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6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2.xml.rels" ContentType="application/vnd.openxmlformats-package.relationships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2"/>
  </bookViews>
  <sheets>
    <sheet name="PARÂMETROS" sheetId="1" state="hidden" r:id="rId3"/>
    <sheet name="BASE APOIO-NOTAS EXPLICATIVAS " sheetId="2" state="visible" r:id="rId4"/>
    <sheet name="PLANILHA POSTOS " sheetId="3" state="visible" r:id="rId5"/>
    <sheet name="Produtividade" sheetId="4" state="hidden" r:id="rId6"/>
    <sheet name="Apoio - Regime de Trabalho" sheetId="5" state="hidden" r:id="rId7"/>
    <sheet name="Apoio - Posto" sheetId="6" state="hidden" r:id="rId8"/>
    <sheet name="Apoio - Dados" sheetId="7" state="hidden" r:id="rId9"/>
    <sheet name="Apoio - Mat ind" sheetId="8" state="hidden" r:id="rId10"/>
    <sheet name="Apoio - Mat Coletivo" sheetId="9" state="hidden" r:id="rId11"/>
  </sheets>
  <externalReferences>
    <externalReference r:id="rId12"/>
  </externalReferences>
  <definedNames>
    <definedName function="false" hidden="true" localSheetId="5" name="_xlnm._FilterDatabase" vbProcedure="false">'Apoio - Posto'!$A$1:$S$634</definedName>
    <definedName function="false" hidden="false" localSheetId="2" name="_xlnm.Print_Area" vbProcedure="false">'PLANILHA POSTOS '!$B$14:$B$162</definedName>
    <definedName function="false" hidden="false" localSheetId="3" name="_xlnm.Print_Area" vbProcedure="false">Produtividade!$B$16:$B$166</definedName>
    <definedName function="false" hidden="false" name="Atual" vbProcedure="false">'[1]base apoio - etapa 1'!#ref!</definedName>
    <definedName function="false" hidden="false" name="familias_equipamentos" vbProcedure="false">'[1]base apoio - etapa 1'!#ref!</definedName>
    <definedName function="false" hidden="false" name="materiais" vbProcedure="false">[1]Fontes!$F$3:$F$9</definedName>
    <definedName function="false" hidden="false" name="PC" vbProcedure="false">#REF!</definedName>
    <definedName function="false" hidden="false" name="percentuais" vbProcedure="false">[1]Fontes!$C$1:$C$3</definedName>
    <definedName function="false" hidden="false" name="Sim_não" vbProcedure="false">[1]Fontes!$A$1:$A$2</definedName>
    <definedName function="false" hidden="false" name="tributaçao" vbProcedure="false">'[1]Base Apoio - etapa 1'!$F$20:$H$20</definedName>
    <definedName function="false" hidden="false" name="Tributação" vbProcedure="false">#REF!</definedName>
    <definedName function="false" hidden="false" name="TW_Regime" vbProcedure="false">PARÂMETROS!$D$4:$D$6</definedName>
    <definedName function="false" hidden="false" localSheetId="2" name="familias_equipamentos" vbProcedure="false">'[1]base apoio - etapa 1'!#ref!</definedName>
    <definedName function="false" hidden="false" localSheetId="2" name="Tributação" vbProcedure="false">#REF!</definedName>
    <definedName function="false" hidden="false" localSheetId="3" name="familias_equipamentos" vbProcedure="false">'[1]base apoio - etapa 1'!#ref!</definedName>
    <definedName function="false" hidden="false" localSheetId="3" name="Tributação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C62" authorId="0">
      <text>
        <r>
          <rPr>
            <sz val="10"/>
            <rFont val="Arial"/>
            <family val="2"/>
          </rPr>
          <t xml:space="preserve">Flaviana Paim:
</t>
        </r>
        <r>
          <rPr>
            <sz val="9"/>
            <color rgb="FF000000"/>
            <rFont val="Segoe UI"/>
            <family val="2"/>
            <charset val="1"/>
          </rPr>
          <t xml:space="preserve">
Caso o contrato seja firmado para 30 meses sugiro alterar fórmula de cálculo para: 
(((1/12)*5%)+((3/30/12*5%))+((3/30/12*5%)))
Vai dar 0,50%. Como trata-se de um custo que será pago linearmente sobre 30 meses, você está considerando a probabilidade de 5%  de alguém ser demitido em cada ano de execução (taxa de rotatividade), sendo que se a demissão ocorrer no 1º ano o empregado receberia 30 d, ocorrendo no segundo receberia 33, e ocorrendo no 3º ano receberia 36 dias. Equivale a considerar 0,42%+ 10% de 0,42%+ 10% de 0,42%. O mesmo que a empresa receberia se fosse contrato continuado de 12 meses com prorrogação.</t>
        </r>
      </text>
    </comment>
    <comment ref="C65" authorId="0">
      <text>
        <r>
          <rPr>
            <sz val="10"/>
            <rFont val="Arial"/>
            <family val="2"/>
          </rPr>
          <t xml:space="preserve">Flaviana Paim:
</t>
        </r>
        <r>
          <rPr>
            <sz val="9"/>
            <color rgb="FF000000"/>
            <rFont val="Segoe UI"/>
            <family val="2"/>
            <charset val="1"/>
          </rPr>
          <t xml:space="preserve">Item considerado não renovável. Deve ser avaliado ocorrências para retirada dos  1,94% por ocasião da prorrogação contratual. </t>
        </r>
      </text>
    </comment>
    <comment ref="C82" authorId="0">
      <text>
        <r>
          <rPr>
            <sz val="10"/>
            <rFont val="Arial"/>
            <family val="2"/>
          </rPr>
          <t xml:space="preserve">Flaviana Paim:
</t>
        </r>
        <r>
          <rPr>
            <sz val="9"/>
            <color rgb="FF000000"/>
            <rFont val="Segoe UI"/>
            <family val="2"/>
            <charset val="1"/>
          </rPr>
          <t xml:space="preserve">O custo de substituição nas férias é um custo que só ocorre após 12 meses de contrato. 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D54" authorId="0">
      <text>
        <r>
          <rPr>
            <sz val="10"/>
            <rFont val="Arial"/>
            <family val="2"/>
          </rPr>
          <t xml:space="preserve">Flaviana Paim:
</t>
        </r>
        <r>
          <rPr>
            <sz val="9"/>
            <color rgb="FF000000"/>
            <rFont val="Segoe UI"/>
            <family val="2"/>
            <charset val="1"/>
          </rPr>
          <t xml:space="preserve">Se a contratação tiver previsão de uso de CV, é recomendado considerar as férias (fixando em edital)  como custo de 12,10%, mesmo percentual que é indicado  para a retenção na conta vinculada pela sistemática da IN 5/17 Seges/MP, para que o valor retido na conta seja exatamente o mesmo da proposta. 
SE não houver esta previsão 0 % pode ser 11,11%.</t>
        </r>
      </text>
    </comment>
    <comment ref="D55" authorId="0">
      <text>
        <r>
          <rPr>
            <sz val="10"/>
            <rFont val="Arial"/>
            <family val="2"/>
          </rPr>
          <t xml:space="preserve">Flaviana Paim:
</t>
        </r>
        <r>
          <rPr>
            <sz val="9"/>
            <color rgb="FF000000"/>
            <rFont val="Segoe UI"/>
            <family val="2"/>
            <charset val="1"/>
          </rPr>
          <t xml:space="preserve">Para o custo da proposta, estamos considerando o custo real da empresa. 
Segundo Caderno de Logística SEGES  ano 2018 (PÁG 27)  para pagamento em conta Depósito Vinculada, a incidência do Submódulo 2.2 sobre Férias com terço e 13º salário deve ser 7,39% (RAT 1%) , 7,60% (RAT 2%) e 7,82% (RAT 3%). É POSSÍVEL  O  EDITAL DISPOR SOBRE O AJUSTE DO % DE RETENÇÃO MENSAL PARA A CONTA VINCULADA CONFORME  FOR O CUSTO REAL DA EMPRESA. </t>
        </r>
      </text>
    </comment>
  </commentList>
</comments>
</file>

<file path=xl/sharedStrings.xml><?xml version="1.0" encoding="utf-8"?>
<sst xmlns="http://schemas.openxmlformats.org/spreadsheetml/2006/main" count="1274" uniqueCount="623">
  <si>
    <t xml:space="preserve">Lucro Real</t>
  </si>
  <si>
    <t xml:space="preserve">Simples Nacional</t>
  </si>
  <si>
    <t xml:space="preserve">Lucro Presumido</t>
  </si>
  <si>
    <t xml:space="preserve">Composição para cálculos: </t>
  </si>
  <si>
    <t xml:space="preserve">A</t>
  </si>
  <si>
    <t xml:space="preserve">Dias na Semana</t>
  </si>
  <si>
    <t xml:space="preserve">B</t>
  </si>
  <si>
    <t xml:space="preserve">Dias no Ano</t>
  </si>
  <si>
    <t xml:space="preserve">C</t>
  </si>
  <si>
    <t xml:space="preserve">Dias no Mês</t>
  </si>
  <si>
    <t xml:space="preserve">D</t>
  </si>
  <si>
    <t xml:space="preserve">Semanas no Mês</t>
  </si>
  <si>
    <t xml:space="preserve">E</t>
  </si>
  <si>
    <t xml:space="preserve">Semanas no Ano</t>
  </si>
  <si>
    <t xml:space="preserve">F</t>
  </si>
  <si>
    <t xml:space="preserve">Meses no Ano </t>
  </si>
  <si>
    <t xml:space="preserve">G</t>
  </si>
  <si>
    <t xml:space="preserve">Hora Normal (em minutos)</t>
  </si>
  <si>
    <t xml:space="preserve">H</t>
  </si>
  <si>
    <t xml:space="preserve">Hora Noturna (em minutos)</t>
  </si>
  <si>
    <t xml:space="preserve">MÓDULO 1: COMPOSIÇÃO DA REMUNERAÇÃO</t>
  </si>
  <si>
    <t xml:space="preserve">Salário Base Mensal </t>
  </si>
  <si>
    <t xml:space="preserve">Artigo 457 e 458 da CLT.</t>
  </si>
  <si>
    <t xml:space="preserve">Salário mensal definido em acordo, dissídio ou convenção coletiva de trabalho no momento da publicação do edital; quando houver necessidade de afastar o risco de selecionar colaboradores com capacitação inferior à necessária para a execução dos serviços, por meio de pesquisas de mercado, de dados obtidos junto a associações e sindicatos de cada categoria profissional e de informações divulgadas por outros órgãos públicos que tenham recentemente contratado o mesmo tipo de serviço. De acordo com o TCU, a fixação de remuneração mínima no edital somente é cabível, com restrições,  nos casos de terceirização de mão de obra com alocação de postos de trabalho. Importante ainda que, como a planilha de custos é baseada em empregados mensalistas, consideram-se já remunerados os dias de repouso semanal no salário mensal nos termos do § 2º do art. 7º da Lei 605/1949.</t>
  </si>
  <si>
    <t xml:space="preserve">Adicional Periculosidade </t>
  </si>
  <si>
    <t xml:space="preserve">Salário Base x 30%</t>
  </si>
  <si>
    <t xml:space="preserve">Súmula 132 TST. Artigo 193 a 197 da CLT. Artigo 7º, inciso XXIII da CF. NR 16 do MTE.</t>
  </si>
  <si>
    <t xml:space="preserve">O percentual definido pelo art. 193 da CLT, deve ser calculados sobre salário base  sem os acréscimos resultantes de gratificações, prêmios ou participações nos lucros da empresa, com exceção à categoria dos eletricitários, em que o cálculo deverá ser feito sobre a totalidade das parcelas de natureza salarial.  A caracterização e a classificação da periculosidade far-se-ão por meio de perícia a cargo de Médico do Trabalho ou Engenheiro do Trabalho registrados no Ministério do Trabalho. A Norma Regulamentadora nº 16 estabelece em seus anexos as atividades e as operações perigosas que acarretam ao recebimento do adicional de periculosidade pelo empregado. As Leis Lei nºs 12.740/2012 e 12.997/2014 estenderam o adicional de periculosidade, respectivamente, às atividades profissionais de segurança pessoal ou patrimonial e trabalhador em motocicleta.</t>
  </si>
  <si>
    <t xml:space="preserve">Adicional Insalubridade </t>
  </si>
  <si>
    <r>
      <rPr>
        <sz val="11"/>
        <rFont val="Calibri"/>
        <family val="2"/>
        <charset val="1"/>
      </rPr>
      <t xml:space="preserve">Salário </t>
    </r>
    <r>
      <rPr>
        <b val="true"/>
        <sz val="11"/>
        <rFont val="Calibri"/>
        <family val="2"/>
        <charset val="1"/>
      </rPr>
      <t xml:space="preserve">Mínimo ou Base estipulado em instrumento coletivo </t>
    </r>
    <r>
      <rPr>
        <sz val="11"/>
        <rFont val="Calibri"/>
        <family val="2"/>
        <charset val="1"/>
      </rPr>
      <t xml:space="preserve"> x (10%, 20% ou 40%)</t>
    </r>
  </si>
  <si>
    <t xml:space="preserve">Regras do instrumento coletivo da categoria, se houver. Artigo 189 a 192 da CLT (10%, 20% ou 40%). NR 15 do MTE. Súmula nº. 139 do TST.</t>
  </si>
  <si>
    <t xml:space="preserve"> Os percentuais definidos pelo art. 192 da CLT, segundo as classificações nos graus máximo, médio e mínimo, devem ser calculados com base no salário mínimo, salvo critério mais vantajoso estabelecido em lei ou em instrumento coletivo de trabalho (Súmula Vinculante n. 4). O direito ao recebimento do adicional somente pode ser reconhecido mediante laudo pericial que aponte estar a atividade insalubre prevista na relação oficial elaborada pelo Ministério do Trabalho, tal como definido pela NR-15 da Portaria n. 3.214 de 1978. </t>
  </si>
  <si>
    <t xml:space="preserve">Adicional Noturno </t>
  </si>
  <si>
    <t xml:space="preserve">(Salário base + adicionais periculosidade/insalubridade) ÷ total de horas mensais (conforme jornada de trabalho da categoria) x 20% x qtde. de horas noturnas x qtde de dias laborados a noite).</t>
  </si>
  <si>
    <t xml:space="preserve">Artigo 73 da CLT e artigo 7º, inciso IX da CF. Súmula nº 60 do TST e OJ-SDI1-259 do TST.</t>
  </si>
  <si>
    <t xml:space="preserve">A jornada noturna é compreendida entre 22h da noite e 05h da manhã seguinte (considerando que a hora noturna corresponde a 52,5min) , com remuneração adicional de 20%, de acordo com  o Art.73 da CLT. </t>
  </si>
  <si>
    <t xml:space="preserve">Adicional de Hora Noturna Reduzida</t>
  </si>
  <si>
    <t xml:space="preserve">Qtde. de horas noturnas x qtde de dias laborados a noite x 0,142857 x (Salário base + adicionais periculosidade/insalubridade) ÷ total de horas mensais x 120%</t>
  </si>
  <si>
    <t xml:space="preserve">Reflexo Adic Not e Hora Not Reduz sobre Descanso Semanal Remunerado</t>
  </si>
  <si>
    <t xml:space="preserve">(Adicional noturmo + Adicional de hora reduzida+Horas extras) x 20%</t>
  </si>
  <si>
    <t xml:space="preserve">Artigos 1º e 6º Lei nº 605/1949</t>
  </si>
  <si>
    <t xml:space="preserve">Pagamento de 20% sobre as variáveis, conforme Cláusula 38ª da CCT 2023.</t>
  </si>
  <si>
    <t xml:space="preserve">Outras remunerações  (especificar)</t>
  </si>
  <si>
    <t xml:space="preserve">MÓDULO 2 - ENCARGOS E BENEFÍCIOS ANUAIS, MENSAIS E DIÁRIOS</t>
  </si>
  <si>
    <t xml:space="preserve">SUBMÓDULO 2.1 - 13º Salário, Férias e Adicional de Férias</t>
  </si>
  <si>
    <t xml:space="preserve">LP</t>
  </si>
  <si>
    <t xml:space="preserve">LR </t>
  </si>
  <si>
    <t xml:space="preserve">SIMPLES NACIONAL </t>
  </si>
  <si>
    <t xml:space="preserve">13º salário</t>
  </si>
  <si>
    <t xml:space="preserve">((1÷12) x 100) ≅ 8,33%</t>
  </si>
  <si>
    <t xml:space="preserve">Art. 7º, VIII, CF/88. Decreto n. 57.155, de 3/11/1965</t>
  </si>
  <si>
    <t xml:space="preserve">Gratificação de Natal, instituída pela Lei nº 4.090, de 13 de julho de 1962. O percentual dessa rubrica pode ser obtido pelo cálculo: ((1/12) x 100) = 8,33%.</t>
  </si>
  <si>
    <t xml:space="preserve">Férias e Adicional de Férias </t>
  </si>
  <si>
    <t xml:space="preserve">((1÷12) x 100) + ((1÷3) x (1÷12) x 100) ≅ 11,11%</t>
  </si>
  <si>
    <t xml:space="preserve">Art. 7º, XVII, CF/88; </t>
  </si>
  <si>
    <t xml:space="preserve">A Constituição Federal, em seu art. 7º, inciso XVII, prevê que as férias sejam pagas com adicional de, pelo menos, 1/3 (um terço) da remuneração do mês. Assim, a provisão para atender as despesas relativas as férias e adicional de férias corresponde a: ((1/12) x 100) + ((1/3) x (1/12) x 100) ≅ 11,11%</t>
  </si>
  <si>
    <t xml:space="preserve">Incidência no Submódulo 2.2 sobre 13º salário e Férias</t>
  </si>
  <si>
    <t xml:space="preserve">((1÷12) x 100)  + ((1÷12) x 100) + ((1÷3) x (1÷12) x 100) x Submódulo 2.2</t>
  </si>
  <si>
    <t xml:space="preserve">SUBMÓDULO 2.2- Encargos Previdenciários (GPS) e FGTS </t>
  </si>
  <si>
    <t xml:space="preserve">INSS</t>
  </si>
  <si>
    <r>
      <rPr>
        <sz val="11"/>
        <rFont val="Calibri"/>
        <family val="2"/>
        <charset val="1"/>
      </rPr>
      <t xml:space="preserve">Art. 22, Inciso I, da Lei nº 8.212/91.</t>
    </r>
    <r>
      <rPr>
        <b val="true"/>
        <sz val="11"/>
        <rFont val="Calibri"/>
        <family val="2"/>
        <charset val="1"/>
      </rPr>
      <t xml:space="preserve"> (3) Lei 13.161/2015 - Contribuição Previdenciária sobre a Receita Bruta (CPRB)</t>
    </r>
  </si>
  <si>
    <t xml:space="preserve">SESI OU SESC</t>
  </si>
  <si>
    <t xml:space="preserve">Anexo II da IN RFB n. 971/09; art. 30 da Lei n° 8.036/90; art. 1°da Lei n° 8.154/90; art. 240 da Constituição Federal.</t>
  </si>
  <si>
    <t xml:space="preserve">SENAI OU SENAC</t>
  </si>
  <si>
    <t xml:space="preserve">Anexo II da IN RFB n. 971/09; Decreto n.º 2.318/86</t>
  </si>
  <si>
    <t xml:space="preserve">INCRA</t>
  </si>
  <si>
    <t xml:space="preserve">Anexo II da IN RFB n. 971/09; Lei n.º 7.787/89; DL n.º 1.146/70; Lei Complementar nº 11/71.</t>
  </si>
  <si>
    <t xml:space="preserve">Salário educação</t>
  </si>
  <si>
    <t xml:space="preserve">Anexo II da IN RFB n. 971/09; art. 3°, inciso I do Decreto n° 87.043/1982; art. 15 – Lei nº 9.424/96; art. 1º § 1º - Decreto Nº 6.003/2006; art. 212 § 5º da Constituição Federal; Súmula Nº 732 do STF.</t>
  </si>
  <si>
    <t xml:space="preserve">FGTS</t>
  </si>
  <si>
    <t xml:space="preserve">Art. 15, Lei nº 8.036/90 e Art. 7º, III</t>
  </si>
  <si>
    <t xml:space="preserve">RAT x FAP </t>
  </si>
  <si>
    <t xml:space="preserve">Anexo V do Regulamento da Previdência Social – RPS (Decreto n. 3.048/1999) e regras de enquadramento dispostas na Instrução Normativa RFB n. 971/2009 e/ou legislação superveniente. Súmula 351 do STJ.</t>
  </si>
  <si>
    <r>
      <rPr>
        <b val="true"/>
        <sz val="10"/>
        <color theme="1"/>
        <rFont val="Calibri"/>
        <family val="2"/>
        <charset val="1"/>
      </rPr>
      <t xml:space="preserve">GILL/RAT </t>
    </r>
    <r>
      <rPr>
        <sz val="10"/>
        <color theme="1"/>
        <rFont val="Calibri"/>
        <family val="2"/>
        <charset val="1"/>
      </rPr>
      <t xml:space="preserve">é a sigla correspondente à Contribuição do Grau de Incidência de Incapacidade Laborativa decorrente dos Riscos Ambientais do Trabalho (o antigo Seguro de Acidente de Trabalho - SAT). A contribuição GILL/RAT é apurada por meio de um indicador criado pela Receita Federal: o RAT Ajustado. Sendo assim, em regra, considera-se para fins de definição da planilha modelo que GILL/RAT = SAT = RAT Ajustado. O cálculo do RAT ajustado é feito mediante aplicação da fórmula: RAT ajustado = RAT x FAP. A aplicação mínima ou máxima do FAP (0,5 a 2,00) sobre as alíquotas do RAT (1% a 3%) levará o percentual ajustado do RAT a uma variação entre 0,5% a 6%. A licitante deve preencher o item G do Submódulo 2.2 das planilhas analíticas de custos e formação de preços com o valor de seu RAT ajustado comprovando o percentual indicado no momento da apresentação da proposta na forma prescrita no edital e nestas notas explicativas.
</t>
    </r>
    <r>
      <rPr>
        <b val="true"/>
        <sz val="10"/>
        <color theme="1"/>
        <rFont val="Calibri"/>
        <family val="2"/>
        <charset val="1"/>
      </rPr>
      <t xml:space="preserve">RAT </t>
    </r>
    <r>
      <rPr>
        <sz val="10"/>
        <color theme="1"/>
        <rFont val="Calibri"/>
        <family val="2"/>
        <charset val="1"/>
      </rPr>
      <t xml:space="preserve">(Riscos Ambientais do Trabalho) contém as alíquotas de 1%, 2% ou 3%, apurada com base na atividade preponderante da empresa (CNAE), deverá ser esclarecida e comprovada quando solicitado pelo pregoeiro, conforme Anexo V do Regulamento da Previdência Social – RPS (Decreto n. 3.048/1999) e regras de  enquadramento dispostas na Instrução Normativa RFB n. 971/2009 e/ou legislação superveniente.
</t>
    </r>
    <r>
      <rPr>
        <b val="true"/>
        <sz val="10"/>
        <color theme="1"/>
        <rFont val="Calibri"/>
        <family val="2"/>
        <charset val="1"/>
      </rPr>
      <t xml:space="preserve">FAP</t>
    </r>
    <r>
      <rPr>
        <sz val="10"/>
        <color theme="1"/>
        <rFont val="Calibri"/>
        <family val="2"/>
        <charset val="1"/>
      </rPr>
      <t xml:space="preserve"> (Fator Acidentário de Prevenção) multiplicador variável num intervalo de 0,5 a 2,00 calculado anualmente pelo INSS considerando o número de acidentes do trabalho e doenças profissionais de cada empresa (Decreto nº 6.957/2009). Essa alíquota deverá ser comprovada mediante a apresentação do multiplicador FAP (FapWeb) vigente no momento da contratação, cujo valor é obtido no site da previdência social por meio de acesso individual da proponente.</t>
    </r>
  </si>
  <si>
    <t xml:space="preserve">RAT</t>
  </si>
  <si>
    <t xml:space="preserve">FAP</t>
  </si>
  <si>
    <t xml:space="preserve">SEBRAE</t>
  </si>
  <si>
    <t xml:space="preserve">Anexo II da IN RFB n. 971/09. Art. 8º, Lei n.º 8.029/90 e Lei n.º 8154/90</t>
  </si>
  <si>
    <t xml:space="preserve">SUBMÓDULO 2.3 - Encargos e Benefícios Anuais, Mensais e Diários</t>
  </si>
  <si>
    <t xml:space="preserve">Auxílio Transporte                                                   </t>
  </si>
  <si>
    <t xml:space="preserve">(Valor da passagem  x Quantidade de passagens por dia por empregado x Quantidade de dias trabalhados) - (Participação do empregado no custo x Salário base ) </t>
  </si>
  <si>
    <t xml:space="preserve">Artigo 4º, § único, da Lei nº 7.418/85 e art. 9º do Decreto nº 95.247/87.</t>
  </si>
  <si>
    <t xml:space="preserve"> Deve ser observado o instrumento coletivo para a fixação do percentual de desconto do empregado.</t>
  </si>
  <si>
    <t xml:space="preserve">Auxílio-Refeição/Alimentação   </t>
  </si>
  <si>
    <t xml:space="preserve">(Valor do Auxílio-Alimentação  x Quantidade de dias do mês de recebimento de auxílio-alimentação) - (Valor do Auxílio-Alimentação  x Quantidade de dias do mês de recebimento de auxílio-alimentação x Participação do empregado no custo ) </t>
  </si>
  <si>
    <t xml:space="preserve">Artigo 458, §§ 2º e 3º, da CLT, Lei nº 6.321/76, Decreto nº 5/91 e CCT.</t>
  </si>
  <si>
    <t xml:space="preserve">Assistência Médica e Familiar </t>
  </si>
  <si>
    <t xml:space="preserve">(Valor previsto em CCT/ACT x Participação do empregado no custo)</t>
  </si>
  <si>
    <t xml:space="preserve">Artigo 458, inciso IV da CLT e CCT</t>
  </si>
  <si>
    <t xml:space="preserve">Seguro de vida em grupo  </t>
  </si>
  <si>
    <t xml:space="preserve">Valor previsto em CCT/ACT/TR</t>
  </si>
  <si>
    <t xml:space="preserve"> Deve ser observado o instrumento coletivo.</t>
  </si>
  <si>
    <t xml:space="preserve">Auxílio-Funeral    </t>
  </si>
  <si>
    <t xml:space="preserve">Cesta Básica  </t>
  </si>
  <si>
    <t xml:space="preserve">Plano de Benefício Social Familiar </t>
  </si>
  <si>
    <t xml:space="preserve">Outros (especificar)</t>
  </si>
  <si>
    <t xml:space="preserve">MÓDULO 3 - PROVISÃO PARA RESCISÃO</t>
  </si>
  <si>
    <t xml:space="preserve">Dados Estatísticos</t>
  </si>
  <si>
    <t xml:space="preserve">Funcionários demitidos sem justa causa / Total de desligamentos (em %)</t>
  </si>
  <si>
    <t xml:space="preserve">Multa do FGTS (em %)</t>
  </si>
  <si>
    <t xml:space="preserve">Empregados que recebem aviso prévio trabalhado durante o contrato (em %)</t>
  </si>
  <si>
    <t xml:space="preserve">Empregados que recebem aviso prévio trabalhadono final  do contrato (em %)</t>
  </si>
  <si>
    <t xml:space="preserve">Dias APT pagos</t>
  </si>
  <si>
    <t xml:space="preserve">PROVISÃO PARA RESCISÃO</t>
  </si>
  <si>
    <t xml:space="preserve">Aviso prévio indenizado</t>
  </si>
  <si>
    <t xml:space="preserve">((30÷30)÷12)X0,05 ≅ 0,42%</t>
  </si>
  <si>
    <t xml:space="preserve">Art. 7º, XXI, CF/88. Art. 477, 487 e 491 da CLT. Lei n. 12.506/2011.</t>
  </si>
  <si>
    <t xml:space="preserve"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Cálculo ((1/12)x 0,05) x 100 ≅ 0,42%.</t>
  </si>
  <si>
    <t xml:space="preserve">Incidência do FGTS sobre Aviso Prévio indenizado </t>
  </si>
  <si>
    <t xml:space="preserve">(0,08 x 0,0042)  ≅ 0,03%</t>
  </si>
  <si>
    <t xml:space="preserve">Súmula 305 TST.</t>
  </si>
  <si>
    <t xml:space="preserve">Incidência da Multa e CS s/ FGTS incidente no API </t>
  </si>
  <si>
    <t xml:space="preserve">(0,05 x 0,08) x 0,40 ≅ 0,0160</t>
  </si>
  <si>
    <t xml:space="preserve">Art. 18 da Lei 8.036/90. Art. 12 da Lei 13.932/2019.</t>
  </si>
  <si>
    <t xml:space="preserve">Esse item corresponde ao valor da multa do FGTS (40%) que incide sobre o saldo dos depósitos efetuados na conta vinculada ao FGTS do trabalhador.  Logo o pagamento da multa para os valores depositados relativos a salários, férias e 13º salário corresponde a:((0,08 x 0,0042) x 100) x 0,40 ≅ 0,0134</t>
  </si>
  <si>
    <t xml:space="preserve">Aviso prévio trabalhado  </t>
  </si>
  <si>
    <t xml:space="preserve">(((7÷30)÷12)X 0,02) + ((7÷30)÷12) ≅ 1,98 %</t>
  </si>
  <si>
    <t xml:space="preserve">Art. 7º, XXI, CF/88, 477,487 e 491 CLT. Acórdãos n. 1904/2007-TCU-Plenário e n. 3006/2010-TCU-Plenário </t>
  </si>
  <si>
    <t xml:space="preserve">Considera-se que será pago ao final do contrato aviso prévio a 100% dos empregados alocados e que 2% do pessoal é demitido pelo empregador antes do final do contrato (acórdão TCU 6.777/2099 - 2ª Câmara). Assim sendo, há redução de 7 dias ou de 2h por dia {[(7/30)/12]* 0,02} + [(7/30)/12] ≅ 1,98 % para 30 dias de aviso prévio no primeiro ano. (7 dias custo do APT ÷ 30 Dias do mês÷ 12 meses) x indicador  demissões antes término contrato(2%) + (7 dias custo do APT ÷ 30 Dias do mês÷ 12 meses) x indicador  demissões antes término contrato(2%)</t>
  </si>
  <si>
    <t xml:space="preserve">Incidência dos encargos do submódulo 2.2 sobre item D  </t>
  </si>
  <si>
    <t xml:space="preserve">((0,3680 x 0,0198) x 100) ≅  0,73%</t>
  </si>
  <si>
    <t xml:space="preserve">Acórdãos n. 1904/2007-TCU-Plenário e n. 3006/2010-TCU-Plenário </t>
  </si>
  <si>
    <t xml:space="preserve">Multa sobre FGTS e contribuições sociais incidentes </t>
  </si>
  <si>
    <t xml:space="preserve">Total Remuneração (módulo 1) X 0,04</t>
  </si>
  <si>
    <t xml:space="preserve">Art. 12 da Lei 13.932/2019. Acórdãos n. 1904/2007-TCU-Plenário e n. 3006/2010-TCU-Plenário </t>
  </si>
  <si>
    <t xml:space="preserve">O custo do aviso prévio trabalhado é acrescido da multa do FGTS (40%) que incide sobre a alíquota do FGTS (8%) aplicada sobre o custo de referência para o aviso trabalhado.
 O art. 12 da Lei n. 13.932/2019 extiguiu a cobraça da contribuição de 10% devida pelos empregadores em caso de despedida sem justa causa (art. 1º da Lei Complementar 110/2001). Sendo assim, o adicional que era previsto nos itens "C" e "F" com o título "Multa do FGTS e contribuição social sobre Aviso Prévio [...]" passou a ser denominado somente de "Multa do FGTS sobre Aviso Prévio [..]"</t>
  </si>
  <si>
    <t xml:space="preserve">MÓDULO 4 - CUSTO DE REPOSIÇÃO DO PROFISSIONAL AUSENTE</t>
  </si>
  <si>
    <t xml:space="preserve">Dias de Ausências por Doença</t>
  </si>
  <si>
    <t xml:space="preserve">Dias de Licença-Paternidade</t>
  </si>
  <si>
    <t xml:space="preserve">Trabalhadores com direito a  Licença-Paternidade (%)</t>
  </si>
  <si>
    <t xml:space="preserve">Dias de Ausências Legais</t>
  </si>
  <si>
    <t xml:space="preserve">Empregados afastados por acidente de trabalho (em %)</t>
  </si>
  <si>
    <t xml:space="preserve">Dias pagos pela empresa em acidentes de trabalho</t>
  </si>
  <si>
    <t xml:space="preserve">% Licenças maternidade </t>
  </si>
  <si>
    <t xml:space="preserve">Custo   estimado do afastamento  maternidade </t>
  </si>
  <si>
    <t xml:space="preserve">(4 x 0,0401 x 0,46%)</t>
  </si>
  <si>
    <t xml:space="preserve">Submódulo 4.1 - Substituto nas Ausências Legais - Base de cálculo para o custo do profissional ausente (substituto): BCCPA = (Rem + 13º sal + Férias + 1/3)x Item Reposição . Conforme item 89 do Relatório do Acórdão TCU nº 1.753/2008 do Plenário e orientações SEGES/MP </t>
  </si>
  <si>
    <t xml:space="preserve">Substituto na cobertura de férias  </t>
  </si>
  <si>
    <t xml:space="preserve">(8,33÷12)+(8,33÷12)+(1÷3x(8,33÷12)) ≅ 1,62%</t>
  </si>
  <si>
    <t xml:space="preserve">Art. 129 e 130 CLT.</t>
  </si>
  <si>
    <t xml:space="preserve">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
Para fins de cálculo a base a ser utilizada é o total da remuneração para que não haja dupla incidência de férias. adicional de férias e décimo-terceiro.</t>
  </si>
  <si>
    <t xml:space="preserve">Substituto na cobertura das ausências por doença </t>
  </si>
  <si>
    <t xml:space="preserve">((5÷30) ÷12) x 100) ≅ 1,39%</t>
  </si>
  <si>
    <t xml:space="preserve">Art.131 , inciso III, da CLT. Art. 476 da CLT, art. 6º, §1º, alínea "f", da Lei n. 605, de 1949, e  art. 12, alínea "f", do Decreto n. 27.048, de 1949.</t>
  </si>
  <si>
    <t xml:space="preserve">ACÓRDÃO 6771/2009 - PRIMEIRA CÂMARA -  Estimativa de 5 (cinco) dias de licença por ano.</t>
  </si>
  <si>
    <t xml:space="preserve">Substituto na cobertura de licença paternidade </t>
  </si>
  <si>
    <t xml:space="preserve">(((5÷30) ÷12) x 0,015 x 100) ≅ 0,02%</t>
  </si>
  <si>
    <t xml:space="preserve">Art. 7º, inciso XIX da CF. §1º do artigo 10 do ADCT. Lei n. 13.527/2016</t>
  </si>
  <si>
    <t xml:space="preserve">ACÓRDÃO 6771/2009 - PRIMEIRA CÂMARA -  Estimativa de 1,5% (um inteiro e cinco décimos por cento) dos empregados usufruindo 5 (cinco) dias da licença por ano.</t>
  </si>
  <si>
    <t xml:space="preserve">Substituto na cobertura das ausências legais </t>
  </si>
  <si>
    <t xml:space="preserve">(((2,96÷30) ÷12) x 100) ≅ 0,82%</t>
  </si>
  <si>
    <t xml:space="preserve">Art. 82 e 473 da CLT</t>
  </si>
  <si>
    <t xml:space="preserve">ACÓRDÃO 1753/2008 - PLENÁRIO - Estimativa de 2,96 ausências por ano. </t>
  </si>
  <si>
    <t xml:space="preserve">Substituto na cobertura nas ausências por acidente de trabalho </t>
  </si>
  <si>
    <t xml:space="preserve">(((15÷30) ÷12) x 0,0078 x 100) ≅ 0,03%</t>
  </si>
  <si>
    <t xml:space="preserve">Art. 27 do Dec. 89312/84, Art. 131 da CLT e MP. 664/2014</t>
  </si>
  <si>
    <t xml:space="preserve">ACÓRDÃO 6771/2009 - PRIMEIRA CÂMARA - Estimativa de 1 (uma) licença de 30 (trinta) dias por ano para 0,78% (setenta e oito décimos por cento) dos empregados.</t>
  </si>
  <si>
    <t xml:space="preserve">Substituto na cobertura de afastamento maternidade </t>
  </si>
  <si>
    <t xml:space="preserve">((1÷12)+((1÷3)x(1÷12)))x(4÷12)x0,01854033 ≅ 0,07%</t>
  </si>
  <si>
    <t xml:space="preserve">Art. 7º inc. XVIII, CF, Lei 8.213/91, art. 72 e Lei 11770/2008. Lei n. 13.527/2016.</t>
  </si>
  <si>
    <t xml:space="preserve">Tempo de licença mat (4m) x % licenças mat concedidas (4,01%) x % de mulheres empregadas (46%)</t>
  </si>
  <si>
    <t xml:space="preserve">Incidência dos encargos do submódulo 2.2</t>
  </si>
  <si>
    <t xml:space="preserve"> (A+B.+C+D+E+F) x submódulo 2.2</t>
  </si>
  <si>
    <t xml:space="preserve">SUBMÓDULO 4.2- Intervalo intrajornada</t>
  </si>
  <si>
    <t xml:space="preserve">Intervalo para repouso ou alimentação</t>
  </si>
  <si>
    <t xml:space="preserve">(Salário base+adicionais previstos em lei ou CCT, se houver) ÷ total nº horas trabalhadas) x 1,5 x quantidade de dias trabalhados</t>
  </si>
  <si>
    <t xml:space="preserve">Regras do instrumento coletivo da categoria, se houver (conforme incs. III e VIII do art. 611-A da CLT, o instrumento coletivo de trabalho tem prevalência sobre a lei). Artigo 71 da CLT. Lei 8.121/1991.</t>
  </si>
  <si>
    <t xml:space="preserve">Se não houver previsão de jantista/almocista e, assim, o empregado não usufruir de seu intervalo intrajornada em razão de trabalhar em período destinado a repouso e alimentação, o valor a ser pago é da hora trabalhada acrescida de 50%, considerada a natureza indenizatória da parcela.</t>
  </si>
  <si>
    <t xml:space="preserve">Rendição no Intervalo Intrajornada</t>
  </si>
  <si>
    <t xml:space="preserve">((Salário base+adicionais previstos em lei ou CCT, se houver)+ Submódulo 2.2 + submódulo 2.3 + Uniformes e EPI) x quantidade de dias trabalhados </t>
  </si>
  <si>
    <t xml:space="preserve">Esta rubrica somente será calculada se houver reposição por um substituto durante a ausência do empregado, no período de intervalo para repouso/alimentação. Para o cálculo dessa forma, o valor aportado será o correspondente ao período trabalhado no intervalo, com as incidências legais, por se tratar de salário pago ao substituto</t>
  </si>
  <si>
    <t xml:space="preserve">MÓDULO 6 - CUSTOS INDIRETOS, LUCRO E TRIBUTOS</t>
  </si>
  <si>
    <t xml:space="preserve">SUBMÓDULO 6.1 - Custos administrativos e lucros</t>
  </si>
  <si>
    <t xml:space="preserve">Custos administrativos</t>
  </si>
  <si>
    <t xml:space="preserve">Considerando os estudos realizados, o presente modelo utiliza o percentual máximo de 5,00% para custos indiretos. NOTA TÉCNICA Nº 1/2007 – SCI, da Secretaria de Controle Interno do Supremo Tribunal Federal </t>
  </si>
  <si>
    <t xml:space="preserve">Lucros</t>
  </si>
  <si>
    <t xml:space="preserve">Considerando os estudos realizados, o presente modelo utiliza o percentual máximo de 10,00% para margem de lucro. NOTA TÉCNICA Nº 1/2007 – SCI, da Secretaria de Controle Interno do Supremo Tribunal Federal.</t>
  </si>
  <si>
    <t xml:space="preserve">SUBMÓDULO 6.2 - Tributos</t>
  </si>
  <si>
    <t xml:space="preserve">LUCRO PRESUMIDO </t>
  </si>
  <si>
    <t xml:space="preserve">LUCRO REAL </t>
  </si>
  <si>
    <t xml:space="preserve">LP </t>
  </si>
  <si>
    <t xml:space="preserve">COFINS</t>
  </si>
  <si>
    <t xml:space="preserve">As empresas tributadas pelo regime de incidência não cumulativa de PIS e COFINS devem cotar os percentuais que apresentem a média das alíquotas efetivamente recolhidas nos 12 (doze) meses anteriores à apresentação da proposta, o que exige apresentação de planilhas demonstrativas de apuração dos percentuais médios de recolhimento do PIS e da COFINS. O cálculo dos percentuais médios de recolhimento de PIS e COFINS, efetivamente recolhidos nos últimos 12 (doze) meses anteriores à apresentação da proposta, deverá ser demonstrado nos termos das planilhas exemplificativas abaixo. Os dados de “faturamento mensal” e “crédito apurado/descontado” devem ser extraídos do documento Registros Fiscais – Consolidação das Operações por Código da Situação Tributária e do recibo de entrega de Escrituração Fiscal Digital – Contribuições.</t>
  </si>
  <si>
    <t xml:space="preserve">Os tributos (ISS, COFINS e PIS) foram definidos utilizando o regime de tributação de Lucro Presumido A licitante deve elaborar sua proposta e, por conseguinte, sua planilha com base no regime de tributação ao qual estará submetida durante a execução do contrato.</t>
  </si>
  <si>
    <t xml:space="preserve">PIS/PASEP</t>
  </si>
  <si>
    <t xml:space="preserve">ISSQN</t>
  </si>
  <si>
    <t xml:space="preserve">Outros</t>
  </si>
  <si>
    <t xml:space="preserve">MEMÓRIA DE CÁLCULO</t>
  </si>
  <si>
    <t xml:space="preserve">FUNDAMENTO</t>
  </si>
  <si>
    <t xml:space="preserve">OBSERVAÇÕES</t>
  </si>
  <si>
    <t xml:space="preserve">Regime tributário Simples Nacional_Cálculo automático pela alíquota limite da Faixa Tributária </t>
  </si>
  <si>
    <t xml:space="preserve">Simples Nacional </t>
  </si>
  <si>
    <t xml:space="preserve">Simples</t>
  </si>
  <si>
    <t xml:space="preserve">Considerado</t>
  </si>
  <si>
    <t xml:space="preserve">Faixa 1</t>
  </si>
  <si>
    <t xml:space="preserve">Faixa 2</t>
  </si>
  <si>
    <t xml:space="preserve">Faixa 3</t>
  </si>
  <si>
    <t xml:space="preserve">Faixa 4</t>
  </si>
  <si>
    <t xml:space="preserve">Faixa 5</t>
  </si>
  <si>
    <t xml:space="preserve">Faixa 6</t>
  </si>
  <si>
    <t xml:space="preserve">Faturamento máximo</t>
  </si>
  <si>
    <t xml:space="preserve">Valor a Deduzir</t>
  </si>
  <si>
    <t xml:space="preserve">Percentual da faixa </t>
  </si>
  <si>
    <t xml:space="preserve">PIS </t>
  </si>
  <si>
    <t xml:space="preserve">ISS</t>
  </si>
  <si>
    <t xml:space="preserve">PLANILHA DE CUSTOS E FORMAÇÃO DE PREÇOS -ESTRUTURA IN5/17 </t>
  </si>
  <si>
    <t xml:space="preserve">Pregão Eletrônico nº: </t>
  </si>
  <si>
    <t xml:space="preserve">Processo SEI nº:</t>
  </si>
  <si>
    <t xml:space="preserve">Objeto:</t>
  </si>
  <si>
    <t xml:space="preserve">Contratação de serviços terceirizados, para execução
das atividades complementares e acessórias vinculadas à área de recepção</t>
  </si>
  <si>
    <t xml:space="preserve">Data da proposta /formação do preço </t>
  </si>
  <si>
    <t xml:space="preserve">Tempo de Duração do Contrato:</t>
  </si>
  <si>
    <t xml:space="preserve">Pgto do Contrato:</t>
  </si>
  <si>
    <t xml:space="preserve">Mês</t>
  </si>
  <si>
    <t xml:space="preserve">Regime Tributário</t>
  </si>
  <si>
    <t xml:space="preserve">Receita Bruta Acumulada (optante simples Nacional)</t>
  </si>
  <si>
    <t xml:space="preserve">PLANILHA REFERENCIAL DA  LICITAÇÃO  </t>
  </si>
  <si>
    <t xml:space="preserve">DADOS REFERENTES À CONTRATAÇÃO</t>
  </si>
  <si>
    <t xml:space="preserve">POSTOS DE TRABALHO </t>
  </si>
  <si>
    <t xml:space="preserve">FUNÇÃO DO POSTO </t>
  </si>
  <si>
    <t xml:space="preserve">Recepcionista</t>
  </si>
  <si>
    <t xml:space="preserve">,</t>
  </si>
  <si>
    <t xml:space="preserve">CARGA HORÁRIA </t>
  </si>
  <si>
    <t xml:space="preserve">40 horas</t>
  </si>
  <si>
    <t xml:space="preserve">DISTRIBUIÇÃO </t>
  </si>
  <si>
    <t xml:space="preserve">Classificação Brasileira de Ocupações (CBO)</t>
  </si>
  <si>
    <t xml:space="preserve">CBO 4221-05</t>
  </si>
  <si>
    <t xml:space="preserve">Valor do Piso normativo da Categoria </t>
  </si>
  <si>
    <t xml:space="preserve">Regime da convenção coletiva (mensal)</t>
  </si>
  <si>
    <t xml:space="preserve">Sindicato representativo da categoria profissional </t>
  </si>
  <si>
    <t xml:space="preserve">Data base da categoria</t>
  </si>
  <si>
    <t xml:space="preserve">Regime de Trabalho (semanal)</t>
  </si>
  <si>
    <t xml:space="preserve">I</t>
  </si>
  <si>
    <t xml:space="preserve">Quantidade de Funcionários </t>
  </si>
  <si>
    <r>
      <rPr>
        <b val="true"/>
        <sz val="11"/>
        <color theme="1"/>
        <rFont val="Calibri"/>
        <family val="2"/>
        <charset val="1"/>
      </rPr>
      <t xml:space="preserve">Salário-Base  </t>
    </r>
    <r>
      <rPr>
        <i val="true"/>
        <sz val="11"/>
        <color theme="1"/>
        <rFont val="Calibri"/>
        <family val="2"/>
        <charset val="1"/>
      </rPr>
      <t xml:space="preserve">(CCT23, Cláusula   )</t>
    </r>
  </si>
  <si>
    <t xml:space="preserve">Adicional de Periculosidade</t>
  </si>
  <si>
    <t xml:space="preserve">Incidência</t>
  </si>
  <si>
    <t xml:space="preserve">Valor (R$)</t>
  </si>
  <si>
    <t xml:space="preserve">Adicional de Insalubridade</t>
  </si>
  <si>
    <t xml:space="preserve">Base de incindência</t>
  </si>
  <si>
    <t xml:space="preserve">Não incide</t>
  </si>
  <si>
    <t xml:space="preserve">Percentual de incidência</t>
  </si>
  <si>
    <t xml:space="preserve">(CCT23, Cláusula )</t>
  </si>
  <si>
    <t xml:space="preserve">Adicional Noturno  </t>
  </si>
  <si>
    <t xml:space="preserve">Número de horas noturnas por dia</t>
  </si>
  <si>
    <t xml:space="preserve">Número de dias laborados a noite</t>
  </si>
  <si>
    <t xml:space="preserve">Quantidade de horas noturnas reduzidas por mês  </t>
  </si>
  <si>
    <t xml:space="preserve">Reflexo Adicional Noturno  sobre DSR</t>
  </si>
  <si>
    <t xml:space="preserve">Sobre Adicional Noturno e Hora Noturna Reduzida </t>
  </si>
  <si>
    <t xml:space="preserve">J</t>
  </si>
  <si>
    <t xml:space="preserve">TOTAL MÓDULO 1</t>
  </si>
  <si>
    <t xml:space="preserve">TOTAL SUBMÓDULO 2.1</t>
  </si>
  <si>
    <t xml:space="preserve">SUBMÓDULO  2.2 - Encargos Previdenciários e FGTS e Outras Contribuições</t>
  </si>
  <si>
    <t xml:space="preserve">TOTAL SUBMÓDULO 2.2</t>
  </si>
  <si>
    <t xml:space="preserve">Vale - Transporte                                                   </t>
  </si>
  <si>
    <t xml:space="preserve">Valor da passagem do transporte coletivo</t>
  </si>
  <si>
    <t xml:space="preserve">Quantidade de passagens por dia</t>
  </si>
  <si>
    <t xml:space="preserve">Quantidade de dias do mês de recebimento</t>
  </si>
  <si>
    <t xml:space="preserve">Valor Bruto </t>
  </si>
  <si>
    <t xml:space="preserve">Participação do empregado no custo  </t>
  </si>
  <si>
    <t xml:space="preserve">Total do Desconto do VT-Participação do Empregado </t>
  </si>
  <si>
    <t xml:space="preserve">Valor líquido do Vale -Transporte </t>
  </si>
  <si>
    <t xml:space="preserve">Valor do Auxílio-Alimentação   </t>
  </si>
  <si>
    <t xml:space="preserve">Quantidade de vales recebidos por funcionário</t>
  </si>
  <si>
    <t xml:space="preserve">Participação do empregado no custo (%)</t>
  </si>
  <si>
    <t xml:space="preserve">CCT/CLÁUSULA DÉCIMA TERCEIRA  )</t>
  </si>
  <si>
    <t xml:space="preserve">BAST (CCT, CLÁUSULA DÉCIMA QUINTA  )</t>
  </si>
  <si>
    <t xml:space="preserve">Prêmio Assiduidade </t>
  </si>
  <si>
    <r>
      <rPr>
        <b val="true"/>
        <sz val="11"/>
        <color theme="1"/>
        <rFont val="Calibri"/>
        <family val="2"/>
        <charset val="1"/>
      </rPr>
      <t xml:space="preserve">PQT  </t>
    </r>
    <r>
      <rPr>
        <i val="true"/>
        <sz val="11"/>
        <color theme="1"/>
        <rFont val="Calibri"/>
        <family val="2"/>
        <charset val="1"/>
      </rPr>
      <t xml:space="preserve">(CCT , CLÁUSULA QUINQUAGÉSIMA TERCEIRA  )</t>
    </r>
  </si>
  <si>
    <r>
      <rPr>
        <b val="true"/>
        <sz val="11"/>
        <color theme="1"/>
        <rFont val="Calibri"/>
        <family val="2"/>
        <charset val="1"/>
      </rPr>
      <t xml:space="preserve">Seguro de vida em grupo</t>
    </r>
    <r>
      <rPr>
        <i val="true"/>
        <sz val="11"/>
        <color theme="1"/>
        <rFont val="Calibri"/>
        <family val="2"/>
        <charset val="1"/>
      </rPr>
      <t xml:space="preserve">  (CCT, CLÁUSULA DÉCIMA SÉTIMA  ) -Média Mercado</t>
    </r>
  </si>
  <si>
    <t xml:space="preserve">TOTAL SUBMÓDULO 2.3</t>
  </si>
  <si>
    <t xml:space="preserve">SUBMÓDULO 2.4. INDENIZAÇÃO DO INTERVALO INTRAJORNADA </t>
  </si>
  <si>
    <t xml:space="preserve">Quantidade de horas diárias de intervalo</t>
  </si>
  <si>
    <t xml:space="preserve">Quantidade de dias laborados no mês </t>
  </si>
  <si>
    <t xml:space="preserve">Valor do Intervalo Intrajornada </t>
  </si>
  <si>
    <t xml:space="preserve">Incidência de Previdência Social + Teceiros+ FGTS sobre Indenização Intervalo -SC COSIT SRF nº 108 de 07/06/23 </t>
  </si>
  <si>
    <t xml:space="preserve">TOTAL SUBMÓDULO 2.4</t>
  </si>
  <si>
    <t xml:space="preserve">TOTAL MÓDULO 2</t>
  </si>
  <si>
    <t xml:space="preserve">BASE DE CÁLCULO PARA MÓDULO 3 </t>
  </si>
  <si>
    <t xml:space="preserve">MOD 1</t>
  </si>
  <si>
    <t xml:space="preserve">MOD 2.1-C</t>
  </si>
  <si>
    <t xml:space="preserve">TOTAL </t>
  </si>
  <si>
    <t xml:space="preserve">TOTAL MÓDULO 3</t>
  </si>
  <si>
    <t xml:space="preserve">BASE DE CÁLCULO PARA MÓDULO 4</t>
  </si>
  <si>
    <t xml:space="preserve">MOD 2.3-A-B</t>
  </si>
  <si>
    <t xml:space="preserve">MOD 3</t>
  </si>
  <si>
    <t xml:space="preserve">SUBMÓDULO 4.1 - Substituto nas Ausências Legais
 BCCPA: Base de cálculo para o custo do profissional ausente</t>
  </si>
  <si>
    <t xml:space="preserve">TOTAL SUBMÓDULO 4.1</t>
  </si>
  <si>
    <t xml:space="preserve">SUBMÓDULO 4.2 - Intervalo intrajornada</t>
  </si>
  <si>
    <t xml:space="preserve">Intervalo Intrajornada - Rendição </t>
  </si>
  <si>
    <t xml:space="preserve">Quantidade de horas para Indenização </t>
  </si>
  <si>
    <t xml:space="preserve">Incidência dos encargos sobre Intervalo Intrajornada </t>
  </si>
  <si>
    <t xml:space="preserve">TOTAL SUBMÓDULO 4.2</t>
  </si>
  <si>
    <t xml:space="preserve">TOTAL MÓDULO 4</t>
  </si>
  <si>
    <t xml:space="preserve">MÓDULO 5 - UNIFORMES, MATERIAIS, EQUIPAMENTOS E VEÍCULOS</t>
  </si>
  <si>
    <t xml:space="preserve">SUBMÓDULO 5.1 - Uniformes, materiais e equipamentos</t>
  </si>
  <si>
    <t xml:space="preserve">Uniforme</t>
  </si>
  <si>
    <t xml:space="preserve">TOTAL SUBMÓDULO 5.1</t>
  </si>
  <si>
    <t xml:space="preserve">SUBMÓDULO 5.2 - Veículos</t>
  </si>
  <si>
    <t xml:space="preserve">Manutenção</t>
  </si>
  <si>
    <t xml:space="preserve">Custos obrigatórios mensais</t>
  </si>
  <si>
    <t xml:space="preserve">Remuneração de capital e depreciação mensal</t>
  </si>
  <si>
    <t xml:space="preserve">TOTAL SUBMÓDULO 5.2</t>
  </si>
  <si>
    <t xml:space="preserve">TOTAL MÓDULO 5</t>
  </si>
  <si>
    <t xml:space="preserve">MÓDULO 6 - CUSTOS INDIRETOS</t>
  </si>
  <si>
    <t xml:space="preserve">TOTAL SUBMÓDULO 6.1</t>
  </si>
  <si>
    <t xml:space="preserve">Somátório  M1+M2+M3+M4+M5+SM 6.1</t>
  </si>
  <si>
    <t xml:space="preserve">Alíquota</t>
  </si>
  <si>
    <t xml:space="preserve">TOTAL SUBMÓDULO 6.2</t>
  </si>
  <si>
    <t xml:space="preserve">TOTAL MÓDULO 6</t>
  </si>
  <si>
    <t xml:space="preserve">QUADRO RESUMO DO CUSTO POR  FUNCIONÁRIO </t>
  </si>
  <si>
    <t xml:space="preserve">Órgão Demandante</t>
  </si>
  <si>
    <t xml:space="preserve">Responsável - Matrícula</t>
  </si>
  <si>
    <t xml:space="preserve">Data da formação</t>
  </si>
  <si>
    <t xml:space="preserve">Duração do Contrato em meses:</t>
  </si>
  <si>
    <t xml:space="preserve">Receita Bruta</t>
  </si>
  <si>
    <t xml:space="preserve">K</t>
  </si>
  <si>
    <t xml:space="preserve">Salário Mínimo</t>
  </si>
  <si>
    <t xml:space="preserve">Aux. Limpeza</t>
  </si>
  <si>
    <t xml:space="preserve">Sup. Limpeza</t>
  </si>
  <si>
    <t xml:space="preserve">Alpinista</t>
  </si>
  <si>
    <t xml:space="preserve">Sup. Alpinista</t>
  </si>
  <si>
    <t xml:space="preserve">Função do Posto</t>
  </si>
  <si>
    <t xml:space="preserve">Aux. Limpeza, Serv. Gerais</t>
  </si>
  <si>
    <t xml:space="preserve">Limpador Alpinista</t>
  </si>
  <si>
    <t xml:space="preserve">Registro no MTE </t>
  </si>
  <si>
    <t xml:space="preserve">Local de Trabalho</t>
  </si>
  <si>
    <t xml:space="preserve">-</t>
  </si>
  <si>
    <t xml:space="preserve">44h (6 dias)</t>
  </si>
  <si>
    <t xml:space="preserve">Quantidade de Postos </t>
  </si>
  <si>
    <t xml:space="preserve">Quantidade de profissionais por posto</t>
  </si>
  <si>
    <t xml:space="preserve">L</t>
  </si>
  <si>
    <t xml:space="preserve">Quantidade de profissionais totais</t>
  </si>
  <si>
    <t xml:space="preserve">Salário-Base</t>
  </si>
  <si>
    <t xml:space="preserve">Gratificação de Função</t>
  </si>
  <si>
    <t xml:space="preserve">Adicional Noturno</t>
  </si>
  <si>
    <t xml:space="preserve">Horas Extras (com adicionais)</t>
  </si>
  <si>
    <t xml:space="preserve">Quantidade de Horas Extras mensal  </t>
  </si>
  <si>
    <t xml:space="preserve">Descanso Semanal Remunerado</t>
  </si>
  <si>
    <t xml:space="preserve">Sobre Horas Extras  </t>
  </si>
  <si>
    <t xml:space="preserve">Sim</t>
  </si>
  <si>
    <t xml:space="preserve">Sobre Adicional de Troca de Uniforme</t>
  </si>
  <si>
    <t xml:space="preserve">Adicional de Troca de Uniforme</t>
  </si>
  <si>
    <t xml:space="preserve">Valor previsto em CCT/ACT  </t>
  </si>
  <si>
    <t xml:space="preserve">Participação do empregado no custo</t>
  </si>
  <si>
    <t xml:space="preserve">Valor do benefício</t>
  </si>
  <si>
    <t xml:space="preserve">Inclusão benefícios Mensais e Diários</t>
  </si>
  <si>
    <t xml:space="preserve">Inclusão custo M3 (Provisão para Rescisão) para substitutos  </t>
  </si>
  <si>
    <t xml:space="preserve">Intervalo Intrajornada</t>
  </si>
  <si>
    <t xml:space="preserve">Forma de substituição intrajornada</t>
  </si>
  <si>
    <t xml:space="preserve">Material Individual e Uniformes</t>
  </si>
  <si>
    <t xml:space="preserve">Material Coletivo e Equipamentos</t>
  </si>
  <si>
    <t xml:space="preserve">QUADRO 1 - RESUMO DO CUSTO</t>
  </si>
  <si>
    <t xml:space="preserve">1.A - Custos por profissional</t>
  </si>
  <si>
    <t xml:space="preserve">Custo por hora</t>
  </si>
  <si>
    <t xml:space="preserve">Custo por dia</t>
  </si>
  <si>
    <t xml:space="preserve">Custo por mês</t>
  </si>
  <si>
    <t xml:space="preserve">1.B - Custos por posto</t>
  </si>
  <si>
    <t xml:space="preserve">Custos com remuneração, encargos e benefícios</t>
  </si>
  <si>
    <t xml:space="preserve">Custos com uniformes, materiais e equipamentos por mês</t>
  </si>
  <si>
    <t xml:space="preserve">Custos Indiretos por mês</t>
  </si>
  <si>
    <t xml:space="preserve">Custos por mês</t>
  </si>
  <si>
    <t xml:space="preserve">1.C - Total por posto</t>
  </si>
  <si>
    <t xml:space="preserve">Custos contratual</t>
  </si>
  <si>
    <t xml:space="preserve">QUADRO 2 - PRODUTIVIDADE</t>
  </si>
  <si>
    <t xml:space="preserve">2.A - Áreas internas</t>
  </si>
  <si>
    <t xml:space="preserve">Produtividade</t>
  </si>
  <si>
    <t xml:space="preserve">Área mensal</t>
  </si>
  <si>
    <t xml:space="preserve">Custo do m² </t>
  </si>
  <si>
    <t xml:space="preserve">Custo mensal</t>
  </si>
  <si>
    <t xml:space="preserve">Total contratual</t>
  </si>
  <si>
    <t xml:space="preserve">A.1</t>
  </si>
  <si>
    <t xml:space="preserve">Pisos acarpetados</t>
  </si>
  <si>
    <t xml:space="preserve">A.2</t>
  </si>
  <si>
    <t xml:space="preserve">Pisos Frios</t>
  </si>
  <si>
    <t xml:space="preserve">A.3</t>
  </si>
  <si>
    <t xml:space="preserve">Laboratoriais</t>
  </si>
  <si>
    <t xml:space="preserve">A.4</t>
  </si>
  <si>
    <t xml:space="preserve">Almoxarifados/galpões</t>
  </si>
  <si>
    <t xml:space="preserve">A.5</t>
  </si>
  <si>
    <t xml:space="preserve">Oficinas</t>
  </si>
  <si>
    <t xml:space="preserve">A.6</t>
  </si>
  <si>
    <t xml:space="preserve">Áreas com espaços livres - saguão, hall e salão</t>
  </si>
  <si>
    <t xml:space="preserve">A.7</t>
  </si>
  <si>
    <t xml:space="preserve">Banheiros</t>
  </si>
  <si>
    <t xml:space="preserve">2.B - Áreas externas</t>
  </si>
  <si>
    <t xml:space="preserve">B.1</t>
  </si>
  <si>
    <t xml:space="preserve">Pisos pavimentados adjacentes/contíguos às edificações</t>
  </si>
  <si>
    <t xml:space="preserve">B.2</t>
  </si>
  <si>
    <t xml:space="preserve">Varrição de passeios e arruamentos</t>
  </si>
  <si>
    <t xml:space="preserve">B.3</t>
  </si>
  <si>
    <t xml:space="preserve">Pátios e áreas verdes com alta frequência</t>
  </si>
  <si>
    <t xml:space="preserve">B.4</t>
  </si>
  <si>
    <t xml:space="preserve">Pátios e áreas verdes com média frequência</t>
  </si>
  <si>
    <t xml:space="preserve">B.5</t>
  </si>
  <si>
    <t xml:space="preserve">Pátios e áreas verdes com baixa frequência</t>
  </si>
  <si>
    <t xml:space="preserve">B.6</t>
  </si>
  <si>
    <t xml:space="preserve">Coleta de detritos em pátios e áreas verdes com frequência diária</t>
  </si>
  <si>
    <t xml:space="preserve">2.C - Esquadrias externas</t>
  </si>
  <si>
    <t xml:space="preserve">C.1</t>
  </si>
  <si>
    <t xml:space="preserve">Face externa com exposição a situação de risco</t>
  </si>
  <si>
    <t xml:space="preserve">C.2</t>
  </si>
  <si>
    <t xml:space="preserve">Face externa sem exposição a situação de risco</t>
  </si>
  <si>
    <t xml:space="preserve">C.3</t>
  </si>
  <si>
    <t xml:space="preserve">Face interna</t>
  </si>
  <si>
    <t xml:space="preserve">2.D - Fachadas</t>
  </si>
  <si>
    <t xml:space="preserve">D.1</t>
  </si>
  <si>
    <t xml:space="preserve">Fachadas Envidraçadas</t>
  </si>
  <si>
    <t xml:space="preserve">2.E - Áreas Hospitalares</t>
  </si>
  <si>
    <t xml:space="preserve">E.1</t>
  </si>
  <si>
    <t xml:space="preserve">Áreas Hospitalares e assemelhadas</t>
  </si>
  <si>
    <t xml:space="preserve">Regime</t>
  </si>
  <si>
    <t xml:space="preserve">nome horas semanais</t>
  </si>
  <si>
    <t xml:space="preserve">Turno</t>
  </si>
  <si>
    <t xml:space="preserve">Horas noturnas Máximas</t>
  </si>
  <si>
    <t xml:space="preserve">Dias Semana</t>
  </si>
  <si>
    <t xml:space="preserve">Horas Semana</t>
  </si>
  <si>
    <t xml:space="preserve">Dias Mês</t>
  </si>
  <si>
    <t xml:space="preserve">Horas Mês</t>
  </si>
  <si>
    <t xml:space="preserve">Índice de ajuste</t>
  </si>
  <si>
    <t xml:space="preserve">Funcionários por posto</t>
  </si>
  <si>
    <t xml:space="preserve">12x36 Diurno</t>
  </si>
  <si>
    <t xml:space="preserve">Diurno</t>
  </si>
  <si>
    <t xml:space="preserve">12x36 Noturno</t>
  </si>
  <si>
    <t xml:space="preserve">Noturno</t>
  </si>
  <si>
    <t xml:space="preserve">24/7</t>
  </si>
  <si>
    <t xml:space="preserve">20h (5 dias)</t>
  </si>
  <si>
    <t xml:space="preserve">30h (5 dias)</t>
  </si>
  <si>
    <t xml:space="preserve">36h (6 dias)</t>
  </si>
  <si>
    <t xml:space="preserve">40h (5 dias)</t>
  </si>
  <si>
    <t xml:space="preserve">42h (7 dias)</t>
  </si>
  <si>
    <t xml:space="preserve">44h (5 dias)</t>
  </si>
  <si>
    <t xml:space="preserve">56h (7 dias)</t>
  </si>
  <si>
    <t xml:space="preserve">POSTO</t>
  </si>
  <si>
    <t xml:space="preserve">CBO</t>
  </si>
  <si>
    <t xml:space="preserve">SINDICATO</t>
  </si>
  <si>
    <t xml:space="preserve">REGISTRO M.T.E.</t>
  </si>
  <si>
    <t xml:space="preserve">DATA BASE</t>
  </si>
  <si>
    <t xml:space="preserve">VIGÊNCA CCT</t>
  </si>
  <si>
    <t xml:space="preserve">PISO NORMATIVO</t>
  </si>
  <si>
    <t xml:space="preserve">REGIME MENSAL CONVENÇÃO</t>
  </si>
  <si>
    <t xml:space="preserve">AUXÍLIO ALIMENTAÇÃO (DIA)</t>
  </si>
  <si>
    <t xml:space="preserve">AUXÍLIO LANCHE</t>
  </si>
  <si>
    <t xml:space="preserve">% Incidência = 50%</t>
  </si>
  <si>
    <t xml:space="preserve">Adicional Troca Uniformes</t>
  </si>
  <si>
    <t xml:space="preserve">Insalubridade sobre Piso</t>
  </si>
  <si>
    <t xml:space="preserve">Incidência salário</t>
  </si>
  <si>
    <t xml:space="preserve">Periculosidade Adic. 30%</t>
  </si>
  <si>
    <t xml:space="preserve">Participação do empregado no custo Vale transporte</t>
  </si>
  <si>
    <t xml:space="preserve">Participação do empregado no custo Vale refeição</t>
  </si>
  <si>
    <t xml:space="preserve">Plano Benefício Familiar</t>
  </si>
  <si>
    <t xml:space="preserve">Seguro de Vida</t>
  </si>
  <si>
    <t xml:space="preserve">Auxiliar de Almoxarifado</t>
  </si>
  <si>
    <t xml:space="preserve">SINDASSEIO</t>
  </si>
  <si>
    <t xml:space="preserve">RS000044/2023</t>
  </si>
  <si>
    <t xml:space="preserve">Salário Base</t>
  </si>
  <si>
    <t xml:space="preserve">Auxiliar de Escritório</t>
  </si>
  <si>
    <t xml:space="preserve">Auxiliar de Manutenção Predial</t>
  </si>
  <si>
    <t xml:space="preserve">Auxiliar de Cozinha</t>
  </si>
  <si>
    <t xml:space="preserve">Coletor, lixeiro</t>
  </si>
  <si>
    <t xml:space="preserve">Copeiro</t>
  </si>
  <si>
    <t xml:space="preserve">Cozinheiro</t>
  </si>
  <si>
    <t xml:space="preserve">Porteiro</t>
  </si>
  <si>
    <t xml:space="preserve">Varredor - Limpeza Urbana</t>
  </si>
  <si>
    <t xml:space="preserve">Operador de Rádio Chamada</t>
  </si>
  <si>
    <t xml:space="preserve">Telefonista terceirizada 180hs </t>
  </si>
  <si>
    <t xml:space="preserve">Vigilante</t>
  </si>
  <si>
    <t xml:space="preserve">SINDIVIGILANTES</t>
  </si>
  <si>
    <t xml:space="preserve">RS001024/2023</t>
  </si>
  <si>
    <t xml:space="preserve">Motorista Veículos Leves</t>
  </si>
  <si>
    <t xml:space="preserve">SINDIELV</t>
  </si>
  <si>
    <t xml:space="preserve">RS003831/2021</t>
  </si>
  <si>
    <t xml:space="preserve">Motorista Van</t>
  </si>
  <si>
    <t xml:space="preserve">Motorista Municipal Toco</t>
  </si>
  <si>
    <t xml:space="preserve">Motorista Operador Toco</t>
  </si>
  <si>
    <t xml:space="preserve">SECRETARIA DE PLANEJAMENTO E ASSUNTOS ESTRATÉGICOS</t>
  </si>
  <si>
    <t xml:space="preserve">SECRETARIA DE ADMINISTRAÇÃO E PATRIMÔNIO</t>
  </si>
  <si>
    <t xml:space="preserve">Interna</t>
  </si>
  <si>
    <t xml:space="preserve">SECRETARIA DA TRANSPARÊNCIA E CONTROLADORIA</t>
  </si>
  <si>
    <t xml:space="preserve">SECRETARIA DE GOVERNANÇA LOCAL E COORDENAÇÃO POLÍTICA</t>
  </si>
  <si>
    <t xml:space="preserve">SECRETARIA DA FAZENDA</t>
  </si>
  <si>
    <t xml:space="preserve">SECRETARIA DE PARCERIAS</t>
  </si>
  <si>
    <t xml:space="preserve">PROCURADORIA-GERAL DO MUNICÍPIO</t>
  </si>
  <si>
    <t xml:space="preserve">SECRETARIA DE SERVIÇOS URBANOS</t>
  </si>
  <si>
    <t xml:space="preserve">SECRETARIA DE OBRAS E INFRAESTRUTURA</t>
  </si>
  <si>
    <t xml:space="preserve">SECRETARIA DE MOBILIDADE URBANA</t>
  </si>
  <si>
    <t xml:space="preserve">SECRETARIA DE DESENVOLVIMENTO ECONÔMICO E TURISMO</t>
  </si>
  <si>
    <t xml:space="preserve">Externa</t>
  </si>
  <si>
    <t xml:space="preserve">SECRETARIA DE MEIO AMBIENTE, URBANISMO E SUSTENTABILIDADE</t>
  </si>
  <si>
    <t xml:space="preserve">SECRETARIA DA CULTURA</t>
  </si>
  <si>
    <t xml:space="preserve">SECRETARIA DE SAÚDE</t>
  </si>
  <si>
    <t xml:space="preserve">SECRETARIA DE SEGURANÇA</t>
  </si>
  <si>
    <t xml:space="preserve">SECRETARIA DE EDUCAÇÃO</t>
  </si>
  <si>
    <t xml:space="preserve">SECRETARIA DE DESENVOLVIMENTO SOCIAL</t>
  </si>
  <si>
    <t xml:space="preserve">SECRETARIA DE ESPORTE, LAZER E JUVENTUDE</t>
  </si>
  <si>
    <t xml:space="preserve">SECRETARIA DE HABITAÇÃO E REGULARIZAÇÃO FUNDIÁRIA</t>
  </si>
  <si>
    <t xml:space="preserve">Esquadrias</t>
  </si>
  <si>
    <t xml:space="preserve">SECRETARIA EXTRAORDINÁRIA DE ENFRENTAMENTO AO CORONAVÍRUS</t>
  </si>
  <si>
    <t xml:space="preserve">SECRETARIA EXTRAORDINÁRIA DOS 250 ANOS</t>
  </si>
  <si>
    <t xml:space="preserve">CARRIS</t>
  </si>
  <si>
    <t xml:space="preserve">DMAE</t>
  </si>
  <si>
    <t xml:space="preserve">DEMHAB</t>
  </si>
  <si>
    <t xml:space="preserve">Fachada</t>
  </si>
  <si>
    <t xml:space="preserve">DMLU</t>
  </si>
  <si>
    <t xml:space="preserve">DEFESA CIVIL</t>
  </si>
  <si>
    <t xml:space="preserve">EPTC</t>
  </si>
  <si>
    <t xml:space="preserve">Hospitalar</t>
  </si>
  <si>
    <t xml:space="preserve">FASC</t>
  </si>
  <si>
    <t xml:space="preserve">PREVIMPA</t>
  </si>
  <si>
    <t xml:space="preserve">PROCEMPA</t>
  </si>
  <si>
    <t xml:space="preserve">PROCON</t>
  </si>
  <si>
    <t xml:space="preserve">Item</t>
  </si>
  <si>
    <t xml:space="preserve">Código</t>
  </si>
  <si>
    <t xml:space="preserve">Especificação do Objeto</t>
  </si>
  <si>
    <t xml:space="preserve">Unidade</t>
  </si>
  <si>
    <t xml:space="preserve">Valor Unit. (R$)</t>
  </si>
  <si>
    <t xml:space="preserve">Observações</t>
  </si>
  <si>
    <t xml:space="preserve">Álcool em gel 70% (500ml)</t>
  </si>
  <si>
    <t xml:space="preserve">FR</t>
  </si>
  <si>
    <t xml:space="preserve">EPP -  - </t>
  </si>
  <si>
    <t xml:space="preserve">Apito com cordão</t>
  </si>
  <si>
    <t xml:space="preserve">PC</t>
  </si>
  <si>
    <t xml:space="preserve">Avental de cintura com peitinho em napa reforcada</t>
  </si>
  <si>
    <t xml:space="preserve">Avental de cintura com peitinho em tergal</t>
  </si>
  <si>
    <t xml:space="preserve">Avental descartável impermeável manga longa</t>
  </si>
  <si>
    <t xml:space="preserve">Ata RP 95/2022 - 22.0.000030570-0 - </t>
  </si>
  <si>
    <t xml:space="preserve">Avental descartável manga longa</t>
  </si>
  <si>
    <t xml:space="preserve">Avental em raspa de couro</t>
  </si>
  <si>
    <t xml:space="preserve">Avental impermeavel em pvc </t>
  </si>
  <si>
    <t xml:space="preserve">Bermuda</t>
  </si>
  <si>
    <t xml:space="preserve">Blazer em microfibra</t>
  </si>
  <si>
    <t xml:space="preserve">Blusa/Sueter decote V</t>
  </si>
  <si>
    <t xml:space="preserve">Blusão em moletom </t>
  </si>
  <si>
    <t xml:space="preserve">Boné</t>
  </si>
  <si>
    <t xml:space="preserve">Bota de segurança em PVC, cano ¾ e solado antiderrapante</t>
  </si>
  <si>
    <t xml:space="preserve">PR</t>
  </si>
  <si>
    <t xml:space="preserve">Bota para motociclista</t>
  </si>
  <si>
    <t xml:space="preserve">Botina de segurança em vaqueta hidrofugada </t>
  </si>
  <si>
    <t xml:space="preserve">Calça em algodão</t>
  </si>
  <si>
    <t xml:space="preserve">Calça Jeans</t>
  </si>
  <si>
    <t xml:space="preserve">Calça operacional em brim com elástico e cordão </t>
  </si>
  <si>
    <t xml:space="preserve">Calça social em microfibra </t>
  </si>
  <si>
    <t xml:space="preserve">Camisa social manga curta em algodão</t>
  </si>
  <si>
    <t xml:space="preserve">Camisa social manga longa em algodão</t>
  </si>
  <si>
    <t xml:space="preserve">Camiseta manga curta em algodão </t>
  </si>
  <si>
    <t xml:space="preserve">Camiseta manga longa em algodão </t>
  </si>
  <si>
    <t xml:space="preserve">Capa de chuva manga longa com capuz</t>
  </si>
  <si>
    <t xml:space="preserve">Ata RP 270/2022 - 22.0.000066077-2 - </t>
  </si>
  <si>
    <t xml:space="preserve">Capa de chuva para motociclista (conj. calça e jaqueta)</t>
  </si>
  <si>
    <t xml:space="preserve">CJ</t>
  </si>
  <si>
    <t xml:space="preserve">Capacete de segurança</t>
  </si>
  <si>
    <t xml:space="preserve">Capacete para motociclista</t>
  </si>
  <si>
    <t xml:space="preserve">Cinto de nylon</t>
  </si>
  <si>
    <t xml:space="preserve">Cinto tático </t>
  </si>
  <si>
    <t xml:space="preserve">Ata RP 440/2022 - 22.0.000094613-7 - </t>
  </si>
  <si>
    <t xml:space="preserve">Colete balístico</t>
  </si>
  <si>
    <t xml:space="preserve">Colete social</t>
  </si>
  <si>
    <t xml:space="preserve">Conjunto de calça e jaleco para uso em áreas ou funções contaminadas (pijama cirúrgico)</t>
  </si>
  <si>
    <t xml:space="preserve">Crachá de identificação (cartão de aproximação mifare)</t>
  </si>
  <si>
    <t xml:space="preserve">Ata RP 504/2022 - 22.0.000083581-5 - </t>
  </si>
  <si>
    <t xml:space="preserve">Gravata ou lenço para pescoço</t>
  </si>
  <si>
    <t xml:space="preserve">Jaleco branco em algodão </t>
  </si>
  <si>
    <t xml:space="preserve">Japona</t>
  </si>
  <si>
    <t xml:space="preserve">Jaqueta</t>
  </si>
  <si>
    <t xml:space="preserve">Jaqueta impermeável corta vento</t>
  </si>
  <si>
    <t xml:space="preserve">Ata RP 271/2022 - 22.0.000066078-0 - </t>
  </si>
  <si>
    <t xml:space="preserve">Jaqueta para câmara fria</t>
  </si>
  <si>
    <t xml:space="preserve">Joelheira, caneleira e cotoveleira motociclista</t>
  </si>
  <si>
    <t xml:space="preserve">Luva de borracha para alta tensão 5KV</t>
  </si>
  <si>
    <t xml:space="preserve">Luva de malha com borracha nitrílica</t>
  </si>
  <si>
    <t xml:space="preserve">Luva de PVC cano longo 70 CM</t>
  </si>
  <si>
    <t xml:space="preserve">GMAT -  - </t>
  </si>
  <si>
    <t xml:space="preserve">Luva de PVC com forro antiderrapante</t>
  </si>
  <si>
    <t xml:space="preserve">Ata RP 450/2022 - 22.0.000081471-0 - </t>
  </si>
  <si>
    <t xml:space="preserve">Luva de raspa de couro</t>
  </si>
  <si>
    <t xml:space="preserve">Luva de vaqueta</t>
  </si>
  <si>
    <t xml:space="preserve">Luva de vinil transparente atóxica</t>
  </si>
  <si>
    <t xml:space="preserve">Ata RP 31/2023 - 23.0.000017084-4 - </t>
  </si>
  <si>
    <t xml:space="preserve">Luva nitrílica com resistência química</t>
  </si>
  <si>
    <t xml:space="preserve">Luva para motociclista</t>
  </si>
  <si>
    <t xml:space="preserve">Luva térmica de segurança</t>
  </si>
  <si>
    <t xml:space="preserve">Luva tricotada de nylon</t>
  </si>
  <si>
    <t xml:space="preserve">Mangote e perneira em raspa de couro</t>
  </si>
  <si>
    <t xml:space="preserve">Máscara cirúrgica tripla descartável</t>
  </si>
  <si>
    <t xml:space="preserve">Ata RP 726/2022 - 22.0.000159362-9 - </t>
  </si>
  <si>
    <t xml:space="preserve">Máscara de solda automática</t>
  </si>
  <si>
    <t xml:space="preserve">Máscara facial com válvula</t>
  </si>
  <si>
    <t xml:space="preserve">Máscara facial PFF2  ou N95</t>
  </si>
  <si>
    <t xml:space="preserve">Ata RP 527/2022 - 22.0.000110603-5 - </t>
  </si>
  <si>
    <t xml:space="preserve">Meia social, fina 3/4 ou meia-calça</t>
  </si>
  <si>
    <t xml:space="preserve">Óculos de segurança</t>
  </si>
  <si>
    <t xml:space="preserve">Óculos de segurança para solda lente verde</t>
  </si>
  <si>
    <t xml:space="preserve">Protetor auricular</t>
  </si>
  <si>
    <t xml:space="preserve">Protetor auricular tipo concha</t>
  </si>
  <si>
    <t xml:space="preserve">Tênis</t>
  </si>
  <si>
    <t xml:space="preserve">Touca descartável com elástico</t>
  </si>
  <si>
    <t xml:space="preserve">Touca em tela de filó ajustável</t>
  </si>
  <si>
    <t xml:space="preserve">Protetor solar com fps 30, frasco com 120ml</t>
  </si>
  <si>
    <t xml:space="preserve">EPP - 23.0.000018624-4 - Ata não assinada na data de formação</t>
  </si>
  <si>
    <t xml:space="preserve">Casaco</t>
  </si>
  <si>
    <t xml:space="preserve">Repelente spray 200 ml</t>
  </si>
  <si>
    <t xml:space="preserve">Perneira (par)</t>
  </si>
  <si>
    <t xml:space="preserve">PAR</t>
  </si>
  <si>
    <t xml:space="preserve">Plaqueta de Identificação Vigilante</t>
  </si>
  <si>
    <t xml:space="preserve">UN</t>
  </si>
  <si>
    <t xml:space="preserve">Validade</t>
  </si>
  <si>
    <t xml:space="preserve">Bastão de ronda (5 ibuttons)</t>
  </si>
  <si>
    <t xml:space="preserve">Cassetete PR 24 e suporte</t>
  </si>
  <si>
    <t xml:space="preserve">Cone</t>
  </si>
  <si>
    <t xml:space="preserve">Fita zebrada 70mm x 200m</t>
  </si>
  <si>
    <t xml:space="preserve">Lanterna recarregável 19 leds</t>
  </si>
  <si>
    <t xml:space="preserve">Livro de ocorrências</t>
  </si>
  <si>
    <t xml:space="preserve">Motocicleta (zero quilômetro), com no mínimo 150cc, não podendo ser do tipo Scooter, nem ciclomotor (incluso combustível)</t>
  </si>
  <si>
    <t xml:space="preserve">Munição calibre 38</t>
  </si>
  <si>
    <t xml:space="preserve">Placa de sinalização de piso molhado</t>
  </si>
  <si>
    <t xml:space="preserve">Plano de telefonia (recarga mensal)</t>
  </si>
  <si>
    <t xml:space="preserve">MÊS</t>
  </si>
  <si>
    <t xml:space="preserve">Rádio comunicador</t>
  </si>
  <si>
    <t xml:space="preserve">Revólver calibre 38</t>
  </si>
  <si>
    <t xml:space="preserve">Telefone celular</t>
  </si>
  <si>
    <t xml:space="preserve">Binóculo</t>
  </si>
  <si>
    <t xml:space="preserve">Armário Roupeiro</t>
  </si>
  <si>
    <t xml:space="preserve">Estação Rádio Base</t>
  </si>
</sst>
</file>

<file path=xl/styles.xml><?xml version="1.0" encoding="utf-8"?>
<styleSheet xmlns="http://schemas.openxmlformats.org/spreadsheetml/2006/main">
  <numFmts count="38">
    <numFmt numFmtId="164" formatCode="General"/>
    <numFmt numFmtId="165" formatCode="_([$€-2]* #,##0.00_);_([$€-2]* \(#,##0.00\);_([$€-2]* \-??_)"/>
    <numFmt numFmtId="166" formatCode="_-&quot;R$ &quot;* #,##0.00_-;&quot;-R$ &quot;* #,##0.00_-;_-&quot;R$ &quot;* \-??_-;_-@_-"/>
    <numFmt numFmtId="167" formatCode="_(&quot;R$&quot;* #,##0.00_);_(&quot;R$&quot;* \(#,##0.00\);_(&quot;R$&quot;* \-??_);_(@_)"/>
    <numFmt numFmtId="168" formatCode="_(&quot;R$ &quot;* #,##0.00_);_(&quot;R$ &quot;* \(#,##0.00\);_(&quot;R$ &quot;* \-??_);_(@_)"/>
    <numFmt numFmtId="169" formatCode="_-&quot;R$&quot;* #,##0.00_-;&quot;-R$&quot;* #,##0.00_-;_-&quot;R$&quot;* \-??_-;_-@_-"/>
    <numFmt numFmtId="170" formatCode="d/m/yyyy\ hh:mm"/>
    <numFmt numFmtId="171" formatCode="[$-416]General"/>
    <numFmt numFmtId="172" formatCode="0%"/>
    <numFmt numFmtId="173" formatCode="[$R$-416]\ #,##0.00;[RED]\-[$R$-416]\ #,##0.00"/>
    <numFmt numFmtId="174" formatCode="_(* #,##0.00_);_(* \(#,##0.00\);_(* \-??_);_(@_)"/>
    <numFmt numFmtId="175" formatCode="_-* #,##0.00_-;\-* #,##0.00_-;_-* \-??_-;_-@_-"/>
    <numFmt numFmtId="176" formatCode="_(* #,##0.00_);_(* \(#,##0.00\);_(* \-??_);_(@_)"/>
    <numFmt numFmtId="177" formatCode="0.00"/>
    <numFmt numFmtId="178" formatCode="0&quot; dias &quot;"/>
    <numFmt numFmtId="179" formatCode="0.00000"/>
    <numFmt numFmtId="180" formatCode="0.0000"/>
    <numFmt numFmtId="181" formatCode="0.00&quot; dias &quot;"/>
    <numFmt numFmtId="182" formatCode="0&quot; meses &quot;"/>
    <numFmt numFmtId="183" formatCode="#,##0.00"/>
    <numFmt numFmtId="184" formatCode="0.00%"/>
    <numFmt numFmtId="185" formatCode="0.000%"/>
    <numFmt numFmtId="186" formatCode="General"/>
    <numFmt numFmtId="187" formatCode="@"/>
    <numFmt numFmtId="188" formatCode="&quot;R$ &quot;#,##0.00"/>
    <numFmt numFmtId="189" formatCode="&quot;R$ &quot;#,##0.00;[RED]&quot;-R$ &quot;#,##0.00"/>
    <numFmt numFmtId="190" formatCode="0\h"/>
    <numFmt numFmtId="191" formatCode="d/m/yyyy"/>
    <numFmt numFmtId="192" formatCode="0&quot; horas&quot;"/>
    <numFmt numFmtId="193" formatCode="0&quot; dias&quot;"/>
    <numFmt numFmtId="194" formatCode="0.00&quot; horas&quot;"/>
    <numFmt numFmtId="195" formatCode="0.0%"/>
    <numFmt numFmtId="196" formatCode="_-&quot;R$ &quot;* #,##0.00000000_-;&quot;-R$ &quot;* #,##0.00000000_-;_-&quot;R$ &quot;* \-??_-;_-@_-"/>
    <numFmt numFmtId="197" formatCode="_-&quot;R$ &quot;* #,##0.0000000_-;&quot;-R$ &quot;* #,##0.0000000_-;_-&quot;R$ &quot;* \-??_-;_-@_-"/>
    <numFmt numFmtId="198" formatCode="_-&quot;R$ &quot;* #,##0.0000000_-;&quot;-R$ &quot;* #,##0.0000000_-;_-&quot;R$ &quot;* \-???????_-;_-@_-"/>
    <numFmt numFmtId="199" formatCode="#,##0.0&quot; m²&quot;"/>
    <numFmt numFmtId="200" formatCode="#,##0.00&quot; m²&quot;"/>
    <numFmt numFmtId="201" formatCode="#,##0\h"/>
  </numFmts>
  <fonts count="5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b val="true"/>
      <i val="true"/>
      <sz val="16"/>
      <color rgb="FF000000"/>
      <name val="Arial1"/>
      <family val="0"/>
      <charset val="1"/>
    </font>
    <font>
      <sz val="11"/>
      <color rgb="FF800080"/>
      <name val="Calibri"/>
      <family val="2"/>
      <charset val="1"/>
    </font>
    <font>
      <sz val="10"/>
      <name val="Arial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Arial1"/>
      <family val="0"/>
      <charset val="1"/>
    </font>
    <font>
      <sz val="10"/>
      <color theme="1"/>
      <name val="Calibri"/>
      <family val="2"/>
      <charset val="1"/>
    </font>
    <font>
      <sz val="10"/>
      <color theme="1"/>
      <name val="Arial"/>
      <family val="2"/>
      <charset val="1"/>
    </font>
    <font>
      <sz val="11"/>
      <color theme="1"/>
      <name val="Arial"/>
      <family val="2"/>
      <charset val="1"/>
    </font>
    <font>
      <b val="true"/>
      <i val="true"/>
      <u val="single"/>
      <sz val="11"/>
      <color rgb="FF000000"/>
      <name val="Arial1"/>
      <family val="0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sz val="11"/>
      <name val="Calibri"/>
      <family val="2"/>
      <charset val="1"/>
    </font>
    <font>
      <sz val="11"/>
      <color theme="0"/>
      <name val="Calibri"/>
      <family val="2"/>
      <charset val="1"/>
    </font>
    <font>
      <b val="true"/>
      <sz val="11"/>
      <color theme="0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0"/>
      <color theme="0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10"/>
      <name val="Calibri"/>
      <family val="2"/>
      <charset val="1"/>
    </font>
    <font>
      <b val="true"/>
      <sz val="10"/>
      <color theme="1"/>
      <name val="Calibri"/>
      <family val="2"/>
      <charset val="1"/>
    </font>
    <font>
      <i val="true"/>
      <sz val="11"/>
      <name val="Calibri"/>
      <family val="2"/>
      <charset val="1"/>
    </font>
    <font>
      <b val="true"/>
      <sz val="11"/>
      <color theme="4" tint="-0.25"/>
      <name val="Calibri"/>
      <family val="2"/>
      <charset val="1"/>
    </font>
    <font>
      <b val="true"/>
      <sz val="10"/>
      <name val="Calibri"/>
      <family val="2"/>
      <charset val="1"/>
    </font>
    <font>
      <sz val="8"/>
      <color rgb="FF0000FF"/>
      <name val="Calibri"/>
      <family val="2"/>
      <charset val="1"/>
    </font>
    <font>
      <sz val="8"/>
      <color theme="1"/>
      <name val="Calibri"/>
      <family val="2"/>
      <charset val="1"/>
    </font>
    <font>
      <b val="true"/>
      <sz val="8"/>
      <color theme="0"/>
      <name val="Calibri"/>
      <family val="2"/>
      <charset val="1"/>
    </font>
    <font>
      <sz val="10"/>
      <name val="Arial"/>
      <family val="2"/>
    </font>
    <font>
      <sz val="9"/>
      <color rgb="FF000000"/>
      <name val="Segoe UI"/>
      <family val="2"/>
      <charset val="1"/>
    </font>
    <font>
      <sz val="11"/>
      <color theme="0"/>
      <name val="Calibri"/>
      <family val="0"/>
    </font>
    <font>
      <b val="true"/>
      <sz val="14"/>
      <name val="Calibri"/>
      <family val="2"/>
      <charset val="1"/>
    </font>
    <font>
      <b val="true"/>
      <sz val="12"/>
      <color theme="1"/>
      <name val="Calibri"/>
      <family val="2"/>
      <charset val="1"/>
    </font>
    <font>
      <sz val="8"/>
      <color theme="1"/>
      <name val="Arial"/>
      <family val="2"/>
      <charset val="1"/>
    </font>
    <font>
      <i val="true"/>
      <sz val="11"/>
      <color theme="1"/>
      <name val="Calibri"/>
      <family val="2"/>
      <charset val="1"/>
    </font>
    <font>
      <u val="single"/>
      <sz val="11"/>
      <color theme="10"/>
      <name val="Calibri"/>
      <family val="2"/>
      <charset val="1"/>
    </font>
    <font>
      <i val="true"/>
      <sz val="10"/>
      <color theme="1"/>
      <name val="Calibri"/>
      <family val="2"/>
      <charset val="1"/>
    </font>
    <font>
      <b val="true"/>
      <sz val="14"/>
      <color theme="0"/>
      <name val="Calibri"/>
      <family val="2"/>
      <charset val="1"/>
    </font>
    <font>
      <b val="true"/>
      <sz val="14"/>
      <color theme="9" tint="-0.25"/>
      <name val="Calibri"/>
      <family val="2"/>
      <charset val="1"/>
    </font>
    <font>
      <b val="true"/>
      <sz val="11"/>
      <color rgb="FF0000FF"/>
      <name val="Calibri"/>
      <family val="2"/>
      <charset val="1"/>
    </font>
    <font>
      <sz val="8"/>
      <color rgb="FF000000"/>
      <name val="Segoe UI"/>
      <family val="0"/>
      <charset val="1"/>
    </font>
  </fonts>
  <fills count="45">
    <fill>
      <patternFill patternType="none"/>
    </fill>
    <fill>
      <patternFill patternType="gray125"/>
    </fill>
    <fill>
      <patternFill patternType="solid">
        <fgColor rgb="FFCCCCFF"/>
        <bgColor rgb="FFBDD7EE"/>
      </patternFill>
    </fill>
    <fill>
      <patternFill patternType="solid">
        <fgColor rgb="FFFF99CC"/>
        <bgColor rgb="FFF4B183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D966"/>
      </patternFill>
    </fill>
    <fill>
      <patternFill patternType="solid">
        <fgColor rgb="FF99CCFF"/>
        <bgColor rgb="FF9DC3E6"/>
      </patternFill>
    </fill>
    <fill>
      <patternFill patternType="solid">
        <fgColor rgb="FFFF8080"/>
        <bgColor rgb="FFED7D31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0563C1"/>
      </patternFill>
    </fill>
    <fill>
      <patternFill patternType="solid">
        <fgColor theme="6" tint="0.3999"/>
        <bgColor rgb="FFC0C0C0"/>
      </patternFill>
    </fill>
    <fill>
      <patternFill patternType="solid">
        <fgColor rgb="FF800080"/>
        <bgColor rgb="FF333399"/>
      </patternFill>
    </fill>
    <fill>
      <patternFill patternType="solid">
        <fgColor rgb="FF33CCCC"/>
        <bgColor rgb="FF00B0F0"/>
      </patternFill>
    </fill>
    <fill>
      <patternFill patternType="solid">
        <fgColor rgb="FFFF9900"/>
        <bgColor rgb="FFED7D31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A6A6A6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548235"/>
      </patternFill>
    </fill>
    <fill>
      <patternFill patternType="solid">
        <fgColor rgb="FFFF6600"/>
        <bgColor rgb="FFED7D31"/>
      </patternFill>
    </fill>
    <fill>
      <patternFill patternType="solid">
        <fgColor theme="8"/>
        <bgColor rgb="FF2E75B6"/>
      </patternFill>
    </fill>
    <fill>
      <patternFill patternType="solid">
        <fgColor theme="4"/>
        <bgColor rgb="FF8FAADC"/>
      </patternFill>
    </fill>
    <fill>
      <patternFill patternType="solid">
        <fgColor theme="4" tint="0.7999"/>
        <bgColor rgb="FFDAE3F3"/>
      </patternFill>
    </fill>
    <fill>
      <patternFill patternType="solid">
        <fgColor theme="4" tint="0.5999"/>
        <bgColor rgb="FFCCCCFF"/>
      </patternFill>
    </fill>
    <fill>
      <patternFill patternType="solid">
        <fgColor theme="8" tint="0.3999"/>
        <bgColor rgb="FF9DC3E6"/>
      </patternFill>
    </fill>
    <fill>
      <patternFill patternType="solid">
        <fgColor theme="8" tint="0.5999"/>
        <bgColor rgb="FF9DC3E6"/>
      </patternFill>
    </fill>
    <fill>
      <patternFill patternType="solid">
        <fgColor theme="9" tint="0.7999"/>
        <bgColor rgb="FFDEEBF7"/>
      </patternFill>
    </fill>
    <fill>
      <patternFill patternType="solid">
        <fgColor theme="9" tint="0.5999"/>
        <bgColor rgb="FFD6DCE5"/>
      </patternFill>
    </fill>
    <fill>
      <patternFill patternType="solid">
        <fgColor theme="9"/>
        <bgColor rgb="FF548235"/>
      </patternFill>
    </fill>
    <fill>
      <patternFill patternType="solid">
        <fgColor theme="8" tint="0.7999"/>
        <bgColor rgb="FFDEEBF7"/>
      </patternFill>
    </fill>
    <fill>
      <patternFill patternType="solid">
        <fgColor theme="4" tint="0.3999"/>
        <bgColor rgb="FF99CCFF"/>
      </patternFill>
    </fill>
    <fill>
      <patternFill patternType="solid">
        <fgColor theme="7" tint="0.3999"/>
        <bgColor rgb="FFFFCC99"/>
      </patternFill>
    </fill>
    <fill>
      <patternFill patternType="solid">
        <fgColor theme="9" tint="0.3999"/>
        <bgColor rgb="FFC5E0B4"/>
      </patternFill>
    </fill>
    <fill>
      <patternFill patternType="solid">
        <fgColor theme="5"/>
        <bgColor rgb="FFFF6600"/>
      </patternFill>
    </fill>
    <fill>
      <patternFill patternType="solid">
        <fgColor theme="0"/>
        <bgColor rgb="FFFFFFCC"/>
      </patternFill>
    </fill>
    <fill>
      <patternFill patternType="solid">
        <fgColor theme="5" tint="0.3999"/>
        <bgColor rgb="FFFFCC99"/>
      </patternFill>
    </fill>
    <fill>
      <patternFill patternType="solid">
        <fgColor theme="3" tint="0.7999"/>
        <bgColor rgb="FFDAE3F3"/>
      </patternFill>
    </fill>
    <fill>
      <patternFill patternType="solid">
        <fgColor theme="4" tint="-0.25"/>
        <bgColor rgb="FF4472C4"/>
      </patternFill>
    </fill>
    <fill>
      <patternFill patternType="solid">
        <fgColor theme="0" tint="-0.25"/>
        <bgColor rgb="FFC0C0C0"/>
      </patternFill>
    </fill>
    <fill>
      <patternFill patternType="solid">
        <fgColor theme="0" tint="-0.35"/>
        <bgColor rgb="FF969696"/>
      </patternFill>
    </fill>
  </fills>
  <borders count="6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 style="thin">
        <color theme="0"/>
      </left>
      <right/>
      <top style="thin">
        <color theme="0"/>
      </top>
      <bottom style="thin">
        <color theme="0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/>
      <diagonal/>
    </border>
    <border diagonalUp="false" diagonalDown="false">
      <left style="thin">
        <color theme="0"/>
      </left>
      <right style="thin">
        <color theme="0"/>
      </right>
      <top/>
      <bottom style="thin">
        <color theme="0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>
        <color theme="0"/>
      </left>
      <right/>
      <top style="thin">
        <color theme="0"/>
      </top>
      <bottom/>
      <diagonal/>
    </border>
    <border diagonalUp="false" diagonalDown="false">
      <left/>
      <right/>
      <top style="thin">
        <color theme="0"/>
      </top>
      <bottom/>
      <diagonal/>
    </border>
    <border diagonalUp="false" diagonalDown="false">
      <left/>
      <right style="thin">
        <color theme="0"/>
      </right>
      <top/>
      <bottom/>
      <diagonal/>
    </border>
    <border diagonalUp="false" diagonalDown="false">
      <left/>
      <right/>
      <top/>
      <bottom style="thin">
        <color theme="0"/>
      </bottom>
      <diagonal/>
    </border>
    <border diagonalUp="false" diagonalDown="false">
      <left style="thin">
        <color theme="0"/>
      </left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hair"/>
      <diagonal/>
    </border>
    <border diagonalUp="false" diagonalDown="false">
      <left/>
      <right style="thin"/>
      <top/>
      <bottom style="hair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>
        <color theme="0"/>
      </right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theme="0"/>
      </left>
      <right/>
      <top/>
      <bottom style="hair"/>
      <diagonal/>
    </border>
    <border diagonalUp="false" diagonalDown="false">
      <left style="thin">
        <color theme="0"/>
      </left>
      <right/>
      <top style="hair"/>
      <bottom style="hair"/>
      <diagonal/>
    </border>
    <border diagonalUp="false" diagonalDown="false">
      <left/>
      <right style="thin"/>
      <top style="hair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thin">
        <color theme="0"/>
      </right>
      <top style="thin"/>
      <bottom style="thin"/>
      <diagonal/>
    </border>
    <border diagonalUp="false" diagonalDown="false">
      <left style="thin">
        <color theme="0"/>
      </left>
      <right/>
      <top style="thin"/>
      <bottom/>
      <diagonal/>
    </border>
    <border diagonalUp="false" diagonalDown="false">
      <left style="thin">
        <color theme="0"/>
      </left>
      <right/>
      <top/>
      <bottom style="thin"/>
      <diagonal/>
    </border>
    <border diagonalUp="false" diagonalDown="false">
      <left style="thin">
        <color theme="0"/>
      </left>
      <right/>
      <top style="thin"/>
      <bottom style="thin"/>
      <diagonal/>
    </border>
    <border diagonalUp="false" diagonalDown="false">
      <left/>
      <right/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 style="thin">
        <color theme="0"/>
      </right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>
        <color theme="0"/>
      </left>
      <right/>
      <top style="thin"/>
      <bottom style="thin">
        <color theme="0"/>
      </bottom>
      <diagonal/>
    </border>
    <border diagonalUp="false" diagonalDown="false">
      <left style="thin">
        <color theme="0"/>
      </left>
      <right/>
      <top style="thin">
        <color theme="0"/>
      </top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>
        <color theme="0"/>
      </top>
      <bottom style="hair"/>
      <diagonal/>
    </border>
    <border diagonalUp="false" diagonalDown="false">
      <left style="thin"/>
      <right style="thin"/>
      <top style="thin">
        <color theme="0"/>
      </top>
      <bottom style="hair"/>
      <diagonal/>
    </border>
    <border diagonalUp="false" diagonalDown="false">
      <left/>
      <right style="thin"/>
      <top style="thin"/>
      <bottom style="thin">
        <color theme="0"/>
      </bottom>
      <diagonal/>
    </border>
    <border diagonalUp="false" diagonalDown="false">
      <left style="thin"/>
      <right style="thin"/>
      <top style="thin"/>
      <bottom style="thin">
        <color theme="0"/>
      </bottom>
      <diagonal/>
    </border>
    <border diagonalUp="false" diagonalDown="false">
      <left style="thin">
        <color theme="0"/>
      </left>
      <right/>
      <top style="hair"/>
      <bottom style="thin"/>
      <diagonal/>
    </border>
    <border diagonalUp="false" diagonalDown="false">
      <left/>
      <right style="thin"/>
      <top style="hair"/>
      <bottom style="thin"/>
      <diagonal/>
    </border>
    <border diagonalUp="false" diagonalDown="false">
      <left/>
      <right style="thin">
        <color theme="0"/>
      </right>
      <top style="thin">
        <color theme="0"/>
      </top>
      <bottom/>
      <diagonal/>
    </border>
    <border diagonalUp="false" diagonalDown="false">
      <left/>
      <right style="thin">
        <color theme="0"/>
      </right>
      <top/>
      <bottom style="thin">
        <color theme="0"/>
      </bottom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thin"/>
      <top style="thin"/>
      <bottom style="hair"/>
      <diagonal/>
    </border>
  </borders>
  <cellStyleXfs count="18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4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1" applyFont="true" applyBorder="true" applyAlignment="true" applyProtection="false">
      <alignment horizontal="general" vertical="bottom" textRotation="0" wrapText="false" indent="0" shrinkToFit="false"/>
    </xf>
    <xf numFmtId="164" fontId="8" fillId="18" borderId="2" applyFont="true" applyBorder="true" applyAlignment="true" applyProtection="false">
      <alignment horizontal="general" vertical="bottom" textRotation="0" wrapText="false" indent="0" shrinkToFit="false"/>
    </xf>
    <xf numFmtId="164" fontId="9" fillId="0" borderId="3" applyFont="true" applyBorder="true" applyAlignment="true" applyProtection="false">
      <alignment horizontal="general" vertical="bottom" textRotation="0" wrapText="false" indent="0" shrinkToFit="false"/>
    </xf>
    <xf numFmtId="164" fontId="10" fillId="7" borderId="1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center" vertical="bottom" textRotation="0" wrapText="false" indent="0" shrinkToFit="false"/>
    </xf>
    <xf numFmtId="164" fontId="11" fillId="0" borderId="0" applyFont="true" applyBorder="false" applyAlignment="true" applyProtection="false">
      <alignment horizontal="center" vertical="bottom" textRotation="90" wrapText="false" indent="0" shrinkToFit="false"/>
    </xf>
    <xf numFmtId="164" fontId="12" fillId="3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13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19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0" borderId="4" applyFont="true" applyBorder="tru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3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4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73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17" borderId="5" applyFont="true" applyBorder="tru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  <xf numFmtId="164" fontId="22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6" applyFont="true" applyBorder="tru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25" fillId="0" borderId="7" applyFont="true" applyBorder="true" applyAlignment="true" applyProtection="false">
      <alignment horizontal="general" vertical="bottom" textRotation="0" wrapText="false" indent="0" shrinkToFit="false"/>
    </xf>
    <xf numFmtId="164" fontId="26" fillId="0" borderId="8" applyFont="true" applyBorder="true" applyAlignment="true" applyProtection="false">
      <alignment horizontal="general" vertical="bottom" textRotation="0" wrapText="false" indent="0" shrinkToFit="false"/>
    </xf>
    <xf numFmtId="164" fontId="27" fillId="0" borderId="9" applyFont="true" applyBorder="true" applyAlignment="true" applyProtection="false">
      <alignment horizontal="general" vertical="bottom" textRotation="0" wrapText="false" indent="0" shrinkToFit="false"/>
    </xf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74" fontId="13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4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5" fillId="22" borderId="0" applyFont="true" applyBorder="false" applyAlignment="true" applyProtection="false">
      <alignment horizontal="general" vertical="bottom" textRotation="0" wrapText="false" indent="0" shrinkToFit="false"/>
    </xf>
    <xf numFmtId="164" fontId="5" fillId="2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24" borderId="0" applyFont="true" applyBorder="false" applyAlignment="true" applyProtection="false">
      <alignment horizontal="general" vertical="bottom" textRotation="0" wrapText="false" indent="0" shrinkToFit="false"/>
    </xf>
    <xf numFmtId="164" fontId="29" fillId="25" borderId="0" applyFont="true" applyBorder="false" applyAlignment="true" applyProtection="false">
      <alignment horizontal="general" vertical="bottom" textRotation="0" wrapText="false" indent="0" shrinkToFit="false"/>
    </xf>
    <xf numFmtId="164" fontId="29" fillId="26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0" applyFont="true" applyBorder="false" applyAlignment="true" applyProtection="false">
      <alignment horizontal="general" vertical="bottom" textRotation="0" wrapText="false" indent="0" shrinkToFit="false"/>
    </xf>
    <xf numFmtId="164" fontId="29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30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2" borderId="0" applyFont="true" applyBorder="false" applyAlignment="true" applyProtection="false">
      <alignment horizontal="general" vertical="bottom" textRotation="0" wrapText="false" indent="0" shrinkToFit="false"/>
    </xf>
    <xf numFmtId="164" fontId="29" fillId="33" borderId="0" applyFont="true" applyBorder="false" applyAlignment="true" applyProtection="false">
      <alignment horizontal="general" vertical="bottom" textRotation="0" wrapText="false" indent="0" shrinkToFit="false"/>
    </xf>
    <xf numFmtId="164" fontId="0" fillId="34" borderId="0" applyFont="true" applyBorder="false" applyAlignment="true" applyProtection="false">
      <alignment horizontal="general" vertical="bottom" textRotation="0" wrapText="false" indent="0" shrinkToFit="false"/>
    </xf>
    <xf numFmtId="164" fontId="0" fillId="35" borderId="0" applyFont="true" applyBorder="false" applyAlignment="true" applyProtection="false">
      <alignment horizontal="general" vertical="bottom" textRotation="0" wrapText="false" indent="0" shrinkToFit="false"/>
    </xf>
    <xf numFmtId="164" fontId="29" fillId="36" borderId="0" applyFont="true" applyBorder="false" applyAlignment="true" applyProtection="false">
      <alignment horizontal="general" vertical="bottom" textRotation="0" wrapText="false" indent="0" shrinkToFit="false"/>
    </xf>
    <xf numFmtId="164" fontId="29" fillId="37" borderId="0" applyFont="true" applyBorder="false" applyAlignment="true" applyProtection="false">
      <alignment horizontal="general" vertical="bottom" textRotation="0" wrapText="false" indent="0" shrinkToFit="false"/>
    </xf>
  </cellStyleXfs>
  <cellXfs count="6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10" xfId="78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25" borderId="11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8" borderId="12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1" fillId="38" borderId="13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30" fillId="0" borderId="14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2" fillId="0" borderId="15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15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5" xfId="78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6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28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0" fillId="0" borderId="14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16" fillId="0" borderId="1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0" fillId="0" borderId="1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8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0" fillId="0" borderId="1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0" fillId="0" borderId="1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6" fillId="0" borderId="1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2" fontId="16" fillId="0" borderId="1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7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7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0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7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38" borderId="12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2" fillId="38" borderId="13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39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9" borderId="16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39" borderId="16" xfId="17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4" fillId="39" borderId="16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39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39" borderId="16" xfId="176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4" fillId="39" borderId="16" xfId="176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4" fillId="39" borderId="16" xfId="17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38" borderId="11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38" borderId="11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38" borderId="12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38" borderId="13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5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15" xfId="78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5" fillId="0" borderId="15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1" fillId="0" borderId="15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3" fontId="31" fillId="0" borderId="15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31" fillId="0" borderId="1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4" fontId="31" fillId="0" borderId="1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15" xfId="78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10" xfId="78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29" borderId="11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40" borderId="12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2" fillId="40" borderId="13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40" borderId="11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40" borderId="12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40" borderId="13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14" xfId="78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15" xfId="78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16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16" xfId="78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39" borderId="16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5" fillId="39" borderId="16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4" fontId="28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4" xfId="78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18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18" xfId="78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5" fillId="0" borderId="18" xfId="78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84" fontId="28" fillId="0" borderId="18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28" fillId="0" borderId="16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6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4" fontId="28" fillId="41" borderId="16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4" fontId="28" fillId="0" borderId="15" xfId="78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6" fillId="39" borderId="16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7" fillId="0" borderId="16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4" fontId="28" fillId="0" borderId="16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4" fontId="28" fillId="32" borderId="16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6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28" fillId="32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8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40" borderId="12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4" fontId="30" fillId="4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5" xfId="78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84" fontId="30" fillId="0" borderId="17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39" borderId="16" xfId="17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4" fontId="28" fillId="0" borderId="0" xfId="78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84" fontId="30" fillId="0" borderId="18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39" borderId="15" xfId="7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4" fontId="28" fillId="0" borderId="15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6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8" fillId="0" borderId="16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35" fillId="0" borderId="16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28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28" fillId="0" borderId="16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8" fontId="35" fillId="0" borderId="16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8" fontId="28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8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18" xfId="78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5" fillId="0" borderId="18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4" fontId="28" fillId="0" borderId="18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28" fillId="0" borderId="16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15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1" fillId="0" borderId="15" xfId="78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9" fillId="0" borderId="15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4" fontId="31" fillId="0" borderId="15" xfId="78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28" fillId="0" borderId="16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4" fontId="35" fillId="0" borderId="16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1" fontId="28" fillId="0" borderId="16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1" fontId="35" fillId="0" borderId="16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1" fontId="28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28" fillId="0" borderId="16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16" xfId="78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4" fontId="28" fillId="0" borderId="16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18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4" fontId="0" fillId="0" borderId="18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4" fontId="16" fillId="0" borderId="18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0" fillId="40" borderId="13" xfId="17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0" fillId="39" borderId="16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4" fontId="28" fillId="32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6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4" fontId="28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86" fontId="28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8" fillId="0" borderId="1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39" borderId="0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9" borderId="0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39" borderId="0" xfId="17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39" borderId="0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5" fillId="39" borderId="0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0" borderId="0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8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4" fillId="0" borderId="16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2" fillId="40" borderId="12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40" borderId="13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11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2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12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13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1" fillId="0" borderId="16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13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0" borderId="16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4" fontId="0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38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38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38" borderId="16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8" borderId="16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38" borderId="19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0" borderId="11" xfId="17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0" borderId="13" xfId="178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30" borderId="16" xfId="17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30" borderId="16" xfId="17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0" borderId="16" xfId="17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0" fillId="30" borderId="16" xfId="17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30" borderId="16" xfId="17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0" borderId="16" xfId="17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4" fontId="0" fillId="30" borderId="16" xfId="17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30" borderId="16" xfId="17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25" borderId="16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2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6" fillId="0" borderId="0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9" fillId="25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16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84" fontId="2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2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8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6" fillId="0" borderId="0" xfId="78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7" fillId="43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6" xfId="1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87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6" xfId="18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7" fontId="0" fillId="0" borderId="16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82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7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87" fontId="0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7" fontId="0" fillId="31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8" fontId="0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8" fontId="0" fillId="0" borderId="1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8" fontId="33" fillId="0" borderId="1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4" fontId="0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39" borderId="0" xfId="18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43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18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43" borderId="11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43" borderId="12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43" borderId="12" xfId="17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3" fillId="43" borderId="16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1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2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0" borderId="12" xfId="17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3" fillId="0" borderId="16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39" borderId="24" xfId="18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1" xfId="1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2" xfId="18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3" xfId="18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8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9" borderId="24" xfId="17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1" xfId="18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2" xfId="1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3" xfId="1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9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0" fontId="0" fillId="0" borderId="16" xfId="18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8" fontId="0" fillId="0" borderId="16" xfId="18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1" fontId="0" fillId="0" borderId="16" xfId="18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16" xfId="1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39" borderId="0" xfId="18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0" borderId="0" xfId="18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0" xfId="18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39" borderId="0" xfId="77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4" fontId="0" fillId="0" borderId="22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24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39" borderId="20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43" borderId="12" xfId="17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3" fillId="43" borderId="16" xfId="17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0" fillId="39" borderId="0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2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24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2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1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2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27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29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0" fillId="0" borderId="30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9" fillId="0" borderId="31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32" xfId="176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33" fillId="0" borderId="33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4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3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24" xfId="18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36" xfId="18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33" fillId="0" borderId="28" xfId="18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37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49" fillId="0" borderId="30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9" fillId="0" borderId="31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38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49" fillId="0" borderId="39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49" fillId="0" borderId="40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3" fillId="0" borderId="24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0" fillId="0" borderId="3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28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30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2" fontId="0" fillId="0" borderId="31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39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3" fontId="0" fillId="0" borderId="40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4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41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42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7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9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39" borderId="0" xfId="17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37" xfId="176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94" fontId="0" fillId="0" borderId="31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9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1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43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0" fillId="39" borderId="24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44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3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39" borderId="23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43" borderId="11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43" borderId="13" xfId="17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3" fillId="43" borderId="12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4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3" fillId="0" borderId="0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0" fillId="0" borderId="46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43" borderId="11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43" borderId="12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43" borderId="12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3" fillId="43" borderId="16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47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43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33" fillId="22" borderId="1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2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22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43" borderId="13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33" fillId="0" borderId="1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44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3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41" xfId="18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33" fillId="0" borderId="48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27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49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84" fontId="0" fillId="31" borderId="30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4" fontId="0" fillId="0" borderId="30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50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77" fontId="0" fillId="31" borderId="3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9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33" fillId="0" borderId="33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33" fillId="43" borderId="13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43" borderId="51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43" borderId="26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43" borderId="26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7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9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52" xfId="17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31" borderId="53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4" fontId="0" fillId="0" borderId="39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31" borderId="40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4" fontId="0" fillId="0" borderId="39" xfId="17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31" borderId="40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31" borderId="40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0" fillId="31" borderId="40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24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84" fontId="0" fillId="0" borderId="36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31" borderId="34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4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33" fillId="0" borderId="33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48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3" fillId="0" borderId="54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31" borderId="5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49" xfId="176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49" fillId="0" borderId="38" xfId="176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72" fontId="0" fillId="31" borderId="40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9" fillId="0" borderId="4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1" borderId="34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1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44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31" borderId="1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0" borderId="42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33" fillId="0" borderId="27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31" borderId="19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0" fillId="0" borderId="52" xfId="17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0" fillId="31" borderId="53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9" fillId="0" borderId="56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6" fontId="33" fillId="0" borderId="57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31" borderId="34" xfId="17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3" fillId="0" borderId="47" xfId="18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32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33" fillId="0" borderId="24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31" borderId="34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44" borderId="11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44" borderId="12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44" borderId="13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3" fillId="44" borderId="34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44" borderId="11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44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9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1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9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84" fontId="4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3" fillId="43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43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84" fontId="49" fillId="43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4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33" fillId="43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3" fillId="0" borderId="0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39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39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9" borderId="2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39" borderId="12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3" fillId="39" borderId="12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46" xfId="18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33" fillId="31" borderId="13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84" fontId="33" fillId="22" borderId="13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4" fontId="33" fillId="43" borderId="13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39" borderId="0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39" borderId="0" xfId="17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3" fillId="39" borderId="0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39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39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43" borderId="12" xfId="17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6" fillId="43" borderId="12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6" fillId="43" borderId="16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0" fillId="0" borderId="22" xfId="18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33" fillId="39" borderId="13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43" borderId="16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18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16" xfId="18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33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16" xfId="176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0" fillId="0" borderId="1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6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3" fillId="0" borderId="1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3" fillId="0" borderId="57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3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3" fillId="43" borderId="13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33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33" fillId="0" borderId="3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11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2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0" borderId="12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3" fillId="0" borderId="16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13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84" fontId="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33" fillId="39" borderId="47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39" borderId="32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3" fillId="39" borderId="12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3" fillId="39" borderId="16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33" fillId="0" borderId="1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41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33" fillId="0" borderId="2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30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5" fontId="49" fillId="0" borderId="3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0" borderId="43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33" fillId="43" borderId="34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3" fillId="43" borderId="13" xfId="17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2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86" fontId="52" fillId="25" borderId="16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2" fillId="0" borderId="0" xfId="78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0" fillId="25" borderId="12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25" borderId="12" xfId="17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25" borderId="13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39" borderId="0" xfId="77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8" fillId="0" borderId="11" xfId="18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8" fillId="0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2" fillId="39" borderId="0" xfId="77" applyFont="true" applyBorder="false" applyAlignment="true" applyProtection="true">
      <alignment horizontal="left" vertical="center" textRotation="0" wrapText="false" indent="0" shrinkToFit="false"/>
      <protection locked="false" hidden="true"/>
    </xf>
    <xf numFmtId="164" fontId="28" fillId="0" borderId="11" xfId="1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7" fontId="28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3" fillId="0" borderId="4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9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87" fontId="28" fillId="0" borderId="1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91" fontId="28" fillId="0" borderId="1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82" fontId="28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87" fontId="28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8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8" fillId="0" borderId="16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8" fillId="0" borderId="4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4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4" fontId="28" fillId="0" borderId="4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8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25" borderId="16" xfId="173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30" fillId="39" borderId="24" xfId="18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0" borderId="11" xfId="18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12" xfId="18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1" fillId="0" borderId="13" xfId="18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1" fillId="0" borderId="16" xfId="18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3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33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8" fillId="0" borderId="12" xfId="18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13" xfId="18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6" fontId="28" fillId="0" borderId="16" xfId="18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8" fillId="0" borderId="12" xfId="1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13" xfId="1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90" fontId="28" fillId="0" borderId="16" xfId="18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1" fontId="28" fillId="0" borderId="16" xfId="18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8" fillId="0" borderId="16" xfId="17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8" fillId="0" borderId="16" xfId="18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6" fontId="28" fillId="0" borderId="16" xfId="18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39" borderId="0" xfId="77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0" fillId="0" borderId="22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0" fillId="25" borderId="12" xfId="17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0" fillId="25" borderId="16" xfId="17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49" fillId="0" borderId="31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9" fillId="0" borderId="31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49" fillId="0" borderId="40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39" borderId="36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27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29" xfId="176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72" fontId="0" fillId="0" borderId="31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2" fontId="0" fillId="0" borderId="31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3" fontId="0" fillId="0" borderId="40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4" fontId="0" fillId="0" borderId="31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0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31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9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2" fontId="0" fillId="0" borderId="40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31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9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40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40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0" borderId="13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6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16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0" fillId="25" borderId="11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25" borderId="13" xfId="17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0" fillId="25" borderId="12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0" fillId="25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0" fillId="25" borderId="13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38" fillId="39" borderId="0" xfId="77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38" fillId="0" borderId="0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33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30" fillId="29" borderId="12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29" borderId="12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0" fillId="29" borderId="16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0" borderId="43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0" fillId="29" borderId="13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0" fillId="29" borderId="13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0" fillId="0" borderId="30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7" fontId="0" fillId="0" borderId="39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9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0" fillId="29" borderId="51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29" borderId="26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29" borderId="26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27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9" fillId="0" borderId="19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52" xfId="176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0" fillId="0" borderId="53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0" fillId="0" borderId="40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6" fontId="0" fillId="0" borderId="40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0" fillId="0" borderId="40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4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5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53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0" fillId="0" borderId="40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55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49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52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0" borderId="53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9" fillId="0" borderId="38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60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33" fillId="0" borderId="3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4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19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9" fillId="0" borderId="49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9" fillId="0" borderId="38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4" fontId="33" fillId="0" borderId="3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28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53" xfId="17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4" fontId="0" fillId="0" borderId="40" xfId="17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0" borderId="34" xfId="17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0" fillId="29" borderId="47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29" borderId="32" xfId="17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29" borderId="33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0" fillId="29" borderId="34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30" fillId="0" borderId="0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33" fillId="0" borderId="13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5" xfId="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8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8" fillId="0" borderId="10" xfId="18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8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0" fillId="29" borderId="12" xfId="17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6" fontId="33" fillId="0" borderId="13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1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0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43" xfId="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84" fontId="31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4" fillId="0" borderId="43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0" borderId="3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33" fillId="0" borderId="12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4" fontId="33" fillId="0" borderId="26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5" fontId="49" fillId="0" borderId="31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0" borderId="57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0" borderId="47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0" borderId="43" xfId="17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0" fillId="29" borderId="12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29" borderId="16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22" xfId="1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80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9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66" fontId="0" fillId="0" borderId="0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98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30" fillId="25" borderId="13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29" borderId="13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1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2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99" fontId="0" fillId="0" borderId="13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16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200" fontId="0" fillId="0" borderId="1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1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16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15" xfId="78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8" fillId="0" borderId="10" xfId="78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14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0" fontId="28" fillId="0" borderId="15" xfId="7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8" fillId="0" borderId="15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29" borderId="11" xfId="17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200" fontId="30" fillId="29" borderId="16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201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9" fillId="25" borderId="16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33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0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0" fillId="25" borderId="61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25" borderId="61" xfId="17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91" fontId="30" fillId="25" borderId="61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30" fillId="25" borderId="6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0" fontId="30" fillId="25" borderId="61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30" fillId="25" borderId="61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0" fillId="25" borderId="28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25" borderId="28" xfId="17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91" fontId="30" fillId="25" borderId="28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30" fillId="25" borderId="28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0" fontId="30" fillId="25" borderId="28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30" fillId="25" borderId="28" xfId="17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6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91" fontId="0" fillId="0" borderId="6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6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0" fontId="0" fillId="0" borderId="6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0" borderId="6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84" fontId="0" fillId="0" borderId="4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91" fontId="0" fillId="0" borderId="4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4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0" fontId="0" fillId="0" borderId="4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4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0" borderId="4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90" fontId="0" fillId="0" borderId="4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4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6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91" fontId="0" fillId="0" borderId="6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6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0" fontId="0" fillId="0" borderId="6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6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6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9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91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90" fontId="0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25" borderId="0" xfId="17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6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99" fontId="0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91" fontId="33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91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7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Ênfase1 2" xfId="21"/>
    <cellStyle name="20% - Ênfase2 2" xfId="22"/>
    <cellStyle name="20% - Ênfase3 2" xfId="23"/>
    <cellStyle name="20% - Ênfase4 2" xfId="24"/>
    <cellStyle name="20% - Ênfase5 2" xfId="25"/>
    <cellStyle name="20% - Ênfase6 2" xfId="26"/>
    <cellStyle name="40% - Ênfase1 2" xfId="27"/>
    <cellStyle name="40% - Ênfase2 2" xfId="28"/>
    <cellStyle name="40% - Ênfase3 2" xfId="29"/>
    <cellStyle name="40% - Ênfase4 2" xfId="30"/>
    <cellStyle name="40% - Ênfase5 2" xfId="31"/>
    <cellStyle name="40% - Ênfase6 2" xfId="32"/>
    <cellStyle name="60% - Ênfase1 2" xfId="33"/>
    <cellStyle name="60% - Ênfase2 2" xfId="34"/>
    <cellStyle name="60% - Ênfase3 2" xfId="35"/>
    <cellStyle name="60% - Ênfase3 3" xfId="36"/>
    <cellStyle name="60% - Ênfase4 2" xfId="37"/>
    <cellStyle name="60% - Ênfase5 2" xfId="38"/>
    <cellStyle name="60% - Ênfase6 2" xfId="39"/>
    <cellStyle name="Bom 2" xfId="40"/>
    <cellStyle name="Cálculo 2" xfId="41"/>
    <cellStyle name="Célula de Verificação 2" xfId="42"/>
    <cellStyle name="Célula Vinculada 2" xfId="43"/>
    <cellStyle name="Entrada 2" xfId="44"/>
    <cellStyle name="Euro" xfId="45"/>
    <cellStyle name="Heading 4" xfId="46"/>
    <cellStyle name="Título 1" xfId="47"/>
    <cellStyle name="Incorreto 2" xfId="48"/>
    <cellStyle name="Moeda 10" xfId="49"/>
    <cellStyle name="Moeda 11" xfId="50"/>
    <cellStyle name="Moeda 12" xfId="51"/>
    <cellStyle name="Moeda 2" xfId="52"/>
    <cellStyle name="Moeda 2 2" xfId="53"/>
    <cellStyle name="Moeda 2 3" xfId="54"/>
    <cellStyle name="Moeda 2 4" xfId="55"/>
    <cellStyle name="Moeda 2 5" xfId="56"/>
    <cellStyle name="Moeda 2 6" xfId="57"/>
    <cellStyle name="Moeda 2 7" xfId="58"/>
    <cellStyle name="Moeda 3" xfId="59"/>
    <cellStyle name="Moeda 3 2" xfId="60"/>
    <cellStyle name="Moeda 3 2 2" xfId="61"/>
    <cellStyle name="Moeda 3 2 3" xfId="62"/>
    <cellStyle name="Moeda 3 3" xfId="63"/>
    <cellStyle name="Moeda 3 4" xfId="64"/>
    <cellStyle name="Moeda 3 5" xfId="65"/>
    <cellStyle name="Moeda 4" xfId="66"/>
    <cellStyle name="Moeda 4 2" xfId="67"/>
    <cellStyle name="Moeda 4 3" xfId="68"/>
    <cellStyle name="Moeda 5" xfId="69"/>
    <cellStyle name="Moeda 5 2" xfId="70"/>
    <cellStyle name="Moeda 6" xfId="71"/>
    <cellStyle name="Moeda 7" xfId="72"/>
    <cellStyle name="Moeda 8" xfId="73"/>
    <cellStyle name="Moeda 8 2" xfId="74"/>
    <cellStyle name="Moeda 9" xfId="75"/>
    <cellStyle name="Neutra 2" xfId="76"/>
    <cellStyle name="Normal 10" xfId="77"/>
    <cellStyle name="Normal 2" xfId="78"/>
    <cellStyle name="Normal 2 2" xfId="79"/>
    <cellStyle name="Normal 2 2 2" xfId="80"/>
    <cellStyle name="Normal 2 2 3" xfId="81"/>
    <cellStyle name="Normal 2 3" xfId="82"/>
    <cellStyle name="Normal 2 3 2" xfId="83"/>
    <cellStyle name="Normal 2 4" xfId="84"/>
    <cellStyle name="Normal 3" xfId="85"/>
    <cellStyle name="Normal 3 2" xfId="86"/>
    <cellStyle name="Normal 3 2 2" xfId="87"/>
    <cellStyle name="Normal 3 3" xfId="88"/>
    <cellStyle name="Normal 4" xfId="89"/>
    <cellStyle name="Normal 4 2" xfId="90"/>
    <cellStyle name="Normal 5" xfId="91"/>
    <cellStyle name="Normal 5 2" xfId="92"/>
    <cellStyle name="Normal 5 3" xfId="93"/>
    <cellStyle name="Normal 5 4" xfId="94"/>
    <cellStyle name="Normal 6" xfId="95"/>
    <cellStyle name="Normal 7" xfId="96"/>
    <cellStyle name="Normal 8" xfId="97"/>
    <cellStyle name="Normal 9" xfId="98"/>
    <cellStyle name="Normal 9 2" xfId="99"/>
    <cellStyle name="Nota 2" xfId="100"/>
    <cellStyle name="Porcentagem 2" xfId="101"/>
    <cellStyle name="Porcentagem 2 2" xfId="102"/>
    <cellStyle name="Porcentagem 2 3" xfId="103"/>
    <cellStyle name="Porcentagem 2 4" xfId="104"/>
    <cellStyle name="Porcentagem 2 5" xfId="105"/>
    <cellStyle name="Porcentagem 3" xfId="106"/>
    <cellStyle name="Porcentagem 3 2" xfId="107"/>
    <cellStyle name="Porcentagem 3 3" xfId="108"/>
    <cellStyle name="Porcentagem 4" xfId="109"/>
    <cellStyle name="Porcentagem 4 2" xfId="110"/>
    <cellStyle name="Porcentagem 4 3" xfId="111"/>
    <cellStyle name="Porcentagem 5" xfId="112"/>
    <cellStyle name="Porcentagem 5 2" xfId="113"/>
    <cellStyle name="Result 5" xfId="114"/>
    <cellStyle name="Resultado2" xfId="115"/>
    <cellStyle name="Saída 2" xfId="116"/>
    <cellStyle name="Separador de milhares 2" xfId="117"/>
    <cellStyle name="Separador de milhares 2 2" xfId="118"/>
    <cellStyle name="Separador de milhares 2 2 2" xfId="119"/>
    <cellStyle name="Separador de milhares 2 3" xfId="120"/>
    <cellStyle name="Separador de milhares 3" xfId="121"/>
    <cellStyle name="Separador de milhares 3 2" xfId="122"/>
    <cellStyle name="Separador de milhares 3 2 2" xfId="123"/>
    <cellStyle name="Separador de milhares 3 3" xfId="124"/>
    <cellStyle name="Separador de milhares 3 3 2" xfId="125"/>
    <cellStyle name="Separador de milhares 3 4" xfId="126"/>
    <cellStyle name="Separador de milhares 4" xfId="127"/>
    <cellStyle name="Separador de milhares 4 2" xfId="128"/>
    <cellStyle name="Separador de milhares 5" xfId="129"/>
    <cellStyle name="Separador de milhares 5 2" xfId="130"/>
    <cellStyle name="Texto de Aviso 2" xfId="131"/>
    <cellStyle name="Texto Explicativo 2" xfId="132"/>
    <cellStyle name="Total 2" xfId="133"/>
    <cellStyle name="Título 1 1" xfId="134"/>
    <cellStyle name="Título 1 1 1" xfId="135"/>
    <cellStyle name="Título 2 2" xfId="136"/>
    <cellStyle name="Título 3 2" xfId="137"/>
    <cellStyle name="Título 4 2" xfId="138"/>
    <cellStyle name="Título 5" xfId="139"/>
    <cellStyle name="Vírgula 10" xfId="140"/>
    <cellStyle name="Vírgula 2" xfId="141"/>
    <cellStyle name="Vírgula 2 2" xfId="142"/>
    <cellStyle name="Vírgula 2 2 2" xfId="143"/>
    <cellStyle name="Vírgula 2 2 2 2" xfId="144"/>
    <cellStyle name="Vírgula 2 2 3" xfId="145"/>
    <cellStyle name="Vírgula 2 2 4" xfId="146"/>
    <cellStyle name="Vírgula 2 2 5" xfId="147"/>
    <cellStyle name="Vírgula 2 3" xfId="148"/>
    <cellStyle name="Vírgula 2 4" xfId="149"/>
    <cellStyle name="Vírgula 2 5" xfId="150"/>
    <cellStyle name="Vírgula 2 6" xfId="151"/>
    <cellStyle name="Vírgula 3" xfId="152"/>
    <cellStyle name="Vírgula 3 2" xfId="153"/>
    <cellStyle name="Vírgula 3 3" xfId="154"/>
    <cellStyle name="Vírgula 4" xfId="155"/>
    <cellStyle name="Vírgula 4 2" xfId="156"/>
    <cellStyle name="Vírgula 4 3" xfId="157"/>
    <cellStyle name="Vírgula 5" xfId="158"/>
    <cellStyle name="Vírgula 5 2" xfId="159"/>
    <cellStyle name="Vírgula 5 3" xfId="160"/>
    <cellStyle name="Vírgula 6" xfId="161"/>
    <cellStyle name="Vírgula 6 2" xfId="162"/>
    <cellStyle name="Vírgula 7" xfId="163"/>
    <cellStyle name="Vírgula 7 2" xfId="164"/>
    <cellStyle name="Vírgula 8" xfId="165"/>
    <cellStyle name="Vírgula 9" xfId="166"/>
    <cellStyle name="Ênfase1 2" xfId="167"/>
    <cellStyle name="Ênfase2 2" xfId="168"/>
    <cellStyle name="Ênfase3 2" xfId="169"/>
    <cellStyle name="Ênfase4 2" xfId="170"/>
    <cellStyle name="Ênfase5 2" xfId="171"/>
    <cellStyle name="Ênfase6 2" xfId="172"/>
    <cellStyle name="Excel Built-in Accent5" xfId="173"/>
    <cellStyle name="Excel Built-in Accent1" xfId="174"/>
    <cellStyle name="Excel Built-in 20% - Accent1" xfId="175"/>
    <cellStyle name="Excel Built-in 40% - Accent1" xfId="176"/>
    <cellStyle name="Excel Built-in 60% - Accent5" xfId="177"/>
    <cellStyle name="Excel Built-in 40% - Accent5" xfId="178"/>
    <cellStyle name="Excel Built-in 20% - Accent6" xfId="179"/>
    <cellStyle name="Excel Built-in 40% - Accent6" xfId="180"/>
    <cellStyle name="Excel Built-in Accent6" xfId="181"/>
    <cellStyle name="Excel Built-in 20% - Accent5" xfId="182"/>
    <cellStyle name="Excel Built-in 60% - Accent1" xfId="183"/>
    <cellStyle name="Excel Built-in 60% - Accent4" xfId="184"/>
    <cellStyle name="*unknown*" xfId="20" builtinId="8"/>
    <cellStyle name="Excel Built-in 60% - Accent6" xfId="185"/>
  </cellStyles>
  <dxfs count="13">
    <dxf>
      <fill>
        <patternFill>
          <bgColor theme="9" tint="0.599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fgColor rgb="FF4472C4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>
          <bgColor rgb="FFFFC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D966"/>
      <rgbColor rgb="FFF4B183"/>
      <rgbColor rgb="FF9DC3E6"/>
      <rgbColor rgb="FFD6DCE5"/>
      <rgbColor rgb="FF008000"/>
      <rgbColor rgb="FF000080"/>
      <rgbColor rgb="FF548235"/>
      <rgbColor rgb="FF800080"/>
      <rgbColor rgb="FF0563C1"/>
      <rgbColor rgb="FFC0C0C0"/>
      <rgbColor rgb="FF808080"/>
      <rgbColor rgb="FF8FAADC"/>
      <rgbColor rgb="FFED7D31"/>
      <rgbColor rgb="FFFFFFCC"/>
      <rgbColor rgb="FFCCFFFF"/>
      <rgbColor rgb="FFBDD7EE"/>
      <rgbColor rgb="FFFF8080"/>
      <rgbColor rgb="FF0066CC"/>
      <rgbColor rgb="FFCCCCFF"/>
      <rgbColor rgb="FF000080"/>
      <rgbColor rgb="FFC9C9C9"/>
      <rgbColor rgb="FFFFC000"/>
      <rgbColor rgb="FFA9D18E"/>
      <rgbColor rgb="FFB4C7E7"/>
      <rgbColor rgb="FFDAE3F3"/>
      <rgbColor rgb="FF2E75B6"/>
      <rgbColor rgb="FFE2F0D9"/>
      <rgbColor rgb="FF00B0F0"/>
      <rgbColor rgb="FFDEEBF7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70AD47"/>
      <rgbColor rgb="FFFFCC00"/>
      <rgbColor rgb="FFFF9900"/>
      <rgbColor rgb="FFFF6600"/>
      <rgbColor rgb="FF5B9BD5"/>
      <rgbColor rgb="FF969696"/>
      <rgbColor rgb="FF003366"/>
      <rgbColor rgb="FF339966"/>
      <rgbColor rgb="FFC5E0B4"/>
      <rgbColor rgb="FFBFBFBF"/>
      <rgbColor rgb="FF993300"/>
      <rgbColor rgb="FFA6A6A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externalLink" Target="externalLinks/externalLink1.xml"/><Relationship Id="rId13" Type="http://schemas.openxmlformats.org/officeDocument/2006/relationships/sharedStrings" Target="sharedStrings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16</xdr:col>
      <xdr:colOff>302760</xdr:colOff>
      <xdr:row>100</xdr:row>
      <xdr:rowOff>207720</xdr:rowOff>
    </xdr:from>
    <xdr:to>
      <xdr:col>20</xdr:col>
      <xdr:colOff>79920</xdr:colOff>
      <xdr:row>106</xdr:row>
      <xdr:rowOff>430560</xdr:rowOff>
    </xdr:to>
    <xdr:sp>
      <xdr:nvSpPr>
        <xdr:cNvPr id="0" name="Seta: para a Direita 1"/>
        <xdr:cNvSpPr/>
      </xdr:nvSpPr>
      <xdr:spPr>
        <a:xfrm flipH="1" rot="20975400">
          <a:off x="32580360" y="37517040"/>
          <a:ext cx="2223360" cy="3318480"/>
        </a:xfrm>
        <a:prstGeom prst="rightArrow">
          <a:avLst>
            <a:gd name="adj1" fmla="val 50000"/>
            <a:gd name="adj2" fmla="val 50000"/>
          </a:avLst>
        </a:prstGeom>
        <a:solidFill>
          <a:srgbClr val="5b9bd5"/>
        </a:solidFill>
        <a:ln w="12700">
          <a:solidFill>
            <a:srgbClr val="43729d"/>
          </a:solidFill>
          <a:miter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lang="pt-BR" sz="1100" spc="-1" strike="noStrike">
              <a:solidFill>
                <a:schemeClr val="lt1"/>
              </a:solidFill>
              <a:latin typeface="Calibri"/>
            </a:rPr>
            <a:t>SE FOR O REGIME "SIMPLESNACIONAL", CONFORME O FATURAMENTO, MOSTRA NA COLUNA "P" AS TAXAS CORRETAS CONFORME A FAIXA</a:t>
          </a:r>
          <a:endParaRPr b="0" lang="pt-BR" sz="11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247680</xdr:colOff>
      <xdr:row>0</xdr:row>
      <xdr:rowOff>162000</xdr:rowOff>
    </xdr:from>
    <xdr:to>
      <xdr:col>2</xdr:col>
      <xdr:colOff>761760</xdr:colOff>
      <xdr:row>2</xdr:row>
      <xdr:rowOff>47520</xdr:rowOff>
    </xdr:to>
    <xdr:sp>
      <xdr:nvSpPr>
        <xdr:cNvPr id="1" name="Retângulo 1"/>
        <xdr:cNvSpPr/>
      </xdr:nvSpPr>
      <xdr:spPr>
        <a:xfrm>
          <a:off x="388800" y="162000"/>
          <a:ext cx="775440" cy="799920"/>
        </a:xfrm>
        <a:prstGeom prst="rect">
          <a:avLst/>
        </a:prstGeom>
        <a:solidFill>
          <a:srgbClr val="ffffff"/>
        </a:solidFill>
        <a:ln w="12700">
          <a:solidFill>
            <a:srgbClr val="ffffff"/>
          </a:solidFill>
          <a:miter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2</xdr:col>
      <xdr:colOff>102600</xdr:colOff>
      <xdr:row>1</xdr:row>
      <xdr:rowOff>102960</xdr:rowOff>
    </xdr:from>
    <xdr:to>
      <xdr:col>2</xdr:col>
      <xdr:colOff>675360</xdr:colOff>
      <xdr:row>1</xdr:row>
      <xdr:rowOff>637560</xdr:rowOff>
    </xdr:to>
    <xdr:pic>
      <xdr:nvPicPr>
        <xdr:cNvPr id="2" name="Imagem 2" descr=""/>
        <xdr:cNvPicPr/>
      </xdr:nvPicPr>
      <xdr:blipFill>
        <a:blip r:embed="rId1"/>
        <a:stretch/>
      </xdr:blipFill>
      <xdr:spPr>
        <a:xfrm>
          <a:off x="505080" y="293400"/>
          <a:ext cx="572760" cy="534600"/>
        </a:xfrm>
        <a:prstGeom prst="rect">
          <a:avLst/>
        </a:prstGeom>
        <a:ln w="0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>
          <xdr:nvSpPr>
            <xdr:cNvPr id="0" name="Group Box 1" descr="Destacar campos editáveis" hidden="0"/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anchor="ctr">
              <a:noAutofit/>
            </a:bodyPr>
            <a:p>
              <a:r>
                <a:t>Destacar campos editáveis</a:t>
              </a:r>
            </a:p>
          </xdr:txBody>
        </xdr:sp>
        <xdr:clientData/>
      </xdr:twoCellAnchor>
    </mc:Choice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535320</xdr:colOff>
          <xdr:row>7</xdr:row>
          <xdr:rowOff>38160</xdr:rowOff>
        </xdr:from>
        <xdr:to>
          <xdr:col>11</xdr:col>
          <xdr:colOff>479160</xdr:colOff>
          <xdr:row>8</xdr:row>
          <xdr:rowOff>123840</xdr:rowOff>
        </xdr:to>
        <xdr:sp>
          <xdr:nvSpPr>
            <xdr:cNvPr id="0" name="Option Button 2" descr="Formação de Preços" hidden="0"/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anchor="ctr">
              <a:noAutofit/>
            </a:bodyPr>
            <a:p>
              <a:r>
                <a:t>Formação de Preços</a:t>
              </a:r>
            </a:p>
          </xdr:txBody>
        </xdr:sp>
        <xdr:clientData/>
      </xdr:twoCellAnchor>
    </mc:Choice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>
          <xdr:nvSpPr>
            <xdr:cNvPr id="0" name="Option Button 3" descr="Proponente" hidden="0"/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anchor="ctr">
              <a:noAutofit/>
            </a:bodyPr>
            <a:p>
              <a:r>
                <a:t>Proponente</a:t>
              </a:r>
            </a:p>
          </xdr:txBody>
        </xdr:sp>
        <xdr:clientData/>
      </xdr:twoCellAnchor>
    </mc:Choice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>
          <xdr:nvSpPr>
            <xdr:cNvPr id="0" name="Option Button 4" descr="Desativado" hidden="0"/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anchor="ctr">
              <a:noAutofit/>
            </a:bodyPr>
            <a:p>
              <a:r>
                <a:t>Desativado</a:t>
              </a:r>
            </a:p>
          </xdr:txBody>
        </xdr:sp>
        <xdr:clientData/>
      </xdr:twoCellAnchor>
    </mc:Choice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>
          <xdr:nvSpPr>
            <xdr:cNvPr id="0" name="Option Button 10" descr="Repactuação" hidden="0"/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anchor="ctr">
              <a:noAutofit/>
            </a:bodyPr>
            <a:p>
              <a:r>
                <a:t>Repactuação</a:t>
              </a:r>
            </a:p>
          </xdr:txBody>
        </xdr:sp>
        <xdr:clientData/>
      </xdr:twoCellAnchor>
    </mc:Choice>
  </mc:AlternateContent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Users/alexandre.machry/Desktop/MODELO_PLANILHA_SINDASSEIO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ntes"/>
      <sheetName val="Base Apoio - etapa 1"/>
      <sheetName val="PC 12x36 - DIURNO"/>
      <sheetName val="PC 12x36 - NOTURNO"/>
      <sheetName val="PC 44H-6D"/>
      <sheetName val="PC 44H-5D"/>
      <sheetName val="PC 36H"/>
      <sheetName val="PC 30H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hyperlink" Target="https://pesquisa.apps.tcu.gov.br/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2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4:D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5" activeCellId="0" sqref="D5"/>
    </sheetView>
  </sheetViews>
  <sheetFormatPr defaultColWidth="8.6796875" defaultRowHeight="15" zeroHeight="false" outlineLevelRow="0" outlineLevelCol="0"/>
  <cols>
    <col collapsed="false" customWidth="true" hidden="false" outlineLevel="0" max="4" min="4" style="0" width="20.57"/>
  </cols>
  <sheetData>
    <row r="4" customFormat="false" ht="15" hidden="false" customHeight="false" outlineLevel="0" collapsed="false">
      <c r="D4" s="0" t="s">
        <v>0</v>
      </c>
    </row>
    <row r="5" customFormat="false" ht="15" hidden="false" customHeight="false" outlineLevel="0" collapsed="false">
      <c r="D5" s="0" t="s">
        <v>1</v>
      </c>
    </row>
    <row r="6" customFormat="false" ht="15" hidden="false" customHeight="false" outlineLevel="0" collapsed="false">
      <c r="D6" s="0" t="s">
        <v>2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F0"/>
    <pageSetUpPr fitToPage="false"/>
  </sheetPr>
  <dimension ref="A1:R126"/>
  <sheetViews>
    <sheetView showFormulas="false" showGridLines="true" showRowColHeaders="true" showZeros="true" rightToLeft="false" tabSelected="false" showOutlineSymbols="true" defaultGridColor="true" view="normal" topLeftCell="B1" colorId="64" zoomScale="123" zoomScaleNormal="123" zoomScalePageLayoutView="100" workbookViewId="0">
      <selection pane="topLeft" activeCell="D92" activeCellId="0" sqref="D92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.71"/>
    <col collapsed="false" customWidth="true" hidden="false" outlineLevel="0" max="2" min="2" style="0" width="7.71"/>
    <col collapsed="false" customWidth="true" hidden="false" outlineLevel="0" max="3" min="3" style="0" width="57.71"/>
    <col collapsed="false" customWidth="true" hidden="false" outlineLevel="0" max="4" min="4" style="0" width="60.29"/>
    <col collapsed="false" customWidth="true" hidden="false" outlineLevel="0" max="5" min="5" style="0" width="70.57"/>
    <col collapsed="false" customWidth="true" hidden="false" outlineLevel="0" max="6" min="6" style="1" width="103.29"/>
    <col collapsed="false" customWidth="true" hidden="false" outlineLevel="0" max="12" min="8" style="0" width="14.71"/>
    <col collapsed="false" customWidth="true" hidden="false" outlineLevel="0" max="13" min="13" style="0" width="19.42"/>
    <col collapsed="false" customWidth="true" hidden="false" outlineLevel="0" max="14" min="14" style="0" width="18.29"/>
    <col collapsed="false" customWidth="true" hidden="false" outlineLevel="0" max="15" min="15" style="0" width="19.71"/>
    <col collapsed="false" customWidth="true" hidden="false" outlineLevel="0" max="16" min="16" style="0" width="15"/>
  </cols>
  <sheetData>
    <row r="1" s="10" customFormat="true" ht="15" hidden="false" customHeight="true" outlineLevel="0" collapsed="false">
      <c r="A1" s="2"/>
      <c r="B1" s="3"/>
      <c r="C1" s="4" t="s">
        <v>3</v>
      </c>
      <c r="D1" s="5"/>
      <c r="E1" s="6"/>
      <c r="F1" s="7"/>
      <c r="G1" s="8"/>
      <c r="H1" s="9"/>
      <c r="I1" s="9"/>
      <c r="J1" s="9"/>
      <c r="K1" s="9"/>
      <c r="L1" s="9"/>
      <c r="M1" s="9"/>
      <c r="N1" s="9"/>
      <c r="O1" s="9"/>
      <c r="P1" s="9"/>
    </row>
    <row r="2" s="10" customFormat="true" ht="15" hidden="false" customHeight="true" outlineLevel="0" collapsed="false">
      <c r="A2" s="2"/>
      <c r="B2" s="11" t="s">
        <v>4</v>
      </c>
      <c r="C2" s="12" t="s">
        <v>5</v>
      </c>
      <c r="D2" s="13" t="n">
        <v>7</v>
      </c>
      <c r="E2" s="14"/>
      <c r="F2" s="15"/>
      <c r="G2" s="8"/>
      <c r="H2" s="9"/>
      <c r="I2" s="9"/>
      <c r="J2" s="9"/>
      <c r="K2" s="9"/>
      <c r="L2" s="9"/>
      <c r="M2" s="9"/>
      <c r="N2" s="9"/>
      <c r="O2" s="9"/>
      <c r="P2" s="9"/>
    </row>
    <row r="3" s="10" customFormat="true" ht="15" hidden="false" customHeight="true" outlineLevel="0" collapsed="false">
      <c r="B3" s="11" t="s">
        <v>6</v>
      </c>
      <c r="C3" s="12" t="s">
        <v>7</v>
      </c>
      <c r="D3" s="13" t="n">
        <v>365</v>
      </c>
      <c r="E3" s="16"/>
      <c r="F3" s="15"/>
      <c r="G3" s="8"/>
      <c r="H3" s="9"/>
      <c r="I3" s="9"/>
      <c r="J3" s="9"/>
      <c r="K3" s="9"/>
      <c r="L3" s="9"/>
      <c r="M3" s="9"/>
      <c r="N3" s="9"/>
      <c r="O3" s="9"/>
      <c r="P3" s="9"/>
    </row>
    <row r="4" s="10" customFormat="true" ht="15" hidden="false" customHeight="true" outlineLevel="0" collapsed="false">
      <c r="B4" s="11" t="s">
        <v>8</v>
      </c>
      <c r="C4" s="12" t="s">
        <v>9</v>
      </c>
      <c r="D4" s="13" t="n">
        <v>30</v>
      </c>
      <c r="E4" s="16"/>
      <c r="F4" s="15"/>
      <c r="G4" s="8"/>
      <c r="H4" s="9"/>
      <c r="I4" s="9"/>
      <c r="J4" s="9"/>
      <c r="K4" s="9"/>
      <c r="L4" s="9"/>
      <c r="M4" s="9"/>
      <c r="N4" s="9"/>
      <c r="O4" s="9"/>
      <c r="P4" s="9"/>
    </row>
    <row r="5" s="10" customFormat="true" ht="15" hidden="false" customHeight="true" outlineLevel="0" collapsed="false">
      <c r="B5" s="11" t="s">
        <v>10</v>
      </c>
      <c r="C5" s="12" t="s">
        <v>11</v>
      </c>
      <c r="D5" s="17" t="n">
        <f aca="false">D6/D7</f>
        <v>4.345</v>
      </c>
      <c r="E5" s="18"/>
      <c r="F5" s="15"/>
      <c r="G5" s="8"/>
      <c r="H5" s="9"/>
      <c r="I5" s="9"/>
      <c r="J5" s="9"/>
      <c r="K5" s="9"/>
      <c r="L5" s="9"/>
      <c r="M5" s="9"/>
      <c r="N5" s="9"/>
      <c r="O5" s="9"/>
      <c r="P5" s="9"/>
    </row>
    <row r="6" s="10" customFormat="true" ht="15" hidden="false" customHeight="true" outlineLevel="0" collapsed="false">
      <c r="B6" s="11" t="s">
        <v>12</v>
      </c>
      <c r="C6" s="10" t="s">
        <v>13</v>
      </c>
      <c r="D6" s="13" t="n">
        <f aca="false">D3/D2</f>
        <v>52.14</v>
      </c>
      <c r="E6" s="19"/>
      <c r="F6" s="20"/>
      <c r="G6" s="8"/>
      <c r="H6" s="9"/>
      <c r="I6" s="9"/>
      <c r="J6" s="9"/>
      <c r="K6" s="9"/>
      <c r="L6" s="9"/>
      <c r="M6" s="9"/>
      <c r="N6" s="9"/>
      <c r="O6" s="9"/>
      <c r="P6" s="9"/>
    </row>
    <row r="7" s="10" customFormat="true" ht="15" hidden="false" customHeight="true" outlineLevel="0" collapsed="false">
      <c r="B7" s="11" t="s">
        <v>14</v>
      </c>
      <c r="C7" s="12" t="s">
        <v>15</v>
      </c>
      <c r="D7" s="13" t="n">
        <v>12</v>
      </c>
      <c r="E7" s="16"/>
      <c r="F7" s="21"/>
      <c r="G7" s="8"/>
      <c r="H7" s="9"/>
      <c r="I7" s="9"/>
      <c r="J7" s="9"/>
      <c r="K7" s="9"/>
      <c r="L7" s="9"/>
      <c r="M7" s="9"/>
      <c r="N7" s="9"/>
      <c r="O7" s="9"/>
      <c r="P7" s="9"/>
    </row>
    <row r="8" s="10" customFormat="true" ht="15" hidden="false" customHeight="true" outlineLevel="0" collapsed="false">
      <c r="B8" s="11" t="s">
        <v>16</v>
      </c>
      <c r="C8" s="12" t="s">
        <v>17</v>
      </c>
      <c r="D8" s="13" t="n">
        <v>60</v>
      </c>
      <c r="E8" s="16"/>
      <c r="F8" s="22"/>
      <c r="G8" s="8"/>
      <c r="H8" s="9"/>
      <c r="I8" s="9"/>
      <c r="J8" s="9"/>
      <c r="K8" s="9"/>
      <c r="L8" s="9"/>
      <c r="M8" s="9"/>
      <c r="N8" s="9"/>
      <c r="O8" s="9"/>
      <c r="P8" s="9"/>
    </row>
    <row r="9" s="10" customFormat="true" ht="15" hidden="false" customHeight="true" outlineLevel="0" collapsed="false">
      <c r="B9" s="11" t="s">
        <v>18</v>
      </c>
      <c r="C9" s="12" t="s">
        <v>19</v>
      </c>
      <c r="D9" s="13" t="n">
        <v>52.5</v>
      </c>
      <c r="E9" s="23"/>
      <c r="F9" s="22"/>
      <c r="G9" s="8"/>
      <c r="H9" s="9"/>
      <c r="I9" s="9"/>
      <c r="J9" s="9"/>
      <c r="K9" s="9"/>
      <c r="L9" s="9"/>
      <c r="M9" s="9"/>
      <c r="N9" s="9"/>
      <c r="O9" s="9"/>
      <c r="P9" s="9"/>
    </row>
    <row r="10" s="10" customFormat="true" ht="15" hidden="false" customHeight="true" outlineLevel="0" collapsed="false">
      <c r="B10" s="24"/>
      <c r="C10" s="25"/>
      <c r="D10" s="26"/>
      <c r="E10" s="26"/>
      <c r="F10" s="27"/>
      <c r="G10" s="8"/>
      <c r="H10" s="28"/>
      <c r="I10" s="28"/>
      <c r="J10" s="28"/>
      <c r="K10" s="28"/>
      <c r="L10" s="28"/>
      <c r="M10" s="28"/>
      <c r="N10" s="28"/>
      <c r="O10" s="28"/>
      <c r="P10" s="28"/>
    </row>
    <row r="11" s="8" customFormat="true" ht="15" hidden="false" customHeight="true" outlineLevel="0" collapsed="false">
      <c r="B11" s="29"/>
      <c r="F11" s="1"/>
    </row>
    <row r="12" s="30" customFormat="true" ht="15" hidden="false" customHeight="true" outlineLevel="0" collapsed="false">
      <c r="B12" s="3"/>
      <c r="C12" s="31" t="s">
        <v>20</v>
      </c>
      <c r="D12" s="31"/>
      <c r="E12" s="31"/>
      <c r="F12" s="32"/>
      <c r="H12" s="33"/>
      <c r="I12" s="33"/>
      <c r="J12" s="33"/>
      <c r="K12" s="33"/>
      <c r="L12" s="33"/>
      <c r="M12" s="33"/>
      <c r="N12" s="33"/>
      <c r="O12" s="33"/>
      <c r="P12" s="33"/>
    </row>
    <row r="13" s="8" customFormat="true" ht="113.25" hidden="false" customHeight="true" outlineLevel="0" collapsed="false">
      <c r="B13" s="34" t="s">
        <v>4</v>
      </c>
      <c r="C13" s="35" t="s">
        <v>21</v>
      </c>
      <c r="D13" s="36"/>
      <c r="E13" s="37" t="s">
        <v>22</v>
      </c>
      <c r="F13" s="37" t="s">
        <v>23</v>
      </c>
      <c r="H13" s="38"/>
      <c r="I13" s="38"/>
      <c r="J13" s="38"/>
      <c r="K13" s="38"/>
      <c r="L13" s="38"/>
      <c r="M13" s="38"/>
      <c r="N13" s="38"/>
      <c r="O13" s="38"/>
      <c r="P13" s="38"/>
    </row>
    <row r="14" s="8" customFormat="true" ht="96" hidden="false" customHeight="true" outlineLevel="0" collapsed="false">
      <c r="B14" s="34" t="s">
        <v>6</v>
      </c>
      <c r="C14" s="39" t="s">
        <v>24</v>
      </c>
      <c r="D14" s="40" t="s">
        <v>25</v>
      </c>
      <c r="E14" s="41" t="s">
        <v>26</v>
      </c>
      <c r="F14" s="42" t="s">
        <v>27</v>
      </c>
      <c r="H14" s="38"/>
      <c r="I14" s="38"/>
      <c r="J14" s="38"/>
      <c r="K14" s="38"/>
      <c r="L14" s="38"/>
      <c r="M14" s="38"/>
      <c r="N14" s="38"/>
      <c r="O14" s="38"/>
      <c r="P14" s="38"/>
    </row>
    <row r="15" s="8" customFormat="true" ht="73.5" hidden="false" customHeight="true" outlineLevel="0" collapsed="false">
      <c r="B15" s="34" t="s">
        <v>8</v>
      </c>
      <c r="C15" s="35" t="s">
        <v>28</v>
      </c>
      <c r="D15" s="36" t="s">
        <v>29</v>
      </c>
      <c r="E15" s="37" t="s">
        <v>30</v>
      </c>
      <c r="F15" s="37" t="s">
        <v>31</v>
      </c>
      <c r="H15" s="38"/>
      <c r="I15" s="38"/>
      <c r="J15" s="38"/>
      <c r="K15" s="38"/>
      <c r="L15" s="38"/>
      <c r="M15" s="38"/>
      <c r="N15" s="38"/>
      <c r="O15" s="38"/>
      <c r="P15" s="38"/>
    </row>
    <row r="16" s="8" customFormat="true" ht="75" hidden="false" customHeight="true" outlineLevel="0" collapsed="false">
      <c r="B16" s="34" t="s">
        <v>10</v>
      </c>
      <c r="C16" s="35" t="s">
        <v>32</v>
      </c>
      <c r="D16" s="36" t="s">
        <v>33</v>
      </c>
      <c r="E16" s="37" t="s">
        <v>34</v>
      </c>
      <c r="F16" s="37" t="s">
        <v>35</v>
      </c>
      <c r="H16" s="38"/>
      <c r="I16" s="38"/>
      <c r="J16" s="38"/>
      <c r="K16" s="38"/>
      <c r="L16" s="38"/>
      <c r="M16" s="38"/>
      <c r="N16" s="38"/>
      <c r="O16" s="38"/>
      <c r="P16" s="38"/>
    </row>
    <row r="17" s="8" customFormat="true" ht="63" hidden="false" customHeight="true" outlineLevel="0" collapsed="false">
      <c r="B17" s="34" t="s">
        <v>12</v>
      </c>
      <c r="C17" s="39" t="s">
        <v>36</v>
      </c>
      <c r="D17" s="40" t="s">
        <v>37</v>
      </c>
      <c r="E17" s="41"/>
      <c r="F17" s="42"/>
      <c r="H17" s="38"/>
      <c r="I17" s="38"/>
      <c r="J17" s="38"/>
      <c r="K17" s="38"/>
      <c r="L17" s="38"/>
      <c r="M17" s="38"/>
      <c r="N17" s="38"/>
      <c r="O17" s="38"/>
      <c r="P17" s="38"/>
    </row>
    <row r="18" s="8" customFormat="true" ht="50.25" hidden="false" customHeight="true" outlineLevel="0" collapsed="false">
      <c r="B18" s="34" t="s">
        <v>14</v>
      </c>
      <c r="C18" s="39" t="s">
        <v>38</v>
      </c>
      <c r="D18" s="40" t="s">
        <v>39</v>
      </c>
      <c r="E18" s="41" t="s">
        <v>40</v>
      </c>
      <c r="F18" s="42" t="s">
        <v>41</v>
      </c>
      <c r="H18" s="38"/>
      <c r="I18" s="38"/>
      <c r="J18" s="38"/>
      <c r="K18" s="38"/>
      <c r="L18" s="38"/>
      <c r="M18" s="38"/>
      <c r="N18" s="38"/>
      <c r="O18" s="38"/>
      <c r="P18" s="38"/>
    </row>
    <row r="19" s="8" customFormat="true" ht="26.25" hidden="false" customHeight="true" outlineLevel="0" collapsed="false">
      <c r="B19" s="34" t="s">
        <v>16</v>
      </c>
      <c r="C19" s="39" t="s">
        <v>42</v>
      </c>
      <c r="D19" s="40"/>
      <c r="E19" s="41"/>
      <c r="F19" s="42"/>
      <c r="H19" s="38"/>
      <c r="I19" s="38"/>
      <c r="J19" s="38"/>
      <c r="K19" s="38"/>
      <c r="L19" s="38"/>
      <c r="M19" s="38"/>
      <c r="N19" s="38"/>
      <c r="O19" s="38"/>
      <c r="P19" s="38"/>
    </row>
    <row r="20" s="8" customFormat="true" ht="15" hidden="false" customHeight="true" outlineLevel="0" collapsed="false">
      <c r="B20" s="29"/>
      <c r="F20" s="1"/>
      <c r="H20" s="38"/>
      <c r="I20" s="38"/>
      <c r="J20" s="38"/>
      <c r="K20" s="38"/>
      <c r="L20" s="38"/>
      <c r="M20" s="38"/>
      <c r="N20" s="38"/>
      <c r="O20" s="38"/>
      <c r="P20" s="38"/>
    </row>
    <row r="21" s="8" customFormat="true" ht="15" hidden="false" customHeight="true" outlineLevel="0" collapsed="false">
      <c r="B21" s="3"/>
      <c r="C21" s="43" t="s">
        <v>43</v>
      </c>
      <c r="D21" s="31"/>
      <c r="E21" s="31"/>
      <c r="F21" s="32"/>
      <c r="H21" s="44"/>
      <c r="I21" s="45"/>
      <c r="J21" s="45"/>
      <c r="K21" s="45"/>
      <c r="L21" s="45"/>
      <c r="M21" s="45"/>
      <c r="N21" s="45"/>
      <c r="O21" s="45"/>
      <c r="P21" s="46"/>
    </row>
    <row r="22" s="10" customFormat="true" ht="3.75" hidden="false" customHeight="true" outlineLevel="0" collapsed="false">
      <c r="B22" s="47"/>
      <c r="C22" s="48"/>
      <c r="D22" s="47"/>
      <c r="E22" s="47"/>
      <c r="F22" s="49"/>
      <c r="G22" s="8"/>
      <c r="H22" s="50"/>
      <c r="I22" s="51"/>
      <c r="J22" s="52"/>
      <c r="K22" s="53"/>
      <c r="L22" s="53"/>
      <c r="M22" s="52"/>
      <c r="N22" s="52"/>
      <c r="O22" s="52"/>
      <c r="P22" s="54"/>
    </row>
    <row r="23" s="63" customFormat="true" ht="15" hidden="false" customHeight="true" outlineLevel="0" collapsed="false">
      <c r="A23" s="55"/>
      <c r="B23" s="56"/>
      <c r="C23" s="57" t="s">
        <v>44</v>
      </c>
      <c r="D23" s="57"/>
      <c r="E23" s="57"/>
      <c r="F23" s="58"/>
      <c r="G23" s="30"/>
      <c r="H23" s="59" t="s">
        <v>45</v>
      </c>
      <c r="I23" s="60" t="s">
        <v>46</v>
      </c>
      <c r="J23" s="60" t="s">
        <v>47</v>
      </c>
      <c r="K23" s="60"/>
      <c r="L23" s="60"/>
      <c r="M23" s="60"/>
      <c r="N23" s="60"/>
      <c r="O23" s="60"/>
      <c r="P23" s="61"/>
      <c r="Q23" s="62"/>
    </row>
    <row r="24" s="10" customFormat="true" ht="34.5" hidden="false" customHeight="true" outlineLevel="0" collapsed="false">
      <c r="A24" s="2"/>
      <c r="B24" s="64" t="s">
        <v>4</v>
      </c>
      <c r="C24" s="65" t="s">
        <v>48</v>
      </c>
      <c r="D24" s="36" t="s">
        <v>49</v>
      </c>
      <c r="E24" s="66" t="s">
        <v>50</v>
      </c>
      <c r="F24" s="67" t="s">
        <v>51</v>
      </c>
      <c r="G24" s="8"/>
      <c r="H24" s="68" t="n">
        <f aca="false">(1/12)</f>
        <v>0.0833</v>
      </c>
      <c r="I24" s="68" t="n">
        <f aca="false">(1/12)</f>
        <v>0.0833</v>
      </c>
      <c r="J24" s="68" t="n">
        <f aca="false">(1/12)</f>
        <v>0.0833</v>
      </c>
      <c r="K24" s="68" t="n">
        <f aca="false">(1/12)</f>
        <v>0.0833</v>
      </c>
      <c r="L24" s="68" t="n">
        <f aca="false">(1/12)</f>
        <v>0.0833</v>
      </c>
      <c r="M24" s="68" t="n">
        <f aca="false">(1/12)</f>
        <v>0.0833</v>
      </c>
      <c r="N24" s="68" t="n">
        <f aca="false">(1/12)</f>
        <v>0.0833</v>
      </c>
      <c r="O24" s="68" t="n">
        <f aca="false">(1/12)</f>
        <v>0.0833</v>
      </c>
      <c r="P24" s="68" t="n">
        <f aca="false" t="array" ref="P24:P24">ROUND(INDEX(H24:O24,MATCH($P$114&amp;$P$115,$H$112:$O$112&amp;$H$114:$O$114,0)),4)</f>
        <v>0.0833</v>
      </c>
      <c r="Q24" s="69"/>
    </row>
    <row r="25" s="10" customFormat="true" ht="61.5" hidden="false" customHeight="true" outlineLevel="0" collapsed="false">
      <c r="A25" s="2"/>
      <c r="B25" s="64" t="s">
        <v>6</v>
      </c>
      <c r="C25" s="65" t="s">
        <v>52</v>
      </c>
      <c r="D25" s="36" t="s">
        <v>53</v>
      </c>
      <c r="E25" s="66" t="s">
        <v>54</v>
      </c>
      <c r="F25" s="67" t="s">
        <v>55</v>
      </c>
      <c r="G25" s="8"/>
      <c r="H25" s="68" t="n">
        <v>0.1111</v>
      </c>
      <c r="I25" s="68" t="n">
        <v>0.1111</v>
      </c>
      <c r="J25" s="68" t="n">
        <v>0.1111</v>
      </c>
      <c r="K25" s="68" t="n">
        <v>0.1111</v>
      </c>
      <c r="L25" s="68" t="n">
        <v>0.1111</v>
      </c>
      <c r="M25" s="68" t="n">
        <v>0.1111</v>
      </c>
      <c r="N25" s="68" t="n">
        <v>0.1111</v>
      </c>
      <c r="O25" s="68" t="n">
        <v>0.1111</v>
      </c>
      <c r="P25" s="68" t="n">
        <v>0.1111</v>
      </c>
      <c r="Q25" s="69"/>
    </row>
    <row r="26" s="10" customFormat="true" ht="30.75" hidden="false" customHeight="true" outlineLevel="0" collapsed="false">
      <c r="A26" s="2"/>
      <c r="B26" s="64" t="s">
        <v>8</v>
      </c>
      <c r="C26" s="65" t="s">
        <v>56</v>
      </c>
      <c r="D26" s="36" t="s">
        <v>57</v>
      </c>
      <c r="E26" s="66"/>
      <c r="F26" s="67"/>
      <c r="G26" s="8"/>
      <c r="H26" s="68" t="n">
        <f aca="false">(H24+H25)*H39</f>
        <v>0.0715</v>
      </c>
      <c r="I26" s="68" t="n">
        <f aca="false">(I24+I25)*I39</f>
        <v>0.0715</v>
      </c>
      <c r="J26" s="68" t="n">
        <f aca="false">(J24+J25)*J39</f>
        <v>0.0603</v>
      </c>
      <c r="K26" s="68" t="n">
        <f aca="false">(K24+K25)*K39</f>
        <v>0.0603</v>
      </c>
      <c r="L26" s="68" t="n">
        <f aca="false">(L24+L25)*L39</f>
        <v>0.0603</v>
      </c>
      <c r="M26" s="68" t="n">
        <f aca="false">(M24+M25)*M39</f>
        <v>0.0603</v>
      </c>
      <c r="N26" s="68" t="n">
        <f aca="false">(N24+N25)*N39</f>
        <v>0.0603</v>
      </c>
      <c r="O26" s="68" t="n">
        <f aca="false">(O24+O25)*O39</f>
        <v>0.0603</v>
      </c>
      <c r="P26" s="68" t="n">
        <f aca="false" t="array" ref="P26:P26">ROUND(INDEX(H26:O26,MATCH($P$114&amp;$P$115,$H$112:$O$112&amp;$H$114:$O$114,0)),4)</f>
        <v>0.0715</v>
      </c>
      <c r="Q26" s="69"/>
    </row>
    <row r="27" s="10" customFormat="true" ht="3.75" hidden="false" customHeight="true" outlineLevel="0" collapsed="false">
      <c r="B27" s="70"/>
      <c r="C27" s="71"/>
      <c r="D27" s="71"/>
      <c r="E27" s="71"/>
      <c r="F27" s="72"/>
      <c r="G27" s="8"/>
      <c r="H27" s="73"/>
      <c r="I27" s="73"/>
      <c r="J27" s="73"/>
      <c r="K27" s="73"/>
      <c r="L27" s="73"/>
      <c r="M27" s="73"/>
      <c r="N27" s="73"/>
      <c r="O27" s="73"/>
      <c r="P27" s="73"/>
    </row>
    <row r="28" s="63" customFormat="true" ht="15" hidden="false" customHeight="true" outlineLevel="0" collapsed="false">
      <c r="A28" s="55"/>
      <c r="B28" s="56"/>
      <c r="C28" s="57" t="s">
        <v>58</v>
      </c>
      <c r="D28" s="57"/>
      <c r="E28" s="57"/>
      <c r="F28" s="58"/>
      <c r="G28" s="30"/>
      <c r="H28" s="59"/>
      <c r="I28" s="60"/>
      <c r="J28" s="60"/>
      <c r="K28" s="60"/>
      <c r="L28" s="60"/>
      <c r="M28" s="60"/>
      <c r="N28" s="60"/>
      <c r="O28" s="60"/>
      <c r="P28" s="61"/>
      <c r="Q28" s="62"/>
    </row>
    <row r="29" s="10" customFormat="true" ht="36.75" hidden="false" customHeight="true" outlineLevel="0" collapsed="false">
      <c r="A29" s="2"/>
      <c r="B29" s="11" t="s">
        <v>4</v>
      </c>
      <c r="C29" s="12" t="s">
        <v>59</v>
      </c>
      <c r="D29" s="36"/>
      <c r="E29" s="66" t="s">
        <v>60</v>
      </c>
      <c r="F29" s="67"/>
      <c r="G29" s="8"/>
      <c r="H29" s="74" t="n">
        <v>0.2</v>
      </c>
      <c r="I29" s="74" t="n">
        <v>0.2</v>
      </c>
      <c r="J29" s="74" t="n">
        <v>0.2</v>
      </c>
      <c r="K29" s="74" t="n">
        <v>0.2</v>
      </c>
      <c r="L29" s="74" t="n">
        <v>0.2</v>
      </c>
      <c r="M29" s="74" t="n">
        <v>0.2</v>
      </c>
      <c r="N29" s="74" t="n">
        <v>0.2</v>
      </c>
      <c r="O29" s="74" t="n">
        <v>0.2</v>
      </c>
      <c r="P29" s="74" t="n">
        <f aca="false" t="array" ref="P29:P29">INDEX(H29:O29,MATCH($P$114&amp;$P$115,$H$112:$O$112&amp;$H$114:$O$114,0))</f>
        <v>0.2</v>
      </c>
      <c r="Q29" s="69"/>
    </row>
    <row r="30" s="10" customFormat="true" ht="33.75" hidden="false" customHeight="true" outlineLevel="0" collapsed="false">
      <c r="A30" s="2"/>
      <c r="B30" s="75" t="s">
        <v>6</v>
      </c>
      <c r="C30" s="76" t="s">
        <v>61</v>
      </c>
      <c r="D30" s="36"/>
      <c r="E30" s="66" t="s">
        <v>62</v>
      </c>
      <c r="F30" s="67"/>
      <c r="G30" s="8"/>
      <c r="H30" s="74" t="n">
        <v>0.015</v>
      </c>
      <c r="I30" s="74" t="n">
        <v>0.015</v>
      </c>
      <c r="J30" s="77"/>
      <c r="K30" s="77"/>
      <c r="L30" s="77"/>
      <c r="M30" s="77"/>
      <c r="N30" s="77"/>
      <c r="O30" s="77"/>
      <c r="P30" s="74" t="n">
        <f aca="false" t="array" ref="P30:P30">INDEX(H30:O30,MATCH($P$114&amp;$P$115,$H$112:$O$112&amp;$H$114:$O$114,0))</f>
        <v>0.015</v>
      </c>
      <c r="Q30" s="69"/>
    </row>
    <row r="31" s="10" customFormat="true" ht="15" hidden="false" customHeight="true" outlineLevel="0" collapsed="false">
      <c r="A31" s="2"/>
      <c r="B31" s="75" t="s">
        <v>8</v>
      </c>
      <c r="C31" s="12" t="s">
        <v>63</v>
      </c>
      <c r="D31" s="36"/>
      <c r="E31" s="66" t="s">
        <v>64</v>
      </c>
      <c r="F31" s="67"/>
      <c r="G31" s="8"/>
      <c r="H31" s="74" t="n">
        <v>0.01</v>
      </c>
      <c r="I31" s="74" t="n">
        <v>0.01</v>
      </c>
      <c r="J31" s="77"/>
      <c r="K31" s="77"/>
      <c r="L31" s="77"/>
      <c r="M31" s="77"/>
      <c r="N31" s="77"/>
      <c r="O31" s="77"/>
      <c r="P31" s="74" t="n">
        <f aca="false" t="array" ref="P31:P31">INDEX(H31:O31,MATCH($P$114&amp;$P$115,$H$112:$O$112&amp;$H$114:$O$114,0))</f>
        <v>0.01</v>
      </c>
      <c r="Q31" s="69"/>
    </row>
    <row r="32" s="10" customFormat="true" ht="41.25" hidden="false" customHeight="true" outlineLevel="0" collapsed="false">
      <c r="A32" s="2"/>
      <c r="B32" s="11" t="s">
        <v>10</v>
      </c>
      <c r="C32" s="76" t="s">
        <v>65</v>
      </c>
      <c r="D32" s="36"/>
      <c r="E32" s="66" t="s">
        <v>66</v>
      </c>
      <c r="F32" s="67"/>
      <c r="G32" s="8"/>
      <c r="H32" s="74" t="n">
        <v>0.002</v>
      </c>
      <c r="I32" s="74" t="n">
        <v>0.002</v>
      </c>
      <c r="J32" s="77"/>
      <c r="K32" s="77"/>
      <c r="L32" s="77"/>
      <c r="M32" s="77"/>
      <c r="N32" s="77"/>
      <c r="O32" s="77"/>
      <c r="P32" s="74" t="n">
        <f aca="false" t="array" ref="P32:P32">INDEX(H32:O32,MATCH($P$114&amp;$P$115,$H$112:$O$112&amp;$H$114:$O$114,0))</f>
        <v>0.002</v>
      </c>
      <c r="Q32" s="69"/>
    </row>
    <row r="33" s="10" customFormat="true" ht="39.75" hidden="false" customHeight="true" outlineLevel="0" collapsed="false">
      <c r="A33" s="2"/>
      <c r="B33" s="75" t="s">
        <v>12</v>
      </c>
      <c r="C33" s="12" t="s">
        <v>67</v>
      </c>
      <c r="D33" s="36"/>
      <c r="E33" s="66" t="s">
        <v>68</v>
      </c>
      <c r="F33" s="67"/>
      <c r="G33" s="8"/>
      <c r="H33" s="74" t="n">
        <v>0.025</v>
      </c>
      <c r="I33" s="74" t="n">
        <v>0.025</v>
      </c>
      <c r="J33" s="77"/>
      <c r="K33" s="77"/>
      <c r="L33" s="77"/>
      <c r="M33" s="77"/>
      <c r="N33" s="77"/>
      <c r="O33" s="77"/>
      <c r="P33" s="74" t="n">
        <f aca="false" t="array" ref="P33:P33">INDEX(H33:O33,MATCH($P$114&amp;$P$115,$H$112:$O$112&amp;$H$114:$O$114,0))</f>
        <v>0.025</v>
      </c>
      <c r="Q33" s="69"/>
      <c r="R33" s="78"/>
    </row>
    <row r="34" s="10" customFormat="true" ht="15" hidden="false" customHeight="true" outlineLevel="0" collapsed="false">
      <c r="A34" s="2"/>
      <c r="B34" s="75" t="s">
        <v>14</v>
      </c>
      <c r="C34" s="76" t="s">
        <v>69</v>
      </c>
      <c r="D34" s="36"/>
      <c r="E34" s="66" t="s">
        <v>70</v>
      </c>
      <c r="F34" s="67"/>
      <c r="G34" s="8"/>
      <c r="H34" s="74" t="n">
        <v>0.08</v>
      </c>
      <c r="I34" s="74" t="n">
        <v>0.08</v>
      </c>
      <c r="J34" s="74" t="n">
        <v>0.08</v>
      </c>
      <c r="K34" s="74" t="n">
        <v>0.08</v>
      </c>
      <c r="L34" s="74" t="n">
        <v>0.08</v>
      </c>
      <c r="M34" s="74" t="n">
        <v>0.08</v>
      </c>
      <c r="N34" s="74" t="n">
        <v>0.08</v>
      </c>
      <c r="O34" s="74" t="n">
        <v>0.08</v>
      </c>
      <c r="P34" s="74" t="n">
        <f aca="false" t="array" ref="P34:P34">INDEX(H34:O34,MATCH($P$114&amp;$P$115,$H$112:$O$112&amp;$H$114:$O$114,0))</f>
        <v>0.08</v>
      </c>
      <c r="Q34" s="69"/>
    </row>
    <row r="35" s="10" customFormat="true" ht="120" hidden="false" customHeight="true" outlineLevel="0" collapsed="false">
      <c r="A35" s="2"/>
      <c r="B35" s="75" t="s">
        <v>16</v>
      </c>
      <c r="C35" s="12" t="str">
        <f aca="false">CONCATENATE("GILL/RAT (RAT ",H36," x FAP ",H37,")")</f>
        <v>GILL/RAT (RAT 0,03 x FAP 1)</v>
      </c>
      <c r="D35" s="36" t="s">
        <v>71</v>
      </c>
      <c r="E35" s="66" t="s">
        <v>72</v>
      </c>
      <c r="F35" s="79" t="s">
        <v>73</v>
      </c>
      <c r="G35" s="8"/>
      <c r="H35" s="74" t="n">
        <f aca="false">ROUND(H36*H37,2)</f>
        <v>0.03</v>
      </c>
      <c r="I35" s="74" t="n">
        <f aca="false">ROUND(I36*I37,2)</f>
        <v>0.03</v>
      </c>
      <c r="J35" s="74" t="n">
        <f aca="false">ROUND(J36*J37,2)</f>
        <v>0.03</v>
      </c>
      <c r="K35" s="74" t="n">
        <f aca="false">ROUND(K36*K37,2)</f>
        <v>0.03</v>
      </c>
      <c r="L35" s="74" t="n">
        <f aca="false">ROUND(L36*L37,2)</f>
        <v>0.03</v>
      </c>
      <c r="M35" s="74" t="n">
        <f aca="false">ROUND(M36*M37,2)</f>
        <v>0.03</v>
      </c>
      <c r="N35" s="74" t="n">
        <f aca="false">ROUND(N36*N37,2)</f>
        <v>0.03</v>
      </c>
      <c r="O35" s="74" t="n">
        <f aca="false">ROUND(O36*O37,2)</f>
        <v>0.03</v>
      </c>
      <c r="P35" s="74" t="n">
        <f aca="false" t="array" ref="P35:P35">INDEX(H35:O35,MATCH($P$114&amp;$P$115,$H$112:$O$112&amp;$H$114:$O$114,0))</f>
        <v>0.03</v>
      </c>
      <c r="Q35" s="69"/>
    </row>
    <row r="36" s="10" customFormat="true" ht="18.75" hidden="false" customHeight="true" outlineLevel="0" collapsed="false">
      <c r="A36" s="2"/>
      <c r="B36" s="75"/>
      <c r="C36" s="80" t="s">
        <v>74</v>
      </c>
      <c r="D36" s="81"/>
      <c r="E36" s="81"/>
      <c r="F36" s="79"/>
      <c r="G36" s="8"/>
      <c r="H36" s="82" t="n">
        <v>0.03</v>
      </c>
      <c r="I36" s="74" t="n">
        <f aca="false">H36</f>
        <v>0.03</v>
      </c>
      <c r="J36" s="74" t="n">
        <f aca="false">I36</f>
        <v>0.03</v>
      </c>
      <c r="K36" s="74" t="n">
        <f aca="false">J36</f>
        <v>0.03</v>
      </c>
      <c r="L36" s="74" t="n">
        <f aca="false">K36</f>
        <v>0.03</v>
      </c>
      <c r="M36" s="74" t="n">
        <f aca="false">L36</f>
        <v>0.03</v>
      </c>
      <c r="N36" s="74" t="n">
        <f aca="false">M36</f>
        <v>0.03</v>
      </c>
      <c r="O36" s="74" t="n">
        <f aca="false">N36</f>
        <v>0.03</v>
      </c>
      <c r="P36" s="74" t="n">
        <f aca="false" t="array" ref="P36:P36">INDEX(H36:O36,MATCH($P$114&amp;$P$115,$H$112:$O$112&amp;$H$114:$O$114,0))</f>
        <v>0.03</v>
      </c>
      <c r="Q36" s="69"/>
    </row>
    <row r="37" s="10" customFormat="true" ht="101.25" hidden="false" customHeight="true" outlineLevel="0" collapsed="false">
      <c r="A37" s="2"/>
      <c r="B37" s="75"/>
      <c r="C37" s="80" t="s">
        <v>75</v>
      </c>
      <c r="D37" s="83"/>
      <c r="E37" s="83"/>
      <c r="F37" s="79"/>
      <c r="G37" s="8"/>
      <c r="H37" s="84" t="n">
        <v>1</v>
      </c>
      <c r="I37" s="85" t="n">
        <f aca="false">H37</f>
        <v>1</v>
      </c>
      <c r="J37" s="85" t="n">
        <f aca="false">I37</f>
        <v>1</v>
      </c>
      <c r="K37" s="85" t="n">
        <f aca="false">J37</f>
        <v>1</v>
      </c>
      <c r="L37" s="85" t="n">
        <f aca="false">K37</f>
        <v>1</v>
      </c>
      <c r="M37" s="85" t="n">
        <f aca="false">L37</f>
        <v>1</v>
      </c>
      <c r="N37" s="85" t="n">
        <f aca="false">M37</f>
        <v>1</v>
      </c>
      <c r="O37" s="85" t="n">
        <f aca="false">N37</f>
        <v>1</v>
      </c>
      <c r="P37" s="85" t="n">
        <f aca="false" t="array" ref="P37:P37">INDEX(H37:O37,MATCH($P$114&amp;$P$115,$H$112:$O$112&amp;$H$114:$O$114,0))</f>
        <v>1</v>
      </c>
      <c r="Q37" s="69"/>
    </row>
    <row r="38" s="10" customFormat="true" ht="37.5" hidden="false" customHeight="true" outlineLevel="0" collapsed="false">
      <c r="A38" s="2"/>
      <c r="B38" s="75" t="s">
        <v>18</v>
      </c>
      <c r="C38" s="76" t="s">
        <v>76</v>
      </c>
      <c r="D38" s="36"/>
      <c r="E38" s="66" t="s">
        <v>77</v>
      </c>
      <c r="F38" s="67"/>
      <c r="G38" s="8"/>
      <c r="H38" s="74" t="n">
        <v>0.006</v>
      </c>
      <c r="I38" s="74" t="n">
        <v>0.006</v>
      </c>
      <c r="J38" s="74"/>
      <c r="K38" s="74"/>
      <c r="L38" s="74"/>
      <c r="M38" s="74"/>
      <c r="N38" s="74"/>
      <c r="O38" s="74"/>
      <c r="P38" s="74" t="n">
        <f aca="false" t="array" ref="P38:P38">INDEX(H38:O38,MATCH($P$114&amp;$P$115,$H$112:$O$112&amp;$H$114:$O$114,0))</f>
        <v>0.006</v>
      </c>
      <c r="Q38" s="69"/>
    </row>
    <row r="39" s="10" customFormat="true" ht="15" hidden="false" customHeight="true" outlineLevel="0" collapsed="false">
      <c r="A39" s="2"/>
      <c r="B39" s="59"/>
      <c r="C39" s="86"/>
      <c r="D39" s="57"/>
      <c r="E39" s="57"/>
      <c r="F39" s="58"/>
      <c r="G39" s="8"/>
      <c r="H39" s="87" t="n">
        <f aca="false">SUM(H29:H38)-H36-H37</f>
        <v>0.368</v>
      </c>
      <c r="I39" s="87" t="n">
        <f aca="false">SUM(I29:I38)-I36-I37</f>
        <v>0.368</v>
      </c>
      <c r="J39" s="87" t="n">
        <f aca="false">SUM(J29:J35)+J38</f>
        <v>0.31</v>
      </c>
      <c r="K39" s="87" t="n">
        <f aca="false">SUM(K29:K38)-K36-K37</f>
        <v>0.31</v>
      </c>
      <c r="L39" s="87" t="n">
        <f aca="false">SUM(L29:L38)-L36-L37</f>
        <v>0.31</v>
      </c>
      <c r="M39" s="87" t="n">
        <f aca="false">SUM(M29:M38)-M36-M37</f>
        <v>0.31</v>
      </c>
      <c r="N39" s="87" t="n">
        <f aca="false">SUM(N29:N38)-N36-N37</f>
        <v>0.31</v>
      </c>
      <c r="O39" s="87" t="n">
        <f aca="false">SUM(O29:O38)-O36-O37</f>
        <v>0.31</v>
      </c>
      <c r="P39" s="87" t="n">
        <f aca="false" t="array" ref="P39:P39">INDEX(H39:O39,MATCH($P$114&amp;$P$115,$H$112:$O$112&amp;$H$114:$O$114,0))</f>
        <v>0.368</v>
      </c>
      <c r="Q39" s="69"/>
    </row>
    <row r="40" s="10" customFormat="true" ht="3.75" hidden="false" customHeight="true" outlineLevel="0" collapsed="false">
      <c r="B40" s="47"/>
      <c r="C40" s="88"/>
      <c r="D40" s="47"/>
      <c r="E40" s="47"/>
      <c r="F40" s="49"/>
      <c r="G40" s="8"/>
      <c r="H40" s="89"/>
      <c r="I40" s="89"/>
      <c r="J40" s="89"/>
      <c r="K40" s="89"/>
      <c r="L40" s="89"/>
      <c r="M40" s="89"/>
      <c r="N40" s="89"/>
      <c r="O40" s="89"/>
      <c r="P40" s="89"/>
    </row>
    <row r="41" s="63" customFormat="true" ht="15" hidden="false" customHeight="true" outlineLevel="0" collapsed="false">
      <c r="B41" s="59"/>
      <c r="C41" s="57" t="s">
        <v>78</v>
      </c>
      <c r="D41" s="57"/>
      <c r="E41" s="57"/>
      <c r="F41" s="58"/>
      <c r="G41" s="30"/>
      <c r="H41" s="90"/>
      <c r="I41" s="90"/>
      <c r="J41" s="90"/>
      <c r="K41" s="90"/>
      <c r="L41" s="90"/>
      <c r="M41" s="90"/>
      <c r="N41" s="90"/>
      <c r="O41" s="90"/>
      <c r="P41" s="90"/>
      <c r="Q41" s="62"/>
    </row>
    <row r="42" s="10" customFormat="true" ht="52.5" hidden="false" customHeight="true" outlineLevel="0" collapsed="false">
      <c r="B42" s="34" t="s">
        <v>4</v>
      </c>
      <c r="C42" s="35" t="s">
        <v>79</v>
      </c>
      <c r="D42" s="91" t="s">
        <v>80</v>
      </c>
      <c r="E42" s="37" t="s">
        <v>81</v>
      </c>
      <c r="F42" s="37" t="s">
        <v>82</v>
      </c>
      <c r="G42" s="8"/>
      <c r="H42" s="92"/>
      <c r="I42" s="92"/>
      <c r="J42" s="92"/>
      <c r="K42" s="92"/>
      <c r="L42" s="92"/>
      <c r="M42" s="92"/>
      <c r="N42" s="92"/>
      <c r="O42" s="92"/>
      <c r="P42" s="92"/>
      <c r="Q42" s="69"/>
    </row>
    <row r="43" s="10" customFormat="true" ht="38.25" hidden="false" customHeight="true" outlineLevel="0" collapsed="false">
      <c r="B43" s="34" t="s">
        <v>6</v>
      </c>
      <c r="C43" s="35" t="s">
        <v>83</v>
      </c>
      <c r="D43" s="91" t="s">
        <v>84</v>
      </c>
      <c r="E43" s="37" t="s">
        <v>85</v>
      </c>
      <c r="F43" s="37" t="s">
        <v>82</v>
      </c>
      <c r="G43" s="8"/>
      <c r="H43" s="92"/>
      <c r="I43" s="92"/>
      <c r="J43" s="92"/>
      <c r="K43" s="92"/>
      <c r="L43" s="92"/>
      <c r="M43" s="92"/>
      <c r="N43" s="92"/>
      <c r="O43" s="92"/>
      <c r="P43" s="92"/>
      <c r="Q43" s="69"/>
    </row>
    <row r="44" s="10" customFormat="true" ht="21.75" hidden="false" customHeight="true" outlineLevel="0" collapsed="false">
      <c r="B44" s="34" t="s">
        <v>8</v>
      </c>
      <c r="C44" s="35" t="s">
        <v>86</v>
      </c>
      <c r="D44" s="91" t="s">
        <v>87</v>
      </c>
      <c r="E44" s="37" t="s">
        <v>88</v>
      </c>
      <c r="F44" s="37" t="s">
        <v>82</v>
      </c>
      <c r="G44" s="8"/>
      <c r="H44" s="92"/>
      <c r="I44" s="92"/>
      <c r="J44" s="92"/>
      <c r="K44" s="92"/>
      <c r="L44" s="92"/>
      <c r="M44" s="92"/>
      <c r="N44" s="92"/>
      <c r="O44" s="92"/>
      <c r="P44" s="92"/>
      <c r="Q44" s="69"/>
    </row>
    <row r="45" s="10" customFormat="true" ht="25.5" hidden="false" customHeight="true" outlineLevel="0" collapsed="false">
      <c r="B45" s="34" t="s">
        <v>10</v>
      </c>
      <c r="C45" s="35" t="s">
        <v>89</v>
      </c>
      <c r="D45" s="91" t="s">
        <v>90</v>
      </c>
      <c r="E45" s="37" t="s">
        <v>88</v>
      </c>
      <c r="F45" s="37" t="s">
        <v>91</v>
      </c>
      <c r="G45" s="8"/>
      <c r="H45" s="92"/>
      <c r="I45" s="92"/>
      <c r="J45" s="92"/>
      <c r="K45" s="92"/>
      <c r="L45" s="92"/>
      <c r="M45" s="92"/>
      <c r="N45" s="92"/>
      <c r="O45" s="92"/>
      <c r="P45" s="92"/>
      <c r="Q45" s="69"/>
    </row>
    <row r="46" s="10" customFormat="true" ht="24.75" hidden="false" customHeight="true" outlineLevel="0" collapsed="false">
      <c r="B46" s="34" t="s">
        <v>12</v>
      </c>
      <c r="C46" s="35" t="s">
        <v>92</v>
      </c>
      <c r="D46" s="91" t="s">
        <v>90</v>
      </c>
      <c r="E46" s="37"/>
      <c r="F46" s="37" t="s">
        <v>91</v>
      </c>
      <c r="G46" s="8"/>
      <c r="H46" s="92"/>
      <c r="I46" s="92"/>
      <c r="J46" s="92"/>
      <c r="K46" s="92"/>
      <c r="L46" s="92"/>
      <c r="M46" s="92"/>
      <c r="N46" s="92"/>
      <c r="O46" s="92"/>
      <c r="P46" s="92"/>
      <c r="Q46" s="69"/>
    </row>
    <row r="47" s="10" customFormat="true" ht="28.5" hidden="false" customHeight="true" outlineLevel="0" collapsed="false">
      <c r="B47" s="34" t="s">
        <v>14</v>
      </c>
      <c r="C47" s="35" t="s">
        <v>93</v>
      </c>
      <c r="D47" s="91" t="s">
        <v>87</v>
      </c>
      <c r="E47" s="37"/>
      <c r="F47" s="37" t="s">
        <v>82</v>
      </c>
      <c r="G47" s="8"/>
      <c r="H47" s="92"/>
      <c r="I47" s="92"/>
      <c r="J47" s="92"/>
      <c r="K47" s="92"/>
      <c r="L47" s="92"/>
      <c r="M47" s="92"/>
      <c r="N47" s="92"/>
      <c r="O47" s="92"/>
      <c r="P47" s="92"/>
      <c r="Q47" s="69"/>
    </row>
    <row r="48" s="10" customFormat="true" ht="18" hidden="false" customHeight="true" outlineLevel="0" collapsed="false">
      <c r="B48" s="34" t="s">
        <v>16</v>
      </c>
      <c r="C48" s="35" t="s">
        <v>94</v>
      </c>
      <c r="D48" s="91" t="s">
        <v>90</v>
      </c>
      <c r="E48" s="37"/>
      <c r="F48" s="37" t="s">
        <v>91</v>
      </c>
      <c r="G48" s="8"/>
      <c r="H48" s="92"/>
      <c r="I48" s="92"/>
      <c r="J48" s="92"/>
      <c r="K48" s="92"/>
      <c r="L48" s="92"/>
      <c r="M48" s="92"/>
      <c r="N48" s="92"/>
      <c r="O48" s="92"/>
      <c r="P48" s="92"/>
      <c r="Q48" s="69"/>
    </row>
    <row r="49" s="10" customFormat="true" ht="24.75" hidden="false" customHeight="true" outlineLevel="0" collapsed="false">
      <c r="B49" s="34" t="s">
        <v>18</v>
      </c>
      <c r="C49" s="35" t="s">
        <v>95</v>
      </c>
      <c r="D49" s="91" t="s">
        <v>90</v>
      </c>
      <c r="E49" s="37"/>
      <c r="F49" s="37" t="s">
        <v>91</v>
      </c>
      <c r="G49" s="8"/>
      <c r="H49" s="92"/>
      <c r="I49" s="92"/>
      <c r="J49" s="92"/>
      <c r="K49" s="92"/>
      <c r="L49" s="92"/>
      <c r="M49" s="92"/>
      <c r="N49" s="92"/>
      <c r="O49" s="92"/>
      <c r="P49" s="92"/>
      <c r="Q49" s="69"/>
    </row>
    <row r="50" s="10" customFormat="true" ht="15" hidden="false" customHeight="true" outlineLevel="0" collapsed="false">
      <c r="B50" s="47"/>
      <c r="C50" s="88"/>
      <c r="D50" s="47"/>
      <c r="E50" s="47"/>
      <c r="F50" s="49"/>
      <c r="G50" s="8"/>
      <c r="H50" s="93"/>
      <c r="I50" s="93"/>
      <c r="J50" s="93"/>
      <c r="K50" s="93"/>
      <c r="L50" s="93"/>
      <c r="M50" s="93"/>
      <c r="N50" s="93"/>
      <c r="O50" s="93"/>
      <c r="P50" s="93"/>
    </row>
    <row r="51" s="30" customFormat="true" ht="15" hidden="false" customHeight="true" outlineLevel="0" collapsed="false">
      <c r="B51" s="44"/>
      <c r="C51" s="31" t="s">
        <v>96</v>
      </c>
      <c r="D51" s="31"/>
      <c r="E51" s="31"/>
      <c r="F51" s="32"/>
      <c r="H51" s="44"/>
      <c r="I51" s="45"/>
      <c r="J51" s="45"/>
      <c r="K51" s="45"/>
      <c r="L51" s="45"/>
      <c r="M51" s="45"/>
      <c r="N51" s="45"/>
      <c r="O51" s="45"/>
      <c r="P51" s="46"/>
    </row>
    <row r="52" s="10" customFormat="true" ht="3.75" hidden="false" customHeight="true" outlineLevel="0" collapsed="false">
      <c r="B52" s="94"/>
      <c r="C52" s="88"/>
      <c r="D52" s="47"/>
      <c r="E52" s="47"/>
      <c r="F52" s="49"/>
      <c r="G52" s="8"/>
      <c r="H52" s="95"/>
      <c r="I52" s="95"/>
      <c r="J52" s="95"/>
      <c r="K52" s="95"/>
      <c r="L52" s="95"/>
      <c r="M52" s="95"/>
      <c r="N52" s="95"/>
      <c r="O52" s="95"/>
      <c r="P52" s="95"/>
    </row>
    <row r="53" s="63" customFormat="true" ht="15" hidden="false" customHeight="true" outlineLevel="0" collapsed="false">
      <c r="B53" s="59"/>
      <c r="C53" s="57" t="s">
        <v>97</v>
      </c>
      <c r="D53" s="57"/>
      <c r="E53" s="57"/>
      <c r="F53" s="58"/>
      <c r="G53" s="30"/>
      <c r="H53" s="59"/>
      <c r="I53" s="60"/>
      <c r="J53" s="60"/>
      <c r="K53" s="60"/>
      <c r="L53" s="60"/>
      <c r="M53" s="60"/>
      <c r="N53" s="60"/>
      <c r="O53" s="60"/>
      <c r="P53" s="61"/>
    </row>
    <row r="54" s="10" customFormat="true" ht="15" hidden="false" customHeight="true" outlineLevel="0" collapsed="false">
      <c r="A54" s="2"/>
      <c r="B54" s="11"/>
      <c r="C54" s="96" t="s">
        <v>98</v>
      </c>
      <c r="D54" s="97"/>
      <c r="E54" s="97"/>
      <c r="F54" s="98"/>
      <c r="G54" s="8"/>
      <c r="H54" s="99" t="n">
        <v>0.05</v>
      </c>
      <c r="I54" s="99" t="n">
        <f aca="false">H54</f>
        <v>0.05</v>
      </c>
      <c r="J54" s="99" t="n">
        <f aca="false">I54</f>
        <v>0.05</v>
      </c>
      <c r="K54" s="99" t="n">
        <f aca="false">J54</f>
        <v>0.05</v>
      </c>
      <c r="L54" s="99" t="n">
        <f aca="false">K54</f>
        <v>0.05</v>
      </c>
      <c r="M54" s="99" t="n">
        <f aca="false">L54</f>
        <v>0.05</v>
      </c>
      <c r="N54" s="99" t="n">
        <f aca="false">M54</f>
        <v>0.05</v>
      </c>
      <c r="O54" s="99" t="n">
        <f aca="false">N54</f>
        <v>0.05</v>
      </c>
      <c r="P54" s="99" t="n">
        <f aca="false" t="array" ref="P54:P54">INDEX(H54:O54,MATCH($P$114&amp;$P$115,$H$112:$O$112&amp;$H$114:$O$114,0))</f>
        <v>0.05</v>
      </c>
      <c r="Q54" s="69"/>
    </row>
    <row r="55" s="10" customFormat="true" ht="15" hidden="false" customHeight="true" outlineLevel="0" collapsed="false">
      <c r="A55" s="2"/>
      <c r="B55" s="11"/>
      <c r="C55" s="96" t="s">
        <v>69</v>
      </c>
      <c r="D55" s="97"/>
      <c r="E55" s="97"/>
      <c r="F55" s="98"/>
      <c r="G55" s="8"/>
      <c r="H55" s="99" t="n">
        <v>0.08</v>
      </c>
      <c r="I55" s="99" t="n">
        <f aca="false">H55</f>
        <v>0.08</v>
      </c>
      <c r="J55" s="99" t="n">
        <f aca="false">I55</f>
        <v>0.08</v>
      </c>
      <c r="K55" s="99" t="n">
        <f aca="false">J55</f>
        <v>0.08</v>
      </c>
      <c r="L55" s="99" t="n">
        <f aca="false">K55</f>
        <v>0.08</v>
      </c>
      <c r="M55" s="99" t="n">
        <f aca="false">L55</f>
        <v>0.08</v>
      </c>
      <c r="N55" s="99" t="n">
        <f aca="false">M55</f>
        <v>0.08</v>
      </c>
      <c r="O55" s="99" t="n">
        <f aca="false">N55</f>
        <v>0.08</v>
      </c>
      <c r="P55" s="99" t="n">
        <f aca="false" t="array" ref="P55:P55">INDEX(H55:O55,MATCH($P$114&amp;$P$115,$H$112:$O$112&amp;$H$114:$O$114,0))</f>
        <v>0.08</v>
      </c>
      <c r="Q55" s="69"/>
    </row>
    <row r="56" s="10" customFormat="true" ht="15" hidden="false" customHeight="true" outlineLevel="0" collapsed="false">
      <c r="A56" s="2"/>
      <c r="B56" s="11"/>
      <c r="C56" s="96" t="s">
        <v>99</v>
      </c>
      <c r="D56" s="97"/>
      <c r="E56" s="97"/>
      <c r="F56" s="98"/>
      <c r="G56" s="8"/>
      <c r="H56" s="99" t="n">
        <v>0.4</v>
      </c>
      <c r="I56" s="99" t="n">
        <f aca="false">H56</f>
        <v>0.4</v>
      </c>
      <c r="J56" s="99" t="n">
        <f aca="false">I56</f>
        <v>0.4</v>
      </c>
      <c r="K56" s="99" t="n">
        <f aca="false">J56</f>
        <v>0.4</v>
      </c>
      <c r="L56" s="99" t="n">
        <f aca="false">K56</f>
        <v>0.4</v>
      </c>
      <c r="M56" s="99" t="n">
        <f aca="false">L56</f>
        <v>0.4</v>
      </c>
      <c r="N56" s="99" t="n">
        <f aca="false">M56</f>
        <v>0.4</v>
      </c>
      <c r="O56" s="99" t="n">
        <f aca="false">N56</f>
        <v>0.4</v>
      </c>
      <c r="P56" s="99" t="n">
        <f aca="false" t="array" ref="P56:P56">INDEX(H56:O56,MATCH($P$114&amp;$P$115,$H$112:$O$112&amp;$H$114:$O$114,0))</f>
        <v>0.4</v>
      </c>
      <c r="Q56" s="69"/>
    </row>
    <row r="57" s="10" customFormat="true" ht="15" hidden="false" customHeight="true" outlineLevel="0" collapsed="false">
      <c r="A57" s="2"/>
      <c r="B57" s="11"/>
      <c r="C57" s="96" t="s">
        <v>100</v>
      </c>
      <c r="D57" s="97"/>
      <c r="E57" s="97"/>
      <c r="F57" s="98"/>
      <c r="G57" s="8"/>
      <c r="H57" s="99" t="n">
        <v>0.02</v>
      </c>
      <c r="I57" s="99" t="n">
        <f aca="false">H57</f>
        <v>0.02</v>
      </c>
      <c r="J57" s="99" t="n">
        <f aca="false">I57</f>
        <v>0.02</v>
      </c>
      <c r="K57" s="99" t="n">
        <f aca="false">J57</f>
        <v>0.02</v>
      </c>
      <c r="L57" s="99" t="n">
        <f aca="false">K57</f>
        <v>0.02</v>
      </c>
      <c r="M57" s="99" t="n">
        <f aca="false">L57</f>
        <v>0.02</v>
      </c>
      <c r="N57" s="99" t="n">
        <f aca="false">M57</f>
        <v>0.02</v>
      </c>
      <c r="O57" s="99" t="n">
        <f aca="false">N57</f>
        <v>0.02</v>
      </c>
      <c r="P57" s="99" t="n">
        <f aca="false" t="array" ref="P57:P57">INDEX(H57:O57,MATCH($P$114&amp;$P$115,$H$112:$O$112&amp;$H$114:$O$114,0))</f>
        <v>0.02</v>
      </c>
      <c r="Q57" s="69"/>
    </row>
    <row r="58" s="10" customFormat="true" ht="15" hidden="false" customHeight="true" outlineLevel="0" collapsed="false">
      <c r="A58" s="2"/>
      <c r="B58" s="11"/>
      <c r="C58" s="96" t="s">
        <v>101</v>
      </c>
      <c r="D58" s="97"/>
      <c r="E58" s="97"/>
      <c r="F58" s="98"/>
      <c r="G58" s="8"/>
      <c r="H58" s="99" t="n">
        <v>1</v>
      </c>
      <c r="I58" s="99" t="n">
        <f aca="false">H58</f>
        <v>1</v>
      </c>
      <c r="J58" s="99" t="n">
        <f aca="false">I58</f>
        <v>1</v>
      </c>
      <c r="K58" s="99" t="n">
        <f aca="false">J58</f>
        <v>1</v>
      </c>
      <c r="L58" s="99" t="n">
        <f aca="false">K58</f>
        <v>1</v>
      </c>
      <c r="M58" s="99" t="n">
        <f aca="false">L58</f>
        <v>1</v>
      </c>
      <c r="N58" s="99" t="n">
        <f aca="false">M58</f>
        <v>1</v>
      </c>
      <c r="O58" s="99" t="n">
        <f aca="false">N58</f>
        <v>1</v>
      </c>
      <c r="P58" s="99" t="n">
        <f aca="false" t="array" ref="P58:P58">INDEX(H58:O58,MATCH($P$114&amp;$P$115,$H$112:$O$112&amp;$H$114:$O$114,0))</f>
        <v>1</v>
      </c>
      <c r="Q58" s="69"/>
    </row>
    <row r="59" s="10" customFormat="true" ht="15" hidden="false" customHeight="true" outlineLevel="0" collapsed="false">
      <c r="A59" s="2"/>
      <c r="B59" s="11"/>
      <c r="C59" s="96" t="s">
        <v>102</v>
      </c>
      <c r="D59" s="100"/>
      <c r="E59" s="100"/>
      <c r="F59" s="101"/>
      <c r="G59" s="8"/>
      <c r="H59" s="102" t="n">
        <v>7</v>
      </c>
      <c r="I59" s="102" t="n">
        <f aca="false">H59</f>
        <v>7</v>
      </c>
      <c r="J59" s="102" t="n">
        <f aca="false">I59</f>
        <v>7</v>
      </c>
      <c r="K59" s="102" t="n">
        <f aca="false">J59</f>
        <v>7</v>
      </c>
      <c r="L59" s="102" t="n">
        <f aca="false">K59</f>
        <v>7</v>
      </c>
      <c r="M59" s="102" t="n">
        <f aca="false">L59</f>
        <v>7</v>
      </c>
      <c r="N59" s="102" t="n">
        <f aca="false">M59</f>
        <v>7</v>
      </c>
      <c r="O59" s="102" t="n">
        <f aca="false">N59</f>
        <v>7</v>
      </c>
      <c r="P59" s="102" t="n">
        <f aca="false" t="array" ref="P59:P59">INDEX(H59:O59,MATCH($P$114&amp;$P$115,$H$112:$O$112&amp;$H$114:$O$114,0))</f>
        <v>7</v>
      </c>
      <c r="Q59" s="69"/>
    </row>
    <row r="60" s="10" customFormat="true" ht="3.75" hidden="false" customHeight="true" outlineLevel="0" collapsed="false">
      <c r="B60" s="103"/>
      <c r="C60" s="104"/>
      <c r="D60" s="103"/>
      <c r="E60" s="103"/>
      <c r="F60" s="105"/>
      <c r="G60" s="8"/>
      <c r="H60" s="106"/>
      <c r="I60" s="106"/>
      <c r="J60" s="106"/>
      <c r="K60" s="106"/>
      <c r="L60" s="106"/>
      <c r="M60" s="106"/>
      <c r="N60" s="106"/>
      <c r="O60" s="106"/>
      <c r="P60" s="106"/>
    </row>
    <row r="61" s="63" customFormat="true" ht="15" hidden="false" customHeight="true" outlineLevel="0" collapsed="false">
      <c r="B61" s="59"/>
      <c r="C61" s="57" t="s">
        <v>103</v>
      </c>
      <c r="D61" s="57"/>
      <c r="E61" s="57"/>
      <c r="F61" s="58"/>
      <c r="G61" s="30"/>
      <c r="H61" s="59"/>
      <c r="I61" s="60"/>
      <c r="J61" s="60"/>
      <c r="K61" s="60"/>
      <c r="L61" s="60"/>
      <c r="M61" s="60"/>
      <c r="N61" s="60"/>
      <c r="O61" s="60"/>
      <c r="P61" s="61"/>
    </row>
    <row r="62" s="10" customFormat="true" ht="60" hidden="false" customHeight="true" outlineLevel="0" collapsed="false">
      <c r="A62" s="2"/>
      <c r="B62" s="11" t="s">
        <v>4</v>
      </c>
      <c r="C62" s="12" t="s">
        <v>104</v>
      </c>
      <c r="D62" s="36" t="s">
        <v>105</v>
      </c>
      <c r="E62" s="37" t="s">
        <v>106</v>
      </c>
      <c r="F62" s="37" t="s">
        <v>107</v>
      </c>
      <c r="G62" s="8"/>
      <c r="H62" s="82" t="n">
        <f aca="false">((D4/$D$4)/$D$7)*H54</f>
        <v>0.0042</v>
      </c>
      <c r="I62" s="74" t="n">
        <f aca="false">H62</f>
        <v>0.0042</v>
      </c>
      <c r="J62" s="74" t="n">
        <f aca="false">I62</f>
        <v>0.0042</v>
      </c>
      <c r="K62" s="74" t="n">
        <f aca="false">J62</f>
        <v>0.0042</v>
      </c>
      <c r="L62" s="74" t="n">
        <f aca="false">K62</f>
        <v>0.0042</v>
      </c>
      <c r="M62" s="74" t="n">
        <f aca="false">L62</f>
        <v>0.0042</v>
      </c>
      <c r="N62" s="74" t="n">
        <f aca="false">M62</f>
        <v>0.0042</v>
      </c>
      <c r="O62" s="74" t="n">
        <f aca="false">N62</f>
        <v>0.0042</v>
      </c>
      <c r="P62" s="74" t="n">
        <f aca="false" t="array" ref="P62:P62">ROUND(INDEX(H62:O62,MATCH($P$114&amp;$P$115,$H$112:$O$112&amp;$H$114:$O$114,0)),4)</f>
        <v>0.0042</v>
      </c>
      <c r="Q62" s="69"/>
    </row>
    <row r="63" s="10" customFormat="true" ht="21.75" hidden="false" customHeight="true" outlineLevel="0" collapsed="false">
      <c r="A63" s="2"/>
      <c r="B63" s="75" t="s">
        <v>6</v>
      </c>
      <c r="C63" s="12" t="s">
        <v>108</v>
      </c>
      <c r="D63" s="36" t="s">
        <v>109</v>
      </c>
      <c r="E63" s="37" t="s">
        <v>110</v>
      </c>
      <c r="F63" s="37"/>
      <c r="G63" s="8"/>
      <c r="H63" s="74" t="n">
        <f aca="false">(H62*H55)</f>
        <v>0.0003</v>
      </c>
      <c r="I63" s="74" t="n">
        <f aca="false">H63</f>
        <v>0.0003</v>
      </c>
      <c r="J63" s="74" t="n">
        <f aca="false">I63</f>
        <v>0.0003</v>
      </c>
      <c r="K63" s="74" t="n">
        <f aca="false">J63</f>
        <v>0.0003</v>
      </c>
      <c r="L63" s="74" t="n">
        <f aca="false">K63</f>
        <v>0.0003</v>
      </c>
      <c r="M63" s="74" t="n">
        <f aca="false">L63</f>
        <v>0.0003</v>
      </c>
      <c r="N63" s="74" t="n">
        <f aca="false">M63</f>
        <v>0.0003</v>
      </c>
      <c r="O63" s="74" t="n">
        <f aca="false">N63</f>
        <v>0.0003</v>
      </c>
      <c r="P63" s="74" t="n">
        <f aca="false" t="array" ref="P63:P63">ROUND(INDEX(H63:O63,MATCH($P$114&amp;$P$115,$H$112:$O$112&amp;$H$114:$O$114,0)),4)</f>
        <v>0.0003</v>
      </c>
      <c r="Q63" s="69"/>
    </row>
    <row r="64" s="10" customFormat="true" ht="69" hidden="false" customHeight="true" outlineLevel="0" collapsed="false">
      <c r="A64" s="2"/>
      <c r="B64" s="75" t="s">
        <v>8</v>
      </c>
      <c r="C64" s="12" t="s">
        <v>111</v>
      </c>
      <c r="D64" s="36" t="s">
        <v>112</v>
      </c>
      <c r="E64" s="37" t="s">
        <v>113</v>
      </c>
      <c r="F64" s="37" t="s">
        <v>114</v>
      </c>
      <c r="G64" s="8"/>
      <c r="H64" s="107" t="n">
        <f aca="false">H54*H55*H56</f>
        <v>0.0016</v>
      </c>
      <c r="I64" s="107" t="n">
        <f aca="false">I54*I55*I56</f>
        <v>0.0016</v>
      </c>
      <c r="J64" s="107" t="n">
        <f aca="false">J54*J55*J56</f>
        <v>0.0016</v>
      </c>
      <c r="K64" s="107" t="n">
        <f aca="false">K54*K55*K56</f>
        <v>0.0016</v>
      </c>
      <c r="L64" s="107" t="n">
        <f aca="false">L54*L55*L56</f>
        <v>0.0016</v>
      </c>
      <c r="M64" s="107" t="n">
        <f aca="false">M54*M55*M56</f>
        <v>0.0016</v>
      </c>
      <c r="N64" s="74" t="n">
        <f aca="false">N62*N55*N56</f>
        <v>0.0001</v>
      </c>
      <c r="O64" s="74" t="n">
        <f aca="false">O62*O55*O56</f>
        <v>0.0001</v>
      </c>
      <c r="P64" s="74" t="n">
        <f aca="false">P62*P55*P56</f>
        <v>0.0001</v>
      </c>
      <c r="Q64" s="69"/>
    </row>
    <row r="65" s="10" customFormat="true" ht="70.5" hidden="false" customHeight="true" outlineLevel="0" collapsed="false">
      <c r="A65" s="2"/>
      <c r="B65" s="11" t="s">
        <v>10</v>
      </c>
      <c r="C65" s="12" t="s">
        <v>115</v>
      </c>
      <c r="D65" s="36" t="s">
        <v>116</v>
      </c>
      <c r="E65" s="37" t="s">
        <v>117</v>
      </c>
      <c r="F65" s="37" t="s">
        <v>118</v>
      </c>
      <c r="G65" s="8"/>
      <c r="H65" s="82" t="n">
        <f aca="false">(((H59/$D$4/$D$7)*H57)+((H59/$D$4)/$D$7))</f>
        <v>0.0198</v>
      </c>
      <c r="I65" s="74" t="n">
        <f aca="false">H65</f>
        <v>0.0198</v>
      </c>
      <c r="J65" s="74" t="n">
        <f aca="false">I65</f>
        <v>0.0198</v>
      </c>
      <c r="K65" s="74" t="n">
        <f aca="false">J65</f>
        <v>0.0198</v>
      </c>
      <c r="L65" s="74" t="n">
        <f aca="false">K65</f>
        <v>0.0198</v>
      </c>
      <c r="M65" s="74" t="n">
        <f aca="false">L65</f>
        <v>0.0198</v>
      </c>
      <c r="N65" s="74" t="n">
        <f aca="false">M65</f>
        <v>0.0198</v>
      </c>
      <c r="O65" s="74" t="n">
        <f aca="false">N65</f>
        <v>0.0198</v>
      </c>
      <c r="P65" s="74" t="n">
        <f aca="false" t="array" ref="P65:P65">ROUND(INDEX(H65:O65,MATCH($P$114&amp;$P$115,$H$112:$O$112&amp;$H$114:$O$114,0)),4)</f>
        <v>0.0198</v>
      </c>
      <c r="Q65" s="69"/>
    </row>
    <row r="66" s="10" customFormat="true" ht="29.25" hidden="false" customHeight="true" outlineLevel="0" collapsed="false">
      <c r="A66" s="2"/>
      <c r="B66" s="75" t="s">
        <v>12</v>
      </c>
      <c r="C66" s="12" t="s">
        <v>119</v>
      </c>
      <c r="D66" s="36" t="s">
        <v>120</v>
      </c>
      <c r="E66" s="37" t="s">
        <v>121</v>
      </c>
      <c r="F66" s="37"/>
      <c r="G66" s="8"/>
      <c r="H66" s="74" t="n">
        <f aca="false">$H$65*H39</f>
        <v>0.0073</v>
      </c>
      <c r="I66" s="74" t="n">
        <f aca="false">H66</f>
        <v>0.0073</v>
      </c>
      <c r="J66" s="74" t="n">
        <f aca="false">I66</f>
        <v>0.0073</v>
      </c>
      <c r="K66" s="74" t="n">
        <f aca="false">J66</f>
        <v>0.0073</v>
      </c>
      <c r="L66" s="74" t="n">
        <f aca="false">K66</f>
        <v>0.0073</v>
      </c>
      <c r="M66" s="74" t="n">
        <f aca="false">L66</f>
        <v>0.0073</v>
      </c>
      <c r="N66" s="74" t="n">
        <f aca="false">M66</f>
        <v>0.0073</v>
      </c>
      <c r="O66" s="74" t="n">
        <f aca="false">N66</f>
        <v>0.0073</v>
      </c>
      <c r="P66" s="74" t="n">
        <f aca="false" t="array" ref="P66:P66">ROUND(INDEX(H66:O66,MATCH($P$114&amp;$P$115,$H$112:$O$112&amp;$H$114:$O$114,0)),4)</f>
        <v>0.0073</v>
      </c>
      <c r="Q66" s="69"/>
    </row>
    <row r="67" s="10" customFormat="true" ht="85.5" hidden="false" customHeight="true" outlineLevel="0" collapsed="false">
      <c r="A67" s="2"/>
      <c r="B67" s="75" t="s">
        <v>14</v>
      </c>
      <c r="C67" s="12" t="s">
        <v>122</v>
      </c>
      <c r="D67" s="36" t="s">
        <v>123</v>
      </c>
      <c r="E67" s="37" t="s">
        <v>124</v>
      </c>
      <c r="F67" s="37" t="s">
        <v>125</v>
      </c>
      <c r="G67" s="8"/>
      <c r="H67" s="68" t="n">
        <v>0.04</v>
      </c>
      <c r="I67" s="74" t="n">
        <f aca="false">H67</f>
        <v>0.04</v>
      </c>
      <c r="J67" s="74" t="n">
        <f aca="false">I67</f>
        <v>0.04</v>
      </c>
      <c r="K67" s="74" t="n">
        <f aca="false">J67</f>
        <v>0.04</v>
      </c>
      <c r="L67" s="74" t="n">
        <f aca="false">K67</f>
        <v>0.04</v>
      </c>
      <c r="M67" s="74" t="n">
        <f aca="false">L67</f>
        <v>0.04</v>
      </c>
      <c r="N67" s="74" t="n">
        <f aca="false">M67</f>
        <v>0.04</v>
      </c>
      <c r="O67" s="74" t="n">
        <f aca="false">N67</f>
        <v>0.04</v>
      </c>
      <c r="P67" s="74" t="n">
        <f aca="false" t="array" ref="P67:P67">ROUND(INDEX(H67:O67,MATCH($P$114&amp;$P$115,$H$112:$O$112&amp;$H$114:$O$114,0)),4)</f>
        <v>0.04</v>
      </c>
      <c r="Q67" s="69"/>
    </row>
    <row r="68" s="10" customFormat="true" ht="15" hidden="false" customHeight="true" outlineLevel="0" collapsed="false">
      <c r="B68" s="103"/>
      <c r="C68" s="104"/>
      <c r="D68" s="103"/>
      <c r="E68" s="103"/>
      <c r="F68" s="105"/>
      <c r="G68" s="8"/>
      <c r="H68" s="106"/>
      <c r="I68" s="106"/>
      <c r="J68" s="106"/>
      <c r="K68" s="106"/>
      <c r="L68" s="106"/>
      <c r="M68" s="106"/>
      <c r="N68" s="106"/>
      <c r="O68" s="106"/>
      <c r="P68" s="106"/>
    </row>
    <row r="69" s="30" customFormat="true" ht="15" hidden="false" customHeight="true" outlineLevel="0" collapsed="false">
      <c r="B69" s="44"/>
      <c r="C69" s="31" t="s">
        <v>126</v>
      </c>
      <c r="D69" s="31"/>
      <c r="E69" s="31"/>
      <c r="F69" s="32"/>
      <c r="H69" s="44"/>
      <c r="I69" s="45"/>
      <c r="J69" s="45"/>
      <c r="K69" s="45"/>
      <c r="L69" s="45"/>
      <c r="M69" s="45"/>
      <c r="N69" s="45"/>
      <c r="O69" s="45"/>
      <c r="P69" s="46"/>
    </row>
    <row r="70" s="63" customFormat="true" ht="3.75" hidden="false" customHeight="true" outlineLevel="0" collapsed="false">
      <c r="B70" s="108"/>
      <c r="C70" s="109"/>
      <c r="D70" s="108"/>
      <c r="E70" s="108"/>
      <c r="F70" s="110"/>
      <c r="G70" s="30"/>
      <c r="H70" s="111"/>
      <c r="I70" s="111"/>
      <c r="J70" s="111"/>
      <c r="K70" s="111"/>
      <c r="L70" s="111"/>
      <c r="M70" s="111"/>
      <c r="N70" s="111"/>
      <c r="O70" s="111"/>
      <c r="P70" s="111"/>
    </row>
    <row r="71" s="63" customFormat="true" ht="15" hidden="false" customHeight="true" outlineLevel="0" collapsed="false">
      <c r="B71" s="59"/>
      <c r="C71" s="57" t="s">
        <v>97</v>
      </c>
      <c r="D71" s="57"/>
      <c r="E71" s="57"/>
      <c r="F71" s="58"/>
      <c r="G71" s="30"/>
      <c r="H71" s="59"/>
      <c r="I71" s="60"/>
      <c r="J71" s="60"/>
      <c r="K71" s="60"/>
      <c r="L71" s="60"/>
      <c r="M71" s="60"/>
      <c r="N71" s="60"/>
      <c r="O71" s="60"/>
      <c r="P71" s="61"/>
    </row>
    <row r="72" s="10" customFormat="true" ht="15" hidden="false" customHeight="true" outlineLevel="0" collapsed="false">
      <c r="A72" s="2"/>
      <c r="B72" s="112"/>
      <c r="C72" s="96" t="s">
        <v>127</v>
      </c>
      <c r="D72" s="100"/>
      <c r="E72" s="100"/>
      <c r="F72" s="101"/>
      <c r="G72" s="8"/>
      <c r="H72" s="102" t="n">
        <v>5</v>
      </c>
      <c r="I72" s="102" t="n">
        <f aca="false">H72</f>
        <v>5</v>
      </c>
      <c r="J72" s="102" t="n">
        <f aca="false">I72</f>
        <v>5</v>
      </c>
      <c r="K72" s="102" t="n">
        <f aca="false">J72</f>
        <v>5</v>
      </c>
      <c r="L72" s="102" t="n">
        <f aca="false">K72</f>
        <v>5</v>
      </c>
      <c r="M72" s="102" t="n">
        <f aca="false">L72</f>
        <v>5</v>
      </c>
      <c r="N72" s="102" t="n">
        <f aca="false">M72</f>
        <v>5</v>
      </c>
      <c r="O72" s="102" t="n">
        <f aca="false">N72</f>
        <v>5</v>
      </c>
      <c r="P72" s="102" t="n">
        <f aca="false">O72</f>
        <v>5</v>
      </c>
      <c r="Q72" s="69"/>
    </row>
    <row r="73" s="10" customFormat="true" ht="15" hidden="false" customHeight="true" outlineLevel="0" collapsed="false">
      <c r="A73" s="2"/>
      <c r="B73" s="112"/>
      <c r="C73" s="96" t="s">
        <v>128</v>
      </c>
      <c r="D73" s="100"/>
      <c r="E73" s="100"/>
      <c r="F73" s="101"/>
      <c r="G73" s="8"/>
      <c r="H73" s="102" t="n">
        <v>5</v>
      </c>
      <c r="I73" s="102" t="n">
        <f aca="false">H73</f>
        <v>5</v>
      </c>
      <c r="J73" s="102" t="n">
        <f aca="false">I73</f>
        <v>5</v>
      </c>
      <c r="K73" s="102" t="n">
        <f aca="false">J73</f>
        <v>5</v>
      </c>
      <c r="L73" s="102" t="n">
        <f aca="false">K73</f>
        <v>5</v>
      </c>
      <c r="M73" s="102" t="n">
        <f aca="false">L73</f>
        <v>5</v>
      </c>
      <c r="N73" s="102" t="n">
        <f aca="false">M73</f>
        <v>5</v>
      </c>
      <c r="O73" s="102" t="n">
        <f aca="false">N73</f>
        <v>5</v>
      </c>
      <c r="P73" s="102" t="n">
        <f aca="false">O73</f>
        <v>5</v>
      </c>
      <c r="Q73" s="69"/>
    </row>
    <row r="74" s="10" customFormat="true" ht="15" hidden="false" customHeight="true" outlineLevel="0" collapsed="false">
      <c r="A74" s="2"/>
      <c r="B74" s="112"/>
      <c r="C74" s="96" t="s">
        <v>129</v>
      </c>
      <c r="D74" s="113"/>
      <c r="E74" s="113"/>
      <c r="F74" s="114"/>
      <c r="G74" s="8"/>
      <c r="H74" s="68" t="n">
        <v>0.015</v>
      </c>
      <c r="I74" s="68" t="n">
        <f aca="false">H74</f>
        <v>0.015</v>
      </c>
      <c r="J74" s="68" t="n">
        <f aca="false">I74</f>
        <v>0.015</v>
      </c>
      <c r="K74" s="68" t="n">
        <f aca="false">J74</f>
        <v>0.015</v>
      </c>
      <c r="L74" s="68" t="n">
        <f aca="false">K74</f>
        <v>0.015</v>
      </c>
      <c r="M74" s="68" t="n">
        <f aca="false">L74</f>
        <v>0.015</v>
      </c>
      <c r="N74" s="68" t="n">
        <f aca="false">M74</f>
        <v>0.015</v>
      </c>
      <c r="O74" s="68" t="n">
        <f aca="false">N74</f>
        <v>0.015</v>
      </c>
      <c r="P74" s="68" t="n">
        <f aca="false" t="array" ref="P74:P74">INDEX(H74:O74,MATCH($P$114&amp;$P$115,$H$112:$O$112&amp;$H$114:$O$114,0))</f>
        <v>0.015</v>
      </c>
      <c r="Q74" s="69"/>
    </row>
    <row r="75" s="10" customFormat="true" ht="15" hidden="false" customHeight="true" outlineLevel="0" collapsed="false">
      <c r="A75" s="2"/>
      <c r="B75" s="112"/>
      <c r="C75" s="96" t="s">
        <v>130</v>
      </c>
      <c r="D75" s="115"/>
      <c r="E75" s="115"/>
      <c r="F75" s="116"/>
      <c r="G75" s="8"/>
      <c r="H75" s="117" t="n">
        <v>2.96</v>
      </c>
      <c r="I75" s="117" t="n">
        <f aca="false">H75</f>
        <v>2.96</v>
      </c>
      <c r="J75" s="117" t="n">
        <f aca="false">I75</f>
        <v>2.96</v>
      </c>
      <c r="K75" s="117" t="n">
        <f aca="false">J75</f>
        <v>2.96</v>
      </c>
      <c r="L75" s="117" t="n">
        <f aca="false">K75</f>
        <v>2.96</v>
      </c>
      <c r="M75" s="117" t="n">
        <f aca="false">L75</f>
        <v>2.96</v>
      </c>
      <c r="N75" s="117" t="n">
        <f aca="false">M75</f>
        <v>2.96</v>
      </c>
      <c r="O75" s="117" t="n">
        <f aca="false">N75</f>
        <v>2.96</v>
      </c>
      <c r="P75" s="117" t="n">
        <f aca="false">O75</f>
        <v>2.96</v>
      </c>
      <c r="Q75" s="69"/>
    </row>
    <row r="76" s="10" customFormat="true" ht="15" hidden="false" customHeight="true" outlineLevel="0" collapsed="false">
      <c r="A76" s="2"/>
      <c r="B76" s="112"/>
      <c r="C76" s="96" t="s">
        <v>131</v>
      </c>
      <c r="D76" s="113"/>
      <c r="E76" s="113"/>
      <c r="F76" s="114"/>
      <c r="G76" s="8"/>
      <c r="H76" s="68" t="n">
        <v>0.0078</v>
      </c>
      <c r="I76" s="68" t="n">
        <f aca="false">H76</f>
        <v>0.0078</v>
      </c>
      <c r="J76" s="68" t="n">
        <f aca="false">I76</f>
        <v>0.0078</v>
      </c>
      <c r="K76" s="68" t="n">
        <f aca="false">J76</f>
        <v>0.0078</v>
      </c>
      <c r="L76" s="68" t="n">
        <f aca="false">K76</f>
        <v>0.0078</v>
      </c>
      <c r="M76" s="68" t="n">
        <f aca="false">L76</f>
        <v>0.0078</v>
      </c>
      <c r="N76" s="68" t="n">
        <f aca="false">M76</f>
        <v>0.0078</v>
      </c>
      <c r="O76" s="68" t="n">
        <f aca="false">N76</f>
        <v>0.0078</v>
      </c>
      <c r="P76" s="68" t="n">
        <f aca="false" t="array" ref="P76:P76">INDEX(H76:O76,MATCH($P$114&amp;$P$115,$H$112:$O$112&amp;$H$114:$O$114,0))</f>
        <v>0.0078</v>
      </c>
      <c r="Q76" s="69"/>
    </row>
    <row r="77" s="10" customFormat="true" ht="15" hidden="false" customHeight="true" outlineLevel="0" collapsed="false">
      <c r="A77" s="2"/>
      <c r="B77" s="112"/>
      <c r="C77" s="96" t="s">
        <v>132</v>
      </c>
      <c r="D77" s="100"/>
      <c r="E77" s="100"/>
      <c r="F77" s="101"/>
      <c r="G77" s="8"/>
      <c r="H77" s="102" t="n">
        <v>15</v>
      </c>
      <c r="I77" s="102" t="n">
        <f aca="false">H77</f>
        <v>15</v>
      </c>
      <c r="J77" s="102" t="n">
        <f aca="false">I77</f>
        <v>15</v>
      </c>
      <c r="K77" s="102" t="n">
        <f aca="false">J77</f>
        <v>15</v>
      </c>
      <c r="L77" s="102" t="n">
        <f aca="false">K77</f>
        <v>15</v>
      </c>
      <c r="M77" s="102" t="n">
        <f aca="false">L77</f>
        <v>15</v>
      </c>
      <c r="N77" s="102" t="n">
        <f aca="false">M77</f>
        <v>15</v>
      </c>
      <c r="O77" s="102" t="n">
        <f aca="false">N77</f>
        <v>15</v>
      </c>
      <c r="P77" s="102" t="n">
        <f aca="false">O77</f>
        <v>15</v>
      </c>
      <c r="Q77" s="69"/>
    </row>
    <row r="78" s="10" customFormat="true" ht="15" hidden="false" customHeight="true" outlineLevel="0" collapsed="false">
      <c r="A78" s="2"/>
      <c r="B78" s="112"/>
      <c r="C78" s="96" t="s">
        <v>133</v>
      </c>
      <c r="D78" s="113"/>
      <c r="E78" s="113"/>
      <c r="F78" s="114"/>
      <c r="G78" s="8"/>
      <c r="H78" s="68" t="n">
        <v>0.02</v>
      </c>
      <c r="I78" s="68" t="n">
        <f aca="false">H78</f>
        <v>0.02</v>
      </c>
      <c r="J78" s="68" t="n">
        <f aca="false">I78</f>
        <v>0.02</v>
      </c>
      <c r="K78" s="68" t="n">
        <f aca="false">J78</f>
        <v>0.02</v>
      </c>
      <c r="L78" s="68" t="n">
        <f aca="false">K78</f>
        <v>0.02</v>
      </c>
      <c r="M78" s="68" t="n">
        <f aca="false">L78</f>
        <v>0.02</v>
      </c>
      <c r="N78" s="68" t="n">
        <f aca="false">M78</f>
        <v>0.02</v>
      </c>
      <c r="O78" s="68" t="n">
        <f aca="false">N78</f>
        <v>0.02</v>
      </c>
      <c r="P78" s="68" t="n">
        <f aca="false" t="array" ref="P78:P78">INDEX(H78:O78,MATCH($P$114&amp;$P$115,$H$112:$O$112&amp;$H$114:$O$114,0))</f>
        <v>0.02</v>
      </c>
      <c r="Q78" s="69"/>
    </row>
    <row r="79" s="10" customFormat="true" ht="25.5" hidden="false" customHeight="true" outlineLevel="0" collapsed="false">
      <c r="A79" s="2"/>
      <c r="B79" s="112"/>
      <c r="C79" s="96" t="s">
        <v>134</v>
      </c>
      <c r="D79" s="118" t="s">
        <v>135</v>
      </c>
      <c r="E79" s="119"/>
      <c r="F79" s="120"/>
      <c r="G79" s="8"/>
      <c r="H79" s="68" t="n">
        <v>0.0061</v>
      </c>
      <c r="I79" s="68" t="n">
        <f aca="false">I78*(4/12/12)</f>
        <v>0.0006</v>
      </c>
      <c r="J79" s="68" t="n">
        <f aca="false">J78*(4/12/12)</f>
        <v>0.0006</v>
      </c>
      <c r="K79" s="68" t="n">
        <f aca="false">J79</f>
        <v>0.0006</v>
      </c>
      <c r="L79" s="68" t="n">
        <f aca="false">K79</f>
        <v>0.0006</v>
      </c>
      <c r="M79" s="68" t="n">
        <f aca="false">L79</f>
        <v>0.0006</v>
      </c>
      <c r="N79" s="68" t="n">
        <f aca="false">M79</f>
        <v>0.0006</v>
      </c>
      <c r="O79" s="68" t="n">
        <f aca="false">N79</f>
        <v>0.0006</v>
      </c>
      <c r="P79" s="68" t="n">
        <f aca="false" t="array" ref="P79:P79">INDEX(H79:O79,MATCH($P$114&amp;$P$115,$H$112:$O$112&amp;$H$114:$O$114,0))</f>
        <v>0.0061</v>
      </c>
      <c r="Q79" s="69"/>
    </row>
    <row r="80" s="10" customFormat="true" ht="3.75" hidden="false" customHeight="true" outlineLevel="0" collapsed="false">
      <c r="B80" s="121"/>
      <c r="C80" s="122"/>
      <c r="D80" s="123"/>
      <c r="E80" s="123"/>
      <c r="F80" s="124"/>
      <c r="G80" s="8"/>
      <c r="H80" s="106"/>
      <c r="I80" s="106"/>
      <c r="J80" s="106"/>
      <c r="K80" s="106"/>
      <c r="L80" s="106"/>
      <c r="M80" s="106"/>
      <c r="N80" s="106"/>
      <c r="O80" s="106"/>
      <c r="P80" s="106"/>
    </row>
    <row r="81" s="63" customFormat="true" ht="35.25" hidden="false" customHeight="true" outlineLevel="0" collapsed="false">
      <c r="B81" s="59"/>
      <c r="C81" s="125" t="s">
        <v>136</v>
      </c>
      <c r="D81" s="125"/>
      <c r="E81" s="125"/>
      <c r="F81" s="125"/>
      <c r="G81" s="30"/>
      <c r="H81" s="59"/>
      <c r="I81" s="60"/>
      <c r="J81" s="60"/>
      <c r="K81" s="60"/>
      <c r="L81" s="60"/>
      <c r="M81" s="60"/>
      <c r="N81" s="60"/>
      <c r="O81" s="60"/>
      <c r="P81" s="61"/>
    </row>
    <row r="82" s="10" customFormat="true" ht="90" hidden="false" customHeight="true" outlineLevel="0" collapsed="false">
      <c r="A82" s="2"/>
      <c r="B82" s="11" t="s">
        <v>4</v>
      </c>
      <c r="C82" s="12" t="s">
        <v>137</v>
      </c>
      <c r="D82" s="91" t="s">
        <v>138</v>
      </c>
      <c r="E82" s="37" t="s">
        <v>139</v>
      </c>
      <c r="F82" s="126" t="s">
        <v>140</v>
      </c>
      <c r="G82" s="8"/>
      <c r="H82" s="68" t="n">
        <v>0.0162</v>
      </c>
      <c r="I82" s="68" t="n">
        <f aca="false">H82</f>
        <v>0.0162</v>
      </c>
      <c r="J82" s="68" t="n">
        <f aca="false">I82</f>
        <v>0.0162</v>
      </c>
      <c r="K82" s="68" t="n">
        <f aca="false">J82</f>
        <v>0.0162</v>
      </c>
      <c r="L82" s="68" t="n">
        <f aca="false">K82</f>
        <v>0.0162</v>
      </c>
      <c r="M82" s="68" t="n">
        <f aca="false">L82</f>
        <v>0.0162</v>
      </c>
      <c r="N82" s="68" t="n">
        <f aca="false">M82</f>
        <v>0.0162</v>
      </c>
      <c r="O82" s="68" t="n">
        <f aca="false">N82</f>
        <v>0.0162</v>
      </c>
      <c r="P82" s="68" t="n">
        <f aca="false" t="array" ref="P82:P82">ROUND(INDEX(H82:O82,MATCH($P$114&amp;$P$115,$H$112:$O$112&amp;$H$114:$O$114,0)),4)</f>
        <v>0.0162</v>
      </c>
      <c r="Q82" s="69"/>
    </row>
    <row r="83" s="10" customFormat="true" ht="30.75" hidden="false" customHeight="true" outlineLevel="0" collapsed="false">
      <c r="A83" s="2"/>
      <c r="B83" s="11" t="s">
        <v>6</v>
      </c>
      <c r="C83" s="12" t="s">
        <v>141</v>
      </c>
      <c r="D83" s="91" t="s">
        <v>142</v>
      </c>
      <c r="E83" s="37" t="s">
        <v>143</v>
      </c>
      <c r="F83" s="37" t="s">
        <v>144</v>
      </c>
      <c r="G83" s="8"/>
      <c r="H83" s="127" t="n">
        <f aca="false">(H72/$D$4)/$D$7</f>
        <v>0.0139</v>
      </c>
      <c r="I83" s="68" t="n">
        <f aca="false">H83</f>
        <v>0.0139</v>
      </c>
      <c r="J83" s="68" t="n">
        <f aca="false">I83</f>
        <v>0.0139</v>
      </c>
      <c r="K83" s="68" t="n">
        <f aca="false">J83</f>
        <v>0.0139</v>
      </c>
      <c r="L83" s="68" t="n">
        <f aca="false">K83</f>
        <v>0.0139</v>
      </c>
      <c r="M83" s="68" t="n">
        <f aca="false">L83</f>
        <v>0.0139</v>
      </c>
      <c r="N83" s="68" t="n">
        <f aca="false">M83</f>
        <v>0.0139</v>
      </c>
      <c r="O83" s="68" t="n">
        <f aca="false">N83</f>
        <v>0.0139</v>
      </c>
      <c r="P83" s="68" t="n">
        <f aca="false" t="array" ref="P83:P83">ROUND(INDEX(H83:O83,MATCH($P$114&amp;$P$115,$H$112:$O$112&amp;$H$114:$O$114,0)),4)</f>
        <v>0.0139</v>
      </c>
      <c r="Q83" s="69"/>
    </row>
    <row r="84" s="10" customFormat="true" ht="29.25" hidden="false" customHeight="true" outlineLevel="0" collapsed="false">
      <c r="A84" s="2"/>
      <c r="B84" s="11" t="s">
        <v>8</v>
      </c>
      <c r="C84" s="12" t="s">
        <v>145</v>
      </c>
      <c r="D84" s="91" t="s">
        <v>146</v>
      </c>
      <c r="E84" s="37" t="s">
        <v>147</v>
      </c>
      <c r="F84" s="37" t="s">
        <v>148</v>
      </c>
      <c r="G84" s="8"/>
      <c r="H84" s="127" t="n">
        <f aca="false">((H73/$D$4)/$D$7*H74)</f>
        <v>0.0002</v>
      </c>
      <c r="I84" s="68" t="n">
        <f aca="false">H84</f>
        <v>0.0002</v>
      </c>
      <c r="J84" s="68" t="n">
        <f aca="false">I84</f>
        <v>0.0002</v>
      </c>
      <c r="K84" s="68" t="n">
        <f aca="false">J84</f>
        <v>0.0002</v>
      </c>
      <c r="L84" s="68" t="n">
        <f aca="false">K84</f>
        <v>0.0002</v>
      </c>
      <c r="M84" s="68" t="n">
        <f aca="false">L84</f>
        <v>0.0002</v>
      </c>
      <c r="N84" s="68" t="n">
        <f aca="false">M84</f>
        <v>0.0002</v>
      </c>
      <c r="O84" s="68" t="n">
        <f aca="false">N84</f>
        <v>0.0002</v>
      </c>
      <c r="P84" s="68" t="n">
        <f aca="false" t="array" ref="P84:P84">ROUND(INDEX(H84:O84,MATCH($P$114&amp;$P$115,$H$112:$O$112&amp;$H$114:$O$114,0)),4)</f>
        <v>0.0002</v>
      </c>
      <c r="Q84" s="69"/>
    </row>
    <row r="85" s="10" customFormat="true" ht="26.25" hidden="false" customHeight="true" outlineLevel="0" collapsed="false">
      <c r="A85" s="2"/>
      <c r="B85" s="11" t="s">
        <v>10</v>
      </c>
      <c r="C85" s="12" t="s">
        <v>149</v>
      </c>
      <c r="D85" s="91" t="s">
        <v>150</v>
      </c>
      <c r="E85" s="37" t="s">
        <v>151</v>
      </c>
      <c r="F85" s="37" t="s">
        <v>152</v>
      </c>
      <c r="G85" s="8"/>
      <c r="H85" s="127" t="n">
        <f aca="false">H75/$D$4/$D$7</f>
        <v>0.0082</v>
      </c>
      <c r="I85" s="68" t="n">
        <f aca="false">H85</f>
        <v>0.0082</v>
      </c>
      <c r="J85" s="68" t="n">
        <f aca="false">I85</f>
        <v>0.0082</v>
      </c>
      <c r="K85" s="68" t="n">
        <f aca="false">J85</f>
        <v>0.0082</v>
      </c>
      <c r="L85" s="68" t="n">
        <f aca="false">K85</f>
        <v>0.0082</v>
      </c>
      <c r="M85" s="68" t="n">
        <f aca="false">L85</f>
        <v>0.0082</v>
      </c>
      <c r="N85" s="68" t="n">
        <f aca="false">M85</f>
        <v>0.0082</v>
      </c>
      <c r="O85" s="68" t="n">
        <f aca="false">N85</f>
        <v>0.0082</v>
      </c>
      <c r="P85" s="68" t="n">
        <f aca="false" t="array" ref="P85:P85">ROUND(INDEX(H85:O85,MATCH($P$114&amp;$P$115,$H$112:$O$112&amp;$H$114:$O$114,0)),4)</f>
        <v>0.0082</v>
      </c>
      <c r="Q85" s="69"/>
    </row>
    <row r="86" s="10" customFormat="true" ht="51.75" hidden="false" customHeight="true" outlineLevel="0" collapsed="false">
      <c r="A86" s="2"/>
      <c r="B86" s="11" t="s">
        <v>12</v>
      </c>
      <c r="C86" s="128" t="s">
        <v>153</v>
      </c>
      <c r="D86" s="91" t="s">
        <v>154</v>
      </c>
      <c r="E86" s="37" t="s">
        <v>155</v>
      </c>
      <c r="F86" s="37" t="s">
        <v>156</v>
      </c>
      <c r="G86" s="8"/>
      <c r="H86" s="127" t="n">
        <f aca="false">(H77/$D$4/$D$7)*H76</f>
        <v>0.0003</v>
      </c>
      <c r="I86" s="68" t="n">
        <f aca="false">H86</f>
        <v>0.0003</v>
      </c>
      <c r="J86" s="68" t="n">
        <f aca="false">I86</f>
        <v>0.0003</v>
      </c>
      <c r="K86" s="68" t="n">
        <f aca="false">J86</f>
        <v>0.0003</v>
      </c>
      <c r="L86" s="68" t="n">
        <f aca="false">K86</f>
        <v>0.0003</v>
      </c>
      <c r="M86" s="68" t="n">
        <f aca="false">L86</f>
        <v>0.0003</v>
      </c>
      <c r="N86" s="68" t="n">
        <f aca="false">M86</f>
        <v>0.0003</v>
      </c>
      <c r="O86" s="68" t="n">
        <f aca="false">N86</f>
        <v>0.0003</v>
      </c>
      <c r="P86" s="68" t="n">
        <f aca="false" t="array" ref="P86:P86">ROUND(INDEX(H86:O86,MATCH($P$114&amp;$P$115,$H$112:$O$112&amp;$H$114:$O$114,0)),4)</f>
        <v>0.0003</v>
      </c>
      <c r="Q86" s="69"/>
    </row>
    <row r="87" s="10" customFormat="true" ht="45.75" hidden="false" customHeight="true" outlineLevel="0" collapsed="false">
      <c r="A87" s="2"/>
      <c r="B87" s="11" t="s">
        <v>14</v>
      </c>
      <c r="C87" s="12" t="s">
        <v>157</v>
      </c>
      <c r="D87" s="91" t="s">
        <v>158</v>
      </c>
      <c r="E87" s="37" t="s">
        <v>159</v>
      </c>
      <c r="F87" s="37" t="s">
        <v>160</v>
      </c>
      <c r="G87" s="8"/>
      <c r="H87" s="127" t="n">
        <f aca="false">((1/12)+((1/3)*(1/12)))*H79</f>
        <v>0.0007</v>
      </c>
      <c r="I87" s="68" t="n">
        <f aca="false">H87</f>
        <v>0.0007</v>
      </c>
      <c r="J87" s="68" t="n">
        <f aca="false">I87</f>
        <v>0.0007</v>
      </c>
      <c r="K87" s="68" t="n">
        <f aca="false">J87</f>
        <v>0.0007</v>
      </c>
      <c r="L87" s="68" t="n">
        <f aca="false">K87</f>
        <v>0.0007</v>
      </c>
      <c r="M87" s="68" t="n">
        <f aca="false">L87</f>
        <v>0.0007</v>
      </c>
      <c r="N87" s="68" t="n">
        <f aca="false">M87</f>
        <v>0.0007</v>
      </c>
      <c r="O87" s="68" t="n">
        <f aca="false">N87</f>
        <v>0.0007</v>
      </c>
      <c r="P87" s="68" t="n">
        <f aca="false" t="array" ref="P87:P87">ROUND(INDEX(H87:O87,MATCH($P$114&amp;$P$115,$H$112:$O$112&amp;$H$114:$O$114,0)),4)</f>
        <v>0.0007</v>
      </c>
      <c r="Q87" s="69"/>
    </row>
    <row r="88" s="10" customFormat="true" ht="28.5" hidden="false" customHeight="true" outlineLevel="0" collapsed="false">
      <c r="A88" s="2"/>
      <c r="B88" s="11" t="s">
        <v>16</v>
      </c>
      <c r="C88" s="12" t="s">
        <v>161</v>
      </c>
      <c r="D88" s="91" t="s">
        <v>162</v>
      </c>
      <c r="E88" s="37"/>
      <c r="F88" s="37"/>
      <c r="G88" s="8"/>
      <c r="H88" s="129" t="n">
        <f aca="false" t="array" ref="H88:H92">(H83:H87)*H39</f>
        <v>0.0051</v>
      </c>
      <c r="I88" s="129" t="n">
        <f aca="false" t="array" ref="I88:I92">(I83:I87)*I39</f>
        <v>0.0051</v>
      </c>
      <c r="J88" s="129" t="n">
        <f aca="false" t="array" ref="J88:J92">(J83:J87)*J39</f>
        <v>0.0043</v>
      </c>
      <c r="K88" s="129" t="n">
        <f aca="false" t="array" ref="K88:K92">(K83:K87)*K39</f>
        <v>0.0043</v>
      </c>
      <c r="L88" s="129" t="n">
        <f aca="false" t="array" ref="L88:L92">(L83:L87)*L39</f>
        <v>0.0043</v>
      </c>
      <c r="M88" s="129" t="n">
        <f aca="false" t="array" ref="M88:M92">(M83:M87)*M39</f>
        <v>0.0043</v>
      </c>
      <c r="N88" s="129" t="n">
        <f aca="false" t="array" ref="N88:N92">(N83:N87)*N39</f>
        <v>0.0043</v>
      </c>
      <c r="O88" s="129" t="n">
        <f aca="false" t="array" ref="O88:O92">(O83:O87)*O39</f>
        <v>0.0043</v>
      </c>
      <c r="P88" s="129" t="n">
        <f aca="false" t="array" ref="P88:P92">(P83:P87)*P39</f>
        <v>0.0051</v>
      </c>
      <c r="Q88" s="69"/>
    </row>
    <row r="89" customFormat="false" ht="3.75" hidden="false" customHeight="true" outlineLevel="0" collapsed="false">
      <c r="H89" s="130" t="n">
        <v>7.36E-005</v>
      </c>
      <c r="I89" s="130" t="n">
        <v>7.36E-005</v>
      </c>
      <c r="J89" s="130" t="n">
        <v>6.2E-005</v>
      </c>
      <c r="K89" s="130" t="n">
        <v>6.2E-005</v>
      </c>
      <c r="L89" s="130" t="n">
        <v>6.2E-005</v>
      </c>
      <c r="M89" s="130" t="n">
        <v>6.2E-005</v>
      </c>
      <c r="N89" s="130" t="n">
        <v>6.2E-005</v>
      </c>
      <c r="O89" s="130" t="n">
        <v>6.2E-005</v>
      </c>
      <c r="P89" s="130" t="n">
        <v>7.36E-005</v>
      </c>
    </row>
    <row r="90" s="63" customFormat="true" ht="15" hidden="false" customHeight="true" outlineLevel="0" collapsed="false">
      <c r="B90" s="59"/>
      <c r="C90" s="57" t="s">
        <v>163</v>
      </c>
      <c r="D90" s="57"/>
      <c r="E90" s="57"/>
      <c r="F90" s="58"/>
      <c r="G90" s="30"/>
      <c r="H90" s="59" t="n">
        <v>0.0030176</v>
      </c>
      <c r="I90" s="60" t="n">
        <v>0.0030176</v>
      </c>
      <c r="J90" s="60" t="n">
        <v>0.002542</v>
      </c>
      <c r="K90" s="60" t="n">
        <v>0.002542</v>
      </c>
      <c r="L90" s="60" t="n">
        <v>0.002542</v>
      </c>
      <c r="M90" s="60" t="n">
        <v>0.002542</v>
      </c>
      <c r="N90" s="60" t="n">
        <v>0.002542</v>
      </c>
      <c r="O90" s="60" t="n">
        <v>0.002542</v>
      </c>
      <c r="P90" s="61" t="n">
        <v>0.0030176</v>
      </c>
    </row>
    <row r="91" s="10" customFormat="true" ht="66.75" hidden="false" customHeight="true" outlineLevel="0" collapsed="false">
      <c r="B91" s="34" t="s">
        <v>4</v>
      </c>
      <c r="C91" s="35" t="s">
        <v>164</v>
      </c>
      <c r="D91" s="91" t="s">
        <v>165</v>
      </c>
      <c r="E91" s="37" t="s">
        <v>166</v>
      </c>
      <c r="F91" s="37" t="s">
        <v>167</v>
      </c>
      <c r="G91" s="8"/>
      <c r="H91" s="131" t="n">
        <v>0.0001104</v>
      </c>
      <c r="I91" s="131" t="n">
        <v>0.0001104</v>
      </c>
      <c r="J91" s="131" t="n">
        <v>9.3E-005</v>
      </c>
      <c r="K91" s="131" t="n">
        <v>9.3E-005</v>
      </c>
      <c r="L91" s="131" t="n">
        <v>9.3E-005</v>
      </c>
      <c r="M91" s="131" t="n">
        <v>9.3E-005</v>
      </c>
      <c r="N91" s="131" t="n">
        <v>9.3E-005</v>
      </c>
      <c r="O91" s="131" t="n">
        <v>9.3E-005</v>
      </c>
      <c r="P91" s="132" t="n">
        <v>0</v>
      </c>
      <c r="Q91" s="69"/>
    </row>
    <row r="92" s="10" customFormat="true" ht="45" hidden="false" customHeight="true" outlineLevel="0" collapsed="false">
      <c r="B92" s="34" t="s">
        <v>6</v>
      </c>
      <c r="C92" s="35" t="s">
        <v>168</v>
      </c>
      <c r="D92" s="91" t="s">
        <v>169</v>
      </c>
      <c r="E92" s="37" t="s">
        <v>166</v>
      </c>
      <c r="F92" s="37" t="s">
        <v>170</v>
      </c>
      <c r="G92" s="8"/>
      <c r="H92" s="131" t="n">
        <v>0.0002576</v>
      </c>
      <c r="I92" s="131" t="n">
        <v>0.0002576</v>
      </c>
      <c r="J92" s="131" t="n">
        <v>0.000217</v>
      </c>
      <c r="K92" s="131" t="n">
        <v>0.000217</v>
      </c>
      <c r="L92" s="131" t="n">
        <v>0.000217</v>
      </c>
      <c r="M92" s="131" t="n">
        <v>0.000217</v>
      </c>
      <c r="N92" s="131" t="n">
        <v>0.000217</v>
      </c>
      <c r="O92" s="131" t="n">
        <v>0.000217</v>
      </c>
      <c r="P92" s="132" t="n">
        <v>0</v>
      </c>
      <c r="Q92" s="69"/>
    </row>
    <row r="93" s="10" customFormat="true" ht="15" hidden="false" customHeight="true" outlineLevel="0" collapsed="false">
      <c r="B93" s="133"/>
      <c r="C93" s="134"/>
      <c r="D93" s="135"/>
      <c r="E93" s="136"/>
      <c r="F93" s="137"/>
      <c r="G93" s="8"/>
      <c r="H93" s="130"/>
      <c r="I93" s="130"/>
      <c r="J93" s="130"/>
      <c r="K93" s="130"/>
      <c r="L93" s="130"/>
      <c r="M93" s="130"/>
      <c r="N93" s="130"/>
      <c r="O93" s="130"/>
      <c r="P93" s="130"/>
    </row>
    <row r="94" s="10" customFormat="true" ht="15" hidden="false" customHeight="true" outlineLevel="0" collapsed="false">
      <c r="B94" s="133"/>
      <c r="C94" s="134"/>
      <c r="D94" s="135"/>
      <c r="E94" s="136"/>
      <c r="F94" s="137"/>
      <c r="G94" s="8"/>
      <c r="H94" s="138"/>
      <c r="I94" s="138"/>
      <c r="J94" s="138"/>
      <c r="K94" s="138"/>
      <c r="L94" s="138"/>
      <c r="M94" s="138"/>
      <c r="N94" s="138"/>
      <c r="O94" s="138"/>
      <c r="P94" s="139"/>
      <c r="Q94" s="69"/>
    </row>
    <row r="95" s="30" customFormat="true" ht="15" hidden="false" customHeight="true" outlineLevel="0" collapsed="false">
      <c r="B95" s="44"/>
      <c r="C95" s="31" t="s">
        <v>171</v>
      </c>
      <c r="D95" s="31"/>
      <c r="E95" s="31"/>
      <c r="F95" s="32"/>
      <c r="H95" s="44"/>
      <c r="I95" s="45"/>
      <c r="J95" s="45"/>
      <c r="K95" s="45"/>
      <c r="L95" s="45"/>
      <c r="M95" s="45"/>
      <c r="N95" s="45"/>
      <c r="O95" s="45"/>
      <c r="P95" s="46"/>
    </row>
    <row r="96" s="30" customFormat="true" ht="3.75" hidden="false" customHeight="true" outlineLevel="0" collapsed="false">
      <c r="F96" s="140"/>
      <c r="H96" s="141"/>
      <c r="I96" s="141"/>
      <c r="J96" s="141"/>
      <c r="K96" s="141"/>
      <c r="L96" s="141"/>
      <c r="M96" s="141"/>
      <c r="N96" s="141"/>
      <c r="O96" s="141"/>
      <c r="P96" s="141"/>
    </row>
    <row r="97" s="63" customFormat="true" ht="15" hidden="false" customHeight="true" outlineLevel="0" collapsed="false">
      <c r="B97" s="59"/>
      <c r="C97" s="57" t="s">
        <v>172</v>
      </c>
      <c r="D97" s="57"/>
      <c r="E97" s="57"/>
      <c r="F97" s="58"/>
      <c r="G97" s="30"/>
      <c r="H97" s="59"/>
      <c r="I97" s="60"/>
      <c r="J97" s="60"/>
      <c r="K97" s="60"/>
      <c r="L97" s="60"/>
      <c r="M97" s="60"/>
      <c r="N97" s="60"/>
      <c r="O97" s="60"/>
      <c r="P97" s="61"/>
    </row>
    <row r="98" s="10" customFormat="true" ht="59.25" hidden="false" customHeight="true" outlineLevel="0" collapsed="false">
      <c r="A98" s="2"/>
      <c r="B98" s="11" t="s">
        <v>4</v>
      </c>
      <c r="C98" s="12" t="s">
        <v>173</v>
      </c>
      <c r="D98" s="142"/>
      <c r="E98" s="142"/>
      <c r="F98" s="37" t="s">
        <v>174</v>
      </c>
      <c r="G98" s="8"/>
      <c r="H98" s="127" t="n">
        <v>0.05</v>
      </c>
      <c r="I98" s="68" t="n">
        <f aca="false">H98</f>
        <v>0.05</v>
      </c>
      <c r="J98" s="68" t="n">
        <f aca="false">I98</f>
        <v>0.05</v>
      </c>
      <c r="K98" s="68" t="n">
        <f aca="false">J98</f>
        <v>0.05</v>
      </c>
      <c r="L98" s="68" t="n">
        <f aca="false">K98</f>
        <v>0.05</v>
      </c>
      <c r="M98" s="68" t="n">
        <f aca="false">L98</f>
        <v>0.05</v>
      </c>
      <c r="N98" s="68" t="n">
        <f aca="false">M98</f>
        <v>0.05</v>
      </c>
      <c r="O98" s="68" t="n">
        <f aca="false">N98</f>
        <v>0.05</v>
      </c>
      <c r="P98" s="68" t="n">
        <f aca="false" t="array" ref="P98:P98">INDEX(H98:O98,MATCH($P$114&amp;$P$115,$H$112:$O$112&amp;$H$114:$O$114,0))</f>
        <v>0.05</v>
      </c>
      <c r="Q98" s="69"/>
    </row>
    <row r="99" s="10" customFormat="true" ht="43.5" hidden="false" customHeight="true" outlineLevel="0" collapsed="false">
      <c r="A99" s="2"/>
      <c r="B99" s="11" t="s">
        <v>6</v>
      </c>
      <c r="C99" s="12" t="s">
        <v>175</v>
      </c>
      <c r="D99" s="142"/>
      <c r="E99" s="142"/>
      <c r="F99" s="37" t="s">
        <v>176</v>
      </c>
      <c r="G99" s="8"/>
      <c r="H99" s="127" t="n">
        <v>0.1</v>
      </c>
      <c r="I99" s="68" t="n">
        <f aca="false">H99</f>
        <v>0.1</v>
      </c>
      <c r="J99" s="68" t="n">
        <f aca="false">I99</f>
        <v>0.1</v>
      </c>
      <c r="K99" s="68" t="n">
        <f aca="false">J99</f>
        <v>0.1</v>
      </c>
      <c r="L99" s="68" t="n">
        <f aca="false">K99</f>
        <v>0.1</v>
      </c>
      <c r="M99" s="68" t="n">
        <f aca="false">L99</f>
        <v>0.1</v>
      </c>
      <c r="N99" s="68" t="n">
        <f aca="false">M99</f>
        <v>0.1</v>
      </c>
      <c r="O99" s="68" t="n">
        <f aca="false">N99</f>
        <v>0.1</v>
      </c>
      <c r="P99" s="68" t="n">
        <f aca="false" t="array" ref="P99:P99">INDEX(H99:O99,MATCH($P$114&amp;$P$115,$H$112:$O$112&amp;$H$114:$O$114,0))</f>
        <v>0.1</v>
      </c>
      <c r="Q99" s="69"/>
    </row>
    <row r="100" customFormat="false" ht="28.5" hidden="false" customHeight="true" outlineLevel="0" collapsed="false">
      <c r="D100" s="143"/>
      <c r="E100" s="143"/>
      <c r="F100" s="143"/>
      <c r="H100" s="130"/>
      <c r="I100" s="130"/>
      <c r="J100" s="130"/>
      <c r="K100" s="130"/>
      <c r="L100" s="130"/>
      <c r="M100" s="130"/>
      <c r="N100" s="130"/>
      <c r="O100" s="130"/>
      <c r="P100" s="130"/>
    </row>
    <row r="101" customFormat="false" ht="31.5" hidden="false" customHeight="true" outlineLevel="0" collapsed="false">
      <c r="D101" s="143"/>
      <c r="E101" s="143"/>
      <c r="F101" s="143"/>
      <c r="H101" s="130"/>
      <c r="I101" s="130"/>
      <c r="J101" s="130"/>
      <c r="K101" s="130"/>
      <c r="L101" s="130"/>
      <c r="M101" s="130"/>
      <c r="N101" s="130"/>
      <c r="O101" s="130"/>
      <c r="P101" s="130"/>
    </row>
    <row r="102" s="63" customFormat="true" ht="15" hidden="false" customHeight="true" outlineLevel="0" collapsed="false">
      <c r="B102" s="59"/>
      <c r="C102" s="57" t="s">
        <v>177</v>
      </c>
      <c r="D102" s="144" t="s">
        <v>178</v>
      </c>
      <c r="E102" s="144" t="s">
        <v>179</v>
      </c>
      <c r="F102" s="145"/>
      <c r="G102" s="30"/>
      <c r="H102" s="59"/>
      <c r="I102" s="60"/>
      <c r="J102" s="60"/>
      <c r="K102" s="60"/>
      <c r="L102" s="60"/>
      <c r="M102" s="60"/>
      <c r="N102" s="60"/>
      <c r="O102" s="60"/>
      <c r="P102" s="61"/>
    </row>
    <row r="103" s="63" customFormat="true" ht="25.5" hidden="false" customHeight="true" outlineLevel="0" collapsed="false">
      <c r="A103" s="55"/>
      <c r="B103" s="146"/>
      <c r="C103" s="147"/>
      <c r="D103" s="142"/>
      <c r="E103" s="148"/>
      <c r="F103" s="149"/>
      <c r="G103" s="30"/>
      <c r="H103" s="150" t="s">
        <v>180</v>
      </c>
      <c r="I103" s="150" t="s">
        <v>46</v>
      </c>
      <c r="J103" s="151" t="s">
        <v>47</v>
      </c>
      <c r="K103" s="151"/>
      <c r="L103" s="151"/>
      <c r="M103" s="151"/>
      <c r="N103" s="151"/>
      <c r="O103" s="151"/>
      <c r="P103" s="151"/>
      <c r="Q103" s="62"/>
    </row>
    <row r="104" s="10" customFormat="true" ht="60.75" hidden="false" customHeight="true" outlineLevel="0" collapsed="false">
      <c r="A104" s="2"/>
      <c r="B104" s="34" t="s">
        <v>4</v>
      </c>
      <c r="C104" s="35" t="s">
        <v>181</v>
      </c>
      <c r="E104" s="152" t="s">
        <v>182</v>
      </c>
      <c r="F104" s="37" t="s">
        <v>183</v>
      </c>
      <c r="G104" s="8"/>
      <c r="H104" s="68" t="n">
        <v>0.03</v>
      </c>
      <c r="I104" s="127" t="n">
        <v>0.076</v>
      </c>
      <c r="J104" s="153" t="n">
        <f aca="false">((((J113*J115)-J114)/J113)*J118)</f>
        <v>0.008</v>
      </c>
      <c r="K104" s="153" t="n">
        <f aca="false">((((K113*K115)-K114)/K113)*K118)</f>
        <v>0.0139</v>
      </c>
      <c r="L104" s="153" t="n">
        <f aca="false">((((L113*L115)-L114)/L113)*L118)</f>
        <v>0.0167</v>
      </c>
      <c r="M104" s="153" t="n">
        <f aca="false">((((M113*M115)-M114)/M113)*M118)</f>
        <v>0.0223</v>
      </c>
      <c r="N104" s="153" t="n">
        <f aca="false">((((N113*N115)-N114)/N113)*N118)</f>
        <v>0.0305</v>
      </c>
      <c r="O104" s="153" t="n">
        <f aca="false">((((O113*O115)-O114)/O113)*O118)</f>
        <v>0.0324</v>
      </c>
      <c r="P104" s="68" t="n">
        <f aca="false">IF('PLANILHA POSTOS '!$D$11&lt;='BASE APOIO-NOTAS EXPLICATIVAS '!$J$113,'BASE APOIO-NOTAS EXPLICATIVAS '!J104,IF('PLANILHA POSTOS '!$D$11&lt;='BASE APOIO-NOTAS EXPLICATIVAS '!$K$113,'BASE APOIO-NOTAS EXPLICATIVAS '!K104,IF('PLANILHA POSTOS '!$D$11&lt;='BASE APOIO-NOTAS EXPLICATIVAS '!$L$113,'BASE APOIO-NOTAS EXPLICATIVAS '!L104,IF('PLANILHA POSTOS '!$D$11&lt;='BASE APOIO-NOTAS EXPLICATIVAS '!$M$113,'BASE APOIO-NOTAS EXPLICATIVAS '!M104,IF('PLANILHA POSTOS '!$D$11&lt;='BASE APOIO-NOTAS EXPLICATIVAS '!$N$113,'BASE APOIO-NOTAS EXPLICATIVAS '!N104,IF('PLANILHA POSTOS '!$D$11&lt;='BASE APOIO-NOTAS EXPLICATIVAS '!$O$113,'BASE APOIO-NOTAS EXPLICATIVAS '!O104))))))</f>
        <v>0.008</v>
      </c>
      <c r="Q104" s="69"/>
    </row>
    <row r="105" s="10" customFormat="true" ht="57" hidden="false" customHeight="true" outlineLevel="0" collapsed="false">
      <c r="A105" s="2"/>
      <c r="B105" s="34" t="s">
        <v>6</v>
      </c>
      <c r="C105" s="35" t="s">
        <v>184</v>
      </c>
      <c r="D105" s="142"/>
      <c r="E105" s="152"/>
      <c r="F105" s="37" t="s">
        <v>183</v>
      </c>
      <c r="G105" s="8"/>
      <c r="H105" s="68" t="n">
        <v>0.0065</v>
      </c>
      <c r="I105" s="127" t="n">
        <v>0.0165</v>
      </c>
      <c r="J105" s="153" t="n">
        <f aca="false">((((J113*J115)-J114)/J113)*J119)</f>
        <v>0.0017</v>
      </c>
      <c r="K105" s="153" t="n">
        <f aca="false">((((K113*K115)-K114)/K113)*K119)</f>
        <v>0.003</v>
      </c>
      <c r="L105" s="153" t="n">
        <f aca="false">((((L113*L115)-L114)/L113)*L119)</f>
        <v>0.0036</v>
      </c>
      <c r="M105" s="153" t="n">
        <f aca="false">((((M113*M115)-M114)/M113)*M119)</f>
        <v>0.0048</v>
      </c>
      <c r="N105" s="153" t="n">
        <f aca="false">((((N113*N115)-N114)/N113)*N119)</f>
        <v>0.0066</v>
      </c>
      <c r="O105" s="153" t="n">
        <f aca="false">((((O113*O115)-O114)/O113)*O119)</f>
        <v>0.007</v>
      </c>
      <c r="P105" s="68" t="n">
        <f aca="false">IF('PLANILHA POSTOS '!$D$11&lt;='BASE APOIO-NOTAS EXPLICATIVAS '!$J$113,'BASE APOIO-NOTAS EXPLICATIVAS '!J105,IF('PLANILHA POSTOS '!$D$11&lt;='BASE APOIO-NOTAS EXPLICATIVAS '!$K$113,'BASE APOIO-NOTAS EXPLICATIVAS '!K105,IF('PLANILHA POSTOS '!$D$11&lt;='BASE APOIO-NOTAS EXPLICATIVAS '!$L$113,'BASE APOIO-NOTAS EXPLICATIVAS '!L105,IF('PLANILHA POSTOS '!$D$11&lt;='BASE APOIO-NOTAS EXPLICATIVAS '!$M$113,'BASE APOIO-NOTAS EXPLICATIVAS '!M105,IF('PLANILHA POSTOS '!$D$11&lt;='BASE APOIO-NOTAS EXPLICATIVAS '!$N$113,'BASE APOIO-NOTAS EXPLICATIVAS '!N105,IF('PLANILHA POSTOS '!$D$11&lt;='BASE APOIO-NOTAS EXPLICATIVAS '!$O$113,'BASE APOIO-NOTAS EXPLICATIVAS '!O105))))))</f>
        <v>0.0017</v>
      </c>
      <c r="Q105" s="69"/>
    </row>
    <row r="106" s="10" customFormat="true" ht="54" hidden="false" customHeight="true" outlineLevel="0" collapsed="false">
      <c r="A106" s="2"/>
      <c r="B106" s="34" t="s">
        <v>8</v>
      </c>
      <c r="C106" s="35" t="s">
        <v>185</v>
      </c>
      <c r="E106" s="142"/>
      <c r="F106" s="37" t="s">
        <v>183</v>
      </c>
      <c r="G106" s="8"/>
      <c r="H106" s="68" t="n">
        <v>0.05</v>
      </c>
      <c r="I106" s="127" t="n">
        <v>0.05</v>
      </c>
      <c r="J106" s="153" t="n">
        <f aca="false">((((J113*J115)-J114)/J113)*J120)</f>
        <v>0.02</v>
      </c>
      <c r="K106" s="153" t="n">
        <f aca="false">((((K113*K115)-K114)/K113)*K120)</f>
        <v>0.027</v>
      </c>
      <c r="L106" s="153" t="n">
        <f aca="false">((((L113*L115)-L114)/L113)*L120)</f>
        <v>0.0339</v>
      </c>
      <c r="M106" s="153" t="n">
        <f aca="false">((((M113*M115)-M114)/M113)*M120)</f>
        <v>0.0472</v>
      </c>
      <c r="N106" s="153" t="n">
        <f aca="false">((((N113*N115)-N114)/N113)*N120)</f>
        <v>0.0676</v>
      </c>
      <c r="O106" s="153" t="n">
        <f aca="false">((((O113*O115)-O114)/O113)*O120)</f>
        <v>0.063</v>
      </c>
      <c r="P106" s="127" t="n">
        <f aca="false">IF('PLANILHA POSTOS '!$D$11&lt;='BASE APOIO-NOTAS EXPLICATIVAS '!$J$113,'BASE APOIO-NOTAS EXPLICATIVAS '!J106,IF('PLANILHA POSTOS '!$D$11&lt;='BASE APOIO-NOTAS EXPLICATIVAS '!$K$113,'BASE APOIO-NOTAS EXPLICATIVAS '!K106,IF('PLANILHA POSTOS '!$D$11&lt;='BASE APOIO-NOTAS EXPLICATIVAS '!$L$113,'BASE APOIO-NOTAS EXPLICATIVAS '!L106,IF('PLANILHA POSTOS '!$D$11&lt;='BASE APOIO-NOTAS EXPLICATIVAS '!$M$113,'BASE APOIO-NOTAS EXPLICATIVAS '!M106,IF('PLANILHA POSTOS '!$D$11&lt;='BASE APOIO-NOTAS EXPLICATIVAS '!$N$113,'BASE APOIO-NOTAS EXPLICATIVAS '!N106,IF('PLANILHA POSTOS '!$D$11&lt;='BASE APOIO-NOTAS EXPLICATIVAS '!$O$113,'BASE APOIO-NOTAS EXPLICATIVAS '!O106))))))</f>
        <v>0.02</v>
      </c>
      <c r="Q106" s="69"/>
    </row>
    <row r="107" s="10" customFormat="true" ht="52.5" hidden="false" customHeight="true" outlineLevel="0" collapsed="false">
      <c r="B107" s="34" t="s">
        <v>10</v>
      </c>
      <c r="C107" s="35" t="s">
        <v>186</v>
      </c>
      <c r="D107" s="142"/>
      <c r="E107" s="142"/>
      <c r="F107" s="37"/>
      <c r="G107" s="8"/>
      <c r="H107" s="68"/>
      <c r="I107" s="68"/>
      <c r="J107" s="68"/>
      <c r="K107" s="68"/>
      <c r="L107" s="68"/>
      <c r="M107" s="68"/>
      <c r="N107" s="68"/>
      <c r="O107" s="68"/>
      <c r="P107" s="68"/>
    </row>
    <row r="108" s="10" customFormat="true" ht="14.25" hidden="false" customHeight="true" outlineLevel="0" collapsed="false">
      <c r="B108" s="47"/>
      <c r="C108" s="88"/>
      <c r="D108" s="47"/>
      <c r="E108" s="47"/>
      <c r="F108" s="49"/>
      <c r="G108" s="8"/>
      <c r="H108" s="9"/>
      <c r="I108" s="9"/>
      <c r="J108" s="9"/>
      <c r="K108" s="9"/>
      <c r="L108" s="9"/>
      <c r="M108" s="9"/>
      <c r="N108" s="9"/>
      <c r="O108" s="9"/>
      <c r="P108" s="9"/>
    </row>
    <row r="110" customFormat="false" ht="15" hidden="false" customHeight="true" outlineLevel="0" collapsed="false">
      <c r="B110" s="154"/>
      <c r="C110" s="155"/>
      <c r="D110" s="156" t="s">
        <v>187</v>
      </c>
      <c r="E110" s="156" t="s">
        <v>188</v>
      </c>
      <c r="F110" s="157" t="s">
        <v>189</v>
      </c>
      <c r="G110" s="8"/>
      <c r="H110" s="156" t="s">
        <v>190</v>
      </c>
      <c r="I110" s="156"/>
      <c r="J110" s="156"/>
      <c r="K110" s="156"/>
      <c r="L110" s="156"/>
      <c r="M110" s="156"/>
      <c r="N110" s="156"/>
      <c r="O110" s="156"/>
      <c r="P110" s="156"/>
    </row>
    <row r="111" customFormat="false" ht="15" hidden="false" customHeight="true" outlineLevel="0" collapsed="false">
      <c r="B111" s="154"/>
      <c r="C111" s="155"/>
      <c r="D111" s="156"/>
      <c r="E111" s="156"/>
      <c r="F111" s="157"/>
      <c r="G111" s="8"/>
      <c r="H111" s="156" t="s">
        <v>2</v>
      </c>
      <c r="I111" s="156" t="s">
        <v>0</v>
      </c>
      <c r="J111" s="158" t="s">
        <v>191</v>
      </c>
      <c r="K111" s="156" t="s">
        <v>192</v>
      </c>
      <c r="L111" s="156" t="s">
        <v>192</v>
      </c>
      <c r="M111" s="156" t="s">
        <v>192</v>
      </c>
      <c r="N111" s="156" t="s">
        <v>192</v>
      </c>
      <c r="O111" s="156" t="s">
        <v>192</v>
      </c>
      <c r="P111" s="156" t="s">
        <v>193</v>
      </c>
    </row>
    <row r="112" customFormat="false" ht="15" hidden="false" customHeight="false" outlineLevel="0" collapsed="false">
      <c r="B112" s="154"/>
      <c r="C112" s="155"/>
      <c r="D112" s="156"/>
      <c r="E112" s="156"/>
      <c r="F112" s="157"/>
      <c r="G112" s="8"/>
      <c r="H112" s="156"/>
      <c r="I112" s="156"/>
      <c r="J112" s="156" t="s">
        <v>194</v>
      </c>
      <c r="K112" s="156" t="s">
        <v>195</v>
      </c>
      <c r="L112" s="156" t="s">
        <v>196</v>
      </c>
      <c r="M112" s="156" t="s">
        <v>197</v>
      </c>
      <c r="N112" s="156" t="s">
        <v>198</v>
      </c>
      <c r="O112" s="156" t="s">
        <v>199</v>
      </c>
      <c r="P112" s="156"/>
    </row>
    <row r="113" customFormat="false" ht="15" hidden="false" customHeight="false" outlineLevel="0" collapsed="false">
      <c r="B113" s="159"/>
      <c r="C113" s="160" t="s">
        <v>200</v>
      </c>
      <c r="D113" s="161"/>
      <c r="E113" s="161"/>
      <c r="F113" s="162"/>
      <c r="G113" s="8"/>
      <c r="H113" s="163"/>
      <c r="I113" s="164"/>
      <c r="J113" s="165" t="n">
        <v>180000</v>
      </c>
      <c r="K113" s="165" t="n">
        <v>360000</v>
      </c>
      <c r="L113" s="165" t="n">
        <v>720000</v>
      </c>
      <c r="M113" s="165" t="n">
        <v>1800000</v>
      </c>
      <c r="N113" s="165" t="n">
        <v>3600000</v>
      </c>
      <c r="O113" s="165" t="n">
        <v>4800000</v>
      </c>
      <c r="P113" s="166"/>
    </row>
    <row r="114" customFormat="false" ht="15" hidden="false" customHeight="false" outlineLevel="0" collapsed="false">
      <c r="B114" s="159"/>
      <c r="C114" s="160" t="s">
        <v>201</v>
      </c>
      <c r="D114" s="161"/>
      <c r="E114" s="161"/>
      <c r="F114" s="162"/>
      <c r="G114" s="8"/>
      <c r="H114" s="163"/>
      <c r="I114" s="164"/>
      <c r="J114" s="165" t="n">
        <v>0</v>
      </c>
      <c r="K114" s="165" t="n">
        <v>8100</v>
      </c>
      <c r="L114" s="165" t="n">
        <v>12420</v>
      </c>
      <c r="M114" s="165" t="n">
        <v>39780</v>
      </c>
      <c r="N114" s="165" t="n">
        <v>183780</v>
      </c>
      <c r="O114" s="165" t="n">
        <v>828000</v>
      </c>
      <c r="P114" s="165"/>
    </row>
    <row r="115" customFormat="false" ht="15" hidden="false" customHeight="false" outlineLevel="0" collapsed="false">
      <c r="B115" s="159"/>
      <c r="C115" s="160" t="s">
        <v>202</v>
      </c>
      <c r="D115" s="161"/>
      <c r="E115" s="161"/>
      <c r="F115" s="162"/>
      <c r="G115" s="8"/>
      <c r="H115" s="163"/>
      <c r="I115" s="164"/>
      <c r="J115" s="167" t="n">
        <v>0.045</v>
      </c>
      <c r="K115" s="167" t="n">
        <v>0.09</v>
      </c>
      <c r="L115" s="167" t="n">
        <v>0.102</v>
      </c>
      <c r="M115" s="168" t="n">
        <v>0.14</v>
      </c>
      <c r="N115" s="168" t="n">
        <v>0.22</v>
      </c>
      <c r="O115" s="168" t="n">
        <v>0.33</v>
      </c>
      <c r="P115" s="166"/>
    </row>
    <row r="117" customFormat="false" ht="15" hidden="false" customHeight="false" outlineLevel="0" collapsed="false">
      <c r="J117" s="169" t="s">
        <v>194</v>
      </c>
      <c r="K117" s="169" t="s">
        <v>195</v>
      </c>
      <c r="L117" s="169" t="s">
        <v>196</v>
      </c>
      <c r="M117" s="169" t="s">
        <v>197</v>
      </c>
      <c r="N117" s="169" t="s">
        <v>198</v>
      </c>
      <c r="O117" s="169" t="s">
        <v>199</v>
      </c>
      <c r="P117" s="170"/>
    </row>
    <row r="118" customFormat="false" ht="15" hidden="false" customHeight="false" outlineLevel="0" collapsed="false">
      <c r="F118" s="171"/>
      <c r="I118" s="172" t="s">
        <v>181</v>
      </c>
      <c r="J118" s="68" t="n">
        <v>0.1767</v>
      </c>
      <c r="K118" s="68" t="n">
        <v>0.2055</v>
      </c>
      <c r="L118" s="68" t="n">
        <v>0.1973</v>
      </c>
      <c r="M118" s="68" t="n">
        <v>0.189</v>
      </c>
      <c r="N118" s="68" t="n">
        <v>0.1808</v>
      </c>
      <c r="O118" s="68" t="n">
        <v>0.2055</v>
      </c>
      <c r="P118" s="68" t="n">
        <f aca="false" t="array" ref="P118:P118">INDEX(H104:O104,MATCH($P$114&amp;$P$115,$H$112:$O$112&amp;$H$114:$O$114,0))</f>
        <v>0.03</v>
      </c>
    </row>
    <row r="119" customFormat="false" ht="15" hidden="false" customHeight="false" outlineLevel="0" collapsed="false">
      <c r="F119" s="171"/>
      <c r="I119" s="172" t="s">
        <v>203</v>
      </c>
      <c r="J119" s="68" t="n">
        <v>0.0383</v>
      </c>
      <c r="K119" s="68" t="n">
        <v>0.0445</v>
      </c>
      <c r="L119" s="68" t="n">
        <v>0.0427</v>
      </c>
      <c r="M119" s="68" t="n">
        <v>0.041</v>
      </c>
      <c r="N119" s="68" t="n">
        <v>0.0392</v>
      </c>
      <c r="O119" s="68" t="n">
        <v>0.0445</v>
      </c>
      <c r="P119" s="68" t="n">
        <f aca="false" t="array" ref="P119:P119">INDEX(H105:O105,MATCH($P$114&amp;$P$115,$H$112:$O$112&amp;$H$114:$O$114,0))</f>
        <v>0.0065</v>
      </c>
    </row>
    <row r="120" customFormat="false" ht="15" hidden="false" customHeight="false" outlineLevel="0" collapsed="false">
      <c r="F120" s="171"/>
      <c r="I120" s="172" t="s">
        <v>204</v>
      </c>
      <c r="J120" s="68" t="n">
        <v>0.445</v>
      </c>
      <c r="K120" s="68" t="n">
        <v>0.4</v>
      </c>
      <c r="L120" s="68" t="n">
        <v>0.4</v>
      </c>
      <c r="M120" s="68" t="n">
        <v>0.4</v>
      </c>
      <c r="N120" s="68" t="n">
        <v>0.4</v>
      </c>
      <c r="O120" s="68" t="n">
        <v>0.4</v>
      </c>
      <c r="P120" s="68" t="n">
        <f aca="false" t="array" ref="P120:P120">INDEX(H106:O106,MATCH($P$114&amp;$P$115,$H$112:$O$112&amp;$H$114:$O$114,0))</f>
        <v>0.05</v>
      </c>
    </row>
    <row r="121" customFormat="false" ht="15" hidden="false" customHeight="false" outlineLevel="0" collapsed="false">
      <c r="F121" s="173"/>
    </row>
    <row r="122" customFormat="false" ht="15" hidden="false" customHeight="false" outlineLevel="0" collapsed="false">
      <c r="F122" s="173"/>
    </row>
    <row r="123" customFormat="false" ht="15" hidden="false" customHeight="false" outlineLevel="0" collapsed="false">
      <c r="F123" s="173"/>
    </row>
    <row r="124" customFormat="false" ht="15" hidden="false" customHeight="false" outlineLevel="0" collapsed="false">
      <c r="J124" s="174"/>
    </row>
    <row r="126" customFormat="false" ht="15" hidden="false" customHeight="false" outlineLevel="0" collapsed="false">
      <c r="J126" s="174"/>
    </row>
  </sheetData>
  <mergeCells count="15">
    <mergeCell ref="J23:O23"/>
    <mergeCell ref="B35:B37"/>
    <mergeCell ref="F35:F37"/>
    <mergeCell ref="C81:F81"/>
    <mergeCell ref="J103:P103"/>
    <mergeCell ref="E104:E105"/>
    <mergeCell ref="B110:B112"/>
    <mergeCell ref="C110:C112"/>
    <mergeCell ref="D110:D112"/>
    <mergeCell ref="E110:E112"/>
    <mergeCell ref="F110:F112"/>
    <mergeCell ref="H110:P110"/>
    <mergeCell ref="H111:H112"/>
    <mergeCell ref="I111:I112"/>
    <mergeCell ref="P111:P112"/>
  </mergeCells>
  <hyperlinks>
    <hyperlink ref="F82" r:id="rId2" location="/documento/acordao-completo/*/KEY%253AACORDAO-COMPLETO-40423/DTRELEVANCIA%2520desc/0/sinonimos%253Dfalse" display="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&#10;Para fins de cálculo a base a ser utilizada é o total da remuneração para que não haja dupla incidência de férias. adicional de férias e décimo-terceiro.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F0"/>
    <pageSetUpPr fitToPage="true"/>
  </sheetPr>
  <dimension ref="A1:XFD178"/>
  <sheetViews>
    <sheetView showFormulas="false" showGridLines="false" showRowColHeaders="true" showZeros="true" rightToLeft="false" tabSelected="true" showOutlineSymbols="true" defaultGridColor="true" view="normal" topLeftCell="A156" colorId="64" zoomScale="100" zoomScaleNormal="100" zoomScalePageLayoutView="100" workbookViewId="0">
      <selection pane="topLeft" activeCell="E146" activeCellId="0" sqref="E146"/>
    </sheetView>
  </sheetViews>
  <sheetFormatPr defaultColWidth="9.2890625" defaultRowHeight="15" zeroHeight="false" outlineLevelRow="0" outlineLevelCol="0"/>
  <cols>
    <col collapsed="false" customWidth="true" hidden="false" outlineLevel="0" max="1" min="1" style="175" width="2"/>
    <col collapsed="false" customWidth="true" hidden="false" outlineLevel="0" max="2" min="2" style="176" width="3.71"/>
    <col collapsed="false" customWidth="true" hidden="false" outlineLevel="0" max="3" min="3" style="177" width="56.57"/>
    <col collapsed="false" customWidth="true" hidden="false" outlineLevel="0" max="4" min="4" style="178" width="15.29"/>
    <col collapsed="false" customWidth="true" hidden="false" outlineLevel="0" max="5" min="5" style="177" width="21.43"/>
    <col collapsed="false" customWidth="true" hidden="false" outlineLevel="0" max="6" min="6" style="175" width="13.71"/>
    <col collapsed="false" customWidth="false" hidden="false" outlineLevel="0" max="7" min="7" style="175" width="9.29"/>
    <col collapsed="false" customWidth="true" hidden="false" outlineLevel="0" max="8" min="8" style="175" width="12.15"/>
    <col collapsed="false" customWidth="false" hidden="false" outlineLevel="0" max="16384" min="9" style="175" width="9.29"/>
  </cols>
  <sheetData>
    <row r="1" customFormat="false" ht="15" hidden="false" customHeight="false" outlineLevel="0" collapsed="false">
      <c r="A1" s="179"/>
      <c r="B1" s="180"/>
      <c r="C1" s="181"/>
      <c r="D1" s="181"/>
      <c r="E1" s="181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  <c r="AMK1" s="0"/>
      <c r="AML1" s="0"/>
      <c r="AMM1" s="0"/>
      <c r="AMN1" s="0"/>
      <c r="AMO1" s="0"/>
      <c r="AMP1" s="0"/>
      <c r="AMQ1" s="0"/>
      <c r="AMR1" s="0"/>
      <c r="AMS1" s="0"/>
      <c r="AMT1" s="0"/>
      <c r="AMU1" s="0"/>
      <c r="AMV1" s="0"/>
      <c r="AMW1" s="0"/>
      <c r="AMX1" s="0"/>
      <c r="AMY1" s="0"/>
      <c r="AMZ1" s="0"/>
      <c r="ANA1" s="0"/>
      <c r="ANB1" s="0"/>
      <c r="ANC1" s="0"/>
      <c r="AND1" s="0"/>
      <c r="ANE1" s="0"/>
      <c r="ANF1" s="0"/>
      <c r="ANG1" s="0"/>
      <c r="ANH1" s="0"/>
      <c r="ANI1" s="0"/>
      <c r="ANJ1" s="0"/>
      <c r="ANK1" s="0"/>
      <c r="ANL1" s="0"/>
      <c r="ANM1" s="0"/>
      <c r="ANN1" s="0"/>
      <c r="ANO1" s="0"/>
      <c r="ANP1" s="0"/>
      <c r="ANQ1" s="0"/>
      <c r="ANR1" s="0"/>
      <c r="ANS1" s="0"/>
      <c r="ANT1" s="0"/>
      <c r="ANU1" s="0"/>
      <c r="ANV1" s="0"/>
      <c r="ANW1" s="0"/>
      <c r="ANX1" s="0"/>
      <c r="ANY1" s="0"/>
      <c r="ANZ1" s="0"/>
      <c r="AOA1" s="0"/>
      <c r="AOB1" s="0"/>
      <c r="AOC1" s="0"/>
      <c r="AOD1" s="0"/>
      <c r="AOE1" s="0"/>
      <c r="AOF1" s="0"/>
      <c r="AOG1" s="0"/>
      <c r="AOH1" s="0"/>
      <c r="AOI1" s="0"/>
      <c r="AOJ1" s="0"/>
      <c r="AOK1" s="0"/>
      <c r="AOL1" s="0"/>
      <c r="AOM1" s="0"/>
      <c r="AON1" s="0"/>
      <c r="AOO1" s="0"/>
      <c r="AOP1" s="0"/>
      <c r="AOQ1" s="0"/>
      <c r="AOR1" s="0"/>
      <c r="AOS1" s="0"/>
      <c r="AOT1" s="0"/>
      <c r="AOU1" s="0"/>
      <c r="AOV1" s="0"/>
      <c r="AOW1" s="0"/>
      <c r="AOX1" s="0"/>
      <c r="AOY1" s="0"/>
      <c r="AOZ1" s="0"/>
      <c r="APA1" s="0"/>
      <c r="APB1" s="0"/>
      <c r="APC1" s="0"/>
      <c r="APD1" s="0"/>
      <c r="APE1" s="0"/>
      <c r="APF1" s="0"/>
      <c r="APG1" s="0"/>
      <c r="APH1" s="0"/>
      <c r="API1" s="0"/>
      <c r="APJ1" s="0"/>
      <c r="APK1" s="0"/>
      <c r="APL1" s="0"/>
      <c r="APM1" s="0"/>
      <c r="APN1" s="0"/>
      <c r="APO1" s="0"/>
      <c r="APP1" s="0"/>
      <c r="APQ1" s="0"/>
      <c r="APR1" s="0"/>
      <c r="APS1" s="0"/>
      <c r="APT1" s="0"/>
      <c r="APU1" s="0"/>
      <c r="APV1" s="0"/>
      <c r="APW1" s="0"/>
      <c r="APX1" s="0"/>
      <c r="APY1" s="0"/>
      <c r="APZ1" s="0"/>
      <c r="AQA1" s="0"/>
      <c r="AQB1" s="0"/>
      <c r="AQC1" s="0"/>
      <c r="AQD1" s="0"/>
      <c r="AQE1" s="0"/>
      <c r="AQF1" s="0"/>
      <c r="AQG1" s="0"/>
      <c r="AQH1" s="0"/>
      <c r="AQI1" s="0"/>
      <c r="AQJ1" s="0"/>
      <c r="AQK1" s="0"/>
      <c r="AQL1" s="0"/>
      <c r="AQM1" s="0"/>
      <c r="AQN1" s="0"/>
      <c r="AQO1" s="0"/>
      <c r="AQP1" s="0"/>
      <c r="AQQ1" s="0"/>
      <c r="AQR1" s="0"/>
      <c r="AQS1" s="0"/>
      <c r="AQT1" s="0"/>
      <c r="AQU1" s="0"/>
      <c r="AQV1" s="0"/>
      <c r="AQW1" s="0"/>
      <c r="AQX1" s="0"/>
      <c r="AQY1" s="0"/>
      <c r="AQZ1" s="0"/>
      <c r="ARA1" s="0"/>
      <c r="ARB1" s="0"/>
      <c r="ARC1" s="0"/>
      <c r="ARD1" s="0"/>
      <c r="ARE1" s="0"/>
      <c r="ARF1" s="0"/>
      <c r="ARG1" s="0"/>
      <c r="ARH1" s="0"/>
      <c r="ARI1" s="0"/>
      <c r="ARJ1" s="0"/>
      <c r="ARK1" s="0"/>
      <c r="ARL1" s="0"/>
      <c r="ARM1" s="0"/>
      <c r="ARN1" s="0"/>
      <c r="ARO1" s="0"/>
      <c r="ARP1" s="0"/>
      <c r="ARQ1" s="0"/>
      <c r="ARR1" s="0"/>
      <c r="ARS1" s="0"/>
      <c r="ART1" s="0"/>
      <c r="ARU1" s="0"/>
      <c r="ARV1" s="0"/>
      <c r="ARW1" s="0"/>
      <c r="ARX1" s="0"/>
      <c r="ARY1" s="0"/>
      <c r="ARZ1" s="0"/>
      <c r="ASA1" s="0"/>
      <c r="ASB1" s="0"/>
      <c r="ASC1" s="0"/>
      <c r="ASD1" s="0"/>
      <c r="ASE1" s="0"/>
      <c r="ASF1" s="0"/>
      <c r="ASG1" s="0"/>
      <c r="ASH1" s="0"/>
      <c r="ASI1" s="0"/>
      <c r="ASJ1" s="0"/>
      <c r="ASK1" s="0"/>
      <c r="ASL1" s="0"/>
      <c r="ASM1" s="0"/>
      <c r="ASN1" s="0"/>
      <c r="ASO1" s="0"/>
      <c r="ASP1" s="0"/>
      <c r="ASQ1" s="0"/>
      <c r="ASR1" s="0"/>
      <c r="ASS1" s="0"/>
      <c r="AST1" s="0"/>
      <c r="ASU1" s="0"/>
      <c r="ASV1" s="0"/>
      <c r="ASW1" s="0"/>
      <c r="ASX1" s="0"/>
      <c r="ASY1" s="0"/>
      <c r="ASZ1" s="0"/>
      <c r="ATA1" s="0"/>
      <c r="ATB1" s="0"/>
      <c r="ATC1" s="0"/>
      <c r="ATD1" s="0"/>
      <c r="ATE1" s="0"/>
      <c r="ATF1" s="0"/>
      <c r="ATG1" s="0"/>
      <c r="ATH1" s="0"/>
      <c r="ATI1" s="0"/>
      <c r="ATJ1" s="0"/>
      <c r="ATK1" s="0"/>
      <c r="ATL1" s="0"/>
      <c r="ATM1" s="0"/>
      <c r="ATN1" s="0"/>
      <c r="ATO1" s="0"/>
      <c r="ATP1" s="0"/>
      <c r="ATQ1" s="0"/>
      <c r="ATR1" s="0"/>
      <c r="ATS1" s="0"/>
      <c r="ATT1" s="0"/>
      <c r="ATU1" s="0"/>
      <c r="ATV1" s="0"/>
      <c r="ATW1" s="0"/>
      <c r="ATX1" s="0"/>
      <c r="ATY1" s="0"/>
      <c r="ATZ1" s="0"/>
      <c r="AUA1" s="0"/>
      <c r="AUB1" s="0"/>
      <c r="AUC1" s="0"/>
      <c r="AUD1" s="0"/>
      <c r="AUE1" s="0"/>
      <c r="AUF1" s="0"/>
      <c r="AUG1" s="0"/>
      <c r="AUH1" s="0"/>
      <c r="AUI1" s="0"/>
      <c r="AUJ1" s="0"/>
      <c r="AUK1" s="0"/>
      <c r="AUL1" s="0"/>
      <c r="AUM1" s="0"/>
      <c r="AUN1" s="0"/>
      <c r="AUO1" s="0"/>
      <c r="AUP1" s="0"/>
      <c r="AUQ1" s="0"/>
      <c r="AUR1" s="0"/>
      <c r="AUS1" s="0"/>
      <c r="AUT1" s="0"/>
      <c r="AUU1" s="0"/>
      <c r="AUV1" s="0"/>
      <c r="AUW1" s="0"/>
      <c r="AUX1" s="0"/>
      <c r="AUY1" s="0"/>
      <c r="AUZ1" s="0"/>
      <c r="AVA1" s="0"/>
      <c r="AVB1" s="0"/>
      <c r="AVC1" s="0"/>
      <c r="AVD1" s="0"/>
      <c r="AVE1" s="0"/>
      <c r="AVF1" s="0"/>
      <c r="AVG1" s="0"/>
      <c r="AVH1" s="0"/>
      <c r="AVI1" s="0"/>
      <c r="AVJ1" s="0"/>
      <c r="AVK1" s="0"/>
      <c r="AVL1" s="0"/>
      <c r="AVM1" s="0"/>
      <c r="AVN1" s="0"/>
      <c r="AVO1" s="0"/>
      <c r="AVP1" s="0"/>
      <c r="AVQ1" s="0"/>
      <c r="AVR1" s="0"/>
      <c r="AVS1" s="0"/>
      <c r="AVT1" s="0"/>
      <c r="AVU1" s="0"/>
      <c r="AVV1" s="0"/>
      <c r="AVW1" s="0"/>
      <c r="AVX1" s="0"/>
      <c r="AVY1" s="0"/>
      <c r="AVZ1" s="0"/>
      <c r="AWA1" s="0"/>
      <c r="AWB1" s="0"/>
      <c r="AWC1" s="0"/>
      <c r="AWD1" s="0"/>
      <c r="AWE1" s="0"/>
      <c r="AWF1" s="0"/>
      <c r="AWG1" s="0"/>
      <c r="AWH1" s="0"/>
      <c r="AWI1" s="0"/>
      <c r="AWJ1" s="0"/>
      <c r="AWK1" s="0"/>
      <c r="AWL1" s="0"/>
      <c r="AWM1" s="0"/>
      <c r="AWN1" s="0"/>
      <c r="AWO1" s="0"/>
      <c r="AWP1" s="0"/>
      <c r="AWQ1" s="0"/>
      <c r="AWR1" s="0"/>
      <c r="AWS1" s="0"/>
      <c r="AWT1" s="0"/>
      <c r="AWU1" s="0"/>
      <c r="AWV1" s="0"/>
      <c r="AWW1" s="0"/>
      <c r="AWX1" s="0"/>
      <c r="AWY1" s="0"/>
      <c r="AWZ1" s="0"/>
      <c r="AXA1" s="0"/>
      <c r="AXB1" s="0"/>
      <c r="AXC1" s="0"/>
      <c r="AXD1" s="0"/>
      <c r="AXE1" s="0"/>
      <c r="AXF1" s="0"/>
      <c r="AXG1" s="0"/>
      <c r="AXH1" s="0"/>
      <c r="AXI1" s="0"/>
      <c r="AXJ1" s="0"/>
      <c r="AXK1" s="0"/>
      <c r="AXL1" s="0"/>
      <c r="AXM1" s="0"/>
      <c r="AXN1" s="0"/>
      <c r="AXO1" s="0"/>
      <c r="AXP1" s="0"/>
      <c r="AXQ1" s="0"/>
      <c r="AXR1" s="0"/>
      <c r="AXS1" s="0"/>
      <c r="AXT1" s="0"/>
      <c r="AXU1" s="0"/>
      <c r="AXV1" s="0"/>
      <c r="AXW1" s="0"/>
      <c r="AXX1" s="0"/>
      <c r="AXY1" s="0"/>
      <c r="AXZ1" s="0"/>
      <c r="AYA1" s="0"/>
      <c r="AYB1" s="0"/>
      <c r="AYC1" s="0"/>
      <c r="AYD1" s="0"/>
      <c r="AYE1" s="0"/>
      <c r="AYF1" s="0"/>
      <c r="AYG1" s="0"/>
      <c r="AYH1" s="0"/>
      <c r="AYI1" s="0"/>
      <c r="AYJ1" s="0"/>
      <c r="AYK1" s="0"/>
      <c r="AYL1" s="0"/>
      <c r="AYM1" s="0"/>
      <c r="AYN1" s="0"/>
      <c r="AYO1" s="0"/>
      <c r="AYP1" s="0"/>
      <c r="AYQ1" s="0"/>
      <c r="AYR1" s="0"/>
      <c r="AYS1" s="0"/>
      <c r="AYT1" s="0"/>
      <c r="AYU1" s="0"/>
      <c r="AYV1" s="0"/>
      <c r="AYW1" s="0"/>
      <c r="AYX1" s="0"/>
      <c r="AYY1" s="0"/>
      <c r="AYZ1" s="0"/>
      <c r="AZA1" s="0"/>
      <c r="AZB1" s="0"/>
      <c r="AZC1" s="0"/>
      <c r="AZD1" s="0"/>
      <c r="AZE1" s="0"/>
      <c r="AZF1" s="0"/>
      <c r="AZG1" s="0"/>
      <c r="AZH1" s="0"/>
      <c r="AZI1" s="0"/>
      <c r="AZJ1" s="0"/>
      <c r="AZK1" s="0"/>
      <c r="AZL1" s="0"/>
      <c r="AZM1" s="0"/>
      <c r="AZN1" s="0"/>
      <c r="AZO1" s="0"/>
      <c r="AZP1" s="0"/>
      <c r="AZQ1" s="0"/>
      <c r="AZR1" s="0"/>
      <c r="AZS1" s="0"/>
      <c r="AZT1" s="0"/>
      <c r="AZU1" s="0"/>
      <c r="AZV1" s="0"/>
      <c r="AZW1" s="0"/>
      <c r="AZX1" s="0"/>
      <c r="AZY1" s="0"/>
      <c r="AZZ1" s="0"/>
      <c r="BAA1" s="0"/>
      <c r="BAB1" s="0"/>
      <c r="BAC1" s="0"/>
      <c r="BAD1" s="0"/>
      <c r="BAE1" s="0"/>
      <c r="BAF1" s="0"/>
      <c r="BAG1" s="0"/>
      <c r="BAH1" s="0"/>
      <c r="BAI1" s="0"/>
      <c r="BAJ1" s="0"/>
      <c r="BAK1" s="0"/>
      <c r="BAL1" s="0"/>
      <c r="BAM1" s="0"/>
      <c r="BAN1" s="0"/>
      <c r="BAO1" s="0"/>
      <c r="BAP1" s="0"/>
      <c r="BAQ1" s="0"/>
      <c r="BAR1" s="0"/>
      <c r="BAS1" s="0"/>
      <c r="BAT1" s="0"/>
      <c r="BAU1" s="0"/>
      <c r="BAV1" s="0"/>
      <c r="BAW1" s="0"/>
      <c r="BAX1" s="0"/>
      <c r="BAY1" s="0"/>
      <c r="BAZ1" s="0"/>
      <c r="BBA1" s="0"/>
      <c r="BBB1" s="0"/>
      <c r="BBC1" s="0"/>
      <c r="BBD1" s="0"/>
      <c r="BBE1" s="0"/>
      <c r="BBF1" s="0"/>
      <c r="BBG1" s="0"/>
      <c r="BBH1" s="0"/>
      <c r="BBI1" s="0"/>
      <c r="BBJ1" s="0"/>
      <c r="BBK1" s="0"/>
      <c r="BBL1" s="0"/>
      <c r="BBM1" s="0"/>
      <c r="BBN1" s="0"/>
      <c r="BBO1" s="0"/>
      <c r="BBP1" s="0"/>
      <c r="BBQ1" s="0"/>
      <c r="BBR1" s="0"/>
      <c r="BBS1" s="0"/>
      <c r="BBT1" s="0"/>
      <c r="BBU1" s="0"/>
      <c r="BBV1" s="0"/>
      <c r="BBW1" s="0"/>
      <c r="BBX1" s="0"/>
      <c r="BBY1" s="0"/>
      <c r="BBZ1" s="0"/>
      <c r="BCA1" s="0"/>
      <c r="BCB1" s="0"/>
      <c r="BCC1" s="0"/>
      <c r="BCD1" s="0"/>
      <c r="BCE1" s="0"/>
      <c r="BCF1" s="0"/>
      <c r="BCG1" s="0"/>
      <c r="BCH1" s="0"/>
      <c r="BCI1" s="0"/>
      <c r="BCJ1" s="0"/>
      <c r="BCK1" s="0"/>
      <c r="BCL1" s="0"/>
      <c r="BCM1" s="0"/>
      <c r="BCN1" s="0"/>
      <c r="BCO1" s="0"/>
      <c r="BCP1" s="0"/>
      <c r="BCQ1" s="0"/>
      <c r="BCR1" s="0"/>
      <c r="BCS1" s="0"/>
      <c r="BCT1" s="0"/>
      <c r="BCU1" s="0"/>
      <c r="BCV1" s="0"/>
      <c r="BCW1" s="0"/>
      <c r="BCX1" s="0"/>
      <c r="BCY1" s="0"/>
      <c r="BCZ1" s="0"/>
      <c r="BDA1" s="0"/>
      <c r="BDB1" s="0"/>
      <c r="BDC1" s="0"/>
      <c r="BDD1" s="0"/>
      <c r="BDE1" s="0"/>
      <c r="BDF1" s="0"/>
      <c r="BDG1" s="0"/>
      <c r="BDH1" s="0"/>
      <c r="BDI1" s="0"/>
      <c r="BDJ1" s="0"/>
      <c r="BDK1" s="0"/>
      <c r="BDL1" s="0"/>
      <c r="BDM1" s="0"/>
      <c r="BDN1" s="0"/>
      <c r="BDO1" s="0"/>
      <c r="BDP1" s="0"/>
      <c r="BDQ1" s="0"/>
      <c r="BDR1" s="0"/>
      <c r="BDS1" s="0"/>
      <c r="BDT1" s="0"/>
      <c r="BDU1" s="0"/>
      <c r="BDV1" s="0"/>
      <c r="BDW1" s="0"/>
      <c r="BDX1" s="0"/>
      <c r="BDY1" s="0"/>
      <c r="BDZ1" s="0"/>
      <c r="BEA1" s="0"/>
      <c r="BEB1" s="0"/>
      <c r="BEC1" s="0"/>
      <c r="BED1" s="0"/>
      <c r="BEE1" s="0"/>
      <c r="BEF1" s="0"/>
      <c r="BEG1" s="0"/>
      <c r="BEH1" s="0"/>
      <c r="BEI1" s="0"/>
      <c r="BEJ1" s="0"/>
      <c r="BEK1" s="0"/>
      <c r="BEL1" s="0"/>
      <c r="BEM1" s="0"/>
      <c r="BEN1" s="0"/>
      <c r="BEO1" s="0"/>
      <c r="BEP1" s="0"/>
      <c r="BEQ1" s="0"/>
      <c r="BER1" s="0"/>
      <c r="BES1" s="0"/>
      <c r="BET1" s="0"/>
      <c r="BEU1" s="0"/>
      <c r="BEV1" s="0"/>
      <c r="BEW1" s="0"/>
      <c r="BEX1" s="0"/>
      <c r="BEY1" s="0"/>
      <c r="BEZ1" s="0"/>
      <c r="BFA1" s="0"/>
      <c r="BFB1" s="0"/>
      <c r="BFC1" s="0"/>
      <c r="BFD1" s="0"/>
      <c r="BFE1" s="0"/>
      <c r="BFF1" s="0"/>
      <c r="BFG1" s="0"/>
      <c r="BFH1" s="0"/>
      <c r="BFI1" s="0"/>
      <c r="BFJ1" s="0"/>
      <c r="BFK1" s="0"/>
      <c r="BFL1" s="0"/>
      <c r="BFM1" s="0"/>
      <c r="BFN1" s="0"/>
      <c r="BFO1" s="0"/>
      <c r="BFP1" s="0"/>
      <c r="BFQ1" s="0"/>
      <c r="BFR1" s="0"/>
      <c r="BFS1" s="0"/>
      <c r="BFT1" s="0"/>
      <c r="BFU1" s="0"/>
      <c r="BFV1" s="0"/>
      <c r="BFW1" s="0"/>
      <c r="BFX1" s="0"/>
      <c r="BFY1" s="0"/>
      <c r="BFZ1" s="0"/>
      <c r="BGA1" s="0"/>
      <c r="BGB1" s="0"/>
      <c r="BGC1" s="0"/>
      <c r="BGD1" s="0"/>
      <c r="BGE1" s="0"/>
      <c r="BGF1" s="0"/>
      <c r="BGG1" s="0"/>
      <c r="BGH1" s="0"/>
      <c r="BGI1" s="0"/>
      <c r="BGJ1" s="0"/>
      <c r="BGK1" s="0"/>
      <c r="BGL1" s="0"/>
      <c r="BGM1" s="0"/>
      <c r="BGN1" s="0"/>
      <c r="BGO1" s="0"/>
      <c r="BGP1" s="0"/>
      <c r="BGQ1" s="0"/>
      <c r="BGR1" s="0"/>
      <c r="BGS1" s="0"/>
      <c r="BGT1" s="0"/>
      <c r="BGU1" s="0"/>
      <c r="BGV1" s="0"/>
      <c r="BGW1" s="0"/>
      <c r="BGX1" s="0"/>
      <c r="BGY1" s="0"/>
      <c r="BGZ1" s="0"/>
      <c r="BHA1" s="0"/>
      <c r="BHB1" s="0"/>
      <c r="BHC1" s="0"/>
      <c r="BHD1" s="0"/>
      <c r="BHE1" s="0"/>
      <c r="BHF1" s="0"/>
      <c r="BHG1" s="0"/>
      <c r="BHH1" s="0"/>
      <c r="BHI1" s="0"/>
      <c r="BHJ1" s="0"/>
      <c r="BHK1" s="0"/>
      <c r="BHL1" s="0"/>
      <c r="BHM1" s="0"/>
      <c r="BHN1" s="0"/>
      <c r="BHO1" s="0"/>
      <c r="BHP1" s="0"/>
      <c r="BHQ1" s="0"/>
      <c r="BHR1" s="0"/>
      <c r="BHS1" s="0"/>
      <c r="BHT1" s="0"/>
      <c r="BHU1" s="0"/>
      <c r="BHV1" s="0"/>
      <c r="BHW1" s="0"/>
      <c r="BHX1" s="0"/>
      <c r="BHY1" s="0"/>
      <c r="BHZ1" s="0"/>
      <c r="BIA1" s="0"/>
      <c r="BIB1" s="0"/>
      <c r="BIC1" s="0"/>
      <c r="BID1" s="0"/>
      <c r="BIE1" s="0"/>
      <c r="BIF1" s="0"/>
      <c r="BIG1" s="0"/>
      <c r="BIH1" s="0"/>
      <c r="BII1" s="0"/>
      <c r="BIJ1" s="0"/>
      <c r="BIK1" s="0"/>
      <c r="BIL1" s="0"/>
      <c r="BIM1" s="0"/>
      <c r="BIN1" s="0"/>
      <c r="BIO1" s="0"/>
      <c r="BIP1" s="0"/>
      <c r="BIQ1" s="0"/>
      <c r="BIR1" s="0"/>
      <c r="BIS1" s="0"/>
      <c r="BIT1" s="0"/>
      <c r="BIU1" s="0"/>
      <c r="BIV1" s="0"/>
      <c r="BIW1" s="0"/>
      <c r="BIX1" s="0"/>
      <c r="BIY1" s="0"/>
      <c r="BIZ1" s="0"/>
      <c r="BJA1" s="0"/>
      <c r="BJB1" s="0"/>
      <c r="BJC1" s="0"/>
      <c r="BJD1" s="0"/>
      <c r="BJE1" s="0"/>
      <c r="BJF1" s="0"/>
      <c r="BJG1" s="0"/>
      <c r="BJH1" s="0"/>
      <c r="BJI1" s="0"/>
      <c r="BJJ1" s="0"/>
      <c r="BJK1" s="0"/>
      <c r="BJL1" s="0"/>
      <c r="BJM1" s="0"/>
      <c r="BJN1" s="0"/>
      <c r="BJO1" s="0"/>
      <c r="BJP1" s="0"/>
      <c r="BJQ1" s="0"/>
      <c r="BJR1" s="0"/>
      <c r="BJS1" s="0"/>
      <c r="BJT1" s="0"/>
      <c r="BJU1" s="0"/>
      <c r="BJV1" s="0"/>
      <c r="BJW1" s="0"/>
      <c r="BJX1" s="0"/>
      <c r="BJY1" s="0"/>
      <c r="BJZ1" s="0"/>
      <c r="BKA1" s="0"/>
      <c r="BKB1" s="0"/>
      <c r="BKC1" s="0"/>
      <c r="BKD1" s="0"/>
      <c r="BKE1" s="0"/>
      <c r="BKF1" s="0"/>
      <c r="BKG1" s="0"/>
      <c r="BKH1" s="0"/>
      <c r="BKI1" s="0"/>
      <c r="BKJ1" s="0"/>
      <c r="BKK1" s="0"/>
      <c r="BKL1" s="0"/>
      <c r="BKM1" s="0"/>
      <c r="BKN1" s="0"/>
      <c r="BKO1" s="0"/>
      <c r="BKP1" s="0"/>
      <c r="BKQ1" s="0"/>
      <c r="BKR1" s="0"/>
      <c r="BKS1" s="0"/>
      <c r="BKT1" s="0"/>
      <c r="BKU1" s="0"/>
      <c r="BKV1" s="0"/>
      <c r="BKW1" s="0"/>
      <c r="BKX1" s="0"/>
      <c r="BKY1" s="0"/>
      <c r="BKZ1" s="0"/>
      <c r="BLA1" s="0"/>
      <c r="BLB1" s="0"/>
      <c r="BLC1" s="0"/>
      <c r="BLD1" s="0"/>
      <c r="BLE1" s="0"/>
      <c r="BLF1" s="0"/>
      <c r="BLG1" s="0"/>
      <c r="BLH1" s="0"/>
      <c r="BLI1" s="0"/>
      <c r="BLJ1" s="0"/>
      <c r="BLK1" s="0"/>
      <c r="BLL1" s="0"/>
      <c r="BLM1" s="0"/>
      <c r="BLN1" s="0"/>
      <c r="BLO1" s="0"/>
      <c r="BLP1" s="0"/>
      <c r="BLQ1" s="0"/>
      <c r="BLR1" s="0"/>
      <c r="BLS1" s="0"/>
      <c r="BLT1" s="0"/>
      <c r="BLU1" s="0"/>
      <c r="BLV1" s="0"/>
      <c r="BLW1" s="0"/>
      <c r="BLX1" s="0"/>
      <c r="BLY1" s="0"/>
      <c r="BLZ1" s="0"/>
      <c r="BMA1" s="0"/>
      <c r="BMB1" s="0"/>
      <c r="BMC1" s="0"/>
      <c r="BMD1" s="0"/>
      <c r="BME1" s="0"/>
      <c r="BMF1" s="0"/>
      <c r="BMG1" s="0"/>
      <c r="BMH1" s="0"/>
      <c r="BMI1" s="0"/>
      <c r="BMJ1" s="0"/>
      <c r="BMK1" s="0"/>
      <c r="BML1" s="0"/>
      <c r="BMM1" s="0"/>
      <c r="BMN1" s="0"/>
      <c r="BMO1" s="0"/>
      <c r="BMP1" s="0"/>
      <c r="BMQ1" s="0"/>
      <c r="BMR1" s="0"/>
      <c r="BMS1" s="0"/>
      <c r="BMT1" s="0"/>
      <c r="BMU1" s="0"/>
      <c r="BMV1" s="0"/>
      <c r="BMW1" s="0"/>
      <c r="BMX1" s="0"/>
      <c r="BMY1" s="0"/>
      <c r="BMZ1" s="0"/>
      <c r="BNA1" s="0"/>
      <c r="BNB1" s="0"/>
      <c r="BNC1" s="0"/>
      <c r="BND1" s="0"/>
      <c r="BNE1" s="0"/>
      <c r="BNF1" s="0"/>
      <c r="BNG1" s="0"/>
      <c r="BNH1" s="0"/>
      <c r="BNI1" s="0"/>
      <c r="BNJ1" s="0"/>
      <c r="BNK1" s="0"/>
      <c r="BNL1" s="0"/>
      <c r="BNM1" s="0"/>
      <c r="BNN1" s="0"/>
      <c r="BNO1" s="0"/>
      <c r="BNP1" s="0"/>
      <c r="BNQ1" s="0"/>
      <c r="BNR1" s="0"/>
      <c r="BNS1" s="0"/>
      <c r="BNT1" s="0"/>
      <c r="BNU1" s="0"/>
      <c r="BNV1" s="0"/>
      <c r="BNW1" s="0"/>
      <c r="BNX1" s="0"/>
      <c r="BNY1" s="0"/>
      <c r="BNZ1" s="0"/>
      <c r="BOA1" s="0"/>
      <c r="BOB1" s="0"/>
      <c r="BOC1" s="0"/>
      <c r="BOD1" s="0"/>
      <c r="BOE1" s="0"/>
      <c r="BOF1" s="0"/>
      <c r="BOG1" s="0"/>
      <c r="BOH1" s="0"/>
      <c r="BOI1" s="0"/>
      <c r="BOJ1" s="0"/>
      <c r="BOK1" s="0"/>
      <c r="BOL1" s="0"/>
      <c r="BOM1" s="0"/>
      <c r="BON1" s="0"/>
      <c r="BOO1" s="0"/>
      <c r="BOP1" s="0"/>
      <c r="BOQ1" s="0"/>
      <c r="BOR1" s="0"/>
      <c r="BOS1" s="0"/>
      <c r="BOT1" s="0"/>
      <c r="BOU1" s="0"/>
      <c r="BOV1" s="0"/>
      <c r="BOW1" s="0"/>
      <c r="BOX1" s="0"/>
      <c r="BOY1" s="0"/>
      <c r="BOZ1" s="0"/>
      <c r="BPA1" s="0"/>
      <c r="BPB1" s="0"/>
      <c r="BPC1" s="0"/>
      <c r="BPD1" s="0"/>
      <c r="BPE1" s="0"/>
      <c r="BPF1" s="0"/>
      <c r="BPG1" s="0"/>
      <c r="BPH1" s="0"/>
      <c r="BPI1" s="0"/>
      <c r="BPJ1" s="0"/>
      <c r="BPK1" s="0"/>
      <c r="BPL1" s="0"/>
      <c r="BPM1" s="0"/>
      <c r="BPN1" s="0"/>
      <c r="BPO1" s="0"/>
      <c r="BPP1" s="0"/>
      <c r="BPQ1" s="0"/>
      <c r="BPR1" s="0"/>
      <c r="BPS1" s="0"/>
      <c r="BPT1" s="0"/>
      <c r="BPU1" s="0"/>
      <c r="BPV1" s="0"/>
      <c r="BPW1" s="0"/>
      <c r="BPX1" s="0"/>
      <c r="BPY1" s="0"/>
      <c r="BPZ1" s="0"/>
      <c r="BQA1" s="0"/>
      <c r="BQB1" s="0"/>
      <c r="BQC1" s="0"/>
      <c r="BQD1" s="0"/>
      <c r="BQE1" s="0"/>
      <c r="BQF1" s="0"/>
      <c r="BQG1" s="0"/>
      <c r="BQH1" s="0"/>
      <c r="BQI1" s="0"/>
      <c r="BQJ1" s="0"/>
      <c r="BQK1" s="0"/>
      <c r="BQL1" s="0"/>
      <c r="BQM1" s="0"/>
      <c r="BQN1" s="0"/>
      <c r="BQO1" s="0"/>
      <c r="BQP1" s="0"/>
      <c r="BQQ1" s="0"/>
      <c r="BQR1" s="0"/>
      <c r="BQS1" s="0"/>
      <c r="BQT1" s="0"/>
      <c r="BQU1" s="0"/>
      <c r="BQV1" s="0"/>
      <c r="BQW1" s="0"/>
      <c r="BQX1" s="0"/>
      <c r="BQY1" s="0"/>
      <c r="BQZ1" s="0"/>
      <c r="BRA1" s="0"/>
      <c r="BRB1" s="0"/>
      <c r="BRC1" s="0"/>
      <c r="BRD1" s="0"/>
      <c r="BRE1" s="0"/>
      <c r="BRF1" s="0"/>
      <c r="BRG1" s="0"/>
      <c r="BRH1" s="0"/>
      <c r="BRI1" s="0"/>
      <c r="BRJ1" s="0"/>
      <c r="BRK1" s="0"/>
      <c r="BRL1" s="0"/>
      <c r="BRM1" s="0"/>
      <c r="BRN1" s="0"/>
      <c r="BRO1" s="0"/>
      <c r="BRP1" s="0"/>
      <c r="BRQ1" s="0"/>
      <c r="BRR1" s="0"/>
      <c r="BRS1" s="0"/>
      <c r="BRT1" s="0"/>
      <c r="BRU1" s="0"/>
      <c r="BRV1" s="0"/>
      <c r="BRW1" s="0"/>
      <c r="BRX1" s="0"/>
      <c r="BRY1" s="0"/>
      <c r="BRZ1" s="0"/>
      <c r="BSA1" s="0"/>
      <c r="BSB1" s="0"/>
      <c r="BSC1" s="0"/>
      <c r="BSD1" s="0"/>
      <c r="BSE1" s="0"/>
      <c r="BSF1" s="0"/>
      <c r="BSG1" s="0"/>
      <c r="BSH1" s="0"/>
      <c r="BSI1" s="0"/>
      <c r="BSJ1" s="0"/>
      <c r="BSK1" s="0"/>
      <c r="BSL1" s="0"/>
      <c r="BSM1" s="0"/>
      <c r="BSN1" s="0"/>
      <c r="BSO1" s="0"/>
      <c r="BSP1" s="0"/>
      <c r="BSQ1" s="0"/>
      <c r="BSR1" s="0"/>
      <c r="BSS1" s="0"/>
      <c r="BST1" s="0"/>
      <c r="BSU1" s="0"/>
      <c r="BSV1" s="0"/>
      <c r="BSW1" s="0"/>
      <c r="BSX1" s="0"/>
      <c r="BSY1" s="0"/>
      <c r="BSZ1" s="0"/>
      <c r="BTA1" s="0"/>
      <c r="BTB1" s="0"/>
      <c r="BTC1" s="0"/>
      <c r="BTD1" s="0"/>
      <c r="BTE1" s="0"/>
      <c r="BTF1" s="0"/>
      <c r="BTG1" s="0"/>
      <c r="BTH1" s="0"/>
      <c r="BTI1" s="0"/>
      <c r="BTJ1" s="0"/>
      <c r="BTK1" s="0"/>
      <c r="BTL1" s="0"/>
      <c r="BTM1" s="0"/>
      <c r="BTN1" s="0"/>
      <c r="BTO1" s="0"/>
      <c r="BTP1" s="0"/>
      <c r="BTQ1" s="0"/>
      <c r="BTR1" s="0"/>
      <c r="BTS1" s="0"/>
      <c r="BTT1" s="0"/>
      <c r="BTU1" s="0"/>
      <c r="BTV1" s="0"/>
      <c r="BTW1" s="0"/>
      <c r="BTX1" s="0"/>
      <c r="BTY1" s="0"/>
      <c r="BTZ1" s="0"/>
      <c r="BUA1" s="0"/>
      <c r="BUB1" s="0"/>
      <c r="BUC1" s="0"/>
      <c r="BUD1" s="0"/>
      <c r="BUE1" s="0"/>
      <c r="BUF1" s="0"/>
      <c r="BUG1" s="0"/>
      <c r="BUH1" s="0"/>
      <c r="BUI1" s="0"/>
      <c r="BUJ1" s="0"/>
      <c r="BUK1" s="0"/>
      <c r="BUL1" s="0"/>
      <c r="BUM1" s="0"/>
      <c r="BUN1" s="0"/>
      <c r="BUO1" s="0"/>
      <c r="BUP1" s="0"/>
      <c r="BUQ1" s="0"/>
      <c r="BUR1" s="0"/>
      <c r="BUS1" s="0"/>
      <c r="BUT1" s="0"/>
      <c r="BUU1" s="0"/>
      <c r="BUV1" s="0"/>
      <c r="BUW1" s="0"/>
      <c r="BUX1" s="0"/>
      <c r="BUY1" s="0"/>
      <c r="BUZ1" s="0"/>
      <c r="BVA1" s="0"/>
      <c r="BVB1" s="0"/>
      <c r="BVC1" s="0"/>
      <c r="BVD1" s="0"/>
      <c r="BVE1" s="0"/>
      <c r="BVF1" s="0"/>
      <c r="BVG1" s="0"/>
      <c r="BVH1" s="0"/>
      <c r="BVI1" s="0"/>
      <c r="BVJ1" s="0"/>
      <c r="BVK1" s="0"/>
      <c r="BVL1" s="0"/>
      <c r="BVM1" s="0"/>
      <c r="BVN1" s="0"/>
      <c r="BVO1" s="0"/>
      <c r="BVP1" s="0"/>
      <c r="BVQ1" s="0"/>
      <c r="BVR1" s="0"/>
      <c r="BVS1" s="0"/>
      <c r="BVT1" s="0"/>
      <c r="BVU1" s="0"/>
      <c r="BVV1" s="0"/>
      <c r="BVW1" s="0"/>
      <c r="BVX1" s="0"/>
      <c r="BVY1" s="0"/>
      <c r="BVZ1" s="0"/>
      <c r="BWA1" s="0"/>
      <c r="BWB1" s="0"/>
      <c r="BWC1" s="0"/>
      <c r="BWD1" s="0"/>
      <c r="BWE1" s="0"/>
      <c r="BWF1" s="0"/>
      <c r="BWG1" s="0"/>
      <c r="BWH1" s="0"/>
      <c r="BWI1" s="0"/>
      <c r="BWJ1" s="0"/>
      <c r="BWK1" s="0"/>
      <c r="BWL1" s="0"/>
      <c r="BWM1" s="0"/>
      <c r="BWN1" s="0"/>
      <c r="BWO1" s="0"/>
      <c r="BWP1" s="0"/>
      <c r="BWQ1" s="0"/>
      <c r="BWR1" s="0"/>
      <c r="BWS1" s="0"/>
      <c r="BWT1" s="0"/>
      <c r="BWU1" s="0"/>
      <c r="BWV1" s="0"/>
      <c r="BWW1" s="0"/>
      <c r="BWX1" s="0"/>
      <c r="BWY1" s="0"/>
      <c r="BWZ1" s="0"/>
      <c r="BXA1" s="0"/>
      <c r="BXB1" s="0"/>
      <c r="BXC1" s="0"/>
      <c r="BXD1" s="0"/>
      <c r="BXE1" s="0"/>
      <c r="BXF1" s="0"/>
      <c r="BXG1" s="0"/>
      <c r="BXH1" s="0"/>
      <c r="BXI1" s="0"/>
      <c r="BXJ1" s="0"/>
      <c r="BXK1" s="0"/>
      <c r="BXL1" s="0"/>
      <c r="BXM1" s="0"/>
      <c r="BXN1" s="0"/>
      <c r="BXO1" s="0"/>
      <c r="BXP1" s="0"/>
      <c r="BXQ1" s="0"/>
      <c r="BXR1" s="0"/>
      <c r="BXS1" s="0"/>
      <c r="BXT1" s="0"/>
      <c r="BXU1" s="0"/>
      <c r="BXV1" s="0"/>
      <c r="BXW1" s="0"/>
      <c r="BXX1" s="0"/>
      <c r="BXY1" s="0"/>
      <c r="BXZ1" s="0"/>
      <c r="BYA1" s="0"/>
      <c r="BYB1" s="0"/>
      <c r="BYC1" s="0"/>
      <c r="BYD1" s="0"/>
      <c r="BYE1" s="0"/>
      <c r="BYF1" s="0"/>
      <c r="BYG1" s="0"/>
      <c r="BYH1" s="0"/>
      <c r="BYI1" s="0"/>
      <c r="BYJ1" s="0"/>
      <c r="BYK1" s="0"/>
      <c r="BYL1" s="0"/>
      <c r="BYM1" s="0"/>
      <c r="BYN1" s="0"/>
      <c r="BYO1" s="0"/>
      <c r="BYP1" s="0"/>
      <c r="BYQ1" s="0"/>
      <c r="BYR1" s="0"/>
      <c r="BYS1" s="0"/>
      <c r="BYT1" s="0"/>
      <c r="BYU1" s="0"/>
      <c r="BYV1" s="0"/>
      <c r="BYW1" s="0"/>
      <c r="BYX1" s="0"/>
      <c r="BYY1" s="0"/>
      <c r="BYZ1" s="0"/>
      <c r="BZA1" s="0"/>
      <c r="BZB1" s="0"/>
      <c r="BZC1" s="0"/>
      <c r="BZD1" s="0"/>
      <c r="BZE1" s="0"/>
      <c r="BZF1" s="0"/>
      <c r="BZG1" s="0"/>
      <c r="BZH1" s="0"/>
      <c r="BZI1" s="0"/>
      <c r="BZJ1" s="0"/>
      <c r="BZK1" s="0"/>
      <c r="BZL1" s="0"/>
      <c r="BZM1" s="0"/>
      <c r="BZN1" s="0"/>
      <c r="BZO1" s="0"/>
      <c r="BZP1" s="0"/>
      <c r="BZQ1" s="0"/>
      <c r="BZR1" s="0"/>
      <c r="BZS1" s="0"/>
      <c r="BZT1" s="0"/>
      <c r="BZU1" s="0"/>
      <c r="BZV1" s="0"/>
      <c r="BZW1" s="0"/>
      <c r="BZX1" s="0"/>
      <c r="BZY1" s="0"/>
      <c r="BZZ1" s="0"/>
      <c r="CAA1" s="0"/>
      <c r="CAB1" s="0"/>
      <c r="CAC1" s="0"/>
      <c r="CAD1" s="0"/>
      <c r="CAE1" s="0"/>
      <c r="CAF1" s="0"/>
      <c r="CAG1" s="0"/>
      <c r="CAH1" s="0"/>
      <c r="CAI1" s="0"/>
      <c r="CAJ1" s="0"/>
      <c r="CAK1" s="0"/>
      <c r="CAL1" s="0"/>
      <c r="CAM1" s="0"/>
      <c r="CAN1" s="0"/>
      <c r="CAO1" s="0"/>
      <c r="CAP1" s="0"/>
      <c r="CAQ1" s="0"/>
      <c r="CAR1" s="0"/>
      <c r="CAS1" s="0"/>
      <c r="CAT1" s="0"/>
      <c r="CAU1" s="0"/>
      <c r="CAV1" s="0"/>
      <c r="CAW1" s="0"/>
      <c r="CAX1" s="0"/>
      <c r="CAY1" s="0"/>
      <c r="CAZ1" s="0"/>
      <c r="CBA1" s="0"/>
      <c r="CBB1" s="0"/>
      <c r="CBC1" s="0"/>
      <c r="CBD1" s="0"/>
      <c r="CBE1" s="0"/>
      <c r="CBF1" s="0"/>
      <c r="CBG1" s="0"/>
      <c r="CBH1" s="0"/>
      <c r="CBI1" s="0"/>
      <c r="CBJ1" s="0"/>
      <c r="CBK1" s="0"/>
      <c r="CBL1" s="0"/>
      <c r="CBM1" s="0"/>
      <c r="CBN1" s="0"/>
      <c r="CBO1" s="0"/>
      <c r="CBP1" s="0"/>
      <c r="CBQ1" s="0"/>
      <c r="CBR1" s="0"/>
      <c r="CBS1" s="0"/>
      <c r="CBT1" s="0"/>
      <c r="CBU1" s="0"/>
      <c r="CBV1" s="0"/>
      <c r="CBW1" s="0"/>
      <c r="CBX1" s="0"/>
      <c r="CBY1" s="0"/>
      <c r="CBZ1" s="0"/>
      <c r="CCA1" s="0"/>
      <c r="CCB1" s="0"/>
      <c r="CCC1" s="0"/>
      <c r="CCD1" s="0"/>
      <c r="CCE1" s="0"/>
      <c r="CCF1" s="0"/>
      <c r="CCG1" s="0"/>
      <c r="CCH1" s="0"/>
      <c r="CCI1" s="0"/>
      <c r="CCJ1" s="0"/>
      <c r="CCK1" s="0"/>
      <c r="CCL1" s="0"/>
      <c r="CCM1" s="0"/>
      <c r="CCN1" s="0"/>
      <c r="CCO1" s="0"/>
      <c r="CCP1" s="0"/>
      <c r="CCQ1" s="0"/>
      <c r="CCR1" s="0"/>
      <c r="CCS1" s="0"/>
      <c r="CCT1" s="0"/>
      <c r="CCU1" s="0"/>
      <c r="CCV1" s="0"/>
      <c r="CCW1" s="0"/>
      <c r="CCX1" s="0"/>
      <c r="CCY1" s="0"/>
      <c r="CCZ1" s="0"/>
      <c r="CDA1" s="0"/>
      <c r="CDB1" s="0"/>
      <c r="CDC1" s="0"/>
      <c r="CDD1" s="0"/>
      <c r="CDE1" s="0"/>
      <c r="CDF1" s="0"/>
      <c r="CDG1" s="0"/>
      <c r="CDH1" s="0"/>
      <c r="CDI1" s="0"/>
      <c r="CDJ1" s="0"/>
      <c r="CDK1" s="0"/>
      <c r="CDL1" s="0"/>
      <c r="CDM1" s="0"/>
      <c r="CDN1" s="0"/>
      <c r="CDO1" s="0"/>
      <c r="CDP1" s="0"/>
      <c r="CDQ1" s="0"/>
      <c r="CDR1" s="0"/>
      <c r="CDS1" s="0"/>
      <c r="CDT1" s="0"/>
      <c r="CDU1" s="0"/>
      <c r="CDV1" s="0"/>
      <c r="CDW1" s="0"/>
      <c r="CDX1" s="0"/>
      <c r="CDY1" s="0"/>
      <c r="CDZ1" s="0"/>
      <c r="CEA1" s="0"/>
      <c r="CEB1" s="0"/>
      <c r="CEC1" s="0"/>
      <c r="CED1" s="0"/>
      <c r="CEE1" s="0"/>
      <c r="CEF1" s="0"/>
      <c r="CEG1" s="0"/>
      <c r="CEH1" s="0"/>
      <c r="CEI1" s="0"/>
      <c r="CEJ1" s="0"/>
      <c r="CEK1" s="0"/>
      <c r="CEL1" s="0"/>
      <c r="CEM1" s="0"/>
      <c r="CEN1" s="0"/>
      <c r="CEO1" s="0"/>
      <c r="CEP1" s="0"/>
      <c r="CEQ1" s="0"/>
      <c r="CER1" s="0"/>
      <c r="CES1" s="0"/>
      <c r="CET1" s="0"/>
      <c r="CEU1" s="0"/>
      <c r="CEV1" s="0"/>
      <c r="CEW1" s="0"/>
      <c r="CEX1" s="0"/>
      <c r="CEY1" s="0"/>
      <c r="CEZ1" s="0"/>
      <c r="CFA1" s="0"/>
      <c r="CFB1" s="0"/>
      <c r="CFC1" s="0"/>
      <c r="CFD1" s="0"/>
      <c r="CFE1" s="0"/>
      <c r="CFF1" s="0"/>
      <c r="CFG1" s="0"/>
      <c r="CFH1" s="0"/>
      <c r="CFI1" s="0"/>
      <c r="CFJ1" s="0"/>
      <c r="CFK1" s="0"/>
      <c r="CFL1" s="0"/>
      <c r="CFM1" s="0"/>
      <c r="CFN1" s="0"/>
      <c r="CFO1" s="0"/>
      <c r="CFP1" s="0"/>
      <c r="CFQ1" s="0"/>
      <c r="CFR1" s="0"/>
      <c r="CFS1" s="0"/>
      <c r="CFT1" s="0"/>
      <c r="CFU1" s="0"/>
      <c r="CFV1" s="0"/>
      <c r="CFW1" s="0"/>
      <c r="CFX1" s="0"/>
      <c r="CFY1" s="0"/>
      <c r="CFZ1" s="0"/>
      <c r="CGA1" s="0"/>
      <c r="CGB1" s="0"/>
      <c r="CGC1" s="0"/>
      <c r="CGD1" s="0"/>
      <c r="CGE1" s="0"/>
      <c r="CGF1" s="0"/>
      <c r="CGG1" s="0"/>
      <c r="CGH1" s="0"/>
      <c r="CGI1" s="0"/>
      <c r="CGJ1" s="0"/>
      <c r="CGK1" s="0"/>
      <c r="CGL1" s="0"/>
      <c r="CGM1" s="0"/>
      <c r="CGN1" s="0"/>
      <c r="CGO1" s="0"/>
      <c r="CGP1" s="0"/>
      <c r="CGQ1" s="0"/>
      <c r="CGR1" s="0"/>
      <c r="CGS1" s="0"/>
      <c r="CGT1" s="0"/>
      <c r="CGU1" s="0"/>
      <c r="CGV1" s="0"/>
      <c r="CGW1" s="0"/>
      <c r="CGX1" s="0"/>
      <c r="CGY1" s="0"/>
      <c r="CGZ1" s="0"/>
      <c r="CHA1" s="0"/>
      <c r="CHB1" s="0"/>
      <c r="CHC1" s="0"/>
      <c r="CHD1" s="0"/>
      <c r="CHE1" s="0"/>
      <c r="CHF1" s="0"/>
      <c r="CHG1" s="0"/>
      <c r="CHH1" s="0"/>
      <c r="CHI1" s="0"/>
      <c r="CHJ1" s="0"/>
      <c r="CHK1" s="0"/>
      <c r="CHL1" s="0"/>
      <c r="CHM1" s="0"/>
      <c r="CHN1" s="0"/>
      <c r="CHO1" s="0"/>
      <c r="CHP1" s="0"/>
      <c r="CHQ1" s="0"/>
      <c r="CHR1" s="0"/>
      <c r="CHS1" s="0"/>
      <c r="CHT1" s="0"/>
      <c r="CHU1" s="0"/>
      <c r="CHV1" s="0"/>
      <c r="CHW1" s="0"/>
      <c r="CHX1" s="0"/>
      <c r="CHY1" s="0"/>
      <c r="CHZ1" s="0"/>
      <c r="CIA1" s="0"/>
      <c r="CIB1" s="0"/>
      <c r="CIC1" s="0"/>
      <c r="CID1" s="0"/>
      <c r="CIE1" s="0"/>
      <c r="CIF1" s="0"/>
      <c r="CIG1" s="0"/>
      <c r="CIH1" s="0"/>
      <c r="CII1" s="0"/>
      <c r="CIJ1" s="0"/>
      <c r="CIK1" s="0"/>
      <c r="CIL1" s="0"/>
      <c r="CIM1" s="0"/>
      <c r="CIN1" s="0"/>
      <c r="CIO1" s="0"/>
      <c r="CIP1" s="0"/>
      <c r="CIQ1" s="0"/>
      <c r="CIR1" s="0"/>
      <c r="CIS1" s="0"/>
      <c r="CIT1" s="0"/>
      <c r="CIU1" s="0"/>
      <c r="CIV1" s="0"/>
      <c r="CIW1" s="0"/>
      <c r="CIX1" s="0"/>
      <c r="CIY1" s="0"/>
      <c r="CIZ1" s="0"/>
      <c r="CJA1" s="0"/>
      <c r="CJB1" s="0"/>
      <c r="CJC1" s="0"/>
      <c r="CJD1" s="0"/>
      <c r="CJE1" s="0"/>
      <c r="CJF1" s="0"/>
      <c r="CJG1" s="0"/>
      <c r="CJH1" s="0"/>
      <c r="CJI1" s="0"/>
      <c r="CJJ1" s="0"/>
      <c r="CJK1" s="0"/>
      <c r="CJL1" s="0"/>
      <c r="CJM1" s="0"/>
      <c r="CJN1" s="0"/>
      <c r="CJO1" s="0"/>
      <c r="CJP1" s="0"/>
      <c r="CJQ1" s="0"/>
      <c r="CJR1" s="0"/>
      <c r="CJS1" s="0"/>
      <c r="CJT1" s="0"/>
      <c r="CJU1" s="0"/>
      <c r="CJV1" s="0"/>
      <c r="CJW1" s="0"/>
      <c r="CJX1" s="0"/>
      <c r="CJY1" s="0"/>
      <c r="CJZ1" s="0"/>
      <c r="CKA1" s="0"/>
      <c r="CKB1" s="0"/>
      <c r="CKC1" s="0"/>
      <c r="CKD1" s="0"/>
      <c r="CKE1" s="0"/>
      <c r="CKF1" s="0"/>
      <c r="CKG1" s="0"/>
      <c r="CKH1" s="0"/>
      <c r="CKI1" s="0"/>
      <c r="CKJ1" s="0"/>
      <c r="CKK1" s="0"/>
      <c r="CKL1" s="0"/>
      <c r="CKM1" s="0"/>
      <c r="CKN1" s="0"/>
      <c r="CKO1" s="0"/>
      <c r="CKP1" s="0"/>
      <c r="CKQ1" s="0"/>
      <c r="CKR1" s="0"/>
      <c r="CKS1" s="0"/>
      <c r="CKT1" s="0"/>
      <c r="CKU1" s="0"/>
      <c r="CKV1" s="0"/>
      <c r="CKW1" s="0"/>
      <c r="CKX1" s="0"/>
      <c r="CKY1" s="0"/>
      <c r="CKZ1" s="0"/>
      <c r="CLA1" s="0"/>
      <c r="CLB1" s="0"/>
      <c r="CLC1" s="0"/>
      <c r="CLD1" s="0"/>
      <c r="CLE1" s="0"/>
      <c r="CLF1" s="0"/>
      <c r="CLG1" s="0"/>
      <c r="CLH1" s="0"/>
      <c r="CLI1" s="0"/>
      <c r="CLJ1" s="0"/>
      <c r="CLK1" s="0"/>
      <c r="CLL1" s="0"/>
      <c r="CLM1" s="0"/>
      <c r="CLN1" s="0"/>
      <c r="CLO1" s="0"/>
      <c r="CLP1" s="0"/>
      <c r="CLQ1" s="0"/>
      <c r="CLR1" s="0"/>
      <c r="CLS1" s="0"/>
      <c r="CLT1" s="0"/>
      <c r="CLU1" s="0"/>
      <c r="CLV1" s="0"/>
      <c r="CLW1" s="0"/>
      <c r="CLX1" s="0"/>
      <c r="CLY1" s="0"/>
      <c r="CLZ1" s="0"/>
      <c r="CMA1" s="0"/>
      <c r="CMB1" s="0"/>
      <c r="CMC1" s="0"/>
      <c r="CMD1" s="0"/>
      <c r="CME1" s="0"/>
      <c r="CMF1" s="0"/>
      <c r="CMG1" s="0"/>
      <c r="CMH1" s="0"/>
      <c r="CMI1" s="0"/>
      <c r="CMJ1" s="0"/>
      <c r="CMK1" s="0"/>
      <c r="CML1" s="0"/>
      <c r="CMM1" s="0"/>
      <c r="CMN1" s="0"/>
      <c r="CMO1" s="0"/>
      <c r="CMP1" s="0"/>
      <c r="CMQ1" s="0"/>
      <c r="CMR1" s="0"/>
      <c r="CMS1" s="0"/>
      <c r="CMT1" s="0"/>
      <c r="CMU1" s="0"/>
      <c r="CMV1" s="0"/>
      <c r="CMW1" s="0"/>
      <c r="CMX1" s="0"/>
      <c r="CMY1" s="0"/>
      <c r="CMZ1" s="0"/>
      <c r="CNA1" s="0"/>
      <c r="CNB1" s="0"/>
      <c r="CNC1" s="0"/>
      <c r="CND1" s="0"/>
      <c r="CNE1" s="0"/>
      <c r="CNF1" s="0"/>
      <c r="CNG1" s="0"/>
      <c r="CNH1" s="0"/>
      <c r="CNI1" s="0"/>
      <c r="CNJ1" s="0"/>
      <c r="CNK1" s="0"/>
      <c r="CNL1" s="0"/>
      <c r="CNM1" s="0"/>
      <c r="CNN1" s="0"/>
      <c r="CNO1" s="0"/>
      <c r="CNP1" s="0"/>
      <c r="CNQ1" s="0"/>
      <c r="CNR1" s="0"/>
      <c r="CNS1" s="0"/>
      <c r="CNT1" s="0"/>
      <c r="CNU1" s="0"/>
      <c r="CNV1" s="0"/>
      <c r="CNW1" s="0"/>
      <c r="CNX1" s="0"/>
      <c r="CNY1" s="0"/>
      <c r="CNZ1" s="0"/>
      <c r="COA1" s="0"/>
      <c r="COB1" s="0"/>
      <c r="COC1" s="0"/>
      <c r="COD1" s="0"/>
      <c r="COE1" s="0"/>
      <c r="COF1" s="0"/>
      <c r="COG1" s="0"/>
      <c r="COH1" s="0"/>
      <c r="COI1" s="0"/>
      <c r="COJ1" s="0"/>
      <c r="COK1" s="0"/>
      <c r="COL1" s="0"/>
      <c r="COM1" s="0"/>
      <c r="CON1" s="0"/>
      <c r="COO1" s="0"/>
      <c r="COP1" s="0"/>
      <c r="COQ1" s="0"/>
      <c r="COR1" s="0"/>
      <c r="COS1" s="0"/>
      <c r="COT1" s="0"/>
      <c r="COU1" s="0"/>
      <c r="COV1" s="0"/>
      <c r="COW1" s="0"/>
      <c r="COX1" s="0"/>
      <c r="COY1" s="0"/>
      <c r="COZ1" s="0"/>
      <c r="CPA1" s="0"/>
      <c r="CPB1" s="0"/>
      <c r="CPC1" s="0"/>
      <c r="CPD1" s="0"/>
      <c r="CPE1" s="0"/>
      <c r="CPF1" s="0"/>
      <c r="CPG1" s="0"/>
      <c r="CPH1" s="0"/>
      <c r="CPI1" s="0"/>
      <c r="CPJ1" s="0"/>
      <c r="CPK1" s="0"/>
      <c r="CPL1" s="0"/>
      <c r="CPM1" s="0"/>
      <c r="CPN1" s="0"/>
      <c r="CPO1" s="0"/>
      <c r="CPP1" s="0"/>
      <c r="CPQ1" s="0"/>
      <c r="CPR1" s="0"/>
      <c r="CPS1" s="0"/>
      <c r="CPT1" s="0"/>
      <c r="CPU1" s="0"/>
      <c r="CPV1" s="0"/>
      <c r="CPW1" s="0"/>
      <c r="CPX1" s="0"/>
      <c r="CPY1" s="0"/>
      <c r="CPZ1" s="0"/>
      <c r="CQA1" s="0"/>
      <c r="CQB1" s="0"/>
      <c r="CQC1" s="0"/>
      <c r="CQD1" s="0"/>
      <c r="CQE1" s="0"/>
      <c r="CQF1" s="0"/>
      <c r="CQG1" s="0"/>
      <c r="CQH1" s="0"/>
      <c r="CQI1" s="0"/>
      <c r="CQJ1" s="0"/>
      <c r="CQK1" s="0"/>
      <c r="CQL1" s="0"/>
      <c r="CQM1" s="0"/>
      <c r="CQN1" s="0"/>
      <c r="CQO1" s="0"/>
      <c r="CQP1" s="0"/>
      <c r="CQQ1" s="0"/>
      <c r="CQR1" s="0"/>
      <c r="CQS1" s="0"/>
      <c r="CQT1" s="0"/>
      <c r="CQU1" s="0"/>
      <c r="CQV1" s="0"/>
      <c r="CQW1" s="0"/>
      <c r="CQX1" s="0"/>
      <c r="CQY1" s="0"/>
      <c r="CQZ1" s="0"/>
      <c r="CRA1" s="0"/>
      <c r="CRB1" s="0"/>
      <c r="CRC1" s="0"/>
      <c r="CRD1" s="0"/>
      <c r="CRE1" s="0"/>
      <c r="CRF1" s="0"/>
      <c r="CRG1" s="0"/>
      <c r="CRH1" s="0"/>
      <c r="CRI1" s="0"/>
      <c r="CRJ1" s="0"/>
      <c r="CRK1" s="0"/>
      <c r="CRL1" s="0"/>
      <c r="CRM1" s="0"/>
      <c r="CRN1" s="0"/>
      <c r="CRO1" s="0"/>
      <c r="CRP1" s="0"/>
      <c r="CRQ1" s="0"/>
      <c r="CRR1" s="0"/>
      <c r="CRS1" s="0"/>
      <c r="CRT1" s="0"/>
      <c r="CRU1" s="0"/>
      <c r="CRV1" s="0"/>
      <c r="CRW1" s="0"/>
      <c r="CRX1" s="0"/>
      <c r="CRY1" s="0"/>
      <c r="CRZ1" s="0"/>
      <c r="CSA1" s="0"/>
      <c r="CSB1" s="0"/>
      <c r="CSC1" s="0"/>
      <c r="CSD1" s="0"/>
      <c r="CSE1" s="0"/>
      <c r="CSF1" s="0"/>
      <c r="CSG1" s="0"/>
      <c r="CSH1" s="0"/>
      <c r="CSI1" s="0"/>
      <c r="CSJ1" s="0"/>
      <c r="CSK1" s="0"/>
      <c r="CSL1" s="0"/>
      <c r="CSM1" s="0"/>
      <c r="CSN1" s="0"/>
      <c r="CSO1" s="0"/>
      <c r="CSP1" s="0"/>
      <c r="CSQ1" s="0"/>
      <c r="CSR1" s="0"/>
      <c r="CSS1" s="0"/>
      <c r="CST1" s="0"/>
      <c r="CSU1" s="0"/>
      <c r="CSV1" s="0"/>
      <c r="CSW1" s="0"/>
      <c r="CSX1" s="0"/>
      <c r="CSY1" s="0"/>
      <c r="CSZ1" s="0"/>
      <c r="CTA1" s="0"/>
      <c r="CTB1" s="0"/>
      <c r="CTC1" s="0"/>
      <c r="CTD1" s="0"/>
      <c r="CTE1" s="0"/>
      <c r="CTF1" s="0"/>
      <c r="CTG1" s="0"/>
      <c r="CTH1" s="0"/>
      <c r="CTI1" s="0"/>
      <c r="CTJ1" s="0"/>
      <c r="CTK1" s="0"/>
      <c r="CTL1" s="0"/>
      <c r="CTM1" s="0"/>
      <c r="CTN1" s="0"/>
      <c r="CTO1" s="0"/>
      <c r="CTP1" s="0"/>
      <c r="CTQ1" s="0"/>
      <c r="CTR1" s="0"/>
      <c r="CTS1" s="0"/>
      <c r="CTT1" s="0"/>
      <c r="CTU1" s="0"/>
      <c r="CTV1" s="0"/>
      <c r="CTW1" s="0"/>
      <c r="CTX1" s="0"/>
      <c r="CTY1" s="0"/>
      <c r="CTZ1" s="0"/>
      <c r="CUA1" s="0"/>
      <c r="CUB1" s="0"/>
      <c r="CUC1" s="0"/>
      <c r="CUD1" s="0"/>
      <c r="CUE1" s="0"/>
      <c r="CUF1" s="0"/>
      <c r="CUG1" s="0"/>
      <c r="CUH1" s="0"/>
      <c r="CUI1" s="0"/>
      <c r="CUJ1" s="0"/>
      <c r="CUK1" s="0"/>
      <c r="CUL1" s="0"/>
      <c r="CUM1" s="0"/>
      <c r="CUN1" s="0"/>
      <c r="CUO1" s="0"/>
      <c r="CUP1" s="0"/>
      <c r="CUQ1" s="0"/>
      <c r="CUR1" s="0"/>
      <c r="CUS1" s="0"/>
      <c r="CUT1" s="0"/>
      <c r="CUU1" s="0"/>
      <c r="CUV1" s="0"/>
      <c r="CUW1" s="0"/>
      <c r="CUX1" s="0"/>
      <c r="CUY1" s="0"/>
      <c r="CUZ1" s="0"/>
      <c r="CVA1" s="0"/>
      <c r="CVB1" s="0"/>
      <c r="CVC1" s="0"/>
      <c r="CVD1" s="0"/>
      <c r="CVE1" s="0"/>
      <c r="CVF1" s="0"/>
      <c r="CVG1" s="0"/>
      <c r="CVH1" s="0"/>
      <c r="CVI1" s="0"/>
      <c r="CVJ1" s="0"/>
      <c r="CVK1" s="0"/>
      <c r="CVL1" s="0"/>
      <c r="CVM1" s="0"/>
      <c r="CVN1" s="0"/>
      <c r="CVO1" s="0"/>
      <c r="CVP1" s="0"/>
      <c r="CVQ1" s="0"/>
      <c r="CVR1" s="0"/>
      <c r="CVS1" s="0"/>
      <c r="CVT1" s="0"/>
      <c r="CVU1" s="0"/>
      <c r="CVV1" s="0"/>
      <c r="CVW1" s="0"/>
      <c r="CVX1" s="0"/>
      <c r="CVY1" s="0"/>
      <c r="CVZ1" s="0"/>
      <c r="CWA1" s="0"/>
      <c r="CWB1" s="0"/>
      <c r="CWC1" s="0"/>
      <c r="CWD1" s="0"/>
      <c r="CWE1" s="0"/>
      <c r="CWF1" s="0"/>
      <c r="CWG1" s="0"/>
      <c r="CWH1" s="0"/>
      <c r="CWI1" s="0"/>
      <c r="CWJ1" s="0"/>
      <c r="CWK1" s="0"/>
      <c r="CWL1" s="0"/>
      <c r="CWM1" s="0"/>
      <c r="CWN1" s="0"/>
      <c r="CWO1" s="0"/>
      <c r="CWP1" s="0"/>
      <c r="CWQ1" s="0"/>
      <c r="CWR1" s="0"/>
      <c r="CWS1" s="0"/>
      <c r="CWT1" s="0"/>
      <c r="CWU1" s="0"/>
      <c r="CWV1" s="0"/>
      <c r="CWW1" s="0"/>
      <c r="CWX1" s="0"/>
      <c r="CWY1" s="0"/>
      <c r="CWZ1" s="0"/>
      <c r="CXA1" s="0"/>
      <c r="CXB1" s="0"/>
      <c r="CXC1" s="0"/>
      <c r="CXD1" s="0"/>
      <c r="CXE1" s="0"/>
      <c r="CXF1" s="0"/>
      <c r="CXG1" s="0"/>
      <c r="CXH1" s="0"/>
      <c r="CXI1" s="0"/>
      <c r="CXJ1" s="0"/>
      <c r="CXK1" s="0"/>
      <c r="CXL1" s="0"/>
      <c r="CXM1" s="0"/>
      <c r="CXN1" s="0"/>
      <c r="CXO1" s="0"/>
      <c r="CXP1" s="0"/>
      <c r="CXQ1" s="0"/>
      <c r="CXR1" s="0"/>
      <c r="CXS1" s="0"/>
      <c r="CXT1" s="0"/>
      <c r="CXU1" s="0"/>
      <c r="CXV1" s="0"/>
      <c r="CXW1" s="0"/>
      <c r="CXX1" s="0"/>
      <c r="CXY1" s="0"/>
      <c r="CXZ1" s="0"/>
      <c r="CYA1" s="0"/>
      <c r="CYB1" s="0"/>
      <c r="CYC1" s="0"/>
      <c r="CYD1" s="0"/>
      <c r="CYE1" s="0"/>
      <c r="CYF1" s="0"/>
      <c r="CYG1" s="0"/>
      <c r="CYH1" s="0"/>
      <c r="CYI1" s="0"/>
      <c r="CYJ1" s="0"/>
      <c r="CYK1" s="0"/>
      <c r="CYL1" s="0"/>
      <c r="CYM1" s="0"/>
      <c r="CYN1" s="0"/>
      <c r="CYO1" s="0"/>
      <c r="CYP1" s="0"/>
      <c r="CYQ1" s="0"/>
      <c r="CYR1" s="0"/>
      <c r="CYS1" s="0"/>
      <c r="CYT1" s="0"/>
      <c r="CYU1" s="0"/>
      <c r="CYV1" s="0"/>
      <c r="CYW1" s="0"/>
      <c r="CYX1" s="0"/>
      <c r="CYY1" s="0"/>
      <c r="CYZ1" s="0"/>
      <c r="CZA1" s="0"/>
      <c r="CZB1" s="0"/>
      <c r="CZC1" s="0"/>
      <c r="CZD1" s="0"/>
      <c r="CZE1" s="0"/>
      <c r="CZF1" s="0"/>
      <c r="CZG1" s="0"/>
      <c r="CZH1" s="0"/>
      <c r="CZI1" s="0"/>
      <c r="CZJ1" s="0"/>
      <c r="CZK1" s="0"/>
      <c r="CZL1" s="0"/>
      <c r="CZM1" s="0"/>
      <c r="CZN1" s="0"/>
      <c r="CZO1" s="0"/>
      <c r="CZP1" s="0"/>
      <c r="CZQ1" s="0"/>
      <c r="CZR1" s="0"/>
      <c r="CZS1" s="0"/>
      <c r="CZT1" s="0"/>
      <c r="CZU1" s="0"/>
      <c r="CZV1" s="0"/>
      <c r="CZW1" s="0"/>
      <c r="CZX1" s="0"/>
      <c r="CZY1" s="0"/>
      <c r="CZZ1" s="0"/>
      <c r="DAA1" s="0"/>
      <c r="DAB1" s="0"/>
      <c r="DAC1" s="0"/>
      <c r="DAD1" s="0"/>
      <c r="DAE1" s="0"/>
      <c r="DAF1" s="0"/>
      <c r="DAG1" s="0"/>
      <c r="DAH1" s="0"/>
      <c r="DAI1" s="0"/>
      <c r="DAJ1" s="0"/>
      <c r="DAK1" s="0"/>
      <c r="DAL1" s="0"/>
      <c r="DAM1" s="0"/>
      <c r="DAN1" s="0"/>
      <c r="DAO1" s="0"/>
      <c r="DAP1" s="0"/>
      <c r="DAQ1" s="0"/>
      <c r="DAR1" s="0"/>
      <c r="DAS1" s="0"/>
      <c r="DAT1" s="0"/>
      <c r="DAU1" s="0"/>
      <c r="DAV1" s="0"/>
      <c r="DAW1" s="0"/>
      <c r="DAX1" s="0"/>
      <c r="DAY1" s="0"/>
      <c r="DAZ1" s="0"/>
      <c r="DBA1" s="0"/>
      <c r="DBB1" s="0"/>
      <c r="DBC1" s="0"/>
      <c r="DBD1" s="0"/>
      <c r="DBE1" s="0"/>
      <c r="DBF1" s="0"/>
      <c r="DBG1" s="0"/>
      <c r="DBH1" s="0"/>
      <c r="DBI1" s="0"/>
      <c r="DBJ1" s="0"/>
      <c r="DBK1" s="0"/>
      <c r="DBL1" s="0"/>
      <c r="DBM1" s="0"/>
      <c r="DBN1" s="0"/>
      <c r="DBO1" s="0"/>
      <c r="DBP1" s="0"/>
      <c r="DBQ1" s="0"/>
      <c r="DBR1" s="0"/>
      <c r="DBS1" s="0"/>
      <c r="DBT1" s="0"/>
      <c r="DBU1" s="0"/>
      <c r="DBV1" s="0"/>
      <c r="DBW1" s="0"/>
      <c r="DBX1" s="0"/>
      <c r="DBY1" s="0"/>
      <c r="DBZ1" s="0"/>
      <c r="DCA1" s="0"/>
      <c r="DCB1" s="0"/>
      <c r="DCC1" s="0"/>
      <c r="DCD1" s="0"/>
      <c r="DCE1" s="0"/>
      <c r="DCF1" s="0"/>
      <c r="DCG1" s="0"/>
      <c r="DCH1" s="0"/>
      <c r="DCI1" s="0"/>
      <c r="DCJ1" s="0"/>
      <c r="DCK1" s="0"/>
      <c r="DCL1" s="0"/>
      <c r="DCM1" s="0"/>
      <c r="DCN1" s="0"/>
      <c r="DCO1" s="0"/>
      <c r="DCP1" s="0"/>
      <c r="DCQ1" s="0"/>
      <c r="DCR1" s="0"/>
      <c r="DCS1" s="0"/>
      <c r="DCT1" s="0"/>
      <c r="DCU1" s="0"/>
      <c r="DCV1" s="0"/>
      <c r="DCW1" s="0"/>
      <c r="DCX1" s="0"/>
      <c r="DCY1" s="0"/>
      <c r="DCZ1" s="0"/>
      <c r="DDA1" s="0"/>
      <c r="DDB1" s="0"/>
      <c r="DDC1" s="0"/>
      <c r="DDD1" s="0"/>
      <c r="DDE1" s="0"/>
      <c r="DDF1" s="0"/>
      <c r="DDG1" s="0"/>
      <c r="DDH1" s="0"/>
      <c r="DDI1" s="0"/>
      <c r="DDJ1" s="0"/>
      <c r="DDK1" s="0"/>
      <c r="DDL1" s="0"/>
      <c r="DDM1" s="0"/>
      <c r="DDN1" s="0"/>
      <c r="DDO1" s="0"/>
      <c r="DDP1" s="0"/>
      <c r="DDQ1" s="0"/>
      <c r="DDR1" s="0"/>
      <c r="DDS1" s="0"/>
      <c r="DDT1" s="0"/>
      <c r="DDU1" s="0"/>
      <c r="DDV1" s="0"/>
      <c r="DDW1" s="0"/>
      <c r="DDX1" s="0"/>
      <c r="DDY1" s="0"/>
      <c r="DDZ1" s="0"/>
      <c r="DEA1" s="0"/>
      <c r="DEB1" s="0"/>
      <c r="DEC1" s="0"/>
      <c r="DED1" s="0"/>
      <c r="DEE1" s="0"/>
      <c r="DEF1" s="0"/>
      <c r="DEG1" s="0"/>
      <c r="DEH1" s="0"/>
      <c r="DEI1" s="0"/>
      <c r="DEJ1" s="0"/>
      <c r="DEK1" s="0"/>
      <c r="DEL1" s="0"/>
      <c r="DEM1" s="0"/>
      <c r="DEN1" s="0"/>
      <c r="DEO1" s="0"/>
      <c r="DEP1" s="0"/>
      <c r="DEQ1" s="0"/>
      <c r="DER1" s="0"/>
      <c r="DES1" s="0"/>
      <c r="DET1" s="0"/>
      <c r="DEU1" s="0"/>
      <c r="DEV1" s="0"/>
      <c r="DEW1" s="0"/>
      <c r="DEX1" s="0"/>
      <c r="DEY1" s="0"/>
      <c r="DEZ1" s="0"/>
      <c r="DFA1" s="0"/>
      <c r="DFB1" s="0"/>
      <c r="DFC1" s="0"/>
      <c r="DFD1" s="0"/>
      <c r="DFE1" s="0"/>
      <c r="DFF1" s="0"/>
      <c r="DFG1" s="0"/>
      <c r="DFH1" s="0"/>
      <c r="DFI1" s="0"/>
      <c r="DFJ1" s="0"/>
      <c r="DFK1" s="0"/>
      <c r="DFL1" s="0"/>
      <c r="DFM1" s="0"/>
      <c r="DFN1" s="0"/>
      <c r="DFO1" s="0"/>
      <c r="DFP1" s="0"/>
      <c r="DFQ1" s="0"/>
      <c r="DFR1" s="0"/>
      <c r="DFS1" s="0"/>
      <c r="DFT1" s="0"/>
      <c r="DFU1" s="0"/>
      <c r="DFV1" s="0"/>
      <c r="DFW1" s="0"/>
      <c r="DFX1" s="0"/>
      <c r="DFY1" s="0"/>
      <c r="DFZ1" s="0"/>
      <c r="DGA1" s="0"/>
      <c r="DGB1" s="0"/>
      <c r="DGC1" s="0"/>
      <c r="DGD1" s="0"/>
      <c r="DGE1" s="0"/>
      <c r="DGF1" s="0"/>
      <c r="DGG1" s="0"/>
      <c r="DGH1" s="0"/>
      <c r="DGI1" s="0"/>
      <c r="DGJ1" s="0"/>
      <c r="DGK1" s="0"/>
      <c r="DGL1" s="0"/>
      <c r="DGM1" s="0"/>
      <c r="DGN1" s="0"/>
      <c r="DGO1" s="0"/>
      <c r="DGP1" s="0"/>
      <c r="DGQ1" s="0"/>
      <c r="DGR1" s="0"/>
      <c r="DGS1" s="0"/>
      <c r="DGT1" s="0"/>
      <c r="DGU1" s="0"/>
      <c r="DGV1" s="0"/>
      <c r="DGW1" s="0"/>
      <c r="DGX1" s="0"/>
      <c r="DGY1" s="0"/>
      <c r="DGZ1" s="0"/>
      <c r="DHA1" s="0"/>
      <c r="DHB1" s="0"/>
      <c r="DHC1" s="0"/>
      <c r="DHD1" s="0"/>
      <c r="DHE1" s="0"/>
      <c r="DHF1" s="0"/>
      <c r="DHG1" s="0"/>
      <c r="DHH1" s="0"/>
      <c r="DHI1" s="0"/>
      <c r="DHJ1" s="0"/>
      <c r="DHK1" s="0"/>
      <c r="DHL1" s="0"/>
      <c r="DHM1" s="0"/>
      <c r="DHN1" s="0"/>
      <c r="DHO1" s="0"/>
      <c r="DHP1" s="0"/>
      <c r="DHQ1" s="0"/>
      <c r="DHR1" s="0"/>
      <c r="DHS1" s="0"/>
      <c r="DHT1" s="0"/>
      <c r="DHU1" s="0"/>
      <c r="DHV1" s="0"/>
      <c r="DHW1" s="0"/>
      <c r="DHX1" s="0"/>
      <c r="DHY1" s="0"/>
      <c r="DHZ1" s="0"/>
      <c r="DIA1" s="0"/>
      <c r="DIB1" s="0"/>
      <c r="DIC1" s="0"/>
      <c r="DID1" s="0"/>
      <c r="DIE1" s="0"/>
      <c r="DIF1" s="0"/>
      <c r="DIG1" s="0"/>
      <c r="DIH1" s="0"/>
      <c r="DII1" s="0"/>
      <c r="DIJ1" s="0"/>
      <c r="DIK1" s="0"/>
      <c r="DIL1" s="0"/>
      <c r="DIM1" s="0"/>
      <c r="DIN1" s="0"/>
      <c r="DIO1" s="0"/>
      <c r="DIP1" s="0"/>
      <c r="DIQ1" s="0"/>
      <c r="DIR1" s="0"/>
      <c r="DIS1" s="0"/>
      <c r="DIT1" s="0"/>
      <c r="DIU1" s="0"/>
      <c r="DIV1" s="0"/>
      <c r="DIW1" s="0"/>
      <c r="DIX1" s="0"/>
      <c r="DIY1" s="0"/>
      <c r="DIZ1" s="0"/>
      <c r="DJA1" s="0"/>
      <c r="DJB1" s="0"/>
      <c r="DJC1" s="0"/>
      <c r="DJD1" s="0"/>
      <c r="DJE1" s="0"/>
      <c r="DJF1" s="0"/>
      <c r="DJG1" s="0"/>
      <c r="DJH1" s="0"/>
      <c r="DJI1" s="0"/>
      <c r="DJJ1" s="0"/>
      <c r="DJK1" s="0"/>
      <c r="DJL1" s="0"/>
      <c r="DJM1" s="0"/>
      <c r="DJN1" s="0"/>
      <c r="DJO1" s="0"/>
      <c r="DJP1" s="0"/>
      <c r="DJQ1" s="0"/>
      <c r="DJR1" s="0"/>
      <c r="DJS1" s="0"/>
      <c r="DJT1" s="0"/>
      <c r="DJU1" s="0"/>
      <c r="DJV1" s="0"/>
      <c r="DJW1" s="0"/>
      <c r="DJX1" s="0"/>
      <c r="DJY1" s="0"/>
      <c r="DJZ1" s="0"/>
      <c r="DKA1" s="0"/>
      <c r="DKB1" s="0"/>
      <c r="DKC1" s="0"/>
      <c r="DKD1" s="0"/>
      <c r="DKE1" s="0"/>
      <c r="DKF1" s="0"/>
      <c r="DKG1" s="0"/>
      <c r="DKH1" s="0"/>
      <c r="DKI1" s="0"/>
      <c r="DKJ1" s="0"/>
      <c r="DKK1" s="0"/>
      <c r="DKL1" s="0"/>
      <c r="DKM1" s="0"/>
      <c r="DKN1" s="0"/>
      <c r="DKO1" s="0"/>
      <c r="DKP1" s="0"/>
      <c r="DKQ1" s="0"/>
      <c r="DKR1" s="0"/>
      <c r="DKS1" s="0"/>
      <c r="DKT1" s="0"/>
      <c r="DKU1" s="0"/>
      <c r="DKV1" s="0"/>
      <c r="DKW1" s="0"/>
      <c r="DKX1" s="0"/>
      <c r="DKY1" s="0"/>
      <c r="DKZ1" s="0"/>
      <c r="DLA1" s="0"/>
      <c r="DLB1" s="0"/>
      <c r="DLC1" s="0"/>
      <c r="DLD1" s="0"/>
      <c r="DLE1" s="0"/>
      <c r="DLF1" s="0"/>
      <c r="DLG1" s="0"/>
      <c r="DLH1" s="0"/>
      <c r="DLI1" s="0"/>
      <c r="DLJ1" s="0"/>
      <c r="DLK1" s="0"/>
      <c r="DLL1" s="0"/>
      <c r="DLM1" s="0"/>
      <c r="DLN1" s="0"/>
      <c r="DLO1" s="0"/>
      <c r="DLP1" s="0"/>
      <c r="DLQ1" s="0"/>
      <c r="DLR1" s="0"/>
      <c r="DLS1" s="0"/>
      <c r="DLT1" s="0"/>
      <c r="DLU1" s="0"/>
      <c r="DLV1" s="0"/>
      <c r="DLW1" s="0"/>
      <c r="DLX1" s="0"/>
      <c r="DLY1" s="0"/>
      <c r="DLZ1" s="0"/>
      <c r="DMA1" s="0"/>
      <c r="DMB1" s="0"/>
      <c r="DMC1" s="0"/>
      <c r="DMD1" s="0"/>
      <c r="DME1" s="0"/>
      <c r="DMF1" s="0"/>
      <c r="DMG1" s="0"/>
      <c r="DMH1" s="0"/>
      <c r="DMI1" s="0"/>
      <c r="DMJ1" s="0"/>
      <c r="DMK1" s="0"/>
      <c r="DML1" s="0"/>
      <c r="DMM1" s="0"/>
      <c r="DMN1" s="0"/>
      <c r="DMO1" s="0"/>
      <c r="DMP1" s="0"/>
      <c r="DMQ1" s="0"/>
      <c r="DMR1" s="0"/>
      <c r="DMS1" s="0"/>
      <c r="DMT1" s="0"/>
      <c r="DMU1" s="0"/>
      <c r="DMV1" s="0"/>
      <c r="DMW1" s="0"/>
      <c r="DMX1" s="0"/>
      <c r="DMY1" s="0"/>
      <c r="DMZ1" s="0"/>
      <c r="DNA1" s="0"/>
      <c r="DNB1" s="0"/>
      <c r="DNC1" s="0"/>
      <c r="DND1" s="0"/>
      <c r="DNE1" s="0"/>
      <c r="DNF1" s="0"/>
      <c r="DNG1" s="0"/>
      <c r="DNH1" s="0"/>
      <c r="DNI1" s="0"/>
      <c r="DNJ1" s="0"/>
      <c r="DNK1" s="0"/>
      <c r="DNL1" s="0"/>
      <c r="DNM1" s="0"/>
      <c r="DNN1" s="0"/>
      <c r="DNO1" s="0"/>
      <c r="DNP1" s="0"/>
      <c r="DNQ1" s="0"/>
      <c r="DNR1" s="0"/>
      <c r="DNS1" s="0"/>
      <c r="DNT1" s="0"/>
      <c r="DNU1" s="0"/>
      <c r="DNV1" s="0"/>
      <c r="DNW1" s="0"/>
      <c r="DNX1" s="0"/>
      <c r="DNY1" s="0"/>
      <c r="DNZ1" s="0"/>
      <c r="DOA1" s="0"/>
      <c r="DOB1" s="0"/>
      <c r="DOC1" s="0"/>
      <c r="DOD1" s="0"/>
      <c r="DOE1" s="0"/>
      <c r="DOF1" s="0"/>
      <c r="DOG1" s="0"/>
      <c r="DOH1" s="0"/>
      <c r="DOI1" s="0"/>
      <c r="DOJ1" s="0"/>
      <c r="DOK1" s="0"/>
      <c r="DOL1" s="0"/>
      <c r="DOM1" s="0"/>
      <c r="DON1" s="0"/>
      <c r="DOO1" s="0"/>
      <c r="DOP1" s="0"/>
      <c r="DOQ1" s="0"/>
      <c r="DOR1" s="0"/>
      <c r="DOS1" s="0"/>
      <c r="DOT1" s="0"/>
      <c r="DOU1" s="0"/>
      <c r="DOV1" s="0"/>
      <c r="DOW1" s="0"/>
      <c r="DOX1" s="0"/>
      <c r="DOY1" s="0"/>
      <c r="DOZ1" s="0"/>
      <c r="DPA1" s="0"/>
      <c r="DPB1" s="0"/>
      <c r="DPC1" s="0"/>
      <c r="DPD1" s="0"/>
      <c r="DPE1" s="0"/>
      <c r="DPF1" s="0"/>
      <c r="DPG1" s="0"/>
      <c r="DPH1" s="0"/>
      <c r="DPI1" s="0"/>
      <c r="DPJ1" s="0"/>
      <c r="DPK1" s="0"/>
      <c r="DPL1" s="0"/>
      <c r="DPM1" s="0"/>
      <c r="DPN1" s="0"/>
      <c r="DPO1" s="0"/>
      <c r="DPP1" s="0"/>
      <c r="DPQ1" s="0"/>
      <c r="DPR1" s="0"/>
      <c r="DPS1" s="0"/>
      <c r="DPT1" s="0"/>
      <c r="DPU1" s="0"/>
      <c r="DPV1" s="0"/>
      <c r="DPW1" s="0"/>
      <c r="DPX1" s="0"/>
      <c r="DPY1" s="0"/>
      <c r="DPZ1" s="0"/>
      <c r="DQA1" s="0"/>
      <c r="DQB1" s="0"/>
      <c r="DQC1" s="0"/>
      <c r="DQD1" s="0"/>
      <c r="DQE1" s="0"/>
      <c r="DQF1" s="0"/>
      <c r="DQG1" s="0"/>
      <c r="DQH1" s="0"/>
      <c r="DQI1" s="0"/>
      <c r="DQJ1" s="0"/>
      <c r="DQK1" s="0"/>
      <c r="DQL1" s="0"/>
      <c r="DQM1" s="0"/>
      <c r="DQN1" s="0"/>
      <c r="DQO1" s="0"/>
      <c r="DQP1" s="0"/>
      <c r="DQQ1" s="0"/>
      <c r="DQR1" s="0"/>
      <c r="DQS1" s="0"/>
      <c r="DQT1" s="0"/>
      <c r="DQU1" s="0"/>
      <c r="DQV1" s="0"/>
      <c r="DQW1" s="0"/>
      <c r="DQX1" s="0"/>
      <c r="DQY1" s="0"/>
      <c r="DQZ1" s="0"/>
      <c r="DRA1" s="0"/>
      <c r="DRB1" s="0"/>
      <c r="DRC1" s="0"/>
      <c r="DRD1" s="0"/>
      <c r="DRE1" s="0"/>
      <c r="DRF1" s="0"/>
      <c r="DRG1" s="0"/>
      <c r="DRH1" s="0"/>
      <c r="DRI1" s="0"/>
      <c r="DRJ1" s="0"/>
      <c r="DRK1" s="0"/>
      <c r="DRL1" s="0"/>
      <c r="DRM1" s="0"/>
      <c r="DRN1" s="0"/>
      <c r="DRO1" s="0"/>
      <c r="DRP1" s="0"/>
      <c r="DRQ1" s="0"/>
      <c r="DRR1" s="0"/>
      <c r="DRS1" s="0"/>
      <c r="DRT1" s="0"/>
      <c r="DRU1" s="0"/>
      <c r="DRV1" s="0"/>
      <c r="DRW1" s="0"/>
      <c r="DRX1" s="0"/>
      <c r="DRY1" s="0"/>
      <c r="DRZ1" s="0"/>
      <c r="DSA1" s="0"/>
      <c r="DSB1" s="0"/>
      <c r="DSC1" s="0"/>
      <c r="DSD1" s="0"/>
      <c r="DSE1" s="0"/>
      <c r="DSF1" s="0"/>
      <c r="DSG1" s="0"/>
      <c r="DSH1" s="0"/>
      <c r="DSI1" s="0"/>
      <c r="DSJ1" s="0"/>
      <c r="DSK1" s="0"/>
      <c r="DSL1" s="0"/>
      <c r="DSM1" s="0"/>
      <c r="DSN1" s="0"/>
      <c r="DSO1" s="0"/>
      <c r="DSP1" s="0"/>
      <c r="DSQ1" s="0"/>
      <c r="DSR1" s="0"/>
      <c r="DSS1" s="0"/>
      <c r="DST1" s="0"/>
      <c r="DSU1" s="0"/>
      <c r="DSV1" s="0"/>
      <c r="DSW1" s="0"/>
      <c r="DSX1" s="0"/>
      <c r="DSY1" s="0"/>
      <c r="DSZ1" s="0"/>
      <c r="DTA1" s="0"/>
      <c r="DTB1" s="0"/>
      <c r="DTC1" s="0"/>
      <c r="DTD1" s="0"/>
      <c r="DTE1" s="0"/>
      <c r="DTF1" s="0"/>
      <c r="DTG1" s="0"/>
      <c r="DTH1" s="0"/>
      <c r="DTI1" s="0"/>
      <c r="DTJ1" s="0"/>
      <c r="DTK1" s="0"/>
      <c r="DTL1" s="0"/>
      <c r="DTM1" s="0"/>
      <c r="DTN1" s="0"/>
      <c r="DTO1" s="0"/>
      <c r="DTP1" s="0"/>
      <c r="DTQ1" s="0"/>
      <c r="DTR1" s="0"/>
      <c r="DTS1" s="0"/>
      <c r="DTT1" s="0"/>
      <c r="DTU1" s="0"/>
      <c r="DTV1" s="0"/>
      <c r="DTW1" s="0"/>
      <c r="DTX1" s="0"/>
      <c r="DTY1" s="0"/>
      <c r="DTZ1" s="0"/>
      <c r="DUA1" s="0"/>
      <c r="DUB1" s="0"/>
      <c r="DUC1" s="0"/>
      <c r="DUD1" s="0"/>
      <c r="DUE1" s="0"/>
      <c r="DUF1" s="0"/>
      <c r="DUG1" s="0"/>
      <c r="DUH1" s="0"/>
      <c r="DUI1" s="0"/>
      <c r="DUJ1" s="0"/>
      <c r="DUK1" s="0"/>
      <c r="DUL1" s="0"/>
      <c r="DUM1" s="0"/>
      <c r="DUN1" s="0"/>
      <c r="DUO1" s="0"/>
      <c r="DUP1" s="0"/>
      <c r="DUQ1" s="0"/>
      <c r="DUR1" s="0"/>
      <c r="DUS1" s="0"/>
      <c r="DUT1" s="0"/>
      <c r="DUU1" s="0"/>
      <c r="DUV1" s="0"/>
      <c r="DUW1" s="0"/>
      <c r="DUX1" s="0"/>
      <c r="DUY1" s="0"/>
      <c r="DUZ1" s="0"/>
      <c r="DVA1" s="0"/>
      <c r="DVB1" s="0"/>
      <c r="DVC1" s="0"/>
      <c r="DVD1" s="0"/>
      <c r="DVE1" s="0"/>
      <c r="DVF1" s="0"/>
      <c r="DVG1" s="0"/>
      <c r="DVH1" s="0"/>
      <c r="DVI1" s="0"/>
      <c r="DVJ1" s="0"/>
      <c r="DVK1" s="0"/>
      <c r="DVL1" s="0"/>
      <c r="DVM1" s="0"/>
      <c r="DVN1" s="0"/>
      <c r="DVO1" s="0"/>
      <c r="DVP1" s="0"/>
      <c r="DVQ1" s="0"/>
      <c r="DVR1" s="0"/>
      <c r="DVS1" s="0"/>
      <c r="DVT1" s="0"/>
      <c r="DVU1" s="0"/>
      <c r="DVV1" s="0"/>
      <c r="DVW1" s="0"/>
      <c r="DVX1" s="0"/>
      <c r="DVY1" s="0"/>
      <c r="DVZ1" s="0"/>
      <c r="DWA1" s="0"/>
      <c r="DWB1" s="0"/>
      <c r="DWC1" s="0"/>
      <c r="DWD1" s="0"/>
      <c r="DWE1" s="0"/>
      <c r="DWF1" s="0"/>
      <c r="DWG1" s="0"/>
      <c r="DWH1" s="0"/>
      <c r="DWI1" s="0"/>
      <c r="DWJ1" s="0"/>
      <c r="DWK1" s="0"/>
      <c r="DWL1" s="0"/>
      <c r="DWM1" s="0"/>
      <c r="DWN1" s="0"/>
      <c r="DWO1" s="0"/>
      <c r="DWP1" s="0"/>
      <c r="DWQ1" s="0"/>
      <c r="DWR1" s="0"/>
      <c r="DWS1" s="0"/>
      <c r="DWT1" s="0"/>
      <c r="DWU1" s="0"/>
      <c r="DWV1" s="0"/>
      <c r="DWW1" s="0"/>
      <c r="DWX1" s="0"/>
      <c r="DWY1" s="0"/>
      <c r="DWZ1" s="0"/>
      <c r="DXA1" s="0"/>
      <c r="DXB1" s="0"/>
      <c r="DXC1" s="0"/>
      <c r="DXD1" s="0"/>
      <c r="DXE1" s="0"/>
      <c r="DXF1" s="0"/>
      <c r="DXG1" s="0"/>
      <c r="DXH1" s="0"/>
      <c r="DXI1" s="0"/>
      <c r="DXJ1" s="0"/>
      <c r="DXK1" s="0"/>
      <c r="DXL1" s="0"/>
      <c r="DXM1" s="0"/>
      <c r="DXN1" s="0"/>
      <c r="DXO1" s="0"/>
      <c r="DXP1" s="0"/>
      <c r="DXQ1" s="0"/>
      <c r="DXR1" s="0"/>
      <c r="DXS1" s="0"/>
      <c r="DXT1" s="0"/>
      <c r="DXU1" s="0"/>
      <c r="DXV1" s="0"/>
      <c r="DXW1" s="0"/>
      <c r="DXX1" s="0"/>
      <c r="DXY1" s="0"/>
      <c r="DXZ1" s="0"/>
      <c r="DYA1" s="0"/>
      <c r="DYB1" s="0"/>
      <c r="DYC1" s="0"/>
      <c r="DYD1" s="0"/>
      <c r="DYE1" s="0"/>
      <c r="DYF1" s="0"/>
      <c r="DYG1" s="0"/>
      <c r="DYH1" s="0"/>
      <c r="DYI1" s="0"/>
      <c r="DYJ1" s="0"/>
      <c r="DYK1" s="0"/>
      <c r="DYL1" s="0"/>
      <c r="DYM1" s="0"/>
      <c r="DYN1" s="0"/>
      <c r="DYO1" s="0"/>
      <c r="DYP1" s="0"/>
      <c r="DYQ1" s="0"/>
      <c r="DYR1" s="0"/>
      <c r="DYS1" s="0"/>
      <c r="DYT1" s="0"/>
      <c r="DYU1" s="0"/>
      <c r="DYV1" s="0"/>
      <c r="DYW1" s="0"/>
      <c r="DYX1" s="0"/>
      <c r="DYY1" s="0"/>
      <c r="DYZ1" s="0"/>
      <c r="DZA1" s="0"/>
      <c r="DZB1" s="0"/>
      <c r="DZC1" s="0"/>
      <c r="DZD1" s="0"/>
      <c r="DZE1" s="0"/>
      <c r="DZF1" s="0"/>
      <c r="DZG1" s="0"/>
      <c r="DZH1" s="0"/>
      <c r="DZI1" s="0"/>
      <c r="DZJ1" s="0"/>
      <c r="DZK1" s="0"/>
      <c r="DZL1" s="0"/>
      <c r="DZM1" s="0"/>
      <c r="DZN1" s="0"/>
      <c r="DZO1" s="0"/>
      <c r="DZP1" s="0"/>
      <c r="DZQ1" s="0"/>
      <c r="DZR1" s="0"/>
      <c r="DZS1" s="0"/>
      <c r="DZT1" s="0"/>
      <c r="DZU1" s="0"/>
      <c r="DZV1" s="0"/>
      <c r="DZW1" s="0"/>
      <c r="DZX1" s="0"/>
      <c r="DZY1" s="0"/>
      <c r="DZZ1" s="0"/>
      <c r="EAA1" s="0"/>
      <c r="EAB1" s="0"/>
      <c r="EAC1" s="0"/>
      <c r="EAD1" s="0"/>
      <c r="EAE1" s="0"/>
      <c r="EAF1" s="0"/>
      <c r="EAG1" s="0"/>
      <c r="EAH1" s="0"/>
      <c r="EAI1" s="0"/>
      <c r="EAJ1" s="0"/>
      <c r="EAK1" s="0"/>
      <c r="EAL1" s="0"/>
      <c r="EAM1" s="0"/>
      <c r="EAN1" s="0"/>
      <c r="EAO1" s="0"/>
      <c r="EAP1" s="0"/>
      <c r="EAQ1" s="0"/>
      <c r="EAR1" s="0"/>
      <c r="EAS1" s="0"/>
      <c r="EAT1" s="0"/>
      <c r="EAU1" s="0"/>
      <c r="EAV1" s="0"/>
      <c r="EAW1" s="0"/>
      <c r="EAX1" s="0"/>
      <c r="EAY1" s="0"/>
      <c r="EAZ1" s="0"/>
      <c r="EBA1" s="0"/>
      <c r="EBB1" s="0"/>
      <c r="EBC1" s="0"/>
      <c r="EBD1" s="0"/>
      <c r="EBE1" s="0"/>
      <c r="EBF1" s="0"/>
      <c r="EBG1" s="0"/>
      <c r="EBH1" s="0"/>
      <c r="EBI1" s="0"/>
      <c r="EBJ1" s="0"/>
      <c r="EBK1" s="0"/>
      <c r="EBL1" s="0"/>
      <c r="EBM1" s="0"/>
      <c r="EBN1" s="0"/>
      <c r="EBO1" s="0"/>
      <c r="EBP1" s="0"/>
      <c r="EBQ1" s="0"/>
      <c r="EBR1" s="0"/>
      <c r="EBS1" s="0"/>
      <c r="EBT1" s="0"/>
      <c r="EBU1" s="0"/>
      <c r="EBV1" s="0"/>
      <c r="EBW1" s="0"/>
      <c r="EBX1" s="0"/>
      <c r="EBY1" s="0"/>
      <c r="EBZ1" s="0"/>
      <c r="ECA1" s="0"/>
      <c r="ECB1" s="0"/>
      <c r="ECC1" s="0"/>
      <c r="ECD1" s="0"/>
      <c r="ECE1" s="0"/>
      <c r="ECF1" s="0"/>
      <c r="ECG1" s="0"/>
      <c r="ECH1" s="0"/>
      <c r="ECI1" s="0"/>
      <c r="ECJ1" s="0"/>
      <c r="ECK1" s="0"/>
      <c r="ECL1" s="0"/>
      <c r="ECM1" s="0"/>
      <c r="ECN1" s="0"/>
      <c r="ECO1" s="0"/>
      <c r="ECP1" s="0"/>
      <c r="ECQ1" s="0"/>
      <c r="ECR1" s="0"/>
      <c r="ECS1" s="0"/>
      <c r="ECT1" s="0"/>
      <c r="ECU1" s="0"/>
      <c r="ECV1" s="0"/>
      <c r="ECW1" s="0"/>
      <c r="ECX1" s="0"/>
      <c r="ECY1" s="0"/>
      <c r="ECZ1" s="0"/>
      <c r="EDA1" s="0"/>
      <c r="EDB1" s="0"/>
      <c r="EDC1" s="0"/>
      <c r="EDD1" s="0"/>
      <c r="EDE1" s="0"/>
      <c r="EDF1" s="0"/>
      <c r="EDG1" s="0"/>
      <c r="EDH1" s="0"/>
      <c r="EDI1" s="0"/>
      <c r="EDJ1" s="0"/>
      <c r="EDK1" s="0"/>
      <c r="EDL1" s="0"/>
      <c r="EDM1" s="0"/>
      <c r="EDN1" s="0"/>
      <c r="EDO1" s="0"/>
      <c r="EDP1" s="0"/>
      <c r="EDQ1" s="0"/>
      <c r="EDR1" s="0"/>
      <c r="EDS1" s="0"/>
      <c r="EDT1" s="0"/>
      <c r="EDU1" s="0"/>
      <c r="EDV1" s="0"/>
      <c r="EDW1" s="0"/>
      <c r="EDX1" s="0"/>
      <c r="EDY1" s="0"/>
      <c r="EDZ1" s="0"/>
      <c r="EEA1" s="0"/>
      <c r="EEB1" s="0"/>
      <c r="EEC1" s="0"/>
      <c r="EED1" s="0"/>
      <c r="EEE1" s="0"/>
      <c r="EEF1" s="0"/>
      <c r="EEG1" s="0"/>
      <c r="EEH1" s="0"/>
      <c r="EEI1" s="0"/>
      <c r="EEJ1" s="0"/>
      <c r="EEK1" s="0"/>
      <c r="EEL1" s="0"/>
      <c r="EEM1" s="0"/>
      <c r="EEN1" s="0"/>
      <c r="EEO1" s="0"/>
      <c r="EEP1" s="0"/>
      <c r="EEQ1" s="0"/>
      <c r="EER1" s="0"/>
      <c r="EES1" s="0"/>
      <c r="EET1" s="0"/>
      <c r="EEU1" s="0"/>
      <c r="EEV1" s="0"/>
      <c r="EEW1" s="0"/>
      <c r="EEX1" s="0"/>
      <c r="EEY1" s="0"/>
      <c r="EEZ1" s="0"/>
      <c r="EFA1" s="0"/>
      <c r="EFB1" s="0"/>
      <c r="EFC1" s="0"/>
      <c r="EFD1" s="0"/>
      <c r="EFE1" s="0"/>
      <c r="EFF1" s="0"/>
      <c r="EFG1" s="0"/>
      <c r="EFH1" s="0"/>
      <c r="EFI1" s="0"/>
      <c r="EFJ1" s="0"/>
      <c r="EFK1" s="0"/>
      <c r="EFL1" s="0"/>
      <c r="EFM1" s="0"/>
      <c r="EFN1" s="0"/>
      <c r="EFO1" s="0"/>
      <c r="EFP1" s="0"/>
      <c r="EFQ1" s="0"/>
      <c r="EFR1" s="0"/>
      <c r="EFS1" s="0"/>
      <c r="EFT1" s="0"/>
      <c r="EFU1" s="0"/>
      <c r="EFV1" s="0"/>
      <c r="EFW1" s="0"/>
      <c r="EFX1" s="0"/>
      <c r="EFY1" s="0"/>
      <c r="EFZ1" s="0"/>
      <c r="EGA1" s="0"/>
      <c r="EGB1" s="0"/>
      <c r="EGC1" s="0"/>
      <c r="EGD1" s="0"/>
      <c r="EGE1" s="0"/>
      <c r="EGF1" s="0"/>
      <c r="EGG1" s="0"/>
      <c r="EGH1" s="0"/>
      <c r="EGI1" s="0"/>
      <c r="EGJ1" s="0"/>
      <c r="EGK1" s="0"/>
      <c r="EGL1" s="0"/>
      <c r="EGM1" s="0"/>
      <c r="EGN1" s="0"/>
      <c r="EGO1" s="0"/>
      <c r="EGP1" s="0"/>
      <c r="EGQ1" s="0"/>
      <c r="EGR1" s="0"/>
      <c r="EGS1" s="0"/>
      <c r="EGT1" s="0"/>
      <c r="EGU1" s="0"/>
      <c r="EGV1" s="0"/>
      <c r="EGW1" s="0"/>
      <c r="EGX1" s="0"/>
      <c r="EGY1" s="0"/>
      <c r="EGZ1" s="0"/>
      <c r="EHA1" s="0"/>
      <c r="EHB1" s="0"/>
      <c r="EHC1" s="0"/>
      <c r="EHD1" s="0"/>
      <c r="EHE1" s="0"/>
      <c r="EHF1" s="0"/>
      <c r="EHG1" s="0"/>
      <c r="EHH1" s="0"/>
      <c r="EHI1" s="0"/>
      <c r="EHJ1" s="0"/>
      <c r="EHK1" s="0"/>
      <c r="EHL1" s="0"/>
      <c r="EHM1" s="0"/>
      <c r="EHN1" s="0"/>
      <c r="EHO1" s="0"/>
      <c r="EHP1" s="0"/>
      <c r="EHQ1" s="0"/>
      <c r="EHR1" s="0"/>
      <c r="EHS1" s="0"/>
      <c r="EHT1" s="0"/>
      <c r="EHU1" s="0"/>
      <c r="EHV1" s="0"/>
      <c r="EHW1" s="0"/>
      <c r="EHX1" s="0"/>
      <c r="EHY1" s="0"/>
      <c r="EHZ1" s="0"/>
      <c r="EIA1" s="0"/>
      <c r="EIB1" s="0"/>
      <c r="EIC1" s="0"/>
      <c r="EID1" s="0"/>
      <c r="EIE1" s="0"/>
      <c r="EIF1" s="0"/>
      <c r="EIG1" s="0"/>
      <c r="EIH1" s="0"/>
      <c r="EII1" s="0"/>
      <c r="EIJ1" s="0"/>
      <c r="EIK1" s="0"/>
      <c r="EIL1" s="0"/>
      <c r="EIM1" s="0"/>
      <c r="EIN1" s="0"/>
      <c r="EIO1" s="0"/>
      <c r="EIP1" s="0"/>
      <c r="EIQ1" s="0"/>
      <c r="EIR1" s="0"/>
      <c r="EIS1" s="0"/>
      <c r="EIT1" s="0"/>
      <c r="EIU1" s="0"/>
      <c r="EIV1" s="0"/>
      <c r="EIW1" s="0"/>
      <c r="EIX1" s="0"/>
      <c r="EIY1" s="0"/>
      <c r="EIZ1" s="0"/>
      <c r="EJA1" s="0"/>
      <c r="EJB1" s="0"/>
      <c r="EJC1" s="0"/>
      <c r="EJD1" s="0"/>
      <c r="EJE1" s="0"/>
      <c r="EJF1" s="0"/>
      <c r="EJG1" s="0"/>
      <c r="EJH1" s="0"/>
      <c r="EJI1" s="0"/>
      <c r="EJJ1" s="0"/>
      <c r="EJK1" s="0"/>
      <c r="EJL1" s="0"/>
      <c r="EJM1" s="0"/>
      <c r="EJN1" s="0"/>
      <c r="EJO1" s="0"/>
      <c r="EJP1" s="0"/>
      <c r="EJQ1" s="0"/>
      <c r="EJR1" s="0"/>
      <c r="EJS1" s="0"/>
      <c r="EJT1" s="0"/>
      <c r="EJU1" s="0"/>
      <c r="EJV1" s="0"/>
      <c r="EJW1" s="0"/>
      <c r="EJX1" s="0"/>
      <c r="EJY1" s="0"/>
      <c r="EJZ1" s="0"/>
      <c r="EKA1" s="0"/>
      <c r="EKB1" s="0"/>
      <c r="EKC1" s="0"/>
      <c r="EKD1" s="0"/>
      <c r="EKE1" s="0"/>
      <c r="EKF1" s="0"/>
      <c r="EKG1" s="0"/>
      <c r="EKH1" s="0"/>
      <c r="EKI1" s="0"/>
      <c r="EKJ1" s="0"/>
      <c r="EKK1" s="0"/>
      <c r="EKL1" s="0"/>
      <c r="EKM1" s="0"/>
      <c r="EKN1" s="0"/>
      <c r="EKO1" s="0"/>
      <c r="EKP1" s="0"/>
      <c r="EKQ1" s="0"/>
      <c r="EKR1" s="0"/>
      <c r="EKS1" s="0"/>
      <c r="EKT1" s="0"/>
      <c r="EKU1" s="0"/>
      <c r="EKV1" s="0"/>
      <c r="EKW1" s="0"/>
      <c r="EKX1" s="0"/>
      <c r="EKY1" s="0"/>
      <c r="EKZ1" s="0"/>
      <c r="ELA1" s="0"/>
      <c r="ELB1" s="0"/>
      <c r="ELC1" s="0"/>
      <c r="ELD1" s="0"/>
      <c r="ELE1" s="0"/>
      <c r="ELF1" s="0"/>
      <c r="ELG1" s="0"/>
      <c r="ELH1" s="0"/>
      <c r="ELI1" s="0"/>
      <c r="ELJ1" s="0"/>
      <c r="ELK1" s="0"/>
      <c r="ELL1" s="0"/>
      <c r="ELM1" s="0"/>
      <c r="ELN1" s="0"/>
      <c r="ELO1" s="0"/>
      <c r="ELP1" s="0"/>
      <c r="ELQ1" s="0"/>
      <c r="ELR1" s="0"/>
      <c r="ELS1" s="0"/>
      <c r="ELT1" s="0"/>
      <c r="ELU1" s="0"/>
      <c r="ELV1" s="0"/>
      <c r="ELW1" s="0"/>
      <c r="ELX1" s="0"/>
      <c r="ELY1" s="0"/>
      <c r="ELZ1" s="0"/>
      <c r="EMA1" s="0"/>
      <c r="EMB1" s="0"/>
      <c r="EMC1" s="0"/>
      <c r="EMD1" s="0"/>
      <c r="EME1" s="0"/>
      <c r="EMF1" s="0"/>
      <c r="EMG1" s="0"/>
      <c r="EMH1" s="0"/>
      <c r="EMI1" s="0"/>
      <c r="EMJ1" s="0"/>
      <c r="EMK1" s="0"/>
      <c r="EML1" s="0"/>
      <c r="EMM1" s="0"/>
      <c r="EMN1" s="0"/>
      <c r="EMO1" s="0"/>
      <c r="EMP1" s="0"/>
      <c r="EMQ1" s="0"/>
      <c r="EMR1" s="0"/>
      <c r="EMS1" s="0"/>
      <c r="EMT1" s="0"/>
      <c r="EMU1" s="0"/>
      <c r="EMV1" s="0"/>
      <c r="EMW1" s="0"/>
      <c r="EMX1" s="0"/>
      <c r="EMY1" s="0"/>
      <c r="EMZ1" s="0"/>
      <c r="ENA1" s="0"/>
      <c r="ENB1" s="0"/>
      <c r="ENC1" s="0"/>
      <c r="END1" s="0"/>
      <c r="ENE1" s="0"/>
      <c r="ENF1" s="0"/>
      <c r="ENG1" s="0"/>
      <c r="ENH1" s="0"/>
      <c r="ENI1" s="0"/>
      <c r="ENJ1" s="0"/>
      <c r="ENK1" s="0"/>
      <c r="ENL1" s="0"/>
      <c r="ENM1" s="0"/>
      <c r="ENN1" s="0"/>
      <c r="ENO1" s="0"/>
      <c r="ENP1" s="0"/>
      <c r="ENQ1" s="0"/>
      <c r="ENR1" s="0"/>
      <c r="ENS1" s="0"/>
      <c r="ENT1" s="0"/>
      <c r="ENU1" s="0"/>
      <c r="ENV1" s="0"/>
      <c r="ENW1" s="0"/>
      <c r="ENX1" s="0"/>
      <c r="ENY1" s="0"/>
      <c r="ENZ1" s="0"/>
      <c r="EOA1" s="0"/>
      <c r="EOB1" s="0"/>
      <c r="EOC1" s="0"/>
      <c r="EOD1" s="0"/>
      <c r="EOE1" s="0"/>
      <c r="EOF1" s="0"/>
      <c r="EOG1" s="0"/>
      <c r="EOH1" s="0"/>
      <c r="EOI1" s="0"/>
      <c r="EOJ1" s="0"/>
      <c r="EOK1" s="0"/>
      <c r="EOL1" s="0"/>
      <c r="EOM1" s="0"/>
      <c r="EON1" s="0"/>
      <c r="EOO1" s="0"/>
      <c r="EOP1" s="0"/>
      <c r="EOQ1" s="0"/>
      <c r="EOR1" s="0"/>
      <c r="EOS1" s="0"/>
      <c r="EOT1" s="0"/>
      <c r="EOU1" s="0"/>
      <c r="EOV1" s="0"/>
      <c r="EOW1" s="0"/>
      <c r="EOX1" s="0"/>
      <c r="EOY1" s="0"/>
      <c r="EOZ1" s="0"/>
      <c r="EPA1" s="0"/>
      <c r="EPB1" s="0"/>
      <c r="EPC1" s="0"/>
      <c r="EPD1" s="0"/>
      <c r="EPE1" s="0"/>
      <c r="EPF1" s="0"/>
      <c r="EPG1" s="0"/>
      <c r="EPH1" s="0"/>
      <c r="EPI1" s="0"/>
      <c r="EPJ1" s="0"/>
      <c r="EPK1" s="0"/>
      <c r="EPL1" s="0"/>
      <c r="EPM1" s="0"/>
      <c r="EPN1" s="0"/>
      <c r="EPO1" s="0"/>
      <c r="EPP1" s="0"/>
      <c r="EPQ1" s="0"/>
      <c r="EPR1" s="0"/>
      <c r="EPS1" s="0"/>
      <c r="EPT1" s="0"/>
      <c r="EPU1" s="0"/>
      <c r="EPV1" s="0"/>
      <c r="EPW1" s="0"/>
      <c r="EPX1" s="0"/>
      <c r="EPY1" s="0"/>
      <c r="EPZ1" s="0"/>
      <c r="EQA1" s="0"/>
      <c r="EQB1" s="0"/>
      <c r="EQC1" s="0"/>
      <c r="EQD1" s="0"/>
      <c r="EQE1" s="0"/>
      <c r="EQF1" s="0"/>
      <c r="EQG1" s="0"/>
      <c r="EQH1" s="0"/>
      <c r="EQI1" s="0"/>
      <c r="EQJ1" s="0"/>
      <c r="EQK1" s="0"/>
      <c r="EQL1" s="0"/>
      <c r="EQM1" s="0"/>
      <c r="EQN1" s="0"/>
      <c r="EQO1" s="0"/>
      <c r="EQP1" s="0"/>
      <c r="EQQ1" s="0"/>
      <c r="EQR1" s="0"/>
      <c r="EQS1" s="0"/>
      <c r="EQT1" s="0"/>
      <c r="EQU1" s="0"/>
      <c r="EQV1" s="0"/>
      <c r="EQW1" s="0"/>
      <c r="EQX1" s="0"/>
      <c r="EQY1" s="0"/>
      <c r="EQZ1" s="0"/>
      <c r="ERA1" s="0"/>
      <c r="ERB1" s="0"/>
      <c r="ERC1" s="0"/>
      <c r="ERD1" s="0"/>
      <c r="ERE1" s="0"/>
      <c r="ERF1" s="0"/>
      <c r="ERG1" s="0"/>
      <c r="ERH1" s="0"/>
      <c r="ERI1" s="0"/>
      <c r="ERJ1" s="0"/>
      <c r="ERK1" s="0"/>
      <c r="ERL1" s="0"/>
      <c r="ERM1" s="0"/>
      <c r="ERN1" s="0"/>
      <c r="ERO1" s="0"/>
      <c r="ERP1" s="0"/>
      <c r="ERQ1" s="0"/>
      <c r="ERR1" s="0"/>
      <c r="ERS1" s="0"/>
      <c r="ERT1" s="0"/>
      <c r="ERU1" s="0"/>
      <c r="ERV1" s="0"/>
      <c r="ERW1" s="0"/>
      <c r="ERX1" s="0"/>
      <c r="ERY1" s="0"/>
      <c r="ERZ1" s="0"/>
      <c r="ESA1" s="0"/>
      <c r="ESB1" s="0"/>
      <c r="ESC1" s="0"/>
      <c r="ESD1" s="0"/>
      <c r="ESE1" s="0"/>
      <c r="ESF1" s="0"/>
      <c r="ESG1" s="0"/>
      <c r="ESH1" s="0"/>
      <c r="ESI1" s="0"/>
      <c r="ESJ1" s="0"/>
      <c r="ESK1" s="0"/>
      <c r="ESL1" s="0"/>
      <c r="ESM1" s="0"/>
      <c r="ESN1" s="0"/>
      <c r="ESO1" s="0"/>
      <c r="ESP1" s="0"/>
      <c r="ESQ1" s="0"/>
      <c r="ESR1" s="0"/>
      <c r="ESS1" s="0"/>
      <c r="EST1" s="0"/>
      <c r="ESU1" s="0"/>
      <c r="ESV1" s="0"/>
      <c r="ESW1" s="0"/>
      <c r="ESX1" s="0"/>
      <c r="ESY1" s="0"/>
      <c r="ESZ1" s="0"/>
      <c r="ETA1" s="0"/>
      <c r="ETB1" s="0"/>
      <c r="ETC1" s="0"/>
      <c r="ETD1" s="0"/>
      <c r="ETE1" s="0"/>
      <c r="ETF1" s="0"/>
      <c r="ETG1" s="0"/>
      <c r="ETH1" s="0"/>
      <c r="ETI1" s="0"/>
      <c r="ETJ1" s="0"/>
      <c r="ETK1" s="0"/>
      <c r="ETL1" s="0"/>
      <c r="ETM1" s="0"/>
      <c r="ETN1" s="0"/>
      <c r="ETO1" s="0"/>
      <c r="ETP1" s="0"/>
      <c r="ETQ1" s="0"/>
      <c r="ETR1" s="0"/>
      <c r="ETS1" s="0"/>
      <c r="ETT1" s="0"/>
      <c r="ETU1" s="0"/>
      <c r="ETV1" s="0"/>
      <c r="ETW1" s="0"/>
      <c r="ETX1" s="0"/>
      <c r="ETY1" s="0"/>
      <c r="ETZ1" s="0"/>
      <c r="EUA1" s="0"/>
      <c r="EUB1" s="0"/>
      <c r="EUC1" s="0"/>
      <c r="EUD1" s="0"/>
      <c r="EUE1" s="0"/>
      <c r="EUF1" s="0"/>
      <c r="EUG1" s="0"/>
      <c r="EUH1" s="0"/>
      <c r="EUI1" s="0"/>
      <c r="EUJ1" s="0"/>
      <c r="EUK1" s="0"/>
      <c r="EUL1" s="0"/>
      <c r="EUM1" s="0"/>
      <c r="EUN1" s="0"/>
      <c r="EUO1" s="0"/>
      <c r="EUP1" s="0"/>
      <c r="EUQ1" s="0"/>
      <c r="EUR1" s="0"/>
      <c r="EUS1" s="0"/>
      <c r="EUT1" s="0"/>
      <c r="EUU1" s="0"/>
      <c r="EUV1" s="0"/>
      <c r="EUW1" s="0"/>
      <c r="EUX1" s="0"/>
      <c r="EUY1" s="0"/>
      <c r="EUZ1" s="0"/>
      <c r="EVA1" s="0"/>
      <c r="EVB1" s="0"/>
      <c r="EVC1" s="0"/>
      <c r="EVD1" s="0"/>
      <c r="EVE1" s="0"/>
      <c r="EVF1" s="0"/>
      <c r="EVG1" s="0"/>
      <c r="EVH1" s="0"/>
      <c r="EVI1" s="0"/>
      <c r="EVJ1" s="0"/>
      <c r="EVK1" s="0"/>
      <c r="EVL1" s="0"/>
      <c r="EVM1" s="0"/>
      <c r="EVN1" s="0"/>
      <c r="EVO1" s="0"/>
      <c r="EVP1" s="0"/>
      <c r="EVQ1" s="0"/>
      <c r="EVR1" s="0"/>
      <c r="EVS1" s="0"/>
      <c r="EVT1" s="0"/>
      <c r="EVU1" s="0"/>
      <c r="EVV1" s="0"/>
      <c r="EVW1" s="0"/>
      <c r="EVX1" s="0"/>
      <c r="EVY1" s="0"/>
      <c r="EVZ1" s="0"/>
      <c r="EWA1" s="0"/>
      <c r="EWB1" s="0"/>
      <c r="EWC1" s="0"/>
      <c r="EWD1" s="0"/>
      <c r="EWE1" s="0"/>
      <c r="EWF1" s="0"/>
      <c r="EWG1" s="0"/>
      <c r="EWH1" s="0"/>
      <c r="EWI1" s="0"/>
      <c r="EWJ1" s="0"/>
      <c r="EWK1" s="0"/>
      <c r="EWL1" s="0"/>
      <c r="EWM1" s="0"/>
      <c r="EWN1" s="0"/>
      <c r="EWO1" s="0"/>
      <c r="EWP1" s="0"/>
      <c r="EWQ1" s="0"/>
      <c r="EWR1" s="0"/>
      <c r="EWS1" s="0"/>
      <c r="EWT1" s="0"/>
      <c r="EWU1" s="0"/>
      <c r="EWV1" s="0"/>
      <c r="EWW1" s="0"/>
      <c r="EWX1" s="0"/>
      <c r="EWY1" s="0"/>
      <c r="EWZ1" s="0"/>
      <c r="EXA1" s="0"/>
      <c r="EXB1" s="0"/>
      <c r="EXC1" s="0"/>
      <c r="EXD1" s="0"/>
      <c r="EXE1" s="0"/>
      <c r="EXF1" s="0"/>
      <c r="EXG1" s="0"/>
      <c r="EXH1" s="0"/>
      <c r="EXI1" s="0"/>
      <c r="EXJ1" s="0"/>
      <c r="EXK1" s="0"/>
      <c r="EXL1" s="0"/>
      <c r="EXM1" s="0"/>
      <c r="EXN1" s="0"/>
      <c r="EXO1" s="0"/>
      <c r="EXP1" s="0"/>
      <c r="EXQ1" s="0"/>
      <c r="EXR1" s="0"/>
      <c r="EXS1" s="0"/>
      <c r="EXT1" s="0"/>
      <c r="EXU1" s="0"/>
      <c r="EXV1" s="0"/>
      <c r="EXW1" s="0"/>
      <c r="EXX1" s="0"/>
      <c r="EXY1" s="0"/>
      <c r="EXZ1" s="0"/>
      <c r="EYA1" s="0"/>
      <c r="EYB1" s="0"/>
      <c r="EYC1" s="0"/>
      <c r="EYD1" s="0"/>
      <c r="EYE1" s="0"/>
      <c r="EYF1" s="0"/>
      <c r="EYG1" s="0"/>
      <c r="EYH1" s="0"/>
      <c r="EYI1" s="0"/>
      <c r="EYJ1" s="0"/>
      <c r="EYK1" s="0"/>
      <c r="EYL1" s="0"/>
      <c r="EYM1" s="0"/>
      <c r="EYN1" s="0"/>
      <c r="EYO1" s="0"/>
      <c r="EYP1" s="0"/>
      <c r="EYQ1" s="0"/>
      <c r="EYR1" s="0"/>
      <c r="EYS1" s="0"/>
      <c r="EYT1" s="0"/>
      <c r="EYU1" s="0"/>
      <c r="EYV1" s="0"/>
      <c r="EYW1" s="0"/>
      <c r="EYX1" s="0"/>
      <c r="EYY1" s="0"/>
      <c r="EYZ1" s="0"/>
      <c r="EZA1" s="0"/>
      <c r="EZB1" s="0"/>
      <c r="EZC1" s="0"/>
      <c r="EZD1" s="0"/>
      <c r="EZE1" s="0"/>
      <c r="EZF1" s="0"/>
      <c r="EZG1" s="0"/>
      <c r="EZH1" s="0"/>
      <c r="EZI1" s="0"/>
      <c r="EZJ1" s="0"/>
      <c r="EZK1" s="0"/>
      <c r="EZL1" s="0"/>
      <c r="EZM1" s="0"/>
      <c r="EZN1" s="0"/>
      <c r="EZO1" s="0"/>
      <c r="EZP1" s="0"/>
      <c r="EZQ1" s="0"/>
      <c r="EZR1" s="0"/>
      <c r="EZS1" s="0"/>
      <c r="EZT1" s="0"/>
      <c r="EZU1" s="0"/>
      <c r="EZV1" s="0"/>
      <c r="EZW1" s="0"/>
      <c r="EZX1" s="0"/>
      <c r="EZY1" s="0"/>
      <c r="EZZ1" s="0"/>
      <c r="FAA1" s="0"/>
      <c r="FAB1" s="0"/>
      <c r="FAC1" s="0"/>
      <c r="FAD1" s="0"/>
      <c r="FAE1" s="0"/>
      <c r="FAF1" s="0"/>
      <c r="FAG1" s="0"/>
      <c r="FAH1" s="0"/>
      <c r="FAI1" s="0"/>
      <c r="FAJ1" s="0"/>
      <c r="FAK1" s="0"/>
      <c r="FAL1" s="0"/>
      <c r="FAM1" s="0"/>
      <c r="FAN1" s="0"/>
      <c r="FAO1" s="0"/>
      <c r="FAP1" s="0"/>
      <c r="FAQ1" s="0"/>
      <c r="FAR1" s="0"/>
      <c r="FAS1" s="0"/>
      <c r="FAT1" s="0"/>
      <c r="FAU1" s="0"/>
      <c r="FAV1" s="0"/>
      <c r="FAW1" s="0"/>
      <c r="FAX1" s="0"/>
      <c r="FAY1" s="0"/>
      <c r="FAZ1" s="0"/>
      <c r="FBA1" s="0"/>
      <c r="FBB1" s="0"/>
      <c r="FBC1" s="0"/>
      <c r="FBD1" s="0"/>
      <c r="FBE1" s="0"/>
      <c r="FBF1" s="0"/>
      <c r="FBG1" s="0"/>
      <c r="FBH1" s="0"/>
      <c r="FBI1" s="0"/>
      <c r="FBJ1" s="0"/>
      <c r="FBK1" s="0"/>
      <c r="FBL1" s="0"/>
      <c r="FBM1" s="0"/>
      <c r="FBN1" s="0"/>
      <c r="FBO1" s="0"/>
      <c r="FBP1" s="0"/>
      <c r="FBQ1" s="0"/>
      <c r="FBR1" s="0"/>
      <c r="FBS1" s="0"/>
      <c r="FBT1" s="0"/>
      <c r="FBU1" s="0"/>
      <c r="FBV1" s="0"/>
      <c r="FBW1" s="0"/>
      <c r="FBX1" s="0"/>
      <c r="FBY1" s="0"/>
      <c r="FBZ1" s="0"/>
      <c r="FCA1" s="0"/>
      <c r="FCB1" s="0"/>
      <c r="FCC1" s="0"/>
      <c r="FCD1" s="0"/>
      <c r="FCE1" s="0"/>
      <c r="FCF1" s="0"/>
      <c r="FCG1" s="0"/>
      <c r="FCH1" s="0"/>
      <c r="FCI1" s="0"/>
      <c r="FCJ1" s="0"/>
      <c r="FCK1" s="0"/>
      <c r="FCL1" s="0"/>
      <c r="FCM1" s="0"/>
      <c r="FCN1" s="0"/>
      <c r="FCO1" s="0"/>
      <c r="FCP1" s="0"/>
      <c r="FCQ1" s="0"/>
      <c r="FCR1" s="0"/>
      <c r="FCS1" s="0"/>
      <c r="FCT1" s="0"/>
      <c r="FCU1" s="0"/>
      <c r="FCV1" s="0"/>
      <c r="FCW1" s="0"/>
      <c r="FCX1" s="0"/>
      <c r="FCY1" s="0"/>
      <c r="FCZ1" s="0"/>
      <c r="FDA1" s="0"/>
      <c r="FDB1" s="0"/>
      <c r="FDC1" s="0"/>
      <c r="FDD1" s="0"/>
      <c r="FDE1" s="0"/>
      <c r="FDF1" s="0"/>
      <c r="FDG1" s="0"/>
      <c r="FDH1" s="0"/>
      <c r="FDI1" s="0"/>
      <c r="FDJ1" s="0"/>
      <c r="FDK1" s="0"/>
      <c r="FDL1" s="0"/>
      <c r="FDM1" s="0"/>
      <c r="FDN1" s="0"/>
      <c r="FDO1" s="0"/>
      <c r="FDP1" s="0"/>
      <c r="FDQ1" s="0"/>
      <c r="FDR1" s="0"/>
      <c r="FDS1" s="0"/>
      <c r="FDT1" s="0"/>
      <c r="FDU1" s="0"/>
      <c r="FDV1" s="0"/>
      <c r="FDW1" s="0"/>
      <c r="FDX1" s="0"/>
      <c r="FDY1" s="0"/>
      <c r="FDZ1" s="0"/>
      <c r="FEA1" s="0"/>
      <c r="FEB1" s="0"/>
      <c r="FEC1" s="0"/>
      <c r="FED1" s="0"/>
      <c r="FEE1" s="0"/>
      <c r="FEF1" s="0"/>
      <c r="FEG1" s="0"/>
      <c r="FEH1" s="0"/>
      <c r="FEI1" s="0"/>
      <c r="FEJ1" s="0"/>
      <c r="FEK1" s="0"/>
      <c r="FEL1" s="0"/>
      <c r="FEM1" s="0"/>
      <c r="FEN1" s="0"/>
      <c r="FEO1" s="0"/>
      <c r="FEP1" s="0"/>
      <c r="FEQ1" s="0"/>
      <c r="FER1" s="0"/>
      <c r="FES1" s="0"/>
      <c r="FET1" s="0"/>
      <c r="FEU1" s="0"/>
      <c r="FEV1" s="0"/>
      <c r="FEW1" s="0"/>
      <c r="FEX1" s="0"/>
      <c r="FEY1" s="0"/>
      <c r="FEZ1" s="0"/>
      <c r="FFA1" s="0"/>
      <c r="FFB1" s="0"/>
      <c r="FFC1" s="0"/>
      <c r="FFD1" s="0"/>
      <c r="FFE1" s="0"/>
      <c r="FFF1" s="0"/>
      <c r="FFG1" s="0"/>
      <c r="FFH1" s="0"/>
      <c r="FFI1" s="0"/>
      <c r="FFJ1" s="0"/>
      <c r="FFK1" s="0"/>
      <c r="FFL1" s="0"/>
      <c r="FFM1" s="0"/>
      <c r="FFN1" s="0"/>
      <c r="FFO1" s="0"/>
      <c r="FFP1" s="0"/>
      <c r="FFQ1" s="0"/>
      <c r="FFR1" s="0"/>
      <c r="FFS1" s="0"/>
      <c r="FFT1" s="0"/>
      <c r="FFU1" s="0"/>
      <c r="FFV1" s="0"/>
      <c r="FFW1" s="0"/>
      <c r="FFX1" s="0"/>
      <c r="FFY1" s="0"/>
      <c r="FFZ1" s="0"/>
      <c r="FGA1" s="0"/>
      <c r="FGB1" s="0"/>
      <c r="FGC1" s="0"/>
      <c r="FGD1" s="0"/>
      <c r="FGE1" s="0"/>
      <c r="FGF1" s="0"/>
      <c r="FGG1" s="0"/>
      <c r="FGH1" s="0"/>
      <c r="FGI1" s="0"/>
      <c r="FGJ1" s="0"/>
      <c r="FGK1" s="0"/>
      <c r="FGL1" s="0"/>
      <c r="FGM1" s="0"/>
      <c r="FGN1" s="0"/>
      <c r="FGO1" s="0"/>
      <c r="FGP1" s="0"/>
      <c r="FGQ1" s="0"/>
      <c r="FGR1" s="0"/>
      <c r="FGS1" s="0"/>
      <c r="FGT1" s="0"/>
      <c r="FGU1" s="0"/>
      <c r="FGV1" s="0"/>
      <c r="FGW1" s="0"/>
      <c r="FGX1" s="0"/>
      <c r="FGY1" s="0"/>
      <c r="FGZ1" s="0"/>
      <c r="FHA1" s="0"/>
      <c r="FHB1" s="0"/>
      <c r="FHC1" s="0"/>
      <c r="FHD1" s="0"/>
      <c r="FHE1" s="0"/>
      <c r="FHF1" s="0"/>
      <c r="FHG1" s="0"/>
      <c r="FHH1" s="0"/>
      <c r="FHI1" s="0"/>
      <c r="FHJ1" s="0"/>
      <c r="FHK1" s="0"/>
      <c r="FHL1" s="0"/>
      <c r="FHM1" s="0"/>
      <c r="FHN1" s="0"/>
      <c r="FHO1" s="0"/>
      <c r="FHP1" s="0"/>
      <c r="FHQ1" s="0"/>
      <c r="FHR1" s="0"/>
      <c r="FHS1" s="0"/>
      <c r="FHT1" s="0"/>
      <c r="FHU1" s="0"/>
      <c r="FHV1" s="0"/>
      <c r="FHW1" s="0"/>
      <c r="FHX1" s="0"/>
      <c r="FHY1" s="0"/>
      <c r="FHZ1" s="0"/>
      <c r="FIA1" s="0"/>
      <c r="FIB1" s="0"/>
      <c r="FIC1" s="0"/>
      <c r="FID1" s="0"/>
      <c r="FIE1" s="0"/>
      <c r="FIF1" s="0"/>
      <c r="FIG1" s="0"/>
      <c r="FIH1" s="0"/>
      <c r="FII1" s="0"/>
      <c r="FIJ1" s="0"/>
      <c r="FIK1" s="0"/>
      <c r="FIL1" s="0"/>
      <c r="FIM1" s="0"/>
      <c r="FIN1" s="0"/>
      <c r="FIO1" s="0"/>
      <c r="FIP1" s="0"/>
      <c r="FIQ1" s="0"/>
      <c r="FIR1" s="0"/>
      <c r="FIS1" s="0"/>
      <c r="FIT1" s="0"/>
      <c r="FIU1" s="0"/>
      <c r="FIV1" s="0"/>
      <c r="FIW1" s="0"/>
      <c r="FIX1" s="0"/>
      <c r="FIY1" s="0"/>
      <c r="FIZ1" s="0"/>
      <c r="FJA1" s="0"/>
      <c r="FJB1" s="0"/>
      <c r="FJC1" s="0"/>
      <c r="FJD1" s="0"/>
      <c r="FJE1" s="0"/>
      <c r="FJF1" s="0"/>
      <c r="FJG1" s="0"/>
      <c r="FJH1" s="0"/>
      <c r="FJI1" s="0"/>
      <c r="FJJ1" s="0"/>
      <c r="FJK1" s="0"/>
      <c r="FJL1" s="0"/>
      <c r="FJM1" s="0"/>
      <c r="FJN1" s="0"/>
      <c r="FJO1" s="0"/>
      <c r="FJP1" s="0"/>
      <c r="FJQ1" s="0"/>
      <c r="FJR1" s="0"/>
      <c r="FJS1" s="0"/>
      <c r="FJT1" s="0"/>
      <c r="FJU1" s="0"/>
      <c r="FJV1" s="0"/>
      <c r="FJW1" s="0"/>
      <c r="FJX1" s="0"/>
      <c r="FJY1" s="0"/>
      <c r="FJZ1" s="0"/>
      <c r="FKA1" s="0"/>
      <c r="FKB1" s="0"/>
      <c r="FKC1" s="0"/>
      <c r="FKD1" s="0"/>
      <c r="FKE1" s="0"/>
      <c r="FKF1" s="0"/>
      <c r="FKG1" s="0"/>
      <c r="FKH1" s="0"/>
      <c r="FKI1" s="0"/>
      <c r="FKJ1" s="0"/>
      <c r="FKK1" s="0"/>
      <c r="FKL1" s="0"/>
      <c r="FKM1" s="0"/>
      <c r="FKN1" s="0"/>
      <c r="FKO1" s="0"/>
      <c r="FKP1" s="0"/>
      <c r="FKQ1" s="0"/>
      <c r="FKR1" s="0"/>
      <c r="FKS1" s="0"/>
      <c r="FKT1" s="0"/>
      <c r="FKU1" s="0"/>
      <c r="FKV1" s="0"/>
      <c r="FKW1" s="0"/>
      <c r="FKX1" s="0"/>
      <c r="FKY1" s="0"/>
      <c r="FKZ1" s="0"/>
      <c r="FLA1" s="0"/>
      <c r="FLB1" s="0"/>
      <c r="FLC1" s="0"/>
      <c r="FLD1" s="0"/>
      <c r="FLE1" s="0"/>
      <c r="FLF1" s="0"/>
      <c r="FLG1" s="0"/>
      <c r="FLH1" s="0"/>
      <c r="FLI1" s="0"/>
      <c r="FLJ1" s="0"/>
      <c r="FLK1" s="0"/>
      <c r="FLL1" s="0"/>
      <c r="FLM1" s="0"/>
      <c r="FLN1" s="0"/>
      <c r="FLO1" s="0"/>
      <c r="FLP1" s="0"/>
      <c r="FLQ1" s="0"/>
      <c r="FLR1" s="0"/>
      <c r="FLS1" s="0"/>
      <c r="FLT1" s="0"/>
      <c r="FLU1" s="0"/>
      <c r="FLV1" s="0"/>
      <c r="FLW1" s="0"/>
      <c r="FLX1" s="0"/>
      <c r="FLY1" s="0"/>
      <c r="FLZ1" s="0"/>
      <c r="FMA1" s="0"/>
      <c r="FMB1" s="0"/>
      <c r="FMC1" s="0"/>
      <c r="FMD1" s="0"/>
      <c r="FME1" s="0"/>
      <c r="FMF1" s="0"/>
      <c r="FMG1" s="0"/>
      <c r="FMH1" s="0"/>
      <c r="FMI1" s="0"/>
      <c r="FMJ1" s="0"/>
      <c r="FMK1" s="0"/>
      <c r="FML1" s="0"/>
      <c r="FMM1" s="0"/>
      <c r="FMN1" s="0"/>
      <c r="FMO1" s="0"/>
      <c r="FMP1" s="0"/>
      <c r="FMQ1" s="0"/>
      <c r="FMR1" s="0"/>
      <c r="FMS1" s="0"/>
      <c r="FMT1" s="0"/>
      <c r="FMU1" s="0"/>
      <c r="FMV1" s="0"/>
      <c r="FMW1" s="0"/>
      <c r="FMX1" s="0"/>
      <c r="FMY1" s="0"/>
      <c r="FMZ1" s="0"/>
      <c r="FNA1" s="0"/>
      <c r="FNB1" s="0"/>
      <c r="FNC1" s="0"/>
      <c r="FND1" s="0"/>
      <c r="FNE1" s="0"/>
      <c r="FNF1" s="0"/>
      <c r="FNG1" s="0"/>
      <c r="FNH1" s="0"/>
      <c r="FNI1" s="0"/>
      <c r="FNJ1" s="0"/>
      <c r="FNK1" s="0"/>
      <c r="FNL1" s="0"/>
      <c r="FNM1" s="0"/>
      <c r="FNN1" s="0"/>
      <c r="FNO1" s="0"/>
      <c r="FNP1" s="0"/>
      <c r="FNQ1" s="0"/>
      <c r="FNR1" s="0"/>
      <c r="FNS1" s="0"/>
      <c r="FNT1" s="0"/>
      <c r="FNU1" s="0"/>
      <c r="FNV1" s="0"/>
      <c r="FNW1" s="0"/>
      <c r="FNX1" s="0"/>
      <c r="FNY1" s="0"/>
      <c r="FNZ1" s="0"/>
      <c r="FOA1" s="0"/>
      <c r="FOB1" s="0"/>
      <c r="FOC1" s="0"/>
      <c r="FOD1" s="0"/>
      <c r="FOE1" s="0"/>
      <c r="FOF1" s="0"/>
      <c r="FOG1" s="0"/>
      <c r="FOH1" s="0"/>
      <c r="FOI1" s="0"/>
      <c r="FOJ1" s="0"/>
      <c r="FOK1" s="0"/>
      <c r="FOL1" s="0"/>
      <c r="FOM1" s="0"/>
      <c r="FON1" s="0"/>
      <c r="FOO1" s="0"/>
      <c r="FOP1" s="0"/>
      <c r="FOQ1" s="0"/>
      <c r="FOR1" s="0"/>
      <c r="FOS1" s="0"/>
      <c r="FOT1" s="0"/>
      <c r="FOU1" s="0"/>
      <c r="FOV1" s="0"/>
      <c r="FOW1" s="0"/>
      <c r="FOX1" s="0"/>
      <c r="FOY1" s="0"/>
      <c r="FOZ1" s="0"/>
      <c r="FPA1" s="0"/>
      <c r="FPB1" s="0"/>
      <c r="FPC1" s="0"/>
      <c r="FPD1" s="0"/>
      <c r="FPE1" s="0"/>
      <c r="FPF1" s="0"/>
      <c r="FPG1" s="0"/>
      <c r="FPH1" s="0"/>
      <c r="FPI1" s="0"/>
      <c r="FPJ1" s="0"/>
      <c r="FPK1" s="0"/>
      <c r="FPL1" s="0"/>
      <c r="FPM1" s="0"/>
      <c r="FPN1" s="0"/>
      <c r="FPO1" s="0"/>
      <c r="FPP1" s="0"/>
      <c r="FPQ1" s="0"/>
      <c r="FPR1" s="0"/>
      <c r="FPS1" s="0"/>
      <c r="FPT1" s="0"/>
      <c r="FPU1" s="0"/>
      <c r="FPV1" s="0"/>
      <c r="FPW1" s="0"/>
      <c r="FPX1" s="0"/>
      <c r="FPY1" s="0"/>
      <c r="FPZ1" s="0"/>
      <c r="FQA1" s="0"/>
      <c r="FQB1" s="0"/>
      <c r="FQC1" s="0"/>
      <c r="FQD1" s="0"/>
      <c r="FQE1" s="0"/>
      <c r="FQF1" s="0"/>
      <c r="FQG1" s="0"/>
      <c r="FQH1" s="0"/>
      <c r="FQI1" s="0"/>
      <c r="FQJ1" s="0"/>
      <c r="FQK1" s="0"/>
      <c r="FQL1" s="0"/>
      <c r="FQM1" s="0"/>
      <c r="FQN1" s="0"/>
      <c r="FQO1" s="0"/>
      <c r="FQP1" s="0"/>
      <c r="FQQ1" s="0"/>
      <c r="FQR1" s="0"/>
      <c r="FQS1" s="0"/>
      <c r="FQT1" s="0"/>
      <c r="FQU1" s="0"/>
      <c r="FQV1" s="0"/>
      <c r="FQW1" s="0"/>
      <c r="FQX1" s="0"/>
      <c r="FQY1" s="0"/>
      <c r="FQZ1" s="0"/>
      <c r="FRA1" s="0"/>
      <c r="FRB1" s="0"/>
      <c r="FRC1" s="0"/>
      <c r="FRD1" s="0"/>
      <c r="FRE1" s="0"/>
      <c r="FRF1" s="0"/>
      <c r="FRG1" s="0"/>
      <c r="FRH1" s="0"/>
      <c r="FRI1" s="0"/>
      <c r="FRJ1" s="0"/>
      <c r="FRK1" s="0"/>
      <c r="FRL1" s="0"/>
      <c r="FRM1" s="0"/>
      <c r="FRN1" s="0"/>
      <c r="FRO1" s="0"/>
      <c r="FRP1" s="0"/>
      <c r="FRQ1" s="0"/>
      <c r="FRR1" s="0"/>
      <c r="FRS1" s="0"/>
      <c r="FRT1" s="0"/>
      <c r="FRU1" s="0"/>
      <c r="FRV1" s="0"/>
      <c r="FRW1" s="0"/>
      <c r="FRX1" s="0"/>
      <c r="FRY1" s="0"/>
      <c r="FRZ1" s="0"/>
      <c r="FSA1" s="0"/>
      <c r="FSB1" s="0"/>
      <c r="FSC1" s="0"/>
      <c r="FSD1" s="0"/>
      <c r="FSE1" s="0"/>
      <c r="FSF1" s="0"/>
      <c r="FSG1" s="0"/>
      <c r="FSH1" s="0"/>
      <c r="FSI1" s="0"/>
      <c r="FSJ1" s="0"/>
      <c r="FSK1" s="0"/>
      <c r="FSL1" s="0"/>
      <c r="FSM1" s="0"/>
      <c r="FSN1" s="0"/>
      <c r="FSO1" s="0"/>
      <c r="FSP1" s="0"/>
      <c r="FSQ1" s="0"/>
      <c r="FSR1" s="0"/>
      <c r="FSS1" s="0"/>
      <c r="FST1" s="0"/>
      <c r="FSU1" s="0"/>
      <c r="FSV1" s="0"/>
      <c r="FSW1" s="0"/>
      <c r="FSX1" s="0"/>
      <c r="FSY1" s="0"/>
      <c r="FSZ1" s="0"/>
      <c r="FTA1" s="0"/>
      <c r="FTB1" s="0"/>
      <c r="FTC1" s="0"/>
      <c r="FTD1" s="0"/>
      <c r="FTE1" s="0"/>
      <c r="FTF1" s="0"/>
      <c r="FTG1" s="0"/>
      <c r="FTH1" s="0"/>
      <c r="FTI1" s="0"/>
      <c r="FTJ1" s="0"/>
      <c r="FTK1" s="0"/>
      <c r="FTL1" s="0"/>
      <c r="FTM1" s="0"/>
      <c r="FTN1" s="0"/>
      <c r="FTO1" s="0"/>
      <c r="FTP1" s="0"/>
      <c r="FTQ1" s="0"/>
      <c r="FTR1" s="0"/>
      <c r="FTS1" s="0"/>
      <c r="FTT1" s="0"/>
      <c r="FTU1" s="0"/>
      <c r="FTV1" s="0"/>
      <c r="FTW1" s="0"/>
      <c r="FTX1" s="0"/>
      <c r="FTY1" s="0"/>
      <c r="FTZ1" s="0"/>
      <c r="FUA1" s="0"/>
      <c r="FUB1" s="0"/>
      <c r="FUC1" s="0"/>
      <c r="FUD1" s="0"/>
      <c r="FUE1" s="0"/>
      <c r="FUF1" s="0"/>
      <c r="FUG1" s="0"/>
      <c r="FUH1" s="0"/>
      <c r="FUI1" s="0"/>
      <c r="FUJ1" s="0"/>
      <c r="FUK1" s="0"/>
      <c r="FUL1" s="0"/>
      <c r="FUM1" s="0"/>
      <c r="FUN1" s="0"/>
      <c r="FUO1" s="0"/>
      <c r="FUP1" s="0"/>
      <c r="FUQ1" s="0"/>
      <c r="FUR1" s="0"/>
      <c r="FUS1" s="0"/>
      <c r="FUT1" s="0"/>
      <c r="FUU1" s="0"/>
      <c r="FUV1" s="0"/>
      <c r="FUW1" s="0"/>
      <c r="FUX1" s="0"/>
      <c r="FUY1" s="0"/>
      <c r="FUZ1" s="0"/>
      <c r="FVA1" s="0"/>
      <c r="FVB1" s="0"/>
      <c r="FVC1" s="0"/>
      <c r="FVD1" s="0"/>
      <c r="FVE1" s="0"/>
      <c r="FVF1" s="0"/>
      <c r="FVG1" s="0"/>
      <c r="FVH1" s="0"/>
      <c r="FVI1" s="0"/>
      <c r="FVJ1" s="0"/>
      <c r="FVK1" s="0"/>
      <c r="FVL1" s="0"/>
      <c r="FVM1" s="0"/>
      <c r="FVN1" s="0"/>
      <c r="FVO1" s="0"/>
      <c r="FVP1" s="0"/>
      <c r="FVQ1" s="0"/>
      <c r="FVR1" s="0"/>
      <c r="FVS1" s="0"/>
      <c r="FVT1" s="0"/>
      <c r="FVU1" s="0"/>
      <c r="FVV1" s="0"/>
      <c r="FVW1" s="0"/>
      <c r="FVX1" s="0"/>
      <c r="FVY1" s="0"/>
      <c r="FVZ1" s="0"/>
      <c r="FWA1" s="0"/>
      <c r="FWB1" s="0"/>
      <c r="FWC1" s="0"/>
      <c r="FWD1" s="0"/>
      <c r="FWE1" s="0"/>
      <c r="FWF1" s="0"/>
      <c r="FWG1" s="0"/>
      <c r="FWH1" s="0"/>
      <c r="FWI1" s="0"/>
      <c r="FWJ1" s="0"/>
      <c r="FWK1" s="0"/>
      <c r="FWL1" s="0"/>
      <c r="FWM1" s="0"/>
      <c r="FWN1" s="0"/>
      <c r="FWO1" s="0"/>
      <c r="FWP1" s="0"/>
      <c r="FWQ1" s="0"/>
      <c r="FWR1" s="0"/>
      <c r="FWS1" s="0"/>
      <c r="FWT1" s="0"/>
      <c r="FWU1" s="0"/>
      <c r="FWV1" s="0"/>
      <c r="FWW1" s="0"/>
      <c r="FWX1" s="0"/>
      <c r="FWY1" s="0"/>
      <c r="FWZ1" s="0"/>
      <c r="FXA1" s="0"/>
      <c r="FXB1" s="0"/>
      <c r="FXC1" s="0"/>
      <c r="FXD1" s="0"/>
      <c r="FXE1" s="0"/>
      <c r="FXF1" s="0"/>
      <c r="FXG1" s="0"/>
      <c r="FXH1" s="0"/>
      <c r="FXI1" s="0"/>
      <c r="FXJ1" s="0"/>
      <c r="FXK1" s="0"/>
      <c r="FXL1" s="0"/>
      <c r="FXM1" s="0"/>
      <c r="FXN1" s="0"/>
      <c r="FXO1" s="0"/>
      <c r="FXP1" s="0"/>
      <c r="FXQ1" s="0"/>
      <c r="FXR1" s="0"/>
      <c r="FXS1" s="0"/>
      <c r="FXT1" s="0"/>
      <c r="FXU1" s="0"/>
      <c r="FXV1" s="0"/>
      <c r="FXW1" s="0"/>
      <c r="FXX1" s="0"/>
      <c r="FXY1" s="0"/>
      <c r="FXZ1" s="0"/>
      <c r="FYA1" s="0"/>
      <c r="FYB1" s="0"/>
      <c r="FYC1" s="0"/>
      <c r="FYD1" s="0"/>
      <c r="FYE1" s="0"/>
      <c r="FYF1" s="0"/>
      <c r="FYG1" s="0"/>
      <c r="FYH1" s="0"/>
      <c r="FYI1" s="0"/>
      <c r="FYJ1" s="0"/>
      <c r="FYK1" s="0"/>
      <c r="FYL1" s="0"/>
      <c r="FYM1" s="0"/>
      <c r="FYN1" s="0"/>
      <c r="FYO1" s="0"/>
      <c r="FYP1" s="0"/>
      <c r="FYQ1" s="0"/>
      <c r="FYR1" s="0"/>
      <c r="FYS1" s="0"/>
      <c r="FYT1" s="0"/>
      <c r="FYU1" s="0"/>
      <c r="FYV1" s="0"/>
      <c r="FYW1" s="0"/>
      <c r="FYX1" s="0"/>
      <c r="FYY1" s="0"/>
      <c r="FYZ1" s="0"/>
      <c r="FZA1" s="0"/>
      <c r="FZB1" s="0"/>
      <c r="FZC1" s="0"/>
      <c r="FZD1" s="0"/>
      <c r="FZE1" s="0"/>
      <c r="FZF1" s="0"/>
      <c r="FZG1" s="0"/>
      <c r="FZH1" s="0"/>
      <c r="FZI1" s="0"/>
      <c r="FZJ1" s="0"/>
      <c r="FZK1" s="0"/>
      <c r="FZL1" s="0"/>
      <c r="FZM1" s="0"/>
      <c r="FZN1" s="0"/>
      <c r="FZO1" s="0"/>
      <c r="FZP1" s="0"/>
      <c r="FZQ1" s="0"/>
      <c r="FZR1" s="0"/>
      <c r="FZS1" s="0"/>
      <c r="FZT1" s="0"/>
      <c r="FZU1" s="0"/>
      <c r="FZV1" s="0"/>
      <c r="FZW1" s="0"/>
      <c r="FZX1" s="0"/>
      <c r="FZY1" s="0"/>
      <c r="FZZ1" s="0"/>
      <c r="GAA1" s="0"/>
      <c r="GAB1" s="0"/>
      <c r="GAC1" s="0"/>
      <c r="GAD1" s="0"/>
      <c r="GAE1" s="0"/>
      <c r="GAF1" s="0"/>
      <c r="GAG1" s="0"/>
      <c r="GAH1" s="0"/>
      <c r="GAI1" s="0"/>
      <c r="GAJ1" s="0"/>
      <c r="GAK1" s="0"/>
      <c r="GAL1" s="0"/>
      <c r="GAM1" s="0"/>
      <c r="GAN1" s="0"/>
      <c r="GAO1" s="0"/>
      <c r="GAP1" s="0"/>
      <c r="GAQ1" s="0"/>
      <c r="GAR1" s="0"/>
      <c r="GAS1" s="0"/>
      <c r="GAT1" s="0"/>
      <c r="GAU1" s="0"/>
      <c r="GAV1" s="0"/>
      <c r="GAW1" s="0"/>
      <c r="GAX1" s="0"/>
      <c r="GAY1" s="0"/>
      <c r="GAZ1" s="0"/>
      <c r="GBA1" s="0"/>
      <c r="GBB1" s="0"/>
      <c r="GBC1" s="0"/>
      <c r="GBD1" s="0"/>
      <c r="GBE1" s="0"/>
      <c r="GBF1" s="0"/>
      <c r="GBG1" s="0"/>
      <c r="GBH1" s="0"/>
      <c r="GBI1" s="0"/>
      <c r="GBJ1" s="0"/>
      <c r="GBK1" s="0"/>
      <c r="GBL1" s="0"/>
      <c r="GBM1" s="0"/>
      <c r="GBN1" s="0"/>
      <c r="GBO1" s="0"/>
      <c r="GBP1" s="0"/>
      <c r="GBQ1" s="0"/>
      <c r="GBR1" s="0"/>
      <c r="GBS1" s="0"/>
      <c r="GBT1" s="0"/>
      <c r="GBU1" s="0"/>
      <c r="GBV1" s="0"/>
      <c r="GBW1" s="0"/>
      <c r="GBX1" s="0"/>
      <c r="GBY1" s="0"/>
      <c r="GBZ1" s="0"/>
      <c r="GCA1" s="0"/>
      <c r="GCB1" s="0"/>
      <c r="GCC1" s="0"/>
      <c r="GCD1" s="0"/>
      <c r="GCE1" s="0"/>
      <c r="GCF1" s="0"/>
      <c r="GCG1" s="0"/>
      <c r="GCH1" s="0"/>
      <c r="GCI1" s="0"/>
      <c r="GCJ1" s="0"/>
      <c r="GCK1" s="0"/>
      <c r="GCL1" s="0"/>
      <c r="GCM1" s="0"/>
      <c r="GCN1" s="0"/>
      <c r="GCO1" s="0"/>
      <c r="GCP1" s="0"/>
      <c r="GCQ1" s="0"/>
      <c r="GCR1" s="0"/>
      <c r="GCS1" s="0"/>
      <c r="GCT1" s="0"/>
      <c r="GCU1" s="0"/>
      <c r="GCV1" s="0"/>
      <c r="GCW1" s="0"/>
      <c r="GCX1" s="0"/>
      <c r="GCY1" s="0"/>
      <c r="GCZ1" s="0"/>
      <c r="GDA1" s="0"/>
      <c r="GDB1" s="0"/>
      <c r="GDC1" s="0"/>
      <c r="GDD1" s="0"/>
      <c r="GDE1" s="0"/>
      <c r="GDF1" s="0"/>
      <c r="GDG1" s="0"/>
      <c r="GDH1" s="0"/>
      <c r="GDI1" s="0"/>
      <c r="GDJ1" s="0"/>
      <c r="GDK1" s="0"/>
      <c r="GDL1" s="0"/>
      <c r="GDM1" s="0"/>
      <c r="GDN1" s="0"/>
      <c r="GDO1" s="0"/>
      <c r="GDP1" s="0"/>
      <c r="GDQ1" s="0"/>
      <c r="GDR1" s="0"/>
      <c r="GDS1" s="0"/>
      <c r="GDT1" s="0"/>
      <c r="GDU1" s="0"/>
      <c r="GDV1" s="0"/>
      <c r="GDW1" s="0"/>
      <c r="GDX1" s="0"/>
      <c r="GDY1" s="0"/>
      <c r="GDZ1" s="0"/>
      <c r="GEA1" s="0"/>
      <c r="GEB1" s="0"/>
      <c r="GEC1" s="0"/>
      <c r="GED1" s="0"/>
      <c r="GEE1" s="0"/>
      <c r="GEF1" s="0"/>
      <c r="GEG1" s="0"/>
      <c r="GEH1" s="0"/>
      <c r="GEI1" s="0"/>
      <c r="GEJ1" s="0"/>
      <c r="GEK1" s="0"/>
      <c r="GEL1" s="0"/>
      <c r="GEM1" s="0"/>
      <c r="GEN1" s="0"/>
      <c r="GEO1" s="0"/>
      <c r="GEP1" s="0"/>
      <c r="GEQ1" s="0"/>
      <c r="GER1" s="0"/>
      <c r="GES1" s="0"/>
      <c r="GET1" s="0"/>
      <c r="GEU1" s="0"/>
      <c r="GEV1" s="0"/>
      <c r="GEW1" s="0"/>
      <c r="GEX1" s="0"/>
      <c r="GEY1" s="0"/>
      <c r="GEZ1" s="0"/>
      <c r="GFA1" s="0"/>
      <c r="GFB1" s="0"/>
      <c r="GFC1" s="0"/>
      <c r="GFD1" s="0"/>
      <c r="GFE1" s="0"/>
      <c r="GFF1" s="0"/>
      <c r="GFG1" s="0"/>
      <c r="GFH1" s="0"/>
      <c r="GFI1" s="0"/>
      <c r="GFJ1" s="0"/>
      <c r="GFK1" s="0"/>
      <c r="GFL1" s="0"/>
      <c r="GFM1" s="0"/>
      <c r="GFN1" s="0"/>
      <c r="GFO1" s="0"/>
      <c r="GFP1" s="0"/>
      <c r="GFQ1" s="0"/>
      <c r="GFR1" s="0"/>
      <c r="GFS1" s="0"/>
      <c r="GFT1" s="0"/>
      <c r="GFU1" s="0"/>
      <c r="GFV1" s="0"/>
      <c r="GFW1" s="0"/>
      <c r="GFX1" s="0"/>
      <c r="GFY1" s="0"/>
      <c r="GFZ1" s="0"/>
      <c r="GGA1" s="0"/>
      <c r="GGB1" s="0"/>
      <c r="GGC1" s="0"/>
      <c r="GGD1" s="0"/>
      <c r="GGE1" s="0"/>
      <c r="GGF1" s="0"/>
      <c r="GGG1" s="0"/>
      <c r="GGH1" s="0"/>
      <c r="GGI1" s="0"/>
      <c r="GGJ1" s="0"/>
      <c r="GGK1" s="0"/>
      <c r="GGL1" s="0"/>
      <c r="GGM1" s="0"/>
      <c r="GGN1" s="0"/>
      <c r="GGO1" s="0"/>
      <c r="GGP1" s="0"/>
      <c r="GGQ1" s="0"/>
      <c r="GGR1" s="0"/>
      <c r="GGS1" s="0"/>
      <c r="GGT1" s="0"/>
      <c r="GGU1" s="0"/>
      <c r="GGV1" s="0"/>
      <c r="GGW1" s="0"/>
      <c r="GGX1" s="0"/>
      <c r="GGY1" s="0"/>
      <c r="GGZ1" s="0"/>
      <c r="GHA1" s="0"/>
      <c r="GHB1" s="0"/>
      <c r="GHC1" s="0"/>
      <c r="GHD1" s="0"/>
      <c r="GHE1" s="0"/>
      <c r="GHF1" s="0"/>
      <c r="GHG1" s="0"/>
      <c r="GHH1" s="0"/>
      <c r="GHI1" s="0"/>
      <c r="GHJ1" s="0"/>
      <c r="GHK1" s="0"/>
      <c r="GHL1" s="0"/>
      <c r="GHM1" s="0"/>
      <c r="GHN1" s="0"/>
      <c r="GHO1" s="0"/>
      <c r="GHP1" s="0"/>
      <c r="GHQ1" s="0"/>
      <c r="GHR1" s="0"/>
      <c r="GHS1" s="0"/>
      <c r="GHT1" s="0"/>
      <c r="GHU1" s="0"/>
      <c r="GHV1" s="0"/>
      <c r="GHW1" s="0"/>
      <c r="GHX1" s="0"/>
      <c r="GHY1" s="0"/>
      <c r="GHZ1" s="0"/>
      <c r="GIA1" s="0"/>
      <c r="GIB1" s="0"/>
      <c r="GIC1" s="0"/>
      <c r="GID1" s="0"/>
      <c r="GIE1" s="0"/>
      <c r="GIF1" s="0"/>
      <c r="GIG1" s="0"/>
      <c r="GIH1" s="0"/>
      <c r="GII1" s="0"/>
      <c r="GIJ1" s="0"/>
      <c r="GIK1" s="0"/>
      <c r="GIL1" s="0"/>
      <c r="GIM1" s="0"/>
      <c r="GIN1" s="0"/>
      <c r="GIO1" s="0"/>
      <c r="GIP1" s="0"/>
      <c r="GIQ1" s="0"/>
      <c r="GIR1" s="0"/>
      <c r="GIS1" s="0"/>
      <c r="GIT1" s="0"/>
      <c r="GIU1" s="0"/>
      <c r="GIV1" s="0"/>
      <c r="GIW1" s="0"/>
      <c r="GIX1" s="0"/>
      <c r="GIY1" s="0"/>
      <c r="GIZ1" s="0"/>
      <c r="GJA1" s="0"/>
      <c r="GJB1" s="0"/>
      <c r="GJC1" s="0"/>
      <c r="GJD1" s="0"/>
      <c r="GJE1" s="0"/>
      <c r="GJF1" s="0"/>
      <c r="GJG1" s="0"/>
      <c r="GJH1" s="0"/>
      <c r="GJI1" s="0"/>
      <c r="GJJ1" s="0"/>
      <c r="GJK1" s="0"/>
      <c r="GJL1" s="0"/>
      <c r="GJM1" s="0"/>
      <c r="GJN1" s="0"/>
      <c r="GJO1" s="0"/>
      <c r="GJP1" s="0"/>
      <c r="GJQ1" s="0"/>
      <c r="GJR1" s="0"/>
      <c r="GJS1" s="0"/>
      <c r="GJT1" s="0"/>
      <c r="GJU1" s="0"/>
      <c r="GJV1" s="0"/>
      <c r="GJW1" s="0"/>
      <c r="GJX1" s="0"/>
      <c r="GJY1" s="0"/>
      <c r="GJZ1" s="0"/>
      <c r="GKA1" s="0"/>
      <c r="GKB1" s="0"/>
      <c r="GKC1" s="0"/>
      <c r="GKD1" s="0"/>
      <c r="GKE1" s="0"/>
      <c r="GKF1" s="0"/>
      <c r="GKG1" s="0"/>
      <c r="GKH1" s="0"/>
      <c r="GKI1" s="0"/>
      <c r="GKJ1" s="0"/>
      <c r="GKK1" s="0"/>
      <c r="GKL1" s="0"/>
      <c r="GKM1" s="0"/>
      <c r="GKN1" s="0"/>
      <c r="GKO1" s="0"/>
      <c r="GKP1" s="0"/>
      <c r="GKQ1" s="0"/>
      <c r="GKR1" s="0"/>
      <c r="GKS1" s="0"/>
      <c r="GKT1" s="0"/>
      <c r="GKU1" s="0"/>
      <c r="GKV1" s="0"/>
      <c r="GKW1" s="0"/>
      <c r="GKX1" s="0"/>
      <c r="GKY1" s="0"/>
      <c r="GKZ1" s="0"/>
      <c r="GLA1" s="0"/>
      <c r="GLB1" s="0"/>
      <c r="GLC1" s="0"/>
      <c r="GLD1" s="0"/>
      <c r="GLE1" s="0"/>
      <c r="GLF1" s="0"/>
      <c r="GLG1" s="0"/>
      <c r="GLH1" s="0"/>
      <c r="GLI1" s="0"/>
      <c r="GLJ1" s="0"/>
      <c r="GLK1" s="0"/>
      <c r="GLL1" s="0"/>
      <c r="GLM1" s="0"/>
      <c r="GLN1" s="0"/>
      <c r="GLO1" s="0"/>
      <c r="GLP1" s="0"/>
      <c r="GLQ1" s="0"/>
      <c r="GLR1" s="0"/>
      <c r="GLS1" s="0"/>
      <c r="GLT1" s="0"/>
      <c r="GLU1" s="0"/>
      <c r="GLV1" s="0"/>
      <c r="GLW1" s="0"/>
      <c r="GLX1" s="0"/>
      <c r="GLY1" s="0"/>
      <c r="GLZ1" s="0"/>
      <c r="GMA1" s="0"/>
      <c r="GMB1" s="0"/>
      <c r="GMC1" s="0"/>
      <c r="GMD1" s="0"/>
      <c r="GME1" s="0"/>
      <c r="GMF1" s="0"/>
      <c r="GMG1" s="0"/>
      <c r="GMH1" s="0"/>
      <c r="GMI1" s="0"/>
      <c r="GMJ1" s="0"/>
      <c r="GMK1" s="0"/>
      <c r="GML1" s="0"/>
      <c r="GMM1" s="0"/>
      <c r="GMN1" s="0"/>
      <c r="GMO1" s="0"/>
      <c r="GMP1" s="0"/>
      <c r="GMQ1" s="0"/>
      <c r="GMR1" s="0"/>
      <c r="GMS1" s="0"/>
      <c r="GMT1" s="0"/>
      <c r="GMU1" s="0"/>
      <c r="GMV1" s="0"/>
      <c r="GMW1" s="0"/>
      <c r="GMX1" s="0"/>
      <c r="GMY1" s="0"/>
      <c r="GMZ1" s="0"/>
      <c r="GNA1" s="0"/>
      <c r="GNB1" s="0"/>
      <c r="GNC1" s="0"/>
      <c r="GND1" s="0"/>
      <c r="GNE1" s="0"/>
      <c r="GNF1" s="0"/>
      <c r="GNG1" s="0"/>
      <c r="GNH1" s="0"/>
      <c r="GNI1" s="0"/>
      <c r="GNJ1" s="0"/>
      <c r="GNK1" s="0"/>
      <c r="GNL1" s="0"/>
      <c r="GNM1" s="0"/>
      <c r="GNN1" s="0"/>
      <c r="GNO1" s="0"/>
      <c r="GNP1" s="0"/>
      <c r="GNQ1" s="0"/>
      <c r="GNR1" s="0"/>
      <c r="GNS1" s="0"/>
      <c r="GNT1" s="0"/>
      <c r="GNU1" s="0"/>
      <c r="GNV1" s="0"/>
      <c r="GNW1" s="0"/>
      <c r="GNX1" s="0"/>
      <c r="GNY1" s="0"/>
      <c r="GNZ1" s="0"/>
      <c r="GOA1" s="0"/>
      <c r="GOB1" s="0"/>
      <c r="GOC1" s="0"/>
      <c r="GOD1" s="0"/>
      <c r="GOE1" s="0"/>
      <c r="GOF1" s="0"/>
      <c r="GOG1" s="0"/>
      <c r="GOH1" s="0"/>
      <c r="GOI1" s="0"/>
      <c r="GOJ1" s="0"/>
      <c r="GOK1" s="0"/>
      <c r="GOL1" s="0"/>
      <c r="GOM1" s="0"/>
      <c r="GON1" s="0"/>
      <c r="GOO1" s="0"/>
      <c r="GOP1" s="0"/>
      <c r="GOQ1" s="0"/>
      <c r="GOR1" s="0"/>
      <c r="GOS1" s="0"/>
      <c r="GOT1" s="0"/>
      <c r="GOU1" s="0"/>
      <c r="GOV1" s="0"/>
      <c r="GOW1" s="0"/>
      <c r="GOX1" s="0"/>
      <c r="GOY1" s="0"/>
      <c r="GOZ1" s="0"/>
      <c r="GPA1" s="0"/>
      <c r="GPB1" s="0"/>
      <c r="GPC1" s="0"/>
      <c r="GPD1" s="0"/>
      <c r="GPE1" s="0"/>
      <c r="GPF1" s="0"/>
      <c r="GPG1" s="0"/>
      <c r="GPH1" s="0"/>
      <c r="GPI1" s="0"/>
      <c r="GPJ1" s="0"/>
      <c r="GPK1" s="0"/>
      <c r="GPL1" s="0"/>
      <c r="GPM1" s="0"/>
      <c r="GPN1" s="0"/>
      <c r="GPO1" s="0"/>
      <c r="GPP1" s="0"/>
      <c r="GPQ1" s="0"/>
      <c r="GPR1" s="0"/>
      <c r="GPS1" s="0"/>
      <c r="GPT1" s="0"/>
      <c r="GPU1" s="0"/>
      <c r="GPV1" s="0"/>
      <c r="GPW1" s="0"/>
      <c r="GPX1" s="0"/>
      <c r="GPY1" s="0"/>
      <c r="GPZ1" s="0"/>
      <c r="GQA1" s="0"/>
      <c r="GQB1" s="0"/>
      <c r="GQC1" s="0"/>
      <c r="GQD1" s="0"/>
      <c r="GQE1" s="0"/>
      <c r="GQF1" s="0"/>
      <c r="GQG1" s="0"/>
      <c r="GQH1" s="0"/>
      <c r="GQI1" s="0"/>
      <c r="GQJ1" s="0"/>
      <c r="GQK1" s="0"/>
      <c r="GQL1" s="0"/>
      <c r="GQM1" s="0"/>
      <c r="GQN1" s="0"/>
      <c r="GQO1" s="0"/>
      <c r="GQP1" s="0"/>
      <c r="GQQ1" s="0"/>
      <c r="GQR1" s="0"/>
      <c r="GQS1" s="0"/>
      <c r="GQT1" s="0"/>
      <c r="GQU1" s="0"/>
      <c r="GQV1" s="0"/>
      <c r="GQW1" s="0"/>
      <c r="GQX1" s="0"/>
      <c r="GQY1" s="0"/>
      <c r="GQZ1" s="0"/>
      <c r="GRA1" s="0"/>
      <c r="GRB1" s="0"/>
      <c r="GRC1" s="0"/>
      <c r="GRD1" s="0"/>
      <c r="GRE1" s="0"/>
      <c r="GRF1" s="0"/>
      <c r="GRG1" s="0"/>
      <c r="GRH1" s="0"/>
      <c r="GRI1" s="0"/>
      <c r="GRJ1" s="0"/>
      <c r="GRK1" s="0"/>
      <c r="GRL1" s="0"/>
      <c r="GRM1" s="0"/>
      <c r="GRN1" s="0"/>
      <c r="GRO1" s="0"/>
      <c r="GRP1" s="0"/>
      <c r="GRQ1" s="0"/>
      <c r="GRR1" s="0"/>
      <c r="GRS1" s="0"/>
      <c r="GRT1" s="0"/>
      <c r="GRU1" s="0"/>
      <c r="GRV1" s="0"/>
      <c r="GRW1" s="0"/>
      <c r="GRX1" s="0"/>
      <c r="GRY1" s="0"/>
      <c r="GRZ1" s="0"/>
      <c r="GSA1" s="0"/>
      <c r="GSB1" s="0"/>
      <c r="GSC1" s="0"/>
      <c r="GSD1" s="0"/>
      <c r="GSE1" s="0"/>
      <c r="GSF1" s="0"/>
      <c r="GSG1" s="0"/>
      <c r="GSH1" s="0"/>
      <c r="GSI1" s="0"/>
      <c r="GSJ1" s="0"/>
      <c r="GSK1" s="0"/>
      <c r="GSL1" s="0"/>
      <c r="GSM1" s="0"/>
      <c r="GSN1" s="0"/>
      <c r="GSO1" s="0"/>
      <c r="GSP1" s="0"/>
      <c r="GSQ1" s="0"/>
      <c r="GSR1" s="0"/>
      <c r="GSS1" s="0"/>
      <c r="GST1" s="0"/>
      <c r="GSU1" s="0"/>
      <c r="GSV1" s="0"/>
      <c r="GSW1" s="0"/>
      <c r="GSX1" s="0"/>
      <c r="GSY1" s="0"/>
      <c r="GSZ1" s="0"/>
      <c r="GTA1" s="0"/>
      <c r="GTB1" s="0"/>
      <c r="GTC1" s="0"/>
      <c r="GTD1" s="0"/>
      <c r="GTE1" s="0"/>
      <c r="GTF1" s="0"/>
      <c r="GTG1" s="0"/>
      <c r="GTH1" s="0"/>
      <c r="GTI1" s="0"/>
      <c r="GTJ1" s="0"/>
      <c r="GTK1" s="0"/>
      <c r="GTL1" s="0"/>
      <c r="GTM1" s="0"/>
      <c r="GTN1" s="0"/>
      <c r="GTO1" s="0"/>
      <c r="GTP1" s="0"/>
      <c r="GTQ1" s="0"/>
      <c r="GTR1" s="0"/>
      <c r="GTS1" s="0"/>
      <c r="GTT1" s="0"/>
      <c r="GTU1" s="0"/>
      <c r="GTV1" s="0"/>
      <c r="GTW1" s="0"/>
      <c r="GTX1" s="0"/>
      <c r="GTY1" s="0"/>
      <c r="GTZ1" s="0"/>
      <c r="GUA1" s="0"/>
      <c r="GUB1" s="0"/>
      <c r="GUC1" s="0"/>
      <c r="GUD1" s="0"/>
      <c r="GUE1" s="0"/>
      <c r="GUF1" s="0"/>
      <c r="GUG1" s="0"/>
      <c r="GUH1" s="0"/>
      <c r="GUI1" s="0"/>
      <c r="GUJ1" s="0"/>
      <c r="GUK1" s="0"/>
      <c r="GUL1" s="0"/>
      <c r="GUM1" s="0"/>
      <c r="GUN1" s="0"/>
      <c r="GUO1" s="0"/>
      <c r="GUP1" s="0"/>
      <c r="GUQ1" s="0"/>
      <c r="GUR1" s="0"/>
      <c r="GUS1" s="0"/>
      <c r="GUT1" s="0"/>
      <c r="GUU1" s="0"/>
      <c r="GUV1" s="0"/>
      <c r="GUW1" s="0"/>
      <c r="GUX1" s="0"/>
      <c r="GUY1" s="0"/>
      <c r="GUZ1" s="0"/>
      <c r="GVA1" s="0"/>
      <c r="GVB1" s="0"/>
      <c r="GVC1" s="0"/>
      <c r="GVD1" s="0"/>
      <c r="GVE1" s="0"/>
      <c r="GVF1" s="0"/>
      <c r="GVG1" s="0"/>
      <c r="GVH1" s="0"/>
      <c r="GVI1" s="0"/>
      <c r="GVJ1" s="0"/>
      <c r="GVK1" s="0"/>
      <c r="GVL1" s="0"/>
      <c r="GVM1" s="0"/>
      <c r="GVN1" s="0"/>
      <c r="GVO1" s="0"/>
      <c r="GVP1" s="0"/>
      <c r="GVQ1" s="0"/>
      <c r="GVR1" s="0"/>
      <c r="GVS1" s="0"/>
      <c r="GVT1" s="0"/>
      <c r="GVU1" s="0"/>
      <c r="GVV1" s="0"/>
      <c r="GVW1" s="0"/>
      <c r="GVX1" s="0"/>
      <c r="GVY1" s="0"/>
      <c r="GVZ1" s="0"/>
      <c r="GWA1" s="0"/>
      <c r="GWB1" s="0"/>
      <c r="GWC1" s="0"/>
      <c r="GWD1" s="0"/>
      <c r="GWE1" s="0"/>
      <c r="GWF1" s="0"/>
      <c r="GWG1" s="0"/>
      <c r="GWH1" s="0"/>
      <c r="GWI1" s="0"/>
      <c r="GWJ1" s="0"/>
      <c r="GWK1" s="0"/>
      <c r="GWL1" s="0"/>
      <c r="GWM1" s="0"/>
      <c r="GWN1" s="0"/>
      <c r="GWO1" s="0"/>
      <c r="GWP1" s="0"/>
      <c r="GWQ1" s="0"/>
      <c r="GWR1" s="0"/>
      <c r="GWS1" s="0"/>
      <c r="GWT1" s="0"/>
      <c r="GWU1" s="0"/>
      <c r="GWV1" s="0"/>
      <c r="GWW1" s="0"/>
      <c r="GWX1" s="0"/>
      <c r="GWY1" s="0"/>
      <c r="GWZ1" s="0"/>
      <c r="GXA1" s="0"/>
      <c r="GXB1" s="0"/>
      <c r="GXC1" s="0"/>
      <c r="GXD1" s="0"/>
      <c r="GXE1" s="0"/>
      <c r="GXF1" s="0"/>
      <c r="GXG1" s="0"/>
      <c r="GXH1" s="0"/>
      <c r="GXI1" s="0"/>
      <c r="GXJ1" s="0"/>
      <c r="GXK1" s="0"/>
      <c r="GXL1" s="0"/>
      <c r="GXM1" s="0"/>
      <c r="GXN1" s="0"/>
      <c r="GXO1" s="0"/>
      <c r="GXP1" s="0"/>
      <c r="GXQ1" s="0"/>
      <c r="GXR1" s="0"/>
      <c r="GXS1" s="0"/>
      <c r="GXT1" s="0"/>
      <c r="GXU1" s="0"/>
      <c r="GXV1" s="0"/>
      <c r="GXW1" s="0"/>
      <c r="GXX1" s="0"/>
      <c r="GXY1" s="0"/>
      <c r="GXZ1" s="0"/>
      <c r="GYA1" s="0"/>
      <c r="GYB1" s="0"/>
      <c r="GYC1" s="0"/>
      <c r="GYD1" s="0"/>
      <c r="GYE1" s="0"/>
      <c r="GYF1" s="0"/>
      <c r="GYG1" s="0"/>
      <c r="GYH1" s="0"/>
      <c r="GYI1" s="0"/>
      <c r="GYJ1" s="0"/>
      <c r="GYK1" s="0"/>
      <c r="GYL1" s="0"/>
      <c r="GYM1" s="0"/>
      <c r="GYN1" s="0"/>
      <c r="GYO1" s="0"/>
      <c r="GYP1" s="0"/>
      <c r="GYQ1" s="0"/>
      <c r="GYR1" s="0"/>
      <c r="GYS1" s="0"/>
      <c r="GYT1" s="0"/>
      <c r="GYU1" s="0"/>
      <c r="GYV1" s="0"/>
      <c r="GYW1" s="0"/>
      <c r="GYX1" s="0"/>
      <c r="GYY1" s="0"/>
      <c r="GYZ1" s="0"/>
      <c r="GZA1" s="0"/>
      <c r="GZB1" s="0"/>
      <c r="GZC1" s="0"/>
      <c r="GZD1" s="0"/>
      <c r="GZE1" s="0"/>
      <c r="GZF1" s="0"/>
      <c r="GZG1" s="0"/>
      <c r="GZH1" s="0"/>
      <c r="GZI1" s="0"/>
      <c r="GZJ1" s="0"/>
      <c r="GZK1" s="0"/>
      <c r="GZL1" s="0"/>
      <c r="GZM1" s="0"/>
      <c r="GZN1" s="0"/>
      <c r="GZO1" s="0"/>
      <c r="GZP1" s="0"/>
      <c r="GZQ1" s="0"/>
      <c r="GZR1" s="0"/>
      <c r="GZS1" s="0"/>
      <c r="GZT1" s="0"/>
      <c r="GZU1" s="0"/>
      <c r="GZV1" s="0"/>
      <c r="GZW1" s="0"/>
      <c r="GZX1" s="0"/>
      <c r="GZY1" s="0"/>
      <c r="GZZ1" s="0"/>
      <c r="HAA1" s="0"/>
      <c r="HAB1" s="0"/>
      <c r="HAC1" s="0"/>
      <c r="HAD1" s="0"/>
      <c r="HAE1" s="0"/>
      <c r="HAF1" s="0"/>
      <c r="HAG1" s="0"/>
      <c r="HAH1" s="0"/>
      <c r="HAI1" s="0"/>
      <c r="HAJ1" s="0"/>
      <c r="HAK1" s="0"/>
      <c r="HAL1" s="0"/>
      <c r="HAM1" s="0"/>
      <c r="HAN1" s="0"/>
      <c r="HAO1" s="0"/>
      <c r="HAP1" s="0"/>
      <c r="HAQ1" s="0"/>
      <c r="HAR1" s="0"/>
      <c r="HAS1" s="0"/>
      <c r="HAT1" s="0"/>
      <c r="HAU1" s="0"/>
      <c r="HAV1" s="0"/>
      <c r="HAW1" s="0"/>
      <c r="HAX1" s="0"/>
      <c r="HAY1" s="0"/>
      <c r="HAZ1" s="0"/>
      <c r="HBA1" s="0"/>
      <c r="HBB1" s="0"/>
      <c r="HBC1" s="0"/>
      <c r="HBD1" s="0"/>
      <c r="HBE1" s="0"/>
      <c r="HBF1" s="0"/>
      <c r="HBG1" s="0"/>
      <c r="HBH1" s="0"/>
      <c r="HBI1" s="0"/>
      <c r="HBJ1" s="0"/>
      <c r="HBK1" s="0"/>
      <c r="HBL1" s="0"/>
      <c r="HBM1" s="0"/>
      <c r="HBN1" s="0"/>
      <c r="HBO1" s="0"/>
      <c r="HBP1" s="0"/>
      <c r="HBQ1" s="0"/>
      <c r="HBR1" s="0"/>
      <c r="HBS1" s="0"/>
      <c r="HBT1" s="0"/>
      <c r="HBU1" s="0"/>
      <c r="HBV1" s="0"/>
      <c r="HBW1" s="0"/>
      <c r="HBX1" s="0"/>
      <c r="HBY1" s="0"/>
      <c r="HBZ1" s="0"/>
      <c r="HCA1" s="0"/>
      <c r="HCB1" s="0"/>
      <c r="HCC1" s="0"/>
      <c r="HCD1" s="0"/>
      <c r="HCE1" s="0"/>
      <c r="HCF1" s="0"/>
      <c r="HCG1" s="0"/>
      <c r="HCH1" s="0"/>
      <c r="HCI1" s="0"/>
      <c r="HCJ1" s="0"/>
      <c r="HCK1" s="0"/>
      <c r="HCL1" s="0"/>
      <c r="HCM1" s="0"/>
      <c r="HCN1" s="0"/>
      <c r="HCO1" s="0"/>
      <c r="HCP1" s="0"/>
      <c r="HCQ1" s="0"/>
      <c r="HCR1" s="0"/>
      <c r="HCS1" s="0"/>
      <c r="HCT1" s="0"/>
      <c r="HCU1" s="0"/>
      <c r="HCV1" s="0"/>
      <c r="HCW1" s="0"/>
      <c r="HCX1" s="0"/>
      <c r="HCY1" s="0"/>
      <c r="HCZ1" s="0"/>
      <c r="HDA1" s="0"/>
      <c r="HDB1" s="0"/>
      <c r="HDC1" s="0"/>
      <c r="HDD1" s="0"/>
      <c r="HDE1" s="0"/>
      <c r="HDF1" s="0"/>
      <c r="HDG1" s="0"/>
      <c r="HDH1" s="0"/>
      <c r="HDI1" s="0"/>
      <c r="HDJ1" s="0"/>
      <c r="HDK1" s="0"/>
      <c r="HDL1" s="0"/>
      <c r="HDM1" s="0"/>
      <c r="HDN1" s="0"/>
      <c r="HDO1" s="0"/>
      <c r="HDP1" s="0"/>
      <c r="HDQ1" s="0"/>
      <c r="HDR1" s="0"/>
      <c r="HDS1" s="0"/>
      <c r="HDT1" s="0"/>
      <c r="HDU1" s="0"/>
      <c r="HDV1" s="0"/>
      <c r="HDW1" s="0"/>
      <c r="HDX1" s="0"/>
      <c r="HDY1" s="0"/>
      <c r="HDZ1" s="0"/>
      <c r="HEA1" s="0"/>
      <c r="HEB1" s="0"/>
      <c r="HEC1" s="0"/>
      <c r="HED1" s="0"/>
      <c r="HEE1" s="0"/>
      <c r="HEF1" s="0"/>
      <c r="HEG1" s="0"/>
      <c r="HEH1" s="0"/>
      <c r="HEI1" s="0"/>
      <c r="HEJ1" s="0"/>
      <c r="HEK1" s="0"/>
      <c r="HEL1" s="0"/>
      <c r="HEM1" s="0"/>
      <c r="HEN1" s="0"/>
      <c r="HEO1" s="0"/>
      <c r="HEP1" s="0"/>
      <c r="HEQ1" s="0"/>
      <c r="HER1" s="0"/>
      <c r="HES1" s="0"/>
      <c r="HET1" s="0"/>
      <c r="HEU1" s="0"/>
      <c r="HEV1" s="0"/>
      <c r="HEW1" s="0"/>
      <c r="HEX1" s="0"/>
      <c r="HEY1" s="0"/>
      <c r="HEZ1" s="0"/>
      <c r="HFA1" s="0"/>
      <c r="HFB1" s="0"/>
      <c r="HFC1" s="0"/>
      <c r="HFD1" s="0"/>
      <c r="HFE1" s="0"/>
      <c r="HFF1" s="0"/>
      <c r="HFG1" s="0"/>
      <c r="HFH1" s="0"/>
      <c r="HFI1" s="0"/>
      <c r="HFJ1" s="0"/>
      <c r="HFK1" s="0"/>
      <c r="HFL1" s="0"/>
      <c r="HFM1" s="0"/>
      <c r="HFN1" s="0"/>
      <c r="HFO1" s="0"/>
      <c r="HFP1" s="0"/>
      <c r="HFQ1" s="0"/>
      <c r="HFR1" s="0"/>
      <c r="HFS1" s="0"/>
      <c r="HFT1" s="0"/>
      <c r="HFU1" s="0"/>
      <c r="HFV1" s="0"/>
      <c r="HFW1" s="0"/>
      <c r="HFX1" s="0"/>
      <c r="HFY1" s="0"/>
      <c r="HFZ1" s="0"/>
      <c r="HGA1" s="0"/>
      <c r="HGB1" s="0"/>
      <c r="HGC1" s="0"/>
      <c r="HGD1" s="0"/>
      <c r="HGE1" s="0"/>
      <c r="HGF1" s="0"/>
      <c r="HGG1" s="0"/>
      <c r="HGH1" s="0"/>
      <c r="HGI1" s="0"/>
      <c r="HGJ1" s="0"/>
      <c r="HGK1" s="0"/>
      <c r="HGL1" s="0"/>
      <c r="HGM1" s="0"/>
      <c r="HGN1" s="0"/>
      <c r="HGO1" s="0"/>
      <c r="HGP1" s="0"/>
      <c r="HGQ1" s="0"/>
      <c r="HGR1" s="0"/>
      <c r="HGS1" s="0"/>
      <c r="HGT1" s="0"/>
      <c r="HGU1" s="0"/>
      <c r="HGV1" s="0"/>
      <c r="HGW1" s="0"/>
      <c r="HGX1" s="0"/>
      <c r="HGY1" s="0"/>
      <c r="HGZ1" s="0"/>
      <c r="HHA1" s="0"/>
      <c r="HHB1" s="0"/>
      <c r="HHC1" s="0"/>
      <c r="HHD1" s="0"/>
      <c r="HHE1" s="0"/>
      <c r="HHF1" s="0"/>
      <c r="HHG1" s="0"/>
      <c r="HHH1" s="0"/>
      <c r="HHI1" s="0"/>
      <c r="HHJ1" s="0"/>
      <c r="HHK1" s="0"/>
      <c r="HHL1" s="0"/>
      <c r="HHM1" s="0"/>
      <c r="HHN1" s="0"/>
      <c r="HHO1" s="0"/>
      <c r="HHP1" s="0"/>
      <c r="HHQ1" s="0"/>
      <c r="HHR1" s="0"/>
      <c r="HHS1" s="0"/>
      <c r="HHT1" s="0"/>
      <c r="HHU1" s="0"/>
      <c r="HHV1" s="0"/>
      <c r="HHW1" s="0"/>
      <c r="HHX1" s="0"/>
      <c r="HHY1" s="0"/>
      <c r="HHZ1" s="0"/>
      <c r="HIA1" s="0"/>
      <c r="HIB1" s="0"/>
      <c r="HIC1" s="0"/>
      <c r="HID1" s="0"/>
      <c r="HIE1" s="0"/>
      <c r="HIF1" s="0"/>
      <c r="HIG1" s="0"/>
      <c r="HIH1" s="0"/>
      <c r="HII1" s="0"/>
      <c r="HIJ1" s="0"/>
      <c r="HIK1" s="0"/>
      <c r="HIL1" s="0"/>
      <c r="HIM1" s="0"/>
      <c r="HIN1" s="0"/>
      <c r="HIO1" s="0"/>
      <c r="HIP1" s="0"/>
      <c r="HIQ1" s="0"/>
      <c r="HIR1" s="0"/>
      <c r="HIS1" s="0"/>
      <c r="HIT1" s="0"/>
      <c r="HIU1" s="0"/>
      <c r="HIV1" s="0"/>
      <c r="HIW1" s="0"/>
      <c r="HIX1" s="0"/>
      <c r="HIY1" s="0"/>
      <c r="HIZ1" s="0"/>
      <c r="HJA1" s="0"/>
      <c r="HJB1" s="0"/>
      <c r="HJC1" s="0"/>
      <c r="HJD1" s="0"/>
      <c r="HJE1" s="0"/>
      <c r="HJF1" s="0"/>
      <c r="HJG1" s="0"/>
      <c r="HJH1" s="0"/>
      <c r="HJI1" s="0"/>
      <c r="HJJ1" s="0"/>
      <c r="HJK1" s="0"/>
      <c r="HJL1" s="0"/>
      <c r="HJM1" s="0"/>
      <c r="HJN1" s="0"/>
      <c r="HJO1" s="0"/>
      <c r="HJP1" s="0"/>
      <c r="HJQ1" s="0"/>
      <c r="HJR1" s="0"/>
      <c r="HJS1" s="0"/>
      <c r="HJT1" s="0"/>
      <c r="HJU1" s="0"/>
      <c r="HJV1" s="0"/>
      <c r="HJW1" s="0"/>
      <c r="HJX1" s="0"/>
      <c r="HJY1" s="0"/>
      <c r="HJZ1" s="0"/>
      <c r="HKA1" s="0"/>
      <c r="HKB1" s="0"/>
      <c r="HKC1" s="0"/>
      <c r="HKD1" s="0"/>
      <c r="HKE1" s="0"/>
      <c r="HKF1" s="0"/>
      <c r="HKG1" s="0"/>
      <c r="HKH1" s="0"/>
      <c r="HKI1" s="0"/>
      <c r="HKJ1" s="0"/>
      <c r="HKK1" s="0"/>
      <c r="HKL1" s="0"/>
      <c r="HKM1" s="0"/>
      <c r="HKN1" s="0"/>
      <c r="HKO1" s="0"/>
      <c r="HKP1" s="0"/>
      <c r="HKQ1" s="0"/>
      <c r="HKR1" s="0"/>
      <c r="HKS1" s="0"/>
      <c r="HKT1" s="0"/>
      <c r="HKU1" s="0"/>
      <c r="HKV1" s="0"/>
      <c r="HKW1" s="0"/>
      <c r="HKX1" s="0"/>
      <c r="HKY1" s="0"/>
      <c r="HKZ1" s="0"/>
      <c r="HLA1" s="0"/>
      <c r="HLB1" s="0"/>
      <c r="HLC1" s="0"/>
      <c r="HLD1" s="0"/>
      <c r="HLE1" s="0"/>
      <c r="HLF1" s="0"/>
      <c r="HLG1" s="0"/>
      <c r="HLH1" s="0"/>
      <c r="HLI1" s="0"/>
      <c r="HLJ1" s="0"/>
      <c r="HLK1" s="0"/>
      <c r="HLL1" s="0"/>
      <c r="HLM1" s="0"/>
      <c r="HLN1" s="0"/>
      <c r="HLO1" s="0"/>
      <c r="HLP1" s="0"/>
      <c r="HLQ1" s="0"/>
      <c r="HLR1" s="0"/>
      <c r="HLS1" s="0"/>
      <c r="HLT1" s="0"/>
      <c r="HLU1" s="0"/>
      <c r="HLV1" s="0"/>
      <c r="HLW1" s="0"/>
      <c r="HLX1" s="0"/>
      <c r="HLY1" s="0"/>
      <c r="HLZ1" s="0"/>
      <c r="HMA1" s="0"/>
      <c r="HMB1" s="0"/>
      <c r="HMC1" s="0"/>
      <c r="HMD1" s="0"/>
      <c r="HME1" s="0"/>
      <c r="HMF1" s="0"/>
      <c r="HMG1" s="0"/>
      <c r="HMH1" s="0"/>
      <c r="HMI1" s="0"/>
      <c r="HMJ1" s="0"/>
      <c r="HMK1" s="0"/>
      <c r="HML1" s="0"/>
      <c r="HMM1" s="0"/>
      <c r="HMN1" s="0"/>
      <c r="HMO1" s="0"/>
      <c r="HMP1" s="0"/>
      <c r="HMQ1" s="0"/>
      <c r="HMR1" s="0"/>
      <c r="HMS1" s="0"/>
      <c r="HMT1" s="0"/>
      <c r="HMU1" s="0"/>
      <c r="HMV1" s="0"/>
      <c r="HMW1" s="0"/>
      <c r="HMX1" s="0"/>
      <c r="HMY1" s="0"/>
      <c r="HMZ1" s="0"/>
      <c r="HNA1" s="0"/>
      <c r="HNB1" s="0"/>
      <c r="HNC1" s="0"/>
      <c r="HND1" s="0"/>
      <c r="HNE1" s="0"/>
      <c r="HNF1" s="0"/>
      <c r="HNG1" s="0"/>
      <c r="HNH1" s="0"/>
      <c r="HNI1" s="0"/>
      <c r="HNJ1" s="0"/>
      <c r="HNK1" s="0"/>
      <c r="HNL1" s="0"/>
      <c r="HNM1" s="0"/>
      <c r="HNN1" s="0"/>
      <c r="HNO1" s="0"/>
      <c r="HNP1" s="0"/>
      <c r="HNQ1" s="0"/>
      <c r="HNR1" s="0"/>
      <c r="HNS1" s="0"/>
      <c r="HNT1" s="0"/>
      <c r="HNU1" s="0"/>
      <c r="HNV1" s="0"/>
      <c r="HNW1" s="0"/>
      <c r="HNX1" s="0"/>
      <c r="HNY1" s="0"/>
      <c r="HNZ1" s="0"/>
      <c r="HOA1" s="0"/>
      <c r="HOB1" s="0"/>
      <c r="HOC1" s="0"/>
      <c r="HOD1" s="0"/>
      <c r="HOE1" s="0"/>
      <c r="HOF1" s="0"/>
      <c r="HOG1" s="0"/>
      <c r="HOH1" s="0"/>
      <c r="HOI1" s="0"/>
      <c r="HOJ1" s="0"/>
      <c r="HOK1" s="0"/>
      <c r="HOL1" s="0"/>
      <c r="HOM1" s="0"/>
      <c r="HON1" s="0"/>
      <c r="HOO1" s="0"/>
      <c r="HOP1" s="0"/>
      <c r="HOQ1" s="0"/>
      <c r="HOR1" s="0"/>
      <c r="HOS1" s="0"/>
      <c r="HOT1" s="0"/>
      <c r="HOU1" s="0"/>
      <c r="HOV1" s="0"/>
      <c r="HOW1" s="0"/>
      <c r="HOX1" s="0"/>
      <c r="HOY1" s="0"/>
      <c r="HOZ1" s="0"/>
      <c r="HPA1" s="0"/>
      <c r="HPB1" s="0"/>
      <c r="HPC1" s="0"/>
      <c r="HPD1" s="0"/>
      <c r="HPE1" s="0"/>
      <c r="HPF1" s="0"/>
      <c r="HPG1" s="0"/>
      <c r="HPH1" s="0"/>
      <c r="HPI1" s="0"/>
      <c r="HPJ1" s="0"/>
      <c r="HPK1" s="0"/>
      <c r="HPL1" s="0"/>
      <c r="HPM1" s="0"/>
      <c r="HPN1" s="0"/>
      <c r="HPO1" s="0"/>
      <c r="HPP1" s="0"/>
      <c r="HPQ1" s="0"/>
      <c r="HPR1" s="0"/>
      <c r="HPS1" s="0"/>
      <c r="HPT1" s="0"/>
      <c r="HPU1" s="0"/>
      <c r="HPV1" s="0"/>
      <c r="HPW1" s="0"/>
      <c r="HPX1" s="0"/>
      <c r="HPY1" s="0"/>
      <c r="HPZ1" s="0"/>
      <c r="HQA1" s="0"/>
      <c r="HQB1" s="0"/>
      <c r="HQC1" s="0"/>
      <c r="HQD1" s="0"/>
      <c r="HQE1" s="0"/>
      <c r="HQF1" s="0"/>
      <c r="HQG1" s="0"/>
      <c r="HQH1" s="0"/>
      <c r="HQI1" s="0"/>
      <c r="HQJ1" s="0"/>
      <c r="HQK1" s="0"/>
      <c r="HQL1" s="0"/>
      <c r="HQM1" s="0"/>
      <c r="HQN1" s="0"/>
      <c r="HQO1" s="0"/>
      <c r="HQP1" s="0"/>
      <c r="HQQ1" s="0"/>
      <c r="HQR1" s="0"/>
      <c r="HQS1" s="0"/>
      <c r="HQT1" s="0"/>
      <c r="HQU1" s="0"/>
      <c r="HQV1" s="0"/>
      <c r="HQW1" s="0"/>
      <c r="HQX1" s="0"/>
      <c r="HQY1" s="0"/>
      <c r="HQZ1" s="0"/>
      <c r="HRA1" s="0"/>
      <c r="HRB1" s="0"/>
      <c r="HRC1" s="0"/>
      <c r="HRD1" s="0"/>
      <c r="HRE1" s="0"/>
      <c r="HRF1" s="0"/>
      <c r="HRG1" s="0"/>
      <c r="HRH1" s="0"/>
      <c r="HRI1" s="0"/>
      <c r="HRJ1" s="0"/>
      <c r="HRK1" s="0"/>
      <c r="HRL1" s="0"/>
      <c r="HRM1" s="0"/>
      <c r="HRN1" s="0"/>
      <c r="HRO1" s="0"/>
      <c r="HRP1" s="0"/>
      <c r="HRQ1" s="0"/>
      <c r="HRR1" s="0"/>
      <c r="HRS1" s="0"/>
      <c r="HRT1" s="0"/>
      <c r="HRU1" s="0"/>
      <c r="HRV1" s="0"/>
      <c r="HRW1" s="0"/>
      <c r="HRX1" s="0"/>
      <c r="HRY1" s="0"/>
      <c r="HRZ1" s="0"/>
      <c r="HSA1" s="0"/>
      <c r="HSB1" s="0"/>
      <c r="HSC1" s="0"/>
      <c r="HSD1" s="0"/>
      <c r="HSE1" s="0"/>
      <c r="HSF1" s="0"/>
      <c r="HSG1" s="0"/>
      <c r="HSH1" s="0"/>
      <c r="HSI1" s="0"/>
      <c r="HSJ1" s="0"/>
      <c r="HSK1" s="0"/>
      <c r="HSL1" s="0"/>
      <c r="HSM1" s="0"/>
      <c r="HSN1" s="0"/>
      <c r="HSO1" s="0"/>
      <c r="HSP1" s="0"/>
      <c r="HSQ1" s="0"/>
      <c r="HSR1" s="0"/>
      <c r="HSS1" s="0"/>
      <c r="HST1" s="0"/>
      <c r="HSU1" s="0"/>
      <c r="HSV1" s="0"/>
      <c r="HSW1" s="0"/>
      <c r="HSX1" s="0"/>
      <c r="HSY1" s="0"/>
      <c r="HSZ1" s="0"/>
      <c r="HTA1" s="0"/>
      <c r="HTB1" s="0"/>
      <c r="HTC1" s="0"/>
      <c r="HTD1" s="0"/>
      <c r="HTE1" s="0"/>
      <c r="HTF1" s="0"/>
      <c r="HTG1" s="0"/>
      <c r="HTH1" s="0"/>
      <c r="HTI1" s="0"/>
      <c r="HTJ1" s="0"/>
      <c r="HTK1" s="0"/>
      <c r="HTL1" s="0"/>
      <c r="HTM1" s="0"/>
      <c r="HTN1" s="0"/>
      <c r="HTO1" s="0"/>
      <c r="HTP1" s="0"/>
      <c r="HTQ1" s="0"/>
      <c r="HTR1" s="0"/>
      <c r="HTS1" s="0"/>
      <c r="HTT1" s="0"/>
      <c r="HTU1" s="0"/>
      <c r="HTV1" s="0"/>
      <c r="HTW1" s="0"/>
      <c r="HTX1" s="0"/>
      <c r="HTY1" s="0"/>
      <c r="HTZ1" s="0"/>
      <c r="HUA1" s="0"/>
      <c r="HUB1" s="0"/>
      <c r="HUC1" s="0"/>
      <c r="HUD1" s="0"/>
      <c r="HUE1" s="0"/>
      <c r="HUF1" s="0"/>
      <c r="HUG1" s="0"/>
      <c r="HUH1" s="0"/>
      <c r="HUI1" s="0"/>
      <c r="HUJ1" s="0"/>
      <c r="HUK1" s="0"/>
      <c r="HUL1" s="0"/>
      <c r="HUM1" s="0"/>
      <c r="HUN1" s="0"/>
      <c r="HUO1" s="0"/>
      <c r="HUP1" s="0"/>
      <c r="HUQ1" s="0"/>
      <c r="HUR1" s="0"/>
      <c r="HUS1" s="0"/>
      <c r="HUT1" s="0"/>
      <c r="HUU1" s="0"/>
      <c r="HUV1" s="0"/>
      <c r="HUW1" s="0"/>
      <c r="HUX1" s="0"/>
      <c r="HUY1" s="0"/>
      <c r="HUZ1" s="0"/>
      <c r="HVA1" s="0"/>
      <c r="HVB1" s="0"/>
      <c r="HVC1" s="0"/>
      <c r="HVD1" s="0"/>
      <c r="HVE1" s="0"/>
      <c r="HVF1" s="0"/>
      <c r="HVG1" s="0"/>
      <c r="HVH1" s="0"/>
      <c r="HVI1" s="0"/>
      <c r="HVJ1" s="0"/>
      <c r="HVK1" s="0"/>
      <c r="HVL1" s="0"/>
      <c r="HVM1" s="0"/>
      <c r="HVN1" s="0"/>
      <c r="HVO1" s="0"/>
      <c r="HVP1" s="0"/>
      <c r="HVQ1" s="0"/>
      <c r="HVR1" s="0"/>
      <c r="HVS1" s="0"/>
      <c r="HVT1" s="0"/>
      <c r="HVU1" s="0"/>
      <c r="HVV1" s="0"/>
      <c r="HVW1" s="0"/>
      <c r="HVX1" s="0"/>
      <c r="HVY1" s="0"/>
      <c r="HVZ1" s="0"/>
      <c r="HWA1" s="0"/>
      <c r="HWB1" s="0"/>
      <c r="HWC1" s="0"/>
      <c r="HWD1" s="0"/>
      <c r="HWE1" s="0"/>
      <c r="HWF1" s="0"/>
      <c r="HWG1" s="0"/>
      <c r="HWH1" s="0"/>
      <c r="HWI1" s="0"/>
      <c r="HWJ1" s="0"/>
      <c r="HWK1" s="0"/>
      <c r="HWL1" s="0"/>
      <c r="HWM1" s="0"/>
      <c r="HWN1" s="0"/>
      <c r="HWO1" s="0"/>
      <c r="HWP1" s="0"/>
      <c r="HWQ1" s="0"/>
      <c r="HWR1" s="0"/>
      <c r="HWS1" s="0"/>
      <c r="HWT1" s="0"/>
      <c r="HWU1" s="0"/>
      <c r="HWV1" s="0"/>
      <c r="HWW1" s="0"/>
      <c r="HWX1" s="0"/>
      <c r="HWY1" s="0"/>
      <c r="HWZ1" s="0"/>
      <c r="HXA1" s="0"/>
      <c r="HXB1" s="0"/>
      <c r="HXC1" s="0"/>
      <c r="HXD1" s="0"/>
      <c r="HXE1" s="0"/>
      <c r="HXF1" s="0"/>
      <c r="HXG1" s="0"/>
      <c r="HXH1" s="0"/>
      <c r="HXI1" s="0"/>
      <c r="HXJ1" s="0"/>
      <c r="HXK1" s="0"/>
      <c r="HXL1" s="0"/>
      <c r="HXM1" s="0"/>
      <c r="HXN1" s="0"/>
      <c r="HXO1" s="0"/>
      <c r="HXP1" s="0"/>
      <c r="HXQ1" s="0"/>
      <c r="HXR1" s="0"/>
      <c r="HXS1" s="0"/>
      <c r="HXT1" s="0"/>
      <c r="HXU1" s="0"/>
      <c r="HXV1" s="0"/>
      <c r="HXW1" s="0"/>
      <c r="HXX1" s="0"/>
      <c r="HXY1" s="0"/>
      <c r="HXZ1" s="0"/>
      <c r="HYA1" s="0"/>
      <c r="HYB1" s="0"/>
      <c r="HYC1" s="0"/>
      <c r="HYD1" s="0"/>
      <c r="HYE1" s="0"/>
      <c r="HYF1" s="0"/>
      <c r="HYG1" s="0"/>
      <c r="HYH1" s="0"/>
      <c r="HYI1" s="0"/>
      <c r="HYJ1" s="0"/>
      <c r="HYK1" s="0"/>
      <c r="HYL1" s="0"/>
      <c r="HYM1" s="0"/>
      <c r="HYN1" s="0"/>
      <c r="HYO1" s="0"/>
      <c r="HYP1" s="0"/>
      <c r="HYQ1" s="0"/>
      <c r="HYR1" s="0"/>
      <c r="HYS1" s="0"/>
      <c r="HYT1" s="0"/>
      <c r="HYU1" s="0"/>
      <c r="HYV1" s="0"/>
      <c r="HYW1" s="0"/>
      <c r="HYX1" s="0"/>
      <c r="HYY1" s="0"/>
      <c r="HYZ1" s="0"/>
      <c r="HZA1" s="0"/>
      <c r="HZB1" s="0"/>
      <c r="HZC1" s="0"/>
      <c r="HZD1" s="0"/>
      <c r="HZE1" s="0"/>
      <c r="HZF1" s="0"/>
      <c r="HZG1" s="0"/>
      <c r="HZH1" s="0"/>
      <c r="HZI1" s="0"/>
      <c r="HZJ1" s="0"/>
      <c r="HZK1" s="0"/>
      <c r="HZL1" s="0"/>
      <c r="HZM1" s="0"/>
      <c r="HZN1" s="0"/>
      <c r="HZO1" s="0"/>
      <c r="HZP1" s="0"/>
      <c r="HZQ1" s="0"/>
      <c r="HZR1" s="0"/>
      <c r="HZS1" s="0"/>
      <c r="HZT1" s="0"/>
      <c r="HZU1" s="0"/>
      <c r="HZV1" s="0"/>
      <c r="HZW1" s="0"/>
      <c r="HZX1" s="0"/>
      <c r="HZY1" s="0"/>
      <c r="HZZ1" s="0"/>
      <c r="IAA1" s="0"/>
      <c r="IAB1" s="0"/>
      <c r="IAC1" s="0"/>
      <c r="IAD1" s="0"/>
      <c r="IAE1" s="0"/>
      <c r="IAF1" s="0"/>
      <c r="IAG1" s="0"/>
      <c r="IAH1" s="0"/>
      <c r="IAI1" s="0"/>
      <c r="IAJ1" s="0"/>
      <c r="IAK1" s="0"/>
      <c r="IAL1" s="0"/>
      <c r="IAM1" s="0"/>
      <c r="IAN1" s="0"/>
      <c r="IAO1" s="0"/>
      <c r="IAP1" s="0"/>
      <c r="IAQ1" s="0"/>
      <c r="IAR1" s="0"/>
      <c r="IAS1" s="0"/>
      <c r="IAT1" s="0"/>
      <c r="IAU1" s="0"/>
      <c r="IAV1" s="0"/>
      <c r="IAW1" s="0"/>
      <c r="IAX1" s="0"/>
      <c r="IAY1" s="0"/>
      <c r="IAZ1" s="0"/>
      <c r="IBA1" s="0"/>
      <c r="IBB1" s="0"/>
      <c r="IBC1" s="0"/>
      <c r="IBD1" s="0"/>
      <c r="IBE1" s="0"/>
      <c r="IBF1" s="0"/>
      <c r="IBG1" s="0"/>
      <c r="IBH1" s="0"/>
      <c r="IBI1" s="0"/>
      <c r="IBJ1" s="0"/>
      <c r="IBK1" s="0"/>
      <c r="IBL1" s="0"/>
      <c r="IBM1" s="0"/>
      <c r="IBN1" s="0"/>
      <c r="IBO1" s="0"/>
      <c r="IBP1" s="0"/>
      <c r="IBQ1" s="0"/>
      <c r="IBR1" s="0"/>
      <c r="IBS1" s="0"/>
      <c r="IBT1" s="0"/>
      <c r="IBU1" s="0"/>
      <c r="IBV1" s="0"/>
      <c r="IBW1" s="0"/>
      <c r="IBX1" s="0"/>
      <c r="IBY1" s="0"/>
      <c r="IBZ1" s="0"/>
      <c r="ICA1" s="0"/>
      <c r="ICB1" s="0"/>
      <c r="ICC1" s="0"/>
      <c r="ICD1" s="0"/>
      <c r="ICE1" s="0"/>
      <c r="ICF1" s="0"/>
      <c r="ICG1" s="0"/>
      <c r="ICH1" s="0"/>
      <c r="ICI1" s="0"/>
      <c r="ICJ1" s="0"/>
      <c r="ICK1" s="0"/>
      <c r="ICL1" s="0"/>
      <c r="ICM1" s="0"/>
      <c r="ICN1" s="0"/>
      <c r="ICO1" s="0"/>
      <c r="ICP1" s="0"/>
      <c r="ICQ1" s="0"/>
      <c r="ICR1" s="0"/>
      <c r="ICS1" s="0"/>
      <c r="ICT1" s="0"/>
      <c r="ICU1" s="0"/>
      <c r="ICV1" s="0"/>
      <c r="ICW1" s="0"/>
      <c r="ICX1" s="0"/>
      <c r="ICY1" s="0"/>
      <c r="ICZ1" s="0"/>
      <c r="IDA1" s="0"/>
      <c r="IDB1" s="0"/>
      <c r="IDC1" s="0"/>
      <c r="IDD1" s="0"/>
      <c r="IDE1" s="0"/>
      <c r="IDF1" s="0"/>
      <c r="IDG1" s="0"/>
      <c r="IDH1" s="0"/>
      <c r="IDI1" s="0"/>
      <c r="IDJ1" s="0"/>
      <c r="IDK1" s="0"/>
      <c r="IDL1" s="0"/>
      <c r="IDM1" s="0"/>
      <c r="IDN1" s="0"/>
      <c r="IDO1" s="0"/>
      <c r="IDP1" s="0"/>
      <c r="IDQ1" s="0"/>
      <c r="IDR1" s="0"/>
      <c r="IDS1" s="0"/>
      <c r="IDT1" s="0"/>
      <c r="IDU1" s="0"/>
      <c r="IDV1" s="0"/>
      <c r="IDW1" s="0"/>
      <c r="IDX1" s="0"/>
      <c r="IDY1" s="0"/>
      <c r="IDZ1" s="0"/>
      <c r="IEA1" s="0"/>
      <c r="IEB1" s="0"/>
      <c r="IEC1" s="0"/>
      <c r="IED1" s="0"/>
      <c r="IEE1" s="0"/>
      <c r="IEF1" s="0"/>
      <c r="IEG1" s="0"/>
      <c r="IEH1" s="0"/>
      <c r="IEI1" s="0"/>
      <c r="IEJ1" s="0"/>
      <c r="IEK1" s="0"/>
      <c r="IEL1" s="0"/>
      <c r="IEM1" s="0"/>
      <c r="IEN1" s="0"/>
      <c r="IEO1" s="0"/>
      <c r="IEP1" s="0"/>
      <c r="IEQ1" s="0"/>
      <c r="IER1" s="0"/>
      <c r="IES1" s="0"/>
      <c r="IET1" s="0"/>
      <c r="IEU1" s="0"/>
      <c r="IEV1" s="0"/>
      <c r="IEW1" s="0"/>
      <c r="IEX1" s="0"/>
      <c r="IEY1" s="0"/>
      <c r="IEZ1" s="0"/>
      <c r="IFA1" s="0"/>
      <c r="IFB1" s="0"/>
      <c r="IFC1" s="0"/>
      <c r="IFD1" s="0"/>
      <c r="IFE1" s="0"/>
      <c r="IFF1" s="0"/>
      <c r="IFG1" s="0"/>
      <c r="IFH1" s="0"/>
      <c r="IFI1" s="0"/>
      <c r="IFJ1" s="0"/>
      <c r="IFK1" s="0"/>
      <c r="IFL1" s="0"/>
      <c r="IFM1" s="0"/>
      <c r="IFN1" s="0"/>
      <c r="IFO1" s="0"/>
      <c r="IFP1" s="0"/>
      <c r="IFQ1" s="0"/>
      <c r="IFR1" s="0"/>
      <c r="IFS1" s="0"/>
      <c r="IFT1" s="0"/>
      <c r="IFU1" s="0"/>
      <c r="IFV1" s="0"/>
      <c r="IFW1" s="0"/>
      <c r="IFX1" s="0"/>
      <c r="IFY1" s="0"/>
      <c r="IFZ1" s="0"/>
      <c r="IGA1" s="0"/>
      <c r="IGB1" s="0"/>
      <c r="IGC1" s="0"/>
      <c r="IGD1" s="0"/>
      <c r="IGE1" s="0"/>
      <c r="IGF1" s="0"/>
      <c r="IGG1" s="0"/>
      <c r="IGH1" s="0"/>
      <c r="IGI1" s="0"/>
      <c r="IGJ1" s="0"/>
      <c r="IGK1" s="0"/>
      <c r="IGL1" s="0"/>
      <c r="IGM1" s="0"/>
      <c r="IGN1" s="0"/>
      <c r="IGO1" s="0"/>
      <c r="IGP1" s="0"/>
      <c r="IGQ1" s="0"/>
      <c r="IGR1" s="0"/>
      <c r="IGS1" s="0"/>
      <c r="IGT1" s="0"/>
      <c r="IGU1" s="0"/>
      <c r="IGV1" s="0"/>
      <c r="IGW1" s="0"/>
      <c r="IGX1" s="0"/>
      <c r="IGY1" s="0"/>
      <c r="IGZ1" s="0"/>
      <c r="IHA1" s="0"/>
      <c r="IHB1" s="0"/>
      <c r="IHC1" s="0"/>
      <c r="IHD1" s="0"/>
      <c r="IHE1" s="0"/>
      <c r="IHF1" s="0"/>
      <c r="IHG1" s="0"/>
      <c r="IHH1" s="0"/>
      <c r="IHI1" s="0"/>
      <c r="IHJ1" s="0"/>
      <c r="IHK1" s="0"/>
      <c r="IHL1" s="0"/>
      <c r="IHM1" s="0"/>
      <c r="IHN1" s="0"/>
      <c r="IHO1" s="0"/>
      <c r="IHP1" s="0"/>
      <c r="IHQ1" s="0"/>
      <c r="IHR1" s="0"/>
      <c r="IHS1" s="0"/>
      <c r="IHT1" s="0"/>
      <c r="IHU1" s="0"/>
      <c r="IHV1" s="0"/>
      <c r="IHW1" s="0"/>
      <c r="IHX1" s="0"/>
      <c r="IHY1" s="0"/>
      <c r="IHZ1" s="0"/>
      <c r="IIA1" s="0"/>
      <c r="IIB1" s="0"/>
      <c r="IIC1" s="0"/>
      <c r="IID1" s="0"/>
      <c r="IIE1" s="0"/>
      <c r="IIF1" s="0"/>
      <c r="IIG1" s="0"/>
      <c r="IIH1" s="0"/>
      <c r="III1" s="0"/>
      <c r="IIJ1" s="0"/>
      <c r="IIK1" s="0"/>
      <c r="IIL1" s="0"/>
      <c r="IIM1" s="0"/>
      <c r="IIN1" s="0"/>
      <c r="IIO1" s="0"/>
      <c r="IIP1" s="0"/>
      <c r="IIQ1" s="0"/>
      <c r="IIR1" s="0"/>
      <c r="IIS1" s="0"/>
      <c r="IIT1" s="0"/>
      <c r="IIU1" s="0"/>
      <c r="IIV1" s="0"/>
      <c r="IIW1" s="0"/>
      <c r="IIX1" s="0"/>
      <c r="IIY1" s="0"/>
      <c r="IIZ1" s="0"/>
      <c r="IJA1" s="0"/>
      <c r="IJB1" s="0"/>
      <c r="IJC1" s="0"/>
      <c r="IJD1" s="0"/>
      <c r="IJE1" s="0"/>
      <c r="IJF1" s="0"/>
      <c r="IJG1" s="0"/>
      <c r="IJH1" s="0"/>
      <c r="IJI1" s="0"/>
      <c r="IJJ1" s="0"/>
      <c r="IJK1" s="0"/>
      <c r="IJL1" s="0"/>
      <c r="IJM1" s="0"/>
      <c r="IJN1" s="0"/>
      <c r="IJO1" s="0"/>
      <c r="IJP1" s="0"/>
      <c r="IJQ1" s="0"/>
      <c r="IJR1" s="0"/>
      <c r="IJS1" s="0"/>
      <c r="IJT1" s="0"/>
      <c r="IJU1" s="0"/>
      <c r="IJV1" s="0"/>
      <c r="IJW1" s="0"/>
      <c r="IJX1" s="0"/>
      <c r="IJY1" s="0"/>
      <c r="IJZ1" s="0"/>
      <c r="IKA1" s="0"/>
      <c r="IKB1" s="0"/>
      <c r="IKC1" s="0"/>
      <c r="IKD1" s="0"/>
      <c r="IKE1" s="0"/>
      <c r="IKF1" s="0"/>
      <c r="IKG1" s="0"/>
      <c r="IKH1" s="0"/>
      <c r="IKI1" s="0"/>
      <c r="IKJ1" s="0"/>
      <c r="IKK1" s="0"/>
      <c r="IKL1" s="0"/>
      <c r="IKM1" s="0"/>
      <c r="IKN1" s="0"/>
      <c r="IKO1" s="0"/>
      <c r="IKP1" s="0"/>
      <c r="IKQ1" s="0"/>
      <c r="IKR1" s="0"/>
      <c r="IKS1" s="0"/>
      <c r="IKT1" s="0"/>
      <c r="IKU1" s="0"/>
      <c r="IKV1" s="0"/>
      <c r="IKW1" s="0"/>
      <c r="IKX1" s="0"/>
      <c r="IKY1" s="0"/>
      <c r="IKZ1" s="0"/>
      <c r="ILA1" s="0"/>
      <c r="ILB1" s="0"/>
      <c r="ILC1" s="0"/>
      <c r="ILD1" s="0"/>
      <c r="ILE1" s="0"/>
      <c r="ILF1" s="0"/>
      <c r="ILG1" s="0"/>
      <c r="ILH1" s="0"/>
      <c r="ILI1" s="0"/>
      <c r="ILJ1" s="0"/>
      <c r="ILK1" s="0"/>
      <c r="ILL1" s="0"/>
      <c r="ILM1" s="0"/>
      <c r="ILN1" s="0"/>
      <c r="ILO1" s="0"/>
      <c r="ILP1" s="0"/>
      <c r="ILQ1" s="0"/>
      <c r="ILR1" s="0"/>
      <c r="ILS1" s="0"/>
      <c r="ILT1" s="0"/>
      <c r="ILU1" s="0"/>
      <c r="ILV1" s="0"/>
      <c r="ILW1" s="0"/>
      <c r="ILX1" s="0"/>
      <c r="ILY1" s="0"/>
      <c r="ILZ1" s="0"/>
      <c r="IMA1" s="0"/>
      <c r="IMB1" s="0"/>
      <c r="IMC1" s="0"/>
      <c r="IMD1" s="0"/>
      <c r="IME1" s="0"/>
      <c r="IMF1" s="0"/>
      <c r="IMG1" s="0"/>
      <c r="IMH1" s="0"/>
      <c r="IMI1" s="0"/>
      <c r="IMJ1" s="0"/>
      <c r="IMK1" s="0"/>
      <c r="IML1" s="0"/>
      <c r="IMM1" s="0"/>
      <c r="IMN1" s="0"/>
      <c r="IMO1" s="0"/>
      <c r="IMP1" s="0"/>
      <c r="IMQ1" s="0"/>
      <c r="IMR1" s="0"/>
      <c r="IMS1" s="0"/>
      <c r="IMT1" s="0"/>
      <c r="IMU1" s="0"/>
      <c r="IMV1" s="0"/>
      <c r="IMW1" s="0"/>
      <c r="IMX1" s="0"/>
      <c r="IMY1" s="0"/>
      <c r="IMZ1" s="0"/>
      <c r="INA1" s="0"/>
      <c r="INB1" s="0"/>
      <c r="INC1" s="0"/>
      <c r="IND1" s="0"/>
      <c r="INE1" s="0"/>
      <c r="INF1" s="0"/>
      <c r="ING1" s="0"/>
      <c r="INH1" s="0"/>
      <c r="INI1" s="0"/>
      <c r="INJ1" s="0"/>
      <c r="INK1" s="0"/>
      <c r="INL1" s="0"/>
      <c r="INM1" s="0"/>
      <c r="INN1" s="0"/>
      <c r="INO1" s="0"/>
      <c r="INP1" s="0"/>
      <c r="INQ1" s="0"/>
      <c r="INR1" s="0"/>
      <c r="INS1" s="0"/>
      <c r="INT1" s="0"/>
      <c r="INU1" s="0"/>
      <c r="INV1" s="0"/>
      <c r="INW1" s="0"/>
      <c r="INX1" s="0"/>
      <c r="INY1" s="0"/>
      <c r="INZ1" s="0"/>
      <c r="IOA1" s="0"/>
      <c r="IOB1" s="0"/>
      <c r="IOC1" s="0"/>
      <c r="IOD1" s="0"/>
      <c r="IOE1" s="0"/>
      <c r="IOF1" s="0"/>
      <c r="IOG1" s="0"/>
      <c r="IOH1" s="0"/>
      <c r="IOI1" s="0"/>
      <c r="IOJ1" s="0"/>
      <c r="IOK1" s="0"/>
      <c r="IOL1" s="0"/>
      <c r="IOM1" s="0"/>
      <c r="ION1" s="0"/>
      <c r="IOO1" s="0"/>
      <c r="IOP1" s="0"/>
      <c r="IOQ1" s="0"/>
      <c r="IOR1" s="0"/>
      <c r="IOS1" s="0"/>
      <c r="IOT1" s="0"/>
      <c r="IOU1" s="0"/>
      <c r="IOV1" s="0"/>
      <c r="IOW1" s="0"/>
      <c r="IOX1" s="0"/>
      <c r="IOY1" s="0"/>
      <c r="IOZ1" s="0"/>
      <c r="IPA1" s="0"/>
      <c r="IPB1" s="0"/>
      <c r="IPC1" s="0"/>
      <c r="IPD1" s="0"/>
      <c r="IPE1" s="0"/>
      <c r="IPF1" s="0"/>
      <c r="IPG1" s="0"/>
      <c r="IPH1" s="0"/>
      <c r="IPI1" s="0"/>
      <c r="IPJ1" s="0"/>
      <c r="IPK1" s="0"/>
      <c r="IPL1" s="0"/>
      <c r="IPM1" s="0"/>
      <c r="IPN1" s="0"/>
      <c r="IPO1" s="0"/>
      <c r="IPP1" s="0"/>
      <c r="IPQ1" s="0"/>
      <c r="IPR1" s="0"/>
      <c r="IPS1" s="0"/>
      <c r="IPT1" s="0"/>
      <c r="IPU1" s="0"/>
      <c r="IPV1" s="0"/>
      <c r="IPW1" s="0"/>
      <c r="IPX1" s="0"/>
      <c r="IPY1" s="0"/>
      <c r="IPZ1" s="0"/>
      <c r="IQA1" s="0"/>
      <c r="IQB1" s="0"/>
      <c r="IQC1" s="0"/>
      <c r="IQD1" s="0"/>
      <c r="IQE1" s="0"/>
      <c r="IQF1" s="0"/>
      <c r="IQG1" s="0"/>
      <c r="IQH1" s="0"/>
      <c r="IQI1" s="0"/>
      <c r="IQJ1" s="0"/>
      <c r="IQK1" s="0"/>
      <c r="IQL1" s="0"/>
      <c r="IQM1" s="0"/>
      <c r="IQN1" s="0"/>
      <c r="IQO1" s="0"/>
      <c r="IQP1" s="0"/>
      <c r="IQQ1" s="0"/>
      <c r="IQR1" s="0"/>
      <c r="IQS1" s="0"/>
      <c r="IQT1" s="0"/>
      <c r="IQU1" s="0"/>
      <c r="IQV1" s="0"/>
      <c r="IQW1" s="0"/>
      <c r="IQX1" s="0"/>
      <c r="IQY1" s="0"/>
      <c r="IQZ1" s="0"/>
      <c r="IRA1" s="0"/>
      <c r="IRB1" s="0"/>
      <c r="IRC1" s="0"/>
      <c r="IRD1" s="0"/>
      <c r="IRE1" s="0"/>
      <c r="IRF1" s="0"/>
      <c r="IRG1" s="0"/>
      <c r="IRH1" s="0"/>
      <c r="IRI1" s="0"/>
      <c r="IRJ1" s="0"/>
      <c r="IRK1" s="0"/>
      <c r="IRL1" s="0"/>
      <c r="IRM1" s="0"/>
      <c r="IRN1" s="0"/>
      <c r="IRO1" s="0"/>
      <c r="IRP1" s="0"/>
      <c r="IRQ1" s="0"/>
      <c r="IRR1" s="0"/>
      <c r="IRS1" s="0"/>
      <c r="IRT1" s="0"/>
      <c r="IRU1" s="0"/>
      <c r="IRV1" s="0"/>
      <c r="IRW1" s="0"/>
      <c r="IRX1" s="0"/>
      <c r="IRY1" s="0"/>
      <c r="IRZ1" s="0"/>
      <c r="ISA1" s="0"/>
      <c r="ISB1" s="0"/>
      <c r="ISC1" s="0"/>
      <c r="ISD1" s="0"/>
      <c r="ISE1" s="0"/>
      <c r="ISF1" s="0"/>
      <c r="ISG1" s="0"/>
      <c r="ISH1" s="0"/>
      <c r="ISI1" s="0"/>
      <c r="ISJ1" s="0"/>
      <c r="ISK1" s="0"/>
      <c r="ISL1" s="0"/>
      <c r="ISM1" s="0"/>
      <c r="ISN1" s="0"/>
      <c r="ISO1" s="0"/>
      <c r="ISP1" s="0"/>
      <c r="ISQ1" s="0"/>
      <c r="ISR1" s="0"/>
      <c r="ISS1" s="0"/>
      <c r="IST1" s="0"/>
      <c r="ISU1" s="0"/>
      <c r="ISV1" s="0"/>
      <c r="ISW1" s="0"/>
      <c r="ISX1" s="0"/>
      <c r="ISY1" s="0"/>
      <c r="ISZ1" s="0"/>
      <c r="ITA1" s="0"/>
      <c r="ITB1" s="0"/>
      <c r="ITC1" s="0"/>
      <c r="ITD1" s="0"/>
      <c r="ITE1" s="0"/>
      <c r="ITF1" s="0"/>
      <c r="ITG1" s="0"/>
      <c r="ITH1" s="0"/>
      <c r="ITI1" s="0"/>
      <c r="ITJ1" s="0"/>
      <c r="ITK1" s="0"/>
      <c r="ITL1" s="0"/>
      <c r="ITM1" s="0"/>
      <c r="ITN1" s="0"/>
      <c r="ITO1" s="0"/>
      <c r="ITP1" s="0"/>
      <c r="ITQ1" s="0"/>
      <c r="ITR1" s="0"/>
      <c r="ITS1" s="0"/>
      <c r="ITT1" s="0"/>
      <c r="ITU1" s="0"/>
      <c r="ITV1" s="0"/>
      <c r="ITW1" s="0"/>
      <c r="ITX1" s="0"/>
      <c r="ITY1" s="0"/>
      <c r="ITZ1" s="0"/>
      <c r="IUA1" s="0"/>
      <c r="IUB1" s="0"/>
      <c r="IUC1" s="0"/>
      <c r="IUD1" s="0"/>
      <c r="IUE1" s="0"/>
      <c r="IUF1" s="0"/>
      <c r="IUG1" s="0"/>
      <c r="IUH1" s="0"/>
      <c r="IUI1" s="0"/>
      <c r="IUJ1" s="0"/>
      <c r="IUK1" s="0"/>
      <c r="IUL1" s="0"/>
      <c r="IUM1" s="0"/>
      <c r="IUN1" s="0"/>
      <c r="IUO1" s="0"/>
      <c r="IUP1" s="0"/>
      <c r="IUQ1" s="0"/>
      <c r="IUR1" s="0"/>
      <c r="IUS1" s="0"/>
      <c r="IUT1" s="0"/>
      <c r="IUU1" s="0"/>
      <c r="IUV1" s="0"/>
      <c r="IUW1" s="0"/>
      <c r="IUX1" s="0"/>
      <c r="IUY1" s="0"/>
      <c r="IUZ1" s="0"/>
      <c r="IVA1" s="0"/>
      <c r="IVB1" s="0"/>
      <c r="IVC1" s="0"/>
      <c r="IVD1" s="0"/>
      <c r="IVE1" s="0"/>
      <c r="IVF1" s="0"/>
      <c r="IVG1" s="0"/>
      <c r="IVH1" s="0"/>
      <c r="IVI1" s="0"/>
      <c r="IVJ1" s="0"/>
      <c r="IVK1" s="0"/>
      <c r="IVL1" s="0"/>
      <c r="IVM1" s="0"/>
      <c r="IVN1" s="0"/>
      <c r="IVO1" s="0"/>
      <c r="IVP1" s="0"/>
      <c r="IVQ1" s="0"/>
      <c r="IVR1" s="0"/>
      <c r="IVS1" s="0"/>
      <c r="IVT1" s="0"/>
      <c r="IVU1" s="0"/>
      <c r="IVV1" s="0"/>
      <c r="IVW1" s="0"/>
      <c r="IVX1" s="0"/>
      <c r="IVY1" s="0"/>
      <c r="IVZ1" s="0"/>
      <c r="IWA1" s="0"/>
      <c r="IWB1" s="0"/>
      <c r="IWC1" s="0"/>
      <c r="IWD1" s="0"/>
      <c r="IWE1" s="0"/>
      <c r="IWF1" s="0"/>
      <c r="IWG1" s="0"/>
      <c r="IWH1" s="0"/>
      <c r="IWI1" s="0"/>
      <c r="IWJ1" s="0"/>
      <c r="IWK1" s="0"/>
      <c r="IWL1" s="0"/>
      <c r="IWM1" s="0"/>
      <c r="IWN1" s="0"/>
      <c r="IWO1" s="0"/>
      <c r="IWP1" s="0"/>
      <c r="IWQ1" s="0"/>
      <c r="IWR1" s="0"/>
      <c r="IWS1" s="0"/>
      <c r="IWT1" s="0"/>
      <c r="IWU1" s="0"/>
      <c r="IWV1" s="0"/>
      <c r="IWW1" s="0"/>
      <c r="IWX1" s="0"/>
      <c r="IWY1" s="0"/>
      <c r="IWZ1" s="0"/>
      <c r="IXA1" s="0"/>
      <c r="IXB1" s="0"/>
      <c r="IXC1" s="0"/>
      <c r="IXD1" s="0"/>
      <c r="IXE1" s="0"/>
      <c r="IXF1" s="0"/>
      <c r="IXG1" s="0"/>
      <c r="IXH1" s="0"/>
      <c r="IXI1" s="0"/>
      <c r="IXJ1" s="0"/>
      <c r="IXK1" s="0"/>
      <c r="IXL1" s="0"/>
      <c r="IXM1" s="0"/>
      <c r="IXN1" s="0"/>
      <c r="IXO1" s="0"/>
      <c r="IXP1" s="0"/>
      <c r="IXQ1" s="0"/>
      <c r="IXR1" s="0"/>
      <c r="IXS1" s="0"/>
      <c r="IXT1" s="0"/>
      <c r="IXU1" s="0"/>
      <c r="IXV1" s="0"/>
      <c r="IXW1" s="0"/>
      <c r="IXX1" s="0"/>
      <c r="IXY1" s="0"/>
      <c r="IXZ1" s="0"/>
      <c r="IYA1" s="0"/>
      <c r="IYB1" s="0"/>
      <c r="IYC1" s="0"/>
      <c r="IYD1" s="0"/>
      <c r="IYE1" s="0"/>
      <c r="IYF1" s="0"/>
      <c r="IYG1" s="0"/>
      <c r="IYH1" s="0"/>
      <c r="IYI1" s="0"/>
      <c r="IYJ1" s="0"/>
      <c r="IYK1" s="0"/>
      <c r="IYL1" s="0"/>
      <c r="IYM1" s="0"/>
      <c r="IYN1" s="0"/>
      <c r="IYO1" s="0"/>
      <c r="IYP1" s="0"/>
      <c r="IYQ1" s="0"/>
      <c r="IYR1" s="0"/>
      <c r="IYS1" s="0"/>
      <c r="IYT1" s="0"/>
      <c r="IYU1" s="0"/>
      <c r="IYV1" s="0"/>
      <c r="IYW1" s="0"/>
      <c r="IYX1" s="0"/>
      <c r="IYY1" s="0"/>
      <c r="IYZ1" s="0"/>
      <c r="IZA1" s="0"/>
      <c r="IZB1" s="0"/>
      <c r="IZC1" s="0"/>
      <c r="IZD1" s="0"/>
      <c r="IZE1" s="0"/>
      <c r="IZF1" s="0"/>
      <c r="IZG1" s="0"/>
      <c r="IZH1" s="0"/>
      <c r="IZI1" s="0"/>
      <c r="IZJ1" s="0"/>
      <c r="IZK1" s="0"/>
      <c r="IZL1" s="0"/>
      <c r="IZM1" s="0"/>
      <c r="IZN1" s="0"/>
      <c r="IZO1" s="0"/>
      <c r="IZP1" s="0"/>
      <c r="IZQ1" s="0"/>
      <c r="IZR1" s="0"/>
      <c r="IZS1" s="0"/>
      <c r="IZT1" s="0"/>
      <c r="IZU1" s="0"/>
      <c r="IZV1" s="0"/>
      <c r="IZW1" s="0"/>
      <c r="IZX1" s="0"/>
      <c r="IZY1" s="0"/>
      <c r="IZZ1" s="0"/>
      <c r="JAA1" s="0"/>
      <c r="JAB1" s="0"/>
      <c r="JAC1" s="0"/>
      <c r="JAD1" s="0"/>
      <c r="JAE1" s="0"/>
      <c r="JAF1" s="0"/>
      <c r="JAG1" s="0"/>
      <c r="JAH1" s="0"/>
      <c r="JAI1" s="0"/>
      <c r="JAJ1" s="0"/>
      <c r="JAK1" s="0"/>
      <c r="JAL1" s="0"/>
      <c r="JAM1" s="0"/>
      <c r="JAN1" s="0"/>
      <c r="JAO1" s="0"/>
      <c r="JAP1" s="0"/>
      <c r="JAQ1" s="0"/>
      <c r="JAR1" s="0"/>
      <c r="JAS1" s="0"/>
      <c r="JAT1" s="0"/>
      <c r="JAU1" s="0"/>
      <c r="JAV1" s="0"/>
      <c r="JAW1" s="0"/>
      <c r="JAX1" s="0"/>
      <c r="JAY1" s="0"/>
      <c r="JAZ1" s="0"/>
      <c r="JBA1" s="0"/>
      <c r="JBB1" s="0"/>
      <c r="JBC1" s="0"/>
      <c r="JBD1" s="0"/>
      <c r="JBE1" s="0"/>
      <c r="JBF1" s="0"/>
      <c r="JBG1" s="0"/>
      <c r="JBH1" s="0"/>
      <c r="JBI1" s="0"/>
      <c r="JBJ1" s="0"/>
      <c r="JBK1" s="0"/>
      <c r="JBL1" s="0"/>
      <c r="JBM1" s="0"/>
      <c r="JBN1" s="0"/>
      <c r="JBO1" s="0"/>
      <c r="JBP1" s="0"/>
      <c r="JBQ1" s="0"/>
      <c r="JBR1" s="0"/>
      <c r="JBS1" s="0"/>
      <c r="JBT1" s="0"/>
      <c r="JBU1" s="0"/>
      <c r="JBV1" s="0"/>
      <c r="JBW1" s="0"/>
      <c r="JBX1" s="0"/>
      <c r="JBY1" s="0"/>
      <c r="JBZ1" s="0"/>
      <c r="JCA1" s="0"/>
      <c r="JCB1" s="0"/>
      <c r="JCC1" s="0"/>
      <c r="JCD1" s="0"/>
      <c r="JCE1" s="0"/>
      <c r="JCF1" s="0"/>
      <c r="JCG1" s="0"/>
      <c r="JCH1" s="0"/>
      <c r="JCI1" s="0"/>
      <c r="JCJ1" s="0"/>
      <c r="JCK1" s="0"/>
      <c r="JCL1" s="0"/>
      <c r="JCM1" s="0"/>
      <c r="JCN1" s="0"/>
      <c r="JCO1" s="0"/>
      <c r="JCP1" s="0"/>
      <c r="JCQ1" s="0"/>
      <c r="JCR1" s="0"/>
      <c r="JCS1" s="0"/>
      <c r="JCT1" s="0"/>
      <c r="JCU1" s="0"/>
      <c r="JCV1" s="0"/>
      <c r="JCW1" s="0"/>
      <c r="JCX1" s="0"/>
      <c r="JCY1" s="0"/>
      <c r="JCZ1" s="0"/>
      <c r="JDA1" s="0"/>
      <c r="JDB1" s="0"/>
      <c r="JDC1" s="0"/>
      <c r="JDD1" s="0"/>
      <c r="JDE1" s="0"/>
      <c r="JDF1" s="0"/>
      <c r="JDG1" s="0"/>
      <c r="JDH1" s="0"/>
      <c r="JDI1" s="0"/>
      <c r="JDJ1" s="0"/>
      <c r="JDK1" s="0"/>
      <c r="JDL1" s="0"/>
      <c r="JDM1" s="0"/>
      <c r="JDN1" s="0"/>
      <c r="JDO1" s="0"/>
      <c r="JDP1" s="0"/>
      <c r="JDQ1" s="0"/>
      <c r="JDR1" s="0"/>
      <c r="JDS1" s="0"/>
      <c r="JDT1" s="0"/>
      <c r="JDU1" s="0"/>
      <c r="JDV1" s="0"/>
      <c r="JDW1" s="0"/>
      <c r="JDX1" s="0"/>
      <c r="JDY1" s="0"/>
      <c r="JDZ1" s="0"/>
      <c r="JEA1" s="0"/>
      <c r="JEB1" s="0"/>
      <c r="JEC1" s="0"/>
      <c r="JED1" s="0"/>
      <c r="JEE1" s="0"/>
      <c r="JEF1" s="0"/>
      <c r="JEG1" s="0"/>
      <c r="JEH1" s="0"/>
      <c r="JEI1" s="0"/>
      <c r="JEJ1" s="0"/>
      <c r="JEK1" s="0"/>
      <c r="JEL1" s="0"/>
      <c r="JEM1" s="0"/>
      <c r="JEN1" s="0"/>
      <c r="JEO1" s="0"/>
      <c r="JEP1" s="0"/>
      <c r="JEQ1" s="0"/>
      <c r="JER1" s="0"/>
      <c r="JES1" s="0"/>
      <c r="JET1" s="0"/>
      <c r="JEU1" s="0"/>
      <c r="JEV1" s="0"/>
      <c r="JEW1" s="0"/>
      <c r="JEX1" s="0"/>
      <c r="JEY1" s="0"/>
      <c r="JEZ1" s="0"/>
      <c r="JFA1" s="0"/>
      <c r="JFB1" s="0"/>
      <c r="JFC1" s="0"/>
      <c r="JFD1" s="0"/>
      <c r="JFE1" s="0"/>
      <c r="JFF1" s="0"/>
      <c r="JFG1" s="0"/>
      <c r="JFH1" s="0"/>
      <c r="JFI1" s="0"/>
      <c r="JFJ1" s="0"/>
      <c r="JFK1" s="0"/>
      <c r="JFL1" s="0"/>
      <c r="JFM1" s="0"/>
      <c r="JFN1" s="0"/>
      <c r="JFO1" s="0"/>
      <c r="JFP1" s="0"/>
      <c r="JFQ1" s="0"/>
      <c r="JFR1" s="0"/>
      <c r="JFS1" s="0"/>
      <c r="JFT1" s="0"/>
      <c r="JFU1" s="0"/>
      <c r="JFV1" s="0"/>
      <c r="JFW1" s="0"/>
      <c r="JFX1" s="0"/>
      <c r="JFY1" s="0"/>
      <c r="JFZ1" s="0"/>
      <c r="JGA1" s="0"/>
      <c r="JGB1" s="0"/>
      <c r="JGC1" s="0"/>
      <c r="JGD1" s="0"/>
      <c r="JGE1" s="0"/>
      <c r="JGF1" s="0"/>
      <c r="JGG1" s="0"/>
      <c r="JGH1" s="0"/>
      <c r="JGI1" s="0"/>
      <c r="JGJ1" s="0"/>
      <c r="JGK1" s="0"/>
      <c r="JGL1" s="0"/>
      <c r="JGM1" s="0"/>
      <c r="JGN1" s="0"/>
      <c r="JGO1" s="0"/>
      <c r="JGP1" s="0"/>
      <c r="JGQ1" s="0"/>
      <c r="JGR1" s="0"/>
      <c r="JGS1" s="0"/>
      <c r="JGT1" s="0"/>
      <c r="JGU1" s="0"/>
      <c r="JGV1" s="0"/>
      <c r="JGW1" s="0"/>
      <c r="JGX1" s="0"/>
      <c r="JGY1" s="0"/>
      <c r="JGZ1" s="0"/>
      <c r="JHA1" s="0"/>
      <c r="JHB1" s="0"/>
      <c r="JHC1" s="0"/>
      <c r="JHD1" s="0"/>
      <c r="JHE1" s="0"/>
      <c r="JHF1" s="0"/>
      <c r="JHG1" s="0"/>
      <c r="JHH1" s="0"/>
      <c r="JHI1" s="0"/>
      <c r="JHJ1" s="0"/>
      <c r="JHK1" s="0"/>
      <c r="JHL1" s="0"/>
      <c r="JHM1" s="0"/>
      <c r="JHN1" s="0"/>
      <c r="JHO1" s="0"/>
      <c r="JHP1" s="0"/>
      <c r="JHQ1" s="0"/>
      <c r="JHR1" s="0"/>
      <c r="JHS1" s="0"/>
      <c r="JHT1" s="0"/>
      <c r="JHU1" s="0"/>
      <c r="JHV1" s="0"/>
      <c r="JHW1" s="0"/>
      <c r="JHX1" s="0"/>
      <c r="JHY1" s="0"/>
      <c r="JHZ1" s="0"/>
      <c r="JIA1" s="0"/>
      <c r="JIB1" s="0"/>
      <c r="JIC1" s="0"/>
      <c r="JID1" s="0"/>
      <c r="JIE1" s="0"/>
      <c r="JIF1" s="0"/>
      <c r="JIG1" s="0"/>
      <c r="JIH1" s="0"/>
      <c r="JII1" s="0"/>
      <c r="JIJ1" s="0"/>
      <c r="JIK1" s="0"/>
      <c r="JIL1" s="0"/>
      <c r="JIM1" s="0"/>
      <c r="JIN1" s="0"/>
      <c r="JIO1" s="0"/>
      <c r="JIP1" s="0"/>
      <c r="JIQ1" s="0"/>
      <c r="JIR1" s="0"/>
      <c r="JIS1" s="0"/>
      <c r="JIT1" s="0"/>
      <c r="JIU1" s="0"/>
      <c r="JIV1" s="0"/>
      <c r="JIW1" s="0"/>
      <c r="JIX1" s="0"/>
      <c r="JIY1" s="0"/>
      <c r="JIZ1" s="0"/>
      <c r="JJA1" s="0"/>
      <c r="JJB1" s="0"/>
      <c r="JJC1" s="0"/>
      <c r="JJD1" s="0"/>
      <c r="JJE1" s="0"/>
      <c r="JJF1" s="0"/>
      <c r="JJG1" s="0"/>
      <c r="JJH1" s="0"/>
      <c r="JJI1" s="0"/>
      <c r="JJJ1" s="0"/>
      <c r="JJK1" s="0"/>
      <c r="JJL1" s="0"/>
      <c r="JJM1" s="0"/>
      <c r="JJN1" s="0"/>
      <c r="JJO1" s="0"/>
      <c r="JJP1" s="0"/>
      <c r="JJQ1" s="0"/>
      <c r="JJR1" s="0"/>
      <c r="JJS1" s="0"/>
      <c r="JJT1" s="0"/>
      <c r="JJU1" s="0"/>
      <c r="JJV1" s="0"/>
      <c r="JJW1" s="0"/>
      <c r="JJX1" s="0"/>
      <c r="JJY1" s="0"/>
      <c r="JJZ1" s="0"/>
      <c r="JKA1" s="0"/>
      <c r="JKB1" s="0"/>
      <c r="JKC1" s="0"/>
      <c r="JKD1" s="0"/>
      <c r="JKE1" s="0"/>
      <c r="JKF1" s="0"/>
      <c r="JKG1" s="0"/>
      <c r="JKH1" s="0"/>
      <c r="JKI1" s="0"/>
      <c r="JKJ1" s="0"/>
      <c r="JKK1" s="0"/>
      <c r="JKL1" s="0"/>
      <c r="JKM1" s="0"/>
      <c r="JKN1" s="0"/>
      <c r="JKO1" s="0"/>
      <c r="JKP1" s="0"/>
      <c r="JKQ1" s="0"/>
      <c r="JKR1" s="0"/>
      <c r="JKS1" s="0"/>
      <c r="JKT1" s="0"/>
      <c r="JKU1" s="0"/>
      <c r="JKV1" s="0"/>
      <c r="JKW1" s="0"/>
      <c r="JKX1" s="0"/>
      <c r="JKY1" s="0"/>
      <c r="JKZ1" s="0"/>
      <c r="JLA1" s="0"/>
      <c r="JLB1" s="0"/>
      <c r="JLC1" s="0"/>
      <c r="JLD1" s="0"/>
      <c r="JLE1" s="0"/>
      <c r="JLF1" s="0"/>
      <c r="JLG1" s="0"/>
      <c r="JLH1" s="0"/>
      <c r="JLI1" s="0"/>
      <c r="JLJ1" s="0"/>
      <c r="JLK1" s="0"/>
      <c r="JLL1" s="0"/>
      <c r="JLM1" s="0"/>
      <c r="JLN1" s="0"/>
      <c r="JLO1" s="0"/>
      <c r="JLP1" s="0"/>
      <c r="JLQ1" s="0"/>
      <c r="JLR1" s="0"/>
      <c r="JLS1" s="0"/>
      <c r="JLT1" s="0"/>
      <c r="JLU1" s="0"/>
      <c r="JLV1" s="0"/>
      <c r="JLW1" s="0"/>
      <c r="JLX1" s="0"/>
      <c r="JLY1" s="0"/>
      <c r="JLZ1" s="0"/>
      <c r="JMA1" s="0"/>
      <c r="JMB1" s="0"/>
      <c r="JMC1" s="0"/>
      <c r="JMD1" s="0"/>
      <c r="JME1" s="0"/>
      <c r="JMF1" s="0"/>
      <c r="JMG1" s="0"/>
      <c r="JMH1" s="0"/>
      <c r="JMI1" s="0"/>
      <c r="JMJ1" s="0"/>
      <c r="JMK1" s="0"/>
      <c r="JML1" s="0"/>
      <c r="JMM1" s="0"/>
      <c r="JMN1" s="0"/>
      <c r="JMO1" s="0"/>
      <c r="JMP1" s="0"/>
      <c r="JMQ1" s="0"/>
      <c r="JMR1" s="0"/>
      <c r="JMS1" s="0"/>
      <c r="JMT1" s="0"/>
      <c r="JMU1" s="0"/>
      <c r="JMV1" s="0"/>
      <c r="JMW1" s="0"/>
      <c r="JMX1" s="0"/>
      <c r="JMY1" s="0"/>
      <c r="JMZ1" s="0"/>
      <c r="JNA1" s="0"/>
      <c r="JNB1" s="0"/>
      <c r="JNC1" s="0"/>
      <c r="JND1" s="0"/>
      <c r="JNE1" s="0"/>
      <c r="JNF1" s="0"/>
      <c r="JNG1" s="0"/>
      <c r="JNH1" s="0"/>
      <c r="JNI1" s="0"/>
      <c r="JNJ1" s="0"/>
      <c r="JNK1" s="0"/>
      <c r="JNL1" s="0"/>
      <c r="JNM1" s="0"/>
      <c r="JNN1" s="0"/>
      <c r="JNO1" s="0"/>
      <c r="JNP1" s="0"/>
      <c r="JNQ1" s="0"/>
      <c r="JNR1" s="0"/>
      <c r="JNS1" s="0"/>
      <c r="JNT1" s="0"/>
      <c r="JNU1" s="0"/>
      <c r="JNV1" s="0"/>
      <c r="JNW1" s="0"/>
      <c r="JNX1" s="0"/>
      <c r="JNY1" s="0"/>
      <c r="JNZ1" s="0"/>
      <c r="JOA1" s="0"/>
      <c r="JOB1" s="0"/>
      <c r="JOC1" s="0"/>
      <c r="JOD1" s="0"/>
      <c r="JOE1" s="0"/>
      <c r="JOF1" s="0"/>
      <c r="JOG1" s="0"/>
      <c r="JOH1" s="0"/>
      <c r="JOI1" s="0"/>
      <c r="JOJ1" s="0"/>
      <c r="JOK1" s="0"/>
      <c r="JOL1" s="0"/>
      <c r="JOM1" s="0"/>
      <c r="JON1" s="0"/>
      <c r="JOO1" s="0"/>
      <c r="JOP1" s="0"/>
      <c r="JOQ1" s="0"/>
      <c r="JOR1" s="0"/>
      <c r="JOS1" s="0"/>
      <c r="JOT1" s="0"/>
      <c r="JOU1" s="0"/>
      <c r="JOV1" s="0"/>
      <c r="JOW1" s="0"/>
      <c r="JOX1" s="0"/>
      <c r="JOY1" s="0"/>
      <c r="JOZ1" s="0"/>
      <c r="JPA1" s="0"/>
      <c r="JPB1" s="0"/>
      <c r="JPC1" s="0"/>
      <c r="JPD1" s="0"/>
      <c r="JPE1" s="0"/>
      <c r="JPF1" s="0"/>
      <c r="JPG1" s="0"/>
      <c r="JPH1" s="0"/>
      <c r="JPI1" s="0"/>
      <c r="JPJ1" s="0"/>
      <c r="JPK1" s="0"/>
      <c r="JPL1" s="0"/>
      <c r="JPM1" s="0"/>
      <c r="JPN1" s="0"/>
      <c r="JPO1" s="0"/>
      <c r="JPP1" s="0"/>
      <c r="JPQ1" s="0"/>
      <c r="JPR1" s="0"/>
      <c r="JPS1" s="0"/>
      <c r="JPT1" s="0"/>
      <c r="JPU1" s="0"/>
      <c r="JPV1" s="0"/>
      <c r="JPW1" s="0"/>
      <c r="JPX1" s="0"/>
      <c r="JPY1" s="0"/>
      <c r="JPZ1" s="0"/>
      <c r="JQA1" s="0"/>
      <c r="JQB1" s="0"/>
      <c r="JQC1" s="0"/>
      <c r="JQD1" s="0"/>
      <c r="JQE1" s="0"/>
      <c r="JQF1" s="0"/>
      <c r="JQG1" s="0"/>
      <c r="JQH1" s="0"/>
      <c r="JQI1" s="0"/>
      <c r="JQJ1" s="0"/>
      <c r="JQK1" s="0"/>
      <c r="JQL1" s="0"/>
      <c r="JQM1" s="0"/>
      <c r="JQN1" s="0"/>
      <c r="JQO1" s="0"/>
      <c r="JQP1" s="0"/>
      <c r="JQQ1" s="0"/>
      <c r="JQR1" s="0"/>
      <c r="JQS1" s="0"/>
      <c r="JQT1" s="0"/>
      <c r="JQU1" s="0"/>
      <c r="JQV1" s="0"/>
      <c r="JQW1" s="0"/>
      <c r="JQX1" s="0"/>
      <c r="JQY1" s="0"/>
      <c r="JQZ1" s="0"/>
      <c r="JRA1" s="0"/>
      <c r="JRB1" s="0"/>
      <c r="JRC1" s="0"/>
      <c r="JRD1" s="0"/>
      <c r="JRE1" s="0"/>
      <c r="JRF1" s="0"/>
      <c r="JRG1" s="0"/>
      <c r="JRH1" s="0"/>
      <c r="JRI1" s="0"/>
      <c r="JRJ1" s="0"/>
      <c r="JRK1" s="0"/>
      <c r="JRL1" s="0"/>
      <c r="JRM1" s="0"/>
      <c r="JRN1" s="0"/>
      <c r="JRO1" s="0"/>
      <c r="JRP1" s="0"/>
      <c r="JRQ1" s="0"/>
      <c r="JRR1" s="0"/>
      <c r="JRS1" s="0"/>
      <c r="JRT1" s="0"/>
      <c r="JRU1" s="0"/>
      <c r="JRV1" s="0"/>
      <c r="JRW1" s="0"/>
      <c r="JRX1" s="0"/>
      <c r="JRY1" s="0"/>
      <c r="JRZ1" s="0"/>
      <c r="JSA1" s="0"/>
      <c r="JSB1" s="0"/>
      <c r="JSC1" s="0"/>
      <c r="JSD1" s="0"/>
      <c r="JSE1" s="0"/>
      <c r="JSF1" s="0"/>
      <c r="JSG1" s="0"/>
      <c r="JSH1" s="0"/>
      <c r="JSI1" s="0"/>
      <c r="JSJ1" s="0"/>
      <c r="JSK1" s="0"/>
      <c r="JSL1" s="0"/>
      <c r="JSM1" s="0"/>
      <c r="JSN1" s="0"/>
      <c r="JSO1" s="0"/>
      <c r="JSP1" s="0"/>
      <c r="JSQ1" s="0"/>
      <c r="JSR1" s="0"/>
      <c r="JSS1" s="0"/>
      <c r="JST1" s="0"/>
      <c r="JSU1" s="0"/>
      <c r="JSV1" s="0"/>
      <c r="JSW1" s="0"/>
      <c r="JSX1" s="0"/>
      <c r="JSY1" s="0"/>
      <c r="JSZ1" s="0"/>
      <c r="JTA1" s="0"/>
      <c r="JTB1" s="0"/>
      <c r="JTC1" s="0"/>
      <c r="JTD1" s="0"/>
      <c r="JTE1" s="0"/>
      <c r="JTF1" s="0"/>
      <c r="JTG1" s="0"/>
      <c r="JTH1" s="0"/>
      <c r="JTI1" s="0"/>
      <c r="JTJ1" s="0"/>
      <c r="JTK1" s="0"/>
      <c r="JTL1" s="0"/>
      <c r="JTM1" s="0"/>
      <c r="JTN1" s="0"/>
      <c r="JTO1" s="0"/>
      <c r="JTP1" s="0"/>
      <c r="JTQ1" s="0"/>
      <c r="JTR1" s="0"/>
      <c r="JTS1" s="0"/>
      <c r="JTT1" s="0"/>
      <c r="JTU1" s="0"/>
      <c r="JTV1" s="0"/>
      <c r="JTW1" s="0"/>
      <c r="JTX1" s="0"/>
      <c r="JTY1" s="0"/>
      <c r="JTZ1" s="0"/>
      <c r="JUA1" s="0"/>
      <c r="JUB1" s="0"/>
      <c r="JUC1" s="0"/>
      <c r="JUD1" s="0"/>
      <c r="JUE1" s="0"/>
      <c r="JUF1" s="0"/>
      <c r="JUG1" s="0"/>
      <c r="JUH1" s="0"/>
      <c r="JUI1" s="0"/>
      <c r="JUJ1" s="0"/>
      <c r="JUK1" s="0"/>
      <c r="JUL1" s="0"/>
      <c r="JUM1" s="0"/>
      <c r="JUN1" s="0"/>
      <c r="JUO1" s="0"/>
      <c r="JUP1" s="0"/>
      <c r="JUQ1" s="0"/>
      <c r="JUR1" s="0"/>
      <c r="JUS1" s="0"/>
      <c r="JUT1" s="0"/>
      <c r="JUU1" s="0"/>
      <c r="JUV1" s="0"/>
      <c r="JUW1" s="0"/>
      <c r="JUX1" s="0"/>
      <c r="JUY1" s="0"/>
      <c r="JUZ1" s="0"/>
      <c r="JVA1" s="0"/>
      <c r="JVB1" s="0"/>
      <c r="JVC1" s="0"/>
      <c r="JVD1" s="0"/>
      <c r="JVE1" s="0"/>
      <c r="JVF1" s="0"/>
      <c r="JVG1" s="0"/>
      <c r="JVH1" s="0"/>
      <c r="JVI1" s="0"/>
      <c r="JVJ1" s="0"/>
      <c r="JVK1" s="0"/>
      <c r="JVL1" s="0"/>
      <c r="JVM1" s="0"/>
      <c r="JVN1" s="0"/>
      <c r="JVO1" s="0"/>
      <c r="JVP1" s="0"/>
      <c r="JVQ1" s="0"/>
      <c r="JVR1" s="0"/>
      <c r="JVS1" s="0"/>
      <c r="JVT1" s="0"/>
      <c r="JVU1" s="0"/>
      <c r="JVV1" s="0"/>
      <c r="JVW1" s="0"/>
      <c r="JVX1" s="0"/>
      <c r="JVY1" s="0"/>
      <c r="JVZ1" s="0"/>
      <c r="JWA1" s="0"/>
      <c r="JWB1" s="0"/>
      <c r="JWC1" s="0"/>
      <c r="JWD1" s="0"/>
      <c r="JWE1" s="0"/>
      <c r="JWF1" s="0"/>
      <c r="JWG1" s="0"/>
      <c r="JWH1" s="0"/>
      <c r="JWI1" s="0"/>
      <c r="JWJ1" s="0"/>
      <c r="JWK1" s="0"/>
      <c r="JWL1" s="0"/>
      <c r="JWM1" s="0"/>
      <c r="JWN1" s="0"/>
      <c r="JWO1" s="0"/>
      <c r="JWP1" s="0"/>
      <c r="JWQ1" s="0"/>
      <c r="JWR1" s="0"/>
      <c r="JWS1" s="0"/>
      <c r="JWT1" s="0"/>
      <c r="JWU1" s="0"/>
      <c r="JWV1" s="0"/>
      <c r="JWW1" s="0"/>
      <c r="JWX1" s="0"/>
      <c r="JWY1" s="0"/>
      <c r="JWZ1" s="0"/>
      <c r="JXA1" s="0"/>
      <c r="JXB1" s="0"/>
      <c r="JXC1" s="0"/>
      <c r="JXD1" s="0"/>
      <c r="JXE1" s="0"/>
      <c r="JXF1" s="0"/>
      <c r="JXG1" s="0"/>
      <c r="JXH1" s="0"/>
      <c r="JXI1" s="0"/>
      <c r="JXJ1" s="0"/>
      <c r="JXK1" s="0"/>
      <c r="JXL1" s="0"/>
      <c r="JXM1" s="0"/>
      <c r="JXN1" s="0"/>
      <c r="JXO1" s="0"/>
      <c r="JXP1" s="0"/>
      <c r="JXQ1" s="0"/>
      <c r="JXR1" s="0"/>
      <c r="JXS1" s="0"/>
      <c r="JXT1" s="0"/>
      <c r="JXU1" s="0"/>
      <c r="JXV1" s="0"/>
      <c r="JXW1" s="0"/>
      <c r="JXX1" s="0"/>
      <c r="JXY1" s="0"/>
      <c r="JXZ1" s="0"/>
      <c r="JYA1" s="0"/>
      <c r="JYB1" s="0"/>
      <c r="JYC1" s="0"/>
      <c r="JYD1" s="0"/>
      <c r="JYE1" s="0"/>
      <c r="JYF1" s="0"/>
      <c r="JYG1" s="0"/>
      <c r="JYH1" s="0"/>
      <c r="JYI1" s="0"/>
      <c r="JYJ1" s="0"/>
      <c r="JYK1" s="0"/>
      <c r="JYL1" s="0"/>
      <c r="JYM1" s="0"/>
      <c r="JYN1" s="0"/>
      <c r="JYO1" s="0"/>
      <c r="JYP1" s="0"/>
      <c r="JYQ1" s="0"/>
      <c r="JYR1" s="0"/>
      <c r="JYS1" s="0"/>
      <c r="JYT1" s="0"/>
      <c r="JYU1" s="0"/>
      <c r="JYV1" s="0"/>
      <c r="JYW1" s="0"/>
      <c r="JYX1" s="0"/>
      <c r="JYY1" s="0"/>
      <c r="JYZ1" s="0"/>
      <c r="JZA1" s="0"/>
      <c r="JZB1" s="0"/>
      <c r="JZC1" s="0"/>
      <c r="JZD1" s="0"/>
      <c r="JZE1" s="0"/>
      <c r="JZF1" s="0"/>
      <c r="JZG1" s="0"/>
      <c r="JZH1" s="0"/>
      <c r="JZI1" s="0"/>
      <c r="JZJ1" s="0"/>
      <c r="JZK1" s="0"/>
      <c r="JZL1" s="0"/>
      <c r="JZM1" s="0"/>
      <c r="JZN1" s="0"/>
      <c r="JZO1" s="0"/>
      <c r="JZP1" s="0"/>
      <c r="JZQ1" s="0"/>
      <c r="JZR1" s="0"/>
      <c r="JZS1" s="0"/>
      <c r="JZT1" s="0"/>
      <c r="JZU1" s="0"/>
      <c r="JZV1" s="0"/>
      <c r="JZW1" s="0"/>
      <c r="JZX1" s="0"/>
      <c r="JZY1" s="0"/>
      <c r="JZZ1" s="0"/>
      <c r="KAA1" s="0"/>
      <c r="KAB1" s="0"/>
      <c r="KAC1" s="0"/>
      <c r="KAD1" s="0"/>
      <c r="KAE1" s="0"/>
      <c r="KAF1" s="0"/>
      <c r="KAG1" s="0"/>
      <c r="KAH1" s="0"/>
      <c r="KAI1" s="0"/>
      <c r="KAJ1" s="0"/>
      <c r="KAK1" s="0"/>
      <c r="KAL1" s="0"/>
      <c r="KAM1" s="0"/>
      <c r="KAN1" s="0"/>
      <c r="KAO1" s="0"/>
      <c r="KAP1" s="0"/>
      <c r="KAQ1" s="0"/>
      <c r="KAR1" s="0"/>
      <c r="KAS1" s="0"/>
      <c r="KAT1" s="0"/>
      <c r="KAU1" s="0"/>
      <c r="KAV1" s="0"/>
      <c r="KAW1" s="0"/>
      <c r="KAX1" s="0"/>
      <c r="KAY1" s="0"/>
      <c r="KAZ1" s="0"/>
      <c r="KBA1" s="0"/>
      <c r="KBB1" s="0"/>
      <c r="KBC1" s="0"/>
      <c r="KBD1" s="0"/>
      <c r="KBE1" s="0"/>
      <c r="KBF1" s="0"/>
      <c r="KBG1" s="0"/>
      <c r="KBH1" s="0"/>
      <c r="KBI1" s="0"/>
      <c r="KBJ1" s="0"/>
      <c r="KBK1" s="0"/>
      <c r="KBL1" s="0"/>
      <c r="KBM1" s="0"/>
      <c r="KBN1" s="0"/>
      <c r="KBO1" s="0"/>
      <c r="KBP1" s="0"/>
      <c r="KBQ1" s="0"/>
      <c r="KBR1" s="0"/>
      <c r="KBS1" s="0"/>
      <c r="KBT1" s="0"/>
      <c r="KBU1" s="0"/>
      <c r="KBV1" s="0"/>
      <c r="KBW1" s="0"/>
      <c r="KBX1" s="0"/>
      <c r="KBY1" s="0"/>
      <c r="KBZ1" s="0"/>
      <c r="KCA1" s="0"/>
      <c r="KCB1" s="0"/>
      <c r="KCC1" s="0"/>
      <c r="KCD1" s="0"/>
      <c r="KCE1" s="0"/>
      <c r="KCF1" s="0"/>
      <c r="KCG1" s="0"/>
      <c r="KCH1" s="0"/>
      <c r="KCI1" s="0"/>
      <c r="KCJ1" s="0"/>
      <c r="KCK1" s="0"/>
      <c r="KCL1" s="0"/>
      <c r="KCM1" s="0"/>
      <c r="KCN1" s="0"/>
      <c r="KCO1" s="0"/>
      <c r="KCP1" s="0"/>
      <c r="KCQ1" s="0"/>
      <c r="KCR1" s="0"/>
      <c r="KCS1" s="0"/>
      <c r="KCT1" s="0"/>
      <c r="KCU1" s="0"/>
      <c r="KCV1" s="0"/>
      <c r="KCW1" s="0"/>
      <c r="KCX1" s="0"/>
      <c r="KCY1" s="0"/>
      <c r="KCZ1" s="0"/>
      <c r="KDA1" s="0"/>
      <c r="KDB1" s="0"/>
      <c r="KDC1" s="0"/>
      <c r="KDD1" s="0"/>
      <c r="KDE1" s="0"/>
      <c r="KDF1" s="0"/>
      <c r="KDG1" s="0"/>
      <c r="KDH1" s="0"/>
      <c r="KDI1" s="0"/>
      <c r="KDJ1" s="0"/>
      <c r="KDK1" s="0"/>
      <c r="KDL1" s="0"/>
      <c r="KDM1" s="0"/>
      <c r="KDN1" s="0"/>
      <c r="KDO1" s="0"/>
      <c r="KDP1" s="0"/>
      <c r="KDQ1" s="0"/>
      <c r="KDR1" s="0"/>
      <c r="KDS1" s="0"/>
      <c r="KDT1" s="0"/>
      <c r="KDU1" s="0"/>
      <c r="KDV1" s="0"/>
      <c r="KDW1" s="0"/>
      <c r="KDX1" s="0"/>
      <c r="KDY1" s="0"/>
      <c r="KDZ1" s="0"/>
      <c r="KEA1" s="0"/>
      <c r="KEB1" s="0"/>
      <c r="KEC1" s="0"/>
      <c r="KED1" s="0"/>
      <c r="KEE1" s="0"/>
      <c r="KEF1" s="0"/>
      <c r="KEG1" s="0"/>
      <c r="KEH1" s="0"/>
      <c r="KEI1" s="0"/>
      <c r="KEJ1" s="0"/>
      <c r="KEK1" s="0"/>
      <c r="KEL1" s="0"/>
      <c r="KEM1" s="0"/>
      <c r="KEN1" s="0"/>
      <c r="KEO1" s="0"/>
      <c r="KEP1" s="0"/>
      <c r="KEQ1" s="0"/>
      <c r="KER1" s="0"/>
      <c r="KES1" s="0"/>
      <c r="KET1" s="0"/>
      <c r="KEU1" s="0"/>
      <c r="KEV1" s="0"/>
      <c r="KEW1" s="0"/>
      <c r="KEX1" s="0"/>
      <c r="KEY1" s="0"/>
      <c r="KEZ1" s="0"/>
      <c r="KFA1" s="0"/>
      <c r="KFB1" s="0"/>
      <c r="KFC1" s="0"/>
      <c r="KFD1" s="0"/>
      <c r="KFE1" s="0"/>
      <c r="KFF1" s="0"/>
      <c r="KFG1" s="0"/>
      <c r="KFH1" s="0"/>
      <c r="KFI1" s="0"/>
      <c r="KFJ1" s="0"/>
      <c r="KFK1" s="0"/>
      <c r="KFL1" s="0"/>
      <c r="KFM1" s="0"/>
      <c r="KFN1" s="0"/>
      <c r="KFO1" s="0"/>
      <c r="KFP1" s="0"/>
      <c r="KFQ1" s="0"/>
      <c r="KFR1" s="0"/>
      <c r="KFS1" s="0"/>
      <c r="KFT1" s="0"/>
      <c r="KFU1" s="0"/>
      <c r="KFV1" s="0"/>
      <c r="KFW1" s="0"/>
      <c r="KFX1" s="0"/>
      <c r="KFY1" s="0"/>
      <c r="KFZ1" s="0"/>
      <c r="KGA1" s="0"/>
      <c r="KGB1" s="0"/>
      <c r="KGC1" s="0"/>
      <c r="KGD1" s="0"/>
      <c r="KGE1" s="0"/>
      <c r="KGF1" s="0"/>
      <c r="KGG1" s="0"/>
      <c r="KGH1" s="0"/>
      <c r="KGI1" s="0"/>
      <c r="KGJ1" s="0"/>
      <c r="KGK1" s="0"/>
      <c r="KGL1" s="0"/>
      <c r="KGM1" s="0"/>
      <c r="KGN1" s="0"/>
      <c r="KGO1" s="0"/>
      <c r="KGP1" s="0"/>
      <c r="KGQ1" s="0"/>
      <c r="KGR1" s="0"/>
      <c r="KGS1" s="0"/>
      <c r="KGT1" s="0"/>
      <c r="KGU1" s="0"/>
      <c r="KGV1" s="0"/>
      <c r="KGW1" s="0"/>
      <c r="KGX1" s="0"/>
      <c r="KGY1" s="0"/>
      <c r="KGZ1" s="0"/>
      <c r="KHA1" s="0"/>
      <c r="KHB1" s="0"/>
      <c r="KHC1" s="0"/>
      <c r="KHD1" s="0"/>
      <c r="KHE1" s="0"/>
      <c r="KHF1" s="0"/>
      <c r="KHG1" s="0"/>
      <c r="KHH1" s="0"/>
      <c r="KHI1" s="0"/>
      <c r="KHJ1" s="0"/>
      <c r="KHK1" s="0"/>
      <c r="KHL1" s="0"/>
      <c r="KHM1" s="0"/>
      <c r="KHN1" s="0"/>
      <c r="KHO1" s="0"/>
      <c r="KHP1" s="0"/>
      <c r="KHQ1" s="0"/>
      <c r="KHR1" s="0"/>
      <c r="KHS1" s="0"/>
      <c r="KHT1" s="0"/>
      <c r="KHU1" s="0"/>
      <c r="KHV1" s="0"/>
      <c r="KHW1" s="0"/>
      <c r="KHX1" s="0"/>
      <c r="KHY1" s="0"/>
      <c r="KHZ1" s="0"/>
      <c r="KIA1" s="0"/>
      <c r="KIB1" s="0"/>
      <c r="KIC1" s="0"/>
      <c r="KID1" s="0"/>
      <c r="KIE1" s="0"/>
      <c r="KIF1" s="0"/>
      <c r="KIG1" s="0"/>
      <c r="KIH1" s="0"/>
      <c r="KII1" s="0"/>
      <c r="KIJ1" s="0"/>
      <c r="KIK1" s="0"/>
      <c r="KIL1" s="0"/>
      <c r="KIM1" s="0"/>
      <c r="KIN1" s="0"/>
      <c r="KIO1" s="0"/>
      <c r="KIP1" s="0"/>
      <c r="KIQ1" s="0"/>
      <c r="KIR1" s="0"/>
      <c r="KIS1" s="0"/>
      <c r="KIT1" s="0"/>
      <c r="KIU1" s="0"/>
      <c r="KIV1" s="0"/>
      <c r="KIW1" s="0"/>
      <c r="KIX1" s="0"/>
      <c r="KIY1" s="0"/>
      <c r="KIZ1" s="0"/>
      <c r="KJA1" s="0"/>
      <c r="KJB1" s="0"/>
      <c r="KJC1" s="0"/>
      <c r="KJD1" s="0"/>
      <c r="KJE1" s="0"/>
      <c r="KJF1" s="0"/>
      <c r="KJG1" s="0"/>
      <c r="KJH1" s="0"/>
      <c r="KJI1" s="0"/>
      <c r="KJJ1" s="0"/>
      <c r="KJK1" s="0"/>
      <c r="KJL1" s="0"/>
      <c r="KJM1" s="0"/>
      <c r="KJN1" s="0"/>
      <c r="KJO1" s="0"/>
      <c r="KJP1" s="0"/>
      <c r="KJQ1" s="0"/>
      <c r="KJR1" s="0"/>
      <c r="KJS1" s="0"/>
      <c r="KJT1" s="0"/>
      <c r="KJU1" s="0"/>
      <c r="KJV1" s="0"/>
      <c r="KJW1" s="0"/>
      <c r="KJX1" s="0"/>
      <c r="KJY1" s="0"/>
      <c r="KJZ1" s="0"/>
      <c r="KKA1" s="0"/>
      <c r="KKB1" s="0"/>
      <c r="KKC1" s="0"/>
      <c r="KKD1" s="0"/>
      <c r="KKE1" s="0"/>
      <c r="KKF1" s="0"/>
      <c r="KKG1" s="0"/>
      <c r="KKH1" s="0"/>
      <c r="KKI1" s="0"/>
      <c r="KKJ1" s="0"/>
      <c r="KKK1" s="0"/>
      <c r="KKL1" s="0"/>
      <c r="KKM1" s="0"/>
      <c r="KKN1" s="0"/>
      <c r="KKO1" s="0"/>
      <c r="KKP1" s="0"/>
      <c r="KKQ1" s="0"/>
      <c r="KKR1" s="0"/>
      <c r="KKS1" s="0"/>
      <c r="KKT1" s="0"/>
      <c r="KKU1" s="0"/>
      <c r="KKV1" s="0"/>
      <c r="KKW1" s="0"/>
      <c r="KKX1" s="0"/>
      <c r="KKY1" s="0"/>
      <c r="KKZ1" s="0"/>
      <c r="KLA1" s="0"/>
      <c r="KLB1" s="0"/>
      <c r="KLC1" s="0"/>
      <c r="KLD1" s="0"/>
      <c r="KLE1" s="0"/>
      <c r="KLF1" s="0"/>
      <c r="KLG1" s="0"/>
      <c r="KLH1" s="0"/>
      <c r="KLI1" s="0"/>
      <c r="KLJ1" s="0"/>
      <c r="KLK1" s="0"/>
      <c r="KLL1" s="0"/>
      <c r="KLM1" s="0"/>
      <c r="KLN1" s="0"/>
      <c r="KLO1" s="0"/>
      <c r="KLP1" s="0"/>
      <c r="KLQ1" s="0"/>
      <c r="KLR1" s="0"/>
      <c r="KLS1" s="0"/>
      <c r="KLT1" s="0"/>
      <c r="KLU1" s="0"/>
      <c r="KLV1" s="0"/>
      <c r="KLW1" s="0"/>
      <c r="KLX1" s="0"/>
      <c r="KLY1" s="0"/>
      <c r="KLZ1" s="0"/>
      <c r="KMA1" s="0"/>
      <c r="KMB1" s="0"/>
      <c r="KMC1" s="0"/>
      <c r="KMD1" s="0"/>
      <c r="KME1" s="0"/>
      <c r="KMF1" s="0"/>
      <c r="KMG1" s="0"/>
      <c r="KMH1" s="0"/>
      <c r="KMI1" s="0"/>
      <c r="KMJ1" s="0"/>
      <c r="KMK1" s="0"/>
      <c r="KML1" s="0"/>
      <c r="KMM1" s="0"/>
      <c r="KMN1" s="0"/>
      <c r="KMO1" s="0"/>
      <c r="KMP1" s="0"/>
      <c r="KMQ1" s="0"/>
      <c r="KMR1" s="0"/>
      <c r="KMS1" s="0"/>
      <c r="KMT1" s="0"/>
      <c r="KMU1" s="0"/>
      <c r="KMV1" s="0"/>
      <c r="KMW1" s="0"/>
      <c r="KMX1" s="0"/>
      <c r="KMY1" s="0"/>
      <c r="KMZ1" s="0"/>
      <c r="KNA1" s="0"/>
      <c r="KNB1" s="0"/>
      <c r="KNC1" s="0"/>
      <c r="KND1" s="0"/>
      <c r="KNE1" s="0"/>
      <c r="KNF1" s="0"/>
      <c r="KNG1" s="0"/>
      <c r="KNH1" s="0"/>
      <c r="KNI1" s="0"/>
      <c r="KNJ1" s="0"/>
      <c r="KNK1" s="0"/>
      <c r="KNL1" s="0"/>
      <c r="KNM1" s="0"/>
      <c r="KNN1" s="0"/>
      <c r="KNO1" s="0"/>
      <c r="KNP1" s="0"/>
      <c r="KNQ1" s="0"/>
      <c r="KNR1" s="0"/>
      <c r="KNS1" s="0"/>
      <c r="KNT1" s="0"/>
      <c r="KNU1" s="0"/>
      <c r="KNV1" s="0"/>
      <c r="KNW1" s="0"/>
      <c r="KNX1" s="0"/>
      <c r="KNY1" s="0"/>
      <c r="KNZ1" s="0"/>
      <c r="KOA1" s="0"/>
      <c r="KOB1" s="0"/>
      <c r="KOC1" s="0"/>
      <c r="KOD1" s="0"/>
      <c r="KOE1" s="0"/>
      <c r="KOF1" s="0"/>
      <c r="KOG1" s="0"/>
      <c r="KOH1" s="0"/>
      <c r="KOI1" s="0"/>
      <c r="KOJ1" s="0"/>
      <c r="KOK1" s="0"/>
      <c r="KOL1" s="0"/>
      <c r="KOM1" s="0"/>
      <c r="KON1" s="0"/>
      <c r="KOO1" s="0"/>
      <c r="KOP1" s="0"/>
      <c r="KOQ1" s="0"/>
      <c r="KOR1" s="0"/>
      <c r="KOS1" s="0"/>
      <c r="KOT1" s="0"/>
      <c r="KOU1" s="0"/>
      <c r="KOV1" s="0"/>
      <c r="KOW1" s="0"/>
      <c r="KOX1" s="0"/>
      <c r="KOY1" s="0"/>
      <c r="KOZ1" s="0"/>
      <c r="KPA1" s="0"/>
      <c r="KPB1" s="0"/>
      <c r="KPC1" s="0"/>
      <c r="KPD1" s="0"/>
      <c r="KPE1" s="0"/>
      <c r="KPF1" s="0"/>
      <c r="KPG1" s="0"/>
      <c r="KPH1" s="0"/>
      <c r="KPI1" s="0"/>
      <c r="KPJ1" s="0"/>
      <c r="KPK1" s="0"/>
      <c r="KPL1" s="0"/>
      <c r="KPM1" s="0"/>
      <c r="KPN1" s="0"/>
      <c r="KPO1" s="0"/>
      <c r="KPP1" s="0"/>
      <c r="KPQ1" s="0"/>
      <c r="KPR1" s="0"/>
      <c r="KPS1" s="0"/>
      <c r="KPT1" s="0"/>
      <c r="KPU1" s="0"/>
      <c r="KPV1" s="0"/>
      <c r="KPW1" s="0"/>
      <c r="KPX1" s="0"/>
      <c r="KPY1" s="0"/>
      <c r="KPZ1" s="0"/>
      <c r="KQA1" s="0"/>
      <c r="KQB1" s="0"/>
      <c r="KQC1" s="0"/>
      <c r="KQD1" s="0"/>
      <c r="KQE1" s="0"/>
      <c r="KQF1" s="0"/>
      <c r="KQG1" s="0"/>
      <c r="KQH1" s="0"/>
      <c r="KQI1" s="0"/>
      <c r="KQJ1" s="0"/>
      <c r="KQK1" s="0"/>
      <c r="KQL1" s="0"/>
      <c r="KQM1" s="0"/>
      <c r="KQN1" s="0"/>
      <c r="KQO1" s="0"/>
      <c r="KQP1" s="0"/>
      <c r="KQQ1" s="0"/>
      <c r="KQR1" s="0"/>
      <c r="KQS1" s="0"/>
      <c r="KQT1" s="0"/>
      <c r="KQU1" s="0"/>
      <c r="KQV1" s="0"/>
      <c r="KQW1" s="0"/>
      <c r="KQX1" s="0"/>
      <c r="KQY1" s="0"/>
      <c r="KQZ1" s="0"/>
      <c r="KRA1" s="0"/>
      <c r="KRB1" s="0"/>
      <c r="KRC1" s="0"/>
      <c r="KRD1" s="0"/>
      <c r="KRE1" s="0"/>
      <c r="KRF1" s="0"/>
      <c r="KRG1" s="0"/>
      <c r="KRH1" s="0"/>
      <c r="KRI1" s="0"/>
      <c r="KRJ1" s="0"/>
      <c r="KRK1" s="0"/>
      <c r="KRL1" s="0"/>
      <c r="KRM1" s="0"/>
      <c r="KRN1" s="0"/>
      <c r="KRO1" s="0"/>
      <c r="KRP1" s="0"/>
      <c r="KRQ1" s="0"/>
      <c r="KRR1" s="0"/>
      <c r="KRS1" s="0"/>
      <c r="KRT1" s="0"/>
      <c r="KRU1" s="0"/>
      <c r="KRV1" s="0"/>
      <c r="KRW1" s="0"/>
      <c r="KRX1" s="0"/>
      <c r="KRY1" s="0"/>
      <c r="KRZ1" s="0"/>
      <c r="KSA1" s="0"/>
      <c r="KSB1" s="0"/>
      <c r="KSC1" s="0"/>
      <c r="KSD1" s="0"/>
      <c r="KSE1" s="0"/>
      <c r="KSF1" s="0"/>
      <c r="KSG1" s="0"/>
      <c r="KSH1" s="0"/>
      <c r="KSI1" s="0"/>
      <c r="KSJ1" s="0"/>
      <c r="KSK1" s="0"/>
      <c r="KSL1" s="0"/>
      <c r="KSM1" s="0"/>
      <c r="KSN1" s="0"/>
      <c r="KSO1" s="0"/>
      <c r="KSP1" s="0"/>
      <c r="KSQ1" s="0"/>
      <c r="KSR1" s="0"/>
      <c r="KSS1" s="0"/>
      <c r="KST1" s="0"/>
      <c r="KSU1" s="0"/>
      <c r="KSV1" s="0"/>
      <c r="KSW1" s="0"/>
      <c r="KSX1" s="0"/>
      <c r="KSY1" s="0"/>
      <c r="KSZ1" s="0"/>
      <c r="KTA1" s="0"/>
      <c r="KTB1" s="0"/>
      <c r="KTC1" s="0"/>
      <c r="KTD1" s="0"/>
      <c r="KTE1" s="0"/>
      <c r="KTF1" s="0"/>
      <c r="KTG1" s="0"/>
      <c r="KTH1" s="0"/>
      <c r="KTI1" s="0"/>
      <c r="KTJ1" s="0"/>
      <c r="KTK1" s="0"/>
      <c r="KTL1" s="0"/>
      <c r="KTM1" s="0"/>
      <c r="KTN1" s="0"/>
      <c r="KTO1" s="0"/>
      <c r="KTP1" s="0"/>
      <c r="KTQ1" s="0"/>
      <c r="KTR1" s="0"/>
      <c r="KTS1" s="0"/>
      <c r="KTT1" s="0"/>
      <c r="KTU1" s="0"/>
      <c r="KTV1" s="0"/>
      <c r="KTW1" s="0"/>
      <c r="KTX1" s="0"/>
      <c r="KTY1" s="0"/>
      <c r="KTZ1" s="0"/>
      <c r="KUA1" s="0"/>
      <c r="KUB1" s="0"/>
      <c r="KUC1" s="0"/>
      <c r="KUD1" s="0"/>
      <c r="KUE1" s="0"/>
      <c r="KUF1" s="0"/>
      <c r="KUG1" s="0"/>
      <c r="KUH1" s="0"/>
      <c r="KUI1" s="0"/>
      <c r="KUJ1" s="0"/>
      <c r="KUK1" s="0"/>
      <c r="KUL1" s="0"/>
      <c r="KUM1" s="0"/>
      <c r="KUN1" s="0"/>
      <c r="KUO1" s="0"/>
      <c r="KUP1" s="0"/>
      <c r="KUQ1" s="0"/>
      <c r="KUR1" s="0"/>
      <c r="KUS1" s="0"/>
      <c r="KUT1" s="0"/>
      <c r="KUU1" s="0"/>
      <c r="KUV1" s="0"/>
      <c r="KUW1" s="0"/>
      <c r="KUX1" s="0"/>
      <c r="KUY1" s="0"/>
      <c r="KUZ1" s="0"/>
      <c r="KVA1" s="0"/>
      <c r="KVB1" s="0"/>
      <c r="KVC1" s="0"/>
      <c r="KVD1" s="0"/>
      <c r="KVE1" s="0"/>
      <c r="KVF1" s="0"/>
      <c r="KVG1" s="0"/>
      <c r="KVH1" s="0"/>
      <c r="KVI1" s="0"/>
      <c r="KVJ1" s="0"/>
      <c r="KVK1" s="0"/>
      <c r="KVL1" s="0"/>
      <c r="KVM1" s="0"/>
      <c r="KVN1" s="0"/>
      <c r="KVO1" s="0"/>
      <c r="KVP1" s="0"/>
      <c r="KVQ1" s="0"/>
      <c r="KVR1" s="0"/>
      <c r="KVS1" s="0"/>
      <c r="KVT1" s="0"/>
      <c r="KVU1" s="0"/>
      <c r="KVV1" s="0"/>
      <c r="KVW1" s="0"/>
      <c r="KVX1" s="0"/>
      <c r="KVY1" s="0"/>
      <c r="KVZ1" s="0"/>
      <c r="KWA1" s="0"/>
      <c r="KWB1" s="0"/>
      <c r="KWC1" s="0"/>
      <c r="KWD1" s="0"/>
      <c r="KWE1" s="0"/>
      <c r="KWF1" s="0"/>
      <c r="KWG1" s="0"/>
      <c r="KWH1" s="0"/>
      <c r="KWI1" s="0"/>
      <c r="KWJ1" s="0"/>
      <c r="KWK1" s="0"/>
      <c r="KWL1" s="0"/>
      <c r="KWM1" s="0"/>
      <c r="KWN1" s="0"/>
      <c r="KWO1" s="0"/>
      <c r="KWP1" s="0"/>
      <c r="KWQ1" s="0"/>
      <c r="KWR1" s="0"/>
      <c r="KWS1" s="0"/>
      <c r="KWT1" s="0"/>
      <c r="KWU1" s="0"/>
      <c r="KWV1" s="0"/>
      <c r="KWW1" s="0"/>
      <c r="KWX1" s="0"/>
      <c r="KWY1" s="0"/>
      <c r="KWZ1" s="0"/>
      <c r="KXA1" s="0"/>
      <c r="KXB1" s="0"/>
      <c r="KXC1" s="0"/>
      <c r="KXD1" s="0"/>
      <c r="KXE1" s="0"/>
      <c r="KXF1" s="0"/>
      <c r="KXG1" s="0"/>
      <c r="KXH1" s="0"/>
      <c r="KXI1" s="0"/>
      <c r="KXJ1" s="0"/>
      <c r="KXK1" s="0"/>
      <c r="KXL1" s="0"/>
      <c r="KXM1" s="0"/>
      <c r="KXN1" s="0"/>
      <c r="KXO1" s="0"/>
      <c r="KXP1" s="0"/>
      <c r="KXQ1" s="0"/>
      <c r="KXR1" s="0"/>
      <c r="KXS1" s="0"/>
      <c r="KXT1" s="0"/>
      <c r="KXU1" s="0"/>
      <c r="KXV1" s="0"/>
      <c r="KXW1" s="0"/>
      <c r="KXX1" s="0"/>
      <c r="KXY1" s="0"/>
      <c r="KXZ1" s="0"/>
      <c r="KYA1" s="0"/>
      <c r="KYB1" s="0"/>
      <c r="KYC1" s="0"/>
      <c r="KYD1" s="0"/>
      <c r="KYE1" s="0"/>
      <c r="KYF1" s="0"/>
      <c r="KYG1" s="0"/>
      <c r="KYH1" s="0"/>
      <c r="KYI1" s="0"/>
      <c r="KYJ1" s="0"/>
      <c r="KYK1" s="0"/>
      <c r="KYL1" s="0"/>
      <c r="KYM1" s="0"/>
      <c r="KYN1" s="0"/>
      <c r="KYO1" s="0"/>
      <c r="KYP1" s="0"/>
      <c r="KYQ1" s="0"/>
      <c r="KYR1" s="0"/>
      <c r="KYS1" s="0"/>
      <c r="KYT1" s="0"/>
      <c r="KYU1" s="0"/>
      <c r="KYV1" s="0"/>
      <c r="KYW1" s="0"/>
      <c r="KYX1" s="0"/>
      <c r="KYY1" s="0"/>
      <c r="KYZ1" s="0"/>
      <c r="KZA1" s="0"/>
      <c r="KZB1" s="0"/>
      <c r="KZC1" s="0"/>
      <c r="KZD1" s="0"/>
      <c r="KZE1" s="0"/>
      <c r="KZF1" s="0"/>
      <c r="KZG1" s="0"/>
      <c r="KZH1" s="0"/>
      <c r="KZI1" s="0"/>
      <c r="KZJ1" s="0"/>
      <c r="KZK1" s="0"/>
      <c r="KZL1" s="0"/>
      <c r="KZM1" s="0"/>
      <c r="KZN1" s="0"/>
      <c r="KZO1" s="0"/>
      <c r="KZP1" s="0"/>
      <c r="KZQ1" s="0"/>
      <c r="KZR1" s="0"/>
      <c r="KZS1" s="0"/>
      <c r="KZT1" s="0"/>
      <c r="KZU1" s="0"/>
      <c r="KZV1" s="0"/>
      <c r="KZW1" s="0"/>
      <c r="KZX1" s="0"/>
      <c r="KZY1" s="0"/>
      <c r="KZZ1" s="0"/>
      <c r="LAA1" s="0"/>
      <c r="LAB1" s="0"/>
      <c r="LAC1" s="0"/>
      <c r="LAD1" s="0"/>
      <c r="LAE1" s="0"/>
      <c r="LAF1" s="0"/>
      <c r="LAG1" s="0"/>
      <c r="LAH1" s="0"/>
      <c r="LAI1" s="0"/>
      <c r="LAJ1" s="0"/>
      <c r="LAK1" s="0"/>
      <c r="LAL1" s="0"/>
      <c r="LAM1" s="0"/>
      <c r="LAN1" s="0"/>
      <c r="LAO1" s="0"/>
      <c r="LAP1" s="0"/>
      <c r="LAQ1" s="0"/>
      <c r="LAR1" s="0"/>
      <c r="LAS1" s="0"/>
      <c r="LAT1" s="0"/>
      <c r="LAU1" s="0"/>
      <c r="LAV1" s="0"/>
      <c r="LAW1" s="0"/>
      <c r="LAX1" s="0"/>
      <c r="LAY1" s="0"/>
      <c r="LAZ1" s="0"/>
      <c r="LBA1" s="0"/>
      <c r="LBB1" s="0"/>
      <c r="LBC1" s="0"/>
      <c r="LBD1" s="0"/>
      <c r="LBE1" s="0"/>
      <c r="LBF1" s="0"/>
      <c r="LBG1" s="0"/>
      <c r="LBH1" s="0"/>
      <c r="LBI1" s="0"/>
      <c r="LBJ1" s="0"/>
      <c r="LBK1" s="0"/>
      <c r="LBL1" s="0"/>
      <c r="LBM1" s="0"/>
      <c r="LBN1" s="0"/>
      <c r="LBO1" s="0"/>
      <c r="LBP1" s="0"/>
      <c r="LBQ1" s="0"/>
      <c r="LBR1" s="0"/>
      <c r="LBS1" s="0"/>
      <c r="LBT1" s="0"/>
      <c r="LBU1" s="0"/>
      <c r="LBV1" s="0"/>
      <c r="LBW1" s="0"/>
      <c r="LBX1" s="0"/>
      <c r="LBY1" s="0"/>
      <c r="LBZ1" s="0"/>
      <c r="LCA1" s="0"/>
      <c r="LCB1" s="0"/>
      <c r="LCC1" s="0"/>
      <c r="LCD1" s="0"/>
      <c r="LCE1" s="0"/>
      <c r="LCF1" s="0"/>
      <c r="LCG1" s="0"/>
      <c r="LCH1" s="0"/>
      <c r="LCI1" s="0"/>
      <c r="LCJ1" s="0"/>
      <c r="LCK1" s="0"/>
      <c r="LCL1" s="0"/>
      <c r="LCM1" s="0"/>
      <c r="LCN1" s="0"/>
      <c r="LCO1" s="0"/>
      <c r="LCP1" s="0"/>
      <c r="LCQ1" s="0"/>
      <c r="LCR1" s="0"/>
      <c r="LCS1" s="0"/>
      <c r="LCT1" s="0"/>
      <c r="LCU1" s="0"/>
      <c r="LCV1" s="0"/>
      <c r="LCW1" s="0"/>
      <c r="LCX1" s="0"/>
      <c r="LCY1" s="0"/>
      <c r="LCZ1" s="0"/>
      <c r="LDA1" s="0"/>
      <c r="LDB1" s="0"/>
      <c r="LDC1" s="0"/>
      <c r="LDD1" s="0"/>
      <c r="LDE1" s="0"/>
      <c r="LDF1" s="0"/>
      <c r="LDG1" s="0"/>
      <c r="LDH1" s="0"/>
      <c r="LDI1" s="0"/>
      <c r="LDJ1" s="0"/>
      <c r="LDK1" s="0"/>
      <c r="LDL1" s="0"/>
      <c r="LDM1" s="0"/>
      <c r="LDN1" s="0"/>
      <c r="LDO1" s="0"/>
      <c r="LDP1" s="0"/>
      <c r="LDQ1" s="0"/>
      <c r="LDR1" s="0"/>
      <c r="LDS1" s="0"/>
      <c r="LDT1" s="0"/>
      <c r="LDU1" s="0"/>
      <c r="LDV1" s="0"/>
      <c r="LDW1" s="0"/>
      <c r="LDX1" s="0"/>
      <c r="LDY1" s="0"/>
      <c r="LDZ1" s="0"/>
      <c r="LEA1" s="0"/>
      <c r="LEB1" s="0"/>
      <c r="LEC1" s="0"/>
      <c r="LED1" s="0"/>
      <c r="LEE1" s="0"/>
      <c r="LEF1" s="0"/>
      <c r="LEG1" s="0"/>
      <c r="LEH1" s="0"/>
      <c r="LEI1" s="0"/>
      <c r="LEJ1" s="0"/>
      <c r="LEK1" s="0"/>
      <c r="LEL1" s="0"/>
      <c r="LEM1" s="0"/>
      <c r="LEN1" s="0"/>
      <c r="LEO1" s="0"/>
      <c r="LEP1" s="0"/>
      <c r="LEQ1" s="0"/>
      <c r="LER1" s="0"/>
      <c r="LES1" s="0"/>
      <c r="LET1" s="0"/>
      <c r="LEU1" s="0"/>
      <c r="LEV1" s="0"/>
      <c r="LEW1" s="0"/>
      <c r="LEX1" s="0"/>
      <c r="LEY1" s="0"/>
      <c r="LEZ1" s="0"/>
      <c r="LFA1" s="0"/>
      <c r="LFB1" s="0"/>
      <c r="LFC1" s="0"/>
      <c r="LFD1" s="0"/>
      <c r="LFE1" s="0"/>
      <c r="LFF1" s="0"/>
      <c r="LFG1" s="0"/>
      <c r="LFH1" s="0"/>
      <c r="LFI1" s="0"/>
      <c r="LFJ1" s="0"/>
      <c r="LFK1" s="0"/>
      <c r="LFL1" s="0"/>
      <c r="LFM1" s="0"/>
      <c r="LFN1" s="0"/>
      <c r="LFO1" s="0"/>
      <c r="LFP1" s="0"/>
      <c r="LFQ1" s="0"/>
      <c r="LFR1" s="0"/>
      <c r="LFS1" s="0"/>
      <c r="LFT1" s="0"/>
      <c r="LFU1" s="0"/>
      <c r="LFV1" s="0"/>
      <c r="LFW1" s="0"/>
      <c r="LFX1" s="0"/>
      <c r="LFY1" s="0"/>
      <c r="LFZ1" s="0"/>
      <c r="LGA1" s="0"/>
      <c r="LGB1" s="0"/>
      <c r="LGC1" s="0"/>
      <c r="LGD1" s="0"/>
      <c r="LGE1" s="0"/>
      <c r="LGF1" s="0"/>
      <c r="LGG1" s="0"/>
      <c r="LGH1" s="0"/>
      <c r="LGI1" s="0"/>
      <c r="LGJ1" s="0"/>
      <c r="LGK1" s="0"/>
      <c r="LGL1" s="0"/>
      <c r="LGM1" s="0"/>
      <c r="LGN1" s="0"/>
      <c r="LGO1" s="0"/>
      <c r="LGP1" s="0"/>
      <c r="LGQ1" s="0"/>
      <c r="LGR1" s="0"/>
      <c r="LGS1" s="0"/>
      <c r="LGT1" s="0"/>
      <c r="LGU1" s="0"/>
      <c r="LGV1" s="0"/>
      <c r="LGW1" s="0"/>
      <c r="LGX1" s="0"/>
      <c r="LGY1" s="0"/>
      <c r="LGZ1" s="0"/>
      <c r="LHA1" s="0"/>
      <c r="LHB1" s="0"/>
      <c r="LHC1" s="0"/>
      <c r="LHD1" s="0"/>
      <c r="LHE1" s="0"/>
      <c r="LHF1" s="0"/>
      <c r="LHG1" s="0"/>
      <c r="LHH1" s="0"/>
      <c r="LHI1" s="0"/>
      <c r="LHJ1" s="0"/>
      <c r="LHK1" s="0"/>
      <c r="LHL1" s="0"/>
      <c r="LHM1" s="0"/>
      <c r="LHN1" s="0"/>
      <c r="LHO1" s="0"/>
      <c r="LHP1" s="0"/>
      <c r="LHQ1" s="0"/>
      <c r="LHR1" s="0"/>
      <c r="LHS1" s="0"/>
      <c r="LHT1" s="0"/>
      <c r="LHU1" s="0"/>
      <c r="LHV1" s="0"/>
      <c r="LHW1" s="0"/>
      <c r="LHX1" s="0"/>
      <c r="LHY1" s="0"/>
      <c r="LHZ1" s="0"/>
      <c r="LIA1" s="0"/>
      <c r="LIB1" s="0"/>
      <c r="LIC1" s="0"/>
      <c r="LID1" s="0"/>
      <c r="LIE1" s="0"/>
      <c r="LIF1" s="0"/>
      <c r="LIG1" s="0"/>
      <c r="LIH1" s="0"/>
      <c r="LII1" s="0"/>
      <c r="LIJ1" s="0"/>
      <c r="LIK1" s="0"/>
      <c r="LIL1" s="0"/>
      <c r="LIM1" s="0"/>
      <c r="LIN1" s="0"/>
      <c r="LIO1" s="0"/>
      <c r="LIP1" s="0"/>
      <c r="LIQ1" s="0"/>
      <c r="LIR1" s="0"/>
      <c r="LIS1" s="0"/>
      <c r="LIT1" s="0"/>
      <c r="LIU1" s="0"/>
      <c r="LIV1" s="0"/>
      <c r="LIW1" s="0"/>
      <c r="LIX1" s="0"/>
      <c r="LIY1" s="0"/>
      <c r="LIZ1" s="0"/>
      <c r="LJA1" s="0"/>
      <c r="LJB1" s="0"/>
      <c r="LJC1" s="0"/>
      <c r="LJD1" s="0"/>
      <c r="LJE1" s="0"/>
      <c r="LJF1" s="0"/>
      <c r="LJG1" s="0"/>
      <c r="LJH1" s="0"/>
      <c r="LJI1" s="0"/>
      <c r="LJJ1" s="0"/>
      <c r="LJK1" s="0"/>
      <c r="LJL1" s="0"/>
      <c r="LJM1" s="0"/>
      <c r="LJN1" s="0"/>
      <c r="LJO1" s="0"/>
      <c r="LJP1" s="0"/>
      <c r="LJQ1" s="0"/>
      <c r="LJR1" s="0"/>
      <c r="LJS1" s="0"/>
      <c r="LJT1" s="0"/>
      <c r="LJU1" s="0"/>
      <c r="LJV1" s="0"/>
      <c r="LJW1" s="0"/>
      <c r="LJX1" s="0"/>
      <c r="LJY1" s="0"/>
      <c r="LJZ1" s="0"/>
      <c r="LKA1" s="0"/>
      <c r="LKB1" s="0"/>
      <c r="LKC1" s="0"/>
      <c r="LKD1" s="0"/>
      <c r="LKE1" s="0"/>
      <c r="LKF1" s="0"/>
      <c r="LKG1" s="0"/>
      <c r="LKH1" s="0"/>
      <c r="LKI1" s="0"/>
      <c r="LKJ1" s="0"/>
      <c r="LKK1" s="0"/>
      <c r="LKL1" s="0"/>
      <c r="LKM1" s="0"/>
      <c r="LKN1" s="0"/>
      <c r="LKO1" s="0"/>
      <c r="LKP1" s="0"/>
      <c r="LKQ1" s="0"/>
      <c r="LKR1" s="0"/>
      <c r="LKS1" s="0"/>
      <c r="LKT1" s="0"/>
      <c r="LKU1" s="0"/>
      <c r="LKV1" s="0"/>
      <c r="LKW1" s="0"/>
      <c r="LKX1" s="0"/>
      <c r="LKY1" s="0"/>
      <c r="LKZ1" s="0"/>
      <c r="LLA1" s="0"/>
      <c r="LLB1" s="0"/>
      <c r="LLC1" s="0"/>
      <c r="LLD1" s="0"/>
      <c r="LLE1" s="0"/>
      <c r="LLF1" s="0"/>
      <c r="LLG1" s="0"/>
      <c r="LLH1" s="0"/>
      <c r="LLI1" s="0"/>
      <c r="LLJ1" s="0"/>
      <c r="LLK1" s="0"/>
      <c r="LLL1" s="0"/>
      <c r="LLM1" s="0"/>
      <c r="LLN1" s="0"/>
      <c r="LLO1" s="0"/>
      <c r="LLP1" s="0"/>
      <c r="LLQ1" s="0"/>
      <c r="LLR1" s="0"/>
      <c r="LLS1" s="0"/>
      <c r="LLT1" s="0"/>
      <c r="LLU1" s="0"/>
      <c r="LLV1" s="0"/>
      <c r="LLW1" s="0"/>
      <c r="LLX1" s="0"/>
      <c r="LLY1" s="0"/>
      <c r="LLZ1" s="0"/>
      <c r="LMA1" s="0"/>
      <c r="LMB1" s="0"/>
      <c r="LMC1" s="0"/>
      <c r="LMD1" s="0"/>
      <c r="LME1" s="0"/>
      <c r="LMF1" s="0"/>
      <c r="LMG1" s="0"/>
      <c r="LMH1" s="0"/>
      <c r="LMI1" s="0"/>
      <c r="LMJ1" s="0"/>
      <c r="LMK1" s="0"/>
      <c r="LML1" s="0"/>
      <c r="LMM1" s="0"/>
      <c r="LMN1" s="0"/>
      <c r="LMO1" s="0"/>
      <c r="LMP1" s="0"/>
      <c r="LMQ1" s="0"/>
      <c r="LMR1" s="0"/>
      <c r="LMS1" s="0"/>
      <c r="LMT1" s="0"/>
      <c r="LMU1" s="0"/>
      <c r="LMV1" s="0"/>
      <c r="LMW1" s="0"/>
      <c r="LMX1" s="0"/>
      <c r="LMY1" s="0"/>
      <c r="LMZ1" s="0"/>
      <c r="LNA1" s="0"/>
      <c r="LNB1" s="0"/>
      <c r="LNC1" s="0"/>
      <c r="LND1" s="0"/>
      <c r="LNE1" s="0"/>
      <c r="LNF1" s="0"/>
      <c r="LNG1" s="0"/>
      <c r="LNH1" s="0"/>
      <c r="LNI1" s="0"/>
      <c r="LNJ1" s="0"/>
      <c r="LNK1" s="0"/>
      <c r="LNL1" s="0"/>
      <c r="LNM1" s="0"/>
      <c r="LNN1" s="0"/>
      <c r="LNO1" s="0"/>
      <c r="LNP1" s="0"/>
      <c r="LNQ1" s="0"/>
      <c r="LNR1" s="0"/>
      <c r="LNS1" s="0"/>
      <c r="LNT1" s="0"/>
      <c r="LNU1" s="0"/>
      <c r="LNV1" s="0"/>
      <c r="LNW1" s="0"/>
      <c r="LNX1" s="0"/>
      <c r="LNY1" s="0"/>
      <c r="LNZ1" s="0"/>
      <c r="LOA1" s="0"/>
      <c r="LOB1" s="0"/>
      <c r="LOC1" s="0"/>
      <c r="LOD1" s="0"/>
      <c r="LOE1" s="0"/>
      <c r="LOF1" s="0"/>
      <c r="LOG1" s="0"/>
      <c r="LOH1" s="0"/>
      <c r="LOI1" s="0"/>
      <c r="LOJ1" s="0"/>
      <c r="LOK1" s="0"/>
      <c r="LOL1" s="0"/>
      <c r="LOM1" s="0"/>
      <c r="LON1" s="0"/>
      <c r="LOO1" s="0"/>
      <c r="LOP1" s="0"/>
      <c r="LOQ1" s="0"/>
      <c r="LOR1" s="0"/>
      <c r="LOS1" s="0"/>
      <c r="LOT1" s="0"/>
      <c r="LOU1" s="0"/>
      <c r="LOV1" s="0"/>
      <c r="LOW1" s="0"/>
      <c r="LOX1" s="0"/>
      <c r="LOY1" s="0"/>
      <c r="LOZ1" s="0"/>
      <c r="LPA1" s="0"/>
      <c r="LPB1" s="0"/>
      <c r="LPC1" s="0"/>
      <c r="LPD1" s="0"/>
      <c r="LPE1" s="0"/>
      <c r="LPF1" s="0"/>
      <c r="LPG1" s="0"/>
      <c r="LPH1" s="0"/>
      <c r="LPI1" s="0"/>
      <c r="LPJ1" s="0"/>
      <c r="LPK1" s="0"/>
      <c r="LPL1" s="0"/>
      <c r="LPM1" s="0"/>
      <c r="LPN1" s="0"/>
      <c r="LPO1" s="0"/>
      <c r="LPP1" s="0"/>
      <c r="LPQ1" s="0"/>
      <c r="LPR1" s="0"/>
      <c r="LPS1" s="0"/>
      <c r="LPT1" s="0"/>
      <c r="LPU1" s="0"/>
      <c r="LPV1" s="0"/>
      <c r="LPW1" s="0"/>
      <c r="LPX1" s="0"/>
      <c r="LPY1" s="0"/>
      <c r="LPZ1" s="0"/>
      <c r="LQA1" s="0"/>
      <c r="LQB1" s="0"/>
      <c r="LQC1" s="0"/>
      <c r="LQD1" s="0"/>
      <c r="LQE1" s="0"/>
      <c r="LQF1" s="0"/>
      <c r="LQG1" s="0"/>
      <c r="LQH1" s="0"/>
      <c r="LQI1" s="0"/>
      <c r="LQJ1" s="0"/>
      <c r="LQK1" s="0"/>
      <c r="LQL1" s="0"/>
      <c r="LQM1" s="0"/>
      <c r="LQN1" s="0"/>
      <c r="LQO1" s="0"/>
      <c r="LQP1" s="0"/>
      <c r="LQQ1" s="0"/>
      <c r="LQR1" s="0"/>
      <c r="LQS1" s="0"/>
      <c r="LQT1" s="0"/>
      <c r="LQU1" s="0"/>
      <c r="LQV1" s="0"/>
      <c r="LQW1" s="0"/>
      <c r="LQX1" s="0"/>
      <c r="LQY1" s="0"/>
      <c r="LQZ1" s="0"/>
      <c r="LRA1" s="0"/>
      <c r="LRB1" s="0"/>
      <c r="LRC1" s="0"/>
      <c r="LRD1" s="0"/>
      <c r="LRE1" s="0"/>
      <c r="LRF1" s="0"/>
      <c r="LRG1" s="0"/>
      <c r="LRH1" s="0"/>
      <c r="LRI1" s="0"/>
      <c r="LRJ1" s="0"/>
      <c r="LRK1" s="0"/>
      <c r="LRL1" s="0"/>
      <c r="LRM1" s="0"/>
      <c r="LRN1" s="0"/>
      <c r="LRO1" s="0"/>
      <c r="LRP1" s="0"/>
      <c r="LRQ1" s="0"/>
      <c r="LRR1" s="0"/>
      <c r="LRS1" s="0"/>
      <c r="LRT1" s="0"/>
      <c r="LRU1" s="0"/>
      <c r="LRV1" s="0"/>
      <c r="LRW1" s="0"/>
      <c r="LRX1" s="0"/>
      <c r="LRY1" s="0"/>
      <c r="LRZ1" s="0"/>
      <c r="LSA1" s="0"/>
      <c r="LSB1" s="0"/>
      <c r="LSC1" s="0"/>
      <c r="LSD1" s="0"/>
      <c r="LSE1" s="0"/>
      <c r="LSF1" s="0"/>
      <c r="LSG1" s="0"/>
      <c r="LSH1" s="0"/>
      <c r="LSI1" s="0"/>
      <c r="LSJ1" s="0"/>
      <c r="LSK1" s="0"/>
      <c r="LSL1" s="0"/>
      <c r="LSM1" s="0"/>
      <c r="LSN1" s="0"/>
      <c r="LSO1" s="0"/>
      <c r="LSP1" s="0"/>
      <c r="LSQ1" s="0"/>
      <c r="LSR1" s="0"/>
      <c r="LSS1" s="0"/>
      <c r="LST1" s="0"/>
      <c r="LSU1" s="0"/>
      <c r="LSV1" s="0"/>
      <c r="LSW1" s="0"/>
      <c r="LSX1" s="0"/>
      <c r="LSY1" s="0"/>
      <c r="LSZ1" s="0"/>
      <c r="LTA1" s="0"/>
      <c r="LTB1" s="0"/>
      <c r="LTC1" s="0"/>
      <c r="LTD1" s="0"/>
      <c r="LTE1" s="0"/>
      <c r="LTF1" s="0"/>
      <c r="LTG1" s="0"/>
      <c r="LTH1" s="0"/>
      <c r="LTI1" s="0"/>
      <c r="LTJ1" s="0"/>
      <c r="LTK1" s="0"/>
      <c r="LTL1" s="0"/>
      <c r="LTM1" s="0"/>
      <c r="LTN1" s="0"/>
      <c r="LTO1" s="0"/>
      <c r="LTP1" s="0"/>
      <c r="LTQ1" s="0"/>
      <c r="LTR1" s="0"/>
      <c r="LTS1" s="0"/>
      <c r="LTT1" s="0"/>
      <c r="LTU1" s="0"/>
      <c r="LTV1" s="0"/>
      <c r="LTW1" s="0"/>
      <c r="LTX1" s="0"/>
      <c r="LTY1" s="0"/>
      <c r="LTZ1" s="0"/>
      <c r="LUA1" s="0"/>
      <c r="LUB1" s="0"/>
      <c r="LUC1" s="0"/>
      <c r="LUD1" s="0"/>
      <c r="LUE1" s="0"/>
      <c r="LUF1" s="0"/>
      <c r="LUG1" s="0"/>
      <c r="LUH1" s="0"/>
      <c r="LUI1" s="0"/>
      <c r="LUJ1" s="0"/>
      <c r="LUK1" s="0"/>
      <c r="LUL1" s="0"/>
      <c r="LUM1" s="0"/>
      <c r="LUN1" s="0"/>
      <c r="LUO1" s="0"/>
      <c r="LUP1" s="0"/>
      <c r="LUQ1" s="0"/>
      <c r="LUR1" s="0"/>
      <c r="LUS1" s="0"/>
      <c r="LUT1" s="0"/>
      <c r="LUU1" s="0"/>
      <c r="LUV1" s="0"/>
      <c r="LUW1" s="0"/>
      <c r="LUX1" s="0"/>
      <c r="LUY1" s="0"/>
      <c r="LUZ1" s="0"/>
      <c r="LVA1" s="0"/>
      <c r="LVB1" s="0"/>
      <c r="LVC1" s="0"/>
      <c r="LVD1" s="0"/>
      <c r="LVE1" s="0"/>
      <c r="LVF1" s="0"/>
      <c r="LVG1" s="0"/>
      <c r="LVH1" s="0"/>
      <c r="LVI1" s="0"/>
      <c r="LVJ1" s="0"/>
      <c r="LVK1" s="0"/>
      <c r="LVL1" s="0"/>
      <c r="LVM1" s="0"/>
      <c r="LVN1" s="0"/>
      <c r="LVO1" s="0"/>
      <c r="LVP1" s="0"/>
      <c r="LVQ1" s="0"/>
      <c r="LVR1" s="0"/>
      <c r="LVS1" s="0"/>
      <c r="LVT1" s="0"/>
      <c r="LVU1" s="0"/>
      <c r="LVV1" s="0"/>
      <c r="LVW1" s="0"/>
      <c r="LVX1" s="0"/>
      <c r="LVY1" s="0"/>
      <c r="LVZ1" s="0"/>
      <c r="LWA1" s="0"/>
      <c r="LWB1" s="0"/>
      <c r="LWC1" s="0"/>
      <c r="LWD1" s="0"/>
      <c r="LWE1" s="0"/>
      <c r="LWF1" s="0"/>
      <c r="LWG1" s="0"/>
      <c r="LWH1" s="0"/>
      <c r="LWI1" s="0"/>
      <c r="LWJ1" s="0"/>
      <c r="LWK1" s="0"/>
      <c r="LWL1" s="0"/>
      <c r="LWM1" s="0"/>
      <c r="LWN1" s="0"/>
      <c r="LWO1" s="0"/>
      <c r="LWP1" s="0"/>
      <c r="LWQ1" s="0"/>
      <c r="LWR1" s="0"/>
      <c r="LWS1" s="0"/>
      <c r="LWT1" s="0"/>
      <c r="LWU1" s="0"/>
      <c r="LWV1" s="0"/>
      <c r="LWW1" s="0"/>
      <c r="LWX1" s="0"/>
      <c r="LWY1" s="0"/>
      <c r="LWZ1" s="0"/>
      <c r="LXA1" s="0"/>
      <c r="LXB1" s="0"/>
      <c r="LXC1" s="0"/>
      <c r="LXD1" s="0"/>
      <c r="LXE1" s="0"/>
      <c r="LXF1" s="0"/>
      <c r="LXG1" s="0"/>
      <c r="LXH1" s="0"/>
      <c r="LXI1" s="0"/>
      <c r="LXJ1" s="0"/>
      <c r="LXK1" s="0"/>
      <c r="LXL1" s="0"/>
      <c r="LXM1" s="0"/>
      <c r="LXN1" s="0"/>
      <c r="LXO1" s="0"/>
      <c r="LXP1" s="0"/>
      <c r="LXQ1" s="0"/>
      <c r="LXR1" s="0"/>
      <c r="LXS1" s="0"/>
      <c r="LXT1" s="0"/>
      <c r="LXU1" s="0"/>
      <c r="LXV1" s="0"/>
      <c r="LXW1" s="0"/>
      <c r="LXX1" s="0"/>
      <c r="LXY1" s="0"/>
      <c r="LXZ1" s="0"/>
      <c r="LYA1" s="0"/>
      <c r="LYB1" s="0"/>
      <c r="LYC1" s="0"/>
      <c r="LYD1" s="0"/>
      <c r="LYE1" s="0"/>
      <c r="LYF1" s="0"/>
      <c r="LYG1" s="0"/>
      <c r="LYH1" s="0"/>
      <c r="LYI1" s="0"/>
      <c r="LYJ1" s="0"/>
      <c r="LYK1" s="0"/>
      <c r="LYL1" s="0"/>
      <c r="LYM1" s="0"/>
      <c r="LYN1" s="0"/>
      <c r="LYO1" s="0"/>
      <c r="LYP1" s="0"/>
      <c r="LYQ1" s="0"/>
      <c r="LYR1" s="0"/>
      <c r="LYS1" s="0"/>
      <c r="LYT1" s="0"/>
      <c r="LYU1" s="0"/>
      <c r="LYV1" s="0"/>
      <c r="LYW1" s="0"/>
      <c r="LYX1" s="0"/>
      <c r="LYY1" s="0"/>
      <c r="LYZ1" s="0"/>
      <c r="LZA1" s="0"/>
      <c r="LZB1" s="0"/>
      <c r="LZC1" s="0"/>
      <c r="LZD1" s="0"/>
      <c r="LZE1" s="0"/>
      <c r="LZF1" s="0"/>
      <c r="LZG1" s="0"/>
      <c r="LZH1" s="0"/>
      <c r="LZI1" s="0"/>
      <c r="LZJ1" s="0"/>
      <c r="LZK1" s="0"/>
      <c r="LZL1" s="0"/>
      <c r="LZM1" s="0"/>
      <c r="LZN1" s="0"/>
      <c r="LZO1" s="0"/>
      <c r="LZP1" s="0"/>
      <c r="LZQ1" s="0"/>
      <c r="LZR1" s="0"/>
      <c r="LZS1" s="0"/>
      <c r="LZT1" s="0"/>
      <c r="LZU1" s="0"/>
      <c r="LZV1" s="0"/>
      <c r="LZW1" s="0"/>
      <c r="LZX1" s="0"/>
      <c r="LZY1" s="0"/>
      <c r="LZZ1" s="0"/>
      <c r="MAA1" s="0"/>
      <c r="MAB1" s="0"/>
      <c r="MAC1" s="0"/>
      <c r="MAD1" s="0"/>
      <c r="MAE1" s="0"/>
      <c r="MAF1" s="0"/>
      <c r="MAG1" s="0"/>
      <c r="MAH1" s="0"/>
      <c r="MAI1" s="0"/>
      <c r="MAJ1" s="0"/>
      <c r="MAK1" s="0"/>
      <c r="MAL1" s="0"/>
      <c r="MAM1" s="0"/>
      <c r="MAN1" s="0"/>
      <c r="MAO1" s="0"/>
      <c r="MAP1" s="0"/>
      <c r="MAQ1" s="0"/>
      <c r="MAR1" s="0"/>
      <c r="MAS1" s="0"/>
      <c r="MAT1" s="0"/>
      <c r="MAU1" s="0"/>
      <c r="MAV1" s="0"/>
      <c r="MAW1" s="0"/>
      <c r="MAX1" s="0"/>
      <c r="MAY1" s="0"/>
      <c r="MAZ1" s="0"/>
      <c r="MBA1" s="0"/>
      <c r="MBB1" s="0"/>
      <c r="MBC1" s="0"/>
      <c r="MBD1" s="0"/>
      <c r="MBE1" s="0"/>
      <c r="MBF1" s="0"/>
      <c r="MBG1" s="0"/>
      <c r="MBH1" s="0"/>
      <c r="MBI1" s="0"/>
      <c r="MBJ1" s="0"/>
      <c r="MBK1" s="0"/>
      <c r="MBL1" s="0"/>
      <c r="MBM1" s="0"/>
      <c r="MBN1" s="0"/>
      <c r="MBO1" s="0"/>
      <c r="MBP1" s="0"/>
      <c r="MBQ1" s="0"/>
      <c r="MBR1" s="0"/>
      <c r="MBS1" s="0"/>
      <c r="MBT1" s="0"/>
      <c r="MBU1" s="0"/>
      <c r="MBV1" s="0"/>
      <c r="MBW1" s="0"/>
      <c r="MBX1" s="0"/>
      <c r="MBY1" s="0"/>
      <c r="MBZ1" s="0"/>
      <c r="MCA1" s="0"/>
      <c r="MCB1" s="0"/>
      <c r="MCC1" s="0"/>
      <c r="MCD1" s="0"/>
      <c r="MCE1" s="0"/>
      <c r="MCF1" s="0"/>
      <c r="MCG1" s="0"/>
      <c r="MCH1" s="0"/>
      <c r="MCI1" s="0"/>
      <c r="MCJ1" s="0"/>
      <c r="MCK1" s="0"/>
      <c r="MCL1" s="0"/>
      <c r="MCM1" s="0"/>
      <c r="MCN1" s="0"/>
      <c r="MCO1" s="0"/>
      <c r="MCP1" s="0"/>
      <c r="MCQ1" s="0"/>
      <c r="MCR1" s="0"/>
      <c r="MCS1" s="0"/>
      <c r="MCT1" s="0"/>
      <c r="MCU1" s="0"/>
      <c r="MCV1" s="0"/>
      <c r="MCW1" s="0"/>
      <c r="MCX1" s="0"/>
      <c r="MCY1" s="0"/>
      <c r="MCZ1" s="0"/>
      <c r="MDA1" s="0"/>
      <c r="MDB1" s="0"/>
      <c r="MDC1" s="0"/>
      <c r="MDD1" s="0"/>
      <c r="MDE1" s="0"/>
      <c r="MDF1" s="0"/>
      <c r="MDG1" s="0"/>
      <c r="MDH1" s="0"/>
      <c r="MDI1" s="0"/>
      <c r="MDJ1" s="0"/>
      <c r="MDK1" s="0"/>
      <c r="MDL1" s="0"/>
      <c r="MDM1" s="0"/>
      <c r="MDN1" s="0"/>
      <c r="MDO1" s="0"/>
      <c r="MDP1" s="0"/>
      <c r="MDQ1" s="0"/>
      <c r="MDR1" s="0"/>
      <c r="MDS1" s="0"/>
      <c r="MDT1" s="0"/>
      <c r="MDU1" s="0"/>
      <c r="MDV1" s="0"/>
      <c r="MDW1" s="0"/>
      <c r="MDX1" s="0"/>
      <c r="MDY1" s="0"/>
      <c r="MDZ1" s="0"/>
      <c r="MEA1" s="0"/>
      <c r="MEB1" s="0"/>
      <c r="MEC1" s="0"/>
      <c r="MED1" s="0"/>
      <c r="MEE1" s="0"/>
      <c r="MEF1" s="0"/>
      <c r="MEG1" s="0"/>
      <c r="MEH1" s="0"/>
      <c r="MEI1" s="0"/>
      <c r="MEJ1" s="0"/>
      <c r="MEK1" s="0"/>
      <c r="MEL1" s="0"/>
      <c r="MEM1" s="0"/>
      <c r="MEN1" s="0"/>
      <c r="MEO1" s="0"/>
      <c r="MEP1" s="0"/>
      <c r="MEQ1" s="0"/>
      <c r="MER1" s="0"/>
      <c r="MES1" s="0"/>
      <c r="MET1" s="0"/>
      <c r="MEU1" s="0"/>
      <c r="MEV1" s="0"/>
      <c r="MEW1" s="0"/>
      <c r="MEX1" s="0"/>
      <c r="MEY1" s="0"/>
      <c r="MEZ1" s="0"/>
      <c r="MFA1" s="0"/>
      <c r="MFB1" s="0"/>
      <c r="MFC1" s="0"/>
      <c r="MFD1" s="0"/>
      <c r="MFE1" s="0"/>
      <c r="MFF1" s="0"/>
      <c r="MFG1" s="0"/>
      <c r="MFH1" s="0"/>
      <c r="MFI1" s="0"/>
      <c r="MFJ1" s="0"/>
      <c r="MFK1" s="0"/>
      <c r="MFL1" s="0"/>
      <c r="MFM1" s="0"/>
      <c r="MFN1" s="0"/>
      <c r="MFO1" s="0"/>
      <c r="MFP1" s="0"/>
      <c r="MFQ1" s="0"/>
      <c r="MFR1" s="0"/>
      <c r="MFS1" s="0"/>
      <c r="MFT1" s="0"/>
      <c r="MFU1" s="0"/>
      <c r="MFV1" s="0"/>
      <c r="MFW1" s="0"/>
      <c r="MFX1" s="0"/>
      <c r="MFY1" s="0"/>
      <c r="MFZ1" s="0"/>
      <c r="MGA1" s="0"/>
      <c r="MGB1" s="0"/>
      <c r="MGC1" s="0"/>
      <c r="MGD1" s="0"/>
      <c r="MGE1" s="0"/>
      <c r="MGF1" s="0"/>
      <c r="MGG1" s="0"/>
      <c r="MGH1" s="0"/>
      <c r="MGI1" s="0"/>
      <c r="MGJ1" s="0"/>
      <c r="MGK1" s="0"/>
      <c r="MGL1" s="0"/>
      <c r="MGM1" s="0"/>
      <c r="MGN1" s="0"/>
      <c r="MGO1" s="0"/>
      <c r="MGP1" s="0"/>
      <c r="MGQ1" s="0"/>
      <c r="MGR1" s="0"/>
      <c r="MGS1" s="0"/>
      <c r="MGT1" s="0"/>
      <c r="MGU1" s="0"/>
      <c r="MGV1" s="0"/>
      <c r="MGW1" s="0"/>
      <c r="MGX1" s="0"/>
      <c r="MGY1" s="0"/>
      <c r="MGZ1" s="0"/>
      <c r="MHA1" s="0"/>
      <c r="MHB1" s="0"/>
      <c r="MHC1" s="0"/>
      <c r="MHD1" s="0"/>
      <c r="MHE1" s="0"/>
      <c r="MHF1" s="0"/>
      <c r="MHG1" s="0"/>
      <c r="MHH1" s="0"/>
      <c r="MHI1" s="0"/>
      <c r="MHJ1" s="0"/>
      <c r="MHK1" s="0"/>
      <c r="MHL1" s="0"/>
      <c r="MHM1" s="0"/>
      <c r="MHN1" s="0"/>
      <c r="MHO1" s="0"/>
      <c r="MHP1" s="0"/>
      <c r="MHQ1" s="0"/>
      <c r="MHR1" s="0"/>
      <c r="MHS1" s="0"/>
      <c r="MHT1" s="0"/>
      <c r="MHU1" s="0"/>
      <c r="MHV1" s="0"/>
      <c r="MHW1" s="0"/>
      <c r="MHX1" s="0"/>
      <c r="MHY1" s="0"/>
      <c r="MHZ1" s="0"/>
      <c r="MIA1" s="0"/>
      <c r="MIB1" s="0"/>
      <c r="MIC1" s="0"/>
      <c r="MID1" s="0"/>
      <c r="MIE1" s="0"/>
      <c r="MIF1" s="0"/>
      <c r="MIG1" s="0"/>
      <c r="MIH1" s="0"/>
      <c r="MII1" s="0"/>
      <c r="MIJ1" s="0"/>
      <c r="MIK1" s="0"/>
      <c r="MIL1" s="0"/>
      <c r="MIM1" s="0"/>
      <c r="MIN1" s="0"/>
      <c r="MIO1" s="0"/>
      <c r="MIP1" s="0"/>
      <c r="MIQ1" s="0"/>
      <c r="MIR1" s="0"/>
      <c r="MIS1" s="0"/>
      <c r="MIT1" s="0"/>
      <c r="MIU1" s="0"/>
      <c r="MIV1" s="0"/>
      <c r="MIW1" s="0"/>
      <c r="MIX1" s="0"/>
      <c r="MIY1" s="0"/>
      <c r="MIZ1" s="0"/>
      <c r="MJA1" s="0"/>
      <c r="MJB1" s="0"/>
      <c r="MJC1" s="0"/>
      <c r="MJD1" s="0"/>
      <c r="MJE1" s="0"/>
      <c r="MJF1" s="0"/>
      <c r="MJG1" s="0"/>
      <c r="MJH1" s="0"/>
      <c r="MJI1" s="0"/>
      <c r="MJJ1" s="0"/>
      <c r="MJK1" s="0"/>
      <c r="MJL1" s="0"/>
      <c r="MJM1" s="0"/>
      <c r="MJN1" s="0"/>
      <c r="MJO1" s="0"/>
      <c r="MJP1" s="0"/>
      <c r="MJQ1" s="0"/>
      <c r="MJR1" s="0"/>
      <c r="MJS1" s="0"/>
      <c r="MJT1" s="0"/>
      <c r="MJU1" s="0"/>
      <c r="MJV1" s="0"/>
      <c r="MJW1" s="0"/>
      <c r="MJX1" s="0"/>
      <c r="MJY1" s="0"/>
      <c r="MJZ1" s="0"/>
      <c r="MKA1" s="0"/>
      <c r="MKB1" s="0"/>
      <c r="MKC1" s="0"/>
      <c r="MKD1" s="0"/>
      <c r="MKE1" s="0"/>
      <c r="MKF1" s="0"/>
      <c r="MKG1" s="0"/>
      <c r="MKH1" s="0"/>
      <c r="MKI1" s="0"/>
      <c r="MKJ1" s="0"/>
      <c r="MKK1" s="0"/>
      <c r="MKL1" s="0"/>
      <c r="MKM1" s="0"/>
      <c r="MKN1" s="0"/>
      <c r="MKO1" s="0"/>
      <c r="MKP1" s="0"/>
      <c r="MKQ1" s="0"/>
      <c r="MKR1" s="0"/>
      <c r="MKS1" s="0"/>
      <c r="MKT1" s="0"/>
      <c r="MKU1" s="0"/>
      <c r="MKV1" s="0"/>
      <c r="MKW1" s="0"/>
      <c r="MKX1" s="0"/>
      <c r="MKY1" s="0"/>
      <c r="MKZ1" s="0"/>
      <c r="MLA1" s="0"/>
      <c r="MLB1" s="0"/>
      <c r="MLC1" s="0"/>
      <c r="MLD1" s="0"/>
      <c r="MLE1" s="0"/>
      <c r="MLF1" s="0"/>
      <c r="MLG1" s="0"/>
      <c r="MLH1" s="0"/>
      <c r="MLI1" s="0"/>
      <c r="MLJ1" s="0"/>
      <c r="MLK1" s="0"/>
      <c r="MLL1" s="0"/>
      <c r="MLM1" s="0"/>
      <c r="MLN1" s="0"/>
      <c r="MLO1" s="0"/>
      <c r="MLP1" s="0"/>
      <c r="MLQ1" s="0"/>
      <c r="MLR1" s="0"/>
      <c r="MLS1" s="0"/>
      <c r="MLT1" s="0"/>
      <c r="MLU1" s="0"/>
      <c r="MLV1" s="0"/>
      <c r="MLW1" s="0"/>
      <c r="MLX1" s="0"/>
      <c r="MLY1" s="0"/>
      <c r="MLZ1" s="0"/>
      <c r="MMA1" s="0"/>
      <c r="MMB1" s="0"/>
      <c r="MMC1" s="0"/>
      <c r="MMD1" s="0"/>
      <c r="MME1" s="0"/>
      <c r="MMF1" s="0"/>
      <c r="MMG1" s="0"/>
      <c r="MMH1" s="0"/>
      <c r="MMI1" s="0"/>
      <c r="MMJ1" s="0"/>
      <c r="MMK1" s="0"/>
      <c r="MML1" s="0"/>
      <c r="MMM1" s="0"/>
      <c r="MMN1" s="0"/>
      <c r="MMO1" s="0"/>
      <c r="MMP1" s="0"/>
      <c r="MMQ1" s="0"/>
      <c r="MMR1" s="0"/>
      <c r="MMS1" s="0"/>
      <c r="MMT1" s="0"/>
      <c r="MMU1" s="0"/>
      <c r="MMV1" s="0"/>
      <c r="MMW1" s="0"/>
      <c r="MMX1" s="0"/>
      <c r="MMY1" s="0"/>
      <c r="MMZ1" s="0"/>
      <c r="MNA1" s="0"/>
      <c r="MNB1" s="0"/>
      <c r="MNC1" s="0"/>
      <c r="MND1" s="0"/>
      <c r="MNE1" s="0"/>
      <c r="MNF1" s="0"/>
      <c r="MNG1" s="0"/>
      <c r="MNH1" s="0"/>
      <c r="MNI1" s="0"/>
      <c r="MNJ1" s="0"/>
      <c r="MNK1" s="0"/>
      <c r="MNL1" s="0"/>
      <c r="MNM1" s="0"/>
      <c r="MNN1" s="0"/>
      <c r="MNO1" s="0"/>
      <c r="MNP1" s="0"/>
      <c r="MNQ1" s="0"/>
      <c r="MNR1" s="0"/>
      <c r="MNS1" s="0"/>
      <c r="MNT1" s="0"/>
      <c r="MNU1" s="0"/>
      <c r="MNV1" s="0"/>
      <c r="MNW1" s="0"/>
      <c r="MNX1" s="0"/>
      <c r="MNY1" s="0"/>
      <c r="MNZ1" s="0"/>
      <c r="MOA1" s="0"/>
      <c r="MOB1" s="0"/>
      <c r="MOC1" s="0"/>
      <c r="MOD1" s="0"/>
      <c r="MOE1" s="0"/>
      <c r="MOF1" s="0"/>
      <c r="MOG1" s="0"/>
      <c r="MOH1" s="0"/>
      <c r="MOI1" s="0"/>
      <c r="MOJ1" s="0"/>
      <c r="MOK1" s="0"/>
      <c r="MOL1" s="0"/>
      <c r="MOM1" s="0"/>
      <c r="MON1" s="0"/>
      <c r="MOO1" s="0"/>
      <c r="MOP1" s="0"/>
      <c r="MOQ1" s="0"/>
      <c r="MOR1" s="0"/>
      <c r="MOS1" s="0"/>
      <c r="MOT1" s="0"/>
      <c r="MOU1" s="0"/>
      <c r="MOV1" s="0"/>
      <c r="MOW1" s="0"/>
      <c r="MOX1" s="0"/>
      <c r="MOY1" s="0"/>
      <c r="MOZ1" s="0"/>
      <c r="MPA1" s="0"/>
      <c r="MPB1" s="0"/>
      <c r="MPC1" s="0"/>
      <c r="MPD1" s="0"/>
      <c r="MPE1" s="0"/>
      <c r="MPF1" s="0"/>
      <c r="MPG1" s="0"/>
      <c r="MPH1" s="0"/>
      <c r="MPI1" s="0"/>
      <c r="MPJ1" s="0"/>
      <c r="MPK1" s="0"/>
      <c r="MPL1" s="0"/>
      <c r="MPM1" s="0"/>
      <c r="MPN1" s="0"/>
      <c r="MPO1" s="0"/>
      <c r="MPP1" s="0"/>
      <c r="MPQ1" s="0"/>
      <c r="MPR1" s="0"/>
      <c r="MPS1" s="0"/>
      <c r="MPT1" s="0"/>
      <c r="MPU1" s="0"/>
      <c r="MPV1" s="0"/>
      <c r="MPW1" s="0"/>
      <c r="MPX1" s="0"/>
      <c r="MPY1" s="0"/>
      <c r="MPZ1" s="0"/>
      <c r="MQA1" s="0"/>
      <c r="MQB1" s="0"/>
      <c r="MQC1" s="0"/>
      <c r="MQD1" s="0"/>
      <c r="MQE1" s="0"/>
      <c r="MQF1" s="0"/>
      <c r="MQG1" s="0"/>
      <c r="MQH1" s="0"/>
      <c r="MQI1" s="0"/>
      <c r="MQJ1" s="0"/>
      <c r="MQK1" s="0"/>
      <c r="MQL1" s="0"/>
      <c r="MQM1" s="0"/>
      <c r="MQN1" s="0"/>
      <c r="MQO1" s="0"/>
      <c r="MQP1" s="0"/>
      <c r="MQQ1" s="0"/>
      <c r="MQR1" s="0"/>
      <c r="MQS1" s="0"/>
      <c r="MQT1" s="0"/>
      <c r="MQU1" s="0"/>
      <c r="MQV1" s="0"/>
      <c r="MQW1" s="0"/>
      <c r="MQX1" s="0"/>
      <c r="MQY1" s="0"/>
      <c r="MQZ1" s="0"/>
      <c r="MRA1" s="0"/>
      <c r="MRB1" s="0"/>
      <c r="MRC1" s="0"/>
      <c r="MRD1" s="0"/>
      <c r="MRE1" s="0"/>
      <c r="MRF1" s="0"/>
      <c r="MRG1" s="0"/>
      <c r="MRH1" s="0"/>
      <c r="MRI1" s="0"/>
      <c r="MRJ1" s="0"/>
      <c r="MRK1" s="0"/>
      <c r="MRL1" s="0"/>
      <c r="MRM1" s="0"/>
      <c r="MRN1" s="0"/>
      <c r="MRO1" s="0"/>
      <c r="MRP1" s="0"/>
      <c r="MRQ1" s="0"/>
      <c r="MRR1" s="0"/>
      <c r="MRS1" s="0"/>
      <c r="MRT1" s="0"/>
      <c r="MRU1" s="0"/>
      <c r="MRV1" s="0"/>
      <c r="MRW1" s="0"/>
      <c r="MRX1" s="0"/>
      <c r="MRY1" s="0"/>
      <c r="MRZ1" s="0"/>
      <c r="MSA1" s="0"/>
      <c r="MSB1" s="0"/>
      <c r="MSC1" s="0"/>
      <c r="MSD1" s="0"/>
      <c r="MSE1" s="0"/>
      <c r="MSF1" s="0"/>
      <c r="MSG1" s="0"/>
      <c r="MSH1" s="0"/>
      <c r="MSI1" s="0"/>
      <c r="MSJ1" s="0"/>
      <c r="MSK1" s="0"/>
      <c r="MSL1" s="0"/>
      <c r="MSM1" s="0"/>
      <c r="MSN1" s="0"/>
      <c r="MSO1" s="0"/>
      <c r="MSP1" s="0"/>
      <c r="MSQ1" s="0"/>
      <c r="MSR1" s="0"/>
      <c r="MSS1" s="0"/>
      <c r="MST1" s="0"/>
      <c r="MSU1" s="0"/>
      <c r="MSV1" s="0"/>
      <c r="MSW1" s="0"/>
      <c r="MSX1" s="0"/>
      <c r="MSY1" s="0"/>
      <c r="MSZ1" s="0"/>
      <c r="MTA1" s="0"/>
      <c r="MTB1" s="0"/>
      <c r="MTC1" s="0"/>
      <c r="MTD1" s="0"/>
      <c r="MTE1" s="0"/>
      <c r="MTF1" s="0"/>
      <c r="MTG1" s="0"/>
      <c r="MTH1" s="0"/>
      <c r="MTI1" s="0"/>
      <c r="MTJ1" s="0"/>
      <c r="MTK1" s="0"/>
      <c r="MTL1" s="0"/>
      <c r="MTM1" s="0"/>
      <c r="MTN1" s="0"/>
      <c r="MTO1" s="0"/>
      <c r="MTP1" s="0"/>
      <c r="MTQ1" s="0"/>
      <c r="MTR1" s="0"/>
      <c r="MTS1" s="0"/>
      <c r="MTT1" s="0"/>
      <c r="MTU1" s="0"/>
      <c r="MTV1" s="0"/>
      <c r="MTW1" s="0"/>
      <c r="MTX1" s="0"/>
      <c r="MTY1" s="0"/>
      <c r="MTZ1" s="0"/>
      <c r="MUA1" s="0"/>
      <c r="MUB1" s="0"/>
      <c r="MUC1" s="0"/>
      <c r="MUD1" s="0"/>
      <c r="MUE1" s="0"/>
      <c r="MUF1" s="0"/>
      <c r="MUG1" s="0"/>
      <c r="MUH1" s="0"/>
      <c r="MUI1" s="0"/>
      <c r="MUJ1" s="0"/>
      <c r="MUK1" s="0"/>
      <c r="MUL1" s="0"/>
      <c r="MUM1" s="0"/>
      <c r="MUN1" s="0"/>
      <c r="MUO1" s="0"/>
      <c r="MUP1" s="0"/>
      <c r="MUQ1" s="0"/>
      <c r="MUR1" s="0"/>
      <c r="MUS1" s="0"/>
      <c r="MUT1" s="0"/>
      <c r="MUU1" s="0"/>
      <c r="MUV1" s="0"/>
      <c r="MUW1" s="0"/>
      <c r="MUX1" s="0"/>
      <c r="MUY1" s="0"/>
      <c r="MUZ1" s="0"/>
      <c r="MVA1" s="0"/>
      <c r="MVB1" s="0"/>
      <c r="MVC1" s="0"/>
      <c r="MVD1" s="0"/>
      <c r="MVE1" s="0"/>
      <c r="MVF1" s="0"/>
      <c r="MVG1" s="0"/>
      <c r="MVH1" s="0"/>
      <c r="MVI1" s="0"/>
      <c r="MVJ1" s="0"/>
      <c r="MVK1" s="0"/>
      <c r="MVL1" s="0"/>
      <c r="MVM1" s="0"/>
      <c r="MVN1" s="0"/>
      <c r="MVO1" s="0"/>
      <c r="MVP1" s="0"/>
      <c r="MVQ1" s="0"/>
      <c r="MVR1" s="0"/>
      <c r="MVS1" s="0"/>
      <c r="MVT1" s="0"/>
      <c r="MVU1" s="0"/>
      <c r="MVV1" s="0"/>
      <c r="MVW1" s="0"/>
      <c r="MVX1" s="0"/>
      <c r="MVY1" s="0"/>
      <c r="MVZ1" s="0"/>
      <c r="MWA1" s="0"/>
      <c r="MWB1" s="0"/>
      <c r="MWC1" s="0"/>
      <c r="MWD1" s="0"/>
      <c r="MWE1" s="0"/>
      <c r="MWF1" s="0"/>
      <c r="MWG1" s="0"/>
      <c r="MWH1" s="0"/>
      <c r="MWI1" s="0"/>
      <c r="MWJ1" s="0"/>
      <c r="MWK1" s="0"/>
      <c r="MWL1" s="0"/>
      <c r="MWM1" s="0"/>
      <c r="MWN1" s="0"/>
      <c r="MWO1" s="0"/>
      <c r="MWP1" s="0"/>
      <c r="MWQ1" s="0"/>
      <c r="MWR1" s="0"/>
      <c r="MWS1" s="0"/>
      <c r="MWT1" s="0"/>
      <c r="MWU1" s="0"/>
      <c r="MWV1" s="0"/>
      <c r="MWW1" s="0"/>
      <c r="MWX1" s="0"/>
      <c r="MWY1" s="0"/>
      <c r="MWZ1" s="0"/>
      <c r="MXA1" s="0"/>
      <c r="MXB1" s="0"/>
      <c r="MXC1" s="0"/>
      <c r="MXD1" s="0"/>
      <c r="MXE1" s="0"/>
      <c r="MXF1" s="0"/>
      <c r="MXG1" s="0"/>
      <c r="MXH1" s="0"/>
      <c r="MXI1" s="0"/>
      <c r="MXJ1" s="0"/>
      <c r="MXK1" s="0"/>
      <c r="MXL1" s="0"/>
      <c r="MXM1" s="0"/>
      <c r="MXN1" s="0"/>
      <c r="MXO1" s="0"/>
      <c r="MXP1" s="0"/>
      <c r="MXQ1" s="0"/>
      <c r="MXR1" s="0"/>
      <c r="MXS1" s="0"/>
      <c r="MXT1" s="0"/>
      <c r="MXU1" s="0"/>
      <c r="MXV1" s="0"/>
      <c r="MXW1" s="0"/>
      <c r="MXX1" s="0"/>
      <c r="MXY1" s="0"/>
      <c r="MXZ1" s="0"/>
      <c r="MYA1" s="0"/>
      <c r="MYB1" s="0"/>
      <c r="MYC1" s="0"/>
      <c r="MYD1" s="0"/>
      <c r="MYE1" s="0"/>
      <c r="MYF1" s="0"/>
      <c r="MYG1" s="0"/>
      <c r="MYH1" s="0"/>
      <c r="MYI1" s="0"/>
      <c r="MYJ1" s="0"/>
      <c r="MYK1" s="0"/>
      <c r="MYL1" s="0"/>
      <c r="MYM1" s="0"/>
      <c r="MYN1" s="0"/>
      <c r="MYO1" s="0"/>
      <c r="MYP1" s="0"/>
      <c r="MYQ1" s="0"/>
      <c r="MYR1" s="0"/>
      <c r="MYS1" s="0"/>
      <c r="MYT1" s="0"/>
      <c r="MYU1" s="0"/>
      <c r="MYV1" s="0"/>
      <c r="MYW1" s="0"/>
      <c r="MYX1" s="0"/>
      <c r="MYY1" s="0"/>
      <c r="MYZ1" s="0"/>
      <c r="MZA1" s="0"/>
      <c r="MZB1" s="0"/>
      <c r="MZC1" s="0"/>
      <c r="MZD1" s="0"/>
      <c r="MZE1" s="0"/>
      <c r="MZF1" s="0"/>
      <c r="MZG1" s="0"/>
      <c r="MZH1" s="0"/>
      <c r="MZI1" s="0"/>
      <c r="MZJ1" s="0"/>
      <c r="MZK1" s="0"/>
      <c r="MZL1" s="0"/>
      <c r="MZM1" s="0"/>
      <c r="MZN1" s="0"/>
      <c r="MZO1" s="0"/>
      <c r="MZP1" s="0"/>
      <c r="MZQ1" s="0"/>
      <c r="MZR1" s="0"/>
      <c r="MZS1" s="0"/>
      <c r="MZT1" s="0"/>
      <c r="MZU1" s="0"/>
      <c r="MZV1" s="0"/>
      <c r="MZW1" s="0"/>
      <c r="MZX1" s="0"/>
      <c r="MZY1" s="0"/>
      <c r="MZZ1" s="0"/>
      <c r="NAA1" s="0"/>
      <c r="NAB1" s="0"/>
      <c r="NAC1" s="0"/>
      <c r="NAD1" s="0"/>
      <c r="NAE1" s="0"/>
      <c r="NAF1" s="0"/>
      <c r="NAG1" s="0"/>
      <c r="NAH1" s="0"/>
      <c r="NAI1" s="0"/>
      <c r="NAJ1" s="0"/>
      <c r="NAK1" s="0"/>
      <c r="NAL1" s="0"/>
      <c r="NAM1" s="0"/>
      <c r="NAN1" s="0"/>
      <c r="NAO1" s="0"/>
      <c r="NAP1" s="0"/>
      <c r="NAQ1" s="0"/>
      <c r="NAR1" s="0"/>
      <c r="NAS1" s="0"/>
      <c r="NAT1" s="0"/>
      <c r="NAU1" s="0"/>
      <c r="NAV1" s="0"/>
      <c r="NAW1" s="0"/>
      <c r="NAX1" s="0"/>
      <c r="NAY1" s="0"/>
      <c r="NAZ1" s="0"/>
      <c r="NBA1" s="0"/>
      <c r="NBB1" s="0"/>
      <c r="NBC1" s="0"/>
      <c r="NBD1" s="0"/>
      <c r="NBE1" s="0"/>
      <c r="NBF1" s="0"/>
      <c r="NBG1" s="0"/>
      <c r="NBH1" s="0"/>
      <c r="NBI1" s="0"/>
      <c r="NBJ1" s="0"/>
      <c r="NBK1" s="0"/>
      <c r="NBL1" s="0"/>
      <c r="NBM1" s="0"/>
      <c r="NBN1" s="0"/>
      <c r="NBO1" s="0"/>
      <c r="NBP1" s="0"/>
      <c r="NBQ1" s="0"/>
      <c r="NBR1" s="0"/>
      <c r="NBS1" s="0"/>
      <c r="NBT1" s="0"/>
      <c r="NBU1" s="0"/>
      <c r="NBV1" s="0"/>
      <c r="NBW1" s="0"/>
      <c r="NBX1" s="0"/>
      <c r="NBY1" s="0"/>
      <c r="NBZ1" s="0"/>
      <c r="NCA1" s="0"/>
      <c r="NCB1" s="0"/>
      <c r="NCC1" s="0"/>
      <c r="NCD1" s="0"/>
      <c r="NCE1" s="0"/>
      <c r="NCF1" s="0"/>
      <c r="NCG1" s="0"/>
      <c r="NCH1" s="0"/>
      <c r="NCI1" s="0"/>
      <c r="NCJ1" s="0"/>
      <c r="NCK1" s="0"/>
      <c r="NCL1" s="0"/>
      <c r="NCM1" s="0"/>
      <c r="NCN1" s="0"/>
      <c r="NCO1" s="0"/>
      <c r="NCP1" s="0"/>
      <c r="NCQ1" s="0"/>
      <c r="NCR1" s="0"/>
      <c r="NCS1" s="0"/>
      <c r="NCT1" s="0"/>
      <c r="NCU1" s="0"/>
      <c r="NCV1" s="0"/>
      <c r="NCW1" s="0"/>
      <c r="NCX1" s="0"/>
      <c r="NCY1" s="0"/>
      <c r="NCZ1" s="0"/>
      <c r="NDA1" s="0"/>
      <c r="NDB1" s="0"/>
      <c r="NDC1" s="0"/>
      <c r="NDD1" s="0"/>
      <c r="NDE1" s="0"/>
      <c r="NDF1" s="0"/>
      <c r="NDG1" s="0"/>
      <c r="NDH1" s="0"/>
      <c r="NDI1" s="0"/>
      <c r="NDJ1" s="0"/>
      <c r="NDK1" s="0"/>
      <c r="NDL1" s="0"/>
      <c r="NDM1" s="0"/>
      <c r="NDN1" s="0"/>
      <c r="NDO1" s="0"/>
      <c r="NDP1" s="0"/>
      <c r="NDQ1" s="0"/>
      <c r="NDR1" s="0"/>
      <c r="NDS1" s="0"/>
      <c r="NDT1" s="0"/>
      <c r="NDU1" s="0"/>
      <c r="NDV1" s="0"/>
      <c r="NDW1" s="0"/>
      <c r="NDX1" s="0"/>
      <c r="NDY1" s="0"/>
      <c r="NDZ1" s="0"/>
      <c r="NEA1" s="0"/>
      <c r="NEB1" s="0"/>
      <c r="NEC1" s="0"/>
      <c r="NED1" s="0"/>
      <c r="NEE1" s="0"/>
      <c r="NEF1" s="0"/>
      <c r="NEG1" s="0"/>
      <c r="NEH1" s="0"/>
      <c r="NEI1" s="0"/>
      <c r="NEJ1" s="0"/>
      <c r="NEK1" s="0"/>
      <c r="NEL1" s="0"/>
      <c r="NEM1" s="0"/>
      <c r="NEN1" s="0"/>
      <c r="NEO1" s="0"/>
      <c r="NEP1" s="0"/>
      <c r="NEQ1" s="0"/>
      <c r="NER1" s="0"/>
      <c r="NES1" s="0"/>
      <c r="NET1" s="0"/>
      <c r="NEU1" s="0"/>
      <c r="NEV1" s="0"/>
      <c r="NEW1" s="0"/>
      <c r="NEX1" s="0"/>
      <c r="NEY1" s="0"/>
      <c r="NEZ1" s="0"/>
      <c r="NFA1" s="0"/>
      <c r="NFB1" s="0"/>
      <c r="NFC1" s="0"/>
      <c r="NFD1" s="0"/>
      <c r="NFE1" s="0"/>
      <c r="NFF1" s="0"/>
      <c r="NFG1" s="0"/>
      <c r="NFH1" s="0"/>
      <c r="NFI1" s="0"/>
      <c r="NFJ1" s="0"/>
      <c r="NFK1" s="0"/>
      <c r="NFL1" s="0"/>
      <c r="NFM1" s="0"/>
      <c r="NFN1" s="0"/>
      <c r="NFO1" s="0"/>
      <c r="NFP1" s="0"/>
      <c r="NFQ1" s="0"/>
      <c r="NFR1" s="0"/>
      <c r="NFS1" s="0"/>
      <c r="NFT1" s="0"/>
      <c r="NFU1" s="0"/>
      <c r="NFV1" s="0"/>
      <c r="NFW1" s="0"/>
      <c r="NFX1" s="0"/>
      <c r="NFY1" s="0"/>
      <c r="NFZ1" s="0"/>
      <c r="NGA1" s="0"/>
      <c r="NGB1" s="0"/>
      <c r="NGC1" s="0"/>
      <c r="NGD1" s="0"/>
      <c r="NGE1" s="0"/>
      <c r="NGF1" s="0"/>
      <c r="NGG1" s="0"/>
      <c r="NGH1" s="0"/>
      <c r="NGI1" s="0"/>
      <c r="NGJ1" s="0"/>
      <c r="NGK1" s="0"/>
      <c r="NGL1" s="0"/>
      <c r="NGM1" s="0"/>
      <c r="NGN1" s="0"/>
      <c r="NGO1" s="0"/>
      <c r="NGP1" s="0"/>
      <c r="NGQ1" s="0"/>
      <c r="NGR1" s="0"/>
      <c r="NGS1" s="0"/>
      <c r="NGT1" s="0"/>
      <c r="NGU1" s="0"/>
      <c r="NGV1" s="0"/>
      <c r="NGW1" s="0"/>
      <c r="NGX1" s="0"/>
      <c r="NGY1" s="0"/>
      <c r="NGZ1" s="0"/>
      <c r="NHA1" s="0"/>
      <c r="NHB1" s="0"/>
      <c r="NHC1" s="0"/>
      <c r="NHD1" s="0"/>
      <c r="NHE1" s="0"/>
      <c r="NHF1" s="0"/>
      <c r="NHG1" s="0"/>
      <c r="NHH1" s="0"/>
      <c r="NHI1" s="0"/>
      <c r="NHJ1" s="0"/>
      <c r="NHK1" s="0"/>
      <c r="NHL1" s="0"/>
      <c r="NHM1" s="0"/>
      <c r="NHN1" s="0"/>
      <c r="NHO1" s="0"/>
      <c r="NHP1" s="0"/>
      <c r="NHQ1" s="0"/>
      <c r="NHR1" s="0"/>
      <c r="NHS1" s="0"/>
      <c r="NHT1" s="0"/>
      <c r="NHU1" s="0"/>
      <c r="NHV1" s="0"/>
      <c r="NHW1" s="0"/>
      <c r="NHX1" s="0"/>
      <c r="NHY1" s="0"/>
      <c r="NHZ1" s="0"/>
      <c r="NIA1" s="0"/>
      <c r="NIB1" s="0"/>
      <c r="NIC1" s="0"/>
      <c r="NID1" s="0"/>
      <c r="NIE1" s="0"/>
      <c r="NIF1" s="0"/>
      <c r="NIG1" s="0"/>
      <c r="NIH1" s="0"/>
      <c r="NII1" s="0"/>
      <c r="NIJ1" s="0"/>
      <c r="NIK1" s="0"/>
      <c r="NIL1" s="0"/>
      <c r="NIM1" s="0"/>
      <c r="NIN1" s="0"/>
      <c r="NIO1" s="0"/>
      <c r="NIP1" s="0"/>
      <c r="NIQ1" s="0"/>
      <c r="NIR1" s="0"/>
      <c r="NIS1" s="0"/>
      <c r="NIT1" s="0"/>
      <c r="NIU1" s="0"/>
      <c r="NIV1" s="0"/>
      <c r="NIW1" s="0"/>
      <c r="NIX1" s="0"/>
      <c r="NIY1" s="0"/>
      <c r="NIZ1" s="0"/>
      <c r="NJA1" s="0"/>
      <c r="NJB1" s="0"/>
      <c r="NJC1" s="0"/>
      <c r="NJD1" s="0"/>
      <c r="NJE1" s="0"/>
      <c r="NJF1" s="0"/>
      <c r="NJG1" s="0"/>
      <c r="NJH1" s="0"/>
      <c r="NJI1" s="0"/>
      <c r="NJJ1" s="0"/>
      <c r="NJK1" s="0"/>
      <c r="NJL1" s="0"/>
      <c r="NJM1" s="0"/>
      <c r="NJN1" s="0"/>
      <c r="NJO1" s="0"/>
      <c r="NJP1" s="0"/>
      <c r="NJQ1" s="0"/>
      <c r="NJR1" s="0"/>
      <c r="NJS1" s="0"/>
      <c r="NJT1" s="0"/>
      <c r="NJU1" s="0"/>
      <c r="NJV1" s="0"/>
      <c r="NJW1" s="0"/>
      <c r="NJX1" s="0"/>
      <c r="NJY1" s="0"/>
      <c r="NJZ1" s="0"/>
      <c r="NKA1" s="0"/>
      <c r="NKB1" s="0"/>
      <c r="NKC1" s="0"/>
      <c r="NKD1" s="0"/>
      <c r="NKE1" s="0"/>
      <c r="NKF1" s="0"/>
      <c r="NKG1" s="0"/>
      <c r="NKH1" s="0"/>
      <c r="NKI1" s="0"/>
      <c r="NKJ1" s="0"/>
      <c r="NKK1" s="0"/>
      <c r="NKL1" s="0"/>
      <c r="NKM1" s="0"/>
      <c r="NKN1" s="0"/>
      <c r="NKO1" s="0"/>
      <c r="NKP1" s="0"/>
      <c r="NKQ1" s="0"/>
      <c r="NKR1" s="0"/>
      <c r="NKS1" s="0"/>
      <c r="NKT1" s="0"/>
      <c r="NKU1" s="0"/>
      <c r="NKV1" s="0"/>
      <c r="NKW1" s="0"/>
      <c r="NKX1" s="0"/>
      <c r="NKY1" s="0"/>
      <c r="NKZ1" s="0"/>
      <c r="NLA1" s="0"/>
      <c r="NLB1" s="0"/>
      <c r="NLC1" s="0"/>
      <c r="NLD1" s="0"/>
      <c r="NLE1" s="0"/>
      <c r="NLF1" s="0"/>
      <c r="NLG1" s="0"/>
      <c r="NLH1" s="0"/>
      <c r="NLI1" s="0"/>
      <c r="NLJ1" s="0"/>
      <c r="NLK1" s="0"/>
      <c r="NLL1" s="0"/>
      <c r="NLM1" s="0"/>
      <c r="NLN1" s="0"/>
      <c r="NLO1" s="0"/>
      <c r="NLP1" s="0"/>
      <c r="NLQ1" s="0"/>
      <c r="NLR1" s="0"/>
      <c r="NLS1" s="0"/>
      <c r="NLT1" s="0"/>
      <c r="NLU1" s="0"/>
      <c r="NLV1" s="0"/>
      <c r="NLW1" s="0"/>
      <c r="NLX1" s="0"/>
      <c r="NLY1" s="0"/>
      <c r="NLZ1" s="0"/>
      <c r="NMA1" s="0"/>
      <c r="NMB1" s="0"/>
      <c r="NMC1" s="0"/>
      <c r="NMD1" s="0"/>
      <c r="NME1" s="0"/>
      <c r="NMF1" s="0"/>
      <c r="NMG1" s="0"/>
      <c r="NMH1" s="0"/>
      <c r="NMI1" s="0"/>
      <c r="NMJ1" s="0"/>
      <c r="NMK1" s="0"/>
      <c r="NML1" s="0"/>
      <c r="NMM1" s="0"/>
      <c r="NMN1" s="0"/>
      <c r="NMO1" s="0"/>
      <c r="NMP1" s="0"/>
      <c r="NMQ1" s="0"/>
      <c r="NMR1" s="0"/>
      <c r="NMS1" s="0"/>
      <c r="NMT1" s="0"/>
      <c r="NMU1" s="0"/>
      <c r="NMV1" s="0"/>
      <c r="NMW1" s="0"/>
      <c r="NMX1" s="0"/>
      <c r="NMY1" s="0"/>
      <c r="NMZ1" s="0"/>
      <c r="NNA1" s="0"/>
      <c r="NNB1" s="0"/>
      <c r="NNC1" s="0"/>
      <c r="NND1" s="0"/>
      <c r="NNE1" s="0"/>
      <c r="NNF1" s="0"/>
      <c r="NNG1" s="0"/>
      <c r="NNH1" s="0"/>
      <c r="NNI1" s="0"/>
      <c r="NNJ1" s="0"/>
      <c r="NNK1" s="0"/>
      <c r="NNL1" s="0"/>
      <c r="NNM1" s="0"/>
      <c r="NNN1" s="0"/>
      <c r="NNO1" s="0"/>
      <c r="NNP1" s="0"/>
      <c r="NNQ1" s="0"/>
      <c r="NNR1" s="0"/>
      <c r="NNS1" s="0"/>
      <c r="NNT1" s="0"/>
      <c r="NNU1" s="0"/>
      <c r="NNV1" s="0"/>
      <c r="NNW1" s="0"/>
      <c r="NNX1" s="0"/>
      <c r="NNY1" s="0"/>
      <c r="NNZ1" s="0"/>
      <c r="NOA1" s="0"/>
      <c r="NOB1" s="0"/>
      <c r="NOC1" s="0"/>
      <c r="NOD1" s="0"/>
      <c r="NOE1" s="0"/>
      <c r="NOF1" s="0"/>
      <c r="NOG1" s="0"/>
      <c r="NOH1" s="0"/>
      <c r="NOI1" s="0"/>
      <c r="NOJ1" s="0"/>
      <c r="NOK1" s="0"/>
      <c r="NOL1" s="0"/>
      <c r="NOM1" s="0"/>
      <c r="NON1" s="0"/>
      <c r="NOO1" s="0"/>
      <c r="NOP1" s="0"/>
      <c r="NOQ1" s="0"/>
      <c r="NOR1" s="0"/>
      <c r="NOS1" s="0"/>
      <c r="NOT1" s="0"/>
      <c r="NOU1" s="0"/>
      <c r="NOV1" s="0"/>
      <c r="NOW1" s="0"/>
      <c r="NOX1" s="0"/>
      <c r="NOY1" s="0"/>
      <c r="NOZ1" s="0"/>
      <c r="NPA1" s="0"/>
      <c r="NPB1" s="0"/>
      <c r="NPC1" s="0"/>
      <c r="NPD1" s="0"/>
      <c r="NPE1" s="0"/>
      <c r="NPF1" s="0"/>
      <c r="NPG1" s="0"/>
      <c r="NPH1" s="0"/>
      <c r="NPI1" s="0"/>
      <c r="NPJ1" s="0"/>
      <c r="NPK1" s="0"/>
      <c r="NPL1" s="0"/>
      <c r="NPM1" s="0"/>
      <c r="NPN1" s="0"/>
      <c r="NPO1" s="0"/>
      <c r="NPP1" s="0"/>
      <c r="NPQ1" s="0"/>
      <c r="NPR1" s="0"/>
      <c r="NPS1" s="0"/>
      <c r="NPT1" s="0"/>
      <c r="NPU1" s="0"/>
      <c r="NPV1" s="0"/>
      <c r="NPW1" s="0"/>
      <c r="NPX1" s="0"/>
      <c r="NPY1" s="0"/>
      <c r="NPZ1" s="0"/>
      <c r="NQA1" s="0"/>
      <c r="NQB1" s="0"/>
      <c r="NQC1" s="0"/>
      <c r="NQD1" s="0"/>
      <c r="NQE1" s="0"/>
      <c r="NQF1" s="0"/>
      <c r="NQG1" s="0"/>
      <c r="NQH1" s="0"/>
      <c r="NQI1" s="0"/>
      <c r="NQJ1" s="0"/>
      <c r="NQK1" s="0"/>
      <c r="NQL1" s="0"/>
      <c r="NQM1" s="0"/>
      <c r="NQN1" s="0"/>
      <c r="NQO1" s="0"/>
      <c r="NQP1" s="0"/>
      <c r="NQQ1" s="0"/>
      <c r="NQR1" s="0"/>
      <c r="NQS1" s="0"/>
      <c r="NQT1" s="0"/>
      <c r="NQU1" s="0"/>
      <c r="NQV1" s="0"/>
      <c r="NQW1" s="0"/>
      <c r="NQX1" s="0"/>
      <c r="NQY1" s="0"/>
      <c r="NQZ1" s="0"/>
      <c r="NRA1" s="0"/>
      <c r="NRB1" s="0"/>
      <c r="NRC1" s="0"/>
      <c r="NRD1" s="0"/>
      <c r="NRE1" s="0"/>
      <c r="NRF1" s="0"/>
      <c r="NRG1" s="0"/>
      <c r="NRH1" s="0"/>
      <c r="NRI1" s="0"/>
      <c r="NRJ1" s="0"/>
      <c r="NRK1" s="0"/>
      <c r="NRL1" s="0"/>
      <c r="NRM1" s="0"/>
      <c r="NRN1" s="0"/>
      <c r="NRO1" s="0"/>
      <c r="NRP1" s="0"/>
      <c r="NRQ1" s="0"/>
      <c r="NRR1" s="0"/>
      <c r="NRS1" s="0"/>
      <c r="NRT1" s="0"/>
      <c r="NRU1" s="0"/>
      <c r="NRV1" s="0"/>
      <c r="NRW1" s="0"/>
      <c r="NRX1" s="0"/>
      <c r="NRY1" s="0"/>
      <c r="NRZ1" s="0"/>
      <c r="NSA1" s="0"/>
      <c r="NSB1" s="0"/>
      <c r="NSC1" s="0"/>
      <c r="NSD1" s="0"/>
      <c r="NSE1" s="0"/>
      <c r="NSF1" s="0"/>
      <c r="NSG1" s="0"/>
      <c r="NSH1" s="0"/>
      <c r="NSI1" s="0"/>
      <c r="NSJ1" s="0"/>
      <c r="NSK1" s="0"/>
      <c r="NSL1" s="0"/>
      <c r="NSM1" s="0"/>
      <c r="NSN1" s="0"/>
      <c r="NSO1" s="0"/>
      <c r="NSP1" s="0"/>
      <c r="NSQ1" s="0"/>
      <c r="NSR1" s="0"/>
      <c r="NSS1" s="0"/>
      <c r="NST1" s="0"/>
      <c r="NSU1" s="0"/>
      <c r="NSV1" s="0"/>
      <c r="NSW1" s="0"/>
      <c r="NSX1" s="0"/>
      <c r="NSY1" s="0"/>
      <c r="NSZ1" s="0"/>
      <c r="NTA1" s="0"/>
      <c r="NTB1" s="0"/>
      <c r="NTC1" s="0"/>
      <c r="NTD1" s="0"/>
      <c r="NTE1" s="0"/>
      <c r="NTF1" s="0"/>
      <c r="NTG1" s="0"/>
      <c r="NTH1" s="0"/>
      <c r="NTI1" s="0"/>
      <c r="NTJ1" s="0"/>
      <c r="NTK1" s="0"/>
      <c r="NTL1" s="0"/>
      <c r="NTM1" s="0"/>
      <c r="NTN1" s="0"/>
      <c r="NTO1" s="0"/>
      <c r="NTP1" s="0"/>
      <c r="NTQ1" s="0"/>
      <c r="NTR1" s="0"/>
      <c r="NTS1" s="0"/>
      <c r="NTT1" s="0"/>
      <c r="NTU1" s="0"/>
      <c r="NTV1" s="0"/>
      <c r="NTW1" s="0"/>
      <c r="NTX1" s="0"/>
      <c r="NTY1" s="0"/>
      <c r="NTZ1" s="0"/>
      <c r="NUA1" s="0"/>
      <c r="NUB1" s="0"/>
      <c r="NUC1" s="0"/>
      <c r="NUD1" s="0"/>
      <c r="NUE1" s="0"/>
      <c r="NUF1" s="0"/>
      <c r="NUG1" s="0"/>
      <c r="NUH1" s="0"/>
      <c r="NUI1" s="0"/>
      <c r="NUJ1" s="0"/>
      <c r="NUK1" s="0"/>
      <c r="NUL1" s="0"/>
      <c r="NUM1" s="0"/>
      <c r="NUN1" s="0"/>
      <c r="NUO1" s="0"/>
      <c r="NUP1" s="0"/>
      <c r="NUQ1" s="0"/>
      <c r="NUR1" s="0"/>
      <c r="NUS1" s="0"/>
      <c r="NUT1" s="0"/>
      <c r="NUU1" s="0"/>
      <c r="NUV1" s="0"/>
      <c r="NUW1" s="0"/>
      <c r="NUX1" s="0"/>
      <c r="NUY1" s="0"/>
      <c r="NUZ1" s="0"/>
      <c r="NVA1" s="0"/>
      <c r="NVB1" s="0"/>
      <c r="NVC1" s="0"/>
      <c r="NVD1" s="0"/>
      <c r="NVE1" s="0"/>
      <c r="NVF1" s="0"/>
      <c r="NVG1" s="0"/>
      <c r="NVH1" s="0"/>
      <c r="NVI1" s="0"/>
      <c r="NVJ1" s="0"/>
      <c r="NVK1" s="0"/>
      <c r="NVL1" s="0"/>
      <c r="NVM1" s="0"/>
      <c r="NVN1" s="0"/>
      <c r="NVO1" s="0"/>
      <c r="NVP1" s="0"/>
      <c r="NVQ1" s="0"/>
      <c r="NVR1" s="0"/>
      <c r="NVS1" s="0"/>
      <c r="NVT1" s="0"/>
      <c r="NVU1" s="0"/>
      <c r="NVV1" s="0"/>
      <c r="NVW1" s="0"/>
      <c r="NVX1" s="0"/>
      <c r="NVY1" s="0"/>
      <c r="NVZ1" s="0"/>
      <c r="NWA1" s="0"/>
      <c r="NWB1" s="0"/>
      <c r="NWC1" s="0"/>
      <c r="NWD1" s="0"/>
      <c r="NWE1" s="0"/>
      <c r="NWF1" s="0"/>
      <c r="NWG1" s="0"/>
      <c r="NWH1" s="0"/>
      <c r="NWI1" s="0"/>
      <c r="NWJ1" s="0"/>
      <c r="NWK1" s="0"/>
      <c r="NWL1" s="0"/>
      <c r="NWM1" s="0"/>
      <c r="NWN1" s="0"/>
      <c r="NWO1" s="0"/>
      <c r="NWP1" s="0"/>
      <c r="NWQ1" s="0"/>
      <c r="NWR1" s="0"/>
      <c r="NWS1" s="0"/>
      <c r="NWT1" s="0"/>
      <c r="NWU1" s="0"/>
      <c r="NWV1" s="0"/>
      <c r="NWW1" s="0"/>
      <c r="NWX1" s="0"/>
      <c r="NWY1" s="0"/>
      <c r="NWZ1" s="0"/>
      <c r="NXA1" s="0"/>
      <c r="NXB1" s="0"/>
      <c r="NXC1" s="0"/>
      <c r="NXD1" s="0"/>
      <c r="NXE1" s="0"/>
      <c r="NXF1" s="0"/>
      <c r="NXG1" s="0"/>
      <c r="NXH1" s="0"/>
      <c r="NXI1" s="0"/>
      <c r="NXJ1" s="0"/>
      <c r="NXK1" s="0"/>
      <c r="NXL1" s="0"/>
      <c r="NXM1" s="0"/>
      <c r="NXN1" s="0"/>
      <c r="NXO1" s="0"/>
      <c r="NXP1" s="0"/>
      <c r="NXQ1" s="0"/>
      <c r="NXR1" s="0"/>
      <c r="NXS1" s="0"/>
      <c r="NXT1" s="0"/>
      <c r="NXU1" s="0"/>
      <c r="NXV1" s="0"/>
      <c r="NXW1" s="0"/>
      <c r="NXX1" s="0"/>
      <c r="NXY1" s="0"/>
      <c r="NXZ1" s="0"/>
      <c r="NYA1" s="0"/>
      <c r="NYB1" s="0"/>
      <c r="NYC1" s="0"/>
      <c r="NYD1" s="0"/>
      <c r="NYE1" s="0"/>
      <c r="NYF1" s="0"/>
      <c r="NYG1" s="0"/>
      <c r="NYH1" s="0"/>
      <c r="NYI1" s="0"/>
      <c r="NYJ1" s="0"/>
      <c r="NYK1" s="0"/>
      <c r="NYL1" s="0"/>
      <c r="NYM1" s="0"/>
      <c r="NYN1" s="0"/>
      <c r="NYO1" s="0"/>
      <c r="NYP1" s="0"/>
      <c r="NYQ1" s="0"/>
      <c r="NYR1" s="0"/>
      <c r="NYS1" s="0"/>
      <c r="NYT1" s="0"/>
      <c r="NYU1" s="0"/>
      <c r="NYV1" s="0"/>
      <c r="NYW1" s="0"/>
      <c r="NYX1" s="0"/>
      <c r="NYY1" s="0"/>
      <c r="NYZ1" s="0"/>
      <c r="NZA1" s="0"/>
      <c r="NZB1" s="0"/>
      <c r="NZC1" s="0"/>
      <c r="NZD1" s="0"/>
      <c r="NZE1" s="0"/>
      <c r="NZF1" s="0"/>
      <c r="NZG1" s="0"/>
      <c r="NZH1" s="0"/>
      <c r="NZI1" s="0"/>
      <c r="NZJ1" s="0"/>
      <c r="NZK1" s="0"/>
      <c r="NZL1" s="0"/>
      <c r="NZM1" s="0"/>
      <c r="NZN1" s="0"/>
      <c r="NZO1" s="0"/>
      <c r="NZP1" s="0"/>
      <c r="NZQ1" s="0"/>
      <c r="NZR1" s="0"/>
      <c r="NZS1" s="0"/>
      <c r="NZT1" s="0"/>
      <c r="NZU1" s="0"/>
      <c r="NZV1" s="0"/>
      <c r="NZW1" s="0"/>
      <c r="NZX1" s="0"/>
      <c r="NZY1" s="0"/>
      <c r="NZZ1" s="0"/>
      <c r="OAA1" s="0"/>
      <c r="OAB1" s="0"/>
      <c r="OAC1" s="0"/>
      <c r="OAD1" s="0"/>
      <c r="OAE1" s="0"/>
      <c r="OAF1" s="0"/>
      <c r="OAG1" s="0"/>
      <c r="OAH1" s="0"/>
      <c r="OAI1" s="0"/>
      <c r="OAJ1" s="0"/>
      <c r="OAK1" s="0"/>
      <c r="OAL1" s="0"/>
      <c r="OAM1" s="0"/>
      <c r="OAN1" s="0"/>
      <c r="OAO1" s="0"/>
      <c r="OAP1" s="0"/>
      <c r="OAQ1" s="0"/>
      <c r="OAR1" s="0"/>
      <c r="OAS1" s="0"/>
      <c r="OAT1" s="0"/>
      <c r="OAU1" s="0"/>
      <c r="OAV1" s="0"/>
      <c r="OAW1" s="0"/>
      <c r="OAX1" s="0"/>
      <c r="OAY1" s="0"/>
      <c r="OAZ1" s="0"/>
      <c r="OBA1" s="0"/>
      <c r="OBB1" s="0"/>
      <c r="OBC1" s="0"/>
      <c r="OBD1" s="0"/>
      <c r="OBE1" s="0"/>
      <c r="OBF1" s="0"/>
      <c r="OBG1" s="0"/>
      <c r="OBH1" s="0"/>
      <c r="OBI1" s="0"/>
      <c r="OBJ1" s="0"/>
      <c r="OBK1" s="0"/>
      <c r="OBL1" s="0"/>
      <c r="OBM1" s="0"/>
      <c r="OBN1" s="0"/>
      <c r="OBO1" s="0"/>
      <c r="OBP1" s="0"/>
      <c r="OBQ1" s="0"/>
      <c r="OBR1" s="0"/>
      <c r="OBS1" s="0"/>
      <c r="OBT1" s="0"/>
      <c r="OBU1" s="0"/>
      <c r="OBV1" s="0"/>
      <c r="OBW1" s="0"/>
      <c r="OBX1" s="0"/>
      <c r="OBY1" s="0"/>
      <c r="OBZ1" s="0"/>
      <c r="OCA1" s="0"/>
      <c r="OCB1" s="0"/>
      <c r="OCC1" s="0"/>
      <c r="OCD1" s="0"/>
      <c r="OCE1" s="0"/>
      <c r="OCF1" s="0"/>
      <c r="OCG1" s="0"/>
      <c r="OCH1" s="0"/>
      <c r="OCI1" s="0"/>
      <c r="OCJ1" s="0"/>
      <c r="OCK1" s="0"/>
      <c r="OCL1" s="0"/>
      <c r="OCM1" s="0"/>
      <c r="OCN1" s="0"/>
      <c r="OCO1" s="0"/>
      <c r="OCP1" s="0"/>
      <c r="OCQ1" s="0"/>
      <c r="OCR1" s="0"/>
      <c r="OCS1" s="0"/>
      <c r="OCT1" s="0"/>
      <c r="OCU1" s="0"/>
      <c r="OCV1" s="0"/>
      <c r="OCW1" s="0"/>
      <c r="OCX1" s="0"/>
      <c r="OCY1" s="0"/>
      <c r="OCZ1" s="0"/>
      <c r="ODA1" s="0"/>
      <c r="ODB1" s="0"/>
      <c r="ODC1" s="0"/>
      <c r="ODD1" s="0"/>
      <c r="ODE1" s="0"/>
      <c r="ODF1" s="0"/>
      <c r="ODG1" s="0"/>
      <c r="ODH1" s="0"/>
      <c r="ODI1" s="0"/>
      <c r="ODJ1" s="0"/>
      <c r="ODK1" s="0"/>
      <c r="ODL1" s="0"/>
      <c r="ODM1" s="0"/>
      <c r="ODN1" s="0"/>
      <c r="ODO1" s="0"/>
      <c r="ODP1" s="0"/>
      <c r="ODQ1" s="0"/>
      <c r="ODR1" s="0"/>
      <c r="ODS1" s="0"/>
      <c r="ODT1" s="0"/>
      <c r="ODU1" s="0"/>
      <c r="ODV1" s="0"/>
      <c r="ODW1" s="0"/>
      <c r="ODX1" s="0"/>
      <c r="ODY1" s="0"/>
      <c r="ODZ1" s="0"/>
      <c r="OEA1" s="0"/>
      <c r="OEB1" s="0"/>
      <c r="OEC1" s="0"/>
      <c r="OED1" s="0"/>
      <c r="OEE1" s="0"/>
      <c r="OEF1" s="0"/>
      <c r="OEG1" s="0"/>
      <c r="OEH1" s="0"/>
      <c r="OEI1" s="0"/>
      <c r="OEJ1" s="0"/>
      <c r="OEK1" s="0"/>
      <c r="OEL1" s="0"/>
      <c r="OEM1" s="0"/>
      <c r="OEN1" s="0"/>
      <c r="OEO1" s="0"/>
      <c r="OEP1" s="0"/>
      <c r="OEQ1" s="0"/>
      <c r="OER1" s="0"/>
      <c r="OES1" s="0"/>
      <c r="OET1" s="0"/>
      <c r="OEU1" s="0"/>
      <c r="OEV1" s="0"/>
      <c r="OEW1" s="0"/>
      <c r="OEX1" s="0"/>
      <c r="OEY1" s="0"/>
      <c r="OEZ1" s="0"/>
      <c r="OFA1" s="0"/>
      <c r="OFB1" s="0"/>
      <c r="OFC1" s="0"/>
      <c r="OFD1" s="0"/>
      <c r="OFE1" s="0"/>
      <c r="OFF1" s="0"/>
      <c r="OFG1" s="0"/>
      <c r="OFH1" s="0"/>
      <c r="OFI1" s="0"/>
      <c r="OFJ1" s="0"/>
      <c r="OFK1" s="0"/>
      <c r="OFL1" s="0"/>
      <c r="OFM1" s="0"/>
      <c r="OFN1" s="0"/>
      <c r="OFO1" s="0"/>
      <c r="OFP1" s="0"/>
      <c r="OFQ1" s="0"/>
      <c r="OFR1" s="0"/>
      <c r="OFS1" s="0"/>
      <c r="OFT1" s="0"/>
      <c r="OFU1" s="0"/>
      <c r="OFV1" s="0"/>
      <c r="OFW1" s="0"/>
      <c r="OFX1" s="0"/>
      <c r="OFY1" s="0"/>
      <c r="OFZ1" s="0"/>
      <c r="OGA1" s="0"/>
      <c r="OGB1" s="0"/>
      <c r="OGC1" s="0"/>
      <c r="OGD1" s="0"/>
      <c r="OGE1" s="0"/>
      <c r="OGF1" s="0"/>
      <c r="OGG1" s="0"/>
      <c r="OGH1" s="0"/>
      <c r="OGI1" s="0"/>
      <c r="OGJ1" s="0"/>
      <c r="OGK1" s="0"/>
      <c r="OGL1" s="0"/>
      <c r="OGM1" s="0"/>
      <c r="OGN1" s="0"/>
      <c r="OGO1" s="0"/>
      <c r="OGP1" s="0"/>
      <c r="OGQ1" s="0"/>
      <c r="OGR1" s="0"/>
      <c r="OGS1" s="0"/>
      <c r="OGT1" s="0"/>
      <c r="OGU1" s="0"/>
      <c r="OGV1" s="0"/>
      <c r="OGW1" s="0"/>
      <c r="OGX1" s="0"/>
      <c r="OGY1" s="0"/>
      <c r="OGZ1" s="0"/>
      <c r="OHA1" s="0"/>
      <c r="OHB1" s="0"/>
      <c r="OHC1" s="0"/>
      <c r="OHD1" s="0"/>
      <c r="OHE1" s="0"/>
      <c r="OHF1" s="0"/>
      <c r="OHG1" s="0"/>
      <c r="OHH1" s="0"/>
      <c r="OHI1" s="0"/>
      <c r="OHJ1" s="0"/>
      <c r="OHK1" s="0"/>
      <c r="OHL1" s="0"/>
      <c r="OHM1" s="0"/>
      <c r="OHN1" s="0"/>
      <c r="OHO1" s="0"/>
      <c r="OHP1" s="0"/>
      <c r="OHQ1" s="0"/>
      <c r="OHR1" s="0"/>
      <c r="OHS1" s="0"/>
      <c r="OHT1" s="0"/>
      <c r="OHU1" s="0"/>
      <c r="OHV1" s="0"/>
      <c r="OHW1" s="0"/>
      <c r="OHX1" s="0"/>
      <c r="OHY1" s="0"/>
      <c r="OHZ1" s="0"/>
      <c r="OIA1" s="0"/>
      <c r="OIB1" s="0"/>
      <c r="OIC1" s="0"/>
      <c r="OID1" s="0"/>
      <c r="OIE1" s="0"/>
      <c r="OIF1" s="0"/>
      <c r="OIG1" s="0"/>
      <c r="OIH1" s="0"/>
      <c r="OII1" s="0"/>
      <c r="OIJ1" s="0"/>
      <c r="OIK1" s="0"/>
      <c r="OIL1" s="0"/>
      <c r="OIM1" s="0"/>
      <c r="OIN1" s="0"/>
      <c r="OIO1" s="0"/>
      <c r="OIP1" s="0"/>
      <c r="OIQ1" s="0"/>
      <c r="OIR1" s="0"/>
      <c r="OIS1" s="0"/>
      <c r="OIT1" s="0"/>
      <c r="OIU1" s="0"/>
      <c r="OIV1" s="0"/>
      <c r="OIW1" s="0"/>
      <c r="OIX1" s="0"/>
      <c r="OIY1" s="0"/>
      <c r="OIZ1" s="0"/>
      <c r="OJA1" s="0"/>
      <c r="OJB1" s="0"/>
      <c r="OJC1" s="0"/>
      <c r="OJD1" s="0"/>
      <c r="OJE1" s="0"/>
      <c r="OJF1" s="0"/>
      <c r="OJG1" s="0"/>
      <c r="OJH1" s="0"/>
      <c r="OJI1" s="0"/>
      <c r="OJJ1" s="0"/>
      <c r="OJK1" s="0"/>
      <c r="OJL1" s="0"/>
      <c r="OJM1" s="0"/>
      <c r="OJN1" s="0"/>
      <c r="OJO1" s="0"/>
      <c r="OJP1" s="0"/>
      <c r="OJQ1" s="0"/>
      <c r="OJR1" s="0"/>
      <c r="OJS1" s="0"/>
      <c r="OJT1" s="0"/>
      <c r="OJU1" s="0"/>
      <c r="OJV1" s="0"/>
      <c r="OJW1" s="0"/>
      <c r="OJX1" s="0"/>
      <c r="OJY1" s="0"/>
      <c r="OJZ1" s="0"/>
      <c r="OKA1" s="0"/>
      <c r="OKB1" s="0"/>
      <c r="OKC1" s="0"/>
      <c r="OKD1" s="0"/>
      <c r="OKE1" s="0"/>
      <c r="OKF1" s="0"/>
      <c r="OKG1" s="0"/>
      <c r="OKH1" s="0"/>
      <c r="OKI1" s="0"/>
      <c r="OKJ1" s="0"/>
      <c r="OKK1" s="0"/>
      <c r="OKL1" s="0"/>
      <c r="OKM1" s="0"/>
      <c r="OKN1" s="0"/>
      <c r="OKO1" s="0"/>
      <c r="OKP1" s="0"/>
      <c r="OKQ1" s="0"/>
      <c r="OKR1" s="0"/>
      <c r="OKS1" s="0"/>
      <c r="OKT1" s="0"/>
      <c r="OKU1" s="0"/>
      <c r="OKV1" s="0"/>
      <c r="OKW1" s="0"/>
      <c r="OKX1" s="0"/>
      <c r="OKY1" s="0"/>
      <c r="OKZ1" s="0"/>
      <c r="OLA1" s="0"/>
      <c r="OLB1" s="0"/>
      <c r="OLC1" s="0"/>
      <c r="OLD1" s="0"/>
      <c r="OLE1" s="0"/>
      <c r="OLF1" s="0"/>
      <c r="OLG1" s="0"/>
      <c r="OLH1" s="0"/>
      <c r="OLI1" s="0"/>
      <c r="OLJ1" s="0"/>
      <c r="OLK1" s="0"/>
      <c r="OLL1" s="0"/>
      <c r="OLM1" s="0"/>
      <c r="OLN1" s="0"/>
      <c r="OLO1" s="0"/>
      <c r="OLP1" s="0"/>
      <c r="OLQ1" s="0"/>
      <c r="OLR1" s="0"/>
      <c r="OLS1" s="0"/>
      <c r="OLT1" s="0"/>
      <c r="OLU1" s="0"/>
      <c r="OLV1" s="0"/>
      <c r="OLW1" s="0"/>
      <c r="OLX1" s="0"/>
      <c r="OLY1" s="0"/>
      <c r="OLZ1" s="0"/>
      <c r="OMA1" s="0"/>
      <c r="OMB1" s="0"/>
      <c r="OMC1" s="0"/>
      <c r="OMD1" s="0"/>
      <c r="OME1" s="0"/>
      <c r="OMF1" s="0"/>
      <c r="OMG1" s="0"/>
      <c r="OMH1" s="0"/>
      <c r="OMI1" s="0"/>
      <c r="OMJ1" s="0"/>
      <c r="OMK1" s="0"/>
      <c r="OML1" s="0"/>
      <c r="OMM1" s="0"/>
      <c r="OMN1" s="0"/>
      <c r="OMO1" s="0"/>
      <c r="OMP1" s="0"/>
      <c r="OMQ1" s="0"/>
      <c r="OMR1" s="0"/>
      <c r="OMS1" s="0"/>
      <c r="OMT1" s="0"/>
      <c r="OMU1" s="0"/>
      <c r="OMV1" s="0"/>
      <c r="OMW1" s="0"/>
      <c r="OMX1" s="0"/>
      <c r="OMY1" s="0"/>
      <c r="OMZ1" s="0"/>
      <c r="ONA1" s="0"/>
      <c r="ONB1" s="0"/>
      <c r="ONC1" s="0"/>
      <c r="OND1" s="0"/>
      <c r="ONE1" s="0"/>
      <c r="ONF1" s="0"/>
      <c r="ONG1" s="0"/>
      <c r="ONH1" s="0"/>
      <c r="ONI1" s="0"/>
      <c r="ONJ1" s="0"/>
      <c r="ONK1" s="0"/>
      <c r="ONL1" s="0"/>
      <c r="ONM1" s="0"/>
      <c r="ONN1" s="0"/>
      <c r="ONO1" s="0"/>
      <c r="ONP1" s="0"/>
      <c r="ONQ1" s="0"/>
      <c r="ONR1" s="0"/>
      <c r="ONS1" s="0"/>
      <c r="ONT1" s="0"/>
      <c r="ONU1" s="0"/>
      <c r="ONV1" s="0"/>
      <c r="ONW1" s="0"/>
      <c r="ONX1" s="0"/>
      <c r="ONY1" s="0"/>
      <c r="ONZ1" s="0"/>
      <c r="OOA1" s="0"/>
      <c r="OOB1" s="0"/>
      <c r="OOC1" s="0"/>
      <c r="OOD1" s="0"/>
      <c r="OOE1" s="0"/>
      <c r="OOF1" s="0"/>
      <c r="OOG1" s="0"/>
      <c r="OOH1" s="0"/>
      <c r="OOI1" s="0"/>
      <c r="OOJ1" s="0"/>
      <c r="OOK1" s="0"/>
      <c r="OOL1" s="0"/>
      <c r="OOM1" s="0"/>
      <c r="OON1" s="0"/>
      <c r="OOO1" s="0"/>
      <c r="OOP1" s="0"/>
      <c r="OOQ1" s="0"/>
      <c r="OOR1" s="0"/>
      <c r="OOS1" s="0"/>
      <c r="OOT1" s="0"/>
      <c r="OOU1" s="0"/>
      <c r="OOV1" s="0"/>
      <c r="OOW1" s="0"/>
      <c r="OOX1" s="0"/>
      <c r="OOY1" s="0"/>
      <c r="OOZ1" s="0"/>
      <c r="OPA1" s="0"/>
      <c r="OPB1" s="0"/>
      <c r="OPC1" s="0"/>
      <c r="OPD1" s="0"/>
      <c r="OPE1" s="0"/>
      <c r="OPF1" s="0"/>
      <c r="OPG1" s="0"/>
      <c r="OPH1" s="0"/>
      <c r="OPI1" s="0"/>
      <c r="OPJ1" s="0"/>
      <c r="OPK1" s="0"/>
      <c r="OPL1" s="0"/>
      <c r="OPM1" s="0"/>
      <c r="OPN1" s="0"/>
      <c r="OPO1" s="0"/>
      <c r="OPP1" s="0"/>
      <c r="OPQ1" s="0"/>
      <c r="OPR1" s="0"/>
      <c r="OPS1" s="0"/>
      <c r="OPT1" s="0"/>
      <c r="OPU1" s="0"/>
      <c r="OPV1" s="0"/>
      <c r="OPW1" s="0"/>
      <c r="OPX1" s="0"/>
      <c r="OPY1" s="0"/>
      <c r="OPZ1" s="0"/>
      <c r="OQA1" s="0"/>
      <c r="OQB1" s="0"/>
      <c r="OQC1" s="0"/>
      <c r="OQD1" s="0"/>
      <c r="OQE1" s="0"/>
      <c r="OQF1" s="0"/>
      <c r="OQG1" s="0"/>
      <c r="OQH1" s="0"/>
      <c r="OQI1" s="0"/>
      <c r="OQJ1" s="0"/>
      <c r="OQK1" s="0"/>
      <c r="OQL1" s="0"/>
      <c r="OQM1" s="0"/>
      <c r="OQN1" s="0"/>
      <c r="OQO1" s="0"/>
      <c r="OQP1" s="0"/>
      <c r="OQQ1" s="0"/>
      <c r="OQR1" s="0"/>
      <c r="OQS1" s="0"/>
      <c r="OQT1" s="0"/>
      <c r="OQU1" s="0"/>
      <c r="OQV1" s="0"/>
      <c r="OQW1" s="0"/>
      <c r="OQX1" s="0"/>
      <c r="OQY1" s="0"/>
      <c r="OQZ1" s="0"/>
      <c r="ORA1" s="0"/>
      <c r="ORB1" s="0"/>
      <c r="ORC1" s="0"/>
      <c r="ORD1" s="0"/>
      <c r="ORE1" s="0"/>
      <c r="ORF1" s="0"/>
      <c r="ORG1" s="0"/>
      <c r="ORH1" s="0"/>
      <c r="ORI1" s="0"/>
      <c r="ORJ1" s="0"/>
      <c r="ORK1" s="0"/>
      <c r="ORL1" s="0"/>
      <c r="ORM1" s="0"/>
      <c r="ORN1" s="0"/>
      <c r="ORO1" s="0"/>
      <c r="ORP1" s="0"/>
      <c r="ORQ1" s="0"/>
      <c r="ORR1" s="0"/>
      <c r="ORS1" s="0"/>
      <c r="ORT1" s="0"/>
      <c r="ORU1" s="0"/>
      <c r="ORV1" s="0"/>
      <c r="ORW1" s="0"/>
      <c r="ORX1" s="0"/>
      <c r="ORY1" s="0"/>
      <c r="ORZ1" s="0"/>
      <c r="OSA1" s="0"/>
      <c r="OSB1" s="0"/>
      <c r="OSC1" s="0"/>
      <c r="OSD1" s="0"/>
      <c r="OSE1" s="0"/>
      <c r="OSF1" s="0"/>
      <c r="OSG1" s="0"/>
      <c r="OSH1" s="0"/>
      <c r="OSI1" s="0"/>
      <c r="OSJ1" s="0"/>
      <c r="OSK1" s="0"/>
      <c r="OSL1" s="0"/>
      <c r="OSM1" s="0"/>
      <c r="OSN1" s="0"/>
      <c r="OSO1" s="0"/>
      <c r="OSP1" s="0"/>
      <c r="OSQ1" s="0"/>
      <c r="OSR1" s="0"/>
      <c r="OSS1" s="0"/>
      <c r="OST1" s="0"/>
      <c r="OSU1" s="0"/>
      <c r="OSV1" s="0"/>
      <c r="OSW1" s="0"/>
      <c r="OSX1" s="0"/>
      <c r="OSY1" s="0"/>
      <c r="OSZ1" s="0"/>
      <c r="OTA1" s="0"/>
      <c r="OTB1" s="0"/>
      <c r="OTC1" s="0"/>
      <c r="OTD1" s="0"/>
      <c r="OTE1" s="0"/>
      <c r="OTF1" s="0"/>
      <c r="OTG1" s="0"/>
      <c r="OTH1" s="0"/>
      <c r="OTI1" s="0"/>
      <c r="OTJ1" s="0"/>
      <c r="OTK1" s="0"/>
      <c r="OTL1" s="0"/>
      <c r="OTM1" s="0"/>
      <c r="OTN1" s="0"/>
      <c r="OTO1" s="0"/>
      <c r="OTP1" s="0"/>
      <c r="OTQ1" s="0"/>
      <c r="OTR1" s="0"/>
      <c r="OTS1" s="0"/>
      <c r="OTT1" s="0"/>
      <c r="OTU1" s="0"/>
      <c r="OTV1" s="0"/>
      <c r="OTW1" s="0"/>
      <c r="OTX1" s="0"/>
      <c r="OTY1" s="0"/>
      <c r="OTZ1" s="0"/>
      <c r="OUA1" s="0"/>
      <c r="OUB1" s="0"/>
      <c r="OUC1" s="0"/>
      <c r="OUD1" s="0"/>
      <c r="OUE1" s="0"/>
      <c r="OUF1" s="0"/>
      <c r="OUG1" s="0"/>
      <c r="OUH1" s="0"/>
      <c r="OUI1" s="0"/>
      <c r="OUJ1" s="0"/>
      <c r="OUK1" s="0"/>
      <c r="OUL1" s="0"/>
      <c r="OUM1" s="0"/>
      <c r="OUN1" s="0"/>
      <c r="OUO1" s="0"/>
      <c r="OUP1" s="0"/>
      <c r="OUQ1" s="0"/>
      <c r="OUR1" s="0"/>
      <c r="OUS1" s="0"/>
      <c r="OUT1" s="0"/>
      <c r="OUU1" s="0"/>
      <c r="OUV1" s="0"/>
      <c r="OUW1" s="0"/>
      <c r="OUX1" s="0"/>
      <c r="OUY1" s="0"/>
      <c r="OUZ1" s="0"/>
      <c r="OVA1" s="0"/>
      <c r="OVB1" s="0"/>
      <c r="OVC1" s="0"/>
      <c r="OVD1" s="0"/>
      <c r="OVE1" s="0"/>
      <c r="OVF1" s="0"/>
      <c r="OVG1" s="0"/>
      <c r="OVH1" s="0"/>
      <c r="OVI1" s="0"/>
      <c r="OVJ1" s="0"/>
      <c r="OVK1" s="0"/>
      <c r="OVL1" s="0"/>
      <c r="OVM1" s="0"/>
      <c r="OVN1" s="0"/>
      <c r="OVO1" s="0"/>
      <c r="OVP1" s="0"/>
      <c r="OVQ1" s="0"/>
      <c r="OVR1" s="0"/>
      <c r="OVS1" s="0"/>
      <c r="OVT1" s="0"/>
      <c r="OVU1" s="0"/>
      <c r="OVV1" s="0"/>
      <c r="OVW1" s="0"/>
      <c r="OVX1" s="0"/>
      <c r="OVY1" s="0"/>
      <c r="OVZ1" s="0"/>
      <c r="OWA1" s="0"/>
      <c r="OWB1" s="0"/>
      <c r="OWC1" s="0"/>
      <c r="OWD1" s="0"/>
      <c r="OWE1" s="0"/>
      <c r="OWF1" s="0"/>
      <c r="OWG1" s="0"/>
      <c r="OWH1" s="0"/>
      <c r="OWI1" s="0"/>
      <c r="OWJ1" s="0"/>
      <c r="OWK1" s="0"/>
      <c r="OWL1" s="0"/>
      <c r="OWM1" s="0"/>
      <c r="OWN1" s="0"/>
      <c r="OWO1" s="0"/>
      <c r="OWP1" s="0"/>
      <c r="OWQ1" s="0"/>
      <c r="OWR1" s="0"/>
      <c r="OWS1" s="0"/>
      <c r="OWT1" s="0"/>
      <c r="OWU1" s="0"/>
      <c r="OWV1" s="0"/>
      <c r="OWW1" s="0"/>
      <c r="OWX1" s="0"/>
      <c r="OWY1" s="0"/>
      <c r="OWZ1" s="0"/>
      <c r="OXA1" s="0"/>
      <c r="OXB1" s="0"/>
      <c r="OXC1" s="0"/>
      <c r="OXD1" s="0"/>
      <c r="OXE1" s="0"/>
      <c r="OXF1" s="0"/>
      <c r="OXG1" s="0"/>
      <c r="OXH1" s="0"/>
      <c r="OXI1" s="0"/>
      <c r="OXJ1" s="0"/>
      <c r="OXK1" s="0"/>
      <c r="OXL1" s="0"/>
      <c r="OXM1" s="0"/>
      <c r="OXN1" s="0"/>
      <c r="OXO1" s="0"/>
      <c r="OXP1" s="0"/>
      <c r="OXQ1" s="0"/>
      <c r="OXR1" s="0"/>
      <c r="OXS1" s="0"/>
      <c r="OXT1" s="0"/>
      <c r="OXU1" s="0"/>
      <c r="OXV1" s="0"/>
      <c r="OXW1" s="0"/>
      <c r="OXX1" s="0"/>
      <c r="OXY1" s="0"/>
      <c r="OXZ1" s="0"/>
      <c r="OYA1" s="0"/>
      <c r="OYB1" s="0"/>
      <c r="OYC1" s="0"/>
      <c r="OYD1" s="0"/>
      <c r="OYE1" s="0"/>
      <c r="OYF1" s="0"/>
      <c r="OYG1" s="0"/>
      <c r="OYH1" s="0"/>
      <c r="OYI1" s="0"/>
      <c r="OYJ1" s="0"/>
      <c r="OYK1" s="0"/>
      <c r="OYL1" s="0"/>
      <c r="OYM1" s="0"/>
      <c r="OYN1" s="0"/>
      <c r="OYO1" s="0"/>
      <c r="OYP1" s="0"/>
      <c r="OYQ1" s="0"/>
      <c r="OYR1" s="0"/>
      <c r="OYS1" s="0"/>
      <c r="OYT1" s="0"/>
      <c r="OYU1" s="0"/>
      <c r="OYV1" s="0"/>
      <c r="OYW1" s="0"/>
      <c r="OYX1" s="0"/>
      <c r="OYY1" s="0"/>
      <c r="OYZ1" s="0"/>
      <c r="OZA1" s="0"/>
      <c r="OZB1" s="0"/>
      <c r="OZC1" s="0"/>
      <c r="OZD1" s="0"/>
      <c r="OZE1" s="0"/>
      <c r="OZF1" s="0"/>
      <c r="OZG1" s="0"/>
      <c r="OZH1" s="0"/>
      <c r="OZI1" s="0"/>
      <c r="OZJ1" s="0"/>
      <c r="OZK1" s="0"/>
      <c r="OZL1" s="0"/>
      <c r="OZM1" s="0"/>
      <c r="OZN1" s="0"/>
      <c r="OZO1" s="0"/>
      <c r="OZP1" s="0"/>
      <c r="OZQ1" s="0"/>
      <c r="OZR1" s="0"/>
      <c r="OZS1" s="0"/>
      <c r="OZT1" s="0"/>
      <c r="OZU1" s="0"/>
      <c r="OZV1" s="0"/>
      <c r="OZW1" s="0"/>
      <c r="OZX1" s="0"/>
      <c r="OZY1" s="0"/>
      <c r="OZZ1" s="0"/>
      <c r="PAA1" s="0"/>
      <c r="PAB1" s="0"/>
      <c r="PAC1" s="0"/>
      <c r="PAD1" s="0"/>
      <c r="PAE1" s="0"/>
      <c r="PAF1" s="0"/>
      <c r="PAG1" s="0"/>
      <c r="PAH1" s="0"/>
      <c r="PAI1" s="0"/>
      <c r="PAJ1" s="0"/>
      <c r="PAK1" s="0"/>
      <c r="PAL1" s="0"/>
      <c r="PAM1" s="0"/>
      <c r="PAN1" s="0"/>
      <c r="PAO1" s="0"/>
      <c r="PAP1" s="0"/>
      <c r="PAQ1" s="0"/>
      <c r="PAR1" s="0"/>
      <c r="PAS1" s="0"/>
      <c r="PAT1" s="0"/>
      <c r="PAU1" s="0"/>
      <c r="PAV1" s="0"/>
      <c r="PAW1" s="0"/>
      <c r="PAX1" s="0"/>
      <c r="PAY1" s="0"/>
      <c r="PAZ1" s="0"/>
      <c r="PBA1" s="0"/>
      <c r="PBB1" s="0"/>
      <c r="PBC1" s="0"/>
      <c r="PBD1" s="0"/>
      <c r="PBE1" s="0"/>
      <c r="PBF1" s="0"/>
      <c r="PBG1" s="0"/>
      <c r="PBH1" s="0"/>
      <c r="PBI1" s="0"/>
      <c r="PBJ1" s="0"/>
      <c r="PBK1" s="0"/>
      <c r="PBL1" s="0"/>
      <c r="PBM1" s="0"/>
      <c r="PBN1" s="0"/>
      <c r="PBO1" s="0"/>
      <c r="PBP1" s="0"/>
      <c r="PBQ1" s="0"/>
      <c r="PBR1" s="0"/>
      <c r="PBS1" s="0"/>
      <c r="PBT1" s="0"/>
      <c r="PBU1" s="0"/>
      <c r="PBV1" s="0"/>
      <c r="PBW1" s="0"/>
      <c r="PBX1" s="0"/>
      <c r="PBY1" s="0"/>
      <c r="PBZ1" s="0"/>
      <c r="PCA1" s="0"/>
      <c r="PCB1" s="0"/>
      <c r="PCC1" s="0"/>
      <c r="PCD1" s="0"/>
      <c r="PCE1" s="0"/>
      <c r="PCF1" s="0"/>
      <c r="PCG1" s="0"/>
      <c r="PCH1" s="0"/>
      <c r="PCI1" s="0"/>
      <c r="PCJ1" s="0"/>
      <c r="PCK1" s="0"/>
      <c r="PCL1" s="0"/>
      <c r="PCM1" s="0"/>
      <c r="PCN1" s="0"/>
      <c r="PCO1" s="0"/>
      <c r="PCP1" s="0"/>
      <c r="PCQ1" s="0"/>
      <c r="PCR1" s="0"/>
      <c r="PCS1" s="0"/>
      <c r="PCT1" s="0"/>
      <c r="PCU1" s="0"/>
      <c r="PCV1" s="0"/>
      <c r="PCW1" s="0"/>
      <c r="PCX1" s="0"/>
      <c r="PCY1" s="0"/>
      <c r="PCZ1" s="0"/>
      <c r="PDA1" s="0"/>
      <c r="PDB1" s="0"/>
      <c r="PDC1" s="0"/>
      <c r="PDD1" s="0"/>
      <c r="PDE1" s="0"/>
      <c r="PDF1" s="0"/>
      <c r="PDG1" s="0"/>
      <c r="PDH1" s="0"/>
      <c r="PDI1" s="0"/>
      <c r="PDJ1" s="0"/>
      <c r="PDK1" s="0"/>
      <c r="PDL1" s="0"/>
      <c r="PDM1" s="0"/>
      <c r="PDN1" s="0"/>
      <c r="PDO1" s="0"/>
      <c r="PDP1" s="0"/>
      <c r="PDQ1" s="0"/>
      <c r="PDR1" s="0"/>
      <c r="PDS1" s="0"/>
      <c r="PDT1" s="0"/>
      <c r="PDU1" s="0"/>
      <c r="PDV1" s="0"/>
      <c r="PDW1" s="0"/>
      <c r="PDX1" s="0"/>
      <c r="PDY1" s="0"/>
      <c r="PDZ1" s="0"/>
      <c r="PEA1" s="0"/>
      <c r="PEB1" s="0"/>
      <c r="PEC1" s="0"/>
      <c r="PED1" s="0"/>
      <c r="PEE1" s="0"/>
      <c r="PEF1" s="0"/>
      <c r="PEG1" s="0"/>
      <c r="PEH1" s="0"/>
      <c r="PEI1" s="0"/>
      <c r="PEJ1" s="0"/>
      <c r="PEK1" s="0"/>
      <c r="PEL1" s="0"/>
      <c r="PEM1" s="0"/>
      <c r="PEN1" s="0"/>
      <c r="PEO1" s="0"/>
      <c r="PEP1" s="0"/>
      <c r="PEQ1" s="0"/>
      <c r="PER1" s="0"/>
      <c r="PES1" s="0"/>
      <c r="PET1" s="0"/>
      <c r="PEU1" s="0"/>
      <c r="PEV1" s="0"/>
      <c r="PEW1" s="0"/>
      <c r="PEX1" s="0"/>
      <c r="PEY1" s="0"/>
      <c r="PEZ1" s="0"/>
      <c r="PFA1" s="0"/>
      <c r="PFB1" s="0"/>
      <c r="PFC1" s="0"/>
      <c r="PFD1" s="0"/>
      <c r="PFE1" s="0"/>
      <c r="PFF1" s="0"/>
      <c r="PFG1" s="0"/>
      <c r="PFH1" s="0"/>
      <c r="PFI1" s="0"/>
      <c r="PFJ1" s="0"/>
      <c r="PFK1" s="0"/>
      <c r="PFL1" s="0"/>
      <c r="PFM1" s="0"/>
      <c r="PFN1" s="0"/>
      <c r="PFO1" s="0"/>
      <c r="PFP1" s="0"/>
      <c r="PFQ1" s="0"/>
      <c r="PFR1" s="0"/>
      <c r="PFS1" s="0"/>
      <c r="PFT1" s="0"/>
      <c r="PFU1" s="0"/>
      <c r="PFV1" s="0"/>
      <c r="PFW1" s="0"/>
      <c r="PFX1" s="0"/>
      <c r="PFY1" s="0"/>
      <c r="PFZ1" s="0"/>
      <c r="PGA1" s="0"/>
      <c r="PGB1" s="0"/>
      <c r="PGC1" s="0"/>
      <c r="PGD1" s="0"/>
      <c r="PGE1" s="0"/>
      <c r="PGF1" s="0"/>
      <c r="PGG1" s="0"/>
      <c r="PGH1" s="0"/>
      <c r="PGI1" s="0"/>
      <c r="PGJ1" s="0"/>
      <c r="PGK1" s="0"/>
      <c r="PGL1" s="0"/>
      <c r="PGM1" s="0"/>
      <c r="PGN1" s="0"/>
      <c r="PGO1" s="0"/>
      <c r="PGP1" s="0"/>
      <c r="PGQ1" s="0"/>
      <c r="PGR1" s="0"/>
      <c r="PGS1" s="0"/>
      <c r="PGT1" s="0"/>
      <c r="PGU1" s="0"/>
      <c r="PGV1" s="0"/>
      <c r="PGW1" s="0"/>
      <c r="PGX1" s="0"/>
      <c r="PGY1" s="0"/>
      <c r="PGZ1" s="0"/>
      <c r="PHA1" s="0"/>
      <c r="PHB1" s="0"/>
      <c r="PHC1" s="0"/>
      <c r="PHD1" s="0"/>
      <c r="PHE1" s="0"/>
      <c r="PHF1" s="0"/>
      <c r="PHG1" s="0"/>
      <c r="PHH1" s="0"/>
      <c r="PHI1" s="0"/>
      <c r="PHJ1" s="0"/>
      <c r="PHK1" s="0"/>
      <c r="PHL1" s="0"/>
      <c r="PHM1" s="0"/>
      <c r="PHN1" s="0"/>
      <c r="PHO1" s="0"/>
      <c r="PHP1" s="0"/>
      <c r="PHQ1" s="0"/>
      <c r="PHR1" s="0"/>
      <c r="PHS1" s="0"/>
      <c r="PHT1" s="0"/>
      <c r="PHU1" s="0"/>
      <c r="PHV1" s="0"/>
      <c r="PHW1" s="0"/>
      <c r="PHX1" s="0"/>
      <c r="PHY1" s="0"/>
      <c r="PHZ1" s="0"/>
      <c r="PIA1" s="0"/>
      <c r="PIB1" s="0"/>
      <c r="PIC1" s="0"/>
      <c r="PID1" s="0"/>
      <c r="PIE1" s="0"/>
      <c r="PIF1" s="0"/>
      <c r="PIG1" s="0"/>
      <c r="PIH1" s="0"/>
      <c r="PII1" s="0"/>
      <c r="PIJ1" s="0"/>
      <c r="PIK1" s="0"/>
      <c r="PIL1" s="0"/>
      <c r="PIM1" s="0"/>
      <c r="PIN1" s="0"/>
      <c r="PIO1" s="0"/>
      <c r="PIP1" s="0"/>
      <c r="PIQ1" s="0"/>
      <c r="PIR1" s="0"/>
      <c r="PIS1" s="0"/>
      <c r="PIT1" s="0"/>
      <c r="PIU1" s="0"/>
      <c r="PIV1" s="0"/>
      <c r="PIW1" s="0"/>
      <c r="PIX1" s="0"/>
      <c r="PIY1" s="0"/>
      <c r="PIZ1" s="0"/>
      <c r="PJA1" s="0"/>
      <c r="PJB1" s="0"/>
      <c r="PJC1" s="0"/>
      <c r="PJD1" s="0"/>
      <c r="PJE1" s="0"/>
      <c r="PJF1" s="0"/>
      <c r="PJG1" s="0"/>
      <c r="PJH1" s="0"/>
      <c r="PJI1" s="0"/>
      <c r="PJJ1" s="0"/>
      <c r="PJK1" s="0"/>
      <c r="PJL1" s="0"/>
      <c r="PJM1" s="0"/>
      <c r="PJN1" s="0"/>
      <c r="PJO1" s="0"/>
      <c r="PJP1" s="0"/>
      <c r="PJQ1" s="0"/>
      <c r="PJR1" s="0"/>
      <c r="PJS1" s="0"/>
      <c r="PJT1" s="0"/>
      <c r="PJU1" s="0"/>
      <c r="PJV1" s="0"/>
      <c r="PJW1" s="0"/>
      <c r="PJX1" s="0"/>
      <c r="PJY1" s="0"/>
      <c r="PJZ1" s="0"/>
      <c r="PKA1" s="0"/>
      <c r="PKB1" s="0"/>
      <c r="PKC1" s="0"/>
      <c r="PKD1" s="0"/>
      <c r="PKE1" s="0"/>
      <c r="PKF1" s="0"/>
      <c r="PKG1" s="0"/>
      <c r="PKH1" s="0"/>
      <c r="PKI1" s="0"/>
      <c r="PKJ1" s="0"/>
      <c r="PKK1" s="0"/>
      <c r="PKL1" s="0"/>
      <c r="PKM1" s="0"/>
      <c r="PKN1" s="0"/>
      <c r="PKO1" s="0"/>
      <c r="PKP1" s="0"/>
      <c r="PKQ1" s="0"/>
      <c r="PKR1" s="0"/>
      <c r="PKS1" s="0"/>
      <c r="PKT1" s="0"/>
      <c r="PKU1" s="0"/>
      <c r="PKV1" s="0"/>
      <c r="PKW1" s="0"/>
      <c r="PKX1" s="0"/>
      <c r="PKY1" s="0"/>
      <c r="PKZ1" s="0"/>
      <c r="PLA1" s="0"/>
      <c r="PLB1" s="0"/>
      <c r="PLC1" s="0"/>
      <c r="PLD1" s="0"/>
      <c r="PLE1" s="0"/>
      <c r="PLF1" s="0"/>
      <c r="PLG1" s="0"/>
      <c r="PLH1" s="0"/>
      <c r="PLI1" s="0"/>
      <c r="PLJ1" s="0"/>
      <c r="PLK1" s="0"/>
      <c r="PLL1" s="0"/>
      <c r="PLM1" s="0"/>
      <c r="PLN1" s="0"/>
      <c r="PLO1" s="0"/>
      <c r="PLP1" s="0"/>
      <c r="PLQ1" s="0"/>
      <c r="PLR1" s="0"/>
      <c r="PLS1" s="0"/>
      <c r="PLT1" s="0"/>
      <c r="PLU1" s="0"/>
      <c r="PLV1" s="0"/>
      <c r="PLW1" s="0"/>
      <c r="PLX1" s="0"/>
      <c r="PLY1" s="0"/>
      <c r="PLZ1" s="0"/>
      <c r="PMA1" s="0"/>
      <c r="PMB1" s="0"/>
      <c r="PMC1" s="0"/>
      <c r="PMD1" s="0"/>
      <c r="PME1" s="0"/>
      <c r="PMF1" s="0"/>
      <c r="PMG1" s="0"/>
      <c r="PMH1" s="0"/>
      <c r="PMI1" s="0"/>
      <c r="PMJ1" s="0"/>
      <c r="PMK1" s="0"/>
      <c r="PML1" s="0"/>
      <c r="PMM1" s="0"/>
      <c r="PMN1" s="0"/>
      <c r="PMO1" s="0"/>
      <c r="PMP1" s="0"/>
      <c r="PMQ1" s="0"/>
      <c r="PMR1" s="0"/>
      <c r="PMS1" s="0"/>
      <c r="PMT1" s="0"/>
      <c r="PMU1" s="0"/>
      <c r="PMV1" s="0"/>
      <c r="PMW1" s="0"/>
      <c r="PMX1" s="0"/>
      <c r="PMY1" s="0"/>
      <c r="PMZ1" s="0"/>
      <c r="PNA1" s="0"/>
      <c r="PNB1" s="0"/>
      <c r="PNC1" s="0"/>
      <c r="PND1" s="0"/>
      <c r="PNE1" s="0"/>
      <c r="PNF1" s="0"/>
      <c r="PNG1" s="0"/>
      <c r="PNH1" s="0"/>
      <c r="PNI1" s="0"/>
      <c r="PNJ1" s="0"/>
      <c r="PNK1" s="0"/>
      <c r="PNL1" s="0"/>
      <c r="PNM1" s="0"/>
      <c r="PNN1" s="0"/>
      <c r="PNO1" s="0"/>
      <c r="PNP1" s="0"/>
      <c r="PNQ1" s="0"/>
      <c r="PNR1" s="0"/>
      <c r="PNS1" s="0"/>
      <c r="PNT1" s="0"/>
      <c r="PNU1" s="0"/>
      <c r="PNV1" s="0"/>
      <c r="PNW1" s="0"/>
      <c r="PNX1" s="0"/>
      <c r="PNY1" s="0"/>
      <c r="PNZ1" s="0"/>
      <c r="POA1" s="0"/>
      <c r="POB1" s="0"/>
      <c r="POC1" s="0"/>
      <c r="POD1" s="0"/>
      <c r="POE1" s="0"/>
      <c r="POF1" s="0"/>
      <c r="POG1" s="0"/>
      <c r="POH1" s="0"/>
      <c r="POI1" s="0"/>
      <c r="POJ1" s="0"/>
      <c r="POK1" s="0"/>
      <c r="POL1" s="0"/>
      <c r="POM1" s="0"/>
      <c r="PON1" s="0"/>
      <c r="POO1" s="0"/>
      <c r="POP1" s="0"/>
      <c r="POQ1" s="0"/>
      <c r="POR1" s="0"/>
      <c r="POS1" s="0"/>
      <c r="POT1" s="0"/>
      <c r="POU1" s="0"/>
      <c r="POV1" s="0"/>
      <c r="POW1" s="0"/>
      <c r="POX1" s="0"/>
      <c r="POY1" s="0"/>
      <c r="POZ1" s="0"/>
      <c r="PPA1" s="0"/>
      <c r="PPB1" s="0"/>
      <c r="PPC1" s="0"/>
      <c r="PPD1" s="0"/>
      <c r="PPE1" s="0"/>
      <c r="PPF1" s="0"/>
      <c r="PPG1" s="0"/>
      <c r="PPH1" s="0"/>
      <c r="PPI1" s="0"/>
      <c r="PPJ1" s="0"/>
      <c r="PPK1" s="0"/>
      <c r="PPL1" s="0"/>
      <c r="PPM1" s="0"/>
      <c r="PPN1" s="0"/>
      <c r="PPO1" s="0"/>
      <c r="PPP1" s="0"/>
      <c r="PPQ1" s="0"/>
      <c r="PPR1" s="0"/>
      <c r="PPS1" s="0"/>
      <c r="PPT1" s="0"/>
      <c r="PPU1" s="0"/>
      <c r="PPV1" s="0"/>
      <c r="PPW1" s="0"/>
      <c r="PPX1" s="0"/>
      <c r="PPY1" s="0"/>
      <c r="PPZ1" s="0"/>
      <c r="PQA1" s="0"/>
      <c r="PQB1" s="0"/>
      <c r="PQC1" s="0"/>
      <c r="PQD1" s="0"/>
      <c r="PQE1" s="0"/>
      <c r="PQF1" s="0"/>
      <c r="PQG1" s="0"/>
      <c r="PQH1" s="0"/>
      <c r="PQI1" s="0"/>
      <c r="PQJ1" s="0"/>
      <c r="PQK1" s="0"/>
      <c r="PQL1" s="0"/>
      <c r="PQM1" s="0"/>
      <c r="PQN1" s="0"/>
      <c r="PQO1" s="0"/>
      <c r="PQP1" s="0"/>
      <c r="PQQ1" s="0"/>
      <c r="PQR1" s="0"/>
      <c r="PQS1" s="0"/>
      <c r="PQT1" s="0"/>
      <c r="PQU1" s="0"/>
      <c r="PQV1" s="0"/>
      <c r="PQW1" s="0"/>
      <c r="PQX1" s="0"/>
      <c r="PQY1" s="0"/>
      <c r="PQZ1" s="0"/>
      <c r="PRA1" s="0"/>
      <c r="PRB1" s="0"/>
      <c r="PRC1" s="0"/>
      <c r="PRD1" s="0"/>
      <c r="PRE1" s="0"/>
      <c r="PRF1" s="0"/>
      <c r="PRG1" s="0"/>
      <c r="PRH1" s="0"/>
      <c r="PRI1" s="0"/>
      <c r="PRJ1" s="0"/>
      <c r="PRK1" s="0"/>
      <c r="PRL1" s="0"/>
      <c r="PRM1" s="0"/>
      <c r="PRN1" s="0"/>
      <c r="PRO1" s="0"/>
      <c r="PRP1" s="0"/>
      <c r="PRQ1" s="0"/>
      <c r="PRR1" s="0"/>
      <c r="PRS1" s="0"/>
      <c r="PRT1" s="0"/>
      <c r="PRU1" s="0"/>
      <c r="PRV1" s="0"/>
      <c r="PRW1" s="0"/>
      <c r="PRX1" s="0"/>
      <c r="PRY1" s="0"/>
      <c r="PRZ1" s="0"/>
      <c r="PSA1" s="0"/>
      <c r="PSB1" s="0"/>
      <c r="PSC1" s="0"/>
      <c r="PSD1" s="0"/>
      <c r="PSE1" s="0"/>
      <c r="PSF1" s="0"/>
      <c r="PSG1" s="0"/>
      <c r="PSH1" s="0"/>
      <c r="PSI1" s="0"/>
      <c r="PSJ1" s="0"/>
      <c r="PSK1" s="0"/>
      <c r="PSL1" s="0"/>
      <c r="PSM1" s="0"/>
      <c r="PSN1" s="0"/>
      <c r="PSO1" s="0"/>
      <c r="PSP1" s="0"/>
      <c r="PSQ1" s="0"/>
      <c r="PSR1" s="0"/>
      <c r="PSS1" s="0"/>
      <c r="PST1" s="0"/>
      <c r="PSU1" s="0"/>
      <c r="PSV1" s="0"/>
      <c r="PSW1" s="0"/>
      <c r="PSX1" s="0"/>
      <c r="PSY1" s="0"/>
      <c r="PSZ1" s="0"/>
      <c r="PTA1" s="0"/>
      <c r="PTB1" s="0"/>
      <c r="PTC1" s="0"/>
      <c r="PTD1" s="0"/>
      <c r="PTE1" s="0"/>
      <c r="PTF1" s="0"/>
      <c r="PTG1" s="0"/>
      <c r="PTH1" s="0"/>
      <c r="PTI1" s="0"/>
      <c r="PTJ1" s="0"/>
      <c r="PTK1" s="0"/>
      <c r="PTL1" s="0"/>
      <c r="PTM1" s="0"/>
      <c r="PTN1" s="0"/>
      <c r="PTO1" s="0"/>
      <c r="PTP1" s="0"/>
      <c r="PTQ1" s="0"/>
      <c r="PTR1" s="0"/>
      <c r="PTS1" s="0"/>
      <c r="PTT1" s="0"/>
      <c r="PTU1" s="0"/>
      <c r="PTV1" s="0"/>
      <c r="PTW1" s="0"/>
      <c r="PTX1" s="0"/>
      <c r="PTY1" s="0"/>
      <c r="PTZ1" s="0"/>
      <c r="PUA1" s="0"/>
      <c r="PUB1" s="0"/>
      <c r="PUC1" s="0"/>
      <c r="PUD1" s="0"/>
      <c r="PUE1" s="0"/>
      <c r="PUF1" s="0"/>
      <c r="PUG1" s="0"/>
      <c r="PUH1" s="0"/>
      <c r="PUI1" s="0"/>
      <c r="PUJ1" s="0"/>
      <c r="PUK1" s="0"/>
      <c r="PUL1" s="0"/>
      <c r="PUM1" s="0"/>
      <c r="PUN1" s="0"/>
      <c r="PUO1" s="0"/>
      <c r="PUP1" s="0"/>
      <c r="PUQ1" s="0"/>
      <c r="PUR1" s="0"/>
      <c r="PUS1" s="0"/>
      <c r="PUT1" s="0"/>
      <c r="PUU1" s="0"/>
      <c r="PUV1" s="0"/>
      <c r="PUW1" s="0"/>
      <c r="PUX1" s="0"/>
      <c r="PUY1" s="0"/>
      <c r="PUZ1" s="0"/>
      <c r="PVA1" s="0"/>
      <c r="PVB1" s="0"/>
      <c r="PVC1" s="0"/>
      <c r="PVD1" s="0"/>
      <c r="PVE1" s="0"/>
      <c r="PVF1" s="0"/>
      <c r="PVG1" s="0"/>
      <c r="PVH1" s="0"/>
      <c r="PVI1" s="0"/>
      <c r="PVJ1" s="0"/>
      <c r="PVK1" s="0"/>
      <c r="PVL1" s="0"/>
      <c r="PVM1" s="0"/>
      <c r="PVN1" s="0"/>
      <c r="PVO1" s="0"/>
      <c r="PVP1" s="0"/>
      <c r="PVQ1" s="0"/>
      <c r="PVR1" s="0"/>
      <c r="PVS1" s="0"/>
      <c r="PVT1" s="0"/>
      <c r="PVU1" s="0"/>
      <c r="PVV1" s="0"/>
      <c r="PVW1" s="0"/>
      <c r="PVX1" s="0"/>
      <c r="PVY1" s="0"/>
      <c r="PVZ1" s="0"/>
      <c r="PWA1" s="0"/>
      <c r="PWB1" s="0"/>
      <c r="PWC1" s="0"/>
      <c r="PWD1" s="0"/>
      <c r="PWE1" s="0"/>
      <c r="PWF1" s="0"/>
      <c r="PWG1" s="0"/>
      <c r="PWH1" s="0"/>
      <c r="PWI1" s="0"/>
      <c r="PWJ1" s="0"/>
      <c r="PWK1" s="0"/>
      <c r="PWL1" s="0"/>
      <c r="PWM1" s="0"/>
      <c r="PWN1" s="0"/>
      <c r="PWO1" s="0"/>
      <c r="PWP1" s="0"/>
      <c r="PWQ1" s="0"/>
      <c r="PWR1" s="0"/>
      <c r="PWS1" s="0"/>
      <c r="PWT1" s="0"/>
      <c r="PWU1" s="0"/>
      <c r="PWV1" s="0"/>
      <c r="PWW1" s="0"/>
      <c r="PWX1" s="0"/>
      <c r="PWY1" s="0"/>
      <c r="PWZ1" s="0"/>
      <c r="PXA1" s="0"/>
      <c r="PXB1" s="0"/>
      <c r="PXC1" s="0"/>
      <c r="PXD1" s="0"/>
      <c r="PXE1" s="0"/>
      <c r="PXF1" s="0"/>
      <c r="PXG1" s="0"/>
      <c r="PXH1" s="0"/>
      <c r="PXI1" s="0"/>
      <c r="PXJ1" s="0"/>
      <c r="PXK1" s="0"/>
      <c r="PXL1" s="0"/>
      <c r="PXM1" s="0"/>
      <c r="PXN1" s="0"/>
      <c r="PXO1" s="0"/>
      <c r="PXP1" s="0"/>
      <c r="PXQ1" s="0"/>
      <c r="PXR1" s="0"/>
      <c r="PXS1" s="0"/>
      <c r="PXT1" s="0"/>
      <c r="PXU1" s="0"/>
      <c r="PXV1" s="0"/>
      <c r="PXW1" s="0"/>
      <c r="PXX1" s="0"/>
      <c r="PXY1" s="0"/>
      <c r="PXZ1" s="0"/>
      <c r="PYA1" s="0"/>
      <c r="PYB1" s="0"/>
      <c r="PYC1" s="0"/>
      <c r="PYD1" s="0"/>
      <c r="PYE1" s="0"/>
      <c r="PYF1" s="0"/>
      <c r="PYG1" s="0"/>
      <c r="PYH1" s="0"/>
      <c r="PYI1" s="0"/>
      <c r="PYJ1" s="0"/>
      <c r="PYK1" s="0"/>
      <c r="PYL1" s="0"/>
      <c r="PYM1" s="0"/>
      <c r="PYN1" s="0"/>
      <c r="PYO1" s="0"/>
      <c r="PYP1" s="0"/>
      <c r="PYQ1" s="0"/>
      <c r="PYR1" s="0"/>
      <c r="PYS1" s="0"/>
      <c r="PYT1" s="0"/>
      <c r="PYU1" s="0"/>
      <c r="PYV1" s="0"/>
      <c r="PYW1" s="0"/>
      <c r="PYX1" s="0"/>
      <c r="PYY1" s="0"/>
      <c r="PYZ1" s="0"/>
      <c r="PZA1" s="0"/>
      <c r="PZB1" s="0"/>
      <c r="PZC1" s="0"/>
      <c r="PZD1" s="0"/>
      <c r="PZE1" s="0"/>
      <c r="PZF1" s="0"/>
      <c r="PZG1" s="0"/>
      <c r="PZH1" s="0"/>
      <c r="PZI1" s="0"/>
      <c r="PZJ1" s="0"/>
      <c r="PZK1" s="0"/>
      <c r="PZL1" s="0"/>
      <c r="PZM1" s="0"/>
      <c r="PZN1" s="0"/>
      <c r="PZO1" s="0"/>
      <c r="PZP1" s="0"/>
      <c r="PZQ1" s="0"/>
      <c r="PZR1" s="0"/>
      <c r="PZS1" s="0"/>
      <c r="PZT1" s="0"/>
      <c r="PZU1" s="0"/>
      <c r="PZV1" s="0"/>
      <c r="PZW1" s="0"/>
      <c r="PZX1" s="0"/>
      <c r="PZY1" s="0"/>
      <c r="PZZ1" s="0"/>
      <c r="QAA1" s="0"/>
      <c r="QAB1" s="0"/>
      <c r="QAC1" s="0"/>
      <c r="QAD1" s="0"/>
      <c r="QAE1" s="0"/>
      <c r="QAF1" s="0"/>
      <c r="QAG1" s="0"/>
      <c r="QAH1" s="0"/>
      <c r="QAI1" s="0"/>
      <c r="QAJ1" s="0"/>
      <c r="QAK1" s="0"/>
      <c r="QAL1" s="0"/>
      <c r="QAM1" s="0"/>
      <c r="QAN1" s="0"/>
      <c r="QAO1" s="0"/>
      <c r="QAP1" s="0"/>
      <c r="QAQ1" s="0"/>
      <c r="QAR1" s="0"/>
      <c r="QAS1" s="0"/>
      <c r="QAT1" s="0"/>
      <c r="QAU1" s="0"/>
      <c r="QAV1" s="0"/>
      <c r="QAW1" s="0"/>
      <c r="QAX1" s="0"/>
      <c r="QAY1" s="0"/>
      <c r="QAZ1" s="0"/>
      <c r="QBA1" s="0"/>
      <c r="QBB1" s="0"/>
      <c r="QBC1" s="0"/>
      <c r="QBD1" s="0"/>
      <c r="QBE1" s="0"/>
      <c r="QBF1" s="0"/>
      <c r="QBG1" s="0"/>
      <c r="QBH1" s="0"/>
      <c r="QBI1" s="0"/>
      <c r="QBJ1" s="0"/>
      <c r="QBK1" s="0"/>
      <c r="QBL1" s="0"/>
      <c r="QBM1" s="0"/>
      <c r="QBN1" s="0"/>
      <c r="QBO1" s="0"/>
      <c r="QBP1" s="0"/>
      <c r="QBQ1" s="0"/>
      <c r="QBR1" s="0"/>
      <c r="QBS1" s="0"/>
      <c r="QBT1" s="0"/>
      <c r="QBU1" s="0"/>
      <c r="QBV1" s="0"/>
      <c r="QBW1" s="0"/>
      <c r="QBX1" s="0"/>
      <c r="QBY1" s="0"/>
      <c r="QBZ1" s="0"/>
      <c r="QCA1" s="0"/>
      <c r="QCB1" s="0"/>
      <c r="QCC1" s="0"/>
      <c r="QCD1" s="0"/>
      <c r="QCE1" s="0"/>
      <c r="QCF1" s="0"/>
      <c r="QCG1" s="0"/>
      <c r="QCH1" s="0"/>
      <c r="QCI1" s="0"/>
      <c r="QCJ1" s="0"/>
      <c r="QCK1" s="0"/>
      <c r="QCL1" s="0"/>
      <c r="QCM1" s="0"/>
      <c r="QCN1" s="0"/>
      <c r="QCO1" s="0"/>
      <c r="QCP1" s="0"/>
      <c r="QCQ1" s="0"/>
      <c r="QCR1" s="0"/>
      <c r="QCS1" s="0"/>
      <c r="QCT1" s="0"/>
      <c r="QCU1" s="0"/>
      <c r="QCV1" s="0"/>
      <c r="QCW1" s="0"/>
      <c r="QCX1" s="0"/>
      <c r="QCY1" s="0"/>
      <c r="QCZ1" s="0"/>
      <c r="QDA1" s="0"/>
      <c r="QDB1" s="0"/>
      <c r="QDC1" s="0"/>
      <c r="QDD1" s="0"/>
      <c r="QDE1" s="0"/>
      <c r="QDF1" s="0"/>
      <c r="QDG1" s="0"/>
      <c r="QDH1" s="0"/>
      <c r="QDI1" s="0"/>
      <c r="QDJ1" s="0"/>
      <c r="QDK1" s="0"/>
      <c r="QDL1" s="0"/>
      <c r="QDM1" s="0"/>
      <c r="QDN1" s="0"/>
      <c r="QDO1" s="0"/>
      <c r="QDP1" s="0"/>
      <c r="QDQ1" s="0"/>
      <c r="QDR1" s="0"/>
      <c r="QDS1" s="0"/>
      <c r="QDT1" s="0"/>
      <c r="QDU1" s="0"/>
      <c r="QDV1" s="0"/>
      <c r="QDW1" s="0"/>
      <c r="QDX1" s="0"/>
      <c r="QDY1" s="0"/>
      <c r="QDZ1" s="0"/>
      <c r="QEA1" s="0"/>
      <c r="QEB1" s="0"/>
      <c r="QEC1" s="0"/>
      <c r="QED1" s="0"/>
      <c r="QEE1" s="0"/>
      <c r="QEF1" s="0"/>
      <c r="QEG1" s="0"/>
      <c r="QEH1" s="0"/>
      <c r="QEI1" s="0"/>
      <c r="QEJ1" s="0"/>
      <c r="QEK1" s="0"/>
      <c r="QEL1" s="0"/>
      <c r="QEM1" s="0"/>
      <c r="QEN1" s="0"/>
      <c r="QEO1" s="0"/>
      <c r="QEP1" s="0"/>
      <c r="QEQ1" s="0"/>
      <c r="QER1" s="0"/>
      <c r="QES1" s="0"/>
      <c r="QET1" s="0"/>
      <c r="QEU1" s="0"/>
      <c r="QEV1" s="0"/>
      <c r="QEW1" s="0"/>
      <c r="QEX1" s="0"/>
      <c r="QEY1" s="0"/>
      <c r="QEZ1" s="0"/>
      <c r="QFA1" s="0"/>
      <c r="QFB1" s="0"/>
      <c r="QFC1" s="0"/>
      <c r="QFD1" s="0"/>
      <c r="QFE1" s="0"/>
      <c r="QFF1" s="0"/>
      <c r="QFG1" s="0"/>
      <c r="QFH1" s="0"/>
      <c r="QFI1" s="0"/>
      <c r="QFJ1" s="0"/>
      <c r="QFK1" s="0"/>
      <c r="QFL1" s="0"/>
      <c r="QFM1" s="0"/>
      <c r="QFN1" s="0"/>
      <c r="QFO1" s="0"/>
      <c r="QFP1" s="0"/>
      <c r="QFQ1" s="0"/>
      <c r="QFR1" s="0"/>
      <c r="QFS1" s="0"/>
      <c r="QFT1" s="0"/>
      <c r="QFU1" s="0"/>
      <c r="QFV1" s="0"/>
      <c r="QFW1" s="0"/>
      <c r="QFX1" s="0"/>
      <c r="QFY1" s="0"/>
      <c r="QFZ1" s="0"/>
      <c r="QGA1" s="0"/>
      <c r="QGB1" s="0"/>
      <c r="QGC1" s="0"/>
      <c r="QGD1" s="0"/>
      <c r="QGE1" s="0"/>
      <c r="QGF1" s="0"/>
      <c r="QGG1" s="0"/>
      <c r="QGH1" s="0"/>
      <c r="QGI1" s="0"/>
      <c r="QGJ1" s="0"/>
      <c r="QGK1" s="0"/>
      <c r="QGL1" s="0"/>
      <c r="QGM1" s="0"/>
      <c r="QGN1" s="0"/>
      <c r="QGO1" s="0"/>
      <c r="QGP1" s="0"/>
      <c r="QGQ1" s="0"/>
      <c r="QGR1" s="0"/>
      <c r="QGS1" s="0"/>
      <c r="QGT1" s="0"/>
      <c r="QGU1" s="0"/>
      <c r="QGV1" s="0"/>
      <c r="QGW1" s="0"/>
      <c r="QGX1" s="0"/>
      <c r="QGY1" s="0"/>
      <c r="QGZ1" s="0"/>
      <c r="QHA1" s="0"/>
      <c r="QHB1" s="0"/>
      <c r="QHC1" s="0"/>
      <c r="QHD1" s="0"/>
      <c r="QHE1" s="0"/>
      <c r="QHF1" s="0"/>
      <c r="QHG1" s="0"/>
      <c r="QHH1" s="0"/>
      <c r="QHI1" s="0"/>
      <c r="QHJ1" s="0"/>
      <c r="QHK1" s="0"/>
      <c r="QHL1" s="0"/>
      <c r="QHM1" s="0"/>
      <c r="QHN1" s="0"/>
      <c r="QHO1" s="0"/>
      <c r="QHP1" s="0"/>
      <c r="QHQ1" s="0"/>
      <c r="QHR1" s="0"/>
      <c r="QHS1" s="0"/>
      <c r="QHT1" s="0"/>
      <c r="QHU1" s="0"/>
      <c r="QHV1" s="0"/>
      <c r="QHW1" s="0"/>
      <c r="QHX1" s="0"/>
      <c r="QHY1" s="0"/>
      <c r="QHZ1" s="0"/>
      <c r="QIA1" s="0"/>
      <c r="QIB1" s="0"/>
      <c r="QIC1" s="0"/>
      <c r="QID1" s="0"/>
      <c r="QIE1" s="0"/>
      <c r="QIF1" s="0"/>
      <c r="QIG1" s="0"/>
      <c r="QIH1" s="0"/>
      <c r="QII1" s="0"/>
      <c r="QIJ1" s="0"/>
      <c r="QIK1" s="0"/>
      <c r="QIL1" s="0"/>
      <c r="QIM1" s="0"/>
      <c r="QIN1" s="0"/>
      <c r="QIO1" s="0"/>
      <c r="QIP1" s="0"/>
      <c r="QIQ1" s="0"/>
      <c r="QIR1" s="0"/>
      <c r="QIS1" s="0"/>
      <c r="QIT1" s="0"/>
      <c r="QIU1" s="0"/>
      <c r="QIV1" s="0"/>
      <c r="QIW1" s="0"/>
      <c r="QIX1" s="0"/>
      <c r="QIY1" s="0"/>
      <c r="QIZ1" s="0"/>
      <c r="QJA1" s="0"/>
      <c r="QJB1" s="0"/>
      <c r="QJC1" s="0"/>
      <c r="QJD1" s="0"/>
      <c r="QJE1" s="0"/>
      <c r="QJF1" s="0"/>
      <c r="QJG1" s="0"/>
      <c r="QJH1" s="0"/>
      <c r="QJI1" s="0"/>
      <c r="QJJ1" s="0"/>
      <c r="QJK1" s="0"/>
      <c r="QJL1" s="0"/>
      <c r="QJM1" s="0"/>
      <c r="QJN1" s="0"/>
      <c r="QJO1" s="0"/>
      <c r="QJP1" s="0"/>
      <c r="QJQ1" s="0"/>
      <c r="QJR1" s="0"/>
      <c r="QJS1" s="0"/>
      <c r="QJT1" s="0"/>
      <c r="QJU1" s="0"/>
      <c r="QJV1" s="0"/>
      <c r="QJW1" s="0"/>
      <c r="QJX1" s="0"/>
      <c r="QJY1" s="0"/>
      <c r="QJZ1" s="0"/>
      <c r="QKA1" s="0"/>
      <c r="QKB1" s="0"/>
      <c r="QKC1" s="0"/>
      <c r="QKD1" s="0"/>
      <c r="QKE1" s="0"/>
      <c r="QKF1" s="0"/>
      <c r="QKG1" s="0"/>
      <c r="QKH1" s="0"/>
      <c r="QKI1" s="0"/>
      <c r="QKJ1" s="0"/>
      <c r="QKK1" s="0"/>
      <c r="QKL1" s="0"/>
      <c r="QKM1" s="0"/>
      <c r="QKN1" s="0"/>
      <c r="QKO1" s="0"/>
      <c r="QKP1" s="0"/>
      <c r="QKQ1" s="0"/>
      <c r="QKR1" s="0"/>
      <c r="QKS1" s="0"/>
      <c r="QKT1" s="0"/>
      <c r="QKU1" s="0"/>
      <c r="QKV1" s="0"/>
      <c r="QKW1" s="0"/>
      <c r="QKX1" s="0"/>
      <c r="QKY1" s="0"/>
      <c r="QKZ1" s="0"/>
      <c r="QLA1" s="0"/>
      <c r="QLB1" s="0"/>
      <c r="QLC1" s="0"/>
      <c r="QLD1" s="0"/>
      <c r="QLE1" s="0"/>
      <c r="QLF1" s="0"/>
      <c r="QLG1" s="0"/>
      <c r="QLH1" s="0"/>
      <c r="QLI1" s="0"/>
      <c r="QLJ1" s="0"/>
      <c r="QLK1" s="0"/>
      <c r="QLL1" s="0"/>
      <c r="QLM1" s="0"/>
      <c r="QLN1" s="0"/>
      <c r="QLO1" s="0"/>
      <c r="QLP1" s="0"/>
      <c r="QLQ1" s="0"/>
      <c r="QLR1" s="0"/>
      <c r="QLS1" s="0"/>
      <c r="QLT1" s="0"/>
      <c r="QLU1" s="0"/>
      <c r="QLV1" s="0"/>
      <c r="QLW1" s="0"/>
      <c r="QLX1" s="0"/>
      <c r="QLY1" s="0"/>
      <c r="QLZ1" s="0"/>
      <c r="QMA1" s="0"/>
      <c r="QMB1" s="0"/>
      <c r="QMC1" s="0"/>
      <c r="QMD1" s="0"/>
      <c r="QME1" s="0"/>
      <c r="QMF1" s="0"/>
      <c r="QMG1" s="0"/>
      <c r="QMH1" s="0"/>
      <c r="QMI1" s="0"/>
      <c r="QMJ1" s="0"/>
      <c r="QMK1" s="0"/>
      <c r="QML1" s="0"/>
      <c r="QMM1" s="0"/>
      <c r="QMN1" s="0"/>
      <c r="QMO1" s="0"/>
      <c r="QMP1" s="0"/>
      <c r="QMQ1" s="0"/>
      <c r="QMR1" s="0"/>
      <c r="QMS1" s="0"/>
      <c r="QMT1" s="0"/>
      <c r="QMU1" s="0"/>
      <c r="QMV1" s="0"/>
      <c r="QMW1" s="0"/>
      <c r="QMX1" s="0"/>
      <c r="QMY1" s="0"/>
      <c r="QMZ1" s="0"/>
      <c r="QNA1" s="0"/>
      <c r="QNB1" s="0"/>
      <c r="QNC1" s="0"/>
      <c r="QND1" s="0"/>
      <c r="QNE1" s="0"/>
      <c r="QNF1" s="0"/>
      <c r="QNG1" s="0"/>
      <c r="QNH1" s="0"/>
      <c r="QNI1" s="0"/>
      <c r="QNJ1" s="0"/>
      <c r="QNK1" s="0"/>
      <c r="QNL1" s="0"/>
      <c r="QNM1" s="0"/>
      <c r="QNN1" s="0"/>
      <c r="QNO1" s="0"/>
      <c r="QNP1" s="0"/>
      <c r="QNQ1" s="0"/>
      <c r="QNR1" s="0"/>
      <c r="QNS1" s="0"/>
      <c r="QNT1" s="0"/>
      <c r="QNU1" s="0"/>
      <c r="QNV1" s="0"/>
      <c r="QNW1" s="0"/>
      <c r="QNX1" s="0"/>
      <c r="QNY1" s="0"/>
      <c r="QNZ1" s="0"/>
      <c r="QOA1" s="0"/>
      <c r="QOB1" s="0"/>
      <c r="QOC1" s="0"/>
      <c r="QOD1" s="0"/>
      <c r="QOE1" s="0"/>
      <c r="QOF1" s="0"/>
      <c r="QOG1" s="0"/>
      <c r="QOH1" s="0"/>
      <c r="QOI1" s="0"/>
      <c r="QOJ1" s="0"/>
      <c r="QOK1" s="0"/>
      <c r="QOL1" s="0"/>
      <c r="QOM1" s="0"/>
      <c r="QON1" s="0"/>
      <c r="QOO1" s="0"/>
      <c r="QOP1" s="0"/>
      <c r="QOQ1" s="0"/>
      <c r="QOR1" s="0"/>
      <c r="QOS1" s="0"/>
      <c r="QOT1" s="0"/>
      <c r="QOU1" s="0"/>
      <c r="QOV1" s="0"/>
      <c r="QOW1" s="0"/>
      <c r="QOX1" s="0"/>
      <c r="QOY1" s="0"/>
      <c r="QOZ1" s="0"/>
      <c r="QPA1" s="0"/>
      <c r="QPB1" s="0"/>
      <c r="QPC1" s="0"/>
      <c r="QPD1" s="0"/>
      <c r="QPE1" s="0"/>
      <c r="QPF1" s="0"/>
      <c r="QPG1" s="0"/>
      <c r="QPH1" s="0"/>
      <c r="QPI1" s="0"/>
      <c r="QPJ1" s="0"/>
      <c r="QPK1" s="0"/>
      <c r="QPL1" s="0"/>
      <c r="QPM1" s="0"/>
      <c r="QPN1" s="0"/>
      <c r="QPO1" s="0"/>
      <c r="QPP1" s="0"/>
      <c r="QPQ1" s="0"/>
      <c r="QPR1" s="0"/>
      <c r="QPS1" s="0"/>
      <c r="QPT1" s="0"/>
      <c r="QPU1" s="0"/>
      <c r="QPV1" s="0"/>
      <c r="QPW1" s="0"/>
      <c r="QPX1" s="0"/>
      <c r="QPY1" s="0"/>
      <c r="QPZ1" s="0"/>
      <c r="QQA1" s="0"/>
      <c r="QQB1" s="0"/>
      <c r="QQC1" s="0"/>
      <c r="QQD1" s="0"/>
      <c r="QQE1" s="0"/>
      <c r="QQF1" s="0"/>
      <c r="QQG1" s="0"/>
      <c r="QQH1" s="0"/>
      <c r="QQI1" s="0"/>
      <c r="QQJ1" s="0"/>
      <c r="QQK1" s="0"/>
      <c r="QQL1" s="0"/>
      <c r="QQM1" s="0"/>
      <c r="QQN1" s="0"/>
      <c r="QQO1" s="0"/>
      <c r="QQP1" s="0"/>
      <c r="QQQ1" s="0"/>
      <c r="QQR1" s="0"/>
      <c r="QQS1" s="0"/>
      <c r="QQT1" s="0"/>
      <c r="QQU1" s="0"/>
      <c r="QQV1" s="0"/>
      <c r="QQW1" s="0"/>
      <c r="QQX1" s="0"/>
      <c r="QQY1" s="0"/>
      <c r="QQZ1" s="0"/>
      <c r="QRA1" s="0"/>
      <c r="QRB1" s="0"/>
      <c r="QRC1" s="0"/>
      <c r="QRD1" s="0"/>
      <c r="QRE1" s="0"/>
      <c r="QRF1" s="0"/>
      <c r="QRG1" s="0"/>
      <c r="QRH1" s="0"/>
      <c r="QRI1" s="0"/>
      <c r="QRJ1" s="0"/>
      <c r="QRK1" s="0"/>
      <c r="QRL1" s="0"/>
      <c r="QRM1" s="0"/>
      <c r="QRN1" s="0"/>
      <c r="QRO1" s="0"/>
      <c r="QRP1" s="0"/>
      <c r="QRQ1" s="0"/>
      <c r="QRR1" s="0"/>
      <c r="QRS1" s="0"/>
      <c r="QRT1" s="0"/>
      <c r="QRU1" s="0"/>
      <c r="QRV1" s="0"/>
      <c r="QRW1" s="0"/>
      <c r="QRX1" s="0"/>
      <c r="QRY1" s="0"/>
      <c r="QRZ1" s="0"/>
      <c r="QSA1" s="0"/>
      <c r="QSB1" s="0"/>
      <c r="QSC1" s="0"/>
      <c r="QSD1" s="0"/>
      <c r="QSE1" s="0"/>
      <c r="QSF1" s="0"/>
      <c r="QSG1" s="0"/>
      <c r="QSH1" s="0"/>
      <c r="QSI1" s="0"/>
      <c r="QSJ1" s="0"/>
      <c r="QSK1" s="0"/>
      <c r="QSL1" s="0"/>
      <c r="QSM1" s="0"/>
      <c r="QSN1" s="0"/>
      <c r="QSO1" s="0"/>
      <c r="QSP1" s="0"/>
      <c r="QSQ1" s="0"/>
      <c r="QSR1" s="0"/>
      <c r="QSS1" s="0"/>
      <c r="QST1" s="0"/>
      <c r="QSU1" s="0"/>
      <c r="QSV1" s="0"/>
      <c r="QSW1" s="0"/>
      <c r="QSX1" s="0"/>
      <c r="QSY1" s="0"/>
      <c r="QSZ1" s="0"/>
      <c r="QTA1" s="0"/>
      <c r="QTB1" s="0"/>
      <c r="QTC1" s="0"/>
      <c r="QTD1" s="0"/>
      <c r="QTE1" s="0"/>
      <c r="QTF1" s="0"/>
      <c r="QTG1" s="0"/>
      <c r="QTH1" s="0"/>
      <c r="QTI1" s="0"/>
      <c r="QTJ1" s="0"/>
      <c r="QTK1" s="0"/>
      <c r="QTL1" s="0"/>
      <c r="QTM1" s="0"/>
      <c r="QTN1" s="0"/>
      <c r="QTO1" s="0"/>
      <c r="QTP1" s="0"/>
      <c r="QTQ1" s="0"/>
      <c r="QTR1" s="0"/>
      <c r="QTS1" s="0"/>
      <c r="QTT1" s="0"/>
      <c r="QTU1" s="0"/>
      <c r="QTV1" s="0"/>
      <c r="QTW1" s="0"/>
      <c r="QTX1" s="0"/>
      <c r="QTY1" s="0"/>
      <c r="QTZ1" s="0"/>
      <c r="QUA1" s="0"/>
      <c r="QUB1" s="0"/>
      <c r="QUC1" s="0"/>
      <c r="QUD1" s="0"/>
      <c r="QUE1" s="0"/>
      <c r="QUF1" s="0"/>
      <c r="QUG1" s="0"/>
      <c r="QUH1" s="0"/>
      <c r="QUI1" s="0"/>
      <c r="QUJ1" s="0"/>
      <c r="QUK1" s="0"/>
      <c r="QUL1" s="0"/>
      <c r="QUM1" s="0"/>
      <c r="QUN1" s="0"/>
      <c r="QUO1" s="0"/>
      <c r="QUP1" s="0"/>
      <c r="QUQ1" s="0"/>
      <c r="QUR1" s="0"/>
      <c r="QUS1" s="0"/>
      <c r="QUT1" s="0"/>
      <c r="QUU1" s="0"/>
      <c r="QUV1" s="0"/>
      <c r="QUW1" s="0"/>
      <c r="QUX1" s="0"/>
      <c r="QUY1" s="0"/>
      <c r="QUZ1" s="0"/>
      <c r="QVA1" s="0"/>
      <c r="QVB1" s="0"/>
      <c r="QVC1" s="0"/>
      <c r="QVD1" s="0"/>
      <c r="QVE1" s="0"/>
      <c r="QVF1" s="0"/>
      <c r="QVG1" s="0"/>
      <c r="QVH1" s="0"/>
      <c r="QVI1" s="0"/>
      <c r="QVJ1" s="0"/>
      <c r="QVK1" s="0"/>
      <c r="QVL1" s="0"/>
      <c r="QVM1" s="0"/>
      <c r="QVN1" s="0"/>
      <c r="QVO1" s="0"/>
      <c r="QVP1" s="0"/>
      <c r="QVQ1" s="0"/>
      <c r="QVR1" s="0"/>
      <c r="QVS1" s="0"/>
      <c r="QVT1" s="0"/>
      <c r="QVU1" s="0"/>
      <c r="QVV1" s="0"/>
      <c r="QVW1" s="0"/>
      <c r="QVX1" s="0"/>
      <c r="QVY1" s="0"/>
      <c r="QVZ1" s="0"/>
      <c r="QWA1" s="0"/>
      <c r="QWB1" s="0"/>
      <c r="QWC1" s="0"/>
      <c r="QWD1" s="0"/>
      <c r="QWE1" s="0"/>
      <c r="QWF1" s="0"/>
      <c r="QWG1" s="0"/>
      <c r="QWH1" s="0"/>
      <c r="QWI1" s="0"/>
      <c r="QWJ1" s="0"/>
      <c r="QWK1" s="0"/>
      <c r="QWL1" s="0"/>
      <c r="QWM1" s="0"/>
      <c r="QWN1" s="0"/>
      <c r="QWO1" s="0"/>
      <c r="QWP1" s="0"/>
      <c r="QWQ1" s="0"/>
      <c r="QWR1" s="0"/>
      <c r="QWS1" s="0"/>
      <c r="QWT1" s="0"/>
      <c r="QWU1" s="0"/>
      <c r="QWV1" s="0"/>
      <c r="QWW1" s="0"/>
      <c r="QWX1" s="0"/>
      <c r="QWY1" s="0"/>
      <c r="QWZ1" s="0"/>
      <c r="QXA1" s="0"/>
      <c r="QXB1" s="0"/>
      <c r="QXC1" s="0"/>
      <c r="QXD1" s="0"/>
      <c r="QXE1" s="0"/>
      <c r="QXF1" s="0"/>
      <c r="QXG1" s="0"/>
      <c r="QXH1" s="0"/>
      <c r="QXI1" s="0"/>
      <c r="QXJ1" s="0"/>
      <c r="QXK1" s="0"/>
      <c r="QXL1" s="0"/>
      <c r="QXM1" s="0"/>
      <c r="QXN1" s="0"/>
      <c r="QXO1" s="0"/>
      <c r="QXP1" s="0"/>
      <c r="QXQ1" s="0"/>
      <c r="QXR1" s="0"/>
      <c r="QXS1" s="0"/>
      <c r="QXT1" s="0"/>
      <c r="QXU1" s="0"/>
      <c r="QXV1" s="0"/>
      <c r="QXW1" s="0"/>
      <c r="QXX1" s="0"/>
      <c r="QXY1" s="0"/>
      <c r="QXZ1" s="0"/>
      <c r="QYA1" s="0"/>
      <c r="QYB1" s="0"/>
      <c r="QYC1" s="0"/>
      <c r="QYD1" s="0"/>
      <c r="QYE1" s="0"/>
      <c r="QYF1" s="0"/>
      <c r="QYG1" s="0"/>
      <c r="QYH1" s="0"/>
      <c r="QYI1" s="0"/>
      <c r="QYJ1" s="0"/>
      <c r="QYK1" s="0"/>
      <c r="QYL1" s="0"/>
      <c r="QYM1" s="0"/>
      <c r="QYN1" s="0"/>
      <c r="QYO1" s="0"/>
      <c r="QYP1" s="0"/>
      <c r="QYQ1" s="0"/>
      <c r="QYR1" s="0"/>
      <c r="QYS1" s="0"/>
      <c r="QYT1" s="0"/>
      <c r="QYU1" s="0"/>
      <c r="QYV1" s="0"/>
      <c r="QYW1" s="0"/>
      <c r="QYX1" s="0"/>
      <c r="QYY1" s="0"/>
      <c r="QYZ1" s="0"/>
      <c r="QZA1" s="0"/>
      <c r="QZB1" s="0"/>
      <c r="QZC1" s="0"/>
      <c r="QZD1" s="0"/>
      <c r="QZE1" s="0"/>
      <c r="QZF1" s="0"/>
      <c r="QZG1" s="0"/>
      <c r="QZH1" s="0"/>
      <c r="QZI1" s="0"/>
      <c r="QZJ1" s="0"/>
      <c r="QZK1" s="0"/>
      <c r="QZL1" s="0"/>
      <c r="QZM1" s="0"/>
      <c r="QZN1" s="0"/>
      <c r="QZO1" s="0"/>
      <c r="QZP1" s="0"/>
      <c r="QZQ1" s="0"/>
      <c r="QZR1" s="0"/>
      <c r="QZS1" s="0"/>
      <c r="QZT1" s="0"/>
      <c r="QZU1" s="0"/>
      <c r="QZV1" s="0"/>
      <c r="QZW1" s="0"/>
      <c r="QZX1" s="0"/>
      <c r="QZY1" s="0"/>
      <c r="QZZ1" s="0"/>
      <c r="RAA1" s="0"/>
      <c r="RAB1" s="0"/>
      <c r="RAC1" s="0"/>
      <c r="RAD1" s="0"/>
      <c r="RAE1" s="0"/>
      <c r="RAF1" s="0"/>
      <c r="RAG1" s="0"/>
      <c r="RAH1" s="0"/>
      <c r="RAI1" s="0"/>
      <c r="RAJ1" s="0"/>
      <c r="RAK1" s="0"/>
      <c r="RAL1" s="0"/>
      <c r="RAM1" s="0"/>
      <c r="RAN1" s="0"/>
      <c r="RAO1" s="0"/>
      <c r="RAP1" s="0"/>
      <c r="RAQ1" s="0"/>
      <c r="RAR1" s="0"/>
      <c r="RAS1" s="0"/>
      <c r="RAT1" s="0"/>
      <c r="RAU1" s="0"/>
      <c r="RAV1" s="0"/>
      <c r="RAW1" s="0"/>
      <c r="RAX1" s="0"/>
      <c r="RAY1" s="0"/>
      <c r="RAZ1" s="0"/>
      <c r="RBA1" s="0"/>
      <c r="RBB1" s="0"/>
      <c r="RBC1" s="0"/>
      <c r="RBD1" s="0"/>
      <c r="RBE1" s="0"/>
      <c r="RBF1" s="0"/>
      <c r="RBG1" s="0"/>
      <c r="RBH1" s="0"/>
      <c r="RBI1" s="0"/>
      <c r="RBJ1" s="0"/>
      <c r="RBK1" s="0"/>
      <c r="RBL1" s="0"/>
      <c r="RBM1" s="0"/>
      <c r="RBN1" s="0"/>
      <c r="RBO1" s="0"/>
      <c r="RBP1" s="0"/>
      <c r="RBQ1" s="0"/>
      <c r="RBR1" s="0"/>
      <c r="RBS1" s="0"/>
      <c r="RBT1" s="0"/>
      <c r="RBU1" s="0"/>
      <c r="RBV1" s="0"/>
      <c r="RBW1" s="0"/>
      <c r="RBX1" s="0"/>
      <c r="RBY1" s="0"/>
      <c r="RBZ1" s="0"/>
      <c r="RCA1" s="0"/>
      <c r="RCB1" s="0"/>
      <c r="RCC1" s="0"/>
      <c r="RCD1" s="0"/>
      <c r="RCE1" s="0"/>
      <c r="RCF1" s="0"/>
      <c r="RCG1" s="0"/>
      <c r="RCH1" s="0"/>
      <c r="RCI1" s="0"/>
      <c r="RCJ1" s="0"/>
      <c r="RCK1" s="0"/>
      <c r="RCL1" s="0"/>
      <c r="RCM1" s="0"/>
      <c r="RCN1" s="0"/>
      <c r="RCO1" s="0"/>
      <c r="RCP1" s="0"/>
      <c r="RCQ1" s="0"/>
      <c r="RCR1" s="0"/>
      <c r="RCS1" s="0"/>
      <c r="RCT1" s="0"/>
      <c r="RCU1" s="0"/>
      <c r="RCV1" s="0"/>
      <c r="RCW1" s="0"/>
      <c r="RCX1" s="0"/>
      <c r="RCY1" s="0"/>
      <c r="RCZ1" s="0"/>
      <c r="RDA1" s="0"/>
      <c r="RDB1" s="0"/>
      <c r="RDC1" s="0"/>
      <c r="RDD1" s="0"/>
      <c r="RDE1" s="0"/>
      <c r="RDF1" s="0"/>
      <c r="RDG1" s="0"/>
      <c r="RDH1" s="0"/>
      <c r="RDI1" s="0"/>
      <c r="RDJ1" s="0"/>
      <c r="RDK1" s="0"/>
      <c r="RDL1" s="0"/>
      <c r="RDM1" s="0"/>
      <c r="RDN1" s="0"/>
      <c r="RDO1" s="0"/>
      <c r="RDP1" s="0"/>
      <c r="RDQ1" s="0"/>
      <c r="RDR1" s="0"/>
      <c r="RDS1" s="0"/>
      <c r="RDT1" s="0"/>
      <c r="RDU1" s="0"/>
      <c r="RDV1" s="0"/>
      <c r="RDW1" s="0"/>
      <c r="RDX1" s="0"/>
      <c r="RDY1" s="0"/>
      <c r="RDZ1" s="0"/>
      <c r="REA1" s="0"/>
      <c r="REB1" s="0"/>
      <c r="REC1" s="0"/>
      <c r="RED1" s="0"/>
      <c r="REE1" s="0"/>
      <c r="REF1" s="0"/>
      <c r="REG1" s="0"/>
      <c r="REH1" s="0"/>
      <c r="REI1" s="0"/>
      <c r="REJ1" s="0"/>
      <c r="REK1" s="0"/>
      <c r="REL1" s="0"/>
      <c r="REM1" s="0"/>
      <c r="REN1" s="0"/>
      <c r="REO1" s="0"/>
      <c r="REP1" s="0"/>
      <c r="REQ1" s="0"/>
      <c r="RER1" s="0"/>
      <c r="RES1" s="0"/>
      <c r="RET1" s="0"/>
      <c r="REU1" s="0"/>
      <c r="REV1" s="0"/>
      <c r="REW1" s="0"/>
      <c r="REX1" s="0"/>
      <c r="REY1" s="0"/>
      <c r="REZ1" s="0"/>
      <c r="RFA1" s="0"/>
      <c r="RFB1" s="0"/>
      <c r="RFC1" s="0"/>
      <c r="RFD1" s="0"/>
      <c r="RFE1" s="0"/>
      <c r="RFF1" s="0"/>
      <c r="RFG1" s="0"/>
      <c r="RFH1" s="0"/>
      <c r="RFI1" s="0"/>
      <c r="RFJ1" s="0"/>
      <c r="RFK1" s="0"/>
      <c r="RFL1" s="0"/>
      <c r="RFM1" s="0"/>
      <c r="RFN1" s="0"/>
      <c r="RFO1" s="0"/>
      <c r="RFP1" s="0"/>
      <c r="RFQ1" s="0"/>
      <c r="RFR1" s="0"/>
      <c r="RFS1" s="0"/>
      <c r="RFT1" s="0"/>
      <c r="RFU1" s="0"/>
      <c r="RFV1" s="0"/>
      <c r="RFW1" s="0"/>
      <c r="RFX1" s="0"/>
      <c r="RFY1" s="0"/>
      <c r="RFZ1" s="0"/>
      <c r="RGA1" s="0"/>
      <c r="RGB1" s="0"/>
      <c r="RGC1" s="0"/>
      <c r="RGD1" s="0"/>
      <c r="RGE1" s="0"/>
      <c r="RGF1" s="0"/>
      <c r="RGG1" s="0"/>
      <c r="RGH1" s="0"/>
      <c r="RGI1" s="0"/>
      <c r="RGJ1" s="0"/>
      <c r="RGK1" s="0"/>
      <c r="RGL1" s="0"/>
      <c r="RGM1" s="0"/>
      <c r="RGN1" s="0"/>
      <c r="RGO1" s="0"/>
      <c r="RGP1" s="0"/>
      <c r="RGQ1" s="0"/>
      <c r="RGR1" s="0"/>
      <c r="RGS1" s="0"/>
      <c r="RGT1" s="0"/>
      <c r="RGU1" s="0"/>
      <c r="RGV1" s="0"/>
      <c r="RGW1" s="0"/>
      <c r="RGX1" s="0"/>
      <c r="RGY1" s="0"/>
      <c r="RGZ1" s="0"/>
      <c r="RHA1" s="0"/>
      <c r="RHB1" s="0"/>
      <c r="RHC1" s="0"/>
      <c r="RHD1" s="0"/>
      <c r="RHE1" s="0"/>
      <c r="RHF1" s="0"/>
      <c r="RHG1" s="0"/>
      <c r="RHH1" s="0"/>
      <c r="RHI1" s="0"/>
      <c r="RHJ1" s="0"/>
      <c r="RHK1" s="0"/>
      <c r="RHL1" s="0"/>
      <c r="RHM1" s="0"/>
      <c r="RHN1" s="0"/>
      <c r="RHO1" s="0"/>
      <c r="RHP1" s="0"/>
      <c r="RHQ1" s="0"/>
      <c r="RHR1" s="0"/>
      <c r="RHS1" s="0"/>
      <c r="RHT1" s="0"/>
      <c r="RHU1" s="0"/>
      <c r="RHV1" s="0"/>
      <c r="RHW1" s="0"/>
      <c r="RHX1" s="0"/>
      <c r="RHY1" s="0"/>
      <c r="RHZ1" s="0"/>
      <c r="RIA1" s="0"/>
      <c r="RIB1" s="0"/>
      <c r="RIC1" s="0"/>
      <c r="RID1" s="0"/>
      <c r="RIE1" s="0"/>
      <c r="RIF1" s="0"/>
      <c r="RIG1" s="0"/>
      <c r="RIH1" s="0"/>
      <c r="RII1" s="0"/>
      <c r="RIJ1" s="0"/>
      <c r="RIK1" s="0"/>
      <c r="RIL1" s="0"/>
      <c r="RIM1" s="0"/>
      <c r="RIN1" s="0"/>
      <c r="RIO1" s="0"/>
      <c r="RIP1" s="0"/>
      <c r="RIQ1" s="0"/>
      <c r="RIR1" s="0"/>
      <c r="RIS1" s="0"/>
      <c r="RIT1" s="0"/>
      <c r="RIU1" s="0"/>
      <c r="RIV1" s="0"/>
      <c r="RIW1" s="0"/>
      <c r="RIX1" s="0"/>
      <c r="RIY1" s="0"/>
      <c r="RIZ1" s="0"/>
      <c r="RJA1" s="0"/>
      <c r="RJB1" s="0"/>
      <c r="RJC1" s="0"/>
      <c r="RJD1" s="0"/>
      <c r="RJE1" s="0"/>
      <c r="RJF1" s="0"/>
      <c r="RJG1" s="0"/>
      <c r="RJH1" s="0"/>
      <c r="RJI1" s="0"/>
      <c r="RJJ1" s="0"/>
      <c r="RJK1" s="0"/>
      <c r="RJL1" s="0"/>
      <c r="RJM1" s="0"/>
      <c r="RJN1" s="0"/>
      <c r="RJO1" s="0"/>
      <c r="RJP1" s="0"/>
      <c r="RJQ1" s="0"/>
      <c r="RJR1" s="0"/>
      <c r="RJS1" s="0"/>
      <c r="RJT1" s="0"/>
      <c r="RJU1" s="0"/>
      <c r="RJV1" s="0"/>
      <c r="RJW1" s="0"/>
      <c r="RJX1" s="0"/>
      <c r="RJY1" s="0"/>
      <c r="RJZ1" s="0"/>
      <c r="RKA1" s="0"/>
      <c r="RKB1" s="0"/>
      <c r="RKC1" s="0"/>
      <c r="RKD1" s="0"/>
      <c r="RKE1" s="0"/>
      <c r="RKF1" s="0"/>
      <c r="RKG1" s="0"/>
      <c r="RKH1" s="0"/>
      <c r="RKI1" s="0"/>
      <c r="RKJ1" s="0"/>
      <c r="RKK1" s="0"/>
      <c r="RKL1" s="0"/>
      <c r="RKM1" s="0"/>
      <c r="RKN1" s="0"/>
      <c r="RKO1" s="0"/>
      <c r="RKP1" s="0"/>
      <c r="RKQ1" s="0"/>
      <c r="RKR1" s="0"/>
      <c r="RKS1" s="0"/>
      <c r="RKT1" s="0"/>
      <c r="RKU1" s="0"/>
      <c r="RKV1" s="0"/>
      <c r="RKW1" s="0"/>
      <c r="RKX1" s="0"/>
      <c r="RKY1" s="0"/>
      <c r="RKZ1" s="0"/>
      <c r="RLA1" s="0"/>
      <c r="RLB1" s="0"/>
      <c r="RLC1" s="0"/>
      <c r="RLD1" s="0"/>
      <c r="RLE1" s="0"/>
      <c r="RLF1" s="0"/>
      <c r="RLG1" s="0"/>
      <c r="RLH1" s="0"/>
      <c r="RLI1" s="0"/>
      <c r="RLJ1" s="0"/>
      <c r="RLK1" s="0"/>
      <c r="RLL1" s="0"/>
      <c r="RLM1" s="0"/>
      <c r="RLN1" s="0"/>
      <c r="RLO1" s="0"/>
      <c r="RLP1" s="0"/>
      <c r="RLQ1" s="0"/>
      <c r="RLR1" s="0"/>
      <c r="RLS1" s="0"/>
      <c r="RLT1" s="0"/>
      <c r="RLU1" s="0"/>
      <c r="RLV1" s="0"/>
      <c r="RLW1" s="0"/>
      <c r="RLX1" s="0"/>
      <c r="RLY1" s="0"/>
      <c r="RLZ1" s="0"/>
      <c r="RMA1" s="0"/>
      <c r="RMB1" s="0"/>
      <c r="RMC1" s="0"/>
      <c r="RMD1" s="0"/>
      <c r="RME1" s="0"/>
      <c r="RMF1" s="0"/>
      <c r="RMG1" s="0"/>
      <c r="RMH1" s="0"/>
      <c r="RMI1" s="0"/>
      <c r="RMJ1" s="0"/>
      <c r="RMK1" s="0"/>
      <c r="RML1" s="0"/>
      <c r="RMM1" s="0"/>
      <c r="RMN1" s="0"/>
      <c r="RMO1" s="0"/>
      <c r="RMP1" s="0"/>
      <c r="RMQ1" s="0"/>
      <c r="RMR1" s="0"/>
      <c r="RMS1" s="0"/>
      <c r="RMT1" s="0"/>
      <c r="RMU1" s="0"/>
      <c r="RMV1" s="0"/>
      <c r="RMW1" s="0"/>
      <c r="RMX1" s="0"/>
      <c r="RMY1" s="0"/>
      <c r="RMZ1" s="0"/>
      <c r="RNA1" s="0"/>
      <c r="RNB1" s="0"/>
      <c r="RNC1" s="0"/>
      <c r="RND1" s="0"/>
      <c r="RNE1" s="0"/>
      <c r="RNF1" s="0"/>
      <c r="RNG1" s="0"/>
      <c r="RNH1" s="0"/>
      <c r="RNI1" s="0"/>
      <c r="RNJ1" s="0"/>
      <c r="RNK1" s="0"/>
      <c r="RNL1" s="0"/>
      <c r="RNM1" s="0"/>
      <c r="RNN1" s="0"/>
      <c r="RNO1" s="0"/>
      <c r="RNP1" s="0"/>
      <c r="RNQ1" s="0"/>
      <c r="RNR1" s="0"/>
      <c r="RNS1" s="0"/>
      <c r="RNT1" s="0"/>
      <c r="RNU1" s="0"/>
      <c r="RNV1" s="0"/>
      <c r="RNW1" s="0"/>
      <c r="RNX1" s="0"/>
      <c r="RNY1" s="0"/>
      <c r="RNZ1" s="0"/>
      <c r="ROA1" s="0"/>
      <c r="ROB1" s="0"/>
      <c r="ROC1" s="0"/>
      <c r="ROD1" s="0"/>
      <c r="ROE1" s="0"/>
      <c r="ROF1" s="0"/>
      <c r="ROG1" s="0"/>
      <c r="ROH1" s="0"/>
      <c r="ROI1" s="0"/>
      <c r="ROJ1" s="0"/>
      <c r="ROK1" s="0"/>
      <c r="ROL1" s="0"/>
      <c r="ROM1" s="0"/>
      <c r="RON1" s="0"/>
      <c r="ROO1" s="0"/>
      <c r="ROP1" s="0"/>
      <c r="ROQ1" s="0"/>
      <c r="ROR1" s="0"/>
      <c r="ROS1" s="0"/>
      <c r="ROT1" s="0"/>
      <c r="ROU1" s="0"/>
      <c r="ROV1" s="0"/>
      <c r="ROW1" s="0"/>
      <c r="ROX1" s="0"/>
      <c r="ROY1" s="0"/>
      <c r="ROZ1" s="0"/>
      <c r="RPA1" s="0"/>
      <c r="RPB1" s="0"/>
      <c r="RPC1" s="0"/>
      <c r="RPD1" s="0"/>
      <c r="RPE1" s="0"/>
      <c r="RPF1" s="0"/>
      <c r="RPG1" s="0"/>
      <c r="RPH1" s="0"/>
      <c r="RPI1" s="0"/>
      <c r="RPJ1" s="0"/>
      <c r="RPK1" s="0"/>
      <c r="RPL1" s="0"/>
      <c r="RPM1" s="0"/>
      <c r="RPN1" s="0"/>
      <c r="RPO1" s="0"/>
      <c r="RPP1" s="0"/>
      <c r="RPQ1" s="0"/>
      <c r="RPR1" s="0"/>
      <c r="RPS1" s="0"/>
      <c r="RPT1" s="0"/>
      <c r="RPU1" s="0"/>
      <c r="RPV1" s="0"/>
      <c r="RPW1" s="0"/>
      <c r="RPX1" s="0"/>
      <c r="RPY1" s="0"/>
      <c r="RPZ1" s="0"/>
      <c r="RQA1" s="0"/>
      <c r="RQB1" s="0"/>
      <c r="RQC1" s="0"/>
      <c r="RQD1" s="0"/>
      <c r="RQE1" s="0"/>
      <c r="RQF1" s="0"/>
      <c r="RQG1" s="0"/>
      <c r="RQH1" s="0"/>
      <c r="RQI1" s="0"/>
      <c r="RQJ1" s="0"/>
      <c r="RQK1" s="0"/>
      <c r="RQL1" s="0"/>
      <c r="RQM1" s="0"/>
      <c r="RQN1" s="0"/>
      <c r="RQO1" s="0"/>
      <c r="RQP1" s="0"/>
      <c r="RQQ1" s="0"/>
      <c r="RQR1" s="0"/>
      <c r="RQS1" s="0"/>
      <c r="RQT1" s="0"/>
      <c r="RQU1" s="0"/>
      <c r="RQV1" s="0"/>
      <c r="RQW1" s="0"/>
      <c r="RQX1" s="0"/>
      <c r="RQY1" s="0"/>
      <c r="RQZ1" s="0"/>
      <c r="RRA1" s="0"/>
      <c r="RRB1" s="0"/>
      <c r="RRC1" s="0"/>
      <c r="RRD1" s="0"/>
      <c r="RRE1" s="0"/>
      <c r="RRF1" s="0"/>
      <c r="RRG1" s="0"/>
      <c r="RRH1" s="0"/>
      <c r="RRI1" s="0"/>
      <c r="RRJ1" s="0"/>
      <c r="RRK1" s="0"/>
      <c r="RRL1" s="0"/>
      <c r="RRM1" s="0"/>
      <c r="RRN1" s="0"/>
      <c r="RRO1" s="0"/>
      <c r="RRP1" s="0"/>
      <c r="RRQ1" s="0"/>
      <c r="RRR1" s="0"/>
      <c r="RRS1" s="0"/>
      <c r="RRT1" s="0"/>
      <c r="RRU1" s="0"/>
      <c r="RRV1" s="0"/>
      <c r="RRW1" s="0"/>
      <c r="RRX1" s="0"/>
      <c r="RRY1" s="0"/>
      <c r="RRZ1" s="0"/>
      <c r="RSA1" s="0"/>
      <c r="RSB1" s="0"/>
      <c r="RSC1" s="0"/>
      <c r="RSD1" s="0"/>
      <c r="RSE1" s="0"/>
      <c r="RSF1" s="0"/>
      <c r="RSG1" s="0"/>
      <c r="RSH1" s="0"/>
      <c r="RSI1" s="0"/>
      <c r="RSJ1" s="0"/>
      <c r="RSK1" s="0"/>
      <c r="RSL1" s="0"/>
      <c r="RSM1" s="0"/>
      <c r="RSN1" s="0"/>
      <c r="RSO1" s="0"/>
      <c r="RSP1" s="0"/>
      <c r="RSQ1" s="0"/>
      <c r="RSR1" s="0"/>
      <c r="RSS1" s="0"/>
      <c r="RST1" s="0"/>
      <c r="RSU1" s="0"/>
      <c r="RSV1" s="0"/>
      <c r="RSW1" s="0"/>
      <c r="RSX1" s="0"/>
      <c r="RSY1" s="0"/>
      <c r="RSZ1" s="0"/>
      <c r="RTA1" s="0"/>
      <c r="RTB1" s="0"/>
      <c r="RTC1" s="0"/>
      <c r="RTD1" s="0"/>
      <c r="RTE1" s="0"/>
      <c r="RTF1" s="0"/>
      <c r="RTG1" s="0"/>
      <c r="RTH1" s="0"/>
      <c r="RTI1" s="0"/>
      <c r="RTJ1" s="0"/>
      <c r="RTK1" s="0"/>
      <c r="RTL1" s="0"/>
      <c r="RTM1" s="0"/>
      <c r="RTN1" s="0"/>
      <c r="RTO1" s="0"/>
      <c r="RTP1" s="0"/>
      <c r="RTQ1" s="0"/>
      <c r="RTR1" s="0"/>
      <c r="RTS1" s="0"/>
      <c r="RTT1" s="0"/>
      <c r="RTU1" s="0"/>
      <c r="RTV1" s="0"/>
      <c r="RTW1" s="0"/>
      <c r="RTX1" s="0"/>
      <c r="RTY1" s="0"/>
      <c r="RTZ1" s="0"/>
      <c r="RUA1" s="0"/>
      <c r="RUB1" s="0"/>
      <c r="RUC1" s="0"/>
      <c r="RUD1" s="0"/>
      <c r="RUE1" s="0"/>
      <c r="RUF1" s="0"/>
      <c r="RUG1" s="0"/>
      <c r="RUH1" s="0"/>
      <c r="RUI1" s="0"/>
      <c r="RUJ1" s="0"/>
      <c r="RUK1" s="0"/>
      <c r="RUL1" s="0"/>
      <c r="RUM1" s="0"/>
      <c r="RUN1" s="0"/>
      <c r="RUO1" s="0"/>
      <c r="RUP1" s="0"/>
      <c r="RUQ1" s="0"/>
      <c r="RUR1" s="0"/>
      <c r="RUS1" s="0"/>
      <c r="RUT1" s="0"/>
      <c r="RUU1" s="0"/>
      <c r="RUV1" s="0"/>
      <c r="RUW1" s="0"/>
      <c r="RUX1" s="0"/>
      <c r="RUY1" s="0"/>
      <c r="RUZ1" s="0"/>
      <c r="RVA1" s="0"/>
      <c r="RVB1" s="0"/>
      <c r="RVC1" s="0"/>
      <c r="RVD1" s="0"/>
      <c r="RVE1" s="0"/>
      <c r="RVF1" s="0"/>
      <c r="RVG1" s="0"/>
      <c r="RVH1" s="0"/>
      <c r="RVI1" s="0"/>
      <c r="RVJ1" s="0"/>
      <c r="RVK1" s="0"/>
      <c r="RVL1" s="0"/>
      <c r="RVM1" s="0"/>
      <c r="RVN1" s="0"/>
      <c r="RVO1" s="0"/>
      <c r="RVP1" s="0"/>
      <c r="RVQ1" s="0"/>
      <c r="RVR1" s="0"/>
      <c r="RVS1" s="0"/>
      <c r="RVT1" s="0"/>
      <c r="RVU1" s="0"/>
      <c r="RVV1" s="0"/>
      <c r="RVW1" s="0"/>
      <c r="RVX1" s="0"/>
      <c r="RVY1" s="0"/>
      <c r="RVZ1" s="0"/>
      <c r="RWA1" s="0"/>
      <c r="RWB1" s="0"/>
      <c r="RWC1" s="0"/>
      <c r="RWD1" s="0"/>
      <c r="RWE1" s="0"/>
      <c r="RWF1" s="0"/>
      <c r="RWG1" s="0"/>
      <c r="RWH1" s="0"/>
      <c r="RWI1" s="0"/>
      <c r="RWJ1" s="0"/>
      <c r="RWK1" s="0"/>
      <c r="RWL1" s="0"/>
      <c r="RWM1" s="0"/>
      <c r="RWN1" s="0"/>
      <c r="RWO1" s="0"/>
      <c r="RWP1" s="0"/>
      <c r="RWQ1" s="0"/>
      <c r="RWR1" s="0"/>
      <c r="RWS1" s="0"/>
      <c r="RWT1" s="0"/>
      <c r="RWU1" s="0"/>
      <c r="RWV1" s="0"/>
      <c r="RWW1" s="0"/>
      <c r="RWX1" s="0"/>
      <c r="RWY1" s="0"/>
      <c r="RWZ1" s="0"/>
      <c r="RXA1" s="0"/>
      <c r="RXB1" s="0"/>
      <c r="RXC1" s="0"/>
      <c r="RXD1" s="0"/>
      <c r="RXE1" s="0"/>
      <c r="RXF1" s="0"/>
      <c r="RXG1" s="0"/>
      <c r="RXH1" s="0"/>
      <c r="RXI1" s="0"/>
      <c r="RXJ1" s="0"/>
      <c r="RXK1" s="0"/>
      <c r="RXL1" s="0"/>
      <c r="RXM1" s="0"/>
      <c r="RXN1" s="0"/>
      <c r="RXO1" s="0"/>
      <c r="RXP1" s="0"/>
      <c r="RXQ1" s="0"/>
      <c r="RXR1" s="0"/>
      <c r="RXS1" s="0"/>
      <c r="RXT1" s="0"/>
      <c r="RXU1" s="0"/>
      <c r="RXV1" s="0"/>
      <c r="RXW1" s="0"/>
      <c r="RXX1" s="0"/>
      <c r="RXY1" s="0"/>
      <c r="RXZ1" s="0"/>
      <c r="RYA1" s="0"/>
      <c r="RYB1" s="0"/>
      <c r="RYC1" s="0"/>
      <c r="RYD1" s="0"/>
      <c r="RYE1" s="0"/>
      <c r="RYF1" s="0"/>
      <c r="RYG1" s="0"/>
      <c r="RYH1" s="0"/>
      <c r="RYI1" s="0"/>
      <c r="RYJ1" s="0"/>
      <c r="RYK1" s="0"/>
      <c r="RYL1" s="0"/>
      <c r="RYM1" s="0"/>
      <c r="RYN1" s="0"/>
      <c r="RYO1" s="0"/>
      <c r="RYP1" s="0"/>
      <c r="RYQ1" s="0"/>
      <c r="RYR1" s="0"/>
      <c r="RYS1" s="0"/>
      <c r="RYT1" s="0"/>
      <c r="RYU1" s="0"/>
      <c r="RYV1" s="0"/>
      <c r="RYW1" s="0"/>
      <c r="RYX1" s="0"/>
      <c r="RYY1" s="0"/>
      <c r="RYZ1" s="0"/>
      <c r="RZA1" s="0"/>
      <c r="RZB1" s="0"/>
      <c r="RZC1" s="0"/>
      <c r="RZD1" s="0"/>
      <c r="RZE1" s="0"/>
      <c r="RZF1" s="0"/>
      <c r="RZG1" s="0"/>
      <c r="RZH1" s="0"/>
      <c r="RZI1" s="0"/>
      <c r="RZJ1" s="0"/>
      <c r="RZK1" s="0"/>
      <c r="RZL1" s="0"/>
      <c r="RZM1" s="0"/>
      <c r="RZN1" s="0"/>
      <c r="RZO1" s="0"/>
      <c r="RZP1" s="0"/>
      <c r="RZQ1" s="0"/>
      <c r="RZR1" s="0"/>
      <c r="RZS1" s="0"/>
      <c r="RZT1" s="0"/>
      <c r="RZU1" s="0"/>
      <c r="RZV1" s="0"/>
      <c r="RZW1" s="0"/>
      <c r="RZX1" s="0"/>
      <c r="RZY1" s="0"/>
      <c r="RZZ1" s="0"/>
      <c r="SAA1" s="0"/>
      <c r="SAB1" s="0"/>
      <c r="SAC1" s="0"/>
      <c r="SAD1" s="0"/>
      <c r="SAE1" s="0"/>
      <c r="SAF1" s="0"/>
      <c r="SAG1" s="0"/>
      <c r="SAH1" s="0"/>
      <c r="SAI1" s="0"/>
      <c r="SAJ1" s="0"/>
      <c r="SAK1" s="0"/>
      <c r="SAL1" s="0"/>
      <c r="SAM1" s="0"/>
      <c r="SAN1" s="0"/>
      <c r="SAO1" s="0"/>
      <c r="SAP1" s="0"/>
      <c r="SAQ1" s="0"/>
      <c r="SAR1" s="0"/>
      <c r="SAS1" s="0"/>
      <c r="SAT1" s="0"/>
      <c r="SAU1" s="0"/>
      <c r="SAV1" s="0"/>
      <c r="SAW1" s="0"/>
      <c r="SAX1" s="0"/>
      <c r="SAY1" s="0"/>
      <c r="SAZ1" s="0"/>
      <c r="SBA1" s="0"/>
      <c r="SBB1" s="0"/>
      <c r="SBC1" s="0"/>
      <c r="SBD1" s="0"/>
      <c r="SBE1" s="0"/>
      <c r="SBF1" s="0"/>
      <c r="SBG1" s="0"/>
      <c r="SBH1" s="0"/>
      <c r="SBI1" s="0"/>
      <c r="SBJ1" s="0"/>
      <c r="SBK1" s="0"/>
      <c r="SBL1" s="0"/>
      <c r="SBM1" s="0"/>
      <c r="SBN1" s="0"/>
      <c r="SBO1" s="0"/>
      <c r="SBP1" s="0"/>
      <c r="SBQ1" s="0"/>
      <c r="SBR1" s="0"/>
      <c r="SBS1" s="0"/>
      <c r="SBT1" s="0"/>
      <c r="SBU1" s="0"/>
      <c r="SBV1" s="0"/>
      <c r="SBW1" s="0"/>
      <c r="SBX1" s="0"/>
      <c r="SBY1" s="0"/>
      <c r="SBZ1" s="0"/>
      <c r="SCA1" s="0"/>
      <c r="SCB1" s="0"/>
      <c r="SCC1" s="0"/>
      <c r="SCD1" s="0"/>
      <c r="SCE1" s="0"/>
      <c r="SCF1" s="0"/>
      <c r="SCG1" s="0"/>
      <c r="SCH1" s="0"/>
      <c r="SCI1" s="0"/>
      <c r="SCJ1" s="0"/>
      <c r="SCK1" s="0"/>
      <c r="SCL1" s="0"/>
      <c r="SCM1" s="0"/>
      <c r="SCN1" s="0"/>
      <c r="SCO1" s="0"/>
      <c r="SCP1" s="0"/>
      <c r="SCQ1" s="0"/>
      <c r="SCR1" s="0"/>
      <c r="SCS1" s="0"/>
      <c r="SCT1" s="0"/>
      <c r="SCU1" s="0"/>
      <c r="SCV1" s="0"/>
      <c r="SCW1" s="0"/>
      <c r="SCX1" s="0"/>
      <c r="SCY1" s="0"/>
      <c r="SCZ1" s="0"/>
      <c r="SDA1" s="0"/>
      <c r="SDB1" s="0"/>
      <c r="SDC1" s="0"/>
      <c r="SDD1" s="0"/>
      <c r="SDE1" s="0"/>
      <c r="SDF1" s="0"/>
      <c r="SDG1" s="0"/>
      <c r="SDH1" s="0"/>
      <c r="SDI1" s="0"/>
      <c r="SDJ1" s="0"/>
      <c r="SDK1" s="0"/>
      <c r="SDL1" s="0"/>
      <c r="SDM1" s="0"/>
      <c r="SDN1" s="0"/>
      <c r="SDO1" s="0"/>
      <c r="SDP1" s="0"/>
      <c r="SDQ1" s="0"/>
      <c r="SDR1" s="0"/>
      <c r="SDS1" s="0"/>
      <c r="SDT1" s="0"/>
      <c r="SDU1" s="0"/>
      <c r="SDV1" s="0"/>
      <c r="SDW1" s="0"/>
      <c r="SDX1" s="0"/>
      <c r="SDY1" s="0"/>
      <c r="SDZ1" s="0"/>
      <c r="SEA1" s="0"/>
      <c r="SEB1" s="0"/>
      <c r="SEC1" s="0"/>
      <c r="SED1" s="0"/>
      <c r="SEE1" s="0"/>
      <c r="SEF1" s="0"/>
      <c r="SEG1" s="0"/>
      <c r="SEH1" s="0"/>
      <c r="SEI1" s="0"/>
      <c r="SEJ1" s="0"/>
      <c r="SEK1" s="0"/>
      <c r="SEL1" s="0"/>
      <c r="SEM1" s="0"/>
      <c r="SEN1" s="0"/>
      <c r="SEO1" s="0"/>
      <c r="SEP1" s="0"/>
      <c r="SEQ1" s="0"/>
      <c r="SER1" s="0"/>
      <c r="SES1" s="0"/>
      <c r="SET1" s="0"/>
      <c r="SEU1" s="0"/>
      <c r="SEV1" s="0"/>
      <c r="SEW1" s="0"/>
      <c r="SEX1" s="0"/>
      <c r="SEY1" s="0"/>
      <c r="SEZ1" s="0"/>
      <c r="SFA1" s="0"/>
      <c r="SFB1" s="0"/>
      <c r="SFC1" s="0"/>
      <c r="SFD1" s="0"/>
      <c r="SFE1" s="0"/>
      <c r="SFF1" s="0"/>
      <c r="SFG1" s="0"/>
      <c r="SFH1" s="0"/>
      <c r="SFI1" s="0"/>
      <c r="SFJ1" s="0"/>
      <c r="SFK1" s="0"/>
      <c r="SFL1" s="0"/>
      <c r="SFM1" s="0"/>
      <c r="SFN1" s="0"/>
      <c r="SFO1" s="0"/>
      <c r="SFP1" s="0"/>
      <c r="SFQ1" s="0"/>
      <c r="SFR1" s="0"/>
      <c r="SFS1" s="0"/>
      <c r="SFT1" s="0"/>
      <c r="SFU1" s="0"/>
      <c r="SFV1" s="0"/>
      <c r="SFW1" s="0"/>
      <c r="SFX1" s="0"/>
      <c r="SFY1" s="0"/>
      <c r="SFZ1" s="0"/>
      <c r="SGA1" s="0"/>
      <c r="SGB1" s="0"/>
      <c r="SGC1" s="0"/>
      <c r="SGD1" s="0"/>
      <c r="SGE1" s="0"/>
      <c r="SGF1" s="0"/>
      <c r="SGG1" s="0"/>
      <c r="SGH1" s="0"/>
      <c r="SGI1" s="0"/>
      <c r="SGJ1" s="0"/>
      <c r="SGK1" s="0"/>
      <c r="SGL1" s="0"/>
      <c r="SGM1" s="0"/>
      <c r="SGN1" s="0"/>
      <c r="SGO1" s="0"/>
      <c r="SGP1" s="0"/>
      <c r="SGQ1" s="0"/>
      <c r="SGR1" s="0"/>
      <c r="SGS1" s="0"/>
      <c r="SGT1" s="0"/>
      <c r="SGU1" s="0"/>
      <c r="SGV1" s="0"/>
      <c r="SGW1" s="0"/>
      <c r="SGX1" s="0"/>
      <c r="SGY1" s="0"/>
      <c r="SGZ1" s="0"/>
      <c r="SHA1" s="0"/>
      <c r="SHB1" s="0"/>
      <c r="SHC1" s="0"/>
      <c r="SHD1" s="0"/>
      <c r="SHE1" s="0"/>
      <c r="SHF1" s="0"/>
      <c r="SHG1" s="0"/>
      <c r="SHH1" s="0"/>
      <c r="SHI1" s="0"/>
      <c r="SHJ1" s="0"/>
      <c r="SHK1" s="0"/>
      <c r="SHL1" s="0"/>
      <c r="SHM1" s="0"/>
      <c r="SHN1" s="0"/>
      <c r="SHO1" s="0"/>
      <c r="SHP1" s="0"/>
      <c r="SHQ1" s="0"/>
      <c r="SHR1" s="0"/>
      <c r="SHS1" s="0"/>
      <c r="SHT1" s="0"/>
      <c r="SHU1" s="0"/>
      <c r="SHV1" s="0"/>
      <c r="SHW1" s="0"/>
      <c r="SHX1" s="0"/>
      <c r="SHY1" s="0"/>
      <c r="SHZ1" s="0"/>
      <c r="SIA1" s="0"/>
      <c r="SIB1" s="0"/>
      <c r="SIC1" s="0"/>
      <c r="SID1" s="0"/>
      <c r="SIE1" s="0"/>
      <c r="SIF1" s="0"/>
      <c r="SIG1" s="0"/>
      <c r="SIH1" s="0"/>
      <c r="SII1" s="0"/>
      <c r="SIJ1" s="0"/>
      <c r="SIK1" s="0"/>
      <c r="SIL1" s="0"/>
      <c r="SIM1" s="0"/>
      <c r="SIN1" s="0"/>
      <c r="SIO1" s="0"/>
      <c r="SIP1" s="0"/>
      <c r="SIQ1" s="0"/>
      <c r="SIR1" s="0"/>
      <c r="SIS1" s="0"/>
      <c r="SIT1" s="0"/>
      <c r="SIU1" s="0"/>
      <c r="SIV1" s="0"/>
      <c r="SIW1" s="0"/>
      <c r="SIX1" s="0"/>
      <c r="SIY1" s="0"/>
      <c r="SIZ1" s="0"/>
      <c r="SJA1" s="0"/>
      <c r="SJB1" s="0"/>
      <c r="SJC1" s="0"/>
      <c r="SJD1" s="0"/>
      <c r="SJE1" s="0"/>
      <c r="SJF1" s="0"/>
      <c r="SJG1" s="0"/>
      <c r="SJH1" s="0"/>
      <c r="SJI1" s="0"/>
      <c r="SJJ1" s="0"/>
      <c r="SJK1" s="0"/>
      <c r="SJL1" s="0"/>
      <c r="SJM1" s="0"/>
      <c r="SJN1" s="0"/>
      <c r="SJO1" s="0"/>
      <c r="SJP1" s="0"/>
      <c r="SJQ1" s="0"/>
      <c r="SJR1" s="0"/>
      <c r="SJS1" s="0"/>
      <c r="SJT1" s="0"/>
      <c r="SJU1" s="0"/>
      <c r="SJV1" s="0"/>
      <c r="SJW1" s="0"/>
      <c r="SJX1" s="0"/>
      <c r="SJY1" s="0"/>
      <c r="SJZ1" s="0"/>
      <c r="SKA1" s="0"/>
      <c r="SKB1" s="0"/>
      <c r="SKC1" s="0"/>
      <c r="SKD1" s="0"/>
      <c r="SKE1" s="0"/>
      <c r="SKF1" s="0"/>
      <c r="SKG1" s="0"/>
      <c r="SKH1" s="0"/>
      <c r="SKI1" s="0"/>
      <c r="SKJ1" s="0"/>
      <c r="SKK1" s="0"/>
      <c r="SKL1" s="0"/>
      <c r="SKM1" s="0"/>
      <c r="SKN1" s="0"/>
      <c r="SKO1" s="0"/>
      <c r="SKP1" s="0"/>
      <c r="SKQ1" s="0"/>
      <c r="SKR1" s="0"/>
      <c r="SKS1" s="0"/>
      <c r="SKT1" s="0"/>
      <c r="SKU1" s="0"/>
      <c r="SKV1" s="0"/>
      <c r="SKW1" s="0"/>
      <c r="SKX1" s="0"/>
      <c r="SKY1" s="0"/>
      <c r="SKZ1" s="0"/>
      <c r="SLA1" s="0"/>
      <c r="SLB1" s="0"/>
      <c r="SLC1" s="0"/>
      <c r="SLD1" s="0"/>
      <c r="SLE1" s="0"/>
      <c r="SLF1" s="0"/>
      <c r="SLG1" s="0"/>
      <c r="SLH1" s="0"/>
      <c r="SLI1" s="0"/>
      <c r="SLJ1" s="0"/>
      <c r="SLK1" s="0"/>
      <c r="SLL1" s="0"/>
      <c r="SLM1" s="0"/>
      <c r="SLN1" s="0"/>
      <c r="SLO1" s="0"/>
      <c r="SLP1" s="0"/>
      <c r="SLQ1" s="0"/>
      <c r="SLR1" s="0"/>
      <c r="SLS1" s="0"/>
      <c r="SLT1" s="0"/>
      <c r="SLU1" s="0"/>
      <c r="SLV1" s="0"/>
      <c r="SLW1" s="0"/>
      <c r="SLX1" s="0"/>
      <c r="SLY1" s="0"/>
      <c r="SLZ1" s="0"/>
      <c r="SMA1" s="0"/>
      <c r="SMB1" s="0"/>
      <c r="SMC1" s="0"/>
      <c r="SMD1" s="0"/>
      <c r="SME1" s="0"/>
      <c r="SMF1" s="0"/>
      <c r="SMG1" s="0"/>
      <c r="SMH1" s="0"/>
      <c r="SMI1" s="0"/>
      <c r="SMJ1" s="0"/>
      <c r="SMK1" s="0"/>
      <c r="SML1" s="0"/>
      <c r="SMM1" s="0"/>
      <c r="SMN1" s="0"/>
      <c r="SMO1" s="0"/>
      <c r="SMP1" s="0"/>
      <c r="SMQ1" s="0"/>
      <c r="SMR1" s="0"/>
      <c r="SMS1" s="0"/>
      <c r="SMT1" s="0"/>
      <c r="SMU1" s="0"/>
      <c r="SMV1" s="0"/>
      <c r="SMW1" s="0"/>
      <c r="SMX1" s="0"/>
      <c r="SMY1" s="0"/>
      <c r="SMZ1" s="0"/>
      <c r="SNA1" s="0"/>
      <c r="SNB1" s="0"/>
      <c r="SNC1" s="0"/>
      <c r="SND1" s="0"/>
      <c r="SNE1" s="0"/>
      <c r="SNF1" s="0"/>
      <c r="SNG1" s="0"/>
      <c r="SNH1" s="0"/>
      <c r="SNI1" s="0"/>
      <c r="SNJ1" s="0"/>
      <c r="SNK1" s="0"/>
      <c r="SNL1" s="0"/>
      <c r="SNM1" s="0"/>
      <c r="SNN1" s="0"/>
      <c r="SNO1" s="0"/>
      <c r="SNP1" s="0"/>
      <c r="SNQ1" s="0"/>
      <c r="SNR1" s="0"/>
      <c r="SNS1" s="0"/>
      <c r="SNT1" s="0"/>
      <c r="SNU1" s="0"/>
      <c r="SNV1" s="0"/>
      <c r="SNW1" s="0"/>
      <c r="SNX1" s="0"/>
      <c r="SNY1" s="0"/>
      <c r="SNZ1" s="0"/>
      <c r="SOA1" s="0"/>
      <c r="SOB1" s="0"/>
      <c r="SOC1" s="0"/>
      <c r="SOD1" s="0"/>
      <c r="SOE1" s="0"/>
      <c r="SOF1" s="0"/>
      <c r="SOG1" s="0"/>
      <c r="SOH1" s="0"/>
      <c r="SOI1" s="0"/>
      <c r="SOJ1" s="0"/>
      <c r="SOK1" s="0"/>
      <c r="SOL1" s="0"/>
      <c r="SOM1" s="0"/>
      <c r="SON1" s="0"/>
      <c r="SOO1" s="0"/>
      <c r="SOP1" s="0"/>
      <c r="SOQ1" s="0"/>
      <c r="SOR1" s="0"/>
      <c r="SOS1" s="0"/>
      <c r="SOT1" s="0"/>
      <c r="SOU1" s="0"/>
      <c r="SOV1" s="0"/>
      <c r="SOW1" s="0"/>
      <c r="SOX1" s="0"/>
      <c r="SOY1" s="0"/>
      <c r="SOZ1" s="0"/>
      <c r="SPA1" s="0"/>
      <c r="SPB1" s="0"/>
      <c r="SPC1" s="0"/>
      <c r="SPD1" s="0"/>
      <c r="SPE1" s="0"/>
      <c r="SPF1" s="0"/>
      <c r="SPG1" s="0"/>
      <c r="SPH1" s="0"/>
      <c r="SPI1" s="0"/>
      <c r="SPJ1" s="0"/>
      <c r="SPK1" s="0"/>
      <c r="SPL1" s="0"/>
      <c r="SPM1" s="0"/>
      <c r="SPN1" s="0"/>
      <c r="SPO1" s="0"/>
      <c r="SPP1" s="0"/>
      <c r="SPQ1" s="0"/>
      <c r="SPR1" s="0"/>
      <c r="SPS1" s="0"/>
      <c r="SPT1" s="0"/>
      <c r="SPU1" s="0"/>
      <c r="SPV1" s="0"/>
      <c r="SPW1" s="0"/>
      <c r="SPX1" s="0"/>
      <c r="SPY1" s="0"/>
      <c r="SPZ1" s="0"/>
      <c r="SQA1" s="0"/>
      <c r="SQB1" s="0"/>
      <c r="SQC1" s="0"/>
      <c r="SQD1" s="0"/>
      <c r="SQE1" s="0"/>
      <c r="SQF1" s="0"/>
      <c r="SQG1" s="0"/>
      <c r="SQH1" s="0"/>
      <c r="SQI1" s="0"/>
      <c r="SQJ1" s="0"/>
      <c r="SQK1" s="0"/>
      <c r="SQL1" s="0"/>
      <c r="SQM1" s="0"/>
      <c r="SQN1" s="0"/>
      <c r="SQO1" s="0"/>
      <c r="SQP1" s="0"/>
      <c r="SQQ1" s="0"/>
      <c r="SQR1" s="0"/>
      <c r="SQS1" s="0"/>
      <c r="SQT1" s="0"/>
      <c r="SQU1" s="0"/>
      <c r="SQV1" s="0"/>
      <c r="SQW1" s="0"/>
      <c r="SQX1" s="0"/>
      <c r="SQY1" s="0"/>
      <c r="SQZ1" s="0"/>
      <c r="SRA1" s="0"/>
      <c r="SRB1" s="0"/>
      <c r="SRC1" s="0"/>
      <c r="SRD1" s="0"/>
      <c r="SRE1" s="0"/>
      <c r="SRF1" s="0"/>
      <c r="SRG1" s="0"/>
      <c r="SRH1" s="0"/>
      <c r="SRI1" s="0"/>
      <c r="SRJ1" s="0"/>
      <c r="SRK1" s="0"/>
      <c r="SRL1" s="0"/>
      <c r="SRM1" s="0"/>
      <c r="SRN1" s="0"/>
      <c r="SRO1" s="0"/>
      <c r="SRP1" s="0"/>
      <c r="SRQ1" s="0"/>
      <c r="SRR1" s="0"/>
      <c r="SRS1" s="0"/>
      <c r="SRT1" s="0"/>
      <c r="SRU1" s="0"/>
      <c r="SRV1" s="0"/>
      <c r="SRW1" s="0"/>
      <c r="SRX1" s="0"/>
      <c r="SRY1" s="0"/>
      <c r="SRZ1" s="0"/>
      <c r="SSA1" s="0"/>
      <c r="SSB1" s="0"/>
      <c r="SSC1" s="0"/>
      <c r="SSD1" s="0"/>
      <c r="SSE1" s="0"/>
      <c r="SSF1" s="0"/>
      <c r="SSG1" s="0"/>
      <c r="SSH1" s="0"/>
      <c r="SSI1" s="0"/>
      <c r="SSJ1" s="0"/>
      <c r="SSK1" s="0"/>
      <c r="SSL1" s="0"/>
      <c r="SSM1" s="0"/>
      <c r="SSN1" s="0"/>
      <c r="SSO1" s="0"/>
      <c r="SSP1" s="0"/>
      <c r="SSQ1" s="0"/>
      <c r="SSR1" s="0"/>
      <c r="SSS1" s="0"/>
      <c r="SST1" s="0"/>
      <c r="SSU1" s="0"/>
      <c r="SSV1" s="0"/>
      <c r="SSW1" s="0"/>
      <c r="SSX1" s="0"/>
      <c r="SSY1" s="0"/>
      <c r="SSZ1" s="0"/>
      <c r="STA1" s="0"/>
      <c r="STB1" s="0"/>
      <c r="STC1" s="0"/>
      <c r="STD1" s="0"/>
      <c r="STE1" s="0"/>
      <c r="STF1" s="0"/>
      <c r="STG1" s="0"/>
      <c r="STH1" s="0"/>
      <c r="STI1" s="0"/>
      <c r="STJ1" s="0"/>
      <c r="STK1" s="0"/>
      <c r="STL1" s="0"/>
      <c r="STM1" s="0"/>
      <c r="STN1" s="0"/>
      <c r="STO1" s="0"/>
      <c r="STP1" s="0"/>
      <c r="STQ1" s="0"/>
      <c r="STR1" s="0"/>
      <c r="STS1" s="0"/>
      <c r="STT1" s="0"/>
      <c r="STU1" s="0"/>
      <c r="STV1" s="0"/>
      <c r="STW1" s="0"/>
      <c r="STX1" s="0"/>
      <c r="STY1" s="0"/>
      <c r="STZ1" s="0"/>
      <c r="SUA1" s="0"/>
      <c r="SUB1" s="0"/>
      <c r="SUC1" s="0"/>
      <c r="SUD1" s="0"/>
      <c r="SUE1" s="0"/>
      <c r="SUF1" s="0"/>
      <c r="SUG1" s="0"/>
      <c r="SUH1" s="0"/>
      <c r="SUI1" s="0"/>
      <c r="SUJ1" s="0"/>
      <c r="SUK1" s="0"/>
      <c r="SUL1" s="0"/>
      <c r="SUM1" s="0"/>
      <c r="SUN1" s="0"/>
      <c r="SUO1" s="0"/>
      <c r="SUP1" s="0"/>
      <c r="SUQ1" s="0"/>
      <c r="SUR1" s="0"/>
      <c r="SUS1" s="0"/>
      <c r="SUT1" s="0"/>
      <c r="SUU1" s="0"/>
      <c r="SUV1" s="0"/>
      <c r="SUW1" s="0"/>
      <c r="SUX1" s="0"/>
      <c r="SUY1" s="0"/>
      <c r="SUZ1" s="0"/>
      <c r="SVA1" s="0"/>
      <c r="SVB1" s="0"/>
      <c r="SVC1" s="0"/>
      <c r="SVD1" s="0"/>
      <c r="SVE1" s="0"/>
      <c r="SVF1" s="0"/>
      <c r="SVG1" s="0"/>
      <c r="SVH1" s="0"/>
      <c r="SVI1" s="0"/>
      <c r="SVJ1" s="0"/>
      <c r="SVK1" s="0"/>
      <c r="SVL1" s="0"/>
      <c r="SVM1" s="0"/>
      <c r="SVN1" s="0"/>
      <c r="SVO1" s="0"/>
      <c r="SVP1" s="0"/>
      <c r="SVQ1" s="0"/>
      <c r="SVR1" s="0"/>
      <c r="SVS1" s="0"/>
      <c r="SVT1" s="0"/>
      <c r="SVU1" s="0"/>
      <c r="SVV1" s="0"/>
      <c r="SVW1" s="0"/>
      <c r="SVX1" s="0"/>
      <c r="SVY1" s="0"/>
      <c r="SVZ1" s="0"/>
      <c r="SWA1" s="0"/>
      <c r="SWB1" s="0"/>
      <c r="SWC1" s="0"/>
      <c r="SWD1" s="0"/>
      <c r="SWE1" s="0"/>
      <c r="SWF1" s="0"/>
      <c r="SWG1" s="0"/>
      <c r="SWH1" s="0"/>
      <c r="SWI1" s="0"/>
      <c r="SWJ1" s="0"/>
      <c r="SWK1" s="0"/>
      <c r="SWL1" s="0"/>
      <c r="SWM1" s="0"/>
      <c r="SWN1" s="0"/>
      <c r="SWO1" s="0"/>
      <c r="SWP1" s="0"/>
      <c r="SWQ1" s="0"/>
      <c r="SWR1" s="0"/>
      <c r="SWS1" s="0"/>
      <c r="SWT1" s="0"/>
      <c r="SWU1" s="0"/>
      <c r="SWV1" s="0"/>
      <c r="SWW1" s="0"/>
      <c r="SWX1" s="0"/>
      <c r="SWY1" s="0"/>
      <c r="SWZ1" s="0"/>
      <c r="SXA1" s="0"/>
      <c r="SXB1" s="0"/>
      <c r="SXC1" s="0"/>
      <c r="SXD1" s="0"/>
      <c r="SXE1" s="0"/>
      <c r="SXF1" s="0"/>
      <c r="SXG1" s="0"/>
      <c r="SXH1" s="0"/>
      <c r="SXI1" s="0"/>
      <c r="SXJ1" s="0"/>
      <c r="SXK1" s="0"/>
      <c r="SXL1" s="0"/>
      <c r="SXM1" s="0"/>
      <c r="SXN1" s="0"/>
      <c r="SXO1" s="0"/>
      <c r="SXP1" s="0"/>
      <c r="SXQ1" s="0"/>
      <c r="SXR1" s="0"/>
      <c r="SXS1" s="0"/>
      <c r="SXT1" s="0"/>
      <c r="SXU1" s="0"/>
      <c r="SXV1" s="0"/>
      <c r="SXW1" s="0"/>
      <c r="SXX1" s="0"/>
      <c r="SXY1" s="0"/>
      <c r="SXZ1" s="0"/>
      <c r="SYA1" s="0"/>
      <c r="SYB1" s="0"/>
      <c r="SYC1" s="0"/>
      <c r="SYD1" s="0"/>
      <c r="SYE1" s="0"/>
      <c r="SYF1" s="0"/>
      <c r="SYG1" s="0"/>
      <c r="SYH1" s="0"/>
      <c r="SYI1" s="0"/>
      <c r="SYJ1" s="0"/>
      <c r="SYK1" s="0"/>
      <c r="SYL1" s="0"/>
      <c r="SYM1" s="0"/>
      <c r="SYN1" s="0"/>
      <c r="SYO1" s="0"/>
      <c r="SYP1" s="0"/>
      <c r="SYQ1" s="0"/>
      <c r="SYR1" s="0"/>
      <c r="SYS1" s="0"/>
      <c r="SYT1" s="0"/>
      <c r="SYU1" s="0"/>
      <c r="SYV1" s="0"/>
      <c r="SYW1" s="0"/>
      <c r="SYX1" s="0"/>
      <c r="SYY1" s="0"/>
      <c r="SYZ1" s="0"/>
      <c r="SZA1" s="0"/>
      <c r="SZB1" s="0"/>
      <c r="SZC1" s="0"/>
      <c r="SZD1" s="0"/>
      <c r="SZE1" s="0"/>
      <c r="SZF1" s="0"/>
      <c r="SZG1" s="0"/>
      <c r="SZH1" s="0"/>
      <c r="SZI1" s="0"/>
      <c r="SZJ1" s="0"/>
      <c r="SZK1" s="0"/>
      <c r="SZL1" s="0"/>
      <c r="SZM1" s="0"/>
      <c r="SZN1" s="0"/>
      <c r="SZO1" s="0"/>
      <c r="SZP1" s="0"/>
      <c r="SZQ1" s="0"/>
      <c r="SZR1" s="0"/>
      <c r="SZS1" s="0"/>
      <c r="SZT1" s="0"/>
      <c r="SZU1" s="0"/>
      <c r="SZV1" s="0"/>
      <c r="SZW1" s="0"/>
      <c r="SZX1" s="0"/>
      <c r="SZY1" s="0"/>
      <c r="SZZ1" s="0"/>
      <c r="TAA1" s="0"/>
      <c r="TAB1" s="0"/>
      <c r="TAC1" s="0"/>
      <c r="TAD1" s="0"/>
      <c r="TAE1" s="0"/>
      <c r="TAF1" s="0"/>
      <c r="TAG1" s="0"/>
      <c r="TAH1" s="0"/>
      <c r="TAI1" s="0"/>
      <c r="TAJ1" s="0"/>
      <c r="TAK1" s="0"/>
      <c r="TAL1" s="0"/>
      <c r="TAM1" s="0"/>
      <c r="TAN1" s="0"/>
      <c r="TAO1" s="0"/>
      <c r="TAP1" s="0"/>
      <c r="TAQ1" s="0"/>
      <c r="TAR1" s="0"/>
      <c r="TAS1" s="0"/>
      <c r="TAT1" s="0"/>
      <c r="TAU1" s="0"/>
      <c r="TAV1" s="0"/>
      <c r="TAW1" s="0"/>
      <c r="TAX1" s="0"/>
      <c r="TAY1" s="0"/>
      <c r="TAZ1" s="0"/>
      <c r="TBA1" s="0"/>
      <c r="TBB1" s="0"/>
      <c r="TBC1" s="0"/>
      <c r="TBD1" s="0"/>
      <c r="TBE1" s="0"/>
      <c r="TBF1" s="0"/>
      <c r="TBG1" s="0"/>
      <c r="TBH1" s="0"/>
      <c r="TBI1" s="0"/>
      <c r="TBJ1" s="0"/>
      <c r="TBK1" s="0"/>
      <c r="TBL1" s="0"/>
      <c r="TBM1" s="0"/>
      <c r="TBN1" s="0"/>
      <c r="TBO1" s="0"/>
      <c r="TBP1" s="0"/>
      <c r="TBQ1" s="0"/>
      <c r="TBR1" s="0"/>
      <c r="TBS1" s="0"/>
      <c r="TBT1" s="0"/>
      <c r="TBU1" s="0"/>
      <c r="TBV1" s="0"/>
      <c r="TBW1" s="0"/>
      <c r="TBX1" s="0"/>
      <c r="TBY1" s="0"/>
      <c r="TBZ1" s="0"/>
      <c r="TCA1" s="0"/>
      <c r="TCB1" s="0"/>
      <c r="TCC1" s="0"/>
      <c r="TCD1" s="0"/>
      <c r="TCE1" s="0"/>
      <c r="TCF1" s="0"/>
      <c r="TCG1" s="0"/>
      <c r="TCH1" s="0"/>
      <c r="TCI1" s="0"/>
      <c r="TCJ1" s="0"/>
      <c r="TCK1" s="0"/>
      <c r="TCL1" s="0"/>
      <c r="TCM1" s="0"/>
      <c r="TCN1" s="0"/>
      <c r="TCO1" s="0"/>
      <c r="TCP1" s="0"/>
      <c r="TCQ1" s="0"/>
      <c r="TCR1" s="0"/>
      <c r="TCS1" s="0"/>
      <c r="TCT1" s="0"/>
      <c r="TCU1" s="0"/>
      <c r="TCV1" s="0"/>
      <c r="TCW1" s="0"/>
      <c r="TCX1" s="0"/>
      <c r="TCY1" s="0"/>
      <c r="TCZ1" s="0"/>
      <c r="TDA1" s="0"/>
      <c r="TDB1" s="0"/>
      <c r="TDC1" s="0"/>
      <c r="TDD1" s="0"/>
      <c r="TDE1" s="0"/>
      <c r="TDF1" s="0"/>
      <c r="TDG1" s="0"/>
      <c r="TDH1" s="0"/>
      <c r="TDI1" s="0"/>
      <c r="TDJ1" s="0"/>
      <c r="TDK1" s="0"/>
      <c r="TDL1" s="0"/>
      <c r="TDM1" s="0"/>
      <c r="TDN1" s="0"/>
      <c r="TDO1" s="0"/>
      <c r="TDP1" s="0"/>
      <c r="TDQ1" s="0"/>
      <c r="TDR1" s="0"/>
      <c r="TDS1" s="0"/>
      <c r="TDT1" s="0"/>
      <c r="TDU1" s="0"/>
      <c r="TDV1" s="0"/>
      <c r="TDW1" s="0"/>
      <c r="TDX1" s="0"/>
      <c r="TDY1" s="0"/>
      <c r="TDZ1" s="0"/>
      <c r="TEA1" s="0"/>
      <c r="TEB1" s="0"/>
      <c r="TEC1" s="0"/>
      <c r="TED1" s="0"/>
      <c r="TEE1" s="0"/>
      <c r="TEF1" s="0"/>
      <c r="TEG1" s="0"/>
      <c r="TEH1" s="0"/>
      <c r="TEI1" s="0"/>
      <c r="TEJ1" s="0"/>
      <c r="TEK1" s="0"/>
      <c r="TEL1" s="0"/>
      <c r="TEM1" s="0"/>
      <c r="TEN1" s="0"/>
      <c r="TEO1" s="0"/>
      <c r="TEP1" s="0"/>
      <c r="TEQ1" s="0"/>
      <c r="TER1" s="0"/>
      <c r="TES1" s="0"/>
      <c r="TET1" s="0"/>
      <c r="TEU1" s="0"/>
      <c r="TEV1" s="0"/>
      <c r="TEW1" s="0"/>
      <c r="TEX1" s="0"/>
      <c r="TEY1" s="0"/>
      <c r="TEZ1" s="0"/>
      <c r="TFA1" s="0"/>
      <c r="TFB1" s="0"/>
      <c r="TFC1" s="0"/>
      <c r="TFD1" s="0"/>
      <c r="TFE1" s="0"/>
      <c r="TFF1" s="0"/>
      <c r="TFG1" s="0"/>
      <c r="TFH1" s="0"/>
      <c r="TFI1" s="0"/>
      <c r="TFJ1" s="0"/>
      <c r="TFK1" s="0"/>
      <c r="TFL1" s="0"/>
      <c r="TFM1" s="0"/>
      <c r="TFN1" s="0"/>
      <c r="TFO1" s="0"/>
      <c r="TFP1" s="0"/>
      <c r="TFQ1" s="0"/>
      <c r="TFR1" s="0"/>
      <c r="TFS1" s="0"/>
      <c r="TFT1" s="0"/>
      <c r="TFU1" s="0"/>
      <c r="TFV1" s="0"/>
      <c r="TFW1" s="0"/>
      <c r="TFX1" s="0"/>
      <c r="TFY1" s="0"/>
      <c r="TFZ1" s="0"/>
      <c r="TGA1" s="0"/>
      <c r="TGB1" s="0"/>
      <c r="TGC1" s="0"/>
      <c r="TGD1" s="0"/>
      <c r="TGE1" s="0"/>
      <c r="TGF1" s="0"/>
      <c r="TGG1" s="0"/>
      <c r="TGH1" s="0"/>
      <c r="TGI1" s="0"/>
      <c r="TGJ1" s="0"/>
      <c r="TGK1" s="0"/>
      <c r="TGL1" s="0"/>
      <c r="TGM1" s="0"/>
      <c r="TGN1" s="0"/>
      <c r="TGO1" s="0"/>
      <c r="TGP1" s="0"/>
      <c r="TGQ1" s="0"/>
      <c r="TGR1" s="0"/>
      <c r="TGS1" s="0"/>
      <c r="TGT1" s="0"/>
      <c r="TGU1" s="0"/>
      <c r="TGV1" s="0"/>
      <c r="TGW1" s="0"/>
      <c r="TGX1" s="0"/>
      <c r="TGY1" s="0"/>
      <c r="TGZ1" s="0"/>
      <c r="THA1" s="0"/>
      <c r="THB1" s="0"/>
      <c r="THC1" s="0"/>
      <c r="THD1" s="0"/>
      <c r="THE1" s="0"/>
      <c r="THF1" s="0"/>
      <c r="THG1" s="0"/>
      <c r="THH1" s="0"/>
      <c r="THI1" s="0"/>
      <c r="THJ1" s="0"/>
      <c r="THK1" s="0"/>
      <c r="THL1" s="0"/>
      <c r="THM1" s="0"/>
      <c r="THN1" s="0"/>
      <c r="THO1" s="0"/>
      <c r="THP1" s="0"/>
      <c r="THQ1" s="0"/>
      <c r="THR1" s="0"/>
      <c r="THS1" s="0"/>
      <c r="THT1" s="0"/>
      <c r="THU1" s="0"/>
      <c r="THV1" s="0"/>
      <c r="THW1" s="0"/>
      <c r="THX1" s="0"/>
      <c r="THY1" s="0"/>
      <c r="THZ1" s="0"/>
      <c r="TIA1" s="0"/>
      <c r="TIB1" s="0"/>
      <c r="TIC1" s="0"/>
      <c r="TID1" s="0"/>
      <c r="TIE1" s="0"/>
      <c r="TIF1" s="0"/>
      <c r="TIG1" s="0"/>
      <c r="TIH1" s="0"/>
      <c r="TII1" s="0"/>
      <c r="TIJ1" s="0"/>
      <c r="TIK1" s="0"/>
      <c r="TIL1" s="0"/>
      <c r="TIM1" s="0"/>
      <c r="TIN1" s="0"/>
      <c r="TIO1" s="0"/>
      <c r="TIP1" s="0"/>
      <c r="TIQ1" s="0"/>
      <c r="TIR1" s="0"/>
      <c r="TIS1" s="0"/>
      <c r="TIT1" s="0"/>
      <c r="TIU1" s="0"/>
      <c r="TIV1" s="0"/>
      <c r="TIW1" s="0"/>
      <c r="TIX1" s="0"/>
      <c r="TIY1" s="0"/>
      <c r="TIZ1" s="0"/>
      <c r="TJA1" s="0"/>
      <c r="TJB1" s="0"/>
      <c r="TJC1" s="0"/>
      <c r="TJD1" s="0"/>
      <c r="TJE1" s="0"/>
      <c r="TJF1" s="0"/>
      <c r="TJG1" s="0"/>
      <c r="TJH1" s="0"/>
      <c r="TJI1" s="0"/>
      <c r="TJJ1" s="0"/>
      <c r="TJK1" s="0"/>
      <c r="TJL1" s="0"/>
      <c r="TJM1" s="0"/>
      <c r="TJN1" s="0"/>
      <c r="TJO1" s="0"/>
      <c r="TJP1" s="0"/>
      <c r="TJQ1" s="0"/>
      <c r="TJR1" s="0"/>
      <c r="TJS1" s="0"/>
      <c r="TJT1" s="0"/>
      <c r="TJU1" s="0"/>
      <c r="TJV1" s="0"/>
      <c r="TJW1" s="0"/>
      <c r="TJX1" s="0"/>
      <c r="TJY1" s="0"/>
      <c r="TJZ1" s="0"/>
      <c r="TKA1" s="0"/>
      <c r="TKB1" s="0"/>
      <c r="TKC1" s="0"/>
      <c r="TKD1" s="0"/>
      <c r="TKE1" s="0"/>
      <c r="TKF1" s="0"/>
      <c r="TKG1" s="0"/>
      <c r="TKH1" s="0"/>
      <c r="TKI1" s="0"/>
      <c r="TKJ1" s="0"/>
      <c r="TKK1" s="0"/>
      <c r="TKL1" s="0"/>
      <c r="TKM1" s="0"/>
      <c r="TKN1" s="0"/>
      <c r="TKO1" s="0"/>
      <c r="TKP1" s="0"/>
      <c r="TKQ1" s="0"/>
      <c r="TKR1" s="0"/>
      <c r="TKS1" s="0"/>
      <c r="TKT1" s="0"/>
      <c r="TKU1" s="0"/>
      <c r="TKV1" s="0"/>
      <c r="TKW1" s="0"/>
      <c r="TKX1" s="0"/>
      <c r="TKY1" s="0"/>
      <c r="TKZ1" s="0"/>
      <c r="TLA1" s="0"/>
      <c r="TLB1" s="0"/>
      <c r="TLC1" s="0"/>
      <c r="TLD1" s="0"/>
      <c r="TLE1" s="0"/>
      <c r="TLF1" s="0"/>
      <c r="TLG1" s="0"/>
      <c r="TLH1" s="0"/>
      <c r="TLI1" s="0"/>
      <c r="TLJ1" s="0"/>
      <c r="TLK1" s="0"/>
      <c r="TLL1" s="0"/>
      <c r="TLM1" s="0"/>
      <c r="TLN1" s="0"/>
      <c r="TLO1" s="0"/>
      <c r="TLP1" s="0"/>
      <c r="TLQ1" s="0"/>
      <c r="TLR1" s="0"/>
      <c r="TLS1" s="0"/>
      <c r="TLT1" s="0"/>
      <c r="TLU1" s="0"/>
      <c r="TLV1" s="0"/>
      <c r="TLW1" s="0"/>
      <c r="TLX1" s="0"/>
      <c r="TLY1" s="0"/>
      <c r="TLZ1" s="0"/>
      <c r="TMA1" s="0"/>
      <c r="TMB1" s="0"/>
      <c r="TMC1" s="0"/>
      <c r="TMD1" s="0"/>
      <c r="TME1" s="0"/>
      <c r="TMF1" s="0"/>
      <c r="TMG1" s="0"/>
      <c r="TMH1" s="0"/>
      <c r="TMI1" s="0"/>
      <c r="TMJ1" s="0"/>
      <c r="TMK1" s="0"/>
      <c r="TML1" s="0"/>
      <c r="TMM1" s="0"/>
      <c r="TMN1" s="0"/>
      <c r="TMO1" s="0"/>
      <c r="TMP1" s="0"/>
      <c r="TMQ1" s="0"/>
      <c r="TMR1" s="0"/>
      <c r="TMS1" s="0"/>
      <c r="TMT1" s="0"/>
      <c r="TMU1" s="0"/>
      <c r="TMV1" s="0"/>
      <c r="TMW1" s="0"/>
      <c r="TMX1" s="0"/>
      <c r="TMY1" s="0"/>
      <c r="TMZ1" s="0"/>
      <c r="TNA1" s="0"/>
      <c r="TNB1" s="0"/>
      <c r="TNC1" s="0"/>
      <c r="TND1" s="0"/>
      <c r="TNE1" s="0"/>
      <c r="TNF1" s="0"/>
      <c r="TNG1" s="0"/>
      <c r="TNH1" s="0"/>
      <c r="TNI1" s="0"/>
      <c r="TNJ1" s="0"/>
      <c r="TNK1" s="0"/>
      <c r="TNL1" s="0"/>
      <c r="TNM1" s="0"/>
      <c r="TNN1" s="0"/>
      <c r="TNO1" s="0"/>
      <c r="TNP1" s="0"/>
      <c r="TNQ1" s="0"/>
      <c r="TNR1" s="0"/>
      <c r="TNS1" s="0"/>
      <c r="TNT1" s="0"/>
      <c r="TNU1" s="0"/>
      <c r="TNV1" s="0"/>
      <c r="TNW1" s="0"/>
      <c r="TNX1" s="0"/>
      <c r="TNY1" s="0"/>
      <c r="TNZ1" s="0"/>
      <c r="TOA1" s="0"/>
      <c r="TOB1" s="0"/>
      <c r="TOC1" s="0"/>
      <c r="TOD1" s="0"/>
      <c r="TOE1" s="0"/>
      <c r="TOF1" s="0"/>
      <c r="TOG1" s="0"/>
      <c r="TOH1" s="0"/>
      <c r="TOI1" s="0"/>
      <c r="TOJ1" s="0"/>
      <c r="TOK1" s="0"/>
      <c r="TOL1" s="0"/>
      <c r="TOM1" s="0"/>
      <c r="TON1" s="0"/>
      <c r="TOO1" s="0"/>
      <c r="TOP1" s="0"/>
      <c r="TOQ1" s="0"/>
      <c r="TOR1" s="0"/>
      <c r="TOS1" s="0"/>
      <c r="TOT1" s="0"/>
      <c r="TOU1" s="0"/>
      <c r="TOV1" s="0"/>
      <c r="TOW1" s="0"/>
      <c r="TOX1" s="0"/>
      <c r="TOY1" s="0"/>
      <c r="TOZ1" s="0"/>
      <c r="TPA1" s="0"/>
      <c r="TPB1" s="0"/>
      <c r="TPC1" s="0"/>
      <c r="TPD1" s="0"/>
      <c r="TPE1" s="0"/>
      <c r="TPF1" s="0"/>
      <c r="TPG1" s="0"/>
      <c r="TPH1" s="0"/>
      <c r="TPI1" s="0"/>
      <c r="TPJ1" s="0"/>
      <c r="TPK1" s="0"/>
      <c r="TPL1" s="0"/>
      <c r="TPM1" s="0"/>
      <c r="TPN1" s="0"/>
      <c r="TPO1" s="0"/>
      <c r="TPP1" s="0"/>
      <c r="TPQ1" s="0"/>
      <c r="TPR1" s="0"/>
      <c r="TPS1" s="0"/>
      <c r="TPT1" s="0"/>
      <c r="TPU1" s="0"/>
      <c r="TPV1" s="0"/>
      <c r="TPW1" s="0"/>
      <c r="TPX1" s="0"/>
      <c r="TPY1" s="0"/>
      <c r="TPZ1" s="0"/>
      <c r="TQA1" s="0"/>
      <c r="TQB1" s="0"/>
      <c r="TQC1" s="0"/>
      <c r="TQD1" s="0"/>
      <c r="TQE1" s="0"/>
      <c r="TQF1" s="0"/>
      <c r="TQG1" s="0"/>
      <c r="TQH1" s="0"/>
      <c r="TQI1" s="0"/>
      <c r="TQJ1" s="0"/>
      <c r="TQK1" s="0"/>
      <c r="TQL1" s="0"/>
      <c r="TQM1" s="0"/>
      <c r="TQN1" s="0"/>
      <c r="TQO1" s="0"/>
      <c r="TQP1" s="0"/>
      <c r="TQQ1" s="0"/>
      <c r="TQR1" s="0"/>
      <c r="TQS1" s="0"/>
      <c r="TQT1" s="0"/>
      <c r="TQU1" s="0"/>
      <c r="TQV1" s="0"/>
      <c r="TQW1" s="0"/>
      <c r="TQX1" s="0"/>
      <c r="TQY1" s="0"/>
      <c r="TQZ1" s="0"/>
      <c r="TRA1" s="0"/>
      <c r="TRB1" s="0"/>
      <c r="TRC1" s="0"/>
      <c r="TRD1" s="0"/>
      <c r="TRE1" s="0"/>
      <c r="TRF1" s="0"/>
      <c r="TRG1" s="0"/>
      <c r="TRH1" s="0"/>
      <c r="TRI1" s="0"/>
      <c r="TRJ1" s="0"/>
      <c r="TRK1" s="0"/>
      <c r="TRL1" s="0"/>
      <c r="TRM1" s="0"/>
      <c r="TRN1" s="0"/>
      <c r="TRO1" s="0"/>
      <c r="TRP1" s="0"/>
      <c r="TRQ1" s="0"/>
      <c r="TRR1" s="0"/>
      <c r="TRS1" s="0"/>
      <c r="TRT1" s="0"/>
      <c r="TRU1" s="0"/>
      <c r="TRV1" s="0"/>
      <c r="TRW1" s="0"/>
      <c r="TRX1" s="0"/>
      <c r="TRY1" s="0"/>
      <c r="TRZ1" s="0"/>
      <c r="TSA1" s="0"/>
      <c r="TSB1" s="0"/>
      <c r="TSC1" s="0"/>
      <c r="TSD1" s="0"/>
      <c r="TSE1" s="0"/>
      <c r="TSF1" s="0"/>
      <c r="TSG1" s="0"/>
      <c r="TSH1" s="0"/>
      <c r="TSI1" s="0"/>
      <c r="TSJ1" s="0"/>
      <c r="TSK1" s="0"/>
      <c r="TSL1" s="0"/>
      <c r="TSM1" s="0"/>
      <c r="TSN1" s="0"/>
      <c r="TSO1" s="0"/>
      <c r="TSP1" s="0"/>
      <c r="TSQ1" s="0"/>
      <c r="TSR1" s="0"/>
      <c r="TSS1" s="0"/>
      <c r="TST1" s="0"/>
      <c r="TSU1" s="0"/>
      <c r="TSV1" s="0"/>
      <c r="TSW1" s="0"/>
      <c r="TSX1" s="0"/>
      <c r="TSY1" s="0"/>
      <c r="TSZ1" s="0"/>
      <c r="TTA1" s="0"/>
      <c r="TTB1" s="0"/>
      <c r="TTC1" s="0"/>
      <c r="TTD1" s="0"/>
      <c r="TTE1" s="0"/>
      <c r="TTF1" s="0"/>
      <c r="TTG1" s="0"/>
      <c r="TTH1" s="0"/>
      <c r="TTI1" s="0"/>
      <c r="TTJ1" s="0"/>
      <c r="TTK1" s="0"/>
      <c r="TTL1" s="0"/>
      <c r="TTM1" s="0"/>
      <c r="TTN1" s="0"/>
      <c r="TTO1" s="0"/>
      <c r="TTP1" s="0"/>
      <c r="TTQ1" s="0"/>
      <c r="TTR1" s="0"/>
      <c r="TTS1" s="0"/>
      <c r="TTT1" s="0"/>
      <c r="TTU1" s="0"/>
      <c r="TTV1" s="0"/>
      <c r="TTW1" s="0"/>
      <c r="TTX1" s="0"/>
      <c r="TTY1" s="0"/>
      <c r="TTZ1" s="0"/>
      <c r="TUA1" s="0"/>
      <c r="TUB1" s="0"/>
      <c r="TUC1" s="0"/>
      <c r="TUD1" s="0"/>
      <c r="TUE1" s="0"/>
      <c r="TUF1" s="0"/>
      <c r="TUG1" s="0"/>
      <c r="TUH1" s="0"/>
      <c r="TUI1" s="0"/>
      <c r="TUJ1" s="0"/>
      <c r="TUK1" s="0"/>
      <c r="TUL1" s="0"/>
      <c r="TUM1" s="0"/>
      <c r="TUN1" s="0"/>
      <c r="TUO1" s="0"/>
      <c r="TUP1" s="0"/>
      <c r="TUQ1" s="0"/>
      <c r="TUR1" s="0"/>
      <c r="TUS1" s="0"/>
      <c r="TUT1" s="0"/>
      <c r="TUU1" s="0"/>
      <c r="TUV1" s="0"/>
      <c r="TUW1" s="0"/>
      <c r="TUX1" s="0"/>
      <c r="TUY1" s="0"/>
      <c r="TUZ1" s="0"/>
      <c r="TVA1" s="0"/>
      <c r="TVB1" s="0"/>
      <c r="TVC1" s="0"/>
      <c r="TVD1" s="0"/>
      <c r="TVE1" s="0"/>
      <c r="TVF1" s="0"/>
      <c r="TVG1" s="0"/>
      <c r="TVH1" s="0"/>
      <c r="TVI1" s="0"/>
      <c r="TVJ1" s="0"/>
      <c r="TVK1" s="0"/>
      <c r="TVL1" s="0"/>
      <c r="TVM1" s="0"/>
      <c r="TVN1" s="0"/>
      <c r="TVO1" s="0"/>
      <c r="TVP1" s="0"/>
      <c r="TVQ1" s="0"/>
      <c r="TVR1" s="0"/>
      <c r="TVS1" s="0"/>
      <c r="TVT1" s="0"/>
      <c r="TVU1" s="0"/>
      <c r="TVV1" s="0"/>
      <c r="TVW1" s="0"/>
      <c r="TVX1" s="0"/>
      <c r="TVY1" s="0"/>
      <c r="TVZ1" s="0"/>
      <c r="TWA1" s="0"/>
      <c r="TWB1" s="0"/>
      <c r="TWC1" s="0"/>
      <c r="TWD1" s="0"/>
      <c r="TWE1" s="0"/>
      <c r="TWF1" s="0"/>
      <c r="TWG1" s="0"/>
      <c r="TWH1" s="0"/>
      <c r="TWI1" s="0"/>
      <c r="TWJ1" s="0"/>
      <c r="TWK1" s="0"/>
      <c r="TWL1" s="0"/>
      <c r="TWM1" s="0"/>
      <c r="TWN1" s="0"/>
      <c r="TWO1" s="0"/>
      <c r="TWP1" s="0"/>
      <c r="TWQ1" s="0"/>
      <c r="TWR1" s="0"/>
      <c r="TWS1" s="0"/>
      <c r="TWT1" s="0"/>
      <c r="TWU1" s="0"/>
      <c r="TWV1" s="0"/>
      <c r="TWW1" s="0"/>
      <c r="TWX1" s="0"/>
      <c r="TWY1" s="0"/>
      <c r="TWZ1" s="0"/>
      <c r="TXA1" s="0"/>
      <c r="TXB1" s="0"/>
      <c r="TXC1" s="0"/>
      <c r="TXD1" s="0"/>
      <c r="TXE1" s="0"/>
      <c r="TXF1" s="0"/>
      <c r="TXG1" s="0"/>
      <c r="TXH1" s="0"/>
      <c r="TXI1" s="0"/>
      <c r="TXJ1" s="0"/>
      <c r="TXK1" s="0"/>
      <c r="TXL1" s="0"/>
      <c r="TXM1" s="0"/>
      <c r="TXN1" s="0"/>
      <c r="TXO1" s="0"/>
      <c r="TXP1" s="0"/>
      <c r="TXQ1" s="0"/>
      <c r="TXR1" s="0"/>
      <c r="TXS1" s="0"/>
      <c r="TXT1" s="0"/>
      <c r="TXU1" s="0"/>
      <c r="TXV1" s="0"/>
      <c r="TXW1" s="0"/>
      <c r="TXX1" s="0"/>
      <c r="TXY1" s="0"/>
      <c r="TXZ1" s="0"/>
      <c r="TYA1" s="0"/>
      <c r="TYB1" s="0"/>
      <c r="TYC1" s="0"/>
      <c r="TYD1" s="0"/>
      <c r="TYE1" s="0"/>
      <c r="TYF1" s="0"/>
      <c r="TYG1" s="0"/>
      <c r="TYH1" s="0"/>
      <c r="TYI1" s="0"/>
      <c r="TYJ1" s="0"/>
      <c r="TYK1" s="0"/>
      <c r="TYL1" s="0"/>
      <c r="TYM1" s="0"/>
      <c r="TYN1" s="0"/>
      <c r="TYO1" s="0"/>
      <c r="TYP1" s="0"/>
      <c r="TYQ1" s="0"/>
      <c r="TYR1" s="0"/>
      <c r="TYS1" s="0"/>
      <c r="TYT1" s="0"/>
      <c r="TYU1" s="0"/>
      <c r="TYV1" s="0"/>
      <c r="TYW1" s="0"/>
      <c r="TYX1" s="0"/>
      <c r="TYY1" s="0"/>
      <c r="TYZ1" s="0"/>
      <c r="TZA1" s="0"/>
      <c r="TZB1" s="0"/>
      <c r="TZC1" s="0"/>
      <c r="TZD1" s="0"/>
      <c r="TZE1" s="0"/>
      <c r="TZF1" s="0"/>
      <c r="TZG1" s="0"/>
      <c r="TZH1" s="0"/>
      <c r="TZI1" s="0"/>
      <c r="TZJ1" s="0"/>
      <c r="TZK1" s="0"/>
      <c r="TZL1" s="0"/>
      <c r="TZM1" s="0"/>
      <c r="TZN1" s="0"/>
      <c r="TZO1" s="0"/>
      <c r="TZP1" s="0"/>
      <c r="TZQ1" s="0"/>
      <c r="TZR1" s="0"/>
      <c r="TZS1" s="0"/>
      <c r="TZT1" s="0"/>
      <c r="TZU1" s="0"/>
      <c r="TZV1" s="0"/>
      <c r="TZW1" s="0"/>
      <c r="TZX1" s="0"/>
      <c r="TZY1" s="0"/>
      <c r="TZZ1" s="0"/>
      <c r="UAA1" s="0"/>
      <c r="UAB1" s="0"/>
      <c r="UAC1" s="0"/>
      <c r="UAD1" s="0"/>
      <c r="UAE1" s="0"/>
      <c r="UAF1" s="0"/>
      <c r="UAG1" s="0"/>
      <c r="UAH1" s="0"/>
      <c r="UAI1" s="0"/>
      <c r="UAJ1" s="0"/>
      <c r="UAK1" s="0"/>
      <c r="UAL1" s="0"/>
      <c r="UAM1" s="0"/>
      <c r="UAN1" s="0"/>
      <c r="UAO1" s="0"/>
      <c r="UAP1" s="0"/>
      <c r="UAQ1" s="0"/>
      <c r="UAR1" s="0"/>
      <c r="UAS1" s="0"/>
      <c r="UAT1" s="0"/>
      <c r="UAU1" s="0"/>
      <c r="UAV1" s="0"/>
      <c r="UAW1" s="0"/>
      <c r="UAX1" s="0"/>
      <c r="UAY1" s="0"/>
      <c r="UAZ1" s="0"/>
      <c r="UBA1" s="0"/>
      <c r="UBB1" s="0"/>
      <c r="UBC1" s="0"/>
      <c r="UBD1" s="0"/>
      <c r="UBE1" s="0"/>
      <c r="UBF1" s="0"/>
      <c r="UBG1" s="0"/>
      <c r="UBH1" s="0"/>
      <c r="UBI1" s="0"/>
      <c r="UBJ1" s="0"/>
      <c r="UBK1" s="0"/>
      <c r="UBL1" s="0"/>
      <c r="UBM1" s="0"/>
      <c r="UBN1" s="0"/>
      <c r="UBO1" s="0"/>
      <c r="UBP1" s="0"/>
      <c r="UBQ1" s="0"/>
      <c r="UBR1" s="0"/>
      <c r="UBS1" s="0"/>
      <c r="UBT1" s="0"/>
      <c r="UBU1" s="0"/>
      <c r="UBV1" s="0"/>
      <c r="UBW1" s="0"/>
      <c r="UBX1" s="0"/>
      <c r="UBY1" s="0"/>
      <c r="UBZ1" s="0"/>
      <c r="UCA1" s="0"/>
      <c r="UCB1" s="0"/>
      <c r="UCC1" s="0"/>
      <c r="UCD1" s="0"/>
      <c r="UCE1" s="0"/>
      <c r="UCF1" s="0"/>
      <c r="UCG1" s="0"/>
      <c r="UCH1" s="0"/>
      <c r="UCI1" s="0"/>
      <c r="UCJ1" s="0"/>
      <c r="UCK1" s="0"/>
      <c r="UCL1" s="0"/>
      <c r="UCM1" s="0"/>
      <c r="UCN1" s="0"/>
      <c r="UCO1" s="0"/>
      <c r="UCP1" s="0"/>
      <c r="UCQ1" s="0"/>
      <c r="UCR1" s="0"/>
      <c r="UCS1" s="0"/>
      <c r="UCT1" s="0"/>
      <c r="UCU1" s="0"/>
      <c r="UCV1" s="0"/>
      <c r="UCW1" s="0"/>
      <c r="UCX1" s="0"/>
      <c r="UCY1" s="0"/>
      <c r="UCZ1" s="0"/>
      <c r="UDA1" s="0"/>
      <c r="UDB1" s="0"/>
      <c r="UDC1" s="0"/>
      <c r="UDD1" s="0"/>
      <c r="UDE1" s="0"/>
      <c r="UDF1" s="0"/>
      <c r="UDG1" s="0"/>
      <c r="UDH1" s="0"/>
      <c r="UDI1" s="0"/>
      <c r="UDJ1" s="0"/>
      <c r="UDK1" s="0"/>
      <c r="UDL1" s="0"/>
      <c r="UDM1" s="0"/>
      <c r="UDN1" s="0"/>
      <c r="UDO1" s="0"/>
      <c r="UDP1" s="0"/>
      <c r="UDQ1" s="0"/>
      <c r="UDR1" s="0"/>
      <c r="UDS1" s="0"/>
      <c r="UDT1" s="0"/>
      <c r="UDU1" s="0"/>
      <c r="UDV1" s="0"/>
      <c r="UDW1" s="0"/>
      <c r="UDX1" s="0"/>
      <c r="UDY1" s="0"/>
      <c r="UDZ1" s="0"/>
      <c r="UEA1" s="0"/>
      <c r="UEB1" s="0"/>
      <c r="UEC1" s="0"/>
      <c r="UED1" s="0"/>
      <c r="UEE1" s="0"/>
      <c r="UEF1" s="0"/>
      <c r="UEG1" s="0"/>
      <c r="UEH1" s="0"/>
      <c r="UEI1" s="0"/>
      <c r="UEJ1" s="0"/>
      <c r="UEK1" s="0"/>
      <c r="UEL1" s="0"/>
      <c r="UEM1" s="0"/>
      <c r="UEN1" s="0"/>
      <c r="UEO1" s="0"/>
      <c r="UEP1" s="0"/>
      <c r="UEQ1" s="0"/>
      <c r="UER1" s="0"/>
      <c r="UES1" s="0"/>
      <c r="UET1" s="0"/>
      <c r="UEU1" s="0"/>
      <c r="UEV1" s="0"/>
      <c r="UEW1" s="0"/>
      <c r="UEX1" s="0"/>
      <c r="UEY1" s="0"/>
      <c r="UEZ1" s="0"/>
      <c r="UFA1" s="0"/>
      <c r="UFB1" s="0"/>
      <c r="UFC1" s="0"/>
      <c r="UFD1" s="0"/>
      <c r="UFE1" s="0"/>
      <c r="UFF1" s="0"/>
      <c r="UFG1" s="0"/>
      <c r="UFH1" s="0"/>
      <c r="UFI1" s="0"/>
      <c r="UFJ1" s="0"/>
      <c r="UFK1" s="0"/>
      <c r="UFL1" s="0"/>
      <c r="UFM1" s="0"/>
      <c r="UFN1" s="0"/>
      <c r="UFO1" s="0"/>
      <c r="UFP1" s="0"/>
      <c r="UFQ1" s="0"/>
      <c r="UFR1" s="0"/>
      <c r="UFS1" s="0"/>
      <c r="UFT1" s="0"/>
      <c r="UFU1" s="0"/>
      <c r="UFV1" s="0"/>
      <c r="UFW1" s="0"/>
      <c r="UFX1" s="0"/>
      <c r="UFY1" s="0"/>
      <c r="UFZ1" s="0"/>
      <c r="UGA1" s="0"/>
      <c r="UGB1" s="0"/>
      <c r="UGC1" s="0"/>
      <c r="UGD1" s="0"/>
      <c r="UGE1" s="0"/>
      <c r="UGF1" s="0"/>
      <c r="UGG1" s="0"/>
      <c r="UGH1" s="0"/>
      <c r="UGI1" s="0"/>
      <c r="UGJ1" s="0"/>
      <c r="UGK1" s="0"/>
      <c r="UGL1" s="0"/>
      <c r="UGM1" s="0"/>
      <c r="UGN1" s="0"/>
      <c r="UGO1" s="0"/>
      <c r="UGP1" s="0"/>
      <c r="UGQ1" s="0"/>
      <c r="UGR1" s="0"/>
      <c r="UGS1" s="0"/>
      <c r="UGT1" s="0"/>
      <c r="UGU1" s="0"/>
      <c r="UGV1" s="0"/>
      <c r="UGW1" s="0"/>
      <c r="UGX1" s="0"/>
      <c r="UGY1" s="0"/>
      <c r="UGZ1" s="0"/>
      <c r="UHA1" s="0"/>
      <c r="UHB1" s="0"/>
      <c r="UHC1" s="0"/>
      <c r="UHD1" s="0"/>
      <c r="UHE1" s="0"/>
      <c r="UHF1" s="0"/>
      <c r="UHG1" s="0"/>
      <c r="UHH1" s="0"/>
      <c r="UHI1" s="0"/>
      <c r="UHJ1" s="0"/>
      <c r="UHK1" s="0"/>
      <c r="UHL1" s="0"/>
      <c r="UHM1" s="0"/>
      <c r="UHN1" s="0"/>
      <c r="UHO1" s="0"/>
      <c r="UHP1" s="0"/>
      <c r="UHQ1" s="0"/>
      <c r="UHR1" s="0"/>
      <c r="UHS1" s="0"/>
      <c r="UHT1" s="0"/>
      <c r="UHU1" s="0"/>
      <c r="UHV1" s="0"/>
      <c r="UHW1" s="0"/>
      <c r="UHX1" s="0"/>
      <c r="UHY1" s="0"/>
      <c r="UHZ1" s="0"/>
      <c r="UIA1" s="0"/>
      <c r="UIB1" s="0"/>
      <c r="UIC1" s="0"/>
      <c r="UID1" s="0"/>
      <c r="UIE1" s="0"/>
      <c r="UIF1" s="0"/>
      <c r="UIG1" s="0"/>
      <c r="UIH1" s="0"/>
      <c r="UII1" s="0"/>
      <c r="UIJ1" s="0"/>
      <c r="UIK1" s="0"/>
      <c r="UIL1" s="0"/>
      <c r="UIM1" s="0"/>
      <c r="UIN1" s="0"/>
      <c r="UIO1" s="0"/>
      <c r="UIP1" s="0"/>
      <c r="UIQ1" s="0"/>
      <c r="UIR1" s="0"/>
      <c r="UIS1" s="0"/>
      <c r="UIT1" s="0"/>
      <c r="UIU1" s="0"/>
      <c r="UIV1" s="0"/>
      <c r="UIW1" s="0"/>
      <c r="UIX1" s="0"/>
      <c r="UIY1" s="0"/>
      <c r="UIZ1" s="0"/>
      <c r="UJA1" s="0"/>
      <c r="UJB1" s="0"/>
      <c r="UJC1" s="0"/>
      <c r="UJD1" s="0"/>
      <c r="UJE1" s="0"/>
      <c r="UJF1" s="0"/>
      <c r="UJG1" s="0"/>
      <c r="UJH1" s="0"/>
      <c r="UJI1" s="0"/>
      <c r="UJJ1" s="0"/>
      <c r="UJK1" s="0"/>
      <c r="UJL1" s="0"/>
      <c r="UJM1" s="0"/>
      <c r="UJN1" s="0"/>
      <c r="UJO1" s="0"/>
      <c r="UJP1" s="0"/>
      <c r="UJQ1" s="0"/>
      <c r="UJR1" s="0"/>
      <c r="UJS1" s="0"/>
      <c r="UJT1" s="0"/>
      <c r="UJU1" s="0"/>
      <c r="UJV1" s="0"/>
      <c r="UJW1" s="0"/>
      <c r="UJX1" s="0"/>
      <c r="UJY1" s="0"/>
      <c r="UJZ1" s="0"/>
      <c r="UKA1" s="0"/>
      <c r="UKB1" s="0"/>
      <c r="UKC1" s="0"/>
      <c r="UKD1" s="0"/>
      <c r="UKE1" s="0"/>
      <c r="UKF1" s="0"/>
      <c r="UKG1" s="0"/>
      <c r="UKH1" s="0"/>
      <c r="UKI1" s="0"/>
      <c r="UKJ1" s="0"/>
      <c r="UKK1" s="0"/>
      <c r="UKL1" s="0"/>
      <c r="UKM1" s="0"/>
      <c r="UKN1" s="0"/>
      <c r="UKO1" s="0"/>
      <c r="UKP1" s="0"/>
      <c r="UKQ1" s="0"/>
      <c r="UKR1" s="0"/>
      <c r="UKS1" s="0"/>
      <c r="UKT1" s="0"/>
      <c r="UKU1" s="0"/>
      <c r="UKV1" s="0"/>
      <c r="UKW1" s="0"/>
      <c r="UKX1" s="0"/>
      <c r="UKY1" s="0"/>
      <c r="UKZ1" s="0"/>
      <c r="ULA1" s="0"/>
      <c r="ULB1" s="0"/>
      <c r="ULC1" s="0"/>
      <c r="ULD1" s="0"/>
      <c r="ULE1" s="0"/>
      <c r="ULF1" s="0"/>
      <c r="ULG1" s="0"/>
      <c r="ULH1" s="0"/>
      <c r="ULI1" s="0"/>
      <c r="ULJ1" s="0"/>
      <c r="ULK1" s="0"/>
      <c r="ULL1" s="0"/>
      <c r="ULM1" s="0"/>
      <c r="ULN1" s="0"/>
      <c r="ULO1" s="0"/>
      <c r="ULP1" s="0"/>
      <c r="ULQ1" s="0"/>
      <c r="ULR1" s="0"/>
      <c r="ULS1" s="0"/>
      <c r="ULT1" s="0"/>
      <c r="ULU1" s="0"/>
      <c r="ULV1" s="0"/>
      <c r="ULW1" s="0"/>
      <c r="ULX1" s="0"/>
      <c r="ULY1" s="0"/>
      <c r="ULZ1" s="0"/>
      <c r="UMA1" s="0"/>
      <c r="UMB1" s="0"/>
      <c r="UMC1" s="0"/>
      <c r="UMD1" s="0"/>
      <c r="UME1" s="0"/>
      <c r="UMF1" s="0"/>
      <c r="UMG1" s="0"/>
      <c r="UMH1" s="0"/>
      <c r="UMI1" s="0"/>
      <c r="UMJ1" s="0"/>
      <c r="UMK1" s="0"/>
      <c r="UML1" s="0"/>
      <c r="UMM1" s="0"/>
      <c r="UMN1" s="0"/>
      <c r="UMO1" s="0"/>
      <c r="UMP1" s="0"/>
      <c r="UMQ1" s="0"/>
      <c r="UMR1" s="0"/>
      <c r="UMS1" s="0"/>
      <c r="UMT1" s="0"/>
      <c r="UMU1" s="0"/>
      <c r="UMV1" s="0"/>
      <c r="UMW1" s="0"/>
      <c r="UMX1" s="0"/>
      <c r="UMY1" s="0"/>
      <c r="UMZ1" s="0"/>
      <c r="UNA1" s="0"/>
      <c r="UNB1" s="0"/>
      <c r="UNC1" s="0"/>
      <c r="UND1" s="0"/>
      <c r="UNE1" s="0"/>
      <c r="UNF1" s="0"/>
      <c r="UNG1" s="0"/>
      <c r="UNH1" s="0"/>
      <c r="UNI1" s="0"/>
      <c r="UNJ1" s="0"/>
      <c r="UNK1" s="0"/>
      <c r="UNL1" s="0"/>
      <c r="UNM1" s="0"/>
      <c r="UNN1" s="0"/>
      <c r="UNO1" s="0"/>
      <c r="UNP1" s="0"/>
      <c r="UNQ1" s="0"/>
      <c r="UNR1" s="0"/>
      <c r="UNS1" s="0"/>
      <c r="UNT1" s="0"/>
      <c r="UNU1" s="0"/>
      <c r="UNV1" s="0"/>
      <c r="UNW1" s="0"/>
      <c r="UNX1" s="0"/>
      <c r="UNY1" s="0"/>
      <c r="UNZ1" s="0"/>
      <c r="UOA1" s="0"/>
      <c r="UOB1" s="0"/>
      <c r="UOC1" s="0"/>
      <c r="UOD1" s="0"/>
      <c r="UOE1" s="0"/>
      <c r="UOF1" s="0"/>
      <c r="UOG1" s="0"/>
      <c r="UOH1" s="0"/>
      <c r="UOI1" s="0"/>
      <c r="UOJ1" s="0"/>
      <c r="UOK1" s="0"/>
      <c r="UOL1" s="0"/>
      <c r="UOM1" s="0"/>
      <c r="UON1" s="0"/>
      <c r="UOO1" s="0"/>
      <c r="UOP1" s="0"/>
      <c r="UOQ1" s="0"/>
      <c r="UOR1" s="0"/>
      <c r="UOS1" s="0"/>
      <c r="UOT1" s="0"/>
      <c r="UOU1" s="0"/>
      <c r="UOV1" s="0"/>
      <c r="UOW1" s="0"/>
      <c r="UOX1" s="0"/>
      <c r="UOY1" s="0"/>
      <c r="UOZ1" s="0"/>
      <c r="UPA1" s="0"/>
      <c r="UPB1" s="0"/>
      <c r="UPC1" s="0"/>
      <c r="UPD1" s="0"/>
      <c r="UPE1" s="0"/>
      <c r="UPF1" s="0"/>
      <c r="UPG1" s="0"/>
      <c r="UPH1" s="0"/>
      <c r="UPI1" s="0"/>
      <c r="UPJ1" s="0"/>
      <c r="UPK1" s="0"/>
      <c r="UPL1" s="0"/>
      <c r="UPM1" s="0"/>
      <c r="UPN1" s="0"/>
      <c r="UPO1" s="0"/>
      <c r="UPP1" s="0"/>
      <c r="UPQ1" s="0"/>
      <c r="UPR1" s="0"/>
      <c r="UPS1" s="0"/>
      <c r="UPT1" s="0"/>
      <c r="UPU1" s="0"/>
      <c r="UPV1" s="0"/>
      <c r="UPW1" s="0"/>
      <c r="UPX1" s="0"/>
      <c r="UPY1" s="0"/>
      <c r="UPZ1" s="0"/>
      <c r="UQA1" s="0"/>
      <c r="UQB1" s="0"/>
      <c r="UQC1" s="0"/>
      <c r="UQD1" s="0"/>
      <c r="UQE1" s="0"/>
      <c r="UQF1" s="0"/>
      <c r="UQG1" s="0"/>
      <c r="UQH1" s="0"/>
      <c r="UQI1" s="0"/>
      <c r="UQJ1" s="0"/>
      <c r="UQK1" s="0"/>
      <c r="UQL1" s="0"/>
      <c r="UQM1" s="0"/>
      <c r="UQN1" s="0"/>
      <c r="UQO1" s="0"/>
      <c r="UQP1" s="0"/>
      <c r="UQQ1" s="0"/>
      <c r="UQR1" s="0"/>
      <c r="UQS1" s="0"/>
      <c r="UQT1" s="0"/>
      <c r="UQU1" s="0"/>
      <c r="UQV1" s="0"/>
      <c r="UQW1" s="0"/>
      <c r="UQX1" s="0"/>
      <c r="UQY1" s="0"/>
      <c r="UQZ1" s="0"/>
      <c r="URA1" s="0"/>
      <c r="URB1" s="0"/>
      <c r="URC1" s="0"/>
      <c r="URD1" s="0"/>
      <c r="URE1" s="0"/>
      <c r="URF1" s="0"/>
      <c r="URG1" s="0"/>
      <c r="URH1" s="0"/>
      <c r="URI1" s="0"/>
      <c r="URJ1" s="0"/>
      <c r="URK1" s="0"/>
      <c r="URL1" s="0"/>
      <c r="URM1" s="0"/>
      <c r="URN1" s="0"/>
      <c r="URO1" s="0"/>
      <c r="URP1" s="0"/>
      <c r="URQ1" s="0"/>
      <c r="URR1" s="0"/>
      <c r="URS1" s="0"/>
      <c r="URT1" s="0"/>
      <c r="URU1" s="0"/>
      <c r="URV1" s="0"/>
      <c r="URW1" s="0"/>
      <c r="URX1" s="0"/>
      <c r="URY1" s="0"/>
      <c r="URZ1" s="0"/>
      <c r="USA1" s="0"/>
      <c r="USB1" s="0"/>
      <c r="USC1" s="0"/>
      <c r="USD1" s="0"/>
      <c r="USE1" s="0"/>
      <c r="USF1" s="0"/>
      <c r="USG1" s="0"/>
      <c r="USH1" s="0"/>
      <c r="USI1" s="0"/>
      <c r="USJ1" s="0"/>
      <c r="USK1" s="0"/>
      <c r="USL1" s="0"/>
      <c r="USM1" s="0"/>
      <c r="USN1" s="0"/>
      <c r="USO1" s="0"/>
      <c r="USP1" s="0"/>
      <c r="USQ1" s="0"/>
      <c r="USR1" s="0"/>
      <c r="USS1" s="0"/>
      <c r="UST1" s="0"/>
      <c r="USU1" s="0"/>
      <c r="USV1" s="0"/>
      <c r="USW1" s="0"/>
      <c r="USX1" s="0"/>
      <c r="USY1" s="0"/>
      <c r="USZ1" s="0"/>
      <c r="UTA1" s="0"/>
      <c r="UTB1" s="0"/>
      <c r="UTC1" s="0"/>
      <c r="UTD1" s="0"/>
      <c r="UTE1" s="0"/>
      <c r="UTF1" s="0"/>
      <c r="UTG1" s="0"/>
      <c r="UTH1" s="0"/>
      <c r="UTI1" s="0"/>
      <c r="UTJ1" s="0"/>
      <c r="UTK1" s="0"/>
      <c r="UTL1" s="0"/>
      <c r="UTM1" s="0"/>
      <c r="UTN1" s="0"/>
      <c r="UTO1" s="0"/>
      <c r="UTP1" s="0"/>
      <c r="UTQ1" s="0"/>
      <c r="UTR1" s="0"/>
      <c r="UTS1" s="0"/>
      <c r="UTT1" s="0"/>
      <c r="UTU1" s="0"/>
      <c r="UTV1" s="0"/>
      <c r="UTW1" s="0"/>
      <c r="UTX1" s="0"/>
      <c r="UTY1" s="0"/>
      <c r="UTZ1" s="0"/>
      <c r="UUA1" s="0"/>
      <c r="UUB1" s="0"/>
      <c r="UUC1" s="0"/>
      <c r="UUD1" s="0"/>
      <c r="UUE1" s="0"/>
      <c r="UUF1" s="0"/>
      <c r="UUG1" s="0"/>
      <c r="UUH1" s="0"/>
      <c r="UUI1" s="0"/>
      <c r="UUJ1" s="0"/>
      <c r="UUK1" s="0"/>
      <c r="UUL1" s="0"/>
      <c r="UUM1" s="0"/>
      <c r="UUN1" s="0"/>
      <c r="UUO1" s="0"/>
      <c r="UUP1" s="0"/>
      <c r="UUQ1" s="0"/>
      <c r="UUR1" s="0"/>
      <c r="UUS1" s="0"/>
      <c r="UUT1" s="0"/>
      <c r="UUU1" s="0"/>
      <c r="UUV1" s="0"/>
      <c r="UUW1" s="0"/>
      <c r="UUX1" s="0"/>
      <c r="UUY1" s="0"/>
      <c r="UUZ1" s="0"/>
      <c r="UVA1" s="0"/>
      <c r="UVB1" s="0"/>
      <c r="UVC1" s="0"/>
      <c r="UVD1" s="0"/>
      <c r="UVE1" s="0"/>
      <c r="UVF1" s="0"/>
      <c r="UVG1" s="0"/>
      <c r="UVH1" s="0"/>
      <c r="UVI1" s="0"/>
      <c r="UVJ1" s="0"/>
      <c r="UVK1" s="0"/>
      <c r="UVL1" s="0"/>
      <c r="UVM1" s="0"/>
      <c r="UVN1" s="0"/>
      <c r="UVO1" s="0"/>
      <c r="UVP1" s="0"/>
      <c r="UVQ1" s="0"/>
      <c r="UVR1" s="0"/>
      <c r="UVS1" s="0"/>
      <c r="UVT1" s="0"/>
      <c r="UVU1" s="0"/>
      <c r="UVV1" s="0"/>
      <c r="UVW1" s="0"/>
      <c r="UVX1" s="0"/>
      <c r="UVY1" s="0"/>
      <c r="UVZ1" s="0"/>
      <c r="UWA1" s="0"/>
      <c r="UWB1" s="0"/>
      <c r="UWC1" s="0"/>
      <c r="UWD1" s="0"/>
      <c r="UWE1" s="0"/>
      <c r="UWF1" s="0"/>
      <c r="UWG1" s="0"/>
      <c r="UWH1" s="0"/>
      <c r="UWI1" s="0"/>
      <c r="UWJ1" s="0"/>
      <c r="UWK1" s="0"/>
      <c r="UWL1" s="0"/>
      <c r="UWM1" s="0"/>
      <c r="UWN1" s="0"/>
      <c r="UWO1" s="0"/>
      <c r="UWP1" s="0"/>
      <c r="UWQ1" s="0"/>
      <c r="UWR1" s="0"/>
      <c r="UWS1" s="0"/>
      <c r="UWT1" s="0"/>
      <c r="UWU1" s="0"/>
      <c r="UWV1" s="0"/>
      <c r="UWW1" s="0"/>
      <c r="UWX1" s="0"/>
      <c r="UWY1" s="0"/>
      <c r="UWZ1" s="0"/>
      <c r="UXA1" s="0"/>
      <c r="UXB1" s="0"/>
      <c r="UXC1" s="0"/>
      <c r="UXD1" s="0"/>
      <c r="UXE1" s="0"/>
      <c r="UXF1" s="0"/>
      <c r="UXG1" s="0"/>
      <c r="UXH1" s="0"/>
      <c r="UXI1" s="0"/>
      <c r="UXJ1" s="0"/>
      <c r="UXK1" s="0"/>
      <c r="UXL1" s="0"/>
      <c r="UXM1" s="0"/>
      <c r="UXN1" s="0"/>
      <c r="UXO1" s="0"/>
      <c r="UXP1" s="0"/>
      <c r="UXQ1" s="0"/>
      <c r="UXR1" s="0"/>
      <c r="UXS1" s="0"/>
      <c r="UXT1" s="0"/>
      <c r="UXU1" s="0"/>
      <c r="UXV1" s="0"/>
      <c r="UXW1" s="0"/>
      <c r="UXX1" s="0"/>
      <c r="UXY1" s="0"/>
      <c r="UXZ1" s="0"/>
      <c r="UYA1" s="0"/>
      <c r="UYB1" s="0"/>
      <c r="UYC1" s="0"/>
      <c r="UYD1" s="0"/>
      <c r="UYE1" s="0"/>
      <c r="UYF1" s="0"/>
      <c r="UYG1" s="0"/>
      <c r="UYH1" s="0"/>
      <c r="UYI1" s="0"/>
      <c r="UYJ1" s="0"/>
      <c r="UYK1" s="0"/>
      <c r="UYL1" s="0"/>
      <c r="UYM1" s="0"/>
      <c r="UYN1" s="0"/>
      <c r="UYO1" s="0"/>
      <c r="UYP1" s="0"/>
      <c r="UYQ1" s="0"/>
      <c r="UYR1" s="0"/>
      <c r="UYS1" s="0"/>
      <c r="UYT1" s="0"/>
      <c r="UYU1" s="0"/>
      <c r="UYV1" s="0"/>
      <c r="UYW1" s="0"/>
      <c r="UYX1" s="0"/>
      <c r="UYY1" s="0"/>
      <c r="UYZ1" s="0"/>
      <c r="UZA1" s="0"/>
      <c r="UZB1" s="0"/>
      <c r="UZC1" s="0"/>
      <c r="UZD1" s="0"/>
      <c r="UZE1" s="0"/>
      <c r="UZF1" s="0"/>
      <c r="UZG1" s="0"/>
      <c r="UZH1" s="0"/>
      <c r="UZI1" s="0"/>
      <c r="UZJ1" s="0"/>
      <c r="UZK1" s="0"/>
      <c r="UZL1" s="0"/>
      <c r="UZM1" s="0"/>
      <c r="UZN1" s="0"/>
      <c r="UZO1" s="0"/>
      <c r="UZP1" s="0"/>
      <c r="UZQ1" s="0"/>
      <c r="UZR1" s="0"/>
      <c r="UZS1" s="0"/>
      <c r="UZT1" s="0"/>
      <c r="UZU1" s="0"/>
      <c r="UZV1" s="0"/>
      <c r="UZW1" s="0"/>
      <c r="UZX1" s="0"/>
      <c r="UZY1" s="0"/>
      <c r="UZZ1" s="0"/>
      <c r="VAA1" s="0"/>
      <c r="VAB1" s="0"/>
      <c r="VAC1" s="0"/>
      <c r="VAD1" s="0"/>
      <c r="VAE1" s="0"/>
      <c r="VAF1" s="0"/>
      <c r="VAG1" s="0"/>
      <c r="VAH1" s="0"/>
      <c r="VAI1" s="0"/>
      <c r="VAJ1" s="0"/>
      <c r="VAK1" s="0"/>
      <c r="VAL1" s="0"/>
      <c r="VAM1" s="0"/>
      <c r="VAN1" s="0"/>
      <c r="VAO1" s="0"/>
      <c r="VAP1" s="0"/>
      <c r="VAQ1" s="0"/>
      <c r="VAR1" s="0"/>
      <c r="VAS1" s="0"/>
      <c r="VAT1" s="0"/>
      <c r="VAU1" s="0"/>
      <c r="VAV1" s="0"/>
      <c r="VAW1" s="0"/>
      <c r="VAX1" s="0"/>
      <c r="VAY1" s="0"/>
      <c r="VAZ1" s="0"/>
      <c r="VBA1" s="0"/>
      <c r="VBB1" s="0"/>
      <c r="VBC1" s="0"/>
      <c r="VBD1" s="0"/>
      <c r="VBE1" s="0"/>
      <c r="VBF1" s="0"/>
      <c r="VBG1" s="0"/>
      <c r="VBH1" s="0"/>
      <c r="VBI1" s="0"/>
      <c r="VBJ1" s="0"/>
      <c r="VBK1" s="0"/>
      <c r="VBL1" s="0"/>
      <c r="VBM1" s="0"/>
      <c r="VBN1" s="0"/>
      <c r="VBO1" s="0"/>
      <c r="VBP1" s="0"/>
      <c r="VBQ1" s="0"/>
      <c r="VBR1" s="0"/>
      <c r="VBS1" s="0"/>
      <c r="VBT1" s="0"/>
      <c r="VBU1" s="0"/>
      <c r="VBV1" s="0"/>
      <c r="VBW1" s="0"/>
      <c r="VBX1" s="0"/>
      <c r="VBY1" s="0"/>
      <c r="VBZ1" s="0"/>
      <c r="VCA1" s="0"/>
      <c r="VCB1" s="0"/>
      <c r="VCC1" s="0"/>
      <c r="VCD1" s="0"/>
      <c r="VCE1" s="0"/>
      <c r="VCF1" s="0"/>
      <c r="VCG1" s="0"/>
      <c r="VCH1" s="0"/>
      <c r="VCI1" s="0"/>
      <c r="VCJ1" s="0"/>
      <c r="VCK1" s="0"/>
      <c r="VCL1" s="0"/>
      <c r="VCM1" s="0"/>
      <c r="VCN1" s="0"/>
      <c r="VCO1" s="0"/>
      <c r="VCP1" s="0"/>
      <c r="VCQ1" s="0"/>
      <c r="VCR1" s="0"/>
      <c r="VCS1" s="0"/>
      <c r="VCT1" s="0"/>
      <c r="VCU1" s="0"/>
      <c r="VCV1" s="0"/>
      <c r="VCW1" s="0"/>
      <c r="VCX1" s="0"/>
      <c r="VCY1" s="0"/>
      <c r="VCZ1" s="0"/>
      <c r="VDA1" s="0"/>
      <c r="VDB1" s="0"/>
      <c r="VDC1" s="0"/>
      <c r="VDD1" s="0"/>
      <c r="VDE1" s="0"/>
      <c r="VDF1" s="0"/>
      <c r="VDG1" s="0"/>
      <c r="VDH1" s="0"/>
      <c r="VDI1" s="0"/>
      <c r="VDJ1" s="0"/>
      <c r="VDK1" s="0"/>
      <c r="VDL1" s="0"/>
      <c r="VDM1" s="0"/>
      <c r="VDN1" s="0"/>
      <c r="VDO1" s="0"/>
      <c r="VDP1" s="0"/>
      <c r="VDQ1" s="0"/>
      <c r="VDR1" s="0"/>
      <c r="VDS1" s="0"/>
      <c r="VDT1" s="0"/>
      <c r="VDU1" s="0"/>
      <c r="VDV1" s="0"/>
      <c r="VDW1" s="0"/>
      <c r="VDX1" s="0"/>
      <c r="VDY1" s="0"/>
      <c r="VDZ1" s="0"/>
      <c r="VEA1" s="0"/>
      <c r="VEB1" s="0"/>
      <c r="VEC1" s="0"/>
      <c r="VED1" s="0"/>
      <c r="VEE1" s="0"/>
      <c r="VEF1" s="0"/>
      <c r="VEG1" s="0"/>
      <c r="VEH1" s="0"/>
      <c r="VEI1" s="0"/>
      <c r="VEJ1" s="0"/>
      <c r="VEK1" s="0"/>
      <c r="VEL1" s="0"/>
      <c r="VEM1" s="0"/>
      <c r="VEN1" s="0"/>
      <c r="VEO1" s="0"/>
      <c r="VEP1" s="0"/>
      <c r="VEQ1" s="0"/>
      <c r="VER1" s="0"/>
      <c r="VES1" s="0"/>
      <c r="VET1" s="0"/>
      <c r="VEU1" s="0"/>
      <c r="VEV1" s="0"/>
      <c r="VEW1" s="0"/>
      <c r="VEX1" s="0"/>
      <c r="VEY1" s="0"/>
      <c r="VEZ1" s="0"/>
      <c r="VFA1" s="0"/>
      <c r="VFB1" s="0"/>
      <c r="VFC1" s="0"/>
      <c r="VFD1" s="0"/>
      <c r="VFE1" s="0"/>
      <c r="VFF1" s="0"/>
      <c r="VFG1" s="0"/>
      <c r="VFH1" s="0"/>
      <c r="VFI1" s="0"/>
      <c r="VFJ1" s="0"/>
      <c r="VFK1" s="0"/>
      <c r="VFL1" s="0"/>
      <c r="VFM1" s="0"/>
      <c r="VFN1" s="0"/>
      <c r="VFO1" s="0"/>
      <c r="VFP1" s="0"/>
      <c r="VFQ1" s="0"/>
      <c r="VFR1" s="0"/>
      <c r="VFS1" s="0"/>
      <c r="VFT1" s="0"/>
      <c r="VFU1" s="0"/>
      <c r="VFV1" s="0"/>
      <c r="VFW1" s="0"/>
      <c r="VFX1" s="0"/>
      <c r="VFY1" s="0"/>
      <c r="VFZ1" s="0"/>
      <c r="VGA1" s="0"/>
      <c r="VGB1" s="0"/>
      <c r="VGC1" s="0"/>
      <c r="VGD1" s="0"/>
      <c r="VGE1" s="0"/>
      <c r="VGF1" s="0"/>
      <c r="VGG1" s="0"/>
      <c r="VGH1" s="0"/>
      <c r="VGI1" s="0"/>
      <c r="VGJ1" s="0"/>
      <c r="VGK1" s="0"/>
      <c r="VGL1" s="0"/>
      <c r="VGM1" s="0"/>
      <c r="VGN1" s="0"/>
      <c r="VGO1" s="0"/>
      <c r="VGP1" s="0"/>
      <c r="VGQ1" s="0"/>
      <c r="VGR1" s="0"/>
      <c r="VGS1" s="0"/>
      <c r="VGT1" s="0"/>
      <c r="VGU1" s="0"/>
      <c r="VGV1" s="0"/>
      <c r="VGW1" s="0"/>
      <c r="VGX1" s="0"/>
      <c r="VGY1" s="0"/>
      <c r="VGZ1" s="0"/>
      <c r="VHA1" s="0"/>
      <c r="VHB1" s="0"/>
      <c r="VHC1" s="0"/>
      <c r="VHD1" s="0"/>
      <c r="VHE1" s="0"/>
      <c r="VHF1" s="0"/>
      <c r="VHG1" s="0"/>
      <c r="VHH1" s="0"/>
      <c r="VHI1" s="0"/>
      <c r="VHJ1" s="0"/>
      <c r="VHK1" s="0"/>
      <c r="VHL1" s="0"/>
      <c r="VHM1" s="0"/>
      <c r="VHN1" s="0"/>
      <c r="VHO1" s="0"/>
      <c r="VHP1" s="0"/>
      <c r="VHQ1" s="0"/>
      <c r="VHR1" s="0"/>
      <c r="VHS1" s="0"/>
      <c r="VHT1" s="0"/>
      <c r="VHU1" s="0"/>
      <c r="VHV1" s="0"/>
      <c r="VHW1" s="0"/>
      <c r="VHX1" s="0"/>
      <c r="VHY1" s="0"/>
      <c r="VHZ1" s="0"/>
      <c r="VIA1" s="0"/>
      <c r="VIB1" s="0"/>
      <c r="VIC1" s="0"/>
      <c r="VID1" s="0"/>
      <c r="VIE1" s="0"/>
      <c r="VIF1" s="0"/>
      <c r="VIG1" s="0"/>
      <c r="VIH1" s="0"/>
      <c r="VII1" s="0"/>
      <c r="VIJ1" s="0"/>
      <c r="VIK1" s="0"/>
      <c r="VIL1" s="0"/>
      <c r="VIM1" s="0"/>
      <c r="VIN1" s="0"/>
      <c r="VIO1" s="0"/>
      <c r="VIP1" s="0"/>
      <c r="VIQ1" s="0"/>
      <c r="VIR1" s="0"/>
      <c r="VIS1" s="0"/>
      <c r="VIT1" s="0"/>
      <c r="VIU1" s="0"/>
      <c r="VIV1" s="0"/>
      <c r="VIW1" s="0"/>
      <c r="VIX1" s="0"/>
      <c r="VIY1" s="0"/>
      <c r="VIZ1" s="0"/>
      <c r="VJA1" s="0"/>
      <c r="VJB1" s="0"/>
      <c r="VJC1" s="0"/>
      <c r="VJD1" s="0"/>
      <c r="VJE1" s="0"/>
      <c r="VJF1" s="0"/>
      <c r="VJG1" s="0"/>
      <c r="VJH1" s="0"/>
      <c r="VJI1" s="0"/>
      <c r="VJJ1" s="0"/>
      <c r="VJK1" s="0"/>
      <c r="VJL1" s="0"/>
      <c r="VJM1" s="0"/>
      <c r="VJN1" s="0"/>
      <c r="VJO1" s="0"/>
      <c r="VJP1" s="0"/>
      <c r="VJQ1" s="0"/>
      <c r="VJR1" s="0"/>
      <c r="VJS1" s="0"/>
      <c r="VJT1" s="0"/>
      <c r="VJU1" s="0"/>
      <c r="VJV1" s="0"/>
      <c r="VJW1" s="0"/>
      <c r="VJX1" s="0"/>
      <c r="VJY1" s="0"/>
      <c r="VJZ1" s="0"/>
      <c r="VKA1" s="0"/>
      <c r="VKB1" s="0"/>
      <c r="VKC1" s="0"/>
      <c r="VKD1" s="0"/>
      <c r="VKE1" s="0"/>
      <c r="VKF1" s="0"/>
      <c r="VKG1" s="0"/>
      <c r="VKH1" s="0"/>
      <c r="VKI1" s="0"/>
      <c r="VKJ1" s="0"/>
      <c r="VKK1" s="0"/>
      <c r="VKL1" s="0"/>
      <c r="VKM1" s="0"/>
      <c r="VKN1" s="0"/>
      <c r="VKO1" s="0"/>
      <c r="VKP1" s="0"/>
      <c r="VKQ1" s="0"/>
      <c r="VKR1" s="0"/>
      <c r="VKS1" s="0"/>
      <c r="VKT1" s="0"/>
      <c r="VKU1" s="0"/>
      <c r="VKV1" s="0"/>
      <c r="VKW1" s="0"/>
      <c r="VKX1" s="0"/>
      <c r="VKY1" s="0"/>
      <c r="VKZ1" s="0"/>
      <c r="VLA1" s="0"/>
      <c r="VLB1" s="0"/>
      <c r="VLC1" s="0"/>
      <c r="VLD1" s="0"/>
      <c r="VLE1" s="0"/>
      <c r="VLF1" s="0"/>
      <c r="VLG1" s="0"/>
      <c r="VLH1" s="0"/>
      <c r="VLI1" s="0"/>
      <c r="VLJ1" s="0"/>
      <c r="VLK1" s="0"/>
      <c r="VLL1" s="0"/>
      <c r="VLM1" s="0"/>
      <c r="VLN1" s="0"/>
      <c r="VLO1" s="0"/>
      <c r="VLP1" s="0"/>
      <c r="VLQ1" s="0"/>
      <c r="VLR1" s="0"/>
      <c r="VLS1" s="0"/>
      <c r="VLT1" s="0"/>
      <c r="VLU1" s="0"/>
      <c r="VLV1" s="0"/>
      <c r="VLW1" s="0"/>
      <c r="VLX1" s="0"/>
      <c r="VLY1" s="0"/>
      <c r="VLZ1" s="0"/>
      <c r="VMA1" s="0"/>
      <c r="VMB1" s="0"/>
      <c r="VMC1" s="0"/>
      <c r="VMD1" s="0"/>
      <c r="VME1" s="0"/>
      <c r="VMF1" s="0"/>
      <c r="VMG1" s="0"/>
      <c r="VMH1" s="0"/>
      <c r="VMI1" s="0"/>
      <c r="VMJ1" s="0"/>
      <c r="VMK1" s="0"/>
      <c r="VML1" s="0"/>
      <c r="VMM1" s="0"/>
      <c r="VMN1" s="0"/>
      <c r="VMO1" s="0"/>
      <c r="VMP1" s="0"/>
      <c r="VMQ1" s="0"/>
      <c r="VMR1" s="0"/>
      <c r="VMS1" s="0"/>
      <c r="VMT1" s="0"/>
      <c r="VMU1" s="0"/>
      <c r="VMV1" s="0"/>
      <c r="VMW1" s="0"/>
      <c r="VMX1" s="0"/>
      <c r="VMY1" s="0"/>
      <c r="VMZ1" s="0"/>
      <c r="VNA1" s="0"/>
      <c r="VNB1" s="0"/>
      <c r="VNC1" s="0"/>
      <c r="VND1" s="0"/>
      <c r="VNE1" s="0"/>
      <c r="VNF1" s="0"/>
      <c r="VNG1" s="0"/>
      <c r="VNH1" s="0"/>
      <c r="VNI1" s="0"/>
      <c r="VNJ1" s="0"/>
      <c r="VNK1" s="0"/>
      <c r="VNL1" s="0"/>
      <c r="VNM1" s="0"/>
      <c r="VNN1" s="0"/>
      <c r="VNO1" s="0"/>
      <c r="VNP1" s="0"/>
      <c r="VNQ1" s="0"/>
      <c r="VNR1" s="0"/>
      <c r="VNS1" s="0"/>
      <c r="VNT1" s="0"/>
      <c r="VNU1" s="0"/>
      <c r="VNV1" s="0"/>
      <c r="VNW1" s="0"/>
      <c r="VNX1" s="0"/>
      <c r="VNY1" s="0"/>
      <c r="VNZ1" s="0"/>
      <c r="VOA1" s="0"/>
      <c r="VOB1" s="0"/>
      <c r="VOC1" s="0"/>
      <c r="VOD1" s="0"/>
      <c r="VOE1" s="0"/>
      <c r="VOF1" s="0"/>
      <c r="VOG1" s="0"/>
      <c r="VOH1" s="0"/>
      <c r="VOI1" s="0"/>
      <c r="VOJ1" s="0"/>
      <c r="VOK1" s="0"/>
      <c r="VOL1" s="0"/>
      <c r="VOM1" s="0"/>
      <c r="VON1" s="0"/>
      <c r="VOO1" s="0"/>
      <c r="VOP1" s="0"/>
      <c r="VOQ1" s="0"/>
      <c r="VOR1" s="0"/>
      <c r="VOS1" s="0"/>
      <c r="VOT1" s="0"/>
      <c r="VOU1" s="0"/>
      <c r="VOV1" s="0"/>
      <c r="VOW1" s="0"/>
      <c r="VOX1" s="0"/>
      <c r="VOY1" s="0"/>
      <c r="VOZ1" s="0"/>
      <c r="VPA1" s="0"/>
      <c r="VPB1" s="0"/>
      <c r="VPC1" s="0"/>
      <c r="VPD1" s="0"/>
      <c r="VPE1" s="0"/>
      <c r="VPF1" s="0"/>
      <c r="VPG1" s="0"/>
      <c r="VPH1" s="0"/>
      <c r="VPI1" s="0"/>
      <c r="VPJ1" s="0"/>
      <c r="VPK1" s="0"/>
      <c r="VPL1" s="0"/>
      <c r="VPM1" s="0"/>
      <c r="VPN1" s="0"/>
      <c r="VPO1" s="0"/>
      <c r="VPP1" s="0"/>
      <c r="VPQ1" s="0"/>
      <c r="VPR1" s="0"/>
      <c r="VPS1" s="0"/>
      <c r="VPT1" s="0"/>
      <c r="VPU1" s="0"/>
      <c r="VPV1" s="0"/>
      <c r="VPW1" s="0"/>
      <c r="VPX1" s="0"/>
      <c r="VPY1" s="0"/>
      <c r="VPZ1" s="0"/>
      <c r="VQA1" s="0"/>
      <c r="VQB1" s="0"/>
      <c r="VQC1" s="0"/>
      <c r="VQD1" s="0"/>
      <c r="VQE1" s="0"/>
      <c r="VQF1" s="0"/>
      <c r="VQG1" s="0"/>
      <c r="VQH1" s="0"/>
      <c r="VQI1" s="0"/>
      <c r="VQJ1" s="0"/>
      <c r="VQK1" s="0"/>
      <c r="VQL1" s="0"/>
      <c r="VQM1" s="0"/>
      <c r="VQN1" s="0"/>
      <c r="VQO1" s="0"/>
      <c r="VQP1" s="0"/>
      <c r="VQQ1" s="0"/>
      <c r="VQR1" s="0"/>
      <c r="VQS1" s="0"/>
      <c r="VQT1" s="0"/>
      <c r="VQU1" s="0"/>
      <c r="VQV1" s="0"/>
      <c r="VQW1" s="0"/>
      <c r="VQX1" s="0"/>
      <c r="VQY1" s="0"/>
      <c r="VQZ1" s="0"/>
      <c r="VRA1" s="0"/>
      <c r="VRB1" s="0"/>
      <c r="VRC1" s="0"/>
      <c r="VRD1" s="0"/>
      <c r="VRE1" s="0"/>
      <c r="VRF1" s="0"/>
      <c r="VRG1" s="0"/>
      <c r="VRH1" s="0"/>
      <c r="VRI1" s="0"/>
      <c r="VRJ1" s="0"/>
      <c r="VRK1" s="0"/>
      <c r="VRL1" s="0"/>
      <c r="VRM1" s="0"/>
      <c r="VRN1" s="0"/>
      <c r="VRO1" s="0"/>
      <c r="VRP1" s="0"/>
      <c r="VRQ1" s="0"/>
      <c r="VRR1" s="0"/>
      <c r="VRS1" s="0"/>
      <c r="VRT1" s="0"/>
      <c r="VRU1" s="0"/>
      <c r="VRV1" s="0"/>
      <c r="VRW1" s="0"/>
      <c r="VRX1" s="0"/>
      <c r="VRY1" s="0"/>
      <c r="VRZ1" s="0"/>
      <c r="VSA1" s="0"/>
      <c r="VSB1" s="0"/>
      <c r="VSC1" s="0"/>
      <c r="VSD1" s="0"/>
      <c r="VSE1" s="0"/>
      <c r="VSF1" s="0"/>
      <c r="VSG1" s="0"/>
      <c r="VSH1" s="0"/>
      <c r="VSI1" s="0"/>
      <c r="VSJ1" s="0"/>
      <c r="VSK1" s="0"/>
      <c r="VSL1" s="0"/>
      <c r="VSM1" s="0"/>
      <c r="VSN1" s="0"/>
      <c r="VSO1" s="0"/>
      <c r="VSP1" s="0"/>
      <c r="VSQ1" s="0"/>
      <c r="VSR1" s="0"/>
      <c r="VSS1" s="0"/>
      <c r="VST1" s="0"/>
      <c r="VSU1" s="0"/>
      <c r="VSV1" s="0"/>
      <c r="VSW1" s="0"/>
      <c r="VSX1" s="0"/>
      <c r="VSY1" s="0"/>
      <c r="VSZ1" s="0"/>
      <c r="VTA1" s="0"/>
      <c r="VTB1" s="0"/>
      <c r="VTC1" s="0"/>
      <c r="VTD1" s="0"/>
      <c r="VTE1" s="0"/>
      <c r="VTF1" s="0"/>
      <c r="VTG1" s="0"/>
      <c r="VTH1" s="0"/>
      <c r="VTI1" s="0"/>
      <c r="VTJ1" s="0"/>
      <c r="VTK1" s="0"/>
      <c r="VTL1" s="0"/>
      <c r="VTM1" s="0"/>
      <c r="VTN1" s="0"/>
      <c r="VTO1" s="0"/>
      <c r="VTP1" s="0"/>
      <c r="VTQ1" s="0"/>
      <c r="VTR1" s="0"/>
      <c r="VTS1" s="0"/>
      <c r="VTT1" s="0"/>
      <c r="VTU1" s="0"/>
      <c r="VTV1" s="0"/>
      <c r="VTW1" s="0"/>
      <c r="VTX1" s="0"/>
      <c r="VTY1" s="0"/>
      <c r="VTZ1" s="0"/>
      <c r="VUA1" s="0"/>
      <c r="VUB1" s="0"/>
      <c r="VUC1" s="0"/>
      <c r="VUD1" s="0"/>
      <c r="VUE1" s="0"/>
      <c r="VUF1" s="0"/>
      <c r="VUG1" s="0"/>
      <c r="VUH1" s="0"/>
      <c r="VUI1" s="0"/>
      <c r="VUJ1" s="0"/>
      <c r="VUK1" s="0"/>
      <c r="VUL1" s="0"/>
      <c r="VUM1" s="0"/>
      <c r="VUN1" s="0"/>
      <c r="VUO1" s="0"/>
      <c r="VUP1" s="0"/>
      <c r="VUQ1" s="0"/>
      <c r="VUR1" s="0"/>
      <c r="VUS1" s="0"/>
      <c r="VUT1" s="0"/>
      <c r="VUU1" s="0"/>
      <c r="VUV1" s="0"/>
      <c r="VUW1" s="0"/>
      <c r="VUX1" s="0"/>
      <c r="VUY1" s="0"/>
      <c r="VUZ1" s="0"/>
      <c r="VVA1" s="0"/>
      <c r="VVB1" s="0"/>
      <c r="VVC1" s="0"/>
      <c r="VVD1" s="0"/>
      <c r="VVE1" s="0"/>
      <c r="VVF1" s="0"/>
      <c r="VVG1" s="0"/>
      <c r="VVH1" s="0"/>
      <c r="VVI1" s="0"/>
      <c r="VVJ1" s="0"/>
      <c r="VVK1" s="0"/>
      <c r="VVL1" s="0"/>
      <c r="VVM1" s="0"/>
      <c r="VVN1" s="0"/>
      <c r="VVO1" s="0"/>
      <c r="VVP1" s="0"/>
      <c r="VVQ1" s="0"/>
      <c r="VVR1" s="0"/>
      <c r="VVS1" s="0"/>
      <c r="VVT1" s="0"/>
      <c r="VVU1" s="0"/>
      <c r="VVV1" s="0"/>
      <c r="VVW1" s="0"/>
      <c r="VVX1" s="0"/>
      <c r="VVY1" s="0"/>
      <c r="VVZ1" s="0"/>
      <c r="VWA1" s="0"/>
      <c r="VWB1" s="0"/>
      <c r="VWC1" s="0"/>
      <c r="VWD1" s="0"/>
      <c r="VWE1" s="0"/>
      <c r="VWF1" s="0"/>
      <c r="VWG1" s="0"/>
      <c r="VWH1" s="0"/>
      <c r="VWI1" s="0"/>
      <c r="VWJ1" s="0"/>
      <c r="VWK1" s="0"/>
      <c r="VWL1" s="0"/>
      <c r="VWM1" s="0"/>
      <c r="VWN1" s="0"/>
      <c r="VWO1" s="0"/>
      <c r="VWP1" s="0"/>
      <c r="VWQ1" s="0"/>
      <c r="VWR1" s="0"/>
      <c r="VWS1" s="0"/>
      <c r="VWT1" s="0"/>
      <c r="VWU1" s="0"/>
      <c r="VWV1" s="0"/>
      <c r="VWW1" s="0"/>
      <c r="VWX1" s="0"/>
      <c r="VWY1" s="0"/>
      <c r="VWZ1" s="0"/>
      <c r="VXA1" s="0"/>
      <c r="VXB1" s="0"/>
      <c r="VXC1" s="0"/>
      <c r="VXD1" s="0"/>
      <c r="VXE1" s="0"/>
      <c r="VXF1" s="0"/>
      <c r="VXG1" s="0"/>
      <c r="VXH1" s="0"/>
      <c r="VXI1" s="0"/>
      <c r="VXJ1" s="0"/>
      <c r="VXK1" s="0"/>
      <c r="VXL1" s="0"/>
      <c r="VXM1" s="0"/>
      <c r="VXN1" s="0"/>
      <c r="VXO1" s="0"/>
      <c r="VXP1" s="0"/>
      <c r="VXQ1" s="0"/>
      <c r="VXR1" s="0"/>
      <c r="VXS1" s="0"/>
      <c r="VXT1" s="0"/>
      <c r="VXU1" s="0"/>
      <c r="VXV1" s="0"/>
      <c r="VXW1" s="0"/>
      <c r="VXX1" s="0"/>
      <c r="VXY1" s="0"/>
      <c r="VXZ1" s="0"/>
      <c r="VYA1" s="0"/>
      <c r="VYB1" s="0"/>
      <c r="VYC1" s="0"/>
      <c r="VYD1" s="0"/>
      <c r="VYE1" s="0"/>
      <c r="VYF1" s="0"/>
      <c r="VYG1" s="0"/>
      <c r="VYH1" s="0"/>
      <c r="VYI1" s="0"/>
      <c r="VYJ1" s="0"/>
      <c r="VYK1" s="0"/>
      <c r="VYL1" s="0"/>
      <c r="VYM1" s="0"/>
      <c r="VYN1" s="0"/>
      <c r="VYO1" s="0"/>
      <c r="VYP1" s="0"/>
      <c r="VYQ1" s="0"/>
      <c r="VYR1" s="0"/>
      <c r="VYS1" s="0"/>
      <c r="VYT1" s="0"/>
      <c r="VYU1" s="0"/>
      <c r="VYV1" s="0"/>
      <c r="VYW1" s="0"/>
      <c r="VYX1" s="0"/>
      <c r="VYY1" s="0"/>
      <c r="VYZ1" s="0"/>
      <c r="VZA1" s="0"/>
      <c r="VZB1" s="0"/>
      <c r="VZC1" s="0"/>
      <c r="VZD1" s="0"/>
      <c r="VZE1" s="0"/>
      <c r="VZF1" s="0"/>
      <c r="VZG1" s="0"/>
      <c r="VZH1" s="0"/>
      <c r="VZI1" s="0"/>
      <c r="VZJ1" s="0"/>
      <c r="VZK1" s="0"/>
      <c r="VZL1" s="0"/>
      <c r="VZM1" s="0"/>
      <c r="VZN1" s="0"/>
      <c r="VZO1" s="0"/>
      <c r="VZP1" s="0"/>
      <c r="VZQ1" s="0"/>
      <c r="VZR1" s="0"/>
      <c r="VZS1" s="0"/>
      <c r="VZT1" s="0"/>
      <c r="VZU1" s="0"/>
      <c r="VZV1" s="0"/>
      <c r="VZW1" s="0"/>
      <c r="VZX1" s="0"/>
      <c r="VZY1" s="0"/>
      <c r="VZZ1" s="0"/>
      <c r="WAA1" s="0"/>
      <c r="WAB1" s="0"/>
      <c r="WAC1" s="0"/>
      <c r="WAD1" s="0"/>
      <c r="WAE1" s="0"/>
      <c r="WAF1" s="0"/>
      <c r="WAG1" s="0"/>
      <c r="WAH1" s="0"/>
      <c r="WAI1" s="0"/>
      <c r="WAJ1" s="0"/>
      <c r="WAK1" s="0"/>
      <c r="WAL1" s="0"/>
      <c r="WAM1" s="0"/>
      <c r="WAN1" s="0"/>
      <c r="WAO1" s="0"/>
      <c r="WAP1" s="0"/>
      <c r="WAQ1" s="0"/>
      <c r="WAR1" s="0"/>
      <c r="WAS1" s="0"/>
      <c r="WAT1" s="0"/>
      <c r="WAU1" s="0"/>
      <c r="WAV1" s="0"/>
      <c r="WAW1" s="0"/>
      <c r="WAX1" s="0"/>
      <c r="WAY1" s="0"/>
      <c r="WAZ1" s="0"/>
      <c r="WBA1" s="0"/>
      <c r="WBB1" s="0"/>
      <c r="WBC1" s="0"/>
      <c r="WBD1" s="0"/>
      <c r="WBE1" s="0"/>
      <c r="WBF1" s="0"/>
      <c r="WBG1" s="0"/>
      <c r="WBH1" s="0"/>
      <c r="WBI1" s="0"/>
      <c r="WBJ1" s="0"/>
      <c r="WBK1" s="0"/>
      <c r="WBL1" s="0"/>
      <c r="WBM1" s="0"/>
      <c r="WBN1" s="0"/>
      <c r="WBO1" s="0"/>
      <c r="WBP1" s="0"/>
      <c r="WBQ1" s="0"/>
      <c r="WBR1" s="0"/>
      <c r="WBS1" s="0"/>
      <c r="WBT1" s="0"/>
      <c r="WBU1" s="0"/>
      <c r="WBV1" s="0"/>
      <c r="WBW1" s="0"/>
      <c r="WBX1" s="0"/>
      <c r="WBY1" s="0"/>
      <c r="WBZ1" s="0"/>
      <c r="WCA1" s="0"/>
      <c r="WCB1" s="0"/>
      <c r="WCC1" s="0"/>
      <c r="WCD1" s="0"/>
      <c r="WCE1" s="0"/>
      <c r="WCF1" s="0"/>
      <c r="WCG1" s="0"/>
      <c r="WCH1" s="0"/>
      <c r="WCI1" s="0"/>
      <c r="WCJ1" s="0"/>
      <c r="WCK1" s="0"/>
      <c r="WCL1" s="0"/>
      <c r="WCM1" s="0"/>
      <c r="WCN1" s="0"/>
      <c r="WCO1" s="0"/>
      <c r="WCP1" s="0"/>
      <c r="WCQ1" s="0"/>
      <c r="WCR1" s="0"/>
      <c r="WCS1" s="0"/>
      <c r="WCT1" s="0"/>
      <c r="WCU1" s="0"/>
      <c r="WCV1" s="0"/>
      <c r="WCW1" s="0"/>
      <c r="WCX1" s="0"/>
      <c r="WCY1" s="0"/>
      <c r="WCZ1" s="0"/>
      <c r="WDA1" s="0"/>
      <c r="WDB1" s="0"/>
      <c r="WDC1" s="0"/>
      <c r="WDD1" s="0"/>
      <c r="WDE1" s="0"/>
      <c r="WDF1" s="0"/>
      <c r="WDG1" s="0"/>
      <c r="WDH1" s="0"/>
      <c r="WDI1" s="0"/>
      <c r="WDJ1" s="0"/>
      <c r="WDK1" s="0"/>
      <c r="WDL1" s="0"/>
      <c r="WDM1" s="0"/>
      <c r="WDN1" s="0"/>
      <c r="WDO1" s="0"/>
      <c r="WDP1" s="0"/>
      <c r="WDQ1" s="0"/>
      <c r="WDR1" s="0"/>
      <c r="WDS1" s="0"/>
      <c r="WDT1" s="0"/>
      <c r="WDU1" s="0"/>
      <c r="WDV1" s="0"/>
      <c r="WDW1" s="0"/>
      <c r="WDX1" s="0"/>
      <c r="WDY1" s="0"/>
      <c r="WDZ1" s="0"/>
      <c r="WEA1" s="0"/>
      <c r="WEB1" s="0"/>
      <c r="WEC1" s="0"/>
      <c r="WED1" s="0"/>
      <c r="WEE1" s="0"/>
      <c r="WEF1" s="0"/>
      <c r="WEG1" s="0"/>
      <c r="WEH1" s="0"/>
      <c r="WEI1" s="0"/>
      <c r="WEJ1" s="0"/>
      <c r="WEK1" s="0"/>
      <c r="WEL1" s="0"/>
      <c r="WEM1" s="0"/>
      <c r="WEN1" s="0"/>
      <c r="WEO1" s="0"/>
      <c r="WEP1" s="0"/>
      <c r="WEQ1" s="0"/>
      <c r="WER1" s="0"/>
      <c r="WES1" s="0"/>
      <c r="WET1" s="0"/>
      <c r="WEU1" s="0"/>
      <c r="WEV1" s="0"/>
      <c r="WEW1" s="0"/>
      <c r="WEX1" s="0"/>
      <c r="WEY1" s="0"/>
      <c r="WEZ1" s="0"/>
      <c r="WFA1" s="0"/>
      <c r="WFB1" s="0"/>
      <c r="WFC1" s="0"/>
      <c r="WFD1" s="0"/>
      <c r="WFE1" s="0"/>
      <c r="WFF1" s="0"/>
      <c r="WFG1" s="0"/>
      <c r="WFH1" s="0"/>
      <c r="WFI1" s="0"/>
      <c r="WFJ1" s="0"/>
      <c r="WFK1" s="0"/>
      <c r="WFL1" s="0"/>
      <c r="WFM1" s="0"/>
      <c r="WFN1" s="0"/>
      <c r="WFO1" s="0"/>
      <c r="WFP1" s="0"/>
      <c r="WFQ1" s="0"/>
      <c r="WFR1" s="0"/>
      <c r="WFS1" s="0"/>
      <c r="WFT1" s="0"/>
      <c r="WFU1" s="0"/>
      <c r="WFV1" s="0"/>
      <c r="WFW1" s="0"/>
      <c r="WFX1" s="0"/>
      <c r="WFY1" s="0"/>
      <c r="WFZ1" s="0"/>
      <c r="WGA1" s="0"/>
      <c r="WGB1" s="0"/>
      <c r="WGC1" s="0"/>
      <c r="WGD1" s="0"/>
      <c r="WGE1" s="0"/>
      <c r="WGF1" s="0"/>
      <c r="WGG1" s="0"/>
      <c r="WGH1" s="0"/>
      <c r="WGI1" s="0"/>
      <c r="WGJ1" s="0"/>
      <c r="WGK1" s="0"/>
      <c r="WGL1" s="0"/>
      <c r="WGM1" s="0"/>
      <c r="WGN1" s="0"/>
      <c r="WGO1" s="0"/>
      <c r="WGP1" s="0"/>
      <c r="WGQ1" s="0"/>
      <c r="WGR1" s="0"/>
      <c r="WGS1" s="0"/>
      <c r="WGT1" s="0"/>
      <c r="WGU1" s="0"/>
      <c r="WGV1" s="0"/>
      <c r="WGW1" s="0"/>
      <c r="WGX1" s="0"/>
      <c r="WGY1" s="0"/>
      <c r="WGZ1" s="0"/>
      <c r="WHA1" s="0"/>
      <c r="WHB1" s="0"/>
      <c r="WHC1" s="0"/>
      <c r="WHD1" s="0"/>
      <c r="WHE1" s="0"/>
      <c r="WHF1" s="0"/>
      <c r="WHG1" s="0"/>
      <c r="WHH1" s="0"/>
      <c r="WHI1" s="0"/>
      <c r="WHJ1" s="0"/>
      <c r="WHK1" s="0"/>
      <c r="WHL1" s="0"/>
      <c r="WHM1" s="0"/>
      <c r="WHN1" s="0"/>
      <c r="WHO1" s="0"/>
      <c r="WHP1" s="0"/>
      <c r="WHQ1" s="0"/>
      <c r="WHR1" s="0"/>
      <c r="WHS1" s="0"/>
      <c r="WHT1" s="0"/>
      <c r="WHU1" s="0"/>
      <c r="WHV1" s="0"/>
      <c r="WHW1" s="0"/>
      <c r="WHX1" s="0"/>
      <c r="WHY1" s="0"/>
      <c r="WHZ1" s="0"/>
      <c r="WIA1" s="0"/>
      <c r="WIB1" s="0"/>
      <c r="WIC1" s="0"/>
      <c r="WID1" s="0"/>
      <c r="WIE1" s="0"/>
      <c r="WIF1" s="0"/>
      <c r="WIG1" s="0"/>
      <c r="WIH1" s="0"/>
      <c r="WII1" s="0"/>
      <c r="WIJ1" s="0"/>
      <c r="WIK1" s="0"/>
      <c r="WIL1" s="0"/>
      <c r="WIM1" s="0"/>
      <c r="WIN1" s="0"/>
      <c r="WIO1" s="0"/>
      <c r="WIP1" s="0"/>
      <c r="WIQ1" s="0"/>
      <c r="WIR1" s="0"/>
      <c r="WIS1" s="0"/>
      <c r="WIT1" s="0"/>
      <c r="WIU1" s="0"/>
      <c r="WIV1" s="0"/>
      <c r="WIW1" s="0"/>
      <c r="WIX1" s="0"/>
      <c r="WIY1" s="0"/>
      <c r="WIZ1" s="0"/>
      <c r="WJA1" s="0"/>
      <c r="WJB1" s="0"/>
      <c r="WJC1" s="0"/>
      <c r="WJD1" s="0"/>
      <c r="WJE1" s="0"/>
      <c r="WJF1" s="0"/>
      <c r="WJG1" s="0"/>
      <c r="WJH1" s="0"/>
      <c r="WJI1" s="0"/>
      <c r="WJJ1" s="0"/>
      <c r="WJK1" s="0"/>
      <c r="WJL1" s="0"/>
      <c r="WJM1" s="0"/>
      <c r="WJN1" s="0"/>
      <c r="WJO1" s="0"/>
      <c r="WJP1" s="0"/>
      <c r="WJQ1" s="0"/>
      <c r="WJR1" s="0"/>
      <c r="WJS1" s="0"/>
      <c r="WJT1" s="0"/>
      <c r="WJU1" s="0"/>
      <c r="WJV1" s="0"/>
      <c r="WJW1" s="0"/>
      <c r="WJX1" s="0"/>
      <c r="WJY1" s="0"/>
      <c r="WJZ1" s="0"/>
      <c r="WKA1" s="0"/>
      <c r="WKB1" s="0"/>
      <c r="WKC1" s="0"/>
      <c r="WKD1" s="0"/>
      <c r="WKE1" s="0"/>
      <c r="WKF1" s="0"/>
      <c r="WKG1" s="0"/>
      <c r="WKH1" s="0"/>
      <c r="WKI1" s="0"/>
      <c r="WKJ1" s="0"/>
      <c r="WKK1" s="0"/>
      <c r="WKL1" s="0"/>
      <c r="WKM1" s="0"/>
      <c r="WKN1" s="0"/>
      <c r="WKO1" s="0"/>
      <c r="WKP1" s="0"/>
      <c r="WKQ1" s="0"/>
      <c r="WKR1" s="0"/>
      <c r="WKS1" s="0"/>
      <c r="WKT1" s="0"/>
      <c r="WKU1" s="0"/>
      <c r="WKV1" s="0"/>
      <c r="WKW1" s="0"/>
      <c r="WKX1" s="0"/>
      <c r="WKY1" s="0"/>
      <c r="WKZ1" s="0"/>
      <c r="WLA1" s="0"/>
      <c r="WLB1" s="0"/>
      <c r="WLC1" s="0"/>
      <c r="WLD1" s="0"/>
      <c r="WLE1" s="0"/>
      <c r="WLF1" s="0"/>
      <c r="WLG1" s="0"/>
      <c r="WLH1" s="0"/>
      <c r="WLI1" s="0"/>
      <c r="WLJ1" s="0"/>
      <c r="WLK1" s="0"/>
      <c r="WLL1" s="0"/>
      <c r="WLM1" s="0"/>
      <c r="WLN1" s="0"/>
      <c r="WLO1" s="0"/>
      <c r="WLP1" s="0"/>
      <c r="WLQ1" s="0"/>
      <c r="WLR1" s="0"/>
      <c r="WLS1" s="0"/>
      <c r="WLT1" s="0"/>
      <c r="WLU1" s="0"/>
      <c r="WLV1" s="0"/>
      <c r="WLW1" s="0"/>
      <c r="WLX1" s="0"/>
      <c r="WLY1" s="0"/>
      <c r="WLZ1" s="0"/>
      <c r="WMA1" s="0"/>
      <c r="WMB1" s="0"/>
      <c r="WMC1" s="0"/>
      <c r="WMD1" s="0"/>
      <c r="WME1" s="0"/>
      <c r="WMF1" s="0"/>
      <c r="WMG1" s="0"/>
      <c r="WMH1" s="0"/>
      <c r="WMI1" s="0"/>
      <c r="WMJ1" s="0"/>
      <c r="WMK1" s="0"/>
      <c r="WML1" s="0"/>
      <c r="WMM1" s="0"/>
      <c r="WMN1" s="0"/>
      <c r="WMO1" s="0"/>
      <c r="WMP1" s="0"/>
      <c r="WMQ1" s="0"/>
      <c r="WMR1" s="0"/>
      <c r="WMS1" s="0"/>
      <c r="WMT1" s="0"/>
      <c r="WMU1" s="0"/>
      <c r="WMV1" s="0"/>
      <c r="WMW1" s="0"/>
      <c r="WMX1" s="0"/>
      <c r="WMY1" s="0"/>
      <c r="WMZ1" s="0"/>
      <c r="WNA1" s="0"/>
      <c r="WNB1" s="0"/>
      <c r="WNC1" s="0"/>
      <c r="WND1" s="0"/>
      <c r="WNE1" s="0"/>
      <c r="WNF1" s="0"/>
      <c r="WNG1" s="0"/>
      <c r="WNH1" s="0"/>
      <c r="WNI1" s="0"/>
      <c r="WNJ1" s="0"/>
      <c r="WNK1" s="0"/>
      <c r="WNL1" s="0"/>
      <c r="WNM1" s="0"/>
      <c r="WNN1" s="0"/>
      <c r="WNO1" s="0"/>
      <c r="WNP1" s="0"/>
      <c r="WNQ1" s="0"/>
      <c r="WNR1" s="0"/>
      <c r="WNS1" s="0"/>
      <c r="WNT1" s="0"/>
      <c r="WNU1" s="0"/>
      <c r="WNV1" s="0"/>
      <c r="WNW1" s="0"/>
      <c r="WNX1" s="0"/>
      <c r="WNY1" s="0"/>
      <c r="WNZ1" s="0"/>
      <c r="WOA1" s="0"/>
      <c r="WOB1" s="0"/>
      <c r="WOC1" s="0"/>
      <c r="WOD1" s="0"/>
      <c r="WOE1" s="0"/>
      <c r="WOF1" s="0"/>
      <c r="WOG1" s="0"/>
      <c r="WOH1" s="0"/>
      <c r="WOI1" s="0"/>
      <c r="WOJ1" s="0"/>
      <c r="WOK1" s="0"/>
      <c r="WOL1" s="0"/>
      <c r="WOM1" s="0"/>
      <c r="WON1" s="0"/>
      <c r="WOO1" s="0"/>
      <c r="WOP1" s="0"/>
      <c r="WOQ1" s="0"/>
      <c r="WOR1" s="0"/>
      <c r="WOS1" s="0"/>
      <c r="WOT1" s="0"/>
      <c r="WOU1" s="0"/>
      <c r="WOV1" s="0"/>
      <c r="WOW1" s="0"/>
      <c r="WOX1" s="0"/>
      <c r="WOY1" s="0"/>
      <c r="WOZ1" s="0"/>
      <c r="WPA1" s="0"/>
      <c r="WPB1" s="0"/>
      <c r="WPC1" s="0"/>
      <c r="WPD1" s="0"/>
      <c r="WPE1" s="0"/>
      <c r="WPF1" s="0"/>
      <c r="WPG1" s="0"/>
      <c r="WPH1" s="0"/>
      <c r="WPI1" s="0"/>
      <c r="WPJ1" s="0"/>
      <c r="WPK1" s="0"/>
      <c r="WPL1" s="0"/>
      <c r="WPM1" s="0"/>
      <c r="WPN1" s="0"/>
      <c r="WPO1" s="0"/>
      <c r="WPP1" s="0"/>
      <c r="WPQ1" s="0"/>
      <c r="WPR1" s="0"/>
      <c r="WPS1" s="0"/>
      <c r="WPT1" s="0"/>
      <c r="WPU1" s="0"/>
      <c r="WPV1" s="0"/>
      <c r="WPW1" s="0"/>
      <c r="WPX1" s="0"/>
      <c r="WPY1" s="0"/>
      <c r="WPZ1" s="0"/>
      <c r="WQA1" s="0"/>
      <c r="WQB1" s="0"/>
      <c r="WQC1" s="0"/>
      <c r="WQD1" s="0"/>
      <c r="WQE1" s="0"/>
      <c r="WQF1" s="0"/>
      <c r="WQG1" s="0"/>
      <c r="WQH1" s="0"/>
      <c r="WQI1" s="0"/>
      <c r="WQJ1" s="0"/>
      <c r="WQK1" s="0"/>
      <c r="WQL1" s="0"/>
      <c r="WQM1" s="0"/>
      <c r="WQN1" s="0"/>
      <c r="WQO1" s="0"/>
      <c r="WQP1" s="0"/>
      <c r="WQQ1" s="0"/>
      <c r="WQR1" s="0"/>
      <c r="WQS1" s="0"/>
      <c r="WQT1" s="0"/>
      <c r="WQU1" s="0"/>
      <c r="WQV1" s="0"/>
      <c r="WQW1" s="0"/>
      <c r="WQX1" s="0"/>
      <c r="WQY1" s="0"/>
      <c r="WQZ1" s="0"/>
      <c r="WRA1" s="0"/>
      <c r="WRB1" s="0"/>
      <c r="WRC1" s="0"/>
      <c r="WRD1" s="0"/>
      <c r="WRE1" s="0"/>
      <c r="WRF1" s="0"/>
      <c r="WRG1" s="0"/>
      <c r="WRH1" s="0"/>
      <c r="WRI1" s="0"/>
      <c r="WRJ1" s="0"/>
      <c r="WRK1" s="0"/>
      <c r="WRL1" s="0"/>
      <c r="WRM1" s="0"/>
      <c r="WRN1" s="0"/>
      <c r="WRO1" s="0"/>
      <c r="WRP1" s="0"/>
      <c r="WRQ1" s="0"/>
      <c r="WRR1" s="0"/>
      <c r="WRS1" s="0"/>
      <c r="WRT1" s="0"/>
      <c r="WRU1" s="0"/>
      <c r="WRV1" s="0"/>
      <c r="WRW1" s="0"/>
      <c r="WRX1" s="0"/>
      <c r="WRY1" s="0"/>
      <c r="WRZ1" s="0"/>
      <c r="WSA1" s="0"/>
      <c r="WSB1" s="0"/>
      <c r="WSC1" s="0"/>
      <c r="WSD1" s="0"/>
      <c r="WSE1" s="0"/>
      <c r="WSF1" s="0"/>
      <c r="WSG1" s="0"/>
      <c r="WSH1" s="0"/>
      <c r="WSI1" s="0"/>
      <c r="WSJ1" s="0"/>
      <c r="WSK1" s="0"/>
      <c r="WSL1" s="0"/>
      <c r="WSM1" s="0"/>
      <c r="WSN1" s="0"/>
      <c r="WSO1" s="0"/>
      <c r="WSP1" s="0"/>
      <c r="WSQ1" s="0"/>
      <c r="WSR1" s="0"/>
      <c r="WSS1" s="0"/>
      <c r="WST1" s="0"/>
      <c r="WSU1" s="0"/>
      <c r="WSV1" s="0"/>
      <c r="WSW1" s="0"/>
      <c r="WSX1" s="0"/>
      <c r="WSY1" s="0"/>
      <c r="WSZ1" s="0"/>
      <c r="WTA1" s="0"/>
      <c r="WTB1" s="0"/>
      <c r="WTC1" s="0"/>
      <c r="WTD1" s="0"/>
      <c r="WTE1" s="0"/>
      <c r="WTF1" s="0"/>
      <c r="WTG1" s="0"/>
      <c r="WTH1" s="0"/>
      <c r="WTI1" s="0"/>
      <c r="WTJ1" s="0"/>
      <c r="WTK1" s="0"/>
      <c r="WTL1" s="0"/>
      <c r="WTM1" s="0"/>
      <c r="WTN1" s="0"/>
      <c r="WTO1" s="0"/>
      <c r="WTP1" s="0"/>
      <c r="WTQ1" s="0"/>
      <c r="WTR1" s="0"/>
      <c r="WTS1" s="0"/>
      <c r="WTT1" s="0"/>
      <c r="WTU1" s="0"/>
      <c r="WTV1" s="0"/>
      <c r="WTW1" s="0"/>
      <c r="WTX1" s="0"/>
      <c r="WTY1" s="0"/>
      <c r="WTZ1" s="0"/>
      <c r="WUA1" s="0"/>
      <c r="WUB1" s="0"/>
      <c r="WUC1" s="0"/>
      <c r="WUD1" s="0"/>
      <c r="WUE1" s="0"/>
      <c r="WUF1" s="0"/>
      <c r="WUG1" s="0"/>
      <c r="WUH1" s="0"/>
      <c r="WUI1" s="0"/>
      <c r="WUJ1" s="0"/>
      <c r="WUK1" s="0"/>
      <c r="WUL1" s="0"/>
      <c r="WUM1" s="0"/>
      <c r="WUN1" s="0"/>
      <c r="WUO1" s="0"/>
      <c r="WUP1" s="0"/>
      <c r="WUQ1" s="0"/>
      <c r="WUR1" s="0"/>
      <c r="WUS1" s="0"/>
      <c r="WUT1" s="0"/>
      <c r="WUU1" s="0"/>
      <c r="WUV1" s="0"/>
      <c r="WUW1" s="0"/>
      <c r="WUX1" s="0"/>
      <c r="WUY1" s="0"/>
      <c r="WUZ1" s="0"/>
      <c r="WVA1" s="0"/>
      <c r="WVB1" s="0"/>
      <c r="WVC1" s="0"/>
      <c r="WVD1" s="0"/>
      <c r="WVE1" s="0"/>
      <c r="WVF1" s="0"/>
      <c r="WVG1" s="0"/>
      <c r="WVH1" s="0"/>
      <c r="WVI1" s="0"/>
      <c r="WVJ1" s="0"/>
      <c r="WVK1" s="0"/>
      <c r="WVL1" s="0"/>
      <c r="WVM1" s="0"/>
      <c r="WVN1" s="0"/>
      <c r="WVO1" s="0"/>
      <c r="WVP1" s="0"/>
      <c r="WVQ1" s="0"/>
      <c r="WVR1" s="0"/>
      <c r="WVS1" s="0"/>
      <c r="WVT1" s="0"/>
      <c r="WVU1" s="0"/>
      <c r="WVV1" s="0"/>
      <c r="WVW1" s="0"/>
      <c r="WVX1" s="0"/>
      <c r="WVY1" s="0"/>
      <c r="WVZ1" s="0"/>
      <c r="WWA1" s="0"/>
      <c r="WWB1" s="0"/>
      <c r="WWC1" s="0"/>
      <c r="WWD1" s="0"/>
      <c r="WWE1" s="0"/>
      <c r="WWF1" s="0"/>
      <c r="WWG1" s="0"/>
      <c r="WWH1" s="0"/>
      <c r="WWI1" s="0"/>
      <c r="WWJ1" s="0"/>
      <c r="WWK1" s="0"/>
      <c r="WWL1" s="0"/>
      <c r="WWM1" s="0"/>
      <c r="WWN1" s="0"/>
      <c r="WWO1" s="0"/>
      <c r="WWP1" s="0"/>
      <c r="WWQ1" s="0"/>
      <c r="WWR1" s="0"/>
      <c r="WWS1" s="0"/>
      <c r="WWT1" s="0"/>
      <c r="WWU1" s="0"/>
      <c r="WWV1" s="0"/>
      <c r="WWW1" s="0"/>
      <c r="WWX1" s="0"/>
      <c r="WWY1" s="0"/>
      <c r="WWZ1" s="0"/>
      <c r="WXA1" s="0"/>
      <c r="WXB1" s="0"/>
      <c r="WXC1" s="0"/>
      <c r="WXD1" s="0"/>
      <c r="WXE1" s="0"/>
      <c r="WXF1" s="0"/>
      <c r="WXG1" s="0"/>
      <c r="WXH1" s="0"/>
      <c r="WXI1" s="0"/>
      <c r="WXJ1" s="0"/>
      <c r="WXK1" s="0"/>
      <c r="WXL1" s="0"/>
      <c r="WXM1" s="0"/>
      <c r="WXN1" s="0"/>
      <c r="WXO1" s="0"/>
      <c r="WXP1" s="0"/>
      <c r="WXQ1" s="0"/>
      <c r="WXR1" s="0"/>
      <c r="WXS1" s="0"/>
      <c r="WXT1" s="0"/>
      <c r="WXU1" s="0"/>
      <c r="WXV1" s="0"/>
      <c r="WXW1" s="0"/>
      <c r="WXX1" s="0"/>
      <c r="WXY1" s="0"/>
      <c r="WXZ1" s="0"/>
      <c r="WYA1" s="0"/>
      <c r="WYB1" s="0"/>
      <c r="WYC1" s="0"/>
      <c r="WYD1" s="0"/>
      <c r="WYE1" s="0"/>
      <c r="WYF1" s="0"/>
      <c r="WYG1" s="0"/>
      <c r="WYH1" s="0"/>
      <c r="WYI1" s="0"/>
      <c r="WYJ1" s="0"/>
      <c r="WYK1" s="0"/>
      <c r="WYL1" s="0"/>
      <c r="WYM1" s="0"/>
      <c r="WYN1" s="0"/>
      <c r="WYO1" s="0"/>
      <c r="WYP1" s="0"/>
      <c r="WYQ1" s="0"/>
      <c r="WYR1" s="0"/>
      <c r="WYS1" s="0"/>
      <c r="WYT1" s="0"/>
      <c r="WYU1" s="0"/>
      <c r="WYV1" s="0"/>
      <c r="WYW1" s="0"/>
      <c r="WYX1" s="0"/>
      <c r="WYY1" s="0"/>
      <c r="WYZ1" s="0"/>
      <c r="WZA1" s="0"/>
      <c r="WZB1" s="0"/>
      <c r="WZC1" s="0"/>
      <c r="WZD1" s="0"/>
      <c r="WZE1" s="0"/>
      <c r="WZF1" s="0"/>
      <c r="WZG1" s="0"/>
      <c r="WZH1" s="0"/>
      <c r="WZI1" s="0"/>
      <c r="WZJ1" s="0"/>
      <c r="WZK1" s="0"/>
      <c r="WZL1" s="0"/>
      <c r="WZM1" s="0"/>
      <c r="WZN1" s="0"/>
      <c r="WZO1" s="0"/>
      <c r="WZP1" s="0"/>
      <c r="WZQ1" s="0"/>
      <c r="WZR1" s="0"/>
      <c r="WZS1" s="0"/>
      <c r="WZT1" s="0"/>
      <c r="WZU1" s="0"/>
      <c r="WZV1" s="0"/>
      <c r="WZW1" s="0"/>
      <c r="WZX1" s="0"/>
      <c r="WZY1" s="0"/>
      <c r="WZZ1" s="0"/>
      <c r="XAA1" s="0"/>
      <c r="XAB1" s="0"/>
      <c r="XAC1" s="0"/>
      <c r="XAD1" s="0"/>
      <c r="XAE1" s="0"/>
      <c r="XAF1" s="0"/>
      <c r="XAG1" s="0"/>
      <c r="XAH1" s="0"/>
      <c r="XAI1" s="0"/>
      <c r="XAJ1" s="0"/>
      <c r="XAK1" s="0"/>
      <c r="XAL1" s="0"/>
      <c r="XAM1" s="0"/>
      <c r="XAN1" s="0"/>
      <c r="XAO1" s="0"/>
      <c r="XAP1" s="0"/>
      <c r="XAQ1" s="0"/>
      <c r="XAR1" s="0"/>
      <c r="XAS1" s="0"/>
      <c r="XAT1" s="0"/>
      <c r="XAU1" s="0"/>
      <c r="XAV1" s="0"/>
      <c r="XAW1" s="0"/>
      <c r="XAX1" s="0"/>
      <c r="XAY1" s="0"/>
      <c r="XAZ1" s="0"/>
      <c r="XBA1" s="0"/>
      <c r="XBB1" s="0"/>
      <c r="XBC1" s="0"/>
      <c r="XBD1" s="0"/>
      <c r="XBE1" s="0"/>
      <c r="XBF1" s="0"/>
      <c r="XBG1" s="0"/>
      <c r="XBH1" s="0"/>
      <c r="XBI1" s="0"/>
      <c r="XBJ1" s="0"/>
      <c r="XBK1" s="0"/>
      <c r="XBL1" s="0"/>
      <c r="XBM1" s="0"/>
      <c r="XBN1" s="0"/>
      <c r="XBO1" s="0"/>
      <c r="XBP1" s="0"/>
      <c r="XBQ1" s="0"/>
      <c r="XBR1" s="0"/>
      <c r="XBS1" s="0"/>
      <c r="XBT1" s="0"/>
      <c r="XBU1" s="0"/>
      <c r="XBV1" s="0"/>
      <c r="XBW1" s="0"/>
      <c r="XBX1" s="0"/>
      <c r="XBY1" s="0"/>
      <c r="XBZ1" s="0"/>
      <c r="XCA1" s="0"/>
      <c r="XCB1" s="0"/>
      <c r="XCC1" s="0"/>
      <c r="XCD1" s="0"/>
      <c r="XCE1" s="0"/>
      <c r="XCF1" s="0"/>
      <c r="XCG1" s="0"/>
      <c r="XCH1" s="0"/>
      <c r="XCI1" s="0"/>
      <c r="XCJ1" s="0"/>
      <c r="XCK1" s="0"/>
      <c r="XCL1" s="0"/>
      <c r="XCM1" s="0"/>
      <c r="XCN1" s="0"/>
      <c r="XCO1" s="0"/>
      <c r="XCP1" s="0"/>
      <c r="XCQ1" s="0"/>
      <c r="XCR1" s="0"/>
      <c r="XCS1" s="0"/>
      <c r="XCT1" s="0"/>
      <c r="XCU1" s="0"/>
      <c r="XCV1" s="0"/>
      <c r="XCW1" s="0"/>
      <c r="XCX1" s="0"/>
      <c r="XCY1" s="0"/>
      <c r="XCZ1" s="0"/>
      <c r="XDA1" s="0"/>
      <c r="XDB1" s="0"/>
      <c r="XDC1" s="0"/>
      <c r="XDD1" s="0"/>
      <c r="XDE1" s="0"/>
      <c r="XDF1" s="0"/>
      <c r="XDG1" s="0"/>
      <c r="XDH1" s="0"/>
      <c r="XDI1" s="0"/>
      <c r="XDJ1" s="0"/>
      <c r="XDK1" s="0"/>
      <c r="XDL1" s="0"/>
      <c r="XDM1" s="0"/>
      <c r="XDN1" s="0"/>
      <c r="XDO1" s="0"/>
      <c r="XDP1" s="0"/>
      <c r="XDQ1" s="0"/>
      <c r="XDR1" s="0"/>
      <c r="XDS1" s="0"/>
      <c r="XDT1" s="0"/>
      <c r="XDU1" s="0"/>
      <c r="XDV1" s="0"/>
      <c r="XDW1" s="0"/>
      <c r="XDX1" s="0"/>
      <c r="XDY1" s="0"/>
      <c r="XDZ1" s="0"/>
      <c r="XEA1" s="0"/>
      <c r="XEB1" s="0"/>
      <c r="XEC1" s="0"/>
      <c r="XED1" s="0"/>
      <c r="XEE1" s="0"/>
      <c r="XEF1" s="0"/>
      <c r="XEG1" s="0"/>
      <c r="XEH1" s="0"/>
      <c r="XEI1" s="0"/>
      <c r="XEJ1" s="0"/>
      <c r="XEK1" s="0"/>
      <c r="XEL1" s="0"/>
      <c r="XEM1" s="0"/>
      <c r="XEN1" s="0"/>
      <c r="XEO1" s="0"/>
      <c r="XEP1" s="0"/>
      <c r="XEQ1" s="0"/>
      <c r="XER1" s="0"/>
      <c r="XES1" s="0"/>
      <c r="XET1" s="0"/>
      <c r="XEU1" s="0"/>
      <c r="XEV1" s="0"/>
      <c r="XEW1" s="0"/>
      <c r="XEX1" s="0"/>
      <c r="XEY1" s="0"/>
      <c r="XEZ1" s="0"/>
      <c r="XFA1" s="0"/>
      <c r="XFB1" s="0"/>
      <c r="XFC1" s="0"/>
      <c r="XFD1" s="0"/>
    </row>
    <row r="2" customFormat="false" ht="18.75" hidden="false" customHeight="true" outlineLevel="0" collapsed="false">
      <c r="A2" s="182"/>
      <c r="C2" s="183"/>
      <c r="D2" s="183"/>
      <c r="E2" s="183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  <c r="AMK2" s="0"/>
      <c r="AML2" s="0"/>
      <c r="AMM2" s="0"/>
      <c r="AMN2" s="0"/>
      <c r="AMO2" s="0"/>
      <c r="AMP2" s="0"/>
      <c r="AMQ2" s="0"/>
      <c r="AMR2" s="0"/>
      <c r="AMS2" s="0"/>
      <c r="AMT2" s="0"/>
      <c r="AMU2" s="0"/>
      <c r="AMV2" s="0"/>
      <c r="AMW2" s="0"/>
      <c r="AMX2" s="0"/>
      <c r="AMY2" s="0"/>
      <c r="AMZ2" s="0"/>
      <c r="ANA2" s="0"/>
      <c r="ANB2" s="0"/>
      <c r="ANC2" s="0"/>
      <c r="AND2" s="0"/>
      <c r="ANE2" s="0"/>
      <c r="ANF2" s="0"/>
      <c r="ANG2" s="0"/>
      <c r="ANH2" s="0"/>
      <c r="ANI2" s="0"/>
      <c r="ANJ2" s="0"/>
      <c r="ANK2" s="0"/>
      <c r="ANL2" s="0"/>
      <c r="ANM2" s="0"/>
      <c r="ANN2" s="0"/>
      <c r="ANO2" s="0"/>
      <c r="ANP2" s="0"/>
      <c r="ANQ2" s="0"/>
      <c r="ANR2" s="0"/>
      <c r="ANS2" s="0"/>
      <c r="ANT2" s="0"/>
      <c r="ANU2" s="0"/>
      <c r="ANV2" s="0"/>
      <c r="ANW2" s="0"/>
      <c r="ANX2" s="0"/>
      <c r="ANY2" s="0"/>
      <c r="ANZ2" s="0"/>
      <c r="AOA2" s="0"/>
      <c r="AOB2" s="0"/>
      <c r="AOC2" s="0"/>
      <c r="AOD2" s="0"/>
      <c r="AOE2" s="0"/>
      <c r="AOF2" s="0"/>
      <c r="AOG2" s="0"/>
      <c r="AOH2" s="0"/>
      <c r="AOI2" s="0"/>
      <c r="AOJ2" s="0"/>
      <c r="AOK2" s="0"/>
      <c r="AOL2" s="0"/>
      <c r="AOM2" s="0"/>
      <c r="AON2" s="0"/>
      <c r="AOO2" s="0"/>
      <c r="AOP2" s="0"/>
      <c r="AOQ2" s="0"/>
      <c r="AOR2" s="0"/>
      <c r="AOS2" s="0"/>
      <c r="AOT2" s="0"/>
      <c r="AOU2" s="0"/>
      <c r="AOV2" s="0"/>
      <c r="AOW2" s="0"/>
      <c r="AOX2" s="0"/>
      <c r="AOY2" s="0"/>
      <c r="AOZ2" s="0"/>
      <c r="APA2" s="0"/>
      <c r="APB2" s="0"/>
      <c r="APC2" s="0"/>
      <c r="APD2" s="0"/>
      <c r="APE2" s="0"/>
      <c r="APF2" s="0"/>
      <c r="APG2" s="0"/>
      <c r="APH2" s="0"/>
      <c r="API2" s="0"/>
      <c r="APJ2" s="0"/>
      <c r="APK2" s="0"/>
      <c r="APL2" s="0"/>
      <c r="APM2" s="0"/>
      <c r="APN2" s="0"/>
      <c r="APO2" s="0"/>
      <c r="APP2" s="0"/>
      <c r="APQ2" s="0"/>
      <c r="APR2" s="0"/>
      <c r="APS2" s="0"/>
      <c r="APT2" s="0"/>
      <c r="APU2" s="0"/>
      <c r="APV2" s="0"/>
      <c r="APW2" s="0"/>
      <c r="APX2" s="0"/>
      <c r="APY2" s="0"/>
      <c r="APZ2" s="0"/>
      <c r="AQA2" s="0"/>
      <c r="AQB2" s="0"/>
      <c r="AQC2" s="0"/>
      <c r="AQD2" s="0"/>
      <c r="AQE2" s="0"/>
      <c r="AQF2" s="0"/>
      <c r="AQG2" s="0"/>
      <c r="AQH2" s="0"/>
      <c r="AQI2" s="0"/>
      <c r="AQJ2" s="0"/>
      <c r="AQK2" s="0"/>
      <c r="AQL2" s="0"/>
      <c r="AQM2" s="0"/>
      <c r="AQN2" s="0"/>
      <c r="AQO2" s="0"/>
      <c r="AQP2" s="0"/>
      <c r="AQQ2" s="0"/>
      <c r="AQR2" s="0"/>
      <c r="AQS2" s="0"/>
      <c r="AQT2" s="0"/>
      <c r="AQU2" s="0"/>
      <c r="AQV2" s="0"/>
      <c r="AQW2" s="0"/>
      <c r="AQX2" s="0"/>
      <c r="AQY2" s="0"/>
      <c r="AQZ2" s="0"/>
      <c r="ARA2" s="0"/>
      <c r="ARB2" s="0"/>
      <c r="ARC2" s="0"/>
      <c r="ARD2" s="0"/>
      <c r="ARE2" s="0"/>
      <c r="ARF2" s="0"/>
      <c r="ARG2" s="0"/>
      <c r="ARH2" s="0"/>
      <c r="ARI2" s="0"/>
      <c r="ARJ2" s="0"/>
      <c r="ARK2" s="0"/>
      <c r="ARL2" s="0"/>
      <c r="ARM2" s="0"/>
      <c r="ARN2" s="0"/>
      <c r="ARO2" s="0"/>
      <c r="ARP2" s="0"/>
      <c r="ARQ2" s="0"/>
      <c r="ARR2" s="0"/>
      <c r="ARS2" s="0"/>
      <c r="ART2" s="0"/>
      <c r="ARU2" s="0"/>
      <c r="ARV2" s="0"/>
      <c r="ARW2" s="0"/>
      <c r="ARX2" s="0"/>
      <c r="ARY2" s="0"/>
      <c r="ARZ2" s="0"/>
      <c r="ASA2" s="0"/>
      <c r="ASB2" s="0"/>
      <c r="ASC2" s="0"/>
      <c r="ASD2" s="0"/>
      <c r="ASE2" s="0"/>
      <c r="ASF2" s="0"/>
      <c r="ASG2" s="0"/>
      <c r="ASH2" s="0"/>
      <c r="ASI2" s="0"/>
      <c r="ASJ2" s="0"/>
      <c r="ASK2" s="0"/>
      <c r="ASL2" s="0"/>
      <c r="ASM2" s="0"/>
      <c r="ASN2" s="0"/>
      <c r="ASO2" s="0"/>
      <c r="ASP2" s="0"/>
      <c r="ASQ2" s="0"/>
      <c r="ASR2" s="0"/>
      <c r="ASS2" s="0"/>
      <c r="AST2" s="0"/>
      <c r="ASU2" s="0"/>
      <c r="ASV2" s="0"/>
      <c r="ASW2" s="0"/>
      <c r="ASX2" s="0"/>
      <c r="ASY2" s="0"/>
      <c r="ASZ2" s="0"/>
      <c r="ATA2" s="0"/>
      <c r="ATB2" s="0"/>
      <c r="ATC2" s="0"/>
      <c r="ATD2" s="0"/>
      <c r="ATE2" s="0"/>
      <c r="ATF2" s="0"/>
      <c r="ATG2" s="0"/>
      <c r="ATH2" s="0"/>
      <c r="ATI2" s="0"/>
      <c r="ATJ2" s="0"/>
      <c r="ATK2" s="0"/>
      <c r="ATL2" s="0"/>
      <c r="ATM2" s="0"/>
      <c r="ATN2" s="0"/>
      <c r="ATO2" s="0"/>
      <c r="ATP2" s="0"/>
      <c r="ATQ2" s="0"/>
      <c r="ATR2" s="0"/>
      <c r="ATS2" s="0"/>
      <c r="ATT2" s="0"/>
      <c r="ATU2" s="0"/>
      <c r="ATV2" s="0"/>
      <c r="ATW2" s="0"/>
      <c r="ATX2" s="0"/>
      <c r="ATY2" s="0"/>
      <c r="ATZ2" s="0"/>
      <c r="AUA2" s="0"/>
      <c r="AUB2" s="0"/>
      <c r="AUC2" s="0"/>
      <c r="AUD2" s="0"/>
      <c r="AUE2" s="0"/>
      <c r="AUF2" s="0"/>
      <c r="AUG2" s="0"/>
      <c r="AUH2" s="0"/>
      <c r="AUI2" s="0"/>
      <c r="AUJ2" s="0"/>
      <c r="AUK2" s="0"/>
      <c r="AUL2" s="0"/>
      <c r="AUM2" s="0"/>
      <c r="AUN2" s="0"/>
      <c r="AUO2" s="0"/>
      <c r="AUP2" s="0"/>
      <c r="AUQ2" s="0"/>
      <c r="AUR2" s="0"/>
      <c r="AUS2" s="0"/>
      <c r="AUT2" s="0"/>
      <c r="AUU2" s="0"/>
      <c r="AUV2" s="0"/>
      <c r="AUW2" s="0"/>
      <c r="AUX2" s="0"/>
      <c r="AUY2" s="0"/>
      <c r="AUZ2" s="0"/>
      <c r="AVA2" s="0"/>
      <c r="AVB2" s="0"/>
      <c r="AVC2" s="0"/>
      <c r="AVD2" s="0"/>
      <c r="AVE2" s="0"/>
      <c r="AVF2" s="0"/>
      <c r="AVG2" s="0"/>
      <c r="AVH2" s="0"/>
      <c r="AVI2" s="0"/>
      <c r="AVJ2" s="0"/>
      <c r="AVK2" s="0"/>
      <c r="AVL2" s="0"/>
      <c r="AVM2" s="0"/>
      <c r="AVN2" s="0"/>
      <c r="AVO2" s="0"/>
      <c r="AVP2" s="0"/>
      <c r="AVQ2" s="0"/>
      <c r="AVR2" s="0"/>
      <c r="AVS2" s="0"/>
      <c r="AVT2" s="0"/>
      <c r="AVU2" s="0"/>
      <c r="AVV2" s="0"/>
      <c r="AVW2" s="0"/>
      <c r="AVX2" s="0"/>
      <c r="AVY2" s="0"/>
      <c r="AVZ2" s="0"/>
      <c r="AWA2" s="0"/>
      <c r="AWB2" s="0"/>
      <c r="AWC2" s="0"/>
      <c r="AWD2" s="0"/>
      <c r="AWE2" s="0"/>
      <c r="AWF2" s="0"/>
      <c r="AWG2" s="0"/>
      <c r="AWH2" s="0"/>
      <c r="AWI2" s="0"/>
      <c r="AWJ2" s="0"/>
      <c r="AWK2" s="0"/>
      <c r="AWL2" s="0"/>
      <c r="AWM2" s="0"/>
      <c r="AWN2" s="0"/>
      <c r="AWO2" s="0"/>
      <c r="AWP2" s="0"/>
      <c r="AWQ2" s="0"/>
      <c r="AWR2" s="0"/>
      <c r="AWS2" s="0"/>
      <c r="AWT2" s="0"/>
      <c r="AWU2" s="0"/>
      <c r="AWV2" s="0"/>
      <c r="AWW2" s="0"/>
      <c r="AWX2" s="0"/>
      <c r="AWY2" s="0"/>
      <c r="AWZ2" s="0"/>
      <c r="AXA2" s="0"/>
      <c r="AXB2" s="0"/>
      <c r="AXC2" s="0"/>
      <c r="AXD2" s="0"/>
      <c r="AXE2" s="0"/>
      <c r="AXF2" s="0"/>
      <c r="AXG2" s="0"/>
      <c r="AXH2" s="0"/>
      <c r="AXI2" s="0"/>
      <c r="AXJ2" s="0"/>
      <c r="AXK2" s="0"/>
      <c r="AXL2" s="0"/>
      <c r="AXM2" s="0"/>
      <c r="AXN2" s="0"/>
      <c r="AXO2" s="0"/>
      <c r="AXP2" s="0"/>
      <c r="AXQ2" s="0"/>
      <c r="AXR2" s="0"/>
      <c r="AXS2" s="0"/>
      <c r="AXT2" s="0"/>
      <c r="AXU2" s="0"/>
      <c r="AXV2" s="0"/>
      <c r="AXW2" s="0"/>
      <c r="AXX2" s="0"/>
      <c r="AXY2" s="0"/>
      <c r="AXZ2" s="0"/>
      <c r="AYA2" s="0"/>
      <c r="AYB2" s="0"/>
      <c r="AYC2" s="0"/>
      <c r="AYD2" s="0"/>
      <c r="AYE2" s="0"/>
      <c r="AYF2" s="0"/>
      <c r="AYG2" s="0"/>
      <c r="AYH2" s="0"/>
      <c r="AYI2" s="0"/>
      <c r="AYJ2" s="0"/>
      <c r="AYK2" s="0"/>
      <c r="AYL2" s="0"/>
      <c r="AYM2" s="0"/>
      <c r="AYN2" s="0"/>
      <c r="AYO2" s="0"/>
      <c r="AYP2" s="0"/>
      <c r="AYQ2" s="0"/>
      <c r="AYR2" s="0"/>
      <c r="AYS2" s="0"/>
      <c r="AYT2" s="0"/>
      <c r="AYU2" s="0"/>
      <c r="AYV2" s="0"/>
      <c r="AYW2" s="0"/>
      <c r="AYX2" s="0"/>
      <c r="AYY2" s="0"/>
      <c r="AYZ2" s="0"/>
      <c r="AZA2" s="0"/>
      <c r="AZB2" s="0"/>
      <c r="AZC2" s="0"/>
      <c r="AZD2" s="0"/>
      <c r="AZE2" s="0"/>
      <c r="AZF2" s="0"/>
      <c r="AZG2" s="0"/>
      <c r="AZH2" s="0"/>
      <c r="AZI2" s="0"/>
      <c r="AZJ2" s="0"/>
      <c r="AZK2" s="0"/>
      <c r="AZL2" s="0"/>
      <c r="AZM2" s="0"/>
      <c r="AZN2" s="0"/>
      <c r="AZO2" s="0"/>
      <c r="AZP2" s="0"/>
      <c r="AZQ2" s="0"/>
      <c r="AZR2" s="0"/>
      <c r="AZS2" s="0"/>
      <c r="AZT2" s="0"/>
      <c r="AZU2" s="0"/>
      <c r="AZV2" s="0"/>
      <c r="AZW2" s="0"/>
      <c r="AZX2" s="0"/>
      <c r="AZY2" s="0"/>
      <c r="AZZ2" s="0"/>
      <c r="BAA2" s="0"/>
      <c r="BAB2" s="0"/>
      <c r="BAC2" s="0"/>
      <c r="BAD2" s="0"/>
      <c r="BAE2" s="0"/>
      <c r="BAF2" s="0"/>
      <c r="BAG2" s="0"/>
      <c r="BAH2" s="0"/>
      <c r="BAI2" s="0"/>
      <c r="BAJ2" s="0"/>
      <c r="BAK2" s="0"/>
      <c r="BAL2" s="0"/>
      <c r="BAM2" s="0"/>
      <c r="BAN2" s="0"/>
      <c r="BAO2" s="0"/>
      <c r="BAP2" s="0"/>
      <c r="BAQ2" s="0"/>
      <c r="BAR2" s="0"/>
      <c r="BAS2" s="0"/>
      <c r="BAT2" s="0"/>
      <c r="BAU2" s="0"/>
      <c r="BAV2" s="0"/>
      <c r="BAW2" s="0"/>
      <c r="BAX2" s="0"/>
      <c r="BAY2" s="0"/>
      <c r="BAZ2" s="0"/>
      <c r="BBA2" s="0"/>
      <c r="BBB2" s="0"/>
      <c r="BBC2" s="0"/>
      <c r="BBD2" s="0"/>
      <c r="BBE2" s="0"/>
      <c r="BBF2" s="0"/>
      <c r="BBG2" s="0"/>
      <c r="BBH2" s="0"/>
      <c r="BBI2" s="0"/>
      <c r="BBJ2" s="0"/>
      <c r="BBK2" s="0"/>
      <c r="BBL2" s="0"/>
      <c r="BBM2" s="0"/>
      <c r="BBN2" s="0"/>
      <c r="BBO2" s="0"/>
      <c r="BBP2" s="0"/>
      <c r="BBQ2" s="0"/>
      <c r="BBR2" s="0"/>
      <c r="BBS2" s="0"/>
      <c r="BBT2" s="0"/>
      <c r="BBU2" s="0"/>
      <c r="BBV2" s="0"/>
      <c r="BBW2" s="0"/>
      <c r="BBX2" s="0"/>
      <c r="BBY2" s="0"/>
      <c r="BBZ2" s="0"/>
      <c r="BCA2" s="0"/>
      <c r="BCB2" s="0"/>
      <c r="BCC2" s="0"/>
      <c r="BCD2" s="0"/>
      <c r="BCE2" s="0"/>
      <c r="BCF2" s="0"/>
      <c r="BCG2" s="0"/>
      <c r="BCH2" s="0"/>
      <c r="BCI2" s="0"/>
      <c r="BCJ2" s="0"/>
      <c r="BCK2" s="0"/>
      <c r="BCL2" s="0"/>
      <c r="BCM2" s="0"/>
      <c r="BCN2" s="0"/>
      <c r="BCO2" s="0"/>
      <c r="BCP2" s="0"/>
      <c r="BCQ2" s="0"/>
      <c r="BCR2" s="0"/>
      <c r="BCS2" s="0"/>
      <c r="BCT2" s="0"/>
      <c r="BCU2" s="0"/>
      <c r="BCV2" s="0"/>
      <c r="BCW2" s="0"/>
      <c r="BCX2" s="0"/>
      <c r="BCY2" s="0"/>
      <c r="BCZ2" s="0"/>
      <c r="BDA2" s="0"/>
      <c r="BDB2" s="0"/>
      <c r="BDC2" s="0"/>
      <c r="BDD2" s="0"/>
      <c r="BDE2" s="0"/>
      <c r="BDF2" s="0"/>
      <c r="BDG2" s="0"/>
      <c r="BDH2" s="0"/>
      <c r="BDI2" s="0"/>
      <c r="BDJ2" s="0"/>
      <c r="BDK2" s="0"/>
      <c r="BDL2" s="0"/>
      <c r="BDM2" s="0"/>
      <c r="BDN2" s="0"/>
      <c r="BDO2" s="0"/>
      <c r="BDP2" s="0"/>
      <c r="BDQ2" s="0"/>
      <c r="BDR2" s="0"/>
      <c r="BDS2" s="0"/>
      <c r="BDT2" s="0"/>
      <c r="BDU2" s="0"/>
      <c r="BDV2" s="0"/>
      <c r="BDW2" s="0"/>
      <c r="BDX2" s="0"/>
      <c r="BDY2" s="0"/>
      <c r="BDZ2" s="0"/>
      <c r="BEA2" s="0"/>
      <c r="BEB2" s="0"/>
      <c r="BEC2" s="0"/>
      <c r="BED2" s="0"/>
      <c r="BEE2" s="0"/>
      <c r="BEF2" s="0"/>
      <c r="BEG2" s="0"/>
      <c r="BEH2" s="0"/>
      <c r="BEI2" s="0"/>
      <c r="BEJ2" s="0"/>
      <c r="BEK2" s="0"/>
      <c r="BEL2" s="0"/>
      <c r="BEM2" s="0"/>
      <c r="BEN2" s="0"/>
      <c r="BEO2" s="0"/>
      <c r="BEP2" s="0"/>
      <c r="BEQ2" s="0"/>
      <c r="BER2" s="0"/>
      <c r="BES2" s="0"/>
      <c r="BET2" s="0"/>
      <c r="BEU2" s="0"/>
      <c r="BEV2" s="0"/>
      <c r="BEW2" s="0"/>
      <c r="BEX2" s="0"/>
      <c r="BEY2" s="0"/>
      <c r="BEZ2" s="0"/>
      <c r="BFA2" s="0"/>
      <c r="BFB2" s="0"/>
      <c r="BFC2" s="0"/>
      <c r="BFD2" s="0"/>
      <c r="BFE2" s="0"/>
      <c r="BFF2" s="0"/>
      <c r="BFG2" s="0"/>
      <c r="BFH2" s="0"/>
      <c r="BFI2" s="0"/>
      <c r="BFJ2" s="0"/>
      <c r="BFK2" s="0"/>
      <c r="BFL2" s="0"/>
      <c r="BFM2" s="0"/>
      <c r="BFN2" s="0"/>
      <c r="BFO2" s="0"/>
      <c r="BFP2" s="0"/>
      <c r="BFQ2" s="0"/>
      <c r="BFR2" s="0"/>
      <c r="BFS2" s="0"/>
      <c r="BFT2" s="0"/>
      <c r="BFU2" s="0"/>
      <c r="BFV2" s="0"/>
      <c r="BFW2" s="0"/>
      <c r="BFX2" s="0"/>
      <c r="BFY2" s="0"/>
      <c r="BFZ2" s="0"/>
      <c r="BGA2" s="0"/>
      <c r="BGB2" s="0"/>
      <c r="BGC2" s="0"/>
      <c r="BGD2" s="0"/>
      <c r="BGE2" s="0"/>
      <c r="BGF2" s="0"/>
      <c r="BGG2" s="0"/>
      <c r="BGH2" s="0"/>
      <c r="BGI2" s="0"/>
      <c r="BGJ2" s="0"/>
      <c r="BGK2" s="0"/>
      <c r="BGL2" s="0"/>
      <c r="BGM2" s="0"/>
      <c r="BGN2" s="0"/>
      <c r="BGO2" s="0"/>
      <c r="BGP2" s="0"/>
      <c r="BGQ2" s="0"/>
      <c r="BGR2" s="0"/>
      <c r="BGS2" s="0"/>
      <c r="BGT2" s="0"/>
      <c r="BGU2" s="0"/>
      <c r="BGV2" s="0"/>
      <c r="BGW2" s="0"/>
      <c r="BGX2" s="0"/>
      <c r="BGY2" s="0"/>
      <c r="BGZ2" s="0"/>
      <c r="BHA2" s="0"/>
      <c r="BHB2" s="0"/>
      <c r="BHC2" s="0"/>
      <c r="BHD2" s="0"/>
      <c r="BHE2" s="0"/>
      <c r="BHF2" s="0"/>
      <c r="BHG2" s="0"/>
      <c r="BHH2" s="0"/>
      <c r="BHI2" s="0"/>
      <c r="BHJ2" s="0"/>
      <c r="BHK2" s="0"/>
      <c r="BHL2" s="0"/>
      <c r="BHM2" s="0"/>
      <c r="BHN2" s="0"/>
      <c r="BHO2" s="0"/>
      <c r="BHP2" s="0"/>
      <c r="BHQ2" s="0"/>
      <c r="BHR2" s="0"/>
      <c r="BHS2" s="0"/>
      <c r="BHT2" s="0"/>
      <c r="BHU2" s="0"/>
      <c r="BHV2" s="0"/>
      <c r="BHW2" s="0"/>
      <c r="BHX2" s="0"/>
      <c r="BHY2" s="0"/>
      <c r="BHZ2" s="0"/>
      <c r="BIA2" s="0"/>
      <c r="BIB2" s="0"/>
      <c r="BIC2" s="0"/>
      <c r="BID2" s="0"/>
      <c r="BIE2" s="0"/>
      <c r="BIF2" s="0"/>
      <c r="BIG2" s="0"/>
      <c r="BIH2" s="0"/>
      <c r="BII2" s="0"/>
      <c r="BIJ2" s="0"/>
      <c r="BIK2" s="0"/>
      <c r="BIL2" s="0"/>
      <c r="BIM2" s="0"/>
      <c r="BIN2" s="0"/>
      <c r="BIO2" s="0"/>
      <c r="BIP2" s="0"/>
      <c r="BIQ2" s="0"/>
      <c r="BIR2" s="0"/>
      <c r="BIS2" s="0"/>
      <c r="BIT2" s="0"/>
      <c r="BIU2" s="0"/>
      <c r="BIV2" s="0"/>
      <c r="BIW2" s="0"/>
      <c r="BIX2" s="0"/>
      <c r="BIY2" s="0"/>
      <c r="BIZ2" s="0"/>
      <c r="BJA2" s="0"/>
      <c r="BJB2" s="0"/>
      <c r="BJC2" s="0"/>
      <c r="BJD2" s="0"/>
      <c r="BJE2" s="0"/>
      <c r="BJF2" s="0"/>
      <c r="BJG2" s="0"/>
      <c r="BJH2" s="0"/>
      <c r="BJI2" s="0"/>
      <c r="BJJ2" s="0"/>
      <c r="BJK2" s="0"/>
      <c r="BJL2" s="0"/>
      <c r="BJM2" s="0"/>
      <c r="BJN2" s="0"/>
      <c r="BJO2" s="0"/>
      <c r="BJP2" s="0"/>
      <c r="BJQ2" s="0"/>
      <c r="BJR2" s="0"/>
      <c r="BJS2" s="0"/>
      <c r="BJT2" s="0"/>
      <c r="BJU2" s="0"/>
      <c r="BJV2" s="0"/>
      <c r="BJW2" s="0"/>
      <c r="BJX2" s="0"/>
      <c r="BJY2" s="0"/>
      <c r="BJZ2" s="0"/>
      <c r="BKA2" s="0"/>
      <c r="BKB2" s="0"/>
      <c r="BKC2" s="0"/>
      <c r="BKD2" s="0"/>
      <c r="BKE2" s="0"/>
      <c r="BKF2" s="0"/>
      <c r="BKG2" s="0"/>
      <c r="BKH2" s="0"/>
      <c r="BKI2" s="0"/>
      <c r="BKJ2" s="0"/>
      <c r="BKK2" s="0"/>
      <c r="BKL2" s="0"/>
      <c r="BKM2" s="0"/>
      <c r="BKN2" s="0"/>
      <c r="BKO2" s="0"/>
      <c r="BKP2" s="0"/>
      <c r="BKQ2" s="0"/>
      <c r="BKR2" s="0"/>
      <c r="BKS2" s="0"/>
      <c r="BKT2" s="0"/>
      <c r="BKU2" s="0"/>
      <c r="BKV2" s="0"/>
      <c r="BKW2" s="0"/>
      <c r="BKX2" s="0"/>
      <c r="BKY2" s="0"/>
      <c r="BKZ2" s="0"/>
      <c r="BLA2" s="0"/>
      <c r="BLB2" s="0"/>
      <c r="BLC2" s="0"/>
      <c r="BLD2" s="0"/>
      <c r="BLE2" s="0"/>
      <c r="BLF2" s="0"/>
      <c r="BLG2" s="0"/>
      <c r="BLH2" s="0"/>
      <c r="BLI2" s="0"/>
      <c r="BLJ2" s="0"/>
      <c r="BLK2" s="0"/>
      <c r="BLL2" s="0"/>
      <c r="BLM2" s="0"/>
      <c r="BLN2" s="0"/>
      <c r="BLO2" s="0"/>
      <c r="BLP2" s="0"/>
      <c r="BLQ2" s="0"/>
      <c r="BLR2" s="0"/>
      <c r="BLS2" s="0"/>
      <c r="BLT2" s="0"/>
      <c r="BLU2" s="0"/>
      <c r="BLV2" s="0"/>
      <c r="BLW2" s="0"/>
      <c r="BLX2" s="0"/>
      <c r="BLY2" s="0"/>
      <c r="BLZ2" s="0"/>
      <c r="BMA2" s="0"/>
      <c r="BMB2" s="0"/>
      <c r="BMC2" s="0"/>
      <c r="BMD2" s="0"/>
      <c r="BME2" s="0"/>
      <c r="BMF2" s="0"/>
      <c r="BMG2" s="0"/>
      <c r="BMH2" s="0"/>
      <c r="BMI2" s="0"/>
      <c r="BMJ2" s="0"/>
      <c r="BMK2" s="0"/>
      <c r="BML2" s="0"/>
      <c r="BMM2" s="0"/>
      <c r="BMN2" s="0"/>
      <c r="BMO2" s="0"/>
      <c r="BMP2" s="0"/>
      <c r="BMQ2" s="0"/>
      <c r="BMR2" s="0"/>
      <c r="BMS2" s="0"/>
      <c r="BMT2" s="0"/>
      <c r="BMU2" s="0"/>
      <c r="BMV2" s="0"/>
      <c r="BMW2" s="0"/>
      <c r="BMX2" s="0"/>
      <c r="BMY2" s="0"/>
      <c r="BMZ2" s="0"/>
      <c r="BNA2" s="0"/>
      <c r="BNB2" s="0"/>
      <c r="BNC2" s="0"/>
      <c r="BND2" s="0"/>
      <c r="BNE2" s="0"/>
      <c r="BNF2" s="0"/>
      <c r="BNG2" s="0"/>
      <c r="BNH2" s="0"/>
      <c r="BNI2" s="0"/>
      <c r="BNJ2" s="0"/>
      <c r="BNK2" s="0"/>
      <c r="BNL2" s="0"/>
      <c r="BNM2" s="0"/>
      <c r="BNN2" s="0"/>
      <c r="BNO2" s="0"/>
      <c r="BNP2" s="0"/>
      <c r="BNQ2" s="0"/>
      <c r="BNR2" s="0"/>
      <c r="BNS2" s="0"/>
      <c r="BNT2" s="0"/>
      <c r="BNU2" s="0"/>
      <c r="BNV2" s="0"/>
      <c r="BNW2" s="0"/>
      <c r="BNX2" s="0"/>
      <c r="BNY2" s="0"/>
      <c r="BNZ2" s="0"/>
      <c r="BOA2" s="0"/>
      <c r="BOB2" s="0"/>
      <c r="BOC2" s="0"/>
      <c r="BOD2" s="0"/>
      <c r="BOE2" s="0"/>
      <c r="BOF2" s="0"/>
      <c r="BOG2" s="0"/>
      <c r="BOH2" s="0"/>
      <c r="BOI2" s="0"/>
      <c r="BOJ2" s="0"/>
      <c r="BOK2" s="0"/>
      <c r="BOL2" s="0"/>
      <c r="BOM2" s="0"/>
      <c r="BON2" s="0"/>
      <c r="BOO2" s="0"/>
      <c r="BOP2" s="0"/>
      <c r="BOQ2" s="0"/>
      <c r="BOR2" s="0"/>
      <c r="BOS2" s="0"/>
      <c r="BOT2" s="0"/>
      <c r="BOU2" s="0"/>
      <c r="BOV2" s="0"/>
      <c r="BOW2" s="0"/>
      <c r="BOX2" s="0"/>
      <c r="BOY2" s="0"/>
      <c r="BOZ2" s="0"/>
      <c r="BPA2" s="0"/>
      <c r="BPB2" s="0"/>
      <c r="BPC2" s="0"/>
      <c r="BPD2" s="0"/>
      <c r="BPE2" s="0"/>
      <c r="BPF2" s="0"/>
      <c r="BPG2" s="0"/>
      <c r="BPH2" s="0"/>
      <c r="BPI2" s="0"/>
      <c r="BPJ2" s="0"/>
      <c r="BPK2" s="0"/>
      <c r="BPL2" s="0"/>
      <c r="BPM2" s="0"/>
      <c r="BPN2" s="0"/>
      <c r="BPO2" s="0"/>
      <c r="BPP2" s="0"/>
      <c r="BPQ2" s="0"/>
      <c r="BPR2" s="0"/>
      <c r="BPS2" s="0"/>
      <c r="BPT2" s="0"/>
      <c r="BPU2" s="0"/>
      <c r="BPV2" s="0"/>
      <c r="BPW2" s="0"/>
      <c r="BPX2" s="0"/>
      <c r="BPY2" s="0"/>
      <c r="BPZ2" s="0"/>
      <c r="BQA2" s="0"/>
      <c r="BQB2" s="0"/>
      <c r="BQC2" s="0"/>
      <c r="BQD2" s="0"/>
      <c r="BQE2" s="0"/>
      <c r="BQF2" s="0"/>
      <c r="BQG2" s="0"/>
      <c r="BQH2" s="0"/>
      <c r="BQI2" s="0"/>
      <c r="BQJ2" s="0"/>
      <c r="BQK2" s="0"/>
      <c r="BQL2" s="0"/>
      <c r="BQM2" s="0"/>
      <c r="BQN2" s="0"/>
      <c r="BQO2" s="0"/>
      <c r="BQP2" s="0"/>
      <c r="BQQ2" s="0"/>
      <c r="BQR2" s="0"/>
      <c r="BQS2" s="0"/>
      <c r="BQT2" s="0"/>
      <c r="BQU2" s="0"/>
      <c r="BQV2" s="0"/>
      <c r="BQW2" s="0"/>
      <c r="BQX2" s="0"/>
      <c r="BQY2" s="0"/>
      <c r="BQZ2" s="0"/>
      <c r="BRA2" s="0"/>
      <c r="BRB2" s="0"/>
      <c r="BRC2" s="0"/>
      <c r="BRD2" s="0"/>
      <c r="BRE2" s="0"/>
      <c r="BRF2" s="0"/>
      <c r="BRG2" s="0"/>
      <c r="BRH2" s="0"/>
      <c r="BRI2" s="0"/>
      <c r="BRJ2" s="0"/>
      <c r="BRK2" s="0"/>
      <c r="BRL2" s="0"/>
      <c r="BRM2" s="0"/>
      <c r="BRN2" s="0"/>
      <c r="BRO2" s="0"/>
      <c r="BRP2" s="0"/>
      <c r="BRQ2" s="0"/>
      <c r="BRR2" s="0"/>
      <c r="BRS2" s="0"/>
      <c r="BRT2" s="0"/>
      <c r="BRU2" s="0"/>
      <c r="BRV2" s="0"/>
      <c r="BRW2" s="0"/>
      <c r="BRX2" s="0"/>
      <c r="BRY2" s="0"/>
      <c r="BRZ2" s="0"/>
      <c r="BSA2" s="0"/>
      <c r="BSB2" s="0"/>
      <c r="BSC2" s="0"/>
      <c r="BSD2" s="0"/>
      <c r="BSE2" s="0"/>
      <c r="BSF2" s="0"/>
      <c r="BSG2" s="0"/>
      <c r="BSH2" s="0"/>
      <c r="BSI2" s="0"/>
      <c r="BSJ2" s="0"/>
      <c r="BSK2" s="0"/>
      <c r="BSL2" s="0"/>
      <c r="BSM2" s="0"/>
      <c r="BSN2" s="0"/>
      <c r="BSO2" s="0"/>
      <c r="BSP2" s="0"/>
      <c r="BSQ2" s="0"/>
      <c r="BSR2" s="0"/>
      <c r="BSS2" s="0"/>
      <c r="BST2" s="0"/>
      <c r="BSU2" s="0"/>
      <c r="BSV2" s="0"/>
      <c r="BSW2" s="0"/>
      <c r="BSX2" s="0"/>
      <c r="BSY2" s="0"/>
      <c r="BSZ2" s="0"/>
      <c r="BTA2" s="0"/>
      <c r="BTB2" s="0"/>
      <c r="BTC2" s="0"/>
      <c r="BTD2" s="0"/>
      <c r="BTE2" s="0"/>
      <c r="BTF2" s="0"/>
      <c r="BTG2" s="0"/>
      <c r="BTH2" s="0"/>
      <c r="BTI2" s="0"/>
      <c r="BTJ2" s="0"/>
      <c r="BTK2" s="0"/>
      <c r="BTL2" s="0"/>
      <c r="BTM2" s="0"/>
      <c r="BTN2" s="0"/>
      <c r="BTO2" s="0"/>
      <c r="BTP2" s="0"/>
      <c r="BTQ2" s="0"/>
      <c r="BTR2" s="0"/>
      <c r="BTS2" s="0"/>
      <c r="BTT2" s="0"/>
      <c r="BTU2" s="0"/>
      <c r="BTV2" s="0"/>
      <c r="BTW2" s="0"/>
      <c r="BTX2" s="0"/>
      <c r="BTY2" s="0"/>
      <c r="BTZ2" s="0"/>
      <c r="BUA2" s="0"/>
      <c r="BUB2" s="0"/>
      <c r="BUC2" s="0"/>
      <c r="BUD2" s="0"/>
      <c r="BUE2" s="0"/>
      <c r="BUF2" s="0"/>
      <c r="BUG2" s="0"/>
      <c r="BUH2" s="0"/>
      <c r="BUI2" s="0"/>
      <c r="BUJ2" s="0"/>
      <c r="BUK2" s="0"/>
      <c r="BUL2" s="0"/>
      <c r="BUM2" s="0"/>
      <c r="BUN2" s="0"/>
      <c r="BUO2" s="0"/>
      <c r="BUP2" s="0"/>
      <c r="BUQ2" s="0"/>
      <c r="BUR2" s="0"/>
      <c r="BUS2" s="0"/>
      <c r="BUT2" s="0"/>
      <c r="BUU2" s="0"/>
      <c r="BUV2" s="0"/>
      <c r="BUW2" s="0"/>
      <c r="BUX2" s="0"/>
      <c r="BUY2" s="0"/>
      <c r="BUZ2" s="0"/>
      <c r="BVA2" s="0"/>
      <c r="BVB2" s="0"/>
      <c r="BVC2" s="0"/>
      <c r="BVD2" s="0"/>
      <c r="BVE2" s="0"/>
      <c r="BVF2" s="0"/>
      <c r="BVG2" s="0"/>
      <c r="BVH2" s="0"/>
      <c r="BVI2" s="0"/>
      <c r="BVJ2" s="0"/>
      <c r="BVK2" s="0"/>
      <c r="BVL2" s="0"/>
      <c r="BVM2" s="0"/>
      <c r="BVN2" s="0"/>
      <c r="BVO2" s="0"/>
      <c r="BVP2" s="0"/>
      <c r="BVQ2" s="0"/>
      <c r="BVR2" s="0"/>
      <c r="BVS2" s="0"/>
      <c r="BVT2" s="0"/>
      <c r="BVU2" s="0"/>
      <c r="BVV2" s="0"/>
      <c r="BVW2" s="0"/>
      <c r="BVX2" s="0"/>
      <c r="BVY2" s="0"/>
      <c r="BVZ2" s="0"/>
      <c r="BWA2" s="0"/>
      <c r="BWB2" s="0"/>
      <c r="BWC2" s="0"/>
      <c r="BWD2" s="0"/>
      <c r="BWE2" s="0"/>
      <c r="BWF2" s="0"/>
      <c r="BWG2" s="0"/>
      <c r="BWH2" s="0"/>
      <c r="BWI2" s="0"/>
      <c r="BWJ2" s="0"/>
      <c r="BWK2" s="0"/>
      <c r="BWL2" s="0"/>
      <c r="BWM2" s="0"/>
      <c r="BWN2" s="0"/>
      <c r="BWO2" s="0"/>
      <c r="BWP2" s="0"/>
      <c r="BWQ2" s="0"/>
      <c r="BWR2" s="0"/>
      <c r="BWS2" s="0"/>
      <c r="BWT2" s="0"/>
      <c r="BWU2" s="0"/>
      <c r="BWV2" s="0"/>
      <c r="BWW2" s="0"/>
      <c r="BWX2" s="0"/>
      <c r="BWY2" s="0"/>
      <c r="BWZ2" s="0"/>
      <c r="BXA2" s="0"/>
      <c r="BXB2" s="0"/>
      <c r="BXC2" s="0"/>
      <c r="BXD2" s="0"/>
      <c r="BXE2" s="0"/>
      <c r="BXF2" s="0"/>
      <c r="BXG2" s="0"/>
      <c r="BXH2" s="0"/>
      <c r="BXI2" s="0"/>
      <c r="BXJ2" s="0"/>
      <c r="BXK2" s="0"/>
      <c r="BXL2" s="0"/>
      <c r="BXM2" s="0"/>
      <c r="BXN2" s="0"/>
      <c r="BXO2" s="0"/>
      <c r="BXP2" s="0"/>
      <c r="BXQ2" s="0"/>
      <c r="BXR2" s="0"/>
      <c r="BXS2" s="0"/>
      <c r="BXT2" s="0"/>
      <c r="BXU2" s="0"/>
      <c r="BXV2" s="0"/>
      <c r="BXW2" s="0"/>
      <c r="BXX2" s="0"/>
      <c r="BXY2" s="0"/>
      <c r="BXZ2" s="0"/>
      <c r="BYA2" s="0"/>
      <c r="BYB2" s="0"/>
      <c r="BYC2" s="0"/>
      <c r="BYD2" s="0"/>
      <c r="BYE2" s="0"/>
      <c r="BYF2" s="0"/>
      <c r="BYG2" s="0"/>
      <c r="BYH2" s="0"/>
      <c r="BYI2" s="0"/>
      <c r="BYJ2" s="0"/>
      <c r="BYK2" s="0"/>
      <c r="BYL2" s="0"/>
      <c r="BYM2" s="0"/>
      <c r="BYN2" s="0"/>
      <c r="BYO2" s="0"/>
      <c r="BYP2" s="0"/>
      <c r="BYQ2" s="0"/>
      <c r="BYR2" s="0"/>
      <c r="BYS2" s="0"/>
      <c r="BYT2" s="0"/>
      <c r="BYU2" s="0"/>
      <c r="BYV2" s="0"/>
      <c r="BYW2" s="0"/>
      <c r="BYX2" s="0"/>
      <c r="BYY2" s="0"/>
      <c r="BYZ2" s="0"/>
      <c r="BZA2" s="0"/>
      <c r="BZB2" s="0"/>
      <c r="BZC2" s="0"/>
      <c r="BZD2" s="0"/>
      <c r="BZE2" s="0"/>
      <c r="BZF2" s="0"/>
      <c r="BZG2" s="0"/>
      <c r="BZH2" s="0"/>
      <c r="BZI2" s="0"/>
      <c r="BZJ2" s="0"/>
      <c r="BZK2" s="0"/>
      <c r="BZL2" s="0"/>
      <c r="BZM2" s="0"/>
      <c r="BZN2" s="0"/>
      <c r="BZO2" s="0"/>
      <c r="BZP2" s="0"/>
      <c r="BZQ2" s="0"/>
      <c r="BZR2" s="0"/>
      <c r="BZS2" s="0"/>
      <c r="BZT2" s="0"/>
      <c r="BZU2" s="0"/>
      <c r="BZV2" s="0"/>
      <c r="BZW2" s="0"/>
      <c r="BZX2" s="0"/>
      <c r="BZY2" s="0"/>
      <c r="BZZ2" s="0"/>
      <c r="CAA2" s="0"/>
      <c r="CAB2" s="0"/>
      <c r="CAC2" s="0"/>
      <c r="CAD2" s="0"/>
      <c r="CAE2" s="0"/>
      <c r="CAF2" s="0"/>
      <c r="CAG2" s="0"/>
      <c r="CAH2" s="0"/>
      <c r="CAI2" s="0"/>
      <c r="CAJ2" s="0"/>
      <c r="CAK2" s="0"/>
      <c r="CAL2" s="0"/>
      <c r="CAM2" s="0"/>
      <c r="CAN2" s="0"/>
      <c r="CAO2" s="0"/>
      <c r="CAP2" s="0"/>
      <c r="CAQ2" s="0"/>
      <c r="CAR2" s="0"/>
      <c r="CAS2" s="0"/>
      <c r="CAT2" s="0"/>
      <c r="CAU2" s="0"/>
      <c r="CAV2" s="0"/>
      <c r="CAW2" s="0"/>
      <c r="CAX2" s="0"/>
      <c r="CAY2" s="0"/>
      <c r="CAZ2" s="0"/>
      <c r="CBA2" s="0"/>
      <c r="CBB2" s="0"/>
      <c r="CBC2" s="0"/>
      <c r="CBD2" s="0"/>
      <c r="CBE2" s="0"/>
      <c r="CBF2" s="0"/>
      <c r="CBG2" s="0"/>
      <c r="CBH2" s="0"/>
      <c r="CBI2" s="0"/>
      <c r="CBJ2" s="0"/>
      <c r="CBK2" s="0"/>
      <c r="CBL2" s="0"/>
      <c r="CBM2" s="0"/>
      <c r="CBN2" s="0"/>
      <c r="CBO2" s="0"/>
      <c r="CBP2" s="0"/>
      <c r="CBQ2" s="0"/>
      <c r="CBR2" s="0"/>
      <c r="CBS2" s="0"/>
      <c r="CBT2" s="0"/>
      <c r="CBU2" s="0"/>
      <c r="CBV2" s="0"/>
      <c r="CBW2" s="0"/>
      <c r="CBX2" s="0"/>
      <c r="CBY2" s="0"/>
      <c r="CBZ2" s="0"/>
      <c r="CCA2" s="0"/>
      <c r="CCB2" s="0"/>
      <c r="CCC2" s="0"/>
      <c r="CCD2" s="0"/>
      <c r="CCE2" s="0"/>
      <c r="CCF2" s="0"/>
      <c r="CCG2" s="0"/>
      <c r="CCH2" s="0"/>
      <c r="CCI2" s="0"/>
      <c r="CCJ2" s="0"/>
      <c r="CCK2" s="0"/>
      <c r="CCL2" s="0"/>
      <c r="CCM2" s="0"/>
      <c r="CCN2" s="0"/>
      <c r="CCO2" s="0"/>
      <c r="CCP2" s="0"/>
      <c r="CCQ2" s="0"/>
      <c r="CCR2" s="0"/>
      <c r="CCS2" s="0"/>
      <c r="CCT2" s="0"/>
      <c r="CCU2" s="0"/>
      <c r="CCV2" s="0"/>
      <c r="CCW2" s="0"/>
      <c r="CCX2" s="0"/>
      <c r="CCY2" s="0"/>
      <c r="CCZ2" s="0"/>
      <c r="CDA2" s="0"/>
      <c r="CDB2" s="0"/>
      <c r="CDC2" s="0"/>
      <c r="CDD2" s="0"/>
      <c r="CDE2" s="0"/>
      <c r="CDF2" s="0"/>
      <c r="CDG2" s="0"/>
      <c r="CDH2" s="0"/>
      <c r="CDI2" s="0"/>
      <c r="CDJ2" s="0"/>
      <c r="CDK2" s="0"/>
      <c r="CDL2" s="0"/>
      <c r="CDM2" s="0"/>
      <c r="CDN2" s="0"/>
      <c r="CDO2" s="0"/>
      <c r="CDP2" s="0"/>
      <c r="CDQ2" s="0"/>
      <c r="CDR2" s="0"/>
      <c r="CDS2" s="0"/>
      <c r="CDT2" s="0"/>
      <c r="CDU2" s="0"/>
      <c r="CDV2" s="0"/>
      <c r="CDW2" s="0"/>
      <c r="CDX2" s="0"/>
      <c r="CDY2" s="0"/>
      <c r="CDZ2" s="0"/>
      <c r="CEA2" s="0"/>
      <c r="CEB2" s="0"/>
      <c r="CEC2" s="0"/>
      <c r="CED2" s="0"/>
      <c r="CEE2" s="0"/>
      <c r="CEF2" s="0"/>
      <c r="CEG2" s="0"/>
      <c r="CEH2" s="0"/>
      <c r="CEI2" s="0"/>
      <c r="CEJ2" s="0"/>
      <c r="CEK2" s="0"/>
      <c r="CEL2" s="0"/>
      <c r="CEM2" s="0"/>
      <c r="CEN2" s="0"/>
      <c r="CEO2" s="0"/>
      <c r="CEP2" s="0"/>
      <c r="CEQ2" s="0"/>
      <c r="CER2" s="0"/>
      <c r="CES2" s="0"/>
      <c r="CET2" s="0"/>
      <c r="CEU2" s="0"/>
      <c r="CEV2" s="0"/>
      <c r="CEW2" s="0"/>
      <c r="CEX2" s="0"/>
      <c r="CEY2" s="0"/>
      <c r="CEZ2" s="0"/>
      <c r="CFA2" s="0"/>
      <c r="CFB2" s="0"/>
      <c r="CFC2" s="0"/>
      <c r="CFD2" s="0"/>
      <c r="CFE2" s="0"/>
      <c r="CFF2" s="0"/>
      <c r="CFG2" s="0"/>
      <c r="CFH2" s="0"/>
      <c r="CFI2" s="0"/>
      <c r="CFJ2" s="0"/>
      <c r="CFK2" s="0"/>
      <c r="CFL2" s="0"/>
      <c r="CFM2" s="0"/>
      <c r="CFN2" s="0"/>
      <c r="CFO2" s="0"/>
      <c r="CFP2" s="0"/>
      <c r="CFQ2" s="0"/>
      <c r="CFR2" s="0"/>
      <c r="CFS2" s="0"/>
      <c r="CFT2" s="0"/>
      <c r="CFU2" s="0"/>
      <c r="CFV2" s="0"/>
      <c r="CFW2" s="0"/>
      <c r="CFX2" s="0"/>
      <c r="CFY2" s="0"/>
      <c r="CFZ2" s="0"/>
      <c r="CGA2" s="0"/>
      <c r="CGB2" s="0"/>
      <c r="CGC2" s="0"/>
      <c r="CGD2" s="0"/>
      <c r="CGE2" s="0"/>
      <c r="CGF2" s="0"/>
      <c r="CGG2" s="0"/>
      <c r="CGH2" s="0"/>
      <c r="CGI2" s="0"/>
      <c r="CGJ2" s="0"/>
      <c r="CGK2" s="0"/>
      <c r="CGL2" s="0"/>
      <c r="CGM2" s="0"/>
      <c r="CGN2" s="0"/>
      <c r="CGO2" s="0"/>
      <c r="CGP2" s="0"/>
      <c r="CGQ2" s="0"/>
      <c r="CGR2" s="0"/>
      <c r="CGS2" s="0"/>
      <c r="CGT2" s="0"/>
      <c r="CGU2" s="0"/>
      <c r="CGV2" s="0"/>
      <c r="CGW2" s="0"/>
      <c r="CGX2" s="0"/>
      <c r="CGY2" s="0"/>
      <c r="CGZ2" s="0"/>
      <c r="CHA2" s="0"/>
      <c r="CHB2" s="0"/>
      <c r="CHC2" s="0"/>
      <c r="CHD2" s="0"/>
      <c r="CHE2" s="0"/>
      <c r="CHF2" s="0"/>
      <c r="CHG2" s="0"/>
      <c r="CHH2" s="0"/>
      <c r="CHI2" s="0"/>
      <c r="CHJ2" s="0"/>
      <c r="CHK2" s="0"/>
      <c r="CHL2" s="0"/>
      <c r="CHM2" s="0"/>
      <c r="CHN2" s="0"/>
      <c r="CHO2" s="0"/>
      <c r="CHP2" s="0"/>
      <c r="CHQ2" s="0"/>
      <c r="CHR2" s="0"/>
      <c r="CHS2" s="0"/>
      <c r="CHT2" s="0"/>
      <c r="CHU2" s="0"/>
      <c r="CHV2" s="0"/>
      <c r="CHW2" s="0"/>
      <c r="CHX2" s="0"/>
      <c r="CHY2" s="0"/>
      <c r="CHZ2" s="0"/>
      <c r="CIA2" s="0"/>
      <c r="CIB2" s="0"/>
      <c r="CIC2" s="0"/>
      <c r="CID2" s="0"/>
      <c r="CIE2" s="0"/>
      <c r="CIF2" s="0"/>
      <c r="CIG2" s="0"/>
      <c r="CIH2" s="0"/>
      <c r="CII2" s="0"/>
      <c r="CIJ2" s="0"/>
      <c r="CIK2" s="0"/>
      <c r="CIL2" s="0"/>
      <c r="CIM2" s="0"/>
      <c r="CIN2" s="0"/>
      <c r="CIO2" s="0"/>
      <c r="CIP2" s="0"/>
      <c r="CIQ2" s="0"/>
      <c r="CIR2" s="0"/>
      <c r="CIS2" s="0"/>
      <c r="CIT2" s="0"/>
      <c r="CIU2" s="0"/>
      <c r="CIV2" s="0"/>
      <c r="CIW2" s="0"/>
      <c r="CIX2" s="0"/>
      <c r="CIY2" s="0"/>
      <c r="CIZ2" s="0"/>
      <c r="CJA2" s="0"/>
      <c r="CJB2" s="0"/>
      <c r="CJC2" s="0"/>
      <c r="CJD2" s="0"/>
      <c r="CJE2" s="0"/>
      <c r="CJF2" s="0"/>
      <c r="CJG2" s="0"/>
      <c r="CJH2" s="0"/>
      <c r="CJI2" s="0"/>
      <c r="CJJ2" s="0"/>
      <c r="CJK2" s="0"/>
      <c r="CJL2" s="0"/>
      <c r="CJM2" s="0"/>
      <c r="CJN2" s="0"/>
      <c r="CJO2" s="0"/>
      <c r="CJP2" s="0"/>
      <c r="CJQ2" s="0"/>
      <c r="CJR2" s="0"/>
      <c r="CJS2" s="0"/>
      <c r="CJT2" s="0"/>
      <c r="CJU2" s="0"/>
      <c r="CJV2" s="0"/>
      <c r="CJW2" s="0"/>
      <c r="CJX2" s="0"/>
      <c r="CJY2" s="0"/>
      <c r="CJZ2" s="0"/>
      <c r="CKA2" s="0"/>
      <c r="CKB2" s="0"/>
      <c r="CKC2" s="0"/>
      <c r="CKD2" s="0"/>
      <c r="CKE2" s="0"/>
      <c r="CKF2" s="0"/>
      <c r="CKG2" s="0"/>
      <c r="CKH2" s="0"/>
      <c r="CKI2" s="0"/>
      <c r="CKJ2" s="0"/>
      <c r="CKK2" s="0"/>
      <c r="CKL2" s="0"/>
      <c r="CKM2" s="0"/>
      <c r="CKN2" s="0"/>
      <c r="CKO2" s="0"/>
      <c r="CKP2" s="0"/>
      <c r="CKQ2" s="0"/>
      <c r="CKR2" s="0"/>
      <c r="CKS2" s="0"/>
      <c r="CKT2" s="0"/>
      <c r="CKU2" s="0"/>
      <c r="CKV2" s="0"/>
      <c r="CKW2" s="0"/>
      <c r="CKX2" s="0"/>
      <c r="CKY2" s="0"/>
      <c r="CKZ2" s="0"/>
      <c r="CLA2" s="0"/>
      <c r="CLB2" s="0"/>
      <c r="CLC2" s="0"/>
      <c r="CLD2" s="0"/>
      <c r="CLE2" s="0"/>
      <c r="CLF2" s="0"/>
      <c r="CLG2" s="0"/>
      <c r="CLH2" s="0"/>
      <c r="CLI2" s="0"/>
      <c r="CLJ2" s="0"/>
      <c r="CLK2" s="0"/>
      <c r="CLL2" s="0"/>
      <c r="CLM2" s="0"/>
      <c r="CLN2" s="0"/>
      <c r="CLO2" s="0"/>
      <c r="CLP2" s="0"/>
      <c r="CLQ2" s="0"/>
      <c r="CLR2" s="0"/>
      <c r="CLS2" s="0"/>
      <c r="CLT2" s="0"/>
      <c r="CLU2" s="0"/>
      <c r="CLV2" s="0"/>
      <c r="CLW2" s="0"/>
      <c r="CLX2" s="0"/>
      <c r="CLY2" s="0"/>
      <c r="CLZ2" s="0"/>
      <c r="CMA2" s="0"/>
      <c r="CMB2" s="0"/>
      <c r="CMC2" s="0"/>
      <c r="CMD2" s="0"/>
      <c r="CME2" s="0"/>
      <c r="CMF2" s="0"/>
      <c r="CMG2" s="0"/>
      <c r="CMH2" s="0"/>
      <c r="CMI2" s="0"/>
      <c r="CMJ2" s="0"/>
      <c r="CMK2" s="0"/>
      <c r="CML2" s="0"/>
      <c r="CMM2" s="0"/>
      <c r="CMN2" s="0"/>
      <c r="CMO2" s="0"/>
      <c r="CMP2" s="0"/>
      <c r="CMQ2" s="0"/>
      <c r="CMR2" s="0"/>
      <c r="CMS2" s="0"/>
      <c r="CMT2" s="0"/>
      <c r="CMU2" s="0"/>
      <c r="CMV2" s="0"/>
      <c r="CMW2" s="0"/>
      <c r="CMX2" s="0"/>
      <c r="CMY2" s="0"/>
      <c r="CMZ2" s="0"/>
      <c r="CNA2" s="0"/>
      <c r="CNB2" s="0"/>
      <c r="CNC2" s="0"/>
      <c r="CND2" s="0"/>
      <c r="CNE2" s="0"/>
      <c r="CNF2" s="0"/>
      <c r="CNG2" s="0"/>
      <c r="CNH2" s="0"/>
      <c r="CNI2" s="0"/>
      <c r="CNJ2" s="0"/>
      <c r="CNK2" s="0"/>
      <c r="CNL2" s="0"/>
      <c r="CNM2" s="0"/>
      <c r="CNN2" s="0"/>
      <c r="CNO2" s="0"/>
      <c r="CNP2" s="0"/>
      <c r="CNQ2" s="0"/>
      <c r="CNR2" s="0"/>
      <c r="CNS2" s="0"/>
      <c r="CNT2" s="0"/>
      <c r="CNU2" s="0"/>
      <c r="CNV2" s="0"/>
      <c r="CNW2" s="0"/>
      <c r="CNX2" s="0"/>
      <c r="CNY2" s="0"/>
      <c r="CNZ2" s="0"/>
      <c r="COA2" s="0"/>
      <c r="COB2" s="0"/>
      <c r="COC2" s="0"/>
      <c r="COD2" s="0"/>
      <c r="COE2" s="0"/>
      <c r="COF2" s="0"/>
      <c r="COG2" s="0"/>
      <c r="COH2" s="0"/>
      <c r="COI2" s="0"/>
      <c r="COJ2" s="0"/>
      <c r="COK2" s="0"/>
      <c r="COL2" s="0"/>
      <c r="COM2" s="0"/>
      <c r="CON2" s="0"/>
      <c r="COO2" s="0"/>
      <c r="COP2" s="0"/>
      <c r="COQ2" s="0"/>
      <c r="COR2" s="0"/>
      <c r="COS2" s="0"/>
      <c r="COT2" s="0"/>
      <c r="COU2" s="0"/>
      <c r="COV2" s="0"/>
      <c r="COW2" s="0"/>
      <c r="COX2" s="0"/>
      <c r="COY2" s="0"/>
      <c r="COZ2" s="0"/>
      <c r="CPA2" s="0"/>
      <c r="CPB2" s="0"/>
      <c r="CPC2" s="0"/>
      <c r="CPD2" s="0"/>
      <c r="CPE2" s="0"/>
      <c r="CPF2" s="0"/>
      <c r="CPG2" s="0"/>
      <c r="CPH2" s="0"/>
      <c r="CPI2" s="0"/>
      <c r="CPJ2" s="0"/>
      <c r="CPK2" s="0"/>
      <c r="CPL2" s="0"/>
      <c r="CPM2" s="0"/>
      <c r="CPN2" s="0"/>
      <c r="CPO2" s="0"/>
      <c r="CPP2" s="0"/>
      <c r="CPQ2" s="0"/>
      <c r="CPR2" s="0"/>
      <c r="CPS2" s="0"/>
      <c r="CPT2" s="0"/>
      <c r="CPU2" s="0"/>
      <c r="CPV2" s="0"/>
      <c r="CPW2" s="0"/>
      <c r="CPX2" s="0"/>
      <c r="CPY2" s="0"/>
      <c r="CPZ2" s="0"/>
      <c r="CQA2" s="0"/>
      <c r="CQB2" s="0"/>
      <c r="CQC2" s="0"/>
      <c r="CQD2" s="0"/>
      <c r="CQE2" s="0"/>
      <c r="CQF2" s="0"/>
      <c r="CQG2" s="0"/>
      <c r="CQH2" s="0"/>
      <c r="CQI2" s="0"/>
      <c r="CQJ2" s="0"/>
      <c r="CQK2" s="0"/>
      <c r="CQL2" s="0"/>
      <c r="CQM2" s="0"/>
      <c r="CQN2" s="0"/>
      <c r="CQO2" s="0"/>
      <c r="CQP2" s="0"/>
      <c r="CQQ2" s="0"/>
      <c r="CQR2" s="0"/>
      <c r="CQS2" s="0"/>
      <c r="CQT2" s="0"/>
      <c r="CQU2" s="0"/>
      <c r="CQV2" s="0"/>
      <c r="CQW2" s="0"/>
      <c r="CQX2" s="0"/>
      <c r="CQY2" s="0"/>
      <c r="CQZ2" s="0"/>
      <c r="CRA2" s="0"/>
      <c r="CRB2" s="0"/>
      <c r="CRC2" s="0"/>
      <c r="CRD2" s="0"/>
      <c r="CRE2" s="0"/>
      <c r="CRF2" s="0"/>
      <c r="CRG2" s="0"/>
      <c r="CRH2" s="0"/>
      <c r="CRI2" s="0"/>
      <c r="CRJ2" s="0"/>
      <c r="CRK2" s="0"/>
      <c r="CRL2" s="0"/>
      <c r="CRM2" s="0"/>
      <c r="CRN2" s="0"/>
      <c r="CRO2" s="0"/>
      <c r="CRP2" s="0"/>
      <c r="CRQ2" s="0"/>
      <c r="CRR2" s="0"/>
      <c r="CRS2" s="0"/>
      <c r="CRT2" s="0"/>
      <c r="CRU2" s="0"/>
      <c r="CRV2" s="0"/>
      <c r="CRW2" s="0"/>
      <c r="CRX2" s="0"/>
      <c r="CRY2" s="0"/>
      <c r="CRZ2" s="0"/>
      <c r="CSA2" s="0"/>
      <c r="CSB2" s="0"/>
      <c r="CSC2" s="0"/>
      <c r="CSD2" s="0"/>
      <c r="CSE2" s="0"/>
      <c r="CSF2" s="0"/>
      <c r="CSG2" s="0"/>
      <c r="CSH2" s="0"/>
      <c r="CSI2" s="0"/>
      <c r="CSJ2" s="0"/>
      <c r="CSK2" s="0"/>
      <c r="CSL2" s="0"/>
      <c r="CSM2" s="0"/>
      <c r="CSN2" s="0"/>
      <c r="CSO2" s="0"/>
      <c r="CSP2" s="0"/>
      <c r="CSQ2" s="0"/>
      <c r="CSR2" s="0"/>
      <c r="CSS2" s="0"/>
      <c r="CST2" s="0"/>
      <c r="CSU2" s="0"/>
      <c r="CSV2" s="0"/>
      <c r="CSW2" s="0"/>
      <c r="CSX2" s="0"/>
      <c r="CSY2" s="0"/>
      <c r="CSZ2" s="0"/>
      <c r="CTA2" s="0"/>
      <c r="CTB2" s="0"/>
      <c r="CTC2" s="0"/>
      <c r="CTD2" s="0"/>
      <c r="CTE2" s="0"/>
      <c r="CTF2" s="0"/>
      <c r="CTG2" s="0"/>
      <c r="CTH2" s="0"/>
      <c r="CTI2" s="0"/>
      <c r="CTJ2" s="0"/>
      <c r="CTK2" s="0"/>
      <c r="CTL2" s="0"/>
      <c r="CTM2" s="0"/>
      <c r="CTN2" s="0"/>
      <c r="CTO2" s="0"/>
      <c r="CTP2" s="0"/>
      <c r="CTQ2" s="0"/>
      <c r="CTR2" s="0"/>
      <c r="CTS2" s="0"/>
      <c r="CTT2" s="0"/>
      <c r="CTU2" s="0"/>
      <c r="CTV2" s="0"/>
      <c r="CTW2" s="0"/>
      <c r="CTX2" s="0"/>
      <c r="CTY2" s="0"/>
      <c r="CTZ2" s="0"/>
      <c r="CUA2" s="0"/>
      <c r="CUB2" s="0"/>
      <c r="CUC2" s="0"/>
      <c r="CUD2" s="0"/>
      <c r="CUE2" s="0"/>
      <c r="CUF2" s="0"/>
      <c r="CUG2" s="0"/>
      <c r="CUH2" s="0"/>
      <c r="CUI2" s="0"/>
      <c r="CUJ2" s="0"/>
      <c r="CUK2" s="0"/>
      <c r="CUL2" s="0"/>
      <c r="CUM2" s="0"/>
      <c r="CUN2" s="0"/>
      <c r="CUO2" s="0"/>
      <c r="CUP2" s="0"/>
      <c r="CUQ2" s="0"/>
      <c r="CUR2" s="0"/>
      <c r="CUS2" s="0"/>
      <c r="CUT2" s="0"/>
      <c r="CUU2" s="0"/>
      <c r="CUV2" s="0"/>
      <c r="CUW2" s="0"/>
      <c r="CUX2" s="0"/>
      <c r="CUY2" s="0"/>
      <c r="CUZ2" s="0"/>
      <c r="CVA2" s="0"/>
      <c r="CVB2" s="0"/>
      <c r="CVC2" s="0"/>
      <c r="CVD2" s="0"/>
      <c r="CVE2" s="0"/>
      <c r="CVF2" s="0"/>
      <c r="CVG2" s="0"/>
      <c r="CVH2" s="0"/>
      <c r="CVI2" s="0"/>
      <c r="CVJ2" s="0"/>
      <c r="CVK2" s="0"/>
      <c r="CVL2" s="0"/>
      <c r="CVM2" s="0"/>
      <c r="CVN2" s="0"/>
      <c r="CVO2" s="0"/>
      <c r="CVP2" s="0"/>
      <c r="CVQ2" s="0"/>
      <c r="CVR2" s="0"/>
      <c r="CVS2" s="0"/>
      <c r="CVT2" s="0"/>
      <c r="CVU2" s="0"/>
      <c r="CVV2" s="0"/>
      <c r="CVW2" s="0"/>
      <c r="CVX2" s="0"/>
      <c r="CVY2" s="0"/>
      <c r="CVZ2" s="0"/>
      <c r="CWA2" s="0"/>
      <c r="CWB2" s="0"/>
      <c r="CWC2" s="0"/>
      <c r="CWD2" s="0"/>
      <c r="CWE2" s="0"/>
      <c r="CWF2" s="0"/>
      <c r="CWG2" s="0"/>
      <c r="CWH2" s="0"/>
      <c r="CWI2" s="0"/>
      <c r="CWJ2" s="0"/>
      <c r="CWK2" s="0"/>
      <c r="CWL2" s="0"/>
      <c r="CWM2" s="0"/>
      <c r="CWN2" s="0"/>
      <c r="CWO2" s="0"/>
      <c r="CWP2" s="0"/>
      <c r="CWQ2" s="0"/>
      <c r="CWR2" s="0"/>
      <c r="CWS2" s="0"/>
      <c r="CWT2" s="0"/>
      <c r="CWU2" s="0"/>
      <c r="CWV2" s="0"/>
      <c r="CWW2" s="0"/>
      <c r="CWX2" s="0"/>
      <c r="CWY2" s="0"/>
      <c r="CWZ2" s="0"/>
      <c r="CXA2" s="0"/>
      <c r="CXB2" s="0"/>
      <c r="CXC2" s="0"/>
      <c r="CXD2" s="0"/>
      <c r="CXE2" s="0"/>
      <c r="CXF2" s="0"/>
      <c r="CXG2" s="0"/>
      <c r="CXH2" s="0"/>
      <c r="CXI2" s="0"/>
      <c r="CXJ2" s="0"/>
      <c r="CXK2" s="0"/>
      <c r="CXL2" s="0"/>
      <c r="CXM2" s="0"/>
      <c r="CXN2" s="0"/>
      <c r="CXO2" s="0"/>
      <c r="CXP2" s="0"/>
      <c r="CXQ2" s="0"/>
      <c r="CXR2" s="0"/>
      <c r="CXS2" s="0"/>
      <c r="CXT2" s="0"/>
      <c r="CXU2" s="0"/>
      <c r="CXV2" s="0"/>
      <c r="CXW2" s="0"/>
      <c r="CXX2" s="0"/>
      <c r="CXY2" s="0"/>
      <c r="CXZ2" s="0"/>
      <c r="CYA2" s="0"/>
      <c r="CYB2" s="0"/>
      <c r="CYC2" s="0"/>
      <c r="CYD2" s="0"/>
      <c r="CYE2" s="0"/>
      <c r="CYF2" s="0"/>
      <c r="CYG2" s="0"/>
      <c r="CYH2" s="0"/>
      <c r="CYI2" s="0"/>
      <c r="CYJ2" s="0"/>
      <c r="CYK2" s="0"/>
      <c r="CYL2" s="0"/>
      <c r="CYM2" s="0"/>
      <c r="CYN2" s="0"/>
      <c r="CYO2" s="0"/>
      <c r="CYP2" s="0"/>
      <c r="CYQ2" s="0"/>
      <c r="CYR2" s="0"/>
      <c r="CYS2" s="0"/>
      <c r="CYT2" s="0"/>
      <c r="CYU2" s="0"/>
      <c r="CYV2" s="0"/>
      <c r="CYW2" s="0"/>
      <c r="CYX2" s="0"/>
      <c r="CYY2" s="0"/>
      <c r="CYZ2" s="0"/>
      <c r="CZA2" s="0"/>
      <c r="CZB2" s="0"/>
      <c r="CZC2" s="0"/>
      <c r="CZD2" s="0"/>
      <c r="CZE2" s="0"/>
      <c r="CZF2" s="0"/>
      <c r="CZG2" s="0"/>
      <c r="CZH2" s="0"/>
      <c r="CZI2" s="0"/>
      <c r="CZJ2" s="0"/>
      <c r="CZK2" s="0"/>
      <c r="CZL2" s="0"/>
      <c r="CZM2" s="0"/>
      <c r="CZN2" s="0"/>
      <c r="CZO2" s="0"/>
      <c r="CZP2" s="0"/>
      <c r="CZQ2" s="0"/>
      <c r="CZR2" s="0"/>
      <c r="CZS2" s="0"/>
      <c r="CZT2" s="0"/>
      <c r="CZU2" s="0"/>
      <c r="CZV2" s="0"/>
      <c r="CZW2" s="0"/>
      <c r="CZX2" s="0"/>
      <c r="CZY2" s="0"/>
      <c r="CZZ2" s="0"/>
      <c r="DAA2" s="0"/>
      <c r="DAB2" s="0"/>
      <c r="DAC2" s="0"/>
      <c r="DAD2" s="0"/>
      <c r="DAE2" s="0"/>
      <c r="DAF2" s="0"/>
      <c r="DAG2" s="0"/>
      <c r="DAH2" s="0"/>
      <c r="DAI2" s="0"/>
      <c r="DAJ2" s="0"/>
      <c r="DAK2" s="0"/>
      <c r="DAL2" s="0"/>
      <c r="DAM2" s="0"/>
      <c r="DAN2" s="0"/>
      <c r="DAO2" s="0"/>
      <c r="DAP2" s="0"/>
      <c r="DAQ2" s="0"/>
      <c r="DAR2" s="0"/>
      <c r="DAS2" s="0"/>
      <c r="DAT2" s="0"/>
      <c r="DAU2" s="0"/>
      <c r="DAV2" s="0"/>
      <c r="DAW2" s="0"/>
      <c r="DAX2" s="0"/>
      <c r="DAY2" s="0"/>
      <c r="DAZ2" s="0"/>
      <c r="DBA2" s="0"/>
      <c r="DBB2" s="0"/>
      <c r="DBC2" s="0"/>
      <c r="DBD2" s="0"/>
      <c r="DBE2" s="0"/>
      <c r="DBF2" s="0"/>
      <c r="DBG2" s="0"/>
      <c r="DBH2" s="0"/>
      <c r="DBI2" s="0"/>
      <c r="DBJ2" s="0"/>
      <c r="DBK2" s="0"/>
      <c r="DBL2" s="0"/>
      <c r="DBM2" s="0"/>
      <c r="DBN2" s="0"/>
      <c r="DBO2" s="0"/>
      <c r="DBP2" s="0"/>
      <c r="DBQ2" s="0"/>
      <c r="DBR2" s="0"/>
      <c r="DBS2" s="0"/>
      <c r="DBT2" s="0"/>
      <c r="DBU2" s="0"/>
      <c r="DBV2" s="0"/>
      <c r="DBW2" s="0"/>
      <c r="DBX2" s="0"/>
      <c r="DBY2" s="0"/>
      <c r="DBZ2" s="0"/>
      <c r="DCA2" s="0"/>
      <c r="DCB2" s="0"/>
      <c r="DCC2" s="0"/>
      <c r="DCD2" s="0"/>
      <c r="DCE2" s="0"/>
      <c r="DCF2" s="0"/>
      <c r="DCG2" s="0"/>
      <c r="DCH2" s="0"/>
      <c r="DCI2" s="0"/>
      <c r="DCJ2" s="0"/>
      <c r="DCK2" s="0"/>
      <c r="DCL2" s="0"/>
      <c r="DCM2" s="0"/>
      <c r="DCN2" s="0"/>
      <c r="DCO2" s="0"/>
      <c r="DCP2" s="0"/>
      <c r="DCQ2" s="0"/>
      <c r="DCR2" s="0"/>
      <c r="DCS2" s="0"/>
      <c r="DCT2" s="0"/>
      <c r="DCU2" s="0"/>
      <c r="DCV2" s="0"/>
      <c r="DCW2" s="0"/>
      <c r="DCX2" s="0"/>
      <c r="DCY2" s="0"/>
      <c r="DCZ2" s="0"/>
      <c r="DDA2" s="0"/>
      <c r="DDB2" s="0"/>
      <c r="DDC2" s="0"/>
      <c r="DDD2" s="0"/>
      <c r="DDE2" s="0"/>
      <c r="DDF2" s="0"/>
      <c r="DDG2" s="0"/>
      <c r="DDH2" s="0"/>
      <c r="DDI2" s="0"/>
      <c r="DDJ2" s="0"/>
      <c r="DDK2" s="0"/>
      <c r="DDL2" s="0"/>
      <c r="DDM2" s="0"/>
      <c r="DDN2" s="0"/>
      <c r="DDO2" s="0"/>
      <c r="DDP2" s="0"/>
      <c r="DDQ2" s="0"/>
      <c r="DDR2" s="0"/>
      <c r="DDS2" s="0"/>
      <c r="DDT2" s="0"/>
      <c r="DDU2" s="0"/>
      <c r="DDV2" s="0"/>
      <c r="DDW2" s="0"/>
      <c r="DDX2" s="0"/>
      <c r="DDY2" s="0"/>
      <c r="DDZ2" s="0"/>
      <c r="DEA2" s="0"/>
      <c r="DEB2" s="0"/>
      <c r="DEC2" s="0"/>
      <c r="DED2" s="0"/>
      <c r="DEE2" s="0"/>
      <c r="DEF2" s="0"/>
      <c r="DEG2" s="0"/>
      <c r="DEH2" s="0"/>
      <c r="DEI2" s="0"/>
      <c r="DEJ2" s="0"/>
      <c r="DEK2" s="0"/>
      <c r="DEL2" s="0"/>
      <c r="DEM2" s="0"/>
      <c r="DEN2" s="0"/>
      <c r="DEO2" s="0"/>
      <c r="DEP2" s="0"/>
      <c r="DEQ2" s="0"/>
      <c r="DER2" s="0"/>
      <c r="DES2" s="0"/>
      <c r="DET2" s="0"/>
      <c r="DEU2" s="0"/>
      <c r="DEV2" s="0"/>
      <c r="DEW2" s="0"/>
      <c r="DEX2" s="0"/>
      <c r="DEY2" s="0"/>
      <c r="DEZ2" s="0"/>
      <c r="DFA2" s="0"/>
      <c r="DFB2" s="0"/>
      <c r="DFC2" s="0"/>
      <c r="DFD2" s="0"/>
      <c r="DFE2" s="0"/>
      <c r="DFF2" s="0"/>
      <c r="DFG2" s="0"/>
      <c r="DFH2" s="0"/>
      <c r="DFI2" s="0"/>
      <c r="DFJ2" s="0"/>
      <c r="DFK2" s="0"/>
      <c r="DFL2" s="0"/>
      <c r="DFM2" s="0"/>
      <c r="DFN2" s="0"/>
      <c r="DFO2" s="0"/>
      <c r="DFP2" s="0"/>
      <c r="DFQ2" s="0"/>
      <c r="DFR2" s="0"/>
      <c r="DFS2" s="0"/>
      <c r="DFT2" s="0"/>
      <c r="DFU2" s="0"/>
      <c r="DFV2" s="0"/>
      <c r="DFW2" s="0"/>
      <c r="DFX2" s="0"/>
      <c r="DFY2" s="0"/>
      <c r="DFZ2" s="0"/>
      <c r="DGA2" s="0"/>
      <c r="DGB2" s="0"/>
      <c r="DGC2" s="0"/>
      <c r="DGD2" s="0"/>
      <c r="DGE2" s="0"/>
      <c r="DGF2" s="0"/>
      <c r="DGG2" s="0"/>
      <c r="DGH2" s="0"/>
      <c r="DGI2" s="0"/>
      <c r="DGJ2" s="0"/>
      <c r="DGK2" s="0"/>
      <c r="DGL2" s="0"/>
      <c r="DGM2" s="0"/>
      <c r="DGN2" s="0"/>
      <c r="DGO2" s="0"/>
      <c r="DGP2" s="0"/>
      <c r="DGQ2" s="0"/>
      <c r="DGR2" s="0"/>
      <c r="DGS2" s="0"/>
      <c r="DGT2" s="0"/>
      <c r="DGU2" s="0"/>
      <c r="DGV2" s="0"/>
      <c r="DGW2" s="0"/>
      <c r="DGX2" s="0"/>
      <c r="DGY2" s="0"/>
      <c r="DGZ2" s="0"/>
      <c r="DHA2" s="0"/>
      <c r="DHB2" s="0"/>
      <c r="DHC2" s="0"/>
      <c r="DHD2" s="0"/>
      <c r="DHE2" s="0"/>
      <c r="DHF2" s="0"/>
      <c r="DHG2" s="0"/>
      <c r="DHH2" s="0"/>
      <c r="DHI2" s="0"/>
      <c r="DHJ2" s="0"/>
      <c r="DHK2" s="0"/>
      <c r="DHL2" s="0"/>
      <c r="DHM2" s="0"/>
      <c r="DHN2" s="0"/>
      <c r="DHO2" s="0"/>
      <c r="DHP2" s="0"/>
      <c r="DHQ2" s="0"/>
      <c r="DHR2" s="0"/>
      <c r="DHS2" s="0"/>
      <c r="DHT2" s="0"/>
      <c r="DHU2" s="0"/>
      <c r="DHV2" s="0"/>
      <c r="DHW2" s="0"/>
      <c r="DHX2" s="0"/>
      <c r="DHY2" s="0"/>
      <c r="DHZ2" s="0"/>
      <c r="DIA2" s="0"/>
      <c r="DIB2" s="0"/>
      <c r="DIC2" s="0"/>
      <c r="DID2" s="0"/>
      <c r="DIE2" s="0"/>
      <c r="DIF2" s="0"/>
      <c r="DIG2" s="0"/>
      <c r="DIH2" s="0"/>
      <c r="DII2" s="0"/>
      <c r="DIJ2" s="0"/>
      <c r="DIK2" s="0"/>
      <c r="DIL2" s="0"/>
      <c r="DIM2" s="0"/>
      <c r="DIN2" s="0"/>
      <c r="DIO2" s="0"/>
      <c r="DIP2" s="0"/>
      <c r="DIQ2" s="0"/>
      <c r="DIR2" s="0"/>
      <c r="DIS2" s="0"/>
      <c r="DIT2" s="0"/>
      <c r="DIU2" s="0"/>
      <c r="DIV2" s="0"/>
      <c r="DIW2" s="0"/>
      <c r="DIX2" s="0"/>
      <c r="DIY2" s="0"/>
      <c r="DIZ2" s="0"/>
      <c r="DJA2" s="0"/>
      <c r="DJB2" s="0"/>
      <c r="DJC2" s="0"/>
      <c r="DJD2" s="0"/>
      <c r="DJE2" s="0"/>
      <c r="DJF2" s="0"/>
      <c r="DJG2" s="0"/>
      <c r="DJH2" s="0"/>
      <c r="DJI2" s="0"/>
      <c r="DJJ2" s="0"/>
      <c r="DJK2" s="0"/>
      <c r="DJL2" s="0"/>
      <c r="DJM2" s="0"/>
      <c r="DJN2" s="0"/>
      <c r="DJO2" s="0"/>
      <c r="DJP2" s="0"/>
      <c r="DJQ2" s="0"/>
      <c r="DJR2" s="0"/>
      <c r="DJS2" s="0"/>
      <c r="DJT2" s="0"/>
      <c r="DJU2" s="0"/>
      <c r="DJV2" s="0"/>
      <c r="DJW2" s="0"/>
      <c r="DJX2" s="0"/>
      <c r="DJY2" s="0"/>
      <c r="DJZ2" s="0"/>
      <c r="DKA2" s="0"/>
      <c r="DKB2" s="0"/>
      <c r="DKC2" s="0"/>
      <c r="DKD2" s="0"/>
      <c r="DKE2" s="0"/>
      <c r="DKF2" s="0"/>
      <c r="DKG2" s="0"/>
      <c r="DKH2" s="0"/>
      <c r="DKI2" s="0"/>
      <c r="DKJ2" s="0"/>
      <c r="DKK2" s="0"/>
      <c r="DKL2" s="0"/>
      <c r="DKM2" s="0"/>
      <c r="DKN2" s="0"/>
      <c r="DKO2" s="0"/>
      <c r="DKP2" s="0"/>
      <c r="DKQ2" s="0"/>
      <c r="DKR2" s="0"/>
      <c r="DKS2" s="0"/>
      <c r="DKT2" s="0"/>
      <c r="DKU2" s="0"/>
      <c r="DKV2" s="0"/>
      <c r="DKW2" s="0"/>
      <c r="DKX2" s="0"/>
      <c r="DKY2" s="0"/>
      <c r="DKZ2" s="0"/>
      <c r="DLA2" s="0"/>
      <c r="DLB2" s="0"/>
      <c r="DLC2" s="0"/>
      <c r="DLD2" s="0"/>
      <c r="DLE2" s="0"/>
      <c r="DLF2" s="0"/>
      <c r="DLG2" s="0"/>
      <c r="DLH2" s="0"/>
      <c r="DLI2" s="0"/>
      <c r="DLJ2" s="0"/>
      <c r="DLK2" s="0"/>
      <c r="DLL2" s="0"/>
      <c r="DLM2" s="0"/>
      <c r="DLN2" s="0"/>
      <c r="DLO2" s="0"/>
      <c r="DLP2" s="0"/>
      <c r="DLQ2" s="0"/>
      <c r="DLR2" s="0"/>
      <c r="DLS2" s="0"/>
      <c r="DLT2" s="0"/>
      <c r="DLU2" s="0"/>
      <c r="DLV2" s="0"/>
      <c r="DLW2" s="0"/>
      <c r="DLX2" s="0"/>
      <c r="DLY2" s="0"/>
      <c r="DLZ2" s="0"/>
      <c r="DMA2" s="0"/>
      <c r="DMB2" s="0"/>
      <c r="DMC2" s="0"/>
      <c r="DMD2" s="0"/>
      <c r="DME2" s="0"/>
      <c r="DMF2" s="0"/>
      <c r="DMG2" s="0"/>
      <c r="DMH2" s="0"/>
      <c r="DMI2" s="0"/>
      <c r="DMJ2" s="0"/>
      <c r="DMK2" s="0"/>
      <c r="DML2" s="0"/>
      <c r="DMM2" s="0"/>
      <c r="DMN2" s="0"/>
      <c r="DMO2" s="0"/>
      <c r="DMP2" s="0"/>
      <c r="DMQ2" s="0"/>
      <c r="DMR2" s="0"/>
      <c r="DMS2" s="0"/>
      <c r="DMT2" s="0"/>
      <c r="DMU2" s="0"/>
      <c r="DMV2" s="0"/>
      <c r="DMW2" s="0"/>
      <c r="DMX2" s="0"/>
      <c r="DMY2" s="0"/>
      <c r="DMZ2" s="0"/>
      <c r="DNA2" s="0"/>
      <c r="DNB2" s="0"/>
      <c r="DNC2" s="0"/>
      <c r="DND2" s="0"/>
      <c r="DNE2" s="0"/>
      <c r="DNF2" s="0"/>
      <c r="DNG2" s="0"/>
      <c r="DNH2" s="0"/>
      <c r="DNI2" s="0"/>
      <c r="DNJ2" s="0"/>
      <c r="DNK2" s="0"/>
      <c r="DNL2" s="0"/>
      <c r="DNM2" s="0"/>
      <c r="DNN2" s="0"/>
      <c r="DNO2" s="0"/>
      <c r="DNP2" s="0"/>
      <c r="DNQ2" s="0"/>
      <c r="DNR2" s="0"/>
      <c r="DNS2" s="0"/>
      <c r="DNT2" s="0"/>
      <c r="DNU2" s="0"/>
      <c r="DNV2" s="0"/>
      <c r="DNW2" s="0"/>
      <c r="DNX2" s="0"/>
      <c r="DNY2" s="0"/>
      <c r="DNZ2" s="0"/>
      <c r="DOA2" s="0"/>
      <c r="DOB2" s="0"/>
      <c r="DOC2" s="0"/>
      <c r="DOD2" s="0"/>
      <c r="DOE2" s="0"/>
      <c r="DOF2" s="0"/>
      <c r="DOG2" s="0"/>
      <c r="DOH2" s="0"/>
      <c r="DOI2" s="0"/>
      <c r="DOJ2" s="0"/>
      <c r="DOK2" s="0"/>
      <c r="DOL2" s="0"/>
      <c r="DOM2" s="0"/>
      <c r="DON2" s="0"/>
      <c r="DOO2" s="0"/>
      <c r="DOP2" s="0"/>
      <c r="DOQ2" s="0"/>
      <c r="DOR2" s="0"/>
      <c r="DOS2" s="0"/>
      <c r="DOT2" s="0"/>
      <c r="DOU2" s="0"/>
      <c r="DOV2" s="0"/>
      <c r="DOW2" s="0"/>
      <c r="DOX2" s="0"/>
      <c r="DOY2" s="0"/>
      <c r="DOZ2" s="0"/>
      <c r="DPA2" s="0"/>
      <c r="DPB2" s="0"/>
      <c r="DPC2" s="0"/>
      <c r="DPD2" s="0"/>
      <c r="DPE2" s="0"/>
      <c r="DPF2" s="0"/>
      <c r="DPG2" s="0"/>
      <c r="DPH2" s="0"/>
      <c r="DPI2" s="0"/>
      <c r="DPJ2" s="0"/>
      <c r="DPK2" s="0"/>
      <c r="DPL2" s="0"/>
      <c r="DPM2" s="0"/>
      <c r="DPN2" s="0"/>
      <c r="DPO2" s="0"/>
      <c r="DPP2" s="0"/>
      <c r="DPQ2" s="0"/>
      <c r="DPR2" s="0"/>
      <c r="DPS2" s="0"/>
      <c r="DPT2" s="0"/>
      <c r="DPU2" s="0"/>
      <c r="DPV2" s="0"/>
      <c r="DPW2" s="0"/>
      <c r="DPX2" s="0"/>
      <c r="DPY2" s="0"/>
      <c r="DPZ2" s="0"/>
      <c r="DQA2" s="0"/>
      <c r="DQB2" s="0"/>
      <c r="DQC2" s="0"/>
      <c r="DQD2" s="0"/>
      <c r="DQE2" s="0"/>
      <c r="DQF2" s="0"/>
      <c r="DQG2" s="0"/>
      <c r="DQH2" s="0"/>
      <c r="DQI2" s="0"/>
      <c r="DQJ2" s="0"/>
      <c r="DQK2" s="0"/>
      <c r="DQL2" s="0"/>
      <c r="DQM2" s="0"/>
      <c r="DQN2" s="0"/>
      <c r="DQO2" s="0"/>
      <c r="DQP2" s="0"/>
      <c r="DQQ2" s="0"/>
      <c r="DQR2" s="0"/>
      <c r="DQS2" s="0"/>
      <c r="DQT2" s="0"/>
      <c r="DQU2" s="0"/>
      <c r="DQV2" s="0"/>
      <c r="DQW2" s="0"/>
      <c r="DQX2" s="0"/>
      <c r="DQY2" s="0"/>
      <c r="DQZ2" s="0"/>
      <c r="DRA2" s="0"/>
      <c r="DRB2" s="0"/>
      <c r="DRC2" s="0"/>
      <c r="DRD2" s="0"/>
      <c r="DRE2" s="0"/>
      <c r="DRF2" s="0"/>
      <c r="DRG2" s="0"/>
      <c r="DRH2" s="0"/>
      <c r="DRI2" s="0"/>
      <c r="DRJ2" s="0"/>
      <c r="DRK2" s="0"/>
      <c r="DRL2" s="0"/>
      <c r="DRM2" s="0"/>
      <c r="DRN2" s="0"/>
      <c r="DRO2" s="0"/>
      <c r="DRP2" s="0"/>
      <c r="DRQ2" s="0"/>
      <c r="DRR2" s="0"/>
      <c r="DRS2" s="0"/>
      <c r="DRT2" s="0"/>
      <c r="DRU2" s="0"/>
      <c r="DRV2" s="0"/>
      <c r="DRW2" s="0"/>
      <c r="DRX2" s="0"/>
      <c r="DRY2" s="0"/>
      <c r="DRZ2" s="0"/>
      <c r="DSA2" s="0"/>
      <c r="DSB2" s="0"/>
      <c r="DSC2" s="0"/>
      <c r="DSD2" s="0"/>
      <c r="DSE2" s="0"/>
      <c r="DSF2" s="0"/>
      <c r="DSG2" s="0"/>
      <c r="DSH2" s="0"/>
      <c r="DSI2" s="0"/>
      <c r="DSJ2" s="0"/>
      <c r="DSK2" s="0"/>
      <c r="DSL2" s="0"/>
      <c r="DSM2" s="0"/>
      <c r="DSN2" s="0"/>
      <c r="DSO2" s="0"/>
      <c r="DSP2" s="0"/>
      <c r="DSQ2" s="0"/>
      <c r="DSR2" s="0"/>
      <c r="DSS2" s="0"/>
      <c r="DST2" s="0"/>
      <c r="DSU2" s="0"/>
      <c r="DSV2" s="0"/>
      <c r="DSW2" s="0"/>
      <c r="DSX2" s="0"/>
      <c r="DSY2" s="0"/>
      <c r="DSZ2" s="0"/>
      <c r="DTA2" s="0"/>
      <c r="DTB2" s="0"/>
      <c r="DTC2" s="0"/>
      <c r="DTD2" s="0"/>
      <c r="DTE2" s="0"/>
      <c r="DTF2" s="0"/>
      <c r="DTG2" s="0"/>
      <c r="DTH2" s="0"/>
      <c r="DTI2" s="0"/>
      <c r="DTJ2" s="0"/>
      <c r="DTK2" s="0"/>
      <c r="DTL2" s="0"/>
      <c r="DTM2" s="0"/>
      <c r="DTN2" s="0"/>
      <c r="DTO2" s="0"/>
      <c r="DTP2" s="0"/>
      <c r="DTQ2" s="0"/>
      <c r="DTR2" s="0"/>
      <c r="DTS2" s="0"/>
      <c r="DTT2" s="0"/>
      <c r="DTU2" s="0"/>
      <c r="DTV2" s="0"/>
      <c r="DTW2" s="0"/>
      <c r="DTX2" s="0"/>
      <c r="DTY2" s="0"/>
      <c r="DTZ2" s="0"/>
      <c r="DUA2" s="0"/>
      <c r="DUB2" s="0"/>
      <c r="DUC2" s="0"/>
      <c r="DUD2" s="0"/>
      <c r="DUE2" s="0"/>
      <c r="DUF2" s="0"/>
      <c r="DUG2" s="0"/>
      <c r="DUH2" s="0"/>
      <c r="DUI2" s="0"/>
      <c r="DUJ2" s="0"/>
      <c r="DUK2" s="0"/>
      <c r="DUL2" s="0"/>
      <c r="DUM2" s="0"/>
      <c r="DUN2" s="0"/>
      <c r="DUO2" s="0"/>
      <c r="DUP2" s="0"/>
      <c r="DUQ2" s="0"/>
      <c r="DUR2" s="0"/>
      <c r="DUS2" s="0"/>
      <c r="DUT2" s="0"/>
      <c r="DUU2" s="0"/>
      <c r="DUV2" s="0"/>
      <c r="DUW2" s="0"/>
      <c r="DUX2" s="0"/>
      <c r="DUY2" s="0"/>
      <c r="DUZ2" s="0"/>
      <c r="DVA2" s="0"/>
      <c r="DVB2" s="0"/>
      <c r="DVC2" s="0"/>
      <c r="DVD2" s="0"/>
      <c r="DVE2" s="0"/>
      <c r="DVF2" s="0"/>
      <c r="DVG2" s="0"/>
      <c r="DVH2" s="0"/>
      <c r="DVI2" s="0"/>
      <c r="DVJ2" s="0"/>
      <c r="DVK2" s="0"/>
      <c r="DVL2" s="0"/>
      <c r="DVM2" s="0"/>
      <c r="DVN2" s="0"/>
      <c r="DVO2" s="0"/>
      <c r="DVP2" s="0"/>
      <c r="DVQ2" s="0"/>
      <c r="DVR2" s="0"/>
      <c r="DVS2" s="0"/>
      <c r="DVT2" s="0"/>
      <c r="DVU2" s="0"/>
      <c r="DVV2" s="0"/>
      <c r="DVW2" s="0"/>
      <c r="DVX2" s="0"/>
      <c r="DVY2" s="0"/>
      <c r="DVZ2" s="0"/>
      <c r="DWA2" s="0"/>
      <c r="DWB2" s="0"/>
      <c r="DWC2" s="0"/>
      <c r="DWD2" s="0"/>
      <c r="DWE2" s="0"/>
      <c r="DWF2" s="0"/>
      <c r="DWG2" s="0"/>
      <c r="DWH2" s="0"/>
      <c r="DWI2" s="0"/>
      <c r="DWJ2" s="0"/>
      <c r="DWK2" s="0"/>
      <c r="DWL2" s="0"/>
      <c r="DWM2" s="0"/>
      <c r="DWN2" s="0"/>
      <c r="DWO2" s="0"/>
      <c r="DWP2" s="0"/>
      <c r="DWQ2" s="0"/>
      <c r="DWR2" s="0"/>
      <c r="DWS2" s="0"/>
      <c r="DWT2" s="0"/>
      <c r="DWU2" s="0"/>
      <c r="DWV2" s="0"/>
      <c r="DWW2" s="0"/>
      <c r="DWX2" s="0"/>
      <c r="DWY2" s="0"/>
      <c r="DWZ2" s="0"/>
      <c r="DXA2" s="0"/>
      <c r="DXB2" s="0"/>
      <c r="DXC2" s="0"/>
      <c r="DXD2" s="0"/>
      <c r="DXE2" s="0"/>
      <c r="DXF2" s="0"/>
      <c r="DXG2" s="0"/>
      <c r="DXH2" s="0"/>
      <c r="DXI2" s="0"/>
      <c r="DXJ2" s="0"/>
      <c r="DXK2" s="0"/>
      <c r="DXL2" s="0"/>
      <c r="DXM2" s="0"/>
      <c r="DXN2" s="0"/>
      <c r="DXO2" s="0"/>
      <c r="DXP2" s="0"/>
      <c r="DXQ2" s="0"/>
      <c r="DXR2" s="0"/>
      <c r="DXS2" s="0"/>
      <c r="DXT2" s="0"/>
      <c r="DXU2" s="0"/>
      <c r="DXV2" s="0"/>
      <c r="DXW2" s="0"/>
      <c r="DXX2" s="0"/>
      <c r="DXY2" s="0"/>
      <c r="DXZ2" s="0"/>
      <c r="DYA2" s="0"/>
      <c r="DYB2" s="0"/>
      <c r="DYC2" s="0"/>
      <c r="DYD2" s="0"/>
      <c r="DYE2" s="0"/>
      <c r="DYF2" s="0"/>
      <c r="DYG2" s="0"/>
      <c r="DYH2" s="0"/>
      <c r="DYI2" s="0"/>
      <c r="DYJ2" s="0"/>
      <c r="DYK2" s="0"/>
      <c r="DYL2" s="0"/>
      <c r="DYM2" s="0"/>
      <c r="DYN2" s="0"/>
      <c r="DYO2" s="0"/>
      <c r="DYP2" s="0"/>
      <c r="DYQ2" s="0"/>
      <c r="DYR2" s="0"/>
      <c r="DYS2" s="0"/>
      <c r="DYT2" s="0"/>
      <c r="DYU2" s="0"/>
      <c r="DYV2" s="0"/>
      <c r="DYW2" s="0"/>
      <c r="DYX2" s="0"/>
      <c r="DYY2" s="0"/>
      <c r="DYZ2" s="0"/>
      <c r="DZA2" s="0"/>
      <c r="DZB2" s="0"/>
      <c r="DZC2" s="0"/>
      <c r="DZD2" s="0"/>
      <c r="DZE2" s="0"/>
      <c r="DZF2" s="0"/>
      <c r="DZG2" s="0"/>
      <c r="DZH2" s="0"/>
      <c r="DZI2" s="0"/>
      <c r="DZJ2" s="0"/>
      <c r="DZK2" s="0"/>
      <c r="DZL2" s="0"/>
      <c r="DZM2" s="0"/>
      <c r="DZN2" s="0"/>
      <c r="DZO2" s="0"/>
      <c r="DZP2" s="0"/>
      <c r="DZQ2" s="0"/>
      <c r="DZR2" s="0"/>
      <c r="DZS2" s="0"/>
      <c r="DZT2" s="0"/>
      <c r="DZU2" s="0"/>
      <c r="DZV2" s="0"/>
      <c r="DZW2" s="0"/>
      <c r="DZX2" s="0"/>
      <c r="DZY2" s="0"/>
      <c r="DZZ2" s="0"/>
      <c r="EAA2" s="0"/>
      <c r="EAB2" s="0"/>
      <c r="EAC2" s="0"/>
      <c r="EAD2" s="0"/>
      <c r="EAE2" s="0"/>
      <c r="EAF2" s="0"/>
      <c r="EAG2" s="0"/>
      <c r="EAH2" s="0"/>
      <c r="EAI2" s="0"/>
      <c r="EAJ2" s="0"/>
      <c r="EAK2" s="0"/>
      <c r="EAL2" s="0"/>
      <c r="EAM2" s="0"/>
      <c r="EAN2" s="0"/>
      <c r="EAO2" s="0"/>
      <c r="EAP2" s="0"/>
      <c r="EAQ2" s="0"/>
      <c r="EAR2" s="0"/>
      <c r="EAS2" s="0"/>
      <c r="EAT2" s="0"/>
      <c r="EAU2" s="0"/>
      <c r="EAV2" s="0"/>
      <c r="EAW2" s="0"/>
      <c r="EAX2" s="0"/>
      <c r="EAY2" s="0"/>
      <c r="EAZ2" s="0"/>
      <c r="EBA2" s="0"/>
      <c r="EBB2" s="0"/>
      <c r="EBC2" s="0"/>
      <c r="EBD2" s="0"/>
      <c r="EBE2" s="0"/>
      <c r="EBF2" s="0"/>
      <c r="EBG2" s="0"/>
      <c r="EBH2" s="0"/>
      <c r="EBI2" s="0"/>
      <c r="EBJ2" s="0"/>
      <c r="EBK2" s="0"/>
      <c r="EBL2" s="0"/>
      <c r="EBM2" s="0"/>
      <c r="EBN2" s="0"/>
      <c r="EBO2" s="0"/>
      <c r="EBP2" s="0"/>
      <c r="EBQ2" s="0"/>
      <c r="EBR2" s="0"/>
      <c r="EBS2" s="0"/>
      <c r="EBT2" s="0"/>
      <c r="EBU2" s="0"/>
      <c r="EBV2" s="0"/>
      <c r="EBW2" s="0"/>
      <c r="EBX2" s="0"/>
      <c r="EBY2" s="0"/>
      <c r="EBZ2" s="0"/>
      <c r="ECA2" s="0"/>
      <c r="ECB2" s="0"/>
      <c r="ECC2" s="0"/>
      <c r="ECD2" s="0"/>
      <c r="ECE2" s="0"/>
      <c r="ECF2" s="0"/>
      <c r="ECG2" s="0"/>
      <c r="ECH2" s="0"/>
      <c r="ECI2" s="0"/>
      <c r="ECJ2" s="0"/>
      <c r="ECK2" s="0"/>
      <c r="ECL2" s="0"/>
      <c r="ECM2" s="0"/>
      <c r="ECN2" s="0"/>
      <c r="ECO2" s="0"/>
      <c r="ECP2" s="0"/>
      <c r="ECQ2" s="0"/>
      <c r="ECR2" s="0"/>
      <c r="ECS2" s="0"/>
      <c r="ECT2" s="0"/>
      <c r="ECU2" s="0"/>
      <c r="ECV2" s="0"/>
      <c r="ECW2" s="0"/>
      <c r="ECX2" s="0"/>
      <c r="ECY2" s="0"/>
      <c r="ECZ2" s="0"/>
      <c r="EDA2" s="0"/>
      <c r="EDB2" s="0"/>
      <c r="EDC2" s="0"/>
      <c r="EDD2" s="0"/>
      <c r="EDE2" s="0"/>
      <c r="EDF2" s="0"/>
      <c r="EDG2" s="0"/>
      <c r="EDH2" s="0"/>
      <c r="EDI2" s="0"/>
      <c r="EDJ2" s="0"/>
      <c r="EDK2" s="0"/>
      <c r="EDL2" s="0"/>
      <c r="EDM2" s="0"/>
      <c r="EDN2" s="0"/>
      <c r="EDO2" s="0"/>
      <c r="EDP2" s="0"/>
      <c r="EDQ2" s="0"/>
      <c r="EDR2" s="0"/>
      <c r="EDS2" s="0"/>
      <c r="EDT2" s="0"/>
      <c r="EDU2" s="0"/>
      <c r="EDV2" s="0"/>
      <c r="EDW2" s="0"/>
      <c r="EDX2" s="0"/>
      <c r="EDY2" s="0"/>
      <c r="EDZ2" s="0"/>
      <c r="EEA2" s="0"/>
      <c r="EEB2" s="0"/>
      <c r="EEC2" s="0"/>
      <c r="EED2" s="0"/>
      <c r="EEE2" s="0"/>
      <c r="EEF2" s="0"/>
      <c r="EEG2" s="0"/>
      <c r="EEH2" s="0"/>
      <c r="EEI2" s="0"/>
      <c r="EEJ2" s="0"/>
      <c r="EEK2" s="0"/>
      <c r="EEL2" s="0"/>
      <c r="EEM2" s="0"/>
      <c r="EEN2" s="0"/>
      <c r="EEO2" s="0"/>
      <c r="EEP2" s="0"/>
      <c r="EEQ2" s="0"/>
      <c r="EER2" s="0"/>
      <c r="EES2" s="0"/>
      <c r="EET2" s="0"/>
      <c r="EEU2" s="0"/>
      <c r="EEV2" s="0"/>
      <c r="EEW2" s="0"/>
      <c r="EEX2" s="0"/>
      <c r="EEY2" s="0"/>
      <c r="EEZ2" s="0"/>
      <c r="EFA2" s="0"/>
      <c r="EFB2" s="0"/>
      <c r="EFC2" s="0"/>
      <c r="EFD2" s="0"/>
      <c r="EFE2" s="0"/>
      <c r="EFF2" s="0"/>
      <c r="EFG2" s="0"/>
      <c r="EFH2" s="0"/>
      <c r="EFI2" s="0"/>
      <c r="EFJ2" s="0"/>
      <c r="EFK2" s="0"/>
      <c r="EFL2" s="0"/>
      <c r="EFM2" s="0"/>
      <c r="EFN2" s="0"/>
      <c r="EFO2" s="0"/>
      <c r="EFP2" s="0"/>
      <c r="EFQ2" s="0"/>
      <c r="EFR2" s="0"/>
      <c r="EFS2" s="0"/>
      <c r="EFT2" s="0"/>
      <c r="EFU2" s="0"/>
      <c r="EFV2" s="0"/>
      <c r="EFW2" s="0"/>
      <c r="EFX2" s="0"/>
      <c r="EFY2" s="0"/>
      <c r="EFZ2" s="0"/>
      <c r="EGA2" s="0"/>
      <c r="EGB2" s="0"/>
      <c r="EGC2" s="0"/>
      <c r="EGD2" s="0"/>
      <c r="EGE2" s="0"/>
      <c r="EGF2" s="0"/>
      <c r="EGG2" s="0"/>
      <c r="EGH2" s="0"/>
      <c r="EGI2" s="0"/>
      <c r="EGJ2" s="0"/>
      <c r="EGK2" s="0"/>
      <c r="EGL2" s="0"/>
      <c r="EGM2" s="0"/>
      <c r="EGN2" s="0"/>
      <c r="EGO2" s="0"/>
      <c r="EGP2" s="0"/>
      <c r="EGQ2" s="0"/>
      <c r="EGR2" s="0"/>
      <c r="EGS2" s="0"/>
      <c r="EGT2" s="0"/>
      <c r="EGU2" s="0"/>
      <c r="EGV2" s="0"/>
      <c r="EGW2" s="0"/>
      <c r="EGX2" s="0"/>
      <c r="EGY2" s="0"/>
      <c r="EGZ2" s="0"/>
      <c r="EHA2" s="0"/>
      <c r="EHB2" s="0"/>
      <c r="EHC2" s="0"/>
      <c r="EHD2" s="0"/>
      <c r="EHE2" s="0"/>
      <c r="EHF2" s="0"/>
      <c r="EHG2" s="0"/>
      <c r="EHH2" s="0"/>
      <c r="EHI2" s="0"/>
      <c r="EHJ2" s="0"/>
      <c r="EHK2" s="0"/>
      <c r="EHL2" s="0"/>
      <c r="EHM2" s="0"/>
      <c r="EHN2" s="0"/>
      <c r="EHO2" s="0"/>
      <c r="EHP2" s="0"/>
      <c r="EHQ2" s="0"/>
      <c r="EHR2" s="0"/>
      <c r="EHS2" s="0"/>
      <c r="EHT2" s="0"/>
      <c r="EHU2" s="0"/>
      <c r="EHV2" s="0"/>
      <c r="EHW2" s="0"/>
      <c r="EHX2" s="0"/>
      <c r="EHY2" s="0"/>
      <c r="EHZ2" s="0"/>
      <c r="EIA2" s="0"/>
      <c r="EIB2" s="0"/>
      <c r="EIC2" s="0"/>
      <c r="EID2" s="0"/>
      <c r="EIE2" s="0"/>
      <c r="EIF2" s="0"/>
      <c r="EIG2" s="0"/>
      <c r="EIH2" s="0"/>
      <c r="EII2" s="0"/>
      <c r="EIJ2" s="0"/>
      <c r="EIK2" s="0"/>
      <c r="EIL2" s="0"/>
      <c r="EIM2" s="0"/>
      <c r="EIN2" s="0"/>
      <c r="EIO2" s="0"/>
      <c r="EIP2" s="0"/>
      <c r="EIQ2" s="0"/>
      <c r="EIR2" s="0"/>
      <c r="EIS2" s="0"/>
      <c r="EIT2" s="0"/>
      <c r="EIU2" s="0"/>
      <c r="EIV2" s="0"/>
      <c r="EIW2" s="0"/>
      <c r="EIX2" s="0"/>
      <c r="EIY2" s="0"/>
      <c r="EIZ2" s="0"/>
      <c r="EJA2" s="0"/>
      <c r="EJB2" s="0"/>
      <c r="EJC2" s="0"/>
      <c r="EJD2" s="0"/>
      <c r="EJE2" s="0"/>
      <c r="EJF2" s="0"/>
      <c r="EJG2" s="0"/>
      <c r="EJH2" s="0"/>
      <c r="EJI2" s="0"/>
      <c r="EJJ2" s="0"/>
      <c r="EJK2" s="0"/>
      <c r="EJL2" s="0"/>
      <c r="EJM2" s="0"/>
      <c r="EJN2" s="0"/>
      <c r="EJO2" s="0"/>
      <c r="EJP2" s="0"/>
      <c r="EJQ2" s="0"/>
      <c r="EJR2" s="0"/>
      <c r="EJS2" s="0"/>
      <c r="EJT2" s="0"/>
      <c r="EJU2" s="0"/>
      <c r="EJV2" s="0"/>
      <c r="EJW2" s="0"/>
      <c r="EJX2" s="0"/>
      <c r="EJY2" s="0"/>
      <c r="EJZ2" s="0"/>
      <c r="EKA2" s="0"/>
      <c r="EKB2" s="0"/>
      <c r="EKC2" s="0"/>
      <c r="EKD2" s="0"/>
      <c r="EKE2" s="0"/>
      <c r="EKF2" s="0"/>
      <c r="EKG2" s="0"/>
      <c r="EKH2" s="0"/>
      <c r="EKI2" s="0"/>
      <c r="EKJ2" s="0"/>
      <c r="EKK2" s="0"/>
      <c r="EKL2" s="0"/>
      <c r="EKM2" s="0"/>
      <c r="EKN2" s="0"/>
      <c r="EKO2" s="0"/>
      <c r="EKP2" s="0"/>
      <c r="EKQ2" s="0"/>
      <c r="EKR2" s="0"/>
      <c r="EKS2" s="0"/>
      <c r="EKT2" s="0"/>
      <c r="EKU2" s="0"/>
      <c r="EKV2" s="0"/>
      <c r="EKW2" s="0"/>
      <c r="EKX2" s="0"/>
      <c r="EKY2" s="0"/>
      <c r="EKZ2" s="0"/>
      <c r="ELA2" s="0"/>
      <c r="ELB2" s="0"/>
      <c r="ELC2" s="0"/>
      <c r="ELD2" s="0"/>
      <c r="ELE2" s="0"/>
      <c r="ELF2" s="0"/>
      <c r="ELG2" s="0"/>
      <c r="ELH2" s="0"/>
      <c r="ELI2" s="0"/>
      <c r="ELJ2" s="0"/>
      <c r="ELK2" s="0"/>
      <c r="ELL2" s="0"/>
      <c r="ELM2" s="0"/>
      <c r="ELN2" s="0"/>
      <c r="ELO2" s="0"/>
      <c r="ELP2" s="0"/>
      <c r="ELQ2" s="0"/>
      <c r="ELR2" s="0"/>
      <c r="ELS2" s="0"/>
      <c r="ELT2" s="0"/>
      <c r="ELU2" s="0"/>
      <c r="ELV2" s="0"/>
      <c r="ELW2" s="0"/>
      <c r="ELX2" s="0"/>
      <c r="ELY2" s="0"/>
      <c r="ELZ2" s="0"/>
      <c r="EMA2" s="0"/>
      <c r="EMB2" s="0"/>
      <c r="EMC2" s="0"/>
      <c r="EMD2" s="0"/>
      <c r="EME2" s="0"/>
      <c r="EMF2" s="0"/>
      <c r="EMG2" s="0"/>
      <c r="EMH2" s="0"/>
      <c r="EMI2" s="0"/>
      <c r="EMJ2" s="0"/>
      <c r="EMK2" s="0"/>
      <c r="EML2" s="0"/>
      <c r="EMM2" s="0"/>
      <c r="EMN2" s="0"/>
      <c r="EMO2" s="0"/>
      <c r="EMP2" s="0"/>
      <c r="EMQ2" s="0"/>
      <c r="EMR2" s="0"/>
      <c r="EMS2" s="0"/>
      <c r="EMT2" s="0"/>
      <c r="EMU2" s="0"/>
      <c r="EMV2" s="0"/>
      <c r="EMW2" s="0"/>
      <c r="EMX2" s="0"/>
      <c r="EMY2" s="0"/>
      <c r="EMZ2" s="0"/>
      <c r="ENA2" s="0"/>
      <c r="ENB2" s="0"/>
      <c r="ENC2" s="0"/>
      <c r="END2" s="0"/>
      <c r="ENE2" s="0"/>
      <c r="ENF2" s="0"/>
      <c r="ENG2" s="0"/>
      <c r="ENH2" s="0"/>
      <c r="ENI2" s="0"/>
      <c r="ENJ2" s="0"/>
      <c r="ENK2" s="0"/>
      <c r="ENL2" s="0"/>
      <c r="ENM2" s="0"/>
      <c r="ENN2" s="0"/>
      <c r="ENO2" s="0"/>
      <c r="ENP2" s="0"/>
      <c r="ENQ2" s="0"/>
      <c r="ENR2" s="0"/>
      <c r="ENS2" s="0"/>
      <c r="ENT2" s="0"/>
      <c r="ENU2" s="0"/>
      <c r="ENV2" s="0"/>
      <c r="ENW2" s="0"/>
      <c r="ENX2" s="0"/>
      <c r="ENY2" s="0"/>
      <c r="ENZ2" s="0"/>
      <c r="EOA2" s="0"/>
      <c r="EOB2" s="0"/>
      <c r="EOC2" s="0"/>
      <c r="EOD2" s="0"/>
      <c r="EOE2" s="0"/>
      <c r="EOF2" s="0"/>
      <c r="EOG2" s="0"/>
      <c r="EOH2" s="0"/>
      <c r="EOI2" s="0"/>
      <c r="EOJ2" s="0"/>
      <c r="EOK2" s="0"/>
      <c r="EOL2" s="0"/>
      <c r="EOM2" s="0"/>
      <c r="EON2" s="0"/>
      <c r="EOO2" s="0"/>
      <c r="EOP2" s="0"/>
      <c r="EOQ2" s="0"/>
      <c r="EOR2" s="0"/>
      <c r="EOS2" s="0"/>
      <c r="EOT2" s="0"/>
      <c r="EOU2" s="0"/>
      <c r="EOV2" s="0"/>
      <c r="EOW2" s="0"/>
      <c r="EOX2" s="0"/>
      <c r="EOY2" s="0"/>
      <c r="EOZ2" s="0"/>
      <c r="EPA2" s="0"/>
      <c r="EPB2" s="0"/>
      <c r="EPC2" s="0"/>
      <c r="EPD2" s="0"/>
      <c r="EPE2" s="0"/>
      <c r="EPF2" s="0"/>
      <c r="EPG2" s="0"/>
      <c r="EPH2" s="0"/>
      <c r="EPI2" s="0"/>
      <c r="EPJ2" s="0"/>
      <c r="EPK2" s="0"/>
      <c r="EPL2" s="0"/>
      <c r="EPM2" s="0"/>
      <c r="EPN2" s="0"/>
      <c r="EPO2" s="0"/>
      <c r="EPP2" s="0"/>
      <c r="EPQ2" s="0"/>
      <c r="EPR2" s="0"/>
      <c r="EPS2" s="0"/>
      <c r="EPT2" s="0"/>
      <c r="EPU2" s="0"/>
      <c r="EPV2" s="0"/>
      <c r="EPW2" s="0"/>
      <c r="EPX2" s="0"/>
      <c r="EPY2" s="0"/>
      <c r="EPZ2" s="0"/>
      <c r="EQA2" s="0"/>
      <c r="EQB2" s="0"/>
      <c r="EQC2" s="0"/>
      <c r="EQD2" s="0"/>
      <c r="EQE2" s="0"/>
      <c r="EQF2" s="0"/>
      <c r="EQG2" s="0"/>
      <c r="EQH2" s="0"/>
      <c r="EQI2" s="0"/>
      <c r="EQJ2" s="0"/>
      <c r="EQK2" s="0"/>
      <c r="EQL2" s="0"/>
      <c r="EQM2" s="0"/>
      <c r="EQN2" s="0"/>
      <c r="EQO2" s="0"/>
      <c r="EQP2" s="0"/>
      <c r="EQQ2" s="0"/>
      <c r="EQR2" s="0"/>
      <c r="EQS2" s="0"/>
      <c r="EQT2" s="0"/>
      <c r="EQU2" s="0"/>
      <c r="EQV2" s="0"/>
      <c r="EQW2" s="0"/>
      <c r="EQX2" s="0"/>
      <c r="EQY2" s="0"/>
      <c r="EQZ2" s="0"/>
      <c r="ERA2" s="0"/>
      <c r="ERB2" s="0"/>
      <c r="ERC2" s="0"/>
      <c r="ERD2" s="0"/>
      <c r="ERE2" s="0"/>
      <c r="ERF2" s="0"/>
      <c r="ERG2" s="0"/>
      <c r="ERH2" s="0"/>
      <c r="ERI2" s="0"/>
      <c r="ERJ2" s="0"/>
      <c r="ERK2" s="0"/>
      <c r="ERL2" s="0"/>
      <c r="ERM2" s="0"/>
      <c r="ERN2" s="0"/>
      <c r="ERO2" s="0"/>
      <c r="ERP2" s="0"/>
      <c r="ERQ2" s="0"/>
      <c r="ERR2" s="0"/>
      <c r="ERS2" s="0"/>
      <c r="ERT2" s="0"/>
      <c r="ERU2" s="0"/>
      <c r="ERV2" s="0"/>
      <c r="ERW2" s="0"/>
      <c r="ERX2" s="0"/>
      <c r="ERY2" s="0"/>
      <c r="ERZ2" s="0"/>
      <c r="ESA2" s="0"/>
      <c r="ESB2" s="0"/>
      <c r="ESC2" s="0"/>
      <c r="ESD2" s="0"/>
      <c r="ESE2" s="0"/>
      <c r="ESF2" s="0"/>
      <c r="ESG2" s="0"/>
      <c r="ESH2" s="0"/>
      <c r="ESI2" s="0"/>
      <c r="ESJ2" s="0"/>
      <c r="ESK2" s="0"/>
      <c r="ESL2" s="0"/>
      <c r="ESM2" s="0"/>
      <c r="ESN2" s="0"/>
      <c r="ESO2" s="0"/>
      <c r="ESP2" s="0"/>
      <c r="ESQ2" s="0"/>
      <c r="ESR2" s="0"/>
      <c r="ESS2" s="0"/>
      <c r="EST2" s="0"/>
      <c r="ESU2" s="0"/>
      <c r="ESV2" s="0"/>
      <c r="ESW2" s="0"/>
      <c r="ESX2" s="0"/>
      <c r="ESY2" s="0"/>
      <c r="ESZ2" s="0"/>
      <c r="ETA2" s="0"/>
      <c r="ETB2" s="0"/>
      <c r="ETC2" s="0"/>
      <c r="ETD2" s="0"/>
      <c r="ETE2" s="0"/>
      <c r="ETF2" s="0"/>
      <c r="ETG2" s="0"/>
      <c r="ETH2" s="0"/>
      <c r="ETI2" s="0"/>
      <c r="ETJ2" s="0"/>
      <c r="ETK2" s="0"/>
      <c r="ETL2" s="0"/>
      <c r="ETM2" s="0"/>
      <c r="ETN2" s="0"/>
      <c r="ETO2" s="0"/>
      <c r="ETP2" s="0"/>
      <c r="ETQ2" s="0"/>
      <c r="ETR2" s="0"/>
      <c r="ETS2" s="0"/>
      <c r="ETT2" s="0"/>
      <c r="ETU2" s="0"/>
      <c r="ETV2" s="0"/>
      <c r="ETW2" s="0"/>
      <c r="ETX2" s="0"/>
      <c r="ETY2" s="0"/>
      <c r="ETZ2" s="0"/>
      <c r="EUA2" s="0"/>
      <c r="EUB2" s="0"/>
      <c r="EUC2" s="0"/>
      <c r="EUD2" s="0"/>
      <c r="EUE2" s="0"/>
      <c r="EUF2" s="0"/>
      <c r="EUG2" s="0"/>
      <c r="EUH2" s="0"/>
      <c r="EUI2" s="0"/>
      <c r="EUJ2" s="0"/>
      <c r="EUK2" s="0"/>
      <c r="EUL2" s="0"/>
      <c r="EUM2" s="0"/>
      <c r="EUN2" s="0"/>
      <c r="EUO2" s="0"/>
      <c r="EUP2" s="0"/>
      <c r="EUQ2" s="0"/>
      <c r="EUR2" s="0"/>
      <c r="EUS2" s="0"/>
      <c r="EUT2" s="0"/>
      <c r="EUU2" s="0"/>
      <c r="EUV2" s="0"/>
      <c r="EUW2" s="0"/>
      <c r="EUX2" s="0"/>
      <c r="EUY2" s="0"/>
      <c r="EUZ2" s="0"/>
      <c r="EVA2" s="0"/>
      <c r="EVB2" s="0"/>
      <c r="EVC2" s="0"/>
      <c r="EVD2" s="0"/>
      <c r="EVE2" s="0"/>
      <c r="EVF2" s="0"/>
      <c r="EVG2" s="0"/>
      <c r="EVH2" s="0"/>
      <c r="EVI2" s="0"/>
      <c r="EVJ2" s="0"/>
      <c r="EVK2" s="0"/>
      <c r="EVL2" s="0"/>
      <c r="EVM2" s="0"/>
      <c r="EVN2" s="0"/>
      <c r="EVO2" s="0"/>
      <c r="EVP2" s="0"/>
      <c r="EVQ2" s="0"/>
      <c r="EVR2" s="0"/>
      <c r="EVS2" s="0"/>
      <c r="EVT2" s="0"/>
      <c r="EVU2" s="0"/>
      <c r="EVV2" s="0"/>
      <c r="EVW2" s="0"/>
      <c r="EVX2" s="0"/>
      <c r="EVY2" s="0"/>
      <c r="EVZ2" s="0"/>
      <c r="EWA2" s="0"/>
      <c r="EWB2" s="0"/>
      <c r="EWC2" s="0"/>
      <c r="EWD2" s="0"/>
      <c r="EWE2" s="0"/>
      <c r="EWF2" s="0"/>
      <c r="EWG2" s="0"/>
      <c r="EWH2" s="0"/>
      <c r="EWI2" s="0"/>
      <c r="EWJ2" s="0"/>
      <c r="EWK2" s="0"/>
      <c r="EWL2" s="0"/>
      <c r="EWM2" s="0"/>
      <c r="EWN2" s="0"/>
      <c r="EWO2" s="0"/>
      <c r="EWP2" s="0"/>
      <c r="EWQ2" s="0"/>
      <c r="EWR2" s="0"/>
      <c r="EWS2" s="0"/>
      <c r="EWT2" s="0"/>
      <c r="EWU2" s="0"/>
      <c r="EWV2" s="0"/>
      <c r="EWW2" s="0"/>
      <c r="EWX2" s="0"/>
      <c r="EWY2" s="0"/>
      <c r="EWZ2" s="0"/>
      <c r="EXA2" s="0"/>
      <c r="EXB2" s="0"/>
      <c r="EXC2" s="0"/>
      <c r="EXD2" s="0"/>
      <c r="EXE2" s="0"/>
      <c r="EXF2" s="0"/>
      <c r="EXG2" s="0"/>
      <c r="EXH2" s="0"/>
      <c r="EXI2" s="0"/>
      <c r="EXJ2" s="0"/>
      <c r="EXK2" s="0"/>
      <c r="EXL2" s="0"/>
      <c r="EXM2" s="0"/>
      <c r="EXN2" s="0"/>
      <c r="EXO2" s="0"/>
      <c r="EXP2" s="0"/>
      <c r="EXQ2" s="0"/>
      <c r="EXR2" s="0"/>
      <c r="EXS2" s="0"/>
      <c r="EXT2" s="0"/>
      <c r="EXU2" s="0"/>
      <c r="EXV2" s="0"/>
      <c r="EXW2" s="0"/>
      <c r="EXX2" s="0"/>
      <c r="EXY2" s="0"/>
      <c r="EXZ2" s="0"/>
      <c r="EYA2" s="0"/>
      <c r="EYB2" s="0"/>
      <c r="EYC2" s="0"/>
      <c r="EYD2" s="0"/>
      <c r="EYE2" s="0"/>
      <c r="EYF2" s="0"/>
      <c r="EYG2" s="0"/>
      <c r="EYH2" s="0"/>
      <c r="EYI2" s="0"/>
      <c r="EYJ2" s="0"/>
      <c r="EYK2" s="0"/>
      <c r="EYL2" s="0"/>
      <c r="EYM2" s="0"/>
      <c r="EYN2" s="0"/>
      <c r="EYO2" s="0"/>
      <c r="EYP2" s="0"/>
      <c r="EYQ2" s="0"/>
      <c r="EYR2" s="0"/>
      <c r="EYS2" s="0"/>
      <c r="EYT2" s="0"/>
      <c r="EYU2" s="0"/>
      <c r="EYV2" s="0"/>
      <c r="EYW2" s="0"/>
      <c r="EYX2" s="0"/>
      <c r="EYY2" s="0"/>
      <c r="EYZ2" s="0"/>
      <c r="EZA2" s="0"/>
      <c r="EZB2" s="0"/>
      <c r="EZC2" s="0"/>
      <c r="EZD2" s="0"/>
      <c r="EZE2" s="0"/>
      <c r="EZF2" s="0"/>
      <c r="EZG2" s="0"/>
      <c r="EZH2" s="0"/>
      <c r="EZI2" s="0"/>
      <c r="EZJ2" s="0"/>
      <c r="EZK2" s="0"/>
      <c r="EZL2" s="0"/>
      <c r="EZM2" s="0"/>
      <c r="EZN2" s="0"/>
      <c r="EZO2" s="0"/>
      <c r="EZP2" s="0"/>
      <c r="EZQ2" s="0"/>
      <c r="EZR2" s="0"/>
      <c r="EZS2" s="0"/>
      <c r="EZT2" s="0"/>
      <c r="EZU2" s="0"/>
      <c r="EZV2" s="0"/>
      <c r="EZW2" s="0"/>
      <c r="EZX2" s="0"/>
      <c r="EZY2" s="0"/>
      <c r="EZZ2" s="0"/>
      <c r="FAA2" s="0"/>
      <c r="FAB2" s="0"/>
      <c r="FAC2" s="0"/>
      <c r="FAD2" s="0"/>
      <c r="FAE2" s="0"/>
      <c r="FAF2" s="0"/>
      <c r="FAG2" s="0"/>
      <c r="FAH2" s="0"/>
      <c r="FAI2" s="0"/>
      <c r="FAJ2" s="0"/>
      <c r="FAK2" s="0"/>
      <c r="FAL2" s="0"/>
      <c r="FAM2" s="0"/>
      <c r="FAN2" s="0"/>
      <c r="FAO2" s="0"/>
      <c r="FAP2" s="0"/>
      <c r="FAQ2" s="0"/>
      <c r="FAR2" s="0"/>
      <c r="FAS2" s="0"/>
      <c r="FAT2" s="0"/>
      <c r="FAU2" s="0"/>
      <c r="FAV2" s="0"/>
      <c r="FAW2" s="0"/>
      <c r="FAX2" s="0"/>
      <c r="FAY2" s="0"/>
      <c r="FAZ2" s="0"/>
      <c r="FBA2" s="0"/>
      <c r="FBB2" s="0"/>
      <c r="FBC2" s="0"/>
      <c r="FBD2" s="0"/>
      <c r="FBE2" s="0"/>
      <c r="FBF2" s="0"/>
      <c r="FBG2" s="0"/>
      <c r="FBH2" s="0"/>
      <c r="FBI2" s="0"/>
      <c r="FBJ2" s="0"/>
      <c r="FBK2" s="0"/>
      <c r="FBL2" s="0"/>
      <c r="FBM2" s="0"/>
      <c r="FBN2" s="0"/>
      <c r="FBO2" s="0"/>
      <c r="FBP2" s="0"/>
      <c r="FBQ2" s="0"/>
      <c r="FBR2" s="0"/>
      <c r="FBS2" s="0"/>
      <c r="FBT2" s="0"/>
      <c r="FBU2" s="0"/>
      <c r="FBV2" s="0"/>
      <c r="FBW2" s="0"/>
      <c r="FBX2" s="0"/>
      <c r="FBY2" s="0"/>
      <c r="FBZ2" s="0"/>
      <c r="FCA2" s="0"/>
      <c r="FCB2" s="0"/>
      <c r="FCC2" s="0"/>
      <c r="FCD2" s="0"/>
      <c r="FCE2" s="0"/>
      <c r="FCF2" s="0"/>
      <c r="FCG2" s="0"/>
      <c r="FCH2" s="0"/>
      <c r="FCI2" s="0"/>
      <c r="FCJ2" s="0"/>
      <c r="FCK2" s="0"/>
      <c r="FCL2" s="0"/>
      <c r="FCM2" s="0"/>
      <c r="FCN2" s="0"/>
      <c r="FCO2" s="0"/>
      <c r="FCP2" s="0"/>
      <c r="FCQ2" s="0"/>
      <c r="FCR2" s="0"/>
      <c r="FCS2" s="0"/>
      <c r="FCT2" s="0"/>
      <c r="FCU2" s="0"/>
      <c r="FCV2" s="0"/>
      <c r="FCW2" s="0"/>
      <c r="FCX2" s="0"/>
      <c r="FCY2" s="0"/>
      <c r="FCZ2" s="0"/>
      <c r="FDA2" s="0"/>
      <c r="FDB2" s="0"/>
      <c r="FDC2" s="0"/>
      <c r="FDD2" s="0"/>
      <c r="FDE2" s="0"/>
      <c r="FDF2" s="0"/>
      <c r="FDG2" s="0"/>
      <c r="FDH2" s="0"/>
      <c r="FDI2" s="0"/>
      <c r="FDJ2" s="0"/>
      <c r="FDK2" s="0"/>
      <c r="FDL2" s="0"/>
      <c r="FDM2" s="0"/>
      <c r="FDN2" s="0"/>
      <c r="FDO2" s="0"/>
      <c r="FDP2" s="0"/>
      <c r="FDQ2" s="0"/>
      <c r="FDR2" s="0"/>
      <c r="FDS2" s="0"/>
      <c r="FDT2" s="0"/>
      <c r="FDU2" s="0"/>
      <c r="FDV2" s="0"/>
      <c r="FDW2" s="0"/>
      <c r="FDX2" s="0"/>
      <c r="FDY2" s="0"/>
      <c r="FDZ2" s="0"/>
      <c r="FEA2" s="0"/>
      <c r="FEB2" s="0"/>
      <c r="FEC2" s="0"/>
      <c r="FED2" s="0"/>
      <c r="FEE2" s="0"/>
      <c r="FEF2" s="0"/>
      <c r="FEG2" s="0"/>
      <c r="FEH2" s="0"/>
      <c r="FEI2" s="0"/>
      <c r="FEJ2" s="0"/>
      <c r="FEK2" s="0"/>
      <c r="FEL2" s="0"/>
      <c r="FEM2" s="0"/>
      <c r="FEN2" s="0"/>
      <c r="FEO2" s="0"/>
      <c r="FEP2" s="0"/>
      <c r="FEQ2" s="0"/>
      <c r="FER2" s="0"/>
      <c r="FES2" s="0"/>
      <c r="FET2" s="0"/>
      <c r="FEU2" s="0"/>
      <c r="FEV2" s="0"/>
      <c r="FEW2" s="0"/>
      <c r="FEX2" s="0"/>
      <c r="FEY2" s="0"/>
      <c r="FEZ2" s="0"/>
      <c r="FFA2" s="0"/>
      <c r="FFB2" s="0"/>
      <c r="FFC2" s="0"/>
      <c r="FFD2" s="0"/>
      <c r="FFE2" s="0"/>
      <c r="FFF2" s="0"/>
      <c r="FFG2" s="0"/>
      <c r="FFH2" s="0"/>
      <c r="FFI2" s="0"/>
      <c r="FFJ2" s="0"/>
      <c r="FFK2" s="0"/>
      <c r="FFL2" s="0"/>
      <c r="FFM2" s="0"/>
      <c r="FFN2" s="0"/>
      <c r="FFO2" s="0"/>
      <c r="FFP2" s="0"/>
      <c r="FFQ2" s="0"/>
      <c r="FFR2" s="0"/>
      <c r="FFS2" s="0"/>
      <c r="FFT2" s="0"/>
      <c r="FFU2" s="0"/>
      <c r="FFV2" s="0"/>
      <c r="FFW2" s="0"/>
      <c r="FFX2" s="0"/>
      <c r="FFY2" s="0"/>
      <c r="FFZ2" s="0"/>
      <c r="FGA2" s="0"/>
      <c r="FGB2" s="0"/>
      <c r="FGC2" s="0"/>
      <c r="FGD2" s="0"/>
      <c r="FGE2" s="0"/>
      <c r="FGF2" s="0"/>
      <c r="FGG2" s="0"/>
      <c r="FGH2" s="0"/>
      <c r="FGI2" s="0"/>
      <c r="FGJ2" s="0"/>
      <c r="FGK2" s="0"/>
      <c r="FGL2" s="0"/>
      <c r="FGM2" s="0"/>
      <c r="FGN2" s="0"/>
      <c r="FGO2" s="0"/>
      <c r="FGP2" s="0"/>
      <c r="FGQ2" s="0"/>
      <c r="FGR2" s="0"/>
      <c r="FGS2" s="0"/>
      <c r="FGT2" s="0"/>
      <c r="FGU2" s="0"/>
      <c r="FGV2" s="0"/>
      <c r="FGW2" s="0"/>
      <c r="FGX2" s="0"/>
      <c r="FGY2" s="0"/>
      <c r="FGZ2" s="0"/>
      <c r="FHA2" s="0"/>
      <c r="FHB2" s="0"/>
      <c r="FHC2" s="0"/>
      <c r="FHD2" s="0"/>
      <c r="FHE2" s="0"/>
      <c r="FHF2" s="0"/>
      <c r="FHG2" s="0"/>
      <c r="FHH2" s="0"/>
      <c r="FHI2" s="0"/>
      <c r="FHJ2" s="0"/>
      <c r="FHK2" s="0"/>
      <c r="FHL2" s="0"/>
      <c r="FHM2" s="0"/>
      <c r="FHN2" s="0"/>
      <c r="FHO2" s="0"/>
      <c r="FHP2" s="0"/>
      <c r="FHQ2" s="0"/>
      <c r="FHR2" s="0"/>
      <c r="FHS2" s="0"/>
      <c r="FHT2" s="0"/>
      <c r="FHU2" s="0"/>
      <c r="FHV2" s="0"/>
      <c r="FHW2" s="0"/>
      <c r="FHX2" s="0"/>
      <c r="FHY2" s="0"/>
      <c r="FHZ2" s="0"/>
      <c r="FIA2" s="0"/>
      <c r="FIB2" s="0"/>
      <c r="FIC2" s="0"/>
      <c r="FID2" s="0"/>
      <c r="FIE2" s="0"/>
      <c r="FIF2" s="0"/>
      <c r="FIG2" s="0"/>
      <c r="FIH2" s="0"/>
      <c r="FII2" s="0"/>
      <c r="FIJ2" s="0"/>
      <c r="FIK2" s="0"/>
      <c r="FIL2" s="0"/>
      <c r="FIM2" s="0"/>
      <c r="FIN2" s="0"/>
      <c r="FIO2" s="0"/>
      <c r="FIP2" s="0"/>
      <c r="FIQ2" s="0"/>
      <c r="FIR2" s="0"/>
      <c r="FIS2" s="0"/>
      <c r="FIT2" s="0"/>
      <c r="FIU2" s="0"/>
      <c r="FIV2" s="0"/>
      <c r="FIW2" s="0"/>
      <c r="FIX2" s="0"/>
      <c r="FIY2" s="0"/>
      <c r="FIZ2" s="0"/>
      <c r="FJA2" s="0"/>
      <c r="FJB2" s="0"/>
      <c r="FJC2" s="0"/>
      <c r="FJD2" s="0"/>
      <c r="FJE2" s="0"/>
      <c r="FJF2" s="0"/>
      <c r="FJG2" s="0"/>
      <c r="FJH2" s="0"/>
      <c r="FJI2" s="0"/>
      <c r="FJJ2" s="0"/>
      <c r="FJK2" s="0"/>
      <c r="FJL2" s="0"/>
      <c r="FJM2" s="0"/>
      <c r="FJN2" s="0"/>
      <c r="FJO2" s="0"/>
      <c r="FJP2" s="0"/>
      <c r="FJQ2" s="0"/>
      <c r="FJR2" s="0"/>
      <c r="FJS2" s="0"/>
      <c r="FJT2" s="0"/>
      <c r="FJU2" s="0"/>
      <c r="FJV2" s="0"/>
      <c r="FJW2" s="0"/>
      <c r="FJX2" s="0"/>
      <c r="FJY2" s="0"/>
      <c r="FJZ2" s="0"/>
      <c r="FKA2" s="0"/>
      <c r="FKB2" s="0"/>
      <c r="FKC2" s="0"/>
      <c r="FKD2" s="0"/>
      <c r="FKE2" s="0"/>
      <c r="FKF2" s="0"/>
      <c r="FKG2" s="0"/>
      <c r="FKH2" s="0"/>
      <c r="FKI2" s="0"/>
      <c r="FKJ2" s="0"/>
      <c r="FKK2" s="0"/>
      <c r="FKL2" s="0"/>
      <c r="FKM2" s="0"/>
      <c r="FKN2" s="0"/>
      <c r="FKO2" s="0"/>
      <c r="FKP2" s="0"/>
      <c r="FKQ2" s="0"/>
      <c r="FKR2" s="0"/>
      <c r="FKS2" s="0"/>
      <c r="FKT2" s="0"/>
      <c r="FKU2" s="0"/>
      <c r="FKV2" s="0"/>
      <c r="FKW2" s="0"/>
      <c r="FKX2" s="0"/>
      <c r="FKY2" s="0"/>
      <c r="FKZ2" s="0"/>
      <c r="FLA2" s="0"/>
      <c r="FLB2" s="0"/>
      <c r="FLC2" s="0"/>
      <c r="FLD2" s="0"/>
      <c r="FLE2" s="0"/>
      <c r="FLF2" s="0"/>
      <c r="FLG2" s="0"/>
      <c r="FLH2" s="0"/>
      <c r="FLI2" s="0"/>
      <c r="FLJ2" s="0"/>
      <c r="FLK2" s="0"/>
      <c r="FLL2" s="0"/>
      <c r="FLM2" s="0"/>
      <c r="FLN2" s="0"/>
      <c r="FLO2" s="0"/>
      <c r="FLP2" s="0"/>
      <c r="FLQ2" s="0"/>
      <c r="FLR2" s="0"/>
      <c r="FLS2" s="0"/>
      <c r="FLT2" s="0"/>
      <c r="FLU2" s="0"/>
      <c r="FLV2" s="0"/>
      <c r="FLW2" s="0"/>
      <c r="FLX2" s="0"/>
      <c r="FLY2" s="0"/>
      <c r="FLZ2" s="0"/>
      <c r="FMA2" s="0"/>
      <c r="FMB2" s="0"/>
      <c r="FMC2" s="0"/>
      <c r="FMD2" s="0"/>
      <c r="FME2" s="0"/>
      <c r="FMF2" s="0"/>
      <c r="FMG2" s="0"/>
      <c r="FMH2" s="0"/>
      <c r="FMI2" s="0"/>
      <c r="FMJ2" s="0"/>
      <c r="FMK2" s="0"/>
      <c r="FML2" s="0"/>
      <c r="FMM2" s="0"/>
      <c r="FMN2" s="0"/>
      <c r="FMO2" s="0"/>
      <c r="FMP2" s="0"/>
      <c r="FMQ2" s="0"/>
      <c r="FMR2" s="0"/>
      <c r="FMS2" s="0"/>
      <c r="FMT2" s="0"/>
      <c r="FMU2" s="0"/>
      <c r="FMV2" s="0"/>
      <c r="FMW2" s="0"/>
      <c r="FMX2" s="0"/>
      <c r="FMY2" s="0"/>
      <c r="FMZ2" s="0"/>
      <c r="FNA2" s="0"/>
      <c r="FNB2" s="0"/>
      <c r="FNC2" s="0"/>
      <c r="FND2" s="0"/>
      <c r="FNE2" s="0"/>
      <c r="FNF2" s="0"/>
      <c r="FNG2" s="0"/>
      <c r="FNH2" s="0"/>
      <c r="FNI2" s="0"/>
      <c r="FNJ2" s="0"/>
      <c r="FNK2" s="0"/>
      <c r="FNL2" s="0"/>
      <c r="FNM2" s="0"/>
      <c r="FNN2" s="0"/>
      <c r="FNO2" s="0"/>
      <c r="FNP2" s="0"/>
      <c r="FNQ2" s="0"/>
      <c r="FNR2" s="0"/>
      <c r="FNS2" s="0"/>
      <c r="FNT2" s="0"/>
      <c r="FNU2" s="0"/>
      <c r="FNV2" s="0"/>
      <c r="FNW2" s="0"/>
      <c r="FNX2" s="0"/>
      <c r="FNY2" s="0"/>
      <c r="FNZ2" s="0"/>
      <c r="FOA2" s="0"/>
      <c r="FOB2" s="0"/>
      <c r="FOC2" s="0"/>
      <c r="FOD2" s="0"/>
      <c r="FOE2" s="0"/>
      <c r="FOF2" s="0"/>
      <c r="FOG2" s="0"/>
      <c r="FOH2" s="0"/>
      <c r="FOI2" s="0"/>
      <c r="FOJ2" s="0"/>
      <c r="FOK2" s="0"/>
      <c r="FOL2" s="0"/>
      <c r="FOM2" s="0"/>
      <c r="FON2" s="0"/>
      <c r="FOO2" s="0"/>
      <c r="FOP2" s="0"/>
      <c r="FOQ2" s="0"/>
      <c r="FOR2" s="0"/>
      <c r="FOS2" s="0"/>
      <c r="FOT2" s="0"/>
      <c r="FOU2" s="0"/>
      <c r="FOV2" s="0"/>
      <c r="FOW2" s="0"/>
      <c r="FOX2" s="0"/>
      <c r="FOY2" s="0"/>
      <c r="FOZ2" s="0"/>
      <c r="FPA2" s="0"/>
      <c r="FPB2" s="0"/>
      <c r="FPC2" s="0"/>
      <c r="FPD2" s="0"/>
      <c r="FPE2" s="0"/>
      <c r="FPF2" s="0"/>
      <c r="FPG2" s="0"/>
      <c r="FPH2" s="0"/>
      <c r="FPI2" s="0"/>
      <c r="FPJ2" s="0"/>
      <c r="FPK2" s="0"/>
      <c r="FPL2" s="0"/>
      <c r="FPM2" s="0"/>
      <c r="FPN2" s="0"/>
      <c r="FPO2" s="0"/>
      <c r="FPP2" s="0"/>
      <c r="FPQ2" s="0"/>
      <c r="FPR2" s="0"/>
      <c r="FPS2" s="0"/>
      <c r="FPT2" s="0"/>
      <c r="FPU2" s="0"/>
      <c r="FPV2" s="0"/>
      <c r="FPW2" s="0"/>
      <c r="FPX2" s="0"/>
      <c r="FPY2" s="0"/>
      <c r="FPZ2" s="0"/>
      <c r="FQA2" s="0"/>
      <c r="FQB2" s="0"/>
      <c r="FQC2" s="0"/>
      <c r="FQD2" s="0"/>
      <c r="FQE2" s="0"/>
      <c r="FQF2" s="0"/>
      <c r="FQG2" s="0"/>
      <c r="FQH2" s="0"/>
      <c r="FQI2" s="0"/>
      <c r="FQJ2" s="0"/>
      <c r="FQK2" s="0"/>
      <c r="FQL2" s="0"/>
      <c r="FQM2" s="0"/>
      <c r="FQN2" s="0"/>
      <c r="FQO2" s="0"/>
      <c r="FQP2" s="0"/>
      <c r="FQQ2" s="0"/>
      <c r="FQR2" s="0"/>
      <c r="FQS2" s="0"/>
      <c r="FQT2" s="0"/>
      <c r="FQU2" s="0"/>
      <c r="FQV2" s="0"/>
      <c r="FQW2" s="0"/>
      <c r="FQX2" s="0"/>
      <c r="FQY2" s="0"/>
      <c r="FQZ2" s="0"/>
      <c r="FRA2" s="0"/>
      <c r="FRB2" s="0"/>
      <c r="FRC2" s="0"/>
      <c r="FRD2" s="0"/>
      <c r="FRE2" s="0"/>
      <c r="FRF2" s="0"/>
      <c r="FRG2" s="0"/>
      <c r="FRH2" s="0"/>
      <c r="FRI2" s="0"/>
      <c r="FRJ2" s="0"/>
      <c r="FRK2" s="0"/>
      <c r="FRL2" s="0"/>
      <c r="FRM2" s="0"/>
      <c r="FRN2" s="0"/>
      <c r="FRO2" s="0"/>
      <c r="FRP2" s="0"/>
      <c r="FRQ2" s="0"/>
      <c r="FRR2" s="0"/>
      <c r="FRS2" s="0"/>
      <c r="FRT2" s="0"/>
      <c r="FRU2" s="0"/>
      <c r="FRV2" s="0"/>
      <c r="FRW2" s="0"/>
      <c r="FRX2" s="0"/>
      <c r="FRY2" s="0"/>
      <c r="FRZ2" s="0"/>
      <c r="FSA2" s="0"/>
      <c r="FSB2" s="0"/>
      <c r="FSC2" s="0"/>
      <c r="FSD2" s="0"/>
      <c r="FSE2" s="0"/>
      <c r="FSF2" s="0"/>
      <c r="FSG2" s="0"/>
      <c r="FSH2" s="0"/>
      <c r="FSI2" s="0"/>
      <c r="FSJ2" s="0"/>
      <c r="FSK2" s="0"/>
      <c r="FSL2" s="0"/>
      <c r="FSM2" s="0"/>
      <c r="FSN2" s="0"/>
      <c r="FSO2" s="0"/>
      <c r="FSP2" s="0"/>
      <c r="FSQ2" s="0"/>
      <c r="FSR2" s="0"/>
      <c r="FSS2" s="0"/>
      <c r="FST2" s="0"/>
      <c r="FSU2" s="0"/>
      <c r="FSV2" s="0"/>
      <c r="FSW2" s="0"/>
      <c r="FSX2" s="0"/>
      <c r="FSY2" s="0"/>
      <c r="FSZ2" s="0"/>
      <c r="FTA2" s="0"/>
      <c r="FTB2" s="0"/>
      <c r="FTC2" s="0"/>
      <c r="FTD2" s="0"/>
      <c r="FTE2" s="0"/>
      <c r="FTF2" s="0"/>
      <c r="FTG2" s="0"/>
      <c r="FTH2" s="0"/>
      <c r="FTI2" s="0"/>
      <c r="FTJ2" s="0"/>
      <c r="FTK2" s="0"/>
      <c r="FTL2" s="0"/>
      <c r="FTM2" s="0"/>
      <c r="FTN2" s="0"/>
      <c r="FTO2" s="0"/>
      <c r="FTP2" s="0"/>
      <c r="FTQ2" s="0"/>
      <c r="FTR2" s="0"/>
      <c r="FTS2" s="0"/>
      <c r="FTT2" s="0"/>
      <c r="FTU2" s="0"/>
      <c r="FTV2" s="0"/>
      <c r="FTW2" s="0"/>
      <c r="FTX2" s="0"/>
      <c r="FTY2" s="0"/>
      <c r="FTZ2" s="0"/>
      <c r="FUA2" s="0"/>
      <c r="FUB2" s="0"/>
      <c r="FUC2" s="0"/>
      <c r="FUD2" s="0"/>
      <c r="FUE2" s="0"/>
      <c r="FUF2" s="0"/>
      <c r="FUG2" s="0"/>
      <c r="FUH2" s="0"/>
      <c r="FUI2" s="0"/>
      <c r="FUJ2" s="0"/>
      <c r="FUK2" s="0"/>
      <c r="FUL2" s="0"/>
      <c r="FUM2" s="0"/>
      <c r="FUN2" s="0"/>
      <c r="FUO2" s="0"/>
      <c r="FUP2" s="0"/>
      <c r="FUQ2" s="0"/>
      <c r="FUR2" s="0"/>
      <c r="FUS2" s="0"/>
      <c r="FUT2" s="0"/>
      <c r="FUU2" s="0"/>
      <c r="FUV2" s="0"/>
      <c r="FUW2" s="0"/>
      <c r="FUX2" s="0"/>
      <c r="FUY2" s="0"/>
      <c r="FUZ2" s="0"/>
      <c r="FVA2" s="0"/>
      <c r="FVB2" s="0"/>
      <c r="FVC2" s="0"/>
      <c r="FVD2" s="0"/>
      <c r="FVE2" s="0"/>
      <c r="FVF2" s="0"/>
      <c r="FVG2" s="0"/>
      <c r="FVH2" s="0"/>
      <c r="FVI2" s="0"/>
      <c r="FVJ2" s="0"/>
      <c r="FVK2" s="0"/>
      <c r="FVL2" s="0"/>
      <c r="FVM2" s="0"/>
      <c r="FVN2" s="0"/>
      <c r="FVO2" s="0"/>
      <c r="FVP2" s="0"/>
      <c r="FVQ2" s="0"/>
      <c r="FVR2" s="0"/>
      <c r="FVS2" s="0"/>
      <c r="FVT2" s="0"/>
      <c r="FVU2" s="0"/>
      <c r="FVV2" s="0"/>
      <c r="FVW2" s="0"/>
      <c r="FVX2" s="0"/>
      <c r="FVY2" s="0"/>
      <c r="FVZ2" s="0"/>
      <c r="FWA2" s="0"/>
      <c r="FWB2" s="0"/>
      <c r="FWC2" s="0"/>
      <c r="FWD2" s="0"/>
      <c r="FWE2" s="0"/>
      <c r="FWF2" s="0"/>
      <c r="FWG2" s="0"/>
      <c r="FWH2" s="0"/>
      <c r="FWI2" s="0"/>
      <c r="FWJ2" s="0"/>
      <c r="FWK2" s="0"/>
      <c r="FWL2" s="0"/>
      <c r="FWM2" s="0"/>
      <c r="FWN2" s="0"/>
      <c r="FWO2" s="0"/>
      <c r="FWP2" s="0"/>
      <c r="FWQ2" s="0"/>
      <c r="FWR2" s="0"/>
      <c r="FWS2" s="0"/>
      <c r="FWT2" s="0"/>
      <c r="FWU2" s="0"/>
      <c r="FWV2" s="0"/>
      <c r="FWW2" s="0"/>
      <c r="FWX2" s="0"/>
      <c r="FWY2" s="0"/>
      <c r="FWZ2" s="0"/>
      <c r="FXA2" s="0"/>
      <c r="FXB2" s="0"/>
      <c r="FXC2" s="0"/>
      <c r="FXD2" s="0"/>
      <c r="FXE2" s="0"/>
      <c r="FXF2" s="0"/>
      <c r="FXG2" s="0"/>
      <c r="FXH2" s="0"/>
      <c r="FXI2" s="0"/>
      <c r="FXJ2" s="0"/>
      <c r="FXK2" s="0"/>
      <c r="FXL2" s="0"/>
      <c r="FXM2" s="0"/>
      <c r="FXN2" s="0"/>
      <c r="FXO2" s="0"/>
      <c r="FXP2" s="0"/>
      <c r="FXQ2" s="0"/>
      <c r="FXR2" s="0"/>
      <c r="FXS2" s="0"/>
      <c r="FXT2" s="0"/>
      <c r="FXU2" s="0"/>
      <c r="FXV2" s="0"/>
      <c r="FXW2" s="0"/>
      <c r="FXX2" s="0"/>
      <c r="FXY2" s="0"/>
      <c r="FXZ2" s="0"/>
      <c r="FYA2" s="0"/>
      <c r="FYB2" s="0"/>
      <c r="FYC2" s="0"/>
      <c r="FYD2" s="0"/>
      <c r="FYE2" s="0"/>
      <c r="FYF2" s="0"/>
      <c r="FYG2" s="0"/>
      <c r="FYH2" s="0"/>
      <c r="FYI2" s="0"/>
      <c r="FYJ2" s="0"/>
      <c r="FYK2" s="0"/>
      <c r="FYL2" s="0"/>
      <c r="FYM2" s="0"/>
      <c r="FYN2" s="0"/>
      <c r="FYO2" s="0"/>
      <c r="FYP2" s="0"/>
      <c r="FYQ2" s="0"/>
      <c r="FYR2" s="0"/>
      <c r="FYS2" s="0"/>
      <c r="FYT2" s="0"/>
      <c r="FYU2" s="0"/>
      <c r="FYV2" s="0"/>
      <c r="FYW2" s="0"/>
      <c r="FYX2" s="0"/>
      <c r="FYY2" s="0"/>
      <c r="FYZ2" s="0"/>
      <c r="FZA2" s="0"/>
      <c r="FZB2" s="0"/>
      <c r="FZC2" s="0"/>
      <c r="FZD2" s="0"/>
      <c r="FZE2" s="0"/>
      <c r="FZF2" s="0"/>
      <c r="FZG2" s="0"/>
      <c r="FZH2" s="0"/>
      <c r="FZI2" s="0"/>
      <c r="FZJ2" s="0"/>
      <c r="FZK2" s="0"/>
      <c r="FZL2" s="0"/>
      <c r="FZM2" s="0"/>
      <c r="FZN2" s="0"/>
      <c r="FZO2" s="0"/>
      <c r="FZP2" s="0"/>
      <c r="FZQ2" s="0"/>
      <c r="FZR2" s="0"/>
      <c r="FZS2" s="0"/>
      <c r="FZT2" s="0"/>
      <c r="FZU2" s="0"/>
      <c r="FZV2" s="0"/>
      <c r="FZW2" s="0"/>
      <c r="FZX2" s="0"/>
      <c r="FZY2" s="0"/>
      <c r="FZZ2" s="0"/>
      <c r="GAA2" s="0"/>
      <c r="GAB2" s="0"/>
      <c r="GAC2" s="0"/>
      <c r="GAD2" s="0"/>
      <c r="GAE2" s="0"/>
      <c r="GAF2" s="0"/>
      <c r="GAG2" s="0"/>
      <c r="GAH2" s="0"/>
      <c r="GAI2" s="0"/>
      <c r="GAJ2" s="0"/>
      <c r="GAK2" s="0"/>
      <c r="GAL2" s="0"/>
      <c r="GAM2" s="0"/>
      <c r="GAN2" s="0"/>
      <c r="GAO2" s="0"/>
      <c r="GAP2" s="0"/>
      <c r="GAQ2" s="0"/>
      <c r="GAR2" s="0"/>
      <c r="GAS2" s="0"/>
      <c r="GAT2" s="0"/>
      <c r="GAU2" s="0"/>
      <c r="GAV2" s="0"/>
      <c r="GAW2" s="0"/>
      <c r="GAX2" s="0"/>
      <c r="GAY2" s="0"/>
      <c r="GAZ2" s="0"/>
      <c r="GBA2" s="0"/>
      <c r="GBB2" s="0"/>
      <c r="GBC2" s="0"/>
      <c r="GBD2" s="0"/>
      <c r="GBE2" s="0"/>
      <c r="GBF2" s="0"/>
      <c r="GBG2" s="0"/>
      <c r="GBH2" s="0"/>
      <c r="GBI2" s="0"/>
      <c r="GBJ2" s="0"/>
      <c r="GBK2" s="0"/>
      <c r="GBL2" s="0"/>
      <c r="GBM2" s="0"/>
      <c r="GBN2" s="0"/>
      <c r="GBO2" s="0"/>
      <c r="GBP2" s="0"/>
      <c r="GBQ2" s="0"/>
      <c r="GBR2" s="0"/>
      <c r="GBS2" s="0"/>
      <c r="GBT2" s="0"/>
      <c r="GBU2" s="0"/>
      <c r="GBV2" s="0"/>
      <c r="GBW2" s="0"/>
      <c r="GBX2" s="0"/>
      <c r="GBY2" s="0"/>
      <c r="GBZ2" s="0"/>
      <c r="GCA2" s="0"/>
      <c r="GCB2" s="0"/>
      <c r="GCC2" s="0"/>
      <c r="GCD2" s="0"/>
      <c r="GCE2" s="0"/>
      <c r="GCF2" s="0"/>
      <c r="GCG2" s="0"/>
      <c r="GCH2" s="0"/>
      <c r="GCI2" s="0"/>
      <c r="GCJ2" s="0"/>
      <c r="GCK2" s="0"/>
      <c r="GCL2" s="0"/>
      <c r="GCM2" s="0"/>
      <c r="GCN2" s="0"/>
      <c r="GCO2" s="0"/>
      <c r="GCP2" s="0"/>
      <c r="GCQ2" s="0"/>
      <c r="GCR2" s="0"/>
      <c r="GCS2" s="0"/>
      <c r="GCT2" s="0"/>
      <c r="GCU2" s="0"/>
      <c r="GCV2" s="0"/>
      <c r="GCW2" s="0"/>
      <c r="GCX2" s="0"/>
      <c r="GCY2" s="0"/>
      <c r="GCZ2" s="0"/>
      <c r="GDA2" s="0"/>
      <c r="GDB2" s="0"/>
      <c r="GDC2" s="0"/>
      <c r="GDD2" s="0"/>
      <c r="GDE2" s="0"/>
      <c r="GDF2" s="0"/>
      <c r="GDG2" s="0"/>
      <c r="GDH2" s="0"/>
      <c r="GDI2" s="0"/>
      <c r="GDJ2" s="0"/>
      <c r="GDK2" s="0"/>
      <c r="GDL2" s="0"/>
      <c r="GDM2" s="0"/>
      <c r="GDN2" s="0"/>
      <c r="GDO2" s="0"/>
      <c r="GDP2" s="0"/>
      <c r="GDQ2" s="0"/>
      <c r="GDR2" s="0"/>
      <c r="GDS2" s="0"/>
      <c r="GDT2" s="0"/>
      <c r="GDU2" s="0"/>
      <c r="GDV2" s="0"/>
      <c r="GDW2" s="0"/>
      <c r="GDX2" s="0"/>
      <c r="GDY2" s="0"/>
      <c r="GDZ2" s="0"/>
      <c r="GEA2" s="0"/>
      <c r="GEB2" s="0"/>
      <c r="GEC2" s="0"/>
      <c r="GED2" s="0"/>
      <c r="GEE2" s="0"/>
      <c r="GEF2" s="0"/>
      <c r="GEG2" s="0"/>
      <c r="GEH2" s="0"/>
      <c r="GEI2" s="0"/>
      <c r="GEJ2" s="0"/>
      <c r="GEK2" s="0"/>
      <c r="GEL2" s="0"/>
      <c r="GEM2" s="0"/>
      <c r="GEN2" s="0"/>
      <c r="GEO2" s="0"/>
      <c r="GEP2" s="0"/>
      <c r="GEQ2" s="0"/>
      <c r="GER2" s="0"/>
      <c r="GES2" s="0"/>
      <c r="GET2" s="0"/>
      <c r="GEU2" s="0"/>
      <c r="GEV2" s="0"/>
      <c r="GEW2" s="0"/>
      <c r="GEX2" s="0"/>
      <c r="GEY2" s="0"/>
      <c r="GEZ2" s="0"/>
      <c r="GFA2" s="0"/>
      <c r="GFB2" s="0"/>
      <c r="GFC2" s="0"/>
      <c r="GFD2" s="0"/>
      <c r="GFE2" s="0"/>
      <c r="GFF2" s="0"/>
      <c r="GFG2" s="0"/>
      <c r="GFH2" s="0"/>
      <c r="GFI2" s="0"/>
      <c r="GFJ2" s="0"/>
      <c r="GFK2" s="0"/>
      <c r="GFL2" s="0"/>
      <c r="GFM2" s="0"/>
      <c r="GFN2" s="0"/>
      <c r="GFO2" s="0"/>
      <c r="GFP2" s="0"/>
      <c r="GFQ2" s="0"/>
      <c r="GFR2" s="0"/>
      <c r="GFS2" s="0"/>
      <c r="GFT2" s="0"/>
      <c r="GFU2" s="0"/>
      <c r="GFV2" s="0"/>
      <c r="GFW2" s="0"/>
      <c r="GFX2" s="0"/>
      <c r="GFY2" s="0"/>
      <c r="GFZ2" s="0"/>
      <c r="GGA2" s="0"/>
      <c r="GGB2" s="0"/>
      <c r="GGC2" s="0"/>
      <c r="GGD2" s="0"/>
      <c r="GGE2" s="0"/>
      <c r="GGF2" s="0"/>
      <c r="GGG2" s="0"/>
      <c r="GGH2" s="0"/>
      <c r="GGI2" s="0"/>
      <c r="GGJ2" s="0"/>
      <c r="GGK2" s="0"/>
      <c r="GGL2" s="0"/>
      <c r="GGM2" s="0"/>
      <c r="GGN2" s="0"/>
      <c r="GGO2" s="0"/>
      <c r="GGP2" s="0"/>
      <c r="GGQ2" s="0"/>
      <c r="GGR2" s="0"/>
      <c r="GGS2" s="0"/>
      <c r="GGT2" s="0"/>
      <c r="GGU2" s="0"/>
      <c r="GGV2" s="0"/>
      <c r="GGW2" s="0"/>
      <c r="GGX2" s="0"/>
      <c r="GGY2" s="0"/>
      <c r="GGZ2" s="0"/>
      <c r="GHA2" s="0"/>
      <c r="GHB2" s="0"/>
      <c r="GHC2" s="0"/>
      <c r="GHD2" s="0"/>
      <c r="GHE2" s="0"/>
      <c r="GHF2" s="0"/>
      <c r="GHG2" s="0"/>
      <c r="GHH2" s="0"/>
      <c r="GHI2" s="0"/>
      <c r="GHJ2" s="0"/>
      <c r="GHK2" s="0"/>
      <c r="GHL2" s="0"/>
      <c r="GHM2" s="0"/>
      <c r="GHN2" s="0"/>
      <c r="GHO2" s="0"/>
      <c r="GHP2" s="0"/>
      <c r="GHQ2" s="0"/>
      <c r="GHR2" s="0"/>
      <c r="GHS2" s="0"/>
      <c r="GHT2" s="0"/>
      <c r="GHU2" s="0"/>
      <c r="GHV2" s="0"/>
      <c r="GHW2" s="0"/>
      <c r="GHX2" s="0"/>
      <c r="GHY2" s="0"/>
      <c r="GHZ2" s="0"/>
      <c r="GIA2" s="0"/>
      <c r="GIB2" s="0"/>
      <c r="GIC2" s="0"/>
      <c r="GID2" s="0"/>
      <c r="GIE2" s="0"/>
      <c r="GIF2" s="0"/>
      <c r="GIG2" s="0"/>
      <c r="GIH2" s="0"/>
      <c r="GII2" s="0"/>
      <c r="GIJ2" s="0"/>
      <c r="GIK2" s="0"/>
      <c r="GIL2" s="0"/>
      <c r="GIM2" s="0"/>
      <c r="GIN2" s="0"/>
      <c r="GIO2" s="0"/>
      <c r="GIP2" s="0"/>
      <c r="GIQ2" s="0"/>
      <c r="GIR2" s="0"/>
      <c r="GIS2" s="0"/>
      <c r="GIT2" s="0"/>
      <c r="GIU2" s="0"/>
      <c r="GIV2" s="0"/>
      <c r="GIW2" s="0"/>
      <c r="GIX2" s="0"/>
      <c r="GIY2" s="0"/>
      <c r="GIZ2" s="0"/>
      <c r="GJA2" s="0"/>
      <c r="GJB2" s="0"/>
      <c r="GJC2" s="0"/>
      <c r="GJD2" s="0"/>
      <c r="GJE2" s="0"/>
      <c r="GJF2" s="0"/>
      <c r="GJG2" s="0"/>
      <c r="GJH2" s="0"/>
      <c r="GJI2" s="0"/>
      <c r="GJJ2" s="0"/>
      <c r="GJK2" s="0"/>
      <c r="GJL2" s="0"/>
      <c r="GJM2" s="0"/>
      <c r="GJN2" s="0"/>
      <c r="GJO2" s="0"/>
      <c r="GJP2" s="0"/>
      <c r="GJQ2" s="0"/>
      <c r="GJR2" s="0"/>
      <c r="GJS2" s="0"/>
      <c r="GJT2" s="0"/>
      <c r="GJU2" s="0"/>
      <c r="GJV2" s="0"/>
      <c r="GJW2" s="0"/>
      <c r="GJX2" s="0"/>
      <c r="GJY2" s="0"/>
      <c r="GJZ2" s="0"/>
      <c r="GKA2" s="0"/>
      <c r="GKB2" s="0"/>
      <c r="GKC2" s="0"/>
      <c r="GKD2" s="0"/>
      <c r="GKE2" s="0"/>
      <c r="GKF2" s="0"/>
      <c r="GKG2" s="0"/>
      <c r="GKH2" s="0"/>
      <c r="GKI2" s="0"/>
      <c r="GKJ2" s="0"/>
      <c r="GKK2" s="0"/>
      <c r="GKL2" s="0"/>
      <c r="GKM2" s="0"/>
      <c r="GKN2" s="0"/>
      <c r="GKO2" s="0"/>
      <c r="GKP2" s="0"/>
      <c r="GKQ2" s="0"/>
      <c r="GKR2" s="0"/>
      <c r="GKS2" s="0"/>
      <c r="GKT2" s="0"/>
      <c r="GKU2" s="0"/>
      <c r="GKV2" s="0"/>
      <c r="GKW2" s="0"/>
      <c r="GKX2" s="0"/>
      <c r="GKY2" s="0"/>
      <c r="GKZ2" s="0"/>
      <c r="GLA2" s="0"/>
      <c r="GLB2" s="0"/>
      <c r="GLC2" s="0"/>
      <c r="GLD2" s="0"/>
      <c r="GLE2" s="0"/>
      <c r="GLF2" s="0"/>
      <c r="GLG2" s="0"/>
      <c r="GLH2" s="0"/>
      <c r="GLI2" s="0"/>
      <c r="GLJ2" s="0"/>
      <c r="GLK2" s="0"/>
      <c r="GLL2" s="0"/>
      <c r="GLM2" s="0"/>
      <c r="GLN2" s="0"/>
      <c r="GLO2" s="0"/>
      <c r="GLP2" s="0"/>
      <c r="GLQ2" s="0"/>
      <c r="GLR2" s="0"/>
      <c r="GLS2" s="0"/>
      <c r="GLT2" s="0"/>
      <c r="GLU2" s="0"/>
      <c r="GLV2" s="0"/>
      <c r="GLW2" s="0"/>
      <c r="GLX2" s="0"/>
      <c r="GLY2" s="0"/>
      <c r="GLZ2" s="0"/>
      <c r="GMA2" s="0"/>
      <c r="GMB2" s="0"/>
      <c r="GMC2" s="0"/>
      <c r="GMD2" s="0"/>
      <c r="GME2" s="0"/>
      <c r="GMF2" s="0"/>
      <c r="GMG2" s="0"/>
      <c r="GMH2" s="0"/>
      <c r="GMI2" s="0"/>
      <c r="GMJ2" s="0"/>
      <c r="GMK2" s="0"/>
      <c r="GML2" s="0"/>
      <c r="GMM2" s="0"/>
      <c r="GMN2" s="0"/>
      <c r="GMO2" s="0"/>
      <c r="GMP2" s="0"/>
      <c r="GMQ2" s="0"/>
      <c r="GMR2" s="0"/>
      <c r="GMS2" s="0"/>
      <c r="GMT2" s="0"/>
      <c r="GMU2" s="0"/>
      <c r="GMV2" s="0"/>
      <c r="GMW2" s="0"/>
      <c r="GMX2" s="0"/>
      <c r="GMY2" s="0"/>
      <c r="GMZ2" s="0"/>
      <c r="GNA2" s="0"/>
      <c r="GNB2" s="0"/>
      <c r="GNC2" s="0"/>
      <c r="GND2" s="0"/>
      <c r="GNE2" s="0"/>
      <c r="GNF2" s="0"/>
      <c r="GNG2" s="0"/>
      <c r="GNH2" s="0"/>
      <c r="GNI2" s="0"/>
      <c r="GNJ2" s="0"/>
      <c r="GNK2" s="0"/>
      <c r="GNL2" s="0"/>
      <c r="GNM2" s="0"/>
      <c r="GNN2" s="0"/>
      <c r="GNO2" s="0"/>
      <c r="GNP2" s="0"/>
      <c r="GNQ2" s="0"/>
      <c r="GNR2" s="0"/>
      <c r="GNS2" s="0"/>
      <c r="GNT2" s="0"/>
      <c r="GNU2" s="0"/>
      <c r="GNV2" s="0"/>
      <c r="GNW2" s="0"/>
      <c r="GNX2" s="0"/>
      <c r="GNY2" s="0"/>
      <c r="GNZ2" s="0"/>
      <c r="GOA2" s="0"/>
      <c r="GOB2" s="0"/>
      <c r="GOC2" s="0"/>
      <c r="GOD2" s="0"/>
      <c r="GOE2" s="0"/>
      <c r="GOF2" s="0"/>
      <c r="GOG2" s="0"/>
      <c r="GOH2" s="0"/>
      <c r="GOI2" s="0"/>
      <c r="GOJ2" s="0"/>
      <c r="GOK2" s="0"/>
      <c r="GOL2" s="0"/>
      <c r="GOM2" s="0"/>
      <c r="GON2" s="0"/>
      <c r="GOO2" s="0"/>
      <c r="GOP2" s="0"/>
      <c r="GOQ2" s="0"/>
      <c r="GOR2" s="0"/>
      <c r="GOS2" s="0"/>
      <c r="GOT2" s="0"/>
      <c r="GOU2" s="0"/>
      <c r="GOV2" s="0"/>
      <c r="GOW2" s="0"/>
      <c r="GOX2" s="0"/>
      <c r="GOY2" s="0"/>
      <c r="GOZ2" s="0"/>
      <c r="GPA2" s="0"/>
      <c r="GPB2" s="0"/>
      <c r="GPC2" s="0"/>
      <c r="GPD2" s="0"/>
      <c r="GPE2" s="0"/>
      <c r="GPF2" s="0"/>
      <c r="GPG2" s="0"/>
      <c r="GPH2" s="0"/>
      <c r="GPI2" s="0"/>
      <c r="GPJ2" s="0"/>
      <c r="GPK2" s="0"/>
      <c r="GPL2" s="0"/>
      <c r="GPM2" s="0"/>
      <c r="GPN2" s="0"/>
      <c r="GPO2" s="0"/>
      <c r="GPP2" s="0"/>
      <c r="GPQ2" s="0"/>
      <c r="GPR2" s="0"/>
      <c r="GPS2" s="0"/>
      <c r="GPT2" s="0"/>
      <c r="GPU2" s="0"/>
      <c r="GPV2" s="0"/>
      <c r="GPW2" s="0"/>
      <c r="GPX2" s="0"/>
      <c r="GPY2" s="0"/>
      <c r="GPZ2" s="0"/>
      <c r="GQA2" s="0"/>
      <c r="GQB2" s="0"/>
      <c r="GQC2" s="0"/>
      <c r="GQD2" s="0"/>
      <c r="GQE2" s="0"/>
      <c r="GQF2" s="0"/>
      <c r="GQG2" s="0"/>
      <c r="GQH2" s="0"/>
      <c r="GQI2" s="0"/>
      <c r="GQJ2" s="0"/>
      <c r="GQK2" s="0"/>
      <c r="GQL2" s="0"/>
      <c r="GQM2" s="0"/>
      <c r="GQN2" s="0"/>
      <c r="GQO2" s="0"/>
      <c r="GQP2" s="0"/>
      <c r="GQQ2" s="0"/>
      <c r="GQR2" s="0"/>
      <c r="GQS2" s="0"/>
      <c r="GQT2" s="0"/>
      <c r="GQU2" s="0"/>
      <c r="GQV2" s="0"/>
      <c r="GQW2" s="0"/>
      <c r="GQX2" s="0"/>
      <c r="GQY2" s="0"/>
      <c r="GQZ2" s="0"/>
      <c r="GRA2" s="0"/>
      <c r="GRB2" s="0"/>
      <c r="GRC2" s="0"/>
      <c r="GRD2" s="0"/>
      <c r="GRE2" s="0"/>
      <c r="GRF2" s="0"/>
      <c r="GRG2" s="0"/>
      <c r="GRH2" s="0"/>
      <c r="GRI2" s="0"/>
      <c r="GRJ2" s="0"/>
      <c r="GRK2" s="0"/>
      <c r="GRL2" s="0"/>
      <c r="GRM2" s="0"/>
      <c r="GRN2" s="0"/>
      <c r="GRO2" s="0"/>
      <c r="GRP2" s="0"/>
      <c r="GRQ2" s="0"/>
      <c r="GRR2" s="0"/>
      <c r="GRS2" s="0"/>
      <c r="GRT2" s="0"/>
      <c r="GRU2" s="0"/>
      <c r="GRV2" s="0"/>
      <c r="GRW2" s="0"/>
      <c r="GRX2" s="0"/>
      <c r="GRY2" s="0"/>
      <c r="GRZ2" s="0"/>
      <c r="GSA2" s="0"/>
      <c r="GSB2" s="0"/>
      <c r="GSC2" s="0"/>
      <c r="GSD2" s="0"/>
      <c r="GSE2" s="0"/>
      <c r="GSF2" s="0"/>
      <c r="GSG2" s="0"/>
      <c r="GSH2" s="0"/>
      <c r="GSI2" s="0"/>
      <c r="GSJ2" s="0"/>
      <c r="GSK2" s="0"/>
      <c r="GSL2" s="0"/>
      <c r="GSM2" s="0"/>
      <c r="GSN2" s="0"/>
      <c r="GSO2" s="0"/>
      <c r="GSP2" s="0"/>
      <c r="GSQ2" s="0"/>
      <c r="GSR2" s="0"/>
      <c r="GSS2" s="0"/>
      <c r="GST2" s="0"/>
      <c r="GSU2" s="0"/>
      <c r="GSV2" s="0"/>
      <c r="GSW2" s="0"/>
      <c r="GSX2" s="0"/>
      <c r="GSY2" s="0"/>
      <c r="GSZ2" s="0"/>
      <c r="GTA2" s="0"/>
      <c r="GTB2" s="0"/>
      <c r="GTC2" s="0"/>
      <c r="GTD2" s="0"/>
      <c r="GTE2" s="0"/>
      <c r="GTF2" s="0"/>
      <c r="GTG2" s="0"/>
      <c r="GTH2" s="0"/>
      <c r="GTI2" s="0"/>
      <c r="GTJ2" s="0"/>
      <c r="GTK2" s="0"/>
      <c r="GTL2" s="0"/>
      <c r="GTM2" s="0"/>
      <c r="GTN2" s="0"/>
      <c r="GTO2" s="0"/>
      <c r="GTP2" s="0"/>
      <c r="GTQ2" s="0"/>
      <c r="GTR2" s="0"/>
      <c r="GTS2" s="0"/>
      <c r="GTT2" s="0"/>
      <c r="GTU2" s="0"/>
      <c r="GTV2" s="0"/>
      <c r="GTW2" s="0"/>
      <c r="GTX2" s="0"/>
      <c r="GTY2" s="0"/>
      <c r="GTZ2" s="0"/>
      <c r="GUA2" s="0"/>
      <c r="GUB2" s="0"/>
      <c r="GUC2" s="0"/>
      <c r="GUD2" s="0"/>
      <c r="GUE2" s="0"/>
      <c r="GUF2" s="0"/>
      <c r="GUG2" s="0"/>
      <c r="GUH2" s="0"/>
      <c r="GUI2" s="0"/>
      <c r="GUJ2" s="0"/>
      <c r="GUK2" s="0"/>
      <c r="GUL2" s="0"/>
      <c r="GUM2" s="0"/>
      <c r="GUN2" s="0"/>
      <c r="GUO2" s="0"/>
      <c r="GUP2" s="0"/>
      <c r="GUQ2" s="0"/>
      <c r="GUR2" s="0"/>
      <c r="GUS2" s="0"/>
      <c r="GUT2" s="0"/>
      <c r="GUU2" s="0"/>
      <c r="GUV2" s="0"/>
      <c r="GUW2" s="0"/>
      <c r="GUX2" s="0"/>
      <c r="GUY2" s="0"/>
      <c r="GUZ2" s="0"/>
      <c r="GVA2" s="0"/>
      <c r="GVB2" s="0"/>
      <c r="GVC2" s="0"/>
      <c r="GVD2" s="0"/>
      <c r="GVE2" s="0"/>
      <c r="GVF2" s="0"/>
      <c r="GVG2" s="0"/>
      <c r="GVH2" s="0"/>
      <c r="GVI2" s="0"/>
      <c r="GVJ2" s="0"/>
      <c r="GVK2" s="0"/>
      <c r="GVL2" s="0"/>
      <c r="GVM2" s="0"/>
      <c r="GVN2" s="0"/>
      <c r="GVO2" s="0"/>
      <c r="GVP2" s="0"/>
      <c r="GVQ2" s="0"/>
      <c r="GVR2" s="0"/>
      <c r="GVS2" s="0"/>
      <c r="GVT2" s="0"/>
      <c r="GVU2" s="0"/>
      <c r="GVV2" s="0"/>
      <c r="GVW2" s="0"/>
      <c r="GVX2" s="0"/>
      <c r="GVY2" s="0"/>
      <c r="GVZ2" s="0"/>
      <c r="GWA2" s="0"/>
      <c r="GWB2" s="0"/>
      <c r="GWC2" s="0"/>
      <c r="GWD2" s="0"/>
      <c r="GWE2" s="0"/>
      <c r="GWF2" s="0"/>
      <c r="GWG2" s="0"/>
      <c r="GWH2" s="0"/>
      <c r="GWI2" s="0"/>
      <c r="GWJ2" s="0"/>
      <c r="GWK2" s="0"/>
      <c r="GWL2" s="0"/>
      <c r="GWM2" s="0"/>
      <c r="GWN2" s="0"/>
      <c r="GWO2" s="0"/>
      <c r="GWP2" s="0"/>
      <c r="GWQ2" s="0"/>
      <c r="GWR2" s="0"/>
      <c r="GWS2" s="0"/>
      <c r="GWT2" s="0"/>
      <c r="GWU2" s="0"/>
      <c r="GWV2" s="0"/>
      <c r="GWW2" s="0"/>
      <c r="GWX2" s="0"/>
      <c r="GWY2" s="0"/>
      <c r="GWZ2" s="0"/>
      <c r="GXA2" s="0"/>
      <c r="GXB2" s="0"/>
      <c r="GXC2" s="0"/>
      <c r="GXD2" s="0"/>
      <c r="GXE2" s="0"/>
      <c r="GXF2" s="0"/>
      <c r="GXG2" s="0"/>
      <c r="GXH2" s="0"/>
      <c r="GXI2" s="0"/>
      <c r="GXJ2" s="0"/>
      <c r="GXK2" s="0"/>
      <c r="GXL2" s="0"/>
      <c r="GXM2" s="0"/>
      <c r="GXN2" s="0"/>
      <c r="GXO2" s="0"/>
      <c r="GXP2" s="0"/>
      <c r="GXQ2" s="0"/>
      <c r="GXR2" s="0"/>
      <c r="GXS2" s="0"/>
      <c r="GXT2" s="0"/>
      <c r="GXU2" s="0"/>
      <c r="GXV2" s="0"/>
      <c r="GXW2" s="0"/>
      <c r="GXX2" s="0"/>
      <c r="GXY2" s="0"/>
      <c r="GXZ2" s="0"/>
      <c r="GYA2" s="0"/>
      <c r="GYB2" s="0"/>
      <c r="GYC2" s="0"/>
      <c r="GYD2" s="0"/>
      <c r="GYE2" s="0"/>
      <c r="GYF2" s="0"/>
      <c r="GYG2" s="0"/>
      <c r="GYH2" s="0"/>
      <c r="GYI2" s="0"/>
      <c r="GYJ2" s="0"/>
      <c r="GYK2" s="0"/>
      <c r="GYL2" s="0"/>
      <c r="GYM2" s="0"/>
      <c r="GYN2" s="0"/>
      <c r="GYO2" s="0"/>
      <c r="GYP2" s="0"/>
      <c r="GYQ2" s="0"/>
      <c r="GYR2" s="0"/>
      <c r="GYS2" s="0"/>
      <c r="GYT2" s="0"/>
      <c r="GYU2" s="0"/>
      <c r="GYV2" s="0"/>
      <c r="GYW2" s="0"/>
      <c r="GYX2" s="0"/>
      <c r="GYY2" s="0"/>
      <c r="GYZ2" s="0"/>
      <c r="GZA2" s="0"/>
      <c r="GZB2" s="0"/>
      <c r="GZC2" s="0"/>
      <c r="GZD2" s="0"/>
      <c r="GZE2" s="0"/>
      <c r="GZF2" s="0"/>
      <c r="GZG2" s="0"/>
      <c r="GZH2" s="0"/>
      <c r="GZI2" s="0"/>
      <c r="GZJ2" s="0"/>
      <c r="GZK2" s="0"/>
      <c r="GZL2" s="0"/>
      <c r="GZM2" s="0"/>
      <c r="GZN2" s="0"/>
      <c r="GZO2" s="0"/>
      <c r="GZP2" s="0"/>
      <c r="GZQ2" s="0"/>
      <c r="GZR2" s="0"/>
      <c r="GZS2" s="0"/>
      <c r="GZT2" s="0"/>
      <c r="GZU2" s="0"/>
      <c r="GZV2" s="0"/>
      <c r="GZW2" s="0"/>
      <c r="GZX2" s="0"/>
      <c r="GZY2" s="0"/>
      <c r="GZZ2" s="0"/>
      <c r="HAA2" s="0"/>
      <c r="HAB2" s="0"/>
      <c r="HAC2" s="0"/>
      <c r="HAD2" s="0"/>
      <c r="HAE2" s="0"/>
      <c r="HAF2" s="0"/>
      <c r="HAG2" s="0"/>
      <c r="HAH2" s="0"/>
      <c r="HAI2" s="0"/>
      <c r="HAJ2" s="0"/>
      <c r="HAK2" s="0"/>
      <c r="HAL2" s="0"/>
      <c r="HAM2" s="0"/>
      <c r="HAN2" s="0"/>
      <c r="HAO2" s="0"/>
      <c r="HAP2" s="0"/>
      <c r="HAQ2" s="0"/>
      <c r="HAR2" s="0"/>
      <c r="HAS2" s="0"/>
      <c r="HAT2" s="0"/>
      <c r="HAU2" s="0"/>
      <c r="HAV2" s="0"/>
      <c r="HAW2" s="0"/>
      <c r="HAX2" s="0"/>
      <c r="HAY2" s="0"/>
      <c r="HAZ2" s="0"/>
      <c r="HBA2" s="0"/>
      <c r="HBB2" s="0"/>
      <c r="HBC2" s="0"/>
      <c r="HBD2" s="0"/>
      <c r="HBE2" s="0"/>
      <c r="HBF2" s="0"/>
      <c r="HBG2" s="0"/>
      <c r="HBH2" s="0"/>
      <c r="HBI2" s="0"/>
      <c r="HBJ2" s="0"/>
      <c r="HBK2" s="0"/>
      <c r="HBL2" s="0"/>
      <c r="HBM2" s="0"/>
      <c r="HBN2" s="0"/>
      <c r="HBO2" s="0"/>
      <c r="HBP2" s="0"/>
      <c r="HBQ2" s="0"/>
      <c r="HBR2" s="0"/>
      <c r="HBS2" s="0"/>
      <c r="HBT2" s="0"/>
      <c r="HBU2" s="0"/>
      <c r="HBV2" s="0"/>
      <c r="HBW2" s="0"/>
      <c r="HBX2" s="0"/>
      <c r="HBY2" s="0"/>
      <c r="HBZ2" s="0"/>
      <c r="HCA2" s="0"/>
      <c r="HCB2" s="0"/>
      <c r="HCC2" s="0"/>
      <c r="HCD2" s="0"/>
      <c r="HCE2" s="0"/>
      <c r="HCF2" s="0"/>
      <c r="HCG2" s="0"/>
      <c r="HCH2" s="0"/>
      <c r="HCI2" s="0"/>
      <c r="HCJ2" s="0"/>
      <c r="HCK2" s="0"/>
      <c r="HCL2" s="0"/>
      <c r="HCM2" s="0"/>
      <c r="HCN2" s="0"/>
      <c r="HCO2" s="0"/>
      <c r="HCP2" s="0"/>
      <c r="HCQ2" s="0"/>
      <c r="HCR2" s="0"/>
      <c r="HCS2" s="0"/>
      <c r="HCT2" s="0"/>
      <c r="HCU2" s="0"/>
      <c r="HCV2" s="0"/>
      <c r="HCW2" s="0"/>
      <c r="HCX2" s="0"/>
      <c r="HCY2" s="0"/>
      <c r="HCZ2" s="0"/>
      <c r="HDA2" s="0"/>
      <c r="HDB2" s="0"/>
      <c r="HDC2" s="0"/>
      <c r="HDD2" s="0"/>
      <c r="HDE2" s="0"/>
      <c r="HDF2" s="0"/>
      <c r="HDG2" s="0"/>
      <c r="HDH2" s="0"/>
      <c r="HDI2" s="0"/>
      <c r="HDJ2" s="0"/>
      <c r="HDK2" s="0"/>
      <c r="HDL2" s="0"/>
      <c r="HDM2" s="0"/>
      <c r="HDN2" s="0"/>
      <c r="HDO2" s="0"/>
      <c r="HDP2" s="0"/>
      <c r="HDQ2" s="0"/>
      <c r="HDR2" s="0"/>
      <c r="HDS2" s="0"/>
      <c r="HDT2" s="0"/>
      <c r="HDU2" s="0"/>
      <c r="HDV2" s="0"/>
      <c r="HDW2" s="0"/>
      <c r="HDX2" s="0"/>
      <c r="HDY2" s="0"/>
      <c r="HDZ2" s="0"/>
      <c r="HEA2" s="0"/>
      <c r="HEB2" s="0"/>
      <c r="HEC2" s="0"/>
      <c r="HED2" s="0"/>
      <c r="HEE2" s="0"/>
      <c r="HEF2" s="0"/>
      <c r="HEG2" s="0"/>
      <c r="HEH2" s="0"/>
      <c r="HEI2" s="0"/>
      <c r="HEJ2" s="0"/>
      <c r="HEK2" s="0"/>
      <c r="HEL2" s="0"/>
      <c r="HEM2" s="0"/>
      <c r="HEN2" s="0"/>
      <c r="HEO2" s="0"/>
      <c r="HEP2" s="0"/>
      <c r="HEQ2" s="0"/>
      <c r="HER2" s="0"/>
      <c r="HES2" s="0"/>
      <c r="HET2" s="0"/>
      <c r="HEU2" s="0"/>
      <c r="HEV2" s="0"/>
      <c r="HEW2" s="0"/>
      <c r="HEX2" s="0"/>
      <c r="HEY2" s="0"/>
      <c r="HEZ2" s="0"/>
      <c r="HFA2" s="0"/>
      <c r="HFB2" s="0"/>
      <c r="HFC2" s="0"/>
      <c r="HFD2" s="0"/>
      <c r="HFE2" s="0"/>
      <c r="HFF2" s="0"/>
      <c r="HFG2" s="0"/>
      <c r="HFH2" s="0"/>
      <c r="HFI2" s="0"/>
      <c r="HFJ2" s="0"/>
      <c r="HFK2" s="0"/>
      <c r="HFL2" s="0"/>
      <c r="HFM2" s="0"/>
      <c r="HFN2" s="0"/>
      <c r="HFO2" s="0"/>
      <c r="HFP2" s="0"/>
      <c r="HFQ2" s="0"/>
      <c r="HFR2" s="0"/>
      <c r="HFS2" s="0"/>
      <c r="HFT2" s="0"/>
      <c r="HFU2" s="0"/>
      <c r="HFV2" s="0"/>
      <c r="HFW2" s="0"/>
      <c r="HFX2" s="0"/>
      <c r="HFY2" s="0"/>
      <c r="HFZ2" s="0"/>
      <c r="HGA2" s="0"/>
      <c r="HGB2" s="0"/>
      <c r="HGC2" s="0"/>
      <c r="HGD2" s="0"/>
      <c r="HGE2" s="0"/>
      <c r="HGF2" s="0"/>
      <c r="HGG2" s="0"/>
      <c r="HGH2" s="0"/>
      <c r="HGI2" s="0"/>
      <c r="HGJ2" s="0"/>
      <c r="HGK2" s="0"/>
      <c r="HGL2" s="0"/>
      <c r="HGM2" s="0"/>
      <c r="HGN2" s="0"/>
      <c r="HGO2" s="0"/>
      <c r="HGP2" s="0"/>
      <c r="HGQ2" s="0"/>
      <c r="HGR2" s="0"/>
      <c r="HGS2" s="0"/>
      <c r="HGT2" s="0"/>
      <c r="HGU2" s="0"/>
      <c r="HGV2" s="0"/>
      <c r="HGW2" s="0"/>
      <c r="HGX2" s="0"/>
      <c r="HGY2" s="0"/>
      <c r="HGZ2" s="0"/>
      <c r="HHA2" s="0"/>
      <c r="HHB2" s="0"/>
      <c r="HHC2" s="0"/>
      <c r="HHD2" s="0"/>
      <c r="HHE2" s="0"/>
      <c r="HHF2" s="0"/>
      <c r="HHG2" s="0"/>
      <c r="HHH2" s="0"/>
      <c r="HHI2" s="0"/>
      <c r="HHJ2" s="0"/>
      <c r="HHK2" s="0"/>
      <c r="HHL2" s="0"/>
      <c r="HHM2" s="0"/>
      <c r="HHN2" s="0"/>
      <c r="HHO2" s="0"/>
      <c r="HHP2" s="0"/>
      <c r="HHQ2" s="0"/>
      <c r="HHR2" s="0"/>
      <c r="HHS2" s="0"/>
      <c r="HHT2" s="0"/>
      <c r="HHU2" s="0"/>
      <c r="HHV2" s="0"/>
      <c r="HHW2" s="0"/>
      <c r="HHX2" s="0"/>
      <c r="HHY2" s="0"/>
      <c r="HHZ2" s="0"/>
      <c r="HIA2" s="0"/>
      <c r="HIB2" s="0"/>
      <c r="HIC2" s="0"/>
      <c r="HID2" s="0"/>
      <c r="HIE2" s="0"/>
      <c r="HIF2" s="0"/>
      <c r="HIG2" s="0"/>
      <c r="HIH2" s="0"/>
      <c r="HII2" s="0"/>
      <c r="HIJ2" s="0"/>
      <c r="HIK2" s="0"/>
      <c r="HIL2" s="0"/>
      <c r="HIM2" s="0"/>
      <c r="HIN2" s="0"/>
      <c r="HIO2" s="0"/>
      <c r="HIP2" s="0"/>
      <c r="HIQ2" s="0"/>
      <c r="HIR2" s="0"/>
      <c r="HIS2" s="0"/>
      <c r="HIT2" s="0"/>
      <c r="HIU2" s="0"/>
      <c r="HIV2" s="0"/>
      <c r="HIW2" s="0"/>
      <c r="HIX2" s="0"/>
      <c r="HIY2" s="0"/>
      <c r="HIZ2" s="0"/>
      <c r="HJA2" s="0"/>
      <c r="HJB2" s="0"/>
      <c r="HJC2" s="0"/>
      <c r="HJD2" s="0"/>
      <c r="HJE2" s="0"/>
      <c r="HJF2" s="0"/>
      <c r="HJG2" s="0"/>
      <c r="HJH2" s="0"/>
      <c r="HJI2" s="0"/>
      <c r="HJJ2" s="0"/>
      <c r="HJK2" s="0"/>
      <c r="HJL2" s="0"/>
      <c r="HJM2" s="0"/>
      <c r="HJN2" s="0"/>
      <c r="HJO2" s="0"/>
      <c r="HJP2" s="0"/>
      <c r="HJQ2" s="0"/>
      <c r="HJR2" s="0"/>
      <c r="HJS2" s="0"/>
      <c r="HJT2" s="0"/>
      <c r="HJU2" s="0"/>
      <c r="HJV2" s="0"/>
      <c r="HJW2" s="0"/>
      <c r="HJX2" s="0"/>
      <c r="HJY2" s="0"/>
      <c r="HJZ2" s="0"/>
      <c r="HKA2" s="0"/>
      <c r="HKB2" s="0"/>
      <c r="HKC2" s="0"/>
      <c r="HKD2" s="0"/>
      <c r="HKE2" s="0"/>
      <c r="HKF2" s="0"/>
      <c r="HKG2" s="0"/>
      <c r="HKH2" s="0"/>
      <c r="HKI2" s="0"/>
      <c r="HKJ2" s="0"/>
      <c r="HKK2" s="0"/>
      <c r="HKL2" s="0"/>
      <c r="HKM2" s="0"/>
      <c r="HKN2" s="0"/>
      <c r="HKO2" s="0"/>
      <c r="HKP2" s="0"/>
      <c r="HKQ2" s="0"/>
      <c r="HKR2" s="0"/>
      <c r="HKS2" s="0"/>
      <c r="HKT2" s="0"/>
      <c r="HKU2" s="0"/>
      <c r="HKV2" s="0"/>
      <c r="HKW2" s="0"/>
      <c r="HKX2" s="0"/>
      <c r="HKY2" s="0"/>
      <c r="HKZ2" s="0"/>
      <c r="HLA2" s="0"/>
      <c r="HLB2" s="0"/>
      <c r="HLC2" s="0"/>
      <c r="HLD2" s="0"/>
      <c r="HLE2" s="0"/>
      <c r="HLF2" s="0"/>
      <c r="HLG2" s="0"/>
      <c r="HLH2" s="0"/>
      <c r="HLI2" s="0"/>
      <c r="HLJ2" s="0"/>
      <c r="HLK2" s="0"/>
      <c r="HLL2" s="0"/>
      <c r="HLM2" s="0"/>
      <c r="HLN2" s="0"/>
      <c r="HLO2" s="0"/>
      <c r="HLP2" s="0"/>
      <c r="HLQ2" s="0"/>
      <c r="HLR2" s="0"/>
      <c r="HLS2" s="0"/>
      <c r="HLT2" s="0"/>
      <c r="HLU2" s="0"/>
      <c r="HLV2" s="0"/>
      <c r="HLW2" s="0"/>
      <c r="HLX2" s="0"/>
      <c r="HLY2" s="0"/>
      <c r="HLZ2" s="0"/>
      <c r="HMA2" s="0"/>
      <c r="HMB2" s="0"/>
      <c r="HMC2" s="0"/>
      <c r="HMD2" s="0"/>
      <c r="HME2" s="0"/>
      <c r="HMF2" s="0"/>
      <c r="HMG2" s="0"/>
      <c r="HMH2" s="0"/>
      <c r="HMI2" s="0"/>
      <c r="HMJ2" s="0"/>
      <c r="HMK2" s="0"/>
      <c r="HML2" s="0"/>
      <c r="HMM2" s="0"/>
      <c r="HMN2" s="0"/>
      <c r="HMO2" s="0"/>
      <c r="HMP2" s="0"/>
      <c r="HMQ2" s="0"/>
      <c r="HMR2" s="0"/>
      <c r="HMS2" s="0"/>
      <c r="HMT2" s="0"/>
      <c r="HMU2" s="0"/>
      <c r="HMV2" s="0"/>
      <c r="HMW2" s="0"/>
      <c r="HMX2" s="0"/>
      <c r="HMY2" s="0"/>
      <c r="HMZ2" s="0"/>
      <c r="HNA2" s="0"/>
      <c r="HNB2" s="0"/>
      <c r="HNC2" s="0"/>
      <c r="HND2" s="0"/>
      <c r="HNE2" s="0"/>
      <c r="HNF2" s="0"/>
      <c r="HNG2" s="0"/>
      <c r="HNH2" s="0"/>
      <c r="HNI2" s="0"/>
      <c r="HNJ2" s="0"/>
      <c r="HNK2" s="0"/>
      <c r="HNL2" s="0"/>
      <c r="HNM2" s="0"/>
      <c r="HNN2" s="0"/>
      <c r="HNO2" s="0"/>
      <c r="HNP2" s="0"/>
      <c r="HNQ2" s="0"/>
      <c r="HNR2" s="0"/>
      <c r="HNS2" s="0"/>
      <c r="HNT2" s="0"/>
      <c r="HNU2" s="0"/>
      <c r="HNV2" s="0"/>
      <c r="HNW2" s="0"/>
      <c r="HNX2" s="0"/>
      <c r="HNY2" s="0"/>
      <c r="HNZ2" s="0"/>
      <c r="HOA2" s="0"/>
      <c r="HOB2" s="0"/>
      <c r="HOC2" s="0"/>
      <c r="HOD2" s="0"/>
      <c r="HOE2" s="0"/>
      <c r="HOF2" s="0"/>
      <c r="HOG2" s="0"/>
      <c r="HOH2" s="0"/>
      <c r="HOI2" s="0"/>
      <c r="HOJ2" s="0"/>
      <c r="HOK2" s="0"/>
      <c r="HOL2" s="0"/>
      <c r="HOM2" s="0"/>
      <c r="HON2" s="0"/>
      <c r="HOO2" s="0"/>
      <c r="HOP2" s="0"/>
      <c r="HOQ2" s="0"/>
      <c r="HOR2" s="0"/>
      <c r="HOS2" s="0"/>
      <c r="HOT2" s="0"/>
      <c r="HOU2" s="0"/>
      <c r="HOV2" s="0"/>
      <c r="HOW2" s="0"/>
      <c r="HOX2" s="0"/>
      <c r="HOY2" s="0"/>
      <c r="HOZ2" s="0"/>
      <c r="HPA2" s="0"/>
      <c r="HPB2" s="0"/>
      <c r="HPC2" s="0"/>
      <c r="HPD2" s="0"/>
      <c r="HPE2" s="0"/>
      <c r="HPF2" s="0"/>
      <c r="HPG2" s="0"/>
      <c r="HPH2" s="0"/>
      <c r="HPI2" s="0"/>
      <c r="HPJ2" s="0"/>
      <c r="HPK2" s="0"/>
      <c r="HPL2" s="0"/>
      <c r="HPM2" s="0"/>
      <c r="HPN2" s="0"/>
      <c r="HPO2" s="0"/>
      <c r="HPP2" s="0"/>
      <c r="HPQ2" s="0"/>
      <c r="HPR2" s="0"/>
      <c r="HPS2" s="0"/>
      <c r="HPT2" s="0"/>
      <c r="HPU2" s="0"/>
      <c r="HPV2" s="0"/>
      <c r="HPW2" s="0"/>
      <c r="HPX2" s="0"/>
      <c r="HPY2" s="0"/>
      <c r="HPZ2" s="0"/>
      <c r="HQA2" s="0"/>
      <c r="HQB2" s="0"/>
      <c r="HQC2" s="0"/>
      <c r="HQD2" s="0"/>
      <c r="HQE2" s="0"/>
      <c r="HQF2" s="0"/>
      <c r="HQG2" s="0"/>
      <c r="HQH2" s="0"/>
      <c r="HQI2" s="0"/>
      <c r="HQJ2" s="0"/>
      <c r="HQK2" s="0"/>
      <c r="HQL2" s="0"/>
      <c r="HQM2" s="0"/>
      <c r="HQN2" s="0"/>
      <c r="HQO2" s="0"/>
      <c r="HQP2" s="0"/>
      <c r="HQQ2" s="0"/>
      <c r="HQR2" s="0"/>
      <c r="HQS2" s="0"/>
      <c r="HQT2" s="0"/>
      <c r="HQU2" s="0"/>
      <c r="HQV2" s="0"/>
      <c r="HQW2" s="0"/>
      <c r="HQX2" s="0"/>
      <c r="HQY2" s="0"/>
      <c r="HQZ2" s="0"/>
      <c r="HRA2" s="0"/>
      <c r="HRB2" s="0"/>
      <c r="HRC2" s="0"/>
      <c r="HRD2" s="0"/>
      <c r="HRE2" s="0"/>
      <c r="HRF2" s="0"/>
      <c r="HRG2" s="0"/>
      <c r="HRH2" s="0"/>
      <c r="HRI2" s="0"/>
      <c r="HRJ2" s="0"/>
      <c r="HRK2" s="0"/>
      <c r="HRL2" s="0"/>
      <c r="HRM2" s="0"/>
      <c r="HRN2" s="0"/>
      <c r="HRO2" s="0"/>
      <c r="HRP2" s="0"/>
      <c r="HRQ2" s="0"/>
      <c r="HRR2" s="0"/>
      <c r="HRS2" s="0"/>
      <c r="HRT2" s="0"/>
      <c r="HRU2" s="0"/>
      <c r="HRV2" s="0"/>
      <c r="HRW2" s="0"/>
      <c r="HRX2" s="0"/>
      <c r="HRY2" s="0"/>
      <c r="HRZ2" s="0"/>
      <c r="HSA2" s="0"/>
      <c r="HSB2" s="0"/>
      <c r="HSC2" s="0"/>
      <c r="HSD2" s="0"/>
      <c r="HSE2" s="0"/>
      <c r="HSF2" s="0"/>
      <c r="HSG2" s="0"/>
      <c r="HSH2" s="0"/>
      <c r="HSI2" s="0"/>
      <c r="HSJ2" s="0"/>
      <c r="HSK2" s="0"/>
      <c r="HSL2" s="0"/>
      <c r="HSM2" s="0"/>
      <c r="HSN2" s="0"/>
      <c r="HSO2" s="0"/>
      <c r="HSP2" s="0"/>
      <c r="HSQ2" s="0"/>
      <c r="HSR2" s="0"/>
      <c r="HSS2" s="0"/>
      <c r="HST2" s="0"/>
      <c r="HSU2" s="0"/>
      <c r="HSV2" s="0"/>
      <c r="HSW2" s="0"/>
      <c r="HSX2" s="0"/>
      <c r="HSY2" s="0"/>
      <c r="HSZ2" s="0"/>
      <c r="HTA2" s="0"/>
      <c r="HTB2" s="0"/>
      <c r="HTC2" s="0"/>
      <c r="HTD2" s="0"/>
      <c r="HTE2" s="0"/>
      <c r="HTF2" s="0"/>
      <c r="HTG2" s="0"/>
      <c r="HTH2" s="0"/>
      <c r="HTI2" s="0"/>
      <c r="HTJ2" s="0"/>
      <c r="HTK2" s="0"/>
      <c r="HTL2" s="0"/>
      <c r="HTM2" s="0"/>
      <c r="HTN2" s="0"/>
      <c r="HTO2" s="0"/>
      <c r="HTP2" s="0"/>
      <c r="HTQ2" s="0"/>
      <c r="HTR2" s="0"/>
      <c r="HTS2" s="0"/>
      <c r="HTT2" s="0"/>
      <c r="HTU2" s="0"/>
      <c r="HTV2" s="0"/>
      <c r="HTW2" s="0"/>
      <c r="HTX2" s="0"/>
      <c r="HTY2" s="0"/>
      <c r="HTZ2" s="0"/>
      <c r="HUA2" s="0"/>
      <c r="HUB2" s="0"/>
      <c r="HUC2" s="0"/>
      <c r="HUD2" s="0"/>
      <c r="HUE2" s="0"/>
      <c r="HUF2" s="0"/>
      <c r="HUG2" s="0"/>
      <c r="HUH2" s="0"/>
      <c r="HUI2" s="0"/>
      <c r="HUJ2" s="0"/>
      <c r="HUK2" s="0"/>
      <c r="HUL2" s="0"/>
      <c r="HUM2" s="0"/>
      <c r="HUN2" s="0"/>
      <c r="HUO2" s="0"/>
      <c r="HUP2" s="0"/>
      <c r="HUQ2" s="0"/>
      <c r="HUR2" s="0"/>
      <c r="HUS2" s="0"/>
      <c r="HUT2" s="0"/>
      <c r="HUU2" s="0"/>
      <c r="HUV2" s="0"/>
      <c r="HUW2" s="0"/>
      <c r="HUX2" s="0"/>
      <c r="HUY2" s="0"/>
      <c r="HUZ2" s="0"/>
      <c r="HVA2" s="0"/>
      <c r="HVB2" s="0"/>
      <c r="HVC2" s="0"/>
      <c r="HVD2" s="0"/>
      <c r="HVE2" s="0"/>
      <c r="HVF2" s="0"/>
      <c r="HVG2" s="0"/>
      <c r="HVH2" s="0"/>
      <c r="HVI2" s="0"/>
      <c r="HVJ2" s="0"/>
      <c r="HVK2" s="0"/>
      <c r="HVL2" s="0"/>
      <c r="HVM2" s="0"/>
      <c r="HVN2" s="0"/>
      <c r="HVO2" s="0"/>
      <c r="HVP2" s="0"/>
      <c r="HVQ2" s="0"/>
      <c r="HVR2" s="0"/>
      <c r="HVS2" s="0"/>
      <c r="HVT2" s="0"/>
      <c r="HVU2" s="0"/>
      <c r="HVV2" s="0"/>
      <c r="HVW2" s="0"/>
      <c r="HVX2" s="0"/>
      <c r="HVY2" s="0"/>
      <c r="HVZ2" s="0"/>
      <c r="HWA2" s="0"/>
      <c r="HWB2" s="0"/>
      <c r="HWC2" s="0"/>
      <c r="HWD2" s="0"/>
      <c r="HWE2" s="0"/>
      <c r="HWF2" s="0"/>
      <c r="HWG2" s="0"/>
      <c r="HWH2" s="0"/>
      <c r="HWI2" s="0"/>
      <c r="HWJ2" s="0"/>
      <c r="HWK2" s="0"/>
      <c r="HWL2" s="0"/>
      <c r="HWM2" s="0"/>
      <c r="HWN2" s="0"/>
      <c r="HWO2" s="0"/>
      <c r="HWP2" s="0"/>
      <c r="HWQ2" s="0"/>
      <c r="HWR2" s="0"/>
      <c r="HWS2" s="0"/>
      <c r="HWT2" s="0"/>
      <c r="HWU2" s="0"/>
      <c r="HWV2" s="0"/>
      <c r="HWW2" s="0"/>
      <c r="HWX2" s="0"/>
      <c r="HWY2" s="0"/>
      <c r="HWZ2" s="0"/>
      <c r="HXA2" s="0"/>
      <c r="HXB2" s="0"/>
      <c r="HXC2" s="0"/>
      <c r="HXD2" s="0"/>
      <c r="HXE2" s="0"/>
      <c r="HXF2" s="0"/>
      <c r="HXG2" s="0"/>
      <c r="HXH2" s="0"/>
      <c r="HXI2" s="0"/>
      <c r="HXJ2" s="0"/>
      <c r="HXK2" s="0"/>
      <c r="HXL2" s="0"/>
      <c r="HXM2" s="0"/>
      <c r="HXN2" s="0"/>
      <c r="HXO2" s="0"/>
      <c r="HXP2" s="0"/>
      <c r="HXQ2" s="0"/>
      <c r="HXR2" s="0"/>
      <c r="HXS2" s="0"/>
      <c r="HXT2" s="0"/>
      <c r="HXU2" s="0"/>
      <c r="HXV2" s="0"/>
      <c r="HXW2" s="0"/>
      <c r="HXX2" s="0"/>
      <c r="HXY2" s="0"/>
      <c r="HXZ2" s="0"/>
      <c r="HYA2" s="0"/>
      <c r="HYB2" s="0"/>
      <c r="HYC2" s="0"/>
      <c r="HYD2" s="0"/>
      <c r="HYE2" s="0"/>
      <c r="HYF2" s="0"/>
      <c r="HYG2" s="0"/>
      <c r="HYH2" s="0"/>
      <c r="HYI2" s="0"/>
      <c r="HYJ2" s="0"/>
      <c r="HYK2" s="0"/>
      <c r="HYL2" s="0"/>
      <c r="HYM2" s="0"/>
      <c r="HYN2" s="0"/>
      <c r="HYO2" s="0"/>
      <c r="HYP2" s="0"/>
      <c r="HYQ2" s="0"/>
      <c r="HYR2" s="0"/>
      <c r="HYS2" s="0"/>
      <c r="HYT2" s="0"/>
      <c r="HYU2" s="0"/>
      <c r="HYV2" s="0"/>
      <c r="HYW2" s="0"/>
      <c r="HYX2" s="0"/>
      <c r="HYY2" s="0"/>
      <c r="HYZ2" s="0"/>
      <c r="HZA2" s="0"/>
      <c r="HZB2" s="0"/>
      <c r="HZC2" s="0"/>
      <c r="HZD2" s="0"/>
      <c r="HZE2" s="0"/>
      <c r="HZF2" s="0"/>
      <c r="HZG2" s="0"/>
      <c r="HZH2" s="0"/>
      <c r="HZI2" s="0"/>
      <c r="HZJ2" s="0"/>
      <c r="HZK2" s="0"/>
      <c r="HZL2" s="0"/>
      <c r="HZM2" s="0"/>
      <c r="HZN2" s="0"/>
      <c r="HZO2" s="0"/>
      <c r="HZP2" s="0"/>
      <c r="HZQ2" s="0"/>
      <c r="HZR2" s="0"/>
      <c r="HZS2" s="0"/>
      <c r="HZT2" s="0"/>
      <c r="HZU2" s="0"/>
      <c r="HZV2" s="0"/>
      <c r="HZW2" s="0"/>
      <c r="HZX2" s="0"/>
      <c r="HZY2" s="0"/>
      <c r="HZZ2" s="0"/>
      <c r="IAA2" s="0"/>
      <c r="IAB2" s="0"/>
      <c r="IAC2" s="0"/>
      <c r="IAD2" s="0"/>
      <c r="IAE2" s="0"/>
      <c r="IAF2" s="0"/>
      <c r="IAG2" s="0"/>
      <c r="IAH2" s="0"/>
      <c r="IAI2" s="0"/>
      <c r="IAJ2" s="0"/>
      <c r="IAK2" s="0"/>
      <c r="IAL2" s="0"/>
      <c r="IAM2" s="0"/>
      <c r="IAN2" s="0"/>
      <c r="IAO2" s="0"/>
      <c r="IAP2" s="0"/>
      <c r="IAQ2" s="0"/>
      <c r="IAR2" s="0"/>
      <c r="IAS2" s="0"/>
      <c r="IAT2" s="0"/>
      <c r="IAU2" s="0"/>
      <c r="IAV2" s="0"/>
      <c r="IAW2" s="0"/>
      <c r="IAX2" s="0"/>
      <c r="IAY2" s="0"/>
      <c r="IAZ2" s="0"/>
      <c r="IBA2" s="0"/>
      <c r="IBB2" s="0"/>
      <c r="IBC2" s="0"/>
      <c r="IBD2" s="0"/>
      <c r="IBE2" s="0"/>
      <c r="IBF2" s="0"/>
      <c r="IBG2" s="0"/>
      <c r="IBH2" s="0"/>
      <c r="IBI2" s="0"/>
      <c r="IBJ2" s="0"/>
      <c r="IBK2" s="0"/>
      <c r="IBL2" s="0"/>
      <c r="IBM2" s="0"/>
      <c r="IBN2" s="0"/>
      <c r="IBO2" s="0"/>
      <c r="IBP2" s="0"/>
      <c r="IBQ2" s="0"/>
      <c r="IBR2" s="0"/>
      <c r="IBS2" s="0"/>
      <c r="IBT2" s="0"/>
      <c r="IBU2" s="0"/>
      <c r="IBV2" s="0"/>
      <c r="IBW2" s="0"/>
      <c r="IBX2" s="0"/>
      <c r="IBY2" s="0"/>
      <c r="IBZ2" s="0"/>
      <c r="ICA2" s="0"/>
      <c r="ICB2" s="0"/>
      <c r="ICC2" s="0"/>
      <c r="ICD2" s="0"/>
      <c r="ICE2" s="0"/>
      <c r="ICF2" s="0"/>
      <c r="ICG2" s="0"/>
      <c r="ICH2" s="0"/>
      <c r="ICI2" s="0"/>
      <c r="ICJ2" s="0"/>
      <c r="ICK2" s="0"/>
      <c r="ICL2" s="0"/>
      <c r="ICM2" s="0"/>
      <c r="ICN2" s="0"/>
      <c r="ICO2" s="0"/>
      <c r="ICP2" s="0"/>
      <c r="ICQ2" s="0"/>
      <c r="ICR2" s="0"/>
      <c r="ICS2" s="0"/>
      <c r="ICT2" s="0"/>
      <c r="ICU2" s="0"/>
      <c r="ICV2" s="0"/>
      <c r="ICW2" s="0"/>
      <c r="ICX2" s="0"/>
      <c r="ICY2" s="0"/>
      <c r="ICZ2" s="0"/>
      <c r="IDA2" s="0"/>
      <c r="IDB2" s="0"/>
      <c r="IDC2" s="0"/>
      <c r="IDD2" s="0"/>
      <c r="IDE2" s="0"/>
      <c r="IDF2" s="0"/>
      <c r="IDG2" s="0"/>
      <c r="IDH2" s="0"/>
      <c r="IDI2" s="0"/>
      <c r="IDJ2" s="0"/>
      <c r="IDK2" s="0"/>
      <c r="IDL2" s="0"/>
      <c r="IDM2" s="0"/>
      <c r="IDN2" s="0"/>
      <c r="IDO2" s="0"/>
      <c r="IDP2" s="0"/>
      <c r="IDQ2" s="0"/>
      <c r="IDR2" s="0"/>
      <c r="IDS2" s="0"/>
      <c r="IDT2" s="0"/>
      <c r="IDU2" s="0"/>
      <c r="IDV2" s="0"/>
      <c r="IDW2" s="0"/>
      <c r="IDX2" s="0"/>
      <c r="IDY2" s="0"/>
      <c r="IDZ2" s="0"/>
      <c r="IEA2" s="0"/>
      <c r="IEB2" s="0"/>
      <c r="IEC2" s="0"/>
      <c r="IED2" s="0"/>
      <c r="IEE2" s="0"/>
      <c r="IEF2" s="0"/>
      <c r="IEG2" s="0"/>
      <c r="IEH2" s="0"/>
      <c r="IEI2" s="0"/>
      <c r="IEJ2" s="0"/>
      <c r="IEK2" s="0"/>
      <c r="IEL2" s="0"/>
      <c r="IEM2" s="0"/>
      <c r="IEN2" s="0"/>
      <c r="IEO2" s="0"/>
      <c r="IEP2" s="0"/>
      <c r="IEQ2" s="0"/>
      <c r="IER2" s="0"/>
      <c r="IES2" s="0"/>
      <c r="IET2" s="0"/>
      <c r="IEU2" s="0"/>
      <c r="IEV2" s="0"/>
      <c r="IEW2" s="0"/>
      <c r="IEX2" s="0"/>
      <c r="IEY2" s="0"/>
      <c r="IEZ2" s="0"/>
      <c r="IFA2" s="0"/>
      <c r="IFB2" s="0"/>
      <c r="IFC2" s="0"/>
      <c r="IFD2" s="0"/>
      <c r="IFE2" s="0"/>
      <c r="IFF2" s="0"/>
      <c r="IFG2" s="0"/>
      <c r="IFH2" s="0"/>
      <c r="IFI2" s="0"/>
      <c r="IFJ2" s="0"/>
      <c r="IFK2" s="0"/>
      <c r="IFL2" s="0"/>
      <c r="IFM2" s="0"/>
      <c r="IFN2" s="0"/>
      <c r="IFO2" s="0"/>
      <c r="IFP2" s="0"/>
      <c r="IFQ2" s="0"/>
      <c r="IFR2" s="0"/>
      <c r="IFS2" s="0"/>
      <c r="IFT2" s="0"/>
      <c r="IFU2" s="0"/>
      <c r="IFV2" s="0"/>
      <c r="IFW2" s="0"/>
      <c r="IFX2" s="0"/>
      <c r="IFY2" s="0"/>
      <c r="IFZ2" s="0"/>
      <c r="IGA2" s="0"/>
      <c r="IGB2" s="0"/>
      <c r="IGC2" s="0"/>
      <c r="IGD2" s="0"/>
      <c r="IGE2" s="0"/>
      <c r="IGF2" s="0"/>
      <c r="IGG2" s="0"/>
      <c r="IGH2" s="0"/>
      <c r="IGI2" s="0"/>
      <c r="IGJ2" s="0"/>
      <c r="IGK2" s="0"/>
      <c r="IGL2" s="0"/>
      <c r="IGM2" s="0"/>
      <c r="IGN2" s="0"/>
      <c r="IGO2" s="0"/>
      <c r="IGP2" s="0"/>
      <c r="IGQ2" s="0"/>
      <c r="IGR2" s="0"/>
      <c r="IGS2" s="0"/>
      <c r="IGT2" s="0"/>
      <c r="IGU2" s="0"/>
      <c r="IGV2" s="0"/>
      <c r="IGW2" s="0"/>
      <c r="IGX2" s="0"/>
      <c r="IGY2" s="0"/>
      <c r="IGZ2" s="0"/>
      <c r="IHA2" s="0"/>
      <c r="IHB2" s="0"/>
      <c r="IHC2" s="0"/>
      <c r="IHD2" s="0"/>
      <c r="IHE2" s="0"/>
      <c r="IHF2" s="0"/>
      <c r="IHG2" s="0"/>
      <c r="IHH2" s="0"/>
      <c r="IHI2" s="0"/>
      <c r="IHJ2" s="0"/>
      <c r="IHK2" s="0"/>
      <c r="IHL2" s="0"/>
      <c r="IHM2" s="0"/>
      <c r="IHN2" s="0"/>
      <c r="IHO2" s="0"/>
      <c r="IHP2" s="0"/>
      <c r="IHQ2" s="0"/>
      <c r="IHR2" s="0"/>
      <c r="IHS2" s="0"/>
      <c r="IHT2" s="0"/>
      <c r="IHU2" s="0"/>
      <c r="IHV2" s="0"/>
      <c r="IHW2" s="0"/>
      <c r="IHX2" s="0"/>
      <c r="IHY2" s="0"/>
      <c r="IHZ2" s="0"/>
      <c r="IIA2" s="0"/>
      <c r="IIB2" s="0"/>
      <c r="IIC2" s="0"/>
      <c r="IID2" s="0"/>
      <c r="IIE2" s="0"/>
      <c r="IIF2" s="0"/>
      <c r="IIG2" s="0"/>
      <c r="IIH2" s="0"/>
      <c r="III2" s="0"/>
      <c r="IIJ2" s="0"/>
      <c r="IIK2" s="0"/>
      <c r="IIL2" s="0"/>
      <c r="IIM2" s="0"/>
      <c r="IIN2" s="0"/>
      <c r="IIO2" s="0"/>
      <c r="IIP2" s="0"/>
      <c r="IIQ2" s="0"/>
      <c r="IIR2" s="0"/>
      <c r="IIS2" s="0"/>
      <c r="IIT2" s="0"/>
      <c r="IIU2" s="0"/>
      <c r="IIV2" s="0"/>
      <c r="IIW2" s="0"/>
      <c r="IIX2" s="0"/>
      <c r="IIY2" s="0"/>
      <c r="IIZ2" s="0"/>
      <c r="IJA2" s="0"/>
      <c r="IJB2" s="0"/>
      <c r="IJC2" s="0"/>
      <c r="IJD2" s="0"/>
      <c r="IJE2" s="0"/>
      <c r="IJF2" s="0"/>
      <c r="IJG2" s="0"/>
      <c r="IJH2" s="0"/>
      <c r="IJI2" s="0"/>
      <c r="IJJ2" s="0"/>
      <c r="IJK2" s="0"/>
      <c r="IJL2" s="0"/>
      <c r="IJM2" s="0"/>
      <c r="IJN2" s="0"/>
      <c r="IJO2" s="0"/>
      <c r="IJP2" s="0"/>
      <c r="IJQ2" s="0"/>
      <c r="IJR2" s="0"/>
      <c r="IJS2" s="0"/>
      <c r="IJT2" s="0"/>
      <c r="IJU2" s="0"/>
      <c r="IJV2" s="0"/>
      <c r="IJW2" s="0"/>
      <c r="IJX2" s="0"/>
      <c r="IJY2" s="0"/>
      <c r="IJZ2" s="0"/>
      <c r="IKA2" s="0"/>
      <c r="IKB2" s="0"/>
      <c r="IKC2" s="0"/>
      <c r="IKD2" s="0"/>
      <c r="IKE2" s="0"/>
      <c r="IKF2" s="0"/>
      <c r="IKG2" s="0"/>
      <c r="IKH2" s="0"/>
      <c r="IKI2" s="0"/>
      <c r="IKJ2" s="0"/>
      <c r="IKK2" s="0"/>
      <c r="IKL2" s="0"/>
      <c r="IKM2" s="0"/>
      <c r="IKN2" s="0"/>
      <c r="IKO2" s="0"/>
      <c r="IKP2" s="0"/>
      <c r="IKQ2" s="0"/>
      <c r="IKR2" s="0"/>
      <c r="IKS2" s="0"/>
      <c r="IKT2" s="0"/>
      <c r="IKU2" s="0"/>
      <c r="IKV2" s="0"/>
      <c r="IKW2" s="0"/>
      <c r="IKX2" s="0"/>
      <c r="IKY2" s="0"/>
      <c r="IKZ2" s="0"/>
      <c r="ILA2" s="0"/>
      <c r="ILB2" s="0"/>
      <c r="ILC2" s="0"/>
      <c r="ILD2" s="0"/>
      <c r="ILE2" s="0"/>
      <c r="ILF2" s="0"/>
      <c r="ILG2" s="0"/>
      <c r="ILH2" s="0"/>
      <c r="ILI2" s="0"/>
      <c r="ILJ2" s="0"/>
      <c r="ILK2" s="0"/>
      <c r="ILL2" s="0"/>
      <c r="ILM2" s="0"/>
      <c r="ILN2" s="0"/>
      <c r="ILO2" s="0"/>
      <c r="ILP2" s="0"/>
      <c r="ILQ2" s="0"/>
      <c r="ILR2" s="0"/>
      <c r="ILS2" s="0"/>
      <c r="ILT2" s="0"/>
      <c r="ILU2" s="0"/>
      <c r="ILV2" s="0"/>
      <c r="ILW2" s="0"/>
      <c r="ILX2" s="0"/>
      <c r="ILY2" s="0"/>
      <c r="ILZ2" s="0"/>
      <c r="IMA2" s="0"/>
      <c r="IMB2" s="0"/>
      <c r="IMC2" s="0"/>
      <c r="IMD2" s="0"/>
      <c r="IME2" s="0"/>
      <c r="IMF2" s="0"/>
      <c r="IMG2" s="0"/>
      <c r="IMH2" s="0"/>
      <c r="IMI2" s="0"/>
      <c r="IMJ2" s="0"/>
      <c r="IMK2" s="0"/>
      <c r="IML2" s="0"/>
      <c r="IMM2" s="0"/>
      <c r="IMN2" s="0"/>
      <c r="IMO2" s="0"/>
      <c r="IMP2" s="0"/>
      <c r="IMQ2" s="0"/>
      <c r="IMR2" s="0"/>
      <c r="IMS2" s="0"/>
      <c r="IMT2" s="0"/>
      <c r="IMU2" s="0"/>
      <c r="IMV2" s="0"/>
      <c r="IMW2" s="0"/>
      <c r="IMX2" s="0"/>
      <c r="IMY2" s="0"/>
      <c r="IMZ2" s="0"/>
      <c r="INA2" s="0"/>
      <c r="INB2" s="0"/>
      <c r="INC2" s="0"/>
      <c r="IND2" s="0"/>
      <c r="INE2" s="0"/>
      <c r="INF2" s="0"/>
      <c r="ING2" s="0"/>
      <c r="INH2" s="0"/>
      <c r="INI2" s="0"/>
      <c r="INJ2" s="0"/>
      <c r="INK2" s="0"/>
      <c r="INL2" s="0"/>
      <c r="INM2" s="0"/>
      <c r="INN2" s="0"/>
      <c r="INO2" s="0"/>
      <c r="INP2" s="0"/>
      <c r="INQ2" s="0"/>
      <c r="INR2" s="0"/>
      <c r="INS2" s="0"/>
      <c r="INT2" s="0"/>
      <c r="INU2" s="0"/>
      <c r="INV2" s="0"/>
      <c r="INW2" s="0"/>
      <c r="INX2" s="0"/>
      <c r="INY2" s="0"/>
      <c r="INZ2" s="0"/>
      <c r="IOA2" s="0"/>
      <c r="IOB2" s="0"/>
      <c r="IOC2" s="0"/>
      <c r="IOD2" s="0"/>
      <c r="IOE2" s="0"/>
      <c r="IOF2" s="0"/>
      <c r="IOG2" s="0"/>
      <c r="IOH2" s="0"/>
      <c r="IOI2" s="0"/>
      <c r="IOJ2" s="0"/>
      <c r="IOK2" s="0"/>
      <c r="IOL2" s="0"/>
      <c r="IOM2" s="0"/>
      <c r="ION2" s="0"/>
      <c r="IOO2" s="0"/>
      <c r="IOP2" s="0"/>
      <c r="IOQ2" s="0"/>
      <c r="IOR2" s="0"/>
      <c r="IOS2" s="0"/>
      <c r="IOT2" s="0"/>
      <c r="IOU2" s="0"/>
      <c r="IOV2" s="0"/>
      <c r="IOW2" s="0"/>
      <c r="IOX2" s="0"/>
      <c r="IOY2" s="0"/>
      <c r="IOZ2" s="0"/>
      <c r="IPA2" s="0"/>
      <c r="IPB2" s="0"/>
      <c r="IPC2" s="0"/>
      <c r="IPD2" s="0"/>
      <c r="IPE2" s="0"/>
      <c r="IPF2" s="0"/>
      <c r="IPG2" s="0"/>
      <c r="IPH2" s="0"/>
      <c r="IPI2" s="0"/>
      <c r="IPJ2" s="0"/>
      <c r="IPK2" s="0"/>
      <c r="IPL2" s="0"/>
      <c r="IPM2" s="0"/>
      <c r="IPN2" s="0"/>
      <c r="IPO2" s="0"/>
      <c r="IPP2" s="0"/>
      <c r="IPQ2" s="0"/>
      <c r="IPR2" s="0"/>
      <c r="IPS2" s="0"/>
      <c r="IPT2" s="0"/>
      <c r="IPU2" s="0"/>
      <c r="IPV2" s="0"/>
      <c r="IPW2" s="0"/>
      <c r="IPX2" s="0"/>
      <c r="IPY2" s="0"/>
      <c r="IPZ2" s="0"/>
      <c r="IQA2" s="0"/>
      <c r="IQB2" s="0"/>
      <c r="IQC2" s="0"/>
      <c r="IQD2" s="0"/>
      <c r="IQE2" s="0"/>
      <c r="IQF2" s="0"/>
      <c r="IQG2" s="0"/>
      <c r="IQH2" s="0"/>
      <c r="IQI2" s="0"/>
      <c r="IQJ2" s="0"/>
      <c r="IQK2" s="0"/>
      <c r="IQL2" s="0"/>
      <c r="IQM2" s="0"/>
      <c r="IQN2" s="0"/>
      <c r="IQO2" s="0"/>
      <c r="IQP2" s="0"/>
      <c r="IQQ2" s="0"/>
      <c r="IQR2" s="0"/>
      <c r="IQS2" s="0"/>
      <c r="IQT2" s="0"/>
      <c r="IQU2" s="0"/>
      <c r="IQV2" s="0"/>
      <c r="IQW2" s="0"/>
      <c r="IQX2" s="0"/>
      <c r="IQY2" s="0"/>
      <c r="IQZ2" s="0"/>
      <c r="IRA2" s="0"/>
      <c r="IRB2" s="0"/>
      <c r="IRC2" s="0"/>
      <c r="IRD2" s="0"/>
      <c r="IRE2" s="0"/>
      <c r="IRF2" s="0"/>
      <c r="IRG2" s="0"/>
      <c r="IRH2" s="0"/>
      <c r="IRI2" s="0"/>
      <c r="IRJ2" s="0"/>
      <c r="IRK2" s="0"/>
      <c r="IRL2" s="0"/>
      <c r="IRM2" s="0"/>
      <c r="IRN2" s="0"/>
      <c r="IRO2" s="0"/>
      <c r="IRP2" s="0"/>
      <c r="IRQ2" s="0"/>
      <c r="IRR2" s="0"/>
      <c r="IRS2" s="0"/>
      <c r="IRT2" s="0"/>
      <c r="IRU2" s="0"/>
      <c r="IRV2" s="0"/>
      <c r="IRW2" s="0"/>
      <c r="IRX2" s="0"/>
      <c r="IRY2" s="0"/>
      <c r="IRZ2" s="0"/>
      <c r="ISA2" s="0"/>
      <c r="ISB2" s="0"/>
      <c r="ISC2" s="0"/>
      <c r="ISD2" s="0"/>
      <c r="ISE2" s="0"/>
      <c r="ISF2" s="0"/>
      <c r="ISG2" s="0"/>
      <c r="ISH2" s="0"/>
      <c r="ISI2" s="0"/>
      <c r="ISJ2" s="0"/>
      <c r="ISK2" s="0"/>
      <c r="ISL2" s="0"/>
      <c r="ISM2" s="0"/>
      <c r="ISN2" s="0"/>
      <c r="ISO2" s="0"/>
      <c r="ISP2" s="0"/>
      <c r="ISQ2" s="0"/>
      <c r="ISR2" s="0"/>
      <c r="ISS2" s="0"/>
      <c r="IST2" s="0"/>
      <c r="ISU2" s="0"/>
      <c r="ISV2" s="0"/>
      <c r="ISW2" s="0"/>
      <c r="ISX2" s="0"/>
      <c r="ISY2" s="0"/>
      <c r="ISZ2" s="0"/>
      <c r="ITA2" s="0"/>
      <c r="ITB2" s="0"/>
      <c r="ITC2" s="0"/>
      <c r="ITD2" s="0"/>
      <c r="ITE2" s="0"/>
      <c r="ITF2" s="0"/>
      <c r="ITG2" s="0"/>
      <c r="ITH2" s="0"/>
      <c r="ITI2" s="0"/>
      <c r="ITJ2" s="0"/>
      <c r="ITK2" s="0"/>
      <c r="ITL2" s="0"/>
      <c r="ITM2" s="0"/>
      <c r="ITN2" s="0"/>
      <c r="ITO2" s="0"/>
      <c r="ITP2" s="0"/>
      <c r="ITQ2" s="0"/>
      <c r="ITR2" s="0"/>
      <c r="ITS2" s="0"/>
      <c r="ITT2" s="0"/>
      <c r="ITU2" s="0"/>
      <c r="ITV2" s="0"/>
      <c r="ITW2" s="0"/>
      <c r="ITX2" s="0"/>
      <c r="ITY2" s="0"/>
      <c r="ITZ2" s="0"/>
      <c r="IUA2" s="0"/>
      <c r="IUB2" s="0"/>
      <c r="IUC2" s="0"/>
      <c r="IUD2" s="0"/>
      <c r="IUE2" s="0"/>
      <c r="IUF2" s="0"/>
      <c r="IUG2" s="0"/>
      <c r="IUH2" s="0"/>
      <c r="IUI2" s="0"/>
      <c r="IUJ2" s="0"/>
      <c r="IUK2" s="0"/>
      <c r="IUL2" s="0"/>
      <c r="IUM2" s="0"/>
      <c r="IUN2" s="0"/>
      <c r="IUO2" s="0"/>
      <c r="IUP2" s="0"/>
      <c r="IUQ2" s="0"/>
      <c r="IUR2" s="0"/>
      <c r="IUS2" s="0"/>
      <c r="IUT2" s="0"/>
      <c r="IUU2" s="0"/>
      <c r="IUV2" s="0"/>
      <c r="IUW2" s="0"/>
      <c r="IUX2" s="0"/>
      <c r="IUY2" s="0"/>
      <c r="IUZ2" s="0"/>
      <c r="IVA2" s="0"/>
      <c r="IVB2" s="0"/>
      <c r="IVC2" s="0"/>
      <c r="IVD2" s="0"/>
      <c r="IVE2" s="0"/>
      <c r="IVF2" s="0"/>
      <c r="IVG2" s="0"/>
      <c r="IVH2" s="0"/>
      <c r="IVI2" s="0"/>
      <c r="IVJ2" s="0"/>
      <c r="IVK2" s="0"/>
      <c r="IVL2" s="0"/>
      <c r="IVM2" s="0"/>
      <c r="IVN2" s="0"/>
      <c r="IVO2" s="0"/>
      <c r="IVP2" s="0"/>
      <c r="IVQ2" s="0"/>
      <c r="IVR2" s="0"/>
      <c r="IVS2" s="0"/>
      <c r="IVT2" s="0"/>
      <c r="IVU2" s="0"/>
      <c r="IVV2" s="0"/>
      <c r="IVW2" s="0"/>
      <c r="IVX2" s="0"/>
      <c r="IVY2" s="0"/>
      <c r="IVZ2" s="0"/>
      <c r="IWA2" s="0"/>
      <c r="IWB2" s="0"/>
      <c r="IWC2" s="0"/>
      <c r="IWD2" s="0"/>
      <c r="IWE2" s="0"/>
      <c r="IWF2" s="0"/>
      <c r="IWG2" s="0"/>
      <c r="IWH2" s="0"/>
      <c r="IWI2" s="0"/>
      <c r="IWJ2" s="0"/>
      <c r="IWK2" s="0"/>
      <c r="IWL2" s="0"/>
      <c r="IWM2" s="0"/>
      <c r="IWN2" s="0"/>
      <c r="IWO2" s="0"/>
      <c r="IWP2" s="0"/>
      <c r="IWQ2" s="0"/>
      <c r="IWR2" s="0"/>
      <c r="IWS2" s="0"/>
      <c r="IWT2" s="0"/>
      <c r="IWU2" s="0"/>
      <c r="IWV2" s="0"/>
      <c r="IWW2" s="0"/>
      <c r="IWX2" s="0"/>
      <c r="IWY2" s="0"/>
      <c r="IWZ2" s="0"/>
      <c r="IXA2" s="0"/>
      <c r="IXB2" s="0"/>
      <c r="IXC2" s="0"/>
      <c r="IXD2" s="0"/>
      <c r="IXE2" s="0"/>
      <c r="IXF2" s="0"/>
      <c r="IXG2" s="0"/>
      <c r="IXH2" s="0"/>
      <c r="IXI2" s="0"/>
      <c r="IXJ2" s="0"/>
      <c r="IXK2" s="0"/>
      <c r="IXL2" s="0"/>
      <c r="IXM2" s="0"/>
      <c r="IXN2" s="0"/>
      <c r="IXO2" s="0"/>
      <c r="IXP2" s="0"/>
      <c r="IXQ2" s="0"/>
      <c r="IXR2" s="0"/>
      <c r="IXS2" s="0"/>
      <c r="IXT2" s="0"/>
      <c r="IXU2" s="0"/>
      <c r="IXV2" s="0"/>
      <c r="IXW2" s="0"/>
      <c r="IXX2" s="0"/>
      <c r="IXY2" s="0"/>
      <c r="IXZ2" s="0"/>
      <c r="IYA2" s="0"/>
      <c r="IYB2" s="0"/>
      <c r="IYC2" s="0"/>
      <c r="IYD2" s="0"/>
      <c r="IYE2" s="0"/>
      <c r="IYF2" s="0"/>
      <c r="IYG2" s="0"/>
      <c r="IYH2" s="0"/>
      <c r="IYI2" s="0"/>
      <c r="IYJ2" s="0"/>
      <c r="IYK2" s="0"/>
      <c r="IYL2" s="0"/>
      <c r="IYM2" s="0"/>
      <c r="IYN2" s="0"/>
      <c r="IYO2" s="0"/>
      <c r="IYP2" s="0"/>
      <c r="IYQ2" s="0"/>
      <c r="IYR2" s="0"/>
      <c r="IYS2" s="0"/>
      <c r="IYT2" s="0"/>
      <c r="IYU2" s="0"/>
      <c r="IYV2" s="0"/>
      <c r="IYW2" s="0"/>
      <c r="IYX2" s="0"/>
      <c r="IYY2" s="0"/>
      <c r="IYZ2" s="0"/>
      <c r="IZA2" s="0"/>
      <c r="IZB2" s="0"/>
      <c r="IZC2" s="0"/>
      <c r="IZD2" s="0"/>
      <c r="IZE2" s="0"/>
      <c r="IZF2" s="0"/>
      <c r="IZG2" s="0"/>
      <c r="IZH2" s="0"/>
      <c r="IZI2" s="0"/>
      <c r="IZJ2" s="0"/>
      <c r="IZK2" s="0"/>
      <c r="IZL2" s="0"/>
      <c r="IZM2" s="0"/>
      <c r="IZN2" s="0"/>
      <c r="IZO2" s="0"/>
      <c r="IZP2" s="0"/>
      <c r="IZQ2" s="0"/>
      <c r="IZR2" s="0"/>
      <c r="IZS2" s="0"/>
      <c r="IZT2" s="0"/>
      <c r="IZU2" s="0"/>
      <c r="IZV2" s="0"/>
      <c r="IZW2" s="0"/>
      <c r="IZX2" s="0"/>
      <c r="IZY2" s="0"/>
      <c r="IZZ2" s="0"/>
      <c r="JAA2" s="0"/>
      <c r="JAB2" s="0"/>
      <c r="JAC2" s="0"/>
      <c r="JAD2" s="0"/>
      <c r="JAE2" s="0"/>
      <c r="JAF2" s="0"/>
      <c r="JAG2" s="0"/>
      <c r="JAH2" s="0"/>
      <c r="JAI2" s="0"/>
      <c r="JAJ2" s="0"/>
      <c r="JAK2" s="0"/>
      <c r="JAL2" s="0"/>
      <c r="JAM2" s="0"/>
      <c r="JAN2" s="0"/>
      <c r="JAO2" s="0"/>
      <c r="JAP2" s="0"/>
      <c r="JAQ2" s="0"/>
      <c r="JAR2" s="0"/>
      <c r="JAS2" s="0"/>
      <c r="JAT2" s="0"/>
      <c r="JAU2" s="0"/>
      <c r="JAV2" s="0"/>
      <c r="JAW2" s="0"/>
      <c r="JAX2" s="0"/>
      <c r="JAY2" s="0"/>
      <c r="JAZ2" s="0"/>
      <c r="JBA2" s="0"/>
      <c r="JBB2" s="0"/>
      <c r="JBC2" s="0"/>
      <c r="JBD2" s="0"/>
      <c r="JBE2" s="0"/>
      <c r="JBF2" s="0"/>
      <c r="JBG2" s="0"/>
      <c r="JBH2" s="0"/>
      <c r="JBI2" s="0"/>
      <c r="JBJ2" s="0"/>
      <c r="JBK2" s="0"/>
      <c r="JBL2" s="0"/>
      <c r="JBM2" s="0"/>
      <c r="JBN2" s="0"/>
      <c r="JBO2" s="0"/>
      <c r="JBP2" s="0"/>
      <c r="JBQ2" s="0"/>
      <c r="JBR2" s="0"/>
      <c r="JBS2" s="0"/>
      <c r="JBT2" s="0"/>
      <c r="JBU2" s="0"/>
      <c r="JBV2" s="0"/>
      <c r="JBW2" s="0"/>
      <c r="JBX2" s="0"/>
      <c r="JBY2" s="0"/>
      <c r="JBZ2" s="0"/>
      <c r="JCA2" s="0"/>
      <c r="JCB2" s="0"/>
      <c r="JCC2" s="0"/>
      <c r="JCD2" s="0"/>
      <c r="JCE2" s="0"/>
      <c r="JCF2" s="0"/>
      <c r="JCG2" s="0"/>
      <c r="JCH2" s="0"/>
      <c r="JCI2" s="0"/>
      <c r="JCJ2" s="0"/>
      <c r="JCK2" s="0"/>
      <c r="JCL2" s="0"/>
      <c r="JCM2" s="0"/>
      <c r="JCN2" s="0"/>
      <c r="JCO2" s="0"/>
      <c r="JCP2" s="0"/>
      <c r="JCQ2" s="0"/>
      <c r="JCR2" s="0"/>
      <c r="JCS2" s="0"/>
      <c r="JCT2" s="0"/>
      <c r="JCU2" s="0"/>
      <c r="JCV2" s="0"/>
      <c r="JCW2" s="0"/>
      <c r="JCX2" s="0"/>
      <c r="JCY2" s="0"/>
      <c r="JCZ2" s="0"/>
      <c r="JDA2" s="0"/>
      <c r="JDB2" s="0"/>
      <c r="JDC2" s="0"/>
      <c r="JDD2" s="0"/>
      <c r="JDE2" s="0"/>
      <c r="JDF2" s="0"/>
      <c r="JDG2" s="0"/>
      <c r="JDH2" s="0"/>
      <c r="JDI2" s="0"/>
      <c r="JDJ2" s="0"/>
      <c r="JDK2" s="0"/>
      <c r="JDL2" s="0"/>
      <c r="JDM2" s="0"/>
      <c r="JDN2" s="0"/>
      <c r="JDO2" s="0"/>
      <c r="JDP2" s="0"/>
      <c r="JDQ2" s="0"/>
      <c r="JDR2" s="0"/>
      <c r="JDS2" s="0"/>
      <c r="JDT2" s="0"/>
      <c r="JDU2" s="0"/>
      <c r="JDV2" s="0"/>
      <c r="JDW2" s="0"/>
      <c r="JDX2" s="0"/>
      <c r="JDY2" s="0"/>
      <c r="JDZ2" s="0"/>
      <c r="JEA2" s="0"/>
      <c r="JEB2" s="0"/>
      <c r="JEC2" s="0"/>
      <c r="JED2" s="0"/>
      <c r="JEE2" s="0"/>
      <c r="JEF2" s="0"/>
      <c r="JEG2" s="0"/>
      <c r="JEH2" s="0"/>
      <c r="JEI2" s="0"/>
      <c r="JEJ2" s="0"/>
      <c r="JEK2" s="0"/>
      <c r="JEL2" s="0"/>
      <c r="JEM2" s="0"/>
      <c r="JEN2" s="0"/>
      <c r="JEO2" s="0"/>
      <c r="JEP2" s="0"/>
      <c r="JEQ2" s="0"/>
      <c r="JER2" s="0"/>
      <c r="JES2" s="0"/>
      <c r="JET2" s="0"/>
      <c r="JEU2" s="0"/>
      <c r="JEV2" s="0"/>
      <c r="JEW2" s="0"/>
      <c r="JEX2" s="0"/>
      <c r="JEY2" s="0"/>
      <c r="JEZ2" s="0"/>
      <c r="JFA2" s="0"/>
      <c r="JFB2" s="0"/>
      <c r="JFC2" s="0"/>
      <c r="JFD2" s="0"/>
      <c r="JFE2" s="0"/>
      <c r="JFF2" s="0"/>
      <c r="JFG2" s="0"/>
      <c r="JFH2" s="0"/>
      <c r="JFI2" s="0"/>
      <c r="JFJ2" s="0"/>
      <c r="JFK2" s="0"/>
      <c r="JFL2" s="0"/>
      <c r="JFM2" s="0"/>
      <c r="JFN2" s="0"/>
      <c r="JFO2" s="0"/>
      <c r="JFP2" s="0"/>
      <c r="JFQ2" s="0"/>
      <c r="JFR2" s="0"/>
      <c r="JFS2" s="0"/>
      <c r="JFT2" s="0"/>
      <c r="JFU2" s="0"/>
      <c r="JFV2" s="0"/>
      <c r="JFW2" s="0"/>
      <c r="JFX2" s="0"/>
      <c r="JFY2" s="0"/>
      <c r="JFZ2" s="0"/>
      <c r="JGA2" s="0"/>
      <c r="JGB2" s="0"/>
      <c r="JGC2" s="0"/>
      <c r="JGD2" s="0"/>
      <c r="JGE2" s="0"/>
      <c r="JGF2" s="0"/>
      <c r="JGG2" s="0"/>
      <c r="JGH2" s="0"/>
      <c r="JGI2" s="0"/>
      <c r="JGJ2" s="0"/>
      <c r="JGK2" s="0"/>
      <c r="JGL2" s="0"/>
      <c r="JGM2" s="0"/>
      <c r="JGN2" s="0"/>
      <c r="JGO2" s="0"/>
      <c r="JGP2" s="0"/>
      <c r="JGQ2" s="0"/>
      <c r="JGR2" s="0"/>
      <c r="JGS2" s="0"/>
      <c r="JGT2" s="0"/>
      <c r="JGU2" s="0"/>
      <c r="JGV2" s="0"/>
      <c r="JGW2" s="0"/>
      <c r="JGX2" s="0"/>
      <c r="JGY2" s="0"/>
      <c r="JGZ2" s="0"/>
      <c r="JHA2" s="0"/>
      <c r="JHB2" s="0"/>
      <c r="JHC2" s="0"/>
      <c r="JHD2" s="0"/>
      <c r="JHE2" s="0"/>
      <c r="JHF2" s="0"/>
      <c r="JHG2" s="0"/>
      <c r="JHH2" s="0"/>
      <c r="JHI2" s="0"/>
      <c r="JHJ2" s="0"/>
      <c r="JHK2" s="0"/>
      <c r="JHL2" s="0"/>
      <c r="JHM2" s="0"/>
      <c r="JHN2" s="0"/>
      <c r="JHO2" s="0"/>
      <c r="JHP2" s="0"/>
      <c r="JHQ2" s="0"/>
      <c r="JHR2" s="0"/>
      <c r="JHS2" s="0"/>
      <c r="JHT2" s="0"/>
      <c r="JHU2" s="0"/>
      <c r="JHV2" s="0"/>
      <c r="JHW2" s="0"/>
      <c r="JHX2" s="0"/>
      <c r="JHY2" s="0"/>
      <c r="JHZ2" s="0"/>
      <c r="JIA2" s="0"/>
      <c r="JIB2" s="0"/>
      <c r="JIC2" s="0"/>
      <c r="JID2" s="0"/>
      <c r="JIE2" s="0"/>
      <c r="JIF2" s="0"/>
      <c r="JIG2" s="0"/>
      <c r="JIH2" s="0"/>
      <c r="JII2" s="0"/>
      <c r="JIJ2" s="0"/>
      <c r="JIK2" s="0"/>
      <c r="JIL2" s="0"/>
      <c r="JIM2" s="0"/>
      <c r="JIN2" s="0"/>
      <c r="JIO2" s="0"/>
      <c r="JIP2" s="0"/>
      <c r="JIQ2" s="0"/>
      <c r="JIR2" s="0"/>
      <c r="JIS2" s="0"/>
      <c r="JIT2" s="0"/>
      <c r="JIU2" s="0"/>
      <c r="JIV2" s="0"/>
      <c r="JIW2" s="0"/>
      <c r="JIX2" s="0"/>
      <c r="JIY2" s="0"/>
      <c r="JIZ2" s="0"/>
      <c r="JJA2" s="0"/>
      <c r="JJB2" s="0"/>
      <c r="JJC2" s="0"/>
      <c r="JJD2" s="0"/>
      <c r="JJE2" s="0"/>
      <c r="JJF2" s="0"/>
      <c r="JJG2" s="0"/>
      <c r="JJH2" s="0"/>
      <c r="JJI2" s="0"/>
      <c r="JJJ2" s="0"/>
      <c r="JJK2" s="0"/>
      <c r="JJL2" s="0"/>
      <c r="JJM2" s="0"/>
      <c r="JJN2" s="0"/>
      <c r="JJO2" s="0"/>
      <c r="JJP2" s="0"/>
      <c r="JJQ2" s="0"/>
      <c r="JJR2" s="0"/>
      <c r="JJS2" s="0"/>
      <c r="JJT2" s="0"/>
      <c r="JJU2" s="0"/>
      <c r="JJV2" s="0"/>
      <c r="JJW2" s="0"/>
      <c r="JJX2" s="0"/>
      <c r="JJY2" s="0"/>
      <c r="JJZ2" s="0"/>
      <c r="JKA2" s="0"/>
      <c r="JKB2" s="0"/>
      <c r="JKC2" s="0"/>
      <c r="JKD2" s="0"/>
      <c r="JKE2" s="0"/>
      <c r="JKF2" s="0"/>
      <c r="JKG2" s="0"/>
      <c r="JKH2" s="0"/>
      <c r="JKI2" s="0"/>
      <c r="JKJ2" s="0"/>
      <c r="JKK2" s="0"/>
      <c r="JKL2" s="0"/>
      <c r="JKM2" s="0"/>
      <c r="JKN2" s="0"/>
      <c r="JKO2" s="0"/>
      <c r="JKP2" s="0"/>
      <c r="JKQ2" s="0"/>
      <c r="JKR2" s="0"/>
      <c r="JKS2" s="0"/>
      <c r="JKT2" s="0"/>
      <c r="JKU2" s="0"/>
      <c r="JKV2" s="0"/>
      <c r="JKW2" s="0"/>
      <c r="JKX2" s="0"/>
      <c r="JKY2" s="0"/>
      <c r="JKZ2" s="0"/>
      <c r="JLA2" s="0"/>
      <c r="JLB2" s="0"/>
      <c r="JLC2" s="0"/>
      <c r="JLD2" s="0"/>
      <c r="JLE2" s="0"/>
      <c r="JLF2" s="0"/>
      <c r="JLG2" s="0"/>
      <c r="JLH2" s="0"/>
      <c r="JLI2" s="0"/>
      <c r="JLJ2" s="0"/>
      <c r="JLK2" s="0"/>
      <c r="JLL2" s="0"/>
      <c r="JLM2" s="0"/>
      <c r="JLN2" s="0"/>
      <c r="JLO2" s="0"/>
      <c r="JLP2" s="0"/>
      <c r="JLQ2" s="0"/>
      <c r="JLR2" s="0"/>
      <c r="JLS2" s="0"/>
      <c r="JLT2" s="0"/>
      <c r="JLU2" s="0"/>
      <c r="JLV2" s="0"/>
      <c r="JLW2" s="0"/>
      <c r="JLX2" s="0"/>
      <c r="JLY2" s="0"/>
      <c r="JLZ2" s="0"/>
      <c r="JMA2" s="0"/>
      <c r="JMB2" s="0"/>
      <c r="JMC2" s="0"/>
      <c r="JMD2" s="0"/>
      <c r="JME2" s="0"/>
      <c r="JMF2" s="0"/>
      <c r="JMG2" s="0"/>
      <c r="JMH2" s="0"/>
      <c r="JMI2" s="0"/>
      <c r="JMJ2" s="0"/>
      <c r="JMK2" s="0"/>
      <c r="JML2" s="0"/>
      <c r="JMM2" s="0"/>
      <c r="JMN2" s="0"/>
      <c r="JMO2" s="0"/>
      <c r="JMP2" s="0"/>
      <c r="JMQ2" s="0"/>
      <c r="JMR2" s="0"/>
      <c r="JMS2" s="0"/>
      <c r="JMT2" s="0"/>
      <c r="JMU2" s="0"/>
      <c r="JMV2" s="0"/>
      <c r="JMW2" s="0"/>
      <c r="JMX2" s="0"/>
      <c r="JMY2" s="0"/>
      <c r="JMZ2" s="0"/>
      <c r="JNA2" s="0"/>
      <c r="JNB2" s="0"/>
      <c r="JNC2" s="0"/>
      <c r="JND2" s="0"/>
      <c r="JNE2" s="0"/>
      <c r="JNF2" s="0"/>
      <c r="JNG2" s="0"/>
      <c r="JNH2" s="0"/>
      <c r="JNI2" s="0"/>
      <c r="JNJ2" s="0"/>
      <c r="JNK2" s="0"/>
      <c r="JNL2" s="0"/>
      <c r="JNM2" s="0"/>
      <c r="JNN2" s="0"/>
      <c r="JNO2" s="0"/>
      <c r="JNP2" s="0"/>
      <c r="JNQ2" s="0"/>
      <c r="JNR2" s="0"/>
      <c r="JNS2" s="0"/>
      <c r="JNT2" s="0"/>
      <c r="JNU2" s="0"/>
      <c r="JNV2" s="0"/>
      <c r="JNW2" s="0"/>
      <c r="JNX2" s="0"/>
      <c r="JNY2" s="0"/>
      <c r="JNZ2" s="0"/>
      <c r="JOA2" s="0"/>
      <c r="JOB2" s="0"/>
      <c r="JOC2" s="0"/>
      <c r="JOD2" s="0"/>
      <c r="JOE2" s="0"/>
      <c r="JOF2" s="0"/>
      <c r="JOG2" s="0"/>
      <c r="JOH2" s="0"/>
      <c r="JOI2" s="0"/>
      <c r="JOJ2" s="0"/>
      <c r="JOK2" s="0"/>
      <c r="JOL2" s="0"/>
      <c r="JOM2" s="0"/>
      <c r="JON2" s="0"/>
      <c r="JOO2" s="0"/>
      <c r="JOP2" s="0"/>
      <c r="JOQ2" s="0"/>
      <c r="JOR2" s="0"/>
      <c r="JOS2" s="0"/>
      <c r="JOT2" s="0"/>
      <c r="JOU2" s="0"/>
      <c r="JOV2" s="0"/>
      <c r="JOW2" s="0"/>
      <c r="JOX2" s="0"/>
      <c r="JOY2" s="0"/>
      <c r="JOZ2" s="0"/>
      <c r="JPA2" s="0"/>
      <c r="JPB2" s="0"/>
      <c r="JPC2" s="0"/>
      <c r="JPD2" s="0"/>
      <c r="JPE2" s="0"/>
      <c r="JPF2" s="0"/>
      <c r="JPG2" s="0"/>
      <c r="JPH2" s="0"/>
      <c r="JPI2" s="0"/>
      <c r="JPJ2" s="0"/>
      <c r="JPK2" s="0"/>
      <c r="JPL2" s="0"/>
      <c r="JPM2" s="0"/>
      <c r="JPN2" s="0"/>
      <c r="JPO2" s="0"/>
      <c r="JPP2" s="0"/>
      <c r="JPQ2" s="0"/>
      <c r="JPR2" s="0"/>
      <c r="JPS2" s="0"/>
      <c r="JPT2" s="0"/>
      <c r="JPU2" s="0"/>
      <c r="JPV2" s="0"/>
      <c r="JPW2" s="0"/>
      <c r="JPX2" s="0"/>
      <c r="JPY2" s="0"/>
      <c r="JPZ2" s="0"/>
      <c r="JQA2" s="0"/>
      <c r="JQB2" s="0"/>
      <c r="JQC2" s="0"/>
      <c r="JQD2" s="0"/>
      <c r="JQE2" s="0"/>
      <c r="JQF2" s="0"/>
      <c r="JQG2" s="0"/>
      <c r="JQH2" s="0"/>
      <c r="JQI2" s="0"/>
      <c r="JQJ2" s="0"/>
      <c r="JQK2" s="0"/>
      <c r="JQL2" s="0"/>
      <c r="JQM2" s="0"/>
      <c r="JQN2" s="0"/>
      <c r="JQO2" s="0"/>
      <c r="JQP2" s="0"/>
      <c r="JQQ2" s="0"/>
      <c r="JQR2" s="0"/>
      <c r="JQS2" s="0"/>
      <c r="JQT2" s="0"/>
      <c r="JQU2" s="0"/>
      <c r="JQV2" s="0"/>
      <c r="JQW2" s="0"/>
      <c r="JQX2" s="0"/>
      <c r="JQY2" s="0"/>
      <c r="JQZ2" s="0"/>
      <c r="JRA2" s="0"/>
      <c r="JRB2" s="0"/>
      <c r="JRC2" s="0"/>
      <c r="JRD2" s="0"/>
      <c r="JRE2" s="0"/>
      <c r="JRF2" s="0"/>
      <c r="JRG2" s="0"/>
      <c r="JRH2" s="0"/>
      <c r="JRI2" s="0"/>
      <c r="JRJ2" s="0"/>
      <c r="JRK2" s="0"/>
      <c r="JRL2" s="0"/>
      <c r="JRM2" s="0"/>
      <c r="JRN2" s="0"/>
      <c r="JRO2" s="0"/>
      <c r="JRP2" s="0"/>
      <c r="JRQ2" s="0"/>
      <c r="JRR2" s="0"/>
      <c r="JRS2" s="0"/>
      <c r="JRT2" s="0"/>
      <c r="JRU2" s="0"/>
      <c r="JRV2" s="0"/>
      <c r="JRW2" s="0"/>
      <c r="JRX2" s="0"/>
      <c r="JRY2" s="0"/>
      <c r="JRZ2" s="0"/>
      <c r="JSA2" s="0"/>
      <c r="JSB2" s="0"/>
      <c r="JSC2" s="0"/>
      <c r="JSD2" s="0"/>
      <c r="JSE2" s="0"/>
      <c r="JSF2" s="0"/>
      <c r="JSG2" s="0"/>
      <c r="JSH2" s="0"/>
      <c r="JSI2" s="0"/>
      <c r="JSJ2" s="0"/>
      <c r="JSK2" s="0"/>
      <c r="JSL2" s="0"/>
      <c r="JSM2" s="0"/>
      <c r="JSN2" s="0"/>
      <c r="JSO2" s="0"/>
      <c r="JSP2" s="0"/>
      <c r="JSQ2" s="0"/>
      <c r="JSR2" s="0"/>
      <c r="JSS2" s="0"/>
      <c r="JST2" s="0"/>
      <c r="JSU2" s="0"/>
      <c r="JSV2" s="0"/>
      <c r="JSW2" s="0"/>
      <c r="JSX2" s="0"/>
      <c r="JSY2" s="0"/>
      <c r="JSZ2" s="0"/>
      <c r="JTA2" s="0"/>
      <c r="JTB2" s="0"/>
      <c r="JTC2" s="0"/>
      <c r="JTD2" s="0"/>
      <c r="JTE2" s="0"/>
      <c r="JTF2" s="0"/>
      <c r="JTG2" s="0"/>
      <c r="JTH2" s="0"/>
      <c r="JTI2" s="0"/>
      <c r="JTJ2" s="0"/>
      <c r="JTK2" s="0"/>
      <c r="JTL2" s="0"/>
      <c r="JTM2" s="0"/>
      <c r="JTN2" s="0"/>
      <c r="JTO2" s="0"/>
      <c r="JTP2" s="0"/>
      <c r="JTQ2" s="0"/>
      <c r="JTR2" s="0"/>
      <c r="JTS2" s="0"/>
      <c r="JTT2" s="0"/>
      <c r="JTU2" s="0"/>
      <c r="JTV2" s="0"/>
      <c r="JTW2" s="0"/>
      <c r="JTX2" s="0"/>
      <c r="JTY2" s="0"/>
      <c r="JTZ2" s="0"/>
      <c r="JUA2" s="0"/>
      <c r="JUB2" s="0"/>
      <c r="JUC2" s="0"/>
      <c r="JUD2" s="0"/>
      <c r="JUE2" s="0"/>
      <c r="JUF2" s="0"/>
      <c r="JUG2" s="0"/>
      <c r="JUH2" s="0"/>
      <c r="JUI2" s="0"/>
      <c r="JUJ2" s="0"/>
      <c r="JUK2" s="0"/>
      <c r="JUL2" s="0"/>
      <c r="JUM2" s="0"/>
      <c r="JUN2" s="0"/>
      <c r="JUO2" s="0"/>
      <c r="JUP2" s="0"/>
      <c r="JUQ2" s="0"/>
      <c r="JUR2" s="0"/>
      <c r="JUS2" s="0"/>
      <c r="JUT2" s="0"/>
      <c r="JUU2" s="0"/>
      <c r="JUV2" s="0"/>
      <c r="JUW2" s="0"/>
      <c r="JUX2" s="0"/>
      <c r="JUY2" s="0"/>
      <c r="JUZ2" s="0"/>
      <c r="JVA2" s="0"/>
      <c r="JVB2" s="0"/>
      <c r="JVC2" s="0"/>
      <c r="JVD2" s="0"/>
      <c r="JVE2" s="0"/>
      <c r="JVF2" s="0"/>
      <c r="JVG2" s="0"/>
      <c r="JVH2" s="0"/>
      <c r="JVI2" s="0"/>
      <c r="JVJ2" s="0"/>
      <c r="JVK2" s="0"/>
      <c r="JVL2" s="0"/>
      <c r="JVM2" s="0"/>
      <c r="JVN2" s="0"/>
      <c r="JVO2" s="0"/>
      <c r="JVP2" s="0"/>
      <c r="JVQ2" s="0"/>
      <c r="JVR2" s="0"/>
      <c r="JVS2" s="0"/>
      <c r="JVT2" s="0"/>
      <c r="JVU2" s="0"/>
      <c r="JVV2" s="0"/>
      <c r="JVW2" s="0"/>
      <c r="JVX2" s="0"/>
      <c r="JVY2" s="0"/>
      <c r="JVZ2" s="0"/>
      <c r="JWA2" s="0"/>
      <c r="JWB2" s="0"/>
      <c r="JWC2" s="0"/>
      <c r="JWD2" s="0"/>
      <c r="JWE2" s="0"/>
      <c r="JWF2" s="0"/>
      <c r="JWG2" s="0"/>
      <c r="JWH2" s="0"/>
      <c r="JWI2" s="0"/>
      <c r="JWJ2" s="0"/>
      <c r="JWK2" s="0"/>
      <c r="JWL2" s="0"/>
      <c r="JWM2" s="0"/>
      <c r="JWN2" s="0"/>
      <c r="JWO2" s="0"/>
      <c r="JWP2" s="0"/>
      <c r="JWQ2" s="0"/>
      <c r="JWR2" s="0"/>
      <c r="JWS2" s="0"/>
      <c r="JWT2" s="0"/>
      <c r="JWU2" s="0"/>
      <c r="JWV2" s="0"/>
      <c r="JWW2" s="0"/>
      <c r="JWX2" s="0"/>
      <c r="JWY2" s="0"/>
      <c r="JWZ2" s="0"/>
      <c r="JXA2" s="0"/>
      <c r="JXB2" s="0"/>
      <c r="JXC2" s="0"/>
      <c r="JXD2" s="0"/>
      <c r="JXE2" s="0"/>
      <c r="JXF2" s="0"/>
      <c r="JXG2" s="0"/>
      <c r="JXH2" s="0"/>
      <c r="JXI2" s="0"/>
      <c r="JXJ2" s="0"/>
      <c r="JXK2" s="0"/>
      <c r="JXL2" s="0"/>
      <c r="JXM2" s="0"/>
      <c r="JXN2" s="0"/>
      <c r="JXO2" s="0"/>
      <c r="JXP2" s="0"/>
      <c r="JXQ2" s="0"/>
      <c r="JXR2" s="0"/>
      <c r="JXS2" s="0"/>
      <c r="JXT2" s="0"/>
      <c r="JXU2" s="0"/>
      <c r="JXV2" s="0"/>
      <c r="JXW2" s="0"/>
      <c r="JXX2" s="0"/>
      <c r="JXY2" s="0"/>
      <c r="JXZ2" s="0"/>
      <c r="JYA2" s="0"/>
      <c r="JYB2" s="0"/>
      <c r="JYC2" s="0"/>
      <c r="JYD2" s="0"/>
      <c r="JYE2" s="0"/>
      <c r="JYF2" s="0"/>
      <c r="JYG2" s="0"/>
      <c r="JYH2" s="0"/>
      <c r="JYI2" s="0"/>
      <c r="JYJ2" s="0"/>
      <c r="JYK2" s="0"/>
      <c r="JYL2" s="0"/>
      <c r="JYM2" s="0"/>
      <c r="JYN2" s="0"/>
      <c r="JYO2" s="0"/>
      <c r="JYP2" s="0"/>
      <c r="JYQ2" s="0"/>
      <c r="JYR2" s="0"/>
      <c r="JYS2" s="0"/>
      <c r="JYT2" s="0"/>
      <c r="JYU2" s="0"/>
      <c r="JYV2" s="0"/>
      <c r="JYW2" s="0"/>
      <c r="JYX2" s="0"/>
      <c r="JYY2" s="0"/>
      <c r="JYZ2" s="0"/>
      <c r="JZA2" s="0"/>
      <c r="JZB2" s="0"/>
      <c r="JZC2" s="0"/>
      <c r="JZD2" s="0"/>
      <c r="JZE2" s="0"/>
      <c r="JZF2" s="0"/>
      <c r="JZG2" s="0"/>
      <c r="JZH2" s="0"/>
      <c r="JZI2" s="0"/>
      <c r="JZJ2" s="0"/>
      <c r="JZK2" s="0"/>
      <c r="JZL2" s="0"/>
      <c r="JZM2" s="0"/>
      <c r="JZN2" s="0"/>
      <c r="JZO2" s="0"/>
      <c r="JZP2" s="0"/>
      <c r="JZQ2" s="0"/>
      <c r="JZR2" s="0"/>
      <c r="JZS2" s="0"/>
      <c r="JZT2" s="0"/>
      <c r="JZU2" s="0"/>
      <c r="JZV2" s="0"/>
      <c r="JZW2" s="0"/>
      <c r="JZX2" s="0"/>
      <c r="JZY2" s="0"/>
      <c r="JZZ2" s="0"/>
      <c r="KAA2" s="0"/>
      <c r="KAB2" s="0"/>
      <c r="KAC2" s="0"/>
      <c r="KAD2" s="0"/>
      <c r="KAE2" s="0"/>
      <c r="KAF2" s="0"/>
      <c r="KAG2" s="0"/>
      <c r="KAH2" s="0"/>
      <c r="KAI2" s="0"/>
      <c r="KAJ2" s="0"/>
      <c r="KAK2" s="0"/>
      <c r="KAL2" s="0"/>
      <c r="KAM2" s="0"/>
      <c r="KAN2" s="0"/>
      <c r="KAO2" s="0"/>
      <c r="KAP2" s="0"/>
      <c r="KAQ2" s="0"/>
      <c r="KAR2" s="0"/>
      <c r="KAS2" s="0"/>
      <c r="KAT2" s="0"/>
      <c r="KAU2" s="0"/>
      <c r="KAV2" s="0"/>
      <c r="KAW2" s="0"/>
      <c r="KAX2" s="0"/>
      <c r="KAY2" s="0"/>
      <c r="KAZ2" s="0"/>
      <c r="KBA2" s="0"/>
      <c r="KBB2" s="0"/>
      <c r="KBC2" s="0"/>
      <c r="KBD2" s="0"/>
      <c r="KBE2" s="0"/>
      <c r="KBF2" s="0"/>
      <c r="KBG2" s="0"/>
      <c r="KBH2" s="0"/>
      <c r="KBI2" s="0"/>
      <c r="KBJ2" s="0"/>
      <c r="KBK2" s="0"/>
      <c r="KBL2" s="0"/>
      <c r="KBM2" s="0"/>
      <c r="KBN2" s="0"/>
      <c r="KBO2" s="0"/>
      <c r="KBP2" s="0"/>
      <c r="KBQ2" s="0"/>
      <c r="KBR2" s="0"/>
      <c r="KBS2" s="0"/>
      <c r="KBT2" s="0"/>
      <c r="KBU2" s="0"/>
      <c r="KBV2" s="0"/>
      <c r="KBW2" s="0"/>
      <c r="KBX2" s="0"/>
      <c r="KBY2" s="0"/>
      <c r="KBZ2" s="0"/>
      <c r="KCA2" s="0"/>
      <c r="KCB2" s="0"/>
      <c r="KCC2" s="0"/>
      <c r="KCD2" s="0"/>
      <c r="KCE2" s="0"/>
      <c r="KCF2" s="0"/>
      <c r="KCG2" s="0"/>
      <c r="KCH2" s="0"/>
      <c r="KCI2" s="0"/>
      <c r="KCJ2" s="0"/>
      <c r="KCK2" s="0"/>
      <c r="KCL2" s="0"/>
      <c r="KCM2" s="0"/>
      <c r="KCN2" s="0"/>
      <c r="KCO2" s="0"/>
      <c r="KCP2" s="0"/>
      <c r="KCQ2" s="0"/>
      <c r="KCR2" s="0"/>
      <c r="KCS2" s="0"/>
      <c r="KCT2" s="0"/>
      <c r="KCU2" s="0"/>
      <c r="KCV2" s="0"/>
      <c r="KCW2" s="0"/>
      <c r="KCX2" s="0"/>
      <c r="KCY2" s="0"/>
      <c r="KCZ2" s="0"/>
      <c r="KDA2" s="0"/>
      <c r="KDB2" s="0"/>
      <c r="KDC2" s="0"/>
      <c r="KDD2" s="0"/>
      <c r="KDE2" s="0"/>
      <c r="KDF2" s="0"/>
      <c r="KDG2" s="0"/>
      <c r="KDH2" s="0"/>
      <c r="KDI2" s="0"/>
      <c r="KDJ2" s="0"/>
      <c r="KDK2" s="0"/>
      <c r="KDL2" s="0"/>
      <c r="KDM2" s="0"/>
      <c r="KDN2" s="0"/>
      <c r="KDO2" s="0"/>
      <c r="KDP2" s="0"/>
      <c r="KDQ2" s="0"/>
      <c r="KDR2" s="0"/>
      <c r="KDS2" s="0"/>
      <c r="KDT2" s="0"/>
      <c r="KDU2" s="0"/>
      <c r="KDV2" s="0"/>
      <c r="KDW2" s="0"/>
      <c r="KDX2" s="0"/>
      <c r="KDY2" s="0"/>
      <c r="KDZ2" s="0"/>
      <c r="KEA2" s="0"/>
      <c r="KEB2" s="0"/>
      <c r="KEC2" s="0"/>
      <c r="KED2" s="0"/>
      <c r="KEE2" s="0"/>
      <c r="KEF2" s="0"/>
      <c r="KEG2" s="0"/>
      <c r="KEH2" s="0"/>
      <c r="KEI2" s="0"/>
      <c r="KEJ2" s="0"/>
      <c r="KEK2" s="0"/>
      <c r="KEL2" s="0"/>
      <c r="KEM2" s="0"/>
      <c r="KEN2" s="0"/>
      <c r="KEO2" s="0"/>
      <c r="KEP2" s="0"/>
      <c r="KEQ2" s="0"/>
      <c r="KER2" s="0"/>
      <c r="KES2" s="0"/>
      <c r="KET2" s="0"/>
      <c r="KEU2" s="0"/>
      <c r="KEV2" s="0"/>
      <c r="KEW2" s="0"/>
      <c r="KEX2" s="0"/>
      <c r="KEY2" s="0"/>
      <c r="KEZ2" s="0"/>
      <c r="KFA2" s="0"/>
      <c r="KFB2" s="0"/>
      <c r="KFC2" s="0"/>
      <c r="KFD2" s="0"/>
      <c r="KFE2" s="0"/>
      <c r="KFF2" s="0"/>
      <c r="KFG2" s="0"/>
      <c r="KFH2" s="0"/>
      <c r="KFI2" s="0"/>
      <c r="KFJ2" s="0"/>
      <c r="KFK2" s="0"/>
      <c r="KFL2" s="0"/>
      <c r="KFM2" s="0"/>
      <c r="KFN2" s="0"/>
      <c r="KFO2" s="0"/>
      <c r="KFP2" s="0"/>
      <c r="KFQ2" s="0"/>
      <c r="KFR2" s="0"/>
      <c r="KFS2" s="0"/>
      <c r="KFT2" s="0"/>
      <c r="KFU2" s="0"/>
      <c r="KFV2" s="0"/>
      <c r="KFW2" s="0"/>
      <c r="KFX2" s="0"/>
      <c r="KFY2" s="0"/>
      <c r="KFZ2" s="0"/>
      <c r="KGA2" s="0"/>
      <c r="KGB2" s="0"/>
      <c r="KGC2" s="0"/>
      <c r="KGD2" s="0"/>
      <c r="KGE2" s="0"/>
      <c r="KGF2" s="0"/>
      <c r="KGG2" s="0"/>
      <c r="KGH2" s="0"/>
      <c r="KGI2" s="0"/>
      <c r="KGJ2" s="0"/>
      <c r="KGK2" s="0"/>
      <c r="KGL2" s="0"/>
      <c r="KGM2" s="0"/>
      <c r="KGN2" s="0"/>
      <c r="KGO2" s="0"/>
      <c r="KGP2" s="0"/>
      <c r="KGQ2" s="0"/>
      <c r="KGR2" s="0"/>
      <c r="KGS2" s="0"/>
      <c r="KGT2" s="0"/>
      <c r="KGU2" s="0"/>
      <c r="KGV2" s="0"/>
      <c r="KGW2" s="0"/>
      <c r="KGX2" s="0"/>
      <c r="KGY2" s="0"/>
      <c r="KGZ2" s="0"/>
      <c r="KHA2" s="0"/>
      <c r="KHB2" s="0"/>
      <c r="KHC2" s="0"/>
      <c r="KHD2" s="0"/>
      <c r="KHE2" s="0"/>
      <c r="KHF2" s="0"/>
      <c r="KHG2" s="0"/>
      <c r="KHH2" s="0"/>
      <c r="KHI2" s="0"/>
      <c r="KHJ2" s="0"/>
      <c r="KHK2" s="0"/>
      <c r="KHL2" s="0"/>
      <c r="KHM2" s="0"/>
      <c r="KHN2" s="0"/>
      <c r="KHO2" s="0"/>
      <c r="KHP2" s="0"/>
      <c r="KHQ2" s="0"/>
      <c r="KHR2" s="0"/>
      <c r="KHS2" s="0"/>
      <c r="KHT2" s="0"/>
      <c r="KHU2" s="0"/>
      <c r="KHV2" s="0"/>
      <c r="KHW2" s="0"/>
      <c r="KHX2" s="0"/>
      <c r="KHY2" s="0"/>
      <c r="KHZ2" s="0"/>
      <c r="KIA2" s="0"/>
      <c r="KIB2" s="0"/>
      <c r="KIC2" s="0"/>
      <c r="KID2" s="0"/>
      <c r="KIE2" s="0"/>
      <c r="KIF2" s="0"/>
      <c r="KIG2" s="0"/>
      <c r="KIH2" s="0"/>
      <c r="KII2" s="0"/>
      <c r="KIJ2" s="0"/>
      <c r="KIK2" s="0"/>
      <c r="KIL2" s="0"/>
      <c r="KIM2" s="0"/>
      <c r="KIN2" s="0"/>
      <c r="KIO2" s="0"/>
      <c r="KIP2" s="0"/>
      <c r="KIQ2" s="0"/>
      <c r="KIR2" s="0"/>
      <c r="KIS2" s="0"/>
      <c r="KIT2" s="0"/>
      <c r="KIU2" s="0"/>
      <c r="KIV2" s="0"/>
      <c r="KIW2" s="0"/>
      <c r="KIX2" s="0"/>
      <c r="KIY2" s="0"/>
      <c r="KIZ2" s="0"/>
      <c r="KJA2" s="0"/>
      <c r="KJB2" s="0"/>
      <c r="KJC2" s="0"/>
      <c r="KJD2" s="0"/>
      <c r="KJE2" s="0"/>
      <c r="KJF2" s="0"/>
      <c r="KJG2" s="0"/>
      <c r="KJH2" s="0"/>
      <c r="KJI2" s="0"/>
      <c r="KJJ2" s="0"/>
      <c r="KJK2" s="0"/>
      <c r="KJL2" s="0"/>
      <c r="KJM2" s="0"/>
      <c r="KJN2" s="0"/>
      <c r="KJO2" s="0"/>
      <c r="KJP2" s="0"/>
      <c r="KJQ2" s="0"/>
      <c r="KJR2" s="0"/>
      <c r="KJS2" s="0"/>
      <c r="KJT2" s="0"/>
      <c r="KJU2" s="0"/>
      <c r="KJV2" s="0"/>
      <c r="KJW2" s="0"/>
      <c r="KJX2" s="0"/>
      <c r="KJY2" s="0"/>
      <c r="KJZ2" s="0"/>
      <c r="KKA2" s="0"/>
      <c r="KKB2" s="0"/>
      <c r="KKC2" s="0"/>
      <c r="KKD2" s="0"/>
      <c r="KKE2" s="0"/>
      <c r="KKF2" s="0"/>
      <c r="KKG2" s="0"/>
      <c r="KKH2" s="0"/>
      <c r="KKI2" s="0"/>
      <c r="KKJ2" s="0"/>
      <c r="KKK2" s="0"/>
      <c r="KKL2" s="0"/>
      <c r="KKM2" s="0"/>
      <c r="KKN2" s="0"/>
      <c r="KKO2" s="0"/>
      <c r="KKP2" s="0"/>
      <c r="KKQ2" s="0"/>
      <c r="KKR2" s="0"/>
      <c r="KKS2" s="0"/>
      <c r="KKT2" s="0"/>
      <c r="KKU2" s="0"/>
      <c r="KKV2" s="0"/>
      <c r="KKW2" s="0"/>
      <c r="KKX2" s="0"/>
      <c r="KKY2" s="0"/>
      <c r="KKZ2" s="0"/>
      <c r="KLA2" s="0"/>
      <c r="KLB2" s="0"/>
      <c r="KLC2" s="0"/>
      <c r="KLD2" s="0"/>
      <c r="KLE2" s="0"/>
      <c r="KLF2" s="0"/>
      <c r="KLG2" s="0"/>
      <c r="KLH2" s="0"/>
      <c r="KLI2" s="0"/>
      <c r="KLJ2" s="0"/>
      <c r="KLK2" s="0"/>
      <c r="KLL2" s="0"/>
      <c r="KLM2" s="0"/>
      <c r="KLN2" s="0"/>
      <c r="KLO2" s="0"/>
      <c r="KLP2" s="0"/>
      <c r="KLQ2" s="0"/>
      <c r="KLR2" s="0"/>
      <c r="KLS2" s="0"/>
      <c r="KLT2" s="0"/>
      <c r="KLU2" s="0"/>
      <c r="KLV2" s="0"/>
      <c r="KLW2" s="0"/>
      <c r="KLX2" s="0"/>
      <c r="KLY2" s="0"/>
      <c r="KLZ2" s="0"/>
      <c r="KMA2" s="0"/>
      <c r="KMB2" s="0"/>
      <c r="KMC2" s="0"/>
      <c r="KMD2" s="0"/>
      <c r="KME2" s="0"/>
      <c r="KMF2" s="0"/>
      <c r="KMG2" s="0"/>
      <c r="KMH2" s="0"/>
      <c r="KMI2" s="0"/>
      <c r="KMJ2" s="0"/>
      <c r="KMK2" s="0"/>
      <c r="KML2" s="0"/>
      <c r="KMM2" s="0"/>
      <c r="KMN2" s="0"/>
      <c r="KMO2" s="0"/>
      <c r="KMP2" s="0"/>
      <c r="KMQ2" s="0"/>
      <c r="KMR2" s="0"/>
      <c r="KMS2" s="0"/>
      <c r="KMT2" s="0"/>
      <c r="KMU2" s="0"/>
      <c r="KMV2" s="0"/>
      <c r="KMW2" s="0"/>
      <c r="KMX2" s="0"/>
      <c r="KMY2" s="0"/>
      <c r="KMZ2" s="0"/>
      <c r="KNA2" s="0"/>
      <c r="KNB2" s="0"/>
      <c r="KNC2" s="0"/>
      <c r="KND2" s="0"/>
      <c r="KNE2" s="0"/>
      <c r="KNF2" s="0"/>
      <c r="KNG2" s="0"/>
      <c r="KNH2" s="0"/>
      <c r="KNI2" s="0"/>
      <c r="KNJ2" s="0"/>
      <c r="KNK2" s="0"/>
      <c r="KNL2" s="0"/>
      <c r="KNM2" s="0"/>
      <c r="KNN2" s="0"/>
      <c r="KNO2" s="0"/>
      <c r="KNP2" s="0"/>
      <c r="KNQ2" s="0"/>
      <c r="KNR2" s="0"/>
      <c r="KNS2" s="0"/>
      <c r="KNT2" s="0"/>
      <c r="KNU2" s="0"/>
      <c r="KNV2" s="0"/>
      <c r="KNW2" s="0"/>
      <c r="KNX2" s="0"/>
      <c r="KNY2" s="0"/>
      <c r="KNZ2" s="0"/>
      <c r="KOA2" s="0"/>
      <c r="KOB2" s="0"/>
      <c r="KOC2" s="0"/>
      <c r="KOD2" s="0"/>
      <c r="KOE2" s="0"/>
      <c r="KOF2" s="0"/>
      <c r="KOG2" s="0"/>
      <c r="KOH2" s="0"/>
      <c r="KOI2" s="0"/>
      <c r="KOJ2" s="0"/>
      <c r="KOK2" s="0"/>
      <c r="KOL2" s="0"/>
      <c r="KOM2" s="0"/>
      <c r="KON2" s="0"/>
      <c r="KOO2" s="0"/>
      <c r="KOP2" s="0"/>
      <c r="KOQ2" s="0"/>
      <c r="KOR2" s="0"/>
      <c r="KOS2" s="0"/>
      <c r="KOT2" s="0"/>
      <c r="KOU2" s="0"/>
      <c r="KOV2" s="0"/>
      <c r="KOW2" s="0"/>
      <c r="KOX2" s="0"/>
      <c r="KOY2" s="0"/>
      <c r="KOZ2" s="0"/>
      <c r="KPA2" s="0"/>
      <c r="KPB2" s="0"/>
      <c r="KPC2" s="0"/>
      <c r="KPD2" s="0"/>
      <c r="KPE2" s="0"/>
      <c r="KPF2" s="0"/>
      <c r="KPG2" s="0"/>
      <c r="KPH2" s="0"/>
      <c r="KPI2" s="0"/>
      <c r="KPJ2" s="0"/>
      <c r="KPK2" s="0"/>
      <c r="KPL2" s="0"/>
      <c r="KPM2" s="0"/>
      <c r="KPN2" s="0"/>
      <c r="KPO2" s="0"/>
      <c r="KPP2" s="0"/>
      <c r="KPQ2" s="0"/>
      <c r="KPR2" s="0"/>
      <c r="KPS2" s="0"/>
      <c r="KPT2" s="0"/>
      <c r="KPU2" s="0"/>
      <c r="KPV2" s="0"/>
      <c r="KPW2" s="0"/>
      <c r="KPX2" s="0"/>
      <c r="KPY2" s="0"/>
      <c r="KPZ2" s="0"/>
      <c r="KQA2" s="0"/>
      <c r="KQB2" s="0"/>
      <c r="KQC2" s="0"/>
      <c r="KQD2" s="0"/>
      <c r="KQE2" s="0"/>
      <c r="KQF2" s="0"/>
      <c r="KQG2" s="0"/>
      <c r="KQH2" s="0"/>
      <c r="KQI2" s="0"/>
      <c r="KQJ2" s="0"/>
      <c r="KQK2" s="0"/>
      <c r="KQL2" s="0"/>
      <c r="KQM2" s="0"/>
      <c r="KQN2" s="0"/>
      <c r="KQO2" s="0"/>
      <c r="KQP2" s="0"/>
      <c r="KQQ2" s="0"/>
      <c r="KQR2" s="0"/>
      <c r="KQS2" s="0"/>
      <c r="KQT2" s="0"/>
      <c r="KQU2" s="0"/>
      <c r="KQV2" s="0"/>
      <c r="KQW2" s="0"/>
      <c r="KQX2" s="0"/>
      <c r="KQY2" s="0"/>
      <c r="KQZ2" s="0"/>
      <c r="KRA2" s="0"/>
      <c r="KRB2" s="0"/>
      <c r="KRC2" s="0"/>
      <c r="KRD2" s="0"/>
      <c r="KRE2" s="0"/>
      <c r="KRF2" s="0"/>
      <c r="KRG2" s="0"/>
      <c r="KRH2" s="0"/>
      <c r="KRI2" s="0"/>
      <c r="KRJ2" s="0"/>
      <c r="KRK2" s="0"/>
      <c r="KRL2" s="0"/>
      <c r="KRM2" s="0"/>
      <c r="KRN2" s="0"/>
      <c r="KRO2" s="0"/>
      <c r="KRP2" s="0"/>
      <c r="KRQ2" s="0"/>
      <c r="KRR2" s="0"/>
      <c r="KRS2" s="0"/>
      <c r="KRT2" s="0"/>
      <c r="KRU2" s="0"/>
      <c r="KRV2" s="0"/>
      <c r="KRW2" s="0"/>
      <c r="KRX2" s="0"/>
      <c r="KRY2" s="0"/>
      <c r="KRZ2" s="0"/>
      <c r="KSA2" s="0"/>
      <c r="KSB2" s="0"/>
      <c r="KSC2" s="0"/>
      <c r="KSD2" s="0"/>
      <c r="KSE2" s="0"/>
      <c r="KSF2" s="0"/>
      <c r="KSG2" s="0"/>
      <c r="KSH2" s="0"/>
      <c r="KSI2" s="0"/>
      <c r="KSJ2" s="0"/>
      <c r="KSK2" s="0"/>
      <c r="KSL2" s="0"/>
      <c r="KSM2" s="0"/>
      <c r="KSN2" s="0"/>
      <c r="KSO2" s="0"/>
      <c r="KSP2" s="0"/>
      <c r="KSQ2" s="0"/>
      <c r="KSR2" s="0"/>
      <c r="KSS2" s="0"/>
      <c r="KST2" s="0"/>
      <c r="KSU2" s="0"/>
      <c r="KSV2" s="0"/>
      <c r="KSW2" s="0"/>
      <c r="KSX2" s="0"/>
      <c r="KSY2" s="0"/>
      <c r="KSZ2" s="0"/>
      <c r="KTA2" s="0"/>
      <c r="KTB2" s="0"/>
      <c r="KTC2" s="0"/>
      <c r="KTD2" s="0"/>
      <c r="KTE2" s="0"/>
      <c r="KTF2" s="0"/>
      <c r="KTG2" s="0"/>
      <c r="KTH2" s="0"/>
      <c r="KTI2" s="0"/>
      <c r="KTJ2" s="0"/>
      <c r="KTK2" s="0"/>
      <c r="KTL2" s="0"/>
      <c r="KTM2" s="0"/>
      <c r="KTN2" s="0"/>
      <c r="KTO2" s="0"/>
      <c r="KTP2" s="0"/>
      <c r="KTQ2" s="0"/>
      <c r="KTR2" s="0"/>
      <c r="KTS2" s="0"/>
      <c r="KTT2" s="0"/>
      <c r="KTU2" s="0"/>
      <c r="KTV2" s="0"/>
      <c r="KTW2" s="0"/>
      <c r="KTX2" s="0"/>
      <c r="KTY2" s="0"/>
      <c r="KTZ2" s="0"/>
      <c r="KUA2" s="0"/>
      <c r="KUB2" s="0"/>
      <c r="KUC2" s="0"/>
      <c r="KUD2" s="0"/>
      <c r="KUE2" s="0"/>
      <c r="KUF2" s="0"/>
      <c r="KUG2" s="0"/>
      <c r="KUH2" s="0"/>
      <c r="KUI2" s="0"/>
      <c r="KUJ2" s="0"/>
      <c r="KUK2" s="0"/>
      <c r="KUL2" s="0"/>
      <c r="KUM2" s="0"/>
      <c r="KUN2" s="0"/>
      <c r="KUO2" s="0"/>
      <c r="KUP2" s="0"/>
      <c r="KUQ2" s="0"/>
      <c r="KUR2" s="0"/>
      <c r="KUS2" s="0"/>
      <c r="KUT2" s="0"/>
      <c r="KUU2" s="0"/>
      <c r="KUV2" s="0"/>
      <c r="KUW2" s="0"/>
      <c r="KUX2" s="0"/>
      <c r="KUY2" s="0"/>
      <c r="KUZ2" s="0"/>
      <c r="KVA2" s="0"/>
      <c r="KVB2" s="0"/>
      <c r="KVC2" s="0"/>
      <c r="KVD2" s="0"/>
      <c r="KVE2" s="0"/>
      <c r="KVF2" s="0"/>
      <c r="KVG2" s="0"/>
      <c r="KVH2" s="0"/>
      <c r="KVI2" s="0"/>
      <c r="KVJ2" s="0"/>
      <c r="KVK2" s="0"/>
      <c r="KVL2" s="0"/>
      <c r="KVM2" s="0"/>
      <c r="KVN2" s="0"/>
      <c r="KVO2" s="0"/>
      <c r="KVP2" s="0"/>
      <c r="KVQ2" s="0"/>
      <c r="KVR2" s="0"/>
      <c r="KVS2" s="0"/>
      <c r="KVT2" s="0"/>
      <c r="KVU2" s="0"/>
      <c r="KVV2" s="0"/>
      <c r="KVW2" s="0"/>
      <c r="KVX2" s="0"/>
      <c r="KVY2" s="0"/>
      <c r="KVZ2" s="0"/>
      <c r="KWA2" s="0"/>
      <c r="KWB2" s="0"/>
      <c r="KWC2" s="0"/>
      <c r="KWD2" s="0"/>
      <c r="KWE2" s="0"/>
      <c r="KWF2" s="0"/>
      <c r="KWG2" s="0"/>
      <c r="KWH2" s="0"/>
      <c r="KWI2" s="0"/>
      <c r="KWJ2" s="0"/>
      <c r="KWK2" s="0"/>
      <c r="KWL2" s="0"/>
      <c r="KWM2" s="0"/>
      <c r="KWN2" s="0"/>
      <c r="KWO2" s="0"/>
      <c r="KWP2" s="0"/>
      <c r="KWQ2" s="0"/>
      <c r="KWR2" s="0"/>
      <c r="KWS2" s="0"/>
      <c r="KWT2" s="0"/>
      <c r="KWU2" s="0"/>
      <c r="KWV2" s="0"/>
      <c r="KWW2" s="0"/>
      <c r="KWX2" s="0"/>
      <c r="KWY2" s="0"/>
      <c r="KWZ2" s="0"/>
      <c r="KXA2" s="0"/>
      <c r="KXB2" s="0"/>
      <c r="KXC2" s="0"/>
      <c r="KXD2" s="0"/>
      <c r="KXE2" s="0"/>
      <c r="KXF2" s="0"/>
      <c r="KXG2" s="0"/>
      <c r="KXH2" s="0"/>
      <c r="KXI2" s="0"/>
      <c r="KXJ2" s="0"/>
      <c r="KXK2" s="0"/>
      <c r="KXL2" s="0"/>
      <c r="KXM2" s="0"/>
      <c r="KXN2" s="0"/>
      <c r="KXO2" s="0"/>
      <c r="KXP2" s="0"/>
      <c r="KXQ2" s="0"/>
      <c r="KXR2" s="0"/>
      <c r="KXS2" s="0"/>
      <c r="KXT2" s="0"/>
      <c r="KXU2" s="0"/>
      <c r="KXV2" s="0"/>
      <c r="KXW2" s="0"/>
      <c r="KXX2" s="0"/>
      <c r="KXY2" s="0"/>
      <c r="KXZ2" s="0"/>
      <c r="KYA2" s="0"/>
      <c r="KYB2" s="0"/>
      <c r="KYC2" s="0"/>
      <c r="KYD2" s="0"/>
      <c r="KYE2" s="0"/>
      <c r="KYF2" s="0"/>
      <c r="KYG2" s="0"/>
      <c r="KYH2" s="0"/>
      <c r="KYI2" s="0"/>
      <c r="KYJ2" s="0"/>
      <c r="KYK2" s="0"/>
      <c r="KYL2" s="0"/>
      <c r="KYM2" s="0"/>
      <c r="KYN2" s="0"/>
      <c r="KYO2" s="0"/>
      <c r="KYP2" s="0"/>
      <c r="KYQ2" s="0"/>
      <c r="KYR2" s="0"/>
      <c r="KYS2" s="0"/>
      <c r="KYT2" s="0"/>
      <c r="KYU2" s="0"/>
      <c r="KYV2" s="0"/>
      <c r="KYW2" s="0"/>
      <c r="KYX2" s="0"/>
      <c r="KYY2" s="0"/>
      <c r="KYZ2" s="0"/>
      <c r="KZA2" s="0"/>
      <c r="KZB2" s="0"/>
      <c r="KZC2" s="0"/>
      <c r="KZD2" s="0"/>
      <c r="KZE2" s="0"/>
      <c r="KZF2" s="0"/>
      <c r="KZG2" s="0"/>
      <c r="KZH2" s="0"/>
      <c r="KZI2" s="0"/>
      <c r="KZJ2" s="0"/>
      <c r="KZK2" s="0"/>
      <c r="KZL2" s="0"/>
      <c r="KZM2" s="0"/>
      <c r="KZN2" s="0"/>
      <c r="KZO2" s="0"/>
      <c r="KZP2" s="0"/>
      <c r="KZQ2" s="0"/>
      <c r="KZR2" s="0"/>
      <c r="KZS2" s="0"/>
      <c r="KZT2" s="0"/>
      <c r="KZU2" s="0"/>
      <c r="KZV2" s="0"/>
      <c r="KZW2" s="0"/>
      <c r="KZX2" s="0"/>
      <c r="KZY2" s="0"/>
      <c r="KZZ2" s="0"/>
      <c r="LAA2" s="0"/>
      <c r="LAB2" s="0"/>
      <c r="LAC2" s="0"/>
      <c r="LAD2" s="0"/>
      <c r="LAE2" s="0"/>
      <c r="LAF2" s="0"/>
      <c r="LAG2" s="0"/>
      <c r="LAH2" s="0"/>
      <c r="LAI2" s="0"/>
      <c r="LAJ2" s="0"/>
      <c r="LAK2" s="0"/>
      <c r="LAL2" s="0"/>
      <c r="LAM2" s="0"/>
      <c r="LAN2" s="0"/>
      <c r="LAO2" s="0"/>
      <c r="LAP2" s="0"/>
      <c r="LAQ2" s="0"/>
      <c r="LAR2" s="0"/>
      <c r="LAS2" s="0"/>
      <c r="LAT2" s="0"/>
      <c r="LAU2" s="0"/>
      <c r="LAV2" s="0"/>
      <c r="LAW2" s="0"/>
      <c r="LAX2" s="0"/>
      <c r="LAY2" s="0"/>
      <c r="LAZ2" s="0"/>
      <c r="LBA2" s="0"/>
      <c r="LBB2" s="0"/>
      <c r="LBC2" s="0"/>
      <c r="LBD2" s="0"/>
      <c r="LBE2" s="0"/>
      <c r="LBF2" s="0"/>
      <c r="LBG2" s="0"/>
      <c r="LBH2" s="0"/>
      <c r="LBI2" s="0"/>
      <c r="LBJ2" s="0"/>
      <c r="LBK2" s="0"/>
      <c r="LBL2" s="0"/>
      <c r="LBM2" s="0"/>
      <c r="LBN2" s="0"/>
      <c r="LBO2" s="0"/>
      <c r="LBP2" s="0"/>
      <c r="LBQ2" s="0"/>
      <c r="LBR2" s="0"/>
      <c r="LBS2" s="0"/>
      <c r="LBT2" s="0"/>
      <c r="LBU2" s="0"/>
      <c r="LBV2" s="0"/>
      <c r="LBW2" s="0"/>
      <c r="LBX2" s="0"/>
      <c r="LBY2" s="0"/>
      <c r="LBZ2" s="0"/>
      <c r="LCA2" s="0"/>
      <c r="LCB2" s="0"/>
      <c r="LCC2" s="0"/>
      <c r="LCD2" s="0"/>
      <c r="LCE2" s="0"/>
      <c r="LCF2" s="0"/>
      <c r="LCG2" s="0"/>
      <c r="LCH2" s="0"/>
      <c r="LCI2" s="0"/>
      <c r="LCJ2" s="0"/>
      <c r="LCK2" s="0"/>
      <c r="LCL2" s="0"/>
      <c r="LCM2" s="0"/>
      <c r="LCN2" s="0"/>
      <c r="LCO2" s="0"/>
      <c r="LCP2" s="0"/>
      <c r="LCQ2" s="0"/>
      <c r="LCR2" s="0"/>
      <c r="LCS2" s="0"/>
      <c r="LCT2" s="0"/>
      <c r="LCU2" s="0"/>
      <c r="LCV2" s="0"/>
      <c r="LCW2" s="0"/>
      <c r="LCX2" s="0"/>
      <c r="LCY2" s="0"/>
      <c r="LCZ2" s="0"/>
      <c r="LDA2" s="0"/>
      <c r="LDB2" s="0"/>
      <c r="LDC2" s="0"/>
      <c r="LDD2" s="0"/>
      <c r="LDE2" s="0"/>
      <c r="LDF2" s="0"/>
      <c r="LDG2" s="0"/>
      <c r="LDH2" s="0"/>
      <c r="LDI2" s="0"/>
      <c r="LDJ2" s="0"/>
      <c r="LDK2" s="0"/>
      <c r="LDL2" s="0"/>
      <c r="LDM2" s="0"/>
      <c r="LDN2" s="0"/>
      <c r="LDO2" s="0"/>
      <c r="LDP2" s="0"/>
      <c r="LDQ2" s="0"/>
      <c r="LDR2" s="0"/>
      <c r="LDS2" s="0"/>
      <c r="LDT2" s="0"/>
      <c r="LDU2" s="0"/>
      <c r="LDV2" s="0"/>
      <c r="LDW2" s="0"/>
      <c r="LDX2" s="0"/>
      <c r="LDY2" s="0"/>
      <c r="LDZ2" s="0"/>
      <c r="LEA2" s="0"/>
      <c r="LEB2" s="0"/>
      <c r="LEC2" s="0"/>
      <c r="LED2" s="0"/>
      <c r="LEE2" s="0"/>
      <c r="LEF2" s="0"/>
      <c r="LEG2" s="0"/>
      <c r="LEH2" s="0"/>
      <c r="LEI2" s="0"/>
      <c r="LEJ2" s="0"/>
      <c r="LEK2" s="0"/>
      <c r="LEL2" s="0"/>
      <c r="LEM2" s="0"/>
      <c r="LEN2" s="0"/>
      <c r="LEO2" s="0"/>
      <c r="LEP2" s="0"/>
      <c r="LEQ2" s="0"/>
      <c r="LER2" s="0"/>
      <c r="LES2" s="0"/>
      <c r="LET2" s="0"/>
      <c r="LEU2" s="0"/>
      <c r="LEV2" s="0"/>
      <c r="LEW2" s="0"/>
      <c r="LEX2" s="0"/>
      <c r="LEY2" s="0"/>
      <c r="LEZ2" s="0"/>
      <c r="LFA2" s="0"/>
      <c r="LFB2" s="0"/>
      <c r="LFC2" s="0"/>
      <c r="LFD2" s="0"/>
      <c r="LFE2" s="0"/>
      <c r="LFF2" s="0"/>
      <c r="LFG2" s="0"/>
      <c r="LFH2" s="0"/>
      <c r="LFI2" s="0"/>
      <c r="LFJ2" s="0"/>
      <c r="LFK2" s="0"/>
      <c r="LFL2" s="0"/>
      <c r="LFM2" s="0"/>
      <c r="LFN2" s="0"/>
      <c r="LFO2" s="0"/>
      <c r="LFP2" s="0"/>
      <c r="LFQ2" s="0"/>
      <c r="LFR2" s="0"/>
      <c r="LFS2" s="0"/>
      <c r="LFT2" s="0"/>
      <c r="LFU2" s="0"/>
      <c r="LFV2" s="0"/>
      <c r="LFW2" s="0"/>
      <c r="LFX2" s="0"/>
      <c r="LFY2" s="0"/>
      <c r="LFZ2" s="0"/>
      <c r="LGA2" s="0"/>
      <c r="LGB2" s="0"/>
      <c r="LGC2" s="0"/>
      <c r="LGD2" s="0"/>
      <c r="LGE2" s="0"/>
      <c r="LGF2" s="0"/>
      <c r="LGG2" s="0"/>
      <c r="LGH2" s="0"/>
      <c r="LGI2" s="0"/>
      <c r="LGJ2" s="0"/>
      <c r="LGK2" s="0"/>
      <c r="LGL2" s="0"/>
      <c r="LGM2" s="0"/>
      <c r="LGN2" s="0"/>
      <c r="LGO2" s="0"/>
      <c r="LGP2" s="0"/>
      <c r="LGQ2" s="0"/>
      <c r="LGR2" s="0"/>
      <c r="LGS2" s="0"/>
      <c r="LGT2" s="0"/>
      <c r="LGU2" s="0"/>
      <c r="LGV2" s="0"/>
      <c r="LGW2" s="0"/>
      <c r="LGX2" s="0"/>
      <c r="LGY2" s="0"/>
      <c r="LGZ2" s="0"/>
      <c r="LHA2" s="0"/>
      <c r="LHB2" s="0"/>
      <c r="LHC2" s="0"/>
      <c r="LHD2" s="0"/>
      <c r="LHE2" s="0"/>
      <c r="LHF2" s="0"/>
      <c r="LHG2" s="0"/>
      <c r="LHH2" s="0"/>
      <c r="LHI2" s="0"/>
      <c r="LHJ2" s="0"/>
      <c r="LHK2" s="0"/>
      <c r="LHL2" s="0"/>
      <c r="LHM2" s="0"/>
      <c r="LHN2" s="0"/>
      <c r="LHO2" s="0"/>
      <c r="LHP2" s="0"/>
      <c r="LHQ2" s="0"/>
      <c r="LHR2" s="0"/>
      <c r="LHS2" s="0"/>
      <c r="LHT2" s="0"/>
      <c r="LHU2" s="0"/>
      <c r="LHV2" s="0"/>
      <c r="LHW2" s="0"/>
      <c r="LHX2" s="0"/>
      <c r="LHY2" s="0"/>
      <c r="LHZ2" s="0"/>
      <c r="LIA2" s="0"/>
      <c r="LIB2" s="0"/>
      <c r="LIC2" s="0"/>
      <c r="LID2" s="0"/>
      <c r="LIE2" s="0"/>
      <c r="LIF2" s="0"/>
      <c r="LIG2" s="0"/>
      <c r="LIH2" s="0"/>
      <c r="LII2" s="0"/>
      <c r="LIJ2" s="0"/>
      <c r="LIK2" s="0"/>
      <c r="LIL2" s="0"/>
      <c r="LIM2" s="0"/>
      <c r="LIN2" s="0"/>
      <c r="LIO2" s="0"/>
      <c r="LIP2" s="0"/>
      <c r="LIQ2" s="0"/>
      <c r="LIR2" s="0"/>
      <c r="LIS2" s="0"/>
      <c r="LIT2" s="0"/>
      <c r="LIU2" s="0"/>
      <c r="LIV2" s="0"/>
      <c r="LIW2" s="0"/>
      <c r="LIX2" s="0"/>
      <c r="LIY2" s="0"/>
      <c r="LIZ2" s="0"/>
      <c r="LJA2" s="0"/>
      <c r="LJB2" s="0"/>
      <c r="LJC2" s="0"/>
      <c r="LJD2" s="0"/>
      <c r="LJE2" s="0"/>
      <c r="LJF2" s="0"/>
      <c r="LJG2" s="0"/>
      <c r="LJH2" s="0"/>
      <c r="LJI2" s="0"/>
      <c r="LJJ2" s="0"/>
      <c r="LJK2" s="0"/>
      <c r="LJL2" s="0"/>
      <c r="LJM2" s="0"/>
      <c r="LJN2" s="0"/>
      <c r="LJO2" s="0"/>
      <c r="LJP2" s="0"/>
      <c r="LJQ2" s="0"/>
      <c r="LJR2" s="0"/>
      <c r="LJS2" s="0"/>
      <c r="LJT2" s="0"/>
      <c r="LJU2" s="0"/>
      <c r="LJV2" s="0"/>
      <c r="LJW2" s="0"/>
      <c r="LJX2" s="0"/>
      <c r="LJY2" s="0"/>
      <c r="LJZ2" s="0"/>
      <c r="LKA2" s="0"/>
      <c r="LKB2" s="0"/>
      <c r="LKC2" s="0"/>
      <c r="LKD2" s="0"/>
      <c r="LKE2" s="0"/>
      <c r="LKF2" s="0"/>
      <c r="LKG2" s="0"/>
      <c r="LKH2" s="0"/>
      <c r="LKI2" s="0"/>
      <c r="LKJ2" s="0"/>
      <c r="LKK2" s="0"/>
      <c r="LKL2" s="0"/>
      <c r="LKM2" s="0"/>
      <c r="LKN2" s="0"/>
      <c r="LKO2" s="0"/>
      <c r="LKP2" s="0"/>
      <c r="LKQ2" s="0"/>
      <c r="LKR2" s="0"/>
      <c r="LKS2" s="0"/>
      <c r="LKT2" s="0"/>
      <c r="LKU2" s="0"/>
      <c r="LKV2" s="0"/>
      <c r="LKW2" s="0"/>
      <c r="LKX2" s="0"/>
      <c r="LKY2" s="0"/>
      <c r="LKZ2" s="0"/>
      <c r="LLA2" s="0"/>
      <c r="LLB2" s="0"/>
      <c r="LLC2" s="0"/>
      <c r="LLD2" s="0"/>
      <c r="LLE2" s="0"/>
      <c r="LLF2" s="0"/>
      <c r="LLG2" s="0"/>
      <c r="LLH2" s="0"/>
      <c r="LLI2" s="0"/>
      <c r="LLJ2" s="0"/>
      <c r="LLK2" s="0"/>
      <c r="LLL2" s="0"/>
      <c r="LLM2" s="0"/>
      <c r="LLN2" s="0"/>
      <c r="LLO2" s="0"/>
      <c r="LLP2" s="0"/>
      <c r="LLQ2" s="0"/>
      <c r="LLR2" s="0"/>
      <c r="LLS2" s="0"/>
      <c r="LLT2" s="0"/>
      <c r="LLU2" s="0"/>
      <c r="LLV2" s="0"/>
      <c r="LLW2" s="0"/>
      <c r="LLX2" s="0"/>
      <c r="LLY2" s="0"/>
      <c r="LLZ2" s="0"/>
      <c r="LMA2" s="0"/>
      <c r="LMB2" s="0"/>
      <c r="LMC2" s="0"/>
      <c r="LMD2" s="0"/>
      <c r="LME2" s="0"/>
      <c r="LMF2" s="0"/>
      <c r="LMG2" s="0"/>
      <c r="LMH2" s="0"/>
      <c r="LMI2" s="0"/>
      <c r="LMJ2" s="0"/>
      <c r="LMK2" s="0"/>
      <c r="LML2" s="0"/>
      <c r="LMM2" s="0"/>
      <c r="LMN2" s="0"/>
      <c r="LMO2" s="0"/>
      <c r="LMP2" s="0"/>
      <c r="LMQ2" s="0"/>
      <c r="LMR2" s="0"/>
      <c r="LMS2" s="0"/>
      <c r="LMT2" s="0"/>
      <c r="LMU2" s="0"/>
      <c r="LMV2" s="0"/>
      <c r="LMW2" s="0"/>
      <c r="LMX2" s="0"/>
      <c r="LMY2" s="0"/>
      <c r="LMZ2" s="0"/>
      <c r="LNA2" s="0"/>
      <c r="LNB2" s="0"/>
      <c r="LNC2" s="0"/>
      <c r="LND2" s="0"/>
      <c r="LNE2" s="0"/>
      <c r="LNF2" s="0"/>
      <c r="LNG2" s="0"/>
      <c r="LNH2" s="0"/>
      <c r="LNI2" s="0"/>
      <c r="LNJ2" s="0"/>
      <c r="LNK2" s="0"/>
      <c r="LNL2" s="0"/>
      <c r="LNM2" s="0"/>
      <c r="LNN2" s="0"/>
      <c r="LNO2" s="0"/>
      <c r="LNP2" s="0"/>
      <c r="LNQ2" s="0"/>
      <c r="LNR2" s="0"/>
      <c r="LNS2" s="0"/>
      <c r="LNT2" s="0"/>
      <c r="LNU2" s="0"/>
      <c r="LNV2" s="0"/>
      <c r="LNW2" s="0"/>
      <c r="LNX2" s="0"/>
      <c r="LNY2" s="0"/>
      <c r="LNZ2" s="0"/>
      <c r="LOA2" s="0"/>
      <c r="LOB2" s="0"/>
      <c r="LOC2" s="0"/>
      <c r="LOD2" s="0"/>
      <c r="LOE2" s="0"/>
      <c r="LOF2" s="0"/>
      <c r="LOG2" s="0"/>
      <c r="LOH2" s="0"/>
      <c r="LOI2" s="0"/>
      <c r="LOJ2" s="0"/>
      <c r="LOK2" s="0"/>
      <c r="LOL2" s="0"/>
      <c r="LOM2" s="0"/>
      <c r="LON2" s="0"/>
      <c r="LOO2" s="0"/>
      <c r="LOP2" s="0"/>
      <c r="LOQ2" s="0"/>
      <c r="LOR2" s="0"/>
      <c r="LOS2" s="0"/>
      <c r="LOT2" s="0"/>
      <c r="LOU2" s="0"/>
      <c r="LOV2" s="0"/>
      <c r="LOW2" s="0"/>
      <c r="LOX2" s="0"/>
      <c r="LOY2" s="0"/>
      <c r="LOZ2" s="0"/>
      <c r="LPA2" s="0"/>
      <c r="LPB2" s="0"/>
      <c r="LPC2" s="0"/>
      <c r="LPD2" s="0"/>
      <c r="LPE2" s="0"/>
      <c r="LPF2" s="0"/>
      <c r="LPG2" s="0"/>
      <c r="LPH2" s="0"/>
      <c r="LPI2" s="0"/>
      <c r="LPJ2" s="0"/>
      <c r="LPK2" s="0"/>
      <c r="LPL2" s="0"/>
      <c r="LPM2" s="0"/>
      <c r="LPN2" s="0"/>
      <c r="LPO2" s="0"/>
      <c r="LPP2" s="0"/>
      <c r="LPQ2" s="0"/>
      <c r="LPR2" s="0"/>
      <c r="LPS2" s="0"/>
      <c r="LPT2" s="0"/>
      <c r="LPU2" s="0"/>
      <c r="LPV2" s="0"/>
      <c r="LPW2" s="0"/>
      <c r="LPX2" s="0"/>
      <c r="LPY2" s="0"/>
      <c r="LPZ2" s="0"/>
      <c r="LQA2" s="0"/>
      <c r="LQB2" s="0"/>
      <c r="LQC2" s="0"/>
      <c r="LQD2" s="0"/>
      <c r="LQE2" s="0"/>
      <c r="LQF2" s="0"/>
      <c r="LQG2" s="0"/>
      <c r="LQH2" s="0"/>
      <c r="LQI2" s="0"/>
      <c r="LQJ2" s="0"/>
      <c r="LQK2" s="0"/>
      <c r="LQL2" s="0"/>
      <c r="LQM2" s="0"/>
      <c r="LQN2" s="0"/>
      <c r="LQO2" s="0"/>
      <c r="LQP2" s="0"/>
      <c r="LQQ2" s="0"/>
      <c r="LQR2" s="0"/>
      <c r="LQS2" s="0"/>
      <c r="LQT2" s="0"/>
      <c r="LQU2" s="0"/>
      <c r="LQV2" s="0"/>
      <c r="LQW2" s="0"/>
      <c r="LQX2" s="0"/>
      <c r="LQY2" s="0"/>
      <c r="LQZ2" s="0"/>
      <c r="LRA2" s="0"/>
      <c r="LRB2" s="0"/>
      <c r="LRC2" s="0"/>
      <c r="LRD2" s="0"/>
      <c r="LRE2" s="0"/>
      <c r="LRF2" s="0"/>
      <c r="LRG2" s="0"/>
      <c r="LRH2" s="0"/>
      <c r="LRI2" s="0"/>
      <c r="LRJ2" s="0"/>
      <c r="LRK2" s="0"/>
      <c r="LRL2" s="0"/>
      <c r="LRM2" s="0"/>
      <c r="LRN2" s="0"/>
      <c r="LRO2" s="0"/>
      <c r="LRP2" s="0"/>
      <c r="LRQ2" s="0"/>
      <c r="LRR2" s="0"/>
      <c r="LRS2" s="0"/>
      <c r="LRT2" s="0"/>
      <c r="LRU2" s="0"/>
      <c r="LRV2" s="0"/>
      <c r="LRW2" s="0"/>
      <c r="LRX2" s="0"/>
      <c r="LRY2" s="0"/>
      <c r="LRZ2" s="0"/>
      <c r="LSA2" s="0"/>
      <c r="LSB2" s="0"/>
      <c r="LSC2" s="0"/>
      <c r="LSD2" s="0"/>
      <c r="LSE2" s="0"/>
      <c r="LSF2" s="0"/>
      <c r="LSG2" s="0"/>
      <c r="LSH2" s="0"/>
      <c r="LSI2" s="0"/>
      <c r="LSJ2" s="0"/>
      <c r="LSK2" s="0"/>
      <c r="LSL2" s="0"/>
      <c r="LSM2" s="0"/>
      <c r="LSN2" s="0"/>
      <c r="LSO2" s="0"/>
      <c r="LSP2" s="0"/>
      <c r="LSQ2" s="0"/>
      <c r="LSR2" s="0"/>
      <c r="LSS2" s="0"/>
      <c r="LST2" s="0"/>
      <c r="LSU2" s="0"/>
      <c r="LSV2" s="0"/>
      <c r="LSW2" s="0"/>
      <c r="LSX2" s="0"/>
      <c r="LSY2" s="0"/>
      <c r="LSZ2" s="0"/>
      <c r="LTA2" s="0"/>
      <c r="LTB2" s="0"/>
      <c r="LTC2" s="0"/>
      <c r="LTD2" s="0"/>
      <c r="LTE2" s="0"/>
      <c r="LTF2" s="0"/>
      <c r="LTG2" s="0"/>
      <c r="LTH2" s="0"/>
      <c r="LTI2" s="0"/>
      <c r="LTJ2" s="0"/>
      <c r="LTK2" s="0"/>
      <c r="LTL2" s="0"/>
      <c r="LTM2" s="0"/>
      <c r="LTN2" s="0"/>
      <c r="LTO2" s="0"/>
      <c r="LTP2" s="0"/>
      <c r="LTQ2" s="0"/>
      <c r="LTR2" s="0"/>
      <c r="LTS2" s="0"/>
      <c r="LTT2" s="0"/>
      <c r="LTU2" s="0"/>
      <c r="LTV2" s="0"/>
      <c r="LTW2" s="0"/>
      <c r="LTX2" s="0"/>
      <c r="LTY2" s="0"/>
      <c r="LTZ2" s="0"/>
      <c r="LUA2" s="0"/>
      <c r="LUB2" s="0"/>
      <c r="LUC2" s="0"/>
      <c r="LUD2" s="0"/>
      <c r="LUE2" s="0"/>
      <c r="LUF2" s="0"/>
      <c r="LUG2" s="0"/>
      <c r="LUH2" s="0"/>
      <c r="LUI2" s="0"/>
      <c r="LUJ2" s="0"/>
      <c r="LUK2" s="0"/>
      <c r="LUL2" s="0"/>
      <c r="LUM2" s="0"/>
      <c r="LUN2" s="0"/>
      <c r="LUO2" s="0"/>
      <c r="LUP2" s="0"/>
      <c r="LUQ2" s="0"/>
      <c r="LUR2" s="0"/>
      <c r="LUS2" s="0"/>
      <c r="LUT2" s="0"/>
      <c r="LUU2" s="0"/>
      <c r="LUV2" s="0"/>
      <c r="LUW2" s="0"/>
      <c r="LUX2" s="0"/>
      <c r="LUY2" s="0"/>
      <c r="LUZ2" s="0"/>
      <c r="LVA2" s="0"/>
      <c r="LVB2" s="0"/>
      <c r="LVC2" s="0"/>
      <c r="LVD2" s="0"/>
      <c r="LVE2" s="0"/>
      <c r="LVF2" s="0"/>
      <c r="LVG2" s="0"/>
      <c r="LVH2" s="0"/>
      <c r="LVI2" s="0"/>
      <c r="LVJ2" s="0"/>
      <c r="LVK2" s="0"/>
      <c r="LVL2" s="0"/>
      <c r="LVM2" s="0"/>
      <c r="LVN2" s="0"/>
      <c r="LVO2" s="0"/>
      <c r="LVP2" s="0"/>
      <c r="LVQ2" s="0"/>
      <c r="LVR2" s="0"/>
      <c r="LVS2" s="0"/>
      <c r="LVT2" s="0"/>
      <c r="LVU2" s="0"/>
      <c r="LVV2" s="0"/>
      <c r="LVW2" s="0"/>
      <c r="LVX2" s="0"/>
      <c r="LVY2" s="0"/>
      <c r="LVZ2" s="0"/>
      <c r="LWA2" s="0"/>
      <c r="LWB2" s="0"/>
      <c r="LWC2" s="0"/>
      <c r="LWD2" s="0"/>
      <c r="LWE2" s="0"/>
      <c r="LWF2" s="0"/>
      <c r="LWG2" s="0"/>
      <c r="LWH2" s="0"/>
      <c r="LWI2" s="0"/>
      <c r="LWJ2" s="0"/>
      <c r="LWK2" s="0"/>
      <c r="LWL2" s="0"/>
      <c r="LWM2" s="0"/>
      <c r="LWN2" s="0"/>
      <c r="LWO2" s="0"/>
      <c r="LWP2" s="0"/>
      <c r="LWQ2" s="0"/>
      <c r="LWR2" s="0"/>
      <c r="LWS2" s="0"/>
      <c r="LWT2" s="0"/>
      <c r="LWU2" s="0"/>
      <c r="LWV2" s="0"/>
      <c r="LWW2" s="0"/>
      <c r="LWX2" s="0"/>
      <c r="LWY2" s="0"/>
      <c r="LWZ2" s="0"/>
      <c r="LXA2" s="0"/>
      <c r="LXB2" s="0"/>
      <c r="LXC2" s="0"/>
      <c r="LXD2" s="0"/>
      <c r="LXE2" s="0"/>
      <c r="LXF2" s="0"/>
      <c r="LXG2" s="0"/>
      <c r="LXH2" s="0"/>
      <c r="LXI2" s="0"/>
      <c r="LXJ2" s="0"/>
      <c r="LXK2" s="0"/>
      <c r="LXL2" s="0"/>
      <c r="LXM2" s="0"/>
      <c r="LXN2" s="0"/>
      <c r="LXO2" s="0"/>
      <c r="LXP2" s="0"/>
      <c r="LXQ2" s="0"/>
      <c r="LXR2" s="0"/>
      <c r="LXS2" s="0"/>
      <c r="LXT2" s="0"/>
      <c r="LXU2" s="0"/>
      <c r="LXV2" s="0"/>
      <c r="LXW2" s="0"/>
      <c r="LXX2" s="0"/>
      <c r="LXY2" s="0"/>
      <c r="LXZ2" s="0"/>
      <c r="LYA2" s="0"/>
      <c r="LYB2" s="0"/>
      <c r="LYC2" s="0"/>
      <c r="LYD2" s="0"/>
      <c r="LYE2" s="0"/>
      <c r="LYF2" s="0"/>
      <c r="LYG2" s="0"/>
      <c r="LYH2" s="0"/>
      <c r="LYI2" s="0"/>
      <c r="LYJ2" s="0"/>
      <c r="LYK2" s="0"/>
      <c r="LYL2" s="0"/>
      <c r="LYM2" s="0"/>
      <c r="LYN2" s="0"/>
      <c r="LYO2" s="0"/>
      <c r="LYP2" s="0"/>
      <c r="LYQ2" s="0"/>
      <c r="LYR2" s="0"/>
      <c r="LYS2" s="0"/>
      <c r="LYT2" s="0"/>
      <c r="LYU2" s="0"/>
      <c r="LYV2" s="0"/>
      <c r="LYW2" s="0"/>
      <c r="LYX2" s="0"/>
      <c r="LYY2" s="0"/>
      <c r="LYZ2" s="0"/>
      <c r="LZA2" s="0"/>
      <c r="LZB2" s="0"/>
      <c r="LZC2" s="0"/>
      <c r="LZD2" s="0"/>
      <c r="LZE2" s="0"/>
      <c r="LZF2" s="0"/>
      <c r="LZG2" s="0"/>
      <c r="LZH2" s="0"/>
      <c r="LZI2" s="0"/>
      <c r="LZJ2" s="0"/>
      <c r="LZK2" s="0"/>
      <c r="LZL2" s="0"/>
      <c r="LZM2" s="0"/>
      <c r="LZN2" s="0"/>
      <c r="LZO2" s="0"/>
      <c r="LZP2" s="0"/>
      <c r="LZQ2" s="0"/>
      <c r="LZR2" s="0"/>
      <c r="LZS2" s="0"/>
      <c r="LZT2" s="0"/>
      <c r="LZU2" s="0"/>
      <c r="LZV2" s="0"/>
      <c r="LZW2" s="0"/>
      <c r="LZX2" s="0"/>
      <c r="LZY2" s="0"/>
      <c r="LZZ2" s="0"/>
      <c r="MAA2" s="0"/>
      <c r="MAB2" s="0"/>
      <c r="MAC2" s="0"/>
      <c r="MAD2" s="0"/>
      <c r="MAE2" s="0"/>
      <c r="MAF2" s="0"/>
      <c r="MAG2" s="0"/>
      <c r="MAH2" s="0"/>
      <c r="MAI2" s="0"/>
      <c r="MAJ2" s="0"/>
      <c r="MAK2" s="0"/>
      <c r="MAL2" s="0"/>
      <c r="MAM2" s="0"/>
      <c r="MAN2" s="0"/>
      <c r="MAO2" s="0"/>
      <c r="MAP2" s="0"/>
      <c r="MAQ2" s="0"/>
      <c r="MAR2" s="0"/>
      <c r="MAS2" s="0"/>
      <c r="MAT2" s="0"/>
      <c r="MAU2" s="0"/>
      <c r="MAV2" s="0"/>
      <c r="MAW2" s="0"/>
      <c r="MAX2" s="0"/>
      <c r="MAY2" s="0"/>
      <c r="MAZ2" s="0"/>
      <c r="MBA2" s="0"/>
      <c r="MBB2" s="0"/>
      <c r="MBC2" s="0"/>
      <c r="MBD2" s="0"/>
      <c r="MBE2" s="0"/>
      <c r="MBF2" s="0"/>
      <c r="MBG2" s="0"/>
      <c r="MBH2" s="0"/>
      <c r="MBI2" s="0"/>
      <c r="MBJ2" s="0"/>
      <c r="MBK2" s="0"/>
      <c r="MBL2" s="0"/>
      <c r="MBM2" s="0"/>
      <c r="MBN2" s="0"/>
      <c r="MBO2" s="0"/>
      <c r="MBP2" s="0"/>
      <c r="MBQ2" s="0"/>
      <c r="MBR2" s="0"/>
      <c r="MBS2" s="0"/>
      <c r="MBT2" s="0"/>
      <c r="MBU2" s="0"/>
      <c r="MBV2" s="0"/>
      <c r="MBW2" s="0"/>
      <c r="MBX2" s="0"/>
      <c r="MBY2" s="0"/>
      <c r="MBZ2" s="0"/>
      <c r="MCA2" s="0"/>
      <c r="MCB2" s="0"/>
      <c r="MCC2" s="0"/>
      <c r="MCD2" s="0"/>
      <c r="MCE2" s="0"/>
      <c r="MCF2" s="0"/>
      <c r="MCG2" s="0"/>
      <c r="MCH2" s="0"/>
      <c r="MCI2" s="0"/>
      <c r="MCJ2" s="0"/>
      <c r="MCK2" s="0"/>
      <c r="MCL2" s="0"/>
      <c r="MCM2" s="0"/>
      <c r="MCN2" s="0"/>
      <c r="MCO2" s="0"/>
      <c r="MCP2" s="0"/>
      <c r="MCQ2" s="0"/>
      <c r="MCR2" s="0"/>
      <c r="MCS2" s="0"/>
      <c r="MCT2" s="0"/>
      <c r="MCU2" s="0"/>
      <c r="MCV2" s="0"/>
      <c r="MCW2" s="0"/>
      <c r="MCX2" s="0"/>
      <c r="MCY2" s="0"/>
      <c r="MCZ2" s="0"/>
      <c r="MDA2" s="0"/>
      <c r="MDB2" s="0"/>
      <c r="MDC2" s="0"/>
      <c r="MDD2" s="0"/>
      <c r="MDE2" s="0"/>
      <c r="MDF2" s="0"/>
      <c r="MDG2" s="0"/>
      <c r="MDH2" s="0"/>
      <c r="MDI2" s="0"/>
      <c r="MDJ2" s="0"/>
      <c r="MDK2" s="0"/>
      <c r="MDL2" s="0"/>
      <c r="MDM2" s="0"/>
      <c r="MDN2" s="0"/>
      <c r="MDO2" s="0"/>
      <c r="MDP2" s="0"/>
      <c r="MDQ2" s="0"/>
      <c r="MDR2" s="0"/>
      <c r="MDS2" s="0"/>
      <c r="MDT2" s="0"/>
      <c r="MDU2" s="0"/>
      <c r="MDV2" s="0"/>
      <c r="MDW2" s="0"/>
      <c r="MDX2" s="0"/>
      <c r="MDY2" s="0"/>
      <c r="MDZ2" s="0"/>
      <c r="MEA2" s="0"/>
      <c r="MEB2" s="0"/>
      <c r="MEC2" s="0"/>
      <c r="MED2" s="0"/>
      <c r="MEE2" s="0"/>
      <c r="MEF2" s="0"/>
      <c r="MEG2" s="0"/>
      <c r="MEH2" s="0"/>
      <c r="MEI2" s="0"/>
      <c r="MEJ2" s="0"/>
      <c r="MEK2" s="0"/>
      <c r="MEL2" s="0"/>
      <c r="MEM2" s="0"/>
      <c r="MEN2" s="0"/>
      <c r="MEO2" s="0"/>
      <c r="MEP2" s="0"/>
      <c r="MEQ2" s="0"/>
      <c r="MER2" s="0"/>
      <c r="MES2" s="0"/>
      <c r="MET2" s="0"/>
      <c r="MEU2" s="0"/>
      <c r="MEV2" s="0"/>
      <c r="MEW2" s="0"/>
      <c r="MEX2" s="0"/>
      <c r="MEY2" s="0"/>
      <c r="MEZ2" s="0"/>
      <c r="MFA2" s="0"/>
      <c r="MFB2" s="0"/>
      <c r="MFC2" s="0"/>
      <c r="MFD2" s="0"/>
      <c r="MFE2" s="0"/>
      <c r="MFF2" s="0"/>
      <c r="MFG2" s="0"/>
      <c r="MFH2" s="0"/>
      <c r="MFI2" s="0"/>
      <c r="MFJ2" s="0"/>
      <c r="MFK2" s="0"/>
      <c r="MFL2" s="0"/>
      <c r="MFM2" s="0"/>
      <c r="MFN2" s="0"/>
      <c r="MFO2" s="0"/>
      <c r="MFP2" s="0"/>
      <c r="MFQ2" s="0"/>
      <c r="MFR2" s="0"/>
      <c r="MFS2" s="0"/>
      <c r="MFT2" s="0"/>
      <c r="MFU2" s="0"/>
      <c r="MFV2" s="0"/>
      <c r="MFW2" s="0"/>
      <c r="MFX2" s="0"/>
      <c r="MFY2" s="0"/>
      <c r="MFZ2" s="0"/>
      <c r="MGA2" s="0"/>
      <c r="MGB2" s="0"/>
      <c r="MGC2" s="0"/>
      <c r="MGD2" s="0"/>
      <c r="MGE2" s="0"/>
      <c r="MGF2" s="0"/>
      <c r="MGG2" s="0"/>
      <c r="MGH2" s="0"/>
      <c r="MGI2" s="0"/>
      <c r="MGJ2" s="0"/>
      <c r="MGK2" s="0"/>
      <c r="MGL2" s="0"/>
      <c r="MGM2" s="0"/>
      <c r="MGN2" s="0"/>
      <c r="MGO2" s="0"/>
      <c r="MGP2" s="0"/>
      <c r="MGQ2" s="0"/>
      <c r="MGR2" s="0"/>
      <c r="MGS2" s="0"/>
      <c r="MGT2" s="0"/>
      <c r="MGU2" s="0"/>
      <c r="MGV2" s="0"/>
      <c r="MGW2" s="0"/>
      <c r="MGX2" s="0"/>
      <c r="MGY2" s="0"/>
      <c r="MGZ2" s="0"/>
      <c r="MHA2" s="0"/>
      <c r="MHB2" s="0"/>
      <c r="MHC2" s="0"/>
      <c r="MHD2" s="0"/>
      <c r="MHE2" s="0"/>
      <c r="MHF2" s="0"/>
      <c r="MHG2" s="0"/>
      <c r="MHH2" s="0"/>
      <c r="MHI2" s="0"/>
      <c r="MHJ2" s="0"/>
      <c r="MHK2" s="0"/>
      <c r="MHL2" s="0"/>
      <c r="MHM2" s="0"/>
      <c r="MHN2" s="0"/>
      <c r="MHO2" s="0"/>
      <c r="MHP2" s="0"/>
      <c r="MHQ2" s="0"/>
      <c r="MHR2" s="0"/>
      <c r="MHS2" s="0"/>
      <c r="MHT2" s="0"/>
      <c r="MHU2" s="0"/>
      <c r="MHV2" s="0"/>
      <c r="MHW2" s="0"/>
      <c r="MHX2" s="0"/>
      <c r="MHY2" s="0"/>
      <c r="MHZ2" s="0"/>
      <c r="MIA2" s="0"/>
      <c r="MIB2" s="0"/>
      <c r="MIC2" s="0"/>
      <c r="MID2" s="0"/>
      <c r="MIE2" s="0"/>
      <c r="MIF2" s="0"/>
      <c r="MIG2" s="0"/>
      <c r="MIH2" s="0"/>
      <c r="MII2" s="0"/>
      <c r="MIJ2" s="0"/>
      <c r="MIK2" s="0"/>
      <c r="MIL2" s="0"/>
      <c r="MIM2" s="0"/>
      <c r="MIN2" s="0"/>
      <c r="MIO2" s="0"/>
      <c r="MIP2" s="0"/>
      <c r="MIQ2" s="0"/>
      <c r="MIR2" s="0"/>
      <c r="MIS2" s="0"/>
      <c r="MIT2" s="0"/>
      <c r="MIU2" s="0"/>
      <c r="MIV2" s="0"/>
      <c r="MIW2" s="0"/>
      <c r="MIX2" s="0"/>
      <c r="MIY2" s="0"/>
      <c r="MIZ2" s="0"/>
      <c r="MJA2" s="0"/>
      <c r="MJB2" s="0"/>
      <c r="MJC2" s="0"/>
      <c r="MJD2" s="0"/>
      <c r="MJE2" s="0"/>
      <c r="MJF2" s="0"/>
      <c r="MJG2" s="0"/>
      <c r="MJH2" s="0"/>
      <c r="MJI2" s="0"/>
      <c r="MJJ2" s="0"/>
      <c r="MJK2" s="0"/>
      <c r="MJL2" s="0"/>
      <c r="MJM2" s="0"/>
      <c r="MJN2" s="0"/>
      <c r="MJO2" s="0"/>
      <c r="MJP2" s="0"/>
      <c r="MJQ2" s="0"/>
      <c r="MJR2" s="0"/>
      <c r="MJS2" s="0"/>
      <c r="MJT2" s="0"/>
      <c r="MJU2" s="0"/>
      <c r="MJV2" s="0"/>
      <c r="MJW2" s="0"/>
      <c r="MJX2" s="0"/>
      <c r="MJY2" s="0"/>
      <c r="MJZ2" s="0"/>
      <c r="MKA2" s="0"/>
      <c r="MKB2" s="0"/>
      <c r="MKC2" s="0"/>
      <c r="MKD2" s="0"/>
      <c r="MKE2" s="0"/>
      <c r="MKF2" s="0"/>
      <c r="MKG2" s="0"/>
      <c r="MKH2" s="0"/>
      <c r="MKI2" s="0"/>
      <c r="MKJ2" s="0"/>
      <c r="MKK2" s="0"/>
      <c r="MKL2" s="0"/>
      <c r="MKM2" s="0"/>
      <c r="MKN2" s="0"/>
      <c r="MKO2" s="0"/>
      <c r="MKP2" s="0"/>
      <c r="MKQ2" s="0"/>
      <c r="MKR2" s="0"/>
      <c r="MKS2" s="0"/>
      <c r="MKT2" s="0"/>
      <c r="MKU2" s="0"/>
      <c r="MKV2" s="0"/>
      <c r="MKW2" s="0"/>
      <c r="MKX2" s="0"/>
      <c r="MKY2" s="0"/>
      <c r="MKZ2" s="0"/>
      <c r="MLA2" s="0"/>
      <c r="MLB2" s="0"/>
      <c r="MLC2" s="0"/>
      <c r="MLD2" s="0"/>
      <c r="MLE2" s="0"/>
      <c r="MLF2" s="0"/>
      <c r="MLG2" s="0"/>
      <c r="MLH2" s="0"/>
      <c r="MLI2" s="0"/>
      <c r="MLJ2" s="0"/>
      <c r="MLK2" s="0"/>
      <c r="MLL2" s="0"/>
      <c r="MLM2" s="0"/>
      <c r="MLN2" s="0"/>
      <c r="MLO2" s="0"/>
      <c r="MLP2" s="0"/>
      <c r="MLQ2" s="0"/>
      <c r="MLR2" s="0"/>
      <c r="MLS2" s="0"/>
      <c r="MLT2" s="0"/>
      <c r="MLU2" s="0"/>
      <c r="MLV2" s="0"/>
      <c r="MLW2" s="0"/>
      <c r="MLX2" s="0"/>
      <c r="MLY2" s="0"/>
      <c r="MLZ2" s="0"/>
      <c r="MMA2" s="0"/>
      <c r="MMB2" s="0"/>
      <c r="MMC2" s="0"/>
      <c r="MMD2" s="0"/>
      <c r="MME2" s="0"/>
      <c r="MMF2" s="0"/>
      <c r="MMG2" s="0"/>
      <c r="MMH2" s="0"/>
      <c r="MMI2" s="0"/>
      <c r="MMJ2" s="0"/>
      <c r="MMK2" s="0"/>
      <c r="MML2" s="0"/>
      <c r="MMM2" s="0"/>
      <c r="MMN2" s="0"/>
      <c r="MMO2" s="0"/>
      <c r="MMP2" s="0"/>
      <c r="MMQ2" s="0"/>
      <c r="MMR2" s="0"/>
      <c r="MMS2" s="0"/>
      <c r="MMT2" s="0"/>
      <c r="MMU2" s="0"/>
      <c r="MMV2" s="0"/>
      <c r="MMW2" s="0"/>
      <c r="MMX2" s="0"/>
      <c r="MMY2" s="0"/>
      <c r="MMZ2" s="0"/>
      <c r="MNA2" s="0"/>
      <c r="MNB2" s="0"/>
      <c r="MNC2" s="0"/>
      <c r="MND2" s="0"/>
      <c r="MNE2" s="0"/>
      <c r="MNF2" s="0"/>
      <c r="MNG2" s="0"/>
      <c r="MNH2" s="0"/>
      <c r="MNI2" s="0"/>
      <c r="MNJ2" s="0"/>
      <c r="MNK2" s="0"/>
      <c r="MNL2" s="0"/>
      <c r="MNM2" s="0"/>
      <c r="MNN2" s="0"/>
      <c r="MNO2" s="0"/>
      <c r="MNP2" s="0"/>
      <c r="MNQ2" s="0"/>
      <c r="MNR2" s="0"/>
      <c r="MNS2" s="0"/>
      <c r="MNT2" s="0"/>
      <c r="MNU2" s="0"/>
      <c r="MNV2" s="0"/>
      <c r="MNW2" s="0"/>
      <c r="MNX2" s="0"/>
      <c r="MNY2" s="0"/>
      <c r="MNZ2" s="0"/>
      <c r="MOA2" s="0"/>
      <c r="MOB2" s="0"/>
      <c r="MOC2" s="0"/>
      <c r="MOD2" s="0"/>
      <c r="MOE2" s="0"/>
      <c r="MOF2" s="0"/>
      <c r="MOG2" s="0"/>
      <c r="MOH2" s="0"/>
      <c r="MOI2" s="0"/>
      <c r="MOJ2" s="0"/>
      <c r="MOK2" s="0"/>
      <c r="MOL2" s="0"/>
      <c r="MOM2" s="0"/>
      <c r="MON2" s="0"/>
      <c r="MOO2" s="0"/>
      <c r="MOP2" s="0"/>
      <c r="MOQ2" s="0"/>
      <c r="MOR2" s="0"/>
      <c r="MOS2" s="0"/>
      <c r="MOT2" s="0"/>
      <c r="MOU2" s="0"/>
      <c r="MOV2" s="0"/>
      <c r="MOW2" s="0"/>
      <c r="MOX2" s="0"/>
      <c r="MOY2" s="0"/>
      <c r="MOZ2" s="0"/>
      <c r="MPA2" s="0"/>
      <c r="MPB2" s="0"/>
      <c r="MPC2" s="0"/>
      <c r="MPD2" s="0"/>
      <c r="MPE2" s="0"/>
      <c r="MPF2" s="0"/>
      <c r="MPG2" s="0"/>
      <c r="MPH2" s="0"/>
      <c r="MPI2" s="0"/>
      <c r="MPJ2" s="0"/>
      <c r="MPK2" s="0"/>
      <c r="MPL2" s="0"/>
      <c r="MPM2" s="0"/>
      <c r="MPN2" s="0"/>
      <c r="MPO2" s="0"/>
      <c r="MPP2" s="0"/>
      <c r="MPQ2" s="0"/>
      <c r="MPR2" s="0"/>
      <c r="MPS2" s="0"/>
      <c r="MPT2" s="0"/>
      <c r="MPU2" s="0"/>
      <c r="MPV2" s="0"/>
      <c r="MPW2" s="0"/>
      <c r="MPX2" s="0"/>
      <c r="MPY2" s="0"/>
      <c r="MPZ2" s="0"/>
      <c r="MQA2" s="0"/>
      <c r="MQB2" s="0"/>
      <c r="MQC2" s="0"/>
      <c r="MQD2" s="0"/>
      <c r="MQE2" s="0"/>
      <c r="MQF2" s="0"/>
      <c r="MQG2" s="0"/>
      <c r="MQH2" s="0"/>
      <c r="MQI2" s="0"/>
      <c r="MQJ2" s="0"/>
      <c r="MQK2" s="0"/>
      <c r="MQL2" s="0"/>
      <c r="MQM2" s="0"/>
      <c r="MQN2" s="0"/>
      <c r="MQO2" s="0"/>
      <c r="MQP2" s="0"/>
      <c r="MQQ2" s="0"/>
      <c r="MQR2" s="0"/>
      <c r="MQS2" s="0"/>
      <c r="MQT2" s="0"/>
      <c r="MQU2" s="0"/>
      <c r="MQV2" s="0"/>
      <c r="MQW2" s="0"/>
      <c r="MQX2" s="0"/>
      <c r="MQY2" s="0"/>
      <c r="MQZ2" s="0"/>
      <c r="MRA2" s="0"/>
      <c r="MRB2" s="0"/>
      <c r="MRC2" s="0"/>
      <c r="MRD2" s="0"/>
      <c r="MRE2" s="0"/>
      <c r="MRF2" s="0"/>
      <c r="MRG2" s="0"/>
      <c r="MRH2" s="0"/>
      <c r="MRI2" s="0"/>
      <c r="MRJ2" s="0"/>
      <c r="MRK2" s="0"/>
      <c r="MRL2" s="0"/>
      <c r="MRM2" s="0"/>
      <c r="MRN2" s="0"/>
      <c r="MRO2" s="0"/>
      <c r="MRP2" s="0"/>
      <c r="MRQ2" s="0"/>
      <c r="MRR2" s="0"/>
      <c r="MRS2" s="0"/>
      <c r="MRT2" s="0"/>
      <c r="MRU2" s="0"/>
      <c r="MRV2" s="0"/>
      <c r="MRW2" s="0"/>
      <c r="MRX2" s="0"/>
      <c r="MRY2" s="0"/>
      <c r="MRZ2" s="0"/>
      <c r="MSA2" s="0"/>
      <c r="MSB2" s="0"/>
      <c r="MSC2" s="0"/>
      <c r="MSD2" s="0"/>
      <c r="MSE2" s="0"/>
      <c r="MSF2" s="0"/>
      <c r="MSG2" s="0"/>
      <c r="MSH2" s="0"/>
      <c r="MSI2" s="0"/>
      <c r="MSJ2" s="0"/>
      <c r="MSK2" s="0"/>
      <c r="MSL2" s="0"/>
      <c r="MSM2" s="0"/>
      <c r="MSN2" s="0"/>
      <c r="MSO2" s="0"/>
      <c r="MSP2" s="0"/>
      <c r="MSQ2" s="0"/>
      <c r="MSR2" s="0"/>
      <c r="MSS2" s="0"/>
      <c r="MST2" s="0"/>
      <c r="MSU2" s="0"/>
      <c r="MSV2" s="0"/>
      <c r="MSW2" s="0"/>
      <c r="MSX2" s="0"/>
      <c r="MSY2" s="0"/>
      <c r="MSZ2" s="0"/>
      <c r="MTA2" s="0"/>
      <c r="MTB2" s="0"/>
      <c r="MTC2" s="0"/>
      <c r="MTD2" s="0"/>
      <c r="MTE2" s="0"/>
      <c r="MTF2" s="0"/>
      <c r="MTG2" s="0"/>
      <c r="MTH2" s="0"/>
      <c r="MTI2" s="0"/>
      <c r="MTJ2" s="0"/>
      <c r="MTK2" s="0"/>
      <c r="MTL2" s="0"/>
      <c r="MTM2" s="0"/>
      <c r="MTN2" s="0"/>
      <c r="MTO2" s="0"/>
      <c r="MTP2" s="0"/>
      <c r="MTQ2" s="0"/>
      <c r="MTR2" s="0"/>
      <c r="MTS2" s="0"/>
      <c r="MTT2" s="0"/>
      <c r="MTU2" s="0"/>
      <c r="MTV2" s="0"/>
      <c r="MTW2" s="0"/>
      <c r="MTX2" s="0"/>
      <c r="MTY2" s="0"/>
      <c r="MTZ2" s="0"/>
      <c r="MUA2" s="0"/>
      <c r="MUB2" s="0"/>
      <c r="MUC2" s="0"/>
      <c r="MUD2" s="0"/>
      <c r="MUE2" s="0"/>
      <c r="MUF2" s="0"/>
      <c r="MUG2" s="0"/>
      <c r="MUH2" s="0"/>
      <c r="MUI2" s="0"/>
      <c r="MUJ2" s="0"/>
      <c r="MUK2" s="0"/>
      <c r="MUL2" s="0"/>
      <c r="MUM2" s="0"/>
      <c r="MUN2" s="0"/>
      <c r="MUO2" s="0"/>
      <c r="MUP2" s="0"/>
      <c r="MUQ2" s="0"/>
      <c r="MUR2" s="0"/>
      <c r="MUS2" s="0"/>
      <c r="MUT2" s="0"/>
      <c r="MUU2" s="0"/>
      <c r="MUV2" s="0"/>
      <c r="MUW2" s="0"/>
      <c r="MUX2" s="0"/>
      <c r="MUY2" s="0"/>
      <c r="MUZ2" s="0"/>
      <c r="MVA2" s="0"/>
      <c r="MVB2" s="0"/>
      <c r="MVC2" s="0"/>
      <c r="MVD2" s="0"/>
      <c r="MVE2" s="0"/>
      <c r="MVF2" s="0"/>
      <c r="MVG2" s="0"/>
      <c r="MVH2" s="0"/>
      <c r="MVI2" s="0"/>
      <c r="MVJ2" s="0"/>
      <c r="MVK2" s="0"/>
      <c r="MVL2" s="0"/>
      <c r="MVM2" s="0"/>
      <c r="MVN2" s="0"/>
      <c r="MVO2" s="0"/>
      <c r="MVP2" s="0"/>
      <c r="MVQ2" s="0"/>
      <c r="MVR2" s="0"/>
      <c r="MVS2" s="0"/>
      <c r="MVT2" s="0"/>
      <c r="MVU2" s="0"/>
      <c r="MVV2" s="0"/>
      <c r="MVW2" s="0"/>
      <c r="MVX2" s="0"/>
      <c r="MVY2" s="0"/>
      <c r="MVZ2" s="0"/>
      <c r="MWA2" s="0"/>
      <c r="MWB2" s="0"/>
      <c r="MWC2" s="0"/>
      <c r="MWD2" s="0"/>
      <c r="MWE2" s="0"/>
      <c r="MWF2" s="0"/>
      <c r="MWG2" s="0"/>
      <c r="MWH2" s="0"/>
      <c r="MWI2" s="0"/>
      <c r="MWJ2" s="0"/>
      <c r="MWK2" s="0"/>
      <c r="MWL2" s="0"/>
      <c r="MWM2" s="0"/>
      <c r="MWN2" s="0"/>
      <c r="MWO2" s="0"/>
      <c r="MWP2" s="0"/>
      <c r="MWQ2" s="0"/>
      <c r="MWR2" s="0"/>
      <c r="MWS2" s="0"/>
      <c r="MWT2" s="0"/>
      <c r="MWU2" s="0"/>
      <c r="MWV2" s="0"/>
      <c r="MWW2" s="0"/>
      <c r="MWX2" s="0"/>
      <c r="MWY2" s="0"/>
      <c r="MWZ2" s="0"/>
      <c r="MXA2" s="0"/>
      <c r="MXB2" s="0"/>
      <c r="MXC2" s="0"/>
      <c r="MXD2" s="0"/>
      <c r="MXE2" s="0"/>
      <c r="MXF2" s="0"/>
      <c r="MXG2" s="0"/>
      <c r="MXH2" s="0"/>
      <c r="MXI2" s="0"/>
      <c r="MXJ2" s="0"/>
      <c r="MXK2" s="0"/>
      <c r="MXL2" s="0"/>
      <c r="MXM2" s="0"/>
      <c r="MXN2" s="0"/>
      <c r="MXO2" s="0"/>
      <c r="MXP2" s="0"/>
      <c r="MXQ2" s="0"/>
      <c r="MXR2" s="0"/>
      <c r="MXS2" s="0"/>
      <c r="MXT2" s="0"/>
      <c r="MXU2" s="0"/>
      <c r="MXV2" s="0"/>
      <c r="MXW2" s="0"/>
      <c r="MXX2" s="0"/>
      <c r="MXY2" s="0"/>
      <c r="MXZ2" s="0"/>
      <c r="MYA2" s="0"/>
      <c r="MYB2" s="0"/>
      <c r="MYC2" s="0"/>
      <c r="MYD2" s="0"/>
      <c r="MYE2" s="0"/>
      <c r="MYF2" s="0"/>
      <c r="MYG2" s="0"/>
      <c r="MYH2" s="0"/>
      <c r="MYI2" s="0"/>
      <c r="MYJ2" s="0"/>
      <c r="MYK2" s="0"/>
      <c r="MYL2" s="0"/>
      <c r="MYM2" s="0"/>
      <c r="MYN2" s="0"/>
      <c r="MYO2" s="0"/>
      <c r="MYP2" s="0"/>
      <c r="MYQ2" s="0"/>
      <c r="MYR2" s="0"/>
      <c r="MYS2" s="0"/>
      <c r="MYT2" s="0"/>
      <c r="MYU2" s="0"/>
      <c r="MYV2" s="0"/>
      <c r="MYW2" s="0"/>
      <c r="MYX2" s="0"/>
      <c r="MYY2" s="0"/>
      <c r="MYZ2" s="0"/>
      <c r="MZA2" s="0"/>
      <c r="MZB2" s="0"/>
      <c r="MZC2" s="0"/>
      <c r="MZD2" s="0"/>
      <c r="MZE2" s="0"/>
      <c r="MZF2" s="0"/>
      <c r="MZG2" s="0"/>
      <c r="MZH2" s="0"/>
      <c r="MZI2" s="0"/>
      <c r="MZJ2" s="0"/>
      <c r="MZK2" s="0"/>
      <c r="MZL2" s="0"/>
      <c r="MZM2" s="0"/>
      <c r="MZN2" s="0"/>
      <c r="MZO2" s="0"/>
      <c r="MZP2" s="0"/>
      <c r="MZQ2" s="0"/>
      <c r="MZR2" s="0"/>
      <c r="MZS2" s="0"/>
      <c r="MZT2" s="0"/>
      <c r="MZU2" s="0"/>
      <c r="MZV2" s="0"/>
      <c r="MZW2" s="0"/>
      <c r="MZX2" s="0"/>
      <c r="MZY2" s="0"/>
      <c r="MZZ2" s="0"/>
      <c r="NAA2" s="0"/>
      <c r="NAB2" s="0"/>
      <c r="NAC2" s="0"/>
      <c r="NAD2" s="0"/>
      <c r="NAE2" s="0"/>
      <c r="NAF2" s="0"/>
      <c r="NAG2" s="0"/>
      <c r="NAH2" s="0"/>
      <c r="NAI2" s="0"/>
      <c r="NAJ2" s="0"/>
      <c r="NAK2" s="0"/>
      <c r="NAL2" s="0"/>
      <c r="NAM2" s="0"/>
      <c r="NAN2" s="0"/>
      <c r="NAO2" s="0"/>
      <c r="NAP2" s="0"/>
      <c r="NAQ2" s="0"/>
      <c r="NAR2" s="0"/>
      <c r="NAS2" s="0"/>
      <c r="NAT2" s="0"/>
      <c r="NAU2" s="0"/>
      <c r="NAV2" s="0"/>
      <c r="NAW2" s="0"/>
      <c r="NAX2" s="0"/>
      <c r="NAY2" s="0"/>
      <c r="NAZ2" s="0"/>
      <c r="NBA2" s="0"/>
      <c r="NBB2" s="0"/>
      <c r="NBC2" s="0"/>
      <c r="NBD2" s="0"/>
      <c r="NBE2" s="0"/>
      <c r="NBF2" s="0"/>
      <c r="NBG2" s="0"/>
      <c r="NBH2" s="0"/>
      <c r="NBI2" s="0"/>
      <c r="NBJ2" s="0"/>
      <c r="NBK2" s="0"/>
      <c r="NBL2" s="0"/>
      <c r="NBM2" s="0"/>
      <c r="NBN2" s="0"/>
      <c r="NBO2" s="0"/>
      <c r="NBP2" s="0"/>
      <c r="NBQ2" s="0"/>
      <c r="NBR2" s="0"/>
      <c r="NBS2" s="0"/>
      <c r="NBT2" s="0"/>
      <c r="NBU2" s="0"/>
      <c r="NBV2" s="0"/>
      <c r="NBW2" s="0"/>
      <c r="NBX2" s="0"/>
      <c r="NBY2" s="0"/>
      <c r="NBZ2" s="0"/>
      <c r="NCA2" s="0"/>
      <c r="NCB2" s="0"/>
      <c r="NCC2" s="0"/>
      <c r="NCD2" s="0"/>
      <c r="NCE2" s="0"/>
      <c r="NCF2" s="0"/>
      <c r="NCG2" s="0"/>
      <c r="NCH2" s="0"/>
      <c r="NCI2" s="0"/>
      <c r="NCJ2" s="0"/>
      <c r="NCK2" s="0"/>
      <c r="NCL2" s="0"/>
      <c r="NCM2" s="0"/>
      <c r="NCN2" s="0"/>
      <c r="NCO2" s="0"/>
      <c r="NCP2" s="0"/>
      <c r="NCQ2" s="0"/>
      <c r="NCR2" s="0"/>
      <c r="NCS2" s="0"/>
      <c r="NCT2" s="0"/>
      <c r="NCU2" s="0"/>
      <c r="NCV2" s="0"/>
      <c r="NCW2" s="0"/>
      <c r="NCX2" s="0"/>
      <c r="NCY2" s="0"/>
      <c r="NCZ2" s="0"/>
      <c r="NDA2" s="0"/>
      <c r="NDB2" s="0"/>
      <c r="NDC2" s="0"/>
      <c r="NDD2" s="0"/>
      <c r="NDE2" s="0"/>
      <c r="NDF2" s="0"/>
      <c r="NDG2" s="0"/>
      <c r="NDH2" s="0"/>
      <c r="NDI2" s="0"/>
      <c r="NDJ2" s="0"/>
      <c r="NDK2" s="0"/>
      <c r="NDL2" s="0"/>
      <c r="NDM2" s="0"/>
      <c r="NDN2" s="0"/>
      <c r="NDO2" s="0"/>
      <c r="NDP2" s="0"/>
      <c r="NDQ2" s="0"/>
      <c r="NDR2" s="0"/>
      <c r="NDS2" s="0"/>
      <c r="NDT2" s="0"/>
      <c r="NDU2" s="0"/>
      <c r="NDV2" s="0"/>
      <c r="NDW2" s="0"/>
      <c r="NDX2" s="0"/>
      <c r="NDY2" s="0"/>
      <c r="NDZ2" s="0"/>
      <c r="NEA2" s="0"/>
      <c r="NEB2" s="0"/>
      <c r="NEC2" s="0"/>
      <c r="NED2" s="0"/>
      <c r="NEE2" s="0"/>
      <c r="NEF2" s="0"/>
      <c r="NEG2" s="0"/>
      <c r="NEH2" s="0"/>
      <c r="NEI2" s="0"/>
      <c r="NEJ2" s="0"/>
      <c r="NEK2" s="0"/>
      <c r="NEL2" s="0"/>
      <c r="NEM2" s="0"/>
      <c r="NEN2" s="0"/>
      <c r="NEO2" s="0"/>
      <c r="NEP2" s="0"/>
      <c r="NEQ2" s="0"/>
      <c r="NER2" s="0"/>
      <c r="NES2" s="0"/>
      <c r="NET2" s="0"/>
      <c r="NEU2" s="0"/>
      <c r="NEV2" s="0"/>
      <c r="NEW2" s="0"/>
      <c r="NEX2" s="0"/>
      <c r="NEY2" s="0"/>
      <c r="NEZ2" s="0"/>
      <c r="NFA2" s="0"/>
      <c r="NFB2" s="0"/>
      <c r="NFC2" s="0"/>
      <c r="NFD2" s="0"/>
      <c r="NFE2" s="0"/>
      <c r="NFF2" s="0"/>
      <c r="NFG2" s="0"/>
      <c r="NFH2" s="0"/>
      <c r="NFI2" s="0"/>
      <c r="NFJ2" s="0"/>
      <c r="NFK2" s="0"/>
      <c r="NFL2" s="0"/>
      <c r="NFM2" s="0"/>
      <c r="NFN2" s="0"/>
      <c r="NFO2" s="0"/>
      <c r="NFP2" s="0"/>
      <c r="NFQ2" s="0"/>
      <c r="NFR2" s="0"/>
      <c r="NFS2" s="0"/>
      <c r="NFT2" s="0"/>
      <c r="NFU2" s="0"/>
      <c r="NFV2" s="0"/>
      <c r="NFW2" s="0"/>
      <c r="NFX2" s="0"/>
      <c r="NFY2" s="0"/>
      <c r="NFZ2" s="0"/>
      <c r="NGA2" s="0"/>
      <c r="NGB2" s="0"/>
      <c r="NGC2" s="0"/>
      <c r="NGD2" s="0"/>
      <c r="NGE2" s="0"/>
      <c r="NGF2" s="0"/>
      <c r="NGG2" s="0"/>
      <c r="NGH2" s="0"/>
      <c r="NGI2" s="0"/>
      <c r="NGJ2" s="0"/>
      <c r="NGK2" s="0"/>
      <c r="NGL2" s="0"/>
      <c r="NGM2" s="0"/>
      <c r="NGN2" s="0"/>
      <c r="NGO2" s="0"/>
      <c r="NGP2" s="0"/>
      <c r="NGQ2" s="0"/>
      <c r="NGR2" s="0"/>
      <c r="NGS2" s="0"/>
      <c r="NGT2" s="0"/>
      <c r="NGU2" s="0"/>
      <c r="NGV2" s="0"/>
      <c r="NGW2" s="0"/>
      <c r="NGX2" s="0"/>
      <c r="NGY2" s="0"/>
      <c r="NGZ2" s="0"/>
      <c r="NHA2" s="0"/>
      <c r="NHB2" s="0"/>
      <c r="NHC2" s="0"/>
      <c r="NHD2" s="0"/>
      <c r="NHE2" s="0"/>
      <c r="NHF2" s="0"/>
      <c r="NHG2" s="0"/>
      <c r="NHH2" s="0"/>
      <c r="NHI2" s="0"/>
      <c r="NHJ2" s="0"/>
      <c r="NHK2" s="0"/>
      <c r="NHL2" s="0"/>
      <c r="NHM2" s="0"/>
      <c r="NHN2" s="0"/>
      <c r="NHO2" s="0"/>
      <c r="NHP2" s="0"/>
      <c r="NHQ2" s="0"/>
      <c r="NHR2" s="0"/>
      <c r="NHS2" s="0"/>
      <c r="NHT2" s="0"/>
      <c r="NHU2" s="0"/>
      <c r="NHV2" s="0"/>
      <c r="NHW2" s="0"/>
      <c r="NHX2" s="0"/>
      <c r="NHY2" s="0"/>
      <c r="NHZ2" s="0"/>
      <c r="NIA2" s="0"/>
      <c r="NIB2" s="0"/>
      <c r="NIC2" s="0"/>
      <c r="NID2" s="0"/>
      <c r="NIE2" s="0"/>
      <c r="NIF2" s="0"/>
      <c r="NIG2" s="0"/>
      <c r="NIH2" s="0"/>
      <c r="NII2" s="0"/>
      <c r="NIJ2" s="0"/>
      <c r="NIK2" s="0"/>
      <c r="NIL2" s="0"/>
      <c r="NIM2" s="0"/>
      <c r="NIN2" s="0"/>
      <c r="NIO2" s="0"/>
      <c r="NIP2" s="0"/>
      <c r="NIQ2" s="0"/>
      <c r="NIR2" s="0"/>
      <c r="NIS2" s="0"/>
      <c r="NIT2" s="0"/>
      <c r="NIU2" s="0"/>
      <c r="NIV2" s="0"/>
      <c r="NIW2" s="0"/>
      <c r="NIX2" s="0"/>
      <c r="NIY2" s="0"/>
      <c r="NIZ2" s="0"/>
      <c r="NJA2" s="0"/>
      <c r="NJB2" s="0"/>
      <c r="NJC2" s="0"/>
      <c r="NJD2" s="0"/>
      <c r="NJE2" s="0"/>
      <c r="NJF2" s="0"/>
      <c r="NJG2" s="0"/>
      <c r="NJH2" s="0"/>
      <c r="NJI2" s="0"/>
      <c r="NJJ2" s="0"/>
      <c r="NJK2" s="0"/>
      <c r="NJL2" s="0"/>
      <c r="NJM2" s="0"/>
      <c r="NJN2" s="0"/>
      <c r="NJO2" s="0"/>
      <c r="NJP2" s="0"/>
      <c r="NJQ2" s="0"/>
      <c r="NJR2" s="0"/>
      <c r="NJS2" s="0"/>
      <c r="NJT2" s="0"/>
      <c r="NJU2" s="0"/>
      <c r="NJV2" s="0"/>
      <c r="NJW2" s="0"/>
      <c r="NJX2" s="0"/>
      <c r="NJY2" s="0"/>
      <c r="NJZ2" s="0"/>
      <c r="NKA2" s="0"/>
      <c r="NKB2" s="0"/>
      <c r="NKC2" s="0"/>
      <c r="NKD2" s="0"/>
      <c r="NKE2" s="0"/>
      <c r="NKF2" s="0"/>
      <c r="NKG2" s="0"/>
      <c r="NKH2" s="0"/>
      <c r="NKI2" s="0"/>
      <c r="NKJ2" s="0"/>
      <c r="NKK2" s="0"/>
      <c r="NKL2" s="0"/>
      <c r="NKM2" s="0"/>
      <c r="NKN2" s="0"/>
      <c r="NKO2" s="0"/>
      <c r="NKP2" s="0"/>
      <c r="NKQ2" s="0"/>
      <c r="NKR2" s="0"/>
      <c r="NKS2" s="0"/>
      <c r="NKT2" s="0"/>
      <c r="NKU2" s="0"/>
      <c r="NKV2" s="0"/>
      <c r="NKW2" s="0"/>
      <c r="NKX2" s="0"/>
      <c r="NKY2" s="0"/>
      <c r="NKZ2" s="0"/>
      <c r="NLA2" s="0"/>
      <c r="NLB2" s="0"/>
      <c r="NLC2" s="0"/>
      <c r="NLD2" s="0"/>
      <c r="NLE2" s="0"/>
      <c r="NLF2" s="0"/>
      <c r="NLG2" s="0"/>
      <c r="NLH2" s="0"/>
      <c r="NLI2" s="0"/>
      <c r="NLJ2" s="0"/>
      <c r="NLK2" s="0"/>
      <c r="NLL2" s="0"/>
      <c r="NLM2" s="0"/>
      <c r="NLN2" s="0"/>
      <c r="NLO2" s="0"/>
      <c r="NLP2" s="0"/>
      <c r="NLQ2" s="0"/>
      <c r="NLR2" s="0"/>
      <c r="NLS2" s="0"/>
      <c r="NLT2" s="0"/>
      <c r="NLU2" s="0"/>
      <c r="NLV2" s="0"/>
      <c r="NLW2" s="0"/>
      <c r="NLX2" s="0"/>
      <c r="NLY2" s="0"/>
      <c r="NLZ2" s="0"/>
      <c r="NMA2" s="0"/>
      <c r="NMB2" s="0"/>
      <c r="NMC2" s="0"/>
      <c r="NMD2" s="0"/>
      <c r="NME2" s="0"/>
      <c r="NMF2" s="0"/>
      <c r="NMG2" s="0"/>
      <c r="NMH2" s="0"/>
      <c r="NMI2" s="0"/>
      <c r="NMJ2" s="0"/>
      <c r="NMK2" s="0"/>
      <c r="NML2" s="0"/>
      <c r="NMM2" s="0"/>
      <c r="NMN2" s="0"/>
      <c r="NMO2" s="0"/>
      <c r="NMP2" s="0"/>
      <c r="NMQ2" s="0"/>
      <c r="NMR2" s="0"/>
      <c r="NMS2" s="0"/>
      <c r="NMT2" s="0"/>
      <c r="NMU2" s="0"/>
      <c r="NMV2" s="0"/>
      <c r="NMW2" s="0"/>
      <c r="NMX2" s="0"/>
      <c r="NMY2" s="0"/>
      <c r="NMZ2" s="0"/>
      <c r="NNA2" s="0"/>
      <c r="NNB2" s="0"/>
      <c r="NNC2" s="0"/>
      <c r="NND2" s="0"/>
      <c r="NNE2" s="0"/>
      <c r="NNF2" s="0"/>
      <c r="NNG2" s="0"/>
      <c r="NNH2" s="0"/>
      <c r="NNI2" s="0"/>
      <c r="NNJ2" s="0"/>
      <c r="NNK2" s="0"/>
      <c r="NNL2" s="0"/>
      <c r="NNM2" s="0"/>
      <c r="NNN2" s="0"/>
      <c r="NNO2" s="0"/>
      <c r="NNP2" s="0"/>
      <c r="NNQ2" s="0"/>
      <c r="NNR2" s="0"/>
      <c r="NNS2" s="0"/>
      <c r="NNT2" s="0"/>
      <c r="NNU2" s="0"/>
      <c r="NNV2" s="0"/>
      <c r="NNW2" s="0"/>
      <c r="NNX2" s="0"/>
      <c r="NNY2" s="0"/>
      <c r="NNZ2" s="0"/>
      <c r="NOA2" s="0"/>
      <c r="NOB2" s="0"/>
      <c r="NOC2" s="0"/>
      <c r="NOD2" s="0"/>
      <c r="NOE2" s="0"/>
      <c r="NOF2" s="0"/>
      <c r="NOG2" s="0"/>
      <c r="NOH2" s="0"/>
      <c r="NOI2" s="0"/>
      <c r="NOJ2" s="0"/>
      <c r="NOK2" s="0"/>
      <c r="NOL2" s="0"/>
      <c r="NOM2" s="0"/>
      <c r="NON2" s="0"/>
      <c r="NOO2" s="0"/>
      <c r="NOP2" s="0"/>
      <c r="NOQ2" s="0"/>
      <c r="NOR2" s="0"/>
      <c r="NOS2" s="0"/>
      <c r="NOT2" s="0"/>
      <c r="NOU2" s="0"/>
      <c r="NOV2" s="0"/>
      <c r="NOW2" s="0"/>
      <c r="NOX2" s="0"/>
      <c r="NOY2" s="0"/>
      <c r="NOZ2" s="0"/>
      <c r="NPA2" s="0"/>
      <c r="NPB2" s="0"/>
      <c r="NPC2" s="0"/>
      <c r="NPD2" s="0"/>
      <c r="NPE2" s="0"/>
      <c r="NPF2" s="0"/>
      <c r="NPG2" s="0"/>
      <c r="NPH2" s="0"/>
      <c r="NPI2" s="0"/>
      <c r="NPJ2" s="0"/>
      <c r="NPK2" s="0"/>
      <c r="NPL2" s="0"/>
      <c r="NPM2" s="0"/>
      <c r="NPN2" s="0"/>
      <c r="NPO2" s="0"/>
      <c r="NPP2" s="0"/>
      <c r="NPQ2" s="0"/>
      <c r="NPR2" s="0"/>
      <c r="NPS2" s="0"/>
      <c r="NPT2" s="0"/>
      <c r="NPU2" s="0"/>
      <c r="NPV2" s="0"/>
      <c r="NPW2" s="0"/>
      <c r="NPX2" s="0"/>
      <c r="NPY2" s="0"/>
      <c r="NPZ2" s="0"/>
      <c r="NQA2" s="0"/>
      <c r="NQB2" s="0"/>
      <c r="NQC2" s="0"/>
      <c r="NQD2" s="0"/>
      <c r="NQE2" s="0"/>
      <c r="NQF2" s="0"/>
      <c r="NQG2" s="0"/>
      <c r="NQH2" s="0"/>
      <c r="NQI2" s="0"/>
      <c r="NQJ2" s="0"/>
      <c r="NQK2" s="0"/>
      <c r="NQL2" s="0"/>
      <c r="NQM2" s="0"/>
      <c r="NQN2" s="0"/>
      <c r="NQO2" s="0"/>
      <c r="NQP2" s="0"/>
      <c r="NQQ2" s="0"/>
      <c r="NQR2" s="0"/>
      <c r="NQS2" s="0"/>
      <c r="NQT2" s="0"/>
      <c r="NQU2" s="0"/>
      <c r="NQV2" s="0"/>
      <c r="NQW2" s="0"/>
      <c r="NQX2" s="0"/>
      <c r="NQY2" s="0"/>
      <c r="NQZ2" s="0"/>
      <c r="NRA2" s="0"/>
      <c r="NRB2" s="0"/>
      <c r="NRC2" s="0"/>
      <c r="NRD2" s="0"/>
      <c r="NRE2" s="0"/>
      <c r="NRF2" s="0"/>
      <c r="NRG2" s="0"/>
      <c r="NRH2" s="0"/>
      <c r="NRI2" s="0"/>
      <c r="NRJ2" s="0"/>
      <c r="NRK2" s="0"/>
      <c r="NRL2" s="0"/>
      <c r="NRM2" s="0"/>
      <c r="NRN2" s="0"/>
      <c r="NRO2" s="0"/>
      <c r="NRP2" s="0"/>
      <c r="NRQ2" s="0"/>
      <c r="NRR2" s="0"/>
      <c r="NRS2" s="0"/>
      <c r="NRT2" s="0"/>
      <c r="NRU2" s="0"/>
      <c r="NRV2" s="0"/>
      <c r="NRW2" s="0"/>
      <c r="NRX2" s="0"/>
      <c r="NRY2" s="0"/>
      <c r="NRZ2" s="0"/>
      <c r="NSA2" s="0"/>
      <c r="NSB2" s="0"/>
      <c r="NSC2" s="0"/>
      <c r="NSD2" s="0"/>
      <c r="NSE2" s="0"/>
      <c r="NSF2" s="0"/>
      <c r="NSG2" s="0"/>
      <c r="NSH2" s="0"/>
      <c r="NSI2" s="0"/>
      <c r="NSJ2" s="0"/>
      <c r="NSK2" s="0"/>
      <c r="NSL2" s="0"/>
      <c r="NSM2" s="0"/>
      <c r="NSN2" s="0"/>
      <c r="NSO2" s="0"/>
      <c r="NSP2" s="0"/>
      <c r="NSQ2" s="0"/>
      <c r="NSR2" s="0"/>
      <c r="NSS2" s="0"/>
      <c r="NST2" s="0"/>
      <c r="NSU2" s="0"/>
      <c r="NSV2" s="0"/>
      <c r="NSW2" s="0"/>
      <c r="NSX2" s="0"/>
      <c r="NSY2" s="0"/>
      <c r="NSZ2" s="0"/>
      <c r="NTA2" s="0"/>
      <c r="NTB2" s="0"/>
      <c r="NTC2" s="0"/>
      <c r="NTD2" s="0"/>
      <c r="NTE2" s="0"/>
      <c r="NTF2" s="0"/>
      <c r="NTG2" s="0"/>
      <c r="NTH2" s="0"/>
      <c r="NTI2" s="0"/>
      <c r="NTJ2" s="0"/>
      <c r="NTK2" s="0"/>
      <c r="NTL2" s="0"/>
      <c r="NTM2" s="0"/>
      <c r="NTN2" s="0"/>
      <c r="NTO2" s="0"/>
      <c r="NTP2" s="0"/>
      <c r="NTQ2" s="0"/>
      <c r="NTR2" s="0"/>
      <c r="NTS2" s="0"/>
      <c r="NTT2" s="0"/>
      <c r="NTU2" s="0"/>
      <c r="NTV2" s="0"/>
      <c r="NTW2" s="0"/>
      <c r="NTX2" s="0"/>
      <c r="NTY2" s="0"/>
      <c r="NTZ2" s="0"/>
      <c r="NUA2" s="0"/>
      <c r="NUB2" s="0"/>
      <c r="NUC2" s="0"/>
      <c r="NUD2" s="0"/>
      <c r="NUE2" s="0"/>
      <c r="NUF2" s="0"/>
      <c r="NUG2" s="0"/>
      <c r="NUH2" s="0"/>
      <c r="NUI2" s="0"/>
      <c r="NUJ2" s="0"/>
      <c r="NUK2" s="0"/>
      <c r="NUL2" s="0"/>
      <c r="NUM2" s="0"/>
      <c r="NUN2" s="0"/>
      <c r="NUO2" s="0"/>
      <c r="NUP2" s="0"/>
      <c r="NUQ2" s="0"/>
      <c r="NUR2" s="0"/>
      <c r="NUS2" s="0"/>
      <c r="NUT2" s="0"/>
      <c r="NUU2" s="0"/>
      <c r="NUV2" s="0"/>
      <c r="NUW2" s="0"/>
      <c r="NUX2" s="0"/>
      <c r="NUY2" s="0"/>
      <c r="NUZ2" s="0"/>
      <c r="NVA2" s="0"/>
      <c r="NVB2" s="0"/>
      <c r="NVC2" s="0"/>
      <c r="NVD2" s="0"/>
      <c r="NVE2" s="0"/>
      <c r="NVF2" s="0"/>
      <c r="NVG2" s="0"/>
      <c r="NVH2" s="0"/>
      <c r="NVI2" s="0"/>
      <c r="NVJ2" s="0"/>
      <c r="NVK2" s="0"/>
      <c r="NVL2" s="0"/>
      <c r="NVM2" s="0"/>
      <c r="NVN2" s="0"/>
      <c r="NVO2" s="0"/>
      <c r="NVP2" s="0"/>
      <c r="NVQ2" s="0"/>
      <c r="NVR2" s="0"/>
      <c r="NVS2" s="0"/>
      <c r="NVT2" s="0"/>
      <c r="NVU2" s="0"/>
      <c r="NVV2" s="0"/>
      <c r="NVW2" s="0"/>
      <c r="NVX2" s="0"/>
      <c r="NVY2" s="0"/>
      <c r="NVZ2" s="0"/>
      <c r="NWA2" s="0"/>
      <c r="NWB2" s="0"/>
      <c r="NWC2" s="0"/>
      <c r="NWD2" s="0"/>
      <c r="NWE2" s="0"/>
      <c r="NWF2" s="0"/>
      <c r="NWG2" s="0"/>
      <c r="NWH2" s="0"/>
      <c r="NWI2" s="0"/>
      <c r="NWJ2" s="0"/>
      <c r="NWK2" s="0"/>
      <c r="NWL2" s="0"/>
      <c r="NWM2" s="0"/>
      <c r="NWN2" s="0"/>
      <c r="NWO2" s="0"/>
      <c r="NWP2" s="0"/>
      <c r="NWQ2" s="0"/>
      <c r="NWR2" s="0"/>
      <c r="NWS2" s="0"/>
      <c r="NWT2" s="0"/>
      <c r="NWU2" s="0"/>
      <c r="NWV2" s="0"/>
      <c r="NWW2" s="0"/>
      <c r="NWX2" s="0"/>
      <c r="NWY2" s="0"/>
      <c r="NWZ2" s="0"/>
      <c r="NXA2" s="0"/>
      <c r="NXB2" s="0"/>
      <c r="NXC2" s="0"/>
      <c r="NXD2" s="0"/>
      <c r="NXE2" s="0"/>
      <c r="NXF2" s="0"/>
      <c r="NXG2" s="0"/>
      <c r="NXH2" s="0"/>
      <c r="NXI2" s="0"/>
      <c r="NXJ2" s="0"/>
      <c r="NXK2" s="0"/>
      <c r="NXL2" s="0"/>
      <c r="NXM2" s="0"/>
      <c r="NXN2" s="0"/>
      <c r="NXO2" s="0"/>
      <c r="NXP2" s="0"/>
      <c r="NXQ2" s="0"/>
      <c r="NXR2" s="0"/>
      <c r="NXS2" s="0"/>
      <c r="NXT2" s="0"/>
      <c r="NXU2" s="0"/>
      <c r="NXV2" s="0"/>
      <c r="NXW2" s="0"/>
      <c r="NXX2" s="0"/>
      <c r="NXY2" s="0"/>
      <c r="NXZ2" s="0"/>
      <c r="NYA2" s="0"/>
      <c r="NYB2" s="0"/>
      <c r="NYC2" s="0"/>
      <c r="NYD2" s="0"/>
      <c r="NYE2" s="0"/>
      <c r="NYF2" s="0"/>
      <c r="NYG2" s="0"/>
      <c r="NYH2" s="0"/>
      <c r="NYI2" s="0"/>
      <c r="NYJ2" s="0"/>
      <c r="NYK2" s="0"/>
      <c r="NYL2" s="0"/>
      <c r="NYM2" s="0"/>
      <c r="NYN2" s="0"/>
      <c r="NYO2" s="0"/>
      <c r="NYP2" s="0"/>
      <c r="NYQ2" s="0"/>
      <c r="NYR2" s="0"/>
      <c r="NYS2" s="0"/>
      <c r="NYT2" s="0"/>
      <c r="NYU2" s="0"/>
      <c r="NYV2" s="0"/>
      <c r="NYW2" s="0"/>
      <c r="NYX2" s="0"/>
      <c r="NYY2" s="0"/>
      <c r="NYZ2" s="0"/>
      <c r="NZA2" s="0"/>
      <c r="NZB2" s="0"/>
      <c r="NZC2" s="0"/>
      <c r="NZD2" s="0"/>
      <c r="NZE2" s="0"/>
      <c r="NZF2" s="0"/>
      <c r="NZG2" s="0"/>
      <c r="NZH2" s="0"/>
      <c r="NZI2" s="0"/>
      <c r="NZJ2" s="0"/>
      <c r="NZK2" s="0"/>
      <c r="NZL2" s="0"/>
      <c r="NZM2" s="0"/>
      <c r="NZN2" s="0"/>
      <c r="NZO2" s="0"/>
      <c r="NZP2" s="0"/>
      <c r="NZQ2" s="0"/>
      <c r="NZR2" s="0"/>
      <c r="NZS2" s="0"/>
      <c r="NZT2" s="0"/>
      <c r="NZU2" s="0"/>
      <c r="NZV2" s="0"/>
      <c r="NZW2" s="0"/>
      <c r="NZX2" s="0"/>
      <c r="NZY2" s="0"/>
      <c r="NZZ2" s="0"/>
      <c r="OAA2" s="0"/>
      <c r="OAB2" s="0"/>
      <c r="OAC2" s="0"/>
      <c r="OAD2" s="0"/>
      <c r="OAE2" s="0"/>
      <c r="OAF2" s="0"/>
      <c r="OAG2" s="0"/>
      <c r="OAH2" s="0"/>
      <c r="OAI2" s="0"/>
      <c r="OAJ2" s="0"/>
      <c r="OAK2" s="0"/>
      <c r="OAL2" s="0"/>
      <c r="OAM2" s="0"/>
      <c r="OAN2" s="0"/>
      <c r="OAO2" s="0"/>
      <c r="OAP2" s="0"/>
      <c r="OAQ2" s="0"/>
      <c r="OAR2" s="0"/>
      <c r="OAS2" s="0"/>
      <c r="OAT2" s="0"/>
      <c r="OAU2" s="0"/>
      <c r="OAV2" s="0"/>
      <c r="OAW2" s="0"/>
      <c r="OAX2" s="0"/>
      <c r="OAY2" s="0"/>
      <c r="OAZ2" s="0"/>
      <c r="OBA2" s="0"/>
      <c r="OBB2" s="0"/>
      <c r="OBC2" s="0"/>
      <c r="OBD2" s="0"/>
      <c r="OBE2" s="0"/>
      <c r="OBF2" s="0"/>
      <c r="OBG2" s="0"/>
      <c r="OBH2" s="0"/>
      <c r="OBI2" s="0"/>
      <c r="OBJ2" s="0"/>
      <c r="OBK2" s="0"/>
      <c r="OBL2" s="0"/>
      <c r="OBM2" s="0"/>
      <c r="OBN2" s="0"/>
      <c r="OBO2" s="0"/>
      <c r="OBP2" s="0"/>
      <c r="OBQ2" s="0"/>
      <c r="OBR2" s="0"/>
      <c r="OBS2" s="0"/>
      <c r="OBT2" s="0"/>
      <c r="OBU2" s="0"/>
      <c r="OBV2" s="0"/>
      <c r="OBW2" s="0"/>
      <c r="OBX2" s="0"/>
      <c r="OBY2" s="0"/>
      <c r="OBZ2" s="0"/>
      <c r="OCA2" s="0"/>
      <c r="OCB2" s="0"/>
      <c r="OCC2" s="0"/>
      <c r="OCD2" s="0"/>
      <c r="OCE2" s="0"/>
      <c r="OCF2" s="0"/>
      <c r="OCG2" s="0"/>
      <c r="OCH2" s="0"/>
      <c r="OCI2" s="0"/>
      <c r="OCJ2" s="0"/>
      <c r="OCK2" s="0"/>
      <c r="OCL2" s="0"/>
      <c r="OCM2" s="0"/>
      <c r="OCN2" s="0"/>
      <c r="OCO2" s="0"/>
      <c r="OCP2" s="0"/>
      <c r="OCQ2" s="0"/>
      <c r="OCR2" s="0"/>
      <c r="OCS2" s="0"/>
      <c r="OCT2" s="0"/>
      <c r="OCU2" s="0"/>
      <c r="OCV2" s="0"/>
      <c r="OCW2" s="0"/>
      <c r="OCX2" s="0"/>
      <c r="OCY2" s="0"/>
      <c r="OCZ2" s="0"/>
      <c r="ODA2" s="0"/>
      <c r="ODB2" s="0"/>
      <c r="ODC2" s="0"/>
      <c r="ODD2" s="0"/>
      <c r="ODE2" s="0"/>
      <c r="ODF2" s="0"/>
      <c r="ODG2" s="0"/>
      <c r="ODH2" s="0"/>
      <c r="ODI2" s="0"/>
      <c r="ODJ2" s="0"/>
      <c r="ODK2" s="0"/>
      <c r="ODL2" s="0"/>
      <c r="ODM2" s="0"/>
      <c r="ODN2" s="0"/>
      <c r="ODO2" s="0"/>
      <c r="ODP2" s="0"/>
      <c r="ODQ2" s="0"/>
      <c r="ODR2" s="0"/>
      <c r="ODS2" s="0"/>
      <c r="ODT2" s="0"/>
      <c r="ODU2" s="0"/>
      <c r="ODV2" s="0"/>
      <c r="ODW2" s="0"/>
      <c r="ODX2" s="0"/>
      <c r="ODY2" s="0"/>
      <c r="ODZ2" s="0"/>
      <c r="OEA2" s="0"/>
      <c r="OEB2" s="0"/>
      <c r="OEC2" s="0"/>
      <c r="OED2" s="0"/>
      <c r="OEE2" s="0"/>
      <c r="OEF2" s="0"/>
      <c r="OEG2" s="0"/>
      <c r="OEH2" s="0"/>
      <c r="OEI2" s="0"/>
      <c r="OEJ2" s="0"/>
      <c r="OEK2" s="0"/>
      <c r="OEL2" s="0"/>
      <c r="OEM2" s="0"/>
      <c r="OEN2" s="0"/>
      <c r="OEO2" s="0"/>
      <c r="OEP2" s="0"/>
      <c r="OEQ2" s="0"/>
      <c r="OER2" s="0"/>
      <c r="OES2" s="0"/>
      <c r="OET2" s="0"/>
      <c r="OEU2" s="0"/>
      <c r="OEV2" s="0"/>
      <c r="OEW2" s="0"/>
      <c r="OEX2" s="0"/>
      <c r="OEY2" s="0"/>
      <c r="OEZ2" s="0"/>
      <c r="OFA2" s="0"/>
      <c r="OFB2" s="0"/>
      <c r="OFC2" s="0"/>
      <c r="OFD2" s="0"/>
      <c r="OFE2" s="0"/>
      <c r="OFF2" s="0"/>
      <c r="OFG2" s="0"/>
      <c r="OFH2" s="0"/>
      <c r="OFI2" s="0"/>
      <c r="OFJ2" s="0"/>
      <c r="OFK2" s="0"/>
      <c r="OFL2" s="0"/>
      <c r="OFM2" s="0"/>
      <c r="OFN2" s="0"/>
      <c r="OFO2" s="0"/>
      <c r="OFP2" s="0"/>
      <c r="OFQ2" s="0"/>
      <c r="OFR2" s="0"/>
      <c r="OFS2" s="0"/>
      <c r="OFT2" s="0"/>
      <c r="OFU2" s="0"/>
      <c r="OFV2" s="0"/>
      <c r="OFW2" s="0"/>
      <c r="OFX2" s="0"/>
      <c r="OFY2" s="0"/>
      <c r="OFZ2" s="0"/>
      <c r="OGA2" s="0"/>
      <c r="OGB2" s="0"/>
      <c r="OGC2" s="0"/>
      <c r="OGD2" s="0"/>
      <c r="OGE2" s="0"/>
      <c r="OGF2" s="0"/>
      <c r="OGG2" s="0"/>
      <c r="OGH2" s="0"/>
      <c r="OGI2" s="0"/>
      <c r="OGJ2" s="0"/>
      <c r="OGK2" s="0"/>
      <c r="OGL2" s="0"/>
      <c r="OGM2" s="0"/>
      <c r="OGN2" s="0"/>
      <c r="OGO2" s="0"/>
      <c r="OGP2" s="0"/>
      <c r="OGQ2" s="0"/>
      <c r="OGR2" s="0"/>
      <c r="OGS2" s="0"/>
      <c r="OGT2" s="0"/>
      <c r="OGU2" s="0"/>
      <c r="OGV2" s="0"/>
      <c r="OGW2" s="0"/>
      <c r="OGX2" s="0"/>
      <c r="OGY2" s="0"/>
      <c r="OGZ2" s="0"/>
      <c r="OHA2" s="0"/>
      <c r="OHB2" s="0"/>
      <c r="OHC2" s="0"/>
      <c r="OHD2" s="0"/>
      <c r="OHE2" s="0"/>
      <c r="OHF2" s="0"/>
      <c r="OHG2" s="0"/>
      <c r="OHH2" s="0"/>
      <c r="OHI2" s="0"/>
      <c r="OHJ2" s="0"/>
      <c r="OHK2" s="0"/>
      <c r="OHL2" s="0"/>
      <c r="OHM2" s="0"/>
      <c r="OHN2" s="0"/>
      <c r="OHO2" s="0"/>
      <c r="OHP2" s="0"/>
      <c r="OHQ2" s="0"/>
      <c r="OHR2" s="0"/>
      <c r="OHS2" s="0"/>
      <c r="OHT2" s="0"/>
      <c r="OHU2" s="0"/>
      <c r="OHV2" s="0"/>
      <c r="OHW2" s="0"/>
      <c r="OHX2" s="0"/>
      <c r="OHY2" s="0"/>
      <c r="OHZ2" s="0"/>
      <c r="OIA2" s="0"/>
      <c r="OIB2" s="0"/>
      <c r="OIC2" s="0"/>
      <c r="OID2" s="0"/>
      <c r="OIE2" s="0"/>
      <c r="OIF2" s="0"/>
      <c r="OIG2" s="0"/>
      <c r="OIH2" s="0"/>
      <c r="OII2" s="0"/>
      <c r="OIJ2" s="0"/>
      <c r="OIK2" s="0"/>
      <c r="OIL2" s="0"/>
      <c r="OIM2" s="0"/>
      <c r="OIN2" s="0"/>
      <c r="OIO2" s="0"/>
      <c r="OIP2" s="0"/>
      <c r="OIQ2" s="0"/>
      <c r="OIR2" s="0"/>
      <c r="OIS2" s="0"/>
      <c r="OIT2" s="0"/>
      <c r="OIU2" s="0"/>
      <c r="OIV2" s="0"/>
      <c r="OIW2" s="0"/>
      <c r="OIX2" s="0"/>
      <c r="OIY2" s="0"/>
      <c r="OIZ2" s="0"/>
      <c r="OJA2" s="0"/>
      <c r="OJB2" s="0"/>
      <c r="OJC2" s="0"/>
      <c r="OJD2" s="0"/>
      <c r="OJE2" s="0"/>
      <c r="OJF2" s="0"/>
      <c r="OJG2" s="0"/>
      <c r="OJH2" s="0"/>
      <c r="OJI2" s="0"/>
      <c r="OJJ2" s="0"/>
      <c r="OJK2" s="0"/>
      <c r="OJL2" s="0"/>
      <c r="OJM2" s="0"/>
      <c r="OJN2" s="0"/>
      <c r="OJO2" s="0"/>
      <c r="OJP2" s="0"/>
      <c r="OJQ2" s="0"/>
      <c r="OJR2" s="0"/>
      <c r="OJS2" s="0"/>
      <c r="OJT2" s="0"/>
      <c r="OJU2" s="0"/>
      <c r="OJV2" s="0"/>
      <c r="OJW2" s="0"/>
      <c r="OJX2" s="0"/>
      <c r="OJY2" s="0"/>
      <c r="OJZ2" s="0"/>
      <c r="OKA2" s="0"/>
      <c r="OKB2" s="0"/>
      <c r="OKC2" s="0"/>
      <c r="OKD2" s="0"/>
      <c r="OKE2" s="0"/>
      <c r="OKF2" s="0"/>
      <c r="OKG2" s="0"/>
      <c r="OKH2" s="0"/>
      <c r="OKI2" s="0"/>
      <c r="OKJ2" s="0"/>
      <c r="OKK2" s="0"/>
      <c r="OKL2" s="0"/>
      <c r="OKM2" s="0"/>
      <c r="OKN2" s="0"/>
      <c r="OKO2" s="0"/>
      <c r="OKP2" s="0"/>
      <c r="OKQ2" s="0"/>
      <c r="OKR2" s="0"/>
      <c r="OKS2" s="0"/>
      <c r="OKT2" s="0"/>
      <c r="OKU2" s="0"/>
      <c r="OKV2" s="0"/>
      <c r="OKW2" s="0"/>
      <c r="OKX2" s="0"/>
      <c r="OKY2" s="0"/>
      <c r="OKZ2" s="0"/>
      <c r="OLA2" s="0"/>
      <c r="OLB2" s="0"/>
      <c r="OLC2" s="0"/>
      <c r="OLD2" s="0"/>
      <c r="OLE2" s="0"/>
      <c r="OLF2" s="0"/>
      <c r="OLG2" s="0"/>
      <c r="OLH2" s="0"/>
      <c r="OLI2" s="0"/>
      <c r="OLJ2" s="0"/>
      <c r="OLK2" s="0"/>
      <c r="OLL2" s="0"/>
      <c r="OLM2" s="0"/>
      <c r="OLN2" s="0"/>
      <c r="OLO2" s="0"/>
      <c r="OLP2" s="0"/>
      <c r="OLQ2" s="0"/>
      <c r="OLR2" s="0"/>
      <c r="OLS2" s="0"/>
      <c r="OLT2" s="0"/>
      <c r="OLU2" s="0"/>
      <c r="OLV2" s="0"/>
      <c r="OLW2" s="0"/>
      <c r="OLX2" s="0"/>
      <c r="OLY2" s="0"/>
      <c r="OLZ2" s="0"/>
      <c r="OMA2" s="0"/>
      <c r="OMB2" s="0"/>
      <c r="OMC2" s="0"/>
      <c r="OMD2" s="0"/>
      <c r="OME2" s="0"/>
      <c r="OMF2" s="0"/>
      <c r="OMG2" s="0"/>
      <c r="OMH2" s="0"/>
      <c r="OMI2" s="0"/>
      <c r="OMJ2" s="0"/>
      <c r="OMK2" s="0"/>
      <c r="OML2" s="0"/>
      <c r="OMM2" s="0"/>
      <c r="OMN2" s="0"/>
      <c r="OMO2" s="0"/>
      <c r="OMP2" s="0"/>
      <c r="OMQ2" s="0"/>
      <c r="OMR2" s="0"/>
      <c r="OMS2" s="0"/>
      <c r="OMT2" s="0"/>
      <c r="OMU2" s="0"/>
      <c r="OMV2" s="0"/>
      <c r="OMW2" s="0"/>
      <c r="OMX2" s="0"/>
      <c r="OMY2" s="0"/>
      <c r="OMZ2" s="0"/>
      <c r="ONA2" s="0"/>
      <c r="ONB2" s="0"/>
      <c r="ONC2" s="0"/>
      <c r="OND2" s="0"/>
      <c r="ONE2" s="0"/>
      <c r="ONF2" s="0"/>
      <c r="ONG2" s="0"/>
      <c r="ONH2" s="0"/>
      <c r="ONI2" s="0"/>
      <c r="ONJ2" s="0"/>
      <c r="ONK2" s="0"/>
      <c r="ONL2" s="0"/>
      <c r="ONM2" s="0"/>
      <c r="ONN2" s="0"/>
      <c r="ONO2" s="0"/>
      <c r="ONP2" s="0"/>
      <c r="ONQ2" s="0"/>
      <c r="ONR2" s="0"/>
      <c r="ONS2" s="0"/>
      <c r="ONT2" s="0"/>
      <c r="ONU2" s="0"/>
      <c r="ONV2" s="0"/>
      <c r="ONW2" s="0"/>
      <c r="ONX2" s="0"/>
      <c r="ONY2" s="0"/>
      <c r="ONZ2" s="0"/>
      <c r="OOA2" s="0"/>
      <c r="OOB2" s="0"/>
      <c r="OOC2" s="0"/>
      <c r="OOD2" s="0"/>
      <c r="OOE2" s="0"/>
      <c r="OOF2" s="0"/>
      <c r="OOG2" s="0"/>
      <c r="OOH2" s="0"/>
      <c r="OOI2" s="0"/>
      <c r="OOJ2" s="0"/>
      <c r="OOK2" s="0"/>
      <c r="OOL2" s="0"/>
      <c r="OOM2" s="0"/>
      <c r="OON2" s="0"/>
      <c r="OOO2" s="0"/>
      <c r="OOP2" s="0"/>
      <c r="OOQ2" s="0"/>
      <c r="OOR2" s="0"/>
      <c r="OOS2" s="0"/>
      <c r="OOT2" s="0"/>
      <c r="OOU2" s="0"/>
      <c r="OOV2" s="0"/>
      <c r="OOW2" s="0"/>
      <c r="OOX2" s="0"/>
      <c r="OOY2" s="0"/>
      <c r="OOZ2" s="0"/>
      <c r="OPA2" s="0"/>
      <c r="OPB2" s="0"/>
      <c r="OPC2" s="0"/>
      <c r="OPD2" s="0"/>
      <c r="OPE2" s="0"/>
      <c r="OPF2" s="0"/>
      <c r="OPG2" s="0"/>
      <c r="OPH2" s="0"/>
      <c r="OPI2" s="0"/>
      <c r="OPJ2" s="0"/>
      <c r="OPK2" s="0"/>
      <c r="OPL2" s="0"/>
      <c r="OPM2" s="0"/>
      <c r="OPN2" s="0"/>
      <c r="OPO2" s="0"/>
      <c r="OPP2" s="0"/>
      <c r="OPQ2" s="0"/>
      <c r="OPR2" s="0"/>
      <c r="OPS2" s="0"/>
      <c r="OPT2" s="0"/>
      <c r="OPU2" s="0"/>
      <c r="OPV2" s="0"/>
      <c r="OPW2" s="0"/>
      <c r="OPX2" s="0"/>
      <c r="OPY2" s="0"/>
      <c r="OPZ2" s="0"/>
      <c r="OQA2" s="0"/>
      <c r="OQB2" s="0"/>
      <c r="OQC2" s="0"/>
      <c r="OQD2" s="0"/>
      <c r="OQE2" s="0"/>
      <c r="OQF2" s="0"/>
      <c r="OQG2" s="0"/>
      <c r="OQH2" s="0"/>
      <c r="OQI2" s="0"/>
      <c r="OQJ2" s="0"/>
      <c r="OQK2" s="0"/>
      <c r="OQL2" s="0"/>
      <c r="OQM2" s="0"/>
      <c r="OQN2" s="0"/>
      <c r="OQO2" s="0"/>
      <c r="OQP2" s="0"/>
      <c r="OQQ2" s="0"/>
      <c r="OQR2" s="0"/>
      <c r="OQS2" s="0"/>
      <c r="OQT2" s="0"/>
      <c r="OQU2" s="0"/>
      <c r="OQV2" s="0"/>
      <c r="OQW2" s="0"/>
      <c r="OQX2" s="0"/>
      <c r="OQY2" s="0"/>
      <c r="OQZ2" s="0"/>
      <c r="ORA2" s="0"/>
      <c r="ORB2" s="0"/>
      <c r="ORC2" s="0"/>
      <c r="ORD2" s="0"/>
      <c r="ORE2" s="0"/>
      <c r="ORF2" s="0"/>
      <c r="ORG2" s="0"/>
      <c r="ORH2" s="0"/>
      <c r="ORI2" s="0"/>
      <c r="ORJ2" s="0"/>
      <c r="ORK2" s="0"/>
      <c r="ORL2" s="0"/>
      <c r="ORM2" s="0"/>
      <c r="ORN2" s="0"/>
      <c r="ORO2" s="0"/>
      <c r="ORP2" s="0"/>
      <c r="ORQ2" s="0"/>
      <c r="ORR2" s="0"/>
      <c r="ORS2" s="0"/>
      <c r="ORT2" s="0"/>
      <c r="ORU2" s="0"/>
      <c r="ORV2" s="0"/>
      <c r="ORW2" s="0"/>
      <c r="ORX2" s="0"/>
      <c r="ORY2" s="0"/>
      <c r="ORZ2" s="0"/>
      <c r="OSA2" s="0"/>
      <c r="OSB2" s="0"/>
      <c r="OSC2" s="0"/>
      <c r="OSD2" s="0"/>
      <c r="OSE2" s="0"/>
      <c r="OSF2" s="0"/>
      <c r="OSG2" s="0"/>
      <c r="OSH2" s="0"/>
      <c r="OSI2" s="0"/>
      <c r="OSJ2" s="0"/>
      <c r="OSK2" s="0"/>
      <c r="OSL2" s="0"/>
      <c r="OSM2" s="0"/>
      <c r="OSN2" s="0"/>
      <c r="OSO2" s="0"/>
      <c r="OSP2" s="0"/>
      <c r="OSQ2" s="0"/>
      <c r="OSR2" s="0"/>
      <c r="OSS2" s="0"/>
      <c r="OST2" s="0"/>
      <c r="OSU2" s="0"/>
      <c r="OSV2" s="0"/>
      <c r="OSW2" s="0"/>
      <c r="OSX2" s="0"/>
      <c r="OSY2" s="0"/>
      <c r="OSZ2" s="0"/>
      <c r="OTA2" s="0"/>
      <c r="OTB2" s="0"/>
      <c r="OTC2" s="0"/>
      <c r="OTD2" s="0"/>
      <c r="OTE2" s="0"/>
      <c r="OTF2" s="0"/>
      <c r="OTG2" s="0"/>
      <c r="OTH2" s="0"/>
      <c r="OTI2" s="0"/>
      <c r="OTJ2" s="0"/>
      <c r="OTK2" s="0"/>
      <c r="OTL2" s="0"/>
      <c r="OTM2" s="0"/>
      <c r="OTN2" s="0"/>
      <c r="OTO2" s="0"/>
      <c r="OTP2" s="0"/>
      <c r="OTQ2" s="0"/>
      <c r="OTR2" s="0"/>
      <c r="OTS2" s="0"/>
      <c r="OTT2" s="0"/>
      <c r="OTU2" s="0"/>
      <c r="OTV2" s="0"/>
      <c r="OTW2" s="0"/>
      <c r="OTX2" s="0"/>
      <c r="OTY2" s="0"/>
      <c r="OTZ2" s="0"/>
      <c r="OUA2" s="0"/>
      <c r="OUB2" s="0"/>
      <c r="OUC2" s="0"/>
      <c r="OUD2" s="0"/>
      <c r="OUE2" s="0"/>
      <c r="OUF2" s="0"/>
      <c r="OUG2" s="0"/>
      <c r="OUH2" s="0"/>
      <c r="OUI2" s="0"/>
      <c r="OUJ2" s="0"/>
      <c r="OUK2" s="0"/>
      <c r="OUL2" s="0"/>
      <c r="OUM2" s="0"/>
      <c r="OUN2" s="0"/>
      <c r="OUO2" s="0"/>
      <c r="OUP2" s="0"/>
      <c r="OUQ2" s="0"/>
      <c r="OUR2" s="0"/>
      <c r="OUS2" s="0"/>
      <c r="OUT2" s="0"/>
      <c r="OUU2" s="0"/>
      <c r="OUV2" s="0"/>
      <c r="OUW2" s="0"/>
      <c r="OUX2" s="0"/>
      <c r="OUY2" s="0"/>
      <c r="OUZ2" s="0"/>
      <c r="OVA2" s="0"/>
      <c r="OVB2" s="0"/>
      <c r="OVC2" s="0"/>
      <c r="OVD2" s="0"/>
      <c r="OVE2" s="0"/>
      <c r="OVF2" s="0"/>
      <c r="OVG2" s="0"/>
      <c r="OVH2" s="0"/>
      <c r="OVI2" s="0"/>
      <c r="OVJ2" s="0"/>
      <c r="OVK2" s="0"/>
      <c r="OVL2" s="0"/>
      <c r="OVM2" s="0"/>
      <c r="OVN2" s="0"/>
      <c r="OVO2" s="0"/>
      <c r="OVP2" s="0"/>
      <c r="OVQ2" s="0"/>
      <c r="OVR2" s="0"/>
      <c r="OVS2" s="0"/>
      <c r="OVT2" s="0"/>
      <c r="OVU2" s="0"/>
      <c r="OVV2" s="0"/>
      <c r="OVW2" s="0"/>
      <c r="OVX2" s="0"/>
      <c r="OVY2" s="0"/>
      <c r="OVZ2" s="0"/>
      <c r="OWA2" s="0"/>
      <c r="OWB2" s="0"/>
      <c r="OWC2" s="0"/>
      <c r="OWD2" s="0"/>
      <c r="OWE2" s="0"/>
      <c r="OWF2" s="0"/>
      <c r="OWG2" s="0"/>
      <c r="OWH2" s="0"/>
      <c r="OWI2" s="0"/>
      <c r="OWJ2" s="0"/>
      <c r="OWK2" s="0"/>
      <c r="OWL2" s="0"/>
      <c r="OWM2" s="0"/>
      <c r="OWN2" s="0"/>
      <c r="OWO2" s="0"/>
      <c r="OWP2" s="0"/>
      <c r="OWQ2" s="0"/>
      <c r="OWR2" s="0"/>
      <c r="OWS2" s="0"/>
      <c r="OWT2" s="0"/>
      <c r="OWU2" s="0"/>
      <c r="OWV2" s="0"/>
      <c r="OWW2" s="0"/>
      <c r="OWX2" s="0"/>
      <c r="OWY2" s="0"/>
      <c r="OWZ2" s="0"/>
      <c r="OXA2" s="0"/>
      <c r="OXB2" s="0"/>
      <c r="OXC2" s="0"/>
      <c r="OXD2" s="0"/>
      <c r="OXE2" s="0"/>
      <c r="OXF2" s="0"/>
      <c r="OXG2" s="0"/>
      <c r="OXH2" s="0"/>
      <c r="OXI2" s="0"/>
      <c r="OXJ2" s="0"/>
      <c r="OXK2" s="0"/>
      <c r="OXL2" s="0"/>
      <c r="OXM2" s="0"/>
      <c r="OXN2" s="0"/>
      <c r="OXO2" s="0"/>
      <c r="OXP2" s="0"/>
      <c r="OXQ2" s="0"/>
      <c r="OXR2" s="0"/>
      <c r="OXS2" s="0"/>
      <c r="OXT2" s="0"/>
      <c r="OXU2" s="0"/>
      <c r="OXV2" s="0"/>
      <c r="OXW2" s="0"/>
      <c r="OXX2" s="0"/>
      <c r="OXY2" s="0"/>
      <c r="OXZ2" s="0"/>
      <c r="OYA2" s="0"/>
      <c r="OYB2" s="0"/>
      <c r="OYC2" s="0"/>
      <c r="OYD2" s="0"/>
      <c r="OYE2" s="0"/>
      <c r="OYF2" s="0"/>
      <c r="OYG2" s="0"/>
      <c r="OYH2" s="0"/>
      <c r="OYI2" s="0"/>
      <c r="OYJ2" s="0"/>
      <c r="OYK2" s="0"/>
      <c r="OYL2" s="0"/>
      <c r="OYM2" s="0"/>
      <c r="OYN2" s="0"/>
      <c r="OYO2" s="0"/>
      <c r="OYP2" s="0"/>
      <c r="OYQ2" s="0"/>
      <c r="OYR2" s="0"/>
      <c r="OYS2" s="0"/>
      <c r="OYT2" s="0"/>
      <c r="OYU2" s="0"/>
      <c r="OYV2" s="0"/>
      <c r="OYW2" s="0"/>
      <c r="OYX2" s="0"/>
      <c r="OYY2" s="0"/>
      <c r="OYZ2" s="0"/>
      <c r="OZA2" s="0"/>
      <c r="OZB2" s="0"/>
      <c r="OZC2" s="0"/>
      <c r="OZD2" s="0"/>
      <c r="OZE2" s="0"/>
      <c r="OZF2" s="0"/>
      <c r="OZG2" s="0"/>
      <c r="OZH2" s="0"/>
      <c r="OZI2" s="0"/>
      <c r="OZJ2" s="0"/>
      <c r="OZK2" s="0"/>
      <c r="OZL2" s="0"/>
      <c r="OZM2" s="0"/>
      <c r="OZN2" s="0"/>
      <c r="OZO2" s="0"/>
      <c r="OZP2" s="0"/>
      <c r="OZQ2" s="0"/>
      <c r="OZR2" s="0"/>
      <c r="OZS2" s="0"/>
      <c r="OZT2" s="0"/>
      <c r="OZU2" s="0"/>
      <c r="OZV2" s="0"/>
      <c r="OZW2" s="0"/>
      <c r="OZX2" s="0"/>
      <c r="OZY2" s="0"/>
      <c r="OZZ2" s="0"/>
      <c r="PAA2" s="0"/>
      <c r="PAB2" s="0"/>
      <c r="PAC2" s="0"/>
      <c r="PAD2" s="0"/>
      <c r="PAE2" s="0"/>
      <c r="PAF2" s="0"/>
      <c r="PAG2" s="0"/>
      <c r="PAH2" s="0"/>
      <c r="PAI2" s="0"/>
      <c r="PAJ2" s="0"/>
      <c r="PAK2" s="0"/>
      <c r="PAL2" s="0"/>
      <c r="PAM2" s="0"/>
      <c r="PAN2" s="0"/>
      <c r="PAO2" s="0"/>
      <c r="PAP2" s="0"/>
      <c r="PAQ2" s="0"/>
      <c r="PAR2" s="0"/>
      <c r="PAS2" s="0"/>
      <c r="PAT2" s="0"/>
      <c r="PAU2" s="0"/>
      <c r="PAV2" s="0"/>
      <c r="PAW2" s="0"/>
      <c r="PAX2" s="0"/>
      <c r="PAY2" s="0"/>
      <c r="PAZ2" s="0"/>
      <c r="PBA2" s="0"/>
      <c r="PBB2" s="0"/>
      <c r="PBC2" s="0"/>
      <c r="PBD2" s="0"/>
      <c r="PBE2" s="0"/>
      <c r="PBF2" s="0"/>
      <c r="PBG2" s="0"/>
      <c r="PBH2" s="0"/>
      <c r="PBI2" s="0"/>
      <c r="PBJ2" s="0"/>
      <c r="PBK2" s="0"/>
      <c r="PBL2" s="0"/>
      <c r="PBM2" s="0"/>
      <c r="PBN2" s="0"/>
      <c r="PBO2" s="0"/>
      <c r="PBP2" s="0"/>
      <c r="PBQ2" s="0"/>
      <c r="PBR2" s="0"/>
      <c r="PBS2" s="0"/>
      <c r="PBT2" s="0"/>
      <c r="PBU2" s="0"/>
      <c r="PBV2" s="0"/>
      <c r="PBW2" s="0"/>
      <c r="PBX2" s="0"/>
      <c r="PBY2" s="0"/>
      <c r="PBZ2" s="0"/>
      <c r="PCA2" s="0"/>
      <c r="PCB2" s="0"/>
      <c r="PCC2" s="0"/>
      <c r="PCD2" s="0"/>
      <c r="PCE2" s="0"/>
      <c r="PCF2" s="0"/>
      <c r="PCG2" s="0"/>
      <c r="PCH2" s="0"/>
      <c r="PCI2" s="0"/>
      <c r="PCJ2" s="0"/>
      <c r="PCK2" s="0"/>
      <c r="PCL2" s="0"/>
      <c r="PCM2" s="0"/>
      <c r="PCN2" s="0"/>
      <c r="PCO2" s="0"/>
      <c r="PCP2" s="0"/>
      <c r="PCQ2" s="0"/>
      <c r="PCR2" s="0"/>
      <c r="PCS2" s="0"/>
      <c r="PCT2" s="0"/>
      <c r="PCU2" s="0"/>
      <c r="PCV2" s="0"/>
      <c r="PCW2" s="0"/>
      <c r="PCX2" s="0"/>
      <c r="PCY2" s="0"/>
      <c r="PCZ2" s="0"/>
      <c r="PDA2" s="0"/>
      <c r="PDB2" s="0"/>
      <c r="PDC2" s="0"/>
      <c r="PDD2" s="0"/>
      <c r="PDE2" s="0"/>
      <c r="PDF2" s="0"/>
      <c r="PDG2" s="0"/>
      <c r="PDH2" s="0"/>
      <c r="PDI2" s="0"/>
      <c r="PDJ2" s="0"/>
      <c r="PDK2" s="0"/>
      <c r="PDL2" s="0"/>
      <c r="PDM2" s="0"/>
      <c r="PDN2" s="0"/>
      <c r="PDO2" s="0"/>
      <c r="PDP2" s="0"/>
      <c r="PDQ2" s="0"/>
      <c r="PDR2" s="0"/>
      <c r="PDS2" s="0"/>
      <c r="PDT2" s="0"/>
      <c r="PDU2" s="0"/>
      <c r="PDV2" s="0"/>
      <c r="PDW2" s="0"/>
      <c r="PDX2" s="0"/>
      <c r="PDY2" s="0"/>
      <c r="PDZ2" s="0"/>
      <c r="PEA2" s="0"/>
      <c r="PEB2" s="0"/>
      <c r="PEC2" s="0"/>
      <c r="PED2" s="0"/>
      <c r="PEE2" s="0"/>
      <c r="PEF2" s="0"/>
      <c r="PEG2" s="0"/>
      <c r="PEH2" s="0"/>
      <c r="PEI2" s="0"/>
      <c r="PEJ2" s="0"/>
      <c r="PEK2" s="0"/>
      <c r="PEL2" s="0"/>
      <c r="PEM2" s="0"/>
      <c r="PEN2" s="0"/>
      <c r="PEO2" s="0"/>
      <c r="PEP2" s="0"/>
      <c r="PEQ2" s="0"/>
      <c r="PER2" s="0"/>
      <c r="PES2" s="0"/>
      <c r="PET2" s="0"/>
      <c r="PEU2" s="0"/>
      <c r="PEV2" s="0"/>
      <c r="PEW2" s="0"/>
      <c r="PEX2" s="0"/>
      <c r="PEY2" s="0"/>
      <c r="PEZ2" s="0"/>
      <c r="PFA2" s="0"/>
      <c r="PFB2" s="0"/>
      <c r="PFC2" s="0"/>
      <c r="PFD2" s="0"/>
      <c r="PFE2" s="0"/>
      <c r="PFF2" s="0"/>
      <c r="PFG2" s="0"/>
      <c r="PFH2" s="0"/>
      <c r="PFI2" s="0"/>
      <c r="PFJ2" s="0"/>
      <c r="PFK2" s="0"/>
      <c r="PFL2" s="0"/>
      <c r="PFM2" s="0"/>
      <c r="PFN2" s="0"/>
      <c r="PFO2" s="0"/>
      <c r="PFP2" s="0"/>
      <c r="PFQ2" s="0"/>
      <c r="PFR2" s="0"/>
      <c r="PFS2" s="0"/>
      <c r="PFT2" s="0"/>
      <c r="PFU2" s="0"/>
      <c r="PFV2" s="0"/>
      <c r="PFW2" s="0"/>
      <c r="PFX2" s="0"/>
      <c r="PFY2" s="0"/>
      <c r="PFZ2" s="0"/>
      <c r="PGA2" s="0"/>
      <c r="PGB2" s="0"/>
      <c r="PGC2" s="0"/>
      <c r="PGD2" s="0"/>
      <c r="PGE2" s="0"/>
      <c r="PGF2" s="0"/>
      <c r="PGG2" s="0"/>
      <c r="PGH2" s="0"/>
      <c r="PGI2" s="0"/>
      <c r="PGJ2" s="0"/>
      <c r="PGK2" s="0"/>
      <c r="PGL2" s="0"/>
      <c r="PGM2" s="0"/>
      <c r="PGN2" s="0"/>
      <c r="PGO2" s="0"/>
      <c r="PGP2" s="0"/>
      <c r="PGQ2" s="0"/>
      <c r="PGR2" s="0"/>
      <c r="PGS2" s="0"/>
      <c r="PGT2" s="0"/>
      <c r="PGU2" s="0"/>
      <c r="PGV2" s="0"/>
      <c r="PGW2" s="0"/>
      <c r="PGX2" s="0"/>
      <c r="PGY2" s="0"/>
      <c r="PGZ2" s="0"/>
      <c r="PHA2" s="0"/>
      <c r="PHB2" s="0"/>
      <c r="PHC2" s="0"/>
      <c r="PHD2" s="0"/>
      <c r="PHE2" s="0"/>
      <c r="PHF2" s="0"/>
      <c r="PHG2" s="0"/>
      <c r="PHH2" s="0"/>
      <c r="PHI2" s="0"/>
      <c r="PHJ2" s="0"/>
      <c r="PHK2" s="0"/>
      <c r="PHL2" s="0"/>
      <c r="PHM2" s="0"/>
      <c r="PHN2" s="0"/>
      <c r="PHO2" s="0"/>
      <c r="PHP2" s="0"/>
      <c r="PHQ2" s="0"/>
      <c r="PHR2" s="0"/>
      <c r="PHS2" s="0"/>
      <c r="PHT2" s="0"/>
      <c r="PHU2" s="0"/>
      <c r="PHV2" s="0"/>
      <c r="PHW2" s="0"/>
      <c r="PHX2" s="0"/>
      <c r="PHY2" s="0"/>
      <c r="PHZ2" s="0"/>
      <c r="PIA2" s="0"/>
      <c r="PIB2" s="0"/>
      <c r="PIC2" s="0"/>
      <c r="PID2" s="0"/>
      <c r="PIE2" s="0"/>
      <c r="PIF2" s="0"/>
      <c r="PIG2" s="0"/>
      <c r="PIH2" s="0"/>
      <c r="PII2" s="0"/>
      <c r="PIJ2" s="0"/>
      <c r="PIK2" s="0"/>
      <c r="PIL2" s="0"/>
      <c r="PIM2" s="0"/>
      <c r="PIN2" s="0"/>
      <c r="PIO2" s="0"/>
      <c r="PIP2" s="0"/>
      <c r="PIQ2" s="0"/>
      <c r="PIR2" s="0"/>
      <c r="PIS2" s="0"/>
      <c r="PIT2" s="0"/>
      <c r="PIU2" s="0"/>
      <c r="PIV2" s="0"/>
      <c r="PIW2" s="0"/>
      <c r="PIX2" s="0"/>
      <c r="PIY2" s="0"/>
      <c r="PIZ2" s="0"/>
      <c r="PJA2" s="0"/>
      <c r="PJB2" s="0"/>
      <c r="PJC2" s="0"/>
      <c r="PJD2" s="0"/>
      <c r="PJE2" s="0"/>
      <c r="PJF2" s="0"/>
      <c r="PJG2" s="0"/>
      <c r="PJH2" s="0"/>
      <c r="PJI2" s="0"/>
      <c r="PJJ2" s="0"/>
      <c r="PJK2" s="0"/>
      <c r="PJL2" s="0"/>
      <c r="PJM2" s="0"/>
      <c r="PJN2" s="0"/>
      <c r="PJO2" s="0"/>
      <c r="PJP2" s="0"/>
      <c r="PJQ2" s="0"/>
      <c r="PJR2" s="0"/>
      <c r="PJS2" s="0"/>
      <c r="PJT2" s="0"/>
      <c r="PJU2" s="0"/>
      <c r="PJV2" s="0"/>
      <c r="PJW2" s="0"/>
      <c r="PJX2" s="0"/>
      <c r="PJY2" s="0"/>
      <c r="PJZ2" s="0"/>
      <c r="PKA2" s="0"/>
      <c r="PKB2" s="0"/>
      <c r="PKC2" s="0"/>
      <c r="PKD2" s="0"/>
      <c r="PKE2" s="0"/>
      <c r="PKF2" s="0"/>
      <c r="PKG2" s="0"/>
      <c r="PKH2" s="0"/>
      <c r="PKI2" s="0"/>
      <c r="PKJ2" s="0"/>
      <c r="PKK2" s="0"/>
      <c r="PKL2" s="0"/>
      <c r="PKM2" s="0"/>
      <c r="PKN2" s="0"/>
      <c r="PKO2" s="0"/>
      <c r="PKP2" s="0"/>
      <c r="PKQ2" s="0"/>
      <c r="PKR2" s="0"/>
      <c r="PKS2" s="0"/>
      <c r="PKT2" s="0"/>
      <c r="PKU2" s="0"/>
      <c r="PKV2" s="0"/>
      <c r="PKW2" s="0"/>
      <c r="PKX2" s="0"/>
      <c r="PKY2" s="0"/>
      <c r="PKZ2" s="0"/>
      <c r="PLA2" s="0"/>
      <c r="PLB2" s="0"/>
      <c r="PLC2" s="0"/>
      <c r="PLD2" s="0"/>
      <c r="PLE2" s="0"/>
      <c r="PLF2" s="0"/>
      <c r="PLG2" s="0"/>
      <c r="PLH2" s="0"/>
      <c r="PLI2" s="0"/>
      <c r="PLJ2" s="0"/>
      <c r="PLK2" s="0"/>
      <c r="PLL2" s="0"/>
      <c r="PLM2" s="0"/>
      <c r="PLN2" s="0"/>
      <c r="PLO2" s="0"/>
      <c r="PLP2" s="0"/>
      <c r="PLQ2" s="0"/>
      <c r="PLR2" s="0"/>
      <c r="PLS2" s="0"/>
      <c r="PLT2" s="0"/>
      <c r="PLU2" s="0"/>
      <c r="PLV2" s="0"/>
      <c r="PLW2" s="0"/>
      <c r="PLX2" s="0"/>
      <c r="PLY2" s="0"/>
      <c r="PLZ2" s="0"/>
      <c r="PMA2" s="0"/>
      <c r="PMB2" s="0"/>
      <c r="PMC2" s="0"/>
      <c r="PMD2" s="0"/>
      <c r="PME2" s="0"/>
      <c r="PMF2" s="0"/>
      <c r="PMG2" s="0"/>
      <c r="PMH2" s="0"/>
      <c r="PMI2" s="0"/>
      <c r="PMJ2" s="0"/>
      <c r="PMK2" s="0"/>
      <c r="PML2" s="0"/>
      <c r="PMM2" s="0"/>
      <c r="PMN2" s="0"/>
      <c r="PMO2" s="0"/>
      <c r="PMP2" s="0"/>
      <c r="PMQ2" s="0"/>
      <c r="PMR2" s="0"/>
      <c r="PMS2" s="0"/>
      <c r="PMT2" s="0"/>
      <c r="PMU2" s="0"/>
      <c r="PMV2" s="0"/>
      <c r="PMW2" s="0"/>
      <c r="PMX2" s="0"/>
      <c r="PMY2" s="0"/>
      <c r="PMZ2" s="0"/>
      <c r="PNA2" s="0"/>
      <c r="PNB2" s="0"/>
      <c r="PNC2" s="0"/>
      <c r="PND2" s="0"/>
      <c r="PNE2" s="0"/>
      <c r="PNF2" s="0"/>
      <c r="PNG2" s="0"/>
      <c r="PNH2" s="0"/>
      <c r="PNI2" s="0"/>
      <c r="PNJ2" s="0"/>
      <c r="PNK2" s="0"/>
      <c r="PNL2" s="0"/>
      <c r="PNM2" s="0"/>
      <c r="PNN2" s="0"/>
      <c r="PNO2" s="0"/>
      <c r="PNP2" s="0"/>
      <c r="PNQ2" s="0"/>
      <c r="PNR2" s="0"/>
      <c r="PNS2" s="0"/>
      <c r="PNT2" s="0"/>
      <c r="PNU2" s="0"/>
      <c r="PNV2" s="0"/>
      <c r="PNW2" s="0"/>
      <c r="PNX2" s="0"/>
      <c r="PNY2" s="0"/>
      <c r="PNZ2" s="0"/>
      <c r="POA2" s="0"/>
      <c r="POB2" s="0"/>
      <c r="POC2" s="0"/>
      <c r="POD2" s="0"/>
      <c r="POE2" s="0"/>
      <c r="POF2" s="0"/>
      <c r="POG2" s="0"/>
      <c r="POH2" s="0"/>
      <c r="POI2" s="0"/>
      <c r="POJ2" s="0"/>
      <c r="POK2" s="0"/>
      <c r="POL2" s="0"/>
      <c r="POM2" s="0"/>
      <c r="PON2" s="0"/>
      <c r="POO2" s="0"/>
      <c r="POP2" s="0"/>
      <c r="POQ2" s="0"/>
      <c r="POR2" s="0"/>
      <c r="POS2" s="0"/>
      <c r="POT2" s="0"/>
      <c r="POU2" s="0"/>
      <c r="POV2" s="0"/>
      <c r="POW2" s="0"/>
      <c r="POX2" s="0"/>
      <c r="POY2" s="0"/>
      <c r="POZ2" s="0"/>
      <c r="PPA2" s="0"/>
      <c r="PPB2" s="0"/>
      <c r="PPC2" s="0"/>
      <c r="PPD2" s="0"/>
      <c r="PPE2" s="0"/>
      <c r="PPF2" s="0"/>
      <c r="PPG2" s="0"/>
      <c r="PPH2" s="0"/>
      <c r="PPI2" s="0"/>
      <c r="PPJ2" s="0"/>
      <c r="PPK2" s="0"/>
      <c r="PPL2" s="0"/>
      <c r="PPM2" s="0"/>
      <c r="PPN2" s="0"/>
      <c r="PPO2" s="0"/>
      <c r="PPP2" s="0"/>
      <c r="PPQ2" s="0"/>
      <c r="PPR2" s="0"/>
      <c r="PPS2" s="0"/>
      <c r="PPT2" s="0"/>
      <c r="PPU2" s="0"/>
      <c r="PPV2" s="0"/>
      <c r="PPW2" s="0"/>
      <c r="PPX2" s="0"/>
      <c r="PPY2" s="0"/>
      <c r="PPZ2" s="0"/>
      <c r="PQA2" s="0"/>
      <c r="PQB2" s="0"/>
      <c r="PQC2" s="0"/>
      <c r="PQD2" s="0"/>
      <c r="PQE2" s="0"/>
      <c r="PQF2" s="0"/>
      <c r="PQG2" s="0"/>
      <c r="PQH2" s="0"/>
      <c r="PQI2" s="0"/>
      <c r="PQJ2" s="0"/>
      <c r="PQK2" s="0"/>
      <c r="PQL2" s="0"/>
      <c r="PQM2" s="0"/>
      <c r="PQN2" s="0"/>
      <c r="PQO2" s="0"/>
      <c r="PQP2" s="0"/>
      <c r="PQQ2" s="0"/>
      <c r="PQR2" s="0"/>
      <c r="PQS2" s="0"/>
      <c r="PQT2" s="0"/>
      <c r="PQU2" s="0"/>
      <c r="PQV2" s="0"/>
      <c r="PQW2" s="0"/>
      <c r="PQX2" s="0"/>
      <c r="PQY2" s="0"/>
      <c r="PQZ2" s="0"/>
      <c r="PRA2" s="0"/>
      <c r="PRB2" s="0"/>
      <c r="PRC2" s="0"/>
      <c r="PRD2" s="0"/>
      <c r="PRE2" s="0"/>
      <c r="PRF2" s="0"/>
      <c r="PRG2" s="0"/>
      <c r="PRH2" s="0"/>
      <c r="PRI2" s="0"/>
      <c r="PRJ2" s="0"/>
      <c r="PRK2" s="0"/>
      <c r="PRL2" s="0"/>
      <c r="PRM2" s="0"/>
      <c r="PRN2" s="0"/>
      <c r="PRO2" s="0"/>
      <c r="PRP2" s="0"/>
      <c r="PRQ2" s="0"/>
      <c r="PRR2" s="0"/>
      <c r="PRS2" s="0"/>
      <c r="PRT2" s="0"/>
      <c r="PRU2" s="0"/>
      <c r="PRV2" s="0"/>
      <c r="PRW2" s="0"/>
      <c r="PRX2" s="0"/>
      <c r="PRY2" s="0"/>
      <c r="PRZ2" s="0"/>
      <c r="PSA2" s="0"/>
      <c r="PSB2" s="0"/>
      <c r="PSC2" s="0"/>
      <c r="PSD2" s="0"/>
      <c r="PSE2" s="0"/>
      <c r="PSF2" s="0"/>
      <c r="PSG2" s="0"/>
      <c r="PSH2" s="0"/>
      <c r="PSI2" s="0"/>
      <c r="PSJ2" s="0"/>
      <c r="PSK2" s="0"/>
      <c r="PSL2" s="0"/>
      <c r="PSM2" s="0"/>
      <c r="PSN2" s="0"/>
      <c r="PSO2" s="0"/>
      <c r="PSP2" s="0"/>
      <c r="PSQ2" s="0"/>
      <c r="PSR2" s="0"/>
      <c r="PSS2" s="0"/>
      <c r="PST2" s="0"/>
      <c r="PSU2" s="0"/>
      <c r="PSV2" s="0"/>
      <c r="PSW2" s="0"/>
      <c r="PSX2" s="0"/>
      <c r="PSY2" s="0"/>
      <c r="PSZ2" s="0"/>
      <c r="PTA2" s="0"/>
      <c r="PTB2" s="0"/>
      <c r="PTC2" s="0"/>
      <c r="PTD2" s="0"/>
      <c r="PTE2" s="0"/>
      <c r="PTF2" s="0"/>
      <c r="PTG2" s="0"/>
      <c r="PTH2" s="0"/>
      <c r="PTI2" s="0"/>
      <c r="PTJ2" s="0"/>
      <c r="PTK2" s="0"/>
      <c r="PTL2" s="0"/>
      <c r="PTM2" s="0"/>
      <c r="PTN2" s="0"/>
      <c r="PTO2" s="0"/>
      <c r="PTP2" s="0"/>
      <c r="PTQ2" s="0"/>
      <c r="PTR2" s="0"/>
      <c r="PTS2" s="0"/>
      <c r="PTT2" s="0"/>
      <c r="PTU2" s="0"/>
      <c r="PTV2" s="0"/>
      <c r="PTW2" s="0"/>
      <c r="PTX2" s="0"/>
      <c r="PTY2" s="0"/>
      <c r="PTZ2" s="0"/>
      <c r="PUA2" s="0"/>
      <c r="PUB2" s="0"/>
      <c r="PUC2" s="0"/>
      <c r="PUD2" s="0"/>
      <c r="PUE2" s="0"/>
      <c r="PUF2" s="0"/>
      <c r="PUG2" s="0"/>
      <c r="PUH2" s="0"/>
      <c r="PUI2" s="0"/>
      <c r="PUJ2" s="0"/>
      <c r="PUK2" s="0"/>
      <c r="PUL2" s="0"/>
      <c r="PUM2" s="0"/>
      <c r="PUN2" s="0"/>
      <c r="PUO2" s="0"/>
      <c r="PUP2" s="0"/>
      <c r="PUQ2" s="0"/>
      <c r="PUR2" s="0"/>
      <c r="PUS2" s="0"/>
      <c r="PUT2" s="0"/>
      <c r="PUU2" s="0"/>
      <c r="PUV2" s="0"/>
      <c r="PUW2" s="0"/>
      <c r="PUX2" s="0"/>
      <c r="PUY2" s="0"/>
      <c r="PUZ2" s="0"/>
      <c r="PVA2" s="0"/>
      <c r="PVB2" s="0"/>
      <c r="PVC2" s="0"/>
      <c r="PVD2" s="0"/>
      <c r="PVE2" s="0"/>
      <c r="PVF2" s="0"/>
      <c r="PVG2" s="0"/>
      <c r="PVH2" s="0"/>
      <c r="PVI2" s="0"/>
      <c r="PVJ2" s="0"/>
      <c r="PVK2" s="0"/>
      <c r="PVL2" s="0"/>
      <c r="PVM2" s="0"/>
      <c r="PVN2" s="0"/>
      <c r="PVO2" s="0"/>
      <c r="PVP2" s="0"/>
      <c r="PVQ2" s="0"/>
      <c r="PVR2" s="0"/>
      <c r="PVS2" s="0"/>
      <c r="PVT2" s="0"/>
      <c r="PVU2" s="0"/>
      <c r="PVV2" s="0"/>
      <c r="PVW2" s="0"/>
      <c r="PVX2" s="0"/>
      <c r="PVY2" s="0"/>
      <c r="PVZ2" s="0"/>
      <c r="PWA2" s="0"/>
      <c r="PWB2" s="0"/>
      <c r="PWC2" s="0"/>
      <c r="PWD2" s="0"/>
      <c r="PWE2" s="0"/>
      <c r="PWF2" s="0"/>
      <c r="PWG2" s="0"/>
      <c r="PWH2" s="0"/>
      <c r="PWI2" s="0"/>
      <c r="PWJ2" s="0"/>
      <c r="PWK2" s="0"/>
      <c r="PWL2" s="0"/>
      <c r="PWM2" s="0"/>
      <c r="PWN2" s="0"/>
      <c r="PWO2" s="0"/>
      <c r="PWP2" s="0"/>
      <c r="PWQ2" s="0"/>
      <c r="PWR2" s="0"/>
      <c r="PWS2" s="0"/>
      <c r="PWT2" s="0"/>
      <c r="PWU2" s="0"/>
      <c r="PWV2" s="0"/>
      <c r="PWW2" s="0"/>
      <c r="PWX2" s="0"/>
      <c r="PWY2" s="0"/>
      <c r="PWZ2" s="0"/>
      <c r="PXA2" s="0"/>
      <c r="PXB2" s="0"/>
      <c r="PXC2" s="0"/>
      <c r="PXD2" s="0"/>
      <c r="PXE2" s="0"/>
      <c r="PXF2" s="0"/>
      <c r="PXG2" s="0"/>
      <c r="PXH2" s="0"/>
      <c r="PXI2" s="0"/>
      <c r="PXJ2" s="0"/>
      <c r="PXK2" s="0"/>
      <c r="PXL2" s="0"/>
      <c r="PXM2" s="0"/>
      <c r="PXN2" s="0"/>
      <c r="PXO2" s="0"/>
      <c r="PXP2" s="0"/>
      <c r="PXQ2" s="0"/>
      <c r="PXR2" s="0"/>
      <c r="PXS2" s="0"/>
      <c r="PXT2" s="0"/>
      <c r="PXU2" s="0"/>
      <c r="PXV2" s="0"/>
      <c r="PXW2" s="0"/>
      <c r="PXX2" s="0"/>
      <c r="PXY2" s="0"/>
      <c r="PXZ2" s="0"/>
      <c r="PYA2" s="0"/>
      <c r="PYB2" s="0"/>
      <c r="PYC2" s="0"/>
      <c r="PYD2" s="0"/>
      <c r="PYE2" s="0"/>
      <c r="PYF2" s="0"/>
      <c r="PYG2" s="0"/>
      <c r="PYH2" s="0"/>
      <c r="PYI2" s="0"/>
      <c r="PYJ2" s="0"/>
      <c r="PYK2" s="0"/>
      <c r="PYL2" s="0"/>
      <c r="PYM2" s="0"/>
      <c r="PYN2" s="0"/>
      <c r="PYO2" s="0"/>
      <c r="PYP2" s="0"/>
      <c r="PYQ2" s="0"/>
      <c r="PYR2" s="0"/>
      <c r="PYS2" s="0"/>
      <c r="PYT2" s="0"/>
      <c r="PYU2" s="0"/>
      <c r="PYV2" s="0"/>
      <c r="PYW2" s="0"/>
      <c r="PYX2" s="0"/>
      <c r="PYY2" s="0"/>
      <c r="PYZ2" s="0"/>
      <c r="PZA2" s="0"/>
      <c r="PZB2" s="0"/>
      <c r="PZC2" s="0"/>
      <c r="PZD2" s="0"/>
      <c r="PZE2" s="0"/>
      <c r="PZF2" s="0"/>
      <c r="PZG2" s="0"/>
      <c r="PZH2" s="0"/>
      <c r="PZI2" s="0"/>
      <c r="PZJ2" s="0"/>
      <c r="PZK2" s="0"/>
      <c r="PZL2" s="0"/>
      <c r="PZM2" s="0"/>
      <c r="PZN2" s="0"/>
      <c r="PZO2" s="0"/>
      <c r="PZP2" s="0"/>
      <c r="PZQ2" s="0"/>
      <c r="PZR2" s="0"/>
      <c r="PZS2" s="0"/>
      <c r="PZT2" s="0"/>
      <c r="PZU2" s="0"/>
      <c r="PZV2" s="0"/>
      <c r="PZW2" s="0"/>
      <c r="PZX2" s="0"/>
      <c r="PZY2" s="0"/>
      <c r="PZZ2" s="0"/>
      <c r="QAA2" s="0"/>
      <c r="QAB2" s="0"/>
      <c r="QAC2" s="0"/>
      <c r="QAD2" s="0"/>
      <c r="QAE2" s="0"/>
      <c r="QAF2" s="0"/>
      <c r="QAG2" s="0"/>
      <c r="QAH2" s="0"/>
      <c r="QAI2" s="0"/>
      <c r="QAJ2" s="0"/>
      <c r="QAK2" s="0"/>
      <c r="QAL2" s="0"/>
      <c r="QAM2" s="0"/>
      <c r="QAN2" s="0"/>
      <c r="QAO2" s="0"/>
      <c r="QAP2" s="0"/>
      <c r="QAQ2" s="0"/>
      <c r="QAR2" s="0"/>
      <c r="QAS2" s="0"/>
      <c r="QAT2" s="0"/>
      <c r="QAU2" s="0"/>
      <c r="QAV2" s="0"/>
      <c r="QAW2" s="0"/>
      <c r="QAX2" s="0"/>
      <c r="QAY2" s="0"/>
      <c r="QAZ2" s="0"/>
      <c r="QBA2" s="0"/>
      <c r="QBB2" s="0"/>
      <c r="QBC2" s="0"/>
      <c r="QBD2" s="0"/>
      <c r="QBE2" s="0"/>
      <c r="QBF2" s="0"/>
      <c r="QBG2" s="0"/>
      <c r="QBH2" s="0"/>
      <c r="QBI2" s="0"/>
      <c r="QBJ2" s="0"/>
      <c r="QBK2" s="0"/>
      <c r="QBL2" s="0"/>
      <c r="QBM2" s="0"/>
      <c r="QBN2" s="0"/>
      <c r="QBO2" s="0"/>
      <c r="QBP2" s="0"/>
      <c r="QBQ2" s="0"/>
      <c r="QBR2" s="0"/>
      <c r="QBS2" s="0"/>
      <c r="QBT2" s="0"/>
      <c r="QBU2" s="0"/>
      <c r="QBV2" s="0"/>
      <c r="QBW2" s="0"/>
      <c r="QBX2" s="0"/>
      <c r="QBY2" s="0"/>
      <c r="QBZ2" s="0"/>
      <c r="QCA2" s="0"/>
      <c r="QCB2" s="0"/>
      <c r="QCC2" s="0"/>
      <c r="QCD2" s="0"/>
      <c r="QCE2" s="0"/>
      <c r="QCF2" s="0"/>
      <c r="QCG2" s="0"/>
      <c r="QCH2" s="0"/>
      <c r="QCI2" s="0"/>
      <c r="QCJ2" s="0"/>
      <c r="QCK2" s="0"/>
      <c r="QCL2" s="0"/>
      <c r="QCM2" s="0"/>
      <c r="QCN2" s="0"/>
      <c r="QCO2" s="0"/>
      <c r="QCP2" s="0"/>
      <c r="QCQ2" s="0"/>
      <c r="QCR2" s="0"/>
      <c r="QCS2" s="0"/>
      <c r="QCT2" s="0"/>
      <c r="QCU2" s="0"/>
      <c r="QCV2" s="0"/>
      <c r="QCW2" s="0"/>
      <c r="QCX2" s="0"/>
      <c r="QCY2" s="0"/>
      <c r="QCZ2" s="0"/>
      <c r="QDA2" s="0"/>
      <c r="QDB2" s="0"/>
      <c r="QDC2" s="0"/>
      <c r="QDD2" s="0"/>
      <c r="QDE2" s="0"/>
      <c r="QDF2" s="0"/>
      <c r="QDG2" s="0"/>
      <c r="QDH2" s="0"/>
      <c r="QDI2" s="0"/>
      <c r="QDJ2" s="0"/>
      <c r="QDK2" s="0"/>
      <c r="QDL2" s="0"/>
      <c r="QDM2" s="0"/>
      <c r="QDN2" s="0"/>
      <c r="QDO2" s="0"/>
      <c r="QDP2" s="0"/>
      <c r="QDQ2" s="0"/>
      <c r="QDR2" s="0"/>
      <c r="QDS2" s="0"/>
      <c r="QDT2" s="0"/>
      <c r="QDU2" s="0"/>
      <c r="QDV2" s="0"/>
      <c r="QDW2" s="0"/>
      <c r="QDX2" s="0"/>
      <c r="QDY2" s="0"/>
      <c r="QDZ2" s="0"/>
      <c r="QEA2" s="0"/>
      <c r="QEB2" s="0"/>
      <c r="QEC2" s="0"/>
      <c r="QED2" s="0"/>
      <c r="QEE2" s="0"/>
      <c r="QEF2" s="0"/>
      <c r="QEG2" s="0"/>
      <c r="QEH2" s="0"/>
      <c r="QEI2" s="0"/>
      <c r="QEJ2" s="0"/>
      <c r="QEK2" s="0"/>
      <c r="QEL2" s="0"/>
      <c r="QEM2" s="0"/>
      <c r="QEN2" s="0"/>
      <c r="QEO2" s="0"/>
      <c r="QEP2" s="0"/>
      <c r="QEQ2" s="0"/>
      <c r="QER2" s="0"/>
      <c r="QES2" s="0"/>
      <c r="QET2" s="0"/>
      <c r="QEU2" s="0"/>
      <c r="QEV2" s="0"/>
      <c r="QEW2" s="0"/>
      <c r="QEX2" s="0"/>
      <c r="QEY2" s="0"/>
      <c r="QEZ2" s="0"/>
      <c r="QFA2" s="0"/>
      <c r="QFB2" s="0"/>
      <c r="QFC2" s="0"/>
      <c r="QFD2" s="0"/>
      <c r="QFE2" s="0"/>
      <c r="QFF2" s="0"/>
      <c r="QFG2" s="0"/>
      <c r="QFH2" s="0"/>
      <c r="QFI2" s="0"/>
      <c r="QFJ2" s="0"/>
      <c r="QFK2" s="0"/>
      <c r="QFL2" s="0"/>
      <c r="QFM2" s="0"/>
      <c r="QFN2" s="0"/>
      <c r="QFO2" s="0"/>
      <c r="QFP2" s="0"/>
      <c r="QFQ2" s="0"/>
      <c r="QFR2" s="0"/>
      <c r="QFS2" s="0"/>
      <c r="QFT2" s="0"/>
      <c r="QFU2" s="0"/>
      <c r="QFV2" s="0"/>
      <c r="QFW2" s="0"/>
      <c r="QFX2" s="0"/>
      <c r="QFY2" s="0"/>
      <c r="QFZ2" s="0"/>
      <c r="QGA2" s="0"/>
      <c r="QGB2" s="0"/>
      <c r="QGC2" s="0"/>
      <c r="QGD2" s="0"/>
      <c r="QGE2" s="0"/>
      <c r="QGF2" s="0"/>
      <c r="QGG2" s="0"/>
      <c r="QGH2" s="0"/>
      <c r="QGI2" s="0"/>
      <c r="QGJ2" s="0"/>
      <c r="QGK2" s="0"/>
      <c r="QGL2" s="0"/>
      <c r="QGM2" s="0"/>
      <c r="QGN2" s="0"/>
      <c r="QGO2" s="0"/>
      <c r="QGP2" s="0"/>
      <c r="QGQ2" s="0"/>
      <c r="QGR2" s="0"/>
      <c r="QGS2" s="0"/>
      <c r="QGT2" s="0"/>
      <c r="QGU2" s="0"/>
      <c r="QGV2" s="0"/>
      <c r="QGW2" s="0"/>
      <c r="QGX2" s="0"/>
      <c r="QGY2" s="0"/>
      <c r="QGZ2" s="0"/>
      <c r="QHA2" s="0"/>
      <c r="QHB2" s="0"/>
      <c r="QHC2" s="0"/>
      <c r="QHD2" s="0"/>
      <c r="QHE2" s="0"/>
      <c r="QHF2" s="0"/>
      <c r="QHG2" s="0"/>
      <c r="QHH2" s="0"/>
      <c r="QHI2" s="0"/>
      <c r="QHJ2" s="0"/>
      <c r="QHK2" s="0"/>
      <c r="QHL2" s="0"/>
      <c r="QHM2" s="0"/>
      <c r="QHN2" s="0"/>
      <c r="QHO2" s="0"/>
      <c r="QHP2" s="0"/>
      <c r="QHQ2" s="0"/>
      <c r="QHR2" s="0"/>
      <c r="QHS2" s="0"/>
      <c r="QHT2" s="0"/>
      <c r="QHU2" s="0"/>
      <c r="QHV2" s="0"/>
      <c r="QHW2" s="0"/>
      <c r="QHX2" s="0"/>
      <c r="QHY2" s="0"/>
      <c r="QHZ2" s="0"/>
      <c r="QIA2" s="0"/>
      <c r="QIB2" s="0"/>
      <c r="QIC2" s="0"/>
      <c r="QID2" s="0"/>
      <c r="QIE2" s="0"/>
      <c r="QIF2" s="0"/>
      <c r="QIG2" s="0"/>
      <c r="QIH2" s="0"/>
      <c r="QII2" s="0"/>
      <c r="QIJ2" s="0"/>
      <c r="QIK2" s="0"/>
      <c r="QIL2" s="0"/>
      <c r="QIM2" s="0"/>
      <c r="QIN2" s="0"/>
      <c r="QIO2" s="0"/>
      <c r="QIP2" s="0"/>
      <c r="QIQ2" s="0"/>
      <c r="QIR2" s="0"/>
      <c r="QIS2" s="0"/>
      <c r="QIT2" s="0"/>
      <c r="QIU2" s="0"/>
      <c r="QIV2" s="0"/>
      <c r="QIW2" s="0"/>
      <c r="QIX2" s="0"/>
      <c r="QIY2" s="0"/>
      <c r="QIZ2" s="0"/>
      <c r="QJA2" s="0"/>
      <c r="QJB2" s="0"/>
      <c r="QJC2" s="0"/>
      <c r="QJD2" s="0"/>
      <c r="QJE2" s="0"/>
      <c r="QJF2" s="0"/>
      <c r="QJG2" s="0"/>
      <c r="QJH2" s="0"/>
      <c r="QJI2" s="0"/>
      <c r="QJJ2" s="0"/>
      <c r="QJK2" s="0"/>
      <c r="QJL2" s="0"/>
      <c r="QJM2" s="0"/>
      <c r="QJN2" s="0"/>
      <c r="QJO2" s="0"/>
      <c r="QJP2" s="0"/>
      <c r="QJQ2" s="0"/>
      <c r="QJR2" s="0"/>
      <c r="QJS2" s="0"/>
      <c r="QJT2" s="0"/>
      <c r="QJU2" s="0"/>
      <c r="QJV2" s="0"/>
      <c r="QJW2" s="0"/>
      <c r="QJX2" s="0"/>
      <c r="QJY2" s="0"/>
      <c r="QJZ2" s="0"/>
      <c r="QKA2" s="0"/>
      <c r="QKB2" s="0"/>
      <c r="QKC2" s="0"/>
      <c r="QKD2" s="0"/>
      <c r="QKE2" s="0"/>
      <c r="QKF2" s="0"/>
      <c r="QKG2" s="0"/>
      <c r="QKH2" s="0"/>
      <c r="QKI2" s="0"/>
      <c r="QKJ2" s="0"/>
      <c r="QKK2" s="0"/>
      <c r="QKL2" s="0"/>
      <c r="QKM2" s="0"/>
      <c r="QKN2" s="0"/>
      <c r="QKO2" s="0"/>
      <c r="QKP2" s="0"/>
      <c r="QKQ2" s="0"/>
      <c r="QKR2" s="0"/>
      <c r="QKS2" s="0"/>
      <c r="QKT2" s="0"/>
      <c r="QKU2" s="0"/>
      <c r="QKV2" s="0"/>
      <c r="QKW2" s="0"/>
      <c r="QKX2" s="0"/>
      <c r="QKY2" s="0"/>
      <c r="QKZ2" s="0"/>
      <c r="QLA2" s="0"/>
      <c r="QLB2" s="0"/>
      <c r="QLC2" s="0"/>
      <c r="QLD2" s="0"/>
      <c r="QLE2" s="0"/>
      <c r="QLF2" s="0"/>
      <c r="QLG2" s="0"/>
      <c r="QLH2" s="0"/>
      <c r="QLI2" s="0"/>
      <c r="QLJ2" s="0"/>
      <c r="QLK2" s="0"/>
      <c r="QLL2" s="0"/>
      <c r="QLM2" s="0"/>
      <c r="QLN2" s="0"/>
      <c r="QLO2" s="0"/>
      <c r="QLP2" s="0"/>
      <c r="QLQ2" s="0"/>
      <c r="QLR2" s="0"/>
      <c r="QLS2" s="0"/>
      <c r="QLT2" s="0"/>
      <c r="QLU2" s="0"/>
      <c r="QLV2" s="0"/>
      <c r="QLW2" s="0"/>
      <c r="QLX2" s="0"/>
      <c r="QLY2" s="0"/>
      <c r="QLZ2" s="0"/>
      <c r="QMA2" s="0"/>
      <c r="QMB2" s="0"/>
      <c r="QMC2" s="0"/>
      <c r="QMD2" s="0"/>
      <c r="QME2" s="0"/>
      <c r="QMF2" s="0"/>
      <c r="QMG2" s="0"/>
      <c r="QMH2" s="0"/>
      <c r="QMI2" s="0"/>
      <c r="QMJ2" s="0"/>
      <c r="QMK2" s="0"/>
      <c r="QML2" s="0"/>
      <c r="QMM2" s="0"/>
      <c r="QMN2" s="0"/>
      <c r="QMO2" s="0"/>
      <c r="QMP2" s="0"/>
      <c r="QMQ2" s="0"/>
      <c r="QMR2" s="0"/>
      <c r="QMS2" s="0"/>
      <c r="QMT2" s="0"/>
      <c r="QMU2" s="0"/>
      <c r="QMV2" s="0"/>
      <c r="QMW2" s="0"/>
      <c r="QMX2" s="0"/>
      <c r="QMY2" s="0"/>
      <c r="QMZ2" s="0"/>
      <c r="QNA2" s="0"/>
      <c r="QNB2" s="0"/>
      <c r="QNC2" s="0"/>
      <c r="QND2" s="0"/>
      <c r="QNE2" s="0"/>
      <c r="QNF2" s="0"/>
      <c r="QNG2" s="0"/>
      <c r="QNH2" s="0"/>
      <c r="QNI2" s="0"/>
      <c r="QNJ2" s="0"/>
      <c r="QNK2" s="0"/>
      <c r="QNL2" s="0"/>
      <c r="QNM2" s="0"/>
      <c r="QNN2" s="0"/>
      <c r="QNO2" s="0"/>
      <c r="QNP2" s="0"/>
      <c r="QNQ2" s="0"/>
      <c r="QNR2" s="0"/>
      <c r="QNS2" s="0"/>
      <c r="QNT2" s="0"/>
      <c r="QNU2" s="0"/>
      <c r="QNV2" s="0"/>
      <c r="QNW2" s="0"/>
      <c r="QNX2" s="0"/>
      <c r="QNY2" s="0"/>
      <c r="QNZ2" s="0"/>
      <c r="QOA2" s="0"/>
      <c r="QOB2" s="0"/>
      <c r="QOC2" s="0"/>
      <c r="QOD2" s="0"/>
      <c r="QOE2" s="0"/>
      <c r="QOF2" s="0"/>
      <c r="QOG2" s="0"/>
      <c r="QOH2" s="0"/>
      <c r="QOI2" s="0"/>
      <c r="QOJ2" s="0"/>
      <c r="QOK2" s="0"/>
      <c r="QOL2" s="0"/>
      <c r="QOM2" s="0"/>
      <c r="QON2" s="0"/>
      <c r="QOO2" s="0"/>
      <c r="QOP2" s="0"/>
      <c r="QOQ2" s="0"/>
      <c r="QOR2" s="0"/>
      <c r="QOS2" s="0"/>
      <c r="QOT2" s="0"/>
      <c r="QOU2" s="0"/>
      <c r="QOV2" s="0"/>
      <c r="QOW2" s="0"/>
      <c r="QOX2" s="0"/>
      <c r="QOY2" s="0"/>
      <c r="QOZ2" s="0"/>
      <c r="QPA2" s="0"/>
      <c r="QPB2" s="0"/>
      <c r="QPC2" s="0"/>
      <c r="QPD2" s="0"/>
      <c r="QPE2" s="0"/>
      <c r="QPF2" s="0"/>
      <c r="QPG2" s="0"/>
      <c r="QPH2" s="0"/>
      <c r="QPI2" s="0"/>
      <c r="QPJ2" s="0"/>
      <c r="QPK2" s="0"/>
      <c r="QPL2" s="0"/>
      <c r="QPM2" s="0"/>
      <c r="QPN2" s="0"/>
      <c r="QPO2" s="0"/>
      <c r="QPP2" s="0"/>
      <c r="QPQ2" s="0"/>
      <c r="QPR2" s="0"/>
      <c r="QPS2" s="0"/>
      <c r="QPT2" s="0"/>
      <c r="QPU2" s="0"/>
      <c r="QPV2" s="0"/>
      <c r="QPW2" s="0"/>
      <c r="QPX2" s="0"/>
      <c r="QPY2" s="0"/>
      <c r="QPZ2" s="0"/>
      <c r="QQA2" s="0"/>
      <c r="QQB2" s="0"/>
      <c r="QQC2" s="0"/>
      <c r="QQD2" s="0"/>
      <c r="QQE2" s="0"/>
      <c r="QQF2" s="0"/>
      <c r="QQG2" s="0"/>
      <c r="QQH2" s="0"/>
      <c r="QQI2" s="0"/>
      <c r="QQJ2" s="0"/>
      <c r="QQK2" s="0"/>
      <c r="QQL2" s="0"/>
      <c r="QQM2" s="0"/>
      <c r="QQN2" s="0"/>
      <c r="QQO2" s="0"/>
      <c r="QQP2" s="0"/>
      <c r="QQQ2" s="0"/>
      <c r="QQR2" s="0"/>
      <c r="QQS2" s="0"/>
      <c r="QQT2" s="0"/>
      <c r="QQU2" s="0"/>
      <c r="QQV2" s="0"/>
      <c r="QQW2" s="0"/>
      <c r="QQX2" s="0"/>
      <c r="QQY2" s="0"/>
      <c r="QQZ2" s="0"/>
      <c r="QRA2" s="0"/>
      <c r="QRB2" s="0"/>
      <c r="QRC2" s="0"/>
      <c r="QRD2" s="0"/>
      <c r="QRE2" s="0"/>
      <c r="QRF2" s="0"/>
      <c r="QRG2" s="0"/>
      <c r="QRH2" s="0"/>
      <c r="QRI2" s="0"/>
      <c r="QRJ2" s="0"/>
      <c r="QRK2" s="0"/>
      <c r="QRL2" s="0"/>
      <c r="QRM2" s="0"/>
      <c r="QRN2" s="0"/>
      <c r="QRO2" s="0"/>
      <c r="QRP2" s="0"/>
      <c r="QRQ2" s="0"/>
      <c r="QRR2" s="0"/>
      <c r="QRS2" s="0"/>
      <c r="QRT2" s="0"/>
      <c r="QRU2" s="0"/>
      <c r="QRV2" s="0"/>
      <c r="QRW2" s="0"/>
      <c r="QRX2" s="0"/>
      <c r="QRY2" s="0"/>
      <c r="QRZ2" s="0"/>
      <c r="QSA2" s="0"/>
      <c r="QSB2" s="0"/>
      <c r="QSC2" s="0"/>
      <c r="QSD2" s="0"/>
      <c r="QSE2" s="0"/>
      <c r="QSF2" s="0"/>
      <c r="QSG2" s="0"/>
      <c r="QSH2" s="0"/>
      <c r="QSI2" s="0"/>
      <c r="QSJ2" s="0"/>
      <c r="QSK2" s="0"/>
      <c r="QSL2" s="0"/>
      <c r="QSM2" s="0"/>
      <c r="QSN2" s="0"/>
      <c r="QSO2" s="0"/>
      <c r="QSP2" s="0"/>
      <c r="QSQ2" s="0"/>
      <c r="QSR2" s="0"/>
      <c r="QSS2" s="0"/>
      <c r="QST2" s="0"/>
      <c r="QSU2" s="0"/>
      <c r="QSV2" s="0"/>
      <c r="QSW2" s="0"/>
      <c r="QSX2" s="0"/>
      <c r="QSY2" s="0"/>
      <c r="QSZ2" s="0"/>
      <c r="QTA2" s="0"/>
      <c r="QTB2" s="0"/>
      <c r="QTC2" s="0"/>
      <c r="QTD2" s="0"/>
      <c r="QTE2" s="0"/>
      <c r="QTF2" s="0"/>
      <c r="QTG2" s="0"/>
      <c r="QTH2" s="0"/>
      <c r="QTI2" s="0"/>
      <c r="QTJ2" s="0"/>
      <c r="QTK2" s="0"/>
      <c r="QTL2" s="0"/>
      <c r="QTM2" s="0"/>
      <c r="QTN2" s="0"/>
      <c r="QTO2" s="0"/>
      <c r="QTP2" s="0"/>
      <c r="QTQ2" s="0"/>
      <c r="QTR2" s="0"/>
      <c r="QTS2" s="0"/>
      <c r="QTT2" s="0"/>
      <c r="QTU2" s="0"/>
      <c r="QTV2" s="0"/>
      <c r="QTW2" s="0"/>
      <c r="QTX2" s="0"/>
      <c r="QTY2" s="0"/>
      <c r="QTZ2" s="0"/>
      <c r="QUA2" s="0"/>
      <c r="QUB2" s="0"/>
      <c r="QUC2" s="0"/>
      <c r="QUD2" s="0"/>
      <c r="QUE2" s="0"/>
      <c r="QUF2" s="0"/>
      <c r="QUG2" s="0"/>
      <c r="QUH2" s="0"/>
      <c r="QUI2" s="0"/>
      <c r="QUJ2" s="0"/>
      <c r="QUK2" s="0"/>
      <c r="QUL2" s="0"/>
      <c r="QUM2" s="0"/>
      <c r="QUN2" s="0"/>
      <c r="QUO2" s="0"/>
      <c r="QUP2" s="0"/>
      <c r="QUQ2" s="0"/>
      <c r="QUR2" s="0"/>
      <c r="QUS2" s="0"/>
      <c r="QUT2" s="0"/>
      <c r="QUU2" s="0"/>
      <c r="QUV2" s="0"/>
      <c r="QUW2" s="0"/>
      <c r="QUX2" s="0"/>
      <c r="QUY2" s="0"/>
      <c r="QUZ2" s="0"/>
      <c r="QVA2" s="0"/>
      <c r="QVB2" s="0"/>
      <c r="QVC2" s="0"/>
      <c r="QVD2" s="0"/>
      <c r="QVE2" s="0"/>
      <c r="QVF2" s="0"/>
      <c r="QVG2" s="0"/>
      <c r="QVH2" s="0"/>
      <c r="QVI2" s="0"/>
      <c r="QVJ2" s="0"/>
      <c r="QVK2" s="0"/>
      <c r="QVL2" s="0"/>
      <c r="QVM2" s="0"/>
      <c r="QVN2" s="0"/>
      <c r="QVO2" s="0"/>
      <c r="QVP2" s="0"/>
      <c r="QVQ2" s="0"/>
      <c r="QVR2" s="0"/>
      <c r="QVS2" s="0"/>
      <c r="QVT2" s="0"/>
      <c r="QVU2" s="0"/>
      <c r="QVV2" s="0"/>
      <c r="QVW2" s="0"/>
      <c r="QVX2" s="0"/>
      <c r="QVY2" s="0"/>
      <c r="QVZ2" s="0"/>
      <c r="QWA2" s="0"/>
      <c r="QWB2" s="0"/>
      <c r="QWC2" s="0"/>
      <c r="QWD2" s="0"/>
      <c r="QWE2" s="0"/>
      <c r="QWF2" s="0"/>
      <c r="QWG2" s="0"/>
      <c r="QWH2" s="0"/>
      <c r="QWI2" s="0"/>
      <c r="QWJ2" s="0"/>
      <c r="QWK2" s="0"/>
      <c r="QWL2" s="0"/>
      <c r="QWM2" s="0"/>
      <c r="QWN2" s="0"/>
      <c r="QWO2" s="0"/>
      <c r="QWP2" s="0"/>
      <c r="QWQ2" s="0"/>
      <c r="QWR2" s="0"/>
      <c r="QWS2" s="0"/>
      <c r="QWT2" s="0"/>
      <c r="QWU2" s="0"/>
      <c r="QWV2" s="0"/>
      <c r="QWW2" s="0"/>
      <c r="QWX2" s="0"/>
      <c r="QWY2" s="0"/>
      <c r="QWZ2" s="0"/>
      <c r="QXA2" s="0"/>
      <c r="QXB2" s="0"/>
      <c r="QXC2" s="0"/>
      <c r="QXD2" s="0"/>
      <c r="QXE2" s="0"/>
      <c r="QXF2" s="0"/>
      <c r="QXG2" s="0"/>
      <c r="QXH2" s="0"/>
      <c r="QXI2" s="0"/>
      <c r="QXJ2" s="0"/>
      <c r="QXK2" s="0"/>
      <c r="QXL2" s="0"/>
      <c r="QXM2" s="0"/>
      <c r="QXN2" s="0"/>
      <c r="QXO2" s="0"/>
      <c r="QXP2" s="0"/>
      <c r="QXQ2" s="0"/>
      <c r="QXR2" s="0"/>
      <c r="QXS2" s="0"/>
      <c r="QXT2" s="0"/>
      <c r="QXU2" s="0"/>
      <c r="QXV2" s="0"/>
      <c r="QXW2" s="0"/>
      <c r="QXX2" s="0"/>
      <c r="QXY2" s="0"/>
      <c r="QXZ2" s="0"/>
      <c r="QYA2" s="0"/>
      <c r="QYB2" s="0"/>
      <c r="QYC2" s="0"/>
      <c r="QYD2" s="0"/>
      <c r="QYE2" s="0"/>
      <c r="QYF2" s="0"/>
      <c r="QYG2" s="0"/>
      <c r="QYH2" s="0"/>
      <c r="QYI2" s="0"/>
      <c r="QYJ2" s="0"/>
      <c r="QYK2" s="0"/>
      <c r="QYL2" s="0"/>
      <c r="QYM2" s="0"/>
      <c r="QYN2" s="0"/>
      <c r="QYO2" s="0"/>
      <c r="QYP2" s="0"/>
      <c r="QYQ2" s="0"/>
      <c r="QYR2" s="0"/>
      <c r="QYS2" s="0"/>
      <c r="QYT2" s="0"/>
      <c r="QYU2" s="0"/>
      <c r="QYV2" s="0"/>
      <c r="QYW2" s="0"/>
      <c r="QYX2" s="0"/>
      <c r="QYY2" s="0"/>
      <c r="QYZ2" s="0"/>
      <c r="QZA2" s="0"/>
      <c r="QZB2" s="0"/>
      <c r="QZC2" s="0"/>
      <c r="QZD2" s="0"/>
      <c r="QZE2" s="0"/>
      <c r="QZF2" s="0"/>
      <c r="QZG2" s="0"/>
      <c r="QZH2" s="0"/>
      <c r="QZI2" s="0"/>
      <c r="QZJ2" s="0"/>
      <c r="QZK2" s="0"/>
      <c r="QZL2" s="0"/>
      <c r="QZM2" s="0"/>
      <c r="QZN2" s="0"/>
      <c r="QZO2" s="0"/>
      <c r="QZP2" s="0"/>
      <c r="QZQ2" s="0"/>
      <c r="QZR2" s="0"/>
      <c r="QZS2" s="0"/>
      <c r="QZT2" s="0"/>
      <c r="QZU2" s="0"/>
      <c r="QZV2" s="0"/>
      <c r="QZW2" s="0"/>
      <c r="QZX2" s="0"/>
      <c r="QZY2" s="0"/>
      <c r="QZZ2" s="0"/>
      <c r="RAA2" s="0"/>
      <c r="RAB2" s="0"/>
      <c r="RAC2" s="0"/>
      <c r="RAD2" s="0"/>
      <c r="RAE2" s="0"/>
      <c r="RAF2" s="0"/>
      <c r="RAG2" s="0"/>
      <c r="RAH2" s="0"/>
      <c r="RAI2" s="0"/>
      <c r="RAJ2" s="0"/>
      <c r="RAK2" s="0"/>
      <c r="RAL2" s="0"/>
      <c r="RAM2" s="0"/>
      <c r="RAN2" s="0"/>
      <c r="RAO2" s="0"/>
      <c r="RAP2" s="0"/>
      <c r="RAQ2" s="0"/>
      <c r="RAR2" s="0"/>
      <c r="RAS2" s="0"/>
      <c r="RAT2" s="0"/>
      <c r="RAU2" s="0"/>
      <c r="RAV2" s="0"/>
      <c r="RAW2" s="0"/>
      <c r="RAX2" s="0"/>
      <c r="RAY2" s="0"/>
      <c r="RAZ2" s="0"/>
      <c r="RBA2" s="0"/>
      <c r="RBB2" s="0"/>
      <c r="RBC2" s="0"/>
      <c r="RBD2" s="0"/>
      <c r="RBE2" s="0"/>
      <c r="RBF2" s="0"/>
      <c r="RBG2" s="0"/>
      <c r="RBH2" s="0"/>
      <c r="RBI2" s="0"/>
      <c r="RBJ2" s="0"/>
      <c r="RBK2" s="0"/>
      <c r="RBL2" s="0"/>
      <c r="RBM2" s="0"/>
      <c r="RBN2" s="0"/>
      <c r="RBO2" s="0"/>
      <c r="RBP2" s="0"/>
      <c r="RBQ2" s="0"/>
      <c r="RBR2" s="0"/>
      <c r="RBS2" s="0"/>
      <c r="RBT2" s="0"/>
      <c r="RBU2" s="0"/>
      <c r="RBV2" s="0"/>
      <c r="RBW2" s="0"/>
      <c r="RBX2" s="0"/>
      <c r="RBY2" s="0"/>
      <c r="RBZ2" s="0"/>
      <c r="RCA2" s="0"/>
      <c r="RCB2" s="0"/>
      <c r="RCC2" s="0"/>
      <c r="RCD2" s="0"/>
      <c r="RCE2" s="0"/>
      <c r="RCF2" s="0"/>
      <c r="RCG2" s="0"/>
      <c r="RCH2" s="0"/>
      <c r="RCI2" s="0"/>
      <c r="RCJ2" s="0"/>
      <c r="RCK2" s="0"/>
      <c r="RCL2" s="0"/>
      <c r="RCM2" s="0"/>
      <c r="RCN2" s="0"/>
      <c r="RCO2" s="0"/>
      <c r="RCP2" s="0"/>
      <c r="RCQ2" s="0"/>
      <c r="RCR2" s="0"/>
      <c r="RCS2" s="0"/>
      <c r="RCT2" s="0"/>
      <c r="RCU2" s="0"/>
      <c r="RCV2" s="0"/>
      <c r="RCW2" s="0"/>
      <c r="RCX2" s="0"/>
      <c r="RCY2" s="0"/>
      <c r="RCZ2" s="0"/>
      <c r="RDA2" s="0"/>
      <c r="RDB2" s="0"/>
      <c r="RDC2" s="0"/>
      <c r="RDD2" s="0"/>
      <c r="RDE2" s="0"/>
      <c r="RDF2" s="0"/>
      <c r="RDG2" s="0"/>
      <c r="RDH2" s="0"/>
      <c r="RDI2" s="0"/>
      <c r="RDJ2" s="0"/>
      <c r="RDK2" s="0"/>
      <c r="RDL2" s="0"/>
      <c r="RDM2" s="0"/>
      <c r="RDN2" s="0"/>
      <c r="RDO2" s="0"/>
      <c r="RDP2" s="0"/>
      <c r="RDQ2" s="0"/>
      <c r="RDR2" s="0"/>
      <c r="RDS2" s="0"/>
      <c r="RDT2" s="0"/>
      <c r="RDU2" s="0"/>
      <c r="RDV2" s="0"/>
      <c r="RDW2" s="0"/>
      <c r="RDX2" s="0"/>
      <c r="RDY2" s="0"/>
      <c r="RDZ2" s="0"/>
      <c r="REA2" s="0"/>
      <c r="REB2" s="0"/>
      <c r="REC2" s="0"/>
      <c r="RED2" s="0"/>
      <c r="REE2" s="0"/>
      <c r="REF2" s="0"/>
      <c r="REG2" s="0"/>
      <c r="REH2" s="0"/>
      <c r="REI2" s="0"/>
      <c r="REJ2" s="0"/>
      <c r="REK2" s="0"/>
      <c r="REL2" s="0"/>
      <c r="REM2" s="0"/>
      <c r="REN2" s="0"/>
      <c r="REO2" s="0"/>
      <c r="REP2" s="0"/>
      <c r="REQ2" s="0"/>
      <c r="RER2" s="0"/>
      <c r="RES2" s="0"/>
      <c r="RET2" s="0"/>
      <c r="REU2" s="0"/>
      <c r="REV2" s="0"/>
      <c r="REW2" s="0"/>
      <c r="REX2" s="0"/>
      <c r="REY2" s="0"/>
      <c r="REZ2" s="0"/>
      <c r="RFA2" s="0"/>
      <c r="RFB2" s="0"/>
      <c r="RFC2" s="0"/>
      <c r="RFD2" s="0"/>
      <c r="RFE2" s="0"/>
      <c r="RFF2" s="0"/>
      <c r="RFG2" s="0"/>
      <c r="RFH2" s="0"/>
      <c r="RFI2" s="0"/>
      <c r="RFJ2" s="0"/>
      <c r="RFK2" s="0"/>
      <c r="RFL2" s="0"/>
      <c r="RFM2" s="0"/>
      <c r="RFN2" s="0"/>
      <c r="RFO2" s="0"/>
      <c r="RFP2" s="0"/>
      <c r="RFQ2" s="0"/>
      <c r="RFR2" s="0"/>
      <c r="RFS2" s="0"/>
      <c r="RFT2" s="0"/>
      <c r="RFU2" s="0"/>
      <c r="RFV2" s="0"/>
      <c r="RFW2" s="0"/>
      <c r="RFX2" s="0"/>
      <c r="RFY2" s="0"/>
      <c r="RFZ2" s="0"/>
      <c r="RGA2" s="0"/>
      <c r="RGB2" s="0"/>
      <c r="RGC2" s="0"/>
      <c r="RGD2" s="0"/>
      <c r="RGE2" s="0"/>
      <c r="RGF2" s="0"/>
      <c r="RGG2" s="0"/>
      <c r="RGH2" s="0"/>
      <c r="RGI2" s="0"/>
      <c r="RGJ2" s="0"/>
      <c r="RGK2" s="0"/>
      <c r="RGL2" s="0"/>
      <c r="RGM2" s="0"/>
      <c r="RGN2" s="0"/>
      <c r="RGO2" s="0"/>
      <c r="RGP2" s="0"/>
      <c r="RGQ2" s="0"/>
      <c r="RGR2" s="0"/>
      <c r="RGS2" s="0"/>
      <c r="RGT2" s="0"/>
      <c r="RGU2" s="0"/>
      <c r="RGV2" s="0"/>
      <c r="RGW2" s="0"/>
      <c r="RGX2" s="0"/>
      <c r="RGY2" s="0"/>
      <c r="RGZ2" s="0"/>
      <c r="RHA2" s="0"/>
      <c r="RHB2" s="0"/>
      <c r="RHC2" s="0"/>
      <c r="RHD2" s="0"/>
      <c r="RHE2" s="0"/>
      <c r="RHF2" s="0"/>
      <c r="RHG2" s="0"/>
      <c r="RHH2" s="0"/>
      <c r="RHI2" s="0"/>
      <c r="RHJ2" s="0"/>
      <c r="RHK2" s="0"/>
      <c r="RHL2" s="0"/>
      <c r="RHM2" s="0"/>
      <c r="RHN2" s="0"/>
      <c r="RHO2" s="0"/>
      <c r="RHP2" s="0"/>
      <c r="RHQ2" s="0"/>
      <c r="RHR2" s="0"/>
      <c r="RHS2" s="0"/>
      <c r="RHT2" s="0"/>
      <c r="RHU2" s="0"/>
      <c r="RHV2" s="0"/>
      <c r="RHW2" s="0"/>
      <c r="RHX2" s="0"/>
      <c r="RHY2" s="0"/>
      <c r="RHZ2" s="0"/>
      <c r="RIA2" s="0"/>
      <c r="RIB2" s="0"/>
      <c r="RIC2" s="0"/>
      <c r="RID2" s="0"/>
      <c r="RIE2" s="0"/>
      <c r="RIF2" s="0"/>
      <c r="RIG2" s="0"/>
      <c r="RIH2" s="0"/>
      <c r="RII2" s="0"/>
      <c r="RIJ2" s="0"/>
      <c r="RIK2" s="0"/>
      <c r="RIL2" s="0"/>
      <c r="RIM2" s="0"/>
      <c r="RIN2" s="0"/>
      <c r="RIO2" s="0"/>
      <c r="RIP2" s="0"/>
      <c r="RIQ2" s="0"/>
      <c r="RIR2" s="0"/>
      <c r="RIS2" s="0"/>
      <c r="RIT2" s="0"/>
      <c r="RIU2" s="0"/>
      <c r="RIV2" s="0"/>
      <c r="RIW2" s="0"/>
      <c r="RIX2" s="0"/>
      <c r="RIY2" s="0"/>
      <c r="RIZ2" s="0"/>
      <c r="RJA2" s="0"/>
      <c r="RJB2" s="0"/>
      <c r="RJC2" s="0"/>
      <c r="RJD2" s="0"/>
      <c r="RJE2" s="0"/>
      <c r="RJF2" s="0"/>
      <c r="RJG2" s="0"/>
      <c r="RJH2" s="0"/>
      <c r="RJI2" s="0"/>
      <c r="RJJ2" s="0"/>
      <c r="RJK2" s="0"/>
      <c r="RJL2" s="0"/>
      <c r="RJM2" s="0"/>
      <c r="RJN2" s="0"/>
      <c r="RJO2" s="0"/>
      <c r="RJP2" s="0"/>
      <c r="RJQ2" s="0"/>
      <c r="RJR2" s="0"/>
      <c r="RJS2" s="0"/>
      <c r="RJT2" s="0"/>
      <c r="RJU2" s="0"/>
      <c r="RJV2" s="0"/>
      <c r="RJW2" s="0"/>
      <c r="RJX2" s="0"/>
      <c r="RJY2" s="0"/>
      <c r="RJZ2" s="0"/>
      <c r="RKA2" s="0"/>
      <c r="RKB2" s="0"/>
      <c r="RKC2" s="0"/>
      <c r="RKD2" s="0"/>
      <c r="RKE2" s="0"/>
      <c r="RKF2" s="0"/>
      <c r="RKG2" s="0"/>
      <c r="RKH2" s="0"/>
      <c r="RKI2" s="0"/>
      <c r="RKJ2" s="0"/>
      <c r="RKK2" s="0"/>
      <c r="RKL2" s="0"/>
      <c r="RKM2" s="0"/>
      <c r="RKN2" s="0"/>
      <c r="RKO2" s="0"/>
      <c r="RKP2" s="0"/>
      <c r="RKQ2" s="0"/>
      <c r="RKR2" s="0"/>
      <c r="RKS2" s="0"/>
      <c r="RKT2" s="0"/>
      <c r="RKU2" s="0"/>
      <c r="RKV2" s="0"/>
      <c r="RKW2" s="0"/>
      <c r="RKX2" s="0"/>
      <c r="RKY2" s="0"/>
      <c r="RKZ2" s="0"/>
      <c r="RLA2" s="0"/>
      <c r="RLB2" s="0"/>
      <c r="RLC2" s="0"/>
      <c r="RLD2" s="0"/>
      <c r="RLE2" s="0"/>
      <c r="RLF2" s="0"/>
      <c r="RLG2" s="0"/>
      <c r="RLH2" s="0"/>
      <c r="RLI2" s="0"/>
      <c r="RLJ2" s="0"/>
      <c r="RLK2" s="0"/>
      <c r="RLL2" s="0"/>
      <c r="RLM2" s="0"/>
      <c r="RLN2" s="0"/>
      <c r="RLO2" s="0"/>
      <c r="RLP2" s="0"/>
      <c r="RLQ2" s="0"/>
      <c r="RLR2" s="0"/>
      <c r="RLS2" s="0"/>
      <c r="RLT2" s="0"/>
      <c r="RLU2" s="0"/>
      <c r="RLV2" s="0"/>
      <c r="RLW2" s="0"/>
      <c r="RLX2" s="0"/>
      <c r="RLY2" s="0"/>
      <c r="RLZ2" s="0"/>
      <c r="RMA2" s="0"/>
      <c r="RMB2" s="0"/>
      <c r="RMC2" s="0"/>
      <c r="RMD2" s="0"/>
      <c r="RME2" s="0"/>
      <c r="RMF2" s="0"/>
      <c r="RMG2" s="0"/>
      <c r="RMH2" s="0"/>
      <c r="RMI2" s="0"/>
      <c r="RMJ2" s="0"/>
      <c r="RMK2" s="0"/>
      <c r="RML2" s="0"/>
      <c r="RMM2" s="0"/>
      <c r="RMN2" s="0"/>
      <c r="RMO2" s="0"/>
      <c r="RMP2" s="0"/>
      <c r="RMQ2" s="0"/>
      <c r="RMR2" s="0"/>
      <c r="RMS2" s="0"/>
      <c r="RMT2" s="0"/>
      <c r="RMU2" s="0"/>
      <c r="RMV2" s="0"/>
      <c r="RMW2" s="0"/>
      <c r="RMX2" s="0"/>
      <c r="RMY2" s="0"/>
      <c r="RMZ2" s="0"/>
      <c r="RNA2" s="0"/>
      <c r="RNB2" s="0"/>
      <c r="RNC2" s="0"/>
      <c r="RND2" s="0"/>
      <c r="RNE2" s="0"/>
      <c r="RNF2" s="0"/>
      <c r="RNG2" s="0"/>
      <c r="RNH2" s="0"/>
      <c r="RNI2" s="0"/>
      <c r="RNJ2" s="0"/>
      <c r="RNK2" s="0"/>
      <c r="RNL2" s="0"/>
      <c r="RNM2" s="0"/>
      <c r="RNN2" s="0"/>
      <c r="RNO2" s="0"/>
      <c r="RNP2" s="0"/>
      <c r="RNQ2" s="0"/>
      <c r="RNR2" s="0"/>
      <c r="RNS2" s="0"/>
      <c r="RNT2" s="0"/>
      <c r="RNU2" s="0"/>
      <c r="RNV2" s="0"/>
      <c r="RNW2" s="0"/>
      <c r="RNX2" s="0"/>
      <c r="RNY2" s="0"/>
      <c r="RNZ2" s="0"/>
      <c r="ROA2" s="0"/>
      <c r="ROB2" s="0"/>
      <c r="ROC2" s="0"/>
      <c r="ROD2" s="0"/>
      <c r="ROE2" s="0"/>
      <c r="ROF2" s="0"/>
      <c r="ROG2" s="0"/>
      <c r="ROH2" s="0"/>
      <c r="ROI2" s="0"/>
      <c r="ROJ2" s="0"/>
      <c r="ROK2" s="0"/>
      <c r="ROL2" s="0"/>
      <c r="ROM2" s="0"/>
      <c r="RON2" s="0"/>
      <c r="ROO2" s="0"/>
      <c r="ROP2" s="0"/>
      <c r="ROQ2" s="0"/>
      <c r="ROR2" s="0"/>
      <c r="ROS2" s="0"/>
      <c r="ROT2" s="0"/>
      <c r="ROU2" s="0"/>
      <c r="ROV2" s="0"/>
      <c r="ROW2" s="0"/>
      <c r="ROX2" s="0"/>
      <c r="ROY2" s="0"/>
      <c r="ROZ2" s="0"/>
      <c r="RPA2" s="0"/>
      <c r="RPB2" s="0"/>
      <c r="RPC2" s="0"/>
      <c r="RPD2" s="0"/>
      <c r="RPE2" s="0"/>
      <c r="RPF2" s="0"/>
      <c r="RPG2" s="0"/>
      <c r="RPH2" s="0"/>
      <c r="RPI2" s="0"/>
      <c r="RPJ2" s="0"/>
      <c r="RPK2" s="0"/>
      <c r="RPL2" s="0"/>
      <c r="RPM2" s="0"/>
      <c r="RPN2" s="0"/>
      <c r="RPO2" s="0"/>
      <c r="RPP2" s="0"/>
      <c r="RPQ2" s="0"/>
      <c r="RPR2" s="0"/>
      <c r="RPS2" s="0"/>
      <c r="RPT2" s="0"/>
      <c r="RPU2" s="0"/>
      <c r="RPV2" s="0"/>
      <c r="RPW2" s="0"/>
      <c r="RPX2" s="0"/>
      <c r="RPY2" s="0"/>
      <c r="RPZ2" s="0"/>
      <c r="RQA2" s="0"/>
      <c r="RQB2" s="0"/>
      <c r="RQC2" s="0"/>
      <c r="RQD2" s="0"/>
      <c r="RQE2" s="0"/>
      <c r="RQF2" s="0"/>
      <c r="RQG2" s="0"/>
      <c r="RQH2" s="0"/>
      <c r="RQI2" s="0"/>
      <c r="RQJ2" s="0"/>
      <c r="RQK2" s="0"/>
      <c r="RQL2" s="0"/>
      <c r="RQM2" s="0"/>
      <c r="RQN2" s="0"/>
      <c r="RQO2" s="0"/>
      <c r="RQP2" s="0"/>
      <c r="RQQ2" s="0"/>
      <c r="RQR2" s="0"/>
      <c r="RQS2" s="0"/>
      <c r="RQT2" s="0"/>
      <c r="RQU2" s="0"/>
      <c r="RQV2" s="0"/>
      <c r="RQW2" s="0"/>
      <c r="RQX2" s="0"/>
      <c r="RQY2" s="0"/>
      <c r="RQZ2" s="0"/>
      <c r="RRA2" s="0"/>
      <c r="RRB2" s="0"/>
      <c r="RRC2" s="0"/>
      <c r="RRD2" s="0"/>
      <c r="RRE2" s="0"/>
      <c r="RRF2" s="0"/>
      <c r="RRG2" s="0"/>
      <c r="RRH2" s="0"/>
      <c r="RRI2" s="0"/>
      <c r="RRJ2" s="0"/>
      <c r="RRK2" s="0"/>
      <c r="RRL2" s="0"/>
      <c r="RRM2" s="0"/>
      <c r="RRN2" s="0"/>
      <c r="RRO2" s="0"/>
      <c r="RRP2" s="0"/>
      <c r="RRQ2" s="0"/>
      <c r="RRR2" s="0"/>
      <c r="RRS2" s="0"/>
      <c r="RRT2" s="0"/>
      <c r="RRU2" s="0"/>
      <c r="RRV2" s="0"/>
      <c r="RRW2" s="0"/>
      <c r="RRX2" s="0"/>
      <c r="RRY2" s="0"/>
      <c r="RRZ2" s="0"/>
      <c r="RSA2" s="0"/>
      <c r="RSB2" s="0"/>
      <c r="RSC2" s="0"/>
      <c r="RSD2" s="0"/>
      <c r="RSE2" s="0"/>
      <c r="RSF2" s="0"/>
      <c r="RSG2" s="0"/>
      <c r="RSH2" s="0"/>
      <c r="RSI2" s="0"/>
      <c r="RSJ2" s="0"/>
      <c r="RSK2" s="0"/>
      <c r="RSL2" s="0"/>
      <c r="RSM2" s="0"/>
      <c r="RSN2" s="0"/>
      <c r="RSO2" s="0"/>
      <c r="RSP2" s="0"/>
      <c r="RSQ2" s="0"/>
      <c r="RSR2" s="0"/>
      <c r="RSS2" s="0"/>
      <c r="RST2" s="0"/>
      <c r="RSU2" s="0"/>
      <c r="RSV2" s="0"/>
      <c r="RSW2" s="0"/>
      <c r="RSX2" s="0"/>
      <c r="RSY2" s="0"/>
      <c r="RSZ2" s="0"/>
      <c r="RTA2" s="0"/>
      <c r="RTB2" s="0"/>
      <c r="RTC2" s="0"/>
      <c r="RTD2" s="0"/>
      <c r="RTE2" s="0"/>
      <c r="RTF2" s="0"/>
      <c r="RTG2" s="0"/>
      <c r="RTH2" s="0"/>
      <c r="RTI2" s="0"/>
      <c r="RTJ2" s="0"/>
      <c r="RTK2" s="0"/>
      <c r="RTL2" s="0"/>
      <c r="RTM2" s="0"/>
      <c r="RTN2" s="0"/>
      <c r="RTO2" s="0"/>
      <c r="RTP2" s="0"/>
      <c r="RTQ2" s="0"/>
      <c r="RTR2" s="0"/>
      <c r="RTS2" s="0"/>
      <c r="RTT2" s="0"/>
      <c r="RTU2" s="0"/>
      <c r="RTV2" s="0"/>
      <c r="RTW2" s="0"/>
      <c r="RTX2" s="0"/>
      <c r="RTY2" s="0"/>
      <c r="RTZ2" s="0"/>
      <c r="RUA2" s="0"/>
      <c r="RUB2" s="0"/>
      <c r="RUC2" s="0"/>
      <c r="RUD2" s="0"/>
      <c r="RUE2" s="0"/>
      <c r="RUF2" s="0"/>
      <c r="RUG2" s="0"/>
      <c r="RUH2" s="0"/>
      <c r="RUI2" s="0"/>
      <c r="RUJ2" s="0"/>
      <c r="RUK2" s="0"/>
      <c r="RUL2" s="0"/>
      <c r="RUM2" s="0"/>
      <c r="RUN2" s="0"/>
      <c r="RUO2" s="0"/>
      <c r="RUP2" s="0"/>
      <c r="RUQ2" s="0"/>
      <c r="RUR2" s="0"/>
      <c r="RUS2" s="0"/>
      <c r="RUT2" s="0"/>
      <c r="RUU2" s="0"/>
      <c r="RUV2" s="0"/>
      <c r="RUW2" s="0"/>
      <c r="RUX2" s="0"/>
      <c r="RUY2" s="0"/>
      <c r="RUZ2" s="0"/>
      <c r="RVA2" s="0"/>
      <c r="RVB2" s="0"/>
      <c r="RVC2" s="0"/>
      <c r="RVD2" s="0"/>
      <c r="RVE2" s="0"/>
      <c r="RVF2" s="0"/>
      <c r="RVG2" s="0"/>
      <c r="RVH2" s="0"/>
      <c r="RVI2" s="0"/>
      <c r="RVJ2" s="0"/>
      <c r="RVK2" s="0"/>
      <c r="RVL2" s="0"/>
      <c r="RVM2" s="0"/>
      <c r="RVN2" s="0"/>
      <c r="RVO2" s="0"/>
      <c r="RVP2" s="0"/>
      <c r="RVQ2" s="0"/>
      <c r="RVR2" s="0"/>
      <c r="RVS2" s="0"/>
      <c r="RVT2" s="0"/>
      <c r="RVU2" s="0"/>
      <c r="RVV2" s="0"/>
      <c r="RVW2" s="0"/>
      <c r="RVX2" s="0"/>
      <c r="RVY2" s="0"/>
      <c r="RVZ2" s="0"/>
      <c r="RWA2" s="0"/>
      <c r="RWB2" s="0"/>
      <c r="RWC2" s="0"/>
      <c r="RWD2" s="0"/>
      <c r="RWE2" s="0"/>
      <c r="RWF2" s="0"/>
      <c r="RWG2" s="0"/>
      <c r="RWH2" s="0"/>
      <c r="RWI2" s="0"/>
      <c r="RWJ2" s="0"/>
      <c r="RWK2" s="0"/>
      <c r="RWL2" s="0"/>
      <c r="RWM2" s="0"/>
      <c r="RWN2" s="0"/>
      <c r="RWO2" s="0"/>
      <c r="RWP2" s="0"/>
      <c r="RWQ2" s="0"/>
      <c r="RWR2" s="0"/>
      <c r="RWS2" s="0"/>
      <c r="RWT2" s="0"/>
      <c r="RWU2" s="0"/>
      <c r="RWV2" s="0"/>
      <c r="RWW2" s="0"/>
      <c r="RWX2" s="0"/>
      <c r="RWY2" s="0"/>
      <c r="RWZ2" s="0"/>
      <c r="RXA2" s="0"/>
      <c r="RXB2" s="0"/>
      <c r="RXC2" s="0"/>
      <c r="RXD2" s="0"/>
      <c r="RXE2" s="0"/>
      <c r="RXF2" s="0"/>
      <c r="RXG2" s="0"/>
      <c r="RXH2" s="0"/>
      <c r="RXI2" s="0"/>
      <c r="RXJ2" s="0"/>
      <c r="RXK2" s="0"/>
      <c r="RXL2" s="0"/>
      <c r="RXM2" s="0"/>
      <c r="RXN2" s="0"/>
      <c r="RXO2" s="0"/>
      <c r="RXP2" s="0"/>
      <c r="RXQ2" s="0"/>
      <c r="RXR2" s="0"/>
      <c r="RXS2" s="0"/>
      <c r="RXT2" s="0"/>
      <c r="RXU2" s="0"/>
      <c r="RXV2" s="0"/>
      <c r="RXW2" s="0"/>
      <c r="RXX2" s="0"/>
      <c r="RXY2" s="0"/>
      <c r="RXZ2" s="0"/>
      <c r="RYA2" s="0"/>
      <c r="RYB2" s="0"/>
      <c r="RYC2" s="0"/>
      <c r="RYD2" s="0"/>
      <c r="RYE2" s="0"/>
      <c r="RYF2" s="0"/>
      <c r="RYG2" s="0"/>
      <c r="RYH2" s="0"/>
      <c r="RYI2" s="0"/>
      <c r="RYJ2" s="0"/>
      <c r="RYK2" s="0"/>
      <c r="RYL2" s="0"/>
      <c r="RYM2" s="0"/>
      <c r="RYN2" s="0"/>
      <c r="RYO2" s="0"/>
      <c r="RYP2" s="0"/>
      <c r="RYQ2" s="0"/>
      <c r="RYR2" s="0"/>
      <c r="RYS2" s="0"/>
      <c r="RYT2" s="0"/>
      <c r="RYU2" s="0"/>
      <c r="RYV2" s="0"/>
      <c r="RYW2" s="0"/>
      <c r="RYX2" s="0"/>
      <c r="RYY2" s="0"/>
      <c r="RYZ2" s="0"/>
      <c r="RZA2" s="0"/>
      <c r="RZB2" s="0"/>
      <c r="RZC2" s="0"/>
      <c r="RZD2" s="0"/>
      <c r="RZE2" s="0"/>
      <c r="RZF2" s="0"/>
      <c r="RZG2" s="0"/>
      <c r="RZH2" s="0"/>
      <c r="RZI2" s="0"/>
      <c r="RZJ2" s="0"/>
      <c r="RZK2" s="0"/>
      <c r="RZL2" s="0"/>
      <c r="RZM2" s="0"/>
      <c r="RZN2" s="0"/>
      <c r="RZO2" s="0"/>
      <c r="RZP2" s="0"/>
      <c r="RZQ2" s="0"/>
      <c r="RZR2" s="0"/>
      <c r="RZS2" s="0"/>
      <c r="RZT2" s="0"/>
      <c r="RZU2" s="0"/>
      <c r="RZV2" s="0"/>
      <c r="RZW2" s="0"/>
      <c r="RZX2" s="0"/>
      <c r="RZY2" s="0"/>
      <c r="RZZ2" s="0"/>
      <c r="SAA2" s="0"/>
      <c r="SAB2" s="0"/>
      <c r="SAC2" s="0"/>
      <c r="SAD2" s="0"/>
      <c r="SAE2" s="0"/>
      <c r="SAF2" s="0"/>
      <c r="SAG2" s="0"/>
      <c r="SAH2" s="0"/>
      <c r="SAI2" s="0"/>
      <c r="SAJ2" s="0"/>
      <c r="SAK2" s="0"/>
      <c r="SAL2" s="0"/>
      <c r="SAM2" s="0"/>
      <c r="SAN2" s="0"/>
      <c r="SAO2" s="0"/>
      <c r="SAP2" s="0"/>
      <c r="SAQ2" s="0"/>
      <c r="SAR2" s="0"/>
      <c r="SAS2" s="0"/>
      <c r="SAT2" s="0"/>
      <c r="SAU2" s="0"/>
      <c r="SAV2" s="0"/>
      <c r="SAW2" s="0"/>
      <c r="SAX2" s="0"/>
      <c r="SAY2" s="0"/>
      <c r="SAZ2" s="0"/>
      <c r="SBA2" s="0"/>
      <c r="SBB2" s="0"/>
      <c r="SBC2" s="0"/>
      <c r="SBD2" s="0"/>
      <c r="SBE2" s="0"/>
      <c r="SBF2" s="0"/>
      <c r="SBG2" s="0"/>
      <c r="SBH2" s="0"/>
      <c r="SBI2" s="0"/>
      <c r="SBJ2" s="0"/>
      <c r="SBK2" s="0"/>
      <c r="SBL2" s="0"/>
      <c r="SBM2" s="0"/>
      <c r="SBN2" s="0"/>
      <c r="SBO2" s="0"/>
      <c r="SBP2" s="0"/>
      <c r="SBQ2" s="0"/>
      <c r="SBR2" s="0"/>
      <c r="SBS2" s="0"/>
      <c r="SBT2" s="0"/>
      <c r="SBU2" s="0"/>
      <c r="SBV2" s="0"/>
      <c r="SBW2" s="0"/>
      <c r="SBX2" s="0"/>
      <c r="SBY2" s="0"/>
      <c r="SBZ2" s="0"/>
      <c r="SCA2" s="0"/>
      <c r="SCB2" s="0"/>
      <c r="SCC2" s="0"/>
      <c r="SCD2" s="0"/>
      <c r="SCE2" s="0"/>
      <c r="SCF2" s="0"/>
      <c r="SCG2" s="0"/>
      <c r="SCH2" s="0"/>
      <c r="SCI2" s="0"/>
      <c r="SCJ2" s="0"/>
      <c r="SCK2" s="0"/>
      <c r="SCL2" s="0"/>
      <c r="SCM2" s="0"/>
      <c r="SCN2" s="0"/>
      <c r="SCO2" s="0"/>
      <c r="SCP2" s="0"/>
      <c r="SCQ2" s="0"/>
      <c r="SCR2" s="0"/>
      <c r="SCS2" s="0"/>
      <c r="SCT2" s="0"/>
      <c r="SCU2" s="0"/>
      <c r="SCV2" s="0"/>
      <c r="SCW2" s="0"/>
      <c r="SCX2" s="0"/>
      <c r="SCY2" s="0"/>
      <c r="SCZ2" s="0"/>
      <c r="SDA2" s="0"/>
      <c r="SDB2" s="0"/>
      <c r="SDC2" s="0"/>
      <c r="SDD2" s="0"/>
      <c r="SDE2" s="0"/>
      <c r="SDF2" s="0"/>
      <c r="SDG2" s="0"/>
      <c r="SDH2" s="0"/>
      <c r="SDI2" s="0"/>
      <c r="SDJ2" s="0"/>
      <c r="SDK2" s="0"/>
      <c r="SDL2" s="0"/>
      <c r="SDM2" s="0"/>
      <c r="SDN2" s="0"/>
      <c r="SDO2" s="0"/>
      <c r="SDP2" s="0"/>
      <c r="SDQ2" s="0"/>
      <c r="SDR2" s="0"/>
      <c r="SDS2" s="0"/>
      <c r="SDT2" s="0"/>
      <c r="SDU2" s="0"/>
      <c r="SDV2" s="0"/>
      <c r="SDW2" s="0"/>
      <c r="SDX2" s="0"/>
      <c r="SDY2" s="0"/>
      <c r="SDZ2" s="0"/>
      <c r="SEA2" s="0"/>
      <c r="SEB2" s="0"/>
      <c r="SEC2" s="0"/>
      <c r="SED2" s="0"/>
      <c r="SEE2" s="0"/>
      <c r="SEF2" s="0"/>
      <c r="SEG2" s="0"/>
      <c r="SEH2" s="0"/>
      <c r="SEI2" s="0"/>
      <c r="SEJ2" s="0"/>
      <c r="SEK2" s="0"/>
      <c r="SEL2" s="0"/>
      <c r="SEM2" s="0"/>
      <c r="SEN2" s="0"/>
      <c r="SEO2" s="0"/>
      <c r="SEP2" s="0"/>
      <c r="SEQ2" s="0"/>
      <c r="SER2" s="0"/>
      <c r="SES2" s="0"/>
      <c r="SET2" s="0"/>
      <c r="SEU2" s="0"/>
      <c r="SEV2" s="0"/>
      <c r="SEW2" s="0"/>
      <c r="SEX2" s="0"/>
      <c r="SEY2" s="0"/>
      <c r="SEZ2" s="0"/>
      <c r="SFA2" s="0"/>
      <c r="SFB2" s="0"/>
      <c r="SFC2" s="0"/>
      <c r="SFD2" s="0"/>
      <c r="SFE2" s="0"/>
      <c r="SFF2" s="0"/>
      <c r="SFG2" s="0"/>
      <c r="SFH2" s="0"/>
      <c r="SFI2" s="0"/>
      <c r="SFJ2" s="0"/>
      <c r="SFK2" s="0"/>
      <c r="SFL2" s="0"/>
      <c r="SFM2" s="0"/>
      <c r="SFN2" s="0"/>
      <c r="SFO2" s="0"/>
      <c r="SFP2" s="0"/>
      <c r="SFQ2" s="0"/>
      <c r="SFR2" s="0"/>
      <c r="SFS2" s="0"/>
      <c r="SFT2" s="0"/>
      <c r="SFU2" s="0"/>
      <c r="SFV2" s="0"/>
      <c r="SFW2" s="0"/>
      <c r="SFX2" s="0"/>
      <c r="SFY2" s="0"/>
      <c r="SFZ2" s="0"/>
      <c r="SGA2" s="0"/>
      <c r="SGB2" s="0"/>
      <c r="SGC2" s="0"/>
      <c r="SGD2" s="0"/>
      <c r="SGE2" s="0"/>
      <c r="SGF2" s="0"/>
      <c r="SGG2" s="0"/>
      <c r="SGH2" s="0"/>
      <c r="SGI2" s="0"/>
      <c r="SGJ2" s="0"/>
      <c r="SGK2" s="0"/>
      <c r="SGL2" s="0"/>
      <c r="SGM2" s="0"/>
      <c r="SGN2" s="0"/>
      <c r="SGO2" s="0"/>
      <c r="SGP2" s="0"/>
      <c r="SGQ2" s="0"/>
      <c r="SGR2" s="0"/>
      <c r="SGS2" s="0"/>
      <c r="SGT2" s="0"/>
      <c r="SGU2" s="0"/>
      <c r="SGV2" s="0"/>
      <c r="SGW2" s="0"/>
      <c r="SGX2" s="0"/>
      <c r="SGY2" s="0"/>
      <c r="SGZ2" s="0"/>
      <c r="SHA2" s="0"/>
      <c r="SHB2" s="0"/>
      <c r="SHC2" s="0"/>
      <c r="SHD2" s="0"/>
      <c r="SHE2" s="0"/>
      <c r="SHF2" s="0"/>
      <c r="SHG2" s="0"/>
      <c r="SHH2" s="0"/>
      <c r="SHI2" s="0"/>
      <c r="SHJ2" s="0"/>
      <c r="SHK2" s="0"/>
      <c r="SHL2" s="0"/>
      <c r="SHM2" s="0"/>
      <c r="SHN2" s="0"/>
      <c r="SHO2" s="0"/>
      <c r="SHP2" s="0"/>
      <c r="SHQ2" s="0"/>
      <c r="SHR2" s="0"/>
      <c r="SHS2" s="0"/>
      <c r="SHT2" s="0"/>
      <c r="SHU2" s="0"/>
      <c r="SHV2" s="0"/>
      <c r="SHW2" s="0"/>
      <c r="SHX2" s="0"/>
      <c r="SHY2" s="0"/>
      <c r="SHZ2" s="0"/>
      <c r="SIA2" s="0"/>
      <c r="SIB2" s="0"/>
      <c r="SIC2" s="0"/>
      <c r="SID2" s="0"/>
      <c r="SIE2" s="0"/>
      <c r="SIF2" s="0"/>
      <c r="SIG2" s="0"/>
      <c r="SIH2" s="0"/>
      <c r="SII2" s="0"/>
      <c r="SIJ2" s="0"/>
      <c r="SIK2" s="0"/>
      <c r="SIL2" s="0"/>
      <c r="SIM2" s="0"/>
      <c r="SIN2" s="0"/>
      <c r="SIO2" s="0"/>
      <c r="SIP2" s="0"/>
      <c r="SIQ2" s="0"/>
      <c r="SIR2" s="0"/>
      <c r="SIS2" s="0"/>
      <c r="SIT2" s="0"/>
      <c r="SIU2" s="0"/>
      <c r="SIV2" s="0"/>
      <c r="SIW2" s="0"/>
      <c r="SIX2" s="0"/>
      <c r="SIY2" s="0"/>
      <c r="SIZ2" s="0"/>
      <c r="SJA2" s="0"/>
      <c r="SJB2" s="0"/>
      <c r="SJC2" s="0"/>
      <c r="SJD2" s="0"/>
      <c r="SJE2" s="0"/>
      <c r="SJF2" s="0"/>
      <c r="SJG2" s="0"/>
      <c r="SJH2" s="0"/>
      <c r="SJI2" s="0"/>
      <c r="SJJ2" s="0"/>
      <c r="SJK2" s="0"/>
      <c r="SJL2" s="0"/>
      <c r="SJM2" s="0"/>
      <c r="SJN2" s="0"/>
      <c r="SJO2" s="0"/>
      <c r="SJP2" s="0"/>
      <c r="SJQ2" s="0"/>
      <c r="SJR2" s="0"/>
      <c r="SJS2" s="0"/>
      <c r="SJT2" s="0"/>
      <c r="SJU2" s="0"/>
      <c r="SJV2" s="0"/>
      <c r="SJW2" s="0"/>
      <c r="SJX2" s="0"/>
      <c r="SJY2" s="0"/>
      <c r="SJZ2" s="0"/>
      <c r="SKA2" s="0"/>
      <c r="SKB2" s="0"/>
      <c r="SKC2" s="0"/>
      <c r="SKD2" s="0"/>
      <c r="SKE2" s="0"/>
      <c r="SKF2" s="0"/>
      <c r="SKG2" s="0"/>
      <c r="SKH2" s="0"/>
      <c r="SKI2" s="0"/>
      <c r="SKJ2" s="0"/>
      <c r="SKK2" s="0"/>
      <c r="SKL2" s="0"/>
      <c r="SKM2" s="0"/>
      <c r="SKN2" s="0"/>
      <c r="SKO2" s="0"/>
      <c r="SKP2" s="0"/>
      <c r="SKQ2" s="0"/>
      <c r="SKR2" s="0"/>
      <c r="SKS2" s="0"/>
      <c r="SKT2" s="0"/>
      <c r="SKU2" s="0"/>
      <c r="SKV2" s="0"/>
      <c r="SKW2" s="0"/>
      <c r="SKX2" s="0"/>
      <c r="SKY2" s="0"/>
      <c r="SKZ2" s="0"/>
      <c r="SLA2" s="0"/>
      <c r="SLB2" s="0"/>
      <c r="SLC2" s="0"/>
      <c r="SLD2" s="0"/>
      <c r="SLE2" s="0"/>
      <c r="SLF2" s="0"/>
      <c r="SLG2" s="0"/>
      <c r="SLH2" s="0"/>
      <c r="SLI2" s="0"/>
      <c r="SLJ2" s="0"/>
      <c r="SLK2" s="0"/>
      <c r="SLL2" s="0"/>
      <c r="SLM2" s="0"/>
      <c r="SLN2" s="0"/>
      <c r="SLO2" s="0"/>
      <c r="SLP2" s="0"/>
      <c r="SLQ2" s="0"/>
      <c r="SLR2" s="0"/>
      <c r="SLS2" s="0"/>
      <c r="SLT2" s="0"/>
      <c r="SLU2" s="0"/>
      <c r="SLV2" s="0"/>
      <c r="SLW2" s="0"/>
      <c r="SLX2" s="0"/>
      <c r="SLY2" s="0"/>
      <c r="SLZ2" s="0"/>
      <c r="SMA2" s="0"/>
      <c r="SMB2" s="0"/>
      <c r="SMC2" s="0"/>
      <c r="SMD2" s="0"/>
      <c r="SME2" s="0"/>
      <c r="SMF2" s="0"/>
      <c r="SMG2" s="0"/>
      <c r="SMH2" s="0"/>
      <c r="SMI2" s="0"/>
      <c r="SMJ2" s="0"/>
      <c r="SMK2" s="0"/>
      <c r="SML2" s="0"/>
      <c r="SMM2" s="0"/>
      <c r="SMN2" s="0"/>
      <c r="SMO2" s="0"/>
      <c r="SMP2" s="0"/>
      <c r="SMQ2" s="0"/>
      <c r="SMR2" s="0"/>
      <c r="SMS2" s="0"/>
      <c r="SMT2" s="0"/>
      <c r="SMU2" s="0"/>
      <c r="SMV2" s="0"/>
      <c r="SMW2" s="0"/>
      <c r="SMX2" s="0"/>
      <c r="SMY2" s="0"/>
      <c r="SMZ2" s="0"/>
      <c r="SNA2" s="0"/>
      <c r="SNB2" s="0"/>
      <c r="SNC2" s="0"/>
      <c r="SND2" s="0"/>
      <c r="SNE2" s="0"/>
      <c r="SNF2" s="0"/>
      <c r="SNG2" s="0"/>
      <c r="SNH2" s="0"/>
      <c r="SNI2" s="0"/>
      <c r="SNJ2" s="0"/>
      <c r="SNK2" s="0"/>
      <c r="SNL2" s="0"/>
      <c r="SNM2" s="0"/>
      <c r="SNN2" s="0"/>
      <c r="SNO2" s="0"/>
      <c r="SNP2" s="0"/>
      <c r="SNQ2" s="0"/>
      <c r="SNR2" s="0"/>
      <c r="SNS2" s="0"/>
      <c r="SNT2" s="0"/>
      <c r="SNU2" s="0"/>
      <c r="SNV2" s="0"/>
      <c r="SNW2" s="0"/>
      <c r="SNX2" s="0"/>
      <c r="SNY2" s="0"/>
      <c r="SNZ2" s="0"/>
      <c r="SOA2" s="0"/>
      <c r="SOB2" s="0"/>
      <c r="SOC2" s="0"/>
      <c r="SOD2" s="0"/>
      <c r="SOE2" s="0"/>
      <c r="SOF2" s="0"/>
      <c r="SOG2" s="0"/>
      <c r="SOH2" s="0"/>
      <c r="SOI2" s="0"/>
      <c r="SOJ2" s="0"/>
      <c r="SOK2" s="0"/>
      <c r="SOL2" s="0"/>
      <c r="SOM2" s="0"/>
      <c r="SON2" s="0"/>
      <c r="SOO2" s="0"/>
      <c r="SOP2" s="0"/>
      <c r="SOQ2" s="0"/>
      <c r="SOR2" s="0"/>
      <c r="SOS2" s="0"/>
      <c r="SOT2" s="0"/>
      <c r="SOU2" s="0"/>
      <c r="SOV2" s="0"/>
      <c r="SOW2" s="0"/>
      <c r="SOX2" s="0"/>
      <c r="SOY2" s="0"/>
      <c r="SOZ2" s="0"/>
      <c r="SPA2" s="0"/>
      <c r="SPB2" s="0"/>
      <c r="SPC2" s="0"/>
      <c r="SPD2" s="0"/>
      <c r="SPE2" s="0"/>
      <c r="SPF2" s="0"/>
      <c r="SPG2" s="0"/>
      <c r="SPH2" s="0"/>
      <c r="SPI2" s="0"/>
      <c r="SPJ2" s="0"/>
      <c r="SPK2" s="0"/>
      <c r="SPL2" s="0"/>
      <c r="SPM2" s="0"/>
      <c r="SPN2" s="0"/>
      <c r="SPO2" s="0"/>
      <c r="SPP2" s="0"/>
      <c r="SPQ2" s="0"/>
      <c r="SPR2" s="0"/>
      <c r="SPS2" s="0"/>
      <c r="SPT2" s="0"/>
      <c r="SPU2" s="0"/>
      <c r="SPV2" s="0"/>
      <c r="SPW2" s="0"/>
      <c r="SPX2" s="0"/>
      <c r="SPY2" s="0"/>
      <c r="SPZ2" s="0"/>
      <c r="SQA2" s="0"/>
      <c r="SQB2" s="0"/>
      <c r="SQC2" s="0"/>
      <c r="SQD2" s="0"/>
      <c r="SQE2" s="0"/>
      <c r="SQF2" s="0"/>
      <c r="SQG2" s="0"/>
      <c r="SQH2" s="0"/>
      <c r="SQI2" s="0"/>
      <c r="SQJ2" s="0"/>
      <c r="SQK2" s="0"/>
      <c r="SQL2" s="0"/>
      <c r="SQM2" s="0"/>
      <c r="SQN2" s="0"/>
      <c r="SQO2" s="0"/>
      <c r="SQP2" s="0"/>
      <c r="SQQ2" s="0"/>
      <c r="SQR2" s="0"/>
      <c r="SQS2" s="0"/>
      <c r="SQT2" s="0"/>
      <c r="SQU2" s="0"/>
      <c r="SQV2" s="0"/>
      <c r="SQW2" s="0"/>
      <c r="SQX2" s="0"/>
      <c r="SQY2" s="0"/>
      <c r="SQZ2" s="0"/>
      <c r="SRA2" s="0"/>
      <c r="SRB2" s="0"/>
      <c r="SRC2" s="0"/>
      <c r="SRD2" s="0"/>
      <c r="SRE2" s="0"/>
      <c r="SRF2" s="0"/>
      <c r="SRG2" s="0"/>
      <c r="SRH2" s="0"/>
      <c r="SRI2" s="0"/>
      <c r="SRJ2" s="0"/>
      <c r="SRK2" s="0"/>
      <c r="SRL2" s="0"/>
      <c r="SRM2" s="0"/>
      <c r="SRN2" s="0"/>
      <c r="SRO2" s="0"/>
      <c r="SRP2" s="0"/>
      <c r="SRQ2" s="0"/>
      <c r="SRR2" s="0"/>
      <c r="SRS2" s="0"/>
      <c r="SRT2" s="0"/>
      <c r="SRU2" s="0"/>
      <c r="SRV2" s="0"/>
      <c r="SRW2" s="0"/>
      <c r="SRX2" s="0"/>
      <c r="SRY2" s="0"/>
      <c r="SRZ2" s="0"/>
      <c r="SSA2" s="0"/>
      <c r="SSB2" s="0"/>
      <c r="SSC2" s="0"/>
      <c r="SSD2" s="0"/>
      <c r="SSE2" s="0"/>
      <c r="SSF2" s="0"/>
      <c r="SSG2" s="0"/>
      <c r="SSH2" s="0"/>
      <c r="SSI2" s="0"/>
      <c r="SSJ2" s="0"/>
      <c r="SSK2" s="0"/>
      <c r="SSL2" s="0"/>
      <c r="SSM2" s="0"/>
      <c r="SSN2" s="0"/>
      <c r="SSO2" s="0"/>
      <c r="SSP2" s="0"/>
      <c r="SSQ2" s="0"/>
      <c r="SSR2" s="0"/>
      <c r="SSS2" s="0"/>
      <c r="SST2" s="0"/>
      <c r="SSU2" s="0"/>
      <c r="SSV2" s="0"/>
      <c r="SSW2" s="0"/>
      <c r="SSX2" s="0"/>
      <c r="SSY2" s="0"/>
      <c r="SSZ2" s="0"/>
      <c r="STA2" s="0"/>
      <c r="STB2" s="0"/>
      <c r="STC2" s="0"/>
      <c r="STD2" s="0"/>
      <c r="STE2" s="0"/>
      <c r="STF2" s="0"/>
      <c r="STG2" s="0"/>
      <c r="STH2" s="0"/>
      <c r="STI2" s="0"/>
      <c r="STJ2" s="0"/>
      <c r="STK2" s="0"/>
      <c r="STL2" s="0"/>
      <c r="STM2" s="0"/>
      <c r="STN2" s="0"/>
      <c r="STO2" s="0"/>
      <c r="STP2" s="0"/>
      <c r="STQ2" s="0"/>
      <c r="STR2" s="0"/>
      <c r="STS2" s="0"/>
      <c r="STT2" s="0"/>
      <c r="STU2" s="0"/>
      <c r="STV2" s="0"/>
      <c r="STW2" s="0"/>
      <c r="STX2" s="0"/>
      <c r="STY2" s="0"/>
      <c r="STZ2" s="0"/>
      <c r="SUA2" s="0"/>
      <c r="SUB2" s="0"/>
      <c r="SUC2" s="0"/>
      <c r="SUD2" s="0"/>
      <c r="SUE2" s="0"/>
      <c r="SUF2" s="0"/>
      <c r="SUG2" s="0"/>
      <c r="SUH2" s="0"/>
      <c r="SUI2" s="0"/>
      <c r="SUJ2" s="0"/>
      <c r="SUK2" s="0"/>
      <c r="SUL2" s="0"/>
      <c r="SUM2" s="0"/>
      <c r="SUN2" s="0"/>
      <c r="SUO2" s="0"/>
      <c r="SUP2" s="0"/>
      <c r="SUQ2" s="0"/>
      <c r="SUR2" s="0"/>
      <c r="SUS2" s="0"/>
      <c r="SUT2" s="0"/>
      <c r="SUU2" s="0"/>
      <c r="SUV2" s="0"/>
      <c r="SUW2" s="0"/>
      <c r="SUX2" s="0"/>
      <c r="SUY2" s="0"/>
      <c r="SUZ2" s="0"/>
      <c r="SVA2" s="0"/>
      <c r="SVB2" s="0"/>
      <c r="SVC2" s="0"/>
      <c r="SVD2" s="0"/>
      <c r="SVE2" s="0"/>
      <c r="SVF2" s="0"/>
      <c r="SVG2" s="0"/>
      <c r="SVH2" s="0"/>
      <c r="SVI2" s="0"/>
      <c r="SVJ2" s="0"/>
      <c r="SVK2" s="0"/>
      <c r="SVL2" s="0"/>
      <c r="SVM2" s="0"/>
      <c r="SVN2" s="0"/>
      <c r="SVO2" s="0"/>
      <c r="SVP2" s="0"/>
      <c r="SVQ2" s="0"/>
      <c r="SVR2" s="0"/>
      <c r="SVS2" s="0"/>
      <c r="SVT2" s="0"/>
      <c r="SVU2" s="0"/>
      <c r="SVV2" s="0"/>
      <c r="SVW2" s="0"/>
      <c r="SVX2" s="0"/>
      <c r="SVY2" s="0"/>
      <c r="SVZ2" s="0"/>
      <c r="SWA2" s="0"/>
      <c r="SWB2" s="0"/>
      <c r="SWC2" s="0"/>
      <c r="SWD2" s="0"/>
      <c r="SWE2" s="0"/>
      <c r="SWF2" s="0"/>
      <c r="SWG2" s="0"/>
      <c r="SWH2" s="0"/>
      <c r="SWI2" s="0"/>
      <c r="SWJ2" s="0"/>
      <c r="SWK2" s="0"/>
      <c r="SWL2" s="0"/>
      <c r="SWM2" s="0"/>
      <c r="SWN2" s="0"/>
      <c r="SWO2" s="0"/>
      <c r="SWP2" s="0"/>
      <c r="SWQ2" s="0"/>
      <c r="SWR2" s="0"/>
      <c r="SWS2" s="0"/>
      <c r="SWT2" s="0"/>
      <c r="SWU2" s="0"/>
      <c r="SWV2" s="0"/>
      <c r="SWW2" s="0"/>
      <c r="SWX2" s="0"/>
      <c r="SWY2" s="0"/>
      <c r="SWZ2" s="0"/>
      <c r="SXA2" s="0"/>
      <c r="SXB2" s="0"/>
      <c r="SXC2" s="0"/>
      <c r="SXD2" s="0"/>
      <c r="SXE2" s="0"/>
      <c r="SXF2" s="0"/>
      <c r="SXG2" s="0"/>
      <c r="SXH2" s="0"/>
      <c r="SXI2" s="0"/>
      <c r="SXJ2" s="0"/>
      <c r="SXK2" s="0"/>
      <c r="SXL2" s="0"/>
      <c r="SXM2" s="0"/>
      <c r="SXN2" s="0"/>
      <c r="SXO2" s="0"/>
      <c r="SXP2" s="0"/>
      <c r="SXQ2" s="0"/>
      <c r="SXR2" s="0"/>
      <c r="SXS2" s="0"/>
      <c r="SXT2" s="0"/>
      <c r="SXU2" s="0"/>
      <c r="SXV2" s="0"/>
      <c r="SXW2" s="0"/>
      <c r="SXX2" s="0"/>
      <c r="SXY2" s="0"/>
      <c r="SXZ2" s="0"/>
      <c r="SYA2" s="0"/>
      <c r="SYB2" s="0"/>
      <c r="SYC2" s="0"/>
      <c r="SYD2" s="0"/>
      <c r="SYE2" s="0"/>
      <c r="SYF2" s="0"/>
      <c r="SYG2" s="0"/>
      <c r="SYH2" s="0"/>
      <c r="SYI2" s="0"/>
      <c r="SYJ2" s="0"/>
      <c r="SYK2" s="0"/>
      <c r="SYL2" s="0"/>
      <c r="SYM2" s="0"/>
      <c r="SYN2" s="0"/>
      <c r="SYO2" s="0"/>
      <c r="SYP2" s="0"/>
      <c r="SYQ2" s="0"/>
      <c r="SYR2" s="0"/>
      <c r="SYS2" s="0"/>
      <c r="SYT2" s="0"/>
      <c r="SYU2" s="0"/>
      <c r="SYV2" s="0"/>
      <c r="SYW2" s="0"/>
      <c r="SYX2" s="0"/>
      <c r="SYY2" s="0"/>
      <c r="SYZ2" s="0"/>
      <c r="SZA2" s="0"/>
      <c r="SZB2" s="0"/>
      <c r="SZC2" s="0"/>
      <c r="SZD2" s="0"/>
      <c r="SZE2" s="0"/>
      <c r="SZF2" s="0"/>
      <c r="SZG2" s="0"/>
      <c r="SZH2" s="0"/>
      <c r="SZI2" s="0"/>
      <c r="SZJ2" s="0"/>
      <c r="SZK2" s="0"/>
      <c r="SZL2" s="0"/>
      <c r="SZM2" s="0"/>
      <c r="SZN2" s="0"/>
      <c r="SZO2" s="0"/>
      <c r="SZP2" s="0"/>
      <c r="SZQ2" s="0"/>
      <c r="SZR2" s="0"/>
      <c r="SZS2" s="0"/>
      <c r="SZT2" s="0"/>
      <c r="SZU2" s="0"/>
      <c r="SZV2" s="0"/>
      <c r="SZW2" s="0"/>
      <c r="SZX2" s="0"/>
      <c r="SZY2" s="0"/>
      <c r="SZZ2" s="0"/>
      <c r="TAA2" s="0"/>
      <c r="TAB2" s="0"/>
      <c r="TAC2" s="0"/>
      <c r="TAD2" s="0"/>
      <c r="TAE2" s="0"/>
      <c r="TAF2" s="0"/>
      <c r="TAG2" s="0"/>
      <c r="TAH2" s="0"/>
      <c r="TAI2" s="0"/>
      <c r="TAJ2" s="0"/>
      <c r="TAK2" s="0"/>
      <c r="TAL2" s="0"/>
      <c r="TAM2" s="0"/>
      <c r="TAN2" s="0"/>
      <c r="TAO2" s="0"/>
      <c r="TAP2" s="0"/>
      <c r="TAQ2" s="0"/>
      <c r="TAR2" s="0"/>
      <c r="TAS2" s="0"/>
      <c r="TAT2" s="0"/>
      <c r="TAU2" s="0"/>
      <c r="TAV2" s="0"/>
      <c r="TAW2" s="0"/>
      <c r="TAX2" s="0"/>
      <c r="TAY2" s="0"/>
      <c r="TAZ2" s="0"/>
      <c r="TBA2" s="0"/>
      <c r="TBB2" s="0"/>
      <c r="TBC2" s="0"/>
      <c r="TBD2" s="0"/>
      <c r="TBE2" s="0"/>
      <c r="TBF2" s="0"/>
      <c r="TBG2" s="0"/>
      <c r="TBH2" s="0"/>
      <c r="TBI2" s="0"/>
      <c r="TBJ2" s="0"/>
      <c r="TBK2" s="0"/>
      <c r="TBL2" s="0"/>
      <c r="TBM2" s="0"/>
      <c r="TBN2" s="0"/>
      <c r="TBO2" s="0"/>
      <c r="TBP2" s="0"/>
      <c r="TBQ2" s="0"/>
      <c r="TBR2" s="0"/>
      <c r="TBS2" s="0"/>
      <c r="TBT2" s="0"/>
      <c r="TBU2" s="0"/>
      <c r="TBV2" s="0"/>
      <c r="TBW2" s="0"/>
      <c r="TBX2" s="0"/>
      <c r="TBY2" s="0"/>
      <c r="TBZ2" s="0"/>
      <c r="TCA2" s="0"/>
      <c r="TCB2" s="0"/>
      <c r="TCC2" s="0"/>
      <c r="TCD2" s="0"/>
      <c r="TCE2" s="0"/>
      <c r="TCF2" s="0"/>
      <c r="TCG2" s="0"/>
      <c r="TCH2" s="0"/>
      <c r="TCI2" s="0"/>
      <c r="TCJ2" s="0"/>
      <c r="TCK2" s="0"/>
      <c r="TCL2" s="0"/>
      <c r="TCM2" s="0"/>
      <c r="TCN2" s="0"/>
      <c r="TCO2" s="0"/>
      <c r="TCP2" s="0"/>
      <c r="TCQ2" s="0"/>
      <c r="TCR2" s="0"/>
      <c r="TCS2" s="0"/>
      <c r="TCT2" s="0"/>
      <c r="TCU2" s="0"/>
      <c r="TCV2" s="0"/>
      <c r="TCW2" s="0"/>
      <c r="TCX2" s="0"/>
      <c r="TCY2" s="0"/>
      <c r="TCZ2" s="0"/>
      <c r="TDA2" s="0"/>
      <c r="TDB2" s="0"/>
      <c r="TDC2" s="0"/>
      <c r="TDD2" s="0"/>
      <c r="TDE2" s="0"/>
      <c r="TDF2" s="0"/>
      <c r="TDG2" s="0"/>
      <c r="TDH2" s="0"/>
      <c r="TDI2" s="0"/>
      <c r="TDJ2" s="0"/>
      <c r="TDK2" s="0"/>
      <c r="TDL2" s="0"/>
      <c r="TDM2" s="0"/>
      <c r="TDN2" s="0"/>
      <c r="TDO2" s="0"/>
      <c r="TDP2" s="0"/>
      <c r="TDQ2" s="0"/>
      <c r="TDR2" s="0"/>
      <c r="TDS2" s="0"/>
      <c r="TDT2" s="0"/>
      <c r="TDU2" s="0"/>
      <c r="TDV2" s="0"/>
      <c r="TDW2" s="0"/>
      <c r="TDX2" s="0"/>
      <c r="TDY2" s="0"/>
      <c r="TDZ2" s="0"/>
      <c r="TEA2" s="0"/>
      <c r="TEB2" s="0"/>
      <c r="TEC2" s="0"/>
      <c r="TED2" s="0"/>
      <c r="TEE2" s="0"/>
      <c r="TEF2" s="0"/>
      <c r="TEG2" s="0"/>
      <c r="TEH2" s="0"/>
      <c r="TEI2" s="0"/>
      <c r="TEJ2" s="0"/>
      <c r="TEK2" s="0"/>
      <c r="TEL2" s="0"/>
      <c r="TEM2" s="0"/>
      <c r="TEN2" s="0"/>
      <c r="TEO2" s="0"/>
      <c r="TEP2" s="0"/>
      <c r="TEQ2" s="0"/>
      <c r="TER2" s="0"/>
      <c r="TES2" s="0"/>
      <c r="TET2" s="0"/>
      <c r="TEU2" s="0"/>
      <c r="TEV2" s="0"/>
      <c r="TEW2" s="0"/>
      <c r="TEX2" s="0"/>
      <c r="TEY2" s="0"/>
      <c r="TEZ2" s="0"/>
      <c r="TFA2" s="0"/>
      <c r="TFB2" s="0"/>
      <c r="TFC2" s="0"/>
      <c r="TFD2" s="0"/>
      <c r="TFE2" s="0"/>
      <c r="TFF2" s="0"/>
      <c r="TFG2" s="0"/>
      <c r="TFH2" s="0"/>
      <c r="TFI2" s="0"/>
      <c r="TFJ2" s="0"/>
      <c r="TFK2" s="0"/>
      <c r="TFL2" s="0"/>
      <c r="TFM2" s="0"/>
      <c r="TFN2" s="0"/>
      <c r="TFO2" s="0"/>
      <c r="TFP2" s="0"/>
      <c r="TFQ2" s="0"/>
      <c r="TFR2" s="0"/>
      <c r="TFS2" s="0"/>
      <c r="TFT2" s="0"/>
      <c r="TFU2" s="0"/>
      <c r="TFV2" s="0"/>
      <c r="TFW2" s="0"/>
      <c r="TFX2" s="0"/>
      <c r="TFY2" s="0"/>
      <c r="TFZ2" s="0"/>
      <c r="TGA2" s="0"/>
      <c r="TGB2" s="0"/>
      <c r="TGC2" s="0"/>
      <c r="TGD2" s="0"/>
      <c r="TGE2" s="0"/>
      <c r="TGF2" s="0"/>
      <c r="TGG2" s="0"/>
      <c r="TGH2" s="0"/>
      <c r="TGI2" s="0"/>
      <c r="TGJ2" s="0"/>
      <c r="TGK2" s="0"/>
      <c r="TGL2" s="0"/>
      <c r="TGM2" s="0"/>
      <c r="TGN2" s="0"/>
      <c r="TGO2" s="0"/>
      <c r="TGP2" s="0"/>
      <c r="TGQ2" s="0"/>
      <c r="TGR2" s="0"/>
      <c r="TGS2" s="0"/>
      <c r="TGT2" s="0"/>
      <c r="TGU2" s="0"/>
      <c r="TGV2" s="0"/>
      <c r="TGW2" s="0"/>
      <c r="TGX2" s="0"/>
      <c r="TGY2" s="0"/>
      <c r="TGZ2" s="0"/>
      <c r="THA2" s="0"/>
      <c r="THB2" s="0"/>
      <c r="THC2" s="0"/>
      <c r="THD2" s="0"/>
      <c r="THE2" s="0"/>
      <c r="THF2" s="0"/>
      <c r="THG2" s="0"/>
      <c r="THH2" s="0"/>
      <c r="THI2" s="0"/>
      <c r="THJ2" s="0"/>
      <c r="THK2" s="0"/>
      <c r="THL2" s="0"/>
      <c r="THM2" s="0"/>
      <c r="THN2" s="0"/>
      <c r="THO2" s="0"/>
      <c r="THP2" s="0"/>
      <c r="THQ2" s="0"/>
      <c r="THR2" s="0"/>
      <c r="THS2" s="0"/>
      <c r="THT2" s="0"/>
      <c r="THU2" s="0"/>
      <c r="THV2" s="0"/>
      <c r="THW2" s="0"/>
      <c r="THX2" s="0"/>
      <c r="THY2" s="0"/>
      <c r="THZ2" s="0"/>
      <c r="TIA2" s="0"/>
      <c r="TIB2" s="0"/>
      <c r="TIC2" s="0"/>
      <c r="TID2" s="0"/>
      <c r="TIE2" s="0"/>
      <c r="TIF2" s="0"/>
      <c r="TIG2" s="0"/>
      <c r="TIH2" s="0"/>
      <c r="TII2" s="0"/>
      <c r="TIJ2" s="0"/>
      <c r="TIK2" s="0"/>
      <c r="TIL2" s="0"/>
      <c r="TIM2" s="0"/>
      <c r="TIN2" s="0"/>
      <c r="TIO2" s="0"/>
      <c r="TIP2" s="0"/>
      <c r="TIQ2" s="0"/>
      <c r="TIR2" s="0"/>
      <c r="TIS2" s="0"/>
      <c r="TIT2" s="0"/>
      <c r="TIU2" s="0"/>
      <c r="TIV2" s="0"/>
      <c r="TIW2" s="0"/>
      <c r="TIX2" s="0"/>
      <c r="TIY2" s="0"/>
      <c r="TIZ2" s="0"/>
      <c r="TJA2" s="0"/>
      <c r="TJB2" s="0"/>
      <c r="TJC2" s="0"/>
      <c r="TJD2" s="0"/>
      <c r="TJE2" s="0"/>
      <c r="TJF2" s="0"/>
      <c r="TJG2" s="0"/>
      <c r="TJH2" s="0"/>
      <c r="TJI2" s="0"/>
      <c r="TJJ2" s="0"/>
      <c r="TJK2" s="0"/>
      <c r="TJL2" s="0"/>
      <c r="TJM2" s="0"/>
      <c r="TJN2" s="0"/>
      <c r="TJO2" s="0"/>
      <c r="TJP2" s="0"/>
      <c r="TJQ2" s="0"/>
      <c r="TJR2" s="0"/>
      <c r="TJS2" s="0"/>
      <c r="TJT2" s="0"/>
      <c r="TJU2" s="0"/>
      <c r="TJV2" s="0"/>
      <c r="TJW2" s="0"/>
      <c r="TJX2" s="0"/>
      <c r="TJY2" s="0"/>
      <c r="TJZ2" s="0"/>
      <c r="TKA2" s="0"/>
      <c r="TKB2" s="0"/>
      <c r="TKC2" s="0"/>
      <c r="TKD2" s="0"/>
      <c r="TKE2" s="0"/>
      <c r="TKF2" s="0"/>
      <c r="TKG2" s="0"/>
      <c r="TKH2" s="0"/>
      <c r="TKI2" s="0"/>
      <c r="TKJ2" s="0"/>
      <c r="TKK2" s="0"/>
      <c r="TKL2" s="0"/>
      <c r="TKM2" s="0"/>
      <c r="TKN2" s="0"/>
      <c r="TKO2" s="0"/>
      <c r="TKP2" s="0"/>
      <c r="TKQ2" s="0"/>
      <c r="TKR2" s="0"/>
      <c r="TKS2" s="0"/>
      <c r="TKT2" s="0"/>
      <c r="TKU2" s="0"/>
      <c r="TKV2" s="0"/>
      <c r="TKW2" s="0"/>
      <c r="TKX2" s="0"/>
      <c r="TKY2" s="0"/>
      <c r="TKZ2" s="0"/>
      <c r="TLA2" s="0"/>
      <c r="TLB2" s="0"/>
      <c r="TLC2" s="0"/>
      <c r="TLD2" s="0"/>
      <c r="TLE2" s="0"/>
      <c r="TLF2" s="0"/>
      <c r="TLG2" s="0"/>
      <c r="TLH2" s="0"/>
      <c r="TLI2" s="0"/>
      <c r="TLJ2" s="0"/>
      <c r="TLK2" s="0"/>
      <c r="TLL2" s="0"/>
      <c r="TLM2" s="0"/>
      <c r="TLN2" s="0"/>
      <c r="TLO2" s="0"/>
      <c r="TLP2" s="0"/>
      <c r="TLQ2" s="0"/>
      <c r="TLR2" s="0"/>
      <c r="TLS2" s="0"/>
      <c r="TLT2" s="0"/>
      <c r="TLU2" s="0"/>
      <c r="TLV2" s="0"/>
      <c r="TLW2" s="0"/>
      <c r="TLX2" s="0"/>
      <c r="TLY2" s="0"/>
      <c r="TLZ2" s="0"/>
      <c r="TMA2" s="0"/>
      <c r="TMB2" s="0"/>
      <c r="TMC2" s="0"/>
      <c r="TMD2" s="0"/>
      <c r="TME2" s="0"/>
      <c r="TMF2" s="0"/>
      <c r="TMG2" s="0"/>
      <c r="TMH2" s="0"/>
      <c r="TMI2" s="0"/>
      <c r="TMJ2" s="0"/>
      <c r="TMK2" s="0"/>
      <c r="TML2" s="0"/>
      <c r="TMM2" s="0"/>
      <c r="TMN2" s="0"/>
      <c r="TMO2" s="0"/>
      <c r="TMP2" s="0"/>
      <c r="TMQ2" s="0"/>
      <c r="TMR2" s="0"/>
      <c r="TMS2" s="0"/>
      <c r="TMT2" s="0"/>
      <c r="TMU2" s="0"/>
      <c r="TMV2" s="0"/>
      <c r="TMW2" s="0"/>
      <c r="TMX2" s="0"/>
      <c r="TMY2" s="0"/>
      <c r="TMZ2" s="0"/>
      <c r="TNA2" s="0"/>
      <c r="TNB2" s="0"/>
      <c r="TNC2" s="0"/>
      <c r="TND2" s="0"/>
      <c r="TNE2" s="0"/>
      <c r="TNF2" s="0"/>
      <c r="TNG2" s="0"/>
      <c r="TNH2" s="0"/>
      <c r="TNI2" s="0"/>
      <c r="TNJ2" s="0"/>
      <c r="TNK2" s="0"/>
      <c r="TNL2" s="0"/>
      <c r="TNM2" s="0"/>
      <c r="TNN2" s="0"/>
      <c r="TNO2" s="0"/>
      <c r="TNP2" s="0"/>
      <c r="TNQ2" s="0"/>
      <c r="TNR2" s="0"/>
      <c r="TNS2" s="0"/>
      <c r="TNT2" s="0"/>
      <c r="TNU2" s="0"/>
      <c r="TNV2" s="0"/>
      <c r="TNW2" s="0"/>
      <c r="TNX2" s="0"/>
      <c r="TNY2" s="0"/>
      <c r="TNZ2" s="0"/>
      <c r="TOA2" s="0"/>
      <c r="TOB2" s="0"/>
      <c r="TOC2" s="0"/>
      <c r="TOD2" s="0"/>
      <c r="TOE2" s="0"/>
      <c r="TOF2" s="0"/>
      <c r="TOG2" s="0"/>
      <c r="TOH2" s="0"/>
      <c r="TOI2" s="0"/>
      <c r="TOJ2" s="0"/>
      <c r="TOK2" s="0"/>
      <c r="TOL2" s="0"/>
      <c r="TOM2" s="0"/>
      <c r="TON2" s="0"/>
      <c r="TOO2" s="0"/>
      <c r="TOP2" s="0"/>
      <c r="TOQ2" s="0"/>
      <c r="TOR2" s="0"/>
      <c r="TOS2" s="0"/>
      <c r="TOT2" s="0"/>
      <c r="TOU2" s="0"/>
      <c r="TOV2" s="0"/>
      <c r="TOW2" s="0"/>
      <c r="TOX2" s="0"/>
      <c r="TOY2" s="0"/>
      <c r="TOZ2" s="0"/>
      <c r="TPA2" s="0"/>
      <c r="TPB2" s="0"/>
      <c r="TPC2" s="0"/>
      <c r="TPD2" s="0"/>
      <c r="TPE2" s="0"/>
      <c r="TPF2" s="0"/>
      <c r="TPG2" s="0"/>
      <c r="TPH2" s="0"/>
      <c r="TPI2" s="0"/>
      <c r="TPJ2" s="0"/>
      <c r="TPK2" s="0"/>
      <c r="TPL2" s="0"/>
      <c r="TPM2" s="0"/>
      <c r="TPN2" s="0"/>
      <c r="TPO2" s="0"/>
      <c r="TPP2" s="0"/>
      <c r="TPQ2" s="0"/>
      <c r="TPR2" s="0"/>
      <c r="TPS2" s="0"/>
      <c r="TPT2" s="0"/>
      <c r="TPU2" s="0"/>
      <c r="TPV2" s="0"/>
      <c r="TPW2" s="0"/>
      <c r="TPX2" s="0"/>
      <c r="TPY2" s="0"/>
      <c r="TPZ2" s="0"/>
      <c r="TQA2" s="0"/>
      <c r="TQB2" s="0"/>
      <c r="TQC2" s="0"/>
      <c r="TQD2" s="0"/>
      <c r="TQE2" s="0"/>
      <c r="TQF2" s="0"/>
      <c r="TQG2" s="0"/>
      <c r="TQH2" s="0"/>
      <c r="TQI2" s="0"/>
      <c r="TQJ2" s="0"/>
      <c r="TQK2" s="0"/>
      <c r="TQL2" s="0"/>
      <c r="TQM2" s="0"/>
      <c r="TQN2" s="0"/>
      <c r="TQO2" s="0"/>
      <c r="TQP2" s="0"/>
      <c r="TQQ2" s="0"/>
      <c r="TQR2" s="0"/>
      <c r="TQS2" s="0"/>
      <c r="TQT2" s="0"/>
      <c r="TQU2" s="0"/>
      <c r="TQV2" s="0"/>
      <c r="TQW2" s="0"/>
      <c r="TQX2" s="0"/>
      <c r="TQY2" s="0"/>
      <c r="TQZ2" s="0"/>
      <c r="TRA2" s="0"/>
      <c r="TRB2" s="0"/>
      <c r="TRC2" s="0"/>
      <c r="TRD2" s="0"/>
      <c r="TRE2" s="0"/>
      <c r="TRF2" s="0"/>
      <c r="TRG2" s="0"/>
      <c r="TRH2" s="0"/>
      <c r="TRI2" s="0"/>
      <c r="TRJ2" s="0"/>
      <c r="TRK2" s="0"/>
      <c r="TRL2" s="0"/>
      <c r="TRM2" s="0"/>
      <c r="TRN2" s="0"/>
      <c r="TRO2" s="0"/>
      <c r="TRP2" s="0"/>
      <c r="TRQ2" s="0"/>
      <c r="TRR2" s="0"/>
      <c r="TRS2" s="0"/>
      <c r="TRT2" s="0"/>
      <c r="TRU2" s="0"/>
      <c r="TRV2" s="0"/>
      <c r="TRW2" s="0"/>
      <c r="TRX2" s="0"/>
      <c r="TRY2" s="0"/>
      <c r="TRZ2" s="0"/>
      <c r="TSA2" s="0"/>
      <c r="TSB2" s="0"/>
      <c r="TSC2" s="0"/>
      <c r="TSD2" s="0"/>
      <c r="TSE2" s="0"/>
      <c r="TSF2" s="0"/>
      <c r="TSG2" s="0"/>
      <c r="TSH2" s="0"/>
      <c r="TSI2" s="0"/>
      <c r="TSJ2" s="0"/>
      <c r="TSK2" s="0"/>
      <c r="TSL2" s="0"/>
      <c r="TSM2" s="0"/>
      <c r="TSN2" s="0"/>
      <c r="TSO2" s="0"/>
      <c r="TSP2" s="0"/>
      <c r="TSQ2" s="0"/>
      <c r="TSR2" s="0"/>
      <c r="TSS2" s="0"/>
      <c r="TST2" s="0"/>
      <c r="TSU2" s="0"/>
      <c r="TSV2" s="0"/>
      <c r="TSW2" s="0"/>
      <c r="TSX2" s="0"/>
      <c r="TSY2" s="0"/>
      <c r="TSZ2" s="0"/>
      <c r="TTA2" s="0"/>
      <c r="TTB2" s="0"/>
      <c r="TTC2" s="0"/>
      <c r="TTD2" s="0"/>
      <c r="TTE2" s="0"/>
      <c r="TTF2" s="0"/>
      <c r="TTG2" s="0"/>
      <c r="TTH2" s="0"/>
      <c r="TTI2" s="0"/>
      <c r="TTJ2" s="0"/>
      <c r="TTK2" s="0"/>
      <c r="TTL2" s="0"/>
      <c r="TTM2" s="0"/>
      <c r="TTN2" s="0"/>
      <c r="TTO2" s="0"/>
      <c r="TTP2" s="0"/>
      <c r="TTQ2" s="0"/>
      <c r="TTR2" s="0"/>
      <c r="TTS2" s="0"/>
      <c r="TTT2" s="0"/>
      <c r="TTU2" s="0"/>
      <c r="TTV2" s="0"/>
      <c r="TTW2" s="0"/>
      <c r="TTX2" s="0"/>
      <c r="TTY2" s="0"/>
      <c r="TTZ2" s="0"/>
      <c r="TUA2" s="0"/>
      <c r="TUB2" s="0"/>
      <c r="TUC2" s="0"/>
      <c r="TUD2" s="0"/>
      <c r="TUE2" s="0"/>
      <c r="TUF2" s="0"/>
      <c r="TUG2" s="0"/>
      <c r="TUH2" s="0"/>
      <c r="TUI2" s="0"/>
      <c r="TUJ2" s="0"/>
      <c r="TUK2" s="0"/>
      <c r="TUL2" s="0"/>
      <c r="TUM2" s="0"/>
      <c r="TUN2" s="0"/>
      <c r="TUO2" s="0"/>
      <c r="TUP2" s="0"/>
      <c r="TUQ2" s="0"/>
      <c r="TUR2" s="0"/>
      <c r="TUS2" s="0"/>
      <c r="TUT2" s="0"/>
      <c r="TUU2" s="0"/>
      <c r="TUV2" s="0"/>
      <c r="TUW2" s="0"/>
      <c r="TUX2" s="0"/>
      <c r="TUY2" s="0"/>
      <c r="TUZ2" s="0"/>
      <c r="TVA2" s="0"/>
      <c r="TVB2" s="0"/>
      <c r="TVC2" s="0"/>
      <c r="TVD2" s="0"/>
      <c r="TVE2" s="0"/>
      <c r="TVF2" s="0"/>
      <c r="TVG2" s="0"/>
      <c r="TVH2" s="0"/>
      <c r="TVI2" s="0"/>
      <c r="TVJ2" s="0"/>
      <c r="TVK2" s="0"/>
      <c r="TVL2" s="0"/>
      <c r="TVM2" s="0"/>
      <c r="TVN2" s="0"/>
      <c r="TVO2" s="0"/>
      <c r="TVP2" s="0"/>
      <c r="TVQ2" s="0"/>
      <c r="TVR2" s="0"/>
      <c r="TVS2" s="0"/>
      <c r="TVT2" s="0"/>
      <c r="TVU2" s="0"/>
      <c r="TVV2" s="0"/>
      <c r="TVW2" s="0"/>
      <c r="TVX2" s="0"/>
      <c r="TVY2" s="0"/>
      <c r="TVZ2" s="0"/>
      <c r="TWA2" s="0"/>
      <c r="TWB2" s="0"/>
      <c r="TWC2" s="0"/>
      <c r="TWD2" s="0"/>
      <c r="TWE2" s="0"/>
      <c r="TWF2" s="0"/>
      <c r="TWG2" s="0"/>
      <c r="TWH2" s="0"/>
      <c r="TWI2" s="0"/>
      <c r="TWJ2" s="0"/>
      <c r="TWK2" s="0"/>
      <c r="TWL2" s="0"/>
      <c r="TWM2" s="0"/>
      <c r="TWN2" s="0"/>
      <c r="TWO2" s="0"/>
      <c r="TWP2" s="0"/>
      <c r="TWQ2" s="0"/>
      <c r="TWR2" s="0"/>
      <c r="TWS2" s="0"/>
      <c r="TWT2" s="0"/>
      <c r="TWU2" s="0"/>
      <c r="TWV2" s="0"/>
      <c r="TWW2" s="0"/>
      <c r="TWX2" s="0"/>
      <c r="TWY2" s="0"/>
      <c r="TWZ2" s="0"/>
      <c r="TXA2" s="0"/>
      <c r="TXB2" s="0"/>
      <c r="TXC2" s="0"/>
      <c r="TXD2" s="0"/>
      <c r="TXE2" s="0"/>
      <c r="TXF2" s="0"/>
      <c r="TXG2" s="0"/>
      <c r="TXH2" s="0"/>
      <c r="TXI2" s="0"/>
      <c r="TXJ2" s="0"/>
      <c r="TXK2" s="0"/>
      <c r="TXL2" s="0"/>
      <c r="TXM2" s="0"/>
      <c r="TXN2" s="0"/>
      <c r="TXO2" s="0"/>
      <c r="TXP2" s="0"/>
      <c r="TXQ2" s="0"/>
      <c r="TXR2" s="0"/>
      <c r="TXS2" s="0"/>
      <c r="TXT2" s="0"/>
      <c r="TXU2" s="0"/>
      <c r="TXV2" s="0"/>
      <c r="TXW2" s="0"/>
      <c r="TXX2" s="0"/>
      <c r="TXY2" s="0"/>
      <c r="TXZ2" s="0"/>
      <c r="TYA2" s="0"/>
      <c r="TYB2" s="0"/>
      <c r="TYC2" s="0"/>
      <c r="TYD2" s="0"/>
      <c r="TYE2" s="0"/>
      <c r="TYF2" s="0"/>
      <c r="TYG2" s="0"/>
      <c r="TYH2" s="0"/>
      <c r="TYI2" s="0"/>
      <c r="TYJ2" s="0"/>
      <c r="TYK2" s="0"/>
      <c r="TYL2" s="0"/>
      <c r="TYM2" s="0"/>
      <c r="TYN2" s="0"/>
      <c r="TYO2" s="0"/>
      <c r="TYP2" s="0"/>
      <c r="TYQ2" s="0"/>
      <c r="TYR2" s="0"/>
      <c r="TYS2" s="0"/>
      <c r="TYT2" s="0"/>
      <c r="TYU2" s="0"/>
      <c r="TYV2" s="0"/>
      <c r="TYW2" s="0"/>
      <c r="TYX2" s="0"/>
      <c r="TYY2" s="0"/>
      <c r="TYZ2" s="0"/>
      <c r="TZA2" s="0"/>
      <c r="TZB2" s="0"/>
      <c r="TZC2" s="0"/>
      <c r="TZD2" s="0"/>
      <c r="TZE2" s="0"/>
      <c r="TZF2" s="0"/>
      <c r="TZG2" s="0"/>
      <c r="TZH2" s="0"/>
      <c r="TZI2" s="0"/>
      <c r="TZJ2" s="0"/>
      <c r="TZK2" s="0"/>
      <c r="TZL2" s="0"/>
      <c r="TZM2" s="0"/>
      <c r="TZN2" s="0"/>
      <c r="TZO2" s="0"/>
      <c r="TZP2" s="0"/>
      <c r="TZQ2" s="0"/>
      <c r="TZR2" s="0"/>
      <c r="TZS2" s="0"/>
      <c r="TZT2" s="0"/>
      <c r="TZU2" s="0"/>
      <c r="TZV2" s="0"/>
      <c r="TZW2" s="0"/>
      <c r="TZX2" s="0"/>
      <c r="TZY2" s="0"/>
      <c r="TZZ2" s="0"/>
      <c r="UAA2" s="0"/>
      <c r="UAB2" s="0"/>
      <c r="UAC2" s="0"/>
      <c r="UAD2" s="0"/>
      <c r="UAE2" s="0"/>
      <c r="UAF2" s="0"/>
      <c r="UAG2" s="0"/>
      <c r="UAH2" s="0"/>
      <c r="UAI2" s="0"/>
      <c r="UAJ2" s="0"/>
      <c r="UAK2" s="0"/>
      <c r="UAL2" s="0"/>
      <c r="UAM2" s="0"/>
      <c r="UAN2" s="0"/>
      <c r="UAO2" s="0"/>
      <c r="UAP2" s="0"/>
      <c r="UAQ2" s="0"/>
      <c r="UAR2" s="0"/>
      <c r="UAS2" s="0"/>
      <c r="UAT2" s="0"/>
      <c r="UAU2" s="0"/>
      <c r="UAV2" s="0"/>
      <c r="UAW2" s="0"/>
      <c r="UAX2" s="0"/>
      <c r="UAY2" s="0"/>
      <c r="UAZ2" s="0"/>
      <c r="UBA2" s="0"/>
      <c r="UBB2" s="0"/>
      <c r="UBC2" s="0"/>
      <c r="UBD2" s="0"/>
      <c r="UBE2" s="0"/>
      <c r="UBF2" s="0"/>
      <c r="UBG2" s="0"/>
      <c r="UBH2" s="0"/>
      <c r="UBI2" s="0"/>
      <c r="UBJ2" s="0"/>
      <c r="UBK2" s="0"/>
      <c r="UBL2" s="0"/>
      <c r="UBM2" s="0"/>
      <c r="UBN2" s="0"/>
      <c r="UBO2" s="0"/>
      <c r="UBP2" s="0"/>
      <c r="UBQ2" s="0"/>
      <c r="UBR2" s="0"/>
      <c r="UBS2" s="0"/>
      <c r="UBT2" s="0"/>
      <c r="UBU2" s="0"/>
      <c r="UBV2" s="0"/>
      <c r="UBW2" s="0"/>
      <c r="UBX2" s="0"/>
      <c r="UBY2" s="0"/>
      <c r="UBZ2" s="0"/>
      <c r="UCA2" s="0"/>
      <c r="UCB2" s="0"/>
      <c r="UCC2" s="0"/>
      <c r="UCD2" s="0"/>
      <c r="UCE2" s="0"/>
      <c r="UCF2" s="0"/>
      <c r="UCG2" s="0"/>
      <c r="UCH2" s="0"/>
      <c r="UCI2" s="0"/>
      <c r="UCJ2" s="0"/>
      <c r="UCK2" s="0"/>
      <c r="UCL2" s="0"/>
      <c r="UCM2" s="0"/>
      <c r="UCN2" s="0"/>
      <c r="UCO2" s="0"/>
      <c r="UCP2" s="0"/>
      <c r="UCQ2" s="0"/>
      <c r="UCR2" s="0"/>
      <c r="UCS2" s="0"/>
      <c r="UCT2" s="0"/>
      <c r="UCU2" s="0"/>
      <c r="UCV2" s="0"/>
      <c r="UCW2" s="0"/>
      <c r="UCX2" s="0"/>
      <c r="UCY2" s="0"/>
      <c r="UCZ2" s="0"/>
      <c r="UDA2" s="0"/>
      <c r="UDB2" s="0"/>
      <c r="UDC2" s="0"/>
      <c r="UDD2" s="0"/>
      <c r="UDE2" s="0"/>
      <c r="UDF2" s="0"/>
      <c r="UDG2" s="0"/>
      <c r="UDH2" s="0"/>
      <c r="UDI2" s="0"/>
      <c r="UDJ2" s="0"/>
      <c r="UDK2" s="0"/>
      <c r="UDL2" s="0"/>
      <c r="UDM2" s="0"/>
      <c r="UDN2" s="0"/>
      <c r="UDO2" s="0"/>
      <c r="UDP2" s="0"/>
      <c r="UDQ2" s="0"/>
      <c r="UDR2" s="0"/>
      <c r="UDS2" s="0"/>
      <c r="UDT2" s="0"/>
      <c r="UDU2" s="0"/>
      <c r="UDV2" s="0"/>
      <c r="UDW2" s="0"/>
      <c r="UDX2" s="0"/>
      <c r="UDY2" s="0"/>
      <c r="UDZ2" s="0"/>
      <c r="UEA2" s="0"/>
      <c r="UEB2" s="0"/>
      <c r="UEC2" s="0"/>
      <c r="UED2" s="0"/>
      <c r="UEE2" s="0"/>
      <c r="UEF2" s="0"/>
      <c r="UEG2" s="0"/>
      <c r="UEH2" s="0"/>
      <c r="UEI2" s="0"/>
      <c r="UEJ2" s="0"/>
      <c r="UEK2" s="0"/>
      <c r="UEL2" s="0"/>
      <c r="UEM2" s="0"/>
      <c r="UEN2" s="0"/>
      <c r="UEO2" s="0"/>
      <c r="UEP2" s="0"/>
      <c r="UEQ2" s="0"/>
      <c r="UER2" s="0"/>
      <c r="UES2" s="0"/>
      <c r="UET2" s="0"/>
      <c r="UEU2" s="0"/>
      <c r="UEV2" s="0"/>
      <c r="UEW2" s="0"/>
      <c r="UEX2" s="0"/>
      <c r="UEY2" s="0"/>
      <c r="UEZ2" s="0"/>
      <c r="UFA2" s="0"/>
      <c r="UFB2" s="0"/>
      <c r="UFC2" s="0"/>
      <c r="UFD2" s="0"/>
      <c r="UFE2" s="0"/>
      <c r="UFF2" s="0"/>
      <c r="UFG2" s="0"/>
      <c r="UFH2" s="0"/>
      <c r="UFI2" s="0"/>
      <c r="UFJ2" s="0"/>
      <c r="UFK2" s="0"/>
      <c r="UFL2" s="0"/>
      <c r="UFM2" s="0"/>
      <c r="UFN2" s="0"/>
      <c r="UFO2" s="0"/>
      <c r="UFP2" s="0"/>
      <c r="UFQ2" s="0"/>
      <c r="UFR2" s="0"/>
      <c r="UFS2" s="0"/>
      <c r="UFT2" s="0"/>
      <c r="UFU2" s="0"/>
      <c r="UFV2" s="0"/>
      <c r="UFW2" s="0"/>
      <c r="UFX2" s="0"/>
      <c r="UFY2" s="0"/>
      <c r="UFZ2" s="0"/>
      <c r="UGA2" s="0"/>
      <c r="UGB2" s="0"/>
      <c r="UGC2" s="0"/>
      <c r="UGD2" s="0"/>
      <c r="UGE2" s="0"/>
      <c r="UGF2" s="0"/>
      <c r="UGG2" s="0"/>
      <c r="UGH2" s="0"/>
      <c r="UGI2" s="0"/>
      <c r="UGJ2" s="0"/>
      <c r="UGK2" s="0"/>
      <c r="UGL2" s="0"/>
      <c r="UGM2" s="0"/>
      <c r="UGN2" s="0"/>
      <c r="UGO2" s="0"/>
      <c r="UGP2" s="0"/>
      <c r="UGQ2" s="0"/>
      <c r="UGR2" s="0"/>
      <c r="UGS2" s="0"/>
      <c r="UGT2" s="0"/>
      <c r="UGU2" s="0"/>
      <c r="UGV2" s="0"/>
      <c r="UGW2" s="0"/>
      <c r="UGX2" s="0"/>
      <c r="UGY2" s="0"/>
      <c r="UGZ2" s="0"/>
      <c r="UHA2" s="0"/>
      <c r="UHB2" s="0"/>
      <c r="UHC2" s="0"/>
      <c r="UHD2" s="0"/>
      <c r="UHE2" s="0"/>
      <c r="UHF2" s="0"/>
      <c r="UHG2" s="0"/>
      <c r="UHH2" s="0"/>
      <c r="UHI2" s="0"/>
      <c r="UHJ2" s="0"/>
      <c r="UHK2" s="0"/>
      <c r="UHL2" s="0"/>
      <c r="UHM2" s="0"/>
      <c r="UHN2" s="0"/>
      <c r="UHO2" s="0"/>
      <c r="UHP2" s="0"/>
      <c r="UHQ2" s="0"/>
      <c r="UHR2" s="0"/>
      <c r="UHS2" s="0"/>
      <c r="UHT2" s="0"/>
      <c r="UHU2" s="0"/>
      <c r="UHV2" s="0"/>
      <c r="UHW2" s="0"/>
      <c r="UHX2" s="0"/>
      <c r="UHY2" s="0"/>
      <c r="UHZ2" s="0"/>
      <c r="UIA2" s="0"/>
      <c r="UIB2" s="0"/>
      <c r="UIC2" s="0"/>
      <c r="UID2" s="0"/>
      <c r="UIE2" s="0"/>
      <c r="UIF2" s="0"/>
      <c r="UIG2" s="0"/>
      <c r="UIH2" s="0"/>
      <c r="UII2" s="0"/>
      <c r="UIJ2" s="0"/>
      <c r="UIK2" s="0"/>
      <c r="UIL2" s="0"/>
      <c r="UIM2" s="0"/>
      <c r="UIN2" s="0"/>
      <c r="UIO2" s="0"/>
      <c r="UIP2" s="0"/>
      <c r="UIQ2" s="0"/>
      <c r="UIR2" s="0"/>
      <c r="UIS2" s="0"/>
      <c r="UIT2" s="0"/>
      <c r="UIU2" s="0"/>
      <c r="UIV2" s="0"/>
      <c r="UIW2" s="0"/>
      <c r="UIX2" s="0"/>
      <c r="UIY2" s="0"/>
      <c r="UIZ2" s="0"/>
      <c r="UJA2" s="0"/>
      <c r="UJB2" s="0"/>
      <c r="UJC2" s="0"/>
      <c r="UJD2" s="0"/>
      <c r="UJE2" s="0"/>
      <c r="UJF2" s="0"/>
      <c r="UJG2" s="0"/>
      <c r="UJH2" s="0"/>
      <c r="UJI2" s="0"/>
      <c r="UJJ2" s="0"/>
      <c r="UJK2" s="0"/>
      <c r="UJL2" s="0"/>
      <c r="UJM2" s="0"/>
      <c r="UJN2" s="0"/>
      <c r="UJO2" s="0"/>
      <c r="UJP2" s="0"/>
      <c r="UJQ2" s="0"/>
      <c r="UJR2" s="0"/>
      <c r="UJS2" s="0"/>
      <c r="UJT2" s="0"/>
      <c r="UJU2" s="0"/>
      <c r="UJV2" s="0"/>
      <c r="UJW2" s="0"/>
      <c r="UJX2" s="0"/>
      <c r="UJY2" s="0"/>
      <c r="UJZ2" s="0"/>
      <c r="UKA2" s="0"/>
      <c r="UKB2" s="0"/>
      <c r="UKC2" s="0"/>
      <c r="UKD2" s="0"/>
      <c r="UKE2" s="0"/>
      <c r="UKF2" s="0"/>
      <c r="UKG2" s="0"/>
      <c r="UKH2" s="0"/>
      <c r="UKI2" s="0"/>
      <c r="UKJ2" s="0"/>
      <c r="UKK2" s="0"/>
      <c r="UKL2" s="0"/>
      <c r="UKM2" s="0"/>
      <c r="UKN2" s="0"/>
      <c r="UKO2" s="0"/>
      <c r="UKP2" s="0"/>
      <c r="UKQ2" s="0"/>
      <c r="UKR2" s="0"/>
      <c r="UKS2" s="0"/>
      <c r="UKT2" s="0"/>
      <c r="UKU2" s="0"/>
      <c r="UKV2" s="0"/>
      <c r="UKW2" s="0"/>
      <c r="UKX2" s="0"/>
      <c r="UKY2" s="0"/>
      <c r="UKZ2" s="0"/>
      <c r="ULA2" s="0"/>
      <c r="ULB2" s="0"/>
      <c r="ULC2" s="0"/>
      <c r="ULD2" s="0"/>
      <c r="ULE2" s="0"/>
      <c r="ULF2" s="0"/>
      <c r="ULG2" s="0"/>
      <c r="ULH2" s="0"/>
      <c r="ULI2" s="0"/>
      <c r="ULJ2" s="0"/>
      <c r="ULK2" s="0"/>
      <c r="ULL2" s="0"/>
      <c r="ULM2" s="0"/>
      <c r="ULN2" s="0"/>
      <c r="ULO2" s="0"/>
      <c r="ULP2" s="0"/>
      <c r="ULQ2" s="0"/>
      <c r="ULR2" s="0"/>
      <c r="ULS2" s="0"/>
      <c r="ULT2" s="0"/>
      <c r="ULU2" s="0"/>
      <c r="ULV2" s="0"/>
      <c r="ULW2" s="0"/>
      <c r="ULX2" s="0"/>
      <c r="ULY2" s="0"/>
      <c r="ULZ2" s="0"/>
      <c r="UMA2" s="0"/>
      <c r="UMB2" s="0"/>
      <c r="UMC2" s="0"/>
      <c r="UMD2" s="0"/>
      <c r="UME2" s="0"/>
      <c r="UMF2" s="0"/>
      <c r="UMG2" s="0"/>
      <c r="UMH2" s="0"/>
      <c r="UMI2" s="0"/>
      <c r="UMJ2" s="0"/>
      <c r="UMK2" s="0"/>
      <c r="UML2" s="0"/>
      <c r="UMM2" s="0"/>
      <c r="UMN2" s="0"/>
      <c r="UMO2" s="0"/>
      <c r="UMP2" s="0"/>
      <c r="UMQ2" s="0"/>
      <c r="UMR2" s="0"/>
      <c r="UMS2" s="0"/>
      <c r="UMT2" s="0"/>
      <c r="UMU2" s="0"/>
      <c r="UMV2" s="0"/>
      <c r="UMW2" s="0"/>
      <c r="UMX2" s="0"/>
      <c r="UMY2" s="0"/>
      <c r="UMZ2" s="0"/>
      <c r="UNA2" s="0"/>
      <c r="UNB2" s="0"/>
      <c r="UNC2" s="0"/>
      <c r="UND2" s="0"/>
      <c r="UNE2" s="0"/>
      <c r="UNF2" s="0"/>
      <c r="UNG2" s="0"/>
      <c r="UNH2" s="0"/>
      <c r="UNI2" s="0"/>
      <c r="UNJ2" s="0"/>
      <c r="UNK2" s="0"/>
      <c r="UNL2" s="0"/>
      <c r="UNM2" s="0"/>
      <c r="UNN2" s="0"/>
      <c r="UNO2" s="0"/>
      <c r="UNP2" s="0"/>
      <c r="UNQ2" s="0"/>
      <c r="UNR2" s="0"/>
      <c r="UNS2" s="0"/>
      <c r="UNT2" s="0"/>
      <c r="UNU2" s="0"/>
      <c r="UNV2" s="0"/>
      <c r="UNW2" s="0"/>
      <c r="UNX2" s="0"/>
      <c r="UNY2" s="0"/>
      <c r="UNZ2" s="0"/>
      <c r="UOA2" s="0"/>
      <c r="UOB2" s="0"/>
      <c r="UOC2" s="0"/>
      <c r="UOD2" s="0"/>
      <c r="UOE2" s="0"/>
      <c r="UOF2" s="0"/>
      <c r="UOG2" s="0"/>
      <c r="UOH2" s="0"/>
      <c r="UOI2" s="0"/>
      <c r="UOJ2" s="0"/>
      <c r="UOK2" s="0"/>
      <c r="UOL2" s="0"/>
      <c r="UOM2" s="0"/>
      <c r="UON2" s="0"/>
      <c r="UOO2" s="0"/>
      <c r="UOP2" s="0"/>
      <c r="UOQ2" s="0"/>
      <c r="UOR2" s="0"/>
      <c r="UOS2" s="0"/>
      <c r="UOT2" s="0"/>
      <c r="UOU2" s="0"/>
      <c r="UOV2" s="0"/>
      <c r="UOW2" s="0"/>
      <c r="UOX2" s="0"/>
      <c r="UOY2" s="0"/>
      <c r="UOZ2" s="0"/>
      <c r="UPA2" s="0"/>
      <c r="UPB2" s="0"/>
      <c r="UPC2" s="0"/>
      <c r="UPD2" s="0"/>
      <c r="UPE2" s="0"/>
      <c r="UPF2" s="0"/>
      <c r="UPG2" s="0"/>
      <c r="UPH2" s="0"/>
      <c r="UPI2" s="0"/>
      <c r="UPJ2" s="0"/>
      <c r="UPK2" s="0"/>
      <c r="UPL2" s="0"/>
      <c r="UPM2" s="0"/>
      <c r="UPN2" s="0"/>
      <c r="UPO2" s="0"/>
      <c r="UPP2" s="0"/>
      <c r="UPQ2" s="0"/>
      <c r="UPR2" s="0"/>
      <c r="UPS2" s="0"/>
      <c r="UPT2" s="0"/>
      <c r="UPU2" s="0"/>
      <c r="UPV2" s="0"/>
      <c r="UPW2" s="0"/>
      <c r="UPX2" s="0"/>
      <c r="UPY2" s="0"/>
      <c r="UPZ2" s="0"/>
      <c r="UQA2" s="0"/>
      <c r="UQB2" s="0"/>
      <c r="UQC2" s="0"/>
      <c r="UQD2" s="0"/>
      <c r="UQE2" s="0"/>
      <c r="UQF2" s="0"/>
      <c r="UQG2" s="0"/>
      <c r="UQH2" s="0"/>
      <c r="UQI2" s="0"/>
      <c r="UQJ2" s="0"/>
      <c r="UQK2" s="0"/>
      <c r="UQL2" s="0"/>
      <c r="UQM2" s="0"/>
      <c r="UQN2" s="0"/>
      <c r="UQO2" s="0"/>
      <c r="UQP2" s="0"/>
      <c r="UQQ2" s="0"/>
      <c r="UQR2" s="0"/>
      <c r="UQS2" s="0"/>
      <c r="UQT2" s="0"/>
      <c r="UQU2" s="0"/>
      <c r="UQV2" s="0"/>
      <c r="UQW2" s="0"/>
      <c r="UQX2" s="0"/>
      <c r="UQY2" s="0"/>
      <c r="UQZ2" s="0"/>
      <c r="URA2" s="0"/>
      <c r="URB2" s="0"/>
      <c r="URC2" s="0"/>
      <c r="URD2" s="0"/>
      <c r="URE2" s="0"/>
      <c r="URF2" s="0"/>
      <c r="URG2" s="0"/>
      <c r="URH2" s="0"/>
      <c r="URI2" s="0"/>
      <c r="URJ2" s="0"/>
      <c r="URK2" s="0"/>
      <c r="URL2" s="0"/>
      <c r="URM2" s="0"/>
      <c r="URN2" s="0"/>
      <c r="URO2" s="0"/>
      <c r="URP2" s="0"/>
      <c r="URQ2" s="0"/>
      <c r="URR2" s="0"/>
      <c r="URS2" s="0"/>
      <c r="URT2" s="0"/>
      <c r="URU2" s="0"/>
      <c r="URV2" s="0"/>
      <c r="URW2" s="0"/>
      <c r="URX2" s="0"/>
      <c r="URY2" s="0"/>
      <c r="URZ2" s="0"/>
      <c r="USA2" s="0"/>
      <c r="USB2" s="0"/>
      <c r="USC2" s="0"/>
      <c r="USD2" s="0"/>
      <c r="USE2" s="0"/>
      <c r="USF2" s="0"/>
      <c r="USG2" s="0"/>
      <c r="USH2" s="0"/>
      <c r="USI2" s="0"/>
      <c r="USJ2" s="0"/>
      <c r="USK2" s="0"/>
      <c r="USL2" s="0"/>
      <c r="USM2" s="0"/>
      <c r="USN2" s="0"/>
      <c r="USO2" s="0"/>
      <c r="USP2" s="0"/>
      <c r="USQ2" s="0"/>
      <c r="USR2" s="0"/>
      <c r="USS2" s="0"/>
      <c r="UST2" s="0"/>
      <c r="USU2" s="0"/>
      <c r="USV2" s="0"/>
      <c r="USW2" s="0"/>
      <c r="USX2" s="0"/>
      <c r="USY2" s="0"/>
      <c r="USZ2" s="0"/>
      <c r="UTA2" s="0"/>
      <c r="UTB2" s="0"/>
      <c r="UTC2" s="0"/>
      <c r="UTD2" s="0"/>
      <c r="UTE2" s="0"/>
      <c r="UTF2" s="0"/>
      <c r="UTG2" s="0"/>
      <c r="UTH2" s="0"/>
      <c r="UTI2" s="0"/>
      <c r="UTJ2" s="0"/>
      <c r="UTK2" s="0"/>
      <c r="UTL2" s="0"/>
      <c r="UTM2" s="0"/>
      <c r="UTN2" s="0"/>
      <c r="UTO2" s="0"/>
      <c r="UTP2" s="0"/>
      <c r="UTQ2" s="0"/>
      <c r="UTR2" s="0"/>
      <c r="UTS2" s="0"/>
      <c r="UTT2" s="0"/>
      <c r="UTU2" s="0"/>
      <c r="UTV2" s="0"/>
      <c r="UTW2" s="0"/>
      <c r="UTX2" s="0"/>
      <c r="UTY2" s="0"/>
      <c r="UTZ2" s="0"/>
      <c r="UUA2" s="0"/>
      <c r="UUB2" s="0"/>
      <c r="UUC2" s="0"/>
      <c r="UUD2" s="0"/>
      <c r="UUE2" s="0"/>
      <c r="UUF2" s="0"/>
      <c r="UUG2" s="0"/>
      <c r="UUH2" s="0"/>
      <c r="UUI2" s="0"/>
      <c r="UUJ2" s="0"/>
      <c r="UUK2" s="0"/>
      <c r="UUL2" s="0"/>
      <c r="UUM2" s="0"/>
      <c r="UUN2" s="0"/>
      <c r="UUO2" s="0"/>
      <c r="UUP2" s="0"/>
      <c r="UUQ2" s="0"/>
      <c r="UUR2" s="0"/>
      <c r="UUS2" s="0"/>
      <c r="UUT2" s="0"/>
      <c r="UUU2" s="0"/>
      <c r="UUV2" s="0"/>
      <c r="UUW2" s="0"/>
      <c r="UUX2" s="0"/>
      <c r="UUY2" s="0"/>
      <c r="UUZ2" s="0"/>
      <c r="UVA2" s="0"/>
      <c r="UVB2" s="0"/>
      <c r="UVC2" s="0"/>
      <c r="UVD2" s="0"/>
      <c r="UVE2" s="0"/>
      <c r="UVF2" s="0"/>
      <c r="UVG2" s="0"/>
      <c r="UVH2" s="0"/>
      <c r="UVI2" s="0"/>
      <c r="UVJ2" s="0"/>
      <c r="UVK2" s="0"/>
      <c r="UVL2" s="0"/>
      <c r="UVM2" s="0"/>
      <c r="UVN2" s="0"/>
      <c r="UVO2" s="0"/>
      <c r="UVP2" s="0"/>
      <c r="UVQ2" s="0"/>
      <c r="UVR2" s="0"/>
      <c r="UVS2" s="0"/>
      <c r="UVT2" s="0"/>
      <c r="UVU2" s="0"/>
      <c r="UVV2" s="0"/>
      <c r="UVW2" s="0"/>
      <c r="UVX2" s="0"/>
      <c r="UVY2" s="0"/>
      <c r="UVZ2" s="0"/>
      <c r="UWA2" s="0"/>
      <c r="UWB2" s="0"/>
      <c r="UWC2" s="0"/>
      <c r="UWD2" s="0"/>
      <c r="UWE2" s="0"/>
      <c r="UWF2" s="0"/>
      <c r="UWG2" s="0"/>
      <c r="UWH2" s="0"/>
      <c r="UWI2" s="0"/>
      <c r="UWJ2" s="0"/>
      <c r="UWK2" s="0"/>
      <c r="UWL2" s="0"/>
      <c r="UWM2" s="0"/>
      <c r="UWN2" s="0"/>
      <c r="UWO2" s="0"/>
      <c r="UWP2" s="0"/>
      <c r="UWQ2" s="0"/>
      <c r="UWR2" s="0"/>
      <c r="UWS2" s="0"/>
      <c r="UWT2" s="0"/>
      <c r="UWU2" s="0"/>
      <c r="UWV2" s="0"/>
      <c r="UWW2" s="0"/>
      <c r="UWX2" s="0"/>
      <c r="UWY2" s="0"/>
      <c r="UWZ2" s="0"/>
      <c r="UXA2" s="0"/>
      <c r="UXB2" s="0"/>
      <c r="UXC2" s="0"/>
      <c r="UXD2" s="0"/>
      <c r="UXE2" s="0"/>
      <c r="UXF2" s="0"/>
      <c r="UXG2" s="0"/>
      <c r="UXH2" s="0"/>
      <c r="UXI2" s="0"/>
      <c r="UXJ2" s="0"/>
      <c r="UXK2" s="0"/>
      <c r="UXL2" s="0"/>
      <c r="UXM2" s="0"/>
      <c r="UXN2" s="0"/>
      <c r="UXO2" s="0"/>
      <c r="UXP2" s="0"/>
      <c r="UXQ2" s="0"/>
      <c r="UXR2" s="0"/>
      <c r="UXS2" s="0"/>
      <c r="UXT2" s="0"/>
      <c r="UXU2" s="0"/>
      <c r="UXV2" s="0"/>
      <c r="UXW2" s="0"/>
      <c r="UXX2" s="0"/>
      <c r="UXY2" s="0"/>
      <c r="UXZ2" s="0"/>
      <c r="UYA2" s="0"/>
      <c r="UYB2" s="0"/>
      <c r="UYC2" s="0"/>
      <c r="UYD2" s="0"/>
      <c r="UYE2" s="0"/>
      <c r="UYF2" s="0"/>
      <c r="UYG2" s="0"/>
      <c r="UYH2" s="0"/>
      <c r="UYI2" s="0"/>
      <c r="UYJ2" s="0"/>
      <c r="UYK2" s="0"/>
      <c r="UYL2" s="0"/>
      <c r="UYM2" s="0"/>
      <c r="UYN2" s="0"/>
      <c r="UYO2" s="0"/>
      <c r="UYP2" s="0"/>
      <c r="UYQ2" s="0"/>
      <c r="UYR2" s="0"/>
      <c r="UYS2" s="0"/>
      <c r="UYT2" s="0"/>
      <c r="UYU2" s="0"/>
      <c r="UYV2" s="0"/>
      <c r="UYW2" s="0"/>
      <c r="UYX2" s="0"/>
      <c r="UYY2" s="0"/>
      <c r="UYZ2" s="0"/>
      <c r="UZA2" s="0"/>
      <c r="UZB2" s="0"/>
      <c r="UZC2" s="0"/>
      <c r="UZD2" s="0"/>
      <c r="UZE2" s="0"/>
      <c r="UZF2" s="0"/>
      <c r="UZG2" s="0"/>
      <c r="UZH2" s="0"/>
      <c r="UZI2" s="0"/>
      <c r="UZJ2" s="0"/>
      <c r="UZK2" s="0"/>
      <c r="UZL2" s="0"/>
      <c r="UZM2" s="0"/>
      <c r="UZN2" s="0"/>
      <c r="UZO2" s="0"/>
      <c r="UZP2" s="0"/>
      <c r="UZQ2" s="0"/>
      <c r="UZR2" s="0"/>
      <c r="UZS2" s="0"/>
      <c r="UZT2" s="0"/>
      <c r="UZU2" s="0"/>
      <c r="UZV2" s="0"/>
      <c r="UZW2" s="0"/>
      <c r="UZX2" s="0"/>
      <c r="UZY2" s="0"/>
      <c r="UZZ2" s="0"/>
      <c r="VAA2" s="0"/>
      <c r="VAB2" s="0"/>
      <c r="VAC2" s="0"/>
      <c r="VAD2" s="0"/>
      <c r="VAE2" s="0"/>
      <c r="VAF2" s="0"/>
      <c r="VAG2" s="0"/>
      <c r="VAH2" s="0"/>
      <c r="VAI2" s="0"/>
      <c r="VAJ2" s="0"/>
      <c r="VAK2" s="0"/>
      <c r="VAL2" s="0"/>
      <c r="VAM2" s="0"/>
      <c r="VAN2" s="0"/>
      <c r="VAO2" s="0"/>
      <c r="VAP2" s="0"/>
      <c r="VAQ2" s="0"/>
      <c r="VAR2" s="0"/>
      <c r="VAS2" s="0"/>
      <c r="VAT2" s="0"/>
      <c r="VAU2" s="0"/>
      <c r="VAV2" s="0"/>
      <c r="VAW2" s="0"/>
      <c r="VAX2" s="0"/>
      <c r="VAY2" s="0"/>
      <c r="VAZ2" s="0"/>
      <c r="VBA2" s="0"/>
      <c r="VBB2" s="0"/>
      <c r="VBC2" s="0"/>
      <c r="VBD2" s="0"/>
      <c r="VBE2" s="0"/>
      <c r="VBF2" s="0"/>
      <c r="VBG2" s="0"/>
      <c r="VBH2" s="0"/>
      <c r="VBI2" s="0"/>
      <c r="VBJ2" s="0"/>
      <c r="VBK2" s="0"/>
      <c r="VBL2" s="0"/>
      <c r="VBM2" s="0"/>
      <c r="VBN2" s="0"/>
      <c r="VBO2" s="0"/>
      <c r="VBP2" s="0"/>
      <c r="VBQ2" s="0"/>
      <c r="VBR2" s="0"/>
      <c r="VBS2" s="0"/>
      <c r="VBT2" s="0"/>
      <c r="VBU2" s="0"/>
      <c r="VBV2" s="0"/>
      <c r="VBW2" s="0"/>
      <c r="VBX2" s="0"/>
      <c r="VBY2" s="0"/>
      <c r="VBZ2" s="0"/>
      <c r="VCA2" s="0"/>
      <c r="VCB2" s="0"/>
      <c r="VCC2" s="0"/>
      <c r="VCD2" s="0"/>
      <c r="VCE2" s="0"/>
      <c r="VCF2" s="0"/>
      <c r="VCG2" s="0"/>
      <c r="VCH2" s="0"/>
      <c r="VCI2" s="0"/>
      <c r="VCJ2" s="0"/>
      <c r="VCK2" s="0"/>
      <c r="VCL2" s="0"/>
      <c r="VCM2" s="0"/>
      <c r="VCN2" s="0"/>
      <c r="VCO2" s="0"/>
      <c r="VCP2" s="0"/>
      <c r="VCQ2" s="0"/>
      <c r="VCR2" s="0"/>
      <c r="VCS2" s="0"/>
      <c r="VCT2" s="0"/>
      <c r="VCU2" s="0"/>
      <c r="VCV2" s="0"/>
      <c r="VCW2" s="0"/>
      <c r="VCX2" s="0"/>
      <c r="VCY2" s="0"/>
      <c r="VCZ2" s="0"/>
      <c r="VDA2" s="0"/>
      <c r="VDB2" s="0"/>
      <c r="VDC2" s="0"/>
      <c r="VDD2" s="0"/>
      <c r="VDE2" s="0"/>
      <c r="VDF2" s="0"/>
      <c r="VDG2" s="0"/>
      <c r="VDH2" s="0"/>
      <c r="VDI2" s="0"/>
      <c r="VDJ2" s="0"/>
      <c r="VDK2" s="0"/>
      <c r="VDL2" s="0"/>
      <c r="VDM2" s="0"/>
      <c r="VDN2" s="0"/>
      <c r="VDO2" s="0"/>
      <c r="VDP2" s="0"/>
      <c r="VDQ2" s="0"/>
      <c r="VDR2" s="0"/>
      <c r="VDS2" s="0"/>
      <c r="VDT2" s="0"/>
      <c r="VDU2" s="0"/>
      <c r="VDV2" s="0"/>
      <c r="VDW2" s="0"/>
      <c r="VDX2" s="0"/>
      <c r="VDY2" s="0"/>
      <c r="VDZ2" s="0"/>
      <c r="VEA2" s="0"/>
      <c r="VEB2" s="0"/>
      <c r="VEC2" s="0"/>
      <c r="VED2" s="0"/>
      <c r="VEE2" s="0"/>
      <c r="VEF2" s="0"/>
      <c r="VEG2" s="0"/>
      <c r="VEH2" s="0"/>
      <c r="VEI2" s="0"/>
      <c r="VEJ2" s="0"/>
      <c r="VEK2" s="0"/>
      <c r="VEL2" s="0"/>
      <c r="VEM2" s="0"/>
      <c r="VEN2" s="0"/>
      <c r="VEO2" s="0"/>
      <c r="VEP2" s="0"/>
      <c r="VEQ2" s="0"/>
      <c r="VER2" s="0"/>
      <c r="VES2" s="0"/>
      <c r="VET2" s="0"/>
      <c r="VEU2" s="0"/>
      <c r="VEV2" s="0"/>
      <c r="VEW2" s="0"/>
      <c r="VEX2" s="0"/>
      <c r="VEY2" s="0"/>
      <c r="VEZ2" s="0"/>
      <c r="VFA2" s="0"/>
      <c r="VFB2" s="0"/>
      <c r="VFC2" s="0"/>
      <c r="VFD2" s="0"/>
      <c r="VFE2" s="0"/>
      <c r="VFF2" s="0"/>
      <c r="VFG2" s="0"/>
      <c r="VFH2" s="0"/>
      <c r="VFI2" s="0"/>
      <c r="VFJ2" s="0"/>
      <c r="VFK2" s="0"/>
      <c r="VFL2" s="0"/>
      <c r="VFM2" s="0"/>
      <c r="VFN2" s="0"/>
      <c r="VFO2" s="0"/>
      <c r="VFP2" s="0"/>
      <c r="VFQ2" s="0"/>
      <c r="VFR2" s="0"/>
      <c r="VFS2" s="0"/>
      <c r="VFT2" s="0"/>
      <c r="VFU2" s="0"/>
      <c r="VFV2" s="0"/>
      <c r="VFW2" s="0"/>
      <c r="VFX2" s="0"/>
      <c r="VFY2" s="0"/>
      <c r="VFZ2" s="0"/>
      <c r="VGA2" s="0"/>
      <c r="VGB2" s="0"/>
      <c r="VGC2" s="0"/>
      <c r="VGD2" s="0"/>
      <c r="VGE2" s="0"/>
      <c r="VGF2" s="0"/>
      <c r="VGG2" s="0"/>
      <c r="VGH2" s="0"/>
      <c r="VGI2" s="0"/>
      <c r="VGJ2" s="0"/>
      <c r="VGK2" s="0"/>
      <c r="VGL2" s="0"/>
      <c r="VGM2" s="0"/>
      <c r="VGN2" s="0"/>
      <c r="VGO2" s="0"/>
      <c r="VGP2" s="0"/>
      <c r="VGQ2" s="0"/>
      <c r="VGR2" s="0"/>
      <c r="VGS2" s="0"/>
      <c r="VGT2" s="0"/>
      <c r="VGU2" s="0"/>
      <c r="VGV2" s="0"/>
      <c r="VGW2" s="0"/>
      <c r="VGX2" s="0"/>
      <c r="VGY2" s="0"/>
      <c r="VGZ2" s="0"/>
      <c r="VHA2" s="0"/>
      <c r="VHB2" s="0"/>
      <c r="VHC2" s="0"/>
      <c r="VHD2" s="0"/>
      <c r="VHE2" s="0"/>
      <c r="VHF2" s="0"/>
      <c r="VHG2" s="0"/>
      <c r="VHH2" s="0"/>
      <c r="VHI2" s="0"/>
      <c r="VHJ2" s="0"/>
      <c r="VHK2" s="0"/>
      <c r="VHL2" s="0"/>
      <c r="VHM2" s="0"/>
      <c r="VHN2" s="0"/>
      <c r="VHO2" s="0"/>
      <c r="VHP2" s="0"/>
      <c r="VHQ2" s="0"/>
      <c r="VHR2" s="0"/>
      <c r="VHS2" s="0"/>
      <c r="VHT2" s="0"/>
      <c r="VHU2" s="0"/>
      <c r="VHV2" s="0"/>
      <c r="VHW2" s="0"/>
      <c r="VHX2" s="0"/>
      <c r="VHY2" s="0"/>
      <c r="VHZ2" s="0"/>
      <c r="VIA2" s="0"/>
      <c r="VIB2" s="0"/>
      <c r="VIC2" s="0"/>
      <c r="VID2" s="0"/>
      <c r="VIE2" s="0"/>
      <c r="VIF2" s="0"/>
      <c r="VIG2" s="0"/>
      <c r="VIH2" s="0"/>
      <c r="VII2" s="0"/>
      <c r="VIJ2" s="0"/>
      <c r="VIK2" s="0"/>
      <c r="VIL2" s="0"/>
      <c r="VIM2" s="0"/>
      <c r="VIN2" s="0"/>
      <c r="VIO2" s="0"/>
      <c r="VIP2" s="0"/>
      <c r="VIQ2" s="0"/>
      <c r="VIR2" s="0"/>
      <c r="VIS2" s="0"/>
      <c r="VIT2" s="0"/>
      <c r="VIU2" s="0"/>
      <c r="VIV2" s="0"/>
      <c r="VIW2" s="0"/>
      <c r="VIX2" s="0"/>
      <c r="VIY2" s="0"/>
      <c r="VIZ2" s="0"/>
      <c r="VJA2" s="0"/>
      <c r="VJB2" s="0"/>
      <c r="VJC2" s="0"/>
      <c r="VJD2" s="0"/>
      <c r="VJE2" s="0"/>
      <c r="VJF2" s="0"/>
      <c r="VJG2" s="0"/>
      <c r="VJH2" s="0"/>
      <c r="VJI2" s="0"/>
      <c r="VJJ2" s="0"/>
      <c r="VJK2" s="0"/>
      <c r="VJL2" s="0"/>
      <c r="VJM2" s="0"/>
      <c r="VJN2" s="0"/>
      <c r="VJO2" s="0"/>
      <c r="VJP2" s="0"/>
      <c r="VJQ2" s="0"/>
      <c r="VJR2" s="0"/>
      <c r="VJS2" s="0"/>
      <c r="VJT2" s="0"/>
      <c r="VJU2" s="0"/>
      <c r="VJV2" s="0"/>
      <c r="VJW2" s="0"/>
      <c r="VJX2" s="0"/>
      <c r="VJY2" s="0"/>
      <c r="VJZ2" s="0"/>
      <c r="VKA2" s="0"/>
      <c r="VKB2" s="0"/>
      <c r="VKC2" s="0"/>
      <c r="VKD2" s="0"/>
      <c r="VKE2" s="0"/>
      <c r="VKF2" s="0"/>
      <c r="VKG2" s="0"/>
      <c r="VKH2" s="0"/>
      <c r="VKI2" s="0"/>
      <c r="VKJ2" s="0"/>
      <c r="VKK2" s="0"/>
      <c r="VKL2" s="0"/>
      <c r="VKM2" s="0"/>
      <c r="VKN2" s="0"/>
      <c r="VKO2" s="0"/>
      <c r="VKP2" s="0"/>
      <c r="VKQ2" s="0"/>
      <c r="VKR2" s="0"/>
      <c r="VKS2" s="0"/>
      <c r="VKT2" s="0"/>
      <c r="VKU2" s="0"/>
      <c r="VKV2" s="0"/>
      <c r="VKW2" s="0"/>
      <c r="VKX2" s="0"/>
      <c r="VKY2" s="0"/>
      <c r="VKZ2" s="0"/>
      <c r="VLA2" s="0"/>
      <c r="VLB2" s="0"/>
      <c r="VLC2" s="0"/>
      <c r="VLD2" s="0"/>
      <c r="VLE2" s="0"/>
      <c r="VLF2" s="0"/>
      <c r="VLG2" s="0"/>
      <c r="VLH2" s="0"/>
      <c r="VLI2" s="0"/>
      <c r="VLJ2" s="0"/>
      <c r="VLK2" s="0"/>
      <c r="VLL2" s="0"/>
      <c r="VLM2" s="0"/>
      <c r="VLN2" s="0"/>
      <c r="VLO2" s="0"/>
      <c r="VLP2" s="0"/>
      <c r="VLQ2" s="0"/>
      <c r="VLR2" s="0"/>
      <c r="VLS2" s="0"/>
      <c r="VLT2" s="0"/>
      <c r="VLU2" s="0"/>
      <c r="VLV2" s="0"/>
      <c r="VLW2" s="0"/>
      <c r="VLX2" s="0"/>
      <c r="VLY2" s="0"/>
      <c r="VLZ2" s="0"/>
      <c r="VMA2" s="0"/>
      <c r="VMB2" s="0"/>
      <c r="VMC2" s="0"/>
      <c r="VMD2" s="0"/>
      <c r="VME2" s="0"/>
      <c r="VMF2" s="0"/>
      <c r="VMG2" s="0"/>
      <c r="VMH2" s="0"/>
      <c r="VMI2" s="0"/>
      <c r="VMJ2" s="0"/>
      <c r="VMK2" s="0"/>
      <c r="VML2" s="0"/>
      <c r="VMM2" s="0"/>
      <c r="VMN2" s="0"/>
      <c r="VMO2" s="0"/>
      <c r="VMP2" s="0"/>
      <c r="VMQ2" s="0"/>
      <c r="VMR2" s="0"/>
      <c r="VMS2" s="0"/>
      <c r="VMT2" s="0"/>
      <c r="VMU2" s="0"/>
      <c r="VMV2" s="0"/>
      <c r="VMW2" s="0"/>
      <c r="VMX2" s="0"/>
      <c r="VMY2" s="0"/>
      <c r="VMZ2" s="0"/>
      <c r="VNA2" s="0"/>
      <c r="VNB2" s="0"/>
      <c r="VNC2" s="0"/>
      <c r="VND2" s="0"/>
      <c r="VNE2" s="0"/>
      <c r="VNF2" s="0"/>
      <c r="VNG2" s="0"/>
      <c r="VNH2" s="0"/>
      <c r="VNI2" s="0"/>
      <c r="VNJ2" s="0"/>
      <c r="VNK2" s="0"/>
      <c r="VNL2" s="0"/>
      <c r="VNM2" s="0"/>
      <c r="VNN2" s="0"/>
      <c r="VNO2" s="0"/>
      <c r="VNP2" s="0"/>
      <c r="VNQ2" s="0"/>
      <c r="VNR2" s="0"/>
      <c r="VNS2" s="0"/>
      <c r="VNT2" s="0"/>
      <c r="VNU2" s="0"/>
      <c r="VNV2" s="0"/>
      <c r="VNW2" s="0"/>
      <c r="VNX2" s="0"/>
      <c r="VNY2" s="0"/>
      <c r="VNZ2" s="0"/>
      <c r="VOA2" s="0"/>
      <c r="VOB2" s="0"/>
      <c r="VOC2" s="0"/>
      <c r="VOD2" s="0"/>
      <c r="VOE2" s="0"/>
      <c r="VOF2" s="0"/>
      <c r="VOG2" s="0"/>
      <c r="VOH2" s="0"/>
      <c r="VOI2" s="0"/>
      <c r="VOJ2" s="0"/>
      <c r="VOK2" s="0"/>
      <c r="VOL2" s="0"/>
      <c r="VOM2" s="0"/>
      <c r="VON2" s="0"/>
      <c r="VOO2" s="0"/>
      <c r="VOP2" s="0"/>
      <c r="VOQ2" s="0"/>
      <c r="VOR2" s="0"/>
      <c r="VOS2" s="0"/>
      <c r="VOT2" s="0"/>
      <c r="VOU2" s="0"/>
      <c r="VOV2" s="0"/>
      <c r="VOW2" s="0"/>
      <c r="VOX2" s="0"/>
      <c r="VOY2" s="0"/>
      <c r="VOZ2" s="0"/>
      <c r="VPA2" s="0"/>
      <c r="VPB2" s="0"/>
      <c r="VPC2" s="0"/>
      <c r="VPD2" s="0"/>
      <c r="VPE2" s="0"/>
      <c r="VPF2" s="0"/>
      <c r="VPG2" s="0"/>
      <c r="VPH2" s="0"/>
      <c r="VPI2" s="0"/>
      <c r="VPJ2" s="0"/>
      <c r="VPK2" s="0"/>
      <c r="VPL2" s="0"/>
      <c r="VPM2" s="0"/>
      <c r="VPN2" s="0"/>
      <c r="VPO2" s="0"/>
      <c r="VPP2" s="0"/>
      <c r="VPQ2" s="0"/>
      <c r="VPR2" s="0"/>
      <c r="VPS2" s="0"/>
      <c r="VPT2" s="0"/>
      <c r="VPU2" s="0"/>
      <c r="VPV2" s="0"/>
      <c r="VPW2" s="0"/>
      <c r="VPX2" s="0"/>
      <c r="VPY2" s="0"/>
      <c r="VPZ2" s="0"/>
      <c r="VQA2" s="0"/>
      <c r="VQB2" s="0"/>
      <c r="VQC2" s="0"/>
      <c r="VQD2" s="0"/>
      <c r="VQE2" s="0"/>
      <c r="VQF2" s="0"/>
      <c r="VQG2" s="0"/>
      <c r="VQH2" s="0"/>
      <c r="VQI2" s="0"/>
      <c r="VQJ2" s="0"/>
      <c r="VQK2" s="0"/>
      <c r="VQL2" s="0"/>
      <c r="VQM2" s="0"/>
      <c r="VQN2" s="0"/>
      <c r="VQO2" s="0"/>
      <c r="VQP2" s="0"/>
      <c r="VQQ2" s="0"/>
      <c r="VQR2" s="0"/>
      <c r="VQS2" s="0"/>
      <c r="VQT2" s="0"/>
      <c r="VQU2" s="0"/>
      <c r="VQV2" s="0"/>
      <c r="VQW2" s="0"/>
      <c r="VQX2" s="0"/>
      <c r="VQY2" s="0"/>
      <c r="VQZ2" s="0"/>
      <c r="VRA2" s="0"/>
      <c r="VRB2" s="0"/>
      <c r="VRC2" s="0"/>
      <c r="VRD2" s="0"/>
      <c r="VRE2" s="0"/>
      <c r="VRF2" s="0"/>
      <c r="VRG2" s="0"/>
      <c r="VRH2" s="0"/>
      <c r="VRI2" s="0"/>
      <c r="VRJ2" s="0"/>
      <c r="VRK2" s="0"/>
      <c r="VRL2" s="0"/>
      <c r="VRM2" s="0"/>
      <c r="VRN2" s="0"/>
      <c r="VRO2" s="0"/>
      <c r="VRP2" s="0"/>
      <c r="VRQ2" s="0"/>
      <c r="VRR2" s="0"/>
      <c r="VRS2" s="0"/>
      <c r="VRT2" s="0"/>
      <c r="VRU2" s="0"/>
      <c r="VRV2" s="0"/>
      <c r="VRW2" s="0"/>
      <c r="VRX2" s="0"/>
      <c r="VRY2" s="0"/>
      <c r="VRZ2" s="0"/>
      <c r="VSA2" s="0"/>
      <c r="VSB2" s="0"/>
      <c r="VSC2" s="0"/>
      <c r="VSD2" s="0"/>
      <c r="VSE2" s="0"/>
      <c r="VSF2" s="0"/>
      <c r="VSG2" s="0"/>
      <c r="VSH2" s="0"/>
      <c r="VSI2" s="0"/>
      <c r="VSJ2" s="0"/>
      <c r="VSK2" s="0"/>
      <c r="VSL2" s="0"/>
      <c r="VSM2" s="0"/>
      <c r="VSN2" s="0"/>
      <c r="VSO2" s="0"/>
      <c r="VSP2" s="0"/>
      <c r="VSQ2" s="0"/>
      <c r="VSR2" s="0"/>
      <c r="VSS2" s="0"/>
      <c r="VST2" s="0"/>
      <c r="VSU2" s="0"/>
      <c r="VSV2" s="0"/>
      <c r="VSW2" s="0"/>
      <c r="VSX2" s="0"/>
      <c r="VSY2" s="0"/>
      <c r="VSZ2" s="0"/>
      <c r="VTA2" s="0"/>
      <c r="VTB2" s="0"/>
      <c r="VTC2" s="0"/>
      <c r="VTD2" s="0"/>
      <c r="VTE2" s="0"/>
      <c r="VTF2" s="0"/>
      <c r="VTG2" s="0"/>
      <c r="VTH2" s="0"/>
      <c r="VTI2" s="0"/>
      <c r="VTJ2" s="0"/>
      <c r="VTK2" s="0"/>
      <c r="VTL2" s="0"/>
      <c r="VTM2" s="0"/>
      <c r="VTN2" s="0"/>
      <c r="VTO2" s="0"/>
      <c r="VTP2" s="0"/>
      <c r="VTQ2" s="0"/>
      <c r="VTR2" s="0"/>
      <c r="VTS2" s="0"/>
      <c r="VTT2" s="0"/>
      <c r="VTU2" s="0"/>
      <c r="VTV2" s="0"/>
      <c r="VTW2" s="0"/>
      <c r="VTX2" s="0"/>
      <c r="VTY2" s="0"/>
      <c r="VTZ2" s="0"/>
      <c r="VUA2" s="0"/>
      <c r="VUB2" s="0"/>
      <c r="VUC2" s="0"/>
      <c r="VUD2" s="0"/>
      <c r="VUE2" s="0"/>
      <c r="VUF2" s="0"/>
      <c r="VUG2" s="0"/>
      <c r="VUH2" s="0"/>
      <c r="VUI2" s="0"/>
      <c r="VUJ2" s="0"/>
      <c r="VUK2" s="0"/>
      <c r="VUL2" s="0"/>
      <c r="VUM2" s="0"/>
      <c r="VUN2" s="0"/>
      <c r="VUO2" s="0"/>
      <c r="VUP2" s="0"/>
      <c r="VUQ2" s="0"/>
      <c r="VUR2" s="0"/>
      <c r="VUS2" s="0"/>
      <c r="VUT2" s="0"/>
      <c r="VUU2" s="0"/>
      <c r="VUV2" s="0"/>
      <c r="VUW2" s="0"/>
      <c r="VUX2" s="0"/>
      <c r="VUY2" s="0"/>
      <c r="VUZ2" s="0"/>
      <c r="VVA2" s="0"/>
      <c r="VVB2" s="0"/>
      <c r="VVC2" s="0"/>
      <c r="VVD2" s="0"/>
      <c r="VVE2" s="0"/>
      <c r="VVF2" s="0"/>
      <c r="VVG2" s="0"/>
      <c r="VVH2" s="0"/>
      <c r="VVI2" s="0"/>
      <c r="VVJ2" s="0"/>
      <c r="VVK2" s="0"/>
      <c r="VVL2" s="0"/>
      <c r="VVM2" s="0"/>
      <c r="VVN2" s="0"/>
      <c r="VVO2" s="0"/>
      <c r="VVP2" s="0"/>
      <c r="VVQ2" s="0"/>
      <c r="VVR2" s="0"/>
      <c r="VVS2" s="0"/>
      <c r="VVT2" s="0"/>
      <c r="VVU2" s="0"/>
      <c r="VVV2" s="0"/>
      <c r="VVW2" s="0"/>
      <c r="VVX2" s="0"/>
      <c r="VVY2" s="0"/>
      <c r="VVZ2" s="0"/>
      <c r="VWA2" s="0"/>
      <c r="VWB2" s="0"/>
      <c r="VWC2" s="0"/>
      <c r="VWD2" s="0"/>
      <c r="VWE2" s="0"/>
      <c r="VWF2" s="0"/>
      <c r="VWG2" s="0"/>
      <c r="VWH2" s="0"/>
      <c r="VWI2" s="0"/>
      <c r="VWJ2" s="0"/>
      <c r="VWK2" s="0"/>
      <c r="VWL2" s="0"/>
      <c r="VWM2" s="0"/>
      <c r="VWN2" s="0"/>
      <c r="VWO2" s="0"/>
      <c r="VWP2" s="0"/>
      <c r="VWQ2" s="0"/>
      <c r="VWR2" s="0"/>
      <c r="VWS2" s="0"/>
      <c r="VWT2" s="0"/>
      <c r="VWU2" s="0"/>
      <c r="VWV2" s="0"/>
      <c r="VWW2" s="0"/>
      <c r="VWX2" s="0"/>
      <c r="VWY2" s="0"/>
      <c r="VWZ2" s="0"/>
      <c r="VXA2" s="0"/>
      <c r="VXB2" s="0"/>
      <c r="VXC2" s="0"/>
      <c r="VXD2" s="0"/>
      <c r="VXE2" s="0"/>
      <c r="VXF2" s="0"/>
      <c r="VXG2" s="0"/>
      <c r="VXH2" s="0"/>
      <c r="VXI2" s="0"/>
      <c r="VXJ2" s="0"/>
      <c r="VXK2" s="0"/>
      <c r="VXL2" s="0"/>
      <c r="VXM2" s="0"/>
      <c r="VXN2" s="0"/>
      <c r="VXO2" s="0"/>
      <c r="VXP2" s="0"/>
      <c r="VXQ2" s="0"/>
      <c r="VXR2" s="0"/>
      <c r="VXS2" s="0"/>
      <c r="VXT2" s="0"/>
      <c r="VXU2" s="0"/>
      <c r="VXV2" s="0"/>
      <c r="VXW2" s="0"/>
      <c r="VXX2" s="0"/>
      <c r="VXY2" s="0"/>
      <c r="VXZ2" s="0"/>
      <c r="VYA2" s="0"/>
      <c r="VYB2" s="0"/>
      <c r="VYC2" s="0"/>
      <c r="VYD2" s="0"/>
      <c r="VYE2" s="0"/>
      <c r="VYF2" s="0"/>
      <c r="VYG2" s="0"/>
      <c r="VYH2" s="0"/>
      <c r="VYI2" s="0"/>
      <c r="VYJ2" s="0"/>
      <c r="VYK2" s="0"/>
      <c r="VYL2" s="0"/>
      <c r="VYM2" s="0"/>
      <c r="VYN2" s="0"/>
      <c r="VYO2" s="0"/>
      <c r="VYP2" s="0"/>
      <c r="VYQ2" s="0"/>
      <c r="VYR2" s="0"/>
      <c r="VYS2" s="0"/>
      <c r="VYT2" s="0"/>
      <c r="VYU2" s="0"/>
      <c r="VYV2" s="0"/>
      <c r="VYW2" s="0"/>
      <c r="VYX2" s="0"/>
      <c r="VYY2" s="0"/>
      <c r="VYZ2" s="0"/>
      <c r="VZA2" s="0"/>
      <c r="VZB2" s="0"/>
      <c r="VZC2" s="0"/>
      <c r="VZD2" s="0"/>
      <c r="VZE2" s="0"/>
      <c r="VZF2" s="0"/>
      <c r="VZG2" s="0"/>
      <c r="VZH2" s="0"/>
      <c r="VZI2" s="0"/>
      <c r="VZJ2" s="0"/>
      <c r="VZK2" s="0"/>
      <c r="VZL2" s="0"/>
      <c r="VZM2" s="0"/>
      <c r="VZN2" s="0"/>
      <c r="VZO2" s="0"/>
      <c r="VZP2" s="0"/>
      <c r="VZQ2" s="0"/>
      <c r="VZR2" s="0"/>
      <c r="VZS2" s="0"/>
      <c r="VZT2" s="0"/>
      <c r="VZU2" s="0"/>
      <c r="VZV2" s="0"/>
      <c r="VZW2" s="0"/>
      <c r="VZX2" s="0"/>
      <c r="VZY2" s="0"/>
      <c r="VZZ2" s="0"/>
      <c r="WAA2" s="0"/>
      <c r="WAB2" s="0"/>
      <c r="WAC2" s="0"/>
      <c r="WAD2" s="0"/>
      <c r="WAE2" s="0"/>
      <c r="WAF2" s="0"/>
      <c r="WAG2" s="0"/>
      <c r="WAH2" s="0"/>
      <c r="WAI2" s="0"/>
      <c r="WAJ2" s="0"/>
      <c r="WAK2" s="0"/>
      <c r="WAL2" s="0"/>
      <c r="WAM2" s="0"/>
      <c r="WAN2" s="0"/>
      <c r="WAO2" s="0"/>
      <c r="WAP2" s="0"/>
      <c r="WAQ2" s="0"/>
      <c r="WAR2" s="0"/>
      <c r="WAS2" s="0"/>
      <c r="WAT2" s="0"/>
      <c r="WAU2" s="0"/>
      <c r="WAV2" s="0"/>
      <c r="WAW2" s="0"/>
      <c r="WAX2" s="0"/>
      <c r="WAY2" s="0"/>
      <c r="WAZ2" s="0"/>
      <c r="WBA2" s="0"/>
      <c r="WBB2" s="0"/>
      <c r="WBC2" s="0"/>
      <c r="WBD2" s="0"/>
      <c r="WBE2" s="0"/>
      <c r="WBF2" s="0"/>
      <c r="WBG2" s="0"/>
      <c r="WBH2" s="0"/>
      <c r="WBI2" s="0"/>
      <c r="WBJ2" s="0"/>
      <c r="WBK2" s="0"/>
      <c r="WBL2" s="0"/>
      <c r="WBM2" s="0"/>
      <c r="WBN2" s="0"/>
      <c r="WBO2" s="0"/>
      <c r="WBP2" s="0"/>
      <c r="WBQ2" s="0"/>
      <c r="WBR2" s="0"/>
      <c r="WBS2" s="0"/>
      <c r="WBT2" s="0"/>
      <c r="WBU2" s="0"/>
      <c r="WBV2" s="0"/>
      <c r="WBW2" s="0"/>
      <c r="WBX2" s="0"/>
      <c r="WBY2" s="0"/>
      <c r="WBZ2" s="0"/>
      <c r="WCA2" s="0"/>
      <c r="WCB2" s="0"/>
      <c r="WCC2" s="0"/>
      <c r="WCD2" s="0"/>
      <c r="WCE2" s="0"/>
      <c r="WCF2" s="0"/>
      <c r="WCG2" s="0"/>
      <c r="WCH2" s="0"/>
      <c r="WCI2" s="0"/>
      <c r="WCJ2" s="0"/>
      <c r="WCK2" s="0"/>
      <c r="WCL2" s="0"/>
      <c r="WCM2" s="0"/>
      <c r="WCN2" s="0"/>
      <c r="WCO2" s="0"/>
      <c r="WCP2" s="0"/>
      <c r="WCQ2" s="0"/>
      <c r="WCR2" s="0"/>
      <c r="WCS2" s="0"/>
      <c r="WCT2" s="0"/>
      <c r="WCU2" s="0"/>
      <c r="WCV2" s="0"/>
      <c r="WCW2" s="0"/>
      <c r="WCX2" s="0"/>
      <c r="WCY2" s="0"/>
      <c r="WCZ2" s="0"/>
      <c r="WDA2" s="0"/>
      <c r="WDB2" s="0"/>
      <c r="WDC2" s="0"/>
      <c r="WDD2" s="0"/>
      <c r="WDE2" s="0"/>
      <c r="WDF2" s="0"/>
      <c r="WDG2" s="0"/>
      <c r="WDH2" s="0"/>
      <c r="WDI2" s="0"/>
      <c r="WDJ2" s="0"/>
      <c r="WDK2" s="0"/>
      <c r="WDL2" s="0"/>
      <c r="WDM2" s="0"/>
      <c r="WDN2" s="0"/>
      <c r="WDO2" s="0"/>
      <c r="WDP2" s="0"/>
      <c r="WDQ2" s="0"/>
      <c r="WDR2" s="0"/>
      <c r="WDS2" s="0"/>
      <c r="WDT2" s="0"/>
      <c r="WDU2" s="0"/>
      <c r="WDV2" s="0"/>
      <c r="WDW2" s="0"/>
      <c r="WDX2" s="0"/>
      <c r="WDY2" s="0"/>
      <c r="WDZ2" s="0"/>
      <c r="WEA2" s="0"/>
      <c r="WEB2" s="0"/>
      <c r="WEC2" s="0"/>
      <c r="WED2" s="0"/>
      <c r="WEE2" s="0"/>
      <c r="WEF2" s="0"/>
      <c r="WEG2" s="0"/>
      <c r="WEH2" s="0"/>
      <c r="WEI2" s="0"/>
      <c r="WEJ2" s="0"/>
      <c r="WEK2" s="0"/>
      <c r="WEL2" s="0"/>
      <c r="WEM2" s="0"/>
      <c r="WEN2" s="0"/>
      <c r="WEO2" s="0"/>
      <c r="WEP2" s="0"/>
      <c r="WEQ2" s="0"/>
      <c r="WER2" s="0"/>
      <c r="WES2" s="0"/>
      <c r="WET2" s="0"/>
      <c r="WEU2" s="0"/>
      <c r="WEV2" s="0"/>
      <c r="WEW2" s="0"/>
      <c r="WEX2" s="0"/>
      <c r="WEY2" s="0"/>
      <c r="WEZ2" s="0"/>
      <c r="WFA2" s="0"/>
      <c r="WFB2" s="0"/>
      <c r="WFC2" s="0"/>
      <c r="WFD2" s="0"/>
      <c r="WFE2" s="0"/>
      <c r="WFF2" s="0"/>
      <c r="WFG2" s="0"/>
      <c r="WFH2" s="0"/>
      <c r="WFI2" s="0"/>
      <c r="WFJ2" s="0"/>
      <c r="WFK2" s="0"/>
      <c r="WFL2" s="0"/>
      <c r="WFM2" s="0"/>
      <c r="WFN2" s="0"/>
      <c r="WFO2" s="0"/>
      <c r="WFP2" s="0"/>
      <c r="WFQ2" s="0"/>
      <c r="WFR2" s="0"/>
      <c r="WFS2" s="0"/>
      <c r="WFT2" s="0"/>
      <c r="WFU2" s="0"/>
      <c r="WFV2" s="0"/>
      <c r="WFW2" s="0"/>
      <c r="WFX2" s="0"/>
      <c r="WFY2" s="0"/>
      <c r="WFZ2" s="0"/>
      <c r="WGA2" s="0"/>
      <c r="WGB2" s="0"/>
      <c r="WGC2" s="0"/>
      <c r="WGD2" s="0"/>
      <c r="WGE2" s="0"/>
      <c r="WGF2" s="0"/>
      <c r="WGG2" s="0"/>
      <c r="WGH2" s="0"/>
      <c r="WGI2" s="0"/>
      <c r="WGJ2" s="0"/>
      <c r="WGK2" s="0"/>
      <c r="WGL2" s="0"/>
      <c r="WGM2" s="0"/>
      <c r="WGN2" s="0"/>
      <c r="WGO2" s="0"/>
      <c r="WGP2" s="0"/>
      <c r="WGQ2" s="0"/>
      <c r="WGR2" s="0"/>
      <c r="WGS2" s="0"/>
      <c r="WGT2" s="0"/>
      <c r="WGU2" s="0"/>
      <c r="WGV2" s="0"/>
      <c r="WGW2" s="0"/>
      <c r="WGX2" s="0"/>
      <c r="WGY2" s="0"/>
      <c r="WGZ2" s="0"/>
      <c r="WHA2" s="0"/>
      <c r="WHB2" s="0"/>
      <c r="WHC2" s="0"/>
      <c r="WHD2" s="0"/>
      <c r="WHE2" s="0"/>
      <c r="WHF2" s="0"/>
      <c r="WHG2" s="0"/>
      <c r="WHH2" s="0"/>
      <c r="WHI2" s="0"/>
      <c r="WHJ2" s="0"/>
      <c r="WHK2" s="0"/>
      <c r="WHL2" s="0"/>
      <c r="WHM2" s="0"/>
      <c r="WHN2" s="0"/>
      <c r="WHO2" s="0"/>
      <c r="WHP2" s="0"/>
      <c r="WHQ2" s="0"/>
      <c r="WHR2" s="0"/>
      <c r="WHS2" s="0"/>
      <c r="WHT2" s="0"/>
      <c r="WHU2" s="0"/>
      <c r="WHV2" s="0"/>
      <c r="WHW2" s="0"/>
      <c r="WHX2" s="0"/>
      <c r="WHY2" s="0"/>
      <c r="WHZ2" s="0"/>
      <c r="WIA2" s="0"/>
      <c r="WIB2" s="0"/>
      <c r="WIC2" s="0"/>
      <c r="WID2" s="0"/>
      <c r="WIE2" s="0"/>
      <c r="WIF2" s="0"/>
      <c r="WIG2" s="0"/>
      <c r="WIH2" s="0"/>
      <c r="WII2" s="0"/>
      <c r="WIJ2" s="0"/>
      <c r="WIK2" s="0"/>
      <c r="WIL2" s="0"/>
      <c r="WIM2" s="0"/>
      <c r="WIN2" s="0"/>
      <c r="WIO2" s="0"/>
      <c r="WIP2" s="0"/>
      <c r="WIQ2" s="0"/>
      <c r="WIR2" s="0"/>
      <c r="WIS2" s="0"/>
      <c r="WIT2" s="0"/>
      <c r="WIU2" s="0"/>
      <c r="WIV2" s="0"/>
      <c r="WIW2" s="0"/>
      <c r="WIX2" s="0"/>
      <c r="WIY2" s="0"/>
      <c r="WIZ2" s="0"/>
      <c r="WJA2" s="0"/>
      <c r="WJB2" s="0"/>
      <c r="WJC2" s="0"/>
      <c r="WJD2" s="0"/>
      <c r="WJE2" s="0"/>
      <c r="WJF2" s="0"/>
      <c r="WJG2" s="0"/>
      <c r="WJH2" s="0"/>
      <c r="WJI2" s="0"/>
      <c r="WJJ2" s="0"/>
      <c r="WJK2" s="0"/>
      <c r="WJL2" s="0"/>
      <c r="WJM2" s="0"/>
      <c r="WJN2" s="0"/>
      <c r="WJO2" s="0"/>
      <c r="WJP2" s="0"/>
      <c r="WJQ2" s="0"/>
      <c r="WJR2" s="0"/>
      <c r="WJS2" s="0"/>
      <c r="WJT2" s="0"/>
      <c r="WJU2" s="0"/>
      <c r="WJV2" s="0"/>
      <c r="WJW2" s="0"/>
      <c r="WJX2" s="0"/>
      <c r="WJY2" s="0"/>
      <c r="WJZ2" s="0"/>
      <c r="WKA2" s="0"/>
      <c r="WKB2" s="0"/>
      <c r="WKC2" s="0"/>
      <c r="WKD2" s="0"/>
      <c r="WKE2" s="0"/>
      <c r="WKF2" s="0"/>
      <c r="WKG2" s="0"/>
      <c r="WKH2" s="0"/>
      <c r="WKI2" s="0"/>
      <c r="WKJ2" s="0"/>
      <c r="WKK2" s="0"/>
      <c r="WKL2" s="0"/>
      <c r="WKM2" s="0"/>
      <c r="WKN2" s="0"/>
      <c r="WKO2" s="0"/>
      <c r="WKP2" s="0"/>
      <c r="WKQ2" s="0"/>
      <c r="WKR2" s="0"/>
      <c r="WKS2" s="0"/>
      <c r="WKT2" s="0"/>
      <c r="WKU2" s="0"/>
      <c r="WKV2" s="0"/>
      <c r="WKW2" s="0"/>
      <c r="WKX2" s="0"/>
      <c r="WKY2" s="0"/>
      <c r="WKZ2" s="0"/>
      <c r="WLA2" s="0"/>
      <c r="WLB2" s="0"/>
      <c r="WLC2" s="0"/>
      <c r="WLD2" s="0"/>
      <c r="WLE2" s="0"/>
      <c r="WLF2" s="0"/>
      <c r="WLG2" s="0"/>
      <c r="WLH2" s="0"/>
      <c r="WLI2" s="0"/>
      <c r="WLJ2" s="0"/>
      <c r="WLK2" s="0"/>
      <c r="WLL2" s="0"/>
      <c r="WLM2" s="0"/>
      <c r="WLN2" s="0"/>
      <c r="WLO2" s="0"/>
      <c r="WLP2" s="0"/>
      <c r="WLQ2" s="0"/>
      <c r="WLR2" s="0"/>
      <c r="WLS2" s="0"/>
      <c r="WLT2" s="0"/>
      <c r="WLU2" s="0"/>
      <c r="WLV2" s="0"/>
      <c r="WLW2" s="0"/>
      <c r="WLX2" s="0"/>
      <c r="WLY2" s="0"/>
      <c r="WLZ2" s="0"/>
      <c r="WMA2" s="0"/>
      <c r="WMB2" s="0"/>
      <c r="WMC2" s="0"/>
      <c r="WMD2" s="0"/>
      <c r="WME2" s="0"/>
      <c r="WMF2" s="0"/>
      <c r="WMG2" s="0"/>
      <c r="WMH2" s="0"/>
      <c r="WMI2" s="0"/>
      <c r="WMJ2" s="0"/>
      <c r="WMK2" s="0"/>
      <c r="WML2" s="0"/>
      <c r="WMM2" s="0"/>
      <c r="WMN2" s="0"/>
      <c r="WMO2" s="0"/>
      <c r="WMP2" s="0"/>
      <c r="WMQ2" s="0"/>
      <c r="WMR2" s="0"/>
      <c r="WMS2" s="0"/>
      <c r="WMT2" s="0"/>
      <c r="WMU2" s="0"/>
      <c r="WMV2" s="0"/>
      <c r="WMW2" s="0"/>
      <c r="WMX2" s="0"/>
      <c r="WMY2" s="0"/>
      <c r="WMZ2" s="0"/>
      <c r="WNA2" s="0"/>
      <c r="WNB2" s="0"/>
      <c r="WNC2" s="0"/>
      <c r="WND2" s="0"/>
      <c r="WNE2" s="0"/>
      <c r="WNF2" s="0"/>
      <c r="WNG2" s="0"/>
      <c r="WNH2" s="0"/>
      <c r="WNI2" s="0"/>
      <c r="WNJ2" s="0"/>
      <c r="WNK2" s="0"/>
      <c r="WNL2" s="0"/>
      <c r="WNM2" s="0"/>
      <c r="WNN2" s="0"/>
      <c r="WNO2" s="0"/>
      <c r="WNP2" s="0"/>
      <c r="WNQ2" s="0"/>
      <c r="WNR2" s="0"/>
      <c r="WNS2" s="0"/>
      <c r="WNT2" s="0"/>
      <c r="WNU2" s="0"/>
      <c r="WNV2" s="0"/>
      <c r="WNW2" s="0"/>
      <c r="WNX2" s="0"/>
      <c r="WNY2" s="0"/>
      <c r="WNZ2" s="0"/>
      <c r="WOA2" s="0"/>
      <c r="WOB2" s="0"/>
      <c r="WOC2" s="0"/>
      <c r="WOD2" s="0"/>
      <c r="WOE2" s="0"/>
      <c r="WOF2" s="0"/>
      <c r="WOG2" s="0"/>
      <c r="WOH2" s="0"/>
      <c r="WOI2" s="0"/>
      <c r="WOJ2" s="0"/>
      <c r="WOK2" s="0"/>
      <c r="WOL2" s="0"/>
      <c r="WOM2" s="0"/>
      <c r="WON2" s="0"/>
      <c r="WOO2" s="0"/>
      <c r="WOP2" s="0"/>
      <c r="WOQ2" s="0"/>
      <c r="WOR2" s="0"/>
      <c r="WOS2" s="0"/>
      <c r="WOT2" s="0"/>
      <c r="WOU2" s="0"/>
      <c r="WOV2" s="0"/>
      <c r="WOW2" s="0"/>
      <c r="WOX2" s="0"/>
      <c r="WOY2" s="0"/>
      <c r="WOZ2" s="0"/>
      <c r="WPA2" s="0"/>
      <c r="WPB2" s="0"/>
      <c r="WPC2" s="0"/>
      <c r="WPD2" s="0"/>
      <c r="WPE2" s="0"/>
      <c r="WPF2" s="0"/>
      <c r="WPG2" s="0"/>
      <c r="WPH2" s="0"/>
      <c r="WPI2" s="0"/>
      <c r="WPJ2" s="0"/>
      <c r="WPK2" s="0"/>
      <c r="WPL2" s="0"/>
      <c r="WPM2" s="0"/>
      <c r="WPN2" s="0"/>
      <c r="WPO2" s="0"/>
      <c r="WPP2" s="0"/>
      <c r="WPQ2" s="0"/>
      <c r="WPR2" s="0"/>
      <c r="WPS2" s="0"/>
      <c r="WPT2" s="0"/>
      <c r="WPU2" s="0"/>
      <c r="WPV2" s="0"/>
      <c r="WPW2" s="0"/>
      <c r="WPX2" s="0"/>
      <c r="WPY2" s="0"/>
      <c r="WPZ2" s="0"/>
      <c r="WQA2" s="0"/>
      <c r="WQB2" s="0"/>
      <c r="WQC2" s="0"/>
      <c r="WQD2" s="0"/>
      <c r="WQE2" s="0"/>
      <c r="WQF2" s="0"/>
      <c r="WQG2" s="0"/>
      <c r="WQH2" s="0"/>
      <c r="WQI2" s="0"/>
      <c r="WQJ2" s="0"/>
      <c r="WQK2" s="0"/>
      <c r="WQL2" s="0"/>
      <c r="WQM2" s="0"/>
      <c r="WQN2" s="0"/>
      <c r="WQO2" s="0"/>
      <c r="WQP2" s="0"/>
      <c r="WQQ2" s="0"/>
      <c r="WQR2" s="0"/>
      <c r="WQS2" s="0"/>
      <c r="WQT2" s="0"/>
      <c r="WQU2" s="0"/>
      <c r="WQV2" s="0"/>
      <c r="WQW2" s="0"/>
      <c r="WQX2" s="0"/>
      <c r="WQY2" s="0"/>
      <c r="WQZ2" s="0"/>
      <c r="WRA2" s="0"/>
      <c r="WRB2" s="0"/>
      <c r="WRC2" s="0"/>
      <c r="WRD2" s="0"/>
      <c r="WRE2" s="0"/>
      <c r="WRF2" s="0"/>
      <c r="WRG2" s="0"/>
      <c r="WRH2" s="0"/>
      <c r="WRI2" s="0"/>
      <c r="WRJ2" s="0"/>
      <c r="WRK2" s="0"/>
      <c r="WRL2" s="0"/>
      <c r="WRM2" s="0"/>
      <c r="WRN2" s="0"/>
      <c r="WRO2" s="0"/>
      <c r="WRP2" s="0"/>
      <c r="WRQ2" s="0"/>
      <c r="WRR2" s="0"/>
      <c r="WRS2" s="0"/>
      <c r="WRT2" s="0"/>
      <c r="WRU2" s="0"/>
      <c r="WRV2" s="0"/>
      <c r="WRW2" s="0"/>
      <c r="WRX2" s="0"/>
      <c r="WRY2" s="0"/>
      <c r="WRZ2" s="0"/>
      <c r="WSA2" s="0"/>
      <c r="WSB2" s="0"/>
      <c r="WSC2" s="0"/>
      <c r="WSD2" s="0"/>
      <c r="WSE2" s="0"/>
      <c r="WSF2" s="0"/>
      <c r="WSG2" s="0"/>
      <c r="WSH2" s="0"/>
      <c r="WSI2" s="0"/>
      <c r="WSJ2" s="0"/>
      <c r="WSK2" s="0"/>
      <c r="WSL2" s="0"/>
      <c r="WSM2" s="0"/>
      <c r="WSN2" s="0"/>
      <c r="WSO2" s="0"/>
      <c r="WSP2" s="0"/>
      <c r="WSQ2" s="0"/>
      <c r="WSR2" s="0"/>
      <c r="WSS2" s="0"/>
      <c r="WST2" s="0"/>
      <c r="WSU2" s="0"/>
      <c r="WSV2" s="0"/>
      <c r="WSW2" s="0"/>
      <c r="WSX2" s="0"/>
      <c r="WSY2" s="0"/>
      <c r="WSZ2" s="0"/>
      <c r="WTA2" s="0"/>
      <c r="WTB2" s="0"/>
      <c r="WTC2" s="0"/>
      <c r="WTD2" s="0"/>
      <c r="WTE2" s="0"/>
      <c r="WTF2" s="0"/>
      <c r="WTG2" s="0"/>
      <c r="WTH2" s="0"/>
      <c r="WTI2" s="0"/>
      <c r="WTJ2" s="0"/>
      <c r="WTK2" s="0"/>
      <c r="WTL2" s="0"/>
      <c r="WTM2" s="0"/>
      <c r="WTN2" s="0"/>
      <c r="WTO2" s="0"/>
      <c r="WTP2" s="0"/>
      <c r="WTQ2" s="0"/>
      <c r="WTR2" s="0"/>
      <c r="WTS2" s="0"/>
      <c r="WTT2" s="0"/>
      <c r="WTU2" s="0"/>
      <c r="WTV2" s="0"/>
      <c r="WTW2" s="0"/>
      <c r="WTX2" s="0"/>
      <c r="WTY2" s="0"/>
      <c r="WTZ2" s="0"/>
      <c r="WUA2" s="0"/>
      <c r="WUB2" s="0"/>
      <c r="WUC2" s="0"/>
      <c r="WUD2" s="0"/>
      <c r="WUE2" s="0"/>
      <c r="WUF2" s="0"/>
      <c r="WUG2" s="0"/>
      <c r="WUH2" s="0"/>
      <c r="WUI2" s="0"/>
      <c r="WUJ2" s="0"/>
      <c r="WUK2" s="0"/>
      <c r="WUL2" s="0"/>
      <c r="WUM2" s="0"/>
      <c r="WUN2" s="0"/>
      <c r="WUO2" s="0"/>
      <c r="WUP2" s="0"/>
      <c r="WUQ2" s="0"/>
      <c r="WUR2" s="0"/>
      <c r="WUS2" s="0"/>
      <c r="WUT2" s="0"/>
      <c r="WUU2" s="0"/>
      <c r="WUV2" s="0"/>
      <c r="WUW2" s="0"/>
      <c r="WUX2" s="0"/>
      <c r="WUY2" s="0"/>
      <c r="WUZ2" s="0"/>
      <c r="WVA2" s="0"/>
      <c r="WVB2" s="0"/>
      <c r="WVC2" s="0"/>
      <c r="WVD2" s="0"/>
      <c r="WVE2" s="0"/>
      <c r="WVF2" s="0"/>
      <c r="WVG2" s="0"/>
      <c r="WVH2" s="0"/>
      <c r="WVI2" s="0"/>
      <c r="WVJ2" s="0"/>
      <c r="WVK2" s="0"/>
      <c r="WVL2" s="0"/>
      <c r="WVM2" s="0"/>
      <c r="WVN2" s="0"/>
      <c r="WVO2" s="0"/>
      <c r="WVP2" s="0"/>
      <c r="WVQ2" s="0"/>
      <c r="WVR2" s="0"/>
      <c r="WVS2" s="0"/>
      <c r="WVT2" s="0"/>
      <c r="WVU2" s="0"/>
      <c r="WVV2" s="0"/>
      <c r="WVW2" s="0"/>
      <c r="WVX2" s="0"/>
      <c r="WVY2" s="0"/>
      <c r="WVZ2" s="0"/>
      <c r="WWA2" s="0"/>
      <c r="WWB2" s="0"/>
      <c r="WWC2" s="0"/>
      <c r="WWD2" s="0"/>
      <c r="WWE2" s="0"/>
      <c r="WWF2" s="0"/>
      <c r="WWG2" s="0"/>
      <c r="WWH2" s="0"/>
      <c r="WWI2" s="0"/>
      <c r="WWJ2" s="0"/>
      <c r="WWK2" s="0"/>
      <c r="WWL2" s="0"/>
      <c r="WWM2" s="0"/>
      <c r="WWN2" s="0"/>
      <c r="WWO2" s="0"/>
      <c r="WWP2" s="0"/>
      <c r="WWQ2" s="0"/>
      <c r="WWR2" s="0"/>
      <c r="WWS2" s="0"/>
      <c r="WWT2" s="0"/>
      <c r="WWU2" s="0"/>
      <c r="WWV2" s="0"/>
      <c r="WWW2" s="0"/>
      <c r="WWX2" s="0"/>
      <c r="WWY2" s="0"/>
      <c r="WWZ2" s="0"/>
      <c r="WXA2" s="0"/>
      <c r="WXB2" s="0"/>
      <c r="WXC2" s="0"/>
      <c r="WXD2" s="0"/>
      <c r="WXE2" s="0"/>
      <c r="WXF2" s="0"/>
      <c r="WXG2" s="0"/>
      <c r="WXH2" s="0"/>
      <c r="WXI2" s="0"/>
      <c r="WXJ2" s="0"/>
      <c r="WXK2" s="0"/>
      <c r="WXL2" s="0"/>
      <c r="WXM2" s="0"/>
      <c r="WXN2" s="0"/>
      <c r="WXO2" s="0"/>
      <c r="WXP2" s="0"/>
      <c r="WXQ2" s="0"/>
      <c r="WXR2" s="0"/>
      <c r="WXS2" s="0"/>
      <c r="WXT2" s="0"/>
      <c r="WXU2" s="0"/>
      <c r="WXV2" s="0"/>
      <c r="WXW2" s="0"/>
      <c r="WXX2" s="0"/>
      <c r="WXY2" s="0"/>
      <c r="WXZ2" s="0"/>
      <c r="WYA2" s="0"/>
      <c r="WYB2" s="0"/>
      <c r="WYC2" s="0"/>
      <c r="WYD2" s="0"/>
      <c r="WYE2" s="0"/>
      <c r="WYF2" s="0"/>
      <c r="WYG2" s="0"/>
      <c r="WYH2" s="0"/>
      <c r="WYI2" s="0"/>
      <c r="WYJ2" s="0"/>
      <c r="WYK2" s="0"/>
      <c r="WYL2" s="0"/>
      <c r="WYM2" s="0"/>
      <c r="WYN2" s="0"/>
      <c r="WYO2" s="0"/>
      <c r="WYP2" s="0"/>
      <c r="WYQ2" s="0"/>
      <c r="WYR2" s="0"/>
      <c r="WYS2" s="0"/>
      <c r="WYT2" s="0"/>
      <c r="WYU2" s="0"/>
      <c r="WYV2" s="0"/>
      <c r="WYW2" s="0"/>
      <c r="WYX2" s="0"/>
      <c r="WYY2" s="0"/>
      <c r="WYZ2" s="0"/>
      <c r="WZA2" s="0"/>
      <c r="WZB2" s="0"/>
      <c r="WZC2" s="0"/>
      <c r="WZD2" s="0"/>
      <c r="WZE2" s="0"/>
      <c r="WZF2" s="0"/>
      <c r="WZG2" s="0"/>
      <c r="WZH2" s="0"/>
      <c r="WZI2" s="0"/>
      <c r="WZJ2" s="0"/>
      <c r="WZK2" s="0"/>
      <c r="WZL2" s="0"/>
      <c r="WZM2" s="0"/>
      <c r="WZN2" s="0"/>
      <c r="WZO2" s="0"/>
      <c r="WZP2" s="0"/>
      <c r="WZQ2" s="0"/>
      <c r="WZR2" s="0"/>
      <c r="WZS2" s="0"/>
      <c r="WZT2" s="0"/>
      <c r="WZU2" s="0"/>
      <c r="WZV2" s="0"/>
      <c r="WZW2" s="0"/>
      <c r="WZX2" s="0"/>
      <c r="WZY2" s="0"/>
      <c r="WZZ2" s="0"/>
      <c r="XAA2" s="0"/>
      <c r="XAB2" s="0"/>
      <c r="XAC2" s="0"/>
      <c r="XAD2" s="0"/>
      <c r="XAE2" s="0"/>
      <c r="XAF2" s="0"/>
      <c r="XAG2" s="0"/>
      <c r="XAH2" s="0"/>
      <c r="XAI2" s="0"/>
      <c r="XAJ2" s="0"/>
      <c r="XAK2" s="0"/>
      <c r="XAL2" s="0"/>
      <c r="XAM2" s="0"/>
      <c r="XAN2" s="0"/>
      <c r="XAO2" s="0"/>
      <c r="XAP2" s="0"/>
      <c r="XAQ2" s="0"/>
      <c r="XAR2" s="0"/>
      <c r="XAS2" s="0"/>
      <c r="XAT2" s="0"/>
      <c r="XAU2" s="0"/>
      <c r="XAV2" s="0"/>
      <c r="XAW2" s="0"/>
      <c r="XAX2" s="0"/>
      <c r="XAY2" s="0"/>
      <c r="XAZ2" s="0"/>
      <c r="XBA2" s="0"/>
      <c r="XBB2" s="0"/>
      <c r="XBC2" s="0"/>
      <c r="XBD2" s="0"/>
      <c r="XBE2" s="0"/>
      <c r="XBF2" s="0"/>
      <c r="XBG2" s="0"/>
      <c r="XBH2" s="0"/>
      <c r="XBI2" s="0"/>
      <c r="XBJ2" s="0"/>
      <c r="XBK2" s="0"/>
      <c r="XBL2" s="0"/>
      <c r="XBM2" s="0"/>
      <c r="XBN2" s="0"/>
      <c r="XBO2" s="0"/>
      <c r="XBP2" s="0"/>
      <c r="XBQ2" s="0"/>
      <c r="XBR2" s="0"/>
      <c r="XBS2" s="0"/>
      <c r="XBT2" s="0"/>
      <c r="XBU2" s="0"/>
      <c r="XBV2" s="0"/>
      <c r="XBW2" s="0"/>
      <c r="XBX2" s="0"/>
      <c r="XBY2" s="0"/>
      <c r="XBZ2" s="0"/>
      <c r="XCA2" s="0"/>
      <c r="XCB2" s="0"/>
      <c r="XCC2" s="0"/>
      <c r="XCD2" s="0"/>
      <c r="XCE2" s="0"/>
      <c r="XCF2" s="0"/>
      <c r="XCG2" s="0"/>
      <c r="XCH2" s="0"/>
      <c r="XCI2" s="0"/>
      <c r="XCJ2" s="0"/>
      <c r="XCK2" s="0"/>
      <c r="XCL2" s="0"/>
      <c r="XCM2" s="0"/>
      <c r="XCN2" s="0"/>
      <c r="XCO2" s="0"/>
      <c r="XCP2" s="0"/>
      <c r="XCQ2" s="0"/>
      <c r="XCR2" s="0"/>
      <c r="XCS2" s="0"/>
      <c r="XCT2" s="0"/>
      <c r="XCU2" s="0"/>
      <c r="XCV2" s="0"/>
      <c r="XCW2" s="0"/>
      <c r="XCX2" s="0"/>
      <c r="XCY2" s="0"/>
      <c r="XCZ2" s="0"/>
      <c r="XDA2" s="0"/>
      <c r="XDB2" s="0"/>
      <c r="XDC2" s="0"/>
      <c r="XDD2" s="0"/>
      <c r="XDE2" s="0"/>
      <c r="XDF2" s="0"/>
      <c r="XDG2" s="0"/>
      <c r="XDH2" s="0"/>
      <c r="XDI2" s="0"/>
      <c r="XDJ2" s="0"/>
      <c r="XDK2" s="0"/>
      <c r="XDL2" s="0"/>
      <c r="XDM2" s="0"/>
      <c r="XDN2" s="0"/>
      <c r="XDO2" s="0"/>
      <c r="XDP2" s="0"/>
      <c r="XDQ2" s="0"/>
      <c r="XDR2" s="0"/>
      <c r="XDS2" s="0"/>
      <c r="XDT2" s="0"/>
      <c r="XDU2" s="0"/>
      <c r="XDV2" s="0"/>
      <c r="XDW2" s="0"/>
      <c r="XDX2" s="0"/>
      <c r="XDY2" s="0"/>
      <c r="XDZ2" s="0"/>
      <c r="XEA2" s="0"/>
      <c r="XEB2" s="0"/>
      <c r="XEC2" s="0"/>
      <c r="XED2" s="0"/>
      <c r="XEE2" s="0"/>
      <c r="XEF2" s="0"/>
      <c r="XEG2" s="0"/>
      <c r="XEH2" s="0"/>
      <c r="XEI2" s="0"/>
      <c r="XEJ2" s="0"/>
      <c r="XEK2" s="0"/>
      <c r="XEL2" s="0"/>
      <c r="XEM2" s="0"/>
      <c r="XEN2" s="0"/>
      <c r="XEO2" s="0"/>
      <c r="XEP2" s="0"/>
      <c r="XEQ2" s="0"/>
      <c r="XER2" s="0"/>
      <c r="XES2" s="0"/>
      <c r="XET2" s="0"/>
      <c r="XEU2" s="0"/>
      <c r="XEV2" s="0"/>
      <c r="XEW2" s="0"/>
      <c r="XEX2" s="0"/>
      <c r="XEY2" s="0"/>
      <c r="XEZ2" s="0"/>
      <c r="XFA2" s="0"/>
      <c r="XFB2" s="0"/>
      <c r="XFC2" s="0"/>
      <c r="XFD2" s="0"/>
    </row>
    <row r="3" customFormat="false" ht="26.25" hidden="false" customHeight="true" outlineLevel="0" collapsed="false">
      <c r="B3" s="184" t="s">
        <v>205</v>
      </c>
      <c r="C3" s="184"/>
      <c r="D3" s="184"/>
      <c r="E3" s="184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  <c r="AMK3" s="0"/>
      <c r="AML3" s="0"/>
      <c r="AMM3" s="0"/>
      <c r="AMN3" s="0"/>
      <c r="AMO3" s="0"/>
      <c r="AMP3" s="0"/>
      <c r="AMQ3" s="0"/>
      <c r="AMR3" s="0"/>
      <c r="AMS3" s="0"/>
      <c r="AMT3" s="0"/>
      <c r="AMU3" s="0"/>
      <c r="AMV3" s="0"/>
      <c r="AMW3" s="0"/>
      <c r="AMX3" s="0"/>
      <c r="AMY3" s="0"/>
      <c r="AMZ3" s="0"/>
      <c r="ANA3" s="0"/>
      <c r="ANB3" s="0"/>
      <c r="ANC3" s="0"/>
      <c r="AND3" s="0"/>
      <c r="ANE3" s="0"/>
      <c r="ANF3" s="0"/>
      <c r="ANG3" s="0"/>
      <c r="ANH3" s="0"/>
      <c r="ANI3" s="0"/>
      <c r="ANJ3" s="0"/>
      <c r="ANK3" s="0"/>
      <c r="ANL3" s="0"/>
      <c r="ANM3" s="0"/>
      <c r="ANN3" s="0"/>
      <c r="ANO3" s="0"/>
      <c r="ANP3" s="0"/>
      <c r="ANQ3" s="0"/>
      <c r="ANR3" s="0"/>
      <c r="ANS3" s="0"/>
      <c r="ANT3" s="0"/>
      <c r="ANU3" s="0"/>
      <c r="ANV3" s="0"/>
      <c r="ANW3" s="0"/>
      <c r="ANX3" s="0"/>
      <c r="ANY3" s="0"/>
      <c r="ANZ3" s="0"/>
      <c r="AOA3" s="0"/>
      <c r="AOB3" s="0"/>
      <c r="AOC3" s="0"/>
      <c r="AOD3" s="0"/>
      <c r="AOE3" s="0"/>
      <c r="AOF3" s="0"/>
      <c r="AOG3" s="0"/>
      <c r="AOH3" s="0"/>
      <c r="AOI3" s="0"/>
      <c r="AOJ3" s="0"/>
      <c r="AOK3" s="0"/>
      <c r="AOL3" s="0"/>
      <c r="AOM3" s="0"/>
      <c r="AON3" s="0"/>
      <c r="AOO3" s="0"/>
      <c r="AOP3" s="0"/>
      <c r="AOQ3" s="0"/>
      <c r="AOR3" s="0"/>
      <c r="AOS3" s="0"/>
      <c r="AOT3" s="0"/>
      <c r="AOU3" s="0"/>
      <c r="AOV3" s="0"/>
      <c r="AOW3" s="0"/>
      <c r="AOX3" s="0"/>
      <c r="AOY3" s="0"/>
      <c r="AOZ3" s="0"/>
      <c r="APA3" s="0"/>
      <c r="APB3" s="0"/>
      <c r="APC3" s="0"/>
      <c r="APD3" s="0"/>
      <c r="APE3" s="0"/>
      <c r="APF3" s="0"/>
      <c r="APG3" s="0"/>
      <c r="APH3" s="0"/>
      <c r="API3" s="0"/>
      <c r="APJ3" s="0"/>
      <c r="APK3" s="0"/>
      <c r="APL3" s="0"/>
      <c r="APM3" s="0"/>
      <c r="APN3" s="0"/>
      <c r="APO3" s="0"/>
      <c r="APP3" s="0"/>
      <c r="APQ3" s="0"/>
      <c r="APR3" s="0"/>
      <c r="APS3" s="0"/>
      <c r="APT3" s="0"/>
      <c r="APU3" s="0"/>
      <c r="APV3" s="0"/>
      <c r="APW3" s="0"/>
      <c r="APX3" s="0"/>
      <c r="APY3" s="0"/>
      <c r="APZ3" s="0"/>
      <c r="AQA3" s="0"/>
      <c r="AQB3" s="0"/>
      <c r="AQC3" s="0"/>
      <c r="AQD3" s="0"/>
      <c r="AQE3" s="0"/>
      <c r="AQF3" s="0"/>
      <c r="AQG3" s="0"/>
      <c r="AQH3" s="0"/>
      <c r="AQI3" s="0"/>
      <c r="AQJ3" s="0"/>
      <c r="AQK3" s="0"/>
      <c r="AQL3" s="0"/>
      <c r="AQM3" s="0"/>
      <c r="AQN3" s="0"/>
      <c r="AQO3" s="0"/>
      <c r="AQP3" s="0"/>
      <c r="AQQ3" s="0"/>
      <c r="AQR3" s="0"/>
      <c r="AQS3" s="0"/>
      <c r="AQT3" s="0"/>
      <c r="AQU3" s="0"/>
      <c r="AQV3" s="0"/>
      <c r="AQW3" s="0"/>
      <c r="AQX3" s="0"/>
      <c r="AQY3" s="0"/>
      <c r="AQZ3" s="0"/>
      <c r="ARA3" s="0"/>
      <c r="ARB3" s="0"/>
      <c r="ARC3" s="0"/>
      <c r="ARD3" s="0"/>
      <c r="ARE3" s="0"/>
      <c r="ARF3" s="0"/>
      <c r="ARG3" s="0"/>
      <c r="ARH3" s="0"/>
      <c r="ARI3" s="0"/>
      <c r="ARJ3" s="0"/>
      <c r="ARK3" s="0"/>
      <c r="ARL3" s="0"/>
      <c r="ARM3" s="0"/>
      <c r="ARN3" s="0"/>
      <c r="ARO3" s="0"/>
      <c r="ARP3" s="0"/>
      <c r="ARQ3" s="0"/>
      <c r="ARR3" s="0"/>
      <c r="ARS3" s="0"/>
      <c r="ART3" s="0"/>
      <c r="ARU3" s="0"/>
      <c r="ARV3" s="0"/>
      <c r="ARW3" s="0"/>
      <c r="ARX3" s="0"/>
      <c r="ARY3" s="0"/>
      <c r="ARZ3" s="0"/>
      <c r="ASA3" s="0"/>
      <c r="ASB3" s="0"/>
      <c r="ASC3" s="0"/>
      <c r="ASD3" s="0"/>
      <c r="ASE3" s="0"/>
      <c r="ASF3" s="0"/>
      <c r="ASG3" s="0"/>
      <c r="ASH3" s="0"/>
      <c r="ASI3" s="0"/>
      <c r="ASJ3" s="0"/>
      <c r="ASK3" s="0"/>
      <c r="ASL3" s="0"/>
      <c r="ASM3" s="0"/>
      <c r="ASN3" s="0"/>
      <c r="ASO3" s="0"/>
      <c r="ASP3" s="0"/>
      <c r="ASQ3" s="0"/>
      <c r="ASR3" s="0"/>
      <c r="ASS3" s="0"/>
      <c r="AST3" s="0"/>
      <c r="ASU3" s="0"/>
      <c r="ASV3" s="0"/>
      <c r="ASW3" s="0"/>
      <c r="ASX3" s="0"/>
      <c r="ASY3" s="0"/>
      <c r="ASZ3" s="0"/>
      <c r="ATA3" s="0"/>
      <c r="ATB3" s="0"/>
      <c r="ATC3" s="0"/>
      <c r="ATD3" s="0"/>
      <c r="ATE3" s="0"/>
      <c r="ATF3" s="0"/>
      <c r="ATG3" s="0"/>
      <c r="ATH3" s="0"/>
      <c r="ATI3" s="0"/>
      <c r="ATJ3" s="0"/>
      <c r="ATK3" s="0"/>
      <c r="ATL3" s="0"/>
      <c r="ATM3" s="0"/>
      <c r="ATN3" s="0"/>
      <c r="ATO3" s="0"/>
      <c r="ATP3" s="0"/>
      <c r="ATQ3" s="0"/>
      <c r="ATR3" s="0"/>
      <c r="ATS3" s="0"/>
      <c r="ATT3" s="0"/>
      <c r="ATU3" s="0"/>
      <c r="ATV3" s="0"/>
      <c r="ATW3" s="0"/>
      <c r="ATX3" s="0"/>
      <c r="ATY3" s="0"/>
      <c r="ATZ3" s="0"/>
      <c r="AUA3" s="0"/>
      <c r="AUB3" s="0"/>
      <c r="AUC3" s="0"/>
      <c r="AUD3" s="0"/>
      <c r="AUE3" s="0"/>
      <c r="AUF3" s="0"/>
      <c r="AUG3" s="0"/>
      <c r="AUH3" s="0"/>
      <c r="AUI3" s="0"/>
      <c r="AUJ3" s="0"/>
      <c r="AUK3" s="0"/>
      <c r="AUL3" s="0"/>
      <c r="AUM3" s="0"/>
      <c r="AUN3" s="0"/>
      <c r="AUO3" s="0"/>
      <c r="AUP3" s="0"/>
      <c r="AUQ3" s="0"/>
      <c r="AUR3" s="0"/>
      <c r="AUS3" s="0"/>
      <c r="AUT3" s="0"/>
      <c r="AUU3" s="0"/>
      <c r="AUV3" s="0"/>
      <c r="AUW3" s="0"/>
      <c r="AUX3" s="0"/>
      <c r="AUY3" s="0"/>
      <c r="AUZ3" s="0"/>
      <c r="AVA3" s="0"/>
      <c r="AVB3" s="0"/>
      <c r="AVC3" s="0"/>
      <c r="AVD3" s="0"/>
      <c r="AVE3" s="0"/>
      <c r="AVF3" s="0"/>
      <c r="AVG3" s="0"/>
      <c r="AVH3" s="0"/>
      <c r="AVI3" s="0"/>
      <c r="AVJ3" s="0"/>
      <c r="AVK3" s="0"/>
      <c r="AVL3" s="0"/>
      <c r="AVM3" s="0"/>
      <c r="AVN3" s="0"/>
      <c r="AVO3" s="0"/>
      <c r="AVP3" s="0"/>
      <c r="AVQ3" s="0"/>
      <c r="AVR3" s="0"/>
      <c r="AVS3" s="0"/>
      <c r="AVT3" s="0"/>
      <c r="AVU3" s="0"/>
      <c r="AVV3" s="0"/>
      <c r="AVW3" s="0"/>
      <c r="AVX3" s="0"/>
      <c r="AVY3" s="0"/>
      <c r="AVZ3" s="0"/>
      <c r="AWA3" s="0"/>
      <c r="AWB3" s="0"/>
      <c r="AWC3" s="0"/>
      <c r="AWD3" s="0"/>
      <c r="AWE3" s="0"/>
      <c r="AWF3" s="0"/>
      <c r="AWG3" s="0"/>
      <c r="AWH3" s="0"/>
      <c r="AWI3" s="0"/>
      <c r="AWJ3" s="0"/>
      <c r="AWK3" s="0"/>
      <c r="AWL3" s="0"/>
      <c r="AWM3" s="0"/>
      <c r="AWN3" s="0"/>
      <c r="AWO3" s="0"/>
      <c r="AWP3" s="0"/>
      <c r="AWQ3" s="0"/>
      <c r="AWR3" s="0"/>
      <c r="AWS3" s="0"/>
      <c r="AWT3" s="0"/>
      <c r="AWU3" s="0"/>
      <c r="AWV3" s="0"/>
      <c r="AWW3" s="0"/>
      <c r="AWX3" s="0"/>
      <c r="AWY3" s="0"/>
      <c r="AWZ3" s="0"/>
      <c r="AXA3" s="0"/>
      <c r="AXB3" s="0"/>
      <c r="AXC3" s="0"/>
      <c r="AXD3" s="0"/>
      <c r="AXE3" s="0"/>
      <c r="AXF3" s="0"/>
      <c r="AXG3" s="0"/>
      <c r="AXH3" s="0"/>
      <c r="AXI3" s="0"/>
      <c r="AXJ3" s="0"/>
      <c r="AXK3" s="0"/>
      <c r="AXL3" s="0"/>
      <c r="AXM3" s="0"/>
      <c r="AXN3" s="0"/>
      <c r="AXO3" s="0"/>
      <c r="AXP3" s="0"/>
      <c r="AXQ3" s="0"/>
      <c r="AXR3" s="0"/>
      <c r="AXS3" s="0"/>
      <c r="AXT3" s="0"/>
      <c r="AXU3" s="0"/>
      <c r="AXV3" s="0"/>
      <c r="AXW3" s="0"/>
      <c r="AXX3" s="0"/>
      <c r="AXY3" s="0"/>
      <c r="AXZ3" s="0"/>
      <c r="AYA3" s="0"/>
      <c r="AYB3" s="0"/>
      <c r="AYC3" s="0"/>
      <c r="AYD3" s="0"/>
      <c r="AYE3" s="0"/>
      <c r="AYF3" s="0"/>
      <c r="AYG3" s="0"/>
      <c r="AYH3" s="0"/>
      <c r="AYI3" s="0"/>
      <c r="AYJ3" s="0"/>
      <c r="AYK3" s="0"/>
      <c r="AYL3" s="0"/>
      <c r="AYM3" s="0"/>
      <c r="AYN3" s="0"/>
      <c r="AYO3" s="0"/>
      <c r="AYP3" s="0"/>
      <c r="AYQ3" s="0"/>
      <c r="AYR3" s="0"/>
      <c r="AYS3" s="0"/>
      <c r="AYT3" s="0"/>
      <c r="AYU3" s="0"/>
      <c r="AYV3" s="0"/>
      <c r="AYW3" s="0"/>
      <c r="AYX3" s="0"/>
      <c r="AYY3" s="0"/>
      <c r="AYZ3" s="0"/>
      <c r="AZA3" s="0"/>
      <c r="AZB3" s="0"/>
      <c r="AZC3" s="0"/>
      <c r="AZD3" s="0"/>
      <c r="AZE3" s="0"/>
      <c r="AZF3" s="0"/>
      <c r="AZG3" s="0"/>
      <c r="AZH3" s="0"/>
      <c r="AZI3" s="0"/>
      <c r="AZJ3" s="0"/>
      <c r="AZK3" s="0"/>
      <c r="AZL3" s="0"/>
      <c r="AZM3" s="0"/>
      <c r="AZN3" s="0"/>
      <c r="AZO3" s="0"/>
      <c r="AZP3" s="0"/>
      <c r="AZQ3" s="0"/>
      <c r="AZR3" s="0"/>
      <c r="AZS3" s="0"/>
      <c r="AZT3" s="0"/>
      <c r="AZU3" s="0"/>
      <c r="AZV3" s="0"/>
      <c r="AZW3" s="0"/>
      <c r="AZX3" s="0"/>
      <c r="AZY3" s="0"/>
      <c r="AZZ3" s="0"/>
      <c r="BAA3" s="0"/>
      <c r="BAB3" s="0"/>
      <c r="BAC3" s="0"/>
      <c r="BAD3" s="0"/>
      <c r="BAE3" s="0"/>
      <c r="BAF3" s="0"/>
      <c r="BAG3" s="0"/>
      <c r="BAH3" s="0"/>
      <c r="BAI3" s="0"/>
      <c r="BAJ3" s="0"/>
      <c r="BAK3" s="0"/>
      <c r="BAL3" s="0"/>
      <c r="BAM3" s="0"/>
      <c r="BAN3" s="0"/>
      <c r="BAO3" s="0"/>
      <c r="BAP3" s="0"/>
      <c r="BAQ3" s="0"/>
      <c r="BAR3" s="0"/>
      <c r="BAS3" s="0"/>
      <c r="BAT3" s="0"/>
      <c r="BAU3" s="0"/>
      <c r="BAV3" s="0"/>
      <c r="BAW3" s="0"/>
      <c r="BAX3" s="0"/>
      <c r="BAY3" s="0"/>
      <c r="BAZ3" s="0"/>
      <c r="BBA3" s="0"/>
      <c r="BBB3" s="0"/>
      <c r="BBC3" s="0"/>
      <c r="BBD3" s="0"/>
      <c r="BBE3" s="0"/>
      <c r="BBF3" s="0"/>
      <c r="BBG3" s="0"/>
      <c r="BBH3" s="0"/>
      <c r="BBI3" s="0"/>
      <c r="BBJ3" s="0"/>
      <c r="BBK3" s="0"/>
      <c r="BBL3" s="0"/>
      <c r="BBM3" s="0"/>
      <c r="BBN3" s="0"/>
      <c r="BBO3" s="0"/>
      <c r="BBP3" s="0"/>
      <c r="BBQ3" s="0"/>
      <c r="BBR3" s="0"/>
      <c r="BBS3" s="0"/>
      <c r="BBT3" s="0"/>
      <c r="BBU3" s="0"/>
      <c r="BBV3" s="0"/>
      <c r="BBW3" s="0"/>
      <c r="BBX3" s="0"/>
      <c r="BBY3" s="0"/>
      <c r="BBZ3" s="0"/>
      <c r="BCA3" s="0"/>
      <c r="BCB3" s="0"/>
      <c r="BCC3" s="0"/>
      <c r="BCD3" s="0"/>
      <c r="BCE3" s="0"/>
      <c r="BCF3" s="0"/>
      <c r="BCG3" s="0"/>
      <c r="BCH3" s="0"/>
      <c r="BCI3" s="0"/>
      <c r="BCJ3" s="0"/>
      <c r="BCK3" s="0"/>
      <c r="BCL3" s="0"/>
      <c r="BCM3" s="0"/>
      <c r="BCN3" s="0"/>
      <c r="BCO3" s="0"/>
      <c r="BCP3" s="0"/>
      <c r="BCQ3" s="0"/>
      <c r="BCR3" s="0"/>
      <c r="BCS3" s="0"/>
      <c r="BCT3" s="0"/>
      <c r="BCU3" s="0"/>
      <c r="BCV3" s="0"/>
      <c r="BCW3" s="0"/>
      <c r="BCX3" s="0"/>
      <c r="BCY3" s="0"/>
      <c r="BCZ3" s="0"/>
      <c r="BDA3" s="0"/>
      <c r="BDB3" s="0"/>
      <c r="BDC3" s="0"/>
      <c r="BDD3" s="0"/>
      <c r="BDE3" s="0"/>
      <c r="BDF3" s="0"/>
      <c r="BDG3" s="0"/>
      <c r="BDH3" s="0"/>
      <c r="BDI3" s="0"/>
      <c r="BDJ3" s="0"/>
      <c r="BDK3" s="0"/>
      <c r="BDL3" s="0"/>
      <c r="BDM3" s="0"/>
      <c r="BDN3" s="0"/>
      <c r="BDO3" s="0"/>
      <c r="BDP3" s="0"/>
      <c r="BDQ3" s="0"/>
      <c r="BDR3" s="0"/>
      <c r="BDS3" s="0"/>
      <c r="BDT3" s="0"/>
      <c r="BDU3" s="0"/>
      <c r="BDV3" s="0"/>
      <c r="BDW3" s="0"/>
      <c r="BDX3" s="0"/>
      <c r="BDY3" s="0"/>
      <c r="BDZ3" s="0"/>
      <c r="BEA3" s="0"/>
      <c r="BEB3" s="0"/>
      <c r="BEC3" s="0"/>
      <c r="BED3" s="0"/>
      <c r="BEE3" s="0"/>
      <c r="BEF3" s="0"/>
      <c r="BEG3" s="0"/>
      <c r="BEH3" s="0"/>
      <c r="BEI3" s="0"/>
      <c r="BEJ3" s="0"/>
      <c r="BEK3" s="0"/>
      <c r="BEL3" s="0"/>
      <c r="BEM3" s="0"/>
      <c r="BEN3" s="0"/>
      <c r="BEO3" s="0"/>
      <c r="BEP3" s="0"/>
      <c r="BEQ3" s="0"/>
      <c r="BER3" s="0"/>
      <c r="BES3" s="0"/>
      <c r="BET3" s="0"/>
      <c r="BEU3" s="0"/>
      <c r="BEV3" s="0"/>
      <c r="BEW3" s="0"/>
      <c r="BEX3" s="0"/>
      <c r="BEY3" s="0"/>
      <c r="BEZ3" s="0"/>
      <c r="BFA3" s="0"/>
      <c r="BFB3" s="0"/>
      <c r="BFC3" s="0"/>
      <c r="BFD3" s="0"/>
      <c r="BFE3" s="0"/>
      <c r="BFF3" s="0"/>
      <c r="BFG3" s="0"/>
      <c r="BFH3" s="0"/>
      <c r="BFI3" s="0"/>
      <c r="BFJ3" s="0"/>
      <c r="BFK3" s="0"/>
      <c r="BFL3" s="0"/>
      <c r="BFM3" s="0"/>
      <c r="BFN3" s="0"/>
      <c r="BFO3" s="0"/>
      <c r="BFP3" s="0"/>
      <c r="BFQ3" s="0"/>
      <c r="BFR3" s="0"/>
      <c r="BFS3" s="0"/>
      <c r="BFT3" s="0"/>
      <c r="BFU3" s="0"/>
      <c r="BFV3" s="0"/>
      <c r="BFW3" s="0"/>
      <c r="BFX3" s="0"/>
      <c r="BFY3" s="0"/>
      <c r="BFZ3" s="0"/>
      <c r="BGA3" s="0"/>
      <c r="BGB3" s="0"/>
      <c r="BGC3" s="0"/>
      <c r="BGD3" s="0"/>
      <c r="BGE3" s="0"/>
      <c r="BGF3" s="0"/>
      <c r="BGG3" s="0"/>
      <c r="BGH3" s="0"/>
      <c r="BGI3" s="0"/>
      <c r="BGJ3" s="0"/>
      <c r="BGK3" s="0"/>
      <c r="BGL3" s="0"/>
      <c r="BGM3" s="0"/>
      <c r="BGN3" s="0"/>
      <c r="BGO3" s="0"/>
      <c r="BGP3" s="0"/>
      <c r="BGQ3" s="0"/>
      <c r="BGR3" s="0"/>
      <c r="BGS3" s="0"/>
      <c r="BGT3" s="0"/>
      <c r="BGU3" s="0"/>
      <c r="BGV3" s="0"/>
      <c r="BGW3" s="0"/>
      <c r="BGX3" s="0"/>
      <c r="BGY3" s="0"/>
      <c r="BGZ3" s="0"/>
      <c r="BHA3" s="0"/>
      <c r="BHB3" s="0"/>
      <c r="BHC3" s="0"/>
      <c r="BHD3" s="0"/>
      <c r="BHE3" s="0"/>
      <c r="BHF3" s="0"/>
      <c r="BHG3" s="0"/>
      <c r="BHH3" s="0"/>
      <c r="BHI3" s="0"/>
      <c r="BHJ3" s="0"/>
      <c r="BHK3" s="0"/>
      <c r="BHL3" s="0"/>
      <c r="BHM3" s="0"/>
      <c r="BHN3" s="0"/>
      <c r="BHO3" s="0"/>
      <c r="BHP3" s="0"/>
      <c r="BHQ3" s="0"/>
      <c r="BHR3" s="0"/>
      <c r="BHS3" s="0"/>
      <c r="BHT3" s="0"/>
      <c r="BHU3" s="0"/>
      <c r="BHV3" s="0"/>
      <c r="BHW3" s="0"/>
      <c r="BHX3" s="0"/>
      <c r="BHY3" s="0"/>
      <c r="BHZ3" s="0"/>
      <c r="BIA3" s="0"/>
      <c r="BIB3" s="0"/>
      <c r="BIC3" s="0"/>
      <c r="BID3" s="0"/>
      <c r="BIE3" s="0"/>
      <c r="BIF3" s="0"/>
      <c r="BIG3" s="0"/>
      <c r="BIH3" s="0"/>
      <c r="BII3" s="0"/>
      <c r="BIJ3" s="0"/>
      <c r="BIK3" s="0"/>
      <c r="BIL3" s="0"/>
      <c r="BIM3" s="0"/>
      <c r="BIN3" s="0"/>
      <c r="BIO3" s="0"/>
      <c r="BIP3" s="0"/>
      <c r="BIQ3" s="0"/>
      <c r="BIR3" s="0"/>
      <c r="BIS3" s="0"/>
      <c r="BIT3" s="0"/>
      <c r="BIU3" s="0"/>
      <c r="BIV3" s="0"/>
      <c r="BIW3" s="0"/>
      <c r="BIX3" s="0"/>
      <c r="BIY3" s="0"/>
      <c r="BIZ3" s="0"/>
      <c r="BJA3" s="0"/>
      <c r="BJB3" s="0"/>
      <c r="BJC3" s="0"/>
      <c r="BJD3" s="0"/>
      <c r="BJE3" s="0"/>
      <c r="BJF3" s="0"/>
      <c r="BJG3" s="0"/>
      <c r="BJH3" s="0"/>
      <c r="BJI3" s="0"/>
      <c r="BJJ3" s="0"/>
      <c r="BJK3" s="0"/>
      <c r="BJL3" s="0"/>
      <c r="BJM3" s="0"/>
      <c r="BJN3" s="0"/>
      <c r="BJO3" s="0"/>
      <c r="BJP3" s="0"/>
      <c r="BJQ3" s="0"/>
      <c r="BJR3" s="0"/>
      <c r="BJS3" s="0"/>
      <c r="BJT3" s="0"/>
      <c r="BJU3" s="0"/>
      <c r="BJV3" s="0"/>
      <c r="BJW3" s="0"/>
      <c r="BJX3" s="0"/>
      <c r="BJY3" s="0"/>
      <c r="BJZ3" s="0"/>
      <c r="BKA3" s="0"/>
      <c r="BKB3" s="0"/>
      <c r="BKC3" s="0"/>
      <c r="BKD3" s="0"/>
      <c r="BKE3" s="0"/>
      <c r="BKF3" s="0"/>
      <c r="BKG3" s="0"/>
      <c r="BKH3" s="0"/>
      <c r="BKI3" s="0"/>
      <c r="BKJ3" s="0"/>
      <c r="BKK3" s="0"/>
      <c r="BKL3" s="0"/>
      <c r="BKM3" s="0"/>
      <c r="BKN3" s="0"/>
      <c r="BKO3" s="0"/>
      <c r="BKP3" s="0"/>
      <c r="BKQ3" s="0"/>
      <c r="BKR3" s="0"/>
      <c r="BKS3" s="0"/>
      <c r="BKT3" s="0"/>
      <c r="BKU3" s="0"/>
      <c r="BKV3" s="0"/>
      <c r="BKW3" s="0"/>
      <c r="BKX3" s="0"/>
      <c r="BKY3" s="0"/>
      <c r="BKZ3" s="0"/>
      <c r="BLA3" s="0"/>
      <c r="BLB3" s="0"/>
      <c r="BLC3" s="0"/>
      <c r="BLD3" s="0"/>
      <c r="BLE3" s="0"/>
      <c r="BLF3" s="0"/>
      <c r="BLG3" s="0"/>
      <c r="BLH3" s="0"/>
      <c r="BLI3" s="0"/>
      <c r="BLJ3" s="0"/>
      <c r="BLK3" s="0"/>
      <c r="BLL3" s="0"/>
      <c r="BLM3" s="0"/>
      <c r="BLN3" s="0"/>
      <c r="BLO3" s="0"/>
      <c r="BLP3" s="0"/>
      <c r="BLQ3" s="0"/>
      <c r="BLR3" s="0"/>
      <c r="BLS3" s="0"/>
      <c r="BLT3" s="0"/>
      <c r="BLU3" s="0"/>
      <c r="BLV3" s="0"/>
      <c r="BLW3" s="0"/>
      <c r="BLX3" s="0"/>
      <c r="BLY3" s="0"/>
      <c r="BLZ3" s="0"/>
      <c r="BMA3" s="0"/>
      <c r="BMB3" s="0"/>
      <c r="BMC3" s="0"/>
      <c r="BMD3" s="0"/>
      <c r="BME3" s="0"/>
      <c r="BMF3" s="0"/>
      <c r="BMG3" s="0"/>
      <c r="BMH3" s="0"/>
      <c r="BMI3" s="0"/>
      <c r="BMJ3" s="0"/>
      <c r="BMK3" s="0"/>
      <c r="BML3" s="0"/>
      <c r="BMM3" s="0"/>
      <c r="BMN3" s="0"/>
      <c r="BMO3" s="0"/>
      <c r="BMP3" s="0"/>
      <c r="BMQ3" s="0"/>
      <c r="BMR3" s="0"/>
      <c r="BMS3" s="0"/>
      <c r="BMT3" s="0"/>
      <c r="BMU3" s="0"/>
      <c r="BMV3" s="0"/>
      <c r="BMW3" s="0"/>
      <c r="BMX3" s="0"/>
      <c r="BMY3" s="0"/>
      <c r="BMZ3" s="0"/>
      <c r="BNA3" s="0"/>
      <c r="BNB3" s="0"/>
      <c r="BNC3" s="0"/>
      <c r="BND3" s="0"/>
      <c r="BNE3" s="0"/>
      <c r="BNF3" s="0"/>
      <c r="BNG3" s="0"/>
      <c r="BNH3" s="0"/>
      <c r="BNI3" s="0"/>
      <c r="BNJ3" s="0"/>
      <c r="BNK3" s="0"/>
      <c r="BNL3" s="0"/>
      <c r="BNM3" s="0"/>
      <c r="BNN3" s="0"/>
      <c r="BNO3" s="0"/>
      <c r="BNP3" s="0"/>
      <c r="BNQ3" s="0"/>
      <c r="BNR3" s="0"/>
      <c r="BNS3" s="0"/>
      <c r="BNT3" s="0"/>
      <c r="BNU3" s="0"/>
      <c r="BNV3" s="0"/>
      <c r="BNW3" s="0"/>
      <c r="BNX3" s="0"/>
      <c r="BNY3" s="0"/>
      <c r="BNZ3" s="0"/>
      <c r="BOA3" s="0"/>
      <c r="BOB3" s="0"/>
      <c r="BOC3" s="0"/>
      <c r="BOD3" s="0"/>
      <c r="BOE3" s="0"/>
      <c r="BOF3" s="0"/>
      <c r="BOG3" s="0"/>
      <c r="BOH3" s="0"/>
      <c r="BOI3" s="0"/>
      <c r="BOJ3" s="0"/>
      <c r="BOK3" s="0"/>
      <c r="BOL3" s="0"/>
      <c r="BOM3" s="0"/>
      <c r="BON3" s="0"/>
      <c r="BOO3" s="0"/>
      <c r="BOP3" s="0"/>
      <c r="BOQ3" s="0"/>
      <c r="BOR3" s="0"/>
      <c r="BOS3" s="0"/>
      <c r="BOT3" s="0"/>
      <c r="BOU3" s="0"/>
      <c r="BOV3" s="0"/>
      <c r="BOW3" s="0"/>
      <c r="BOX3" s="0"/>
      <c r="BOY3" s="0"/>
      <c r="BOZ3" s="0"/>
      <c r="BPA3" s="0"/>
      <c r="BPB3" s="0"/>
      <c r="BPC3" s="0"/>
      <c r="BPD3" s="0"/>
      <c r="BPE3" s="0"/>
      <c r="BPF3" s="0"/>
      <c r="BPG3" s="0"/>
      <c r="BPH3" s="0"/>
      <c r="BPI3" s="0"/>
      <c r="BPJ3" s="0"/>
      <c r="BPK3" s="0"/>
      <c r="BPL3" s="0"/>
      <c r="BPM3" s="0"/>
      <c r="BPN3" s="0"/>
      <c r="BPO3" s="0"/>
      <c r="BPP3" s="0"/>
      <c r="BPQ3" s="0"/>
      <c r="BPR3" s="0"/>
      <c r="BPS3" s="0"/>
      <c r="BPT3" s="0"/>
      <c r="BPU3" s="0"/>
      <c r="BPV3" s="0"/>
      <c r="BPW3" s="0"/>
      <c r="BPX3" s="0"/>
      <c r="BPY3" s="0"/>
      <c r="BPZ3" s="0"/>
      <c r="BQA3" s="0"/>
      <c r="BQB3" s="0"/>
      <c r="BQC3" s="0"/>
      <c r="BQD3" s="0"/>
      <c r="BQE3" s="0"/>
      <c r="BQF3" s="0"/>
      <c r="BQG3" s="0"/>
      <c r="BQH3" s="0"/>
      <c r="BQI3" s="0"/>
      <c r="BQJ3" s="0"/>
      <c r="BQK3" s="0"/>
      <c r="BQL3" s="0"/>
      <c r="BQM3" s="0"/>
      <c r="BQN3" s="0"/>
      <c r="BQO3" s="0"/>
      <c r="BQP3" s="0"/>
      <c r="BQQ3" s="0"/>
      <c r="BQR3" s="0"/>
      <c r="BQS3" s="0"/>
      <c r="BQT3" s="0"/>
      <c r="BQU3" s="0"/>
      <c r="BQV3" s="0"/>
      <c r="BQW3" s="0"/>
      <c r="BQX3" s="0"/>
      <c r="BQY3" s="0"/>
      <c r="BQZ3" s="0"/>
      <c r="BRA3" s="0"/>
      <c r="BRB3" s="0"/>
      <c r="BRC3" s="0"/>
      <c r="BRD3" s="0"/>
      <c r="BRE3" s="0"/>
      <c r="BRF3" s="0"/>
      <c r="BRG3" s="0"/>
      <c r="BRH3" s="0"/>
      <c r="BRI3" s="0"/>
      <c r="BRJ3" s="0"/>
      <c r="BRK3" s="0"/>
      <c r="BRL3" s="0"/>
      <c r="BRM3" s="0"/>
      <c r="BRN3" s="0"/>
      <c r="BRO3" s="0"/>
      <c r="BRP3" s="0"/>
      <c r="BRQ3" s="0"/>
      <c r="BRR3" s="0"/>
      <c r="BRS3" s="0"/>
      <c r="BRT3" s="0"/>
      <c r="BRU3" s="0"/>
      <c r="BRV3" s="0"/>
      <c r="BRW3" s="0"/>
      <c r="BRX3" s="0"/>
      <c r="BRY3" s="0"/>
      <c r="BRZ3" s="0"/>
      <c r="BSA3" s="0"/>
      <c r="BSB3" s="0"/>
      <c r="BSC3" s="0"/>
      <c r="BSD3" s="0"/>
      <c r="BSE3" s="0"/>
      <c r="BSF3" s="0"/>
      <c r="BSG3" s="0"/>
      <c r="BSH3" s="0"/>
      <c r="BSI3" s="0"/>
      <c r="BSJ3" s="0"/>
      <c r="BSK3" s="0"/>
      <c r="BSL3" s="0"/>
      <c r="BSM3" s="0"/>
      <c r="BSN3" s="0"/>
      <c r="BSO3" s="0"/>
      <c r="BSP3" s="0"/>
      <c r="BSQ3" s="0"/>
      <c r="BSR3" s="0"/>
      <c r="BSS3" s="0"/>
      <c r="BST3" s="0"/>
      <c r="BSU3" s="0"/>
      <c r="BSV3" s="0"/>
      <c r="BSW3" s="0"/>
      <c r="BSX3" s="0"/>
      <c r="BSY3" s="0"/>
      <c r="BSZ3" s="0"/>
      <c r="BTA3" s="0"/>
      <c r="BTB3" s="0"/>
      <c r="BTC3" s="0"/>
      <c r="BTD3" s="0"/>
      <c r="BTE3" s="0"/>
      <c r="BTF3" s="0"/>
      <c r="BTG3" s="0"/>
      <c r="BTH3" s="0"/>
      <c r="BTI3" s="0"/>
      <c r="BTJ3" s="0"/>
      <c r="BTK3" s="0"/>
      <c r="BTL3" s="0"/>
      <c r="BTM3" s="0"/>
      <c r="BTN3" s="0"/>
      <c r="BTO3" s="0"/>
      <c r="BTP3" s="0"/>
      <c r="BTQ3" s="0"/>
      <c r="BTR3" s="0"/>
      <c r="BTS3" s="0"/>
      <c r="BTT3" s="0"/>
      <c r="BTU3" s="0"/>
      <c r="BTV3" s="0"/>
      <c r="BTW3" s="0"/>
      <c r="BTX3" s="0"/>
      <c r="BTY3" s="0"/>
      <c r="BTZ3" s="0"/>
      <c r="BUA3" s="0"/>
      <c r="BUB3" s="0"/>
      <c r="BUC3" s="0"/>
      <c r="BUD3" s="0"/>
      <c r="BUE3" s="0"/>
      <c r="BUF3" s="0"/>
      <c r="BUG3" s="0"/>
      <c r="BUH3" s="0"/>
      <c r="BUI3" s="0"/>
      <c r="BUJ3" s="0"/>
      <c r="BUK3" s="0"/>
      <c r="BUL3" s="0"/>
      <c r="BUM3" s="0"/>
      <c r="BUN3" s="0"/>
      <c r="BUO3" s="0"/>
      <c r="BUP3" s="0"/>
      <c r="BUQ3" s="0"/>
      <c r="BUR3" s="0"/>
      <c r="BUS3" s="0"/>
      <c r="BUT3" s="0"/>
      <c r="BUU3" s="0"/>
      <c r="BUV3" s="0"/>
      <c r="BUW3" s="0"/>
      <c r="BUX3" s="0"/>
      <c r="BUY3" s="0"/>
      <c r="BUZ3" s="0"/>
      <c r="BVA3" s="0"/>
      <c r="BVB3" s="0"/>
      <c r="BVC3" s="0"/>
      <c r="BVD3" s="0"/>
      <c r="BVE3" s="0"/>
      <c r="BVF3" s="0"/>
      <c r="BVG3" s="0"/>
      <c r="BVH3" s="0"/>
      <c r="BVI3" s="0"/>
      <c r="BVJ3" s="0"/>
      <c r="BVK3" s="0"/>
      <c r="BVL3" s="0"/>
      <c r="BVM3" s="0"/>
      <c r="BVN3" s="0"/>
      <c r="BVO3" s="0"/>
      <c r="BVP3" s="0"/>
      <c r="BVQ3" s="0"/>
      <c r="BVR3" s="0"/>
      <c r="BVS3" s="0"/>
      <c r="BVT3" s="0"/>
      <c r="BVU3" s="0"/>
      <c r="BVV3" s="0"/>
      <c r="BVW3" s="0"/>
      <c r="BVX3" s="0"/>
      <c r="BVY3" s="0"/>
      <c r="BVZ3" s="0"/>
      <c r="BWA3" s="0"/>
      <c r="BWB3" s="0"/>
      <c r="BWC3" s="0"/>
      <c r="BWD3" s="0"/>
      <c r="BWE3" s="0"/>
      <c r="BWF3" s="0"/>
      <c r="BWG3" s="0"/>
      <c r="BWH3" s="0"/>
      <c r="BWI3" s="0"/>
      <c r="BWJ3" s="0"/>
      <c r="BWK3" s="0"/>
      <c r="BWL3" s="0"/>
      <c r="BWM3" s="0"/>
      <c r="BWN3" s="0"/>
      <c r="BWO3" s="0"/>
      <c r="BWP3" s="0"/>
      <c r="BWQ3" s="0"/>
      <c r="BWR3" s="0"/>
      <c r="BWS3" s="0"/>
      <c r="BWT3" s="0"/>
      <c r="BWU3" s="0"/>
      <c r="BWV3" s="0"/>
      <c r="BWW3" s="0"/>
      <c r="BWX3" s="0"/>
      <c r="BWY3" s="0"/>
      <c r="BWZ3" s="0"/>
      <c r="BXA3" s="0"/>
      <c r="BXB3" s="0"/>
      <c r="BXC3" s="0"/>
      <c r="BXD3" s="0"/>
      <c r="BXE3" s="0"/>
      <c r="BXF3" s="0"/>
      <c r="BXG3" s="0"/>
      <c r="BXH3" s="0"/>
      <c r="BXI3" s="0"/>
      <c r="BXJ3" s="0"/>
      <c r="BXK3" s="0"/>
      <c r="BXL3" s="0"/>
      <c r="BXM3" s="0"/>
      <c r="BXN3" s="0"/>
      <c r="BXO3" s="0"/>
      <c r="BXP3" s="0"/>
      <c r="BXQ3" s="0"/>
      <c r="BXR3" s="0"/>
      <c r="BXS3" s="0"/>
      <c r="BXT3" s="0"/>
      <c r="BXU3" s="0"/>
      <c r="BXV3" s="0"/>
      <c r="BXW3" s="0"/>
      <c r="BXX3" s="0"/>
      <c r="BXY3" s="0"/>
      <c r="BXZ3" s="0"/>
      <c r="BYA3" s="0"/>
      <c r="BYB3" s="0"/>
      <c r="BYC3" s="0"/>
      <c r="BYD3" s="0"/>
      <c r="BYE3" s="0"/>
      <c r="BYF3" s="0"/>
      <c r="BYG3" s="0"/>
      <c r="BYH3" s="0"/>
      <c r="BYI3" s="0"/>
      <c r="BYJ3" s="0"/>
      <c r="BYK3" s="0"/>
      <c r="BYL3" s="0"/>
      <c r="BYM3" s="0"/>
      <c r="BYN3" s="0"/>
      <c r="BYO3" s="0"/>
      <c r="BYP3" s="0"/>
      <c r="BYQ3" s="0"/>
      <c r="BYR3" s="0"/>
      <c r="BYS3" s="0"/>
      <c r="BYT3" s="0"/>
      <c r="BYU3" s="0"/>
      <c r="BYV3" s="0"/>
      <c r="BYW3" s="0"/>
      <c r="BYX3" s="0"/>
      <c r="BYY3" s="0"/>
      <c r="BYZ3" s="0"/>
      <c r="BZA3" s="0"/>
      <c r="BZB3" s="0"/>
      <c r="BZC3" s="0"/>
      <c r="BZD3" s="0"/>
      <c r="BZE3" s="0"/>
      <c r="BZF3" s="0"/>
      <c r="BZG3" s="0"/>
      <c r="BZH3" s="0"/>
      <c r="BZI3" s="0"/>
      <c r="BZJ3" s="0"/>
      <c r="BZK3" s="0"/>
      <c r="BZL3" s="0"/>
      <c r="BZM3" s="0"/>
      <c r="BZN3" s="0"/>
      <c r="BZO3" s="0"/>
      <c r="BZP3" s="0"/>
      <c r="BZQ3" s="0"/>
      <c r="BZR3" s="0"/>
      <c r="BZS3" s="0"/>
      <c r="BZT3" s="0"/>
      <c r="BZU3" s="0"/>
      <c r="BZV3" s="0"/>
      <c r="BZW3" s="0"/>
      <c r="BZX3" s="0"/>
      <c r="BZY3" s="0"/>
      <c r="BZZ3" s="0"/>
      <c r="CAA3" s="0"/>
      <c r="CAB3" s="0"/>
      <c r="CAC3" s="0"/>
      <c r="CAD3" s="0"/>
      <c r="CAE3" s="0"/>
      <c r="CAF3" s="0"/>
      <c r="CAG3" s="0"/>
      <c r="CAH3" s="0"/>
      <c r="CAI3" s="0"/>
      <c r="CAJ3" s="0"/>
      <c r="CAK3" s="0"/>
      <c r="CAL3" s="0"/>
      <c r="CAM3" s="0"/>
      <c r="CAN3" s="0"/>
      <c r="CAO3" s="0"/>
      <c r="CAP3" s="0"/>
      <c r="CAQ3" s="0"/>
      <c r="CAR3" s="0"/>
      <c r="CAS3" s="0"/>
      <c r="CAT3" s="0"/>
      <c r="CAU3" s="0"/>
      <c r="CAV3" s="0"/>
      <c r="CAW3" s="0"/>
      <c r="CAX3" s="0"/>
      <c r="CAY3" s="0"/>
      <c r="CAZ3" s="0"/>
      <c r="CBA3" s="0"/>
      <c r="CBB3" s="0"/>
      <c r="CBC3" s="0"/>
      <c r="CBD3" s="0"/>
      <c r="CBE3" s="0"/>
      <c r="CBF3" s="0"/>
      <c r="CBG3" s="0"/>
      <c r="CBH3" s="0"/>
      <c r="CBI3" s="0"/>
      <c r="CBJ3" s="0"/>
      <c r="CBK3" s="0"/>
      <c r="CBL3" s="0"/>
      <c r="CBM3" s="0"/>
      <c r="CBN3" s="0"/>
      <c r="CBO3" s="0"/>
      <c r="CBP3" s="0"/>
      <c r="CBQ3" s="0"/>
      <c r="CBR3" s="0"/>
      <c r="CBS3" s="0"/>
      <c r="CBT3" s="0"/>
      <c r="CBU3" s="0"/>
      <c r="CBV3" s="0"/>
      <c r="CBW3" s="0"/>
      <c r="CBX3" s="0"/>
      <c r="CBY3" s="0"/>
      <c r="CBZ3" s="0"/>
      <c r="CCA3" s="0"/>
      <c r="CCB3" s="0"/>
      <c r="CCC3" s="0"/>
      <c r="CCD3" s="0"/>
      <c r="CCE3" s="0"/>
      <c r="CCF3" s="0"/>
      <c r="CCG3" s="0"/>
      <c r="CCH3" s="0"/>
      <c r="CCI3" s="0"/>
      <c r="CCJ3" s="0"/>
      <c r="CCK3" s="0"/>
      <c r="CCL3" s="0"/>
      <c r="CCM3" s="0"/>
      <c r="CCN3" s="0"/>
      <c r="CCO3" s="0"/>
      <c r="CCP3" s="0"/>
      <c r="CCQ3" s="0"/>
      <c r="CCR3" s="0"/>
      <c r="CCS3" s="0"/>
      <c r="CCT3" s="0"/>
      <c r="CCU3" s="0"/>
      <c r="CCV3" s="0"/>
      <c r="CCW3" s="0"/>
      <c r="CCX3" s="0"/>
      <c r="CCY3" s="0"/>
      <c r="CCZ3" s="0"/>
      <c r="CDA3" s="0"/>
      <c r="CDB3" s="0"/>
      <c r="CDC3" s="0"/>
      <c r="CDD3" s="0"/>
      <c r="CDE3" s="0"/>
      <c r="CDF3" s="0"/>
      <c r="CDG3" s="0"/>
      <c r="CDH3" s="0"/>
      <c r="CDI3" s="0"/>
      <c r="CDJ3" s="0"/>
      <c r="CDK3" s="0"/>
      <c r="CDL3" s="0"/>
      <c r="CDM3" s="0"/>
      <c r="CDN3" s="0"/>
      <c r="CDO3" s="0"/>
      <c r="CDP3" s="0"/>
      <c r="CDQ3" s="0"/>
      <c r="CDR3" s="0"/>
      <c r="CDS3" s="0"/>
      <c r="CDT3" s="0"/>
      <c r="CDU3" s="0"/>
      <c r="CDV3" s="0"/>
      <c r="CDW3" s="0"/>
      <c r="CDX3" s="0"/>
      <c r="CDY3" s="0"/>
      <c r="CDZ3" s="0"/>
      <c r="CEA3" s="0"/>
      <c r="CEB3" s="0"/>
      <c r="CEC3" s="0"/>
      <c r="CED3" s="0"/>
      <c r="CEE3" s="0"/>
      <c r="CEF3" s="0"/>
      <c r="CEG3" s="0"/>
      <c r="CEH3" s="0"/>
      <c r="CEI3" s="0"/>
      <c r="CEJ3" s="0"/>
      <c r="CEK3" s="0"/>
      <c r="CEL3" s="0"/>
      <c r="CEM3" s="0"/>
      <c r="CEN3" s="0"/>
      <c r="CEO3" s="0"/>
      <c r="CEP3" s="0"/>
      <c r="CEQ3" s="0"/>
      <c r="CER3" s="0"/>
      <c r="CES3" s="0"/>
      <c r="CET3" s="0"/>
      <c r="CEU3" s="0"/>
      <c r="CEV3" s="0"/>
      <c r="CEW3" s="0"/>
      <c r="CEX3" s="0"/>
      <c r="CEY3" s="0"/>
      <c r="CEZ3" s="0"/>
      <c r="CFA3" s="0"/>
      <c r="CFB3" s="0"/>
      <c r="CFC3" s="0"/>
      <c r="CFD3" s="0"/>
      <c r="CFE3" s="0"/>
      <c r="CFF3" s="0"/>
      <c r="CFG3" s="0"/>
      <c r="CFH3" s="0"/>
      <c r="CFI3" s="0"/>
      <c r="CFJ3" s="0"/>
      <c r="CFK3" s="0"/>
      <c r="CFL3" s="0"/>
      <c r="CFM3" s="0"/>
      <c r="CFN3" s="0"/>
      <c r="CFO3" s="0"/>
      <c r="CFP3" s="0"/>
      <c r="CFQ3" s="0"/>
      <c r="CFR3" s="0"/>
      <c r="CFS3" s="0"/>
      <c r="CFT3" s="0"/>
      <c r="CFU3" s="0"/>
      <c r="CFV3" s="0"/>
      <c r="CFW3" s="0"/>
      <c r="CFX3" s="0"/>
      <c r="CFY3" s="0"/>
      <c r="CFZ3" s="0"/>
      <c r="CGA3" s="0"/>
      <c r="CGB3" s="0"/>
      <c r="CGC3" s="0"/>
      <c r="CGD3" s="0"/>
      <c r="CGE3" s="0"/>
      <c r="CGF3" s="0"/>
      <c r="CGG3" s="0"/>
      <c r="CGH3" s="0"/>
      <c r="CGI3" s="0"/>
      <c r="CGJ3" s="0"/>
      <c r="CGK3" s="0"/>
      <c r="CGL3" s="0"/>
      <c r="CGM3" s="0"/>
      <c r="CGN3" s="0"/>
      <c r="CGO3" s="0"/>
      <c r="CGP3" s="0"/>
      <c r="CGQ3" s="0"/>
      <c r="CGR3" s="0"/>
      <c r="CGS3" s="0"/>
      <c r="CGT3" s="0"/>
      <c r="CGU3" s="0"/>
      <c r="CGV3" s="0"/>
      <c r="CGW3" s="0"/>
      <c r="CGX3" s="0"/>
      <c r="CGY3" s="0"/>
      <c r="CGZ3" s="0"/>
      <c r="CHA3" s="0"/>
      <c r="CHB3" s="0"/>
      <c r="CHC3" s="0"/>
      <c r="CHD3" s="0"/>
      <c r="CHE3" s="0"/>
      <c r="CHF3" s="0"/>
      <c r="CHG3" s="0"/>
      <c r="CHH3" s="0"/>
      <c r="CHI3" s="0"/>
      <c r="CHJ3" s="0"/>
      <c r="CHK3" s="0"/>
      <c r="CHL3" s="0"/>
      <c r="CHM3" s="0"/>
      <c r="CHN3" s="0"/>
      <c r="CHO3" s="0"/>
      <c r="CHP3" s="0"/>
      <c r="CHQ3" s="0"/>
      <c r="CHR3" s="0"/>
      <c r="CHS3" s="0"/>
      <c r="CHT3" s="0"/>
      <c r="CHU3" s="0"/>
      <c r="CHV3" s="0"/>
      <c r="CHW3" s="0"/>
      <c r="CHX3" s="0"/>
      <c r="CHY3" s="0"/>
      <c r="CHZ3" s="0"/>
      <c r="CIA3" s="0"/>
      <c r="CIB3" s="0"/>
      <c r="CIC3" s="0"/>
      <c r="CID3" s="0"/>
      <c r="CIE3" s="0"/>
      <c r="CIF3" s="0"/>
      <c r="CIG3" s="0"/>
      <c r="CIH3" s="0"/>
      <c r="CII3" s="0"/>
      <c r="CIJ3" s="0"/>
      <c r="CIK3" s="0"/>
      <c r="CIL3" s="0"/>
      <c r="CIM3" s="0"/>
      <c r="CIN3" s="0"/>
      <c r="CIO3" s="0"/>
      <c r="CIP3" s="0"/>
      <c r="CIQ3" s="0"/>
      <c r="CIR3" s="0"/>
      <c r="CIS3" s="0"/>
      <c r="CIT3" s="0"/>
      <c r="CIU3" s="0"/>
      <c r="CIV3" s="0"/>
      <c r="CIW3" s="0"/>
      <c r="CIX3" s="0"/>
      <c r="CIY3" s="0"/>
      <c r="CIZ3" s="0"/>
      <c r="CJA3" s="0"/>
      <c r="CJB3" s="0"/>
      <c r="CJC3" s="0"/>
      <c r="CJD3" s="0"/>
      <c r="CJE3" s="0"/>
      <c r="CJF3" s="0"/>
      <c r="CJG3" s="0"/>
      <c r="CJH3" s="0"/>
      <c r="CJI3" s="0"/>
      <c r="CJJ3" s="0"/>
      <c r="CJK3" s="0"/>
      <c r="CJL3" s="0"/>
      <c r="CJM3" s="0"/>
      <c r="CJN3" s="0"/>
      <c r="CJO3" s="0"/>
      <c r="CJP3" s="0"/>
      <c r="CJQ3" s="0"/>
      <c r="CJR3" s="0"/>
      <c r="CJS3" s="0"/>
      <c r="CJT3" s="0"/>
      <c r="CJU3" s="0"/>
      <c r="CJV3" s="0"/>
      <c r="CJW3" s="0"/>
      <c r="CJX3" s="0"/>
      <c r="CJY3" s="0"/>
      <c r="CJZ3" s="0"/>
      <c r="CKA3" s="0"/>
      <c r="CKB3" s="0"/>
      <c r="CKC3" s="0"/>
      <c r="CKD3" s="0"/>
      <c r="CKE3" s="0"/>
      <c r="CKF3" s="0"/>
      <c r="CKG3" s="0"/>
      <c r="CKH3" s="0"/>
      <c r="CKI3" s="0"/>
      <c r="CKJ3" s="0"/>
      <c r="CKK3" s="0"/>
      <c r="CKL3" s="0"/>
      <c r="CKM3" s="0"/>
      <c r="CKN3" s="0"/>
      <c r="CKO3" s="0"/>
      <c r="CKP3" s="0"/>
      <c r="CKQ3" s="0"/>
      <c r="CKR3" s="0"/>
      <c r="CKS3" s="0"/>
      <c r="CKT3" s="0"/>
      <c r="CKU3" s="0"/>
      <c r="CKV3" s="0"/>
      <c r="CKW3" s="0"/>
      <c r="CKX3" s="0"/>
      <c r="CKY3" s="0"/>
      <c r="CKZ3" s="0"/>
      <c r="CLA3" s="0"/>
      <c r="CLB3" s="0"/>
      <c r="CLC3" s="0"/>
      <c r="CLD3" s="0"/>
      <c r="CLE3" s="0"/>
      <c r="CLF3" s="0"/>
      <c r="CLG3" s="0"/>
      <c r="CLH3" s="0"/>
      <c r="CLI3" s="0"/>
      <c r="CLJ3" s="0"/>
      <c r="CLK3" s="0"/>
      <c r="CLL3" s="0"/>
      <c r="CLM3" s="0"/>
      <c r="CLN3" s="0"/>
      <c r="CLO3" s="0"/>
      <c r="CLP3" s="0"/>
      <c r="CLQ3" s="0"/>
      <c r="CLR3" s="0"/>
      <c r="CLS3" s="0"/>
      <c r="CLT3" s="0"/>
      <c r="CLU3" s="0"/>
      <c r="CLV3" s="0"/>
      <c r="CLW3" s="0"/>
      <c r="CLX3" s="0"/>
      <c r="CLY3" s="0"/>
      <c r="CLZ3" s="0"/>
      <c r="CMA3" s="0"/>
      <c r="CMB3" s="0"/>
      <c r="CMC3" s="0"/>
      <c r="CMD3" s="0"/>
      <c r="CME3" s="0"/>
      <c r="CMF3" s="0"/>
      <c r="CMG3" s="0"/>
      <c r="CMH3" s="0"/>
      <c r="CMI3" s="0"/>
      <c r="CMJ3" s="0"/>
      <c r="CMK3" s="0"/>
      <c r="CML3" s="0"/>
      <c r="CMM3" s="0"/>
      <c r="CMN3" s="0"/>
      <c r="CMO3" s="0"/>
      <c r="CMP3" s="0"/>
      <c r="CMQ3" s="0"/>
      <c r="CMR3" s="0"/>
      <c r="CMS3" s="0"/>
      <c r="CMT3" s="0"/>
      <c r="CMU3" s="0"/>
      <c r="CMV3" s="0"/>
      <c r="CMW3" s="0"/>
      <c r="CMX3" s="0"/>
      <c r="CMY3" s="0"/>
      <c r="CMZ3" s="0"/>
      <c r="CNA3" s="0"/>
      <c r="CNB3" s="0"/>
      <c r="CNC3" s="0"/>
      <c r="CND3" s="0"/>
      <c r="CNE3" s="0"/>
      <c r="CNF3" s="0"/>
      <c r="CNG3" s="0"/>
      <c r="CNH3" s="0"/>
      <c r="CNI3" s="0"/>
      <c r="CNJ3" s="0"/>
      <c r="CNK3" s="0"/>
      <c r="CNL3" s="0"/>
      <c r="CNM3" s="0"/>
      <c r="CNN3" s="0"/>
      <c r="CNO3" s="0"/>
      <c r="CNP3" s="0"/>
      <c r="CNQ3" s="0"/>
      <c r="CNR3" s="0"/>
      <c r="CNS3" s="0"/>
      <c r="CNT3" s="0"/>
      <c r="CNU3" s="0"/>
      <c r="CNV3" s="0"/>
      <c r="CNW3" s="0"/>
      <c r="CNX3" s="0"/>
      <c r="CNY3" s="0"/>
      <c r="CNZ3" s="0"/>
      <c r="COA3" s="0"/>
      <c r="COB3" s="0"/>
      <c r="COC3" s="0"/>
      <c r="COD3" s="0"/>
      <c r="COE3" s="0"/>
      <c r="COF3" s="0"/>
      <c r="COG3" s="0"/>
      <c r="COH3" s="0"/>
      <c r="COI3" s="0"/>
      <c r="COJ3" s="0"/>
      <c r="COK3" s="0"/>
      <c r="COL3" s="0"/>
      <c r="COM3" s="0"/>
      <c r="CON3" s="0"/>
      <c r="COO3" s="0"/>
      <c r="COP3" s="0"/>
      <c r="COQ3" s="0"/>
      <c r="COR3" s="0"/>
      <c r="COS3" s="0"/>
      <c r="COT3" s="0"/>
      <c r="COU3" s="0"/>
      <c r="COV3" s="0"/>
      <c r="COW3" s="0"/>
      <c r="COX3" s="0"/>
      <c r="COY3" s="0"/>
      <c r="COZ3" s="0"/>
      <c r="CPA3" s="0"/>
      <c r="CPB3" s="0"/>
      <c r="CPC3" s="0"/>
      <c r="CPD3" s="0"/>
      <c r="CPE3" s="0"/>
      <c r="CPF3" s="0"/>
      <c r="CPG3" s="0"/>
      <c r="CPH3" s="0"/>
      <c r="CPI3" s="0"/>
      <c r="CPJ3" s="0"/>
      <c r="CPK3" s="0"/>
      <c r="CPL3" s="0"/>
      <c r="CPM3" s="0"/>
      <c r="CPN3" s="0"/>
      <c r="CPO3" s="0"/>
      <c r="CPP3" s="0"/>
      <c r="CPQ3" s="0"/>
      <c r="CPR3" s="0"/>
      <c r="CPS3" s="0"/>
      <c r="CPT3" s="0"/>
      <c r="CPU3" s="0"/>
      <c r="CPV3" s="0"/>
      <c r="CPW3" s="0"/>
      <c r="CPX3" s="0"/>
      <c r="CPY3" s="0"/>
      <c r="CPZ3" s="0"/>
      <c r="CQA3" s="0"/>
      <c r="CQB3" s="0"/>
      <c r="CQC3" s="0"/>
      <c r="CQD3" s="0"/>
      <c r="CQE3" s="0"/>
      <c r="CQF3" s="0"/>
      <c r="CQG3" s="0"/>
      <c r="CQH3" s="0"/>
      <c r="CQI3" s="0"/>
      <c r="CQJ3" s="0"/>
      <c r="CQK3" s="0"/>
      <c r="CQL3" s="0"/>
      <c r="CQM3" s="0"/>
      <c r="CQN3" s="0"/>
      <c r="CQO3" s="0"/>
      <c r="CQP3" s="0"/>
      <c r="CQQ3" s="0"/>
      <c r="CQR3" s="0"/>
      <c r="CQS3" s="0"/>
      <c r="CQT3" s="0"/>
      <c r="CQU3" s="0"/>
      <c r="CQV3" s="0"/>
      <c r="CQW3" s="0"/>
      <c r="CQX3" s="0"/>
      <c r="CQY3" s="0"/>
      <c r="CQZ3" s="0"/>
      <c r="CRA3" s="0"/>
      <c r="CRB3" s="0"/>
      <c r="CRC3" s="0"/>
      <c r="CRD3" s="0"/>
      <c r="CRE3" s="0"/>
      <c r="CRF3" s="0"/>
      <c r="CRG3" s="0"/>
      <c r="CRH3" s="0"/>
      <c r="CRI3" s="0"/>
      <c r="CRJ3" s="0"/>
      <c r="CRK3" s="0"/>
      <c r="CRL3" s="0"/>
      <c r="CRM3" s="0"/>
      <c r="CRN3" s="0"/>
      <c r="CRO3" s="0"/>
      <c r="CRP3" s="0"/>
      <c r="CRQ3" s="0"/>
      <c r="CRR3" s="0"/>
      <c r="CRS3" s="0"/>
      <c r="CRT3" s="0"/>
      <c r="CRU3" s="0"/>
      <c r="CRV3" s="0"/>
      <c r="CRW3" s="0"/>
      <c r="CRX3" s="0"/>
      <c r="CRY3" s="0"/>
      <c r="CRZ3" s="0"/>
      <c r="CSA3" s="0"/>
      <c r="CSB3" s="0"/>
      <c r="CSC3" s="0"/>
      <c r="CSD3" s="0"/>
      <c r="CSE3" s="0"/>
      <c r="CSF3" s="0"/>
      <c r="CSG3" s="0"/>
      <c r="CSH3" s="0"/>
      <c r="CSI3" s="0"/>
      <c r="CSJ3" s="0"/>
      <c r="CSK3" s="0"/>
      <c r="CSL3" s="0"/>
      <c r="CSM3" s="0"/>
      <c r="CSN3" s="0"/>
      <c r="CSO3" s="0"/>
      <c r="CSP3" s="0"/>
      <c r="CSQ3" s="0"/>
      <c r="CSR3" s="0"/>
      <c r="CSS3" s="0"/>
      <c r="CST3" s="0"/>
      <c r="CSU3" s="0"/>
      <c r="CSV3" s="0"/>
      <c r="CSW3" s="0"/>
      <c r="CSX3" s="0"/>
      <c r="CSY3" s="0"/>
      <c r="CSZ3" s="0"/>
      <c r="CTA3" s="0"/>
      <c r="CTB3" s="0"/>
      <c r="CTC3" s="0"/>
      <c r="CTD3" s="0"/>
      <c r="CTE3" s="0"/>
      <c r="CTF3" s="0"/>
      <c r="CTG3" s="0"/>
      <c r="CTH3" s="0"/>
      <c r="CTI3" s="0"/>
      <c r="CTJ3" s="0"/>
      <c r="CTK3" s="0"/>
      <c r="CTL3" s="0"/>
      <c r="CTM3" s="0"/>
      <c r="CTN3" s="0"/>
      <c r="CTO3" s="0"/>
      <c r="CTP3" s="0"/>
      <c r="CTQ3" s="0"/>
      <c r="CTR3" s="0"/>
      <c r="CTS3" s="0"/>
      <c r="CTT3" s="0"/>
      <c r="CTU3" s="0"/>
      <c r="CTV3" s="0"/>
      <c r="CTW3" s="0"/>
      <c r="CTX3" s="0"/>
      <c r="CTY3" s="0"/>
      <c r="CTZ3" s="0"/>
      <c r="CUA3" s="0"/>
      <c r="CUB3" s="0"/>
      <c r="CUC3" s="0"/>
      <c r="CUD3" s="0"/>
      <c r="CUE3" s="0"/>
      <c r="CUF3" s="0"/>
      <c r="CUG3" s="0"/>
      <c r="CUH3" s="0"/>
      <c r="CUI3" s="0"/>
      <c r="CUJ3" s="0"/>
      <c r="CUK3" s="0"/>
      <c r="CUL3" s="0"/>
      <c r="CUM3" s="0"/>
      <c r="CUN3" s="0"/>
      <c r="CUO3" s="0"/>
      <c r="CUP3" s="0"/>
      <c r="CUQ3" s="0"/>
      <c r="CUR3" s="0"/>
      <c r="CUS3" s="0"/>
      <c r="CUT3" s="0"/>
      <c r="CUU3" s="0"/>
      <c r="CUV3" s="0"/>
      <c r="CUW3" s="0"/>
      <c r="CUX3" s="0"/>
      <c r="CUY3" s="0"/>
      <c r="CUZ3" s="0"/>
      <c r="CVA3" s="0"/>
      <c r="CVB3" s="0"/>
      <c r="CVC3" s="0"/>
      <c r="CVD3" s="0"/>
      <c r="CVE3" s="0"/>
      <c r="CVF3" s="0"/>
      <c r="CVG3" s="0"/>
      <c r="CVH3" s="0"/>
      <c r="CVI3" s="0"/>
      <c r="CVJ3" s="0"/>
      <c r="CVK3" s="0"/>
      <c r="CVL3" s="0"/>
      <c r="CVM3" s="0"/>
      <c r="CVN3" s="0"/>
      <c r="CVO3" s="0"/>
      <c r="CVP3" s="0"/>
      <c r="CVQ3" s="0"/>
      <c r="CVR3" s="0"/>
      <c r="CVS3" s="0"/>
      <c r="CVT3" s="0"/>
      <c r="CVU3" s="0"/>
      <c r="CVV3" s="0"/>
      <c r="CVW3" s="0"/>
      <c r="CVX3" s="0"/>
      <c r="CVY3" s="0"/>
      <c r="CVZ3" s="0"/>
      <c r="CWA3" s="0"/>
      <c r="CWB3" s="0"/>
      <c r="CWC3" s="0"/>
      <c r="CWD3" s="0"/>
      <c r="CWE3" s="0"/>
      <c r="CWF3" s="0"/>
      <c r="CWG3" s="0"/>
      <c r="CWH3" s="0"/>
      <c r="CWI3" s="0"/>
      <c r="CWJ3" s="0"/>
      <c r="CWK3" s="0"/>
      <c r="CWL3" s="0"/>
      <c r="CWM3" s="0"/>
      <c r="CWN3" s="0"/>
      <c r="CWO3" s="0"/>
      <c r="CWP3" s="0"/>
      <c r="CWQ3" s="0"/>
      <c r="CWR3" s="0"/>
      <c r="CWS3" s="0"/>
      <c r="CWT3" s="0"/>
      <c r="CWU3" s="0"/>
      <c r="CWV3" s="0"/>
      <c r="CWW3" s="0"/>
      <c r="CWX3" s="0"/>
      <c r="CWY3" s="0"/>
      <c r="CWZ3" s="0"/>
      <c r="CXA3" s="0"/>
      <c r="CXB3" s="0"/>
      <c r="CXC3" s="0"/>
      <c r="CXD3" s="0"/>
      <c r="CXE3" s="0"/>
      <c r="CXF3" s="0"/>
      <c r="CXG3" s="0"/>
      <c r="CXH3" s="0"/>
      <c r="CXI3" s="0"/>
      <c r="CXJ3" s="0"/>
      <c r="CXK3" s="0"/>
      <c r="CXL3" s="0"/>
      <c r="CXM3" s="0"/>
      <c r="CXN3" s="0"/>
      <c r="CXO3" s="0"/>
      <c r="CXP3" s="0"/>
      <c r="CXQ3" s="0"/>
      <c r="CXR3" s="0"/>
      <c r="CXS3" s="0"/>
      <c r="CXT3" s="0"/>
      <c r="CXU3" s="0"/>
      <c r="CXV3" s="0"/>
      <c r="CXW3" s="0"/>
      <c r="CXX3" s="0"/>
      <c r="CXY3" s="0"/>
      <c r="CXZ3" s="0"/>
      <c r="CYA3" s="0"/>
      <c r="CYB3" s="0"/>
      <c r="CYC3" s="0"/>
      <c r="CYD3" s="0"/>
      <c r="CYE3" s="0"/>
      <c r="CYF3" s="0"/>
      <c r="CYG3" s="0"/>
      <c r="CYH3" s="0"/>
      <c r="CYI3" s="0"/>
      <c r="CYJ3" s="0"/>
      <c r="CYK3" s="0"/>
      <c r="CYL3" s="0"/>
      <c r="CYM3" s="0"/>
      <c r="CYN3" s="0"/>
      <c r="CYO3" s="0"/>
      <c r="CYP3" s="0"/>
      <c r="CYQ3" s="0"/>
      <c r="CYR3" s="0"/>
      <c r="CYS3" s="0"/>
      <c r="CYT3" s="0"/>
      <c r="CYU3" s="0"/>
      <c r="CYV3" s="0"/>
      <c r="CYW3" s="0"/>
      <c r="CYX3" s="0"/>
      <c r="CYY3" s="0"/>
      <c r="CYZ3" s="0"/>
      <c r="CZA3" s="0"/>
      <c r="CZB3" s="0"/>
      <c r="CZC3" s="0"/>
      <c r="CZD3" s="0"/>
      <c r="CZE3" s="0"/>
      <c r="CZF3" s="0"/>
      <c r="CZG3" s="0"/>
      <c r="CZH3" s="0"/>
      <c r="CZI3" s="0"/>
      <c r="CZJ3" s="0"/>
      <c r="CZK3" s="0"/>
      <c r="CZL3" s="0"/>
      <c r="CZM3" s="0"/>
      <c r="CZN3" s="0"/>
      <c r="CZO3" s="0"/>
      <c r="CZP3" s="0"/>
      <c r="CZQ3" s="0"/>
      <c r="CZR3" s="0"/>
      <c r="CZS3" s="0"/>
      <c r="CZT3" s="0"/>
      <c r="CZU3" s="0"/>
      <c r="CZV3" s="0"/>
      <c r="CZW3" s="0"/>
      <c r="CZX3" s="0"/>
      <c r="CZY3" s="0"/>
      <c r="CZZ3" s="0"/>
      <c r="DAA3" s="0"/>
      <c r="DAB3" s="0"/>
      <c r="DAC3" s="0"/>
      <c r="DAD3" s="0"/>
      <c r="DAE3" s="0"/>
      <c r="DAF3" s="0"/>
      <c r="DAG3" s="0"/>
      <c r="DAH3" s="0"/>
      <c r="DAI3" s="0"/>
      <c r="DAJ3" s="0"/>
      <c r="DAK3" s="0"/>
      <c r="DAL3" s="0"/>
      <c r="DAM3" s="0"/>
      <c r="DAN3" s="0"/>
      <c r="DAO3" s="0"/>
      <c r="DAP3" s="0"/>
      <c r="DAQ3" s="0"/>
      <c r="DAR3" s="0"/>
      <c r="DAS3" s="0"/>
      <c r="DAT3" s="0"/>
      <c r="DAU3" s="0"/>
      <c r="DAV3" s="0"/>
      <c r="DAW3" s="0"/>
      <c r="DAX3" s="0"/>
      <c r="DAY3" s="0"/>
      <c r="DAZ3" s="0"/>
      <c r="DBA3" s="0"/>
      <c r="DBB3" s="0"/>
      <c r="DBC3" s="0"/>
      <c r="DBD3" s="0"/>
      <c r="DBE3" s="0"/>
      <c r="DBF3" s="0"/>
      <c r="DBG3" s="0"/>
      <c r="DBH3" s="0"/>
      <c r="DBI3" s="0"/>
      <c r="DBJ3" s="0"/>
      <c r="DBK3" s="0"/>
      <c r="DBL3" s="0"/>
      <c r="DBM3" s="0"/>
      <c r="DBN3" s="0"/>
      <c r="DBO3" s="0"/>
      <c r="DBP3" s="0"/>
      <c r="DBQ3" s="0"/>
      <c r="DBR3" s="0"/>
      <c r="DBS3" s="0"/>
      <c r="DBT3" s="0"/>
      <c r="DBU3" s="0"/>
      <c r="DBV3" s="0"/>
      <c r="DBW3" s="0"/>
      <c r="DBX3" s="0"/>
      <c r="DBY3" s="0"/>
      <c r="DBZ3" s="0"/>
      <c r="DCA3" s="0"/>
      <c r="DCB3" s="0"/>
      <c r="DCC3" s="0"/>
      <c r="DCD3" s="0"/>
      <c r="DCE3" s="0"/>
      <c r="DCF3" s="0"/>
      <c r="DCG3" s="0"/>
      <c r="DCH3" s="0"/>
      <c r="DCI3" s="0"/>
      <c r="DCJ3" s="0"/>
      <c r="DCK3" s="0"/>
      <c r="DCL3" s="0"/>
      <c r="DCM3" s="0"/>
      <c r="DCN3" s="0"/>
      <c r="DCO3" s="0"/>
      <c r="DCP3" s="0"/>
      <c r="DCQ3" s="0"/>
      <c r="DCR3" s="0"/>
      <c r="DCS3" s="0"/>
      <c r="DCT3" s="0"/>
      <c r="DCU3" s="0"/>
      <c r="DCV3" s="0"/>
      <c r="DCW3" s="0"/>
      <c r="DCX3" s="0"/>
      <c r="DCY3" s="0"/>
      <c r="DCZ3" s="0"/>
      <c r="DDA3" s="0"/>
      <c r="DDB3" s="0"/>
      <c r="DDC3" s="0"/>
      <c r="DDD3" s="0"/>
      <c r="DDE3" s="0"/>
      <c r="DDF3" s="0"/>
      <c r="DDG3" s="0"/>
      <c r="DDH3" s="0"/>
      <c r="DDI3" s="0"/>
      <c r="DDJ3" s="0"/>
      <c r="DDK3" s="0"/>
      <c r="DDL3" s="0"/>
      <c r="DDM3" s="0"/>
      <c r="DDN3" s="0"/>
      <c r="DDO3" s="0"/>
      <c r="DDP3" s="0"/>
      <c r="DDQ3" s="0"/>
      <c r="DDR3" s="0"/>
      <c r="DDS3" s="0"/>
      <c r="DDT3" s="0"/>
      <c r="DDU3" s="0"/>
      <c r="DDV3" s="0"/>
      <c r="DDW3" s="0"/>
      <c r="DDX3" s="0"/>
      <c r="DDY3" s="0"/>
      <c r="DDZ3" s="0"/>
      <c r="DEA3" s="0"/>
      <c r="DEB3" s="0"/>
      <c r="DEC3" s="0"/>
      <c r="DED3" s="0"/>
      <c r="DEE3" s="0"/>
      <c r="DEF3" s="0"/>
      <c r="DEG3" s="0"/>
      <c r="DEH3" s="0"/>
      <c r="DEI3" s="0"/>
      <c r="DEJ3" s="0"/>
      <c r="DEK3" s="0"/>
      <c r="DEL3" s="0"/>
      <c r="DEM3" s="0"/>
      <c r="DEN3" s="0"/>
      <c r="DEO3" s="0"/>
      <c r="DEP3" s="0"/>
      <c r="DEQ3" s="0"/>
      <c r="DER3" s="0"/>
      <c r="DES3" s="0"/>
      <c r="DET3" s="0"/>
      <c r="DEU3" s="0"/>
      <c r="DEV3" s="0"/>
      <c r="DEW3" s="0"/>
      <c r="DEX3" s="0"/>
      <c r="DEY3" s="0"/>
      <c r="DEZ3" s="0"/>
      <c r="DFA3" s="0"/>
      <c r="DFB3" s="0"/>
      <c r="DFC3" s="0"/>
      <c r="DFD3" s="0"/>
      <c r="DFE3" s="0"/>
      <c r="DFF3" s="0"/>
      <c r="DFG3" s="0"/>
      <c r="DFH3" s="0"/>
      <c r="DFI3" s="0"/>
      <c r="DFJ3" s="0"/>
      <c r="DFK3" s="0"/>
      <c r="DFL3" s="0"/>
      <c r="DFM3" s="0"/>
      <c r="DFN3" s="0"/>
      <c r="DFO3" s="0"/>
      <c r="DFP3" s="0"/>
      <c r="DFQ3" s="0"/>
      <c r="DFR3" s="0"/>
      <c r="DFS3" s="0"/>
      <c r="DFT3" s="0"/>
      <c r="DFU3" s="0"/>
      <c r="DFV3" s="0"/>
      <c r="DFW3" s="0"/>
      <c r="DFX3" s="0"/>
      <c r="DFY3" s="0"/>
      <c r="DFZ3" s="0"/>
      <c r="DGA3" s="0"/>
      <c r="DGB3" s="0"/>
      <c r="DGC3" s="0"/>
      <c r="DGD3" s="0"/>
      <c r="DGE3" s="0"/>
      <c r="DGF3" s="0"/>
      <c r="DGG3" s="0"/>
      <c r="DGH3" s="0"/>
      <c r="DGI3" s="0"/>
      <c r="DGJ3" s="0"/>
      <c r="DGK3" s="0"/>
      <c r="DGL3" s="0"/>
      <c r="DGM3" s="0"/>
      <c r="DGN3" s="0"/>
      <c r="DGO3" s="0"/>
      <c r="DGP3" s="0"/>
      <c r="DGQ3" s="0"/>
      <c r="DGR3" s="0"/>
      <c r="DGS3" s="0"/>
      <c r="DGT3" s="0"/>
      <c r="DGU3" s="0"/>
      <c r="DGV3" s="0"/>
      <c r="DGW3" s="0"/>
      <c r="DGX3" s="0"/>
      <c r="DGY3" s="0"/>
      <c r="DGZ3" s="0"/>
      <c r="DHA3" s="0"/>
      <c r="DHB3" s="0"/>
      <c r="DHC3" s="0"/>
      <c r="DHD3" s="0"/>
      <c r="DHE3" s="0"/>
      <c r="DHF3" s="0"/>
      <c r="DHG3" s="0"/>
      <c r="DHH3" s="0"/>
      <c r="DHI3" s="0"/>
      <c r="DHJ3" s="0"/>
      <c r="DHK3" s="0"/>
      <c r="DHL3" s="0"/>
      <c r="DHM3" s="0"/>
      <c r="DHN3" s="0"/>
      <c r="DHO3" s="0"/>
      <c r="DHP3" s="0"/>
      <c r="DHQ3" s="0"/>
      <c r="DHR3" s="0"/>
      <c r="DHS3" s="0"/>
      <c r="DHT3" s="0"/>
      <c r="DHU3" s="0"/>
      <c r="DHV3" s="0"/>
      <c r="DHW3" s="0"/>
      <c r="DHX3" s="0"/>
      <c r="DHY3" s="0"/>
      <c r="DHZ3" s="0"/>
      <c r="DIA3" s="0"/>
      <c r="DIB3" s="0"/>
      <c r="DIC3" s="0"/>
      <c r="DID3" s="0"/>
      <c r="DIE3" s="0"/>
      <c r="DIF3" s="0"/>
      <c r="DIG3" s="0"/>
      <c r="DIH3" s="0"/>
      <c r="DII3" s="0"/>
      <c r="DIJ3" s="0"/>
      <c r="DIK3" s="0"/>
      <c r="DIL3" s="0"/>
      <c r="DIM3" s="0"/>
      <c r="DIN3" s="0"/>
      <c r="DIO3" s="0"/>
      <c r="DIP3" s="0"/>
      <c r="DIQ3" s="0"/>
      <c r="DIR3" s="0"/>
      <c r="DIS3" s="0"/>
      <c r="DIT3" s="0"/>
      <c r="DIU3" s="0"/>
      <c r="DIV3" s="0"/>
      <c r="DIW3" s="0"/>
      <c r="DIX3" s="0"/>
      <c r="DIY3" s="0"/>
      <c r="DIZ3" s="0"/>
      <c r="DJA3" s="0"/>
      <c r="DJB3" s="0"/>
      <c r="DJC3" s="0"/>
      <c r="DJD3" s="0"/>
      <c r="DJE3" s="0"/>
      <c r="DJF3" s="0"/>
      <c r="DJG3" s="0"/>
      <c r="DJH3" s="0"/>
      <c r="DJI3" s="0"/>
      <c r="DJJ3" s="0"/>
      <c r="DJK3" s="0"/>
      <c r="DJL3" s="0"/>
      <c r="DJM3" s="0"/>
      <c r="DJN3" s="0"/>
      <c r="DJO3" s="0"/>
      <c r="DJP3" s="0"/>
      <c r="DJQ3" s="0"/>
      <c r="DJR3" s="0"/>
      <c r="DJS3" s="0"/>
      <c r="DJT3" s="0"/>
      <c r="DJU3" s="0"/>
      <c r="DJV3" s="0"/>
      <c r="DJW3" s="0"/>
      <c r="DJX3" s="0"/>
      <c r="DJY3" s="0"/>
      <c r="DJZ3" s="0"/>
      <c r="DKA3" s="0"/>
      <c r="DKB3" s="0"/>
      <c r="DKC3" s="0"/>
      <c r="DKD3" s="0"/>
      <c r="DKE3" s="0"/>
      <c r="DKF3" s="0"/>
      <c r="DKG3" s="0"/>
      <c r="DKH3" s="0"/>
      <c r="DKI3" s="0"/>
      <c r="DKJ3" s="0"/>
      <c r="DKK3" s="0"/>
      <c r="DKL3" s="0"/>
      <c r="DKM3" s="0"/>
      <c r="DKN3" s="0"/>
      <c r="DKO3" s="0"/>
      <c r="DKP3" s="0"/>
      <c r="DKQ3" s="0"/>
      <c r="DKR3" s="0"/>
      <c r="DKS3" s="0"/>
      <c r="DKT3" s="0"/>
      <c r="DKU3" s="0"/>
      <c r="DKV3" s="0"/>
      <c r="DKW3" s="0"/>
      <c r="DKX3" s="0"/>
      <c r="DKY3" s="0"/>
      <c r="DKZ3" s="0"/>
      <c r="DLA3" s="0"/>
      <c r="DLB3" s="0"/>
      <c r="DLC3" s="0"/>
      <c r="DLD3" s="0"/>
      <c r="DLE3" s="0"/>
      <c r="DLF3" s="0"/>
      <c r="DLG3" s="0"/>
      <c r="DLH3" s="0"/>
      <c r="DLI3" s="0"/>
      <c r="DLJ3" s="0"/>
      <c r="DLK3" s="0"/>
      <c r="DLL3" s="0"/>
      <c r="DLM3" s="0"/>
      <c r="DLN3" s="0"/>
      <c r="DLO3" s="0"/>
      <c r="DLP3" s="0"/>
      <c r="DLQ3" s="0"/>
      <c r="DLR3" s="0"/>
      <c r="DLS3" s="0"/>
      <c r="DLT3" s="0"/>
      <c r="DLU3" s="0"/>
      <c r="DLV3" s="0"/>
      <c r="DLW3" s="0"/>
      <c r="DLX3" s="0"/>
      <c r="DLY3" s="0"/>
      <c r="DLZ3" s="0"/>
      <c r="DMA3" s="0"/>
      <c r="DMB3" s="0"/>
      <c r="DMC3" s="0"/>
      <c r="DMD3" s="0"/>
      <c r="DME3" s="0"/>
      <c r="DMF3" s="0"/>
      <c r="DMG3" s="0"/>
      <c r="DMH3" s="0"/>
      <c r="DMI3" s="0"/>
      <c r="DMJ3" s="0"/>
      <c r="DMK3" s="0"/>
      <c r="DML3" s="0"/>
      <c r="DMM3" s="0"/>
      <c r="DMN3" s="0"/>
      <c r="DMO3" s="0"/>
      <c r="DMP3" s="0"/>
      <c r="DMQ3" s="0"/>
      <c r="DMR3" s="0"/>
      <c r="DMS3" s="0"/>
      <c r="DMT3" s="0"/>
      <c r="DMU3" s="0"/>
      <c r="DMV3" s="0"/>
      <c r="DMW3" s="0"/>
      <c r="DMX3" s="0"/>
      <c r="DMY3" s="0"/>
      <c r="DMZ3" s="0"/>
      <c r="DNA3" s="0"/>
      <c r="DNB3" s="0"/>
      <c r="DNC3" s="0"/>
      <c r="DND3" s="0"/>
      <c r="DNE3" s="0"/>
      <c r="DNF3" s="0"/>
      <c r="DNG3" s="0"/>
      <c r="DNH3" s="0"/>
      <c r="DNI3" s="0"/>
      <c r="DNJ3" s="0"/>
      <c r="DNK3" s="0"/>
      <c r="DNL3" s="0"/>
      <c r="DNM3" s="0"/>
      <c r="DNN3" s="0"/>
      <c r="DNO3" s="0"/>
      <c r="DNP3" s="0"/>
      <c r="DNQ3" s="0"/>
      <c r="DNR3" s="0"/>
      <c r="DNS3" s="0"/>
      <c r="DNT3" s="0"/>
      <c r="DNU3" s="0"/>
      <c r="DNV3" s="0"/>
      <c r="DNW3" s="0"/>
      <c r="DNX3" s="0"/>
      <c r="DNY3" s="0"/>
      <c r="DNZ3" s="0"/>
      <c r="DOA3" s="0"/>
      <c r="DOB3" s="0"/>
      <c r="DOC3" s="0"/>
      <c r="DOD3" s="0"/>
      <c r="DOE3" s="0"/>
      <c r="DOF3" s="0"/>
      <c r="DOG3" s="0"/>
      <c r="DOH3" s="0"/>
      <c r="DOI3" s="0"/>
      <c r="DOJ3" s="0"/>
      <c r="DOK3" s="0"/>
      <c r="DOL3" s="0"/>
      <c r="DOM3" s="0"/>
      <c r="DON3" s="0"/>
      <c r="DOO3" s="0"/>
      <c r="DOP3" s="0"/>
      <c r="DOQ3" s="0"/>
      <c r="DOR3" s="0"/>
      <c r="DOS3" s="0"/>
      <c r="DOT3" s="0"/>
      <c r="DOU3" s="0"/>
      <c r="DOV3" s="0"/>
      <c r="DOW3" s="0"/>
      <c r="DOX3" s="0"/>
      <c r="DOY3" s="0"/>
      <c r="DOZ3" s="0"/>
      <c r="DPA3" s="0"/>
      <c r="DPB3" s="0"/>
      <c r="DPC3" s="0"/>
      <c r="DPD3" s="0"/>
      <c r="DPE3" s="0"/>
      <c r="DPF3" s="0"/>
      <c r="DPG3" s="0"/>
      <c r="DPH3" s="0"/>
      <c r="DPI3" s="0"/>
      <c r="DPJ3" s="0"/>
      <c r="DPK3" s="0"/>
      <c r="DPL3" s="0"/>
      <c r="DPM3" s="0"/>
      <c r="DPN3" s="0"/>
      <c r="DPO3" s="0"/>
      <c r="DPP3" s="0"/>
      <c r="DPQ3" s="0"/>
      <c r="DPR3" s="0"/>
      <c r="DPS3" s="0"/>
      <c r="DPT3" s="0"/>
      <c r="DPU3" s="0"/>
      <c r="DPV3" s="0"/>
      <c r="DPW3" s="0"/>
      <c r="DPX3" s="0"/>
      <c r="DPY3" s="0"/>
      <c r="DPZ3" s="0"/>
      <c r="DQA3" s="0"/>
      <c r="DQB3" s="0"/>
      <c r="DQC3" s="0"/>
      <c r="DQD3" s="0"/>
      <c r="DQE3" s="0"/>
      <c r="DQF3" s="0"/>
      <c r="DQG3" s="0"/>
      <c r="DQH3" s="0"/>
      <c r="DQI3" s="0"/>
      <c r="DQJ3" s="0"/>
      <c r="DQK3" s="0"/>
      <c r="DQL3" s="0"/>
      <c r="DQM3" s="0"/>
      <c r="DQN3" s="0"/>
      <c r="DQO3" s="0"/>
      <c r="DQP3" s="0"/>
      <c r="DQQ3" s="0"/>
      <c r="DQR3" s="0"/>
      <c r="DQS3" s="0"/>
      <c r="DQT3" s="0"/>
      <c r="DQU3" s="0"/>
      <c r="DQV3" s="0"/>
      <c r="DQW3" s="0"/>
      <c r="DQX3" s="0"/>
      <c r="DQY3" s="0"/>
      <c r="DQZ3" s="0"/>
      <c r="DRA3" s="0"/>
      <c r="DRB3" s="0"/>
      <c r="DRC3" s="0"/>
      <c r="DRD3" s="0"/>
      <c r="DRE3" s="0"/>
      <c r="DRF3" s="0"/>
      <c r="DRG3" s="0"/>
      <c r="DRH3" s="0"/>
      <c r="DRI3" s="0"/>
      <c r="DRJ3" s="0"/>
      <c r="DRK3" s="0"/>
      <c r="DRL3" s="0"/>
      <c r="DRM3" s="0"/>
      <c r="DRN3" s="0"/>
      <c r="DRO3" s="0"/>
      <c r="DRP3" s="0"/>
      <c r="DRQ3" s="0"/>
      <c r="DRR3" s="0"/>
      <c r="DRS3" s="0"/>
      <c r="DRT3" s="0"/>
      <c r="DRU3" s="0"/>
      <c r="DRV3" s="0"/>
      <c r="DRW3" s="0"/>
      <c r="DRX3" s="0"/>
      <c r="DRY3" s="0"/>
      <c r="DRZ3" s="0"/>
      <c r="DSA3" s="0"/>
      <c r="DSB3" s="0"/>
      <c r="DSC3" s="0"/>
      <c r="DSD3" s="0"/>
      <c r="DSE3" s="0"/>
      <c r="DSF3" s="0"/>
      <c r="DSG3" s="0"/>
      <c r="DSH3" s="0"/>
      <c r="DSI3" s="0"/>
      <c r="DSJ3" s="0"/>
      <c r="DSK3" s="0"/>
      <c r="DSL3" s="0"/>
      <c r="DSM3" s="0"/>
      <c r="DSN3" s="0"/>
      <c r="DSO3" s="0"/>
      <c r="DSP3" s="0"/>
      <c r="DSQ3" s="0"/>
      <c r="DSR3" s="0"/>
      <c r="DSS3" s="0"/>
      <c r="DST3" s="0"/>
      <c r="DSU3" s="0"/>
      <c r="DSV3" s="0"/>
      <c r="DSW3" s="0"/>
      <c r="DSX3" s="0"/>
      <c r="DSY3" s="0"/>
      <c r="DSZ3" s="0"/>
      <c r="DTA3" s="0"/>
      <c r="DTB3" s="0"/>
      <c r="DTC3" s="0"/>
      <c r="DTD3" s="0"/>
      <c r="DTE3" s="0"/>
      <c r="DTF3" s="0"/>
      <c r="DTG3" s="0"/>
      <c r="DTH3" s="0"/>
      <c r="DTI3" s="0"/>
      <c r="DTJ3" s="0"/>
      <c r="DTK3" s="0"/>
      <c r="DTL3" s="0"/>
      <c r="DTM3" s="0"/>
      <c r="DTN3" s="0"/>
      <c r="DTO3" s="0"/>
      <c r="DTP3" s="0"/>
      <c r="DTQ3" s="0"/>
      <c r="DTR3" s="0"/>
      <c r="DTS3" s="0"/>
      <c r="DTT3" s="0"/>
      <c r="DTU3" s="0"/>
      <c r="DTV3" s="0"/>
      <c r="DTW3" s="0"/>
      <c r="DTX3" s="0"/>
      <c r="DTY3" s="0"/>
      <c r="DTZ3" s="0"/>
      <c r="DUA3" s="0"/>
      <c r="DUB3" s="0"/>
      <c r="DUC3" s="0"/>
      <c r="DUD3" s="0"/>
      <c r="DUE3" s="0"/>
      <c r="DUF3" s="0"/>
      <c r="DUG3" s="0"/>
      <c r="DUH3" s="0"/>
      <c r="DUI3" s="0"/>
      <c r="DUJ3" s="0"/>
      <c r="DUK3" s="0"/>
      <c r="DUL3" s="0"/>
      <c r="DUM3" s="0"/>
      <c r="DUN3" s="0"/>
      <c r="DUO3" s="0"/>
      <c r="DUP3" s="0"/>
      <c r="DUQ3" s="0"/>
      <c r="DUR3" s="0"/>
      <c r="DUS3" s="0"/>
      <c r="DUT3" s="0"/>
      <c r="DUU3" s="0"/>
      <c r="DUV3" s="0"/>
      <c r="DUW3" s="0"/>
      <c r="DUX3" s="0"/>
      <c r="DUY3" s="0"/>
      <c r="DUZ3" s="0"/>
      <c r="DVA3" s="0"/>
      <c r="DVB3" s="0"/>
      <c r="DVC3" s="0"/>
      <c r="DVD3" s="0"/>
      <c r="DVE3" s="0"/>
      <c r="DVF3" s="0"/>
      <c r="DVG3" s="0"/>
      <c r="DVH3" s="0"/>
      <c r="DVI3" s="0"/>
      <c r="DVJ3" s="0"/>
      <c r="DVK3" s="0"/>
      <c r="DVL3" s="0"/>
      <c r="DVM3" s="0"/>
      <c r="DVN3" s="0"/>
      <c r="DVO3" s="0"/>
      <c r="DVP3" s="0"/>
      <c r="DVQ3" s="0"/>
      <c r="DVR3" s="0"/>
      <c r="DVS3" s="0"/>
      <c r="DVT3" s="0"/>
      <c r="DVU3" s="0"/>
      <c r="DVV3" s="0"/>
      <c r="DVW3" s="0"/>
      <c r="DVX3" s="0"/>
      <c r="DVY3" s="0"/>
      <c r="DVZ3" s="0"/>
      <c r="DWA3" s="0"/>
      <c r="DWB3" s="0"/>
      <c r="DWC3" s="0"/>
      <c r="DWD3" s="0"/>
      <c r="DWE3" s="0"/>
      <c r="DWF3" s="0"/>
      <c r="DWG3" s="0"/>
      <c r="DWH3" s="0"/>
      <c r="DWI3" s="0"/>
      <c r="DWJ3" s="0"/>
      <c r="DWK3" s="0"/>
      <c r="DWL3" s="0"/>
      <c r="DWM3" s="0"/>
      <c r="DWN3" s="0"/>
      <c r="DWO3" s="0"/>
      <c r="DWP3" s="0"/>
      <c r="DWQ3" s="0"/>
      <c r="DWR3" s="0"/>
      <c r="DWS3" s="0"/>
      <c r="DWT3" s="0"/>
      <c r="DWU3" s="0"/>
      <c r="DWV3" s="0"/>
      <c r="DWW3" s="0"/>
      <c r="DWX3" s="0"/>
      <c r="DWY3" s="0"/>
      <c r="DWZ3" s="0"/>
      <c r="DXA3" s="0"/>
      <c r="DXB3" s="0"/>
      <c r="DXC3" s="0"/>
      <c r="DXD3" s="0"/>
      <c r="DXE3" s="0"/>
      <c r="DXF3" s="0"/>
      <c r="DXG3" s="0"/>
      <c r="DXH3" s="0"/>
      <c r="DXI3" s="0"/>
      <c r="DXJ3" s="0"/>
      <c r="DXK3" s="0"/>
      <c r="DXL3" s="0"/>
      <c r="DXM3" s="0"/>
      <c r="DXN3" s="0"/>
      <c r="DXO3" s="0"/>
      <c r="DXP3" s="0"/>
      <c r="DXQ3" s="0"/>
      <c r="DXR3" s="0"/>
      <c r="DXS3" s="0"/>
      <c r="DXT3" s="0"/>
      <c r="DXU3" s="0"/>
      <c r="DXV3" s="0"/>
      <c r="DXW3" s="0"/>
      <c r="DXX3" s="0"/>
      <c r="DXY3" s="0"/>
      <c r="DXZ3" s="0"/>
      <c r="DYA3" s="0"/>
      <c r="DYB3" s="0"/>
      <c r="DYC3" s="0"/>
      <c r="DYD3" s="0"/>
      <c r="DYE3" s="0"/>
      <c r="DYF3" s="0"/>
      <c r="DYG3" s="0"/>
      <c r="DYH3" s="0"/>
      <c r="DYI3" s="0"/>
      <c r="DYJ3" s="0"/>
      <c r="DYK3" s="0"/>
      <c r="DYL3" s="0"/>
      <c r="DYM3" s="0"/>
      <c r="DYN3" s="0"/>
      <c r="DYO3" s="0"/>
      <c r="DYP3" s="0"/>
      <c r="DYQ3" s="0"/>
      <c r="DYR3" s="0"/>
      <c r="DYS3" s="0"/>
      <c r="DYT3" s="0"/>
      <c r="DYU3" s="0"/>
      <c r="DYV3" s="0"/>
      <c r="DYW3" s="0"/>
      <c r="DYX3" s="0"/>
      <c r="DYY3" s="0"/>
      <c r="DYZ3" s="0"/>
      <c r="DZA3" s="0"/>
      <c r="DZB3" s="0"/>
      <c r="DZC3" s="0"/>
      <c r="DZD3" s="0"/>
      <c r="DZE3" s="0"/>
      <c r="DZF3" s="0"/>
      <c r="DZG3" s="0"/>
      <c r="DZH3" s="0"/>
      <c r="DZI3" s="0"/>
      <c r="DZJ3" s="0"/>
      <c r="DZK3" s="0"/>
      <c r="DZL3" s="0"/>
      <c r="DZM3" s="0"/>
      <c r="DZN3" s="0"/>
      <c r="DZO3" s="0"/>
      <c r="DZP3" s="0"/>
      <c r="DZQ3" s="0"/>
      <c r="DZR3" s="0"/>
      <c r="DZS3" s="0"/>
      <c r="DZT3" s="0"/>
      <c r="DZU3" s="0"/>
      <c r="DZV3" s="0"/>
      <c r="DZW3" s="0"/>
      <c r="DZX3" s="0"/>
      <c r="DZY3" s="0"/>
      <c r="DZZ3" s="0"/>
      <c r="EAA3" s="0"/>
      <c r="EAB3" s="0"/>
      <c r="EAC3" s="0"/>
      <c r="EAD3" s="0"/>
      <c r="EAE3" s="0"/>
      <c r="EAF3" s="0"/>
      <c r="EAG3" s="0"/>
      <c r="EAH3" s="0"/>
      <c r="EAI3" s="0"/>
      <c r="EAJ3" s="0"/>
      <c r="EAK3" s="0"/>
      <c r="EAL3" s="0"/>
      <c r="EAM3" s="0"/>
      <c r="EAN3" s="0"/>
      <c r="EAO3" s="0"/>
      <c r="EAP3" s="0"/>
      <c r="EAQ3" s="0"/>
      <c r="EAR3" s="0"/>
      <c r="EAS3" s="0"/>
      <c r="EAT3" s="0"/>
      <c r="EAU3" s="0"/>
      <c r="EAV3" s="0"/>
      <c r="EAW3" s="0"/>
      <c r="EAX3" s="0"/>
      <c r="EAY3" s="0"/>
      <c r="EAZ3" s="0"/>
      <c r="EBA3" s="0"/>
      <c r="EBB3" s="0"/>
      <c r="EBC3" s="0"/>
      <c r="EBD3" s="0"/>
      <c r="EBE3" s="0"/>
      <c r="EBF3" s="0"/>
      <c r="EBG3" s="0"/>
      <c r="EBH3" s="0"/>
      <c r="EBI3" s="0"/>
      <c r="EBJ3" s="0"/>
      <c r="EBK3" s="0"/>
      <c r="EBL3" s="0"/>
      <c r="EBM3" s="0"/>
      <c r="EBN3" s="0"/>
      <c r="EBO3" s="0"/>
      <c r="EBP3" s="0"/>
      <c r="EBQ3" s="0"/>
      <c r="EBR3" s="0"/>
      <c r="EBS3" s="0"/>
      <c r="EBT3" s="0"/>
      <c r="EBU3" s="0"/>
      <c r="EBV3" s="0"/>
      <c r="EBW3" s="0"/>
      <c r="EBX3" s="0"/>
      <c r="EBY3" s="0"/>
      <c r="EBZ3" s="0"/>
      <c r="ECA3" s="0"/>
      <c r="ECB3" s="0"/>
      <c r="ECC3" s="0"/>
      <c r="ECD3" s="0"/>
      <c r="ECE3" s="0"/>
      <c r="ECF3" s="0"/>
      <c r="ECG3" s="0"/>
      <c r="ECH3" s="0"/>
      <c r="ECI3" s="0"/>
      <c r="ECJ3" s="0"/>
      <c r="ECK3" s="0"/>
      <c r="ECL3" s="0"/>
      <c r="ECM3" s="0"/>
      <c r="ECN3" s="0"/>
      <c r="ECO3" s="0"/>
      <c r="ECP3" s="0"/>
      <c r="ECQ3" s="0"/>
      <c r="ECR3" s="0"/>
      <c r="ECS3" s="0"/>
      <c r="ECT3" s="0"/>
      <c r="ECU3" s="0"/>
      <c r="ECV3" s="0"/>
      <c r="ECW3" s="0"/>
      <c r="ECX3" s="0"/>
      <c r="ECY3" s="0"/>
      <c r="ECZ3" s="0"/>
      <c r="EDA3" s="0"/>
      <c r="EDB3" s="0"/>
      <c r="EDC3" s="0"/>
      <c r="EDD3" s="0"/>
      <c r="EDE3" s="0"/>
      <c r="EDF3" s="0"/>
      <c r="EDG3" s="0"/>
      <c r="EDH3" s="0"/>
      <c r="EDI3" s="0"/>
      <c r="EDJ3" s="0"/>
      <c r="EDK3" s="0"/>
      <c r="EDL3" s="0"/>
      <c r="EDM3" s="0"/>
      <c r="EDN3" s="0"/>
      <c r="EDO3" s="0"/>
      <c r="EDP3" s="0"/>
      <c r="EDQ3" s="0"/>
      <c r="EDR3" s="0"/>
      <c r="EDS3" s="0"/>
      <c r="EDT3" s="0"/>
      <c r="EDU3" s="0"/>
      <c r="EDV3" s="0"/>
      <c r="EDW3" s="0"/>
      <c r="EDX3" s="0"/>
      <c r="EDY3" s="0"/>
      <c r="EDZ3" s="0"/>
      <c r="EEA3" s="0"/>
      <c r="EEB3" s="0"/>
      <c r="EEC3" s="0"/>
      <c r="EED3" s="0"/>
      <c r="EEE3" s="0"/>
      <c r="EEF3" s="0"/>
      <c r="EEG3" s="0"/>
      <c r="EEH3" s="0"/>
      <c r="EEI3" s="0"/>
      <c r="EEJ3" s="0"/>
      <c r="EEK3" s="0"/>
      <c r="EEL3" s="0"/>
      <c r="EEM3" s="0"/>
      <c r="EEN3" s="0"/>
      <c r="EEO3" s="0"/>
      <c r="EEP3" s="0"/>
      <c r="EEQ3" s="0"/>
      <c r="EER3" s="0"/>
      <c r="EES3" s="0"/>
      <c r="EET3" s="0"/>
      <c r="EEU3" s="0"/>
      <c r="EEV3" s="0"/>
      <c r="EEW3" s="0"/>
      <c r="EEX3" s="0"/>
      <c r="EEY3" s="0"/>
      <c r="EEZ3" s="0"/>
      <c r="EFA3" s="0"/>
      <c r="EFB3" s="0"/>
      <c r="EFC3" s="0"/>
      <c r="EFD3" s="0"/>
      <c r="EFE3" s="0"/>
      <c r="EFF3" s="0"/>
      <c r="EFG3" s="0"/>
      <c r="EFH3" s="0"/>
      <c r="EFI3" s="0"/>
      <c r="EFJ3" s="0"/>
      <c r="EFK3" s="0"/>
      <c r="EFL3" s="0"/>
      <c r="EFM3" s="0"/>
      <c r="EFN3" s="0"/>
      <c r="EFO3" s="0"/>
      <c r="EFP3" s="0"/>
      <c r="EFQ3" s="0"/>
      <c r="EFR3" s="0"/>
      <c r="EFS3" s="0"/>
      <c r="EFT3" s="0"/>
      <c r="EFU3" s="0"/>
      <c r="EFV3" s="0"/>
      <c r="EFW3" s="0"/>
      <c r="EFX3" s="0"/>
      <c r="EFY3" s="0"/>
      <c r="EFZ3" s="0"/>
      <c r="EGA3" s="0"/>
      <c r="EGB3" s="0"/>
      <c r="EGC3" s="0"/>
      <c r="EGD3" s="0"/>
      <c r="EGE3" s="0"/>
      <c r="EGF3" s="0"/>
      <c r="EGG3" s="0"/>
      <c r="EGH3" s="0"/>
      <c r="EGI3" s="0"/>
      <c r="EGJ3" s="0"/>
      <c r="EGK3" s="0"/>
      <c r="EGL3" s="0"/>
      <c r="EGM3" s="0"/>
      <c r="EGN3" s="0"/>
      <c r="EGO3" s="0"/>
      <c r="EGP3" s="0"/>
      <c r="EGQ3" s="0"/>
      <c r="EGR3" s="0"/>
      <c r="EGS3" s="0"/>
      <c r="EGT3" s="0"/>
      <c r="EGU3" s="0"/>
      <c r="EGV3" s="0"/>
      <c r="EGW3" s="0"/>
      <c r="EGX3" s="0"/>
      <c r="EGY3" s="0"/>
      <c r="EGZ3" s="0"/>
      <c r="EHA3" s="0"/>
      <c r="EHB3" s="0"/>
      <c r="EHC3" s="0"/>
      <c r="EHD3" s="0"/>
      <c r="EHE3" s="0"/>
      <c r="EHF3" s="0"/>
      <c r="EHG3" s="0"/>
      <c r="EHH3" s="0"/>
      <c r="EHI3" s="0"/>
      <c r="EHJ3" s="0"/>
      <c r="EHK3" s="0"/>
      <c r="EHL3" s="0"/>
      <c r="EHM3" s="0"/>
      <c r="EHN3" s="0"/>
      <c r="EHO3" s="0"/>
      <c r="EHP3" s="0"/>
      <c r="EHQ3" s="0"/>
      <c r="EHR3" s="0"/>
      <c r="EHS3" s="0"/>
      <c r="EHT3" s="0"/>
      <c r="EHU3" s="0"/>
      <c r="EHV3" s="0"/>
      <c r="EHW3" s="0"/>
      <c r="EHX3" s="0"/>
      <c r="EHY3" s="0"/>
      <c r="EHZ3" s="0"/>
      <c r="EIA3" s="0"/>
      <c r="EIB3" s="0"/>
      <c r="EIC3" s="0"/>
      <c r="EID3" s="0"/>
      <c r="EIE3" s="0"/>
      <c r="EIF3" s="0"/>
      <c r="EIG3" s="0"/>
      <c r="EIH3" s="0"/>
      <c r="EII3" s="0"/>
      <c r="EIJ3" s="0"/>
      <c r="EIK3" s="0"/>
      <c r="EIL3" s="0"/>
      <c r="EIM3" s="0"/>
      <c r="EIN3" s="0"/>
      <c r="EIO3" s="0"/>
      <c r="EIP3" s="0"/>
      <c r="EIQ3" s="0"/>
      <c r="EIR3" s="0"/>
      <c r="EIS3" s="0"/>
      <c r="EIT3" s="0"/>
      <c r="EIU3" s="0"/>
      <c r="EIV3" s="0"/>
      <c r="EIW3" s="0"/>
      <c r="EIX3" s="0"/>
      <c r="EIY3" s="0"/>
      <c r="EIZ3" s="0"/>
      <c r="EJA3" s="0"/>
      <c r="EJB3" s="0"/>
      <c r="EJC3" s="0"/>
      <c r="EJD3" s="0"/>
      <c r="EJE3" s="0"/>
      <c r="EJF3" s="0"/>
      <c r="EJG3" s="0"/>
      <c r="EJH3" s="0"/>
      <c r="EJI3" s="0"/>
      <c r="EJJ3" s="0"/>
      <c r="EJK3" s="0"/>
      <c r="EJL3" s="0"/>
      <c r="EJM3" s="0"/>
      <c r="EJN3" s="0"/>
      <c r="EJO3" s="0"/>
      <c r="EJP3" s="0"/>
      <c r="EJQ3" s="0"/>
      <c r="EJR3" s="0"/>
      <c r="EJS3" s="0"/>
      <c r="EJT3" s="0"/>
      <c r="EJU3" s="0"/>
      <c r="EJV3" s="0"/>
      <c r="EJW3" s="0"/>
      <c r="EJX3" s="0"/>
      <c r="EJY3" s="0"/>
      <c r="EJZ3" s="0"/>
      <c r="EKA3" s="0"/>
      <c r="EKB3" s="0"/>
      <c r="EKC3" s="0"/>
      <c r="EKD3" s="0"/>
      <c r="EKE3" s="0"/>
      <c r="EKF3" s="0"/>
      <c r="EKG3" s="0"/>
      <c r="EKH3" s="0"/>
      <c r="EKI3" s="0"/>
      <c r="EKJ3" s="0"/>
      <c r="EKK3" s="0"/>
      <c r="EKL3" s="0"/>
      <c r="EKM3" s="0"/>
      <c r="EKN3" s="0"/>
      <c r="EKO3" s="0"/>
      <c r="EKP3" s="0"/>
      <c r="EKQ3" s="0"/>
      <c r="EKR3" s="0"/>
      <c r="EKS3" s="0"/>
      <c r="EKT3" s="0"/>
      <c r="EKU3" s="0"/>
      <c r="EKV3" s="0"/>
      <c r="EKW3" s="0"/>
      <c r="EKX3" s="0"/>
      <c r="EKY3" s="0"/>
      <c r="EKZ3" s="0"/>
      <c r="ELA3" s="0"/>
      <c r="ELB3" s="0"/>
      <c r="ELC3" s="0"/>
      <c r="ELD3" s="0"/>
      <c r="ELE3" s="0"/>
      <c r="ELF3" s="0"/>
      <c r="ELG3" s="0"/>
      <c r="ELH3" s="0"/>
      <c r="ELI3" s="0"/>
      <c r="ELJ3" s="0"/>
      <c r="ELK3" s="0"/>
      <c r="ELL3" s="0"/>
      <c r="ELM3" s="0"/>
      <c r="ELN3" s="0"/>
      <c r="ELO3" s="0"/>
      <c r="ELP3" s="0"/>
      <c r="ELQ3" s="0"/>
      <c r="ELR3" s="0"/>
      <c r="ELS3" s="0"/>
      <c r="ELT3" s="0"/>
      <c r="ELU3" s="0"/>
      <c r="ELV3" s="0"/>
      <c r="ELW3" s="0"/>
      <c r="ELX3" s="0"/>
      <c r="ELY3" s="0"/>
      <c r="ELZ3" s="0"/>
      <c r="EMA3" s="0"/>
      <c r="EMB3" s="0"/>
      <c r="EMC3" s="0"/>
      <c r="EMD3" s="0"/>
      <c r="EME3" s="0"/>
      <c r="EMF3" s="0"/>
      <c r="EMG3" s="0"/>
      <c r="EMH3" s="0"/>
      <c r="EMI3" s="0"/>
      <c r="EMJ3" s="0"/>
      <c r="EMK3" s="0"/>
      <c r="EML3" s="0"/>
      <c r="EMM3" s="0"/>
      <c r="EMN3" s="0"/>
      <c r="EMO3" s="0"/>
      <c r="EMP3" s="0"/>
      <c r="EMQ3" s="0"/>
      <c r="EMR3" s="0"/>
      <c r="EMS3" s="0"/>
      <c r="EMT3" s="0"/>
      <c r="EMU3" s="0"/>
      <c r="EMV3" s="0"/>
      <c r="EMW3" s="0"/>
      <c r="EMX3" s="0"/>
      <c r="EMY3" s="0"/>
      <c r="EMZ3" s="0"/>
      <c r="ENA3" s="0"/>
      <c r="ENB3" s="0"/>
      <c r="ENC3" s="0"/>
      <c r="END3" s="0"/>
      <c r="ENE3" s="0"/>
      <c r="ENF3" s="0"/>
      <c r="ENG3" s="0"/>
      <c r="ENH3" s="0"/>
      <c r="ENI3" s="0"/>
      <c r="ENJ3" s="0"/>
      <c r="ENK3" s="0"/>
      <c r="ENL3" s="0"/>
      <c r="ENM3" s="0"/>
      <c r="ENN3" s="0"/>
      <c r="ENO3" s="0"/>
      <c r="ENP3" s="0"/>
      <c r="ENQ3" s="0"/>
      <c r="ENR3" s="0"/>
      <c r="ENS3" s="0"/>
      <c r="ENT3" s="0"/>
      <c r="ENU3" s="0"/>
      <c r="ENV3" s="0"/>
      <c r="ENW3" s="0"/>
      <c r="ENX3" s="0"/>
      <c r="ENY3" s="0"/>
      <c r="ENZ3" s="0"/>
      <c r="EOA3" s="0"/>
      <c r="EOB3" s="0"/>
      <c r="EOC3" s="0"/>
      <c r="EOD3" s="0"/>
      <c r="EOE3" s="0"/>
      <c r="EOF3" s="0"/>
      <c r="EOG3" s="0"/>
      <c r="EOH3" s="0"/>
      <c r="EOI3" s="0"/>
      <c r="EOJ3" s="0"/>
      <c r="EOK3" s="0"/>
      <c r="EOL3" s="0"/>
      <c r="EOM3" s="0"/>
      <c r="EON3" s="0"/>
      <c r="EOO3" s="0"/>
      <c r="EOP3" s="0"/>
      <c r="EOQ3" s="0"/>
      <c r="EOR3" s="0"/>
      <c r="EOS3" s="0"/>
      <c r="EOT3" s="0"/>
      <c r="EOU3" s="0"/>
      <c r="EOV3" s="0"/>
      <c r="EOW3" s="0"/>
      <c r="EOX3" s="0"/>
      <c r="EOY3" s="0"/>
      <c r="EOZ3" s="0"/>
      <c r="EPA3" s="0"/>
      <c r="EPB3" s="0"/>
      <c r="EPC3" s="0"/>
      <c r="EPD3" s="0"/>
      <c r="EPE3" s="0"/>
      <c r="EPF3" s="0"/>
      <c r="EPG3" s="0"/>
      <c r="EPH3" s="0"/>
      <c r="EPI3" s="0"/>
      <c r="EPJ3" s="0"/>
      <c r="EPK3" s="0"/>
      <c r="EPL3" s="0"/>
      <c r="EPM3" s="0"/>
      <c r="EPN3" s="0"/>
      <c r="EPO3" s="0"/>
      <c r="EPP3" s="0"/>
      <c r="EPQ3" s="0"/>
      <c r="EPR3" s="0"/>
      <c r="EPS3" s="0"/>
      <c r="EPT3" s="0"/>
      <c r="EPU3" s="0"/>
      <c r="EPV3" s="0"/>
      <c r="EPW3" s="0"/>
      <c r="EPX3" s="0"/>
      <c r="EPY3" s="0"/>
      <c r="EPZ3" s="0"/>
      <c r="EQA3" s="0"/>
      <c r="EQB3" s="0"/>
      <c r="EQC3" s="0"/>
      <c r="EQD3" s="0"/>
      <c r="EQE3" s="0"/>
      <c r="EQF3" s="0"/>
      <c r="EQG3" s="0"/>
      <c r="EQH3" s="0"/>
      <c r="EQI3" s="0"/>
      <c r="EQJ3" s="0"/>
      <c r="EQK3" s="0"/>
      <c r="EQL3" s="0"/>
      <c r="EQM3" s="0"/>
      <c r="EQN3" s="0"/>
      <c r="EQO3" s="0"/>
      <c r="EQP3" s="0"/>
      <c r="EQQ3" s="0"/>
      <c r="EQR3" s="0"/>
      <c r="EQS3" s="0"/>
      <c r="EQT3" s="0"/>
      <c r="EQU3" s="0"/>
      <c r="EQV3" s="0"/>
      <c r="EQW3" s="0"/>
      <c r="EQX3" s="0"/>
      <c r="EQY3" s="0"/>
      <c r="EQZ3" s="0"/>
      <c r="ERA3" s="0"/>
      <c r="ERB3" s="0"/>
      <c r="ERC3" s="0"/>
      <c r="ERD3" s="0"/>
      <c r="ERE3" s="0"/>
      <c r="ERF3" s="0"/>
      <c r="ERG3" s="0"/>
      <c r="ERH3" s="0"/>
      <c r="ERI3" s="0"/>
      <c r="ERJ3" s="0"/>
      <c r="ERK3" s="0"/>
      <c r="ERL3" s="0"/>
      <c r="ERM3" s="0"/>
      <c r="ERN3" s="0"/>
      <c r="ERO3" s="0"/>
      <c r="ERP3" s="0"/>
      <c r="ERQ3" s="0"/>
      <c r="ERR3" s="0"/>
      <c r="ERS3" s="0"/>
      <c r="ERT3" s="0"/>
      <c r="ERU3" s="0"/>
      <c r="ERV3" s="0"/>
      <c r="ERW3" s="0"/>
      <c r="ERX3" s="0"/>
      <c r="ERY3" s="0"/>
      <c r="ERZ3" s="0"/>
      <c r="ESA3" s="0"/>
      <c r="ESB3" s="0"/>
      <c r="ESC3" s="0"/>
      <c r="ESD3" s="0"/>
      <c r="ESE3" s="0"/>
      <c r="ESF3" s="0"/>
      <c r="ESG3" s="0"/>
      <c r="ESH3" s="0"/>
      <c r="ESI3" s="0"/>
      <c r="ESJ3" s="0"/>
      <c r="ESK3" s="0"/>
      <c r="ESL3" s="0"/>
      <c r="ESM3" s="0"/>
      <c r="ESN3" s="0"/>
      <c r="ESO3" s="0"/>
      <c r="ESP3" s="0"/>
      <c r="ESQ3" s="0"/>
      <c r="ESR3" s="0"/>
      <c r="ESS3" s="0"/>
      <c r="EST3" s="0"/>
      <c r="ESU3" s="0"/>
      <c r="ESV3" s="0"/>
      <c r="ESW3" s="0"/>
      <c r="ESX3" s="0"/>
      <c r="ESY3" s="0"/>
      <c r="ESZ3" s="0"/>
      <c r="ETA3" s="0"/>
      <c r="ETB3" s="0"/>
      <c r="ETC3" s="0"/>
      <c r="ETD3" s="0"/>
      <c r="ETE3" s="0"/>
      <c r="ETF3" s="0"/>
      <c r="ETG3" s="0"/>
      <c r="ETH3" s="0"/>
      <c r="ETI3" s="0"/>
      <c r="ETJ3" s="0"/>
      <c r="ETK3" s="0"/>
      <c r="ETL3" s="0"/>
      <c r="ETM3" s="0"/>
      <c r="ETN3" s="0"/>
      <c r="ETO3" s="0"/>
      <c r="ETP3" s="0"/>
      <c r="ETQ3" s="0"/>
      <c r="ETR3" s="0"/>
      <c r="ETS3" s="0"/>
      <c r="ETT3" s="0"/>
      <c r="ETU3" s="0"/>
      <c r="ETV3" s="0"/>
      <c r="ETW3" s="0"/>
      <c r="ETX3" s="0"/>
      <c r="ETY3" s="0"/>
      <c r="ETZ3" s="0"/>
      <c r="EUA3" s="0"/>
      <c r="EUB3" s="0"/>
      <c r="EUC3" s="0"/>
      <c r="EUD3" s="0"/>
      <c r="EUE3" s="0"/>
      <c r="EUF3" s="0"/>
      <c r="EUG3" s="0"/>
      <c r="EUH3" s="0"/>
      <c r="EUI3" s="0"/>
      <c r="EUJ3" s="0"/>
      <c r="EUK3" s="0"/>
      <c r="EUL3" s="0"/>
      <c r="EUM3" s="0"/>
      <c r="EUN3" s="0"/>
      <c r="EUO3" s="0"/>
      <c r="EUP3" s="0"/>
      <c r="EUQ3" s="0"/>
      <c r="EUR3" s="0"/>
      <c r="EUS3" s="0"/>
      <c r="EUT3" s="0"/>
      <c r="EUU3" s="0"/>
      <c r="EUV3" s="0"/>
      <c r="EUW3" s="0"/>
      <c r="EUX3" s="0"/>
      <c r="EUY3" s="0"/>
      <c r="EUZ3" s="0"/>
      <c r="EVA3" s="0"/>
      <c r="EVB3" s="0"/>
      <c r="EVC3" s="0"/>
      <c r="EVD3" s="0"/>
      <c r="EVE3" s="0"/>
      <c r="EVF3" s="0"/>
      <c r="EVG3" s="0"/>
      <c r="EVH3" s="0"/>
      <c r="EVI3" s="0"/>
      <c r="EVJ3" s="0"/>
      <c r="EVK3" s="0"/>
      <c r="EVL3" s="0"/>
      <c r="EVM3" s="0"/>
      <c r="EVN3" s="0"/>
      <c r="EVO3" s="0"/>
      <c r="EVP3" s="0"/>
      <c r="EVQ3" s="0"/>
      <c r="EVR3" s="0"/>
      <c r="EVS3" s="0"/>
      <c r="EVT3" s="0"/>
      <c r="EVU3" s="0"/>
      <c r="EVV3" s="0"/>
      <c r="EVW3" s="0"/>
      <c r="EVX3" s="0"/>
      <c r="EVY3" s="0"/>
      <c r="EVZ3" s="0"/>
      <c r="EWA3" s="0"/>
      <c r="EWB3" s="0"/>
      <c r="EWC3" s="0"/>
      <c r="EWD3" s="0"/>
      <c r="EWE3" s="0"/>
      <c r="EWF3" s="0"/>
      <c r="EWG3" s="0"/>
      <c r="EWH3" s="0"/>
      <c r="EWI3" s="0"/>
      <c r="EWJ3" s="0"/>
      <c r="EWK3" s="0"/>
      <c r="EWL3" s="0"/>
      <c r="EWM3" s="0"/>
      <c r="EWN3" s="0"/>
      <c r="EWO3" s="0"/>
      <c r="EWP3" s="0"/>
      <c r="EWQ3" s="0"/>
      <c r="EWR3" s="0"/>
      <c r="EWS3" s="0"/>
      <c r="EWT3" s="0"/>
      <c r="EWU3" s="0"/>
      <c r="EWV3" s="0"/>
      <c r="EWW3" s="0"/>
      <c r="EWX3" s="0"/>
      <c r="EWY3" s="0"/>
      <c r="EWZ3" s="0"/>
      <c r="EXA3" s="0"/>
      <c r="EXB3" s="0"/>
      <c r="EXC3" s="0"/>
      <c r="EXD3" s="0"/>
      <c r="EXE3" s="0"/>
      <c r="EXF3" s="0"/>
      <c r="EXG3" s="0"/>
      <c r="EXH3" s="0"/>
      <c r="EXI3" s="0"/>
      <c r="EXJ3" s="0"/>
      <c r="EXK3" s="0"/>
      <c r="EXL3" s="0"/>
      <c r="EXM3" s="0"/>
      <c r="EXN3" s="0"/>
      <c r="EXO3" s="0"/>
      <c r="EXP3" s="0"/>
      <c r="EXQ3" s="0"/>
      <c r="EXR3" s="0"/>
      <c r="EXS3" s="0"/>
      <c r="EXT3" s="0"/>
      <c r="EXU3" s="0"/>
      <c r="EXV3" s="0"/>
      <c r="EXW3" s="0"/>
      <c r="EXX3" s="0"/>
      <c r="EXY3" s="0"/>
      <c r="EXZ3" s="0"/>
      <c r="EYA3" s="0"/>
      <c r="EYB3" s="0"/>
      <c r="EYC3" s="0"/>
      <c r="EYD3" s="0"/>
      <c r="EYE3" s="0"/>
      <c r="EYF3" s="0"/>
      <c r="EYG3" s="0"/>
      <c r="EYH3" s="0"/>
      <c r="EYI3" s="0"/>
      <c r="EYJ3" s="0"/>
      <c r="EYK3" s="0"/>
      <c r="EYL3" s="0"/>
      <c r="EYM3" s="0"/>
      <c r="EYN3" s="0"/>
      <c r="EYO3" s="0"/>
      <c r="EYP3" s="0"/>
      <c r="EYQ3" s="0"/>
      <c r="EYR3" s="0"/>
      <c r="EYS3" s="0"/>
      <c r="EYT3" s="0"/>
      <c r="EYU3" s="0"/>
      <c r="EYV3" s="0"/>
      <c r="EYW3" s="0"/>
      <c r="EYX3" s="0"/>
      <c r="EYY3" s="0"/>
      <c r="EYZ3" s="0"/>
      <c r="EZA3" s="0"/>
      <c r="EZB3" s="0"/>
      <c r="EZC3" s="0"/>
      <c r="EZD3" s="0"/>
      <c r="EZE3" s="0"/>
      <c r="EZF3" s="0"/>
      <c r="EZG3" s="0"/>
      <c r="EZH3" s="0"/>
      <c r="EZI3" s="0"/>
      <c r="EZJ3" s="0"/>
      <c r="EZK3" s="0"/>
      <c r="EZL3" s="0"/>
      <c r="EZM3" s="0"/>
      <c r="EZN3" s="0"/>
      <c r="EZO3" s="0"/>
      <c r="EZP3" s="0"/>
      <c r="EZQ3" s="0"/>
      <c r="EZR3" s="0"/>
      <c r="EZS3" s="0"/>
      <c r="EZT3" s="0"/>
      <c r="EZU3" s="0"/>
      <c r="EZV3" s="0"/>
      <c r="EZW3" s="0"/>
      <c r="EZX3" s="0"/>
      <c r="EZY3" s="0"/>
      <c r="EZZ3" s="0"/>
      <c r="FAA3" s="0"/>
      <c r="FAB3" s="0"/>
      <c r="FAC3" s="0"/>
      <c r="FAD3" s="0"/>
      <c r="FAE3" s="0"/>
      <c r="FAF3" s="0"/>
      <c r="FAG3" s="0"/>
      <c r="FAH3" s="0"/>
      <c r="FAI3" s="0"/>
      <c r="FAJ3" s="0"/>
      <c r="FAK3" s="0"/>
      <c r="FAL3" s="0"/>
      <c r="FAM3" s="0"/>
      <c r="FAN3" s="0"/>
      <c r="FAO3" s="0"/>
      <c r="FAP3" s="0"/>
      <c r="FAQ3" s="0"/>
      <c r="FAR3" s="0"/>
      <c r="FAS3" s="0"/>
      <c r="FAT3" s="0"/>
      <c r="FAU3" s="0"/>
      <c r="FAV3" s="0"/>
      <c r="FAW3" s="0"/>
      <c r="FAX3" s="0"/>
      <c r="FAY3" s="0"/>
      <c r="FAZ3" s="0"/>
      <c r="FBA3" s="0"/>
      <c r="FBB3" s="0"/>
      <c r="FBC3" s="0"/>
      <c r="FBD3" s="0"/>
      <c r="FBE3" s="0"/>
      <c r="FBF3" s="0"/>
      <c r="FBG3" s="0"/>
      <c r="FBH3" s="0"/>
      <c r="FBI3" s="0"/>
      <c r="FBJ3" s="0"/>
      <c r="FBK3" s="0"/>
      <c r="FBL3" s="0"/>
      <c r="FBM3" s="0"/>
      <c r="FBN3" s="0"/>
      <c r="FBO3" s="0"/>
      <c r="FBP3" s="0"/>
      <c r="FBQ3" s="0"/>
      <c r="FBR3" s="0"/>
      <c r="FBS3" s="0"/>
      <c r="FBT3" s="0"/>
      <c r="FBU3" s="0"/>
      <c r="FBV3" s="0"/>
      <c r="FBW3" s="0"/>
      <c r="FBX3" s="0"/>
      <c r="FBY3" s="0"/>
      <c r="FBZ3" s="0"/>
      <c r="FCA3" s="0"/>
      <c r="FCB3" s="0"/>
      <c r="FCC3" s="0"/>
      <c r="FCD3" s="0"/>
      <c r="FCE3" s="0"/>
      <c r="FCF3" s="0"/>
      <c r="FCG3" s="0"/>
      <c r="FCH3" s="0"/>
      <c r="FCI3" s="0"/>
      <c r="FCJ3" s="0"/>
      <c r="FCK3" s="0"/>
      <c r="FCL3" s="0"/>
      <c r="FCM3" s="0"/>
      <c r="FCN3" s="0"/>
      <c r="FCO3" s="0"/>
      <c r="FCP3" s="0"/>
      <c r="FCQ3" s="0"/>
      <c r="FCR3" s="0"/>
      <c r="FCS3" s="0"/>
      <c r="FCT3" s="0"/>
      <c r="FCU3" s="0"/>
      <c r="FCV3" s="0"/>
      <c r="FCW3" s="0"/>
      <c r="FCX3" s="0"/>
      <c r="FCY3" s="0"/>
      <c r="FCZ3" s="0"/>
      <c r="FDA3" s="0"/>
      <c r="FDB3" s="0"/>
      <c r="FDC3" s="0"/>
      <c r="FDD3" s="0"/>
      <c r="FDE3" s="0"/>
      <c r="FDF3" s="0"/>
      <c r="FDG3" s="0"/>
      <c r="FDH3" s="0"/>
      <c r="FDI3" s="0"/>
      <c r="FDJ3" s="0"/>
      <c r="FDK3" s="0"/>
      <c r="FDL3" s="0"/>
      <c r="FDM3" s="0"/>
      <c r="FDN3" s="0"/>
      <c r="FDO3" s="0"/>
      <c r="FDP3" s="0"/>
      <c r="FDQ3" s="0"/>
      <c r="FDR3" s="0"/>
      <c r="FDS3" s="0"/>
      <c r="FDT3" s="0"/>
      <c r="FDU3" s="0"/>
      <c r="FDV3" s="0"/>
      <c r="FDW3" s="0"/>
      <c r="FDX3" s="0"/>
      <c r="FDY3" s="0"/>
      <c r="FDZ3" s="0"/>
      <c r="FEA3" s="0"/>
      <c r="FEB3" s="0"/>
      <c r="FEC3" s="0"/>
      <c r="FED3" s="0"/>
      <c r="FEE3" s="0"/>
      <c r="FEF3" s="0"/>
      <c r="FEG3" s="0"/>
      <c r="FEH3" s="0"/>
      <c r="FEI3" s="0"/>
      <c r="FEJ3" s="0"/>
      <c r="FEK3" s="0"/>
      <c r="FEL3" s="0"/>
      <c r="FEM3" s="0"/>
      <c r="FEN3" s="0"/>
      <c r="FEO3" s="0"/>
      <c r="FEP3" s="0"/>
      <c r="FEQ3" s="0"/>
      <c r="FER3" s="0"/>
      <c r="FES3" s="0"/>
      <c r="FET3" s="0"/>
      <c r="FEU3" s="0"/>
      <c r="FEV3" s="0"/>
      <c r="FEW3" s="0"/>
      <c r="FEX3" s="0"/>
      <c r="FEY3" s="0"/>
      <c r="FEZ3" s="0"/>
      <c r="FFA3" s="0"/>
      <c r="FFB3" s="0"/>
      <c r="FFC3" s="0"/>
      <c r="FFD3" s="0"/>
      <c r="FFE3" s="0"/>
      <c r="FFF3" s="0"/>
      <c r="FFG3" s="0"/>
      <c r="FFH3" s="0"/>
      <c r="FFI3" s="0"/>
      <c r="FFJ3" s="0"/>
      <c r="FFK3" s="0"/>
      <c r="FFL3" s="0"/>
      <c r="FFM3" s="0"/>
      <c r="FFN3" s="0"/>
      <c r="FFO3" s="0"/>
      <c r="FFP3" s="0"/>
      <c r="FFQ3" s="0"/>
      <c r="FFR3" s="0"/>
      <c r="FFS3" s="0"/>
      <c r="FFT3" s="0"/>
      <c r="FFU3" s="0"/>
      <c r="FFV3" s="0"/>
      <c r="FFW3" s="0"/>
      <c r="FFX3" s="0"/>
      <c r="FFY3" s="0"/>
      <c r="FFZ3" s="0"/>
      <c r="FGA3" s="0"/>
      <c r="FGB3" s="0"/>
      <c r="FGC3" s="0"/>
      <c r="FGD3" s="0"/>
      <c r="FGE3" s="0"/>
      <c r="FGF3" s="0"/>
      <c r="FGG3" s="0"/>
      <c r="FGH3" s="0"/>
      <c r="FGI3" s="0"/>
      <c r="FGJ3" s="0"/>
      <c r="FGK3" s="0"/>
      <c r="FGL3" s="0"/>
      <c r="FGM3" s="0"/>
      <c r="FGN3" s="0"/>
      <c r="FGO3" s="0"/>
      <c r="FGP3" s="0"/>
      <c r="FGQ3" s="0"/>
      <c r="FGR3" s="0"/>
      <c r="FGS3" s="0"/>
      <c r="FGT3" s="0"/>
      <c r="FGU3" s="0"/>
      <c r="FGV3" s="0"/>
      <c r="FGW3" s="0"/>
      <c r="FGX3" s="0"/>
      <c r="FGY3" s="0"/>
      <c r="FGZ3" s="0"/>
      <c r="FHA3" s="0"/>
      <c r="FHB3" s="0"/>
      <c r="FHC3" s="0"/>
      <c r="FHD3" s="0"/>
      <c r="FHE3" s="0"/>
      <c r="FHF3" s="0"/>
      <c r="FHG3" s="0"/>
      <c r="FHH3" s="0"/>
      <c r="FHI3" s="0"/>
      <c r="FHJ3" s="0"/>
      <c r="FHK3" s="0"/>
      <c r="FHL3" s="0"/>
      <c r="FHM3" s="0"/>
      <c r="FHN3" s="0"/>
      <c r="FHO3" s="0"/>
      <c r="FHP3" s="0"/>
      <c r="FHQ3" s="0"/>
      <c r="FHR3" s="0"/>
      <c r="FHS3" s="0"/>
      <c r="FHT3" s="0"/>
      <c r="FHU3" s="0"/>
      <c r="FHV3" s="0"/>
      <c r="FHW3" s="0"/>
      <c r="FHX3" s="0"/>
      <c r="FHY3" s="0"/>
      <c r="FHZ3" s="0"/>
      <c r="FIA3" s="0"/>
      <c r="FIB3" s="0"/>
      <c r="FIC3" s="0"/>
      <c r="FID3" s="0"/>
      <c r="FIE3" s="0"/>
      <c r="FIF3" s="0"/>
      <c r="FIG3" s="0"/>
      <c r="FIH3" s="0"/>
      <c r="FII3" s="0"/>
      <c r="FIJ3" s="0"/>
      <c r="FIK3" s="0"/>
      <c r="FIL3" s="0"/>
      <c r="FIM3" s="0"/>
      <c r="FIN3" s="0"/>
      <c r="FIO3" s="0"/>
      <c r="FIP3" s="0"/>
      <c r="FIQ3" s="0"/>
      <c r="FIR3" s="0"/>
      <c r="FIS3" s="0"/>
      <c r="FIT3" s="0"/>
      <c r="FIU3" s="0"/>
      <c r="FIV3" s="0"/>
      <c r="FIW3" s="0"/>
      <c r="FIX3" s="0"/>
      <c r="FIY3" s="0"/>
      <c r="FIZ3" s="0"/>
      <c r="FJA3" s="0"/>
      <c r="FJB3" s="0"/>
      <c r="FJC3" s="0"/>
      <c r="FJD3" s="0"/>
      <c r="FJE3" s="0"/>
      <c r="FJF3" s="0"/>
      <c r="FJG3" s="0"/>
      <c r="FJH3" s="0"/>
      <c r="FJI3" s="0"/>
      <c r="FJJ3" s="0"/>
      <c r="FJK3" s="0"/>
      <c r="FJL3" s="0"/>
      <c r="FJM3" s="0"/>
      <c r="FJN3" s="0"/>
      <c r="FJO3" s="0"/>
      <c r="FJP3" s="0"/>
      <c r="FJQ3" s="0"/>
      <c r="FJR3" s="0"/>
      <c r="FJS3" s="0"/>
      <c r="FJT3" s="0"/>
      <c r="FJU3" s="0"/>
      <c r="FJV3" s="0"/>
      <c r="FJW3" s="0"/>
      <c r="FJX3" s="0"/>
      <c r="FJY3" s="0"/>
      <c r="FJZ3" s="0"/>
      <c r="FKA3" s="0"/>
      <c r="FKB3" s="0"/>
      <c r="FKC3" s="0"/>
      <c r="FKD3" s="0"/>
      <c r="FKE3" s="0"/>
      <c r="FKF3" s="0"/>
      <c r="FKG3" s="0"/>
      <c r="FKH3" s="0"/>
      <c r="FKI3" s="0"/>
      <c r="FKJ3" s="0"/>
      <c r="FKK3" s="0"/>
      <c r="FKL3" s="0"/>
      <c r="FKM3" s="0"/>
      <c r="FKN3" s="0"/>
      <c r="FKO3" s="0"/>
      <c r="FKP3" s="0"/>
      <c r="FKQ3" s="0"/>
      <c r="FKR3" s="0"/>
      <c r="FKS3" s="0"/>
      <c r="FKT3" s="0"/>
      <c r="FKU3" s="0"/>
      <c r="FKV3" s="0"/>
      <c r="FKW3" s="0"/>
      <c r="FKX3" s="0"/>
      <c r="FKY3" s="0"/>
      <c r="FKZ3" s="0"/>
      <c r="FLA3" s="0"/>
      <c r="FLB3" s="0"/>
      <c r="FLC3" s="0"/>
      <c r="FLD3" s="0"/>
      <c r="FLE3" s="0"/>
      <c r="FLF3" s="0"/>
      <c r="FLG3" s="0"/>
      <c r="FLH3" s="0"/>
      <c r="FLI3" s="0"/>
      <c r="FLJ3" s="0"/>
      <c r="FLK3" s="0"/>
      <c r="FLL3" s="0"/>
      <c r="FLM3" s="0"/>
      <c r="FLN3" s="0"/>
      <c r="FLO3" s="0"/>
      <c r="FLP3" s="0"/>
      <c r="FLQ3" s="0"/>
      <c r="FLR3" s="0"/>
      <c r="FLS3" s="0"/>
      <c r="FLT3" s="0"/>
      <c r="FLU3" s="0"/>
      <c r="FLV3" s="0"/>
      <c r="FLW3" s="0"/>
      <c r="FLX3" s="0"/>
      <c r="FLY3" s="0"/>
      <c r="FLZ3" s="0"/>
      <c r="FMA3" s="0"/>
      <c r="FMB3" s="0"/>
      <c r="FMC3" s="0"/>
      <c r="FMD3" s="0"/>
      <c r="FME3" s="0"/>
      <c r="FMF3" s="0"/>
      <c r="FMG3" s="0"/>
      <c r="FMH3" s="0"/>
      <c r="FMI3" s="0"/>
      <c r="FMJ3" s="0"/>
      <c r="FMK3" s="0"/>
      <c r="FML3" s="0"/>
      <c r="FMM3" s="0"/>
      <c r="FMN3" s="0"/>
      <c r="FMO3" s="0"/>
      <c r="FMP3" s="0"/>
      <c r="FMQ3" s="0"/>
      <c r="FMR3" s="0"/>
      <c r="FMS3" s="0"/>
      <c r="FMT3" s="0"/>
      <c r="FMU3" s="0"/>
      <c r="FMV3" s="0"/>
      <c r="FMW3" s="0"/>
      <c r="FMX3" s="0"/>
      <c r="FMY3" s="0"/>
      <c r="FMZ3" s="0"/>
      <c r="FNA3" s="0"/>
      <c r="FNB3" s="0"/>
      <c r="FNC3" s="0"/>
      <c r="FND3" s="0"/>
      <c r="FNE3" s="0"/>
      <c r="FNF3" s="0"/>
      <c r="FNG3" s="0"/>
      <c r="FNH3" s="0"/>
      <c r="FNI3" s="0"/>
      <c r="FNJ3" s="0"/>
      <c r="FNK3" s="0"/>
      <c r="FNL3" s="0"/>
      <c r="FNM3" s="0"/>
      <c r="FNN3" s="0"/>
      <c r="FNO3" s="0"/>
      <c r="FNP3" s="0"/>
      <c r="FNQ3" s="0"/>
      <c r="FNR3" s="0"/>
      <c r="FNS3" s="0"/>
      <c r="FNT3" s="0"/>
      <c r="FNU3" s="0"/>
      <c r="FNV3" s="0"/>
      <c r="FNW3" s="0"/>
      <c r="FNX3" s="0"/>
      <c r="FNY3" s="0"/>
      <c r="FNZ3" s="0"/>
      <c r="FOA3" s="0"/>
      <c r="FOB3" s="0"/>
      <c r="FOC3" s="0"/>
      <c r="FOD3" s="0"/>
      <c r="FOE3" s="0"/>
      <c r="FOF3" s="0"/>
      <c r="FOG3" s="0"/>
      <c r="FOH3" s="0"/>
      <c r="FOI3" s="0"/>
      <c r="FOJ3" s="0"/>
      <c r="FOK3" s="0"/>
      <c r="FOL3" s="0"/>
      <c r="FOM3" s="0"/>
      <c r="FON3" s="0"/>
      <c r="FOO3" s="0"/>
      <c r="FOP3" s="0"/>
      <c r="FOQ3" s="0"/>
      <c r="FOR3" s="0"/>
      <c r="FOS3" s="0"/>
      <c r="FOT3" s="0"/>
      <c r="FOU3" s="0"/>
      <c r="FOV3" s="0"/>
      <c r="FOW3" s="0"/>
      <c r="FOX3" s="0"/>
      <c r="FOY3" s="0"/>
      <c r="FOZ3" s="0"/>
      <c r="FPA3" s="0"/>
      <c r="FPB3" s="0"/>
      <c r="FPC3" s="0"/>
      <c r="FPD3" s="0"/>
      <c r="FPE3" s="0"/>
      <c r="FPF3" s="0"/>
      <c r="FPG3" s="0"/>
      <c r="FPH3" s="0"/>
      <c r="FPI3" s="0"/>
      <c r="FPJ3" s="0"/>
      <c r="FPK3" s="0"/>
      <c r="FPL3" s="0"/>
      <c r="FPM3" s="0"/>
      <c r="FPN3" s="0"/>
      <c r="FPO3" s="0"/>
      <c r="FPP3" s="0"/>
      <c r="FPQ3" s="0"/>
      <c r="FPR3" s="0"/>
      <c r="FPS3" s="0"/>
      <c r="FPT3" s="0"/>
      <c r="FPU3" s="0"/>
      <c r="FPV3" s="0"/>
      <c r="FPW3" s="0"/>
      <c r="FPX3" s="0"/>
      <c r="FPY3" s="0"/>
      <c r="FPZ3" s="0"/>
      <c r="FQA3" s="0"/>
      <c r="FQB3" s="0"/>
      <c r="FQC3" s="0"/>
      <c r="FQD3" s="0"/>
      <c r="FQE3" s="0"/>
      <c r="FQF3" s="0"/>
      <c r="FQG3" s="0"/>
      <c r="FQH3" s="0"/>
      <c r="FQI3" s="0"/>
      <c r="FQJ3" s="0"/>
      <c r="FQK3" s="0"/>
      <c r="FQL3" s="0"/>
      <c r="FQM3" s="0"/>
      <c r="FQN3" s="0"/>
      <c r="FQO3" s="0"/>
      <c r="FQP3" s="0"/>
      <c r="FQQ3" s="0"/>
      <c r="FQR3" s="0"/>
      <c r="FQS3" s="0"/>
      <c r="FQT3" s="0"/>
      <c r="FQU3" s="0"/>
      <c r="FQV3" s="0"/>
      <c r="FQW3" s="0"/>
      <c r="FQX3" s="0"/>
      <c r="FQY3" s="0"/>
      <c r="FQZ3" s="0"/>
      <c r="FRA3" s="0"/>
      <c r="FRB3" s="0"/>
      <c r="FRC3" s="0"/>
      <c r="FRD3" s="0"/>
      <c r="FRE3" s="0"/>
      <c r="FRF3" s="0"/>
      <c r="FRG3" s="0"/>
      <c r="FRH3" s="0"/>
      <c r="FRI3" s="0"/>
      <c r="FRJ3" s="0"/>
      <c r="FRK3" s="0"/>
      <c r="FRL3" s="0"/>
      <c r="FRM3" s="0"/>
      <c r="FRN3" s="0"/>
      <c r="FRO3" s="0"/>
      <c r="FRP3" s="0"/>
      <c r="FRQ3" s="0"/>
      <c r="FRR3" s="0"/>
      <c r="FRS3" s="0"/>
      <c r="FRT3" s="0"/>
      <c r="FRU3" s="0"/>
      <c r="FRV3" s="0"/>
      <c r="FRW3" s="0"/>
      <c r="FRX3" s="0"/>
      <c r="FRY3" s="0"/>
      <c r="FRZ3" s="0"/>
      <c r="FSA3" s="0"/>
      <c r="FSB3" s="0"/>
      <c r="FSC3" s="0"/>
      <c r="FSD3" s="0"/>
      <c r="FSE3" s="0"/>
      <c r="FSF3" s="0"/>
      <c r="FSG3" s="0"/>
      <c r="FSH3" s="0"/>
      <c r="FSI3" s="0"/>
      <c r="FSJ3" s="0"/>
      <c r="FSK3" s="0"/>
      <c r="FSL3" s="0"/>
      <c r="FSM3" s="0"/>
      <c r="FSN3" s="0"/>
      <c r="FSO3" s="0"/>
      <c r="FSP3" s="0"/>
      <c r="FSQ3" s="0"/>
      <c r="FSR3" s="0"/>
      <c r="FSS3" s="0"/>
      <c r="FST3" s="0"/>
      <c r="FSU3" s="0"/>
      <c r="FSV3" s="0"/>
      <c r="FSW3" s="0"/>
      <c r="FSX3" s="0"/>
      <c r="FSY3" s="0"/>
      <c r="FSZ3" s="0"/>
      <c r="FTA3" s="0"/>
      <c r="FTB3" s="0"/>
      <c r="FTC3" s="0"/>
      <c r="FTD3" s="0"/>
      <c r="FTE3" s="0"/>
      <c r="FTF3" s="0"/>
      <c r="FTG3" s="0"/>
      <c r="FTH3" s="0"/>
      <c r="FTI3" s="0"/>
      <c r="FTJ3" s="0"/>
      <c r="FTK3" s="0"/>
      <c r="FTL3" s="0"/>
      <c r="FTM3" s="0"/>
      <c r="FTN3" s="0"/>
      <c r="FTO3" s="0"/>
      <c r="FTP3" s="0"/>
      <c r="FTQ3" s="0"/>
      <c r="FTR3" s="0"/>
      <c r="FTS3" s="0"/>
      <c r="FTT3" s="0"/>
      <c r="FTU3" s="0"/>
      <c r="FTV3" s="0"/>
      <c r="FTW3" s="0"/>
      <c r="FTX3" s="0"/>
      <c r="FTY3" s="0"/>
      <c r="FTZ3" s="0"/>
      <c r="FUA3" s="0"/>
      <c r="FUB3" s="0"/>
      <c r="FUC3" s="0"/>
      <c r="FUD3" s="0"/>
      <c r="FUE3" s="0"/>
      <c r="FUF3" s="0"/>
      <c r="FUG3" s="0"/>
      <c r="FUH3" s="0"/>
      <c r="FUI3" s="0"/>
      <c r="FUJ3" s="0"/>
      <c r="FUK3" s="0"/>
      <c r="FUL3" s="0"/>
      <c r="FUM3" s="0"/>
      <c r="FUN3" s="0"/>
      <c r="FUO3" s="0"/>
      <c r="FUP3" s="0"/>
      <c r="FUQ3" s="0"/>
      <c r="FUR3" s="0"/>
      <c r="FUS3" s="0"/>
      <c r="FUT3" s="0"/>
      <c r="FUU3" s="0"/>
      <c r="FUV3" s="0"/>
      <c r="FUW3" s="0"/>
      <c r="FUX3" s="0"/>
      <c r="FUY3" s="0"/>
      <c r="FUZ3" s="0"/>
      <c r="FVA3" s="0"/>
      <c r="FVB3" s="0"/>
      <c r="FVC3" s="0"/>
      <c r="FVD3" s="0"/>
      <c r="FVE3" s="0"/>
      <c r="FVF3" s="0"/>
      <c r="FVG3" s="0"/>
      <c r="FVH3" s="0"/>
      <c r="FVI3" s="0"/>
      <c r="FVJ3" s="0"/>
      <c r="FVK3" s="0"/>
      <c r="FVL3" s="0"/>
      <c r="FVM3" s="0"/>
      <c r="FVN3" s="0"/>
      <c r="FVO3" s="0"/>
      <c r="FVP3" s="0"/>
      <c r="FVQ3" s="0"/>
      <c r="FVR3" s="0"/>
      <c r="FVS3" s="0"/>
      <c r="FVT3" s="0"/>
      <c r="FVU3" s="0"/>
      <c r="FVV3" s="0"/>
      <c r="FVW3" s="0"/>
      <c r="FVX3" s="0"/>
      <c r="FVY3" s="0"/>
      <c r="FVZ3" s="0"/>
      <c r="FWA3" s="0"/>
      <c r="FWB3" s="0"/>
      <c r="FWC3" s="0"/>
      <c r="FWD3" s="0"/>
      <c r="FWE3" s="0"/>
      <c r="FWF3" s="0"/>
      <c r="FWG3" s="0"/>
      <c r="FWH3" s="0"/>
      <c r="FWI3" s="0"/>
      <c r="FWJ3" s="0"/>
      <c r="FWK3" s="0"/>
      <c r="FWL3" s="0"/>
      <c r="FWM3" s="0"/>
      <c r="FWN3" s="0"/>
      <c r="FWO3" s="0"/>
      <c r="FWP3" s="0"/>
      <c r="FWQ3" s="0"/>
      <c r="FWR3" s="0"/>
      <c r="FWS3" s="0"/>
      <c r="FWT3" s="0"/>
      <c r="FWU3" s="0"/>
      <c r="FWV3" s="0"/>
      <c r="FWW3" s="0"/>
      <c r="FWX3" s="0"/>
      <c r="FWY3" s="0"/>
      <c r="FWZ3" s="0"/>
      <c r="FXA3" s="0"/>
      <c r="FXB3" s="0"/>
      <c r="FXC3" s="0"/>
      <c r="FXD3" s="0"/>
      <c r="FXE3" s="0"/>
      <c r="FXF3" s="0"/>
      <c r="FXG3" s="0"/>
      <c r="FXH3" s="0"/>
      <c r="FXI3" s="0"/>
      <c r="FXJ3" s="0"/>
      <c r="FXK3" s="0"/>
      <c r="FXL3" s="0"/>
      <c r="FXM3" s="0"/>
      <c r="FXN3" s="0"/>
      <c r="FXO3" s="0"/>
      <c r="FXP3" s="0"/>
      <c r="FXQ3" s="0"/>
      <c r="FXR3" s="0"/>
      <c r="FXS3" s="0"/>
      <c r="FXT3" s="0"/>
      <c r="FXU3" s="0"/>
      <c r="FXV3" s="0"/>
      <c r="FXW3" s="0"/>
      <c r="FXX3" s="0"/>
      <c r="FXY3" s="0"/>
      <c r="FXZ3" s="0"/>
      <c r="FYA3" s="0"/>
      <c r="FYB3" s="0"/>
      <c r="FYC3" s="0"/>
      <c r="FYD3" s="0"/>
      <c r="FYE3" s="0"/>
      <c r="FYF3" s="0"/>
      <c r="FYG3" s="0"/>
      <c r="FYH3" s="0"/>
      <c r="FYI3" s="0"/>
      <c r="FYJ3" s="0"/>
      <c r="FYK3" s="0"/>
      <c r="FYL3" s="0"/>
      <c r="FYM3" s="0"/>
      <c r="FYN3" s="0"/>
      <c r="FYO3" s="0"/>
      <c r="FYP3" s="0"/>
      <c r="FYQ3" s="0"/>
      <c r="FYR3" s="0"/>
      <c r="FYS3" s="0"/>
      <c r="FYT3" s="0"/>
      <c r="FYU3" s="0"/>
      <c r="FYV3" s="0"/>
      <c r="FYW3" s="0"/>
      <c r="FYX3" s="0"/>
      <c r="FYY3" s="0"/>
      <c r="FYZ3" s="0"/>
      <c r="FZA3" s="0"/>
      <c r="FZB3" s="0"/>
      <c r="FZC3" s="0"/>
      <c r="FZD3" s="0"/>
      <c r="FZE3" s="0"/>
      <c r="FZF3" s="0"/>
      <c r="FZG3" s="0"/>
      <c r="FZH3" s="0"/>
      <c r="FZI3" s="0"/>
      <c r="FZJ3" s="0"/>
      <c r="FZK3" s="0"/>
      <c r="FZL3" s="0"/>
      <c r="FZM3" s="0"/>
      <c r="FZN3" s="0"/>
      <c r="FZO3" s="0"/>
      <c r="FZP3" s="0"/>
      <c r="FZQ3" s="0"/>
      <c r="FZR3" s="0"/>
      <c r="FZS3" s="0"/>
      <c r="FZT3" s="0"/>
      <c r="FZU3" s="0"/>
      <c r="FZV3" s="0"/>
      <c r="FZW3" s="0"/>
      <c r="FZX3" s="0"/>
      <c r="FZY3" s="0"/>
      <c r="FZZ3" s="0"/>
      <c r="GAA3" s="0"/>
      <c r="GAB3" s="0"/>
      <c r="GAC3" s="0"/>
      <c r="GAD3" s="0"/>
      <c r="GAE3" s="0"/>
      <c r="GAF3" s="0"/>
      <c r="GAG3" s="0"/>
      <c r="GAH3" s="0"/>
      <c r="GAI3" s="0"/>
      <c r="GAJ3" s="0"/>
      <c r="GAK3" s="0"/>
      <c r="GAL3" s="0"/>
      <c r="GAM3" s="0"/>
      <c r="GAN3" s="0"/>
      <c r="GAO3" s="0"/>
      <c r="GAP3" s="0"/>
      <c r="GAQ3" s="0"/>
      <c r="GAR3" s="0"/>
      <c r="GAS3" s="0"/>
      <c r="GAT3" s="0"/>
      <c r="GAU3" s="0"/>
      <c r="GAV3" s="0"/>
      <c r="GAW3" s="0"/>
      <c r="GAX3" s="0"/>
      <c r="GAY3" s="0"/>
      <c r="GAZ3" s="0"/>
      <c r="GBA3" s="0"/>
      <c r="GBB3" s="0"/>
      <c r="GBC3" s="0"/>
      <c r="GBD3" s="0"/>
      <c r="GBE3" s="0"/>
      <c r="GBF3" s="0"/>
      <c r="GBG3" s="0"/>
      <c r="GBH3" s="0"/>
      <c r="GBI3" s="0"/>
      <c r="GBJ3" s="0"/>
      <c r="GBK3" s="0"/>
      <c r="GBL3" s="0"/>
      <c r="GBM3" s="0"/>
      <c r="GBN3" s="0"/>
      <c r="GBO3" s="0"/>
      <c r="GBP3" s="0"/>
      <c r="GBQ3" s="0"/>
      <c r="GBR3" s="0"/>
      <c r="GBS3" s="0"/>
      <c r="GBT3" s="0"/>
      <c r="GBU3" s="0"/>
      <c r="GBV3" s="0"/>
      <c r="GBW3" s="0"/>
      <c r="GBX3" s="0"/>
      <c r="GBY3" s="0"/>
      <c r="GBZ3" s="0"/>
      <c r="GCA3" s="0"/>
      <c r="GCB3" s="0"/>
      <c r="GCC3" s="0"/>
      <c r="GCD3" s="0"/>
      <c r="GCE3" s="0"/>
      <c r="GCF3" s="0"/>
      <c r="GCG3" s="0"/>
      <c r="GCH3" s="0"/>
      <c r="GCI3" s="0"/>
      <c r="GCJ3" s="0"/>
      <c r="GCK3" s="0"/>
      <c r="GCL3" s="0"/>
      <c r="GCM3" s="0"/>
      <c r="GCN3" s="0"/>
      <c r="GCO3" s="0"/>
      <c r="GCP3" s="0"/>
      <c r="GCQ3" s="0"/>
      <c r="GCR3" s="0"/>
      <c r="GCS3" s="0"/>
      <c r="GCT3" s="0"/>
      <c r="GCU3" s="0"/>
      <c r="GCV3" s="0"/>
      <c r="GCW3" s="0"/>
      <c r="GCX3" s="0"/>
      <c r="GCY3" s="0"/>
      <c r="GCZ3" s="0"/>
      <c r="GDA3" s="0"/>
      <c r="GDB3" s="0"/>
      <c r="GDC3" s="0"/>
      <c r="GDD3" s="0"/>
      <c r="GDE3" s="0"/>
      <c r="GDF3" s="0"/>
      <c r="GDG3" s="0"/>
      <c r="GDH3" s="0"/>
      <c r="GDI3" s="0"/>
      <c r="GDJ3" s="0"/>
      <c r="GDK3" s="0"/>
      <c r="GDL3" s="0"/>
      <c r="GDM3" s="0"/>
      <c r="GDN3" s="0"/>
      <c r="GDO3" s="0"/>
      <c r="GDP3" s="0"/>
      <c r="GDQ3" s="0"/>
      <c r="GDR3" s="0"/>
      <c r="GDS3" s="0"/>
      <c r="GDT3" s="0"/>
      <c r="GDU3" s="0"/>
      <c r="GDV3" s="0"/>
      <c r="GDW3" s="0"/>
      <c r="GDX3" s="0"/>
      <c r="GDY3" s="0"/>
      <c r="GDZ3" s="0"/>
      <c r="GEA3" s="0"/>
      <c r="GEB3" s="0"/>
      <c r="GEC3" s="0"/>
      <c r="GED3" s="0"/>
      <c r="GEE3" s="0"/>
      <c r="GEF3" s="0"/>
      <c r="GEG3" s="0"/>
      <c r="GEH3" s="0"/>
      <c r="GEI3" s="0"/>
      <c r="GEJ3" s="0"/>
      <c r="GEK3" s="0"/>
      <c r="GEL3" s="0"/>
      <c r="GEM3" s="0"/>
      <c r="GEN3" s="0"/>
      <c r="GEO3" s="0"/>
      <c r="GEP3" s="0"/>
      <c r="GEQ3" s="0"/>
      <c r="GER3" s="0"/>
      <c r="GES3" s="0"/>
      <c r="GET3" s="0"/>
      <c r="GEU3" s="0"/>
      <c r="GEV3" s="0"/>
      <c r="GEW3" s="0"/>
      <c r="GEX3" s="0"/>
      <c r="GEY3" s="0"/>
      <c r="GEZ3" s="0"/>
      <c r="GFA3" s="0"/>
      <c r="GFB3" s="0"/>
      <c r="GFC3" s="0"/>
      <c r="GFD3" s="0"/>
      <c r="GFE3" s="0"/>
      <c r="GFF3" s="0"/>
      <c r="GFG3" s="0"/>
      <c r="GFH3" s="0"/>
      <c r="GFI3" s="0"/>
      <c r="GFJ3" s="0"/>
      <c r="GFK3" s="0"/>
      <c r="GFL3" s="0"/>
      <c r="GFM3" s="0"/>
      <c r="GFN3" s="0"/>
      <c r="GFO3" s="0"/>
      <c r="GFP3" s="0"/>
      <c r="GFQ3" s="0"/>
      <c r="GFR3" s="0"/>
      <c r="GFS3" s="0"/>
      <c r="GFT3" s="0"/>
      <c r="GFU3" s="0"/>
      <c r="GFV3" s="0"/>
      <c r="GFW3" s="0"/>
      <c r="GFX3" s="0"/>
      <c r="GFY3" s="0"/>
      <c r="GFZ3" s="0"/>
      <c r="GGA3" s="0"/>
      <c r="GGB3" s="0"/>
      <c r="GGC3" s="0"/>
      <c r="GGD3" s="0"/>
      <c r="GGE3" s="0"/>
      <c r="GGF3" s="0"/>
      <c r="GGG3" s="0"/>
      <c r="GGH3" s="0"/>
      <c r="GGI3" s="0"/>
      <c r="GGJ3" s="0"/>
      <c r="GGK3" s="0"/>
      <c r="GGL3" s="0"/>
      <c r="GGM3" s="0"/>
      <c r="GGN3" s="0"/>
      <c r="GGO3" s="0"/>
      <c r="GGP3" s="0"/>
      <c r="GGQ3" s="0"/>
      <c r="GGR3" s="0"/>
      <c r="GGS3" s="0"/>
      <c r="GGT3" s="0"/>
      <c r="GGU3" s="0"/>
      <c r="GGV3" s="0"/>
      <c r="GGW3" s="0"/>
      <c r="GGX3" s="0"/>
      <c r="GGY3" s="0"/>
      <c r="GGZ3" s="0"/>
      <c r="GHA3" s="0"/>
      <c r="GHB3" s="0"/>
      <c r="GHC3" s="0"/>
      <c r="GHD3" s="0"/>
      <c r="GHE3" s="0"/>
      <c r="GHF3" s="0"/>
      <c r="GHG3" s="0"/>
      <c r="GHH3" s="0"/>
      <c r="GHI3" s="0"/>
      <c r="GHJ3" s="0"/>
      <c r="GHK3" s="0"/>
      <c r="GHL3" s="0"/>
      <c r="GHM3" s="0"/>
      <c r="GHN3" s="0"/>
      <c r="GHO3" s="0"/>
      <c r="GHP3" s="0"/>
      <c r="GHQ3" s="0"/>
      <c r="GHR3" s="0"/>
      <c r="GHS3" s="0"/>
      <c r="GHT3" s="0"/>
      <c r="GHU3" s="0"/>
      <c r="GHV3" s="0"/>
      <c r="GHW3" s="0"/>
      <c r="GHX3" s="0"/>
      <c r="GHY3" s="0"/>
      <c r="GHZ3" s="0"/>
      <c r="GIA3" s="0"/>
      <c r="GIB3" s="0"/>
      <c r="GIC3" s="0"/>
      <c r="GID3" s="0"/>
      <c r="GIE3" s="0"/>
      <c r="GIF3" s="0"/>
      <c r="GIG3" s="0"/>
      <c r="GIH3" s="0"/>
      <c r="GII3" s="0"/>
      <c r="GIJ3" s="0"/>
      <c r="GIK3" s="0"/>
      <c r="GIL3" s="0"/>
      <c r="GIM3" s="0"/>
      <c r="GIN3" s="0"/>
      <c r="GIO3" s="0"/>
      <c r="GIP3" s="0"/>
      <c r="GIQ3" s="0"/>
      <c r="GIR3" s="0"/>
      <c r="GIS3" s="0"/>
      <c r="GIT3" s="0"/>
      <c r="GIU3" s="0"/>
      <c r="GIV3" s="0"/>
      <c r="GIW3" s="0"/>
      <c r="GIX3" s="0"/>
      <c r="GIY3" s="0"/>
      <c r="GIZ3" s="0"/>
      <c r="GJA3" s="0"/>
      <c r="GJB3" s="0"/>
      <c r="GJC3" s="0"/>
      <c r="GJD3" s="0"/>
      <c r="GJE3" s="0"/>
      <c r="GJF3" s="0"/>
      <c r="GJG3" s="0"/>
      <c r="GJH3" s="0"/>
      <c r="GJI3" s="0"/>
      <c r="GJJ3" s="0"/>
      <c r="GJK3" s="0"/>
      <c r="GJL3" s="0"/>
      <c r="GJM3" s="0"/>
      <c r="GJN3" s="0"/>
      <c r="GJO3" s="0"/>
      <c r="GJP3" s="0"/>
      <c r="GJQ3" s="0"/>
      <c r="GJR3" s="0"/>
      <c r="GJS3" s="0"/>
      <c r="GJT3" s="0"/>
      <c r="GJU3" s="0"/>
      <c r="GJV3" s="0"/>
      <c r="GJW3" s="0"/>
      <c r="GJX3" s="0"/>
      <c r="GJY3" s="0"/>
      <c r="GJZ3" s="0"/>
      <c r="GKA3" s="0"/>
      <c r="GKB3" s="0"/>
      <c r="GKC3" s="0"/>
      <c r="GKD3" s="0"/>
      <c r="GKE3" s="0"/>
      <c r="GKF3" s="0"/>
      <c r="GKG3" s="0"/>
      <c r="GKH3" s="0"/>
      <c r="GKI3" s="0"/>
      <c r="GKJ3" s="0"/>
      <c r="GKK3" s="0"/>
      <c r="GKL3" s="0"/>
      <c r="GKM3" s="0"/>
      <c r="GKN3" s="0"/>
      <c r="GKO3" s="0"/>
      <c r="GKP3" s="0"/>
      <c r="GKQ3" s="0"/>
      <c r="GKR3" s="0"/>
      <c r="GKS3" s="0"/>
      <c r="GKT3" s="0"/>
      <c r="GKU3" s="0"/>
      <c r="GKV3" s="0"/>
      <c r="GKW3" s="0"/>
      <c r="GKX3" s="0"/>
      <c r="GKY3" s="0"/>
      <c r="GKZ3" s="0"/>
      <c r="GLA3" s="0"/>
      <c r="GLB3" s="0"/>
      <c r="GLC3" s="0"/>
      <c r="GLD3" s="0"/>
      <c r="GLE3" s="0"/>
      <c r="GLF3" s="0"/>
      <c r="GLG3" s="0"/>
      <c r="GLH3" s="0"/>
      <c r="GLI3" s="0"/>
      <c r="GLJ3" s="0"/>
      <c r="GLK3" s="0"/>
      <c r="GLL3" s="0"/>
      <c r="GLM3" s="0"/>
      <c r="GLN3" s="0"/>
      <c r="GLO3" s="0"/>
      <c r="GLP3" s="0"/>
      <c r="GLQ3" s="0"/>
      <c r="GLR3" s="0"/>
      <c r="GLS3" s="0"/>
      <c r="GLT3" s="0"/>
      <c r="GLU3" s="0"/>
      <c r="GLV3" s="0"/>
      <c r="GLW3" s="0"/>
      <c r="GLX3" s="0"/>
      <c r="GLY3" s="0"/>
      <c r="GLZ3" s="0"/>
      <c r="GMA3" s="0"/>
      <c r="GMB3" s="0"/>
      <c r="GMC3" s="0"/>
      <c r="GMD3" s="0"/>
      <c r="GME3" s="0"/>
      <c r="GMF3" s="0"/>
      <c r="GMG3" s="0"/>
      <c r="GMH3" s="0"/>
      <c r="GMI3" s="0"/>
      <c r="GMJ3" s="0"/>
      <c r="GMK3" s="0"/>
      <c r="GML3" s="0"/>
      <c r="GMM3" s="0"/>
      <c r="GMN3" s="0"/>
      <c r="GMO3" s="0"/>
      <c r="GMP3" s="0"/>
      <c r="GMQ3" s="0"/>
      <c r="GMR3" s="0"/>
      <c r="GMS3" s="0"/>
      <c r="GMT3" s="0"/>
      <c r="GMU3" s="0"/>
      <c r="GMV3" s="0"/>
      <c r="GMW3" s="0"/>
      <c r="GMX3" s="0"/>
      <c r="GMY3" s="0"/>
      <c r="GMZ3" s="0"/>
      <c r="GNA3" s="0"/>
      <c r="GNB3" s="0"/>
      <c r="GNC3" s="0"/>
      <c r="GND3" s="0"/>
      <c r="GNE3" s="0"/>
      <c r="GNF3" s="0"/>
      <c r="GNG3" s="0"/>
      <c r="GNH3" s="0"/>
      <c r="GNI3" s="0"/>
      <c r="GNJ3" s="0"/>
      <c r="GNK3" s="0"/>
      <c r="GNL3" s="0"/>
      <c r="GNM3" s="0"/>
      <c r="GNN3" s="0"/>
      <c r="GNO3" s="0"/>
      <c r="GNP3" s="0"/>
      <c r="GNQ3" s="0"/>
      <c r="GNR3" s="0"/>
      <c r="GNS3" s="0"/>
      <c r="GNT3" s="0"/>
      <c r="GNU3" s="0"/>
      <c r="GNV3" s="0"/>
      <c r="GNW3" s="0"/>
      <c r="GNX3" s="0"/>
      <c r="GNY3" s="0"/>
      <c r="GNZ3" s="0"/>
      <c r="GOA3" s="0"/>
      <c r="GOB3" s="0"/>
      <c r="GOC3" s="0"/>
      <c r="GOD3" s="0"/>
      <c r="GOE3" s="0"/>
      <c r="GOF3" s="0"/>
      <c r="GOG3" s="0"/>
      <c r="GOH3" s="0"/>
      <c r="GOI3" s="0"/>
      <c r="GOJ3" s="0"/>
      <c r="GOK3" s="0"/>
      <c r="GOL3" s="0"/>
      <c r="GOM3" s="0"/>
      <c r="GON3" s="0"/>
      <c r="GOO3" s="0"/>
      <c r="GOP3" s="0"/>
      <c r="GOQ3" s="0"/>
      <c r="GOR3" s="0"/>
      <c r="GOS3" s="0"/>
      <c r="GOT3" s="0"/>
      <c r="GOU3" s="0"/>
      <c r="GOV3" s="0"/>
      <c r="GOW3" s="0"/>
      <c r="GOX3" s="0"/>
      <c r="GOY3" s="0"/>
      <c r="GOZ3" s="0"/>
      <c r="GPA3" s="0"/>
      <c r="GPB3" s="0"/>
      <c r="GPC3" s="0"/>
      <c r="GPD3" s="0"/>
      <c r="GPE3" s="0"/>
      <c r="GPF3" s="0"/>
      <c r="GPG3" s="0"/>
      <c r="GPH3" s="0"/>
      <c r="GPI3" s="0"/>
      <c r="GPJ3" s="0"/>
      <c r="GPK3" s="0"/>
      <c r="GPL3" s="0"/>
      <c r="GPM3" s="0"/>
      <c r="GPN3" s="0"/>
      <c r="GPO3" s="0"/>
      <c r="GPP3" s="0"/>
      <c r="GPQ3" s="0"/>
      <c r="GPR3" s="0"/>
      <c r="GPS3" s="0"/>
      <c r="GPT3" s="0"/>
      <c r="GPU3" s="0"/>
      <c r="GPV3" s="0"/>
      <c r="GPW3" s="0"/>
      <c r="GPX3" s="0"/>
      <c r="GPY3" s="0"/>
      <c r="GPZ3" s="0"/>
      <c r="GQA3" s="0"/>
      <c r="GQB3" s="0"/>
      <c r="GQC3" s="0"/>
      <c r="GQD3" s="0"/>
      <c r="GQE3" s="0"/>
      <c r="GQF3" s="0"/>
      <c r="GQG3" s="0"/>
      <c r="GQH3" s="0"/>
      <c r="GQI3" s="0"/>
      <c r="GQJ3" s="0"/>
      <c r="GQK3" s="0"/>
      <c r="GQL3" s="0"/>
      <c r="GQM3" s="0"/>
      <c r="GQN3" s="0"/>
      <c r="GQO3" s="0"/>
      <c r="GQP3" s="0"/>
      <c r="GQQ3" s="0"/>
      <c r="GQR3" s="0"/>
      <c r="GQS3" s="0"/>
      <c r="GQT3" s="0"/>
      <c r="GQU3" s="0"/>
      <c r="GQV3" s="0"/>
      <c r="GQW3" s="0"/>
      <c r="GQX3" s="0"/>
      <c r="GQY3" s="0"/>
      <c r="GQZ3" s="0"/>
      <c r="GRA3" s="0"/>
      <c r="GRB3" s="0"/>
      <c r="GRC3" s="0"/>
      <c r="GRD3" s="0"/>
      <c r="GRE3" s="0"/>
      <c r="GRF3" s="0"/>
      <c r="GRG3" s="0"/>
      <c r="GRH3" s="0"/>
      <c r="GRI3" s="0"/>
      <c r="GRJ3" s="0"/>
      <c r="GRK3" s="0"/>
      <c r="GRL3" s="0"/>
      <c r="GRM3" s="0"/>
      <c r="GRN3" s="0"/>
      <c r="GRO3" s="0"/>
      <c r="GRP3" s="0"/>
      <c r="GRQ3" s="0"/>
      <c r="GRR3" s="0"/>
      <c r="GRS3" s="0"/>
      <c r="GRT3" s="0"/>
      <c r="GRU3" s="0"/>
      <c r="GRV3" s="0"/>
      <c r="GRW3" s="0"/>
      <c r="GRX3" s="0"/>
      <c r="GRY3" s="0"/>
      <c r="GRZ3" s="0"/>
      <c r="GSA3" s="0"/>
      <c r="GSB3" s="0"/>
      <c r="GSC3" s="0"/>
      <c r="GSD3" s="0"/>
      <c r="GSE3" s="0"/>
      <c r="GSF3" s="0"/>
      <c r="GSG3" s="0"/>
      <c r="GSH3" s="0"/>
      <c r="GSI3" s="0"/>
      <c r="GSJ3" s="0"/>
      <c r="GSK3" s="0"/>
      <c r="GSL3" s="0"/>
      <c r="GSM3" s="0"/>
      <c r="GSN3" s="0"/>
      <c r="GSO3" s="0"/>
      <c r="GSP3" s="0"/>
      <c r="GSQ3" s="0"/>
      <c r="GSR3" s="0"/>
      <c r="GSS3" s="0"/>
      <c r="GST3" s="0"/>
      <c r="GSU3" s="0"/>
      <c r="GSV3" s="0"/>
      <c r="GSW3" s="0"/>
      <c r="GSX3" s="0"/>
      <c r="GSY3" s="0"/>
      <c r="GSZ3" s="0"/>
      <c r="GTA3" s="0"/>
      <c r="GTB3" s="0"/>
      <c r="GTC3" s="0"/>
      <c r="GTD3" s="0"/>
      <c r="GTE3" s="0"/>
      <c r="GTF3" s="0"/>
      <c r="GTG3" s="0"/>
      <c r="GTH3" s="0"/>
      <c r="GTI3" s="0"/>
      <c r="GTJ3" s="0"/>
      <c r="GTK3" s="0"/>
      <c r="GTL3" s="0"/>
      <c r="GTM3" s="0"/>
      <c r="GTN3" s="0"/>
      <c r="GTO3" s="0"/>
      <c r="GTP3" s="0"/>
      <c r="GTQ3" s="0"/>
      <c r="GTR3" s="0"/>
      <c r="GTS3" s="0"/>
      <c r="GTT3" s="0"/>
      <c r="GTU3" s="0"/>
      <c r="GTV3" s="0"/>
      <c r="GTW3" s="0"/>
      <c r="GTX3" s="0"/>
      <c r="GTY3" s="0"/>
      <c r="GTZ3" s="0"/>
      <c r="GUA3" s="0"/>
      <c r="GUB3" s="0"/>
      <c r="GUC3" s="0"/>
      <c r="GUD3" s="0"/>
      <c r="GUE3" s="0"/>
      <c r="GUF3" s="0"/>
      <c r="GUG3" s="0"/>
      <c r="GUH3" s="0"/>
      <c r="GUI3" s="0"/>
      <c r="GUJ3" s="0"/>
      <c r="GUK3" s="0"/>
      <c r="GUL3" s="0"/>
      <c r="GUM3" s="0"/>
      <c r="GUN3" s="0"/>
      <c r="GUO3" s="0"/>
      <c r="GUP3" s="0"/>
      <c r="GUQ3" s="0"/>
      <c r="GUR3" s="0"/>
      <c r="GUS3" s="0"/>
      <c r="GUT3" s="0"/>
      <c r="GUU3" s="0"/>
      <c r="GUV3" s="0"/>
      <c r="GUW3" s="0"/>
      <c r="GUX3" s="0"/>
      <c r="GUY3" s="0"/>
      <c r="GUZ3" s="0"/>
      <c r="GVA3" s="0"/>
      <c r="GVB3" s="0"/>
      <c r="GVC3" s="0"/>
      <c r="GVD3" s="0"/>
      <c r="GVE3" s="0"/>
      <c r="GVF3" s="0"/>
      <c r="GVG3" s="0"/>
      <c r="GVH3" s="0"/>
      <c r="GVI3" s="0"/>
      <c r="GVJ3" s="0"/>
      <c r="GVK3" s="0"/>
      <c r="GVL3" s="0"/>
      <c r="GVM3" s="0"/>
      <c r="GVN3" s="0"/>
      <c r="GVO3" s="0"/>
      <c r="GVP3" s="0"/>
      <c r="GVQ3" s="0"/>
      <c r="GVR3" s="0"/>
      <c r="GVS3" s="0"/>
      <c r="GVT3" s="0"/>
      <c r="GVU3" s="0"/>
      <c r="GVV3" s="0"/>
      <c r="GVW3" s="0"/>
      <c r="GVX3" s="0"/>
      <c r="GVY3" s="0"/>
      <c r="GVZ3" s="0"/>
      <c r="GWA3" s="0"/>
      <c r="GWB3" s="0"/>
      <c r="GWC3" s="0"/>
      <c r="GWD3" s="0"/>
      <c r="GWE3" s="0"/>
      <c r="GWF3" s="0"/>
      <c r="GWG3" s="0"/>
      <c r="GWH3" s="0"/>
      <c r="GWI3" s="0"/>
      <c r="GWJ3" s="0"/>
      <c r="GWK3" s="0"/>
      <c r="GWL3" s="0"/>
      <c r="GWM3" s="0"/>
      <c r="GWN3" s="0"/>
      <c r="GWO3" s="0"/>
      <c r="GWP3" s="0"/>
      <c r="GWQ3" s="0"/>
      <c r="GWR3" s="0"/>
      <c r="GWS3" s="0"/>
      <c r="GWT3" s="0"/>
      <c r="GWU3" s="0"/>
      <c r="GWV3" s="0"/>
      <c r="GWW3" s="0"/>
      <c r="GWX3" s="0"/>
      <c r="GWY3" s="0"/>
      <c r="GWZ3" s="0"/>
      <c r="GXA3" s="0"/>
      <c r="GXB3" s="0"/>
      <c r="GXC3" s="0"/>
      <c r="GXD3" s="0"/>
      <c r="GXE3" s="0"/>
      <c r="GXF3" s="0"/>
      <c r="GXG3" s="0"/>
      <c r="GXH3" s="0"/>
      <c r="GXI3" s="0"/>
      <c r="GXJ3" s="0"/>
      <c r="GXK3" s="0"/>
      <c r="GXL3" s="0"/>
      <c r="GXM3" s="0"/>
      <c r="GXN3" s="0"/>
      <c r="GXO3" s="0"/>
      <c r="GXP3" s="0"/>
      <c r="GXQ3" s="0"/>
      <c r="GXR3" s="0"/>
      <c r="GXS3" s="0"/>
      <c r="GXT3" s="0"/>
      <c r="GXU3" s="0"/>
      <c r="GXV3" s="0"/>
      <c r="GXW3" s="0"/>
      <c r="GXX3" s="0"/>
      <c r="GXY3" s="0"/>
      <c r="GXZ3" s="0"/>
      <c r="GYA3" s="0"/>
      <c r="GYB3" s="0"/>
      <c r="GYC3" s="0"/>
      <c r="GYD3" s="0"/>
      <c r="GYE3" s="0"/>
      <c r="GYF3" s="0"/>
      <c r="GYG3" s="0"/>
      <c r="GYH3" s="0"/>
      <c r="GYI3" s="0"/>
      <c r="GYJ3" s="0"/>
      <c r="GYK3" s="0"/>
      <c r="GYL3" s="0"/>
      <c r="GYM3" s="0"/>
      <c r="GYN3" s="0"/>
      <c r="GYO3" s="0"/>
      <c r="GYP3" s="0"/>
      <c r="GYQ3" s="0"/>
      <c r="GYR3" s="0"/>
      <c r="GYS3" s="0"/>
      <c r="GYT3" s="0"/>
      <c r="GYU3" s="0"/>
      <c r="GYV3" s="0"/>
      <c r="GYW3" s="0"/>
      <c r="GYX3" s="0"/>
      <c r="GYY3" s="0"/>
      <c r="GYZ3" s="0"/>
      <c r="GZA3" s="0"/>
      <c r="GZB3" s="0"/>
      <c r="GZC3" s="0"/>
      <c r="GZD3" s="0"/>
      <c r="GZE3" s="0"/>
      <c r="GZF3" s="0"/>
      <c r="GZG3" s="0"/>
      <c r="GZH3" s="0"/>
      <c r="GZI3" s="0"/>
      <c r="GZJ3" s="0"/>
      <c r="GZK3" s="0"/>
      <c r="GZL3" s="0"/>
      <c r="GZM3" s="0"/>
      <c r="GZN3" s="0"/>
      <c r="GZO3" s="0"/>
      <c r="GZP3" s="0"/>
      <c r="GZQ3" s="0"/>
      <c r="GZR3" s="0"/>
      <c r="GZS3" s="0"/>
      <c r="GZT3" s="0"/>
      <c r="GZU3" s="0"/>
      <c r="GZV3" s="0"/>
      <c r="GZW3" s="0"/>
      <c r="GZX3" s="0"/>
      <c r="GZY3" s="0"/>
      <c r="GZZ3" s="0"/>
      <c r="HAA3" s="0"/>
      <c r="HAB3" s="0"/>
      <c r="HAC3" s="0"/>
      <c r="HAD3" s="0"/>
      <c r="HAE3" s="0"/>
      <c r="HAF3" s="0"/>
      <c r="HAG3" s="0"/>
      <c r="HAH3" s="0"/>
      <c r="HAI3" s="0"/>
      <c r="HAJ3" s="0"/>
      <c r="HAK3" s="0"/>
      <c r="HAL3" s="0"/>
      <c r="HAM3" s="0"/>
      <c r="HAN3" s="0"/>
      <c r="HAO3" s="0"/>
      <c r="HAP3" s="0"/>
      <c r="HAQ3" s="0"/>
      <c r="HAR3" s="0"/>
      <c r="HAS3" s="0"/>
      <c r="HAT3" s="0"/>
      <c r="HAU3" s="0"/>
      <c r="HAV3" s="0"/>
      <c r="HAW3" s="0"/>
      <c r="HAX3" s="0"/>
      <c r="HAY3" s="0"/>
      <c r="HAZ3" s="0"/>
      <c r="HBA3" s="0"/>
      <c r="HBB3" s="0"/>
      <c r="HBC3" s="0"/>
      <c r="HBD3" s="0"/>
      <c r="HBE3" s="0"/>
      <c r="HBF3" s="0"/>
      <c r="HBG3" s="0"/>
      <c r="HBH3" s="0"/>
      <c r="HBI3" s="0"/>
      <c r="HBJ3" s="0"/>
      <c r="HBK3" s="0"/>
      <c r="HBL3" s="0"/>
      <c r="HBM3" s="0"/>
      <c r="HBN3" s="0"/>
      <c r="HBO3" s="0"/>
      <c r="HBP3" s="0"/>
      <c r="HBQ3" s="0"/>
      <c r="HBR3" s="0"/>
      <c r="HBS3" s="0"/>
      <c r="HBT3" s="0"/>
      <c r="HBU3" s="0"/>
      <c r="HBV3" s="0"/>
      <c r="HBW3" s="0"/>
      <c r="HBX3" s="0"/>
      <c r="HBY3" s="0"/>
      <c r="HBZ3" s="0"/>
      <c r="HCA3" s="0"/>
      <c r="HCB3" s="0"/>
      <c r="HCC3" s="0"/>
      <c r="HCD3" s="0"/>
      <c r="HCE3" s="0"/>
      <c r="HCF3" s="0"/>
      <c r="HCG3" s="0"/>
      <c r="HCH3" s="0"/>
      <c r="HCI3" s="0"/>
      <c r="HCJ3" s="0"/>
      <c r="HCK3" s="0"/>
      <c r="HCL3" s="0"/>
      <c r="HCM3" s="0"/>
      <c r="HCN3" s="0"/>
      <c r="HCO3" s="0"/>
      <c r="HCP3" s="0"/>
      <c r="HCQ3" s="0"/>
      <c r="HCR3" s="0"/>
      <c r="HCS3" s="0"/>
      <c r="HCT3" s="0"/>
      <c r="HCU3" s="0"/>
      <c r="HCV3" s="0"/>
      <c r="HCW3" s="0"/>
      <c r="HCX3" s="0"/>
      <c r="HCY3" s="0"/>
      <c r="HCZ3" s="0"/>
      <c r="HDA3" s="0"/>
      <c r="HDB3" s="0"/>
      <c r="HDC3" s="0"/>
      <c r="HDD3" s="0"/>
      <c r="HDE3" s="0"/>
      <c r="HDF3" s="0"/>
      <c r="HDG3" s="0"/>
      <c r="HDH3" s="0"/>
      <c r="HDI3" s="0"/>
      <c r="HDJ3" s="0"/>
      <c r="HDK3" s="0"/>
      <c r="HDL3" s="0"/>
      <c r="HDM3" s="0"/>
      <c r="HDN3" s="0"/>
      <c r="HDO3" s="0"/>
      <c r="HDP3" s="0"/>
      <c r="HDQ3" s="0"/>
      <c r="HDR3" s="0"/>
      <c r="HDS3" s="0"/>
      <c r="HDT3" s="0"/>
      <c r="HDU3" s="0"/>
      <c r="HDV3" s="0"/>
      <c r="HDW3" s="0"/>
      <c r="HDX3" s="0"/>
      <c r="HDY3" s="0"/>
      <c r="HDZ3" s="0"/>
      <c r="HEA3" s="0"/>
      <c r="HEB3" s="0"/>
      <c r="HEC3" s="0"/>
      <c r="HED3" s="0"/>
      <c r="HEE3" s="0"/>
      <c r="HEF3" s="0"/>
      <c r="HEG3" s="0"/>
      <c r="HEH3" s="0"/>
      <c r="HEI3" s="0"/>
      <c r="HEJ3" s="0"/>
      <c r="HEK3" s="0"/>
      <c r="HEL3" s="0"/>
      <c r="HEM3" s="0"/>
      <c r="HEN3" s="0"/>
      <c r="HEO3" s="0"/>
      <c r="HEP3" s="0"/>
      <c r="HEQ3" s="0"/>
      <c r="HER3" s="0"/>
      <c r="HES3" s="0"/>
      <c r="HET3" s="0"/>
      <c r="HEU3" s="0"/>
      <c r="HEV3" s="0"/>
      <c r="HEW3" s="0"/>
      <c r="HEX3" s="0"/>
      <c r="HEY3" s="0"/>
      <c r="HEZ3" s="0"/>
      <c r="HFA3" s="0"/>
      <c r="HFB3" s="0"/>
      <c r="HFC3" s="0"/>
      <c r="HFD3" s="0"/>
      <c r="HFE3" s="0"/>
      <c r="HFF3" s="0"/>
      <c r="HFG3" s="0"/>
      <c r="HFH3" s="0"/>
      <c r="HFI3" s="0"/>
      <c r="HFJ3" s="0"/>
      <c r="HFK3" s="0"/>
      <c r="HFL3" s="0"/>
      <c r="HFM3" s="0"/>
      <c r="HFN3" s="0"/>
      <c r="HFO3" s="0"/>
      <c r="HFP3" s="0"/>
      <c r="HFQ3" s="0"/>
      <c r="HFR3" s="0"/>
      <c r="HFS3" s="0"/>
      <c r="HFT3" s="0"/>
      <c r="HFU3" s="0"/>
      <c r="HFV3" s="0"/>
      <c r="HFW3" s="0"/>
      <c r="HFX3" s="0"/>
      <c r="HFY3" s="0"/>
      <c r="HFZ3" s="0"/>
      <c r="HGA3" s="0"/>
      <c r="HGB3" s="0"/>
      <c r="HGC3" s="0"/>
      <c r="HGD3" s="0"/>
      <c r="HGE3" s="0"/>
      <c r="HGF3" s="0"/>
      <c r="HGG3" s="0"/>
      <c r="HGH3" s="0"/>
      <c r="HGI3" s="0"/>
      <c r="HGJ3" s="0"/>
      <c r="HGK3" s="0"/>
      <c r="HGL3" s="0"/>
      <c r="HGM3" s="0"/>
      <c r="HGN3" s="0"/>
      <c r="HGO3" s="0"/>
      <c r="HGP3" s="0"/>
      <c r="HGQ3" s="0"/>
      <c r="HGR3" s="0"/>
      <c r="HGS3" s="0"/>
      <c r="HGT3" s="0"/>
      <c r="HGU3" s="0"/>
      <c r="HGV3" s="0"/>
      <c r="HGW3" s="0"/>
      <c r="HGX3" s="0"/>
      <c r="HGY3" s="0"/>
      <c r="HGZ3" s="0"/>
      <c r="HHA3" s="0"/>
      <c r="HHB3" s="0"/>
      <c r="HHC3" s="0"/>
      <c r="HHD3" s="0"/>
      <c r="HHE3" s="0"/>
      <c r="HHF3" s="0"/>
      <c r="HHG3" s="0"/>
      <c r="HHH3" s="0"/>
      <c r="HHI3" s="0"/>
      <c r="HHJ3" s="0"/>
      <c r="HHK3" s="0"/>
      <c r="HHL3" s="0"/>
      <c r="HHM3" s="0"/>
      <c r="HHN3" s="0"/>
      <c r="HHO3" s="0"/>
      <c r="HHP3" s="0"/>
      <c r="HHQ3" s="0"/>
      <c r="HHR3" s="0"/>
      <c r="HHS3" s="0"/>
      <c r="HHT3" s="0"/>
      <c r="HHU3" s="0"/>
      <c r="HHV3" s="0"/>
      <c r="HHW3" s="0"/>
      <c r="HHX3" s="0"/>
      <c r="HHY3" s="0"/>
      <c r="HHZ3" s="0"/>
      <c r="HIA3" s="0"/>
      <c r="HIB3" s="0"/>
      <c r="HIC3" s="0"/>
      <c r="HID3" s="0"/>
      <c r="HIE3" s="0"/>
      <c r="HIF3" s="0"/>
      <c r="HIG3" s="0"/>
      <c r="HIH3" s="0"/>
      <c r="HII3" s="0"/>
      <c r="HIJ3" s="0"/>
      <c r="HIK3" s="0"/>
      <c r="HIL3" s="0"/>
      <c r="HIM3" s="0"/>
      <c r="HIN3" s="0"/>
      <c r="HIO3" s="0"/>
      <c r="HIP3" s="0"/>
      <c r="HIQ3" s="0"/>
      <c r="HIR3" s="0"/>
      <c r="HIS3" s="0"/>
      <c r="HIT3" s="0"/>
      <c r="HIU3" s="0"/>
      <c r="HIV3" s="0"/>
      <c r="HIW3" s="0"/>
      <c r="HIX3" s="0"/>
      <c r="HIY3" s="0"/>
      <c r="HIZ3" s="0"/>
      <c r="HJA3" s="0"/>
      <c r="HJB3" s="0"/>
      <c r="HJC3" s="0"/>
      <c r="HJD3" s="0"/>
      <c r="HJE3" s="0"/>
      <c r="HJF3" s="0"/>
      <c r="HJG3" s="0"/>
      <c r="HJH3" s="0"/>
      <c r="HJI3" s="0"/>
      <c r="HJJ3" s="0"/>
      <c r="HJK3" s="0"/>
      <c r="HJL3" s="0"/>
      <c r="HJM3" s="0"/>
      <c r="HJN3" s="0"/>
      <c r="HJO3" s="0"/>
      <c r="HJP3" s="0"/>
      <c r="HJQ3" s="0"/>
      <c r="HJR3" s="0"/>
      <c r="HJS3" s="0"/>
      <c r="HJT3" s="0"/>
      <c r="HJU3" s="0"/>
      <c r="HJV3" s="0"/>
      <c r="HJW3" s="0"/>
      <c r="HJX3" s="0"/>
      <c r="HJY3" s="0"/>
      <c r="HJZ3" s="0"/>
      <c r="HKA3" s="0"/>
      <c r="HKB3" s="0"/>
      <c r="HKC3" s="0"/>
      <c r="HKD3" s="0"/>
      <c r="HKE3" s="0"/>
      <c r="HKF3" s="0"/>
      <c r="HKG3" s="0"/>
      <c r="HKH3" s="0"/>
      <c r="HKI3" s="0"/>
      <c r="HKJ3" s="0"/>
      <c r="HKK3" s="0"/>
      <c r="HKL3" s="0"/>
      <c r="HKM3" s="0"/>
      <c r="HKN3" s="0"/>
      <c r="HKO3" s="0"/>
      <c r="HKP3" s="0"/>
      <c r="HKQ3" s="0"/>
      <c r="HKR3" s="0"/>
      <c r="HKS3" s="0"/>
      <c r="HKT3" s="0"/>
      <c r="HKU3" s="0"/>
      <c r="HKV3" s="0"/>
      <c r="HKW3" s="0"/>
      <c r="HKX3" s="0"/>
      <c r="HKY3" s="0"/>
      <c r="HKZ3" s="0"/>
      <c r="HLA3" s="0"/>
      <c r="HLB3" s="0"/>
      <c r="HLC3" s="0"/>
      <c r="HLD3" s="0"/>
      <c r="HLE3" s="0"/>
      <c r="HLF3" s="0"/>
      <c r="HLG3" s="0"/>
      <c r="HLH3" s="0"/>
      <c r="HLI3" s="0"/>
      <c r="HLJ3" s="0"/>
      <c r="HLK3" s="0"/>
      <c r="HLL3" s="0"/>
      <c r="HLM3" s="0"/>
      <c r="HLN3" s="0"/>
      <c r="HLO3" s="0"/>
      <c r="HLP3" s="0"/>
      <c r="HLQ3" s="0"/>
      <c r="HLR3" s="0"/>
      <c r="HLS3" s="0"/>
      <c r="HLT3" s="0"/>
      <c r="HLU3" s="0"/>
      <c r="HLV3" s="0"/>
      <c r="HLW3" s="0"/>
      <c r="HLX3" s="0"/>
      <c r="HLY3" s="0"/>
      <c r="HLZ3" s="0"/>
      <c r="HMA3" s="0"/>
      <c r="HMB3" s="0"/>
      <c r="HMC3" s="0"/>
      <c r="HMD3" s="0"/>
      <c r="HME3" s="0"/>
      <c r="HMF3" s="0"/>
      <c r="HMG3" s="0"/>
      <c r="HMH3" s="0"/>
      <c r="HMI3" s="0"/>
      <c r="HMJ3" s="0"/>
      <c r="HMK3" s="0"/>
      <c r="HML3" s="0"/>
      <c r="HMM3" s="0"/>
      <c r="HMN3" s="0"/>
      <c r="HMO3" s="0"/>
      <c r="HMP3" s="0"/>
      <c r="HMQ3" s="0"/>
      <c r="HMR3" s="0"/>
      <c r="HMS3" s="0"/>
      <c r="HMT3" s="0"/>
      <c r="HMU3" s="0"/>
      <c r="HMV3" s="0"/>
      <c r="HMW3" s="0"/>
      <c r="HMX3" s="0"/>
      <c r="HMY3" s="0"/>
      <c r="HMZ3" s="0"/>
      <c r="HNA3" s="0"/>
      <c r="HNB3" s="0"/>
      <c r="HNC3" s="0"/>
      <c r="HND3" s="0"/>
      <c r="HNE3" s="0"/>
      <c r="HNF3" s="0"/>
      <c r="HNG3" s="0"/>
      <c r="HNH3" s="0"/>
      <c r="HNI3" s="0"/>
      <c r="HNJ3" s="0"/>
      <c r="HNK3" s="0"/>
      <c r="HNL3" s="0"/>
      <c r="HNM3" s="0"/>
      <c r="HNN3" s="0"/>
      <c r="HNO3" s="0"/>
      <c r="HNP3" s="0"/>
      <c r="HNQ3" s="0"/>
      <c r="HNR3" s="0"/>
      <c r="HNS3" s="0"/>
      <c r="HNT3" s="0"/>
      <c r="HNU3" s="0"/>
      <c r="HNV3" s="0"/>
      <c r="HNW3" s="0"/>
      <c r="HNX3" s="0"/>
      <c r="HNY3" s="0"/>
      <c r="HNZ3" s="0"/>
      <c r="HOA3" s="0"/>
      <c r="HOB3" s="0"/>
      <c r="HOC3" s="0"/>
      <c r="HOD3" s="0"/>
      <c r="HOE3" s="0"/>
      <c r="HOF3" s="0"/>
      <c r="HOG3" s="0"/>
      <c r="HOH3" s="0"/>
      <c r="HOI3" s="0"/>
      <c r="HOJ3" s="0"/>
      <c r="HOK3" s="0"/>
      <c r="HOL3" s="0"/>
      <c r="HOM3" s="0"/>
      <c r="HON3" s="0"/>
      <c r="HOO3" s="0"/>
      <c r="HOP3" s="0"/>
      <c r="HOQ3" s="0"/>
      <c r="HOR3" s="0"/>
      <c r="HOS3" s="0"/>
      <c r="HOT3" s="0"/>
      <c r="HOU3" s="0"/>
      <c r="HOV3" s="0"/>
      <c r="HOW3" s="0"/>
      <c r="HOX3" s="0"/>
      <c r="HOY3" s="0"/>
      <c r="HOZ3" s="0"/>
      <c r="HPA3" s="0"/>
      <c r="HPB3" s="0"/>
      <c r="HPC3" s="0"/>
      <c r="HPD3" s="0"/>
      <c r="HPE3" s="0"/>
      <c r="HPF3" s="0"/>
      <c r="HPG3" s="0"/>
      <c r="HPH3" s="0"/>
      <c r="HPI3" s="0"/>
      <c r="HPJ3" s="0"/>
      <c r="HPK3" s="0"/>
      <c r="HPL3" s="0"/>
      <c r="HPM3" s="0"/>
      <c r="HPN3" s="0"/>
      <c r="HPO3" s="0"/>
      <c r="HPP3" s="0"/>
      <c r="HPQ3" s="0"/>
      <c r="HPR3" s="0"/>
      <c r="HPS3" s="0"/>
      <c r="HPT3" s="0"/>
      <c r="HPU3" s="0"/>
      <c r="HPV3" s="0"/>
      <c r="HPW3" s="0"/>
      <c r="HPX3" s="0"/>
      <c r="HPY3" s="0"/>
      <c r="HPZ3" s="0"/>
      <c r="HQA3" s="0"/>
      <c r="HQB3" s="0"/>
      <c r="HQC3" s="0"/>
      <c r="HQD3" s="0"/>
      <c r="HQE3" s="0"/>
      <c r="HQF3" s="0"/>
      <c r="HQG3" s="0"/>
      <c r="HQH3" s="0"/>
      <c r="HQI3" s="0"/>
      <c r="HQJ3" s="0"/>
      <c r="HQK3" s="0"/>
      <c r="HQL3" s="0"/>
      <c r="HQM3" s="0"/>
      <c r="HQN3" s="0"/>
      <c r="HQO3" s="0"/>
      <c r="HQP3" s="0"/>
      <c r="HQQ3" s="0"/>
      <c r="HQR3" s="0"/>
      <c r="HQS3" s="0"/>
      <c r="HQT3" s="0"/>
      <c r="HQU3" s="0"/>
      <c r="HQV3" s="0"/>
      <c r="HQW3" s="0"/>
      <c r="HQX3" s="0"/>
      <c r="HQY3" s="0"/>
      <c r="HQZ3" s="0"/>
      <c r="HRA3" s="0"/>
      <c r="HRB3" s="0"/>
      <c r="HRC3" s="0"/>
      <c r="HRD3" s="0"/>
      <c r="HRE3" s="0"/>
      <c r="HRF3" s="0"/>
      <c r="HRG3" s="0"/>
      <c r="HRH3" s="0"/>
      <c r="HRI3" s="0"/>
      <c r="HRJ3" s="0"/>
      <c r="HRK3" s="0"/>
      <c r="HRL3" s="0"/>
      <c r="HRM3" s="0"/>
      <c r="HRN3" s="0"/>
      <c r="HRO3" s="0"/>
      <c r="HRP3" s="0"/>
      <c r="HRQ3" s="0"/>
      <c r="HRR3" s="0"/>
      <c r="HRS3" s="0"/>
      <c r="HRT3" s="0"/>
      <c r="HRU3" s="0"/>
      <c r="HRV3" s="0"/>
      <c r="HRW3" s="0"/>
      <c r="HRX3" s="0"/>
      <c r="HRY3" s="0"/>
      <c r="HRZ3" s="0"/>
      <c r="HSA3" s="0"/>
      <c r="HSB3" s="0"/>
      <c r="HSC3" s="0"/>
      <c r="HSD3" s="0"/>
      <c r="HSE3" s="0"/>
      <c r="HSF3" s="0"/>
      <c r="HSG3" s="0"/>
      <c r="HSH3" s="0"/>
      <c r="HSI3" s="0"/>
      <c r="HSJ3" s="0"/>
      <c r="HSK3" s="0"/>
      <c r="HSL3" s="0"/>
      <c r="HSM3" s="0"/>
      <c r="HSN3" s="0"/>
      <c r="HSO3" s="0"/>
      <c r="HSP3" s="0"/>
      <c r="HSQ3" s="0"/>
      <c r="HSR3" s="0"/>
      <c r="HSS3" s="0"/>
      <c r="HST3" s="0"/>
      <c r="HSU3" s="0"/>
      <c r="HSV3" s="0"/>
      <c r="HSW3" s="0"/>
      <c r="HSX3" s="0"/>
      <c r="HSY3" s="0"/>
      <c r="HSZ3" s="0"/>
      <c r="HTA3" s="0"/>
      <c r="HTB3" s="0"/>
      <c r="HTC3" s="0"/>
      <c r="HTD3" s="0"/>
      <c r="HTE3" s="0"/>
      <c r="HTF3" s="0"/>
      <c r="HTG3" s="0"/>
      <c r="HTH3" s="0"/>
      <c r="HTI3" s="0"/>
      <c r="HTJ3" s="0"/>
      <c r="HTK3" s="0"/>
      <c r="HTL3" s="0"/>
      <c r="HTM3" s="0"/>
      <c r="HTN3" s="0"/>
      <c r="HTO3" s="0"/>
      <c r="HTP3" s="0"/>
      <c r="HTQ3" s="0"/>
      <c r="HTR3" s="0"/>
      <c r="HTS3" s="0"/>
      <c r="HTT3" s="0"/>
      <c r="HTU3" s="0"/>
      <c r="HTV3" s="0"/>
      <c r="HTW3" s="0"/>
      <c r="HTX3" s="0"/>
      <c r="HTY3" s="0"/>
      <c r="HTZ3" s="0"/>
      <c r="HUA3" s="0"/>
      <c r="HUB3" s="0"/>
      <c r="HUC3" s="0"/>
      <c r="HUD3" s="0"/>
      <c r="HUE3" s="0"/>
      <c r="HUF3" s="0"/>
      <c r="HUG3" s="0"/>
      <c r="HUH3" s="0"/>
      <c r="HUI3" s="0"/>
      <c r="HUJ3" s="0"/>
      <c r="HUK3" s="0"/>
      <c r="HUL3" s="0"/>
      <c r="HUM3" s="0"/>
      <c r="HUN3" s="0"/>
      <c r="HUO3" s="0"/>
      <c r="HUP3" s="0"/>
      <c r="HUQ3" s="0"/>
      <c r="HUR3" s="0"/>
      <c r="HUS3" s="0"/>
      <c r="HUT3" s="0"/>
      <c r="HUU3" s="0"/>
      <c r="HUV3" s="0"/>
      <c r="HUW3" s="0"/>
      <c r="HUX3" s="0"/>
      <c r="HUY3" s="0"/>
      <c r="HUZ3" s="0"/>
      <c r="HVA3" s="0"/>
      <c r="HVB3" s="0"/>
      <c r="HVC3" s="0"/>
      <c r="HVD3" s="0"/>
      <c r="HVE3" s="0"/>
      <c r="HVF3" s="0"/>
      <c r="HVG3" s="0"/>
      <c r="HVH3" s="0"/>
      <c r="HVI3" s="0"/>
      <c r="HVJ3" s="0"/>
      <c r="HVK3" s="0"/>
      <c r="HVL3" s="0"/>
      <c r="HVM3" s="0"/>
      <c r="HVN3" s="0"/>
      <c r="HVO3" s="0"/>
      <c r="HVP3" s="0"/>
      <c r="HVQ3" s="0"/>
      <c r="HVR3" s="0"/>
      <c r="HVS3" s="0"/>
      <c r="HVT3" s="0"/>
      <c r="HVU3" s="0"/>
      <c r="HVV3" s="0"/>
      <c r="HVW3" s="0"/>
      <c r="HVX3" s="0"/>
      <c r="HVY3" s="0"/>
      <c r="HVZ3" s="0"/>
      <c r="HWA3" s="0"/>
      <c r="HWB3" s="0"/>
      <c r="HWC3" s="0"/>
      <c r="HWD3" s="0"/>
      <c r="HWE3" s="0"/>
      <c r="HWF3" s="0"/>
      <c r="HWG3" s="0"/>
      <c r="HWH3" s="0"/>
      <c r="HWI3" s="0"/>
      <c r="HWJ3" s="0"/>
      <c r="HWK3" s="0"/>
      <c r="HWL3" s="0"/>
      <c r="HWM3" s="0"/>
      <c r="HWN3" s="0"/>
      <c r="HWO3" s="0"/>
      <c r="HWP3" s="0"/>
      <c r="HWQ3" s="0"/>
      <c r="HWR3" s="0"/>
      <c r="HWS3" s="0"/>
      <c r="HWT3" s="0"/>
      <c r="HWU3" s="0"/>
      <c r="HWV3" s="0"/>
      <c r="HWW3" s="0"/>
      <c r="HWX3" s="0"/>
      <c r="HWY3" s="0"/>
      <c r="HWZ3" s="0"/>
      <c r="HXA3" s="0"/>
      <c r="HXB3" s="0"/>
      <c r="HXC3" s="0"/>
      <c r="HXD3" s="0"/>
      <c r="HXE3" s="0"/>
      <c r="HXF3" s="0"/>
      <c r="HXG3" s="0"/>
      <c r="HXH3" s="0"/>
      <c r="HXI3" s="0"/>
      <c r="HXJ3" s="0"/>
      <c r="HXK3" s="0"/>
      <c r="HXL3" s="0"/>
      <c r="HXM3" s="0"/>
      <c r="HXN3" s="0"/>
      <c r="HXO3" s="0"/>
      <c r="HXP3" s="0"/>
      <c r="HXQ3" s="0"/>
      <c r="HXR3" s="0"/>
      <c r="HXS3" s="0"/>
      <c r="HXT3" s="0"/>
      <c r="HXU3" s="0"/>
      <c r="HXV3" s="0"/>
      <c r="HXW3" s="0"/>
      <c r="HXX3" s="0"/>
      <c r="HXY3" s="0"/>
      <c r="HXZ3" s="0"/>
      <c r="HYA3" s="0"/>
      <c r="HYB3" s="0"/>
      <c r="HYC3" s="0"/>
      <c r="HYD3" s="0"/>
      <c r="HYE3" s="0"/>
      <c r="HYF3" s="0"/>
      <c r="HYG3" s="0"/>
      <c r="HYH3" s="0"/>
      <c r="HYI3" s="0"/>
      <c r="HYJ3" s="0"/>
      <c r="HYK3" s="0"/>
      <c r="HYL3" s="0"/>
      <c r="HYM3" s="0"/>
      <c r="HYN3" s="0"/>
      <c r="HYO3" s="0"/>
      <c r="HYP3" s="0"/>
      <c r="HYQ3" s="0"/>
      <c r="HYR3" s="0"/>
      <c r="HYS3" s="0"/>
      <c r="HYT3" s="0"/>
      <c r="HYU3" s="0"/>
      <c r="HYV3" s="0"/>
      <c r="HYW3" s="0"/>
      <c r="HYX3" s="0"/>
      <c r="HYY3" s="0"/>
      <c r="HYZ3" s="0"/>
      <c r="HZA3" s="0"/>
      <c r="HZB3" s="0"/>
      <c r="HZC3" s="0"/>
      <c r="HZD3" s="0"/>
      <c r="HZE3" s="0"/>
      <c r="HZF3" s="0"/>
      <c r="HZG3" s="0"/>
      <c r="HZH3" s="0"/>
      <c r="HZI3" s="0"/>
      <c r="HZJ3" s="0"/>
      <c r="HZK3" s="0"/>
      <c r="HZL3" s="0"/>
      <c r="HZM3" s="0"/>
      <c r="HZN3" s="0"/>
      <c r="HZO3" s="0"/>
      <c r="HZP3" s="0"/>
      <c r="HZQ3" s="0"/>
      <c r="HZR3" s="0"/>
      <c r="HZS3" s="0"/>
      <c r="HZT3" s="0"/>
      <c r="HZU3" s="0"/>
      <c r="HZV3" s="0"/>
      <c r="HZW3" s="0"/>
      <c r="HZX3" s="0"/>
      <c r="HZY3" s="0"/>
      <c r="HZZ3" s="0"/>
      <c r="IAA3" s="0"/>
      <c r="IAB3" s="0"/>
      <c r="IAC3" s="0"/>
      <c r="IAD3" s="0"/>
      <c r="IAE3" s="0"/>
      <c r="IAF3" s="0"/>
      <c r="IAG3" s="0"/>
      <c r="IAH3" s="0"/>
      <c r="IAI3" s="0"/>
      <c r="IAJ3" s="0"/>
      <c r="IAK3" s="0"/>
      <c r="IAL3" s="0"/>
      <c r="IAM3" s="0"/>
      <c r="IAN3" s="0"/>
      <c r="IAO3" s="0"/>
      <c r="IAP3" s="0"/>
      <c r="IAQ3" s="0"/>
      <c r="IAR3" s="0"/>
      <c r="IAS3" s="0"/>
      <c r="IAT3" s="0"/>
      <c r="IAU3" s="0"/>
      <c r="IAV3" s="0"/>
      <c r="IAW3" s="0"/>
      <c r="IAX3" s="0"/>
      <c r="IAY3" s="0"/>
      <c r="IAZ3" s="0"/>
      <c r="IBA3" s="0"/>
      <c r="IBB3" s="0"/>
      <c r="IBC3" s="0"/>
      <c r="IBD3" s="0"/>
      <c r="IBE3" s="0"/>
      <c r="IBF3" s="0"/>
      <c r="IBG3" s="0"/>
      <c r="IBH3" s="0"/>
      <c r="IBI3" s="0"/>
      <c r="IBJ3" s="0"/>
      <c r="IBK3" s="0"/>
      <c r="IBL3" s="0"/>
      <c r="IBM3" s="0"/>
      <c r="IBN3" s="0"/>
      <c r="IBO3" s="0"/>
      <c r="IBP3" s="0"/>
      <c r="IBQ3" s="0"/>
      <c r="IBR3" s="0"/>
      <c r="IBS3" s="0"/>
      <c r="IBT3" s="0"/>
      <c r="IBU3" s="0"/>
      <c r="IBV3" s="0"/>
      <c r="IBW3" s="0"/>
      <c r="IBX3" s="0"/>
      <c r="IBY3" s="0"/>
      <c r="IBZ3" s="0"/>
      <c r="ICA3" s="0"/>
      <c r="ICB3" s="0"/>
      <c r="ICC3" s="0"/>
      <c r="ICD3" s="0"/>
      <c r="ICE3" s="0"/>
      <c r="ICF3" s="0"/>
      <c r="ICG3" s="0"/>
      <c r="ICH3" s="0"/>
      <c r="ICI3" s="0"/>
      <c r="ICJ3" s="0"/>
      <c r="ICK3" s="0"/>
      <c r="ICL3" s="0"/>
      <c r="ICM3" s="0"/>
      <c r="ICN3" s="0"/>
      <c r="ICO3" s="0"/>
      <c r="ICP3" s="0"/>
      <c r="ICQ3" s="0"/>
      <c r="ICR3" s="0"/>
      <c r="ICS3" s="0"/>
      <c r="ICT3" s="0"/>
      <c r="ICU3" s="0"/>
      <c r="ICV3" s="0"/>
      <c r="ICW3" s="0"/>
      <c r="ICX3" s="0"/>
      <c r="ICY3" s="0"/>
      <c r="ICZ3" s="0"/>
      <c r="IDA3" s="0"/>
      <c r="IDB3" s="0"/>
      <c r="IDC3" s="0"/>
      <c r="IDD3" s="0"/>
      <c r="IDE3" s="0"/>
      <c r="IDF3" s="0"/>
      <c r="IDG3" s="0"/>
      <c r="IDH3" s="0"/>
      <c r="IDI3" s="0"/>
      <c r="IDJ3" s="0"/>
      <c r="IDK3" s="0"/>
      <c r="IDL3" s="0"/>
      <c r="IDM3" s="0"/>
      <c r="IDN3" s="0"/>
      <c r="IDO3" s="0"/>
      <c r="IDP3" s="0"/>
      <c r="IDQ3" s="0"/>
      <c r="IDR3" s="0"/>
      <c r="IDS3" s="0"/>
      <c r="IDT3" s="0"/>
      <c r="IDU3" s="0"/>
      <c r="IDV3" s="0"/>
      <c r="IDW3" s="0"/>
      <c r="IDX3" s="0"/>
      <c r="IDY3" s="0"/>
      <c r="IDZ3" s="0"/>
      <c r="IEA3" s="0"/>
      <c r="IEB3" s="0"/>
      <c r="IEC3" s="0"/>
      <c r="IED3" s="0"/>
      <c r="IEE3" s="0"/>
      <c r="IEF3" s="0"/>
      <c r="IEG3" s="0"/>
      <c r="IEH3" s="0"/>
      <c r="IEI3" s="0"/>
      <c r="IEJ3" s="0"/>
      <c r="IEK3" s="0"/>
      <c r="IEL3" s="0"/>
      <c r="IEM3" s="0"/>
      <c r="IEN3" s="0"/>
      <c r="IEO3" s="0"/>
      <c r="IEP3" s="0"/>
      <c r="IEQ3" s="0"/>
      <c r="IER3" s="0"/>
      <c r="IES3" s="0"/>
      <c r="IET3" s="0"/>
      <c r="IEU3" s="0"/>
      <c r="IEV3" s="0"/>
      <c r="IEW3" s="0"/>
      <c r="IEX3" s="0"/>
      <c r="IEY3" s="0"/>
      <c r="IEZ3" s="0"/>
      <c r="IFA3" s="0"/>
      <c r="IFB3" s="0"/>
      <c r="IFC3" s="0"/>
      <c r="IFD3" s="0"/>
      <c r="IFE3" s="0"/>
      <c r="IFF3" s="0"/>
      <c r="IFG3" s="0"/>
      <c r="IFH3" s="0"/>
      <c r="IFI3" s="0"/>
      <c r="IFJ3" s="0"/>
      <c r="IFK3" s="0"/>
      <c r="IFL3" s="0"/>
      <c r="IFM3" s="0"/>
      <c r="IFN3" s="0"/>
      <c r="IFO3" s="0"/>
      <c r="IFP3" s="0"/>
      <c r="IFQ3" s="0"/>
      <c r="IFR3" s="0"/>
      <c r="IFS3" s="0"/>
      <c r="IFT3" s="0"/>
      <c r="IFU3" s="0"/>
      <c r="IFV3" s="0"/>
      <c r="IFW3" s="0"/>
      <c r="IFX3" s="0"/>
      <c r="IFY3" s="0"/>
      <c r="IFZ3" s="0"/>
      <c r="IGA3" s="0"/>
      <c r="IGB3" s="0"/>
      <c r="IGC3" s="0"/>
      <c r="IGD3" s="0"/>
      <c r="IGE3" s="0"/>
      <c r="IGF3" s="0"/>
      <c r="IGG3" s="0"/>
      <c r="IGH3" s="0"/>
      <c r="IGI3" s="0"/>
      <c r="IGJ3" s="0"/>
      <c r="IGK3" s="0"/>
      <c r="IGL3" s="0"/>
      <c r="IGM3" s="0"/>
      <c r="IGN3" s="0"/>
      <c r="IGO3" s="0"/>
      <c r="IGP3" s="0"/>
      <c r="IGQ3" s="0"/>
      <c r="IGR3" s="0"/>
      <c r="IGS3" s="0"/>
      <c r="IGT3" s="0"/>
      <c r="IGU3" s="0"/>
      <c r="IGV3" s="0"/>
      <c r="IGW3" s="0"/>
      <c r="IGX3" s="0"/>
      <c r="IGY3" s="0"/>
      <c r="IGZ3" s="0"/>
      <c r="IHA3" s="0"/>
      <c r="IHB3" s="0"/>
      <c r="IHC3" s="0"/>
      <c r="IHD3" s="0"/>
      <c r="IHE3" s="0"/>
      <c r="IHF3" s="0"/>
      <c r="IHG3" s="0"/>
      <c r="IHH3" s="0"/>
      <c r="IHI3" s="0"/>
      <c r="IHJ3" s="0"/>
      <c r="IHK3" s="0"/>
      <c r="IHL3" s="0"/>
      <c r="IHM3" s="0"/>
      <c r="IHN3" s="0"/>
      <c r="IHO3" s="0"/>
      <c r="IHP3" s="0"/>
      <c r="IHQ3" s="0"/>
      <c r="IHR3" s="0"/>
      <c r="IHS3" s="0"/>
      <c r="IHT3" s="0"/>
      <c r="IHU3" s="0"/>
      <c r="IHV3" s="0"/>
      <c r="IHW3" s="0"/>
      <c r="IHX3" s="0"/>
      <c r="IHY3" s="0"/>
      <c r="IHZ3" s="0"/>
      <c r="IIA3" s="0"/>
      <c r="IIB3" s="0"/>
      <c r="IIC3" s="0"/>
      <c r="IID3" s="0"/>
      <c r="IIE3" s="0"/>
      <c r="IIF3" s="0"/>
      <c r="IIG3" s="0"/>
      <c r="IIH3" s="0"/>
      <c r="III3" s="0"/>
      <c r="IIJ3" s="0"/>
      <c r="IIK3" s="0"/>
      <c r="IIL3" s="0"/>
      <c r="IIM3" s="0"/>
      <c r="IIN3" s="0"/>
      <c r="IIO3" s="0"/>
      <c r="IIP3" s="0"/>
      <c r="IIQ3" s="0"/>
      <c r="IIR3" s="0"/>
      <c r="IIS3" s="0"/>
      <c r="IIT3" s="0"/>
      <c r="IIU3" s="0"/>
      <c r="IIV3" s="0"/>
      <c r="IIW3" s="0"/>
      <c r="IIX3" s="0"/>
      <c r="IIY3" s="0"/>
      <c r="IIZ3" s="0"/>
      <c r="IJA3" s="0"/>
      <c r="IJB3" s="0"/>
      <c r="IJC3" s="0"/>
      <c r="IJD3" s="0"/>
      <c r="IJE3" s="0"/>
      <c r="IJF3" s="0"/>
      <c r="IJG3" s="0"/>
      <c r="IJH3" s="0"/>
      <c r="IJI3" s="0"/>
      <c r="IJJ3" s="0"/>
      <c r="IJK3" s="0"/>
      <c r="IJL3" s="0"/>
      <c r="IJM3" s="0"/>
      <c r="IJN3" s="0"/>
      <c r="IJO3" s="0"/>
      <c r="IJP3" s="0"/>
      <c r="IJQ3" s="0"/>
      <c r="IJR3" s="0"/>
      <c r="IJS3" s="0"/>
      <c r="IJT3" s="0"/>
      <c r="IJU3" s="0"/>
      <c r="IJV3" s="0"/>
      <c r="IJW3" s="0"/>
      <c r="IJX3" s="0"/>
      <c r="IJY3" s="0"/>
      <c r="IJZ3" s="0"/>
      <c r="IKA3" s="0"/>
      <c r="IKB3" s="0"/>
      <c r="IKC3" s="0"/>
      <c r="IKD3" s="0"/>
      <c r="IKE3" s="0"/>
      <c r="IKF3" s="0"/>
      <c r="IKG3" s="0"/>
      <c r="IKH3" s="0"/>
      <c r="IKI3" s="0"/>
      <c r="IKJ3" s="0"/>
      <c r="IKK3" s="0"/>
      <c r="IKL3" s="0"/>
      <c r="IKM3" s="0"/>
      <c r="IKN3" s="0"/>
      <c r="IKO3" s="0"/>
      <c r="IKP3" s="0"/>
      <c r="IKQ3" s="0"/>
      <c r="IKR3" s="0"/>
      <c r="IKS3" s="0"/>
      <c r="IKT3" s="0"/>
      <c r="IKU3" s="0"/>
      <c r="IKV3" s="0"/>
      <c r="IKW3" s="0"/>
      <c r="IKX3" s="0"/>
      <c r="IKY3" s="0"/>
      <c r="IKZ3" s="0"/>
      <c r="ILA3" s="0"/>
      <c r="ILB3" s="0"/>
      <c r="ILC3" s="0"/>
      <c r="ILD3" s="0"/>
      <c r="ILE3" s="0"/>
      <c r="ILF3" s="0"/>
      <c r="ILG3" s="0"/>
      <c r="ILH3" s="0"/>
      <c r="ILI3" s="0"/>
      <c r="ILJ3" s="0"/>
      <c r="ILK3" s="0"/>
      <c r="ILL3" s="0"/>
      <c r="ILM3" s="0"/>
      <c r="ILN3" s="0"/>
      <c r="ILO3" s="0"/>
      <c r="ILP3" s="0"/>
      <c r="ILQ3" s="0"/>
      <c r="ILR3" s="0"/>
      <c r="ILS3" s="0"/>
      <c r="ILT3" s="0"/>
      <c r="ILU3" s="0"/>
      <c r="ILV3" s="0"/>
      <c r="ILW3" s="0"/>
      <c r="ILX3" s="0"/>
      <c r="ILY3" s="0"/>
      <c r="ILZ3" s="0"/>
      <c r="IMA3" s="0"/>
      <c r="IMB3" s="0"/>
      <c r="IMC3" s="0"/>
      <c r="IMD3" s="0"/>
      <c r="IME3" s="0"/>
      <c r="IMF3" s="0"/>
      <c r="IMG3" s="0"/>
      <c r="IMH3" s="0"/>
      <c r="IMI3" s="0"/>
      <c r="IMJ3" s="0"/>
      <c r="IMK3" s="0"/>
      <c r="IML3" s="0"/>
      <c r="IMM3" s="0"/>
      <c r="IMN3" s="0"/>
      <c r="IMO3" s="0"/>
      <c r="IMP3" s="0"/>
      <c r="IMQ3" s="0"/>
      <c r="IMR3" s="0"/>
      <c r="IMS3" s="0"/>
      <c r="IMT3" s="0"/>
      <c r="IMU3" s="0"/>
      <c r="IMV3" s="0"/>
      <c r="IMW3" s="0"/>
      <c r="IMX3" s="0"/>
      <c r="IMY3" s="0"/>
      <c r="IMZ3" s="0"/>
      <c r="INA3" s="0"/>
      <c r="INB3" s="0"/>
      <c r="INC3" s="0"/>
      <c r="IND3" s="0"/>
      <c r="INE3" s="0"/>
      <c r="INF3" s="0"/>
      <c r="ING3" s="0"/>
      <c r="INH3" s="0"/>
      <c r="INI3" s="0"/>
      <c r="INJ3" s="0"/>
      <c r="INK3" s="0"/>
      <c r="INL3" s="0"/>
      <c r="INM3" s="0"/>
      <c r="INN3" s="0"/>
      <c r="INO3" s="0"/>
      <c r="INP3" s="0"/>
      <c r="INQ3" s="0"/>
      <c r="INR3" s="0"/>
      <c r="INS3" s="0"/>
      <c r="INT3" s="0"/>
      <c r="INU3" s="0"/>
      <c r="INV3" s="0"/>
      <c r="INW3" s="0"/>
      <c r="INX3" s="0"/>
      <c r="INY3" s="0"/>
      <c r="INZ3" s="0"/>
      <c r="IOA3" s="0"/>
      <c r="IOB3" s="0"/>
      <c r="IOC3" s="0"/>
      <c r="IOD3" s="0"/>
      <c r="IOE3" s="0"/>
      <c r="IOF3" s="0"/>
      <c r="IOG3" s="0"/>
      <c r="IOH3" s="0"/>
      <c r="IOI3" s="0"/>
      <c r="IOJ3" s="0"/>
      <c r="IOK3" s="0"/>
      <c r="IOL3" s="0"/>
      <c r="IOM3" s="0"/>
      <c r="ION3" s="0"/>
      <c r="IOO3" s="0"/>
      <c r="IOP3" s="0"/>
      <c r="IOQ3" s="0"/>
      <c r="IOR3" s="0"/>
      <c r="IOS3" s="0"/>
      <c r="IOT3" s="0"/>
      <c r="IOU3" s="0"/>
      <c r="IOV3" s="0"/>
      <c r="IOW3" s="0"/>
      <c r="IOX3" s="0"/>
      <c r="IOY3" s="0"/>
      <c r="IOZ3" s="0"/>
      <c r="IPA3" s="0"/>
      <c r="IPB3" s="0"/>
      <c r="IPC3" s="0"/>
      <c r="IPD3" s="0"/>
      <c r="IPE3" s="0"/>
      <c r="IPF3" s="0"/>
      <c r="IPG3" s="0"/>
      <c r="IPH3" s="0"/>
      <c r="IPI3" s="0"/>
      <c r="IPJ3" s="0"/>
      <c r="IPK3" s="0"/>
      <c r="IPL3" s="0"/>
      <c r="IPM3" s="0"/>
      <c r="IPN3" s="0"/>
      <c r="IPO3" s="0"/>
      <c r="IPP3" s="0"/>
      <c r="IPQ3" s="0"/>
      <c r="IPR3" s="0"/>
      <c r="IPS3" s="0"/>
      <c r="IPT3" s="0"/>
      <c r="IPU3" s="0"/>
      <c r="IPV3" s="0"/>
      <c r="IPW3" s="0"/>
      <c r="IPX3" s="0"/>
      <c r="IPY3" s="0"/>
      <c r="IPZ3" s="0"/>
      <c r="IQA3" s="0"/>
      <c r="IQB3" s="0"/>
      <c r="IQC3" s="0"/>
      <c r="IQD3" s="0"/>
      <c r="IQE3" s="0"/>
      <c r="IQF3" s="0"/>
      <c r="IQG3" s="0"/>
      <c r="IQH3" s="0"/>
      <c r="IQI3" s="0"/>
      <c r="IQJ3" s="0"/>
      <c r="IQK3" s="0"/>
      <c r="IQL3" s="0"/>
      <c r="IQM3" s="0"/>
      <c r="IQN3" s="0"/>
      <c r="IQO3" s="0"/>
      <c r="IQP3" s="0"/>
      <c r="IQQ3" s="0"/>
      <c r="IQR3" s="0"/>
      <c r="IQS3" s="0"/>
      <c r="IQT3" s="0"/>
      <c r="IQU3" s="0"/>
      <c r="IQV3" s="0"/>
      <c r="IQW3" s="0"/>
      <c r="IQX3" s="0"/>
      <c r="IQY3" s="0"/>
      <c r="IQZ3" s="0"/>
      <c r="IRA3" s="0"/>
      <c r="IRB3" s="0"/>
      <c r="IRC3" s="0"/>
      <c r="IRD3" s="0"/>
      <c r="IRE3" s="0"/>
      <c r="IRF3" s="0"/>
      <c r="IRG3" s="0"/>
      <c r="IRH3" s="0"/>
      <c r="IRI3" s="0"/>
      <c r="IRJ3" s="0"/>
      <c r="IRK3" s="0"/>
      <c r="IRL3" s="0"/>
      <c r="IRM3" s="0"/>
      <c r="IRN3" s="0"/>
      <c r="IRO3" s="0"/>
      <c r="IRP3" s="0"/>
      <c r="IRQ3" s="0"/>
      <c r="IRR3" s="0"/>
      <c r="IRS3" s="0"/>
      <c r="IRT3" s="0"/>
      <c r="IRU3" s="0"/>
      <c r="IRV3" s="0"/>
      <c r="IRW3" s="0"/>
      <c r="IRX3" s="0"/>
      <c r="IRY3" s="0"/>
      <c r="IRZ3" s="0"/>
      <c r="ISA3" s="0"/>
      <c r="ISB3" s="0"/>
      <c r="ISC3" s="0"/>
      <c r="ISD3" s="0"/>
      <c r="ISE3" s="0"/>
      <c r="ISF3" s="0"/>
      <c r="ISG3" s="0"/>
      <c r="ISH3" s="0"/>
      <c r="ISI3" s="0"/>
      <c r="ISJ3" s="0"/>
      <c r="ISK3" s="0"/>
      <c r="ISL3" s="0"/>
      <c r="ISM3" s="0"/>
      <c r="ISN3" s="0"/>
      <c r="ISO3" s="0"/>
      <c r="ISP3" s="0"/>
      <c r="ISQ3" s="0"/>
      <c r="ISR3" s="0"/>
      <c r="ISS3" s="0"/>
      <c r="IST3" s="0"/>
      <c r="ISU3" s="0"/>
      <c r="ISV3" s="0"/>
      <c r="ISW3" s="0"/>
      <c r="ISX3" s="0"/>
      <c r="ISY3" s="0"/>
      <c r="ISZ3" s="0"/>
      <c r="ITA3" s="0"/>
      <c r="ITB3" s="0"/>
      <c r="ITC3" s="0"/>
      <c r="ITD3" s="0"/>
      <c r="ITE3" s="0"/>
      <c r="ITF3" s="0"/>
      <c r="ITG3" s="0"/>
      <c r="ITH3" s="0"/>
      <c r="ITI3" s="0"/>
      <c r="ITJ3" s="0"/>
      <c r="ITK3" s="0"/>
      <c r="ITL3" s="0"/>
      <c r="ITM3" s="0"/>
      <c r="ITN3" s="0"/>
      <c r="ITO3" s="0"/>
      <c r="ITP3" s="0"/>
      <c r="ITQ3" s="0"/>
      <c r="ITR3" s="0"/>
      <c r="ITS3" s="0"/>
      <c r="ITT3" s="0"/>
      <c r="ITU3" s="0"/>
      <c r="ITV3" s="0"/>
      <c r="ITW3" s="0"/>
      <c r="ITX3" s="0"/>
      <c r="ITY3" s="0"/>
      <c r="ITZ3" s="0"/>
      <c r="IUA3" s="0"/>
      <c r="IUB3" s="0"/>
      <c r="IUC3" s="0"/>
      <c r="IUD3" s="0"/>
      <c r="IUE3" s="0"/>
      <c r="IUF3" s="0"/>
      <c r="IUG3" s="0"/>
      <c r="IUH3" s="0"/>
      <c r="IUI3" s="0"/>
      <c r="IUJ3" s="0"/>
      <c r="IUK3" s="0"/>
      <c r="IUL3" s="0"/>
      <c r="IUM3" s="0"/>
      <c r="IUN3" s="0"/>
      <c r="IUO3" s="0"/>
      <c r="IUP3" s="0"/>
      <c r="IUQ3" s="0"/>
      <c r="IUR3" s="0"/>
      <c r="IUS3" s="0"/>
      <c r="IUT3" s="0"/>
      <c r="IUU3" s="0"/>
      <c r="IUV3" s="0"/>
      <c r="IUW3" s="0"/>
      <c r="IUX3" s="0"/>
      <c r="IUY3" s="0"/>
      <c r="IUZ3" s="0"/>
      <c r="IVA3" s="0"/>
      <c r="IVB3" s="0"/>
      <c r="IVC3" s="0"/>
      <c r="IVD3" s="0"/>
      <c r="IVE3" s="0"/>
      <c r="IVF3" s="0"/>
      <c r="IVG3" s="0"/>
      <c r="IVH3" s="0"/>
      <c r="IVI3" s="0"/>
      <c r="IVJ3" s="0"/>
      <c r="IVK3" s="0"/>
      <c r="IVL3" s="0"/>
      <c r="IVM3" s="0"/>
      <c r="IVN3" s="0"/>
      <c r="IVO3" s="0"/>
      <c r="IVP3" s="0"/>
      <c r="IVQ3" s="0"/>
      <c r="IVR3" s="0"/>
      <c r="IVS3" s="0"/>
      <c r="IVT3" s="0"/>
      <c r="IVU3" s="0"/>
      <c r="IVV3" s="0"/>
      <c r="IVW3" s="0"/>
      <c r="IVX3" s="0"/>
      <c r="IVY3" s="0"/>
      <c r="IVZ3" s="0"/>
      <c r="IWA3" s="0"/>
      <c r="IWB3" s="0"/>
      <c r="IWC3" s="0"/>
      <c r="IWD3" s="0"/>
      <c r="IWE3" s="0"/>
      <c r="IWF3" s="0"/>
      <c r="IWG3" s="0"/>
      <c r="IWH3" s="0"/>
      <c r="IWI3" s="0"/>
      <c r="IWJ3" s="0"/>
      <c r="IWK3" s="0"/>
      <c r="IWL3" s="0"/>
      <c r="IWM3" s="0"/>
      <c r="IWN3" s="0"/>
      <c r="IWO3" s="0"/>
      <c r="IWP3" s="0"/>
      <c r="IWQ3" s="0"/>
      <c r="IWR3" s="0"/>
      <c r="IWS3" s="0"/>
      <c r="IWT3" s="0"/>
      <c r="IWU3" s="0"/>
      <c r="IWV3" s="0"/>
      <c r="IWW3" s="0"/>
      <c r="IWX3" s="0"/>
      <c r="IWY3" s="0"/>
      <c r="IWZ3" s="0"/>
      <c r="IXA3" s="0"/>
      <c r="IXB3" s="0"/>
      <c r="IXC3" s="0"/>
      <c r="IXD3" s="0"/>
      <c r="IXE3" s="0"/>
      <c r="IXF3" s="0"/>
      <c r="IXG3" s="0"/>
      <c r="IXH3" s="0"/>
      <c r="IXI3" s="0"/>
      <c r="IXJ3" s="0"/>
      <c r="IXK3" s="0"/>
      <c r="IXL3" s="0"/>
      <c r="IXM3" s="0"/>
      <c r="IXN3" s="0"/>
      <c r="IXO3" s="0"/>
      <c r="IXP3" s="0"/>
      <c r="IXQ3" s="0"/>
      <c r="IXR3" s="0"/>
      <c r="IXS3" s="0"/>
      <c r="IXT3" s="0"/>
      <c r="IXU3" s="0"/>
      <c r="IXV3" s="0"/>
      <c r="IXW3" s="0"/>
      <c r="IXX3" s="0"/>
      <c r="IXY3" s="0"/>
      <c r="IXZ3" s="0"/>
      <c r="IYA3" s="0"/>
      <c r="IYB3" s="0"/>
      <c r="IYC3" s="0"/>
      <c r="IYD3" s="0"/>
      <c r="IYE3" s="0"/>
      <c r="IYF3" s="0"/>
      <c r="IYG3" s="0"/>
      <c r="IYH3" s="0"/>
      <c r="IYI3" s="0"/>
      <c r="IYJ3" s="0"/>
      <c r="IYK3" s="0"/>
      <c r="IYL3" s="0"/>
      <c r="IYM3" s="0"/>
      <c r="IYN3" s="0"/>
      <c r="IYO3" s="0"/>
      <c r="IYP3" s="0"/>
      <c r="IYQ3" s="0"/>
      <c r="IYR3" s="0"/>
      <c r="IYS3" s="0"/>
      <c r="IYT3" s="0"/>
      <c r="IYU3" s="0"/>
      <c r="IYV3" s="0"/>
      <c r="IYW3" s="0"/>
      <c r="IYX3" s="0"/>
      <c r="IYY3" s="0"/>
      <c r="IYZ3" s="0"/>
      <c r="IZA3" s="0"/>
      <c r="IZB3" s="0"/>
      <c r="IZC3" s="0"/>
      <c r="IZD3" s="0"/>
      <c r="IZE3" s="0"/>
      <c r="IZF3" s="0"/>
      <c r="IZG3" s="0"/>
      <c r="IZH3" s="0"/>
      <c r="IZI3" s="0"/>
      <c r="IZJ3" s="0"/>
      <c r="IZK3" s="0"/>
      <c r="IZL3" s="0"/>
      <c r="IZM3" s="0"/>
      <c r="IZN3" s="0"/>
      <c r="IZO3" s="0"/>
      <c r="IZP3" s="0"/>
      <c r="IZQ3" s="0"/>
      <c r="IZR3" s="0"/>
      <c r="IZS3" s="0"/>
      <c r="IZT3" s="0"/>
      <c r="IZU3" s="0"/>
      <c r="IZV3" s="0"/>
      <c r="IZW3" s="0"/>
      <c r="IZX3" s="0"/>
      <c r="IZY3" s="0"/>
      <c r="IZZ3" s="0"/>
      <c r="JAA3" s="0"/>
      <c r="JAB3" s="0"/>
      <c r="JAC3" s="0"/>
      <c r="JAD3" s="0"/>
      <c r="JAE3" s="0"/>
      <c r="JAF3" s="0"/>
      <c r="JAG3" s="0"/>
      <c r="JAH3" s="0"/>
      <c r="JAI3" s="0"/>
      <c r="JAJ3" s="0"/>
      <c r="JAK3" s="0"/>
      <c r="JAL3" s="0"/>
      <c r="JAM3" s="0"/>
      <c r="JAN3" s="0"/>
      <c r="JAO3" s="0"/>
      <c r="JAP3" s="0"/>
      <c r="JAQ3" s="0"/>
      <c r="JAR3" s="0"/>
      <c r="JAS3" s="0"/>
      <c r="JAT3" s="0"/>
      <c r="JAU3" s="0"/>
      <c r="JAV3" s="0"/>
      <c r="JAW3" s="0"/>
      <c r="JAX3" s="0"/>
      <c r="JAY3" s="0"/>
      <c r="JAZ3" s="0"/>
      <c r="JBA3" s="0"/>
      <c r="JBB3" s="0"/>
      <c r="JBC3" s="0"/>
      <c r="JBD3" s="0"/>
      <c r="JBE3" s="0"/>
      <c r="JBF3" s="0"/>
      <c r="JBG3" s="0"/>
      <c r="JBH3" s="0"/>
      <c r="JBI3" s="0"/>
      <c r="JBJ3" s="0"/>
      <c r="JBK3" s="0"/>
      <c r="JBL3" s="0"/>
      <c r="JBM3" s="0"/>
      <c r="JBN3" s="0"/>
      <c r="JBO3" s="0"/>
      <c r="JBP3" s="0"/>
      <c r="JBQ3" s="0"/>
      <c r="JBR3" s="0"/>
      <c r="JBS3" s="0"/>
      <c r="JBT3" s="0"/>
      <c r="JBU3" s="0"/>
      <c r="JBV3" s="0"/>
      <c r="JBW3" s="0"/>
      <c r="JBX3" s="0"/>
      <c r="JBY3" s="0"/>
      <c r="JBZ3" s="0"/>
      <c r="JCA3" s="0"/>
      <c r="JCB3" s="0"/>
      <c r="JCC3" s="0"/>
      <c r="JCD3" s="0"/>
      <c r="JCE3" s="0"/>
      <c r="JCF3" s="0"/>
      <c r="JCG3" s="0"/>
      <c r="JCH3" s="0"/>
      <c r="JCI3" s="0"/>
      <c r="JCJ3" s="0"/>
      <c r="JCK3" s="0"/>
      <c r="JCL3" s="0"/>
      <c r="JCM3" s="0"/>
      <c r="JCN3" s="0"/>
      <c r="JCO3" s="0"/>
      <c r="JCP3" s="0"/>
      <c r="JCQ3" s="0"/>
      <c r="JCR3" s="0"/>
      <c r="JCS3" s="0"/>
      <c r="JCT3" s="0"/>
      <c r="JCU3" s="0"/>
      <c r="JCV3" s="0"/>
      <c r="JCW3" s="0"/>
      <c r="JCX3" s="0"/>
      <c r="JCY3" s="0"/>
      <c r="JCZ3" s="0"/>
      <c r="JDA3" s="0"/>
      <c r="JDB3" s="0"/>
      <c r="JDC3" s="0"/>
      <c r="JDD3" s="0"/>
      <c r="JDE3" s="0"/>
      <c r="JDF3" s="0"/>
      <c r="JDG3" s="0"/>
      <c r="JDH3" s="0"/>
      <c r="JDI3" s="0"/>
      <c r="JDJ3" s="0"/>
      <c r="JDK3" s="0"/>
      <c r="JDL3" s="0"/>
      <c r="JDM3" s="0"/>
      <c r="JDN3" s="0"/>
      <c r="JDO3" s="0"/>
      <c r="JDP3" s="0"/>
      <c r="JDQ3" s="0"/>
      <c r="JDR3" s="0"/>
      <c r="JDS3" s="0"/>
      <c r="JDT3" s="0"/>
      <c r="JDU3" s="0"/>
      <c r="JDV3" s="0"/>
      <c r="JDW3" s="0"/>
      <c r="JDX3" s="0"/>
      <c r="JDY3" s="0"/>
      <c r="JDZ3" s="0"/>
      <c r="JEA3" s="0"/>
      <c r="JEB3" s="0"/>
      <c r="JEC3" s="0"/>
      <c r="JED3" s="0"/>
      <c r="JEE3" s="0"/>
      <c r="JEF3" s="0"/>
      <c r="JEG3" s="0"/>
      <c r="JEH3" s="0"/>
      <c r="JEI3" s="0"/>
      <c r="JEJ3" s="0"/>
      <c r="JEK3" s="0"/>
      <c r="JEL3" s="0"/>
      <c r="JEM3" s="0"/>
      <c r="JEN3" s="0"/>
      <c r="JEO3" s="0"/>
      <c r="JEP3" s="0"/>
      <c r="JEQ3" s="0"/>
      <c r="JER3" s="0"/>
      <c r="JES3" s="0"/>
      <c r="JET3" s="0"/>
      <c r="JEU3" s="0"/>
      <c r="JEV3" s="0"/>
      <c r="JEW3" s="0"/>
      <c r="JEX3" s="0"/>
      <c r="JEY3" s="0"/>
      <c r="JEZ3" s="0"/>
      <c r="JFA3" s="0"/>
      <c r="JFB3" s="0"/>
      <c r="JFC3" s="0"/>
      <c r="JFD3" s="0"/>
      <c r="JFE3" s="0"/>
      <c r="JFF3" s="0"/>
      <c r="JFG3" s="0"/>
      <c r="JFH3" s="0"/>
      <c r="JFI3" s="0"/>
      <c r="JFJ3" s="0"/>
      <c r="JFK3" s="0"/>
      <c r="JFL3" s="0"/>
      <c r="JFM3" s="0"/>
      <c r="JFN3" s="0"/>
      <c r="JFO3" s="0"/>
      <c r="JFP3" s="0"/>
      <c r="JFQ3" s="0"/>
      <c r="JFR3" s="0"/>
      <c r="JFS3" s="0"/>
      <c r="JFT3" s="0"/>
      <c r="JFU3" s="0"/>
      <c r="JFV3" s="0"/>
      <c r="JFW3" s="0"/>
      <c r="JFX3" s="0"/>
      <c r="JFY3" s="0"/>
      <c r="JFZ3" s="0"/>
      <c r="JGA3" s="0"/>
      <c r="JGB3" s="0"/>
      <c r="JGC3" s="0"/>
      <c r="JGD3" s="0"/>
      <c r="JGE3" s="0"/>
      <c r="JGF3" s="0"/>
      <c r="JGG3" s="0"/>
      <c r="JGH3" s="0"/>
      <c r="JGI3" s="0"/>
      <c r="JGJ3" s="0"/>
      <c r="JGK3" s="0"/>
      <c r="JGL3" s="0"/>
      <c r="JGM3" s="0"/>
      <c r="JGN3" s="0"/>
      <c r="JGO3" s="0"/>
      <c r="JGP3" s="0"/>
      <c r="JGQ3" s="0"/>
      <c r="JGR3" s="0"/>
      <c r="JGS3" s="0"/>
      <c r="JGT3" s="0"/>
      <c r="JGU3" s="0"/>
      <c r="JGV3" s="0"/>
      <c r="JGW3" s="0"/>
      <c r="JGX3" s="0"/>
      <c r="JGY3" s="0"/>
      <c r="JGZ3" s="0"/>
      <c r="JHA3" s="0"/>
      <c r="JHB3" s="0"/>
      <c r="JHC3" s="0"/>
      <c r="JHD3" s="0"/>
      <c r="JHE3" s="0"/>
      <c r="JHF3" s="0"/>
      <c r="JHG3" s="0"/>
      <c r="JHH3" s="0"/>
      <c r="JHI3" s="0"/>
      <c r="JHJ3" s="0"/>
      <c r="JHK3" s="0"/>
      <c r="JHL3" s="0"/>
      <c r="JHM3" s="0"/>
      <c r="JHN3" s="0"/>
      <c r="JHO3" s="0"/>
      <c r="JHP3" s="0"/>
      <c r="JHQ3" s="0"/>
      <c r="JHR3" s="0"/>
      <c r="JHS3" s="0"/>
      <c r="JHT3" s="0"/>
      <c r="JHU3" s="0"/>
      <c r="JHV3" s="0"/>
      <c r="JHW3" s="0"/>
      <c r="JHX3" s="0"/>
      <c r="JHY3" s="0"/>
      <c r="JHZ3" s="0"/>
      <c r="JIA3" s="0"/>
      <c r="JIB3" s="0"/>
      <c r="JIC3" s="0"/>
      <c r="JID3" s="0"/>
      <c r="JIE3" s="0"/>
      <c r="JIF3" s="0"/>
      <c r="JIG3" s="0"/>
      <c r="JIH3" s="0"/>
      <c r="JII3" s="0"/>
      <c r="JIJ3" s="0"/>
      <c r="JIK3" s="0"/>
      <c r="JIL3" s="0"/>
      <c r="JIM3" s="0"/>
      <c r="JIN3" s="0"/>
      <c r="JIO3" s="0"/>
      <c r="JIP3" s="0"/>
      <c r="JIQ3" s="0"/>
      <c r="JIR3" s="0"/>
      <c r="JIS3" s="0"/>
      <c r="JIT3" s="0"/>
      <c r="JIU3" s="0"/>
      <c r="JIV3" s="0"/>
      <c r="JIW3" s="0"/>
      <c r="JIX3" s="0"/>
      <c r="JIY3" s="0"/>
      <c r="JIZ3" s="0"/>
      <c r="JJA3" s="0"/>
      <c r="JJB3" s="0"/>
      <c r="JJC3" s="0"/>
      <c r="JJD3" s="0"/>
      <c r="JJE3" s="0"/>
      <c r="JJF3" s="0"/>
      <c r="JJG3" s="0"/>
      <c r="JJH3" s="0"/>
      <c r="JJI3" s="0"/>
      <c r="JJJ3" s="0"/>
      <c r="JJK3" s="0"/>
      <c r="JJL3" s="0"/>
      <c r="JJM3" s="0"/>
      <c r="JJN3" s="0"/>
      <c r="JJO3" s="0"/>
      <c r="JJP3" s="0"/>
      <c r="JJQ3" s="0"/>
      <c r="JJR3" s="0"/>
      <c r="JJS3" s="0"/>
      <c r="JJT3" s="0"/>
      <c r="JJU3" s="0"/>
      <c r="JJV3" s="0"/>
      <c r="JJW3" s="0"/>
      <c r="JJX3" s="0"/>
      <c r="JJY3" s="0"/>
      <c r="JJZ3" s="0"/>
      <c r="JKA3" s="0"/>
      <c r="JKB3" s="0"/>
      <c r="JKC3" s="0"/>
      <c r="JKD3" s="0"/>
      <c r="JKE3" s="0"/>
      <c r="JKF3" s="0"/>
      <c r="JKG3" s="0"/>
      <c r="JKH3" s="0"/>
      <c r="JKI3" s="0"/>
      <c r="JKJ3" s="0"/>
      <c r="JKK3" s="0"/>
      <c r="JKL3" s="0"/>
      <c r="JKM3" s="0"/>
      <c r="JKN3" s="0"/>
      <c r="JKO3" s="0"/>
      <c r="JKP3" s="0"/>
      <c r="JKQ3" s="0"/>
      <c r="JKR3" s="0"/>
      <c r="JKS3" s="0"/>
      <c r="JKT3" s="0"/>
      <c r="JKU3" s="0"/>
      <c r="JKV3" s="0"/>
      <c r="JKW3" s="0"/>
      <c r="JKX3" s="0"/>
      <c r="JKY3" s="0"/>
      <c r="JKZ3" s="0"/>
      <c r="JLA3" s="0"/>
      <c r="JLB3" s="0"/>
      <c r="JLC3" s="0"/>
      <c r="JLD3" s="0"/>
      <c r="JLE3" s="0"/>
      <c r="JLF3" s="0"/>
      <c r="JLG3" s="0"/>
      <c r="JLH3" s="0"/>
      <c r="JLI3" s="0"/>
      <c r="JLJ3" s="0"/>
      <c r="JLK3" s="0"/>
      <c r="JLL3" s="0"/>
      <c r="JLM3" s="0"/>
      <c r="JLN3" s="0"/>
      <c r="JLO3" s="0"/>
      <c r="JLP3" s="0"/>
      <c r="JLQ3" s="0"/>
      <c r="JLR3" s="0"/>
      <c r="JLS3" s="0"/>
      <c r="JLT3" s="0"/>
      <c r="JLU3" s="0"/>
      <c r="JLV3" s="0"/>
      <c r="JLW3" s="0"/>
      <c r="JLX3" s="0"/>
      <c r="JLY3" s="0"/>
      <c r="JLZ3" s="0"/>
      <c r="JMA3" s="0"/>
      <c r="JMB3" s="0"/>
      <c r="JMC3" s="0"/>
      <c r="JMD3" s="0"/>
      <c r="JME3" s="0"/>
      <c r="JMF3" s="0"/>
      <c r="JMG3" s="0"/>
      <c r="JMH3" s="0"/>
      <c r="JMI3" s="0"/>
      <c r="JMJ3" s="0"/>
      <c r="JMK3" s="0"/>
      <c r="JML3" s="0"/>
      <c r="JMM3" s="0"/>
      <c r="JMN3" s="0"/>
      <c r="JMO3" s="0"/>
      <c r="JMP3" s="0"/>
      <c r="JMQ3" s="0"/>
      <c r="JMR3" s="0"/>
      <c r="JMS3" s="0"/>
      <c r="JMT3" s="0"/>
      <c r="JMU3" s="0"/>
      <c r="JMV3" s="0"/>
      <c r="JMW3" s="0"/>
      <c r="JMX3" s="0"/>
      <c r="JMY3" s="0"/>
      <c r="JMZ3" s="0"/>
      <c r="JNA3" s="0"/>
      <c r="JNB3" s="0"/>
      <c r="JNC3" s="0"/>
      <c r="JND3" s="0"/>
      <c r="JNE3" s="0"/>
      <c r="JNF3" s="0"/>
      <c r="JNG3" s="0"/>
      <c r="JNH3" s="0"/>
      <c r="JNI3" s="0"/>
      <c r="JNJ3" s="0"/>
      <c r="JNK3" s="0"/>
      <c r="JNL3" s="0"/>
      <c r="JNM3" s="0"/>
      <c r="JNN3" s="0"/>
      <c r="JNO3" s="0"/>
      <c r="JNP3" s="0"/>
      <c r="JNQ3" s="0"/>
      <c r="JNR3" s="0"/>
      <c r="JNS3" s="0"/>
      <c r="JNT3" s="0"/>
      <c r="JNU3" s="0"/>
      <c r="JNV3" s="0"/>
      <c r="JNW3" s="0"/>
      <c r="JNX3" s="0"/>
      <c r="JNY3" s="0"/>
      <c r="JNZ3" s="0"/>
      <c r="JOA3" s="0"/>
      <c r="JOB3" s="0"/>
      <c r="JOC3" s="0"/>
      <c r="JOD3" s="0"/>
      <c r="JOE3" s="0"/>
      <c r="JOF3" s="0"/>
      <c r="JOG3" s="0"/>
      <c r="JOH3" s="0"/>
      <c r="JOI3" s="0"/>
      <c r="JOJ3" s="0"/>
      <c r="JOK3" s="0"/>
      <c r="JOL3" s="0"/>
      <c r="JOM3" s="0"/>
      <c r="JON3" s="0"/>
      <c r="JOO3" s="0"/>
      <c r="JOP3" s="0"/>
      <c r="JOQ3" s="0"/>
      <c r="JOR3" s="0"/>
      <c r="JOS3" s="0"/>
      <c r="JOT3" s="0"/>
      <c r="JOU3" s="0"/>
      <c r="JOV3" s="0"/>
      <c r="JOW3" s="0"/>
      <c r="JOX3" s="0"/>
      <c r="JOY3" s="0"/>
      <c r="JOZ3" s="0"/>
      <c r="JPA3" s="0"/>
      <c r="JPB3" s="0"/>
      <c r="JPC3" s="0"/>
      <c r="JPD3" s="0"/>
      <c r="JPE3" s="0"/>
      <c r="JPF3" s="0"/>
      <c r="JPG3" s="0"/>
      <c r="JPH3" s="0"/>
      <c r="JPI3" s="0"/>
      <c r="JPJ3" s="0"/>
      <c r="JPK3" s="0"/>
      <c r="JPL3" s="0"/>
      <c r="JPM3" s="0"/>
      <c r="JPN3" s="0"/>
      <c r="JPO3" s="0"/>
      <c r="JPP3" s="0"/>
      <c r="JPQ3" s="0"/>
      <c r="JPR3" s="0"/>
      <c r="JPS3" s="0"/>
      <c r="JPT3" s="0"/>
      <c r="JPU3" s="0"/>
      <c r="JPV3" s="0"/>
      <c r="JPW3" s="0"/>
      <c r="JPX3" s="0"/>
      <c r="JPY3" s="0"/>
      <c r="JPZ3" s="0"/>
      <c r="JQA3" s="0"/>
      <c r="JQB3" s="0"/>
      <c r="JQC3" s="0"/>
      <c r="JQD3" s="0"/>
      <c r="JQE3" s="0"/>
      <c r="JQF3" s="0"/>
      <c r="JQG3" s="0"/>
      <c r="JQH3" s="0"/>
      <c r="JQI3" s="0"/>
      <c r="JQJ3" s="0"/>
      <c r="JQK3" s="0"/>
      <c r="JQL3" s="0"/>
      <c r="JQM3" s="0"/>
      <c r="JQN3" s="0"/>
      <c r="JQO3" s="0"/>
      <c r="JQP3" s="0"/>
      <c r="JQQ3" s="0"/>
      <c r="JQR3" s="0"/>
      <c r="JQS3" s="0"/>
      <c r="JQT3" s="0"/>
      <c r="JQU3" s="0"/>
      <c r="JQV3" s="0"/>
      <c r="JQW3" s="0"/>
      <c r="JQX3" s="0"/>
      <c r="JQY3" s="0"/>
      <c r="JQZ3" s="0"/>
      <c r="JRA3" s="0"/>
      <c r="JRB3" s="0"/>
      <c r="JRC3" s="0"/>
      <c r="JRD3" s="0"/>
      <c r="JRE3" s="0"/>
      <c r="JRF3" s="0"/>
      <c r="JRG3" s="0"/>
      <c r="JRH3" s="0"/>
      <c r="JRI3" s="0"/>
      <c r="JRJ3" s="0"/>
      <c r="JRK3" s="0"/>
      <c r="JRL3" s="0"/>
      <c r="JRM3" s="0"/>
      <c r="JRN3" s="0"/>
      <c r="JRO3" s="0"/>
      <c r="JRP3" s="0"/>
      <c r="JRQ3" s="0"/>
      <c r="JRR3" s="0"/>
      <c r="JRS3" s="0"/>
      <c r="JRT3" s="0"/>
      <c r="JRU3" s="0"/>
      <c r="JRV3" s="0"/>
      <c r="JRW3" s="0"/>
      <c r="JRX3" s="0"/>
      <c r="JRY3" s="0"/>
      <c r="JRZ3" s="0"/>
      <c r="JSA3" s="0"/>
      <c r="JSB3" s="0"/>
      <c r="JSC3" s="0"/>
      <c r="JSD3" s="0"/>
      <c r="JSE3" s="0"/>
      <c r="JSF3" s="0"/>
      <c r="JSG3" s="0"/>
      <c r="JSH3" s="0"/>
      <c r="JSI3" s="0"/>
      <c r="JSJ3" s="0"/>
      <c r="JSK3" s="0"/>
      <c r="JSL3" s="0"/>
      <c r="JSM3" s="0"/>
      <c r="JSN3" s="0"/>
      <c r="JSO3" s="0"/>
      <c r="JSP3" s="0"/>
      <c r="JSQ3" s="0"/>
      <c r="JSR3" s="0"/>
      <c r="JSS3" s="0"/>
      <c r="JST3" s="0"/>
      <c r="JSU3" s="0"/>
      <c r="JSV3" s="0"/>
      <c r="JSW3" s="0"/>
      <c r="JSX3" s="0"/>
      <c r="JSY3" s="0"/>
      <c r="JSZ3" s="0"/>
      <c r="JTA3" s="0"/>
      <c r="JTB3" s="0"/>
      <c r="JTC3" s="0"/>
      <c r="JTD3" s="0"/>
      <c r="JTE3" s="0"/>
      <c r="JTF3" s="0"/>
      <c r="JTG3" s="0"/>
      <c r="JTH3" s="0"/>
      <c r="JTI3" s="0"/>
      <c r="JTJ3" s="0"/>
      <c r="JTK3" s="0"/>
      <c r="JTL3" s="0"/>
      <c r="JTM3" s="0"/>
      <c r="JTN3" s="0"/>
      <c r="JTO3" s="0"/>
      <c r="JTP3" s="0"/>
      <c r="JTQ3" s="0"/>
      <c r="JTR3" s="0"/>
      <c r="JTS3" s="0"/>
      <c r="JTT3" s="0"/>
      <c r="JTU3" s="0"/>
      <c r="JTV3" s="0"/>
      <c r="JTW3" s="0"/>
      <c r="JTX3" s="0"/>
      <c r="JTY3" s="0"/>
      <c r="JTZ3" s="0"/>
      <c r="JUA3" s="0"/>
      <c r="JUB3" s="0"/>
      <c r="JUC3" s="0"/>
      <c r="JUD3" s="0"/>
      <c r="JUE3" s="0"/>
      <c r="JUF3" s="0"/>
      <c r="JUG3" s="0"/>
      <c r="JUH3" s="0"/>
      <c r="JUI3" s="0"/>
      <c r="JUJ3" s="0"/>
      <c r="JUK3" s="0"/>
      <c r="JUL3" s="0"/>
      <c r="JUM3" s="0"/>
      <c r="JUN3" s="0"/>
      <c r="JUO3" s="0"/>
      <c r="JUP3" s="0"/>
      <c r="JUQ3" s="0"/>
      <c r="JUR3" s="0"/>
      <c r="JUS3" s="0"/>
      <c r="JUT3" s="0"/>
      <c r="JUU3" s="0"/>
      <c r="JUV3" s="0"/>
      <c r="JUW3" s="0"/>
      <c r="JUX3" s="0"/>
      <c r="JUY3" s="0"/>
      <c r="JUZ3" s="0"/>
      <c r="JVA3" s="0"/>
      <c r="JVB3" s="0"/>
      <c r="JVC3" s="0"/>
      <c r="JVD3" s="0"/>
      <c r="JVE3" s="0"/>
      <c r="JVF3" s="0"/>
      <c r="JVG3" s="0"/>
      <c r="JVH3" s="0"/>
      <c r="JVI3" s="0"/>
      <c r="JVJ3" s="0"/>
      <c r="JVK3" s="0"/>
      <c r="JVL3" s="0"/>
      <c r="JVM3" s="0"/>
      <c r="JVN3" s="0"/>
      <c r="JVO3" s="0"/>
      <c r="JVP3" s="0"/>
      <c r="JVQ3" s="0"/>
      <c r="JVR3" s="0"/>
      <c r="JVS3" s="0"/>
      <c r="JVT3" s="0"/>
      <c r="JVU3" s="0"/>
      <c r="JVV3" s="0"/>
      <c r="JVW3" s="0"/>
      <c r="JVX3" s="0"/>
      <c r="JVY3" s="0"/>
      <c r="JVZ3" s="0"/>
      <c r="JWA3" s="0"/>
      <c r="JWB3" s="0"/>
      <c r="JWC3" s="0"/>
      <c r="JWD3" s="0"/>
      <c r="JWE3" s="0"/>
      <c r="JWF3" s="0"/>
      <c r="JWG3" s="0"/>
      <c r="JWH3" s="0"/>
      <c r="JWI3" s="0"/>
      <c r="JWJ3" s="0"/>
      <c r="JWK3" s="0"/>
      <c r="JWL3" s="0"/>
      <c r="JWM3" s="0"/>
      <c r="JWN3" s="0"/>
      <c r="JWO3" s="0"/>
      <c r="JWP3" s="0"/>
      <c r="JWQ3" s="0"/>
      <c r="JWR3" s="0"/>
      <c r="JWS3" s="0"/>
      <c r="JWT3" s="0"/>
      <c r="JWU3" s="0"/>
      <c r="JWV3" s="0"/>
      <c r="JWW3" s="0"/>
      <c r="JWX3" s="0"/>
      <c r="JWY3" s="0"/>
      <c r="JWZ3" s="0"/>
      <c r="JXA3" s="0"/>
      <c r="JXB3" s="0"/>
      <c r="JXC3" s="0"/>
      <c r="JXD3" s="0"/>
      <c r="JXE3" s="0"/>
      <c r="JXF3" s="0"/>
      <c r="JXG3" s="0"/>
      <c r="JXH3" s="0"/>
      <c r="JXI3" s="0"/>
      <c r="JXJ3" s="0"/>
      <c r="JXK3" s="0"/>
      <c r="JXL3" s="0"/>
      <c r="JXM3" s="0"/>
      <c r="JXN3" s="0"/>
      <c r="JXO3" s="0"/>
      <c r="JXP3" s="0"/>
      <c r="JXQ3" s="0"/>
      <c r="JXR3" s="0"/>
      <c r="JXS3" s="0"/>
      <c r="JXT3" s="0"/>
      <c r="JXU3" s="0"/>
      <c r="JXV3" s="0"/>
      <c r="JXW3" s="0"/>
      <c r="JXX3" s="0"/>
      <c r="JXY3" s="0"/>
      <c r="JXZ3" s="0"/>
      <c r="JYA3" s="0"/>
      <c r="JYB3" s="0"/>
      <c r="JYC3" s="0"/>
      <c r="JYD3" s="0"/>
      <c r="JYE3" s="0"/>
      <c r="JYF3" s="0"/>
      <c r="JYG3" s="0"/>
      <c r="JYH3" s="0"/>
      <c r="JYI3" s="0"/>
      <c r="JYJ3" s="0"/>
      <c r="JYK3" s="0"/>
      <c r="JYL3" s="0"/>
      <c r="JYM3" s="0"/>
      <c r="JYN3" s="0"/>
      <c r="JYO3" s="0"/>
      <c r="JYP3" s="0"/>
      <c r="JYQ3" s="0"/>
      <c r="JYR3" s="0"/>
      <c r="JYS3" s="0"/>
      <c r="JYT3" s="0"/>
      <c r="JYU3" s="0"/>
      <c r="JYV3" s="0"/>
      <c r="JYW3" s="0"/>
      <c r="JYX3" s="0"/>
      <c r="JYY3" s="0"/>
      <c r="JYZ3" s="0"/>
      <c r="JZA3" s="0"/>
      <c r="JZB3" s="0"/>
      <c r="JZC3" s="0"/>
      <c r="JZD3" s="0"/>
      <c r="JZE3" s="0"/>
      <c r="JZF3" s="0"/>
      <c r="JZG3" s="0"/>
      <c r="JZH3" s="0"/>
      <c r="JZI3" s="0"/>
      <c r="JZJ3" s="0"/>
      <c r="JZK3" s="0"/>
      <c r="JZL3" s="0"/>
      <c r="JZM3" s="0"/>
      <c r="JZN3" s="0"/>
      <c r="JZO3" s="0"/>
      <c r="JZP3" s="0"/>
      <c r="JZQ3" s="0"/>
      <c r="JZR3" s="0"/>
      <c r="JZS3" s="0"/>
      <c r="JZT3" s="0"/>
      <c r="JZU3" s="0"/>
      <c r="JZV3" s="0"/>
      <c r="JZW3" s="0"/>
      <c r="JZX3" s="0"/>
      <c r="JZY3" s="0"/>
      <c r="JZZ3" s="0"/>
      <c r="KAA3" s="0"/>
      <c r="KAB3" s="0"/>
      <c r="KAC3" s="0"/>
      <c r="KAD3" s="0"/>
      <c r="KAE3" s="0"/>
      <c r="KAF3" s="0"/>
      <c r="KAG3" s="0"/>
      <c r="KAH3" s="0"/>
      <c r="KAI3" s="0"/>
      <c r="KAJ3" s="0"/>
      <c r="KAK3" s="0"/>
      <c r="KAL3" s="0"/>
      <c r="KAM3" s="0"/>
      <c r="KAN3" s="0"/>
      <c r="KAO3" s="0"/>
      <c r="KAP3" s="0"/>
      <c r="KAQ3" s="0"/>
      <c r="KAR3" s="0"/>
      <c r="KAS3" s="0"/>
      <c r="KAT3" s="0"/>
      <c r="KAU3" s="0"/>
      <c r="KAV3" s="0"/>
      <c r="KAW3" s="0"/>
      <c r="KAX3" s="0"/>
      <c r="KAY3" s="0"/>
      <c r="KAZ3" s="0"/>
      <c r="KBA3" s="0"/>
      <c r="KBB3" s="0"/>
      <c r="KBC3" s="0"/>
      <c r="KBD3" s="0"/>
      <c r="KBE3" s="0"/>
      <c r="KBF3" s="0"/>
      <c r="KBG3" s="0"/>
      <c r="KBH3" s="0"/>
      <c r="KBI3" s="0"/>
      <c r="KBJ3" s="0"/>
      <c r="KBK3" s="0"/>
      <c r="KBL3" s="0"/>
      <c r="KBM3" s="0"/>
      <c r="KBN3" s="0"/>
      <c r="KBO3" s="0"/>
      <c r="KBP3" s="0"/>
      <c r="KBQ3" s="0"/>
      <c r="KBR3" s="0"/>
      <c r="KBS3" s="0"/>
      <c r="KBT3" s="0"/>
      <c r="KBU3" s="0"/>
      <c r="KBV3" s="0"/>
      <c r="KBW3" s="0"/>
      <c r="KBX3" s="0"/>
      <c r="KBY3" s="0"/>
      <c r="KBZ3" s="0"/>
      <c r="KCA3" s="0"/>
      <c r="KCB3" s="0"/>
      <c r="KCC3" s="0"/>
      <c r="KCD3" s="0"/>
      <c r="KCE3" s="0"/>
      <c r="KCF3" s="0"/>
      <c r="KCG3" s="0"/>
      <c r="KCH3" s="0"/>
      <c r="KCI3" s="0"/>
      <c r="KCJ3" s="0"/>
      <c r="KCK3" s="0"/>
      <c r="KCL3" s="0"/>
      <c r="KCM3" s="0"/>
      <c r="KCN3" s="0"/>
      <c r="KCO3" s="0"/>
      <c r="KCP3" s="0"/>
      <c r="KCQ3" s="0"/>
      <c r="KCR3" s="0"/>
      <c r="KCS3" s="0"/>
      <c r="KCT3" s="0"/>
      <c r="KCU3" s="0"/>
      <c r="KCV3" s="0"/>
      <c r="KCW3" s="0"/>
      <c r="KCX3" s="0"/>
      <c r="KCY3" s="0"/>
      <c r="KCZ3" s="0"/>
      <c r="KDA3" s="0"/>
      <c r="KDB3" s="0"/>
      <c r="KDC3" s="0"/>
      <c r="KDD3" s="0"/>
      <c r="KDE3" s="0"/>
      <c r="KDF3" s="0"/>
      <c r="KDG3" s="0"/>
      <c r="KDH3" s="0"/>
      <c r="KDI3" s="0"/>
      <c r="KDJ3" s="0"/>
      <c r="KDK3" s="0"/>
      <c r="KDL3" s="0"/>
      <c r="KDM3" s="0"/>
      <c r="KDN3" s="0"/>
      <c r="KDO3" s="0"/>
      <c r="KDP3" s="0"/>
      <c r="KDQ3" s="0"/>
      <c r="KDR3" s="0"/>
      <c r="KDS3" s="0"/>
      <c r="KDT3" s="0"/>
      <c r="KDU3" s="0"/>
      <c r="KDV3" s="0"/>
      <c r="KDW3" s="0"/>
      <c r="KDX3" s="0"/>
      <c r="KDY3" s="0"/>
      <c r="KDZ3" s="0"/>
      <c r="KEA3" s="0"/>
      <c r="KEB3" s="0"/>
      <c r="KEC3" s="0"/>
      <c r="KED3" s="0"/>
      <c r="KEE3" s="0"/>
      <c r="KEF3" s="0"/>
      <c r="KEG3" s="0"/>
      <c r="KEH3" s="0"/>
      <c r="KEI3" s="0"/>
      <c r="KEJ3" s="0"/>
      <c r="KEK3" s="0"/>
      <c r="KEL3" s="0"/>
      <c r="KEM3" s="0"/>
      <c r="KEN3" s="0"/>
      <c r="KEO3" s="0"/>
      <c r="KEP3" s="0"/>
      <c r="KEQ3" s="0"/>
      <c r="KER3" s="0"/>
      <c r="KES3" s="0"/>
      <c r="KET3" s="0"/>
      <c r="KEU3" s="0"/>
      <c r="KEV3" s="0"/>
      <c r="KEW3" s="0"/>
      <c r="KEX3" s="0"/>
      <c r="KEY3" s="0"/>
      <c r="KEZ3" s="0"/>
      <c r="KFA3" s="0"/>
      <c r="KFB3" s="0"/>
      <c r="KFC3" s="0"/>
      <c r="KFD3" s="0"/>
      <c r="KFE3" s="0"/>
      <c r="KFF3" s="0"/>
      <c r="KFG3" s="0"/>
      <c r="KFH3" s="0"/>
      <c r="KFI3" s="0"/>
      <c r="KFJ3" s="0"/>
      <c r="KFK3" s="0"/>
      <c r="KFL3" s="0"/>
      <c r="KFM3" s="0"/>
      <c r="KFN3" s="0"/>
      <c r="KFO3" s="0"/>
      <c r="KFP3" s="0"/>
      <c r="KFQ3" s="0"/>
      <c r="KFR3" s="0"/>
      <c r="KFS3" s="0"/>
      <c r="KFT3" s="0"/>
      <c r="KFU3" s="0"/>
      <c r="KFV3" s="0"/>
      <c r="KFW3" s="0"/>
      <c r="KFX3" s="0"/>
      <c r="KFY3" s="0"/>
      <c r="KFZ3" s="0"/>
      <c r="KGA3" s="0"/>
      <c r="KGB3" s="0"/>
      <c r="KGC3" s="0"/>
      <c r="KGD3" s="0"/>
      <c r="KGE3" s="0"/>
      <c r="KGF3" s="0"/>
      <c r="KGG3" s="0"/>
      <c r="KGH3" s="0"/>
      <c r="KGI3" s="0"/>
      <c r="KGJ3" s="0"/>
      <c r="KGK3" s="0"/>
      <c r="KGL3" s="0"/>
      <c r="KGM3" s="0"/>
      <c r="KGN3" s="0"/>
      <c r="KGO3" s="0"/>
      <c r="KGP3" s="0"/>
      <c r="KGQ3" s="0"/>
      <c r="KGR3" s="0"/>
      <c r="KGS3" s="0"/>
      <c r="KGT3" s="0"/>
      <c r="KGU3" s="0"/>
      <c r="KGV3" s="0"/>
      <c r="KGW3" s="0"/>
      <c r="KGX3" s="0"/>
      <c r="KGY3" s="0"/>
      <c r="KGZ3" s="0"/>
      <c r="KHA3" s="0"/>
      <c r="KHB3" s="0"/>
      <c r="KHC3" s="0"/>
      <c r="KHD3" s="0"/>
      <c r="KHE3" s="0"/>
      <c r="KHF3" s="0"/>
      <c r="KHG3" s="0"/>
      <c r="KHH3" s="0"/>
      <c r="KHI3" s="0"/>
      <c r="KHJ3" s="0"/>
      <c r="KHK3" s="0"/>
      <c r="KHL3" s="0"/>
      <c r="KHM3" s="0"/>
      <c r="KHN3" s="0"/>
      <c r="KHO3" s="0"/>
      <c r="KHP3" s="0"/>
      <c r="KHQ3" s="0"/>
      <c r="KHR3" s="0"/>
      <c r="KHS3" s="0"/>
      <c r="KHT3" s="0"/>
      <c r="KHU3" s="0"/>
      <c r="KHV3" s="0"/>
      <c r="KHW3" s="0"/>
      <c r="KHX3" s="0"/>
      <c r="KHY3" s="0"/>
      <c r="KHZ3" s="0"/>
      <c r="KIA3" s="0"/>
      <c r="KIB3" s="0"/>
      <c r="KIC3" s="0"/>
      <c r="KID3" s="0"/>
      <c r="KIE3" s="0"/>
      <c r="KIF3" s="0"/>
      <c r="KIG3" s="0"/>
      <c r="KIH3" s="0"/>
      <c r="KII3" s="0"/>
      <c r="KIJ3" s="0"/>
      <c r="KIK3" s="0"/>
      <c r="KIL3" s="0"/>
      <c r="KIM3" s="0"/>
      <c r="KIN3" s="0"/>
      <c r="KIO3" s="0"/>
      <c r="KIP3" s="0"/>
      <c r="KIQ3" s="0"/>
      <c r="KIR3" s="0"/>
      <c r="KIS3" s="0"/>
      <c r="KIT3" s="0"/>
      <c r="KIU3" s="0"/>
      <c r="KIV3" s="0"/>
      <c r="KIW3" s="0"/>
      <c r="KIX3" s="0"/>
      <c r="KIY3" s="0"/>
      <c r="KIZ3" s="0"/>
      <c r="KJA3" s="0"/>
      <c r="KJB3" s="0"/>
      <c r="KJC3" s="0"/>
      <c r="KJD3" s="0"/>
      <c r="KJE3" s="0"/>
      <c r="KJF3" s="0"/>
      <c r="KJG3" s="0"/>
      <c r="KJH3" s="0"/>
      <c r="KJI3" s="0"/>
      <c r="KJJ3" s="0"/>
      <c r="KJK3" s="0"/>
      <c r="KJL3" s="0"/>
      <c r="KJM3" s="0"/>
      <c r="KJN3" s="0"/>
      <c r="KJO3" s="0"/>
      <c r="KJP3" s="0"/>
      <c r="KJQ3" s="0"/>
      <c r="KJR3" s="0"/>
      <c r="KJS3" s="0"/>
      <c r="KJT3" s="0"/>
      <c r="KJU3" s="0"/>
      <c r="KJV3" s="0"/>
      <c r="KJW3" s="0"/>
      <c r="KJX3" s="0"/>
      <c r="KJY3" s="0"/>
      <c r="KJZ3" s="0"/>
      <c r="KKA3" s="0"/>
      <c r="KKB3" s="0"/>
      <c r="KKC3" s="0"/>
      <c r="KKD3" s="0"/>
      <c r="KKE3" s="0"/>
      <c r="KKF3" s="0"/>
      <c r="KKG3" s="0"/>
      <c r="KKH3" s="0"/>
      <c r="KKI3" s="0"/>
      <c r="KKJ3" s="0"/>
      <c r="KKK3" s="0"/>
      <c r="KKL3" s="0"/>
      <c r="KKM3" s="0"/>
      <c r="KKN3" s="0"/>
      <c r="KKO3" s="0"/>
      <c r="KKP3" s="0"/>
      <c r="KKQ3" s="0"/>
      <c r="KKR3" s="0"/>
      <c r="KKS3" s="0"/>
      <c r="KKT3" s="0"/>
      <c r="KKU3" s="0"/>
      <c r="KKV3" s="0"/>
      <c r="KKW3" s="0"/>
      <c r="KKX3" s="0"/>
      <c r="KKY3" s="0"/>
      <c r="KKZ3" s="0"/>
      <c r="KLA3" s="0"/>
      <c r="KLB3" s="0"/>
      <c r="KLC3" s="0"/>
      <c r="KLD3" s="0"/>
      <c r="KLE3" s="0"/>
      <c r="KLF3" s="0"/>
      <c r="KLG3" s="0"/>
      <c r="KLH3" s="0"/>
      <c r="KLI3" s="0"/>
      <c r="KLJ3" s="0"/>
      <c r="KLK3" s="0"/>
      <c r="KLL3" s="0"/>
      <c r="KLM3" s="0"/>
      <c r="KLN3" s="0"/>
      <c r="KLO3" s="0"/>
      <c r="KLP3" s="0"/>
      <c r="KLQ3" s="0"/>
      <c r="KLR3" s="0"/>
      <c r="KLS3" s="0"/>
      <c r="KLT3" s="0"/>
      <c r="KLU3" s="0"/>
      <c r="KLV3" s="0"/>
      <c r="KLW3" s="0"/>
      <c r="KLX3" s="0"/>
      <c r="KLY3" s="0"/>
      <c r="KLZ3" s="0"/>
      <c r="KMA3" s="0"/>
      <c r="KMB3" s="0"/>
      <c r="KMC3" s="0"/>
      <c r="KMD3" s="0"/>
      <c r="KME3" s="0"/>
      <c r="KMF3" s="0"/>
      <c r="KMG3" s="0"/>
      <c r="KMH3" s="0"/>
      <c r="KMI3" s="0"/>
      <c r="KMJ3" s="0"/>
      <c r="KMK3" s="0"/>
      <c r="KML3" s="0"/>
      <c r="KMM3" s="0"/>
      <c r="KMN3" s="0"/>
      <c r="KMO3" s="0"/>
      <c r="KMP3" s="0"/>
      <c r="KMQ3" s="0"/>
      <c r="KMR3" s="0"/>
      <c r="KMS3" s="0"/>
      <c r="KMT3" s="0"/>
      <c r="KMU3" s="0"/>
      <c r="KMV3" s="0"/>
      <c r="KMW3" s="0"/>
      <c r="KMX3" s="0"/>
      <c r="KMY3" s="0"/>
      <c r="KMZ3" s="0"/>
      <c r="KNA3" s="0"/>
      <c r="KNB3" s="0"/>
      <c r="KNC3" s="0"/>
      <c r="KND3" s="0"/>
      <c r="KNE3" s="0"/>
      <c r="KNF3" s="0"/>
      <c r="KNG3" s="0"/>
      <c r="KNH3" s="0"/>
      <c r="KNI3" s="0"/>
      <c r="KNJ3" s="0"/>
      <c r="KNK3" s="0"/>
      <c r="KNL3" s="0"/>
      <c r="KNM3" s="0"/>
      <c r="KNN3" s="0"/>
      <c r="KNO3" s="0"/>
      <c r="KNP3" s="0"/>
      <c r="KNQ3" s="0"/>
      <c r="KNR3" s="0"/>
      <c r="KNS3" s="0"/>
      <c r="KNT3" s="0"/>
      <c r="KNU3" s="0"/>
      <c r="KNV3" s="0"/>
      <c r="KNW3" s="0"/>
      <c r="KNX3" s="0"/>
      <c r="KNY3" s="0"/>
      <c r="KNZ3" s="0"/>
      <c r="KOA3" s="0"/>
      <c r="KOB3" s="0"/>
      <c r="KOC3" s="0"/>
      <c r="KOD3" s="0"/>
      <c r="KOE3" s="0"/>
      <c r="KOF3" s="0"/>
      <c r="KOG3" s="0"/>
      <c r="KOH3" s="0"/>
      <c r="KOI3" s="0"/>
      <c r="KOJ3" s="0"/>
      <c r="KOK3" s="0"/>
      <c r="KOL3" s="0"/>
      <c r="KOM3" s="0"/>
      <c r="KON3" s="0"/>
      <c r="KOO3" s="0"/>
      <c r="KOP3" s="0"/>
      <c r="KOQ3" s="0"/>
      <c r="KOR3" s="0"/>
      <c r="KOS3" s="0"/>
      <c r="KOT3" s="0"/>
      <c r="KOU3" s="0"/>
      <c r="KOV3" s="0"/>
      <c r="KOW3" s="0"/>
      <c r="KOX3" s="0"/>
      <c r="KOY3" s="0"/>
      <c r="KOZ3" s="0"/>
      <c r="KPA3" s="0"/>
      <c r="KPB3" s="0"/>
      <c r="KPC3" s="0"/>
      <c r="KPD3" s="0"/>
      <c r="KPE3" s="0"/>
      <c r="KPF3" s="0"/>
      <c r="KPG3" s="0"/>
      <c r="KPH3" s="0"/>
      <c r="KPI3" s="0"/>
      <c r="KPJ3" s="0"/>
      <c r="KPK3" s="0"/>
      <c r="KPL3" s="0"/>
      <c r="KPM3" s="0"/>
      <c r="KPN3" s="0"/>
      <c r="KPO3" s="0"/>
      <c r="KPP3" s="0"/>
      <c r="KPQ3" s="0"/>
      <c r="KPR3" s="0"/>
      <c r="KPS3" s="0"/>
      <c r="KPT3" s="0"/>
      <c r="KPU3" s="0"/>
      <c r="KPV3" s="0"/>
      <c r="KPW3" s="0"/>
      <c r="KPX3" s="0"/>
      <c r="KPY3" s="0"/>
      <c r="KPZ3" s="0"/>
      <c r="KQA3" s="0"/>
      <c r="KQB3" s="0"/>
      <c r="KQC3" s="0"/>
      <c r="KQD3" s="0"/>
      <c r="KQE3" s="0"/>
      <c r="KQF3" s="0"/>
      <c r="KQG3" s="0"/>
      <c r="KQH3" s="0"/>
      <c r="KQI3" s="0"/>
      <c r="KQJ3" s="0"/>
      <c r="KQK3" s="0"/>
      <c r="KQL3" s="0"/>
      <c r="KQM3" s="0"/>
      <c r="KQN3" s="0"/>
      <c r="KQO3" s="0"/>
      <c r="KQP3" s="0"/>
      <c r="KQQ3" s="0"/>
      <c r="KQR3" s="0"/>
      <c r="KQS3" s="0"/>
      <c r="KQT3" s="0"/>
      <c r="KQU3" s="0"/>
      <c r="KQV3" s="0"/>
      <c r="KQW3" s="0"/>
      <c r="KQX3" s="0"/>
      <c r="KQY3" s="0"/>
      <c r="KQZ3" s="0"/>
      <c r="KRA3" s="0"/>
      <c r="KRB3" s="0"/>
      <c r="KRC3" s="0"/>
      <c r="KRD3" s="0"/>
      <c r="KRE3" s="0"/>
      <c r="KRF3" s="0"/>
      <c r="KRG3" s="0"/>
      <c r="KRH3" s="0"/>
      <c r="KRI3" s="0"/>
      <c r="KRJ3" s="0"/>
      <c r="KRK3" s="0"/>
      <c r="KRL3" s="0"/>
      <c r="KRM3" s="0"/>
      <c r="KRN3" s="0"/>
      <c r="KRO3" s="0"/>
      <c r="KRP3" s="0"/>
      <c r="KRQ3" s="0"/>
      <c r="KRR3" s="0"/>
      <c r="KRS3" s="0"/>
      <c r="KRT3" s="0"/>
      <c r="KRU3" s="0"/>
      <c r="KRV3" s="0"/>
      <c r="KRW3" s="0"/>
      <c r="KRX3" s="0"/>
      <c r="KRY3" s="0"/>
      <c r="KRZ3" s="0"/>
      <c r="KSA3" s="0"/>
      <c r="KSB3" s="0"/>
      <c r="KSC3" s="0"/>
      <c r="KSD3" s="0"/>
      <c r="KSE3" s="0"/>
      <c r="KSF3" s="0"/>
      <c r="KSG3" s="0"/>
      <c r="KSH3" s="0"/>
      <c r="KSI3" s="0"/>
      <c r="KSJ3" s="0"/>
      <c r="KSK3" s="0"/>
      <c r="KSL3" s="0"/>
      <c r="KSM3" s="0"/>
      <c r="KSN3" s="0"/>
      <c r="KSO3" s="0"/>
      <c r="KSP3" s="0"/>
      <c r="KSQ3" s="0"/>
      <c r="KSR3" s="0"/>
      <c r="KSS3" s="0"/>
      <c r="KST3" s="0"/>
      <c r="KSU3" s="0"/>
      <c r="KSV3" s="0"/>
      <c r="KSW3" s="0"/>
      <c r="KSX3" s="0"/>
      <c r="KSY3" s="0"/>
      <c r="KSZ3" s="0"/>
      <c r="KTA3" s="0"/>
      <c r="KTB3" s="0"/>
      <c r="KTC3" s="0"/>
      <c r="KTD3" s="0"/>
      <c r="KTE3" s="0"/>
      <c r="KTF3" s="0"/>
      <c r="KTG3" s="0"/>
      <c r="KTH3" s="0"/>
      <c r="KTI3" s="0"/>
      <c r="KTJ3" s="0"/>
      <c r="KTK3" s="0"/>
      <c r="KTL3" s="0"/>
      <c r="KTM3" s="0"/>
      <c r="KTN3" s="0"/>
      <c r="KTO3" s="0"/>
      <c r="KTP3" s="0"/>
      <c r="KTQ3" s="0"/>
      <c r="KTR3" s="0"/>
      <c r="KTS3" s="0"/>
      <c r="KTT3" s="0"/>
      <c r="KTU3" s="0"/>
      <c r="KTV3" s="0"/>
      <c r="KTW3" s="0"/>
      <c r="KTX3" s="0"/>
      <c r="KTY3" s="0"/>
      <c r="KTZ3" s="0"/>
      <c r="KUA3" s="0"/>
      <c r="KUB3" s="0"/>
      <c r="KUC3" s="0"/>
      <c r="KUD3" s="0"/>
      <c r="KUE3" s="0"/>
      <c r="KUF3" s="0"/>
      <c r="KUG3" s="0"/>
      <c r="KUH3" s="0"/>
      <c r="KUI3" s="0"/>
      <c r="KUJ3" s="0"/>
      <c r="KUK3" s="0"/>
      <c r="KUL3" s="0"/>
      <c r="KUM3" s="0"/>
      <c r="KUN3" s="0"/>
      <c r="KUO3" s="0"/>
      <c r="KUP3" s="0"/>
      <c r="KUQ3" s="0"/>
      <c r="KUR3" s="0"/>
      <c r="KUS3" s="0"/>
      <c r="KUT3" s="0"/>
      <c r="KUU3" s="0"/>
      <c r="KUV3" s="0"/>
      <c r="KUW3" s="0"/>
      <c r="KUX3" s="0"/>
      <c r="KUY3" s="0"/>
      <c r="KUZ3" s="0"/>
      <c r="KVA3" s="0"/>
      <c r="KVB3" s="0"/>
      <c r="KVC3" s="0"/>
      <c r="KVD3" s="0"/>
      <c r="KVE3" s="0"/>
      <c r="KVF3" s="0"/>
      <c r="KVG3" s="0"/>
      <c r="KVH3" s="0"/>
      <c r="KVI3" s="0"/>
      <c r="KVJ3" s="0"/>
      <c r="KVK3" s="0"/>
      <c r="KVL3" s="0"/>
      <c r="KVM3" s="0"/>
      <c r="KVN3" s="0"/>
      <c r="KVO3" s="0"/>
      <c r="KVP3" s="0"/>
      <c r="KVQ3" s="0"/>
      <c r="KVR3" s="0"/>
      <c r="KVS3" s="0"/>
      <c r="KVT3" s="0"/>
      <c r="KVU3" s="0"/>
      <c r="KVV3" s="0"/>
      <c r="KVW3" s="0"/>
      <c r="KVX3" s="0"/>
      <c r="KVY3" s="0"/>
      <c r="KVZ3" s="0"/>
      <c r="KWA3" s="0"/>
      <c r="KWB3" s="0"/>
      <c r="KWC3" s="0"/>
      <c r="KWD3" s="0"/>
      <c r="KWE3" s="0"/>
      <c r="KWF3" s="0"/>
      <c r="KWG3" s="0"/>
      <c r="KWH3" s="0"/>
      <c r="KWI3" s="0"/>
      <c r="KWJ3" s="0"/>
      <c r="KWK3" s="0"/>
      <c r="KWL3" s="0"/>
      <c r="KWM3" s="0"/>
      <c r="KWN3" s="0"/>
      <c r="KWO3" s="0"/>
      <c r="KWP3" s="0"/>
      <c r="KWQ3" s="0"/>
      <c r="KWR3" s="0"/>
      <c r="KWS3" s="0"/>
      <c r="KWT3" s="0"/>
      <c r="KWU3" s="0"/>
      <c r="KWV3" s="0"/>
      <c r="KWW3" s="0"/>
      <c r="KWX3" s="0"/>
      <c r="KWY3" s="0"/>
      <c r="KWZ3" s="0"/>
      <c r="KXA3" s="0"/>
      <c r="KXB3" s="0"/>
      <c r="KXC3" s="0"/>
      <c r="KXD3" s="0"/>
      <c r="KXE3" s="0"/>
      <c r="KXF3" s="0"/>
      <c r="KXG3" s="0"/>
      <c r="KXH3" s="0"/>
      <c r="KXI3" s="0"/>
      <c r="KXJ3" s="0"/>
      <c r="KXK3" s="0"/>
      <c r="KXL3" s="0"/>
      <c r="KXM3" s="0"/>
      <c r="KXN3" s="0"/>
      <c r="KXO3" s="0"/>
      <c r="KXP3" s="0"/>
      <c r="KXQ3" s="0"/>
      <c r="KXR3" s="0"/>
      <c r="KXS3" s="0"/>
      <c r="KXT3" s="0"/>
      <c r="KXU3" s="0"/>
      <c r="KXV3" s="0"/>
      <c r="KXW3" s="0"/>
      <c r="KXX3" s="0"/>
      <c r="KXY3" s="0"/>
      <c r="KXZ3" s="0"/>
      <c r="KYA3" s="0"/>
      <c r="KYB3" s="0"/>
      <c r="KYC3" s="0"/>
      <c r="KYD3" s="0"/>
      <c r="KYE3" s="0"/>
      <c r="KYF3" s="0"/>
      <c r="KYG3" s="0"/>
      <c r="KYH3" s="0"/>
      <c r="KYI3" s="0"/>
      <c r="KYJ3" s="0"/>
      <c r="KYK3" s="0"/>
      <c r="KYL3" s="0"/>
      <c r="KYM3" s="0"/>
      <c r="KYN3" s="0"/>
      <c r="KYO3" s="0"/>
      <c r="KYP3" s="0"/>
      <c r="KYQ3" s="0"/>
      <c r="KYR3" s="0"/>
      <c r="KYS3" s="0"/>
      <c r="KYT3" s="0"/>
      <c r="KYU3" s="0"/>
      <c r="KYV3" s="0"/>
      <c r="KYW3" s="0"/>
      <c r="KYX3" s="0"/>
      <c r="KYY3" s="0"/>
      <c r="KYZ3" s="0"/>
      <c r="KZA3" s="0"/>
      <c r="KZB3" s="0"/>
      <c r="KZC3" s="0"/>
      <c r="KZD3" s="0"/>
      <c r="KZE3" s="0"/>
      <c r="KZF3" s="0"/>
      <c r="KZG3" s="0"/>
      <c r="KZH3" s="0"/>
      <c r="KZI3" s="0"/>
      <c r="KZJ3" s="0"/>
      <c r="KZK3" s="0"/>
      <c r="KZL3" s="0"/>
      <c r="KZM3" s="0"/>
      <c r="KZN3" s="0"/>
      <c r="KZO3" s="0"/>
      <c r="KZP3" s="0"/>
      <c r="KZQ3" s="0"/>
      <c r="KZR3" s="0"/>
      <c r="KZS3" s="0"/>
      <c r="KZT3" s="0"/>
      <c r="KZU3" s="0"/>
      <c r="KZV3" s="0"/>
      <c r="KZW3" s="0"/>
      <c r="KZX3" s="0"/>
      <c r="KZY3" s="0"/>
      <c r="KZZ3" s="0"/>
      <c r="LAA3" s="0"/>
      <c r="LAB3" s="0"/>
      <c r="LAC3" s="0"/>
      <c r="LAD3" s="0"/>
      <c r="LAE3" s="0"/>
      <c r="LAF3" s="0"/>
      <c r="LAG3" s="0"/>
      <c r="LAH3" s="0"/>
      <c r="LAI3" s="0"/>
      <c r="LAJ3" s="0"/>
      <c r="LAK3" s="0"/>
      <c r="LAL3" s="0"/>
      <c r="LAM3" s="0"/>
      <c r="LAN3" s="0"/>
      <c r="LAO3" s="0"/>
      <c r="LAP3" s="0"/>
      <c r="LAQ3" s="0"/>
      <c r="LAR3" s="0"/>
      <c r="LAS3" s="0"/>
      <c r="LAT3" s="0"/>
      <c r="LAU3" s="0"/>
      <c r="LAV3" s="0"/>
      <c r="LAW3" s="0"/>
      <c r="LAX3" s="0"/>
      <c r="LAY3" s="0"/>
      <c r="LAZ3" s="0"/>
      <c r="LBA3" s="0"/>
      <c r="LBB3" s="0"/>
      <c r="LBC3" s="0"/>
      <c r="LBD3" s="0"/>
      <c r="LBE3" s="0"/>
      <c r="LBF3" s="0"/>
      <c r="LBG3" s="0"/>
      <c r="LBH3" s="0"/>
      <c r="LBI3" s="0"/>
      <c r="LBJ3" s="0"/>
      <c r="LBK3" s="0"/>
      <c r="LBL3" s="0"/>
      <c r="LBM3" s="0"/>
      <c r="LBN3" s="0"/>
      <c r="LBO3" s="0"/>
      <c r="LBP3" s="0"/>
      <c r="LBQ3" s="0"/>
      <c r="LBR3" s="0"/>
      <c r="LBS3" s="0"/>
      <c r="LBT3" s="0"/>
      <c r="LBU3" s="0"/>
      <c r="LBV3" s="0"/>
      <c r="LBW3" s="0"/>
      <c r="LBX3" s="0"/>
      <c r="LBY3" s="0"/>
      <c r="LBZ3" s="0"/>
      <c r="LCA3" s="0"/>
      <c r="LCB3" s="0"/>
      <c r="LCC3" s="0"/>
      <c r="LCD3" s="0"/>
      <c r="LCE3" s="0"/>
      <c r="LCF3" s="0"/>
      <c r="LCG3" s="0"/>
      <c r="LCH3" s="0"/>
      <c r="LCI3" s="0"/>
      <c r="LCJ3" s="0"/>
      <c r="LCK3" s="0"/>
      <c r="LCL3" s="0"/>
      <c r="LCM3" s="0"/>
      <c r="LCN3" s="0"/>
      <c r="LCO3" s="0"/>
      <c r="LCP3" s="0"/>
      <c r="LCQ3" s="0"/>
      <c r="LCR3" s="0"/>
      <c r="LCS3" s="0"/>
      <c r="LCT3" s="0"/>
      <c r="LCU3" s="0"/>
      <c r="LCV3" s="0"/>
      <c r="LCW3" s="0"/>
      <c r="LCX3" s="0"/>
      <c r="LCY3" s="0"/>
      <c r="LCZ3" s="0"/>
      <c r="LDA3" s="0"/>
      <c r="LDB3" s="0"/>
      <c r="LDC3" s="0"/>
      <c r="LDD3" s="0"/>
      <c r="LDE3" s="0"/>
      <c r="LDF3" s="0"/>
      <c r="LDG3" s="0"/>
      <c r="LDH3" s="0"/>
      <c r="LDI3" s="0"/>
      <c r="LDJ3" s="0"/>
      <c r="LDK3" s="0"/>
      <c r="LDL3" s="0"/>
      <c r="LDM3" s="0"/>
      <c r="LDN3" s="0"/>
      <c r="LDO3" s="0"/>
      <c r="LDP3" s="0"/>
      <c r="LDQ3" s="0"/>
      <c r="LDR3" s="0"/>
      <c r="LDS3" s="0"/>
      <c r="LDT3" s="0"/>
      <c r="LDU3" s="0"/>
      <c r="LDV3" s="0"/>
      <c r="LDW3" s="0"/>
      <c r="LDX3" s="0"/>
      <c r="LDY3" s="0"/>
      <c r="LDZ3" s="0"/>
      <c r="LEA3" s="0"/>
      <c r="LEB3" s="0"/>
      <c r="LEC3" s="0"/>
      <c r="LED3" s="0"/>
      <c r="LEE3" s="0"/>
      <c r="LEF3" s="0"/>
      <c r="LEG3" s="0"/>
      <c r="LEH3" s="0"/>
      <c r="LEI3" s="0"/>
      <c r="LEJ3" s="0"/>
      <c r="LEK3" s="0"/>
      <c r="LEL3" s="0"/>
      <c r="LEM3" s="0"/>
      <c r="LEN3" s="0"/>
      <c r="LEO3" s="0"/>
      <c r="LEP3" s="0"/>
      <c r="LEQ3" s="0"/>
      <c r="LER3" s="0"/>
      <c r="LES3" s="0"/>
      <c r="LET3" s="0"/>
      <c r="LEU3" s="0"/>
      <c r="LEV3" s="0"/>
      <c r="LEW3" s="0"/>
      <c r="LEX3" s="0"/>
      <c r="LEY3" s="0"/>
      <c r="LEZ3" s="0"/>
      <c r="LFA3" s="0"/>
      <c r="LFB3" s="0"/>
      <c r="LFC3" s="0"/>
      <c r="LFD3" s="0"/>
      <c r="LFE3" s="0"/>
      <c r="LFF3" s="0"/>
      <c r="LFG3" s="0"/>
      <c r="LFH3" s="0"/>
      <c r="LFI3" s="0"/>
      <c r="LFJ3" s="0"/>
      <c r="LFK3" s="0"/>
      <c r="LFL3" s="0"/>
      <c r="LFM3" s="0"/>
      <c r="LFN3" s="0"/>
      <c r="LFO3" s="0"/>
      <c r="LFP3" s="0"/>
      <c r="LFQ3" s="0"/>
      <c r="LFR3" s="0"/>
      <c r="LFS3" s="0"/>
      <c r="LFT3" s="0"/>
      <c r="LFU3" s="0"/>
      <c r="LFV3" s="0"/>
      <c r="LFW3" s="0"/>
      <c r="LFX3" s="0"/>
      <c r="LFY3" s="0"/>
      <c r="LFZ3" s="0"/>
      <c r="LGA3" s="0"/>
      <c r="LGB3" s="0"/>
      <c r="LGC3" s="0"/>
      <c r="LGD3" s="0"/>
      <c r="LGE3" s="0"/>
      <c r="LGF3" s="0"/>
      <c r="LGG3" s="0"/>
      <c r="LGH3" s="0"/>
      <c r="LGI3" s="0"/>
      <c r="LGJ3" s="0"/>
      <c r="LGK3" s="0"/>
      <c r="LGL3" s="0"/>
      <c r="LGM3" s="0"/>
      <c r="LGN3" s="0"/>
      <c r="LGO3" s="0"/>
      <c r="LGP3" s="0"/>
      <c r="LGQ3" s="0"/>
      <c r="LGR3" s="0"/>
      <c r="LGS3" s="0"/>
      <c r="LGT3" s="0"/>
      <c r="LGU3" s="0"/>
      <c r="LGV3" s="0"/>
      <c r="LGW3" s="0"/>
      <c r="LGX3" s="0"/>
      <c r="LGY3" s="0"/>
      <c r="LGZ3" s="0"/>
      <c r="LHA3" s="0"/>
      <c r="LHB3" s="0"/>
      <c r="LHC3" s="0"/>
      <c r="LHD3" s="0"/>
      <c r="LHE3" s="0"/>
      <c r="LHF3" s="0"/>
      <c r="LHG3" s="0"/>
      <c r="LHH3" s="0"/>
      <c r="LHI3" s="0"/>
      <c r="LHJ3" s="0"/>
      <c r="LHK3" s="0"/>
      <c r="LHL3" s="0"/>
      <c r="LHM3" s="0"/>
      <c r="LHN3" s="0"/>
      <c r="LHO3" s="0"/>
      <c r="LHP3" s="0"/>
      <c r="LHQ3" s="0"/>
      <c r="LHR3" s="0"/>
      <c r="LHS3" s="0"/>
      <c r="LHT3" s="0"/>
      <c r="LHU3" s="0"/>
      <c r="LHV3" s="0"/>
      <c r="LHW3" s="0"/>
      <c r="LHX3" s="0"/>
      <c r="LHY3" s="0"/>
      <c r="LHZ3" s="0"/>
      <c r="LIA3" s="0"/>
      <c r="LIB3" s="0"/>
      <c r="LIC3" s="0"/>
      <c r="LID3" s="0"/>
      <c r="LIE3" s="0"/>
      <c r="LIF3" s="0"/>
      <c r="LIG3" s="0"/>
      <c r="LIH3" s="0"/>
      <c r="LII3" s="0"/>
      <c r="LIJ3" s="0"/>
      <c r="LIK3" s="0"/>
      <c r="LIL3" s="0"/>
      <c r="LIM3" s="0"/>
      <c r="LIN3" s="0"/>
      <c r="LIO3" s="0"/>
      <c r="LIP3" s="0"/>
      <c r="LIQ3" s="0"/>
      <c r="LIR3" s="0"/>
      <c r="LIS3" s="0"/>
      <c r="LIT3" s="0"/>
      <c r="LIU3" s="0"/>
      <c r="LIV3" s="0"/>
      <c r="LIW3" s="0"/>
      <c r="LIX3" s="0"/>
      <c r="LIY3" s="0"/>
      <c r="LIZ3" s="0"/>
      <c r="LJA3" s="0"/>
      <c r="LJB3" s="0"/>
      <c r="LJC3" s="0"/>
      <c r="LJD3" s="0"/>
      <c r="LJE3" s="0"/>
      <c r="LJF3" s="0"/>
      <c r="LJG3" s="0"/>
      <c r="LJH3" s="0"/>
      <c r="LJI3" s="0"/>
      <c r="LJJ3" s="0"/>
      <c r="LJK3" s="0"/>
      <c r="LJL3" s="0"/>
      <c r="LJM3" s="0"/>
      <c r="LJN3" s="0"/>
      <c r="LJO3" s="0"/>
      <c r="LJP3" s="0"/>
      <c r="LJQ3" s="0"/>
      <c r="LJR3" s="0"/>
      <c r="LJS3" s="0"/>
      <c r="LJT3" s="0"/>
      <c r="LJU3" s="0"/>
      <c r="LJV3" s="0"/>
      <c r="LJW3" s="0"/>
      <c r="LJX3" s="0"/>
      <c r="LJY3" s="0"/>
      <c r="LJZ3" s="0"/>
      <c r="LKA3" s="0"/>
      <c r="LKB3" s="0"/>
      <c r="LKC3" s="0"/>
      <c r="LKD3" s="0"/>
      <c r="LKE3" s="0"/>
      <c r="LKF3" s="0"/>
      <c r="LKG3" s="0"/>
      <c r="LKH3" s="0"/>
      <c r="LKI3" s="0"/>
      <c r="LKJ3" s="0"/>
      <c r="LKK3" s="0"/>
      <c r="LKL3" s="0"/>
      <c r="LKM3" s="0"/>
      <c r="LKN3" s="0"/>
      <c r="LKO3" s="0"/>
      <c r="LKP3" s="0"/>
      <c r="LKQ3" s="0"/>
      <c r="LKR3" s="0"/>
      <c r="LKS3" s="0"/>
      <c r="LKT3" s="0"/>
      <c r="LKU3" s="0"/>
      <c r="LKV3" s="0"/>
      <c r="LKW3" s="0"/>
      <c r="LKX3" s="0"/>
      <c r="LKY3" s="0"/>
      <c r="LKZ3" s="0"/>
      <c r="LLA3" s="0"/>
      <c r="LLB3" s="0"/>
      <c r="LLC3" s="0"/>
      <c r="LLD3" s="0"/>
      <c r="LLE3" s="0"/>
      <c r="LLF3" s="0"/>
      <c r="LLG3" s="0"/>
      <c r="LLH3" s="0"/>
      <c r="LLI3" s="0"/>
      <c r="LLJ3" s="0"/>
      <c r="LLK3" s="0"/>
      <c r="LLL3" s="0"/>
      <c r="LLM3" s="0"/>
      <c r="LLN3" s="0"/>
      <c r="LLO3" s="0"/>
      <c r="LLP3" s="0"/>
      <c r="LLQ3" s="0"/>
      <c r="LLR3" s="0"/>
      <c r="LLS3" s="0"/>
      <c r="LLT3" s="0"/>
      <c r="LLU3" s="0"/>
      <c r="LLV3" s="0"/>
      <c r="LLW3" s="0"/>
      <c r="LLX3" s="0"/>
      <c r="LLY3" s="0"/>
      <c r="LLZ3" s="0"/>
      <c r="LMA3" s="0"/>
      <c r="LMB3" s="0"/>
      <c r="LMC3" s="0"/>
      <c r="LMD3" s="0"/>
      <c r="LME3" s="0"/>
      <c r="LMF3" s="0"/>
      <c r="LMG3" s="0"/>
      <c r="LMH3" s="0"/>
      <c r="LMI3" s="0"/>
      <c r="LMJ3" s="0"/>
      <c r="LMK3" s="0"/>
      <c r="LML3" s="0"/>
      <c r="LMM3" s="0"/>
      <c r="LMN3" s="0"/>
      <c r="LMO3" s="0"/>
      <c r="LMP3" s="0"/>
      <c r="LMQ3" s="0"/>
      <c r="LMR3" s="0"/>
      <c r="LMS3" s="0"/>
      <c r="LMT3" s="0"/>
      <c r="LMU3" s="0"/>
      <c r="LMV3" s="0"/>
      <c r="LMW3" s="0"/>
      <c r="LMX3" s="0"/>
      <c r="LMY3" s="0"/>
      <c r="LMZ3" s="0"/>
      <c r="LNA3" s="0"/>
      <c r="LNB3" s="0"/>
      <c r="LNC3" s="0"/>
      <c r="LND3" s="0"/>
      <c r="LNE3" s="0"/>
      <c r="LNF3" s="0"/>
      <c r="LNG3" s="0"/>
      <c r="LNH3" s="0"/>
      <c r="LNI3" s="0"/>
      <c r="LNJ3" s="0"/>
      <c r="LNK3" s="0"/>
      <c r="LNL3" s="0"/>
      <c r="LNM3" s="0"/>
      <c r="LNN3" s="0"/>
      <c r="LNO3" s="0"/>
      <c r="LNP3" s="0"/>
      <c r="LNQ3" s="0"/>
      <c r="LNR3" s="0"/>
      <c r="LNS3" s="0"/>
      <c r="LNT3" s="0"/>
      <c r="LNU3" s="0"/>
      <c r="LNV3" s="0"/>
      <c r="LNW3" s="0"/>
      <c r="LNX3" s="0"/>
      <c r="LNY3" s="0"/>
      <c r="LNZ3" s="0"/>
      <c r="LOA3" s="0"/>
      <c r="LOB3" s="0"/>
      <c r="LOC3" s="0"/>
      <c r="LOD3" s="0"/>
      <c r="LOE3" s="0"/>
      <c r="LOF3" s="0"/>
      <c r="LOG3" s="0"/>
      <c r="LOH3" s="0"/>
      <c r="LOI3" s="0"/>
      <c r="LOJ3" s="0"/>
      <c r="LOK3" s="0"/>
      <c r="LOL3" s="0"/>
      <c r="LOM3" s="0"/>
      <c r="LON3" s="0"/>
      <c r="LOO3" s="0"/>
      <c r="LOP3" s="0"/>
      <c r="LOQ3" s="0"/>
      <c r="LOR3" s="0"/>
      <c r="LOS3" s="0"/>
      <c r="LOT3" s="0"/>
      <c r="LOU3" s="0"/>
      <c r="LOV3" s="0"/>
      <c r="LOW3" s="0"/>
      <c r="LOX3" s="0"/>
      <c r="LOY3" s="0"/>
      <c r="LOZ3" s="0"/>
      <c r="LPA3" s="0"/>
      <c r="LPB3" s="0"/>
      <c r="LPC3" s="0"/>
      <c r="LPD3" s="0"/>
      <c r="LPE3" s="0"/>
      <c r="LPF3" s="0"/>
      <c r="LPG3" s="0"/>
      <c r="LPH3" s="0"/>
      <c r="LPI3" s="0"/>
      <c r="LPJ3" s="0"/>
      <c r="LPK3" s="0"/>
      <c r="LPL3" s="0"/>
      <c r="LPM3" s="0"/>
      <c r="LPN3" s="0"/>
      <c r="LPO3" s="0"/>
      <c r="LPP3" s="0"/>
      <c r="LPQ3" s="0"/>
      <c r="LPR3" s="0"/>
      <c r="LPS3" s="0"/>
      <c r="LPT3" s="0"/>
      <c r="LPU3" s="0"/>
      <c r="LPV3" s="0"/>
      <c r="LPW3" s="0"/>
      <c r="LPX3" s="0"/>
      <c r="LPY3" s="0"/>
      <c r="LPZ3" s="0"/>
      <c r="LQA3" s="0"/>
      <c r="LQB3" s="0"/>
      <c r="LQC3" s="0"/>
      <c r="LQD3" s="0"/>
      <c r="LQE3" s="0"/>
      <c r="LQF3" s="0"/>
      <c r="LQG3" s="0"/>
      <c r="LQH3" s="0"/>
      <c r="LQI3" s="0"/>
      <c r="LQJ3" s="0"/>
      <c r="LQK3" s="0"/>
      <c r="LQL3" s="0"/>
      <c r="LQM3" s="0"/>
      <c r="LQN3" s="0"/>
      <c r="LQO3" s="0"/>
      <c r="LQP3" s="0"/>
      <c r="LQQ3" s="0"/>
      <c r="LQR3" s="0"/>
      <c r="LQS3" s="0"/>
      <c r="LQT3" s="0"/>
      <c r="LQU3" s="0"/>
      <c r="LQV3" s="0"/>
      <c r="LQW3" s="0"/>
      <c r="LQX3" s="0"/>
      <c r="LQY3" s="0"/>
      <c r="LQZ3" s="0"/>
      <c r="LRA3" s="0"/>
      <c r="LRB3" s="0"/>
      <c r="LRC3" s="0"/>
      <c r="LRD3" s="0"/>
      <c r="LRE3" s="0"/>
      <c r="LRF3" s="0"/>
      <c r="LRG3" s="0"/>
      <c r="LRH3" s="0"/>
      <c r="LRI3" s="0"/>
      <c r="LRJ3" s="0"/>
      <c r="LRK3" s="0"/>
      <c r="LRL3" s="0"/>
      <c r="LRM3" s="0"/>
      <c r="LRN3" s="0"/>
      <c r="LRO3" s="0"/>
      <c r="LRP3" s="0"/>
      <c r="LRQ3" s="0"/>
      <c r="LRR3" s="0"/>
      <c r="LRS3" s="0"/>
      <c r="LRT3" s="0"/>
      <c r="LRU3" s="0"/>
      <c r="LRV3" s="0"/>
      <c r="LRW3" s="0"/>
      <c r="LRX3" s="0"/>
      <c r="LRY3" s="0"/>
      <c r="LRZ3" s="0"/>
      <c r="LSA3" s="0"/>
      <c r="LSB3" s="0"/>
      <c r="LSC3" s="0"/>
      <c r="LSD3" s="0"/>
      <c r="LSE3" s="0"/>
      <c r="LSF3" s="0"/>
      <c r="LSG3" s="0"/>
      <c r="LSH3" s="0"/>
      <c r="LSI3" s="0"/>
      <c r="LSJ3" s="0"/>
      <c r="LSK3" s="0"/>
      <c r="LSL3" s="0"/>
      <c r="LSM3" s="0"/>
      <c r="LSN3" s="0"/>
      <c r="LSO3" s="0"/>
      <c r="LSP3" s="0"/>
      <c r="LSQ3" s="0"/>
      <c r="LSR3" s="0"/>
      <c r="LSS3" s="0"/>
      <c r="LST3" s="0"/>
      <c r="LSU3" s="0"/>
      <c r="LSV3" s="0"/>
      <c r="LSW3" s="0"/>
      <c r="LSX3" s="0"/>
      <c r="LSY3" s="0"/>
      <c r="LSZ3" s="0"/>
      <c r="LTA3" s="0"/>
      <c r="LTB3" s="0"/>
      <c r="LTC3" s="0"/>
      <c r="LTD3" s="0"/>
      <c r="LTE3" s="0"/>
      <c r="LTF3" s="0"/>
      <c r="LTG3" s="0"/>
      <c r="LTH3" s="0"/>
      <c r="LTI3" s="0"/>
      <c r="LTJ3" s="0"/>
      <c r="LTK3" s="0"/>
      <c r="LTL3" s="0"/>
      <c r="LTM3" s="0"/>
      <c r="LTN3" s="0"/>
      <c r="LTO3" s="0"/>
      <c r="LTP3" s="0"/>
      <c r="LTQ3" s="0"/>
      <c r="LTR3" s="0"/>
      <c r="LTS3" s="0"/>
      <c r="LTT3" s="0"/>
      <c r="LTU3" s="0"/>
      <c r="LTV3" s="0"/>
      <c r="LTW3" s="0"/>
      <c r="LTX3" s="0"/>
      <c r="LTY3" s="0"/>
      <c r="LTZ3" s="0"/>
      <c r="LUA3" s="0"/>
      <c r="LUB3" s="0"/>
      <c r="LUC3" s="0"/>
      <c r="LUD3" s="0"/>
      <c r="LUE3" s="0"/>
      <c r="LUF3" s="0"/>
      <c r="LUG3" s="0"/>
      <c r="LUH3" s="0"/>
      <c r="LUI3" s="0"/>
      <c r="LUJ3" s="0"/>
      <c r="LUK3" s="0"/>
      <c r="LUL3" s="0"/>
      <c r="LUM3" s="0"/>
      <c r="LUN3" s="0"/>
      <c r="LUO3" s="0"/>
      <c r="LUP3" s="0"/>
      <c r="LUQ3" s="0"/>
      <c r="LUR3" s="0"/>
      <c r="LUS3" s="0"/>
      <c r="LUT3" s="0"/>
      <c r="LUU3" s="0"/>
      <c r="LUV3" s="0"/>
      <c r="LUW3" s="0"/>
      <c r="LUX3" s="0"/>
      <c r="LUY3" s="0"/>
      <c r="LUZ3" s="0"/>
      <c r="LVA3" s="0"/>
      <c r="LVB3" s="0"/>
      <c r="LVC3" s="0"/>
      <c r="LVD3" s="0"/>
      <c r="LVE3" s="0"/>
      <c r="LVF3" s="0"/>
      <c r="LVG3" s="0"/>
      <c r="LVH3" s="0"/>
      <c r="LVI3" s="0"/>
      <c r="LVJ3" s="0"/>
      <c r="LVK3" s="0"/>
      <c r="LVL3" s="0"/>
      <c r="LVM3" s="0"/>
      <c r="LVN3" s="0"/>
      <c r="LVO3" s="0"/>
      <c r="LVP3" s="0"/>
      <c r="LVQ3" s="0"/>
      <c r="LVR3" s="0"/>
      <c r="LVS3" s="0"/>
      <c r="LVT3" s="0"/>
      <c r="LVU3" s="0"/>
      <c r="LVV3" s="0"/>
      <c r="LVW3" s="0"/>
      <c r="LVX3" s="0"/>
      <c r="LVY3" s="0"/>
      <c r="LVZ3" s="0"/>
      <c r="LWA3" s="0"/>
      <c r="LWB3" s="0"/>
      <c r="LWC3" s="0"/>
      <c r="LWD3" s="0"/>
      <c r="LWE3" s="0"/>
      <c r="LWF3" s="0"/>
      <c r="LWG3" s="0"/>
      <c r="LWH3" s="0"/>
      <c r="LWI3" s="0"/>
      <c r="LWJ3" s="0"/>
      <c r="LWK3" s="0"/>
      <c r="LWL3" s="0"/>
      <c r="LWM3" s="0"/>
      <c r="LWN3" s="0"/>
      <c r="LWO3" s="0"/>
      <c r="LWP3" s="0"/>
      <c r="LWQ3" s="0"/>
      <c r="LWR3" s="0"/>
      <c r="LWS3" s="0"/>
      <c r="LWT3" s="0"/>
      <c r="LWU3" s="0"/>
      <c r="LWV3" s="0"/>
      <c r="LWW3" s="0"/>
      <c r="LWX3" s="0"/>
      <c r="LWY3" s="0"/>
      <c r="LWZ3" s="0"/>
      <c r="LXA3" s="0"/>
      <c r="LXB3" s="0"/>
      <c r="LXC3" s="0"/>
      <c r="LXD3" s="0"/>
      <c r="LXE3" s="0"/>
      <c r="LXF3" s="0"/>
      <c r="LXG3" s="0"/>
      <c r="LXH3" s="0"/>
      <c r="LXI3" s="0"/>
      <c r="LXJ3" s="0"/>
      <c r="LXK3" s="0"/>
      <c r="LXL3" s="0"/>
      <c r="LXM3" s="0"/>
      <c r="LXN3" s="0"/>
      <c r="LXO3" s="0"/>
      <c r="LXP3" s="0"/>
      <c r="LXQ3" s="0"/>
      <c r="LXR3" s="0"/>
      <c r="LXS3" s="0"/>
      <c r="LXT3" s="0"/>
      <c r="LXU3" s="0"/>
      <c r="LXV3" s="0"/>
      <c r="LXW3" s="0"/>
      <c r="LXX3" s="0"/>
      <c r="LXY3" s="0"/>
      <c r="LXZ3" s="0"/>
      <c r="LYA3" s="0"/>
      <c r="LYB3" s="0"/>
      <c r="LYC3" s="0"/>
      <c r="LYD3" s="0"/>
      <c r="LYE3" s="0"/>
      <c r="LYF3" s="0"/>
      <c r="LYG3" s="0"/>
      <c r="LYH3" s="0"/>
      <c r="LYI3" s="0"/>
      <c r="LYJ3" s="0"/>
      <c r="LYK3" s="0"/>
      <c r="LYL3" s="0"/>
      <c r="LYM3" s="0"/>
      <c r="LYN3" s="0"/>
      <c r="LYO3" s="0"/>
      <c r="LYP3" s="0"/>
      <c r="LYQ3" s="0"/>
      <c r="LYR3" s="0"/>
      <c r="LYS3" s="0"/>
      <c r="LYT3" s="0"/>
      <c r="LYU3" s="0"/>
      <c r="LYV3" s="0"/>
      <c r="LYW3" s="0"/>
      <c r="LYX3" s="0"/>
      <c r="LYY3" s="0"/>
      <c r="LYZ3" s="0"/>
      <c r="LZA3" s="0"/>
      <c r="LZB3" s="0"/>
      <c r="LZC3" s="0"/>
      <c r="LZD3" s="0"/>
      <c r="LZE3" s="0"/>
      <c r="LZF3" s="0"/>
      <c r="LZG3" s="0"/>
      <c r="LZH3" s="0"/>
      <c r="LZI3" s="0"/>
      <c r="LZJ3" s="0"/>
      <c r="LZK3" s="0"/>
      <c r="LZL3" s="0"/>
      <c r="LZM3" s="0"/>
      <c r="LZN3" s="0"/>
      <c r="LZO3" s="0"/>
      <c r="LZP3" s="0"/>
      <c r="LZQ3" s="0"/>
      <c r="LZR3" s="0"/>
      <c r="LZS3" s="0"/>
      <c r="LZT3" s="0"/>
      <c r="LZU3" s="0"/>
      <c r="LZV3" s="0"/>
      <c r="LZW3" s="0"/>
      <c r="LZX3" s="0"/>
      <c r="LZY3" s="0"/>
      <c r="LZZ3" s="0"/>
      <c r="MAA3" s="0"/>
      <c r="MAB3" s="0"/>
      <c r="MAC3" s="0"/>
      <c r="MAD3" s="0"/>
      <c r="MAE3" s="0"/>
      <c r="MAF3" s="0"/>
      <c r="MAG3" s="0"/>
      <c r="MAH3" s="0"/>
      <c r="MAI3" s="0"/>
      <c r="MAJ3" s="0"/>
      <c r="MAK3" s="0"/>
      <c r="MAL3" s="0"/>
      <c r="MAM3" s="0"/>
      <c r="MAN3" s="0"/>
      <c r="MAO3" s="0"/>
      <c r="MAP3" s="0"/>
      <c r="MAQ3" s="0"/>
      <c r="MAR3" s="0"/>
      <c r="MAS3" s="0"/>
      <c r="MAT3" s="0"/>
      <c r="MAU3" s="0"/>
      <c r="MAV3" s="0"/>
      <c r="MAW3" s="0"/>
      <c r="MAX3" s="0"/>
      <c r="MAY3" s="0"/>
      <c r="MAZ3" s="0"/>
      <c r="MBA3" s="0"/>
      <c r="MBB3" s="0"/>
      <c r="MBC3" s="0"/>
      <c r="MBD3" s="0"/>
      <c r="MBE3" s="0"/>
      <c r="MBF3" s="0"/>
      <c r="MBG3" s="0"/>
      <c r="MBH3" s="0"/>
      <c r="MBI3" s="0"/>
      <c r="MBJ3" s="0"/>
      <c r="MBK3" s="0"/>
      <c r="MBL3" s="0"/>
      <c r="MBM3" s="0"/>
      <c r="MBN3" s="0"/>
      <c r="MBO3" s="0"/>
      <c r="MBP3" s="0"/>
      <c r="MBQ3" s="0"/>
      <c r="MBR3" s="0"/>
      <c r="MBS3" s="0"/>
      <c r="MBT3" s="0"/>
      <c r="MBU3" s="0"/>
      <c r="MBV3" s="0"/>
      <c r="MBW3" s="0"/>
      <c r="MBX3" s="0"/>
      <c r="MBY3" s="0"/>
      <c r="MBZ3" s="0"/>
      <c r="MCA3" s="0"/>
      <c r="MCB3" s="0"/>
      <c r="MCC3" s="0"/>
      <c r="MCD3" s="0"/>
      <c r="MCE3" s="0"/>
      <c r="MCF3" s="0"/>
      <c r="MCG3" s="0"/>
      <c r="MCH3" s="0"/>
      <c r="MCI3" s="0"/>
      <c r="MCJ3" s="0"/>
      <c r="MCK3" s="0"/>
      <c r="MCL3" s="0"/>
      <c r="MCM3" s="0"/>
      <c r="MCN3" s="0"/>
      <c r="MCO3" s="0"/>
      <c r="MCP3" s="0"/>
      <c r="MCQ3" s="0"/>
      <c r="MCR3" s="0"/>
      <c r="MCS3" s="0"/>
      <c r="MCT3" s="0"/>
      <c r="MCU3" s="0"/>
      <c r="MCV3" s="0"/>
      <c r="MCW3" s="0"/>
      <c r="MCX3" s="0"/>
      <c r="MCY3" s="0"/>
      <c r="MCZ3" s="0"/>
      <c r="MDA3" s="0"/>
      <c r="MDB3" s="0"/>
      <c r="MDC3" s="0"/>
      <c r="MDD3" s="0"/>
      <c r="MDE3" s="0"/>
      <c r="MDF3" s="0"/>
      <c r="MDG3" s="0"/>
      <c r="MDH3" s="0"/>
      <c r="MDI3" s="0"/>
      <c r="MDJ3" s="0"/>
      <c r="MDK3" s="0"/>
      <c r="MDL3" s="0"/>
      <c r="MDM3" s="0"/>
      <c r="MDN3" s="0"/>
      <c r="MDO3" s="0"/>
      <c r="MDP3" s="0"/>
      <c r="MDQ3" s="0"/>
      <c r="MDR3" s="0"/>
      <c r="MDS3" s="0"/>
      <c r="MDT3" s="0"/>
      <c r="MDU3" s="0"/>
      <c r="MDV3" s="0"/>
      <c r="MDW3" s="0"/>
      <c r="MDX3" s="0"/>
      <c r="MDY3" s="0"/>
      <c r="MDZ3" s="0"/>
      <c r="MEA3" s="0"/>
      <c r="MEB3" s="0"/>
      <c r="MEC3" s="0"/>
      <c r="MED3" s="0"/>
      <c r="MEE3" s="0"/>
      <c r="MEF3" s="0"/>
      <c r="MEG3" s="0"/>
      <c r="MEH3" s="0"/>
      <c r="MEI3" s="0"/>
      <c r="MEJ3" s="0"/>
      <c r="MEK3" s="0"/>
      <c r="MEL3" s="0"/>
      <c r="MEM3" s="0"/>
      <c r="MEN3" s="0"/>
      <c r="MEO3" s="0"/>
      <c r="MEP3" s="0"/>
      <c r="MEQ3" s="0"/>
      <c r="MER3" s="0"/>
      <c r="MES3" s="0"/>
      <c r="MET3" s="0"/>
      <c r="MEU3" s="0"/>
      <c r="MEV3" s="0"/>
      <c r="MEW3" s="0"/>
      <c r="MEX3" s="0"/>
      <c r="MEY3" s="0"/>
      <c r="MEZ3" s="0"/>
      <c r="MFA3" s="0"/>
      <c r="MFB3" s="0"/>
      <c r="MFC3" s="0"/>
      <c r="MFD3" s="0"/>
      <c r="MFE3" s="0"/>
      <c r="MFF3" s="0"/>
      <c r="MFG3" s="0"/>
      <c r="MFH3" s="0"/>
      <c r="MFI3" s="0"/>
      <c r="MFJ3" s="0"/>
      <c r="MFK3" s="0"/>
      <c r="MFL3" s="0"/>
      <c r="MFM3" s="0"/>
      <c r="MFN3" s="0"/>
      <c r="MFO3" s="0"/>
      <c r="MFP3" s="0"/>
      <c r="MFQ3" s="0"/>
      <c r="MFR3" s="0"/>
      <c r="MFS3" s="0"/>
      <c r="MFT3" s="0"/>
      <c r="MFU3" s="0"/>
      <c r="MFV3" s="0"/>
      <c r="MFW3" s="0"/>
      <c r="MFX3" s="0"/>
      <c r="MFY3" s="0"/>
      <c r="MFZ3" s="0"/>
      <c r="MGA3" s="0"/>
      <c r="MGB3" s="0"/>
      <c r="MGC3" s="0"/>
      <c r="MGD3" s="0"/>
      <c r="MGE3" s="0"/>
      <c r="MGF3" s="0"/>
      <c r="MGG3" s="0"/>
      <c r="MGH3" s="0"/>
      <c r="MGI3" s="0"/>
      <c r="MGJ3" s="0"/>
      <c r="MGK3" s="0"/>
      <c r="MGL3" s="0"/>
      <c r="MGM3" s="0"/>
      <c r="MGN3" s="0"/>
      <c r="MGO3" s="0"/>
      <c r="MGP3" s="0"/>
      <c r="MGQ3" s="0"/>
      <c r="MGR3" s="0"/>
      <c r="MGS3" s="0"/>
      <c r="MGT3" s="0"/>
      <c r="MGU3" s="0"/>
      <c r="MGV3" s="0"/>
      <c r="MGW3" s="0"/>
      <c r="MGX3" s="0"/>
      <c r="MGY3" s="0"/>
      <c r="MGZ3" s="0"/>
      <c r="MHA3" s="0"/>
      <c r="MHB3" s="0"/>
      <c r="MHC3" s="0"/>
      <c r="MHD3" s="0"/>
      <c r="MHE3" s="0"/>
      <c r="MHF3" s="0"/>
      <c r="MHG3" s="0"/>
      <c r="MHH3" s="0"/>
      <c r="MHI3" s="0"/>
      <c r="MHJ3" s="0"/>
      <c r="MHK3" s="0"/>
      <c r="MHL3" s="0"/>
      <c r="MHM3" s="0"/>
      <c r="MHN3" s="0"/>
      <c r="MHO3" s="0"/>
      <c r="MHP3" s="0"/>
      <c r="MHQ3" s="0"/>
      <c r="MHR3" s="0"/>
      <c r="MHS3" s="0"/>
      <c r="MHT3" s="0"/>
      <c r="MHU3" s="0"/>
      <c r="MHV3" s="0"/>
      <c r="MHW3" s="0"/>
      <c r="MHX3" s="0"/>
      <c r="MHY3" s="0"/>
      <c r="MHZ3" s="0"/>
      <c r="MIA3" s="0"/>
      <c r="MIB3" s="0"/>
      <c r="MIC3" s="0"/>
      <c r="MID3" s="0"/>
      <c r="MIE3" s="0"/>
      <c r="MIF3" s="0"/>
      <c r="MIG3" s="0"/>
      <c r="MIH3" s="0"/>
      <c r="MII3" s="0"/>
      <c r="MIJ3" s="0"/>
      <c r="MIK3" s="0"/>
      <c r="MIL3" s="0"/>
      <c r="MIM3" s="0"/>
      <c r="MIN3" s="0"/>
      <c r="MIO3" s="0"/>
      <c r="MIP3" s="0"/>
      <c r="MIQ3" s="0"/>
      <c r="MIR3" s="0"/>
      <c r="MIS3" s="0"/>
      <c r="MIT3" s="0"/>
      <c r="MIU3" s="0"/>
      <c r="MIV3" s="0"/>
      <c r="MIW3" s="0"/>
      <c r="MIX3" s="0"/>
      <c r="MIY3" s="0"/>
      <c r="MIZ3" s="0"/>
      <c r="MJA3" s="0"/>
      <c r="MJB3" s="0"/>
      <c r="MJC3" s="0"/>
      <c r="MJD3" s="0"/>
      <c r="MJE3" s="0"/>
      <c r="MJF3" s="0"/>
      <c r="MJG3" s="0"/>
      <c r="MJH3" s="0"/>
      <c r="MJI3" s="0"/>
      <c r="MJJ3" s="0"/>
      <c r="MJK3" s="0"/>
      <c r="MJL3" s="0"/>
      <c r="MJM3" s="0"/>
      <c r="MJN3" s="0"/>
      <c r="MJO3" s="0"/>
      <c r="MJP3" s="0"/>
      <c r="MJQ3" s="0"/>
      <c r="MJR3" s="0"/>
      <c r="MJS3" s="0"/>
      <c r="MJT3" s="0"/>
      <c r="MJU3" s="0"/>
      <c r="MJV3" s="0"/>
      <c r="MJW3" s="0"/>
      <c r="MJX3" s="0"/>
      <c r="MJY3" s="0"/>
      <c r="MJZ3" s="0"/>
      <c r="MKA3" s="0"/>
      <c r="MKB3" s="0"/>
      <c r="MKC3" s="0"/>
      <c r="MKD3" s="0"/>
      <c r="MKE3" s="0"/>
      <c r="MKF3" s="0"/>
      <c r="MKG3" s="0"/>
      <c r="MKH3" s="0"/>
      <c r="MKI3" s="0"/>
      <c r="MKJ3" s="0"/>
      <c r="MKK3" s="0"/>
      <c r="MKL3" s="0"/>
      <c r="MKM3" s="0"/>
      <c r="MKN3" s="0"/>
      <c r="MKO3" s="0"/>
      <c r="MKP3" s="0"/>
      <c r="MKQ3" s="0"/>
      <c r="MKR3" s="0"/>
      <c r="MKS3" s="0"/>
      <c r="MKT3" s="0"/>
      <c r="MKU3" s="0"/>
      <c r="MKV3" s="0"/>
      <c r="MKW3" s="0"/>
      <c r="MKX3" s="0"/>
      <c r="MKY3" s="0"/>
      <c r="MKZ3" s="0"/>
      <c r="MLA3" s="0"/>
      <c r="MLB3" s="0"/>
      <c r="MLC3" s="0"/>
      <c r="MLD3" s="0"/>
      <c r="MLE3" s="0"/>
      <c r="MLF3" s="0"/>
      <c r="MLG3" s="0"/>
      <c r="MLH3" s="0"/>
      <c r="MLI3" s="0"/>
      <c r="MLJ3" s="0"/>
      <c r="MLK3" s="0"/>
      <c r="MLL3" s="0"/>
      <c r="MLM3" s="0"/>
      <c r="MLN3" s="0"/>
      <c r="MLO3" s="0"/>
      <c r="MLP3" s="0"/>
      <c r="MLQ3" s="0"/>
      <c r="MLR3" s="0"/>
      <c r="MLS3" s="0"/>
      <c r="MLT3" s="0"/>
      <c r="MLU3" s="0"/>
      <c r="MLV3" s="0"/>
      <c r="MLW3" s="0"/>
      <c r="MLX3" s="0"/>
      <c r="MLY3" s="0"/>
      <c r="MLZ3" s="0"/>
      <c r="MMA3" s="0"/>
      <c r="MMB3" s="0"/>
      <c r="MMC3" s="0"/>
      <c r="MMD3" s="0"/>
      <c r="MME3" s="0"/>
      <c r="MMF3" s="0"/>
      <c r="MMG3" s="0"/>
      <c r="MMH3" s="0"/>
      <c r="MMI3" s="0"/>
      <c r="MMJ3" s="0"/>
      <c r="MMK3" s="0"/>
      <c r="MML3" s="0"/>
      <c r="MMM3" s="0"/>
      <c r="MMN3" s="0"/>
      <c r="MMO3" s="0"/>
      <c r="MMP3" s="0"/>
      <c r="MMQ3" s="0"/>
      <c r="MMR3" s="0"/>
      <c r="MMS3" s="0"/>
      <c r="MMT3" s="0"/>
      <c r="MMU3" s="0"/>
      <c r="MMV3" s="0"/>
      <c r="MMW3" s="0"/>
      <c r="MMX3" s="0"/>
      <c r="MMY3" s="0"/>
      <c r="MMZ3" s="0"/>
      <c r="MNA3" s="0"/>
      <c r="MNB3" s="0"/>
      <c r="MNC3" s="0"/>
      <c r="MND3" s="0"/>
      <c r="MNE3" s="0"/>
      <c r="MNF3" s="0"/>
      <c r="MNG3" s="0"/>
      <c r="MNH3" s="0"/>
      <c r="MNI3" s="0"/>
      <c r="MNJ3" s="0"/>
      <c r="MNK3" s="0"/>
      <c r="MNL3" s="0"/>
      <c r="MNM3" s="0"/>
      <c r="MNN3" s="0"/>
      <c r="MNO3" s="0"/>
      <c r="MNP3" s="0"/>
      <c r="MNQ3" s="0"/>
      <c r="MNR3" s="0"/>
      <c r="MNS3" s="0"/>
      <c r="MNT3" s="0"/>
      <c r="MNU3" s="0"/>
      <c r="MNV3" s="0"/>
      <c r="MNW3" s="0"/>
      <c r="MNX3" s="0"/>
      <c r="MNY3" s="0"/>
      <c r="MNZ3" s="0"/>
      <c r="MOA3" s="0"/>
      <c r="MOB3" s="0"/>
      <c r="MOC3" s="0"/>
      <c r="MOD3" s="0"/>
      <c r="MOE3" s="0"/>
      <c r="MOF3" s="0"/>
      <c r="MOG3" s="0"/>
      <c r="MOH3" s="0"/>
      <c r="MOI3" s="0"/>
      <c r="MOJ3" s="0"/>
      <c r="MOK3" s="0"/>
      <c r="MOL3" s="0"/>
      <c r="MOM3" s="0"/>
      <c r="MON3" s="0"/>
      <c r="MOO3" s="0"/>
      <c r="MOP3" s="0"/>
      <c r="MOQ3" s="0"/>
      <c r="MOR3" s="0"/>
      <c r="MOS3" s="0"/>
      <c r="MOT3" s="0"/>
      <c r="MOU3" s="0"/>
      <c r="MOV3" s="0"/>
      <c r="MOW3" s="0"/>
      <c r="MOX3" s="0"/>
      <c r="MOY3" s="0"/>
      <c r="MOZ3" s="0"/>
      <c r="MPA3" s="0"/>
      <c r="MPB3" s="0"/>
      <c r="MPC3" s="0"/>
      <c r="MPD3" s="0"/>
      <c r="MPE3" s="0"/>
      <c r="MPF3" s="0"/>
      <c r="MPG3" s="0"/>
      <c r="MPH3" s="0"/>
      <c r="MPI3" s="0"/>
      <c r="MPJ3" s="0"/>
      <c r="MPK3" s="0"/>
      <c r="MPL3" s="0"/>
      <c r="MPM3" s="0"/>
      <c r="MPN3" s="0"/>
      <c r="MPO3" s="0"/>
      <c r="MPP3" s="0"/>
      <c r="MPQ3" s="0"/>
      <c r="MPR3" s="0"/>
      <c r="MPS3" s="0"/>
      <c r="MPT3" s="0"/>
      <c r="MPU3" s="0"/>
      <c r="MPV3" s="0"/>
      <c r="MPW3" s="0"/>
      <c r="MPX3" s="0"/>
      <c r="MPY3" s="0"/>
      <c r="MPZ3" s="0"/>
      <c r="MQA3" s="0"/>
      <c r="MQB3" s="0"/>
      <c r="MQC3" s="0"/>
      <c r="MQD3" s="0"/>
      <c r="MQE3" s="0"/>
      <c r="MQF3" s="0"/>
      <c r="MQG3" s="0"/>
      <c r="MQH3" s="0"/>
      <c r="MQI3" s="0"/>
      <c r="MQJ3" s="0"/>
      <c r="MQK3" s="0"/>
      <c r="MQL3" s="0"/>
      <c r="MQM3" s="0"/>
      <c r="MQN3" s="0"/>
      <c r="MQO3" s="0"/>
      <c r="MQP3" s="0"/>
      <c r="MQQ3" s="0"/>
      <c r="MQR3" s="0"/>
      <c r="MQS3" s="0"/>
      <c r="MQT3" s="0"/>
      <c r="MQU3" s="0"/>
      <c r="MQV3" s="0"/>
      <c r="MQW3" s="0"/>
      <c r="MQX3" s="0"/>
      <c r="MQY3" s="0"/>
      <c r="MQZ3" s="0"/>
      <c r="MRA3" s="0"/>
      <c r="MRB3" s="0"/>
      <c r="MRC3" s="0"/>
      <c r="MRD3" s="0"/>
      <c r="MRE3" s="0"/>
      <c r="MRF3" s="0"/>
      <c r="MRG3" s="0"/>
      <c r="MRH3" s="0"/>
      <c r="MRI3" s="0"/>
      <c r="MRJ3" s="0"/>
      <c r="MRK3" s="0"/>
      <c r="MRL3" s="0"/>
      <c r="MRM3" s="0"/>
      <c r="MRN3" s="0"/>
      <c r="MRO3" s="0"/>
      <c r="MRP3" s="0"/>
      <c r="MRQ3" s="0"/>
      <c r="MRR3" s="0"/>
      <c r="MRS3" s="0"/>
      <c r="MRT3" s="0"/>
      <c r="MRU3" s="0"/>
      <c r="MRV3" s="0"/>
      <c r="MRW3" s="0"/>
      <c r="MRX3" s="0"/>
      <c r="MRY3" s="0"/>
      <c r="MRZ3" s="0"/>
      <c r="MSA3" s="0"/>
      <c r="MSB3" s="0"/>
      <c r="MSC3" s="0"/>
      <c r="MSD3" s="0"/>
      <c r="MSE3" s="0"/>
      <c r="MSF3" s="0"/>
      <c r="MSG3" s="0"/>
      <c r="MSH3" s="0"/>
      <c r="MSI3" s="0"/>
      <c r="MSJ3" s="0"/>
      <c r="MSK3" s="0"/>
      <c r="MSL3" s="0"/>
      <c r="MSM3" s="0"/>
      <c r="MSN3" s="0"/>
      <c r="MSO3" s="0"/>
      <c r="MSP3" s="0"/>
      <c r="MSQ3" s="0"/>
      <c r="MSR3" s="0"/>
      <c r="MSS3" s="0"/>
      <c r="MST3" s="0"/>
      <c r="MSU3" s="0"/>
      <c r="MSV3" s="0"/>
      <c r="MSW3" s="0"/>
      <c r="MSX3" s="0"/>
      <c r="MSY3" s="0"/>
      <c r="MSZ3" s="0"/>
      <c r="MTA3" s="0"/>
      <c r="MTB3" s="0"/>
      <c r="MTC3" s="0"/>
      <c r="MTD3" s="0"/>
      <c r="MTE3" s="0"/>
      <c r="MTF3" s="0"/>
      <c r="MTG3" s="0"/>
      <c r="MTH3" s="0"/>
      <c r="MTI3" s="0"/>
      <c r="MTJ3" s="0"/>
      <c r="MTK3" s="0"/>
      <c r="MTL3" s="0"/>
      <c r="MTM3" s="0"/>
      <c r="MTN3" s="0"/>
      <c r="MTO3" s="0"/>
      <c r="MTP3" s="0"/>
      <c r="MTQ3" s="0"/>
      <c r="MTR3" s="0"/>
      <c r="MTS3" s="0"/>
      <c r="MTT3" s="0"/>
      <c r="MTU3" s="0"/>
      <c r="MTV3" s="0"/>
      <c r="MTW3" s="0"/>
      <c r="MTX3" s="0"/>
      <c r="MTY3" s="0"/>
      <c r="MTZ3" s="0"/>
      <c r="MUA3" s="0"/>
      <c r="MUB3" s="0"/>
      <c r="MUC3" s="0"/>
      <c r="MUD3" s="0"/>
      <c r="MUE3" s="0"/>
      <c r="MUF3" s="0"/>
      <c r="MUG3" s="0"/>
      <c r="MUH3" s="0"/>
      <c r="MUI3" s="0"/>
      <c r="MUJ3" s="0"/>
      <c r="MUK3" s="0"/>
      <c r="MUL3" s="0"/>
      <c r="MUM3" s="0"/>
      <c r="MUN3" s="0"/>
      <c r="MUO3" s="0"/>
      <c r="MUP3" s="0"/>
      <c r="MUQ3" s="0"/>
      <c r="MUR3" s="0"/>
      <c r="MUS3" s="0"/>
      <c r="MUT3" s="0"/>
      <c r="MUU3" s="0"/>
      <c r="MUV3" s="0"/>
      <c r="MUW3" s="0"/>
      <c r="MUX3" s="0"/>
      <c r="MUY3" s="0"/>
      <c r="MUZ3" s="0"/>
      <c r="MVA3" s="0"/>
      <c r="MVB3" s="0"/>
      <c r="MVC3" s="0"/>
      <c r="MVD3" s="0"/>
      <c r="MVE3" s="0"/>
      <c r="MVF3" s="0"/>
      <c r="MVG3" s="0"/>
      <c r="MVH3" s="0"/>
      <c r="MVI3" s="0"/>
      <c r="MVJ3" s="0"/>
      <c r="MVK3" s="0"/>
      <c r="MVL3" s="0"/>
      <c r="MVM3" s="0"/>
      <c r="MVN3" s="0"/>
      <c r="MVO3" s="0"/>
      <c r="MVP3" s="0"/>
      <c r="MVQ3" s="0"/>
      <c r="MVR3" s="0"/>
      <c r="MVS3" s="0"/>
      <c r="MVT3" s="0"/>
      <c r="MVU3" s="0"/>
      <c r="MVV3" s="0"/>
      <c r="MVW3" s="0"/>
      <c r="MVX3" s="0"/>
      <c r="MVY3" s="0"/>
      <c r="MVZ3" s="0"/>
      <c r="MWA3" s="0"/>
      <c r="MWB3" s="0"/>
      <c r="MWC3" s="0"/>
      <c r="MWD3" s="0"/>
      <c r="MWE3" s="0"/>
      <c r="MWF3" s="0"/>
      <c r="MWG3" s="0"/>
      <c r="MWH3" s="0"/>
      <c r="MWI3" s="0"/>
      <c r="MWJ3" s="0"/>
      <c r="MWK3" s="0"/>
      <c r="MWL3" s="0"/>
      <c r="MWM3" s="0"/>
      <c r="MWN3" s="0"/>
      <c r="MWO3" s="0"/>
      <c r="MWP3" s="0"/>
      <c r="MWQ3" s="0"/>
      <c r="MWR3" s="0"/>
      <c r="MWS3" s="0"/>
      <c r="MWT3" s="0"/>
      <c r="MWU3" s="0"/>
      <c r="MWV3" s="0"/>
      <c r="MWW3" s="0"/>
      <c r="MWX3" s="0"/>
      <c r="MWY3" s="0"/>
      <c r="MWZ3" s="0"/>
      <c r="MXA3" s="0"/>
      <c r="MXB3" s="0"/>
      <c r="MXC3" s="0"/>
      <c r="MXD3" s="0"/>
      <c r="MXE3" s="0"/>
      <c r="MXF3" s="0"/>
      <c r="MXG3" s="0"/>
      <c r="MXH3" s="0"/>
      <c r="MXI3" s="0"/>
      <c r="MXJ3" s="0"/>
      <c r="MXK3" s="0"/>
      <c r="MXL3" s="0"/>
      <c r="MXM3" s="0"/>
      <c r="MXN3" s="0"/>
      <c r="MXO3" s="0"/>
      <c r="MXP3" s="0"/>
      <c r="MXQ3" s="0"/>
      <c r="MXR3" s="0"/>
      <c r="MXS3" s="0"/>
      <c r="MXT3" s="0"/>
      <c r="MXU3" s="0"/>
      <c r="MXV3" s="0"/>
      <c r="MXW3" s="0"/>
      <c r="MXX3" s="0"/>
      <c r="MXY3" s="0"/>
      <c r="MXZ3" s="0"/>
      <c r="MYA3" s="0"/>
      <c r="MYB3" s="0"/>
      <c r="MYC3" s="0"/>
      <c r="MYD3" s="0"/>
      <c r="MYE3" s="0"/>
      <c r="MYF3" s="0"/>
      <c r="MYG3" s="0"/>
      <c r="MYH3" s="0"/>
      <c r="MYI3" s="0"/>
      <c r="MYJ3" s="0"/>
      <c r="MYK3" s="0"/>
      <c r="MYL3" s="0"/>
      <c r="MYM3" s="0"/>
      <c r="MYN3" s="0"/>
      <c r="MYO3" s="0"/>
      <c r="MYP3" s="0"/>
      <c r="MYQ3" s="0"/>
      <c r="MYR3" s="0"/>
      <c r="MYS3" s="0"/>
      <c r="MYT3" s="0"/>
      <c r="MYU3" s="0"/>
      <c r="MYV3" s="0"/>
      <c r="MYW3" s="0"/>
      <c r="MYX3" s="0"/>
      <c r="MYY3" s="0"/>
      <c r="MYZ3" s="0"/>
      <c r="MZA3" s="0"/>
      <c r="MZB3" s="0"/>
      <c r="MZC3" s="0"/>
      <c r="MZD3" s="0"/>
      <c r="MZE3" s="0"/>
      <c r="MZF3" s="0"/>
      <c r="MZG3" s="0"/>
      <c r="MZH3" s="0"/>
      <c r="MZI3" s="0"/>
      <c r="MZJ3" s="0"/>
      <c r="MZK3" s="0"/>
      <c r="MZL3" s="0"/>
      <c r="MZM3" s="0"/>
      <c r="MZN3" s="0"/>
      <c r="MZO3" s="0"/>
      <c r="MZP3" s="0"/>
      <c r="MZQ3" s="0"/>
      <c r="MZR3" s="0"/>
      <c r="MZS3" s="0"/>
      <c r="MZT3" s="0"/>
      <c r="MZU3" s="0"/>
      <c r="MZV3" s="0"/>
      <c r="MZW3" s="0"/>
      <c r="MZX3" s="0"/>
      <c r="MZY3" s="0"/>
      <c r="MZZ3" s="0"/>
      <c r="NAA3" s="0"/>
      <c r="NAB3" s="0"/>
      <c r="NAC3" s="0"/>
      <c r="NAD3" s="0"/>
      <c r="NAE3" s="0"/>
      <c r="NAF3" s="0"/>
      <c r="NAG3" s="0"/>
      <c r="NAH3" s="0"/>
      <c r="NAI3" s="0"/>
      <c r="NAJ3" s="0"/>
      <c r="NAK3" s="0"/>
      <c r="NAL3" s="0"/>
      <c r="NAM3" s="0"/>
      <c r="NAN3" s="0"/>
      <c r="NAO3" s="0"/>
      <c r="NAP3" s="0"/>
      <c r="NAQ3" s="0"/>
      <c r="NAR3" s="0"/>
      <c r="NAS3" s="0"/>
      <c r="NAT3" s="0"/>
      <c r="NAU3" s="0"/>
      <c r="NAV3" s="0"/>
      <c r="NAW3" s="0"/>
      <c r="NAX3" s="0"/>
      <c r="NAY3" s="0"/>
      <c r="NAZ3" s="0"/>
      <c r="NBA3" s="0"/>
      <c r="NBB3" s="0"/>
      <c r="NBC3" s="0"/>
      <c r="NBD3" s="0"/>
      <c r="NBE3" s="0"/>
      <c r="NBF3" s="0"/>
      <c r="NBG3" s="0"/>
      <c r="NBH3" s="0"/>
      <c r="NBI3" s="0"/>
      <c r="NBJ3" s="0"/>
      <c r="NBK3" s="0"/>
      <c r="NBL3" s="0"/>
      <c r="NBM3" s="0"/>
      <c r="NBN3" s="0"/>
      <c r="NBO3" s="0"/>
      <c r="NBP3" s="0"/>
      <c r="NBQ3" s="0"/>
      <c r="NBR3" s="0"/>
      <c r="NBS3" s="0"/>
      <c r="NBT3" s="0"/>
      <c r="NBU3" s="0"/>
      <c r="NBV3" s="0"/>
      <c r="NBW3" s="0"/>
      <c r="NBX3" s="0"/>
      <c r="NBY3" s="0"/>
      <c r="NBZ3" s="0"/>
      <c r="NCA3" s="0"/>
      <c r="NCB3" s="0"/>
      <c r="NCC3" s="0"/>
      <c r="NCD3" s="0"/>
      <c r="NCE3" s="0"/>
      <c r="NCF3" s="0"/>
      <c r="NCG3" s="0"/>
      <c r="NCH3" s="0"/>
      <c r="NCI3" s="0"/>
      <c r="NCJ3" s="0"/>
      <c r="NCK3" s="0"/>
      <c r="NCL3" s="0"/>
      <c r="NCM3" s="0"/>
      <c r="NCN3" s="0"/>
      <c r="NCO3" s="0"/>
      <c r="NCP3" s="0"/>
      <c r="NCQ3" s="0"/>
      <c r="NCR3" s="0"/>
      <c r="NCS3" s="0"/>
      <c r="NCT3" s="0"/>
      <c r="NCU3" s="0"/>
      <c r="NCV3" s="0"/>
      <c r="NCW3" s="0"/>
      <c r="NCX3" s="0"/>
      <c r="NCY3" s="0"/>
      <c r="NCZ3" s="0"/>
      <c r="NDA3" s="0"/>
      <c r="NDB3" s="0"/>
      <c r="NDC3" s="0"/>
      <c r="NDD3" s="0"/>
      <c r="NDE3" s="0"/>
      <c r="NDF3" s="0"/>
      <c r="NDG3" s="0"/>
      <c r="NDH3" s="0"/>
      <c r="NDI3" s="0"/>
      <c r="NDJ3" s="0"/>
      <c r="NDK3" s="0"/>
      <c r="NDL3" s="0"/>
      <c r="NDM3" s="0"/>
      <c r="NDN3" s="0"/>
      <c r="NDO3" s="0"/>
      <c r="NDP3" s="0"/>
      <c r="NDQ3" s="0"/>
      <c r="NDR3" s="0"/>
      <c r="NDS3" s="0"/>
      <c r="NDT3" s="0"/>
      <c r="NDU3" s="0"/>
      <c r="NDV3" s="0"/>
      <c r="NDW3" s="0"/>
      <c r="NDX3" s="0"/>
      <c r="NDY3" s="0"/>
      <c r="NDZ3" s="0"/>
      <c r="NEA3" s="0"/>
      <c r="NEB3" s="0"/>
      <c r="NEC3" s="0"/>
      <c r="NED3" s="0"/>
      <c r="NEE3" s="0"/>
      <c r="NEF3" s="0"/>
      <c r="NEG3" s="0"/>
      <c r="NEH3" s="0"/>
      <c r="NEI3" s="0"/>
      <c r="NEJ3" s="0"/>
      <c r="NEK3" s="0"/>
      <c r="NEL3" s="0"/>
      <c r="NEM3" s="0"/>
      <c r="NEN3" s="0"/>
      <c r="NEO3" s="0"/>
      <c r="NEP3" s="0"/>
      <c r="NEQ3" s="0"/>
      <c r="NER3" s="0"/>
      <c r="NES3" s="0"/>
      <c r="NET3" s="0"/>
      <c r="NEU3" s="0"/>
      <c r="NEV3" s="0"/>
      <c r="NEW3" s="0"/>
      <c r="NEX3" s="0"/>
      <c r="NEY3" s="0"/>
      <c r="NEZ3" s="0"/>
      <c r="NFA3" s="0"/>
      <c r="NFB3" s="0"/>
      <c r="NFC3" s="0"/>
      <c r="NFD3" s="0"/>
      <c r="NFE3" s="0"/>
      <c r="NFF3" s="0"/>
      <c r="NFG3" s="0"/>
      <c r="NFH3" s="0"/>
      <c r="NFI3" s="0"/>
      <c r="NFJ3" s="0"/>
      <c r="NFK3" s="0"/>
      <c r="NFL3" s="0"/>
      <c r="NFM3" s="0"/>
      <c r="NFN3" s="0"/>
      <c r="NFO3" s="0"/>
      <c r="NFP3" s="0"/>
      <c r="NFQ3" s="0"/>
      <c r="NFR3" s="0"/>
      <c r="NFS3" s="0"/>
      <c r="NFT3" s="0"/>
      <c r="NFU3" s="0"/>
      <c r="NFV3" s="0"/>
      <c r="NFW3" s="0"/>
      <c r="NFX3" s="0"/>
      <c r="NFY3" s="0"/>
      <c r="NFZ3" s="0"/>
      <c r="NGA3" s="0"/>
      <c r="NGB3" s="0"/>
      <c r="NGC3" s="0"/>
      <c r="NGD3" s="0"/>
      <c r="NGE3" s="0"/>
      <c r="NGF3" s="0"/>
      <c r="NGG3" s="0"/>
      <c r="NGH3" s="0"/>
      <c r="NGI3" s="0"/>
      <c r="NGJ3" s="0"/>
      <c r="NGK3" s="0"/>
      <c r="NGL3" s="0"/>
      <c r="NGM3" s="0"/>
      <c r="NGN3" s="0"/>
      <c r="NGO3" s="0"/>
      <c r="NGP3" s="0"/>
      <c r="NGQ3" s="0"/>
      <c r="NGR3" s="0"/>
      <c r="NGS3" s="0"/>
      <c r="NGT3" s="0"/>
      <c r="NGU3" s="0"/>
      <c r="NGV3" s="0"/>
      <c r="NGW3" s="0"/>
      <c r="NGX3" s="0"/>
      <c r="NGY3" s="0"/>
      <c r="NGZ3" s="0"/>
      <c r="NHA3" s="0"/>
      <c r="NHB3" s="0"/>
      <c r="NHC3" s="0"/>
      <c r="NHD3" s="0"/>
      <c r="NHE3" s="0"/>
      <c r="NHF3" s="0"/>
      <c r="NHG3" s="0"/>
      <c r="NHH3" s="0"/>
      <c r="NHI3" s="0"/>
      <c r="NHJ3" s="0"/>
      <c r="NHK3" s="0"/>
      <c r="NHL3" s="0"/>
      <c r="NHM3" s="0"/>
      <c r="NHN3" s="0"/>
      <c r="NHO3" s="0"/>
      <c r="NHP3" s="0"/>
      <c r="NHQ3" s="0"/>
      <c r="NHR3" s="0"/>
      <c r="NHS3" s="0"/>
      <c r="NHT3" s="0"/>
      <c r="NHU3" s="0"/>
      <c r="NHV3" s="0"/>
      <c r="NHW3" s="0"/>
      <c r="NHX3" s="0"/>
      <c r="NHY3" s="0"/>
      <c r="NHZ3" s="0"/>
      <c r="NIA3" s="0"/>
      <c r="NIB3" s="0"/>
      <c r="NIC3" s="0"/>
      <c r="NID3" s="0"/>
      <c r="NIE3" s="0"/>
      <c r="NIF3" s="0"/>
      <c r="NIG3" s="0"/>
      <c r="NIH3" s="0"/>
      <c r="NII3" s="0"/>
      <c r="NIJ3" s="0"/>
      <c r="NIK3" s="0"/>
      <c r="NIL3" s="0"/>
      <c r="NIM3" s="0"/>
      <c r="NIN3" s="0"/>
      <c r="NIO3" s="0"/>
      <c r="NIP3" s="0"/>
      <c r="NIQ3" s="0"/>
      <c r="NIR3" s="0"/>
      <c r="NIS3" s="0"/>
      <c r="NIT3" s="0"/>
      <c r="NIU3" s="0"/>
      <c r="NIV3" s="0"/>
      <c r="NIW3" s="0"/>
      <c r="NIX3" s="0"/>
      <c r="NIY3" s="0"/>
      <c r="NIZ3" s="0"/>
      <c r="NJA3" s="0"/>
      <c r="NJB3" s="0"/>
      <c r="NJC3" s="0"/>
      <c r="NJD3" s="0"/>
      <c r="NJE3" s="0"/>
      <c r="NJF3" s="0"/>
      <c r="NJG3" s="0"/>
      <c r="NJH3" s="0"/>
      <c r="NJI3" s="0"/>
      <c r="NJJ3" s="0"/>
      <c r="NJK3" s="0"/>
      <c r="NJL3" s="0"/>
      <c r="NJM3" s="0"/>
      <c r="NJN3" s="0"/>
      <c r="NJO3" s="0"/>
      <c r="NJP3" s="0"/>
      <c r="NJQ3" s="0"/>
      <c r="NJR3" s="0"/>
      <c r="NJS3" s="0"/>
      <c r="NJT3" s="0"/>
      <c r="NJU3" s="0"/>
      <c r="NJV3" s="0"/>
      <c r="NJW3" s="0"/>
      <c r="NJX3" s="0"/>
      <c r="NJY3" s="0"/>
      <c r="NJZ3" s="0"/>
      <c r="NKA3" s="0"/>
      <c r="NKB3" s="0"/>
      <c r="NKC3" s="0"/>
      <c r="NKD3" s="0"/>
      <c r="NKE3" s="0"/>
      <c r="NKF3" s="0"/>
      <c r="NKG3" s="0"/>
      <c r="NKH3" s="0"/>
      <c r="NKI3" s="0"/>
      <c r="NKJ3" s="0"/>
      <c r="NKK3" s="0"/>
      <c r="NKL3" s="0"/>
      <c r="NKM3" s="0"/>
      <c r="NKN3" s="0"/>
      <c r="NKO3" s="0"/>
      <c r="NKP3" s="0"/>
      <c r="NKQ3" s="0"/>
      <c r="NKR3" s="0"/>
      <c r="NKS3" s="0"/>
      <c r="NKT3" s="0"/>
      <c r="NKU3" s="0"/>
      <c r="NKV3" s="0"/>
      <c r="NKW3" s="0"/>
      <c r="NKX3" s="0"/>
      <c r="NKY3" s="0"/>
      <c r="NKZ3" s="0"/>
      <c r="NLA3" s="0"/>
      <c r="NLB3" s="0"/>
      <c r="NLC3" s="0"/>
      <c r="NLD3" s="0"/>
      <c r="NLE3" s="0"/>
      <c r="NLF3" s="0"/>
      <c r="NLG3" s="0"/>
      <c r="NLH3" s="0"/>
      <c r="NLI3" s="0"/>
      <c r="NLJ3" s="0"/>
      <c r="NLK3" s="0"/>
      <c r="NLL3" s="0"/>
      <c r="NLM3" s="0"/>
      <c r="NLN3" s="0"/>
      <c r="NLO3" s="0"/>
      <c r="NLP3" s="0"/>
      <c r="NLQ3" s="0"/>
      <c r="NLR3" s="0"/>
      <c r="NLS3" s="0"/>
      <c r="NLT3" s="0"/>
      <c r="NLU3" s="0"/>
      <c r="NLV3" s="0"/>
      <c r="NLW3" s="0"/>
      <c r="NLX3" s="0"/>
      <c r="NLY3" s="0"/>
      <c r="NLZ3" s="0"/>
      <c r="NMA3" s="0"/>
      <c r="NMB3" s="0"/>
      <c r="NMC3" s="0"/>
      <c r="NMD3" s="0"/>
      <c r="NME3" s="0"/>
      <c r="NMF3" s="0"/>
      <c r="NMG3" s="0"/>
      <c r="NMH3" s="0"/>
      <c r="NMI3" s="0"/>
      <c r="NMJ3" s="0"/>
      <c r="NMK3" s="0"/>
      <c r="NML3" s="0"/>
      <c r="NMM3" s="0"/>
      <c r="NMN3" s="0"/>
      <c r="NMO3" s="0"/>
      <c r="NMP3" s="0"/>
      <c r="NMQ3" s="0"/>
      <c r="NMR3" s="0"/>
      <c r="NMS3" s="0"/>
      <c r="NMT3" s="0"/>
      <c r="NMU3" s="0"/>
      <c r="NMV3" s="0"/>
      <c r="NMW3" s="0"/>
      <c r="NMX3" s="0"/>
      <c r="NMY3" s="0"/>
      <c r="NMZ3" s="0"/>
      <c r="NNA3" s="0"/>
      <c r="NNB3" s="0"/>
      <c r="NNC3" s="0"/>
      <c r="NND3" s="0"/>
      <c r="NNE3" s="0"/>
      <c r="NNF3" s="0"/>
      <c r="NNG3" s="0"/>
      <c r="NNH3" s="0"/>
      <c r="NNI3" s="0"/>
      <c r="NNJ3" s="0"/>
      <c r="NNK3" s="0"/>
      <c r="NNL3" s="0"/>
      <c r="NNM3" s="0"/>
      <c r="NNN3" s="0"/>
      <c r="NNO3" s="0"/>
      <c r="NNP3" s="0"/>
      <c r="NNQ3" s="0"/>
      <c r="NNR3" s="0"/>
      <c r="NNS3" s="0"/>
      <c r="NNT3" s="0"/>
      <c r="NNU3" s="0"/>
      <c r="NNV3" s="0"/>
      <c r="NNW3" s="0"/>
      <c r="NNX3" s="0"/>
      <c r="NNY3" s="0"/>
      <c r="NNZ3" s="0"/>
      <c r="NOA3" s="0"/>
      <c r="NOB3" s="0"/>
      <c r="NOC3" s="0"/>
      <c r="NOD3" s="0"/>
      <c r="NOE3" s="0"/>
      <c r="NOF3" s="0"/>
      <c r="NOG3" s="0"/>
      <c r="NOH3" s="0"/>
      <c r="NOI3" s="0"/>
      <c r="NOJ3" s="0"/>
      <c r="NOK3" s="0"/>
      <c r="NOL3" s="0"/>
      <c r="NOM3" s="0"/>
      <c r="NON3" s="0"/>
      <c r="NOO3" s="0"/>
      <c r="NOP3" s="0"/>
      <c r="NOQ3" s="0"/>
      <c r="NOR3" s="0"/>
      <c r="NOS3" s="0"/>
      <c r="NOT3" s="0"/>
      <c r="NOU3" s="0"/>
      <c r="NOV3" s="0"/>
      <c r="NOW3" s="0"/>
      <c r="NOX3" s="0"/>
      <c r="NOY3" s="0"/>
      <c r="NOZ3" s="0"/>
      <c r="NPA3" s="0"/>
      <c r="NPB3" s="0"/>
      <c r="NPC3" s="0"/>
      <c r="NPD3" s="0"/>
      <c r="NPE3" s="0"/>
      <c r="NPF3" s="0"/>
      <c r="NPG3" s="0"/>
      <c r="NPH3" s="0"/>
      <c r="NPI3" s="0"/>
      <c r="NPJ3" s="0"/>
      <c r="NPK3" s="0"/>
      <c r="NPL3" s="0"/>
      <c r="NPM3" s="0"/>
      <c r="NPN3" s="0"/>
      <c r="NPO3" s="0"/>
      <c r="NPP3" s="0"/>
      <c r="NPQ3" s="0"/>
      <c r="NPR3" s="0"/>
      <c r="NPS3" s="0"/>
      <c r="NPT3" s="0"/>
      <c r="NPU3" s="0"/>
      <c r="NPV3" s="0"/>
      <c r="NPW3" s="0"/>
      <c r="NPX3" s="0"/>
      <c r="NPY3" s="0"/>
      <c r="NPZ3" s="0"/>
      <c r="NQA3" s="0"/>
      <c r="NQB3" s="0"/>
      <c r="NQC3" s="0"/>
      <c r="NQD3" s="0"/>
      <c r="NQE3" s="0"/>
      <c r="NQF3" s="0"/>
      <c r="NQG3" s="0"/>
      <c r="NQH3" s="0"/>
      <c r="NQI3" s="0"/>
      <c r="NQJ3" s="0"/>
      <c r="NQK3" s="0"/>
      <c r="NQL3" s="0"/>
      <c r="NQM3" s="0"/>
      <c r="NQN3" s="0"/>
      <c r="NQO3" s="0"/>
      <c r="NQP3" s="0"/>
      <c r="NQQ3" s="0"/>
      <c r="NQR3" s="0"/>
      <c r="NQS3" s="0"/>
      <c r="NQT3" s="0"/>
      <c r="NQU3" s="0"/>
      <c r="NQV3" s="0"/>
      <c r="NQW3" s="0"/>
      <c r="NQX3" s="0"/>
      <c r="NQY3" s="0"/>
      <c r="NQZ3" s="0"/>
      <c r="NRA3" s="0"/>
      <c r="NRB3" s="0"/>
      <c r="NRC3" s="0"/>
      <c r="NRD3" s="0"/>
      <c r="NRE3" s="0"/>
      <c r="NRF3" s="0"/>
      <c r="NRG3" s="0"/>
      <c r="NRH3" s="0"/>
      <c r="NRI3" s="0"/>
      <c r="NRJ3" s="0"/>
      <c r="NRK3" s="0"/>
      <c r="NRL3" s="0"/>
      <c r="NRM3" s="0"/>
      <c r="NRN3" s="0"/>
      <c r="NRO3" s="0"/>
      <c r="NRP3" s="0"/>
      <c r="NRQ3" s="0"/>
      <c r="NRR3" s="0"/>
      <c r="NRS3" s="0"/>
      <c r="NRT3" s="0"/>
      <c r="NRU3" s="0"/>
      <c r="NRV3" s="0"/>
      <c r="NRW3" s="0"/>
      <c r="NRX3" s="0"/>
      <c r="NRY3" s="0"/>
      <c r="NRZ3" s="0"/>
      <c r="NSA3" s="0"/>
      <c r="NSB3" s="0"/>
      <c r="NSC3" s="0"/>
      <c r="NSD3" s="0"/>
      <c r="NSE3" s="0"/>
      <c r="NSF3" s="0"/>
      <c r="NSG3" s="0"/>
      <c r="NSH3" s="0"/>
      <c r="NSI3" s="0"/>
      <c r="NSJ3" s="0"/>
      <c r="NSK3" s="0"/>
      <c r="NSL3" s="0"/>
      <c r="NSM3" s="0"/>
      <c r="NSN3" s="0"/>
      <c r="NSO3" s="0"/>
      <c r="NSP3" s="0"/>
      <c r="NSQ3" s="0"/>
      <c r="NSR3" s="0"/>
      <c r="NSS3" s="0"/>
      <c r="NST3" s="0"/>
      <c r="NSU3" s="0"/>
      <c r="NSV3" s="0"/>
      <c r="NSW3" s="0"/>
      <c r="NSX3" s="0"/>
      <c r="NSY3" s="0"/>
      <c r="NSZ3" s="0"/>
      <c r="NTA3" s="0"/>
      <c r="NTB3" s="0"/>
      <c r="NTC3" s="0"/>
      <c r="NTD3" s="0"/>
      <c r="NTE3" s="0"/>
      <c r="NTF3" s="0"/>
      <c r="NTG3" s="0"/>
      <c r="NTH3" s="0"/>
      <c r="NTI3" s="0"/>
      <c r="NTJ3" s="0"/>
      <c r="NTK3" s="0"/>
      <c r="NTL3" s="0"/>
      <c r="NTM3" s="0"/>
      <c r="NTN3" s="0"/>
      <c r="NTO3" s="0"/>
      <c r="NTP3" s="0"/>
      <c r="NTQ3" s="0"/>
      <c r="NTR3" s="0"/>
      <c r="NTS3" s="0"/>
      <c r="NTT3" s="0"/>
      <c r="NTU3" s="0"/>
      <c r="NTV3" s="0"/>
      <c r="NTW3" s="0"/>
      <c r="NTX3" s="0"/>
      <c r="NTY3" s="0"/>
      <c r="NTZ3" s="0"/>
      <c r="NUA3" s="0"/>
      <c r="NUB3" s="0"/>
      <c r="NUC3" s="0"/>
      <c r="NUD3" s="0"/>
      <c r="NUE3" s="0"/>
      <c r="NUF3" s="0"/>
      <c r="NUG3" s="0"/>
      <c r="NUH3" s="0"/>
      <c r="NUI3" s="0"/>
      <c r="NUJ3" s="0"/>
      <c r="NUK3" s="0"/>
      <c r="NUL3" s="0"/>
      <c r="NUM3" s="0"/>
      <c r="NUN3" s="0"/>
      <c r="NUO3" s="0"/>
      <c r="NUP3" s="0"/>
      <c r="NUQ3" s="0"/>
      <c r="NUR3" s="0"/>
      <c r="NUS3" s="0"/>
      <c r="NUT3" s="0"/>
      <c r="NUU3" s="0"/>
      <c r="NUV3" s="0"/>
      <c r="NUW3" s="0"/>
      <c r="NUX3" s="0"/>
      <c r="NUY3" s="0"/>
      <c r="NUZ3" s="0"/>
      <c r="NVA3" s="0"/>
      <c r="NVB3" s="0"/>
      <c r="NVC3" s="0"/>
      <c r="NVD3" s="0"/>
      <c r="NVE3" s="0"/>
      <c r="NVF3" s="0"/>
      <c r="NVG3" s="0"/>
      <c r="NVH3" s="0"/>
      <c r="NVI3" s="0"/>
      <c r="NVJ3" s="0"/>
      <c r="NVK3" s="0"/>
      <c r="NVL3" s="0"/>
      <c r="NVM3" s="0"/>
      <c r="NVN3" s="0"/>
      <c r="NVO3" s="0"/>
      <c r="NVP3" s="0"/>
      <c r="NVQ3" s="0"/>
      <c r="NVR3" s="0"/>
      <c r="NVS3" s="0"/>
      <c r="NVT3" s="0"/>
      <c r="NVU3" s="0"/>
      <c r="NVV3" s="0"/>
      <c r="NVW3" s="0"/>
      <c r="NVX3" s="0"/>
      <c r="NVY3" s="0"/>
      <c r="NVZ3" s="0"/>
      <c r="NWA3" s="0"/>
      <c r="NWB3" s="0"/>
      <c r="NWC3" s="0"/>
      <c r="NWD3" s="0"/>
      <c r="NWE3" s="0"/>
      <c r="NWF3" s="0"/>
      <c r="NWG3" s="0"/>
      <c r="NWH3" s="0"/>
      <c r="NWI3" s="0"/>
      <c r="NWJ3" s="0"/>
      <c r="NWK3" s="0"/>
      <c r="NWL3" s="0"/>
      <c r="NWM3" s="0"/>
      <c r="NWN3" s="0"/>
      <c r="NWO3" s="0"/>
      <c r="NWP3" s="0"/>
      <c r="NWQ3" s="0"/>
      <c r="NWR3" s="0"/>
      <c r="NWS3" s="0"/>
      <c r="NWT3" s="0"/>
      <c r="NWU3" s="0"/>
      <c r="NWV3" s="0"/>
      <c r="NWW3" s="0"/>
      <c r="NWX3" s="0"/>
      <c r="NWY3" s="0"/>
      <c r="NWZ3" s="0"/>
      <c r="NXA3" s="0"/>
      <c r="NXB3" s="0"/>
      <c r="NXC3" s="0"/>
      <c r="NXD3" s="0"/>
      <c r="NXE3" s="0"/>
      <c r="NXF3" s="0"/>
      <c r="NXG3" s="0"/>
      <c r="NXH3" s="0"/>
      <c r="NXI3" s="0"/>
      <c r="NXJ3" s="0"/>
      <c r="NXK3" s="0"/>
      <c r="NXL3" s="0"/>
      <c r="NXM3" s="0"/>
      <c r="NXN3" s="0"/>
      <c r="NXO3" s="0"/>
      <c r="NXP3" s="0"/>
      <c r="NXQ3" s="0"/>
      <c r="NXR3" s="0"/>
      <c r="NXS3" s="0"/>
      <c r="NXT3" s="0"/>
      <c r="NXU3" s="0"/>
      <c r="NXV3" s="0"/>
      <c r="NXW3" s="0"/>
      <c r="NXX3" s="0"/>
      <c r="NXY3" s="0"/>
      <c r="NXZ3" s="0"/>
      <c r="NYA3" s="0"/>
      <c r="NYB3" s="0"/>
      <c r="NYC3" s="0"/>
      <c r="NYD3" s="0"/>
      <c r="NYE3" s="0"/>
      <c r="NYF3" s="0"/>
      <c r="NYG3" s="0"/>
      <c r="NYH3" s="0"/>
      <c r="NYI3" s="0"/>
      <c r="NYJ3" s="0"/>
      <c r="NYK3" s="0"/>
      <c r="NYL3" s="0"/>
      <c r="NYM3" s="0"/>
      <c r="NYN3" s="0"/>
      <c r="NYO3" s="0"/>
      <c r="NYP3" s="0"/>
      <c r="NYQ3" s="0"/>
      <c r="NYR3" s="0"/>
      <c r="NYS3" s="0"/>
      <c r="NYT3" s="0"/>
      <c r="NYU3" s="0"/>
      <c r="NYV3" s="0"/>
      <c r="NYW3" s="0"/>
      <c r="NYX3" s="0"/>
      <c r="NYY3" s="0"/>
      <c r="NYZ3" s="0"/>
      <c r="NZA3" s="0"/>
      <c r="NZB3" s="0"/>
      <c r="NZC3" s="0"/>
      <c r="NZD3" s="0"/>
      <c r="NZE3" s="0"/>
      <c r="NZF3" s="0"/>
      <c r="NZG3" s="0"/>
      <c r="NZH3" s="0"/>
      <c r="NZI3" s="0"/>
      <c r="NZJ3" s="0"/>
      <c r="NZK3" s="0"/>
      <c r="NZL3" s="0"/>
      <c r="NZM3" s="0"/>
      <c r="NZN3" s="0"/>
      <c r="NZO3" s="0"/>
      <c r="NZP3" s="0"/>
      <c r="NZQ3" s="0"/>
      <c r="NZR3" s="0"/>
      <c r="NZS3" s="0"/>
      <c r="NZT3" s="0"/>
      <c r="NZU3" s="0"/>
      <c r="NZV3" s="0"/>
      <c r="NZW3" s="0"/>
      <c r="NZX3" s="0"/>
      <c r="NZY3" s="0"/>
      <c r="NZZ3" s="0"/>
      <c r="OAA3" s="0"/>
      <c r="OAB3" s="0"/>
      <c r="OAC3" s="0"/>
      <c r="OAD3" s="0"/>
      <c r="OAE3" s="0"/>
      <c r="OAF3" s="0"/>
      <c r="OAG3" s="0"/>
      <c r="OAH3" s="0"/>
      <c r="OAI3" s="0"/>
      <c r="OAJ3" s="0"/>
      <c r="OAK3" s="0"/>
      <c r="OAL3" s="0"/>
      <c r="OAM3" s="0"/>
      <c r="OAN3" s="0"/>
      <c r="OAO3" s="0"/>
      <c r="OAP3" s="0"/>
      <c r="OAQ3" s="0"/>
      <c r="OAR3" s="0"/>
      <c r="OAS3" s="0"/>
      <c r="OAT3" s="0"/>
      <c r="OAU3" s="0"/>
      <c r="OAV3" s="0"/>
      <c r="OAW3" s="0"/>
      <c r="OAX3" s="0"/>
      <c r="OAY3" s="0"/>
      <c r="OAZ3" s="0"/>
      <c r="OBA3" s="0"/>
      <c r="OBB3" s="0"/>
      <c r="OBC3" s="0"/>
      <c r="OBD3" s="0"/>
      <c r="OBE3" s="0"/>
      <c r="OBF3" s="0"/>
      <c r="OBG3" s="0"/>
      <c r="OBH3" s="0"/>
      <c r="OBI3" s="0"/>
      <c r="OBJ3" s="0"/>
      <c r="OBK3" s="0"/>
      <c r="OBL3" s="0"/>
      <c r="OBM3" s="0"/>
      <c r="OBN3" s="0"/>
      <c r="OBO3" s="0"/>
      <c r="OBP3" s="0"/>
      <c r="OBQ3" s="0"/>
      <c r="OBR3" s="0"/>
      <c r="OBS3" s="0"/>
      <c r="OBT3" s="0"/>
      <c r="OBU3" s="0"/>
      <c r="OBV3" s="0"/>
      <c r="OBW3" s="0"/>
      <c r="OBX3" s="0"/>
      <c r="OBY3" s="0"/>
      <c r="OBZ3" s="0"/>
      <c r="OCA3" s="0"/>
      <c r="OCB3" s="0"/>
      <c r="OCC3" s="0"/>
      <c r="OCD3" s="0"/>
      <c r="OCE3" s="0"/>
      <c r="OCF3" s="0"/>
      <c r="OCG3" s="0"/>
      <c r="OCH3" s="0"/>
      <c r="OCI3" s="0"/>
      <c r="OCJ3" s="0"/>
      <c r="OCK3" s="0"/>
      <c r="OCL3" s="0"/>
      <c r="OCM3" s="0"/>
      <c r="OCN3" s="0"/>
      <c r="OCO3" s="0"/>
      <c r="OCP3" s="0"/>
      <c r="OCQ3" s="0"/>
      <c r="OCR3" s="0"/>
      <c r="OCS3" s="0"/>
      <c r="OCT3" s="0"/>
      <c r="OCU3" s="0"/>
      <c r="OCV3" s="0"/>
      <c r="OCW3" s="0"/>
      <c r="OCX3" s="0"/>
      <c r="OCY3" s="0"/>
      <c r="OCZ3" s="0"/>
      <c r="ODA3" s="0"/>
      <c r="ODB3" s="0"/>
      <c r="ODC3" s="0"/>
      <c r="ODD3" s="0"/>
      <c r="ODE3" s="0"/>
      <c r="ODF3" s="0"/>
      <c r="ODG3" s="0"/>
      <c r="ODH3" s="0"/>
      <c r="ODI3" s="0"/>
      <c r="ODJ3" s="0"/>
      <c r="ODK3" s="0"/>
      <c r="ODL3" s="0"/>
      <c r="ODM3" s="0"/>
      <c r="ODN3" s="0"/>
      <c r="ODO3" s="0"/>
      <c r="ODP3" s="0"/>
      <c r="ODQ3" s="0"/>
      <c r="ODR3" s="0"/>
      <c r="ODS3" s="0"/>
      <c r="ODT3" s="0"/>
      <c r="ODU3" s="0"/>
      <c r="ODV3" s="0"/>
      <c r="ODW3" s="0"/>
      <c r="ODX3" s="0"/>
      <c r="ODY3" s="0"/>
      <c r="ODZ3" s="0"/>
      <c r="OEA3" s="0"/>
      <c r="OEB3" s="0"/>
      <c r="OEC3" s="0"/>
      <c r="OED3" s="0"/>
      <c r="OEE3" s="0"/>
      <c r="OEF3" s="0"/>
      <c r="OEG3" s="0"/>
      <c r="OEH3" s="0"/>
      <c r="OEI3" s="0"/>
      <c r="OEJ3" s="0"/>
      <c r="OEK3" s="0"/>
      <c r="OEL3" s="0"/>
      <c r="OEM3" s="0"/>
      <c r="OEN3" s="0"/>
      <c r="OEO3" s="0"/>
      <c r="OEP3" s="0"/>
      <c r="OEQ3" s="0"/>
      <c r="OER3" s="0"/>
      <c r="OES3" s="0"/>
      <c r="OET3" s="0"/>
      <c r="OEU3" s="0"/>
      <c r="OEV3" s="0"/>
      <c r="OEW3" s="0"/>
      <c r="OEX3" s="0"/>
      <c r="OEY3" s="0"/>
      <c r="OEZ3" s="0"/>
      <c r="OFA3" s="0"/>
      <c r="OFB3" s="0"/>
      <c r="OFC3" s="0"/>
      <c r="OFD3" s="0"/>
      <c r="OFE3" s="0"/>
      <c r="OFF3" s="0"/>
      <c r="OFG3" s="0"/>
      <c r="OFH3" s="0"/>
      <c r="OFI3" s="0"/>
      <c r="OFJ3" s="0"/>
      <c r="OFK3" s="0"/>
      <c r="OFL3" s="0"/>
      <c r="OFM3" s="0"/>
      <c r="OFN3" s="0"/>
      <c r="OFO3" s="0"/>
      <c r="OFP3" s="0"/>
      <c r="OFQ3" s="0"/>
      <c r="OFR3" s="0"/>
      <c r="OFS3" s="0"/>
      <c r="OFT3" s="0"/>
      <c r="OFU3" s="0"/>
      <c r="OFV3" s="0"/>
      <c r="OFW3" s="0"/>
      <c r="OFX3" s="0"/>
      <c r="OFY3" s="0"/>
      <c r="OFZ3" s="0"/>
      <c r="OGA3" s="0"/>
      <c r="OGB3" s="0"/>
      <c r="OGC3" s="0"/>
      <c r="OGD3" s="0"/>
      <c r="OGE3" s="0"/>
      <c r="OGF3" s="0"/>
      <c r="OGG3" s="0"/>
      <c r="OGH3" s="0"/>
      <c r="OGI3" s="0"/>
      <c r="OGJ3" s="0"/>
      <c r="OGK3" s="0"/>
      <c r="OGL3" s="0"/>
      <c r="OGM3" s="0"/>
      <c r="OGN3" s="0"/>
      <c r="OGO3" s="0"/>
      <c r="OGP3" s="0"/>
      <c r="OGQ3" s="0"/>
      <c r="OGR3" s="0"/>
      <c r="OGS3" s="0"/>
      <c r="OGT3" s="0"/>
      <c r="OGU3" s="0"/>
      <c r="OGV3" s="0"/>
      <c r="OGW3" s="0"/>
      <c r="OGX3" s="0"/>
      <c r="OGY3" s="0"/>
      <c r="OGZ3" s="0"/>
      <c r="OHA3" s="0"/>
      <c r="OHB3" s="0"/>
      <c r="OHC3" s="0"/>
      <c r="OHD3" s="0"/>
      <c r="OHE3" s="0"/>
      <c r="OHF3" s="0"/>
      <c r="OHG3" s="0"/>
      <c r="OHH3" s="0"/>
      <c r="OHI3" s="0"/>
      <c r="OHJ3" s="0"/>
      <c r="OHK3" s="0"/>
      <c r="OHL3" s="0"/>
      <c r="OHM3" s="0"/>
      <c r="OHN3" s="0"/>
      <c r="OHO3" s="0"/>
      <c r="OHP3" s="0"/>
      <c r="OHQ3" s="0"/>
      <c r="OHR3" s="0"/>
      <c r="OHS3" s="0"/>
      <c r="OHT3" s="0"/>
      <c r="OHU3" s="0"/>
      <c r="OHV3" s="0"/>
      <c r="OHW3" s="0"/>
      <c r="OHX3" s="0"/>
      <c r="OHY3" s="0"/>
      <c r="OHZ3" s="0"/>
      <c r="OIA3" s="0"/>
      <c r="OIB3" s="0"/>
      <c r="OIC3" s="0"/>
      <c r="OID3" s="0"/>
      <c r="OIE3" s="0"/>
      <c r="OIF3" s="0"/>
      <c r="OIG3" s="0"/>
      <c r="OIH3" s="0"/>
      <c r="OII3" s="0"/>
      <c r="OIJ3" s="0"/>
      <c r="OIK3" s="0"/>
      <c r="OIL3" s="0"/>
      <c r="OIM3" s="0"/>
      <c r="OIN3" s="0"/>
      <c r="OIO3" s="0"/>
      <c r="OIP3" s="0"/>
      <c r="OIQ3" s="0"/>
      <c r="OIR3" s="0"/>
      <c r="OIS3" s="0"/>
      <c r="OIT3" s="0"/>
      <c r="OIU3" s="0"/>
      <c r="OIV3" s="0"/>
      <c r="OIW3" s="0"/>
      <c r="OIX3" s="0"/>
      <c r="OIY3" s="0"/>
      <c r="OIZ3" s="0"/>
      <c r="OJA3" s="0"/>
      <c r="OJB3" s="0"/>
      <c r="OJC3" s="0"/>
      <c r="OJD3" s="0"/>
      <c r="OJE3" s="0"/>
      <c r="OJF3" s="0"/>
      <c r="OJG3" s="0"/>
      <c r="OJH3" s="0"/>
      <c r="OJI3" s="0"/>
      <c r="OJJ3" s="0"/>
      <c r="OJK3" s="0"/>
      <c r="OJL3" s="0"/>
      <c r="OJM3" s="0"/>
      <c r="OJN3" s="0"/>
      <c r="OJO3" s="0"/>
      <c r="OJP3" s="0"/>
      <c r="OJQ3" s="0"/>
      <c r="OJR3" s="0"/>
      <c r="OJS3" s="0"/>
      <c r="OJT3" s="0"/>
      <c r="OJU3" s="0"/>
      <c r="OJV3" s="0"/>
      <c r="OJW3" s="0"/>
      <c r="OJX3" s="0"/>
      <c r="OJY3" s="0"/>
      <c r="OJZ3" s="0"/>
      <c r="OKA3" s="0"/>
      <c r="OKB3" s="0"/>
      <c r="OKC3" s="0"/>
      <c r="OKD3" s="0"/>
      <c r="OKE3" s="0"/>
      <c r="OKF3" s="0"/>
      <c r="OKG3" s="0"/>
      <c r="OKH3" s="0"/>
      <c r="OKI3" s="0"/>
      <c r="OKJ3" s="0"/>
      <c r="OKK3" s="0"/>
      <c r="OKL3" s="0"/>
      <c r="OKM3" s="0"/>
      <c r="OKN3" s="0"/>
      <c r="OKO3" s="0"/>
      <c r="OKP3" s="0"/>
      <c r="OKQ3" s="0"/>
      <c r="OKR3" s="0"/>
      <c r="OKS3" s="0"/>
      <c r="OKT3" s="0"/>
      <c r="OKU3" s="0"/>
      <c r="OKV3" s="0"/>
      <c r="OKW3" s="0"/>
      <c r="OKX3" s="0"/>
      <c r="OKY3" s="0"/>
      <c r="OKZ3" s="0"/>
      <c r="OLA3" s="0"/>
      <c r="OLB3" s="0"/>
      <c r="OLC3" s="0"/>
      <c r="OLD3" s="0"/>
      <c r="OLE3" s="0"/>
      <c r="OLF3" s="0"/>
      <c r="OLG3" s="0"/>
      <c r="OLH3" s="0"/>
      <c r="OLI3" s="0"/>
      <c r="OLJ3" s="0"/>
      <c r="OLK3" s="0"/>
      <c r="OLL3" s="0"/>
      <c r="OLM3" s="0"/>
      <c r="OLN3" s="0"/>
      <c r="OLO3" s="0"/>
      <c r="OLP3" s="0"/>
      <c r="OLQ3" s="0"/>
      <c r="OLR3" s="0"/>
      <c r="OLS3" s="0"/>
      <c r="OLT3" s="0"/>
      <c r="OLU3" s="0"/>
      <c r="OLV3" s="0"/>
      <c r="OLW3" s="0"/>
      <c r="OLX3" s="0"/>
      <c r="OLY3" s="0"/>
      <c r="OLZ3" s="0"/>
      <c r="OMA3" s="0"/>
      <c r="OMB3" s="0"/>
      <c r="OMC3" s="0"/>
      <c r="OMD3" s="0"/>
      <c r="OME3" s="0"/>
      <c r="OMF3" s="0"/>
      <c r="OMG3" s="0"/>
      <c r="OMH3" s="0"/>
      <c r="OMI3" s="0"/>
      <c r="OMJ3" s="0"/>
      <c r="OMK3" s="0"/>
      <c r="OML3" s="0"/>
      <c r="OMM3" s="0"/>
      <c r="OMN3" s="0"/>
      <c r="OMO3" s="0"/>
      <c r="OMP3" s="0"/>
      <c r="OMQ3" s="0"/>
      <c r="OMR3" s="0"/>
      <c r="OMS3" s="0"/>
      <c r="OMT3" s="0"/>
      <c r="OMU3" s="0"/>
      <c r="OMV3" s="0"/>
      <c r="OMW3" s="0"/>
      <c r="OMX3" s="0"/>
      <c r="OMY3" s="0"/>
      <c r="OMZ3" s="0"/>
      <c r="ONA3" s="0"/>
      <c r="ONB3" s="0"/>
      <c r="ONC3" s="0"/>
      <c r="OND3" s="0"/>
      <c r="ONE3" s="0"/>
      <c r="ONF3" s="0"/>
      <c r="ONG3" s="0"/>
      <c r="ONH3" s="0"/>
      <c r="ONI3" s="0"/>
      <c r="ONJ3" s="0"/>
      <c r="ONK3" s="0"/>
      <c r="ONL3" s="0"/>
      <c r="ONM3" s="0"/>
      <c r="ONN3" s="0"/>
      <c r="ONO3" s="0"/>
      <c r="ONP3" s="0"/>
      <c r="ONQ3" s="0"/>
      <c r="ONR3" s="0"/>
      <c r="ONS3" s="0"/>
      <c r="ONT3" s="0"/>
      <c r="ONU3" s="0"/>
      <c r="ONV3" s="0"/>
      <c r="ONW3" s="0"/>
      <c r="ONX3" s="0"/>
      <c r="ONY3" s="0"/>
      <c r="ONZ3" s="0"/>
      <c r="OOA3" s="0"/>
      <c r="OOB3" s="0"/>
      <c r="OOC3" s="0"/>
      <c r="OOD3" s="0"/>
      <c r="OOE3" s="0"/>
      <c r="OOF3" s="0"/>
      <c r="OOG3" s="0"/>
      <c r="OOH3" s="0"/>
      <c r="OOI3" s="0"/>
      <c r="OOJ3" s="0"/>
      <c r="OOK3" s="0"/>
      <c r="OOL3" s="0"/>
      <c r="OOM3" s="0"/>
      <c r="OON3" s="0"/>
      <c r="OOO3" s="0"/>
      <c r="OOP3" s="0"/>
      <c r="OOQ3" s="0"/>
      <c r="OOR3" s="0"/>
      <c r="OOS3" s="0"/>
      <c r="OOT3" s="0"/>
      <c r="OOU3" s="0"/>
      <c r="OOV3" s="0"/>
      <c r="OOW3" s="0"/>
      <c r="OOX3" s="0"/>
      <c r="OOY3" s="0"/>
      <c r="OOZ3" s="0"/>
      <c r="OPA3" s="0"/>
      <c r="OPB3" s="0"/>
      <c r="OPC3" s="0"/>
      <c r="OPD3" s="0"/>
      <c r="OPE3" s="0"/>
      <c r="OPF3" s="0"/>
      <c r="OPG3" s="0"/>
      <c r="OPH3" s="0"/>
      <c r="OPI3" s="0"/>
      <c r="OPJ3" s="0"/>
      <c r="OPK3" s="0"/>
      <c r="OPL3" s="0"/>
      <c r="OPM3" s="0"/>
      <c r="OPN3" s="0"/>
      <c r="OPO3" s="0"/>
      <c r="OPP3" s="0"/>
      <c r="OPQ3" s="0"/>
      <c r="OPR3" s="0"/>
      <c r="OPS3" s="0"/>
      <c r="OPT3" s="0"/>
      <c r="OPU3" s="0"/>
      <c r="OPV3" s="0"/>
      <c r="OPW3" s="0"/>
      <c r="OPX3" s="0"/>
      <c r="OPY3" s="0"/>
      <c r="OPZ3" s="0"/>
      <c r="OQA3" s="0"/>
      <c r="OQB3" s="0"/>
      <c r="OQC3" s="0"/>
      <c r="OQD3" s="0"/>
      <c r="OQE3" s="0"/>
      <c r="OQF3" s="0"/>
      <c r="OQG3" s="0"/>
      <c r="OQH3" s="0"/>
      <c r="OQI3" s="0"/>
      <c r="OQJ3" s="0"/>
      <c r="OQK3" s="0"/>
      <c r="OQL3" s="0"/>
      <c r="OQM3" s="0"/>
      <c r="OQN3" s="0"/>
      <c r="OQO3" s="0"/>
      <c r="OQP3" s="0"/>
      <c r="OQQ3" s="0"/>
      <c r="OQR3" s="0"/>
      <c r="OQS3" s="0"/>
      <c r="OQT3" s="0"/>
      <c r="OQU3" s="0"/>
      <c r="OQV3" s="0"/>
      <c r="OQW3" s="0"/>
      <c r="OQX3" s="0"/>
      <c r="OQY3" s="0"/>
      <c r="OQZ3" s="0"/>
      <c r="ORA3" s="0"/>
      <c r="ORB3" s="0"/>
      <c r="ORC3" s="0"/>
      <c r="ORD3" s="0"/>
      <c r="ORE3" s="0"/>
      <c r="ORF3" s="0"/>
      <c r="ORG3" s="0"/>
      <c r="ORH3" s="0"/>
      <c r="ORI3" s="0"/>
      <c r="ORJ3" s="0"/>
      <c r="ORK3" s="0"/>
      <c r="ORL3" s="0"/>
      <c r="ORM3" s="0"/>
      <c r="ORN3" s="0"/>
      <c r="ORO3" s="0"/>
      <c r="ORP3" s="0"/>
      <c r="ORQ3" s="0"/>
      <c r="ORR3" s="0"/>
      <c r="ORS3" s="0"/>
      <c r="ORT3" s="0"/>
      <c r="ORU3" s="0"/>
      <c r="ORV3" s="0"/>
      <c r="ORW3" s="0"/>
      <c r="ORX3" s="0"/>
      <c r="ORY3" s="0"/>
      <c r="ORZ3" s="0"/>
      <c r="OSA3" s="0"/>
      <c r="OSB3" s="0"/>
      <c r="OSC3" s="0"/>
      <c r="OSD3" s="0"/>
      <c r="OSE3" s="0"/>
      <c r="OSF3" s="0"/>
      <c r="OSG3" s="0"/>
      <c r="OSH3" s="0"/>
      <c r="OSI3" s="0"/>
      <c r="OSJ3" s="0"/>
      <c r="OSK3" s="0"/>
      <c r="OSL3" s="0"/>
      <c r="OSM3" s="0"/>
      <c r="OSN3" s="0"/>
      <c r="OSO3" s="0"/>
      <c r="OSP3" s="0"/>
      <c r="OSQ3" s="0"/>
      <c r="OSR3" s="0"/>
      <c r="OSS3" s="0"/>
      <c r="OST3" s="0"/>
      <c r="OSU3" s="0"/>
      <c r="OSV3" s="0"/>
      <c r="OSW3" s="0"/>
      <c r="OSX3" s="0"/>
      <c r="OSY3" s="0"/>
      <c r="OSZ3" s="0"/>
      <c r="OTA3" s="0"/>
      <c r="OTB3" s="0"/>
      <c r="OTC3" s="0"/>
      <c r="OTD3" s="0"/>
      <c r="OTE3" s="0"/>
      <c r="OTF3" s="0"/>
      <c r="OTG3" s="0"/>
      <c r="OTH3" s="0"/>
      <c r="OTI3" s="0"/>
      <c r="OTJ3" s="0"/>
      <c r="OTK3" s="0"/>
      <c r="OTL3" s="0"/>
      <c r="OTM3" s="0"/>
      <c r="OTN3" s="0"/>
      <c r="OTO3" s="0"/>
      <c r="OTP3" s="0"/>
      <c r="OTQ3" s="0"/>
      <c r="OTR3" s="0"/>
      <c r="OTS3" s="0"/>
      <c r="OTT3" s="0"/>
      <c r="OTU3" s="0"/>
      <c r="OTV3" s="0"/>
      <c r="OTW3" s="0"/>
      <c r="OTX3" s="0"/>
      <c r="OTY3" s="0"/>
      <c r="OTZ3" s="0"/>
      <c r="OUA3" s="0"/>
      <c r="OUB3" s="0"/>
      <c r="OUC3" s="0"/>
      <c r="OUD3" s="0"/>
      <c r="OUE3" s="0"/>
      <c r="OUF3" s="0"/>
      <c r="OUG3" s="0"/>
      <c r="OUH3" s="0"/>
      <c r="OUI3" s="0"/>
      <c r="OUJ3" s="0"/>
      <c r="OUK3" s="0"/>
      <c r="OUL3" s="0"/>
      <c r="OUM3" s="0"/>
      <c r="OUN3" s="0"/>
      <c r="OUO3" s="0"/>
      <c r="OUP3" s="0"/>
      <c r="OUQ3" s="0"/>
      <c r="OUR3" s="0"/>
      <c r="OUS3" s="0"/>
      <c r="OUT3" s="0"/>
      <c r="OUU3" s="0"/>
      <c r="OUV3" s="0"/>
      <c r="OUW3" s="0"/>
      <c r="OUX3" s="0"/>
      <c r="OUY3" s="0"/>
      <c r="OUZ3" s="0"/>
      <c r="OVA3" s="0"/>
      <c r="OVB3" s="0"/>
      <c r="OVC3" s="0"/>
      <c r="OVD3" s="0"/>
      <c r="OVE3" s="0"/>
      <c r="OVF3" s="0"/>
      <c r="OVG3" s="0"/>
      <c r="OVH3" s="0"/>
      <c r="OVI3" s="0"/>
      <c r="OVJ3" s="0"/>
      <c r="OVK3" s="0"/>
      <c r="OVL3" s="0"/>
      <c r="OVM3" s="0"/>
      <c r="OVN3" s="0"/>
      <c r="OVO3" s="0"/>
      <c r="OVP3" s="0"/>
      <c r="OVQ3" s="0"/>
      <c r="OVR3" s="0"/>
      <c r="OVS3" s="0"/>
      <c r="OVT3" s="0"/>
      <c r="OVU3" s="0"/>
      <c r="OVV3" s="0"/>
      <c r="OVW3" s="0"/>
      <c r="OVX3" s="0"/>
      <c r="OVY3" s="0"/>
      <c r="OVZ3" s="0"/>
      <c r="OWA3" s="0"/>
      <c r="OWB3" s="0"/>
      <c r="OWC3" s="0"/>
      <c r="OWD3" s="0"/>
      <c r="OWE3" s="0"/>
      <c r="OWF3" s="0"/>
      <c r="OWG3" s="0"/>
      <c r="OWH3" s="0"/>
      <c r="OWI3" s="0"/>
      <c r="OWJ3" s="0"/>
      <c r="OWK3" s="0"/>
      <c r="OWL3" s="0"/>
      <c r="OWM3" s="0"/>
      <c r="OWN3" s="0"/>
      <c r="OWO3" s="0"/>
      <c r="OWP3" s="0"/>
      <c r="OWQ3" s="0"/>
      <c r="OWR3" s="0"/>
      <c r="OWS3" s="0"/>
      <c r="OWT3" s="0"/>
      <c r="OWU3" s="0"/>
      <c r="OWV3" s="0"/>
      <c r="OWW3" s="0"/>
      <c r="OWX3" s="0"/>
      <c r="OWY3" s="0"/>
      <c r="OWZ3" s="0"/>
      <c r="OXA3" s="0"/>
      <c r="OXB3" s="0"/>
      <c r="OXC3" s="0"/>
      <c r="OXD3" s="0"/>
      <c r="OXE3" s="0"/>
      <c r="OXF3" s="0"/>
      <c r="OXG3" s="0"/>
      <c r="OXH3" s="0"/>
      <c r="OXI3" s="0"/>
      <c r="OXJ3" s="0"/>
      <c r="OXK3" s="0"/>
      <c r="OXL3" s="0"/>
      <c r="OXM3" s="0"/>
      <c r="OXN3" s="0"/>
      <c r="OXO3" s="0"/>
      <c r="OXP3" s="0"/>
      <c r="OXQ3" s="0"/>
      <c r="OXR3" s="0"/>
      <c r="OXS3" s="0"/>
      <c r="OXT3" s="0"/>
      <c r="OXU3" s="0"/>
      <c r="OXV3" s="0"/>
      <c r="OXW3" s="0"/>
      <c r="OXX3" s="0"/>
      <c r="OXY3" s="0"/>
      <c r="OXZ3" s="0"/>
      <c r="OYA3" s="0"/>
      <c r="OYB3" s="0"/>
      <c r="OYC3" s="0"/>
      <c r="OYD3" s="0"/>
      <c r="OYE3" s="0"/>
      <c r="OYF3" s="0"/>
      <c r="OYG3" s="0"/>
      <c r="OYH3" s="0"/>
      <c r="OYI3" s="0"/>
      <c r="OYJ3" s="0"/>
      <c r="OYK3" s="0"/>
      <c r="OYL3" s="0"/>
      <c r="OYM3" s="0"/>
      <c r="OYN3" s="0"/>
      <c r="OYO3" s="0"/>
      <c r="OYP3" s="0"/>
      <c r="OYQ3" s="0"/>
      <c r="OYR3" s="0"/>
      <c r="OYS3" s="0"/>
      <c r="OYT3" s="0"/>
      <c r="OYU3" s="0"/>
      <c r="OYV3" s="0"/>
      <c r="OYW3" s="0"/>
      <c r="OYX3" s="0"/>
      <c r="OYY3" s="0"/>
      <c r="OYZ3" s="0"/>
      <c r="OZA3" s="0"/>
      <c r="OZB3" s="0"/>
      <c r="OZC3" s="0"/>
      <c r="OZD3" s="0"/>
      <c r="OZE3" s="0"/>
      <c r="OZF3" s="0"/>
      <c r="OZG3" s="0"/>
      <c r="OZH3" s="0"/>
      <c r="OZI3" s="0"/>
      <c r="OZJ3" s="0"/>
      <c r="OZK3" s="0"/>
      <c r="OZL3" s="0"/>
      <c r="OZM3" s="0"/>
      <c r="OZN3" s="0"/>
      <c r="OZO3" s="0"/>
      <c r="OZP3" s="0"/>
      <c r="OZQ3" s="0"/>
      <c r="OZR3" s="0"/>
      <c r="OZS3" s="0"/>
      <c r="OZT3" s="0"/>
      <c r="OZU3" s="0"/>
      <c r="OZV3" s="0"/>
      <c r="OZW3" s="0"/>
      <c r="OZX3" s="0"/>
      <c r="OZY3" s="0"/>
      <c r="OZZ3" s="0"/>
      <c r="PAA3" s="0"/>
      <c r="PAB3" s="0"/>
      <c r="PAC3" s="0"/>
      <c r="PAD3" s="0"/>
      <c r="PAE3" s="0"/>
      <c r="PAF3" s="0"/>
      <c r="PAG3" s="0"/>
      <c r="PAH3" s="0"/>
      <c r="PAI3" s="0"/>
      <c r="PAJ3" s="0"/>
      <c r="PAK3" s="0"/>
      <c r="PAL3" s="0"/>
      <c r="PAM3" s="0"/>
      <c r="PAN3" s="0"/>
      <c r="PAO3" s="0"/>
      <c r="PAP3" s="0"/>
      <c r="PAQ3" s="0"/>
      <c r="PAR3" s="0"/>
      <c r="PAS3" s="0"/>
      <c r="PAT3" s="0"/>
      <c r="PAU3" s="0"/>
      <c r="PAV3" s="0"/>
      <c r="PAW3" s="0"/>
      <c r="PAX3" s="0"/>
      <c r="PAY3" s="0"/>
      <c r="PAZ3" s="0"/>
      <c r="PBA3" s="0"/>
      <c r="PBB3" s="0"/>
      <c r="PBC3" s="0"/>
      <c r="PBD3" s="0"/>
      <c r="PBE3" s="0"/>
      <c r="PBF3" s="0"/>
      <c r="PBG3" s="0"/>
      <c r="PBH3" s="0"/>
      <c r="PBI3" s="0"/>
      <c r="PBJ3" s="0"/>
      <c r="PBK3" s="0"/>
      <c r="PBL3" s="0"/>
      <c r="PBM3" s="0"/>
      <c r="PBN3" s="0"/>
      <c r="PBO3" s="0"/>
      <c r="PBP3" s="0"/>
      <c r="PBQ3" s="0"/>
      <c r="PBR3" s="0"/>
      <c r="PBS3" s="0"/>
      <c r="PBT3" s="0"/>
      <c r="PBU3" s="0"/>
      <c r="PBV3" s="0"/>
      <c r="PBW3" s="0"/>
      <c r="PBX3" s="0"/>
      <c r="PBY3" s="0"/>
      <c r="PBZ3" s="0"/>
      <c r="PCA3" s="0"/>
      <c r="PCB3" s="0"/>
      <c r="PCC3" s="0"/>
      <c r="PCD3" s="0"/>
      <c r="PCE3" s="0"/>
      <c r="PCF3" s="0"/>
      <c r="PCG3" s="0"/>
      <c r="PCH3" s="0"/>
      <c r="PCI3" s="0"/>
      <c r="PCJ3" s="0"/>
      <c r="PCK3" s="0"/>
      <c r="PCL3" s="0"/>
      <c r="PCM3" s="0"/>
      <c r="PCN3" s="0"/>
      <c r="PCO3" s="0"/>
      <c r="PCP3" s="0"/>
      <c r="PCQ3" s="0"/>
      <c r="PCR3" s="0"/>
      <c r="PCS3" s="0"/>
      <c r="PCT3" s="0"/>
      <c r="PCU3" s="0"/>
      <c r="PCV3" s="0"/>
      <c r="PCW3" s="0"/>
      <c r="PCX3" s="0"/>
      <c r="PCY3" s="0"/>
      <c r="PCZ3" s="0"/>
      <c r="PDA3" s="0"/>
      <c r="PDB3" s="0"/>
      <c r="PDC3" s="0"/>
      <c r="PDD3" s="0"/>
      <c r="PDE3" s="0"/>
      <c r="PDF3" s="0"/>
      <c r="PDG3" s="0"/>
      <c r="PDH3" s="0"/>
      <c r="PDI3" s="0"/>
      <c r="PDJ3" s="0"/>
      <c r="PDK3" s="0"/>
      <c r="PDL3" s="0"/>
      <c r="PDM3" s="0"/>
      <c r="PDN3" s="0"/>
      <c r="PDO3" s="0"/>
      <c r="PDP3" s="0"/>
      <c r="PDQ3" s="0"/>
      <c r="PDR3" s="0"/>
      <c r="PDS3" s="0"/>
      <c r="PDT3" s="0"/>
      <c r="PDU3" s="0"/>
      <c r="PDV3" s="0"/>
      <c r="PDW3" s="0"/>
      <c r="PDX3" s="0"/>
      <c r="PDY3" s="0"/>
      <c r="PDZ3" s="0"/>
      <c r="PEA3" s="0"/>
      <c r="PEB3" s="0"/>
      <c r="PEC3" s="0"/>
      <c r="PED3" s="0"/>
      <c r="PEE3" s="0"/>
      <c r="PEF3" s="0"/>
      <c r="PEG3" s="0"/>
      <c r="PEH3" s="0"/>
      <c r="PEI3" s="0"/>
      <c r="PEJ3" s="0"/>
      <c r="PEK3" s="0"/>
      <c r="PEL3" s="0"/>
      <c r="PEM3" s="0"/>
      <c r="PEN3" s="0"/>
      <c r="PEO3" s="0"/>
      <c r="PEP3" s="0"/>
      <c r="PEQ3" s="0"/>
      <c r="PER3" s="0"/>
      <c r="PES3" s="0"/>
      <c r="PET3" s="0"/>
      <c r="PEU3" s="0"/>
      <c r="PEV3" s="0"/>
      <c r="PEW3" s="0"/>
      <c r="PEX3" s="0"/>
      <c r="PEY3" s="0"/>
      <c r="PEZ3" s="0"/>
      <c r="PFA3" s="0"/>
      <c r="PFB3" s="0"/>
      <c r="PFC3" s="0"/>
      <c r="PFD3" s="0"/>
      <c r="PFE3" s="0"/>
      <c r="PFF3" s="0"/>
      <c r="PFG3" s="0"/>
      <c r="PFH3" s="0"/>
      <c r="PFI3" s="0"/>
      <c r="PFJ3" s="0"/>
      <c r="PFK3" s="0"/>
      <c r="PFL3" s="0"/>
      <c r="PFM3" s="0"/>
      <c r="PFN3" s="0"/>
      <c r="PFO3" s="0"/>
      <c r="PFP3" s="0"/>
      <c r="PFQ3" s="0"/>
      <c r="PFR3" s="0"/>
      <c r="PFS3" s="0"/>
      <c r="PFT3" s="0"/>
      <c r="PFU3" s="0"/>
      <c r="PFV3" s="0"/>
      <c r="PFW3" s="0"/>
      <c r="PFX3" s="0"/>
      <c r="PFY3" s="0"/>
      <c r="PFZ3" s="0"/>
      <c r="PGA3" s="0"/>
      <c r="PGB3" s="0"/>
      <c r="PGC3" s="0"/>
      <c r="PGD3" s="0"/>
      <c r="PGE3" s="0"/>
      <c r="PGF3" s="0"/>
      <c r="PGG3" s="0"/>
      <c r="PGH3" s="0"/>
      <c r="PGI3" s="0"/>
      <c r="PGJ3" s="0"/>
      <c r="PGK3" s="0"/>
      <c r="PGL3" s="0"/>
      <c r="PGM3" s="0"/>
      <c r="PGN3" s="0"/>
      <c r="PGO3" s="0"/>
      <c r="PGP3" s="0"/>
      <c r="PGQ3" s="0"/>
      <c r="PGR3" s="0"/>
      <c r="PGS3" s="0"/>
      <c r="PGT3" s="0"/>
      <c r="PGU3" s="0"/>
      <c r="PGV3" s="0"/>
      <c r="PGW3" s="0"/>
      <c r="PGX3" s="0"/>
      <c r="PGY3" s="0"/>
      <c r="PGZ3" s="0"/>
      <c r="PHA3" s="0"/>
      <c r="PHB3" s="0"/>
      <c r="PHC3" s="0"/>
      <c r="PHD3" s="0"/>
      <c r="PHE3" s="0"/>
      <c r="PHF3" s="0"/>
      <c r="PHG3" s="0"/>
      <c r="PHH3" s="0"/>
      <c r="PHI3" s="0"/>
      <c r="PHJ3" s="0"/>
      <c r="PHK3" s="0"/>
      <c r="PHL3" s="0"/>
      <c r="PHM3" s="0"/>
      <c r="PHN3" s="0"/>
      <c r="PHO3" s="0"/>
      <c r="PHP3" s="0"/>
      <c r="PHQ3" s="0"/>
      <c r="PHR3" s="0"/>
      <c r="PHS3" s="0"/>
      <c r="PHT3" s="0"/>
      <c r="PHU3" s="0"/>
      <c r="PHV3" s="0"/>
      <c r="PHW3" s="0"/>
      <c r="PHX3" s="0"/>
      <c r="PHY3" s="0"/>
      <c r="PHZ3" s="0"/>
      <c r="PIA3" s="0"/>
      <c r="PIB3" s="0"/>
      <c r="PIC3" s="0"/>
      <c r="PID3" s="0"/>
      <c r="PIE3" s="0"/>
      <c r="PIF3" s="0"/>
      <c r="PIG3" s="0"/>
      <c r="PIH3" s="0"/>
      <c r="PII3" s="0"/>
      <c r="PIJ3" s="0"/>
      <c r="PIK3" s="0"/>
      <c r="PIL3" s="0"/>
      <c r="PIM3" s="0"/>
      <c r="PIN3" s="0"/>
      <c r="PIO3" s="0"/>
      <c r="PIP3" s="0"/>
      <c r="PIQ3" s="0"/>
      <c r="PIR3" s="0"/>
      <c r="PIS3" s="0"/>
      <c r="PIT3" s="0"/>
      <c r="PIU3" s="0"/>
      <c r="PIV3" s="0"/>
      <c r="PIW3" s="0"/>
      <c r="PIX3" s="0"/>
      <c r="PIY3" s="0"/>
      <c r="PIZ3" s="0"/>
      <c r="PJA3" s="0"/>
      <c r="PJB3" s="0"/>
      <c r="PJC3" s="0"/>
      <c r="PJD3" s="0"/>
      <c r="PJE3" s="0"/>
      <c r="PJF3" s="0"/>
      <c r="PJG3" s="0"/>
      <c r="PJH3" s="0"/>
      <c r="PJI3" s="0"/>
      <c r="PJJ3" s="0"/>
      <c r="PJK3" s="0"/>
      <c r="PJL3" s="0"/>
      <c r="PJM3" s="0"/>
      <c r="PJN3" s="0"/>
      <c r="PJO3" s="0"/>
      <c r="PJP3" s="0"/>
      <c r="PJQ3" s="0"/>
      <c r="PJR3" s="0"/>
      <c r="PJS3" s="0"/>
      <c r="PJT3" s="0"/>
      <c r="PJU3" s="0"/>
      <c r="PJV3" s="0"/>
      <c r="PJW3" s="0"/>
      <c r="PJX3" s="0"/>
      <c r="PJY3" s="0"/>
      <c r="PJZ3" s="0"/>
      <c r="PKA3" s="0"/>
      <c r="PKB3" s="0"/>
      <c r="PKC3" s="0"/>
      <c r="PKD3" s="0"/>
      <c r="PKE3" s="0"/>
      <c r="PKF3" s="0"/>
      <c r="PKG3" s="0"/>
      <c r="PKH3" s="0"/>
      <c r="PKI3" s="0"/>
      <c r="PKJ3" s="0"/>
      <c r="PKK3" s="0"/>
      <c r="PKL3" s="0"/>
      <c r="PKM3" s="0"/>
      <c r="PKN3" s="0"/>
      <c r="PKO3" s="0"/>
      <c r="PKP3" s="0"/>
      <c r="PKQ3" s="0"/>
      <c r="PKR3" s="0"/>
      <c r="PKS3" s="0"/>
      <c r="PKT3" s="0"/>
      <c r="PKU3" s="0"/>
      <c r="PKV3" s="0"/>
      <c r="PKW3" s="0"/>
      <c r="PKX3" s="0"/>
      <c r="PKY3" s="0"/>
      <c r="PKZ3" s="0"/>
      <c r="PLA3" s="0"/>
      <c r="PLB3" s="0"/>
      <c r="PLC3" s="0"/>
      <c r="PLD3" s="0"/>
      <c r="PLE3" s="0"/>
      <c r="PLF3" s="0"/>
      <c r="PLG3" s="0"/>
      <c r="PLH3" s="0"/>
      <c r="PLI3" s="0"/>
      <c r="PLJ3" s="0"/>
      <c r="PLK3" s="0"/>
      <c r="PLL3" s="0"/>
      <c r="PLM3" s="0"/>
      <c r="PLN3" s="0"/>
      <c r="PLO3" s="0"/>
      <c r="PLP3" s="0"/>
      <c r="PLQ3" s="0"/>
      <c r="PLR3" s="0"/>
      <c r="PLS3" s="0"/>
      <c r="PLT3" s="0"/>
      <c r="PLU3" s="0"/>
      <c r="PLV3" s="0"/>
      <c r="PLW3" s="0"/>
      <c r="PLX3" s="0"/>
      <c r="PLY3" s="0"/>
      <c r="PLZ3" s="0"/>
      <c r="PMA3" s="0"/>
      <c r="PMB3" s="0"/>
      <c r="PMC3" s="0"/>
      <c r="PMD3" s="0"/>
      <c r="PME3" s="0"/>
      <c r="PMF3" s="0"/>
      <c r="PMG3" s="0"/>
      <c r="PMH3" s="0"/>
      <c r="PMI3" s="0"/>
      <c r="PMJ3" s="0"/>
      <c r="PMK3" s="0"/>
      <c r="PML3" s="0"/>
      <c r="PMM3" s="0"/>
      <c r="PMN3" s="0"/>
      <c r="PMO3" s="0"/>
      <c r="PMP3" s="0"/>
      <c r="PMQ3" s="0"/>
      <c r="PMR3" s="0"/>
      <c r="PMS3" s="0"/>
      <c r="PMT3" s="0"/>
      <c r="PMU3" s="0"/>
      <c r="PMV3" s="0"/>
      <c r="PMW3" s="0"/>
      <c r="PMX3" s="0"/>
      <c r="PMY3" s="0"/>
      <c r="PMZ3" s="0"/>
      <c r="PNA3" s="0"/>
      <c r="PNB3" s="0"/>
      <c r="PNC3" s="0"/>
      <c r="PND3" s="0"/>
      <c r="PNE3" s="0"/>
      <c r="PNF3" s="0"/>
      <c r="PNG3" s="0"/>
      <c r="PNH3" s="0"/>
      <c r="PNI3" s="0"/>
      <c r="PNJ3" s="0"/>
      <c r="PNK3" s="0"/>
      <c r="PNL3" s="0"/>
      <c r="PNM3" s="0"/>
      <c r="PNN3" s="0"/>
      <c r="PNO3" s="0"/>
      <c r="PNP3" s="0"/>
      <c r="PNQ3" s="0"/>
      <c r="PNR3" s="0"/>
      <c r="PNS3" s="0"/>
      <c r="PNT3" s="0"/>
      <c r="PNU3" s="0"/>
      <c r="PNV3" s="0"/>
      <c r="PNW3" s="0"/>
      <c r="PNX3" s="0"/>
      <c r="PNY3" s="0"/>
      <c r="PNZ3" s="0"/>
      <c r="POA3" s="0"/>
      <c r="POB3" s="0"/>
      <c r="POC3" s="0"/>
      <c r="POD3" s="0"/>
      <c r="POE3" s="0"/>
      <c r="POF3" s="0"/>
      <c r="POG3" s="0"/>
      <c r="POH3" s="0"/>
      <c r="POI3" s="0"/>
      <c r="POJ3" s="0"/>
      <c r="POK3" s="0"/>
      <c r="POL3" s="0"/>
      <c r="POM3" s="0"/>
      <c r="PON3" s="0"/>
      <c r="POO3" s="0"/>
      <c r="POP3" s="0"/>
      <c r="POQ3" s="0"/>
      <c r="POR3" s="0"/>
      <c r="POS3" s="0"/>
      <c r="POT3" s="0"/>
      <c r="POU3" s="0"/>
      <c r="POV3" s="0"/>
      <c r="POW3" s="0"/>
      <c r="POX3" s="0"/>
      <c r="POY3" s="0"/>
      <c r="POZ3" s="0"/>
      <c r="PPA3" s="0"/>
      <c r="PPB3" s="0"/>
      <c r="PPC3" s="0"/>
      <c r="PPD3" s="0"/>
      <c r="PPE3" s="0"/>
      <c r="PPF3" s="0"/>
      <c r="PPG3" s="0"/>
      <c r="PPH3" s="0"/>
      <c r="PPI3" s="0"/>
      <c r="PPJ3" s="0"/>
      <c r="PPK3" s="0"/>
      <c r="PPL3" s="0"/>
      <c r="PPM3" s="0"/>
      <c r="PPN3" s="0"/>
      <c r="PPO3" s="0"/>
      <c r="PPP3" s="0"/>
      <c r="PPQ3" s="0"/>
      <c r="PPR3" s="0"/>
      <c r="PPS3" s="0"/>
      <c r="PPT3" s="0"/>
      <c r="PPU3" s="0"/>
      <c r="PPV3" s="0"/>
      <c r="PPW3" s="0"/>
      <c r="PPX3" s="0"/>
      <c r="PPY3" s="0"/>
      <c r="PPZ3" s="0"/>
      <c r="PQA3" s="0"/>
      <c r="PQB3" s="0"/>
      <c r="PQC3" s="0"/>
      <c r="PQD3" s="0"/>
      <c r="PQE3" s="0"/>
      <c r="PQF3" s="0"/>
      <c r="PQG3" s="0"/>
      <c r="PQH3" s="0"/>
      <c r="PQI3" s="0"/>
      <c r="PQJ3" s="0"/>
      <c r="PQK3" s="0"/>
      <c r="PQL3" s="0"/>
      <c r="PQM3" s="0"/>
      <c r="PQN3" s="0"/>
      <c r="PQO3" s="0"/>
      <c r="PQP3" s="0"/>
      <c r="PQQ3" s="0"/>
      <c r="PQR3" s="0"/>
      <c r="PQS3" s="0"/>
      <c r="PQT3" s="0"/>
      <c r="PQU3" s="0"/>
      <c r="PQV3" s="0"/>
      <c r="PQW3" s="0"/>
      <c r="PQX3" s="0"/>
      <c r="PQY3" s="0"/>
      <c r="PQZ3" s="0"/>
      <c r="PRA3" s="0"/>
      <c r="PRB3" s="0"/>
      <c r="PRC3" s="0"/>
      <c r="PRD3" s="0"/>
      <c r="PRE3" s="0"/>
      <c r="PRF3" s="0"/>
      <c r="PRG3" s="0"/>
      <c r="PRH3" s="0"/>
      <c r="PRI3" s="0"/>
      <c r="PRJ3" s="0"/>
      <c r="PRK3" s="0"/>
      <c r="PRL3" s="0"/>
      <c r="PRM3" s="0"/>
      <c r="PRN3" s="0"/>
      <c r="PRO3" s="0"/>
      <c r="PRP3" s="0"/>
      <c r="PRQ3" s="0"/>
      <c r="PRR3" s="0"/>
      <c r="PRS3" s="0"/>
      <c r="PRT3" s="0"/>
      <c r="PRU3" s="0"/>
      <c r="PRV3" s="0"/>
      <c r="PRW3" s="0"/>
      <c r="PRX3" s="0"/>
      <c r="PRY3" s="0"/>
      <c r="PRZ3" s="0"/>
      <c r="PSA3" s="0"/>
      <c r="PSB3" s="0"/>
      <c r="PSC3" s="0"/>
      <c r="PSD3" s="0"/>
      <c r="PSE3" s="0"/>
      <c r="PSF3" s="0"/>
      <c r="PSG3" s="0"/>
      <c r="PSH3" s="0"/>
      <c r="PSI3" s="0"/>
      <c r="PSJ3" s="0"/>
      <c r="PSK3" s="0"/>
      <c r="PSL3" s="0"/>
      <c r="PSM3" s="0"/>
      <c r="PSN3" s="0"/>
      <c r="PSO3" s="0"/>
      <c r="PSP3" s="0"/>
      <c r="PSQ3" s="0"/>
      <c r="PSR3" s="0"/>
      <c r="PSS3" s="0"/>
      <c r="PST3" s="0"/>
      <c r="PSU3" s="0"/>
      <c r="PSV3" s="0"/>
      <c r="PSW3" s="0"/>
      <c r="PSX3" s="0"/>
      <c r="PSY3" s="0"/>
      <c r="PSZ3" s="0"/>
      <c r="PTA3" s="0"/>
      <c r="PTB3" s="0"/>
      <c r="PTC3" s="0"/>
      <c r="PTD3" s="0"/>
      <c r="PTE3" s="0"/>
      <c r="PTF3" s="0"/>
      <c r="PTG3" s="0"/>
      <c r="PTH3" s="0"/>
      <c r="PTI3" s="0"/>
      <c r="PTJ3" s="0"/>
      <c r="PTK3" s="0"/>
      <c r="PTL3" s="0"/>
      <c r="PTM3" s="0"/>
      <c r="PTN3" s="0"/>
      <c r="PTO3" s="0"/>
      <c r="PTP3" s="0"/>
      <c r="PTQ3" s="0"/>
      <c r="PTR3" s="0"/>
      <c r="PTS3" s="0"/>
      <c r="PTT3" s="0"/>
      <c r="PTU3" s="0"/>
      <c r="PTV3" s="0"/>
      <c r="PTW3" s="0"/>
      <c r="PTX3" s="0"/>
      <c r="PTY3" s="0"/>
      <c r="PTZ3" s="0"/>
      <c r="PUA3" s="0"/>
      <c r="PUB3" s="0"/>
      <c r="PUC3" s="0"/>
      <c r="PUD3" s="0"/>
      <c r="PUE3" s="0"/>
      <c r="PUF3" s="0"/>
      <c r="PUG3" s="0"/>
      <c r="PUH3" s="0"/>
      <c r="PUI3" s="0"/>
      <c r="PUJ3" s="0"/>
      <c r="PUK3" s="0"/>
      <c r="PUL3" s="0"/>
      <c r="PUM3" s="0"/>
      <c r="PUN3" s="0"/>
      <c r="PUO3" s="0"/>
      <c r="PUP3" s="0"/>
      <c r="PUQ3" s="0"/>
      <c r="PUR3" s="0"/>
      <c r="PUS3" s="0"/>
      <c r="PUT3" s="0"/>
      <c r="PUU3" s="0"/>
      <c r="PUV3" s="0"/>
      <c r="PUW3" s="0"/>
      <c r="PUX3" s="0"/>
      <c r="PUY3" s="0"/>
      <c r="PUZ3" s="0"/>
      <c r="PVA3" s="0"/>
      <c r="PVB3" s="0"/>
      <c r="PVC3" s="0"/>
      <c r="PVD3" s="0"/>
      <c r="PVE3" s="0"/>
      <c r="PVF3" s="0"/>
      <c r="PVG3" s="0"/>
      <c r="PVH3" s="0"/>
      <c r="PVI3" s="0"/>
      <c r="PVJ3" s="0"/>
      <c r="PVK3" s="0"/>
      <c r="PVL3" s="0"/>
      <c r="PVM3" s="0"/>
      <c r="PVN3" s="0"/>
      <c r="PVO3" s="0"/>
      <c r="PVP3" s="0"/>
      <c r="PVQ3" s="0"/>
      <c r="PVR3" s="0"/>
      <c r="PVS3" s="0"/>
      <c r="PVT3" s="0"/>
      <c r="PVU3" s="0"/>
      <c r="PVV3" s="0"/>
      <c r="PVW3" s="0"/>
      <c r="PVX3" s="0"/>
      <c r="PVY3" s="0"/>
      <c r="PVZ3" s="0"/>
      <c r="PWA3" s="0"/>
      <c r="PWB3" s="0"/>
      <c r="PWC3" s="0"/>
      <c r="PWD3" s="0"/>
      <c r="PWE3" s="0"/>
      <c r="PWF3" s="0"/>
      <c r="PWG3" s="0"/>
      <c r="PWH3" s="0"/>
      <c r="PWI3" s="0"/>
      <c r="PWJ3" s="0"/>
      <c r="PWK3" s="0"/>
      <c r="PWL3" s="0"/>
      <c r="PWM3" s="0"/>
      <c r="PWN3" s="0"/>
      <c r="PWO3" s="0"/>
      <c r="PWP3" s="0"/>
      <c r="PWQ3" s="0"/>
      <c r="PWR3" s="0"/>
      <c r="PWS3" s="0"/>
      <c r="PWT3" s="0"/>
      <c r="PWU3" s="0"/>
      <c r="PWV3" s="0"/>
      <c r="PWW3" s="0"/>
      <c r="PWX3" s="0"/>
      <c r="PWY3" s="0"/>
      <c r="PWZ3" s="0"/>
      <c r="PXA3" s="0"/>
      <c r="PXB3" s="0"/>
      <c r="PXC3" s="0"/>
      <c r="PXD3" s="0"/>
      <c r="PXE3" s="0"/>
      <c r="PXF3" s="0"/>
      <c r="PXG3" s="0"/>
      <c r="PXH3" s="0"/>
      <c r="PXI3" s="0"/>
      <c r="PXJ3" s="0"/>
      <c r="PXK3" s="0"/>
      <c r="PXL3" s="0"/>
      <c r="PXM3" s="0"/>
      <c r="PXN3" s="0"/>
      <c r="PXO3" s="0"/>
      <c r="PXP3" s="0"/>
      <c r="PXQ3" s="0"/>
      <c r="PXR3" s="0"/>
      <c r="PXS3" s="0"/>
      <c r="PXT3" s="0"/>
      <c r="PXU3" s="0"/>
      <c r="PXV3" s="0"/>
      <c r="PXW3" s="0"/>
      <c r="PXX3" s="0"/>
      <c r="PXY3" s="0"/>
      <c r="PXZ3" s="0"/>
      <c r="PYA3" s="0"/>
      <c r="PYB3" s="0"/>
      <c r="PYC3" s="0"/>
      <c r="PYD3" s="0"/>
      <c r="PYE3" s="0"/>
      <c r="PYF3" s="0"/>
      <c r="PYG3" s="0"/>
      <c r="PYH3" s="0"/>
      <c r="PYI3" s="0"/>
      <c r="PYJ3" s="0"/>
      <c r="PYK3" s="0"/>
      <c r="PYL3" s="0"/>
      <c r="PYM3" s="0"/>
      <c r="PYN3" s="0"/>
      <c r="PYO3" s="0"/>
      <c r="PYP3" s="0"/>
      <c r="PYQ3" s="0"/>
      <c r="PYR3" s="0"/>
      <c r="PYS3" s="0"/>
      <c r="PYT3" s="0"/>
      <c r="PYU3" s="0"/>
      <c r="PYV3" s="0"/>
      <c r="PYW3" s="0"/>
      <c r="PYX3" s="0"/>
      <c r="PYY3" s="0"/>
      <c r="PYZ3" s="0"/>
      <c r="PZA3" s="0"/>
      <c r="PZB3" s="0"/>
      <c r="PZC3" s="0"/>
      <c r="PZD3" s="0"/>
      <c r="PZE3" s="0"/>
      <c r="PZF3" s="0"/>
      <c r="PZG3" s="0"/>
      <c r="PZH3" s="0"/>
      <c r="PZI3" s="0"/>
      <c r="PZJ3" s="0"/>
      <c r="PZK3" s="0"/>
      <c r="PZL3" s="0"/>
      <c r="PZM3" s="0"/>
      <c r="PZN3" s="0"/>
      <c r="PZO3" s="0"/>
      <c r="PZP3" s="0"/>
      <c r="PZQ3" s="0"/>
      <c r="PZR3" s="0"/>
      <c r="PZS3" s="0"/>
      <c r="PZT3" s="0"/>
      <c r="PZU3" s="0"/>
      <c r="PZV3" s="0"/>
      <c r="PZW3" s="0"/>
      <c r="PZX3" s="0"/>
      <c r="PZY3" s="0"/>
      <c r="PZZ3" s="0"/>
      <c r="QAA3" s="0"/>
      <c r="QAB3" s="0"/>
      <c r="QAC3" s="0"/>
      <c r="QAD3" s="0"/>
      <c r="QAE3" s="0"/>
      <c r="QAF3" s="0"/>
      <c r="QAG3" s="0"/>
      <c r="QAH3" s="0"/>
      <c r="QAI3" s="0"/>
      <c r="QAJ3" s="0"/>
      <c r="QAK3" s="0"/>
      <c r="QAL3" s="0"/>
      <c r="QAM3" s="0"/>
      <c r="QAN3" s="0"/>
      <c r="QAO3" s="0"/>
      <c r="QAP3" s="0"/>
      <c r="QAQ3" s="0"/>
      <c r="QAR3" s="0"/>
      <c r="QAS3" s="0"/>
      <c r="QAT3" s="0"/>
      <c r="QAU3" s="0"/>
      <c r="QAV3" s="0"/>
      <c r="QAW3" s="0"/>
      <c r="QAX3" s="0"/>
      <c r="QAY3" s="0"/>
      <c r="QAZ3" s="0"/>
      <c r="QBA3" s="0"/>
      <c r="QBB3" s="0"/>
      <c r="QBC3" s="0"/>
      <c r="QBD3" s="0"/>
      <c r="QBE3" s="0"/>
      <c r="QBF3" s="0"/>
      <c r="QBG3" s="0"/>
      <c r="QBH3" s="0"/>
      <c r="QBI3" s="0"/>
      <c r="QBJ3" s="0"/>
      <c r="QBK3" s="0"/>
      <c r="QBL3" s="0"/>
      <c r="QBM3" s="0"/>
      <c r="QBN3" s="0"/>
      <c r="QBO3" s="0"/>
      <c r="QBP3" s="0"/>
      <c r="QBQ3" s="0"/>
      <c r="QBR3" s="0"/>
      <c r="QBS3" s="0"/>
      <c r="QBT3" s="0"/>
      <c r="QBU3" s="0"/>
      <c r="QBV3" s="0"/>
      <c r="QBW3" s="0"/>
      <c r="QBX3" s="0"/>
      <c r="QBY3" s="0"/>
      <c r="QBZ3" s="0"/>
      <c r="QCA3" s="0"/>
      <c r="QCB3" s="0"/>
      <c r="QCC3" s="0"/>
      <c r="QCD3" s="0"/>
      <c r="QCE3" s="0"/>
      <c r="QCF3" s="0"/>
      <c r="QCG3" s="0"/>
      <c r="QCH3" s="0"/>
      <c r="QCI3" s="0"/>
      <c r="QCJ3" s="0"/>
      <c r="QCK3" s="0"/>
      <c r="QCL3" s="0"/>
      <c r="QCM3" s="0"/>
      <c r="QCN3" s="0"/>
      <c r="QCO3" s="0"/>
      <c r="QCP3" s="0"/>
      <c r="QCQ3" s="0"/>
      <c r="QCR3" s="0"/>
      <c r="QCS3" s="0"/>
      <c r="QCT3" s="0"/>
      <c r="QCU3" s="0"/>
      <c r="QCV3" s="0"/>
      <c r="QCW3" s="0"/>
      <c r="QCX3" s="0"/>
      <c r="QCY3" s="0"/>
      <c r="QCZ3" s="0"/>
      <c r="QDA3" s="0"/>
      <c r="QDB3" s="0"/>
      <c r="QDC3" s="0"/>
      <c r="QDD3" s="0"/>
      <c r="QDE3" s="0"/>
      <c r="QDF3" s="0"/>
      <c r="QDG3" s="0"/>
      <c r="QDH3" s="0"/>
      <c r="QDI3" s="0"/>
      <c r="QDJ3" s="0"/>
      <c r="QDK3" s="0"/>
      <c r="QDL3" s="0"/>
      <c r="QDM3" s="0"/>
      <c r="QDN3" s="0"/>
      <c r="QDO3" s="0"/>
      <c r="QDP3" s="0"/>
      <c r="QDQ3" s="0"/>
      <c r="QDR3" s="0"/>
      <c r="QDS3" s="0"/>
      <c r="QDT3" s="0"/>
      <c r="QDU3" s="0"/>
      <c r="QDV3" s="0"/>
      <c r="QDW3" s="0"/>
      <c r="QDX3" s="0"/>
      <c r="QDY3" s="0"/>
      <c r="QDZ3" s="0"/>
      <c r="QEA3" s="0"/>
      <c r="QEB3" s="0"/>
      <c r="QEC3" s="0"/>
      <c r="QED3" s="0"/>
      <c r="QEE3" s="0"/>
      <c r="QEF3" s="0"/>
      <c r="QEG3" s="0"/>
      <c r="QEH3" s="0"/>
      <c r="QEI3" s="0"/>
      <c r="QEJ3" s="0"/>
      <c r="QEK3" s="0"/>
      <c r="QEL3" s="0"/>
      <c r="QEM3" s="0"/>
      <c r="QEN3" s="0"/>
      <c r="QEO3" s="0"/>
      <c r="QEP3" s="0"/>
      <c r="QEQ3" s="0"/>
      <c r="QER3" s="0"/>
      <c r="QES3" s="0"/>
      <c r="QET3" s="0"/>
      <c r="QEU3" s="0"/>
      <c r="QEV3" s="0"/>
      <c r="QEW3" s="0"/>
      <c r="QEX3" s="0"/>
      <c r="QEY3" s="0"/>
      <c r="QEZ3" s="0"/>
      <c r="QFA3" s="0"/>
      <c r="QFB3" s="0"/>
      <c r="QFC3" s="0"/>
      <c r="QFD3" s="0"/>
      <c r="QFE3" s="0"/>
      <c r="QFF3" s="0"/>
      <c r="QFG3" s="0"/>
      <c r="QFH3" s="0"/>
      <c r="QFI3" s="0"/>
      <c r="QFJ3" s="0"/>
      <c r="QFK3" s="0"/>
      <c r="QFL3" s="0"/>
      <c r="QFM3" s="0"/>
      <c r="QFN3" s="0"/>
      <c r="QFO3" s="0"/>
      <c r="QFP3" s="0"/>
      <c r="QFQ3" s="0"/>
      <c r="QFR3" s="0"/>
      <c r="QFS3" s="0"/>
      <c r="QFT3" s="0"/>
      <c r="QFU3" s="0"/>
      <c r="QFV3" s="0"/>
      <c r="QFW3" s="0"/>
      <c r="QFX3" s="0"/>
      <c r="QFY3" s="0"/>
      <c r="QFZ3" s="0"/>
      <c r="QGA3" s="0"/>
      <c r="QGB3" s="0"/>
      <c r="QGC3" s="0"/>
      <c r="QGD3" s="0"/>
      <c r="QGE3" s="0"/>
      <c r="QGF3" s="0"/>
      <c r="QGG3" s="0"/>
      <c r="QGH3" s="0"/>
      <c r="QGI3" s="0"/>
      <c r="QGJ3" s="0"/>
      <c r="QGK3" s="0"/>
      <c r="QGL3" s="0"/>
      <c r="QGM3" s="0"/>
      <c r="QGN3" s="0"/>
      <c r="QGO3" s="0"/>
      <c r="QGP3" s="0"/>
      <c r="QGQ3" s="0"/>
      <c r="QGR3" s="0"/>
      <c r="QGS3" s="0"/>
      <c r="QGT3" s="0"/>
      <c r="QGU3" s="0"/>
      <c r="QGV3" s="0"/>
      <c r="QGW3" s="0"/>
      <c r="QGX3" s="0"/>
      <c r="QGY3" s="0"/>
      <c r="QGZ3" s="0"/>
      <c r="QHA3" s="0"/>
      <c r="QHB3" s="0"/>
      <c r="QHC3" s="0"/>
      <c r="QHD3" s="0"/>
      <c r="QHE3" s="0"/>
      <c r="QHF3" s="0"/>
      <c r="QHG3" s="0"/>
      <c r="QHH3" s="0"/>
      <c r="QHI3" s="0"/>
      <c r="QHJ3" s="0"/>
      <c r="QHK3" s="0"/>
      <c r="QHL3" s="0"/>
      <c r="QHM3" s="0"/>
      <c r="QHN3" s="0"/>
      <c r="QHO3" s="0"/>
      <c r="QHP3" s="0"/>
      <c r="QHQ3" s="0"/>
      <c r="QHR3" s="0"/>
      <c r="QHS3" s="0"/>
      <c r="QHT3" s="0"/>
      <c r="QHU3" s="0"/>
      <c r="QHV3" s="0"/>
      <c r="QHW3" s="0"/>
      <c r="QHX3" s="0"/>
      <c r="QHY3" s="0"/>
      <c r="QHZ3" s="0"/>
      <c r="QIA3" s="0"/>
      <c r="QIB3" s="0"/>
      <c r="QIC3" s="0"/>
      <c r="QID3" s="0"/>
      <c r="QIE3" s="0"/>
      <c r="QIF3" s="0"/>
      <c r="QIG3" s="0"/>
      <c r="QIH3" s="0"/>
      <c r="QII3" s="0"/>
      <c r="QIJ3" s="0"/>
      <c r="QIK3" s="0"/>
      <c r="QIL3" s="0"/>
      <c r="QIM3" s="0"/>
      <c r="QIN3" s="0"/>
      <c r="QIO3" s="0"/>
      <c r="QIP3" s="0"/>
      <c r="QIQ3" s="0"/>
      <c r="QIR3" s="0"/>
      <c r="QIS3" s="0"/>
      <c r="QIT3" s="0"/>
      <c r="QIU3" s="0"/>
      <c r="QIV3" s="0"/>
      <c r="QIW3" s="0"/>
      <c r="QIX3" s="0"/>
      <c r="QIY3" s="0"/>
      <c r="QIZ3" s="0"/>
      <c r="QJA3" s="0"/>
      <c r="QJB3" s="0"/>
      <c r="QJC3" s="0"/>
      <c r="QJD3" s="0"/>
      <c r="QJE3" s="0"/>
      <c r="QJF3" s="0"/>
      <c r="QJG3" s="0"/>
      <c r="QJH3" s="0"/>
      <c r="QJI3" s="0"/>
      <c r="QJJ3" s="0"/>
      <c r="QJK3" s="0"/>
      <c r="QJL3" s="0"/>
      <c r="QJM3" s="0"/>
      <c r="QJN3" s="0"/>
      <c r="QJO3" s="0"/>
      <c r="QJP3" s="0"/>
      <c r="QJQ3" s="0"/>
      <c r="QJR3" s="0"/>
      <c r="QJS3" s="0"/>
      <c r="QJT3" s="0"/>
      <c r="QJU3" s="0"/>
      <c r="QJV3" s="0"/>
      <c r="QJW3" s="0"/>
      <c r="QJX3" s="0"/>
      <c r="QJY3" s="0"/>
      <c r="QJZ3" s="0"/>
      <c r="QKA3" s="0"/>
      <c r="QKB3" s="0"/>
      <c r="QKC3" s="0"/>
      <c r="QKD3" s="0"/>
      <c r="QKE3" s="0"/>
      <c r="QKF3" s="0"/>
      <c r="QKG3" s="0"/>
      <c r="QKH3" s="0"/>
      <c r="QKI3" s="0"/>
      <c r="QKJ3" s="0"/>
      <c r="QKK3" s="0"/>
      <c r="QKL3" s="0"/>
      <c r="QKM3" s="0"/>
      <c r="QKN3" s="0"/>
      <c r="QKO3" s="0"/>
      <c r="QKP3" s="0"/>
      <c r="QKQ3" s="0"/>
      <c r="QKR3" s="0"/>
      <c r="QKS3" s="0"/>
      <c r="QKT3" s="0"/>
      <c r="QKU3" s="0"/>
      <c r="QKV3" s="0"/>
      <c r="QKW3" s="0"/>
      <c r="QKX3" s="0"/>
      <c r="QKY3" s="0"/>
      <c r="QKZ3" s="0"/>
      <c r="QLA3" s="0"/>
      <c r="QLB3" s="0"/>
      <c r="QLC3" s="0"/>
      <c r="QLD3" s="0"/>
      <c r="QLE3" s="0"/>
      <c r="QLF3" s="0"/>
      <c r="QLG3" s="0"/>
      <c r="QLH3" s="0"/>
      <c r="QLI3" s="0"/>
      <c r="QLJ3" s="0"/>
      <c r="QLK3" s="0"/>
      <c r="QLL3" s="0"/>
      <c r="QLM3" s="0"/>
      <c r="QLN3" s="0"/>
      <c r="QLO3" s="0"/>
      <c r="QLP3" s="0"/>
      <c r="QLQ3" s="0"/>
      <c r="QLR3" s="0"/>
      <c r="QLS3" s="0"/>
      <c r="QLT3" s="0"/>
      <c r="QLU3" s="0"/>
      <c r="QLV3" s="0"/>
      <c r="QLW3" s="0"/>
      <c r="QLX3" s="0"/>
      <c r="QLY3" s="0"/>
      <c r="QLZ3" s="0"/>
      <c r="QMA3" s="0"/>
      <c r="QMB3" s="0"/>
      <c r="QMC3" s="0"/>
      <c r="QMD3" s="0"/>
      <c r="QME3" s="0"/>
      <c r="QMF3" s="0"/>
      <c r="QMG3" s="0"/>
      <c r="QMH3" s="0"/>
      <c r="QMI3" s="0"/>
      <c r="QMJ3" s="0"/>
      <c r="QMK3" s="0"/>
      <c r="QML3" s="0"/>
      <c r="QMM3" s="0"/>
      <c r="QMN3" s="0"/>
      <c r="QMO3" s="0"/>
      <c r="QMP3" s="0"/>
      <c r="QMQ3" s="0"/>
      <c r="QMR3" s="0"/>
      <c r="QMS3" s="0"/>
      <c r="QMT3" s="0"/>
      <c r="QMU3" s="0"/>
      <c r="QMV3" s="0"/>
      <c r="QMW3" s="0"/>
      <c r="QMX3" s="0"/>
      <c r="QMY3" s="0"/>
      <c r="QMZ3" s="0"/>
      <c r="QNA3" s="0"/>
      <c r="QNB3" s="0"/>
      <c r="QNC3" s="0"/>
      <c r="QND3" s="0"/>
      <c r="QNE3" s="0"/>
      <c r="QNF3" s="0"/>
      <c r="QNG3" s="0"/>
      <c r="QNH3" s="0"/>
      <c r="QNI3" s="0"/>
      <c r="QNJ3" s="0"/>
      <c r="QNK3" s="0"/>
      <c r="QNL3" s="0"/>
      <c r="QNM3" s="0"/>
      <c r="QNN3" s="0"/>
      <c r="QNO3" s="0"/>
      <c r="QNP3" s="0"/>
      <c r="QNQ3" s="0"/>
      <c r="QNR3" s="0"/>
      <c r="QNS3" s="0"/>
      <c r="QNT3" s="0"/>
      <c r="QNU3" s="0"/>
      <c r="QNV3" s="0"/>
      <c r="QNW3" s="0"/>
      <c r="QNX3" s="0"/>
      <c r="QNY3" s="0"/>
      <c r="QNZ3" s="0"/>
      <c r="QOA3" s="0"/>
      <c r="QOB3" s="0"/>
      <c r="QOC3" s="0"/>
      <c r="QOD3" s="0"/>
      <c r="QOE3" s="0"/>
      <c r="QOF3" s="0"/>
      <c r="QOG3" s="0"/>
      <c r="QOH3" s="0"/>
      <c r="QOI3" s="0"/>
      <c r="QOJ3" s="0"/>
      <c r="QOK3" s="0"/>
      <c r="QOL3" s="0"/>
      <c r="QOM3" s="0"/>
      <c r="QON3" s="0"/>
      <c r="QOO3" s="0"/>
      <c r="QOP3" s="0"/>
      <c r="QOQ3" s="0"/>
      <c r="QOR3" s="0"/>
      <c r="QOS3" s="0"/>
      <c r="QOT3" s="0"/>
      <c r="QOU3" s="0"/>
      <c r="QOV3" s="0"/>
      <c r="QOW3" s="0"/>
      <c r="QOX3" s="0"/>
      <c r="QOY3" s="0"/>
      <c r="QOZ3" s="0"/>
      <c r="QPA3" s="0"/>
      <c r="QPB3" s="0"/>
      <c r="QPC3" s="0"/>
      <c r="QPD3" s="0"/>
      <c r="QPE3" s="0"/>
      <c r="QPF3" s="0"/>
      <c r="QPG3" s="0"/>
      <c r="QPH3" s="0"/>
      <c r="QPI3" s="0"/>
      <c r="QPJ3" s="0"/>
      <c r="QPK3" s="0"/>
      <c r="QPL3" s="0"/>
      <c r="QPM3" s="0"/>
      <c r="QPN3" s="0"/>
      <c r="QPO3" s="0"/>
      <c r="QPP3" s="0"/>
      <c r="QPQ3" s="0"/>
      <c r="QPR3" s="0"/>
      <c r="QPS3" s="0"/>
      <c r="QPT3" s="0"/>
      <c r="QPU3" s="0"/>
      <c r="QPV3" s="0"/>
      <c r="QPW3" s="0"/>
      <c r="QPX3" s="0"/>
      <c r="QPY3" s="0"/>
      <c r="QPZ3" s="0"/>
      <c r="QQA3" s="0"/>
      <c r="QQB3" s="0"/>
      <c r="QQC3" s="0"/>
      <c r="QQD3" s="0"/>
      <c r="QQE3" s="0"/>
      <c r="QQF3" s="0"/>
      <c r="QQG3" s="0"/>
      <c r="QQH3" s="0"/>
      <c r="QQI3" s="0"/>
      <c r="QQJ3" s="0"/>
      <c r="QQK3" s="0"/>
      <c r="QQL3" s="0"/>
      <c r="QQM3" s="0"/>
      <c r="QQN3" s="0"/>
      <c r="QQO3" s="0"/>
      <c r="QQP3" s="0"/>
      <c r="QQQ3" s="0"/>
      <c r="QQR3" s="0"/>
      <c r="QQS3" s="0"/>
      <c r="QQT3" s="0"/>
      <c r="QQU3" s="0"/>
      <c r="QQV3" s="0"/>
      <c r="QQW3" s="0"/>
      <c r="QQX3" s="0"/>
      <c r="QQY3" s="0"/>
      <c r="QQZ3" s="0"/>
      <c r="QRA3" s="0"/>
      <c r="QRB3" s="0"/>
      <c r="QRC3" s="0"/>
      <c r="QRD3" s="0"/>
      <c r="QRE3" s="0"/>
      <c r="QRF3" s="0"/>
      <c r="QRG3" s="0"/>
      <c r="QRH3" s="0"/>
      <c r="QRI3" s="0"/>
      <c r="QRJ3" s="0"/>
      <c r="QRK3" s="0"/>
      <c r="QRL3" s="0"/>
      <c r="QRM3" s="0"/>
      <c r="QRN3" s="0"/>
      <c r="QRO3" s="0"/>
      <c r="QRP3" s="0"/>
      <c r="QRQ3" s="0"/>
      <c r="QRR3" s="0"/>
      <c r="QRS3" s="0"/>
      <c r="QRT3" s="0"/>
      <c r="QRU3" s="0"/>
      <c r="QRV3" s="0"/>
      <c r="QRW3" s="0"/>
      <c r="QRX3" s="0"/>
      <c r="QRY3" s="0"/>
      <c r="QRZ3" s="0"/>
      <c r="QSA3" s="0"/>
      <c r="QSB3" s="0"/>
      <c r="QSC3" s="0"/>
      <c r="QSD3" s="0"/>
      <c r="QSE3" s="0"/>
      <c r="QSF3" s="0"/>
      <c r="QSG3" s="0"/>
      <c r="QSH3" s="0"/>
      <c r="QSI3" s="0"/>
      <c r="QSJ3" s="0"/>
      <c r="QSK3" s="0"/>
      <c r="QSL3" s="0"/>
      <c r="QSM3" s="0"/>
      <c r="QSN3" s="0"/>
      <c r="QSO3" s="0"/>
      <c r="QSP3" s="0"/>
      <c r="QSQ3" s="0"/>
      <c r="QSR3" s="0"/>
      <c r="QSS3" s="0"/>
      <c r="QST3" s="0"/>
      <c r="QSU3" s="0"/>
      <c r="QSV3" s="0"/>
      <c r="QSW3" s="0"/>
      <c r="QSX3" s="0"/>
      <c r="QSY3" s="0"/>
      <c r="QSZ3" s="0"/>
      <c r="QTA3" s="0"/>
      <c r="QTB3" s="0"/>
      <c r="QTC3" s="0"/>
      <c r="QTD3" s="0"/>
      <c r="QTE3" s="0"/>
      <c r="QTF3" s="0"/>
      <c r="QTG3" s="0"/>
      <c r="QTH3" s="0"/>
      <c r="QTI3" s="0"/>
      <c r="QTJ3" s="0"/>
      <c r="QTK3" s="0"/>
      <c r="QTL3" s="0"/>
      <c r="QTM3" s="0"/>
      <c r="QTN3" s="0"/>
      <c r="QTO3" s="0"/>
      <c r="QTP3" s="0"/>
      <c r="QTQ3" s="0"/>
      <c r="QTR3" s="0"/>
      <c r="QTS3" s="0"/>
      <c r="QTT3" s="0"/>
      <c r="QTU3" s="0"/>
      <c r="QTV3" s="0"/>
      <c r="QTW3" s="0"/>
      <c r="QTX3" s="0"/>
      <c r="QTY3" s="0"/>
      <c r="QTZ3" s="0"/>
      <c r="QUA3" s="0"/>
      <c r="QUB3" s="0"/>
      <c r="QUC3" s="0"/>
      <c r="QUD3" s="0"/>
      <c r="QUE3" s="0"/>
      <c r="QUF3" s="0"/>
      <c r="QUG3" s="0"/>
      <c r="QUH3" s="0"/>
      <c r="QUI3" s="0"/>
      <c r="QUJ3" s="0"/>
      <c r="QUK3" s="0"/>
      <c r="QUL3" s="0"/>
      <c r="QUM3" s="0"/>
      <c r="QUN3" s="0"/>
      <c r="QUO3" s="0"/>
      <c r="QUP3" s="0"/>
      <c r="QUQ3" s="0"/>
      <c r="QUR3" s="0"/>
      <c r="QUS3" s="0"/>
      <c r="QUT3" s="0"/>
      <c r="QUU3" s="0"/>
      <c r="QUV3" s="0"/>
      <c r="QUW3" s="0"/>
      <c r="QUX3" s="0"/>
      <c r="QUY3" s="0"/>
      <c r="QUZ3" s="0"/>
      <c r="QVA3" s="0"/>
      <c r="QVB3" s="0"/>
      <c r="QVC3" s="0"/>
      <c r="QVD3" s="0"/>
      <c r="QVE3" s="0"/>
      <c r="QVF3" s="0"/>
      <c r="QVG3" s="0"/>
      <c r="QVH3" s="0"/>
      <c r="QVI3" s="0"/>
      <c r="QVJ3" s="0"/>
      <c r="QVK3" s="0"/>
      <c r="QVL3" s="0"/>
      <c r="QVM3" s="0"/>
      <c r="QVN3" s="0"/>
      <c r="QVO3" s="0"/>
      <c r="QVP3" s="0"/>
      <c r="QVQ3" s="0"/>
      <c r="QVR3" s="0"/>
      <c r="QVS3" s="0"/>
      <c r="QVT3" s="0"/>
      <c r="QVU3" s="0"/>
      <c r="QVV3" s="0"/>
      <c r="QVW3" s="0"/>
      <c r="QVX3" s="0"/>
      <c r="QVY3" s="0"/>
      <c r="QVZ3" s="0"/>
      <c r="QWA3" s="0"/>
      <c r="QWB3" s="0"/>
      <c r="QWC3" s="0"/>
      <c r="QWD3" s="0"/>
      <c r="QWE3" s="0"/>
      <c r="QWF3" s="0"/>
      <c r="QWG3" s="0"/>
      <c r="QWH3" s="0"/>
      <c r="QWI3" s="0"/>
      <c r="QWJ3" s="0"/>
      <c r="QWK3" s="0"/>
      <c r="QWL3" s="0"/>
      <c r="QWM3" s="0"/>
      <c r="QWN3" s="0"/>
      <c r="QWO3" s="0"/>
      <c r="QWP3" s="0"/>
      <c r="QWQ3" s="0"/>
      <c r="QWR3" s="0"/>
      <c r="QWS3" s="0"/>
      <c r="QWT3" s="0"/>
      <c r="QWU3" s="0"/>
      <c r="QWV3" s="0"/>
      <c r="QWW3" s="0"/>
      <c r="QWX3" s="0"/>
      <c r="QWY3" s="0"/>
      <c r="QWZ3" s="0"/>
      <c r="QXA3" s="0"/>
      <c r="QXB3" s="0"/>
      <c r="QXC3" s="0"/>
      <c r="QXD3" s="0"/>
      <c r="QXE3" s="0"/>
      <c r="QXF3" s="0"/>
      <c r="QXG3" s="0"/>
      <c r="QXH3" s="0"/>
      <c r="QXI3" s="0"/>
      <c r="QXJ3" s="0"/>
      <c r="QXK3" s="0"/>
      <c r="QXL3" s="0"/>
      <c r="QXM3" s="0"/>
      <c r="QXN3" s="0"/>
      <c r="QXO3" s="0"/>
      <c r="QXP3" s="0"/>
      <c r="QXQ3" s="0"/>
      <c r="QXR3" s="0"/>
      <c r="QXS3" s="0"/>
      <c r="QXT3" s="0"/>
      <c r="QXU3" s="0"/>
      <c r="QXV3" s="0"/>
      <c r="QXW3" s="0"/>
      <c r="QXX3" s="0"/>
      <c r="QXY3" s="0"/>
      <c r="QXZ3" s="0"/>
      <c r="QYA3" s="0"/>
      <c r="QYB3" s="0"/>
      <c r="QYC3" s="0"/>
      <c r="QYD3" s="0"/>
      <c r="QYE3" s="0"/>
      <c r="QYF3" s="0"/>
      <c r="QYG3" s="0"/>
      <c r="QYH3" s="0"/>
      <c r="QYI3" s="0"/>
      <c r="QYJ3" s="0"/>
      <c r="QYK3" s="0"/>
      <c r="QYL3" s="0"/>
      <c r="QYM3" s="0"/>
      <c r="QYN3" s="0"/>
      <c r="QYO3" s="0"/>
      <c r="QYP3" s="0"/>
      <c r="QYQ3" s="0"/>
      <c r="QYR3" s="0"/>
      <c r="QYS3" s="0"/>
      <c r="QYT3" s="0"/>
      <c r="QYU3" s="0"/>
      <c r="QYV3" s="0"/>
      <c r="QYW3" s="0"/>
      <c r="QYX3" s="0"/>
      <c r="QYY3" s="0"/>
      <c r="QYZ3" s="0"/>
      <c r="QZA3" s="0"/>
      <c r="QZB3" s="0"/>
      <c r="QZC3" s="0"/>
      <c r="QZD3" s="0"/>
      <c r="QZE3" s="0"/>
      <c r="QZF3" s="0"/>
      <c r="QZG3" s="0"/>
      <c r="QZH3" s="0"/>
      <c r="QZI3" s="0"/>
      <c r="QZJ3" s="0"/>
      <c r="QZK3" s="0"/>
      <c r="QZL3" s="0"/>
      <c r="QZM3" s="0"/>
      <c r="QZN3" s="0"/>
      <c r="QZO3" s="0"/>
      <c r="QZP3" s="0"/>
      <c r="QZQ3" s="0"/>
      <c r="QZR3" s="0"/>
      <c r="QZS3" s="0"/>
      <c r="QZT3" s="0"/>
      <c r="QZU3" s="0"/>
      <c r="QZV3" s="0"/>
      <c r="QZW3" s="0"/>
      <c r="QZX3" s="0"/>
      <c r="QZY3" s="0"/>
      <c r="QZZ3" s="0"/>
      <c r="RAA3" s="0"/>
      <c r="RAB3" s="0"/>
      <c r="RAC3" s="0"/>
      <c r="RAD3" s="0"/>
      <c r="RAE3" s="0"/>
      <c r="RAF3" s="0"/>
      <c r="RAG3" s="0"/>
      <c r="RAH3" s="0"/>
      <c r="RAI3" s="0"/>
      <c r="RAJ3" s="0"/>
      <c r="RAK3" s="0"/>
      <c r="RAL3" s="0"/>
      <c r="RAM3" s="0"/>
      <c r="RAN3" s="0"/>
      <c r="RAO3" s="0"/>
      <c r="RAP3" s="0"/>
      <c r="RAQ3" s="0"/>
      <c r="RAR3" s="0"/>
      <c r="RAS3" s="0"/>
      <c r="RAT3" s="0"/>
      <c r="RAU3" s="0"/>
      <c r="RAV3" s="0"/>
      <c r="RAW3" s="0"/>
      <c r="RAX3" s="0"/>
      <c r="RAY3" s="0"/>
      <c r="RAZ3" s="0"/>
      <c r="RBA3" s="0"/>
      <c r="RBB3" s="0"/>
      <c r="RBC3" s="0"/>
      <c r="RBD3" s="0"/>
      <c r="RBE3" s="0"/>
      <c r="RBF3" s="0"/>
      <c r="RBG3" s="0"/>
      <c r="RBH3" s="0"/>
      <c r="RBI3" s="0"/>
      <c r="RBJ3" s="0"/>
      <c r="RBK3" s="0"/>
      <c r="RBL3" s="0"/>
      <c r="RBM3" s="0"/>
      <c r="RBN3" s="0"/>
      <c r="RBO3" s="0"/>
      <c r="RBP3" s="0"/>
      <c r="RBQ3" s="0"/>
      <c r="RBR3" s="0"/>
      <c r="RBS3" s="0"/>
      <c r="RBT3" s="0"/>
      <c r="RBU3" s="0"/>
      <c r="RBV3" s="0"/>
      <c r="RBW3" s="0"/>
      <c r="RBX3" s="0"/>
      <c r="RBY3" s="0"/>
      <c r="RBZ3" s="0"/>
      <c r="RCA3" s="0"/>
      <c r="RCB3" s="0"/>
      <c r="RCC3" s="0"/>
      <c r="RCD3" s="0"/>
      <c r="RCE3" s="0"/>
      <c r="RCF3" s="0"/>
      <c r="RCG3" s="0"/>
      <c r="RCH3" s="0"/>
      <c r="RCI3" s="0"/>
      <c r="RCJ3" s="0"/>
      <c r="RCK3" s="0"/>
      <c r="RCL3" s="0"/>
      <c r="RCM3" s="0"/>
      <c r="RCN3" s="0"/>
      <c r="RCO3" s="0"/>
      <c r="RCP3" s="0"/>
      <c r="RCQ3" s="0"/>
      <c r="RCR3" s="0"/>
      <c r="RCS3" s="0"/>
      <c r="RCT3" s="0"/>
      <c r="RCU3" s="0"/>
      <c r="RCV3" s="0"/>
      <c r="RCW3" s="0"/>
      <c r="RCX3" s="0"/>
      <c r="RCY3" s="0"/>
      <c r="RCZ3" s="0"/>
      <c r="RDA3" s="0"/>
      <c r="RDB3" s="0"/>
      <c r="RDC3" s="0"/>
      <c r="RDD3" s="0"/>
      <c r="RDE3" s="0"/>
      <c r="RDF3" s="0"/>
      <c r="RDG3" s="0"/>
      <c r="RDH3" s="0"/>
      <c r="RDI3" s="0"/>
      <c r="RDJ3" s="0"/>
      <c r="RDK3" s="0"/>
      <c r="RDL3" s="0"/>
      <c r="RDM3" s="0"/>
      <c r="RDN3" s="0"/>
      <c r="RDO3" s="0"/>
      <c r="RDP3" s="0"/>
      <c r="RDQ3" s="0"/>
      <c r="RDR3" s="0"/>
      <c r="RDS3" s="0"/>
      <c r="RDT3" s="0"/>
      <c r="RDU3" s="0"/>
      <c r="RDV3" s="0"/>
      <c r="RDW3" s="0"/>
      <c r="RDX3" s="0"/>
      <c r="RDY3" s="0"/>
      <c r="RDZ3" s="0"/>
      <c r="REA3" s="0"/>
      <c r="REB3" s="0"/>
      <c r="REC3" s="0"/>
      <c r="RED3" s="0"/>
      <c r="REE3" s="0"/>
      <c r="REF3" s="0"/>
      <c r="REG3" s="0"/>
      <c r="REH3" s="0"/>
      <c r="REI3" s="0"/>
      <c r="REJ3" s="0"/>
      <c r="REK3" s="0"/>
      <c r="REL3" s="0"/>
      <c r="REM3" s="0"/>
      <c r="REN3" s="0"/>
      <c r="REO3" s="0"/>
      <c r="REP3" s="0"/>
      <c r="REQ3" s="0"/>
      <c r="RER3" s="0"/>
      <c r="RES3" s="0"/>
      <c r="RET3" s="0"/>
      <c r="REU3" s="0"/>
      <c r="REV3" s="0"/>
      <c r="REW3" s="0"/>
      <c r="REX3" s="0"/>
      <c r="REY3" s="0"/>
      <c r="REZ3" s="0"/>
      <c r="RFA3" s="0"/>
      <c r="RFB3" s="0"/>
      <c r="RFC3" s="0"/>
      <c r="RFD3" s="0"/>
      <c r="RFE3" s="0"/>
      <c r="RFF3" s="0"/>
      <c r="RFG3" s="0"/>
      <c r="RFH3" s="0"/>
      <c r="RFI3" s="0"/>
      <c r="RFJ3" s="0"/>
      <c r="RFK3" s="0"/>
      <c r="RFL3" s="0"/>
      <c r="RFM3" s="0"/>
      <c r="RFN3" s="0"/>
      <c r="RFO3" s="0"/>
      <c r="RFP3" s="0"/>
      <c r="RFQ3" s="0"/>
      <c r="RFR3" s="0"/>
      <c r="RFS3" s="0"/>
      <c r="RFT3" s="0"/>
      <c r="RFU3" s="0"/>
      <c r="RFV3" s="0"/>
      <c r="RFW3" s="0"/>
      <c r="RFX3" s="0"/>
      <c r="RFY3" s="0"/>
      <c r="RFZ3" s="0"/>
      <c r="RGA3" s="0"/>
      <c r="RGB3" s="0"/>
      <c r="RGC3" s="0"/>
      <c r="RGD3" s="0"/>
      <c r="RGE3" s="0"/>
      <c r="RGF3" s="0"/>
      <c r="RGG3" s="0"/>
      <c r="RGH3" s="0"/>
      <c r="RGI3" s="0"/>
      <c r="RGJ3" s="0"/>
      <c r="RGK3" s="0"/>
      <c r="RGL3" s="0"/>
      <c r="RGM3" s="0"/>
      <c r="RGN3" s="0"/>
      <c r="RGO3" s="0"/>
      <c r="RGP3" s="0"/>
      <c r="RGQ3" s="0"/>
      <c r="RGR3" s="0"/>
      <c r="RGS3" s="0"/>
      <c r="RGT3" s="0"/>
      <c r="RGU3" s="0"/>
      <c r="RGV3" s="0"/>
      <c r="RGW3" s="0"/>
      <c r="RGX3" s="0"/>
      <c r="RGY3" s="0"/>
      <c r="RGZ3" s="0"/>
      <c r="RHA3" s="0"/>
      <c r="RHB3" s="0"/>
      <c r="RHC3" s="0"/>
      <c r="RHD3" s="0"/>
      <c r="RHE3" s="0"/>
      <c r="RHF3" s="0"/>
      <c r="RHG3" s="0"/>
      <c r="RHH3" s="0"/>
      <c r="RHI3" s="0"/>
      <c r="RHJ3" s="0"/>
      <c r="RHK3" s="0"/>
      <c r="RHL3" s="0"/>
      <c r="RHM3" s="0"/>
      <c r="RHN3" s="0"/>
      <c r="RHO3" s="0"/>
      <c r="RHP3" s="0"/>
      <c r="RHQ3" s="0"/>
      <c r="RHR3" s="0"/>
      <c r="RHS3" s="0"/>
      <c r="RHT3" s="0"/>
      <c r="RHU3" s="0"/>
      <c r="RHV3" s="0"/>
      <c r="RHW3" s="0"/>
      <c r="RHX3" s="0"/>
      <c r="RHY3" s="0"/>
      <c r="RHZ3" s="0"/>
      <c r="RIA3" s="0"/>
      <c r="RIB3" s="0"/>
      <c r="RIC3" s="0"/>
      <c r="RID3" s="0"/>
      <c r="RIE3" s="0"/>
      <c r="RIF3" s="0"/>
      <c r="RIG3" s="0"/>
      <c r="RIH3" s="0"/>
      <c r="RII3" s="0"/>
      <c r="RIJ3" s="0"/>
      <c r="RIK3" s="0"/>
      <c r="RIL3" s="0"/>
      <c r="RIM3" s="0"/>
      <c r="RIN3" s="0"/>
      <c r="RIO3" s="0"/>
      <c r="RIP3" s="0"/>
      <c r="RIQ3" s="0"/>
      <c r="RIR3" s="0"/>
      <c r="RIS3" s="0"/>
      <c r="RIT3" s="0"/>
      <c r="RIU3" s="0"/>
      <c r="RIV3" s="0"/>
      <c r="RIW3" s="0"/>
      <c r="RIX3" s="0"/>
      <c r="RIY3" s="0"/>
      <c r="RIZ3" s="0"/>
      <c r="RJA3" s="0"/>
      <c r="RJB3" s="0"/>
      <c r="RJC3" s="0"/>
      <c r="RJD3" s="0"/>
      <c r="RJE3" s="0"/>
      <c r="RJF3" s="0"/>
      <c r="RJG3" s="0"/>
      <c r="RJH3" s="0"/>
      <c r="RJI3" s="0"/>
      <c r="RJJ3" s="0"/>
      <c r="RJK3" s="0"/>
      <c r="RJL3" s="0"/>
      <c r="RJM3" s="0"/>
      <c r="RJN3" s="0"/>
      <c r="RJO3" s="0"/>
      <c r="RJP3" s="0"/>
      <c r="RJQ3" s="0"/>
      <c r="RJR3" s="0"/>
      <c r="RJS3" s="0"/>
      <c r="RJT3" s="0"/>
      <c r="RJU3" s="0"/>
      <c r="RJV3" s="0"/>
      <c r="RJW3" s="0"/>
      <c r="RJX3" s="0"/>
      <c r="RJY3" s="0"/>
      <c r="RJZ3" s="0"/>
      <c r="RKA3" s="0"/>
      <c r="RKB3" s="0"/>
      <c r="RKC3" s="0"/>
      <c r="RKD3" s="0"/>
      <c r="RKE3" s="0"/>
      <c r="RKF3" s="0"/>
      <c r="RKG3" s="0"/>
      <c r="RKH3" s="0"/>
      <c r="RKI3" s="0"/>
      <c r="RKJ3" s="0"/>
      <c r="RKK3" s="0"/>
      <c r="RKL3" s="0"/>
      <c r="RKM3" s="0"/>
      <c r="RKN3" s="0"/>
      <c r="RKO3" s="0"/>
      <c r="RKP3" s="0"/>
      <c r="RKQ3" s="0"/>
      <c r="RKR3" s="0"/>
      <c r="RKS3" s="0"/>
      <c r="RKT3" s="0"/>
      <c r="RKU3" s="0"/>
      <c r="RKV3" s="0"/>
      <c r="RKW3" s="0"/>
      <c r="RKX3" s="0"/>
      <c r="RKY3" s="0"/>
      <c r="RKZ3" s="0"/>
      <c r="RLA3" s="0"/>
      <c r="RLB3" s="0"/>
      <c r="RLC3" s="0"/>
      <c r="RLD3" s="0"/>
      <c r="RLE3" s="0"/>
      <c r="RLF3" s="0"/>
      <c r="RLG3" s="0"/>
      <c r="RLH3" s="0"/>
      <c r="RLI3" s="0"/>
      <c r="RLJ3" s="0"/>
      <c r="RLK3" s="0"/>
      <c r="RLL3" s="0"/>
      <c r="RLM3" s="0"/>
      <c r="RLN3" s="0"/>
      <c r="RLO3" s="0"/>
      <c r="RLP3" s="0"/>
      <c r="RLQ3" s="0"/>
      <c r="RLR3" s="0"/>
      <c r="RLS3" s="0"/>
      <c r="RLT3" s="0"/>
      <c r="RLU3" s="0"/>
      <c r="RLV3" s="0"/>
      <c r="RLW3" s="0"/>
      <c r="RLX3" s="0"/>
      <c r="RLY3" s="0"/>
      <c r="RLZ3" s="0"/>
      <c r="RMA3" s="0"/>
      <c r="RMB3" s="0"/>
      <c r="RMC3" s="0"/>
      <c r="RMD3" s="0"/>
      <c r="RME3" s="0"/>
      <c r="RMF3" s="0"/>
      <c r="RMG3" s="0"/>
      <c r="RMH3" s="0"/>
      <c r="RMI3" s="0"/>
      <c r="RMJ3" s="0"/>
      <c r="RMK3" s="0"/>
      <c r="RML3" s="0"/>
      <c r="RMM3" s="0"/>
      <c r="RMN3" s="0"/>
      <c r="RMO3" s="0"/>
      <c r="RMP3" s="0"/>
      <c r="RMQ3" s="0"/>
      <c r="RMR3" s="0"/>
      <c r="RMS3" s="0"/>
      <c r="RMT3" s="0"/>
      <c r="RMU3" s="0"/>
      <c r="RMV3" s="0"/>
      <c r="RMW3" s="0"/>
      <c r="RMX3" s="0"/>
      <c r="RMY3" s="0"/>
      <c r="RMZ3" s="0"/>
      <c r="RNA3" s="0"/>
      <c r="RNB3" s="0"/>
      <c r="RNC3" s="0"/>
      <c r="RND3" s="0"/>
      <c r="RNE3" s="0"/>
      <c r="RNF3" s="0"/>
      <c r="RNG3" s="0"/>
      <c r="RNH3" s="0"/>
      <c r="RNI3" s="0"/>
      <c r="RNJ3" s="0"/>
      <c r="RNK3" s="0"/>
      <c r="RNL3" s="0"/>
      <c r="RNM3" s="0"/>
      <c r="RNN3" s="0"/>
      <c r="RNO3" s="0"/>
      <c r="RNP3" s="0"/>
      <c r="RNQ3" s="0"/>
      <c r="RNR3" s="0"/>
      <c r="RNS3" s="0"/>
      <c r="RNT3" s="0"/>
      <c r="RNU3" s="0"/>
      <c r="RNV3" s="0"/>
      <c r="RNW3" s="0"/>
      <c r="RNX3" s="0"/>
      <c r="RNY3" s="0"/>
      <c r="RNZ3" s="0"/>
      <c r="ROA3" s="0"/>
      <c r="ROB3" s="0"/>
      <c r="ROC3" s="0"/>
      <c r="ROD3" s="0"/>
      <c r="ROE3" s="0"/>
      <c r="ROF3" s="0"/>
      <c r="ROG3" s="0"/>
      <c r="ROH3" s="0"/>
      <c r="ROI3" s="0"/>
      <c r="ROJ3" s="0"/>
      <c r="ROK3" s="0"/>
      <c r="ROL3" s="0"/>
      <c r="ROM3" s="0"/>
      <c r="RON3" s="0"/>
      <c r="ROO3" s="0"/>
      <c r="ROP3" s="0"/>
      <c r="ROQ3" s="0"/>
      <c r="ROR3" s="0"/>
      <c r="ROS3" s="0"/>
      <c r="ROT3" s="0"/>
      <c r="ROU3" s="0"/>
      <c r="ROV3" s="0"/>
      <c r="ROW3" s="0"/>
      <c r="ROX3" s="0"/>
      <c r="ROY3" s="0"/>
      <c r="ROZ3" s="0"/>
      <c r="RPA3" s="0"/>
      <c r="RPB3" s="0"/>
      <c r="RPC3" s="0"/>
      <c r="RPD3" s="0"/>
      <c r="RPE3" s="0"/>
      <c r="RPF3" s="0"/>
      <c r="RPG3" s="0"/>
      <c r="RPH3" s="0"/>
      <c r="RPI3" s="0"/>
      <c r="RPJ3" s="0"/>
      <c r="RPK3" s="0"/>
      <c r="RPL3" s="0"/>
      <c r="RPM3" s="0"/>
      <c r="RPN3" s="0"/>
      <c r="RPO3" s="0"/>
      <c r="RPP3" s="0"/>
      <c r="RPQ3" s="0"/>
      <c r="RPR3" s="0"/>
      <c r="RPS3" s="0"/>
      <c r="RPT3" s="0"/>
      <c r="RPU3" s="0"/>
      <c r="RPV3" s="0"/>
      <c r="RPW3" s="0"/>
      <c r="RPX3" s="0"/>
      <c r="RPY3" s="0"/>
      <c r="RPZ3" s="0"/>
      <c r="RQA3" s="0"/>
      <c r="RQB3" s="0"/>
      <c r="RQC3" s="0"/>
      <c r="RQD3" s="0"/>
      <c r="RQE3" s="0"/>
      <c r="RQF3" s="0"/>
      <c r="RQG3" s="0"/>
      <c r="RQH3" s="0"/>
      <c r="RQI3" s="0"/>
      <c r="RQJ3" s="0"/>
      <c r="RQK3" s="0"/>
      <c r="RQL3" s="0"/>
      <c r="RQM3" s="0"/>
      <c r="RQN3" s="0"/>
      <c r="RQO3" s="0"/>
      <c r="RQP3" s="0"/>
      <c r="RQQ3" s="0"/>
      <c r="RQR3" s="0"/>
      <c r="RQS3" s="0"/>
      <c r="RQT3" s="0"/>
      <c r="RQU3" s="0"/>
      <c r="RQV3" s="0"/>
      <c r="RQW3" s="0"/>
      <c r="RQX3" s="0"/>
      <c r="RQY3" s="0"/>
      <c r="RQZ3" s="0"/>
      <c r="RRA3" s="0"/>
      <c r="RRB3" s="0"/>
      <c r="RRC3" s="0"/>
      <c r="RRD3" s="0"/>
      <c r="RRE3" s="0"/>
      <c r="RRF3" s="0"/>
      <c r="RRG3" s="0"/>
      <c r="RRH3" s="0"/>
      <c r="RRI3" s="0"/>
      <c r="RRJ3" s="0"/>
      <c r="RRK3" s="0"/>
      <c r="RRL3" s="0"/>
      <c r="RRM3" s="0"/>
      <c r="RRN3" s="0"/>
      <c r="RRO3" s="0"/>
      <c r="RRP3" s="0"/>
      <c r="RRQ3" s="0"/>
      <c r="RRR3" s="0"/>
      <c r="RRS3" s="0"/>
      <c r="RRT3" s="0"/>
      <c r="RRU3" s="0"/>
      <c r="RRV3" s="0"/>
      <c r="RRW3" s="0"/>
      <c r="RRX3" s="0"/>
      <c r="RRY3" s="0"/>
      <c r="RRZ3" s="0"/>
      <c r="RSA3" s="0"/>
      <c r="RSB3" s="0"/>
      <c r="RSC3" s="0"/>
      <c r="RSD3" s="0"/>
      <c r="RSE3" s="0"/>
      <c r="RSF3" s="0"/>
      <c r="RSG3" s="0"/>
      <c r="RSH3" s="0"/>
      <c r="RSI3" s="0"/>
      <c r="RSJ3" s="0"/>
      <c r="RSK3" s="0"/>
      <c r="RSL3" s="0"/>
      <c r="RSM3" s="0"/>
      <c r="RSN3" s="0"/>
      <c r="RSO3" s="0"/>
      <c r="RSP3" s="0"/>
      <c r="RSQ3" s="0"/>
      <c r="RSR3" s="0"/>
      <c r="RSS3" s="0"/>
      <c r="RST3" s="0"/>
      <c r="RSU3" s="0"/>
      <c r="RSV3" s="0"/>
      <c r="RSW3" s="0"/>
      <c r="RSX3" s="0"/>
      <c r="RSY3" s="0"/>
      <c r="RSZ3" s="0"/>
      <c r="RTA3" s="0"/>
      <c r="RTB3" s="0"/>
      <c r="RTC3" s="0"/>
      <c r="RTD3" s="0"/>
      <c r="RTE3" s="0"/>
      <c r="RTF3" s="0"/>
      <c r="RTG3" s="0"/>
      <c r="RTH3" s="0"/>
      <c r="RTI3" s="0"/>
      <c r="RTJ3" s="0"/>
      <c r="RTK3" s="0"/>
      <c r="RTL3" s="0"/>
      <c r="RTM3" s="0"/>
      <c r="RTN3" s="0"/>
      <c r="RTO3" s="0"/>
      <c r="RTP3" s="0"/>
      <c r="RTQ3" s="0"/>
      <c r="RTR3" s="0"/>
      <c r="RTS3" s="0"/>
      <c r="RTT3" s="0"/>
      <c r="RTU3" s="0"/>
      <c r="RTV3" s="0"/>
      <c r="RTW3" s="0"/>
      <c r="RTX3" s="0"/>
      <c r="RTY3" s="0"/>
      <c r="RTZ3" s="0"/>
      <c r="RUA3" s="0"/>
      <c r="RUB3" s="0"/>
      <c r="RUC3" s="0"/>
      <c r="RUD3" s="0"/>
      <c r="RUE3" s="0"/>
      <c r="RUF3" s="0"/>
      <c r="RUG3" s="0"/>
      <c r="RUH3" s="0"/>
      <c r="RUI3" s="0"/>
      <c r="RUJ3" s="0"/>
      <c r="RUK3" s="0"/>
      <c r="RUL3" s="0"/>
      <c r="RUM3" s="0"/>
      <c r="RUN3" s="0"/>
      <c r="RUO3" s="0"/>
      <c r="RUP3" s="0"/>
      <c r="RUQ3" s="0"/>
      <c r="RUR3" s="0"/>
      <c r="RUS3" s="0"/>
      <c r="RUT3" s="0"/>
      <c r="RUU3" s="0"/>
      <c r="RUV3" s="0"/>
      <c r="RUW3" s="0"/>
      <c r="RUX3" s="0"/>
      <c r="RUY3" s="0"/>
      <c r="RUZ3" s="0"/>
      <c r="RVA3" s="0"/>
      <c r="RVB3" s="0"/>
      <c r="RVC3" s="0"/>
      <c r="RVD3" s="0"/>
      <c r="RVE3" s="0"/>
      <c r="RVF3" s="0"/>
      <c r="RVG3" s="0"/>
      <c r="RVH3" s="0"/>
      <c r="RVI3" s="0"/>
      <c r="RVJ3" s="0"/>
      <c r="RVK3" s="0"/>
      <c r="RVL3" s="0"/>
      <c r="RVM3" s="0"/>
      <c r="RVN3" s="0"/>
      <c r="RVO3" s="0"/>
      <c r="RVP3" s="0"/>
      <c r="RVQ3" s="0"/>
      <c r="RVR3" s="0"/>
      <c r="RVS3" s="0"/>
      <c r="RVT3" s="0"/>
      <c r="RVU3" s="0"/>
      <c r="RVV3" s="0"/>
      <c r="RVW3" s="0"/>
      <c r="RVX3" s="0"/>
      <c r="RVY3" s="0"/>
      <c r="RVZ3" s="0"/>
      <c r="RWA3" s="0"/>
      <c r="RWB3" s="0"/>
      <c r="RWC3" s="0"/>
      <c r="RWD3" s="0"/>
      <c r="RWE3" s="0"/>
      <c r="RWF3" s="0"/>
      <c r="RWG3" s="0"/>
      <c r="RWH3" s="0"/>
      <c r="RWI3" s="0"/>
      <c r="RWJ3" s="0"/>
      <c r="RWK3" s="0"/>
      <c r="RWL3" s="0"/>
      <c r="RWM3" s="0"/>
      <c r="RWN3" s="0"/>
      <c r="RWO3" s="0"/>
      <c r="RWP3" s="0"/>
      <c r="RWQ3" s="0"/>
      <c r="RWR3" s="0"/>
      <c r="RWS3" s="0"/>
      <c r="RWT3" s="0"/>
      <c r="RWU3" s="0"/>
      <c r="RWV3" s="0"/>
      <c r="RWW3" s="0"/>
      <c r="RWX3" s="0"/>
      <c r="RWY3" s="0"/>
      <c r="RWZ3" s="0"/>
      <c r="RXA3" s="0"/>
      <c r="RXB3" s="0"/>
      <c r="RXC3" s="0"/>
      <c r="RXD3" s="0"/>
      <c r="RXE3" s="0"/>
      <c r="RXF3" s="0"/>
      <c r="RXG3" s="0"/>
      <c r="RXH3" s="0"/>
      <c r="RXI3" s="0"/>
      <c r="RXJ3" s="0"/>
      <c r="RXK3" s="0"/>
      <c r="RXL3" s="0"/>
      <c r="RXM3" s="0"/>
      <c r="RXN3" s="0"/>
      <c r="RXO3" s="0"/>
      <c r="RXP3" s="0"/>
      <c r="RXQ3" s="0"/>
      <c r="RXR3" s="0"/>
      <c r="RXS3" s="0"/>
      <c r="RXT3" s="0"/>
      <c r="RXU3" s="0"/>
      <c r="RXV3" s="0"/>
      <c r="RXW3" s="0"/>
      <c r="RXX3" s="0"/>
      <c r="RXY3" s="0"/>
      <c r="RXZ3" s="0"/>
      <c r="RYA3" s="0"/>
      <c r="RYB3" s="0"/>
      <c r="RYC3" s="0"/>
      <c r="RYD3" s="0"/>
      <c r="RYE3" s="0"/>
      <c r="RYF3" s="0"/>
      <c r="RYG3" s="0"/>
      <c r="RYH3" s="0"/>
      <c r="RYI3" s="0"/>
      <c r="RYJ3" s="0"/>
      <c r="RYK3" s="0"/>
      <c r="RYL3" s="0"/>
      <c r="RYM3" s="0"/>
      <c r="RYN3" s="0"/>
      <c r="RYO3" s="0"/>
      <c r="RYP3" s="0"/>
      <c r="RYQ3" s="0"/>
      <c r="RYR3" s="0"/>
      <c r="RYS3" s="0"/>
      <c r="RYT3" s="0"/>
      <c r="RYU3" s="0"/>
      <c r="RYV3" s="0"/>
      <c r="RYW3" s="0"/>
      <c r="RYX3" s="0"/>
      <c r="RYY3" s="0"/>
      <c r="RYZ3" s="0"/>
      <c r="RZA3" s="0"/>
      <c r="RZB3" s="0"/>
      <c r="RZC3" s="0"/>
      <c r="RZD3" s="0"/>
      <c r="RZE3" s="0"/>
      <c r="RZF3" s="0"/>
      <c r="RZG3" s="0"/>
      <c r="RZH3" s="0"/>
      <c r="RZI3" s="0"/>
      <c r="RZJ3" s="0"/>
      <c r="RZK3" s="0"/>
      <c r="RZL3" s="0"/>
      <c r="RZM3" s="0"/>
      <c r="RZN3" s="0"/>
      <c r="RZO3" s="0"/>
      <c r="RZP3" s="0"/>
      <c r="RZQ3" s="0"/>
      <c r="RZR3" s="0"/>
      <c r="RZS3" s="0"/>
      <c r="RZT3" s="0"/>
      <c r="RZU3" s="0"/>
      <c r="RZV3" s="0"/>
      <c r="RZW3" s="0"/>
      <c r="RZX3" s="0"/>
      <c r="RZY3" s="0"/>
      <c r="RZZ3" s="0"/>
      <c r="SAA3" s="0"/>
      <c r="SAB3" s="0"/>
      <c r="SAC3" s="0"/>
      <c r="SAD3" s="0"/>
      <c r="SAE3" s="0"/>
      <c r="SAF3" s="0"/>
      <c r="SAG3" s="0"/>
      <c r="SAH3" s="0"/>
      <c r="SAI3" s="0"/>
      <c r="SAJ3" s="0"/>
      <c r="SAK3" s="0"/>
      <c r="SAL3" s="0"/>
      <c r="SAM3" s="0"/>
      <c r="SAN3" s="0"/>
      <c r="SAO3" s="0"/>
      <c r="SAP3" s="0"/>
      <c r="SAQ3" s="0"/>
      <c r="SAR3" s="0"/>
      <c r="SAS3" s="0"/>
      <c r="SAT3" s="0"/>
      <c r="SAU3" s="0"/>
      <c r="SAV3" s="0"/>
      <c r="SAW3" s="0"/>
      <c r="SAX3" s="0"/>
      <c r="SAY3" s="0"/>
      <c r="SAZ3" s="0"/>
      <c r="SBA3" s="0"/>
      <c r="SBB3" s="0"/>
      <c r="SBC3" s="0"/>
      <c r="SBD3" s="0"/>
      <c r="SBE3" s="0"/>
      <c r="SBF3" s="0"/>
      <c r="SBG3" s="0"/>
      <c r="SBH3" s="0"/>
      <c r="SBI3" s="0"/>
      <c r="SBJ3" s="0"/>
      <c r="SBK3" s="0"/>
      <c r="SBL3" s="0"/>
      <c r="SBM3" s="0"/>
      <c r="SBN3" s="0"/>
      <c r="SBO3" s="0"/>
      <c r="SBP3" s="0"/>
      <c r="SBQ3" s="0"/>
      <c r="SBR3" s="0"/>
      <c r="SBS3" s="0"/>
      <c r="SBT3" s="0"/>
      <c r="SBU3" s="0"/>
      <c r="SBV3" s="0"/>
      <c r="SBW3" s="0"/>
      <c r="SBX3" s="0"/>
      <c r="SBY3" s="0"/>
      <c r="SBZ3" s="0"/>
      <c r="SCA3" s="0"/>
      <c r="SCB3" s="0"/>
      <c r="SCC3" s="0"/>
      <c r="SCD3" s="0"/>
      <c r="SCE3" s="0"/>
      <c r="SCF3" s="0"/>
      <c r="SCG3" s="0"/>
      <c r="SCH3" s="0"/>
      <c r="SCI3" s="0"/>
      <c r="SCJ3" s="0"/>
      <c r="SCK3" s="0"/>
      <c r="SCL3" s="0"/>
      <c r="SCM3" s="0"/>
      <c r="SCN3" s="0"/>
      <c r="SCO3" s="0"/>
      <c r="SCP3" s="0"/>
      <c r="SCQ3" s="0"/>
      <c r="SCR3" s="0"/>
      <c r="SCS3" s="0"/>
      <c r="SCT3" s="0"/>
      <c r="SCU3" s="0"/>
      <c r="SCV3" s="0"/>
      <c r="SCW3" s="0"/>
      <c r="SCX3" s="0"/>
      <c r="SCY3" s="0"/>
      <c r="SCZ3" s="0"/>
      <c r="SDA3" s="0"/>
      <c r="SDB3" s="0"/>
      <c r="SDC3" s="0"/>
      <c r="SDD3" s="0"/>
      <c r="SDE3" s="0"/>
      <c r="SDF3" s="0"/>
      <c r="SDG3" s="0"/>
      <c r="SDH3" s="0"/>
      <c r="SDI3" s="0"/>
      <c r="SDJ3" s="0"/>
      <c r="SDK3" s="0"/>
      <c r="SDL3" s="0"/>
      <c r="SDM3" s="0"/>
      <c r="SDN3" s="0"/>
      <c r="SDO3" s="0"/>
      <c r="SDP3" s="0"/>
      <c r="SDQ3" s="0"/>
      <c r="SDR3" s="0"/>
      <c r="SDS3" s="0"/>
      <c r="SDT3" s="0"/>
      <c r="SDU3" s="0"/>
      <c r="SDV3" s="0"/>
      <c r="SDW3" s="0"/>
      <c r="SDX3" s="0"/>
      <c r="SDY3" s="0"/>
      <c r="SDZ3" s="0"/>
      <c r="SEA3" s="0"/>
      <c r="SEB3" s="0"/>
      <c r="SEC3" s="0"/>
      <c r="SED3" s="0"/>
      <c r="SEE3" s="0"/>
      <c r="SEF3" s="0"/>
      <c r="SEG3" s="0"/>
      <c r="SEH3" s="0"/>
      <c r="SEI3" s="0"/>
      <c r="SEJ3" s="0"/>
      <c r="SEK3" s="0"/>
      <c r="SEL3" s="0"/>
      <c r="SEM3" s="0"/>
      <c r="SEN3" s="0"/>
      <c r="SEO3" s="0"/>
      <c r="SEP3" s="0"/>
      <c r="SEQ3" s="0"/>
      <c r="SER3" s="0"/>
      <c r="SES3" s="0"/>
      <c r="SET3" s="0"/>
      <c r="SEU3" s="0"/>
      <c r="SEV3" s="0"/>
      <c r="SEW3" s="0"/>
      <c r="SEX3" s="0"/>
      <c r="SEY3" s="0"/>
      <c r="SEZ3" s="0"/>
      <c r="SFA3" s="0"/>
      <c r="SFB3" s="0"/>
      <c r="SFC3" s="0"/>
      <c r="SFD3" s="0"/>
      <c r="SFE3" s="0"/>
      <c r="SFF3" s="0"/>
      <c r="SFG3" s="0"/>
      <c r="SFH3" s="0"/>
      <c r="SFI3" s="0"/>
      <c r="SFJ3" s="0"/>
      <c r="SFK3" s="0"/>
      <c r="SFL3" s="0"/>
      <c r="SFM3" s="0"/>
      <c r="SFN3" s="0"/>
      <c r="SFO3" s="0"/>
      <c r="SFP3" s="0"/>
      <c r="SFQ3" s="0"/>
      <c r="SFR3" s="0"/>
      <c r="SFS3" s="0"/>
      <c r="SFT3" s="0"/>
      <c r="SFU3" s="0"/>
      <c r="SFV3" s="0"/>
      <c r="SFW3" s="0"/>
      <c r="SFX3" s="0"/>
      <c r="SFY3" s="0"/>
      <c r="SFZ3" s="0"/>
      <c r="SGA3" s="0"/>
      <c r="SGB3" s="0"/>
      <c r="SGC3" s="0"/>
      <c r="SGD3" s="0"/>
      <c r="SGE3" s="0"/>
      <c r="SGF3" s="0"/>
      <c r="SGG3" s="0"/>
      <c r="SGH3" s="0"/>
      <c r="SGI3" s="0"/>
      <c r="SGJ3" s="0"/>
      <c r="SGK3" s="0"/>
      <c r="SGL3" s="0"/>
      <c r="SGM3" s="0"/>
      <c r="SGN3" s="0"/>
      <c r="SGO3" s="0"/>
      <c r="SGP3" s="0"/>
      <c r="SGQ3" s="0"/>
      <c r="SGR3" s="0"/>
      <c r="SGS3" s="0"/>
      <c r="SGT3" s="0"/>
      <c r="SGU3" s="0"/>
      <c r="SGV3" s="0"/>
      <c r="SGW3" s="0"/>
      <c r="SGX3" s="0"/>
      <c r="SGY3" s="0"/>
      <c r="SGZ3" s="0"/>
      <c r="SHA3" s="0"/>
      <c r="SHB3" s="0"/>
      <c r="SHC3" s="0"/>
      <c r="SHD3" s="0"/>
      <c r="SHE3" s="0"/>
      <c r="SHF3" s="0"/>
      <c r="SHG3" s="0"/>
      <c r="SHH3" s="0"/>
      <c r="SHI3" s="0"/>
      <c r="SHJ3" s="0"/>
      <c r="SHK3" s="0"/>
      <c r="SHL3" s="0"/>
      <c r="SHM3" s="0"/>
      <c r="SHN3" s="0"/>
      <c r="SHO3" s="0"/>
      <c r="SHP3" s="0"/>
      <c r="SHQ3" s="0"/>
      <c r="SHR3" s="0"/>
      <c r="SHS3" s="0"/>
      <c r="SHT3" s="0"/>
      <c r="SHU3" s="0"/>
      <c r="SHV3" s="0"/>
      <c r="SHW3" s="0"/>
      <c r="SHX3" s="0"/>
      <c r="SHY3" s="0"/>
      <c r="SHZ3" s="0"/>
      <c r="SIA3" s="0"/>
      <c r="SIB3" s="0"/>
      <c r="SIC3" s="0"/>
      <c r="SID3" s="0"/>
      <c r="SIE3" s="0"/>
      <c r="SIF3" s="0"/>
      <c r="SIG3" s="0"/>
      <c r="SIH3" s="0"/>
      <c r="SII3" s="0"/>
      <c r="SIJ3" s="0"/>
      <c r="SIK3" s="0"/>
      <c r="SIL3" s="0"/>
      <c r="SIM3" s="0"/>
      <c r="SIN3" s="0"/>
      <c r="SIO3" s="0"/>
      <c r="SIP3" s="0"/>
      <c r="SIQ3" s="0"/>
      <c r="SIR3" s="0"/>
      <c r="SIS3" s="0"/>
      <c r="SIT3" s="0"/>
      <c r="SIU3" s="0"/>
      <c r="SIV3" s="0"/>
      <c r="SIW3" s="0"/>
      <c r="SIX3" s="0"/>
      <c r="SIY3" s="0"/>
      <c r="SIZ3" s="0"/>
      <c r="SJA3" s="0"/>
      <c r="SJB3" s="0"/>
      <c r="SJC3" s="0"/>
      <c r="SJD3" s="0"/>
      <c r="SJE3" s="0"/>
      <c r="SJF3" s="0"/>
      <c r="SJG3" s="0"/>
      <c r="SJH3" s="0"/>
      <c r="SJI3" s="0"/>
      <c r="SJJ3" s="0"/>
      <c r="SJK3" s="0"/>
      <c r="SJL3" s="0"/>
      <c r="SJM3" s="0"/>
      <c r="SJN3" s="0"/>
      <c r="SJO3" s="0"/>
      <c r="SJP3" s="0"/>
      <c r="SJQ3" s="0"/>
      <c r="SJR3" s="0"/>
      <c r="SJS3" s="0"/>
      <c r="SJT3" s="0"/>
      <c r="SJU3" s="0"/>
      <c r="SJV3" s="0"/>
      <c r="SJW3" s="0"/>
      <c r="SJX3" s="0"/>
      <c r="SJY3" s="0"/>
      <c r="SJZ3" s="0"/>
      <c r="SKA3" s="0"/>
      <c r="SKB3" s="0"/>
      <c r="SKC3" s="0"/>
      <c r="SKD3" s="0"/>
      <c r="SKE3" s="0"/>
      <c r="SKF3" s="0"/>
      <c r="SKG3" s="0"/>
      <c r="SKH3" s="0"/>
      <c r="SKI3" s="0"/>
      <c r="SKJ3" s="0"/>
      <c r="SKK3" s="0"/>
      <c r="SKL3" s="0"/>
      <c r="SKM3" s="0"/>
      <c r="SKN3" s="0"/>
      <c r="SKO3" s="0"/>
      <c r="SKP3" s="0"/>
      <c r="SKQ3" s="0"/>
      <c r="SKR3" s="0"/>
      <c r="SKS3" s="0"/>
      <c r="SKT3" s="0"/>
      <c r="SKU3" s="0"/>
      <c r="SKV3" s="0"/>
      <c r="SKW3" s="0"/>
      <c r="SKX3" s="0"/>
      <c r="SKY3" s="0"/>
      <c r="SKZ3" s="0"/>
      <c r="SLA3" s="0"/>
      <c r="SLB3" s="0"/>
      <c r="SLC3" s="0"/>
      <c r="SLD3" s="0"/>
      <c r="SLE3" s="0"/>
      <c r="SLF3" s="0"/>
      <c r="SLG3" s="0"/>
      <c r="SLH3" s="0"/>
      <c r="SLI3" s="0"/>
      <c r="SLJ3" s="0"/>
      <c r="SLK3" s="0"/>
      <c r="SLL3" s="0"/>
      <c r="SLM3" s="0"/>
      <c r="SLN3" s="0"/>
      <c r="SLO3" s="0"/>
      <c r="SLP3" s="0"/>
      <c r="SLQ3" s="0"/>
      <c r="SLR3" s="0"/>
      <c r="SLS3" s="0"/>
      <c r="SLT3" s="0"/>
      <c r="SLU3" s="0"/>
      <c r="SLV3" s="0"/>
      <c r="SLW3" s="0"/>
      <c r="SLX3" s="0"/>
      <c r="SLY3" s="0"/>
      <c r="SLZ3" s="0"/>
      <c r="SMA3" s="0"/>
      <c r="SMB3" s="0"/>
      <c r="SMC3" s="0"/>
      <c r="SMD3" s="0"/>
      <c r="SME3" s="0"/>
      <c r="SMF3" s="0"/>
      <c r="SMG3" s="0"/>
      <c r="SMH3" s="0"/>
      <c r="SMI3" s="0"/>
      <c r="SMJ3" s="0"/>
      <c r="SMK3" s="0"/>
      <c r="SML3" s="0"/>
      <c r="SMM3" s="0"/>
      <c r="SMN3" s="0"/>
      <c r="SMO3" s="0"/>
      <c r="SMP3" s="0"/>
      <c r="SMQ3" s="0"/>
      <c r="SMR3" s="0"/>
      <c r="SMS3" s="0"/>
      <c r="SMT3" s="0"/>
      <c r="SMU3" s="0"/>
      <c r="SMV3" s="0"/>
      <c r="SMW3" s="0"/>
      <c r="SMX3" s="0"/>
      <c r="SMY3" s="0"/>
      <c r="SMZ3" s="0"/>
      <c r="SNA3" s="0"/>
      <c r="SNB3" s="0"/>
      <c r="SNC3" s="0"/>
      <c r="SND3" s="0"/>
      <c r="SNE3" s="0"/>
      <c r="SNF3" s="0"/>
      <c r="SNG3" s="0"/>
      <c r="SNH3" s="0"/>
      <c r="SNI3" s="0"/>
      <c r="SNJ3" s="0"/>
      <c r="SNK3" s="0"/>
      <c r="SNL3" s="0"/>
      <c r="SNM3" s="0"/>
      <c r="SNN3" s="0"/>
      <c r="SNO3" s="0"/>
      <c r="SNP3" s="0"/>
      <c r="SNQ3" s="0"/>
      <c r="SNR3" s="0"/>
      <c r="SNS3" s="0"/>
      <c r="SNT3" s="0"/>
      <c r="SNU3" s="0"/>
      <c r="SNV3" s="0"/>
      <c r="SNW3" s="0"/>
      <c r="SNX3" s="0"/>
      <c r="SNY3" s="0"/>
      <c r="SNZ3" s="0"/>
      <c r="SOA3" s="0"/>
      <c r="SOB3" s="0"/>
      <c r="SOC3" s="0"/>
      <c r="SOD3" s="0"/>
      <c r="SOE3" s="0"/>
      <c r="SOF3" s="0"/>
      <c r="SOG3" s="0"/>
      <c r="SOH3" s="0"/>
      <c r="SOI3" s="0"/>
      <c r="SOJ3" s="0"/>
      <c r="SOK3" s="0"/>
      <c r="SOL3" s="0"/>
      <c r="SOM3" s="0"/>
      <c r="SON3" s="0"/>
      <c r="SOO3" s="0"/>
      <c r="SOP3" s="0"/>
      <c r="SOQ3" s="0"/>
      <c r="SOR3" s="0"/>
      <c r="SOS3" s="0"/>
      <c r="SOT3" s="0"/>
      <c r="SOU3" s="0"/>
      <c r="SOV3" s="0"/>
      <c r="SOW3" s="0"/>
      <c r="SOX3" s="0"/>
      <c r="SOY3" s="0"/>
      <c r="SOZ3" s="0"/>
      <c r="SPA3" s="0"/>
      <c r="SPB3" s="0"/>
      <c r="SPC3" s="0"/>
      <c r="SPD3" s="0"/>
      <c r="SPE3" s="0"/>
      <c r="SPF3" s="0"/>
      <c r="SPG3" s="0"/>
      <c r="SPH3" s="0"/>
      <c r="SPI3" s="0"/>
      <c r="SPJ3" s="0"/>
      <c r="SPK3" s="0"/>
      <c r="SPL3" s="0"/>
      <c r="SPM3" s="0"/>
      <c r="SPN3" s="0"/>
      <c r="SPO3" s="0"/>
      <c r="SPP3" s="0"/>
      <c r="SPQ3" s="0"/>
      <c r="SPR3" s="0"/>
      <c r="SPS3" s="0"/>
      <c r="SPT3" s="0"/>
      <c r="SPU3" s="0"/>
      <c r="SPV3" s="0"/>
      <c r="SPW3" s="0"/>
      <c r="SPX3" s="0"/>
      <c r="SPY3" s="0"/>
      <c r="SPZ3" s="0"/>
      <c r="SQA3" s="0"/>
      <c r="SQB3" s="0"/>
      <c r="SQC3" s="0"/>
      <c r="SQD3" s="0"/>
      <c r="SQE3" s="0"/>
      <c r="SQF3" s="0"/>
      <c r="SQG3" s="0"/>
      <c r="SQH3" s="0"/>
      <c r="SQI3" s="0"/>
      <c r="SQJ3" s="0"/>
      <c r="SQK3" s="0"/>
      <c r="SQL3" s="0"/>
      <c r="SQM3" s="0"/>
      <c r="SQN3" s="0"/>
      <c r="SQO3" s="0"/>
      <c r="SQP3" s="0"/>
      <c r="SQQ3" s="0"/>
      <c r="SQR3" s="0"/>
      <c r="SQS3" s="0"/>
      <c r="SQT3" s="0"/>
      <c r="SQU3" s="0"/>
      <c r="SQV3" s="0"/>
      <c r="SQW3" s="0"/>
      <c r="SQX3" s="0"/>
      <c r="SQY3" s="0"/>
      <c r="SQZ3" s="0"/>
      <c r="SRA3" s="0"/>
      <c r="SRB3" s="0"/>
      <c r="SRC3" s="0"/>
      <c r="SRD3" s="0"/>
      <c r="SRE3" s="0"/>
      <c r="SRF3" s="0"/>
      <c r="SRG3" s="0"/>
      <c r="SRH3" s="0"/>
      <c r="SRI3" s="0"/>
      <c r="SRJ3" s="0"/>
      <c r="SRK3" s="0"/>
      <c r="SRL3" s="0"/>
      <c r="SRM3" s="0"/>
      <c r="SRN3" s="0"/>
      <c r="SRO3" s="0"/>
      <c r="SRP3" s="0"/>
      <c r="SRQ3" s="0"/>
      <c r="SRR3" s="0"/>
      <c r="SRS3" s="0"/>
      <c r="SRT3" s="0"/>
      <c r="SRU3" s="0"/>
      <c r="SRV3" s="0"/>
      <c r="SRW3" s="0"/>
      <c r="SRX3" s="0"/>
      <c r="SRY3" s="0"/>
      <c r="SRZ3" s="0"/>
      <c r="SSA3" s="0"/>
      <c r="SSB3" s="0"/>
      <c r="SSC3" s="0"/>
      <c r="SSD3" s="0"/>
      <c r="SSE3" s="0"/>
      <c r="SSF3" s="0"/>
      <c r="SSG3" s="0"/>
      <c r="SSH3" s="0"/>
      <c r="SSI3" s="0"/>
      <c r="SSJ3" s="0"/>
      <c r="SSK3" s="0"/>
      <c r="SSL3" s="0"/>
      <c r="SSM3" s="0"/>
      <c r="SSN3" s="0"/>
      <c r="SSO3" s="0"/>
      <c r="SSP3" s="0"/>
      <c r="SSQ3" s="0"/>
      <c r="SSR3" s="0"/>
      <c r="SSS3" s="0"/>
      <c r="SST3" s="0"/>
      <c r="SSU3" s="0"/>
      <c r="SSV3" s="0"/>
      <c r="SSW3" s="0"/>
      <c r="SSX3" s="0"/>
      <c r="SSY3" s="0"/>
      <c r="SSZ3" s="0"/>
      <c r="STA3" s="0"/>
      <c r="STB3" s="0"/>
      <c r="STC3" s="0"/>
      <c r="STD3" s="0"/>
      <c r="STE3" s="0"/>
      <c r="STF3" s="0"/>
      <c r="STG3" s="0"/>
      <c r="STH3" s="0"/>
      <c r="STI3" s="0"/>
      <c r="STJ3" s="0"/>
      <c r="STK3" s="0"/>
      <c r="STL3" s="0"/>
      <c r="STM3" s="0"/>
      <c r="STN3" s="0"/>
      <c r="STO3" s="0"/>
      <c r="STP3" s="0"/>
      <c r="STQ3" s="0"/>
      <c r="STR3" s="0"/>
      <c r="STS3" s="0"/>
      <c r="STT3" s="0"/>
      <c r="STU3" s="0"/>
      <c r="STV3" s="0"/>
      <c r="STW3" s="0"/>
      <c r="STX3" s="0"/>
      <c r="STY3" s="0"/>
      <c r="STZ3" s="0"/>
      <c r="SUA3" s="0"/>
      <c r="SUB3" s="0"/>
      <c r="SUC3" s="0"/>
      <c r="SUD3" s="0"/>
      <c r="SUE3" s="0"/>
      <c r="SUF3" s="0"/>
      <c r="SUG3" s="0"/>
      <c r="SUH3" s="0"/>
      <c r="SUI3" s="0"/>
      <c r="SUJ3" s="0"/>
      <c r="SUK3" s="0"/>
      <c r="SUL3" s="0"/>
      <c r="SUM3" s="0"/>
      <c r="SUN3" s="0"/>
      <c r="SUO3" s="0"/>
      <c r="SUP3" s="0"/>
      <c r="SUQ3" s="0"/>
      <c r="SUR3" s="0"/>
      <c r="SUS3" s="0"/>
      <c r="SUT3" s="0"/>
      <c r="SUU3" s="0"/>
      <c r="SUV3" s="0"/>
      <c r="SUW3" s="0"/>
      <c r="SUX3" s="0"/>
      <c r="SUY3" s="0"/>
      <c r="SUZ3" s="0"/>
      <c r="SVA3" s="0"/>
      <c r="SVB3" s="0"/>
      <c r="SVC3" s="0"/>
      <c r="SVD3" s="0"/>
      <c r="SVE3" s="0"/>
      <c r="SVF3" s="0"/>
      <c r="SVG3" s="0"/>
      <c r="SVH3" s="0"/>
      <c r="SVI3" s="0"/>
      <c r="SVJ3" s="0"/>
      <c r="SVK3" s="0"/>
      <c r="SVL3" s="0"/>
      <c r="SVM3" s="0"/>
      <c r="SVN3" s="0"/>
      <c r="SVO3" s="0"/>
      <c r="SVP3" s="0"/>
      <c r="SVQ3" s="0"/>
      <c r="SVR3" s="0"/>
      <c r="SVS3" s="0"/>
      <c r="SVT3" s="0"/>
      <c r="SVU3" s="0"/>
      <c r="SVV3" s="0"/>
      <c r="SVW3" s="0"/>
      <c r="SVX3" s="0"/>
      <c r="SVY3" s="0"/>
      <c r="SVZ3" s="0"/>
      <c r="SWA3" s="0"/>
      <c r="SWB3" s="0"/>
      <c r="SWC3" s="0"/>
      <c r="SWD3" s="0"/>
      <c r="SWE3" s="0"/>
      <c r="SWF3" s="0"/>
      <c r="SWG3" s="0"/>
      <c r="SWH3" s="0"/>
      <c r="SWI3" s="0"/>
      <c r="SWJ3" s="0"/>
      <c r="SWK3" s="0"/>
      <c r="SWL3" s="0"/>
      <c r="SWM3" s="0"/>
      <c r="SWN3" s="0"/>
      <c r="SWO3" s="0"/>
      <c r="SWP3" s="0"/>
      <c r="SWQ3" s="0"/>
      <c r="SWR3" s="0"/>
      <c r="SWS3" s="0"/>
      <c r="SWT3" s="0"/>
      <c r="SWU3" s="0"/>
      <c r="SWV3" s="0"/>
      <c r="SWW3" s="0"/>
      <c r="SWX3" s="0"/>
      <c r="SWY3" s="0"/>
      <c r="SWZ3" s="0"/>
      <c r="SXA3" s="0"/>
      <c r="SXB3" s="0"/>
      <c r="SXC3" s="0"/>
      <c r="SXD3" s="0"/>
      <c r="SXE3" s="0"/>
      <c r="SXF3" s="0"/>
      <c r="SXG3" s="0"/>
      <c r="SXH3" s="0"/>
      <c r="SXI3" s="0"/>
      <c r="SXJ3" s="0"/>
      <c r="SXK3" s="0"/>
      <c r="SXL3" s="0"/>
      <c r="SXM3" s="0"/>
      <c r="SXN3" s="0"/>
      <c r="SXO3" s="0"/>
      <c r="SXP3" s="0"/>
      <c r="SXQ3" s="0"/>
      <c r="SXR3" s="0"/>
      <c r="SXS3" s="0"/>
      <c r="SXT3" s="0"/>
      <c r="SXU3" s="0"/>
      <c r="SXV3" s="0"/>
      <c r="SXW3" s="0"/>
      <c r="SXX3" s="0"/>
      <c r="SXY3" s="0"/>
      <c r="SXZ3" s="0"/>
      <c r="SYA3" s="0"/>
      <c r="SYB3" s="0"/>
      <c r="SYC3" s="0"/>
      <c r="SYD3" s="0"/>
      <c r="SYE3" s="0"/>
      <c r="SYF3" s="0"/>
      <c r="SYG3" s="0"/>
      <c r="SYH3" s="0"/>
      <c r="SYI3" s="0"/>
      <c r="SYJ3" s="0"/>
      <c r="SYK3" s="0"/>
      <c r="SYL3" s="0"/>
      <c r="SYM3" s="0"/>
      <c r="SYN3" s="0"/>
      <c r="SYO3" s="0"/>
      <c r="SYP3" s="0"/>
      <c r="SYQ3" s="0"/>
      <c r="SYR3" s="0"/>
      <c r="SYS3" s="0"/>
      <c r="SYT3" s="0"/>
      <c r="SYU3" s="0"/>
      <c r="SYV3" s="0"/>
      <c r="SYW3" s="0"/>
      <c r="SYX3" s="0"/>
      <c r="SYY3" s="0"/>
      <c r="SYZ3" s="0"/>
      <c r="SZA3" s="0"/>
      <c r="SZB3" s="0"/>
      <c r="SZC3" s="0"/>
      <c r="SZD3" s="0"/>
      <c r="SZE3" s="0"/>
      <c r="SZF3" s="0"/>
      <c r="SZG3" s="0"/>
      <c r="SZH3" s="0"/>
      <c r="SZI3" s="0"/>
      <c r="SZJ3" s="0"/>
      <c r="SZK3" s="0"/>
      <c r="SZL3" s="0"/>
      <c r="SZM3" s="0"/>
      <c r="SZN3" s="0"/>
      <c r="SZO3" s="0"/>
      <c r="SZP3" s="0"/>
      <c r="SZQ3" s="0"/>
      <c r="SZR3" s="0"/>
      <c r="SZS3" s="0"/>
      <c r="SZT3" s="0"/>
      <c r="SZU3" s="0"/>
      <c r="SZV3" s="0"/>
      <c r="SZW3" s="0"/>
      <c r="SZX3" s="0"/>
      <c r="SZY3" s="0"/>
      <c r="SZZ3" s="0"/>
      <c r="TAA3" s="0"/>
      <c r="TAB3" s="0"/>
      <c r="TAC3" s="0"/>
      <c r="TAD3" s="0"/>
      <c r="TAE3" s="0"/>
      <c r="TAF3" s="0"/>
      <c r="TAG3" s="0"/>
      <c r="TAH3" s="0"/>
      <c r="TAI3" s="0"/>
      <c r="TAJ3" s="0"/>
      <c r="TAK3" s="0"/>
      <c r="TAL3" s="0"/>
      <c r="TAM3" s="0"/>
      <c r="TAN3" s="0"/>
      <c r="TAO3" s="0"/>
      <c r="TAP3" s="0"/>
      <c r="TAQ3" s="0"/>
      <c r="TAR3" s="0"/>
      <c r="TAS3" s="0"/>
      <c r="TAT3" s="0"/>
      <c r="TAU3" s="0"/>
      <c r="TAV3" s="0"/>
      <c r="TAW3" s="0"/>
      <c r="TAX3" s="0"/>
      <c r="TAY3" s="0"/>
      <c r="TAZ3" s="0"/>
      <c r="TBA3" s="0"/>
      <c r="TBB3" s="0"/>
      <c r="TBC3" s="0"/>
      <c r="TBD3" s="0"/>
      <c r="TBE3" s="0"/>
      <c r="TBF3" s="0"/>
      <c r="TBG3" s="0"/>
      <c r="TBH3" s="0"/>
      <c r="TBI3" s="0"/>
      <c r="TBJ3" s="0"/>
      <c r="TBK3" s="0"/>
      <c r="TBL3" s="0"/>
      <c r="TBM3" s="0"/>
      <c r="TBN3" s="0"/>
      <c r="TBO3" s="0"/>
      <c r="TBP3" s="0"/>
      <c r="TBQ3" s="0"/>
      <c r="TBR3" s="0"/>
      <c r="TBS3" s="0"/>
      <c r="TBT3" s="0"/>
      <c r="TBU3" s="0"/>
      <c r="TBV3" s="0"/>
      <c r="TBW3" s="0"/>
      <c r="TBX3" s="0"/>
      <c r="TBY3" s="0"/>
      <c r="TBZ3" s="0"/>
      <c r="TCA3" s="0"/>
      <c r="TCB3" s="0"/>
      <c r="TCC3" s="0"/>
      <c r="TCD3" s="0"/>
      <c r="TCE3" s="0"/>
      <c r="TCF3" s="0"/>
      <c r="TCG3" s="0"/>
      <c r="TCH3" s="0"/>
      <c r="TCI3" s="0"/>
      <c r="TCJ3" s="0"/>
      <c r="TCK3" s="0"/>
      <c r="TCL3" s="0"/>
      <c r="TCM3" s="0"/>
      <c r="TCN3" s="0"/>
      <c r="TCO3" s="0"/>
      <c r="TCP3" s="0"/>
      <c r="TCQ3" s="0"/>
      <c r="TCR3" s="0"/>
      <c r="TCS3" s="0"/>
      <c r="TCT3" s="0"/>
      <c r="TCU3" s="0"/>
      <c r="TCV3" s="0"/>
      <c r="TCW3" s="0"/>
      <c r="TCX3" s="0"/>
      <c r="TCY3" s="0"/>
      <c r="TCZ3" s="0"/>
      <c r="TDA3" s="0"/>
      <c r="TDB3" s="0"/>
      <c r="TDC3" s="0"/>
      <c r="TDD3" s="0"/>
      <c r="TDE3" s="0"/>
      <c r="TDF3" s="0"/>
      <c r="TDG3" s="0"/>
      <c r="TDH3" s="0"/>
      <c r="TDI3" s="0"/>
      <c r="TDJ3" s="0"/>
      <c r="TDK3" s="0"/>
      <c r="TDL3" s="0"/>
      <c r="TDM3" s="0"/>
      <c r="TDN3" s="0"/>
      <c r="TDO3" s="0"/>
      <c r="TDP3" s="0"/>
      <c r="TDQ3" s="0"/>
      <c r="TDR3" s="0"/>
      <c r="TDS3" s="0"/>
      <c r="TDT3" s="0"/>
      <c r="TDU3" s="0"/>
      <c r="TDV3" s="0"/>
      <c r="TDW3" s="0"/>
      <c r="TDX3" s="0"/>
      <c r="TDY3" s="0"/>
      <c r="TDZ3" s="0"/>
      <c r="TEA3" s="0"/>
      <c r="TEB3" s="0"/>
      <c r="TEC3" s="0"/>
      <c r="TED3" s="0"/>
      <c r="TEE3" s="0"/>
      <c r="TEF3" s="0"/>
      <c r="TEG3" s="0"/>
      <c r="TEH3" s="0"/>
      <c r="TEI3" s="0"/>
      <c r="TEJ3" s="0"/>
      <c r="TEK3" s="0"/>
      <c r="TEL3" s="0"/>
      <c r="TEM3" s="0"/>
      <c r="TEN3" s="0"/>
      <c r="TEO3" s="0"/>
      <c r="TEP3" s="0"/>
      <c r="TEQ3" s="0"/>
      <c r="TER3" s="0"/>
      <c r="TES3" s="0"/>
      <c r="TET3" s="0"/>
      <c r="TEU3" s="0"/>
      <c r="TEV3" s="0"/>
      <c r="TEW3" s="0"/>
      <c r="TEX3" s="0"/>
      <c r="TEY3" s="0"/>
      <c r="TEZ3" s="0"/>
      <c r="TFA3" s="0"/>
      <c r="TFB3" s="0"/>
      <c r="TFC3" s="0"/>
      <c r="TFD3" s="0"/>
      <c r="TFE3" s="0"/>
      <c r="TFF3" s="0"/>
      <c r="TFG3" s="0"/>
      <c r="TFH3" s="0"/>
      <c r="TFI3" s="0"/>
      <c r="TFJ3" s="0"/>
      <c r="TFK3" s="0"/>
      <c r="TFL3" s="0"/>
      <c r="TFM3" s="0"/>
      <c r="TFN3" s="0"/>
      <c r="TFO3" s="0"/>
      <c r="TFP3" s="0"/>
      <c r="TFQ3" s="0"/>
      <c r="TFR3" s="0"/>
      <c r="TFS3" s="0"/>
      <c r="TFT3" s="0"/>
      <c r="TFU3" s="0"/>
      <c r="TFV3" s="0"/>
      <c r="TFW3" s="0"/>
      <c r="TFX3" s="0"/>
      <c r="TFY3" s="0"/>
      <c r="TFZ3" s="0"/>
      <c r="TGA3" s="0"/>
      <c r="TGB3" s="0"/>
      <c r="TGC3" s="0"/>
      <c r="TGD3" s="0"/>
      <c r="TGE3" s="0"/>
      <c r="TGF3" s="0"/>
      <c r="TGG3" s="0"/>
      <c r="TGH3" s="0"/>
      <c r="TGI3" s="0"/>
      <c r="TGJ3" s="0"/>
      <c r="TGK3" s="0"/>
      <c r="TGL3" s="0"/>
      <c r="TGM3" s="0"/>
      <c r="TGN3" s="0"/>
      <c r="TGO3" s="0"/>
      <c r="TGP3" s="0"/>
      <c r="TGQ3" s="0"/>
      <c r="TGR3" s="0"/>
      <c r="TGS3" s="0"/>
      <c r="TGT3" s="0"/>
      <c r="TGU3" s="0"/>
      <c r="TGV3" s="0"/>
      <c r="TGW3" s="0"/>
      <c r="TGX3" s="0"/>
      <c r="TGY3" s="0"/>
      <c r="TGZ3" s="0"/>
      <c r="THA3" s="0"/>
      <c r="THB3" s="0"/>
      <c r="THC3" s="0"/>
      <c r="THD3" s="0"/>
      <c r="THE3" s="0"/>
      <c r="THF3" s="0"/>
      <c r="THG3" s="0"/>
      <c r="THH3" s="0"/>
      <c r="THI3" s="0"/>
      <c r="THJ3" s="0"/>
      <c r="THK3" s="0"/>
      <c r="THL3" s="0"/>
      <c r="THM3" s="0"/>
      <c r="THN3" s="0"/>
      <c r="THO3" s="0"/>
      <c r="THP3" s="0"/>
      <c r="THQ3" s="0"/>
      <c r="THR3" s="0"/>
      <c r="THS3" s="0"/>
      <c r="THT3" s="0"/>
      <c r="THU3" s="0"/>
      <c r="THV3" s="0"/>
      <c r="THW3" s="0"/>
      <c r="THX3" s="0"/>
      <c r="THY3" s="0"/>
      <c r="THZ3" s="0"/>
      <c r="TIA3" s="0"/>
      <c r="TIB3" s="0"/>
      <c r="TIC3" s="0"/>
      <c r="TID3" s="0"/>
      <c r="TIE3" s="0"/>
      <c r="TIF3" s="0"/>
      <c r="TIG3" s="0"/>
      <c r="TIH3" s="0"/>
      <c r="TII3" s="0"/>
      <c r="TIJ3" s="0"/>
      <c r="TIK3" s="0"/>
      <c r="TIL3" s="0"/>
      <c r="TIM3" s="0"/>
      <c r="TIN3" s="0"/>
      <c r="TIO3" s="0"/>
      <c r="TIP3" s="0"/>
      <c r="TIQ3" s="0"/>
      <c r="TIR3" s="0"/>
      <c r="TIS3" s="0"/>
      <c r="TIT3" s="0"/>
      <c r="TIU3" s="0"/>
      <c r="TIV3" s="0"/>
      <c r="TIW3" s="0"/>
      <c r="TIX3" s="0"/>
      <c r="TIY3" s="0"/>
      <c r="TIZ3" s="0"/>
      <c r="TJA3" s="0"/>
      <c r="TJB3" s="0"/>
      <c r="TJC3" s="0"/>
      <c r="TJD3" s="0"/>
      <c r="TJE3" s="0"/>
      <c r="TJF3" s="0"/>
      <c r="TJG3" s="0"/>
      <c r="TJH3" s="0"/>
      <c r="TJI3" s="0"/>
      <c r="TJJ3" s="0"/>
      <c r="TJK3" s="0"/>
      <c r="TJL3" s="0"/>
      <c r="TJM3" s="0"/>
      <c r="TJN3" s="0"/>
      <c r="TJO3" s="0"/>
      <c r="TJP3" s="0"/>
      <c r="TJQ3" s="0"/>
      <c r="TJR3" s="0"/>
      <c r="TJS3" s="0"/>
      <c r="TJT3" s="0"/>
      <c r="TJU3" s="0"/>
      <c r="TJV3" s="0"/>
      <c r="TJW3" s="0"/>
      <c r="TJX3" s="0"/>
      <c r="TJY3" s="0"/>
      <c r="TJZ3" s="0"/>
      <c r="TKA3" s="0"/>
      <c r="TKB3" s="0"/>
      <c r="TKC3" s="0"/>
      <c r="TKD3" s="0"/>
      <c r="TKE3" s="0"/>
      <c r="TKF3" s="0"/>
      <c r="TKG3" s="0"/>
      <c r="TKH3" s="0"/>
      <c r="TKI3" s="0"/>
      <c r="TKJ3" s="0"/>
      <c r="TKK3" s="0"/>
      <c r="TKL3" s="0"/>
      <c r="TKM3" s="0"/>
      <c r="TKN3" s="0"/>
      <c r="TKO3" s="0"/>
      <c r="TKP3" s="0"/>
      <c r="TKQ3" s="0"/>
      <c r="TKR3" s="0"/>
      <c r="TKS3" s="0"/>
      <c r="TKT3" s="0"/>
      <c r="TKU3" s="0"/>
      <c r="TKV3" s="0"/>
      <c r="TKW3" s="0"/>
      <c r="TKX3" s="0"/>
      <c r="TKY3" s="0"/>
      <c r="TKZ3" s="0"/>
      <c r="TLA3" s="0"/>
      <c r="TLB3" s="0"/>
      <c r="TLC3" s="0"/>
      <c r="TLD3" s="0"/>
      <c r="TLE3" s="0"/>
      <c r="TLF3" s="0"/>
      <c r="TLG3" s="0"/>
      <c r="TLH3" s="0"/>
      <c r="TLI3" s="0"/>
      <c r="TLJ3" s="0"/>
      <c r="TLK3" s="0"/>
      <c r="TLL3" s="0"/>
      <c r="TLM3" s="0"/>
      <c r="TLN3" s="0"/>
      <c r="TLO3" s="0"/>
      <c r="TLP3" s="0"/>
      <c r="TLQ3" s="0"/>
      <c r="TLR3" s="0"/>
      <c r="TLS3" s="0"/>
      <c r="TLT3" s="0"/>
      <c r="TLU3" s="0"/>
      <c r="TLV3" s="0"/>
      <c r="TLW3" s="0"/>
      <c r="TLX3" s="0"/>
      <c r="TLY3" s="0"/>
      <c r="TLZ3" s="0"/>
      <c r="TMA3" s="0"/>
      <c r="TMB3" s="0"/>
      <c r="TMC3" s="0"/>
      <c r="TMD3" s="0"/>
      <c r="TME3" s="0"/>
      <c r="TMF3" s="0"/>
      <c r="TMG3" s="0"/>
      <c r="TMH3" s="0"/>
      <c r="TMI3" s="0"/>
      <c r="TMJ3" s="0"/>
      <c r="TMK3" s="0"/>
      <c r="TML3" s="0"/>
      <c r="TMM3" s="0"/>
      <c r="TMN3" s="0"/>
      <c r="TMO3" s="0"/>
      <c r="TMP3" s="0"/>
      <c r="TMQ3" s="0"/>
      <c r="TMR3" s="0"/>
      <c r="TMS3" s="0"/>
      <c r="TMT3" s="0"/>
      <c r="TMU3" s="0"/>
      <c r="TMV3" s="0"/>
      <c r="TMW3" s="0"/>
      <c r="TMX3" s="0"/>
      <c r="TMY3" s="0"/>
      <c r="TMZ3" s="0"/>
      <c r="TNA3" s="0"/>
      <c r="TNB3" s="0"/>
      <c r="TNC3" s="0"/>
      <c r="TND3" s="0"/>
      <c r="TNE3" s="0"/>
      <c r="TNF3" s="0"/>
      <c r="TNG3" s="0"/>
      <c r="TNH3" s="0"/>
      <c r="TNI3" s="0"/>
      <c r="TNJ3" s="0"/>
      <c r="TNK3" s="0"/>
      <c r="TNL3" s="0"/>
      <c r="TNM3" s="0"/>
      <c r="TNN3" s="0"/>
      <c r="TNO3" s="0"/>
      <c r="TNP3" s="0"/>
      <c r="TNQ3" s="0"/>
      <c r="TNR3" s="0"/>
      <c r="TNS3" s="0"/>
      <c r="TNT3" s="0"/>
      <c r="TNU3" s="0"/>
      <c r="TNV3" s="0"/>
      <c r="TNW3" s="0"/>
      <c r="TNX3" s="0"/>
      <c r="TNY3" s="0"/>
      <c r="TNZ3" s="0"/>
      <c r="TOA3" s="0"/>
      <c r="TOB3" s="0"/>
      <c r="TOC3" s="0"/>
      <c r="TOD3" s="0"/>
      <c r="TOE3" s="0"/>
      <c r="TOF3" s="0"/>
      <c r="TOG3" s="0"/>
      <c r="TOH3" s="0"/>
      <c r="TOI3" s="0"/>
      <c r="TOJ3" s="0"/>
      <c r="TOK3" s="0"/>
      <c r="TOL3" s="0"/>
      <c r="TOM3" s="0"/>
      <c r="TON3" s="0"/>
      <c r="TOO3" s="0"/>
      <c r="TOP3" s="0"/>
      <c r="TOQ3" s="0"/>
      <c r="TOR3" s="0"/>
      <c r="TOS3" s="0"/>
      <c r="TOT3" s="0"/>
      <c r="TOU3" s="0"/>
      <c r="TOV3" s="0"/>
      <c r="TOW3" s="0"/>
      <c r="TOX3" s="0"/>
      <c r="TOY3" s="0"/>
      <c r="TOZ3" s="0"/>
      <c r="TPA3" s="0"/>
      <c r="TPB3" s="0"/>
      <c r="TPC3" s="0"/>
      <c r="TPD3" s="0"/>
      <c r="TPE3" s="0"/>
      <c r="TPF3" s="0"/>
      <c r="TPG3" s="0"/>
      <c r="TPH3" s="0"/>
      <c r="TPI3" s="0"/>
      <c r="TPJ3" s="0"/>
      <c r="TPK3" s="0"/>
      <c r="TPL3" s="0"/>
      <c r="TPM3" s="0"/>
      <c r="TPN3" s="0"/>
      <c r="TPO3" s="0"/>
      <c r="TPP3" s="0"/>
      <c r="TPQ3" s="0"/>
      <c r="TPR3" s="0"/>
      <c r="TPS3" s="0"/>
      <c r="TPT3" s="0"/>
      <c r="TPU3" s="0"/>
      <c r="TPV3" s="0"/>
      <c r="TPW3" s="0"/>
      <c r="TPX3" s="0"/>
      <c r="TPY3" s="0"/>
      <c r="TPZ3" s="0"/>
      <c r="TQA3" s="0"/>
      <c r="TQB3" s="0"/>
      <c r="TQC3" s="0"/>
      <c r="TQD3" s="0"/>
      <c r="TQE3" s="0"/>
      <c r="TQF3" s="0"/>
      <c r="TQG3" s="0"/>
      <c r="TQH3" s="0"/>
      <c r="TQI3" s="0"/>
      <c r="TQJ3" s="0"/>
      <c r="TQK3" s="0"/>
      <c r="TQL3" s="0"/>
      <c r="TQM3" s="0"/>
      <c r="TQN3" s="0"/>
      <c r="TQO3" s="0"/>
      <c r="TQP3" s="0"/>
      <c r="TQQ3" s="0"/>
      <c r="TQR3" s="0"/>
      <c r="TQS3" s="0"/>
      <c r="TQT3" s="0"/>
      <c r="TQU3" s="0"/>
      <c r="TQV3" s="0"/>
      <c r="TQW3" s="0"/>
      <c r="TQX3" s="0"/>
      <c r="TQY3" s="0"/>
      <c r="TQZ3" s="0"/>
      <c r="TRA3" s="0"/>
      <c r="TRB3" s="0"/>
      <c r="TRC3" s="0"/>
      <c r="TRD3" s="0"/>
      <c r="TRE3" s="0"/>
      <c r="TRF3" s="0"/>
      <c r="TRG3" s="0"/>
      <c r="TRH3" s="0"/>
      <c r="TRI3" s="0"/>
      <c r="TRJ3" s="0"/>
      <c r="TRK3" s="0"/>
      <c r="TRL3" s="0"/>
      <c r="TRM3" s="0"/>
      <c r="TRN3" s="0"/>
      <c r="TRO3" s="0"/>
      <c r="TRP3" s="0"/>
      <c r="TRQ3" s="0"/>
      <c r="TRR3" s="0"/>
      <c r="TRS3" s="0"/>
      <c r="TRT3" s="0"/>
      <c r="TRU3" s="0"/>
      <c r="TRV3" s="0"/>
      <c r="TRW3" s="0"/>
      <c r="TRX3" s="0"/>
      <c r="TRY3" s="0"/>
      <c r="TRZ3" s="0"/>
      <c r="TSA3" s="0"/>
      <c r="TSB3" s="0"/>
      <c r="TSC3" s="0"/>
      <c r="TSD3" s="0"/>
      <c r="TSE3" s="0"/>
      <c r="TSF3" s="0"/>
      <c r="TSG3" s="0"/>
      <c r="TSH3" s="0"/>
      <c r="TSI3" s="0"/>
      <c r="TSJ3" s="0"/>
      <c r="TSK3" s="0"/>
      <c r="TSL3" s="0"/>
      <c r="TSM3" s="0"/>
      <c r="TSN3" s="0"/>
      <c r="TSO3" s="0"/>
      <c r="TSP3" s="0"/>
      <c r="TSQ3" s="0"/>
      <c r="TSR3" s="0"/>
      <c r="TSS3" s="0"/>
      <c r="TST3" s="0"/>
      <c r="TSU3" s="0"/>
      <c r="TSV3" s="0"/>
      <c r="TSW3" s="0"/>
      <c r="TSX3" s="0"/>
      <c r="TSY3" s="0"/>
      <c r="TSZ3" s="0"/>
      <c r="TTA3" s="0"/>
      <c r="TTB3" s="0"/>
      <c r="TTC3" s="0"/>
      <c r="TTD3" s="0"/>
      <c r="TTE3" s="0"/>
      <c r="TTF3" s="0"/>
      <c r="TTG3" s="0"/>
      <c r="TTH3" s="0"/>
      <c r="TTI3" s="0"/>
      <c r="TTJ3" s="0"/>
      <c r="TTK3" s="0"/>
      <c r="TTL3" s="0"/>
      <c r="TTM3" s="0"/>
      <c r="TTN3" s="0"/>
      <c r="TTO3" s="0"/>
      <c r="TTP3" s="0"/>
      <c r="TTQ3" s="0"/>
      <c r="TTR3" s="0"/>
      <c r="TTS3" s="0"/>
      <c r="TTT3" s="0"/>
      <c r="TTU3" s="0"/>
      <c r="TTV3" s="0"/>
      <c r="TTW3" s="0"/>
      <c r="TTX3" s="0"/>
      <c r="TTY3" s="0"/>
      <c r="TTZ3" s="0"/>
      <c r="TUA3" s="0"/>
      <c r="TUB3" s="0"/>
      <c r="TUC3" s="0"/>
      <c r="TUD3" s="0"/>
      <c r="TUE3" s="0"/>
      <c r="TUF3" s="0"/>
      <c r="TUG3" s="0"/>
      <c r="TUH3" s="0"/>
      <c r="TUI3" s="0"/>
      <c r="TUJ3" s="0"/>
      <c r="TUK3" s="0"/>
      <c r="TUL3" s="0"/>
      <c r="TUM3" s="0"/>
      <c r="TUN3" s="0"/>
      <c r="TUO3" s="0"/>
      <c r="TUP3" s="0"/>
      <c r="TUQ3" s="0"/>
      <c r="TUR3" s="0"/>
      <c r="TUS3" s="0"/>
      <c r="TUT3" s="0"/>
      <c r="TUU3" s="0"/>
      <c r="TUV3" s="0"/>
      <c r="TUW3" s="0"/>
      <c r="TUX3" s="0"/>
      <c r="TUY3" s="0"/>
      <c r="TUZ3" s="0"/>
      <c r="TVA3" s="0"/>
      <c r="TVB3" s="0"/>
      <c r="TVC3" s="0"/>
      <c r="TVD3" s="0"/>
      <c r="TVE3" s="0"/>
      <c r="TVF3" s="0"/>
      <c r="TVG3" s="0"/>
      <c r="TVH3" s="0"/>
      <c r="TVI3" s="0"/>
      <c r="TVJ3" s="0"/>
      <c r="TVK3" s="0"/>
      <c r="TVL3" s="0"/>
      <c r="TVM3" s="0"/>
      <c r="TVN3" s="0"/>
      <c r="TVO3" s="0"/>
      <c r="TVP3" s="0"/>
      <c r="TVQ3" s="0"/>
      <c r="TVR3" s="0"/>
      <c r="TVS3" s="0"/>
      <c r="TVT3" s="0"/>
      <c r="TVU3" s="0"/>
      <c r="TVV3" s="0"/>
      <c r="TVW3" s="0"/>
      <c r="TVX3" s="0"/>
      <c r="TVY3" s="0"/>
      <c r="TVZ3" s="0"/>
      <c r="TWA3" s="0"/>
      <c r="TWB3" s="0"/>
      <c r="TWC3" s="0"/>
      <c r="TWD3" s="0"/>
      <c r="TWE3" s="0"/>
      <c r="TWF3" s="0"/>
      <c r="TWG3" s="0"/>
      <c r="TWH3" s="0"/>
      <c r="TWI3" s="0"/>
      <c r="TWJ3" s="0"/>
      <c r="TWK3" s="0"/>
      <c r="TWL3" s="0"/>
      <c r="TWM3" s="0"/>
      <c r="TWN3" s="0"/>
      <c r="TWO3" s="0"/>
      <c r="TWP3" s="0"/>
      <c r="TWQ3" s="0"/>
      <c r="TWR3" s="0"/>
      <c r="TWS3" s="0"/>
      <c r="TWT3" s="0"/>
      <c r="TWU3" s="0"/>
      <c r="TWV3" s="0"/>
      <c r="TWW3" s="0"/>
      <c r="TWX3" s="0"/>
      <c r="TWY3" s="0"/>
      <c r="TWZ3" s="0"/>
      <c r="TXA3" s="0"/>
      <c r="TXB3" s="0"/>
      <c r="TXC3" s="0"/>
      <c r="TXD3" s="0"/>
      <c r="TXE3" s="0"/>
      <c r="TXF3" s="0"/>
      <c r="TXG3" s="0"/>
      <c r="TXH3" s="0"/>
      <c r="TXI3" s="0"/>
      <c r="TXJ3" s="0"/>
      <c r="TXK3" s="0"/>
      <c r="TXL3" s="0"/>
      <c r="TXM3" s="0"/>
      <c r="TXN3" s="0"/>
      <c r="TXO3" s="0"/>
      <c r="TXP3" s="0"/>
      <c r="TXQ3" s="0"/>
      <c r="TXR3" s="0"/>
      <c r="TXS3" s="0"/>
      <c r="TXT3" s="0"/>
      <c r="TXU3" s="0"/>
      <c r="TXV3" s="0"/>
      <c r="TXW3" s="0"/>
      <c r="TXX3" s="0"/>
      <c r="TXY3" s="0"/>
      <c r="TXZ3" s="0"/>
      <c r="TYA3" s="0"/>
      <c r="TYB3" s="0"/>
      <c r="TYC3" s="0"/>
      <c r="TYD3" s="0"/>
      <c r="TYE3" s="0"/>
      <c r="TYF3" s="0"/>
      <c r="TYG3" s="0"/>
      <c r="TYH3" s="0"/>
      <c r="TYI3" s="0"/>
      <c r="TYJ3" s="0"/>
      <c r="TYK3" s="0"/>
      <c r="TYL3" s="0"/>
      <c r="TYM3" s="0"/>
      <c r="TYN3" s="0"/>
      <c r="TYO3" s="0"/>
      <c r="TYP3" s="0"/>
      <c r="TYQ3" s="0"/>
      <c r="TYR3" s="0"/>
      <c r="TYS3" s="0"/>
      <c r="TYT3" s="0"/>
      <c r="TYU3" s="0"/>
      <c r="TYV3" s="0"/>
      <c r="TYW3" s="0"/>
      <c r="TYX3" s="0"/>
      <c r="TYY3" s="0"/>
      <c r="TYZ3" s="0"/>
      <c r="TZA3" s="0"/>
      <c r="TZB3" s="0"/>
      <c r="TZC3" s="0"/>
      <c r="TZD3" s="0"/>
      <c r="TZE3" s="0"/>
      <c r="TZF3" s="0"/>
      <c r="TZG3" s="0"/>
      <c r="TZH3" s="0"/>
      <c r="TZI3" s="0"/>
      <c r="TZJ3" s="0"/>
      <c r="TZK3" s="0"/>
      <c r="TZL3" s="0"/>
      <c r="TZM3" s="0"/>
      <c r="TZN3" s="0"/>
      <c r="TZO3" s="0"/>
      <c r="TZP3" s="0"/>
      <c r="TZQ3" s="0"/>
      <c r="TZR3" s="0"/>
      <c r="TZS3" s="0"/>
      <c r="TZT3" s="0"/>
      <c r="TZU3" s="0"/>
      <c r="TZV3" s="0"/>
      <c r="TZW3" s="0"/>
      <c r="TZX3" s="0"/>
      <c r="TZY3" s="0"/>
      <c r="TZZ3" s="0"/>
      <c r="UAA3" s="0"/>
      <c r="UAB3" s="0"/>
      <c r="UAC3" s="0"/>
      <c r="UAD3" s="0"/>
      <c r="UAE3" s="0"/>
      <c r="UAF3" s="0"/>
      <c r="UAG3" s="0"/>
      <c r="UAH3" s="0"/>
      <c r="UAI3" s="0"/>
      <c r="UAJ3" s="0"/>
      <c r="UAK3" s="0"/>
      <c r="UAL3" s="0"/>
      <c r="UAM3" s="0"/>
      <c r="UAN3" s="0"/>
      <c r="UAO3" s="0"/>
      <c r="UAP3" s="0"/>
      <c r="UAQ3" s="0"/>
      <c r="UAR3" s="0"/>
      <c r="UAS3" s="0"/>
      <c r="UAT3" s="0"/>
      <c r="UAU3" s="0"/>
      <c r="UAV3" s="0"/>
      <c r="UAW3" s="0"/>
      <c r="UAX3" s="0"/>
      <c r="UAY3" s="0"/>
      <c r="UAZ3" s="0"/>
      <c r="UBA3" s="0"/>
      <c r="UBB3" s="0"/>
      <c r="UBC3" s="0"/>
      <c r="UBD3" s="0"/>
      <c r="UBE3" s="0"/>
      <c r="UBF3" s="0"/>
      <c r="UBG3" s="0"/>
      <c r="UBH3" s="0"/>
      <c r="UBI3" s="0"/>
      <c r="UBJ3" s="0"/>
      <c r="UBK3" s="0"/>
      <c r="UBL3" s="0"/>
      <c r="UBM3" s="0"/>
      <c r="UBN3" s="0"/>
      <c r="UBO3" s="0"/>
      <c r="UBP3" s="0"/>
      <c r="UBQ3" s="0"/>
      <c r="UBR3" s="0"/>
      <c r="UBS3" s="0"/>
      <c r="UBT3" s="0"/>
      <c r="UBU3" s="0"/>
      <c r="UBV3" s="0"/>
      <c r="UBW3" s="0"/>
      <c r="UBX3" s="0"/>
      <c r="UBY3" s="0"/>
      <c r="UBZ3" s="0"/>
      <c r="UCA3" s="0"/>
      <c r="UCB3" s="0"/>
      <c r="UCC3" s="0"/>
      <c r="UCD3" s="0"/>
      <c r="UCE3" s="0"/>
      <c r="UCF3" s="0"/>
      <c r="UCG3" s="0"/>
      <c r="UCH3" s="0"/>
      <c r="UCI3" s="0"/>
      <c r="UCJ3" s="0"/>
      <c r="UCK3" s="0"/>
      <c r="UCL3" s="0"/>
      <c r="UCM3" s="0"/>
      <c r="UCN3" s="0"/>
      <c r="UCO3" s="0"/>
      <c r="UCP3" s="0"/>
      <c r="UCQ3" s="0"/>
      <c r="UCR3" s="0"/>
      <c r="UCS3" s="0"/>
      <c r="UCT3" s="0"/>
      <c r="UCU3" s="0"/>
      <c r="UCV3" s="0"/>
      <c r="UCW3" s="0"/>
      <c r="UCX3" s="0"/>
      <c r="UCY3" s="0"/>
      <c r="UCZ3" s="0"/>
      <c r="UDA3" s="0"/>
      <c r="UDB3" s="0"/>
      <c r="UDC3" s="0"/>
      <c r="UDD3" s="0"/>
      <c r="UDE3" s="0"/>
      <c r="UDF3" s="0"/>
      <c r="UDG3" s="0"/>
      <c r="UDH3" s="0"/>
      <c r="UDI3" s="0"/>
      <c r="UDJ3" s="0"/>
      <c r="UDK3" s="0"/>
      <c r="UDL3" s="0"/>
      <c r="UDM3" s="0"/>
      <c r="UDN3" s="0"/>
      <c r="UDO3" s="0"/>
      <c r="UDP3" s="0"/>
      <c r="UDQ3" s="0"/>
      <c r="UDR3" s="0"/>
      <c r="UDS3" s="0"/>
      <c r="UDT3" s="0"/>
      <c r="UDU3" s="0"/>
      <c r="UDV3" s="0"/>
      <c r="UDW3" s="0"/>
      <c r="UDX3" s="0"/>
      <c r="UDY3" s="0"/>
      <c r="UDZ3" s="0"/>
      <c r="UEA3" s="0"/>
      <c r="UEB3" s="0"/>
      <c r="UEC3" s="0"/>
      <c r="UED3" s="0"/>
      <c r="UEE3" s="0"/>
      <c r="UEF3" s="0"/>
      <c r="UEG3" s="0"/>
      <c r="UEH3" s="0"/>
      <c r="UEI3" s="0"/>
      <c r="UEJ3" s="0"/>
      <c r="UEK3" s="0"/>
      <c r="UEL3" s="0"/>
      <c r="UEM3" s="0"/>
      <c r="UEN3" s="0"/>
      <c r="UEO3" s="0"/>
      <c r="UEP3" s="0"/>
      <c r="UEQ3" s="0"/>
      <c r="UER3" s="0"/>
      <c r="UES3" s="0"/>
      <c r="UET3" s="0"/>
      <c r="UEU3" s="0"/>
      <c r="UEV3" s="0"/>
      <c r="UEW3" s="0"/>
      <c r="UEX3" s="0"/>
      <c r="UEY3" s="0"/>
      <c r="UEZ3" s="0"/>
      <c r="UFA3" s="0"/>
      <c r="UFB3" s="0"/>
      <c r="UFC3" s="0"/>
      <c r="UFD3" s="0"/>
      <c r="UFE3" s="0"/>
      <c r="UFF3" s="0"/>
      <c r="UFG3" s="0"/>
      <c r="UFH3" s="0"/>
      <c r="UFI3" s="0"/>
      <c r="UFJ3" s="0"/>
      <c r="UFK3" s="0"/>
      <c r="UFL3" s="0"/>
      <c r="UFM3" s="0"/>
      <c r="UFN3" s="0"/>
      <c r="UFO3" s="0"/>
      <c r="UFP3" s="0"/>
      <c r="UFQ3" s="0"/>
      <c r="UFR3" s="0"/>
      <c r="UFS3" s="0"/>
      <c r="UFT3" s="0"/>
      <c r="UFU3" s="0"/>
      <c r="UFV3" s="0"/>
      <c r="UFW3" s="0"/>
      <c r="UFX3" s="0"/>
      <c r="UFY3" s="0"/>
      <c r="UFZ3" s="0"/>
      <c r="UGA3" s="0"/>
      <c r="UGB3" s="0"/>
      <c r="UGC3" s="0"/>
      <c r="UGD3" s="0"/>
      <c r="UGE3" s="0"/>
      <c r="UGF3" s="0"/>
      <c r="UGG3" s="0"/>
      <c r="UGH3" s="0"/>
      <c r="UGI3" s="0"/>
      <c r="UGJ3" s="0"/>
      <c r="UGK3" s="0"/>
      <c r="UGL3" s="0"/>
      <c r="UGM3" s="0"/>
      <c r="UGN3" s="0"/>
      <c r="UGO3" s="0"/>
      <c r="UGP3" s="0"/>
      <c r="UGQ3" s="0"/>
      <c r="UGR3" s="0"/>
      <c r="UGS3" s="0"/>
      <c r="UGT3" s="0"/>
      <c r="UGU3" s="0"/>
      <c r="UGV3" s="0"/>
      <c r="UGW3" s="0"/>
      <c r="UGX3" s="0"/>
      <c r="UGY3" s="0"/>
      <c r="UGZ3" s="0"/>
      <c r="UHA3" s="0"/>
      <c r="UHB3" s="0"/>
      <c r="UHC3" s="0"/>
      <c r="UHD3" s="0"/>
      <c r="UHE3" s="0"/>
      <c r="UHF3" s="0"/>
      <c r="UHG3" s="0"/>
      <c r="UHH3" s="0"/>
      <c r="UHI3" s="0"/>
      <c r="UHJ3" s="0"/>
      <c r="UHK3" s="0"/>
      <c r="UHL3" s="0"/>
      <c r="UHM3" s="0"/>
      <c r="UHN3" s="0"/>
      <c r="UHO3" s="0"/>
      <c r="UHP3" s="0"/>
      <c r="UHQ3" s="0"/>
      <c r="UHR3" s="0"/>
      <c r="UHS3" s="0"/>
      <c r="UHT3" s="0"/>
      <c r="UHU3" s="0"/>
      <c r="UHV3" s="0"/>
      <c r="UHW3" s="0"/>
      <c r="UHX3" s="0"/>
      <c r="UHY3" s="0"/>
      <c r="UHZ3" s="0"/>
      <c r="UIA3" s="0"/>
      <c r="UIB3" s="0"/>
      <c r="UIC3" s="0"/>
      <c r="UID3" s="0"/>
      <c r="UIE3" s="0"/>
      <c r="UIF3" s="0"/>
      <c r="UIG3" s="0"/>
      <c r="UIH3" s="0"/>
      <c r="UII3" s="0"/>
      <c r="UIJ3" s="0"/>
      <c r="UIK3" s="0"/>
      <c r="UIL3" s="0"/>
      <c r="UIM3" s="0"/>
      <c r="UIN3" s="0"/>
      <c r="UIO3" s="0"/>
      <c r="UIP3" s="0"/>
      <c r="UIQ3" s="0"/>
      <c r="UIR3" s="0"/>
      <c r="UIS3" s="0"/>
      <c r="UIT3" s="0"/>
      <c r="UIU3" s="0"/>
      <c r="UIV3" s="0"/>
      <c r="UIW3" s="0"/>
      <c r="UIX3" s="0"/>
      <c r="UIY3" s="0"/>
      <c r="UIZ3" s="0"/>
      <c r="UJA3" s="0"/>
      <c r="UJB3" s="0"/>
      <c r="UJC3" s="0"/>
      <c r="UJD3" s="0"/>
      <c r="UJE3" s="0"/>
      <c r="UJF3" s="0"/>
      <c r="UJG3" s="0"/>
      <c r="UJH3" s="0"/>
      <c r="UJI3" s="0"/>
      <c r="UJJ3" s="0"/>
      <c r="UJK3" s="0"/>
      <c r="UJL3" s="0"/>
      <c r="UJM3" s="0"/>
      <c r="UJN3" s="0"/>
      <c r="UJO3" s="0"/>
      <c r="UJP3" s="0"/>
      <c r="UJQ3" s="0"/>
      <c r="UJR3" s="0"/>
      <c r="UJS3" s="0"/>
      <c r="UJT3" s="0"/>
      <c r="UJU3" s="0"/>
      <c r="UJV3" s="0"/>
      <c r="UJW3" s="0"/>
      <c r="UJX3" s="0"/>
      <c r="UJY3" s="0"/>
      <c r="UJZ3" s="0"/>
      <c r="UKA3" s="0"/>
      <c r="UKB3" s="0"/>
      <c r="UKC3" s="0"/>
      <c r="UKD3" s="0"/>
      <c r="UKE3" s="0"/>
      <c r="UKF3" s="0"/>
      <c r="UKG3" s="0"/>
      <c r="UKH3" s="0"/>
      <c r="UKI3" s="0"/>
      <c r="UKJ3" s="0"/>
      <c r="UKK3" s="0"/>
      <c r="UKL3" s="0"/>
      <c r="UKM3" s="0"/>
      <c r="UKN3" s="0"/>
      <c r="UKO3" s="0"/>
      <c r="UKP3" s="0"/>
      <c r="UKQ3" s="0"/>
      <c r="UKR3" s="0"/>
      <c r="UKS3" s="0"/>
      <c r="UKT3" s="0"/>
      <c r="UKU3" s="0"/>
      <c r="UKV3" s="0"/>
      <c r="UKW3" s="0"/>
      <c r="UKX3" s="0"/>
      <c r="UKY3" s="0"/>
      <c r="UKZ3" s="0"/>
      <c r="ULA3" s="0"/>
      <c r="ULB3" s="0"/>
      <c r="ULC3" s="0"/>
      <c r="ULD3" s="0"/>
      <c r="ULE3" s="0"/>
      <c r="ULF3" s="0"/>
      <c r="ULG3" s="0"/>
      <c r="ULH3" s="0"/>
      <c r="ULI3" s="0"/>
      <c r="ULJ3" s="0"/>
      <c r="ULK3" s="0"/>
      <c r="ULL3" s="0"/>
      <c r="ULM3" s="0"/>
      <c r="ULN3" s="0"/>
      <c r="ULO3" s="0"/>
      <c r="ULP3" s="0"/>
      <c r="ULQ3" s="0"/>
      <c r="ULR3" s="0"/>
      <c r="ULS3" s="0"/>
      <c r="ULT3" s="0"/>
      <c r="ULU3" s="0"/>
      <c r="ULV3" s="0"/>
      <c r="ULW3" s="0"/>
      <c r="ULX3" s="0"/>
      <c r="ULY3" s="0"/>
      <c r="ULZ3" s="0"/>
      <c r="UMA3" s="0"/>
      <c r="UMB3" s="0"/>
      <c r="UMC3" s="0"/>
      <c r="UMD3" s="0"/>
      <c r="UME3" s="0"/>
      <c r="UMF3" s="0"/>
      <c r="UMG3" s="0"/>
      <c r="UMH3" s="0"/>
      <c r="UMI3" s="0"/>
      <c r="UMJ3" s="0"/>
      <c r="UMK3" s="0"/>
      <c r="UML3" s="0"/>
      <c r="UMM3" s="0"/>
      <c r="UMN3" s="0"/>
      <c r="UMO3" s="0"/>
      <c r="UMP3" s="0"/>
      <c r="UMQ3" s="0"/>
      <c r="UMR3" s="0"/>
      <c r="UMS3" s="0"/>
      <c r="UMT3" s="0"/>
      <c r="UMU3" s="0"/>
      <c r="UMV3" s="0"/>
      <c r="UMW3" s="0"/>
      <c r="UMX3" s="0"/>
      <c r="UMY3" s="0"/>
      <c r="UMZ3" s="0"/>
      <c r="UNA3" s="0"/>
      <c r="UNB3" s="0"/>
      <c r="UNC3" s="0"/>
      <c r="UND3" s="0"/>
      <c r="UNE3" s="0"/>
      <c r="UNF3" s="0"/>
      <c r="UNG3" s="0"/>
      <c r="UNH3" s="0"/>
      <c r="UNI3" s="0"/>
      <c r="UNJ3" s="0"/>
      <c r="UNK3" s="0"/>
      <c r="UNL3" s="0"/>
      <c r="UNM3" s="0"/>
      <c r="UNN3" s="0"/>
      <c r="UNO3" s="0"/>
      <c r="UNP3" s="0"/>
      <c r="UNQ3" s="0"/>
      <c r="UNR3" s="0"/>
      <c r="UNS3" s="0"/>
      <c r="UNT3" s="0"/>
      <c r="UNU3" s="0"/>
      <c r="UNV3" s="0"/>
      <c r="UNW3" s="0"/>
      <c r="UNX3" s="0"/>
      <c r="UNY3" s="0"/>
      <c r="UNZ3" s="0"/>
      <c r="UOA3" s="0"/>
      <c r="UOB3" s="0"/>
      <c r="UOC3" s="0"/>
      <c r="UOD3" s="0"/>
      <c r="UOE3" s="0"/>
      <c r="UOF3" s="0"/>
      <c r="UOG3" s="0"/>
      <c r="UOH3" s="0"/>
      <c r="UOI3" s="0"/>
      <c r="UOJ3" s="0"/>
      <c r="UOK3" s="0"/>
      <c r="UOL3" s="0"/>
      <c r="UOM3" s="0"/>
      <c r="UON3" s="0"/>
      <c r="UOO3" s="0"/>
      <c r="UOP3" s="0"/>
      <c r="UOQ3" s="0"/>
      <c r="UOR3" s="0"/>
      <c r="UOS3" s="0"/>
      <c r="UOT3" s="0"/>
      <c r="UOU3" s="0"/>
      <c r="UOV3" s="0"/>
      <c r="UOW3" s="0"/>
      <c r="UOX3" s="0"/>
      <c r="UOY3" s="0"/>
      <c r="UOZ3" s="0"/>
      <c r="UPA3" s="0"/>
      <c r="UPB3" s="0"/>
      <c r="UPC3" s="0"/>
      <c r="UPD3" s="0"/>
      <c r="UPE3" s="0"/>
      <c r="UPF3" s="0"/>
      <c r="UPG3" s="0"/>
      <c r="UPH3" s="0"/>
      <c r="UPI3" s="0"/>
      <c r="UPJ3" s="0"/>
      <c r="UPK3" s="0"/>
      <c r="UPL3" s="0"/>
      <c r="UPM3" s="0"/>
      <c r="UPN3" s="0"/>
      <c r="UPO3" s="0"/>
      <c r="UPP3" s="0"/>
      <c r="UPQ3" s="0"/>
      <c r="UPR3" s="0"/>
      <c r="UPS3" s="0"/>
      <c r="UPT3" s="0"/>
      <c r="UPU3" s="0"/>
      <c r="UPV3" s="0"/>
      <c r="UPW3" s="0"/>
      <c r="UPX3" s="0"/>
      <c r="UPY3" s="0"/>
      <c r="UPZ3" s="0"/>
      <c r="UQA3" s="0"/>
      <c r="UQB3" s="0"/>
      <c r="UQC3" s="0"/>
      <c r="UQD3" s="0"/>
      <c r="UQE3" s="0"/>
      <c r="UQF3" s="0"/>
      <c r="UQG3" s="0"/>
      <c r="UQH3" s="0"/>
      <c r="UQI3" s="0"/>
      <c r="UQJ3" s="0"/>
      <c r="UQK3" s="0"/>
      <c r="UQL3" s="0"/>
      <c r="UQM3" s="0"/>
      <c r="UQN3" s="0"/>
      <c r="UQO3" s="0"/>
      <c r="UQP3" s="0"/>
      <c r="UQQ3" s="0"/>
      <c r="UQR3" s="0"/>
      <c r="UQS3" s="0"/>
      <c r="UQT3" s="0"/>
      <c r="UQU3" s="0"/>
      <c r="UQV3" s="0"/>
      <c r="UQW3" s="0"/>
      <c r="UQX3" s="0"/>
      <c r="UQY3" s="0"/>
      <c r="UQZ3" s="0"/>
      <c r="URA3" s="0"/>
      <c r="URB3" s="0"/>
      <c r="URC3" s="0"/>
      <c r="URD3" s="0"/>
      <c r="URE3" s="0"/>
      <c r="URF3" s="0"/>
      <c r="URG3" s="0"/>
      <c r="URH3" s="0"/>
      <c r="URI3" s="0"/>
      <c r="URJ3" s="0"/>
      <c r="URK3" s="0"/>
      <c r="URL3" s="0"/>
      <c r="URM3" s="0"/>
      <c r="URN3" s="0"/>
      <c r="URO3" s="0"/>
      <c r="URP3" s="0"/>
      <c r="URQ3" s="0"/>
      <c r="URR3" s="0"/>
      <c r="URS3" s="0"/>
      <c r="URT3" s="0"/>
      <c r="URU3" s="0"/>
      <c r="URV3" s="0"/>
      <c r="URW3" s="0"/>
      <c r="URX3" s="0"/>
      <c r="URY3" s="0"/>
      <c r="URZ3" s="0"/>
      <c r="USA3" s="0"/>
      <c r="USB3" s="0"/>
      <c r="USC3" s="0"/>
      <c r="USD3" s="0"/>
      <c r="USE3" s="0"/>
      <c r="USF3" s="0"/>
      <c r="USG3" s="0"/>
      <c r="USH3" s="0"/>
      <c r="USI3" s="0"/>
      <c r="USJ3" s="0"/>
      <c r="USK3" s="0"/>
      <c r="USL3" s="0"/>
      <c r="USM3" s="0"/>
      <c r="USN3" s="0"/>
      <c r="USO3" s="0"/>
      <c r="USP3" s="0"/>
      <c r="USQ3" s="0"/>
      <c r="USR3" s="0"/>
      <c r="USS3" s="0"/>
      <c r="UST3" s="0"/>
      <c r="USU3" s="0"/>
      <c r="USV3" s="0"/>
      <c r="USW3" s="0"/>
      <c r="USX3" s="0"/>
      <c r="USY3" s="0"/>
      <c r="USZ3" s="0"/>
      <c r="UTA3" s="0"/>
      <c r="UTB3" s="0"/>
      <c r="UTC3" s="0"/>
      <c r="UTD3" s="0"/>
      <c r="UTE3" s="0"/>
      <c r="UTF3" s="0"/>
      <c r="UTG3" s="0"/>
      <c r="UTH3" s="0"/>
      <c r="UTI3" s="0"/>
      <c r="UTJ3" s="0"/>
      <c r="UTK3" s="0"/>
      <c r="UTL3" s="0"/>
      <c r="UTM3" s="0"/>
      <c r="UTN3" s="0"/>
      <c r="UTO3" s="0"/>
      <c r="UTP3" s="0"/>
      <c r="UTQ3" s="0"/>
      <c r="UTR3" s="0"/>
      <c r="UTS3" s="0"/>
      <c r="UTT3" s="0"/>
      <c r="UTU3" s="0"/>
      <c r="UTV3" s="0"/>
      <c r="UTW3" s="0"/>
      <c r="UTX3" s="0"/>
      <c r="UTY3" s="0"/>
      <c r="UTZ3" s="0"/>
      <c r="UUA3" s="0"/>
      <c r="UUB3" s="0"/>
      <c r="UUC3" s="0"/>
      <c r="UUD3" s="0"/>
      <c r="UUE3" s="0"/>
      <c r="UUF3" s="0"/>
      <c r="UUG3" s="0"/>
      <c r="UUH3" s="0"/>
      <c r="UUI3" s="0"/>
      <c r="UUJ3" s="0"/>
      <c r="UUK3" s="0"/>
      <c r="UUL3" s="0"/>
      <c r="UUM3" s="0"/>
      <c r="UUN3" s="0"/>
      <c r="UUO3" s="0"/>
      <c r="UUP3" s="0"/>
      <c r="UUQ3" s="0"/>
      <c r="UUR3" s="0"/>
      <c r="UUS3" s="0"/>
      <c r="UUT3" s="0"/>
      <c r="UUU3" s="0"/>
      <c r="UUV3" s="0"/>
      <c r="UUW3" s="0"/>
      <c r="UUX3" s="0"/>
      <c r="UUY3" s="0"/>
      <c r="UUZ3" s="0"/>
      <c r="UVA3" s="0"/>
      <c r="UVB3" s="0"/>
      <c r="UVC3" s="0"/>
      <c r="UVD3" s="0"/>
      <c r="UVE3" s="0"/>
      <c r="UVF3" s="0"/>
      <c r="UVG3" s="0"/>
      <c r="UVH3" s="0"/>
      <c r="UVI3" s="0"/>
      <c r="UVJ3" s="0"/>
      <c r="UVK3" s="0"/>
      <c r="UVL3" s="0"/>
      <c r="UVM3" s="0"/>
      <c r="UVN3" s="0"/>
      <c r="UVO3" s="0"/>
      <c r="UVP3" s="0"/>
      <c r="UVQ3" s="0"/>
      <c r="UVR3" s="0"/>
      <c r="UVS3" s="0"/>
      <c r="UVT3" s="0"/>
      <c r="UVU3" s="0"/>
      <c r="UVV3" s="0"/>
      <c r="UVW3" s="0"/>
      <c r="UVX3" s="0"/>
      <c r="UVY3" s="0"/>
      <c r="UVZ3" s="0"/>
      <c r="UWA3" s="0"/>
      <c r="UWB3" s="0"/>
      <c r="UWC3" s="0"/>
      <c r="UWD3" s="0"/>
      <c r="UWE3" s="0"/>
      <c r="UWF3" s="0"/>
      <c r="UWG3" s="0"/>
      <c r="UWH3" s="0"/>
      <c r="UWI3" s="0"/>
      <c r="UWJ3" s="0"/>
      <c r="UWK3" s="0"/>
      <c r="UWL3" s="0"/>
      <c r="UWM3" s="0"/>
      <c r="UWN3" s="0"/>
      <c r="UWO3" s="0"/>
      <c r="UWP3" s="0"/>
      <c r="UWQ3" s="0"/>
      <c r="UWR3" s="0"/>
      <c r="UWS3" s="0"/>
      <c r="UWT3" s="0"/>
      <c r="UWU3" s="0"/>
      <c r="UWV3" s="0"/>
      <c r="UWW3" s="0"/>
      <c r="UWX3" s="0"/>
      <c r="UWY3" s="0"/>
      <c r="UWZ3" s="0"/>
      <c r="UXA3" s="0"/>
      <c r="UXB3" s="0"/>
      <c r="UXC3" s="0"/>
      <c r="UXD3" s="0"/>
      <c r="UXE3" s="0"/>
      <c r="UXF3" s="0"/>
      <c r="UXG3" s="0"/>
      <c r="UXH3" s="0"/>
      <c r="UXI3" s="0"/>
      <c r="UXJ3" s="0"/>
      <c r="UXK3" s="0"/>
      <c r="UXL3" s="0"/>
      <c r="UXM3" s="0"/>
      <c r="UXN3" s="0"/>
      <c r="UXO3" s="0"/>
      <c r="UXP3" s="0"/>
      <c r="UXQ3" s="0"/>
      <c r="UXR3" s="0"/>
      <c r="UXS3" s="0"/>
      <c r="UXT3" s="0"/>
      <c r="UXU3" s="0"/>
      <c r="UXV3" s="0"/>
      <c r="UXW3" s="0"/>
      <c r="UXX3" s="0"/>
      <c r="UXY3" s="0"/>
      <c r="UXZ3" s="0"/>
      <c r="UYA3" s="0"/>
      <c r="UYB3" s="0"/>
      <c r="UYC3" s="0"/>
      <c r="UYD3" s="0"/>
      <c r="UYE3" s="0"/>
      <c r="UYF3" s="0"/>
      <c r="UYG3" s="0"/>
      <c r="UYH3" s="0"/>
      <c r="UYI3" s="0"/>
      <c r="UYJ3" s="0"/>
      <c r="UYK3" s="0"/>
      <c r="UYL3" s="0"/>
      <c r="UYM3" s="0"/>
      <c r="UYN3" s="0"/>
      <c r="UYO3" s="0"/>
      <c r="UYP3" s="0"/>
      <c r="UYQ3" s="0"/>
      <c r="UYR3" s="0"/>
      <c r="UYS3" s="0"/>
      <c r="UYT3" s="0"/>
      <c r="UYU3" s="0"/>
      <c r="UYV3" s="0"/>
      <c r="UYW3" s="0"/>
      <c r="UYX3" s="0"/>
      <c r="UYY3" s="0"/>
      <c r="UYZ3" s="0"/>
      <c r="UZA3" s="0"/>
      <c r="UZB3" s="0"/>
      <c r="UZC3" s="0"/>
      <c r="UZD3" s="0"/>
      <c r="UZE3" s="0"/>
      <c r="UZF3" s="0"/>
      <c r="UZG3" s="0"/>
      <c r="UZH3" s="0"/>
      <c r="UZI3" s="0"/>
      <c r="UZJ3" s="0"/>
      <c r="UZK3" s="0"/>
      <c r="UZL3" s="0"/>
      <c r="UZM3" s="0"/>
      <c r="UZN3" s="0"/>
      <c r="UZO3" s="0"/>
      <c r="UZP3" s="0"/>
      <c r="UZQ3" s="0"/>
      <c r="UZR3" s="0"/>
      <c r="UZS3" s="0"/>
      <c r="UZT3" s="0"/>
      <c r="UZU3" s="0"/>
      <c r="UZV3" s="0"/>
      <c r="UZW3" s="0"/>
      <c r="UZX3" s="0"/>
      <c r="UZY3" s="0"/>
      <c r="UZZ3" s="0"/>
      <c r="VAA3" s="0"/>
      <c r="VAB3" s="0"/>
      <c r="VAC3" s="0"/>
      <c r="VAD3" s="0"/>
      <c r="VAE3" s="0"/>
      <c r="VAF3" s="0"/>
      <c r="VAG3" s="0"/>
      <c r="VAH3" s="0"/>
      <c r="VAI3" s="0"/>
      <c r="VAJ3" s="0"/>
      <c r="VAK3" s="0"/>
      <c r="VAL3" s="0"/>
      <c r="VAM3" s="0"/>
      <c r="VAN3" s="0"/>
      <c r="VAO3" s="0"/>
      <c r="VAP3" s="0"/>
      <c r="VAQ3" s="0"/>
      <c r="VAR3" s="0"/>
      <c r="VAS3" s="0"/>
      <c r="VAT3" s="0"/>
      <c r="VAU3" s="0"/>
      <c r="VAV3" s="0"/>
      <c r="VAW3" s="0"/>
      <c r="VAX3" s="0"/>
      <c r="VAY3" s="0"/>
      <c r="VAZ3" s="0"/>
      <c r="VBA3" s="0"/>
      <c r="VBB3" s="0"/>
      <c r="VBC3" s="0"/>
      <c r="VBD3" s="0"/>
      <c r="VBE3" s="0"/>
      <c r="VBF3" s="0"/>
      <c r="VBG3" s="0"/>
      <c r="VBH3" s="0"/>
      <c r="VBI3" s="0"/>
      <c r="VBJ3" s="0"/>
      <c r="VBK3" s="0"/>
      <c r="VBL3" s="0"/>
      <c r="VBM3" s="0"/>
      <c r="VBN3" s="0"/>
      <c r="VBO3" s="0"/>
      <c r="VBP3" s="0"/>
      <c r="VBQ3" s="0"/>
      <c r="VBR3" s="0"/>
      <c r="VBS3" s="0"/>
      <c r="VBT3" s="0"/>
      <c r="VBU3" s="0"/>
      <c r="VBV3" s="0"/>
      <c r="VBW3" s="0"/>
      <c r="VBX3" s="0"/>
      <c r="VBY3" s="0"/>
      <c r="VBZ3" s="0"/>
      <c r="VCA3" s="0"/>
      <c r="VCB3" s="0"/>
      <c r="VCC3" s="0"/>
      <c r="VCD3" s="0"/>
      <c r="VCE3" s="0"/>
      <c r="VCF3" s="0"/>
      <c r="VCG3" s="0"/>
      <c r="VCH3" s="0"/>
      <c r="VCI3" s="0"/>
      <c r="VCJ3" s="0"/>
      <c r="VCK3" s="0"/>
      <c r="VCL3" s="0"/>
      <c r="VCM3" s="0"/>
      <c r="VCN3" s="0"/>
      <c r="VCO3" s="0"/>
      <c r="VCP3" s="0"/>
      <c r="VCQ3" s="0"/>
      <c r="VCR3" s="0"/>
      <c r="VCS3" s="0"/>
      <c r="VCT3" s="0"/>
      <c r="VCU3" s="0"/>
      <c r="VCV3" s="0"/>
      <c r="VCW3" s="0"/>
      <c r="VCX3" s="0"/>
      <c r="VCY3" s="0"/>
      <c r="VCZ3" s="0"/>
      <c r="VDA3" s="0"/>
      <c r="VDB3" s="0"/>
      <c r="VDC3" s="0"/>
      <c r="VDD3" s="0"/>
      <c r="VDE3" s="0"/>
      <c r="VDF3" s="0"/>
      <c r="VDG3" s="0"/>
      <c r="VDH3" s="0"/>
      <c r="VDI3" s="0"/>
      <c r="VDJ3" s="0"/>
      <c r="VDK3" s="0"/>
      <c r="VDL3" s="0"/>
      <c r="VDM3" s="0"/>
      <c r="VDN3" s="0"/>
      <c r="VDO3" s="0"/>
      <c r="VDP3" s="0"/>
      <c r="VDQ3" s="0"/>
      <c r="VDR3" s="0"/>
      <c r="VDS3" s="0"/>
      <c r="VDT3" s="0"/>
      <c r="VDU3" s="0"/>
      <c r="VDV3" s="0"/>
      <c r="VDW3" s="0"/>
      <c r="VDX3" s="0"/>
      <c r="VDY3" s="0"/>
      <c r="VDZ3" s="0"/>
      <c r="VEA3" s="0"/>
      <c r="VEB3" s="0"/>
      <c r="VEC3" s="0"/>
      <c r="VED3" s="0"/>
      <c r="VEE3" s="0"/>
      <c r="VEF3" s="0"/>
      <c r="VEG3" s="0"/>
      <c r="VEH3" s="0"/>
      <c r="VEI3" s="0"/>
      <c r="VEJ3" s="0"/>
      <c r="VEK3" s="0"/>
      <c r="VEL3" s="0"/>
      <c r="VEM3" s="0"/>
      <c r="VEN3" s="0"/>
      <c r="VEO3" s="0"/>
      <c r="VEP3" s="0"/>
      <c r="VEQ3" s="0"/>
      <c r="VER3" s="0"/>
      <c r="VES3" s="0"/>
      <c r="VET3" s="0"/>
      <c r="VEU3" s="0"/>
      <c r="VEV3" s="0"/>
      <c r="VEW3" s="0"/>
      <c r="VEX3" s="0"/>
      <c r="VEY3" s="0"/>
      <c r="VEZ3" s="0"/>
      <c r="VFA3" s="0"/>
      <c r="VFB3" s="0"/>
      <c r="VFC3" s="0"/>
      <c r="VFD3" s="0"/>
      <c r="VFE3" s="0"/>
      <c r="VFF3" s="0"/>
      <c r="VFG3" s="0"/>
      <c r="VFH3" s="0"/>
      <c r="VFI3" s="0"/>
      <c r="VFJ3" s="0"/>
      <c r="VFK3" s="0"/>
      <c r="VFL3" s="0"/>
      <c r="VFM3" s="0"/>
      <c r="VFN3" s="0"/>
      <c r="VFO3" s="0"/>
      <c r="VFP3" s="0"/>
      <c r="VFQ3" s="0"/>
      <c r="VFR3" s="0"/>
      <c r="VFS3" s="0"/>
      <c r="VFT3" s="0"/>
      <c r="VFU3" s="0"/>
      <c r="VFV3" s="0"/>
      <c r="VFW3" s="0"/>
      <c r="VFX3" s="0"/>
      <c r="VFY3" s="0"/>
      <c r="VFZ3" s="0"/>
      <c r="VGA3" s="0"/>
      <c r="VGB3" s="0"/>
      <c r="VGC3" s="0"/>
      <c r="VGD3" s="0"/>
      <c r="VGE3" s="0"/>
      <c r="VGF3" s="0"/>
      <c r="VGG3" s="0"/>
      <c r="VGH3" s="0"/>
      <c r="VGI3" s="0"/>
      <c r="VGJ3" s="0"/>
      <c r="VGK3" s="0"/>
      <c r="VGL3" s="0"/>
      <c r="VGM3" s="0"/>
      <c r="VGN3" s="0"/>
      <c r="VGO3" s="0"/>
      <c r="VGP3" s="0"/>
      <c r="VGQ3" s="0"/>
      <c r="VGR3" s="0"/>
      <c r="VGS3" s="0"/>
      <c r="VGT3" s="0"/>
      <c r="VGU3" s="0"/>
      <c r="VGV3" s="0"/>
      <c r="VGW3" s="0"/>
      <c r="VGX3" s="0"/>
      <c r="VGY3" s="0"/>
      <c r="VGZ3" s="0"/>
      <c r="VHA3" s="0"/>
      <c r="VHB3" s="0"/>
      <c r="VHC3" s="0"/>
      <c r="VHD3" s="0"/>
      <c r="VHE3" s="0"/>
      <c r="VHF3" s="0"/>
      <c r="VHG3" s="0"/>
      <c r="VHH3" s="0"/>
      <c r="VHI3" s="0"/>
      <c r="VHJ3" s="0"/>
      <c r="VHK3" s="0"/>
      <c r="VHL3" s="0"/>
      <c r="VHM3" s="0"/>
      <c r="VHN3" s="0"/>
      <c r="VHO3" s="0"/>
      <c r="VHP3" s="0"/>
      <c r="VHQ3" s="0"/>
      <c r="VHR3" s="0"/>
      <c r="VHS3" s="0"/>
      <c r="VHT3" s="0"/>
      <c r="VHU3" s="0"/>
      <c r="VHV3" s="0"/>
      <c r="VHW3" s="0"/>
      <c r="VHX3" s="0"/>
      <c r="VHY3" s="0"/>
      <c r="VHZ3" s="0"/>
      <c r="VIA3" s="0"/>
      <c r="VIB3" s="0"/>
      <c r="VIC3" s="0"/>
      <c r="VID3" s="0"/>
      <c r="VIE3" s="0"/>
      <c r="VIF3" s="0"/>
      <c r="VIG3" s="0"/>
      <c r="VIH3" s="0"/>
      <c r="VII3" s="0"/>
      <c r="VIJ3" s="0"/>
      <c r="VIK3" s="0"/>
      <c r="VIL3" s="0"/>
      <c r="VIM3" s="0"/>
      <c r="VIN3" s="0"/>
      <c r="VIO3" s="0"/>
      <c r="VIP3" s="0"/>
      <c r="VIQ3" s="0"/>
      <c r="VIR3" s="0"/>
      <c r="VIS3" s="0"/>
      <c r="VIT3" s="0"/>
      <c r="VIU3" s="0"/>
      <c r="VIV3" s="0"/>
      <c r="VIW3" s="0"/>
      <c r="VIX3" s="0"/>
      <c r="VIY3" s="0"/>
      <c r="VIZ3" s="0"/>
      <c r="VJA3" s="0"/>
      <c r="VJB3" s="0"/>
      <c r="VJC3" s="0"/>
      <c r="VJD3" s="0"/>
      <c r="VJE3" s="0"/>
      <c r="VJF3" s="0"/>
      <c r="VJG3" s="0"/>
      <c r="VJH3" s="0"/>
      <c r="VJI3" s="0"/>
      <c r="VJJ3" s="0"/>
      <c r="VJK3" s="0"/>
      <c r="VJL3" s="0"/>
      <c r="VJM3" s="0"/>
      <c r="VJN3" s="0"/>
      <c r="VJO3" s="0"/>
      <c r="VJP3" s="0"/>
      <c r="VJQ3" s="0"/>
      <c r="VJR3" s="0"/>
      <c r="VJS3" s="0"/>
      <c r="VJT3" s="0"/>
      <c r="VJU3" s="0"/>
      <c r="VJV3" s="0"/>
      <c r="VJW3" s="0"/>
      <c r="VJX3" s="0"/>
      <c r="VJY3" s="0"/>
      <c r="VJZ3" s="0"/>
      <c r="VKA3" s="0"/>
      <c r="VKB3" s="0"/>
      <c r="VKC3" s="0"/>
      <c r="VKD3" s="0"/>
      <c r="VKE3" s="0"/>
      <c r="VKF3" s="0"/>
      <c r="VKG3" s="0"/>
      <c r="VKH3" s="0"/>
      <c r="VKI3" s="0"/>
      <c r="VKJ3" s="0"/>
      <c r="VKK3" s="0"/>
      <c r="VKL3" s="0"/>
      <c r="VKM3" s="0"/>
      <c r="VKN3" s="0"/>
      <c r="VKO3" s="0"/>
      <c r="VKP3" s="0"/>
      <c r="VKQ3" s="0"/>
      <c r="VKR3" s="0"/>
      <c r="VKS3" s="0"/>
      <c r="VKT3" s="0"/>
      <c r="VKU3" s="0"/>
      <c r="VKV3" s="0"/>
      <c r="VKW3" s="0"/>
      <c r="VKX3" s="0"/>
      <c r="VKY3" s="0"/>
      <c r="VKZ3" s="0"/>
      <c r="VLA3" s="0"/>
      <c r="VLB3" s="0"/>
      <c r="VLC3" s="0"/>
      <c r="VLD3" s="0"/>
      <c r="VLE3" s="0"/>
      <c r="VLF3" s="0"/>
      <c r="VLG3" s="0"/>
      <c r="VLH3" s="0"/>
      <c r="VLI3" s="0"/>
      <c r="VLJ3" s="0"/>
      <c r="VLK3" s="0"/>
      <c r="VLL3" s="0"/>
      <c r="VLM3" s="0"/>
      <c r="VLN3" s="0"/>
      <c r="VLO3" s="0"/>
      <c r="VLP3" s="0"/>
      <c r="VLQ3" s="0"/>
      <c r="VLR3" s="0"/>
      <c r="VLS3" s="0"/>
      <c r="VLT3" s="0"/>
      <c r="VLU3" s="0"/>
      <c r="VLV3" s="0"/>
      <c r="VLW3" s="0"/>
      <c r="VLX3" s="0"/>
      <c r="VLY3" s="0"/>
      <c r="VLZ3" s="0"/>
      <c r="VMA3" s="0"/>
      <c r="VMB3" s="0"/>
      <c r="VMC3" s="0"/>
      <c r="VMD3" s="0"/>
      <c r="VME3" s="0"/>
      <c r="VMF3" s="0"/>
      <c r="VMG3" s="0"/>
      <c r="VMH3" s="0"/>
      <c r="VMI3" s="0"/>
      <c r="VMJ3" s="0"/>
      <c r="VMK3" s="0"/>
      <c r="VML3" s="0"/>
      <c r="VMM3" s="0"/>
      <c r="VMN3" s="0"/>
      <c r="VMO3" s="0"/>
      <c r="VMP3" s="0"/>
      <c r="VMQ3" s="0"/>
      <c r="VMR3" s="0"/>
      <c r="VMS3" s="0"/>
      <c r="VMT3" s="0"/>
      <c r="VMU3" s="0"/>
      <c r="VMV3" s="0"/>
      <c r="VMW3" s="0"/>
      <c r="VMX3" s="0"/>
      <c r="VMY3" s="0"/>
      <c r="VMZ3" s="0"/>
      <c r="VNA3" s="0"/>
      <c r="VNB3" s="0"/>
      <c r="VNC3" s="0"/>
      <c r="VND3" s="0"/>
      <c r="VNE3" s="0"/>
      <c r="VNF3" s="0"/>
      <c r="VNG3" s="0"/>
      <c r="VNH3" s="0"/>
      <c r="VNI3" s="0"/>
      <c r="VNJ3" s="0"/>
      <c r="VNK3" s="0"/>
      <c r="VNL3" s="0"/>
      <c r="VNM3" s="0"/>
      <c r="VNN3" s="0"/>
      <c r="VNO3" s="0"/>
      <c r="VNP3" s="0"/>
      <c r="VNQ3" s="0"/>
      <c r="VNR3" s="0"/>
      <c r="VNS3" s="0"/>
      <c r="VNT3" s="0"/>
      <c r="VNU3" s="0"/>
      <c r="VNV3" s="0"/>
      <c r="VNW3" s="0"/>
      <c r="VNX3" s="0"/>
      <c r="VNY3" s="0"/>
      <c r="VNZ3" s="0"/>
      <c r="VOA3" s="0"/>
      <c r="VOB3" s="0"/>
      <c r="VOC3" s="0"/>
      <c r="VOD3" s="0"/>
      <c r="VOE3" s="0"/>
      <c r="VOF3" s="0"/>
      <c r="VOG3" s="0"/>
      <c r="VOH3" s="0"/>
      <c r="VOI3" s="0"/>
      <c r="VOJ3" s="0"/>
      <c r="VOK3" s="0"/>
      <c r="VOL3" s="0"/>
      <c r="VOM3" s="0"/>
      <c r="VON3" s="0"/>
      <c r="VOO3" s="0"/>
      <c r="VOP3" s="0"/>
      <c r="VOQ3" s="0"/>
      <c r="VOR3" s="0"/>
      <c r="VOS3" s="0"/>
      <c r="VOT3" s="0"/>
      <c r="VOU3" s="0"/>
      <c r="VOV3" s="0"/>
      <c r="VOW3" s="0"/>
      <c r="VOX3" s="0"/>
      <c r="VOY3" s="0"/>
      <c r="VOZ3" s="0"/>
      <c r="VPA3" s="0"/>
      <c r="VPB3" s="0"/>
      <c r="VPC3" s="0"/>
      <c r="VPD3" s="0"/>
      <c r="VPE3" s="0"/>
      <c r="VPF3" s="0"/>
      <c r="VPG3" s="0"/>
      <c r="VPH3" s="0"/>
      <c r="VPI3" s="0"/>
      <c r="VPJ3" s="0"/>
      <c r="VPK3" s="0"/>
      <c r="VPL3" s="0"/>
      <c r="VPM3" s="0"/>
      <c r="VPN3" s="0"/>
      <c r="VPO3" s="0"/>
      <c r="VPP3" s="0"/>
      <c r="VPQ3" s="0"/>
      <c r="VPR3" s="0"/>
      <c r="VPS3" s="0"/>
      <c r="VPT3" s="0"/>
      <c r="VPU3" s="0"/>
      <c r="VPV3" s="0"/>
      <c r="VPW3" s="0"/>
      <c r="VPX3" s="0"/>
      <c r="VPY3" s="0"/>
      <c r="VPZ3" s="0"/>
      <c r="VQA3" s="0"/>
      <c r="VQB3" s="0"/>
      <c r="VQC3" s="0"/>
      <c r="VQD3" s="0"/>
      <c r="VQE3" s="0"/>
      <c r="VQF3" s="0"/>
      <c r="VQG3" s="0"/>
      <c r="VQH3" s="0"/>
      <c r="VQI3" s="0"/>
      <c r="VQJ3" s="0"/>
      <c r="VQK3" s="0"/>
      <c r="VQL3" s="0"/>
      <c r="VQM3" s="0"/>
      <c r="VQN3" s="0"/>
      <c r="VQO3" s="0"/>
      <c r="VQP3" s="0"/>
      <c r="VQQ3" s="0"/>
      <c r="VQR3" s="0"/>
      <c r="VQS3" s="0"/>
      <c r="VQT3" s="0"/>
      <c r="VQU3" s="0"/>
      <c r="VQV3" s="0"/>
      <c r="VQW3" s="0"/>
      <c r="VQX3" s="0"/>
      <c r="VQY3" s="0"/>
      <c r="VQZ3" s="0"/>
      <c r="VRA3" s="0"/>
      <c r="VRB3" s="0"/>
      <c r="VRC3" s="0"/>
      <c r="VRD3" s="0"/>
      <c r="VRE3" s="0"/>
      <c r="VRF3" s="0"/>
      <c r="VRG3" s="0"/>
      <c r="VRH3" s="0"/>
      <c r="VRI3" s="0"/>
      <c r="VRJ3" s="0"/>
      <c r="VRK3" s="0"/>
      <c r="VRL3" s="0"/>
      <c r="VRM3" s="0"/>
      <c r="VRN3" s="0"/>
      <c r="VRO3" s="0"/>
      <c r="VRP3" s="0"/>
      <c r="VRQ3" s="0"/>
      <c r="VRR3" s="0"/>
      <c r="VRS3" s="0"/>
      <c r="VRT3" s="0"/>
      <c r="VRU3" s="0"/>
      <c r="VRV3" s="0"/>
      <c r="VRW3" s="0"/>
      <c r="VRX3" s="0"/>
      <c r="VRY3" s="0"/>
      <c r="VRZ3" s="0"/>
      <c r="VSA3" s="0"/>
      <c r="VSB3" s="0"/>
      <c r="VSC3" s="0"/>
      <c r="VSD3" s="0"/>
      <c r="VSE3" s="0"/>
      <c r="VSF3" s="0"/>
      <c r="VSG3" s="0"/>
      <c r="VSH3" s="0"/>
      <c r="VSI3" s="0"/>
      <c r="VSJ3" s="0"/>
      <c r="VSK3" s="0"/>
      <c r="VSL3" s="0"/>
      <c r="VSM3" s="0"/>
      <c r="VSN3" s="0"/>
      <c r="VSO3" s="0"/>
      <c r="VSP3" s="0"/>
      <c r="VSQ3" s="0"/>
      <c r="VSR3" s="0"/>
      <c r="VSS3" s="0"/>
      <c r="VST3" s="0"/>
      <c r="VSU3" s="0"/>
      <c r="VSV3" s="0"/>
      <c r="VSW3" s="0"/>
      <c r="VSX3" s="0"/>
      <c r="VSY3" s="0"/>
      <c r="VSZ3" s="0"/>
      <c r="VTA3" s="0"/>
      <c r="VTB3" s="0"/>
      <c r="VTC3" s="0"/>
      <c r="VTD3" s="0"/>
      <c r="VTE3" s="0"/>
      <c r="VTF3" s="0"/>
      <c r="VTG3" s="0"/>
      <c r="VTH3" s="0"/>
      <c r="VTI3" s="0"/>
      <c r="VTJ3" s="0"/>
      <c r="VTK3" s="0"/>
      <c r="VTL3" s="0"/>
      <c r="VTM3" s="0"/>
      <c r="VTN3" s="0"/>
      <c r="VTO3" s="0"/>
      <c r="VTP3" s="0"/>
      <c r="VTQ3" s="0"/>
      <c r="VTR3" s="0"/>
      <c r="VTS3" s="0"/>
      <c r="VTT3" s="0"/>
      <c r="VTU3" s="0"/>
      <c r="VTV3" s="0"/>
      <c r="VTW3" s="0"/>
      <c r="VTX3" s="0"/>
      <c r="VTY3" s="0"/>
      <c r="VTZ3" s="0"/>
      <c r="VUA3" s="0"/>
      <c r="VUB3" s="0"/>
      <c r="VUC3" s="0"/>
      <c r="VUD3" s="0"/>
      <c r="VUE3" s="0"/>
      <c r="VUF3" s="0"/>
      <c r="VUG3" s="0"/>
      <c r="VUH3" s="0"/>
      <c r="VUI3" s="0"/>
      <c r="VUJ3" s="0"/>
      <c r="VUK3" s="0"/>
      <c r="VUL3" s="0"/>
      <c r="VUM3" s="0"/>
      <c r="VUN3" s="0"/>
      <c r="VUO3" s="0"/>
      <c r="VUP3" s="0"/>
      <c r="VUQ3" s="0"/>
      <c r="VUR3" s="0"/>
      <c r="VUS3" s="0"/>
      <c r="VUT3" s="0"/>
      <c r="VUU3" s="0"/>
      <c r="VUV3" s="0"/>
      <c r="VUW3" s="0"/>
      <c r="VUX3" s="0"/>
      <c r="VUY3" s="0"/>
      <c r="VUZ3" s="0"/>
      <c r="VVA3" s="0"/>
      <c r="VVB3" s="0"/>
      <c r="VVC3" s="0"/>
      <c r="VVD3" s="0"/>
      <c r="VVE3" s="0"/>
      <c r="VVF3" s="0"/>
      <c r="VVG3" s="0"/>
      <c r="VVH3" s="0"/>
      <c r="VVI3" s="0"/>
      <c r="VVJ3" s="0"/>
      <c r="VVK3" s="0"/>
      <c r="VVL3" s="0"/>
      <c r="VVM3" s="0"/>
      <c r="VVN3" s="0"/>
      <c r="VVO3" s="0"/>
      <c r="VVP3" s="0"/>
      <c r="VVQ3" s="0"/>
      <c r="VVR3" s="0"/>
      <c r="VVS3" s="0"/>
      <c r="VVT3" s="0"/>
      <c r="VVU3" s="0"/>
      <c r="VVV3" s="0"/>
      <c r="VVW3" s="0"/>
      <c r="VVX3" s="0"/>
      <c r="VVY3" s="0"/>
      <c r="VVZ3" s="0"/>
      <c r="VWA3" s="0"/>
      <c r="VWB3" s="0"/>
      <c r="VWC3" s="0"/>
      <c r="VWD3" s="0"/>
      <c r="VWE3" s="0"/>
      <c r="VWF3" s="0"/>
      <c r="VWG3" s="0"/>
      <c r="VWH3" s="0"/>
      <c r="VWI3" s="0"/>
      <c r="VWJ3" s="0"/>
      <c r="VWK3" s="0"/>
      <c r="VWL3" s="0"/>
      <c r="VWM3" s="0"/>
      <c r="VWN3" s="0"/>
      <c r="VWO3" s="0"/>
      <c r="VWP3" s="0"/>
      <c r="VWQ3" s="0"/>
      <c r="VWR3" s="0"/>
      <c r="VWS3" s="0"/>
      <c r="VWT3" s="0"/>
      <c r="VWU3" s="0"/>
      <c r="VWV3" s="0"/>
      <c r="VWW3" s="0"/>
      <c r="VWX3" s="0"/>
      <c r="VWY3" s="0"/>
      <c r="VWZ3" s="0"/>
      <c r="VXA3" s="0"/>
      <c r="VXB3" s="0"/>
      <c r="VXC3" s="0"/>
      <c r="VXD3" s="0"/>
      <c r="VXE3" s="0"/>
      <c r="VXF3" s="0"/>
      <c r="VXG3" s="0"/>
      <c r="VXH3" s="0"/>
      <c r="VXI3" s="0"/>
      <c r="VXJ3" s="0"/>
      <c r="VXK3" s="0"/>
      <c r="VXL3" s="0"/>
      <c r="VXM3" s="0"/>
      <c r="VXN3" s="0"/>
      <c r="VXO3" s="0"/>
      <c r="VXP3" s="0"/>
      <c r="VXQ3" s="0"/>
      <c r="VXR3" s="0"/>
      <c r="VXS3" s="0"/>
      <c r="VXT3" s="0"/>
      <c r="VXU3" s="0"/>
      <c r="VXV3" s="0"/>
      <c r="VXW3" s="0"/>
      <c r="VXX3" s="0"/>
      <c r="VXY3" s="0"/>
      <c r="VXZ3" s="0"/>
      <c r="VYA3" s="0"/>
      <c r="VYB3" s="0"/>
      <c r="VYC3" s="0"/>
      <c r="VYD3" s="0"/>
      <c r="VYE3" s="0"/>
      <c r="VYF3" s="0"/>
      <c r="VYG3" s="0"/>
      <c r="VYH3" s="0"/>
      <c r="VYI3" s="0"/>
      <c r="VYJ3" s="0"/>
      <c r="VYK3" s="0"/>
      <c r="VYL3" s="0"/>
      <c r="VYM3" s="0"/>
      <c r="VYN3" s="0"/>
      <c r="VYO3" s="0"/>
      <c r="VYP3" s="0"/>
      <c r="VYQ3" s="0"/>
      <c r="VYR3" s="0"/>
      <c r="VYS3" s="0"/>
      <c r="VYT3" s="0"/>
      <c r="VYU3" s="0"/>
      <c r="VYV3" s="0"/>
      <c r="VYW3" s="0"/>
      <c r="VYX3" s="0"/>
      <c r="VYY3" s="0"/>
      <c r="VYZ3" s="0"/>
      <c r="VZA3" s="0"/>
      <c r="VZB3" s="0"/>
      <c r="VZC3" s="0"/>
      <c r="VZD3" s="0"/>
      <c r="VZE3" s="0"/>
      <c r="VZF3" s="0"/>
      <c r="VZG3" s="0"/>
      <c r="VZH3" s="0"/>
      <c r="VZI3" s="0"/>
      <c r="VZJ3" s="0"/>
      <c r="VZK3" s="0"/>
      <c r="VZL3" s="0"/>
      <c r="VZM3" s="0"/>
      <c r="VZN3" s="0"/>
      <c r="VZO3" s="0"/>
      <c r="VZP3" s="0"/>
      <c r="VZQ3" s="0"/>
      <c r="VZR3" s="0"/>
      <c r="VZS3" s="0"/>
      <c r="VZT3" s="0"/>
      <c r="VZU3" s="0"/>
      <c r="VZV3" s="0"/>
      <c r="VZW3" s="0"/>
      <c r="VZX3" s="0"/>
      <c r="VZY3" s="0"/>
      <c r="VZZ3" s="0"/>
      <c r="WAA3" s="0"/>
      <c r="WAB3" s="0"/>
      <c r="WAC3" s="0"/>
      <c r="WAD3" s="0"/>
      <c r="WAE3" s="0"/>
      <c r="WAF3" s="0"/>
      <c r="WAG3" s="0"/>
      <c r="WAH3" s="0"/>
      <c r="WAI3" s="0"/>
      <c r="WAJ3" s="0"/>
      <c r="WAK3" s="0"/>
      <c r="WAL3" s="0"/>
      <c r="WAM3" s="0"/>
      <c r="WAN3" s="0"/>
      <c r="WAO3" s="0"/>
      <c r="WAP3" s="0"/>
      <c r="WAQ3" s="0"/>
      <c r="WAR3" s="0"/>
      <c r="WAS3" s="0"/>
      <c r="WAT3" s="0"/>
      <c r="WAU3" s="0"/>
      <c r="WAV3" s="0"/>
      <c r="WAW3" s="0"/>
      <c r="WAX3" s="0"/>
      <c r="WAY3" s="0"/>
      <c r="WAZ3" s="0"/>
      <c r="WBA3" s="0"/>
      <c r="WBB3" s="0"/>
      <c r="WBC3" s="0"/>
      <c r="WBD3" s="0"/>
      <c r="WBE3" s="0"/>
      <c r="WBF3" s="0"/>
      <c r="WBG3" s="0"/>
      <c r="WBH3" s="0"/>
      <c r="WBI3" s="0"/>
      <c r="WBJ3" s="0"/>
      <c r="WBK3" s="0"/>
      <c r="WBL3" s="0"/>
      <c r="WBM3" s="0"/>
      <c r="WBN3" s="0"/>
      <c r="WBO3" s="0"/>
      <c r="WBP3" s="0"/>
      <c r="WBQ3" s="0"/>
      <c r="WBR3" s="0"/>
      <c r="WBS3" s="0"/>
      <c r="WBT3" s="0"/>
      <c r="WBU3" s="0"/>
      <c r="WBV3" s="0"/>
      <c r="WBW3" s="0"/>
      <c r="WBX3" s="0"/>
      <c r="WBY3" s="0"/>
      <c r="WBZ3" s="0"/>
      <c r="WCA3" s="0"/>
      <c r="WCB3" s="0"/>
      <c r="WCC3" s="0"/>
      <c r="WCD3" s="0"/>
      <c r="WCE3" s="0"/>
      <c r="WCF3" s="0"/>
      <c r="WCG3" s="0"/>
      <c r="WCH3" s="0"/>
      <c r="WCI3" s="0"/>
      <c r="WCJ3" s="0"/>
      <c r="WCK3" s="0"/>
      <c r="WCL3" s="0"/>
      <c r="WCM3" s="0"/>
      <c r="WCN3" s="0"/>
      <c r="WCO3" s="0"/>
      <c r="WCP3" s="0"/>
      <c r="WCQ3" s="0"/>
      <c r="WCR3" s="0"/>
      <c r="WCS3" s="0"/>
      <c r="WCT3" s="0"/>
      <c r="WCU3" s="0"/>
      <c r="WCV3" s="0"/>
      <c r="WCW3" s="0"/>
      <c r="WCX3" s="0"/>
      <c r="WCY3" s="0"/>
      <c r="WCZ3" s="0"/>
      <c r="WDA3" s="0"/>
      <c r="WDB3" s="0"/>
      <c r="WDC3" s="0"/>
      <c r="WDD3" s="0"/>
      <c r="WDE3" s="0"/>
      <c r="WDF3" s="0"/>
      <c r="WDG3" s="0"/>
      <c r="WDH3" s="0"/>
      <c r="WDI3" s="0"/>
      <c r="WDJ3" s="0"/>
      <c r="WDK3" s="0"/>
      <c r="WDL3" s="0"/>
      <c r="WDM3" s="0"/>
      <c r="WDN3" s="0"/>
      <c r="WDO3" s="0"/>
      <c r="WDP3" s="0"/>
      <c r="WDQ3" s="0"/>
      <c r="WDR3" s="0"/>
      <c r="WDS3" s="0"/>
      <c r="WDT3" s="0"/>
      <c r="WDU3" s="0"/>
      <c r="WDV3" s="0"/>
      <c r="WDW3" s="0"/>
      <c r="WDX3" s="0"/>
      <c r="WDY3" s="0"/>
      <c r="WDZ3" s="0"/>
      <c r="WEA3" s="0"/>
      <c r="WEB3" s="0"/>
      <c r="WEC3" s="0"/>
      <c r="WED3" s="0"/>
      <c r="WEE3" s="0"/>
      <c r="WEF3" s="0"/>
      <c r="WEG3" s="0"/>
      <c r="WEH3" s="0"/>
      <c r="WEI3" s="0"/>
      <c r="WEJ3" s="0"/>
      <c r="WEK3" s="0"/>
      <c r="WEL3" s="0"/>
      <c r="WEM3" s="0"/>
      <c r="WEN3" s="0"/>
      <c r="WEO3" s="0"/>
      <c r="WEP3" s="0"/>
      <c r="WEQ3" s="0"/>
      <c r="WER3" s="0"/>
      <c r="WES3" s="0"/>
      <c r="WET3" s="0"/>
      <c r="WEU3" s="0"/>
      <c r="WEV3" s="0"/>
      <c r="WEW3" s="0"/>
      <c r="WEX3" s="0"/>
      <c r="WEY3" s="0"/>
      <c r="WEZ3" s="0"/>
      <c r="WFA3" s="0"/>
      <c r="WFB3" s="0"/>
      <c r="WFC3" s="0"/>
      <c r="WFD3" s="0"/>
      <c r="WFE3" s="0"/>
      <c r="WFF3" s="0"/>
      <c r="WFG3" s="0"/>
      <c r="WFH3" s="0"/>
      <c r="WFI3" s="0"/>
      <c r="WFJ3" s="0"/>
      <c r="WFK3" s="0"/>
      <c r="WFL3" s="0"/>
      <c r="WFM3" s="0"/>
      <c r="WFN3" s="0"/>
      <c r="WFO3" s="0"/>
      <c r="WFP3" s="0"/>
      <c r="WFQ3" s="0"/>
      <c r="WFR3" s="0"/>
      <c r="WFS3" s="0"/>
      <c r="WFT3" s="0"/>
      <c r="WFU3" s="0"/>
      <c r="WFV3" s="0"/>
      <c r="WFW3" s="0"/>
      <c r="WFX3" s="0"/>
      <c r="WFY3" s="0"/>
      <c r="WFZ3" s="0"/>
      <c r="WGA3" s="0"/>
      <c r="WGB3" s="0"/>
      <c r="WGC3" s="0"/>
      <c r="WGD3" s="0"/>
      <c r="WGE3" s="0"/>
      <c r="WGF3" s="0"/>
      <c r="WGG3" s="0"/>
      <c r="WGH3" s="0"/>
      <c r="WGI3" s="0"/>
      <c r="WGJ3" s="0"/>
      <c r="WGK3" s="0"/>
      <c r="WGL3" s="0"/>
      <c r="WGM3" s="0"/>
      <c r="WGN3" s="0"/>
      <c r="WGO3" s="0"/>
      <c r="WGP3" s="0"/>
      <c r="WGQ3" s="0"/>
      <c r="WGR3" s="0"/>
      <c r="WGS3" s="0"/>
      <c r="WGT3" s="0"/>
      <c r="WGU3" s="0"/>
      <c r="WGV3" s="0"/>
      <c r="WGW3" s="0"/>
      <c r="WGX3" s="0"/>
      <c r="WGY3" s="0"/>
      <c r="WGZ3" s="0"/>
      <c r="WHA3" s="0"/>
      <c r="WHB3" s="0"/>
      <c r="WHC3" s="0"/>
      <c r="WHD3" s="0"/>
      <c r="WHE3" s="0"/>
      <c r="WHF3" s="0"/>
      <c r="WHG3" s="0"/>
      <c r="WHH3" s="0"/>
      <c r="WHI3" s="0"/>
      <c r="WHJ3" s="0"/>
      <c r="WHK3" s="0"/>
      <c r="WHL3" s="0"/>
      <c r="WHM3" s="0"/>
      <c r="WHN3" s="0"/>
      <c r="WHO3" s="0"/>
      <c r="WHP3" s="0"/>
      <c r="WHQ3" s="0"/>
      <c r="WHR3" s="0"/>
      <c r="WHS3" s="0"/>
      <c r="WHT3" s="0"/>
      <c r="WHU3" s="0"/>
      <c r="WHV3" s="0"/>
      <c r="WHW3" s="0"/>
      <c r="WHX3" s="0"/>
      <c r="WHY3" s="0"/>
      <c r="WHZ3" s="0"/>
      <c r="WIA3" s="0"/>
      <c r="WIB3" s="0"/>
      <c r="WIC3" s="0"/>
      <c r="WID3" s="0"/>
      <c r="WIE3" s="0"/>
      <c r="WIF3" s="0"/>
      <c r="WIG3" s="0"/>
      <c r="WIH3" s="0"/>
      <c r="WII3" s="0"/>
      <c r="WIJ3" s="0"/>
      <c r="WIK3" s="0"/>
      <c r="WIL3" s="0"/>
      <c r="WIM3" s="0"/>
      <c r="WIN3" s="0"/>
      <c r="WIO3" s="0"/>
      <c r="WIP3" s="0"/>
      <c r="WIQ3" s="0"/>
      <c r="WIR3" s="0"/>
      <c r="WIS3" s="0"/>
      <c r="WIT3" s="0"/>
      <c r="WIU3" s="0"/>
      <c r="WIV3" s="0"/>
      <c r="WIW3" s="0"/>
      <c r="WIX3" s="0"/>
      <c r="WIY3" s="0"/>
      <c r="WIZ3" s="0"/>
      <c r="WJA3" s="0"/>
      <c r="WJB3" s="0"/>
      <c r="WJC3" s="0"/>
      <c r="WJD3" s="0"/>
      <c r="WJE3" s="0"/>
      <c r="WJF3" s="0"/>
      <c r="WJG3" s="0"/>
      <c r="WJH3" s="0"/>
      <c r="WJI3" s="0"/>
      <c r="WJJ3" s="0"/>
      <c r="WJK3" s="0"/>
      <c r="WJL3" s="0"/>
      <c r="WJM3" s="0"/>
      <c r="WJN3" s="0"/>
      <c r="WJO3" s="0"/>
      <c r="WJP3" s="0"/>
      <c r="WJQ3" s="0"/>
      <c r="WJR3" s="0"/>
      <c r="WJS3" s="0"/>
      <c r="WJT3" s="0"/>
      <c r="WJU3" s="0"/>
      <c r="WJV3" s="0"/>
      <c r="WJW3" s="0"/>
      <c r="WJX3" s="0"/>
      <c r="WJY3" s="0"/>
      <c r="WJZ3" s="0"/>
      <c r="WKA3" s="0"/>
      <c r="WKB3" s="0"/>
      <c r="WKC3" s="0"/>
      <c r="WKD3" s="0"/>
      <c r="WKE3" s="0"/>
      <c r="WKF3" s="0"/>
      <c r="WKG3" s="0"/>
      <c r="WKH3" s="0"/>
      <c r="WKI3" s="0"/>
      <c r="WKJ3" s="0"/>
      <c r="WKK3" s="0"/>
      <c r="WKL3" s="0"/>
      <c r="WKM3" s="0"/>
      <c r="WKN3" s="0"/>
      <c r="WKO3" s="0"/>
      <c r="WKP3" s="0"/>
      <c r="WKQ3" s="0"/>
      <c r="WKR3" s="0"/>
      <c r="WKS3" s="0"/>
      <c r="WKT3" s="0"/>
      <c r="WKU3" s="0"/>
      <c r="WKV3" s="0"/>
      <c r="WKW3" s="0"/>
      <c r="WKX3" s="0"/>
      <c r="WKY3" s="0"/>
      <c r="WKZ3" s="0"/>
      <c r="WLA3" s="0"/>
      <c r="WLB3" s="0"/>
      <c r="WLC3" s="0"/>
      <c r="WLD3" s="0"/>
      <c r="WLE3" s="0"/>
      <c r="WLF3" s="0"/>
      <c r="WLG3" s="0"/>
      <c r="WLH3" s="0"/>
      <c r="WLI3" s="0"/>
      <c r="WLJ3" s="0"/>
      <c r="WLK3" s="0"/>
      <c r="WLL3" s="0"/>
      <c r="WLM3" s="0"/>
      <c r="WLN3" s="0"/>
      <c r="WLO3" s="0"/>
      <c r="WLP3" s="0"/>
      <c r="WLQ3" s="0"/>
      <c r="WLR3" s="0"/>
      <c r="WLS3" s="0"/>
      <c r="WLT3" s="0"/>
      <c r="WLU3" s="0"/>
      <c r="WLV3" s="0"/>
      <c r="WLW3" s="0"/>
      <c r="WLX3" s="0"/>
      <c r="WLY3" s="0"/>
      <c r="WLZ3" s="0"/>
      <c r="WMA3" s="0"/>
      <c r="WMB3" s="0"/>
      <c r="WMC3" s="0"/>
      <c r="WMD3" s="0"/>
      <c r="WME3" s="0"/>
      <c r="WMF3" s="0"/>
      <c r="WMG3" s="0"/>
      <c r="WMH3" s="0"/>
      <c r="WMI3" s="0"/>
      <c r="WMJ3" s="0"/>
      <c r="WMK3" s="0"/>
      <c r="WML3" s="0"/>
      <c r="WMM3" s="0"/>
      <c r="WMN3" s="0"/>
      <c r="WMO3" s="0"/>
      <c r="WMP3" s="0"/>
      <c r="WMQ3" s="0"/>
      <c r="WMR3" s="0"/>
      <c r="WMS3" s="0"/>
      <c r="WMT3" s="0"/>
      <c r="WMU3" s="0"/>
      <c r="WMV3" s="0"/>
      <c r="WMW3" s="0"/>
      <c r="WMX3" s="0"/>
      <c r="WMY3" s="0"/>
      <c r="WMZ3" s="0"/>
      <c r="WNA3" s="0"/>
      <c r="WNB3" s="0"/>
      <c r="WNC3" s="0"/>
      <c r="WND3" s="0"/>
      <c r="WNE3" s="0"/>
      <c r="WNF3" s="0"/>
      <c r="WNG3" s="0"/>
      <c r="WNH3" s="0"/>
      <c r="WNI3" s="0"/>
      <c r="WNJ3" s="0"/>
      <c r="WNK3" s="0"/>
      <c r="WNL3" s="0"/>
      <c r="WNM3" s="0"/>
      <c r="WNN3" s="0"/>
      <c r="WNO3" s="0"/>
      <c r="WNP3" s="0"/>
      <c r="WNQ3" s="0"/>
      <c r="WNR3" s="0"/>
      <c r="WNS3" s="0"/>
      <c r="WNT3" s="0"/>
      <c r="WNU3" s="0"/>
      <c r="WNV3" s="0"/>
      <c r="WNW3" s="0"/>
      <c r="WNX3" s="0"/>
      <c r="WNY3" s="0"/>
      <c r="WNZ3" s="0"/>
      <c r="WOA3" s="0"/>
      <c r="WOB3" s="0"/>
      <c r="WOC3" s="0"/>
      <c r="WOD3" s="0"/>
      <c r="WOE3" s="0"/>
      <c r="WOF3" s="0"/>
      <c r="WOG3" s="0"/>
      <c r="WOH3" s="0"/>
      <c r="WOI3" s="0"/>
      <c r="WOJ3" s="0"/>
      <c r="WOK3" s="0"/>
      <c r="WOL3" s="0"/>
      <c r="WOM3" s="0"/>
      <c r="WON3" s="0"/>
      <c r="WOO3" s="0"/>
      <c r="WOP3" s="0"/>
      <c r="WOQ3" s="0"/>
      <c r="WOR3" s="0"/>
      <c r="WOS3" s="0"/>
      <c r="WOT3" s="0"/>
      <c r="WOU3" s="0"/>
      <c r="WOV3" s="0"/>
      <c r="WOW3" s="0"/>
      <c r="WOX3" s="0"/>
      <c r="WOY3" s="0"/>
      <c r="WOZ3" s="0"/>
      <c r="WPA3" s="0"/>
      <c r="WPB3" s="0"/>
      <c r="WPC3" s="0"/>
      <c r="WPD3" s="0"/>
      <c r="WPE3" s="0"/>
      <c r="WPF3" s="0"/>
      <c r="WPG3" s="0"/>
      <c r="WPH3" s="0"/>
      <c r="WPI3" s="0"/>
      <c r="WPJ3" s="0"/>
      <c r="WPK3" s="0"/>
      <c r="WPL3" s="0"/>
      <c r="WPM3" s="0"/>
      <c r="WPN3" s="0"/>
      <c r="WPO3" s="0"/>
      <c r="WPP3" s="0"/>
      <c r="WPQ3" s="0"/>
      <c r="WPR3" s="0"/>
      <c r="WPS3" s="0"/>
      <c r="WPT3" s="0"/>
      <c r="WPU3" s="0"/>
      <c r="WPV3" s="0"/>
      <c r="WPW3" s="0"/>
      <c r="WPX3" s="0"/>
      <c r="WPY3" s="0"/>
      <c r="WPZ3" s="0"/>
      <c r="WQA3" s="0"/>
      <c r="WQB3" s="0"/>
      <c r="WQC3" s="0"/>
      <c r="WQD3" s="0"/>
      <c r="WQE3" s="0"/>
      <c r="WQF3" s="0"/>
      <c r="WQG3" s="0"/>
      <c r="WQH3" s="0"/>
      <c r="WQI3" s="0"/>
      <c r="WQJ3" s="0"/>
      <c r="WQK3" s="0"/>
      <c r="WQL3" s="0"/>
      <c r="WQM3" s="0"/>
      <c r="WQN3" s="0"/>
      <c r="WQO3" s="0"/>
      <c r="WQP3" s="0"/>
      <c r="WQQ3" s="0"/>
      <c r="WQR3" s="0"/>
      <c r="WQS3" s="0"/>
      <c r="WQT3" s="0"/>
      <c r="WQU3" s="0"/>
      <c r="WQV3" s="0"/>
      <c r="WQW3" s="0"/>
      <c r="WQX3" s="0"/>
      <c r="WQY3" s="0"/>
      <c r="WQZ3" s="0"/>
      <c r="WRA3" s="0"/>
      <c r="WRB3" s="0"/>
      <c r="WRC3" s="0"/>
      <c r="WRD3" s="0"/>
      <c r="WRE3" s="0"/>
      <c r="WRF3" s="0"/>
      <c r="WRG3" s="0"/>
      <c r="WRH3" s="0"/>
      <c r="WRI3" s="0"/>
      <c r="WRJ3" s="0"/>
      <c r="WRK3" s="0"/>
      <c r="WRL3" s="0"/>
      <c r="WRM3" s="0"/>
      <c r="WRN3" s="0"/>
      <c r="WRO3" s="0"/>
      <c r="WRP3" s="0"/>
      <c r="WRQ3" s="0"/>
      <c r="WRR3" s="0"/>
      <c r="WRS3" s="0"/>
      <c r="WRT3" s="0"/>
      <c r="WRU3" s="0"/>
      <c r="WRV3" s="0"/>
      <c r="WRW3" s="0"/>
      <c r="WRX3" s="0"/>
      <c r="WRY3" s="0"/>
      <c r="WRZ3" s="0"/>
      <c r="WSA3" s="0"/>
      <c r="WSB3" s="0"/>
      <c r="WSC3" s="0"/>
      <c r="WSD3" s="0"/>
      <c r="WSE3" s="0"/>
      <c r="WSF3" s="0"/>
      <c r="WSG3" s="0"/>
      <c r="WSH3" s="0"/>
      <c r="WSI3" s="0"/>
      <c r="WSJ3" s="0"/>
      <c r="WSK3" s="0"/>
      <c r="WSL3" s="0"/>
      <c r="WSM3" s="0"/>
      <c r="WSN3" s="0"/>
      <c r="WSO3" s="0"/>
      <c r="WSP3" s="0"/>
      <c r="WSQ3" s="0"/>
      <c r="WSR3" s="0"/>
      <c r="WSS3" s="0"/>
      <c r="WST3" s="0"/>
      <c r="WSU3" s="0"/>
      <c r="WSV3" s="0"/>
      <c r="WSW3" s="0"/>
      <c r="WSX3" s="0"/>
      <c r="WSY3" s="0"/>
      <c r="WSZ3" s="0"/>
      <c r="WTA3" s="0"/>
      <c r="WTB3" s="0"/>
      <c r="WTC3" s="0"/>
      <c r="WTD3" s="0"/>
      <c r="WTE3" s="0"/>
      <c r="WTF3" s="0"/>
      <c r="WTG3" s="0"/>
      <c r="WTH3" s="0"/>
      <c r="WTI3" s="0"/>
      <c r="WTJ3" s="0"/>
      <c r="WTK3" s="0"/>
      <c r="WTL3" s="0"/>
      <c r="WTM3" s="0"/>
      <c r="WTN3" s="0"/>
      <c r="WTO3" s="0"/>
      <c r="WTP3" s="0"/>
      <c r="WTQ3" s="0"/>
      <c r="WTR3" s="0"/>
      <c r="WTS3" s="0"/>
      <c r="WTT3" s="0"/>
      <c r="WTU3" s="0"/>
      <c r="WTV3" s="0"/>
      <c r="WTW3" s="0"/>
      <c r="WTX3" s="0"/>
      <c r="WTY3" s="0"/>
      <c r="WTZ3" s="0"/>
      <c r="WUA3" s="0"/>
      <c r="WUB3" s="0"/>
      <c r="WUC3" s="0"/>
      <c r="WUD3" s="0"/>
      <c r="WUE3" s="0"/>
      <c r="WUF3" s="0"/>
      <c r="WUG3" s="0"/>
      <c r="WUH3" s="0"/>
      <c r="WUI3" s="0"/>
      <c r="WUJ3" s="0"/>
      <c r="WUK3" s="0"/>
      <c r="WUL3" s="0"/>
      <c r="WUM3" s="0"/>
      <c r="WUN3" s="0"/>
      <c r="WUO3" s="0"/>
      <c r="WUP3" s="0"/>
      <c r="WUQ3" s="0"/>
      <c r="WUR3" s="0"/>
      <c r="WUS3" s="0"/>
      <c r="WUT3" s="0"/>
      <c r="WUU3" s="0"/>
      <c r="WUV3" s="0"/>
      <c r="WUW3" s="0"/>
      <c r="WUX3" s="0"/>
      <c r="WUY3" s="0"/>
      <c r="WUZ3" s="0"/>
      <c r="WVA3" s="0"/>
      <c r="WVB3" s="0"/>
      <c r="WVC3" s="0"/>
      <c r="WVD3" s="0"/>
      <c r="WVE3" s="0"/>
      <c r="WVF3" s="0"/>
      <c r="WVG3" s="0"/>
      <c r="WVH3" s="0"/>
      <c r="WVI3" s="0"/>
      <c r="WVJ3" s="0"/>
      <c r="WVK3" s="0"/>
      <c r="WVL3" s="0"/>
      <c r="WVM3" s="0"/>
      <c r="WVN3" s="0"/>
      <c r="WVO3" s="0"/>
      <c r="WVP3" s="0"/>
      <c r="WVQ3" s="0"/>
      <c r="WVR3" s="0"/>
      <c r="WVS3" s="0"/>
      <c r="WVT3" s="0"/>
      <c r="WVU3" s="0"/>
      <c r="WVV3" s="0"/>
      <c r="WVW3" s="0"/>
      <c r="WVX3" s="0"/>
      <c r="WVY3" s="0"/>
      <c r="WVZ3" s="0"/>
      <c r="WWA3" s="0"/>
      <c r="WWB3" s="0"/>
      <c r="WWC3" s="0"/>
      <c r="WWD3" s="0"/>
      <c r="WWE3" s="0"/>
      <c r="WWF3" s="0"/>
      <c r="WWG3" s="0"/>
      <c r="WWH3" s="0"/>
      <c r="WWI3" s="0"/>
      <c r="WWJ3" s="0"/>
      <c r="WWK3" s="0"/>
      <c r="WWL3" s="0"/>
      <c r="WWM3" s="0"/>
      <c r="WWN3" s="0"/>
      <c r="WWO3" s="0"/>
      <c r="WWP3" s="0"/>
      <c r="WWQ3" s="0"/>
      <c r="WWR3" s="0"/>
      <c r="WWS3" s="0"/>
      <c r="WWT3" s="0"/>
      <c r="WWU3" s="0"/>
      <c r="WWV3" s="0"/>
      <c r="WWW3" s="0"/>
      <c r="WWX3" s="0"/>
      <c r="WWY3" s="0"/>
      <c r="WWZ3" s="0"/>
      <c r="WXA3" s="0"/>
      <c r="WXB3" s="0"/>
      <c r="WXC3" s="0"/>
      <c r="WXD3" s="0"/>
      <c r="WXE3" s="0"/>
      <c r="WXF3" s="0"/>
      <c r="WXG3" s="0"/>
      <c r="WXH3" s="0"/>
      <c r="WXI3" s="0"/>
      <c r="WXJ3" s="0"/>
      <c r="WXK3" s="0"/>
      <c r="WXL3" s="0"/>
      <c r="WXM3" s="0"/>
      <c r="WXN3" s="0"/>
      <c r="WXO3" s="0"/>
      <c r="WXP3" s="0"/>
      <c r="WXQ3" s="0"/>
      <c r="WXR3" s="0"/>
      <c r="WXS3" s="0"/>
      <c r="WXT3" s="0"/>
      <c r="WXU3" s="0"/>
      <c r="WXV3" s="0"/>
      <c r="WXW3" s="0"/>
      <c r="WXX3" s="0"/>
      <c r="WXY3" s="0"/>
      <c r="WXZ3" s="0"/>
      <c r="WYA3" s="0"/>
      <c r="WYB3" s="0"/>
      <c r="WYC3" s="0"/>
      <c r="WYD3" s="0"/>
      <c r="WYE3" s="0"/>
      <c r="WYF3" s="0"/>
      <c r="WYG3" s="0"/>
      <c r="WYH3" s="0"/>
      <c r="WYI3" s="0"/>
      <c r="WYJ3" s="0"/>
      <c r="WYK3" s="0"/>
      <c r="WYL3" s="0"/>
      <c r="WYM3" s="0"/>
      <c r="WYN3" s="0"/>
      <c r="WYO3" s="0"/>
      <c r="WYP3" s="0"/>
      <c r="WYQ3" s="0"/>
      <c r="WYR3" s="0"/>
      <c r="WYS3" s="0"/>
      <c r="WYT3" s="0"/>
      <c r="WYU3" s="0"/>
      <c r="WYV3" s="0"/>
      <c r="WYW3" s="0"/>
      <c r="WYX3" s="0"/>
      <c r="WYY3" s="0"/>
      <c r="WYZ3" s="0"/>
      <c r="WZA3" s="0"/>
      <c r="WZB3" s="0"/>
      <c r="WZC3" s="0"/>
      <c r="WZD3" s="0"/>
      <c r="WZE3" s="0"/>
      <c r="WZF3" s="0"/>
      <c r="WZG3" s="0"/>
      <c r="WZH3" s="0"/>
      <c r="WZI3" s="0"/>
      <c r="WZJ3" s="0"/>
      <c r="WZK3" s="0"/>
      <c r="WZL3" s="0"/>
      <c r="WZM3" s="0"/>
      <c r="WZN3" s="0"/>
      <c r="WZO3" s="0"/>
      <c r="WZP3" s="0"/>
      <c r="WZQ3" s="0"/>
      <c r="WZR3" s="0"/>
      <c r="WZS3" s="0"/>
      <c r="WZT3" s="0"/>
      <c r="WZU3" s="0"/>
      <c r="WZV3" s="0"/>
      <c r="WZW3" s="0"/>
      <c r="WZX3" s="0"/>
      <c r="WZY3" s="0"/>
      <c r="WZZ3" s="0"/>
      <c r="XAA3" s="0"/>
      <c r="XAB3" s="0"/>
      <c r="XAC3" s="0"/>
      <c r="XAD3" s="0"/>
      <c r="XAE3" s="0"/>
      <c r="XAF3" s="0"/>
      <c r="XAG3" s="0"/>
      <c r="XAH3" s="0"/>
      <c r="XAI3" s="0"/>
      <c r="XAJ3" s="0"/>
      <c r="XAK3" s="0"/>
      <c r="XAL3" s="0"/>
      <c r="XAM3" s="0"/>
      <c r="XAN3" s="0"/>
      <c r="XAO3" s="0"/>
      <c r="XAP3" s="0"/>
      <c r="XAQ3" s="0"/>
      <c r="XAR3" s="0"/>
      <c r="XAS3" s="0"/>
      <c r="XAT3" s="0"/>
      <c r="XAU3" s="0"/>
      <c r="XAV3" s="0"/>
      <c r="XAW3" s="0"/>
      <c r="XAX3" s="0"/>
      <c r="XAY3" s="0"/>
      <c r="XAZ3" s="0"/>
      <c r="XBA3" s="0"/>
      <c r="XBB3" s="0"/>
      <c r="XBC3" s="0"/>
      <c r="XBD3" s="0"/>
      <c r="XBE3" s="0"/>
      <c r="XBF3" s="0"/>
      <c r="XBG3" s="0"/>
      <c r="XBH3" s="0"/>
      <c r="XBI3" s="0"/>
      <c r="XBJ3" s="0"/>
      <c r="XBK3" s="0"/>
      <c r="XBL3" s="0"/>
      <c r="XBM3" s="0"/>
      <c r="XBN3" s="0"/>
      <c r="XBO3" s="0"/>
      <c r="XBP3" s="0"/>
      <c r="XBQ3" s="0"/>
      <c r="XBR3" s="0"/>
      <c r="XBS3" s="0"/>
      <c r="XBT3" s="0"/>
      <c r="XBU3" s="0"/>
      <c r="XBV3" s="0"/>
      <c r="XBW3" s="0"/>
      <c r="XBX3" s="0"/>
      <c r="XBY3" s="0"/>
      <c r="XBZ3" s="0"/>
      <c r="XCA3" s="0"/>
      <c r="XCB3" s="0"/>
      <c r="XCC3" s="0"/>
      <c r="XCD3" s="0"/>
      <c r="XCE3" s="0"/>
      <c r="XCF3" s="0"/>
      <c r="XCG3" s="0"/>
      <c r="XCH3" s="0"/>
      <c r="XCI3" s="0"/>
      <c r="XCJ3" s="0"/>
      <c r="XCK3" s="0"/>
      <c r="XCL3" s="0"/>
      <c r="XCM3" s="0"/>
      <c r="XCN3" s="0"/>
      <c r="XCO3" s="0"/>
      <c r="XCP3" s="0"/>
      <c r="XCQ3" s="0"/>
      <c r="XCR3" s="0"/>
      <c r="XCS3" s="0"/>
      <c r="XCT3" s="0"/>
      <c r="XCU3" s="0"/>
      <c r="XCV3" s="0"/>
      <c r="XCW3" s="0"/>
      <c r="XCX3" s="0"/>
      <c r="XCY3" s="0"/>
      <c r="XCZ3" s="0"/>
      <c r="XDA3" s="0"/>
      <c r="XDB3" s="0"/>
      <c r="XDC3" s="0"/>
      <c r="XDD3" s="0"/>
      <c r="XDE3" s="0"/>
      <c r="XDF3" s="0"/>
      <c r="XDG3" s="0"/>
      <c r="XDH3" s="0"/>
      <c r="XDI3" s="0"/>
      <c r="XDJ3" s="0"/>
      <c r="XDK3" s="0"/>
      <c r="XDL3" s="0"/>
      <c r="XDM3" s="0"/>
      <c r="XDN3" s="0"/>
      <c r="XDO3" s="0"/>
      <c r="XDP3" s="0"/>
      <c r="XDQ3" s="0"/>
      <c r="XDR3" s="0"/>
      <c r="XDS3" s="0"/>
      <c r="XDT3" s="0"/>
      <c r="XDU3" s="0"/>
      <c r="XDV3" s="0"/>
      <c r="XDW3" s="0"/>
      <c r="XDX3" s="0"/>
      <c r="XDY3" s="0"/>
      <c r="XDZ3" s="0"/>
      <c r="XEA3" s="0"/>
      <c r="XEB3" s="0"/>
      <c r="XEC3" s="0"/>
      <c r="XED3" s="0"/>
      <c r="XEE3" s="0"/>
      <c r="XEF3" s="0"/>
      <c r="XEG3" s="0"/>
      <c r="XEH3" s="0"/>
      <c r="XEI3" s="0"/>
      <c r="XEJ3" s="0"/>
      <c r="XEK3" s="0"/>
      <c r="XEL3" s="0"/>
      <c r="XEM3" s="0"/>
      <c r="XEN3" s="0"/>
      <c r="XEO3" s="0"/>
      <c r="XEP3" s="0"/>
      <c r="XEQ3" s="0"/>
      <c r="XER3" s="0"/>
      <c r="XES3" s="0"/>
      <c r="XET3" s="0"/>
      <c r="XEU3" s="0"/>
      <c r="XEV3" s="0"/>
      <c r="XEW3" s="0"/>
      <c r="XEX3" s="0"/>
      <c r="XEY3" s="0"/>
      <c r="XEZ3" s="0"/>
      <c r="XFA3" s="0"/>
      <c r="XFB3" s="0"/>
      <c r="XFC3" s="0"/>
      <c r="XFD3" s="0"/>
    </row>
    <row r="4" customFormat="false" ht="15" hidden="false" customHeight="false" outlineLevel="0" collapsed="false">
      <c r="B4" s="185" t="s">
        <v>4</v>
      </c>
      <c r="C4" s="186" t="s">
        <v>206</v>
      </c>
      <c r="D4" s="187"/>
      <c r="E4" s="187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  <c r="AMK4" s="0"/>
      <c r="AML4" s="0"/>
      <c r="AMM4" s="0"/>
      <c r="AMN4" s="0"/>
      <c r="AMO4" s="0"/>
      <c r="AMP4" s="0"/>
      <c r="AMQ4" s="0"/>
      <c r="AMR4" s="0"/>
      <c r="AMS4" s="0"/>
      <c r="AMT4" s="0"/>
      <c r="AMU4" s="0"/>
      <c r="AMV4" s="0"/>
      <c r="AMW4" s="0"/>
      <c r="AMX4" s="0"/>
      <c r="AMY4" s="0"/>
      <c r="AMZ4" s="0"/>
      <c r="ANA4" s="0"/>
      <c r="ANB4" s="0"/>
      <c r="ANC4" s="0"/>
      <c r="AND4" s="0"/>
      <c r="ANE4" s="0"/>
      <c r="ANF4" s="0"/>
      <c r="ANG4" s="0"/>
      <c r="ANH4" s="0"/>
      <c r="ANI4" s="0"/>
      <c r="ANJ4" s="0"/>
      <c r="ANK4" s="0"/>
      <c r="ANL4" s="0"/>
      <c r="ANM4" s="0"/>
      <c r="ANN4" s="0"/>
      <c r="ANO4" s="0"/>
      <c r="ANP4" s="0"/>
      <c r="ANQ4" s="0"/>
      <c r="ANR4" s="0"/>
      <c r="ANS4" s="0"/>
      <c r="ANT4" s="0"/>
      <c r="ANU4" s="0"/>
      <c r="ANV4" s="0"/>
      <c r="ANW4" s="0"/>
      <c r="ANX4" s="0"/>
      <c r="ANY4" s="0"/>
      <c r="ANZ4" s="0"/>
      <c r="AOA4" s="0"/>
      <c r="AOB4" s="0"/>
      <c r="AOC4" s="0"/>
      <c r="AOD4" s="0"/>
      <c r="AOE4" s="0"/>
      <c r="AOF4" s="0"/>
      <c r="AOG4" s="0"/>
      <c r="AOH4" s="0"/>
      <c r="AOI4" s="0"/>
      <c r="AOJ4" s="0"/>
      <c r="AOK4" s="0"/>
      <c r="AOL4" s="0"/>
      <c r="AOM4" s="0"/>
      <c r="AON4" s="0"/>
      <c r="AOO4" s="0"/>
      <c r="AOP4" s="0"/>
      <c r="AOQ4" s="0"/>
      <c r="AOR4" s="0"/>
      <c r="AOS4" s="0"/>
      <c r="AOT4" s="0"/>
      <c r="AOU4" s="0"/>
      <c r="AOV4" s="0"/>
      <c r="AOW4" s="0"/>
      <c r="AOX4" s="0"/>
      <c r="AOY4" s="0"/>
      <c r="AOZ4" s="0"/>
      <c r="APA4" s="0"/>
      <c r="APB4" s="0"/>
      <c r="APC4" s="0"/>
      <c r="APD4" s="0"/>
      <c r="APE4" s="0"/>
      <c r="APF4" s="0"/>
      <c r="APG4" s="0"/>
      <c r="APH4" s="0"/>
      <c r="API4" s="0"/>
      <c r="APJ4" s="0"/>
      <c r="APK4" s="0"/>
      <c r="APL4" s="0"/>
      <c r="APM4" s="0"/>
      <c r="APN4" s="0"/>
      <c r="APO4" s="0"/>
      <c r="APP4" s="0"/>
      <c r="APQ4" s="0"/>
      <c r="APR4" s="0"/>
      <c r="APS4" s="0"/>
      <c r="APT4" s="0"/>
      <c r="APU4" s="0"/>
      <c r="APV4" s="0"/>
      <c r="APW4" s="0"/>
      <c r="APX4" s="0"/>
      <c r="APY4" s="0"/>
      <c r="APZ4" s="0"/>
      <c r="AQA4" s="0"/>
      <c r="AQB4" s="0"/>
      <c r="AQC4" s="0"/>
      <c r="AQD4" s="0"/>
      <c r="AQE4" s="0"/>
      <c r="AQF4" s="0"/>
      <c r="AQG4" s="0"/>
      <c r="AQH4" s="0"/>
      <c r="AQI4" s="0"/>
      <c r="AQJ4" s="0"/>
      <c r="AQK4" s="0"/>
      <c r="AQL4" s="0"/>
      <c r="AQM4" s="0"/>
      <c r="AQN4" s="0"/>
      <c r="AQO4" s="0"/>
      <c r="AQP4" s="0"/>
      <c r="AQQ4" s="0"/>
      <c r="AQR4" s="0"/>
      <c r="AQS4" s="0"/>
      <c r="AQT4" s="0"/>
      <c r="AQU4" s="0"/>
      <c r="AQV4" s="0"/>
      <c r="AQW4" s="0"/>
      <c r="AQX4" s="0"/>
      <c r="AQY4" s="0"/>
      <c r="AQZ4" s="0"/>
      <c r="ARA4" s="0"/>
      <c r="ARB4" s="0"/>
      <c r="ARC4" s="0"/>
      <c r="ARD4" s="0"/>
      <c r="ARE4" s="0"/>
      <c r="ARF4" s="0"/>
      <c r="ARG4" s="0"/>
      <c r="ARH4" s="0"/>
      <c r="ARI4" s="0"/>
      <c r="ARJ4" s="0"/>
      <c r="ARK4" s="0"/>
      <c r="ARL4" s="0"/>
      <c r="ARM4" s="0"/>
      <c r="ARN4" s="0"/>
      <c r="ARO4" s="0"/>
      <c r="ARP4" s="0"/>
      <c r="ARQ4" s="0"/>
      <c r="ARR4" s="0"/>
      <c r="ARS4" s="0"/>
      <c r="ART4" s="0"/>
      <c r="ARU4" s="0"/>
      <c r="ARV4" s="0"/>
      <c r="ARW4" s="0"/>
      <c r="ARX4" s="0"/>
      <c r="ARY4" s="0"/>
      <c r="ARZ4" s="0"/>
      <c r="ASA4" s="0"/>
      <c r="ASB4" s="0"/>
      <c r="ASC4" s="0"/>
      <c r="ASD4" s="0"/>
      <c r="ASE4" s="0"/>
      <c r="ASF4" s="0"/>
      <c r="ASG4" s="0"/>
      <c r="ASH4" s="0"/>
      <c r="ASI4" s="0"/>
      <c r="ASJ4" s="0"/>
      <c r="ASK4" s="0"/>
      <c r="ASL4" s="0"/>
      <c r="ASM4" s="0"/>
      <c r="ASN4" s="0"/>
      <c r="ASO4" s="0"/>
      <c r="ASP4" s="0"/>
      <c r="ASQ4" s="0"/>
      <c r="ASR4" s="0"/>
      <c r="ASS4" s="0"/>
      <c r="AST4" s="0"/>
      <c r="ASU4" s="0"/>
      <c r="ASV4" s="0"/>
      <c r="ASW4" s="0"/>
      <c r="ASX4" s="0"/>
      <c r="ASY4" s="0"/>
      <c r="ASZ4" s="0"/>
      <c r="ATA4" s="0"/>
      <c r="ATB4" s="0"/>
      <c r="ATC4" s="0"/>
      <c r="ATD4" s="0"/>
      <c r="ATE4" s="0"/>
      <c r="ATF4" s="0"/>
      <c r="ATG4" s="0"/>
      <c r="ATH4" s="0"/>
      <c r="ATI4" s="0"/>
      <c r="ATJ4" s="0"/>
      <c r="ATK4" s="0"/>
      <c r="ATL4" s="0"/>
      <c r="ATM4" s="0"/>
      <c r="ATN4" s="0"/>
      <c r="ATO4" s="0"/>
      <c r="ATP4" s="0"/>
      <c r="ATQ4" s="0"/>
      <c r="ATR4" s="0"/>
      <c r="ATS4" s="0"/>
      <c r="ATT4" s="0"/>
      <c r="ATU4" s="0"/>
      <c r="ATV4" s="0"/>
      <c r="ATW4" s="0"/>
      <c r="ATX4" s="0"/>
      <c r="ATY4" s="0"/>
      <c r="ATZ4" s="0"/>
      <c r="AUA4" s="0"/>
      <c r="AUB4" s="0"/>
      <c r="AUC4" s="0"/>
      <c r="AUD4" s="0"/>
      <c r="AUE4" s="0"/>
      <c r="AUF4" s="0"/>
      <c r="AUG4" s="0"/>
      <c r="AUH4" s="0"/>
      <c r="AUI4" s="0"/>
      <c r="AUJ4" s="0"/>
      <c r="AUK4" s="0"/>
      <c r="AUL4" s="0"/>
      <c r="AUM4" s="0"/>
      <c r="AUN4" s="0"/>
      <c r="AUO4" s="0"/>
      <c r="AUP4" s="0"/>
      <c r="AUQ4" s="0"/>
      <c r="AUR4" s="0"/>
      <c r="AUS4" s="0"/>
      <c r="AUT4" s="0"/>
      <c r="AUU4" s="0"/>
      <c r="AUV4" s="0"/>
      <c r="AUW4" s="0"/>
      <c r="AUX4" s="0"/>
      <c r="AUY4" s="0"/>
      <c r="AUZ4" s="0"/>
      <c r="AVA4" s="0"/>
      <c r="AVB4" s="0"/>
      <c r="AVC4" s="0"/>
      <c r="AVD4" s="0"/>
      <c r="AVE4" s="0"/>
      <c r="AVF4" s="0"/>
      <c r="AVG4" s="0"/>
      <c r="AVH4" s="0"/>
      <c r="AVI4" s="0"/>
      <c r="AVJ4" s="0"/>
      <c r="AVK4" s="0"/>
      <c r="AVL4" s="0"/>
      <c r="AVM4" s="0"/>
      <c r="AVN4" s="0"/>
      <c r="AVO4" s="0"/>
      <c r="AVP4" s="0"/>
      <c r="AVQ4" s="0"/>
      <c r="AVR4" s="0"/>
      <c r="AVS4" s="0"/>
      <c r="AVT4" s="0"/>
      <c r="AVU4" s="0"/>
      <c r="AVV4" s="0"/>
      <c r="AVW4" s="0"/>
      <c r="AVX4" s="0"/>
      <c r="AVY4" s="0"/>
      <c r="AVZ4" s="0"/>
      <c r="AWA4" s="0"/>
      <c r="AWB4" s="0"/>
      <c r="AWC4" s="0"/>
      <c r="AWD4" s="0"/>
      <c r="AWE4" s="0"/>
      <c r="AWF4" s="0"/>
      <c r="AWG4" s="0"/>
      <c r="AWH4" s="0"/>
      <c r="AWI4" s="0"/>
      <c r="AWJ4" s="0"/>
      <c r="AWK4" s="0"/>
      <c r="AWL4" s="0"/>
      <c r="AWM4" s="0"/>
      <c r="AWN4" s="0"/>
      <c r="AWO4" s="0"/>
      <c r="AWP4" s="0"/>
      <c r="AWQ4" s="0"/>
      <c r="AWR4" s="0"/>
      <c r="AWS4" s="0"/>
      <c r="AWT4" s="0"/>
      <c r="AWU4" s="0"/>
      <c r="AWV4" s="0"/>
      <c r="AWW4" s="0"/>
      <c r="AWX4" s="0"/>
      <c r="AWY4" s="0"/>
      <c r="AWZ4" s="0"/>
      <c r="AXA4" s="0"/>
      <c r="AXB4" s="0"/>
      <c r="AXC4" s="0"/>
      <c r="AXD4" s="0"/>
      <c r="AXE4" s="0"/>
      <c r="AXF4" s="0"/>
      <c r="AXG4" s="0"/>
      <c r="AXH4" s="0"/>
      <c r="AXI4" s="0"/>
      <c r="AXJ4" s="0"/>
      <c r="AXK4" s="0"/>
      <c r="AXL4" s="0"/>
      <c r="AXM4" s="0"/>
      <c r="AXN4" s="0"/>
      <c r="AXO4" s="0"/>
      <c r="AXP4" s="0"/>
      <c r="AXQ4" s="0"/>
      <c r="AXR4" s="0"/>
      <c r="AXS4" s="0"/>
      <c r="AXT4" s="0"/>
      <c r="AXU4" s="0"/>
      <c r="AXV4" s="0"/>
      <c r="AXW4" s="0"/>
      <c r="AXX4" s="0"/>
      <c r="AXY4" s="0"/>
      <c r="AXZ4" s="0"/>
      <c r="AYA4" s="0"/>
      <c r="AYB4" s="0"/>
      <c r="AYC4" s="0"/>
      <c r="AYD4" s="0"/>
      <c r="AYE4" s="0"/>
      <c r="AYF4" s="0"/>
      <c r="AYG4" s="0"/>
      <c r="AYH4" s="0"/>
      <c r="AYI4" s="0"/>
      <c r="AYJ4" s="0"/>
      <c r="AYK4" s="0"/>
      <c r="AYL4" s="0"/>
      <c r="AYM4" s="0"/>
      <c r="AYN4" s="0"/>
      <c r="AYO4" s="0"/>
      <c r="AYP4" s="0"/>
      <c r="AYQ4" s="0"/>
      <c r="AYR4" s="0"/>
      <c r="AYS4" s="0"/>
      <c r="AYT4" s="0"/>
      <c r="AYU4" s="0"/>
      <c r="AYV4" s="0"/>
      <c r="AYW4" s="0"/>
      <c r="AYX4" s="0"/>
      <c r="AYY4" s="0"/>
      <c r="AYZ4" s="0"/>
      <c r="AZA4" s="0"/>
      <c r="AZB4" s="0"/>
      <c r="AZC4" s="0"/>
      <c r="AZD4" s="0"/>
      <c r="AZE4" s="0"/>
      <c r="AZF4" s="0"/>
      <c r="AZG4" s="0"/>
      <c r="AZH4" s="0"/>
      <c r="AZI4" s="0"/>
      <c r="AZJ4" s="0"/>
      <c r="AZK4" s="0"/>
      <c r="AZL4" s="0"/>
      <c r="AZM4" s="0"/>
      <c r="AZN4" s="0"/>
      <c r="AZO4" s="0"/>
      <c r="AZP4" s="0"/>
      <c r="AZQ4" s="0"/>
      <c r="AZR4" s="0"/>
      <c r="AZS4" s="0"/>
      <c r="AZT4" s="0"/>
      <c r="AZU4" s="0"/>
      <c r="AZV4" s="0"/>
      <c r="AZW4" s="0"/>
      <c r="AZX4" s="0"/>
      <c r="AZY4" s="0"/>
      <c r="AZZ4" s="0"/>
      <c r="BAA4" s="0"/>
      <c r="BAB4" s="0"/>
      <c r="BAC4" s="0"/>
      <c r="BAD4" s="0"/>
      <c r="BAE4" s="0"/>
      <c r="BAF4" s="0"/>
      <c r="BAG4" s="0"/>
      <c r="BAH4" s="0"/>
      <c r="BAI4" s="0"/>
      <c r="BAJ4" s="0"/>
      <c r="BAK4" s="0"/>
      <c r="BAL4" s="0"/>
      <c r="BAM4" s="0"/>
      <c r="BAN4" s="0"/>
      <c r="BAO4" s="0"/>
      <c r="BAP4" s="0"/>
      <c r="BAQ4" s="0"/>
      <c r="BAR4" s="0"/>
      <c r="BAS4" s="0"/>
      <c r="BAT4" s="0"/>
      <c r="BAU4" s="0"/>
      <c r="BAV4" s="0"/>
      <c r="BAW4" s="0"/>
      <c r="BAX4" s="0"/>
      <c r="BAY4" s="0"/>
      <c r="BAZ4" s="0"/>
      <c r="BBA4" s="0"/>
      <c r="BBB4" s="0"/>
      <c r="BBC4" s="0"/>
      <c r="BBD4" s="0"/>
      <c r="BBE4" s="0"/>
      <c r="BBF4" s="0"/>
      <c r="BBG4" s="0"/>
      <c r="BBH4" s="0"/>
      <c r="BBI4" s="0"/>
      <c r="BBJ4" s="0"/>
      <c r="BBK4" s="0"/>
      <c r="BBL4" s="0"/>
      <c r="BBM4" s="0"/>
      <c r="BBN4" s="0"/>
      <c r="BBO4" s="0"/>
      <c r="BBP4" s="0"/>
      <c r="BBQ4" s="0"/>
      <c r="BBR4" s="0"/>
      <c r="BBS4" s="0"/>
      <c r="BBT4" s="0"/>
      <c r="BBU4" s="0"/>
      <c r="BBV4" s="0"/>
      <c r="BBW4" s="0"/>
      <c r="BBX4" s="0"/>
      <c r="BBY4" s="0"/>
      <c r="BBZ4" s="0"/>
      <c r="BCA4" s="0"/>
      <c r="BCB4" s="0"/>
      <c r="BCC4" s="0"/>
      <c r="BCD4" s="0"/>
      <c r="BCE4" s="0"/>
      <c r="BCF4" s="0"/>
      <c r="BCG4" s="0"/>
      <c r="BCH4" s="0"/>
      <c r="BCI4" s="0"/>
      <c r="BCJ4" s="0"/>
      <c r="BCK4" s="0"/>
      <c r="BCL4" s="0"/>
      <c r="BCM4" s="0"/>
      <c r="BCN4" s="0"/>
      <c r="BCO4" s="0"/>
      <c r="BCP4" s="0"/>
      <c r="BCQ4" s="0"/>
      <c r="BCR4" s="0"/>
      <c r="BCS4" s="0"/>
      <c r="BCT4" s="0"/>
      <c r="BCU4" s="0"/>
      <c r="BCV4" s="0"/>
      <c r="BCW4" s="0"/>
      <c r="BCX4" s="0"/>
      <c r="BCY4" s="0"/>
      <c r="BCZ4" s="0"/>
      <c r="BDA4" s="0"/>
      <c r="BDB4" s="0"/>
      <c r="BDC4" s="0"/>
      <c r="BDD4" s="0"/>
      <c r="BDE4" s="0"/>
      <c r="BDF4" s="0"/>
      <c r="BDG4" s="0"/>
      <c r="BDH4" s="0"/>
      <c r="BDI4" s="0"/>
      <c r="BDJ4" s="0"/>
      <c r="BDK4" s="0"/>
      <c r="BDL4" s="0"/>
      <c r="BDM4" s="0"/>
      <c r="BDN4" s="0"/>
      <c r="BDO4" s="0"/>
      <c r="BDP4" s="0"/>
      <c r="BDQ4" s="0"/>
      <c r="BDR4" s="0"/>
      <c r="BDS4" s="0"/>
      <c r="BDT4" s="0"/>
      <c r="BDU4" s="0"/>
      <c r="BDV4" s="0"/>
      <c r="BDW4" s="0"/>
      <c r="BDX4" s="0"/>
      <c r="BDY4" s="0"/>
      <c r="BDZ4" s="0"/>
      <c r="BEA4" s="0"/>
      <c r="BEB4" s="0"/>
      <c r="BEC4" s="0"/>
      <c r="BED4" s="0"/>
      <c r="BEE4" s="0"/>
      <c r="BEF4" s="0"/>
      <c r="BEG4" s="0"/>
      <c r="BEH4" s="0"/>
      <c r="BEI4" s="0"/>
      <c r="BEJ4" s="0"/>
      <c r="BEK4" s="0"/>
      <c r="BEL4" s="0"/>
      <c r="BEM4" s="0"/>
      <c r="BEN4" s="0"/>
      <c r="BEO4" s="0"/>
      <c r="BEP4" s="0"/>
      <c r="BEQ4" s="0"/>
      <c r="BER4" s="0"/>
      <c r="BES4" s="0"/>
      <c r="BET4" s="0"/>
      <c r="BEU4" s="0"/>
      <c r="BEV4" s="0"/>
      <c r="BEW4" s="0"/>
      <c r="BEX4" s="0"/>
      <c r="BEY4" s="0"/>
      <c r="BEZ4" s="0"/>
      <c r="BFA4" s="0"/>
      <c r="BFB4" s="0"/>
      <c r="BFC4" s="0"/>
      <c r="BFD4" s="0"/>
      <c r="BFE4" s="0"/>
      <c r="BFF4" s="0"/>
      <c r="BFG4" s="0"/>
      <c r="BFH4" s="0"/>
      <c r="BFI4" s="0"/>
      <c r="BFJ4" s="0"/>
      <c r="BFK4" s="0"/>
      <c r="BFL4" s="0"/>
      <c r="BFM4" s="0"/>
      <c r="BFN4" s="0"/>
      <c r="BFO4" s="0"/>
      <c r="BFP4" s="0"/>
      <c r="BFQ4" s="0"/>
      <c r="BFR4" s="0"/>
      <c r="BFS4" s="0"/>
      <c r="BFT4" s="0"/>
      <c r="BFU4" s="0"/>
      <c r="BFV4" s="0"/>
      <c r="BFW4" s="0"/>
      <c r="BFX4" s="0"/>
      <c r="BFY4" s="0"/>
      <c r="BFZ4" s="0"/>
      <c r="BGA4" s="0"/>
      <c r="BGB4" s="0"/>
      <c r="BGC4" s="0"/>
      <c r="BGD4" s="0"/>
      <c r="BGE4" s="0"/>
      <c r="BGF4" s="0"/>
      <c r="BGG4" s="0"/>
      <c r="BGH4" s="0"/>
      <c r="BGI4" s="0"/>
      <c r="BGJ4" s="0"/>
      <c r="BGK4" s="0"/>
      <c r="BGL4" s="0"/>
      <c r="BGM4" s="0"/>
      <c r="BGN4" s="0"/>
      <c r="BGO4" s="0"/>
      <c r="BGP4" s="0"/>
      <c r="BGQ4" s="0"/>
      <c r="BGR4" s="0"/>
      <c r="BGS4" s="0"/>
      <c r="BGT4" s="0"/>
      <c r="BGU4" s="0"/>
      <c r="BGV4" s="0"/>
      <c r="BGW4" s="0"/>
      <c r="BGX4" s="0"/>
      <c r="BGY4" s="0"/>
      <c r="BGZ4" s="0"/>
      <c r="BHA4" s="0"/>
      <c r="BHB4" s="0"/>
      <c r="BHC4" s="0"/>
      <c r="BHD4" s="0"/>
      <c r="BHE4" s="0"/>
      <c r="BHF4" s="0"/>
      <c r="BHG4" s="0"/>
      <c r="BHH4" s="0"/>
      <c r="BHI4" s="0"/>
      <c r="BHJ4" s="0"/>
      <c r="BHK4" s="0"/>
      <c r="BHL4" s="0"/>
      <c r="BHM4" s="0"/>
      <c r="BHN4" s="0"/>
      <c r="BHO4" s="0"/>
      <c r="BHP4" s="0"/>
      <c r="BHQ4" s="0"/>
      <c r="BHR4" s="0"/>
      <c r="BHS4" s="0"/>
      <c r="BHT4" s="0"/>
      <c r="BHU4" s="0"/>
      <c r="BHV4" s="0"/>
      <c r="BHW4" s="0"/>
      <c r="BHX4" s="0"/>
      <c r="BHY4" s="0"/>
      <c r="BHZ4" s="0"/>
      <c r="BIA4" s="0"/>
      <c r="BIB4" s="0"/>
      <c r="BIC4" s="0"/>
      <c r="BID4" s="0"/>
      <c r="BIE4" s="0"/>
      <c r="BIF4" s="0"/>
      <c r="BIG4" s="0"/>
      <c r="BIH4" s="0"/>
      <c r="BII4" s="0"/>
      <c r="BIJ4" s="0"/>
      <c r="BIK4" s="0"/>
      <c r="BIL4" s="0"/>
      <c r="BIM4" s="0"/>
      <c r="BIN4" s="0"/>
      <c r="BIO4" s="0"/>
      <c r="BIP4" s="0"/>
      <c r="BIQ4" s="0"/>
      <c r="BIR4" s="0"/>
      <c r="BIS4" s="0"/>
      <c r="BIT4" s="0"/>
      <c r="BIU4" s="0"/>
      <c r="BIV4" s="0"/>
      <c r="BIW4" s="0"/>
      <c r="BIX4" s="0"/>
      <c r="BIY4" s="0"/>
      <c r="BIZ4" s="0"/>
      <c r="BJA4" s="0"/>
      <c r="BJB4" s="0"/>
      <c r="BJC4" s="0"/>
      <c r="BJD4" s="0"/>
      <c r="BJE4" s="0"/>
      <c r="BJF4" s="0"/>
      <c r="BJG4" s="0"/>
      <c r="BJH4" s="0"/>
      <c r="BJI4" s="0"/>
      <c r="BJJ4" s="0"/>
      <c r="BJK4" s="0"/>
      <c r="BJL4" s="0"/>
      <c r="BJM4" s="0"/>
      <c r="BJN4" s="0"/>
      <c r="BJO4" s="0"/>
      <c r="BJP4" s="0"/>
      <c r="BJQ4" s="0"/>
      <c r="BJR4" s="0"/>
      <c r="BJS4" s="0"/>
      <c r="BJT4" s="0"/>
      <c r="BJU4" s="0"/>
      <c r="BJV4" s="0"/>
      <c r="BJW4" s="0"/>
      <c r="BJX4" s="0"/>
      <c r="BJY4" s="0"/>
      <c r="BJZ4" s="0"/>
      <c r="BKA4" s="0"/>
      <c r="BKB4" s="0"/>
      <c r="BKC4" s="0"/>
      <c r="BKD4" s="0"/>
      <c r="BKE4" s="0"/>
      <c r="BKF4" s="0"/>
      <c r="BKG4" s="0"/>
      <c r="BKH4" s="0"/>
      <c r="BKI4" s="0"/>
      <c r="BKJ4" s="0"/>
      <c r="BKK4" s="0"/>
      <c r="BKL4" s="0"/>
      <c r="BKM4" s="0"/>
      <c r="BKN4" s="0"/>
      <c r="BKO4" s="0"/>
      <c r="BKP4" s="0"/>
      <c r="BKQ4" s="0"/>
      <c r="BKR4" s="0"/>
      <c r="BKS4" s="0"/>
      <c r="BKT4" s="0"/>
      <c r="BKU4" s="0"/>
      <c r="BKV4" s="0"/>
      <c r="BKW4" s="0"/>
      <c r="BKX4" s="0"/>
      <c r="BKY4" s="0"/>
      <c r="BKZ4" s="0"/>
      <c r="BLA4" s="0"/>
      <c r="BLB4" s="0"/>
      <c r="BLC4" s="0"/>
      <c r="BLD4" s="0"/>
      <c r="BLE4" s="0"/>
      <c r="BLF4" s="0"/>
      <c r="BLG4" s="0"/>
      <c r="BLH4" s="0"/>
      <c r="BLI4" s="0"/>
      <c r="BLJ4" s="0"/>
      <c r="BLK4" s="0"/>
      <c r="BLL4" s="0"/>
      <c r="BLM4" s="0"/>
      <c r="BLN4" s="0"/>
      <c r="BLO4" s="0"/>
      <c r="BLP4" s="0"/>
      <c r="BLQ4" s="0"/>
      <c r="BLR4" s="0"/>
      <c r="BLS4" s="0"/>
      <c r="BLT4" s="0"/>
      <c r="BLU4" s="0"/>
      <c r="BLV4" s="0"/>
      <c r="BLW4" s="0"/>
      <c r="BLX4" s="0"/>
      <c r="BLY4" s="0"/>
      <c r="BLZ4" s="0"/>
      <c r="BMA4" s="0"/>
      <c r="BMB4" s="0"/>
      <c r="BMC4" s="0"/>
      <c r="BMD4" s="0"/>
      <c r="BME4" s="0"/>
      <c r="BMF4" s="0"/>
      <c r="BMG4" s="0"/>
      <c r="BMH4" s="0"/>
      <c r="BMI4" s="0"/>
      <c r="BMJ4" s="0"/>
      <c r="BMK4" s="0"/>
      <c r="BML4" s="0"/>
      <c r="BMM4" s="0"/>
      <c r="BMN4" s="0"/>
      <c r="BMO4" s="0"/>
      <c r="BMP4" s="0"/>
      <c r="BMQ4" s="0"/>
      <c r="BMR4" s="0"/>
      <c r="BMS4" s="0"/>
      <c r="BMT4" s="0"/>
      <c r="BMU4" s="0"/>
      <c r="BMV4" s="0"/>
      <c r="BMW4" s="0"/>
      <c r="BMX4" s="0"/>
      <c r="BMY4" s="0"/>
      <c r="BMZ4" s="0"/>
      <c r="BNA4" s="0"/>
      <c r="BNB4" s="0"/>
      <c r="BNC4" s="0"/>
      <c r="BND4" s="0"/>
      <c r="BNE4" s="0"/>
      <c r="BNF4" s="0"/>
      <c r="BNG4" s="0"/>
      <c r="BNH4" s="0"/>
      <c r="BNI4" s="0"/>
      <c r="BNJ4" s="0"/>
      <c r="BNK4" s="0"/>
      <c r="BNL4" s="0"/>
      <c r="BNM4" s="0"/>
      <c r="BNN4" s="0"/>
      <c r="BNO4" s="0"/>
      <c r="BNP4" s="0"/>
      <c r="BNQ4" s="0"/>
      <c r="BNR4" s="0"/>
      <c r="BNS4" s="0"/>
      <c r="BNT4" s="0"/>
      <c r="BNU4" s="0"/>
      <c r="BNV4" s="0"/>
      <c r="BNW4" s="0"/>
      <c r="BNX4" s="0"/>
      <c r="BNY4" s="0"/>
      <c r="BNZ4" s="0"/>
      <c r="BOA4" s="0"/>
      <c r="BOB4" s="0"/>
      <c r="BOC4" s="0"/>
      <c r="BOD4" s="0"/>
      <c r="BOE4" s="0"/>
      <c r="BOF4" s="0"/>
      <c r="BOG4" s="0"/>
      <c r="BOH4" s="0"/>
      <c r="BOI4" s="0"/>
      <c r="BOJ4" s="0"/>
      <c r="BOK4" s="0"/>
      <c r="BOL4" s="0"/>
      <c r="BOM4" s="0"/>
      <c r="BON4" s="0"/>
      <c r="BOO4" s="0"/>
      <c r="BOP4" s="0"/>
      <c r="BOQ4" s="0"/>
      <c r="BOR4" s="0"/>
      <c r="BOS4" s="0"/>
      <c r="BOT4" s="0"/>
      <c r="BOU4" s="0"/>
      <c r="BOV4" s="0"/>
      <c r="BOW4" s="0"/>
      <c r="BOX4" s="0"/>
      <c r="BOY4" s="0"/>
      <c r="BOZ4" s="0"/>
      <c r="BPA4" s="0"/>
      <c r="BPB4" s="0"/>
      <c r="BPC4" s="0"/>
      <c r="BPD4" s="0"/>
      <c r="BPE4" s="0"/>
      <c r="BPF4" s="0"/>
      <c r="BPG4" s="0"/>
      <c r="BPH4" s="0"/>
      <c r="BPI4" s="0"/>
      <c r="BPJ4" s="0"/>
      <c r="BPK4" s="0"/>
      <c r="BPL4" s="0"/>
      <c r="BPM4" s="0"/>
      <c r="BPN4" s="0"/>
      <c r="BPO4" s="0"/>
      <c r="BPP4" s="0"/>
      <c r="BPQ4" s="0"/>
      <c r="BPR4" s="0"/>
      <c r="BPS4" s="0"/>
      <c r="BPT4" s="0"/>
      <c r="BPU4" s="0"/>
      <c r="BPV4" s="0"/>
      <c r="BPW4" s="0"/>
      <c r="BPX4" s="0"/>
      <c r="BPY4" s="0"/>
      <c r="BPZ4" s="0"/>
      <c r="BQA4" s="0"/>
      <c r="BQB4" s="0"/>
      <c r="BQC4" s="0"/>
      <c r="BQD4" s="0"/>
      <c r="BQE4" s="0"/>
      <c r="BQF4" s="0"/>
      <c r="BQG4" s="0"/>
      <c r="BQH4" s="0"/>
      <c r="BQI4" s="0"/>
      <c r="BQJ4" s="0"/>
      <c r="BQK4" s="0"/>
      <c r="BQL4" s="0"/>
      <c r="BQM4" s="0"/>
      <c r="BQN4" s="0"/>
      <c r="BQO4" s="0"/>
      <c r="BQP4" s="0"/>
      <c r="BQQ4" s="0"/>
      <c r="BQR4" s="0"/>
      <c r="BQS4" s="0"/>
      <c r="BQT4" s="0"/>
      <c r="BQU4" s="0"/>
      <c r="BQV4" s="0"/>
      <c r="BQW4" s="0"/>
      <c r="BQX4" s="0"/>
      <c r="BQY4" s="0"/>
      <c r="BQZ4" s="0"/>
      <c r="BRA4" s="0"/>
      <c r="BRB4" s="0"/>
      <c r="BRC4" s="0"/>
      <c r="BRD4" s="0"/>
      <c r="BRE4" s="0"/>
      <c r="BRF4" s="0"/>
      <c r="BRG4" s="0"/>
      <c r="BRH4" s="0"/>
      <c r="BRI4" s="0"/>
      <c r="BRJ4" s="0"/>
      <c r="BRK4" s="0"/>
      <c r="BRL4" s="0"/>
      <c r="BRM4" s="0"/>
      <c r="BRN4" s="0"/>
      <c r="BRO4" s="0"/>
      <c r="BRP4" s="0"/>
      <c r="BRQ4" s="0"/>
      <c r="BRR4" s="0"/>
      <c r="BRS4" s="0"/>
      <c r="BRT4" s="0"/>
      <c r="BRU4" s="0"/>
      <c r="BRV4" s="0"/>
      <c r="BRW4" s="0"/>
      <c r="BRX4" s="0"/>
      <c r="BRY4" s="0"/>
      <c r="BRZ4" s="0"/>
      <c r="BSA4" s="0"/>
      <c r="BSB4" s="0"/>
      <c r="BSC4" s="0"/>
      <c r="BSD4" s="0"/>
      <c r="BSE4" s="0"/>
      <c r="BSF4" s="0"/>
      <c r="BSG4" s="0"/>
      <c r="BSH4" s="0"/>
      <c r="BSI4" s="0"/>
      <c r="BSJ4" s="0"/>
      <c r="BSK4" s="0"/>
      <c r="BSL4" s="0"/>
      <c r="BSM4" s="0"/>
      <c r="BSN4" s="0"/>
      <c r="BSO4" s="0"/>
      <c r="BSP4" s="0"/>
      <c r="BSQ4" s="0"/>
      <c r="BSR4" s="0"/>
      <c r="BSS4" s="0"/>
      <c r="BST4" s="0"/>
      <c r="BSU4" s="0"/>
      <c r="BSV4" s="0"/>
      <c r="BSW4" s="0"/>
      <c r="BSX4" s="0"/>
      <c r="BSY4" s="0"/>
      <c r="BSZ4" s="0"/>
      <c r="BTA4" s="0"/>
      <c r="BTB4" s="0"/>
      <c r="BTC4" s="0"/>
      <c r="BTD4" s="0"/>
      <c r="BTE4" s="0"/>
      <c r="BTF4" s="0"/>
      <c r="BTG4" s="0"/>
      <c r="BTH4" s="0"/>
      <c r="BTI4" s="0"/>
      <c r="BTJ4" s="0"/>
      <c r="BTK4" s="0"/>
      <c r="BTL4" s="0"/>
      <c r="BTM4" s="0"/>
      <c r="BTN4" s="0"/>
      <c r="BTO4" s="0"/>
      <c r="BTP4" s="0"/>
      <c r="BTQ4" s="0"/>
      <c r="BTR4" s="0"/>
      <c r="BTS4" s="0"/>
      <c r="BTT4" s="0"/>
      <c r="BTU4" s="0"/>
      <c r="BTV4" s="0"/>
      <c r="BTW4" s="0"/>
      <c r="BTX4" s="0"/>
      <c r="BTY4" s="0"/>
      <c r="BTZ4" s="0"/>
      <c r="BUA4" s="0"/>
      <c r="BUB4" s="0"/>
      <c r="BUC4" s="0"/>
      <c r="BUD4" s="0"/>
      <c r="BUE4" s="0"/>
      <c r="BUF4" s="0"/>
      <c r="BUG4" s="0"/>
      <c r="BUH4" s="0"/>
      <c r="BUI4" s="0"/>
      <c r="BUJ4" s="0"/>
      <c r="BUK4" s="0"/>
      <c r="BUL4" s="0"/>
      <c r="BUM4" s="0"/>
      <c r="BUN4" s="0"/>
      <c r="BUO4" s="0"/>
      <c r="BUP4" s="0"/>
      <c r="BUQ4" s="0"/>
      <c r="BUR4" s="0"/>
      <c r="BUS4" s="0"/>
      <c r="BUT4" s="0"/>
      <c r="BUU4" s="0"/>
      <c r="BUV4" s="0"/>
      <c r="BUW4" s="0"/>
      <c r="BUX4" s="0"/>
      <c r="BUY4" s="0"/>
      <c r="BUZ4" s="0"/>
      <c r="BVA4" s="0"/>
      <c r="BVB4" s="0"/>
      <c r="BVC4" s="0"/>
      <c r="BVD4" s="0"/>
      <c r="BVE4" s="0"/>
      <c r="BVF4" s="0"/>
      <c r="BVG4" s="0"/>
      <c r="BVH4" s="0"/>
      <c r="BVI4" s="0"/>
      <c r="BVJ4" s="0"/>
      <c r="BVK4" s="0"/>
      <c r="BVL4" s="0"/>
      <c r="BVM4" s="0"/>
      <c r="BVN4" s="0"/>
      <c r="BVO4" s="0"/>
      <c r="BVP4" s="0"/>
      <c r="BVQ4" s="0"/>
      <c r="BVR4" s="0"/>
      <c r="BVS4" s="0"/>
      <c r="BVT4" s="0"/>
      <c r="BVU4" s="0"/>
      <c r="BVV4" s="0"/>
      <c r="BVW4" s="0"/>
      <c r="BVX4" s="0"/>
      <c r="BVY4" s="0"/>
      <c r="BVZ4" s="0"/>
      <c r="BWA4" s="0"/>
      <c r="BWB4" s="0"/>
      <c r="BWC4" s="0"/>
      <c r="BWD4" s="0"/>
      <c r="BWE4" s="0"/>
      <c r="BWF4" s="0"/>
      <c r="BWG4" s="0"/>
      <c r="BWH4" s="0"/>
      <c r="BWI4" s="0"/>
      <c r="BWJ4" s="0"/>
      <c r="BWK4" s="0"/>
      <c r="BWL4" s="0"/>
      <c r="BWM4" s="0"/>
      <c r="BWN4" s="0"/>
      <c r="BWO4" s="0"/>
      <c r="BWP4" s="0"/>
      <c r="BWQ4" s="0"/>
      <c r="BWR4" s="0"/>
      <c r="BWS4" s="0"/>
      <c r="BWT4" s="0"/>
      <c r="BWU4" s="0"/>
      <c r="BWV4" s="0"/>
      <c r="BWW4" s="0"/>
      <c r="BWX4" s="0"/>
      <c r="BWY4" s="0"/>
      <c r="BWZ4" s="0"/>
      <c r="BXA4" s="0"/>
      <c r="BXB4" s="0"/>
      <c r="BXC4" s="0"/>
      <c r="BXD4" s="0"/>
      <c r="BXE4" s="0"/>
      <c r="BXF4" s="0"/>
      <c r="BXG4" s="0"/>
      <c r="BXH4" s="0"/>
      <c r="BXI4" s="0"/>
      <c r="BXJ4" s="0"/>
      <c r="BXK4" s="0"/>
      <c r="BXL4" s="0"/>
      <c r="BXM4" s="0"/>
      <c r="BXN4" s="0"/>
      <c r="BXO4" s="0"/>
      <c r="BXP4" s="0"/>
      <c r="BXQ4" s="0"/>
      <c r="BXR4" s="0"/>
      <c r="BXS4" s="0"/>
      <c r="BXT4" s="0"/>
      <c r="BXU4" s="0"/>
      <c r="BXV4" s="0"/>
      <c r="BXW4" s="0"/>
      <c r="BXX4" s="0"/>
      <c r="BXY4" s="0"/>
      <c r="BXZ4" s="0"/>
      <c r="BYA4" s="0"/>
      <c r="BYB4" s="0"/>
      <c r="BYC4" s="0"/>
      <c r="BYD4" s="0"/>
      <c r="BYE4" s="0"/>
      <c r="BYF4" s="0"/>
      <c r="BYG4" s="0"/>
      <c r="BYH4" s="0"/>
      <c r="BYI4" s="0"/>
      <c r="BYJ4" s="0"/>
      <c r="BYK4" s="0"/>
      <c r="BYL4" s="0"/>
      <c r="BYM4" s="0"/>
      <c r="BYN4" s="0"/>
      <c r="BYO4" s="0"/>
      <c r="BYP4" s="0"/>
      <c r="BYQ4" s="0"/>
      <c r="BYR4" s="0"/>
      <c r="BYS4" s="0"/>
      <c r="BYT4" s="0"/>
      <c r="BYU4" s="0"/>
      <c r="BYV4" s="0"/>
      <c r="BYW4" s="0"/>
      <c r="BYX4" s="0"/>
      <c r="BYY4" s="0"/>
      <c r="BYZ4" s="0"/>
      <c r="BZA4" s="0"/>
      <c r="BZB4" s="0"/>
      <c r="BZC4" s="0"/>
      <c r="BZD4" s="0"/>
      <c r="BZE4" s="0"/>
      <c r="BZF4" s="0"/>
      <c r="BZG4" s="0"/>
      <c r="BZH4" s="0"/>
      <c r="BZI4" s="0"/>
      <c r="BZJ4" s="0"/>
      <c r="BZK4" s="0"/>
      <c r="BZL4" s="0"/>
      <c r="BZM4" s="0"/>
      <c r="BZN4" s="0"/>
      <c r="BZO4" s="0"/>
      <c r="BZP4" s="0"/>
      <c r="BZQ4" s="0"/>
      <c r="BZR4" s="0"/>
      <c r="BZS4" s="0"/>
      <c r="BZT4" s="0"/>
      <c r="BZU4" s="0"/>
      <c r="BZV4" s="0"/>
      <c r="BZW4" s="0"/>
      <c r="BZX4" s="0"/>
      <c r="BZY4" s="0"/>
      <c r="BZZ4" s="0"/>
      <c r="CAA4" s="0"/>
      <c r="CAB4" s="0"/>
      <c r="CAC4" s="0"/>
      <c r="CAD4" s="0"/>
      <c r="CAE4" s="0"/>
      <c r="CAF4" s="0"/>
      <c r="CAG4" s="0"/>
      <c r="CAH4" s="0"/>
      <c r="CAI4" s="0"/>
      <c r="CAJ4" s="0"/>
      <c r="CAK4" s="0"/>
      <c r="CAL4" s="0"/>
      <c r="CAM4" s="0"/>
      <c r="CAN4" s="0"/>
      <c r="CAO4" s="0"/>
      <c r="CAP4" s="0"/>
      <c r="CAQ4" s="0"/>
      <c r="CAR4" s="0"/>
      <c r="CAS4" s="0"/>
      <c r="CAT4" s="0"/>
      <c r="CAU4" s="0"/>
      <c r="CAV4" s="0"/>
      <c r="CAW4" s="0"/>
      <c r="CAX4" s="0"/>
      <c r="CAY4" s="0"/>
      <c r="CAZ4" s="0"/>
      <c r="CBA4" s="0"/>
      <c r="CBB4" s="0"/>
      <c r="CBC4" s="0"/>
      <c r="CBD4" s="0"/>
      <c r="CBE4" s="0"/>
      <c r="CBF4" s="0"/>
      <c r="CBG4" s="0"/>
      <c r="CBH4" s="0"/>
      <c r="CBI4" s="0"/>
      <c r="CBJ4" s="0"/>
      <c r="CBK4" s="0"/>
      <c r="CBL4" s="0"/>
      <c r="CBM4" s="0"/>
      <c r="CBN4" s="0"/>
      <c r="CBO4" s="0"/>
      <c r="CBP4" s="0"/>
      <c r="CBQ4" s="0"/>
      <c r="CBR4" s="0"/>
      <c r="CBS4" s="0"/>
      <c r="CBT4" s="0"/>
      <c r="CBU4" s="0"/>
      <c r="CBV4" s="0"/>
      <c r="CBW4" s="0"/>
      <c r="CBX4" s="0"/>
      <c r="CBY4" s="0"/>
      <c r="CBZ4" s="0"/>
      <c r="CCA4" s="0"/>
      <c r="CCB4" s="0"/>
      <c r="CCC4" s="0"/>
      <c r="CCD4" s="0"/>
      <c r="CCE4" s="0"/>
      <c r="CCF4" s="0"/>
      <c r="CCG4" s="0"/>
      <c r="CCH4" s="0"/>
      <c r="CCI4" s="0"/>
      <c r="CCJ4" s="0"/>
      <c r="CCK4" s="0"/>
      <c r="CCL4" s="0"/>
      <c r="CCM4" s="0"/>
      <c r="CCN4" s="0"/>
      <c r="CCO4" s="0"/>
      <c r="CCP4" s="0"/>
      <c r="CCQ4" s="0"/>
      <c r="CCR4" s="0"/>
      <c r="CCS4" s="0"/>
      <c r="CCT4" s="0"/>
      <c r="CCU4" s="0"/>
      <c r="CCV4" s="0"/>
      <c r="CCW4" s="0"/>
      <c r="CCX4" s="0"/>
      <c r="CCY4" s="0"/>
      <c r="CCZ4" s="0"/>
      <c r="CDA4" s="0"/>
      <c r="CDB4" s="0"/>
      <c r="CDC4" s="0"/>
      <c r="CDD4" s="0"/>
      <c r="CDE4" s="0"/>
      <c r="CDF4" s="0"/>
      <c r="CDG4" s="0"/>
      <c r="CDH4" s="0"/>
      <c r="CDI4" s="0"/>
      <c r="CDJ4" s="0"/>
      <c r="CDK4" s="0"/>
      <c r="CDL4" s="0"/>
      <c r="CDM4" s="0"/>
      <c r="CDN4" s="0"/>
      <c r="CDO4" s="0"/>
      <c r="CDP4" s="0"/>
      <c r="CDQ4" s="0"/>
      <c r="CDR4" s="0"/>
      <c r="CDS4" s="0"/>
      <c r="CDT4" s="0"/>
      <c r="CDU4" s="0"/>
      <c r="CDV4" s="0"/>
      <c r="CDW4" s="0"/>
      <c r="CDX4" s="0"/>
      <c r="CDY4" s="0"/>
      <c r="CDZ4" s="0"/>
      <c r="CEA4" s="0"/>
      <c r="CEB4" s="0"/>
      <c r="CEC4" s="0"/>
      <c r="CED4" s="0"/>
      <c r="CEE4" s="0"/>
      <c r="CEF4" s="0"/>
      <c r="CEG4" s="0"/>
      <c r="CEH4" s="0"/>
      <c r="CEI4" s="0"/>
      <c r="CEJ4" s="0"/>
      <c r="CEK4" s="0"/>
      <c r="CEL4" s="0"/>
      <c r="CEM4" s="0"/>
      <c r="CEN4" s="0"/>
      <c r="CEO4" s="0"/>
      <c r="CEP4" s="0"/>
      <c r="CEQ4" s="0"/>
      <c r="CER4" s="0"/>
      <c r="CES4" s="0"/>
      <c r="CET4" s="0"/>
      <c r="CEU4" s="0"/>
      <c r="CEV4" s="0"/>
      <c r="CEW4" s="0"/>
      <c r="CEX4" s="0"/>
      <c r="CEY4" s="0"/>
      <c r="CEZ4" s="0"/>
      <c r="CFA4" s="0"/>
      <c r="CFB4" s="0"/>
      <c r="CFC4" s="0"/>
      <c r="CFD4" s="0"/>
      <c r="CFE4" s="0"/>
      <c r="CFF4" s="0"/>
      <c r="CFG4" s="0"/>
      <c r="CFH4" s="0"/>
      <c r="CFI4" s="0"/>
      <c r="CFJ4" s="0"/>
      <c r="CFK4" s="0"/>
      <c r="CFL4" s="0"/>
      <c r="CFM4" s="0"/>
      <c r="CFN4" s="0"/>
      <c r="CFO4" s="0"/>
      <c r="CFP4" s="0"/>
      <c r="CFQ4" s="0"/>
      <c r="CFR4" s="0"/>
      <c r="CFS4" s="0"/>
      <c r="CFT4" s="0"/>
      <c r="CFU4" s="0"/>
      <c r="CFV4" s="0"/>
      <c r="CFW4" s="0"/>
      <c r="CFX4" s="0"/>
      <c r="CFY4" s="0"/>
      <c r="CFZ4" s="0"/>
      <c r="CGA4" s="0"/>
      <c r="CGB4" s="0"/>
      <c r="CGC4" s="0"/>
      <c r="CGD4" s="0"/>
      <c r="CGE4" s="0"/>
      <c r="CGF4" s="0"/>
      <c r="CGG4" s="0"/>
      <c r="CGH4" s="0"/>
      <c r="CGI4" s="0"/>
      <c r="CGJ4" s="0"/>
      <c r="CGK4" s="0"/>
      <c r="CGL4" s="0"/>
      <c r="CGM4" s="0"/>
      <c r="CGN4" s="0"/>
      <c r="CGO4" s="0"/>
      <c r="CGP4" s="0"/>
      <c r="CGQ4" s="0"/>
      <c r="CGR4" s="0"/>
      <c r="CGS4" s="0"/>
      <c r="CGT4" s="0"/>
      <c r="CGU4" s="0"/>
      <c r="CGV4" s="0"/>
      <c r="CGW4" s="0"/>
      <c r="CGX4" s="0"/>
      <c r="CGY4" s="0"/>
      <c r="CGZ4" s="0"/>
      <c r="CHA4" s="0"/>
      <c r="CHB4" s="0"/>
      <c r="CHC4" s="0"/>
      <c r="CHD4" s="0"/>
      <c r="CHE4" s="0"/>
      <c r="CHF4" s="0"/>
      <c r="CHG4" s="0"/>
      <c r="CHH4" s="0"/>
      <c r="CHI4" s="0"/>
      <c r="CHJ4" s="0"/>
      <c r="CHK4" s="0"/>
      <c r="CHL4" s="0"/>
      <c r="CHM4" s="0"/>
      <c r="CHN4" s="0"/>
      <c r="CHO4" s="0"/>
      <c r="CHP4" s="0"/>
      <c r="CHQ4" s="0"/>
      <c r="CHR4" s="0"/>
      <c r="CHS4" s="0"/>
      <c r="CHT4" s="0"/>
      <c r="CHU4" s="0"/>
      <c r="CHV4" s="0"/>
      <c r="CHW4" s="0"/>
      <c r="CHX4" s="0"/>
      <c r="CHY4" s="0"/>
      <c r="CHZ4" s="0"/>
      <c r="CIA4" s="0"/>
      <c r="CIB4" s="0"/>
      <c r="CIC4" s="0"/>
      <c r="CID4" s="0"/>
      <c r="CIE4" s="0"/>
      <c r="CIF4" s="0"/>
      <c r="CIG4" s="0"/>
      <c r="CIH4" s="0"/>
      <c r="CII4" s="0"/>
      <c r="CIJ4" s="0"/>
      <c r="CIK4" s="0"/>
      <c r="CIL4" s="0"/>
      <c r="CIM4" s="0"/>
      <c r="CIN4" s="0"/>
      <c r="CIO4" s="0"/>
      <c r="CIP4" s="0"/>
      <c r="CIQ4" s="0"/>
      <c r="CIR4" s="0"/>
      <c r="CIS4" s="0"/>
      <c r="CIT4" s="0"/>
      <c r="CIU4" s="0"/>
      <c r="CIV4" s="0"/>
      <c r="CIW4" s="0"/>
      <c r="CIX4" s="0"/>
      <c r="CIY4" s="0"/>
      <c r="CIZ4" s="0"/>
      <c r="CJA4" s="0"/>
      <c r="CJB4" s="0"/>
      <c r="CJC4" s="0"/>
      <c r="CJD4" s="0"/>
      <c r="CJE4" s="0"/>
      <c r="CJF4" s="0"/>
      <c r="CJG4" s="0"/>
      <c r="CJH4" s="0"/>
      <c r="CJI4" s="0"/>
      <c r="CJJ4" s="0"/>
      <c r="CJK4" s="0"/>
      <c r="CJL4" s="0"/>
      <c r="CJM4" s="0"/>
      <c r="CJN4" s="0"/>
      <c r="CJO4" s="0"/>
      <c r="CJP4" s="0"/>
      <c r="CJQ4" s="0"/>
      <c r="CJR4" s="0"/>
      <c r="CJS4" s="0"/>
      <c r="CJT4" s="0"/>
      <c r="CJU4" s="0"/>
      <c r="CJV4" s="0"/>
      <c r="CJW4" s="0"/>
      <c r="CJX4" s="0"/>
      <c r="CJY4" s="0"/>
      <c r="CJZ4" s="0"/>
      <c r="CKA4" s="0"/>
      <c r="CKB4" s="0"/>
      <c r="CKC4" s="0"/>
      <c r="CKD4" s="0"/>
      <c r="CKE4" s="0"/>
      <c r="CKF4" s="0"/>
      <c r="CKG4" s="0"/>
      <c r="CKH4" s="0"/>
      <c r="CKI4" s="0"/>
      <c r="CKJ4" s="0"/>
      <c r="CKK4" s="0"/>
      <c r="CKL4" s="0"/>
      <c r="CKM4" s="0"/>
      <c r="CKN4" s="0"/>
      <c r="CKO4" s="0"/>
      <c r="CKP4" s="0"/>
      <c r="CKQ4" s="0"/>
      <c r="CKR4" s="0"/>
      <c r="CKS4" s="0"/>
      <c r="CKT4" s="0"/>
      <c r="CKU4" s="0"/>
      <c r="CKV4" s="0"/>
      <c r="CKW4" s="0"/>
      <c r="CKX4" s="0"/>
      <c r="CKY4" s="0"/>
      <c r="CKZ4" s="0"/>
      <c r="CLA4" s="0"/>
      <c r="CLB4" s="0"/>
      <c r="CLC4" s="0"/>
      <c r="CLD4" s="0"/>
      <c r="CLE4" s="0"/>
      <c r="CLF4" s="0"/>
      <c r="CLG4" s="0"/>
      <c r="CLH4" s="0"/>
      <c r="CLI4" s="0"/>
      <c r="CLJ4" s="0"/>
      <c r="CLK4" s="0"/>
      <c r="CLL4" s="0"/>
      <c r="CLM4" s="0"/>
      <c r="CLN4" s="0"/>
      <c r="CLO4" s="0"/>
      <c r="CLP4" s="0"/>
      <c r="CLQ4" s="0"/>
      <c r="CLR4" s="0"/>
      <c r="CLS4" s="0"/>
      <c r="CLT4" s="0"/>
      <c r="CLU4" s="0"/>
      <c r="CLV4" s="0"/>
      <c r="CLW4" s="0"/>
      <c r="CLX4" s="0"/>
      <c r="CLY4" s="0"/>
      <c r="CLZ4" s="0"/>
      <c r="CMA4" s="0"/>
      <c r="CMB4" s="0"/>
      <c r="CMC4" s="0"/>
      <c r="CMD4" s="0"/>
      <c r="CME4" s="0"/>
      <c r="CMF4" s="0"/>
      <c r="CMG4" s="0"/>
      <c r="CMH4" s="0"/>
      <c r="CMI4" s="0"/>
      <c r="CMJ4" s="0"/>
      <c r="CMK4" s="0"/>
      <c r="CML4" s="0"/>
      <c r="CMM4" s="0"/>
      <c r="CMN4" s="0"/>
      <c r="CMO4" s="0"/>
      <c r="CMP4" s="0"/>
      <c r="CMQ4" s="0"/>
      <c r="CMR4" s="0"/>
      <c r="CMS4" s="0"/>
      <c r="CMT4" s="0"/>
      <c r="CMU4" s="0"/>
      <c r="CMV4" s="0"/>
      <c r="CMW4" s="0"/>
      <c r="CMX4" s="0"/>
      <c r="CMY4" s="0"/>
      <c r="CMZ4" s="0"/>
      <c r="CNA4" s="0"/>
      <c r="CNB4" s="0"/>
      <c r="CNC4" s="0"/>
      <c r="CND4" s="0"/>
      <c r="CNE4" s="0"/>
      <c r="CNF4" s="0"/>
      <c r="CNG4" s="0"/>
      <c r="CNH4" s="0"/>
      <c r="CNI4" s="0"/>
      <c r="CNJ4" s="0"/>
      <c r="CNK4" s="0"/>
      <c r="CNL4" s="0"/>
      <c r="CNM4" s="0"/>
      <c r="CNN4" s="0"/>
      <c r="CNO4" s="0"/>
      <c r="CNP4" s="0"/>
      <c r="CNQ4" s="0"/>
      <c r="CNR4" s="0"/>
      <c r="CNS4" s="0"/>
      <c r="CNT4" s="0"/>
      <c r="CNU4" s="0"/>
      <c r="CNV4" s="0"/>
      <c r="CNW4" s="0"/>
      <c r="CNX4" s="0"/>
      <c r="CNY4" s="0"/>
      <c r="CNZ4" s="0"/>
      <c r="COA4" s="0"/>
      <c r="COB4" s="0"/>
      <c r="COC4" s="0"/>
      <c r="COD4" s="0"/>
      <c r="COE4" s="0"/>
      <c r="COF4" s="0"/>
      <c r="COG4" s="0"/>
      <c r="COH4" s="0"/>
      <c r="COI4" s="0"/>
      <c r="COJ4" s="0"/>
      <c r="COK4" s="0"/>
      <c r="COL4" s="0"/>
      <c r="COM4" s="0"/>
      <c r="CON4" s="0"/>
      <c r="COO4" s="0"/>
      <c r="COP4" s="0"/>
      <c r="COQ4" s="0"/>
      <c r="COR4" s="0"/>
      <c r="COS4" s="0"/>
      <c r="COT4" s="0"/>
      <c r="COU4" s="0"/>
      <c r="COV4" s="0"/>
      <c r="COW4" s="0"/>
      <c r="COX4" s="0"/>
      <c r="COY4" s="0"/>
      <c r="COZ4" s="0"/>
      <c r="CPA4" s="0"/>
      <c r="CPB4" s="0"/>
      <c r="CPC4" s="0"/>
      <c r="CPD4" s="0"/>
      <c r="CPE4" s="0"/>
      <c r="CPF4" s="0"/>
      <c r="CPG4" s="0"/>
      <c r="CPH4" s="0"/>
      <c r="CPI4" s="0"/>
      <c r="CPJ4" s="0"/>
      <c r="CPK4" s="0"/>
      <c r="CPL4" s="0"/>
      <c r="CPM4" s="0"/>
      <c r="CPN4" s="0"/>
      <c r="CPO4" s="0"/>
      <c r="CPP4" s="0"/>
      <c r="CPQ4" s="0"/>
      <c r="CPR4" s="0"/>
      <c r="CPS4" s="0"/>
      <c r="CPT4" s="0"/>
      <c r="CPU4" s="0"/>
      <c r="CPV4" s="0"/>
      <c r="CPW4" s="0"/>
      <c r="CPX4" s="0"/>
      <c r="CPY4" s="0"/>
      <c r="CPZ4" s="0"/>
      <c r="CQA4" s="0"/>
      <c r="CQB4" s="0"/>
      <c r="CQC4" s="0"/>
      <c r="CQD4" s="0"/>
      <c r="CQE4" s="0"/>
      <c r="CQF4" s="0"/>
      <c r="CQG4" s="0"/>
      <c r="CQH4" s="0"/>
      <c r="CQI4" s="0"/>
      <c r="CQJ4" s="0"/>
      <c r="CQK4" s="0"/>
      <c r="CQL4" s="0"/>
      <c r="CQM4" s="0"/>
      <c r="CQN4" s="0"/>
      <c r="CQO4" s="0"/>
      <c r="CQP4" s="0"/>
      <c r="CQQ4" s="0"/>
      <c r="CQR4" s="0"/>
      <c r="CQS4" s="0"/>
      <c r="CQT4" s="0"/>
      <c r="CQU4" s="0"/>
      <c r="CQV4" s="0"/>
      <c r="CQW4" s="0"/>
      <c r="CQX4" s="0"/>
      <c r="CQY4" s="0"/>
      <c r="CQZ4" s="0"/>
      <c r="CRA4" s="0"/>
      <c r="CRB4" s="0"/>
      <c r="CRC4" s="0"/>
      <c r="CRD4" s="0"/>
      <c r="CRE4" s="0"/>
      <c r="CRF4" s="0"/>
      <c r="CRG4" s="0"/>
      <c r="CRH4" s="0"/>
      <c r="CRI4" s="0"/>
      <c r="CRJ4" s="0"/>
      <c r="CRK4" s="0"/>
      <c r="CRL4" s="0"/>
      <c r="CRM4" s="0"/>
      <c r="CRN4" s="0"/>
      <c r="CRO4" s="0"/>
      <c r="CRP4" s="0"/>
      <c r="CRQ4" s="0"/>
      <c r="CRR4" s="0"/>
      <c r="CRS4" s="0"/>
      <c r="CRT4" s="0"/>
      <c r="CRU4" s="0"/>
      <c r="CRV4" s="0"/>
      <c r="CRW4" s="0"/>
      <c r="CRX4" s="0"/>
      <c r="CRY4" s="0"/>
      <c r="CRZ4" s="0"/>
      <c r="CSA4" s="0"/>
      <c r="CSB4" s="0"/>
      <c r="CSC4" s="0"/>
      <c r="CSD4" s="0"/>
      <c r="CSE4" s="0"/>
      <c r="CSF4" s="0"/>
      <c r="CSG4" s="0"/>
      <c r="CSH4" s="0"/>
      <c r="CSI4" s="0"/>
      <c r="CSJ4" s="0"/>
      <c r="CSK4" s="0"/>
      <c r="CSL4" s="0"/>
      <c r="CSM4" s="0"/>
      <c r="CSN4" s="0"/>
      <c r="CSO4" s="0"/>
      <c r="CSP4" s="0"/>
      <c r="CSQ4" s="0"/>
      <c r="CSR4" s="0"/>
      <c r="CSS4" s="0"/>
      <c r="CST4" s="0"/>
      <c r="CSU4" s="0"/>
      <c r="CSV4" s="0"/>
      <c r="CSW4" s="0"/>
      <c r="CSX4" s="0"/>
      <c r="CSY4" s="0"/>
      <c r="CSZ4" s="0"/>
      <c r="CTA4" s="0"/>
      <c r="CTB4" s="0"/>
      <c r="CTC4" s="0"/>
      <c r="CTD4" s="0"/>
      <c r="CTE4" s="0"/>
      <c r="CTF4" s="0"/>
      <c r="CTG4" s="0"/>
      <c r="CTH4" s="0"/>
      <c r="CTI4" s="0"/>
      <c r="CTJ4" s="0"/>
      <c r="CTK4" s="0"/>
      <c r="CTL4" s="0"/>
      <c r="CTM4" s="0"/>
      <c r="CTN4" s="0"/>
      <c r="CTO4" s="0"/>
      <c r="CTP4" s="0"/>
      <c r="CTQ4" s="0"/>
      <c r="CTR4" s="0"/>
      <c r="CTS4" s="0"/>
      <c r="CTT4" s="0"/>
      <c r="CTU4" s="0"/>
      <c r="CTV4" s="0"/>
      <c r="CTW4" s="0"/>
      <c r="CTX4" s="0"/>
      <c r="CTY4" s="0"/>
      <c r="CTZ4" s="0"/>
      <c r="CUA4" s="0"/>
      <c r="CUB4" s="0"/>
      <c r="CUC4" s="0"/>
      <c r="CUD4" s="0"/>
      <c r="CUE4" s="0"/>
      <c r="CUF4" s="0"/>
      <c r="CUG4" s="0"/>
      <c r="CUH4" s="0"/>
      <c r="CUI4" s="0"/>
      <c r="CUJ4" s="0"/>
      <c r="CUK4" s="0"/>
      <c r="CUL4" s="0"/>
      <c r="CUM4" s="0"/>
      <c r="CUN4" s="0"/>
      <c r="CUO4" s="0"/>
      <c r="CUP4" s="0"/>
      <c r="CUQ4" s="0"/>
      <c r="CUR4" s="0"/>
      <c r="CUS4" s="0"/>
      <c r="CUT4" s="0"/>
      <c r="CUU4" s="0"/>
      <c r="CUV4" s="0"/>
      <c r="CUW4" s="0"/>
      <c r="CUX4" s="0"/>
      <c r="CUY4" s="0"/>
      <c r="CUZ4" s="0"/>
      <c r="CVA4" s="0"/>
      <c r="CVB4" s="0"/>
      <c r="CVC4" s="0"/>
      <c r="CVD4" s="0"/>
      <c r="CVE4" s="0"/>
      <c r="CVF4" s="0"/>
      <c r="CVG4" s="0"/>
      <c r="CVH4" s="0"/>
      <c r="CVI4" s="0"/>
      <c r="CVJ4" s="0"/>
      <c r="CVK4" s="0"/>
      <c r="CVL4" s="0"/>
      <c r="CVM4" s="0"/>
      <c r="CVN4" s="0"/>
      <c r="CVO4" s="0"/>
      <c r="CVP4" s="0"/>
      <c r="CVQ4" s="0"/>
      <c r="CVR4" s="0"/>
      <c r="CVS4" s="0"/>
      <c r="CVT4" s="0"/>
      <c r="CVU4" s="0"/>
      <c r="CVV4" s="0"/>
      <c r="CVW4" s="0"/>
      <c r="CVX4" s="0"/>
      <c r="CVY4" s="0"/>
      <c r="CVZ4" s="0"/>
      <c r="CWA4" s="0"/>
      <c r="CWB4" s="0"/>
      <c r="CWC4" s="0"/>
      <c r="CWD4" s="0"/>
      <c r="CWE4" s="0"/>
      <c r="CWF4" s="0"/>
      <c r="CWG4" s="0"/>
      <c r="CWH4" s="0"/>
      <c r="CWI4" s="0"/>
      <c r="CWJ4" s="0"/>
      <c r="CWK4" s="0"/>
      <c r="CWL4" s="0"/>
      <c r="CWM4" s="0"/>
      <c r="CWN4" s="0"/>
      <c r="CWO4" s="0"/>
      <c r="CWP4" s="0"/>
      <c r="CWQ4" s="0"/>
      <c r="CWR4" s="0"/>
      <c r="CWS4" s="0"/>
      <c r="CWT4" s="0"/>
      <c r="CWU4" s="0"/>
      <c r="CWV4" s="0"/>
      <c r="CWW4" s="0"/>
      <c r="CWX4" s="0"/>
      <c r="CWY4" s="0"/>
      <c r="CWZ4" s="0"/>
      <c r="CXA4" s="0"/>
      <c r="CXB4" s="0"/>
      <c r="CXC4" s="0"/>
      <c r="CXD4" s="0"/>
      <c r="CXE4" s="0"/>
      <c r="CXF4" s="0"/>
      <c r="CXG4" s="0"/>
      <c r="CXH4" s="0"/>
      <c r="CXI4" s="0"/>
      <c r="CXJ4" s="0"/>
      <c r="CXK4" s="0"/>
      <c r="CXL4" s="0"/>
      <c r="CXM4" s="0"/>
      <c r="CXN4" s="0"/>
      <c r="CXO4" s="0"/>
      <c r="CXP4" s="0"/>
      <c r="CXQ4" s="0"/>
      <c r="CXR4" s="0"/>
      <c r="CXS4" s="0"/>
      <c r="CXT4" s="0"/>
      <c r="CXU4" s="0"/>
      <c r="CXV4" s="0"/>
      <c r="CXW4" s="0"/>
      <c r="CXX4" s="0"/>
      <c r="CXY4" s="0"/>
      <c r="CXZ4" s="0"/>
      <c r="CYA4" s="0"/>
      <c r="CYB4" s="0"/>
      <c r="CYC4" s="0"/>
      <c r="CYD4" s="0"/>
      <c r="CYE4" s="0"/>
      <c r="CYF4" s="0"/>
      <c r="CYG4" s="0"/>
      <c r="CYH4" s="0"/>
      <c r="CYI4" s="0"/>
      <c r="CYJ4" s="0"/>
      <c r="CYK4" s="0"/>
      <c r="CYL4" s="0"/>
      <c r="CYM4" s="0"/>
      <c r="CYN4" s="0"/>
      <c r="CYO4" s="0"/>
      <c r="CYP4" s="0"/>
      <c r="CYQ4" s="0"/>
      <c r="CYR4" s="0"/>
      <c r="CYS4" s="0"/>
      <c r="CYT4" s="0"/>
      <c r="CYU4" s="0"/>
      <c r="CYV4" s="0"/>
      <c r="CYW4" s="0"/>
      <c r="CYX4" s="0"/>
      <c r="CYY4" s="0"/>
      <c r="CYZ4" s="0"/>
      <c r="CZA4" s="0"/>
      <c r="CZB4" s="0"/>
      <c r="CZC4" s="0"/>
      <c r="CZD4" s="0"/>
      <c r="CZE4" s="0"/>
      <c r="CZF4" s="0"/>
      <c r="CZG4" s="0"/>
      <c r="CZH4" s="0"/>
      <c r="CZI4" s="0"/>
      <c r="CZJ4" s="0"/>
      <c r="CZK4" s="0"/>
      <c r="CZL4" s="0"/>
      <c r="CZM4" s="0"/>
      <c r="CZN4" s="0"/>
      <c r="CZO4" s="0"/>
      <c r="CZP4" s="0"/>
      <c r="CZQ4" s="0"/>
      <c r="CZR4" s="0"/>
      <c r="CZS4" s="0"/>
      <c r="CZT4" s="0"/>
      <c r="CZU4" s="0"/>
      <c r="CZV4" s="0"/>
      <c r="CZW4" s="0"/>
      <c r="CZX4" s="0"/>
      <c r="CZY4" s="0"/>
      <c r="CZZ4" s="0"/>
      <c r="DAA4" s="0"/>
      <c r="DAB4" s="0"/>
      <c r="DAC4" s="0"/>
      <c r="DAD4" s="0"/>
      <c r="DAE4" s="0"/>
      <c r="DAF4" s="0"/>
      <c r="DAG4" s="0"/>
      <c r="DAH4" s="0"/>
      <c r="DAI4" s="0"/>
      <c r="DAJ4" s="0"/>
      <c r="DAK4" s="0"/>
      <c r="DAL4" s="0"/>
      <c r="DAM4" s="0"/>
      <c r="DAN4" s="0"/>
      <c r="DAO4" s="0"/>
      <c r="DAP4" s="0"/>
      <c r="DAQ4" s="0"/>
      <c r="DAR4" s="0"/>
      <c r="DAS4" s="0"/>
      <c r="DAT4" s="0"/>
      <c r="DAU4" s="0"/>
      <c r="DAV4" s="0"/>
      <c r="DAW4" s="0"/>
      <c r="DAX4" s="0"/>
      <c r="DAY4" s="0"/>
      <c r="DAZ4" s="0"/>
      <c r="DBA4" s="0"/>
      <c r="DBB4" s="0"/>
      <c r="DBC4" s="0"/>
      <c r="DBD4" s="0"/>
      <c r="DBE4" s="0"/>
      <c r="DBF4" s="0"/>
      <c r="DBG4" s="0"/>
      <c r="DBH4" s="0"/>
      <c r="DBI4" s="0"/>
      <c r="DBJ4" s="0"/>
      <c r="DBK4" s="0"/>
      <c r="DBL4" s="0"/>
      <c r="DBM4" s="0"/>
      <c r="DBN4" s="0"/>
      <c r="DBO4" s="0"/>
      <c r="DBP4" s="0"/>
      <c r="DBQ4" s="0"/>
      <c r="DBR4" s="0"/>
      <c r="DBS4" s="0"/>
      <c r="DBT4" s="0"/>
      <c r="DBU4" s="0"/>
      <c r="DBV4" s="0"/>
      <c r="DBW4" s="0"/>
      <c r="DBX4" s="0"/>
      <c r="DBY4" s="0"/>
      <c r="DBZ4" s="0"/>
      <c r="DCA4" s="0"/>
      <c r="DCB4" s="0"/>
      <c r="DCC4" s="0"/>
      <c r="DCD4" s="0"/>
      <c r="DCE4" s="0"/>
      <c r="DCF4" s="0"/>
      <c r="DCG4" s="0"/>
      <c r="DCH4" s="0"/>
      <c r="DCI4" s="0"/>
      <c r="DCJ4" s="0"/>
      <c r="DCK4" s="0"/>
      <c r="DCL4" s="0"/>
      <c r="DCM4" s="0"/>
      <c r="DCN4" s="0"/>
      <c r="DCO4" s="0"/>
      <c r="DCP4" s="0"/>
      <c r="DCQ4" s="0"/>
      <c r="DCR4" s="0"/>
      <c r="DCS4" s="0"/>
      <c r="DCT4" s="0"/>
      <c r="DCU4" s="0"/>
      <c r="DCV4" s="0"/>
      <c r="DCW4" s="0"/>
      <c r="DCX4" s="0"/>
      <c r="DCY4" s="0"/>
      <c r="DCZ4" s="0"/>
      <c r="DDA4" s="0"/>
      <c r="DDB4" s="0"/>
      <c r="DDC4" s="0"/>
      <c r="DDD4" s="0"/>
      <c r="DDE4" s="0"/>
      <c r="DDF4" s="0"/>
      <c r="DDG4" s="0"/>
      <c r="DDH4" s="0"/>
      <c r="DDI4" s="0"/>
      <c r="DDJ4" s="0"/>
      <c r="DDK4" s="0"/>
      <c r="DDL4" s="0"/>
      <c r="DDM4" s="0"/>
      <c r="DDN4" s="0"/>
      <c r="DDO4" s="0"/>
      <c r="DDP4" s="0"/>
      <c r="DDQ4" s="0"/>
      <c r="DDR4" s="0"/>
      <c r="DDS4" s="0"/>
      <c r="DDT4" s="0"/>
      <c r="DDU4" s="0"/>
      <c r="DDV4" s="0"/>
      <c r="DDW4" s="0"/>
      <c r="DDX4" s="0"/>
      <c r="DDY4" s="0"/>
      <c r="DDZ4" s="0"/>
      <c r="DEA4" s="0"/>
      <c r="DEB4" s="0"/>
      <c r="DEC4" s="0"/>
      <c r="DED4" s="0"/>
      <c r="DEE4" s="0"/>
      <c r="DEF4" s="0"/>
      <c r="DEG4" s="0"/>
      <c r="DEH4" s="0"/>
      <c r="DEI4" s="0"/>
      <c r="DEJ4" s="0"/>
      <c r="DEK4" s="0"/>
      <c r="DEL4" s="0"/>
      <c r="DEM4" s="0"/>
      <c r="DEN4" s="0"/>
      <c r="DEO4" s="0"/>
      <c r="DEP4" s="0"/>
      <c r="DEQ4" s="0"/>
      <c r="DER4" s="0"/>
      <c r="DES4" s="0"/>
      <c r="DET4" s="0"/>
      <c r="DEU4" s="0"/>
      <c r="DEV4" s="0"/>
      <c r="DEW4" s="0"/>
      <c r="DEX4" s="0"/>
      <c r="DEY4" s="0"/>
      <c r="DEZ4" s="0"/>
      <c r="DFA4" s="0"/>
      <c r="DFB4" s="0"/>
      <c r="DFC4" s="0"/>
      <c r="DFD4" s="0"/>
      <c r="DFE4" s="0"/>
      <c r="DFF4" s="0"/>
      <c r="DFG4" s="0"/>
      <c r="DFH4" s="0"/>
      <c r="DFI4" s="0"/>
      <c r="DFJ4" s="0"/>
      <c r="DFK4" s="0"/>
      <c r="DFL4" s="0"/>
      <c r="DFM4" s="0"/>
      <c r="DFN4" s="0"/>
      <c r="DFO4" s="0"/>
      <c r="DFP4" s="0"/>
      <c r="DFQ4" s="0"/>
      <c r="DFR4" s="0"/>
      <c r="DFS4" s="0"/>
      <c r="DFT4" s="0"/>
      <c r="DFU4" s="0"/>
      <c r="DFV4" s="0"/>
      <c r="DFW4" s="0"/>
      <c r="DFX4" s="0"/>
      <c r="DFY4" s="0"/>
      <c r="DFZ4" s="0"/>
      <c r="DGA4" s="0"/>
      <c r="DGB4" s="0"/>
      <c r="DGC4" s="0"/>
      <c r="DGD4" s="0"/>
      <c r="DGE4" s="0"/>
      <c r="DGF4" s="0"/>
      <c r="DGG4" s="0"/>
      <c r="DGH4" s="0"/>
      <c r="DGI4" s="0"/>
      <c r="DGJ4" s="0"/>
      <c r="DGK4" s="0"/>
      <c r="DGL4" s="0"/>
      <c r="DGM4" s="0"/>
      <c r="DGN4" s="0"/>
      <c r="DGO4" s="0"/>
      <c r="DGP4" s="0"/>
      <c r="DGQ4" s="0"/>
      <c r="DGR4" s="0"/>
      <c r="DGS4" s="0"/>
      <c r="DGT4" s="0"/>
      <c r="DGU4" s="0"/>
      <c r="DGV4" s="0"/>
      <c r="DGW4" s="0"/>
      <c r="DGX4" s="0"/>
      <c r="DGY4" s="0"/>
      <c r="DGZ4" s="0"/>
      <c r="DHA4" s="0"/>
      <c r="DHB4" s="0"/>
      <c r="DHC4" s="0"/>
      <c r="DHD4" s="0"/>
      <c r="DHE4" s="0"/>
      <c r="DHF4" s="0"/>
      <c r="DHG4" s="0"/>
      <c r="DHH4" s="0"/>
      <c r="DHI4" s="0"/>
      <c r="DHJ4" s="0"/>
      <c r="DHK4" s="0"/>
      <c r="DHL4" s="0"/>
      <c r="DHM4" s="0"/>
      <c r="DHN4" s="0"/>
      <c r="DHO4" s="0"/>
      <c r="DHP4" s="0"/>
      <c r="DHQ4" s="0"/>
      <c r="DHR4" s="0"/>
      <c r="DHS4" s="0"/>
      <c r="DHT4" s="0"/>
      <c r="DHU4" s="0"/>
      <c r="DHV4" s="0"/>
      <c r="DHW4" s="0"/>
      <c r="DHX4" s="0"/>
      <c r="DHY4" s="0"/>
      <c r="DHZ4" s="0"/>
      <c r="DIA4" s="0"/>
      <c r="DIB4" s="0"/>
      <c r="DIC4" s="0"/>
      <c r="DID4" s="0"/>
      <c r="DIE4" s="0"/>
      <c r="DIF4" s="0"/>
      <c r="DIG4" s="0"/>
      <c r="DIH4" s="0"/>
      <c r="DII4" s="0"/>
      <c r="DIJ4" s="0"/>
      <c r="DIK4" s="0"/>
      <c r="DIL4" s="0"/>
      <c r="DIM4" s="0"/>
      <c r="DIN4" s="0"/>
      <c r="DIO4" s="0"/>
      <c r="DIP4" s="0"/>
      <c r="DIQ4" s="0"/>
      <c r="DIR4" s="0"/>
      <c r="DIS4" s="0"/>
      <c r="DIT4" s="0"/>
      <c r="DIU4" s="0"/>
      <c r="DIV4" s="0"/>
      <c r="DIW4" s="0"/>
      <c r="DIX4" s="0"/>
      <c r="DIY4" s="0"/>
      <c r="DIZ4" s="0"/>
      <c r="DJA4" s="0"/>
      <c r="DJB4" s="0"/>
      <c r="DJC4" s="0"/>
      <c r="DJD4" s="0"/>
      <c r="DJE4" s="0"/>
      <c r="DJF4" s="0"/>
      <c r="DJG4" s="0"/>
      <c r="DJH4" s="0"/>
      <c r="DJI4" s="0"/>
      <c r="DJJ4" s="0"/>
      <c r="DJK4" s="0"/>
      <c r="DJL4" s="0"/>
      <c r="DJM4" s="0"/>
      <c r="DJN4" s="0"/>
      <c r="DJO4" s="0"/>
      <c r="DJP4" s="0"/>
      <c r="DJQ4" s="0"/>
      <c r="DJR4" s="0"/>
      <c r="DJS4" s="0"/>
      <c r="DJT4" s="0"/>
      <c r="DJU4" s="0"/>
      <c r="DJV4" s="0"/>
      <c r="DJW4" s="0"/>
      <c r="DJX4" s="0"/>
      <c r="DJY4" s="0"/>
      <c r="DJZ4" s="0"/>
      <c r="DKA4" s="0"/>
      <c r="DKB4" s="0"/>
      <c r="DKC4" s="0"/>
      <c r="DKD4" s="0"/>
      <c r="DKE4" s="0"/>
      <c r="DKF4" s="0"/>
      <c r="DKG4" s="0"/>
      <c r="DKH4" s="0"/>
      <c r="DKI4" s="0"/>
      <c r="DKJ4" s="0"/>
      <c r="DKK4" s="0"/>
      <c r="DKL4" s="0"/>
      <c r="DKM4" s="0"/>
      <c r="DKN4" s="0"/>
      <c r="DKO4" s="0"/>
      <c r="DKP4" s="0"/>
      <c r="DKQ4" s="0"/>
      <c r="DKR4" s="0"/>
      <c r="DKS4" s="0"/>
      <c r="DKT4" s="0"/>
      <c r="DKU4" s="0"/>
      <c r="DKV4" s="0"/>
      <c r="DKW4" s="0"/>
      <c r="DKX4" s="0"/>
      <c r="DKY4" s="0"/>
      <c r="DKZ4" s="0"/>
      <c r="DLA4" s="0"/>
      <c r="DLB4" s="0"/>
      <c r="DLC4" s="0"/>
      <c r="DLD4" s="0"/>
      <c r="DLE4" s="0"/>
      <c r="DLF4" s="0"/>
      <c r="DLG4" s="0"/>
      <c r="DLH4" s="0"/>
      <c r="DLI4" s="0"/>
      <c r="DLJ4" s="0"/>
      <c r="DLK4" s="0"/>
      <c r="DLL4" s="0"/>
      <c r="DLM4" s="0"/>
      <c r="DLN4" s="0"/>
      <c r="DLO4" s="0"/>
      <c r="DLP4" s="0"/>
      <c r="DLQ4" s="0"/>
      <c r="DLR4" s="0"/>
      <c r="DLS4" s="0"/>
      <c r="DLT4" s="0"/>
      <c r="DLU4" s="0"/>
      <c r="DLV4" s="0"/>
      <c r="DLW4" s="0"/>
      <c r="DLX4" s="0"/>
      <c r="DLY4" s="0"/>
      <c r="DLZ4" s="0"/>
      <c r="DMA4" s="0"/>
      <c r="DMB4" s="0"/>
      <c r="DMC4" s="0"/>
      <c r="DMD4" s="0"/>
      <c r="DME4" s="0"/>
      <c r="DMF4" s="0"/>
      <c r="DMG4" s="0"/>
      <c r="DMH4" s="0"/>
      <c r="DMI4" s="0"/>
      <c r="DMJ4" s="0"/>
      <c r="DMK4" s="0"/>
      <c r="DML4" s="0"/>
      <c r="DMM4" s="0"/>
      <c r="DMN4" s="0"/>
      <c r="DMO4" s="0"/>
      <c r="DMP4" s="0"/>
      <c r="DMQ4" s="0"/>
      <c r="DMR4" s="0"/>
      <c r="DMS4" s="0"/>
      <c r="DMT4" s="0"/>
      <c r="DMU4" s="0"/>
      <c r="DMV4" s="0"/>
      <c r="DMW4" s="0"/>
      <c r="DMX4" s="0"/>
      <c r="DMY4" s="0"/>
      <c r="DMZ4" s="0"/>
      <c r="DNA4" s="0"/>
      <c r="DNB4" s="0"/>
      <c r="DNC4" s="0"/>
      <c r="DND4" s="0"/>
      <c r="DNE4" s="0"/>
      <c r="DNF4" s="0"/>
      <c r="DNG4" s="0"/>
      <c r="DNH4" s="0"/>
      <c r="DNI4" s="0"/>
      <c r="DNJ4" s="0"/>
      <c r="DNK4" s="0"/>
      <c r="DNL4" s="0"/>
      <c r="DNM4" s="0"/>
      <c r="DNN4" s="0"/>
      <c r="DNO4" s="0"/>
      <c r="DNP4" s="0"/>
      <c r="DNQ4" s="0"/>
      <c r="DNR4" s="0"/>
      <c r="DNS4" s="0"/>
      <c r="DNT4" s="0"/>
      <c r="DNU4" s="0"/>
      <c r="DNV4" s="0"/>
      <c r="DNW4" s="0"/>
      <c r="DNX4" s="0"/>
      <c r="DNY4" s="0"/>
      <c r="DNZ4" s="0"/>
      <c r="DOA4" s="0"/>
      <c r="DOB4" s="0"/>
      <c r="DOC4" s="0"/>
      <c r="DOD4" s="0"/>
      <c r="DOE4" s="0"/>
      <c r="DOF4" s="0"/>
      <c r="DOG4" s="0"/>
      <c r="DOH4" s="0"/>
      <c r="DOI4" s="0"/>
      <c r="DOJ4" s="0"/>
      <c r="DOK4" s="0"/>
      <c r="DOL4" s="0"/>
      <c r="DOM4" s="0"/>
      <c r="DON4" s="0"/>
      <c r="DOO4" s="0"/>
      <c r="DOP4" s="0"/>
      <c r="DOQ4" s="0"/>
      <c r="DOR4" s="0"/>
      <c r="DOS4" s="0"/>
      <c r="DOT4" s="0"/>
      <c r="DOU4" s="0"/>
      <c r="DOV4" s="0"/>
      <c r="DOW4" s="0"/>
      <c r="DOX4" s="0"/>
      <c r="DOY4" s="0"/>
      <c r="DOZ4" s="0"/>
      <c r="DPA4" s="0"/>
      <c r="DPB4" s="0"/>
      <c r="DPC4" s="0"/>
      <c r="DPD4" s="0"/>
      <c r="DPE4" s="0"/>
      <c r="DPF4" s="0"/>
      <c r="DPG4" s="0"/>
      <c r="DPH4" s="0"/>
      <c r="DPI4" s="0"/>
      <c r="DPJ4" s="0"/>
      <c r="DPK4" s="0"/>
      <c r="DPL4" s="0"/>
      <c r="DPM4" s="0"/>
      <c r="DPN4" s="0"/>
      <c r="DPO4" s="0"/>
      <c r="DPP4" s="0"/>
      <c r="DPQ4" s="0"/>
      <c r="DPR4" s="0"/>
      <c r="DPS4" s="0"/>
      <c r="DPT4" s="0"/>
      <c r="DPU4" s="0"/>
      <c r="DPV4" s="0"/>
      <c r="DPW4" s="0"/>
      <c r="DPX4" s="0"/>
      <c r="DPY4" s="0"/>
      <c r="DPZ4" s="0"/>
      <c r="DQA4" s="0"/>
      <c r="DQB4" s="0"/>
      <c r="DQC4" s="0"/>
      <c r="DQD4" s="0"/>
      <c r="DQE4" s="0"/>
      <c r="DQF4" s="0"/>
      <c r="DQG4" s="0"/>
      <c r="DQH4" s="0"/>
      <c r="DQI4" s="0"/>
      <c r="DQJ4" s="0"/>
      <c r="DQK4" s="0"/>
      <c r="DQL4" s="0"/>
      <c r="DQM4" s="0"/>
      <c r="DQN4" s="0"/>
      <c r="DQO4" s="0"/>
      <c r="DQP4" s="0"/>
      <c r="DQQ4" s="0"/>
      <c r="DQR4" s="0"/>
      <c r="DQS4" s="0"/>
      <c r="DQT4" s="0"/>
      <c r="DQU4" s="0"/>
      <c r="DQV4" s="0"/>
      <c r="DQW4" s="0"/>
      <c r="DQX4" s="0"/>
      <c r="DQY4" s="0"/>
      <c r="DQZ4" s="0"/>
      <c r="DRA4" s="0"/>
      <c r="DRB4" s="0"/>
      <c r="DRC4" s="0"/>
      <c r="DRD4" s="0"/>
      <c r="DRE4" s="0"/>
      <c r="DRF4" s="0"/>
      <c r="DRG4" s="0"/>
      <c r="DRH4" s="0"/>
      <c r="DRI4" s="0"/>
      <c r="DRJ4" s="0"/>
      <c r="DRK4" s="0"/>
      <c r="DRL4" s="0"/>
      <c r="DRM4" s="0"/>
      <c r="DRN4" s="0"/>
      <c r="DRO4" s="0"/>
      <c r="DRP4" s="0"/>
      <c r="DRQ4" s="0"/>
      <c r="DRR4" s="0"/>
      <c r="DRS4" s="0"/>
      <c r="DRT4" s="0"/>
      <c r="DRU4" s="0"/>
      <c r="DRV4" s="0"/>
      <c r="DRW4" s="0"/>
      <c r="DRX4" s="0"/>
      <c r="DRY4" s="0"/>
      <c r="DRZ4" s="0"/>
      <c r="DSA4" s="0"/>
      <c r="DSB4" s="0"/>
      <c r="DSC4" s="0"/>
      <c r="DSD4" s="0"/>
      <c r="DSE4" s="0"/>
      <c r="DSF4" s="0"/>
      <c r="DSG4" s="0"/>
      <c r="DSH4" s="0"/>
      <c r="DSI4" s="0"/>
      <c r="DSJ4" s="0"/>
      <c r="DSK4" s="0"/>
      <c r="DSL4" s="0"/>
      <c r="DSM4" s="0"/>
      <c r="DSN4" s="0"/>
      <c r="DSO4" s="0"/>
      <c r="DSP4" s="0"/>
      <c r="DSQ4" s="0"/>
      <c r="DSR4" s="0"/>
      <c r="DSS4" s="0"/>
      <c r="DST4" s="0"/>
      <c r="DSU4" s="0"/>
      <c r="DSV4" s="0"/>
      <c r="DSW4" s="0"/>
      <c r="DSX4" s="0"/>
      <c r="DSY4" s="0"/>
      <c r="DSZ4" s="0"/>
      <c r="DTA4" s="0"/>
      <c r="DTB4" s="0"/>
      <c r="DTC4" s="0"/>
      <c r="DTD4" s="0"/>
      <c r="DTE4" s="0"/>
      <c r="DTF4" s="0"/>
      <c r="DTG4" s="0"/>
      <c r="DTH4" s="0"/>
      <c r="DTI4" s="0"/>
      <c r="DTJ4" s="0"/>
      <c r="DTK4" s="0"/>
      <c r="DTL4" s="0"/>
      <c r="DTM4" s="0"/>
      <c r="DTN4" s="0"/>
      <c r="DTO4" s="0"/>
      <c r="DTP4" s="0"/>
      <c r="DTQ4" s="0"/>
      <c r="DTR4" s="0"/>
      <c r="DTS4" s="0"/>
      <c r="DTT4" s="0"/>
      <c r="DTU4" s="0"/>
      <c r="DTV4" s="0"/>
      <c r="DTW4" s="0"/>
      <c r="DTX4" s="0"/>
      <c r="DTY4" s="0"/>
      <c r="DTZ4" s="0"/>
      <c r="DUA4" s="0"/>
      <c r="DUB4" s="0"/>
      <c r="DUC4" s="0"/>
      <c r="DUD4" s="0"/>
      <c r="DUE4" s="0"/>
      <c r="DUF4" s="0"/>
      <c r="DUG4" s="0"/>
      <c r="DUH4" s="0"/>
      <c r="DUI4" s="0"/>
      <c r="DUJ4" s="0"/>
      <c r="DUK4" s="0"/>
      <c r="DUL4" s="0"/>
      <c r="DUM4" s="0"/>
      <c r="DUN4" s="0"/>
      <c r="DUO4" s="0"/>
      <c r="DUP4" s="0"/>
      <c r="DUQ4" s="0"/>
      <c r="DUR4" s="0"/>
      <c r="DUS4" s="0"/>
      <c r="DUT4" s="0"/>
      <c r="DUU4" s="0"/>
      <c r="DUV4" s="0"/>
      <c r="DUW4" s="0"/>
      <c r="DUX4" s="0"/>
      <c r="DUY4" s="0"/>
      <c r="DUZ4" s="0"/>
      <c r="DVA4" s="0"/>
      <c r="DVB4" s="0"/>
      <c r="DVC4" s="0"/>
      <c r="DVD4" s="0"/>
      <c r="DVE4" s="0"/>
      <c r="DVF4" s="0"/>
      <c r="DVG4" s="0"/>
      <c r="DVH4" s="0"/>
      <c r="DVI4" s="0"/>
      <c r="DVJ4" s="0"/>
      <c r="DVK4" s="0"/>
      <c r="DVL4" s="0"/>
      <c r="DVM4" s="0"/>
      <c r="DVN4" s="0"/>
      <c r="DVO4" s="0"/>
      <c r="DVP4" s="0"/>
      <c r="DVQ4" s="0"/>
      <c r="DVR4" s="0"/>
      <c r="DVS4" s="0"/>
      <c r="DVT4" s="0"/>
      <c r="DVU4" s="0"/>
      <c r="DVV4" s="0"/>
      <c r="DVW4" s="0"/>
      <c r="DVX4" s="0"/>
      <c r="DVY4" s="0"/>
      <c r="DVZ4" s="0"/>
      <c r="DWA4" s="0"/>
      <c r="DWB4" s="0"/>
      <c r="DWC4" s="0"/>
      <c r="DWD4" s="0"/>
      <c r="DWE4" s="0"/>
      <c r="DWF4" s="0"/>
      <c r="DWG4" s="0"/>
      <c r="DWH4" s="0"/>
      <c r="DWI4" s="0"/>
      <c r="DWJ4" s="0"/>
      <c r="DWK4" s="0"/>
      <c r="DWL4" s="0"/>
      <c r="DWM4" s="0"/>
      <c r="DWN4" s="0"/>
      <c r="DWO4" s="0"/>
      <c r="DWP4" s="0"/>
      <c r="DWQ4" s="0"/>
      <c r="DWR4" s="0"/>
      <c r="DWS4" s="0"/>
      <c r="DWT4" s="0"/>
      <c r="DWU4" s="0"/>
      <c r="DWV4" s="0"/>
      <c r="DWW4" s="0"/>
      <c r="DWX4" s="0"/>
      <c r="DWY4" s="0"/>
      <c r="DWZ4" s="0"/>
      <c r="DXA4" s="0"/>
      <c r="DXB4" s="0"/>
      <c r="DXC4" s="0"/>
      <c r="DXD4" s="0"/>
      <c r="DXE4" s="0"/>
      <c r="DXF4" s="0"/>
      <c r="DXG4" s="0"/>
      <c r="DXH4" s="0"/>
      <c r="DXI4" s="0"/>
      <c r="DXJ4" s="0"/>
      <c r="DXK4" s="0"/>
      <c r="DXL4" s="0"/>
      <c r="DXM4" s="0"/>
      <c r="DXN4" s="0"/>
      <c r="DXO4" s="0"/>
      <c r="DXP4" s="0"/>
      <c r="DXQ4" s="0"/>
      <c r="DXR4" s="0"/>
      <c r="DXS4" s="0"/>
      <c r="DXT4" s="0"/>
      <c r="DXU4" s="0"/>
      <c r="DXV4" s="0"/>
      <c r="DXW4" s="0"/>
      <c r="DXX4" s="0"/>
      <c r="DXY4" s="0"/>
      <c r="DXZ4" s="0"/>
      <c r="DYA4" s="0"/>
      <c r="DYB4" s="0"/>
      <c r="DYC4" s="0"/>
      <c r="DYD4" s="0"/>
      <c r="DYE4" s="0"/>
      <c r="DYF4" s="0"/>
      <c r="DYG4" s="0"/>
      <c r="DYH4" s="0"/>
      <c r="DYI4" s="0"/>
      <c r="DYJ4" s="0"/>
      <c r="DYK4" s="0"/>
      <c r="DYL4" s="0"/>
      <c r="DYM4" s="0"/>
      <c r="DYN4" s="0"/>
      <c r="DYO4" s="0"/>
      <c r="DYP4" s="0"/>
      <c r="DYQ4" s="0"/>
      <c r="DYR4" s="0"/>
      <c r="DYS4" s="0"/>
      <c r="DYT4" s="0"/>
      <c r="DYU4" s="0"/>
      <c r="DYV4" s="0"/>
      <c r="DYW4" s="0"/>
      <c r="DYX4" s="0"/>
      <c r="DYY4" s="0"/>
      <c r="DYZ4" s="0"/>
      <c r="DZA4" s="0"/>
      <c r="DZB4" s="0"/>
      <c r="DZC4" s="0"/>
      <c r="DZD4" s="0"/>
      <c r="DZE4" s="0"/>
      <c r="DZF4" s="0"/>
      <c r="DZG4" s="0"/>
      <c r="DZH4" s="0"/>
      <c r="DZI4" s="0"/>
      <c r="DZJ4" s="0"/>
      <c r="DZK4" s="0"/>
      <c r="DZL4" s="0"/>
      <c r="DZM4" s="0"/>
      <c r="DZN4" s="0"/>
      <c r="DZO4" s="0"/>
      <c r="DZP4" s="0"/>
      <c r="DZQ4" s="0"/>
      <c r="DZR4" s="0"/>
      <c r="DZS4" s="0"/>
      <c r="DZT4" s="0"/>
      <c r="DZU4" s="0"/>
      <c r="DZV4" s="0"/>
      <c r="DZW4" s="0"/>
      <c r="DZX4" s="0"/>
      <c r="DZY4" s="0"/>
      <c r="DZZ4" s="0"/>
      <c r="EAA4" s="0"/>
      <c r="EAB4" s="0"/>
      <c r="EAC4" s="0"/>
      <c r="EAD4" s="0"/>
      <c r="EAE4" s="0"/>
      <c r="EAF4" s="0"/>
      <c r="EAG4" s="0"/>
      <c r="EAH4" s="0"/>
      <c r="EAI4" s="0"/>
      <c r="EAJ4" s="0"/>
      <c r="EAK4" s="0"/>
      <c r="EAL4" s="0"/>
      <c r="EAM4" s="0"/>
      <c r="EAN4" s="0"/>
      <c r="EAO4" s="0"/>
      <c r="EAP4" s="0"/>
      <c r="EAQ4" s="0"/>
      <c r="EAR4" s="0"/>
      <c r="EAS4" s="0"/>
      <c r="EAT4" s="0"/>
      <c r="EAU4" s="0"/>
      <c r="EAV4" s="0"/>
      <c r="EAW4" s="0"/>
      <c r="EAX4" s="0"/>
      <c r="EAY4" s="0"/>
      <c r="EAZ4" s="0"/>
      <c r="EBA4" s="0"/>
      <c r="EBB4" s="0"/>
      <c r="EBC4" s="0"/>
      <c r="EBD4" s="0"/>
      <c r="EBE4" s="0"/>
      <c r="EBF4" s="0"/>
      <c r="EBG4" s="0"/>
      <c r="EBH4" s="0"/>
      <c r="EBI4" s="0"/>
      <c r="EBJ4" s="0"/>
      <c r="EBK4" s="0"/>
      <c r="EBL4" s="0"/>
      <c r="EBM4" s="0"/>
      <c r="EBN4" s="0"/>
      <c r="EBO4" s="0"/>
      <c r="EBP4" s="0"/>
      <c r="EBQ4" s="0"/>
      <c r="EBR4" s="0"/>
      <c r="EBS4" s="0"/>
      <c r="EBT4" s="0"/>
      <c r="EBU4" s="0"/>
      <c r="EBV4" s="0"/>
      <c r="EBW4" s="0"/>
      <c r="EBX4" s="0"/>
      <c r="EBY4" s="0"/>
      <c r="EBZ4" s="0"/>
      <c r="ECA4" s="0"/>
      <c r="ECB4" s="0"/>
      <c r="ECC4" s="0"/>
      <c r="ECD4" s="0"/>
      <c r="ECE4" s="0"/>
      <c r="ECF4" s="0"/>
      <c r="ECG4" s="0"/>
      <c r="ECH4" s="0"/>
      <c r="ECI4" s="0"/>
      <c r="ECJ4" s="0"/>
      <c r="ECK4" s="0"/>
      <c r="ECL4" s="0"/>
      <c r="ECM4" s="0"/>
      <c r="ECN4" s="0"/>
      <c r="ECO4" s="0"/>
      <c r="ECP4" s="0"/>
      <c r="ECQ4" s="0"/>
      <c r="ECR4" s="0"/>
      <c r="ECS4" s="0"/>
      <c r="ECT4" s="0"/>
      <c r="ECU4" s="0"/>
      <c r="ECV4" s="0"/>
      <c r="ECW4" s="0"/>
      <c r="ECX4" s="0"/>
      <c r="ECY4" s="0"/>
      <c r="ECZ4" s="0"/>
      <c r="EDA4" s="0"/>
      <c r="EDB4" s="0"/>
      <c r="EDC4" s="0"/>
      <c r="EDD4" s="0"/>
      <c r="EDE4" s="0"/>
      <c r="EDF4" s="0"/>
      <c r="EDG4" s="0"/>
      <c r="EDH4" s="0"/>
      <c r="EDI4" s="0"/>
      <c r="EDJ4" s="0"/>
      <c r="EDK4" s="0"/>
      <c r="EDL4" s="0"/>
      <c r="EDM4" s="0"/>
      <c r="EDN4" s="0"/>
      <c r="EDO4" s="0"/>
      <c r="EDP4" s="0"/>
      <c r="EDQ4" s="0"/>
      <c r="EDR4" s="0"/>
      <c r="EDS4" s="0"/>
      <c r="EDT4" s="0"/>
      <c r="EDU4" s="0"/>
      <c r="EDV4" s="0"/>
      <c r="EDW4" s="0"/>
      <c r="EDX4" s="0"/>
      <c r="EDY4" s="0"/>
      <c r="EDZ4" s="0"/>
      <c r="EEA4" s="0"/>
      <c r="EEB4" s="0"/>
      <c r="EEC4" s="0"/>
      <c r="EED4" s="0"/>
      <c r="EEE4" s="0"/>
      <c r="EEF4" s="0"/>
      <c r="EEG4" s="0"/>
      <c r="EEH4" s="0"/>
      <c r="EEI4" s="0"/>
      <c r="EEJ4" s="0"/>
      <c r="EEK4" s="0"/>
      <c r="EEL4" s="0"/>
      <c r="EEM4" s="0"/>
      <c r="EEN4" s="0"/>
      <c r="EEO4" s="0"/>
      <c r="EEP4" s="0"/>
      <c r="EEQ4" s="0"/>
      <c r="EER4" s="0"/>
      <c r="EES4" s="0"/>
      <c r="EET4" s="0"/>
      <c r="EEU4" s="0"/>
      <c r="EEV4" s="0"/>
      <c r="EEW4" s="0"/>
      <c r="EEX4" s="0"/>
      <c r="EEY4" s="0"/>
      <c r="EEZ4" s="0"/>
      <c r="EFA4" s="0"/>
      <c r="EFB4" s="0"/>
      <c r="EFC4" s="0"/>
      <c r="EFD4" s="0"/>
      <c r="EFE4" s="0"/>
      <c r="EFF4" s="0"/>
      <c r="EFG4" s="0"/>
      <c r="EFH4" s="0"/>
      <c r="EFI4" s="0"/>
      <c r="EFJ4" s="0"/>
      <c r="EFK4" s="0"/>
      <c r="EFL4" s="0"/>
      <c r="EFM4" s="0"/>
      <c r="EFN4" s="0"/>
      <c r="EFO4" s="0"/>
      <c r="EFP4" s="0"/>
      <c r="EFQ4" s="0"/>
      <c r="EFR4" s="0"/>
      <c r="EFS4" s="0"/>
      <c r="EFT4" s="0"/>
      <c r="EFU4" s="0"/>
      <c r="EFV4" s="0"/>
      <c r="EFW4" s="0"/>
      <c r="EFX4" s="0"/>
      <c r="EFY4" s="0"/>
      <c r="EFZ4" s="0"/>
      <c r="EGA4" s="0"/>
      <c r="EGB4" s="0"/>
      <c r="EGC4" s="0"/>
      <c r="EGD4" s="0"/>
      <c r="EGE4" s="0"/>
      <c r="EGF4" s="0"/>
      <c r="EGG4" s="0"/>
      <c r="EGH4" s="0"/>
      <c r="EGI4" s="0"/>
      <c r="EGJ4" s="0"/>
      <c r="EGK4" s="0"/>
      <c r="EGL4" s="0"/>
      <c r="EGM4" s="0"/>
      <c r="EGN4" s="0"/>
      <c r="EGO4" s="0"/>
      <c r="EGP4" s="0"/>
      <c r="EGQ4" s="0"/>
      <c r="EGR4" s="0"/>
      <c r="EGS4" s="0"/>
      <c r="EGT4" s="0"/>
      <c r="EGU4" s="0"/>
      <c r="EGV4" s="0"/>
      <c r="EGW4" s="0"/>
      <c r="EGX4" s="0"/>
      <c r="EGY4" s="0"/>
      <c r="EGZ4" s="0"/>
      <c r="EHA4" s="0"/>
      <c r="EHB4" s="0"/>
      <c r="EHC4" s="0"/>
      <c r="EHD4" s="0"/>
      <c r="EHE4" s="0"/>
      <c r="EHF4" s="0"/>
      <c r="EHG4" s="0"/>
      <c r="EHH4" s="0"/>
      <c r="EHI4" s="0"/>
      <c r="EHJ4" s="0"/>
      <c r="EHK4" s="0"/>
      <c r="EHL4" s="0"/>
      <c r="EHM4" s="0"/>
      <c r="EHN4" s="0"/>
      <c r="EHO4" s="0"/>
      <c r="EHP4" s="0"/>
      <c r="EHQ4" s="0"/>
      <c r="EHR4" s="0"/>
      <c r="EHS4" s="0"/>
      <c r="EHT4" s="0"/>
      <c r="EHU4" s="0"/>
      <c r="EHV4" s="0"/>
      <c r="EHW4" s="0"/>
      <c r="EHX4" s="0"/>
      <c r="EHY4" s="0"/>
      <c r="EHZ4" s="0"/>
      <c r="EIA4" s="0"/>
      <c r="EIB4" s="0"/>
      <c r="EIC4" s="0"/>
      <c r="EID4" s="0"/>
      <c r="EIE4" s="0"/>
      <c r="EIF4" s="0"/>
      <c r="EIG4" s="0"/>
      <c r="EIH4" s="0"/>
      <c r="EII4" s="0"/>
      <c r="EIJ4" s="0"/>
      <c r="EIK4" s="0"/>
      <c r="EIL4" s="0"/>
      <c r="EIM4" s="0"/>
      <c r="EIN4" s="0"/>
      <c r="EIO4" s="0"/>
      <c r="EIP4" s="0"/>
      <c r="EIQ4" s="0"/>
      <c r="EIR4" s="0"/>
      <c r="EIS4" s="0"/>
      <c r="EIT4" s="0"/>
      <c r="EIU4" s="0"/>
      <c r="EIV4" s="0"/>
      <c r="EIW4" s="0"/>
      <c r="EIX4" s="0"/>
      <c r="EIY4" s="0"/>
      <c r="EIZ4" s="0"/>
      <c r="EJA4" s="0"/>
      <c r="EJB4" s="0"/>
      <c r="EJC4" s="0"/>
      <c r="EJD4" s="0"/>
      <c r="EJE4" s="0"/>
      <c r="EJF4" s="0"/>
      <c r="EJG4" s="0"/>
      <c r="EJH4" s="0"/>
      <c r="EJI4" s="0"/>
      <c r="EJJ4" s="0"/>
      <c r="EJK4" s="0"/>
      <c r="EJL4" s="0"/>
      <c r="EJM4" s="0"/>
      <c r="EJN4" s="0"/>
      <c r="EJO4" s="0"/>
      <c r="EJP4" s="0"/>
      <c r="EJQ4" s="0"/>
      <c r="EJR4" s="0"/>
      <c r="EJS4" s="0"/>
      <c r="EJT4" s="0"/>
      <c r="EJU4" s="0"/>
      <c r="EJV4" s="0"/>
      <c r="EJW4" s="0"/>
      <c r="EJX4" s="0"/>
      <c r="EJY4" s="0"/>
      <c r="EJZ4" s="0"/>
      <c r="EKA4" s="0"/>
      <c r="EKB4" s="0"/>
      <c r="EKC4" s="0"/>
      <c r="EKD4" s="0"/>
      <c r="EKE4" s="0"/>
      <c r="EKF4" s="0"/>
      <c r="EKG4" s="0"/>
      <c r="EKH4" s="0"/>
      <c r="EKI4" s="0"/>
      <c r="EKJ4" s="0"/>
      <c r="EKK4" s="0"/>
      <c r="EKL4" s="0"/>
      <c r="EKM4" s="0"/>
      <c r="EKN4" s="0"/>
      <c r="EKO4" s="0"/>
      <c r="EKP4" s="0"/>
      <c r="EKQ4" s="0"/>
      <c r="EKR4" s="0"/>
      <c r="EKS4" s="0"/>
      <c r="EKT4" s="0"/>
      <c r="EKU4" s="0"/>
      <c r="EKV4" s="0"/>
      <c r="EKW4" s="0"/>
      <c r="EKX4" s="0"/>
      <c r="EKY4" s="0"/>
      <c r="EKZ4" s="0"/>
      <c r="ELA4" s="0"/>
      <c r="ELB4" s="0"/>
      <c r="ELC4" s="0"/>
      <c r="ELD4" s="0"/>
      <c r="ELE4" s="0"/>
      <c r="ELF4" s="0"/>
      <c r="ELG4" s="0"/>
      <c r="ELH4" s="0"/>
      <c r="ELI4" s="0"/>
      <c r="ELJ4" s="0"/>
      <c r="ELK4" s="0"/>
      <c r="ELL4" s="0"/>
      <c r="ELM4" s="0"/>
      <c r="ELN4" s="0"/>
      <c r="ELO4" s="0"/>
      <c r="ELP4" s="0"/>
      <c r="ELQ4" s="0"/>
      <c r="ELR4" s="0"/>
      <c r="ELS4" s="0"/>
      <c r="ELT4" s="0"/>
      <c r="ELU4" s="0"/>
      <c r="ELV4" s="0"/>
      <c r="ELW4" s="0"/>
      <c r="ELX4" s="0"/>
      <c r="ELY4" s="0"/>
      <c r="ELZ4" s="0"/>
      <c r="EMA4" s="0"/>
      <c r="EMB4" s="0"/>
      <c r="EMC4" s="0"/>
      <c r="EMD4" s="0"/>
      <c r="EME4" s="0"/>
      <c r="EMF4" s="0"/>
      <c r="EMG4" s="0"/>
      <c r="EMH4" s="0"/>
      <c r="EMI4" s="0"/>
      <c r="EMJ4" s="0"/>
      <c r="EMK4" s="0"/>
      <c r="EML4" s="0"/>
      <c r="EMM4" s="0"/>
      <c r="EMN4" s="0"/>
      <c r="EMO4" s="0"/>
      <c r="EMP4" s="0"/>
      <c r="EMQ4" s="0"/>
      <c r="EMR4" s="0"/>
      <c r="EMS4" s="0"/>
      <c r="EMT4" s="0"/>
      <c r="EMU4" s="0"/>
      <c r="EMV4" s="0"/>
      <c r="EMW4" s="0"/>
      <c r="EMX4" s="0"/>
      <c r="EMY4" s="0"/>
      <c r="EMZ4" s="0"/>
      <c r="ENA4" s="0"/>
      <c r="ENB4" s="0"/>
      <c r="ENC4" s="0"/>
      <c r="END4" s="0"/>
      <c r="ENE4" s="0"/>
      <c r="ENF4" s="0"/>
      <c r="ENG4" s="0"/>
      <c r="ENH4" s="0"/>
      <c r="ENI4" s="0"/>
      <c r="ENJ4" s="0"/>
      <c r="ENK4" s="0"/>
      <c r="ENL4" s="0"/>
      <c r="ENM4" s="0"/>
      <c r="ENN4" s="0"/>
      <c r="ENO4" s="0"/>
      <c r="ENP4" s="0"/>
      <c r="ENQ4" s="0"/>
      <c r="ENR4" s="0"/>
      <c r="ENS4" s="0"/>
      <c r="ENT4" s="0"/>
      <c r="ENU4" s="0"/>
      <c r="ENV4" s="0"/>
      <c r="ENW4" s="0"/>
      <c r="ENX4" s="0"/>
      <c r="ENY4" s="0"/>
      <c r="ENZ4" s="0"/>
      <c r="EOA4" s="0"/>
      <c r="EOB4" s="0"/>
      <c r="EOC4" s="0"/>
      <c r="EOD4" s="0"/>
      <c r="EOE4" s="0"/>
      <c r="EOF4" s="0"/>
      <c r="EOG4" s="0"/>
      <c r="EOH4" s="0"/>
      <c r="EOI4" s="0"/>
      <c r="EOJ4" s="0"/>
      <c r="EOK4" s="0"/>
      <c r="EOL4" s="0"/>
      <c r="EOM4" s="0"/>
      <c r="EON4" s="0"/>
      <c r="EOO4" s="0"/>
      <c r="EOP4" s="0"/>
      <c r="EOQ4" s="0"/>
      <c r="EOR4" s="0"/>
      <c r="EOS4" s="0"/>
      <c r="EOT4" s="0"/>
      <c r="EOU4" s="0"/>
      <c r="EOV4" s="0"/>
      <c r="EOW4" s="0"/>
      <c r="EOX4" s="0"/>
      <c r="EOY4" s="0"/>
      <c r="EOZ4" s="0"/>
      <c r="EPA4" s="0"/>
      <c r="EPB4" s="0"/>
      <c r="EPC4" s="0"/>
      <c r="EPD4" s="0"/>
      <c r="EPE4" s="0"/>
      <c r="EPF4" s="0"/>
      <c r="EPG4" s="0"/>
      <c r="EPH4" s="0"/>
      <c r="EPI4" s="0"/>
      <c r="EPJ4" s="0"/>
      <c r="EPK4" s="0"/>
      <c r="EPL4" s="0"/>
      <c r="EPM4" s="0"/>
      <c r="EPN4" s="0"/>
      <c r="EPO4" s="0"/>
      <c r="EPP4" s="0"/>
      <c r="EPQ4" s="0"/>
      <c r="EPR4" s="0"/>
      <c r="EPS4" s="0"/>
      <c r="EPT4" s="0"/>
      <c r="EPU4" s="0"/>
      <c r="EPV4" s="0"/>
      <c r="EPW4" s="0"/>
      <c r="EPX4" s="0"/>
      <c r="EPY4" s="0"/>
      <c r="EPZ4" s="0"/>
      <c r="EQA4" s="0"/>
      <c r="EQB4" s="0"/>
      <c r="EQC4" s="0"/>
      <c r="EQD4" s="0"/>
      <c r="EQE4" s="0"/>
      <c r="EQF4" s="0"/>
      <c r="EQG4" s="0"/>
      <c r="EQH4" s="0"/>
      <c r="EQI4" s="0"/>
      <c r="EQJ4" s="0"/>
      <c r="EQK4" s="0"/>
      <c r="EQL4" s="0"/>
      <c r="EQM4" s="0"/>
      <c r="EQN4" s="0"/>
      <c r="EQO4" s="0"/>
      <c r="EQP4" s="0"/>
      <c r="EQQ4" s="0"/>
      <c r="EQR4" s="0"/>
      <c r="EQS4" s="0"/>
      <c r="EQT4" s="0"/>
      <c r="EQU4" s="0"/>
      <c r="EQV4" s="0"/>
      <c r="EQW4" s="0"/>
      <c r="EQX4" s="0"/>
      <c r="EQY4" s="0"/>
      <c r="EQZ4" s="0"/>
      <c r="ERA4" s="0"/>
      <c r="ERB4" s="0"/>
      <c r="ERC4" s="0"/>
      <c r="ERD4" s="0"/>
      <c r="ERE4" s="0"/>
      <c r="ERF4" s="0"/>
      <c r="ERG4" s="0"/>
      <c r="ERH4" s="0"/>
      <c r="ERI4" s="0"/>
      <c r="ERJ4" s="0"/>
      <c r="ERK4" s="0"/>
      <c r="ERL4" s="0"/>
      <c r="ERM4" s="0"/>
      <c r="ERN4" s="0"/>
      <c r="ERO4" s="0"/>
      <c r="ERP4" s="0"/>
      <c r="ERQ4" s="0"/>
      <c r="ERR4" s="0"/>
      <c r="ERS4" s="0"/>
      <c r="ERT4" s="0"/>
      <c r="ERU4" s="0"/>
      <c r="ERV4" s="0"/>
      <c r="ERW4" s="0"/>
      <c r="ERX4" s="0"/>
      <c r="ERY4" s="0"/>
      <c r="ERZ4" s="0"/>
      <c r="ESA4" s="0"/>
      <c r="ESB4" s="0"/>
      <c r="ESC4" s="0"/>
      <c r="ESD4" s="0"/>
      <c r="ESE4" s="0"/>
      <c r="ESF4" s="0"/>
      <c r="ESG4" s="0"/>
      <c r="ESH4" s="0"/>
      <c r="ESI4" s="0"/>
      <c r="ESJ4" s="0"/>
      <c r="ESK4" s="0"/>
      <c r="ESL4" s="0"/>
      <c r="ESM4" s="0"/>
      <c r="ESN4" s="0"/>
      <c r="ESO4" s="0"/>
      <c r="ESP4" s="0"/>
      <c r="ESQ4" s="0"/>
      <c r="ESR4" s="0"/>
      <c r="ESS4" s="0"/>
      <c r="EST4" s="0"/>
      <c r="ESU4" s="0"/>
      <c r="ESV4" s="0"/>
      <c r="ESW4" s="0"/>
      <c r="ESX4" s="0"/>
      <c r="ESY4" s="0"/>
      <c r="ESZ4" s="0"/>
      <c r="ETA4" s="0"/>
      <c r="ETB4" s="0"/>
      <c r="ETC4" s="0"/>
      <c r="ETD4" s="0"/>
      <c r="ETE4" s="0"/>
      <c r="ETF4" s="0"/>
      <c r="ETG4" s="0"/>
      <c r="ETH4" s="0"/>
      <c r="ETI4" s="0"/>
      <c r="ETJ4" s="0"/>
      <c r="ETK4" s="0"/>
      <c r="ETL4" s="0"/>
      <c r="ETM4" s="0"/>
      <c r="ETN4" s="0"/>
      <c r="ETO4" s="0"/>
      <c r="ETP4" s="0"/>
      <c r="ETQ4" s="0"/>
      <c r="ETR4" s="0"/>
      <c r="ETS4" s="0"/>
      <c r="ETT4" s="0"/>
      <c r="ETU4" s="0"/>
      <c r="ETV4" s="0"/>
      <c r="ETW4" s="0"/>
      <c r="ETX4" s="0"/>
      <c r="ETY4" s="0"/>
      <c r="ETZ4" s="0"/>
      <c r="EUA4" s="0"/>
      <c r="EUB4" s="0"/>
      <c r="EUC4" s="0"/>
      <c r="EUD4" s="0"/>
      <c r="EUE4" s="0"/>
      <c r="EUF4" s="0"/>
      <c r="EUG4" s="0"/>
      <c r="EUH4" s="0"/>
      <c r="EUI4" s="0"/>
      <c r="EUJ4" s="0"/>
      <c r="EUK4" s="0"/>
      <c r="EUL4" s="0"/>
      <c r="EUM4" s="0"/>
      <c r="EUN4" s="0"/>
      <c r="EUO4" s="0"/>
      <c r="EUP4" s="0"/>
      <c r="EUQ4" s="0"/>
      <c r="EUR4" s="0"/>
      <c r="EUS4" s="0"/>
      <c r="EUT4" s="0"/>
      <c r="EUU4" s="0"/>
      <c r="EUV4" s="0"/>
      <c r="EUW4" s="0"/>
      <c r="EUX4" s="0"/>
      <c r="EUY4" s="0"/>
      <c r="EUZ4" s="0"/>
      <c r="EVA4" s="0"/>
      <c r="EVB4" s="0"/>
      <c r="EVC4" s="0"/>
      <c r="EVD4" s="0"/>
      <c r="EVE4" s="0"/>
      <c r="EVF4" s="0"/>
      <c r="EVG4" s="0"/>
      <c r="EVH4" s="0"/>
      <c r="EVI4" s="0"/>
      <c r="EVJ4" s="0"/>
      <c r="EVK4" s="0"/>
      <c r="EVL4" s="0"/>
      <c r="EVM4" s="0"/>
      <c r="EVN4" s="0"/>
      <c r="EVO4" s="0"/>
      <c r="EVP4" s="0"/>
      <c r="EVQ4" s="0"/>
      <c r="EVR4" s="0"/>
      <c r="EVS4" s="0"/>
      <c r="EVT4" s="0"/>
      <c r="EVU4" s="0"/>
      <c r="EVV4" s="0"/>
      <c r="EVW4" s="0"/>
      <c r="EVX4" s="0"/>
      <c r="EVY4" s="0"/>
      <c r="EVZ4" s="0"/>
      <c r="EWA4" s="0"/>
      <c r="EWB4" s="0"/>
      <c r="EWC4" s="0"/>
      <c r="EWD4" s="0"/>
      <c r="EWE4" s="0"/>
      <c r="EWF4" s="0"/>
      <c r="EWG4" s="0"/>
      <c r="EWH4" s="0"/>
      <c r="EWI4" s="0"/>
      <c r="EWJ4" s="0"/>
      <c r="EWK4" s="0"/>
      <c r="EWL4" s="0"/>
      <c r="EWM4" s="0"/>
      <c r="EWN4" s="0"/>
      <c r="EWO4" s="0"/>
      <c r="EWP4" s="0"/>
      <c r="EWQ4" s="0"/>
      <c r="EWR4" s="0"/>
      <c r="EWS4" s="0"/>
      <c r="EWT4" s="0"/>
      <c r="EWU4" s="0"/>
      <c r="EWV4" s="0"/>
      <c r="EWW4" s="0"/>
      <c r="EWX4" s="0"/>
      <c r="EWY4" s="0"/>
      <c r="EWZ4" s="0"/>
      <c r="EXA4" s="0"/>
      <c r="EXB4" s="0"/>
      <c r="EXC4" s="0"/>
      <c r="EXD4" s="0"/>
      <c r="EXE4" s="0"/>
      <c r="EXF4" s="0"/>
      <c r="EXG4" s="0"/>
      <c r="EXH4" s="0"/>
      <c r="EXI4" s="0"/>
      <c r="EXJ4" s="0"/>
      <c r="EXK4" s="0"/>
      <c r="EXL4" s="0"/>
      <c r="EXM4" s="0"/>
      <c r="EXN4" s="0"/>
      <c r="EXO4" s="0"/>
      <c r="EXP4" s="0"/>
      <c r="EXQ4" s="0"/>
      <c r="EXR4" s="0"/>
      <c r="EXS4" s="0"/>
      <c r="EXT4" s="0"/>
      <c r="EXU4" s="0"/>
      <c r="EXV4" s="0"/>
      <c r="EXW4" s="0"/>
      <c r="EXX4" s="0"/>
      <c r="EXY4" s="0"/>
      <c r="EXZ4" s="0"/>
      <c r="EYA4" s="0"/>
      <c r="EYB4" s="0"/>
      <c r="EYC4" s="0"/>
      <c r="EYD4" s="0"/>
      <c r="EYE4" s="0"/>
      <c r="EYF4" s="0"/>
      <c r="EYG4" s="0"/>
      <c r="EYH4" s="0"/>
      <c r="EYI4" s="0"/>
      <c r="EYJ4" s="0"/>
      <c r="EYK4" s="0"/>
      <c r="EYL4" s="0"/>
      <c r="EYM4" s="0"/>
      <c r="EYN4" s="0"/>
      <c r="EYO4" s="0"/>
      <c r="EYP4" s="0"/>
      <c r="EYQ4" s="0"/>
      <c r="EYR4" s="0"/>
      <c r="EYS4" s="0"/>
      <c r="EYT4" s="0"/>
      <c r="EYU4" s="0"/>
      <c r="EYV4" s="0"/>
      <c r="EYW4" s="0"/>
      <c r="EYX4" s="0"/>
      <c r="EYY4" s="0"/>
      <c r="EYZ4" s="0"/>
      <c r="EZA4" s="0"/>
      <c r="EZB4" s="0"/>
      <c r="EZC4" s="0"/>
      <c r="EZD4" s="0"/>
      <c r="EZE4" s="0"/>
      <c r="EZF4" s="0"/>
      <c r="EZG4" s="0"/>
      <c r="EZH4" s="0"/>
      <c r="EZI4" s="0"/>
      <c r="EZJ4" s="0"/>
      <c r="EZK4" s="0"/>
      <c r="EZL4" s="0"/>
      <c r="EZM4" s="0"/>
      <c r="EZN4" s="0"/>
      <c r="EZO4" s="0"/>
      <c r="EZP4" s="0"/>
      <c r="EZQ4" s="0"/>
      <c r="EZR4" s="0"/>
      <c r="EZS4" s="0"/>
      <c r="EZT4" s="0"/>
      <c r="EZU4" s="0"/>
      <c r="EZV4" s="0"/>
      <c r="EZW4" s="0"/>
      <c r="EZX4" s="0"/>
      <c r="EZY4" s="0"/>
      <c r="EZZ4" s="0"/>
      <c r="FAA4" s="0"/>
      <c r="FAB4" s="0"/>
      <c r="FAC4" s="0"/>
      <c r="FAD4" s="0"/>
      <c r="FAE4" s="0"/>
      <c r="FAF4" s="0"/>
      <c r="FAG4" s="0"/>
      <c r="FAH4" s="0"/>
      <c r="FAI4" s="0"/>
      <c r="FAJ4" s="0"/>
      <c r="FAK4" s="0"/>
      <c r="FAL4" s="0"/>
      <c r="FAM4" s="0"/>
      <c r="FAN4" s="0"/>
      <c r="FAO4" s="0"/>
      <c r="FAP4" s="0"/>
      <c r="FAQ4" s="0"/>
      <c r="FAR4" s="0"/>
      <c r="FAS4" s="0"/>
      <c r="FAT4" s="0"/>
      <c r="FAU4" s="0"/>
      <c r="FAV4" s="0"/>
      <c r="FAW4" s="0"/>
      <c r="FAX4" s="0"/>
      <c r="FAY4" s="0"/>
      <c r="FAZ4" s="0"/>
      <c r="FBA4" s="0"/>
      <c r="FBB4" s="0"/>
      <c r="FBC4" s="0"/>
      <c r="FBD4" s="0"/>
      <c r="FBE4" s="0"/>
      <c r="FBF4" s="0"/>
      <c r="FBG4" s="0"/>
      <c r="FBH4" s="0"/>
      <c r="FBI4" s="0"/>
      <c r="FBJ4" s="0"/>
      <c r="FBK4" s="0"/>
      <c r="FBL4" s="0"/>
      <c r="FBM4" s="0"/>
      <c r="FBN4" s="0"/>
      <c r="FBO4" s="0"/>
      <c r="FBP4" s="0"/>
      <c r="FBQ4" s="0"/>
      <c r="FBR4" s="0"/>
      <c r="FBS4" s="0"/>
      <c r="FBT4" s="0"/>
      <c r="FBU4" s="0"/>
      <c r="FBV4" s="0"/>
      <c r="FBW4" s="0"/>
      <c r="FBX4" s="0"/>
      <c r="FBY4" s="0"/>
      <c r="FBZ4" s="0"/>
      <c r="FCA4" s="0"/>
      <c r="FCB4" s="0"/>
      <c r="FCC4" s="0"/>
      <c r="FCD4" s="0"/>
      <c r="FCE4" s="0"/>
      <c r="FCF4" s="0"/>
      <c r="FCG4" s="0"/>
      <c r="FCH4" s="0"/>
      <c r="FCI4" s="0"/>
      <c r="FCJ4" s="0"/>
      <c r="FCK4" s="0"/>
      <c r="FCL4" s="0"/>
      <c r="FCM4" s="0"/>
      <c r="FCN4" s="0"/>
      <c r="FCO4" s="0"/>
      <c r="FCP4" s="0"/>
      <c r="FCQ4" s="0"/>
      <c r="FCR4" s="0"/>
      <c r="FCS4" s="0"/>
      <c r="FCT4" s="0"/>
      <c r="FCU4" s="0"/>
      <c r="FCV4" s="0"/>
      <c r="FCW4" s="0"/>
      <c r="FCX4" s="0"/>
      <c r="FCY4" s="0"/>
      <c r="FCZ4" s="0"/>
      <c r="FDA4" s="0"/>
      <c r="FDB4" s="0"/>
      <c r="FDC4" s="0"/>
      <c r="FDD4" s="0"/>
      <c r="FDE4" s="0"/>
      <c r="FDF4" s="0"/>
      <c r="FDG4" s="0"/>
      <c r="FDH4" s="0"/>
      <c r="FDI4" s="0"/>
      <c r="FDJ4" s="0"/>
      <c r="FDK4" s="0"/>
      <c r="FDL4" s="0"/>
      <c r="FDM4" s="0"/>
      <c r="FDN4" s="0"/>
      <c r="FDO4" s="0"/>
      <c r="FDP4" s="0"/>
      <c r="FDQ4" s="0"/>
      <c r="FDR4" s="0"/>
      <c r="FDS4" s="0"/>
      <c r="FDT4" s="0"/>
      <c r="FDU4" s="0"/>
      <c r="FDV4" s="0"/>
      <c r="FDW4" s="0"/>
      <c r="FDX4" s="0"/>
      <c r="FDY4" s="0"/>
      <c r="FDZ4" s="0"/>
      <c r="FEA4" s="0"/>
      <c r="FEB4" s="0"/>
      <c r="FEC4" s="0"/>
      <c r="FED4" s="0"/>
      <c r="FEE4" s="0"/>
      <c r="FEF4" s="0"/>
      <c r="FEG4" s="0"/>
      <c r="FEH4" s="0"/>
      <c r="FEI4" s="0"/>
      <c r="FEJ4" s="0"/>
      <c r="FEK4" s="0"/>
      <c r="FEL4" s="0"/>
      <c r="FEM4" s="0"/>
      <c r="FEN4" s="0"/>
      <c r="FEO4" s="0"/>
      <c r="FEP4" s="0"/>
      <c r="FEQ4" s="0"/>
      <c r="FER4" s="0"/>
      <c r="FES4" s="0"/>
      <c r="FET4" s="0"/>
      <c r="FEU4" s="0"/>
      <c r="FEV4" s="0"/>
      <c r="FEW4" s="0"/>
      <c r="FEX4" s="0"/>
      <c r="FEY4" s="0"/>
      <c r="FEZ4" s="0"/>
      <c r="FFA4" s="0"/>
      <c r="FFB4" s="0"/>
      <c r="FFC4" s="0"/>
      <c r="FFD4" s="0"/>
      <c r="FFE4" s="0"/>
      <c r="FFF4" s="0"/>
      <c r="FFG4" s="0"/>
      <c r="FFH4" s="0"/>
      <c r="FFI4" s="0"/>
      <c r="FFJ4" s="0"/>
      <c r="FFK4" s="0"/>
      <c r="FFL4" s="0"/>
      <c r="FFM4" s="0"/>
      <c r="FFN4" s="0"/>
      <c r="FFO4" s="0"/>
      <c r="FFP4" s="0"/>
      <c r="FFQ4" s="0"/>
      <c r="FFR4" s="0"/>
      <c r="FFS4" s="0"/>
      <c r="FFT4" s="0"/>
      <c r="FFU4" s="0"/>
      <c r="FFV4" s="0"/>
      <c r="FFW4" s="0"/>
      <c r="FFX4" s="0"/>
      <c r="FFY4" s="0"/>
      <c r="FFZ4" s="0"/>
      <c r="FGA4" s="0"/>
      <c r="FGB4" s="0"/>
      <c r="FGC4" s="0"/>
      <c r="FGD4" s="0"/>
      <c r="FGE4" s="0"/>
      <c r="FGF4" s="0"/>
      <c r="FGG4" s="0"/>
      <c r="FGH4" s="0"/>
      <c r="FGI4" s="0"/>
      <c r="FGJ4" s="0"/>
      <c r="FGK4" s="0"/>
      <c r="FGL4" s="0"/>
      <c r="FGM4" s="0"/>
      <c r="FGN4" s="0"/>
      <c r="FGO4" s="0"/>
      <c r="FGP4" s="0"/>
      <c r="FGQ4" s="0"/>
      <c r="FGR4" s="0"/>
      <c r="FGS4" s="0"/>
      <c r="FGT4" s="0"/>
      <c r="FGU4" s="0"/>
      <c r="FGV4" s="0"/>
      <c r="FGW4" s="0"/>
      <c r="FGX4" s="0"/>
      <c r="FGY4" s="0"/>
      <c r="FGZ4" s="0"/>
      <c r="FHA4" s="0"/>
      <c r="FHB4" s="0"/>
      <c r="FHC4" s="0"/>
      <c r="FHD4" s="0"/>
      <c r="FHE4" s="0"/>
      <c r="FHF4" s="0"/>
      <c r="FHG4" s="0"/>
      <c r="FHH4" s="0"/>
      <c r="FHI4" s="0"/>
      <c r="FHJ4" s="0"/>
      <c r="FHK4" s="0"/>
      <c r="FHL4" s="0"/>
      <c r="FHM4" s="0"/>
      <c r="FHN4" s="0"/>
      <c r="FHO4" s="0"/>
      <c r="FHP4" s="0"/>
      <c r="FHQ4" s="0"/>
      <c r="FHR4" s="0"/>
      <c r="FHS4" s="0"/>
      <c r="FHT4" s="0"/>
      <c r="FHU4" s="0"/>
      <c r="FHV4" s="0"/>
      <c r="FHW4" s="0"/>
      <c r="FHX4" s="0"/>
      <c r="FHY4" s="0"/>
      <c r="FHZ4" s="0"/>
      <c r="FIA4" s="0"/>
      <c r="FIB4" s="0"/>
      <c r="FIC4" s="0"/>
      <c r="FID4" s="0"/>
      <c r="FIE4" s="0"/>
      <c r="FIF4" s="0"/>
      <c r="FIG4" s="0"/>
      <c r="FIH4" s="0"/>
      <c r="FII4" s="0"/>
      <c r="FIJ4" s="0"/>
      <c r="FIK4" s="0"/>
      <c r="FIL4" s="0"/>
      <c r="FIM4" s="0"/>
      <c r="FIN4" s="0"/>
      <c r="FIO4" s="0"/>
      <c r="FIP4" s="0"/>
      <c r="FIQ4" s="0"/>
      <c r="FIR4" s="0"/>
      <c r="FIS4" s="0"/>
      <c r="FIT4" s="0"/>
      <c r="FIU4" s="0"/>
      <c r="FIV4" s="0"/>
      <c r="FIW4" s="0"/>
      <c r="FIX4" s="0"/>
      <c r="FIY4" s="0"/>
      <c r="FIZ4" s="0"/>
      <c r="FJA4" s="0"/>
      <c r="FJB4" s="0"/>
      <c r="FJC4" s="0"/>
      <c r="FJD4" s="0"/>
      <c r="FJE4" s="0"/>
      <c r="FJF4" s="0"/>
      <c r="FJG4" s="0"/>
      <c r="FJH4" s="0"/>
      <c r="FJI4" s="0"/>
      <c r="FJJ4" s="0"/>
      <c r="FJK4" s="0"/>
      <c r="FJL4" s="0"/>
      <c r="FJM4" s="0"/>
      <c r="FJN4" s="0"/>
      <c r="FJO4" s="0"/>
      <c r="FJP4" s="0"/>
      <c r="FJQ4" s="0"/>
      <c r="FJR4" s="0"/>
      <c r="FJS4" s="0"/>
      <c r="FJT4" s="0"/>
      <c r="FJU4" s="0"/>
      <c r="FJV4" s="0"/>
      <c r="FJW4" s="0"/>
      <c r="FJX4" s="0"/>
      <c r="FJY4" s="0"/>
      <c r="FJZ4" s="0"/>
      <c r="FKA4" s="0"/>
      <c r="FKB4" s="0"/>
      <c r="FKC4" s="0"/>
      <c r="FKD4" s="0"/>
      <c r="FKE4" s="0"/>
      <c r="FKF4" s="0"/>
      <c r="FKG4" s="0"/>
      <c r="FKH4" s="0"/>
      <c r="FKI4" s="0"/>
      <c r="FKJ4" s="0"/>
      <c r="FKK4" s="0"/>
      <c r="FKL4" s="0"/>
      <c r="FKM4" s="0"/>
      <c r="FKN4" s="0"/>
      <c r="FKO4" s="0"/>
      <c r="FKP4" s="0"/>
      <c r="FKQ4" s="0"/>
      <c r="FKR4" s="0"/>
      <c r="FKS4" s="0"/>
      <c r="FKT4" s="0"/>
      <c r="FKU4" s="0"/>
      <c r="FKV4" s="0"/>
      <c r="FKW4" s="0"/>
      <c r="FKX4" s="0"/>
      <c r="FKY4" s="0"/>
      <c r="FKZ4" s="0"/>
      <c r="FLA4" s="0"/>
      <c r="FLB4" s="0"/>
      <c r="FLC4" s="0"/>
      <c r="FLD4" s="0"/>
      <c r="FLE4" s="0"/>
      <c r="FLF4" s="0"/>
      <c r="FLG4" s="0"/>
      <c r="FLH4" s="0"/>
      <c r="FLI4" s="0"/>
      <c r="FLJ4" s="0"/>
      <c r="FLK4" s="0"/>
      <c r="FLL4" s="0"/>
      <c r="FLM4" s="0"/>
      <c r="FLN4" s="0"/>
      <c r="FLO4" s="0"/>
      <c r="FLP4" s="0"/>
      <c r="FLQ4" s="0"/>
      <c r="FLR4" s="0"/>
      <c r="FLS4" s="0"/>
      <c r="FLT4" s="0"/>
      <c r="FLU4" s="0"/>
      <c r="FLV4" s="0"/>
      <c r="FLW4" s="0"/>
      <c r="FLX4" s="0"/>
      <c r="FLY4" s="0"/>
      <c r="FLZ4" s="0"/>
      <c r="FMA4" s="0"/>
      <c r="FMB4" s="0"/>
      <c r="FMC4" s="0"/>
      <c r="FMD4" s="0"/>
      <c r="FME4" s="0"/>
      <c r="FMF4" s="0"/>
      <c r="FMG4" s="0"/>
      <c r="FMH4" s="0"/>
      <c r="FMI4" s="0"/>
      <c r="FMJ4" s="0"/>
      <c r="FMK4" s="0"/>
      <c r="FML4" s="0"/>
      <c r="FMM4" s="0"/>
      <c r="FMN4" s="0"/>
      <c r="FMO4" s="0"/>
      <c r="FMP4" s="0"/>
      <c r="FMQ4" s="0"/>
      <c r="FMR4" s="0"/>
      <c r="FMS4" s="0"/>
      <c r="FMT4" s="0"/>
      <c r="FMU4" s="0"/>
      <c r="FMV4" s="0"/>
      <c r="FMW4" s="0"/>
      <c r="FMX4" s="0"/>
      <c r="FMY4" s="0"/>
      <c r="FMZ4" s="0"/>
      <c r="FNA4" s="0"/>
      <c r="FNB4" s="0"/>
      <c r="FNC4" s="0"/>
      <c r="FND4" s="0"/>
      <c r="FNE4" s="0"/>
      <c r="FNF4" s="0"/>
      <c r="FNG4" s="0"/>
      <c r="FNH4" s="0"/>
      <c r="FNI4" s="0"/>
      <c r="FNJ4" s="0"/>
      <c r="FNK4" s="0"/>
      <c r="FNL4" s="0"/>
      <c r="FNM4" s="0"/>
      <c r="FNN4" s="0"/>
      <c r="FNO4" s="0"/>
      <c r="FNP4" s="0"/>
      <c r="FNQ4" s="0"/>
      <c r="FNR4" s="0"/>
      <c r="FNS4" s="0"/>
      <c r="FNT4" s="0"/>
      <c r="FNU4" s="0"/>
      <c r="FNV4" s="0"/>
      <c r="FNW4" s="0"/>
      <c r="FNX4" s="0"/>
      <c r="FNY4" s="0"/>
      <c r="FNZ4" s="0"/>
      <c r="FOA4" s="0"/>
      <c r="FOB4" s="0"/>
      <c r="FOC4" s="0"/>
      <c r="FOD4" s="0"/>
      <c r="FOE4" s="0"/>
      <c r="FOF4" s="0"/>
      <c r="FOG4" s="0"/>
      <c r="FOH4" s="0"/>
      <c r="FOI4" s="0"/>
      <c r="FOJ4" s="0"/>
      <c r="FOK4" s="0"/>
      <c r="FOL4" s="0"/>
      <c r="FOM4" s="0"/>
      <c r="FON4" s="0"/>
      <c r="FOO4" s="0"/>
      <c r="FOP4" s="0"/>
      <c r="FOQ4" s="0"/>
      <c r="FOR4" s="0"/>
      <c r="FOS4" s="0"/>
      <c r="FOT4" s="0"/>
      <c r="FOU4" s="0"/>
      <c r="FOV4" s="0"/>
      <c r="FOW4" s="0"/>
      <c r="FOX4" s="0"/>
      <c r="FOY4" s="0"/>
      <c r="FOZ4" s="0"/>
      <c r="FPA4" s="0"/>
      <c r="FPB4" s="0"/>
      <c r="FPC4" s="0"/>
      <c r="FPD4" s="0"/>
      <c r="FPE4" s="0"/>
      <c r="FPF4" s="0"/>
      <c r="FPG4" s="0"/>
      <c r="FPH4" s="0"/>
      <c r="FPI4" s="0"/>
      <c r="FPJ4" s="0"/>
      <c r="FPK4" s="0"/>
      <c r="FPL4" s="0"/>
      <c r="FPM4" s="0"/>
      <c r="FPN4" s="0"/>
      <c r="FPO4" s="0"/>
      <c r="FPP4" s="0"/>
      <c r="FPQ4" s="0"/>
      <c r="FPR4" s="0"/>
      <c r="FPS4" s="0"/>
      <c r="FPT4" s="0"/>
      <c r="FPU4" s="0"/>
      <c r="FPV4" s="0"/>
      <c r="FPW4" s="0"/>
      <c r="FPX4" s="0"/>
      <c r="FPY4" s="0"/>
      <c r="FPZ4" s="0"/>
      <c r="FQA4" s="0"/>
      <c r="FQB4" s="0"/>
      <c r="FQC4" s="0"/>
      <c r="FQD4" s="0"/>
      <c r="FQE4" s="0"/>
      <c r="FQF4" s="0"/>
      <c r="FQG4" s="0"/>
      <c r="FQH4" s="0"/>
      <c r="FQI4" s="0"/>
      <c r="FQJ4" s="0"/>
      <c r="FQK4" s="0"/>
      <c r="FQL4" s="0"/>
      <c r="FQM4" s="0"/>
      <c r="FQN4" s="0"/>
      <c r="FQO4" s="0"/>
      <c r="FQP4" s="0"/>
      <c r="FQQ4" s="0"/>
      <c r="FQR4" s="0"/>
      <c r="FQS4" s="0"/>
      <c r="FQT4" s="0"/>
      <c r="FQU4" s="0"/>
      <c r="FQV4" s="0"/>
      <c r="FQW4" s="0"/>
      <c r="FQX4" s="0"/>
      <c r="FQY4" s="0"/>
      <c r="FQZ4" s="0"/>
      <c r="FRA4" s="0"/>
      <c r="FRB4" s="0"/>
      <c r="FRC4" s="0"/>
      <c r="FRD4" s="0"/>
      <c r="FRE4" s="0"/>
      <c r="FRF4" s="0"/>
      <c r="FRG4" s="0"/>
      <c r="FRH4" s="0"/>
      <c r="FRI4" s="0"/>
      <c r="FRJ4" s="0"/>
      <c r="FRK4" s="0"/>
      <c r="FRL4" s="0"/>
      <c r="FRM4" s="0"/>
      <c r="FRN4" s="0"/>
      <c r="FRO4" s="0"/>
      <c r="FRP4" s="0"/>
      <c r="FRQ4" s="0"/>
      <c r="FRR4" s="0"/>
      <c r="FRS4" s="0"/>
      <c r="FRT4" s="0"/>
      <c r="FRU4" s="0"/>
      <c r="FRV4" s="0"/>
      <c r="FRW4" s="0"/>
      <c r="FRX4" s="0"/>
      <c r="FRY4" s="0"/>
      <c r="FRZ4" s="0"/>
      <c r="FSA4" s="0"/>
      <c r="FSB4" s="0"/>
      <c r="FSC4" s="0"/>
      <c r="FSD4" s="0"/>
      <c r="FSE4" s="0"/>
      <c r="FSF4" s="0"/>
      <c r="FSG4" s="0"/>
      <c r="FSH4" s="0"/>
      <c r="FSI4" s="0"/>
      <c r="FSJ4" s="0"/>
      <c r="FSK4" s="0"/>
      <c r="FSL4" s="0"/>
      <c r="FSM4" s="0"/>
      <c r="FSN4" s="0"/>
      <c r="FSO4" s="0"/>
      <c r="FSP4" s="0"/>
      <c r="FSQ4" s="0"/>
      <c r="FSR4" s="0"/>
      <c r="FSS4" s="0"/>
      <c r="FST4" s="0"/>
      <c r="FSU4" s="0"/>
      <c r="FSV4" s="0"/>
      <c r="FSW4" s="0"/>
      <c r="FSX4" s="0"/>
      <c r="FSY4" s="0"/>
      <c r="FSZ4" s="0"/>
      <c r="FTA4" s="0"/>
      <c r="FTB4" s="0"/>
      <c r="FTC4" s="0"/>
      <c r="FTD4" s="0"/>
      <c r="FTE4" s="0"/>
      <c r="FTF4" s="0"/>
      <c r="FTG4" s="0"/>
      <c r="FTH4" s="0"/>
      <c r="FTI4" s="0"/>
      <c r="FTJ4" s="0"/>
      <c r="FTK4" s="0"/>
      <c r="FTL4" s="0"/>
      <c r="FTM4" s="0"/>
      <c r="FTN4" s="0"/>
      <c r="FTO4" s="0"/>
      <c r="FTP4" s="0"/>
      <c r="FTQ4" s="0"/>
      <c r="FTR4" s="0"/>
      <c r="FTS4" s="0"/>
      <c r="FTT4" s="0"/>
      <c r="FTU4" s="0"/>
      <c r="FTV4" s="0"/>
      <c r="FTW4" s="0"/>
      <c r="FTX4" s="0"/>
      <c r="FTY4" s="0"/>
      <c r="FTZ4" s="0"/>
      <c r="FUA4" s="0"/>
      <c r="FUB4" s="0"/>
      <c r="FUC4" s="0"/>
      <c r="FUD4" s="0"/>
      <c r="FUE4" s="0"/>
      <c r="FUF4" s="0"/>
      <c r="FUG4" s="0"/>
      <c r="FUH4" s="0"/>
      <c r="FUI4" s="0"/>
      <c r="FUJ4" s="0"/>
      <c r="FUK4" s="0"/>
      <c r="FUL4" s="0"/>
      <c r="FUM4" s="0"/>
      <c r="FUN4" s="0"/>
      <c r="FUO4" s="0"/>
      <c r="FUP4" s="0"/>
      <c r="FUQ4" s="0"/>
      <c r="FUR4" s="0"/>
      <c r="FUS4" s="0"/>
      <c r="FUT4" s="0"/>
      <c r="FUU4" s="0"/>
      <c r="FUV4" s="0"/>
      <c r="FUW4" s="0"/>
      <c r="FUX4" s="0"/>
      <c r="FUY4" s="0"/>
      <c r="FUZ4" s="0"/>
      <c r="FVA4" s="0"/>
      <c r="FVB4" s="0"/>
      <c r="FVC4" s="0"/>
      <c r="FVD4" s="0"/>
      <c r="FVE4" s="0"/>
      <c r="FVF4" s="0"/>
      <c r="FVG4" s="0"/>
      <c r="FVH4" s="0"/>
      <c r="FVI4" s="0"/>
      <c r="FVJ4" s="0"/>
      <c r="FVK4" s="0"/>
      <c r="FVL4" s="0"/>
      <c r="FVM4" s="0"/>
      <c r="FVN4" s="0"/>
      <c r="FVO4" s="0"/>
      <c r="FVP4" s="0"/>
      <c r="FVQ4" s="0"/>
      <c r="FVR4" s="0"/>
      <c r="FVS4" s="0"/>
      <c r="FVT4" s="0"/>
      <c r="FVU4" s="0"/>
      <c r="FVV4" s="0"/>
      <c r="FVW4" s="0"/>
      <c r="FVX4" s="0"/>
      <c r="FVY4" s="0"/>
      <c r="FVZ4" s="0"/>
      <c r="FWA4" s="0"/>
      <c r="FWB4" s="0"/>
      <c r="FWC4" s="0"/>
      <c r="FWD4" s="0"/>
      <c r="FWE4" s="0"/>
      <c r="FWF4" s="0"/>
      <c r="FWG4" s="0"/>
      <c r="FWH4" s="0"/>
      <c r="FWI4" s="0"/>
      <c r="FWJ4" s="0"/>
      <c r="FWK4" s="0"/>
      <c r="FWL4" s="0"/>
      <c r="FWM4" s="0"/>
      <c r="FWN4" s="0"/>
      <c r="FWO4" s="0"/>
      <c r="FWP4" s="0"/>
      <c r="FWQ4" s="0"/>
      <c r="FWR4" s="0"/>
      <c r="FWS4" s="0"/>
      <c r="FWT4" s="0"/>
      <c r="FWU4" s="0"/>
      <c r="FWV4" s="0"/>
      <c r="FWW4" s="0"/>
      <c r="FWX4" s="0"/>
      <c r="FWY4" s="0"/>
      <c r="FWZ4" s="0"/>
      <c r="FXA4" s="0"/>
      <c r="FXB4" s="0"/>
      <c r="FXC4" s="0"/>
      <c r="FXD4" s="0"/>
      <c r="FXE4" s="0"/>
      <c r="FXF4" s="0"/>
      <c r="FXG4" s="0"/>
      <c r="FXH4" s="0"/>
      <c r="FXI4" s="0"/>
      <c r="FXJ4" s="0"/>
      <c r="FXK4" s="0"/>
      <c r="FXL4" s="0"/>
      <c r="FXM4" s="0"/>
      <c r="FXN4" s="0"/>
      <c r="FXO4" s="0"/>
      <c r="FXP4" s="0"/>
      <c r="FXQ4" s="0"/>
      <c r="FXR4" s="0"/>
      <c r="FXS4" s="0"/>
      <c r="FXT4" s="0"/>
      <c r="FXU4" s="0"/>
      <c r="FXV4" s="0"/>
      <c r="FXW4" s="0"/>
      <c r="FXX4" s="0"/>
      <c r="FXY4" s="0"/>
      <c r="FXZ4" s="0"/>
      <c r="FYA4" s="0"/>
      <c r="FYB4" s="0"/>
      <c r="FYC4" s="0"/>
      <c r="FYD4" s="0"/>
      <c r="FYE4" s="0"/>
      <c r="FYF4" s="0"/>
      <c r="FYG4" s="0"/>
      <c r="FYH4" s="0"/>
      <c r="FYI4" s="0"/>
      <c r="FYJ4" s="0"/>
      <c r="FYK4" s="0"/>
      <c r="FYL4" s="0"/>
      <c r="FYM4" s="0"/>
      <c r="FYN4" s="0"/>
      <c r="FYO4" s="0"/>
      <c r="FYP4" s="0"/>
      <c r="FYQ4" s="0"/>
      <c r="FYR4" s="0"/>
      <c r="FYS4" s="0"/>
      <c r="FYT4" s="0"/>
      <c r="FYU4" s="0"/>
      <c r="FYV4" s="0"/>
      <c r="FYW4" s="0"/>
      <c r="FYX4" s="0"/>
      <c r="FYY4" s="0"/>
      <c r="FYZ4" s="0"/>
      <c r="FZA4" s="0"/>
      <c r="FZB4" s="0"/>
      <c r="FZC4" s="0"/>
      <c r="FZD4" s="0"/>
      <c r="FZE4" s="0"/>
      <c r="FZF4" s="0"/>
      <c r="FZG4" s="0"/>
      <c r="FZH4" s="0"/>
      <c r="FZI4" s="0"/>
      <c r="FZJ4" s="0"/>
      <c r="FZK4" s="0"/>
      <c r="FZL4" s="0"/>
      <c r="FZM4" s="0"/>
      <c r="FZN4" s="0"/>
      <c r="FZO4" s="0"/>
      <c r="FZP4" s="0"/>
      <c r="FZQ4" s="0"/>
      <c r="FZR4" s="0"/>
      <c r="FZS4" s="0"/>
      <c r="FZT4" s="0"/>
      <c r="FZU4" s="0"/>
      <c r="FZV4" s="0"/>
      <c r="FZW4" s="0"/>
      <c r="FZX4" s="0"/>
      <c r="FZY4" s="0"/>
      <c r="FZZ4" s="0"/>
      <c r="GAA4" s="0"/>
      <c r="GAB4" s="0"/>
      <c r="GAC4" s="0"/>
      <c r="GAD4" s="0"/>
      <c r="GAE4" s="0"/>
      <c r="GAF4" s="0"/>
      <c r="GAG4" s="0"/>
      <c r="GAH4" s="0"/>
      <c r="GAI4" s="0"/>
      <c r="GAJ4" s="0"/>
      <c r="GAK4" s="0"/>
      <c r="GAL4" s="0"/>
      <c r="GAM4" s="0"/>
      <c r="GAN4" s="0"/>
      <c r="GAO4" s="0"/>
      <c r="GAP4" s="0"/>
      <c r="GAQ4" s="0"/>
      <c r="GAR4" s="0"/>
      <c r="GAS4" s="0"/>
      <c r="GAT4" s="0"/>
      <c r="GAU4" s="0"/>
      <c r="GAV4" s="0"/>
      <c r="GAW4" s="0"/>
      <c r="GAX4" s="0"/>
      <c r="GAY4" s="0"/>
      <c r="GAZ4" s="0"/>
      <c r="GBA4" s="0"/>
      <c r="GBB4" s="0"/>
      <c r="GBC4" s="0"/>
      <c r="GBD4" s="0"/>
      <c r="GBE4" s="0"/>
      <c r="GBF4" s="0"/>
      <c r="GBG4" s="0"/>
      <c r="GBH4" s="0"/>
      <c r="GBI4" s="0"/>
      <c r="GBJ4" s="0"/>
      <c r="GBK4" s="0"/>
      <c r="GBL4" s="0"/>
      <c r="GBM4" s="0"/>
      <c r="GBN4" s="0"/>
      <c r="GBO4" s="0"/>
      <c r="GBP4" s="0"/>
      <c r="GBQ4" s="0"/>
      <c r="GBR4" s="0"/>
      <c r="GBS4" s="0"/>
      <c r="GBT4" s="0"/>
      <c r="GBU4" s="0"/>
      <c r="GBV4" s="0"/>
      <c r="GBW4" s="0"/>
      <c r="GBX4" s="0"/>
      <c r="GBY4" s="0"/>
      <c r="GBZ4" s="0"/>
      <c r="GCA4" s="0"/>
      <c r="GCB4" s="0"/>
      <c r="GCC4" s="0"/>
      <c r="GCD4" s="0"/>
      <c r="GCE4" s="0"/>
      <c r="GCF4" s="0"/>
      <c r="GCG4" s="0"/>
      <c r="GCH4" s="0"/>
      <c r="GCI4" s="0"/>
      <c r="GCJ4" s="0"/>
      <c r="GCK4" s="0"/>
      <c r="GCL4" s="0"/>
      <c r="GCM4" s="0"/>
      <c r="GCN4" s="0"/>
      <c r="GCO4" s="0"/>
      <c r="GCP4" s="0"/>
      <c r="GCQ4" s="0"/>
      <c r="GCR4" s="0"/>
      <c r="GCS4" s="0"/>
      <c r="GCT4" s="0"/>
      <c r="GCU4" s="0"/>
      <c r="GCV4" s="0"/>
      <c r="GCW4" s="0"/>
      <c r="GCX4" s="0"/>
      <c r="GCY4" s="0"/>
      <c r="GCZ4" s="0"/>
      <c r="GDA4" s="0"/>
      <c r="GDB4" s="0"/>
      <c r="GDC4" s="0"/>
      <c r="GDD4" s="0"/>
      <c r="GDE4" s="0"/>
      <c r="GDF4" s="0"/>
      <c r="GDG4" s="0"/>
      <c r="GDH4" s="0"/>
      <c r="GDI4" s="0"/>
      <c r="GDJ4" s="0"/>
      <c r="GDK4" s="0"/>
      <c r="GDL4" s="0"/>
      <c r="GDM4" s="0"/>
      <c r="GDN4" s="0"/>
      <c r="GDO4" s="0"/>
      <c r="GDP4" s="0"/>
      <c r="GDQ4" s="0"/>
      <c r="GDR4" s="0"/>
      <c r="GDS4" s="0"/>
      <c r="GDT4" s="0"/>
      <c r="GDU4" s="0"/>
      <c r="GDV4" s="0"/>
      <c r="GDW4" s="0"/>
      <c r="GDX4" s="0"/>
      <c r="GDY4" s="0"/>
      <c r="GDZ4" s="0"/>
      <c r="GEA4" s="0"/>
      <c r="GEB4" s="0"/>
      <c r="GEC4" s="0"/>
      <c r="GED4" s="0"/>
      <c r="GEE4" s="0"/>
      <c r="GEF4" s="0"/>
      <c r="GEG4" s="0"/>
      <c r="GEH4" s="0"/>
      <c r="GEI4" s="0"/>
      <c r="GEJ4" s="0"/>
      <c r="GEK4" s="0"/>
      <c r="GEL4" s="0"/>
      <c r="GEM4" s="0"/>
      <c r="GEN4" s="0"/>
      <c r="GEO4" s="0"/>
      <c r="GEP4" s="0"/>
      <c r="GEQ4" s="0"/>
      <c r="GER4" s="0"/>
      <c r="GES4" s="0"/>
      <c r="GET4" s="0"/>
      <c r="GEU4" s="0"/>
      <c r="GEV4" s="0"/>
      <c r="GEW4" s="0"/>
      <c r="GEX4" s="0"/>
      <c r="GEY4" s="0"/>
      <c r="GEZ4" s="0"/>
      <c r="GFA4" s="0"/>
      <c r="GFB4" s="0"/>
      <c r="GFC4" s="0"/>
      <c r="GFD4" s="0"/>
      <c r="GFE4" s="0"/>
      <c r="GFF4" s="0"/>
      <c r="GFG4" s="0"/>
      <c r="GFH4" s="0"/>
      <c r="GFI4" s="0"/>
      <c r="GFJ4" s="0"/>
      <c r="GFK4" s="0"/>
      <c r="GFL4" s="0"/>
      <c r="GFM4" s="0"/>
      <c r="GFN4" s="0"/>
      <c r="GFO4" s="0"/>
      <c r="GFP4" s="0"/>
      <c r="GFQ4" s="0"/>
      <c r="GFR4" s="0"/>
      <c r="GFS4" s="0"/>
      <c r="GFT4" s="0"/>
      <c r="GFU4" s="0"/>
      <c r="GFV4" s="0"/>
      <c r="GFW4" s="0"/>
      <c r="GFX4" s="0"/>
      <c r="GFY4" s="0"/>
      <c r="GFZ4" s="0"/>
      <c r="GGA4" s="0"/>
      <c r="GGB4" s="0"/>
      <c r="GGC4" s="0"/>
      <c r="GGD4" s="0"/>
      <c r="GGE4" s="0"/>
      <c r="GGF4" s="0"/>
      <c r="GGG4" s="0"/>
      <c r="GGH4" s="0"/>
      <c r="GGI4" s="0"/>
      <c r="GGJ4" s="0"/>
      <c r="GGK4" s="0"/>
      <c r="GGL4" s="0"/>
      <c r="GGM4" s="0"/>
      <c r="GGN4" s="0"/>
      <c r="GGO4" s="0"/>
      <c r="GGP4" s="0"/>
      <c r="GGQ4" s="0"/>
      <c r="GGR4" s="0"/>
      <c r="GGS4" s="0"/>
      <c r="GGT4" s="0"/>
      <c r="GGU4" s="0"/>
      <c r="GGV4" s="0"/>
      <c r="GGW4" s="0"/>
      <c r="GGX4" s="0"/>
      <c r="GGY4" s="0"/>
      <c r="GGZ4" s="0"/>
      <c r="GHA4" s="0"/>
      <c r="GHB4" s="0"/>
      <c r="GHC4" s="0"/>
      <c r="GHD4" s="0"/>
      <c r="GHE4" s="0"/>
      <c r="GHF4" s="0"/>
      <c r="GHG4" s="0"/>
      <c r="GHH4" s="0"/>
      <c r="GHI4" s="0"/>
      <c r="GHJ4" s="0"/>
      <c r="GHK4" s="0"/>
      <c r="GHL4" s="0"/>
      <c r="GHM4" s="0"/>
      <c r="GHN4" s="0"/>
      <c r="GHO4" s="0"/>
      <c r="GHP4" s="0"/>
      <c r="GHQ4" s="0"/>
      <c r="GHR4" s="0"/>
      <c r="GHS4" s="0"/>
      <c r="GHT4" s="0"/>
      <c r="GHU4" s="0"/>
      <c r="GHV4" s="0"/>
      <c r="GHW4" s="0"/>
      <c r="GHX4" s="0"/>
      <c r="GHY4" s="0"/>
      <c r="GHZ4" s="0"/>
      <c r="GIA4" s="0"/>
      <c r="GIB4" s="0"/>
      <c r="GIC4" s="0"/>
      <c r="GID4" s="0"/>
      <c r="GIE4" s="0"/>
      <c r="GIF4" s="0"/>
      <c r="GIG4" s="0"/>
      <c r="GIH4" s="0"/>
      <c r="GII4" s="0"/>
      <c r="GIJ4" s="0"/>
      <c r="GIK4" s="0"/>
      <c r="GIL4" s="0"/>
      <c r="GIM4" s="0"/>
      <c r="GIN4" s="0"/>
      <c r="GIO4" s="0"/>
      <c r="GIP4" s="0"/>
      <c r="GIQ4" s="0"/>
      <c r="GIR4" s="0"/>
      <c r="GIS4" s="0"/>
      <c r="GIT4" s="0"/>
      <c r="GIU4" s="0"/>
      <c r="GIV4" s="0"/>
      <c r="GIW4" s="0"/>
      <c r="GIX4" s="0"/>
      <c r="GIY4" s="0"/>
      <c r="GIZ4" s="0"/>
      <c r="GJA4" s="0"/>
      <c r="GJB4" s="0"/>
      <c r="GJC4" s="0"/>
      <c r="GJD4" s="0"/>
      <c r="GJE4" s="0"/>
      <c r="GJF4" s="0"/>
      <c r="GJG4" s="0"/>
      <c r="GJH4" s="0"/>
      <c r="GJI4" s="0"/>
      <c r="GJJ4" s="0"/>
      <c r="GJK4" s="0"/>
      <c r="GJL4" s="0"/>
      <c r="GJM4" s="0"/>
      <c r="GJN4" s="0"/>
      <c r="GJO4" s="0"/>
      <c r="GJP4" s="0"/>
      <c r="GJQ4" s="0"/>
      <c r="GJR4" s="0"/>
      <c r="GJS4" s="0"/>
      <c r="GJT4" s="0"/>
      <c r="GJU4" s="0"/>
      <c r="GJV4" s="0"/>
      <c r="GJW4" s="0"/>
      <c r="GJX4" s="0"/>
      <c r="GJY4" s="0"/>
      <c r="GJZ4" s="0"/>
      <c r="GKA4" s="0"/>
      <c r="GKB4" s="0"/>
      <c r="GKC4" s="0"/>
      <c r="GKD4" s="0"/>
      <c r="GKE4" s="0"/>
      <c r="GKF4" s="0"/>
      <c r="GKG4" s="0"/>
      <c r="GKH4" s="0"/>
      <c r="GKI4" s="0"/>
      <c r="GKJ4" s="0"/>
      <c r="GKK4" s="0"/>
      <c r="GKL4" s="0"/>
      <c r="GKM4" s="0"/>
      <c r="GKN4" s="0"/>
      <c r="GKO4" s="0"/>
      <c r="GKP4" s="0"/>
      <c r="GKQ4" s="0"/>
      <c r="GKR4" s="0"/>
      <c r="GKS4" s="0"/>
      <c r="GKT4" s="0"/>
      <c r="GKU4" s="0"/>
      <c r="GKV4" s="0"/>
      <c r="GKW4" s="0"/>
      <c r="GKX4" s="0"/>
      <c r="GKY4" s="0"/>
      <c r="GKZ4" s="0"/>
      <c r="GLA4" s="0"/>
      <c r="GLB4" s="0"/>
      <c r="GLC4" s="0"/>
      <c r="GLD4" s="0"/>
      <c r="GLE4" s="0"/>
      <c r="GLF4" s="0"/>
      <c r="GLG4" s="0"/>
      <c r="GLH4" s="0"/>
      <c r="GLI4" s="0"/>
      <c r="GLJ4" s="0"/>
      <c r="GLK4" s="0"/>
      <c r="GLL4" s="0"/>
      <c r="GLM4" s="0"/>
      <c r="GLN4" s="0"/>
      <c r="GLO4" s="0"/>
      <c r="GLP4" s="0"/>
      <c r="GLQ4" s="0"/>
      <c r="GLR4" s="0"/>
      <c r="GLS4" s="0"/>
      <c r="GLT4" s="0"/>
      <c r="GLU4" s="0"/>
      <c r="GLV4" s="0"/>
      <c r="GLW4" s="0"/>
      <c r="GLX4" s="0"/>
      <c r="GLY4" s="0"/>
      <c r="GLZ4" s="0"/>
      <c r="GMA4" s="0"/>
      <c r="GMB4" s="0"/>
      <c r="GMC4" s="0"/>
      <c r="GMD4" s="0"/>
      <c r="GME4" s="0"/>
      <c r="GMF4" s="0"/>
      <c r="GMG4" s="0"/>
      <c r="GMH4" s="0"/>
      <c r="GMI4" s="0"/>
      <c r="GMJ4" s="0"/>
      <c r="GMK4" s="0"/>
      <c r="GML4" s="0"/>
      <c r="GMM4" s="0"/>
      <c r="GMN4" s="0"/>
      <c r="GMO4" s="0"/>
      <c r="GMP4" s="0"/>
      <c r="GMQ4" s="0"/>
      <c r="GMR4" s="0"/>
      <c r="GMS4" s="0"/>
      <c r="GMT4" s="0"/>
      <c r="GMU4" s="0"/>
      <c r="GMV4" s="0"/>
      <c r="GMW4" s="0"/>
      <c r="GMX4" s="0"/>
      <c r="GMY4" s="0"/>
      <c r="GMZ4" s="0"/>
      <c r="GNA4" s="0"/>
      <c r="GNB4" s="0"/>
      <c r="GNC4" s="0"/>
      <c r="GND4" s="0"/>
      <c r="GNE4" s="0"/>
      <c r="GNF4" s="0"/>
      <c r="GNG4" s="0"/>
      <c r="GNH4" s="0"/>
      <c r="GNI4" s="0"/>
      <c r="GNJ4" s="0"/>
      <c r="GNK4" s="0"/>
      <c r="GNL4" s="0"/>
      <c r="GNM4" s="0"/>
      <c r="GNN4" s="0"/>
      <c r="GNO4" s="0"/>
      <c r="GNP4" s="0"/>
      <c r="GNQ4" s="0"/>
      <c r="GNR4" s="0"/>
      <c r="GNS4" s="0"/>
      <c r="GNT4" s="0"/>
      <c r="GNU4" s="0"/>
      <c r="GNV4" s="0"/>
      <c r="GNW4" s="0"/>
      <c r="GNX4" s="0"/>
      <c r="GNY4" s="0"/>
      <c r="GNZ4" s="0"/>
      <c r="GOA4" s="0"/>
      <c r="GOB4" s="0"/>
      <c r="GOC4" s="0"/>
      <c r="GOD4" s="0"/>
      <c r="GOE4" s="0"/>
      <c r="GOF4" s="0"/>
      <c r="GOG4" s="0"/>
      <c r="GOH4" s="0"/>
      <c r="GOI4" s="0"/>
      <c r="GOJ4" s="0"/>
      <c r="GOK4" s="0"/>
      <c r="GOL4" s="0"/>
      <c r="GOM4" s="0"/>
      <c r="GON4" s="0"/>
      <c r="GOO4" s="0"/>
      <c r="GOP4" s="0"/>
      <c r="GOQ4" s="0"/>
      <c r="GOR4" s="0"/>
      <c r="GOS4" s="0"/>
      <c r="GOT4" s="0"/>
      <c r="GOU4" s="0"/>
      <c r="GOV4" s="0"/>
      <c r="GOW4" s="0"/>
      <c r="GOX4" s="0"/>
      <c r="GOY4" s="0"/>
      <c r="GOZ4" s="0"/>
      <c r="GPA4" s="0"/>
      <c r="GPB4" s="0"/>
      <c r="GPC4" s="0"/>
      <c r="GPD4" s="0"/>
      <c r="GPE4" s="0"/>
      <c r="GPF4" s="0"/>
      <c r="GPG4" s="0"/>
      <c r="GPH4" s="0"/>
      <c r="GPI4" s="0"/>
      <c r="GPJ4" s="0"/>
      <c r="GPK4" s="0"/>
      <c r="GPL4" s="0"/>
      <c r="GPM4" s="0"/>
      <c r="GPN4" s="0"/>
      <c r="GPO4" s="0"/>
      <c r="GPP4" s="0"/>
      <c r="GPQ4" s="0"/>
      <c r="GPR4" s="0"/>
      <c r="GPS4" s="0"/>
      <c r="GPT4" s="0"/>
      <c r="GPU4" s="0"/>
      <c r="GPV4" s="0"/>
      <c r="GPW4" s="0"/>
      <c r="GPX4" s="0"/>
      <c r="GPY4" s="0"/>
      <c r="GPZ4" s="0"/>
      <c r="GQA4" s="0"/>
      <c r="GQB4" s="0"/>
      <c r="GQC4" s="0"/>
      <c r="GQD4" s="0"/>
      <c r="GQE4" s="0"/>
      <c r="GQF4" s="0"/>
      <c r="GQG4" s="0"/>
      <c r="GQH4" s="0"/>
      <c r="GQI4" s="0"/>
      <c r="GQJ4" s="0"/>
      <c r="GQK4" s="0"/>
      <c r="GQL4" s="0"/>
      <c r="GQM4" s="0"/>
      <c r="GQN4" s="0"/>
      <c r="GQO4" s="0"/>
      <c r="GQP4" s="0"/>
      <c r="GQQ4" s="0"/>
      <c r="GQR4" s="0"/>
      <c r="GQS4" s="0"/>
      <c r="GQT4" s="0"/>
      <c r="GQU4" s="0"/>
      <c r="GQV4" s="0"/>
      <c r="GQW4" s="0"/>
      <c r="GQX4" s="0"/>
      <c r="GQY4" s="0"/>
      <c r="GQZ4" s="0"/>
      <c r="GRA4" s="0"/>
      <c r="GRB4" s="0"/>
      <c r="GRC4" s="0"/>
      <c r="GRD4" s="0"/>
      <c r="GRE4" s="0"/>
      <c r="GRF4" s="0"/>
      <c r="GRG4" s="0"/>
      <c r="GRH4" s="0"/>
      <c r="GRI4" s="0"/>
      <c r="GRJ4" s="0"/>
      <c r="GRK4" s="0"/>
      <c r="GRL4" s="0"/>
      <c r="GRM4" s="0"/>
      <c r="GRN4" s="0"/>
      <c r="GRO4" s="0"/>
      <c r="GRP4" s="0"/>
      <c r="GRQ4" s="0"/>
      <c r="GRR4" s="0"/>
      <c r="GRS4" s="0"/>
      <c r="GRT4" s="0"/>
      <c r="GRU4" s="0"/>
      <c r="GRV4" s="0"/>
      <c r="GRW4" s="0"/>
      <c r="GRX4" s="0"/>
      <c r="GRY4" s="0"/>
      <c r="GRZ4" s="0"/>
      <c r="GSA4" s="0"/>
      <c r="GSB4" s="0"/>
      <c r="GSC4" s="0"/>
      <c r="GSD4" s="0"/>
      <c r="GSE4" s="0"/>
      <c r="GSF4" s="0"/>
      <c r="GSG4" s="0"/>
      <c r="GSH4" s="0"/>
      <c r="GSI4" s="0"/>
      <c r="GSJ4" s="0"/>
      <c r="GSK4" s="0"/>
      <c r="GSL4" s="0"/>
      <c r="GSM4" s="0"/>
      <c r="GSN4" s="0"/>
      <c r="GSO4" s="0"/>
      <c r="GSP4" s="0"/>
      <c r="GSQ4" s="0"/>
      <c r="GSR4" s="0"/>
      <c r="GSS4" s="0"/>
      <c r="GST4" s="0"/>
      <c r="GSU4" s="0"/>
      <c r="GSV4" s="0"/>
      <c r="GSW4" s="0"/>
      <c r="GSX4" s="0"/>
      <c r="GSY4" s="0"/>
      <c r="GSZ4" s="0"/>
      <c r="GTA4" s="0"/>
      <c r="GTB4" s="0"/>
      <c r="GTC4" s="0"/>
      <c r="GTD4" s="0"/>
      <c r="GTE4" s="0"/>
      <c r="GTF4" s="0"/>
      <c r="GTG4" s="0"/>
      <c r="GTH4" s="0"/>
      <c r="GTI4" s="0"/>
      <c r="GTJ4" s="0"/>
      <c r="GTK4" s="0"/>
      <c r="GTL4" s="0"/>
      <c r="GTM4" s="0"/>
      <c r="GTN4" s="0"/>
      <c r="GTO4" s="0"/>
      <c r="GTP4" s="0"/>
      <c r="GTQ4" s="0"/>
      <c r="GTR4" s="0"/>
      <c r="GTS4" s="0"/>
      <c r="GTT4" s="0"/>
      <c r="GTU4" s="0"/>
      <c r="GTV4" s="0"/>
      <c r="GTW4" s="0"/>
      <c r="GTX4" s="0"/>
      <c r="GTY4" s="0"/>
      <c r="GTZ4" s="0"/>
      <c r="GUA4" s="0"/>
      <c r="GUB4" s="0"/>
      <c r="GUC4" s="0"/>
      <c r="GUD4" s="0"/>
      <c r="GUE4" s="0"/>
      <c r="GUF4" s="0"/>
      <c r="GUG4" s="0"/>
      <c r="GUH4" s="0"/>
      <c r="GUI4" s="0"/>
      <c r="GUJ4" s="0"/>
      <c r="GUK4" s="0"/>
      <c r="GUL4" s="0"/>
      <c r="GUM4" s="0"/>
      <c r="GUN4" s="0"/>
      <c r="GUO4" s="0"/>
      <c r="GUP4" s="0"/>
      <c r="GUQ4" s="0"/>
      <c r="GUR4" s="0"/>
      <c r="GUS4" s="0"/>
      <c r="GUT4" s="0"/>
      <c r="GUU4" s="0"/>
      <c r="GUV4" s="0"/>
      <c r="GUW4" s="0"/>
      <c r="GUX4" s="0"/>
      <c r="GUY4" s="0"/>
      <c r="GUZ4" s="0"/>
      <c r="GVA4" s="0"/>
      <c r="GVB4" s="0"/>
      <c r="GVC4" s="0"/>
      <c r="GVD4" s="0"/>
      <c r="GVE4" s="0"/>
      <c r="GVF4" s="0"/>
      <c r="GVG4" s="0"/>
      <c r="GVH4" s="0"/>
      <c r="GVI4" s="0"/>
      <c r="GVJ4" s="0"/>
      <c r="GVK4" s="0"/>
      <c r="GVL4" s="0"/>
      <c r="GVM4" s="0"/>
      <c r="GVN4" s="0"/>
      <c r="GVO4" s="0"/>
      <c r="GVP4" s="0"/>
      <c r="GVQ4" s="0"/>
      <c r="GVR4" s="0"/>
      <c r="GVS4" s="0"/>
      <c r="GVT4" s="0"/>
      <c r="GVU4" s="0"/>
      <c r="GVV4" s="0"/>
      <c r="GVW4" s="0"/>
      <c r="GVX4" s="0"/>
      <c r="GVY4" s="0"/>
      <c r="GVZ4" s="0"/>
      <c r="GWA4" s="0"/>
      <c r="GWB4" s="0"/>
      <c r="GWC4" s="0"/>
      <c r="GWD4" s="0"/>
      <c r="GWE4" s="0"/>
      <c r="GWF4" s="0"/>
      <c r="GWG4" s="0"/>
      <c r="GWH4" s="0"/>
      <c r="GWI4" s="0"/>
      <c r="GWJ4" s="0"/>
      <c r="GWK4" s="0"/>
      <c r="GWL4" s="0"/>
      <c r="GWM4" s="0"/>
      <c r="GWN4" s="0"/>
      <c r="GWO4" s="0"/>
      <c r="GWP4" s="0"/>
      <c r="GWQ4" s="0"/>
      <c r="GWR4" s="0"/>
      <c r="GWS4" s="0"/>
      <c r="GWT4" s="0"/>
      <c r="GWU4" s="0"/>
      <c r="GWV4" s="0"/>
      <c r="GWW4" s="0"/>
      <c r="GWX4" s="0"/>
      <c r="GWY4" s="0"/>
      <c r="GWZ4" s="0"/>
      <c r="GXA4" s="0"/>
      <c r="GXB4" s="0"/>
      <c r="GXC4" s="0"/>
      <c r="GXD4" s="0"/>
      <c r="GXE4" s="0"/>
      <c r="GXF4" s="0"/>
      <c r="GXG4" s="0"/>
      <c r="GXH4" s="0"/>
      <c r="GXI4" s="0"/>
      <c r="GXJ4" s="0"/>
      <c r="GXK4" s="0"/>
      <c r="GXL4" s="0"/>
      <c r="GXM4" s="0"/>
      <c r="GXN4" s="0"/>
      <c r="GXO4" s="0"/>
      <c r="GXP4" s="0"/>
      <c r="GXQ4" s="0"/>
      <c r="GXR4" s="0"/>
      <c r="GXS4" s="0"/>
      <c r="GXT4" s="0"/>
      <c r="GXU4" s="0"/>
      <c r="GXV4" s="0"/>
      <c r="GXW4" s="0"/>
      <c r="GXX4" s="0"/>
      <c r="GXY4" s="0"/>
      <c r="GXZ4" s="0"/>
      <c r="GYA4" s="0"/>
      <c r="GYB4" s="0"/>
      <c r="GYC4" s="0"/>
      <c r="GYD4" s="0"/>
      <c r="GYE4" s="0"/>
      <c r="GYF4" s="0"/>
      <c r="GYG4" s="0"/>
      <c r="GYH4" s="0"/>
      <c r="GYI4" s="0"/>
      <c r="GYJ4" s="0"/>
      <c r="GYK4" s="0"/>
      <c r="GYL4" s="0"/>
      <c r="GYM4" s="0"/>
      <c r="GYN4" s="0"/>
      <c r="GYO4" s="0"/>
      <c r="GYP4" s="0"/>
      <c r="GYQ4" s="0"/>
      <c r="GYR4" s="0"/>
      <c r="GYS4" s="0"/>
      <c r="GYT4" s="0"/>
      <c r="GYU4" s="0"/>
      <c r="GYV4" s="0"/>
      <c r="GYW4" s="0"/>
      <c r="GYX4" s="0"/>
      <c r="GYY4" s="0"/>
      <c r="GYZ4" s="0"/>
      <c r="GZA4" s="0"/>
      <c r="GZB4" s="0"/>
      <c r="GZC4" s="0"/>
      <c r="GZD4" s="0"/>
      <c r="GZE4" s="0"/>
      <c r="GZF4" s="0"/>
      <c r="GZG4" s="0"/>
      <c r="GZH4" s="0"/>
      <c r="GZI4" s="0"/>
      <c r="GZJ4" s="0"/>
      <c r="GZK4" s="0"/>
      <c r="GZL4" s="0"/>
      <c r="GZM4" s="0"/>
      <c r="GZN4" s="0"/>
      <c r="GZO4" s="0"/>
      <c r="GZP4" s="0"/>
      <c r="GZQ4" s="0"/>
      <c r="GZR4" s="0"/>
      <c r="GZS4" s="0"/>
      <c r="GZT4" s="0"/>
      <c r="GZU4" s="0"/>
      <c r="GZV4" s="0"/>
      <c r="GZW4" s="0"/>
      <c r="GZX4" s="0"/>
      <c r="GZY4" s="0"/>
      <c r="GZZ4" s="0"/>
      <c r="HAA4" s="0"/>
      <c r="HAB4" s="0"/>
      <c r="HAC4" s="0"/>
      <c r="HAD4" s="0"/>
      <c r="HAE4" s="0"/>
      <c r="HAF4" s="0"/>
      <c r="HAG4" s="0"/>
      <c r="HAH4" s="0"/>
      <c r="HAI4" s="0"/>
      <c r="HAJ4" s="0"/>
      <c r="HAK4" s="0"/>
      <c r="HAL4" s="0"/>
      <c r="HAM4" s="0"/>
      <c r="HAN4" s="0"/>
      <c r="HAO4" s="0"/>
      <c r="HAP4" s="0"/>
      <c r="HAQ4" s="0"/>
      <c r="HAR4" s="0"/>
      <c r="HAS4" s="0"/>
      <c r="HAT4" s="0"/>
      <c r="HAU4" s="0"/>
      <c r="HAV4" s="0"/>
      <c r="HAW4" s="0"/>
      <c r="HAX4" s="0"/>
      <c r="HAY4" s="0"/>
      <c r="HAZ4" s="0"/>
      <c r="HBA4" s="0"/>
      <c r="HBB4" s="0"/>
      <c r="HBC4" s="0"/>
      <c r="HBD4" s="0"/>
      <c r="HBE4" s="0"/>
      <c r="HBF4" s="0"/>
      <c r="HBG4" s="0"/>
      <c r="HBH4" s="0"/>
      <c r="HBI4" s="0"/>
      <c r="HBJ4" s="0"/>
      <c r="HBK4" s="0"/>
      <c r="HBL4" s="0"/>
      <c r="HBM4" s="0"/>
      <c r="HBN4" s="0"/>
      <c r="HBO4" s="0"/>
      <c r="HBP4" s="0"/>
      <c r="HBQ4" s="0"/>
      <c r="HBR4" s="0"/>
      <c r="HBS4" s="0"/>
      <c r="HBT4" s="0"/>
      <c r="HBU4" s="0"/>
      <c r="HBV4" s="0"/>
      <c r="HBW4" s="0"/>
      <c r="HBX4" s="0"/>
      <c r="HBY4" s="0"/>
      <c r="HBZ4" s="0"/>
      <c r="HCA4" s="0"/>
      <c r="HCB4" s="0"/>
      <c r="HCC4" s="0"/>
      <c r="HCD4" s="0"/>
      <c r="HCE4" s="0"/>
      <c r="HCF4" s="0"/>
      <c r="HCG4" s="0"/>
      <c r="HCH4" s="0"/>
      <c r="HCI4" s="0"/>
      <c r="HCJ4" s="0"/>
      <c r="HCK4" s="0"/>
      <c r="HCL4" s="0"/>
      <c r="HCM4" s="0"/>
      <c r="HCN4" s="0"/>
      <c r="HCO4" s="0"/>
      <c r="HCP4" s="0"/>
      <c r="HCQ4" s="0"/>
      <c r="HCR4" s="0"/>
      <c r="HCS4" s="0"/>
      <c r="HCT4" s="0"/>
      <c r="HCU4" s="0"/>
      <c r="HCV4" s="0"/>
      <c r="HCW4" s="0"/>
      <c r="HCX4" s="0"/>
      <c r="HCY4" s="0"/>
      <c r="HCZ4" s="0"/>
      <c r="HDA4" s="0"/>
      <c r="HDB4" s="0"/>
      <c r="HDC4" s="0"/>
      <c r="HDD4" s="0"/>
      <c r="HDE4" s="0"/>
      <c r="HDF4" s="0"/>
      <c r="HDG4" s="0"/>
      <c r="HDH4" s="0"/>
      <c r="HDI4" s="0"/>
      <c r="HDJ4" s="0"/>
      <c r="HDK4" s="0"/>
      <c r="HDL4" s="0"/>
      <c r="HDM4" s="0"/>
      <c r="HDN4" s="0"/>
      <c r="HDO4" s="0"/>
      <c r="HDP4" s="0"/>
      <c r="HDQ4" s="0"/>
      <c r="HDR4" s="0"/>
      <c r="HDS4" s="0"/>
      <c r="HDT4" s="0"/>
      <c r="HDU4" s="0"/>
      <c r="HDV4" s="0"/>
      <c r="HDW4" s="0"/>
      <c r="HDX4" s="0"/>
      <c r="HDY4" s="0"/>
      <c r="HDZ4" s="0"/>
      <c r="HEA4" s="0"/>
      <c r="HEB4" s="0"/>
      <c r="HEC4" s="0"/>
      <c r="HED4" s="0"/>
      <c r="HEE4" s="0"/>
      <c r="HEF4" s="0"/>
      <c r="HEG4" s="0"/>
      <c r="HEH4" s="0"/>
      <c r="HEI4" s="0"/>
      <c r="HEJ4" s="0"/>
      <c r="HEK4" s="0"/>
      <c r="HEL4" s="0"/>
      <c r="HEM4" s="0"/>
      <c r="HEN4" s="0"/>
      <c r="HEO4" s="0"/>
      <c r="HEP4" s="0"/>
      <c r="HEQ4" s="0"/>
      <c r="HER4" s="0"/>
      <c r="HES4" s="0"/>
      <c r="HET4" s="0"/>
      <c r="HEU4" s="0"/>
      <c r="HEV4" s="0"/>
      <c r="HEW4" s="0"/>
      <c r="HEX4" s="0"/>
      <c r="HEY4" s="0"/>
      <c r="HEZ4" s="0"/>
      <c r="HFA4" s="0"/>
      <c r="HFB4" s="0"/>
      <c r="HFC4" s="0"/>
      <c r="HFD4" s="0"/>
      <c r="HFE4" s="0"/>
      <c r="HFF4" s="0"/>
      <c r="HFG4" s="0"/>
      <c r="HFH4" s="0"/>
      <c r="HFI4" s="0"/>
      <c r="HFJ4" s="0"/>
      <c r="HFK4" s="0"/>
      <c r="HFL4" s="0"/>
      <c r="HFM4" s="0"/>
      <c r="HFN4" s="0"/>
      <c r="HFO4" s="0"/>
      <c r="HFP4" s="0"/>
      <c r="HFQ4" s="0"/>
      <c r="HFR4" s="0"/>
      <c r="HFS4" s="0"/>
      <c r="HFT4" s="0"/>
      <c r="HFU4" s="0"/>
      <c r="HFV4" s="0"/>
      <c r="HFW4" s="0"/>
      <c r="HFX4" s="0"/>
      <c r="HFY4" s="0"/>
      <c r="HFZ4" s="0"/>
      <c r="HGA4" s="0"/>
      <c r="HGB4" s="0"/>
      <c r="HGC4" s="0"/>
      <c r="HGD4" s="0"/>
      <c r="HGE4" s="0"/>
      <c r="HGF4" s="0"/>
      <c r="HGG4" s="0"/>
      <c r="HGH4" s="0"/>
      <c r="HGI4" s="0"/>
      <c r="HGJ4" s="0"/>
      <c r="HGK4" s="0"/>
      <c r="HGL4" s="0"/>
      <c r="HGM4" s="0"/>
      <c r="HGN4" s="0"/>
      <c r="HGO4" s="0"/>
      <c r="HGP4" s="0"/>
      <c r="HGQ4" s="0"/>
      <c r="HGR4" s="0"/>
      <c r="HGS4" s="0"/>
      <c r="HGT4" s="0"/>
      <c r="HGU4" s="0"/>
      <c r="HGV4" s="0"/>
      <c r="HGW4" s="0"/>
      <c r="HGX4" s="0"/>
      <c r="HGY4" s="0"/>
      <c r="HGZ4" s="0"/>
      <c r="HHA4" s="0"/>
      <c r="HHB4" s="0"/>
      <c r="HHC4" s="0"/>
      <c r="HHD4" s="0"/>
      <c r="HHE4" s="0"/>
      <c r="HHF4" s="0"/>
      <c r="HHG4" s="0"/>
      <c r="HHH4" s="0"/>
      <c r="HHI4" s="0"/>
      <c r="HHJ4" s="0"/>
      <c r="HHK4" s="0"/>
      <c r="HHL4" s="0"/>
      <c r="HHM4" s="0"/>
      <c r="HHN4" s="0"/>
      <c r="HHO4" s="0"/>
      <c r="HHP4" s="0"/>
      <c r="HHQ4" s="0"/>
      <c r="HHR4" s="0"/>
      <c r="HHS4" s="0"/>
      <c r="HHT4" s="0"/>
      <c r="HHU4" s="0"/>
      <c r="HHV4" s="0"/>
      <c r="HHW4" s="0"/>
      <c r="HHX4" s="0"/>
      <c r="HHY4" s="0"/>
      <c r="HHZ4" s="0"/>
      <c r="HIA4" s="0"/>
      <c r="HIB4" s="0"/>
      <c r="HIC4" s="0"/>
      <c r="HID4" s="0"/>
      <c r="HIE4" s="0"/>
      <c r="HIF4" s="0"/>
      <c r="HIG4" s="0"/>
      <c r="HIH4" s="0"/>
      <c r="HII4" s="0"/>
      <c r="HIJ4" s="0"/>
      <c r="HIK4" s="0"/>
      <c r="HIL4" s="0"/>
      <c r="HIM4" s="0"/>
      <c r="HIN4" s="0"/>
      <c r="HIO4" s="0"/>
      <c r="HIP4" s="0"/>
      <c r="HIQ4" s="0"/>
      <c r="HIR4" s="0"/>
      <c r="HIS4" s="0"/>
      <c r="HIT4" s="0"/>
      <c r="HIU4" s="0"/>
      <c r="HIV4" s="0"/>
      <c r="HIW4" s="0"/>
      <c r="HIX4" s="0"/>
      <c r="HIY4" s="0"/>
      <c r="HIZ4" s="0"/>
      <c r="HJA4" s="0"/>
      <c r="HJB4" s="0"/>
      <c r="HJC4" s="0"/>
      <c r="HJD4" s="0"/>
      <c r="HJE4" s="0"/>
      <c r="HJF4" s="0"/>
      <c r="HJG4" s="0"/>
      <c r="HJH4" s="0"/>
      <c r="HJI4" s="0"/>
      <c r="HJJ4" s="0"/>
      <c r="HJK4" s="0"/>
      <c r="HJL4" s="0"/>
      <c r="HJM4" s="0"/>
      <c r="HJN4" s="0"/>
      <c r="HJO4" s="0"/>
      <c r="HJP4" s="0"/>
      <c r="HJQ4" s="0"/>
      <c r="HJR4" s="0"/>
      <c r="HJS4" s="0"/>
      <c r="HJT4" s="0"/>
      <c r="HJU4" s="0"/>
      <c r="HJV4" s="0"/>
      <c r="HJW4" s="0"/>
      <c r="HJX4" s="0"/>
      <c r="HJY4" s="0"/>
      <c r="HJZ4" s="0"/>
      <c r="HKA4" s="0"/>
      <c r="HKB4" s="0"/>
      <c r="HKC4" s="0"/>
      <c r="HKD4" s="0"/>
      <c r="HKE4" s="0"/>
      <c r="HKF4" s="0"/>
      <c r="HKG4" s="0"/>
      <c r="HKH4" s="0"/>
      <c r="HKI4" s="0"/>
      <c r="HKJ4" s="0"/>
      <c r="HKK4" s="0"/>
      <c r="HKL4" s="0"/>
      <c r="HKM4" s="0"/>
      <c r="HKN4" s="0"/>
      <c r="HKO4" s="0"/>
      <c r="HKP4" s="0"/>
      <c r="HKQ4" s="0"/>
      <c r="HKR4" s="0"/>
      <c r="HKS4" s="0"/>
      <c r="HKT4" s="0"/>
      <c r="HKU4" s="0"/>
      <c r="HKV4" s="0"/>
      <c r="HKW4" s="0"/>
      <c r="HKX4" s="0"/>
      <c r="HKY4" s="0"/>
      <c r="HKZ4" s="0"/>
      <c r="HLA4" s="0"/>
      <c r="HLB4" s="0"/>
      <c r="HLC4" s="0"/>
      <c r="HLD4" s="0"/>
      <c r="HLE4" s="0"/>
      <c r="HLF4" s="0"/>
      <c r="HLG4" s="0"/>
      <c r="HLH4" s="0"/>
      <c r="HLI4" s="0"/>
      <c r="HLJ4" s="0"/>
      <c r="HLK4" s="0"/>
      <c r="HLL4" s="0"/>
      <c r="HLM4" s="0"/>
      <c r="HLN4" s="0"/>
      <c r="HLO4" s="0"/>
      <c r="HLP4" s="0"/>
      <c r="HLQ4" s="0"/>
      <c r="HLR4" s="0"/>
      <c r="HLS4" s="0"/>
      <c r="HLT4" s="0"/>
      <c r="HLU4" s="0"/>
      <c r="HLV4" s="0"/>
      <c r="HLW4" s="0"/>
      <c r="HLX4" s="0"/>
      <c r="HLY4" s="0"/>
      <c r="HLZ4" s="0"/>
      <c r="HMA4" s="0"/>
      <c r="HMB4" s="0"/>
      <c r="HMC4" s="0"/>
      <c r="HMD4" s="0"/>
      <c r="HME4" s="0"/>
      <c r="HMF4" s="0"/>
      <c r="HMG4" s="0"/>
      <c r="HMH4" s="0"/>
      <c r="HMI4" s="0"/>
      <c r="HMJ4" s="0"/>
      <c r="HMK4" s="0"/>
      <c r="HML4" s="0"/>
      <c r="HMM4" s="0"/>
      <c r="HMN4" s="0"/>
      <c r="HMO4" s="0"/>
      <c r="HMP4" s="0"/>
      <c r="HMQ4" s="0"/>
      <c r="HMR4" s="0"/>
      <c r="HMS4" s="0"/>
      <c r="HMT4" s="0"/>
      <c r="HMU4" s="0"/>
      <c r="HMV4" s="0"/>
      <c r="HMW4" s="0"/>
      <c r="HMX4" s="0"/>
      <c r="HMY4" s="0"/>
      <c r="HMZ4" s="0"/>
      <c r="HNA4" s="0"/>
      <c r="HNB4" s="0"/>
      <c r="HNC4" s="0"/>
      <c r="HND4" s="0"/>
      <c r="HNE4" s="0"/>
      <c r="HNF4" s="0"/>
      <c r="HNG4" s="0"/>
      <c r="HNH4" s="0"/>
      <c r="HNI4" s="0"/>
      <c r="HNJ4" s="0"/>
      <c r="HNK4" s="0"/>
      <c r="HNL4" s="0"/>
      <c r="HNM4" s="0"/>
      <c r="HNN4" s="0"/>
      <c r="HNO4" s="0"/>
      <c r="HNP4" s="0"/>
      <c r="HNQ4" s="0"/>
      <c r="HNR4" s="0"/>
      <c r="HNS4" s="0"/>
      <c r="HNT4" s="0"/>
      <c r="HNU4" s="0"/>
      <c r="HNV4" s="0"/>
      <c r="HNW4" s="0"/>
      <c r="HNX4" s="0"/>
      <c r="HNY4" s="0"/>
      <c r="HNZ4" s="0"/>
      <c r="HOA4" s="0"/>
      <c r="HOB4" s="0"/>
      <c r="HOC4" s="0"/>
      <c r="HOD4" s="0"/>
      <c r="HOE4" s="0"/>
      <c r="HOF4" s="0"/>
      <c r="HOG4" s="0"/>
      <c r="HOH4" s="0"/>
      <c r="HOI4" s="0"/>
      <c r="HOJ4" s="0"/>
      <c r="HOK4" s="0"/>
      <c r="HOL4" s="0"/>
      <c r="HOM4" s="0"/>
      <c r="HON4" s="0"/>
      <c r="HOO4" s="0"/>
      <c r="HOP4" s="0"/>
      <c r="HOQ4" s="0"/>
      <c r="HOR4" s="0"/>
      <c r="HOS4" s="0"/>
      <c r="HOT4" s="0"/>
      <c r="HOU4" s="0"/>
      <c r="HOV4" s="0"/>
      <c r="HOW4" s="0"/>
      <c r="HOX4" s="0"/>
      <c r="HOY4" s="0"/>
      <c r="HOZ4" s="0"/>
      <c r="HPA4" s="0"/>
      <c r="HPB4" s="0"/>
      <c r="HPC4" s="0"/>
      <c r="HPD4" s="0"/>
      <c r="HPE4" s="0"/>
      <c r="HPF4" s="0"/>
      <c r="HPG4" s="0"/>
      <c r="HPH4" s="0"/>
      <c r="HPI4" s="0"/>
      <c r="HPJ4" s="0"/>
      <c r="HPK4" s="0"/>
      <c r="HPL4" s="0"/>
      <c r="HPM4" s="0"/>
      <c r="HPN4" s="0"/>
      <c r="HPO4" s="0"/>
      <c r="HPP4" s="0"/>
      <c r="HPQ4" s="0"/>
      <c r="HPR4" s="0"/>
      <c r="HPS4" s="0"/>
      <c r="HPT4" s="0"/>
      <c r="HPU4" s="0"/>
      <c r="HPV4" s="0"/>
      <c r="HPW4" s="0"/>
      <c r="HPX4" s="0"/>
      <c r="HPY4" s="0"/>
      <c r="HPZ4" s="0"/>
      <c r="HQA4" s="0"/>
      <c r="HQB4" s="0"/>
      <c r="HQC4" s="0"/>
      <c r="HQD4" s="0"/>
      <c r="HQE4" s="0"/>
      <c r="HQF4" s="0"/>
      <c r="HQG4" s="0"/>
      <c r="HQH4" s="0"/>
      <c r="HQI4" s="0"/>
      <c r="HQJ4" s="0"/>
      <c r="HQK4" s="0"/>
      <c r="HQL4" s="0"/>
      <c r="HQM4" s="0"/>
      <c r="HQN4" s="0"/>
      <c r="HQO4" s="0"/>
      <c r="HQP4" s="0"/>
      <c r="HQQ4" s="0"/>
      <c r="HQR4" s="0"/>
      <c r="HQS4" s="0"/>
      <c r="HQT4" s="0"/>
      <c r="HQU4" s="0"/>
      <c r="HQV4" s="0"/>
      <c r="HQW4" s="0"/>
      <c r="HQX4" s="0"/>
      <c r="HQY4" s="0"/>
      <c r="HQZ4" s="0"/>
      <c r="HRA4" s="0"/>
      <c r="HRB4" s="0"/>
      <c r="HRC4" s="0"/>
      <c r="HRD4" s="0"/>
      <c r="HRE4" s="0"/>
      <c r="HRF4" s="0"/>
      <c r="HRG4" s="0"/>
      <c r="HRH4" s="0"/>
      <c r="HRI4" s="0"/>
      <c r="HRJ4" s="0"/>
      <c r="HRK4" s="0"/>
      <c r="HRL4" s="0"/>
      <c r="HRM4" s="0"/>
      <c r="HRN4" s="0"/>
      <c r="HRO4" s="0"/>
      <c r="HRP4" s="0"/>
      <c r="HRQ4" s="0"/>
      <c r="HRR4" s="0"/>
      <c r="HRS4" s="0"/>
      <c r="HRT4" s="0"/>
      <c r="HRU4" s="0"/>
      <c r="HRV4" s="0"/>
      <c r="HRW4" s="0"/>
      <c r="HRX4" s="0"/>
      <c r="HRY4" s="0"/>
      <c r="HRZ4" s="0"/>
      <c r="HSA4" s="0"/>
      <c r="HSB4" s="0"/>
      <c r="HSC4" s="0"/>
      <c r="HSD4" s="0"/>
      <c r="HSE4" s="0"/>
      <c r="HSF4" s="0"/>
      <c r="HSG4" s="0"/>
      <c r="HSH4" s="0"/>
      <c r="HSI4" s="0"/>
      <c r="HSJ4" s="0"/>
      <c r="HSK4" s="0"/>
      <c r="HSL4" s="0"/>
      <c r="HSM4" s="0"/>
      <c r="HSN4" s="0"/>
      <c r="HSO4" s="0"/>
      <c r="HSP4" s="0"/>
      <c r="HSQ4" s="0"/>
      <c r="HSR4" s="0"/>
      <c r="HSS4" s="0"/>
      <c r="HST4" s="0"/>
      <c r="HSU4" s="0"/>
      <c r="HSV4" s="0"/>
      <c r="HSW4" s="0"/>
      <c r="HSX4" s="0"/>
      <c r="HSY4" s="0"/>
      <c r="HSZ4" s="0"/>
      <c r="HTA4" s="0"/>
      <c r="HTB4" s="0"/>
      <c r="HTC4" s="0"/>
      <c r="HTD4" s="0"/>
      <c r="HTE4" s="0"/>
      <c r="HTF4" s="0"/>
      <c r="HTG4" s="0"/>
      <c r="HTH4" s="0"/>
      <c r="HTI4" s="0"/>
      <c r="HTJ4" s="0"/>
      <c r="HTK4" s="0"/>
      <c r="HTL4" s="0"/>
      <c r="HTM4" s="0"/>
      <c r="HTN4" s="0"/>
      <c r="HTO4" s="0"/>
      <c r="HTP4" s="0"/>
      <c r="HTQ4" s="0"/>
      <c r="HTR4" s="0"/>
      <c r="HTS4" s="0"/>
      <c r="HTT4" s="0"/>
      <c r="HTU4" s="0"/>
      <c r="HTV4" s="0"/>
      <c r="HTW4" s="0"/>
      <c r="HTX4" s="0"/>
      <c r="HTY4" s="0"/>
      <c r="HTZ4" s="0"/>
      <c r="HUA4" s="0"/>
      <c r="HUB4" s="0"/>
      <c r="HUC4" s="0"/>
      <c r="HUD4" s="0"/>
      <c r="HUE4" s="0"/>
      <c r="HUF4" s="0"/>
      <c r="HUG4" s="0"/>
      <c r="HUH4" s="0"/>
      <c r="HUI4" s="0"/>
      <c r="HUJ4" s="0"/>
      <c r="HUK4" s="0"/>
      <c r="HUL4" s="0"/>
      <c r="HUM4" s="0"/>
      <c r="HUN4" s="0"/>
      <c r="HUO4" s="0"/>
      <c r="HUP4" s="0"/>
      <c r="HUQ4" s="0"/>
      <c r="HUR4" s="0"/>
      <c r="HUS4" s="0"/>
      <c r="HUT4" s="0"/>
      <c r="HUU4" s="0"/>
      <c r="HUV4" s="0"/>
      <c r="HUW4" s="0"/>
      <c r="HUX4" s="0"/>
      <c r="HUY4" s="0"/>
      <c r="HUZ4" s="0"/>
      <c r="HVA4" s="0"/>
      <c r="HVB4" s="0"/>
      <c r="HVC4" s="0"/>
      <c r="HVD4" s="0"/>
      <c r="HVE4" s="0"/>
      <c r="HVF4" s="0"/>
      <c r="HVG4" s="0"/>
      <c r="HVH4" s="0"/>
      <c r="HVI4" s="0"/>
      <c r="HVJ4" s="0"/>
      <c r="HVK4" s="0"/>
      <c r="HVL4" s="0"/>
      <c r="HVM4" s="0"/>
      <c r="HVN4" s="0"/>
      <c r="HVO4" s="0"/>
      <c r="HVP4" s="0"/>
      <c r="HVQ4" s="0"/>
      <c r="HVR4" s="0"/>
      <c r="HVS4" s="0"/>
      <c r="HVT4" s="0"/>
      <c r="HVU4" s="0"/>
      <c r="HVV4" s="0"/>
      <c r="HVW4" s="0"/>
      <c r="HVX4" s="0"/>
      <c r="HVY4" s="0"/>
      <c r="HVZ4" s="0"/>
      <c r="HWA4" s="0"/>
      <c r="HWB4" s="0"/>
      <c r="HWC4" s="0"/>
      <c r="HWD4" s="0"/>
      <c r="HWE4" s="0"/>
      <c r="HWF4" s="0"/>
      <c r="HWG4" s="0"/>
      <c r="HWH4" s="0"/>
      <c r="HWI4" s="0"/>
      <c r="HWJ4" s="0"/>
      <c r="HWK4" s="0"/>
      <c r="HWL4" s="0"/>
      <c r="HWM4" s="0"/>
      <c r="HWN4" s="0"/>
      <c r="HWO4" s="0"/>
      <c r="HWP4" s="0"/>
      <c r="HWQ4" s="0"/>
      <c r="HWR4" s="0"/>
      <c r="HWS4" s="0"/>
      <c r="HWT4" s="0"/>
      <c r="HWU4" s="0"/>
      <c r="HWV4" s="0"/>
      <c r="HWW4" s="0"/>
      <c r="HWX4" s="0"/>
      <c r="HWY4" s="0"/>
      <c r="HWZ4" s="0"/>
      <c r="HXA4" s="0"/>
      <c r="HXB4" s="0"/>
      <c r="HXC4" s="0"/>
      <c r="HXD4" s="0"/>
      <c r="HXE4" s="0"/>
      <c r="HXF4" s="0"/>
      <c r="HXG4" s="0"/>
      <c r="HXH4" s="0"/>
      <c r="HXI4" s="0"/>
      <c r="HXJ4" s="0"/>
      <c r="HXK4" s="0"/>
      <c r="HXL4" s="0"/>
      <c r="HXM4" s="0"/>
      <c r="HXN4" s="0"/>
      <c r="HXO4" s="0"/>
      <c r="HXP4" s="0"/>
      <c r="HXQ4" s="0"/>
      <c r="HXR4" s="0"/>
      <c r="HXS4" s="0"/>
      <c r="HXT4" s="0"/>
      <c r="HXU4" s="0"/>
      <c r="HXV4" s="0"/>
      <c r="HXW4" s="0"/>
      <c r="HXX4" s="0"/>
      <c r="HXY4" s="0"/>
      <c r="HXZ4" s="0"/>
      <c r="HYA4" s="0"/>
      <c r="HYB4" s="0"/>
      <c r="HYC4" s="0"/>
      <c r="HYD4" s="0"/>
      <c r="HYE4" s="0"/>
      <c r="HYF4" s="0"/>
      <c r="HYG4" s="0"/>
      <c r="HYH4" s="0"/>
      <c r="HYI4" s="0"/>
      <c r="HYJ4" s="0"/>
      <c r="HYK4" s="0"/>
      <c r="HYL4" s="0"/>
      <c r="HYM4" s="0"/>
      <c r="HYN4" s="0"/>
      <c r="HYO4" s="0"/>
      <c r="HYP4" s="0"/>
      <c r="HYQ4" s="0"/>
      <c r="HYR4" s="0"/>
      <c r="HYS4" s="0"/>
      <c r="HYT4" s="0"/>
      <c r="HYU4" s="0"/>
      <c r="HYV4" s="0"/>
      <c r="HYW4" s="0"/>
      <c r="HYX4" s="0"/>
      <c r="HYY4" s="0"/>
      <c r="HYZ4" s="0"/>
      <c r="HZA4" s="0"/>
      <c r="HZB4" s="0"/>
      <c r="HZC4" s="0"/>
      <c r="HZD4" s="0"/>
      <c r="HZE4" s="0"/>
      <c r="HZF4" s="0"/>
      <c r="HZG4" s="0"/>
      <c r="HZH4" s="0"/>
      <c r="HZI4" s="0"/>
      <c r="HZJ4" s="0"/>
      <c r="HZK4" s="0"/>
      <c r="HZL4" s="0"/>
      <c r="HZM4" s="0"/>
      <c r="HZN4" s="0"/>
      <c r="HZO4" s="0"/>
      <c r="HZP4" s="0"/>
      <c r="HZQ4" s="0"/>
      <c r="HZR4" s="0"/>
      <c r="HZS4" s="0"/>
      <c r="HZT4" s="0"/>
      <c r="HZU4" s="0"/>
      <c r="HZV4" s="0"/>
      <c r="HZW4" s="0"/>
      <c r="HZX4" s="0"/>
      <c r="HZY4" s="0"/>
      <c r="HZZ4" s="0"/>
      <c r="IAA4" s="0"/>
      <c r="IAB4" s="0"/>
      <c r="IAC4" s="0"/>
      <c r="IAD4" s="0"/>
      <c r="IAE4" s="0"/>
      <c r="IAF4" s="0"/>
      <c r="IAG4" s="0"/>
      <c r="IAH4" s="0"/>
      <c r="IAI4" s="0"/>
      <c r="IAJ4" s="0"/>
      <c r="IAK4" s="0"/>
      <c r="IAL4" s="0"/>
      <c r="IAM4" s="0"/>
      <c r="IAN4" s="0"/>
      <c r="IAO4" s="0"/>
      <c r="IAP4" s="0"/>
      <c r="IAQ4" s="0"/>
      <c r="IAR4" s="0"/>
      <c r="IAS4" s="0"/>
      <c r="IAT4" s="0"/>
      <c r="IAU4" s="0"/>
      <c r="IAV4" s="0"/>
      <c r="IAW4" s="0"/>
      <c r="IAX4" s="0"/>
      <c r="IAY4" s="0"/>
      <c r="IAZ4" s="0"/>
      <c r="IBA4" s="0"/>
      <c r="IBB4" s="0"/>
      <c r="IBC4" s="0"/>
      <c r="IBD4" s="0"/>
      <c r="IBE4" s="0"/>
      <c r="IBF4" s="0"/>
      <c r="IBG4" s="0"/>
      <c r="IBH4" s="0"/>
      <c r="IBI4" s="0"/>
      <c r="IBJ4" s="0"/>
      <c r="IBK4" s="0"/>
      <c r="IBL4" s="0"/>
      <c r="IBM4" s="0"/>
      <c r="IBN4" s="0"/>
      <c r="IBO4" s="0"/>
      <c r="IBP4" s="0"/>
      <c r="IBQ4" s="0"/>
      <c r="IBR4" s="0"/>
      <c r="IBS4" s="0"/>
      <c r="IBT4" s="0"/>
      <c r="IBU4" s="0"/>
      <c r="IBV4" s="0"/>
      <c r="IBW4" s="0"/>
      <c r="IBX4" s="0"/>
      <c r="IBY4" s="0"/>
      <c r="IBZ4" s="0"/>
      <c r="ICA4" s="0"/>
      <c r="ICB4" s="0"/>
      <c r="ICC4" s="0"/>
      <c r="ICD4" s="0"/>
      <c r="ICE4" s="0"/>
      <c r="ICF4" s="0"/>
      <c r="ICG4" s="0"/>
      <c r="ICH4" s="0"/>
      <c r="ICI4" s="0"/>
      <c r="ICJ4" s="0"/>
      <c r="ICK4" s="0"/>
      <c r="ICL4" s="0"/>
      <c r="ICM4" s="0"/>
      <c r="ICN4" s="0"/>
      <c r="ICO4" s="0"/>
      <c r="ICP4" s="0"/>
      <c r="ICQ4" s="0"/>
      <c r="ICR4" s="0"/>
      <c r="ICS4" s="0"/>
      <c r="ICT4" s="0"/>
      <c r="ICU4" s="0"/>
      <c r="ICV4" s="0"/>
      <c r="ICW4" s="0"/>
      <c r="ICX4" s="0"/>
      <c r="ICY4" s="0"/>
      <c r="ICZ4" s="0"/>
      <c r="IDA4" s="0"/>
      <c r="IDB4" s="0"/>
      <c r="IDC4" s="0"/>
      <c r="IDD4" s="0"/>
      <c r="IDE4" s="0"/>
      <c r="IDF4" s="0"/>
      <c r="IDG4" s="0"/>
      <c r="IDH4" s="0"/>
      <c r="IDI4" s="0"/>
      <c r="IDJ4" s="0"/>
      <c r="IDK4" s="0"/>
      <c r="IDL4" s="0"/>
      <c r="IDM4" s="0"/>
      <c r="IDN4" s="0"/>
      <c r="IDO4" s="0"/>
      <c r="IDP4" s="0"/>
      <c r="IDQ4" s="0"/>
      <c r="IDR4" s="0"/>
      <c r="IDS4" s="0"/>
      <c r="IDT4" s="0"/>
      <c r="IDU4" s="0"/>
      <c r="IDV4" s="0"/>
      <c r="IDW4" s="0"/>
      <c r="IDX4" s="0"/>
      <c r="IDY4" s="0"/>
      <c r="IDZ4" s="0"/>
      <c r="IEA4" s="0"/>
      <c r="IEB4" s="0"/>
      <c r="IEC4" s="0"/>
      <c r="IED4" s="0"/>
      <c r="IEE4" s="0"/>
      <c r="IEF4" s="0"/>
      <c r="IEG4" s="0"/>
      <c r="IEH4" s="0"/>
      <c r="IEI4" s="0"/>
      <c r="IEJ4" s="0"/>
      <c r="IEK4" s="0"/>
      <c r="IEL4" s="0"/>
      <c r="IEM4" s="0"/>
      <c r="IEN4" s="0"/>
      <c r="IEO4" s="0"/>
      <c r="IEP4" s="0"/>
      <c r="IEQ4" s="0"/>
      <c r="IER4" s="0"/>
      <c r="IES4" s="0"/>
      <c r="IET4" s="0"/>
      <c r="IEU4" s="0"/>
      <c r="IEV4" s="0"/>
      <c r="IEW4" s="0"/>
      <c r="IEX4" s="0"/>
      <c r="IEY4" s="0"/>
      <c r="IEZ4" s="0"/>
      <c r="IFA4" s="0"/>
      <c r="IFB4" s="0"/>
      <c r="IFC4" s="0"/>
      <c r="IFD4" s="0"/>
      <c r="IFE4" s="0"/>
      <c r="IFF4" s="0"/>
      <c r="IFG4" s="0"/>
      <c r="IFH4" s="0"/>
      <c r="IFI4" s="0"/>
      <c r="IFJ4" s="0"/>
      <c r="IFK4" s="0"/>
      <c r="IFL4" s="0"/>
      <c r="IFM4" s="0"/>
      <c r="IFN4" s="0"/>
      <c r="IFO4" s="0"/>
      <c r="IFP4" s="0"/>
      <c r="IFQ4" s="0"/>
      <c r="IFR4" s="0"/>
      <c r="IFS4" s="0"/>
      <c r="IFT4" s="0"/>
      <c r="IFU4" s="0"/>
      <c r="IFV4" s="0"/>
      <c r="IFW4" s="0"/>
      <c r="IFX4" s="0"/>
      <c r="IFY4" s="0"/>
      <c r="IFZ4" s="0"/>
      <c r="IGA4" s="0"/>
      <c r="IGB4" s="0"/>
      <c r="IGC4" s="0"/>
      <c r="IGD4" s="0"/>
      <c r="IGE4" s="0"/>
      <c r="IGF4" s="0"/>
      <c r="IGG4" s="0"/>
      <c r="IGH4" s="0"/>
      <c r="IGI4" s="0"/>
      <c r="IGJ4" s="0"/>
      <c r="IGK4" s="0"/>
      <c r="IGL4" s="0"/>
      <c r="IGM4" s="0"/>
      <c r="IGN4" s="0"/>
      <c r="IGO4" s="0"/>
      <c r="IGP4" s="0"/>
      <c r="IGQ4" s="0"/>
      <c r="IGR4" s="0"/>
      <c r="IGS4" s="0"/>
      <c r="IGT4" s="0"/>
      <c r="IGU4" s="0"/>
      <c r="IGV4" s="0"/>
      <c r="IGW4" s="0"/>
      <c r="IGX4" s="0"/>
      <c r="IGY4" s="0"/>
      <c r="IGZ4" s="0"/>
      <c r="IHA4" s="0"/>
      <c r="IHB4" s="0"/>
      <c r="IHC4" s="0"/>
      <c r="IHD4" s="0"/>
      <c r="IHE4" s="0"/>
      <c r="IHF4" s="0"/>
      <c r="IHG4" s="0"/>
      <c r="IHH4" s="0"/>
      <c r="IHI4" s="0"/>
      <c r="IHJ4" s="0"/>
      <c r="IHK4" s="0"/>
      <c r="IHL4" s="0"/>
      <c r="IHM4" s="0"/>
      <c r="IHN4" s="0"/>
      <c r="IHO4" s="0"/>
      <c r="IHP4" s="0"/>
      <c r="IHQ4" s="0"/>
      <c r="IHR4" s="0"/>
      <c r="IHS4" s="0"/>
      <c r="IHT4" s="0"/>
      <c r="IHU4" s="0"/>
      <c r="IHV4" s="0"/>
      <c r="IHW4" s="0"/>
      <c r="IHX4" s="0"/>
      <c r="IHY4" s="0"/>
      <c r="IHZ4" s="0"/>
      <c r="IIA4" s="0"/>
      <c r="IIB4" s="0"/>
      <c r="IIC4" s="0"/>
      <c r="IID4" s="0"/>
      <c r="IIE4" s="0"/>
      <c r="IIF4" s="0"/>
      <c r="IIG4" s="0"/>
      <c r="IIH4" s="0"/>
      <c r="III4" s="0"/>
      <c r="IIJ4" s="0"/>
      <c r="IIK4" s="0"/>
      <c r="IIL4" s="0"/>
      <c r="IIM4" s="0"/>
      <c r="IIN4" s="0"/>
      <c r="IIO4" s="0"/>
      <c r="IIP4" s="0"/>
      <c r="IIQ4" s="0"/>
      <c r="IIR4" s="0"/>
      <c r="IIS4" s="0"/>
      <c r="IIT4" s="0"/>
      <c r="IIU4" s="0"/>
      <c r="IIV4" s="0"/>
      <c r="IIW4" s="0"/>
      <c r="IIX4" s="0"/>
      <c r="IIY4" s="0"/>
      <c r="IIZ4" s="0"/>
      <c r="IJA4" s="0"/>
      <c r="IJB4" s="0"/>
      <c r="IJC4" s="0"/>
      <c r="IJD4" s="0"/>
      <c r="IJE4" s="0"/>
      <c r="IJF4" s="0"/>
      <c r="IJG4" s="0"/>
      <c r="IJH4" s="0"/>
      <c r="IJI4" s="0"/>
      <c r="IJJ4" s="0"/>
      <c r="IJK4" s="0"/>
      <c r="IJL4" s="0"/>
      <c r="IJM4" s="0"/>
      <c r="IJN4" s="0"/>
      <c r="IJO4" s="0"/>
      <c r="IJP4" s="0"/>
      <c r="IJQ4" s="0"/>
      <c r="IJR4" s="0"/>
      <c r="IJS4" s="0"/>
      <c r="IJT4" s="0"/>
      <c r="IJU4" s="0"/>
      <c r="IJV4" s="0"/>
      <c r="IJW4" s="0"/>
      <c r="IJX4" s="0"/>
      <c r="IJY4" s="0"/>
      <c r="IJZ4" s="0"/>
      <c r="IKA4" s="0"/>
      <c r="IKB4" s="0"/>
      <c r="IKC4" s="0"/>
      <c r="IKD4" s="0"/>
      <c r="IKE4" s="0"/>
      <c r="IKF4" s="0"/>
      <c r="IKG4" s="0"/>
      <c r="IKH4" s="0"/>
      <c r="IKI4" s="0"/>
      <c r="IKJ4" s="0"/>
      <c r="IKK4" s="0"/>
      <c r="IKL4" s="0"/>
      <c r="IKM4" s="0"/>
      <c r="IKN4" s="0"/>
      <c r="IKO4" s="0"/>
      <c r="IKP4" s="0"/>
      <c r="IKQ4" s="0"/>
      <c r="IKR4" s="0"/>
      <c r="IKS4" s="0"/>
      <c r="IKT4" s="0"/>
      <c r="IKU4" s="0"/>
      <c r="IKV4" s="0"/>
      <c r="IKW4" s="0"/>
      <c r="IKX4" s="0"/>
      <c r="IKY4" s="0"/>
      <c r="IKZ4" s="0"/>
      <c r="ILA4" s="0"/>
      <c r="ILB4" s="0"/>
      <c r="ILC4" s="0"/>
      <c r="ILD4" s="0"/>
      <c r="ILE4" s="0"/>
      <c r="ILF4" s="0"/>
      <c r="ILG4" s="0"/>
      <c r="ILH4" s="0"/>
      <c r="ILI4" s="0"/>
      <c r="ILJ4" s="0"/>
      <c r="ILK4" s="0"/>
      <c r="ILL4" s="0"/>
      <c r="ILM4" s="0"/>
      <c r="ILN4" s="0"/>
      <c r="ILO4" s="0"/>
      <c r="ILP4" s="0"/>
      <c r="ILQ4" s="0"/>
      <c r="ILR4" s="0"/>
      <c r="ILS4" s="0"/>
      <c r="ILT4" s="0"/>
      <c r="ILU4" s="0"/>
      <c r="ILV4" s="0"/>
      <c r="ILW4" s="0"/>
      <c r="ILX4" s="0"/>
      <c r="ILY4" s="0"/>
      <c r="ILZ4" s="0"/>
      <c r="IMA4" s="0"/>
      <c r="IMB4" s="0"/>
      <c r="IMC4" s="0"/>
      <c r="IMD4" s="0"/>
      <c r="IME4" s="0"/>
      <c r="IMF4" s="0"/>
      <c r="IMG4" s="0"/>
      <c r="IMH4" s="0"/>
      <c r="IMI4" s="0"/>
      <c r="IMJ4" s="0"/>
      <c r="IMK4" s="0"/>
      <c r="IML4" s="0"/>
      <c r="IMM4" s="0"/>
      <c r="IMN4" s="0"/>
      <c r="IMO4" s="0"/>
      <c r="IMP4" s="0"/>
      <c r="IMQ4" s="0"/>
      <c r="IMR4" s="0"/>
      <c r="IMS4" s="0"/>
      <c r="IMT4" s="0"/>
      <c r="IMU4" s="0"/>
      <c r="IMV4" s="0"/>
      <c r="IMW4" s="0"/>
      <c r="IMX4" s="0"/>
      <c r="IMY4" s="0"/>
      <c r="IMZ4" s="0"/>
      <c r="INA4" s="0"/>
      <c r="INB4" s="0"/>
      <c r="INC4" s="0"/>
      <c r="IND4" s="0"/>
      <c r="INE4" s="0"/>
      <c r="INF4" s="0"/>
      <c r="ING4" s="0"/>
      <c r="INH4" s="0"/>
      <c r="INI4" s="0"/>
      <c r="INJ4" s="0"/>
      <c r="INK4" s="0"/>
      <c r="INL4" s="0"/>
      <c r="INM4" s="0"/>
      <c r="INN4" s="0"/>
      <c r="INO4" s="0"/>
      <c r="INP4" s="0"/>
      <c r="INQ4" s="0"/>
      <c r="INR4" s="0"/>
      <c r="INS4" s="0"/>
      <c r="INT4" s="0"/>
      <c r="INU4" s="0"/>
      <c r="INV4" s="0"/>
      <c r="INW4" s="0"/>
      <c r="INX4" s="0"/>
      <c r="INY4" s="0"/>
      <c r="INZ4" s="0"/>
      <c r="IOA4" s="0"/>
      <c r="IOB4" s="0"/>
      <c r="IOC4" s="0"/>
      <c r="IOD4" s="0"/>
      <c r="IOE4" s="0"/>
      <c r="IOF4" s="0"/>
      <c r="IOG4" s="0"/>
      <c r="IOH4" s="0"/>
      <c r="IOI4" s="0"/>
      <c r="IOJ4" s="0"/>
      <c r="IOK4" s="0"/>
      <c r="IOL4" s="0"/>
      <c r="IOM4" s="0"/>
      <c r="ION4" s="0"/>
      <c r="IOO4" s="0"/>
      <c r="IOP4" s="0"/>
      <c r="IOQ4" s="0"/>
      <c r="IOR4" s="0"/>
      <c r="IOS4" s="0"/>
      <c r="IOT4" s="0"/>
      <c r="IOU4" s="0"/>
      <c r="IOV4" s="0"/>
      <c r="IOW4" s="0"/>
      <c r="IOX4" s="0"/>
      <c r="IOY4" s="0"/>
      <c r="IOZ4" s="0"/>
      <c r="IPA4" s="0"/>
      <c r="IPB4" s="0"/>
      <c r="IPC4" s="0"/>
      <c r="IPD4" s="0"/>
      <c r="IPE4" s="0"/>
      <c r="IPF4" s="0"/>
      <c r="IPG4" s="0"/>
      <c r="IPH4" s="0"/>
      <c r="IPI4" s="0"/>
      <c r="IPJ4" s="0"/>
      <c r="IPK4" s="0"/>
      <c r="IPL4" s="0"/>
      <c r="IPM4" s="0"/>
      <c r="IPN4" s="0"/>
      <c r="IPO4" s="0"/>
      <c r="IPP4" s="0"/>
      <c r="IPQ4" s="0"/>
      <c r="IPR4" s="0"/>
      <c r="IPS4" s="0"/>
      <c r="IPT4" s="0"/>
      <c r="IPU4" s="0"/>
      <c r="IPV4" s="0"/>
      <c r="IPW4" s="0"/>
      <c r="IPX4" s="0"/>
      <c r="IPY4" s="0"/>
      <c r="IPZ4" s="0"/>
      <c r="IQA4" s="0"/>
      <c r="IQB4" s="0"/>
      <c r="IQC4" s="0"/>
      <c r="IQD4" s="0"/>
      <c r="IQE4" s="0"/>
      <c r="IQF4" s="0"/>
      <c r="IQG4" s="0"/>
      <c r="IQH4" s="0"/>
      <c r="IQI4" s="0"/>
      <c r="IQJ4" s="0"/>
      <c r="IQK4" s="0"/>
      <c r="IQL4" s="0"/>
      <c r="IQM4" s="0"/>
      <c r="IQN4" s="0"/>
      <c r="IQO4" s="0"/>
      <c r="IQP4" s="0"/>
      <c r="IQQ4" s="0"/>
      <c r="IQR4" s="0"/>
      <c r="IQS4" s="0"/>
      <c r="IQT4" s="0"/>
      <c r="IQU4" s="0"/>
      <c r="IQV4" s="0"/>
      <c r="IQW4" s="0"/>
      <c r="IQX4" s="0"/>
      <c r="IQY4" s="0"/>
      <c r="IQZ4" s="0"/>
      <c r="IRA4" s="0"/>
      <c r="IRB4" s="0"/>
      <c r="IRC4" s="0"/>
      <c r="IRD4" s="0"/>
      <c r="IRE4" s="0"/>
      <c r="IRF4" s="0"/>
      <c r="IRG4" s="0"/>
      <c r="IRH4" s="0"/>
      <c r="IRI4" s="0"/>
      <c r="IRJ4" s="0"/>
      <c r="IRK4" s="0"/>
      <c r="IRL4" s="0"/>
      <c r="IRM4" s="0"/>
      <c r="IRN4" s="0"/>
      <c r="IRO4" s="0"/>
      <c r="IRP4" s="0"/>
      <c r="IRQ4" s="0"/>
      <c r="IRR4" s="0"/>
      <c r="IRS4" s="0"/>
      <c r="IRT4" s="0"/>
      <c r="IRU4" s="0"/>
      <c r="IRV4" s="0"/>
      <c r="IRW4" s="0"/>
      <c r="IRX4" s="0"/>
      <c r="IRY4" s="0"/>
      <c r="IRZ4" s="0"/>
      <c r="ISA4" s="0"/>
      <c r="ISB4" s="0"/>
      <c r="ISC4" s="0"/>
      <c r="ISD4" s="0"/>
      <c r="ISE4" s="0"/>
      <c r="ISF4" s="0"/>
      <c r="ISG4" s="0"/>
      <c r="ISH4" s="0"/>
      <c r="ISI4" s="0"/>
      <c r="ISJ4" s="0"/>
      <c r="ISK4" s="0"/>
      <c r="ISL4" s="0"/>
      <c r="ISM4" s="0"/>
      <c r="ISN4" s="0"/>
      <c r="ISO4" s="0"/>
      <c r="ISP4" s="0"/>
      <c r="ISQ4" s="0"/>
      <c r="ISR4" s="0"/>
      <c r="ISS4" s="0"/>
      <c r="IST4" s="0"/>
      <c r="ISU4" s="0"/>
      <c r="ISV4" s="0"/>
      <c r="ISW4" s="0"/>
      <c r="ISX4" s="0"/>
      <c r="ISY4" s="0"/>
      <c r="ISZ4" s="0"/>
      <c r="ITA4" s="0"/>
      <c r="ITB4" s="0"/>
      <c r="ITC4" s="0"/>
      <c r="ITD4" s="0"/>
      <c r="ITE4" s="0"/>
      <c r="ITF4" s="0"/>
      <c r="ITG4" s="0"/>
      <c r="ITH4" s="0"/>
      <c r="ITI4" s="0"/>
      <c r="ITJ4" s="0"/>
      <c r="ITK4" s="0"/>
      <c r="ITL4" s="0"/>
      <c r="ITM4" s="0"/>
      <c r="ITN4" s="0"/>
      <c r="ITO4" s="0"/>
      <c r="ITP4" s="0"/>
      <c r="ITQ4" s="0"/>
      <c r="ITR4" s="0"/>
      <c r="ITS4" s="0"/>
      <c r="ITT4" s="0"/>
      <c r="ITU4" s="0"/>
      <c r="ITV4" s="0"/>
      <c r="ITW4" s="0"/>
      <c r="ITX4" s="0"/>
      <c r="ITY4" s="0"/>
      <c r="ITZ4" s="0"/>
      <c r="IUA4" s="0"/>
      <c r="IUB4" s="0"/>
      <c r="IUC4" s="0"/>
      <c r="IUD4" s="0"/>
      <c r="IUE4" s="0"/>
      <c r="IUF4" s="0"/>
      <c r="IUG4" s="0"/>
      <c r="IUH4" s="0"/>
      <c r="IUI4" s="0"/>
      <c r="IUJ4" s="0"/>
      <c r="IUK4" s="0"/>
      <c r="IUL4" s="0"/>
      <c r="IUM4" s="0"/>
      <c r="IUN4" s="0"/>
      <c r="IUO4" s="0"/>
      <c r="IUP4" s="0"/>
      <c r="IUQ4" s="0"/>
      <c r="IUR4" s="0"/>
      <c r="IUS4" s="0"/>
      <c r="IUT4" s="0"/>
      <c r="IUU4" s="0"/>
      <c r="IUV4" s="0"/>
      <c r="IUW4" s="0"/>
      <c r="IUX4" s="0"/>
      <c r="IUY4" s="0"/>
      <c r="IUZ4" s="0"/>
      <c r="IVA4" s="0"/>
      <c r="IVB4" s="0"/>
      <c r="IVC4" s="0"/>
      <c r="IVD4" s="0"/>
      <c r="IVE4" s="0"/>
      <c r="IVF4" s="0"/>
      <c r="IVG4" s="0"/>
      <c r="IVH4" s="0"/>
      <c r="IVI4" s="0"/>
      <c r="IVJ4" s="0"/>
      <c r="IVK4" s="0"/>
      <c r="IVL4" s="0"/>
      <c r="IVM4" s="0"/>
      <c r="IVN4" s="0"/>
      <c r="IVO4" s="0"/>
      <c r="IVP4" s="0"/>
      <c r="IVQ4" s="0"/>
      <c r="IVR4" s="0"/>
      <c r="IVS4" s="0"/>
      <c r="IVT4" s="0"/>
      <c r="IVU4" s="0"/>
      <c r="IVV4" s="0"/>
      <c r="IVW4" s="0"/>
      <c r="IVX4" s="0"/>
      <c r="IVY4" s="0"/>
      <c r="IVZ4" s="0"/>
      <c r="IWA4" s="0"/>
      <c r="IWB4" s="0"/>
      <c r="IWC4" s="0"/>
      <c r="IWD4" s="0"/>
      <c r="IWE4" s="0"/>
      <c r="IWF4" s="0"/>
      <c r="IWG4" s="0"/>
      <c r="IWH4" s="0"/>
      <c r="IWI4" s="0"/>
      <c r="IWJ4" s="0"/>
      <c r="IWK4" s="0"/>
      <c r="IWL4" s="0"/>
      <c r="IWM4" s="0"/>
      <c r="IWN4" s="0"/>
      <c r="IWO4" s="0"/>
      <c r="IWP4" s="0"/>
      <c r="IWQ4" s="0"/>
      <c r="IWR4" s="0"/>
      <c r="IWS4" s="0"/>
      <c r="IWT4" s="0"/>
      <c r="IWU4" s="0"/>
      <c r="IWV4" s="0"/>
      <c r="IWW4" s="0"/>
      <c r="IWX4" s="0"/>
      <c r="IWY4" s="0"/>
      <c r="IWZ4" s="0"/>
      <c r="IXA4" s="0"/>
      <c r="IXB4" s="0"/>
      <c r="IXC4" s="0"/>
      <c r="IXD4" s="0"/>
      <c r="IXE4" s="0"/>
      <c r="IXF4" s="0"/>
      <c r="IXG4" s="0"/>
      <c r="IXH4" s="0"/>
      <c r="IXI4" s="0"/>
      <c r="IXJ4" s="0"/>
      <c r="IXK4" s="0"/>
      <c r="IXL4" s="0"/>
      <c r="IXM4" s="0"/>
      <c r="IXN4" s="0"/>
      <c r="IXO4" s="0"/>
      <c r="IXP4" s="0"/>
      <c r="IXQ4" s="0"/>
      <c r="IXR4" s="0"/>
      <c r="IXS4" s="0"/>
      <c r="IXT4" s="0"/>
      <c r="IXU4" s="0"/>
      <c r="IXV4" s="0"/>
      <c r="IXW4" s="0"/>
      <c r="IXX4" s="0"/>
      <c r="IXY4" s="0"/>
      <c r="IXZ4" s="0"/>
      <c r="IYA4" s="0"/>
      <c r="IYB4" s="0"/>
      <c r="IYC4" s="0"/>
      <c r="IYD4" s="0"/>
      <c r="IYE4" s="0"/>
      <c r="IYF4" s="0"/>
      <c r="IYG4" s="0"/>
      <c r="IYH4" s="0"/>
      <c r="IYI4" s="0"/>
      <c r="IYJ4" s="0"/>
      <c r="IYK4" s="0"/>
      <c r="IYL4" s="0"/>
      <c r="IYM4" s="0"/>
      <c r="IYN4" s="0"/>
      <c r="IYO4" s="0"/>
      <c r="IYP4" s="0"/>
      <c r="IYQ4" s="0"/>
      <c r="IYR4" s="0"/>
      <c r="IYS4" s="0"/>
      <c r="IYT4" s="0"/>
      <c r="IYU4" s="0"/>
      <c r="IYV4" s="0"/>
      <c r="IYW4" s="0"/>
      <c r="IYX4" s="0"/>
      <c r="IYY4" s="0"/>
      <c r="IYZ4" s="0"/>
      <c r="IZA4" s="0"/>
      <c r="IZB4" s="0"/>
      <c r="IZC4" s="0"/>
      <c r="IZD4" s="0"/>
      <c r="IZE4" s="0"/>
      <c r="IZF4" s="0"/>
      <c r="IZG4" s="0"/>
      <c r="IZH4" s="0"/>
      <c r="IZI4" s="0"/>
      <c r="IZJ4" s="0"/>
      <c r="IZK4" s="0"/>
      <c r="IZL4" s="0"/>
      <c r="IZM4" s="0"/>
      <c r="IZN4" s="0"/>
      <c r="IZO4" s="0"/>
      <c r="IZP4" s="0"/>
      <c r="IZQ4" s="0"/>
      <c r="IZR4" s="0"/>
      <c r="IZS4" s="0"/>
      <c r="IZT4" s="0"/>
      <c r="IZU4" s="0"/>
      <c r="IZV4" s="0"/>
      <c r="IZW4" s="0"/>
      <c r="IZX4" s="0"/>
      <c r="IZY4" s="0"/>
      <c r="IZZ4" s="0"/>
      <c r="JAA4" s="0"/>
      <c r="JAB4" s="0"/>
      <c r="JAC4" s="0"/>
      <c r="JAD4" s="0"/>
      <c r="JAE4" s="0"/>
      <c r="JAF4" s="0"/>
      <c r="JAG4" s="0"/>
      <c r="JAH4" s="0"/>
      <c r="JAI4" s="0"/>
      <c r="JAJ4" s="0"/>
      <c r="JAK4" s="0"/>
      <c r="JAL4" s="0"/>
      <c r="JAM4" s="0"/>
      <c r="JAN4" s="0"/>
      <c r="JAO4" s="0"/>
      <c r="JAP4" s="0"/>
      <c r="JAQ4" s="0"/>
      <c r="JAR4" s="0"/>
      <c r="JAS4" s="0"/>
      <c r="JAT4" s="0"/>
      <c r="JAU4" s="0"/>
      <c r="JAV4" s="0"/>
      <c r="JAW4" s="0"/>
      <c r="JAX4" s="0"/>
      <c r="JAY4" s="0"/>
      <c r="JAZ4" s="0"/>
      <c r="JBA4" s="0"/>
      <c r="JBB4" s="0"/>
      <c r="JBC4" s="0"/>
      <c r="JBD4" s="0"/>
      <c r="JBE4" s="0"/>
      <c r="JBF4" s="0"/>
      <c r="JBG4" s="0"/>
      <c r="JBH4" s="0"/>
      <c r="JBI4" s="0"/>
      <c r="JBJ4" s="0"/>
      <c r="JBK4" s="0"/>
      <c r="JBL4" s="0"/>
      <c r="JBM4" s="0"/>
      <c r="JBN4" s="0"/>
      <c r="JBO4" s="0"/>
      <c r="JBP4" s="0"/>
      <c r="JBQ4" s="0"/>
      <c r="JBR4" s="0"/>
      <c r="JBS4" s="0"/>
      <c r="JBT4" s="0"/>
      <c r="JBU4" s="0"/>
      <c r="JBV4" s="0"/>
      <c r="JBW4" s="0"/>
      <c r="JBX4" s="0"/>
      <c r="JBY4" s="0"/>
      <c r="JBZ4" s="0"/>
      <c r="JCA4" s="0"/>
      <c r="JCB4" s="0"/>
      <c r="JCC4" s="0"/>
      <c r="JCD4" s="0"/>
      <c r="JCE4" s="0"/>
      <c r="JCF4" s="0"/>
      <c r="JCG4" s="0"/>
      <c r="JCH4" s="0"/>
      <c r="JCI4" s="0"/>
      <c r="JCJ4" s="0"/>
      <c r="JCK4" s="0"/>
      <c r="JCL4" s="0"/>
      <c r="JCM4" s="0"/>
      <c r="JCN4" s="0"/>
      <c r="JCO4" s="0"/>
      <c r="JCP4" s="0"/>
      <c r="JCQ4" s="0"/>
      <c r="JCR4" s="0"/>
      <c r="JCS4" s="0"/>
      <c r="JCT4" s="0"/>
      <c r="JCU4" s="0"/>
      <c r="JCV4" s="0"/>
      <c r="JCW4" s="0"/>
      <c r="JCX4" s="0"/>
      <c r="JCY4" s="0"/>
      <c r="JCZ4" s="0"/>
      <c r="JDA4" s="0"/>
      <c r="JDB4" s="0"/>
      <c r="JDC4" s="0"/>
      <c r="JDD4" s="0"/>
      <c r="JDE4" s="0"/>
      <c r="JDF4" s="0"/>
      <c r="JDG4" s="0"/>
      <c r="JDH4" s="0"/>
      <c r="JDI4" s="0"/>
      <c r="JDJ4" s="0"/>
      <c r="JDK4" s="0"/>
      <c r="JDL4" s="0"/>
      <c r="JDM4" s="0"/>
      <c r="JDN4" s="0"/>
      <c r="JDO4" s="0"/>
      <c r="JDP4" s="0"/>
      <c r="JDQ4" s="0"/>
      <c r="JDR4" s="0"/>
      <c r="JDS4" s="0"/>
      <c r="JDT4" s="0"/>
      <c r="JDU4" s="0"/>
      <c r="JDV4" s="0"/>
      <c r="JDW4" s="0"/>
      <c r="JDX4" s="0"/>
      <c r="JDY4" s="0"/>
      <c r="JDZ4" s="0"/>
      <c r="JEA4" s="0"/>
      <c r="JEB4" s="0"/>
      <c r="JEC4" s="0"/>
      <c r="JED4" s="0"/>
      <c r="JEE4" s="0"/>
      <c r="JEF4" s="0"/>
      <c r="JEG4" s="0"/>
      <c r="JEH4" s="0"/>
      <c r="JEI4" s="0"/>
      <c r="JEJ4" s="0"/>
      <c r="JEK4" s="0"/>
      <c r="JEL4" s="0"/>
      <c r="JEM4" s="0"/>
      <c r="JEN4" s="0"/>
      <c r="JEO4" s="0"/>
      <c r="JEP4" s="0"/>
      <c r="JEQ4" s="0"/>
      <c r="JER4" s="0"/>
      <c r="JES4" s="0"/>
      <c r="JET4" s="0"/>
      <c r="JEU4" s="0"/>
      <c r="JEV4" s="0"/>
      <c r="JEW4" s="0"/>
      <c r="JEX4" s="0"/>
      <c r="JEY4" s="0"/>
      <c r="JEZ4" s="0"/>
      <c r="JFA4" s="0"/>
      <c r="JFB4" s="0"/>
      <c r="JFC4" s="0"/>
      <c r="JFD4" s="0"/>
      <c r="JFE4" s="0"/>
      <c r="JFF4" s="0"/>
      <c r="JFG4" s="0"/>
      <c r="JFH4" s="0"/>
      <c r="JFI4" s="0"/>
      <c r="JFJ4" s="0"/>
      <c r="JFK4" s="0"/>
      <c r="JFL4" s="0"/>
      <c r="JFM4" s="0"/>
      <c r="JFN4" s="0"/>
      <c r="JFO4" s="0"/>
      <c r="JFP4" s="0"/>
      <c r="JFQ4" s="0"/>
      <c r="JFR4" s="0"/>
      <c r="JFS4" s="0"/>
      <c r="JFT4" s="0"/>
      <c r="JFU4" s="0"/>
      <c r="JFV4" s="0"/>
      <c r="JFW4" s="0"/>
      <c r="JFX4" s="0"/>
      <c r="JFY4" s="0"/>
      <c r="JFZ4" s="0"/>
      <c r="JGA4" s="0"/>
      <c r="JGB4" s="0"/>
      <c r="JGC4" s="0"/>
      <c r="JGD4" s="0"/>
      <c r="JGE4" s="0"/>
      <c r="JGF4" s="0"/>
      <c r="JGG4" s="0"/>
      <c r="JGH4" s="0"/>
      <c r="JGI4" s="0"/>
      <c r="JGJ4" s="0"/>
      <c r="JGK4" s="0"/>
      <c r="JGL4" s="0"/>
      <c r="JGM4" s="0"/>
      <c r="JGN4" s="0"/>
      <c r="JGO4" s="0"/>
      <c r="JGP4" s="0"/>
      <c r="JGQ4" s="0"/>
      <c r="JGR4" s="0"/>
      <c r="JGS4" s="0"/>
      <c r="JGT4" s="0"/>
      <c r="JGU4" s="0"/>
      <c r="JGV4" s="0"/>
      <c r="JGW4" s="0"/>
      <c r="JGX4" s="0"/>
      <c r="JGY4" s="0"/>
      <c r="JGZ4" s="0"/>
      <c r="JHA4" s="0"/>
      <c r="JHB4" s="0"/>
      <c r="JHC4" s="0"/>
      <c r="JHD4" s="0"/>
      <c r="JHE4" s="0"/>
      <c r="JHF4" s="0"/>
      <c r="JHG4" s="0"/>
      <c r="JHH4" s="0"/>
      <c r="JHI4" s="0"/>
      <c r="JHJ4" s="0"/>
      <c r="JHK4" s="0"/>
      <c r="JHL4" s="0"/>
      <c r="JHM4" s="0"/>
      <c r="JHN4" s="0"/>
      <c r="JHO4" s="0"/>
      <c r="JHP4" s="0"/>
      <c r="JHQ4" s="0"/>
      <c r="JHR4" s="0"/>
      <c r="JHS4" s="0"/>
      <c r="JHT4" s="0"/>
      <c r="JHU4" s="0"/>
      <c r="JHV4" s="0"/>
      <c r="JHW4" s="0"/>
      <c r="JHX4" s="0"/>
      <c r="JHY4" s="0"/>
      <c r="JHZ4" s="0"/>
      <c r="JIA4" s="0"/>
      <c r="JIB4" s="0"/>
      <c r="JIC4" s="0"/>
      <c r="JID4" s="0"/>
      <c r="JIE4" s="0"/>
      <c r="JIF4" s="0"/>
      <c r="JIG4" s="0"/>
      <c r="JIH4" s="0"/>
      <c r="JII4" s="0"/>
      <c r="JIJ4" s="0"/>
      <c r="JIK4" s="0"/>
      <c r="JIL4" s="0"/>
      <c r="JIM4" s="0"/>
      <c r="JIN4" s="0"/>
      <c r="JIO4" s="0"/>
      <c r="JIP4" s="0"/>
      <c r="JIQ4" s="0"/>
      <c r="JIR4" s="0"/>
      <c r="JIS4" s="0"/>
      <c r="JIT4" s="0"/>
      <c r="JIU4" s="0"/>
      <c r="JIV4" s="0"/>
      <c r="JIW4" s="0"/>
      <c r="JIX4" s="0"/>
      <c r="JIY4" s="0"/>
      <c r="JIZ4" s="0"/>
      <c r="JJA4" s="0"/>
      <c r="JJB4" s="0"/>
      <c r="JJC4" s="0"/>
      <c r="JJD4" s="0"/>
      <c r="JJE4" s="0"/>
      <c r="JJF4" s="0"/>
      <c r="JJG4" s="0"/>
      <c r="JJH4" s="0"/>
      <c r="JJI4" s="0"/>
      <c r="JJJ4" s="0"/>
      <c r="JJK4" s="0"/>
      <c r="JJL4" s="0"/>
      <c r="JJM4" s="0"/>
      <c r="JJN4" s="0"/>
      <c r="JJO4" s="0"/>
      <c r="JJP4" s="0"/>
      <c r="JJQ4" s="0"/>
      <c r="JJR4" s="0"/>
      <c r="JJS4" s="0"/>
      <c r="JJT4" s="0"/>
      <c r="JJU4" s="0"/>
      <c r="JJV4" s="0"/>
      <c r="JJW4" s="0"/>
      <c r="JJX4" s="0"/>
      <c r="JJY4" s="0"/>
      <c r="JJZ4" s="0"/>
      <c r="JKA4" s="0"/>
      <c r="JKB4" s="0"/>
      <c r="JKC4" s="0"/>
      <c r="JKD4" s="0"/>
      <c r="JKE4" s="0"/>
      <c r="JKF4" s="0"/>
      <c r="JKG4" s="0"/>
      <c r="JKH4" s="0"/>
      <c r="JKI4" s="0"/>
      <c r="JKJ4" s="0"/>
      <c r="JKK4" s="0"/>
      <c r="JKL4" s="0"/>
      <c r="JKM4" s="0"/>
      <c r="JKN4" s="0"/>
      <c r="JKO4" s="0"/>
      <c r="JKP4" s="0"/>
      <c r="JKQ4" s="0"/>
      <c r="JKR4" s="0"/>
      <c r="JKS4" s="0"/>
      <c r="JKT4" s="0"/>
      <c r="JKU4" s="0"/>
      <c r="JKV4" s="0"/>
      <c r="JKW4" s="0"/>
      <c r="JKX4" s="0"/>
      <c r="JKY4" s="0"/>
      <c r="JKZ4" s="0"/>
      <c r="JLA4" s="0"/>
      <c r="JLB4" s="0"/>
      <c r="JLC4" s="0"/>
      <c r="JLD4" s="0"/>
      <c r="JLE4" s="0"/>
      <c r="JLF4" s="0"/>
      <c r="JLG4" s="0"/>
      <c r="JLH4" s="0"/>
      <c r="JLI4" s="0"/>
      <c r="JLJ4" s="0"/>
      <c r="JLK4" s="0"/>
      <c r="JLL4" s="0"/>
      <c r="JLM4" s="0"/>
      <c r="JLN4" s="0"/>
      <c r="JLO4" s="0"/>
      <c r="JLP4" s="0"/>
      <c r="JLQ4" s="0"/>
      <c r="JLR4" s="0"/>
      <c r="JLS4" s="0"/>
      <c r="JLT4" s="0"/>
      <c r="JLU4" s="0"/>
      <c r="JLV4" s="0"/>
      <c r="JLW4" s="0"/>
      <c r="JLX4" s="0"/>
      <c r="JLY4" s="0"/>
      <c r="JLZ4" s="0"/>
      <c r="JMA4" s="0"/>
      <c r="JMB4" s="0"/>
      <c r="JMC4" s="0"/>
      <c r="JMD4" s="0"/>
      <c r="JME4" s="0"/>
      <c r="JMF4" s="0"/>
      <c r="JMG4" s="0"/>
      <c r="JMH4" s="0"/>
      <c r="JMI4" s="0"/>
      <c r="JMJ4" s="0"/>
      <c r="JMK4" s="0"/>
      <c r="JML4" s="0"/>
      <c r="JMM4" s="0"/>
      <c r="JMN4" s="0"/>
      <c r="JMO4" s="0"/>
      <c r="JMP4" s="0"/>
      <c r="JMQ4" s="0"/>
      <c r="JMR4" s="0"/>
      <c r="JMS4" s="0"/>
      <c r="JMT4" s="0"/>
      <c r="JMU4" s="0"/>
      <c r="JMV4" s="0"/>
      <c r="JMW4" s="0"/>
      <c r="JMX4" s="0"/>
      <c r="JMY4" s="0"/>
      <c r="JMZ4" s="0"/>
      <c r="JNA4" s="0"/>
      <c r="JNB4" s="0"/>
      <c r="JNC4" s="0"/>
      <c r="JND4" s="0"/>
      <c r="JNE4" s="0"/>
      <c r="JNF4" s="0"/>
      <c r="JNG4" s="0"/>
      <c r="JNH4" s="0"/>
      <c r="JNI4" s="0"/>
      <c r="JNJ4" s="0"/>
      <c r="JNK4" s="0"/>
      <c r="JNL4" s="0"/>
      <c r="JNM4" s="0"/>
      <c r="JNN4" s="0"/>
      <c r="JNO4" s="0"/>
      <c r="JNP4" s="0"/>
      <c r="JNQ4" s="0"/>
      <c r="JNR4" s="0"/>
      <c r="JNS4" s="0"/>
      <c r="JNT4" s="0"/>
      <c r="JNU4" s="0"/>
      <c r="JNV4" s="0"/>
      <c r="JNW4" s="0"/>
      <c r="JNX4" s="0"/>
      <c r="JNY4" s="0"/>
      <c r="JNZ4" s="0"/>
      <c r="JOA4" s="0"/>
      <c r="JOB4" s="0"/>
      <c r="JOC4" s="0"/>
      <c r="JOD4" s="0"/>
      <c r="JOE4" s="0"/>
      <c r="JOF4" s="0"/>
      <c r="JOG4" s="0"/>
      <c r="JOH4" s="0"/>
      <c r="JOI4" s="0"/>
      <c r="JOJ4" s="0"/>
      <c r="JOK4" s="0"/>
      <c r="JOL4" s="0"/>
      <c r="JOM4" s="0"/>
      <c r="JON4" s="0"/>
      <c r="JOO4" s="0"/>
      <c r="JOP4" s="0"/>
      <c r="JOQ4" s="0"/>
      <c r="JOR4" s="0"/>
      <c r="JOS4" s="0"/>
      <c r="JOT4" s="0"/>
      <c r="JOU4" s="0"/>
      <c r="JOV4" s="0"/>
      <c r="JOW4" s="0"/>
      <c r="JOX4" s="0"/>
      <c r="JOY4" s="0"/>
      <c r="JOZ4" s="0"/>
      <c r="JPA4" s="0"/>
      <c r="JPB4" s="0"/>
      <c r="JPC4" s="0"/>
      <c r="JPD4" s="0"/>
      <c r="JPE4" s="0"/>
      <c r="JPF4" s="0"/>
      <c r="JPG4" s="0"/>
      <c r="JPH4" s="0"/>
      <c r="JPI4" s="0"/>
      <c r="JPJ4" s="0"/>
      <c r="JPK4" s="0"/>
      <c r="JPL4" s="0"/>
      <c r="JPM4" s="0"/>
      <c r="JPN4" s="0"/>
      <c r="JPO4" s="0"/>
      <c r="JPP4" s="0"/>
      <c r="JPQ4" s="0"/>
      <c r="JPR4" s="0"/>
      <c r="JPS4" s="0"/>
      <c r="JPT4" s="0"/>
      <c r="JPU4" s="0"/>
      <c r="JPV4" s="0"/>
      <c r="JPW4" s="0"/>
      <c r="JPX4" s="0"/>
      <c r="JPY4" s="0"/>
      <c r="JPZ4" s="0"/>
      <c r="JQA4" s="0"/>
      <c r="JQB4" s="0"/>
      <c r="JQC4" s="0"/>
      <c r="JQD4" s="0"/>
      <c r="JQE4" s="0"/>
      <c r="JQF4" s="0"/>
      <c r="JQG4" s="0"/>
      <c r="JQH4" s="0"/>
      <c r="JQI4" s="0"/>
      <c r="JQJ4" s="0"/>
      <c r="JQK4" s="0"/>
      <c r="JQL4" s="0"/>
      <c r="JQM4" s="0"/>
      <c r="JQN4" s="0"/>
      <c r="JQO4" s="0"/>
      <c r="JQP4" s="0"/>
      <c r="JQQ4" s="0"/>
      <c r="JQR4" s="0"/>
      <c r="JQS4" s="0"/>
      <c r="JQT4" s="0"/>
      <c r="JQU4" s="0"/>
      <c r="JQV4" s="0"/>
      <c r="JQW4" s="0"/>
      <c r="JQX4" s="0"/>
      <c r="JQY4" s="0"/>
      <c r="JQZ4" s="0"/>
      <c r="JRA4" s="0"/>
      <c r="JRB4" s="0"/>
      <c r="JRC4" s="0"/>
      <c r="JRD4" s="0"/>
      <c r="JRE4" s="0"/>
      <c r="JRF4" s="0"/>
      <c r="JRG4" s="0"/>
      <c r="JRH4" s="0"/>
      <c r="JRI4" s="0"/>
      <c r="JRJ4" s="0"/>
      <c r="JRK4" s="0"/>
      <c r="JRL4" s="0"/>
      <c r="JRM4" s="0"/>
      <c r="JRN4" s="0"/>
      <c r="JRO4" s="0"/>
      <c r="JRP4" s="0"/>
      <c r="JRQ4" s="0"/>
      <c r="JRR4" s="0"/>
      <c r="JRS4" s="0"/>
      <c r="JRT4" s="0"/>
      <c r="JRU4" s="0"/>
      <c r="JRV4" s="0"/>
      <c r="JRW4" s="0"/>
      <c r="JRX4" s="0"/>
      <c r="JRY4" s="0"/>
      <c r="JRZ4" s="0"/>
      <c r="JSA4" s="0"/>
      <c r="JSB4" s="0"/>
      <c r="JSC4" s="0"/>
      <c r="JSD4" s="0"/>
      <c r="JSE4" s="0"/>
      <c r="JSF4" s="0"/>
      <c r="JSG4" s="0"/>
      <c r="JSH4" s="0"/>
      <c r="JSI4" s="0"/>
      <c r="JSJ4" s="0"/>
      <c r="JSK4" s="0"/>
      <c r="JSL4" s="0"/>
      <c r="JSM4" s="0"/>
      <c r="JSN4" s="0"/>
      <c r="JSO4" s="0"/>
      <c r="JSP4" s="0"/>
      <c r="JSQ4" s="0"/>
      <c r="JSR4" s="0"/>
      <c r="JSS4" s="0"/>
      <c r="JST4" s="0"/>
      <c r="JSU4" s="0"/>
      <c r="JSV4" s="0"/>
      <c r="JSW4" s="0"/>
      <c r="JSX4" s="0"/>
      <c r="JSY4" s="0"/>
      <c r="JSZ4" s="0"/>
      <c r="JTA4" s="0"/>
      <c r="JTB4" s="0"/>
      <c r="JTC4" s="0"/>
      <c r="JTD4" s="0"/>
      <c r="JTE4" s="0"/>
      <c r="JTF4" s="0"/>
      <c r="JTG4" s="0"/>
      <c r="JTH4" s="0"/>
      <c r="JTI4" s="0"/>
      <c r="JTJ4" s="0"/>
      <c r="JTK4" s="0"/>
      <c r="JTL4" s="0"/>
      <c r="JTM4" s="0"/>
      <c r="JTN4" s="0"/>
      <c r="JTO4" s="0"/>
      <c r="JTP4" s="0"/>
      <c r="JTQ4" s="0"/>
      <c r="JTR4" s="0"/>
      <c r="JTS4" s="0"/>
      <c r="JTT4" s="0"/>
      <c r="JTU4" s="0"/>
      <c r="JTV4" s="0"/>
      <c r="JTW4" s="0"/>
      <c r="JTX4" s="0"/>
      <c r="JTY4" s="0"/>
      <c r="JTZ4" s="0"/>
      <c r="JUA4" s="0"/>
      <c r="JUB4" s="0"/>
      <c r="JUC4" s="0"/>
      <c r="JUD4" s="0"/>
      <c r="JUE4" s="0"/>
      <c r="JUF4" s="0"/>
      <c r="JUG4" s="0"/>
      <c r="JUH4" s="0"/>
      <c r="JUI4" s="0"/>
      <c r="JUJ4" s="0"/>
      <c r="JUK4" s="0"/>
      <c r="JUL4" s="0"/>
      <c r="JUM4" s="0"/>
      <c r="JUN4" s="0"/>
      <c r="JUO4" s="0"/>
      <c r="JUP4" s="0"/>
      <c r="JUQ4" s="0"/>
      <c r="JUR4" s="0"/>
      <c r="JUS4" s="0"/>
      <c r="JUT4" s="0"/>
      <c r="JUU4" s="0"/>
      <c r="JUV4" s="0"/>
      <c r="JUW4" s="0"/>
      <c r="JUX4" s="0"/>
      <c r="JUY4" s="0"/>
      <c r="JUZ4" s="0"/>
      <c r="JVA4" s="0"/>
      <c r="JVB4" s="0"/>
      <c r="JVC4" s="0"/>
      <c r="JVD4" s="0"/>
      <c r="JVE4" s="0"/>
      <c r="JVF4" s="0"/>
      <c r="JVG4" s="0"/>
      <c r="JVH4" s="0"/>
      <c r="JVI4" s="0"/>
      <c r="JVJ4" s="0"/>
      <c r="JVK4" s="0"/>
      <c r="JVL4" s="0"/>
      <c r="JVM4" s="0"/>
      <c r="JVN4" s="0"/>
      <c r="JVO4" s="0"/>
      <c r="JVP4" s="0"/>
      <c r="JVQ4" s="0"/>
      <c r="JVR4" s="0"/>
      <c r="JVS4" s="0"/>
      <c r="JVT4" s="0"/>
      <c r="JVU4" s="0"/>
      <c r="JVV4" s="0"/>
      <c r="JVW4" s="0"/>
      <c r="JVX4" s="0"/>
      <c r="JVY4" s="0"/>
      <c r="JVZ4" s="0"/>
      <c r="JWA4" s="0"/>
      <c r="JWB4" s="0"/>
      <c r="JWC4" s="0"/>
      <c r="JWD4" s="0"/>
      <c r="JWE4" s="0"/>
      <c r="JWF4" s="0"/>
      <c r="JWG4" s="0"/>
      <c r="JWH4" s="0"/>
      <c r="JWI4" s="0"/>
      <c r="JWJ4" s="0"/>
      <c r="JWK4" s="0"/>
      <c r="JWL4" s="0"/>
      <c r="JWM4" s="0"/>
      <c r="JWN4" s="0"/>
      <c r="JWO4" s="0"/>
      <c r="JWP4" s="0"/>
      <c r="JWQ4" s="0"/>
      <c r="JWR4" s="0"/>
      <c r="JWS4" s="0"/>
      <c r="JWT4" s="0"/>
      <c r="JWU4" s="0"/>
      <c r="JWV4" s="0"/>
      <c r="JWW4" s="0"/>
      <c r="JWX4" s="0"/>
      <c r="JWY4" s="0"/>
      <c r="JWZ4" s="0"/>
      <c r="JXA4" s="0"/>
      <c r="JXB4" s="0"/>
      <c r="JXC4" s="0"/>
      <c r="JXD4" s="0"/>
      <c r="JXE4" s="0"/>
      <c r="JXF4" s="0"/>
      <c r="JXG4" s="0"/>
      <c r="JXH4" s="0"/>
      <c r="JXI4" s="0"/>
      <c r="JXJ4" s="0"/>
      <c r="JXK4" s="0"/>
      <c r="JXL4" s="0"/>
      <c r="JXM4" s="0"/>
      <c r="JXN4" s="0"/>
      <c r="JXO4" s="0"/>
      <c r="JXP4" s="0"/>
      <c r="JXQ4" s="0"/>
      <c r="JXR4" s="0"/>
      <c r="JXS4" s="0"/>
      <c r="JXT4" s="0"/>
      <c r="JXU4" s="0"/>
      <c r="JXV4" s="0"/>
      <c r="JXW4" s="0"/>
      <c r="JXX4" s="0"/>
      <c r="JXY4" s="0"/>
      <c r="JXZ4" s="0"/>
      <c r="JYA4" s="0"/>
      <c r="JYB4" s="0"/>
      <c r="JYC4" s="0"/>
      <c r="JYD4" s="0"/>
      <c r="JYE4" s="0"/>
      <c r="JYF4" s="0"/>
      <c r="JYG4" s="0"/>
      <c r="JYH4" s="0"/>
      <c r="JYI4" s="0"/>
      <c r="JYJ4" s="0"/>
      <c r="JYK4" s="0"/>
      <c r="JYL4" s="0"/>
      <c r="JYM4" s="0"/>
      <c r="JYN4" s="0"/>
      <c r="JYO4" s="0"/>
      <c r="JYP4" s="0"/>
      <c r="JYQ4" s="0"/>
      <c r="JYR4" s="0"/>
      <c r="JYS4" s="0"/>
      <c r="JYT4" s="0"/>
      <c r="JYU4" s="0"/>
      <c r="JYV4" s="0"/>
      <c r="JYW4" s="0"/>
      <c r="JYX4" s="0"/>
      <c r="JYY4" s="0"/>
      <c r="JYZ4" s="0"/>
      <c r="JZA4" s="0"/>
      <c r="JZB4" s="0"/>
      <c r="JZC4" s="0"/>
      <c r="JZD4" s="0"/>
      <c r="JZE4" s="0"/>
      <c r="JZF4" s="0"/>
      <c r="JZG4" s="0"/>
      <c r="JZH4" s="0"/>
      <c r="JZI4" s="0"/>
      <c r="JZJ4" s="0"/>
      <c r="JZK4" s="0"/>
      <c r="JZL4" s="0"/>
      <c r="JZM4" s="0"/>
      <c r="JZN4" s="0"/>
      <c r="JZO4" s="0"/>
      <c r="JZP4" s="0"/>
      <c r="JZQ4" s="0"/>
      <c r="JZR4" s="0"/>
      <c r="JZS4" s="0"/>
      <c r="JZT4" s="0"/>
      <c r="JZU4" s="0"/>
      <c r="JZV4" s="0"/>
      <c r="JZW4" s="0"/>
      <c r="JZX4" s="0"/>
      <c r="JZY4" s="0"/>
      <c r="JZZ4" s="0"/>
      <c r="KAA4" s="0"/>
      <c r="KAB4" s="0"/>
      <c r="KAC4" s="0"/>
      <c r="KAD4" s="0"/>
      <c r="KAE4" s="0"/>
      <c r="KAF4" s="0"/>
      <c r="KAG4" s="0"/>
      <c r="KAH4" s="0"/>
      <c r="KAI4" s="0"/>
      <c r="KAJ4" s="0"/>
      <c r="KAK4" s="0"/>
      <c r="KAL4" s="0"/>
      <c r="KAM4" s="0"/>
      <c r="KAN4" s="0"/>
      <c r="KAO4" s="0"/>
      <c r="KAP4" s="0"/>
      <c r="KAQ4" s="0"/>
      <c r="KAR4" s="0"/>
      <c r="KAS4" s="0"/>
      <c r="KAT4" s="0"/>
      <c r="KAU4" s="0"/>
      <c r="KAV4" s="0"/>
      <c r="KAW4" s="0"/>
      <c r="KAX4" s="0"/>
      <c r="KAY4" s="0"/>
      <c r="KAZ4" s="0"/>
      <c r="KBA4" s="0"/>
      <c r="KBB4" s="0"/>
      <c r="KBC4" s="0"/>
      <c r="KBD4" s="0"/>
      <c r="KBE4" s="0"/>
      <c r="KBF4" s="0"/>
      <c r="KBG4" s="0"/>
      <c r="KBH4" s="0"/>
      <c r="KBI4" s="0"/>
      <c r="KBJ4" s="0"/>
      <c r="KBK4" s="0"/>
      <c r="KBL4" s="0"/>
      <c r="KBM4" s="0"/>
      <c r="KBN4" s="0"/>
      <c r="KBO4" s="0"/>
      <c r="KBP4" s="0"/>
      <c r="KBQ4" s="0"/>
      <c r="KBR4" s="0"/>
      <c r="KBS4" s="0"/>
      <c r="KBT4" s="0"/>
      <c r="KBU4" s="0"/>
      <c r="KBV4" s="0"/>
      <c r="KBW4" s="0"/>
      <c r="KBX4" s="0"/>
      <c r="KBY4" s="0"/>
      <c r="KBZ4" s="0"/>
      <c r="KCA4" s="0"/>
      <c r="KCB4" s="0"/>
      <c r="KCC4" s="0"/>
      <c r="KCD4" s="0"/>
      <c r="KCE4" s="0"/>
      <c r="KCF4" s="0"/>
      <c r="KCG4" s="0"/>
      <c r="KCH4" s="0"/>
      <c r="KCI4" s="0"/>
      <c r="KCJ4" s="0"/>
      <c r="KCK4" s="0"/>
      <c r="KCL4" s="0"/>
      <c r="KCM4" s="0"/>
      <c r="KCN4" s="0"/>
      <c r="KCO4" s="0"/>
      <c r="KCP4" s="0"/>
      <c r="KCQ4" s="0"/>
      <c r="KCR4" s="0"/>
      <c r="KCS4" s="0"/>
      <c r="KCT4" s="0"/>
      <c r="KCU4" s="0"/>
      <c r="KCV4" s="0"/>
      <c r="KCW4" s="0"/>
      <c r="KCX4" s="0"/>
      <c r="KCY4" s="0"/>
      <c r="KCZ4" s="0"/>
      <c r="KDA4" s="0"/>
      <c r="KDB4" s="0"/>
      <c r="KDC4" s="0"/>
      <c r="KDD4" s="0"/>
      <c r="KDE4" s="0"/>
      <c r="KDF4" s="0"/>
      <c r="KDG4" s="0"/>
      <c r="KDH4" s="0"/>
      <c r="KDI4" s="0"/>
      <c r="KDJ4" s="0"/>
      <c r="KDK4" s="0"/>
      <c r="KDL4" s="0"/>
      <c r="KDM4" s="0"/>
      <c r="KDN4" s="0"/>
      <c r="KDO4" s="0"/>
      <c r="KDP4" s="0"/>
      <c r="KDQ4" s="0"/>
      <c r="KDR4" s="0"/>
      <c r="KDS4" s="0"/>
      <c r="KDT4" s="0"/>
      <c r="KDU4" s="0"/>
      <c r="KDV4" s="0"/>
      <c r="KDW4" s="0"/>
      <c r="KDX4" s="0"/>
      <c r="KDY4" s="0"/>
      <c r="KDZ4" s="0"/>
      <c r="KEA4" s="0"/>
      <c r="KEB4" s="0"/>
      <c r="KEC4" s="0"/>
      <c r="KED4" s="0"/>
      <c r="KEE4" s="0"/>
      <c r="KEF4" s="0"/>
      <c r="KEG4" s="0"/>
      <c r="KEH4" s="0"/>
      <c r="KEI4" s="0"/>
      <c r="KEJ4" s="0"/>
      <c r="KEK4" s="0"/>
      <c r="KEL4" s="0"/>
      <c r="KEM4" s="0"/>
      <c r="KEN4" s="0"/>
      <c r="KEO4" s="0"/>
      <c r="KEP4" s="0"/>
      <c r="KEQ4" s="0"/>
      <c r="KER4" s="0"/>
      <c r="KES4" s="0"/>
      <c r="KET4" s="0"/>
      <c r="KEU4" s="0"/>
      <c r="KEV4" s="0"/>
      <c r="KEW4" s="0"/>
      <c r="KEX4" s="0"/>
      <c r="KEY4" s="0"/>
      <c r="KEZ4" s="0"/>
      <c r="KFA4" s="0"/>
      <c r="KFB4" s="0"/>
      <c r="KFC4" s="0"/>
      <c r="KFD4" s="0"/>
      <c r="KFE4" s="0"/>
      <c r="KFF4" s="0"/>
      <c r="KFG4" s="0"/>
      <c r="KFH4" s="0"/>
      <c r="KFI4" s="0"/>
      <c r="KFJ4" s="0"/>
      <c r="KFK4" s="0"/>
      <c r="KFL4" s="0"/>
      <c r="KFM4" s="0"/>
      <c r="KFN4" s="0"/>
      <c r="KFO4" s="0"/>
      <c r="KFP4" s="0"/>
      <c r="KFQ4" s="0"/>
      <c r="KFR4" s="0"/>
      <c r="KFS4" s="0"/>
      <c r="KFT4" s="0"/>
      <c r="KFU4" s="0"/>
      <c r="KFV4" s="0"/>
      <c r="KFW4" s="0"/>
      <c r="KFX4" s="0"/>
      <c r="KFY4" s="0"/>
      <c r="KFZ4" s="0"/>
      <c r="KGA4" s="0"/>
      <c r="KGB4" s="0"/>
      <c r="KGC4" s="0"/>
      <c r="KGD4" s="0"/>
      <c r="KGE4" s="0"/>
      <c r="KGF4" s="0"/>
      <c r="KGG4" s="0"/>
      <c r="KGH4" s="0"/>
      <c r="KGI4" s="0"/>
      <c r="KGJ4" s="0"/>
      <c r="KGK4" s="0"/>
      <c r="KGL4" s="0"/>
      <c r="KGM4" s="0"/>
      <c r="KGN4" s="0"/>
      <c r="KGO4" s="0"/>
      <c r="KGP4" s="0"/>
      <c r="KGQ4" s="0"/>
      <c r="KGR4" s="0"/>
      <c r="KGS4" s="0"/>
      <c r="KGT4" s="0"/>
      <c r="KGU4" s="0"/>
      <c r="KGV4" s="0"/>
      <c r="KGW4" s="0"/>
      <c r="KGX4" s="0"/>
      <c r="KGY4" s="0"/>
      <c r="KGZ4" s="0"/>
      <c r="KHA4" s="0"/>
      <c r="KHB4" s="0"/>
      <c r="KHC4" s="0"/>
      <c r="KHD4" s="0"/>
      <c r="KHE4" s="0"/>
      <c r="KHF4" s="0"/>
      <c r="KHG4" s="0"/>
      <c r="KHH4" s="0"/>
      <c r="KHI4" s="0"/>
      <c r="KHJ4" s="0"/>
      <c r="KHK4" s="0"/>
      <c r="KHL4" s="0"/>
      <c r="KHM4" s="0"/>
      <c r="KHN4" s="0"/>
      <c r="KHO4" s="0"/>
      <c r="KHP4" s="0"/>
      <c r="KHQ4" s="0"/>
      <c r="KHR4" s="0"/>
      <c r="KHS4" s="0"/>
      <c r="KHT4" s="0"/>
      <c r="KHU4" s="0"/>
      <c r="KHV4" s="0"/>
      <c r="KHW4" s="0"/>
      <c r="KHX4" s="0"/>
      <c r="KHY4" s="0"/>
      <c r="KHZ4" s="0"/>
      <c r="KIA4" s="0"/>
      <c r="KIB4" s="0"/>
      <c r="KIC4" s="0"/>
      <c r="KID4" s="0"/>
      <c r="KIE4" s="0"/>
      <c r="KIF4" s="0"/>
      <c r="KIG4" s="0"/>
      <c r="KIH4" s="0"/>
      <c r="KII4" s="0"/>
      <c r="KIJ4" s="0"/>
      <c r="KIK4" s="0"/>
      <c r="KIL4" s="0"/>
      <c r="KIM4" s="0"/>
      <c r="KIN4" s="0"/>
      <c r="KIO4" s="0"/>
      <c r="KIP4" s="0"/>
      <c r="KIQ4" s="0"/>
      <c r="KIR4" s="0"/>
      <c r="KIS4" s="0"/>
      <c r="KIT4" s="0"/>
      <c r="KIU4" s="0"/>
      <c r="KIV4" s="0"/>
      <c r="KIW4" s="0"/>
      <c r="KIX4" s="0"/>
      <c r="KIY4" s="0"/>
      <c r="KIZ4" s="0"/>
      <c r="KJA4" s="0"/>
      <c r="KJB4" s="0"/>
      <c r="KJC4" s="0"/>
      <c r="KJD4" s="0"/>
      <c r="KJE4" s="0"/>
      <c r="KJF4" s="0"/>
      <c r="KJG4" s="0"/>
      <c r="KJH4" s="0"/>
      <c r="KJI4" s="0"/>
      <c r="KJJ4" s="0"/>
      <c r="KJK4" s="0"/>
      <c r="KJL4" s="0"/>
      <c r="KJM4" s="0"/>
      <c r="KJN4" s="0"/>
      <c r="KJO4" s="0"/>
      <c r="KJP4" s="0"/>
      <c r="KJQ4" s="0"/>
      <c r="KJR4" s="0"/>
      <c r="KJS4" s="0"/>
      <c r="KJT4" s="0"/>
      <c r="KJU4" s="0"/>
      <c r="KJV4" s="0"/>
      <c r="KJW4" s="0"/>
      <c r="KJX4" s="0"/>
      <c r="KJY4" s="0"/>
      <c r="KJZ4" s="0"/>
      <c r="KKA4" s="0"/>
      <c r="KKB4" s="0"/>
      <c r="KKC4" s="0"/>
      <c r="KKD4" s="0"/>
      <c r="KKE4" s="0"/>
      <c r="KKF4" s="0"/>
      <c r="KKG4" s="0"/>
      <c r="KKH4" s="0"/>
      <c r="KKI4" s="0"/>
      <c r="KKJ4" s="0"/>
      <c r="KKK4" s="0"/>
      <c r="KKL4" s="0"/>
      <c r="KKM4" s="0"/>
      <c r="KKN4" s="0"/>
      <c r="KKO4" s="0"/>
      <c r="KKP4" s="0"/>
      <c r="KKQ4" s="0"/>
      <c r="KKR4" s="0"/>
      <c r="KKS4" s="0"/>
      <c r="KKT4" s="0"/>
      <c r="KKU4" s="0"/>
      <c r="KKV4" s="0"/>
      <c r="KKW4" s="0"/>
      <c r="KKX4" s="0"/>
      <c r="KKY4" s="0"/>
      <c r="KKZ4" s="0"/>
      <c r="KLA4" s="0"/>
      <c r="KLB4" s="0"/>
      <c r="KLC4" s="0"/>
      <c r="KLD4" s="0"/>
      <c r="KLE4" s="0"/>
      <c r="KLF4" s="0"/>
      <c r="KLG4" s="0"/>
      <c r="KLH4" s="0"/>
      <c r="KLI4" s="0"/>
      <c r="KLJ4" s="0"/>
      <c r="KLK4" s="0"/>
      <c r="KLL4" s="0"/>
      <c r="KLM4" s="0"/>
      <c r="KLN4" s="0"/>
      <c r="KLO4" s="0"/>
      <c r="KLP4" s="0"/>
      <c r="KLQ4" s="0"/>
      <c r="KLR4" s="0"/>
      <c r="KLS4" s="0"/>
      <c r="KLT4" s="0"/>
      <c r="KLU4" s="0"/>
      <c r="KLV4" s="0"/>
      <c r="KLW4" s="0"/>
      <c r="KLX4" s="0"/>
      <c r="KLY4" s="0"/>
      <c r="KLZ4" s="0"/>
      <c r="KMA4" s="0"/>
      <c r="KMB4" s="0"/>
      <c r="KMC4" s="0"/>
      <c r="KMD4" s="0"/>
      <c r="KME4" s="0"/>
      <c r="KMF4" s="0"/>
      <c r="KMG4" s="0"/>
      <c r="KMH4" s="0"/>
      <c r="KMI4" s="0"/>
      <c r="KMJ4" s="0"/>
      <c r="KMK4" s="0"/>
      <c r="KML4" s="0"/>
      <c r="KMM4" s="0"/>
      <c r="KMN4" s="0"/>
      <c r="KMO4" s="0"/>
      <c r="KMP4" s="0"/>
      <c r="KMQ4" s="0"/>
      <c r="KMR4" s="0"/>
      <c r="KMS4" s="0"/>
      <c r="KMT4" s="0"/>
      <c r="KMU4" s="0"/>
      <c r="KMV4" s="0"/>
      <c r="KMW4" s="0"/>
      <c r="KMX4" s="0"/>
      <c r="KMY4" s="0"/>
      <c r="KMZ4" s="0"/>
      <c r="KNA4" s="0"/>
      <c r="KNB4" s="0"/>
      <c r="KNC4" s="0"/>
      <c r="KND4" s="0"/>
      <c r="KNE4" s="0"/>
      <c r="KNF4" s="0"/>
      <c r="KNG4" s="0"/>
      <c r="KNH4" s="0"/>
      <c r="KNI4" s="0"/>
      <c r="KNJ4" s="0"/>
      <c r="KNK4" s="0"/>
      <c r="KNL4" s="0"/>
      <c r="KNM4" s="0"/>
      <c r="KNN4" s="0"/>
      <c r="KNO4" s="0"/>
      <c r="KNP4" s="0"/>
      <c r="KNQ4" s="0"/>
      <c r="KNR4" s="0"/>
      <c r="KNS4" s="0"/>
      <c r="KNT4" s="0"/>
      <c r="KNU4" s="0"/>
      <c r="KNV4" s="0"/>
      <c r="KNW4" s="0"/>
      <c r="KNX4" s="0"/>
      <c r="KNY4" s="0"/>
      <c r="KNZ4" s="0"/>
      <c r="KOA4" s="0"/>
      <c r="KOB4" s="0"/>
      <c r="KOC4" s="0"/>
      <c r="KOD4" s="0"/>
      <c r="KOE4" s="0"/>
      <c r="KOF4" s="0"/>
      <c r="KOG4" s="0"/>
      <c r="KOH4" s="0"/>
      <c r="KOI4" s="0"/>
      <c r="KOJ4" s="0"/>
      <c r="KOK4" s="0"/>
      <c r="KOL4" s="0"/>
      <c r="KOM4" s="0"/>
      <c r="KON4" s="0"/>
      <c r="KOO4" s="0"/>
      <c r="KOP4" s="0"/>
      <c r="KOQ4" s="0"/>
      <c r="KOR4" s="0"/>
      <c r="KOS4" s="0"/>
      <c r="KOT4" s="0"/>
      <c r="KOU4" s="0"/>
      <c r="KOV4" s="0"/>
      <c r="KOW4" s="0"/>
      <c r="KOX4" s="0"/>
      <c r="KOY4" s="0"/>
      <c r="KOZ4" s="0"/>
      <c r="KPA4" s="0"/>
      <c r="KPB4" s="0"/>
      <c r="KPC4" s="0"/>
      <c r="KPD4" s="0"/>
      <c r="KPE4" s="0"/>
      <c r="KPF4" s="0"/>
      <c r="KPG4" s="0"/>
      <c r="KPH4" s="0"/>
      <c r="KPI4" s="0"/>
      <c r="KPJ4" s="0"/>
      <c r="KPK4" s="0"/>
      <c r="KPL4" s="0"/>
      <c r="KPM4" s="0"/>
      <c r="KPN4" s="0"/>
      <c r="KPO4" s="0"/>
      <c r="KPP4" s="0"/>
      <c r="KPQ4" s="0"/>
      <c r="KPR4" s="0"/>
      <c r="KPS4" s="0"/>
      <c r="KPT4" s="0"/>
      <c r="KPU4" s="0"/>
      <c r="KPV4" s="0"/>
      <c r="KPW4" s="0"/>
      <c r="KPX4" s="0"/>
      <c r="KPY4" s="0"/>
      <c r="KPZ4" s="0"/>
      <c r="KQA4" s="0"/>
      <c r="KQB4" s="0"/>
      <c r="KQC4" s="0"/>
      <c r="KQD4" s="0"/>
      <c r="KQE4" s="0"/>
      <c r="KQF4" s="0"/>
      <c r="KQG4" s="0"/>
      <c r="KQH4" s="0"/>
      <c r="KQI4" s="0"/>
      <c r="KQJ4" s="0"/>
      <c r="KQK4" s="0"/>
      <c r="KQL4" s="0"/>
      <c r="KQM4" s="0"/>
      <c r="KQN4" s="0"/>
      <c r="KQO4" s="0"/>
      <c r="KQP4" s="0"/>
      <c r="KQQ4" s="0"/>
      <c r="KQR4" s="0"/>
      <c r="KQS4" s="0"/>
      <c r="KQT4" s="0"/>
      <c r="KQU4" s="0"/>
      <c r="KQV4" s="0"/>
      <c r="KQW4" s="0"/>
      <c r="KQX4" s="0"/>
      <c r="KQY4" s="0"/>
      <c r="KQZ4" s="0"/>
      <c r="KRA4" s="0"/>
      <c r="KRB4" s="0"/>
      <c r="KRC4" s="0"/>
      <c r="KRD4" s="0"/>
      <c r="KRE4" s="0"/>
      <c r="KRF4" s="0"/>
      <c r="KRG4" s="0"/>
      <c r="KRH4" s="0"/>
      <c r="KRI4" s="0"/>
      <c r="KRJ4" s="0"/>
      <c r="KRK4" s="0"/>
      <c r="KRL4" s="0"/>
      <c r="KRM4" s="0"/>
      <c r="KRN4" s="0"/>
      <c r="KRO4" s="0"/>
      <c r="KRP4" s="0"/>
      <c r="KRQ4" s="0"/>
      <c r="KRR4" s="0"/>
      <c r="KRS4" s="0"/>
      <c r="KRT4" s="0"/>
      <c r="KRU4" s="0"/>
      <c r="KRV4" s="0"/>
      <c r="KRW4" s="0"/>
      <c r="KRX4" s="0"/>
      <c r="KRY4" s="0"/>
      <c r="KRZ4" s="0"/>
      <c r="KSA4" s="0"/>
      <c r="KSB4" s="0"/>
      <c r="KSC4" s="0"/>
      <c r="KSD4" s="0"/>
      <c r="KSE4" s="0"/>
      <c r="KSF4" s="0"/>
      <c r="KSG4" s="0"/>
      <c r="KSH4" s="0"/>
      <c r="KSI4" s="0"/>
      <c r="KSJ4" s="0"/>
      <c r="KSK4" s="0"/>
      <c r="KSL4" s="0"/>
      <c r="KSM4" s="0"/>
      <c r="KSN4" s="0"/>
      <c r="KSO4" s="0"/>
      <c r="KSP4" s="0"/>
      <c r="KSQ4" s="0"/>
      <c r="KSR4" s="0"/>
      <c r="KSS4" s="0"/>
      <c r="KST4" s="0"/>
      <c r="KSU4" s="0"/>
      <c r="KSV4" s="0"/>
      <c r="KSW4" s="0"/>
      <c r="KSX4" s="0"/>
      <c r="KSY4" s="0"/>
      <c r="KSZ4" s="0"/>
      <c r="KTA4" s="0"/>
      <c r="KTB4" s="0"/>
      <c r="KTC4" s="0"/>
      <c r="KTD4" s="0"/>
      <c r="KTE4" s="0"/>
      <c r="KTF4" s="0"/>
      <c r="KTG4" s="0"/>
      <c r="KTH4" s="0"/>
      <c r="KTI4" s="0"/>
      <c r="KTJ4" s="0"/>
      <c r="KTK4" s="0"/>
      <c r="KTL4" s="0"/>
      <c r="KTM4" s="0"/>
      <c r="KTN4" s="0"/>
      <c r="KTO4" s="0"/>
      <c r="KTP4" s="0"/>
      <c r="KTQ4" s="0"/>
      <c r="KTR4" s="0"/>
      <c r="KTS4" s="0"/>
      <c r="KTT4" s="0"/>
      <c r="KTU4" s="0"/>
      <c r="KTV4" s="0"/>
      <c r="KTW4" s="0"/>
      <c r="KTX4" s="0"/>
      <c r="KTY4" s="0"/>
      <c r="KTZ4" s="0"/>
      <c r="KUA4" s="0"/>
      <c r="KUB4" s="0"/>
      <c r="KUC4" s="0"/>
      <c r="KUD4" s="0"/>
      <c r="KUE4" s="0"/>
      <c r="KUF4" s="0"/>
      <c r="KUG4" s="0"/>
      <c r="KUH4" s="0"/>
      <c r="KUI4" s="0"/>
      <c r="KUJ4" s="0"/>
      <c r="KUK4" s="0"/>
      <c r="KUL4" s="0"/>
      <c r="KUM4" s="0"/>
      <c r="KUN4" s="0"/>
      <c r="KUO4" s="0"/>
      <c r="KUP4" s="0"/>
      <c r="KUQ4" s="0"/>
      <c r="KUR4" s="0"/>
      <c r="KUS4" s="0"/>
      <c r="KUT4" s="0"/>
      <c r="KUU4" s="0"/>
      <c r="KUV4" s="0"/>
      <c r="KUW4" s="0"/>
      <c r="KUX4" s="0"/>
      <c r="KUY4" s="0"/>
      <c r="KUZ4" s="0"/>
      <c r="KVA4" s="0"/>
      <c r="KVB4" s="0"/>
      <c r="KVC4" s="0"/>
      <c r="KVD4" s="0"/>
      <c r="KVE4" s="0"/>
      <c r="KVF4" s="0"/>
      <c r="KVG4" s="0"/>
      <c r="KVH4" s="0"/>
      <c r="KVI4" s="0"/>
      <c r="KVJ4" s="0"/>
      <c r="KVK4" s="0"/>
      <c r="KVL4" s="0"/>
      <c r="KVM4" s="0"/>
      <c r="KVN4" s="0"/>
      <c r="KVO4" s="0"/>
      <c r="KVP4" s="0"/>
      <c r="KVQ4" s="0"/>
      <c r="KVR4" s="0"/>
      <c r="KVS4" s="0"/>
      <c r="KVT4" s="0"/>
      <c r="KVU4" s="0"/>
      <c r="KVV4" s="0"/>
      <c r="KVW4" s="0"/>
      <c r="KVX4" s="0"/>
      <c r="KVY4" s="0"/>
      <c r="KVZ4" s="0"/>
      <c r="KWA4" s="0"/>
      <c r="KWB4" s="0"/>
      <c r="KWC4" s="0"/>
      <c r="KWD4" s="0"/>
      <c r="KWE4" s="0"/>
      <c r="KWF4" s="0"/>
      <c r="KWG4" s="0"/>
      <c r="KWH4" s="0"/>
      <c r="KWI4" s="0"/>
      <c r="KWJ4" s="0"/>
      <c r="KWK4" s="0"/>
      <c r="KWL4" s="0"/>
      <c r="KWM4" s="0"/>
      <c r="KWN4" s="0"/>
      <c r="KWO4" s="0"/>
      <c r="KWP4" s="0"/>
      <c r="KWQ4" s="0"/>
      <c r="KWR4" s="0"/>
      <c r="KWS4" s="0"/>
      <c r="KWT4" s="0"/>
      <c r="KWU4" s="0"/>
      <c r="KWV4" s="0"/>
      <c r="KWW4" s="0"/>
      <c r="KWX4" s="0"/>
      <c r="KWY4" s="0"/>
      <c r="KWZ4" s="0"/>
      <c r="KXA4" s="0"/>
      <c r="KXB4" s="0"/>
      <c r="KXC4" s="0"/>
      <c r="KXD4" s="0"/>
      <c r="KXE4" s="0"/>
      <c r="KXF4" s="0"/>
      <c r="KXG4" s="0"/>
      <c r="KXH4" s="0"/>
      <c r="KXI4" s="0"/>
      <c r="KXJ4" s="0"/>
      <c r="KXK4" s="0"/>
      <c r="KXL4" s="0"/>
      <c r="KXM4" s="0"/>
      <c r="KXN4" s="0"/>
      <c r="KXO4" s="0"/>
      <c r="KXP4" s="0"/>
      <c r="KXQ4" s="0"/>
      <c r="KXR4" s="0"/>
      <c r="KXS4" s="0"/>
      <c r="KXT4" s="0"/>
      <c r="KXU4" s="0"/>
      <c r="KXV4" s="0"/>
      <c r="KXW4" s="0"/>
      <c r="KXX4" s="0"/>
      <c r="KXY4" s="0"/>
      <c r="KXZ4" s="0"/>
      <c r="KYA4" s="0"/>
      <c r="KYB4" s="0"/>
      <c r="KYC4" s="0"/>
      <c r="KYD4" s="0"/>
      <c r="KYE4" s="0"/>
      <c r="KYF4" s="0"/>
      <c r="KYG4" s="0"/>
      <c r="KYH4" s="0"/>
      <c r="KYI4" s="0"/>
      <c r="KYJ4" s="0"/>
      <c r="KYK4" s="0"/>
      <c r="KYL4" s="0"/>
      <c r="KYM4" s="0"/>
      <c r="KYN4" s="0"/>
      <c r="KYO4" s="0"/>
      <c r="KYP4" s="0"/>
      <c r="KYQ4" s="0"/>
      <c r="KYR4" s="0"/>
      <c r="KYS4" s="0"/>
      <c r="KYT4" s="0"/>
      <c r="KYU4" s="0"/>
      <c r="KYV4" s="0"/>
      <c r="KYW4" s="0"/>
      <c r="KYX4" s="0"/>
      <c r="KYY4" s="0"/>
      <c r="KYZ4" s="0"/>
      <c r="KZA4" s="0"/>
      <c r="KZB4" s="0"/>
      <c r="KZC4" s="0"/>
      <c r="KZD4" s="0"/>
      <c r="KZE4" s="0"/>
      <c r="KZF4" s="0"/>
      <c r="KZG4" s="0"/>
      <c r="KZH4" s="0"/>
      <c r="KZI4" s="0"/>
      <c r="KZJ4" s="0"/>
      <c r="KZK4" s="0"/>
      <c r="KZL4" s="0"/>
      <c r="KZM4" s="0"/>
      <c r="KZN4" s="0"/>
      <c r="KZO4" s="0"/>
      <c r="KZP4" s="0"/>
      <c r="KZQ4" s="0"/>
      <c r="KZR4" s="0"/>
      <c r="KZS4" s="0"/>
      <c r="KZT4" s="0"/>
      <c r="KZU4" s="0"/>
      <c r="KZV4" s="0"/>
      <c r="KZW4" s="0"/>
      <c r="KZX4" s="0"/>
      <c r="KZY4" s="0"/>
      <c r="KZZ4" s="0"/>
      <c r="LAA4" s="0"/>
      <c r="LAB4" s="0"/>
      <c r="LAC4" s="0"/>
      <c r="LAD4" s="0"/>
      <c r="LAE4" s="0"/>
      <c r="LAF4" s="0"/>
      <c r="LAG4" s="0"/>
      <c r="LAH4" s="0"/>
      <c r="LAI4" s="0"/>
      <c r="LAJ4" s="0"/>
      <c r="LAK4" s="0"/>
      <c r="LAL4" s="0"/>
      <c r="LAM4" s="0"/>
      <c r="LAN4" s="0"/>
      <c r="LAO4" s="0"/>
      <c r="LAP4" s="0"/>
      <c r="LAQ4" s="0"/>
      <c r="LAR4" s="0"/>
      <c r="LAS4" s="0"/>
      <c r="LAT4" s="0"/>
      <c r="LAU4" s="0"/>
      <c r="LAV4" s="0"/>
      <c r="LAW4" s="0"/>
      <c r="LAX4" s="0"/>
      <c r="LAY4" s="0"/>
      <c r="LAZ4" s="0"/>
      <c r="LBA4" s="0"/>
      <c r="LBB4" s="0"/>
      <c r="LBC4" s="0"/>
      <c r="LBD4" s="0"/>
      <c r="LBE4" s="0"/>
      <c r="LBF4" s="0"/>
      <c r="LBG4" s="0"/>
      <c r="LBH4" s="0"/>
      <c r="LBI4" s="0"/>
      <c r="LBJ4" s="0"/>
      <c r="LBK4" s="0"/>
      <c r="LBL4" s="0"/>
      <c r="LBM4" s="0"/>
      <c r="LBN4" s="0"/>
      <c r="LBO4" s="0"/>
      <c r="LBP4" s="0"/>
      <c r="LBQ4" s="0"/>
      <c r="LBR4" s="0"/>
      <c r="LBS4" s="0"/>
      <c r="LBT4" s="0"/>
      <c r="LBU4" s="0"/>
      <c r="LBV4" s="0"/>
      <c r="LBW4" s="0"/>
      <c r="LBX4" s="0"/>
      <c r="LBY4" s="0"/>
      <c r="LBZ4" s="0"/>
      <c r="LCA4" s="0"/>
      <c r="LCB4" s="0"/>
      <c r="LCC4" s="0"/>
      <c r="LCD4" s="0"/>
      <c r="LCE4" s="0"/>
      <c r="LCF4" s="0"/>
      <c r="LCG4" s="0"/>
      <c r="LCH4" s="0"/>
      <c r="LCI4" s="0"/>
      <c r="LCJ4" s="0"/>
      <c r="LCK4" s="0"/>
      <c r="LCL4" s="0"/>
      <c r="LCM4" s="0"/>
      <c r="LCN4" s="0"/>
      <c r="LCO4" s="0"/>
      <c r="LCP4" s="0"/>
      <c r="LCQ4" s="0"/>
      <c r="LCR4" s="0"/>
      <c r="LCS4" s="0"/>
      <c r="LCT4" s="0"/>
      <c r="LCU4" s="0"/>
      <c r="LCV4" s="0"/>
      <c r="LCW4" s="0"/>
      <c r="LCX4" s="0"/>
      <c r="LCY4" s="0"/>
      <c r="LCZ4" s="0"/>
      <c r="LDA4" s="0"/>
      <c r="LDB4" s="0"/>
      <c r="LDC4" s="0"/>
      <c r="LDD4" s="0"/>
      <c r="LDE4" s="0"/>
      <c r="LDF4" s="0"/>
      <c r="LDG4" s="0"/>
      <c r="LDH4" s="0"/>
      <c r="LDI4" s="0"/>
      <c r="LDJ4" s="0"/>
      <c r="LDK4" s="0"/>
      <c r="LDL4" s="0"/>
      <c r="LDM4" s="0"/>
      <c r="LDN4" s="0"/>
      <c r="LDO4" s="0"/>
      <c r="LDP4" s="0"/>
      <c r="LDQ4" s="0"/>
      <c r="LDR4" s="0"/>
      <c r="LDS4" s="0"/>
      <c r="LDT4" s="0"/>
      <c r="LDU4" s="0"/>
      <c r="LDV4" s="0"/>
      <c r="LDW4" s="0"/>
      <c r="LDX4" s="0"/>
      <c r="LDY4" s="0"/>
      <c r="LDZ4" s="0"/>
      <c r="LEA4" s="0"/>
      <c r="LEB4" s="0"/>
      <c r="LEC4" s="0"/>
      <c r="LED4" s="0"/>
      <c r="LEE4" s="0"/>
      <c r="LEF4" s="0"/>
      <c r="LEG4" s="0"/>
      <c r="LEH4" s="0"/>
      <c r="LEI4" s="0"/>
      <c r="LEJ4" s="0"/>
      <c r="LEK4" s="0"/>
      <c r="LEL4" s="0"/>
      <c r="LEM4" s="0"/>
      <c r="LEN4" s="0"/>
      <c r="LEO4" s="0"/>
      <c r="LEP4" s="0"/>
      <c r="LEQ4" s="0"/>
      <c r="LER4" s="0"/>
      <c r="LES4" s="0"/>
      <c r="LET4" s="0"/>
      <c r="LEU4" s="0"/>
      <c r="LEV4" s="0"/>
      <c r="LEW4" s="0"/>
      <c r="LEX4" s="0"/>
      <c r="LEY4" s="0"/>
      <c r="LEZ4" s="0"/>
      <c r="LFA4" s="0"/>
      <c r="LFB4" s="0"/>
      <c r="LFC4" s="0"/>
      <c r="LFD4" s="0"/>
      <c r="LFE4" s="0"/>
      <c r="LFF4" s="0"/>
      <c r="LFG4" s="0"/>
      <c r="LFH4" s="0"/>
      <c r="LFI4" s="0"/>
      <c r="LFJ4" s="0"/>
      <c r="LFK4" s="0"/>
      <c r="LFL4" s="0"/>
      <c r="LFM4" s="0"/>
      <c r="LFN4" s="0"/>
      <c r="LFO4" s="0"/>
      <c r="LFP4" s="0"/>
      <c r="LFQ4" s="0"/>
      <c r="LFR4" s="0"/>
      <c r="LFS4" s="0"/>
      <c r="LFT4" s="0"/>
      <c r="LFU4" s="0"/>
      <c r="LFV4" s="0"/>
      <c r="LFW4" s="0"/>
      <c r="LFX4" s="0"/>
      <c r="LFY4" s="0"/>
      <c r="LFZ4" s="0"/>
      <c r="LGA4" s="0"/>
      <c r="LGB4" s="0"/>
      <c r="LGC4" s="0"/>
      <c r="LGD4" s="0"/>
      <c r="LGE4" s="0"/>
      <c r="LGF4" s="0"/>
      <c r="LGG4" s="0"/>
      <c r="LGH4" s="0"/>
      <c r="LGI4" s="0"/>
      <c r="LGJ4" s="0"/>
      <c r="LGK4" s="0"/>
      <c r="LGL4" s="0"/>
      <c r="LGM4" s="0"/>
      <c r="LGN4" s="0"/>
      <c r="LGO4" s="0"/>
      <c r="LGP4" s="0"/>
      <c r="LGQ4" s="0"/>
      <c r="LGR4" s="0"/>
      <c r="LGS4" s="0"/>
      <c r="LGT4" s="0"/>
      <c r="LGU4" s="0"/>
      <c r="LGV4" s="0"/>
      <c r="LGW4" s="0"/>
      <c r="LGX4" s="0"/>
      <c r="LGY4" s="0"/>
      <c r="LGZ4" s="0"/>
      <c r="LHA4" s="0"/>
      <c r="LHB4" s="0"/>
      <c r="LHC4" s="0"/>
      <c r="LHD4" s="0"/>
      <c r="LHE4" s="0"/>
      <c r="LHF4" s="0"/>
      <c r="LHG4" s="0"/>
      <c r="LHH4" s="0"/>
      <c r="LHI4" s="0"/>
      <c r="LHJ4" s="0"/>
      <c r="LHK4" s="0"/>
      <c r="LHL4" s="0"/>
      <c r="LHM4" s="0"/>
      <c r="LHN4" s="0"/>
      <c r="LHO4" s="0"/>
      <c r="LHP4" s="0"/>
      <c r="LHQ4" s="0"/>
      <c r="LHR4" s="0"/>
      <c r="LHS4" s="0"/>
      <c r="LHT4" s="0"/>
      <c r="LHU4" s="0"/>
      <c r="LHV4" s="0"/>
      <c r="LHW4" s="0"/>
      <c r="LHX4" s="0"/>
      <c r="LHY4" s="0"/>
      <c r="LHZ4" s="0"/>
      <c r="LIA4" s="0"/>
      <c r="LIB4" s="0"/>
      <c r="LIC4" s="0"/>
      <c r="LID4" s="0"/>
      <c r="LIE4" s="0"/>
      <c r="LIF4" s="0"/>
      <c r="LIG4" s="0"/>
      <c r="LIH4" s="0"/>
      <c r="LII4" s="0"/>
      <c r="LIJ4" s="0"/>
      <c r="LIK4" s="0"/>
      <c r="LIL4" s="0"/>
      <c r="LIM4" s="0"/>
      <c r="LIN4" s="0"/>
      <c r="LIO4" s="0"/>
      <c r="LIP4" s="0"/>
      <c r="LIQ4" s="0"/>
      <c r="LIR4" s="0"/>
      <c r="LIS4" s="0"/>
      <c r="LIT4" s="0"/>
      <c r="LIU4" s="0"/>
      <c r="LIV4" s="0"/>
      <c r="LIW4" s="0"/>
      <c r="LIX4" s="0"/>
      <c r="LIY4" s="0"/>
      <c r="LIZ4" s="0"/>
      <c r="LJA4" s="0"/>
      <c r="LJB4" s="0"/>
      <c r="LJC4" s="0"/>
      <c r="LJD4" s="0"/>
      <c r="LJE4" s="0"/>
      <c r="LJF4" s="0"/>
      <c r="LJG4" s="0"/>
      <c r="LJH4" s="0"/>
      <c r="LJI4" s="0"/>
      <c r="LJJ4" s="0"/>
      <c r="LJK4" s="0"/>
      <c r="LJL4" s="0"/>
      <c r="LJM4" s="0"/>
      <c r="LJN4" s="0"/>
      <c r="LJO4" s="0"/>
      <c r="LJP4" s="0"/>
      <c r="LJQ4" s="0"/>
      <c r="LJR4" s="0"/>
      <c r="LJS4" s="0"/>
      <c r="LJT4" s="0"/>
      <c r="LJU4" s="0"/>
      <c r="LJV4" s="0"/>
      <c r="LJW4" s="0"/>
      <c r="LJX4" s="0"/>
      <c r="LJY4" s="0"/>
      <c r="LJZ4" s="0"/>
      <c r="LKA4" s="0"/>
      <c r="LKB4" s="0"/>
      <c r="LKC4" s="0"/>
      <c r="LKD4" s="0"/>
      <c r="LKE4" s="0"/>
      <c r="LKF4" s="0"/>
      <c r="LKG4" s="0"/>
      <c r="LKH4" s="0"/>
      <c r="LKI4" s="0"/>
      <c r="LKJ4" s="0"/>
      <c r="LKK4" s="0"/>
      <c r="LKL4" s="0"/>
      <c r="LKM4" s="0"/>
      <c r="LKN4" s="0"/>
      <c r="LKO4" s="0"/>
      <c r="LKP4" s="0"/>
      <c r="LKQ4" s="0"/>
      <c r="LKR4" s="0"/>
      <c r="LKS4" s="0"/>
      <c r="LKT4" s="0"/>
      <c r="LKU4" s="0"/>
      <c r="LKV4" s="0"/>
      <c r="LKW4" s="0"/>
      <c r="LKX4" s="0"/>
      <c r="LKY4" s="0"/>
      <c r="LKZ4" s="0"/>
      <c r="LLA4" s="0"/>
      <c r="LLB4" s="0"/>
      <c r="LLC4" s="0"/>
      <c r="LLD4" s="0"/>
      <c r="LLE4" s="0"/>
      <c r="LLF4" s="0"/>
      <c r="LLG4" s="0"/>
      <c r="LLH4" s="0"/>
      <c r="LLI4" s="0"/>
      <c r="LLJ4" s="0"/>
      <c r="LLK4" s="0"/>
      <c r="LLL4" s="0"/>
      <c r="LLM4" s="0"/>
      <c r="LLN4" s="0"/>
      <c r="LLO4" s="0"/>
      <c r="LLP4" s="0"/>
      <c r="LLQ4" s="0"/>
      <c r="LLR4" s="0"/>
      <c r="LLS4" s="0"/>
      <c r="LLT4" s="0"/>
      <c r="LLU4" s="0"/>
      <c r="LLV4" s="0"/>
      <c r="LLW4" s="0"/>
      <c r="LLX4" s="0"/>
      <c r="LLY4" s="0"/>
      <c r="LLZ4" s="0"/>
      <c r="LMA4" s="0"/>
      <c r="LMB4" s="0"/>
      <c r="LMC4" s="0"/>
      <c r="LMD4" s="0"/>
      <c r="LME4" s="0"/>
      <c r="LMF4" s="0"/>
      <c r="LMG4" s="0"/>
      <c r="LMH4" s="0"/>
      <c r="LMI4" s="0"/>
      <c r="LMJ4" s="0"/>
      <c r="LMK4" s="0"/>
      <c r="LML4" s="0"/>
      <c r="LMM4" s="0"/>
      <c r="LMN4" s="0"/>
      <c r="LMO4" s="0"/>
      <c r="LMP4" s="0"/>
      <c r="LMQ4" s="0"/>
      <c r="LMR4" s="0"/>
      <c r="LMS4" s="0"/>
      <c r="LMT4" s="0"/>
      <c r="LMU4" s="0"/>
      <c r="LMV4" s="0"/>
      <c r="LMW4" s="0"/>
      <c r="LMX4" s="0"/>
      <c r="LMY4" s="0"/>
      <c r="LMZ4" s="0"/>
      <c r="LNA4" s="0"/>
      <c r="LNB4" s="0"/>
      <c r="LNC4" s="0"/>
      <c r="LND4" s="0"/>
      <c r="LNE4" s="0"/>
      <c r="LNF4" s="0"/>
      <c r="LNG4" s="0"/>
      <c r="LNH4" s="0"/>
      <c r="LNI4" s="0"/>
      <c r="LNJ4" s="0"/>
      <c r="LNK4" s="0"/>
      <c r="LNL4" s="0"/>
      <c r="LNM4" s="0"/>
      <c r="LNN4" s="0"/>
      <c r="LNO4" s="0"/>
      <c r="LNP4" s="0"/>
      <c r="LNQ4" s="0"/>
      <c r="LNR4" s="0"/>
      <c r="LNS4" s="0"/>
      <c r="LNT4" s="0"/>
      <c r="LNU4" s="0"/>
      <c r="LNV4" s="0"/>
      <c r="LNW4" s="0"/>
      <c r="LNX4" s="0"/>
      <c r="LNY4" s="0"/>
      <c r="LNZ4" s="0"/>
      <c r="LOA4" s="0"/>
      <c r="LOB4" s="0"/>
      <c r="LOC4" s="0"/>
      <c r="LOD4" s="0"/>
      <c r="LOE4" s="0"/>
      <c r="LOF4" s="0"/>
      <c r="LOG4" s="0"/>
      <c r="LOH4" s="0"/>
      <c r="LOI4" s="0"/>
      <c r="LOJ4" s="0"/>
      <c r="LOK4" s="0"/>
      <c r="LOL4" s="0"/>
      <c r="LOM4" s="0"/>
      <c r="LON4" s="0"/>
      <c r="LOO4" s="0"/>
      <c r="LOP4" s="0"/>
      <c r="LOQ4" s="0"/>
      <c r="LOR4" s="0"/>
      <c r="LOS4" s="0"/>
      <c r="LOT4" s="0"/>
      <c r="LOU4" s="0"/>
      <c r="LOV4" s="0"/>
      <c r="LOW4" s="0"/>
      <c r="LOX4" s="0"/>
      <c r="LOY4" s="0"/>
      <c r="LOZ4" s="0"/>
      <c r="LPA4" s="0"/>
      <c r="LPB4" s="0"/>
      <c r="LPC4" s="0"/>
      <c r="LPD4" s="0"/>
      <c r="LPE4" s="0"/>
      <c r="LPF4" s="0"/>
      <c r="LPG4" s="0"/>
      <c r="LPH4" s="0"/>
      <c r="LPI4" s="0"/>
      <c r="LPJ4" s="0"/>
      <c r="LPK4" s="0"/>
      <c r="LPL4" s="0"/>
      <c r="LPM4" s="0"/>
      <c r="LPN4" s="0"/>
      <c r="LPO4" s="0"/>
      <c r="LPP4" s="0"/>
      <c r="LPQ4" s="0"/>
      <c r="LPR4" s="0"/>
      <c r="LPS4" s="0"/>
      <c r="LPT4" s="0"/>
      <c r="LPU4" s="0"/>
      <c r="LPV4" s="0"/>
      <c r="LPW4" s="0"/>
      <c r="LPX4" s="0"/>
      <c r="LPY4" s="0"/>
      <c r="LPZ4" s="0"/>
      <c r="LQA4" s="0"/>
      <c r="LQB4" s="0"/>
      <c r="LQC4" s="0"/>
      <c r="LQD4" s="0"/>
      <c r="LQE4" s="0"/>
      <c r="LQF4" s="0"/>
      <c r="LQG4" s="0"/>
      <c r="LQH4" s="0"/>
      <c r="LQI4" s="0"/>
      <c r="LQJ4" s="0"/>
      <c r="LQK4" s="0"/>
      <c r="LQL4" s="0"/>
      <c r="LQM4" s="0"/>
      <c r="LQN4" s="0"/>
      <c r="LQO4" s="0"/>
      <c r="LQP4" s="0"/>
      <c r="LQQ4" s="0"/>
      <c r="LQR4" s="0"/>
      <c r="LQS4" s="0"/>
      <c r="LQT4" s="0"/>
      <c r="LQU4" s="0"/>
      <c r="LQV4" s="0"/>
      <c r="LQW4" s="0"/>
      <c r="LQX4" s="0"/>
      <c r="LQY4" s="0"/>
      <c r="LQZ4" s="0"/>
      <c r="LRA4" s="0"/>
      <c r="LRB4" s="0"/>
      <c r="LRC4" s="0"/>
      <c r="LRD4" s="0"/>
      <c r="LRE4" s="0"/>
      <c r="LRF4" s="0"/>
      <c r="LRG4" s="0"/>
      <c r="LRH4" s="0"/>
      <c r="LRI4" s="0"/>
      <c r="LRJ4" s="0"/>
      <c r="LRK4" s="0"/>
      <c r="LRL4" s="0"/>
      <c r="LRM4" s="0"/>
      <c r="LRN4" s="0"/>
      <c r="LRO4" s="0"/>
      <c r="LRP4" s="0"/>
      <c r="LRQ4" s="0"/>
      <c r="LRR4" s="0"/>
      <c r="LRS4" s="0"/>
      <c r="LRT4" s="0"/>
      <c r="LRU4" s="0"/>
      <c r="LRV4" s="0"/>
      <c r="LRW4" s="0"/>
      <c r="LRX4" s="0"/>
      <c r="LRY4" s="0"/>
      <c r="LRZ4" s="0"/>
      <c r="LSA4" s="0"/>
      <c r="LSB4" s="0"/>
      <c r="LSC4" s="0"/>
      <c r="LSD4" s="0"/>
      <c r="LSE4" s="0"/>
      <c r="LSF4" s="0"/>
      <c r="LSG4" s="0"/>
      <c r="LSH4" s="0"/>
      <c r="LSI4" s="0"/>
      <c r="LSJ4" s="0"/>
      <c r="LSK4" s="0"/>
      <c r="LSL4" s="0"/>
      <c r="LSM4" s="0"/>
      <c r="LSN4" s="0"/>
      <c r="LSO4" s="0"/>
      <c r="LSP4" s="0"/>
      <c r="LSQ4" s="0"/>
      <c r="LSR4" s="0"/>
      <c r="LSS4" s="0"/>
      <c r="LST4" s="0"/>
      <c r="LSU4" s="0"/>
      <c r="LSV4" s="0"/>
      <c r="LSW4" s="0"/>
      <c r="LSX4" s="0"/>
      <c r="LSY4" s="0"/>
      <c r="LSZ4" s="0"/>
      <c r="LTA4" s="0"/>
      <c r="LTB4" s="0"/>
      <c r="LTC4" s="0"/>
      <c r="LTD4" s="0"/>
      <c r="LTE4" s="0"/>
      <c r="LTF4" s="0"/>
      <c r="LTG4" s="0"/>
      <c r="LTH4" s="0"/>
      <c r="LTI4" s="0"/>
      <c r="LTJ4" s="0"/>
      <c r="LTK4" s="0"/>
      <c r="LTL4" s="0"/>
      <c r="LTM4" s="0"/>
      <c r="LTN4" s="0"/>
      <c r="LTO4" s="0"/>
      <c r="LTP4" s="0"/>
      <c r="LTQ4" s="0"/>
      <c r="LTR4" s="0"/>
      <c r="LTS4" s="0"/>
      <c r="LTT4" s="0"/>
      <c r="LTU4" s="0"/>
      <c r="LTV4" s="0"/>
      <c r="LTW4" s="0"/>
      <c r="LTX4" s="0"/>
      <c r="LTY4" s="0"/>
      <c r="LTZ4" s="0"/>
      <c r="LUA4" s="0"/>
      <c r="LUB4" s="0"/>
      <c r="LUC4" s="0"/>
      <c r="LUD4" s="0"/>
      <c r="LUE4" s="0"/>
      <c r="LUF4" s="0"/>
      <c r="LUG4" s="0"/>
      <c r="LUH4" s="0"/>
      <c r="LUI4" s="0"/>
      <c r="LUJ4" s="0"/>
      <c r="LUK4" s="0"/>
      <c r="LUL4" s="0"/>
      <c r="LUM4" s="0"/>
      <c r="LUN4" s="0"/>
      <c r="LUO4" s="0"/>
      <c r="LUP4" s="0"/>
      <c r="LUQ4" s="0"/>
      <c r="LUR4" s="0"/>
      <c r="LUS4" s="0"/>
      <c r="LUT4" s="0"/>
      <c r="LUU4" s="0"/>
      <c r="LUV4" s="0"/>
      <c r="LUW4" s="0"/>
      <c r="LUX4" s="0"/>
      <c r="LUY4" s="0"/>
      <c r="LUZ4" s="0"/>
      <c r="LVA4" s="0"/>
      <c r="LVB4" s="0"/>
      <c r="LVC4" s="0"/>
      <c r="LVD4" s="0"/>
      <c r="LVE4" s="0"/>
      <c r="LVF4" s="0"/>
      <c r="LVG4" s="0"/>
      <c r="LVH4" s="0"/>
      <c r="LVI4" s="0"/>
      <c r="LVJ4" s="0"/>
      <c r="LVK4" s="0"/>
      <c r="LVL4" s="0"/>
      <c r="LVM4" s="0"/>
      <c r="LVN4" s="0"/>
      <c r="LVO4" s="0"/>
      <c r="LVP4" s="0"/>
      <c r="LVQ4" s="0"/>
      <c r="LVR4" s="0"/>
      <c r="LVS4" s="0"/>
      <c r="LVT4" s="0"/>
      <c r="LVU4" s="0"/>
      <c r="LVV4" s="0"/>
      <c r="LVW4" s="0"/>
      <c r="LVX4" s="0"/>
      <c r="LVY4" s="0"/>
      <c r="LVZ4" s="0"/>
      <c r="LWA4" s="0"/>
      <c r="LWB4" s="0"/>
      <c r="LWC4" s="0"/>
      <c r="LWD4" s="0"/>
      <c r="LWE4" s="0"/>
      <c r="LWF4" s="0"/>
      <c r="LWG4" s="0"/>
      <c r="LWH4" s="0"/>
      <c r="LWI4" s="0"/>
      <c r="LWJ4" s="0"/>
      <c r="LWK4" s="0"/>
      <c r="LWL4" s="0"/>
      <c r="LWM4" s="0"/>
      <c r="LWN4" s="0"/>
      <c r="LWO4" s="0"/>
      <c r="LWP4" s="0"/>
      <c r="LWQ4" s="0"/>
      <c r="LWR4" s="0"/>
      <c r="LWS4" s="0"/>
      <c r="LWT4" s="0"/>
      <c r="LWU4" s="0"/>
      <c r="LWV4" s="0"/>
      <c r="LWW4" s="0"/>
      <c r="LWX4" s="0"/>
      <c r="LWY4" s="0"/>
      <c r="LWZ4" s="0"/>
      <c r="LXA4" s="0"/>
      <c r="LXB4" s="0"/>
      <c r="LXC4" s="0"/>
      <c r="LXD4" s="0"/>
      <c r="LXE4" s="0"/>
      <c r="LXF4" s="0"/>
      <c r="LXG4" s="0"/>
      <c r="LXH4" s="0"/>
      <c r="LXI4" s="0"/>
      <c r="LXJ4" s="0"/>
      <c r="LXK4" s="0"/>
      <c r="LXL4" s="0"/>
      <c r="LXM4" s="0"/>
      <c r="LXN4" s="0"/>
      <c r="LXO4" s="0"/>
      <c r="LXP4" s="0"/>
      <c r="LXQ4" s="0"/>
      <c r="LXR4" s="0"/>
      <c r="LXS4" s="0"/>
      <c r="LXT4" s="0"/>
      <c r="LXU4" s="0"/>
      <c r="LXV4" s="0"/>
      <c r="LXW4" s="0"/>
      <c r="LXX4" s="0"/>
      <c r="LXY4" s="0"/>
      <c r="LXZ4" s="0"/>
      <c r="LYA4" s="0"/>
      <c r="LYB4" s="0"/>
      <c r="LYC4" s="0"/>
      <c r="LYD4" s="0"/>
      <c r="LYE4" s="0"/>
      <c r="LYF4" s="0"/>
      <c r="LYG4" s="0"/>
      <c r="LYH4" s="0"/>
      <c r="LYI4" s="0"/>
      <c r="LYJ4" s="0"/>
      <c r="LYK4" s="0"/>
      <c r="LYL4" s="0"/>
      <c r="LYM4" s="0"/>
      <c r="LYN4" s="0"/>
      <c r="LYO4" s="0"/>
      <c r="LYP4" s="0"/>
      <c r="LYQ4" s="0"/>
      <c r="LYR4" s="0"/>
      <c r="LYS4" s="0"/>
      <c r="LYT4" s="0"/>
      <c r="LYU4" s="0"/>
      <c r="LYV4" s="0"/>
      <c r="LYW4" s="0"/>
      <c r="LYX4" s="0"/>
      <c r="LYY4" s="0"/>
      <c r="LYZ4" s="0"/>
      <c r="LZA4" s="0"/>
      <c r="LZB4" s="0"/>
      <c r="LZC4" s="0"/>
      <c r="LZD4" s="0"/>
      <c r="LZE4" s="0"/>
      <c r="LZF4" s="0"/>
      <c r="LZG4" s="0"/>
      <c r="LZH4" s="0"/>
      <c r="LZI4" s="0"/>
      <c r="LZJ4" s="0"/>
      <c r="LZK4" s="0"/>
      <c r="LZL4" s="0"/>
      <c r="LZM4" s="0"/>
      <c r="LZN4" s="0"/>
      <c r="LZO4" s="0"/>
      <c r="LZP4" s="0"/>
      <c r="LZQ4" s="0"/>
      <c r="LZR4" s="0"/>
      <c r="LZS4" s="0"/>
      <c r="LZT4" s="0"/>
      <c r="LZU4" s="0"/>
      <c r="LZV4" s="0"/>
      <c r="LZW4" s="0"/>
      <c r="LZX4" s="0"/>
      <c r="LZY4" s="0"/>
      <c r="LZZ4" s="0"/>
      <c r="MAA4" s="0"/>
      <c r="MAB4" s="0"/>
      <c r="MAC4" s="0"/>
      <c r="MAD4" s="0"/>
      <c r="MAE4" s="0"/>
      <c r="MAF4" s="0"/>
      <c r="MAG4" s="0"/>
      <c r="MAH4" s="0"/>
      <c r="MAI4" s="0"/>
      <c r="MAJ4" s="0"/>
      <c r="MAK4" s="0"/>
      <c r="MAL4" s="0"/>
      <c r="MAM4" s="0"/>
      <c r="MAN4" s="0"/>
      <c r="MAO4" s="0"/>
      <c r="MAP4" s="0"/>
      <c r="MAQ4" s="0"/>
      <c r="MAR4" s="0"/>
      <c r="MAS4" s="0"/>
      <c r="MAT4" s="0"/>
      <c r="MAU4" s="0"/>
      <c r="MAV4" s="0"/>
      <c r="MAW4" s="0"/>
      <c r="MAX4" s="0"/>
      <c r="MAY4" s="0"/>
      <c r="MAZ4" s="0"/>
      <c r="MBA4" s="0"/>
      <c r="MBB4" s="0"/>
      <c r="MBC4" s="0"/>
      <c r="MBD4" s="0"/>
      <c r="MBE4" s="0"/>
      <c r="MBF4" s="0"/>
      <c r="MBG4" s="0"/>
      <c r="MBH4" s="0"/>
      <c r="MBI4" s="0"/>
      <c r="MBJ4" s="0"/>
      <c r="MBK4" s="0"/>
      <c r="MBL4" s="0"/>
      <c r="MBM4" s="0"/>
      <c r="MBN4" s="0"/>
      <c r="MBO4" s="0"/>
      <c r="MBP4" s="0"/>
      <c r="MBQ4" s="0"/>
      <c r="MBR4" s="0"/>
      <c r="MBS4" s="0"/>
      <c r="MBT4" s="0"/>
      <c r="MBU4" s="0"/>
      <c r="MBV4" s="0"/>
      <c r="MBW4" s="0"/>
      <c r="MBX4" s="0"/>
      <c r="MBY4" s="0"/>
      <c r="MBZ4" s="0"/>
      <c r="MCA4" s="0"/>
      <c r="MCB4" s="0"/>
      <c r="MCC4" s="0"/>
      <c r="MCD4" s="0"/>
      <c r="MCE4" s="0"/>
      <c r="MCF4" s="0"/>
      <c r="MCG4" s="0"/>
      <c r="MCH4" s="0"/>
      <c r="MCI4" s="0"/>
      <c r="MCJ4" s="0"/>
      <c r="MCK4" s="0"/>
      <c r="MCL4" s="0"/>
      <c r="MCM4" s="0"/>
      <c r="MCN4" s="0"/>
      <c r="MCO4" s="0"/>
      <c r="MCP4" s="0"/>
      <c r="MCQ4" s="0"/>
      <c r="MCR4" s="0"/>
      <c r="MCS4" s="0"/>
      <c r="MCT4" s="0"/>
      <c r="MCU4" s="0"/>
      <c r="MCV4" s="0"/>
      <c r="MCW4" s="0"/>
      <c r="MCX4" s="0"/>
      <c r="MCY4" s="0"/>
      <c r="MCZ4" s="0"/>
      <c r="MDA4" s="0"/>
      <c r="MDB4" s="0"/>
      <c r="MDC4" s="0"/>
      <c r="MDD4" s="0"/>
      <c r="MDE4" s="0"/>
      <c r="MDF4" s="0"/>
      <c r="MDG4" s="0"/>
      <c r="MDH4" s="0"/>
      <c r="MDI4" s="0"/>
      <c r="MDJ4" s="0"/>
      <c r="MDK4" s="0"/>
      <c r="MDL4" s="0"/>
      <c r="MDM4" s="0"/>
      <c r="MDN4" s="0"/>
      <c r="MDO4" s="0"/>
      <c r="MDP4" s="0"/>
      <c r="MDQ4" s="0"/>
      <c r="MDR4" s="0"/>
      <c r="MDS4" s="0"/>
      <c r="MDT4" s="0"/>
      <c r="MDU4" s="0"/>
      <c r="MDV4" s="0"/>
      <c r="MDW4" s="0"/>
      <c r="MDX4" s="0"/>
      <c r="MDY4" s="0"/>
      <c r="MDZ4" s="0"/>
      <c r="MEA4" s="0"/>
      <c r="MEB4" s="0"/>
      <c r="MEC4" s="0"/>
      <c r="MED4" s="0"/>
      <c r="MEE4" s="0"/>
      <c r="MEF4" s="0"/>
      <c r="MEG4" s="0"/>
      <c r="MEH4" s="0"/>
      <c r="MEI4" s="0"/>
      <c r="MEJ4" s="0"/>
      <c r="MEK4" s="0"/>
      <c r="MEL4" s="0"/>
      <c r="MEM4" s="0"/>
      <c r="MEN4" s="0"/>
      <c r="MEO4" s="0"/>
      <c r="MEP4" s="0"/>
      <c r="MEQ4" s="0"/>
      <c r="MER4" s="0"/>
      <c r="MES4" s="0"/>
      <c r="MET4" s="0"/>
      <c r="MEU4" s="0"/>
      <c r="MEV4" s="0"/>
      <c r="MEW4" s="0"/>
      <c r="MEX4" s="0"/>
      <c r="MEY4" s="0"/>
      <c r="MEZ4" s="0"/>
      <c r="MFA4" s="0"/>
      <c r="MFB4" s="0"/>
      <c r="MFC4" s="0"/>
      <c r="MFD4" s="0"/>
      <c r="MFE4" s="0"/>
      <c r="MFF4" s="0"/>
      <c r="MFG4" s="0"/>
      <c r="MFH4" s="0"/>
      <c r="MFI4" s="0"/>
      <c r="MFJ4" s="0"/>
      <c r="MFK4" s="0"/>
      <c r="MFL4" s="0"/>
      <c r="MFM4" s="0"/>
      <c r="MFN4" s="0"/>
      <c r="MFO4" s="0"/>
      <c r="MFP4" s="0"/>
      <c r="MFQ4" s="0"/>
      <c r="MFR4" s="0"/>
      <c r="MFS4" s="0"/>
      <c r="MFT4" s="0"/>
      <c r="MFU4" s="0"/>
      <c r="MFV4" s="0"/>
      <c r="MFW4" s="0"/>
      <c r="MFX4" s="0"/>
      <c r="MFY4" s="0"/>
      <c r="MFZ4" s="0"/>
      <c r="MGA4" s="0"/>
      <c r="MGB4" s="0"/>
      <c r="MGC4" s="0"/>
      <c r="MGD4" s="0"/>
      <c r="MGE4" s="0"/>
      <c r="MGF4" s="0"/>
      <c r="MGG4" s="0"/>
      <c r="MGH4" s="0"/>
      <c r="MGI4" s="0"/>
      <c r="MGJ4" s="0"/>
      <c r="MGK4" s="0"/>
      <c r="MGL4" s="0"/>
      <c r="MGM4" s="0"/>
      <c r="MGN4" s="0"/>
      <c r="MGO4" s="0"/>
      <c r="MGP4" s="0"/>
      <c r="MGQ4" s="0"/>
      <c r="MGR4" s="0"/>
      <c r="MGS4" s="0"/>
      <c r="MGT4" s="0"/>
      <c r="MGU4" s="0"/>
      <c r="MGV4" s="0"/>
      <c r="MGW4" s="0"/>
      <c r="MGX4" s="0"/>
      <c r="MGY4" s="0"/>
      <c r="MGZ4" s="0"/>
      <c r="MHA4" s="0"/>
      <c r="MHB4" s="0"/>
      <c r="MHC4" s="0"/>
      <c r="MHD4" s="0"/>
      <c r="MHE4" s="0"/>
      <c r="MHF4" s="0"/>
      <c r="MHG4" s="0"/>
      <c r="MHH4" s="0"/>
      <c r="MHI4" s="0"/>
      <c r="MHJ4" s="0"/>
      <c r="MHK4" s="0"/>
      <c r="MHL4" s="0"/>
      <c r="MHM4" s="0"/>
      <c r="MHN4" s="0"/>
      <c r="MHO4" s="0"/>
      <c r="MHP4" s="0"/>
      <c r="MHQ4" s="0"/>
      <c r="MHR4" s="0"/>
      <c r="MHS4" s="0"/>
      <c r="MHT4" s="0"/>
      <c r="MHU4" s="0"/>
      <c r="MHV4" s="0"/>
      <c r="MHW4" s="0"/>
      <c r="MHX4" s="0"/>
      <c r="MHY4" s="0"/>
      <c r="MHZ4" s="0"/>
      <c r="MIA4" s="0"/>
      <c r="MIB4" s="0"/>
      <c r="MIC4" s="0"/>
      <c r="MID4" s="0"/>
      <c r="MIE4" s="0"/>
      <c r="MIF4" s="0"/>
      <c r="MIG4" s="0"/>
      <c r="MIH4" s="0"/>
      <c r="MII4" s="0"/>
      <c r="MIJ4" s="0"/>
      <c r="MIK4" s="0"/>
      <c r="MIL4" s="0"/>
      <c r="MIM4" s="0"/>
      <c r="MIN4" s="0"/>
      <c r="MIO4" s="0"/>
      <c r="MIP4" s="0"/>
      <c r="MIQ4" s="0"/>
      <c r="MIR4" s="0"/>
      <c r="MIS4" s="0"/>
      <c r="MIT4" s="0"/>
      <c r="MIU4" s="0"/>
      <c r="MIV4" s="0"/>
      <c r="MIW4" s="0"/>
      <c r="MIX4" s="0"/>
      <c r="MIY4" s="0"/>
      <c r="MIZ4" s="0"/>
      <c r="MJA4" s="0"/>
      <c r="MJB4" s="0"/>
      <c r="MJC4" s="0"/>
      <c r="MJD4" s="0"/>
      <c r="MJE4" s="0"/>
      <c r="MJF4" s="0"/>
      <c r="MJG4" s="0"/>
      <c r="MJH4" s="0"/>
      <c r="MJI4" s="0"/>
      <c r="MJJ4" s="0"/>
      <c r="MJK4" s="0"/>
      <c r="MJL4" s="0"/>
      <c r="MJM4" s="0"/>
      <c r="MJN4" s="0"/>
      <c r="MJO4" s="0"/>
      <c r="MJP4" s="0"/>
      <c r="MJQ4" s="0"/>
      <c r="MJR4" s="0"/>
      <c r="MJS4" s="0"/>
      <c r="MJT4" s="0"/>
      <c r="MJU4" s="0"/>
      <c r="MJV4" s="0"/>
      <c r="MJW4" s="0"/>
      <c r="MJX4" s="0"/>
      <c r="MJY4" s="0"/>
      <c r="MJZ4" s="0"/>
      <c r="MKA4" s="0"/>
      <c r="MKB4" s="0"/>
      <c r="MKC4" s="0"/>
      <c r="MKD4" s="0"/>
      <c r="MKE4" s="0"/>
      <c r="MKF4" s="0"/>
      <c r="MKG4" s="0"/>
      <c r="MKH4" s="0"/>
      <c r="MKI4" s="0"/>
      <c r="MKJ4" s="0"/>
      <c r="MKK4" s="0"/>
      <c r="MKL4" s="0"/>
      <c r="MKM4" s="0"/>
      <c r="MKN4" s="0"/>
      <c r="MKO4" s="0"/>
      <c r="MKP4" s="0"/>
      <c r="MKQ4" s="0"/>
      <c r="MKR4" s="0"/>
      <c r="MKS4" s="0"/>
      <c r="MKT4" s="0"/>
      <c r="MKU4" s="0"/>
      <c r="MKV4" s="0"/>
      <c r="MKW4" s="0"/>
      <c r="MKX4" s="0"/>
      <c r="MKY4" s="0"/>
      <c r="MKZ4" s="0"/>
      <c r="MLA4" s="0"/>
      <c r="MLB4" s="0"/>
      <c r="MLC4" s="0"/>
      <c r="MLD4" s="0"/>
      <c r="MLE4" s="0"/>
      <c r="MLF4" s="0"/>
      <c r="MLG4" s="0"/>
      <c r="MLH4" s="0"/>
      <c r="MLI4" s="0"/>
      <c r="MLJ4" s="0"/>
      <c r="MLK4" s="0"/>
      <c r="MLL4" s="0"/>
      <c r="MLM4" s="0"/>
      <c r="MLN4" s="0"/>
      <c r="MLO4" s="0"/>
      <c r="MLP4" s="0"/>
      <c r="MLQ4" s="0"/>
      <c r="MLR4" s="0"/>
      <c r="MLS4" s="0"/>
      <c r="MLT4" s="0"/>
      <c r="MLU4" s="0"/>
      <c r="MLV4" s="0"/>
      <c r="MLW4" s="0"/>
      <c r="MLX4" s="0"/>
      <c r="MLY4" s="0"/>
      <c r="MLZ4" s="0"/>
      <c r="MMA4" s="0"/>
      <c r="MMB4" s="0"/>
      <c r="MMC4" s="0"/>
      <c r="MMD4" s="0"/>
      <c r="MME4" s="0"/>
      <c r="MMF4" s="0"/>
      <c r="MMG4" s="0"/>
      <c r="MMH4" s="0"/>
      <c r="MMI4" s="0"/>
      <c r="MMJ4" s="0"/>
      <c r="MMK4" s="0"/>
      <c r="MML4" s="0"/>
      <c r="MMM4" s="0"/>
      <c r="MMN4" s="0"/>
      <c r="MMO4" s="0"/>
      <c r="MMP4" s="0"/>
      <c r="MMQ4" s="0"/>
      <c r="MMR4" s="0"/>
      <c r="MMS4" s="0"/>
      <c r="MMT4" s="0"/>
      <c r="MMU4" s="0"/>
      <c r="MMV4" s="0"/>
      <c r="MMW4" s="0"/>
      <c r="MMX4" s="0"/>
      <c r="MMY4" s="0"/>
      <c r="MMZ4" s="0"/>
      <c r="MNA4" s="0"/>
      <c r="MNB4" s="0"/>
      <c r="MNC4" s="0"/>
      <c r="MND4" s="0"/>
      <c r="MNE4" s="0"/>
      <c r="MNF4" s="0"/>
      <c r="MNG4" s="0"/>
      <c r="MNH4" s="0"/>
      <c r="MNI4" s="0"/>
      <c r="MNJ4" s="0"/>
      <c r="MNK4" s="0"/>
      <c r="MNL4" s="0"/>
      <c r="MNM4" s="0"/>
      <c r="MNN4" s="0"/>
      <c r="MNO4" s="0"/>
      <c r="MNP4" s="0"/>
      <c r="MNQ4" s="0"/>
      <c r="MNR4" s="0"/>
      <c r="MNS4" s="0"/>
      <c r="MNT4" s="0"/>
      <c r="MNU4" s="0"/>
      <c r="MNV4" s="0"/>
      <c r="MNW4" s="0"/>
      <c r="MNX4" s="0"/>
      <c r="MNY4" s="0"/>
      <c r="MNZ4" s="0"/>
      <c r="MOA4" s="0"/>
      <c r="MOB4" s="0"/>
      <c r="MOC4" s="0"/>
      <c r="MOD4" s="0"/>
      <c r="MOE4" s="0"/>
      <c r="MOF4" s="0"/>
      <c r="MOG4" s="0"/>
      <c r="MOH4" s="0"/>
      <c r="MOI4" s="0"/>
      <c r="MOJ4" s="0"/>
      <c r="MOK4" s="0"/>
      <c r="MOL4" s="0"/>
      <c r="MOM4" s="0"/>
      <c r="MON4" s="0"/>
      <c r="MOO4" s="0"/>
      <c r="MOP4" s="0"/>
      <c r="MOQ4" s="0"/>
      <c r="MOR4" s="0"/>
      <c r="MOS4" s="0"/>
      <c r="MOT4" s="0"/>
      <c r="MOU4" s="0"/>
      <c r="MOV4" s="0"/>
      <c r="MOW4" s="0"/>
      <c r="MOX4" s="0"/>
      <c r="MOY4" s="0"/>
      <c r="MOZ4" s="0"/>
      <c r="MPA4" s="0"/>
      <c r="MPB4" s="0"/>
      <c r="MPC4" s="0"/>
      <c r="MPD4" s="0"/>
      <c r="MPE4" s="0"/>
      <c r="MPF4" s="0"/>
      <c r="MPG4" s="0"/>
      <c r="MPH4" s="0"/>
      <c r="MPI4" s="0"/>
      <c r="MPJ4" s="0"/>
      <c r="MPK4" s="0"/>
      <c r="MPL4" s="0"/>
      <c r="MPM4" s="0"/>
      <c r="MPN4" s="0"/>
      <c r="MPO4" s="0"/>
      <c r="MPP4" s="0"/>
      <c r="MPQ4" s="0"/>
      <c r="MPR4" s="0"/>
      <c r="MPS4" s="0"/>
      <c r="MPT4" s="0"/>
      <c r="MPU4" s="0"/>
      <c r="MPV4" s="0"/>
      <c r="MPW4" s="0"/>
      <c r="MPX4" s="0"/>
      <c r="MPY4" s="0"/>
      <c r="MPZ4" s="0"/>
      <c r="MQA4" s="0"/>
      <c r="MQB4" s="0"/>
      <c r="MQC4" s="0"/>
      <c r="MQD4" s="0"/>
      <c r="MQE4" s="0"/>
      <c r="MQF4" s="0"/>
      <c r="MQG4" s="0"/>
      <c r="MQH4" s="0"/>
      <c r="MQI4" s="0"/>
      <c r="MQJ4" s="0"/>
      <c r="MQK4" s="0"/>
      <c r="MQL4" s="0"/>
      <c r="MQM4" s="0"/>
      <c r="MQN4" s="0"/>
      <c r="MQO4" s="0"/>
      <c r="MQP4" s="0"/>
      <c r="MQQ4" s="0"/>
      <c r="MQR4" s="0"/>
      <c r="MQS4" s="0"/>
      <c r="MQT4" s="0"/>
      <c r="MQU4" s="0"/>
      <c r="MQV4" s="0"/>
      <c r="MQW4" s="0"/>
      <c r="MQX4" s="0"/>
      <c r="MQY4" s="0"/>
      <c r="MQZ4" s="0"/>
      <c r="MRA4" s="0"/>
      <c r="MRB4" s="0"/>
      <c r="MRC4" s="0"/>
      <c r="MRD4" s="0"/>
      <c r="MRE4" s="0"/>
      <c r="MRF4" s="0"/>
      <c r="MRG4" s="0"/>
      <c r="MRH4" s="0"/>
      <c r="MRI4" s="0"/>
      <c r="MRJ4" s="0"/>
      <c r="MRK4" s="0"/>
      <c r="MRL4" s="0"/>
      <c r="MRM4" s="0"/>
      <c r="MRN4" s="0"/>
      <c r="MRO4" s="0"/>
      <c r="MRP4" s="0"/>
      <c r="MRQ4" s="0"/>
      <c r="MRR4" s="0"/>
      <c r="MRS4" s="0"/>
      <c r="MRT4" s="0"/>
      <c r="MRU4" s="0"/>
      <c r="MRV4" s="0"/>
      <c r="MRW4" s="0"/>
      <c r="MRX4" s="0"/>
      <c r="MRY4" s="0"/>
      <c r="MRZ4" s="0"/>
      <c r="MSA4" s="0"/>
      <c r="MSB4" s="0"/>
      <c r="MSC4" s="0"/>
      <c r="MSD4" s="0"/>
      <c r="MSE4" s="0"/>
      <c r="MSF4" s="0"/>
      <c r="MSG4" s="0"/>
      <c r="MSH4" s="0"/>
      <c r="MSI4" s="0"/>
      <c r="MSJ4" s="0"/>
      <c r="MSK4" s="0"/>
      <c r="MSL4" s="0"/>
      <c r="MSM4" s="0"/>
      <c r="MSN4" s="0"/>
      <c r="MSO4" s="0"/>
      <c r="MSP4" s="0"/>
      <c r="MSQ4" s="0"/>
      <c r="MSR4" s="0"/>
      <c r="MSS4" s="0"/>
      <c r="MST4" s="0"/>
      <c r="MSU4" s="0"/>
      <c r="MSV4" s="0"/>
      <c r="MSW4" s="0"/>
      <c r="MSX4" s="0"/>
      <c r="MSY4" s="0"/>
      <c r="MSZ4" s="0"/>
      <c r="MTA4" s="0"/>
      <c r="MTB4" s="0"/>
      <c r="MTC4" s="0"/>
      <c r="MTD4" s="0"/>
      <c r="MTE4" s="0"/>
      <c r="MTF4" s="0"/>
      <c r="MTG4" s="0"/>
      <c r="MTH4" s="0"/>
      <c r="MTI4" s="0"/>
      <c r="MTJ4" s="0"/>
      <c r="MTK4" s="0"/>
      <c r="MTL4" s="0"/>
      <c r="MTM4" s="0"/>
      <c r="MTN4" s="0"/>
      <c r="MTO4" s="0"/>
      <c r="MTP4" s="0"/>
      <c r="MTQ4" s="0"/>
      <c r="MTR4" s="0"/>
      <c r="MTS4" s="0"/>
      <c r="MTT4" s="0"/>
      <c r="MTU4" s="0"/>
      <c r="MTV4" s="0"/>
      <c r="MTW4" s="0"/>
      <c r="MTX4" s="0"/>
      <c r="MTY4" s="0"/>
      <c r="MTZ4" s="0"/>
      <c r="MUA4" s="0"/>
      <c r="MUB4" s="0"/>
      <c r="MUC4" s="0"/>
      <c r="MUD4" s="0"/>
      <c r="MUE4" s="0"/>
      <c r="MUF4" s="0"/>
      <c r="MUG4" s="0"/>
      <c r="MUH4" s="0"/>
      <c r="MUI4" s="0"/>
      <c r="MUJ4" s="0"/>
      <c r="MUK4" s="0"/>
      <c r="MUL4" s="0"/>
      <c r="MUM4" s="0"/>
      <c r="MUN4" s="0"/>
      <c r="MUO4" s="0"/>
      <c r="MUP4" s="0"/>
      <c r="MUQ4" s="0"/>
      <c r="MUR4" s="0"/>
      <c r="MUS4" s="0"/>
      <c r="MUT4" s="0"/>
      <c r="MUU4" s="0"/>
      <c r="MUV4" s="0"/>
      <c r="MUW4" s="0"/>
      <c r="MUX4" s="0"/>
      <c r="MUY4" s="0"/>
      <c r="MUZ4" s="0"/>
      <c r="MVA4" s="0"/>
      <c r="MVB4" s="0"/>
      <c r="MVC4" s="0"/>
      <c r="MVD4" s="0"/>
      <c r="MVE4" s="0"/>
      <c r="MVF4" s="0"/>
      <c r="MVG4" s="0"/>
      <c r="MVH4" s="0"/>
      <c r="MVI4" s="0"/>
      <c r="MVJ4" s="0"/>
      <c r="MVK4" s="0"/>
      <c r="MVL4" s="0"/>
      <c r="MVM4" s="0"/>
      <c r="MVN4" s="0"/>
      <c r="MVO4" s="0"/>
      <c r="MVP4" s="0"/>
      <c r="MVQ4" s="0"/>
      <c r="MVR4" s="0"/>
      <c r="MVS4" s="0"/>
      <c r="MVT4" s="0"/>
      <c r="MVU4" s="0"/>
      <c r="MVV4" s="0"/>
      <c r="MVW4" s="0"/>
      <c r="MVX4" s="0"/>
      <c r="MVY4" s="0"/>
      <c r="MVZ4" s="0"/>
      <c r="MWA4" s="0"/>
      <c r="MWB4" s="0"/>
      <c r="MWC4" s="0"/>
      <c r="MWD4" s="0"/>
      <c r="MWE4" s="0"/>
      <c r="MWF4" s="0"/>
      <c r="MWG4" s="0"/>
      <c r="MWH4" s="0"/>
      <c r="MWI4" s="0"/>
      <c r="MWJ4" s="0"/>
      <c r="MWK4" s="0"/>
      <c r="MWL4" s="0"/>
      <c r="MWM4" s="0"/>
      <c r="MWN4" s="0"/>
      <c r="MWO4" s="0"/>
      <c r="MWP4" s="0"/>
      <c r="MWQ4" s="0"/>
      <c r="MWR4" s="0"/>
      <c r="MWS4" s="0"/>
      <c r="MWT4" s="0"/>
      <c r="MWU4" s="0"/>
      <c r="MWV4" s="0"/>
      <c r="MWW4" s="0"/>
      <c r="MWX4" s="0"/>
      <c r="MWY4" s="0"/>
      <c r="MWZ4" s="0"/>
      <c r="MXA4" s="0"/>
      <c r="MXB4" s="0"/>
      <c r="MXC4" s="0"/>
      <c r="MXD4" s="0"/>
      <c r="MXE4" s="0"/>
      <c r="MXF4" s="0"/>
      <c r="MXG4" s="0"/>
      <c r="MXH4" s="0"/>
      <c r="MXI4" s="0"/>
      <c r="MXJ4" s="0"/>
      <c r="MXK4" s="0"/>
      <c r="MXL4" s="0"/>
      <c r="MXM4" s="0"/>
      <c r="MXN4" s="0"/>
      <c r="MXO4" s="0"/>
      <c r="MXP4" s="0"/>
      <c r="MXQ4" s="0"/>
      <c r="MXR4" s="0"/>
      <c r="MXS4" s="0"/>
      <c r="MXT4" s="0"/>
      <c r="MXU4" s="0"/>
      <c r="MXV4" s="0"/>
      <c r="MXW4" s="0"/>
      <c r="MXX4" s="0"/>
      <c r="MXY4" s="0"/>
      <c r="MXZ4" s="0"/>
      <c r="MYA4" s="0"/>
      <c r="MYB4" s="0"/>
      <c r="MYC4" s="0"/>
      <c r="MYD4" s="0"/>
      <c r="MYE4" s="0"/>
      <c r="MYF4" s="0"/>
      <c r="MYG4" s="0"/>
      <c r="MYH4" s="0"/>
      <c r="MYI4" s="0"/>
      <c r="MYJ4" s="0"/>
      <c r="MYK4" s="0"/>
      <c r="MYL4" s="0"/>
      <c r="MYM4" s="0"/>
      <c r="MYN4" s="0"/>
      <c r="MYO4" s="0"/>
      <c r="MYP4" s="0"/>
      <c r="MYQ4" s="0"/>
      <c r="MYR4" s="0"/>
      <c r="MYS4" s="0"/>
      <c r="MYT4" s="0"/>
      <c r="MYU4" s="0"/>
      <c r="MYV4" s="0"/>
      <c r="MYW4" s="0"/>
      <c r="MYX4" s="0"/>
      <c r="MYY4" s="0"/>
      <c r="MYZ4" s="0"/>
      <c r="MZA4" s="0"/>
      <c r="MZB4" s="0"/>
      <c r="MZC4" s="0"/>
      <c r="MZD4" s="0"/>
      <c r="MZE4" s="0"/>
      <c r="MZF4" s="0"/>
      <c r="MZG4" s="0"/>
      <c r="MZH4" s="0"/>
      <c r="MZI4" s="0"/>
      <c r="MZJ4" s="0"/>
      <c r="MZK4" s="0"/>
      <c r="MZL4" s="0"/>
      <c r="MZM4" s="0"/>
      <c r="MZN4" s="0"/>
      <c r="MZO4" s="0"/>
      <c r="MZP4" s="0"/>
      <c r="MZQ4" s="0"/>
      <c r="MZR4" s="0"/>
      <c r="MZS4" s="0"/>
      <c r="MZT4" s="0"/>
      <c r="MZU4" s="0"/>
      <c r="MZV4" s="0"/>
      <c r="MZW4" s="0"/>
      <c r="MZX4" s="0"/>
      <c r="MZY4" s="0"/>
      <c r="MZZ4" s="0"/>
      <c r="NAA4" s="0"/>
      <c r="NAB4" s="0"/>
      <c r="NAC4" s="0"/>
      <c r="NAD4" s="0"/>
      <c r="NAE4" s="0"/>
      <c r="NAF4" s="0"/>
      <c r="NAG4" s="0"/>
      <c r="NAH4" s="0"/>
      <c r="NAI4" s="0"/>
      <c r="NAJ4" s="0"/>
      <c r="NAK4" s="0"/>
      <c r="NAL4" s="0"/>
      <c r="NAM4" s="0"/>
      <c r="NAN4" s="0"/>
      <c r="NAO4" s="0"/>
      <c r="NAP4" s="0"/>
      <c r="NAQ4" s="0"/>
      <c r="NAR4" s="0"/>
      <c r="NAS4" s="0"/>
      <c r="NAT4" s="0"/>
      <c r="NAU4" s="0"/>
      <c r="NAV4" s="0"/>
      <c r="NAW4" s="0"/>
      <c r="NAX4" s="0"/>
      <c r="NAY4" s="0"/>
      <c r="NAZ4" s="0"/>
      <c r="NBA4" s="0"/>
      <c r="NBB4" s="0"/>
      <c r="NBC4" s="0"/>
      <c r="NBD4" s="0"/>
      <c r="NBE4" s="0"/>
      <c r="NBF4" s="0"/>
      <c r="NBG4" s="0"/>
      <c r="NBH4" s="0"/>
      <c r="NBI4" s="0"/>
      <c r="NBJ4" s="0"/>
      <c r="NBK4" s="0"/>
      <c r="NBL4" s="0"/>
      <c r="NBM4" s="0"/>
      <c r="NBN4" s="0"/>
      <c r="NBO4" s="0"/>
      <c r="NBP4" s="0"/>
      <c r="NBQ4" s="0"/>
      <c r="NBR4" s="0"/>
      <c r="NBS4" s="0"/>
      <c r="NBT4" s="0"/>
      <c r="NBU4" s="0"/>
      <c r="NBV4" s="0"/>
      <c r="NBW4" s="0"/>
      <c r="NBX4" s="0"/>
      <c r="NBY4" s="0"/>
      <c r="NBZ4" s="0"/>
      <c r="NCA4" s="0"/>
      <c r="NCB4" s="0"/>
      <c r="NCC4" s="0"/>
      <c r="NCD4" s="0"/>
      <c r="NCE4" s="0"/>
      <c r="NCF4" s="0"/>
      <c r="NCG4" s="0"/>
      <c r="NCH4" s="0"/>
      <c r="NCI4" s="0"/>
      <c r="NCJ4" s="0"/>
      <c r="NCK4" s="0"/>
      <c r="NCL4" s="0"/>
      <c r="NCM4" s="0"/>
      <c r="NCN4" s="0"/>
      <c r="NCO4" s="0"/>
      <c r="NCP4" s="0"/>
      <c r="NCQ4" s="0"/>
      <c r="NCR4" s="0"/>
      <c r="NCS4" s="0"/>
      <c r="NCT4" s="0"/>
      <c r="NCU4" s="0"/>
      <c r="NCV4" s="0"/>
      <c r="NCW4" s="0"/>
      <c r="NCX4" s="0"/>
      <c r="NCY4" s="0"/>
      <c r="NCZ4" s="0"/>
      <c r="NDA4" s="0"/>
      <c r="NDB4" s="0"/>
      <c r="NDC4" s="0"/>
      <c r="NDD4" s="0"/>
      <c r="NDE4" s="0"/>
      <c r="NDF4" s="0"/>
      <c r="NDG4" s="0"/>
      <c r="NDH4" s="0"/>
      <c r="NDI4" s="0"/>
      <c r="NDJ4" s="0"/>
      <c r="NDK4" s="0"/>
      <c r="NDL4" s="0"/>
      <c r="NDM4" s="0"/>
      <c r="NDN4" s="0"/>
      <c r="NDO4" s="0"/>
      <c r="NDP4" s="0"/>
      <c r="NDQ4" s="0"/>
      <c r="NDR4" s="0"/>
      <c r="NDS4" s="0"/>
      <c r="NDT4" s="0"/>
      <c r="NDU4" s="0"/>
      <c r="NDV4" s="0"/>
      <c r="NDW4" s="0"/>
      <c r="NDX4" s="0"/>
      <c r="NDY4" s="0"/>
      <c r="NDZ4" s="0"/>
      <c r="NEA4" s="0"/>
      <c r="NEB4" s="0"/>
      <c r="NEC4" s="0"/>
      <c r="NED4" s="0"/>
      <c r="NEE4" s="0"/>
      <c r="NEF4" s="0"/>
      <c r="NEG4" s="0"/>
      <c r="NEH4" s="0"/>
      <c r="NEI4" s="0"/>
      <c r="NEJ4" s="0"/>
      <c r="NEK4" s="0"/>
      <c r="NEL4" s="0"/>
      <c r="NEM4" s="0"/>
      <c r="NEN4" s="0"/>
      <c r="NEO4" s="0"/>
      <c r="NEP4" s="0"/>
      <c r="NEQ4" s="0"/>
      <c r="NER4" s="0"/>
      <c r="NES4" s="0"/>
      <c r="NET4" s="0"/>
      <c r="NEU4" s="0"/>
      <c r="NEV4" s="0"/>
      <c r="NEW4" s="0"/>
      <c r="NEX4" s="0"/>
      <c r="NEY4" s="0"/>
      <c r="NEZ4" s="0"/>
      <c r="NFA4" s="0"/>
      <c r="NFB4" s="0"/>
      <c r="NFC4" s="0"/>
      <c r="NFD4" s="0"/>
      <c r="NFE4" s="0"/>
      <c r="NFF4" s="0"/>
      <c r="NFG4" s="0"/>
      <c r="NFH4" s="0"/>
      <c r="NFI4" s="0"/>
      <c r="NFJ4" s="0"/>
      <c r="NFK4" s="0"/>
      <c r="NFL4" s="0"/>
      <c r="NFM4" s="0"/>
      <c r="NFN4" s="0"/>
      <c r="NFO4" s="0"/>
      <c r="NFP4" s="0"/>
      <c r="NFQ4" s="0"/>
      <c r="NFR4" s="0"/>
      <c r="NFS4" s="0"/>
      <c r="NFT4" s="0"/>
      <c r="NFU4" s="0"/>
      <c r="NFV4" s="0"/>
      <c r="NFW4" s="0"/>
      <c r="NFX4" s="0"/>
      <c r="NFY4" s="0"/>
      <c r="NFZ4" s="0"/>
      <c r="NGA4" s="0"/>
      <c r="NGB4" s="0"/>
      <c r="NGC4" s="0"/>
      <c r="NGD4" s="0"/>
      <c r="NGE4" s="0"/>
      <c r="NGF4" s="0"/>
      <c r="NGG4" s="0"/>
      <c r="NGH4" s="0"/>
      <c r="NGI4" s="0"/>
      <c r="NGJ4" s="0"/>
      <c r="NGK4" s="0"/>
      <c r="NGL4" s="0"/>
      <c r="NGM4" s="0"/>
      <c r="NGN4" s="0"/>
      <c r="NGO4" s="0"/>
      <c r="NGP4" s="0"/>
      <c r="NGQ4" s="0"/>
      <c r="NGR4" s="0"/>
      <c r="NGS4" s="0"/>
      <c r="NGT4" s="0"/>
      <c r="NGU4" s="0"/>
      <c r="NGV4" s="0"/>
      <c r="NGW4" s="0"/>
      <c r="NGX4" s="0"/>
      <c r="NGY4" s="0"/>
      <c r="NGZ4" s="0"/>
      <c r="NHA4" s="0"/>
      <c r="NHB4" s="0"/>
      <c r="NHC4" s="0"/>
      <c r="NHD4" s="0"/>
      <c r="NHE4" s="0"/>
      <c r="NHF4" s="0"/>
      <c r="NHG4" s="0"/>
      <c r="NHH4" s="0"/>
      <c r="NHI4" s="0"/>
      <c r="NHJ4" s="0"/>
      <c r="NHK4" s="0"/>
      <c r="NHL4" s="0"/>
      <c r="NHM4" s="0"/>
      <c r="NHN4" s="0"/>
      <c r="NHO4" s="0"/>
      <c r="NHP4" s="0"/>
      <c r="NHQ4" s="0"/>
      <c r="NHR4" s="0"/>
      <c r="NHS4" s="0"/>
      <c r="NHT4" s="0"/>
      <c r="NHU4" s="0"/>
      <c r="NHV4" s="0"/>
      <c r="NHW4" s="0"/>
      <c r="NHX4" s="0"/>
      <c r="NHY4" s="0"/>
      <c r="NHZ4" s="0"/>
      <c r="NIA4" s="0"/>
      <c r="NIB4" s="0"/>
      <c r="NIC4" s="0"/>
      <c r="NID4" s="0"/>
      <c r="NIE4" s="0"/>
      <c r="NIF4" s="0"/>
      <c r="NIG4" s="0"/>
      <c r="NIH4" s="0"/>
      <c r="NII4" s="0"/>
      <c r="NIJ4" s="0"/>
      <c r="NIK4" s="0"/>
      <c r="NIL4" s="0"/>
      <c r="NIM4" s="0"/>
      <c r="NIN4" s="0"/>
      <c r="NIO4" s="0"/>
      <c r="NIP4" s="0"/>
      <c r="NIQ4" s="0"/>
      <c r="NIR4" s="0"/>
      <c r="NIS4" s="0"/>
      <c r="NIT4" s="0"/>
      <c r="NIU4" s="0"/>
      <c r="NIV4" s="0"/>
      <c r="NIW4" s="0"/>
      <c r="NIX4" s="0"/>
      <c r="NIY4" s="0"/>
      <c r="NIZ4" s="0"/>
      <c r="NJA4" s="0"/>
      <c r="NJB4" s="0"/>
      <c r="NJC4" s="0"/>
      <c r="NJD4" s="0"/>
      <c r="NJE4" s="0"/>
      <c r="NJF4" s="0"/>
      <c r="NJG4" s="0"/>
      <c r="NJH4" s="0"/>
      <c r="NJI4" s="0"/>
      <c r="NJJ4" s="0"/>
      <c r="NJK4" s="0"/>
      <c r="NJL4" s="0"/>
      <c r="NJM4" s="0"/>
      <c r="NJN4" s="0"/>
      <c r="NJO4" s="0"/>
      <c r="NJP4" s="0"/>
      <c r="NJQ4" s="0"/>
      <c r="NJR4" s="0"/>
      <c r="NJS4" s="0"/>
      <c r="NJT4" s="0"/>
      <c r="NJU4" s="0"/>
      <c r="NJV4" s="0"/>
      <c r="NJW4" s="0"/>
      <c r="NJX4" s="0"/>
      <c r="NJY4" s="0"/>
      <c r="NJZ4" s="0"/>
      <c r="NKA4" s="0"/>
      <c r="NKB4" s="0"/>
      <c r="NKC4" s="0"/>
      <c r="NKD4" s="0"/>
      <c r="NKE4" s="0"/>
      <c r="NKF4" s="0"/>
      <c r="NKG4" s="0"/>
      <c r="NKH4" s="0"/>
      <c r="NKI4" s="0"/>
      <c r="NKJ4" s="0"/>
      <c r="NKK4" s="0"/>
      <c r="NKL4" s="0"/>
      <c r="NKM4" s="0"/>
      <c r="NKN4" s="0"/>
      <c r="NKO4" s="0"/>
      <c r="NKP4" s="0"/>
      <c r="NKQ4" s="0"/>
      <c r="NKR4" s="0"/>
      <c r="NKS4" s="0"/>
      <c r="NKT4" s="0"/>
      <c r="NKU4" s="0"/>
      <c r="NKV4" s="0"/>
      <c r="NKW4" s="0"/>
      <c r="NKX4" s="0"/>
      <c r="NKY4" s="0"/>
      <c r="NKZ4" s="0"/>
      <c r="NLA4" s="0"/>
      <c r="NLB4" s="0"/>
      <c r="NLC4" s="0"/>
      <c r="NLD4" s="0"/>
      <c r="NLE4" s="0"/>
      <c r="NLF4" s="0"/>
      <c r="NLG4" s="0"/>
      <c r="NLH4" s="0"/>
      <c r="NLI4" s="0"/>
      <c r="NLJ4" s="0"/>
      <c r="NLK4" s="0"/>
      <c r="NLL4" s="0"/>
      <c r="NLM4" s="0"/>
      <c r="NLN4" s="0"/>
      <c r="NLO4" s="0"/>
      <c r="NLP4" s="0"/>
      <c r="NLQ4" s="0"/>
      <c r="NLR4" s="0"/>
      <c r="NLS4" s="0"/>
      <c r="NLT4" s="0"/>
      <c r="NLU4" s="0"/>
      <c r="NLV4" s="0"/>
      <c r="NLW4" s="0"/>
      <c r="NLX4" s="0"/>
      <c r="NLY4" s="0"/>
      <c r="NLZ4" s="0"/>
      <c r="NMA4" s="0"/>
      <c r="NMB4" s="0"/>
      <c r="NMC4" s="0"/>
      <c r="NMD4" s="0"/>
      <c r="NME4" s="0"/>
      <c r="NMF4" s="0"/>
      <c r="NMG4" s="0"/>
      <c r="NMH4" s="0"/>
      <c r="NMI4" s="0"/>
      <c r="NMJ4" s="0"/>
      <c r="NMK4" s="0"/>
      <c r="NML4" s="0"/>
      <c r="NMM4" s="0"/>
      <c r="NMN4" s="0"/>
      <c r="NMO4" s="0"/>
      <c r="NMP4" s="0"/>
      <c r="NMQ4" s="0"/>
      <c r="NMR4" s="0"/>
      <c r="NMS4" s="0"/>
      <c r="NMT4" s="0"/>
      <c r="NMU4" s="0"/>
      <c r="NMV4" s="0"/>
      <c r="NMW4" s="0"/>
      <c r="NMX4" s="0"/>
      <c r="NMY4" s="0"/>
      <c r="NMZ4" s="0"/>
      <c r="NNA4" s="0"/>
      <c r="NNB4" s="0"/>
      <c r="NNC4" s="0"/>
      <c r="NND4" s="0"/>
      <c r="NNE4" s="0"/>
      <c r="NNF4" s="0"/>
      <c r="NNG4" s="0"/>
      <c r="NNH4" s="0"/>
      <c r="NNI4" s="0"/>
      <c r="NNJ4" s="0"/>
      <c r="NNK4" s="0"/>
      <c r="NNL4" s="0"/>
      <c r="NNM4" s="0"/>
      <c r="NNN4" s="0"/>
      <c r="NNO4" s="0"/>
      <c r="NNP4" s="0"/>
      <c r="NNQ4" s="0"/>
      <c r="NNR4" s="0"/>
      <c r="NNS4" s="0"/>
      <c r="NNT4" s="0"/>
      <c r="NNU4" s="0"/>
      <c r="NNV4" s="0"/>
      <c r="NNW4" s="0"/>
      <c r="NNX4" s="0"/>
      <c r="NNY4" s="0"/>
      <c r="NNZ4" s="0"/>
      <c r="NOA4" s="0"/>
      <c r="NOB4" s="0"/>
      <c r="NOC4" s="0"/>
      <c r="NOD4" s="0"/>
      <c r="NOE4" s="0"/>
      <c r="NOF4" s="0"/>
      <c r="NOG4" s="0"/>
      <c r="NOH4" s="0"/>
      <c r="NOI4" s="0"/>
      <c r="NOJ4" s="0"/>
      <c r="NOK4" s="0"/>
      <c r="NOL4" s="0"/>
      <c r="NOM4" s="0"/>
      <c r="NON4" s="0"/>
      <c r="NOO4" s="0"/>
      <c r="NOP4" s="0"/>
      <c r="NOQ4" s="0"/>
      <c r="NOR4" s="0"/>
      <c r="NOS4" s="0"/>
      <c r="NOT4" s="0"/>
      <c r="NOU4" s="0"/>
      <c r="NOV4" s="0"/>
      <c r="NOW4" s="0"/>
      <c r="NOX4" s="0"/>
      <c r="NOY4" s="0"/>
      <c r="NOZ4" s="0"/>
      <c r="NPA4" s="0"/>
      <c r="NPB4" s="0"/>
      <c r="NPC4" s="0"/>
      <c r="NPD4" s="0"/>
      <c r="NPE4" s="0"/>
      <c r="NPF4" s="0"/>
      <c r="NPG4" s="0"/>
      <c r="NPH4" s="0"/>
      <c r="NPI4" s="0"/>
      <c r="NPJ4" s="0"/>
      <c r="NPK4" s="0"/>
      <c r="NPL4" s="0"/>
      <c r="NPM4" s="0"/>
      <c r="NPN4" s="0"/>
      <c r="NPO4" s="0"/>
      <c r="NPP4" s="0"/>
      <c r="NPQ4" s="0"/>
      <c r="NPR4" s="0"/>
      <c r="NPS4" s="0"/>
      <c r="NPT4" s="0"/>
      <c r="NPU4" s="0"/>
      <c r="NPV4" s="0"/>
      <c r="NPW4" s="0"/>
      <c r="NPX4" s="0"/>
      <c r="NPY4" s="0"/>
      <c r="NPZ4" s="0"/>
      <c r="NQA4" s="0"/>
      <c r="NQB4" s="0"/>
      <c r="NQC4" s="0"/>
      <c r="NQD4" s="0"/>
      <c r="NQE4" s="0"/>
      <c r="NQF4" s="0"/>
      <c r="NQG4" s="0"/>
      <c r="NQH4" s="0"/>
      <c r="NQI4" s="0"/>
      <c r="NQJ4" s="0"/>
      <c r="NQK4" s="0"/>
      <c r="NQL4" s="0"/>
      <c r="NQM4" s="0"/>
      <c r="NQN4" s="0"/>
      <c r="NQO4" s="0"/>
      <c r="NQP4" s="0"/>
      <c r="NQQ4" s="0"/>
      <c r="NQR4" s="0"/>
      <c r="NQS4" s="0"/>
      <c r="NQT4" s="0"/>
      <c r="NQU4" s="0"/>
      <c r="NQV4" s="0"/>
      <c r="NQW4" s="0"/>
      <c r="NQX4" s="0"/>
      <c r="NQY4" s="0"/>
      <c r="NQZ4" s="0"/>
      <c r="NRA4" s="0"/>
      <c r="NRB4" s="0"/>
      <c r="NRC4" s="0"/>
      <c r="NRD4" s="0"/>
      <c r="NRE4" s="0"/>
      <c r="NRF4" s="0"/>
      <c r="NRG4" s="0"/>
      <c r="NRH4" s="0"/>
      <c r="NRI4" s="0"/>
      <c r="NRJ4" s="0"/>
      <c r="NRK4" s="0"/>
      <c r="NRL4" s="0"/>
      <c r="NRM4" s="0"/>
      <c r="NRN4" s="0"/>
      <c r="NRO4" s="0"/>
      <c r="NRP4" s="0"/>
      <c r="NRQ4" s="0"/>
      <c r="NRR4" s="0"/>
      <c r="NRS4" s="0"/>
      <c r="NRT4" s="0"/>
      <c r="NRU4" s="0"/>
      <c r="NRV4" s="0"/>
      <c r="NRW4" s="0"/>
      <c r="NRX4" s="0"/>
      <c r="NRY4" s="0"/>
      <c r="NRZ4" s="0"/>
      <c r="NSA4" s="0"/>
      <c r="NSB4" s="0"/>
      <c r="NSC4" s="0"/>
      <c r="NSD4" s="0"/>
      <c r="NSE4" s="0"/>
      <c r="NSF4" s="0"/>
      <c r="NSG4" s="0"/>
      <c r="NSH4" s="0"/>
      <c r="NSI4" s="0"/>
      <c r="NSJ4" s="0"/>
      <c r="NSK4" s="0"/>
      <c r="NSL4" s="0"/>
      <c r="NSM4" s="0"/>
      <c r="NSN4" s="0"/>
      <c r="NSO4" s="0"/>
      <c r="NSP4" s="0"/>
      <c r="NSQ4" s="0"/>
      <c r="NSR4" s="0"/>
      <c r="NSS4" s="0"/>
      <c r="NST4" s="0"/>
      <c r="NSU4" s="0"/>
      <c r="NSV4" s="0"/>
      <c r="NSW4" s="0"/>
      <c r="NSX4" s="0"/>
      <c r="NSY4" s="0"/>
      <c r="NSZ4" s="0"/>
      <c r="NTA4" s="0"/>
      <c r="NTB4" s="0"/>
      <c r="NTC4" s="0"/>
      <c r="NTD4" s="0"/>
      <c r="NTE4" s="0"/>
      <c r="NTF4" s="0"/>
      <c r="NTG4" s="0"/>
      <c r="NTH4" s="0"/>
      <c r="NTI4" s="0"/>
      <c r="NTJ4" s="0"/>
      <c r="NTK4" s="0"/>
      <c r="NTL4" s="0"/>
      <c r="NTM4" s="0"/>
      <c r="NTN4" s="0"/>
      <c r="NTO4" s="0"/>
      <c r="NTP4" s="0"/>
      <c r="NTQ4" s="0"/>
      <c r="NTR4" s="0"/>
      <c r="NTS4" s="0"/>
      <c r="NTT4" s="0"/>
      <c r="NTU4" s="0"/>
      <c r="NTV4" s="0"/>
      <c r="NTW4" s="0"/>
      <c r="NTX4" s="0"/>
      <c r="NTY4" s="0"/>
      <c r="NTZ4" s="0"/>
      <c r="NUA4" s="0"/>
      <c r="NUB4" s="0"/>
      <c r="NUC4" s="0"/>
      <c r="NUD4" s="0"/>
      <c r="NUE4" s="0"/>
      <c r="NUF4" s="0"/>
      <c r="NUG4" s="0"/>
      <c r="NUH4" s="0"/>
      <c r="NUI4" s="0"/>
      <c r="NUJ4" s="0"/>
      <c r="NUK4" s="0"/>
      <c r="NUL4" s="0"/>
      <c r="NUM4" s="0"/>
      <c r="NUN4" s="0"/>
      <c r="NUO4" s="0"/>
      <c r="NUP4" s="0"/>
      <c r="NUQ4" s="0"/>
      <c r="NUR4" s="0"/>
      <c r="NUS4" s="0"/>
      <c r="NUT4" s="0"/>
      <c r="NUU4" s="0"/>
      <c r="NUV4" s="0"/>
      <c r="NUW4" s="0"/>
      <c r="NUX4" s="0"/>
      <c r="NUY4" s="0"/>
      <c r="NUZ4" s="0"/>
      <c r="NVA4" s="0"/>
      <c r="NVB4" s="0"/>
      <c r="NVC4" s="0"/>
      <c r="NVD4" s="0"/>
      <c r="NVE4" s="0"/>
      <c r="NVF4" s="0"/>
      <c r="NVG4" s="0"/>
      <c r="NVH4" s="0"/>
      <c r="NVI4" s="0"/>
      <c r="NVJ4" s="0"/>
      <c r="NVK4" s="0"/>
      <c r="NVL4" s="0"/>
      <c r="NVM4" s="0"/>
      <c r="NVN4" s="0"/>
      <c r="NVO4" s="0"/>
      <c r="NVP4" s="0"/>
      <c r="NVQ4" s="0"/>
      <c r="NVR4" s="0"/>
      <c r="NVS4" s="0"/>
      <c r="NVT4" s="0"/>
      <c r="NVU4" s="0"/>
      <c r="NVV4" s="0"/>
      <c r="NVW4" s="0"/>
      <c r="NVX4" s="0"/>
      <c r="NVY4" s="0"/>
      <c r="NVZ4" s="0"/>
      <c r="NWA4" s="0"/>
      <c r="NWB4" s="0"/>
      <c r="NWC4" s="0"/>
      <c r="NWD4" s="0"/>
      <c r="NWE4" s="0"/>
      <c r="NWF4" s="0"/>
      <c r="NWG4" s="0"/>
      <c r="NWH4" s="0"/>
      <c r="NWI4" s="0"/>
      <c r="NWJ4" s="0"/>
      <c r="NWK4" s="0"/>
      <c r="NWL4" s="0"/>
      <c r="NWM4" s="0"/>
      <c r="NWN4" s="0"/>
      <c r="NWO4" s="0"/>
      <c r="NWP4" s="0"/>
      <c r="NWQ4" s="0"/>
      <c r="NWR4" s="0"/>
      <c r="NWS4" s="0"/>
      <c r="NWT4" s="0"/>
      <c r="NWU4" s="0"/>
      <c r="NWV4" s="0"/>
      <c r="NWW4" s="0"/>
      <c r="NWX4" s="0"/>
      <c r="NWY4" s="0"/>
      <c r="NWZ4" s="0"/>
      <c r="NXA4" s="0"/>
      <c r="NXB4" s="0"/>
      <c r="NXC4" s="0"/>
      <c r="NXD4" s="0"/>
      <c r="NXE4" s="0"/>
      <c r="NXF4" s="0"/>
      <c r="NXG4" s="0"/>
      <c r="NXH4" s="0"/>
      <c r="NXI4" s="0"/>
      <c r="NXJ4" s="0"/>
      <c r="NXK4" s="0"/>
      <c r="NXL4" s="0"/>
      <c r="NXM4" s="0"/>
      <c r="NXN4" s="0"/>
      <c r="NXO4" s="0"/>
      <c r="NXP4" s="0"/>
      <c r="NXQ4" s="0"/>
      <c r="NXR4" s="0"/>
      <c r="NXS4" s="0"/>
      <c r="NXT4" s="0"/>
      <c r="NXU4" s="0"/>
      <c r="NXV4" s="0"/>
      <c r="NXW4" s="0"/>
      <c r="NXX4" s="0"/>
      <c r="NXY4" s="0"/>
      <c r="NXZ4" s="0"/>
      <c r="NYA4" s="0"/>
      <c r="NYB4" s="0"/>
      <c r="NYC4" s="0"/>
      <c r="NYD4" s="0"/>
      <c r="NYE4" s="0"/>
      <c r="NYF4" s="0"/>
      <c r="NYG4" s="0"/>
      <c r="NYH4" s="0"/>
      <c r="NYI4" s="0"/>
      <c r="NYJ4" s="0"/>
      <c r="NYK4" s="0"/>
      <c r="NYL4" s="0"/>
      <c r="NYM4" s="0"/>
      <c r="NYN4" s="0"/>
      <c r="NYO4" s="0"/>
      <c r="NYP4" s="0"/>
      <c r="NYQ4" s="0"/>
      <c r="NYR4" s="0"/>
      <c r="NYS4" s="0"/>
      <c r="NYT4" s="0"/>
      <c r="NYU4" s="0"/>
      <c r="NYV4" s="0"/>
      <c r="NYW4" s="0"/>
      <c r="NYX4" s="0"/>
      <c r="NYY4" s="0"/>
      <c r="NYZ4" s="0"/>
      <c r="NZA4" s="0"/>
      <c r="NZB4" s="0"/>
      <c r="NZC4" s="0"/>
      <c r="NZD4" s="0"/>
      <c r="NZE4" s="0"/>
      <c r="NZF4" s="0"/>
      <c r="NZG4" s="0"/>
      <c r="NZH4" s="0"/>
      <c r="NZI4" s="0"/>
      <c r="NZJ4" s="0"/>
      <c r="NZK4" s="0"/>
      <c r="NZL4" s="0"/>
      <c r="NZM4" s="0"/>
      <c r="NZN4" s="0"/>
      <c r="NZO4" s="0"/>
      <c r="NZP4" s="0"/>
      <c r="NZQ4" s="0"/>
      <c r="NZR4" s="0"/>
      <c r="NZS4" s="0"/>
      <c r="NZT4" s="0"/>
      <c r="NZU4" s="0"/>
      <c r="NZV4" s="0"/>
      <c r="NZW4" s="0"/>
      <c r="NZX4" s="0"/>
      <c r="NZY4" s="0"/>
      <c r="NZZ4" s="0"/>
      <c r="OAA4" s="0"/>
      <c r="OAB4" s="0"/>
      <c r="OAC4" s="0"/>
      <c r="OAD4" s="0"/>
      <c r="OAE4" s="0"/>
      <c r="OAF4" s="0"/>
      <c r="OAG4" s="0"/>
      <c r="OAH4" s="0"/>
      <c r="OAI4" s="0"/>
      <c r="OAJ4" s="0"/>
      <c r="OAK4" s="0"/>
      <c r="OAL4" s="0"/>
      <c r="OAM4" s="0"/>
      <c r="OAN4" s="0"/>
      <c r="OAO4" s="0"/>
      <c r="OAP4" s="0"/>
      <c r="OAQ4" s="0"/>
      <c r="OAR4" s="0"/>
      <c r="OAS4" s="0"/>
      <c r="OAT4" s="0"/>
      <c r="OAU4" s="0"/>
      <c r="OAV4" s="0"/>
      <c r="OAW4" s="0"/>
      <c r="OAX4" s="0"/>
      <c r="OAY4" s="0"/>
      <c r="OAZ4" s="0"/>
      <c r="OBA4" s="0"/>
      <c r="OBB4" s="0"/>
      <c r="OBC4" s="0"/>
      <c r="OBD4" s="0"/>
      <c r="OBE4" s="0"/>
      <c r="OBF4" s="0"/>
      <c r="OBG4" s="0"/>
      <c r="OBH4" s="0"/>
      <c r="OBI4" s="0"/>
      <c r="OBJ4" s="0"/>
      <c r="OBK4" s="0"/>
      <c r="OBL4" s="0"/>
      <c r="OBM4" s="0"/>
      <c r="OBN4" s="0"/>
      <c r="OBO4" s="0"/>
      <c r="OBP4" s="0"/>
      <c r="OBQ4" s="0"/>
      <c r="OBR4" s="0"/>
      <c r="OBS4" s="0"/>
      <c r="OBT4" s="0"/>
      <c r="OBU4" s="0"/>
      <c r="OBV4" s="0"/>
      <c r="OBW4" s="0"/>
      <c r="OBX4" s="0"/>
      <c r="OBY4" s="0"/>
      <c r="OBZ4" s="0"/>
      <c r="OCA4" s="0"/>
      <c r="OCB4" s="0"/>
      <c r="OCC4" s="0"/>
      <c r="OCD4" s="0"/>
      <c r="OCE4" s="0"/>
      <c r="OCF4" s="0"/>
      <c r="OCG4" s="0"/>
      <c r="OCH4" s="0"/>
      <c r="OCI4" s="0"/>
      <c r="OCJ4" s="0"/>
      <c r="OCK4" s="0"/>
      <c r="OCL4" s="0"/>
      <c r="OCM4" s="0"/>
      <c r="OCN4" s="0"/>
      <c r="OCO4" s="0"/>
      <c r="OCP4" s="0"/>
      <c r="OCQ4" s="0"/>
      <c r="OCR4" s="0"/>
      <c r="OCS4" s="0"/>
      <c r="OCT4" s="0"/>
      <c r="OCU4" s="0"/>
      <c r="OCV4" s="0"/>
      <c r="OCW4" s="0"/>
      <c r="OCX4" s="0"/>
      <c r="OCY4" s="0"/>
      <c r="OCZ4" s="0"/>
      <c r="ODA4" s="0"/>
      <c r="ODB4" s="0"/>
      <c r="ODC4" s="0"/>
      <c r="ODD4" s="0"/>
      <c r="ODE4" s="0"/>
      <c r="ODF4" s="0"/>
      <c r="ODG4" s="0"/>
      <c r="ODH4" s="0"/>
      <c r="ODI4" s="0"/>
      <c r="ODJ4" s="0"/>
      <c r="ODK4" s="0"/>
      <c r="ODL4" s="0"/>
      <c r="ODM4" s="0"/>
      <c r="ODN4" s="0"/>
      <c r="ODO4" s="0"/>
      <c r="ODP4" s="0"/>
      <c r="ODQ4" s="0"/>
      <c r="ODR4" s="0"/>
      <c r="ODS4" s="0"/>
      <c r="ODT4" s="0"/>
      <c r="ODU4" s="0"/>
      <c r="ODV4" s="0"/>
      <c r="ODW4" s="0"/>
      <c r="ODX4" s="0"/>
      <c r="ODY4" s="0"/>
      <c r="ODZ4" s="0"/>
      <c r="OEA4" s="0"/>
      <c r="OEB4" s="0"/>
      <c r="OEC4" s="0"/>
      <c r="OED4" s="0"/>
      <c r="OEE4" s="0"/>
      <c r="OEF4" s="0"/>
      <c r="OEG4" s="0"/>
      <c r="OEH4" s="0"/>
      <c r="OEI4" s="0"/>
      <c r="OEJ4" s="0"/>
      <c r="OEK4" s="0"/>
      <c r="OEL4" s="0"/>
      <c r="OEM4" s="0"/>
      <c r="OEN4" s="0"/>
      <c r="OEO4" s="0"/>
      <c r="OEP4" s="0"/>
      <c r="OEQ4" s="0"/>
      <c r="OER4" s="0"/>
      <c r="OES4" s="0"/>
      <c r="OET4" s="0"/>
      <c r="OEU4" s="0"/>
      <c r="OEV4" s="0"/>
      <c r="OEW4" s="0"/>
      <c r="OEX4" s="0"/>
      <c r="OEY4" s="0"/>
      <c r="OEZ4" s="0"/>
      <c r="OFA4" s="0"/>
      <c r="OFB4" s="0"/>
      <c r="OFC4" s="0"/>
      <c r="OFD4" s="0"/>
      <c r="OFE4" s="0"/>
      <c r="OFF4" s="0"/>
      <c r="OFG4" s="0"/>
      <c r="OFH4" s="0"/>
      <c r="OFI4" s="0"/>
      <c r="OFJ4" s="0"/>
      <c r="OFK4" s="0"/>
      <c r="OFL4" s="0"/>
      <c r="OFM4" s="0"/>
      <c r="OFN4" s="0"/>
      <c r="OFO4" s="0"/>
      <c r="OFP4" s="0"/>
      <c r="OFQ4" s="0"/>
      <c r="OFR4" s="0"/>
      <c r="OFS4" s="0"/>
      <c r="OFT4" s="0"/>
      <c r="OFU4" s="0"/>
      <c r="OFV4" s="0"/>
      <c r="OFW4" s="0"/>
      <c r="OFX4" s="0"/>
      <c r="OFY4" s="0"/>
      <c r="OFZ4" s="0"/>
      <c r="OGA4" s="0"/>
      <c r="OGB4" s="0"/>
      <c r="OGC4" s="0"/>
      <c r="OGD4" s="0"/>
      <c r="OGE4" s="0"/>
      <c r="OGF4" s="0"/>
      <c r="OGG4" s="0"/>
      <c r="OGH4" s="0"/>
      <c r="OGI4" s="0"/>
      <c r="OGJ4" s="0"/>
      <c r="OGK4" s="0"/>
      <c r="OGL4" s="0"/>
      <c r="OGM4" s="0"/>
      <c r="OGN4" s="0"/>
      <c r="OGO4" s="0"/>
      <c r="OGP4" s="0"/>
      <c r="OGQ4" s="0"/>
      <c r="OGR4" s="0"/>
      <c r="OGS4" s="0"/>
      <c r="OGT4" s="0"/>
      <c r="OGU4" s="0"/>
      <c r="OGV4" s="0"/>
      <c r="OGW4" s="0"/>
      <c r="OGX4" s="0"/>
      <c r="OGY4" s="0"/>
      <c r="OGZ4" s="0"/>
      <c r="OHA4" s="0"/>
      <c r="OHB4" s="0"/>
      <c r="OHC4" s="0"/>
      <c r="OHD4" s="0"/>
      <c r="OHE4" s="0"/>
      <c r="OHF4" s="0"/>
      <c r="OHG4" s="0"/>
      <c r="OHH4" s="0"/>
      <c r="OHI4" s="0"/>
      <c r="OHJ4" s="0"/>
      <c r="OHK4" s="0"/>
      <c r="OHL4" s="0"/>
      <c r="OHM4" s="0"/>
      <c r="OHN4" s="0"/>
      <c r="OHO4" s="0"/>
      <c r="OHP4" s="0"/>
      <c r="OHQ4" s="0"/>
      <c r="OHR4" s="0"/>
      <c r="OHS4" s="0"/>
      <c r="OHT4" s="0"/>
      <c r="OHU4" s="0"/>
      <c r="OHV4" s="0"/>
      <c r="OHW4" s="0"/>
      <c r="OHX4" s="0"/>
      <c r="OHY4" s="0"/>
      <c r="OHZ4" s="0"/>
      <c r="OIA4" s="0"/>
      <c r="OIB4" s="0"/>
      <c r="OIC4" s="0"/>
      <c r="OID4" s="0"/>
      <c r="OIE4" s="0"/>
      <c r="OIF4" s="0"/>
      <c r="OIG4" s="0"/>
      <c r="OIH4" s="0"/>
      <c r="OII4" s="0"/>
      <c r="OIJ4" s="0"/>
      <c r="OIK4" s="0"/>
      <c r="OIL4" s="0"/>
      <c r="OIM4" s="0"/>
      <c r="OIN4" s="0"/>
      <c r="OIO4" s="0"/>
      <c r="OIP4" s="0"/>
      <c r="OIQ4" s="0"/>
      <c r="OIR4" s="0"/>
      <c r="OIS4" s="0"/>
      <c r="OIT4" s="0"/>
      <c r="OIU4" s="0"/>
      <c r="OIV4" s="0"/>
      <c r="OIW4" s="0"/>
      <c r="OIX4" s="0"/>
      <c r="OIY4" s="0"/>
      <c r="OIZ4" s="0"/>
      <c r="OJA4" s="0"/>
      <c r="OJB4" s="0"/>
      <c r="OJC4" s="0"/>
      <c r="OJD4" s="0"/>
      <c r="OJE4" s="0"/>
      <c r="OJF4" s="0"/>
      <c r="OJG4" s="0"/>
      <c r="OJH4" s="0"/>
      <c r="OJI4" s="0"/>
      <c r="OJJ4" s="0"/>
      <c r="OJK4" s="0"/>
      <c r="OJL4" s="0"/>
      <c r="OJM4" s="0"/>
      <c r="OJN4" s="0"/>
      <c r="OJO4" s="0"/>
      <c r="OJP4" s="0"/>
      <c r="OJQ4" s="0"/>
      <c r="OJR4" s="0"/>
      <c r="OJS4" s="0"/>
      <c r="OJT4" s="0"/>
      <c r="OJU4" s="0"/>
      <c r="OJV4" s="0"/>
      <c r="OJW4" s="0"/>
      <c r="OJX4" s="0"/>
      <c r="OJY4" s="0"/>
      <c r="OJZ4" s="0"/>
      <c r="OKA4" s="0"/>
      <c r="OKB4" s="0"/>
      <c r="OKC4" s="0"/>
      <c r="OKD4" s="0"/>
      <c r="OKE4" s="0"/>
      <c r="OKF4" s="0"/>
      <c r="OKG4" s="0"/>
      <c r="OKH4" s="0"/>
      <c r="OKI4" s="0"/>
      <c r="OKJ4" s="0"/>
      <c r="OKK4" s="0"/>
      <c r="OKL4" s="0"/>
      <c r="OKM4" s="0"/>
      <c r="OKN4" s="0"/>
      <c r="OKO4" s="0"/>
      <c r="OKP4" s="0"/>
      <c r="OKQ4" s="0"/>
      <c r="OKR4" s="0"/>
      <c r="OKS4" s="0"/>
      <c r="OKT4" s="0"/>
      <c r="OKU4" s="0"/>
      <c r="OKV4" s="0"/>
      <c r="OKW4" s="0"/>
      <c r="OKX4" s="0"/>
      <c r="OKY4" s="0"/>
      <c r="OKZ4" s="0"/>
      <c r="OLA4" s="0"/>
      <c r="OLB4" s="0"/>
      <c r="OLC4" s="0"/>
      <c r="OLD4" s="0"/>
      <c r="OLE4" s="0"/>
      <c r="OLF4" s="0"/>
      <c r="OLG4" s="0"/>
      <c r="OLH4" s="0"/>
      <c r="OLI4" s="0"/>
      <c r="OLJ4" s="0"/>
      <c r="OLK4" s="0"/>
      <c r="OLL4" s="0"/>
      <c r="OLM4" s="0"/>
      <c r="OLN4" s="0"/>
      <c r="OLO4" s="0"/>
      <c r="OLP4" s="0"/>
      <c r="OLQ4" s="0"/>
      <c r="OLR4" s="0"/>
      <c r="OLS4" s="0"/>
      <c r="OLT4" s="0"/>
      <c r="OLU4" s="0"/>
      <c r="OLV4" s="0"/>
      <c r="OLW4" s="0"/>
      <c r="OLX4" s="0"/>
      <c r="OLY4" s="0"/>
      <c r="OLZ4" s="0"/>
      <c r="OMA4" s="0"/>
      <c r="OMB4" s="0"/>
      <c r="OMC4" s="0"/>
      <c r="OMD4" s="0"/>
      <c r="OME4" s="0"/>
      <c r="OMF4" s="0"/>
      <c r="OMG4" s="0"/>
      <c r="OMH4" s="0"/>
      <c r="OMI4" s="0"/>
      <c r="OMJ4" s="0"/>
      <c r="OMK4" s="0"/>
      <c r="OML4" s="0"/>
      <c r="OMM4" s="0"/>
      <c r="OMN4" s="0"/>
      <c r="OMO4" s="0"/>
      <c r="OMP4" s="0"/>
      <c r="OMQ4" s="0"/>
      <c r="OMR4" s="0"/>
      <c r="OMS4" s="0"/>
      <c r="OMT4" s="0"/>
      <c r="OMU4" s="0"/>
      <c r="OMV4" s="0"/>
      <c r="OMW4" s="0"/>
      <c r="OMX4" s="0"/>
      <c r="OMY4" s="0"/>
      <c r="OMZ4" s="0"/>
      <c r="ONA4" s="0"/>
      <c r="ONB4" s="0"/>
      <c r="ONC4" s="0"/>
      <c r="OND4" s="0"/>
      <c r="ONE4" s="0"/>
      <c r="ONF4" s="0"/>
      <c r="ONG4" s="0"/>
      <c r="ONH4" s="0"/>
      <c r="ONI4" s="0"/>
      <c r="ONJ4" s="0"/>
      <c r="ONK4" s="0"/>
      <c r="ONL4" s="0"/>
      <c r="ONM4" s="0"/>
      <c r="ONN4" s="0"/>
      <c r="ONO4" s="0"/>
      <c r="ONP4" s="0"/>
      <c r="ONQ4" s="0"/>
      <c r="ONR4" s="0"/>
      <c r="ONS4" s="0"/>
      <c r="ONT4" s="0"/>
      <c r="ONU4" s="0"/>
      <c r="ONV4" s="0"/>
      <c r="ONW4" s="0"/>
      <c r="ONX4" s="0"/>
      <c r="ONY4" s="0"/>
      <c r="ONZ4" s="0"/>
      <c r="OOA4" s="0"/>
      <c r="OOB4" s="0"/>
      <c r="OOC4" s="0"/>
      <c r="OOD4" s="0"/>
      <c r="OOE4" s="0"/>
      <c r="OOF4" s="0"/>
      <c r="OOG4" s="0"/>
      <c r="OOH4" s="0"/>
      <c r="OOI4" s="0"/>
      <c r="OOJ4" s="0"/>
      <c r="OOK4" s="0"/>
      <c r="OOL4" s="0"/>
      <c r="OOM4" s="0"/>
      <c r="OON4" s="0"/>
      <c r="OOO4" s="0"/>
      <c r="OOP4" s="0"/>
      <c r="OOQ4" s="0"/>
      <c r="OOR4" s="0"/>
      <c r="OOS4" s="0"/>
      <c r="OOT4" s="0"/>
      <c r="OOU4" s="0"/>
      <c r="OOV4" s="0"/>
      <c r="OOW4" s="0"/>
      <c r="OOX4" s="0"/>
      <c r="OOY4" s="0"/>
      <c r="OOZ4" s="0"/>
      <c r="OPA4" s="0"/>
      <c r="OPB4" s="0"/>
      <c r="OPC4" s="0"/>
      <c r="OPD4" s="0"/>
      <c r="OPE4" s="0"/>
      <c r="OPF4" s="0"/>
      <c r="OPG4" s="0"/>
      <c r="OPH4" s="0"/>
      <c r="OPI4" s="0"/>
      <c r="OPJ4" s="0"/>
      <c r="OPK4" s="0"/>
      <c r="OPL4" s="0"/>
      <c r="OPM4" s="0"/>
      <c r="OPN4" s="0"/>
      <c r="OPO4" s="0"/>
      <c r="OPP4" s="0"/>
      <c r="OPQ4" s="0"/>
      <c r="OPR4" s="0"/>
      <c r="OPS4" s="0"/>
      <c r="OPT4" s="0"/>
      <c r="OPU4" s="0"/>
      <c r="OPV4" s="0"/>
      <c r="OPW4" s="0"/>
      <c r="OPX4" s="0"/>
      <c r="OPY4" s="0"/>
      <c r="OPZ4" s="0"/>
      <c r="OQA4" s="0"/>
      <c r="OQB4" s="0"/>
      <c r="OQC4" s="0"/>
      <c r="OQD4" s="0"/>
      <c r="OQE4" s="0"/>
      <c r="OQF4" s="0"/>
      <c r="OQG4" s="0"/>
      <c r="OQH4" s="0"/>
      <c r="OQI4" s="0"/>
      <c r="OQJ4" s="0"/>
      <c r="OQK4" s="0"/>
      <c r="OQL4" s="0"/>
      <c r="OQM4" s="0"/>
      <c r="OQN4" s="0"/>
      <c r="OQO4" s="0"/>
      <c r="OQP4" s="0"/>
      <c r="OQQ4" s="0"/>
      <c r="OQR4" s="0"/>
      <c r="OQS4" s="0"/>
      <c r="OQT4" s="0"/>
      <c r="OQU4" s="0"/>
      <c r="OQV4" s="0"/>
      <c r="OQW4" s="0"/>
      <c r="OQX4" s="0"/>
      <c r="OQY4" s="0"/>
      <c r="OQZ4" s="0"/>
      <c r="ORA4" s="0"/>
      <c r="ORB4" s="0"/>
      <c r="ORC4" s="0"/>
      <c r="ORD4" s="0"/>
      <c r="ORE4" s="0"/>
      <c r="ORF4" s="0"/>
      <c r="ORG4" s="0"/>
      <c r="ORH4" s="0"/>
      <c r="ORI4" s="0"/>
      <c r="ORJ4" s="0"/>
      <c r="ORK4" s="0"/>
      <c r="ORL4" s="0"/>
      <c r="ORM4" s="0"/>
      <c r="ORN4" s="0"/>
      <c r="ORO4" s="0"/>
      <c r="ORP4" s="0"/>
      <c r="ORQ4" s="0"/>
      <c r="ORR4" s="0"/>
      <c r="ORS4" s="0"/>
      <c r="ORT4" s="0"/>
      <c r="ORU4" s="0"/>
      <c r="ORV4" s="0"/>
      <c r="ORW4" s="0"/>
      <c r="ORX4" s="0"/>
      <c r="ORY4" s="0"/>
      <c r="ORZ4" s="0"/>
      <c r="OSA4" s="0"/>
      <c r="OSB4" s="0"/>
      <c r="OSC4" s="0"/>
      <c r="OSD4" s="0"/>
      <c r="OSE4" s="0"/>
      <c r="OSF4" s="0"/>
      <c r="OSG4" s="0"/>
      <c r="OSH4" s="0"/>
      <c r="OSI4" s="0"/>
      <c r="OSJ4" s="0"/>
      <c r="OSK4" s="0"/>
      <c r="OSL4" s="0"/>
      <c r="OSM4" s="0"/>
      <c r="OSN4" s="0"/>
      <c r="OSO4" s="0"/>
      <c r="OSP4" s="0"/>
      <c r="OSQ4" s="0"/>
      <c r="OSR4" s="0"/>
      <c r="OSS4" s="0"/>
      <c r="OST4" s="0"/>
      <c r="OSU4" s="0"/>
      <c r="OSV4" s="0"/>
      <c r="OSW4" s="0"/>
      <c r="OSX4" s="0"/>
      <c r="OSY4" s="0"/>
      <c r="OSZ4" s="0"/>
      <c r="OTA4" s="0"/>
      <c r="OTB4" s="0"/>
      <c r="OTC4" s="0"/>
      <c r="OTD4" s="0"/>
      <c r="OTE4" s="0"/>
      <c r="OTF4" s="0"/>
      <c r="OTG4" s="0"/>
      <c r="OTH4" s="0"/>
      <c r="OTI4" s="0"/>
      <c r="OTJ4" s="0"/>
      <c r="OTK4" s="0"/>
      <c r="OTL4" s="0"/>
      <c r="OTM4" s="0"/>
      <c r="OTN4" s="0"/>
      <c r="OTO4" s="0"/>
      <c r="OTP4" s="0"/>
      <c r="OTQ4" s="0"/>
      <c r="OTR4" s="0"/>
      <c r="OTS4" s="0"/>
      <c r="OTT4" s="0"/>
      <c r="OTU4" s="0"/>
      <c r="OTV4" s="0"/>
      <c r="OTW4" s="0"/>
      <c r="OTX4" s="0"/>
      <c r="OTY4" s="0"/>
      <c r="OTZ4" s="0"/>
      <c r="OUA4" s="0"/>
      <c r="OUB4" s="0"/>
      <c r="OUC4" s="0"/>
      <c r="OUD4" s="0"/>
      <c r="OUE4" s="0"/>
      <c r="OUF4" s="0"/>
      <c r="OUG4" s="0"/>
      <c r="OUH4" s="0"/>
      <c r="OUI4" s="0"/>
      <c r="OUJ4" s="0"/>
      <c r="OUK4" s="0"/>
      <c r="OUL4" s="0"/>
      <c r="OUM4" s="0"/>
      <c r="OUN4" s="0"/>
      <c r="OUO4" s="0"/>
      <c r="OUP4" s="0"/>
      <c r="OUQ4" s="0"/>
      <c r="OUR4" s="0"/>
      <c r="OUS4" s="0"/>
      <c r="OUT4" s="0"/>
      <c r="OUU4" s="0"/>
      <c r="OUV4" s="0"/>
      <c r="OUW4" s="0"/>
      <c r="OUX4" s="0"/>
      <c r="OUY4" s="0"/>
      <c r="OUZ4" s="0"/>
      <c r="OVA4" s="0"/>
      <c r="OVB4" s="0"/>
      <c r="OVC4" s="0"/>
      <c r="OVD4" s="0"/>
      <c r="OVE4" s="0"/>
      <c r="OVF4" s="0"/>
      <c r="OVG4" s="0"/>
      <c r="OVH4" s="0"/>
      <c r="OVI4" s="0"/>
      <c r="OVJ4" s="0"/>
      <c r="OVK4" s="0"/>
      <c r="OVL4" s="0"/>
      <c r="OVM4" s="0"/>
      <c r="OVN4" s="0"/>
      <c r="OVO4" s="0"/>
      <c r="OVP4" s="0"/>
      <c r="OVQ4" s="0"/>
      <c r="OVR4" s="0"/>
      <c r="OVS4" s="0"/>
      <c r="OVT4" s="0"/>
      <c r="OVU4" s="0"/>
      <c r="OVV4" s="0"/>
      <c r="OVW4" s="0"/>
      <c r="OVX4" s="0"/>
      <c r="OVY4" s="0"/>
      <c r="OVZ4" s="0"/>
      <c r="OWA4" s="0"/>
      <c r="OWB4" s="0"/>
      <c r="OWC4" s="0"/>
      <c r="OWD4" s="0"/>
      <c r="OWE4" s="0"/>
      <c r="OWF4" s="0"/>
      <c r="OWG4" s="0"/>
      <c r="OWH4" s="0"/>
      <c r="OWI4" s="0"/>
      <c r="OWJ4" s="0"/>
      <c r="OWK4" s="0"/>
      <c r="OWL4" s="0"/>
      <c r="OWM4" s="0"/>
      <c r="OWN4" s="0"/>
      <c r="OWO4" s="0"/>
      <c r="OWP4" s="0"/>
      <c r="OWQ4" s="0"/>
      <c r="OWR4" s="0"/>
      <c r="OWS4" s="0"/>
      <c r="OWT4" s="0"/>
      <c r="OWU4" s="0"/>
      <c r="OWV4" s="0"/>
      <c r="OWW4" s="0"/>
      <c r="OWX4" s="0"/>
      <c r="OWY4" s="0"/>
      <c r="OWZ4" s="0"/>
      <c r="OXA4" s="0"/>
      <c r="OXB4" s="0"/>
      <c r="OXC4" s="0"/>
      <c r="OXD4" s="0"/>
      <c r="OXE4" s="0"/>
      <c r="OXF4" s="0"/>
      <c r="OXG4" s="0"/>
      <c r="OXH4" s="0"/>
      <c r="OXI4" s="0"/>
      <c r="OXJ4" s="0"/>
      <c r="OXK4" s="0"/>
      <c r="OXL4" s="0"/>
      <c r="OXM4" s="0"/>
      <c r="OXN4" s="0"/>
      <c r="OXO4" s="0"/>
      <c r="OXP4" s="0"/>
      <c r="OXQ4" s="0"/>
      <c r="OXR4" s="0"/>
      <c r="OXS4" s="0"/>
      <c r="OXT4" s="0"/>
      <c r="OXU4" s="0"/>
      <c r="OXV4" s="0"/>
      <c r="OXW4" s="0"/>
      <c r="OXX4" s="0"/>
      <c r="OXY4" s="0"/>
      <c r="OXZ4" s="0"/>
      <c r="OYA4" s="0"/>
      <c r="OYB4" s="0"/>
      <c r="OYC4" s="0"/>
      <c r="OYD4" s="0"/>
      <c r="OYE4" s="0"/>
      <c r="OYF4" s="0"/>
      <c r="OYG4" s="0"/>
      <c r="OYH4" s="0"/>
      <c r="OYI4" s="0"/>
      <c r="OYJ4" s="0"/>
      <c r="OYK4" s="0"/>
      <c r="OYL4" s="0"/>
      <c r="OYM4" s="0"/>
      <c r="OYN4" s="0"/>
      <c r="OYO4" s="0"/>
      <c r="OYP4" s="0"/>
      <c r="OYQ4" s="0"/>
      <c r="OYR4" s="0"/>
      <c r="OYS4" s="0"/>
      <c r="OYT4" s="0"/>
      <c r="OYU4" s="0"/>
      <c r="OYV4" s="0"/>
      <c r="OYW4" s="0"/>
      <c r="OYX4" s="0"/>
      <c r="OYY4" s="0"/>
      <c r="OYZ4" s="0"/>
      <c r="OZA4" s="0"/>
      <c r="OZB4" s="0"/>
      <c r="OZC4" s="0"/>
      <c r="OZD4" s="0"/>
      <c r="OZE4" s="0"/>
      <c r="OZF4" s="0"/>
      <c r="OZG4" s="0"/>
      <c r="OZH4" s="0"/>
      <c r="OZI4" s="0"/>
      <c r="OZJ4" s="0"/>
      <c r="OZK4" s="0"/>
      <c r="OZL4" s="0"/>
      <c r="OZM4" s="0"/>
      <c r="OZN4" s="0"/>
      <c r="OZO4" s="0"/>
      <c r="OZP4" s="0"/>
      <c r="OZQ4" s="0"/>
      <c r="OZR4" s="0"/>
      <c r="OZS4" s="0"/>
      <c r="OZT4" s="0"/>
      <c r="OZU4" s="0"/>
      <c r="OZV4" s="0"/>
      <c r="OZW4" s="0"/>
      <c r="OZX4" s="0"/>
      <c r="OZY4" s="0"/>
      <c r="OZZ4" s="0"/>
      <c r="PAA4" s="0"/>
      <c r="PAB4" s="0"/>
      <c r="PAC4" s="0"/>
      <c r="PAD4" s="0"/>
      <c r="PAE4" s="0"/>
      <c r="PAF4" s="0"/>
      <c r="PAG4" s="0"/>
      <c r="PAH4" s="0"/>
      <c r="PAI4" s="0"/>
      <c r="PAJ4" s="0"/>
      <c r="PAK4" s="0"/>
      <c r="PAL4" s="0"/>
      <c r="PAM4" s="0"/>
      <c r="PAN4" s="0"/>
      <c r="PAO4" s="0"/>
      <c r="PAP4" s="0"/>
      <c r="PAQ4" s="0"/>
      <c r="PAR4" s="0"/>
      <c r="PAS4" s="0"/>
      <c r="PAT4" s="0"/>
      <c r="PAU4" s="0"/>
      <c r="PAV4" s="0"/>
      <c r="PAW4" s="0"/>
      <c r="PAX4" s="0"/>
      <c r="PAY4" s="0"/>
      <c r="PAZ4" s="0"/>
      <c r="PBA4" s="0"/>
      <c r="PBB4" s="0"/>
      <c r="PBC4" s="0"/>
      <c r="PBD4" s="0"/>
      <c r="PBE4" s="0"/>
      <c r="PBF4" s="0"/>
      <c r="PBG4" s="0"/>
      <c r="PBH4" s="0"/>
      <c r="PBI4" s="0"/>
      <c r="PBJ4" s="0"/>
      <c r="PBK4" s="0"/>
      <c r="PBL4" s="0"/>
      <c r="PBM4" s="0"/>
      <c r="PBN4" s="0"/>
      <c r="PBO4" s="0"/>
      <c r="PBP4" s="0"/>
      <c r="PBQ4" s="0"/>
      <c r="PBR4" s="0"/>
      <c r="PBS4" s="0"/>
      <c r="PBT4" s="0"/>
      <c r="PBU4" s="0"/>
      <c r="PBV4" s="0"/>
      <c r="PBW4" s="0"/>
      <c r="PBX4" s="0"/>
      <c r="PBY4" s="0"/>
      <c r="PBZ4" s="0"/>
      <c r="PCA4" s="0"/>
      <c r="PCB4" s="0"/>
      <c r="PCC4" s="0"/>
      <c r="PCD4" s="0"/>
      <c r="PCE4" s="0"/>
      <c r="PCF4" s="0"/>
      <c r="PCG4" s="0"/>
      <c r="PCH4" s="0"/>
      <c r="PCI4" s="0"/>
      <c r="PCJ4" s="0"/>
      <c r="PCK4" s="0"/>
      <c r="PCL4" s="0"/>
      <c r="PCM4" s="0"/>
      <c r="PCN4" s="0"/>
      <c r="PCO4" s="0"/>
      <c r="PCP4" s="0"/>
      <c r="PCQ4" s="0"/>
      <c r="PCR4" s="0"/>
      <c r="PCS4" s="0"/>
      <c r="PCT4" s="0"/>
      <c r="PCU4" s="0"/>
      <c r="PCV4" s="0"/>
      <c r="PCW4" s="0"/>
      <c r="PCX4" s="0"/>
      <c r="PCY4" s="0"/>
      <c r="PCZ4" s="0"/>
      <c r="PDA4" s="0"/>
      <c r="PDB4" s="0"/>
      <c r="PDC4" s="0"/>
      <c r="PDD4" s="0"/>
      <c r="PDE4" s="0"/>
      <c r="PDF4" s="0"/>
      <c r="PDG4" s="0"/>
      <c r="PDH4" s="0"/>
      <c r="PDI4" s="0"/>
      <c r="PDJ4" s="0"/>
      <c r="PDK4" s="0"/>
      <c r="PDL4" s="0"/>
      <c r="PDM4" s="0"/>
      <c r="PDN4" s="0"/>
      <c r="PDO4" s="0"/>
      <c r="PDP4" s="0"/>
      <c r="PDQ4" s="0"/>
      <c r="PDR4" s="0"/>
      <c r="PDS4" s="0"/>
      <c r="PDT4" s="0"/>
      <c r="PDU4" s="0"/>
      <c r="PDV4" s="0"/>
      <c r="PDW4" s="0"/>
      <c r="PDX4" s="0"/>
      <c r="PDY4" s="0"/>
      <c r="PDZ4" s="0"/>
      <c r="PEA4" s="0"/>
      <c r="PEB4" s="0"/>
      <c r="PEC4" s="0"/>
      <c r="PED4" s="0"/>
      <c r="PEE4" s="0"/>
      <c r="PEF4" s="0"/>
      <c r="PEG4" s="0"/>
      <c r="PEH4" s="0"/>
      <c r="PEI4" s="0"/>
      <c r="PEJ4" s="0"/>
      <c r="PEK4" s="0"/>
      <c r="PEL4" s="0"/>
      <c r="PEM4" s="0"/>
      <c r="PEN4" s="0"/>
      <c r="PEO4" s="0"/>
      <c r="PEP4" s="0"/>
      <c r="PEQ4" s="0"/>
      <c r="PER4" s="0"/>
      <c r="PES4" s="0"/>
      <c r="PET4" s="0"/>
      <c r="PEU4" s="0"/>
      <c r="PEV4" s="0"/>
      <c r="PEW4" s="0"/>
      <c r="PEX4" s="0"/>
      <c r="PEY4" s="0"/>
      <c r="PEZ4" s="0"/>
      <c r="PFA4" s="0"/>
      <c r="PFB4" s="0"/>
      <c r="PFC4" s="0"/>
      <c r="PFD4" s="0"/>
      <c r="PFE4" s="0"/>
      <c r="PFF4" s="0"/>
      <c r="PFG4" s="0"/>
      <c r="PFH4" s="0"/>
      <c r="PFI4" s="0"/>
      <c r="PFJ4" s="0"/>
      <c r="PFK4" s="0"/>
      <c r="PFL4" s="0"/>
      <c r="PFM4" s="0"/>
      <c r="PFN4" s="0"/>
      <c r="PFO4" s="0"/>
      <c r="PFP4" s="0"/>
      <c r="PFQ4" s="0"/>
      <c r="PFR4" s="0"/>
      <c r="PFS4" s="0"/>
      <c r="PFT4" s="0"/>
      <c r="PFU4" s="0"/>
      <c r="PFV4" s="0"/>
      <c r="PFW4" s="0"/>
      <c r="PFX4" s="0"/>
      <c r="PFY4" s="0"/>
      <c r="PFZ4" s="0"/>
      <c r="PGA4" s="0"/>
      <c r="PGB4" s="0"/>
      <c r="PGC4" s="0"/>
      <c r="PGD4" s="0"/>
      <c r="PGE4" s="0"/>
      <c r="PGF4" s="0"/>
      <c r="PGG4" s="0"/>
      <c r="PGH4" s="0"/>
      <c r="PGI4" s="0"/>
      <c r="PGJ4" s="0"/>
      <c r="PGK4" s="0"/>
      <c r="PGL4" s="0"/>
      <c r="PGM4" s="0"/>
      <c r="PGN4" s="0"/>
      <c r="PGO4" s="0"/>
      <c r="PGP4" s="0"/>
      <c r="PGQ4" s="0"/>
      <c r="PGR4" s="0"/>
      <c r="PGS4" s="0"/>
      <c r="PGT4" s="0"/>
      <c r="PGU4" s="0"/>
      <c r="PGV4" s="0"/>
      <c r="PGW4" s="0"/>
      <c r="PGX4" s="0"/>
      <c r="PGY4" s="0"/>
      <c r="PGZ4" s="0"/>
      <c r="PHA4" s="0"/>
      <c r="PHB4" s="0"/>
      <c r="PHC4" s="0"/>
      <c r="PHD4" s="0"/>
      <c r="PHE4" s="0"/>
      <c r="PHF4" s="0"/>
      <c r="PHG4" s="0"/>
      <c r="PHH4" s="0"/>
      <c r="PHI4" s="0"/>
      <c r="PHJ4" s="0"/>
      <c r="PHK4" s="0"/>
      <c r="PHL4" s="0"/>
      <c r="PHM4" s="0"/>
      <c r="PHN4" s="0"/>
      <c r="PHO4" s="0"/>
      <c r="PHP4" s="0"/>
      <c r="PHQ4" s="0"/>
      <c r="PHR4" s="0"/>
      <c r="PHS4" s="0"/>
      <c r="PHT4" s="0"/>
      <c r="PHU4" s="0"/>
      <c r="PHV4" s="0"/>
      <c r="PHW4" s="0"/>
      <c r="PHX4" s="0"/>
      <c r="PHY4" s="0"/>
      <c r="PHZ4" s="0"/>
      <c r="PIA4" s="0"/>
      <c r="PIB4" s="0"/>
      <c r="PIC4" s="0"/>
      <c r="PID4" s="0"/>
      <c r="PIE4" s="0"/>
      <c r="PIF4" s="0"/>
      <c r="PIG4" s="0"/>
      <c r="PIH4" s="0"/>
      <c r="PII4" s="0"/>
      <c r="PIJ4" s="0"/>
      <c r="PIK4" s="0"/>
      <c r="PIL4" s="0"/>
      <c r="PIM4" s="0"/>
      <c r="PIN4" s="0"/>
      <c r="PIO4" s="0"/>
      <c r="PIP4" s="0"/>
      <c r="PIQ4" s="0"/>
      <c r="PIR4" s="0"/>
      <c r="PIS4" s="0"/>
      <c r="PIT4" s="0"/>
      <c r="PIU4" s="0"/>
      <c r="PIV4" s="0"/>
      <c r="PIW4" s="0"/>
      <c r="PIX4" s="0"/>
      <c r="PIY4" s="0"/>
      <c r="PIZ4" s="0"/>
      <c r="PJA4" s="0"/>
      <c r="PJB4" s="0"/>
      <c r="PJC4" s="0"/>
      <c r="PJD4" s="0"/>
      <c r="PJE4" s="0"/>
      <c r="PJF4" s="0"/>
      <c r="PJG4" s="0"/>
      <c r="PJH4" s="0"/>
      <c r="PJI4" s="0"/>
      <c r="PJJ4" s="0"/>
      <c r="PJK4" s="0"/>
      <c r="PJL4" s="0"/>
      <c r="PJM4" s="0"/>
      <c r="PJN4" s="0"/>
      <c r="PJO4" s="0"/>
      <c r="PJP4" s="0"/>
      <c r="PJQ4" s="0"/>
      <c r="PJR4" s="0"/>
      <c r="PJS4" s="0"/>
      <c r="PJT4" s="0"/>
      <c r="PJU4" s="0"/>
      <c r="PJV4" s="0"/>
      <c r="PJW4" s="0"/>
      <c r="PJX4" s="0"/>
      <c r="PJY4" s="0"/>
      <c r="PJZ4" s="0"/>
      <c r="PKA4" s="0"/>
      <c r="PKB4" s="0"/>
      <c r="PKC4" s="0"/>
      <c r="PKD4" s="0"/>
      <c r="PKE4" s="0"/>
      <c r="PKF4" s="0"/>
      <c r="PKG4" s="0"/>
      <c r="PKH4" s="0"/>
      <c r="PKI4" s="0"/>
      <c r="PKJ4" s="0"/>
      <c r="PKK4" s="0"/>
      <c r="PKL4" s="0"/>
      <c r="PKM4" s="0"/>
      <c r="PKN4" s="0"/>
      <c r="PKO4" s="0"/>
      <c r="PKP4" s="0"/>
      <c r="PKQ4" s="0"/>
      <c r="PKR4" s="0"/>
      <c r="PKS4" s="0"/>
      <c r="PKT4" s="0"/>
      <c r="PKU4" s="0"/>
      <c r="PKV4" s="0"/>
      <c r="PKW4" s="0"/>
      <c r="PKX4" s="0"/>
      <c r="PKY4" s="0"/>
      <c r="PKZ4" s="0"/>
      <c r="PLA4" s="0"/>
      <c r="PLB4" s="0"/>
      <c r="PLC4" s="0"/>
      <c r="PLD4" s="0"/>
      <c r="PLE4" s="0"/>
      <c r="PLF4" s="0"/>
      <c r="PLG4" s="0"/>
      <c r="PLH4" s="0"/>
      <c r="PLI4" s="0"/>
      <c r="PLJ4" s="0"/>
      <c r="PLK4" s="0"/>
      <c r="PLL4" s="0"/>
      <c r="PLM4" s="0"/>
      <c r="PLN4" s="0"/>
      <c r="PLO4" s="0"/>
      <c r="PLP4" s="0"/>
      <c r="PLQ4" s="0"/>
      <c r="PLR4" s="0"/>
      <c r="PLS4" s="0"/>
      <c r="PLT4" s="0"/>
      <c r="PLU4" s="0"/>
      <c r="PLV4" s="0"/>
      <c r="PLW4" s="0"/>
      <c r="PLX4" s="0"/>
      <c r="PLY4" s="0"/>
      <c r="PLZ4" s="0"/>
      <c r="PMA4" s="0"/>
      <c r="PMB4" s="0"/>
      <c r="PMC4" s="0"/>
      <c r="PMD4" s="0"/>
      <c r="PME4" s="0"/>
      <c r="PMF4" s="0"/>
      <c r="PMG4" s="0"/>
      <c r="PMH4" s="0"/>
      <c r="PMI4" s="0"/>
      <c r="PMJ4" s="0"/>
      <c r="PMK4" s="0"/>
      <c r="PML4" s="0"/>
      <c r="PMM4" s="0"/>
      <c r="PMN4" s="0"/>
      <c r="PMO4" s="0"/>
      <c r="PMP4" s="0"/>
      <c r="PMQ4" s="0"/>
      <c r="PMR4" s="0"/>
      <c r="PMS4" s="0"/>
      <c r="PMT4" s="0"/>
      <c r="PMU4" s="0"/>
      <c r="PMV4" s="0"/>
      <c r="PMW4" s="0"/>
      <c r="PMX4" s="0"/>
      <c r="PMY4" s="0"/>
      <c r="PMZ4" s="0"/>
      <c r="PNA4" s="0"/>
      <c r="PNB4" s="0"/>
      <c r="PNC4" s="0"/>
      <c r="PND4" s="0"/>
      <c r="PNE4" s="0"/>
      <c r="PNF4" s="0"/>
      <c r="PNG4" s="0"/>
      <c r="PNH4" s="0"/>
      <c r="PNI4" s="0"/>
      <c r="PNJ4" s="0"/>
      <c r="PNK4" s="0"/>
      <c r="PNL4" s="0"/>
      <c r="PNM4" s="0"/>
      <c r="PNN4" s="0"/>
      <c r="PNO4" s="0"/>
      <c r="PNP4" s="0"/>
      <c r="PNQ4" s="0"/>
      <c r="PNR4" s="0"/>
      <c r="PNS4" s="0"/>
      <c r="PNT4" s="0"/>
      <c r="PNU4" s="0"/>
      <c r="PNV4" s="0"/>
      <c r="PNW4" s="0"/>
      <c r="PNX4" s="0"/>
      <c r="PNY4" s="0"/>
      <c r="PNZ4" s="0"/>
      <c r="POA4" s="0"/>
      <c r="POB4" s="0"/>
      <c r="POC4" s="0"/>
      <c r="POD4" s="0"/>
      <c r="POE4" s="0"/>
      <c r="POF4" s="0"/>
      <c r="POG4" s="0"/>
      <c r="POH4" s="0"/>
      <c r="POI4" s="0"/>
      <c r="POJ4" s="0"/>
      <c r="POK4" s="0"/>
      <c r="POL4" s="0"/>
      <c r="POM4" s="0"/>
      <c r="PON4" s="0"/>
      <c r="POO4" s="0"/>
      <c r="POP4" s="0"/>
      <c r="POQ4" s="0"/>
      <c r="POR4" s="0"/>
      <c r="POS4" s="0"/>
      <c r="POT4" s="0"/>
      <c r="POU4" s="0"/>
      <c r="POV4" s="0"/>
      <c r="POW4" s="0"/>
      <c r="POX4" s="0"/>
      <c r="POY4" s="0"/>
      <c r="POZ4" s="0"/>
      <c r="PPA4" s="0"/>
      <c r="PPB4" s="0"/>
      <c r="PPC4" s="0"/>
      <c r="PPD4" s="0"/>
      <c r="PPE4" s="0"/>
      <c r="PPF4" s="0"/>
      <c r="PPG4" s="0"/>
      <c r="PPH4" s="0"/>
      <c r="PPI4" s="0"/>
      <c r="PPJ4" s="0"/>
      <c r="PPK4" s="0"/>
      <c r="PPL4" s="0"/>
      <c r="PPM4" s="0"/>
      <c r="PPN4" s="0"/>
      <c r="PPO4" s="0"/>
      <c r="PPP4" s="0"/>
      <c r="PPQ4" s="0"/>
      <c r="PPR4" s="0"/>
      <c r="PPS4" s="0"/>
      <c r="PPT4" s="0"/>
      <c r="PPU4" s="0"/>
      <c r="PPV4" s="0"/>
      <c r="PPW4" s="0"/>
      <c r="PPX4" s="0"/>
      <c r="PPY4" s="0"/>
      <c r="PPZ4" s="0"/>
      <c r="PQA4" s="0"/>
      <c r="PQB4" s="0"/>
      <c r="PQC4" s="0"/>
      <c r="PQD4" s="0"/>
      <c r="PQE4" s="0"/>
      <c r="PQF4" s="0"/>
      <c r="PQG4" s="0"/>
      <c r="PQH4" s="0"/>
      <c r="PQI4" s="0"/>
      <c r="PQJ4" s="0"/>
      <c r="PQK4" s="0"/>
      <c r="PQL4" s="0"/>
      <c r="PQM4" s="0"/>
      <c r="PQN4" s="0"/>
      <c r="PQO4" s="0"/>
      <c r="PQP4" s="0"/>
      <c r="PQQ4" s="0"/>
      <c r="PQR4" s="0"/>
      <c r="PQS4" s="0"/>
      <c r="PQT4" s="0"/>
      <c r="PQU4" s="0"/>
      <c r="PQV4" s="0"/>
      <c r="PQW4" s="0"/>
      <c r="PQX4" s="0"/>
      <c r="PQY4" s="0"/>
      <c r="PQZ4" s="0"/>
      <c r="PRA4" s="0"/>
      <c r="PRB4" s="0"/>
      <c r="PRC4" s="0"/>
      <c r="PRD4" s="0"/>
      <c r="PRE4" s="0"/>
      <c r="PRF4" s="0"/>
      <c r="PRG4" s="0"/>
      <c r="PRH4" s="0"/>
      <c r="PRI4" s="0"/>
      <c r="PRJ4" s="0"/>
      <c r="PRK4" s="0"/>
      <c r="PRL4" s="0"/>
      <c r="PRM4" s="0"/>
      <c r="PRN4" s="0"/>
      <c r="PRO4" s="0"/>
      <c r="PRP4" s="0"/>
      <c r="PRQ4" s="0"/>
      <c r="PRR4" s="0"/>
      <c r="PRS4" s="0"/>
      <c r="PRT4" s="0"/>
      <c r="PRU4" s="0"/>
      <c r="PRV4" s="0"/>
      <c r="PRW4" s="0"/>
      <c r="PRX4" s="0"/>
      <c r="PRY4" s="0"/>
      <c r="PRZ4" s="0"/>
      <c r="PSA4" s="0"/>
      <c r="PSB4" s="0"/>
      <c r="PSC4" s="0"/>
      <c r="PSD4" s="0"/>
      <c r="PSE4" s="0"/>
      <c r="PSF4" s="0"/>
      <c r="PSG4" s="0"/>
      <c r="PSH4" s="0"/>
      <c r="PSI4" s="0"/>
      <c r="PSJ4" s="0"/>
      <c r="PSK4" s="0"/>
      <c r="PSL4" s="0"/>
      <c r="PSM4" s="0"/>
      <c r="PSN4" s="0"/>
      <c r="PSO4" s="0"/>
      <c r="PSP4" s="0"/>
      <c r="PSQ4" s="0"/>
      <c r="PSR4" s="0"/>
      <c r="PSS4" s="0"/>
      <c r="PST4" s="0"/>
      <c r="PSU4" s="0"/>
      <c r="PSV4" s="0"/>
      <c r="PSW4" s="0"/>
      <c r="PSX4" s="0"/>
      <c r="PSY4" s="0"/>
      <c r="PSZ4" s="0"/>
      <c r="PTA4" s="0"/>
      <c r="PTB4" s="0"/>
      <c r="PTC4" s="0"/>
      <c r="PTD4" s="0"/>
      <c r="PTE4" s="0"/>
      <c r="PTF4" s="0"/>
      <c r="PTG4" s="0"/>
      <c r="PTH4" s="0"/>
      <c r="PTI4" s="0"/>
      <c r="PTJ4" s="0"/>
      <c r="PTK4" s="0"/>
      <c r="PTL4" s="0"/>
      <c r="PTM4" s="0"/>
      <c r="PTN4" s="0"/>
      <c r="PTO4" s="0"/>
      <c r="PTP4" s="0"/>
      <c r="PTQ4" s="0"/>
      <c r="PTR4" s="0"/>
      <c r="PTS4" s="0"/>
      <c r="PTT4" s="0"/>
      <c r="PTU4" s="0"/>
      <c r="PTV4" s="0"/>
      <c r="PTW4" s="0"/>
      <c r="PTX4" s="0"/>
      <c r="PTY4" s="0"/>
      <c r="PTZ4" s="0"/>
      <c r="PUA4" s="0"/>
      <c r="PUB4" s="0"/>
      <c r="PUC4" s="0"/>
      <c r="PUD4" s="0"/>
      <c r="PUE4" s="0"/>
      <c r="PUF4" s="0"/>
      <c r="PUG4" s="0"/>
      <c r="PUH4" s="0"/>
      <c r="PUI4" s="0"/>
      <c r="PUJ4" s="0"/>
      <c r="PUK4" s="0"/>
      <c r="PUL4" s="0"/>
      <c r="PUM4" s="0"/>
      <c r="PUN4" s="0"/>
      <c r="PUO4" s="0"/>
      <c r="PUP4" s="0"/>
      <c r="PUQ4" s="0"/>
      <c r="PUR4" s="0"/>
      <c r="PUS4" s="0"/>
      <c r="PUT4" s="0"/>
      <c r="PUU4" s="0"/>
      <c r="PUV4" s="0"/>
      <c r="PUW4" s="0"/>
      <c r="PUX4" s="0"/>
      <c r="PUY4" s="0"/>
      <c r="PUZ4" s="0"/>
      <c r="PVA4" s="0"/>
      <c r="PVB4" s="0"/>
      <c r="PVC4" s="0"/>
      <c r="PVD4" s="0"/>
      <c r="PVE4" s="0"/>
      <c r="PVF4" s="0"/>
      <c r="PVG4" s="0"/>
      <c r="PVH4" s="0"/>
      <c r="PVI4" s="0"/>
      <c r="PVJ4" s="0"/>
      <c r="PVK4" s="0"/>
      <c r="PVL4" s="0"/>
      <c r="PVM4" s="0"/>
      <c r="PVN4" s="0"/>
      <c r="PVO4" s="0"/>
      <c r="PVP4" s="0"/>
      <c r="PVQ4" s="0"/>
      <c r="PVR4" s="0"/>
      <c r="PVS4" s="0"/>
      <c r="PVT4" s="0"/>
      <c r="PVU4" s="0"/>
      <c r="PVV4" s="0"/>
      <c r="PVW4" s="0"/>
      <c r="PVX4" s="0"/>
      <c r="PVY4" s="0"/>
      <c r="PVZ4" s="0"/>
      <c r="PWA4" s="0"/>
      <c r="PWB4" s="0"/>
      <c r="PWC4" s="0"/>
      <c r="PWD4" s="0"/>
      <c r="PWE4" s="0"/>
      <c r="PWF4" s="0"/>
      <c r="PWG4" s="0"/>
      <c r="PWH4" s="0"/>
      <c r="PWI4" s="0"/>
      <c r="PWJ4" s="0"/>
      <c r="PWK4" s="0"/>
      <c r="PWL4" s="0"/>
      <c r="PWM4" s="0"/>
      <c r="PWN4" s="0"/>
      <c r="PWO4" s="0"/>
      <c r="PWP4" s="0"/>
      <c r="PWQ4" s="0"/>
      <c r="PWR4" s="0"/>
      <c r="PWS4" s="0"/>
      <c r="PWT4" s="0"/>
      <c r="PWU4" s="0"/>
      <c r="PWV4" s="0"/>
      <c r="PWW4" s="0"/>
      <c r="PWX4" s="0"/>
      <c r="PWY4" s="0"/>
      <c r="PWZ4" s="0"/>
      <c r="PXA4" s="0"/>
      <c r="PXB4" s="0"/>
      <c r="PXC4" s="0"/>
      <c r="PXD4" s="0"/>
      <c r="PXE4" s="0"/>
      <c r="PXF4" s="0"/>
      <c r="PXG4" s="0"/>
      <c r="PXH4" s="0"/>
      <c r="PXI4" s="0"/>
      <c r="PXJ4" s="0"/>
      <c r="PXK4" s="0"/>
      <c r="PXL4" s="0"/>
      <c r="PXM4" s="0"/>
      <c r="PXN4" s="0"/>
      <c r="PXO4" s="0"/>
      <c r="PXP4" s="0"/>
      <c r="PXQ4" s="0"/>
      <c r="PXR4" s="0"/>
      <c r="PXS4" s="0"/>
      <c r="PXT4" s="0"/>
      <c r="PXU4" s="0"/>
      <c r="PXV4" s="0"/>
      <c r="PXW4" s="0"/>
      <c r="PXX4" s="0"/>
      <c r="PXY4" s="0"/>
      <c r="PXZ4" s="0"/>
      <c r="PYA4" s="0"/>
      <c r="PYB4" s="0"/>
      <c r="PYC4" s="0"/>
      <c r="PYD4" s="0"/>
      <c r="PYE4" s="0"/>
      <c r="PYF4" s="0"/>
      <c r="PYG4" s="0"/>
      <c r="PYH4" s="0"/>
      <c r="PYI4" s="0"/>
      <c r="PYJ4" s="0"/>
      <c r="PYK4" s="0"/>
      <c r="PYL4" s="0"/>
      <c r="PYM4" s="0"/>
      <c r="PYN4" s="0"/>
      <c r="PYO4" s="0"/>
      <c r="PYP4" s="0"/>
      <c r="PYQ4" s="0"/>
      <c r="PYR4" s="0"/>
      <c r="PYS4" s="0"/>
      <c r="PYT4" s="0"/>
      <c r="PYU4" s="0"/>
      <c r="PYV4" s="0"/>
      <c r="PYW4" s="0"/>
      <c r="PYX4" s="0"/>
      <c r="PYY4" s="0"/>
      <c r="PYZ4" s="0"/>
      <c r="PZA4" s="0"/>
      <c r="PZB4" s="0"/>
      <c r="PZC4" s="0"/>
      <c r="PZD4" s="0"/>
      <c r="PZE4" s="0"/>
      <c r="PZF4" s="0"/>
      <c r="PZG4" s="0"/>
      <c r="PZH4" s="0"/>
      <c r="PZI4" s="0"/>
      <c r="PZJ4" s="0"/>
      <c r="PZK4" s="0"/>
      <c r="PZL4" s="0"/>
      <c r="PZM4" s="0"/>
      <c r="PZN4" s="0"/>
      <c r="PZO4" s="0"/>
      <c r="PZP4" s="0"/>
      <c r="PZQ4" s="0"/>
      <c r="PZR4" s="0"/>
      <c r="PZS4" s="0"/>
      <c r="PZT4" s="0"/>
      <c r="PZU4" s="0"/>
      <c r="PZV4" s="0"/>
      <c r="PZW4" s="0"/>
      <c r="PZX4" s="0"/>
      <c r="PZY4" s="0"/>
      <c r="PZZ4" s="0"/>
      <c r="QAA4" s="0"/>
      <c r="QAB4" s="0"/>
      <c r="QAC4" s="0"/>
      <c r="QAD4" s="0"/>
      <c r="QAE4" s="0"/>
      <c r="QAF4" s="0"/>
      <c r="QAG4" s="0"/>
      <c r="QAH4" s="0"/>
      <c r="QAI4" s="0"/>
      <c r="QAJ4" s="0"/>
      <c r="QAK4" s="0"/>
      <c r="QAL4" s="0"/>
      <c r="QAM4" s="0"/>
      <c r="QAN4" s="0"/>
      <c r="QAO4" s="0"/>
      <c r="QAP4" s="0"/>
      <c r="QAQ4" s="0"/>
      <c r="QAR4" s="0"/>
      <c r="QAS4" s="0"/>
      <c r="QAT4" s="0"/>
      <c r="QAU4" s="0"/>
      <c r="QAV4" s="0"/>
      <c r="QAW4" s="0"/>
      <c r="QAX4" s="0"/>
      <c r="QAY4" s="0"/>
      <c r="QAZ4" s="0"/>
      <c r="QBA4" s="0"/>
      <c r="QBB4" s="0"/>
      <c r="QBC4" s="0"/>
      <c r="QBD4" s="0"/>
      <c r="QBE4" s="0"/>
      <c r="QBF4" s="0"/>
      <c r="QBG4" s="0"/>
      <c r="QBH4" s="0"/>
      <c r="QBI4" s="0"/>
      <c r="QBJ4" s="0"/>
      <c r="QBK4" s="0"/>
      <c r="QBL4" s="0"/>
      <c r="QBM4" s="0"/>
      <c r="QBN4" s="0"/>
      <c r="QBO4" s="0"/>
      <c r="QBP4" s="0"/>
      <c r="QBQ4" s="0"/>
      <c r="QBR4" s="0"/>
      <c r="QBS4" s="0"/>
      <c r="QBT4" s="0"/>
      <c r="QBU4" s="0"/>
      <c r="QBV4" s="0"/>
      <c r="QBW4" s="0"/>
      <c r="QBX4" s="0"/>
      <c r="QBY4" s="0"/>
      <c r="QBZ4" s="0"/>
      <c r="QCA4" s="0"/>
      <c r="QCB4" s="0"/>
      <c r="QCC4" s="0"/>
      <c r="QCD4" s="0"/>
      <c r="QCE4" s="0"/>
      <c r="QCF4" s="0"/>
      <c r="QCG4" s="0"/>
      <c r="QCH4" s="0"/>
      <c r="QCI4" s="0"/>
      <c r="QCJ4" s="0"/>
      <c r="QCK4" s="0"/>
      <c r="QCL4" s="0"/>
      <c r="QCM4" s="0"/>
      <c r="QCN4" s="0"/>
      <c r="QCO4" s="0"/>
      <c r="QCP4" s="0"/>
      <c r="QCQ4" s="0"/>
      <c r="QCR4" s="0"/>
      <c r="QCS4" s="0"/>
      <c r="QCT4" s="0"/>
      <c r="QCU4" s="0"/>
      <c r="QCV4" s="0"/>
      <c r="QCW4" s="0"/>
      <c r="QCX4" s="0"/>
      <c r="QCY4" s="0"/>
      <c r="QCZ4" s="0"/>
      <c r="QDA4" s="0"/>
      <c r="QDB4" s="0"/>
      <c r="QDC4" s="0"/>
      <c r="QDD4" s="0"/>
      <c r="QDE4" s="0"/>
      <c r="QDF4" s="0"/>
      <c r="QDG4" s="0"/>
      <c r="QDH4" s="0"/>
      <c r="QDI4" s="0"/>
      <c r="QDJ4" s="0"/>
      <c r="QDK4" s="0"/>
      <c r="QDL4" s="0"/>
      <c r="QDM4" s="0"/>
      <c r="QDN4" s="0"/>
      <c r="QDO4" s="0"/>
      <c r="QDP4" s="0"/>
      <c r="QDQ4" s="0"/>
      <c r="QDR4" s="0"/>
      <c r="QDS4" s="0"/>
      <c r="QDT4" s="0"/>
      <c r="QDU4" s="0"/>
      <c r="QDV4" s="0"/>
      <c r="QDW4" s="0"/>
      <c r="QDX4" s="0"/>
      <c r="QDY4" s="0"/>
      <c r="QDZ4" s="0"/>
      <c r="QEA4" s="0"/>
      <c r="QEB4" s="0"/>
      <c r="QEC4" s="0"/>
      <c r="QED4" s="0"/>
      <c r="QEE4" s="0"/>
      <c r="QEF4" s="0"/>
      <c r="QEG4" s="0"/>
      <c r="QEH4" s="0"/>
      <c r="QEI4" s="0"/>
      <c r="QEJ4" s="0"/>
      <c r="QEK4" s="0"/>
      <c r="QEL4" s="0"/>
      <c r="QEM4" s="0"/>
      <c r="QEN4" s="0"/>
      <c r="QEO4" s="0"/>
      <c r="QEP4" s="0"/>
      <c r="QEQ4" s="0"/>
      <c r="QER4" s="0"/>
      <c r="QES4" s="0"/>
      <c r="QET4" s="0"/>
      <c r="QEU4" s="0"/>
      <c r="QEV4" s="0"/>
      <c r="QEW4" s="0"/>
      <c r="QEX4" s="0"/>
      <c r="QEY4" s="0"/>
      <c r="QEZ4" s="0"/>
      <c r="QFA4" s="0"/>
      <c r="QFB4" s="0"/>
      <c r="QFC4" s="0"/>
      <c r="QFD4" s="0"/>
      <c r="QFE4" s="0"/>
      <c r="QFF4" s="0"/>
      <c r="QFG4" s="0"/>
      <c r="QFH4" s="0"/>
      <c r="QFI4" s="0"/>
      <c r="QFJ4" s="0"/>
      <c r="QFK4" s="0"/>
      <c r="QFL4" s="0"/>
      <c r="QFM4" s="0"/>
      <c r="QFN4" s="0"/>
      <c r="QFO4" s="0"/>
      <c r="QFP4" s="0"/>
      <c r="QFQ4" s="0"/>
      <c r="QFR4" s="0"/>
      <c r="QFS4" s="0"/>
      <c r="QFT4" s="0"/>
      <c r="QFU4" s="0"/>
      <c r="QFV4" s="0"/>
      <c r="QFW4" s="0"/>
      <c r="QFX4" s="0"/>
      <c r="QFY4" s="0"/>
      <c r="QFZ4" s="0"/>
      <c r="QGA4" s="0"/>
      <c r="QGB4" s="0"/>
      <c r="QGC4" s="0"/>
      <c r="QGD4" s="0"/>
      <c r="QGE4" s="0"/>
      <c r="QGF4" s="0"/>
      <c r="QGG4" s="0"/>
      <c r="QGH4" s="0"/>
      <c r="QGI4" s="0"/>
      <c r="QGJ4" s="0"/>
      <c r="QGK4" s="0"/>
      <c r="QGL4" s="0"/>
      <c r="QGM4" s="0"/>
      <c r="QGN4" s="0"/>
      <c r="QGO4" s="0"/>
      <c r="QGP4" s="0"/>
      <c r="QGQ4" s="0"/>
      <c r="QGR4" s="0"/>
      <c r="QGS4" s="0"/>
      <c r="QGT4" s="0"/>
      <c r="QGU4" s="0"/>
      <c r="QGV4" s="0"/>
      <c r="QGW4" s="0"/>
      <c r="QGX4" s="0"/>
      <c r="QGY4" s="0"/>
      <c r="QGZ4" s="0"/>
      <c r="QHA4" s="0"/>
      <c r="QHB4" s="0"/>
      <c r="QHC4" s="0"/>
      <c r="QHD4" s="0"/>
      <c r="QHE4" s="0"/>
      <c r="QHF4" s="0"/>
      <c r="QHG4" s="0"/>
      <c r="QHH4" s="0"/>
      <c r="QHI4" s="0"/>
      <c r="QHJ4" s="0"/>
      <c r="QHK4" s="0"/>
      <c r="QHL4" s="0"/>
      <c r="QHM4" s="0"/>
      <c r="QHN4" s="0"/>
      <c r="QHO4" s="0"/>
      <c r="QHP4" s="0"/>
      <c r="QHQ4" s="0"/>
      <c r="QHR4" s="0"/>
      <c r="QHS4" s="0"/>
      <c r="QHT4" s="0"/>
      <c r="QHU4" s="0"/>
      <c r="QHV4" s="0"/>
      <c r="QHW4" s="0"/>
      <c r="QHX4" s="0"/>
      <c r="QHY4" s="0"/>
      <c r="QHZ4" s="0"/>
      <c r="QIA4" s="0"/>
      <c r="QIB4" s="0"/>
      <c r="QIC4" s="0"/>
      <c r="QID4" s="0"/>
      <c r="QIE4" s="0"/>
      <c r="QIF4" s="0"/>
      <c r="QIG4" s="0"/>
      <c r="QIH4" s="0"/>
      <c r="QII4" s="0"/>
      <c r="QIJ4" s="0"/>
      <c r="QIK4" s="0"/>
      <c r="QIL4" s="0"/>
      <c r="QIM4" s="0"/>
      <c r="QIN4" s="0"/>
      <c r="QIO4" s="0"/>
      <c r="QIP4" s="0"/>
      <c r="QIQ4" s="0"/>
      <c r="QIR4" s="0"/>
      <c r="QIS4" s="0"/>
      <c r="QIT4" s="0"/>
      <c r="QIU4" s="0"/>
      <c r="QIV4" s="0"/>
      <c r="QIW4" s="0"/>
      <c r="QIX4" s="0"/>
      <c r="QIY4" s="0"/>
      <c r="QIZ4" s="0"/>
      <c r="QJA4" s="0"/>
      <c r="QJB4" s="0"/>
      <c r="QJC4" s="0"/>
      <c r="QJD4" s="0"/>
      <c r="QJE4" s="0"/>
      <c r="QJF4" s="0"/>
      <c r="QJG4" s="0"/>
      <c r="QJH4" s="0"/>
      <c r="QJI4" s="0"/>
      <c r="QJJ4" s="0"/>
      <c r="QJK4" s="0"/>
      <c r="QJL4" s="0"/>
      <c r="QJM4" s="0"/>
      <c r="QJN4" s="0"/>
      <c r="QJO4" s="0"/>
      <c r="QJP4" s="0"/>
      <c r="QJQ4" s="0"/>
      <c r="QJR4" s="0"/>
      <c r="QJS4" s="0"/>
      <c r="QJT4" s="0"/>
      <c r="QJU4" s="0"/>
      <c r="QJV4" s="0"/>
      <c r="QJW4" s="0"/>
      <c r="QJX4" s="0"/>
      <c r="QJY4" s="0"/>
      <c r="QJZ4" s="0"/>
      <c r="QKA4" s="0"/>
      <c r="QKB4" s="0"/>
      <c r="QKC4" s="0"/>
      <c r="QKD4" s="0"/>
      <c r="QKE4" s="0"/>
      <c r="QKF4" s="0"/>
      <c r="QKG4" s="0"/>
      <c r="QKH4" s="0"/>
      <c r="QKI4" s="0"/>
      <c r="QKJ4" s="0"/>
      <c r="QKK4" s="0"/>
      <c r="QKL4" s="0"/>
      <c r="QKM4" s="0"/>
      <c r="QKN4" s="0"/>
      <c r="QKO4" s="0"/>
      <c r="QKP4" s="0"/>
      <c r="QKQ4" s="0"/>
      <c r="QKR4" s="0"/>
      <c r="QKS4" s="0"/>
      <c r="QKT4" s="0"/>
      <c r="QKU4" s="0"/>
      <c r="QKV4" s="0"/>
      <c r="QKW4" s="0"/>
      <c r="QKX4" s="0"/>
      <c r="QKY4" s="0"/>
      <c r="QKZ4" s="0"/>
      <c r="QLA4" s="0"/>
      <c r="QLB4" s="0"/>
      <c r="QLC4" s="0"/>
      <c r="QLD4" s="0"/>
      <c r="QLE4" s="0"/>
      <c r="QLF4" s="0"/>
      <c r="QLG4" s="0"/>
      <c r="QLH4" s="0"/>
      <c r="QLI4" s="0"/>
      <c r="QLJ4" s="0"/>
      <c r="QLK4" s="0"/>
      <c r="QLL4" s="0"/>
      <c r="QLM4" s="0"/>
      <c r="QLN4" s="0"/>
      <c r="QLO4" s="0"/>
      <c r="QLP4" s="0"/>
      <c r="QLQ4" s="0"/>
      <c r="QLR4" s="0"/>
      <c r="QLS4" s="0"/>
      <c r="QLT4" s="0"/>
      <c r="QLU4" s="0"/>
      <c r="QLV4" s="0"/>
      <c r="QLW4" s="0"/>
      <c r="QLX4" s="0"/>
      <c r="QLY4" s="0"/>
      <c r="QLZ4" s="0"/>
      <c r="QMA4" s="0"/>
      <c r="QMB4" s="0"/>
      <c r="QMC4" s="0"/>
      <c r="QMD4" s="0"/>
      <c r="QME4" s="0"/>
      <c r="QMF4" s="0"/>
      <c r="QMG4" s="0"/>
      <c r="QMH4" s="0"/>
      <c r="QMI4" s="0"/>
      <c r="QMJ4" s="0"/>
      <c r="QMK4" s="0"/>
      <c r="QML4" s="0"/>
      <c r="QMM4" s="0"/>
      <c r="QMN4" s="0"/>
      <c r="QMO4" s="0"/>
      <c r="QMP4" s="0"/>
      <c r="QMQ4" s="0"/>
      <c r="QMR4" s="0"/>
      <c r="QMS4" s="0"/>
      <c r="QMT4" s="0"/>
      <c r="QMU4" s="0"/>
      <c r="QMV4" s="0"/>
      <c r="QMW4" s="0"/>
      <c r="QMX4" s="0"/>
      <c r="QMY4" s="0"/>
      <c r="QMZ4" s="0"/>
      <c r="QNA4" s="0"/>
      <c r="QNB4" s="0"/>
      <c r="QNC4" s="0"/>
      <c r="QND4" s="0"/>
      <c r="QNE4" s="0"/>
      <c r="QNF4" s="0"/>
      <c r="QNG4" s="0"/>
      <c r="QNH4" s="0"/>
      <c r="QNI4" s="0"/>
      <c r="QNJ4" s="0"/>
      <c r="QNK4" s="0"/>
      <c r="QNL4" s="0"/>
      <c r="QNM4" s="0"/>
      <c r="QNN4" s="0"/>
      <c r="QNO4" s="0"/>
      <c r="QNP4" s="0"/>
      <c r="QNQ4" s="0"/>
      <c r="QNR4" s="0"/>
      <c r="QNS4" s="0"/>
      <c r="QNT4" s="0"/>
      <c r="QNU4" s="0"/>
      <c r="QNV4" s="0"/>
      <c r="QNW4" s="0"/>
      <c r="QNX4" s="0"/>
      <c r="QNY4" s="0"/>
      <c r="QNZ4" s="0"/>
      <c r="QOA4" s="0"/>
      <c r="QOB4" s="0"/>
      <c r="QOC4" s="0"/>
      <c r="QOD4" s="0"/>
      <c r="QOE4" s="0"/>
      <c r="QOF4" s="0"/>
      <c r="QOG4" s="0"/>
      <c r="QOH4" s="0"/>
      <c r="QOI4" s="0"/>
      <c r="QOJ4" s="0"/>
      <c r="QOK4" s="0"/>
      <c r="QOL4" s="0"/>
      <c r="QOM4" s="0"/>
      <c r="QON4" s="0"/>
      <c r="QOO4" s="0"/>
      <c r="QOP4" s="0"/>
      <c r="QOQ4" s="0"/>
      <c r="QOR4" s="0"/>
      <c r="QOS4" s="0"/>
      <c r="QOT4" s="0"/>
      <c r="QOU4" s="0"/>
      <c r="QOV4" s="0"/>
      <c r="QOW4" s="0"/>
      <c r="QOX4" s="0"/>
      <c r="QOY4" s="0"/>
      <c r="QOZ4" s="0"/>
      <c r="QPA4" s="0"/>
      <c r="QPB4" s="0"/>
      <c r="QPC4" s="0"/>
      <c r="QPD4" s="0"/>
      <c r="QPE4" s="0"/>
      <c r="QPF4" s="0"/>
      <c r="QPG4" s="0"/>
      <c r="QPH4" s="0"/>
      <c r="QPI4" s="0"/>
      <c r="QPJ4" s="0"/>
      <c r="QPK4" s="0"/>
      <c r="QPL4" s="0"/>
      <c r="QPM4" s="0"/>
      <c r="QPN4" s="0"/>
      <c r="QPO4" s="0"/>
      <c r="QPP4" s="0"/>
      <c r="QPQ4" s="0"/>
      <c r="QPR4" s="0"/>
      <c r="QPS4" s="0"/>
      <c r="QPT4" s="0"/>
      <c r="QPU4" s="0"/>
      <c r="QPV4" s="0"/>
      <c r="QPW4" s="0"/>
      <c r="QPX4" s="0"/>
      <c r="QPY4" s="0"/>
      <c r="QPZ4" s="0"/>
      <c r="QQA4" s="0"/>
      <c r="QQB4" s="0"/>
      <c r="QQC4" s="0"/>
      <c r="QQD4" s="0"/>
      <c r="QQE4" s="0"/>
      <c r="QQF4" s="0"/>
      <c r="QQG4" s="0"/>
      <c r="QQH4" s="0"/>
      <c r="QQI4" s="0"/>
      <c r="QQJ4" s="0"/>
      <c r="QQK4" s="0"/>
      <c r="QQL4" s="0"/>
      <c r="QQM4" s="0"/>
      <c r="QQN4" s="0"/>
      <c r="QQO4" s="0"/>
      <c r="QQP4" s="0"/>
      <c r="QQQ4" s="0"/>
      <c r="QQR4" s="0"/>
      <c r="QQS4" s="0"/>
      <c r="QQT4" s="0"/>
      <c r="QQU4" s="0"/>
      <c r="QQV4" s="0"/>
      <c r="QQW4" s="0"/>
      <c r="QQX4" s="0"/>
      <c r="QQY4" s="0"/>
      <c r="QQZ4" s="0"/>
      <c r="QRA4" s="0"/>
      <c r="QRB4" s="0"/>
      <c r="QRC4" s="0"/>
      <c r="QRD4" s="0"/>
      <c r="QRE4" s="0"/>
      <c r="QRF4" s="0"/>
      <c r="QRG4" s="0"/>
      <c r="QRH4" s="0"/>
      <c r="QRI4" s="0"/>
      <c r="QRJ4" s="0"/>
      <c r="QRK4" s="0"/>
      <c r="QRL4" s="0"/>
      <c r="QRM4" s="0"/>
      <c r="QRN4" s="0"/>
      <c r="QRO4" s="0"/>
      <c r="QRP4" s="0"/>
      <c r="QRQ4" s="0"/>
      <c r="QRR4" s="0"/>
      <c r="QRS4" s="0"/>
      <c r="QRT4" s="0"/>
      <c r="QRU4" s="0"/>
      <c r="QRV4" s="0"/>
      <c r="QRW4" s="0"/>
      <c r="QRX4" s="0"/>
      <c r="QRY4" s="0"/>
      <c r="QRZ4" s="0"/>
      <c r="QSA4" s="0"/>
      <c r="QSB4" s="0"/>
      <c r="QSC4" s="0"/>
      <c r="QSD4" s="0"/>
      <c r="QSE4" s="0"/>
      <c r="QSF4" s="0"/>
      <c r="QSG4" s="0"/>
      <c r="QSH4" s="0"/>
      <c r="QSI4" s="0"/>
      <c r="QSJ4" s="0"/>
      <c r="QSK4" s="0"/>
      <c r="QSL4" s="0"/>
      <c r="QSM4" s="0"/>
      <c r="QSN4" s="0"/>
      <c r="QSO4" s="0"/>
      <c r="QSP4" s="0"/>
      <c r="QSQ4" s="0"/>
      <c r="QSR4" s="0"/>
      <c r="QSS4" s="0"/>
      <c r="QST4" s="0"/>
      <c r="QSU4" s="0"/>
      <c r="QSV4" s="0"/>
      <c r="QSW4" s="0"/>
      <c r="QSX4" s="0"/>
      <c r="QSY4" s="0"/>
      <c r="QSZ4" s="0"/>
      <c r="QTA4" s="0"/>
      <c r="QTB4" s="0"/>
      <c r="QTC4" s="0"/>
      <c r="QTD4" s="0"/>
      <c r="QTE4" s="0"/>
      <c r="QTF4" s="0"/>
      <c r="QTG4" s="0"/>
      <c r="QTH4" s="0"/>
      <c r="QTI4" s="0"/>
      <c r="QTJ4" s="0"/>
      <c r="QTK4" s="0"/>
      <c r="QTL4" s="0"/>
      <c r="QTM4" s="0"/>
      <c r="QTN4" s="0"/>
      <c r="QTO4" s="0"/>
      <c r="QTP4" s="0"/>
      <c r="QTQ4" s="0"/>
      <c r="QTR4" s="0"/>
      <c r="QTS4" s="0"/>
      <c r="QTT4" s="0"/>
      <c r="QTU4" s="0"/>
      <c r="QTV4" s="0"/>
      <c r="QTW4" s="0"/>
      <c r="QTX4" s="0"/>
      <c r="QTY4" s="0"/>
      <c r="QTZ4" s="0"/>
      <c r="QUA4" s="0"/>
      <c r="QUB4" s="0"/>
      <c r="QUC4" s="0"/>
      <c r="QUD4" s="0"/>
      <c r="QUE4" s="0"/>
      <c r="QUF4" s="0"/>
      <c r="QUG4" s="0"/>
      <c r="QUH4" s="0"/>
      <c r="QUI4" s="0"/>
      <c r="QUJ4" s="0"/>
      <c r="QUK4" s="0"/>
      <c r="QUL4" s="0"/>
      <c r="QUM4" s="0"/>
      <c r="QUN4" s="0"/>
      <c r="QUO4" s="0"/>
      <c r="QUP4" s="0"/>
      <c r="QUQ4" s="0"/>
      <c r="QUR4" s="0"/>
      <c r="QUS4" s="0"/>
      <c r="QUT4" s="0"/>
      <c r="QUU4" s="0"/>
      <c r="QUV4" s="0"/>
      <c r="QUW4" s="0"/>
      <c r="QUX4" s="0"/>
      <c r="QUY4" s="0"/>
      <c r="QUZ4" s="0"/>
      <c r="QVA4" s="0"/>
      <c r="QVB4" s="0"/>
      <c r="QVC4" s="0"/>
      <c r="QVD4" s="0"/>
      <c r="QVE4" s="0"/>
      <c r="QVF4" s="0"/>
      <c r="QVG4" s="0"/>
      <c r="QVH4" s="0"/>
      <c r="QVI4" s="0"/>
      <c r="QVJ4" s="0"/>
      <c r="QVK4" s="0"/>
      <c r="QVL4" s="0"/>
      <c r="QVM4" s="0"/>
      <c r="QVN4" s="0"/>
      <c r="QVO4" s="0"/>
      <c r="QVP4" s="0"/>
      <c r="QVQ4" s="0"/>
      <c r="QVR4" s="0"/>
      <c r="QVS4" s="0"/>
      <c r="QVT4" s="0"/>
      <c r="QVU4" s="0"/>
      <c r="QVV4" s="0"/>
      <c r="QVW4" s="0"/>
      <c r="QVX4" s="0"/>
      <c r="QVY4" s="0"/>
      <c r="QVZ4" s="0"/>
      <c r="QWA4" s="0"/>
      <c r="QWB4" s="0"/>
      <c r="QWC4" s="0"/>
      <c r="QWD4" s="0"/>
      <c r="QWE4" s="0"/>
      <c r="QWF4" s="0"/>
      <c r="QWG4" s="0"/>
      <c r="QWH4" s="0"/>
      <c r="QWI4" s="0"/>
      <c r="QWJ4" s="0"/>
      <c r="QWK4" s="0"/>
      <c r="QWL4" s="0"/>
      <c r="QWM4" s="0"/>
      <c r="QWN4" s="0"/>
      <c r="QWO4" s="0"/>
      <c r="QWP4" s="0"/>
      <c r="QWQ4" s="0"/>
      <c r="QWR4" s="0"/>
      <c r="QWS4" s="0"/>
      <c r="QWT4" s="0"/>
      <c r="QWU4" s="0"/>
      <c r="QWV4" s="0"/>
      <c r="QWW4" s="0"/>
      <c r="QWX4" s="0"/>
      <c r="QWY4" s="0"/>
      <c r="QWZ4" s="0"/>
      <c r="QXA4" s="0"/>
      <c r="QXB4" s="0"/>
      <c r="QXC4" s="0"/>
      <c r="QXD4" s="0"/>
      <c r="QXE4" s="0"/>
      <c r="QXF4" s="0"/>
      <c r="QXG4" s="0"/>
      <c r="QXH4" s="0"/>
      <c r="QXI4" s="0"/>
      <c r="QXJ4" s="0"/>
      <c r="QXK4" s="0"/>
      <c r="QXL4" s="0"/>
      <c r="QXM4" s="0"/>
      <c r="QXN4" s="0"/>
      <c r="QXO4" s="0"/>
      <c r="QXP4" s="0"/>
      <c r="QXQ4" s="0"/>
      <c r="QXR4" s="0"/>
      <c r="QXS4" s="0"/>
      <c r="QXT4" s="0"/>
      <c r="QXU4" s="0"/>
      <c r="QXV4" s="0"/>
      <c r="QXW4" s="0"/>
      <c r="QXX4" s="0"/>
      <c r="QXY4" s="0"/>
      <c r="QXZ4" s="0"/>
      <c r="QYA4" s="0"/>
      <c r="QYB4" s="0"/>
      <c r="QYC4" s="0"/>
      <c r="QYD4" s="0"/>
      <c r="QYE4" s="0"/>
      <c r="QYF4" s="0"/>
      <c r="QYG4" s="0"/>
      <c r="QYH4" s="0"/>
      <c r="QYI4" s="0"/>
      <c r="QYJ4" s="0"/>
      <c r="QYK4" s="0"/>
      <c r="QYL4" s="0"/>
      <c r="QYM4" s="0"/>
      <c r="QYN4" s="0"/>
      <c r="QYO4" s="0"/>
      <c r="QYP4" s="0"/>
      <c r="QYQ4" s="0"/>
      <c r="QYR4" s="0"/>
      <c r="QYS4" s="0"/>
      <c r="QYT4" s="0"/>
      <c r="QYU4" s="0"/>
      <c r="QYV4" s="0"/>
      <c r="QYW4" s="0"/>
      <c r="QYX4" s="0"/>
      <c r="QYY4" s="0"/>
      <c r="QYZ4" s="0"/>
      <c r="QZA4" s="0"/>
      <c r="QZB4" s="0"/>
      <c r="QZC4" s="0"/>
      <c r="QZD4" s="0"/>
      <c r="QZE4" s="0"/>
      <c r="QZF4" s="0"/>
      <c r="QZG4" s="0"/>
      <c r="QZH4" s="0"/>
      <c r="QZI4" s="0"/>
      <c r="QZJ4" s="0"/>
      <c r="QZK4" s="0"/>
      <c r="QZL4" s="0"/>
      <c r="QZM4" s="0"/>
      <c r="QZN4" s="0"/>
      <c r="QZO4" s="0"/>
      <c r="QZP4" s="0"/>
      <c r="QZQ4" s="0"/>
      <c r="QZR4" s="0"/>
      <c r="QZS4" s="0"/>
      <c r="QZT4" s="0"/>
      <c r="QZU4" s="0"/>
      <c r="QZV4" s="0"/>
      <c r="QZW4" s="0"/>
      <c r="QZX4" s="0"/>
      <c r="QZY4" s="0"/>
      <c r="QZZ4" s="0"/>
      <c r="RAA4" s="0"/>
      <c r="RAB4" s="0"/>
      <c r="RAC4" s="0"/>
      <c r="RAD4" s="0"/>
      <c r="RAE4" s="0"/>
      <c r="RAF4" s="0"/>
      <c r="RAG4" s="0"/>
      <c r="RAH4" s="0"/>
      <c r="RAI4" s="0"/>
      <c r="RAJ4" s="0"/>
      <c r="RAK4" s="0"/>
      <c r="RAL4" s="0"/>
      <c r="RAM4" s="0"/>
      <c r="RAN4" s="0"/>
      <c r="RAO4" s="0"/>
      <c r="RAP4" s="0"/>
      <c r="RAQ4" s="0"/>
      <c r="RAR4" s="0"/>
      <c r="RAS4" s="0"/>
      <c r="RAT4" s="0"/>
      <c r="RAU4" s="0"/>
      <c r="RAV4" s="0"/>
      <c r="RAW4" s="0"/>
      <c r="RAX4" s="0"/>
      <c r="RAY4" s="0"/>
      <c r="RAZ4" s="0"/>
      <c r="RBA4" s="0"/>
      <c r="RBB4" s="0"/>
      <c r="RBC4" s="0"/>
      <c r="RBD4" s="0"/>
      <c r="RBE4" s="0"/>
      <c r="RBF4" s="0"/>
      <c r="RBG4" s="0"/>
      <c r="RBH4" s="0"/>
      <c r="RBI4" s="0"/>
      <c r="RBJ4" s="0"/>
      <c r="RBK4" s="0"/>
      <c r="RBL4" s="0"/>
      <c r="RBM4" s="0"/>
      <c r="RBN4" s="0"/>
      <c r="RBO4" s="0"/>
      <c r="RBP4" s="0"/>
      <c r="RBQ4" s="0"/>
      <c r="RBR4" s="0"/>
      <c r="RBS4" s="0"/>
      <c r="RBT4" s="0"/>
      <c r="RBU4" s="0"/>
      <c r="RBV4" s="0"/>
      <c r="RBW4" s="0"/>
      <c r="RBX4" s="0"/>
      <c r="RBY4" s="0"/>
      <c r="RBZ4" s="0"/>
      <c r="RCA4" s="0"/>
      <c r="RCB4" s="0"/>
      <c r="RCC4" s="0"/>
      <c r="RCD4" s="0"/>
      <c r="RCE4" s="0"/>
      <c r="RCF4" s="0"/>
      <c r="RCG4" s="0"/>
      <c r="RCH4" s="0"/>
      <c r="RCI4" s="0"/>
      <c r="RCJ4" s="0"/>
      <c r="RCK4" s="0"/>
      <c r="RCL4" s="0"/>
      <c r="RCM4" s="0"/>
      <c r="RCN4" s="0"/>
      <c r="RCO4" s="0"/>
      <c r="RCP4" s="0"/>
      <c r="RCQ4" s="0"/>
      <c r="RCR4" s="0"/>
      <c r="RCS4" s="0"/>
      <c r="RCT4" s="0"/>
      <c r="RCU4" s="0"/>
      <c r="RCV4" s="0"/>
      <c r="RCW4" s="0"/>
      <c r="RCX4" s="0"/>
      <c r="RCY4" s="0"/>
      <c r="RCZ4" s="0"/>
      <c r="RDA4" s="0"/>
      <c r="RDB4" s="0"/>
      <c r="RDC4" s="0"/>
      <c r="RDD4" s="0"/>
      <c r="RDE4" s="0"/>
      <c r="RDF4" s="0"/>
      <c r="RDG4" s="0"/>
      <c r="RDH4" s="0"/>
      <c r="RDI4" s="0"/>
      <c r="RDJ4" s="0"/>
      <c r="RDK4" s="0"/>
      <c r="RDL4" s="0"/>
      <c r="RDM4" s="0"/>
      <c r="RDN4" s="0"/>
      <c r="RDO4" s="0"/>
      <c r="RDP4" s="0"/>
      <c r="RDQ4" s="0"/>
      <c r="RDR4" s="0"/>
      <c r="RDS4" s="0"/>
      <c r="RDT4" s="0"/>
      <c r="RDU4" s="0"/>
      <c r="RDV4" s="0"/>
      <c r="RDW4" s="0"/>
      <c r="RDX4" s="0"/>
      <c r="RDY4" s="0"/>
      <c r="RDZ4" s="0"/>
      <c r="REA4" s="0"/>
      <c r="REB4" s="0"/>
      <c r="REC4" s="0"/>
      <c r="RED4" s="0"/>
      <c r="REE4" s="0"/>
      <c r="REF4" s="0"/>
      <c r="REG4" s="0"/>
      <c r="REH4" s="0"/>
      <c r="REI4" s="0"/>
      <c r="REJ4" s="0"/>
      <c r="REK4" s="0"/>
      <c r="REL4" s="0"/>
      <c r="REM4" s="0"/>
      <c r="REN4" s="0"/>
      <c r="REO4" s="0"/>
      <c r="REP4" s="0"/>
      <c r="REQ4" s="0"/>
      <c r="RER4" s="0"/>
      <c r="RES4" s="0"/>
      <c r="RET4" s="0"/>
      <c r="REU4" s="0"/>
      <c r="REV4" s="0"/>
      <c r="REW4" s="0"/>
      <c r="REX4" s="0"/>
      <c r="REY4" s="0"/>
      <c r="REZ4" s="0"/>
      <c r="RFA4" s="0"/>
      <c r="RFB4" s="0"/>
      <c r="RFC4" s="0"/>
      <c r="RFD4" s="0"/>
      <c r="RFE4" s="0"/>
      <c r="RFF4" s="0"/>
      <c r="RFG4" s="0"/>
      <c r="RFH4" s="0"/>
      <c r="RFI4" s="0"/>
      <c r="RFJ4" s="0"/>
      <c r="RFK4" s="0"/>
      <c r="RFL4" s="0"/>
      <c r="RFM4" s="0"/>
      <c r="RFN4" s="0"/>
      <c r="RFO4" s="0"/>
      <c r="RFP4" s="0"/>
      <c r="RFQ4" s="0"/>
      <c r="RFR4" s="0"/>
      <c r="RFS4" s="0"/>
      <c r="RFT4" s="0"/>
      <c r="RFU4" s="0"/>
      <c r="RFV4" s="0"/>
      <c r="RFW4" s="0"/>
      <c r="RFX4" s="0"/>
      <c r="RFY4" s="0"/>
      <c r="RFZ4" s="0"/>
      <c r="RGA4" s="0"/>
      <c r="RGB4" s="0"/>
      <c r="RGC4" s="0"/>
      <c r="RGD4" s="0"/>
      <c r="RGE4" s="0"/>
      <c r="RGF4" s="0"/>
      <c r="RGG4" s="0"/>
      <c r="RGH4" s="0"/>
      <c r="RGI4" s="0"/>
      <c r="RGJ4" s="0"/>
      <c r="RGK4" s="0"/>
      <c r="RGL4" s="0"/>
      <c r="RGM4" s="0"/>
      <c r="RGN4" s="0"/>
      <c r="RGO4" s="0"/>
      <c r="RGP4" s="0"/>
      <c r="RGQ4" s="0"/>
      <c r="RGR4" s="0"/>
      <c r="RGS4" s="0"/>
      <c r="RGT4" s="0"/>
      <c r="RGU4" s="0"/>
      <c r="RGV4" s="0"/>
      <c r="RGW4" s="0"/>
      <c r="RGX4" s="0"/>
      <c r="RGY4" s="0"/>
      <c r="RGZ4" s="0"/>
      <c r="RHA4" s="0"/>
      <c r="RHB4" s="0"/>
      <c r="RHC4" s="0"/>
      <c r="RHD4" s="0"/>
      <c r="RHE4" s="0"/>
      <c r="RHF4" s="0"/>
      <c r="RHG4" s="0"/>
      <c r="RHH4" s="0"/>
      <c r="RHI4" s="0"/>
      <c r="RHJ4" s="0"/>
      <c r="RHK4" s="0"/>
      <c r="RHL4" s="0"/>
      <c r="RHM4" s="0"/>
      <c r="RHN4" s="0"/>
      <c r="RHO4" s="0"/>
      <c r="RHP4" s="0"/>
      <c r="RHQ4" s="0"/>
      <c r="RHR4" s="0"/>
      <c r="RHS4" s="0"/>
      <c r="RHT4" s="0"/>
      <c r="RHU4" s="0"/>
      <c r="RHV4" s="0"/>
      <c r="RHW4" s="0"/>
      <c r="RHX4" s="0"/>
      <c r="RHY4" s="0"/>
      <c r="RHZ4" s="0"/>
      <c r="RIA4" s="0"/>
      <c r="RIB4" s="0"/>
      <c r="RIC4" s="0"/>
      <c r="RID4" s="0"/>
      <c r="RIE4" s="0"/>
      <c r="RIF4" s="0"/>
      <c r="RIG4" s="0"/>
      <c r="RIH4" s="0"/>
      <c r="RII4" s="0"/>
      <c r="RIJ4" s="0"/>
      <c r="RIK4" s="0"/>
      <c r="RIL4" s="0"/>
      <c r="RIM4" s="0"/>
      <c r="RIN4" s="0"/>
      <c r="RIO4" s="0"/>
      <c r="RIP4" s="0"/>
      <c r="RIQ4" s="0"/>
      <c r="RIR4" s="0"/>
      <c r="RIS4" s="0"/>
      <c r="RIT4" s="0"/>
      <c r="RIU4" s="0"/>
      <c r="RIV4" s="0"/>
      <c r="RIW4" s="0"/>
      <c r="RIX4" s="0"/>
      <c r="RIY4" s="0"/>
      <c r="RIZ4" s="0"/>
      <c r="RJA4" s="0"/>
      <c r="RJB4" s="0"/>
      <c r="RJC4" s="0"/>
      <c r="RJD4" s="0"/>
      <c r="RJE4" s="0"/>
      <c r="RJF4" s="0"/>
      <c r="RJG4" s="0"/>
      <c r="RJH4" s="0"/>
      <c r="RJI4" s="0"/>
      <c r="RJJ4" s="0"/>
      <c r="RJK4" s="0"/>
      <c r="RJL4" s="0"/>
      <c r="RJM4" s="0"/>
      <c r="RJN4" s="0"/>
      <c r="RJO4" s="0"/>
      <c r="RJP4" s="0"/>
      <c r="RJQ4" s="0"/>
      <c r="RJR4" s="0"/>
      <c r="RJS4" s="0"/>
      <c r="RJT4" s="0"/>
      <c r="RJU4" s="0"/>
      <c r="RJV4" s="0"/>
      <c r="RJW4" s="0"/>
      <c r="RJX4" s="0"/>
      <c r="RJY4" s="0"/>
      <c r="RJZ4" s="0"/>
      <c r="RKA4" s="0"/>
      <c r="RKB4" s="0"/>
      <c r="RKC4" s="0"/>
      <c r="RKD4" s="0"/>
      <c r="RKE4" s="0"/>
      <c r="RKF4" s="0"/>
      <c r="RKG4" s="0"/>
      <c r="RKH4" s="0"/>
      <c r="RKI4" s="0"/>
      <c r="RKJ4" s="0"/>
      <c r="RKK4" s="0"/>
      <c r="RKL4" s="0"/>
      <c r="RKM4" s="0"/>
      <c r="RKN4" s="0"/>
      <c r="RKO4" s="0"/>
      <c r="RKP4" s="0"/>
      <c r="RKQ4" s="0"/>
      <c r="RKR4" s="0"/>
      <c r="RKS4" s="0"/>
      <c r="RKT4" s="0"/>
      <c r="RKU4" s="0"/>
      <c r="RKV4" s="0"/>
      <c r="RKW4" s="0"/>
      <c r="RKX4" s="0"/>
      <c r="RKY4" s="0"/>
      <c r="RKZ4" s="0"/>
      <c r="RLA4" s="0"/>
      <c r="RLB4" s="0"/>
      <c r="RLC4" s="0"/>
      <c r="RLD4" s="0"/>
      <c r="RLE4" s="0"/>
      <c r="RLF4" s="0"/>
      <c r="RLG4" s="0"/>
      <c r="RLH4" s="0"/>
      <c r="RLI4" s="0"/>
      <c r="RLJ4" s="0"/>
      <c r="RLK4" s="0"/>
      <c r="RLL4" s="0"/>
      <c r="RLM4" s="0"/>
      <c r="RLN4" s="0"/>
      <c r="RLO4" s="0"/>
      <c r="RLP4" s="0"/>
      <c r="RLQ4" s="0"/>
      <c r="RLR4" s="0"/>
      <c r="RLS4" s="0"/>
      <c r="RLT4" s="0"/>
      <c r="RLU4" s="0"/>
      <c r="RLV4" s="0"/>
      <c r="RLW4" s="0"/>
      <c r="RLX4" s="0"/>
      <c r="RLY4" s="0"/>
      <c r="RLZ4" s="0"/>
      <c r="RMA4" s="0"/>
      <c r="RMB4" s="0"/>
      <c r="RMC4" s="0"/>
      <c r="RMD4" s="0"/>
      <c r="RME4" s="0"/>
      <c r="RMF4" s="0"/>
      <c r="RMG4" s="0"/>
      <c r="RMH4" s="0"/>
      <c r="RMI4" s="0"/>
      <c r="RMJ4" s="0"/>
      <c r="RMK4" s="0"/>
      <c r="RML4" s="0"/>
      <c r="RMM4" s="0"/>
      <c r="RMN4" s="0"/>
      <c r="RMO4" s="0"/>
      <c r="RMP4" s="0"/>
      <c r="RMQ4" s="0"/>
      <c r="RMR4" s="0"/>
      <c r="RMS4" s="0"/>
      <c r="RMT4" s="0"/>
      <c r="RMU4" s="0"/>
      <c r="RMV4" s="0"/>
      <c r="RMW4" s="0"/>
      <c r="RMX4" s="0"/>
      <c r="RMY4" s="0"/>
      <c r="RMZ4" s="0"/>
      <c r="RNA4" s="0"/>
      <c r="RNB4" s="0"/>
      <c r="RNC4" s="0"/>
      <c r="RND4" s="0"/>
      <c r="RNE4" s="0"/>
      <c r="RNF4" s="0"/>
      <c r="RNG4" s="0"/>
      <c r="RNH4" s="0"/>
      <c r="RNI4" s="0"/>
      <c r="RNJ4" s="0"/>
      <c r="RNK4" s="0"/>
      <c r="RNL4" s="0"/>
      <c r="RNM4" s="0"/>
      <c r="RNN4" s="0"/>
      <c r="RNO4" s="0"/>
      <c r="RNP4" s="0"/>
      <c r="RNQ4" s="0"/>
      <c r="RNR4" s="0"/>
      <c r="RNS4" s="0"/>
      <c r="RNT4" s="0"/>
      <c r="RNU4" s="0"/>
      <c r="RNV4" s="0"/>
      <c r="RNW4" s="0"/>
      <c r="RNX4" s="0"/>
      <c r="RNY4" s="0"/>
      <c r="RNZ4" s="0"/>
      <c r="ROA4" s="0"/>
      <c r="ROB4" s="0"/>
      <c r="ROC4" s="0"/>
      <c r="ROD4" s="0"/>
      <c r="ROE4" s="0"/>
      <c r="ROF4" s="0"/>
      <c r="ROG4" s="0"/>
      <c r="ROH4" s="0"/>
      <c r="ROI4" s="0"/>
      <c r="ROJ4" s="0"/>
      <c r="ROK4" s="0"/>
      <c r="ROL4" s="0"/>
      <c r="ROM4" s="0"/>
      <c r="RON4" s="0"/>
      <c r="ROO4" s="0"/>
      <c r="ROP4" s="0"/>
      <c r="ROQ4" s="0"/>
      <c r="ROR4" s="0"/>
      <c r="ROS4" s="0"/>
      <c r="ROT4" s="0"/>
      <c r="ROU4" s="0"/>
      <c r="ROV4" s="0"/>
      <c r="ROW4" s="0"/>
      <c r="ROX4" s="0"/>
      <c r="ROY4" s="0"/>
      <c r="ROZ4" s="0"/>
      <c r="RPA4" s="0"/>
      <c r="RPB4" s="0"/>
      <c r="RPC4" s="0"/>
      <c r="RPD4" s="0"/>
      <c r="RPE4" s="0"/>
      <c r="RPF4" s="0"/>
      <c r="RPG4" s="0"/>
      <c r="RPH4" s="0"/>
      <c r="RPI4" s="0"/>
      <c r="RPJ4" s="0"/>
      <c r="RPK4" s="0"/>
      <c r="RPL4" s="0"/>
      <c r="RPM4" s="0"/>
      <c r="RPN4" s="0"/>
      <c r="RPO4" s="0"/>
      <c r="RPP4" s="0"/>
      <c r="RPQ4" s="0"/>
      <c r="RPR4" s="0"/>
      <c r="RPS4" s="0"/>
      <c r="RPT4" s="0"/>
      <c r="RPU4" s="0"/>
      <c r="RPV4" s="0"/>
      <c r="RPW4" s="0"/>
      <c r="RPX4" s="0"/>
      <c r="RPY4" s="0"/>
      <c r="RPZ4" s="0"/>
      <c r="RQA4" s="0"/>
      <c r="RQB4" s="0"/>
      <c r="RQC4" s="0"/>
      <c r="RQD4" s="0"/>
      <c r="RQE4" s="0"/>
      <c r="RQF4" s="0"/>
      <c r="RQG4" s="0"/>
      <c r="RQH4" s="0"/>
      <c r="RQI4" s="0"/>
      <c r="RQJ4" s="0"/>
      <c r="RQK4" s="0"/>
      <c r="RQL4" s="0"/>
      <c r="RQM4" s="0"/>
      <c r="RQN4" s="0"/>
      <c r="RQO4" s="0"/>
      <c r="RQP4" s="0"/>
      <c r="RQQ4" s="0"/>
      <c r="RQR4" s="0"/>
      <c r="RQS4" s="0"/>
      <c r="RQT4" s="0"/>
      <c r="RQU4" s="0"/>
      <c r="RQV4" s="0"/>
      <c r="RQW4" s="0"/>
      <c r="RQX4" s="0"/>
      <c r="RQY4" s="0"/>
      <c r="RQZ4" s="0"/>
      <c r="RRA4" s="0"/>
      <c r="RRB4" s="0"/>
      <c r="RRC4" s="0"/>
      <c r="RRD4" s="0"/>
      <c r="RRE4" s="0"/>
      <c r="RRF4" s="0"/>
      <c r="RRG4" s="0"/>
      <c r="RRH4" s="0"/>
      <c r="RRI4" s="0"/>
      <c r="RRJ4" s="0"/>
      <c r="RRK4" s="0"/>
      <c r="RRL4" s="0"/>
      <c r="RRM4" s="0"/>
      <c r="RRN4" s="0"/>
      <c r="RRO4" s="0"/>
      <c r="RRP4" s="0"/>
      <c r="RRQ4" s="0"/>
      <c r="RRR4" s="0"/>
      <c r="RRS4" s="0"/>
      <c r="RRT4" s="0"/>
      <c r="RRU4" s="0"/>
      <c r="RRV4" s="0"/>
      <c r="RRW4" s="0"/>
      <c r="RRX4" s="0"/>
      <c r="RRY4" s="0"/>
      <c r="RRZ4" s="0"/>
      <c r="RSA4" s="0"/>
      <c r="RSB4" s="0"/>
      <c r="RSC4" s="0"/>
      <c r="RSD4" s="0"/>
      <c r="RSE4" s="0"/>
      <c r="RSF4" s="0"/>
      <c r="RSG4" s="0"/>
      <c r="RSH4" s="0"/>
      <c r="RSI4" s="0"/>
      <c r="RSJ4" s="0"/>
      <c r="RSK4" s="0"/>
      <c r="RSL4" s="0"/>
      <c r="RSM4" s="0"/>
      <c r="RSN4" s="0"/>
      <c r="RSO4" s="0"/>
      <c r="RSP4" s="0"/>
      <c r="RSQ4" s="0"/>
      <c r="RSR4" s="0"/>
      <c r="RSS4" s="0"/>
      <c r="RST4" s="0"/>
      <c r="RSU4" s="0"/>
      <c r="RSV4" s="0"/>
      <c r="RSW4" s="0"/>
      <c r="RSX4" s="0"/>
      <c r="RSY4" s="0"/>
      <c r="RSZ4" s="0"/>
      <c r="RTA4" s="0"/>
      <c r="RTB4" s="0"/>
      <c r="RTC4" s="0"/>
      <c r="RTD4" s="0"/>
      <c r="RTE4" s="0"/>
      <c r="RTF4" s="0"/>
      <c r="RTG4" s="0"/>
      <c r="RTH4" s="0"/>
      <c r="RTI4" s="0"/>
      <c r="RTJ4" s="0"/>
      <c r="RTK4" s="0"/>
      <c r="RTL4" s="0"/>
      <c r="RTM4" s="0"/>
      <c r="RTN4" s="0"/>
      <c r="RTO4" s="0"/>
      <c r="RTP4" s="0"/>
      <c r="RTQ4" s="0"/>
      <c r="RTR4" s="0"/>
      <c r="RTS4" s="0"/>
      <c r="RTT4" s="0"/>
      <c r="RTU4" s="0"/>
      <c r="RTV4" s="0"/>
      <c r="RTW4" s="0"/>
      <c r="RTX4" s="0"/>
      <c r="RTY4" s="0"/>
      <c r="RTZ4" s="0"/>
      <c r="RUA4" s="0"/>
      <c r="RUB4" s="0"/>
      <c r="RUC4" s="0"/>
      <c r="RUD4" s="0"/>
      <c r="RUE4" s="0"/>
      <c r="RUF4" s="0"/>
      <c r="RUG4" s="0"/>
      <c r="RUH4" s="0"/>
      <c r="RUI4" s="0"/>
      <c r="RUJ4" s="0"/>
      <c r="RUK4" s="0"/>
      <c r="RUL4" s="0"/>
      <c r="RUM4" s="0"/>
      <c r="RUN4" s="0"/>
      <c r="RUO4" s="0"/>
      <c r="RUP4" s="0"/>
      <c r="RUQ4" s="0"/>
      <c r="RUR4" s="0"/>
      <c r="RUS4" s="0"/>
      <c r="RUT4" s="0"/>
      <c r="RUU4" s="0"/>
      <c r="RUV4" s="0"/>
      <c r="RUW4" s="0"/>
      <c r="RUX4" s="0"/>
      <c r="RUY4" s="0"/>
      <c r="RUZ4" s="0"/>
      <c r="RVA4" s="0"/>
      <c r="RVB4" s="0"/>
      <c r="RVC4" s="0"/>
      <c r="RVD4" s="0"/>
      <c r="RVE4" s="0"/>
      <c r="RVF4" s="0"/>
      <c r="RVG4" s="0"/>
      <c r="RVH4" s="0"/>
      <c r="RVI4" s="0"/>
      <c r="RVJ4" s="0"/>
      <c r="RVK4" s="0"/>
      <c r="RVL4" s="0"/>
      <c r="RVM4" s="0"/>
      <c r="RVN4" s="0"/>
      <c r="RVO4" s="0"/>
      <c r="RVP4" s="0"/>
      <c r="RVQ4" s="0"/>
      <c r="RVR4" s="0"/>
      <c r="RVS4" s="0"/>
      <c r="RVT4" s="0"/>
      <c r="RVU4" s="0"/>
      <c r="RVV4" s="0"/>
      <c r="RVW4" s="0"/>
      <c r="RVX4" s="0"/>
      <c r="RVY4" s="0"/>
      <c r="RVZ4" s="0"/>
      <c r="RWA4" s="0"/>
      <c r="RWB4" s="0"/>
      <c r="RWC4" s="0"/>
      <c r="RWD4" s="0"/>
      <c r="RWE4" s="0"/>
      <c r="RWF4" s="0"/>
      <c r="RWG4" s="0"/>
      <c r="RWH4" s="0"/>
      <c r="RWI4" s="0"/>
      <c r="RWJ4" s="0"/>
      <c r="RWK4" s="0"/>
      <c r="RWL4" s="0"/>
      <c r="RWM4" s="0"/>
      <c r="RWN4" s="0"/>
      <c r="RWO4" s="0"/>
      <c r="RWP4" s="0"/>
      <c r="RWQ4" s="0"/>
      <c r="RWR4" s="0"/>
      <c r="RWS4" s="0"/>
      <c r="RWT4" s="0"/>
      <c r="RWU4" s="0"/>
      <c r="RWV4" s="0"/>
      <c r="RWW4" s="0"/>
      <c r="RWX4" s="0"/>
      <c r="RWY4" s="0"/>
      <c r="RWZ4" s="0"/>
      <c r="RXA4" s="0"/>
      <c r="RXB4" s="0"/>
      <c r="RXC4" s="0"/>
      <c r="RXD4" s="0"/>
      <c r="RXE4" s="0"/>
      <c r="RXF4" s="0"/>
      <c r="RXG4" s="0"/>
      <c r="RXH4" s="0"/>
      <c r="RXI4" s="0"/>
      <c r="RXJ4" s="0"/>
      <c r="RXK4" s="0"/>
      <c r="RXL4" s="0"/>
      <c r="RXM4" s="0"/>
      <c r="RXN4" s="0"/>
      <c r="RXO4" s="0"/>
      <c r="RXP4" s="0"/>
      <c r="RXQ4" s="0"/>
      <c r="RXR4" s="0"/>
      <c r="RXS4" s="0"/>
      <c r="RXT4" s="0"/>
      <c r="RXU4" s="0"/>
      <c r="RXV4" s="0"/>
      <c r="RXW4" s="0"/>
      <c r="RXX4" s="0"/>
      <c r="RXY4" s="0"/>
      <c r="RXZ4" s="0"/>
      <c r="RYA4" s="0"/>
      <c r="RYB4" s="0"/>
      <c r="RYC4" s="0"/>
      <c r="RYD4" s="0"/>
      <c r="RYE4" s="0"/>
      <c r="RYF4" s="0"/>
      <c r="RYG4" s="0"/>
      <c r="RYH4" s="0"/>
      <c r="RYI4" s="0"/>
      <c r="RYJ4" s="0"/>
      <c r="RYK4" s="0"/>
      <c r="RYL4" s="0"/>
      <c r="RYM4" s="0"/>
      <c r="RYN4" s="0"/>
      <c r="RYO4" s="0"/>
      <c r="RYP4" s="0"/>
      <c r="RYQ4" s="0"/>
      <c r="RYR4" s="0"/>
      <c r="RYS4" s="0"/>
      <c r="RYT4" s="0"/>
      <c r="RYU4" s="0"/>
      <c r="RYV4" s="0"/>
      <c r="RYW4" s="0"/>
      <c r="RYX4" s="0"/>
      <c r="RYY4" s="0"/>
      <c r="RYZ4" s="0"/>
      <c r="RZA4" s="0"/>
      <c r="RZB4" s="0"/>
      <c r="RZC4" s="0"/>
      <c r="RZD4" s="0"/>
      <c r="RZE4" s="0"/>
      <c r="RZF4" s="0"/>
      <c r="RZG4" s="0"/>
      <c r="RZH4" s="0"/>
      <c r="RZI4" s="0"/>
      <c r="RZJ4" s="0"/>
      <c r="RZK4" s="0"/>
      <c r="RZL4" s="0"/>
      <c r="RZM4" s="0"/>
      <c r="RZN4" s="0"/>
      <c r="RZO4" s="0"/>
      <c r="RZP4" s="0"/>
      <c r="RZQ4" s="0"/>
      <c r="RZR4" s="0"/>
      <c r="RZS4" s="0"/>
      <c r="RZT4" s="0"/>
      <c r="RZU4" s="0"/>
      <c r="RZV4" s="0"/>
      <c r="RZW4" s="0"/>
      <c r="RZX4" s="0"/>
      <c r="RZY4" s="0"/>
      <c r="RZZ4" s="0"/>
      <c r="SAA4" s="0"/>
      <c r="SAB4" s="0"/>
      <c r="SAC4" s="0"/>
      <c r="SAD4" s="0"/>
      <c r="SAE4" s="0"/>
      <c r="SAF4" s="0"/>
      <c r="SAG4" s="0"/>
      <c r="SAH4" s="0"/>
      <c r="SAI4" s="0"/>
      <c r="SAJ4" s="0"/>
      <c r="SAK4" s="0"/>
      <c r="SAL4" s="0"/>
      <c r="SAM4" s="0"/>
      <c r="SAN4" s="0"/>
      <c r="SAO4" s="0"/>
      <c r="SAP4" s="0"/>
      <c r="SAQ4" s="0"/>
      <c r="SAR4" s="0"/>
      <c r="SAS4" s="0"/>
      <c r="SAT4" s="0"/>
      <c r="SAU4" s="0"/>
      <c r="SAV4" s="0"/>
      <c r="SAW4" s="0"/>
      <c r="SAX4" s="0"/>
      <c r="SAY4" s="0"/>
      <c r="SAZ4" s="0"/>
      <c r="SBA4" s="0"/>
      <c r="SBB4" s="0"/>
      <c r="SBC4" s="0"/>
      <c r="SBD4" s="0"/>
      <c r="SBE4" s="0"/>
      <c r="SBF4" s="0"/>
      <c r="SBG4" s="0"/>
      <c r="SBH4" s="0"/>
      <c r="SBI4" s="0"/>
      <c r="SBJ4" s="0"/>
      <c r="SBK4" s="0"/>
      <c r="SBL4" s="0"/>
      <c r="SBM4" s="0"/>
      <c r="SBN4" s="0"/>
      <c r="SBO4" s="0"/>
      <c r="SBP4" s="0"/>
      <c r="SBQ4" s="0"/>
      <c r="SBR4" s="0"/>
      <c r="SBS4" s="0"/>
      <c r="SBT4" s="0"/>
      <c r="SBU4" s="0"/>
      <c r="SBV4" s="0"/>
      <c r="SBW4" s="0"/>
      <c r="SBX4" s="0"/>
      <c r="SBY4" s="0"/>
      <c r="SBZ4" s="0"/>
      <c r="SCA4" s="0"/>
      <c r="SCB4" s="0"/>
      <c r="SCC4" s="0"/>
      <c r="SCD4" s="0"/>
      <c r="SCE4" s="0"/>
      <c r="SCF4" s="0"/>
      <c r="SCG4" s="0"/>
      <c r="SCH4" s="0"/>
      <c r="SCI4" s="0"/>
      <c r="SCJ4" s="0"/>
      <c r="SCK4" s="0"/>
      <c r="SCL4" s="0"/>
      <c r="SCM4" s="0"/>
      <c r="SCN4" s="0"/>
      <c r="SCO4" s="0"/>
      <c r="SCP4" s="0"/>
      <c r="SCQ4" s="0"/>
      <c r="SCR4" s="0"/>
      <c r="SCS4" s="0"/>
      <c r="SCT4" s="0"/>
      <c r="SCU4" s="0"/>
      <c r="SCV4" s="0"/>
      <c r="SCW4" s="0"/>
      <c r="SCX4" s="0"/>
      <c r="SCY4" s="0"/>
      <c r="SCZ4" s="0"/>
      <c r="SDA4" s="0"/>
      <c r="SDB4" s="0"/>
      <c r="SDC4" s="0"/>
      <c r="SDD4" s="0"/>
      <c r="SDE4" s="0"/>
      <c r="SDF4" s="0"/>
      <c r="SDG4" s="0"/>
      <c r="SDH4" s="0"/>
      <c r="SDI4" s="0"/>
      <c r="SDJ4" s="0"/>
      <c r="SDK4" s="0"/>
      <c r="SDL4" s="0"/>
      <c r="SDM4" s="0"/>
      <c r="SDN4" s="0"/>
      <c r="SDO4" s="0"/>
      <c r="SDP4" s="0"/>
      <c r="SDQ4" s="0"/>
      <c r="SDR4" s="0"/>
      <c r="SDS4" s="0"/>
      <c r="SDT4" s="0"/>
      <c r="SDU4" s="0"/>
      <c r="SDV4" s="0"/>
      <c r="SDW4" s="0"/>
      <c r="SDX4" s="0"/>
      <c r="SDY4" s="0"/>
      <c r="SDZ4" s="0"/>
      <c r="SEA4" s="0"/>
      <c r="SEB4" s="0"/>
      <c r="SEC4" s="0"/>
      <c r="SED4" s="0"/>
      <c r="SEE4" s="0"/>
      <c r="SEF4" s="0"/>
      <c r="SEG4" s="0"/>
      <c r="SEH4" s="0"/>
      <c r="SEI4" s="0"/>
      <c r="SEJ4" s="0"/>
      <c r="SEK4" s="0"/>
      <c r="SEL4" s="0"/>
      <c r="SEM4" s="0"/>
      <c r="SEN4" s="0"/>
      <c r="SEO4" s="0"/>
      <c r="SEP4" s="0"/>
      <c r="SEQ4" s="0"/>
      <c r="SER4" s="0"/>
      <c r="SES4" s="0"/>
      <c r="SET4" s="0"/>
      <c r="SEU4" s="0"/>
      <c r="SEV4" s="0"/>
      <c r="SEW4" s="0"/>
      <c r="SEX4" s="0"/>
      <c r="SEY4" s="0"/>
      <c r="SEZ4" s="0"/>
      <c r="SFA4" s="0"/>
      <c r="SFB4" s="0"/>
      <c r="SFC4" s="0"/>
      <c r="SFD4" s="0"/>
      <c r="SFE4" s="0"/>
      <c r="SFF4" s="0"/>
      <c r="SFG4" s="0"/>
      <c r="SFH4" s="0"/>
      <c r="SFI4" s="0"/>
      <c r="SFJ4" s="0"/>
      <c r="SFK4" s="0"/>
      <c r="SFL4" s="0"/>
      <c r="SFM4" s="0"/>
      <c r="SFN4" s="0"/>
      <c r="SFO4" s="0"/>
      <c r="SFP4" s="0"/>
      <c r="SFQ4" s="0"/>
      <c r="SFR4" s="0"/>
      <c r="SFS4" s="0"/>
      <c r="SFT4" s="0"/>
      <c r="SFU4" s="0"/>
      <c r="SFV4" s="0"/>
      <c r="SFW4" s="0"/>
      <c r="SFX4" s="0"/>
      <c r="SFY4" s="0"/>
      <c r="SFZ4" s="0"/>
      <c r="SGA4" s="0"/>
      <c r="SGB4" s="0"/>
      <c r="SGC4" s="0"/>
      <c r="SGD4" s="0"/>
      <c r="SGE4" s="0"/>
      <c r="SGF4" s="0"/>
      <c r="SGG4" s="0"/>
      <c r="SGH4" s="0"/>
      <c r="SGI4" s="0"/>
      <c r="SGJ4" s="0"/>
      <c r="SGK4" s="0"/>
      <c r="SGL4" s="0"/>
      <c r="SGM4" s="0"/>
      <c r="SGN4" s="0"/>
      <c r="SGO4" s="0"/>
      <c r="SGP4" s="0"/>
      <c r="SGQ4" s="0"/>
      <c r="SGR4" s="0"/>
      <c r="SGS4" s="0"/>
      <c r="SGT4" s="0"/>
      <c r="SGU4" s="0"/>
      <c r="SGV4" s="0"/>
      <c r="SGW4" s="0"/>
      <c r="SGX4" s="0"/>
      <c r="SGY4" s="0"/>
      <c r="SGZ4" s="0"/>
      <c r="SHA4" s="0"/>
      <c r="SHB4" s="0"/>
      <c r="SHC4" s="0"/>
      <c r="SHD4" s="0"/>
      <c r="SHE4" s="0"/>
      <c r="SHF4" s="0"/>
      <c r="SHG4" s="0"/>
      <c r="SHH4" s="0"/>
      <c r="SHI4" s="0"/>
      <c r="SHJ4" s="0"/>
      <c r="SHK4" s="0"/>
      <c r="SHL4" s="0"/>
      <c r="SHM4" s="0"/>
      <c r="SHN4" s="0"/>
      <c r="SHO4" s="0"/>
      <c r="SHP4" s="0"/>
      <c r="SHQ4" s="0"/>
      <c r="SHR4" s="0"/>
      <c r="SHS4" s="0"/>
      <c r="SHT4" s="0"/>
      <c r="SHU4" s="0"/>
      <c r="SHV4" s="0"/>
      <c r="SHW4" s="0"/>
      <c r="SHX4" s="0"/>
      <c r="SHY4" s="0"/>
      <c r="SHZ4" s="0"/>
      <c r="SIA4" s="0"/>
      <c r="SIB4" s="0"/>
      <c r="SIC4" s="0"/>
      <c r="SID4" s="0"/>
      <c r="SIE4" s="0"/>
      <c r="SIF4" s="0"/>
      <c r="SIG4" s="0"/>
      <c r="SIH4" s="0"/>
      <c r="SII4" s="0"/>
      <c r="SIJ4" s="0"/>
      <c r="SIK4" s="0"/>
      <c r="SIL4" s="0"/>
      <c r="SIM4" s="0"/>
      <c r="SIN4" s="0"/>
      <c r="SIO4" s="0"/>
      <c r="SIP4" s="0"/>
      <c r="SIQ4" s="0"/>
      <c r="SIR4" s="0"/>
      <c r="SIS4" s="0"/>
      <c r="SIT4" s="0"/>
      <c r="SIU4" s="0"/>
      <c r="SIV4" s="0"/>
      <c r="SIW4" s="0"/>
      <c r="SIX4" s="0"/>
      <c r="SIY4" s="0"/>
      <c r="SIZ4" s="0"/>
      <c r="SJA4" s="0"/>
      <c r="SJB4" s="0"/>
      <c r="SJC4" s="0"/>
      <c r="SJD4" s="0"/>
      <c r="SJE4" s="0"/>
      <c r="SJF4" s="0"/>
      <c r="SJG4" s="0"/>
      <c r="SJH4" s="0"/>
      <c r="SJI4" s="0"/>
      <c r="SJJ4" s="0"/>
      <c r="SJK4" s="0"/>
      <c r="SJL4" s="0"/>
      <c r="SJM4" s="0"/>
      <c r="SJN4" s="0"/>
      <c r="SJO4" s="0"/>
      <c r="SJP4" s="0"/>
      <c r="SJQ4" s="0"/>
      <c r="SJR4" s="0"/>
      <c r="SJS4" s="0"/>
      <c r="SJT4" s="0"/>
      <c r="SJU4" s="0"/>
      <c r="SJV4" s="0"/>
      <c r="SJW4" s="0"/>
      <c r="SJX4" s="0"/>
      <c r="SJY4" s="0"/>
      <c r="SJZ4" s="0"/>
      <c r="SKA4" s="0"/>
      <c r="SKB4" s="0"/>
      <c r="SKC4" s="0"/>
      <c r="SKD4" s="0"/>
      <c r="SKE4" s="0"/>
      <c r="SKF4" s="0"/>
      <c r="SKG4" s="0"/>
      <c r="SKH4" s="0"/>
      <c r="SKI4" s="0"/>
      <c r="SKJ4" s="0"/>
      <c r="SKK4" s="0"/>
      <c r="SKL4" s="0"/>
      <c r="SKM4" s="0"/>
      <c r="SKN4" s="0"/>
      <c r="SKO4" s="0"/>
      <c r="SKP4" s="0"/>
      <c r="SKQ4" s="0"/>
      <c r="SKR4" s="0"/>
      <c r="SKS4" s="0"/>
      <c r="SKT4" s="0"/>
      <c r="SKU4" s="0"/>
      <c r="SKV4" s="0"/>
      <c r="SKW4" s="0"/>
      <c r="SKX4" s="0"/>
      <c r="SKY4" s="0"/>
      <c r="SKZ4" s="0"/>
      <c r="SLA4" s="0"/>
      <c r="SLB4" s="0"/>
      <c r="SLC4" s="0"/>
      <c r="SLD4" s="0"/>
      <c r="SLE4" s="0"/>
      <c r="SLF4" s="0"/>
      <c r="SLG4" s="0"/>
      <c r="SLH4" s="0"/>
      <c r="SLI4" s="0"/>
      <c r="SLJ4" s="0"/>
      <c r="SLK4" s="0"/>
      <c r="SLL4" s="0"/>
      <c r="SLM4" s="0"/>
      <c r="SLN4" s="0"/>
      <c r="SLO4" s="0"/>
      <c r="SLP4" s="0"/>
      <c r="SLQ4" s="0"/>
      <c r="SLR4" s="0"/>
      <c r="SLS4" s="0"/>
      <c r="SLT4" s="0"/>
      <c r="SLU4" s="0"/>
      <c r="SLV4" s="0"/>
      <c r="SLW4" s="0"/>
      <c r="SLX4" s="0"/>
      <c r="SLY4" s="0"/>
      <c r="SLZ4" s="0"/>
      <c r="SMA4" s="0"/>
      <c r="SMB4" s="0"/>
      <c r="SMC4" s="0"/>
      <c r="SMD4" s="0"/>
      <c r="SME4" s="0"/>
      <c r="SMF4" s="0"/>
      <c r="SMG4" s="0"/>
      <c r="SMH4" s="0"/>
      <c r="SMI4" s="0"/>
      <c r="SMJ4" s="0"/>
      <c r="SMK4" s="0"/>
      <c r="SML4" s="0"/>
      <c r="SMM4" s="0"/>
      <c r="SMN4" s="0"/>
      <c r="SMO4" s="0"/>
      <c r="SMP4" s="0"/>
      <c r="SMQ4" s="0"/>
      <c r="SMR4" s="0"/>
      <c r="SMS4" s="0"/>
      <c r="SMT4" s="0"/>
      <c r="SMU4" s="0"/>
      <c r="SMV4" s="0"/>
      <c r="SMW4" s="0"/>
      <c r="SMX4" s="0"/>
      <c r="SMY4" s="0"/>
      <c r="SMZ4" s="0"/>
      <c r="SNA4" s="0"/>
      <c r="SNB4" s="0"/>
      <c r="SNC4" s="0"/>
      <c r="SND4" s="0"/>
      <c r="SNE4" s="0"/>
      <c r="SNF4" s="0"/>
      <c r="SNG4" s="0"/>
      <c r="SNH4" s="0"/>
      <c r="SNI4" s="0"/>
      <c r="SNJ4" s="0"/>
      <c r="SNK4" s="0"/>
      <c r="SNL4" s="0"/>
      <c r="SNM4" s="0"/>
      <c r="SNN4" s="0"/>
      <c r="SNO4" s="0"/>
      <c r="SNP4" s="0"/>
      <c r="SNQ4" s="0"/>
      <c r="SNR4" s="0"/>
      <c r="SNS4" s="0"/>
      <c r="SNT4" s="0"/>
      <c r="SNU4" s="0"/>
      <c r="SNV4" s="0"/>
      <c r="SNW4" s="0"/>
      <c r="SNX4" s="0"/>
      <c r="SNY4" s="0"/>
      <c r="SNZ4" s="0"/>
      <c r="SOA4" s="0"/>
      <c r="SOB4" s="0"/>
      <c r="SOC4" s="0"/>
      <c r="SOD4" s="0"/>
      <c r="SOE4" s="0"/>
      <c r="SOF4" s="0"/>
      <c r="SOG4" s="0"/>
      <c r="SOH4" s="0"/>
      <c r="SOI4" s="0"/>
      <c r="SOJ4" s="0"/>
      <c r="SOK4" s="0"/>
      <c r="SOL4" s="0"/>
      <c r="SOM4" s="0"/>
      <c r="SON4" s="0"/>
      <c r="SOO4" s="0"/>
      <c r="SOP4" s="0"/>
      <c r="SOQ4" s="0"/>
      <c r="SOR4" s="0"/>
      <c r="SOS4" s="0"/>
      <c r="SOT4" s="0"/>
      <c r="SOU4" s="0"/>
      <c r="SOV4" s="0"/>
      <c r="SOW4" s="0"/>
      <c r="SOX4" s="0"/>
      <c r="SOY4" s="0"/>
      <c r="SOZ4" s="0"/>
      <c r="SPA4" s="0"/>
      <c r="SPB4" s="0"/>
      <c r="SPC4" s="0"/>
      <c r="SPD4" s="0"/>
      <c r="SPE4" s="0"/>
      <c r="SPF4" s="0"/>
      <c r="SPG4" s="0"/>
      <c r="SPH4" s="0"/>
      <c r="SPI4" s="0"/>
      <c r="SPJ4" s="0"/>
      <c r="SPK4" s="0"/>
      <c r="SPL4" s="0"/>
      <c r="SPM4" s="0"/>
      <c r="SPN4" s="0"/>
      <c r="SPO4" s="0"/>
      <c r="SPP4" s="0"/>
      <c r="SPQ4" s="0"/>
      <c r="SPR4" s="0"/>
      <c r="SPS4" s="0"/>
      <c r="SPT4" s="0"/>
      <c r="SPU4" s="0"/>
      <c r="SPV4" s="0"/>
      <c r="SPW4" s="0"/>
      <c r="SPX4" s="0"/>
      <c r="SPY4" s="0"/>
      <c r="SPZ4" s="0"/>
      <c r="SQA4" s="0"/>
      <c r="SQB4" s="0"/>
      <c r="SQC4" s="0"/>
      <c r="SQD4" s="0"/>
      <c r="SQE4" s="0"/>
      <c r="SQF4" s="0"/>
      <c r="SQG4" s="0"/>
      <c r="SQH4" s="0"/>
      <c r="SQI4" s="0"/>
      <c r="SQJ4" s="0"/>
      <c r="SQK4" s="0"/>
      <c r="SQL4" s="0"/>
      <c r="SQM4" s="0"/>
      <c r="SQN4" s="0"/>
      <c r="SQO4" s="0"/>
      <c r="SQP4" s="0"/>
      <c r="SQQ4" s="0"/>
      <c r="SQR4" s="0"/>
      <c r="SQS4" s="0"/>
      <c r="SQT4" s="0"/>
      <c r="SQU4" s="0"/>
      <c r="SQV4" s="0"/>
      <c r="SQW4" s="0"/>
      <c r="SQX4" s="0"/>
      <c r="SQY4" s="0"/>
      <c r="SQZ4" s="0"/>
      <c r="SRA4" s="0"/>
      <c r="SRB4" s="0"/>
      <c r="SRC4" s="0"/>
      <c r="SRD4" s="0"/>
      <c r="SRE4" s="0"/>
      <c r="SRF4" s="0"/>
      <c r="SRG4" s="0"/>
      <c r="SRH4" s="0"/>
      <c r="SRI4" s="0"/>
      <c r="SRJ4" s="0"/>
      <c r="SRK4" s="0"/>
      <c r="SRL4" s="0"/>
      <c r="SRM4" s="0"/>
      <c r="SRN4" s="0"/>
      <c r="SRO4" s="0"/>
      <c r="SRP4" s="0"/>
      <c r="SRQ4" s="0"/>
      <c r="SRR4" s="0"/>
      <c r="SRS4" s="0"/>
      <c r="SRT4" s="0"/>
      <c r="SRU4" s="0"/>
      <c r="SRV4" s="0"/>
      <c r="SRW4" s="0"/>
      <c r="SRX4" s="0"/>
      <c r="SRY4" s="0"/>
      <c r="SRZ4" s="0"/>
      <c r="SSA4" s="0"/>
      <c r="SSB4" s="0"/>
      <c r="SSC4" s="0"/>
      <c r="SSD4" s="0"/>
      <c r="SSE4" s="0"/>
      <c r="SSF4" s="0"/>
      <c r="SSG4" s="0"/>
      <c r="SSH4" s="0"/>
      <c r="SSI4" s="0"/>
      <c r="SSJ4" s="0"/>
      <c r="SSK4" s="0"/>
      <c r="SSL4" s="0"/>
      <c r="SSM4" s="0"/>
      <c r="SSN4" s="0"/>
      <c r="SSO4" s="0"/>
      <c r="SSP4" s="0"/>
      <c r="SSQ4" s="0"/>
      <c r="SSR4" s="0"/>
      <c r="SSS4" s="0"/>
      <c r="SST4" s="0"/>
      <c r="SSU4" s="0"/>
      <c r="SSV4" s="0"/>
      <c r="SSW4" s="0"/>
      <c r="SSX4" s="0"/>
      <c r="SSY4" s="0"/>
      <c r="SSZ4" s="0"/>
      <c r="STA4" s="0"/>
      <c r="STB4" s="0"/>
      <c r="STC4" s="0"/>
      <c r="STD4" s="0"/>
      <c r="STE4" s="0"/>
      <c r="STF4" s="0"/>
      <c r="STG4" s="0"/>
      <c r="STH4" s="0"/>
      <c r="STI4" s="0"/>
      <c r="STJ4" s="0"/>
      <c r="STK4" s="0"/>
      <c r="STL4" s="0"/>
      <c r="STM4" s="0"/>
      <c r="STN4" s="0"/>
      <c r="STO4" s="0"/>
      <c r="STP4" s="0"/>
      <c r="STQ4" s="0"/>
      <c r="STR4" s="0"/>
      <c r="STS4" s="0"/>
      <c r="STT4" s="0"/>
      <c r="STU4" s="0"/>
      <c r="STV4" s="0"/>
      <c r="STW4" s="0"/>
      <c r="STX4" s="0"/>
      <c r="STY4" s="0"/>
      <c r="STZ4" s="0"/>
      <c r="SUA4" s="0"/>
      <c r="SUB4" s="0"/>
      <c r="SUC4" s="0"/>
      <c r="SUD4" s="0"/>
      <c r="SUE4" s="0"/>
      <c r="SUF4" s="0"/>
      <c r="SUG4" s="0"/>
      <c r="SUH4" s="0"/>
      <c r="SUI4" s="0"/>
      <c r="SUJ4" s="0"/>
      <c r="SUK4" s="0"/>
      <c r="SUL4" s="0"/>
      <c r="SUM4" s="0"/>
      <c r="SUN4" s="0"/>
      <c r="SUO4" s="0"/>
      <c r="SUP4" s="0"/>
      <c r="SUQ4" s="0"/>
      <c r="SUR4" s="0"/>
      <c r="SUS4" s="0"/>
      <c r="SUT4" s="0"/>
      <c r="SUU4" s="0"/>
      <c r="SUV4" s="0"/>
      <c r="SUW4" s="0"/>
      <c r="SUX4" s="0"/>
      <c r="SUY4" s="0"/>
      <c r="SUZ4" s="0"/>
      <c r="SVA4" s="0"/>
      <c r="SVB4" s="0"/>
      <c r="SVC4" s="0"/>
      <c r="SVD4" s="0"/>
      <c r="SVE4" s="0"/>
      <c r="SVF4" s="0"/>
      <c r="SVG4" s="0"/>
      <c r="SVH4" s="0"/>
      <c r="SVI4" s="0"/>
      <c r="SVJ4" s="0"/>
      <c r="SVK4" s="0"/>
      <c r="SVL4" s="0"/>
      <c r="SVM4" s="0"/>
      <c r="SVN4" s="0"/>
      <c r="SVO4" s="0"/>
      <c r="SVP4" s="0"/>
      <c r="SVQ4" s="0"/>
      <c r="SVR4" s="0"/>
      <c r="SVS4" s="0"/>
      <c r="SVT4" s="0"/>
      <c r="SVU4" s="0"/>
      <c r="SVV4" s="0"/>
      <c r="SVW4" s="0"/>
      <c r="SVX4" s="0"/>
      <c r="SVY4" s="0"/>
      <c r="SVZ4" s="0"/>
      <c r="SWA4" s="0"/>
      <c r="SWB4" s="0"/>
      <c r="SWC4" s="0"/>
      <c r="SWD4" s="0"/>
      <c r="SWE4" s="0"/>
      <c r="SWF4" s="0"/>
      <c r="SWG4" s="0"/>
      <c r="SWH4" s="0"/>
      <c r="SWI4" s="0"/>
      <c r="SWJ4" s="0"/>
      <c r="SWK4" s="0"/>
      <c r="SWL4" s="0"/>
      <c r="SWM4" s="0"/>
      <c r="SWN4" s="0"/>
      <c r="SWO4" s="0"/>
      <c r="SWP4" s="0"/>
      <c r="SWQ4" s="0"/>
      <c r="SWR4" s="0"/>
      <c r="SWS4" s="0"/>
      <c r="SWT4" s="0"/>
      <c r="SWU4" s="0"/>
      <c r="SWV4" s="0"/>
      <c r="SWW4" s="0"/>
      <c r="SWX4" s="0"/>
      <c r="SWY4" s="0"/>
      <c r="SWZ4" s="0"/>
      <c r="SXA4" s="0"/>
      <c r="SXB4" s="0"/>
      <c r="SXC4" s="0"/>
      <c r="SXD4" s="0"/>
      <c r="SXE4" s="0"/>
      <c r="SXF4" s="0"/>
      <c r="SXG4" s="0"/>
      <c r="SXH4" s="0"/>
      <c r="SXI4" s="0"/>
      <c r="SXJ4" s="0"/>
      <c r="SXK4" s="0"/>
      <c r="SXL4" s="0"/>
      <c r="SXM4" s="0"/>
      <c r="SXN4" s="0"/>
      <c r="SXO4" s="0"/>
      <c r="SXP4" s="0"/>
      <c r="SXQ4" s="0"/>
      <c r="SXR4" s="0"/>
      <c r="SXS4" s="0"/>
      <c r="SXT4" s="0"/>
      <c r="SXU4" s="0"/>
      <c r="SXV4" s="0"/>
      <c r="SXW4" s="0"/>
      <c r="SXX4" s="0"/>
      <c r="SXY4" s="0"/>
      <c r="SXZ4" s="0"/>
      <c r="SYA4" s="0"/>
      <c r="SYB4" s="0"/>
      <c r="SYC4" s="0"/>
      <c r="SYD4" s="0"/>
      <c r="SYE4" s="0"/>
      <c r="SYF4" s="0"/>
      <c r="SYG4" s="0"/>
      <c r="SYH4" s="0"/>
      <c r="SYI4" s="0"/>
      <c r="SYJ4" s="0"/>
      <c r="SYK4" s="0"/>
      <c r="SYL4" s="0"/>
      <c r="SYM4" s="0"/>
      <c r="SYN4" s="0"/>
      <c r="SYO4" s="0"/>
      <c r="SYP4" s="0"/>
      <c r="SYQ4" s="0"/>
      <c r="SYR4" s="0"/>
      <c r="SYS4" s="0"/>
      <c r="SYT4" s="0"/>
      <c r="SYU4" s="0"/>
      <c r="SYV4" s="0"/>
      <c r="SYW4" s="0"/>
      <c r="SYX4" s="0"/>
      <c r="SYY4" s="0"/>
      <c r="SYZ4" s="0"/>
      <c r="SZA4" s="0"/>
      <c r="SZB4" s="0"/>
      <c r="SZC4" s="0"/>
      <c r="SZD4" s="0"/>
      <c r="SZE4" s="0"/>
      <c r="SZF4" s="0"/>
      <c r="SZG4" s="0"/>
      <c r="SZH4" s="0"/>
      <c r="SZI4" s="0"/>
      <c r="SZJ4" s="0"/>
      <c r="SZK4" s="0"/>
      <c r="SZL4" s="0"/>
      <c r="SZM4" s="0"/>
      <c r="SZN4" s="0"/>
      <c r="SZO4" s="0"/>
      <c r="SZP4" s="0"/>
      <c r="SZQ4" s="0"/>
      <c r="SZR4" s="0"/>
      <c r="SZS4" s="0"/>
      <c r="SZT4" s="0"/>
      <c r="SZU4" s="0"/>
      <c r="SZV4" s="0"/>
      <c r="SZW4" s="0"/>
      <c r="SZX4" s="0"/>
      <c r="SZY4" s="0"/>
      <c r="SZZ4" s="0"/>
      <c r="TAA4" s="0"/>
      <c r="TAB4" s="0"/>
      <c r="TAC4" s="0"/>
      <c r="TAD4" s="0"/>
      <c r="TAE4" s="0"/>
      <c r="TAF4" s="0"/>
      <c r="TAG4" s="0"/>
      <c r="TAH4" s="0"/>
      <c r="TAI4" s="0"/>
      <c r="TAJ4" s="0"/>
      <c r="TAK4" s="0"/>
      <c r="TAL4" s="0"/>
      <c r="TAM4" s="0"/>
      <c r="TAN4" s="0"/>
      <c r="TAO4" s="0"/>
      <c r="TAP4" s="0"/>
      <c r="TAQ4" s="0"/>
      <c r="TAR4" s="0"/>
      <c r="TAS4" s="0"/>
      <c r="TAT4" s="0"/>
      <c r="TAU4" s="0"/>
      <c r="TAV4" s="0"/>
      <c r="TAW4" s="0"/>
      <c r="TAX4" s="0"/>
      <c r="TAY4" s="0"/>
      <c r="TAZ4" s="0"/>
      <c r="TBA4" s="0"/>
      <c r="TBB4" s="0"/>
      <c r="TBC4" s="0"/>
      <c r="TBD4" s="0"/>
      <c r="TBE4" s="0"/>
      <c r="TBF4" s="0"/>
      <c r="TBG4" s="0"/>
      <c r="TBH4" s="0"/>
      <c r="TBI4" s="0"/>
      <c r="TBJ4" s="0"/>
      <c r="TBK4" s="0"/>
      <c r="TBL4" s="0"/>
      <c r="TBM4" s="0"/>
      <c r="TBN4" s="0"/>
      <c r="TBO4" s="0"/>
      <c r="TBP4" s="0"/>
      <c r="TBQ4" s="0"/>
      <c r="TBR4" s="0"/>
      <c r="TBS4" s="0"/>
      <c r="TBT4" s="0"/>
      <c r="TBU4" s="0"/>
      <c r="TBV4" s="0"/>
      <c r="TBW4" s="0"/>
      <c r="TBX4" s="0"/>
      <c r="TBY4" s="0"/>
      <c r="TBZ4" s="0"/>
      <c r="TCA4" s="0"/>
      <c r="TCB4" s="0"/>
      <c r="TCC4" s="0"/>
      <c r="TCD4" s="0"/>
      <c r="TCE4" s="0"/>
      <c r="TCF4" s="0"/>
      <c r="TCG4" s="0"/>
      <c r="TCH4" s="0"/>
      <c r="TCI4" s="0"/>
      <c r="TCJ4" s="0"/>
      <c r="TCK4" s="0"/>
      <c r="TCL4" s="0"/>
      <c r="TCM4" s="0"/>
      <c r="TCN4" s="0"/>
      <c r="TCO4" s="0"/>
      <c r="TCP4" s="0"/>
      <c r="TCQ4" s="0"/>
      <c r="TCR4" s="0"/>
      <c r="TCS4" s="0"/>
      <c r="TCT4" s="0"/>
      <c r="TCU4" s="0"/>
      <c r="TCV4" s="0"/>
      <c r="TCW4" s="0"/>
      <c r="TCX4" s="0"/>
      <c r="TCY4" s="0"/>
      <c r="TCZ4" s="0"/>
      <c r="TDA4" s="0"/>
      <c r="TDB4" s="0"/>
      <c r="TDC4" s="0"/>
      <c r="TDD4" s="0"/>
      <c r="TDE4" s="0"/>
      <c r="TDF4" s="0"/>
      <c r="TDG4" s="0"/>
      <c r="TDH4" s="0"/>
      <c r="TDI4" s="0"/>
      <c r="TDJ4" s="0"/>
      <c r="TDK4" s="0"/>
      <c r="TDL4" s="0"/>
      <c r="TDM4" s="0"/>
      <c r="TDN4" s="0"/>
      <c r="TDO4" s="0"/>
      <c r="TDP4" s="0"/>
      <c r="TDQ4" s="0"/>
      <c r="TDR4" s="0"/>
      <c r="TDS4" s="0"/>
      <c r="TDT4" s="0"/>
      <c r="TDU4" s="0"/>
      <c r="TDV4" s="0"/>
      <c r="TDW4" s="0"/>
      <c r="TDX4" s="0"/>
      <c r="TDY4" s="0"/>
      <c r="TDZ4" s="0"/>
      <c r="TEA4" s="0"/>
      <c r="TEB4" s="0"/>
      <c r="TEC4" s="0"/>
      <c r="TED4" s="0"/>
      <c r="TEE4" s="0"/>
      <c r="TEF4" s="0"/>
      <c r="TEG4" s="0"/>
      <c r="TEH4" s="0"/>
      <c r="TEI4" s="0"/>
      <c r="TEJ4" s="0"/>
      <c r="TEK4" s="0"/>
      <c r="TEL4" s="0"/>
      <c r="TEM4" s="0"/>
      <c r="TEN4" s="0"/>
      <c r="TEO4" s="0"/>
      <c r="TEP4" s="0"/>
      <c r="TEQ4" s="0"/>
      <c r="TER4" s="0"/>
      <c r="TES4" s="0"/>
      <c r="TET4" s="0"/>
      <c r="TEU4" s="0"/>
      <c r="TEV4" s="0"/>
      <c r="TEW4" s="0"/>
      <c r="TEX4" s="0"/>
      <c r="TEY4" s="0"/>
      <c r="TEZ4" s="0"/>
      <c r="TFA4" s="0"/>
      <c r="TFB4" s="0"/>
      <c r="TFC4" s="0"/>
      <c r="TFD4" s="0"/>
      <c r="TFE4" s="0"/>
      <c r="TFF4" s="0"/>
      <c r="TFG4" s="0"/>
      <c r="TFH4" s="0"/>
      <c r="TFI4" s="0"/>
      <c r="TFJ4" s="0"/>
      <c r="TFK4" s="0"/>
      <c r="TFL4" s="0"/>
      <c r="TFM4" s="0"/>
      <c r="TFN4" s="0"/>
      <c r="TFO4" s="0"/>
      <c r="TFP4" s="0"/>
      <c r="TFQ4" s="0"/>
      <c r="TFR4" s="0"/>
      <c r="TFS4" s="0"/>
      <c r="TFT4" s="0"/>
      <c r="TFU4" s="0"/>
      <c r="TFV4" s="0"/>
      <c r="TFW4" s="0"/>
      <c r="TFX4" s="0"/>
      <c r="TFY4" s="0"/>
      <c r="TFZ4" s="0"/>
      <c r="TGA4" s="0"/>
      <c r="TGB4" s="0"/>
      <c r="TGC4" s="0"/>
      <c r="TGD4" s="0"/>
      <c r="TGE4" s="0"/>
      <c r="TGF4" s="0"/>
      <c r="TGG4" s="0"/>
      <c r="TGH4" s="0"/>
      <c r="TGI4" s="0"/>
      <c r="TGJ4" s="0"/>
      <c r="TGK4" s="0"/>
      <c r="TGL4" s="0"/>
      <c r="TGM4" s="0"/>
      <c r="TGN4" s="0"/>
      <c r="TGO4" s="0"/>
      <c r="TGP4" s="0"/>
      <c r="TGQ4" s="0"/>
      <c r="TGR4" s="0"/>
      <c r="TGS4" s="0"/>
      <c r="TGT4" s="0"/>
      <c r="TGU4" s="0"/>
      <c r="TGV4" s="0"/>
      <c r="TGW4" s="0"/>
      <c r="TGX4" s="0"/>
      <c r="TGY4" s="0"/>
      <c r="TGZ4" s="0"/>
      <c r="THA4" s="0"/>
      <c r="THB4" s="0"/>
      <c r="THC4" s="0"/>
      <c r="THD4" s="0"/>
      <c r="THE4" s="0"/>
      <c r="THF4" s="0"/>
      <c r="THG4" s="0"/>
      <c r="THH4" s="0"/>
      <c r="THI4" s="0"/>
      <c r="THJ4" s="0"/>
      <c r="THK4" s="0"/>
      <c r="THL4" s="0"/>
      <c r="THM4" s="0"/>
      <c r="THN4" s="0"/>
      <c r="THO4" s="0"/>
      <c r="THP4" s="0"/>
      <c r="THQ4" s="0"/>
      <c r="THR4" s="0"/>
      <c r="THS4" s="0"/>
      <c r="THT4" s="0"/>
      <c r="THU4" s="0"/>
      <c r="THV4" s="0"/>
      <c r="THW4" s="0"/>
      <c r="THX4" s="0"/>
      <c r="THY4" s="0"/>
      <c r="THZ4" s="0"/>
      <c r="TIA4" s="0"/>
      <c r="TIB4" s="0"/>
      <c r="TIC4" s="0"/>
      <c r="TID4" s="0"/>
      <c r="TIE4" s="0"/>
      <c r="TIF4" s="0"/>
      <c r="TIG4" s="0"/>
      <c r="TIH4" s="0"/>
      <c r="TII4" s="0"/>
      <c r="TIJ4" s="0"/>
      <c r="TIK4" s="0"/>
      <c r="TIL4" s="0"/>
      <c r="TIM4" s="0"/>
      <c r="TIN4" s="0"/>
      <c r="TIO4" s="0"/>
      <c r="TIP4" s="0"/>
      <c r="TIQ4" s="0"/>
      <c r="TIR4" s="0"/>
      <c r="TIS4" s="0"/>
      <c r="TIT4" s="0"/>
      <c r="TIU4" s="0"/>
      <c r="TIV4" s="0"/>
      <c r="TIW4" s="0"/>
      <c r="TIX4" s="0"/>
      <c r="TIY4" s="0"/>
      <c r="TIZ4" s="0"/>
      <c r="TJA4" s="0"/>
      <c r="TJB4" s="0"/>
      <c r="TJC4" s="0"/>
      <c r="TJD4" s="0"/>
      <c r="TJE4" s="0"/>
      <c r="TJF4" s="0"/>
      <c r="TJG4" s="0"/>
      <c r="TJH4" s="0"/>
      <c r="TJI4" s="0"/>
      <c r="TJJ4" s="0"/>
      <c r="TJK4" s="0"/>
      <c r="TJL4" s="0"/>
      <c r="TJM4" s="0"/>
      <c r="TJN4" s="0"/>
      <c r="TJO4" s="0"/>
      <c r="TJP4" s="0"/>
      <c r="TJQ4" s="0"/>
      <c r="TJR4" s="0"/>
      <c r="TJS4" s="0"/>
      <c r="TJT4" s="0"/>
      <c r="TJU4" s="0"/>
      <c r="TJV4" s="0"/>
      <c r="TJW4" s="0"/>
      <c r="TJX4" s="0"/>
      <c r="TJY4" s="0"/>
      <c r="TJZ4" s="0"/>
      <c r="TKA4" s="0"/>
      <c r="TKB4" s="0"/>
      <c r="TKC4" s="0"/>
      <c r="TKD4" s="0"/>
      <c r="TKE4" s="0"/>
      <c r="TKF4" s="0"/>
      <c r="TKG4" s="0"/>
      <c r="TKH4" s="0"/>
      <c r="TKI4" s="0"/>
      <c r="TKJ4" s="0"/>
      <c r="TKK4" s="0"/>
      <c r="TKL4" s="0"/>
      <c r="TKM4" s="0"/>
      <c r="TKN4" s="0"/>
      <c r="TKO4" s="0"/>
      <c r="TKP4" s="0"/>
      <c r="TKQ4" s="0"/>
      <c r="TKR4" s="0"/>
      <c r="TKS4" s="0"/>
      <c r="TKT4" s="0"/>
      <c r="TKU4" s="0"/>
      <c r="TKV4" s="0"/>
      <c r="TKW4" s="0"/>
      <c r="TKX4" s="0"/>
      <c r="TKY4" s="0"/>
      <c r="TKZ4" s="0"/>
      <c r="TLA4" s="0"/>
      <c r="TLB4" s="0"/>
      <c r="TLC4" s="0"/>
      <c r="TLD4" s="0"/>
      <c r="TLE4" s="0"/>
      <c r="TLF4" s="0"/>
      <c r="TLG4" s="0"/>
      <c r="TLH4" s="0"/>
      <c r="TLI4" s="0"/>
      <c r="TLJ4" s="0"/>
      <c r="TLK4" s="0"/>
      <c r="TLL4" s="0"/>
      <c r="TLM4" s="0"/>
      <c r="TLN4" s="0"/>
      <c r="TLO4" s="0"/>
      <c r="TLP4" s="0"/>
      <c r="TLQ4" s="0"/>
      <c r="TLR4" s="0"/>
      <c r="TLS4" s="0"/>
      <c r="TLT4" s="0"/>
      <c r="TLU4" s="0"/>
      <c r="TLV4" s="0"/>
      <c r="TLW4" s="0"/>
      <c r="TLX4" s="0"/>
      <c r="TLY4" s="0"/>
      <c r="TLZ4" s="0"/>
      <c r="TMA4" s="0"/>
      <c r="TMB4" s="0"/>
      <c r="TMC4" s="0"/>
      <c r="TMD4" s="0"/>
      <c r="TME4" s="0"/>
      <c r="TMF4" s="0"/>
      <c r="TMG4" s="0"/>
      <c r="TMH4" s="0"/>
      <c r="TMI4" s="0"/>
      <c r="TMJ4" s="0"/>
      <c r="TMK4" s="0"/>
      <c r="TML4" s="0"/>
      <c r="TMM4" s="0"/>
      <c r="TMN4" s="0"/>
      <c r="TMO4" s="0"/>
      <c r="TMP4" s="0"/>
      <c r="TMQ4" s="0"/>
      <c r="TMR4" s="0"/>
      <c r="TMS4" s="0"/>
      <c r="TMT4" s="0"/>
      <c r="TMU4" s="0"/>
      <c r="TMV4" s="0"/>
      <c r="TMW4" s="0"/>
      <c r="TMX4" s="0"/>
      <c r="TMY4" s="0"/>
      <c r="TMZ4" s="0"/>
      <c r="TNA4" s="0"/>
      <c r="TNB4" s="0"/>
      <c r="TNC4" s="0"/>
      <c r="TND4" s="0"/>
      <c r="TNE4" s="0"/>
      <c r="TNF4" s="0"/>
      <c r="TNG4" s="0"/>
      <c r="TNH4" s="0"/>
      <c r="TNI4" s="0"/>
      <c r="TNJ4" s="0"/>
      <c r="TNK4" s="0"/>
      <c r="TNL4" s="0"/>
      <c r="TNM4" s="0"/>
      <c r="TNN4" s="0"/>
      <c r="TNO4" s="0"/>
      <c r="TNP4" s="0"/>
      <c r="TNQ4" s="0"/>
      <c r="TNR4" s="0"/>
      <c r="TNS4" s="0"/>
      <c r="TNT4" s="0"/>
      <c r="TNU4" s="0"/>
      <c r="TNV4" s="0"/>
      <c r="TNW4" s="0"/>
      <c r="TNX4" s="0"/>
      <c r="TNY4" s="0"/>
      <c r="TNZ4" s="0"/>
      <c r="TOA4" s="0"/>
      <c r="TOB4" s="0"/>
      <c r="TOC4" s="0"/>
      <c r="TOD4" s="0"/>
      <c r="TOE4" s="0"/>
      <c r="TOF4" s="0"/>
      <c r="TOG4" s="0"/>
      <c r="TOH4" s="0"/>
      <c r="TOI4" s="0"/>
      <c r="TOJ4" s="0"/>
      <c r="TOK4" s="0"/>
      <c r="TOL4" s="0"/>
      <c r="TOM4" s="0"/>
      <c r="TON4" s="0"/>
      <c r="TOO4" s="0"/>
      <c r="TOP4" s="0"/>
      <c r="TOQ4" s="0"/>
      <c r="TOR4" s="0"/>
      <c r="TOS4" s="0"/>
      <c r="TOT4" s="0"/>
      <c r="TOU4" s="0"/>
      <c r="TOV4" s="0"/>
      <c r="TOW4" s="0"/>
      <c r="TOX4" s="0"/>
      <c r="TOY4" s="0"/>
      <c r="TOZ4" s="0"/>
      <c r="TPA4" s="0"/>
      <c r="TPB4" s="0"/>
      <c r="TPC4" s="0"/>
      <c r="TPD4" s="0"/>
      <c r="TPE4" s="0"/>
      <c r="TPF4" s="0"/>
      <c r="TPG4" s="0"/>
      <c r="TPH4" s="0"/>
      <c r="TPI4" s="0"/>
      <c r="TPJ4" s="0"/>
      <c r="TPK4" s="0"/>
      <c r="TPL4" s="0"/>
      <c r="TPM4" s="0"/>
      <c r="TPN4" s="0"/>
      <c r="TPO4" s="0"/>
      <c r="TPP4" s="0"/>
      <c r="TPQ4" s="0"/>
      <c r="TPR4" s="0"/>
      <c r="TPS4" s="0"/>
      <c r="TPT4" s="0"/>
      <c r="TPU4" s="0"/>
      <c r="TPV4" s="0"/>
      <c r="TPW4" s="0"/>
      <c r="TPX4" s="0"/>
      <c r="TPY4" s="0"/>
      <c r="TPZ4" s="0"/>
      <c r="TQA4" s="0"/>
      <c r="TQB4" s="0"/>
      <c r="TQC4" s="0"/>
      <c r="TQD4" s="0"/>
      <c r="TQE4" s="0"/>
      <c r="TQF4" s="0"/>
      <c r="TQG4" s="0"/>
      <c r="TQH4" s="0"/>
      <c r="TQI4" s="0"/>
      <c r="TQJ4" s="0"/>
      <c r="TQK4" s="0"/>
      <c r="TQL4" s="0"/>
      <c r="TQM4" s="0"/>
      <c r="TQN4" s="0"/>
      <c r="TQO4" s="0"/>
      <c r="TQP4" s="0"/>
      <c r="TQQ4" s="0"/>
      <c r="TQR4" s="0"/>
      <c r="TQS4" s="0"/>
      <c r="TQT4" s="0"/>
      <c r="TQU4" s="0"/>
      <c r="TQV4" s="0"/>
      <c r="TQW4" s="0"/>
      <c r="TQX4" s="0"/>
      <c r="TQY4" s="0"/>
      <c r="TQZ4" s="0"/>
      <c r="TRA4" s="0"/>
      <c r="TRB4" s="0"/>
      <c r="TRC4" s="0"/>
      <c r="TRD4" s="0"/>
      <c r="TRE4" s="0"/>
      <c r="TRF4" s="0"/>
      <c r="TRG4" s="0"/>
      <c r="TRH4" s="0"/>
      <c r="TRI4" s="0"/>
      <c r="TRJ4" s="0"/>
      <c r="TRK4" s="0"/>
      <c r="TRL4" s="0"/>
      <c r="TRM4" s="0"/>
      <c r="TRN4" s="0"/>
      <c r="TRO4" s="0"/>
      <c r="TRP4" s="0"/>
      <c r="TRQ4" s="0"/>
      <c r="TRR4" s="0"/>
      <c r="TRS4" s="0"/>
      <c r="TRT4" s="0"/>
      <c r="TRU4" s="0"/>
      <c r="TRV4" s="0"/>
      <c r="TRW4" s="0"/>
      <c r="TRX4" s="0"/>
      <c r="TRY4" s="0"/>
      <c r="TRZ4" s="0"/>
      <c r="TSA4" s="0"/>
      <c r="TSB4" s="0"/>
      <c r="TSC4" s="0"/>
      <c r="TSD4" s="0"/>
      <c r="TSE4" s="0"/>
      <c r="TSF4" s="0"/>
      <c r="TSG4" s="0"/>
      <c r="TSH4" s="0"/>
      <c r="TSI4" s="0"/>
      <c r="TSJ4" s="0"/>
      <c r="TSK4" s="0"/>
      <c r="TSL4" s="0"/>
      <c r="TSM4" s="0"/>
      <c r="TSN4" s="0"/>
      <c r="TSO4" s="0"/>
      <c r="TSP4" s="0"/>
      <c r="TSQ4" s="0"/>
      <c r="TSR4" s="0"/>
      <c r="TSS4" s="0"/>
      <c r="TST4" s="0"/>
      <c r="TSU4" s="0"/>
      <c r="TSV4" s="0"/>
      <c r="TSW4" s="0"/>
      <c r="TSX4" s="0"/>
      <c r="TSY4" s="0"/>
      <c r="TSZ4" s="0"/>
      <c r="TTA4" s="0"/>
      <c r="TTB4" s="0"/>
      <c r="TTC4" s="0"/>
      <c r="TTD4" s="0"/>
      <c r="TTE4" s="0"/>
      <c r="TTF4" s="0"/>
      <c r="TTG4" s="0"/>
      <c r="TTH4" s="0"/>
      <c r="TTI4" s="0"/>
      <c r="TTJ4" s="0"/>
      <c r="TTK4" s="0"/>
      <c r="TTL4" s="0"/>
      <c r="TTM4" s="0"/>
      <c r="TTN4" s="0"/>
      <c r="TTO4" s="0"/>
      <c r="TTP4" s="0"/>
      <c r="TTQ4" s="0"/>
      <c r="TTR4" s="0"/>
      <c r="TTS4" s="0"/>
      <c r="TTT4" s="0"/>
      <c r="TTU4" s="0"/>
      <c r="TTV4" s="0"/>
      <c r="TTW4" s="0"/>
      <c r="TTX4" s="0"/>
      <c r="TTY4" s="0"/>
      <c r="TTZ4" s="0"/>
      <c r="TUA4" s="0"/>
      <c r="TUB4" s="0"/>
      <c r="TUC4" s="0"/>
      <c r="TUD4" s="0"/>
      <c r="TUE4" s="0"/>
      <c r="TUF4" s="0"/>
      <c r="TUG4" s="0"/>
      <c r="TUH4" s="0"/>
      <c r="TUI4" s="0"/>
      <c r="TUJ4" s="0"/>
      <c r="TUK4" s="0"/>
      <c r="TUL4" s="0"/>
      <c r="TUM4" s="0"/>
      <c r="TUN4" s="0"/>
      <c r="TUO4" s="0"/>
      <c r="TUP4" s="0"/>
      <c r="TUQ4" s="0"/>
      <c r="TUR4" s="0"/>
      <c r="TUS4" s="0"/>
      <c r="TUT4" s="0"/>
      <c r="TUU4" s="0"/>
      <c r="TUV4" s="0"/>
      <c r="TUW4" s="0"/>
      <c r="TUX4" s="0"/>
      <c r="TUY4" s="0"/>
      <c r="TUZ4" s="0"/>
      <c r="TVA4" s="0"/>
      <c r="TVB4" s="0"/>
      <c r="TVC4" s="0"/>
      <c r="TVD4" s="0"/>
      <c r="TVE4" s="0"/>
      <c r="TVF4" s="0"/>
      <c r="TVG4" s="0"/>
      <c r="TVH4" s="0"/>
      <c r="TVI4" s="0"/>
      <c r="TVJ4" s="0"/>
      <c r="TVK4" s="0"/>
      <c r="TVL4" s="0"/>
      <c r="TVM4" s="0"/>
      <c r="TVN4" s="0"/>
      <c r="TVO4" s="0"/>
      <c r="TVP4" s="0"/>
      <c r="TVQ4" s="0"/>
      <c r="TVR4" s="0"/>
      <c r="TVS4" s="0"/>
      <c r="TVT4" s="0"/>
      <c r="TVU4" s="0"/>
      <c r="TVV4" s="0"/>
      <c r="TVW4" s="0"/>
      <c r="TVX4" s="0"/>
      <c r="TVY4" s="0"/>
      <c r="TVZ4" s="0"/>
      <c r="TWA4" s="0"/>
      <c r="TWB4" s="0"/>
      <c r="TWC4" s="0"/>
      <c r="TWD4" s="0"/>
      <c r="TWE4" s="0"/>
      <c r="TWF4" s="0"/>
      <c r="TWG4" s="0"/>
      <c r="TWH4" s="0"/>
      <c r="TWI4" s="0"/>
      <c r="TWJ4" s="0"/>
      <c r="TWK4" s="0"/>
      <c r="TWL4" s="0"/>
      <c r="TWM4" s="0"/>
      <c r="TWN4" s="0"/>
      <c r="TWO4" s="0"/>
      <c r="TWP4" s="0"/>
      <c r="TWQ4" s="0"/>
      <c r="TWR4" s="0"/>
      <c r="TWS4" s="0"/>
      <c r="TWT4" s="0"/>
      <c r="TWU4" s="0"/>
      <c r="TWV4" s="0"/>
      <c r="TWW4" s="0"/>
      <c r="TWX4" s="0"/>
      <c r="TWY4" s="0"/>
      <c r="TWZ4" s="0"/>
      <c r="TXA4" s="0"/>
      <c r="TXB4" s="0"/>
      <c r="TXC4" s="0"/>
      <c r="TXD4" s="0"/>
      <c r="TXE4" s="0"/>
      <c r="TXF4" s="0"/>
      <c r="TXG4" s="0"/>
      <c r="TXH4" s="0"/>
      <c r="TXI4" s="0"/>
      <c r="TXJ4" s="0"/>
      <c r="TXK4" s="0"/>
      <c r="TXL4" s="0"/>
      <c r="TXM4" s="0"/>
      <c r="TXN4" s="0"/>
      <c r="TXO4" s="0"/>
      <c r="TXP4" s="0"/>
      <c r="TXQ4" s="0"/>
      <c r="TXR4" s="0"/>
      <c r="TXS4" s="0"/>
      <c r="TXT4" s="0"/>
      <c r="TXU4" s="0"/>
      <c r="TXV4" s="0"/>
      <c r="TXW4" s="0"/>
      <c r="TXX4" s="0"/>
      <c r="TXY4" s="0"/>
      <c r="TXZ4" s="0"/>
      <c r="TYA4" s="0"/>
      <c r="TYB4" s="0"/>
      <c r="TYC4" s="0"/>
      <c r="TYD4" s="0"/>
      <c r="TYE4" s="0"/>
      <c r="TYF4" s="0"/>
      <c r="TYG4" s="0"/>
      <c r="TYH4" s="0"/>
      <c r="TYI4" s="0"/>
      <c r="TYJ4" s="0"/>
      <c r="TYK4" s="0"/>
      <c r="TYL4" s="0"/>
      <c r="TYM4" s="0"/>
      <c r="TYN4" s="0"/>
      <c r="TYO4" s="0"/>
      <c r="TYP4" s="0"/>
      <c r="TYQ4" s="0"/>
      <c r="TYR4" s="0"/>
      <c r="TYS4" s="0"/>
      <c r="TYT4" s="0"/>
      <c r="TYU4" s="0"/>
      <c r="TYV4" s="0"/>
      <c r="TYW4" s="0"/>
      <c r="TYX4" s="0"/>
      <c r="TYY4" s="0"/>
      <c r="TYZ4" s="0"/>
      <c r="TZA4" s="0"/>
      <c r="TZB4" s="0"/>
      <c r="TZC4" s="0"/>
      <c r="TZD4" s="0"/>
      <c r="TZE4" s="0"/>
      <c r="TZF4" s="0"/>
      <c r="TZG4" s="0"/>
      <c r="TZH4" s="0"/>
      <c r="TZI4" s="0"/>
      <c r="TZJ4" s="0"/>
      <c r="TZK4" s="0"/>
      <c r="TZL4" s="0"/>
      <c r="TZM4" s="0"/>
      <c r="TZN4" s="0"/>
      <c r="TZO4" s="0"/>
      <c r="TZP4" s="0"/>
      <c r="TZQ4" s="0"/>
      <c r="TZR4" s="0"/>
      <c r="TZS4" s="0"/>
      <c r="TZT4" s="0"/>
      <c r="TZU4" s="0"/>
      <c r="TZV4" s="0"/>
      <c r="TZW4" s="0"/>
      <c r="TZX4" s="0"/>
      <c r="TZY4" s="0"/>
      <c r="TZZ4" s="0"/>
      <c r="UAA4" s="0"/>
      <c r="UAB4" s="0"/>
      <c r="UAC4" s="0"/>
      <c r="UAD4" s="0"/>
      <c r="UAE4" s="0"/>
      <c r="UAF4" s="0"/>
      <c r="UAG4" s="0"/>
      <c r="UAH4" s="0"/>
      <c r="UAI4" s="0"/>
      <c r="UAJ4" s="0"/>
      <c r="UAK4" s="0"/>
      <c r="UAL4" s="0"/>
      <c r="UAM4" s="0"/>
      <c r="UAN4" s="0"/>
      <c r="UAO4" s="0"/>
      <c r="UAP4" s="0"/>
      <c r="UAQ4" s="0"/>
      <c r="UAR4" s="0"/>
      <c r="UAS4" s="0"/>
      <c r="UAT4" s="0"/>
      <c r="UAU4" s="0"/>
      <c r="UAV4" s="0"/>
      <c r="UAW4" s="0"/>
      <c r="UAX4" s="0"/>
      <c r="UAY4" s="0"/>
      <c r="UAZ4" s="0"/>
      <c r="UBA4" s="0"/>
      <c r="UBB4" s="0"/>
      <c r="UBC4" s="0"/>
      <c r="UBD4" s="0"/>
      <c r="UBE4" s="0"/>
      <c r="UBF4" s="0"/>
      <c r="UBG4" s="0"/>
      <c r="UBH4" s="0"/>
      <c r="UBI4" s="0"/>
      <c r="UBJ4" s="0"/>
      <c r="UBK4" s="0"/>
      <c r="UBL4" s="0"/>
      <c r="UBM4" s="0"/>
      <c r="UBN4" s="0"/>
      <c r="UBO4" s="0"/>
      <c r="UBP4" s="0"/>
      <c r="UBQ4" s="0"/>
      <c r="UBR4" s="0"/>
      <c r="UBS4" s="0"/>
      <c r="UBT4" s="0"/>
      <c r="UBU4" s="0"/>
      <c r="UBV4" s="0"/>
      <c r="UBW4" s="0"/>
      <c r="UBX4" s="0"/>
      <c r="UBY4" s="0"/>
      <c r="UBZ4" s="0"/>
      <c r="UCA4" s="0"/>
      <c r="UCB4" s="0"/>
      <c r="UCC4" s="0"/>
      <c r="UCD4" s="0"/>
      <c r="UCE4" s="0"/>
      <c r="UCF4" s="0"/>
      <c r="UCG4" s="0"/>
      <c r="UCH4" s="0"/>
      <c r="UCI4" s="0"/>
      <c r="UCJ4" s="0"/>
      <c r="UCK4" s="0"/>
      <c r="UCL4" s="0"/>
      <c r="UCM4" s="0"/>
      <c r="UCN4" s="0"/>
      <c r="UCO4" s="0"/>
      <c r="UCP4" s="0"/>
      <c r="UCQ4" s="0"/>
      <c r="UCR4" s="0"/>
      <c r="UCS4" s="0"/>
      <c r="UCT4" s="0"/>
      <c r="UCU4" s="0"/>
      <c r="UCV4" s="0"/>
      <c r="UCW4" s="0"/>
      <c r="UCX4" s="0"/>
      <c r="UCY4" s="0"/>
      <c r="UCZ4" s="0"/>
      <c r="UDA4" s="0"/>
      <c r="UDB4" s="0"/>
      <c r="UDC4" s="0"/>
      <c r="UDD4" s="0"/>
      <c r="UDE4" s="0"/>
      <c r="UDF4" s="0"/>
      <c r="UDG4" s="0"/>
      <c r="UDH4" s="0"/>
      <c r="UDI4" s="0"/>
      <c r="UDJ4" s="0"/>
      <c r="UDK4" s="0"/>
      <c r="UDL4" s="0"/>
      <c r="UDM4" s="0"/>
      <c r="UDN4" s="0"/>
      <c r="UDO4" s="0"/>
      <c r="UDP4" s="0"/>
      <c r="UDQ4" s="0"/>
      <c r="UDR4" s="0"/>
      <c r="UDS4" s="0"/>
      <c r="UDT4" s="0"/>
      <c r="UDU4" s="0"/>
      <c r="UDV4" s="0"/>
      <c r="UDW4" s="0"/>
      <c r="UDX4" s="0"/>
      <c r="UDY4" s="0"/>
      <c r="UDZ4" s="0"/>
      <c r="UEA4" s="0"/>
      <c r="UEB4" s="0"/>
      <c r="UEC4" s="0"/>
      <c r="UED4" s="0"/>
      <c r="UEE4" s="0"/>
      <c r="UEF4" s="0"/>
      <c r="UEG4" s="0"/>
      <c r="UEH4" s="0"/>
      <c r="UEI4" s="0"/>
      <c r="UEJ4" s="0"/>
      <c r="UEK4" s="0"/>
      <c r="UEL4" s="0"/>
      <c r="UEM4" s="0"/>
      <c r="UEN4" s="0"/>
      <c r="UEO4" s="0"/>
      <c r="UEP4" s="0"/>
      <c r="UEQ4" s="0"/>
      <c r="UER4" s="0"/>
      <c r="UES4" s="0"/>
      <c r="UET4" s="0"/>
      <c r="UEU4" s="0"/>
      <c r="UEV4" s="0"/>
      <c r="UEW4" s="0"/>
      <c r="UEX4" s="0"/>
      <c r="UEY4" s="0"/>
      <c r="UEZ4" s="0"/>
      <c r="UFA4" s="0"/>
      <c r="UFB4" s="0"/>
      <c r="UFC4" s="0"/>
      <c r="UFD4" s="0"/>
      <c r="UFE4" s="0"/>
      <c r="UFF4" s="0"/>
      <c r="UFG4" s="0"/>
      <c r="UFH4" s="0"/>
      <c r="UFI4" s="0"/>
      <c r="UFJ4" s="0"/>
      <c r="UFK4" s="0"/>
      <c r="UFL4" s="0"/>
      <c r="UFM4" s="0"/>
      <c r="UFN4" s="0"/>
      <c r="UFO4" s="0"/>
      <c r="UFP4" s="0"/>
      <c r="UFQ4" s="0"/>
      <c r="UFR4" s="0"/>
      <c r="UFS4" s="0"/>
      <c r="UFT4" s="0"/>
      <c r="UFU4" s="0"/>
      <c r="UFV4" s="0"/>
      <c r="UFW4" s="0"/>
      <c r="UFX4" s="0"/>
      <c r="UFY4" s="0"/>
      <c r="UFZ4" s="0"/>
      <c r="UGA4" s="0"/>
      <c r="UGB4" s="0"/>
      <c r="UGC4" s="0"/>
      <c r="UGD4" s="0"/>
      <c r="UGE4" s="0"/>
      <c r="UGF4" s="0"/>
      <c r="UGG4" s="0"/>
      <c r="UGH4" s="0"/>
      <c r="UGI4" s="0"/>
      <c r="UGJ4" s="0"/>
      <c r="UGK4" s="0"/>
      <c r="UGL4" s="0"/>
      <c r="UGM4" s="0"/>
      <c r="UGN4" s="0"/>
      <c r="UGO4" s="0"/>
      <c r="UGP4" s="0"/>
      <c r="UGQ4" s="0"/>
      <c r="UGR4" s="0"/>
      <c r="UGS4" s="0"/>
      <c r="UGT4" s="0"/>
      <c r="UGU4" s="0"/>
      <c r="UGV4" s="0"/>
      <c r="UGW4" s="0"/>
      <c r="UGX4" s="0"/>
      <c r="UGY4" s="0"/>
      <c r="UGZ4" s="0"/>
      <c r="UHA4" s="0"/>
      <c r="UHB4" s="0"/>
      <c r="UHC4" s="0"/>
      <c r="UHD4" s="0"/>
      <c r="UHE4" s="0"/>
      <c r="UHF4" s="0"/>
      <c r="UHG4" s="0"/>
      <c r="UHH4" s="0"/>
      <c r="UHI4" s="0"/>
      <c r="UHJ4" s="0"/>
      <c r="UHK4" s="0"/>
      <c r="UHL4" s="0"/>
      <c r="UHM4" s="0"/>
      <c r="UHN4" s="0"/>
      <c r="UHO4" s="0"/>
      <c r="UHP4" s="0"/>
      <c r="UHQ4" s="0"/>
      <c r="UHR4" s="0"/>
      <c r="UHS4" s="0"/>
      <c r="UHT4" s="0"/>
      <c r="UHU4" s="0"/>
      <c r="UHV4" s="0"/>
      <c r="UHW4" s="0"/>
      <c r="UHX4" s="0"/>
      <c r="UHY4" s="0"/>
      <c r="UHZ4" s="0"/>
      <c r="UIA4" s="0"/>
      <c r="UIB4" s="0"/>
      <c r="UIC4" s="0"/>
      <c r="UID4" s="0"/>
      <c r="UIE4" s="0"/>
      <c r="UIF4" s="0"/>
      <c r="UIG4" s="0"/>
      <c r="UIH4" s="0"/>
      <c r="UII4" s="0"/>
      <c r="UIJ4" s="0"/>
      <c r="UIK4" s="0"/>
      <c r="UIL4" s="0"/>
      <c r="UIM4" s="0"/>
      <c r="UIN4" s="0"/>
      <c r="UIO4" s="0"/>
      <c r="UIP4" s="0"/>
      <c r="UIQ4" s="0"/>
      <c r="UIR4" s="0"/>
      <c r="UIS4" s="0"/>
      <c r="UIT4" s="0"/>
      <c r="UIU4" s="0"/>
      <c r="UIV4" s="0"/>
      <c r="UIW4" s="0"/>
      <c r="UIX4" s="0"/>
      <c r="UIY4" s="0"/>
      <c r="UIZ4" s="0"/>
      <c r="UJA4" s="0"/>
      <c r="UJB4" s="0"/>
      <c r="UJC4" s="0"/>
      <c r="UJD4" s="0"/>
      <c r="UJE4" s="0"/>
      <c r="UJF4" s="0"/>
      <c r="UJG4" s="0"/>
      <c r="UJH4" s="0"/>
      <c r="UJI4" s="0"/>
      <c r="UJJ4" s="0"/>
      <c r="UJK4" s="0"/>
      <c r="UJL4" s="0"/>
      <c r="UJM4" s="0"/>
      <c r="UJN4" s="0"/>
      <c r="UJO4" s="0"/>
      <c r="UJP4" s="0"/>
      <c r="UJQ4" s="0"/>
      <c r="UJR4" s="0"/>
      <c r="UJS4" s="0"/>
      <c r="UJT4" s="0"/>
      <c r="UJU4" s="0"/>
      <c r="UJV4" s="0"/>
      <c r="UJW4" s="0"/>
      <c r="UJX4" s="0"/>
      <c r="UJY4" s="0"/>
      <c r="UJZ4" s="0"/>
      <c r="UKA4" s="0"/>
      <c r="UKB4" s="0"/>
      <c r="UKC4" s="0"/>
      <c r="UKD4" s="0"/>
      <c r="UKE4" s="0"/>
      <c r="UKF4" s="0"/>
      <c r="UKG4" s="0"/>
      <c r="UKH4" s="0"/>
      <c r="UKI4" s="0"/>
      <c r="UKJ4" s="0"/>
      <c r="UKK4" s="0"/>
      <c r="UKL4" s="0"/>
      <c r="UKM4" s="0"/>
      <c r="UKN4" s="0"/>
      <c r="UKO4" s="0"/>
      <c r="UKP4" s="0"/>
      <c r="UKQ4" s="0"/>
      <c r="UKR4" s="0"/>
      <c r="UKS4" s="0"/>
      <c r="UKT4" s="0"/>
      <c r="UKU4" s="0"/>
      <c r="UKV4" s="0"/>
      <c r="UKW4" s="0"/>
      <c r="UKX4" s="0"/>
      <c r="UKY4" s="0"/>
      <c r="UKZ4" s="0"/>
      <c r="ULA4" s="0"/>
      <c r="ULB4" s="0"/>
      <c r="ULC4" s="0"/>
      <c r="ULD4" s="0"/>
      <c r="ULE4" s="0"/>
      <c r="ULF4" s="0"/>
      <c r="ULG4" s="0"/>
      <c r="ULH4" s="0"/>
      <c r="ULI4" s="0"/>
      <c r="ULJ4" s="0"/>
      <c r="ULK4" s="0"/>
      <c r="ULL4" s="0"/>
      <c r="ULM4" s="0"/>
      <c r="ULN4" s="0"/>
      <c r="ULO4" s="0"/>
      <c r="ULP4" s="0"/>
      <c r="ULQ4" s="0"/>
      <c r="ULR4" s="0"/>
      <c r="ULS4" s="0"/>
      <c r="ULT4" s="0"/>
      <c r="ULU4" s="0"/>
      <c r="ULV4" s="0"/>
      <c r="ULW4" s="0"/>
      <c r="ULX4" s="0"/>
      <c r="ULY4" s="0"/>
      <c r="ULZ4" s="0"/>
      <c r="UMA4" s="0"/>
      <c r="UMB4" s="0"/>
      <c r="UMC4" s="0"/>
      <c r="UMD4" s="0"/>
      <c r="UME4" s="0"/>
      <c r="UMF4" s="0"/>
      <c r="UMG4" s="0"/>
      <c r="UMH4" s="0"/>
      <c r="UMI4" s="0"/>
      <c r="UMJ4" s="0"/>
      <c r="UMK4" s="0"/>
      <c r="UML4" s="0"/>
      <c r="UMM4" s="0"/>
      <c r="UMN4" s="0"/>
      <c r="UMO4" s="0"/>
      <c r="UMP4" s="0"/>
      <c r="UMQ4" s="0"/>
      <c r="UMR4" s="0"/>
      <c r="UMS4" s="0"/>
      <c r="UMT4" s="0"/>
      <c r="UMU4" s="0"/>
      <c r="UMV4" s="0"/>
      <c r="UMW4" s="0"/>
      <c r="UMX4" s="0"/>
      <c r="UMY4" s="0"/>
      <c r="UMZ4" s="0"/>
      <c r="UNA4" s="0"/>
      <c r="UNB4" s="0"/>
      <c r="UNC4" s="0"/>
      <c r="UND4" s="0"/>
      <c r="UNE4" s="0"/>
      <c r="UNF4" s="0"/>
      <c r="UNG4" s="0"/>
      <c r="UNH4" s="0"/>
      <c r="UNI4" s="0"/>
      <c r="UNJ4" s="0"/>
      <c r="UNK4" s="0"/>
      <c r="UNL4" s="0"/>
      <c r="UNM4" s="0"/>
      <c r="UNN4" s="0"/>
      <c r="UNO4" s="0"/>
      <c r="UNP4" s="0"/>
      <c r="UNQ4" s="0"/>
      <c r="UNR4" s="0"/>
      <c r="UNS4" s="0"/>
      <c r="UNT4" s="0"/>
      <c r="UNU4" s="0"/>
      <c r="UNV4" s="0"/>
      <c r="UNW4" s="0"/>
      <c r="UNX4" s="0"/>
      <c r="UNY4" s="0"/>
      <c r="UNZ4" s="0"/>
      <c r="UOA4" s="0"/>
      <c r="UOB4" s="0"/>
      <c r="UOC4" s="0"/>
      <c r="UOD4" s="0"/>
      <c r="UOE4" s="0"/>
      <c r="UOF4" s="0"/>
      <c r="UOG4" s="0"/>
      <c r="UOH4" s="0"/>
      <c r="UOI4" s="0"/>
      <c r="UOJ4" s="0"/>
      <c r="UOK4" s="0"/>
      <c r="UOL4" s="0"/>
      <c r="UOM4" s="0"/>
      <c r="UON4" s="0"/>
      <c r="UOO4" s="0"/>
      <c r="UOP4" s="0"/>
      <c r="UOQ4" s="0"/>
      <c r="UOR4" s="0"/>
      <c r="UOS4" s="0"/>
      <c r="UOT4" s="0"/>
      <c r="UOU4" s="0"/>
      <c r="UOV4" s="0"/>
      <c r="UOW4" s="0"/>
      <c r="UOX4" s="0"/>
      <c r="UOY4" s="0"/>
      <c r="UOZ4" s="0"/>
      <c r="UPA4" s="0"/>
      <c r="UPB4" s="0"/>
      <c r="UPC4" s="0"/>
      <c r="UPD4" s="0"/>
      <c r="UPE4" s="0"/>
      <c r="UPF4" s="0"/>
      <c r="UPG4" s="0"/>
      <c r="UPH4" s="0"/>
      <c r="UPI4" s="0"/>
      <c r="UPJ4" s="0"/>
      <c r="UPK4" s="0"/>
      <c r="UPL4" s="0"/>
      <c r="UPM4" s="0"/>
      <c r="UPN4" s="0"/>
      <c r="UPO4" s="0"/>
      <c r="UPP4" s="0"/>
      <c r="UPQ4" s="0"/>
      <c r="UPR4" s="0"/>
      <c r="UPS4" s="0"/>
      <c r="UPT4" s="0"/>
      <c r="UPU4" s="0"/>
      <c r="UPV4" s="0"/>
      <c r="UPW4" s="0"/>
      <c r="UPX4" s="0"/>
      <c r="UPY4" s="0"/>
      <c r="UPZ4" s="0"/>
      <c r="UQA4" s="0"/>
      <c r="UQB4" s="0"/>
      <c r="UQC4" s="0"/>
      <c r="UQD4" s="0"/>
      <c r="UQE4" s="0"/>
      <c r="UQF4" s="0"/>
      <c r="UQG4" s="0"/>
      <c r="UQH4" s="0"/>
      <c r="UQI4" s="0"/>
      <c r="UQJ4" s="0"/>
      <c r="UQK4" s="0"/>
      <c r="UQL4" s="0"/>
      <c r="UQM4" s="0"/>
      <c r="UQN4" s="0"/>
      <c r="UQO4" s="0"/>
      <c r="UQP4" s="0"/>
      <c r="UQQ4" s="0"/>
      <c r="UQR4" s="0"/>
      <c r="UQS4" s="0"/>
      <c r="UQT4" s="0"/>
      <c r="UQU4" s="0"/>
      <c r="UQV4" s="0"/>
      <c r="UQW4" s="0"/>
      <c r="UQX4" s="0"/>
      <c r="UQY4" s="0"/>
      <c r="UQZ4" s="0"/>
      <c r="URA4" s="0"/>
      <c r="URB4" s="0"/>
      <c r="URC4" s="0"/>
      <c r="URD4" s="0"/>
      <c r="URE4" s="0"/>
      <c r="URF4" s="0"/>
      <c r="URG4" s="0"/>
      <c r="URH4" s="0"/>
      <c r="URI4" s="0"/>
      <c r="URJ4" s="0"/>
      <c r="URK4" s="0"/>
      <c r="URL4" s="0"/>
      <c r="URM4" s="0"/>
      <c r="URN4" s="0"/>
      <c r="URO4" s="0"/>
      <c r="URP4" s="0"/>
      <c r="URQ4" s="0"/>
      <c r="URR4" s="0"/>
      <c r="URS4" s="0"/>
      <c r="URT4" s="0"/>
      <c r="URU4" s="0"/>
      <c r="URV4" s="0"/>
      <c r="URW4" s="0"/>
      <c r="URX4" s="0"/>
      <c r="URY4" s="0"/>
      <c r="URZ4" s="0"/>
      <c r="USA4" s="0"/>
      <c r="USB4" s="0"/>
      <c r="USC4" s="0"/>
      <c r="USD4" s="0"/>
      <c r="USE4" s="0"/>
      <c r="USF4" s="0"/>
      <c r="USG4" s="0"/>
      <c r="USH4" s="0"/>
      <c r="USI4" s="0"/>
      <c r="USJ4" s="0"/>
      <c r="USK4" s="0"/>
      <c r="USL4" s="0"/>
      <c r="USM4" s="0"/>
      <c r="USN4" s="0"/>
      <c r="USO4" s="0"/>
      <c r="USP4" s="0"/>
      <c r="USQ4" s="0"/>
      <c r="USR4" s="0"/>
      <c r="USS4" s="0"/>
      <c r="UST4" s="0"/>
      <c r="USU4" s="0"/>
      <c r="USV4" s="0"/>
      <c r="USW4" s="0"/>
      <c r="USX4" s="0"/>
      <c r="USY4" s="0"/>
      <c r="USZ4" s="0"/>
      <c r="UTA4" s="0"/>
      <c r="UTB4" s="0"/>
      <c r="UTC4" s="0"/>
      <c r="UTD4" s="0"/>
      <c r="UTE4" s="0"/>
      <c r="UTF4" s="0"/>
      <c r="UTG4" s="0"/>
      <c r="UTH4" s="0"/>
      <c r="UTI4" s="0"/>
      <c r="UTJ4" s="0"/>
      <c r="UTK4" s="0"/>
      <c r="UTL4" s="0"/>
      <c r="UTM4" s="0"/>
      <c r="UTN4" s="0"/>
      <c r="UTO4" s="0"/>
      <c r="UTP4" s="0"/>
      <c r="UTQ4" s="0"/>
      <c r="UTR4" s="0"/>
      <c r="UTS4" s="0"/>
      <c r="UTT4" s="0"/>
      <c r="UTU4" s="0"/>
      <c r="UTV4" s="0"/>
      <c r="UTW4" s="0"/>
      <c r="UTX4" s="0"/>
      <c r="UTY4" s="0"/>
      <c r="UTZ4" s="0"/>
      <c r="UUA4" s="0"/>
      <c r="UUB4" s="0"/>
      <c r="UUC4" s="0"/>
      <c r="UUD4" s="0"/>
      <c r="UUE4" s="0"/>
      <c r="UUF4" s="0"/>
      <c r="UUG4" s="0"/>
      <c r="UUH4" s="0"/>
      <c r="UUI4" s="0"/>
      <c r="UUJ4" s="0"/>
      <c r="UUK4" s="0"/>
      <c r="UUL4" s="0"/>
      <c r="UUM4" s="0"/>
      <c r="UUN4" s="0"/>
      <c r="UUO4" s="0"/>
      <c r="UUP4" s="0"/>
      <c r="UUQ4" s="0"/>
      <c r="UUR4" s="0"/>
      <c r="UUS4" s="0"/>
      <c r="UUT4" s="0"/>
      <c r="UUU4" s="0"/>
      <c r="UUV4" s="0"/>
      <c r="UUW4" s="0"/>
      <c r="UUX4" s="0"/>
      <c r="UUY4" s="0"/>
      <c r="UUZ4" s="0"/>
      <c r="UVA4" s="0"/>
      <c r="UVB4" s="0"/>
      <c r="UVC4" s="0"/>
      <c r="UVD4" s="0"/>
      <c r="UVE4" s="0"/>
      <c r="UVF4" s="0"/>
      <c r="UVG4" s="0"/>
      <c r="UVH4" s="0"/>
      <c r="UVI4" s="0"/>
      <c r="UVJ4" s="0"/>
      <c r="UVK4" s="0"/>
      <c r="UVL4" s="0"/>
      <c r="UVM4" s="0"/>
      <c r="UVN4" s="0"/>
      <c r="UVO4" s="0"/>
      <c r="UVP4" s="0"/>
      <c r="UVQ4" s="0"/>
      <c r="UVR4" s="0"/>
      <c r="UVS4" s="0"/>
      <c r="UVT4" s="0"/>
      <c r="UVU4" s="0"/>
      <c r="UVV4" s="0"/>
      <c r="UVW4" s="0"/>
      <c r="UVX4" s="0"/>
      <c r="UVY4" s="0"/>
      <c r="UVZ4" s="0"/>
      <c r="UWA4" s="0"/>
      <c r="UWB4" s="0"/>
      <c r="UWC4" s="0"/>
      <c r="UWD4" s="0"/>
      <c r="UWE4" s="0"/>
      <c r="UWF4" s="0"/>
      <c r="UWG4" s="0"/>
      <c r="UWH4" s="0"/>
      <c r="UWI4" s="0"/>
      <c r="UWJ4" s="0"/>
      <c r="UWK4" s="0"/>
      <c r="UWL4" s="0"/>
      <c r="UWM4" s="0"/>
      <c r="UWN4" s="0"/>
      <c r="UWO4" s="0"/>
      <c r="UWP4" s="0"/>
      <c r="UWQ4" s="0"/>
      <c r="UWR4" s="0"/>
      <c r="UWS4" s="0"/>
      <c r="UWT4" s="0"/>
      <c r="UWU4" s="0"/>
      <c r="UWV4" s="0"/>
      <c r="UWW4" s="0"/>
      <c r="UWX4" s="0"/>
      <c r="UWY4" s="0"/>
      <c r="UWZ4" s="0"/>
      <c r="UXA4" s="0"/>
      <c r="UXB4" s="0"/>
      <c r="UXC4" s="0"/>
      <c r="UXD4" s="0"/>
      <c r="UXE4" s="0"/>
      <c r="UXF4" s="0"/>
      <c r="UXG4" s="0"/>
      <c r="UXH4" s="0"/>
      <c r="UXI4" s="0"/>
      <c r="UXJ4" s="0"/>
      <c r="UXK4" s="0"/>
      <c r="UXL4" s="0"/>
      <c r="UXM4" s="0"/>
      <c r="UXN4" s="0"/>
      <c r="UXO4" s="0"/>
      <c r="UXP4" s="0"/>
      <c r="UXQ4" s="0"/>
      <c r="UXR4" s="0"/>
      <c r="UXS4" s="0"/>
      <c r="UXT4" s="0"/>
      <c r="UXU4" s="0"/>
      <c r="UXV4" s="0"/>
      <c r="UXW4" s="0"/>
      <c r="UXX4" s="0"/>
      <c r="UXY4" s="0"/>
      <c r="UXZ4" s="0"/>
      <c r="UYA4" s="0"/>
      <c r="UYB4" s="0"/>
      <c r="UYC4" s="0"/>
      <c r="UYD4" s="0"/>
      <c r="UYE4" s="0"/>
      <c r="UYF4" s="0"/>
      <c r="UYG4" s="0"/>
      <c r="UYH4" s="0"/>
      <c r="UYI4" s="0"/>
      <c r="UYJ4" s="0"/>
      <c r="UYK4" s="0"/>
      <c r="UYL4" s="0"/>
      <c r="UYM4" s="0"/>
      <c r="UYN4" s="0"/>
      <c r="UYO4" s="0"/>
      <c r="UYP4" s="0"/>
      <c r="UYQ4" s="0"/>
      <c r="UYR4" s="0"/>
      <c r="UYS4" s="0"/>
      <c r="UYT4" s="0"/>
      <c r="UYU4" s="0"/>
      <c r="UYV4" s="0"/>
      <c r="UYW4" s="0"/>
      <c r="UYX4" s="0"/>
      <c r="UYY4" s="0"/>
      <c r="UYZ4" s="0"/>
      <c r="UZA4" s="0"/>
      <c r="UZB4" s="0"/>
      <c r="UZC4" s="0"/>
      <c r="UZD4" s="0"/>
      <c r="UZE4" s="0"/>
      <c r="UZF4" s="0"/>
      <c r="UZG4" s="0"/>
      <c r="UZH4" s="0"/>
      <c r="UZI4" s="0"/>
      <c r="UZJ4" s="0"/>
      <c r="UZK4" s="0"/>
      <c r="UZL4" s="0"/>
      <c r="UZM4" s="0"/>
      <c r="UZN4" s="0"/>
      <c r="UZO4" s="0"/>
      <c r="UZP4" s="0"/>
      <c r="UZQ4" s="0"/>
      <c r="UZR4" s="0"/>
      <c r="UZS4" s="0"/>
      <c r="UZT4" s="0"/>
      <c r="UZU4" s="0"/>
      <c r="UZV4" s="0"/>
      <c r="UZW4" s="0"/>
      <c r="UZX4" s="0"/>
      <c r="UZY4" s="0"/>
      <c r="UZZ4" s="0"/>
      <c r="VAA4" s="0"/>
      <c r="VAB4" s="0"/>
      <c r="VAC4" s="0"/>
      <c r="VAD4" s="0"/>
      <c r="VAE4" s="0"/>
      <c r="VAF4" s="0"/>
      <c r="VAG4" s="0"/>
      <c r="VAH4" s="0"/>
      <c r="VAI4" s="0"/>
      <c r="VAJ4" s="0"/>
      <c r="VAK4" s="0"/>
      <c r="VAL4" s="0"/>
      <c r="VAM4" s="0"/>
      <c r="VAN4" s="0"/>
      <c r="VAO4" s="0"/>
      <c r="VAP4" s="0"/>
      <c r="VAQ4" s="0"/>
      <c r="VAR4" s="0"/>
      <c r="VAS4" s="0"/>
      <c r="VAT4" s="0"/>
      <c r="VAU4" s="0"/>
      <c r="VAV4" s="0"/>
      <c r="VAW4" s="0"/>
      <c r="VAX4" s="0"/>
      <c r="VAY4" s="0"/>
      <c r="VAZ4" s="0"/>
      <c r="VBA4" s="0"/>
      <c r="VBB4" s="0"/>
      <c r="VBC4" s="0"/>
      <c r="VBD4" s="0"/>
      <c r="VBE4" s="0"/>
      <c r="VBF4" s="0"/>
      <c r="VBG4" s="0"/>
      <c r="VBH4" s="0"/>
      <c r="VBI4" s="0"/>
      <c r="VBJ4" s="0"/>
      <c r="VBK4" s="0"/>
      <c r="VBL4" s="0"/>
      <c r="VBM4" s="0"/>
      <c r="VBN4" s="0"/>
      <c r="VBO4" s="0"/>
      <c r="VBP4" s="0"/>
      <c r="VBQ4" s="0"/>
      <c r="VBR4" s="0"/>
      <c r="VBS4" s="0"/>
      <c r="VBT4" s="0"/>
      <c r="VBU4" s="0"/>
      <c r="VBV4" s="0"/>
      <c r="VBW4" s="0"/>
      <c r="VBX4" s="0"/>
      <c r="VBY4" s="0"/>
      <c r="VBZ4" s="0"/>
      <c r="VCA4" s="0"/>
      <c r="VCB4" s="0"/>
      <c r="VCC4" s="0"/>
      <c r="VCD4" s="0"/>
      <c r="VCE4" s="0"/>
      <c r="VCF4" s="0"/>
      <c r="VCG4" s="0"/>
      <c r="VCH4" s="0"/>
      <c r="VCI4" s="0"/>
      <c r="VCJ4" s="0"/>
      <c r="VCK4" s="0"/>
      <c r="VCL4" s="0"/>
      <c r="VCM4" s="0"/>
      <c r="VCN4" s="0"/>
      <c r="VCO4" s="0"/>
      <c r="VCP4" s="0"/>
      <c r="VCQ4" s="0"/>
      <c r="VCR4" s="0"/>
      <c r="VCS4" s="0"/>
      <c r="VCT4" s="0"/>
      <c r="VCU4" s="0"/>
      <c r="VCV4" s="0"/>
      <c r="VCW4" s="0"/>
      <c r="VCX4" s="0"/>
      <c r="VCY4" s="0"/>
      <c r="VCZ4" s="0"/>
      <c r="VDA4" s="0"/>
      <c r="VDB4" s="0"/>
      <c r="VDC4" s="0"/>
      <c r="VDD4" s="0"/>
      <c r="VDE4" s="0"/>
      <c r="VDF4" s="0"/>
      <c r="VDG4" s="0"/>
      <c r="VDH4" s="0"/>
      <c r="VDI4" s="0"/>
      <c r="VDJ4" s="0"/>
      <c r="VDK4" s="0"/>
      <c r="VDL4" s="0"/>
      <c r="VDM4" s="0"/>
      <c r="VDN4" s="0"/>
      <c r="VDO4" s="0"/>
      <c r="VDP4" s="0"/>
      <c r="VDQ4" s="0"/>
      <c r="VDR4" s="0"/>
      <c r="VDS4" s="0"/>
      <c r="VDT4" s="0"/>
      <c r="VDU4" s="0"/>
      <c r="VDV4" s="0"/>
      <c r="VDW4" s="0"/>
      <c r="VDX4" s="0"/>
      <c r="VDY4" s="0"/>
      <c r="VDZ4" s="0"/>
      <c r="VEA4" s="0"/>
      <c r="VEB4" s="0"/>
      <c r="VEC4" s="0"/>
      <c r="VED4" s="0"/>
      <c r="VEE4" s="0"/>
      <c r="VEF4" s="0"/>
      <c r="VEG4" s="0"/>
      <c r="VEH4" s="0"/>
      <c r="VEI4" s="0"/>
      <c r="VEJ4" s="0"/>
      <c r="VEK4" s="0"/>
      <c r="VEL4" s="0"/>
      <c r="VEM4" s="0"/>
      <c r="VEN4" s="0"/>
      <c r="VEO4" s="0"/>
      <c r="VEP4" s="0"/>
      <c r="VEQ4" s="0"/>
      <c r="VER4" s="0"/>
      <c r="VES4" s="0"/>
      <c r="VET4" s="0"/>
      <c r="VEU4" s="0"/>
      <c r="VEV4" s="0"/>
      <c r="VEW4" s="0"/>
      <c r="VEX4" s="0"/>
      <c r="VEY4" s="0"/>
      <c r="VEZ4" s="0"/>
      <c r="VFA4" s="0"/>
      <c r="VFB4" s="0"/>
      <c r="VFC4" s="0"/>
      <c r="VFD4" s="0"/>
      <c r="VFE4" s="0"/>
      <c r="VFF4" s="0"/>
      <c r="VFG4" s="0"/>
      <c r="VFH4" s="0"/>
      <c r="VFI4" s="0"/>
      <c r="VFJ4" s="0"/>
      <c r="VFK4" s="0"/>
      <c r="VFL4" s="0"/>
      <c r="VFM4" s="0"/>
      <c r="VFN4" s="0"/>
      <c r="VFO4" s="0"/>
      <c r="VFP4" s="0"/>
      <c r="VFQ4" s="0"/>
      <c r="VFR4" s="0"/>
      <c r="VFS4" s="0"/>
      <c r="VFT4" s="0"/>
      <c r="VFU4" s="0"/>
      <c r="VFV4" s="0"/>
      <c r="VFW4" s="0"/>
      <c r="VFX4" s="0"/>
      <c r="VFY4" s="0"/>
      <c r="VFZ4" s="0"/>
      <c r="VGA4" s="0"/>
      <c r="VGB4" s="0"/>
      <c r="VGC4" s="0"/>
      <c r="VGD4" s="0"/>
      <c r="VGE4" s="0"/>
      <c r="VGF4" s="0"/>
      <c r="VGG4" s="0"/>
      <c r="VGH4" s="0"/>
      <c r="VGI4" s="0"/>
      <c r="VGJ4" s="0"/>
      <c r="VGK4" s="0"/>
      <c r="VGL4" s="0"/>
      <c r="VGM4" s="0"/>
      <c r="VGN4" s="0"/>
      <c r="VGO4" s="0"/>
      <c r="VGP4" s="0"/>
      <c r="VGQ4" s="0"/>
      <c r="VGR4" s="0"/>
      <c r="VGS4" s="0"/>
      <c r="VGT4" s="0"/>
      <c r="VGU4" s="0"/>
      <c r="VGV4" s="0"/>
      <c r="VGW4" s="0"/>
      <c r="VGX4" s="0"/>
      <c r="VGY4" s="0"/>
      <c r="VGZ4" s="0"/>
      <c r="VHA4" s="0"/>
      <c r="VHB4" s="0"/>
      <c r="VHC4" s="0"/>
      <c r="VHD4" s="0"/>
      <c r="VHE4" s="0"/>
      <c r="VHF4" s="0"/>
      <c r="VHG4" s="0"/>
      <c r="VHH4" s="0"/>
      <c r="VHI4" s="0"/>
      <c r="VHJ4" s="0"/>
      <c r="VHK4" s="0"/>
      <c r="VHL4" s="0"/>
      <c r="VHM4" s="0"/>
      <c r="VHN4" s="0"/>
      <c r="VHO4" s="0"/>
      <c r="VHP4" s="0"/>
      <c r="VHQ4" s="0"/>
      <c r="VHR4" s="0"/>
      <c r="VHS4" s="0"/>
      <c r="VHT4" s="0"/>
      <c r="VHU4" s="0"/>
      <c r="VHV4" s="0"/>
      <c r="VHW4" s="0"/>
      <c r="VHX4" s="0"/>
      <c r="VHY4" s="0"/>
      <c r="VHZ4" s="0"/>
      <c r="VIA4" s="0"/>
      <c r="VIB4" s="0"/>
      <c r="VIC4" s="0"/>
      <c r="VID4" s="0"/>
      <c r="VIE4" s="0"/>
      <c r="VIF4" s="0"/>
      <c r="VIG4" s="0"/>
      <c r="VIH4" s="0"/>
      <c r="VII4" s="0"/>
      <c r="VIJ4" s="0"/>
      <c r="VIK4" s="0"/>
      <c r="VIL4" s="0"/>
      <c r="VIM4" s="0"/>
      <c r="VIN4" s="0"/>
      <c r="VIO4" s="0"/>
      <c r="VIP4" s="0"/>
      <c r="VIQ4" s="0"/>
      <c r="VIR4" s="0"/>
      <c r="VIS4" s="0"/>
      <c r="VIT4" s="0"/>
      <c r="VIU4" s="0"/>
      <c r="VIV4" s="0"/>
      <c r="VIW4" s="0"/>
      <c r="VIX4" s="0"/>
      <c r="VIY4" s="0"/>
      <c r="VIZ4" s="0"/>
      <c r="VJA4" s="0"/>
      <c r="VJB4" s="0"/>
      <c r="VJC4" s="0"/>
      <c r="VJD4" s="0"/>
      <c r="VJE4" s="0"/>
      <c r="VJF4" s="0"/>
      <c r="VJG4" s="0"/>
      <c r="VJH4" s="0"/>
      <c r="VJI4" s="0"/>
      <c r="VJJ4" s="0"/>
      <c r="VJK4" s="0"/>
      <c r="VJL4" s="0"/>
      <c r="VJM4" s="0"/>
      <c r="VJN4" s="0"/>
      <c r="VJO4" s="0"/>
      <c r="VJP4" s="0"/>
      <c r="VJQ4" s="0"/>
      <c r="VJR4" s="0"/>
      <c r="VJS4" s="0"/>
      <c r="VJT4" s="0"/>
      <c r="VJU4" s="0"/>
      <c r="VJV4" s="0"/>
      <c r="VJW4" s="0"/>
      <c r="VJX4" s="0"/>
      <c r="VJY4" s="0"/>
      <c r="VJZ4" s="0"/>
      <c r="VKA4" s="0"/>
      <c r="VKB4" s="0"/>
      <c r="VKC4" s="0"/>
      <c r="VKD4" s="0"/>
      <c r="VKE4" s="0"/>
      <c r="VKF4" s="0"/>
      <c r="VKG4" s="0"/>
      <c r="VKH4" s="0"/>
      <c r="VKI4" s="0"/>
      <c r="VKJ4" s="0"/>
      <c r="VKK4" s="0"/>
      <c r="VKL4" s="0"/>
      <c r="VKM4" s="0"/>
      <c r="VKN4" s="0"/>
      <c r="VKO4" s="0"/>
      <c r="VKP4" s="0"/>
      <c r="VKQ4" s="0"/>
      <c r="VKR4" s="0"/>
      <c r="VKS4" s="0"/>
      <c r="VKT4" s="0"/>
      <c r="VKU4" s="0"/>
      <c r="VKV4" s="0"/>
      <c r="VKW4" s="0"/>
      <c r="VKX4" s="0"/>
      <c r="VKY4" s="0"/>
      <c r="VKZ4" s="0"/>
      <c r="VLA4" s="0"/>
      <c r="VLB4" s="0"/>
      <c r="VLC4" s="0"/>
      <c r="VLD4" s="0"/>
      <c r="VLE4" s="0"/>
      <c r="VLF4" s="0"/>
      <c r="VLG4" s="0"/>
      <c r="VLH4" s="0"/>
      <c r="VLI4" s="0"/>
      <c r="VLJ4" s="0"/>
      <c r="VLK4" s="0"/>
      <c r="VLL4" s="0"/>
      <c r="VLM4" s="0"/>
      <c r="VLN4" s="0"/>
      <c r="VLO4" s="0"/>
      <c r="VLP4" s="0"/>
      <c r="VLQ4" s="0"/>
      <c r="VLR4" s="0"/>
      <c r="VLS4" s="0"/>
      <c r="VLT4" s="0"/>
      <c r="VLU4" s="0"/>
      <c r="VLV4" s="0"/>
      <c r="VLW4" s="0"/>
      <c r="VLX4" s="0"/>
      <c r="VLY4" s="0"/>
      <c r="VLZ4" s="0"/>
      <c r="VMA4" s="0"/>
      <c r="VMB4" s="0"/>
      <c r="VMC4" s="0"/>
      <c r="VMD4" s="0"/>
      <c r="VME4" s="0"/>
      <c r="VMF4" s="0"/>
      <c r="VMG4" s="0"/>
      <c r="VMH4" s="0"/>
      <c r="VMI4" s="0"/>
      <c r="VMJ4" s="0"/>
      <c r="VMK4" s="0"/>
      <c r="VML4" s="0"/>
      <c r="VMM4" s="0"/>
      <c r="VMN4" s="0"/>
      <c r="VMO4" s="0"/>
      <c r="VMP4" s="0"/>
      <c r="VMQ4" s="0"/>
      <c r="VMR4" s="0"/>
      <c r="VMS4" s="0"/>
      <c r="VMT4" s="0"/>
      <c r="VMU4" s="0"/>
      <c r="VMV4" s="0"/>
      <c r="VMW4" s="0"/>
      <c r="VMX4" s="0"/>
      <c r="VMY4" s="0"/>
      <c r="VMZ4" s="0"/>
      <c r="VNA4" s="0"/>
      <c r="VNB4" s="0"/>
      <c r="VNC4" s="0"/>
      <c r="VND4" s="0"/>
      <c r="VNE4" s="0"/>
      <c r="VNF4" s="0"/>
      <c r="VNG4" s="0"/>
      <c r="VNH4" s="0"/>
      <c r="VNI4" s="0"/>
      <c r="VNJ4" s="0"/>
      <c r="VNK4" s="0"/>
      <c r="VNL4" s="0"/>
      <c r="VNM4" s="0"/>
      <c r="VNN4" s="0"/>
      <c r="VNO4" s="0"/>
      <c r="VNP4" s="0"/>
      <c r="VNQ4" s="0"/>
      <c r="VNR4" s="0"/>
      <c r="VNS4" s="0"/>
      <c r="VNT4" s="0"/>
      <c r="VNU4" s="0"/>
      <c r="VNV4" s="0"/>
      <c r="VNW4" s="0"/>
      <c r="VNX4" s="0"/>
      <c r="VNY4" s="0"/>
      <c r="VNZ4" s="0"/>
      <c r="VOA4" s="0"/>
      <c r="VOB4" s="0"/>
      <c r="VOC4" s="0"/>
      <c r="VOD4" s="0"/>
      <c r="VOE4" s="0"/>
      <c r="VOF4" s="0"/>
      <c r="VOG4" s="0"/>
      <c r="VOH4" s="0"/>
      <c r="VOI4" s="0"/>
      <c r="VOJ4" s="0"/>
      <c r="VOK4" s="0"/>
      <c r="VOL4" s="0"/>
      <c r="VOM4" s="0"/>
      <c r="VON4" s="0"/>
      <c r="VOO4" s="0"/>
      <c r="VOP4" s="0"/>
      <c r="VOQ4" s="0"/>
      <c r="VOR4" s="0"/>
      <c r="VOS4" s="0"/>
      <c r="VOT4" s="0"/>
      <c r="VOU4" s="0"/>
      <c r="VOV4" s="0"/>
      <c r="VOW4" s="0"/>
      <c r="VOX4" s="0"/>
      <c r="VOY4" s="0"/>
      <c r="VOZ4" s="0"/>
      <c r="VPA4" s="0"/>
      <c r="VPB4" s="0"/>
      <c r="VPC4" s="0"/>
      <c r="VPD4" s="0"/>
      <c r="VPE4" s="0"/>
      <c r="VPF4" s="0"/>
      <c r="VPG4" s="0"/>
      <c r="VPH4" s="0"/>
      <c r="VPI4" s="0"/>
      <c r="VPJ4" s="0"/>
      <c r="VPK4" s="0"/>
      <c r="VPL4" s="0"/>
      <c r="VPM4" s="0"/>
      <c r="VPN4" s="0"/>
      <c r="VPO4" s="0"/>
      <c r="VPP4" s="0"/>
      <c r="VPQ4" s="0"/>
      <c r="VPR4" s="0"/>
      <c r="VPS4" s="0"/>
      <c r="VPT4" s="0"/>
      <c r="VPU4" s="0"/>
      <c r="VPV4" s="0"/>
      <c r="VPW4" s="0"/>
      <c r="VPX4" s="0"/>
      <c r="VPY4" s="0"/>
      <c r="VPZ4" s="0"/>
      <c r="VQA4" s="0"/>
      <c r="VQB4" s="0"/>
      <c r="VQC4" s="0"/>
      <c r="VQD4" s="0"/>
      <c r="VQE4" s="0"/>
      <c r="VQF4" s="0"/>
      <c r="VQG4" s="0"/>
      <c r="VQH4" s="0"/>
      <c r="VQI4" s="0"/>
      <c r="VQJ4" s="0"/>
      <c r="VQK4" s="0"/>
      <c r="VQL4" s="0"/>
      <c r="VQM4" s="0"/>
      <c r="VQN4" s="0"/>
      <c r="VQO4" s="0"/>
      <c r="VQP4" s="0"/>
      <c r="VQQ4" s="0"/>
      <c r="VQR4" s="0"/>
      <c r="VQS4" s="0"/>
      <c r="VQT4" s="0"/>
      <c r="VQU4" s="0"/>
      <c r="VQV4" s="0"/>
      <c r="VQW4" s="0"/>
      <c r="VQX4" s="0"/>
      <c r="VQY4" s="0"/>
      <c r="VQZ4" s="0"/>
      <c r="VRA4" s="0"/>
      <c r="VRB4" s="0"/>
      <c r="VRC4" s="0"/>
      <c r="VRD4" s="0"/>
      <c r="VRE4" s="0"/>
      <c r="VRF4" s="0"/>
      <c r="VRG4" s="0"/>
      <c r="VRH4" s="0"/>
      <c r="VRI4" s="0"/>
      <c r="VRJ4" s="0"/>
      <c r="VRK4" s="0"/>
      <c r="VRL4" s="0"/>
      <c r="VRM4" s="0"/>
      <c r="VRN4" s="0"/>
      <c r="VRO4" s="0"/>
      <c r="VRP4" s="0"/>
      <c r="VRQ4" s="0"/>
      <c r="VRR4" s="0"/>
      <c r="VRS4" s="0"/>
      <c r="VRT4" s="0"/>
      <c r="VRU4" s="0"/>
      <c r="VRV4" s="0"/>
      <c r="VRW4" s="0"/>
      <c r="VRX4" s="0"/>
      <c r="VRY4" s="0"/>
      <c r="VRZ4" s="0"/>
      <c r="VSA4" s="0"/>
      <c r="VSB4" s="0"/>
      <c r="VSC4" s="0"/>
      <c r="VSD4" s="0"/>
      <c r="VSE4" s="0"/>
      <c r="VSF4" s="0"/>
      <c r="VSG4" s="0"/>
      <c r="VSH4" s="0"/>
      <c r="VSI4" s="0"/>
      <c r="VSJ4" s="0"/>
      <c r="VSK4" s="0"/>
      <c r="VSL4" s="0"/>
      <c r="VSM4" s="0"/>
      <c r="VSN4" s="0"/>
      <c r="VSO4" s="0"/>
      <c r="VSP4" s="0"/>
      <c r="VSQ4" s="0"/>
      <c r="VSR4" s="0"/>
      <c r="VSS4" s="0"/>
      <c r="VST4" s="0"/>
      <c r="VSU4" s="0"/>
      <c r="VSV4" s="0"/>
      <c r="VSW4" s="0"/>
      <c r="VSX4" s="0"/>
      <c r="VSY4" s="0"/>
      <c r="VSZ4" s="0"/>
      <c r="VTA4" s="0"/>
      <c r="VTB4" s="0"/>
      <c r="VTC4" s="0"/>
      <c r="VTD4" s="0"/>
      <c r="VTE4" s="0"/>
      <c r="VTF4" s="0"/>
      <c r="VTG4" s="0"/>
      <c r="VTH4" s="0"/>
      <c r="VTI4" s="0"/>
      <c r="VTJ4" s="0"/>
      <c r="VTK4" s="0"/>
      <c r="VTL4" s="0"/>
      <c r="VTM4" s="0"/>
      <c r="VTN4" s="0"/>
      <c r="VTO4" s="0"/>
      <c r="VTP4" s="0"/>
      <c r="VTQ4" s="0"/>
      <c r="VTR4" s="0"/>
      <c r="VTS4" s="0"/>
      <c r="VTT4" s="0"/>
      <c r="VTU4" s="0"/>
      <c r="VTV4" s="0"/>
      <c r="VTW4" s="0"/>
      <c r="VTX4" s="0"/>
      <c r="VTY4" s="0"/>
      <c r="VTZ4" s="0"/>
      <c r="VUA4" s="0"/>
      <c r="VUB4" s="0"/>
      <c r="VUC4" s="0"/>
      <c r="VUD4" s="0"/>
      <c r="VUE4" s="0"/>
      <c r="VUF4" s="0"/>
      <c r="VUG4" s="0"/>
      <c r="VUH4" s="0"/>
      <c r="VUI4" s="0"/>
      <c r="VUJ4" s="0"/>
      <c r="VUK4" s="0"/>
      <c r="VUL4" s="0"/>
      <c r="VUM4" s="0"/>
      <c r="VUN4" s="0"/>
      <c r="VUO4" s="0"/>
      <c r="VUP4" s="0"/>
      <c r="VUQ4" s="0"/>
      <c r="VUR4" s="0"/>
      <c r="VUS4" s="0"/>
      <c r="VUT4" s="0"/>
      <c r="VUU4" s="0"/>
      <c r="VUV4" s="0"/>
      <c r="VUW4" s="0"/>
      <c r="VUX4" s="0"/>
      <c r="VUY4" s="0"/>
      <c r="VUZ4" s="0"/>
      <c r="VVA4" s="0"/>
      <c r="VVB4" s="0"/>
      <c r="VVC4" s="0"/>
      <c r="VVD4" s="0"/>
      <c r="VVE4" s="0"/>
      <c r="VVF4" s="0"/>
      <c r="VVG4" s="0"/>
      <c r="VVH4" s="0"/>
      <c r="VVI4" s="0"/>
      <c r="VVJ4" s="0"/>
      <c r="VVK4" s="0"/>
      <c r="VVL4" s="0"/>
      <c r="VVM4" s="0"/>
      <c r="VVN4" s="0"/>
      <c r="VVO4" s="0"/>
      <c r="VVP4" s="0"/>
      <c r="VVQ4" s="0"/>
      <c r="VVR4" s="0"/>
      <c r="VVS4" s="0"/>
      <c r="VVT4" s="0"/>
      <c r="VVU4" s="0"/>
      <c r="VVV4" s="0"/>
      <c r="VVW4" s="0"/>
      <c r="VVX4" s="0"/>
      <c r="VVY4" s="0"/>
      <c r="VVZ4" s="0"/>
      <c r="VWA4" s="0"/>
      <c r="VWB4" s="0"/>
      <c r="VWC4" s="0"/>
      <c r="VWD4" s="0"/>
      <c r="VWE4" s="0"/>
      <c r="VWF4" s="0"/>
      <c r="VWG4" s="0"/>
      <c r="VWH4" s="0"/>
      <c r="VWI4" s="0"/>
      <c r="VWJ4" s="0"/>
      <c r="VWK4" s="0"/>
      <c r="VWL4" s="0"/>
      <c r="VWM4" s="0"/>
      <c r="VWN4" s="0"/>
      <c r="VWO4" s="0"/>
      <c r="VWP4" s="0"/>
      <c r="VWQ4" s="0"/>
      <c r="VWR4" s="0"/>
      <c r="VWS4" s="0"/>
      <c r="VWT4" s="0"/>
      <c r="VWU4" s="0"/>
      <c r="VWV4" s="0"/>
      <c r="VWW4" s="0"/>
      <c r="VWX4" s="0"/>
      <c r="VWY4" s="0"/>
      <c r="VWZ4" s="0"/>
      <c r="VXA4" s="0"/>
      <c r="VXB4" s="0"/>
      <c r="VXC4" s="0"/>
      <c r="VXD4" s="0"/>
      <c r="VXE4" s="0"/>
      <c r="VXF4" s="0"/>
      <c r="VXG4" s="0"/>
      <c r="VXH4" s="0"/>
      <c r="VXI4" s="0"/>
      <c r="VXJ4" s="0"/>
      <c r="VXK4" s="0"/>
      <c r="VXL4" s="0"/>
      <c r="VXM4" s="0"/>
      <c r="VXN4" s="0"/>
      <c r="VXO4" s="0"/>
      <c r="VXP4" s="0"/>
      <c r="VXQ4" s="0"/>
      <c r="VXR4" s="0"/>
      <c r="VXS4" s="0"/>
      <c r="VXT4" s="0"/>
      <c r="VXU4" s="0"/>
      <c r="VXV4" s="0"/>
      <c r="VXW4" s="0"/>
      <c r="VXX4" s="0"/>
      <c r="VXY4" s="0"/>
      <c r="VXZ4" s="0"/>
      <c r="VYA4" s="0"/>
      <c r="VYB4" s="0"/>
      <c r="VYC4" s="0"/>
      <c r="VYD4" s="0"/>
      <c r="VYE4" s="0"/>
      <c r="VYF4" s="0"/>
      <c r="VYG4" s="0"/>
      <c r="VYH4" s="0"/>
      <c r="VYI4" s="0"/>
      <c r="VYJ4" s="0"/>
      <c r="VYK4" s="0"/>
      <c r="VYL4" s="0"/>
      <c r="VYM4" s="0"/>
      <c r="VYN4" s="0"/>
      <c r="VYO4" s="0"/>
      <c r="VYP4" s="0"/>
      <c r="VYQ4" s="0"/>
      <c r="VYR4" s="0"/>
      <c r="VYS4" s="0"/>
      <c r="VYT4" s="0"/>
      <c r="VYU4" s="0"/>
      <c r="VYV4" s="0"/>
      <c r="VYW4" s="0"/>
      <c r="VYX4" s="0"/>
      <c r="VYY4" s="0"/>
      <c r="VYZ4" s="0"/>
      <c r="VZA4" s="0"/>
      <c r="VZB4" s="0"/>
      <c r="VZC4" s="0"/>
      <c r="VZD4" s="0"/>
      <c r="VZE4" s="0"/>
      <c r="VZF4" s="0"/>
      <c r="VZG4" s="0"/>
      <c r="VZH4" s="0"/>
      <c r="VZI4" s="0"/>
      <c r="VZJ4" s="0"/>
      <c r="VZK4" s="0"/>
      <c r="VZL4" s="0"/>
      <c r="VZM4" s="0"/>
      <c r="VZN4" s="0"/>
      <c r="VZO4" s="0"/>
      <c r="VZP4" s="0"/>
      <c r="VZQ4" s="0"/>
      <c r="VZR4" s="0"/>
      <c r="VZS4" s="0"/>
      <c r="VZT4" s="0"/>
      <c r="VZU4" s="0"/>
      <c r="VZV4" s="0"/>
      <c r="VZW4" s="0"/>
      <c r="VZX4" s="0"/>
      <c r="VZY4" s="0"/>
      <c r="VZZ4" s="0"/>
      <c r="WAA4" s="0"/>
      <c r="WAB4" s="0"/>
      <c r="WAC4" s="0"/>
      <c r="WAD4" s="0"/>
      <c r="WAE4" s="0"/>
      <c r="WAF4" s="0"/>
      <c r="WAG4" s="0"/>
      <c r="WAH4" s="0"/>
      <c r="WAI4" s="0"/>
      <c r="WAJ4" s="0"/>
      <c r="WAK4" s="0"/>
      <c r="WAL4" s="0"/>
      <c r="WAM4" s="0"/>
      <c r="WAN4" s="0"/>
      <c r="WAO4" s="0"/>
      <c r="WAP4" s="0"/>
      <c r="WAQ4" s="0"/>
      <c r="WAR4" s="0"/>
      <c r="WAS4" s="0"/>
      <c r="WAT4" s="0"/>
      <c r="WAU4" s="0"/>
      <c r="WAV4" s="0"/>
      <c r="WAW4" s="0"/>
      <c r="WAX4" s="0"/>
      <c r="WAY4" s="0"/>
      <c r="WAZ4" s="0"/>
      <c r="WBA4" s="0"/>
      <c r="WBB4" s="0"/>
      <c r="WBC4" s="0"/>
      <c r="WBD4" s="0"/>
      <c r="WBE4" s="0"/>
      <c r="WBF4" s="0"/>
      <c r="WBG4" s="0"/>
      <c r="WBH4" s="0"/>
      <c r="WBI4" s="0"/>
      <c r="WBJ4" s="0"/>
      <c r="WBK4" s="0"/>
      <c r="WBL4" s="0"/>
      <c r="WBM4" s="0"/>
      <c r="WBN4" s="0"/>
      <c r="WBO4" s="0"/>
      <c r="WBP4" s="0"/>
      <c r="WBQ4" s="0"/>
      <c r="WBR4" s="0"/>
      <c r="WBS4" s="0"/>
      <c r="WBT4" s="0"/>
      <c r="WBU4" s="0"/>
      <c r="WBV4" s="0"/>
      <c r="WBW4" s="0"/>
      <c r="WBX4" s="0"/>
      <c r="WBY4" s="0"/>
      <c r="WBZ4" s="0"/>
      <c r="WCA4" s="0"/>
      <c r="WCB4" s="0"/>
      <c r="WCC4" s="0"/>
      <c r="WCD4" s="0"/>
      <c r="WCE4" s="0"/>
      <c r="WCF4" s="0"/>
      <c r="WCG4" s="0"/>
      <c r="WCH4" s="0"/>
      <c r="WCI4" s="0"/>
      <c r="WCJ4" s="0"/>
      <c r="WCK4" s="0"/>
      <c r="WCL4" s="0"/>
      <c r="WCM4" s="0"/>
      <c r="WCN4" s="0"/>
      <c r="WCO4" s="0"/>
      <c r="WCP4" s="0"/>
      <c r="WCQ4" s="0"/>
      <c r="WCR4" s="0"/>
      <c r="WCS4" s="0"/>
      <c r="WCT4" s="0"/>
      <c r="WCU4" s="0"/>
      <c r="WCV4" s="0"/>
      <c r="WCW4" s="0"/>
      <c r="WCX4" s="0"/>
      <c r="WCY4" s="0"/>
      <c r="WCZ4" s="0"/>
      <c r="WDA4" s="0"/>
      <c r="WDB4" s="0"/>
      <c r="WDC4" s="0"/>
      <c r="WDD4" s="0"/>
      <c r="WDE4" s="0"/>
      <c r="WDF4" s="0"/>
      <c r="WDG4" s="0"/>
      <c r="WDH4" s="0"/>
      <c r="WDI4" s="0"/>
      <c r="WDJ4" s="0"/>
      <c r="WDK4" s="0"/>
      <c r="WDL4" s="0"/>
      <c r="WDM4" s="0"/>
      <c r="WDN4" s="0"/>
      <c r="WDO4" s="0"/>
      <c r="WDP4" s="0"/>
      <c r="WDQ4" s="0"/>
      <c r="WDR4" s="0"/>
      <c r="WDS4" s="0"/>
      <c r="WDT4" s="0"/>
      <c r="WDU4" s="0"/>
      <c r="WDV4" s="0"/>
      <c r="WDW4" s="0"/>
      <c r="WDX4" s="0"/>
      <c r="WDY4" s="0"/>
      <c r="WDZ4" s="0"/>
      <c r="WEA4" s="0"/>
      <c r="WEB4" s="0"/>
      <c r="WEC4" s="0"/>
      <c r="WED4" s="0"/>
      <c r="WEE4" s="0"/>
      <c r="WEF4" s="0"/>
      <c r="WEG4" s="0"/>
      <c r="WEH4" s="0"/>
      <c r="WEI4" s="0"/>
      <c r="WEJ4" s="0"/>
      <c r="WEK4" s="0"/>
      <c r="WEL4" s="0"/>
      <c r="WEM4" s="0"/>
      <c r="WEN4" s="0"/>
      <c r="WEO4" s="0"/>
      <c r="WEP4" s="0"/>
      <c r="WEQ4" s="0"/>
      <c r="WER4" s="0"/>
      <c r="WES4" s="0"/>
      <c r="WET4" s="0"/>
      <c r="WEU4" s="0"/>
      <c r="WEV4" s="0"/>
      <c r="WEW4" s="0"/>
      <c r="WEX4" s="0"/>
      <c r="WEY4" s="0"/>
      <c r="WEZ4" s="0"/>
      <c r="WFA4" s="0"/>
      <c r="WFB4" s="0"/>
      <c r="WFC4" s="0"/>
      <c r="WFD4" s="0"/>
      <c r="WFE4" s="0"/>
      <c r="WFF4" s="0"/>
      <c r="WFG4" s="0"/>
      <c r="WFH4" s="0"/>
      <c r="WFI4" s="0"/>
      <c r="WFJ4" s="0"/>
      <c r="WFK4" s="0"/>
      <c r="WFL4" s="0"/>
      <c r="WFM4" s="0"/>
      <c r="WFN4" s="0"/>
      <c r="WFO4" s="0"/>
      <c r="WFP4" s="0"/>
      <c r="WFQ4" s="0"/>
      <c r="WFR4" s="0"/>
      <c r="WFS4" s="0"/>
      <c r="WFT4" s="0"/>
      <c r="WFU4" s="0"/>
      <c r="WFV4" s="0"/>
      <c r="WFW4" s="0"/>
      <c r="WFX4" s="0"/>
      <c r="WFY4" s="0"/>
      <c r="WFZ4" s="0"/>
      <c r="WGA4" s="0"/>
      <c r="WGB4" s="0"/>
      <c r="WGC4" s="0"/>
      <c r="WGD4" s="0"/>
      <c r="WGE4" s="0"/>
      <c r="WGF4" s="0"/>
      <c r="WGG4" s="0"/>
      <c r="WGH4" s="0"/>
      <c r="WGI4" s="0"/>
      <c r="WGJ4" s="0"/>
      <c r="WGK4" s="0"/>
      <c r="WGL4" s="0"/>
      <c r="WGM4" s="0"/>
      <c r="WGN4" s="0"/>
      <c r="WGO4" s="0"/>
      <c r="WGP4" s="0"/>
      <c r="WGQ4" s="0"/>
      <c r="WGR4" s="0"/>
      <c r="WGS4" s="0"/>
      <c r="WGT4" s="0"/>
      <c r="WGU4" s="0"/>
      <c r="WGV4" s="0"/>
      <c r="WGW4" s="0"/>
      <c r="WGX4" s="0"/>
      <c r="WGY4" s="0"/>
      <c r="WGZ4" s="0"/>
      <c r="WHA4" s="0"/>
      <c r="WHB4" s="0"/>
      <c r="WHC4" s="0"/>
      <c r="WHD4" s="0"/>
      <c r="WHE4" s="0"/>
      <c r="WHF4" s="0"/>
      <c r="WHG4" s="0"/>
      <c r="WHH4" s="0"/>
      <c r="WHI4" s="0"/>
      <c r="WHJ4" s="0"/>
      <c r="WHK4" s="0"/>
      <c r="WHL4" s="0"/>
      <c r="WHM4" s="0"/>
      <c r="WHN4" s="0"/>
      <c r="WHO4" s="0"/>
      <c r="WHP4" s="0"/>
      <c r="WHQ4" s="0"/>
      <c r="WHR4" s="0"/>
      <c r="WHS4" s="0"/>
      <c r="WHT4" s="0"/>
      <c r="WHU4" s="0"/>
      <c r="WHV4" s="0"/>
      <c r="WHW4" s="0"/>
      <c r="WHX4" s="0"/>
      <c r="WHY4" s="0"/>
      <c r="WHZ4" s="0"/>
      <c r="WIA4" s="0"/>
      <c r="WIB4" s="0"/>
      <c r="WIC4" s="0"/>
      <c r="WID4" s="0"/>
      <c r="WIE4" s="0"/>
      <c r="WIF4" s="0"/>
      <c r="WIG4" s="0"/>
      <c r="WIH4" s="0"/>
      <c r="WII4" s="0"/>
      <c r="WIJ4" s="0"/>
      <c r="WIK4" s="0"/>
      <c r="WIL4" s="0"/>
      <c r="WIM4" s="0"/>
      <c r="WIN4" s="0"/>
      <c r="WIO4" s="0"/>
      <c r="WIP4" s="0"/>
      <c r="WIQ4" s="0"/>
      <c r="WIR4" s="0"/>
      <c r="WIS4" s="0"/>
      <c r="WIT4" s="0"/>
      <c r="WIU4" s="0"/>
      <c r="WIV4" s="0"/>
      <c r="WIW4" s="0"/>
      <c r="WIX4" s="0"/>
      <c r="WIY4" s="0"/>
      <c r="WIZ4" s="0"/>
      <c r="WJA4" s="0"/>
      <c r="WJB4" s="0"/>
      <c r="WJC4" s="0"/>
      <c r="WJD4" s="0"/>
      <c r="WJE4" s="0"/>
      <c r="WJF4" s="0"/>
      <c r="WJG4" s="0"/>
      <c r="WJH4" s="0"/>
      <c r="WJI4" s="0"/>
      <c r="WJJ4" s="0"/>
      <c r="WJK4" s="0"/>
      <c r="WJL4" s="0"/>
      <c r="WJM4" s="0"/>
      <c r="WJN4" s="0"/>
      <c r="WJO4" s="0"/>
      <c r="WJP4" s="0"/>
      <c r="WJQ4" s="0"/>
      <c r="WJR4" s="0"/>
      <c r="WJS4" s="0"/>
      <c r="WJT4" s="0"/>
      <c r="WJU4" s="0"/>
      <c r="WJV4" s="0"/>
      <c r="WJW4" s="0"/>
      <c r="WJX4" s="0"/>
      <c r="WJY4" s="0"/>
      <c r="WJZ4" s="0"/>
      <c r="WKA4" s="0"/>
      <c r="WKB4" s="0"/>
      <c r="WKC4" s="0"/>
      <c r="WKD4" s="0"/>
      <c r="WKE4" s="0"/>
      <c r="WKF4" s="0"/>
      <c r="WKG4" s="0"/>
      <c r="WKH4" s="0"/>
      <c r="WKI4" s="0"/>
      <c r="WKJ4" s="0"/>
      <c r="WKK4" s="0"/>
      <c r="WKL4" s="0"/>
      <c r="WKM4" s="0"/>
      <c r="WKN4" s="0"/>
      <c r="WKO4" s="0"/>
      <c r="WKP4" s="0"/>
      <c r="WKQ4" s="0"/>
      <c r="WKR4" s="0"/>
      <c r="WKS4" s="0"/>
      <c r="WKT4" s="0"/>
      <c r="WKU4" s="0"/>
      <c r="WKV4" s="0"/>
      <c r="WKW4" s="0"/>
      <c r="WKX4" s="0"/>
      <c r="WKY4" s="0"/>
      <c r="WKZ4" s="0"/>
      <c r="WLA4" s="0"/>
      <c r="WLB4" s="0"/>
      <c r="WLC4" s="0"/>
      <c r="WLD4" s="0"/>
      <c r="WLE4" s="0"/>
      <c r="WLF4" s="0"/>
      <c r="WLG4" s="0"/>
      <c r="WLH4" s="0"/>
      <c r="WLI4" s="0"/>
      <c r="WLJ4" s="0"/>
      <c r="WLK4" s="0"/>
      <c r="WLL4" s="0"/>
      <c r="WLM4" s="0"/>
      <c r="WLN4" s="0"/>
      <c r="WLO4" s="0"/>
      <c r="WLP4" s="0"/>
      <c r="WLQ4" s="0"/>
      <c r="WLR4" s="0"/>
      <c r="WLS4" s="0"/>
      <c r="WLT4" s="0"/>
      <c r="WLU4" s="0"/>
      <c r="WLV4" s="0"/>
      <c r="WLW4" s="0"/>
      <c r="WLX4" s="0"/>
      <c r="WLY4" s="0"/>
      <c r="WLZ4" s="0"/>
      <c r="WMA4" s="0"/>
      <c r="WMB4" s="0"/>
      <c r="WMC4" s="0"/>
      <c r="WMD4" s="0"/>
      <c r="WME4" s="0"/>
      <c r="WMF4" s="0"/>
      <c r="WMG4" s="0"/>
      <c r="WMH4" s="0"/>
      <c r="WMI4" s="0"/>
      <c r="WMJ4" s="0"/>
      <c r="WMK4" s="0"/>
      <c r="WML4" s="0"/>
      <c r="WMM4" s="0"/>
      <c r="WMN4" s="0"/>
      <c r="WMO4" s="0"/>
      <c r="WMP4" s="0"/>
      <c r="WMQ4" s="0"/>
      <c r="WMR4" s="0"/>
      <c r="WMS4" s="0"/>
      <c r="WMT4" s="0"/>
      <c r="WMU4" s="0"/>
      <c r="WMV4" s="0"/>
      <c r="WMW4" s="0"/>
      <c r="WMX4" s="0"/>
      <c r="WMY4" s="0"/>
      <c r="WMZ4" s="0"/>
      <c r="WNA4" s="0"/>
      <c r="WNB4" s="0"/>
      <c r="WNC4" s="0"/>
      <c r="WND4" s="0"/>
      <c r="WNE4" s="0"/>
      <c r="WNF4" s="0"/>
      <c r="WNG4" s="0"/>
      <c r="WNH4" s="0"/>
      <c r="WNI4" s="0"/>
      <c r="WNJ4" s="0"/>
      <c r="WNK4" s="0"/>
      <c r="WNL4" s="0"/>
      <c r="WNM4" s="0"/>
      <c r="WNN4" s="0"/>
      <c r="WNO4" s="0"/>
      <c r="WNP4" s="0"/>
      <c r="WNQ4" s="0"/>
      <c r="WNR4" s="0"/>
      <c r="WNS4" s="0"/>
      <c r="WNT4" s="0"/>
      <c r="WNU4" s="0"/>
      <c r="WNV4" s="0"/>
      <c r="WNW4" s="0"/>
      <c r="WNX4" s="0"/>
      <c r="WNY4" s="0"/>
      <c r="WNZ4" s="0"/>
      <c r="WOA4" s="0"/>
      <c r="WOB4" s="0"/>
      <c r="WOC4" s="0"/>
      <c r="WOD4" s="0"/>
      <c r="WOE4" s="0"/>
      <c r="WOF4" s="0"/>
      <c r="WOG4" s="0"/>
      <c r="WOH4" s="0"/>
      <c r="WOI4" s="0"/>
      <c r="WOJ4" s="0"/>
      <c r="WOK4" s="0"/>
      <c r="WOL4" s="0"/>
      <c r="WOM4" s="0"/>
      <c r="WON4" s="0"/>
      <c r="WOO4" s="0"/>
      <c r="WOP4" s="0"/>
      <c r="WOQ4" s="0"/>
      <c r="WOR4" s="0"/>
      <c r="WOS4" s="0"/>
      <c r="WOT4" s="0"/>
      <c r="WOU4" s="0"/>
      <c r="WOV4" s="0"/>
      <c r="WOW4" s="0"/>
      <c r="WOX4" s="0"/>
      <c r="WOY4" s="0"/>
      <c r="WOZ4" s="0"/>
      <c r="WPA4" s="0"/>
      <c r="WPB4" s="0"/>
      <c r="WPC4" s="0"/>
      <c r="WPD4" s="0"/>
      <c r="WPE4" s="0"/>
      <c r="WPF4" s="0"/>
      <c r="WPG4" s="0"/>
      <c r="WPH4" s="0"/>
      <c r="WPI4" s="0"/>
      <c r="WPJ4" s="0"/>
      <c r="WPK4" s="0"/>
      <c r="WPL4" s="0"/>
      <c r="WPM4" s="0"/>
      <c r="WPN4" s="0"/>
      <c r="WPO4" s="0"/>
      <c r="WPP4" s="0"/>
      <c r="WPQ4" s="0"/>
      <c r="WPR4" s="0"/>
      <c r="WPS4" s="0"/>
      <c r="WPT4" s="0"/>
      <c r="WPU4" s="0"/>
      <c r="WPV4" s="0"/>
      <c r="WPW4" s="0"/>
      <c r="WPX4" s="0"/>
      <c r="WPY4" s="0"/>
      <c r="WPZ4" s="0"/>
      <c r="WQA4" s="0"/>
      <c r="WQB4" s="0"/>
      <c r="WQC4" s="0"/>
      <c r="WQD4" s="0"/>
      <c r="WQE4" s="0"/>
      <c r="WQF4" s="0"/>
      <c r="WQG4" s="0"/>
      <c r="WQH4" s="0"/>
      <c r="WQI4" s="0"/>
      <c r="WQJ4" s="0"/>
      <c r="WQK4" s="0"/>
      <c r="WQL4" s="0"/>
      <c r="WQM4" s="0"/>
      <c r="WQN4" s="0"/>
      <c r="WQO4" s="0"/>
      <c r="WQP4" s="0"/>
      <c r="WQQ4" s="0"/>
      <c r="WQR4" s="0"/>
      <c r="WQS4" s="0"/>
      <c r="WQT4" s="0"/>
      <c r="WQU4" s="0"/>
      <c r="WQV4" s="0"/>
      <c r="WQW4" s="0"/>
      <c r="WQX4" s="0"/>
      <c r="WQY4" s="0"/>
      <c r="WQZ4" s="0"/>
      <c r="WRA4" s="0"/>
      <c r="WRB4" s="0"/>
      <c r="WRC4" s="0"/>
      <c r="WRD4" s="0"/>
      <c r="WRE4" s="0"/>
      <c r="WRF4" s="0"/>
      <c r="WRG4" s="0"/>
      <c r="WRH4" s="0"/>
      <c r="WRI4" s="0"/>
      <c r="WRJ4" s="0"/>
      <c r="WRK4" s="0"/>
      <c r="WRL4" s="0"/>
      <c r="WRM4" s="0"/>
      <c r="WRN4" s="0"/>
      <c r="WRO4" s="0"/>
      <c r="WRP4" s="0"/>
      <c r="WRQ4" s="0"/>
      <c r="WRR4" s="0"/>
      <c r="WRS4" s="0"/>
      <c r="WRT4" s="0"/>
      <c r="WRU4" s="0"/>
      <c r="WRV4" s="0"/>
      <c r="WRW4" s="0"/>
      <c r="WRX4" s="0"/>
      <c r="WRY4" s="0"/>
      <c r="WRZ4" s="0"/>
      <c r="WSA4" s="0"/>
      <c r="WSB4" s="0"/>
      <c r="WSC4" s="0"/>
      <c r="WSD4" s="0"/>
      <c r="WSE4" s="0"/>
      <c r="WSF4" s="0"/>
      <c r="WSG4" s="0"/>
      <c r="WSH4" s="0"/>
      <c r="WSI4" s="0"/>
      <c r="WSJ4" s="0"/>
      <c r="WSK4" s="0"/>
      <c r="WSL4" s="0"/>
      <c r="WSM4" s="0"/>
      <c r="WSN4" s="0"/>
      <c r="WSO4" s="0"/>
      <c r="WSP4" s="0"/>
      <c r="WSQ4" s="0"/>
      <c r="WSR4" s="0"/>
      <c r="WSS4" s="0"/>
      <c r="WST4" s="0"/>
      <c r="WSU4" s="0"/>
      <c r="WSV4" s="0"/>
      <c r="WSW4" s="0"/>
      <c r="WSX4" s="0"/>
      <c r="WSY4" s="0"/>
      <c r="WSZ4" s="0"/>
      <c r="WTA4" s="0"/>
      <c r="WTB4" s="0"/>
      <c r="WTC4" s="0"/>
      <c r="WTD4" s="0"/>
      <c r="WTE4" s="0"/>
      <c r="WTF4" s="0"/>
      <c r="WTG4" s="0"/>
      <c r="WTH4" s="0"/>
      <c r="WTI4" s="0"/>
      <c r="WTJ4" s="0"/>
      <c r="WTK4" s="0"/>
      <c r="WTL4" s="0"/>
      <c r="WTM4" s="0"/>
      <c r="WTN4" s="0"/>
      <c r="WTO4" s="0"/>
      <c r="WTP4" s="0"/>
      <c r="WTQ4" s="0"/>
      <c r="WTR4" s="0"/>
      <c r="WTS4" s="0"/>
      <c r="WTT4" s="0"/>
      <c r="WTU4" s="0"/>
      <c r="WTV4" s="0"/>
      <c r="WTW4" s="0"/>
      <c r="WTX4" s="0"/>
      <c r="WTY4" s="0"/>
      <c r="WTZ4" s="0"/>
      <c r="WUA4" s="0"/>
      <c r="WUB4" s="0"/>
      <c r="WUC4" s="0"/>
      <c r="WUD4" s="0"/>
      <c r="WUE4" s="0"/>
      <c r="WUF4" s="0"/>
      <c r="WUG4" s="0"/>
      <c r="WUH4" s="0"/>
      <c r="WUI4" s="0"/>
      <c r="WUJ4" s="0"/>
      <c r="WUK4" s="0"/>
      <c r="WUL4" s="0"/>
      <c r="WUM4" s="0"/>
      <c r="WUN4" s="0"/>
      <c r="WUO4" s="0"/>
      <c r="WUP4" s="0"/>
      <c r="WUQ4" s="0"/>
      <c r="WUR4" s="0"/>
      <c r="WUS4" s="0"/>
      <c r="WUT4" s="0"/>
      <c r="WUU4" s="0"/>
      <c r="WUV4" s="0"/>
      <c r="WUW4" s="0"/>
      <c r="WUX4" s="0"/>
      <c r="WUY4" s="0"/>
      <c r="WUZ4" s="0"/>
      <c r="WVA4" s="0"/>
      <c r="WVB4" s="0"/>
      <c r="WVC4" s="0"/>
      <c r="WVD4" s="0"/>
      <c r="WVE4" s="0"/>
      <c r="WVF4" s="0"/>
      <c r="WVG4" s="0"/>
      <c r="WVH4" s="0"/>
      <c r="WVI4" s="0"/>
      <c r="WVJ4" s="0"/>
      <c r="WVK4" s="0"/>
      <c r="WVL4" s="0"/>
      <c r="WVM4" s="0"/>
      <c r="WVN4" s="0"/>
      <c r="WVO4" s="0"/>
      <c r="WVP4" s="0"/>
      <c r="WVQ4" s="0"/>
      <c r="WVR4" s="0"/>
      <c r="WVS4" s="0"/>
      <c r="WVT4" s="0"/>
      <c r="WVU4" s="0"/>
      <c r="WVV4" s="0"/>
      <c r="WVW4" s="0"/>
      <c r="WVX4" s="0"/>
      <c r="WVY4" s="0"/>
      <c r="WVZ4" s="0"/>
      <c r="WWA4" s="0"/>
      <c r="WWB4" s="0"/>
      <c r="WWC4" s="0"/>
      <c r="WWD4" s="0"/>
      <c r="WWE4" s="0"/>
      <c r="WWF4" s="0"/>
      <c r="WWG4" s="0"/>
      <c r="WWH4" s="0"/>
      <c r="WWI4" s="0"/>
      <c r="WWJ4" s="0"/>
      <c r="WWK4" s="0"/>
      <c r="WWL4" s="0"/>
      <c r="WWM4" s="0"/>
      <c r="WWN4" s="0"/>
      <c r="WWO4" s="0"/>
      <c r="WWP4" s="0"/>
      <c r="WWQ4" s="0"/>
      <c r="WWR4" s="0"/>
      <c r="WWS4" s="0"/>
      <c r="WWT4" s="0"/>
      <c r="WWU4" s="0"/>
      <c r="WWV4" s="0"/>
      <c r="WWW4" s="0"/>
      <c r="WWX4" s="0"/>
      <c r="WWY4" s="0"/>
      <c r="WWZ4" s="0"/>
      <c r="WXA4" s="0"/>
      <c r="WXB4" s="0"/>
      <c r="WXC4" s="0"/>
      <c r="WXD4" s="0"/>
      <c r="WXE4" s="0"/>
      <c r="WXF4" s="0"/>
      <c r="WXG4" s="0"/>
      <c r="WXH4" s="0"/>
      <c r="WXI4" s="0"/>
      <c r="WXJ4" s="0"/>
      <c r="WXK4" s="0"/>
      <c r="WXL4" s="0"/>
      <c r="WXM4" s="0"/>
      <c r="WXN4" s="0"/>
      <c r="WXO4" s="0"/>
      <c r="WXP4" s="0"/>
      <c r="WXQ4" s="0"/>
      <c r="WXR4" s="0"/>
      <c r="WXS4" s="0"/>
      <c r="WXT4" s="0"/>
      <c r="WXU4" s="0"/>
      <c r="WXV4" s="0"/>
      <c r="WXW4" s="0"/>
      <c r="WXX4" s="0"/>
      <c r="WXY4" s="0"/>
      <c r="WXZ4" s="0"/>
      <c r="WYA4" s="0"/>
      <c r="WYB4" s="0"/>
      <c r="WYC4" s="0"/>
      <c r="WYD4" s="0"/>
      <c r="WYE4" s="0"/>
      <c r="WYF4" s="0"/>
      <c r="WYG4" s="0"/>
      <c r="WYH4" s="0"/>
      <c r="WYI4" s="0"/>
      <c r="WYJ4" s="0"/>
      <c r="WYK4" s="0"/>
      <c r="WYL4" s="0"/>
      <c r="WYM4" s="0"/>
      <c r="WYN4" s="0"/>
      <c r="WYO4" s="0"/>
      <c r="WYP4" s="0"/>
      <c r="WYQ4" s="0"/>
      <c r="WYR4" s="0"/>
      <c r="WYS4" s="0"/>
      <c r="WYT4" s="0"/>
      <c r="WYU4" s="0"/>
      <c r="WYV4" s="0"/>
      <c r="WYW4" s="0"/>
      <c r="WYX4" s="0"/>
      <c r="WYY4" s="0"/>
      <c r="WYZ4" s="0"/>
      <c r="WZA4" s="0"/>
      <c r="WZB4" s="0"/>
      <c r="WZC4" s="0"/>
      <c r="WZD4" s="0"/>
      <c r="WZE4" s="0"/>
      <c r="WZF4" s="0"/>
      <c r="WZG4" s="0"/>
      <c r="WZH4" s="0"/>
      <c r="WZI4" s="0"/>
      <c r="WZJ4" s="0"/>
      <c r="WZK4" s="0"/>
      <c r="WZL4" s="0"/>
      <c r="WZM4" s="0"/>
      <c r="WZN4" s="0"/>
      <c r="WZO4" s="0"/>
      <c r="WZP4" s="0"/>
      <c r="WZQ4" s="0"/>
      <c r="WZR4" s="0"/>
      <c r="WZS4" s="0"/>
      <c r="WZT4" s="0"/>
      <c r="WZU4" s="0"/>
      <c r="WZV4" s="0"/>
      <c r="WZW4" s="0"/>
      <c r="WZX4" s="0"/>
      <c r="WZY4" s="0"/>
      <c r="WZZ4" s="0"/>
      <c r="XAA4" s="0"/>
      <c r="XAB4" s="0"/>
      <c r="XAC4" s="0"/>
      <c r="XAD4" s="0"/>
      <c r="XAE4" s="0"/>
      <c r="XAF4" s="0"/>
      <c r="XAG4" s="0"/>
      <c r="XAH4" s="0"/>
      <c r="XAI4" s="0"/>
      <c r="XAJ4" s="0"/>
      <c r="XAK4" s="0"/>
      <c r="XAL4" s="0"/>
      <c r="XAM4" s="0"/>
      <c r="XAN4" s="0"/>
      <c r="XAO4" s="0"/>
      <c r="XAP4" s="0"/>
      <c r="XAQ4" s="0"/>
      <c r="XAR4" s="0"/>
      <c r="XAS4" s="0"/>
      <c r="XAT4" s="0"/>
      <c r="XAU4" s="0"/>
      <c r="XAV4" s="0"/>
      <c r="XAW4" s="0"/>
      <c r="XAX4" s="0"/>
      <c r="XAY4" s="0"/>
      <c r="XAZ4" s="0"/>
      <c r="XBA4" s="0"/>
      <c r="XBB4" s="0"/>
      <c r="XBC4" s="0"/>
      <c r="XBD4" s="0"/>
      <c r="XBE4" s="0"/>
      <c r="XBF4" s="0"/>
      <c r="XBG4" s="0"/>
      <c r="XBH4" s="0"/>
      <c r="XBI4" s="0"/>
      <c r="XBJ4" s="0"/>
      <c r="XBK4" s="0"/>
      <c r="XBL4" s="0"/>
      <c r="XBM4" s="0"/>
      <c r="XBN4" s="0"/>
      <c r="XBO4" s="0"/>
      <c r="XBP4" s="0"/>
      <c r="XBQ4" s="0"/>
      <c r="XBR4" s="0"/>
      <c r="XBS4" s="0"/>
      <c r="XBT4" s="0"/>
      <c r="XBU4" s="0"/>
      <c r="XBV4" s="0"/>
      <c r="XBW4" s="0"/>
      <c r="XBX4" s="0"/>
      <c r="XBY4" s="0"/>
      <c r="XBZ4" s="0"/>
      <c r="XCA4" s="0"/>
      <c r="XCB4" s="0"/>
      <c r="XCC4" s="0"/>
      <c r="XCD4" s="0"/>
      <c r="XCE4" s="0"/>
      <c r="XCF4" s="0"/>
      <c r="XCG4" s="0"/>
      <c r="XCH4" s="0"/>
      <c r="XCI4" s="0"/>
      <c r="XCJ4" s="0"/>
      <c r="XCK4" s="0"/>
      <c r="XCL4" s="0"/>
      <c r="XCM4" s="0"/>
      <c r="XCN4" s="0"/>
      <c r="XCO4" s="0"/>
      <c r="XCP4" s="0"/>
      <c r="XCQ4" s="0"/>
      <c r="XCR4" s="0"/>
      <c r="XCS4" s="0"/>
      <c r="XCT4" s="0"/>
      <c r="XCU4" s="0"/>
      <c r="XCV4" s="0"/>
      <c r="XCW4" s="0"/>
      <c r="XCX4" s="0"/>
      <c r="XCY4" s="0"/>
      <c r="XCZ4" s="0"/>
      <c r="XDA4" s="0"/>
      <c r="XDB4" s="0"/>
      <c r="XDC4" s="0"/>
      <c r="XDD4" s="0"/>
      <c r="XDE4" s="0"/>
      <c r="XDF4" s="0"/>
      <c r="XDG4" s="0"/>
      <c r="XDH4" s="0"/>
      <c r="XDI4" s="0"/>
      <c r="XDJ4" s="0"/>
      <c r="XDK4" s="0"/>
      <c r="XDL4" s="0"/>
      <c r="XDM4" s="0"/>
      <c r="XDN4" s="0"/>
      <c r="XDO4" s="0"/>
      <c r="XDP4" s="0"/>
      <c r="XDQ4" s="0"/>
      <c r="XDR4" s="0"/>
      <c r="XDS4" s="0"/>
      <c r="XDT4" s="0"/>
      <c r="XDU4" s="0"/>
      <c r="XDV4" s="0"/>
      <c r="XDW4" s="0"/>
      <c r="XDX4" s="0"/>
      <c r="XDY4" s="0"/>
      <c r="XDZ4" s="0"/>
      <c r="XEA4" s="0"/>
      <c r="XEB4" s="0"/>
      <c r="XEC4" s="0"/>
      <c r="XED4" s="0"/>
      <c r="XEE4" s="0"/>
      <c r="XEF4" s="0"/>
      <c r="XEG4" s="0"/>
      <c r="XEH4" s="0"/>
      <c r="XEI4" s="0"/>
      <c r="XEJ4" s="0"/>
      <c r="XEK4" s="0"/>
      <c r="XEL4" s="0"/>
      <c r="XEM4" s="0"/>
      <c r="XEN4" s="0"/>
      <c r="XEO4" s="0"/>
      <c r="XEP4" s="0"/>
      <c r="XEQ4" s="0"/>
      <c r="XER4" s="0"/>
      <c r="XES4" s="0"/>
      <c r="XET4" s="0"/>
      <c r="XEU4" s="0"/>
      <c r="XEV4" s="0"/>
      <c r="XEW4" s="0"/>
      <c r="XEX4" s="0"/>
      <c r="XEY4" s="0"/>
      <c r="XEZ4" s="0"/>
      <c r="XFA4" s="0"/>
      <c r="XFB4" s="0"/>
      <c r="XFC4" s="0"/>
      <c r="XFD4" s="0"/>
    </row>
    <row r="5" customFormat="false" ht="15" hidden="false" customHeight="false" outlineLevel="0" collapsed="false">
      <c r="B5" s="188" t="s">
        <v>6</v>
      </c>
      <c r="C5" s="186" t="s">
        <v>207</v>
      </c>
      <c r="D5" s="187"/>
      <c r="E5" s="187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  <c r="AMK5" s="0"/>
      <c r="AML5" s="0"/>
      <c r="AMM5" s="0"/>
      <c r="AMN5" s="0"/>
      <c r="AMO5" s="0"/>
      <c r="AMP5" s="0"/>
      <c r="AMQ5" s="0"/>
      <c r="AMR5" s="0"/>
      <c r="AMS5" s="0"/>
      <c r="AMT5" s="0"/>
      <c r="AMU5" s="0"/>
      <c r="AMV5" s="0"/>
      <c r="AMW5" s="0"/>
      <c r="AMX5" s="0"/>
      <c r="AMY5" s="0"/>
      <c r="AMZ5" s="0"/>
      <c r="ANA5" s="0"/>
      <c r="ANB5" s="0"/>
      <c r="ANC5" s="0"/>
      <c r="AND5" s="0"/>
      <c r="ANE5" s="0"/>
      <c r="ANF5" s="0"/>
      <c r="ANG5" s="0"/>
      <c r="ANH5" s="0"/>
      <c r="ANI5" s="0"/>
      <c r="ANJ5" s="0"/>
      <c r="ANK5" s="0"/>
      <c r="ANL5" s="0"/>
      <c r="ANM5" s="0"/>
      <c r="ANN5" s="0"/>
      <c r="ANO5" s="0"/>
      <c r="ANP5" s="0"/>
      <c r="ANQ5" s="0"/>
      <c r="ANR5" s="0"/>
      <c r="ANS5" s="0"/>
      <c r="ANT5" s="0"/>
      <c r="ANU5" s="0"/>
      <c r="ANV5" s="0"/>
      <c r="ANW5" s="0"/>
      <c r="ANX5" s="0"/>
      <c r="ANY5" s="0"/>
      <c r="ANZ5" s="0"/>
      <c r="AOA5" s="0"/>
      <c r="AOB5" s="0"/>
      <c r="AOC5" s="0"/>
      <c r="AOD5" s="0"/>
      <c r="AOE5" s="0"/>
      <c r="AOF5" s="0"/>
      <c r="AOG5" s="0"/>
      <c r="AOH5" s="0"/>
      <c r="AOI5" s="0"/>
      <c r="AOJ5" s="0"/>
      <c r="AOK5" s="0"/>
      <c r="AOL5" s="0"/>
      <c r="AOM5" s="0"/>
      <c r="AON5" s="0"/>
      <c r="AOO5" s="0"/>
      <c r="AOP5" s="0"/>
      <c r="AOQ5" s="0"/>
      <c r="AOR5" s="0"/>
      <c r="AOS5" s="0"/>
      <c r="AOT5" s="0"/>
      <c r="AOU5" s="0"/>
      <c r="AOV5" s="0"/>
      <c r="AOW5" s="0"/>
      <c r="AOX5" s="0"/>
      <c r="AOY5" s="0"/>
      <c r="AOZ5" s="0"/>
      <c r="APA5" s="0"/>
      <c r="APB5" s="0"/>
      <c r="APC5" s="0"/>
      <c r="APD5" s="0"/>
      <c r="APE5" s="0"/>
      <c r="APF5" s="0"/>
      <c r="APG5" s="0"/>
      <c r="APH5" s="0"/>
      <c r="API5" s="0"/>
      <c r="APJ5" s="0"/>
      <c r="APK5" s="0"/>
      <c r="APL5" s="0"/>
      <c r="APM5" s="0"/>
      <c r="APN5" s="0"/>
      <c r="APO5" s="0"/>
      <c r="APP5" s="0"/>
      <c r="APQ5" s="0"/>
      <c r="APR5" s="0"/>
      <c r="APS5" s="0"/>
      <c r="APT5" s="0"/>
      <c r="APU5" s="0"/>
      <c r="APV5" s="0"/>
      <c r="APW5" s="0"/>
      <c r="APX5" s="0"/>
      <c r="APY5" s="0"/>
      <c r="APZ5" s="0"/>
      <c r="AQA5" s="0"/>
      <c r="AQB5" s="0"/>
      <c r="AQC5" s="0"/>
      <c r="AQD5" s="0"/>
      <c r="AQE5" s="0"/>
      <c r="AQF5" s="0"/>
      <c r="AQG5" s="0"/>
      <c r="AQH5" s="0"/>
      <c r="AQI5" s="0"/>
      <c r="AQJ5" s="0"/>
      <c r="AQK5" s="0"/>
      <c r="AQL5" s="0"/>
      <c r="AQM5" s="0"/>
      <c r="AQN5" s="0"/>
      <c r="AQO5" s="0"/>
      <c r="AQP5" s="0"/>
      <c r="AQQ5" s="0"/>
      <c r="AQR5" s="0"/>
      <c r="AQS5" s="0"/>
      <c r="AQT5" s="0"/>
      <c r="AQU5" s="0"/>
      <c r="AQV5" s="0"/>
      <c r="AQW5" s="0"/>
      <c r="AQX5" s="0"/>
      <c r="AQY5" s="0"/>
      <c r="AQZ5" s="0"/>
      <c r="ARA5" s="0"/>
      <c r="ARB5" s="0"/>
      <c r="ARC5" s="0"/>
      <c r="ARD5" s="0"/>
      <c r="ARE5" s="0"/>
      <c r="ARF5" s="0"/>
      <c r="ARG5" s="0"/>
      <c r="ARH5" s="0"/>
      <c r="ARI5" s="0"/>
      <c r="ARJ5" s="0"/>
      <c r="ARK5" s="0"/>
      <c r="ARL5" s="0"/>
      <c r="ARM5" s="0"/>
      <c r="ARN5" s="0"/>
      <c r="ARO5" s="0"/>
      <c r="ARP5" s="0"/>
      <c r="ARQ5" s="0"/>
      <c r="ARR5" s="0"/>
      <c r="ARS5" s="0"/>
      <c r="ART5" s="0"/>
      <c r="ARU5" s="0"/>
      <c r="ARV5" s="0"/>
      <c r="ARW5" s="0"/>
      <c r="ARX5" s="0"/>
      <c r="ARY5" s="0"/>
      <c r="ARZ5" s="0"/>
      <c r="ASA5" s="0"/>
      <c r="ASB5" s="0"/>
      <c r="ASC5" s="0"/>
      <c r="ASD5" s="0"/>
      <c r="ASE5" s="0"/>
      <c r="ASF5" s="0"/>
      <c r="ASG5" s="0"/>
      <c r="ASH5" s="0"/>
      <c r="ASI5" s="0"/>
      <c r="ASJ5" s="0"/>
      <c r="ASK5" s="0"/>
      <c r="ASL5" s="0"/>
      <c r="ASM5" s="0"/>
      <c r="ASN5" s="0"/>
      <c r="ASO5" s="0"/>
      <c r="ASP5" s="0"/>
      <c r="ASQ5" s="0"/>
      <c r="ASR5" s="0"/>
      <c r="ASS5" s="0"/>
      <c r="AST5" s="0"/>
      <c r="ASU5" s="0"/>
      <c r="ASV5" s="0"/>
      <c r="ASW5" s="0"/>
      <c r="ASX5" s="0"/>
      <c r="ASY5" s="0"/>
      <c r="ASZ5" s="0"/>
      <c r="ATA5" s="0"/>
      <c r="ATB5" s="0"/>
      <c r="ATC5" s="0"/>
      <c r="ATD5" s="0"/>
      <c r="ATE5" s="0"/>
      <c r="ATF5" s="0"/>
      <c r="ATG5" s="0"/>
      <c r="ATH5" s="0"/>
      <c r="ATI5" s="0"/>
      <c r="ATJ5" s="0"/>
      <c r="ATK5" s="0"/>
      <c r="ATL5" s="0"/>
      <c r="ATM5" s="0"/>
      <c r="ATN5" s="0"/>
      <c r="ATO5" s="0"/>
      <c r="ATP5" s="0"/>
      <c r="ATQ5" s="0"/>
      <c r="ATR5" s="0"/>
      <c r="ATS5" s="0"/>
      <c r="ATT5" s="0"/>
      <c r="ATU5" s="0"/>
      <c r="ATV5" s="0"/>
      <c r="ATW5" s="0"/>
      <c r="ATX5" s="0"/>
      <c r="ATY5" s="0"/>
      <c r="ATZ5" s="0"/>
      <c r="AUA5" s="0"/>
      <c r="AUB5" s="0"/>
      <c r="AUC5" s="0"/>
      <c r="AUD5" s="0"/>
      <c r="AUE5" s="0"/>
      <c r="AUF5" s="0"/>
      <c r="AUG5" s="0"/>
      <c r="AUH5" s="0"/>
      <c r="AUI5" s="0"/>
      <c r="AUJ5" s="0"/>
      <c r="AUK5" s="0"/>
      <c r="AUL5" s="0"/>
      <c r="AUM5" s="0"/>
      <c r="AUN5" s="0"/>
      <c r="AUO5" s="0"/>
      <c r="AUP5" s="0"/>
      <c r="AUQ5" s="0"/>
      <c r="AUR5" s="0"/>
      <c r="AUS5" s="0"/>
      <c r="AUT5" s="0"/>
      <c r="AUU5" s="0"/>
      <c r="AUV5" s="0"/>
      <c r="AUW5" s="0"/>
      <c r="AUX5" s="0"/>
      <c r="AUY5" s="0"/>
      <c r="AUZ5" s="0"/>
      <c r="AVA5" s="0"/>
      <c r="AVB5" s="0"/>
      <c r="AVC5" s="0"/>
      <c r="AVD5" s="0"/>
      <c r="AVE5" s="0"/>
      <c r="AVF5" s="0"/>
      <c r="AVG5" s="0"/>
      <c r="AVH5" s="0"/>
      <c r="AVI5" s="0"/>
      <c r="AVJ5" s="0"/>
      <c r="AVK5" s="0"/>
      <c r="AVL5" s="0"/>
      <c r="AVM5" s="0"/>
      <c r="AVN5" s="0"/>
      <c r="AVO5" s="0"/>
      <c r="AVP5" s="0"/>
      <c r="AVQ5" s="0"/>
      <c r="AVR5" s="0"/>
      <c r="AVS5" s="0"/>
      <c r="AVT5" s="0"/>
      <c r="AVU5" s="0"/>
      <c r="AVV5" s="0"/>
      <c r="AVW5" s="0"/>
      <c r="AVX5" s="0"/>
      <c r="AVY5" s="0"/>
      <c r="AVZ5" s="0"/>
      <c r="AWA5" s="0"/>
      <c r="AWB5" s="0"/>
      <c r="AWC5" s="0"/>
      <c r="AWD5" s="0"/>
      <c r="AWE5" s="0"/>
      <c r="AWF5" s="0"/>
      <c r="AWG5" s="0"/>
      <c r="AWH5" s="0"/>
      <c r="AWI5" s="0"/>
      <c r="AWJ5" s="0"/>
      <c r="AWK5" s="0"/>
      <c r="AWL5" s="0"/>
      <c r="AWM5" s="0"/>
      <c r="AWN5" s="0"/>
      <c r="AWO5" s="0"/>
      <c r="AWP5" s="0"/>
      <c r="AWQ5" s="0"/>
      <c r="AWR5" s="0"/>
      <c r="AWS5" s="0"/>
      <c r="AWT5" s="0"/>
      <c r="AWU5" s="0"/>
      <c r="AWV5" s="0"/>
      <c r="AWW5" s="0"/>
      <c r="AWX5" s="0"/>
      <c r="AWY5" s="0"/>
      <c r="AWZ5" s="0"/>
      <c r="AXA5" s="0"/>
      <c r="AXB5" s="0"/>
      <c r="AXC5" s="0"/>
      <c r="AXD5" s="0"/>
      <c r="AXE5" s="0"/>
      <c r="AXF5" s="0"/>
      <c r="AXG5" s="0"/>
      <c r="AXH5" s="0"/>
      <c r="AXI5" s="0"/>
      <c r="AXJ5" s="0"/>
      <c r="AXK5" s="0"/>
      <c r="AXL5" s="0"/>
      <c r="AXM5" s="0"/>
      <c r="AXN5" s="0"/>
      <c r="AXO5" s="0"/>
      <c r="AXP5" s="0"/>
      <c r="AXQ5" s="0"/>
      <c r="AXR5" s="0"/>
      <c r="AXS5" s="0"/>
      <c r="AXT5" s="0"/>
      <c r="AXU5" s="0"/>
      <c r="AXV5" s="0"/>
      <c r="AXW5" s="0"/>
      <c r="AXX5" s="0"/>
      <c r="AXY5" s="0"/>
      <c r="AXZ5" s="0"/>
      <c r="AYA5" s="0"/>
      <c r="AYB5" s="0"/>
      <c r="AYC5" s="0"/>
      <c r="AYD5" s="0"/>
      <c r="AYE5" s="0"/>
      <c r="AYF5" s="0"/>
      <c r="AYG5" s="0"/>
      <c r="AYH5" s="0"/>
      <c r="AYI5" s="0"/>
      <c r="AYJ5" s="0"/>
      <c r="AYK5" s="0"/>
      <c r="AYL5" s="0"/>
      <c r="AYM5" s="0"/>
      <c r="AYN5" s="0"/>
      <c r="AYO5" s="0"/>
      <c r="AYP5" s="0"/>
      <c r="AYQ5" s="0"/>
      <c r="AYR5" s="0"/>
      <c r="AYS5" s="0"/>
      <c r="AYT5" s="0"/>
      <c r="AYU5" s="0"/>
      <c r="AYV5" s="0"/>
      <c r="AYW5" s="0"/>
      <c r="AYX5" s="0"/>
      <c r="AYY5" s="0"/>
      <c r="AYZ5" s="0"/>
      <c r="AZA5" s="0"/>
      <c r="AZB5" s="0"/>
      <c r="AZC5" s="0"/>
      <c r="AZD5" s="0"/>
      <c r="AZE5" s="0"/>
      <c r="AZF5" s="0"/>
      <c r="AZG5" s="0"/>
      <c r="AZH5" s="0"/>
      <c r="AZI5" s="0"/>
      <c r="AZJ5" s="0"/>
      <c r="AZK5" s="0"/>
      <c r="AZL5" s="0"/>
      <c r="AZM5" s="0"/>
      <c r="AZN5" s="0"/>
      <c r="AZO5" s="0"/>
      <c r="AZP5" s="0"/>
      <c r="AZQ5" s="0"/>
      <c r="AZR5" s="0"/>
      <c r="AZS5" s="0"/>
      <c r="AZT5" s="0"/>
      <c r="AZU5" s="0"/>
      <c r="AZV5" s="0"/>
      <c r="AZW5" s="0"/>
      <c r="AZX5" s="0"/>
      <c r="AZY5" s="0"/>
      <c r="AZZ5" s="0"/>
      <c r="BAA5" s="0"/>
      <c r="BAB5" s="0"/>
      <c r="BAC5" s="0"/>
      <c r="BAD5" s="0"/>
      <c r="BAE5" s="0"/>
      <c r="BAF5" s="0"/>
      <c r="BAG5" s="0"/>
      <c r="BAH5" s="0"/>
      <c r="BAI5" s="0"/>
      <c r="BAJ5" s="0"/>
      <c r="BAK5" s="0"/>
      <c r="BAL5" s="0"/>
      <c r="BAM5" s="0"/>
      <c r="BAN5" s="0"/>
      <c r="BAO5" s="0"/>
      <c r="BAP5" s="0"/>
      <c r="BAQ5" s="0"/>
      <c r="BAR5" s="0"/>
      <c r="BAS5" s="0"/>
      <c r="BAT5" s="0"/>
      <c r="BAU5" s="0"/>
      <c r="BAV5" s="0"/>
      <c r="BAW5" s="0"/>
      <c r="BAX5" s="0"/>
      <c r="BAY5" s="0"/>
      <c r="BAZ5" s="0"/>
      <c r="BBA5" s="0"/>
      <c r="BBB5" s="0"/>
      <c r="BBC5" s="0"/>
      <c r="BBD5" s="0"/>
      <c r="BBE5" s="0"/>
      <c r="BBF5" s="0"/>
      <c r="BBG5" s="0"/>
      <c r="BBH5" s="0"/>
      <c r="BBI5" s="0"/>
      <c r="BBJ5" s="0"/>
      <c r="BBK5" s="0"/>
      <c r="BBL5" s="0"/>
      <c r="BBM5" s="0"/>
      <c r="BBN5" s="0"/>
      <c r="BBO5" s="0"/>
      <c r="BBP5" s="0"/>
      <c r="BBQ5" s="0"/>
      <c r="BBR5" s="0"/>
      <c r="BBS5" s="0"/>
      <c r="BBT5" s="0"/>
      <c r="BBU5" s="0"/>
      <c r="BBV5" s="0"/>
      <c r="BBW5" s="0"/>
      <c r="BBX5" s="0"/>
      <c r="BBY5" s="0"/>
      <c r="BBZ5" s="0"/>
      <c r="BCA5" s="0"/>
      <c r="BCB5" s="0"/>
      <c r="BCC5" s="0"/>
      <c r="BCD5" s="0"/>
      <c r="BCE5" s="0"/>
      <c r="BCF5" s="0"/>
      <c r="BCG5" s="0"/>
      <c r="BCH5" s="0"/>
      <c r="BCI5" s="0"/>
      <c r="BCJ5" s="0"/>
      <c r="BCK5" s="0"/>
      <c r="BCL5" s="0"/>
      <c r="BCM5" s="0"/>
      <c r="BCN5" s="0"/>
      <c r="BCO5" s="0"/>
      <c r="BCP5" s="0"/>
      <c r="BCQ5" s="0"/>
      <c r="BCR5" s="0"/>
      <c r="BCS5" s="0"/>
      <c r="BCT5" s="0"/>
      <c r="BCU5" s="0"/>
      <c r="BCV5" s="0"/>
      <c r="BCW5" s="0"/>
      <c r="BCX5" s="0"/>
      <c r="BCY5" s="0"/>
      <c r="BCZ5" s="0"/>
      <c r="BDA5" s="0"/>
      <c r="BDB5" s="0"/>
      <c r="BDC5" s="0"/>
      <c r="BDD5" s="0"/>
      <c r="BDE5" s="0"/>
      <c r="BDF5" s="0"/>
      <c r="BDG5" s="0"/>
      <c r="BDH5" s="0"/>
      <c r="BDI5" s="0"/>
      <c r="BDJ5" s="0"/>
      <c r="BDK5" s="0"/>
      <c r="BDL5" s="0"/>
      <c r="BDM5" s="0"/>
      <c r="BDN5" s="0"/>
      <c r="BDO5" s="0"/>
      <c r="BDP5" s="0"/>
      <c r="BDQ5" s="0"/>
      <c r="BDR5" s="0"/>
      <c r="BDS5" s="0"/>
      <c r="BDT5" s="0"/>
      <c r="BDU5" s="0"/>
      <c r="BDV5" s="0"/>
      <c r="BDW5" s="0"/>
      <c r="BDX5" s="0"/>
      <c r="BDY5" s="0"/>
      <c r="BDZ5" s="0"/>
      <c r="BEA5" s="0"/>
      <c r="BEB5" s="0"/>
      <c r="BEC5" s="0"/>
      <c r="BED5" s="0"/>
      <c r="BEE5" s="0"/>
      <c r="BEF5" s="0"/>
      <c r="BEG5" s="0"/>
      <c r="BEH5" s="0"/>
      <c r="BEI5" s="0"/>
      <c r="BEJ5" s="0"/>
      <c r="BEK5" s="0"/>
      <c r="BEL5" s="0"/>
      <c r="BEM5" s="0"/>
      <c r="BEN5" s="0"/>
      <c r="BEO5" s="0"/>
      <c r="BEP5" s="0"/>
      <c r="BEQ5" s="0"/>
      <c r="BER5" s="0"/>
      <c r="BES5" s="0"/>
      <c r="BET5" s="0"/>
      <c r="BEU5" s="0"/>
      <c r="BEV5" s="0"/>
      <c r="BEW5" s="0"/>
      <c r="BEX5" s="0"/>
      <c r="BEY5" s="0"/>
      <c r="BEZ5" s="0"/>
      <c r="BFA5" s="0"/>
      <c r="BFB5" s="0"/>
      <c r="BFC5" s="0"/>
      <c r="BFD5" s="0"/>
      <c r="BFE5" s="0"/>
      <c r="BFF5" s="0"/>
      <c r="BFG5" s="0"/>
      <c r="BFH5" s="0"/>
      <c r="BFI5" s="0"/>
      <c r="BFJ5" s="0"/>
      <c r="BFK5" s="0"/>
      <c r="BFL5" s="0"/>
      <c r="BFM5" s="0"/>
      <c r="BFN5" s="0"/>
      <c r="BFO5" s="0"/>
      <c r="BFP5" s="0"/>
      <c r="BFQ5" s="0"/>
      <c r="BFR5" s="0"/>
      <c r="BFS5" s="0"/>
      <c r="BFT5" s="0"/>
      <c r="BFU5" s="0"/>
      <c r="BFV5" s="0"/>
      <c r="BFW5" s="0"/>
      <c r="BFX5" s="0"/>
      <c r="BFY5" s="0"/>
      <c r="BFZ5" s="0"/>
      <c r="BGA5" s="0"/>
      <c r="BGB5" s="0"/>
      <c r="BGC5" s="0"/>
      <c r="BGD5" s="0"/>
      <c r="BGE5" s="0"/>
      <c r="BGF5" s="0"/>
      <c r="BGG5" s="0"/>
      <c r="BGH5" s="0"/>
      <c r="BGI5" s="0"/>
      <c r="BGJ5" s="0"/>
      <c r="BGK5" s="0"/>
      <c r="BGL5" s="0"/>
      <c r="BGM5" s="0"/>
      <c r="BGN5" s="0"/>
      <c r="BGO5" s="0"/>
      <c r="BGP5" s="0"/>
      <c r="BGQ5" s="0"/>
      <c r="BGR5" s="0"/>
      <c r="BGS5" s="0"/>
      <c r="BGT5" s="0"/>
      <c r="BGU5" s="0"/>
      <c r="BGV5" s="0"/>
      <c r="BGW5" s="0"/>
      <c r="BGX5" s="0"/>
      <c r="BGY5" s="0"/>
      <c r="BGZ5" s="0"/>
      <c r="BHA5" s="0"/>
      <c r="BHB5" s="0"/>
      <c r="BHC5" s="0"/>
      <c r="BHD5" s="0"/>
      <c r="BHE5" s="0"/>
      <c r="BHF5" s="0"/>
      <c r="BHG5" s="0"/>
      <c r="BHH5" s="0"/>
      <c r="BHI5" s="0"/>
      <c r="BHJ5" s="0"/>
      <c r="BHK5" s="0"/>
      <c r="BHL5" s="0"/>
      <c r="BHM5" s="0"/>
      <c r="BHN5" s="0"/>
      <c r="BHO5" s="0"/>
      <c r="BHP5" s="0"/>
      <c r="BHQ5" s="0"/>
      <c r="BHR5" s="0"/>
      <c r="BHS5" s="0"/>
      <c r="BHT5" s="0"/>
      <c r="BHU5" s="0"/>
      <c r="BHV5" s="0"/>
      <c r="BHW5" s="0"/>
      <c r="BHX5" s="0"/>
      <c r="BHY5" s="0"/>
      <c r="BHZ5" s="0"/>
      <c r="BIA5" s="0"/>
      <c r="BIB5" s="0"/>
      <c r="BIC5" s="0"/>
      <c r="BID5" s="0"/>
      <c r="BIE5" s="0"/>
      <c r="BIF5" s="0"/>
      <c r="BIG5" s="0"/>
      <c r="BIH5" s="0"/>
      <c r="BII5" s="0"/>
      <c r="BIJ5" s="0"/>
      <c r="BIK5" s="0"/>
      <c r="BIL5" s="0"/>
      <c r="BIM5" s="0"/>
      <c r="BIN5" s="0"/>
      <c r="BIO5" s="0"/>
      <c r="BIP5" s="0"/>
      <c r="BIQ5" s="0"/>
      <c r="BIR5" s="0"/>
      <c r="BIS5" s="0"/>
      <c r="BIT5" s="0"/>
      <c r="BIU5" s="0"/>
      <c r="BIV5" s="0"/>
      <c r="BIW5" s="0"/>
      <c r="BIX5" s="0"/>
      <c r="BIY5" s="0"/>
      <c r="BIZ5" s="0"/>
      <c r="BJA5" s="0"/>
      <c r="BJB5" s="0"/>
      <c r="BJC5" s="0"/>
      <c r="BJD5" s="0"/>
      <c r="BJE5" s="0"/>
      <c r="BJF5" s="0"/>
      <c r="BJG5" s="0"/>
      <c r="BJH5" s="0"/>
      <c r="BJI5" s="0"/>
      <c r="BJJ5" s="0"/>
      <c r="BJK5" s="0"/>
      <c r="BJL5" s="0"/>
      <c r="BJM5" s="0"/>
      <c r="BJN5" s="0"/>
      <c r="BJO5" s="0"/>
      <c r="BJP5" s="0"/>
      <c r="BJQ5" s="0"/>
      <c r="BJR5" s="0"/>
      <c r="BJS5" s="0"/>
      <c r="BJT5" s="0"/>
      <c r="BJU5" s="0"/>
      <c r="BJV5" s="0"/>
      <c r="BJW5" s="0"/>
      <c r="BJX5" s="0"/>
      <c r="BJY5" s="0"/>
      <c r="BJZ5" s="0"/>
      <c r="BKA5" s="0"/>
      <c r="BKB5" s="0"/>
      <c r="BKC5" s="0"/>
      <c r="BKD5" s="0"/>
      <c r="BKE5" s="0"/>
      <c r="BKF5" s="0"/>
      <c r="BKG5" s="0"/>
      <c r="BKH5" s="0"/>
      <c r="BKI5" s="0"/>
      <c r="BKJ5" s="0"/>
      <c r="BKK5" s="0"/>
      <c r="BKL5" s="0"/>
      <c r="BKM5" s="0"/>
      <c r="BKN5" s="0"/>
      <c r="BKO5" s="0"/>
      <c r="BKP5" s="0"/>
      <c r="BKQ5" s="0"/>
      <c r="BKR5" s="0"/>
      <c r="BKS5" s="0"/>
      <c r="BKT5" s="0"/>
      <c r="BKU5" s="0"/>
      <c r="BKV5" s="0"/>
      <c r="BKW5" s="0"/>
      <c r="BKX5" s="0"/>
      <c r="BKY5" s="0"/>
      <c r="BKZ5" s="0"/>
      <c r="BLA5" s="0"/>
      <c r="BLB5" s="0"/>
      <c r="BLC5" s="0"/>
      <c r="BLD5" s="0"/>
      <c r="BLE5" s="0"/>
      <c r="BLF5" s="0"/>
      <c r="BLG5" s="0"/>
      <c r="BLH5" s="0"/>
      <c r="BLI5" s="0"/>
      <c r="BLJ5" s="0"/>
      <c r="BLK5" s="0"/>
      <c r="BLL5" s="0"/>
      <c r="BLM5" s="0"/>
      <c r="BLN5" s="0"/>
      <c r="BLO5" s="0"/>
      <c r="BLP5" s="0"/>
      <c r="BLQ5" s="0"/>
      <c r="BLR5" s="0"/>
      <c r="BLS5" s="0"/>
      <c r="BLT5" s="0"/>
      <c r="BLU5" s="0"/>
      <c r="BLV5" s="0"/>
      <c r="BLW5" s="0"/>
      <c r="BLX5" s="0"/>
      <c r="BLY5" s="0"/>
      <c r="BLZ5" s="0"/>
      <c r="BMA5" s="0"/>
      <c r="BMB5" s="0"/>
      <c r="BMC5" s="0"/>
      <c r="BMD5" s="0"/>
      <c r="BME5" s="0"/>
      <c r="BMF5" s="0"/>
      <c r="BMG5" s="0"/>
      <c r="BMH5" s="0"/>
      <c r="BMI5" s="0"/>
      <c r="BMJ5" s="0"/>
      <c r="BMK5" s="0"/>
      <c r="BML5" s="0"/>
      <c r="BMM5" s="0"/>
      <c r="BMN5" s="0"/>
      <c r="BMO5" s="0"/>
      <c r="BMP5" s="0"/>
      <c r="BMQ5" s="0"/>
      <c r="BMR5" s="0"/>
      <c r="BMS5" s="0"/>
      <c r="BMT5" s="0"/>
      <c r="BMU5" s="0"/>
      <c r="BMV5" s="0"/>
      <c r="BMW5" s="0"/>
      <c r="BMX5" s="0"/>
      <c r="BMY5" s="0"/>
      <c r="BMZ5" s="0"/>
      <c r="BNA5" s="0"/>
      <c r="BNB5" s="0"/>
      <c r="BNC5" s="0"/>
      <c r="BND5" s="0"/>
      <c r="BNE5" s="0"/>
      <c r="BNF5" s="0"/>
      <c r="BNG5" s="0"/>
      <c r="BNH5" s="0"/>
      <c r="BNI5" s="0"/>
      <c r="BNJ5" s="0"/>
      <c r="BNK5" s="0"/>
      <c r="BNL5" s="0"/>
      <c r="BNM5" s="0"/>
      <c r="BNN5" s="0"/>
      <c r="BNO5" s="0"/>
      <c r="BNP5" s="0"/>
      <c r="BNQ5" s="0"/>
      <c r="BNR5" s="0"/>
      <c r="BNS5" s="0"/>
      <c r="BNT5" s="0"/>
      <c r="BNU5" s="0"/>
      <c r="BNV5" s="0"/>
      <c r="BNW5" s="0"/>
      <c r="BNX5" s="0"/>
      <c r="BNY5" s="0"/>
      <c r="BNZ5" s="0"/>
      <c r="BOA5" s="0"/>
      <c r="BOB5" s="0"/>
      <c r="BOC5" s="0"/>
      <c r="BOD5" s="0"/>
      <c r="BOE5" s="0"/>
      <c r="BOF5" s="0"/>
      <c r="BOG5" s="0"/>
      <c r="BOH5" s="0"/>
      <c r="BOI5" s="0"/>
      <c r="BOJ5" s="0"/>
      <c r="BOK5" s="0"/>
      <c r="BOL5" s="0"/>
      <c r="BOM5" s="0"/>
      <c r="BON5" s="0"/>
      <c r="BOO5" s="0"/>
      <c r="BOP5" s="0"/>
      <c r="BOQ5" s="0"/>
      <c r="BOR5" s="0"/>
      <c r="BOS5" s="0"/>
      <c r="BOT5" s="0"/>
      <c r="BOU5" s="0"/>
      <c r="BOV5" s="0"/>
      <c r="BOW5" s="0"/>
      <c r="BOX5" s="0"/>
      <c r="BOY5" s="0"/>
      <c r="BOZ5" s="0"/>
      <c r="BPA5" s="0"/>
      <c r="BPB5" s="0"/>
      <c r="BPC5" s="0"/>
      <c r="BPD5" s="0"/>
      <c r="BPE5" s="0"/>
      <c r="BPF5" s="0"/>
      <c r="BPG5" s="0"/>
      <c r="BPH5" s="0"/>
      <c r="BPI5" s="0"/>
      <c r="BPJ5" s="0"/>
      <c r="BPK5" s="0"/>
      <c r="BPL5" s="0"/>
      <c r="BPM5" s="0"/>
      <c r="BPN5" s="0"/>
      <c r="BPO5" s="0"/>
      <c r="BPP5" s="0"/>
      <c r="BPQ5" s="0"/>
      <c r="BPR5" s="0"/>
      <c r="BPS5" s="0"/>
      <c r="BPT5" s="0"/>
      <c r="BPU5" s="0"/>
      <c r="BPV5" s="0"/>
      <c r="BPW5" s="0"/>
      <c r="BPX5" s="0"/>
      <c r="BPY5" s="0"/>
      <c r="BPZ5" s="0"/>
      <c r="BQA5" s="0"/>
      <c r="BQB5" s="0"/>
      <c r="BQC5" s="0"/>
      <c r="BQD5" s="0"/>
      <c r="BQE5" s="0"/>
      <c r="BQF5" s="0"/>
      <c r="BQG5" s="0"/>
      <c r="BQH5" s="0"/>
      <c r="BQI5" s="0"/>
      <c r="BQJ5" s="0"/>
      <c r="BQK5" s="0"/>
      <c r="BQL5" s="0"/>
      <c r="BQM5" s="0"/>
      <c r="BQN5" s="0"/>
      <c r="BQO5" s="0"/>
      <c r="BQP5" s="0"/>
      <c r="BQQ5" s="0"/>
      <c r="BQR5" s="0"/>
      <c r="BQS5" s="0"/>
      <c r="BQT5" s="0"/>
      <c r="BQU5" s="0"/>
      <c r="BQV5" s="0"/>
      <c r="BQW5" s="0"/>
      <c r="BQX5" s="0"/>
      <c r="BQY5" s="0"/>
      <c r="BQZ5" s="0"/>
      <c r="BRA5" s="0"/>
      <c r="BRB5" s="0"/>
      <c r="BRC5" s="0"/>
      <c r="BRD5" s="0"/>
      <c r="BRE5" s="0"/>
      <c r="BRF5" s="0"/>
      <c r="BRG5" s="0"/>
      <c r="BRH5" s="0"/>
      <c r="BRI5" s="0"/>
      <c r="BRJ5" s="0"/>
      <c r="BRK5" s="0"/>
      <c r="BRL5" s="0"/>
      <c r="BRM5" s="0"/>
      <c r="BRN5" s="0"/>
      <c r="BRO5" s="0"/>
      <c r="BRP5" s="0"/>
      <c r="BRQ5" s="0"/>
      <c r="BRR5" s="0"/>
      <c r="BRS5" s="0"/>
      <c r="BRT5" s="0"/>
      <c r="BRU5" s="0"/>
      <c r="BRV5" s="0"/>
      <c r="BRW5" s="0"/>
      <c r="BRX5" s="0"/>
      <c r="BRY5" s="0"/>
      <c r="BRZ5" s="0"/>
      <c r="BSA5" s="0"/>
      <c r="BSB5" s="0"/>
      <c r="BSC5" s="0"/>
      <c r="BSD5" s="0"/>
      <c r="BSE5" s="0"/>
      <c r="BSF5" s="0"/>
      <c r="BSG5" s="0"/>
      <c r="BSH5" s="0"/>
      <c r="BSI5" s="0"/>
      <c r="BSJ5" s="0"/>
      <c r="BSK5" s="0"/>
      <c r="BSL5" s="0"/>
      <c r="BSM5" s="0"/>
      <c r="BSN5" s="0"/>
      <c r="BSO5" s="0"/>
      <c r="BSP5" s="0"/>
      <c r="BSQ5" s="0"/>
      <c r="BSR5" s="0"/>
      <c r="BSS5" s="0"/>
      <c r="BST5" s="0"/>
      <c r="BSU5" s="0"/>
      <c r="BSV5" s="0"/>
      <c r="BSW5" s="0"/>
      <c r="BSX5" s="0"/>
      <c r="BSY5" s="0"/>
      <c r="BSZ5" s="0"/>
      <c r="BTA5" s="0"/>
      <c r="BTB5" s="0"/>
      <c r="BTC5" s="0"/>
      <c r="BTD5" s="0"/>
      <c r="BTE5" s="0"/>
      <c r="BTF5" s="0"/>
      <c r="BTG5" s="0"/>
      <c r="BTH5" s="0"/>
      <c r="BTI5" s="0"/>
      <c r="BTJ5" s="0"/>
      <c r="BTK5" s="0"/>
      <c r="BTL5" s="0"/>
      <c r="BTM5" s="0"/>
      <c r="BTN5" s="0"/>
      <c r="BTO5" s="0"/>
      <c r="BTP5" s="0"/>
      <c r="BTQ5" s="0"/>
      <c r="BTR5" s="0"/>
      <c r="BTS5" s="0"/>
      <c r="BTT5" s="0"/>
      <c r="BTU5" s="0"/>
      <c r="BTV5" s="0"/>
      <c r="BTW5" s="0"/>
      <c r="BTX5" s="0"/>
      <c r="BTY5" s="0"/>
      <c r="BTZ5" s="0"/>
      <c r="BUA5" s="0"/>
      <c r="BUB5" s="0"/>
      <c r="BUC5" s="0"/>
      <c r="BUD5" s="0"/>
      <c r="BUE5" s="0"/>
      <c r="BUF5" s="0"/>
      <c r="BUG5" s="0"/>
      <c r="BUH5" s="0"/>
      <c r="BUI5" s="0"/>
      <c r="BUJ5" s="0"/>
      <c r="BUK5" s="0"/>
      <c r="BUL5" s="0"/>
      <c r="BUM5" s="0"/>
      <c r="BUN5" s="0"/>
      <c r="BUO5" s="0"/>
      <c r="BUP5" s="0"/>
      <c r="BUQ5" s="0"/>
      <c r="BUR5" s="0"/>
      <c r="BUS5" s="0"/>
      <c r="BUT5" s="0"/>
      <c r="BUU5" s="0"/>
      <c r="BUV5" s="0"/>
      <c r="BUW5" s="0"/>
      <c r="BUX5" s="0"/>
      <c r="BUY5" s="0"/>
      <c r="BUZ5" s="0"/>
      <c r="BVA5" s="0"/>
      <c r="BVB5" s="0"/>
      <c r="BVC5" s="0"/>
      <c r="BVD5" s="0"/>
      <c r="BVE5" s="0"/>
      <c r="BVF5" s="0"/>
      <c r="BVG5" s="0"/>
      <c r="BVH5" s="0"/>
      <c r="BVI5" s="0"/>
      <c r="BVJ5" s="0"/>
      <c r="BVK5" s="0"/>
      <c r="BVL5" s="0"/>
      <c r="BVM5" s="0"/>
      <c r="BVN5" s="0"/>
      <c r="BVO5" s="0"/>
      <c r="BVP5" s="0"/>
      <c r="BVQ5" s="0"/>
      <c r="BVR5" s="0"/>
      <c r="BVS5" s="0"/>
      <c r="BVT5" s="0"/>
      <c r="BVU5" s="0"/>
      <c r="BVV5" s="0"/>
      <c r="BVW5" s="0"/>
      <c r="BVX5" s="0"/>
      <c r="BVY5" s="0"/>
      <c r="BVZ5" s="0"/>
      <c r="BWA5" s="0"/>
      <c r="BWB5" s="0"/>
      <c r="BWC5" s="0"/>
      <c r="BWD5" s="0"/>
      <c r="BWE5" s="0"/>
      <c r="BWF5" s="0"/>
      <c r="BWG5" s="0"/>
      <c r="BWH5" s="0"/>
      <c r="BWI5" s="0"/>
      <c r="BWJ5" s="0"/>
      <c r="BWK5" s="0"/>
      <c r="BWL5" s="0"/>
      <c r="BWM5" s="0"/>
      <c r="BWN5" s="0"/>
      <c r="BWO5" s="0"/>
      <c r="BWP5" s="0"/>
      <c r="BWQ5" s="0"/>
      <c r="BWR5" s="0"/>
      <c r="BWS5" s="0"/>
      <c r="BWT5" s="0"/>
      <c r="BWU5" s="0"/>
      <c r="BWV5" s="0"/>
      <c r="BWW5" s="0"/>
      <c r="BWX5" s="0"/>
      <c r="BWY5" s="0"/>
      <c r="BWZ5" s="0"/>
      <c r="BXA5" s="0"/>
      <c r="BXB5" s="0"/>
      <c r="BXC5" s="0"/>
      <c r="BXD5" s="0"/>
      <c r="BXE5" s="0"/>
      <c r="BXF5" s="0"/>
      <c r="BXG5" s="0"/>
      <c r="BXH5" s="0"/>
      <c r="BXI5" s="0"/>
      <c r="BXJ5" s="0"/>
      <c r="BXK5" s="0"/>
      <c r="BXL5" s="0"/>
      <c r="BXM5" s="0"/>
      <c r="BXN5" s="0"/>
      <c r="BXO5" s="0"/>
      <c r="BXP5" s="0"/>
      <c r="BXQ5" s="0"/>
      <c r="BXR5" s="0"/>
      <c r="BXS5" s="0"/>
      <c r="BXT5" s="0"/>
      <c r="BXU5" s="0"/>
      <c r="BXV5" s="0"/>
      <c r="BXW5" s="0"/>
      <c r="BXX5" s="0"/>
      <c r="BXY5" s="0"/>
      <c r="BXZ5" s="0"/>
      <c r="BYA5" s="0"/>
      <c r="BYB5" s="0"/>
      <c r="BYC5" s="0"/>
      <c r="BYD5" s="0"/>
      <c r="BYE5" s="0"/>
      <c r="BYF5" s="0"/>
      <c r="BYG5" s="0"/>
      <c r="BYH5" s="0"/>
      <c r="BYI5" s="0"/>
      <c r="BYJ5" s="0"/>
      <c r="BYK5" s="0"/>
      <c r="BYL5" s="0"/>
      <c r="BYM5" s="0"/>
      <c r="BYN5" s="0"/>
      <c r="BYO5" s="0"/>
      <c r="BYP5" s="0"/>
      <c r="BYQ5" s="0"/>
      <c r="BYR5" s="0"/>
      <c r="BYS5" s="0"/>
      <c r="BYT5" s="0"/>
      <c r="BYU5" s="0"/>
      <c r="BYV5" s="0"/>
      <c r="BYW5" s="0"/>
      <c r="BYX5" s="0"/>
      <c r="BYY5" s="0"/>
      <c r="BYZ5" s="0"/>
      <c r="BZA5" s="0"/>
      <c r="BZB5" s="0"/>
      <c r="BZC5" s="0"/>
      <c r="BZD5" s="0"/>
      <c r="BZE5" s="0"/>
      <c r="BZF5" s="0"/>
      <c r="BZG5" s="0"/>
      <c r="BZH5" s="0"/>
      <c r="BZI5" s="0"/>
      <c r="BZJ5" s="0"/>
      <c r="BZK5" s="0"/>
      <c r="BZL5" s="0"/>
      <c r="BZM5" s="0"/>
      <c r="BZN5" s="0"/>
      <c r="BZO5" s="0"/>
      <c r="BZP5" s="0"/>
      <c r="BZQ5" s="0"/>
      <c r="BZR5" s="0"/>
      <c r="BZS5" s="0"/>
      <c r="BZT5" s="0"/>
      <c r="BZU5" s="0"/>
      <c r="BZV5" s="0"/>
      <c r="BZW5" s="0"/>
      <c r="BZX5" s="0"/>
      <c r="BZY5" s="0"/>
      <c r="BZZ5" s="0"/>
      <c r="CAA5" s="0"/>
      <c r="CAB5" s="0"/>
      <c r="CAC5" s="0"/>
      <c r="CAD5" s="0"/>
      <c r="CAE5" s="0"/>
      <c r="CAF5" s="0"/>
      <c r="CAG5" s="0"/>
      <c r="CAH5" s="0"/>
      <c r="CAI5" s="0"/>
      <c r="CAJ5" s="0"/>
      <c r="CAK5" s="0"/>
      <c r="CAL5" s="0"/>
      <c r="CAM5" s="0"/>
      <c r="CAN5" s="0"/>
      <c r="CAO5" s="0"/>
      <c r="CAP5" s="0"/>
      <c r="CAQ5" s="0"/>
      <c r="CAR5" s="0"/>
      <c r="CAS5" s="0"/>
      <c r="CAT5" s="0"/>
      <c r="CAU5" s="0"/>
      <c r="CAV5" s="0"/>
      <c r="CAW5" s="0"/>
      <c r="CAX5" s="0"/>
      <c r="CAY5" s="0"/>
      <c r="CAZ5" s="0"/>
      <c r="CBA5" s="0"/>
      <c r="CBB5" s="0"/>
      <c r="CBC5" s="0"/>
      <c r="CBD5" s="0"/>
      <c r="CBE5" s="0"/>
      <c r="CBF5" s="0"/>
      <c r="CBG5" s="0"/>
      <c r="CBH5" s="0"/>
      <c r="CBI5" s="0"/>
      <c r="CBJ5" s="0"/>
      <c r="CBK5" s="0"/>
      <c r="CBL5" s="0"/>
      <c r="CBM5" s="0"/>
      <c r="CBN5" s="0"/>
      <c r="CBO5" s="0"/>
      <c r="CBP5" s="0"/>
      <c r="CBQ5" s="0"/>
      <c r="CBR5" s="0"/>
      <c r="CBS5" s="0"/>
      <c r="CBT5" s="0"/>
      <c r="CBU5" s="0"/>
      <c r="CBV5" s="0"/>
      <c r="CBW5" s="0"/>
      <c r="CBX5" s="0"/>
      <c r="CBY5" s="0"/>
      <c r="CBZ5" s="0"/>
      <c r="CCA5" s="0"/>
      <c r="CCB5" s="0"/>
      <c r="CCC5" s="0"/>
      <c r="CCD5" s="0"/>
      <c r="CCE5" s="0"/>
      <c r="CCF5" s="0"/>
      <c r="CCG5" s="0"/>
      <c r="CCH5" s="0"/>
      <c r="CCI5" s="0"/>
      <c r="CCJ5" s="0"/>
      <c r="CCK5" s="0"/>
      <c r="CCL5" s="0"/>
      <c r="CCM5" s="0"/>
      <c r="CCN5" s="0"/>
      <c r="CCO5" s="0"/>
      <c r="CCP5" s="0"/>
      <c r="CCQ5" s="0"/>
      <c r="CCR5" s="0"/>
      <c r="CCS5" s="0"/>
      <c r="CCT5" s="0"/>
      <c r="CCU5" s="0"/>
      <c r="CCV5" s="0"/>
      <c r="CCW5" s="0"/>
      <c r="CCX5" s="0"/>
      <c r="CCY5" s="0"/>
      <c r="CCZ5" s="0"/>
      <c r="CDA5" s="0"/>
      <c r="CDB5" s="0"/>
      <c r="CDC5" s="0"/>
      <c r="CDD5" s="0"/>
      <c r="CDE5" s="0"/>
      <c r="CDF5" s="0"/>
      <c r="CDG5" s="0"/>
      <c r="CDH5" s="0"/>
      <c r="CDI5" s="0"/>
      <c r="CDJ5" s="0"/>
      <c r="CDK5" s="0"/>
      <c r="CDL5" s="0"/>
      <c r="CDM5" s="0"/>
      <c r="CDN5" s="0"/>
      <c r="CDO5" s="0"/>
      <c r="CDP5" s="0"/>
      <c r="CDQ5" s="0"/>
      <c r="CDR5" s="0"/>
      <c r="CDS5" s="0"/>
      <c r="CDT5" s="0"/>
      <c r="CDU5" s="0"/>
      <c r="CDV5" s="0"/>
      <c r="CDW5" s="0"/>
      <c r="CDX5" s="0"/>
      <c r="CDY5" s="0"/>
      <c r="CDZ5" s="0"/>
      <c r="CEA5" s="0"/>
      <c r="CEB5" s="0"/>
      <c r="CEC5" s="0"/>
      <c r="CED5" s="0"/>
      <c r="CEE5" s="0"/>
      <c r="CEF5" s="0"/>
      <c r="CEG5" s="0"/>
      <c r="CEH5" s="0"/>
      <c r="CEI5" s="0"/>
      <c r="CEJ5" s="0"/>
      <c r="CEK5" s="0"/>
      <c r="CEL5" s="0"/>
      <c r="CEM5" s="0"/>
      <c r="CEN5" s="0"/>
      <c r="CEO5" s="0"/>
      <c r="CEP5" s="0"/>
      <c r="CEQ5" s="0"/>
      <c r="CER5" s="0"/>
      <c r="CES5" s="0"/>
      <c r="CET5" s="0"/>
      <c r="CEU5" s="0"/>
      <c r="CEV5" s="0"/>
      <c r="CEW5" s="0"/>
      <c r="CEX5" s="0"/>
      <c r="CEY5" s="0"/>
      <c r="CEZ5" s="0"/>
      <c r="CFA5" s="0"/>
      <c r="CFB5" s="0"/>
      <c r="CFC5" s="0"/>
      <c r="CFD5" s="0"/>
      <c r="CFE5" s="0"/>
      <c r="CFF5" s="0"/>
      <c r="CFG5" s="0"/>
      <c r="CFH5" s="0"/>
      <c r="CFI5" s="0"/>
      <c r="CFJ5" s="0"/>
      <c r="CFK5" s="0"/>
      <c r="CFL5" s="0"/>
      <c r="CFM5" s="0"/>
      <c r="CFN5" s="0"/>
      <c r="CFO5" s="0"/>
      <c r="CFP5" s="0"/>
      <c r="CFQ5" s="0"/>
      <c r="CFR5" s="0"/>
      <c r="CFS5" s="0"/>
      <c r="CFT5" s="0"/>
      <c r="CFU5" s="0"/>
      <c r="CFV5" s="0"/>
      <c r="CFW5" s="0"/>
      <c r="CFX5" s="0"/>
      <c r="CFY5" s="0"/>
      <c r="CFZ5" s="0"/>
      <c r="CGA5" s="0"/>
      <c r="CGB5" s="0"/>
      <c r="CGC5" s="0"/>
      <c r="CGD5" s="0"/>
      <c r="CGE5" s="0"/>
      <c r="CGF5" s="0"/>
      <c r="CGG5" s="0"/>
      <c r="CGH5" s="0"/>
      <c r="CGI5" s="0"/>
      <c r="CGJ5" s="0"/>
      <c r="CGK5" s="0"/>
      <c r="CGL5" s="0"/>
      <c r="CGM5" s="0"/>
      <c r="CGN5" s="0"/>
      <c r="CGO5" s="0"/>
      <c r="CGP5" s="0"/>
      <c r="CGQ5" s="0"/>
      <c r="CGR5" s="0"/>
      <c r="CGS5" s="0"/>
      <c r="CGT5" s="0"/>
      <c r="CGU5" s="0"/>
      <c r="CGV5" s="0"/>
      <c r="CGW5" s="0"/>
      <c r="CGX5" s="0"/>
      <c r="CGY5" s="0"/>
      <c r="CGZ5" s="0"/>
      <c r="CHA5" s="0"/>
      <c r="CHB5" s="0"/>
      <c r="CHC5" s="0"/>
      <c r="CHD5" s="0"/>
      <c r="CHE5" s="0"/>
      <c r="CHF5" s="0"/>
      <c r="CHG5" s="0"/>
      <c r="CHH5" s="0"/>
      <c r="CHI5" s="0"/>
      <c r="CHJ5" s="0"/>
      <c r="CHK5" s="0"/>
      <c r="CHL5" s="0"/>
      <c r="CHM5" s="0"/>
      <c r="CHN5" s="0"/>
      <c r="CHO5" s="0"/>
      <c r="CHP5" s="0"/>
      <c r="CHQ5" s="0"/>
      <c r="CHR5" s="0"/>
      <c r="CHS5" s="0"/>
      <c r="CHT5" s="0"/>
      <c r="CHU5" s="0"/>
      <c r="CHV5" s="0"/>
      <c r="CHW5" s="0"/>
      <c r="CHX5" s="0"/>
      <c r="CHY5" s="0"/>
      <c r="CHZ5" s="0"/>
      <c r="CIA5" s="0"/>
      <c r="CIB5" s="0"/>
      <c r="CIC5" s="0"/>
      <c r="CID5" s="0"/>
      <c r="CIE5" s="0"/>
      <c r="CIF5" s="0"/>
      <c r="CIG5" s="0"/>
      <c r="CIH5" s="0"/>
      <c r="CII5" s="0"/>
      <c r="CIJ5" s="0"/>
      <c r="CIK5" s="0"/>
      <c r="CIL5" s="0"/>
      <c r="CIM5" s="0"/>
      <c r="CIN5" s="0"/>
      <c r="CIO5" s="0"/>
      <c r="CIP5" s="0"/>
      <c r="CIQ5" s="0"/>
      <c r="CIR5" s="0"/>
      <c r="CIS5" s="0"/>
      <c r="CIT5" s="0"/>
      <c r="CIU5" s="0"/>
      <c r="CIV5" s="0"/>
      <c r="CIW5" s="0"/>
      <c r="CIX5" s="0"/>
      <c r="CIY5" s="0"/>
      <c r="CIZ5" s="0"/>
      <c r="CJA5" s="0"/>
      <c r="CJB5" s="0"/>
      <c r="CJC5" s="0"/>
      <c r="CJD5" s="0"/>
      <c r="CJE5" s="0"/>
      <c r="CJF5" s="0"/>
      <c r="CJG5" s="0"/>
      <c r="CJH5" s="0"/>
      <c r="CJI5" s="0"/>
      <c r="CJJ5" s="0"/>
      <c r="CJK5" s="0"/>
      <c r="CJL5" s="0"/>
      <c r="CJM5" s="0"/>
      <c r="CJN5" s="0"/>
      <c r="CJO5" s="0"/>
      <c r="CJP5" s="0"/>
      <c r="CJQ5" s="0"/>
      <c r="CJR5" s="0"/>
      <c r="CJS5" s="0"/>
      <c r="CJT5" s="0"/>
      <c r="CJU5" s="0"/>
      <c r="CJV5" s="0"/>
      <c r="CJW5" s="0"/>
      <c r="CJX5" s="0"/>
      <c r="CJY5" s="0"/>
      <c r="CJZ5" s="0"/>
      <c r="CKA5" s="0"/>
      <c r="CKB5" s="0"/>
      <c r="CKC5" s="0"/>
      <c r="CKD5" s="0"/>
      <c r="CKE5" s="0"/>
      <c r="CKF5" s="0"/>
      <c r="CKG5" s="0"/>
      <c r="CKH5" s="0"/>
      <c r="CKI5" s="0"/>
      <c r="CKJ5" s="0"/>
      <c r="CKK5" s="0"/>
      <c r="CKL5" s="0"/>
      <c r="CKM5" s="0"/>
      <c r="CKN5" s="0"/>
      <c r="CKO5" s="0"/>
      <c r="CKP5" s="0"/>
      <c r="CKQ5" s="0"/>
      <c r="CKR5" s="0"/>
      <c r="CKS5" s="0"/>
      <c r="CKT5" s="0"/>
      <c r="CKU5" s="0"/>
      <c r="CKV5" s="0"/>
      <c r="CKW5" s="0"/>
      <c r="CKX5" s="0"/>
      <c r="CKY5" s="0"/>
      <c r="CKZ5" s="0"/>
      <c r="CLA5" s="0"/>
      <c r="CLB5" s="0"/>
      <c r="CLC5" s="0"/>
      <c r="CLD5" s="0"/>
      <c r="CLE5" s="0"/>
      <c r="CLF5" s="0"/>
      <c r="CLG5" s="0"/>
      <c r="CLH5" s="0"/>
      <c r="CLI5" s="0"/>
      <c r="CLJ5" s="0"/>
      <c r="CLK5" s="0"/>
      <c r="CLL5" s="0"/>
      <c r="CLM5" s="0"/>
      <c r="CLN5" s="0"/>
      <c r="CLO5" s="0"/>
      <c r="CLP5" s="0"/>
      <c r="CLQ5" s="0"/>
      <c r="CLR5" s="0"/>
      <c r="CLS5" s="0"/>
      <c r="CLT5" s="0"/>
      <c r="CLU5" s="0"/>
      <c r="CLV5" s="0"/>
      <c r="CLW5" s="0"/>
      <c r="CLX5" s="0"/>
      <c r="CLY5" s="0"/>
      <c r="CLZ5" s="0"/>
      <c r="CMA5" s="0"/>
      <c r="CMB5" s="0"/>
      <c r="CMC5" s="0"/>
      <c r="CMD5" s="0"/>
      <c r="CME5" s="0"/>
      <c r="CMF5" s="0"/>
      <c r="CMG5" s="0"/>
      <c r="CMH5" s="0"/>
      <c r="CMI5" s="0"/>
      <c r="CMJ5" s="0"/>
      <c r="CMK5" s="0"/>
      <c r="CML5" s="0"/>
      <c r="CMM5" s="0"/>
      <c r="CMN5" s="0"/>
      <c r="CMO5" s="0"/>
      <c r="CMP5" s="0"/>
      <c r="CMQ5" s="0"/>
      <c r="CMR5" s="0"/>
      <c r="CMS5" s="0"/>
      <c r="CMT5" s="0"/>
      <c r="CMU5" s="0"/>
      <c r="CMV5" s="0"/>
      <c r="CMW5" s="0"/>
      <c r="CMX5" s="0"/>
      <c r="CMY5" s="0"/>
      <c r="CMZ5" s="0"/>
      <c r="CNA5" s="0"/>
      <c r="CNB5" s="0"/>
      <c r="CNC5" s="0"/>
      <c r="CND5" s="0"/>
      <c r="CNE5" s="0"/>
      <c r="CNF5" s="0"/>
      <c r="CNG5" s="0"/>
      <c r="CNH5" s="0"/>
      <c r="CNI5" s="0"/>
      <c r="CNJ5" s="0"/>
      <c r="CNK5" s="0"/>
      <c r="CNL5" s="0"/>
      <c r="CNM5" s="0"/>
      <c r="CNN5" s="0"/>
      <c r="CNO5" s="0"/>
      <c r="CNP5" s="0"/>
      <c r="CNQ5" s="0"/>
      <c r="CNR5" s="0"/>
      <c r="CNS5" s="0"/>
      <c r="CNT5" s="0"/>
      <c r="CNU5" s="0"/>
      <c r="CNV5" s="0"/>
      <c r="CNW5" s="0"/>
      <c r="CNX5" s="0"/>
      <c r="CNY5" s="0"/>
      <c r="CNZ5" s="0"/>
      <c r="COA5" s="0"/>
      <c r="COB5" s="0"/>
      <c r="COC5" s="0"/>
      <c r="COD5" s="0"/>
      <c r="COE5" s="0"/>
      <c r="COF5" s="0"/>
      <c r="COG5" s="0"/>
      <c r="COH5" s="0"/>
      <c r="COI5" s="0"/>
      <c r="COJ5" s="0"/>
      <c r="COK5" s="0"/>
      <c r="COL5" s="0"/>
      <c r="COM5" s="0"/>
      <c r="CON5" s="0"/>
      <c r="COO5" s="0"/>
      <c r="COP5" s="0"/>
      <c r="COQ5" s="0"/>
      <c r="COR5" s="0"/>
      <c r="COS5" s="0"/>
      <c r="COT5" s="0"/>
      <c r="COU5" s="0"/>
      <c r="COV5" s="0"/>
      <c r="COW5" s="0"/>
      <c r="COX5" s="0"/>
      <c r="COY5" s="0"/>
      <c r="COZ5" s="0"/>
      <c r="CPA5" s="0"/>
      <c r="CPB5" s="0"/>
      <c r="CPC5" s="0"/>
      <c r="CPD5" s="0"/>
      <c r="CPE5" s="0"/>
      <c r="CPF5" s="0"/>
      <c r="CPG5" s="0"/>
      <c r="CPH5" s="0"/>
      <c r="CPI5" s="0"/>
      <c r="CPJ5" s="0"/>
      <c r="CPK5" s="0"/>
      <c r="CPL5" s="0"/>
      <c r="CPM5" s="0"/>
      <c r="CPN5" s="0"/>
      <c r="CPO5" s="0"/>
      <c r="CPP5" s="0"/>
      <c r="CPQ5" s="0"/>
      <c r="CPR5" s="0"/>
      <c r="CPS5" s="0"/>
      <c r="CPT5" s="0"/>
      <c r="CPU5" s="0"/>
      <c r="CPV5" s="0"/>
      <c r="CPW5" s="0"/>
      <c r="CPX5" s="0"/>
      <c r="CPY5" s="0"/>
      <c r="CPZ5" s="0"/>
      <c r="CQA5" s="0"/>
      <c r="CQB5" s="0"/>
      <c r="CQC5" s="0"/>
      <c r="CQD5" s="0"/>
      <c r="CQE5" s="0"/>
      <c r="CQF5" s="0"/>
      <c r="CQG5" s="0"/>
      <c r="CQH5" s="0"/>
      <c r="CQI5" s="0"/>
      <c r="CQJ5" s="0"/>
      <c r="CQK5" s="0"/>
      <c r="CQL5" s="0"/>
      <c r="CQM5" s="0"/>
      <c r="CQN5" s="0"/>
      <c r="CQO5" s="0"/>
      <c r="CQP5" s="0"/>
      <c r="CQQ5" s="0"/>
      <c r="CQR5" s="0"/>
      <c r="CQS5" s="0"/>
      <c r="CQT5" s="0"/>
      <c r="CQU5" s="0"/>
      <c r="CQV5" s="0"/>
      <c r="CQW5" s="0"/>
      <c r="CQX5" s="0"/>
      <c r="CQY5" s="0"/>
      <c r="CQZ5" s="0"/>
      <c r="CRA5" s="0"/>
      <c r="CRB5" s="0"/>
      <c r="CRC5" s="0"/>
      <c r="CRD5" s="0"/>
      <c r="CRE5" s="0"/>
      <c r="CRF5" s="0"/>
      <c r="CRG5" s="0"/>
      <c r="CRH5" s="0"/>
      <c r="CRI5" s="0"/>
      <c r="CRJ5" s="0"/>
      <c r="CRK5" s="0"/>
      <c r="CRL5" s="0"/>
      <c r="CRM5" s="0"/>
      <c r="CRN5" s="0"/>
      <c r="CRO5" s="0"/>
      <c r="CRP5" s="0"/>
      <c r="CRQ5" s="0"/>
      <c r="CRR5" s="0"/>
      <c r="CRS5" s="0"/>
      <c r="CRT5" s="0"/>
      <c r="CRU5" s="0"/>
      <c r="CRV5" s="0"/>
      <c r="CRW5" s="0"/>
      <c r="CRX5" s="0"/>
      <c r="CRY5" s="0"/>
      <c r="CRZ5" s="0"/>
      <c r="CSA5" s="0"/>
      <c r="CSB5" s="0"/>
      <c r="CSC5" s="0"/>
      <c r="CSD5" s="0"/>
      <c r="CSE5" s="0"/>
      <c r="CSF5" s="0"/>
      <c r="CSG5" s="0"/>
      <c r="CSH5" s="0"/>
      <c r="CSI5" s="0"/>
      <c r="CSJ5" s="0"/>
      <c r="CSK5" s="0"/>
      <c r="CSL5" s="0"/>
      <c r="CSM5" s="0"/>
      <c r="CSN5" s="0"/>
      <c r="CSO5" s="0"/>
      <c r="CSP5" s="0"/>
      <c r="CSQ5" s="0"/>
      <c r="CSR5" s="0"/>
      <c r="CSS5" s="0"/>
      <c r="CST5" s="0"/>
      <c r="CSU5" s="0"/>
      <c r="CSV5" s="0"/>
      <c r="CSW5" s="0"/>
      <c r="CSX5" s="0"/>
      <c r="CSY5" s="0"/>
      <c r="CSZ5" s="0"/>
      <c r="CTA5" s="0"/>
      <c r="CTB5" s="0"/>
      <c r="CTC5" s="0"/>
      <c r="CTD5" s="0"/>
      <c r="CTE5" s="0"/>
      <c r="CTF5" s="0"/>
      <c r="CTG5" s="0"/>
      <c r="CTH5" s="0"/>
      <c r="CTI5" s="0"/>
      <c r="CTJ5" s="0"/>
      <c r="CTK5" s="0"/>
      <c r="CTL5" s="0"/>
      <c r="CTM5" s="0"/>
      <c r="CTN5" s="0"/>
      <c r="CTO5" s="0"/>
      <c r="CTP5" s="0"/>
      <c r="CTQ5" s="0"/>
      <c r="CTR5" s="0"/>
      <c r="CTS5" s="0"/>
      <c r="CTT5" s="0"/>
      <c r="CTU5" s="0"/>
      <c r="CTV5" s="0"/>
      <c r="CTW5" s="0"/>
      <c r="CTX5" s="0"/>
      <c r="CTY5" s="0"/>
      <c r="CTZ5" s="0"/>
      <c r="CUA5" s="0"/>
      <c r="CUB5" s="0"/>
      <c r="CUC5" s="0"/>
      <c r="CUD5" s="0"/>
      <c r="CUE5" s="0"/>
      <c r="CUF5" s="0"/>
      <c r="CUG5" s="0"/>
      <c r="CUH5" s="0"/>
      <c r="CUI5" s="0"/>
      <c r="CUJ5" s="0"/>
      <c r="CUK5" s="0"/>
      <c r="CUL5" s="0"/>
      <c r="CUM5" s="0"/>
      <c r="CUN5" s="0"/>
      <c r="CUO5" s="0"/>
      <c r="CUP5" s="0"/>
      <c r="CUQ5" s="0"/>
      <c r="CUR5" s="0"/>
      <c r="CUS5" s="0"/>
      <c r="CUT5" s="0"/>
      <c r="CUU5" s="0"/>
      <c r="CUV5" s="0"/>
      <c r="CUW5" s="0"/>
      <c r="CUX5" s="0"/>
      <c r="CUY5" s="0"/>
      <c r="CUZ5" s="0"/>
      <c r="CVA5" s="0"/>
      <c r="CVB5" s="0"/>
      <c r="CVC5" s="0"/>
      <c r="CVD5" s="0"/>
      <c r="CVE5" s="0"/>
      <c r="CVF5" s="0"/>
      <c r="CVG5" s="0"/>
      <c r="CVH5" s="0"/>
      <c r="CVI5" s="0"/>
      <c r="CVJ5" s="0"/>
      <c r="CVK5" s="0"/>
      <c r="CVL5" s="0"/>
      <c r="CVM5" s="0"/>
      <c r="CVN5" s="0"/>
      <c r="CVO5" s="0"/>
      <c r="CVP5" s="0"/>
      <c r="CVQ5" s="0"/>
      <c r="CVR5" s="0"/>
      <c r="CVS5" s="0"/>
      <c r="CVT5" s="0"/>
      <c r="CVU5" s="0"/>
      <c r="CVV5" s="0"/>
      <c r="CVW5" s="0"/>
      <c r="CVX5" s="0"/>
      <c r="CVY5" s="0"/>
      <c r="CVZ5" s="0"/>
      <c r="CWA5" s="0"/>
      <c r="CWB5" s="0"/>
      <c r="CWC5" s="0"/>
      <c r="CWD5" s="0"/>
      <c r="CWE5" s="0"/>
      <c r="CWF5" s="0"/>
      <c r="CWG5" s="0"/>
      <c r="CWH5" s="0"/>
      <c r="CWI5" s="0"/>
      <c r="CWJ5" s="0"/>
      <c r="CWK5" s="0"/>
      <c r="CWL5" s="0"/>
      <c r="CWM5" s="0"/>
      <c r="CWN5" s="0"/>
      <c r="CWO5" s="0"/>
      <c r="CWP5" s="0"/>
      <c r="CWQ5" s="0"/>
      <c r="CWR5" s="0"/>
      <c r="CWS5" s="0"/>
      <c r="CWT5" s="0"/>
      <c r="CWU5" s="0"/>
      <c r="CWV5" s="0"/>
      <c r="CWW5" s="0"/>
      <c r="CWX5" s="0"/>
      <c r="CWY5" s="0"/>
      <c r="CWZ5" s="0"/>
      <c r="CXA5" s="0"/>
      <c r="CXB5" s="0"/>
      <c r="CXC5" s="0"/>
      <c r="CXD5" s="0"/>
      <c r="CXE5" s="0"/>
      <c r="CXF5" s="0"/>
      <c r="CXG5" s="0"/>
      <c r="CXH5" s="0"/>
      <c r="CXI5" s="0"/>
      <c r="CXJ5" s="0"/>
      <c r="CXK5" s="0"/>
      <c r="CXL5" s="0"/>
      <c r="CXM5" s="0"/>
      <c r="CXN5" s="0"/>
      <c r="CXO5" s="0"/>
      <c r="CXP5" s="0"/>
      <c r="CXQ5" s="0"/>
      <c r="CXR5" s="0"/>
      <c r="CXS5" s="0"/>
      <c r="CXT5" s="0"/>
      <c r="CXU5" s="0"/>
      <c r="CXV5" s="0"/>
      <c r="CXW5" s="0"/>
      <c r="CXX5" s="0"/>
      <c r="CXY5" s="0"/>
      <c r="CXZ5" s="0"/>
      <c r="CYA5" s="0"/>
      <c r="CYB5" s="0"/>
      <c r="CYC5" s="0"/>
      <c r="CYD5" s="0"/>
      <c r="CYE5" s="0"/>
      <c r="CYF5" s="0"/>
      <c r="CYG5" s="0"/>
      <c r="CYH5" s="0"/>
      <c r="CYI5" s="0"/>
      <c r="CYJ5" s="0"/>
      <c r="CYK5" s="0"/>
      <c r="CYL5" s="0"/>
      <c r="CYM5" s="0"/>
      <c r="CYN5" s="0"/>
      <c r="CYO5" s="0"/>
      <c r="CYP5" s="0"/>
      <c r="CYQ5" s="0"/>
      <c r="CYR5" s="0"/>
      <c r="CYS5" s="0"/>
      <c r="CYT5" s="0"/>
      <c r="CYU5" s="0"/>
      <c r="CYV5" s="0"/>
      <c r="CYW5" s="0"/>
      <c r="CYX5" s="0"/>
      <c r="CYY5" s="0"/>
      <c r="CYZ5" s="0"/>
      <c r="CZA5" s="0"/>
      <c r="CZB5" s="0"/>
      <c r="CZC5" s="0"/>
      <c r="CZD5" s="0"/>
      <c r="CZE5" s="0"/>
      <c r="CZF5" s="0"/>
      <c r="CZG5" s="0"/>
      <c r="CZH5" s="0"/>
      <c r="CZI5" s="0"/>
      <c r="CZJ5" s="0"/>
      <c r="CZK5" s="0"/>
      <c r="CZL5" s="0"/>
      <c r="CZM5" s="0"/>
      <c r="CZN5" s="0"/>
      <c r="CZO5" s="0"/>
      <c r="CZP5" s="0"/>
      <c r="CZQ5" s="0"/>
      <c r="CZR5" s="0"/>
      <c r="CZS5" s="0"/>
      <c r="CZT5" s="0"/>
      <c r="CZU5" s="0"/>
      <c r="CZV5" s="0"/>
      <c r="CZW5" s="0"/>
      <c r="CZX5" s="0"/>
      <c r="CZY5" s="0"/>
      <c r="CZZ5" s="0"/>
      <c r="DAA5" s="0"/>
      <c r="DAB5" s="0"/>
      <c r="DAC5" s="0"/>
      <c r="DAD5" s="0"/>
      <c r="DAE5" s="0"/>
      <c r="DAF5" s="0"/>
      <c r="DAG5" s="0"/>
      <c r="DAH5" s="0"/>
      <c r="DAI5" s="0"/>
      <c r="DAJ5" s="0"/>
      <c r="DAK5" s="0"/>
      <c r="DAL5" s="0"/>
      <c r="DAM5" s="0"/>
      <c r="DAN5" s="0"/>
      <c r="DAO5" s="0"/>
      <c r="DAP5" s="0"/>
      <c r="DAQ5" s="0"/>
      <c r="DAR5" s="0"/>
      <c r="DAS5" s="0"/>
      <c r="DAT5" s="0"/>
      <c r="DAU5" s="0"/>
      <c r="DAV5" s="0"/>
      <c r="DAW5" s="0"/>
      <c r="DAX5" s="0"/>
      <c r="DAY5" s="0"/>
      <c r="DAZ5" s="0"/>
      <c r="DBA5" s="0"/>
      <c r="DBB5" s="0"/>
      <c r="DBC5" s="0"/>
      <c r="DBD5" s="0"/>
      <c r="DBE5" s="0"/>
      <c r="DBF5" s="0"/>
      <c r="DBG5" s="0"/>
      <c r="DBH5" s="0"/>
      <c r="DBI5" s="0"/>
      <c r="DBJ5" s="0"/>
      <c r="DBK5" s="0"/>
      <c r="DBL5" s="0"/>
      <c r="DBM5" s="0"/>
      <c r="DBN5" s="0"/>
      <c r="DBO5" s="0"/>
      <c r="DBP5" s="0"/>
      <c r="DBQ5" s="0"/>
      <c r="DBR5" s="0"/>
      <c r="DBS5" s="0"/>
      <c r="DBT5" s="0"/>
      <c r="DBU5" s="0"/>
      <c r="DBV5" s="0"/>
      <c r="DBW5" s="0"/>
      <c r="DBX5" s="0"/>
      <c r="DBY5" s="0"/>
      <c r="DBZ5" s="0"/>
      <c r="DCA5" s="0"/>
      <c r="DCB5" s="0"/>
      <c r="DCC5" s="0"/>
      <c r="DCD5" s="0"/>
      <c r="DCE5" s="0"/>
      <c r="DCF5" s="0"/>
      <c r="DCG5" s="0"/>
      <c r="DCH5" s="0"/>
      <c r="DCI5" s="0"/>
      <c r="DCJ5" s="0"/>
      <c r="DCK5" s="0"/>
      <c r="DCL5" s="0"/>
      <c r="DCM5" s="0"/>
      <c r="DCN5" s="0"/>
      <c r="DCO5" s="0"/>
      <c r="DCP5" s="0"/>
      <c r="DCQ5" s="0"/>
      <c r="DCR5" s="0"/>
      <c r="DCS5" s="0"/>
      <c r="DCT5" s="0"/>
      <c r="DCU5" s="0"/>
      <c r="DCV5" s="0"/>
      <c r="DCW5" s="0"/>
      <c r="DCX5" s="0"/>
      <c r="DCY5" s="0"/>
      <c r="DCZ5" s="0"/>
      <c r="DDA5" s="0"/>
      <c r="DDB5" s="0"/>
      <c r="DDC5" s="0"/>
      <c r="DDD5" s="0"/>
      <c r="DDE5" s="0"/>
      <c r="DDF5" s="0"/>
      <c r="DDG5" s="0"/>
      <c r="DDH5" s="0"/>
      <c r="DDI5" s="0"/>
      <c r="DDJ5" s="0"/>
      <c r="DDK5" s="0"/>
      <c r="DDL5" s="0"/>
      <c r="DDM5" s="0"/>
      <c r="DDN5" s="0"/>
      <c r="DDO5" s="0"/>
      <c r="DDP5" s="0"/>
      <c r="DDQ5" s="0"/>
      <c r="DDR5" s="0"/>
      <c r="DDS5" s="0"/>
      <c r="DDT5" s="0"/>
      <c r="DDU5" s="0"/>
      <c r="DDV5" s="0"/>
      <c r="DDW5" s="0"/>
      <c r="DDX5" s="0"/>
      <c r="DDY5" s="0"/>
      <c r="DDZ5" s="0"/>
      <c r="DEA5" s="0"/>
      <c r="DEB5" s="0"/>
      <c r="DEC5" s="0"/>
      <c r="DED5" s="0"/>
      <c r="DEE5" s="0"/>
      <c r="DEF5" s="0"/>
      <c r="DEG5" s="0"/>
      <c r="DEH5" s="0"/>
      <c r="DEI5" s="0"/>
      <c r="DEJ5" s="0"/>
      <c r="DEK5" s="0"/>
      <c r="DEL5" s="0"/>
      <c r="DEM5" s="0"/>
      <c r="DEN5" s="0"/>
      <c r="DEO5" s="0"/>
      <c r="DEP5" s="0"/>
      <c r="DEQ5" s="0"/>
      <c r="DER5" s="0"/>
      <c r="DES5" s="0"/>
      <c r="DET5" s="0"/>
      <c r="DEU5" s="0"/>
      <c r="DEV5" s="0"/>
      <c r="DEW5" s="0"/>
      <c r="DEX5" s="0"/>
      <c r="DEY5" s="0"/>
      <c r="DEZ5" s="0"/>
      <c r="DFA5" s="0"/>
      <c r="DFB5" s="0"/>
      <c r="DFC5" s="0"/>
      <c r="DFD5" s="0"/>
      <c r="DFE5" s="0"/>
      <c r="DFF5" s="0"/>
      <c r="DFG5" s="0"/>
      <c r="DFH5" s="0"/>
      <c r="DFI5" s="0"/>
      <c r="DFJ5" s="0"/>
      <c r="DFK5" s="0"/>
      <c r="DFL5" s="0"/>
      <c r="DFM5" s="0"/>
      <c r="DFN5" s="0"/>
      <c r="DFO5" s="0"/>
      <c r="DFP5" s="0"/>
      <c r="DFQ5" s="0"/>
      <c r="DFR5" s="0"/>
      <c r="DFS5" s="0"/>
      <c r="DFT5" s="0"/>
      <c r="DFU5" s="0"/>
      <c r="DFV5" s="0"/>
      <c r="DFW5" s="0"/>
      <c r="DFX5" s="0"/>
      <c r="DFY5" s="0"/>
      <c r="DFZ5" s="0"/>
      <c r="DGA5" s="0"/>
      <c r="DGB5" s="0"/>
      <c r="DGC5" s="0"/>
      <c r="DGD5" s="0"/>
      <c r="DGE5" s="0"/>
      <c r="DGF5" s="0"/>
      <c r="DGG5" s="0"/>
      <c r="DGH5" s="0"/>
      <c r="DGI5" s="0"/>
      <c r="DGJ5" s="0"/>
      <c r="DGK5" s="0"/>
      <c r="DGL5" s="0"/>
      <c r="DGM5" s="0"/>
      <c r="DGN5" s="0"/>
      <c r="DGO5" s="0"/>
      <c r="DGP5" s="0"/>
      <c r="DGQ5" s="0"/>
      <c r="DGR5" s="0"/>
      <c r="DGS5" s="0"/>
      <c r="DGT5" s="0"/>
      <c r="DGU5" s="0"/>
      <c r="DGV5" s="0"/>
      <c r="DGW5" s="0"/>
      <c r="DGX5" s="0"/>
      <c r="DGY5" s="0"/>
      <c r="DGZ5" s="0"/>
      <c r="DHA5" s="0"/>
      <c r="DHB5" s="0"/>
      <c r="DHC5" s="0"/>
      <c r="DHD5" s="0"/>
      <c r="DHE5" s="0"/>
      <c r="DHF5" s="0"/>
      <c r="DHG5" s="0"/>
      <c r="DHH5" s="0"/>
      <c r="DHI5" s="0"/>
      <c r="DHJ5" s="0"/>
      <c r="DHK5" s="0"/>
      <c r="DHL5" s="0"/>
      <c r="DHM5" s="0"/>
      <c r="DHN5" s="0"/>
      <c r="DHO5" s="0"/>
      <c r="DHP5" s="0"/>
      <c r="DHQ5" s="0"/>
      <c r="DHR5" s="0"/>
      <c r="DHS5" s="0"/>
      <c r="DHT5" s="0"/>
      <c r="DHU5" s="0"/>
      <c r="DHV5" s="0"/>
      <c r="DHW5" s="0"/>
      <c r="DHX5" s="0"/>
      <c r="DHY5" s="0"/>
      <c r="DHZ5" s="0"/>
      <c r="DIA5" s="0"/>
      <c r="DIB5" s="0"/>
      <c r="DIC5" s="0"/>
      <c r="DID5" s="0"/>
      <c r="DIE5" s="0"/>
      <c r="DIF5" s="0"/>
      <c r="DIG5" s="0"/>
      <c r="DIH5" s="0"/>
      <c r="DII5" s="0"/>
      <c r="DIJ5" s="0"/>
      <c r="DIK5" s="0"/>
      <c r="DIL5" s="0"/>
      <c r="DIM5" s="0"/>
      <c r="DIN5" s="0"/>
      <c r="DIO5" s="0"/>
      <c r="DIP5" s="0"/>
      <c r="DIQ5" s="0"/>
      <c r="DIR5" s="0"/>
      <c r="DIS5" s="0"/>
      <c r="DIT5" s="0"/>
      <c r="DIU5" s="0"/>
      <c r="DIV5" s="0"/>
      <c r="DIW5" s="0"/>
      <c r="DIX5" s="0"/>
      <c r="DIY5" s="0"/>
      <c r="DIZ5" s="0"/>
      <c r="DJA5" s="0"/>
      <c r="DJB5" s="0"/>
      <c r="DJC5" s="0"/>
      <c r="DJD5" s="0"/>
      <c r="DJE5" s="0"/>
      <c r="DJF5" s="0"/>
      <c r="DJG5" s="0"/>
      <c r="DJH5" s="0"/>
      <c r="DJI5" s="0"/>
      <c r="DJJ5" s="0"/>
      <c r="DJK5" s="0"/>
      <c r="DJL5" s="0"/>
      <c r="DJM5" s="0"/>
      <c r="DJN5" s="0"/>
      <c r="DJO5" s="0"/>
      <c r="DJP5" s="0"/>
      <c r="DJQ5" s="0"/>
      <c r="DJR5" s="0"/>
      <c r="DJS5" s="0"/>
      <c r="DJT5" s="0"/>
      <c r="DJU5" s="0"/>
      <c r="DJV5" s="0"/>
      <c r="DJW5" s="0"/>
      <c r="DJX5" s="0"/>
      <c r="DJY5" s="0"/>
      <c r="DJZ5" s="0"/>
      <c r="DKA5" s="0"/>
      <c r="DKB5" s="0"/>
      <c r="DKC5" s="0"/>
      <c r="DKD5" s="0"/>
      <c r="DKE5" s="0"/>
      <c r="DKF5" s="0"/>
      <c r="DKG5" s="0"/>
      <c r="DKH5" s="0"/>
      <c r="DKI5" s="0"/>
      <c r="DKJ5" s="0"/>
      <c r="DKK5" s="0"/>
      <c r="DKL5" s="0"/>
      <c r="DKM5" s="0"/>
      <c r="DKN5" s="0"/>
      <c r="DKO5" s="0"/>
      <c r="DKP5" s="0"/>
      <c r="DKQ5" s="0"/>
      <c r="DKR5" s="0"/>
      <c r="DKS5" s="0"/>
      <c r="DKT5" s="0"/>
      <c r="DKU5" s="0"/>
      <c r="DKV5" s="0"/>
      <c r="DKW5" s="0"/>
      <c r="DKX5" s="0"/>
      <c r="DKY5" s="0"/>
      <c r="DKZ5" s="0"/>
      <c r="DLA5" s="0"/>
      <c r="DLB5" s="0"/>
      <c r="DLC5" s="0"/>
      <c r="DLD5" s="0"/>
      <c r="DLE5" s="0"/>
      <c r="DLF5" s="0"/>
      <c r="DLG5" s="0"/>
      <c r="DLH5" s="0"/>
      <c r="DLI5" s="0"/>
      <c r="DLJ5" s="0"/>
      <c r="DLK5" s="0"/>
      <c r="DLL5" s="0"/>
      <c r="DLM5" s="0"/>
      <c r="DLN5" s="0"/>
      <c r="DLO5" s="0"/>
      <c r="DLP5" s="0"/>
      <c r="DLQ5" s="0"/>
      <c r="DLR5" s="0"/>
      <c r="DLS5" s="0"/>
      <c r="DLT5" s="0"/>
      <c r="DLU5" s="0"/>
      <c r="DLV5" s="0"/>
      <c r="DLW5" s="0"/>
      <c r="DLX5" s="0"/>
      <c r="DLY5" s="0"/>
      <c r="DLZ5" s="0"/>
      <c r="DMA5" s="0"/>
      <c r="DMB5" s="0"/>
      <c r="DMC5" s="0"/>
      <c r="DMD5" s="0"/>
      <c r="DME5" s="0"/>
      <c r="DMF5" s="0"/>
      <c r="DMG5" s="0"/>
      <c r="DMH5" s="0"/>
      <c r="DMI5" s="0"/>
      <c r="DMJ5" s="0"/>
      <c r="DMK5" s="0"/>
      <c r="DML5" s="0"/>
      <c r="DMM5" s="0"/>
      <c r="DMN5" s="0"/>
      <c r="DMO5" s="0"/>
      <c r="DMP5" s="0"/>
      <c r="DMQ5" s="0"/>
      <c r="DMR5" s="0"/>
      <c r="DMS5" s="0"/>
      <c r="DMT5" s="0"/>
      <c r="DMU5" s="0"/>
      <c r="DMV5" s="0"/>
      <c r="DMW5" s="0"/>
      <c r="DMX5" s="0"/>
      <c r="DMY5" s="0"/>
      <c r="DMZ5" s="0"/>
      <c r="DNA5" s="0"/>
      <c r="DNB5" s="0"/>
      <c r="DNC5" s="0"/>
      <c r="DND5" s="0"/>
      <c r="DNE5" s="0"/>
      <c r="DNF5" s="0"/>
      <c r="DNG5" s="0"/>
      <c r="DNH5" s="0"/>
      <c r="DNI5" s="0"/>
      <c r="DNJ5" s="0"/>
      <c r="DNK5" s="0"/>
      <c r="DNL5" s="0"/>
      <c r="DNM5" s="0"/>
      <c r="DNN5" s="0"/>
      <c r="DNO5" s="0"/>
      <c r="DNP5" s="0"/>
      <c r="DNQ5" s="0"/>
      <c r="DNR5" s="0"/>
      <c r="DNS5" s="0"/>
      <c r="DNT5" s="0"/>
      <c r="DNU5" s="0"/>
      <c r="DNV5" s="0"/>
      <c r="DNW5" s="0"/>
      <c r="DNX5" s="0"/>
      <c r="DNY5" s="0"/>
      <c r="DNZ5" s="0"/>
      <c r="DOA5" s="0"/>
      <c r="DOB5" s="0"/>
      <c r="DOC5" s="0"/>
      <c r="DOD5" s="0"/>
      <c r="DOE5" s="0"/>
      <c r="DOF5" s="0"/>
      <c r="DOG5" s="0"/>
      <c r="DOH5" s="0"/>
      <c r="DOI5" s="0"/>
      <c r="DOJ5" s="0"/>
      <c r="DOK5" s="0"/>
      <c r="DOL5" s="0"/>
      <c r="DOM5" s="0"/>
      <c r="DON5" s="0"/>
      <c r="DOO5" s="0"/>
      <c r="DOP5" s="0"/>
      <c r="DOQ5" s="0"/>
      <c r="DOR5" s="0"/>
      <c r="DOS5" s="0"/>
      <c r="DOT5" s="0"/>
      <c r="DOU5" s="0"/>
      <c r="DOV5" s="0"/>
      <c r="DOW5" s="0"/>
      <c r="DOX5" s="0"/>
      <c r="DOY5" s="0"/>
      <c r="DOZ5" s="0"/>
      <c r="DPA5" s="0"/>
      <c r="DPB5" s="0"/>
      <c r="DPC5" s="0"/>
      <c r="DPD5" s="0"/>
      <c r="DPE5" s="0"/>
      <c r="DPF5" s="0"/>
      <c r="DPG5" s="0"/>
      <c r="DPH5" s="0"/>
      <c r="DPI5" s="0"/>
      <c r="DPJ5" s="0"/>
      <c r="DPK5" s="0"/>
      <c r="DPL5" s="0"/>
      <c r="DPM5" s="0"/>
      <c r="DPN5" s="0"/>
      <c r="DPO5" s="0"/>
      <c r="DPP5" s="0"/>
      <c r="DPQ5" s="0"/>
      <c r="DPR5" s="0"/>
      <c r="DPS5" s="0"/>
      <c r="DPT5" s="0"/>
      <c r="DPU5" s="0"/>
      <c r="DPV5" s="0"/>
      <c r="DPW5" s="0"/>
      <c r="DPX5" s="0"/>
      <c r="DPY5" s="0"/>
      <c r="DPZ5" s="0"/>
      <c r="DQA5" s="0"/>
      <c r="DQB5" s="0"/>
      <c r="DQC5" s="0"/>
      <c r="DQD5" s="0"/>
      <c r="DQE5" s="0"/>
      <c r="DQF5" s="0"/>
      <c r="DQG5" s="0"/>
      <c r="DQH5" s="0"/>
      <c r="DQI5" s="0"/>
      <c r="DQJ5" s="0"/>
      <c r="DQK5" s="0"/>
      <c r="DQL5" s="0"/>
      <c r="DQM5" s="0"/>
      <c r="DQN5" s="0"/>
      <c r="DQO5" s="0"/>
      <c r="DQP5" s="0"/>
      <c r="DQQ5" s="0"/>
      <c r="DQR5" s="0"/>
      <c r="DQS5" s="0"/>
      <c r="DQT5" s="0"/>
      <c r="DQU5" s="0"/>
      <c r="DQV5" s="0"/>
      <c r="DQW5" s="0"/>
      <c r="DQX5" s="0"/>
      <c r="DQY5" s="0"/>
      <c r="DQZ5" s="0"/>
      <c r="DRA5" s="0"/>
      <c r="DRB5" s="0"/>
      <c r="DRC5" s="0"/>
      <c r="DRD5" s="0"/>
      <c r="DRE5" s="0"/>
      <c r="DRF5" s="0"/>
      <c r="DRG5" s="0"/>
      <c r="DRH5" s="0"/>
      <c r="DRI5" s="0"/>
      <c r="DRJ5" s="0"/>
      <c r="DRK5" s="0"/>
      <c r="DRL5" s="0"/>
      <c r="DRM5" s="0"/>
      <c r="DRN5" s="0"/>
      <c r="DRO5" s="0"/>
      <c r="DRP5" s="0"/>
      <c r="DRQ5" s="0"/>
      <c r="DRR5" s="0"/>
      <c r="DRS5" s="0"/>
      <c r="DRT5" s="0"/>
      <c r="DRU5" s="0"/>
      <c r="DRV5" s="0"/>
      <c r="DRW5" s="0"/>
      <c r="DRX5" s="0"/>
      <c r="DRY5" s="0"/>
      <c r="DRZ5" s="0"/>
      <c r="DSA5" s="0"/>
      <c r="DSB5" s="0"/>
      <c r="DSC5" s="0"/>
      <c r="DSD5" s="0"/>
      <c r="DSE5" s="0"/>
      <c r="DSF5" s="0"/>
      <c r="DSG5" s="0"/>
      <c r="DSH5" s="0"/>
      <c r="DSI5" s="0"/>
      <c r="DSJ5" s="0"/>
      <c r="DSK5" s="0"/>
      <c r="DSL5" s="0"/>
      <c r="DSM5" s="0"/>
      <c r="DSN5" s="0"/>
      <c r="DSO5" s="0"/>
      <c r="DSP5" s="0"/>
      <c r="DSQ5" s="0"/>
      <c r="DSR5" s="0"/>
      <c r="DSS5" s="0"/>
      <c r="DST5" s="0"/>
      <c r="DSU5" s="0"/>
      <c r="DSV5" s="0"/>
      <c r="DSW5" s="0"/>
      <c r="DSX5" s="0"/>
      <c r="DSY5" s="0"/>
      <c r="DSZ5" s="0"/>
      <c r="DTA5" s="0"/>
      <c r="DTB5" s="0"/>
      <c r="DTC5" s="0"/>
      <c r="DTD5" s="0"/>
      <c r="DTE5" s="0"/>
      <c r="DTF5" s="0"/>
      <c r="DTG5" s="0"/>
      <c r="DTH5" s="0"/>
      <c r="DTI5" s="0"/>
      <c r="DTJ5" s="0"/>
      <c r="DTK5" s="0"/>
      <c r="DTL5" s="0"/>
      <c r="DTM5" s="0"/>
      <c r="DTN5" s="0"/>
      <c r="DTO5" s="0"/>
      <c r="DTP5" s="0"/>
      <c r="DTQ5" s="0"/>
      <c r="DTR5" s="0"/>
      <c r="DTS5" s="0"/>
      <c r="DTT5" s="0"/>
      <c r="DTU5" s="0"/>
      <c r="DTV5" s="0"/>
      <c r="DTW5" s="0"/>
      <c r="DTX5" s="0"/>
      <c r="DTY5" s="0"/>
      <c r="DTZ5" s="0"/>
      <c r="DUA5" s="0"/>
      <c r="DUB5" s="0"/>
      <c r="DUC5" s="0"/>
      <c r="DUD5" s="0"/>
      <c r="DUE5" s="0"/>
      <c r="DUF5" s="0"/>
      <c r="DUG5" s="0"/>
      <c r="DUH5" s="0"/>
      <c r="DUI5" s="0"/>
      <c r="DUJ5" s="0"/>
      <c r="DUK5" s="0"/>
      <c r="DUL5" s="0"/>
      <c r="DUM5" s="0"/>
      <c r="DUN5" s="0"/>
      <c r="DUO5" s="0"/>
      <c r="DUP5" s="0"/>
      <c r="DUQ5" s="0"/>
      <c r="DUR5" s="0"/>
      <c r="DUS5" s="0"/>
      <c r="DUT5" s="0"/>
      <c r="DUU5" s="0"/>
      <c r="DUV5" s="0"/>
      <c r="DUW5" s="0"/>
      <c r="DUX5" s="0"/>
      <c r="DUY5" s="0"/>
      <c r="DUZ5" s="0"/>
      <c r="DVA5" s="0"/>
      <c r="DVB5" s="0"/>
      <c r="DVC5" s="0"/>
      <c r="DVD5" s="0"/>
      <c r="DVE5" s="0"/>
      <c r="DVF5" s="0"/>
      <c r="DVG5" s="0"/>
      <c r="DVH5" s="0"/>
      <c r="DVI5" s="0"/>
      <c r="DVJ5" s="0"/>
      <c r="DVK5" s="0"/>
      <c r="DVL5" s="0"/>
      <c r="DVM5" s="0"/>
      <c r="DVN5" s="0"/>
      <c r="DVO5" s="0"/>
      <c r="DVP5" s="0"/>
      <c r="DVQ5" s="0"/>
      <c r="DVR5" s="0"/>
      <c r="DVS5" s="0"/>
      <c r="DVT5" s="0"/>
      <c r="DVU5" s="0"/>
      <c r="DVV5" s="0"/>
      <c r="DVW5" s="0"/>
      <c r="DVX5" s="0"/>
      <c r="DVY5" s="0"/>
      <c r="DVZ5" s="0"/>
      <c r="DWA5" s="0"/>
      <c r="DWB5" s="0"/>
      <c r="DWC5" s="0"/>
      <c r="DWD5" s="0"/>
      <c r="DWE5" s="0"/>
      <c r="DWF5" s="0"/>
      <c r="DWG5" s="0"/>
      <c r="DWH5" s="0"/>
      <c r="DWI5" s="0"/>
      <c r="DWJ5" s="0"/>
      <c r="DWK5" s="0"/>
      <c r="DWL5" s="0"/>
      <c r="DWM5" s="0"/>
      <c r="DWN5" s="0"/>
      <c r="DWO5" s="0"/>
      <c r="DWP5" s="0"/>
      <c r="DWQ5" s="0"/>
      <c r="DWR5" s="0"/>
      <c r="DWS5" s="0"/>
      <c r="DWT5" s="0"/>
      <c r="DWU5" s="0"/>
      <c r="DWV5" s="0"/>
      <c r="DWW5" s="0"/>
      <c r="DWX5" s="0"/>
      <c r="DWY5" s="0"/>
      <c r="DWZ5" s="0"/>
      <c r="DXA5" s="0"/>
      <c r="DXB5" s="0"/>
      <c r="DXC5" s="0"/>
      <c r="DXD5" s="0"/>
      <c r="DXE5" s="0"/>
      <c r="DXF5" s="0"/>
      <c r="DXG5" s="0"/>
      <c r="DXH5" s="0"/>
      <c r="DXI5" s="0"/>
      <c r="DXJ5" s="0"/>
      <c r="DXK5" s="0"/>
      <c r="DXL5" s="0"/>
      <c r="DXM5" s="0"/>
      <c r="DXN5" s="0"/>
      <c r="DXO5" s="0"/>
      <c r="DXP5" s="0"/>
      <c r="DXQ5" s="0"/>
      <c r="DXR5" s="0"/>
      <c r="DXS5" s="0"/>
      <c r="DXT5" s="0"/>
      <c r="DXU5" s="0"/>
      <c r="DXV5" s="0"/>
      <c r="DXW5" s="0"/>
      <c r="DXX5" s="0"/>
      <c r="DXY5" s="0"/>
      <c r="DXZ5" s="0"/>
      <c r="DYA5" s="0"/>
      <c r="DYB5" s="0"/>
      <c r="DYC5" s="0"/>
      <c r="DYD5" s="0"/>
      <c r="DYE5" s="0"/>
      <c r="DYF5" s="0"/>
      <c r="DYG5" s="0"/>
      <c r="DYH5" s="0"/>
      <c r="DYI5" s="0"/>
      <c r="DYJ5" s="0"/>
      <c r="DYK5" s="0"/>
      <c r="DYL5" s="0"/>
      <c r="DYM5" s="0"/>
      <c r="DYN5" s="0"/>
      <c r="DYO5" s="0"/>
      <c r="DYP5" s="0"/>
      <c r="DYQ5" s="0"/>
      <c r="DYR5" s="0"/>
      <c r="DYS5" s="0"/>
      <c r="DYT5" s="0"/>
      <c r="DYU5" s="0"/>
      <c r="DYV5" s="0"/>
      <c r="DYW5" s="0"/>
      <c r="DYX5" s="0"/>
      <c r="DYY5" s="0"/>
      <c r="DYZ5" s="0"/>
      <c r="DZA5" s="0"/>
      <c r="DZB5" s="0"/>
      <c r="DZC5" s="0"/>
      <c r="DZD5" s="0"/>
      <c r="DZE5" s="0"/>
      <c r="DZF5" s="0"/>
      <c r="DZG5" s="0"/>
      <c r="DZH5" s="0"/>
      <c r="DZI5" s="0"/>
      <c r="DZJ5" s="0"/>
      <c r="DZK5" s="0"/>
      <c r="DZL5" s="0"/>
      <c r="DZM5" s="0"/>
      <c r="DZN5" s="0"/>
      <c r="DZO5" s="0"/>
      <c r="DZP5" s="0"/>
      <c r="DZQ5" s="0"/>
      <c r="DZR5" s="0"/>
      <c r="DZS5" s="0"/>
      <c r="DZT5" s="0"/>
      <c r="DZU5" s="0"/>
      <c r="DZV5" s="0"/>
      <c r="DZW5" s="0"/>
      <c r="DZX5" s="0"/>
      <c r="DZY5" s="0"/>
      <c r="DZZ5" s="0"/>
      <c r="EAA5" s="0"/>
      <c r="EAB5" s="0"/>
      <c r="EAC5" s="0"/>
      <c r="EAD5" s="0"/>
      <c r="EAE5" s="0"/>
      <c r="EAF5" s="0"/>
      <c r="EAG5" s="0"/>
      <c r="EAH5" s="0"/>
      <c r="EAI5" s="0"/>
      <c r="EAJ5" s="0"/>
      <c r="EAK5" s="0"/>
      <c r="EAL5" s="0"/>
      <c r="EAM5" s="0"/>
      <c r="EAN5" s="0"/>
      <c r="EAO5" s="0"/>
      <c r="EAP5" s="0"/>
      <c r="EAQ5" s="0"/>
      <c r="EAR5" s="0"/>
      <c r="EAS5" s="0"/>
      <c r="EAT5" s="0"/>
      <c r="EAU5" s="0"/>
      <c r="EAV5" s="0"/>
      <c r="EAW5" s="0"/>
      <c r="EAX5" s="0"/>
      <c r="EAY5" s="0"/>
      <c r="EAZ5" s="0"/>
      <c r="EBA5" s="0"/>
      <c r="EBB5" s="0"/>
      <c r="EBC5" s="0"/>
      <c r="EBD5" s="0"/>
      <c r="EBE5" s="0"/>
      <c r="EBF5" s="0"/>
      <c r="EBG5" s="0"/>
      <c r="EBH5" s="0"/>
      <c r="EBI5" s="0"/>
      <c r="EBJ5" s="0"/>
      <c r="EBK5" s="0"/>
      <c r="EBL5" s="0"/>
      <c r="EBM5" s="0"/>
      <c r="EBN5" s="0"/>
      <c r="EBO5" s="0"/>
      <c r="EBP5" s="0"/>
      <c r="EBQ5" s="0"/>
      <c r="EBR5" s="0"/>
      <c r="EBS5" s="0"/>
      <c r="EBT5" s="0"/>
      <c r="EBU5" s="0"/>
      <c r="EBV5" s="0"/>
      <c r="EBW5" s="0"/>
      <c r="EBX5" s="0"/>
      <c r="EBY5" s="0"/>
      <c r="EBZ5" s="0"/>
      <c r="ECA5" s="0"/>
      <c r="ECB5" s="0"/>
      <c r="ECC5" s="0"/>
      <c r="ECD5" s="0"/>
      <c r="ECE5" s="0"/>
      <c r="ECF5" s="0"/>
      <c r="ECG5" s="0"/>
      <c r="ECH5" s="0"/>
      <c r="ECI5" s="0"/>
      <c r="ECJ5" s="0"/>
      <c r="ECK5" s="0"/>
      <c r="ECL5" s="0"/>
      <c r="ECM5" s="0"/>
      <c r="ECN5" s="0"/>
      <c r="ECO5" s="0"/>
      <c r="ECP5" s="0"/>
      <c r="ECQ5" s="0"/>
      <c r="ECR5" s="0"/>
      <c r="ECS5" s="0"/>
      <c r="ECT5" s="0"/>
      <c r="ECU5" s="0"/>
      <c r="ECV5" s="0"/>
      <c r="ECW5" s="0"/>
      <c r="ECX5" s="0"/>
      <c r="ECY5" s="0"/>
      <c r="ECZ5" s="0"/>
      <c r="EDA5" s="0"/>
      <c r="EDB5" s="0"/>
      <c r="EDC5" s="0"/>
      <c r="EDD5" s="0"/>
      <c r="EDE5" s="0"/>
      <c r="EDF5" s="0"/>
      <c r="EDG5" s="0"/>
      <c r="EDH5" s="0"/>
      <c r="EDI5" s="0"/>
      <c r="EDJ5" s="0"/>
      <c r="EDK5" s="0"/>
      <c r="EDL5" s="0"/>
      <c r="EDM5" s="0"/>
      <c r="EDN5" s="0"/>
      <c r="EDO5" s="0"/>
      <c r="EDP5" s="0"/>
      <c r="EDQ5" s="0"/>
      <c r="EDR5" s="0"/>
      <c r="EDS5" s="0"/>
      <c r="EDT5" s="0"/>
      <c r="EDU5" s="0"/>
      <c r="EDV5" s="0"/>
      <c r="EDW5" s="0"/>
      <c r="EDX5" s="0"/>
      <c r="EDY5" s="0"/>
      <c r="EDZ5" s="0"/>
      <c r="EEA5" s="0"/>
      <c r="EEB5" s="0"/>
      <c r="EEC5" s="0"/>
      <c r="EED5" s="0"/>
      <c r="EEE5" s="0"/>
      <c r="EEF5" s="0"/>
      <c r="EEG5" s="0"/>
      <c r="EEH5" s="0"/>
      <c r="EEI5" s="0"/>
      <c r="EEJ5" s="0"/>
      <c r="EEK5" s="0"/>
      <c r="EEL5" s="0"/>
      <c r="EEM5" s="0"/>
      <c r="EEN5" s="0"/>
      <c r="EEO5" s="0"/>
      <c r="EEP5" s="0"/>
      <c r="EEQ5" s="0"/>
      <c r="EER5" s="0"/>
      <c r="EES5" s="0"/>
      <c r="EET5" s="0"/>
      <c r="EEU5" s="0"/>
      <c r="EEV5" s="0"/>
      <c r="EEW5" s="0"/>
      <c r="EEX5" s="0"/>
      <c r="EEY5" s="0"/>
      <c r="EEZ5" s="0"/>
      <c r="EFA5" s="0"/>
      <c r="EFB5" s="0"/>
      <c r="EFC5" s="0"/>
      <c r="EFD5" s="0"/>
      <c r="EFE5" s="0"/>
      <c r="EFF5" s="0"/>
      <c r="EFG5" s="0"/>
      <c r="EFH5" s="0"/>
      <c r="EFI5" s="0"/>
      <c r="EFJ5" s="0"/>
      <c r="EFK5" s="0"/>
      <c r="EFL5" s="0"/>
      <c r="EFM5" s="0"/>
      <c r="EFN5" s="0"/>
      <c r="EFO5" s="0"/>
      <c r="EFP5" s="0"/>
      <c r="EFQ5" s="0"/>
      <c r="EFR5" s="0"/>
      <c r="EFS5" s="0"/>
      <c r="EFT5" s="0"/>
      <c r="EFU5" s="0"/>
      <c r="EFV5" s="0"/>
      <c r="EFW5" s="0"/>
      <c r="EFX5" s="0"/>
      <c r="EFY5" s="0"/>
      <c r="EFZ5" s="0"/>
      <c r="EGA5" s="0"/>
      <c r="EGB5" s="0"/>
      <c r="EGC5" s="0"/>
      <c r="EGD5" s="0"/>
      <c r="EGE5" s="0"/>
      <c r="EGF5" s="0"/>
      <c r="EGG5" s="0"/>
      <c r="EGH5" s="0"/>
      <c r="EGI5" s="0"/>
      <c r="EGJ5" s="0"/>
      <c r="EGK5" s="0"/>
      <c r="EGL5" s="0"/>
      <c r="EGM5" s="0"/>
      <c r="EGN5" s="0"/>
      <c r="EGO5" s="0"/>
      <c r="EGP5" s="0"/>
      <c r="EGQ5" s="0"/>
      <c r="EGR5" s="0"/>
      <c r="EGS5" s="0"/>
      <c r="EGT5" s="0"/>
      <c r="EGU5" s="0"/>
      <c r="EGV5" s="0"/>
      <c r="EGW5" s="0"/>
      <c r="EGX5" s="0"/>
      <c r="EGY5" s="0"/>
      <c r="EGZ5" s="0"/>
      <c r="EHA5" s="0"/>
      <c r="EHB5" s="0"/>
      <c r="EHC5" s="0"/>
      <c r="EHD5" s="0"/>
      <c r="EHE5" s="0"/>
      <c r="EHF5" s="0"/>
      <c r="EHG5" s="0"/>
      <c r="EHH5" s="0"/>
      <c r="EHI5" s="0"/>
      <c r="EHJ5" s="0"/>
      <c r="EHK5" s="0"/>
      <c r="EHL5" s="0"/>
      <c r="EHM5" s="0"/>
      <c r="EHN5" s="0"/>
      <c r="EHO5" s="0"/>
      <c r="EHP5" s="0"/>
      <c r="EHQ5" s="0"/>
      <c r="EHR5" s="0"/>
      <c r="EHS5" s="0"/>
      <c r="EHT5" s="0"/>
      <c r="EHU5" s="0"/>
      <c r="EHV5" s="0"/>
      <c r="EHW5" s="0"/>
      <c r="EHX5" s="0"/>
      <c r="EHY5" s="0"/>
      <c r="EHZ5" s="0"/>
      <c r="EIA5" s="0"/>
      <c r="EIB5" s="0"/>
      <c r="EIC5" s="0"/>
      <c r="EID5" s="0"/>
      <c r="EIE5" s="0"/>
      <c r="EIF5" s="0"/>
      <c r="EIG5" s="0"/>
      <c r="EIH5" s="0"/>
      <c r="EII5" s="0"/>
      <c r="EIJ5" s="0"/>
      <c r="EIK5" s="0"/>
      <c r="EIL5" s="0"/>
      <c r="EIM5" s="0"/>
      <c r="EIN5" s="0"/>
      <c r="EIO5" s="0"/>
      <c r="EIP5" s="0"/>
      <c r="EIQ5" s="0"/>
      <c r="EIR5" s="0"/>
      <c r="EIS5" s="0"/>
      <c r="EIT5" s="0"/>
      <c r="EIU5" s="0"/>
      <c r="EIV5" s="0"/>
      <c r="EIW5" s="0"/>
      <c r="EIX5" s="0"/>
      <c r="EIY5" s="0"/>
      <c r="EIZ5" s="0"/>
      <c r="EJA5" s="0"/>
      <c r="EJB5" s="0"/>
      <c r="EJC5" s="0"/>
      <c r="EJD5" s="0"/>
      <c r="EJE5" s="0"/>
      <c r="EJF5" s="0"/>
      <c r="EJG5" s="0"/>
      <c r="EJH5" s="0"/>
      <c r="EJI5" s="0"/>
      <c r="EJJ5" s="0"/>
      <c r="EJK5" s="0"/>
      <c r="EJL5" s="0"/>
      <c r="EJM5" s="0"/>
      <c r="EJN5" s="0"/>
      <c r="EJO5" s="0"/>
      <c r="EJP5" s="0"/>
      <c r="EJQ5" s="0"/>
      <c r="EJR5" s="0"/>
      <c r="EJS5" s="0"/>
      <c r="EJT5" s="0"/>
      <c r="EJU5" s="0"/>
      <c r="EJV5" s="0"/>
      <c r="EJW5" s="0"/>
      <c r="EJX5" s="0"/>
      <c r="EJY5" s="0"/>
      <c r="EJZ5" s="0"/>
      <c r="EKA5" s="0"/>
      <c r="EKB5" s="0"/>
      <c r="EKC5" s="0"/>
      <c r="EKD5" s="0"/>
      <c r="EKE5" s="0"/>
      <c r="EKF5" s="0"/>
      <c r="EKG5" s="0"/>
      <c r="EKH5" s="0"/>
      <c r="EKI5" s="0"/>
      <c r="EKJ5" s="0"/>
      <c r="EKK5" s="0"/>
      <c r="EKL5" s="0"/>
      <c r="EKM5" s="0"/>
      <c r="EKN5" s="0"/>
      <c r="EKO5" s="0"/>
      <c r="EKP5" s="0"/>
      <c r="EKQ5" s="0"/>
      <c r="EKR5" s="0"/>
      <c r="EKS5" s="0"/>
      <c r="EKT5" s="0"/>
      <c r="EKU5" s="0"/>
      <c r="EKV5" s="0"/>
      <c r="EKW5" s="0"/>
      <c r="EKX5" s="0"/>
      <c r="EKY5" s="0"/>
      <c r="EKZ5" s="0"/>
      <c r="ELA5" s="0"/>
      <c r="ELB5" s="0"/>
      <c r="ELC5" s="0"/>
      <c r="ELD5" s="0"/>
      <c r="ELE5" s="0"/>
      <c r="ELF5" s="0"/>
      <c r="ELG5" s="0"/>
      <c r="ELH5" s="0"/>
      <c r="ELI5" s="0"/>
      <c r="ELJ5" s="0"/>
      <c r="ELK5" s="0"/>
      <c r="ELL5" s="0"/>
      <c r="ELM5" s="0"/>
      <c r="ELN5" s="0"/>
      <c r="ELO5" s="0"/>
      <c r="ELP5" s="0"/>
      <c r="ELQ5" s="0"/>
      <c r="ELR5" s="0"/>
      <c r="ELS5" s="0"/>
      <c r="ELT5" s="0"/>
      <c r="ELU5" s="0"/>
      <c r="ELV5" s="0"/>
      <c r="ELW5" s="0"/>
      <c r="ELX5" s="0"/>
      <c r="ELY5" s="0"/>
      <c r="ELZ5" s="0"/>
      <c r="EMA5" s="0"/>
      <c r="EMB5" s="0"/>
      <c r="EMC5" s="0"/>
      <c r="EMD5" s="0"/>
      <c r="EME5" s="0"/>
      <c r="EMF5" s="0"/>
      <c r="EMG5" s="0"/>
      <c r="EMH5" s="0"/>
      <c r="EMI5" s="0"/>
      <c r="EMJ5" s="0"/>
      <c r="EMK5" s="0"/>
      <c r="EML5" s="0"/>
      <c r="EMM5" s="0"/>
      <c r="EMN5" s="0"/>
      <c r="EMO5" s="0"/>
      <c r="EMP5" s="0"/>
      <c r="EMQ5" s="0"/>
      <c r="EMR5" s="0"/>
      <c r="EMS5" s="0"/>
      <c r="EMT5" s="0"/>
      <c r="EMU5" s="0"/>
      <c r="EMV5" s="0"/>
      <c r="EMW5" s="0"/>
      <c r="EMX5" s="0"/>
      <c r="EMY5" s="0"/>
      <c r="EMZ5" s="0"/>
      <c r="ENA5" s="0"/>
      <c r="ENB5" s="0"/>
      <c r="ENC5" s="0"/>
      <c r="END5" s="0"/>
      <c r="ENE5" s="0"/>
      <c r="ENF5" s="0"/>
      <c r="ENG5" s="0"/>
      <c r="ENH5" s="0"/>
      <c r="ENI5" s="0"/>
      <c r="ENJ5" s="0"/>
      <c r="ENK5" s="0"/>
      <c r="ENL5" s="0"/>
      <c r="ENM5" s="0"/>
      <c r="ENN5" s="0"/>
      <c r="ENO5" s="0"/>
      <c r="ENP5" s="0"/>
      <c r="ENQ5" s="0"/>
      <c r="ENR5" s="0"/>
      <c r="ENS5" s="0"/>
      <c r="ENT5" s="0"/>
      <c r="ENU5" s="0"/>
      <c r="ENV5" s="0"/>
      <c r="ENW5" s="0"/>
      <c r="ENX5" s="0"/>
      <c r="ENY5" s="0"/>
      <c r="ENZ5" s="0"/>
      <c r="EOA5" s="0"/>
      <c r="EOB5" s="0"/>
      <c r="EOC5" s="0"/>
      <c r="EOD5" s="0"/>
      <c r="EOE5" s="0"/>
      <c r="EOF5" s="0"/>
      <c r="EOG5" s="0"/>
      <c r="EOH5" s="0"/>
      <c r="EOI5" s="0"/>
      <c r="EOJ5" s="0"/>
      <c r="EOK5" s="0"/>
      <c r="EOL5" s="0"/>
      <c r="EOM5" s="0"/>
      <c r="EON5" s="0"/>
      <c r="EOO5" s="0"/>
      <c r="EOP5" s="0"/>
      <c r="EOQ5" s="0"/>
      <c r="EOR5" s="0"/>
      <c r="EOS5" s="0"/>
      <c r="EOT5" s="0"/>
      <c r="EOU5" s="0"/>
      <c r="EOV5" s="0"/>
      <c r="EOW5" s="0"/>
      <c r="EOX5" s="0"/>
      <c r="EOY5" s="0"/>
      <c r="EOZ5" s="0"/>
      <c r="EPA5" s="0"/>
      <c r="EPB5" s="0"/>
      <c r="EPC5" s="0"/>
      <c r="EPD5" s="0"/>
      <c r="EPE5" s="0"/>
      <c r="EPF5" s="0"/>
      <c r="EPG5" s="0"/>
      <c r="EPH5" s="0"/>
      <c r="EPI5" s="0"/>
      <c r="EPJ5" s="0"/>
      <c r="EPK5" s="0"/>
      <c r="EPL5" s="0"/>
      <c r="EPM5" s="0"/>
      <c r="EPN5" s="0"/>
      <c r="EPO5" s="0"/>
      <c r="EPP5" s="0"/>
      <c r="EPQ5" s="0"/>
      <c r="EPR5" s="0"/>
      <c r="EPS5" s="0"/>
      <c r="EPT5" s="0"/>
      <c r="EPU5" s="0"/>
      <c r="EPV5" s="0"/>
      <c r="EPW5" s="0"/>
      <c r="EPX5" s="0"/>
      <c r="EPY5" s="0"/>
      <c r="EPZ5" s="0"/>
      <c r="EQA5" s="0"/>
      <c r="EQB5" s="0"/>
      <c r="EQC5" s="0"/>
      <c r="EQD5" s="0"/>
      <c r="EQE5" s="0"/>
      <c r="EQF5" s="0"/>
      <c r="EQG5" s="0"/>
      <c r="EQH5" s="0"/>
      <c r="EQI5" s="0"/>
      <c r="EQJ5" s="0"/>
      <c r="EQK5" s="0"/>
      <c r="EQL5" s="0"/>
      <c r="EQM5" s="0"/>
      <c r="EQN5" s="0"/>
      <c r="EQO5" s="0"/>
      <c r="EQP5" s="0"/>
      <c r="EQQ5" s="0"/>
      <c r="EQR5" s="0"/>
      <c r="EQS5" s="0"/>
      <c r="EQT5" s="0"/>
      <c r="EQU5" s="0"/>
      <c r="EQV5" s="0"/>
      <c r="EQW5" s="0"/>
      <c r="EQX5" s="0"/>
      <c r="EQY5" s="0"/>
      <c r="EQZ5" s="0"/>
      <c r="ERA5" s="0"/>
      <c r="ERB5" s="0"/>
      <c r="ERC5" s="0"/>
      <c r="ERD5" s="0"/>
      <c r="ERE5" s="0"/>
      <c r="ERF5" s="0"/>
      <c r="ERG5" s="0"/>
      <c r="ERH5" s="0"/>
      <c r="ERI5" s="0"/>
      <c r="ERJ5" s="0"/>
      <c r="ERK5" s="0"/>
      <c r="ERL5" s="0"/>
      <c r="ERM5" s="0"/>
      <c r="ERN5" s="0"/>
      <c r="ERO5" s="0"/>
      <c r="ERP5" s="0"/>
      <c r="ERQ5" s="0"/>
      <c r="ERR5" s="0"/>
      <c r="ERS5" s="0"/>
      <c r="ERT5" s="0"/>
      <c r="ERU5" s="0"/>
      <c r="ERV5" s="0"/>
      <c r="ERW5" s="0"/>
      <c r="ERX5" s="0"/>
      <c r="ERY5" s="0"/>
      <c r="ERZ5" s="0"/>
      <c r="ESA5" s="0"/>
      <c r="ESB5" s="0"/>
      <c r="ESC5" s="0"/>
      <c r="ESD5" s="0"/>
      <c r="ESE5" s="0"/>
      <c r="ESF5" s="0"/>
      <c r="ESG5" s="0"/>
      <c r="ESH5" s="0"/>
      <c r="ESI5" s="0"/>
      <c r="ESJ5" s="0"/>
      <c r="ESK5" s="0"/>
      <c r="ESL5" s="0"/>
      <c r="ESM5" s="0"/>
      <c r="ESN5" s="0"/>
      <c r="ESO5" s="0"/>
      <c r="ESP5" s="0"/>
      <c r="ESQ5" s="0"/>
      <c r="ESR5" s="0"/>
      <c r="ESS5" s="0"/>
      <c r="EST5" s="0"/>
      <c r="ESU5" s="0"/>
      <c r="ESV5" s="0"/>
      <c r="ESW5" s="0"/>
      <c r="ESX5" s="0"/>
      <c r="ESY5" s="0"/>
      <c r="ESZ5" s="0"/>
      <c r="ETA5" s="0"/>
      <c r="ETB5" s="0"/>
      <c r="ETC5" s="0"/>
      <c r="ETD5" s="0"/>
      <c r="ETE5" s="0"/>
      <c r="ETF5" s="0"/>
      <c r="ETG5" s="0"/>
      <c r="ETH5" s="0"/>
      <c r="ETI5" s="0"/>
      <c r="ETJ5" s="0"/>
      <c r="ETK5" s="0"/>
      <c r="ETL5" s="0"/>
      <c r="ETM5" s="0"/>
      <c r="ETN5" s="0"/>
      <c r="ETO5" s="0"/>
      <c r="ETP5" s="0"/>
      <c r="ETQ5" s="0"/>
      <c r="ETR5" s="0"/>
      <c r="ETS5" s="0"/>
      <c r="ETT5" s="0"/>
      <c r="ETU5" s="0"/>
      <c r="ETV5" s="0"/>
      <c r="ETW5" s="0"/>
      <c r="ETX5" s="0"/>
      <c r="ETY5" s="0"/>
      <c r="ETZ5" s="0"/>
      <c r="EUA5" s="0"/>
      <c r="EUB5" s="0"/>
      <c r="EUC5" s="0"/>
      <c r="EUD5" s="0"/>
      <c r="EUE5" s="0"/>
      <c r="EUF5" s="0"/>
      <c r="EUG5" s="0"/>
      <c r="EUH5" s="0"/>
      <c r="EUI5" s="0"/>
      <c r="EUJ5" s="0"/>
      <c r="EUK5" s="0"/>
      <c r="EUL5" s="0"/>
      <c r="EUM5" s="0"/>
      <c r="EUN5" s="0"/>
      <c r="EUO5" s="0"/>
      <c r="EUP5" s="0"/>
      <c r="EUQ5" s="0"/>
      <c r="EUR5" s="0"/>
      <c r="EUS5" s="0"/>
      <c r="EUT5" s="0"/>
      <c r="EUU5" s="0"/>
      <c r="EUV5" s="0"/>
      <c r="EUW5" s="0"/>
      <c r="EUX5" s="0"/>
      <c r="EUY5" s="0"/>
      <c r="EUZ5" s="0"/>
      <c r="EVA5" s="0"/>
      <c r="EVB5" s="0"/>
      <c r="EVC5" s="0"/>
      <c r="EVD5" s="0"/>
      <c r="EVE5" s="0"/>
      <c r="EVF5" s="0"/>
      <c r="EVG5" s="0"/>
      <c r="EVH5" s="0"/>
      <c r="EVI5" s="0"/>
      <c r="EVJ5" s="0"/>
      <c r="EVK5" s="0"/>
      <c r="EVL5" s="0"/>
      <c r="EVM5" s="0"/>
      <c r="EVN5" s="0"/>
      <c r="EVO5" s="0"/>
      <c r="EVP5" s="0"/>
      <c r="EVQ5" s="0"/>
      <c r="EVR5" s="0"/>
      <c r="EVS5" s="0"/>
      <c r="EVT5" s="0"/>
      <c r="EVU5" s="0"/>
      <c r="EVV5" s="0"/>
      <c r="EVW5" s="0"/>
      <c r="EVX5" s="0"/>
      <c r="EVY5" s="0"/>
      <c r="EVZ5" s="0"/>
      <c r="EWA5" s="0"/>
      <c r="EWB5" s="0"/>
      <c r="EWC5" s="0"/>
      <c r="EWD5" s="0"/>
      <c r="EWE5" s="0"/>
      <c r="EWF5" s="0"/>
      <c r="EWG5" s="0"/>
      <c r="EWH5" s="0"/>
      <c r="EWI5" s="0"/>
      <c r="EWJ5" s="0"/>
      <c r="EWK5" s="0"/>
      <c r="EWL5" s="0"/>
      <c r="EWM5" s="0"/>
      <c r="EWN5" s="0"/>
      <c r="EWO5" s="0"/>
      <c r="EWP5" s="0"/>
      <c r="EWQ5" s="0"/>
      <c r="EWR5" s="0"/>
      <c r="EWS5" s="0"/>
      <c r="EWT5" s="0"/>
      <c r="EWU5" s="0"/>
      <c r="EWV5" s="0"/>
      <c r="EWW5" s="0"/>
      <c r="EWX5" s="0"/>
      <c r="EWY5" s="0"/>
      <c r="EWZ5" s="0"/>
      <c r="EXA5" s="0"/>
      <c r="EXB5" s="0"/>
      <c r="EXC5" s="0"/>
      <c r="EXD5" s="0"/>
      <c r="EXE5" s="0"/>
      <c r="EXF5" s="0"/>
      <c r="EXG5" s="0"/>
      <c r="EXH5" s="0"/>
      <c r="EXI5" s="0"/>
      <c r="EXJ5" s="0"/>
      <c r="EXK5" s="0"/>
      <c r="EXL5" s="0"/>
      <c r="EXM5" s="0"/>
      <c r="EXN5" s="0"/>
      <c r="EXO5" s="0"/>
      <c r="EXP5" s="0"/>
      <c r="EXQ5" s="0"/>
      <c r="EXR5" s="0"/>
      <c r="EXS5" s="0"/>
      <c r="EXT5" s="0"/>
      <c r="EXU5" s="0"/>
      <c r="EXV5" s="0"/>
      <c r="EXW5" s="0"/>
      <c r="EXX5" s="0"/>
      <c r="EXY5" s="0"/>
      <c r="EXZ5" s="0"/>
      <c r="EYA5" s="0"/>
      <c r="EYB5" s="0"/>
      <c r="EYC5" s="0"/>
      <c r="EYD5" s="0"/>
      <c r="EYE5" s="0"/>
      <c r="EYF5" s="0"/>
      <c r="EYG5" s="0"/>
      <c r="EYH5" s="0"/>
      <c r="EYI5" s="0"/>
      <c r="EYJ5" s="0"/>
      <c r="EYK5" s="0"/>
      <c r="EYL5" s="0"/>
      <c r="EYM5" s="0"/>
      <c r="EYN5" s="0"/>
      <c r="EYO5" s="0"/>
      <c r="EYP5" s="0"/>
      <c r="EYQ5" s="0"/>
      <c r="EYR5" s="0"/>
      <c r="EYS5" s="0"/>
      <c r="EYT5" s="0"/>
      <c r="EYU5" s="0"/>
      <c r="EYV5" s="0"/>
      <c r="EYW5" s="0"/>
      <c r="EYX5" s="0"/>
      <c r="EYY5" s="0"/>
      <c r="EYZ5" s="0"/>
      <c r="EZA5" s="0"/>
      <c r="EZB5" s="0"/>
      <c r="EZC5" s="0"/>
      <c r="EZD5" s="0"/>
      <c r="EZE5" s="0"/>
      <c r="EZF5" s="0"/>
      <c r="EZG5" s="0"/>
      <c r="EZH5" s="0"/>
      <c r="EZI5" s="0"/>
      <c r="EZJ5" s="0"/>
      <c r="EZK5" s="0"/>
      <c r="EZL5" s="0"/>
      <c r="EZM5" s="0"/>
      <c r="EZN5" s="0"/>
      <c r="EZO5" s="0"/>
      <c r="EZP5" s="0"/>
      <c r="EZQ5" s="0"/>
      <c r="EZR5" s="0"/>
      <c r="EZS5" s="0"/>
      <c r="EZT5" s="0"/>
      <c r="EZU5" s="0"/>
      <c r="EZV5" s="0"/>
      <c r="EZW5" s="0"/>
      <c r="EZX5" s="0"/>
      <c r="EZY5" s="0"/>
      <c r="EZZ5" s="0"/>
      <c r="FAA5" s="0"/>
      <c r="FAB5" s="0"/>
      <c r="FAC5" s="0"/>
      <c r="FAD5" s="0"/>
      <c r="FAE5" s="0"/>
      <c r="FAF5" s="0"/>
      <c r="FAG5" s="0"/>
      <c r="FAH5" s="0"/>
      <c r="FAI5" s="0"/>
      <c r="FAJ5" s="0"/>
      <c r="FAK5" s="0"/>
      <c r="FAL5" s="0"/>
      <c r="FAM5" s="0"/>
      <c r="FAN5" s="0"/>
      <c r="FAO5" s="0"/>
      <c r="FAP5" s="0"/>
      <c r="FAQ5" s="0"/>
      <c r="FAR5" s="0"/>
      <c r="FAS5" s="0"/>
      <c r="FAT5" s="0"/>
      <c r="FAU5" s="0"/>
      <c r="FAV5" s="0"/>
      <c r="FAW5" s="0"/>
      <c r="FAX5" s="0"/>
      <c r="FAY5" s="0"/>
      <c r="FAZ5" s="0"/>
      <c r="FBA5" s="0"/>
      <c r="FBB5" s="0"/>
      <c r="FBC5" s="0"/>
      <c r="FBD5" s="0"/>
      <c r="FBE5" s="0"/>
      <c r="FBF5" s="0"/>
      <c r="FBG5" s="0"/>
      <c r="FBH5" s="0"/>
      <c r="FBI5" s="0"/>
      <c r="FBJ5" s="0"/>
      <c r="FBK5" s="0"/>
      <c r="FBL5" s="0"/>
      <c r="FBM5" s="0"/>
      <c r="FBN5" s="0"/>
      <c r="FBO5" s="0"/>
      <c r="FBP5" s="0"/>
      <c r="FBQ5" s="0"/>
      <c r="FBR5" s="0"/>
      <c r="FBS5" s="0"/>
      <c r="FBT5" s="0"/>
      <c r="FBU5" s="0"/>
      <c r="FBV5" s="0"/>
      <c r="FBW5" s="0"/>
      <c r="FBX5" s="0"/>
      <c r="FBY5" s="0"/>
      <c r="FBZ5" s="0"/>
      <c r="FCA5" s="0"/>
      <c r="FCB5" s="0"/>
      <c r="FCC5" s="0"/>
      <c r="FCD5" s="0"/>
      <c r="FCE5" s="0"/>
      <c r="FCF5" s="0"/>
      <c r="FCG5" s="0"/>
      <c r="FCH5" s="0"/>
      <c r="FCI5" s="0"/>
      <c r="FCJ5" s="0"/>
      <c r="FCK5" s="0"/>
      <c r="FCL5" s="0"/>
      <c r="FCM5" s="0"/>
      <c r="FCN5" s="0"/>
      <c r="FCO5" s="0"/>
      <c r="FCP5" s="0"/>
      <c r="FCQ5" s="0"/>
      <c r="FCR5" s="0"/>
      <c r="FCS5" s="0"/>
      <c r="FCT5" s="0"/>
      <c r="FCU5" s="0"/>
      <c r="FCV5" s="0"/>
      <c r="FCW5" s="0"/>
      <c r="FCX5" s="0"/>
      <c r="FCY5" s="0"/>
      <c r="FCZ5" s="0"/>
      <c r="FDA5" s="0"/>
      <c r="FDB5" s="0"/>
      <c r="FDC5" s="0"/>
      <c r="FDD5" s="0"/>
      <c r="FDE5" s="0"/>
      <c r="FDF5" s="0"/>
      <c r="FDG5" s="0"/>
      <c r="FDH5" s="0"/>
      <c r="FDI5" s="0"/>
      <c r="FDJ5" s="0"/>
      <c r="FDK5" s="0"/>
      <c r="FDL5" s="0"/>
      <c r="FDM5" s="0"/>
      <c r="FDN5" s="0"/>
      <c r="FDO5" s="0"/>
      <c r="FDP5" s="0"/>
      <c r="FDQ5" s="0"/>
      <c r="FDR5" s="0"/>
      <c r="FDS5" s="0"/>
      <c r="FDT5" s="0"/>
      <c r="FDU5" s="0"/>
      <c r="FDV5" s="0"/>
      <c r="FDW5" s="0"/>
      <c r="FDX5" s="0"/>
      <c r="FDY5" s="0"/>
      <c r="FDZ5" s="0"/>
      <c r="FEA5" s="0"/>
      <c r="FEB5" s="0"/>
      <c r="FEC5" s="0"/>
      <c r="FED5" s="0"/>
      <c r="FEE5" s="0"/>
      <c r="FEF5" s="0"/>
      <c r="FEG5" s="0"/>
      <c r="FEH5" s="0"/>
      <c r="FEI5" s="0"/>
      <c r="FEJ5" s="0"/>
      <c r="FEK5" s="0"/>
      <c r="FEL5" s="0"/>
      <c r="FEM5" s="0"/>
      <c r="FEN5" s="0"/>
      <c r="FEO5" s="0"/>
      <c r="FEP5" s="0"/>
      <c r="FEQ5" s="0"/>
      <c r="FER5" s="0"/>
      <c r="FES5" s="0"/>
      <c r="FET5" s="0"/>
      <c r="FEU5" s="0"/>
      <c r="FEV5" s="0"/>
      <c r="FEW5" s="0"/>
      <c r="FEX5" s="0"/>
      <c r="FEY5" s="0"/>
      <c r="FEZ5" s="0"/>
      <c r="FFA5" s="0"/>
      <c r="FFB5" s="0"/>
      <c r="FFC5" s="0"/>
      <c r="FFD5" s="0"/>
      <c r="FFE5" s="0"/>
      <c r="FFF5" s="0"/>
      <c r="FFG5" s="0"/>
      <c r="FFH5" s="0"/>
      <c r="FFI5" s="0"/>
      <c r="FFJ5" s="0"/>
      <c r="FFK5" s="0"/>
      <c r="FFL5" s="0"/>
      <c r="FFM5" s="0"/>
      <c r="FFN5" s="0"/>
      <c r="FFO5" s="0"/>
      <c r="FFP5" s="0"/>
      <c r="FFQ5" s="0"/>
      <c r="FFR5" s="0"/>
      <c r="FFS5" s="0"/>
      <c r="FFT5" s="0"/>
      <c r="FFU5" s="0"/>
      <c r="FFV5" s="0"/>
      <c r="FFW5" s="0"/>
      <c r="FFX5" s="0"/>
      <c r="FFY5" s="0"/>
      <c r="FFZ5" s="0"/>
      <c r="FGA5" s="0"/>
      <c r="FGB5" s="0"/>
      <c r="FGC5" s="0"/>
      <c r="FGD5" s="0"/>
      <c r="FGE5" s="0"/>
      <c r="FGF5" s="0"/>
      <c r="FGG5" s="0"/>
      <c r="FGH5" s="0"/>
      <c r="FGI5" s="0"/>
      <c r="FGJ5" s="0"/>
      <c r="FGK5" s="0"/>
      <c r="FGL5" s="0"/>
      <c r="FGM5" s="0"/>
      <c r="FGN5" s="0"/>
      <c r="FGO5" s="0"/>
      <c r="FGP5" s="0"/>
      <c r="FGQ5" s="0"/>
      <c r="FGR5" s="0"/>
      <c r="FGS5" s="0"/>
      <c r="FGT5" s="0"/>
      <c r="FGU5" s="0"/>
      <c r="FGV5" s="0"/>
      <c r="FGW5" s="0"/>
      <c r="FGX5" s="0"/>
      <c r="FGY5" s="0"/>
      <c r="FGZ5" s="0"/>
      <c r="FHA5" s="0"/>
      <c r="FHB5" s="0"/>
      <c r="FHC5" s="0"/>
      <c r="FHD5" s="0"/>
      <c r="FHE5" s="0"/>
      <c r="FHF5" s="0"/>
      <c r="FHG5" s="0"/>
      <c r="FHH5" s="0"/>
      <c r="FHI5" s="0"/>
      <c r="FHJ5" s="0"/>
      <c r="FHK5" s="0"/>
      <c r="FHL5" s="0"/>
      <c r="FHM5" s="0"/>
      <c r="FHN5" s="0"/>
      <c r="FHO5" s="0"/>
      <c r="FHP5" s="0"/>
      <c r="FHQ5" s="0"/>
      <c r="FHR5" s="0"/>
      <c r="FHS5" s="0"/>
      <c r="FHT5" s="0"/>
      <c r="FHU5" s="0"/>
      <c r="FHV5" s="0"/>
      <c r="FHW5" s="0"/>
      <c r="FHX5" s="0"/>
      <c r="FHY5" s="0"/>
      <c r="FHZ5" s="0"/>
      <c r="FIA5" s="0"/>
      <c r="FIB5" s="0"/>
      <c r="FIC5" s="0"/>
      <c r="FID5" s="0"/>
      <c r="FIE5" s="0"/>
      <c r="FIF5" s="0"/>
      <c r="FIG5" s="0"/>
      <c r="FIH5" s="0"/>
      <c r="FII5" s="0"/>
      <c r="FIJ5" s="0"/>
      <c r="FIK5" s="0"/>
      <c r="FIL5" s="0"/>
      <c r="FIM5" s="0"/>
      <c r="FIN5" s="0"/>
      <c r="FIO5" s="0"/>
      <c r="FIP5" s="0"/>
      <c r="FIQ5" s="0"/>
      <c r="FIR5" s="0"/>
      <c r="FIS5" s="0"/>
      <c r="FIT5" s="0"/>
      <c r="FIU5" s="0"/>
      <c r="FIV5" s="0"/>
      <c r="FIW5" s="0"/>
      <c r="FIX5" s="0"/>
      <c r="FIY5" s="0"/>
      <c r="FIZ5" s="0"/>
      <c r="FJA5" s="0"/>
      <c r="FJB5" s="0"/>
      <c r="FJC5" s="0"/>
      <c r="FJD5" s="0"/>
      <c r="FJE5" s="0"/>
      <c r="FJF5" s="0"/>
      <c r="FJG5" s="0"/>
      <c r="FJH5" s="0"/>
      <c r="FJI5" s="0"/>
      <c r="FJJ5" s="0"/>
      <c r="FJK5" s="0"/>
      <c r="FJL5" s="0"/>
      <c r="FJM5" s="0"/>
      <c r="FJN5" s="0"/>
      <c r="FJO5" s="0"/>
      <c r="FJP5" s="0"/>
      <c r="FJQ5" s="0"/>
      <c r="FJR5" s="0"/>
      <c r="FJS5" s="0"/>
      <c r="FJT5" s="0"/>
      <c r="FJU5" s="0"/>
      <c r="FJV5" s="0"/>
      <c r="FJW5" s="0"/>
      <c r="FJX5" s="0"/>
      <c r="FJY5" s="0"/>
      <c r="FJZ5" s="0"/>
      <c r="FKA5" s="0"/>
      <c r="FKB5" s="0"/>
      <c r="FKC5" s="0"/>
      <c r="FKD5" s="0"/>
      <c r="FKE5" s="0"/>
      <c r="FKF5" s="0"/>
      <c r="FKG5" s="0"/>
      <c r="FKH5" s="0"/>
      <c r="FKI5" s="0"/>
      <c r="FKJ5" s="0"/>
      <c r="FKK5" s="0"/>
      <c r="FKL5" s="0"/>
      <c r="FKM5" s="0"/>
      <c r="FKN5" s="0"/>
      <c r="FKO5" s="0"/>
      <c r="FKP5" s="0"/>
      <c r="FKQ5" s="0"/>
      <c r="FKR5" s="0"/>
      <c r="FKS5" s="0"/>
      <c r="FKT5" s="0"/>
      <c r="FKU5" s="0"/>
      <c r="FKV5" s="0"/>
      <c r="FKW5" s="0"/>
      <c r="FKX5" s="0"/>
      <c r="FKY5" s="0"/>
      <c r="FKZ5" s="0"/>
      <c r="FLA5" s="0"/>
      <c r="FLB5" s="0"/>
      <c r="FLC5" s="0"/>
      <c r="FLD5" s="0"/>
      <c r="FLE5" s="0"/>
      <c r="FLF5" s="0"/>
      <c r="FLG5" s="0"/>
      <c r="FLH5" s="0"/>
      <c r="FLI5" s="0"/>
      <c r="FLJ5" s="0"/>
      <c r="FLK5" s="0"/>
      <c r="FLL5" s="0"/>
      <c r="FLM5" s="0"/>
      <c r="FLN5" s="0"/>
      <c r="FLO5" s="0"/>
      <c r="FLP5" s="0"/>
      <c r="FLQ5" s="0"/>
      <c r="FLR5" s="0"/>
      <c r="FLS5" s="0"/>
      <c r="FLT5" s="0"/>
      <c r="FLU5" s="0"/>
      <c r="FLV5" s="0"/>
      <c r="FLW5" s="0"/>
      <c r="FLX5" s="0"/>
      <c r="FLY5" s="0"/>
      <c r="FLZ5" s="0"/>
      <c r="FMA5" s="0"/>
      <c r="FMB5" s="0"/>
      <c r="FMC5" s="0"/>
      <c r="FMD5" s="0"/>
      <c r="FME5" s="0"/>
      <c r="FMF5" s="0"/>
      <c r="FMG5" s="0"/>
      <c r="FMH5" s="0"/>
      <c r="FMI5" s="0"/>
      <c r="FMJ5" s="0"/>
      <c r="FMK5" s="0"/>
      <c r="FML5" s="0"/>
      <c r="FMM5" s="0"/>
      <c r="FMN5" s="0"/>
      <c r="FMO5" s="0"/>
      <c r="FMP5" s="0"/>
      <c r="FMQ5" s="0"/>
      <c r="FMR5" s="0"/>
      <c r="FMS5" s="0"/>
      <c r="FMT5" s="0"/>
      <c r="FMU5" s="0"/>
      <c r="FMV5" s="0"/>
      <c r="FMW5" s="0"/>
      <c r="FMX5" s="0"/>
      <c r="FMY5" s="0"/>
      <c r="FMZ5" s="0"/>
      <c r="FNA5" s="0"/>
      <c r="FNB5" s="0"/>
      <c r="FNC5" s="0"/>
      <c r="FND5" s="0"/>
      <c r="FNE5" s="0"/>
      <c r="FNF5" s="0"/>
      <c r="FNG5" s="0"/>
      <c r="FNH5" s="0"/>
      <c r="FNI5" s="0"/>
      <c r="FNJ5" s="0"/>
      <c r="FNK5" s="0"/>
      <c r="FNL5" s="0"/>
      <c r="FNM5" s="0"/>
      <c r="FNN5" s="0"/>
      <c r="FNO5" s="0"/>
      <c r="FNP5" s="0"/>
      <c r="FNQ5" s="0"/>
      <c r="FNR5" s="0"/>
      <c r="FNS5" s="0"/>
      <c r="FNT5" s="0"/>
      <c r="FNU5" s="0"/>
      <c r="FNV5" s="0"/>
      <c r="FNW5" s="0"/>
      <c r="FNX5" s="0"/>
      <c r="FNY5" s="0"/>
      <c r="FNZ5" s="0"/>
      <c r="FOA5" s="0"/>
      <c r="FOB5" s="0"/>
      <c r="FOC5" s="0"/>
      <c r="FOD5" s="0"/>
      <c r="FOE5" s="0"/>
      <c r="FOF5" s="0"/>
      <c r="FOG5" s="0"/>
      <c r="FOH5" s="0"/>
      <c r="FOI5" s="0"/>
      <c r="FOJ5" s="0"/>
      <c r="FOK5" s="0"/>
      <c r="FOL5" s="0"/>
      <c r="FOM5" s="0"/>
      <c r="FON5" s="0"/>
      <c r="FOO5" s="0"/>
      <c r="FOP5" s="0"/>
      <c r="FOQ5" s="0"/>
      <c r="FOR5" s="0"/>
      <c r="FOS5" s="0"/>
      <c r="FOT5" s="0"/>
      <c r="FOU5" s="0"/>
      <c r="FOV5" s="0"/>
      <c r="FOW5" s="0"/>
      <c r="FOX5" s="0"/>
      <c r="FOY5" s="0"/>
      <c r="FOZ5" s="0"/>
      <c r="FPA5" s="0"/>
      <c r="FPB5" s="0"/>
      <c r="FPC5" s="0"/>
      <c r="FPD5" s="0"/>
      <c r="FPE5" s="0"/>
      <c r="FPF5" s="0"/>
      <c r="FPG5" s="0"/>
      <c r="FPH5" s="0"/>
      <c r="FPI5" s="0"/>
      <c r="FPJ5" s="0"/>
      <c r="FPK5" s="0"/>
      <c r="FPL5" s="0"/>
      <c r="FPM5" s="0"/>
      <c r="FPN5" s="0"/>
      <c r="FPO5" s="0"/>
      <c r="FPP5" s="0"/>
      <c r="FPQ5" s="0"/>
      <c r="FPR5" s="0"/>
      <c r="FPS5" s="0"/>
      <c r="FPT5" s="0"/>
      <c r="FPU5" s="0"/>
      <c r="FPV5" s="0"/>
      <c r="FPW5" s="0"/>
      <c r="FPX5" s="0"/>
      <c r="FPY5" s="0"/>
      <c r="FPZ5" s="0"/>
      <c r="FQA5" s="0"/>
      <c r="FQB5" s="0"/>
      <c r="FQC5" s="0"/>
      <c r="FQD5" s="0"/>
      <c r="FQE5" s="0"/>
      <c r="FQF5" s="0"/>
      <c r="FQG5" s="0"/>
      <c r="FQH5" s="0"/>
      <c r="FQI5" s="0"/>
      <c r="FQJ5" s="0"/>
      <c r="FQK5" s="0"/>
      <c r="FQL5" s="0"/>
      <c r="FQM5" s="0"/>
      <c r="FQN5" s="0"/>
      <c r="FQO5" s="0"/>
      <c r="FQP5" s="0"/>
      <c r="FQQ5" s="0"/>
      <c r="FQR5" s="0"/>
      <c r="FQS5" s="0"/>
      <c r="FQT5" s="0"/>
      <c r="FQU5" s="0"/>
      <c r="FQV5" s="0"/>
      <c r="FQW5" s="0"/>
      <c r="FQX5" s="0"/>
      <c r="FQY5" s="0"/>
      <c r="FQZ5" s="0"/>
      <c r="FRA5" s="0"/>
      <c r="FRB5" s="0"/>
      <c r="FRC5" s="0"/>
      <c r="FRD5" s="0"/>
      <c r="FRE5" s="0"/>
      <c r="FRF5" s="0"/>
      <c r="FRG5" s="0"/>
      <c r="FRH5" s="0"/>
      <c r="FRI5" s="0"/>
      <c r="FRJ5" s="0"/>
      <c r="FRK5" s="0"/>
      <c r="FRL5" s="0"/>
      <c r="FRM5" s="0"/>
      <c r="FRN5" s="0"/>
      <c r="FRO5" s="0"/>
      <c r="FRP5" s="0"/>
      <c r="FRQ5" s="0"/>
      <c r="FRR5" s="0"/>
      <c r="FRS5" s="0"/>
      <c r="FRT5" s="0"/>
      <c r="FRU5" s="0"/>
      <c r="FRV5" s="0"/>
      <c r="FRW5" s="0"/>
      <c r="FRX5" s="0"/>
      <c r="FRY5" s="0"/>
      <c r="FRZ5" s="0"/>
      <c r="FSA5" s="0"/>
      <c r="FSB5" s="0"/>
      <c r="FSC5" s="0"/>
      <c r="FSD5" s="0"/>
      <c r="FSE5" s="0"/>
      <c r="FSF5" s="0"/>
      <c r="FSG5" s="0"/>
      <c r="FSH5" s="0"/>
      <c r="FSI5" s="0"/>
      <c r="FSJ5" s="0"/>
      <c r="FSK5" s="0"/>
      <c r="FSL5" s="0"/>
      <c r="FSM5" s="0"/>
      <c r="FSN5" s="0"/>
      <c r="FSO5" s="0"/>
      <c r="FSP5" s="0"/>
      <c r="FSQ5" s="0"/>
      <c r="FSR5" s="0"/>
      <c r="FSS5" s="0"/>
      <c r="FST5" s="0"/>
      <c r="FSU5" s="0"/>
      <c r="FSV5" s="0"/>
      <c r="FSW5" s="0"/>
      <c r="FSX5" s="0"/>
      <c r="FSY5" s="0"/>
      <c r="FSZ5" s="0"/>
      <c r="FTA5" s="0"/>
      <c r="FTB5" s="0"/>
      <c r="FTC5" s="0"/>
      <c r="FTD5" s="0"/>
      <c r="FTE5" s="0"/>
      <c r="FTF5" s="0"/>
      <c r="FTG5" s="0"/>
      <c r="FTH5" s="0"/>
      <c r="FTI5" s="0"/>
      <c r="FTJ5" s="0"/>
      <c r="FTK5" s="0"/>
      <c r="FTL5" s="0"/>
      <c r="FTM5" s="0"/>
      <c r="FTN5" s="0"/>
      <c r="FTO5" s="0"/>
      <c r="FTP5" s="0"/>
      <c r="FTQ5" s="0"/>
      <c r="FTR5" s="0"/>
      <c r="FTS5" s="0"/>
      <c r="FTT5" s="0"/>
      <c r="FTU5" s="0"/>
      <c r="FTV5" s="0"/>
      <c r="FTW5" s="0"/>
      <c r="FTX5" s="0"/>
      <c r="FTY5" s="0"/>
      <c r="FTZ5" s="0"/>
      <c r="FUA5" s="0"/>
      <c r="FUB5" s="0"/>
      <c r="FUC5" s="0"/>
      <c r="FUD5" s="0"/>
      <c r="FUE5" s="0"/>
      <c r="FUF5" s="0"/>
      <c r="FUG5" s="0"/>
      <c r="FUH5" s="0"/>
      <c r="FUI5" s="0"/>
      <c r="FUJ5" s="0"/>
      <c r="FUK5" s="0"/>
      <c r="FUL5" s="0"/>
      <c r="FUM5" s="0"/>
      <c r="FUN5" s="0"/>
      <c r="FUO5" s="0"/>
      <c r="FUP5" s="0"/>
      <c r="FUQ5" s="0"/>
      <c r="FUR5" s="0"/>
      <c r="FUS5" s="0"/>
      <c r="FUT5" s="0"/>
      <c r="FUU5" s="0"/>
      <c r="FUV5" s="0"/>
      <c r="FUW5" s="0"/>
      <c r="FUX5" s="0"/>
      <c r="FUY5" s="0"/>
      <c r="FUZ5" s="0"/>
      <c r="FVA5" s="0"/>
      <c r="FVB5" s="0"/>
      <c r="FVC5" s="0"/>
      <c r="FVD5" s="0"/>
      <c r="FVE5" s="0"/>
      <c r="FVF5" s="0"/>
      <c r="FVG5" s="0"/>
      <c r="FVH5" s="0"/>
      <c r="FVI5" s="0"/>
      <c r="FVJ5" s="0"/>
      <c r="FVK5" s="0"/>
      <c r="FVL5" s="0"/>
      <c r="FVM5" s="0"/>
      <c r="FVN5" s="0"/>
      <c r="FVO5" s="0"/>
      <c r="FVP5" s="0"/>
      <c r="FVQ5" s="0"/>
      <c r="FVR5" s="0"/>
      <c r="FVS5" s="0"/>
      <c r="FVT5" s="0"/>
      <c r="FVU5" s="0"/>
      <c r="FVV5" s="0"/>
      <c r="FVW5" s="0"/>
      <c r="FVX5" s="0"/>
      <c r="FVY5" s="0"/>
      <c r="FVZ5" s="0"/>
      <c r="FWA5" s="0"/>
      <c r="FWB5" s="0"/>
      <c r="FWC5" s="0"/>
      <c r="FWD5" s="0"/>
      <c r="FWE5" s="0"/>
      <c r="FWF5" s="0"/>
      <c r="FWG5" s="0"/>
      <c r="FWH5" s="0"/>
      <c r="FWI5" s="0"/>
      <c r="FWJ5" s="0"/>
      <c r="FWK5" s="0"/>
      <c r="FWL5" s="0"/>
      <c r="FWM5" s="0"/>
      <c r="FWN5" s="0"/>
      <c r="FWO5" s="0"/>
      <c r="FWP5" s="0"/>
      <c r="FWQ5" s="0"/>
      <c r="FWR5" s="0"/>
      <c r="FWS5" s="0"/>
      <c r="FWT5" s="0"/>
      <c r="FWU5" s="0"/>
      <c r="FWV5" s="0"/>
      <c r="FWW5" s="0"/>
      <c r="FWX5" s="0"/>
      <c r="FWY5" s="0"/>
      <c r="FWZ5" s="0"/>
      <c r="FXA5" s="0"/>
      <c r="FXB5" s="0"/>
      <c r="FXC5" s="0"/>
      <c r="FXD5" s="0"/>
      <c r="FXE5" s="0"/>
      <c r="FXF5" s="0"/>
      <c r="FXG5" s="0"/>
      <c r="FXH5" s="0"/>
      <c r="FXI5" s="0"/>
      <c r="FXJ5" s="0"/>
      <c r="FXK5" s="0"/>
      <c r="FXL5" s="0"/>
      <c r="FXM5" s="0"/>
      <c r="FXN5" s="0"/>
      <c r="FXO5" s="0"/>
      <c r="FXP5" s="0"/>
      <c r="FXQ5" s="0"/>
      <c r="FXR5" s="0"/>
      <c r="FXS5" s="0"/>
      <c r="FXT5" s="0"/>
      <c r="FXU5" s="0"/>
      <c r="FXV5" s="0"/>
      <c r="FXW5" s="0"/>
      <c r="FXX5" s="0"/>
      <c r="FXY5" s="0"/>
      <c r="FXZ5" s="0"/>
      <c r="FYA5" s="0"/>
      <c r="FYB5" s="0"/>
      <c r="FYC5" s="0"/>
      <c r="FYD5" s="0"/>
      <c r="FYE5" s="0"/>
      <c r="FYF5" s="0"/>
      <c r="FYG5" s="0"/>
      <c r="FYH5" s="0"/>
      <c r="FYI5" s="0"/>
      <c r="FYJ5" s="0"/>
      <c r="FYK5" s="0"/>
      <c r="FYL5" s="0"/>
      <c r="FYM5" s="0"/>
      <c r="FYN5" s="0"/>
      <c r="FYO5" s="0"/>
      <c r="FYP5" s="0"/>
      <c r="FYQ5" s="0"/>
      <c r="FYR5" s="0"/>
      <c r="FYS5" s="0"/>
      <c r="FYT5" s="0"/>
      <c r="FYU5" s="0"/>
      <c r="FYV5" s="0"/>
      <c r="FYW5" s="0"/>
      <c r="FYX5" s="0"/>
      <c r="FYY5" s="0"/>
      <c r="FYZ5" s="0"/>
      <c r="FZA5" s="0"/>
      <c r="FZB5" s="0"/>
      <c r="FZC5" s="0"/>
      <c r="FZD5" s="0"/>
      <c r="FZE5" s="0"/>
      <c r="FZF5" s="0"/>
      <c r="FZG5" s="0"/>
      <c r="FZH5" s="0"/>
      <c r="FZI5" s="0"/>
      <c r="FZJ5" s="0"/>
      <c r="FZK5" s="0"/>
      <c r="FZL5" s="0"/>
      <c r="FZM5" s="0"/>
      <c r="FZN5" s="0"/>
      <c r="FZO5" s="0"/>
      <c r="FZP5" s="0"/>
      <c r="FZQ5" s="0"/>
      <c r="FZR5" s="0"/>
      <c r="FZS5" s="0"/>
      <c r="FZT5" s="0"/>
      <c r="FZU5" s="0"/>
      <c r="FZV5" s="0"/>
      <c r="FZW5" s="0"/>
      <c r="FZX5" s="0"/>
      <c r="FZY5" s="0"/>
      <c r="FZZ5" s="0"/>
      <c r="GAA5" s="0"/>
      <c r="GAB5" s="0"/>
      <c r="GAC5" s="0"/>
      <c r="GAD5" s="0"/>
      <c r="GAE5" s="0"/>
      <c r="GAF5" s="0"/>
      <c r="GAG5" s="0"/>
      <c r="GAH5" s="0"/>
      <c r="GAI5" s="0"/>
      <c r="GAJ5" s="0"/>
      <c r="GAK5" s="0"/>
      <c r="GAL5" s="0"/>
      <c r="GAM5" s="0"/>
      <c r="GAN5" s="0"/>
      <c r="GAO5" s="0"/>
      <c r="GAP5" s="0"/>
      <c r="GAQ5" s="0"/>
      <c r="GAR5" s="0"/>
      <c r="GAS5" s="0"/>
      <c r="GAT5" s="0"/>
      <c r="GAU5" s="0"/>
      <c r="GAV5" s="0"/>
      <c r="GAW5" s="0"/>
      <c r="GAX5" s="0"/>
      <c r="GAY5" s="0"/>
      <c r="GAZ5" s="0"/>
      <c r="GBA5" s="0"/>
      <c r="GBB5" s="0"/>
      <c r="GBC5" s="0"/>
      <c r="GBD5" s="0"/>
      <c r="GBE5" s="0"/>
      <c r="GBF5" s="0"/>
      <c r="GBG5" s="0"/>
      <c r="GBH5" s="0"/>
      <c r="GBI5" s="0"/>
      <c r="GBJ5" s="0"/>
      <c r="GBK5" s="0"/>
      <c r="GBL5" s="0"/>
      <c r="GBM5" s="0"/>
      <c r="GBN5" s="0"/>
      <c r="GBO5" s="0"/>
      <c r="GBP5" s="0"/>
      <c r="GBQ5" s="0"/>
      <c r="GBR5" s="0"/>
      <c r="GBS5" s="0"/>
      <c r="GBT5" s="0"/>
      <c r="GBU5" s="0"/>
      <c r="GBV5" s="0"/>
      <c r="GBW5" s="0"/>
      <c r="GBX5" s="0"/>
      <c r="GBY5" s="0"/>
      <c r="GBZ5" s="0"/>
      <c r="GCA5" s="0"/>
      <c r="GCB5" s="0"/>
      <c r="GCC5" s="0"/>
      <c r="GCD5" s="0"/>
      <c r="GCE5" s="0"/>
      <c r="GCF5" s="0"/>
      <c r="GCG5" s="0"/>
      <c r="GCH5" s="0"/>
      <c r="GCI5" s="0"/>
      <c r="GCJ5" s="0"/>
      <c r="GCK5" s="0"/>
      <c r="GCL5" s="0"/>
      <c r="GCM5" s="0"/>
      <c r="GCN5" s="0"/>
      <c r="GCO5" s="0"/>
      <c r="GCP5" s="0"/>
      <c r="GCQ5" s="0"/>
      <c r="GCR5" s="0"/>
      <c r="GCS5" s="0"/>
      <c r="GCT5" s="0"/>
      <c r="GCU5" s="0"/>
      <c r="GCV5" s="0"/>
      <c r="GCW5" s="0"/>
      <c r="GCX5" s="0"/>
      <c r="GCY5" s="0"/>
      <c r="GCZ5" s="0"/>
      <c r="GDA5" s="0"/>
      <c r="GDB5" s="0"/>
      <c r="GDC5" s="0"/>
      <c r="GDD5" s="0"/>
      <c r="GDE5" s="0"/>
      <c r="GDF5" s="0"/>
      <c r="GDG5" s="0"/>
      <c r="GDH5" s="0"/>
      <c r="GDI5" s="0"/>
      <c r="GDJ5" s="0"/>
      <c r="GDK5" s="0"/>
      <c r="GDL5" s="0"/>
      <c r="GDM5" s="0"/>
      <c r="GDN5" s="0"/>
      <c r="GDO5" s="0"/>
      <c r="GDP5" s="0"/>
      <c r="GDQ5" s="0"/>
      <c r="GDR5" s="0"/>
      <c r="GDS5" s="0"/>
      <c r="GDT5" s="0"/>
      <c r="GDU5" s="0"/>
      <c r="GDV5" s="0"/>
      <c r="GDW5" s="0"/>
      <c r="GDX5" s="0"/>
      <c r="GDY5" s="0"/>
      <c r="GDZ5" s="0"/>
      <c r="GEA5" s="0"/>
      <c r="GEB5" s="0"/>
      <c r="GEC5" s="0"/>
      <c r="GED5" s="0"/>
      <c r="GEE5" s="0"/>
      <c r="GEF5" s="0"/>
      <c r="GEG5" s="0"/>
      <c r="GEH5" s="0"/>
      <c r="GEI5" s="0"/>
      <c r="GEJ5" s="0"/>
      <c r="GEK5" s="0"/>
      <c r="GEL5" s="0"/>
      <c r="GEM5" s="0"/>
      <c r="GEN5" s="0"/>
      <c r="GEO5" s="0"/>
      <c r="GEP5" s="0"/>
      <c r="GEQ5" s="0"/>
      <c r="GER5" s="0"/>
      <c r="GES5" s="0"/>
      <c r="GET5" s="0"/>
      <c r="GEU5" s="0"/>
      <c r="GEV5" s="0"/>
      <c r="GEW5" s="0"/>
      <c r="GEX5" s="0"/>
      <c r="GEY5" s="0"/>
      <c r="GEZ5" s="0"/>
      <c r="GFA5" s="0"/>
      <c r="GFB5" s="0"/>
      <c r="GFC5" s="0"/>
      <c r="GFD5" s="0"/>
      <c r="GFE5" s="0"/>
      <c r="GFF5" s="0"/>
      <c r="GFG5" s="0"/>
      <c r="GFH5" s="0"/>
      <c r="GFI5" s="0"/>
      <c r="GFJ5" s="0"/>
      <c r="GFK5" s="0"/>
      <c r="GFL5" s="0"/>
      <c r="GFM5" s="0"/>
      <c r="GFN5" s="0"/>
      <c r="GFO5" s="0"/>
      <c r="GFP5" s="0"/>
      <c r="GFQ5" s="0"/>
      <c r="GFR5" s="0"/>
      <c r="GFS5" s="0"/>
      <c r="GFT5" s="0"/>
      <c r="GFU5" s="0"/>
      <c r="GFV5" s="0"/>
      <c r="GFW5" s="0"/>
      <c r="GFX5" s="0"/>
      <c r="GFY5" s="0"/>
      <c r="GFZ5" s="0"/>
      <c r="GGA5" s="0"/>
      <c r="GGB5" s="0"/>
      <c r="GGC5" s="0"/>
      <c r="GGD5" s="0"/>
      <c r="GGE5" s="0"/>
      <c r="GGF5" s="0"/>
      <c r="GGG5" s="0"/>
      <c r="GGH5" s="0"/>
      <c r="GGI5" s="0"/>
      <c r="GGJ5" s="0"/>
      <c r="GGK5" s="0"/>
      <c r="GGL5" s="0"/>
      <c r="GGM5" s="0"/>
      <c r="GGN5" s="0"/>
      <c r="GGO5" s="0"/>
      <c r="GGP5" s="0"/>
      <c r="GGQ5" s="0"/>
      <c r="GGR5" s="0"/>
      <c r="GGS5" s="0"/>
      <c r="GGT5" s="0"/>
      <c r="GGU5" s="0"/>
      <c r="GGV5" s="0"/>
      <c r="GGW5" s="0"/>
      <c r="GGX5" s="0"/>
      <c r="GGY5" s="0"/>
      <c r="GGZ5" s="0"/>
      <c r="GHA5" s="0"/>
      <c r="GHB5" s="0"/>
      <c r="GHC5" s="0"/>
      <c r="GHD5" s="0"/>
      <c r="GHE5" s="0"/>
      <c r="GHF5" s="0"/>
      <c r="GHG5" s="0"/>
      <c r="GHH5" s="0"/>
      <c r="GHI5" s="0"/>
      <c r="GHJ5" s="0"/>
      <c r="GHK5" s="0"/>
      <c r="GHL5" s="0"/>
      <c r="GHM5" s="0"/>
      <c r="GHN5" s="0"/>
      <c r="GHO5" s="0"/>
      <c r="GHP5" s="0"/>
      <c r="GHQ5" s="0"/>
      <c r="GHR5" s="0"/>
      <c r="GHS5" s="0"/>
      <c r="GHT5" s="0"/>
      <c r="GHU5" s="0"/>
      <c r="GHV5" s="0"/>
      <c r="GHW5" s="0"/>
      <c r="GHX5" s="0"/>
      <c r="GHY5" s="0"/>
      <c r="GHZ5" s="0"/>
      <c r="GIA5" s="0"/>
      <c r="GIB5" s="0"/>
      <c r="GIC5" s="0"/>
      <c r="GID5" s="0"/>
      <c r="GIE5" s="0"/>
      <c r="GIF5" s="0"/>
      <c r="GIG5" s="0"/>
      <c r="GIH5" s="0"/>
      <c r="GII5" s="0"/>
      <c r="GIJ5" s="0"/>
      <c r="GIK5" s="0"/>
      <c r="GIL5" s="0"/>
      <c r="GIM5" s="0"/>
      <c r="GIN5" s="0"/>
      <c r="GIO5" s="0"/>
      <c r="GIP5" s="0"/>
      <c r="GIQ5" s="0"/>
      <c r="GIR5" s="0"/>
      <c r="GIS5" s="0"/>
      <c r="GIT5" s="0"/>
      <c r="GIU5" s="0"/>
      <c r="GIV5" s="0"/>
      <c r="GIW5" s="0"/>
      <c r="GIX5" s="0"/>
      <c r="GIY5" s="0"/>
      <c r="GIZ5" s="0"/>
      <c r="GJA5" s="0"/>
      <c r="GJB5" s="0"/>
      <c r="GJC5" s="0"/>
      <c r="GJD5" s="0"/>
      <c r="GJE5" s="0"/>
      <c r="GJF5" s="0"/>
      <c r="GJG5" s="0"/>
      <c r="GJH5" s="0"/>
      <c r="GJI5" s="0"/>
      <c r="GJJ5" s="0"/>
      <c r="GJK5" s="0"/>
      <c r="GJL5" s="0"/>
      <c r="GJM5" s="0"/>
      <c r="GJN5" s="0"/>
      <c r="GJO5" s="0"/>
      <c r="GJP5" s="0"/>
      <c r="GJQ5" s="0"/>
      <c r="GJR5" s="0"/>
      <c r="GJS5" s="0"/>
      <c r="GJT5" s="0"/>
      <c r="GJU5" s="0"/>
      <c r="GJV5" s="0"/>
      <c r="GJW5" s="0"/>
      <c r="GJX5" s="0"/>
      <c r="GJY5" s="0"/>
      <c r="GJZ5" s="0"/>
      <c r="GKA5" s="0"/>
      <c r="GKB5" s="0"/>
      <c r="GKC5" s="0"/>
      <c r="GKD5" s="0"/>
      <c r="GKE5" s="0"/>
      <c r="GKF5" s="0"/>
      <c r="GKG5" s="0"/>
      <c r="GKH5" s="0"/>
      <c r="GKI5" s="0"/>
      <c r="GKJ5" s="0"/>
      <c r="GKK5" s="0"/>
      <c r="GKL5" s="0"/>
      <c r="GKM5" s="0"/>
      <c r="GKN5" s="0"/>
      <c r="GKO5" s="0"/>
      <c r="GKP5" s="0"/>
      <c r="GKQ5" s="0"/>
      <c r="GKR5" s="0"/>
      <c r="GKS5" s="0"/>
      <c r="GKT5" s="0"/>
      <c r="GKU5" s="0"/>
      <c r="GKV5" s="0"/>
      <c r="GKW5" s="0"/>
      <c r="GKX5" s="0"/>
      <c r="GKY5" s="0"/>
      <c r="GKZ5" s="0"/>
      <c r="GLA5" s="0"/>
      <c r="GLB5" s="0"/>
      <c r="GLC5" s="0"/>
      <c r="GLD5" s="0"/>
      <c r="GLE5" s="0"/>
      <c r="GLF5" s="0"/>
      <c r="GLG5" s="0"/>
      <c r="GLH5" s="0"/>
      <c r="GLI5" s="0"/>
      <c r="GLJ5" s="0"/>
      <c r="GLK5" s="0"/>
      <c r="GLL5" s="0"/>
      <c r="GLM5" s="0"/>
      <c r="GLN5" s="0"/>
      <c r="GLO5" s="0"/>
      <c r="GLP5" s="0"/>
      <c r="GLQ5" s="0"/>
      <c r="GLR5" s="0"/>
      <c r="GLS5" s="0"/>
      <c r="GLT5" s="0"/>
      <c r="GLU5" s="0"/>
      <c r="GLV5" s="0"/>
      <c r="GLW5" s="0"/>
      <c r="GLX5" s="0"/>
      <c r="GLY5" s="0"/>
      <c r="GLZ5" s="0"/>
      <c r="GMA5" s="0"/>
      <c r="GMB5" s="0"/>
      <c r="GMC5" s="0"/>
      <c r="GMD5" s="0"/>
      <c r="GME5" s="0"/>
      <c r="GMF5" s="0"/>
      <c r="GMG5" s="0"/>
      <c r="GMH5" s="0"/>
      <c r="GMI5" s="0"/>
      <c r="GMJ5" s="0"/>
      <c r="GMK5" s="0"/>
      <c r="GML5" s="0"/>
      <c r="GMM5" s="0"/>
      <c r="GMN5" s="0"/>
      <c r="GMO5" s="0"/>
      <c r="GMP5" s="0"/>
      <c r="GMQ5" s="0"/>
      <c r="GMR5" s="0"/>
      <c r="GMS5" s="0"/>
      <c r="GMT5" s="0"/>
      <c r="GMU5" s="0"/>
      <c r="GMV5" s="0"/>
      <c r="GMW5" s="0"/>
      <c r="GMX5" s="0"/>
      <c r="GMY5" s="0"/>
      <c r="GMZ5" s="0"/>
      <c r="GNA5" s="0"/>
      <c r="GNB5" s="0"/>
      <c r="GNC5" s="0"/>
      <c r="GND5" s="0"/>
      <c r="GNE5" s="0"/>
      <c r="GNF5" s="0"/>
      <c r="GNG5" s="0"/>
      <c r="GNH5" s="0"/>
      <c r="GNI5" s="0"/>
      <c r="GNJ5" s="0"/>
      <c r="GNK5" s="0"/>
      <c r="GNL5" s="0"/>
      <c r="GNM5" s="0"/>
      <c r="GNN5" s="0"/>
      <c r="GNO5" s="0"/>
      <c r="GNP5" s="0"/>
      <c r="GNQ5" s="0"/>
      <c r="GNR5" s="0"/>
      <c r="GNS5" s="0"/>
      <c r="GNT5" s="0"/>
      <c r="GNU5" s="0"/>
      <c r="GNV5" s="0"/>
      <c r="GNW5" s="0"/>
      <c r="GNX5" s="0"/>
      <c r="GNY5" s="0"/>
      <c r="GNZ5" s="0"/>
      <c r="GOA5" s="0"/>
      <c r="GOB5" s="0"/>
      <c r="GOC5" s="0"/>
      <c r="GOD5" s="0"/>
      <c r="GOE5" s="0"/>
      <c r="GOF5" s="0"/>
      <c r="GOG5" s="0"/>
      <c r="GOH5" s="0"/>
      <c r="GOI5" s="0"/>
      <c r="GOJ5" s="0"/>
      <c r="GOK5" s="0"/>
      <c r="GOL5" s="0"/>
      <c r="GOM5" s="0"/>
      <c r="GON5" s="0"/>
      <c r="GOO5" s="0"/>
      <c r="GOP5" s="0"/>
      <c r="GOQ5" s="0"/>
      <c r="GOR5" s="0"/>
      <c r="GOS5" s="0"/>
      <c r="GOT5" s="0"/>
      <c r="GOU5" s="0"/>
      <c r="GOV5" s="0"/>
      <c r="GOW5" s="0"/>
      <c r="GOX5" s="0"/>
      <c r="GOY5" s="0"/>
      <c r="GOZ5" s="0"/>
      <c r="GPA5" s="0"/>
      <c r="GPB5" s="0"/>
      <c r="GPC5" s="0"/>
      <c r="GPD5" s="0"/>
      <c r="GPE5" s="0"/>
      <c r="GPF5" s="0"/>
      <c r="GPG5" s="0"/>
      <c r="GPH5" s="0"/>
      <c r="GPI5" s="0"/>
      <c r="GPJ5" s="0"/>
      <c r="GPK5" s="0"/>
      <c r="GPL5" s="0"/>
      <c r="GPM5" s="0"/>
      <c r="GPN5" s="0"/>
      <c r="GPO5" s="0"/>
      <c r="GPP5" s="0"/>
      <c r="GPQ5" s="0"/>
      <c r="GPR5" s="0"/>
      <c r="GPS5" s="0"/>
      <c r="GPT5" s="0"/>
      <c r="GPU5" s="0"/>
      <c r="GPV5" s="0"/>
      <c r="GPW5" s="0"/>
      <c r="GPX5" s="0"/>
      <c r="GPY5" s="0"/>
      <c r="GPZ5" s="0"/>
      <c r="GQA5" s="0"/>
      <c r="GQB5" s="0"/>
      <c r="GQC5" s="0"/>
      <c r="GQD5" s="0"/>
      <c r="GQE5" s="0"/>
      <c r="GQF5" s="0"/>
      <c r="GQG5" s="0"/>
      <c r="GQH5" s="0"/>
      <c r="GQI5" s="0"/>
      <c r="GQJ5" s="0"/>
      <c r="GQK5" s="0"/>
      <c r="GQL5" s="0"/>
      <c r="GQM5" s="0"/>
      <c r="GQN5" s="0"/>
      <c r="GQO5" s="0"/>
      <c r="GQP5" s="0"/>
      <c r="GQQ5" s="0"/>
      <c r="GQR5" s="0"/>
      <c r="GQS5" s="0"/>
      <c r="GQT5" s="0"/>
      <c r="GQU5" s="0"/>
      <c r="GQV5" s="0"/>
      <c r="GQW5" s="0"/>
      <c r="GQX5" s="0"/>
      <c r="GQY5" s="0"/>
      <c r="GQZ5" s="0"/>
      <c r="GRA5" s="0"/>
      <c r="GRB5" s="0"/>
      <c r="GRC5" s="0"/>
      <c r="GRD5" s="0"/>
      <c r="GRE5" s="0"/>
      <c r="GRF5" s="0"/>
      <c r="GRG5" s="0"/>
      <c r="GRH5" s="0"/>
      <c r="GRI5" s="0"/>
      <c r="GRJ5" s="0"/>
      <c r="GRK5" s="0"/>
      <c r="GRL5" s="0"/>
      <c r="GRM5" s="0"/>
      <c r="GRN5" s="0"/>
      <c r="GRO5" s="0"/>
      <c r="GRP5" s="0"/>
      <c r="GRQ5" s="0"/>
      <c r="GRR5" s="0"/>
      <c r="GRS5" s="0"/>
      <c r="GRT5" s="0"/>
      <c r="GRU5" s="0"/>
      <c r="GRV5" s="0"/>
      <c r="GRW5" s="0"/>
      <c r="GRX5" s="0"/>
      <c r="GRY5" s="0"/>
      <c r="GRZ5" s="0"/>
      <c r="GSA5" s="0"/>
      <c r="GSB5" s="0"/>
      <c r="GSC5" s="0"/>
      <c r="GSD5" s="0"/>
      <c r="GSE5" s="0"/>
      <c r="GSF5" s="0"/>
      <c r="GSG5" s="0"/>
      <c r="GSH5" s="0"/>
      <c r="GSI5" s="0"/>
      <c r="GSJ5" s="0"/>
      <c r="GSK5" s="0"/>
      <c r="GSL5" s="0"/>
      <c r="GSM5" s="0"/>
      <c r="GSN5" s="0"/>
      <c r="GSO5" s="0"/>
      <c r="GSP5" s="0"/>
      <c r="GSQ5" s="0"/>
      <c r="GSR5" s="0"/>
      <c r="GSS5" s="0"/>
      <c r="GST5" s="0"/>
      <c r="GSU5" s="0"/>
      <c r="GSV5" s="0"/>
      <c r="GSW5" s="0"/>
      <c r="GSX5" s="0"/>
      <c r="GSY5" s="0"/>
      <c r="GSZ5" s="0"/>
      <c r="GTA5" s="0"/>
      <c r="GTB5" s="0"/>
      <c r="GTC5" s="0"/>
      <c r="GTD5" s="0"/>
      <c r="GTE5" s="0"/>
      <c r="GTF5" s="0"/>
      <c r="GTG5" s="0"/>
      <c r="GTH5" s="0"/>
      <c r="GTI5" s="0"/>
      <c r="GTJ5" s="0"/>
      <c r="GTK5" s="0"/>
      <c r="GTL5" s="0"/>
      <c r="GTM5" s="0"/>
      <c r="GTN5" s="0"/>
      <c r="GTO5" s="0"/>
      <c r="GTP5" s="0"/>
      <c r="GTQ5" s="0"/>
      <c r="GTR5" s="0"/>
      <c r="GTS5" s="0"/>
      <c r="GTT5" s="0"/>
      <c r="GTU5" s="0"/>
      <c r="GTV5" s="0"/>
      <c r="GTW5" s="0"/>
      <c r="GTX5" s="0"/>
      <c r="GTY5" s="0"/>
      <c r="GTZ5" s="0"/>
      <c r="GUA5" s="0"/>
      <c r="GUB5" s="0"/>
      <c r="GUC5" s="0"/>
      <c r="GUD5" s="0"/>
      <c r="GUE5" s="0"/>
      <c r="GUF5" s="0"/>
      <c r="GUG5" s="0"/>
      <c r="GUH5" s="0"/>
      <c r="GUI5" s="0"/>
      <c r="GUJ5" s="0"/>
      <c r="GUK5" s="0"/>
      <c r="GUL5" s="0"/>
      <c r="GUM5" s="0"/>
      <c r="GUN5" s="0"/>
      <c r="GUO5" s="0"/>
      <c r="GUP5" s="0"/>
      <c r="GUQ5" s="0"/>
      <c r="GUR5" s="0"/>
      <c r="GUS5" s="0"/>
      <c r="GUT5" s="0"/>
      <c r="GUU5" s="0"/>
      <c r="GUV5" s="0"/>
      <c r="GUW5" s="0"/>
      <c r="GUX5" s="0"/>
      <c r="GUY5" s="0"/>
      <c r="GUZ5" s="0"/>
      <c r="GVA5" s="0"/>
      <c r="GVB5" s="0"/>
      <c r="GVC5" s="0"/>
      <c r="GVD5" s="0"/>
      <c r="GVE5" s="0"/>
      <c r="GVF5" s="0"/>
      <c r="GVG5" s="0"/>
      <c r="GVH5" s="0"/>
      <c r="GVI5" s="0"/>
      <c r="GVJ5" s="0"/>
      <c r="GVK5" s="0"/>
      <c r="GVL5" s="0"/>
      <c r="GVM5" s="0"/>
      <c r="GVN5" s="0"/>
      <c r="GVO5" s="0"/>
      <c r="GVP5" s="0"/>
      <c r="GVQ5" s="0"/>
      <c r="GVR5" s="0"/>
      <c r="GVS5" s="0"/>
      <c r="GVT5" s="0"/>
      <c r="GVU5" s="0"/>
      <c r="GVV5" s="0"/>
      <c r="GVW5" s="0"/>
      <c r="GVX5" s="0"/>
      <c r="GVY5" s="0"/>
      <c r="GVZ5" s="0"/>
      <c r="GWA5" s="0"/>
      <c r="GWB5" s="0"/>
      <c r="GWC5" s="0"/>
      <c r="GWD5" s="0"/>
      <c r="GWE5" s="0"/>
      <c r="GWF5" s="0"/>
      <c r="GWG5" s="0"/>
      <c r="GWH5" s="0"/>
      <c r="GWI5" s="0"/>
      <c r="GWJ5" s="0"/>
      <c r="GWK5" s="0"/>
      <c r="GWL5" s="0"/>
      <c r="GWM5" s="0"/>
      <c r="GWN5" s="0"/>
      <c r="GWO5" s="0"/>
      <c r="GWP5" s="0"/>
      <c r="GWQ5" s="0"/>
      <c r="GWR5" s="0"/>
      <c r="GWS5" s="0"/>
      <c r="GWT5" s="0"/>
      <c r="GWU5" s="0"/>
      <c r="GWV5" s="0"/>
      <c r="GWW5" s="0"/>
      <c r="GWX5" s="0"/>
      <c r="GWY5" s="0"/>
      <c r="GWZ5" s="0"/>
      <c r="GXA5" s="0"/>
      <c r="GXB5" s="0"/>
      <c r="GXC5" s="0"/>
      <c r="GXD5" s="0"/>
      <c r="GXE5" s="0"/>
      <c r="GXF5" s="0"/>
      <c r="GXG5" s="0"/>
      <c r="GXH5" s="0"/>
      <c r="GXI5" s="0"/>
      <c r="GXJ5" s="0"/>
      <c r="GXK5" s="0"/>
      <c r="GXL5" s="0"/>
      <c r="GXM5" s="0"/>
      <c r="GXN5" s="0"/>
      <c r="GXO5" s="0"/>
      <c r="GXP5" s="0"/>
      <c r="GXQ5" s="0"/>
      <c r="GXR5" s="0"/>
      <c r="GXS5" s="0"/>
      <c r="GXT5" s="0"/>
      <c r="GXU5" s="0"/>
      <c r="GXV5" s="0"/>
      <c r="GXW5" s="0"/>
      <c r="GXX5" s="0"/>
      <c r="GXY5" s="0"/>
      <c r="GXZ5" s="0"/>
      <c r="GYA5" s="0"/>
      <c r="GYB5" s="0"/>
      <c r="GYC5" s="0"/>
      <c r="GYD5" s="0"/>
      <c r="GYE5" s="0"/>
      <c r="GYF5" s="0"/>
      <c r="GYG5" s="0"/>
      <c r="GYH5" s="0"/>
      <c r="GYI5" s="0"/>
      <c r="GYJ5" s="0"/>
      <c r="GYK5" s="0"/>
      <c r="GYL5" s="0"/>
      <c r="GYM5" s="0"/>
      <c r="GYN5" s="0"/>
      <c r="GYO5" s="0"/>
      <c r="GYP5" s="0"/>
      <c r="GYQ5" s="0"/>
      <c r="GYR5" s="0"/>
      <c r="GYS5" s="0"/>
      <c r="GYT5" s="0"/>
      <c r="GYU5" s="0"/>
      <c r="GYV5" s="0"/>
      <c r="GYW5" s="0"/>
      <c r="GYX5" s="0"/>
      <c r="GYY5" s="0"/>
      <c r="GYZ5" s="0"/>
      <c r="GZA5" s="0"/>
      <c r="GZB5" s="0"/>
      <c r="GZC5" s="0"/>
      <c r="GZD5" s="0"/>
      <c r="GZE5" s="0"/>
      <c r="GZF5" s="0"/>
      <c r="GZG5" s="0"/>
      <c r="GZH5" s="0"/>
      <c r="GZI5" s="0"/>
      <c r="GZJ5" s="0"/>
      <c r="GZK5" s="0"/>
      <c r="GZL5" s="0"/>
      <c r="GZM5" s="0"/>
      <c r="GZN5" s="0"/>
      <c r="GZO5" s="0"/>
      <c r="GZP5" s="0"/>
      <c r="GZQ5" s="0"/>
      <c r="GZR5" s="0"/>
      <c r="GZS5" s="0"/>
      <c r="GZT5" s="0"/>
      <c r="GZU5" s="0"/>
      <c r="GZV5" s="0"/>
      <c r="GZW5" s="0"/>
      <c r="GZX5" s="0"/>
      <c r="GZY5" s="0"/>
      <c r="GZZ5" s="0"/>
      <c r="HAA5" s="0"/>
      <c r="HAB5" s="0"/>
      <c r="HAC5" s="0"/>
      <c r="HAD5" s="0"/>
      <c r="HAE5" s="0"/>
      <c r="HAF5" s="0"/>
      <c r="HAG5" s="0"/>
      <c r="HAH5" s="0"/>
      <c r="HAI5" s="0"/>
      <c r="HAJ5" s="0"/>
      <c r="HAK5" s="0"/>
      <c r="HAL5" s="0"/>
      <c r="HAM5" s="0"/>
      <c r="HAN5" s="0"/>
      <c r="HAO5" s="0"/>
      <c r="HAP5" s="0"/>
      <c r="HAQ5" s="0"/>
      <c r="HAR5" s="0"/>
      <c r="HAS5" s="0"/>
      <c r="HAT5" s="0"/>
      <c r="HAU5" s="0"/>
      <c r="HAV5" s="0"/>
      <c r="HAW5" s="0"/>
      <c r="HAX5" s="0"/>
      <c r="HAY5" s="0"/>
      <c r="HAZ5" s="0"/>
      <c r="HBA5" s="0"/>
      <c r="HBB5" s="0"/>
      <c r="HBC5" s="0"/>
      <c r="HBD5" s="0"/>
      <c r="HBE5" s="0"/>
      <c r="HBF5" s="0"/>
      <c r="HBG5" s="0"/>
      <c r="HBH5" s="0"/>
      <c r="HBI5" s="0"/>
      <c r="HBJ5" s="0"/>
      <c r="HBK5" s="0"/>
      <c r="HBL5" s="0"/>
      <c r="HBM5" s="0"/>
      <c r="HBN5" s="0"/>
      <c r="HBO5" s="0"/>
      <c r="HBP5" s="0"/>
      <c r="HBQ5" s="0"/>
      <c r="HBR5" s="0"/>
      <c r="HBS5" s="0"/>
      <c r="HBT5" s="0"/>
      <c r="HBU5" s="0"/>
      <c r="HBV5" s="0"/>
      <c r="HBW5" s="0"/>
      <c r="HBX5" s="0"/>
      <c r="HBY5" s="0"/>
      <c r="HBZ5" s="0"/>
      <c r="HCA5" s="0"/>
      <c r="HCB5" s="0"/>
      <c r="HCC5" s="0"/>
      <c r="HCD5" s="0"/>
      <c r="HCE5" s="0"/>
      <c r="HCF5" s="0"/>
      <c r="HCG5" s="0"/>
      <c r="HCH5" s="0"/>
      <c r="HCI5" s="0"/>
      <c r="HCJ5" s="0"/>
      <c r="HCK5" s="0"/>
      <c r="HCL5" s="0"/>
      <c r="HCM5" s="0"/>
      <c r="HCN5" s="0"/>
      <c r="HCO5" s="0"/>
      <c r="HCP5" s="0"/>
      <c r="HCQ5" s="0"/>
      <c r="HCR5" s="0"/>
      <c r="HCS5" s="0"/>
      <c r="HCT5" s="0"/>
      <c r="HCU5" s="0"/>
      <c r="HCV5" s="0"/>
      <c r="HCW5" s="0"/>
      <c r="HCX5" s="0"/>
      <c r="HCY5" s="0"/>
      <c r="HCZ5" s="0"/>
      <c r="HDA5" s="0"/>
      <c r="HDB5" s="0"/>
      <c r="HDC5" s="0"/>
      <c r="HDD5" s="0"/>
      <c r="HDE5" s="0"/>
      <c r="HDF5" s="0"/>
      <c r="HDG5" s="0"/>
      <c r="HDH5" s="0"/>
      <c r="HDI5" s="0"/>
      <c r="HDJ5" s="0"/>
      <c r="HDK5" s="0"/>
      <c r="HDL5" s="0"/>
      <c r="HDM5" s="0"/>
      <c r="HDN5" s="0"/>
      <c r="HDO5" s="0"/>
      <c r="HDP5" s="0"/>
      <c r="HDQ5" s="0"/>
      <c r="HDR5" s="0"/>
      <c r="HDS5" s="0"/>
      <c r="HDT5" s="0"/>
      <c r="HDU5" s="0"/>
      <c r="HDV5" s="0"/>
      <c r="HDW5" s="0"/>
      <c r="HDX5" s="0"/>
      <c r="HDY5" s="0"/>
      <c r="HDZ5" s="0"/>
      <c r="HEA5" s="0"/>
      <c r="HEB5" s="0"/>
      <c r="HEC5" s="0"/>
      <c r="HED5" s="0"/>
      <c r="HEE5" s="0"/>
      <c r="HEF5" s="0"/>
      <c r="HEG5" s="0"/>
      <c r="HEH5" s="0"/>
      <c r="HEI5" s="0"/>
      <c r="HEJ5" s="0"/>
      <c r="HEK5" s="0"/>
      <c r="HEL5" s="0"/>
      <c r="HEM5" s="0"/>
      <c r="HEN5" s="0"/>
      <c r="HEO5" s="0"/>
      <c r="HEP5" s="0"/>
      <c r="HEQ5" s="0"/>
      <c r="HER5" s="0"/>
      <c r="HES5" s="0"/>
      <c r="HET5" s="0"/>
      <c r="HEU5" s="0"/>
      <c r="HEV5" s="0"/>
      <c r="HEW5" s="0"/>
      <c r="HEX5" s="0"/>
      <c r="HEY5" s="0"/>
      <c r="HEZ5" s="0"/>
      <c r="HFA5" s="0"/>
      <c r="HFB5" s="0"/>
      <c r="HFC5" s="0"/>
      <c r="HFD5" s="0"/>
      <c r="HFE5" s="0"/>
      <c r="HFF5" s="0"/>
      <c r="HFG5" s="0"/>
      <c r="HFH5" s="0"/>
      <c r="HFI5" s="0"/>
      <c r="HFJ5" s="0"/>
      <c r="HFK5" s="0"/>
      <c r="HFL5" s="0"/>
      <c r="HFM5" s="0"/>
      <c r="HFN5" s="0"/>
      <c r="HFO5" s="0"/>
      <c r="HFP5" s="0"/>
      <c r="HFQ5" s="0"/>
      <c r="HFR5" s="0"/>
      <c r="HFS5" s="0"/>
      <c r="HFT5" s="0"/>
      <c r="HFU5" s="0"/>
      <c r="HFV5" s="0"/>
      <c r="HFW5" s="0"/>
      <c r="HFX5" s="0"/>
      <c r="HFY5" s="0"/>
      <c r="HFZ5" s="0"/>
      <c r="HGA5" s="0"/>
      <c r="HGB5" s="0"/>
      <c r="HGC5" s="0"/>
      <c r="HGD5" s="0"/>
      <c r="HGE5" s="0"/>
      <c r="HGF5" s="0"/>
      <c r="HGG5" s="0"/>
      <c r="HGH5" s="0"/>
      <c r="HGI5" s="0"/>
      <c r="HGJ5" s="0"/>
      <c r="HGK5" s="0"/>
      <c r="HGL5" s="0"/>
      <c r="HGM5" s="0"/>
      <c r="HGN5" s="0"/>
      <c r="HGO5" s="0"/>
      <c r="HGP5" s="0"/>
      <c r="HGQ5" s="0"/>
      <c r="HGR5" s="0"/>
      <c r="HGS5" s="0"/>
      <c r="HGT5" s="0"/>
      <c r="HGU5" s="0"/>
      <c r="HGV5" s="0"/>
      <c r="HGW5" s="0"/>
      <c r="HGX5" s="0"/>
      <c r="HGY5" s="0"/>
      <c r="HGZ5" s="0"/>
      <c r="HHA5" s="0"/>
      <c r="HHB5" s="0"/>
      <c r="HHC5" s="0"/>
      <c r="HHD5" s="0"/>
      <c r="HHE5" s="0"/>
      <c r="HHF5" s="0"/>
      <c r="HHG5" s="0"/>
      <c r="HHH5" s="0"/>
      <c r="HHI5" s="0"/>
      <c r="HHJ5" s="0"/>
      <c r="HHK5" s="0"/>
      <c r="HHL5" s="0"/>
      <c r="HHM5" s="0"/>
      <c r="HHN5" s="0"/>
      <c r="HHO5" s="0"/>
      <c r="HHP5" s="0"/>
      <c r="HHQ5" s="0"/>
      <c r="HHR5" s="0"/>
      <c r="HHS5" s="0"/>
      <c r="HHT5" s="0"/>
      <c r="HHU5" s="0"/>
      <c r="HHV5" s="0"/>
      <c r="HHW5" s="0"/>
      <c r="HHX5" s="0"/>
      <c r="HHY5" s="0"/>
      <c r="HHZ5" s="0"/>
      <c r="HIA5" s="0"/>
      <c r="HIB5" s="0"/>
      <c r="HIC5" s="0"/>
      <c r="HID5" s="0"/>
      <c r="HIE5" s="0"/>
      <c r="HIF5" s="0"/>
      <c r="HIG5" s="0"/>
      <c r="HIH5" s="0"/>
      <c r="HII5" s="0"/>
      <c r="HIJ5" s="0"/>
      <c r="HIK5" s="0"/>
      <c r="HIL5" s="0"/>
      <c r="HIM5" s="0"/>
      <c r="HIN5" s="0"/>
      <c r="HIO5" s="0"/>
      <c r="HIP5" s="0"/>
      <c r="HIQ5" s="0"/>
      <c r="HIR5" s="0"/>
      <c r="HIS5" s="0"/>
      <c r="HIT5" s="0"/>
      <c r="HIU5" s="0"/>
      <c r="HIV5" s="0"/>
      <c r="HIW5" s="0"/>
      <c r="HIX5" s="0"/>
      <c r="HIY5" s="0"/>
      <c r="HIZ5" s="0"/>
      <c r="HJA5" s="0"/>
      <c r="HJB5" s="0"/>
      <c r="HJC5" s="0"/>
      <c r="HJD5" s="0"/>
      <c r="HJE5" s="0"/>
      <c r="HJF5" s="0"/>
      <c r="HJG5" s="0"/>
      <c r="HJH5" s="0"/>
      <c r="HJI5" s="0"/>
      <c r="HJJ5" s="0"/>
      <c r="HJK5" s="0"/>
      <c r="HJL5" s="0"/>
      <c r="HJM5" s="0"/>
      <c r="HJN5" s="0"/>
      <c r="HJO5" s="0"/>
      <c r="HJP5" s="0"/>
      <c r="HJQ5" s="0"/>
      <c r="HJR5" s="0"/>
      <c r="HJS5" s="0"/>
      <c r="HJT5" s="0"/>
      <c r="HJU5" s="0"/>
      <c r="HJV5" s="0"/>
      <c r="HJW5" s="0"/>
      <c r="HJX5" s="0"/>
      <c r="HJY5" s="0"/>
      <c r="HJZ5" s="0"/>
      <c r="HKA5" s="0"/>
      <c r="HKB5" s="0"/>
      <c r="HKC5" s="0"/>
      <c r="HKD5" s="0"/>
      <c r="HKE5" s="0"/>
      <c r="HKF5" s="0"/>
      <c r="HKG5" s="0"/>
      <c r="HKH5" s="0"/>
      <c r="HKI5" s="0"/>
      <c r="HKJ5" s="0"/>
      <c r="HKK5" s="0"/>
      <c r="HKL5" s="0"/>
      <c r="HKM5" s="0"/>
      <c r="HKN5" s="0"/>
      <c r="HKO5" s="0"/>
      <c r="HKP5" s="0"/>
      <c r="HKQ5" s="0"/>
      <c r="HKR5" s="0"/>
      <c r="HKS5" s="0"/>
      <c r="HKT5" s="0"/>
      <c r="HKU5" s="0"/>
      <c r="HKV5" s="0"/>
      <c r="HKW5" s="0"/>
      <c r="HKX5" s="0"/>
      <c r="HKY5" s="0"/>
      <c r="HKZ5" s="0"/>
      <c r="HLA5" s="0"/>
      <c r="HLB5" s="0"/>
      <c r="HLC5" s="0"/>
      <c r="HLD5" s="0"/>
      <c r="HLE5" s="0"/>
      <c r="HLF5" s="0"/>
      <c r="HLG5" s="0"/>
      <c r="HLH5" s="0"/>
      <c r="HLI5" s="0"/>
      <c r="HLJ5" s="0"/>
      <c r="HLK5" s="0"/>
      <c r="HLL5" s="0"/>
      <c r="HLM5" s="0"/>
      <c r="HLN5" s="0"/>
      <c r="HLO5" s="0"/>
      <c r="HLP5" s="0"/>
      <c r="HLQ5" s="0"/>
      <c r="HLR5" s="0"/>
      <c r="HLS5" s="0"/>
      <c r="HLT5" s="0"/>
      <c r="HLU5" s="0"/>
      <c r="HLV5" s="0"/>
      <c r="HLW5" s="0"/>
      <c r="HLX5" s="0"/>
      <c r="HLY5" s="0"/>
      <c r="HLZ5" s="0"/>
      <c r="HMA5" s="0"/>
      <c r="HMB5" s="0"/>
      <c r="HMC5" s="0"/>
      <c r="HMD5" s="0"/>
      <c r="HME5" s="0"/>
      <c r="HMF5" s="0"/>
      <c r="HMG5" s="0"/>
      <c r="HMH5" s="0"/>
      <c r="HMI5" s="0"/>
      <c r="HMJ5" s="0"/>
      <c r="HMK5" s="0"/>
      <c r="HML5" s="0"/>
      <c r="HMM5" s="0"/>
      <c r="HMN5" s="0"/>
      <c r="HMO5" s="0"/>
      <c r="HMP5" s="0"/>
      <c r="HMQ5" s="0"/>
      <c r="HMR5" s="0"/>
      <c r="HMS5" s="0"/>
      <c r="HMT5" s="0"/>
      <c r="HMU5" s="0"/>
      <c r="HMV5" s="0"/>
      <c r="HMW5" s="0"/>
      <c r="HMX5" s="0"/>
      <c r="HMY5" s="0"/>
      <c r="HMZ5" s="0"/>
      <c r="HNA5" s="0"/>
      <c r="HNB5" s="0"/>
      <c r="HNC5" s="0"/>
      <c r="HND5" s="0"/>
      <c r="HNE5" s="0"/>
      <c r="HNF5" s="0"/>
      <c r="HNG5" s="0"/>
      <c r="HNH5" s="0"/>
      <c r="HNI5" s="0"/>
      <c r="HNJ5" s="0"/>
      <c r="HNK5" s="0"/>
      <c r="HNL5" s="0"/>
      <c r="HNM5" s="0"/>
      <c r="HNN5" s="0"/>
      <c r="HNO5" s="0"/>
      <c r="HNP5" s="0"/>
      <c r="HNQ5" s="0"/>
      <c r="HNR5" s="0"/>
      <c r="HNS5" s="0"/>
      <c r="HNT5" s="0"/>
      <c r="HNU5" s="0"/>
      <c r="HNV5" s="0"/>
      <c r="HNW5" s="0"/>
      <c r="HNX5" s="0"/>
      <c r="HNY5" s="0"/>
      <c r="HNZ5" s="0"/>
      <c r="HOA5" s="0"/>
      <c r="HOB5" s="0"/>
      <c r="HOC5" s="0"/>
      <c r="HOD5" s="0"/>
      <c r="HOE5" s="0"/>
      <c r="HOF5" s="0"/>
      <c r="HOG5" s="0"/>
      <c r="HOH5" s="0"/>
      <c r="HOI5" s="0"/>
      <c r="HOJ5" s="0"/>
      <c r="HOK5" s="0"/>
      <c r="HOL5" s="0"/>
      <c r="HOM5" s="0"/>
      <c r="HON5" s="0"/>
      <c r="HOO5" s="0"/>
      <c r="HOP5" s="0"/>
      <c r="HOQ5" s="0"/>
      <c r="HOR5" s="0"/>
      <c r="HOS5" s="0"/>
      <c r="HOT5" s="0"/>
      <c r="HOU5" s="0"/>
      <c r="HOV5" s="0"/>
      <c r="HOW5" s="0"/>
      <c r="HOX5" s="0"/>
      <c r="HOY5" s="0"/>
      <c r="HOZ5" s="0"/>
      <c r="HPA5" s="0"/>
      <c r="HPB5" s="0"/>
      <c r="HPC5" s="0"/>
      <c r="HPD5" s="0"/>
      <c r="HPE5" s="0"/>
      <c r="HPF5" s="0"/>
      <c r="HPG5" s="0"/>
      <c r="HPH5" s="0"/>
      <c r="HPI5" s="0"/>
      <c r="HPJ5" s="0"/>
      <c r="HPK5" s="0"/>
      <c r="HPL5" s="0"/>
      <c r="HPM5" s="0"/>
      <c r="HPN5" s="0"/>
      <c r="HPO5" s="0"/>
      <c r="HPP5" s="0"/>
      <c r="HPQ5" s="0"/>
      <c r="HPR5" s="0"/>
      <c r="HPS5" s="0"/>
      <c r="HPT5" s="0"/>
      <c r="HPU5" s="0"/>
      <c r="HPV5" s="0"/>
      <c r="HPW5" s="0"/>
      <c r="HPX5" s="0"/>
      <c r="HPY5" s="0"/>
      <c r="HPZ5" s="0"/>
      <c r="HQA5" s="0"/>
      <c r="HQB5" s="0"/>
      <c r="HQC5" s="0"/>
      <c r="HQD5" s="0"/>
      <c r="HQE5" s="0"/>
      <c r="HQF5" s="0"/>
      <c r="HQG5" s="0"/>
      <c r="HQH5" s="0"/>
      <c r="HQI5" s="0"/>
      <c r="HQJ5" s="0"/>
      <c r="HQK5" s="0"/>
      <c r="HQL5" s="0"/>
      <c r="HQM5" s="0"/>
      <c r="HQN5" s="0"/>
      <c r="HQO5" s="0"/>
      <c r="HQP5" s="0"/>
      <c r="HQQ5" s="0"/>
      <c r="HQR5" s="0"/>
      <c r="HQS5" s="0"/>
      <c r="HQT5" s="0"/>
      <c r="HQU5" s="0"/>
      <c r="HQV5" s="0"/>
      <c r="HQW5" s="0"/>
      <c r="HQX5" s="0"/>
      <c r="HQY5" s="0"/>
      <c r="HQZ5" s="0"/>
      <c r="HRA5" s="0"/>
      <c r="HRB5" s="0"/>
      <c r="HRC5" s="0"/>
      <c r="HRD5" s="0"/>
      <c r="HRE5" s="0"/>
      <c r="HRF5" s="0"/>
      <c r="HRG5" s="0"/>
      <c r="HRH5" s="0"/>
      <c r="HRI5" s="0"/>
      <c r="HRJ5" s="0"/>
      <c r="HRK5" s="0"/>
      <c r="HRL5" s="0"/>
      <c r="HRM5" s="0"/>
      <c r="HRN5" s="0"/>
      <c r="HRO5" s="0"/>
      <c r="HRP5" s="0"/>
      <c r="HRQ5" s="0"/>
      <c r="HRR5" s="0"/>
      <c r="HRS5" s="0"/>
      <c r="HRT5" s="0"/>
      <c r="HRU5" s="0"/>
      <c r="HRV5" s="0"/>
      <c r="HRW5" s="0"/>
      <c r="HRX5" s="0"/>
      <c r="HRY5" s="0"/>
      <c r="HRZ5" s="0"/>
      <c r="HSA5" s="0"/>
      <c r="HSB5" s="0"/>
      <c r="HSC5" s="0"/>
      <c r="HSD5" s="0"/>
      <c r="HSE5" s="0"/>
      <c r="HSF5" s="0"/>
      <c r="HSG5" s="0"/>
      <c r="HSH5" s="0"/>
      <c r="HSI5" s="0"/>
      <c r="HSJ5" s="0"/>
      <c r="HSK5" s="0"/>
      <c r="HSL5" s="0"/>
      <c r="HSM5" s="0"/>
      <c r="HSN5" s="0"/>
      <c r="HSO5" s="0"/>
      <c r="HSP5" s="0"/>
      <c r="HSQ5" s="0"/>
      <c r="HSR5" s="0"/>
      <c r="HSS5" s="0"/>
      <c r="HST5" s="0"/>
      <c r="HSU5" s="0"/>
      <c r="HSV5" s="0"/>
      <c r="HSW5" s="0"/>
      <c r="HSX5" s="0"/>
      <c r="HSY5" s="0"/>
      <c r="HSZ5" s="0"/>
      <c r="HTA5" s="0"/>
      <c r="HTB5" s="0"/>
      <c r="HTC5" s="0"/>
      <c r="HTD5" s="0"/>
      <c r="HTE5" s="0"/>
      <c r="HTF5" s="0"/>
      <c r="HTG5" s="0"/>
      <c r="HTH5" s="0"/>
      <c r="HTI5" s="0"/>
      <c r="HTJ5" s="0"/>
      <c r="HTK5" s="0"/>
      <c r="HTL5" s="0"/>
      <c r="HTM5" s="0"/>
      <c r="HTN5" s="0"/>
      <c r="HTO5" s="0"/>
      <c r="HTP5" s="0"/>
      <c r="HTQ5" s="0"/>
      <c r="HTR5" s="0"/>
      <c r="HTS5" s="0"/>
      <c r="HTT5" s="0"/>
      <c r="HTU5" s="0"/>
      <c r="HTV5" s="0"/>
      <c r="HTW5" s="0"/>
      <c r="HTX5" s="0"/>
      <c r="HTY5" s="0"/>
      <c r="HTZ5" s="0"/>
      <c r="HUA5" s="0"/>
      <c r="HUB5" s="0"/>
      <c r="HUC5" s="0"/>
      <c r="HUD5" s="0"/>
      <c r="HUE5" s="0"/>
      <c r="HUF5" s="0"/>
      <c r="HUG5" s="0"/>
      <c r="HUH5" s="0"/>
      <c r="HUI5" s="0"/>
      <c r="HUJ5" s="0"/>
      <c r="HUK5" s="0"/>
      <c r="HUL5" s="0"/>
      <c r="HUM5" s="0"/>
      <c r="HUN5" s="0"/>
      <c r="HUO5" s="0"/>
      <c r="HUP5" s="0"/>
      <c r="HUQ5" s="0"/>
      <c r="HUR5" s="0"/>
      <c r="HUS5" s="0"/>
      <c r="HUT5" s="0"/>
      <c r="HUU5" s="0"/>
      <c r="HUV5" s="0"/>
      <c r="HUW5" s="0"/>
      <c r="HUX5" s="0"/>
      <c r="HUY5" s="0"/>
      <c r="HUZ5" s="0"/>
      <c r="HVA5" s="0"/>
      <c r="HVB5" s="0"/>
      <c r="HVC5" s="0"/>
      <c r="HVD5" s="0"/>
      <c r="HVE5" s="0"/>
      <c r="HVF5" s="0"/>
      <c r="HVG5" s="0"/>
      <c r="HVH5" s="0"/>
      <c r="HVI5" s="0"/>
      <c r="HVJ5" s="0"/>
      <c r="HVK5" s="0"/>
      <c r="HVL5" s="0"/>
      <c r="HVM5" s="0"/>
      <c r="HVN5" s="0"/>
      <c r="HVO5" s="0"/>
      <c r="HVP5" s="0"/>
      <c r="HVQ5" s="0"/>
      <c r="HVR5" s="0"/>
      <c r="HVS5" s="0"/>
      <c r="HVT5" s="0"/>
      <c r="HVU5" s="0"/>
      <c r="HVV5" s="0"/>
      <c r="HVW5" s="0"/>
      <c r="HVX5" s="0"/>
      <c r="HVY5" s="0"/>
      <c r="HVZ5" s="0"/>
      <c r="HWA5" s="0"/>
      <c r="HWB5" s="0"/>
      <c r="HWC5" s="0"/>
      <c r="HWD5" s="0"/>
      <c r="HWE5" s="0"/>
      <c r="HWF5" s="0"/>
      <c r="HWG5" s="0"/>
      <c r="HWH5" s="0"/>
      <c r="HWI5" s="0"/>
      <c r="HWJ5" s="0"/>
      <c r="HWK5" s="0"/>
      <c r="HWL5" s="0"/>
      <c r="HWM5" s="0"/>
      <c r="HWN5" s="0"/>
      <c r="HWO5" s="0"/>
      <c r="HWP5" s="0"/>
      <c r="HWQ5" s="0"/>
      <c r="HWR5" s="0"/>
      <c r="HWS5" s="0"/>
      <c r="HWT5" s="0"/>
      <c r="HWU5" s="0"/>
      <c r="HWV5" s="0"/>
      <c r="HWW5" s="0"/>
      <c r="HWX5" s="0"/>
      <c r="HWY5" s="0"/>
      <c r="HWZ5" s="0"/>
      <c r="HXA5" s="0"/>
      <c r="HXB5" s="0"/>
      <c r="HXC5" s="0"/>
      <c r="HXD5" s="0"/>
      <c r="HXE5" s="0"/>
      <c r="HXF5" s="0"/>
      <c r="HXG5" s="0"/>
      <c r="HXH5" s="0"/>
      <c r="HXI5" s="0"/>
      <c r="HXJ5" s="0"/>
      <c r="HXK5" s="0"/>
      <c r="HXL5" s="0"/>
      <c r="HXM5" s="0"/>
      <c r="HXN5" s="0"/>
      <c r="HXO5" s="0"/>
      <c r="HXP5" s="0"/>
      <c r="HXQ5" s="0"/>
      <c r="HXR5" s="0"/>
      <c r="HXS5" s="0"/>
      <c r="HXT5" s="0"/>
      <c r="HXU5" s="0"/>
      <c r="HXV5" s="0"/>
      <c r="HXW5" s="0"/>
      <c r="HXX5" s="0"/>
      <c r="HXY5" s="0"/>
      <c r="HXZ5" s="0"/>
      <c r="HYA5" s="0"/>
      <c r="HYB5" s="0"/>
      <c r="HYC5" s="0"/>
      <c r="HYD5" s="0"/>
      <c r="HYE5" s="0"/>
      <c r="HYF5" s="0"/>
      <c r="HYG5" s="0"/>
      <c r="HYH5" s="0"/>
      <c r="HYI5" s="0"/>
      <c r="HYJ5" s="0"/>
      <c r="HYK5" s="0"/>
      <c r="HYL5" s="0"/>
      <c r="HYM5" s="0"/>
      <c r="HYN5" s="0"/>
      <c r="HYO5" s="0"/>
      <c r="HYP5" s="0"/>
      <c r="HYQ5" s="0"/>
      <c r="HYR5" s="0"/>
      <c r="HYS5" s="0"/>
      <c r="HYT5" s="0"/>
      <c r="HYU5" s="0"/>
      <c r="HYV5" s="0"/>
      <c r="HYW5" s="0"/>
      <c r="HYX5" s="0"/>
      <c r="HYY5" s="0"/>
      <c r="HYZ5" s="0"/>
      <c r="HZA5" s="0"/>
      <c r="HZB5" s="0"/>
      <c r="HZC5" s="0"/>
      <c r="HZD5" s="0"/>
      <c r="HZE5" s="0"/>
      <c r="HZF5" s="0"/>
      <c r="HZG5" s="0"/>
      <c r="HZH5" s="0"/>
      <c r="HZI5" s="0"/>
      <c r="HZJ5" s="0"/>
      <c r="HZK5" s="0"/>
      <c r="HZL5" s="0"/>
      <c r="HZM5" s="0"/>
      <c r="HZN5" s="0"/>
      <c r="HZO5" s="0"/>
      <c r="HZP5" s="0"/>
      <c r="HZQ5" s="0"/>
      <c r="HZR5" s="0"/>
      <c r="HZS5" s="0"/>
      <c r="HZT5" s="0"/>
      <c r="HZU5" s="0"/>
      <c r="HZV5" s="0"/>
      <c r="HZW5" s="0"/>
      <c r="HZX5" s="0"/>
      <c r="HZY5" s="0"/>
      <c r="HZZ5" s="0"/>
      <c r="IAA5" s="0"/>
      <c r="IAB5" s="0"/>
      <c r="IAC5" s="0"/>
      <c r="IAD5" s="0"/>
      <c r="IAE5" s="0"/>
      <c r="IAF5" s="0"/>
      <c r="IAG5" s="0"/>
      <c r="IAH5" s="0"/>
      <c r="IAI5" s="0"/>
      <c r="IAJ5" s="0"/>
      <c r="IAK5" s="0"/>
      <c r="IAL5" s="0"/>
      <c r="IAM5" s="0"/>
      <c r="IAN5" s="0"/>
      <c r="IAO5" s="0"/>
      <c r="IAP5" s="0"/>
      <c r="IAQ5" s="0"/>
      <c r="IAR5" s="0"/>
      <c r="IAS5" s="0"/>
      <c r="IAT5" s="0"/>
      <c r="IAU5" s="0"/>
      <c r="IAV5" s="0"/>
      <c r="IAW5" s="0"/>
      <c r="IAX5" s="0"/>
      <c r="IAY5" s="0"/>
      <c r="IAZ5" s="0"/>
      <c r="IBA5" s="0"/>
      <c r="IBB5" s="0"/>
      <c r="IBC5" s="0"/>
      <c r="IBD5" s="0"/>
      <c r="IBE5" s="0"/>
      <c r="IBF5" s="0"/>
      <c r="IBG5" s="0"/>
      <c r="IBH5" s="0"/>
      <c r="IBI5" s="0"/>
      <c r="IBJ5" s="0"/>
      <c r="IBK5" s="0"/>
      <c r="IBL5" s="0"/>
      <c r="IBM5" s="0"/>
      <c r="IBN5" s="0"/>
      <c r="IBO5" s="0"/>
      <c r="IBP5" s="0"/>
      <c r="IBQ5" s="0"/>
      <c r="IBR5" s="0"/>
      <c r="IBS5" s="0"/>
      <c r="IBT5" s="0"/>
      <c r="IBU5" s="0"/>
      <c r="IBV5" s="0"/>
      <c r="IBW5" s="0"/>
      <c r="IBX5" s="0"/>
      <c r="IBY5" s="0"/>
      <c r="IBZ5" s="0"/>
      <c r="ICA5" s="0"/>
      <c r="ICB5" s="0"/>
      <c r="ICC5" s="0"/>
      <c r="ICD5" s="0"/>
      <c r="ICE5" s="0"/>
      <c r="ICF5" s="0"/>
      <c r="ICG5" s="0"/>
      <c r="ICH5" s="0"/>
      <c r="ICI5" s="0"/>
      <c r="ICJ5" s="0"/>
      <c r="ICK5" s="0"/>
      <c r="ICL5" s="0"/>
      <c r="ICM5" s="0"/>
      <c r="ICN5" s="0"/>
      <c r="ICO5" s="0"/>
      <c r="ICP5" s="0"/>
      <c r="ICQ5" s="0"/>
      <c r="ICR5" s="0"/>
      <c r="ICS5" s="0"/>
      <c r="ICT5" s="0"/>
      <c r="ICU5" s="0"/>
      <c r="ICV5" s="0"/>
      <c r="ICW5" s="0"/>
      <c r="ICX5" s="0"/>
      <c r="ICY5" s="0"/>
      <c r="ICZ5" s="0"/>
      <c r="IDA5" s="0"/>
      <c r="IDB5" s="0"/>
      <c r="IDC5" s="0"/>
      <c r="IDD5" s="0"/>
      <c r="IDE5" s="0"/>
      <c r="IDF5" s="0"/>
      <c r="IDG5" s="0"/>
      <c r="IDH5" s="0"/>
      <c r="IDI5" s="0"/>
      <c r="IDJ5" s="0"/>
      <c r="IDK5" s="0"/>
      <c r="IDL5" s="0"/>
      <c r="IDM5" s="0"/>
      <c r="IDN5" s="0"/>
      <c r="IDO5" s="0"/>
      <c r="IDP5" s="0"/>
      <c r="IDQ5" s="0"/>
      <c r="IDR5" s="0"/>
      <c r="IDS5" s="0"/>
      <c r="IDT5" s="0"/>
      <c r="IDU5" s="0"/>
      <c r="IDV5" s="0"/>
      <c r="IDW5" s="0"/>
      <c r="IDX5" s="0"/>
      <c r="IDY5" s="0"/>
      <c r="IDZ5" s="0"/>
      <c r="IEA5" s="0"/>
      <c r="IEB5" s="0"/>
      <c r="IEC5" s="0"/>
      <c r="IED5" s="0"/>
      <c r="IEE5" s="0"/>
      <c r="IEF5" s="0"/>
      <c r="IEG5" s="0"/>
      <c r="IEH5" s="0"/>
      <c r="IEI5" s="0"/>
      <c r="IEJ5" s="0"/>
      <c r="IEK5" s="0"/>
      <c r="IEL5" s="0"/>
      <c r="IEM5" s="0"/>
      <c r="IEN5" s="0"/>
      <c r="IEO5" s="0"/>
      <c r="IEP5" s="0"/>
      <c r="IEQ5" s="0"/>
      <c r="IER5" s="0"/>
      <c r="IES5" s="0"/>
      <c r="IET5" s="0"/>
      <c r="IEU5" s="0"/>
      <c r="IEV5" s="0"/>
      <c r="IEW5" s="0"/>
      <c r="IEX5" s="0"/>
      <c r="IEY5" s="0"/>
      <c r="IEZ5" s="0"/>
      <c r="IFA5" s="0"/>
      <c r="IFB5" s="0"/>
      <c r="IFC5" s="0"/>
      <c r="IFD5" s="0"/>
      <c r="IFE5" s="0"/>
      <c r="IFF5" s="0"/>
      <c r="IFG5" s="0"/>
      <c r="IFH5" s="0"/>
      <c r="IFI5" s="0"/>
      <c r="IFJ5" s="0"/>
      <c r="IFK5" s="0"/>
      <c r="IFL5" s="0"/>
      <c r="IFM5" s="0"/>
      <c r="IFN5" s="0"/>
      <c r="IFO5" s="0"/>
      <c r="IFP5" s="0"/>
      <c r="IFQ5" s="0"/>
      <c r="IFR5" s="0"/>
      <c r="IFS5" s="0"/>
      <c r="IFT5" s="0"/>
      <c r="IFU5" s="0"/>
      <c r="IFV5" s="0"/>
      <c r="IFW5" s="0"/>
      <c r="IFX5" s="0"/>
      <c r="IFY5" s="0"/>
      <c r="IFZ5" s="0"/>
      <c r="IGA5" s="0"/>
      <c r="IGB5" s="0"/>
      <c r="IGC5" s="0"/>
      <c r="IGD5" s="0"/>
      <c r="IGE5" s="0"/>
      <c r="IGF5" s="0"/>
      <c r="IGG5" s="0"/>
      <c r="IGH5" s="0"/>
      <c r="IGI5" s="0"/>
      <c r="IGJ5" s="0"/>
      <c r="IGK5" s="0"/>
      <c r="IGL5" s="0"/>
      <c r="IGM5" s="0"/>
      <c r="IGN5" s="0"/>
      <c r="IGO5" s="0"/>
      <c r="IGP5" s="0"/>
      <c r="IGQ5" s="0"/>
      <c r="IGR5" s="0"/>
      <c r="IGS5" s="0"/>
      <c r="IGT5" s="0"/>
      <c r="IGU5" s="0"/>
      <c r="IGV5" s="0"/>
      <c r="IGW5" s="0"/>
      <c r="IGX5" s="0"/>
      <c r="IGY5" s="0"/>
      <c r="IGZ5" s="0"/>
      <c r="IHA5" s="0"/>
      <c r="IHB5" s="0"/>
      <c r="IHC5" s="0"/>
      <c r="IHD5" s="0"/>
      <c r="IHE5" s="0"/>
      <c r="IHF5" s="0"/>
      <c r="IHG5" s="0"/>
      <c r="IHH5" s="0"/>
      <c r="IHI5" s="0"/>
      <c r="IHJ5" s="0"/>
      <c r="IHK5" s="0"/>
      <c r="IHL5" s="0"/>
      <c r="IHM5" s="0"/>
      <c r="IHN5" s="0"/>
      <c r="IHO5" s="0"/>
      <c r="IHP5" s="0"/>
      <c r="IHQ5" s="0"/>
      <c r="IHR5" s="0"/>
      <c r="IHS5" s="0"/>
      <c r="IHT5" s="0"/>
      <c r="IHU5" s="0"/>
      <c r="IHV5" s="0"/>
      <c r="IHW5" s="0"/>
      <c r="IHX5" s="0"/>
      <c r="IHY5" s="0"/>
      <c r="IHZ5" s="0"/>
      <c r="IIA5" s="0"/>
      <c r="IIB5" s="0"/>
      <c r="IIC5" s="0"/>
      <c r="IID5" s="0"/>
      <c r="IIE5" s="0"/>
      <c r="IIF5" s="0"/>
      <c r="IIG5" s="0"/>
      <c r="IIH5" s="0"/>
      <c r="III5" s="0"/>
      <c r="IIJ5" s="0"/>
      <c r="IIK5" s="0"/>
      <c r="IIL5" s="0"/>
      <c r="IIM5" s="0"/>
      <c r="IIN5" s="0"/>
      <c r="IIO5" s="0"/>
      <c r="IIP5" s="0"/>
      <c r="IIQ5" s="0"/>
      <c r="IIR5" s="0"/>
      <c r="IIS5" s="0"/>
      <c r="IIT5" s="0"/>
      <c r="IIU5" s="0"/>
      <c r="IIV5" s="0"/>
      <c r="IIW5" s="0"/>
      <c r="IIX5" s="0"/>
      <c r="IIY5" s="0"/>
      <c r="IIZ5" s="0"/>
      <c r="IJA5" s="0"/>
      <c r="IJB5" s="0"/>
      <c r="IJC5" s="0"/>
      <c r="IJD5" s="0"/>
      <c r="IJE5" s="0"/>
      <c r="IJF5" s="0"/>
      <c r="IJG5" s="0"/>
      <c r="IJH5" s="0"/>
      <c r="IJI5" s="0"/>
      <c r="IJJ5" s="0"/>
      <c r="IJK5" s="0"/>
      <c r="IJL5" s="0"/>
      <c r="IJM5" s="0"/>
      <c r="IJN5" s="0"/>
      <c r="IJO5" s="0"/>
      <c r="IJP5" s="0"/>
      <c r="IJQ5" s="0"/>
      <c r="IJR5" s="0"/>
      <c r="IJS5" s="0"/>
      <c r="IJT5" s="0"/>
      <c r="IJU5" s="0"/>
      <c r="IJV5" s="0"/>
      <c r="IJW5" s="0"/>
      <c r="IJX5" s="0"/>
      <c r="IJY5" s="0"/>
      <c r="IJZ5" s="0"/>
      <c r="IKA5" s="0"/>
      <c r="IKB5" s="0"/>
      <c r="IKC5" s="0"/>
      <c r="IKD5" s="0"/>
      <c r="IKE5" s="0"/>
      <c r="IKF5" s="0"/>
      <c r="IKG5" s="0"/>
      <c r="IKH5" s="0"/>
      <c r="IKI5" s="0"/>
      <c r="IKJ5" s="0"/>
      <c r="IKK5" s="0"/>
      <c r="IKL5" s="0"/>
      <c r="IKM5" s="0"/>
      <c r="IKN5" s="0"/>
      <c r="IKO5" s="0"/>
      <c r="IKP5" s="0"/>
      <c r="IKQ5" s="0"/>
      <c r="IKR5" s="0"/>
      <c r="IKS5" s="0"/>
      <c r="IKT5" s="0"/>
      <c r="IKU5" s="0"/>
      <c r="IKV5" s="0"/>
      <c r="IKW5" s="0"/>
      <c r="IKX5" s="0"/>
      <c r="IKY5" s="0"/>
      <c r="IKZ5" s="0"/>
      <c r="ILA5" s="0"/>
      <c r="ILB5" s="0"/>
      <c r="ILC5" s="0"/>
      <c r="ILD5" s="0"/>
      <c r="ILE5" s="0"/>
      <c r="ILF5" s="0"/>
      <c r="ILG5" s="0"/>
      <c r="ILH5" s="0"/>
      <c r="ILI5" s="0"/>
      <c r="ILJ5" s="0"/>
      <c r="ILK5" s="0"/>
      <c r="ILL5" s="0"/>
      <c r="ILM5" s="0"/>
      <c r="ILN5" s="0"/>
      <c r="ILO5" s="0"/>
      <c r="ILP5" s="0"/>
      <c r="ILQ5" s="0"/>
      <c r="ILR5" s="0"/>
      <c r="ILS5" s="0"/>
      <c r="ILT5" s="0"/>
      <c r="ILU5" s="0"/>
      <c r="ILV5" s="0"/>
      <c r="ILW5" s="0"/>
      <c r="ILX5" s="0"/>
      <c r="ILY5" s="0"/>
      <c r="ILZ5" s="0"/>
      <c r="IMA5" s="0"/>
      <c r="IMB5" s="0"/>
      <c r="IMC5" s="0"/>
      <c r="IMD5" s="0"/>
      <c r="IME5" s="0"/>
      <c r="IMF5" s="0"/>
      <c r="IMG5" s="0"/>
      <c r="IMH5" s="0"/>
      <c r="IMI5" s="0"/>
      <c r="IMJ5" s="0"/>
      <c r="IMK5" s="0"/>
      <c r="IML5" s="0"/>
      <c r="IMM5" s="0"/>
      <c r="IMN5" s="0"/>
      <c r="IMO5" s="0"/>
      <c r="IMP5" s="0"/>
      <c r="IMQ5" s="0"/>
      <c r="IMR5" s="0"/>
      <c r="IMS5" s="0"/>
      <c r="IMT5" s="0"/>
      <c r="IMU5" s="0"/>
      <c r="IMV5" s="0"/>
      <c r="IMW5" s="0"/>
      <c r="IMX5" s="0"/>
      <c r="IMY5" s="0"/>
      <c r="IMZ5" s="0"/>
      <c r="INA5" s="0"/>
      <c r="INB5" s="0"/>
      <c r="INC5" s="0"/>
      <c r="IND5" s="0"/>
      <c r="INE5" s="0"/>
      <c r="INF5" s="0"/>
      <c r="ING5" s="0"/>
      <c r="INH5" s="0"/>
      <c r="INI5" s="0"/>
      <c r="INJ5" s="0"/>
      <c r="INK5" s="0"/>
      <c r="INL5" s="0"/>
      <c r="INM5" s="0"/>
      <c r="INN5" s="0"/>
      <c r="INO5" s="0"/>
      <c r="INP5" s="0"/>
      <c r="INQ5" s="0"/>
      <c r="INR5" s="0"/>
      <c r="INS5" s="0"/>
      <c r="INT5" s="0"/>
      <c r="INU5" s="0"/>
      <c r="INV5" s="0"/>
      <c r="INW5" s="0"/>
      <c r="INX5" s="0"/>
      <c r="INY5" s="0"/>
      <c r="INZ5" s="0"/>
      <c r="IOA5" s="0"/>
      <c r="IOB5" s="0"/>
      <c r="IOC5" s="0"/>
      <c r="IOD5" s="0"/>
      <c r="IOE5" s="0"/>
      <c r="IOF5" s="0"/>
      <c r="IOG5" s="0"/>
      <c r="IOH5" s="0"/>
      <c r="IOI5" s="0"/>
      <c r="IOJ5" s="0"/>
      <c r="IOK5" s="0"/>
      <c r="IOL5" s="0"/>
      <c r="IOM5" s="0"/>
      <c r="ION5" s="0"/>
      <c r="IOO5" s="0"/>
      <c r="IOP5" s="0"/>
      <c r="IOQ5" s="0"/>
      <c r="IOR5" s="0"/>
      <c r="IOS5" s="0"/>
      <c r="IOT5" s="0"/>
      <c r="IOU5" s="0"/>
      <c r="IOV5" s="0"/>
      <c r="IOW5" s="0"/>
      <c r="IOX5" s="0"/>
      <c r="IOY5" s="0"/>
      <c r="IOZ5" s="0"/>
      <c r="IPA5" s="0"/>
      <c r="IPB5" s="0"/>
      <c r="IPC5" s="0"/>
      <c r="IPD5" s="0"/>
      <c r="IPE5" s="0"/>
      <c r="IPF5" s="0"/>
      <c r="IPG5" s="0"/>
      <c r="IPH5" s="0"/>
      <c r="IPI5" s="0"/>
      <c r="IPJ5" s="0"/>
      <c r="IPK5" s="0"/>
      <c r="IPL5" s="0"/>
      <c r="IPM5" s="0"/>
      <c r="IPN5" s="0"/>
      <c r="IPO5" s="0"/>
      <c r="IPP5" s="0"/>
      <c r="IPQ5" s="0"/>
      <c r="IPR5" s="0"/>
      <c r="IPS5" s="0"/>
      <c r="IPT5" s="0"/>
      <c r="IPU5" s="0"/>
      <c r="IPV5" s="0"/>
      <c r="IPW5" s="0"/>
      <c r="IPX5" s="0"/>
      <c r="IPY5" s="0"/>
      <c r="IPZ5" s="0"/>
      <c r="IQA5" s="0"/>
      <c r="IQB5" s="0"/>
      <c r="IQC5" s="0"/>
      <c r="IQD5" s="0"/>
      <c r="IQE5" s="0"/>
      <c r="IQF5" s="0"/>
      <c r="IQG5" s="0"/>
      <c r="IQH5" s="0"/>
      <c r="IQI5" s="0"/>
      <c r="IQJ5" s="0"/>
      <c r="IQK5" s="0"/>
      <c r="IQL5" s="0"/>
      <c r="IQM5" s="0"/>
      <c r="IQN5" s="0"/>
      <c r="IQO5" s="0"/>
      <c r="IQP5" s="0"/>
      <c r="IQQ5" s="0"/>
      <c r="IQR5" s="0"/>
      <c r="IQS5" s="0"/>
      <c r="IQT5" s="0"/>
      <c r="IQU5" s="0"/>
      <c r="IQV5" s="0"/>
      <c r="IQW5" s="0"/>
      <c r="IQX5" s="0"/>
      <c r="IQY5" s="0"/>
      <c r="IQZ5" s="0"/>
      <c r="IRA5" s="0"/>
      <c r="IRB5" s="0"/>
      <c r="IRC5" s="0"/>
      <c r="IRD5" s="0"/>
      <c r="IRE5" s="0"/>
      <c r="IRF5" s="0"/>
      <c r="IRG5" s="0"/>
      <c r="IRH5" s="0"/>
      <c r="IRI5" s="0"/>
      <c r="IRJ5" s="0"/>
      <c r="IRK5" s="0"/>
      <c r="IRL5" s="0"/>
      <c r="IRM5" s="0"/>
      <c r="IRN5" s="0"/>
      <c r="IRO5" s="0"/>
      <c r="IRP5" s="0"/>
      <c r="IRQ5" s="0"/>
      <c r="IRR5" s="0"/>
      <c r="IRS5" s="0"/>
      <c r="IRT5" s="0"/>
      <c r="IRU5" s="0"/>
      <c r="IRV5" s="0"/>
      <c r="IRW5" s="0"/>
      <c r="IRX5" s="0"/>
      <c r="IRY5" s="0"/>
      <c r="IRZ5" s="0"/>
      <c r="ISA5" s="0"/>
      <c r="ISB5" s="0"/>
      <c r="ISC5" s="0"/>
      <c r="ISD5" s="0"/>
      <c r="ISE5" s="0"/>
      <c r="ISF5" s="0"/>
      <c r="ISG5" s="0"/>
      <c r="ISH5" s="0"/>
      <c r="ISI5" s="0"/>
      <c r="ISJ5" s="0"/>
      <c r="ISK5" s="0"/>
      <c r="ISL5" s="0"/>
      <c r="ISM5" s="0"/>
      <c r="ISN5" s="0"/>
      <c r="ISO5" s="0"/>
      <c r="ISP5" s="0"/>
      <c r="ISQ5" s="0"/>
      <c r="ISR5" s="0"/>
      <c r="ISS5" s="0"/>
      <c r="IST5" s="0"/>
      <c r="ISU5" s="0"/>
      <c r="ISV5" s="0"/>
      <c r="ISW5" s="0"/>
      <c r="ISX5" s="0"/>
      <c r="ISY5" s="0"/>
      <c r="ISZ5" s="0"/>
      <c r="ITA5" s="0"/>
      <c r="ITB5" s="0"/>
      <c r="ITC5" s="0"/>
      <c r="ITD5" s="0"/>
      <c r="ITE5" s="0"/>
      <c r="ITF5" s="0"/>
      <c r="ITG5" s="0"/>
      <c r="ITH5" s="0"/>
      <c r="ITI5" s="0"/>
      <c r="ITJ5" s="0"/>
      <c r="ITK5" s="0"/>
      <c r="ITL5" s="0"/>
      <c r="ITM5" s="0"/>
      <c r="ITN5" s="0"/>
      <c r="ITO5" s="0"/>
      <c r="ITP5" s="0"/>
      <c r="ITQ5" s="0"/>
      <c r="ITR5" s="0"/>
      <c r="ITS5" s="0"/>
      <c r="ITT5" s="0"/>
      <c r="ITU5" s="0"/>
      <c r="ITV5" s="0"/>
      <c r="ITW5" s="0"/>
      <c r="ITX5" s="0"/>
      <c r="ITY5" s="0"/>
      <c r="ITZ5" s="0"/>
      <c r="IUA5" s="0"/>
      <c r="IUB5" s="0"/>
      <c r="IUC5" s="0"/>
      <c r="IUD5" s="0"/>
      <c r="IUE5" s="0"/>
      <c r="IUF5" s="0"/>
      <c r="IUG5" s="0"/>
      <c r="IUH5" s="0"/>
      <c r="IUI5" s="0"/>
      <c r="IUJ5" s="0"/>
      <c r="IUK5" s="0"/>
      <c r="IUL5" s="0"/>
      <c r="IUM5" s="0"/>
      <c r="IUN5" s="0"/>
      <c r="IUO5" s="0"/>
      <c r="IUP5" s="0"/>
      <c r="IUQ5" s="0"/>
      <c r="IUR5" s="0"/>
      <c r="IUS5" s="0"/>
      <c r="IUT5" s="0"/>
      <c r="IUU5" s="0"/>
      <c r="IUV5" s="0"/>
      <c r="IUW5" s="0"/>
      <c r="IUX5" s="0"/>
      <c r="IUY5" s="0"/>
      <c r="IUZ5" s="0"/>
      <c r="IVA5" s="0"/>
      <c r="IVB5" s="0"/>
      <c r="IVC5" s="0"/>
      <c r="IVD5" s="0"/>
      <c r="IVE5" s="0"/>
      <c r="IVF5" s="0"/>
      <c r="IVG5" s="0"/>
      <c r="IVH5" s="0"/>
      <c r="IVI5" s="0"/>
      <c r="IVJ5" s="0"/>
      <c r="IVK5" s="0"/>
      <c r="IVL5" s="0"/>
      <c r="IVM5" s="0"/>
      <c r="IVN5" s="0"/>
      <c r="IVO5" s="0"/>
      <c r="IVP5" s="0"/>
      <c r="IVQ5" s="0"/>
      <c r="IVR5" s="0"/>
      <c r="IVS5" s="0"/>
      <c r="IVT5" s="0"/>
      <c r="IVU5" s="0"/>
      <c r="IVV5" s="0"/>
      <c r="IVW5" s="0"/>
      <c r="IVX5" s="0"/>
      <c r="IVY5" s="0"/>
      <c r="IVZ5" s="0"/>
      <c r="IWA5" s="0"/>
      <c r="IWB5" s="0"/>
      <c r="IWC5" s="0"/>
      <c r="IWD5" s="0"/>
      <c r="IWE5" s="0"/>
      <c r="IWF5" s="0"/>
      <c r="IWG5" s="0"/>
      <c r="IWH5" s="0"/>
      <c r="IWI5" s="0"/>
      <c r="IWJ5" s="0"/>
      <c r="IWK5" s="0"/>
      <c r="IWL5" s="0"/>
      <c r="IWM5" s="0"/>
      <c r="IWN5" s="0"/>
      <c r="IWO5" s="0"/>
      <c r="IWP5" s="0"/>
      <c r="IWQ5" s="0"/>
      <c r="IWR5" s="0"/>
      <c r="IWS5" s="0"/>
      <c r="IWT5" s="0"/>
      <c r="IWU5" s="0"/>
      <c r="IWV5" s="0"/>
      <c r="IWW5" s="0"/>
      <c r="IWX5" s="0"/>
      <c r="IWY5" s="0"/>
      <c r="IWZ5" s="0"/>
      <c r="IXA5" s="0"/>
      <c r="IXB5" s="0"/>
      <c r="IXC5" s="0"/>
      <c r="IXD5" s="0"/>
      <c r="IXE5" s="0"/>
      <c r="IXF5" s="0"/>
      <c r="IXG5" s="0"/>
      <c r="IXH5" s="0"/>
      <c r="IXI5" s="0"/>
      <c r="IXJ5" s="0"/>
      <c r="IXK5" s="0"/>
      <c r="IXL5" s="0"/>
      <c r="IXM5" s="0"/>
      <c r="IXN5" s="0"/>
      <c r="IXO5" s="0"/>
      <c r="IXP5" s="0"/>
      <c r="IXQ5" s="0"/>
      <c r="IXR5" s="0"/>
      <c r="IXS5" s="0"/>
      <c r="IXT5" s="0"/>
      <c r="IXU5" s="0"/>
      <c r="IXV5" s="0"/>
      <c r="IXW5" s="0"/>
      <c r="IXX5" s="0"/>
      <c r="IXY5" s="0"/>
      <c r="IXZ5" s="0"/>
      <c r="IYA5" s="0"/>
      <c r="IYB5" s="0"/>
      <c r="IYC5" s="0"/>
      <c r="IYD5" s="0"/>
      <c r="IYE5" s="0"/>
      <c r="IYF5" s="0"/>
      <c r="IYG5" s="0"/>
      <c r="IYH5" s="0"/>
      <c r="IYI5" s="0"/>
      <c r="IYJ5" s="0"/>
      <c r="IYK5" s="0"/>
      <c r="IYL5" s="0"/>
      <c r="IYM5" s="0"/>
      <c r="IYN5" s="0"/>
      <c r="IYO5" s="0"/>
      <c r="IYP5" s="0"/>
      <c r="IYQ5" s="0"/>
      <c r="IYR5" s="0"/>
      <c r="IYS5" s="0"/>
      <c r="IYT5" s="0"/>
      <c r="IYU5" s="0"/>
      <c r="IYV5" s="0"/>
      <c r="IYW5" s="0"/>
      <c r="IYX5" s="0"/>
      <c r="IYY5" s="0"/>
      <c r="IYZ5" s="0"/>
      <c r="IZA5" s="0"/>
      <c r="IZB5" s="0"/>
      <c r="IZC5" s="0"/>
      <c r="IZD5" s="0"/>
      <c r="IZE5" s="0"/>
      <c r="IZF5" s="0"/>
      <c r="IZG5" s="0"/>
      <c r="IZH5" s="0"/>
      <c r="IZI5" s="0"/>
      <c r="IZJ5" s="0"/>
      <c r="IZK5" s="0"/>
      <c r="IZL5" s="0"/>
      <c r="IZM5" s="0"/>
      <c r="IZN5" s="0"/>
      <c r="IZO5" s="0"/>
      <c r="IZP5" s="0"/>
      <c r="IZQ5" s="0"/>
      <c r="IZR5" s="0"/>
      <c r="IZS5" s="0"/>
      <c r="IZT5" s="0"/>
      <c r="IZU5" s="0"/>
      <c r="IZV5" s="0"/>
      <c r="IZW5" s="0"/>
      <c r="IZX5" s="0"/>
      <c r="IZY5" s="0"/>
      <c r="IZZ5" s="0"/>
      <c r="JAA5" s="0"/>
      <c r="JAB5" s="0"/>
      <c r="JAC5" s="0"/>
      <c r="JAD5" s="0"/>
      <c r="JAE5" s="0"/>
      <c r="JAF5" s="0"/>
      <c r="JAG5" s="0"/>
      <c r="JAH5" s="0"/>
      <c r="JAI5" s="0"/>
      <c r="JAJ5" s="0"/>
      <c r="JAK5" s="0"/>
      <c r="JAL5" s="0"/>
      <c r="JAM5" s="0"/>
      <c r="JAN5" s="0"/>
      <c r="JAO5" s="0"/>
      <c r="JAP5" s="0"/>
      <c r="JAQ5" s="0"/>
      <c r="JAR5" s="0"/>
      <c r="JAS5" s="0"/>
      <c r="JAT5" s="0"/>
      <c r="JAU5" s="0"/>
      <c r="JAV5" s="0"/>
      <c r="JAW5" s="0"/>
      <c r="JAX5" s="0"/>
      <c r="JAY5" s="0"/>
      <c r="JAZ5" s="0"/>
      <c r="JBA5" s="0"/>
      <c r="JBB5" s="0"/>
      <c r="JBC5" s="0"/>
      <c r="JBD5" s="0"/>
      <c r="JBE5" s="0"/>
      <c r="JBF5" s="0"/>
      <c r="JBG5" s="0"/>
      <c r="JBH5" s="0"/>
      <c r="JBI5" s="0"/>
      <c r="JBJ5" s="0"/>
      <c r="JBK5" s="0"/>
      <c r="JBL5" s="0"/>
      <c r="JBM5" s="0"/>
      <c r="JBN5" s="0"/>
      <c r="JBO5" s="0"/>
      <c r="JBP5" s="0"/>
      <c r="JBQ5" s="0"/>
      <c r="JBR5" s="0"/>
      <c r="JBS5" s="0"/>
      <c r="JBT5" s="0"/>
      <c r="JBU5" s="0"/>
      <c r="JBV5" s="0"/>
      <c r="JBW5" s="0"/>
      <c r="JBX5" s="0"/>
      <c r="JBY5" s="0"/>
      <c r="JBZ5" s="0"/>
      <c r="JCA5" s="0"/>
      <c r="JCB5" s="0"/>
      <c r="JCC5" s="0"/>
      <c r="JCD5" s="0"/>
      <c r="JCE5" s="0"/>
      <c r="JCF5" s="0"/>
      <c r="JCG5" s="0"/>
      <c r="JCH5" s="0"/>
      <c r="JCI5" s="0"/>
      <c r="JCJ5" s="0"/>
      <c r="JCK5" s="0"/>
      <c r="JCL5" s="0"/>
      <c r="JCM5" s="0"/>
      <c r="JCN5" s="0"/>
      <c r="JCO5" s="0"/>
      <c r="JCP5" s="0"/>
      <c r="JCQ5" s="0"/>
      <c r="JCR5" s="0"/>
      <c r="JCS5" s="0"/>
      <c r="JCT5" s="0"/>
      <c r="JCU5" s="0"/>
      <c r="JCV5" s="0"/>
      <c r="JCW5" s="0"/>
      <c r="JCX5" s="0"/>
      <c r="JCY5" s="0"/>
      <c r="JCZ5" s="0"/>
      <c r="JDA5" s="0"/>
      <c r="JDB5" s="0"/>
      <c r="JDC5" s="0"/>
      <c r="JDD5" s="0"/>
      <c r="JDE5" s="0"/>
      <c r="JDF5" s="0"/>
      <c r="JDG5" s="0"/>
      <c r="JDH5" s="0"/>
      <c r="JDI5" s="0"/>
      <c r="JDJ5" s="0"/>
      <c r="JDK5" s="0"/>
      <c r="JDL5" s="0"/>
      <c r="JDM5" s="0"/>
      <c r="JDN5" s="0"/>
      <c r="JDO5" s="0"/>
      <c r="JDP5" s="0"/>
      <c r="JDQ5" s="0"/>
      <c r="JDR5" s="0"/>
      <c r="JDS5" s="0"/>
      <c r="JDT5" s="0"/>
      <c r="JDU5" s="0"/>
      <c r="JDV5" s="0"/>
      <c r="JDW5" s="0"/>
      <c r="JDX5" s="0"/>
      <c r="JDY5" s="0"/>
      <c r="JDZ5" s="0"/>
      <c r="JEA5" s="0"/>
      <c r="JEB5" s="0"/>
      <c r="JEC5" s="0"/>
      <c r="JED5" s="0"/>
      <c r="JEE5" s="0"/>
      <c r="JEF5" s="0"/>
      <c r="JEG5" s="0"/>
      <c r="JEH5" s="0"/>
      <c r="JEI5" s="0"/>
      <c r="JEJ5" s="0"/>
      <c r="JEK5" s="0"/>
      <c r="JEL5" s="0"/>
      <c r="JEM5" s="0"/>
      <c r="JEN5" s="0"/>
      <c r="JEO5" s="0"/>
      <c r="JEP5" s="0"/>
      <c r="JEQ5" s="0"/>
      <c r="JER5" s="0"/>
      <c r="JES5" s="0"/>
      <c r="JET5" s="0"/>
      <c r="JEU5" s="0"/>
      <c r="JEV5" s="0"/>
      <c r="JEW5" s="0"/>
      <c r="JEX5" s="0"/>
      <c r="JEY5" s="0"/>
      <c r="JEZ5" s="0"/>
      <c r="JFA5" s="0"/>
      <c r="JFB5" s="0"/>
      <c r="JFC5" s="0"/>
      <c r="JFD5" s="0"/>
      <c r="JFE5" s="0"/>
      <c r="JFF5" s="0"/>
      <c r="JFG5" s="0"/>
      <c r="JFH5" s="0"/>
      <c r="JFI5" s="0"/>
      <c r="JFJ5" s="0"/>
      <c r="JFK5" s="0"/>
      <c r="JFL5" s="0"/>
      <c r="JFM5" s="0"/>
      <c r="JFN5" s="0"/>
      <c r="JFO5" s="0"/>
      <c r="JFP5" s="0"/>
      <c r="JFQ5" s="0"/>
      <c r="JFR5" s="0"/>
      <c r="JFS5" s="0"/>
      <c r="JFT5" s="0"/>
      <c r="JFU5" s="0"/>
      <c r="JFV5" s="0"/>
      <c r="JFW5" s="0"/>
      <c r="JFX5" s="0"/>
      <c r="JFY5" s="0"/>
      <c r="JFZ5" s="0"/>
      <c r="JGA5" s="0"/>
      <c r="JGB5" s="0"/>
      <c r="JGC5" s="0"/>
      <c r="JGD5" s="0"/>
      <c r="JGE5" s="0"/>
      <c r="JGF5" s="0"/>
      <c r="JGG5" s="0"/>
      <c r="JGH5" s="0"/>
      <c r="JGI5" s="0"/>
      <c r="JGJ5" s="0"/>
      <c r="JGK5" s="0"/>
      <c r="JGL5" s="0"/>
      <c r="JGM5" s="0"/>
      <c r="JGN5" s="0"/>
      <c r="JGO5" s="0"/>
      <c r="JGP5" s="0"/>
      <c r="JGQ5" s="0"/>
      <c r="JGR5" s="0"/>
      <c r="JGS5" s="0"/>
      <c r="JGT5" s="0"/>
      <c r="JGU5" s="0"/>
      <c r="JGV5" s="0"/>
      <c r="JGW5" s="0"/>
      <c r="JGX5" s="0"/>
      <c r="JGY5" s="0"/>
      <c r="JGZ5" s="0"/>
      <c r="JHA5" s="0"/>
      <c r="JHB5" s="0"/>
      <c r="JHC5" s="0"/>
      <c r="JHD5" s="0"/>
      <c r="JHE5" s="0"/>
      <c r="JHF5" s="0"/>
      <c r="JHG5" s="0"/>
      <c r="JHH5" s="0"/>
      <c r="JHI5" s="0"/>
      <c r="JHJ5" s="0"/>
      <c r="JHK5" s="0"/>
      <c r="JHL5" s="0"/>
      <c r="JHM5" s="0"/>
      <c r="JHN5" s="0"/>
      <c r="JHO5" s="0"/>
      <c r="JHP5" s="0"/>
      <c r="JHQ5" s="0"/>
      <c r="JHR5" s="0"/>
      <c r="JHS5" s="0"/>
      <c r="JHT5" s="0"/>
      <c r="JHU5" s="0"/>
      <c r="JHV5" s="0"/>
      <c r="JHW5" s="0"/>
      <c r="JHX5" s="0"/>
      <c r="JHY5" s="0"/>
      <c r="JHZ5" s="0"/>
      <c r="JIA5" s="0"/>
      <c r="JIB5" s="0"/>
      <c r="JIC5" s="0"/>
      <c r="JID5" s="0"/>
      <c r="JIE5" s="0"/>
      <c r="JIF5" s="0"/>
      <c r="JIG5" s="0"/>
      <c r="JIH5" s="0"/>
      <c r="JII5" s="0"/>
      <c r="JIJ5" s="0"/>
      <c r="JIK5" s="0"/>
      <c r="JIL5" s="0"/>
      <c r="JIM5" s="0"/>
      <c r="JIN5" s="0"/>
      <c r="JIO5" s="0"/>
      <c r="JIP5" s="0"/>
      <c r="JIQ5" s="0"/>
      <c r="JIR5" s="0"/>
      <c r="JIS5" s="0"/>
      <c r="JIT5" s="0"/>
      <c r="JIU5" s="0"/>
      <c r="JIV5" s="0"/>
      <c r="JIW5" s="0"/>
      <c r="JIX5" s="0"/>
      <c r="JIY5" s="0"/>
      <c r="JIZ5" s="0"/>
      <c r="JJA5" s="0"/>
      <c r="JJB5" s="0"/>
      <c r="JJC5" s="0"/>
      <c r="JJD5" s="0"/>
      <c r="JJE5" s="0"/>
      <c r="JJF5" s="0"/>
      <c r="JJG5" s="0"/>
      <c r="JJH5" s="0"/>
      <c r="JJI5" s="0"/>
      <c r="JJJ5" s="0"/>
      <c r="JJK5" s="0"/>
      <c r="JJL5" s="0"/>
      <c r="JJM5" s="0"/>
      <c r="JJN5" s="0"/>
      <c r="JJO5" s="0"/>
      <c r="JJP5" s="0"/>
      <c r="JJQ5" s="0"/>
      <c r="JJR5" s="0"/>
      <c r="JJS5" s="0"/>
      <c r="JJT5" s="0"/>
      <c r="JJU5" s="0"/>
      <c r="JJV5" s="0"/>
      <c r="JJW5" s="0"/>
      <c r="JJX5" s="0"/>
      <c r="JJY5" s="0"/>
      <c r="JJZ5" s="0"/>
      <c r="JKA5" s="0"/>
      <c r="JKB5" s="0"/>
      <c r="JKC5" s="0"/>
      <c r="JKD5" s="0"/>
      <c r="JKE5" s="0"/>
      <c r="JKF5" s="0"/>
      <c r="JKG5" s="0"/>
      <c r="JKH5" s="0"/>
      <c r="JKI5" s="0"/>
      <c r="JKJ5" s="0"/>
      <c r="JKK5" s="0"/>
      <c r="JKL5" s="0"/>
      <c r="JKM5" s="0"/>
      <c r="JKN5" s="0"/>
      <c r="JKO5" s="0"/>
      <c r="JKP5" s="0"/>
      <c r="JKQ5" s="0"/>
      <c r="JKR5" s="0"/>
      <c r="JKS5" s="0"/>
      <c r="JKT5" s="0"/>
      <c r="JKU5" s="0"/>
      <c r="JKV5" s="0"/>
      <c r="JKW5" s="0"/>
      <c r="JKX5" s="0"/>
      <c r="JKY5" s="0"/>
      <c r="JKZ5" s="0"/>
      <c r="JLA5" s="0"/>
      <c r="JLB5" s="0"/>
      <c r="JLC5" s="0"/>
      <c r="JLD5" s="0"/>
      <c r="JLE5" s="0"/>
      <c r="JLF5" s="0"/>
      <c r="JLG5" s="0"/>
      <c r="JLH5" s="0"/>
      <c r="JLI5" s="0"/>
      <c r="JLJ5" s="0"/>
      <c r="JLK5" s="0"/>
      <c r="JLL5" s="0"/>
      <c r="JLM5" s="0"/>
      <c r="JLN5" s="0"/>
      <c r="JLO5" s="0"/>
      <c r="JLP5" s="0"/>
      <c r="JLQ5" s="0"/>
      <c r="JLR5" s="0"/>
      <c r="JLS5" s="0"/>
      <c r="JLT5" s="0"/>
      <c r="JLU5" s="0"/>
      <c r="JLV5" s="0"/>
      <c r="JLW5" s="0"/>
      <c r="JLX5" s="0"/>
      <c r="JLY5" s="0"/>
      <c r="JLZ5" s="0"/>
      <c r="JMA5" s="0"/>
      <c r="JMB5" s="0"/>
      <c r="JMC5" s="0"/>
      <c r="JMD5" s="0"/>
      <c r="JME5" s="0"/>
      <c r="JMF5" s="0"/>
      <c r="JMG5" s="0"/>
      <c r="JMH5" s="0"/>
      <c r="JMI5" s="0"/>
      <c r="JMJ5" s="0"/>
      <c r="JMK5" s="0"/>
      <c r="JML5" s="0"/>
      <c r="JMM5" s="0"/>
      <c r="JMN5" s="0"/>
      <c r="JMO5" s="0"/>
      <c r="JMP5" s="0"/>
      <c r="JMQ5" s="0"/>
      <c r="JMR5" s="0"/>
      <c r="JMS5" s="0"/>
      <c r="JMT5" s="0"/>
      <c r="JMU5" s="0"/>
      <c r="JMV5" s="0"/>
      <c r="JMW5" s="0"/>
      <c r="JMX5" s="0"/>
      <c r="JMY5" s="0"/>
      <c r="JMZ5" s="0"/>
      <c r="JNA5" s="0"/>
      <c r="JNB5" s="0"/>
      <c r="JNC5" s="0"/>
      <c r="JND5" s="0"/>
      <c r="JNE5" s="0"/>
      <c r="JNF5" s="0"/>
      <c r="JNG5" s="0"/>
      <c r="JNH5" s="0"/>
      <c r="JNI5" s="0"/>
      <c r="JNJ5" s="0"/>
      <c r="JNK5" s="0"/>
      <c r="JNL5" s="0"/>
      <c r="JNM5" s="0"/>
      <c r="JNN5" s="0"/>
      <c r="JNO5" s="0"/>
      <c r="JNP5" s="0"/>
      <c r="JNQ5" s="0"/>
      <c r="JNR5" s="0"/>
      <c r="JNS5" s="0"/>
      <c r="JNT5" s="0"/>
      <c r="JNU5" s="0"/>
      <c r="JNV5" s="0"/>
      <c r="JNW5" s="0"/>
      <c r="JNX5" s="0"/>
      <c r="JNY5" s="0"/>
      <c r="JNZ5" s="0"/>
      <c r="JOA5" s="0"/>
      <c r="JOB5" s="0"/>
      <c r="JOC5" s="0"/>
      <c r="JOD5" s="0"/>
      <c r="JOE5" s="0"/>
      <c r="JOF5" s="0"/>
      <c r="JOG5" s="0"/>
      <c r="JOH5" s="0"/>
      <c r="JOI5" s="0"/>
      <c r="JOJ5" s="0"/>
      <c r="JOK5" s="0"/>
      <c r="JOL5" s="0"/>
      <c r="JOM5" s="0"/>
      <c r="JON5" s="0"/>
      <c r="JOO5" s="0"/>
      <c r="JOP5" s="0"/>
      <c r="JOQ5" s="0"/>
      <c r="JOR5" s="0"/>
      <c r="JOS5" s="0"/>
      <c r="JOT5" s="0"/>
      <c r="JOU5" s="0"/>
      <c r="JOV5" s="0"/>
      <c r="JOW5" s="0"/>
      <c r="JOX5" s="0"/>
      <c r="JOY5" s="0"/>
      <c r="JOZ5" s="0"/>
      <c r="JPA5" s="0"/>
      <c r="JPB5" s="0"/>
      <c r="JPC5" s="0"/>
      <c r="JPD5" s="0"/>
      <c r="JPE5" s="0"/>
      <c r="JPF5" s="0"/>
      <c r="JPG5" s="0"/>
      <c r="JPH5" s="0"/>
      <c r="JPI5" s="0"/>
      <c r="JPJ5" s="0"/>
      <c r="JPK5" s="0"/>
      <c r="JPL5" s="0"/>
      <c r="JPM5" s="0"/>
      <c r="JPN5" s="0"/>
      <c r="JPO5" s="0"/>
      <c r="JPP5" s="0"/>
      <c r="JPQ5" s="0"/>
      <c r="JPR5" s="0"/>
      <c r="JPS5" s="0"/>
      <c r="JPT5" s="0"/>
      <c r="JPU5" s="0"/>
      <c r="JPV5" s="0"/>
      <c r="JPW5" s="0"/>
      <c r="JPX5" s="0"/>
      <c r="JPY5" s="0"/>
      <c r="JPZ5" s="0"/>
      <c r="JQA5" s="0"/>
      <c r="JQB5" s="0"/>
      <c r="JQC5" s="0"/>
      <c r="JQD5" s="0"/>
      <c r="JQE5" s="0"/>
      <c r="JQF5" s="0"/>
      <c r="JQG5" s="0"/>
      <c r="JQH5" s="0"/>
      <c r="JQI5" s="0"/>
      <c r="JQJ5" s="0"/>
      <c r="JQK5" s="0"/>
      <c r="JQL5" s="0"/>
      <c r="JQM5" s="0"/>
      <c r="JQN5" s="0"/>
      <c r="JQO5" s="0"/>
      <c r="JQP5" s="0"/>
      <c r="JQQ5" s="0"/>
      <c r="JQR5" s="0"/>
      <c r="JQS5" s="0"/>
      <c r="JQT5" s="0"/>
      <c r="JQU5" s="0"/>
      <c r="JQV5" s="0"/>
      <c r="JQW5" s="0"/>
      <c r="JQX5" s="0"/>
      <c r="JQY5" s="0"/>
      <c r="JQZ5" s="0"/>
      <c r="JRA5" s="0"/>
      <c r="JRB5" s="0"/>
      <c r="JRC5" s="0"/>
      <c r="JRD5" s="0"/>
      <c r="JRE5" s="0"/>
      <c r="JRF5" s="0"/>
      <c r="JRG5" s="0"/>
      <c r="JRH5" s="0"/>
      <c r="JRI5" s="0"/>
      <c r="JRJ5" s="0"/>
      <c r="JRK5" s="0"/>
      <c r="JRL5" s="0"/>
      <c r="JRM5" s="0"/>
      <c r="JRN5" s="0"/>
      <c r="JRO5" s="0"/>
      <c r="JRP5" s="0"/>
      <c r="JRQ5" s="0"/>
      <c r="JRR5" s="0"/>
      <c r="JRS5" s="0"/>
      <c r="JRT5" s="0"/>
      <c r="JRU5" s="0"/>
      <c r="JRV5" s="0"/>
      <c r="JRW5" s="0"/>
      <c r="JRX5" s="0"/>
      <c r="JRY5" s="0"/>
      <c r="JRZ5" s="0"/>
      <c r="JSA5" s="0"/>
      <c r="JSB5" s="0"/>
      <c r="JSC5" s="0"/>
      <c r="JSD5" s="0"/>
      <c r="JSE5" s="0"/>
      <c r="JSF5" s="0"/>
      <c r="JSG5" s="0"/>
      <c r="JSH5" s="0"/>
      <c r="JSI5" s="0"/>
      <c r="JSJ5" s="0"/>
      <c r="JSK5" s="0"/>
      <c r="JSL5" s="0"/>
      <c r="JSM5" s="0"/>
      <c r="JSN5" s="0"/>
      <c r="JSO5" s="0"/>
      <c r="JSP5" s="0"/>
      <c r="JSQ5" s="0"/>
      <c r="JSR5" s="0"/>
      <c r="JSS5" s="0"/>
      <c r="JST5" s="0"/>
      <c r="JSU5" s="0"/>
      <c r="JSV5" s="0"/>
      <c r="JSW5" s="0"/>
      <c r="JSX5" s="0"/>
      <c r="JSY5" s="0"/>
      <c r="JSZ5" s="0"/>
      <c r="JTA5" s="0"/>
      <c r="JTB5" s="0"/>
      <c r="JTC5" s="0"/>
      <c r="JTD5" s="0"/>
      <c r="JTE5" s="0"/>
      <c r="JTF5" s="0"/>
      <c r="JTG5" s="0"/>
      <c r="JTH5" s="0"/>
      <c r="JTI5" s="0"/>
      <c r="JTJ5" s="0"/>
      <c r="JTK5" s="0"/>
      <c r="JTL5" s="0"/>
      <c r="JTM5" s="0"/>
      <c r="JTN5" s="0"/>
      <c r="JTO5" s="0"/>
      <c r="JTP5" s="0"/>
      <c r="JTQ5" s="0"/>
      <c r="JTR5" s="0"/>
      <c r="JTS5" s="0"/>
      <c r="JTT5" s="0"/>
      <c r="JTU5" s="0"/>
      <c r="JTV5" s="0"/>
      <c r="JTW5" s="0"/>
      <c r="JTX5" s="0"/>
      <c r="JTY5" s="0"/>
      <c r="JTZ5" s="0"/>
      <c r="JUA5" s="0"/>
      <c r="JUB5" s="0"/>
      <c r="JUC5" s="0"/>
      <c r="JUD5" s="0"/>
      <c r="JUE5" s="0"/>
      <c r="JUF5" s="0"/>
      <c r="JUG5" s="0"/>
      <c r="JUH5" s="0"/>
      <c r="JUI5" s="0"/>
      <c r="JUJ5" s="0"/>
      <c r="JUK5" s="0"/>
      <c r="JUL5" s="0"/>
      <c r="JUM5" s="0"/>
      <c r="JUN5" s="0"/>
      <c r="JUO5" s="0"/>
      <c r="JUP5" s="0"/>
      <c r="JUQ5" s="0"/>
      <c r="JUR5" s="0"/>
      <c r="JUS5" s="0"/>
      <c r="JUT5" s="0"/>
      <c r="JUU5" s="0"/>
      <c r="JUV5" s="0"/>
      <c r="JUW5" s="0"/>
      <c r="JUX5" s="0"/>
      <c r="JUY5" s="0"/>
      <c r="JUZ5" s="0"/>
      <c r="JVA5" s="0"/>
      <c r="JVB5" s="0"/>
      <c r="JVC5" s="0"/>
      <c r="JVD5" s="0"/>
      <c r="JVE5" s="0"/>
      <c r="JVF5" s="0"/>
      <c r="JVG5" s="0"/>
      <c r="JVH5" s="0"/>
      <c r="JVI5" s="0"/>
      <c r="JVJ5" s="0"/>
      <c r="JVK5" s="0"/>
      <c r="JVL5" s="0"/>
      <c r="JVM5" s="0"/>
      <c r="JVN5" s="0"/>
      <c r="JVO5" s="0"/>
      <c r="JVP5" s="0"/>
      <c r="JVQ5" s="0"/>
      <c r="JVR5" s="0"/>
      <c r="JVS5" s="0"/>
      <c r="JVT5" s="0"/>
      <c r="JVU5" s="0"/>
      <c r="JVV5" s="0"/>
      <c r="JVW5" s="0"/>
      <c r="JVX5" s="0"/>
      <c r="JVY5" s="0"/>
      <c r="JVZ5" s="0"/>
      <c r="JWA5" s="0"/>
      <c r="JWB5" s="0"/>
      <c r="JWC5" s="0"/>
      <c r="JWD5" s="0"/>
      <c r="JWE5" s="0"/>
      <c r="JWF5" s="0"/>
      <c r="JWG5" s="0"/>
      <c r="JWH5" s="0"/>
      <c r="JWI5" s="0"/>
      <c r="JWJ5" s="0"/>
      <c r="JWK5" s="0"/>
      <c r="JWL5" s="0"/>
      <c r="JWM5" s="0"/>
      <c r="JWN5" s="0"/>
      <c r="JWO5" s="0"/>
      <c r="JWP5" s="0"/>
      <c r="JWQ5" s="0"/>
      <c r="JWR5" s="0"/>
      <c r="JWS5" s="0"/>
      <c r="JWT5" s="0"/>
      <c r="JWU5" s="0"/>
      <c r="JWV5" s="0"/>
      <c r="JWW5" s="0"/>
      <c r="JWX5" s="0"/>
      <c r="JWY5" s="0"/>
      <c r="JWZ5" s="0"/>
      <c r="JXA5" s="0"/>
      <c r="JXB5" s="0"/>
      <c r="JXC5" s="0"/>
      <c r="JXD5" s="0"/>
      <c r="JXE5" s="0"/>
      <c r="JXF5" s="0"/>
      <c r="JXG5" s="0"/>
      <c r="JXH5" s="0"/>
      <c r="JXI5" s="0"/>
      <c r="JXJ5" s="0"/>
      <c r="JXK5" s="0"/>
      <c r="JXL5" s="0"/>
      <c r="JXM5" s="0"/>
      <c r="JXN5" s="0"/>
      <c r="JXO5" s="0"/>
      <c r="JXP5" s="0"/>
      <c r="JXQ5" s="0"/>
      <c r="JXR5" s="0"/>
      <c r="JXS5" s="0"/>
      <c r="JXT5" s="0"/>
      <c r="JXU5" s="0"/>
      <c r="JXV5" s="0"/>
      <c r="JXW5" s="0"/>
      <c r="JXX5" s="0"/>
      <c r="JXY5" s="0"/>
      <c r="JXZ5" s="0"/>
      <c r="JYA5" s="0"/>
      <c r="JYB5" s="0"/>
      <c r="JYC5" s="0"/>
      <c r="JYD5" s="0"/>
      <c r="JYE5" s="0"/>
      <c r="JYF5" s="0"/>
      <c r="JYG5" s="0"/>
      <c r="JYH5" s="0"/>
      <c r="JYI5" s="0"/>
      <c r="JYJ5" s="0"/>
      <c r="JYK5" s="0"/>
      <c r="JYL5" s="0"/>
      <c r="JYM5" s="0"/>
      <c r="JYN5" s="0"/>
      <c r="JYO5" s="0"/>
      <c r="JYP5" s="0"/>
      <c r="JYQ5" s="0"/>
      <c r="JYR5" s="0"/>
      <c r="JYS5" s="0"/>
      <c r="JYT5" s="0"/>
      <c r="JYU5" s="0"/>
      <c r="JYV5" s="0"/>
      <c r="JYW5" s="0"/>
      <c r="JYX5" s="0"/>
      <c r="JYY5" s="0"/>
      <c r="JYZ5" s="0"/>
      <c r="JZA5" s="0"/>
      <c r="JZB5" s="0"/>
      <c r="JZC5" s="0"/>
      <c r="JZD5" s="0"/>
      <c r="JZE5" s="0"/>
      <c r="JZF5" s="0"/>
      <c r="JZG5" s="0"/>
      <c r="JZH5" s="0"/>
      <c r="JZI5" s="0"/>
      <c r="JZJ5" s="0"/>
      <c r="JZK5" s="0"/>
      <c r="JZL5" s="0"/>
      <c r="JZM5" s="0"/>
      <c r="JZN5" s="0"/>
      <c r="JZO5" s="0"/>
      <c r="JZP5" s="0"/>
      <c r="JZQ5" s="0"/>
      <c r="JZR5" s="0"/>
      <c r="JZS5" s="0"/>
      <c r="JZT5" s="0"/>
      <c r="JZU5" s="0"/>
      <c r="JZV5" s="0"/>
      <c r="JZW5" s="0"/>
      <c r="JZX5" s="0"/>
      <c r="JZY5" s="0"/>
      <c r="JZZ5" s="0"/>
      <c r="KAA5" s="0"/>
      <c r="KAB5" s="0"/>
      <c r="KAC5" s="0"/>
      <c r="KAD5" s="0"/>
      <c r="KAE5" s="0"/>
      <c r="KAF5" s="0"/>
      <c r="KAG5" s="0"/>
      <c r="KAH5" s="0"/>
      <c r="KAI5" s="0"/>
      <c r="KAJ5" s="0"/>
      <c r="KAK5" s="0"/>
      <c r="KAL5" s="0"/>
      <c r="KAM5" s="0"/>
      <c r="KAN5" s="0"/>
      <c r="KAO5" s="0"/>
      <c r="KAP5" s="0"/>
      <c r="KAQ5" s="0"/>
      <c r="KAR5" s="0"/>
      <c r="KAS5" s="0"/>
      <c r="KAT5" s="0"/>
      <c r="KAU5" s="0"/>
      <c r="KAV5" s="0"/>
      <c r="KAW5" s="0"/>
      <c r="KAX5" s="0"/>
      <c r="KAY5" s="0"/>
      <c r="KAZ5" s="0"/>
      <c r="KBA5" s="0"/>
      <c r="KBB5" s="0"/>
      <c r="KBC5" s="0"/>
      <c r="KBD5" s="0"/>
      <c r="KBE5" s="0"/>
      <c r="KBF5" s="0"/>
      <c r="KBG5" s="0"/>
      <c r="KBH5" s="0"/>
      <c r="KBI5" s="0"/>
      <c r="KBJ5" s="0"/>
      <c r="KBK5" s="0"/>
      <c r="KBL5" s="0"/>
      <c r="KBM5" s="0"/>
      <c r="KBN5" s="0"/>
      <c r="KBO5" s="0"/>
      <c r="KBP5" s="0"/>
      <c r="KBQ5" s="0"/>
      <c r="KBR5" s="0"/>
      <c r="KBS5" s="0"/>
      <c r="KBT5" s="0"/>
      <c r="KBU5" s="0"/>
      <c r="KBV5" s="0"/>
      <c r="KBW5" s="0"/>
      <c r="KBX5" s="0"/>
      <c r="KBY5" s="0"/>
      <c r="KBZ5" s="0"/>
      <c r="KCA5" s="0"/>
      <c r="KCB5" s="0"/>
      <c r="KCC5" s="0"/>
      <c r="KCD5" s="0"/>
      <c r="KCE5" s="0"/>
      <c r="KCF5" s="0"/>
      <c r="KCG5" s="0"/>
      <c r="KCH5" s="0"/>
      <c r="KCI5" s="0"/>
      <c r="KCJ5" s="0"/>
      <c r="KCK5" s="0"/>
      <c r="KCL5" s="0"/>
      <c r="KCM5" s="0"/>
      <c r="KCN5" s="0"/>
      <c r="KCO5" s="0"/>
      <c r="KCP5" s="0"/>
      <c r="KCQ5" s="0"/>
      <c r="KCR5" s="0"/>
      <c r="KCS5" s="0"/>
      <c r="KCT5" s="0"/>
      <c r="KCU5" s="0"/>
      <c r="KCV5" s="0"/>
      <c r="KCW5" s="0"/>
      <c r="KCX5" s="0"/>
      <c r="KCY5" s="0"/>
      <c r="KCZ5" s="0"/>
      <c r="KDA5" s="0"/>
      <c r="KDB5" s="0"/>
      <c r="KDC5" s="0"/>
      <c r="KDD5" s="0"/>
      <c r="KDE5" s="0"/>
      <c r="KDF5" s="0"/>
      <c r="KDG5" s="0"/>
      <c r="KDH5" s="0"/>
      <c r="KDI5" s="0"/>
      <c r="KDJ5" s="0"/>
      <c r="KDK5" s="0"/>
      <c r="KDL5" s="0"/>
      <c r="KDM5" s="0"/>
      <c r="KDN5" s="0"/>
      <c r="KDO5" s="0"/>
      <c r="KDP5" s="0"/>
      <c r="KDQ5" s="0"/>
      <c r="KDR5" s="0"/>
      <c r="KDS5" s="0"/>
      <c r="KDT5" s="0"/>
      <c r="KDU5" s="0"/>
      <c r="KDV5" s="0"/>
      <c r="KDW5" s="0"/>
      <c r="KDX5" s="0"/>
      <c r="KDY5" s="0"/>
      <c r="KDZ5" s="0"/>
      <c r="KEA5" s="0"/>
      <c r="KEB5" s="0"/>
      <c r="KEC5" s="0"/>
      <c r="KED5" s="0"/>
      <c r="KEE5" s="0"/>
      <c r="KEF5" s="0"/>
      <c r="KEG5" s="0"/>
      <c r="KEH5" s="0"/>
      <c r="KEI5" s="0"/>
      <c r="KEJ5" s="0"/>
      <c r="KEK5" s="0"/>
      <c r="KEL5" s="0"/>
      <c r="KEM5" s="0"/>
      <c r="KEN5" s="0"/>
      <c r="KEO5" s="0"/>
      <c r="KEP5" s="0"/>
      <c r="KEQ5" s="0"/>
      <c r="KER5" s="0"/>
      <c r="KES5" s="0"/>
      <c r="KET5" s="0"/>
      <c r="KEU5" s="0"/>
      <c r="KEV5" s="0"/>
      <c r="KEW5" s="0"/>
      <c r="KEX5" s="0"/>
      <c r="KEY5" s="0"/>
      <c r="KEZ5" s="0"/>
      <c r="KFA5" s="0"/>
      <c r="KFB5" s="0"/>
      <c r="KFC5" s="0"/>
      <c r="KFD5" s="0"/>
      <c r="KFE5" s="0"/>
      <c r="KFF5" s="0"/>
      <c r="KFG5" s="0"/>
      <c r="KFH5" s="0"/>
      <c r="KFI5" s="0"/>
      <c r="KFJ5" s="0"/>
      <c r="KFK5" s="0"/>
      <c r="KFL5" s="0"/>
      <c r="KFM5" s="0"/>
      <c r="KFN5" s="0"/>
      <c r="KFO5" s="0"/>
      <c r="KFP5" s="0"/>
      <c r="KFQ5" s="0"/>
      <c r="KFR5" s="0"/>
      <c r="KFS5" s="0"/>
      <c r="KFT5" s="0"/>
      <c r="KFU5" s="0"/>
      <c r="KFV5" s="0"/>
      <c r="KFW5" s="0"/>
      <c r="KFX5" s="0"/>
      <c r="KFY5" s="0"/>
      <c r="KFZ5" s="0"/>
      <c r="KGA5" s="0"/>
      <c r="KGB5" s="0"/>
      <c r="KGC5" s="0"/>
      <c r="KGD5" s="0"/>
      <c r="KGE5" s="0"/>
      <c r="KGF5" s="0"/>
      <c r="KGG5" s="0"/>
      <c r="KGH5" s="0"/>
      <c r="KGI5" s="0"/>
      <c r="KGJ5" s="0"/>
      <c r="KGK5" s="0"/>
      <c r="KGL5" s="0"/>
      <c r="KGM5" s="0"/>
      <c r="KGN5" s="0"/>
      <c r="KGO5" s="0"/>
      <c r="KGP5" s="0"/>
      <c r="KGQ5" s="0"/>
      <c r="KGR5" s="0"/>
      <c r="KGS5" s="0"/>
      <c r="KGT5" s="0"/>
      <c r="KGU5" s="0"/>
      <c r="KGV5" s="0"/>
      <c r="KGW5" s="0"/>
      <c r="KGX5" s="0"/>
      <c r="KGY5" s="0"/>
      <c r="KGZ5" s="0"/>
      <c r="KHA5" s="0"/>
      <c r="KHB5" s="0"/>
      <c r="KHC5" s="0"/>
      <c r="KHD5" s="0"/>
      <c r="KHE5" s="0"/>
      <c r="KHF5" s="0"/>
      <c r="KHG5" s="0"/>
      <c r="KHH5" s="0"/>
      <c r="KHI5" s="0"/>
      <c r="KHJ5" s="0"/>
      <c r="KHK5" s="0"/>
      <c r="KHL5" s="0"/>
      <c r="KHM5" s="0"/>
      <c r="KHN5" s="0"/>
      <c r="KHO5" s="0"/>
      <c r="KHP5" s="0"/>
      <c r="KHQ5" s="0"/>
      <c r="KHR5" s="0"/>
      <c r="KHS5" s="0"/>
      <c r="KHT5" s="0"/>
      <c r="KHU5" s="0"/>
      <c r="KHV5" s="0"/>
      <c r="KHW5" s="0"/>
      <c r="KHX5" s="0"/>
      <c r="KHY5" s="0"/>
      <c r="KHZ5" s="0"/>
      <c r="KIA5" s="0"/>
      <c r="KIB5" s="0"/>
      <c r="KIC5" s="0"/>
      <c r="KID5" s="0"/>
      <c r="KIE5" s="0"/>
      <c r="KIF5" s="0"/>
      <c r="KIG5" s="0"/>
      <c r="KIH5" s="0"/>
      <c r="KII5" s="0"/>
      <c r="KIJ5" s="0"/>
      <c r="KIK5" s="0"/>
      <c r="KIL5" s="0"/>
      <c r="KIM5" s="0"/>
      <c r="KIN5" s="0"/>
      <c r="KIO5" s="0"/>
      <c r="KIP5" s="0"/>
      <c r="KIQ5" s="0"/>
      <c r="KIR5" s="0"/>
      <c r="KIS5" s="0"/>
      <c r="KIT5" s="0"/>
      <c r="KIU5" s="0"/>
      <c r="KIV5" s="0"/>
      <c r="KIW5" s="0"/>
      <c r="KIX5" s="0"/>
      <c r="KIY5" s="0"/>
      <c r="KIZ5" s="0"/>
      <c r="KJA5" s="0"/>
      <c r="KJB5" s="0"/>
      <c r="KJC5" s="0"/>
      <c r="KJD5" s="0"/>
      <c r="KJE5" s="0"/>
      <c r="KJF5" s="0"/>
      <c r="KJG5" s="0"/>
      <c r="KJH5" s="0"/>
      <c r="KJI5" s="0"/>
      <c r="KJJ5" s="0"/>
      <c r="KJK5" s="0"/>
      <c r="KJL5" s="0"/>
      <c r="KJM5" s="0"/>
      <c r="KJN5" s="0"/>
      <c r="KJO5" s="0"/>
      <c r="KJP5" s="0"/>
      <c r="KJQ5" s="0"/>
      <c r="KJR5" s="0"/>
      <c r="KJS5" s="0"/>
      <c r="KJT5" s="0"/>
      <c r="KJU5" s="0"/>
      <c r="KJV5" s="0"/>
      <c r="KJW5" s="0"/>
      <c r="KJX5" s="0"/>
      <c r="KJY5" s="0"/>
      <c r="KJZ5" s="0"/>
      <c r="KKA5" s="0"/>
      <c r="KKB5" s="0"/>
      <c r="KKC5" s="0"/>
      <c r="KKD5" s="0"/>
      <c r="KKE5" s="0"/>
      <c r="KKF5" s="0"/>
      <c r="KKG5" s="0"/>
      <c r="KKH5" s="0"/>
      <c r="KKI5" s="0"/>
      <c r="KKJ5" s="0"/>
      <c r="KKK5" s="0"/>
      <c r="KKL5" s="0"/>
      <c r="KKM5" s="0"/>
      <c r="KKN5" s="0"/>
      <c r="KKO5" s="0"/>
      <c r="KKP5" s="0"/>
      <c r="KKQ5" s="0"/>
      <c r="KKR5" s="0"/>
      <c r="KKS5" s="0"/>
      <c r="KKT5" s="0"/>
      <c r="KKU5" s="0"/>
      <c r="KKV5" s="0"/>
      <c r="KKW5" s="0"/>
      <c r="KKX5" s="0"/>
      <c r="KKY5" s="0"/>
      <c r="KKZ5" s="0"/>
      <c r="KLA5" s="0"/>
      <c r="KLB5" s="0"/>
      <c r="KLC5" s="0"/>
      <c r="KLD5" s="0"/>
      <c r="KLE5" s="0"/>
      <c r="KLF5" s="0"/>
      <c r="KLG5" s="0"/>
      <c r="KLH5" s="0"/>
      <c r="KLI5" s="0"/>
      <c r="KLJ5" s="0"/>
      <c r="KLK5" s="0"/>
      <c r="KLL5" s="0"/>
      <c r="KLM5" s="0"/>
      <c r="KLN5" s="0"/>
      <c r="KLO5" s="0"/>
      <c r="KLP5" s="0"/>
      <c r="KLQ5" s="0"/>
      <c r="KLR5" s="0"/>
      <c r="KLS5" s="0"/>
      <c r="KLT5" s="0"/>
      <c r="KLU5" s="0"/>
      <c r="KLV5" s="0"/>
      <c r="KLW5" s="0"/>
      <c r="KLX5" s="0"/>
      <c r="KLY5" s="0"/>
      <c r="KLZ5" s="0"/>
      <c r="KMA5" s="0"/>
      <c r="KMB5" s="0"/>
      <c r="KMC5" s="0"/>
      <c r="KMD5" s="0"/>
      <c r="KME5" s="0"/>
      <c r="KMF5" s="0"/>
      <c r="KMG5" s="0"/>
      <c r="KMH5" s="0"/>
      <c r="KMI5" s="0"/>
      <c r="KMJ5" s="0"/>
      <c r="KMK5" s="0"/>
      <c r="KML5" s="0"/>
      <c r="KMM5" s="0"/>
      <c r="KMN5" s="0"/>
      <c r="KMO5" s="0"/>
      <c r="KMP5" s="0"/>
      <c r="KMQ5" s="0"/>
      <c r="KMR5" s="0"/>
      <c r="KMS5" s="0"/>
      <c r="KMT5" s="0"/>
      <c r="KMU5" s="0"/>
      <c r="KMV5" s="0"/>
      <c r="KMW5" s="0"/>
      <c r="KMX5" s="0"/>
      <c r="KMY5" s="0"/>
      <c r="KMZ5" s="0"/>
      <c r="KNA5" s="0"/>
      <c r="KNB5" s="0"/>
      <c r="KNC5" s="0"/>
      <c r="KND5" s="0"/>
      <c r="KNE5" s="0"/>
      <c r="KNF5" s="0"/>
      <c r="KNG5" s="0"/>
      <c r="KNH5" s="0"/>
      <c r="KNI5" s="0"/>
      <c r="KNJ5" s="0"/>
      <c r="KNK5" s="0"/>
      <c r="KNL5" s="0"/>
      <c r="KNM5" s="0"/>
      <c r="KNN5" s="0"/>
      <c r="KNO5" s="0"/>
      <c r="KNP5" s="0"/>
      <c r="KNQ5" s="0"/>
      <c r="KNR5" s="0"/>
      <c r="KNS5" s="0"/>
      <c r="KNT5" s="0"/>
      <c r="KNU5" s="0"/>
      <c r="KNV5" s="0"/>
      <c r="KNW5" s="0"/>
      <c r="KNX5" s="0"/>
      <c r="KNY5" s="0"/>
      <c r="KNZ5" s="0"/>
      <c r="KOA5" s="0"/>
      <c r="KOB5" s="0"/>
      <c r="KOC5" s="0"/>
      <c r="KOD5" s="0"/>
      <c r="KOE5" s="0"/>
      <c r="KOF5" s="0"/>
      <c r="KOG5" s="0"/>
      <c r="KOH5" s="0"/>
      <c r="KOI5" s="0"/>
      <c r="KOJ5" s="0"/>
      <c r="KOK5" s="0"/>
      <c r="KOL5" s="0"/>
      <c r="KOM5" s="0"/>
      <c r="KON5" s="0"/>
      <c r="KOO5" s="0"/>
      <c r="KOP5" s="0"/>
      <c r="KOQ5" s="0"/>
      <c r="KOR5" s="0"/>
      <c r="KOS5" s="0"/>
      <c r="KOT5" s="0"/>
      <c r="KOU5" s="0"/>
      <c r="KOV5" s="0"/>
      <c r="KOW5" s="0"/>
      <c r="KOX5" s="0"/>
      <c r="KOY5" s="0"/>
      <c r="KOZ5" s="0"/>
      <c r="KPA5" s="0"/>
      <c r="KPB5" s="0"/>
      <c r="KPC5" s="0"/>
      <c r="KPD5" s="0"/>
      <c r="KPE5" s="0"/>
      <c r="KPF5" s="0"/>
      <c r="KPG5" s="0"/>
      <c r="KPH5" s="0"/>
      <c r="KPI5" s="0"/>
      <c r="KPJ5" s="0"/>
      <c r="KPK5" s="0"/>
      <c r="KPL5" s="0"/>
      <c r="KPM5" s="0"/>
      <c r="KPN5" s="0"/>
      <c r="KPO5" s="0"/>
      <c r="KPP5" s="0"/>
      <c r="KPQ5" s="0"/>
      <c r="KPR5" s="0"/>
      <c r="KPS5" s="0"/>
      <c r="KPT5" s="0"/>
      <c r="KPU5" s="0"/>
      <c r="KPV5" s="0"/>
      <c r="KPW5" s="0"/>
      <c r="KPX5" s="0"/>
      <c r="KPY5" s="0"/>
      <c r="KPZ5" s="0"/>
      <c r="KQA5" s="0"/>
      <c r="KQB5" s="0"/>
      <c r="KQC5" s="0"/>
      <c r="KQD5" s="0"/>
      <c r="KQE5" s="0"/>
      <c r="KQF5" s="0"/>
      <c r="KQG5" s="0"/>
      <c r="KQH5" s="0"/>
      <c r="KQI5" s="0"/>
      <c r="KQJ5" s="0"/>
      <c r="KQK5" s="0"/>
      <c r="KQL5" s="0"/>
      <c r="KQM5" s="0"/>
      <c r="KQN5" s="0"/>
      <c r="KQO5" s="0"/>
      <c r="KQP5" s="0"/>
      <c r="KQQ5" s="0"/>
      <c r="KQR5" s="0"/>
      <c r="KQS5" s="0"/>
      <c r="KQT5" s="0"/>
      <c r="KQU5" s="0"/>
      <c r="KQV5" s="0"/>
      <c r="KQW5" s="0"/>
      <c r="KQX5" s="0"/>
      <c r="KQY5" s="0"/>
      <c r="KQZ5" s="0"/>
      <c r="KRA5" s="0"/>
      <c r="KRB5" s="0"/>
      <c r="KRC5" s="0"/>
      <c r="KRD5" s="0"/>
      <c r="KRE5" s="0"/>
      <c r="KRF5" s="0"/>
      <c r="KRG5" s="0"/>
      <c r="KRH5" s="0"/>
      <c r="KRI5" s="0"/>
      <c r="KRJ5" s="0"/>
      <c r="KRK5" s="0"/>
      <c r="KRL5" s="0"/>
      <c r="KRM5" s="0"/>
      <c r="KRN5" s="0"/>
      <c r="KRO5" s="0"/>
      <c r="KRP5" s="0"/>
      <c r="KRQ5" s="0"/>
      <c r="KRR5" s="0"/>
      <c r="KRS5" s="0"/>
      <c r="KRT5" s="0"/>
      <c r="KRU5" s="0"/>
      <c r="KRV5" s="0"/>
      <c r="KRW5" s="0"/>
      <c r="KRX5" s="0"/>
      <c r="KRY5" s="0"/>
      <c r="KRZ5" s="0"/>
      <c r="KSA5" s="0"/>
      <c r="KSB5" s="0"/>
      <c r="KSC5" s="0"/>
      <c r="KSD5" s="0"/>
      <c r="KSE5" s="0"/>
      <c r="KSF5" s="0"/>
      <c r="KSG5" s="0"/>
      <c r="KSH5" s="0"/>
      <c r="KSI5" s="0"/>
      <c r="KSJ5" s="0"/>
      <c r="KSK5" s="0"/>
      <c r="KSL5" s="0"/>
      <c r="KSM5" s="0"/>
      <c r="KSN5" s="0"/>
      <c r="KSO5" s="0"/>
      <c r="KSP5" s="0"/>
      <c r="KSQ5" s="0"/>
      <c r="KSR5" s="0"/>
      <c r="KSS5" s="0"/>
      <c r="KST5" s="0"/>
      <c r="KSU5" s="0"/>
      <c r="KSV5" s="0"/>
      <c r="KSW5" s="0"/>
      <c r="KSX5" s="0"/>
      <c r="KSY5" s="0"/>
      <c r="KSZ5" s="0"/>
      <c r="KTA5" s="0"/>
      <c r="KTB5" s="0"/>
      <c r="KTC5" s="0"/>
      <c r="KTD5" s="0"/>
      <c r="KTE5" s="0"/>
      <c r="KTF5" s="0"/>
      <c r="KTG5" s="0"/>
      <c r="KTH5" s="0"/>
      <c r="KTI5" s="0"/>
      <c r="KTJ5" s="0"/>
      <c r="KTK5" s="0"/>
      <c r="KTL5" s="0"/>
      <c r="KTM5" s="0"/>
      <c r="KTN5" s="0"/>
      <c r="KTO5" s="0"/>
      <c r="KTP5" s="0"/>
      <c r="KTQ5" s="0"/>
      <c r="KTR5" s="0"/>
      <c r="KTS5" s="0"/>
      <c r="KTT5" s="0"/>
      <c r="KTU5" s="0"/>
      <c r="KTV5" s="0"/>
      <c r="KTW5" s="0"/>
      <c r="KTX5" s="0"/>
      <c r="KTY5" s="0"/>
      <c r="KTZ5" s="0"/>
      <c r="KUA5" s="0"/>
      <c r="KUB5" s="0"/>
      <c r="KUC5" s="0"/>
      <c r="KUD5" s="0"/>
      <c r="KUE5" s="0"/>
      <c r="KUF5" s="0"/>
      <c r="KUG5" s="0"/>
      <c r="KUH5" s="0"/>
      <c r="KUI5" s="0"/>
      <c r="KUJ5" s="0"/>
      <c r="KUK5" s="0"/>
      <c r="KUL5" s="0"/>
      <c r="KUM5" s="0"/>
      <c r="KUN5" s="0"/>
      <c r="KUO5" s="0"/>
      <c r="KUP5" s="0"/>
      <c r="KUQ5" s="0"/>
      <c r="KUR5" s="0"/>
      <c r="KUS5" s="0"/>
      <c r="KUT5" s="0"/>
      <c r="KUU5" s="0"/>
      <c r="KUV5" s="0"/>
      <c r="KUW5" s="0"/>
      <c r="KUX5" s="0"/>
      <c r="KUY5" s="0"/>
      <c r="KUZ5" s="0"/>
      <c r="KVA5" s="0"/>
      <c r="KVB5" s="0"/>
      <c r="KVC5" s="0"/>
      <c r="KVD5" s="0"/>
      <c r="KVE5" s="0"/>
      <c r="KVF5" s="0"/>
      <c r="KVG5" s="0"/>
      <c r="KVH5" s="0"/>
      <c r="KVI5" s="0"/>
      <c r="KVJ5" s="0"/>
      <c r="KVK5" s="0"/>
      <c r="KVL5" s="0"/>
      <c r="KVM5" s="0"/>
      <c r="KVN5" s="0"/>
      <c r="KVO5" s="0"/>
      <c r="KVP5" s="0"/>
      <c r="KVQ5" s="0"/>
      <c r="KVR5" s="0"/>
      <c r="KVS5" s="0"/>
      <c r="KVT5" s="0"/>
      <c r="KVU5" s="0"/>
      <c r="KVV5" s="0"/>
      <c r="KVW5" s="0"/>
      <c r="KVX5" s="0"/>
      <c r="KVY5" s="0"/>
      <c r="KVZ5" s="0"/>
      <c r="KWA5" s="0"/>
      <c r="KWB5" s="0"/>
      <c r="KWC5" s="0"/>
      <c r="KWD5" s="0"/>
      <c r="KWE5" s="0"/>
      <c r="KWF5" s="0"/>
      <c r="KWG5" s="0"/>
      <c r="KWH5" s="0"/>
      <c r="KWI5" s="0"/>
      <c r="KWJ5" s="0"/>
      <c r="KWK5" s="0"/>
      <c r="KWL5" s="0"/>
      <c r="KWM5" s="0"/>
      <c r="KWN5" s="0"/>
      <c r="KWO5" s="0"/>
      <c r="KWP5" s="0"/>
      <c r="KWQ5" s="0"/>
      <c r="KWR5" s="0"/>
      <c r="KWS5" s="0"/>
      <c r="KWT5" s="0"/>
      <c r="KWU5" s="0"/>
      <c r="KWV5" s="0"/>
      <c r="KWW5" s="0"/>
      <c r="KWX5" s="0"/>
      <c r="KWY5" s="0"/>
      <c r="KWZ5" s="0"/>
      <c r="KXA5" s="0"/>
      <c r="KXB5" s="0"/>
      <c r="KXC5" s="0"/>
      <c r="KXD5" s="0"/>
      <c r="KXE5" s="0"/>
      <c r="KXF5" s="0"/>
      <c r="KXG5" s="0"/>
      <c r="KXH5" s="0"/>
      <c r="KXI5" s="0"/>
      <c r="KXJ5" s="0"/>
      <c r="KXK5" s="0"/>
      <c r="KXL5" s="0"/>
      <c r="KXM5" s="0"/>
      <c r="KXN5" s="0"/>
      <c r="KXO5" s="0"/>
      <c r="KXP5" s="0"/>
      <c r="KXQ5" s="0"/>
      <c r="KXR5" s="0"/>
      <c r="KXS5" s="0"/>
      <c r="KXT5" s="0"/>
      <c r="KXU5" s="0"/>
      <c r="KXV5" s="0"/>
      <c r="KXW5" s="0"/>
      <c r="KXX5" s="0"/>
      <c r="KXY5" s="0"/>
      <c r="KXZ5" s="0"/>
      <c r="KYA5" s="0"/>
      <c r="KYB5" s="0"/>
      <c r="KYC5" s="0"/>
      <c r="KYD5" s="0"/>
      <c r="KYE5" s="0"/>
      <c r="KYF5" s="0"/>
      <c r="KYG5" s="0"/>
      <c r="KYH5" s="0"/>
      <c r="KYI5" s="0"/>
      <c r="KYJ5" s="0"/>
      <c r="KYK5" s="0"/>
      <c r="KYL5" s="0"/>
      <c r="KYM5" s="0"/>
      <c r="KYN5" s="0"/>
      <c r="KYO5" s="0"/>
      <c r="KYP5" s="0"/>
      <c r="KYQ5" s="0"/>
      <c r="KYR5" s="0"/>
      <c r="KYS5" s="0"/>
      <c r="KYT5" s="0"/>
      <c r="KYU5" s="0"/>
      <c r="KYV5" s="0"/>
      <c r="KYW5" s="0"/>
      <c r="KYX5" s="0"/>
      <c r="KYY5" s="0"/>
      <c r="KYZ5" s="0"/>
      <c r="KZA5" s="0"/>
      <c r="KZB5" s="0"/>
      <c r="KZC5" s="0"/>
      <c r="KZD5" s="0"/>
      <c r="KZE5" s="0"/>
      <c r="KZF5" s="0"/>
      <c r="KZG5" s="0"/>
      <c r="KZH5" s="0"/>
      <c r="KZI5" s="0"/>
      <c r="KZJ5" s="0"/>
      <c r="KZK5" s="0"/>
      <c r="KZL5" s="0"/>
      <c r="KZM5" s="0"/>
      <c r="KZN5" s="0"/>
      <c r="KZO5" s="0"/>
      <c r="KZP5" s="0"/>
      <c r="KZQ5" s="0"/>
      <c r="KZR5" s="0"/>
      <c r="KZS5" s="0"/>
      <c r="KZT5" s="0"/>
      <c r="KZU5" s="0"/>
      <c r="KZV5" s="0"/>
      <c r="KZW5" s="0"/>
      <c r="KZX5" s="0"/>
      <c r="KZY5" s="0"/>
      <c r="KZZ5" s="0"/>
      <c r="LAA5" s="0"/>
      <c r="LAB5" s="0"/>
      <c r="LAC5" s="0"/>
      <c r="LAD5" s="0"/>
      <c r="LAE5" s="0"/>
      <c r="LAF5" s="0"/>
      <c r="LAG5" s="0"/>
      <c r="LAH5" s="0"/>
      <c r="LAI5" s="0"/>
      <c r="LAJ5" s="0"/>
      <c r="LAK5" s="0"/>
      <c r="LAL5" s="0"/>
      <c r="LAM5" s="0"/>
      <c r="LAN5" s="0"/>
      <c r="LAO5" s="0"/>
      <c r="LAP5" s="0"/>
      <c r="LAQ5" s="0"/>
      <c r="LAR5" s="0"/>
      <c r="LAS5" s="0"/>
      <c r="LAT5" s="0"/>
      <c r="LAU5" s="0"/>
      <c r="LAV5" s="0"/>
      <c r="LAW5" s="0"/>
      <c r="LAX5" s="0"/>
      <c r="LAY5" s="0"/>
      <c r="LAZ5" s="0"/>
      <c r="LBA5" s="0"/>
      <c r="LBB5" s="0"/>
      <c r="LBC5" s="0"/>
      <c r="LBD5" s="0"/>
      <c r="LBE5" s="0"/>
      <c r="LBF5" s="0"/>
      <c r="LBG5" s="0"/>
      <c r="LBH5" s="0"/>
      <c r="LBI5" s="0"/>
      <c r="LBJ5" s="0"/>
      <c r="LBK5" s="0"/>
      <c r="LBL5" s="0"/>
      <c r="LBM5" s="0"/>
      <c r="LBN5" s="0"/>
      <c r="LBO5" s="0"/>
      <c r="LBP5" s="0"/>
      <c r="LBQ5" s="0"/>
      <c r="LBR5" s="0"/>
      <c r="LBS5" s="0"/>
      <c r="LBT5" s="0"/>
      <c r="LBU5" s="0"/>
      <c r="LBV5" s="0"/>
      <c r="LBW5" s="0"/>
      <c r="LBX5" s="0"/>
      <c r="LBY5" s="0"/>
      <c r="LBZ5" s="0"/>
      <c r="LCA5" s="0"/>
      <c r="LCB5" s="0"/>
      <c r="LCC5" s="0"/>
      <c r="LCD5" s="0"/>
      <c r="LCE5" s="0"/>
      <c r="LCF5" s="0"/>
      <c r="LCG5" s="0"/>
      <c r="LCH5" s="0"/>
      <c r="LCI5" s="0"/>
      <c r="LCJ5" s="0"/>
      <c r="LCK5" s="0"/>
      <c r="LCL5" s="0"/>
      <c r="LCM5" s="0"/>
      <c r="LCN5" s="0"/>
      <c r="LCO5" s="0"/>
      <c r="LCP5" s="0"/>
      <c r="LCQ5" s="0"/>
      <c r="LCR5" s="0"/>
      <c r="LCS5" s="0"/>
      <c r="LCT5" s="0"/>
      <c r="LCU5" s="0"/>
      <c r="LCV5" s="0"/>
      <c r="LCW5" s="0"/>
      <c r="LCX5" s="0"/>
      <c r="LCY5" s="0"/>
      <c r="LCZ5" s="0"/>
      <c r="LDA5" s="0"/>
      <c r="LDB5" s="0"/>
      <c r="LDC5" s="0"/>
      <c r="LDD5" s="0"/>
      <c r="LDE5" s="0"/>
      <c r="LDF5" s="0"/>
      <c r="LDG5" s="0"/>
      <c r="LDH5" s="0"/>
      <c r="LDI5" s="0"/>
      <c r="LDJ5" s="0"/>
      <c r="LDK5" s="0"/>
      <c r="LDL5" s="0"/>
      <c r="LDM5" s="0"/>
      <c r="LDN5" s="0"/>
      <c r="LDO5" s="0"/>
      <c r="LDP5" s="0"/>
      <c r="LDQ5" s="0"/>
      <c r="LDR5" s="0"/>
      <c r="LDS5" s="0"/>
      <c r="LDT5" s="0"/>
      <c r="LDU5" s="0"/>
      <c r="LDV5" s="0"/>
      <c r="LDW5" s="0"/>
      <c r="LDX5" s="0"/>
      <c r="LDY5" s="0"/>
      <c r="LDZ5" s="0"/>
      <c r="LEA5" s="0"/>
      <c r="LEB5" s="0"/>
      <c r="LEC5" s="0"/>
      <c r="LED5" s="0"/>
      <c r="LEE5" s="0"/>
      <c r="LEF5" s="0"/>
      <c r="LEG5" s="0"/>
      <c r="LEH5" s="0"/>
      <c r="LEI5" s="0"/>
      <c r="LEJ5" s="0"/>
      <c r="LEK5" s="0"/>
      <c r="LEL5" s="0"/>
      <c r="LEM5" s="0"/>
      <c r="LEN5" s="0"/>
      <c r="LEO5" s="0"/>
      <c r="LEP5" s="0"/>
      <c r="LEQ5" s="0"/>
      <c r="LER5" s="0"/>
      <c r="LES5" s="0"/>
      <c r="LET5" s="0"/>
      <c r="LEU5" s="0"/>
      <c r="LEV5" s="0"/>
      <c r="LEW5" s="0"/>
      <c r="LEX5" s="0"/>
      <c r="LEY5" s="0"/>
      <c r="LEZ5" s="0"/>
      <c r="LFA5" s="0"/>
      <c r="LFB5" s="0"/>
      <c r="LFC5" s="0"/>
      <c r="LFD5" s="0"/>
      <c r="LFE5" s="0"/>
      <c r="LFF5" s="0"/>
      <c r="LFG5" s="0"/>
      <c r="LFH5" s="0"/>
      <c r="LFI5" s="0"/>
      <c r="LFJ5" s="0"/>
      <c r="LFK5" s="0"/>
      <c r="LFL5" s="0"/>
      <c r="LFM5" s="0"/>
      <c r="LFN5" s="0"/>
      <c r="LFO5" s="0"/>
      <c r="LFP5" s="0"/>
      <c r="LFQ5" s="0"/>
      <c r="LFR5" s="0"/>
      <c r="LFS5" s="0"/>
      <c r="LFT5" s="0"/>
      <c r="LFU5" s="0"/>
      <c r="LFV5" s="0"/>
      <c r="LFW5" s="0"/>
      <c r="LFX5" s="0"/>
      <c r="LFY5" s="0"/>
      <c r="LFZ5" s="0"/>
      <c r="LGA5" s="0"/>
      <c r="LGB5" s="0"/>
      <c r="LGC5" s="0"/>
      <c r="LGD5" s="0"/>
      <c r="LGE5" s="0"/>
      <c r="LGF5" s="0"/>
      <c r="LGG5" s="0"/>
      <c r="LGH5" s="0"/>
      <c r="LGI5" s="0"/>
      <c r="LGJ5" s="0"/>
      <c r="LGK5" s="0"/>
      <c r="LGL5" s="0"/>
      <c r="LGM5" s="0"/>
      <c r="LGN5" s="0"/>
      <c r="LGO5" s="0"/>
      <c r="LGP5" s="0"/>
      <c r="LGQ5" s="0"/>
      <c r="LGR5" s="0"/>
      <c r="LGS5" s="0"/>
      <c r="LGT5" s="0"/>
      <c r="LGU5" s="0"/>
      <c r="LGV5" s="0"/>
      <c r="LGW5" s="0"/>
      <c r="LGX5" s="0"/>
      <c r="LGY5" s="0"/>
      <c r="LGZ5" s="0"/>
      <c r="LHA5" s="0"/>
      <c r="LHB5" s="0"/>
      <c r="LHC5" s="0"/>
      <c r="LHD5" s="0"/>
      <c r="LHE5" s="0"/>
      <c r="LHF5" s="0"/>
      <c r="LHG5" s="0"/>
      <c r="LHH5" s="0"/>
      <c r="LHI5" s="0"/>
      <c r="LHJ5" s="0"/>
      <c r="LHK5" s="0"/>
      <c r="LHL5" s="0"/>
      <c r="LHM5" s="0"/>
      <c r="LHN5" s="0"/>
      <c r="LHO5" s="0"/>
      <c r="LHP5" s="0"/>
      <c r="LHQ5" s="0"/>
      <c r="LHR5" s="0"/>
      <c r="LHS5" s="0"/>
      <c r="LHT5" s="0"/>
      <c r="LHU5" s="0"/>
      <c r="LHV5" s="0"/>
      <c r="LHW5" s="0"/>
      <c r="LHX5" s="0"/>
      <c r="LHY5" s="0"/>
      <c r="LHZ5" s="0"/>
      <c r="LIA5" s="0"/>
      <c r="LIB5" s="0"/>
      <c r="LIC5" s="0"/>
      <c r="LID5" s="0"/>
      <c r="LIE5" s="0"/>
      <c r="LIF5" s="0"/>
      <c r="LIG5" s="0"/>
      <c r="LIH5" s="0"/>
      <c r="LII5" s="0"/>
      <c r="LIJ5" s="0"/>
      <c r="LIK5" s="0"/>
      <c r="LIL5" s="0"/>
      <c r="LIM5" s="0"/>
      <c r="LIN5" s="0"/>
      <c r="LIO5" s="0"/>
      <c r="LIP5" s="0"/>
      <c r="LIQ5" s="0"/>
      <c r="LIR5" s="0"/>
      <c r="LIS5" s="0"/>
      <c r="LIT5" s="0"/>
      <c r="LIU5" s="0"/>
      <c r="LIV5" s="0"/>
      <c r="LIW5" s="0"/>
      <c r="LIX5" s="0"/>
      <c r="LIY5" s="0"/>
      <c r="LIZ5" s="0"/>
      <c r="LJA5" s="0"/>
      <c r="LJB5" s="0"/>
      <c r="LJC5" s="0"/>
      <c r="LJD5" s="0"/>
      <c r="LJE5" s="0"/>
      <c r="LJF5" s="0"/>
      <c r="LJG5" s="0"/>
      <c r="LJH5" s="0"/>
      <c r="LJI5" s="0"/>
      <c r="LJJ5" s="0"/>
      <c r="LJK5" s="0"/>
      <c r="LJL5" s="0"/>
      <c r="LJM5" s="0"/>
      <c r="LJN5" s="0"/>
      <c r="LJO5" s="0"/>
      <c r="LJP5" s="0"/>
      <c r="LJQ5" s="0"/>
      <c r="LJR5" s="0"/>
      <c r="LJS5" s="0"/>
      <c r="LJT5" s="0"/>
      <c r="LJU5" s="0"/>
      <c r="LJV5" s="0"/>
      <c r="LJW5" s="0"/>
      <c r="LJX5" s="0"/>
      <c r="LJY5" s="0"/>
      <c r="LJZ5" s="0"/>
      <c r="LKA5" s="0"/>
      <c r="LKB5" s="0"/>
      <c r="LKC5" s="0"/>
      <c r="LKD5" s="0"/>
      <c r="LKE5" s="0"/>
      <c r="LKF5" s="0"/>
      <c r="LKG5" s="0"/>
      <c r="LKH5" s="0"/>
      <c r="LKI5" s="0"/>
      <c r="LKJ5" s="0"/>
      <c r="LKK5" s="0"/>
      <c r="LKL5" s="0"/>
      <c r="LKM5" s="0"/>
      <c r="LKN5" s="0"/>
      <c r="LKO5" s="0"/>
      <c r="LKP5" s="0"/>
      <c r="LKQ5" s="0"/>
      <c r="LKR5" s="0"/>
      <c r="LKS5" s="0"/>
      <c r="LKT5" s="0"/>
      <c r="LKU5" s="0"/>
      <c r="LKV5" s="0"/>
      <c r="LKW5" s="0"/>
      <c r="LKX5" s="0"/>
      <c r="LKY5" s="0"/>
      <c r="LKZ5" s="0"/>
      <c r="LLA5" s="0"/>
      <c r="LLB5" s="0"/>
      <c r="LLC5" s="0"/>
      <c r="LLD5" s="0"/>
      <c r="LLE5" s="0"/>
      <c r="LLF5" s="0"/>
      <c r="LLG5" s="0"/>
      <c r="LLH5" s="0"/>
      <c r="LLI5" s="0"/>
      <c r="LLJ5" s="0"/>
      <c r="LLK5" s="0"/>
      <c r="LLL5" s="0"/>
      <c r="LLM5" s="0"/>
      <c r="LLN5" s="0"/>
      <c r="LLO5" s="0"/>
      <c r="LLP5" s="0"/>
      <c r="LLQ5" s="0"/>
      <c r="LLR5" s="0"/>
      <c r="LLS5" s="0"/>
      <c r="LLT5" s="0"/>
      <c r="LLU5" s="0"/>
      <c r="LLV5" s="0"/>
      <c r="LLW5" s="0"/>
      <c r="LLX5" s="0"/>
      <c r="LLY5" s="0"/>
      <c r="LLZ5" s="0"/>
      <c r="LMA5" s="0"/>
      <c r="LMB5" s="0"/>
      <c r="LMC5" s="0"/>
      <c r="LMD5" s="0"/>
      <c r="LME5" s="0"/>
      <c r="LMF5" s="0"/>
      <c r="LMG5" s="0"/>
      <c r="LMH5" s="0"/>
      <c r="LMI5" s="0"/>
      <c r="LMJ5" s="0"/>
      <c r="LMK5" s="0"/>
      <c r="LML5" s="0"/>
      <c r="LMM5" s="0"/>
      <c r="LMN5" s="0"/>
      <c r="LMO5" s="0"/>
      <c r="LMP5" s="0"/>
      <c r="LMQ5" s="0"/>
      <c r="LMR5" s="0"/>
      <c r="LMS5" s="0"/>
      <c r="LMT5" s="0"/>
      <c r="LMU5" s="0"/>
      <c r="LMV5" s="0"/>
      <c r="LMW5" s="0"/>
      <c r="LMX5" s="0"/>
      <c r="LMY5" s="0"/>
      <c r="LMZ5" s="0"/>
      <c r="LNA5" s="0"/>
      <c r="LNB5" s="0"/>
      <c r="LNC5" s="0"/>
      <c r="LND5" s="0"/>
      <c r="LNE5" s="0"/>
      <c r="LNF5" s="0"/>
      <c r="LNG5" s="0"/>
      <c r="LNH5" s="0"/>
      <c r="LNI5" s="0"/>
      <c r="LNJ5" s="0"/>
      <c r="LNK5" s="0"/>
      <c r="LNL5" s="0"/>
      <c r="LNM5" s="0"/>
      <c r="LNN5" s="0"/>
      <c r="LNO5" s="0"/>
      <c r="LNP5" s="0"/>
      <c r="LNQ5" s="0"/>
      <c r="LNR5" s="0"/>
      <c r="LNS5" s="0"/>
      <c r="LNT5" s="0"/>
      <c r="LNU5" s="0"/>
      <c r="LNV5" s="0"/>
      <c r="LNW5" s="0"/>
      <c r="LNX5" s="0"/>
      <c r="LNY5" s="0"/>
      <c r="LNZ5" s="0"/>
      <c r="LOA5" s="0"/>
      <c r="LOB5" s="0"/>
      <c r="LOC5" s="0"/>
      <c r="LOD5" s="0"/>
      <c r="LOE5" s="0"/>
      <c r="LOF5" s="0"/>
      <c r="LOG5" s="0"/>
      <c r="LOH5" s="0"/>
      <c r="LOI5" s="0"/>
      <c r="LOJ5" s="0"/>
      <c r="LOK5" s="0"/>
      <c r="LOL5" s="0"/>
      <c r="LOM5" s="0"/>
      <c r="LON5" s="0"/>
      <c r="LOO5" s="0"/>
      <c r="LOP5" s="0"/>
      <c r="LOQ5" s="0"/>
      <c r="LOR5" s="0"/>
      <c r="LOS5" s="0"/>
      <c r="LOT5" s="0"/>
      <c r="LOU5" s="0"/>
      <c r="LOV5" s="0"/>
      <c r="LOW5" s="0"/>
      <c r="LOX5" s="0"/>
      <c r="LOY5" s="0"/>
      <c r="LOZ5" s="0"/>
      <c r="LPA5" s="0"/>
      <c r="LPB5" s="0"/>
      <c r="LPC5" s="0"/>
      <c r="LPD5" s="0"/>
      <c r="LPE5" s="0"/>
      <c r="LPF5" s="0"/>
      <c r="LPG5" s="0"/>
      <c r="LPH5" s="0"/>
      <c r="LPI5" s="0"/>
      <c r="LPJ5" s="0"/>
      <c r="LPK5" s="0"/>
      <c r="LPL5" s="0"/>
      <c r="LPM5" s="0"/>
      <c r="LPN5" s="0"/>
      <c r="LPO5" s="0"/>
      <c r="LPP5" s="0"/>
      <c r="LPQ5" s="0"/>
      <c r="LPR5" s="0"/>
      <c r="LPS5" s="0"/>
      <c r="LPT5" s="0"/>
      <c r="LPU5" s="0"/>
      <c r="LPV5" s="0"/>
      <c r="LPW5" s="0"/>
      <c r="LPX5" s="0"/>
      <c r="LPY5" s="0"/>
      <c r="LPZ5" s="0"/>
      <c r="LQA5" s="0"/>
      <c r="LQB5" s="0"/>
      <c r="LQC5" s="0"/>
      <c r="LQD5" s="0"/>
      <c r="LQE5" s="0"/>
      <c r="LQF5" s="0"/>
      <c r="LQG5" s="0"/>
      <c r="LQH5" s="0"/>
      <c r="LQI5" s="0"/>
      <c r="LQJ5" s="0"/>
      <c r="LQK5" s="0"/>
      <c r="LQL5" s="0"/>
      <c r="LQM5" s="0"/>
      <c r="LQN5" s="0"/>
      <c r="LQO5" s="0"/>
      <c r="LQP5" s="0"/>
      <c r="LQQ5" s="0"/>
      <c r="LQR5" s="0"/>
      <c r="LQS5" s="0"/>
      <c r="LQT5" s="0"/>
      <c r="LQU5" s="0"/>
      <c r="LQV5" s="0"/>
      <c r="LQW5" s="0"/>
      <c r="LQX5" s="0"/>
      <c r="LQY5" s="0"/>
      <c r="LQZ5" s="0"/>
      <c r="LRA5" s="0"/>
      <c r="LRB5" s="0"/>
      <c r="LRC5" s="0"/>
      <c r="LRD5" s="0"/>
      <c r="LRE5" s="0"/>
      <c r="LRF5" s="0"/>
      <c r="LRG5" s="0"/>
      <c r="LRH5" s="0"/>
      <c r="LRI5" s="0"/>
      <c r="LRJ5" s="0"/>
      <c r="LRK5" s="0"/>
      <c r="LRL5" s="0"/>
      <c r="LRM5" s="0"/>
      <c r="LRN5" s="0"/>
      <c r="LRO5" s="0"/>
      <c r="LRP5" s="0"/>
      <c r="LRQ5" s="0"/>
      <c r="LRR5" s="0"/>
      <c r="LRS5" s="0"/>
      <c r="LRT5" s="0"/>
      <c r="LRU5" s="0"/>
      <c r="LRV5" s="0"/>
      <c r="LRW5" s="0"/>
      <c r="LRX5" s="0"/>
      <c r="LRY5" s="0"/>
      <c r="LRZ5" s="0"/>
      <c r="LSA5" s="0"/>
      <c r="LSB5" s="0"/>
      <c r="LSC5" s="0"/>
      <c r="LSD5" s="0"/>
      <c r="LSE5" s="0"/>
      <c r="LSF5" s="0"/>
      <c r="LSG5" s="0"/>
      <c r="LSH5" s="0"/>
      <c r="LSI5" s="0"/>
      <c r="LSJ5" s="0"/>
      <c r="LSK5" s="0"/>
      <c r="LSL5" s="0"/>
      <c r="LSM5" s="0"/>
      <c r="LSN5" s="0"/>
      <c r="LSO5" s="0"/>
      <c r="LSP5" s="0"/>
      <c r="LSQ5" s="0"/>
      <c r="LSR5" s="0"/>
      <c r="LSS5" s="0"/>
      <c r="LST5" s="0"/>
      <c r="LSU5" s="0"/>
      <c r="LSV5" s="0"/>
      <c r="LSW5" s="0"/>
      <c r="LSX5" s="0"/>
      <c r="LSY5" s="0"/>
      <c r="LSZ5" s="0"/>
      <c r="LTA5" s="0"/>
      <c r="LTB5" s="0"/>
      <c r="LTC5" s="0"/>
      <c r="LTD5" s="0"/>
      <c r="LTE5" s="0"/>
      <c r="LTF5" s="0"/>
      <c r="LTG5" s="0"/>
      <c r="LTH5" s="0"/>
      <c r="LTI5" s="0"/>
      <c r="LTJ5" s="0"/>
      <c r="LTK5" s="0"/>
      <c r="LTL5" s="0"/>
      <c r="LTM5" s="0"/>
      <c r="LTN5" s="0"/>
      <c r="LTO5" s="0"/>
      <c r="LTP5" s="0"/>
      <c r="LTQ5" s="0"/>
      <c r="LTR5" s="0"/>
      <c r="LTS5" s="0"/>
      <c r="LTT5" s="0"/>
      <c r="LTU5" s="0"/>
      <c r="LTV5" s="0"/>
      <c r="LTW5" s="0"/>
      <c r="LTX5" s="0"/>
      <c r="LTY5" s="0"/>
      <c r="LTZ5" s="0"/>
      <c r="LUA5" s="0"/>
      <c r="LUB5" s="0"/>
      <c r="LUC5" s="0"/>
      <c r="LUD5" s="0"/>
      <c r="LUE5" s="0"/>
      <c r="LUF5" s="0"/>
      <c r="LUG5" s="0"/>
      <c r="LUH5" s="0"/>
      <c r="LUI5" s="0"/>
      <c r="LUJ5" s="0"/>
      <c r="LUK5" s="0"/>
      <c r="LUL5" s="0"/>
      <c r="LUM5" s="0"/>
      <c r="LUN5" s="0"/>
      <c r="LUO5" s="0"/>
      <c r="LUP5" s="0"/>
      <c r="LUQ5" s="0"/>
      <c r="LUR5" s="0"/>
      <c r="LUS5" s="0"/>
      <c r="LUT5" s="0"/>
      <c r="LUU5" s="0"/>
      <c r="LUV5" s="0"/>
      <c r="LUW5" s="0"/>
      <c r="LUX5" s="0"/>
      <c r="LUY5" s="0"/>
      <c r="LUZ5" s="0"/>
      <c r="LVA5" s="0"/>
      <c r="LVB5" s="0"/>
      <c r="LVC5" s="0"/>
      <c r="LVD5" s="0"/>
      <c r="LVE5" s="0"/>
      <c r="LVF5" s="0"/>
      <c r="LVG5" s="0"/>
      <c r="LVH5" s="0"/>
      <c r="LVI5" s="0"/>
      <c r="LVJ5" s="0"/>
      <c r="LVK5" s="0"/>
      <c r="LVL5" s="0"/>
      <c r="LVM5" s="0"/>
      <c r="LVN5" s="0"/>
      <c r="LVO5" s="0"/>
      <c r="LVP5" s="0"/>
      <c r="LVQ5" s="0"/>
      <c r="LVR5" s="0"/>
      <c r="LVS5" s="0"/>
      <c r="LVT5" s="0"/>
      <c r="LVU5" s="0"/>
      <c r="LVV5" s="0"/>
      <c r="LVW5" s="0"/>
      <c r="LVX5" s="0"/>
      <c r="LVY5" s="0"/>
      <c r="LVZ5" s="0"/>
      <c r="LWA5" s="0"/>
      <c r="LWB5" s="0"/>
      <c r="LWC5" s="0"/>
      <c r="LWD5" s="0"/>
      <c r="LWE5" s="0"/>
      <c r="LWF5" s="0"/>
      <c r="LWG5" s="0"/>
      <c r="LWH5" s="0"/>
      <c r="LWI5" s="0"/>
      <c r="LWJ5" s="0"/>
      <c r="LWK5" s="0"/>
      <c r="LWL5" s="0"/>
      <c r="LWM5" s="0"/>
      <c r="LWN5" s="0"/>
      <c r="LWO5" s="0"/>
      <c r="LWP5" s="0"/>
      <c r="LWQ5" s="0"/>
      <c r="LWR5" s="0"/>
      <c r="LWS5" s="0"/>
      <c r="LWT5" s="0"/>
      <c r="LWU5" s="0"/>
      <c r="LWV5" s="0"/>
      <c r="LWW5" s="0"/>
      <c r="LWX5" s="0"/>
      <c r="LWY5" s="0"/>
      <c r="LWZ5" s="0"/>
      <c r="LXA5" s="0"/>
      <c r="LXB5" s="0"/>
      <c r="LXC5" s="0"/>
      <c r="LXD5" s="0"/>
      <c r="LXE5" s="0"/>
      <c r="LXF5" s="0"/>
      <c r="LXG5" s="0"/>
      <c r="LXH5" s="0"/>
      <c r="LXI5" s="0"/>
      <c r="LXJ5" s="0"/>
      <c r="LXK5" s="0"/>
      <c r="LXL5" s="0"/>
      <c r="LXM5" s="0"/>
      <c r="LXN5" s="0"/>
      <c r="LXO5" s="0"/>
      <c r="LXP5" s="0"/>
      <c r="LXQ5" s="0"/>
      <c r="LXR5" s="0"/>
      <c r="LXS5" s="0"/>
      <c r="LXT5" s="0"/>
      <c r="LXU5" s="0"/>
      <c r="LXV5" s="0"/>
      <c r="LXW5" s="0"/>
      <c r="LXX5" s="0"/>
      <c r="LXY5" s="0"/>
      <c r="LXZ5" s="0"/>
      <c r="LYA5" s="0"/>
      <c r="LYB5" s="0"/>
      <c r="LYC5" s="0"/>
      <c r="LYD5" s="0"/>
      <c r="LYE5" s="0"/>
      <c r="LYF5" s="0"/>
      <c r="LYG5" s="0"/>
      <c r="LYH5" s="0"/>
      <c r="LYI5" s="0"/>
      <c r="LYJ5" s="0"/>
      <c r="LYK5" s="0"/>
      <c r="LYL5" s="0"/>
      <c r="LYM5" s="0"/>
      <c r="LYN5" s="0"/>
      <c r="LYO5" s="0"/>
      <c r="LYP5" s="0"/>
      <c r="LYQ5" s="0"/>
      <c r="LYR5" s="0"/>
      <c r="LYS5" s="0"/>
      <c r="LYT5" s="0"/>
      <c r="LYU5" s="0"/>
      <c r="LYV5" s="0"/>
      <c r="LYW5" s="0"/>
      <c r="LYX5" s="0"/>
      <c r="LYY5" s="0"/>
      <c r="LYZ5" s="0"/>
      <c r="LZA5" s="0"/>
      <c r="LZB5" s="0"/>
      <c r="LZC5" s="0"/>
      <c r="LZD5" s="0"/>
      <c r="LZE5" s="0"/>
      <c r="LZF5" s="0"/>
      <c r="LZG5" s="0"/>
      <c r="LZH5" s="0"/>
      <c r="LZI5" s="0"/>
      <c r="LZJ5" s="0"/>
      <c r="LZK5" s="0"/>
      <c r="LZL5" s="0"/>
      <c r="LZM5" s="0"/>
      <c r="LZN5" s="0"/>
      <c r="LZO5" s="0"/>
      <c r="LZP5" s="0"/>
      <c r="LZQ5" s="0"/>
      <c r="LZR5" s="0"/>
      <c r="LZS5" s="0"/>
      <c r="LZT5" s="0"/>
      <c r="LZU5" s="0"/>
      <c r="LZV5" s="0"/>
      <c r="LZW5" s="0"/>
      <c r="LZX5" s="0"/>
      <c r="LZY5" s="0"/>
      <c r="LZZ5" s="0"/>
      <c r="MAA5" s="0"/>
      <c r="MAB5" s="0"/>
      <c r="MAC5" s="0"/>
      <c r="MAD5" s="0"/>
      <c r="MAE5" s="0"/>
      <c r="MAF5" s="0"/>
      <c r="MAG5" s="0"/>
      <c r="MAH5" s="0"/>
      <c r="MAI5" s="0"/>
      <c r="MAJ5" s="0"/>
      <c r="MAK5" s="0"/>
      <c r="MAL5" s="0"/>
      <c r="MAM5" s="0"/>
      <c r="MAN5" s="0"/>
      <c r="MAO5" s="0"/>
      <c r="MAP5" s="0"/>
      <c r="MAQ5" s="0"/>
      <c r="MAR5" s="0"/>
      <c r="MAS5" s="0"/>
      <c r="MAT5" s="0"/>
      <c r="MAU5" s="0"/>
      <c r="MAV5" s="0"/>
      <c r="MAW5" s="0"/>
      <c r="MAX5" s="0"/>
      <c r="MAY5" s="0"/>
      <c r="MAZ5" s="0"/>
      <c r="MBA5" s="0"/>
      <c r="MBB5" s="0"/>
      <c r="MBC5" s="0"/>
      <c r="MBD5" s="0"/>
      <c r="MBE5" s="0"/>
      <c r="MBF5" s="0"/>
      <c r="MBG5" s="0"/>
      <c r="MBH5" s="0"/>
      <c r="MBI5" s="0"/>
      <c r="MBJ5" s="0"/>
      <c r="MBK5" s="0"/>
      <c r="MBL5" s="0"/>
      <c r="MBM5" s="0"/>
      <c r="MBN5" s="0"/>
      <c r="MBO5" s="0"/>
      <c r="MBP5" s="0"/>
      <c r="MBQ5" s="0"/>
      <c r="MBR5" s="0"/>
      <c r="MBS5" s="0"/>
      <c r="MBT5" s="0"/>
      <c r="MBU5" s="0"/>
      <c r="MBV5" s="0"/>
      <c r="MBW5" s="0"/>
      <c r="MBX5" s="0"/>
      <c r="MBY5" s="0"/>
      <c r="MBZ5" s="0"/>
      <c r="MCA5" s="0"/>
      <c r="MCB5" s="0"/>
      <c r="MCC5" s="0"/>
      <c r="MCD5" s="0"/>
      <c r="MCE5" s="0"/>
      <c r="MCF5" s="0"/>
      <c r="MCG5" s="0"/>
      <c r="MCH5" s="0"/>
      <c r="MCI5" s="0"/>
      <c r="MCJ5" s="0"/>
      <c r="MCK5" s="0"/>
      <c r="MCL5" s="0"/>
      <c r="MCM5" s="0"/>
      <c r="MCN5" s="0"/>
      <c r="MCO5" s="0"/>
      <c r="MCP5" s="0"/>
      <c r="MCQ5" s="0"/>
      <c r="MCR5" s="0"/>
      <c r="MCS5" s="0"/>
      <c r="MCT5" s="0"/>
      <c r="MCU5" s="0"/>
      <c r="MCV5" s="0"/>
      <c r="MCW5" s="0"/>
      <c r="MCX5" s="0"/>
      <c r="MCY5" s="0"/>
      <c r="MCZ5" s="0"/>
      <c r="MDA5" s="0"/>
      <c r="MDB5" s="0"/>
      <c r="MDC5" s="0"/>
      <c r="MDD5" s="0"/>
      <c r="MDE5" s="0"/>
      <c r="MDF5" s="0"/>
      <c r="MDG5" s="0"/>
      <c r="MDH5" s="0"/>
      <c r="MDI5" s="0"/>
      <c r="MDJ5" s="0"/>
      <c r="MDK5" s="0"/>
      <c r="MDL5" s="0"/>
      <c r="MDM5" s="0"/>
      <c r="MDN5" s="0"/>
      <c r="MDO5" s="0"/>
      <c r="MDP5" s="0"/>
      <c r="MDQ5" s="0"/>
      <c r="MDR5" s="0"/>
      <c r="MDS5" s="0"/>
      <c r="MDT5" s="0"/>
      <c r="MDU5" s="0"/>
      <c r="MDV5" s="0"/>
      <c r="MDW5" s="0"/>
      <c r="MDX5" s="0"/>
      <c r="MDY5" s="0"/>
      <c r="MDZ5" s="0"/>
      <c r="MEA5" s="0"/>
      <c r="MEB5" s="0"/>
      <c r="MEC5" s="0"/>
      <c r="MED5" s="0"/>
      <c r="MEE5" s="0"/>
      <c r="MEF5" s="0"/>
      <c r="MEG5" s="0"/>
      <c r="MEH5" s="0"/>
      <c r="MEI5" s="0"/>
      <c r="MEJ5" s="0"/>
      <c r="MEK5" s="0"/>
      <c r="MEL5" s="0"/>
      <c r="MEM5" s="0"/>
      <c r="MEN5" s="0"/>
      <c r="MEO5" s="0"/>
      <c r="MEP5" s="0"/>
      <c r="MEQ5" s="0"/>
      <c r="MER5" s="0"/>
      <c r="MES5" s="0"/>
      <c r="MET5" s="0"/>
      <c r="MEU5" s="0"/>
      <c r="MEV5" s="0"/>
      <c r="MEW5" s="0"/>
      <c r="MEX5" s="0"/>
      <c r="MEY5" s="0"/>
      <c r="MEZ5" s="0"/>
      <c r="MFA5" s="0"/>
      <c r="MFB5" s="0"/>
      <c r="MFC5" s="0"/>
      <c r="MFD5" s="0"/>
      <c r="MFE5" s="0"/>
      <c r="MFF5" s="0"/>
      <c r="MFG5" s="0"/>
      <c r="MFH5" s="0"/>
      <c r="MFI5" s="0"/>
      <c r="MFJ5" s="0"/>
      <c r="MFK5" s="0"/>
      <c r="MFL5" s="0"/>
      <c r="MFM5" s="0"/>
      <c r="MFN5" s="0"/>
      <c r="MFO5" s="0"/>
      <c r="MFP5" s="0"/>
      <c r="MFQ5" s="0"/>
      <c r="MFR5" s="0"/>
      <c r="MFS5" s="0"/>
      <c r="MFT5" s="0"/>
      <c r="MFU5" s="0"/>
      <c r="MFV5" s="0"/>
      <c r="MFW5" s="0"/>
      <c r="MFX5" s="0"/>
      <c r="MFY5" s="0"/>
      <c r="MFZ5" s="0"/>
      <c r="MGA5" s="0"/>
      <c r="MGB5" s="0"/>
      <c r="MGC5" s="0"/>
      <c r="MGD5" s="0"/>
      <c r="MGE5" s="0"/>
      <c r="MGF5" s="0"/>
      <c r="MGG5" s="0"/>
      <c r="MGH5" s="0"/>
      <c r="MGI5" s="0"/>
      <c r="MGJ5" s="0"/>
      <c r="MGK5" s="0"/>
      <c r="MGL5" s="0"/>
      <c r="MGM5" s="0"/>
      <c r="MGN5" s="0"/>
      <c r="MGO5" s="0"/>
      <c r="MGP5" s="0"/>
      <c r="MGQ5" s="0"/>
      <c r="MGR5" s="0"/>
      <c r="MGS5" s="0"/>
      <c r="MGT5" s="0"/>
      <c r="MGU5" s="0"/>
      <c r="MGV5" s="0"/>
      <c r="MGW5" s="0"/>
      <c r="MGX5" s="0"/>
      <c r="MGY5" s="0"/>
      <c r="MGZ5" s="0"/>
      <c r="MHA5" s="0"/>
      <c r="MHB5" s="0"/>
      <c r="MHC5" s="0"/>
      <c r="MHD5" s="0"/>
      <c r="MHE5" s="0"/>
      <c r="MHF5" s="0"/>
      <c r="MHG5" s="0"/>
      <c r="MHH5" s="0"/>
      <c r="MHI5" s="0"/>
      <c r="MHJ5" s="0"/>
      <c r="MHK5" s="0"/>
      <c r="MHL5" s="0"/>
      <c r="MHM5" s="0"/>
      <c r="MHN5" s="0"/>
      <c r="MHO5" s="0"/>
      <c r="MHP5" s="0"/>
      <c r="MHQ5" s="0"/>
      <c r="MHR5" s="0"/>
      <c r="MHS5" s="0"/>
      <c r="MHT5" s="0"/>
      <c r="MHU5" s="0"/>
      <c r="MHV5" s="0"/>
      <c r="MHW5" s="0"/>
      <c r="MHX5" s="0"/>
      <c r="MHY5" s="0"/>
      <c r="MHZ5" s="0"/>
      <c r="MIA5" s="0"/>
      <c r="MIB5" s="0"/>
      <c r="MIC5" s="0"/>
      <c r="MID5" s="0"/>
      <c r="MIE5" s="0"/>
      <c r="MIF5" s="0"/>
      <c r="MIG5" s="0"/>
      <c r="MIH5" s="0"/>
      <c r="MII5" s="0"/>
      <c r="MIJ5" s="0"/>
      <c r="MIK5" s="0"/>
      <c r="MIL5" s="0"/>
      <c r="MIM5" s="0"/>
      <c r="MIN5" s="0"/>
      <c r="MIO5" s="0"/>
      <c r="MIP5" s="0"/>
      <c r="MIQ5" s="0"/>
      <c r="MIR5" s="0"/>
      <c r="MIS5" s="0"/>
      <c r="MIT5" s="0"/>
      <c r="MIU5" s="0"/>
      <c r="MIV5" s="0"/>
      <c r="MIW5" s="0"/>
      <c r="MIX5" s="0"/>
      <c r="MIY5" s="0"/>
      <c r="MIZ5" s="0"/>
      <c r="MJA5" s="0"/>
      <c r="MJB5" s="0"/>
      <c r="MJC5" s="0"/>
      <c r="MJD5" s="0"/>
      <c r="MJE5" s="0"/>
      <c r="MJF5" s="0"/>
      <c r="MJG5" s="0"/>
      <c r="MJH5" s="0"/>
      <c r="MJI5" s="0"/>
      <c r="MJJ5" s="0"/>
      <c r="MJK5" s="0"/>
      <c r="MJL5" s="0"/>
      <c r="MJM5" s="0"/>
      <c r="MJN5" s="0"/>
      <c r="MJO5" s="0"/>
      <c r="MJP5" s="0"/>
      <c r="MJQ5" s="0"/>
      <c r="MJR5" s="0"/>
      <c r="MJS5" s="0"/>
      <c r="MJT5" s="0"/>
      <c r="MJU5" s="0"/>
      <c r="MJV5" s="0"/>
      <c r="MJW5" s="0"/>
      <c r="MJX5" s="0"/>
      <c r="MJY5" s="0"/>
      <c r="MJZ5" s="0"/>
      <c r="MKA5" s="0"/>
      <c r="MKB5" s="0"/>
      <c r="MKC5" s="0"/>
      <c r="MKD5" s="0"/>
      <c r="MKE5" s="0"/>
      <c r="MKF5" s="0"/>
      <c r="MKG5" s="0"/>
      <c r="MKH5" s="0"/>
      <c r="MKI5" s="0"/>
      <c r="MKJ5" s="0"/>
      <c r="MKK5" s="0"/>
      <c r="MKL5" s="0"/>
      <c r="MKM5" s="0"/>
      <c r="MKN5" s="0"/>
      <c r="MKO5" s="0"/>
      <c r="MKP5" s="0"/>
      <c r="MKQ5" s="0"/>
      <c r="MKR5" s="0"/>
      <c r="MKS5" s="0"/>
      <c r="MKT5" s="0"/>
      <c r="MKU5" s="0"/>
      <c r="MKV5" s="0"/>
      <c r="MKW5" s="0"/>
      <c r="MKX5" s="0"/>
      <c r="MKY5" s="0"/>
      <c r="MKZ5" s="0"/>
      <c r="MLA5" s="0"/>
      <c r="MLB5" s="0"/>
      <c r="MLC5" s="0"/>
      <c r="MLD5" s="0"/>
      <c r="MLE5" s="0"/>
      <c r="MLF5" s="0"/>
      <c r="MLG5" s="0"/>
      <c r="MLH5" s="0"/>
      <c r="MLI5" s="0"/>
      <c r="MLJ5" s="0"/>
      <c r="MLK5" s="0"/>
      <c r="MLL5" s="0"/>
      <c r="MLM5" s="0"/>
      <c r="MLN5" s="0"/>
      <c r="MLO5" s="0"/>
      <c r="MLP5" s="0"/>
      <c r="MLQ5" s="0"/>
      <c r="MLR5" s="0"/>
      <c r="MLS5" s="0"/>
      <c r="MLT5" s="0"/>
      <c r="MLU5" s="0"/>
      <c r="MLV5" s="0"/>
      <c r="MLW5" s="0"/>
      <c r="MLX5" s="0"/>
      <c r="MLY5" s="0"/>
      <c r="MLZ5" s="0"/>
      <c r="MMA5" s="0"/>
      <c r="MMB5" s="0"/>
      <c r="MMC5" s="0"/>
      <c r="MMD5" s="0"/>
      <c r="MME5" s="0"/>
      <c r="MMF5" s="0"/>
      <c r="MMG5" s="0"/>
      <c r="MMH5" s="0"/>
      <c r="MMI5" s="0"/>
      <c r="MMJ5" s="0"/>
      <c r="MMK5" s="0"/>
      <c r="MML5" s="0"/>
      <c r="MMM5" s="0"/>
      <c r="MMN5" s="0"/>
      <c r="MMO5" s="0"/>
      <c r="MMP5" s="0"/>
      <c r="MMQ5" s="0"/>
      <c r="MMR5" s="0"/>
      <c r="MMS5" s="0"/>
      <c r="MMT5" s="0"/>
      <c r="MMU5" s="0"/>
      <c r="MMV5" s="0"/>
      <c r="MMW5" s="0"/>
      <c r="MMX5" s="0"/>
      <c r="MMY5" s="0"/>
      <c r="MMZ5" s="0"/>
      <c r="MNA5" s="0"/>
      <c r="MNB5" s="0"/>
      <c r="MNC5" s="0"/>
      <c r="MND5" s="0"/>
      <c r="MNE5" s="0"/>
      <c r="MNF5" s="0"/>
      <c r="MNG5" s="0"/>
      <c r="MNH5" s="0"/>
      <c r="MNI5" s="0"/>
      <c r="MNJ5" s="0"/>
      <c r="MNK5" s="0"/>
      <c r="MNL5" s="0"/>
      <c r="MNM5" s="0"/>
      <c r="MNN5" s="0"/>
      <c r="MNO5" s="0"/>
      <c r="MNP5" s="0"/>
      <c r="MNQ5" s="0"/>
      <c r="MNR5" s="0"/>
      <c r="MNS5" s="0"/>
      <c r="MNT5" s="0"/>
      <c r="MNU5" s="0"/>
      <c r="MNV5" s="0"/>
      <c r="MNW5" s="0"/>
      <c r="MNX5" s="0"/>
      <c r="MNY5" s="0"/>
      <c r="MNZ5" s="0"/>
      <c r="MOA5" s="0"/>
      <c r="MOB5" s="0"/>
      <c r="MOC5" s="0"/>
      <c r="MOD5" s="0"/>
      <c r="MOE5" s="0"/>
      <c r="MOF5" s="0"/>
      <c r="MOG5" s="0"/>
      <c r="MOH5" s="0"/>
      <c r="MOI5" s="0"/>
      <c r="MOJ5" s="0"/>
      <c r="MOK5" s="0"/>
      <c r="MOL5" s="0"/>
      <c r="MOM5" s="0"/>
      <c r="MON5" s="0"/>
      <c r="MOO5" s="0"/>
      <c r="MOP5" s="0"/>
      <c r="MOQ5" s="0"/>
      <c r="MOR5" s="0"/>
      <c r="MOS5" s="0"/>
      <c r="MOT5" s="0"/>
      <c r="MOU5" s="0"/>
      <c r="MOV5" s="0"/>
      <c r="MOW5" s="0"/>
      <c r="MOX5" s="0"/>
      <c r="MOY5" s="0"/>
      <c r="MOZ5" s="0"/>
      <c r="MPA5" s="0"/>
      <c r="MPB5" s="0"/>
      <c r="MPC5" s="0"/>
      <c r="MPD5" s="0"/>
      <c r="MPE5" s="0"/>
      <c r="MPF5" s="0"/>
      <c r="MPG5" s="0"/>
      <c r="MPH5" s="0"/>
      <c r="MPI5" s="0"/>
      <c r="MPJ5" s="0"/>
      <c r="MPK5" s="0"/>
      <c r="MPL5" s="0"/>
      <c r="MPM5" s="0"/>
      <c r="MPN5" s="0"/>
      <c r="MPO5" s="0"/>
      <c r="MPP5" s="0"/>
      <c r="MPQ5" s="0"/>
      <c r="MPR5" s="0"/>
      <c r="MPS5" s="0"/>
      <c r="MPT5" s="0"/>
      <c r="MPU5" s="0"/>
      <c r="MPV5" s="0"/>
      <c r="MPW5" s="0"/>
      <c r="MPX5" s="0"/>
      <c r="MPY5" s="0"/>
      <c r="MPZ5" s="0"/>
      <c r="MQA5" s="0"/>
      <c r="MQB5" s="0"/>
      <c r="MQC5" s="0"/>
      <c r="MQD5" s="0"/>
      <c r="MQE5" s="0"/>
      <c r="MQF5" s="0"/>
      <c r="MQG5" s="0"/>
      <c r="MQH5" s="0"/>
      <c r="MQI5" s="0"/>
      <c r="MQJ5" s="0"/>
      <c r="MQK5" s="0"/>
      <c r="MQL5" s="0"/>
      <c r="MQM5" s="0"/>
      <c r="MQN5" s="0"/>
      <c r="MQO5" s="0"/>
      <c r="MQP5" s="0"/>
      <c r="MQQ5" s="0"/>
      <c r="MQR5" s="0"/>
      <c r="MQS5" s="0"/>
      <c r="MQT5" s="0"/>
      <c r="MQU5" s="0"/>
      <c r="MQV5" s="0"/>
      <c r="MQW5" s="0"/>
      <c r="MQX5" s="0"/>
      <c r="MQY5" s="0"/>
      <c r="MQZ5" s="0"/>
      <c r="MRA5" s="0"/>
      <c r="MRB5" s="0"/>
      <c r="MRC5" s="0"/>
      <c r="MRD5" s="0"/>
      <c r="MRE5" s="0"/>
      <c r="MRF5" s="0"/>
      <c r="MRG5" s="0"/>
      <c r="MRH5" s="0"/>
      <c r="MRI5" s="0"/>
      <c r="MRJ5" s="0"/>
      <c r="MRK5" s="0"/>
      <c r="MRL5" s="0"/>
      <c r="MRM5" s="0"/>
      <c r="MRN5" s="0"/>
      <c r="MRO5" s="0"/>
      <c r="MRP5" s="0"/>
      <c r="MRQ5" s="0"/>
      <c r="MRR5" s="0"/>
      <c r="MRS5" s="0"/>
      <c r="MRT5" s="0"/>
      <c r="MRU5" s="0"/>
      <c r="MRV5" s="0"/>
      <c r="MRW5" s="0"/>
      <c r="MRX5" s="0"/>
      <c r="MRY5" s="0"/>
      <c r="MRZ5" s="0"/>
      <c r="MSA5" s="0"/>
      <c r="MSB5" s="0"/>
      <c r="MSC5" s="0"/>
      <c r="MSD5" s="0"/>
      <c r="MSE5" s="0"/>
      <c r="MSF5" s="0"/>
      <c r="MSG5" s="0"/>
      <c r="MSH5" s="0"/>
      <c r="MSI5" s="0"/>
      <c r="MSJ5" s="0"/>
      <c r="MSK5" s="0"/>
      <c r="MSL5" s="0"/>
      <c r="MSM5" s="0"/>
      <c r="MSN5" s="0"/>
      <c r="MSO5" s="0"/>
      <c r="MSP5" s="0"/>
      <c r="MSQ5" s="0"/>
      <c r="MSR5" s="0"/>
      <c r="MSS5" s="0"/>
      <c r="MST5" s="0"/>
      <c r="MSU5" s="0"/>
      <c r="MSV5" s="0"/>
      <c r="MSW5" s="0"/>
      <c r="MSX5" s="0"/>
      <c r="MSY5" s="0"/>
      <c r="MSZ5" s="0"/>
      <c r="MTA5" s="0"/>
      <c r="MTB5" s="0"/>
      <c r="MTC5" s="0"/>
      <c r="MTD5" s="0"/>
      <c r="MTE5" s="0"/>
      <c r="MTF5" s="0"/>
      <c r="MTG5" s="0"/>
      <c r="MTH5" s="0"/>
      <c r="MTI5" s="0"/>
      <c r="MTJ5" s="0"/>
      <c r="MTK5" s="0"/>
      <c r="MTL5" s="0"/>
      <c r="MTM5" s="0"/>
      <c r="MTN5" s="0"/>
      <c r="MTO5" s="0"/>
      <c r="MTP5" s="0"/>
      <c r="MTQ5" s="0"/>
      <c r="MTR5" s="0"/>
      <c r="MTS5" s="0"/>
      <c r="MTT5" s="0"/>
      <c r="MTU5" s="0"/>
      <c r="MTV5" s="0"/>
      <c r="MTW5" s="0"/>
      <c r="MTX5" s="0"/>
      <c r="MTY5" s="0"/>
      <c r="MTZ5" s="0"/>
      <c r="MUA5" s="0"/>
      <c r="MUB5" s="0"/>
      <c r="MUC5" s="0"/>
      <c r="MUD5" s="0"/>
      <c r="MUE5" s="0"/>
      <c r="MUF5" s="0"/>
      <c r="MUG5" s="0"/>
      <c r="MUH5" s="0"/>
      <c r="MUI5" s="0"/>
      <c r="MUJ5" s="0"/>
      <c r="MUK5" s="0"/>
      <c r="MUL5" s="0"/>
      <c r="MUM5" s="0"/>
      <c r="MUN5" s="0"/>
      <c r="MUO5" s="0"/>
      <c r="MUP5" s="0"/>
      <c r="MUQ5" s="0"/>
      <c r="MUR5" s="0"/>
      <c r="MUS5" s="0"/>
      <c r="MUT5" s="0"/>
      <c r="MUU5" s="0"/>
      <c r="MUV5" s="0"/>
      <c r="MUW5" s="0"/>
      <c r="MUX5" s="0"/>
      <c r="MUY5" s="0"/>
      <c r="MUZ5" s="0"/>
      <c r="MVA5" s="0"/>
      <c r="MVB5" s="0"/>
      <c r="MVC5" s="0"/>
      <c r="MVD5" s="0"/>
      <c r="MVE5" s="0"/>
      <c r="MVF5" s="0"/>
      <c r="MVG5" s="0"/>
      <c r="MVH5" s="0"/>
      <c r="MVI5" s="0"/>
      <c r="MVJ5" s="0"/>
      <c r="MVK5" s="0"/>
      <c r="MVL5" s="0"/>
      <c r="MVM5" s="0"/>
      <c r="MVN5" s="0"/>
      <c r="MVO5" s="0"/>
      <c r="MVP5" s="0"/>
      <c r="MVQ5" s="0"/>
      <c r="MVR5" s="0"/>
      <c r="MVS5" s="0"/>
      <c r="MVT5" s="0"/>
      <c r="MVU5" s="0"/>
      <c r="MVV5" s="0"/>
      <c r="MVW5" s="0"/>
      <c r="MVX5" s="0"/>
      <c r="MVY5" s="0"/>
      <c r="MVZ5" s="0"/>
      <c r="MWA5" s="0"/>
      <c r="MWB5" s="0"/>
      <c r="MWC5" s="0"/>
      <c r="MWD5" s="0"/>
      <c r="MWE5" s="0"/>
      <c r="MWF5" s="0"/>
      <c r="MWG5" s="0"/>
      <c r="MWH5" s="0"/>
      <c r="MWI5" s="0"/>
      <c r="MWJ5" s="0"/>
      <c r="MWK5" s="0"/>
      <c r="MWL5" s="0"/>
      <c r="MWM5" s="0"/>
      <c r="MWN5" s="0"/>
      <c r="MWO5" s="0"/>
      <c r="MWP5" s="0"/>
      <c r="MWQ5" s="0"/>
      <c r="MWR5" s="0"/>
      <c r="MWS5" s="0"/>
      <c r="MWT5" s="0"/>
      <c r="MWU5" s="0"/>
      <c r="MWV5" s="0"/>
      <c r="MWW5" s="0"/>
      <c r="MWX5" s="0"/>
      <c r="MWY5" s="0"/>
      <c r="MWZ5" s="0"/>
      <c r="MXA5" s="0"/>
      <c r="MXB5" s="0"/>
      <c r="MXC5" s="0"/>
      <c r="MXD5" s="0"/>
      <c r="MXE5" s="0"/>
      <c r="MXF5" s="0"/>
      <c r="MXG5" s="0"/>
      <c r="MXH5" s="0"/>
      <c r="MXI5" s="0"/>
      <c r="MXJ5" s="0"/>
      <c r="MXK5" s="0"/>
      <c r="MXL5" s="0"/>
      <c r="MXM5" s="0"/>
      <c r="MXN5" s="0"/>
      <c r="MXO5" s="0"/>
      <c r="MXP5" s="0"/>
      <c r="MXQ5" s="0"/>
      <c r="MXR5" s="0"/>
      <c r="MXS5" s="0"/>
      <c r="MXT5" s="0"/>
      <c r="MXU5" s="0"/>
      <c r="MXV5" s="0"/>
      <c r="MXW5" s="0"/>
      <c r="MXX5" s="0"/>
      <c r="MXY5" s="0"/>
      <c r="MXZ5" s="0"/>
      <c r="MYA5" s="0"/>
      <c r="MYB5" s="0"/>
      <c r="MYC5" s="0"/>
      <c r="MYD5" s="0"/>
      <c r="MYE5" s="0"/>
      <c r="MYF5" s="0"/>
      <c r="MYG5" s="0"/>
      <c r="MYH5" s="0"/>
      <c r="MYI5" s="0"/>
      <c r="MYJ5" s="0"/>
      <c r="MYK5" s="0"/>
      <c r="MYL5" s="0"/>
      <c r="MYM5" s="0"/>
      <c r="MYN5" s="0"/>
      <c r="MYO5" s="0"/>
      <c r="MYP5" s="0"/>
      <c r="MYQ5" s="0"/>
      <c r="MYR5" s="0"/>
      <c r="MYS5" s="0"/>
      <c r="MYT5" s="0"/>
      <c r="MYU5" s="0"/>
      <c r="MYV5" s="0"/>
      <c r="MYW5" s="0"/>
      <c r="MYX5" s="0"/>
      <c r="MYY5" s="0"/>
      <c r="MYZ5" s="0"/>
      <c r="MZA5" s="0"/>
      <c r="MZB5" s="0"/>
      <c r="MZC5" s="0"/>
      <c r="MZD5" s="0"/>
      <c r="MZE5" s="0"/>
      <c r="MZF5" s="0"/>
      <c r="MZG5" s="0"/>
      <c r="MZH5" s="0"/>
      <c r="MZI5" s="0"/>
      <c r="MZJ5" s="0"/>
      <c r="MZK5" s="0"/>
      <c r="MZL5" s="0"/>
      <c r="MZM5" s="0"/>
      <c r="MZN5" s="0"/>
      <c r="MZO5" s="0"/>
      <c r="MZP5" s="0"/>
      <c r="MZQ5" s="0"/>
      <c r="MZR5" s="0"/>
      <c r="MZS5" s="0"/>
      <c r="MZT5" s="0"/>
      <c r="MZU5" s="0"/>
      <c r="MZV5" s="0"/>
      <c r="MZW5" s="0"/>
      <c r="MZX5" s="0"/>
      <c r="MZY5" s="0"/>
      <c r="MZZ5" s="0"/>
      <c r="NAA5" s="0"/>
      <c r="NAB5" s="0"/>
      <c r="NAC5" s="0"/>
      <c r="NAD5" s="0"/>
      <c r="NAE5" s="0"/>
      <c r="NAF5" s="0"/>
      <c r="NAG5" s="0"/>
      <c r="NAH5" s="0"/>
      <c r="NAI5" s="0"/>
      <c r="NAJ5" s="0"/>
      <c r="NAK5" s="0"/>
      <c r="NAL5" s="0"/>
      <c r="NAM5" s="0"/>
      <c r="NAN5" s="0"/>
      <c r="NAO5" s="0"/>
      <c r="NAP5" s="0"/>
      <c r="NAQ5" s="0"/>
      <c r="NAR5" s="0"/>
      <c r="NAS5" s="0"/>
      <c r="NAT5" s="0"/>
      <c r="NAU5" s="0"/>
      <c r="NAV5" s="0"/>
      <c r="NAW5" s="0"/>
      <c r="NAX5" s="0"/>
      <c r="NAY5" s="0"/>
      <c r="NAZ5" s="0"/>
      <c r="NBA5" s="0"/>
      <c r="NBB5" s="0"/>
      <c r="NBC5" s="0"/>
      <c r="NBD5" s="0"/>
      <c r="NBE5" s="0"/>
      <c r="NBF5" s="0"/>
      <c r="NBG5" s="0"/>
      <c r="NBH5" s="0"/>
      <c r="NBI5" s="0"/>
      <c r="NBJ5" s="0"/>
      <c r="NBK5" s="0"/>
      <c r="NBL5" s="0"/>
      <c r="NBM5" s="0"/>
      <c r="NBN5" s="0"/>
      <c r="NBO5" s="0"/>
      <c r="NBP5" s="0"/>
      <c r="NBQ5" s="0"/>
      <c r="NBR5" s="0"/>
      <c r="NBS5" s="0"/>
      <c r="NBT5" s="0"/>
      <c r="NBU5" s="0"/>
      <c r="NBV5" s="0"/>
      <c r="NBW5" s="0"/>
      <c r="NBX5" s="0"/>
      <c r="NBY5" s="0"/>
      <c r="NBZ5" s="0"/>
      <c r="NCA5" s="0"/>
      <c r="NCB5" s="0"/>
      <c r="NCC5" s="0"/>
      <c r="NCD5" s="0"/>
      <c r="NCE5" s="0"/>
      <c r="NCF5" s="0"/>
      <c r="NCG5" s="0"/>
      <c r="NCH5" s="0"/>
      <c r="NCI5" s="0"/>
      <c r="NCJ5" s="0"/>
      <c r="NCK5" s="0"/>
      <c r="NCL5" s="0"/>
      <c r="NCM5" s="0"/>
      <c r="NCN5" s="0"/>
      <c r="NCO5" s="0"/>
      <c r="NCP5" s="0"/>
      <c r="NCQ5" s="0"/>
      <c r="NCR5" s="0"/>
      <c r="NCS5" s="0"/>
      <c r="NCT5" s="0"/>
      <c r="NCU5" s="0"/>
      <c r="NCV5" s="0"/>
      <c r="NCW5" s="0"/>
      <c r="NCX5" s="0"/>
      <c r="NCY5" s="0"/>
      <c r="NCZ5" s="0"/>
      <c r="NDA5" s="0"/>
      <c r="NDB5" s="0"/>
      <c r="NDC5" s="0"/>
      <c r="NDD5" s="0"/>
      <c r="NDE5" s="0"/>
      <c r="NDF5" s="0"/>
      <c r="NDG5" s="0"/>
      <c r="NDH5" s="0"/>
      <c r="NDI5" s="0"/>
      <c r="NDJ5" s="0"/>
      <c r="NDK5" s="0"/>
      <c r="NDL5" s="0"/>
      <c r="NDM5" s="0"/>
      <c r="NDN5" s="0"/>
      <c r="NDO5" s="0"/>
      <c r="NDP5" s="0"/>
      <c r="NDQ5" s="0"/>
      <c r="NDR5" s="0"/>
      <c r="NDS5" s="0"/>
      <c r="NDT5" s="0"/>
      <c r="NDU5" s="0"/>
      <c r="NDV5" s="0"/>
      <c r="NDW5" s="0"/>
      <c r="NDX5" s="0"/>
      <c r="NDY5" s="0"/>
      <c r="NDZ5" s="0"/>
      <c r="NEA5" s="0"/>
      <c r="NEB5" s="0"/>
      <c r="NEC5" s="0"/>
      <c r="NED5" s="0"/>
      <c r="NEE5" s="0"/>
      <c r="NEF5" s="0"/>
      <c r="NEG5" s="0"/>
      <c r="NEH5" s="0"/>
      <c r="NEI5" s="0"/>
      <c r="NEJ5" s="0"/>
      <c r="NEK5" s="0"/>
      <c r="NEL5" s="0"/>
      <c r="NEM5" s="0"/>
      <c r="NEN5" s="0"/>
      <c r="NEO5" s="0"/>
      <c r="NEP5" s="0"/>
      <c r="NEQ5" s="0"/>
      <c r="NER5" s="0"/>
      <c r="NES5" s="0"/>
      <c r="NET5" s="0"/>
      <c r="NEU5" s="0"/>
      <c r="NEV5" s="0"/>
      <c r="NEW5" s="0"/>
      <c r="NEX5" s="0"/>
      <c r="NEY5" s="0"/>
      <c r="NEZ5" s="0"/>
      <c r="NFA5" s="0"/>
      <c r="NFB5" s="0"/>
      <c r="NFC5" s="0"/>
      <c r="NFD5" s="0"/>
      <c r="NFE5" s="0"/>
      <c r="NFF5" s="0"/>
      <c r="NFG5" s="0"/>
      <c r="NFH5" s="0"/>
      <c r="NFI5" s="0"/>
      <c r="NFJ5" s="0"/>
      <c r="NFK5" s="0"/>
      <c r="NFL5" s="0"/>
      <c r="NFM5" s="0"/>
      <c r="NFN5" s="0"/>
      <c r="NFO5" s="0"/>
      <c r="NFP5" s="0"/>
      <c r="NFQ5" s="0"/>
      <c r="NFR5" s="0"/>
      <c r="NFS5" s="0"/>
      <c r="NFT5" s="0"/>
      <c r="NFU5" s="0"/>
      <c r="NFV5" s="0"/>
      <c r="NFW5" s="0"/>
      <c r="NFX5" s="0"/>
      <c r="NFY5" s="0"/>
      <c r="NFZ5" s="0"/>
      <c r="NGA5" s="0"/>
      <c r="NGB5" s="0"/>
      <c r="NGC5" s="0"/>
      <c r="NGD5" s="0"/>
      <c r="NGE5" s="0"/>
      <c r="NGF5" s="0"/>
      <c r="NGG5" s="0"/>
      <c r="NGH5" s="0"/>
      <c r="NGI5" s="0"/>
      <c r="NGJ5" s="0"/>
      <c r="NGK5" s="0"/>
      <c r="NGL5" s="0"/>
      <c r="NGM5" s="0"/>
      <c r="NGN5" s="0"/>
      <c r="NGO5" s="0"/>
      <c r="NGP5" s="0"/>
      <c r="NGQ5" s="0"/>
      <c r="NGR5" s="0"/>
      <c r="NGS5" s="0"/>
      <c r="NGT5" s="0"/>
      <c r="NGU5" s="0"/>
      <c r="NGV5" s="0"/>
      <c r="NGW5" s="0"/>
      <c r="NGX5" s="0"/>
      <c r="NGY5" s="0"/>
      <c r="NGZ5" s="0"/>
      <c r="NHA5" s="0"/>
      <c r="NHB5" s="0"/>
      <c r="NHC5" s="0"/>
      <c r="NHD5" s="0"/>
      <c r="NHE5" s="0"/>
      <c r="NHF5" s="0"/>
      <c r="NHG5" s="0"/>
      <c r="NHH5" s="0"/>
      <c r="NHI5" s="0"/>
      <c r="NHJ5" s="0"/>
      <c r="NHK5" s="0"/>
      <c r="NHL5" s="0"/>
      <c r="NHM5" s="0"/>
      <c r="NHN5" s="0"/>
      <c r="NHO5" s="0"/>
      <c r="NHP5" s="0"/>
      <c r="NHQ5" s="0"/>
      <c r="NHR5" s="0"/>
      <c r="NHS5" s="0"/>
      <c r="NHT5" s="0"/>
      <c r="NHU5" s="0"/>
      <c r="NHV5" s="0"/>
      <c r="NHW5" s="0"/>
      <c r="NHX5" s="0"/>
      <c r="NHY5" s="0"/>
      <c r="NHZ5" s="0"/>
      <c r="NIA5" s="0"/>
      <c r="NIB5" s="0"/>
      <c r="NIC5" s="0"/>
      <c r="NID5" s="0"/>
      <c r="NIE5" s="0"/>
      <c r="NIF5" s="0"/>
      <c r="NIG5" s="0"/>
      <c r="NIH5" s="0"/>
      <c r="NII5" s="0"/>
      <c r="NIJ5" s="0"/>
      <c r="NIK5" s="0"/>
      <c r="NIL5" s="0"/>
      <c r="NIM5" s="0"/>
      <c r="NIN5" s="0"/>
      <c r="NIO5" s="0"/>
      <c r="NIP5" s="0"/>
      <c r="NIQ5" s="0"/>
      <c r="NIR5" s="0"/>
      <c r="NIS5" s="0"/>
      <c r="NIT5" s="0"/>
      <c r="NIU5" s="0"/>
      <c r="NIV5" s="0"/>
      <c r="NIW5" s="0"/>
      <c r="NIX5" s="0"/>
      <c r="NIY5" s="0"/>
      <c r="NIZ5" s="0"/>
      <c r="NJA5" s="0"/>
      <c r="NJB5" s="0"/>
      <c r="NJC5" s="0"/>
      <c r="NJD5" s="0"/>
      <c r="NJE5" s="0"/>
      <c r="NJF5" s="0"/>
      <c r="NJG5" s="0"/>
      <c r="NJH5" s="0"/>
      <c r="NJI5" s="0"/>
      <c r="NJJ5" s="0"/>
      <c r="NJK5" s="0"/>
      <c r="NJL5" s="0"/>
      <c r="NJM5" s="0"/>
      <c r="NJN5" s="0"/>
      <c r="NJO5" s="0"/>
      <c r="NJP5" s="0"/>
      <c r="NJQ5" s="0"/>
      <c r="NJR5" s="0"/>
      <c r="NJS5" s="0"/>
      <c r="NJT5" s="0"/>
      <c r="NJU5" s="0"/>
      <c r="NJV5" s="0"/>
      <c r="NJW5" s="0"/>
      <c r="NJX5" s="0"/>
      <c r="NJY5" s="0"/>
      <c r="NJZ5" s="0"/>
      <c r="NKA5" s="0"/>
      <c r="NKB5" s="0"/>
      <c r="NKC5" s="0"/>
      <c r="NKD5" s="0"/>
      <c r="NKE5" s="0"/>
      <c r="NKF5" s="0"/>
      <c r="NKG5" s="0"/>
      <c r="NKH5" s="0"/>
      <c r="NKI5" s="0"/>
      <c r="NKJ5" s="0"/>
      <c r="NKK5" s="0"/>
      <c r="NKL5" s="0"/>
      <c r="NKM5" s="0"/>
      <c r="NKN5" s="0"/>
      <c r="NKO5" s="0"/>
      <c r="NKP5" s="0"/>
      <c r="NKQ5" s="0"/>
      <c r="NKR5" s="0"/>
      <c r="NKS5" s="0"/>
      <c r="NKT5" s="0"/>
      <c r="NKU5" s="0"/>
      <c r="NKV5" s="0"/>
      <c r="NKW5" s="0"/>
      <c r="NKX5" s="0"/>
      <c r="NKY5" s="0"/>
      <c r="NKZ5" s="0"/>
      <c r="NLA5" s="0"/>
      <c r="NLB5" s="0"/>
      <c r="NLC5" s="0"/>
      <c r="NLD5" s="0"/>
      <c r="NLE5" s="0"/>
      <c r="NLF5" s="0"/>
      <c r="NLG5" s="0"/>
      <c r="NLH5" s="0"/>
      <c r="NLI5" s="0"/>
      <c r="NLJ5" s="0"/>
      <c r="NLK5" s="0"/>
      <c r="NLL5" s="0"/>
      <c r="NLM5" s="0"/>
      <c r="NLN5" s="0"/>
      <c r="NLO5" s="0"/>
      <c r="NLP5" s="0"/>
      <c r="NLQ5" s="0"/>
      <c r="NLR5" s="0"/>
      <c r="NLS5" s="0"/>
      <c r="NLT5" s="0"/>
      <c r="NLU5" s="0"/>
      <c r="NLV5" s="0"/>
      <c r="NLW5" s="0"/>
      <c r="NLX5" s="0"/>
      <c r="NLY5" s="0"/>
      <c r="NLZ5" s="0"/>
      <c r="NMA5" s="0"/>
      <c r="NMB5" s="0"/>
      <c r="NMC5" s="0"/>
      <c r="NMD5" s="0"/>
      <c r="NME5" s="0"/>
      <c r="NMF5" s="0"/>
      <c r="NMG5" s="0"/>
      <c r="NMH5" s="0"/>
      <c r="NMI5" s="0"/>
      <c r="NMJ5" s="0"/>
      <c r="NMK5" s="0"/>
      <c r="NML5" s="0"/>
      <c r="NMM5" s="0"/>
      <c r="NMN5" s="0"/>
      <c r="NMO5" s="0"/>
      <c r="NMP5" s="0"/>
      <c r="NMQ5" s="0"/>
      <c r="NMR5" s="0"/>
      <c r="NMS5" s="0"/>
      <c r="NMT5" s="0"/>
      <c r="NMU5" s="0"/>
      <c r="NMV5" s="0"/>
      <c r="NMW5" s="0"/>
      <c r="NMX5" s="0"/>
      <c r="NMY5" s="0"/>
      <c r="NMZ5" s="0"/>
      <c r="NNA5" s="0"/>
      <c r="NNB5" s="0"/>
      <c r="NNC5" s="0"/>
      <c r="NND5" s="0"/>
      <c r="NNE5" s="0"/>
      <c r="NNF5" s="0"/>
      <c r="NNG5" s="0"/>
      <c r="NNH5" s="0"/>
      <c r="NNI5" s="0"/>
      <c r="NNJ5" s="0"/>
      <c r="NNK5" s="0"/>
      <c r="NNL5" s="0"/>
      <c r="NNM5" s="0"/>
      <c r="NNN5" s="0"/>
      <c r="NNO5" s="0"/>
      <c r="NNP5" s="0"/>
      <c r="NNQ5" s="0"/>
      <c r="NNR5" s="0"/>
      <c r="NNS5" s="0"/>
      <c r="NNT5" s="0"/>
      <c r="NNU5" s="0"/>
      <c r="NNV5" s="0"/>
      <c r="NNW5" s="0"/>
      <c r="NNX5" s="0"/>
      <c r="NNY5" s="0"/>
      <c r="NNZ5" s="0"/>
      <c r="NOA5" s="0"/>
      <c r="NOB5" s="0"/>
      <c r="NOC5" s="0"/>
      <c r="NOD5" s="0"/>
      <c r="NOE5" s="0"/>
      <c r="NOF5" s="0"/>
      <c r="NOG5" s="0"/>
      <c r="NOH5" s="0"/>
      <c r="NOI5" s="0"/>
      <c r="NOJ5" s="0"/>
      <c r="NOK5" s="0"/>
      <c r="NOL5" s="0"/>
      <c r="NOM5" s="0"/>
      <c r="NON5" s="0"/>
      <c r="NOO5" s="0"/>
      <c r="NOP5" s="0"/>
      <c r="NOQ5" s="0"/>
      <c r="NOR5" s="0"/>
      <c r="NOS5" s="0"/>
      <c r="NOT5" s="0"/>
      <c r="NOU5" s="0"/>
      <c r="NOV5" s="0"/>
      <c r="NOW5" s="0"/>
      <c r="NOX5" s="0"/>
      <c r="NOY5" s="0"/>
      <c r="NOZ5" s="0"/>
      <c r="NPA5" s="0"/>
      <c r="NPB5" s="0"/>
      <c r="NPC5" s="0"/>
      <c r="NPD5" s="0"/>
      <c r="NPE5" s="0"/>
      <c r="NPF5" s="0"/>
      <c r="NPG5" s="0"/>
      <c r="NPH5" s="0"/>
      <c r="NPI5" s="0"/>
      <c r="NPJ5" s="0"/>
      <c r="NPK5" s="0"/>
      <c r="NPL5" s="0"/>
      <c r="NPM5" s="0"/>
      <c r="NPN5" s="0"/>
      <c r="NPO5" s="0"/>
      <c r="NPP5" s="0"/>
      <c r="NPQ5" s="0"/>
      <c r="NPR5" s="0"/>
      <c r="NPS5" s="0"/>
      <c r="NPT5" s="0"/>
      <c r="NPU5" s="0"/>
      <c r="NPV5" s="0"/>
      <c r="NPW5" s="0"/>
      <c r="NPX5" s="0"/>
      <c r="NPY5" s="0"/>
      <c r="NPZ5" s="0"/>
      <c r="NQA5" s="0"/>
      <c r="NQB5" s="0"/>
      <c r="NQC5" s="0"/>
      <c r="NQD5" s="0"/>
      <c r="NQE5" s="0"/>
      <c r="NQF5" s="0"/>
      <c r="NQG5" s="0"/>
      <c r="NQH5" s="0"/>
      <c r="NQI5" s="0"/>
      <c r="NQJ5" s="0"/>
      <c r="NQK5" s="0"/>
      <c r="NQL5" s="0"/>
      <c r="NQM5" s="0"/>
      <c r="NQN5" s="0"/>
      <c r="NQO5" s="0"/>
      <c r="NQP5" s="0"/>
      <c r="NQQ5" s="0"/>
      <c r="NQR5" s="0"/>
      <c r="NQS5" s="0"/>
      <c r="NQT5" s="0"/>
      <c r="NQU5" s="0"/>
      <c r="NQV5" s="0"/>
      <c r="NQW5" s="0"/>
      <c r="NQX5" s="0"/>
      <c r="NQY5" s="0"/>
      <c r="NQZ5" s="0"/>
      <c r="NRA5" s="0"/>
      <c r="NRB5" s="0"/>
      <c r="NRC5" s="0"/>
      <c r="NRD5" s="0"/>
      <c r="NRE5" s="0"/>
      <c r="NRF5" s="0"/>
      <c r="NRG5" s="0"/>
      <c r="NRH5" s="0"/>
      <c r="NRI5" s="0"/>
      <c r="NRJ5" s="0"/>
      <c r="NRK5" s="0"/>
      <c r="NRL5" s="0"/>
      <c r="NRM5" s="0"/>
      <c r="NRN5" s="0"/>
      <c r="NRO5" s="0"/>
      <c r="NRP5" s="0"/>
      <c r="NRQ5" s="0"/>
      <c r="NRR5" s="0"/>
      <c r="NRS5" s="0"/>
      <c r="NRT5" s="0"/>
      <c r="NRU5" s="0"/>
      <c r="NRV5" s="0"/>
      <c r="NRW5" s="0"/>
      <c r="NRX5" s="0"/>
      <c r="NRY5" s="0"/>
      <c r="NRZ5" s="0"/>
      <c r="NSA5" s="0"/>
      <c r="NSB5" s="0"/>
      <c r="NSC5" s="0"/>
      <c r="NSD5" s="0"/>
      <c r="NSE5" s="0"/>
      <c r="NSF5" s="0"/>
      <c r="NSG5" s="0"/>
      <c r="NSH5" s="0"/>
      <c r="NSI5" s="0"/>
      <c r="NSJ5" s="0"/>
      <c r="NSK5" s="0"/>
      <c r="NSL5" s="0"/>
      <c r="NSM5" s="0"/>
      <c r="NSN5" s="0"/>
      <c r="NSO5" s="0"/>
      <c r="NSP5" s="0"/>
      <c r="NSQ5" s="0"/>
      <c r="NSR5" s="0"/>
      <c r="NSS5" s="0"/>
      <c r="NST5" s="0"/>
      <c r="NSU5" s="0"/>
      <c r="NSV5" s="0"/>
      <c r="NSW5" s="0"/>
      <c r="NSX5" s="0"/>
      <c r="NSY5" s="0"/>
      <c r="NSZ5" s="0"/>
      <c r="NTA5" s="0"/>
      <c r="NTB5" s="0"/>
      <c r="NTC5" s="0"/>
      <c r="NTD5" s="0"/>
      <c r="NTE5" s="0"/>
      <c r="NTF5" s="0"/>
      <c r="NTG5" s="0"/>
      <c r="NTH5" s="0"/>
      <c r="NTI5" s="0"/>
      <c r="NTJ5" s="0"/>
      <c r="NTK5" s="0"/>
      <c r="NTL5" s="0"/>
      <c r="NTM5" s="0"/>
      <c r="NTN5" s="0"/>
      <c r="NTO5" s="0"/>
      <c r="NTP5" s="0"/>
      <c r="NTQ5" s="0"/>
      <c r="NTR5" s="0"/>
      <c r="NTS5" s="0"/>
      <c r="NTT5" s="0"/>
      <c r="NTU5" s="0"/>
      <c r="NTV5" s="0"/>
      <c r="NTW5" s="0"/>
      <c r="NTX5" s="0"/>
      <c r="NTY5" s="0"/>
      <c r="NTZ5" s="0"/>
      <c r="NUA5" s="0"/>
      <c r="NUB5" s="0"/>
      <c r="NUC5" s="0"/>
      <c r="NUD5" s="0"/>
      <c r="NUE5" s="0"/>
      <c r="NUF5" s="0"/>
      <c r="NUG5" s="0"/>
      <c r="NUH5" s="0"/>
      <c r="NUI5" s="0"/>
      <c r="NUJ5" s="0"/>
      <c r="NUK5" s="0"/>
      <c r="NUL5" s="0"/>
      <c r="NUM5" s="0"/>
      <c r="NUN5" s="0"/>
      <c r="NUO5" s="0"/>
      <c r="NUP5" s="0"/>
      <c r="NUQ5" s="0"/>
      <c r="NUR5" s="0"/>
      <c r="NUS5" s="0"/>
      <c r="NUT5" s="0"/>
      <c r="NUU5" s="0"/>
      <c r="NUV5" s="0"/>
      <c r="NUW5" s="0"/>
      <c r="NUX5" s="0"/>
      <c r="NUY5" s="0"/>
      <c r="NUZ5" s="0"/>
      <c r="NVA5" s="0"/>
      <c r="NVB5" s="0"/>
      <c r="NVC5" s="0"/>
      <c r="NVD5" s="0"/>
      <c r="NVE5" s="0"/>
      <c r="NVF5" s="0"/>
      <c r="NVG5" s="0"/>
      <c r="NVH5" s="0"/>
      <c r="NVI5" s="0"/>
      <c r="NVJ5" s="0"/>
      <c r="NVK5" s="0"/>
      <c r="NVL5" s="0"/>
      <c r="NVM5" s="0"/>
      <c r="NVN5" s="0"/>
      <c r="NVO5" s="0"/>
      <c r="NVP5" s="0"/>
      <c r="NVQ5" s="0"/>
      <c r="NVR5" s="0"/>
      <c r="NVS5" s="0"/>
      <c r="NVT5" s="0"/>
      <c r="NVU5" s="0"/>
      <c r="NVV5" s="0"/>
      <c r="NVW5" s="0"/>
      <c r="NVX5" s="0"/>
      <c r="NVY5" s="0"/>
      <c r="NVZ5" s="0"/>
      <c r="NWA5" s="0"/>
      <c r="NWB5" s="0"/>
      <c r="NWC5" s="0"/>
      <c r="NWD5" s="0"/>
      <c r="NWE5" s="0"/>
      <c r="NWF5" s="0"/>
      <c r="NWG5" s="0"/>
      <c r="NWH5" s="0"/>
      <c r="NWI5" s="0"/>
      <c r="NWJ5" s="0"/>
      <c r="NWK5" s="0"/>
      <c r="NWL5" s="0"/>
      <c r="NWM5" s="0"/>
      <c r="NWN5" s="0"/>
      <c r="NWO5" s="0"/>
      <c r="NWP5" s="0"/>
      <c r="NWQ5" s="0"/>
      <c r="NWR5" s="0"/>
      <c r="NWS5" s="0"/>
      <c r="NWT5" s="0"/>
      <c r="NWU5" s="0"/>
      <c r="NWV5" s="0"/>
      <c r="NWW5" s="0"/>
      <c r="NWX5" s="0"/>
      <c r="NWY5" s="0"/>
      <c r="NWZ5" s="0"/>
      <c r="NXA5" s="0"/>
      <c r="NXB5" s="0"/>
      <c r="NXC5" s="0"/>
      <c r="NXD5" s="0"/>
      <c r="NXE5" s="0"/>
      <c r="NXF5" s="0"/>
      <c r="NXG5" s="0"/>
      <c r="NXH5" s="0"/>
      <c r="NXI5" s="0"/>
      <c r="NXJ5" s="0"/>
      <c r="NXK5" s="0"/>
      <c r="NXL5" s="0"/>
      <c r="NXM5" s="0"/>
      <c r="NXN5" s="0"/>
      <c r="NXO5" s="0"/>
      <c r="NXP5" s="0"/>
      <c r="NXQ5" s="0"/>
      <c r="NXR5" s="0"/>
      <c r="NXS5" s="0"/>
      <c r="NXT5" s="0"/>
      <c r="NXU5" s="0"/>
      <c r="NXV5" s="0"/>
      <c r="NXW5" s="0"/>
      <c r="NXX5" s="0"/>
      <c r="NXY5" s="0"/>
      <c r="NXZ5" s="0"/>
      <c r="NYA5" s="0"/>
      <c r="NYB5" s="0"/>
      <c r="NYC5" s="0"/>
      <c r="NYD5" s="0"/>
      <c r="NYE5" s="0"/>
      <c r="NYF5" s="0"/>
      <c r="NYG5" s="0"/>
      <c r="NYH5" s="0"/>
      <c r="NYI5" s="0"/>
      <c r="NYJ5" s="0"/>
      <c r="NYK5" s="0"/>
      <c r="NYL5" s="0"/>
      <c r="NYM5" s="0"/>
      <c r="NYN5" s="0"/>
      <c r="NYO5" s="0"/>
      <c r="NYP5" s="0"/>
      <c r="NYQ5" s="0"/>
      <c r="NYR5" s="0"/>
      <c r="NYS5" s="0"/>
      <c r="NYT5" s="0"/>
      <c r="NYU5" s="0"/>
      <c r="NYV5" s="0"/>
      <c r="NYW5" s="0"/>
      <c r="NYX5" s="0"/>
      <c r="NYY5" s="0"/>
      <c r="NYZ5" s="0"/>
      <c r="NZA5" s="0"/>
      <c r="NZB5" s="0"/>
      <c r="NZC5" s="0"/>
      <c r="NZD5" s="0"/>
      <c r="NZE5" s="0"/>
      <c r="NZF5" s="0"/>
      <c r="NZG5" s="0"/>
      <c r="NZH5" s="0"/>
      <c r="NZI5" s="0"/>
      <c r="NZJ5" s="0"/>
      <c r="NZK5" s="0"/>
      <c r="NZL5" s="0"/>
      <c r="NZM5" s="0"/>
      <c r="NZN5" s="0"/>
      <c r="NZO5" s="0"/>
      <c r="NZP5" s="0"/>
      <c r="NZQ5" s="0"/>
      <c r="NZR5" s="0"/>
      <c r="NZS5" s="0"/>
      <c r="NZT5" s="0"/>
      <c r="NZU5" s="0"/>
      <c r="NZV5" s="0"/>
      <c r="NZW5" s="0"/>
      <c r="NZX5" s="0"/>
      <c r="NZY5" s="0"/>
      <c r="NZZ5" s="0"/>
      <c r="OAA5" s="0"/>
      <c r="OAB5" s="0"/>
      <c r="OAC5" s="0"/>
      <c r="OAD5" s="0"/>
      <c r="OAE5" s="0"/>
      <c r="OAF5" s="0"/>
      <c r="OAG5" s="0"/>
      <c r="OAH5" s="0"/>
      <c r="OAI5" s="0"/>
      <c r="OAJ5" s="0"/>
      <c r="OAK5" s="0"/>
      <c r="OAL5" s="0"/>
      <c r="OAM5" s="0"/>
      <c r="OAN5" s="0"/>
      <c r="OAO5" s="0"/>
      <c r="OAP5" s="0"/>
      <c r="OAQ5" s="0"/>
      <c r="OAR5" s="0"/>
      <c r="OAS5" s="0"/>
      <c r="OAT5" s="0"/>
      <c r="OAU5" s="0"/>
      <c r="OAV5" s="0"/>
      <c r="OAW5" s="0"/>
      <c r="OAX5" s="0"/>
      <c r="OAY5" s="0"/>
      <c r="OAZ5" s="0"/>
      <c r="OBA5" s="0"/>
      <c r="OBB5" s="0"/>
      <c r="OBC5" s="0"/>
      <c r="OBD5" s="0"/>
      <c r="OBE5" s="0"/>
      <c r="OBF5" s="0"/>
      <c r="OBG5" s="0"/>
      <c r="OBH5" s="0"/>
      <c r="OBI5" s="0"/>
      <c r="OBJ5" s="0"/>
      <c r="OBK5" s="0"/>
      <c r="OBL5" s="0"/>
      <c r="OBM5" s="0"/>
      <c r="OBN5" s="0"/>
      <c r="OBO5" s="0"/>
      <c r="OBP5" s="0"/>
      <c r="OBQ5" s="0"/>
      <c r="OBR5" s="0"/>
      <c r="OBS5" s="0"/>
      <c r="OBT5" s="0"/>
      <c r="OBU5" s="0"/>
      <c r="OBV5" s="0"/>
      <c r="OBW5" s="0"/>
      <c r="OBX5" s="0"/>
      <c r="OBY5" s="0"/>
      <c r="OBZ5" s="0"/>
      <c r="OCA5" s="0"/>
      <c r="OCB5" s="0"/>
      <c r="OCC5" s="0"/>
      <c r="OCD5" s="0"/>
      <c r="OCE5" s="0"/>
      <c r="OCF5" s="0"/>
      <c r="OCG5" s="0"/>
      <c r="OCH5" s="0"/>
      <c r="OCI5" s="0"/>
      <c r="OCJ5" s="0"/>
      <c r="OCK5" s="0"/>
      <c r="OCL5" s="0"/>
      <c r="OCM5" s="0"/>
      <c r="OCN5" s="0"/>
      <c r="OCO5" s="0"/>
      <c r="OCP5" s="0"/>
      <c r="OCQ5" s="0"/>
      <c r="OCR5" s="0"/>
      <c r="OCS5" s="0"/>
      <c r="OCT5" s="0"/>
      <c r="OCU5" s="0"/>
      <c r="OCV5" s="0"/>
      <c r="OCW5" s="0"/>
      <c r="OCX5" s="0"/>
      <c r="OCY5" s="0"/>
      <c r="OCZ5" s="0"/>
      <c r="ODA5" s="0"/>
      <c r="ODB5" s="0"/>
      <c r="ODC5" s="0"/>
      <c r="ODD5" s="0"/>
      <c r="ODE5" s="0"/>
      <c r="ODF5" s="0"/>
      <c r="ODG5" s="0"/>
      <c r="ODH5" s="0"/>
      <c r="ODI5" s="0"/>
      <c r="ODJ5" s="0"/>
      <c r="ODK5" s="0"/>
      <c r="ODL5" s="0"/>
      <c r="ODM5" s="0"/>
      <c r="ODN5" s="0"/>
      <c r="ODO5" s="0"/>
      <c r="ODP5" s="0"/>
      <c r="ODQ5" s="0"/>
      <c r="ODR5" s="0"/>
      <c r="ODS5" s="0"/>
      <c r="ODT5" s="0"/>
      <c r="ODU5" s="0"/>
      <c r="ODV5" s="0"/>
      <c r="ODW5" s="0"/>
      <c r="ODX5" s="0"/>
      <c r="ODY5" s="0"/>
      <c r="ODZ5" s="0"/>
      <c r="OEA5" s="0"/>
      <c r="OEB5" s="0"/>
      <c r="OEC5" s="0"/>
      <c r="OED5" s="0"/>
      <c r="OEE5" s="0"/>
      <c r="OEF5" s="0"/>
      <c r="OEG5" s="0"/>
      <c r="OEH5" s="0"/>
      <c r="OEI5" s="0"/>
      <c r="OEJ5" s="0"/>
      <c r="OEK5" s="0"/>
      <c r="OEL5" s="0"/>
      <c r="OEM5" s="0"/>
      <c r="OEN5" s="0"/>
      <c r="OEO5" s="0"/>
      <c r="OEP5" s="0"/>
      <c r="OEQ5" s="0"/>
      <c r="OER5" s="0"/>
      <c r="OES5" s="0"/>
      <c r="OET5" s="0"/>
      <c r="OEU5" s="0"/>
      <c r="OEV5" s="0"/>
      <c r="OEW5" s="0"/>
      <c r="OEX5" s="0"/>
      <c r="OEY5" s="0"/>
      <c r="OEZ5" s="0"/>
      <c r="OFA5" s="0"/>
      <c r="OFB5" s="0"/>
      <c r="OFC5" s="0"/>
      <c r="OFD5" s="0"/>
      <c r="OFE5" s="0"/>
      <c r="OFF5" s="0"/>
      <c r="OFG5" s="0"/>
      <c r="OFH5" s="0"/>
      <c r="OFI5" s="0"/>
      <c r="OFJ5" s="0"/>
      <c r="OFK5" s="0"/>
      <c r="OFL5" s="0"/>
      <c r="OFM5" s="0"/>
      <c r="OFN5" s="0"/>
      <c r="OFO5" s="0"/>
      <c r="OFP5" s="0"/>
      <c r="OFQ5" s="0"/>
      <c r="OFR5" s="0"/>
      <c r="OFS5" s="0"/>
      <c r="OFT5" s="0"/>
      <c r="OFU5" s="0"/>
      <c r="OFV5" s="0"/>
      <c r="OFW5" s="0"/>
      <c r="OFX5" s="0"/>
      <c r="OFY5" s="0"/>
      <c r="OFZ5" s="0"/>
      <c r="OGA5" s="0"/>
      <c r="OGB5" s="0"/>
      <c r="OGC5" s="0"/>
      <c r="OGD5" s="0"/>
      <c r="OGE5" s="0"/>
      <c r="OGF5" s="0"/>
      <c r="OGG5" s="0"/>
      <c r="OGH5" s="0"/>
      <c r="OGI5" s="0"/>
      <c r="OGJ5" s="0"/>
      <c r="OGK5" s="0"/>
      <c r="OGL5" s="0"/>
      <c r="OGM5" s="0"/>
      <c r="OGN5" s="0"/>
      <c r="OGO5" s="0"/>
      <c r="OGP5" s="0"/>
      <c r="OGQ5" s="0"/>
      <c r="OGR5" s="0"/>
      <c r="OGS5" s="0"/>
      <c r="OGT5" s="0"/>
      <c r="OGU5" s="0"/>
      <c r="OGV5" s="0"/>
      <c r="OGW5" s="0"/>
      <c r="OGX5" s="0"/>
      <c r="OGY5" s="0"/>
      <c r="OGZ5" s="0"/>
      <c r="OHA5" s="0"/>
      <c r="OHB5" s="0"/>
      <c r="OHC5" s="0"/>
      <c r="OHD5" s="0"/>
      <c r="OHE5" s="0"/>
      <c r="OHF5" s="0"/>
      <c r="OHG5" s="0"/>
      <c r="OHH5" s="0"/>
      <c r="OHI5" s="0"/>
      <c r="OHJ5" s="0"/>
      <c r="OHK5" s="0"/>
      <c r="OHL5" s="0"/>
      <c r="OHM5" s="0"/>
      <c r="OHN5" s="0"/>
      <c r="OHO5" s="0"/>
      <c r="OHP5" s="0"/>
      <c r="OHQ5" s="0"/>
      <c r="OHR5" s="0"/>
      <c r="OHS5" s="0"/>
      <c r="OHT5" s="0"/>
      <c r="OHU5" s="0"/>
      <c r="OHV5" s="0"/>
      <c r="OHW5" s="0"/>
      <c r="OHX5" s="0"/>
      <c r="OHY5" s="0"/>
      <c r="OHZ5" s="0"/>
      <c r="OIA5" s="0"/>
      <c r="OIB5" s="0"/>
      <c r="OIC5" s="0"/>
      <c r="OID5" s="0"/>
      <c r="OIE5" s="0"/>
      <c r="OIF5" s="0"/>
      <c r="OIG5" s="0"/>
      <c r="OIH5" s="0"/>
      <c r="OII5" s="0"/>
      <c r="OIJ5" s="0"/>
      <c r="OIK5" s="0"/>
      <c r="OIL5" s="0"/>
      <c r="OIM5" s="0"/>
      <c r="OIN5" s="0"/>
      <c r="OIO5" s="0"/>
      <c r="OIP5" s="0"/>
      <c r="OIQ5" s="0"/>
      <c r="OIR5" s="0"/>
      <c r="OIS5" s="0"/>
      <c r="OIT5" s="0"/>
      <c r="OIU5" s="0"/>
      <c r="OIV5" s="0"/>
      <c r="OIW5" s="0"/>
      <c r="OIX5" s="0"/>
      <c r="OIY5" s="0"/>
      <c r="OIZ5" s="0"/>
      <c r="OJA5" s="0"/>
      <c r="OJB5" s="0"/>
      <c r="OJC5" s="0"/>
      <c r="OJD5" s="0"/>
      <c r="OJE5" s="0"/>
      <c r="OJF5" s="0"/>
      <c r="OJG5" s="0"/>
      <c r="OJH5" s="0"/>
      <c r="OJI5" s="0"/>
      <c r="OJJ5" s="0"/>
      <c r="OJK5" s="0"/>
      <c r="OJL5" s="0"/>
      <c r="OJM5" s="0"/>
      <c r="OJN5" s="0"/>
      <c r="OJO5" s="0"/>
      <c r="OJP5" s="0"/>
      <c r="OJQ5" s="0"/>
      <c r="OJR5" s="0"/>
      <c r="OJS5" s="0"/>
      <c r="OJT5" s="0"/>
      <c r="OJU5" s="0"/>
      <c r="OJV5" s="0"/>
      <c r="OJW5" s="0"/>
      <c r="OJX5" s="0"/>
      <c r="OJY5" s="0"/>
      <c r="OJZ5" s="0"/>
      <c r="OKA5" s="0"/>
      <c r="OKB5" s="0"/>
      <c r="OKC5" s="0"/>
      <c r="OKD5" s="0"/>
      <c r="OKE5" s="0"/>
      <c r="OKF5" s="0"/>
      <c r="OKG5" s="0"/>
      <c r="OKH5" s="0"/>
      <c r="OKI5" s="0"/>
      <c r="OKJ5" s="0"/>
      <c r="OKK5" s="0"/>
      <c r="OKL5" s="0"/>
      <c r="OKM5" s="0"/>
      <c r="OKN5" s="0"/>
      <c r="OKO5" s="0"/>
      <c r="OKP5" s="0"/>
      <c r="OKQ5" s="0"/>
      <c r="OKR5" s="0"/>
      <c r="OKS5" s="0"/>
      <c r="OKT5" s="0"/>
      <c r="OKU5" s="0"/>
      <c r="OKV5" s="0"/>
      <c r="OKW5" s="0"/>
      <c r="OKX5" s="0"/>
      <c r="OKY5" s="0"/>
      <c r="OKZ5" s="0"/>
      <c r="OLA5" s="0"/>
      <c r="OLB5" s="0"/>
      <c r="OLC5" s="0"/>
      <c r="OLD5" s="0"/>
      <c r="OLE5" s="0"/>
      <c r="OLF5" s="0"/>
      <c r="OLG5" s="0"/>
      <c r="OLH5" s="0"/>
      <c r="OLI5" s="0"/>
      <c r="OLJ5" s="0"/>
      <c r="OLK5" s="0"/>
      <c r="OLL5" s="0"/>
      <c r="OLM5" s="0"/>
      <c r="OLN5" s="0"/>
      <c r="OLO5" s="0"/>
      <c r="OLP5" s="0"/>
      <c r="OLQ5" s="0"/>
      <c r="OLR5" s="0"/>
      <c r="OLS5" s="0"/>
      <c r="OLT5" s="0"/>
      <c r="OLU5" s="0"/>
      <c r="OLV5" s="0"/>
      <c r="OLW5" s="0"/>
      <c r="OLX5" s="0"/>
      <c r="OLY5" s="0"/>
      <c r="OLZ5" s="0"/>
      <c r="OMA5" s="0"/>
      <c r="OMB5" s="0"/>
      <c r="OMC5" s="0"/>
      <c r="OMD5" s="0"/>
      <c r="OME5" s="0"/>
      <c r="OMF5" s="0"/>
      <c r="OMG5" s="0"/>
      <c r="OMH5" s="0"/>
      <c r="OMI5" s="0"/>
      <c r="OMJ5" s="0"/>
      <c r="OMK5" s="0"/>
      <c r="OML5" s="0"/>
      <c r="OMM5" s="0"/>
      <c r="OMN5" s="0"/>
      <c r="OMO5" s="0"/>
      <c r="OMP5" s="0"/>
      <c r="OMQ5" s="0"/>
      <c r="OMR5" s="0"/>
      <c r="OMS5" s="0"/>
      <c r="OMT5" s="0"/>
      <c r="OMU5" s="0"/>
      <c r="OMV5" s="0"/>
      <c r="OMW5" s="0"/>
      <c r="OMX5" s="0"/>
      <c r="OMY5" s="0"/>
      <c r="OMZ5" s="0"/>
      <c r="ONA5" s="0"/>
      <c r="ONB5" s="0"/>
      <c r="ONC5" s="0"/>
      <c r="OND5" s="0"/>
      <c r="ONE5" s="0"/>
      <c r="ONF5" s="0"/>
      <c r="ONG5" s="0"/>
      <c r="ONH5" s="0"/>
      <c r="ONI5" s="0"/>
      <c r="ONJ5" s="0"/>
      <c r="ONK5" s="0"/>
      <c r="ONL5" s="0"/>
      <c r="ONM5" s="0"/>
      <c r="ONN5" s="0"/>
      <c r="ONO5" s="0"/>
      <c r="ONP5" s="0"/>
      <c r="ONQ5" s="0"/>
      <c r="ONR5" s="0"/>
      <c r="ONS5" s="0"/>
      <c r="ONT5" s="0"/>
      <c r="ONU5" s="0"/>
      <c r="ONV5" s="0"/>
      <c r="ONW5" s="0"/>
      <c r="ONX5" s="0"/>
      <c r="ONY5" s="0"/>
      <c r="ONZ5" s="0"/>
      <c r="OOA5" s="0"/>
      <c r="OOB5" s="0"/>
      <c r="OOC5" s="0"/>
      <c r="OOD5" s="0"/>
      <c r="OOE5" s="0"/>
      <c r="OOF5" s="0"/>
      <c r="OOG5" s="0"/>
      <c r="OOH5" s="0"/>
      <c r="OOI5" s="0"/>
      <c r="OOJ5" s="0"/>
      <c r="OOK5" s="0"/>
      <c r="OOL5" s="0"/>
      <c r="OOM5" s="0"/>
      <c r="OON5" s="0"/>
      <c r="OOO5" s="0"/>
      <c r="OOP5" s="0"/>
      <c r="OOQ5" s="0"/>
      <c r="OOR5" s="0"/>
      <c r="OOS5" s="0"/>
      <c r="OOT5" s="0"/>
      <c r="OOU5" s="0"/>
      <c r="OOV5" s="0"/>
      <c r="OOW5" s="0"/>
      <c r="OOX5" s="0"/>
      <c r="OOY5" s="0"/>
      <c r="OOZ5" s="0"/>
      <c r="OPA5" s="0"/>
      <c r="OPB5" s="0"/>
      <c r="OPC5" s="0"/>
      <c r="OPD5" s="0"/>
      <c r="OPE5" s="0"/>
      <c r="OPF5" s="0"/>
      <c r="OPG5" s="0"/>
      <c r="OPH5" s="0"/>
      <c r="OPI5" s="0"/>
      <c r="OPJ5" s="0"/>
      <c r="OPK5" s="0"/>
      <c r="OPL5" s="0"/>
      <c r="OPM5" s="0"/>
      <c r="OPN5" s="0"/>
      <c r="OPO5" s="0"/>
      <c r="OPP5" s="0"/>
      <c r="OPQ5" s="0"/>
      <c r="OPR5" s="0"/>
      <c r="OPS5" s="0"/>
      <c r="OPT5" s="0"/>
      <c r="OPU5" s="0"/>
      <c r="OPV5" s="0"/>
      <c r="OPW5" s="0"/>
      <c r="OPX5" s="0"/>
      <c r="OPY5" s="0"/>
      <c r="OPZ5" s="0"/>
      <c r="OQA5" s="0"/>
      <c r="OQB5" s="0"/>
      <c r="OQC5" s="0"/>
      <c r="OQD5" s="0"/>
      <c r="OQE5" s="0"/>
      <c r="OQF5" s="0"/>
      <c r="OQG5" s="0"/>
      <c r="OQH5" s="0"/>
      <c r="OQI5" s="0"/>
      <c r="OQJ5" s="0"/>
      <c r="OQK5" s="0"/>
      <c r="OQL5" s="0"/>
      <c r="OQM5" s="0"/>
      <c r="OQN5" s="0"/>
      <c r="OQO5" s="0"/>
      <c r="OQP5" s="0"/>
      <c r="OQQ5" s="0"/>
      <c r="OQR5" s="0"/>
      <c r="OQS5" s="0"/>
      <c r="OQT5" s="0"/>
      <c r="OQU5" s="0"/>
      <c r="OQV5" s="0"/>
      <c r="OQW5" s="0"/>
      <c r="OQX5" s="0"/>
      <c r="OQY5" s="0"/>
      <c r="OQZ5" s="0"/>
      <c r="ORA5" s="0"/>
      <c r="ORB5" s="0"/>
      <c r="ORC5" s="0"/>
      <c r="ORD5" s="0"/>
      <c r="ORE5" s="0"/>
      <c r="ORF5" s="0"/>
      <c r="ORG5" s="0"/>
      <c r="ORH5" s="0"/>
      <c r="ORI5" s="0"/>
      <c r="ORJ5" s="0"/>
      <c r="ORK5" s="0"/>
      <c r="ORL5" s="0"/>
      <c r="ORM5" s="0"/>
      <c r="ORN5" s="0"/>
      <c r="ORO5" s="0"/>
      <c r="ORP5" s="0"/>
      <c r="ORQ5" s="0"/>
      <c r="ORR5" s="0"/>
      <c r="ORS5" s="0"/>
      <c r="ORT5" s="0"/>
      <c r="ORU5" s="0"/>
      <c r="ORV5" s="0"/>
      <c r="ORW5" s="0"/>
      <c r="ORX5" s="0"/>
      <c r="ORY5" s="0"/>
      <c r="ORZ5" s="0"/>
      <c r="OSA5" s="0"/>
      <c r="OSB5" s="0"/>
      <c r="OSC5" s="0"/>
      <c r="OSD5" s="0"/>
      <c r="OSE5" s="0"/>
      <c r="OSF5" s="0"/>
      <c r="OSG5" s="0"/>
      <c r="OSH5" s="0"/>
      <c r="OSI5" s="0"/>
      <c r="OSJ5" s="0"/>
      <c r="OSK5" s="0"/>
      <c r="OSL5" s="0"/>
      <c r="OSM5" s="0"/>
      <c r="OSN5" s="0"/>
      <c r="OSO5" s="0"/>
      <c r="OSP5" s="0"/>
      <c r="OSQ5" s="0"/>
      <c r="OSR5" s="0"/>
      <c r="OSS5" s="0"/>
      <c r="OST5" s="0"/>
      <c r="OSU5" s="0"/>
      <c r="OSV5" s="0"/>
      <c r="OSW5" s="0"/>
      <c r="OSX5" s="0"/>
      <c r="OSY5" s="0"/>
      <c r="OSZ5" s="0"/>
      <c r="OTA5" s="0"/>
      <c r="OTB5" s="0"/>
      <c r="OTC5" s="0"/>
      <c r="OTD5" s="0"/>
      <c r="OTE5" s="0"/>
      <c r="OTF5" s="0"/>
      <c r="OTG5" s="0"/>
      <c r="OTH5" s="0"/>
      <c r="OTI5" s="0"/>
      <c r="OTJ5" s="0"/>
      <c r="OTK5" s="0"/>
      <c r="OTL5" s="0"/>
      <c r="OTM5" s="0"/>
      <c r="OTN5" s="0"/>
      <c r="OTO5" s="0"/>
      <c r="OTP5" s="0"/>
      <c r="OTQ5" s="0"/>
      <c r="OTR5" s="0"/>
      <c r="OTS5" s="0"/>
      <c r="OTT5" s="0"/>
      <c r="OTU5" s="0"/>
      <c r="OTV5" s="0"/>
      <c r="OTW5" s="0"/>
      <c r="OTX5" s="0"/>
      <c r="OTY5" s="0"/>
      <c r="OTZ5" s="0"/>
      <c r="OUA5" s="0"/>
      <c r="OUB5" s="0"/>
      <c r="OUC5" s="0"/>
      <c r="OUD5" s="0"/>
      <c r="OUE5" s="0"/>
      <c r="OUF5" s="0"/>
      <c r="OUG5" s="0"/>
      <c r="OUH5" s="0"/>
      <c r="OUI5" s="0"/>
      <c r="OUJ5" s="0"/>
      <c r="OUK5" s="0"/>
      <c r="OUL5" s="0"/>
      <c r="OUM5" s="0"/>
      <c r="OUN5" s="0"/>
      <c r="OUO5" s="0"/>
      <c r="OUP5" s="0"/>
      <c r="OUQ5" s="0"/>
      <c r="OUR5" s="0"/>
      <c r="OUS5" s="0"/>
      <c r="OUT5" s="0"/>
      <c r="OUU5" s="0"/>
      <c r="OUV5" s="0"/>
      <c r="OUW5" s="0"/>
      <c r="OUX5" s="0"/>
      <c r="OUY5" s="0"/>
      <c r="OUZ5" s="0"/>
      <c r="OVA5" s="0"/>
      <c r="OVB5" s="0"/>
      <c r="OVC5" s="0"/>
      <c r="OVD5" s="0"/>
      <c r="OVE5" s="0"/>
      <c r="OVF5" s="0"/>
      <c r="OVG5" s="0"/>
      <c r="OVH5" s="0"/>
      <c r="OVI5" s="0"/>
      <c r="OVJ5" s="0"/>
      <c r="OVK5" s="0"/>
      <c r="OVL5" s="0"/>
      <c r="OVM5" s="0"/>
      <c r="OVN5" s="0"/>
      <c r="OVO5" s="0"/>
      <c r="OVP5" s="0"/>
      <c r="OVQ5" s="0"/>
      <c r="OVR5" s="0"/>
      <c r="OVS5" s="0"/>
      <c r="OVT5" s="0"/>
      <c r="OVU5" s="0"/>
      <c r="OVV5" s="0"/>
      <c r="OVW5" s="0"/>
      <c r="OVX5" s="0"/>
      <c r="OVY5" s="0"/>
      <c r="OVZ5" s="0"/>
      <c r="OWA5" s="0"/>
      <c r="OWB5" s="0"/>
      <c r="OWC5" s="0"/>
      <c r="OWD5" s="0"/>
      <c r="OWE5" s="0"/>
      <c r="OWF5" s="0"/>
      <c r="OWG5" s="0"/>
      <c r="OWH5" s="0"/>
      <c r="OWI5" s="0"/>
      <c r="OWJ5" s="0"/>
      <c r="OWK5" s="0"/>
      <c r="OWL5" s="0"/>
      <c r="OWM5" s="0"/>
      <c r="OWN5" s="0"/>
      <c r="OWO5" s="0"/>
      <c r="OWP5" s="0"/>
      <c r="OWQ5" s="0"/>
      <c r="OWR5" s="0"/>
      <c r="OWS5" s="0"/>
      <c r="OWT5" s="0"/>
      <c r="OWU5" s="0"/>
      <c r="OWV5" s="0"/>
      <c r="OWW5" s="0"/>
      <c r="OWX5" s="0"/>
      <c r="OWY5" s="0"/>
      <c r="OWZ5" s="0"/>
      <c r="OXA5" s="0"/>
      <c r="OXB5" s="0"/>
      <c r="OXC5" s="0"/>
      <c r="OXD5" s="0"/>
      <c r="OXE5" s="0"/>
      <c r="OXF5" s="0"/>
      <c r="OXG5" s="0"/>
      <c r="OXH5" s="0"/>
      <c r="OXI5" s="0"/>
      <c r="OXJ5" s="0"/>
      <c r="OXK5" s="0"/>
      <c r="OXL5" s="0"/>
      <c r="OXM5" s="0"/>
      <c r="OXN5" s="0"/>
      <c r="OXO5" s="0"/>
      <c r="OXP5" s="0"/>
      <c r="OXQ5" s="0"/>
      <c r="OXR5" s="0"/>
      <c r="OXS5" s="0"/>
      <c r="OXT5" s="0"/>
      <c r="OXU5" s="0"/>
      <c r="OXV5" s="0"/>
      <c r="OXW5" s="0"/>
      <c r="OXX5" s="0"/>
      <c r="OXY5" s="0"/>
      <c r="OXZ5" s="0"/>
      <c r="OYA5" s="0"/>
      <c r="OYB5" s="0"/>
      <c r="OYC5" s="0"/>
      <c r="OYD5" s="0"/>
      <c r="OYE5" s="0"/>
      <c r="OYF5" s="0"/>
      <c r="OYG5" s="0"/>
      <c r="OYH5" s="0"/>
      <c r="OYI5" s="0"/>
      <c r="OYJ5" s="0"/>
      <c r="OYK5" s="0"/>
      <c r="OYL5" s="0"/>
      <c r="OYM5" s="0"/>
      <c r="OYN5" s="0"/>
      <c r="OYO5" s="0"/>
      <c r="OYP5" s="0"/>
      <c r="OYQ5" s="0"/>
      <c r="OYR5" s="0"/>
      <c r="OYS5" s="0"/>
      <c r="OYT5" s="0"/>
      <c r="OYU5" s="0"/>
      <c r="OYV5" s="0"/>
      <c r="OYW5" s="0"/>
      <c r="OYX5" s="0"/>
      <c r="OYY5" s="0"/>
      <c r="OYZ5" s="0"/>
      <c r="OZA5" s="0"/>
      <c r="OZB5" s="0"/>
      <c r="OZC5" s="0"/>
      <c r="OZD5" s="0"/>
      <c r="OZE5" s="0"/>
      <c r="OZF5" s="0"/>
      <c r="OZG5" s="0"/>
      <c r="OZH5" s="0"/>
      <c r="OZI5" s="0"/>
      <c r="OZJ5" s="0"/>
      <c r="OZK5" s="0"/>
      <c r="OZL5" s="0"/>
      <c r="OZM5" s="0"/>
      <c r="OZN5" s="0"/>
      <c r="OZO5" s="0"/>
      <c r="OZP5" s="0"/>
      <c r="OZQ5" s="0"/>
      <c r="OZR5" s="0"/>
      <c r="OZS5" s="0"/>
      <c r="OZT5" s="0"/>
      <c r="OZU5" s="0"/>
      <c r="OZV5" s="0"/>
      <c r="OZW5" s="0"/>
      <c r="OZX5" s="0"/>
      <c r="OZY5" s="0"/>
      <c r="OZZ5" s="0"/>
      <c r="PAA5" s="0"/>
      <c r="PAB5" s="0"/>
      <c r="PAC5" s="0"/>
      <c r="PAD5" s="0"/>
      <c r="PAE5" s="0"/>
      <c r="PAF5" s="0"/>
      <c r="PAG5" s="0"/>
      <c r="PAH5" s="0"/>
      <c r="PAI5" s="0"/>
      <c r="PAJ5" s="0"/>
      <c r="PAK5" s="0"/>
      <c r="PAL5" s="0"/>
      <c r="PAM5" s="0"/>
      <c r="PAN5" s="0"/>
      <c r="PAO5" s="0"/>
      <c r="PAP5" s="0"/>
      <c r="PAQ5" s="0"/>
      <c r="PAR5" s="0"/>
      <c r="PAS5" s="0"/>
      <c r="PAT5" s="0"/>
      <c r="PAU5" s="0"/>
      <c r="PAV5" s="0"/>
      <c r="PAW5" s="0"/>
      <c r="PAX5" s="0"/>
      <c r="PAY5" s="0"/>
      <c r="PAZ5" s="0"/>
      <c r="PBA5" s="0"/>
      <c r="PBB5" s="0"/>
      <c r="PBC5" s="0"/>
      <c r="PBD5" s="0"/>
      <c r="PBE5" s="0"/>
      <c r="PBF5" s="0"/>
      <c r="PBG5" s="0"/>
      <c r="PBH5" s="0"/>
      <c r="PBI5" s="0"/>
      <c r="PBJ5" s="0"/>
      <c r="PBK5" s="0"/>
      <c r="PBL5" s="0"/>
      <c r="PBM5" s="0"/>
      <c r="PBN5" s="0"/>
      <c r="PBO5" s="0"/>
      <c r="PBP5" s="0"/>
      <c r="PBQ5" s="0"/>
      <c r="PBR5" s="0"/>
      <c r="PBS5" s="0"/>
      <c r="PBT5" s="0"/>
      <c r="PBU5" s="0"/>
      <c r="PBV5" s="0"/>
      <c r="PBW5" s="0"/>
      <c r="PBX5" s="0"/>
      <c r="PBY5" s="0"/>
      <c r="PBZ5" s="0"/>
      <c r="PCA5" s="0"/>
      <c r="PCB5" s="0"/>
      <c r="PCC5" s="0"/>
      <c r="PCD5" s="0"/>
      <c r="PCE5" s="0"/>
      <c r="PCF5" s="0"/>
      <c r="PCG5" s="0"/>
      <c r="PCH5" s="0"/>
      <c r="PCI5" s="0"/>
      <c r="PCJ5" s="0"/>
      <c r="PCK5" s="0"/>
      <c r="PCL5" s="0"/>
      <c r="PCM5" s="0"/>
      <c r="PCN5" s="0"/>
      <c r="PCO5" s="0"/>
      <c r="PCP5" s="0"/>
      <c r="PCQ5" s="0"/>
      <c r="PCR5" s="0"/>
      <c r="PCS5" s="0"/>
      <c r="PCT5" s="0"/>
      <c r="PCU5" s="0"/>
      <c r="PCV5" s="0"/>
      <c r="PCW5" s="0"/>
      <c r="PCX5" s="0"/>
      <c r="PCY5" s="0"/>
      <c r="PCZ5" s="0"/>
      <c r="PDA5" s="0"/>
      <c r="PDB5" s="0"/>
      <c r="PDC5" s="0"/>
      <c r="PDD5" s="0"/>
      <c r="PDE5" s="0"/>
      <c r="PDF5" s="0"/>
      <c r="PDG5" s="0"/>
      <c r="PDH5" s="0"/>
      <c r="PDI5" s="0"/>
      <c r="PDJ5" s="0"/>
      <c r="PDK5" s="0"/>
      <c r="PDL5" s="0"/>
      <c r="PDM5" s="0"/>
      <c r="PDN5" s="0"/>
      <c r="PDO5" s="0"/>
      <c r="PDP5" s="0"/>
      <c r="PDQ5" s="0"/>
      <c r="PDR5" s="0"/>
      <c r="PDS5" s="0"/>
      <c r="PDT5" s="0"/>
      <c r="PDU5" s="0"/>
      <c r="PDV5" s="0"/>
      <c r="PDW5" s="0"/>
      <c r="PDX5" s="0"/>
      <c r="PDY5" s="0"/>
      <c r="PDZ5" s="0"/>
      <c r="PEA5" s="0"/>
      <c r="PEB5" s="0"/>
      <c r="PEC5" s="0"/>
      <c r="PED5" s="0"/>
      <c r="PEE5" s="0"/>
      <c r="PEF5" s="0"/>
      <c r="PEG5" s="0"/>
      <c r="PEH5" s="0"/>
      <c r="PEI5" s="0"/>
      <c r="PEJ5" s="0"/>
      <c r="PEK5" s="0"/>
      <c r="PEL5" s="0"/>
      <c r="PEM5" s="0"/>
      <c r="PEN5" s="0"/>
      <c r="PEO5" s="0"/>
      <c r="PEP5" s="0"/>
      <c r="PEQ5" s="0"/>
      <c r="PER5" s="0"/>
      <c r="PES5" s="0"/>
      <c r="PET5" s="0"/>
      <c r="PEU5" s="0"/>
      <c r="PEV5" s="0"/>
      <c r="PEW5" s="0"/>
      <c r="PEX5" s="0"/>
      <c r="PEY5" s="0"/>
      <c r="PEZ5" s="0"/>
      <c r="PFA5" s="0"/>
      <c r="PFB5" s="0"/>
      <c r="PFC5" s="0"/>
      <c r="PFD5" s="0"/>
      <c r="PFE5" s="0"/>
      <c r="PFF5" s="0"/>
      <c r="PFG5" s="0"/>
      <c r="PFH5" s="0"/>
      <c r="PFI5" s="0"/>
      <c r="PFJ5" s="0"/>
      <c r="PFK5" s="0"/>
      <c r="PFL5" s="0"/>
      <c r="PFM5" s="0"/>
      <c r="PFN5" s="0"/>
      <c r="PFO5" s="0"/>
      <c r="PFP5" s="0"/>
      <c r="PFQ5" s="0"/>
      <c r="PFR5" s="0"/>
      <c r="PFS5" s="0"/>
      <c r="PFT5" s="0"/>
      <c r="PFU5" s="0"/>
      <c r="PFV5" s="0"/>
      <c r="PFW5" s="0"/>
      <c r="PFX5" s="0"/>
      <c r="PFY5" s="0"/>
      <c r="PFZ5" s="0"/>
      <c r="PGA5" s="0"/>
      <c r="PGB5" s="0"/>
      <c r="PGC5" s="0"/>
      <c r="PGD5" s="0"/>
      <c r="PGE5" s="0"/>
      <c r="PGF5" s="0"/>
      <c r="PGG5" s="0"/>
      <c r="PGH5" s="0"/>
      <c r="PGI5" s="0"/>
      <c r="PGJ5" s="0"/>
      <c r="PGK5" s="0"/>
      <c r="PGL5" s="0"/>
      <c r="PGM5" s="0"/>
      <c r="PGN5" s="0"/>
      <c r="PGO5" s="0"/>
      <c r="PGP5" s="0"/>
      <c r="PGQ5" s="0"/>
      <c r="PGR5" s="0"/>
      <c r="PGS5" s="0"/>
      <c r="PGT5" s="0"/>
      <c r="PGU5" s="0"/>
      <c r="PGV5" s="0"/>
      <c r="PGW5" s="0"/>
      <c r="PGX5" s="0"/>
      <c r="PGY5" s="0"/>
      <c r="PGZ5" s="0"/>
      <c r="PHA5" s="0"/>
      <c r="PHB5" s="0"/>
      <c r="PHC5" s="0"/>
      <c r="PHD5" s="0"/>
      <c r="PHE5" s="0"/>
      <c r="PHF5" s="0"/>
      <c r="PHG5" s="0"/>
      <c r="PHH5" s="0"/>
      <c r="PHI5" s="0"/>
      <c r="PHJ5" s="0"/>
      <c r="PHK5" s="0"/>
      <c r="PHL5" s="0"/>
      <c r="PHM5" s="0"/>
      <c r="PHN5" s="0"/>
      <c r="PHO5" s="0"/>
      <c r="PHP5" s="0"/>
      <c r="PHQ5" s="0"/>
      <c r="PHR5" s="0"/>
      <c r="PHS5" s="0"/>
      <c r="PHT5" s="0"/>
      <c r="PHU5" s="0"/>
      <c r="PHV5" s="0"/>
      <c r="PHW5" s="0"/>
      <c r="PHX5" s="0"/>
      <c r="PHY5" s="0"/>
      <c r="PHZ5" s="0"/>
      <c r="PIA5" s="0"/>
      <c r="PIB5" s="0"/>
      <c r="PIC5" s="0"/>
      <c r="PID5" s="0"/>
      <c r="PIE5" s="0"/>
      <c r="PIF5" s="0"/>
      <c r="PIG5" s="0"/>
      <c r="PIH5" s="0"/>
      <c r="PII5" s="0"/>
      <c r="PIJ5" s="0"/>
      <c r="PIK5" s="0"/>
      <c r="PIL5" s="0"/>
      <c r="PIM5" s="0"/>
      <c r="PIN5" s="0"/>
      <c r="PIO5" s="0"/>
      <c r="PIP5" s="0"/>
      <c r="PIQ5" s="0"/>
      <c r="PIR5" s="0"/>
      <c r="PIS5" s="0"/>
      <c r="PIT5" s="0"/>
      <c r="PIU5" s="0"/>
      <c r="PIV5" s="0"/>
      <c r="PIW5" s="0"/>
      <c r="PIX5" s="0"/>
      <c r="PIY5" s="0"/>
      <c r="PIZ5" s="0"/>
      <c r="PJA5" s="0"/>
      <c r="PJB5" s="0"/>
      <c r="PJC5" s="0"/>
      <c r="PJD5" s="0"/>
      <c r="PJE5" s="0"/>
      <c r="PJF5" s="0"/>
      <c r="PJG5" s="0"/>
      <c r="PJH5" s="0"/>
      <c r="PJI5" s="0"/>
      <c r="PJJ5" s="0"/>
      <c r="PJK5" s="0"/>
      <c r="PJL5" s="0"/>
      <c r="PJM5" s="0"/>
      <c r="PJN5" s="0"/>
      <c r="PJO5" s="0"/>
      <c r="PJP5" s="0"/>
      <c r="PJQ5" s="0"/>
      <c r="PJR5" s="0"/>
      <c r="PJS5" s="0"/>
      <c r="PJT5" s="0"/>
      <c r="PJU5" s="0"/>
      <c r="PJV5" s="0"/>
      <c r="PJW5" s="0"/>
      <c r="PJX5" s="0"/>
      <c r="PJY5" s="0"/>
      <c r="PJZ5" s="0"/>
      <c r="PKA5" s="0"/>
      <c r="PKB5" s="0"/>
      <c r="PKC5" s="0"/>
      <c r="PKD5" s="0"/>
      <c r="PKE5" s="0"/>
      <c r="PKF5" s="0"/>
      <c r="PKG5" s="0"/>
      <c r="PKH5" s="0"/>
      <c r="PKI5" s="0"/>
      <c r="PKJ5" s="0"/>
      <c r="PKK5" s="0"/>
      <c r="PKL5" s="0"/>
      <c r="PKM5" s="0"/>
      <c r="PKN5" s="0"/>
      <c r="PKO5" s="0"/>
      <c r="PKP5" s="0"/>
      <c r="PKQ5" s="0"/>
      <c r="PKR5" s="0"/>
      <c r="PKS5" s="0"/>
      <c r="PKT5" s="0"/>
      <c r="PKU5" s="0"/>
      <c r="PKV5" s="0"/>
      <c r="PKW5" s="0"/>
      <c r="PKX5" s="0"/>
      <c r="PKY5" s="0"/>
      <c r="PKZ5" s="0"/>
      <c r="PLA5" s="0"/>
      <c r="PLB5" s="0"/>
      <c r="PLC5" s="0"/>
      <c r="PLD5" s="0"/>
      <c r="PLE5" s="0"/>
      <c r="PLF5" s="0"/>
      <c r="PLG5" s="0"/>
      <c r="PLH5" s="0"/>
      <c r="PLI5" s="0"/>
      <c r="PLJ5" s="0"/>
      <c r="PLK5" s="0"/>
      <c r="PLL5" s="0"/>
      <c r="PLM5" s="0"/>
      <c r="PLN5" s="0"/>
      <c r="PLO5" s="0"/>
      <c r="PLP5" s="0"/>
      <c r="PLQ5" s="0"/>
      <c r="PLR5" s="0"/>
      <c r="PLS5" s="0"/>
      <c r="PLT5" s="0"/>
      <c r="PLU5" s="0"/>
      <c r="PLV5" s="0"/>
      <c r="PLW5" s="0"/>
      <c r="PLX5" s="0"/>
      <c r="PLY5" s="0"/>
      <c r="PLZ5" s="0"/>
      <c r="PMA5" s="0"/>
      <c r="PMB5" s="0"/>
      <c r="PMC5" s="0"/>
      <c r="PMD5" s="0"/>
      <c r="PME5" s="0"/>
      <c r="PMF5" s="0"/>
      <c r="PMG5" s="0"/>
      <c r="PMH5" s="0"/>
      <c r="PMI5" s="0"/>
      <c r="PMJ5" s="0"/>
      <c r="PMK5" s="0"/>
      <c r="PML5" s="0"/>
      <c r="PMM5" s="0"/>
      <c r="PMN5" s="0"/>
      <c r="PMO5" s="0"/>
      <c r="PMP5" s="0"/>
      <c r="PMQ5" s="0"/>
      <c r="PMR5" s="0"/>
      <c r="PMS5" s="0"/>
      <c r="PMT5" s="0"/>
      <c r="PMU5" s="0"/>
      <c r="PMV5" s="0"/>
      <c r="PMW5" s="0"/>
      <c r="PMX5" s="0"/>
      <c r="PMY5" s="0"/>
      <c r="PMZ5" s="0"/>
      <c r="PNA5" s="0"/>
      <c r="PNB5" s="0"/>
      <c r="PNC5" s="0"/>
      <c r="PND5" s="0"/>
      <c r="PNE5" s="0"/>
      <c r="PNF5" s="0"/>
      <c r="PNG5" s="0"/>
      <c r="PNH5" s="0"/>
      <c r="PNI5" s="0"/>
      <c r="PNJ5" s="0"/>
      <c r="PNK5" s="0"/>
      <c r="PNL5" s="0"/>
      <c r="PNM5" s="0"/>
      <c r="PNN5" s="0"/>
      <c r="PNO5" s="0"/>
      <c r="PNP5" s="0"/>
      <c r="PNQ5" s="0"/>
      <c r="PNR5" s="0"/>
      <c r="PNS5" s="0"/>
      <c r="PNT5" s="0"/>
      <c r="PNU5" s="0"/>
      <c r="PNV5" s="0"/>
      <c r="PNW5" s="0"/>
      <c r="PNX5" s="0"/>
      <c r="PNY5" s="0"/>
      <c r="PNZ5" s="0"/>
      <c r="POA5" s="0"/>
      <c r="POB5" s="0"/>
      <c r="POC5" s="0"/>
      <c r="POD5" s="0"/>
      <c r="POE5" s="0"/>
      <c r="POF5" s="0"/>
      <c r="POG5" s="0"/>
      <c r="POH5" s="0"/>
      <c r="POI5" s="0"/>
      <c r="POJ5" s="0"/>
      <c r="POK5" s="0"/>
      <c r="POL5" s="0"/>
      <c r="POM5" s="0"/>
      <c r="PON5" s="0"/>
      <c r="POO5" s="0"/>
      <c r="POP5" s="0"/>
      <c r="POQ5" s="0"/>
      <c r="POR5" s="0"/>
      <c r="POS5" s="0"/>
      <c r="POT5" s="0"/>
      <c r="POU5" s="0"/>
      <c r="POV5" s="0"/>
      <c r="POW5" s="0"/>
      <c r="POX5" s="0"/>
      <c r="POY5" s="0"/>
      <c r="POZ5" s="0"/>
      <c r="PPA5" s="0"/>
      <c r="PPB5" s="0"/>
      <c r="PPC5" s="0"/>
      <c r="PPD5" s="0"/>
      <c r="PPE5" s="0"/>
      <c r="PPF5" s="0"/>
      <c r="PPG5" s="0"/>
      <c r="PPH5" s="0"/>
      <c r="PPI5" s="0"/>
      <c r="PPJ5" s="0"/>
      <c r="PPK5" s="0"/>
      <c r="PPL5" s="0"/>
      <c r="PPM5" s="0"/>
      <c r="PPN5" s="0"/>
      <c r="PPO5" s="0"/>
      <c r="PPP5" s="0"/>
      <c r="PPQ5" s="0"/>
      <c r="PPR5" s="0"/>
      <c r="PPS5" s="0"/>
      <c r="PPT5" s="0"/>
      <c r="PPU5" s="0"/>
      <c r="PPV5" s="0"/>
      <c r="PPW5" s="0"/>
      <c r="PPX5" s="0"/>
      <c r="PPY5" s="0"/>
      <c r="PPZ5" s="0"/>
      <c r="PQA5" s="0"/>
      <c r="PQB5" s="0"/>
      <c r="PQC5" s="0"/>
      <c r="PQD5" s="0"/>
      <c r="PQE5" s="0"/>
      <c r="PQF5" s="0"/>
      <c r="PQG5" s="0"/>
      <c r="PQH5" s="0"/>
      <c r="PQI5" s="0"/>
      <c r="PQJ5" s="0"/>
      <c r="PQK5" s="0"/>
      <c r="PQL5" s="0"/>
      <c r="PQM5" s="0"/>
      <c r="PQN5" s="0"/>
      <c r="PQO5" s="0"/>
      <c r="PQP5" s="0"/>
      <c r="PQQ5" s="0"/>
      <c r="PQR5" s="0"/>
      <c r="PQS5" s="0"/>
      <c r="PQT5" s="0"/>
      <c r="PQU5" s="0"/>
      <c r="PQV5" s="0"/>
      <c r="PQW5" s="0"/>
      <c r="PQX5" s="0"/>
      <c r="PQY5" s="0"/>
      <c r="PQZ5" s="0"/>
      <c r="PRA5" s="0"/>
      <c r="PRB5" s="0"/>
      <c r="PRC5" s="0"/>
      <c r="PRD5" s="0"/>
      <c r="PRE5" s="0"/>
      <c r="PRF5" s="0"/>
      <c r="PRG5" s="0"/>
      <c r="PRH5" s="0"/>
      <c r="PRI5" s="0"/>
      <c r="PRJ5" s="0"/>
      <c r="PRK5" s="0"/>
      <c r="PRL5" s="0"/>
      <c r="PRM5" s="0"/>
      <c r="PRN5" s="0"/>
      <c r="PRO5" s="0"/>
      <c r="PRP5" s="0"/>
      <c r="PRQ5" s="0"/>
      <c r="PRR5" s="0"/>
      <c r="PRS5" s="0"/>
      <c r="PRT5" s="0"/>
      <c r="PRU5" s="0"/>
      <c r="PRV5" s="0"/>
      <c r="PRW5" s="0"/>
      <c r="PRX5" s="0"/>
      <c r="PRY5" s="0"/>
      <c r="PRZ5" s="0"/>
      <c r="PSA5" s="0"/>
      <c r="PSB5" s="0"/>
      <c r="PSC5" s="0"/>
      <c r="PSD5" s="0"/>
      <c r="PSE5" s="0"/>
      <c r="PSF5" s="0"/>
      <c r="PSG5" s="0"/>
      <c r="PSH5" s="0"/>
      <c r="PSI5" s="0"/>
      <c r="PSJ5" s="0"/>
      <c r="PSK5" s="0"/>
      <c r="PSL5" s="0"/>
      <c r="PSM5" s="0"/>
      <c r="PSN5" s="0"/>
      <c r="PSO5" s="0"/>
      <c r="PSP5" s="0"/>
      <c r="PSQ5" s="0"/>
      <c r="PSR5" s="0"/>
      <c r="PSS5" s="0"/>
      <c r="PST5" s="0"/>
      <c r="PSU5" s="0"/>
      <c r="PSV5" s="0"/>
      <c r="PSW5" s="0"/>
      <c r="PSX5" s="0"/>
      <c r="PSY5" s="0"/>
      <c r="PSZ5" s="0"/>
      <c r="PTA5" s="0"/>
      <c r="PTB5" s="0"/>
      <c r="PTC5" s="0"/>
      <c r="PTD5" s="0"/>
      <c r="PTE5" s="0"/>
      <c r="PTF5" s="0"/>
      <c r="PTG5" s="0"/>
      <c r="PTH5" s="0"/>
      <c r="PTI5" s="0"/>
      <c r="PTJ5" s="0"/>
      <c r="PTK5" s="0"/>
      <c r="PTL5" s="0"/>
      <c r="PTM5" s="0"/>
      <c r="PTN5" s="0"/>
      <c r="PTO5" s="0"/>
      <c r="PTP5" s="0"/>
      <c r="PTQ5" s="0"/>
      <c r="PTR5" s="0"/>
      <c r="PTS5" s="0"/>
      <c r="PTT5" s="0"/>
      <c r="PTU5" s="0"/>
      <c r="PTV5" s="0"/>
      <c r="PTW5" s="0"/>
      <c r="PTX5" s="0"/>
      <c r="PTY5" s="0"/>
      <c r="PTZ5" s="0"/>
      <c r="PUA5" s="0"/>
      <c r="PUB5" s="0"/>
      <c r="PUC5" s="0"/>
      <c r="PUD5" s="0"/>
      <c r="PUE5" s="0"/>
      <c r="PUF5" s="0"/>
      <c r="PUG5" s="0"/>
      <c r="PUH5" s="0"/>
      <c r="PUI5" s="0"/>
      <c r="PUJ5" s="0"/>
      <c r="PUK5" s="0"/>
      <c r="PUL5" s="0"/>
      <c r="PUM5" s="0"/>
      <c r="PUN5" s="0"/>
      <c r="PUO5" s="0"/>
      <c r="PUP5" s="0"/>
      <c r="PUQ5" s="0"/>
      <c r="PUR5" s="0"/>
      <c r="PUS5" s="0"/>
      <c r="PUT5" s="0"/>
      <c r="PUU5" s="0"/>
      <c r="PUV5" s="0"/>
      <c r="PUW5" s="0"/>
      <c r="PUX5" s="0"/>
      <c r="PUY5" s="0"/>
      <c r="PUZ5" s="0"/>
      <c r="PVA5" s="0"/>
      <c r="PVB5" s="0"/>
      <c r="PVC5" s="0"/>
      <c r="PVD5" s="0"/>
      <c r="PVE5" s="0"/>
      <c r="PVF5" s="0"/>
      <c r="PVG5" s="0"/>
      <c r="PVH5" s="0"/>
      <c r="PVI5" s="0"/>
      <c r="PVJ5" s="0"/>
      <c r="PVK5" s="0"/>
      <c r="PVL5" s="0"/>
      <c r="PVM5" s="0"/>
      <c r="PVN5" s="0"/>
      <c r="PVO5" s="0"/>
      <c r="PVP5" s="0"/>
      <c r="PVQ5" s="0"/>
      <c r="PVR5" s="0"/>
      <c r="PVS5" s="0"/>
      <c r="PVT5" s="0"/>
      <c r="PVU5" s="0"/>
      <c r="PVV5" s="0"/>
      <c r="PVW5" s="0"/>
      <c r="PVX5" s="0"/>
      <c r="PVY5" s="0"/>
      <c r="PVZ5" s="0"/>
      <c r="PWA5" s="0"/>
      <c r="PWB5" s="0"/>
      <c r="PWC5" s="0"/>
      <c r="PWD5" s="0"/>
      <c r="PWE5" s="0"/>
      <c r="PWF5" s="0"/>
      <c r="PWG5" s="0"/>
      <c r="PWH5" s="0"/>
      <c r="PWI5" s="0"/>
      <c r="PWJ5" s="0"/>
      <c r="PWK5" s="0"/>
      <c r="PWL5" s="0"/>
      <c r="PWM5" s="0"/>
      <c r="PWN5" s="0"/>
      <c r="PWO5" s="0"/>
      <c r="PWP5" s="0"/>
      <c r="PWQ5" s="0"/>
      <c r="PWR5" s="0"/>
      <c r="PWS5" s="0"/>
      <c r="PWT5" s="0"/>
      <c r="PWU5" s="0"/>
      <c r="PWV5" s="0"/>
      <c r="PWW5" s="0"/>
      <c r="PWX5" s="0"/>
      <c r="PWY5" s="0"/>
      <c r="PWZ5" s="0"/>
      <c r="PXA5" s="0"/>
      <c r="PXB5" s="0"/>
      <c r="PXC5" s="0"/>
      <c r="PXD5" s="0"/>
      <c r="PXE5" s="0"/>
      <c r="PXF5" s="0"/>
      <c r="PXG5" s="0"/>
      <c r="PXH5" s="0"/>
      <c r="PXI5" s="0"/>
      <c r="PXJ5" s="0"/>
      <c r="PXK5" s="0"/>
      <c r="PXL5" s="0"/>
      <c r="PXM5" s="0"/>
      <c r="PXN5" s="0"/>
      <c r="PXO5" s="0"/>
      <c r="PXP5" s="0"/>
      <c r="PXQ5" s="0"/>
      <c r="PXR5" s="0"/>
      <c r="PXS5" s="0"/>
      <c r="PXT5" s="0"/>
      <c r="PXU5" s="0"/>
      <c r="PXV5" s="0"/>
      <c r="PXW5" s="0"/>
      <c r="PXX5" s="0"/>
      <c r="PXY5" s="0"/>
      <c r="PXZ5" s="0"/>
      <c r="PYA5" s="0"/>
      <c r="PYB5" s="0"/>
      <c r="PYC5" s="0"/>
      <c r="PYD5" s="0"/>
      <c r="PYE5" s="0"/>
      <c r="PYF5" s="0"/>
      <c r="PYG5" s="0"/>
      <c r="PYH5" s="0"/>
      <c r="PYI5" s="0"/>
      <c r="PYJ5" s="0"/>
      <c r="PYK5" s="0"/>
      <c r="PYL5" s="0"/>
      <c r="PYM5" s="0"/>
      <c r="PYN5" s="0"/>
      <c r="PYO5" s="0"/>
      <c r="PYP5" s="0"/>
      <c r="PYQ5" s="0"/>
      <c r="PYR5" s="0"/>
      <c r="PYS5" s="0"/>
      <c r="PYT5" s="0"/>
      <c r="PYU5" s="0"/>
      <c r="PYV5" s="0"/>
      <c r="PYW5" s="0"/>
      <c r="PYX5" s="0"/>
      <c r="PYY5" s="0"/>
      <c r="PYZ5" s="0"/>
      <c r="PZA5" s="0"/>
      <c r="PZB5" s="0"/>
      <c r="PZC5" s="0"/>
      <c r="PZD5" s="0"/>
      <c r="PZE5" s="0"/>
      <c r="PZF5" s="0"/>
      <c r="PZG5" s="0"/>
      <c r="PZH5" s="0"/>
      <c r="PZI5" s="0"/>
      <c r="PZJ5" s="0"/>
      <c r="PZK5" s="0"/>
      <c r="PZL5" s="0"/>
      <c r="PZM5" s="0"/>
      <c r="PZN5" s="0"/>
      <c r="PZO5" s="0"/>
      <c r="PZP5" s="0"/>
      <c r="PZQ5" s="0"/>
      <c r="PZR5" s="0"/>
      <c r="PZS5" s="0"/>
      <c r="PZT5" s="0"/>
      <c r="PZU5" s="0"/>
      <c r="PZV5" s="0"/>
      <c r="PZW5" s="0"/>
      <c r="PZX5" s="0"/>
      <c r="PZY5" s="0"/>
      <c r="PZZ5" s="0"/>
      <c r="QAA5" s="0"/>
      <c r="QAB5" s="0"/>
      <c r="QAC5" s="0"/>
      <c r="QAD5" s="0"/>
      <c r="QAE5" s="0"/>
      <c r="QAF5" s="0"/>
      <c r="QAG5" s="0"/>
      <c r="QAH5" s="0"/>
      <c r="QAI5" s="0"/>
      <c r="QAJ5" s="0"/>
      <c r="QAK5" s="0"/>
      <c r="QAL5" s="0"/>
      <c r="QAM5" s="0"/>
      <c r="QAN5" s="0"/>
      <c r="QAO5" s="0"/>
      <c r="QAP5" s="0"/>
      <c r="QAQ5" s="0"/>
      <c r="QAR5" s="0"/>
      <c r="QAS5" s="0"/>
      <c r="QAT5" s="0"/>
      <c r="QAU5" s="0"/>
      <c r="QAV5" s="0"/>
      <c r="QAW5" s="0"/>
      <c r="QAX5" s="0"/>
      <c r="QAY5" s="0"/>
      <c r="QAZ5" s="0"/>
      <c r="QBA5" s="0"/>
      <c r="QBB5" s="0"/>
      <c r="QBC5" s="0"/>
      <c r="QBD5" s="0"/>
      <c r="QBE5" s="0"/>
      <c r="QBF5" s="0"/>
      <c r="QBG5" s="0"/>
      <c r="QBH5" s="0"/>
      <c r="QBI5" s="0"/>
      <c r="QBJ5" s="0"/>
      <c r="QBK5" s="0"/>
      <c r="QBL5" s="0"/>
      <c r="QBM5" s="0"/>
      <c r="QBN5" s="0"/>
      <c r="QBO5" s="0"/>
      <c r="QBP5" s="0"/>
      <c r="QBQ5" s="0"/>
      <c r="QBR5" s="0"/>
      <c r="QBS5" s="0"/>
      <c r="QBT5" s="0"/>
      <c r="QBU5" s="0"/>
      <c r="QBV5" s="0"/>
      <c r="QBW5" s="0"/>
      <c r="QBX5" s="0"/>
      <c r="QBY5" s="0"/>
      <c r="QBZ5" s="0"/>
      <c r="QCA5" s="0"/>
      <c r="QCB5" s="0"/>
      <c r="QCC5" s="0"/>
      <c r="QCD5" s="0"/>
      <c r="QCE5" s="0"/>
      <c r="QCF5" s="0"/>
      <c r="QCG5" s="0"/>
      <c r="QCH5" s="0"/>
      <c r="QCI5" s="0"/>
      <c r="QCJ5" s="0"/>
      <c r="QCK5" s="0"/>
      <c r="QCL5" s="0"/>
      <c r="QCM5" s="0"/>
      <c r="QCN5" s="0"/>
      <c r="QCO5" s="0"/>
      <c r="QCP5" s="0"/>
      <c r="QCQ5" s="0"/>
      <c r="QCR5" s="0"/>
      <c r="QCS5" s="0"/>
      <c r="QCT5" s="0"/>
      <c r="QCU5" s="0"/>
      <c r="QCV5" s="0"/>
      <c r="QCW5" s="0"/>
      <c r="QCX5" s="0"/>
      <c r="QCY5" s="0"/>
      <c r="QCZ5" s="0"/>
      <c r="QDA5" s="0"/>
      <c r="QDB5" s="0"/>
      <c r="QDC5" s="0"/>
      <c r="QDD5" s="0"/>
      <c r="QDE5" s="0"/>
      <c r="QDF5" s="0"/>
      <c r="QDG5" s="0"/>
      <c r="QDH5" s="0"/>
      <c r="QDI5" s="0"/>
      <c r="QDJ5" s="0"/>
      <c r="QDK5" s="0"/>
      <c r="QDL5" s="0"/>
      <c r="QDM5" s="0"/>
      <c r="QDN5" s="0"/>
      <c r="QDO5" s="0"/>
      <c r="QDP5" s="0"/>
      <c r="QDQ5" s="0"/>
      <c r="QDR5" s="0"/>
      <c r="QDS5" s="0"/>
      <c r="QDT5" s="0"/>
      <c r="QDU5" s="0"/>
      <c r="QDV5" s="0"/>
      <c r="QDW5" s="0"/>
      <c r="QDX5" s="0"/>
      <c r="QDY5" s="0"/>
      <c r="QDZ5" s="0"/>
      <c r="QEA5" s="0"/>
      <c r="QEB5" s="0"/>
      <c r="QEC5" s="0"/>
      <c r="QED5" s="0"/>
      <c r="QEE5" s="0"/>
      <c r="QEF5" s="0"/>
      <c r="QEG5" s="0"/>
      <c r="QEH5" s="0"/>
      <c r="QEI5" s="0"/>
      <c r="QEJ5" s="0"/>
      <c r="QEK5" s="0"/>
      <c r="QEL5" s="0"/>
      <c r="QEM5" s="0"/>
      <c r="QEN5" s="0"/>
      <c r="QEO5" s="0"/>
      <c r="QEP5" s="0"/>
      <c r="QEQ5" s="0"/>
      <c r="QER5" s="0"/>
      <c r="QES5" s="0"/>
      <c r="QET5" s="0"/>
      <c r="QEU5" s="0"/>
      <c r="QEV5" s="0"/>
      <c r="QEW5" s="0"/>
      <c r="QEX5" s="0"/>
      <c r="QEY5" s="0"/>
      <c r="QEZ5" s="0"/>
      <c r="QFA5" s="0"/>
      <c r="QFB5" s="0"/>
      <c r="QFC5" s="0"/>
      <c r="QFD5" s="0"/>
      <c r="QFE5" s="0"/>
      <c r="QFF5" s="0"/>
      <c r="QFG5" s="0"/>
      <c r="QFH5" s="0"/>
      <c r="QFI5" s="0"/>
      <c r="QFJ5" s="0"/>
      <c r="QFK5" s="0"/>
      <c r="QFL5" s="0"/>
      <c r="QFM5" s="0"/>
      <c r="QFN5" s="0"/>
      <c r="QFO5" s="0"/>
      <c r="QFP5" s="0"/>
      <c r="QFQ5" s="0"/>
      <c r="QFR5" s="0"/>
      <c r="QFS5" s="0"/>
      <c r="QFT5" s="0"/>
      <c r="QFU5" s="0"/>
      <c r="QFV5" s="0"/>
      <c r="QFW5" s="0"/>
      <c r="QFX5" s="0"/>
      <c r="QFY5" s="0"/>
      <c r="QFZ5" s="0"/>
      <c r="QGA5" s="0"/>
      <c r="QGB5" s="0"/>
      <c r="QGC5" s="0"/>
      <c r="QGD5" s="0"/>
      <c r="QGE5" s="0"/>
      <c r="QGF5" s="0"/>
      <c r="QGG5" s="0"/>
      <c r="QGH5" s="0"/>
      <c r="QGI5" s="0"/>
      <c r="QGJ5" s="0"/>
      <c r="QGK5" s="0"/>
      <c r="QGL5" s="0"/>
      <c r="QGM5" s="0"/>
      <c r="QGN5" s="0"/>
      <c r="QGO5" s="0"/>
      <c r="QGP5" s="0"/>
      <c r="QGQ5" s="0"/>
      <c r="QGR5" s="0"/>
      <c r="QGS5" s="0"/>
      <c r="QGT5" s="0"/>
      <c r="QGU5" s="0"/>
      <c r="QGV5" s="0"/>
      <c r="QGW5" s="0"/>
      <c r="QGX5" s="0"/>
      <c r="QGY5" s="0"/>
      <c r="QGZ5" s="0"/>
      <c r="QHA5" s="0"/>
      <c r="QHB5" s="0"/>
      <c r="QHC5" s="0"/>
      <c r="QHD5" s="0"/>
      <c r="QHE5" s="0"/>
      <c r="QHF5" s="0"/>
      <c r="QHG5" s="0"/>
      <c r="QHH5" s="0"/>
      <c r="QHI5" s="0"/>
      <c r="QHJ5" s="0"/>
      <c r="QHK5" s="0"/>
      <c r="QHL5" s="0"/>
      <c r="QHM5" s="0"/>
      <c r="QHN5" s="0"/>
      <c r="QHO5" s="0"/>
      <c r="QHP5" s="0"/>
      <c r="QHQ5" s="0"/>
      <c r="QHR5" s="0"/>
      <c r="QHS5" s="0"/>
      <c r="QHT5" s="0"/>
      <c r="QHU5" s="0"/>
      <c r="QHV5" s="0"/>
      <c r="QHW5" s="0"/>
      <c r="QHX5" s="0"/>
      <c r="QHY5" s="0"/>
      <c r="QHZ5" s="0"/>
      <c r="QIA5" s="0"/>
      <c r="QIB5" s="0"/>
      <c r="QIC5" s="0"/>
      <c r="QID5" s="0"/>
      <c r="QIE5" s="0"/>
      <c r="QIF5" s="0"/>
      <c r="QIG5" s="0"/>
      <c r="QIH5" s="0"/>
      <c r="QII5" s="0"/>
      <c r="QIJ5" s="0"/>
      <c r="QIK5" s="0"/>
      <c r="QIL5" s="0"/>
      <c r="QIM5" s="0"/>
      <c r="QIN5" s="0"/>
      <c r="QIO5" s="0"/>
      <c r="QIP5" s="0"/>
      <c r="QIQ5" s="0"/>
      <c r="QIR5" s="0"/>
      <c r="QIS5" s="0"/>
      <c r="QIT5" s="0"/>
      <c r="QIU5" s="0"/>
      <c r="QIV5" s="0"/>
      <c r="QIW5" s="0"/>
      <c r="QIX5" s="0"/>
      <c r="QIY5" s="0"/>
      <c r="QIZ5" s="0"/>
      <c r="QJA5" s="0"/>
      <c r="QJB5" s="0"/>
      <c r="QJC5" s="0"/>
      <c r="QJD5" s="0"/>
      <c r="QJE5" s="0"/>
      <c r="QJF5" s="0"/>
      <c r="QJG5" s="0"/>
      <c r="QJH5" s="0"/>
      <c r="QJI5" s="0"/>
      <c r="QJJ5" s="0"/>
      <c r="QJK5" s="0"/>
      <c r="QJL5" s="0"/>
      <c r="QJM5" s="0"/>
      <c r="QJN5" s="0"/>
      <c r="QJO5" s="0"/>
      <c r="QJP5" s="0"/>
      <c r="QJQ5" s="0"/>
      <c r="QJR5" s="0"/>
      <c r="QJS5" s="0"/>
      <c r="QJT5" s="0"/>
      <c r="QJU5" s="0"/>
      <c r="QJV5" s="0"/>
      <c r="QJW5" s="0"/>
      <c r="QJX5" s="0"/>
      <c r="QJY5" s="0"/>
      <c r="QJZ5" s="0"/>
      <c r="QKA5" s="0"/>
      <c r="QKB5" s="0"/>
      <c r="QKC5" s="0"/>
      <c r="QKD5" s="0"/>
      <c r="QKE5" s="0"/>
      <c r="QKF5" s="0"/>
      <c r="QKG5" s="0"/>
      <c r="QKH5" s="0"/>
      <c r="QKI5" s="0"/>
      <c r="QKJ5" s="0"/>
      <c r="QKK5" s="0"/>
      <c r="QKL5" s="0"/>
      <c r="QKM5" s="0"/>
      <c r="QKN5" s="0"/>
      <c r="QKO5" s="0"/>
      <c r="QKP5" s="0"/>
      <c r="QKQ5" s="0"/>
      <c r="QKR5" s="0"/>
      <c r="QKS5" s="0"/>
      <c r="QKT5" s="0"/>
      <c r="QKU5" s="0"/>
      <c r="QKV5" s="0"/>
      <c r="QKW5" s="0"/>
      <c r="QKX5" s="0"/>
      <c r="QKY5" s="0"/>
      <c r="QKZ5" s="0"/>
      <c r="QLA5" s="0"/>
      <c r="QLB5" s="0"/>
      <c r="QLC5" s="0"/>
      <c r="QLD5" s="0"/>
      <c r="QLE5" s="0"/>
      <c r="QLF5" s="0"/>
      <c r="QLG5" s="0"/>
      <c r="QLH5" s="0"/>
      <c r="QLI5" s="0"/>
      <c r="QLJ5" s="0"/>
      <c r="QLK5" s="0"/>
      <c r="QLL5" s="0"/>
      <c r="QLM5" s="0"/>
      <c r="QLN5" s="0"/>
      <c r="QLO5" s="0"/>
      <c r="QLP5" s="0"/>
      <c r="QLQ5" s="0"/>
      <c r="QLR5" s="0"/>
      <c r="QLS5" s="0"/>
      <c r="QLT5" s="0"/>
      <c r="QLU5" s="0"/>
      <c r="QLV5" s="0"/>
      <c r="QLW5" s="0"/>
      <c r="QLX5" s="0"/>
      <c r="QLY5" s="0"/>
      <c r="QLZ5" s="0"/>
      <c r="QMA5" s="0"/>
      <c r="QMB5" s="0"/>
      <c r="QMC5" s="0"/>
      <c r="QMD5" s="0"/>
      <c r="QME5" s="0"/>
      <c r="QMF5" s="0"/>
      <c r="QMG5" s="0"/>
      <c r="QMH5" s="0"/>
      <c r="QMI5" s="0"/>
      <c r="QMJ5" s="0"/>
      <c r="QMK5" s="0"/>
      <c r="QML5" s="0"/>
      <c r="QMM5" s="0"/>
      <c r="QMN5" s="0"/>
      <c r="QMO5" s="0"/>
      <c r="QMP5" s="0"/>
      <c r="QMQ5" s="0"/>
      <c r="QMR5" s="0"/>
      <c r="QMS5" s="0"/>
      <c r="QMT5" s="0"/>
      <c r="QMU5" s="0"/>
      <c r="QMV5" s="0"/>
      <c r="QMW5" s="0"/>
      <c r="QMX5" s="0"/>
      <c r="QMY5" s="0"/>
      <c r="QMZ5" s="0"/>
      <c r="QNA5" s="0"/>
      <c r="QNB5" s="0"/>
      <c r="QNC5" s="0"/>
      <c r="QND5" s="0"/>
      <c r="QNE5" s="0"/>
      <c r="QNF5" s="0"/>
      <c r="QNG5" s="0"/>
      <c r="QNH5" s="0"/>
      <c r="QNI5" s="0"/>
      <c r="QNJ5" s="0"/>
      <c r="QNK5" s="0"/>
      <c r="QNL5" s="0"/>
      <c r="QNM5" s="0"/>
      <c r="QNN5" s="0"/>
      <c r="QNO5" s="0"/>
      <c r="QNP5" s="0"/>
      <c r="QNQ5" s="0"/>
      <c r="QNR5" s="0"/>
      <c r="QNS5" s="0"/>
      <c r="QNT5" s="0"/>
      <c r="QNU5" s="0"/>
      <c r="QNV5" s="0"/>
      <c r="QNW5" s="0"/>
      <c r="QNX5" s="0"/>
      <c r="QNY5" s="0"/>
      <c r="QNZ5" s="0"/>
      <c r="QOA5" s="0"/>
      <c r="QOB5" s="0"/>
      <c r="QOC5" s="0"/>
      <c r="QOD5" s="0"/>
      <c r="QOE5" s="0"/>
      <c r="QOF5" s="0"/>
      <c r="QOG5" s="0"/>
      <c r="QOH5" s="0"/>
      <c r="QOI5" s="0"/>
      <c r="QOJ5" s="0"/>
      <c r="QOK5" s="0"/>
      <c r="QOL5" s="0"/>
      <c r="QOM5" s="0"/>
      <c r="QON5" s="0"/>
      <c r="QOO5" s="0"/>
      <c r="QOP5" s="0"/>
      <c r="QOQ5" s="0"/>
      <c r="QOR5" s="0"/>
      <c r="QOS5" s="0"/>
      <c r="QOT5" s="0"/>
      <c r="QOU5" s="0"/>
      <c r="QOV5" s="0"/>
      <c r="QOW5" s="0"/>
      <c r="QOX5" s="0"/>
      <c r="QOY5" s="0"/>
      <c r="QOZ5" s="0"/>
      <c r="QPA5" s="0"/>
      <c r="QPB5" s="0"/>
      <c r="QPC5" s="0"/>
      <c r="QPD5" s="0"/>
      <c r="QPE5" s="0"/>
      <c r="QPF5" s="0"/>
      <c r="QPG5" s="0"/>
      <c r="QPH5" s="0"/>
      <c r="QPI5" s="0"/>
      <c r="QPJ5" s="0"/>
      <c r="QPK5" s="0"/>
      <c r="QPL5" s="0"/>
      <c r="QPM5" s="0"/>
      <c r="QPN5" s="0"/>
      <c r="QPO5" s="0"/>
      <c r="QPP5" s="0"/>
      <c r="QPQ5" s="0"/>
      <c r="QPR5" s="0"/>
      <c r="QPS5" s="0"/>
      <c r="QPT5" s="0"/>
      <c r="QPU5" s="0"/>
      <c r="QPV5" s="0"/>
      <c r="QPW5" s="0"/>
      <c r="QPX5" s="0"/>
      <c r="QPY5" s="0"/>
      <c r="QPZ5" s="0"/>
      <c r="QQA5" s="0"/>
      <c r="QQB5" s="0"/>
      <c r="QQC5" s="0"/>
      <c r="QQD5" s="0"/>
      <c r="QQE5" s="0"/>
      <c r="QQF5" s="0"/>
      <c r="QQG5" s="0"/>
      <c r="QQH5" s="0"/>
      <c r="QQI5" s="0"/>
      <c r="QQJ5" s="0"/>
      <c r="QQK5" s="0"/>
      <c r="QQL5" s="0"/>
      <c r="QQM5" s="0"/>
      <c r="QQN5" s="0"/>
      <c r="QQO5" s="0"/>
      <c r="QQP5" s="0"/>
      <c r="QQQ5" s="0"/>
      <c r="QQR5" s="0"/>
      <c r="QQS5" s="0"/>
      <c r="QQT5" s="0"/>
      <c r="QQU5" s="0"/>
      <c r="QQV5" s="0"/>
      <c r="QQW5" s="0"/>
      <c r="QQX5" s="0"/>
      <c r="QQY5" s="0"/>
      <c r="QQZ5" s="0"/>
      <c r="QRA5" s="0"/>
      <c r="QRB5" s="0"/>
      <c r="QRC5" s="0"/>
      <c r="QRD5" s="0"/>
      <c r="QRE5" s="0"/>
      <c r="QRF5" s="0"/>
      <c r="QRG5" s="0"/>
      <c r="QRH5" s="0"/>
      <c r="QRI5" s="0"/>
      <c r="QRJ5" s="0"/>
      <c r="QRK5" s="0"/>
      <c r="QRL5" s="0"/>
      <c r="QRM5" s="0"/>
      <c r="QRN5" s="0"/>
      <c r="QRO5" s="0"/>
      <c r="QRP5" s="0"/>
      <c r="QRQ5" s="0"/>
      <c r="QRR5" s="0"/>
      <c r="QRS5" s="0"/>
      <c r="QRT5" s="0"/>
      <c r="QRU5" s="0"/>
      <c r="QRV5" s="0"/>
      <c r="QRW5" s="0"/>
      <c r="QRX5" s="0"/>
      <c r="QRY5" s="0"/>
      <c r="QRZ5" s="0"/>
      <c r="QSA5" s="0"/>
      <c r="QSB5" s="0"/>
      <c r="QSC5" s="0"/>
      <c r="QSD5" s="0"/>
      <c r="QSE5" s="0"/>
      <c r="QSF5" s="0"/>
      <c r="QSG5" s="0"/>
      <c r="QSH5" s="0"/>
      <c r="QSI5" s="0"/>
      <c r="QSJ5" s="0"/>
      <c r="QSK5" s="0"/>
      <c r="QSL5" s="0"/>
      <c r="QSM5" s="0"/>
      <c r="QSN5" s="0"/>
      <c r="QSO5" s="0"/>
      <c r="QSP5" s="0"/>
      <c r="QSQ5" s="0"/>
      <c r="QSR5" s="0"/>
      <c r="QSS5" s="0"/>
      <c r="QST5" s="0"/>
      <c r="QSU5" s="0"/>
      <c r="QSV5" s="0"/>
      <c r="QSW5" s="0"/>
      <c r="QSX5" s="0"/>
      <c r="QSY5" s="0"/>
      <c r="QSZ5" s="0"/>
      <c r="QTA5" s="0"/>
      <c r="QTB5" s="0"/>
      <c r="QTC5" s="0"/>
      <c r="QTD5" s="0"/>
      <c r="QTE5" s="0"/>
      <c r="QTF5" s="0"/>
      <c r="QTG5" s="0"/>
      <c r="QTH5" s="0"/>
      <c r="QTI5" s="0"/>
      <c r="QTJ5" s="0"/>
      <c r="QTK5" s="0"/>
      <c r="QTL5" s="0"/>
      <c r="QTM5" s="0"/>
      <c r="QTN5" s="0"/>
      <c r="QTO5" s="0"/>
      <c r="QTP5" s="0"/>
      <c r="QTQ5" s="0"/>
      <c r="QTR5" s="0"/>
      <c r="QTS5" s="0"/>
      <c r="QTT5" s="0"/>
      <c r="QTU5" s="0"/>
      <c r="QTV5" s="0"/>
      <c r="QTW5" s="0"/>
      <c r="QTX5" s="0"/>
      <c r="QTY5" s="0"/>
      <c r="QTZ5" s="0"/>
      <c r="QUA5" s="0"/>
      <c r="QUB5" s="0"/>
      <c r="QUC5" s="0"/>
      <c r="QUD5" s="0"/>
      <c r="QUE5" s="0"/>
      <c r="QUF5" s="0"/>
      <c r="QUG5" s="0"/>
      <c r="QUH5" s="0"/>
      <c r="QUI5" s="0"/>
      <c r="QUJ5" s="0"/>
      <c r="QUK5" s="0"/>
      <c r="QUL5" s="0"/>
      <c r="QUM5" s="0"/>
      <c r="QUN5" s="0"/>
      <c r="QUO5" s="0"/>
      <c r="QUP5" s="0"/>
      <c r="QUQ5" s="0"/>
      <c r="QUR5" s="0"/>
      <c r="QUS5" s="0"/>
      <c r="QUT5" s="0"/>
      <c r="QUU5" s="0"/>
      <c r="QUV5" s="0"/>
      <c r="QUW5" s="0"/>
      <c r="QUX5" s="0"/>
      <c r="QUY5" s="0"/>
      <c r="QUZ5" s="0"/>
      <c r="QVA5" s="0"/>
      <c r="QVB5" s="0"/>
      <c r="QVC5" s="0"/>
      <c r="QVD5" s="0"/>
      <c r="QVE5" s="0"/>
      <c r="QVF5" s="0"/>
      <c r="QVG5" s="0"/>
      <c r="QVH5" s="0"/>
      <c r="QVI5" s="0"/>
      <c r="QVJ5" s="0"/>
      <c r="QVK5" s="0"/>
      <c r="QVL5" s="0"/>
      <c r="QVM5" s="0"/>
      <c r="QVN5" s="0"/>
      <c r="QVO5" s="0"/>
      <c r="QVP5" s="0"/>
      <c r="QVQ5" s="0"/>
      <c r="QVR5" s="0"/>
      <c r="QVS5" s="0"/>
      <c r="QVT5" s="0"/>
      <c r="QVU5" s="0"/>
      <c r="QVV5" s="0"/>
      <c r="QVW5" s="0"/>
      <c r="QVX5" s="0"/>
      <c r="QVY5" s="0"/>
      <c r="QVZ5" s="0"/>
      <c r="QWA5" s="0"/>
      <c r="QWB5" s="0"/>
      <c r="QWC5" s="0"/>
      <c r="QWD5" s="0"/>
      <c r="QWE5" s="0"/>
      <c r="QWF5" s="0"/>
      <c r="QWG5" s="0"/>
      <c r="QWH5" s="0"/>
      <c r="QWI5" s="0"/>
      <c r="QWJ5" s="0"/>
      <c r="QWK5" s="0"/>
      <c r="QWL5" s="0"/>
      <c r="QWM5" s="0"/>
      <c r="QWN5" s="0"/>
      <c r="QWO5" s="0"/>
      <c r="QWP5" s="0"/>
      <c r="QWQ5" s="0"/>
      <c r="QWR5" s="0"/>
      <c r="QWS5" s="0"/>
      <c r="QWT5" s="0"/>
      <c r="QWU5" s="0"/>
      <c r="QWV5" s="0"/>
      <c r="QWW5" s="0"/>
      <c r="QWX5" s="0"/>
      <c r="QWY5" s="0"/>
      <c r="QWZ5" s="0"/>
      <c r="QXA5" s="0"/>
      <c r="QXB5" s="0"/>
      <c r="QXC5" s="0"/>
      <c r="QXD5" s="0"/>
      <c r="QXE5" s="0"/>
      <c r="QXF5" s="0"/>
      <c r="QXG5" s="0"/>
      <c r="QXH5" s="0"/>
      <c r="QXI5" s="0"/>
      <c r="QXJ5" s="0"/>
      <c r="QXK5" s="0"/>
      <c r="QXL5" s="0"/>
      <c r="QXM5" s="0"/>
      <c r="QXN5" s="0"/>
      <c r="QXO5" s="0"/>
      <c r="QXP5" s="0"/>
      <c r="QXQ5" s="0"/>
      <c r="QXR5" s="0"/>
      <c r="QXS5" s="0"/>
      <c r="QXT5" s="0"/>
      <c r="QXU5" s="0"/>
      <c r="QXV5" s="0"/>
      <c r="QXW5" s="0"/>
      <c r="QXX5" s="0"/>
      <c r="QXY5" s="0"/>
      <c r="QXZ5" s="0"/>
      <c r="QYA5" s="0"/>
      <c r="QYB5" s="0"/>
      <c r="QYC5" s="0"/>
      <c r="QYD5" s="0"/>
      <c r="QYE5" s="0"/>
      <c r="QYF5" s="0"/>
      <c r="QYG5" s="0"/>
      <c r="QYH5" s="0"/>
      <c r="QYI5" s="0"/>
      <c r="QYJ5" s="0"/>
      <c r="QYK5" s="0"/>
      <c r="QYL5" s="0"/>
      <c r="QYM5" s="0"/>
      <c r="QYN5" s="0"/>
      <c r="QYO5" s="0"/>
      <c r="QYP5" s="0"/>
      <c r="QYQ5" s="0"/>
      <c r="QYR5" s="0"/>
      <c r="QYS5" s="0"/>
      <c r="QYT5" s="0"/>
      <c r="QYU5" s="0"/>
      <c r="QYV5" s="0"/>
      <c r="QYW5" s="0"/>
      <c r="QYX5" s="0"/>
      <c r="QYY5" s="0"/>
      <c r="QYZ5" s="0"/>
      <c r="QZA5" s="0"/>
      <c r="QZB5" s="0"/>
      <c r="QZC5" s="0"/>
      <c r="QZD5" s="0"/>
      <c r="QZE5" s="0"/>
      <c r="QZF5" s="0"/>
      <c r="QZG5" s="0"/>
      <c r="QZH5" s="0"/>
      <c r="QZI5" s="0"/>
      <c r="QZJ5" s="0"/>
      <c r="QZK5" s="0"/>
      <c r="QZL5" s="0"/>
      <c r="QZM5" s="0"/>
      <c r="QZN5" s="0"/>
      <c r="QZO5" s="0"/>
      <c r="QZP5" s="0"/>
      <c r="QZQ5" s="0"/>
      <c r="QZR5" s="0"/>
      <c r="QZS5" s="0"/>
      <c r="QZT5" s="0"/>
      <c r="QZU5" s="0"/>
      <c r="QZV5" s="0"/>
      <c r="QZW5" s="0"/>
      <c r="QZX5" s="0"/>
      <c r="QZY5" s="0"/>
      <c r="QZZ5" s="0"/>
      <c r="RAA5" s="0"/>
      <c r="RAB5" s="0"/>
      <c r="RAC5" s="0"/>
      <c r="RAD5" s="0"/>
      <c r="RAE5" s="0"/>
      <c r="RAF5" s="0"/>
      <c r="RAG5" s="0"/>
      <c r="RAH5" s="0"/>
      <c r="RAI5" s="0"/>
      <c r="RAJ5" s="0"/>
      <c r="RAK5" s="0"/>
      <c r="RAL5" s="0"/>
      <c r="RAM5" s="0"/>
      <c r="RAN5" s="0"/>
      <c r="RAO5" s="0"/>
      <c r="RAP5" s="0"/>
      <c r="RAQ5" s="0"/>
      <c r="RAR5" s="0"/>
      <c r="RAS5" s="0"/>
      <c r="RAT5" s="0"/>
      <c r="RAU5" s="0"/>
      <c r="RAV5" s="0"/>
      <c r="RAW5" s="0"/>
      <c r="RAX5" s="0"/>
      <c r="RAY5" s="0"/>
      <c r="RAZ5" s="0"/>
      <c r="RBA5" s="0"/>
      <c r="RBB5" s="0"/>
      <c r="RBC5" s="0"/>
      <c r="RBD5" s="0"/>
      <c r="RBE5" s="0"/>
      <c r="RBF5" s="0"/>
      <c r="RBG5" s="0"/>
      <c r="RBH5" s="0"/>
      <c r="RBI5" s="0"/>
      <c r="RBJ5" s="0"/>
      <c r="RBK5" s="0"/>
      <c r="RBL5" s="0"/>
      <c r="RBM5" s="0"/>
      <c r="RBN5" s="0"/>
      <c r="RBO5" s="0"/>
      <c r="RBP5" s="0"/>
      <c r="RBQ5" s="0"/>
      <c r="RBR5" s="0"/>
      <c r="RBS5" s="0"/>
      <c r="RBT5" s="0"/>
      <c r="RBU5" s="0"/>
      <c r="RBV5" s="0"/>
      <c r="RBW5" s="0"/>
      <c r="RBX5" s="0"/>
      <c r="RBY5" s="0"/>
      <c r="RBZ5" s="0"/>
      <c r="RCA5" s="0"/>
      <c r="RCB5" s="0"/>
      <c r="RCC5" s="0"/>
      <c r="RCD5" s="0"/>
      <c r="RCE5" s="0"/>
      <c r="RCF5" s="0"/>
      <c r="RCG5" s="0"/>
      <c r="RCH5" s="0"/>
      <c r="RCI5" s="0"/>
      <c r="RCJ5" s="0"/>
      <c r="RCK5" s="0"/>
      <c r="RCL5" s="0"/>
      <c r="RCM5" s="0"/>
      <c r="RCN5" s="0"/>
      <c r="RCO5" s="0"/>
      <c r="RCP5" s="0"/>
      <c r="RCQ5" s="0"/>
      <c r="RCR5" s="0"/>
      <c r="RCS5" s="0"/>
      <c r="RCT5" s="0"/>
      <c r="RCU5" s="0"/>
      <c r="RCV5" s="0"/>
      <c r="RCW5" s="0"/>
      <c r="RCX5" s="0"/>
      <c r="RCY5" s="0"/>
      <c r="RCZ5" s="0"/>
      <c r="RDA5" s="0"/>
      <c r="RDB5" s="0"/>
      <c r="RDC5" s="0"/>
      <c r="RDD5" s="0"/>
      <c r="RDE5" s="0"/>
      <c r="RDF5" s="0"/>
      <c r="RDG5" s="0"/>
      <c r="RDH5" s="0"/>
      <c r="RDI5" s="0"/>
      <c r="RDJ5" s="0"/>
      <c r="RDK5" s="0"/>
      <c r="RDL5" s="0"/>
      <c r="RDM5" s="0"/>
      <c r="RDN5" s="0"/>
      <c r="RDO5" s="0"/>
      <c r="RDP5" s="0"/>
      <c r="RDQ5" s="0"/>
      <c r="RDR5" s="0"/>
      <c r="RDS5" s="0"/>
      <c r="RDT5" s="0"/>
      <c r="RDU5" s="0"/>
      <c r="RDV5" s="0"/>
      <c r="RDW5" s="0"/>
      <c r="RDX5" s="0"/>
      <c r="RDY5" s="0"/>
      <c r="RDZ5" s="0"/>
      <c r="REA5" s="0"/>
      <c r="REB5" s="0"/>
      <c r="REC5" s="0"/>
      <c r="RED5" s="0"/>
      <c r="REE5" s="0"/>
      <c r="REF5" s="0"/>
      <c r="REG5" s="0"/>
      <c r="REH5" s="0"/>
      <c r="REI5" s="0"/>
      <c r="REJ5" s="0"/>
      <c r="REK5" s="0"/>
      <c r="REL5" s="0"/>
      <c r="REM5" s="0"/>
      <c r="REN5" s="0"/>
      <c r="REO5" s="0"/>
      <c r="REP5" s="0"/>
      <c r="REQ5" s="0"/>
      <c r="RER5" s="0"/>
      <c r="RES5" s="0"/>
      <c r="RET5" s="0"/>
      <c r="REU5" s="0"/>
      <c r="REV5" s="0"/>
      <c r="REW5" s="0"/>
      <c r="REX5" s="0"/>
      <c r="REY5" s="0"/>
      <c r="REZ5" s="0"/>
      <c r="RFA5" s="0"/>
      <c r="RFB5" s="0"/>
      <c r="RFC5" s="0"/>
      <c r="RFD5" s="0"/>
      <c r="RFE5" s="0"/>
      <c r="RFF5" s="0"/>
      <c r="RFG5" s="0"/>
      <c r="RFH5" s="0"/>
      <c r="RFI5" s="0"/>
      <c r="RFJ5" s="0"/>
      <c r="RFK5" s="0"/>
      <c r="RFL5" s="0"/>
      <c r="RFM5" s="0"/>
      <c r="RFN5" s="0"/>
      <c r="RFO5" s="0"/>
      <c r="RFP5" s="0"/>
      <c r="RFQ5" s="0"/>
      <c r="RFR5" s="0"/>
      <c r="RFS5" s="0"/>
      <c r="RFT5" s="0"/>
      <c r="RFU5" s="0"/>
      <c r="RFV5" s="0"/>
      <c r="RFW5" s="0"/>
      <c r="RFX5" s="0"/>
      <c r="RFY5" s="0"/>
      <c r="RFZ5" s="0"/>
      <c r="RGA5" s="0"/>
      <c r="RGB5" s="0"/>
      <c r="RGC5" s="0"/>
      <c r="RGD5" s="0"/>
      <c r="RGE5" s="0"/>
      <c r="RGF5" s="0"/>
      <c r="RGG5" s="0"/>
      <c r="RGH5" s="0"/>
      <c r="RGI5" s="0"/>
      <c r="RGJ5" s="0"/>
      <c r="RGK5" s="0"/>
      <c r="RGL5" s="0"/>
      <c r="RGM5" s="0"/>
      <c r="RGN5" s="0"/>
      <c r="RGO5" s="0"/>
      <c r="RGP5" s="0"/>
      <c r="RGQ5" s="0"/>
      <c r="RGR5" s="0"/>
      <c r="RGS5" s="0"/>
      <c r="RGT5" s="0"/>
      <c r="RGU5" s="0"/>
      <c r="RGV5" s="0"/>
      <c r="RGW5" s="0"/>
      <c r="RGX5" s="0"/>
      <c r="RGY5" s="0"/>
      <c r="RGZ5" s="0"/>
      <c r="RHA5" s="0"/>
      <c r="RHB5" s="0"/>
      <c r="RHC5" s="0"/>
      <c r="RHD5" s="0"/>
      <c r="RHE5" s="0"/>
      <c r="RHF5" s="0"/>
      <c r="RHG5" s="0"/>
      <c r="RHH5" s="0"/>
      <c r="RHI5" s="0"/>
      <c r="RHJ5" s="0"/>
      <c r="RHK5" s="0"/>
      <c r="RHL5" s="0"/>
      <c r="RHM5" s="0"/>
      <c r="RHN5" s="0"/>
      <c r="RHO5" s="0"/>
      <c r="RHP5" s="0"/>
      <c r="RHQ5" s="0"/>
      <c r="RHR5" s="0"/>
      <c r="RHS5" s="0"/>
      <c r="RHT5" s="0"/>
      <c r="RHU5" s="0"/>
      <c r="RHV5" s="0"/>
      <c r="RHW5" s="0"/>
      <c r="RHX5" s="0"/>
      <c r="RHY5" s="0"/>
      <c r="RHZ5" s="0"/>
      <c r="RIA5" s="0"/>
      <c r="RIB5" s="0"/>
      <c r="RIC5" s="0"/>
      <c r="RID5" s="0"/>
      <c r="RIE5" s="0"/>
      <c r="RIF5" s="0"/>
      <c r="RIG5" s="0"/>
      <c r="RIH5" s="0"/>
      <c r="RII5" s="0"/>
      <c r="RIJ5" s="0"/>
      <c r="RIK5" s="0"/>
      <c r="RIL5" s="0"/>
      <c r="RIM5" s="0"/>
      <c r="RIN5" s="0"/>
      <c r="RIO5" s="0"/>
      <c r="RIP5" s="0"/>
      <c r="RIQ5" s="0"/>
      <c r="RIR5" s="0"/>
      <c r="RIS5" s="0"/>
      <c r="RIT5" s="0"/>
      <c r="RIU5" s="0"/>
      <c r="RIV5" s="0"/>
      <c r="RIW5" s="0"/>
      <c r="RIX5" s="0"/>
      <c r="RIY5" s="0"/>
      <c r="RIZ5" s="0"/>
      <c r="RJA5" s="0"/>
      <c r="RJB5" s="0"/>
      <c r="RJC5" s="0"/>
      <c r="RJD5" s="0"/>
      <c r="RJE5" s="0"/>
      <c r="RJF5" s="0"/>
      <c r="RJG5" s="0"/>
      <c r="RJH5" s="0"/>
      <c r="RJI5" s="0"/>
      <c r="RJJ5" s="0"/>
      <c r="RJK5" s="0"/>
      <c r="RJL5" s="0"/>
      <c r="RJM5" s="0"/>
      <c r="RJN5" s="0"/>
      <c r="RJO5" s="0"/>
      <c r="RJP5" s="0"/>
      <c r="RJQ5" s="0"/>
      <c r="RJR5" s="0"/>
      <c r="RJS5" s="0"/>
      <c r="RJT5" s="0"/>
      <c r="RJU5" s="0"/>
      <c r="RJV5" s="0"/>
      <c r="RJW5" s="0"/>
      <c r="RJX5" s="0"/>
      <c r="RJY5" s="0"/>
      <c r="RJZ5" s="0"/>
      <c r="RKA5" s="0"/>
      <c r="RKB5" s="0"/>
      <c r="RKC5" s="0"/>
      <c r="RKD5" s="0"/>
      <c r="RKE5" s="0"/>
      <c r="RKF5" s="0"/>
      <c r="RKG5" s="0"/>
      <c r="RKH5" s="0"/>
      <c r="RKI5" s="0"/>
      <c r="RKJ5" s="0"/>
      <c r="RKK5" s="0"/>
      <c r="RKL5" s="0"/>
      <c r="RKM5" s="0"/>
      <c r="RKN5" s="0"/>
      <c r="RKO5" s="0"/>
      <c r="RKP5" s="0"/>
      <c r="RKQ5" s="0"/>
      <c r="RKR5" s="0"/>
      <c r="RKS5" s="0"/>
      <c r="RKT5" s="0"/>
      <c r="RKU5" s="0"/>
      <c r="RKV5" s="0"/>
      <c r="RKW5" s="0"/>
      <c r="RKX5" s="0"/>
      <c r="RKY5" s="0"/>
      <c r="RKZ5" s="0"/>
      <c r="RLA5" s="0"/>
      <c r="RLB5" s="0"/>
      <c r="RLC5" s="0"/>
      <c r="RLD5" s="0"/>
      <c r="RLE5" s="0"/>
      <c r="RLF5" s="0"/>
      <c r="RLG5" s="0"/>
      <c r="RLH5" s="0"/>
      <c r="RLI5" s="0"/>
      <c r="RLJ5" s="0"/>
      <c r="RLK5" s="0"/>
      <c r="RLL5" s="0"/>
      <c r="RLM5" s="0"/>
      <c r="RLN5" s="0"/>
      <c r="RLO5" s="0"/>
      <c r="RLP5" s="0"/>
      <c r="RLQ5" s="0"/>
      <c r="RLR5" s="0"/>
      <c r="RLS5" s="0"/>
      <c r="RLT5" s="0"/>
      <c r="RLU5" s="0"/>
      <c r="RLV5" s="0"/>
      <c r="RLW5" s="0"/>
      <c r="RLX5" s="0"/>
      <c r="RLY5" s="0"/>
      <c r="RLZ5" s="0"/>
      <c r="RMA5" s="0"/>
      <c r="RMB5" s="0"/>
      <c r="RMC5" s="0"/>
      <c r="RMD5" s="0"/>
      <c r="RME5" s="0"/>
      <c r="RMF5" s="0"/>
      <c r="RMG5" s="0"/>
      <c r="RMH5" s="0"/>
      <c r="RMI5" s="0"/>
      <c r="RMJ5" s="0"/>
      <c r="RMK5" s="0"/>
      <c r="RML5" s="0"/>
      <c r="RMM5" s="0"/>
      <c r="RMN5" s="0"/>
      <c r="RMO5" s="0"/>
      <c r="RMP5" s="0"/>
      <c r="RMQ5" s="0"/>
      <c r="RMR5" s="0"/>
      <c r="RMS5" s="0"/>
      <c r="RMT5" s="0"/>
      <c r="RMU5" s="0"/>
      <c r="RMV5" s="0"/>
      <c r="RMW5" s="0"/>
      <c r="RMX5" s="0"/>
      <c r="RMY5" s="0"/>
      <c r="RMZ5" s="0"/>
      <c r="RNA5" s="0"/>
      <c r="RNB5" s="0"/>
      <c r="RNC5" s="0"/>
      <c r="RND5" s="0"/>
      <c r="RNE5" s="0"/>
      <c r="RNF5" s="0"/>
      <c r="RNG5" s="0"/>
      <c r="RNH5" s="0"/>
      <c r="RNI5" s="0"/>
      <c r="RNJ5" s="0"/>
      <c r="RNK5" s="0"/>
      <c r="RNL5" s="0"/>
      <c r="RNM5" s="0"/>
      <c r="RNN5" s="0"/>
      <c r="RNO5" s="0"/>
      <c r="RNP5" s="0"/>
      <c r="RNQ5" s="0"/>
      <c r="RNR5" s="0"/>
      <c r="RNS5" s="0"/>
      <c r="RNT5" s="0"/>
      <c r="RNU5" s="0"/>
      <c r="RNV5" s="0"/>
      <c r="RNW5" s="0"/>
      <c r="RNX5" s="0"/>
      <c r="RNY5" s="0"/>
      <c r="RNZ5" s="0"/>
      <c r="ROA5" s="0"/>
      <c r="ROB5" s="0"/>
      <c r="ROC5" s="0"/>
      <c r="ROD5" s="0"/>
      <c r="ROE5" s="0"/>
      <c r="ROF5" s="0"/>
      <c r="ROG5" s="0"/>
      <c r="ROH5" s="0"/>
      <c r="ROI5" s="0"/>
      <c r="ROJ5" s="0"/>
      <c r="ROK5" s="0"/>
      <c r="ROL5" s="0"/>
      <c r="ROM5" s="0"/>
      <c r="RON5" s="0"/>
      <c r="ROO5" s="0"/>
      <c r="ROP5" s="0"/>
      <c r="ROQ5" s="0"/>
      <c r="ROR5" s="0"/>
      <c r="ROS5" s="0"/>
      <c r="ROT5" s="0"/>
      <c r="ROU5" s="0"/>
      <c r="ROV5" s="0"/>
      <c r="ROW5" s="0"/>
      <c r="ROX5" s="0"/>
      <c r="ROY5" s="0"/>
      <c r="ROZ5" s="0"/>
      <c r="RPA5" s="0"/>
      <c r="RPB5" s="0"/>
      <c r="RPC5" s="0"/>
      <c r="RPD5" s="0"/>
      <c r="RPE5" s="0"/>
      <c r="RPF5" s="0"/>
      <c r="RPG5" s="0"/>
      <c r="RPH5" s="0"/>
      <c r="RPI5" s="0"/>
      <c r="RPJ5" s="0"/>
      <c r="RPK5" s="0"/>
      <c r="RPL5" s="0"/>
      <c r="RPM5" s="0"/>
      <c r="RPN5" s="0"/>
      <c r="RPO5" s="0"/>
      <c r="RPP5" s="0"/>
      <c r="RPQ5" s="0"/>
      <c r="RPR5" s="0"/>
      <c r="RPS5" s="0"/>
      <c r="RPT5" s="0"/>
      <c r="RPU5" s="0"/>
      <c r="RPV5" s="0"/>
      <c r="RPW5" s="0"/>
      <c r="RPX5" s="0"/>
      <c r="RPY5" s="0"/>
      <c r="RPZ5" s="0"/>
      <c r="RQA5" s="0"/>
      <c r="RQB5" s="0"/>
      <c r="RQC5" s="0"/>
      <c r="RQD5" s="0"/>
      <c r="RQE5" s="0"/>
      <c r="RQF5" s="0"/>
      <c r="RQG5" s="0"/>
      <c r="RQH5" s="0"/>
      <c r="RQI5" s="0"/>
      <c r="RQJ5" s="0"/>
      <c r="RQK5" s="0"/>
      <c r="RQL5" s="0"/>
      <c r="RQM5" s="0"/>
      <c r="RQN5" s="0"/>
      <c r="RQO5" s="0"/>
      <c r="RQP5" s="0"/>
      <c r="RQQ5" s="0"/>
      <c r="RQR5" s="0"/>
      <c r="RQS5" s="0"/>
      <c r="RQT5" s="0"/>
      <c r="RQU5" s="0"/>
      <c r="RQV5" s="0"/>
      <c r="RQW5" s="0"/>
      <c r="RQX5" s="0"/>
      <c r="RQY5" s="0"/>
      <c r="RQZ5" s="0"/>
      <c r="RRA5" s="0"/>
      <c r="RRB5" s="0"/>
      <c r="RRC5" s="0"/>
      <c r="RRD5" s="0"/>
      <c r="RRE5" s="0"/>
      <c r="RRF5" s="0"/>
      <c r="RRG5" s="0"/>
      <c r="RRH5" s="0"/>
      <c r="RRI5" s="0"/>
      <c r="RRJ5" s="0"/>
      <c r="RRK5" s="0"/>
      <c r="RRL5" s="0"/>
      <c r="RRM5" s="0"/>
      <c r="RRN5" s="0"/>
      <c r="RRO5" s="0"/>
      <c r="RRP5" s="0"/>
      <c r="RRQ5" s="0"/>
      <c r="RRR5" s="0"/>
      <c r="RRS5" s="0"/>
      <c r="RRT5" s="0"/>
      <c r="RRU5" s="0"/>
      <c r="RRV5" s="0"/>
      <c r="RRW5" s="0"/>
      <c r="RRX5" s="0"/>
      <c r="RRY5" s="0"/>
      <c r="RRZ5" s="0"/>
      <c r="RSA5" s="0"/>
      <c r="RSB5" s="0"/>
      <c r="RSC5" s="0"/>
      <c r="RSD5" s="0"/>
      <c r="RSE5" s="0"/>
      <c r="RSF5" s="0"/>
      <c r="RSG5" s="0"/>
      <c r="RSH5" s="0"/>
      <c r="RSI5" s="0"/>
      <c r="RSJ5" s="0"/>
      <c r="RSK5" s="0"/>
      <c r="RSL5" s="0"/>
      <c r="RSM5" s="0"/>
      <c r="RSN5" s="0"/>
      <c r="RSO5" s="0"/>
      <c r="RSP5" s="0"/>
      <c r="RSQ5" s="0"/>
      <c r="RSR5" s="0"/>
      <c r="RSS5" s="0"/>
      <c r="RST5" s="0"/>
      <c r="RSU5" s="0"/>
      <c r="RSV5" s="0"/>
      <c r="RSW5" s="0"/>
      <c r="RSX5" s="0"/>
      <c r="RSY5" s="0"/>
      <c r="RSZ5" s="0"/>
      <c r="RTA5" s="0"/>
      <c r="RTB5" s="0"/>
      <c r="RTC5" s="0"/>
      <c r="RTD5" s="0"/>
      <c r="RTE5" s="0"/>
      <c r="RTF5" s="0"/>
      <c r="RTG5" s="0"/>
      <c r="RTH5" s="0"/>
      <c r="RTI5" s="0"/>
      <c r="RTJ5" s="0"/>
      <c r="RTK5" s="0"/>
      <c r="RTL5" s="0"/>
      <c r="RTM5" s="0"/>
      <c r="RTN5" s="0"/>
      <c r="RTO5" s="0"/>
      <c r="RTP5" s="0"/>
      <c r="RTQ5" s="0"/>
      <c r="RTR5" s="0"/>
      <c r="RTS5" s="0"/>
      <c r="RTT5" s="0"/>
      <c r="RTU5" s="0"/>
      <c r="RTV5" s="0"/>
      <c r="RTW5" s="0"/>
      <c r="RTX5" s="0"/>
      <c r="RTY5" s="0"/>
      <c r="RTZ5" s="0"/>
      <c r="RUA5" s="0"/>
      <c r="RUB5" s="0"/>
      <c r="RUC5" s="0"/>
      <c r="RUD5" s="0"/>
      <c r="RUE5" s="0"/>
      <c r="RUF5" s="0"/>
      <c r="RUG5" s="0"/>
      <c r="RUH5" s="0"/>
      <c r="RUI5" s="0"/>
      <c r="RUJ5" s="0"/>
      <c r="RUK5" s="0"/>
      <c r="RUL5" s="0"/>
      <c r="RUM5" s="0"/>
      <c r="RUN5" s="0"/>
      <c r="RUO5" s="0"/>
      <c r="RUP5" s="0"/>
      <c r="RUQ5" s="0"/>
      <c r="RUR5" s="0"/>
      <c r="RUS5" s="0"/>
      <c r="RUT5" s="0"/>
      <c r="RUU5" s="0"/>
      <c r="RUV5" s="0"/>
      <c r="RUW5" s="0"/>
      <c r="RUX5" s="0"/>
      <c r="RUY5" s="0"/>
      <c r="RUZ5" s="0"/>
      <c r="RVA5" s="0"/>
      <c r="RVB5" s="0"/>
      <c r="RVC5" s="0"/>
      <c r="RVD5" s="0"/>
      <c r="RVE5" s="0"/>
      <c r="RVF5" s="0"/>
      <c r="RVG5" s="0"/>
      <c r="RVH5" s="0"/>
      <c r="RVI5" s="0"/>
      <c r="RVJ5" s="0"/>
      <c r="RVK5" s="0"/>
      <c r="RVL5" s="0"/>
      <c r="RVM5" s="0"/>
      <c r="RVN5" s="0"/>
      <c r="RVO5" s="0"/>
      <c r="RVP5" s="0"/>
      <c r="RVQ5" s="0"/>
      <c r="RVR5" s="0"/>
      <c r="RVS5" s="0"/>
      <c r="RVT5" s="0"/>
      <c r="RVU5" s="0"/>
      <c r="RVV5" s="0"/>
      <c r="RVW5" s="0"/>
      <c r="RVX5" s="0"/>
      <c r="RVY5" s="0"/>
      <c r="RVZ5" s="0"/>
      <c r="RWA5" s="0"/>
      <c r="RWB5" s="0"/>
      <c r="RWC5" s="0"/>
      <c r="RWD5" s="0"/>
      <c r="RWE5" s="0"/>
      <c r="RWF5" s="0"/>
      <c r="RWG5" s="0"/>
      <c r="RWH5" s="0"/>
      <c r="RWI5" s="0"/>
      <c r="RWJ5" s="0"/>
      <c r="RWK5" s="0"/>
      <c r="RWL5" s="0"/>
      <c r="RWM5" s="0"/>
      <c r="RWN5" s="0"/>
      <c r="RWO5" s="0"/>
      <c r="RWP5" s="0"/>
      <c r="RWQ5" s="0"/>
      <c r="RWR5" s="0"/>
      <c r="RWS5" s="0"/>
      <c r="RWT5" s="0"/>
      <c r="RWU5" s="0"/>
      <c r="RWV5" s="0"/>
      <c r="RWW5" s="0"/>
      <c r="RWX5" s="0"/>
      <c r="RWY5" s="0"/>
      <c r="RWZ5" s="0"/>
      <c r="RXA5" s="0"/>
      <c r="RXB5" s="0"/>
      <c r="RXC5" s="0"/>
      <c r="RXD5" s="0"/>
      <c r="RXE5" s="0"/>
      <c r="RXF5" s="0"/>
      <c r="RXG5" s="0"/>
      <c r="RXH5" s="0"/>
      <c r="RXI5" s="0"/>
      <c r="RXJ5" s="0"/>
      <c r="RXK5" s="0"/>
      <c r="RXL5" s="0"/>
      <c r="RXM5" s="0"/>
      <c r="RXN5" s="0"/>
      <c r="RXO5" s="0"/>
      <c r="RXP5" s="0"/>
      <c r="RXQ5" s="0"/>
      <c r="RXR5" s="0"/>
      <c r="RXS5" s="0"/>
      <c r="RXT5" s="0"/>
      <c r="RXU5" s="0"/>
      <c r="RXV5" s="0"/>
      <c r="RXW5" s="0"/>
      <c r="RXX5" s="0"/>
      <c r="RXY5" s="0"/>
      <c r="RXZ5" s="0"/>
      <c r="RYA5" s="0"/>
      <c r="RYB5" s="0"/>
      <c r="RYC5" s="0"/>
      <c r="RYD5" s="0"/>
      <c r="RYE5" s="0"/>
      <c r="RYF5" s="0"/>
      <c r="RYG5" s="0"/>
      <c r="RYH5" s="0"/>
      <c r="RYI5" s="0"/>
      <c r="RYJ5" s="0"/>
      <c r="RYK5" s="0"/>
      <c r="RYL5" s="0"/>
      <c r="RYM5" s="0"/>
      <c r="RYN5" s="0"/>
      <c r="RYO5" s="0"/>
      <c r="RYP5" s="0"/>
      <c r="RYQ5" s="0"/>
      <c r="RYR5" s="0"/>
      <c r="RYS5" s="0"/>
      <c r="RYT5" s="0"/>
      <c r="RYU5" s="0"/>
      <c r="RYV5" s="0"/>
      <c r="RYW5" s="0"/>
      <c r="RYX5" s="0"/>
      <c r="RYY5" s="0"/>
      <c r="RYZ5" s="0"/>
      <c r="RZA5" s="0"/>
      <c r="RZB5" s="0"/>
      <c r="RZC5" s="0"/>
      <c r="RZD5" s="0"/>
      <c r="RZE5" s="0"/>
      <c r="RZF5" s="0"/>
      <c r="RZG5" s="0"/>
      <c r="RZH5" s="0"/>
      <c r="RZI5" s="0"/>
      <c r="RZJ5" s="0"/>
      <c r="RZK5" s="0"/>
      <c r="RZL5" s="0"/>
      <c r="RZM5" s="0"/>
      <c r="RZN5" s="0"/>
      <c r="RZO5" s="0"/>
      <c r="RZP5" s="0"/>
      <c r="RZQ5" s="0"/>
      <c r="RZR5" s="0"/>
      <c r="RZS5" s="0"/>
      <c r="RZT5" s="0"/>
      <c r="RZU5" s="0"/>
      <c r="RZV5" s="0"/>
      <c r="RZW5" s="0"/>
      <c r="RZX5" s="0"/>
      <c r="RZY5" s="0"/>
      <c r="RZZ5" s="0"/>
      <c r="SAA5" s="0"/>
      <c r="SAB5" s="0"/>
      <c r="SAC5" s="0"/>
      <c r="SAD5" s="0"/>
      <c r="SAE5" s="0"/>
      <c r="SAF5" s="0"/>
      <c r="SAG5" s="0"/>
      <c r="SAH5" s="0"/>
      <c r="SAI5" s="0"/>
      <c r="SAJ5" s="0"/>
      <c r="SAK5" s="0"/>
      <c r="SAL5" s="0"/>
      <c r="SAM5" s="0"/>
      <c r="SAN5" s="0"/>
      <c r="SAO5" s="0"/>
      <c r="SAP5" s="0"/>
      <c r="SAQ5" s="0"/>
      <c r="SAR5" s="0"/>
      <c r="SAS5" s="0"/>
      <c r="SAT5" s="0"/>
      <c r="SAU5" s="0"/>
      <c r="SAV5" s="0"/>
      <c r="SAW5" s="0"/>
      <c r="SAX5" s="0"/>
      <c r="SAY5" s="0"/>
      <c r="SAZ5" s="0"/>
      <c r="SBA5" s="0"/>
      <c r="SBB5" s="0"/>
      <c r="SBC5" s="0"/>
      <c r="SBD5" s="0"/>
      <c r="SBE5" s="0"/>
      <c r="SBF5" s="0"/>
      <c r="SBG5" s="0"/>
      <c r="SBH5" s="0"/>
      <c r="SBI5" s="0"/>
      <c r="SBJ5" s="0"/>
      <c r="SBK5" s="0"/>
      <c r="SBL5" s="0"/>
      <c r="SBM5" s="0"/>
      <c r="SBN5" s="0"/>
      <c r="SBO5" s="0"/>
      <c r="SBP5" s="0"/>
      <c r="SBQ5" s="0"/>
      <c r="SBR5" s="0"/>
      <c r="SBS5" s="0"/>
      <c r="SBT5" s="0"/>
      <c r="SBU5" s="0"/>
      <c r="SBV5" s="0"/>
      <c r="SBW5" s="0"/>
      <c r="SBX5" s="0"/>
      <c r="SBY5" s="0"/>
      <c r="SBZ5" s="0"/>
      <c r="SCA5" s="0"/>
      <c r="SCB5" s="0"/>
      <c r="SCC5" s="0"/>
      <c r="SCD5" s="0"/>
      <c r="SCE5" s="0"/>
      <c r="SCF5" s="0"/>
      <c r="SCG5" s="0"/>
      <c r="SCH5" s="0"/>
      <c r="SCI5" s="0"/>
      <c r="SCJ5" s="0"/>
      <c r="SCK5" s="0"/>
      <c r="SCL5" s="0"/>
      <c r="SCM5" s="0"/>
      <c r="SCN5" s="0"/>
      <c r="SCO5" s="0"/>
      <c r="SCP5" s="0"/>
      <c r="SCQ5" s="0"/>
      <c r="SCR5" s="0"/>
      <c r="SCS5" s="0"/>
      <c r="SCT5" s="0"/>
      <c r="SCU5" s="0"/>
      <c r="SCV5" s="0"/>
      <c r="SCW5" s="0"/>
      <c r="SCX5" s="0"/>
      <c r="SCY5" s="0"/>
      <c r="SCZ5" s="0"/>
      <c r="SDA5" s="0"/>
      <c r="SDB5" s="0"/>
      <c r="SDC5" s="0"/>
      <c r="SDD5" s="0"/>
      <c r="SDE5" s="0"/>
      <c r="SDF5" s="0"/>
      <c r="SDG5" s="0"/>
      <c r="SDH5" s="0"/>
      <c r="SDI5" s="0"/>
      <c r="SDJ5" s="0"/>
      <c r="SDK5" s="0"/>
      <c r="SDL5" s="0"/>
      <c r="SDM5" s="0"/>
      <c r="SDN5" s="0"/>
      <c r="SDO5" s="0"/>
      <c r="SDP5" s="0"/>
      <c r="SDQ5" s="0"/>
      <c r="SDR5" s="0"/>
      <c r="SDS5" s="0"/>
      <c r="SDT5" s="0"/>
      <c r="SDU5" s="0"/>
      <c r="SDV5" s="0"/>
      <c r="SDW5" s="0"/>
      <c r="SDX5" s="0"/>
      <c r="SDY5" s="0"/>
      <c r="SDZ5" s="0"/>
      <c r="SEA5" s="0"/>
      <c r="SEB5" s="0"/>
      <c r="SEC5" s="0"/>
      <c r="SED5" s="0"/>
      <c r="SEE5" s="0"/>
      <c r="SEF5" s="0"/>
      <c r="SEG5" s="0"/>
      <c r="SEH5" s="0"/>
      <c r="SEI5" s="0"/>
      <c r="SEJ5" s="0"/>
      <c r="SEK5" s="0"/>
      <c r="SEL5" s="0"/>
      <c r="SEM5" s="0"/>
      <c r="SEN5" s="0"/>
      <c r="SEO5" s="0"/>
      <c r="SEP5" s="0"/>
      <c r="SEQ5" s="0"/>
      <c r="SER5" s="0"/>
      <c r="SES5" s="0"/>
      <c r="SET5" s="0"/>
      <c r="SEU5" s="0"/>
      <c r="SEV5" s="0"/>
      <c r="SEW5" s="0"/>
      <c r="SEX5" s="0"/>
      <c r="SEY5" s="0"/>
      <c r="SEZ5" s="0"/>
      <c r="SFA5" s="0"/>
      <c r="SFB5" s="0"/>
      <c r="SFC5" s="0"/>
      <c r="SFD5" s="0"/>
      <c r="SFE5" s="0"/>
      <c r="SFF5" s="0"/>
      <c r="SFG5" s="0"/>
      <c r="SFH5" s="0"/>
      <c r="SFI5" s="0"/>
      <c r="SFJ5" s="0"/>
      <c r="SFK5" s="0"/>
      <c r="SFL5" s="0"/>
      <c r="SFM5" s="0"/>
      <c r="SFN5" s="0"/>
      <c r="SFO5" s="0"/>
      <c r="SFP5" s="0"/>
      <c r="SFQ5" s="0"/>
      <c r="SFR5" s="0"/>
      <c r="SFS5" s="0"/>
      <c r="SFT5" s="0"/>
      <c r="SFU5" s="0"/>
      <c r="SFV5" s="0"/>
      <c r="SFW5" s="0"/>
      <c r="SFX5" s="0"/>
      <c r="SFY5" s="0"/>
      <c r="SFZ5" s="0"/>
      <c r="SGA5" s="0"/>
      <c r="SGB5" s="0"/>
      <c r="SGC5" s="0"/>
      <c r="SGD5" s="0"/>
      <c r="SGE5" s="0"/>
      <c r="SGF5" s="0"/>
      <c r="SGG5" s="0"/>
      <c r="SGH5" s="0"/>
      <c r="SGI5" s="0"/>
      <c r="SGJ5" s="0"/>
      <c r="SGK5" s="0"/>
      <c r="SGL5" s="0"/>
      <c r="SGM5" s="0"/>
      <c r="SGN5" s="0"/>
      <c r="SGO5" s="0"/>
      <c r="SGP5" s="0"/>
      <c r="SGQ5" s="0"/>
      <c r="SGR5" s="0"/>
      <c r="SGS5" s="0"/>
      <c r="SGT5" s="0"/>
      <c r="SGU5" s="0"/>
      <c r="SGV5" s="0"/>
      <c r="SGW5" s="0"/>
      <c r="SGX5" s="0"/>
      <c r="SGY5" s="0"/>
      <c r="SGZ5" s="0"/>
      <c r="SHA5" s="0"/>
      <c r="SHB5" s="0"/>
      <c r="SHC5" s="0"/>
      <c r="SHD5" s="0"/>
      <c r="SHE5" s="0"/>
      <c r="SHF5" s="0"/>
      <c r="SHG5" s="0"/>
      <c r="SHH5" s="0"/>
      <c r="SHI5" s="0"/>
      <c r="SHJ5" s="0"/>
      <c r="SHK5" s="0"/>
      <c r="SHL5" s="0"/>
      <c r="SHM5" s="0"/>
      <c r="SHN5" s="0"/>
      <c r="SHO5" s="0"/>
      <c r="SHP5" s="0"/>
      <c r="SHQ5" s="0"/>
      <c r="SHR5" s="0"/>
      <c r="SHS5" s="0"/>
      <c r="SHT5" s="0"/>
      <c r="SHU5" s="0"/>
      <c r="SHV5" s="0"/>
      <c r="SHW5" s="0"/>
      <c r="SHX5" s="0"/>
      <c r="SHY5" s="0"/>
      <c r="SHZ5" s="0"/>
      <c r="SIA5" s="0"/>
      <c r="SIB5" s="0"/>
      <c r="SIC5" s="0"/>
      <c r="SID5" s="0"/>
      <c r="SIE5" s="0"/>
      <c r="SIF5" s="0"/>
      <c r="SIG5" s="0"/>
      <c r="SIH5" s="0"/>
      <c r="SII5" s="0"/>
      <c r="SIJ5" s="0"/>
      <c r="SIK5" s="0"/>
      <c r="SIL5" s="0"/>
      <c r="SIM5" s="0"/>
      <c r="SIN5" s="0"/>
      <c r="SIO5" s="0"/>
      <c r="SIP5" s="0"/>
      <c r="SIQ5" s="0"/>
      <c r="SIR5" s="0"/>
      <c r="SIS5" s="0"/>
      <c r="SIT5" s="0"/>
      <c r="SIU5" s="0"/>
      <c r="SIV5" s="0"/>
      <c r="SIW5" s="0"/>
      <c r="SIX5" s="0"/>
      <c r="SIY5" s="0"/>
      <c r="SIZ5" s="0"/>
      <c r="SJA5" s="0"/>
      <c r="SJB5" s="0"/>
      <c r="SJC5" s="0"/>
      <c r="SJD5" s="0"/>
      <c r="SJE5" s="0"/>
      <c r="SJF5" s="0"/>
      <c r="SJG5" s="0"/>
      <c r="SJH5" s="0"/>
      <c r="SJI5" s="0"/>
      <c r="SJJ5" s="0"/>
      <c r="SJK5" s="0"/>
      <c r="SJL5" s="0"/>
      <c r="SJM5" s="0"/>
      <c r="SJN5" s="0"/>
      <c r="SJO5" s="0"/>
      <c r="SJP5" s="0"/>
      <c r="SJQ5" s="0"/>
      <c r="SJR5" s="0"/>
      <c r="SJS5" s="0"/>
      <c r="SJT5" s="0"/>
      <c r="SJU5" s="0"/>
      <c r="SJV5" s="0"/>
      <c r="SJW5" s="0"/>
      <c r="SJX5" s="0"/>
      <c r="SJY5" s="0"/>
      <c r="SJZ5" s="0"/>
      <c r="SKA5" s="0"/>
      <c r="SKB5" s="0"/>
      <c r="SKC5" s="0"/>
      <c r="SKD5" s="0"/>
      <c r="SKE5" s="0"/>
      <c r="SKF5" s="0"/>
      <c r="SKG5" s="0"/>
      <c r="SKH5" s="0"/>
      <c r="SKI5" s="0"/>
      <c r="SKJ5" s="0"/>
      <c r="SKK5" s="0"/>
      <c r="SKL5" s="0"/>
      <c r="SKM5" s="0"/>
      <c r="SKN5" s="0"/>
      <c r="SKO5" s="0"/>
      <c r="SKP5" s="0"/>
      <c r="SKQ5" s="0"/>
      <c r="SKR5" s="0"/>
      <c r="SKS5" s="0"/>
      <c r="SKT5" s="0"/>
      <c r="SKU5" s="0"/>
      <c r="SKV5" s="0"/>
      <c r="SKW5" s="0"/>
      <c r="SKX5" s="0"/>
      <c r="SKY5" s="0"/>
      <c r="SKZ5" s="0"/>
      <c r="SLA5" s="0"/>
      <c r="SLB5" s="0"/>
      <c r="SLC5" s="0"/>
      <c r="SLD5" s="0"/>
      <c r="SLE5" s="0"/>
      <c r="SLF5" s="0"/>
      <c r="SLG5" s="0"/>
      <c r="SLH5" s="0"/>
      <c r="SLI5" s="0"/>
      <c r="SLJ5" s="0"/>
      <c r="SLK5" s="0"/>
      <c r="SLL5" s="0"/>
      <c r="SLM5" s="0"/>
      <c r="SLN5" s="0"/>
      <c r="SLO5" s="0"/>
      <c r="SLP5" s="0"/>
      <c r="SLQ5" s="0"/>
      <c r="SLR5" s="0"/>
      <c r="SLS5" s="0"/>
      <c r="SLT5" s="0"/>
      <c r="SLU5" s="0"/>
      <c r="SLV5" s="0"/>
      <c r="SLW5" s="0"/>
      <c r="SLX5" s="0"/>
      <c r="SLY5" s="0"/>
      <c r="SLZ5" s="0"/>
      <c r="SMA5" s="0"/>
      <c r="SMB5" s="0"/>
      <c r="SMC5" s="0"/>
      <c r="SMD5" s="0"/>
      <c r="SME5" s="0"/>
      <c r="SMF5" s="0"/>
      <c r="SMG5" s="0"/>
      <c r="SMH5" s="0"/>
      <c r="SMI5" s="0"/>
      <c r="SMJ5" s="0"/>
      <c r="SMK5" s="0"/>
      <c r="SML5" s="0"/>
      <c r="SMM5" s="0"/>
      <c r="SMN5" s="0"/>
      <c r="SMO5" s="0"/>
      <c r="SMP5" s="0"/>
      <c r="SMQ5" s="0"/>
      <c r="SMR5" s="0"/>
      <c r="SMS5" s="0"/>
      <c r="SMT5" s="0"/>
      <c r="SMU5" s="0"/>
      <c r="SMV5" s="0"/>
      <c r="SMW5" s="0"/>
      <c r="SMX5" s="0"/>
      <c r="SMY5" s="0"/>
      <c r="SMZ5" s="0"/>
      <c r="SNA5" s="0"/>
      <c r="SNB5" s="0"/>
      <c r="SNC5" s="0"/>
      <c r="SND5" s="0"/>
      <c r="SNE5" s="0"/>
      <c r="SNF5" s="0"/>
      <c r="SNG5" s="0"/>
      <c r="SNH5" s="0"/>
      <c r="SNI5" s="0"/>
      <c r="SNJ5" s="0"/>
      <c r="SNK5" s="0"/>
      <c r="SNL5" s="0"/>
      <c r="SNM5" s="0"/>
      <c r="SNN5" s="0"/>
      <c r="SNO5" s="0"/>
      <c r="SNP5" s="0"/>
      <c r="SNQ5" s="0"/>
      <c r="SNR5" s="0"/>
      <c r="SNS5" s="0"/>
      <c r="SNT5" s="0"/>
      <c r="SNU5" s="0"/>
      <c r="SNV5" s="0"/>
      <c r="SNW5" s="0"/>
      <c r="SNX5" s="0"/>
      <c r="SNY5" s="0"/>
      <c r="SNZ5" s="0"/>
      <c r="SOA5" s="0"/>
      <c r="SOB5" s="0"/>
      <c r="SOC5" s="0"/>
      <c r="SOD5" s="0"/>
      <c r="SOE5" s="0"/>
      <c r="SOF5" s="0"/>
      <c r="SOG5" s="0"/>
      <c r="SOH5" s="0"/>
      <c r="SOI5" s="0"/>
      <c r="SOJ5" s="0"/>
      <c r="SOK5" s="0"/>
      <c r="SOL5" s="0"/>
      <c r="SOM5" s="0"/>
      <c r="SON5" s="0"/>
      <c r="SOO5" s="0"/>
      <c r="SOP5" s="0"/>
      <c r="SOQ5" s="0"/>
      <c r="SOR5" s="0"/>
      <c r="SOS5" s="0"/>
      <c r="SOT5" s="0"/>
      <c r="SOU5" s="0"/>
      <c r="SOV5" s="0"/>
      <c r="SOW5" s="0"/>
      <c r="SOX5" s="0"/>
      <c r="SOY5" s="0"/>
      <c r="SOZ5" s="0"/>
      <c r="SPA5" s="0"/>
      <c r="SPB5" s="0"/>
      <c r="SPC5" s="0"/>
      <c r="SPD5" s="0"/>
      <c r="SPE5" s="0"/>
      <c r="SPF5" s="0"/>
      <c r="SPG5" s="0"/>
      <c r="SPH5" s="0"/>
      <c r="SPI5" s="0"/>
      <c r="SPJ5" s="0"/>
      <c r="SPK5" s="0"/>
      <c r="SPL5" s="0"/>
      <c r="SPM5" s="0"/>
      <c r="SPN5" s="0"/>
      <c r="SPO5" s="0"/>
      <c r="SPP5" s="0"/>
      <c r="SPQ5" s="0"/>
      <c r="SPR5" s="0"/>
      <c r="SPS5" s="0"/>
      <c r="SPT5" s="0"/>
      <c r="SPU5" s="0"/>
      <c r="SPV5" s="0"/>
      <c r="SPW5" s="0"/>
      <c r="SPX5" s="0"/>
      <c r="SPY5" s="0"/>
      <c r="SPZ5" s="0"/>
      <c r="SQA5" s="0"/>
      <c r="SQB5" s="0"/>
      <c r="SQC5" s="0"/>
      <c r="SQD5" s="0"/>
      <c r="SQE5" s="0"/>
      <c r="SQF5" s="0"/>
      <c r="SQG5" s="0"/>
      <c r="SQH5" s="0"/>
      <c r="SQI5" s="0"/>
      <c r="SQJ5" s="0"/>
      <c r="SQK5" s="0"/>
      <c r="SQL5" s="0"/>
      <c r="SQM5" s="0"/>
      <c r="SQN5" s="0"/>
      <c r="SQO5" s="0"/>
      <c r="SQP5" s="0"/>
      <c r="SQQ5" s="0"/>
      <c r="SQR5" s="0"/>
      <c r="SQS5" s="0"/>
      <c r="SQT5" s="0"/>
      <c r="SQU5" s="0"/>
      <c r="SQV5" s="0"/>
      <c r="SQW5" s="0"/>
      <c r="SQX5" s="0"/>
      <c r="SQY5" s="0"/>
      <c r="SQZ5" s="0"/>
      <c r="SRA5" s="0"/>
      <c r="SRB5" s="0"/>
      <c r="SRC5" s="0"/>
      <c r="SRD5" s="0"/>
      <c r="SRE5" s="0"/>
      <c r="SRF5" s="0"/>
      <c r="SRG5" s="0"/>
      <c r="SRH5" s="0"/>
      <c r="SRI5" s="0"/>
      <c r="SRJ5" s="0"/>
      <c r="SRK5" s="0"/>
      <c r="SRL5" s="0"/>
      <c r="SRM5" s="0"/>
      <c r="SRN5" s="0"/>
      <c r="SRO5" s="0"/>
      <c r="SRP5" s="0"/>
      <c r="SRQ5" s="0"/>
      <c r="SRR5" s="0"/>
      <c r="SRS5" s="0"/>
      <c r="SRT5" s="0"/>
      <c r="SRU5" s="0"/>
      <c r="SRV5" s="0"/>
      <c r="SRW5" s="0"/>
      <c r="SRX5" s="0"/>
      <c r="SRY5" s="0"/>
      <c r="SRZ5" s="0"/>
      <c r="SSA5" s="0"/>
      <c r="SSB5" s="0"/>
      <c r="SSC5" s="0"/>
      <c r="SSD5" s="0"/>
      <c r="SSE5" s="0"/>
      <c r="SSF5" s="0"/>
      <c r="SSG5" s="0"/>
      <c r="SSH5" s="0"/>
      <c r="SSI5" s="0"/>
      <c r="SSJ5" s="0"/>
      <c r="SSK5" s="0"/>
      <c r="SSL5" s="0"/>
      <c r="SSM5" s="0"/>
      <c r="SSN5" s="0"/>
      <c r="SSO5" s="0"/>
      <c r="SSP5" s="0"/>
      <c r="SSQ5" s="0"/>
      <c r="SSR5" s="0"/>
      <c r="SSS5" s="0"/>
      <c r="SST5" s="0"/>
      <c r="SSU5" s="0"/>
      <c r="SSV5" s="0"/>
      <c r="SSW5" s="0"/>
      <c r="SSX5" s="0"/>
      <c r="SSY5" s="0"/>
      <c r="SSZ5" s="0"/>
      <c r="STA5" s="0"/>
      <c r="STB5" s="0"/>
      <c r="STC5" s="0"/>
      <c r="STD5" s="0"/>
      <c r="STE5" s="0"/>
      <c r="STF5" s="0"/>
      <c r="STG5" s="0"/>
      <c r="STH5" s="0"/>
      <c r="STI5" s="0"/>
      <c r="STJ5" s="0"/>
      <c r="STK5" s="0"/>
      <c r="STL5" s="0"/>
      <c r="STM5" s="0"/>
      <c r="STN5" s="0"/>
      <c r="STO5" s="0"/>
      <c r="STP5" s="0"/>
      <c r="STQ5" s="0"/>
      <c r="STR5" s="0"/>
      <c r="STS5" s="0"/>
      <c r="STT5" s="0"/>
      <c r="STU5" s="0"/>
      <c r="STV5" s="0"/>
      <c r="STW5" s="0"/>
      <c r="STX5" s="0"/>
      <c r="STY5" s="0"/>
      <c r="STZ5" s="0"/>
      <c r="SUA5" s="0"/>
      <c r="SUB5" s="0"/>
      <c r="SUC5" s="0"/>
      <c r="SUD5" s="0"/>
      <c r="SUE5" s="0"/>
      <c r="SUF5" s="0"/>
      <c r="SUG5" s="0"/>
      <c r="SUH5" s="0"/>
      <c r="SUI5" s="0"/>
      <c r="SUJ5" s="0"/>
      <c r="SUK5" s="0"/>
      <c r="SUL5" s="0"/>
      <c r="SUM5" s="0"/>
      <c r="SUN5" s="0"/>
      <c r="SUO5" s="0"/>
      <c r="SUP5" s="0"/>
      <c r="SUQ5" s="0"/>
      <c r="SUR5" s="0"/>
      <c r="SUS5" s="0"/>
      <c r="SUT5" s="0"/>
      <c r="SUU5" s="0"/>
      <c r="SUV5" s="0"/>
      <c r="SUW5" s="0"/>
      <c r="SUX5" s="0"/>
      <c r="SUY5" s="0"/>
      <c r="SUZ5" s="0"/>
      <c r="SVA5" s="0"/>
      <c r="SVB5" s="0"/>
      <c r="SVC5" s="0"/>
      <c r="SVD5" s="0"/>
      <c r="SVE5" s="0"/>
      <c r="SVF5" s="0"/>
      <c r="SVG5" s="0"/>
      <c r="SVH5" s="0"/>
      <c r="SVI5" s="0"/>
      <c r="SVJ5" s="0"/>
      <c r="SVK5" s="0"/>
      <c r="SVL5" s="0"/>
      <c r="SVM5" s="0"/>
      <c r="SVN5" s="0"/>
      <c r="SVO5" s="0"/>
      <c r="SVP5" s="0"/>
      <c r="SVQ5" s="0"/>
      <c r="SVR5" s="0"/>
      <c r="SVS5" s="0"/>
      <c r="SVT5" s="0"/>
      <c r="SVU5" s="0"/>
      <c r="SVV5" s="0"/>
      <c r="SVW5" s="0"/>
      <c r="SVX5" s="0"/>
      <c r="SVY5" s="0"/>
      <c r="SVZ5" s="0"/>
      <c r="SWA5" s="0"/>
      <c r="SWB5" s="0"/>
      <c r="SWC5" s="0"/>
      <c r="SWD5" s="0"/>
      <c r="SWE5" s="0"/>
      <c r="SWF5" s="0"/>
      <c r="SWG5" s="0"/>
      <c r="SWH5" s="0"/>
      <c r="SWI5" s="0"/>
      <c r="SWJ5" s="0"/>
      <c r="SWK5" s="0"/>
      <c r="SWL5" s="0"/>
      <c r="SWM5" s="0"/>
      <c r="SWN5" s="0"/>
      <c r="SWO5" s="0"/>
      <c r="SWP5" s="0"/>
      <c r="SWQ5" s="0"/>
      <c r="SWR5" s="0"/>
      <c r="SWS5" s="0"/>
      <c r="SWT5" s="0"/>
      <c r="SWU5" s="0"/>
      <c r="SWV5" s="0"/>
      <c r="SWW5" s="0"/>
      <c r="SWX5" s="0"/>
      <c r="SWY5" s="0"/>
      <c r="SWZ5" s="0"/>
      <c r="SXA5" s="0"/>
      <c r="SXB5" s="0"/>
      <c r="SXC5" s="0"/>
      <c r="SXD5" s="0"/>
      <c r="SXE5" s="0"/>
      <c r="SXF5" s="0"/>
      <c r="SXG5" s="0"/>
      <c r="SXH5" s="0"/>
      <c r="SXI5" s="0"/>
      <c r="SXJ5" s="0"/>
      <c r="SXK5" s="0"/>
      <c r="SXL5" s="0"/>
      <c r="SXM5" s="0"/>
      <c r="SXN5" s="0"/>
      <c r="SXO5" s="0"/>
      <c r="SXP5" s="0"/>
      <c r="SXQ5" s="0"/>
      <c r="SXR5" s="0"/>
      <c r="SXS5" s="0"/>
      <c r="SXT5" s="0"/>
      <c r="SXU5" s="0"/>
      <c r="SXV5" s="0"/>
      <c r="SXW5" s="0"/>
      <c r="SXX5" s="0"/>
      <c r="SXY5" s="0"/>
      <c r="SXZ5" s="0"/>
      <c r="SYA5" s="0"/>
      <c r="SYB5" s="0"/>
      <c r="SYC5" s="0"/>
      <c r="SYD5" s="0"/>
      <c r="SYE5" s="0"/>
      <c r="SYF5" s="0"/>
      <c r="SYG5" s="0"/>
      <c r="SYH5" s="0"/>
      <c r="SYI5" s="0"/>
      <c r="SYJ5" s="0"/>
      <c r="SYK5" s="0"/>
      <c r="SYL5" s="0"/>
      <c r="SYM5" s="0"/>
      <c r="SYN5" s="0"/>
      <c r="SYO5" s="0"/>
      <c r="SYP5" s="0"/>
      <c r="SYQ5" s="0"/>
      <c r="SYR5" s="0"/>
      <c r="SYS5" s="0"/>
      <c r="SYT5" s="0"/>
      <c r="SYU5" s="0"/>
      <c r="SYV5" s="0"/>
      <c r="SYW5" s="0"/>
      <c r="SYX5" s="0"/>
      <c r="SYY5" s="0"/>
      <c r="SYZ5" s="0"/>
      <c r="SZA5" s="0"/>
      <c r="SZB5" s="0"/>
      <c r="SZC5" s="0"/>
      <c r="SZD5" s="0"/>
      <c r="SZE5" s="0"/>
      <c r="SZF5" s="0"/>
      <c r="SZG5" s="0"/>
      <c r="SZH5" s="0"/>
      <c r="SZI5" s="0"/>
      <c r="SZJ5" s="0"/>
      <c r="SZK5" s="0"/>
      <c r="SZL5" s="0"/>
      <c r="SZM5" s="0"/>
      <c r="SZN5" s="0"/>
      <c r="SZO5" s="0"/>
      <c r="SZP5" s="0"/>
      <c r="SZQ5" s="0"/>
      <c r="SZR5" s="0"/>
      <c r="SZS5" s="0"/>
      <c r="SZT5" s="0"/>
      <c r="SZU5" s="0"/>
      <c r="SZV5" s="0"/>
      <c r="SZW5" s="0"/>
      <c r="SZX5" s="0"/>
      <c r="SZY5" s="0"/>
      <c r="SZZ5" s="0"/>
      <c r="TAA5" s="0"/>
      <c r="TAB5" s="0"/>
      <c r="TAC5" s="0"/>
      <c r="TAD5" s="0"/>
      <c r="TAE5" s="0"/>
      <c r="TAF5" s="0"/>
      <c r="TAG5" s="0"/>
      <c r="TAH5" s="0"/>
      <c r="TAI5" s="0"/>
      <c r="TAJ5" s="0"/>
      <c r="TAK5" s="0"/>
      <c r="TAL5" s="0"/>
      <c r="TAM5" s="0"/>
      <c r="TAN5" s="0"/>
      <c r="TAO5" s="0"/>
      <c r="TAP5" s="0"/>
      <c r="TAQ5" s="0"/>
      <c r="TAR5" s="0"/>
      <c r="TAS5" s="0"/>
      <c r="TAT5" s="0"/>
      <c r="TAU5" s="0"/>
      <c r="TAV5" s="0"/>
      <c r="TAW5" s="0"/>
      <c r="TAX5" s="0"/>
      <c r="TAY5" s="0"/>
      <c r="TAZ5" s="0"/>
      <c r="TBA5" s="0"/>
      <c r="TBB5" s="0"/>
      <c r="TBC5" s="0"/>
      <c r="TBD5" s="0"/>
      <c r="TBE5" s="0"/>
      <c r="TBF5" s="0"/>
      <c r="TBG5" s="0"/>
      <c r="TBH5" s="0"/>
      <c r="TBI5" s="0"/>
      <c r="TBJ5" s="0"/>
      <c r="TBK5" s="0"/>
      <c r="TBL5" s="0"/>
      <c r="TBM5" s="0"/>
      <c r="TBN5" s="0"/>
      <c r="TBO5" s="0"/>
      <c r="TBP5" s="0"/>
      <c r="TBQ5" s="0"/>
      <c r="TBR5" s="0"/>
      <c r="TBS5" s="0"/>
      <c r="TBT5" s="0"/>
      <c r="TBU5" s="0"/>
      <c r="TBV5" s="0"/>
      <c r="TBW5" s="0"/>
      <c r="TBX5" s="0"/>
      <c r="TBY5" s="0"/>
      <c r="TBZ5" s="0"/>
      <c r="TCA5" s="0"/>
      <c r="TCB5" s="0"/>
      <c r="TCC5" s="0"/>
      <c r="TCD5" s="0"/>
      <c r="TCE5" s="0"/>
      <c r="TCF5" s="0"/>
      <c r="TCG5" s="0"/>
      <c r="TCH5" s="0"/>
      <c r="TCI5" s="0"/>
      <c r="TCJ5" s="0"/>
      <c r="TCK5" s="0"/>
      <c r="TCL5" s="0"/>
      <c r="TCM5" s="0"/>
      <c r="TCN5" s="0"/>
      <c r="TCO5" s="0"/>
      <c r="TCP5" s="0"/>
      <c r="TCQ5" s="0"/>
      <c r="TCR5" s="0"/>
      <c r="TCS5" s="0"/>
      <c r="TCT5" s="0"/>
      <c r="TCU5" s="0"/>
      <c r="TCV5" s="0"/>
      <c r="TCW5" s="0"/>
      <c r="TCX5" s="0"/>
      <c r="TCY5" s="0"/>
      <c r="TCZ5" s="0"/>
      <c r="TDA5" s="0"/>
      <c r="TDB5" s="0"/>
      <c r="TDC5" s="0"/>
      <c r="TDD5" s="0"/>
      <c r="TDE5" s="0"/>
      <c r="TDF5" s="0"/>
      <c r="TDG5" s="0"/>
      <c r="TDH5" s="0"/>
      <c r="TDI5" s="0"/>
      <c r="TDJ5" s="0"/>
      <c r="TDK5" s="0"/>
      <c r="TDL5" s="0"/>
      <c r="TDM5" s="0"/>
      <c r="TDN5" s="0"/>
      <c r="TDO5" s="0"/>
      <c r="TDP5" s="0"/>
      <c r="TDQ5" s="0"/>
      <c r="TDR5" s="0"/>
      <c r="TDS5" s="0"/>
      <c r="TDT5" s="0"/>
      <c r="TDU5" s="0"/>
      <c r="TDV5" s="0"/>
      <c r="TDW5" s="0"/>
      <c r="TDX5" s="0"/>
      <c r="TDY5" s="0"/>
      <c r="TDZ5" s="0"/>
      <c r="TEA5" s="0"/>
      <c r="TEB5" s="0"/>
      <c r="TEC5" s="0"/>
      <c r="TED5" s="0"/>
      <c r="TEE5" s="0"/>
      <c r="TEF5" s="0"/>
      <c r="TEG5" s="0"/>
      <c r="TEH5" s="0"/>
      <c r="TEI5" s="0"/>
      <c r="TEJ5" s="0"/>
      <c r="TEK5" s="0"/>
      <c r="TEL5" s="0"/>
      <c r="TEM5" s="0"/>
      <c r="TEN5" s="0"/>
      <c r="TEO5" s="0"/>
      <c r="TEP5" s="0"/>
      <c r="TEQ5" s="0"/>
      <c r="TER5" s="0"/>
      <c r="TES5" s="0"/>
      <c r="TET5" s="0"/>
      <c r="TEU5" s="0"/>
      <c r="TEV5" s="0"/>
      <c r="TEW5" s="0"/>
      <c r="TEX5" s="0"/>
      <c r="TEY5" s="0"/>
      <c r="TEZ5" s="0"/>
      <c r="TFA5" s="0"/>
      <c r="TFB5" s="0"/>
      <c r="TFC5" s="0"/>
      <c r="TFD5" s="0"/>
      <c r="TFE5" s="0"/>
      <c r="TFF5" s="0"/>
      <c r="TFG5" s="0"/>
      <c r="TFH5" s="0"/>
      <c r="TFI5" s="0"/>
      <c r="TFJ5" s="0"/>
      <c r="TFK5" s="0"/>
      <c r="TFL5" s="0"/>
      <c r="TFM5" s="0"/>
      <c r="TFN5" s="0"/>
      <c r="TFO5" s="0"/>
      <c r="TFP5" s="0"/>
      <c r="TFQ5" s="0"/>
      <c r="TFR5" s="0"/>
      <c r="TFS5" s="0"/>
      <c r="TFT5" s="0"/>
      <c r="TFU5" s="0"/>
      <c r="TFV5" s="0"/>
      <c r="TFW5" s="0"/>
      <c r="TFX5" s="0"/>
      <c r="TFY5" s="0"/>
      <c r="TFZ5" s="0"/>
      <c r="TGA5" s="0"/>
      <c r="TGB5" s="0"/>
      <c r="TGC5" s="0"/>
      <c r="TGD5" s="0"/>
      <c r="TGE5" s="0"/>
      <c r="TGF5" s="0"/>
      <c r="TGG5" s="0"/>
      <c r="TGH5" s="0"/>
      <c r="TGI5" s="0"/>
      <c r="TGJ5" s="0"/>
      <c r="TGK5" s="0"/>
      <c r="TGL5" s="0"/>
      <c r="TGM5" s="0"/>
      <c r="TGN5" s="0"/>
      <c r="TGO5" s="0"/>
      <c r="TGP5" s="0"/>
      <c r="TGQ5" s="0"/>
      <c r="TGR5" s="0"/>
      <c r="TGS5" s="0"/>
      <c r="TGT5" s="0"/>
      <c r="TGU5" s="0"/>
      <c r="TGV5" s="0"/>
      <c r="TGW5" s="0"/>
      <c r="TGX5" s="0"/>
      <c r="TGY5" s="0"/>
      <c r="TGZ5" s="0"/>
      <c r="THA5" s="0"/>
      <c r="THB5" s="0"/>
      <c r="THC5" s="0"/>
      <c r="THD5" s="0"/>
      <c r="THE5" s="0"/>
      <c r="THF5" s="0"/>
      <c r="THG5" s="0"/>
      <c r="THH5" s="0"/>
      <c r="THI5" s="0"/>
      <c r="THJ5" s="0"/>
      <c r="THK5" s="0"/>
      <c r="THL5" s="0"/>
      <c r="THM5" s="0"/>
      <c r="THN5" s="0"/>
      <c r="THO5" s="0"/>
      <c r="THP5" s="0"/>
      <c r="THQ5" s="0"/>
      <c r="THR5" s="0"/>
      <c r="THS5" s="0"/>
      <c r="THT5" s="0"/>
      <c r="THU5" s="0"/>
      <c r="THV5" s="0"/>
      <c r="THW5" s="0"/>
      <c r="THX5" s="0"/>
      <c r="THY5" s="0"/>
      <c r="THZ5" s="0"/>
      <c r="TIA5" s="0"/>
      <c r="TIB5" s="0"/>
      <c r="TIC5" s="0"/>
      <c r="TID5" s="0"/>
      <c r="TIE5" s="0"/>
      <c r="TIF5" s="0"/>
      <c r="TIG5" s="0"/>
      <c r="TIH5" s="0"/>
      <c r="TII5" s="0"/>
      <c r="TIJ5" s="0"/>
      <c r="TIK5" s="0"/>
      <c r="TIL5" s="0"/>
      <c r="TIM5" s="0"/>
      <c r="TIN5" s="0"/>
      <c r="TIO5" s="0"/>
      <c r="TIP5" s="0"/>
      <c r="TIQ5" s="0"/>
      <c r="TIR5" s="0"/>
      <c r="TIS5" s="0"/>
      <c r="TIT5" s="0"/>
      <c r="TIU5" s="0"/>
      <c r="TIV5" s="0"/>
      <c r="TIW5" s="0"/>
      <c r="TIX5" s="0"/>
      <c r="TIY5" s="0"/>
      <c r="TIZ5" s="0"/>
      <c r="TJA5" s="0"/>
      <c r="TJB5" s="0"/>
      <c r="TJC5" s="0"/>
      <c r="TJD5" s="0"/>
      <c r="TJE5" s="0"/>
      <c r="TJF5" s="0"/>
      <c r="TJG5" s="0"/>
      <c r="TJH5" s="0"/>
      <c r="TJI5" s="0"/>
      <c r="TJJ5" s="0"/>
      <c r="TJK5" s="0"/>
      <c r="TJL5" s="0"/>
      <c r="TJM5" s="0"/>
      <c r="TJN5" s="0"/>
      <c r="TJO5" s="0"/>
      <c r="TJP5" s="0"/>
      <c r="TJQ5" s="0"/>
      <c r="TJR5" s="0"/>
      <c r="TJS5" s="0"/>
      <c r="TJT5" s="0"/>
      <c r="TJU5" s="0"/>
      <c r="TJV5" s="0"/>
      <c r="TJW5" s="0"/>
      <c r="TJX5" s="0"/>
      <c r="TJY5" s="0"/>
      <c r="TJZ5" s="0"/>
      <c r="TKA5" s="0"/>
      <c r="TKB5" s="0"/>
      <c r="TKC5" s="0"/>
      <c r="TKD5" s="0"/>
      <c r="TKE5" s="0"/>
      <c r="TKF5" s="0"/>
      <c r="TKG5" s="0"/>
      <c r="TKH5" s="0"/>
      <c r="TKI5" s="0"/>
      <c r="TKJ5" s="0"/>
      <c r="TKK5" s="0"/>
      <c r="TKL5" s="0"/>
      <c r="TKM5" s="0"/>
      <c r="TKN5" s="0"/>
      <c r="TKO5" s="0"/>
      <c r="TKP5" s="0"/>
      <c r="TKQ5" s="0"/>
      <c r="TKR5" s="0"/>
      <c r="TKS5" s="0"/>
      <c r="TKT5" s="0"/>
      <c r="TKU5" s="0"/>
      <c r="TKV5" s="0"/>
      <c r="TKW5" s="0"/>
      <c r="TKX5" s="0"/>
      <c r="TKY5" s="0"/>
      <c r="TKZ5" s="0"/>
      <c r="TLA5" s="0"/>
      <c r="TLB5" s="0"/>
      <c r="TLC5" s="0"/>
      <c r="TLD5" s="0"/>
      <c r="TLE5" s="0"/>
      <c r="TLF5" s="0"/>
      <c r="TLG5" s="0"/>
      <c r="TLH5" s="0"/>
      <c r="TLI5" s="0"/>
      <c r="TLJ5" s="0"/>
      <c r="TLK5" s="0"/>
      <c r="TLL5" s="0"/>
      <c r="TLM5" s="0"/>
      <c r="TLN5" s="0"/>
      <c r="TLO5" s="0"/>
      <c r="TLP5" s="0"/>
      <c r="TLQ5" s="0"/>
      <c r="TLR5" s="0"/>
      <c r="TLS5" s="0"/>
      <c r="TLT5" s="0"/>
      <c r="TLU5" s="0"/>
      <c r="TLV5" s="0"/>
      <c r="TLW5" s="0"/>
      <c r="TLX5" s="0"/>
      <c r="TLY5" s="0"/>
      <c r="TLZ5" s="0"/>
      <c r="TMA5" s="0"/>
      <c r="TMB5" s="0"/>
      <c r="TMC5" s="0"/>
      <c r="TMD5" s="0"/>
      <c r="TME5" s="0"/>
      <c r="TMF5" s="0"/>
      <c r="TMG5" s="0"/>
      <c r="TMH5" s="0"/>
      <c r="TMI5" s="0"/>
      <c r="TMJ5" s="0"/>
      <c r="TMK5" s="0"/>
      <c r="TML5" s="0"/>
      <c r="TMM5" s="0"/>
      <c r="TMN5" s="0"/>
      <c r="TMO5" s="0"/>
      <c r="TMP5" s="0"/>
      <c r="TMQ5" s="0"/>
      <c r="TMR5" s="0"/>
      <c r="TMS5" s="0"/>
      <c r="TMT5" s="0"/>
      <c r="TMU5" s="0"/>
      <c r="TMV5" s="0"/>
      <c r="TMW5" s="0"/>
      <c r="TMX5" s="0"/>
      <c r="TMY5" s="0"/>
      <c r="TMZ5" s="0"/>
      <c r="TNA5" s="0"/>
      <c r="TNB5" s="0"/>
      <c r="TNC5" s="0"/>
      <c r="TND5" s="0"/>
      <c r="TNE5" s="0"/>
      <c r="TNF5" s="0"/>
      <c r="TNG5" s="0"/>
      <c r="TNH5" s="0"/>
      <c r="TNI5" s="0"/>
      <c r="TNJ5" s="0"/>
      <c r="TNK5" s="0"/>
      <c r="TNL5" s="0"/>
      <c r="TNM5" s="0"/>
      <c r="TNN5" s="0"/>
      <c r="TNO5" s="0"/>
      <c r="TNP5" s="0"/>
      <c r="TNQ5" s="0"/>
      <c r="TNR5" s="0"/>
      <c r="TNS5" s="0"/>
      <c r="TNT5" s="0"/>
      <c r="TNU5" s="0"/>
      <c r="TNV5" s="0"/>
      <c r="TNW5" s="0"/>
      <c r="TNX5" s="0"/>
      <c r="TNY5" s="0"/>
      <c r="TNZ5" s="0"/>
      <c r="TOA5" s="0"/>
      <c r="TOB5" s="0"/>
      <c r="TOC5" s="0"/>
      <c r="TOD5" s="0"/>
      <c r="TOE5" s="0"/>
      <c r="TOF5" s="0"/>
      <c r="TOG5" s="0"/>
      <c r="TOH5" s="0"/>
      <c r="TOI5" s="0"/>
      <c r="TOJ5" s="0"/>
      <c r="TOK5" s="0"/>
      <c r="TOL5" s="0"/>
      <c r="TOM5" s="0"/>
      <c r="TON5" s="0"/>
      <c r="TOO5" s="0"/>
      <c r="TOP5" s="0"/>
      <c r="TOQ5" s="0"/>
      <c r="TOR5" s="0"/>
      <c r="TOS5" s="0"/>
      <c r="TOT5" s="0"/>
      <c r="TOU5" s="0"/>
      <c r="TOV5" s="0"/>
      <c r="TOW5" s="0"/>
      <c r="TOX5" s="0"/>
      <c r="TOY5" s="0"/>
      <c r="TOZ5" s="0"/>
      <c r="TPA5" s="0"/>
      <c r="TPB5" s="0"/>
      <c r="TPC5" s="0"/>
      <c r="TPD5" s="0"/>
      <c r="TPE5" s="0"/>
      <c r="TPF5" s="0"/>
      <c r="TPG5" s="0"/>
      <c r="TPH5" s="0"/>
      <c r="TPI5" s="0"/>
      <c r="TPJ5" s="0"/>
      <c r="TPK5" s="0"/>
      <c r="TPL5" s="0"/>
      <c r="TPM5" s="0"/>
      <c r="TPN5" s="0"/>
      <c r="TPO5" s="0"/>
      <c r="TPP5" s="0"/>
      <c r="TPQ5" s="0"/>
      <c r="TPR5" s="0"/>
      <c r="TPS5" s="0"/>
      <c r="TPT5" s="0"/>
      <c r="TPU5" s="0"/>
      <c r="TPV5" s="0"/>
      <c r="TPW5" s="0"/>
      <c r="TPX5" s="0"/>
      <c r="TPY5" s="0"/>
      <c r="TPZ5" s="0"/>
      <c r="TQA5" s="0"/>
      <c r="TQB5" s="0"/>
      <c r="TQC5" s="0"/>
      <c r="TQD5" s="0"/>
      <c r="TQE5" s="0"/>
      <c r="TQF5" s="0"/>
      <c r="TQG5" s="0"/>
      <c r="TQH5" s="0"/>
      <c r="TQI5" s="0"/>
      <c r="TQJ5" s="0"/>
      <c r="TQK5" s="0"/>
      <c r="TQL5" s="0"/>
      <c r="TQM5" s="0"/>
      <c r="TQN5" s="0"/>
      <c r="TQO5" s="0"/>
      <c r="TQP5" s="0"/>
      <c r="TQQ5" s="0"/>
      <c r="TQR5" s="0"/>
      <c r="TQS5" s="0"/>
      <c r="TQT5" s="0"/>
      <c r="TQU5" s="0"/>
      <c r="TQV5" s="0"/>
      <c r="TQW5" s="0"/>
      <c r="TQX5" s="0"/>
      <c r="TQY5" s="0"/>
      <c r="TQZ5" s="0"/>
      <c r="TRA5" s="0"/>
      <c r="TRB5" s="0"/>
      <c r="TRC5" s="0"/>
      <c r="TRD5" s="0"/>
      <c r="TRE5" s="0"/>
      <c r="TRF5" s="0"/>
      <c r="TRG5" s="0"/>
      <c r="TRH5" s="0"/>
      <c r="TRI5" s="0"/>
      <c r="TRJ5" s="0"/>
      <c r="TRK5" s="0"/>
      <c r="TRL5" s="0"/>
      <c r="TRM5" s="0"/>
      <c r="TRN5" s="0"/>
      <c r="TRO5" s="0"/>
      <c r="TRP5" s="0"/>
      <c r="TRQ5" s="0"/>
      <c r="TRR5" s="0"/>
      <c r="TRS5" s="0"/>
      <c r="TRT5" s="0"/>
      <c r="TRU5" s="0"/>
      <c r="TRV5" s="0"/>
      <c r="TRW5" s="0"/>
      <c r="TRX5" s="0"/>
      <c r="TRY5" s="0"/>
      <c r="TRZ5" s="0"/>
      <c r="TSA5" s="0"/>
      <c r="TSB5" s="0"/>
      <c r="TSC5" s="0"/>
      <c r="TSD5" s="0"/>
      <c r="TSE5" s="0"/>
      <c r="TSF5" s="0"/>
      <c r="TSG5" s="0"/>
      <c r="TSH5" s="0"/>
      <c r="TSI5" s="0"/>
      <c r="TSJ5" s="0"/>
      <c r="TSK5" s="0"/>
      <c r="TSL5" s="0"/>
      <c r="TSM5" s="0"/>
      <c r="TSN5" s="0"/>
      <c r="TSO5" s="0"/>
      <c r="TSP5" s="0"/>
      <c r="TSQ5" s="0"/>
      <c r="TSR5" s="0"/>
      <c r="TSS5" s="0"/>
      <c r="TST5" s="0"/>
      <c r="TSU5" s="0"/>
      <c r="TSV5" s="0"/>
      <c r="TSW5" s="0"/>
      <c r="TSX5" s="0"/>
      <c r="TSY5" s="0"/>
      <c r="TSZ5" s="0"/>
      <c r="TTA5" s="0"/>
      <c r="TTB5" s="0"/>
      <c r="TTC5" s="0"/>
      <c r="TTD5" s="0"/>
      <c r="TTE5" s="0"/>
      <c r="TTF5" s="0"/>
      <c r="TTG5" s="0"/>
      <c r="TTH5" s="0"/>
      <c r="TTI5" s="0"/>
      <c r="TTJ5" s="0"/>
      <c r="TTK5" s="0"/>
      <c r="TTL5" s="0"/>
      <c r="TTM5" s="0"/>
      <c r="TTN5" s="0"/>
      <c r="TTO5" s="0"/>
      <c r="TTP5" s="0"/>
      <c r="TTQ5" s="0"/>
      <c r="TTR5" s="0"/>
      <c r="TTS5" s="0"/>
      <c r="TTT5" s="0"/>
      <c r="TTU5" s="0"/>
      <c r="TTV5" s="0"/>
      <c r="TTW5" s="0"/>
      <c r="TTX5" s="0"/>
      <c r="TTY5" s="0"/>
      <c r="TTZ5" s="0"/>
      <c r="TUA5" s="0"/>
      <c r="TUB5" s="0"/>
      <c r="TUC5" s="0"/>
      <c r="TUD5" s="0"/>
      <c r="TUE5" s="0"/>
      <c r="TUF5" s="0"/>
      <c r="TUG5" s="0"/>
      <c r="TUH5" s="0"/>
      <c r="TUI5" s="0"/>
      <c r="TUJ5" s="0"/>
      <c r="TUK5" s="0"/>
      <c r="TUL5" s="0"/>
      <c r="TUM5" s="0"/>
      <c r="TUN5" s="0"/>
      <c r="TUO5" s="0"/>
      <c r="TUP5" s="0"/>
      <c r="TUQ5" s="0"/>
      <c r="TUR5" s="0"/>
      <c r="TUS5" s="0"/>
      <c r="TUT5" s="0"/>
      <c r="TUU5" s="0"/>
      <c r="TUV5" s="0"/>
      <c r="TUW5" s="0"/>
      <c r="TUX5" s="0"/>
      <c r="TUY5" s="0"/>
      <c r="TUZ5" s="0"/>
      <c r="TVA5" s="0"/>
      <c r="TVB5" s="0"/>
      <c r="TVC5" s="0"/>
      <c r="TVD5" s="0"/>
      <c r="TVE5" s="0"/>
      <c r="TVF5" s="0"/>
      <c r="TVG5" s="0"/>
      <c r="TVH5" s="0"/>
      <c r="TVI5" s="0"/>
      <c r="TVJ5" s="0"/>
      <c r="TVK5" s="0"/>
      <c r="TVL5" s="0"/>
      <c r="TVM5" s="0"/>
      <c r="TVN5" s="0"/>
      <c r="TVO5" s="0"/>
      <c r="TVP5" s="0"/>
      <c r="TVQ5" s="0"/>
      <c r="TVR5" s="0"/>
      <c r="TVS5" s="0"/>
      <c r="TVT5" s="0"/>
      <c r="TVU5" s="0"/>
      <c r="TVV5" s="0"/>
      <c r="TVW5" s="0"/>
      <c r="TVX5" s="0"/>
      <c r="TVY5" s="0"/>
      <c r="TVZ5" s="0"/>
      <c r="TWA5" s="0"/>
      <c r="TWB5" s="0"/>
      <c r="TWC5" s="0"/>
      <c r="TWD5" s="0"/>
      <c r="TWE5" s="0"/>
      <c r="TWF5" s="0"/>
      <c r="TWG5" s="0"/>
      <c r="TWH5" s="0"/>
      <c r="TWI5" s="0"/>
      <c r="TWJ5" s="0"/>
      <c r="TWK5" s="0"/>
      <c r="TWL5" s="0"/>
      <c r="TWM5" s="0"/>
      <c r="TWN5" s="0"/>
      <c r="TWO5" s="0"/>
      <c r="TWP5" s="0"/>
      <c r="TWQ5" s="0"/>
      <c r="TWR5" s="0"/>
      <c r="TWS5" s="0"/>
      <c r="TWT5" s="0"/>
      <c r="TWU5" s="0"/>
      <c r="TWV5" s="0"/>
      <c r="TWW5" s="0"/>
      <c r="TWX5" s="0"/>
      <c r="TWY5" s="0"/>
      <c r="TWZ5" s="0"/>
      <c r="TXA5" s="0"/>
      <c r="TXB5" s="0"/>
      <c r="TXC5" s="0"/>
      <c r="TXD5" s="0"/>
      <c r="TXE5" s="0"/>
      <c r="TXF5" s="0"/>
      <c r="TXG5" s="0"/>
      <c r="TXH5" s="0"/>
      <c r="TXI5" s="0"/>
      <c r="TXJ5" s="0"/>
      <c r="TXK5" s="0"/>
      <c r="TXL5" s="0"/>
      <c r="TXM5" s="0"/>
      <c r="TXN5" s="0"/>
      <c r="TXO5" s="0"/>
      <c r="TXP5" s="0"/>
      <c r="TXQ5" s="0"/>
      <c r="TXR5" s="0"/>
      <c r="TXS5" s="0"/>
      <c r="TXT5" s="0"/>
      <c r="TXU5" s="0"/>
      <c r="TXV5" s="0"/>
      <c r="TXW5" s="0"/>
      <c r="TXX5" s="0"/>
      <c r="TXY5" s="0"/>
      <c r="TXZ5" s="0"/>
      <c r="TYA5" s="0"/>
      <c r="TYB5" s="0"/>
      <c r="TYC5" s="0"/>
      <c r="TYD5" s="0"/>
      <c r="TYE5" s="0"/>
      <c r="TYF5" s="0"/>
      <c r="TYG5" s="0"/>
      <c r="TYH5" s="0"/>
      <c r="TYI5" s="0"/>
      <c r="TYJ5" s="0"/>
      <c r="TYK5" s="0"/>
      <c r="TYL5" s="0"/>
      <c r="TYM5" s="0"/>
      <c r="TYN5" s="0"/>
      <c r="TYO5" s="0"/>
      <c r="TYP5" s="0"/>
      <c r="TYQ5" s="0"/>
      <c r="TYR5" s="0"/>
      <c r="TYS5" s="0"/>
      <c r="TYT5" s="0"/>
      <c r="TYU5" s="0"/>
      <c r="TYV5" s="0"/>
      <c r="TYW5" s="0"/>
      <c r="TYX5" s="0"/>
      <c r="TYY5" s="0"/>
      <c r="TYZ5" s="0"/>
      <c r="TZA5" s="0"/>
      <c r="TZB5" s="0"/>
      <c r="TZC5" s="0"/>
      <c r="TZD5" s="0"/>
      <c r="TZE5" s="0"/>
      <c r="TZF5" s="0"/>
      <c r="TZG5" s="0"/>
      <c r="TZH5" s="0"/>
      <c r="TZI5" s="0"/>
      <c r="TZJ5" s="0"/>
      <c r="TZK5" s="0"/>
      <c r="TZL5" s="0"/>
      <c r="TZM5" s="0"/>
      <c r="TZN5" s="0"/>
      <c r="TZO5" s="0"/>
      <c r="TZP5" s="0"/>
      <c r="TZQ5" s="0"/>
      <c r="TZR5" s="0"/>
      <c r="TZS5" s="0"/>
      <c r="TZT5" s="0"/>
      <c r="TZU5" s="0"/>
      <c r="TZV5" s="0"/>
      <c r="TZW5" s="0"/>
      <c r="TZX5" s="0"/>
      <c r="TZY5" s="0"/>
      <c r="TZZ5" s="0"/>
      <c r="UAA5" s="0"/>
      <c r="UAB5" s="0"/>
      <c r="UAC5" s="0"/>
      <c r="UAD5" s="0"/>
      <c r="UAE5" s="0"/>
      <c r="UAF5" s="0"/>
      <c r="UAG5" s="0"/>
      <c r="UAH5" s="0"/>
      <c r="UAI5" s="0"/>
      <c r="UAJ5" s="0"/>
      <c r="UAK5" s="0"/>
      <c r="UAL5" s="0"/>
      <c r="UAM5" s="0"/>
      <c r="UAN5" s="0"/>
      <c r="UAO5" s="0"/>
      <c r="UAP5" s="0"/>
      <c r="UAQ5" s="0"/>
      <c r="UAR5" s="0"/>
      <c r="UAS5" s="0"/>
      <c r="UAT5" s="0"/>
      <c r="UAU5" s="0"/>
      <c r="UAV5" s="0"/>
      <c r="UAW5" s="0"/>
      <c r="UAX5" s="0"/>
      <c r="UAY5" s="0"/>
      <c r="UAZ5" s="0"/>
      <c r="UBA5" s="0"/>
      <c r="UBB5" s="0"/>
      <c r="UBC5" s="0"/>
      <c r="UBD5" s="0"/>
      <c r="UBE5" s="0"/>
      <c r="UBF5" s="0"/>
      <c r="UBG5" s="0"/>
      <c r="UBH5" s="0"/>
      <c r="UBI5" s="0"/>
      <c r="UBJ5" s="0"/>
      <c r="UBK5" s="0"/>
      <c r="UBL5" s="0"/>
      <c r="UBM5" s="0"/>
      <c r="UBN5" s="0"/>
      <c r="UBO5" s="0"/>
      <c r="UBP5" s="0"/>
      <c r="UBQ5" s="0"/>
      <c r="UBR5" s="0"/>
      <c r="UBS5" s="0"/>
      <c r="UBT5" s="0"/>
      <c r="UBU5" s="0"/>
      <c r="UBV5" s="0"/>
      <c r="UBW5" s="0"/>
      <c r="UBX5" s="0"/>
      <c r="UBY5" s="0"/>
      <c r="UBZ5" s="0"/>
      <c r="UCA5" s="0"/>
      <c r="UCB5" s="0"/>
      <c r="UCC5" s="0"/>
      <c r="UCD5" s="0"/>
      <c r="UCE5" s="0"/>
      <c r="UCF5" s="0"/>
      <c r="UCG5" s="0"/>
      <c r="UCH5" s="0"/>
      <c r="UCI5" s="0"/>
      <c r="UCJ5" s="0"/>
      <c r="UCK5" s="0"/>
      <c r="UCL5" s="0"/>
      <c r="UCM5" s="0"/>
      <c r="UCN5" s="0"/>
      <c r="UCO5" s="0"/>
      <c r="UCP5" s="0"/>
      <c r="UCQ5" s="0"/>
      <c r="UCR5" s="0"/>
      <c r="UCS5" s="0"/>
      <c r="UCT5" s="0"/>
      <c r="UCU5" s="0"/>
      <c r="UCV5" s="0"/>
      <c r="UCW5" s="0"/>
      <c r="UCX5" s="0"/>
      <c r="UCY5" s="0"/>
      <c r="UCZ5" s="0"/>
      <c r="UDA5" s="0"/>
      <c r="UDB5" s="0"/>
      <c r="UDC5" s="0"/>
      <c r="UDD5" s="0"/>
      <c r="UDE5" s="0"/>
      <c r="UDF5" s="0"/>
      <c r="UDG5" s="0"/>
      <c r="UDH5" s="0"/>
      <c r="UDI5" s="0"/>
      <c r="UDJ5" s="0"/>
      <c r="UDK5" s="0"/>
      <c r="UDL5" s="0"/>
      <c r="UDM5" s="0"/>
      <c r="UDN5" s="0"/>
      <c r="UDO5" s="0"/>
      <c r="UDP5" s="0"/>
      <c r="UDQ5" s="0"/>
      <c r="UDR5" s="0"/>
      <c r="UDS5" s="0"/>
      <c r="UDT5" s="0"/>
      <c r="UDU5" s="0"/>
      <c r="UDV5" s="0"/>
      <c r="UDW5" s="0"/>
      <c r="UDX5" s="0"/>
      <c r="UDY5" s="0"/>
      <c r="UDZ5" s="0"/>
      <c r="UEA5" s="0"/>
      <c r="UEB5" s="0"/>
      <c r="UEC5" s="0"/>
      <c r="UED5" s="0"/>
      <c r="UEE5" s="0"/>
      <c r="UEF5" s="0"/>
      <c r="UEG5" s="0"/>
      <c r="UEH5" s="0"/>
      <c r="UEI5" s="0"/>
      <c r="UEJ5" s="0"/>
      <c r="UEK5" s="0"/>
      <c r="UEL5" s="0"/>
      <c r="UEM5" s="0"/>
      <c r="UEN5" s="0"/>
      <c r="UEO5" s="0"/>
      <c r="UEP5" s="0"/>
      <c r="UEQ5" s="0"/>
      <c r="UER5" s="0"/>
      <c r="UES5" s="0"/>
      <c r="UET5" s="0"/>
      <c r="UEU5" s="0"/>
      <c r="UEV5" s="0"/>
      <c r="UEW5" s="0"/>
      <c r="UEX5" s="0"/>
      <c r="UEY5" s="0"/>
      <c r="UEZ5" s="0"/>
      <c r="UFA5" s="0"/>
      <c r="UFB5" s="0"/>
      <c r="UFC5" s="0"/>
      <c r="UFD5" s="0"/>
      <c r="UFE5" s="0"/>
      <c r="UFF5" s="0"/>
      <c r="UFG5" s="0"/>
      <c r="UFH5" s="0"/>
      <c r="UFI5" s="0"/>
      <c r="UFJ5" s="0"/>
      <c r="UFK5" s="0"/>
      <c r="UFL5" s="0"/>
      <c r="UFM5" s="0"/>
      <c r="UFN5" s="0"/>
      <c r="UFO5" s="0"/>
      <c r="UFP5" s="0"/>
      <c r="UFQ5" s="0"/>
      <c r="UFR5" s="0"/>
      <c r="UFS5" s="0"/>
      <c r="UFT5" s="0"/>
      <c r="UFU5" s="0"/>
      <c r="UFV5" s="0"/>
      <c r="UFW5" s="0"/>
      <c r="UFX5" s="0"/>
      <c r="UFY5" s="0"/>
      <c r="UFZ5" s="0"/>
      <c r="UGA5" s="0"/>
      <c r="UGB5" s="0"/>
      <c r="UGC5" s="0"/>
      <c r="UGD5" s="0"/>
      <c r="UGE5" s="0"/>
      <c r="UGF5" s="0"/>
      <c r="UGG5" s="0"/>
      <c r="UGH5" s="0"/>
      <c r="UGI5" s="0"/>
      <c r="UGJ5" s="0"/>
      <c r="UGK5" s="0"/>
      <c r="UGL5" s="0"/>
      <c r="UGM5" s="0"/>
      <c r="UGN5" s="0"/>
      <c r="UGO5" s="0"/>
      <c r="UGP5" s="0"/>
      <c r="UGQ5" s="0"/>
      <c r="UGR5" s="0"/>
      <c r="UGS5" s="0"/>
      <c r="UGT5" s="0"/>
      <c r="UGU5" s="0"/>
      <c r="UGV5" s="0"/>
      <c r="UGW5" s="0"/>
      <c r="UGX5" s="0"/>
      <c r="UGY5" s="0"/>
      <c r="UGZ5" s="0"/>
      <c r="UHA5" s="0"/>
      <c r="UHB5" s="0"/>
      <c r="UHC5" s="0"/>
      <c r="UHD5" s="0"/>
      <c r="UHE5" s="0"/>
      <c r="UHF5" s="0"/>
      <c r="UHG5" s="0"/>
      <c r="UHH5" s="0"/>
      <c r="UHI5" s="0"/>
      <c r="UHJ5" s="0"/>
      <c r="UHK5" s="0"/>
      <c r="UHL5" s="0"/>
      <c r="UHM5" s="0"/>
      <c r="UHN5" s="0"/>
      <c r="UHO5" s="0"/>
      <c r="UHP5" s="0"/>
      <c r="UHQ5" s="0"/>
      <c r="UHR5" s="0"/>
      <c r="UHS5" s="0"/>
      <c r="UHT5" s="0"/>
      <c r="UHU5" s="0"/>
      <c r="UHV5" s="0"/>
      <c r="UHW5" s="0"/>
      <c r="UHX5" s="0"/>
      <c r="UHY5" s="0"/>
      <c r="UHZ5" s="0"/>
      <c r="UIA5" s="0"/>
      <c r="UIB5" s="0"/>
      <c r="UIC5" s="0"/>
      <c r="UID5" s="0"/>
      <c r="UIE5" s="0"/>
      <c r="UIF5" s="0"/>
      <c r="UIG5" s="0"/>
      <c r="UIH5" s="0"/>
      <c r="UII5" s="0"/>
      <c r="UIJ5" s="0"/>
      <c r="UIK5" s="0"/>
      <c r="UIL5" s="0"/>
      <c r="UIM5" s="0"/>
      <c r="UIN5" s="0"/>
      <c r="UIO5" s="0"/>
      <c r="UIP5" s="0"/>
      <c r="UIQ5" s="0"/>
      <c r="UIR5" s="0"/>
      <c r="UIS5" s="0"/>
      <c r="UIT5" s="0"/>
      <c r="UIU5" s="0"/>
      <c r="UIV5" s="0"/>
      <c r="UIW5" s="0"/>
      <c r="UIX5" s="0"/>
      <c r="UIY5" s="0"/>
      <c r="UIZ5" s="0"/>
      <c r="UJA5" s="0"/>
      <c r="UJB5" s="0"/>
      <c r="UJC5" s="0"/>
      <c r="UJD5" s="0"/>
      <c r="UJE5" s="0"/>
      <c r="UJF5" s="0"/>
      <c r="UJG5" s="0"/>
      <c r="UJH5" s="0"/>
      <c r="UJI5" s="0"/>
      <c r="UJJ5" s="0"/>
      <c r="UJK5" s="0"/>
      <c r="UJL5" s="0"/>
      <c r="UJM5" s="0"/>
      <c r="UJN5" s="0"/>
      <c r="UJO5" s="0"/>
      <c r="UJP5" s="0"/>
      <c r="UJQ5" s="0"/>
      <c r="UJR5" s="0"/>
      <c r="UJS5" s="0"/>
      <c r="UJT5" s="0"/>
      <c r="UJU5" s="0"/>
      <c r="UJV5" s="0"/>
      <c r="UJW5" s="0"/>
      <c r="UJX5" s="0"/>
      <c r="UJY5" s="0"/>
      <c r="UJZ5" s="0"/>
      <c r="UKA5" s="0"/>
      <c r="UKB5" s="0"/>
      <c r="UKC5" s="0"/>
      <c r="UKD5" s="0"/>
      <c r="UKE5" s="0"/>
      <c r="UKF5" s="0"/>
      <c r="UKG5" s="0"/>
      <c r="UKH5" s="0"/>
      <c r="UKI5" s="0"/>
      <c r="UKJ5" s="0"/>
      <c r="UKK5" s="0"/>
      <c r="UKL5" s="0"/>
      <c r="UKM5" s="0"/>
      <c r="UKN5" s="0"/>
      <c r="UKO5" s="0"/>
      <c r="UKP5" s="0"/>
      <c r="UKQ5" s="0"/>
      <c r="UKR5" s="0"/>
      <c r="UKS5" s="0"/>
      <c r="UKT5" s="0"/>
      <c r="UKU5" s="0"/>
      <c r="UKV5" s="0"/>
      <c r="UKW5" s="0"/>
      <c r="UKX5" s="0"/>
      <c r="UKY5" s="0"/>
      <c r="UKZ5" s="0"/>
      <c r="ULA5" s="0"/>
      <c r="ULB5" s="0"/>
      <c r="ULC5" s="0"/>
      <c r="ULD5" s="0"/>
      <c r="ULE5" s="0"/>
      <c r="ULF5" s="0"/>
      <c r="ULG5" s="0"/>
      <c r="ULH5" s="0"/>
      <c r="ULI5" s="0"/>
      <c r="ULJ5" s="0"/>
      <c r="ULK5" s="0"/>
      <c r="ULL5" s="0"/>
      <c r="ULM5" s="0"/>
      <c r="ULN5" s="0"/>
      <c r="ULO5" s="0"/>
      <c r="ULP5" s="0"/>
      <c r="ULQ5" s="0"/>
      <c r="ULR5" s="0"/>
      <c r="ULS5" s="0"/>
      <c r="ULT5" s="0"/>
      <c r="ULU5" s="0"/>
      <c r="ULV5" s="0"/>
      <c r="ULW5" s="0"/>
      <c r="ULX5" s="0"/>
      <c r="ULY5" s="0"/>
      <c r="ULZ5" s="0"/>
      <c r="UMA5" s="0"/>
      <c r="UMB5" s="0"/>
      <c r="UMC5" s="0"/>
      <c r="UMD5" s="0"/>
      <c r="UME5" s="0"/>
      <c r="UMF5" s="0"/>
      <c r="UMG5" s="0"/>
      <c r="UMH5" s="0"/>
      <c r="UMI5" s="0"/>
      <c r="UMJ5" s="0"/>
      <c r="UMK5" s="0"/>
      <c r="UML5" s="0"/>
      <c r="UMM5" s="0"/>
      <c r="UMN5" s="0"/>
      <c r="UMO5" s="0"/>
      <c r="UMP5" s="0"/>
      <c r="UMQ5" s="0"/>
      <c r="UMR5" s="0"/>
      <c r="UMS5" s="0"/>
      <c r="UMT5" s="0"/>
      <c r="UMU5" s="0"/>
      <c r="UMV5" s="0"/>
      <c r="UMW5" s="0"/>
      <c r="UMX5" s="0"/>
      <c r="UMY5" s="0"/>
      <c r="UMZ5" s="0"/>
      <c r="UNA5" s="0"/>
      <c r="UNB5" s="0"/>
      <c r="UNC5" s="0"/>
      <c r="UND5" s="0"/>
      <c r="UNE5" s="0"/>
      <c r="UNF5" s="0"/>
      <c r="UNG5" s="0"/>
      <c r="UNH5" s="0"/>
      <c r="UNI5" s="0"/>
      <c r="UNJ5" s="0"/>
      <c r="UNK5" s="0"/>
      <c r="UNL5" s="0"/>
      <c r="UNM5" s="0"/>
      <c r="UNN5" s="0"/>
      <c r="UNO5" s="0"/>
      <c r="UNP5" s="0"/>
      <c r="UNQ5" s="0"/>
      <c r="UNR5" s="0"/>
      <c r="UNS5" s="0"/>
      <c r="UNT5" s="0"/>
      <c r="UNU5" s="0"/>
      <c r="UNV5" s="0"/>
      <c r="UNW5" s="0"/>
      <c r="UNX5" s="0"/>
      <c r="UNY5" s="0"/>
      <c r="UNZ5" s="0"/>
      <c r="UOA5" s="0"/>
      <c r="UOB5" s="0"/>
      <c r="UOC5" s="0"/>
      <c r="UOD5" s="0"/>
      <c r="UOE5" s="0"/>
      <c r="UOF5" s="0"/>
      <c r="UOG5" s="0"/>
      <c r="UOH5" s="0"/>
      <c r="UOI5" s="0"/>
      <c r="UOJ5" s="0"/>
      <c r="UOK5" s="0"/>
      <c r="UOL5" s="0"/>
      <c r="UOM5" s="0"/>
      <c r="UON5" s="0"/>
      <c r="UOO5" s="0"/>
      <c r="UOP5" s="0"/>
      <c r="UOQ5" s="0"/>
      <c r="UOR5" s="0"/>
      <c r="UOS5" s="0"/>
      <c r="UOT5" s="0"/>
      <c r="UOU5" s="0"/>
      <c r="UOV5" s="0"/>
      <c r="UOW5" s="0"/>
      <c r="UOX5" s="0"/>
      <c r="UOY5" s="0"/>
      <c r="UOZ5" s="0"/>
      <c r="UPA5" s="0"/>
      <c r="UPB5" s="0"/>
      <c r="UPC5" s="0"/>
      <c r="UPD5" s="0"/>
      <c r="UPE5" s="0"/>
      <c r="UPF5" s="0"/>
      <c r="UPG5" s="0"/>
      <c r="UPH5" s="0"/>
      <c r="UPI5" s="0"/>
      <c r="UPJ5" s="0"/>
      <c r="UPK5" s="0"/>
      <c r="UPL5" s="0"/>
      <c r="UPM5" s="0"/>
      <c r="UPN5" s="0"/>
      <c r="UPO5" s="0"/>
      <c r="UPP5" s="0"/>
      <c r="UPQ5" s="0"/>
      <c r="UPR5" s="0"/>
      <c r="UPS5" s="0"/>
      <c r="UPT5" s="0"/>
      <c r="UPU5" s="0"/>
      <c r="UPV5" s="0"/>
      <c r="UPW5" s="0"/>
      <c r="UPX5" s="0"/>
      <c r="UPY5" s="0"/>
      <c r="UPZ5" s="0"/>
      <c r="UQA5" s="0"/>
      <c r="UQB5" s="0"/>
      <c r="UQC5" s="0"/>
      <c r="UQD5" s="0"/>
      <c r="UQE5" s="0"/>
      <c r="UQF5" s="0"/>
      <c r="UQG5" s="0"/>
      <c r="UQH5" s="0"/>
      <c r="UQI5" s="0"/>
      <c r="UQJ5" s="0"/>
      <c r="UQK5" s="0"/>
      <c r="UQL5" s="0"/>
      <c r="UQM5" s="0"/>
      <c r="UQN5" s="0"/>
      <c r="UQO5" s="0"/>
      <c r="UQP5" s="0"/>
      <c r="UQQ5" s="0"/>
      <c r="UQR5" s="0"/>
      <c r="UQS5" s="0"/>
      <c r="UQT5" s="0"/>
      <c r="UQU5" s="0"/>
      <c r="UQV5" s="0"/>
      <c r="UQW5" s="0"/>
      <c r="UQX5" s="0"/>
      <c r="UQY5" s="0"/>
      <c r="UQZ5" s="0"/>
      <c r="URA5" s="0"/>
      <c r="URB5" s="0"/>
      <c r="URC5" s="0"/>
      <c r="URD5" s="0"/>
      <c r="URE5" s="0"/>
      <c r="URF5" s="0"/>
      <c r="URG5" s="0"/>
      <c r="URH5" s="0"/>
      <c r="URI5" s="0"/>
      <c r="URJ5" s="0"/>
      <c r="URK5" s="0"/>
      <c r="URL5" s="0"/>
      <c r="URM5" s="0"/>
      <c r="URN5" s="0"/>
      <c r="URO5" s="0"/>
      <c r="URP5" s="0"/>
      <c r="URQ5" s="0"/>
      <c r="URR5" s="0"/>
      <c r="URS5" s="0"/>
      <c r="URT5" s="0"/>
      <c r="URU5" s="0"/>
      <c r="URV5" s="0"/>
      <c r="URW5" s="0"/>
      <c r="URX5" s="0"/>
      <c r="URY5" s="0"/>
      <c r="URZ5" s="0"/>
      <c r="USA5" s="0"/>
      <c r="USB5" s="0"/>
      <c r="USC5" s="0"/>
      <c r="USD5" s="0"/>
      <c r="USE5" s="0"/>
      <c r="USF5" s="0"/>
      <c r="USG5" s="0"/>
      <c r="USH5" s="0"/>
      <c r="USI5" s="0"/>
      <c r="USJ5" s="0"/>
      <c r="USK5" s="0"/>
      <c r="USL5" s="0"/>
      <c r="USM5" s="0"/>
      <c r="USN5" s="0"/>
      <c r="USO5" s="0"/>
      <c r="USP5" s="0"/>
      <c r="USQ5" s="0"/>
      <c r="USR5" s="0"/>
      <c r="USS5" s="0"/>
      <c r="UST5" s="0"/>
      <c r="USU5" s="0"/>
      <c r="USV5" s="0"/>
      <c r="USW5" s="0"/>
      <c r="USX5" s="0"/>
      <c r="USY5" s="0"/>
      <c r="USZ5" s="0"/>
      <c r="UTA5" s="0"/>
      <c r="UTB5" s="0"/>
      <c r="UTC5" s="0"/>
      <c r="UTD5" s="0"/>
      <c r="UTE5" s="0"/>
      <c r="UTF5" s="0"/>
      <c r="UTG5" s="0"/>
      <c r="UTH5" s="0"/>
      <c r="UTI5" s="0"/>
      <c r="UTJ5" s="0"/>
      <c r="UTK5" s="0"/>
      <c r="UTL5" s="0"/>
      <c r="UTM5" s="0"/>
      <c r="UTN5" s="0"/>
      <c r="UTO5" s="0"/>
      <c r="UTP5" s="0"/>
      <c r="UTQ5" s="0"/>
      <c r="UTR5" s="0"/>
      <c r="UTS5" s="0"/>
      <c r="UTT5" s="0"/>
      <c r="UTU5" s="0"/>
      <c r="UTV5" s="0"/>
      <c r="UTW5" s="0"/>
      <c r="UTX5" s="0"/>
      <c r="UTY5" s="0"/>
      <c r="UTZ5" s="0"/>
      <c r="UUA5" s="0"/>
      <c r="UUB5" s="0"/>
      <c r="UUC5" s="0"/>
      <c r="UUD5" s="0"/>
      <c r="UUE5" s="0"/>
      <c r="UUF5" s="0"/>
      <c r="UUG5" s="0"/>
      <c r="UUH5" s="0"/>
      <c r="UUI5" s="0"/>
      <c r="UUJ5" s="0"/>
      <c r="UUK5" s="0"/>
      <c r="UUL5" s="0"/>
      <c r="UUM5" s="0"/>
      <c r="UUN5" s="0"/>
      <c r="UUO5" s="0"/>
      <c r="UUP5" s="0"/>
      <c r="UUQ5" s="0"/>
      <c r="UUR5" s="0"/>
      <c r="UUS5" s="0"/>
      <c r="UUT5" s="0"/>
      <c r="UUU5" s="0"/>
      <c r="UUV5" s="0"/>
      <c r="UUW5" s="0"/>
      <c r="UUX5" s="0"/>
      <c r="UUY5" s="0"/>
      <c r="UUZ5" s="0"/>
      <c r="UVA5" s="0"/>
      <c r="UVB5" s="0"/>
      <c r="UVC5" s="0"/>
      <c r="UVD5" s="0"/>
      <c r="UVE5" s="0"/>
      <c r="UVF5" s="0"/>
      <c r="UVG5" s="0"/>
      <c r="UVH5" s="0"/>
      <c r="UVI5" s="0"/>
      <c r="UVJ5" s="0"/>
      <c r="UVK5" s="0"/>
      <c r="UVL5" s="0"/>
      <c r="UVM5" s="0"/>
      <c r="UVN5" s="0"/>
      <c r="UVO5" s="0"/>
      <c r="UVP5" s="0"/>
      <c r="UVQ5" s="0"/>
      <c r="UVR5" s="0"/>
      <c r="UVS5" s="0"/>
      <c r="UVT5" s="0"/>
      <c r="UVU5" s="0"/>
      <c r="UVV5" s="0"/>
      <c r="UVW5" s="0"/>
      <c r="UVX5" s="0"/>
      <c r="UVY5" s="0"/>
      <c r="UVZ5" s="0"/>
      <c r="UWA5" s="0"/>
      <c r="UWB5" s="0"/>
      <c r="UWC5" s="0"/>
      <c r="UWD5" s="0"/>
      <c r="UWE5" s="0"/>
      <c r="UWF5" s="0"/>
      <c r="UWG5" s="0"/>
      <c r="UWH5" s="0"/>
      <c r="UWI5" s="0"/>
      <c r="UWJ5" s="0"/>
      <c r="UWK5" s="0"/>
      <c r="UWL5" s="0"/>
      <c r="UWM5" s="0"/>
      <c r="UWN5" s="0"/>
      <c r="UWO5" s="0"/>
      <c r="UWP5" s="0"/>
      <c r="UWQ5" s="0"/>
      <c r="UWR5" s="0"/>
      <c r="UWS5" s="0"/>
      <c r="UWT5" s="0"/>
      <c r="UWU5" s="0"/>
      <c r="UWV5" s="0"/>
      <c r="UWW5" s="0"/>
      <c r="UWX5" s="0"/>
      <c r="UWY5" s="0"/>
      <c r="UWZ5" s="0"/>
      <c r="UXA5" s="0"/>
      <c r="UXB5" s="0"/>
      <c r="UXC5" s="0"/>
      <c r="UXD5" s="0"/>
      <c r="UXE5" s="0"/>
      <c r="UXF5" s="0"/>
      <c r="UXG5" s="0"/>
      <c r="UXH5" s="0"/>
      <c r="UXI5" s="0"/>
      <c r="UXJ5" s="0"/>
      <c r="UXK5" s="0"/>
      <c r="UXL5" s="0"/>
      <c r="UXM5" s="0"/>
      <c r="UXN5" s="0"/>
      <c r="UXO5" s="0"/>
      <c r="UXP5" s="0"/>
      <c r="UXQ5" s="0"/>
      <c r="UXR5" s="0"/>
      <c r="UXS5" s="0"/>
      <c r="UXT5" s="0"/>
      <c r="UXU5" s="0"/>
      <c r="UXV5" s="0"/>
      <c r="UXW5" s="0"/>
      <c r="UXX5" s="0"/>
      <c r="UXY5" s="0"/>
      <c r="UXZ5" s="0"/>
      <c r="UYA5" s="0"/>
      <c r="UYB5" s="0"/>
      <c r="UYC5" s="0"/>
      <c r="UYD5" s="0"/>
      <c r="UYE5" s="0"/>
      <c r="UYF5" s="0"/>
      <c r="UYG5" s="0"/>
      <c r="UYH5" s="0"/>
      <c r="UYI5" s="0"/>
      <c r="UYJ5" s="0"/>
      <c r="UYK5" s="0"/>
      <c r="UYL5" s="0"/>
      <c r="UYM5" s="0"/>
      <c r="UYN5" s="0"/>
      <c r="UYO5" s="0"/>
      <c r="UYP5" s="0"/>
      <c r="UYQ5" s="0"/>
      <c r="UYR5" s="0"/>
      <c r="UYS5" s="0"/>
      <c r="UYT5" s="0"/>
      <c r="UYU5" s="0"/>
      <c r="UYV5" s="0"/>
      <c r="UYW5" s="0"/>
      <c r="UYX5" s="0"/>
      <c r="UYY5" s="0"/>
      <c r="UYZ5" s="0"/>
      <c r="UZA5" s="0"/>
      <c r="UZB5" s="0"/>
      <c r="UZC5" s="0"/>
      <c r="UZD5" s="0"/>
      <c r="UZE5" s="0"/>
      <c r="UZF5" s="0"/>
      <c r="UZG5" s="0"/>
      <c r="UZH5" s="0"/>
      <c r="UZI5" s="0"/>
      <c r="UZJ5" s="0"/>
      <c r="UZK5" s="0"/>
      <c r="UZL5" s="0"/>
      <c r="UZM5" s="0"/>
      <c r="UZN5" s="0"/>
      <c r="UZO5" s="0"/>
      <c r="UZP5" s="0"/>
      <c r="UZQ5" s="0"/>
      <c r="UZR5" s="0"/>
      <c r="UZS5" s="0"/>
      <c r="UZT5" s="0"/>
      <c r="UZU5" s="0"/>
      <c r="UZV5" s="0"/>
      <c r="UZW5" s="0"/>
      <c r="UZX5" s="0"/>
      <c r="UZY5" s="0"/>
      <c r="UZZ5" s="0"/>
      <c r="VAA5" s="0"/>
      <c r="VAB5" s="0"/>
      <c r="VAC5" s="0"/>
      <c r="VAD5" s="0"/>
      <c r="VAE5" s="0"/>
      <c r="VAF5" s="0"/>
      <c r="VAG5" s="0"/>
      <c r="VAH5" s="0"/>
      <c r="VAI5" s="0"/>
      <c r="VAJ5" s="0"/>
      <c r="VAK5" s="0"/>
      <c r="VAL5" s="0"/>
      <c r="VAM5" s="0"/>
      <c r="VAN5" s="0"/>
      <c r="VAO5" s="0"/>
      <c r="VAP5" s="0"/>
      <c r="VAQ5" s="0"/>
      <c r="VAR5" s="0"/>
      <c r="VAS5" s="0"/>
      <c r="VAT5" s="0"/>
      <c r="VAU5" s="0"/>
      <c r="VAV5" s="0"/>
      <c r="VAW5" s="0"/>
      <c r="VAX5" s="0"/>
      <c r="VAY5" s="0"/>
      <c r="VAZ5" s="0"/>
      <c r="VBA5" s="0"/>
      <c r="VBB5" s="0"/>
      <c r="VBC5" s="0"/>
      <c r="VBD5" s="0"/>
      <c r="VBE5" s="0"/>
      <c r="VBF5" s="0"/>
      <c r="VBG5" s="0"/>
      <c r="VBH5" s="0"/>
      <c r="VBI5" s="0"/>
      <c r="VBJ5" s="0"/>
      <c r="VBK5" s="0"/>
      <c r="VBL5" s="0"/>
      <c r="VBM5" s="0"/>
      <c r="VBN5" s="0"/>
      <c r="VBO5" s="0"/>
      <c r="VBP5" s="0"/>
      <c r="VBQ5" s="0"/>
      <c r="VBR5" s="0"/>
      <c r="VBS5" s="0"/>
      <c r="VBT5" s="0"/>
      <c r="VBU5" s="0"/>
      <c r="VBV5" s="0"/>
      <c r="VBW5" s="0"/>
      <c r="VBX5" s="0"/>
      <c r="VBY5" s="0"/>
      <c r="VBZ5" s="0"/>
      <c r="VCA5" s="0"/>
      <c r="VCB5" s="0"/>
      <c r="VCC5" s="0"/>
      <c r="VCD5" s="0"/>
      <c r="VCE5" s="0"/>
      <c r="VCF5" s="0"/>
      <c r="VCG5" s="0"/>
      <c r="VCH5" s="0"/>
      <c r="VCI5" s="0"/>
      <c r="VCJ5" s="0"/>
      <c r="VCK5" s="0"/>
      <c r="VCL5" s="0"/>
      <c r="VCM5" s="0"/>
      <c r="VCN5" s="0"/>
      <c r="VCO5" s="0"/>
      <c r="VCP5" s="0"/>
      <c r="VCQ5" s="0"/>
      <c r="VCR5" s="0"/>
      <c r="VCS5" s="0"/>
      <c r="VCT5" s="0"/>
      <c r="VCU5" s="0"/>
      <c r="VCV5" s="0"/>
      <c r="VCW5" s="0"/>
      <c r="VCX5" s="0"/>
      <c r="VCY5" s="0"/>
      <c r="VCZ5" s="0"/>
      <c r="VDA5" s="0"/>
      <c r="VDB5" s="0"/>
      <c r="VDC5" s="0"/>
      <c r="VDD5" s="0"/>
      <c r="VDE5" s="0"/>
      <c r="VDF5" s="0"/>
      <c r="VDG5" s="0"/>
      <c r="VDH5" s="0"/>
      <c r="VDI5" s="0"/>
      <c r="VDJ5" s="0"/>
      <c r="VDK5" s="0"/>
      <c r="VDL5" s="0"/>
      <c r="VDM5" s="0"/>
      <c r="VDN5" s="0"/>
      <c r="VDO5" s="0"/>
      <c r="VDP5" s="0"/>
      <c r="VDQ5" s="0"/>
      <c r="VDR5" s="0"/>
      <c r="VDS5" s="0"/>
      <c r="VDT5" s="0"/>
      <c r="VDU5" s="0"/>
      <c r="VDV5" s="0"/>
      <c r="VDW5" s="0"/>
      <c r="VDX5" s="0"/>
      <c r="VDY5" s="0"/>
      <c r="VDZ5" s="0"/>
      <c r="VEA5" s="0"/>
      <c r="VEB5" s="0"/>
      <c r="VEC5" s="0"/>
      <c r="VED5" s="0"/>
      <c r="VEE5" s="0"/>
      <c r="VEF5" s="0"/>
      <c r="VEG5" s="0"/>
      <c r="VEH5" s="0"/>
      <c r="VEI5" s="0"/>
      <c r="VEJ5" s="0"/>
      <c r="VEK5" s="0"/>
      <c r="VEL5" s="0"/>
      <c r="VEM5" s="0"/>
      <c r="VEN5" s="0"/>
      <c r="VEO5" s="0"/>
      <c r="VEP5" s="0"/>
      <c r="VEQ5" s="0"/>
      <c r="VER5" s="0"/>
      <c r="VES5" s="0"/>
      <c r="VET5" s="0"/>
      <c r="VEU5" s="0"/>
      <c r="VEV5" s="0"/>
      <c r="VEW5" s="0"/>
      <c r="VEX5" s="0"/>
      <c r="VEY5" s="0"/>
      <c r="VEZ5" s="0"/>
      <c r="VFA5" s="0"/>
      <c r="VFB5" s="0"/>
      <c r="VFC5" s="0"/>
      <c r="VFD5" s="0"/>
      <c r="VFE5" s="0"/>
      <c r="VFF5" s="0"/>
      <c r="VFG5" s="0"/>
      <c r="VFH5" s="0"/>
      <c r="VFI5" s="0"/>
      <c r="VFJ5" s="0"/>
      <c r="VFK5" s="0"/>
      <c r="VFL5" s="0"/>
      <c r="VFM5" s="0"/>
      <c r="VFN5" s="0"/>
      <c r="VFO5" s="0"/>
      <c r="VFP5" s="0"/>
      <c r="VFQ5" s="0"/>
      <c r="VFR5" s="0"/>
      <c r="VFS5" s="0"/>
      <c r="VFT5" s="0"/>
      <c r="VFU5" s="0"/>
      <c r="VFV5" s="0"/>
      <c r="VFW5" s="0"/>
      <c r="VFX5" s="0"/>
      <c r="VFY5" s="0"/>
      <c r="VFZ5" s="0"/>
      <c r="VGA5" s="0"/>
      <c r="VGB5" s="0"/>
      <c r="VGC5" s="0"/>
      <c r="VGD5" s="0"/>
      <c r="VGE5" s="0"/>
      <c r="VGF5" s="0"/>
      <c r="VGG5" s="0"/>
      <c r="VGH5" s="0"/>
      <c r="VGI5" s="0"/>
      <c r="VGJ5" s="0"/>
      <c r="VGK5" s="0"/>
      <c r="VGL5" s="0"/>
      <c r="VGM5" s="0"/>
      <c r="VGN5" s="0"/>
      <c r="VGO5" s="0"/>
      <c r="VGP5" s="0"/>
      <c r="VGQ5" s="0"/>
      <c r="VGR5" s="0"/>
      <c r="VGS5" s="0"/>
      <c r="VGT5" s="0"/>
      <c r="VGU5" s="0"/>
      <c r="VGV5" s="0"/>
      <c r="VGW5" s="0"/>
      <c r="VGX5" s="0"/>
      <c r="VGY5" s="0"/>
      <c r="VGZ5" s="0"/>
      <c r="VHA5" s="0"/>
      <c r="VHB5" s="0"/>
      <c r="VHC5" s="0"/>
      <c r="VHD5" s="0"/>
      <c r="VHE5" s="0"/>
      <c r="VHF5" s="0"/>
      <c r="VHG5" s="0"/>
      <c r="VHH5" s="0"/>
      <c r="VHI5" s="0"/>
      <c r="VHJ5" s="0"/>
      <c r="VHK5" s="0"/>
      <c r="VHL5" s="0"/>
      <c r="VHM5" s="0"/>
      <c r="VHN5" s="0"/>
      <c r="VHO5" s="0"/>
      <c r="VHP5" s="0"/>
      <c r="VHQ5" s="0"/>
      <c r="VHR5" s="0"/>
      <c r="VHS5" s="0"/>
      <c r="VHT5" s="0"/>
      <c r="VHU5" s="0"/>
      <c r="VHV5" s="0"/>
      <c r="VHW5" s="0"/>
      <c r="VHX5" s="0"/>
      <c r="VHY5" s="0"/>
      <c r="VHZ5" s="0"/>
      <c r="VIA5" s="0"/>
      <c r="VIB5" s="0"/>
      <c r="VIC5" s="0"/>
      <c r="VID5" s="0"/>
      <c r="VIE5" s="0"/>
      <c r="VIF5" s="0"/>
      <c r="VIG5" s="0"/>
      <c r="VIH5" s="0"/>
      <c r="VII5" s="0"/>
      <c r="VIJ5" s="0"/>
      <c r="VIK5" s="0"/>
      <c r="VIL5" s="0"/>
      <c r="VIM5" s="0"/>
      <c r="VIN5" s="0"/>
      <c r="VIO5" s="0"/>
      <c r="VIP5" s="0"/>
      <c r="VIQ5" s="0"/>
      <c r="VIR5" s="0"/>
      <c r="VIS5" s="0"/>
      <c r="VIT5" s="0"/>
      <c r="VIU5" s="0"/>
      <c r="VIV5" s="0"/>
      <c r="VIW5" s="0"/>
      <c r="VIX5" s="0"/>
      <c r="VIY5" s="0"/>
      <c r="VIZ5" s="0"/>
      <c r="VJA5" s="0"/>
      <c r="VJB5" s="0"/>
      <c r="VJC5" s="0"/>
      <c r="VJD5" s="0"/>
      <c r="VJE5" s="0"/>
      <c r="VJF5" s="0"/>
      <c r="VJG5" s="0"/>
      <c r="VJH5" s="0"/>
      <c r="VJI5" s="0"/>
      <c r="VJJ5" s="0"/>
      <c r="VJK5" s="0"/>
      <c r="VJL5" s="0"/>
      <c r="VJM5" s="0"/>
      <c r="VJN5" s="0"/>
      <c r="VJO5" s="0"/>
      <c r="VJP5" s="0"/>
      <c r="VJQ5" s="0"/>
      <c r="VJR5" s="0"/>
      <c r="VJS5" s="0"/>
      <c r="VJT5" s="0"/>
      <c r="VJU5" s="0"/>
      <c r="VJV5" s="0"/>
      <c r="VJW5" s="0"/>
      <c r="VJX5" s="0"/>
      <c r="VJY5" s="0"/>
      <c r="VJZ5" s="0"/>
      <c r="VKA5" s="0"/>
      <c r="VKB5" s="0"/>
      <c r="VKC5" s="0"/>
      <c r="VKD5" s="0"/>
      <c r="VKE5" s="0"/>
      <c r="VKF5" s="0"/>
      <c r="VKG5" s="0"/>
      <c r="VKH5" s="0"/>
      <c r="VKI5" s="0"/>
      <c r="VKJ5" s="0"/>
      <c r="VKK5" s="0"/>
      <c r="VKL5" s="0"/>
      <c r="VKM5" s="0"/>
      <c r="VKN5" s="0"/>
      <c r="VKO5" s="0"/>
      <c r="VKP5" s="0"/>
      <c r="VKQ5" s="0"/>
      <c r="VKR5" s="0"/>
      <c r="VKS5" s="0"/>
      <c r="VKT5" s="0"/>
      <c r="VKU5" s="0"/>
      <c r="VKV5" s="0"/>
      <c r="VKW5" s="0"/>
      <c r="VKX5" s="0"/>
      <c r="VKY5" s="0"/>
      <c r="VKZ5" s="0"/>
      <c r="VLA5" s="0"/>
      <c r="VLB5" s="0"/>
      <c r="VLC5" s="0"/>
      <c r="VLD5" s="0"/>
      <c r="VLE5" s="0"/>
      <c r="VLF5" s="0"/>
      <c r="VLG5" s="0"/>
      <c r="VLH5" s="0"/>
      <c r="VLI5" s="0"/>
      <c r="VLJ5" s="0"/>
      <c r="VLK5" s="0"/>
      <c r="VLL5" s="0"/>
      <c r="VLM5" s="0"/>
      <c r="VLN5" s="0"/>
      <c r="VLO5" s="0"/>
      <c r="VLP5" s="0"/>
      <c r="VLQ5" s="0"/>
      <c r="VLR5" s="0"/>
      <c r="VLS5" s="0"/>
      <c r="VLT5" s="0"/>
      <c r="VLU5" s="0"/>
      <c r="VLV5" s="0"/>
      <c r="VLW5" s="0"/>
      <c r="VLX5" s="0"/>
      <c r="VLY5" s="0"/>
      <c r="VLZ5" s="0"/>
      <c r="VMA5" s="0"/>
      <c r="VMB5" s="0"/>
      <c r="VMC5" s="0"/>
      <c r="VMD5" s="0"/>
      <c r="VME5" s="0"/>
      <c r="VMF5" s="0"/>
      <c r="VMG5" s="0"/>
      <c r="VMH5" s="0"/>
      <c r="VMI5" s="0"/>
      <c r="VMJ5" s="0"/>
      <c r="VMK5" s="0"/>
      <c r="VML5" s="0"/>
      <c r="VMM5" s="0"/>
      <c r="VMN5" s="0"/>
      <c r="VMO5" s="0"/>
      <c r="VMP5" s="0"/>
      <c r="VMQ5" s="0"/>
      <c r="VMR5" s="0"/>
      <c r="VMS5" s="0"/>
      <c r="VMT5" s="0"/>
      <c r="VMU5" s="0"/>
      <c r="VMV5" s="0"/>
      <c r="VMW5" s="0"/>
      <c r="VMX5" s="0"/>
      <c r="VMY5" s="0"/>
      <c r="VMZ5" s="0"/>
      <c r="VNA5" s="0"/>
      <c r="VNB5" s="0"/>
      <c r="VNC5" s="0"/>
      <c r="VND5" s="0"/>
      <c r="VNE5" s="0"/>
      <c r="VNF5" s="0"/>
      <c r="VNG5" s="0"/>
      <c r="VNH5" s="0"/>
      <c r="VNI5" s="0"/>
      <c r="VNJ5" s="0"/>
      <c r="VNK5" s="0"/>
      <c r="VNL5" s="0"/>
      <c r="VNM5" s="0"/>
      <c r="VNN5" s="0"/>
      <c r="VNO5" s="0"/>
      <c r="VNP5" s="0"/>
      <c r="VNQ5" s="0"/>
      <c r="VNR5" s="0"/>
      <c r="VNS5" s="0"/>
      <c r="VNT5" s="0"/>
      <c r="VNU5" s="0"/>
      <c r="VNV5" s="0"/>
      <c r="VNW5" s="0"/>
      <c r="VNX5" s="0"/>
      <c r="VNY5" s="0"/>
      <c r="VNZ5" s="0"/>
      <c r="VOA5" s="0"/>
      <c r="VOB5" s="0"/>
      <c r="VOC5" s="0"/>
      <c r="VOD5" s="0"/>
      <c r="VOE5" s="0"/>
      <c r="VOF5" s="0"/>
      <c r="VOG5" s="0"/>
      <c r="VOH5" s="0"/>
      <c r="VOI5" s="0"/>
      <c r="VOJ5" s="0"/>
      <c r="VOK5" s="0"/>
      <c r="VOL5" s="0"/>
      <c r="VOM5" s="0"/>
      <c r="VON5" s="0"/>
      <c r="VOO5" s="0"/>
      <c r="VOP5" s="0"/>
      <c r="VOQ5" s="0"/>
      <c r="VOR5" s="0"/>
      <c r="VOS5" s="0"/>
      <c r="VOT5" s="0"/>
      <c r="VOU5" s="0"/>
      <c r="VOV5" s="0"/>
      <c r="VOW5" s="0"/>
      <c r="VOX5" s="0"/>
      <c r="VOY5" s="0"/>
      <c r="VOZ5" s="0"/>
      <c r="VPA5" s="0"/>
      <c r="VPB5" s="0"/>
      <c r="VPC5" s="0"/>
      <c r="VPD5" s="0"/>
      <c r="VPE5" s="0"/>
      <c r="VPF5" s="0"/>
      <c r="VPG5" s="0"/>
      <c r="VPH5" s="0"/>
      <c r="VPI5" s="0"/>
      <c r="VPJ5" s="0"/>
      <c r="VPK5" s="0"/>
      <c r="VPL5" s="0"/>
      <c r="VPM5" s="0"/>
      <c r="VPN5" s="0"/>
      <c r="VPO5" s="0"/>
      <c r="VPP5" s="0"/>
      <c r="VPQ5" s="0"/>
      <c r="VPR5" s="0"/>
      <c r="VPS5" s="0"/>
      <c r="VPT5" s="0"/>
      <c r="VPU5" s="0"/>
      <c r="VPV5" s="0"/>
      <c r="VPW5" s="0"/>
      <c r="VPX5" s="0"/>
      <c r="VPY5" s="0"/>
      <c r="VPZ5" s="0"/>
      <c r="VQA5" s="0"/>
      <c r="VQB5" s="0"/>
      <c r="VQC5" s="0"/>
      <c r="VQD5" s="0"/>
      <c r="VQE5" s="0"/>
      <c r="VQF5" s="0"/>
      <c r="VQG5" s="0"/>
      <c r="VQH5" s="0"/>
      <c r="VQI5" s="0"/>
      <c r="VQJ5" s="0"/>
      <c r="VQK5" s="0"/>
      <c r="VQL5" s="0"/>
      <c r="VQM5" s="0"/>
      <c r="VQN5" s="0"/>
      <c r="VQO5" s="0"/>
      <c r="VQP5" s="0"/>
      <c r="VQQ5" s="0"/>
      <c r="VQR5" s="0"/>
      <c r="VQS5" s="0"/>
      <c r="VQT5" s="0"/>
      <c r="VQU5" s="0"/>
      <c r="VQV5" s="0"/>
      <c r="VQW5" s="0"/>
      <c r="VQX5" s="0"/>
      <c r="VQY5" s="0"/>
      <c r="VQZ5" s="0"/>
      <c r="VRA5" s="0"/>
      <c r="VRB5" s="0"/>
      <c r="VRC5" s="0"/>
      <c r="VRD5" s="0"/>
      <c r="VRE5" s="0"/>
      <c r="VRF5" s="0"/>
      <c r="VRG5" s="0"/>
      <c r="VRH5" s="0"/>
      <c r="VRI5" s="0"/>
      <c r="VRJ5" s="0"/>
      <c r="VRK5" s="0"/>
      <c r="VRL5" s="0"/>
      <c r="VRM5" s="0"/>
      <c r="VRN5" s="0"/>
      <c r="VRO5" s="0"/>
      <c r="VRP5" s="0"/>
      <c r="VRQ5" s="0"/>
      <c r="VRR5" s="0"/>
      <c r="VRS5" s="0"/>
      <c r="VRT5" s="0"/>
      <c r="VRU5" s="0"/>
      <c r="VRV5" s="0"/>
      <c r="VRW5" s="0"/>
      <c r="VRX5" s="0"/>
      <c r="VRY5" s="0"/>
      <c r="VRZ5" s="0"/>
      <c r="VSA5" s="0"/>
      <c r="VSB5" s="0"/>
      <c r="VSC5" s="0"/>
      <c r="VSD5" s="0"/>
      <c r="VSE5" s="0"/>
      <c r="VSF5" s="0"/>
      <c r="VSG5" s="0"/>
      <c r="VSH5" s="0"/>
      <c r="VSI5" s="0"/>
      <c r="VSJ5" s="0"/>
      <c r="VSK5" s="0"/>
      <c r="VSL5" s="0"/>
      <c r="VSM5" s="0"/>
      <c r="VSN5" s="0"/>
      <c r="VSO5" s="0"/>
      <c r="VSP5" s="0"/>
      <c r="VSQ5" s="0"/>
      <c r="VSR5" s="0"/>
      <c r="VSS5" s="0"/>
      <c r="VST5" s="0"/>
      <c r="VSU5" s="0"/>
      <c r="VSV5" s="0"/>
      <c r="VSW5" s="0"/>
      <c r="VSX5" s="0"/>
      <c r="VSY5" s="0"/>
      <c r="VSZ5" s="0"/>
      <c r="VTA5" s="0"/>
      <c r="VTB5" s="0"/>
      <c r="VTC5" s="0"/>
      <c r="VTD5" s="0"/>
      <c r="VTE5" s="0"/>
      <c r="VTF5" s="0"/>
      <c r="VTG5" s="0"/>
      <c r="VTH5" s="0"/>
      <c r="VTI5" s="0"/>
      <c r="VTJ5" s="0"/>
      <c r="VTK5" s="0"/>
      <c r="VTL5" s="0"/>
      <c r="VTM5" s="0"/>
      <c r="VTN5" s="0"/>
      <c r="VTO5" s="0"/>
      <c r="VTP5" s="0"/>
      <c r="VTQ5" s="0"/>
      <c r="VTR5" s="0"/>
      <c r="VTS5" s="0"/>
      <c r="VTT5" s="0"/>
      <c r="VTU5" s="0"/>
      <c r="VTV5" s="0"/>
      <c r="VTW5" s="0"/>
      <c r="VTX5" s="0"/>
      <c r="VTY5" s="0"/>
      <c r="VTZ5" s="0"/>
      <c r="VUA5" s="0"/>
      <c r="VUB5" s="0"/>
      <c r="VUC5" s="0"/>
      <c r="VUD5" s="0"/>
      <c r="VUE5" s="0"/>
      <c r="VUF5" s="0"/>
      <c r="VUG5" s="0"/>
      <c r="VUH5" s="0"/>
      <c r="VUI5" s="0"/>
      <c r="VUJ5" s="0"/>
      <c r="VUK5" s="0"/>
      <c r="VUL5" s="0"/>
      <c r="VUM5" s="0"/>
      <c r="VUN5" s="0"/>
      <c r="VUO5" s="0"/>
      <c r="VUP5" s="0"/>
      <c r="VUQ5" s="0"/>
      <c r="VUR5" s="0"/>
      <c r="VUS5" s="0"/>
      <c r="VUT5" s="0"/>
      <c r="VUU5" s="0"/>
      <c r="VUV5" s="0"/>
      <c r="VUW5" s="0"/>
      <c r="VUX5" s="0"/>
      <c r="VUY5" s="0"/>
      <c r="VUZ5" s="0"/>
      <c r="VVA5" s="0"/>
      <c r="VVB5" s="0"/>
      <c r="VVC5" s="0"/>
      <c r="VVD5" s="0"/>
      <c r="VVE5" s="0"/>
      <c r="VVF5" s="0"/>
      <c r="VVG5" s="0"/>
      <c r="VVH5" s="0"/>
      <c r="VVI5" s="0"/>
      <c r="VVJ5" s="0"/>
      <c r="VVK5" s="0"/>
      <c r="VVL5" s="0"/>
      <c r="VVM5" s="0"/>
      <c r="VVN5" s="0"/>
      <c r="VVO5" s="0"/>
      <c r="VVP5" s="0"/>
      <c r="VVQ5" s="0"/>
      <c r="VVR5" s="0"/>
      <c r="VVS5" s="0"/>
      <c r="VVT5" s="0"/>
      <c r="VVU5" s="0"/>
      <c r="VVV5" s="0"/>
      <c r="VVW5" s="0"/>
      <c r="VVX5" s="0"/>
      <c r="VVY5" s="0"/>
      <c r="VVZ5" s="0"/>
      <c r="VWA5" s="0"/>
      <c r="VWB5" s="0"/>
      <c r="VWC5" s="0"/>
      <c r="VWD5" s="0"/>
      <c r="VWE5" s="0"/>
      <c r="VWF5" s="0"/>
      <c r="VWG5" s="0"/>
      <c r="VWH5" s="0"/>
      <c r="VWI5" s="0"/>
      <c r="VWJ5" s="0"/>
      <c r="VWK5" s="0"/>
      <c r="VWL5" s="0"/>
      <c r="VWM5" s="0"/>
      <c r="VWN5" s="0"/>
      <c r="VWO5" s="0"/>
      <c r="VWP5" s="0"/>
      <c r="VWQ5" s="0"/>
      <c r="VWR5" s="0"/>
      <c r="VWS5" s="0"/>
      <c r="VWT5" s="0"/>
      <c r="VWU5" s="0"/>
      <c r="VWV5" s="0"/>
      <c r="VWW5" s="0"/>
      <c r="VWX5" s="0"/>
      <c r="VWY5" s="0"/>
      <c r="VWZ5" s="0"/>
      <c r="VXA5" s="0"/>
      <c r="VXB5" s="0"/>
      <c r="VXC5" s="0"/>
      <c r="VXD5" s="0"/>
      <c r="VXE5" s="0"/>
      <c r="VXF5" s="0"/>
      <c r="VXG5" s="0"/>
      <c r="VXH5" s="0"/>
      <c r="VXI5" s="0"/>
      <c r="VXJ5" s="0"/>
      <c r="VXK5" s="0"/>
      <c r="VXL5" s="0"/>
      <c r="VXM5" s="0"/>
      <c r="VXN5" s="0"/>
      <c r="VXO5" s="0"/>
      <c r="VXP5" s="0"/>
      <c r="VXQ5" s="0"/>
      <c r="VXR5" s="0"/>
      <c r="VXS5" s="0"/>
      <c r="VXT5" s="0"/>
      <c r="VXU5" s="0"/>
      <c r="VXV5" s="0"/>
      <c r="VXW5" s="0"/>
      <c r="VXX5" s="0"/>
      <c r="VXY5" s="0"/>
      <c r="VXZ5" s="0"/>
      <c r="VYA5" s="0"/>
      <c r="VYB5" s="0"/>
      <c r="VYC5" s="0"/>
      <c r="VYD5" s="0"/>
      <c r="VYE5" s="0"/>
      <c r="VYF5" s="0"/>
      <c r="VYG5" s="0"/>
      <c r="VYH5" s="0"/>
      <c r="VYI5" s="0"/>
      <c r="VYJ5" s="0"/>
      <c r="VYK5" s="0"/>
      <c r="VYL5" s="0"/>
      <c r="VYM5" s="0"/>
      <c r="VYN5" s="0"/>
      <c r="VYO5" s="0"/>
      <c r="VYP5" s="0"/>
      <c r="VYQ5" s="0"/>
      <c r="VYR5" s="0"/>
      <c r="VYS5" s="0"/>
      <c r="VYT5" s="0"/>
      <c r="VYU5" s="0"/>
      <c r="VYV5" s="0"/>
      <c r="VYW5" s="0"/>
      <c r="VYX5" s="0"/>
      <c r="VYY5" s="0"/>
      <c r="VYZ5" s="0"/>
      <c r="VZA5" s="0"/>
      <c r="VZB5" s="0"/>
      <c r="VZC5" s="0"/>
      <c r="VZD5" s="0"/>
      <c r="VZE5" s="0"/>
      <c r="VZF5" s="0"/>
      <c r="VZG5" s="0"/>
      <c r="VZH5" s="0"/>
      <c r="VZI5" s="0"/>
      <c r="VZJ5" s="0"/>
      <c r="VZK5" s="0"/>
      <c r="VZL5" s="0"/>
      <c r="VZM5" s="0"/>
      <c r="VZN5" s="0"/>
      <c r="VZO5" s="0"/>
      <c r="VZP5" s="0"/>
      <c r="VZQ5" s="0"/>
      <c r="VZR5" s="0"/>
      <c r="VZS5" s="0"/>
      <c r="VZT5" s="0"/>
      <c r="VZU5" s="0"/>
      <c r="VZV5" s="0"/>
      <c r="VZW5" s="0"/>
      <c r="VZX5" s="0"/>
      <c r="VZY5" s="0"/>
      <c r="VZZ5" s="0"/>
      <c r="WAA5" s="0"/>
      <c r="WAB5" s="0"/>
      <c r="WAC5" s="0"/>
      <c r="WAD5" s="0"/>
      <c r="WAE5" s="0"/>
      <c r="WAF5" s="0"/>
      <c r="WAG5" s="0"/>
      <c r="WAH5" s="0"/>
      <c r="WAI5" s="0"/>
      <c r="WAJ5" s="0"/>
      <c r="WAK5" s="0"/>
      <c r="WAL5" s="0"/>
      <c r="WAM5" s="0"/>
      <c r="WAN5" s="0"/>
      <c r="WAO5" s="0"/>
      <c r="WAP5" s="0"/>
      <c r="WAQ5" s="0"/>
      <c r="WAR5" s="0"/>
      <c r="WAS5" s="0"/>
      <c r="WAT5" s="0"/>
      <c r="WAU5" s="0"/>
      <c r="WAV5" s="0"/>
      <c r="WAW5" s="0"/>
      <c r="WAX5" s="0"/>
      <c r="WAY5" s="0"/>
      <c r="WAZ5" s="0"/>
      <c r="WBA5" s="0"/>
      <c r="WBB5" s="0"/>
      <c r="WBC5" s="0"/>
      <c r="WBD5" s="0"/>
      <c r="WBE5" s="0"/>
      <c r="WBF5" s="0"/>
      <c r="WBG5" s="0"/>
      <c r="WBH5" s="0"/>
      <c r="WBI5" s="0"/>
      <c r="WBJ5" s="0"/>
      <c r="WBK5" s="0"/>
      <c r="WBL5" s="0"/>
      <c r="WBM5" s="0"/>
      <c r="WBN5" s="0"/>
      <c r="WBO5" s="0"/>
      <c r="WBP5" s="0"/>
      <c r="WBQ5" s="0"/>
      <c r="WBR5" s="0"/>
      <c r="WBS5" s="0"/>
      <c r="WBT5" s="0"/>
      <c r="WBU5" s="0"/>
      <c r="WBV5" s="0"/>
      <c r="WBW5" s="0"/>
      <c r="WBX5" s="0"/>
      <c r="WBY5" s="0"/>
      <c r="WBZ5" s="0"/>
      <c r="WCA5" s="0"/>
      <c r="WCB5" s="0"/>
      <c r="WCC5" s="0"/>
      <c r="WCD5" s="0"/>
      <c r="WCE5" s="0"/>
      <c r="WCF5" s="0"/>
      <c r="WCG5" s="0"/>
      <c r="WCH5" s="0"/>
      <c r="WCI5" s="0"/>
      <c r="WCJ5" s="0"/>
      <c r="WCK5" s="0"/>
      <c r="WCL5" s="0"/>
      <c r="WCM5" s="0"/>
      <c r="WCN5" s="0"/>
      <c r="WCO5" s="0"/>
      <c r="WCP5" s="0"/>
      <c r="WCQ5" s="0"/>
      <c r="WCR5" s="0"/>
      <c r="WCS5" s="0"/>
      <c r="WCT5" s="0"/>
      <c r="WCU5" s="0"/>
      <c r="WCV5" s="0"/>
      <c r="WCW5" s="0"/>
      <c r="WCX5" s="0"/>
      <c r="WCY5" s="0"/>
      <c r="WCZ5" s="0"/>
      <c r="WDA5" s="0"/>
      <c r="WDB5" s="0"/>
      <c r="WDC5" s="0"/>
      <c r="WDD5" s="0"/>
      <c r="WDE5" s="0"/>
      <c r="WDF5" s="0"/>
      <c r="WDG5" s="0"/>
      <c r="WDH5" s="0"/>
      <c r="WDI5" s="0"/>
      <c r="WDJ5" s="0"/>
      <c r="WDK5" s="0"/>
      <c r="WDL5" s="0"/>
      <c r="WDM5" s="0"/>
      <c r="WDN5" s="0"/>
      <c r="WDO5" s="0"/>
      <c r="WDP5" s="0"/>
      <c r="WDQ5" s="0"/>
      <c r="WDR5" s="0"/>
      <c r="WDS5" s="0"/>
      <c r="WDT5" s="0"/>
      <c r="WDU5" s="0"/>
      <c r="WDV5" s="0"/>
      <c r="WDW5" s="0"/>
      <c r="WDX5" s="0"/>
      <c r="WDY5" s="0"/>
      <c r="WDZ5" s="0"/>
      <c r="WEA5" s="0"/>
      <c r="WEB5" s="0"/>
      <c r="WEC5" s="0"/>
      <c r="WED5" s="0"/>
      <c r="WEE5" s="0"/>
      <c r="WEF5" s="0"/>
      <c r="WEG5" s="0"/>
      <c r="WEH5" s="0"/>
      <c r="WEI5" s="0"/>
      <c r="WEJ5" s="0"/>
      <c r="WEK5" s="0"/>
      <c r="WEL5" s="0"/>
      <c r="WEM5" s="0"/>
      <c r="WEN5" s="0"/>
      <c r="WEO5" s="0"/>
      <c r="WEP5" s="0"/>
      <c r="WEQ5" s="0"/>
      <c r="WER5" s="0"/>
      <c r="WES5" s="0"/>
      <c r="WET5" s="0"/>
      <c r="WEU5" s="0"/>
      <c r="WEV5" s="0"/>
      <c r="WEW5" s="0"/>
      <c r="WEX5" s="0"/>
      <c r="WEY5" s="0"/>
      <c r="WEZ5" s="0"/>
      <c r="WFA5" s="0"/>
      <c r="WFB5" s="0"/>
      <c r="WFC5" s="0"/>
      <c r="WFD5" s="0"/>
      <c r="WFE5" s="0"/>
      <c r="WFF5" s="0"/>
      <c r="WFG5" s="0"/>
      <c r="WFH5" s="0"/>
      <c r="WFI5" s="0"/>
      <c r="WFJ5" s="0"/>
      <c r="WFK5" s="0"/>
      <c r="WFL5" s="0"/>
      <c r="WFM5" s="0"/>
      <c r="WFN5" s="0"/>
      <c r="WFO5" s="0"/>
      <c r="WFP5" s="0"/>
      <c r="WFQ5" s="0"/>
      <c r="WFR5" s="0"/>
      <c r="WFS5" s="0"/>
      <c r="WFT5" s="0"/>
      <c r="WFU5" s="0"/>
      <c r="WFV5" s="0"/>
      <c r="WFW5" s="0"/>
      <c r="WFX5" s="0"/>
      <c r="WFY5" s="0"/>
      <c r="WFZ5" s="0"/>
      <c r="WGA5" s="0"/>
      <c r="WGB5" s="0"/>
      <c r="WGC5" s="0"/>
      <c r="WGD5" s="0"/>
      <c r="WGE5" s="0"/>
      <c r="WGF5" s="0"/>
      <c r="WGG5" s="0"/>
      <c r="WGH5" s="0"/>
      <c r="WGI5" s="0"/>
      <c r="WGJ5" s="0"/>
      <c r="WGK5" s="0"/>
      <c r="WGL5" s="0"/>
      <c r="WGM5" s="0"/>
      <c r="WGN5" s="0"/>
      <c r="WGO5" s="0"/>
      <c r="WGP5" s="0"/>
      <c r="WGQ5" s="0"/>
      <c r="WGR5" s="0"/>
      <c r="WGS5" s="0"/>
      <c r="WGT5" s="0"/>
      <c r="WGU5" s="0"/>
      <c r="WGV5" s="0"/>
      <c r="WGW5" s="0"/>
      <c r="WGX5" s="0"/>
      <c r="WGY5" s="0"/>
      <c r="WGZ5" s="0"/>
      <c r="WHA5" s="0"/>
      <c r="WHB5" s="0"/>
      <c r="WHC5" s="0"/>
      <c r="WHD5" s="0"/>
      <c r="WHE5" s="0"/>
      <c r="WHF5" s="0"/>
      <c r="WHG5" s="0"/>
      <c r="WHH5" s="0"/>
      <c r="WHI5" s="0"/>
      <c r="WHJ5" s="0"/>
      <c r="WHK5" s="0"/>
      <c r="WHL5" s="0"/>
      <c r="WHM5" s="0"/>
      <c r="WHN5" s="0"/>
      <c r="WHO5" s="0"/>
      <c r="WHP5" s="0"/>
      <c r="WHQ5" s="0"/>
      <c r="WHR5" s="0"/>
      <c r="WHS5" s="0"/>
      <c r="WHT5" s="0"/>
      <c r="WHU5" s="0"/>
      <c r="WHV5" s="0"/>
      <c r="WHW5" s="0"/>
      <c r="WHX5" s="0"/>
      <c r="WHY5" s="0"/>
      <c r="WHZ5" s="0"/>
      <c r="WIA5" s="0"/>
      <c r="WIB5" s="0"/>
      <c r="WIC5" s="0"/>
      <c r="WID5" s="0"/>
      <c r="WIE5" s="0"/>
      <c r="WIF5" s="0"/>
      <c r="WIG5" s="0"/>
      <c r="WIH5" s="0"/>
      <c r="WII5" s="0"/>
      <c r="WIJ5" s="0"/>
      <c r="WIK5" s="0"/>
      <c r="WIL5" s="0"/>
      <c r="WIM5" s="0"/>
      <c r="WIN5" s="0"/>
      <c r="WIO5" s="0"/>
      <c r="WIP5" s="0"/>
      <c r="WIQ5" s="0"/>
      <c r="WIR5" s="0"/>
      <c r="WIS5" s="0"/>
      <c r="WIT5" s="0"/>
      <c r="WIU5" s="0"/>
      <c r="WIV5" s="0"/>
      <c r="WIW5" s="0"/>
      <c r="WIX5" s="0"/>
      <c r="WIY5" s="0"/>
      <c r="WIZ5" s="0"/>
      <c r="WJA5" s="0"/>
      <c r="WJB5" s="0"/>
      <c r="WJC5" s="0"/>
      <c r="WJD5" s="0"/>
      <c r="WJE5" s="0"/>
      <c r="WJF5" s="0"/>
      <c r="WJG5" s="0"/>
      <c r="WJH5" s="0"/>
      <c r="WJI5" s="0"/>
      <c r="WJJ5" s="0"/>
      <c r="WJK5" s="0"/>
      <c r="WJL5" s="0"/>
      <c r="WJM5" s="0"/>
      <c r="WJN5" s="0"/>
      <c r="WJO5" s="0"/>
      <c r="WJP5" s="0"/>
      <c r="WJQ5" s="0"/>
      <c r="WJR5" s="0"/>
      <c r="WJS5" s="0"/>
      <c r="WJT5" s="0"/>
      <c r="WJU5" s="0"/>
      <c r="WJV5" s="0"/>
      <c r="WJW5" s="0"/>
      <c r="WJX5" s="0"/>
      <c r="WJY5" s="0"/>
      <c r="WJZ5" s="0"/>
      <c r="WKA5" s="0"/>
      <c r="WKB5" s="0"/>
      <c r="WKC5" s="0"/>
      <c r="WKD5" s="0"/>
      <c r="WKE5" s="0"/>
      <c r="WKF5" s="0"/>
      <c r="WKG5" s="0"/>
      <c r="WKH5" s="0"/>
      <c r="WKI5" s="0"/>
      <c r="WKJ5" s="0"/>
      <c r="WKK5" s="0"/>
      <c r="WKL5" s="0"/>
      <c r="WKM5" s="0"/>
      <c r="WKN5" s="0"/>
      <c r="WKO5" s="0"/>
      <c r="WKP5" s="0"/>
      <c r="WKQ5" s="0"/>
      <c r="WKR5" s="0"/>
      <c r="WKS5" s="0"/>
      <c r="WKT5" s="0"/>
      <c r="WKU5" s="0"/>
      <c r="WKV5" s="0"/>
      <c r="WKW5" s="0"/>
      <c r="WKX5" s="0"/>
      <c r="WKY5" s="0"/>
      <c r="WKZ5" s="0"/>
      <c r="WLA5" s="0"/>
      <c r="WLB5" s="0"/>
      <c r="WLC5" s="0"/>
      <c r="WLD5" s="0"/>
      <c r="WLE5" s="0"/>
      <c r="WLF5" s="0"/>
      <c r="WLG5" s="0"/>
      <c r="WLH5" s="0"/>
      <c r="WLI5" s="0"/>
      <c r="WLJ5" s="0"/>
      <c r="WLK5" s="0"/>
      <c r="WLL5" s="0"/>
      <c r="WLM5" s="0"/>
      <c r="WLN5" s="0"/>
      <c r="WLO5" s="0"/>
      <c r="WLP5" s="0"/>
      <c r="WLQ5" s="0"/>
      <c r="WLR5" s="0"/>
      <c r="WLS5" s="0"/>
      <c r="WLT5" s="0"/>
      <c r="WLU5" s="0"/>
      <c r="WLV5" s="0"/>
      <c r="WLW5" s="0"/>
      <c r="WLX5" s="0"/>
      <c r="WLY5" s="0"/>
      <c r="WLZ5" s="0"/>
      <c r="WMA5" s="0"/>
      <c r="WMB5" s="0"/>
      <c r="WMC5" s="0"/>
      <c r="WMD5" s="0"/>
      <c r="WME5" s="0"/>
      <c r="WMF5" s="0"/>
      <c r="WMG5" s="0"/>
      <c r="WMH5" s="0"/>
      <c r="WMI5" s="0"/>
      <c r="WMJ5" s="0"/>
      <c r="WMK5" s="0"/>
      <c r="WML5" s="0"/>
      <c r="WMM5" s="0"/>
      <c r="WMN5" s="0"/>
      <c r="WMO5" s="0"/>
      <c r="WMP5" s="0"/>
      <c r="WMQ5" s="0"/>
      <c r="WMR5" s="0"/>
      <c r="WMS5" s="0"/>
      <c r="WMT5" s="0"/>
      <c r="WMU5" s="0"/>
      <c r="WMV5" s="0"/>
      <c r="WMW5" s="0"/>
      <c r="WMX5" s="0"/>
      <c r="WMY5" s="0"/>
      <c r="WMZ5" s="0"/>
      <c r="WNA5" s="0"/>
      <c r="WNB5" s="0"/>
      <c r="WNC5" s="0"/>
      <c r="WND5" s="0"/>
      <c r="WNE5" s="0"/>
      <c r="WNF5" s="0"/>
      <c r="WNG5" s="0"/>
      <c r="WNH5" s="0"/>
      <c r="WNI5" s="0"/>
      <c r="WNJ5" s="0"/>
      <c r="WNK5" s="0"/>
      <c r="WNL5" s="0"/>
      <c r="WNM5" s="0"/>
      <c r="WNN5" s="0"/>
      <c r="WNO5" s="0"/>
      <c r="WNP5" s="0"/>
      <c r="WNQ5" s="0"/>
      <c r="WNR5" s="0"/>
      <c r="WNS5" s="0"/>
      <c r="WNT5" s="0"/>
      <c r="WNU5" s="0"/>
      <c r="WNV5" s="0"/>
      <c r="WNW5" s="0"/>
      <c r="WNX5" s="0"/>
      <c r="WNY5" s="0"/>
      <c r="WNZ5" s="0"/>
      <c r="WOA5" s="0"/>
      <c r="WOB5" s="0"/>
      <c r="WOC5" s="0"/>
      <c r="WOD5" s="0"/>
      <c r="WOE5" s="0"/>
      <c r="WOF5" s="0"/>
      <c r="WOG5" s="0"/>
      <c r="WOH5" s="0"/>
      <c r="WOI5" s="0"/>
      <c r="WOJ5" s="0"/>
      <c r="WOK5" s="0"/>
      <c r="WOL5" s="0"/>
      <c r="WOM5" s="0"/>
      <c r="WON5" s="0"/>
      <c r="WOO5" s="0"/>
      <c r="WOP5" s="0"/>
      <c r="WOQ5" s="0"/>
      <c r="WOR5" s="0"/>
      <c r="WOS5" s="0"/>
      <c r="WOT5" s="0"/>
      <c r="WOU5" s="0"/>
      <c r="WOV5" s="0"/>
      <c r="WOW5" s="0"/>
      <c r="WOX5" s="0"/>
      <c r="WOY5" s="0"/>
      <c r="WOZ5" s="0"/>
      <c r="WPA5" s="0"/>
      <c r="WPB5" s="0"/>
      <c r="WPC5" s="0"/>
      <c r="WPD5" s="0"/>
      <c r="WPE5" s="0"/>
      <c r="WPF5" s="0"/>
      <c r="WPG5" s="0"/>
      <c r="WPH5" s="0"/>
      <c r="WPI5" s="0"/>
      <c r="WPJ5" s="0"/>
      <c r="WPK5" s="0"/>
      <c r="WPL5" s="0"/>
      <c r="WPM5" s="0"/>
      <c r="WPN5" s="0"/>
      <c r="WPO5" s="0"/>
      <c r="WPP5" s="0"/>
      <c r="WPQ5" s="0"/>
      <c r="WPR5" s="0"/>
      <c r="WPS5" s="0"/>
      <c r="WPT5" s="0"/>
      <c r="WPU5" s="0"/>
      <c r="WPV5" s="0"/>
      <c r="WPW5" s="0"/>
      <c r="WPX5" s="0"/>
      <c r="WPY5" s="0"/>
      <c r="WPZ5" s="0"/>
      <c r="WQA5" s="0"/>
      <c r="WQB5" s="0"/>
      <c r="WQC5" s="0"/>
      <c r="WQD5" s="0"/>
      <c r="WQE5" s="0"/>
      <c r="WQF5" s="0"/>
      <c r="WQG5" s="0"/>
      <c r="WQH5" s="0"/>
      <c r="WQI5" s="0"/>
      <c r="WQJ5" s="0"/>
      <c r="WQK5" s="0"/>
      <c r="WQL5" s="0"/>
      <c r="WQM5" s="0"/>
      <c r="WQN5" s="0"/>
      <c r="WQO5" s="0"/>
      <c r="WQP5" s="0"/>
      <c r="WQQ5" s="0"/>
      <c r="WQR5" s="0"/>
      <c r="WQS5" s="0"/>
      <c r="WQT5" s="0"/>
      <c r="WQU5" s="0"/>
      <c r="WQV5" s="0"/>
      <c r="WQW5" s="0"/>
      <c r="WQX5" s="0"/>
      <c r="WQY5" s="0"/>
      <c r="WQZ5" s="0"/>
      <c r="WRA5" s="0"/>
      <c r="WRB5" s="0"/>
      <c r="WRC5" s="0"/>
      <c r="WRD5" s="0"/>
      <c r="WRE5" s="0"/>
      <c r="WRF5" s="0"/>
      <c r="WRG5" s="0"/>
      <c r="WRH5" s="0"/>
      <c r="WRI5" s="0"/>
      <c r="WRJ5" s="0"/>
      <c r="WRK5" s="0"/>
      <c r="WRL5" s="0"/>
      <c r="WRM5" s="0"/>
      <c r="WRN5" s="0"/>
      <c r="WRO5" s="0"/>
      <c r="WRP5" s="0"/>
      <c r="WRQ5" s="0"/>
      <c r="WRR5" s="0"/>
      <c r="WRS5" s="0"/>
      <c r="WRT5" s="0"/>
      <c r="WRU5" s="0"/>
      <c r="WRV5" s="0"/>
      <c r="WRW5" s="0"/>
      <c r="WRX5" s="0"/>
      <c r="WRY5" s="0"/>
      <c r="WRZ5" s="0"/>
      <c r="WSA5" s="0"/>
      <c r="WSB5" s="0"/>
      <c r="WSC5" s="0"/>
      <c r="WSD5" s="0"/>
      <c r="WSE5" s="0"/>
      <c r="WSF5" s="0"/>
      <c r="WSG5" s="0"/>
      <c r="WSH5" s="0"/>
      <c r="WSI5" s="0"/>
      <c r="WSJ5" s="0"/>
      <c r="WSK5" s="0"/>
      <c r="WSL5" s="0"/>
      <c r="WSM5" s="0"/>
      <c r="WSN5" s="0"/>
      <c r="WSO5" s="0"/>
      <c r="WSP5" s="0"/>
      <c r="WSQ5" s="0"/>
      <c r="WSR5" s="0"/>
      <c r="WSS5" s="0"/>
      <c r="WST5" s="0"/>
      <c r="WSU5" s="0"/>
      <c r="WSV5" s="0"/>
      <c r="WSW5" s="0"/>
      <c r="WSX5" s="0"/>
      <c r="WSY5" s="0"/>
      <c r="WSZ5" s="0"/>
      <c r="WTA5" s="0"/>
      <c r="WTB5" s="0"/>
      <c r="WTC5" s="0"/>
      <c r="WTD5" s="0"/>
      <c r="WTE5" s="0"/>
      <c r="WTF5" s="0"/>
      <c r="WTG5" s="0"/>
      <c r="WTH5" s="0"/>
      <c r="WTI5" s="0"/>
      <c r="WTJ5" s="0"/>
      <c r="WTK5" s="0"/>
      <c r="WTL5" s="0"/>
      <c r="WTM5" s="0"/>
      <c r="WTN5" s="0"/>
      <c r="WTO5" s="0"/>
      <c r="WTP5" s="0"/>
      <c r="WTQ5" s="0"/>
      <c r="WTR5" s="0"/>
      <c r="WTS5" s="0"/>
      <c r="WTT5" s="0"/>
      <c r="WTU5" s="0"/>
      <c r="WTV5" s="0"/>
      <c r="WTW5" s="0"/>
      <c r="WTX5" s="0"/>
      <c r="WTY5" s="0"/>
      <c r="WTZ5" s="0"/>
      <c r="WUA5" s="0"/>
      <c r="WUB5" s="0"/>
      <c r="WUC5" s="0"/>
      <c r="WUD5" s="0"/>
      <c r="WUE5" s="0"/>
      <c r="WUF5" s="0"/>
      <c r="WUG5" s="0"/>
      <c r="WUH5" s="0"/>
      <c r="WUI5" s="0"/>
      <c r="WUJ5" s="0"/>
      <c r="WUK5" s="0"/>
      <c r="WUL5" s="0"/>
      <c r="WUM5" s="0"/>
      <c r="WUN5" s="0"/>
      <c r="WUO5" s="0"/>
      <c r="WUP5" s="0"/>
      <c r="WUQ5" s="0"/>
      <c r="WUR5" s="0"/>
      <c r="WUS5" s="0"/>
      <c r="WUT5" s="0"/>
      <c r="WUU5" s="0"/>
      <c r="WUV5" s="0"/>
      <c r="WUW5" s="0"/>
      <c r="WUX5" s="0"/>
      <c r="WUY5" s="0"/>
      <c r="WUZ5" s="0"/>
      <c r="WVA5" s="0"/>
      <c r="WVB5" s="0"/>
      <c r="WVC5" s="0"/>
      <c r="WVD5" s="0"/>
      <c r="WVE5" s="0"/>
      <c r="WVF5" s="0"/>
      <c r="WVG5" s="0"/>
      <c r="WVH5" s="0"/>
      <c r="WVI5" s="0"/>
      <c r="WVJ5" s="0"/>
      <c r="WVK5" s="0"/>
      <c r="WVL5" s="0"/>
      <c r="WVM5" s="0"/>
      <c r="WVN5" s="0"/>
      <c r="WVO5" s="0"/>
      <c r="WVP5" s="0"/>
      <c r="WVQ5" s="0"/>
      <c r="WVR5" s="0"/>
      <c r="WVS5" s="0"/>
      <c r="WVT5" s="0"/>
      <c r="WVU5" s="0"/>
      <c r="WVV5" s="0"/>
      <c r="WVW5" s="0"/>
      <c r="WVX5" s="0"/>
      <c r="WVY5" s="0"/>
      <c r="WVZ5" s="0"/>
      <c r="WWA5" s="0"/>
      <c r="WWB5" s="0"/>
      <c r="WWC5" s="0"/>
      <c r="WWD5" s="0"/>
      <c r="WWE5" s="0"/>
      <c r="WWF5" s="0"/>
      <c r="WWG5" s="0"/>
      <c r="WWH5" s="0"/>
      <c r="WWI5" s="0"/>
      <c r="WWJ5" s="0"/>
      <c r="WWK5" s="0"/>
      <c r="WWL5" s="0"/>
      <c r="WWM5" s="0"/>
      <c r="WWN5" s="0"/>
      <c r="WWO5" s="0"/>
      <c r="WWP5" s="0"/>
      <c r="WWQ5" s="0"/>
      <c r="WWR5" s="0"/>
      <c r="WWS5" s="0"/>
      <c r="WWT5" s="0"/>
      <c r="WWU5" s="0"/>
      <c r="WWV5" s="0"/>
      <c r="WWW5" s="0"/>
      <c r="WWX5" s="0"/>
      <c r="WWY5" s="0"/>
      <c r="WWZ5" s="0"/>
      <c r="WXA5" s="0"/>
      <c r="WXB5" s="0"/>
      <c r="WXC5" s="0"/>
      <c r="WXD5" s="0"/>
      <c r="WXE5" s="0"/>
      <c r="WXF5" s="0"/>
      <c r="WXG5" s="0"/>
      <c r="WXH5" s="0"/>
      <c r="WXI5" s="0"/>
      <c r="WXJ5" s="0"/>
      <c r="WXK5" s="0"/>
      <c r="WXL5" s="0"/>
      <c r="WXM5" s="0"/>
      <c r="WXN5" s="0"/>
      <c r="WXO5" s="0"/>
      <c r="WXP5" s="0"/>
      <c r="WXQ5" s="0"/>
      <c r="WXR5" s="0"/>
      <c r="WXS5" s="0"/>
      <c r="WXT5" s="0"/>
      <c r="WXU5" s="0"/>
      <c r="WXV5" s="0"/>
      <c r="WXW5" s="0"/>
      <c r="WXX5" s="0"/>
      <c r="WXY5" s="0"/>
      <c r="WXZ5" s="0"/>
      <c r="WYA5" s="0"/>
      <c r="WYB5" s="0"/>
      <c r="WYC5" s="0"/>
      <c r="WYD5" s="0"/>
      <c r="WYE5" s="0"/>
      <c r="WYF5" s="0"/>
      <c r="WYG5" s="0"/>
      <c r="WYH5" s="0"/>
      <c r="WYI5" s="0"/>
      <c r="WYJ5" s="0"/>
      <c r="WYK5" s="0"/>
      <c r="WYL5" s="0"/>
      <c r="WYM5" s="0"/>
      <c r="WYN5" s="0"/>
      <c r="WYO5" s="0"/>
      <c r="WYP5" s="0"/>
      <c r="WYQ5" s="0"/>
      <c r="WYR5" s="0"/>
      <c r="WYS5" s="0"/>
      <c r="WYT5" s="0"/>
      <c r="WYU5" s="0"/>
      <c r="WYV5" s="0"/>
      <c r="WYW5" s="0"/>
      <c r="WYX5" s="0"/>
      <c r="WYY5" s="0"/>
      <c r="WYZ5" s="0"/>
      <c r="WZA5" s="0"/>
      <c r="WZB5" s="0"/>
      <c r="WZC5" s="0"/>
      <c r="WZD5" s="0"/>
      <c r="WZE5" s="0"/>
      <c r="WZF5" s="0"/>
      <c r="WZG5" s="0"/>
      <c r="WZH5" s="0"/>
      <c r="WZI5" s="0"/>
      <c r="WZJ5" s="0"/>
      <c r="WZK5" s="0"/>
      <c r="WZL5" s="0"/>
      <c r="WZM5" s="0"/>
      <c r="WZN5" s="0"/>
      <c r="WZO5" s="0"/>
      <c r="WZP5" s="0"/>
      <c r="WZQ5" s="0"/>
      <c r="WZR5" s="0"/>
      <c r="WZS5" s="0"/>
      <c r="WZT5" s="0"/>
      <c r="WZU5" s="0"/>
      <c r="WZV5" s="0"/>
      <c r="WZW5" s="0"/>
      <c r="WZX5" s="0"/>
      <c r="WZY5" s="0"/>
      <c r="WZZ5" s="0"/>
      <c r="XAA5" s="0"/>
      <c r="XAB5" s="0"/>
      <c r="XAC5" s="0"/>
      <c r="XAD5" s="0"/>
      <c r="XAE5" s="0"/>
      <c r="XAF5" s="0"/>
      <c r="XAG5" s="0"/>
      <c r="XAH5" s="0"/>
      <c r="XAI5" s="0"/>
      <c r="XAJ5" s="0"/>
      <c r="XAK5" s="0"/>
      <c r="XAL5" s="0"/>
      <c r="XAM5" s="0"/>
      <c r="XAN5" s="0"/>
      <c r="XAO5" s="0"/>
      <c r="XAP5" s="0"/>
      <c r="XAQ5" s="0"/>
      <c r="XAR5" s="0"/>
      <c r="XAS5" s="0"/>
      <c r="XAT5" s="0"/>
      <c r="XAU5" s="0"/>
      <c r="XAV5" s="0"/>
      <c r="XAW5" s="0"/>
      <c r="XAX5" s="0"/>
      <c r="XAY5" s="0"/>
      <c r="XAZ5" s="0"/>
      <c r="XBA5" s="0"/>
      <c r="XBB5" s="0"/>
      <c r="XBC5" s="0"/>
      <c r="XBD5" s="0"/>
      <c r="XBE5" s="0"/>
      <c r="XBF5" s="0"/>
      <c r="XBG5" s="0"/>
      <c r="XBH5" s="0"/>
      <c r="XBI5" s="0"/>
      <c r="XBJ5" s="0"/>
      <c r="XBK5" s="0"/>
      <c r="XBL5" s="0"/>
      <c r="XBM5" s="0"/>
      <c r="XBN5" s="0"/>
      <c r="XBO5" s="0"/>
      <c r="XBP5" s="0"/>
      <c r="XBQ5" s="0"/>
      <c r="XBR5" s="0"/>
      <c r="XBS5" s="0"/>
      <c r="XBT5" s="0"/>
      <c r="XBU5" s="0"/>
      <c r="XBV5" s="0"/>
      <c r="XBW5" s="0"/>
      <c r="XBX5" s="0"/>
      <c r="XBY5" s="0"/>
      <c r="XBZ5" s="0"/>
      <c r="XCA5" s="0"/>
      <c r="XCB5" s="0"/>
      <c r="XCC5" s="0"/>
      <c r="XCD5" s="0"/>
      <c r="XCE5" s="0"/>
      <c r="XCF5" s="0"/>
      <c r="XCG5" s="0"/>
      <c r="XCH5" s="0"/>
      <c r="XCI5" s="0"/>
      <c r="XCJ5" s="0"/>
      <c r="XCK5" s="0"/>
      <c r="XCL5" s="0"/>
      <c r="XCM5" s="0"/>
      <c r="XCN5" s="0"/>
      <c r="XCO5" s="0"/>
      <c r="XCP5" s="0"/>
      <c r="XCQ5" s="0"/>
      <c r="XCR5" s="0"/>
      <c r="XCS5" s="0"/>
      <c r="XCT5" s="0"/>
      <c r="XCU5" s="0"/>
      <c r="XCV5" s="0"/>
      <c r="XCW5" s="0"/>
      <c r="XCX5" s="0"/>
      <c r="XCY5" s="0"/>
      <c r="XCZ5" s="0"/>
      <c r="XDA5" s="0"/>
      <c r="XDB5" s="0"/>
      <c r="XDC5" s="0"/>
      <c r="XDD5" s="0"/>
      <c r="XDE5" s="0"/>
      <c r="XDF5" s="0"/>
      <c r="XDG5" s="0"/>
      <c r="XDH5" s="0"/>
      <c r="XDI5" s="0"/>
      <c r="XDJ5" s="0"/>
      <c r="XDK5" s="0"/>
      <c r="XDL5" s="0"/>
      <c r="XDM5" s="0"/>
      <c r="XDN5" s="0"/>
      <c r="XDO5" s="0"/>
      <c r="XDP5" s="0"/>
      <c r="XDQ5" s="0"/>
      <c r="XDR5" s="0"/>
      <c r="XDS5" s="0"/>
      <c r="XDT5" s="0"/>
      <c r="XDU5" s="0"/>
      <c r="XDV5" s="0"/>
      <c r="XDW5" s="0"/>
      <c r="XDX5" s="0"/>
      <c r="XDY5" s="0"/>
      <c r="XDZ5" s="0"/>
      <c r="XEA5" s="0"/>
      <c r="XEB5" s="0"/>
      <c r="XEC5" s="0"/>
      <c r="XED5" s="0"/>
      <c r="XEE5" s="0"/>
      <c r="XEF5" s="0"/>
      <c r="XEG5" s="0"/>
      <c r="XEH5" s="0"/>
      <c r="XEI5" s="0"/>
      <c r="XEJ5" s="0"/>
      <c r="XEK5" s="0"/>
      <c r="XEL5" s="0"/>
      <c r="XEM5" s="0"/>
      <c r="XEN5" s="0"/>
      <c r="XEO5" s="0"/>
      <c r="XEP5" s="0"/>
      <c r="XEQ5" s="0"/>
      <c r="XER5" s="0"/>
      <c r="XES5" s="0"/>
      <c r="XET5" s="0"/>
      <c r="XEU5" s="0"/>
      <c r="XEV5" s="0"/>
      <c r="XEW5" s="0"/>
      <c r="XEX5" s="0"/>
      <c r="XEY5" s="0"/>
      <c r="XEZ5" s="0"/>
      <c r="XFA5" s="0"/>
      <c r="XFB5" s="0"/>
      <c r="XFC5" s="0"/>
      <c r="XFD5" s="0"/>
    </row>
    <row r="6" customFormat="false" ht="36.75" hidden="false" customHeight="true" outlineLevel="0" collapsed="false">
      <c r="B6" s="185" t="s">
        <v>8</v>
      </c>
      <c r="C6" s="186" t="s">
        <v>208</v>
      </c>
      <c r="D6" s="189" t="s">
        <v>209</v>
      </c>
      <c r="E6" s="189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  <c r="AMK6" s="0"/>
      <c r="AML6" s="0"/>
      <c r="AMM6" s="0"/>
      <c r="AMN6" s="0"/>
      <c r="AMO6" s="0"/>
      <c r="AMP6" s="0"/>
      <c r="AMQ6" s="0"/>
      <c r="AMR6" s="0"/>
      <c r="AMS6" s="0"/>
      <c r="AMT6" s="0"/>
      <c r="AMU6" s="0"/>
      <c r="AMV6" s="0"/>
      <c r="AMW6" s="0"/>
      <c r="AMX6" s="0"/>
      <c r="AMY6" s="0"/>
      <c r="AMZ6" s="0"/>
      <c r="ANA6" s="0"/>
      <c r="ANB6" s="0"/>
      <c r="ANC6" s="0"/>
      <c r="AND6" s="0"/>
      <c r="ANE6" s="0"/>
      <c r="ANF6" s="0"/>
      <c r="ANG6" s="0"/>
      <c r="ANH6" s="0"/>
      <c r="ANI6" s="0"/>
      <c r="ANJ6" s="0"/>
      <c r="ANK6" s="0"/>
      <c r="ANL6" s="0"/>
      <c r="ANM6" s="0"/>
      <c r="ANN6" s="0"/>
      <c r="ANO6" s="0"/>
      <c r="ANP6" s="0"/>
      <c r="ANQ6" s="0"/>
      <c r="ANR6" s="0"/>
      <c r="ANS6" s="0"/>
      <c r="ANT6" s="0"/>
      <c r="ANU6" s="0"/>
      <c r="ANV6" s="0"/>
      <c r="ANW6" s="0"/>
      <c r="ANX6" s="0"/>
      <c r="ANY6" s="0"/>
      <c r="ANZ6" s="0"/>
      <c r="AOA6" s="0"/>
      <c r="AOB6" s="0"/>
      <c r="AOC6" s="0"/>
      <c r="AOD6" s="0"/>
      <c r="AOE6" s="0"/>
      <c r="AOF6" s="0"/>
      <c r="AOG6" s="0"/>
      <c r="AOH6" s="0"/>
      <c r="AOI6" s="0"/>
      <c r="AOJ6" s="0"/>
      <c r="AOK6" s="0"/>
      <c r="AOL6" s="0"/>
      <c r="AOM6" s="0"/>
      <c r="AON6" s="0"/>
      <c r="AOO6" s="0"/>
      <c r="AOP6" s="0"/>
      <c r="AOQ6" s="0"/>
      <c r="AOR6" s="0"/>
      <c r="AOS6" s="0"/>
      <c r="AOT6" s="0"/>
      <c r="AOU6" s="0"/>
      <c r="AOV6" s="0"/>
      <c r="AOW6" s="0"/>
      <c r="AOX6" s="0"/>
      <c r="AOY6" s="0"/>
      <c r="AOZ6" s="0"/>
      <c r="APA6" s="0"/>
      <c r="APB6" s="0"/>
      <c r="APC6" s="0"/>
      <c r="APD6" s="0"/>
      <c r="APE6" s="0"/>
      <c r="APF6" s="0"/>
      <c r="APG6" s="0"/>
      <c r="APH6" s="0"/>
      <c r="API6" s="0"/>
      <c r="APJ6" s="0"/>
      <c r="APK6" s="0"/>
      <c r="APL6" s="0"/>
      <c r="APM6" s="0"/>
      <c r="APN6" s="0"/>
      <c r="APO6" s="0"/>
      <c r="APP6" s="0"/>
      <c r="APQ6" s="0"/>
      <c r="APR6" s="0"/>
      <c r="APS6" s="0"/>
      <c r="APT6" s="0"/>
      <c r="APU6" s="0"/>
      <c r="APV6" s="0"/>
      <c r="APW6" s="0"/>
      <c r="APX6" s="0"/>
      <c r="APY6" s="0"/>
      <c r="APZ6" s="0"/>
      <c r="AQA6" s="0"/>
      <c r="AQB6" s="0"/>
      <c r="AQC6" s="0"/>
      <c r="AQD6" s="0"/>
      <c r="AQE6" s="0"/>
      <c r="AQF6" s="0"/>
      <c r="AQG6" s="0"/>
      <c r="AQH6" s="0"/>
      <c r="AQI6" s="0"/>
      <c r="AQJ6" s="0"/>
      <c r="AQK6" s="0"/>
      <c r="AQL6" s="0"/>
      <c r="AQM6" s="0"/>
      <c r="AQN6" s="0"/>
      <c r="AQO6" s="0"/>
      <c r="AQP6" s="0"/>
      <c r="AQQ6" s="0"/>
      <c r="AQR6" s="0"/>
      <c r="AQS6" s="0"/>
      <c r="AQT6" s="0"/>
      <c r="AQU6" s="0"/>
      <c r="AQV6" s="0"/>
      <c r="AQW6" s="0"/>
      <c r="AQX6" s="0"/>
      <c r="AQY6" s="0"/>
      <c r="AQZ6" s="0"/>
      <c r="ARA6" s="0"/>
      <c r="ARB6" s="0"/>
      <c r="ARC6" s="0"/>
      <c r="ARD6" s="0"/>
      <c r="ARE6" s="0"/>
      <c r="ARF6" s="0"/>
      <c r="ARG6" s="0"/>
      <c r="ARH6" s="0"/>
      <c r="ARI6" s="0"/>
      <c r="ARJ6" s="0"/>
      <c r="ARK6" s="0"/>
      <c r="ARL6" s="0"/>
      <c r="ARM6" s="0"/>
      <c r="ARN6" s="0"/>
      <c r="ARO6" s="0"/>
      <c r="ARP6" s="0"/>
      <c r="ARQ6" s="0"/>
      <c r="ARR6" s="0"/>
      <c r="ARS6" s="0"/>
      <c r="ART6" s="0"/>
      <c r="ARU6" s="0"/>
      <c r="ARV6" s="0"/>
      <c r="ARW6" s="0"/>
      <c r="ARX6" s="0"/>
      <c r="ARY6" s="0"/>
      <c r="ARZ6" s="0"/>
      <c r="ASA6" s="0"/>
      <c r="ASB6" s="0"/>
      <c r="ASC6" s="0"/>
      <c r="ASD6" s="0"/>
      <c r="ASE6" s="0"/>
      <c r="ASF6" s="0"/>
      <c r="ASG6" s="0"/>
      <c r="ASH6" s="0"/>
      <c r="ASI6" s="0"/>
      <c r="ASJ6" s="0"/>
      <c r="ASK6" s="0"/>
      <c r="ASL6" s="0"/>
      <c r="ASM6" s="0"/>
      <c r="ASN6" s="0"/>
      <c r="ASO6" s="0"/>
      <c r="ASP6" s="0"/>
      <c r="ASQ6" s="0"/>
      <c r="ASR6" s="0"/>
      <c r="ASS6" s="0"/>
      <c r="AST6" s="0"/>
      <c r="ASU6" s="0"/>
      <c r="ASV6" s="0"/>
      <c r="ASW6" s="0"/>
      <c r="ASX6" s="0"/>
      <c r="ASY6" s="0"/>
      <c r="ASZ6" s="0"/>
      <c r="ATA6" s="0"/>
      <c r="ATB6" s="0"/>
      <c r="ATC6" s="0"/>
      <c r="ATD6" s="0"/>
      <c r="ATE6" s="0"/>
      <c r="ATF6" s="0"/>
      <c r="ATG6" s="0"/>
      <c r="ATH6" s="0"/>
      <c r="ATI6" s="0"/>
      <c r="ATJ6" s="0"/>
      <c r="ATK6" s="0"/>
      <c r="ATL6" s="0"/>
      <c r="ATM6" s="0"/>
      <c r="ATN6" s="0"/>
      <c r="ATO6" s="0"/>
      <c r="ATP6" s="0"/>
      <c r="ATQ6" s="0"/>
      <c r="ATR6" s="0"/>
      <c r="ATS6" s="0"/>
      <c r="ATT6" s="0"/>
      <c r="ATU6" s="0"/>
      <c r="ATV6" s="0"/>
      <c r="ATW6" s="0"/>
      <c r="ATX6" s="0"/>
      <c r="ATY6" s="0"/>
      <c r="ATZ6" s="0"/>
      <c r="AUA6" s="0"/>
      <c r="AUB6" s="0"/>
      <c r="AUC6" s="0"/>
      <c r="AUD6" s="0"/>
      <c r="AUE6" s="0"/>
      <c r="AUF6" s="0"/>
      <c r="AUG6" s="0"/>
      <c r="AUH6" s="0"/>
      <c r="AUI6" s="0"/>
      <c r="AUJ6" s="0"/>
      <c r="AUK6" s="0"/>
      <c r="AUL6" s="0"/>
      <c r="AUM6" s="0"/>
      <c r="AUN6" s="0"/>
      <c r="AUO6" s="0"/>
      <c r="AUP6" s="0"/>
      <c r="AUQ6" s="0"/>
      <c r="AUR6" s="0"/>
      <c r="AUS6" s="0"/>
      <c r="AUT6" s="0"/>
      <c r="AUU6" s="0"/>
      <c r="AUV6" s="0"/>
      <c r="AUW6" s="0"/>
      <c r="AUX6" s="0"/>
      <c r="AUY6" s="0"/>
      <c r="AUZ6" s="0"/>
      <c r="AVA6" s="0"/>
      <c r="AVB6" s="0"/>
      <c r="AVC6" s="0"/>
      <c r="AVD6" s="0"/>
      <c r="AVE6" s="0"/>
      <c r="AVF6" s="0"/>
      <c r="AVG6" s="0"/>
      <c r="AVH6" s="0"/>
      <c r="AVI6" s="0"/>
      <c r="AVJ6" s="0"/>
      <c r="AVK6" s="0"/>
      <c r="AVL6" s="0"/>
      <c r="AVM6" s="0"/>
      <c r="AVN6" s="0"/>
      <c r="AVO6" s="0"/>
      <c r="AVP6" s="0"/>
      <c r="AVQ6" s="0"/>
      <c r="AVR6" s="0"/>
      <c r="AVS6" s="0"/>
      <c r="AVT6" s="0"/>
      <c r="AVU6" s="0"/>
      <c r="AVV6" s="0"/>
      <c r="AVW6" s="0"/>
      <c r="AVX6" s="0"/>
      <c r="AVY6" s="0"/>
      <c r="AVZ6" s="0"/>
      <c r="AWA6" s="0"/>
      <c r="AWB6" s="0"/>
      <c r="AWC6" s="0"/>
      <c r="AWD6" s="0"/>
      <c r="AWE6" s="0"/>
      <c r="AWF6" s="0"/>
      <c r="AWG6" s="0"/>
      <c r="AWH6" s="0"/>
      <c r="AWI6" s="0"/>
      <c r="AWJ6" s="0"/>
      <c r="AWK6" s="0"/>
      <c r="AWL6" s="0"/>
      <c r="AWM6" s="0"/>
      <c r="AWN6" s="0"/>
      <c r="AWO6" s="0"/>
      <c r="AWP6" s="0"/>
      <c r="AWQ6" s="0"/>
      <c r="AWR6" s="0"/>
      <c r="AWS6" s="0"/>
      <c r="AWT6" s="0"/>
      <c r="AWU6" s="0"/>
      <c r="AWV6" s="0"/>
      <c r="AWW6" s="0"/>
      <c r="AWX6" s="0"/>
      <c r="AWY6" s="0"/>
      <c r="AWZ6" s="0"/>
      <c r="AXA6" s="0"/>
      <c r="AXB6" s="0"/>
      <c r="AXC6" s="0"/>
      <c r="AXD6" s="0"/>
      <c r="AXE6" s="0"/>
      <c r="AXF6" s="0"/>
      <c r="AXG6" s="0"/>
      <c r="AXH6" s="0"/>
      <c r="AXI6" s="0"/>
      <c r="AXJ6" s="0"/>
      <c r="AXK6" s="0"/>
      <c r="AXL6" s="0"/>
      <c r="AXM6" s="0"/>
      <c r="AXN6" s="0"/>
      <c r="AXO6" s="0"/>
      <c r="AXP6" s="0"/>
      <c r="AXQ6" s="0"/>
      <c r="AXR6" s="0"/>
      <c r="AXS6" s="0"/>
      <c r="AXT6" s="0"/>
      <c r="AXU6" s="0"/>
      <c r="AXV6" s="0"/>
      <c r="AXW6" s="0"/>
      <c r="AXX6" s="0"/>
      <c r="AXY6" s="0"/>
      <c r="AXZ6" s="0"/>
      <c r="AYA6" s="0"/>
      <c r="AYB6" s="0"/>
      <c r="AYC6" s="0"/>
      <c r="AYD6" s="0"/>
      <c r="AYE6" s="0"/>
      <c r="AYF6" s="0"/>
      <c r="AYG6" s="0"/>
      <c r="AYH6" s="0"/>
      <c r="AYI6" s="0"/>
      <c r="AYJ6" s="0"/>
      <c r="AYK6" s="0"/>
      <c r="AYL6" s="0"/>
      <c r="AYM6" s="0"/>
      <c r="AYN6" s="0"/>
      <c r="AYO6" s="0"/>
      <c r="AYP6" s="0"/>
      <c r="AYQ6" s="0"/>
      <c r="AYR6" s="0"/>
      <c r="AYS6" s="0"/>
      <c r="AYT6" s="0"/>
      <c r="AYU6" s="0"/>
      <c r="AYV6" s="0"/>
      <c r="AYW6" s="0"/>
      <c r="AYX6" s="0"/>
      <c r="AYY6" s="0"/>
      <c r="AYZ6" s="0"/>
      <c r="AZA6" s="0"/>
      <c r="AZB6" s="0"/>
      <c r="AZC6" s="0"/>
      <c r="AZD6" s="0"/>
      <c r="AZE6" s="0"/>
      <c r="AZF6" s="0"/>
      <c r="AZG6" s="0"/>
      <c r="AZH6" s="0"/>
      <c r="AZI6" s="0"/>
      <c r="AZJ6" s="0"/>
      <c r="AZK6" s="0"/>
      <c r="AZL6" s="0"/>
      <c r="AZM6" s="0"/>
      <c r="AZN6" s="0"/>
      <c r="AZO6" s="0"/>
      <c r="AZP6" s="0"/>
      <c r="AZQ6" s="0"/>
      <c r="AZR6" s="0"/>
      <c r="AZS6" s="0"/>
      <c r="AZT6" s="0"/>
      <c r="AZU6" s="0"/>
      <c r="AZV6" s="0"/>
      <c r="AZW6" s="0"/>
      <c r="AZX6" s="0"/>
      <c r="AZY6" s="0"/>
      <c r="AZZ6" s="0"/>
      <c r="BAA6" s="0"/>
      <c r="BAB6" s="0"/>
      <c r="BAC6" s="0"/>
      <c r="BAD6" s="0"/>
      <c r="BAE6" s="0"/>
      <c r="BAF6" s="0"/>
      <c r="BAG6" s="0"/>
      <c r="BAH6" s="0"/>
      <c r="BAI6" s="0"/>
      <c r="BAJ6" s="0"/>
      <c r="BAK6" s="0"/>
      <c r="BAL6" s="0"/>
      <c r="BAM6" s="0"/>
      <c r="BAN6" s="0"/>
      <c r="BAO6" s="0"/>
      <c r="BAP6" s="0"/>
      <c r="BAQ6" s="0"/>
      <c r="BAR6" s="0"/>
      <c r="BAS6" s="0"/>
      <c r="BAT6" s="0"/>
      <c r="BAU6" s="0"/>
      <c r="BAV6" s="0"/>
      <c r="BAW6" s="0"/>
      <c r="BAX6" s="0"/>
      <c r="BAY6" s="0"/>
      <c r="BAZ6" s="0"/>
      <c r="BBA6" s="0"/>
      <c r="BBB6" s="0"/>
      <c r="BBC6" s="0"/>
      <c r="BBD6" s="0"/>
      <c r="BBE6" s="0"/>
      <c r="BBF6" s="0"/>
      <c r="BBG6" s="0"/>
      <c r="BBH6" s="0"/>
      <c r="BBI6" s="0"/>
      <c r="BBJ6" s="0"/>
      <c r="BBK6" s="0"/>
      <c r="BBL6" s="0"/>
      <c r="BBM6" s="0"/>
      <c r="BBN6" s="0"/>
      <c r="BBO6" s="0"/>
      <c r="BBP6" s="0"/>
      <c r="BBQ6" s="0"/>
      <c r="BBR6" s="0"/>
      <c r="BBS6" s="0"/>
      <c r="BBT6" s="0"/>
      <c r="BBU6" s="0"/>
      <c r="BBV6" s="0"/>
      <c r="BBW6" s="0"/>
      <c r="BBX6" s="0"/>
      <c r="BBY6" s="0"/>
      <c r="BBZ6" s="0"/>
      <c r="BCA6" s="0"/>
      <c r="BCB6" s="0"/>
      <c r="BCC6" s="0"/>
      <c r="BCD6" s="0"/>
      <c r="BCE6" s="0"/>
      <c r="BCF6" s="0"/>
      <c r="BCG6" s="0"/>
      <c r="BCH6" s="0"/>
      <c r="BCI6" s="0"/>
      <c r="BCJ6" s="0"/>
      <c r="BCK6" s="0"/>
      <c r="BCL6" s="0"/>
      <c r="BCM6" s="0"/>
      <c r="BCN6" s="0"/>
      <c r="BCO6" s="0"/>
      <c r="BCP6" s="0"/>
      <c r="BCQ6" s="0"/>
      <c r="BCR6" s="0"/>
      <c r="BCS6" s="0"/>
      <c r="BCT6" s="0"/>
      <c r="BCU6" s="0"/>
      <c r="BCV6" s="0"/>
      <c r="BCW6" s="0"/>
      <c r="BCX6" s="0"/>
      <c r="BCY6" s="0"/>
      <c r="BCZ6" s="0"/>
      <c r="BDA6" s="0"/>
      <c r="BDB6" s="0"/>
      <c r="BDC6" s="0"/>
      <c r="BDD6" s="0"/>
      <c r="BDE6" s="0"/>
      <c r="BDF6" s="0"/>
      <c r="BDG6" s="0"/>
      <c r="BDH6" s="0"/>
      <c r="BDI6" s="0"/>
      <c r="BDJ6" s="0"/>
      <c r="BDK6" s="0"/>
      <c r="BDL6" s="0"/>
      <c r="BDM6" s="0"/>
      <c r="BDN6" s="0"/>
      <c r="BDO6" s="0"/>
      <c r="BDP6" s="0"/>
      <c r="BDQ6" s="0"/>
      <c r="BDR6" s="0"/>
      <c r="BDS6" s="0"/>
      <c r="BDT6" s="0"/>
      <c r="BDU6" s="0"/>
      <c r="BDV6" s="0"/>
      <c r="BDW6" s="0"/>
      <c r="BDX6" s="0"/>
      <c r="BDY6" s="0"/>
      <c r="BDZ6" s="0"/>
      <c r="BEA6" s="0"/>
      <c r="BEB6" s="0"/>
      <c r="BEC6" s="0"/>
      <c r="BED6" s="0"/>
      <c r="BEE6" s="0"/>
      <c r="BEF6" s="0"/>
      <c r="BEG6" s="0"/>
      <c r="BEH6" s="0"/>
      <c r="BEI6" s="0"/>
      <c r="BEJ6" s="0"/>
      <c r="BEK6" s="0"/>
      <c r="BEL6" s="0"/>
      <c r="BEM6" s="0"/>
      <c r="BEN6" s="0"/>
      <c r="BEO6" s="0"/>
      <c r="BEP6" s="0"/>
      <c r="BEQ6" s="0"/>
      <c r="BER6" s="0"/>
      <c r="BES6" s="0"/>
      <c r="BET6" s="0"/>
      <c r="BEU6" s="0"/>
      <c r="BEV6" s="0"/>
      <c r="BEW6" s="0"/>
      <c r="BEX6" s="0"/>
      <c r="BEY6" s="0"/>
      <c r="BEZ6" s="0"/>
      <c r="BFA6" s="0"/>
      <c r="BFB6" s="0"/>
      <c r="BFC6" s="0"/>
      <c r="BFD6" s="0"/>
      <c r="BFE6" s="0"/>
      <c r="BFF6" s="0"/>
      <c r="BFG6" s="0"/>
      <c r="BFH6" s="0"/>
      <c r="BFI6" s="0"/>
      <c r="BFJ6" s="0"/>
      <c r="BFK6" s="0"/>
      <c r="BFL6" s="0"/>
      <c r="BFM6" s="0"/>
      <c r="BFN6" s="0"/>
      <c r="BFO6" s="0"/>
      <c r="BFP6" s="0"/>
      <c r="BFQ6" s="0"/>
      <c r="BFR6" s="0"/>
      <c r="BFS6" s="0"/>
      <c r="BFT6" s="0"/>
      <c r="BFU6" s="0"/>
      <c r="BFV6" s="0"/>
      <c r="BFW6" s="0"/>
      <c r="BFX6" s="0"/>
      <c r="BFY6" s="0"/>
      <c r="BFZ6" s="0"/>
      <c r="BGA6" s="0"/>
      <c r="BGB6" s="0"/>
      <c r="BGC6" s="0"/>
      <c r="BGD6" s="0"/>
      <c r="BGE6" s="0"/>
      <c r="BGF6" s="0"/>
      <c r="BGG6" s="0"/>
      <c r="BGH6" s="0"/>
      <c r="BGI6" s="0"/>
      <c r="BGJ6" s="0"/>
      <c r="BGK6" s="0"/>
      <c r="BGL6" s="0"/>
      <c r="BGM6" s="0"/>
      <c r="BGN6" s="0"/>
      <c r="BGO6" s="0"/>
      <c r="BGP6" s="0"/>
      <c r="BGQ6" s="0"/>
      <c r="BGR6" s="0"/>
      <c r="BGS6" s="0"/>
      <c r="BGT6" s="0"/>
      <c r="BGU6" s="0"/>
      <c r="BGV6" s="0"/>
      <c r="BGW6" s="0"/>
      <c r="BGX6" s="0"/>
      <c r="BGY6" s="0"/>
      <c r="BGZ6" s="0"/>
      <c r="BHA6" s="0"/>
      <c r="BHB6" s="0"/>
      <c r="BHC6" s="0"/>
      <c r="BHD6" s="0"/>
      <c r="BHE6" s="0"/>
      <c r="BHF6" s="0"/>
      <c r="BHG6" s="0"/>
      <c r="BHH6" s="0"/>
      <c r="BHI6" s="0"/>
      <c r="BHJ6" s="0"/>
      <c r="BHK6" s="0"/>
      <c r="BHL6" s="0"/>
      <c r="BHM6" s="0"/>
      <c r="BHN6" s="0"/>
      <c r="BHO6" s="0"/>
      <c r="BHP6" s="0"/>
      <c r="BHQ6" s="0"/>
      <c r="BHR6" s="0"/>
      <c r="BHS6" s="0"/>
      <c r="BHT6" s="0"/>
      <c r="BHU6" s="0"/>
      <c r="BHV6" s="0"/>
      <c r="BHW6" s="0"/>
      <c r="BHX6" s="0"/>
      <c r="BHY6" s="0"/>
      <c r="BHZ6" s="0"/>
      <c r="BIA6" s="0"/>
      <c r="BIB6" s="0"/>
      <c r="BIC6" s="0"/>
      <c r="BID6" s="0"/>
      <c r="BIE6" s="0"/>
      <c r="BIF6" s="0"/>
      <c r="BIG6" s="0"/>
      <c r="BIH6" s="0"/>
      <c r="BII6" s="0"/>
      <c r="BIJ6" s="0"/>
      <c r="BIK6" s="0"/>
      <c r="BIL6" s="0"/>
      <c r="BIM6" s="0"/>
      <c r="BIN6" s="0"/>
      <c r="BIO6" s="0"/>
      <c r="BIP6" s="0"/>
      <c r="BIQ6" s="0"/>
      <c r="BIR6" s="0"/>
      <c r="BIS6" s="0"/>
      <c r="BIT6" s="0"/>
      <c r="BIU6" s="0"/>
      <c r="BIV6" s="0"/>
      <c r="BIW6" s="0"/>
      <c r="BIX6" s="0"/>
      <c r="BIY6" s="0"/>
      <c r="BIZ6" s="0"/>
      <c r="BJA6" s="0"/>
      <c r="BJB6" s="0"/>
      <c r="BJC6" s="0"/>
      <c r="BJD6" s="0"/>
      <c r="BJE6" s="0"/>
      <c r="BJF6" s="0"/>
      <c r="BJG6" s="0"/>
      <c r="BJH6" s="0"/>
      <c r="BJI6" s="0"/>
      <c r="BJJ6" s="0"/>
      <c r="BJK6" s="0"/>
      <c r="BJL6" s="0"/>
      <c r="BJM6" s="0"/>
      <c r="BJN6" s="0"/>
      <c r="BJO6" s="0"/>
      <c r="BJP6" s="0"/>
      <c r="BJQ6" s="0"/>
      <c r="BJR6" s="0"/>
      <c r="BJS6" s="0"/>
      <c r="BJT6" s="0"/>
      <c r="BJU6" s="0"/>
      <c r="BJV6" s="0"/>
      <c r="BJW6" s="0"/>
      <c r="BJX6" s="0"/>
      <c r="BJY6" s="0"/>
      <c r="BJZ6" s="0"/>
      <c r="BKA6" s="0"/>
      <c r="BKB6" s="0"/>
      <c r="BKC6" s="0"/>
      <c r="BKD6" s="0"/>
      <c r="BKE6" s="0"/>
      <c r="BKF6" s="0"/>
      <c r="BKG6" s="0"/>
      <c r="BKH6" s="0"/>
      <c r="BKI6" s="0"/>
      <c r="BKJ6" s="0"/>
      <c r="BKK6" s="0"/>
      <c r="BKL6" s="0"/>
      <c r="BKM6" s="0"/>
      <c r="BKN6" s="0"/>
      <c r="BKO6" s="0"/>
      <c r="BKP6" s="0"/>
      <c r="BKQ6" s="0"/>
      <c r="BKR6" s="0"/>
      <c r="BKS6" s="0"/>
      <c r="BKT6" s="0"/>
      <c r="BKU6" s="0"/>
      <c r="BKV6" s="0"/>
      <c r="BKW6" s="0"/>
      <c r="BKX6" s="0"/>
      <c r="BKY6" s="0"/>
      <c r="BKZ6" s="0"/>
      <c r="BLA6" s="0"/>
      <c r="BLB6" s="0"/>
      <c r="BLC6" s="0"/>
      <c r="BLD6" s="0"/>
      <c r="BLE6" s="0"/>
      <c r="BLF6" s="0"/>
      <c r="BLG6" s="0"/>
      <c r="BLH6" s="0"/>
      <c r="BLI6" s="0"/>
      <c r="BLJ6" s="0"/>
      <c r="BLK6" s="0"/>
      <c r="BLL6" s="0"/>
      <c r="BLM6" s="0"/>
      <c r="BLN6" s="0"/>
      <c r="BLO6" s="0"/>
      <c r="BLP6" s="0"/>
      <c r="BLQ6" s="0"/>
      <c r="BLR6" s="0"/>
      <c r="BLS6" s="0"/>
      <c r="BLT6" s="0"/>
      <c r="BLU6" s="0"/>
      <c r="BLV6" s="0"/>
      <c r="BLW6" s="0"/>
      <c r="BLX6" s="0"/>
      <c r="BLY6" s="0"/>
      <c r="BLZ6" s="0"/>
      <c r="BMA6" s="0"/>
      <c r="BMB6" s="0"/>
      <c r="BMC6" s="0"/>
      <c r="BMD6" s="0"/>
      <c r="BME6" s="0"/>
      <c r="BMF6" s="0"/>
      <c r="BMG6" s="0"/>
      <c r="BMH6" s="0"/>
      <c r="BMI6" s="0"/>
      <c r="BMJ6" s="0"/>
      <c r="BMK6" s="0"/>
      <c r="BML6" s="0"/>
      <c r="BMM6" s="0"/>
      <c r="BMN6" s="0"/>
      <c r="BMO6" s="0"/>
      <c r="BMP6" s="0"/>
      <c r="BMQ6" s="0"/>
      <c r="BMR6" s="0"/>
      <c r="BMS6" s="0"/>
      <c r="BMT6" s="0"/>
      <c r="BMU6" s="0"/>
      <c r="BMV6" s="0"/>
      <c r="BMW6" s="0"/>
      <c r="BMX6" s="0"/>
      <c r="BMY6" s="0"/>
      <c r="BMZ6" s="0"/>
      <c r="BNA6" s="0"/>
      <c r="BNB6" s="0"/>
      <c r="BNC6" s="0"/>
      <c r="BND6" s="0"/>
      <c r="BNE6" s="0"/>
      <c r="BNF6" s="0"/>
      <c r="BNG6" s="0"/>
      <c r="BNH6" s="0"/>
      <c r="BNI6" s="0"/>
      <c r="BNJ6" s="0"/>
      <c r="BNK6" s="0"/>
      <c r="BNL6" s="0"/>
      <c r="BNM6" s="0"/>
      <c r="BNN6" s="0"/>
      <c r="BNO6" s="0"/>
      <c r="BNP6" s="0"/>
      <c r="BNQ6" s="0"/>
      <c r="BNR6" s="0"/>
      <c r="BNS6" s="0"/>
      <c r="BNT6" s="0"/>
      <c r="BNU6" s="0"/>
      <c r="BNV6" s="0"/>
      <c r="BNW6" s="0"/>
      <c r="BNX6" s="0"/>
      <c r="BNY6" s="0"/>
      <c r="BNZ6" s="0"/>
      <c r="BOA6" s="0"/>
      <c r="BOB6" s="0"/>
      <c r="BOC6" s="0"/>
      <c r="BOD6" s="0"/>
      <c r="BOE6" s="0"/>
      <c r="BOF6" s="0"/>
      <c r="BOG6" s="0"/>
      <c r="BOH6" s="0"/>
      <c r="BOI6" s="0"/>
      <c r="BOJ6" s="0"/>
      <c r="BOK6" s="0"/>
      <c r="BOL6" s="0"/>
      <c r="BOM6" s="0"/>
      <c r="BON6" s="0"/>
      <c r="BOO6" s="0"/>
      <c r="BOP6" s="0"/>
      <c r="BOQ6" s="0"/>
      <c r="BOR6" s="0"/>
      <c r="BOS6" s="0"/>
      <c r="BOT6" s="0"/>
      <c r="BOU6" s="0"/>
      <c r="BOV6" s="0"/>
      <c r="BOW6" s="0"/>
      <c r="BOX6" s="0"/>
      <c r="BOY6" s="0"/>
      <c r="BOZ6" s="0"/>
      <c r="BPA6" s="0"/>
      <c r="BPB6" s="0"/>
      <c r="BPC6" s="0"/>
      <c r="BPD6" s="0"/>
      <c r="BPE6" s="0"/>
      <c r="BPF6" s="0"/>
      <c r="BPG6" s="0"/>
      <c r="BPH6" s="0"/>
      <c r="BPI6" s="0"/>
      <c r="BPJ6" s="0"/>
      <c r="BPK6" s="0"/>
      <c r="BPL6" s="0"/>
      <c r="BPM6" s="0"/>
      <c r="BPN6" s="0"/>
      <c r="BPO6" s="0"/>
      <c r="BPP6" s="0"/>
      <c r="BPQ6" s="0"/>
      <c r="BPR6" s="0"/>
      <c r="BPS6" s="0"/>
      <c r="BPT6" s="0"/>
      <c r="BPU6" s="0"/>
      <c r="BPV6" s="0"/>
      <c r="BPW6" s="0"/>
      <c r="BPX6" s="0"/>
      <c r="BPY6" s="0"/>
      <c r="BPZ6" s="0"/>
      <c r="BQA6" s="0"/>
      <c r="BQB6" s="0"/>
      <c r="BQC6" s="0"/>
      <c r="BQD6" s="0"/>
      <c r="BQE6" s="0"/>
      <c r="BQF6" s="0"/>
      <c r="BQG6" s="0"/>
      <c r="BQH6" s="0"/>
      <c r="BQI6" s="0"/>
      <c r="BQJ6" s="0"/>
      <c r="BQK6" s="0"/>
      <c r="BQL6" s="0"/>
      <c r="BQM6" s="0"/>
      <c r="BQN6" s="0"/>
      <c r="BQO6" s="0"/>
      <c r="BQP6" s="0"/>
      <c r="BQQ6" s="0"/>
      <c r="BQR6" s="0"/>
      <c r="BQS6" s="0"/>
      <c r="BQT6" s="0"/>
      <c r="BQU6" s="0"/>
      <c r="BQV6" s="0"/>
      <c r="BQW6" s="0"/>
      <c r="BQX6" s="0"/>
      <c r="BQY6" s="0"/>
      <c r="BQZ6" s="0"/>
      <c r="BRA6" s="0"/>
      <c r="BRB6" s="0"/>
      <c r="BRC6" s="0"/>
      <c r="BRD6" s="0"/>
      <c r="BRE6" s="0"/>
      <c r="BRF6" s="0"/>
      <c r="BRG6" s="0"/>
      <c r="BRH6" s="0"/>
      <c r="BRI6" s="0"/>
      <c r="BRJ6" s="0"/>
      <c r="BRK6" s="0"/>
      <c r="BRL6" s="0"/>
      <c r="BRM6" s="0"/>
      <c r="BRN6" s="0"/>
      <c r="BRO6" s="0"/>
      <c r="BRP6" s="0"/>
      <c r="BRQ6" s="0"/>
      <c r="BRR6" s="0"/>
      <c r="BRS6" s="0"/>
      <c r="BRT6" s="0"/>
      <c r="BRU6" s="0"/>
      <c r="BRV6" s="0"/>
      <c r="BRW6" s="0"/>
      <c r="BRX6" s="0"/>
      <c r="BRY6" s="0"/>
      <c r="BRZ6" s="0"/>
      <c r="BSA6" s="0"/>
      <c r="BSB6" s="0"/>
      <c r="BSC6" s="0"/>
      <c r="BSD6" s="0"/>
      <c r="BSE6" s="0"/>
      <c r="BSF6" s="0"/>
      <c r="BSG6" s="0"/>
      <c r="BSH6" s="0"/>
      <c r="BSI6" s="0"/>
      <c r="BSJ6" s="0"/>
      <c r="BSK6" s="0"/>
      <c r="BSL6" s="0"/>
      <c r="BSM6" s="0"/>
      <c r="BSN6" s="0"/>
      <c r="BSO6" s="0"/>
      <c r="BSP6" s="0"/>
      <c r="BSQ6" s="0"/>
      <c r="BSR6" s="0"/>
      <c r="BSS6" s="0"/>
      <c r="BST6" s="0"/>
      <c r="BSU6" s="0"/>
      <c r="BSV6" s="0"/>
      <c r="BSW6" s="0"/>
      <c r="BSX6" s="0"/>
      <c r="BSY6" s="0"/>
      <c r="BSZ6" s="0"/>
      <c r="BTA6" s="0"/>
      <c r="BTB6" s="0"/>
      <c r="BTC6" s="0"/>
      <c r="BTD6" s="0"/>
      <c r="BTE6" s="0"/>
      <c r="BTF6" s="0"/>
      <c r="BTG6" s="0"/>
      <c r="BTH6" s="0"/>
      <c r="BTI6" s="0"/>
      <c r="BTJ6" s="0"/>
      <c r="BTK6" s="0"/>
      <c r="BTL6" s="0"/>
      <c r="BTM6" s="0"/>
      <c r="BTN6" s="0"/>
      <c r="BTO6" s="0"/>
      <c r="BTP6" s="0"/>
      <c r="BTQ6" s="0"/>
      <c r="BTR6" s="0"/>
      <c r="BTS6" s="0"/>
      <c r="BTT6" s="0"/>
      <c r="BTU6" s="0"/>
      <c r="BTV6" s="0"/>
      <c r="BTW6" s="0"/>
      <c r="BTX6" s="0"/>
      <c r="BTY6" s="0"/>
      <c r="BTZ6" s="0"/>
      <c r="BUA6" s="0"/>
      <c r="BUB6" s="0"/>
      <c r="BUC6" s="0"/>
      <c r="BUD6" s="0"/>
      <c r="BUE6" s="0"/>
      <c r="BUF6" s="0"/>
      <c r="BUG6" s="0"/>
      <c r="BUH6" s="0"/>
      <c r="BUI6" s="0"/>
      <c r="BUJ6" s="0"/>
      <c r="BUK6" s="0"/>
      <c r="BUL6" s="0"/>
      <c r="BUM6" s="0"/>
      <c r="BUN6" s="0"/>
      <c r="BUO6" s="0"/>
      <c r="BUP6" s="0"/>
      <c r="BUQ6" s="0"/>
      <c r="BUR6" s="0"/>
      <c r="BUS6" s="0"/>
      <c r="BUT6" s="0"/>
      <c r="BUU6" s="0"/>
      <c r="BUV6" s="0"/>
      <c r="BUW6" s="0"/>
      <c r="BUX6" s="0"/>
      <c r="BUY6" s="0"/>
      <c r="BUZ6" s="0"/>
      <c r="BVA6" s="0"/>
      <c r="BVB6" s="0"/>
      <c r="BVC6" s="0"/>
      <c r="BVD6" s="0"/>
      <c r="BVE6" s="0"/>
      <c r="BVF6" s="0"/>
      <c r="BVG6" s="0"/>
      <c r="BVH6" s="0"/>
      <c r="BVI6" s="0"/>
      <c r="BVJ6" s="0"/>
      <c r="BVK6" s="0"/>
      <c r="BVL6" s="0"/>
      <c r="BVM6" s="0"/>
      <c r="BVN6" s="0"/>
      <c r="BVO6" s="0"/>
      <c r="BVP6" s="0"/>
      <c r="BVQ6" s="0"/>
      <c r="BVR6" s="0"/>
      <c r="BVS6" s="0"/>
      <c r="BVT6" s="0"/>
      <c r="BVU6" s="0"/>
      <c r="BVV6" s="0"/>
      <c r="BVW6" s="0"/>
      <c r="BVX6" s="0"/>
      <c r="BVY6" s="0"/>
      <c r="BVZ6" s="0"/>
      <c r="BWA6" s="0"/>
      <c r="BWB6" s="0"/>
      <c r="BWC6" s="0"/>
      <c r="BWD6" s="0"/>
      <c r="BWE6" s="0"/>
      <c r="BWF6" s="0"/>
      <c r="BWG6" s="0"/>
      <c r="BWH6" s="0"/>
      <c r="BWI6" s="0"/>
      <c r="BWJ6" s="0"/>
      <c r="BWK6" s="0"/>
      <c r="BWL6" s="0"/>
      <c r="BWM6" s="0"/>
      <c r="BWN6" s="0"/>
      <c r="BWO6" s="0"/>
      <c r="BWP6" s="0"/>
      <c r="BWQ6" s="0"/>
      <c r="BWR6" s="0"/>
      <c r="BWS6" s="0"/>
      <c r="BWT6" s="0"/>
      <c r="BWU6" s="0"/>
      <c r="BWV6" s="0"/>
      <c r="BWW6" s="0"/>
      <c r="BWX6" s="0"/>
      <c r="BWY6" s="0"/>
      <c r="BWZ6" s="0"/>
      <c r="BXA6" s="0"/>
      <c r="BXB6" s="0"/>
      <c r="BXC6" s="0"/>
      <c r="BXD6" s="0"/>
      <c r="BXE6" s="0"/>
      <c r="BXF6" s="0"/>
      <c r="BXG6" s="0"/>
      <c r="BXH6" s="0"/>
      <c r="BXI6" s="0"/>
      <c r="BXJ6" s="0"/>
      <c r="BXK6" s="0"/>
      <c r="BXL6" s="0"/>
      <c r="BXM6" s="0"/>
      <c r="BXN6" s="0"/>
      <c r="BXO6" s="0"/>
      <c r="BXP6" s="0"/>
      <c r="BXQ6" s="0"/>
      <c r="BXR6" s="0"/>
      <c r="BXS6" s="0"/>
      <c r="BXT6" s="0"/>
      <c r="BXU6" s="0"/>
      <c r="BXV6" s="0"/>
      <c r="BXW6" s="0"/>
      <c r="BXX6" s="0"/>
      <c r="BXY6" s="0"/>
      <c r="BXZ6" s="0"/>
      <c r="BYA6" s="0"/>
      <c r="BYB6" s="0"/>
      <c r="BYC6" s="0"/>
      <c r="BYD6" s="0"/>
      <c r="BYE6" s="0"/>
      <c r="BYF6" s="0"/>
      <c r="BYG6" s="0"/>
      <c r="BYH6" s="0"/>
      <c r="BYI6" s="0"/>
      <c r="BYJ6" s="0"/>
      <c r="BYK6" s="0"/>
      <c r="BYL6" s="0"/>
      <c r="BYM6" s="0"/>
      <c r="BYN6" s="0"/>
      <c r="BYO6" s="0"/>
      <c r="BYP6" s="0"/>
      <c r="BYQ6" s="0"/>
      <c r="BYR6" s="0"/>
      <c r="BYS6" s="0"/>
      <c r="BYT6" s="0"/>
      <c r="BYU6" s="0"/>
      <c r="BYV6" s="0"/>
      <c r="BYW6" s="0"/>
      <c r="BYX6" s="0"/>
      <c r="BYY6" s="0"/>
      <c r="BYZ6" s="0"/>
      <c r="BZA6" s="0"/>
      <c r="BZB6" s="0"/>
      <c r="BZC6" s="0"/>
      <c r="BZD6" s="0"/>
      <c r="BZE6" s="0"/>
      <c r="BZF6" s="0"/>
      <c r="BZG6" s="0"/>
      <c r="BZH6" s="0"/>
      <c r="BZI6" s="0"/>
      <c r="BZJ6" s="0"/>
      <c r="BZK6" s="0"/>
      <c r="BZL6" s="0"/>
      <c r="BZM6" s="0"/>
      <c r="BZN6" s="0"/>
      <c r="BZO6" s="0"/>
      <c r="BZP6" s="0"/>
      <c r="BZQ6" s="0"/>
      <c r="BZR6" s="0"/>
      <c r="BZS6" s="0"/>
      <c r="BZT6" s="0"/>
      <c r="BZU6" s="0"/>
      <c r="BZV6" s="0"/>
      <c r="BZW6" s="0"/>
      <c r="BZX6" s="0"/>
      <c r="BZY6" s="0"/>
      <c r="BZZ6" s="0"/>
      <c r="CAA6" s="0"/>
      <c r="CAB6" s="0"/>
      <c r="CAC6" s="0"/>
      <c r="CAD6" s="0"/>
      <c r="CAE6" s="0"/>
      <c r="CAF6" s="0"/>
      <c r="CAG6" s="0"/>
      <c r="CAH6" s="0"/>
      <c r="CAI6" s="0"/>
      <c r="CAJ6" s="0"/>
      <c r="CAK6" s="0"/>
      <c r="CAL6" s="0"/>
      <c r="CAM6" s="0"/>
      <c r="CAN6" s="0"/>
      <c r="CAO6" s="0"/>
      <c r="CAP6" s="0"/>
      <c r="CAQ6" s="0"/>
      <c r="CAR6" s="0"/>
      <c r="CAS6" s="0"/>
      <c r="CAT6" s="0"/>
      <c r="CAU6" s="0"/>
      <c r="CAV6" s="0"/>
      <c r="CAW6" s="0"/>
      <c r="CAX6" s="0"/>
      <c r="CAY6" s="0"/>
      <c r="CAZ6" s="0"/>
      <c r="CBA6" s="0"/>
      <c r="CBB6" s="0"/>
      <c r="CBC6" s="0"/>
      <c r="CBD6" s="0"/>
      <c r="CBE6" s="0"/>
      <c r="CBF6" s="0"/>
      <c r="CBG6" s="0"/>
      <c r="CBH6" s="0"/>
      <c r="CBI6" s="0"/>
      <c r="CBJ6" s="0"/>
      <c r="CBK6" s="0"/>
      <c r="CBL6" s="0"/>
      <c r="CBM6" s="0"/>
      <c r="CBN6" s="0"/>
      <c r="CBO6" s="0"/>
      <c r="CBP6" s="0"/>
      <c r="CBQ6" s="0"/>
      <c r="CBR6" s="0"/>
      <c r="CBS6" s="0"/>
      <c r="CBT6" s="0"/>
      <c r="CBU6" s="0"/>
      <c r="CBV6" s="0"/>
      <c r="CBW6" s="0"/>
      <c r="CBX6" s="0"/>
      <c r="CBY6" s="0"/>
      <c r="CBZ6" s="0"/>
      <c r="CCA6" s="0"/>
      <c r="CCB6" s="0"/>
      <c r="CCC6" s="0"/>
      <c r="CCD6" s="0"/>
      <c r="CCE6" s="0"/>
      <c r="CCF6" s="0"/>
      <c r="CCG6" s="0"/>
      <c r="CCH6" s="0"/>
      <c r="CCI6" s="0"/>
      <c r="CCJ6" s="0"/>
      <c r="CCK6" s="0"/>
      <c r="CCL6" s="0"/>
      <c r="CCM6" s="0"/>
      <c r="CCN6" s="0"/>
      <c r="CCO6" s="0"/>
      <c r="CCP6" s="0"/>
      <c r="CCQ6" s="0"/>
      <c r="CCR6" s="0"/>
      <c r="CCS6" s="0"/>
      <c r="CCT6" s="0"/>
      <c r="CCU6" s="0"/>
      <c r="CCV6" s="0"/>
      <c r="CCW6" s="0"/>
      <c r="CCX6" s="0"/>
      <c r="CCY6" s="0"/>
      <c r="CCZ6" s="0"/>
      <c r="CDA6" s="0"/>
      <c r="CDB6" s="0"/>
      <c r="CDC6" s="0"/>
      <c r="CDD6" s="0"/>
      <c r="CDE6" s="0"/>
      <c r="CDF6" s="0"/>
      <c r="CDG6" s="0"/>
      <c r="CDH6" s="0"/>
      <c r="CDI6" s="0"/>
      <c r="CDJ6" s="0"/>
      <c r="CDK6" s="0"/>
      <c r="CDL6" s="0"/>
      <c r="CDM6" s="0"/>
      <c r="CDN6" s="0"/>
      <c r="CDO6" s="0"/>
      <c r="CDP6" s="0"/>
      <c r="CDQ6" s="0"/>
      <c r="CDR6" s="0"/>
      <c r="CDS6" s="0"/>
      <c r="CDT6" s="0"/>
      <c r="CDU6" s="0"/>
      <c r="CDV6" s="0"/>
      <c r="CDW6" s="0"/>
      <c r="CDX6" s="0"/>
      <c r="CDY6" s="0"/>
      <c r="CDZ6" s="0"/>
      <c r="CEA6" s="0"/>
      <c r="CEB6" s="0"/>
      <c r="CEC6" s="0"/>
      <c r="CED6" s="0"/>
      <c r="CEE6" s="0"/>
      <c r="CEF6" s="0"/>
      <c r="CEG6" s="0"/>
      <c r="CEH6" s="0"/>
      <c r="CEI6" s="0"/>
      <c r="CEJ6" s="0"/>
      <c r="CEK6" s="0"/>
      <c r="CEL6" s="0"/>
      <c r="CEM6" s="0"/>
      <c r="CEN6" s="0"/>
      <c r="CEO6" s="0"/>
      <c r="CEP6" s="0"/>
      <c r="CEQ6" s="0"/>
      <c r="CER6" s="0"/>
      <c r="CES6" s="0"/>
      <c r="CET6" s="0"/>
      <c r="CEU6" s="0"/>
      <c r="CEV6" s="0"/>
      <c r="CEW6" s="0"/>
      <c r="CEX6" s="0"/>
      <c r="CEY6" s="0"/>
      <c r="CEZ6" s="0"/>
      <c r="CFA6" s="0"/>
      <c r="CFB6" s="0"/>
      <c r="CFC6" s="0"/>
      <c r="CFD6" s="0"/>
      <c r="CFE6" s="0"/>
      <c r="CFF6" s="0"/>
      <c r="CFG6" s="0"/>
      <c r="CFH6" s="0"/>
      <c r="CFI6" s="0"/>
      <c r="CFJ6" s="0"/>
      <c r="CFK6" s="0"/>
      <c r="CFL6" s="0"/>
      <c r="CFM6" s="0"/>
      <c r="CFN6" s="0"/>
      <c r="CFO6" s="0"/>
      <c r="CFP6" s="0"/>
      <c r="CFQ6" s="0"/>
      <c r="CFR6" s="0"/>
      <c r="CFS6" s="0"/>
      <c r="CFT6" s="0"/>
      <c r="CFU6" s="0"/>
      <c r="CFV6" s="0"/>
      <c r="CFW6" s="0"/>
      <c r="CFX6" s="0"/>
      <c r="CFY6" s="0"/>
      <c r="CFZ6" s="0"/>
      <c r="CGA6" s="0"/>
      <c r="CGB6" s="0"/>
      <c r="CGC6" s="0"/>
      <c r="CGD6" s="0"/>
      <c r="CGE6" s="0"/>
      <c r="CGF6" s="0"/>
      <c r="CGG6" s="0"/>
      <c r="CGH6" s="0"/>
      <c r="CGI6" s="0"/>
      <c r="CGJ6" s="0"/>
      <c r="CGK6" s="0"/>
      <c r="CGL6" s="0"/>
      <c r="CGM6" s="0"/>
      <c r="CGN6" s="0"/>
      <c r="CGO6" s="0"/>
      <c r="CGP6" s="0"/>
      <c r="CGQ6" s="0"/>
      <c r="CGR6" s="0"/>
      <c r="CGS6" s="0"/>
      <c r="CGT6" s="0"/>
      <c r="CGU6" s="0"/>
      <c r="CGV6" s="0"/>
      <c r="CGW6" s="0"/>
      <c r="CGX6" s="0"/>
      <c r="CGY6" s="0"/>
      <c r="CGZ6" s="0"/>
      <c r="CHA6" s="0"/>
      <c r="CHB6" s="0"/>
      <c r="CHC6" s="0"/>
      <c r="CHD6" s="0"/>
      <c r="CHE6" s="0"/>
      <c r="CHF6" s="0"/>
      <c r="CHG6" s="0"/>
      <c r="CHH6" s="0"/>
      <c r="CHI6" s="0"/>
      <c r="CHJ6" s="0"/>
      <c r="CHK6" s="0"/>
      <c r="CHL6" s="0"/>
      <c r="CHM6" s="0"/>
      <c r="CHN6" s="0"/>
      <c r="CHO6" s="0"/>
      <c r="CHP6" s="0"/>
      <c r="CHQ6" s="0"/>
      <c r="CHR6" s="0"/>
      <c r="CHS6" s="0"/>
      <c r="CHT6" s="0"/>
      <c r="CHU6" s="0"/>
      <c r="CHV6" s="0"/>
      <c r="CHW6" s="0"/>
      <c r="CHX6" s="0"/>
      <c r="CHY6" s="0"/>
      <c r="CHZ6" s="0"/>
      <c r="CIA6" s="0"/>
      <c r="CIB6" s="0"/>
      <c r="CIC6" s="0"/>
      <c r="CID6" s="0"/>
      <c r="CIE6" s="0"/>
      <c r="CIF6" s="0"/>
      <c r="CIG6" s="0"/>
      <c r="CIH6" s="0"/>
      <c r="CII6" s="0"/>
      <c r="CIJ6" s="0"/>
      <c r="CIK6" s="0"/>
      <c r="CIL6" s="0"/>
      <c r="CIM6" s="0"/>
      <c r="CIN6" s="0"/>
      <c r="CIO6" s="0"/>
      <c r="CIP6" s="0"/>
      <c r="CIQ6" s="0"/>
      <c r="CIR6" s="0"/>
      <c r="CIS6" s="0"/>
      <c r="CIT6" s="0"/>
      <c r="CIU6" s="0"/>
      <c r="CIV6" s="0"/>
      <c r="CIW6" s="0"/>
      <c r="CIX6" s="0"/>
      <c r="CIY6" s="0"/>
      <c r="CIZ6" s="0"/>
      <c r="CJA6" s="0"/>
      <c r="CJB6" s="0"/>
      <c r="CJC6" s="0"/>
      <c r="CJD6" s="0"/>
      <c r="CJE6" s="0"/>
      <c r="CJF6" s="0"/>
      <c r="CJG6" s="0"/>
      <c r="CJH6" s="0"/>
      <c r="CJI6" s="0"/>
      <c r="CJJ6" s="0"/>
      <c r="CJK6" s="0"/>
      <c r="CJL6" s="0"/>
      <c r="CJM6" s="0"/>
      <c r="CJN6" s="0"/>
      <c r="CJO6" s="0"/>
      <c r="CJP6" s="0"/>
      <c r="CJQ6" s="0"/>
      <c r="CJR6" s="0"/>
      <c r="CJS6" s="0"/>
      <c r="CJT6" s="0"/>
      <c r="CJU6" s="0"/>
      <c r="CJV6" s="0"/>
      <c r="CJW6" s="0"/>
      <c r="CJX6" s="0"/>
      <c r="CJY6" s="0"/>
      <c r="CJZ6" s="0"/>
      <c r="CKA6" s="0"/>
      <c r="CKB6" s="0"/>
      <c r="CKC6" s="0"/>
      <c r="CKD6" s="0"/>
      <c r="CKE6" s="0"/>
      <c r="CKF6" s="0"/>
      <c r="CKG6" s="0"/>
      <c r="CKH6" s="0"/>
      <c r="CKI6" s="0"/>
      <c r="CKJ6" s="0"/>
      <c r="CKK6" s="0"/>
      <c r="CKL6" s="0"/>
      <c r="CKM6" s="0"/>
      <c r="CKN6" s="0"/>
      <c r="CKO6" s="0"/>
      <c r="CKP6" s="0"/>
      <c r="CKQ6" s="0"/>
      <c r="CKR6" s="0"/>
      <c r="CKS6" s="0"/>
      <c r="CKT6" s="0"/>
      <c r="CKU6" s="0"/>
      <c r="CKV6" s="0"/>
      <c r="CKW6" s="0"/>
      <c r="CKX6" s="0"/>
      <c r="CKY6" s="0"/>
      <c r="CKZ6" s="0"/>
      <c r="CLA6" s="0"/>
      <c r="CLB6" s="0"/>
      <c r="CLC6" s="0"/>
      <c r="CLD6" s="0"/>
      <c r="CLE6" s="0"/>
      <c r="CLF6" s="0"/>
      <c r="CLG6" s="0"/>
      <c r="CLH6" s="0"/>
      <c r="CLI6" s="0"/>
      <c r="CLJ6" s="0"/>
      <c r="CLK6" s="0"/>
      <c r="CLL6" s="0"/>
      <c r="CLM6" s="0"/>
      <c r="CLN6" s="0"/>
      <c r="CLO6" s="0"/>
      <c r="CLP6" s="0"/>
      <c r="CLQ6" s="0"/>
      <c r="CLR6" s="0"/>
      <c r="CLS6" s="0"/>
      <c r="CLT6" s="0"/>
      <c r="CLU6" s="0"/>
      <c r="CLV6" s="0"/>
      <c r="CLW6" s="0"/>
      <c r="CLX6" s="0"/>
      <c r="CLY6" s="0"/>
      <c r="CLZ6" s="0"/>
      <c r="CMA6" s="0"/>
      <c r="CMB6" s="0"/>
      <c r="CMC6" s="0"/>
      <c r="CMD6" s="0"/>
      <c r="CME6" s="0"/>
      <c r="CMF6" s="0"/>
      <c r="CMG6" s="0"/>
      <c r="CMH6" s="0"/>
      <c r="CMI6" s="0"/>
      <c r="CMJ6" s="0"/>
      <c r="CMK6" s="0"/>
      <c r="CML6" s="0"/>
      <c r="CMM6" s="0"/>
      <c r="CMN6" s="0"/>
      <c r="CMO6" s="0"/>
      <c r="CMP6" s="0"/>
      <c r="CMQ6" s="0"/>
      <c r="CMR6" s="0"/>
      <c r="CMS6" s="0"/>
      <c r="CMT6" s="0"/>
      <c r="CMU6" s="0"/>
      <c r="CMV6" s="0"/>
      <c r="CMW6" s="0"/>
      <c r="CMX6" s="0"/>
      <c r="CMY6" s="0"/>
      <c r="CMZ6" s="0"/>
      <c r="CNA6" s="0"/>
      <c r="CNB6" s="0"/>
      <c r="CNC6" s="0"/>
      <c r="CND6" s="0"/>
      <c r="CNE6" s="0"/>
      <c r="CNF6" s="0"/>
      <c r="CNG6" s="0"/>
      <c r="CNH6" s="0"/>
      <c r="CNI6" s="0"/>
      <c r="CNJ6" s="0"/>
      <c r="CNK6" s="0"/>
      <c r="CNL6" s="0"/>
      <c r="CNM6" s="0"/>
      <c r="CNN6" s="0"/>
      <c r="CNO6" s="0"/>
      <c r="CNP6" s="0"/>
      <c r="CNQ6" s="0"/>
      <c r="CNR6" s="0"/>
      <c r="CNS6" s="0"/>
      <c r="CNT6" s="0"/>
      <c r="CNU6" s="0"/>
      <c r="CNV6" s="0"/>
      <c r="CNW6" s="0"/>
      <c r="CNX6" s="0"/>
      <c r="CNY6" s="0"/>
      <c r="CNZ6" s="0"/>
      <c r="COA6" s="0"/>
      <c r="COB6" s="0"/>
      <c r="COC6" s="0"/>
      <c r="COD6" s="0"/>
      <c r="COE6" s="0"/>
      <c r="COF6" s="0"/>
      <c r="COG6" s="0"/>
      <c r="COH6" s="0"/>
      <c r="COI6" s="0"/>
      <c r="COJ6" s="0"/>
      <c r="COK6" s="0"/>
      <c r="COL6" s="0"/>
      <c r="COM6" s="0"/>
      <c r="CON6" s="0"/>
      <c r="COO6" s="0"/>
      <c r="COP6" s="0"/>
      <c r="COQ6" s="0"/>
      <c r="COR6" s="0"/>
      <c r="COS6" s="0"/>
      <c r="COT6" s="0"/>
      <c r="COU6" s="0"/>
      <c r="COV6" s="0"/>
      <c r="COW6" s="0"/>
      <c r="COX6" s="0"/>
      <c r="COY6" s="0"/>
      <c r="COZ6" s="0"/>
      <c r="CPA6" s="0"/>
      <c r="CPB6" s="0"/>
      <c r="CPC6" s="0"/>
      <c r="CPD6" s="0"/>
      <c r="CPE6" s="0"/>
      <c r="CPF6" s="0"/>
      <c r="CPG6" s="0"/>
      <c r="CPH6" s="0"/>
      <c r="CPI6" s="0"/>
      <c r="CPJ6" s="0"/>
      <c r="CPK6" s="0"/>
      <c r="CPL6" s="0"/>
      <c r="CPM6" s="0"/>
      <c r="CPN6" s="0"/>
      <c r="CPO6" s="0"/>
      <c r="CPP6" s="0"/>
      <c r="CPQ6" s="0"/>
      <c r="CPR6" s="0"/>
      <c r="CPS6" s="0"/>
      <c r="CPT6" s="0"/>
      <c r="CPU6" s="0"/>
      <c r="CPV6" s="0"/>
      <c r="CPW6" s="0"/>
      <c r="CPX6" s="0"/>
      <c r="CPY6" s="0"/>
      <c r="CPZ6" s="0"/>
      <c r="CQA6" s="0"/>
      <c r="CQB6" s="0"/>
      <c r="CQC6" s="0"/>
      <c r="CQD6" s="0"/>
      <c r="CQE6" s="0"/>
      <c r="CQF6" s="0"/>
      <c r="CQG6" s="0"/>
      <c r="CQH6" s="0"/>
      <c r="CQI6" s="0"/>
      <c r="CQJ6" s="0"/>
      <c r="CQK6" s="0"/>
      <c r="CQL6" s="0"/>
      <c r="CQM6" s="0"/>
      <c r="CQN6" s="0"/>
      <c r="CQO6" s="0"/>
      <c r="CQP6" s="0"/>
      <c r="CQQ6" s="0"/>
      <c r="CQR6" s="0"/>
      <c r="CQS6" s="0"/>
      <c r="CQT6" s="0"/>
      <c r="CQU6" s="0"/>
      <c r="CQV6" s="0"/>
      <c r="CQW6" s="0"/>
      <c r="CQX6" s="0"/>
      <c r="CQY6" s="0"/>
      <c r="CQZ6" s="0"/>
      <c r="CRA6" s="0"/>
      <c r="CRB6" s="0"/>
      <c r="CRC6" s="0"/>
      <c r="CRD6" s="0"/>
      <c r="CRE6" s="0"/>
      <c r="CRF6" s="0"/>
      <c r="CRG6" s="0"/>
      <c r="CRH6" s="0"/>
      <c r="CRI6" s="0"/>
      <c r="CRJ6" s="0"/>
      <c r="CRK6" s="0"/>
      <c r="CRL6" s="0"/>
      <c r="CRM6" s="0"/>
      <c r="CRN6" s="0"/>
      <c r="CRO6" s="0"/>
      <c r="CRP6" s="0"/>
      <c r="CRQ6" s="0"/>
      <c r="CRR6" s="0"/>
      <c r="CRS6" s="0"/>
      <c r="CRT6" s="0"/>
      <c r="CRU6" s="0"/>
      <c r="CRV6" s="0"/>
      <c r="CRW6" s="0"/>
      <c r="CRX6" s="0"/>
      <c r="CRY6" s="0"/>
      <c r="CRZ6" s="0"/>
      <c r="CSA6" s="0"/>
      <c r="CSB6" s="0"/>
      <c r="CSC6" s="0"/>
      <c r="CSD6" s="0"/>
      <c r="CSE6" s="0"/>
      <c r="CSF6" s="0"/>
      <c r="CSG6" s="0"/>
      <c r="CSH6" s="0"/>
      <c r="CSI6" s="0"/>
      <c r="CSJ6" s="0"/>
      <c r="CSK6" s="0"/>
      <c r="CSL6" s="0"/>
      <c r="CSM6" s="0"/>
      <c r="CSN6" s="0"/>
      <c r="CSO6" s="0"/>
      <c r="CSP6" s="0"/>
      <c r="CSQ6" s="0"/>
      <c r="CSR6" s="0"/>
      <c r="CSS6" s="0"/>
      <c r="CST6" s="0"/>
      <c r="CSU6" s="0"/>
      <c r="CSV6" s="0"/>
      <c r="CSW6" s="0"/>
      <c r="CSX6" s="0"/>
      <c r="CSY6" s="0"/>
      <c r="CSZ6" s="0"/>
      <c r="CTA6" s="0"/>
      <c r="CTB6" s="0"/>
      <c r="CTC6" s="0"/>
      <c r="CTD6" s="0"/>
      <c r="CTE6" s="0"/>
      <c r="CTF6" s="0"/>
      <c r="CTG6" s="0"/>
      <c r="CTH6" s="0"/>
      <c r="CTI6" s="0"/>
      <c r="CTJ6" s="0"/>
      <c r="CTK6" s="0"/>
      <c r="CTL6" s="0"/>
      <c r="CTM6" s="0"/>
      <c r="CTN6" s="0"/>
      <c r="CTO6" s="0"/>
      <c r="CTP6" s="0"/>
      <c r="CTQ6" s="0"/>
      <c r="CTR6" s="0"/>
      <c r="CTS6" s="0"/>
      <c r="CTT6" s="0"/>
      <c r="CTU6" s="0"/>
      <c r="CTV6" s="0"/>
      <c r="CTW6" s="0"/>
      <c r="CTX6" s="0"/>
      <c r="CTY6" s="0"/>
      <c r="CTZ6" s="0"/>
      <c r="CUA6" s="0"/>
      <c r="CUB6" s="0"/>
      <c r="CUC6" s="0"/>
      <c r="CUD6" s="0"/>
      <c r="CUE6" s="0"/>
      <c r="CUF6" s="0"/>
      <c r="CUG6" s="0"/>
      <c r="CUH6" s="0"/>
      <c r="CUI6" s="0"/>
      <c r="CUJ6" s="0"/>
      <c r="CUK6" s="0"/>
      <c r="CUL6" s="0"/>
      <c r="CUM6" s="0"/>
      <c r="CUN6" s="0"/>
      <c r="CUO6" s="0"/>
      <c r="CUP6" s="0"/>
      <c r="CUQ6" s="0"/>
      <c r="CUR6" s="0"/>
      <c r="CUS6" s="0"/>
      <c r="CUT6" s="0"/>
      <c r="CUU6" s="0"/>
      <c r="CUV6" s="0"/>
      <c r="CUW6" s="0"/>
      <c r="CUX6" s="0"/>
      <c r="CUY6" s="0"/>
      <c r="CUZ6" s="0"/>
      <c r="CVA6" s="0"/>
      <c r="CVB6" s="0"/>
      <c r="CVC6" s="0"/>
      <c r="CVD6" s="0"/>
      <c r="CVE6" s="0"/>
      <c r="CVF6" s="0"/>
      <c r="CVG6" s="0"/>
      <c r="CVH6" s="0"/>
      <c r="CVI6" s="0"/>
      <c r="CVJ6" s="0"/>
      <c r="CVK6" s="0"/>
      <c r="CVL6" s="0"/>
      <c r="CVM6" s="0"/>
      <c r="CVN6" s="0"/>
      <c r="CVO6" s="0"/>
      <c r="CVP6" s="0"/>
      <c r="CVQ6" s="0"/>
      <c r="CVR6" s="0"/>
      <c r="CVS6" s="0"/>
      <c r="CVT6" s="0"/>
      <c r="CVU6" s="0"/>
      <c r="CVV6" s="0"/>
      <c r="CVW6" s="0"/>
      <c r="CVX6" s="0"/>
      <c r="CVY6" s="0"/>
      <c r="CVZ6" s="0"/>
      <c r="CWA6" s="0"/>
      <c r="CWB6" s="0"/>
      <c r="CWC6" s="0"/>
      <c r="CWD6" s="0"/>
      <c r="CWE6" s="0"/>
      <c r="CWF6" s="0"/>
      <c r="CWG6" s="0"/>
      <c r="CWH6" s="0"/>
      <c r="CWI6" s="0"/>
      <c r="CWJ6" s="0"/>
      <c r="CWK6" s="0"/>
      <c r="CWL6" s="0"/>
      <c r="CWM6" s="0"/>
      <c r="CWN6" s="0"/>
      <c r="CWO6" s="0"/>
      <c r="CWP6" s="0"/>
      <c r="CWQ6" s="0"/>
      <c r="CWR6" s="0"/>
      <c r="CWS6" s="0"/>
      <c r="CWT6" s="0"/>
      <c r="CWU6" s="0"/>
      <c r="CWV6" s="0"/>
      <c r="CWW6" s="0"/>
      <c r="CWX6" s="0"/>
      <c r="CWY6" s="0"/>
      <c r="CWZ6" s="0"/>
      <c r="CXA6" s="0"/>
      <c r="CXB6" s="0"/>
      <c r="CXC6" s="0"/>
      <c r="CXD6" s="0"/>
      <c r="CXE6" s="0"/>
      <c r="CXF6" s="0"/>
      <c r="CXG6" s="0"/>
      <c r="CXH6" s="0"/>
      <c r="CXI6" s="0"/>
      <c r="CXJ6" s="0"/>
      <c r="CXK6" s="0"/>
      <c r="CXL6" s="0"/>
      <c r="CXM6" s="0"/>
      <c r="CXN6" s="0"/>
      <c r="CXO6" s="0"/>
      <c r="CXP6" s="0"/>
      <c r="CXQ6" s="0"/>
      <c r="CXR6" s="0"/>
      <c r="CXS6" s="0"/>
      <c r="CXT6" s="0"/>
      <c r="CXU6" s="0"/>
      <c r="CXV6" s="0"/>
      <c r="CXW6" s="0"/>
      <c r="CXX6" s="0"/>
      <c r="CXY6" s="0"/>
      <c r="CXZ6" s="0"/>
      <c r="CYA6" s="0"/>
      <c r="CYB6" s="0"/>
      <c r="CYC6" s="0"/>
      <c r="CYD6" s="0"/>
      <c r="CYE6" s="0"/>
      <c r="CYF6" s="0"/>
      <c r="CYG6" s="0"/>
      <c r="CYH6" s="0"/>
      <c r="CYI6" s="0"/>
      <c r="CYJ6" s="0"/>
      <c r="CYK6" s="0"/>
      <c r="CYL6" s="0"/>
      <c r="CYM6" s="0"/>
      <c r="CYN6" s="0"/>
      <c r="CYO6" s="0"/>
      <c r="CYP6" s="0"/>
      <c r="CYQ6" s="0"/>
      <c r="CYR6" s="0"/>
      <c r="CYS6" s="0"/>
      <c r="CYT6" s="0"/>
      <c r="CYU6" s="0"/>
      <c r="CYV6" s="0"/>
      <c r="CYW6" s="0"/>
      <c r="CYX6" s="0"/>
      <c r="CYY6" s="0"/>
      <c r="CYZ6" s="0"/>
      <c r="CZA6" s="0"/>
      <c r="CZB6" s="0"/>
      <c r="CZC6" s="0"/>
      <c r="CZD6" s="0"/>
      <c r="CZE6" s="0"/>
      <c r="CZF6" s="0"/>
      <c r="CZG6" s="0"/>
      <c r="CZH6" s="0"/>
      <c r="CZI6" s="0"/>
      <c r="CZJ6" s="0"/>
      <c r="CZK6" s="0"/>
      <c r="CZL6" s="0"/>
      <c r="CZM6" s="0"/>
      <c r="CZN6" s="0"/>
      <c r="CZO6" s="0"/>
      <c r="CZP6" s="0"/>
      <c r="CZQ6" s="0"/>
      <c r="CZR6" s="0"/>
      <c r="CZS6" s="0"/>
      <c r="CZT6" s="0"/>
      <c r="CZU6" s="0"/>
      <c r="CZV6" s="0"/>
      <c r="CZW6" s="0"/>
      <c r="CZX6" s="0"/>
      <c r="CZY6" s="0"/>
      <c r="CZZ6" s="0"/>
      <c r="DAA6" s="0"/>
      <c r="DAB6" s="0"/>
      <c r="DAC6" s="0"/>
      <c r="DAD6" s="0"/>
      <c r="DAE6" s="0"/>
      <c r="DAF6" s="0"/>
      <c r="DAG6" s="0"/>
      <c r="DAH6" s="0"/>
      <c r="DAI6" s="0"/>
      <c r="DAJ6" s="0"/>
      <c r="DAK6" s="0"/>
      <c r="DAL6" s="0"/>
      <c r="DAM6" s="0"/>
      <c r="DAN6" s="0"/>
      <c r="DAO6" s="0"/>
      <c r="DAP6" s="0"/>
      <c r="DAQ6" s="0"/>
      <c r="DAR6" s="0"/>
      <c r="DAS6" s="0"/>
      <c r="DAT6" s="0"/>
      <c r="DAU6" s="0"/>
      <c r="DAV6" s="0"/>
      <c r="DAW6" s="0"/>
      <c r="DAX6" s="0"/>
      <c r="DAY6" s="0"/>
      <c r="DAZ6" s="0"/>
      <c r="DBA6" s="0"/>
      <c r="DBB6" s="0"/>
      <c r="DBC6" s="0"/>
      <c r="DBD6" s="0"/>
      <c r="DBE6" s="0"/>
      <c r="DBF6" s="0"/>
      <c r="DBG6" s="0"/>
      <c r="DBH6" s="0"/>
      <c r="DBI6" s="0"/>
      <c r="DBJ6" s="0"/>
      <c r="DBK6" s="0"/>
      <c r="DBL6" s="0"/>
      <c r="DBM6" s="0"/>
      <c r="DBN6" s="0"/>
      <c r="DBO6" s="0"/>
      <c r="DBP6" s="0"/>
      <c r="DBQ6" s="0"/>
      <c r="DBR6" s="0"/>
      <c r="DBS6" s="0"/>
      <c r="DBT6" s="0"/>
      <c r="DBU6" s="0"/>
      <c r="DBV6" s="0"/>
      <c r="DBW6" s="0"/>
      <c r="DBX6" s="0"/>
      <c r="DBY6" s="0"/>
      <c r="DBZ6" s="0"/>
      <c r="DCA6" s="0"/>
      <c r="DCB6" s="0"/>
      <c r="DCC6" s="0"/>
      <c r="DCD6" s="0"/>
      <c r="DCE6" s="0"/>
      <c r="DCF6" s="0"/>
      <c r="DCG6" s="0"/>
      <c r="DCH6" s="0"/>
      <c r="DCI6" s="0"/>
      <c r="DCJ6" s="0"/>
      <c r="DCK6" s="0"/>
      <c r="DCL6" s="0"/>
      <c r="DCM6" s="0"/>
      <c r="DCN6" s="0"/>
      <c r="DCO6" s="0"/>
      <c r="DCP6" s="0"/>
      <c r="DCQ6" s="0"/>
      <c r="DCR6" s="0"/>
      <c r="DCS6" s="0"/>
      <c r="DCT6" s="0"/>
      <c r="DCU6" s="0"/>
      <c r="DCV6" s="0"/>
      <c r="DCW6" s="0"/>
      <c r="DCX6" s="0"/>
      <c r="DCY6" s="0"/>
      <c r="DCZ6" s="0"/>
      <c r="DDA6" s="0"/>
      <c r="DDB6" s="0"/>
      <c r="DDC6" s="0"/>
      <c r="DDD6" s="0"/>
      <c r="DDE6" s="0"/>
      <c r="DDF6" s="0"/>
      <c r="DDG6" s="0"/>
      <c r="DDH6" s="0"/>
      <c r="DDI6" s="0"/>
      <c r="DDJ6" s="0"/>
      <c r="DDK6" s="0"/>
      <c r="DDL6" s="0"/>
      <c r="DDM6" s="0"/>
      <c r="DDN6" s="0"/>
      <c r="DDO6" s="0"/>
      <c r="DDP6" s="0"/>
      <c r="DDQ6" s="0"/>
      <c r="DDR6" s="0"/>
      <c r="DDS6" s="0"/>
      <c r="DDT6" s="0"/>
      <c r="DDU6" s="0"/>
      <c r="DDV6" s="0"/>
      <c r="DDW6" s="0"/>
      <c r="DDX6" s="0"/>
      <c r="DDY6" s="0"/>
      <c r="DDZ6" s="0"/>
      <c r="DEA6" s="0"/>
      <c r="DEB6" s="0"/>
      <c r="DEC6" s="0"/>
      <c r="DED6" s="0"/>
      <c r="DEE6" s="0"/>
      <c r="DEF6" s="0"/>
      <c r="DEG6" s="0"/>
      <c r="DEH6" s="0"/>
      <c r="DEI6" s="0"/>
      <c r="DEJ6" s="0"/>
      <c r="DEK6" s="0"/>
      <c r="DEL6" s="0"/>
      <c r="DEM6" s="0"/>
      <c r="DEN6" s="0"/>
      <c r="DEO6" s="0"/>
      <c r="DEP6" s="0"/>
      <c r="DEQ6" s="0"/>
      <c r="DER6" s="0"/>
      <c r="DES6" s="0"/>
      <c r="DET6" s="0"/>
      <c r="DEU6" s="0"/>
      <c r="DEV6" s="0"/>
      <c r="DEW6" s="0"/>
      <c r="DEX6" s="0"/>
      <c r="DEY6" s="0"/>
      <c r="DEZ6" s="0"/>
      <c r="DFA6" s="0"/>
      <c r="DFB6" s="0"/>
      <c r="DFC6" s="0"/>
      <c r="DFD6" s="0"/>
      <c r="DFE6" s="0"/>
      <c r="DFF6" s="0"/>
      <c r="DFG6" s="0"/>
      <c r="DFH6" s="0"/>
      <c r="DFI6" s="0"/>
      <c r="DFJ6" s="0"/>
      <c r="DFK6" s="0"/>
      <c r="DFL6" s="0"/>
      <c r="DFM6" s="0"/>
      <c r="DFN6" s="0"/>
      <c r="DFO6" s="0"/>
      <c r="DFP6" s="0"/>
      <c r="DFQ6" s="0"/>
      <c r="DFR6" s="0"/>
      <c r="DFS6" s="0"/>
      <c r="DFT6" s="0"/>
      <c r="DFU6" s="0"/>
      <c r="DFV6" s="0"/>
      <c r="DFW6" s="0"/>
      <c r="DFX6" s="0"/>
      <c r="DFY6" s="0"/>
      <c r="DFZ6" s="0"/>
      <c r="DGA6" s="0"/>
      <c r="DGB6" s="0"/>
      <c r="DGC6" s="0"/>
      <c r="DGD6" s="0"/>
      <c r="DGE6" s="0"/>
      <c r="DGF6" s="0"/>
      <c r="DGG6" s="0"/>
      <c r="DGH6" s="0"/>
      <c r="DGI6" s="0"/>
      <c r="DGJ6" s="0"/>
      <c r="DGK6" s="0"/>
      <c r="DGL6" s="0"/>
      <c r="DGM6" s="0"/>
      <c r="DGN6" s="0"/>
      <c r="DGO6" s="0"/>
      <c r="DGP6" s="0"/>
      <c r="DGQ6" s="0"/>
      <c r="DGR6" s="0"/>
      <c r="DGS6" s="0"/>
      <c r="DGT6" s="0"/>
      <c r="DGU6" s="0"/>
      <c r="DGV6" s="0"/>
      <c r="DGW6" s="0"/>
      <c r="DGX6" s="0"/>
      <c r="DGY6" s="0"/>
      <c r="DGZ6" s="0"/>
      <c r="DHA6" s="0"/>
      <c r="DHB6" s="0"/>
      <c r="DHC6" s="0"/>
      <c r="DHD6" s="0"/>
      <c r="DHE6" s="0"/>
      <c r="DHF6" s="0"/>
      <c r="DHG6" s="0"/>
      <c r="DHH6" s="0"/>
      <c r="DHI6" s="0"/>
      <c r="DHJ6" s="0"/>
      <c r="DHK6" s="0"/>
      <c r="DHL6" s="0"/>
      <c r="DHM6" s="0"/>
      <c r="DHN6" s="0"/>
      <c r="DHO6" s="0"/>
      <c r="DHP6" s="0"/>
      <c r="DHQ6" s="0"/>
      <c r="DHR6" s="0"/>
      <c r="DHS6" s="0"/>
      <c r="DHT6" s="0"/>
      <c r="DHU6" s="0"/>
      <c r="DHV6" s="0"/>
      <c r="DHW6" s="0"/>
      <c r="DHX6" s="0"/>
      <c r="DHY6" s="0"/>
      <c r="DHZ6" s="0"/>
      <c r="DIA6" s="0"/>
      <c r="DIB6" s="0"/>
      <c r="DIC6" s="0"/>
      <c r="DID6" s="0"/>
      <c r="DIE6" s="0"/>
      <c r="DIF6" s="0"/>
      <c r="DIG6" s="0"/>
      <c r="DIH6" s="0"/>
      <c r="DII6" s="0"/>
      <c r="DIJ6" s="0"/>
      <c r="DIK6" s="0"/>
      <c r="DIL6" s="0"/>
      <c r="DIM6" s="0"/>
      <c r="DIN6" s="0"/>
      <c r="DIO6" s="0"/>
      <c r="DIP6" s="0"/>
      <c r="DIQ6" s="0"/>
      <c r="DIR6" s="0"/>
      <c r="DIS6" s="0"/>
      <c r="DIT6" s="0"/>
      <c r="DIU6" s="0"/>
      <c r="DIV6" s="0"/>
      <c r="DIW6" s="0"/>
      <c r="DIX6" s="0"/>
      <c r="DIY6" s="0"/>
      <c r="DIZ6" s="0"/>
      <c r="DJA6" s="0"/>
      <c r="DJB6" s="0"/>
      <c r="DJC6" s="0"/>
      <c r="DJD6" s="0"/>
      <c r="DJE6" s="0"/>
      <c r="DJF6" s="0"/>
      <c r="DJG6" s="0"/>
      <c r="DJH6" s="0"/>
      <c r="DJI6" s="0"/>
      <c r="DJJ6" s="0"/>
      <c r="DJK6" s="0"/>
      <c r="DJL6" s="0"/>
      <c r="DJM6" s="0"/>
      <c r="DJN6" s="0"/>
      <c r="DJO6" s="0"/>
      <c r="DJP6" s="0"/>
      <c r="DJQ6" s="0"/>
      <c r="DJR6" s="0"/>
      <c r="DJS6" s="0"/>
      <c r="DJT6" s="0"/>
      <c r="DJU6" s="0"/>
      <c r="DJV6" s="0"/>
      <c r="DJW6" s="0"/>
      <c r="DJX6" s="0"/>
      <c r="DJY6" s="0"/>
      <c r="DJZ6" s="0"/>
      <c r="DKA6" s="0"/>
      <c r="DKB6" s="0"/>
      <c r="DKC6" s="0"/>
      <c r="DKD6" s="0"/>
      <c r="DKE6" s="0"/>
      <c r="DKF6" s="0"/>
      <c r="DKG6" s="0"/>
      <c r="DKH6" s="0"/>
      <c r="DKI6" s="0"/>
      <c r="DKJ6" s="0"/>
      <c r="DKK6" s="0"/>
      <c r="DKL6" s="0"/>
      <c r="DKM6" s="0"/>
      <c r="DKN6" s="0"/>
      <c r="DKO6" s="0"/>
      <c r="DKP6" s="0"/>
      <c r="DKQ6" s="0"/>
      <c r="DKR6" s="0"/>
      <c r="DKS6" s="0"/>
      <c r="DKT6" s="0"/>
      <c r="DKU6" s="0"/>
      <c r="DKV6" s="0"/>
      <c r="DKW6" s="0"/>
      <c r="DKX6" s="0"/>
      <c r="DKY6" s="0"/>
      <c r="DKZ6" s="0"/>
      <c r="DLA6" s="0"/>
      <c r="DLB6" s="0"/>
      <c r="DLC6" s="0"/>
      <c r="DLD6" s="0"/>
      <c r="DLE6" s="0"/>
      <c r="DLF6" s="0"/>
      <c r="DLG6" s="0"/>
      <c r="DLH6" s="0"/>
      <c r="DLI6" s="0"/>
      <c r="DLJ6" s="0"/>
      <c r="DLK6" s="0"/>
      <c r="DLL6" s="0"/>
      <c r="DLM6" s="0"/>
      <c r="DLN6" s="0"/>
      <c r="DLO6" s="0"/>
      <c r="DLP6" s="0"/>
      <c r="DLQ6" s="0"/>
      <c r="DLR6" s="0"/>
      <c r="DLS6" s="0"/>
      <c r="DLT6" s="0"/>
      <c r="DLU6" s="0"/>
      <c r="DLV6" s="0"/>
      <c r="DLW6" s="0"/>
      <c r="DLX6" s="0"/>
      <c r="DLY6" s="0"/>
      <c r="DLZ6" s="0"/>
      <c r="DMA6" s="0"/>
      <c r="DMB6" s="0"/>
      <c r="DMC6" s="0"/>
      <c r="DMD6" s="0"/>
      <c r="DME6" s="0"/>
      <c r="DMF6" s="0"/>
      <c r="DMG6" s="0"/>
      <c r="DMH6" s="0"/>
      <c r="DMI6" s="0"/>
      <c r="DMJ6" s="0"/>
      <c r="DMK6" s="0"/>
      <c r="DML6" s="0"/>
      <c r="DMM6" s="0"/>
      <c r="DMN6" s="0"/>
      <c r="DMO6" s="0"/>
      <c r="DMP6" s="0"/>
      <c r="DMQ6" s="0"/>
      <c r="DMR6" s="0"/>
      <c r="DMS6" s="0"/>
      <c r="DMT6" s="0"/>
      <c r="DMU6" s="0"/>
      <c r="DMV6" s="0"/>
      <c r="DMW6" s="0"/>
      <c r="DMX6" s="0"/>
      <c r="DMY6" s="0"/>
      <c r="DMZ6" s="0"/>
      <c r="DNA6" s="0"/>
      <c r="DNB6" s="0"/>
      <c r="DNC6" s="0"/>
      <c r="DND6" s="0"/>
      <c r="DNE6" s="0"/>
      <c r="DNF6" s="0"/>
      <c r="DNG6" s="0"/>
      <c r="DNH6" s="0"/>
      <c r="DNI6" s="0"/>
      <c r="DNJ6" s="0"/>
      <c r="DNK6" s="0"/>
      <c r="DNL6" s="0"/>
      <c r="DNM6" s="0"/>
      <c r="DNN6" s="0"/>
      <c r="DNO6" s="0"/>
      <c r="DNP6" s="0"/>
      <c r="DNQ6" s="0"/>
      <c r="DNR6" s="0"/>
      <c r="DNS6" s="0"/>
      <c r="DNT6" s="0"/>
      <c r="DNU6" s="0"/>
      <c r="DNV6" s="0"/>
      <c r="DNW6" s="0"/>
      <c r="DNX6" s="0"/>
      <c r="DNY6" s="0"/>
      <c r="DNZ6" s="0"/>
      <c r="DOA6" s="0"/>
      <c r="DOB6" s="0"/>
      <c r="DOC6" s="0"/>
      <c r="DOD6" s="0"/>
      <c r="DOE6" s="0"/>
      <c r="DOF6" s="0"/>
      <c r="DOG6" s="0"/>
      <c r="DOH6" s="0"/>
      <c r="DOI6" s="0"/>
      <c r="DOJ6" s="0"/>
      <c r="DOK6" s="0"/>
      <c r="DOL6" s="0"/>
      <c r="DOM6" s="0"/>
      <c r="DON6" s="0"/>
      <c r="DOO6" s="0"/>
      <c r="DOP6" s="0"/>
      <c r="DOQ6" s="0"/>
      <c r="DOR6" s="0"/>
      <c r="DOS6" s="0"/>
      <c r="DOT6" s="0"/>
      <c r="DOU6" s="0"/>
      <c r="DOV6" s="0"/>
      <c r="DOW6" s="0"/>
      <c r="DOX6" s="0"/>
      <c r="DOY6" s="0"/>
      <c r="DOZ6" s="0"/>
      <c r="DPA6" s="0"/>
      <c r="DPB6" s="0"/>
      <c r="DPC6" s="0"/>
      <c r="DPD6" s="0"/>
      <c r="DPE6" s="0"/>
      <c r="DPF6" s="0"/>
      <c r="DPG6" s="0"/>
      <c r="DPH6" s="0"/>
      <c r="DPI6" s="0"/>
      <c r="DPJ6" s="0"/>
      <c r="DPK6" s="0"/>
      <c r="DPL6" s="0"/>
      <c r="DPM6" s="0"/>
      <c r="DPN6" s="0"/>
      <c r="DPO6" s="0"/>
      <c r="DPP6" s="0"/>
      <c r="DPQ6" s="0"/>
      <c r="DPR6" s="0"/>
      <c r="DPS6" s="0"/>
      <c r="DPT6" s="0"/>
      <c r="DPU6" s="0"/>
      <c r="DPV6" s="0"/>
      <c r="DPW6" s="0"/>
      <c r="DPX6" s="0"/>
      <c r="DPY6" s="0"/>
      <c r="DPZ6" s="0"/>
      <c r="DQA6" s="0"/>
      <c r="DQB6" s="0"/>
      <c r="DQC6" s="0"/>
      <c r="DQD6" s="0"/>
      <c r="DQE6" s="0"/>
      <c r="DQF6" s="0"/>
      <c r="DQG6" s="0"/>
      <c r="DQH6" s="0"/>
      <c r="DQI6" s="0"/>
      <c r="DQJ6" s="0"/>
      <c r="DQK6" s="0"/>
      <c r="DQL6" s="0"/>
      <c r="DQM6" s="0"/>
      <c r="DQN6" s="0"/>
      <c r="DQO6" s="0"/>
      <c r="DQP6" s="0"/>
      <c r="DQQ6" s="0"/>
      <c r="DQR6" s="0"/>
      <c r="DQS6" s="0"/>
      <c r="DQT6" s="0"/>
      <c r="DQU6" s="0"/>
      <c r="DQV6" s="0"/>
      <c r="DQW6" s="0"/>
      <c r="DQX6" s="0"/>
      <c r="DQY6" s="0"/>
      <c r="DQZ6" s="0"/>
      <c r="DRA6" s="0"/>
      <c r="DRB6" s="0"/>
      <c r="DRC6" s="0"/>
      <c r="DRD6" s="0"/>
      <c r="DRE6" s="0"/>
      <c r="DRF6" s="0"/>
      <c r="DRG6" s="0"/>
      <c r="DRH6" s="0"/>
      <c r="DRI6" s="0"/>
      <c r="DRJ6" s="0"/>
      <c r="DRK6" s="0"/>
      <c r="DRL6" s="0"/>
      <c r="DRM6" s="0"/>
      <c r="DRN6" s="0"/>
      <c r="DRO6" s="0"/>
      <c r="DRP6" s="0"/>
      <c r="DRQ6" s="0"/>
      <c r="DRR6" s="0"/>
      <c r="DRS6" s="0"/>
      <c r="DRT6" s="0"/>
      <c r="DRU6" s="0"/>
      <c r="DRV6" s="0"/>
      <c r="DRW6" s="0"/>
      <c r="DRX6" s="0"/>
      <c r="DRY6" s="0"/>
      <c r="DRZ6" s="0"/>
      <c r="DSA6" s="0"/>
      <c r="DSB6" s="0"/>
      <c r="DSC6" s="0"/>
      <c r="DSD6" s="0"/>
      <c r="DSE6" s="0"/>
      <c r="DSF6" s="0"/>
      <c r="DSG6" s="0"/>
      <c r="DSH6" s="0"/>
      <c r="DSI6" s="0"/>
      <c r="DSJ6" s="0"/>
      <c r="DSK6" s="0"/>
      <c r="DSL6" s="0"/>
      <c r="DSM6" s="0"/>
      <c r="DSN6" s="0"/>
      <c r="DSO6" s="0"/>
      <c r="DSP6" s="0"/>
      <c r="DSQ6" s="0"/>
      <c r="DSR6" s="0"/>
      <c r="DSS6" s="0"/>
      <c r="DST6" s="0"/>
      <c r="DSU6" s="0"/>
      <c r="DSV6" s="0"/>
      <c r="DSW6" s="0"/>
      <c r="DSX6" s="0"/>
      <c r="DSY6" s="0"/>
      <c r="DSZ6" s="0"/>
      <c r="DTA6" s="0"/>
      <c r="DTB6" s="0"/>
      <c r="DTC6" s="0"/>
      <c r="DTD6" s="0"/>
      <c r="DTE6" s="0"/>
      <c r="DTF6" s="0"/>
      <c r="DTG6" s="0"/>
      <c r="DTH6" s="0"/>
      <c r="DTI6" s="0"/>
      <c r="DTJ6" s="0"/>
      <c r="DTK6" s="0"/>
      <c r="DTL6" s="0"/>
      <c r="DTM6" s="0"/>
      <c r="DTN6" s="0"/>
      <c r="DTO6" s="0"/>
      <c r="DTP6" s="0"/>
      <c r="DTQ6" s="0"/>
      <c r="DTR6" s="0"/>
      <c r="DTS6" s="0"/>
      <c r="DTT6" s="0"/>
      <c r="DTU6" s="0"/>
      <c r="DTV6" s="0"/>
      <c r="DTW6" s="0"/>
      <c r="DTX6" s="0"/>
      <c r="DTY6" s="0"/>
      <c r="DTZ6" s="0"/>
      <c r="DUA6" s="0"/>
      <c r="DUB6" s="0"/>
      <c r="DUC6" s="0"/>
      <c r="DUD6" s="0"/>
      <c r="DUE6" s="0"/>
      <c r="DUF6" s="0"/>
      <c r="DUG6" s="0"/>
      <c r="DUH6" s="0"/>
      <c r="DUI6" s="0"/>
      <c r="DUJ6" s="0"/>
      <c r="DUK6" s="0"/>
      <c r="DUL6" s="0"/>
      <c r="DUM6" s="0"/>
      <c r="DUN6" s="0"/>
      <c r="DUO6" s="0"/>
      <c r="DUP6" s="0"/>
      <c r="DUQ6" s="0"/>
      <c r="DUR6" s="0"/>
      <c r="DUS6" s="0"/>
      <c r="DUT6" s="0"/>
      <c r="DUU6" s="0"/>
      <c r="DUV6" s="0"/>
      <c r="DUW6" s="0"/>
      <c r="DUX6" s="0"/>
      <c r="DUY6" s="0"/>
      <c r="DUZ6" s="0"/>
      <c r="DVA6" s="0"/>
      <c r="DVB6" s="0"/>
      <c r="DVC6" s="0"/>
      <c r="DVD6" s="0"/>
      <c r="DVE6" s="0"/>
      <c r="DVF6" s="0"/>
      <c r="DVG6" s="0"/>
      <c r="DVH6" s="0"/>
      <c r="DVI6" s="0"/>
      <c r="DVJ6" s="0"/>
      <c r="DVK6" s="0"/>
      <c r="DVL6" s="0"/>
      <c r="DVM6" s="0"/>
      <c r="DVN6" s="0"/>
      <c r="DVO6" s="0"/>
      <c r="DVP6" s="0"/>
      <c r="DVQ6" s="0"/>
      <c r="DVR6" s="0"/>
      <c r="DVS6" s="0"/>
      <c r="DVT6" s="0"/>
      <c r="DVU6" s="0"/>
      <c r="DVV6" s="0"/>
      <c r="DVW6" s="0"/>
      <c r="DVX6" s="0"/>
      <c r="DVY6" s="0"/>
      <c r="DVZ6" s="0"/>
      <c r="DWA6" s="0"/>
      <c r="DWB6" s="0"/>
      <c r="DWC6" s="0"/>
      <c r="DWD6" s="0"/>
      <c r="DWE6" s="0"/>
      <c r="DWF6" s="0"/>
      <c r="DWG6" s="0"/>
      <c r="DWH6" s="0"/>
      <c r="DWI6" s="0"/>
      <c r="DWJ6" s="0"/>
      <c r="DWK6" s="0"/>
      <c r="DWL6" s="0"/>
      <c r="DWM6" s="0"/>
      <c r="DWN6" s="0"/>
      <c r="DWO6" s="0"/>
      <c r="DWP6" s="0"/>
      <c r="DWQ6" s="0"/>
      <c r="DWR6" s="0"/>
      <c r="DWS6" s="0"/>
      <c r="DWT6" s="0"/>
      <c r="DWU6" s="0"/>
      <c r="DWV6" s="0"/>
      <c r="DWW6" s="0"/>
      <c r="DWX6" s="0"/>
      <c r="DWY6" s="0"/>
      <c r="DWZ6" s="0"/>
      <c r="DXA6" s="0"/>
      <c r="DXB6" s="0"/>
      <c r="DXC6" s="0"/>
      <c r="DXD6" s="0"/>
      <c r="DXE6" s="0"/>
      <c r="DXF6" s="0"/>
      <c r="DXG6" s="0"/>
      <c r="DXH6" s="0"/>
      <c r="DXI6" s="0"/>
      <c r="DXJ6" s="0"/>
      <c r="DXK6" s="0"/>
      <c r="DXL6" s="0"/>
      <c r="DXM6" s="0"/>
      <c r="DXN6" s="0"/>
      <c r="DXO6" s="0"/>
      <c r="DXP6" s="0"/>
      <c r="DXQ6" s="0"/>
      <c r="DXR6" s="0"/>
      <c r="DXS6" s="0"/>
      <c r="DXT6" s="0"/>
      <c r="DXU6" s="0"/>
      <c r="DXV6" s="0"/>
      <c r="DXW6" s="0"/>
      <c r="DXX6" s="0"/>
      <c r="DXY6" s="0"/>
      <c r="DXZ6" s="0"/>
      <c r="DYA6" s="0"/>
      <c r="DYB6" s="0"/>
      <c r="DYC6" s="0"/>
      <c r="DYD6" s="0"/>
      <c r="DYE6" s="0"/>
      <c r="DYF6" s="0"/>
      <c r="DYG6" s="0"/>
      <c r="DYH6" s="0"/>
      <c r="DYI6" s="0"/>
      <c r="DYJ6" s="0"/>
      <c r="DYK6" s="0"/>
      <c r="DYL6" s="0"/>
      <c r="DYM6" s="0"/>
      <c r="DYN6" s="0"/>
      <c r="DYO6" s="0"/>
      <c r="DYP6" s="0"/>
      <c r="DYQ6" s="0"/>
      <c r="DYR6" s="0"/>
      <c r="DYS6" s="0"/>
      <c r="DYT6" s="0"/>
      <c r="DYU6" s="0"/>
      <c r="DYV6" s="0"/>
      <c r="DYW6" s="0"/>
      <c r="DYX6" s="0"/>
      <c r="DYY6" s="0"/>
      <c r="DYZ6" s="0"/>
      <c r="DZA6" s="0"/>
      <c r="DZB6" s="0"/>
      <c r="DZC6" s="0"/>
      <c r="DZD6" s="0"/>
      <c r="DZE6" s="0"/>
      <c r="DZF6" s="0"/>
      <c r="DZG6" s="0"/>
      <c r="DZH6" s="0"/>
      <c r="DZI6" s="0"/>
      <c r="DZJ6" s="0"/>
      <c r="DZK6" s="0"/>
      <c r="DZL6" s="0"/>
      <c r="DZM6" s="0"/>
      <c r="DZN6" s="0"/>
      <c r="DZO6" s="0"/>
      <c r="DZP6" s="0"/>
      <c r="DZQ6" s="0"/>
      <c r="DZR6" s="0"/>
      <c r="DZS6" s="0"/>
      <c r="DZT6" s="0"/>
      <c r="DZU6" s="0"/>
      <c r="DZV6" s="0"/>
      <c r="DZW6" s="0"/>
      <c r="DZX6" s="0"/>
      <c r="DZY6" s="0"/>
      <c r="DZZ6" s="0"/>
      <c r="EAA6" s="0"/>
      <c r="EAB6" s="0"/>
      <c r="EAC6" s="0"/>
      <c r="EAD6" s="0"/>
      <c r="EAE6" s="0"/>
      <c r="EAF6" s="0"/>
      <c r="EAG6" s="0"/>
      <c r="EAH6" s="0"/>
      <c r="EAI6" s="0"/>
      <c r="EAJ6" s="0"/>
      <c r="EAK6" s="0"/>
      <c r="EAL6" s="0"/>
      <c r="EAM6" s="0"/>
      <c r="EAN6" s="0"/>
      <c r="EAO6" s="0"/>
      <c r="EAP6" s="0"/>
      <c r="EAQ6" s="0"/>
      <c r="EAR6" s="0"/>
      <c r="EAS6" s="0"/>
      <c r="EAT6" s="0"/>
      <c r="EAU6" s="0"/>
      <c r="EAV6" s="0"/>
      <c r="EAW6" s="0"/>
      <c r="EAX6" s="0"/>
      <c r="EAY6" s="0"/>
      <c r="EAZ6" s="0"/>
      <c r="EBA6" s="0"/>
      <c r="EBB6" s="0"/>
      <c r="EBC6" s="0"/>
      <c r="EBD6" s="0"/>
      <c r="EBE6" s="0"/>
      <c r="EBF6" s="0"/>
      <c r="EBG6" s="0"/>
      <c r="EBH6" s="0"/>
      <c r="EBI6" s="0"/>
      <c r="EBJ6" s="0"/>
      <c r="EBK6" s="0"/>
      <c r="EBL6" s="0"/>
      <c r="EBM6" s="0"/>
      <c r="EBN6" s="0"/>
      <c r="EBO6" s="0"/>
      <c r="EBP6" s="0"/>
      <c r="EBQ6" s="0"/>
      <c r="EBR6" s="0"/>
      <c r="EBS6" s="0"/>
      <c r="EBT6" s="0"/>
      <c r="EBU6" s="0"/>
      <c r="EBV6" s="0"/>
      <c r="EBW6" s="0"/>
      <c r="EBX6" s="0"/>
      <c r="EBY6" s="0"/>
      <c r="EBZ6" s="0"/>
      <c r="ECA6" s="0"/>
      <c r="ECB6" s="0"/>
      <c r="ECC6" s="0"/>
      <c r="ECD6" s="0"/>
      <c r="ECE6" s="0"/>
      <c r="ECF6" s="0"/>
      <c r="ECG6" s="0"/>
      <c r="ECH6" s="0"/>
      <c r="ECI6" s="0"/>
      <c r="ECJ6" s="0"/>
      <c r="ECK6" s="0"/>
      <c r="ECL6" s="0"/>
      <c r="ECM6" s="0"/>
      <c r="ECN6" s="0"/>
      <c r="ECO6" s="0"/>
      <c r="ECP6" s="0"/>
      <c r="ECQ6" s="0"/>
      <c r="ECR6" s="0"/>
      <c r="ECS6" s="0"/>
      <c r="ECT6" s="0"/>
      <c r="ECU6" s="0"/>
      <c r="ECV6" s="0"/>
      <c r="ECW6" s="0"/>
      <c r="ECX6" s="0"/>
      <c r="ECY6" s="0"/>
      <c r="ECZ6" s="0"/>
      <c r="EDA6" s="0"/>
      <c r="EDB6" s="0"/>
      <c r="EDC6" s="0"/>
      <c r="EDD6" s="0"/>
      <c r="EDE6" s="0"/>
      <c r="EDF6" s="0"/>
      <c r="EDG6" s="0"/>
      <c r="EDH6" s="0"/>
      <c r="EDI6" s="0"/>
      <c r="EDJ6" s="0"/>
      <c r="EDK6" s="0"/>
      <c r="EDL6" s="0"/>
      <c r="EDM6" s="0"/>
      <c r="EDN6" s="0"/>
      <c r="EDO6" s="0"/>
      <c r="EDP6" s="0"/>
      <c r="EDQ6" s="0"/>
      <c r="EDR6" s="0"/>
      <c r="EDS6" s="0"/>
      <c r="EDT6" s="0"/>
      <c r="EDU6" s="0"/>
      <c r="EDV6" s="0"/>
      <c r="EDW6" s="0"/>
      <c r="EDX6" s="0"/>
      <c r="EDY6" s="0"/>
      <c r="EDZ6" s="0"/>
      <c r="EEA6" s="0"/>
      <c r="EEB6" s="0"/>
      <c r="EEC6" s="0"/>
      <c r="EED6" s="0"/>
      <c r="EEE6" s="0"/>
      <c r="EEF6" s="0"/>
      <c r="EEG6" s="0"/>
      <c r="EEH6" s="0"/>
      <c r="EEI6" s="0"/>
      <c r="EEJ6" s="0"/>
      <c r="EEK6" s="0"/>
      <c r="EEL6" s="0"/>
      <c r="EEM6" s="0"/>
      <c r="EEN6" s="0"/>
      <c r="EEO6" s="0"/>
      <c r="EEP6" s="0"/>
      <c r="EEQ6" s="0"/>
      <c r="EER6" s="0"/>
      <c r="EES6" s="0"/>
      <c r="EET6" s="0"/>
      <c r="EEU6" s="0"/>
      <c r="EEV6" s="0"/>
      <c r="EEW6" s="0"/>
      <c r="EEX6" s="0"/>
      <c r="EEY6" s="0"/>
      <c r="EEZ6" s="0"/>
      <c r="EFA6" s="0"/>
      <c r="EFB6" s="0"/>
      <c r="EFC6" s="0"/>
      <c r="EFD6" s="0"/>
      <c r="EFE6" s="0"/>
      <c r="EFF6" s="0"/>
      <c r="EFG6" s="0"/>
      <c r="EFH6" s="0"/>
      <c r="EFI6" s="0"/>
      <c r="EFJ6" s="0"/>
      <c r="EFK6" s="0"/>
      <c r="EFL6" s="0"/>
      <c r="EFM6" s="0"/>
      <c r="EFN6" s="0"/>
      <c r="EFO6" s="0"/>
      <c r="EFP6" s="0"/>
      <c r="EFQ6" s="0"/>
      <c r="EFR6" s="0"/>
      <c r="EFS6" s="0"/>
      <c r="EFT6" s="0"/>
      <c r="EFU6" s="0"/>
      <c r="EFV6" s="0"/>
      <c r="EFW6" s="0"/>
      <c r="EFX6" s="0"/>
      <c r="EFY6" s="0"/>
      <c r="EFZ6" s="0"/>
      <c r="EGA6" s="0"/>
      <c r="EGB6" s="0"/>
      <c r="EGC6" s="0"/>
      <c r="EGD6" s="0"/>
      <c r="EGE6" s="0"/>
      <c r="EGF6" s="0"/>
      <c r="EGG6" s="0"/>
      <c r="EGH6" s="0"/>
      <c r="EGI6" s="0"/>
      <c r="EGJ6" s="0"/>
      <c r="EGK6" s="0"/>
      <c r="EGL6" s="0"/>
      <c r="EGM6" s="0"/>
      <c r="EGN6" s="0"/>
      <c r="EGO6" s="0"/>
      <c r="EGP6" s="0"/>
      <c r="EGQ6" s="0"/>
      <c r="EGR6" s="0"/>
      <c r="EGS6" s="0"/>
      <c r="EGT6" s="0"/>
      <c r="EGU6" s="0"/>
      <c r="EGV6" s="0"/>
      <c r="EGW6" s="0"/>
      <c r="EGX6" s="0"/>
      <c r="EGY6" s="0"/>
      <c r="EGZ6" s="0"/>
      <c r="EHA6" s="0"/>
      <c r="EHB6" s="0"/>
      <c r="EHC6" s="0"/>
      <c r="EHD6" s="0"/>
      <c r="EHE6" s="0"/>
      <c r="EHF6" s="0"/>
      <c r="EHG6" s="0"/>
      <c r="EHH6" s="0"/>
      <c r="EHI6" s="0"/>
      <c r="EHJ6" s="0"/>
      <c r="EHK6" s="0"/>
      <c r="EHL6" s="0"/>
      <c r="EHM6" s="0"/>
      <c r="EHN6" s="0"/>
      <c r="EHO6" s="0"/>
      <c r="EHP6" s="0"/>
      <c r="EHQ6" s="0"/>
      <c r="EHR6" s="0"/>
      <c r="EHS6" s="0"/>
      <c r="EHT6" s="0"/>
      <c r="EHU6" s="0"/>
      <c r="EHV6" s="0"/>
      <c r="EHW6" s="0"/>
      <c r="EHX6" s="0"/>
      <c r="EHY6" s="0"/>
      <c r="EHZ6" s="0"/>
      <c r="EIA6" s="0"/>
      <c r="EIB6" s="0"/>
      <c r="EIC6" s="0"/>
      <c r="EID6" s="0"/>
      <c r="EIE6" s="0"/>
      <c r="EIF6" s="0"/>
      <c r="EIG6" s="0"/>
      <c r="EIH6" s="0"/>
      <c r="EII6" s="0"/>
      <c r="EIJ6" s="0"/>
      <c r="EIK6" s="0"/>
      <c r="EIL6" s="0"/>
      <c r="EIM6" s="0"/>
      <c r="EIN6" s="0"/>
      <c r="EIO6" s="0"/>
      <c r="EIP6" s="0"/>
      <c r="EIQ6" s="0"/>
      <c r="EIR6" s="0"/>
      <c r="EIS6" s="0"/>
      <c r="EIT6" s="0"/>
      <c r="EIU6" s="0"/>
      <c r="EIV6" s="0"/>
      <c r="EIW6" s="0"/>
      <c r="EIX6" s="0"/>
      <c r="EIY6" s="0"/>
      <c r="EIZ6" s="0"/>
      <c r="EJA6" s="0"/>
      <c r="EJB6" s="0"/>
      <c r="EJC6" s="0"/>
      <c r="EJD6" s="0"/>
      <c r="EJE6" s="0"/>
      <c r="EJF6" s="0"/>
      <c r="EJG6" s="0"/>
      <c r="EJH6" s="0"/>
      <c r="EJI6" s="0"/>
      <c r="EJJ6" s="0"/>
      <c r="EJK6" s="0"/>
      <c r="EJL6" s="0"/>
      <c r="EJM6" s="0"/>
      <c r="EJN6" s="0"/>
      <c r="EJO6" s="0"/>
      <c r="EJP6" s="0"/>
      <c r="EJQ6" s="0"/>
      <c r="EJR6" s="0"/>
      <c r="EJS6" s="0"/>
      <c r="EJT6" s="0"/>
      <c r="EJU6" s="0"/>
      <c r="EJV6" s="0"/>
      <c r="EJW6" s="0"/>
      <c r="EJX6" s="0"/>
      <c r="EJY6" s="0"/>
      <c r="EJZ6" s="0"/>
      <c r="EKA6" s="0"/>
      <c r="EKB6" s="0"/>
      <c r="EKC6" s="0"/>
      <c r="EKD6" s="0"/>
      <c r="EKE6" s="0"/>
      <c r="EKF6" s="0"/>
      <c r="EKG6" s="0"/>
      <c r="EKH6" s="0"/>
      <c r="EKI6" s="0"/>
      <c r="EKJ6" s="0"/>
      <c r="EKK6" s="0"/>
      <c r="EKL6" s="0"/>
      <c r="EKM6" s="0"/>
      <c r="EKN6" s="0"/>
      <c r="EKO6" s="0"/>
      <c r="EKP6" s="0"/>
      <c r="EKQ6" s="0"/>
      <c r="EKR6" s="0"/>
      <c r="EKS6" s="0"/>
      <c r="EKT6" s="0"/>
      <c r="EKU6" s="0"/>
      <c r="EKV6" s="0"/>
      <c r="EKW6" s="0"/>
      <c r="EKX6" s="0"/>
      <c r="EKY6" s="0"/>
      <c r="EKZ6" s="0"/>
      <c r="ELA6" s="0"/>
      <c r="ELB6" s="0"/>
      <c r="ELC6" s="0"/>
      <c r="ELD6" s="0"/>
      <c r="ELE6" s="0"/>
      <c r="ELF6" s="0"/>
      <c r="ELG6" s="0"/>
      <c r="ELH6" s="0"/>
      <c r="ELI6" s="0"/>
      <c r="ELJ6" s="0"/>
      <c r="ELK6" s="0"/>
      <c r="ELL6" s="0"/>
      <c r="ELM6" s="0"/>
      <c r="ELN6" s="0"/>
      <c r="ELO6" s="0"/>
      <c r="ELP6" s="0"/>
      <c r="ELQ6" s="0"/>
      <c r="ELR6" s="0"/>
      <c r="ELS6" s="0"/>
      <c r="ELT6" s="0"/>
      <c r="ELU6" s="0"/>
      <c r="ELV6" s="0"/>
      <c r="ELW6" s="0"/>
      <c r="ELX6" s="0"/>
      <c r="ELY6" s="0"/>
      <c r="ELZ6" s="0"/>
      <c r="EMA6" s="0"/>
      <c r="EMB6" s="0"/>
      <c r="EMC6" s="0"/>
      <c r="EMD6" s="0"/>
      <c r="EME6" s="0"/>
      <c r="EMF6" s="0"/>
      <c r="EMG6" s="0"/>
      <c r="EMH6" s="0"/>
      <c r="EMI6" s="0"/>
      <c r="EMJ6" s="0"/>
      <c r="EMK6" s="0"/>
      <c r="EML6" s="0"/>
      <c r="EMM6" s="0"/>
      <c r="EMN6" s="0"/>
      <c r="EMO6" s="0"/>
      <c r="EMP6" s="0"/>
      <c r="EMQ6" s="0"/>
      <c r="EMR6" s="0"/>
      <c r="EMS6" s="0"/>
      <c r="EMT6" s="0"/>
      <c r="EMU6" s="0"/>
      <c r="EMV6" s="0"/>
      <c r="EMW6" s="0"/>
      <c r="EMX6" s="0"/>
      <c r="EMY6" s="0"/>
      <c r="EMZ6" s="0"/>
      <c r="ENA6" s="0"/>
      <c r="ENB6" s="0"/>
      <c r="ENC6" s="0"/>
      <c r="END6" s="0"/>
      <c r="ENE6" s="0"/>
      <c r="ENF6" s="0"/>
      <c r="ENG6" s="0"/>
      <c r="ENH6" s="0"/>
      <c r="ENI6" s="0"/>
      <c r="ENJ6" s="0"/>
      <c r="ENK6" s="0"/>
      <c r="ENL6" s="0"/>
      <c r="ENM6" s="0"/>
      <c r="ENN6" s="0"/>
      <c r="ENO6" s="0"/>
      <c r="ENP6" s="0"/>
      <c r="ENQ6" s="0"/>
      <c r="ENR6" s="0"/>
      <c r="ENS6" s="0"/>
      <c r="ENT6" s="0"/>
      <c r="ENU6" s="0"/>
      <c r="ENV6" s="0"/>
      <c r="ENW6" s="0"/>
      <c r="ENX6" s="0"/>
      <c r="ENY6" s="0"/>
      <c r="ENZ6" s="0"/>
      <c r="EOA6" s="0"/>
      <c r="EOB6" s="0"/>
      <c r="EOC6" s="0"/>
      <c r="EOD6" s="0"/>
      <c r="EOE6" s="0"/>
      <c r="EOF6" s="0"/>
      <c r="EOG6" s="0"/>
      <c r="EOH6" s="0"/>
      <c r="EOI6" s="0"/>
      <c r="EOJ6" s="0"/>
      <c r="EOK6" s="0"/>
      <c r="EOL6" s="0"/>
      <c r="EOM6" s="0"/>
      <c r="EON6" s="0"/>
      <c r="EOO6" s="0"/>
      <c r="EOP6" s="0"/>
      <c r="EOQ6" s="0"/>
      <c r="EOR6" s="0"/>
      <c r="EOS6" s="0"/>
      <c r="EOT6" s="0"/>
      <c r="EOU6" s="0"/>
      <c r="EOV6" s="0"/>
      <c r="EOW6" s="0"/>
      <c r="EOX6" s="0"/>
      <c r="EOY6" s="0"/>
      <c r="EOZ6" s="0"/>
      <c r="EPA6" s="0"/>
      <c r="EPB6" s="0"/>
      <c r="EPC6" s="0"/>
      <c r="EPD6" s="0"/>
      <c r="EPE6" s="0"/>
      <c r="EPF6" s="0"/>
      <c r="EPG6" s="0"/>
      <c r="EPH6" s="0"/>
      <c r="EPI6" s="0"/>
      <c r="EPJ6" s="0"/>
      <c r="EPK6" s="0"/>
      <c r="EPL6" s="0"/>
      <c r="EPM6" s="0"/>
      <c r="EPN6" s="0"/>
      <c r="EPO6" s="0"/>
      <c r="EPP6" s="0"/>
      <c r="EPQ6" s="0"/>
      <c r="EPR6" s="0"/>
      <c r="EPS6" s="0"/>
      <c r="EPT6" s="0"/>
      <c r="EPU6" s="0"/>
      <c r="EPV6" s="0"/>
      <c r="EPW6" s="0"/>
      <c r="EPX6" s="0"/>
      <c r="EPY6" s="0"/>
      <c r="EPZ6" s="0"/>
      <c r="EQA6" s="0"/>
      <c r="EQB6" s="0"/>
      <c r="EQC6" s="0"/>
      <c r="EQD6" s="0"/>
      <c r="EQE6" s="0"/>
      <c r="EQF6" s="0"/>
      <c r="EQG6" s="0"/>
      <c r="EQH6" s="0"/>
      <c r="EQI6" s="0"/>
      <c r="EQJ6" s="0"/>
      <c r="EQK6" s="0"/>
      <c r="EQL6" s="0"/>
      <c r="EQM6" s="0"/>
      <c r="EQN6" s="0"/>
      <c r="EQO6" s="0"/>
      <c r="EQP6" s="0"/>
      <c r="EQQ6" s="0"/>
      <c r="EQR6" s="0"/>
      <c r="EQS6" s="0"/>
      <c r="EQT6" s="0"/>
      <c r="EQU6" s="0"/>
      <c r="EQV6" s="0"/>
      <c r="EQW6" s="0"/>
      <c r="EQX6" s="0"/>
      <c r="EQY6" s="0"/>
      <c r="EQZ6" s="0"/>
      <c r="ERA6" s="0"/>
      <c r="ERB6" s="0"/>
      <c r="ERC6" s="0"/>
      <c r="ERD6" s="0"/>
      <c r="ERE6" s="0"/>
      <c r="ERF6" s="0"/>
      <c r="ERG6" s="0"/>
      <c r="ERH6" s="0"/>
      <c r="ERI6" s="0"/>
      <c r="ERJ6" s="0"/>
      <c r="ERK6" s="0"/>
      <c r="ERL6" s="0"/>
      <c r="ERM6" s="0"/>
      <c r="ERN6" s="0"/>
      <c r="ERO6" s="0"/>
      <c r="ERP6" s="0"/>
      <c r="ERQ6" s="0"/>
      <c r="ERR6" s="0"/>
      <c r="ERS6" s="0"/>
      <c r="ERT6" s="0"/>
      <c r="ERU6" s="0"/>
      <c r="ERV6" s="0"/>
      <c r="ERW6" s="0"/>
      <c r="ERX6" s="0"/>
      <c r="ERY6" s="0"/>
      <c r="ERZ6" s="0"/>
      <c r="ESA6" s="0"/>
      <c r="ESB6" s="0"/>
      <c r="ESC6" s="0"/>
      <c r="ESD6" s="0"/>
      <c r="ESE6" s="0"/>
      <c r="ESF6" s="0"/>
      <c r="ESG6" s="0"/>
      <c r="ESH6" s="0"/>
      <c r="ESI6" s="0"/>
      <c r="ESJ6" s="0"/>
      <c r="ESK6" s="0"/>
      <c r="ESL6" s="0"/>
      <c r="ESM6" s="0"/>
      <c r="ESN6" s="0"/>
      <c r="ESO6" s="0"/>
      <c r="ESP6" s="0"/>
      <c r="ESQ6" s="0"/>
      <c r="ESR6" s="0"/>
      <c r="ESS6" s="0"/>
      <c r="EST6" s="0"/>
      <c r="ESU6" s="0"/>
      <c r="ESV6" s="0"/>
      <c r="ESW6" s="0"/>
      <c r="ESX6" s="0"/>
      <c r="ESY6" s="0"/>
      <c r="ESZ6" s="0"/>
      <c r="ETA6" s="0"/>
      <c r="ETB6" s="0"/>
      <c r="ETC6" s="0"/>
      <c r="ETD6" s="0"/>
      <c r="ETE6" s="0"/>
      <c r="ETF6" s="0"/>
      <c r="ETG6" s="0"/>
      <c r="ETH6" s="0"/>
      <c r="ETI6" s="0"/>
      <c r="ETJ6" s="0"/>
      <c r="ETK6" s="0"/>
      <c r="ETL6" s="0"/>
      <c r="ETM6" s="0"/>
      <c r="ETN6" s="0"/>
      <c r="ETO6" s="0"/>
      <c r="ETP6" s="0"/>
      <c r="ETQ6" s="0"/>
      <c r="ETR6" s="0"/>
      <c r="ETS6" s="0"/>
      <c r="ETT6" s="0"/>
      <c r="ETU6" s="0"/>
      <c r="ETV6" s="0"/>
      <c r="ETW6" s="0"/>
      <c r="ETX6" s="0"/>
      <c r="ETY6" s="0"/>
      <c r="ETZ6" s="0"/>
      <c r="EUA6" s="0"/>
      <c r="EUB6" s="0"/>
      <c r="EUC6" s="0"/>
      <c r="EUD6" s="0"/>
      <c r="EUE6" s="0"/>
      <c r="EUF6" s="0"/>
      <c r="EUG6" s="0"/>
      <c r="EUH6" s="0"/>
      <c r="EUI6" s="0"/>
      <c r="EUJ6" s="0"/>
      <c r="EUK6" s="0"/>
      <c r="EUL6" s="0"/>
      <c r="EUM6" s="0"/>
      <c r="EUN6" s="0"/>
      <c r="EUO6" s="0"/>
      <c r="EUP6" s="0"/>
      <c r="EUQ6" s="0"/>
      <c r="EUR6" s="0"/>
      <c r="EUS6" s="0"/>
      <c r="EUT6" s="0"/>
      <c r="EUU6" s="0"/>
      <c r="EUV6" s="0"/>
      <c r="EUW6" s="0"/>
      <c r="EUX6" s="0"/>
      <c r="EUY6" s="0"/>
      <c r="EUZ6" s="0"/>
      <c r="EVA6" s="0"/>
      <c r="EVB6" s="0"/>
      <c r="EVC6" s="0"/>
      <c r="EVD6" s="0"/>
      <c r="EVE6" s="0"/>
      <c r="EVF6" s="0"/>
      <c r="EVG6" s="0"/>
      <c r="EVH6" s="0"/>
      <c r="EVI6" s="0"/>
      <c r="EVJ6" s="0"/>
      <c r="EVK6" s="0"/>
      <c r="EVL6" s="0"/>
      <c r="EVM6" s="0"/>
      <c r="EVN6" s="0"/>
      <c r="EVO6" s="0"/>
      <c r="EVP6" s="0"/>
      <c r="EVQ6" s="0"/>
      <c r="EVR6" s="0"/>
      <c r="EVS6" s="0"/>
      <c r="EVT6" s="0"/>
      <c r="EVU6" s="0"/>
      <c r="EVV6" s="0"/>
      <c r="EVW6" s="0"/>
      <c r="EVX6" s="0"/>
      <c r="EVY6" s="0"/>
      <c r="EVZ6" s="0"/>
      <c r="EWA6" s="0"/>
      <c r="EWB6" s="0"/>
      <c r="EWC6" s="0"/>
      <c r="EWD6" s="0"/>
      <c r="EWE6" s="0"/>
      <c r="EWF6" s="0"/>
      <c r="EWG6" s="0"/>
      <c r="EWH6" s="0"/>
      <c r="EWI6" s="0"/>
      <c r="EWJ6" s="0"/>
      <c r="EWK6" s="0"/>
      <c r="EWL6" s="0"/>
      <c r="EWM6" s="0"/>
      <c r="EWN6" s="0"/>
      <c r="EWO6" s="0"/>
      <c r="EWP6" s="0"/>
      <c r="EWQ6" s="0"/>
      <c r="EWR6" s="0"/>
      <c r="EWS6" s="0"/>
      <c r="EWT6" s="0"/>
      <c r="EWU6" s="0"/>
      <c r="EWV6" s="0"/>
      <c r="EWW6" s="0"/>
      <c r="EWX6" s="0"/>
      <c r="EWY6" s="0"/>
      <c r="EWZ6" s="0"/>
      <c r="EXA6" s="0"/>
      <c r="EXB6" s="0"/>
      <c r="EXC6" s="0"/>
      <c r="EXD6" s="0"/>
      <c r="EXE6" s="0"/>
      <c r="EXF6" s="0"/>
      <c r="EXG6" s="0"/>
      <c r="EXH6" s="0"/>
      <c r="EXI6" s="0"/>
      <c r="EXJ6" s="0"/>
      <c r="EXK6" s="0"/>
      <c r="EXL6" s="0"/>
      <c r="EXM6" s="0"/>
      <c r="EXN6" s="0"/>
      <c r="EXO6" s="0"/>
      <c r="EXP6" s="0"/>
      <c r="EXQ6" s="0"/>
      <c r="EXR6" s="0"/>
      <c r="EXS6" s="0"/>
      <c r="EXT6" s="0"/>
      <c r="EXU6" s="0"/>
      <c r="EXV6" s="0"/>
      <c r="EXW6" s="0"/>
      <c r="EXX6" s="0"/>
      <c r="EXY6" s="0"/>
      <c r="EXZ6" s="0"/>
      <c r="EYA6" s="0"/>
      <c r="EYB6" s="0"/>
      <c r="EYC6" s="0"/>
      <c r="EYD6" s="0"/>
      <c r="EYE6" s="0"/>
      <c r="EYF6" s="0"/>
      <c r="EYG6" s="0"/>
      <c r="EYH6" s="0"/>
      <c r="EYI6" s="0"/>
      <c r="EYJ6" s="0"/>
      <c r="EYK6" s="0"/>
      <c r="EYL6" s="0"/>
      <c r="EYM6" s="0"/>
      <c r="EYN6" s="0"/>
      <c r="EYO6" s="0"/>
      <c r="EYP6" s="0"/>
      <c r="EYQ6" s="0"/>
      <c r="EYR6" s="0"/>
      <c r="EYS6" s="0"/>
      <c r="EYT6" s="0"/>
      <c r="EYU6" s="0"/>
      <c r="EYV6" s="0"/>
      <c r="EYW6" s="0"/>
      <c r="EYX6" s="0"/>
      <c r="EYY6" s="0"/>
      <c r="EYZ6" s="0"/>
      <c r="EZA6" s="0"/>
      <c r="EZB6" s="0"/>
      <c r="EZC6" s="0"/>
      <c r="EZD6" s="0"/>
      <c r="EZE6" s="0"/>
      <c r="EZF6" s="0"/>
      <c r="EZG6" s="0"/>
      <c r="EZH6" s="0"/>
      <c r="EZI6" s="0"/>
      <c r="EZJ6" s="0"/>
      <c r="EZK6" s="0"/>
      <c r="EZL6" s="0"/>
      <c r="EZM6" s="0"/>
      <c r="EZN6" s="0"/>
      <c r="EZO6" s="0"/>
      <c r="EZP6" s="0"/>
      <c r="EZQ6" s="0"/>
      <c r="EZR6" s="0"/>
      <c r="EZS6" s="0"/>
      <c r="EZT6" s="0"/>
      <c r="EZU6" s="0"/>
      <c r="EZV6" s="0"/>
      <c r="EZW6" s="0"/>
      <c r="EZX6" s="0"/>
      <c r="EZY6" s="0"/>
      <c r="EZZ6" s="0"/>
      <c r="FAA6" s="0"/>
      <c r="FAB6" s="0"/>
      <c r="FAC6" s="0"/>
      <c r="FAD6" s="0"/>
      <c r="FAE6" s="0"/>
      <c r="FAF6" s="0"/>
      <c r="FAG6" s="0"/>
      <c r="FAH6" s="0"/>
      <c r="FAI6" s="0"/>
      <c r="FAJ6" s="0"/>
      <c r="FAK6" s="0"/>
      <c r="FAL6" s="0"/>
      <c r="FAM6" s="0"/>
      <c r="FAN6" s="0"/>
      <c r="FAO6" s="0"/>
      <c r="FAP6" s="0"/>
      <c r="FAQ6" s="0"/>
      <c r="FAR6" s="0"/>
      <c r="FAS6" s="0"/>
      <c r="FAT6" s="0"/>
      <c r="FAU6" s="0"/>
      <c r="FAV6" s="0"/>
      <c r="FAW6" s="0"/>
      <c r="FAX6" s="0"/>
      <c r="FAY6" s="0"/>
      <c r="FAZ6" s="0"/>
      <c r="FBA6" s="0"/>
      <c r="FBB6" s="0"/>
      <c r="FBC6" s="0"/>
      <c r="FBD6" s="0"/>
      <c r="FBE6" s="0"/>
      <c r="FBF6" s="0"/>
      <c r="FBG6" s="0"/>
      <c r="FBH6" s="0"/>
      <c r="FBI6" s="0"/>
      <c r="FBJ6" s="0"/>
      <c r="FBK6" s="0"/>
      <c r="FBL6" s="0"/>
      <c r="FBM6" s="0"/>
      <c r="FBN6" s="0"/>
      <c r="FBO6" s="0"/>
      <c r="FBP6" s="0"/>
      <c r="FBQ6" s="0"/>
      <c r="FBR6" s="0"/>
      <c r="FBS6" s="0"/>
      <c r="FBT6" s="0"/>
      <c r="FBU6" s="0"/>
      <c r="FBV6" s="0"/>
      <c r="FBW6" s="0"/>
      <c r="FBX6" s="0"/>
      <c r="FBY6" s="0"/>
      <c r="FBZ6" s="0"/>
      <c r="FCA6" s="0"/>
      <c r="FCB6" s="0"/>
      <c r="FCC6" s="0"/>
      <c r="FCD6" s="0"/>
      <c r="FCE6" s="0"/>
      <c r="FCF6" s="0"/>
      <c r="FCG6" s="0"/>
      <c r="FCH6" s="0"/>
      <c r="FCI6" s="0"/>
      <c r="FCJ6" s="0"/>
      <c r="FCK6" s="0"/>
      <c r="FCL6" s="0"/>
      <c r="FCM6" s="0"/>
      <c r="FCN6" s="0"/>
      <c r="FCO6" s="0"/>
      <c r="FCP6" s="0"/>
      <c r="FCQ6" s="0"/>
      <c r="FCR6" s="0"/>
      <c r="FCS6" s="0"/>
      <c r="FCT6" s="0"/>
      <c r="FCU6" s="0"/>
      <c r="FCV6" s="0"/>
      <c r="FCW6" s="0"/>
      <c r="FCX6" s="0"/>
      <c r="FCY6" s="0"/>
      <c r="FCZ6" s="0"/>
      <c r="FDA6" s="0"/>
      <c r="FDB6" s="0"/>
      <c r="FDC6" s="0"/>
      <c r="FDD6" s="0"/>
      <c r="FDE6" s="0"/>
      <c r="FDF6" s="0"/>
      <c r="FDG6" s="0"/>
      <c r="FDH6" s="0"/>
      <c r="FDI6" s="0"/>
      <c r="FDJ6" s="0"/>
      <c r="FDK6" s="0"/>
      <c r="FDL6" s="0"/>
      <c r="FDM6" s="0"/>
      <c r="FDN6" s="0"/>
      <c r="FDO6" s="0"/>
      <c r="FDP6" s="0"/>
      <c r="FDQ6" s="0"/>
      <c r="FDR6" s="0"/>
      <c r="FDS6" s="0"/>
      <c r="FDT6" s="0"/>
      <c r="FDU6" s="0"/>
      <c r="FDV6" s="0"/>
      <c r="FDW6" s="0"/>
      <c r="FDX6" s="0"/>
      <c r="FDY6" s="0"/>
      <c r="FDZ6" s="0"/>
      <c r="FEA6" s="0"/>
      <c r="FEB6" s="0"/>
      <c r="FEC6" s="0"/>
      <c r="FED6" s="0"/>
      <c r="FEE6" s="0"/>
      <c r="FEF6" s="0"/>
      <c r="FEG6" s="0"/>
      <c r="FEH6" s="0"/>
      <c r="FEI6" s="0"/>
      <c r="FEJ6" s="0"/>
      <c r="FEK6" s="0"/>
      <c r="FEL6" s="0"/>
      <c r="FEM6" s="0"/>
      <c r="FEN6" s="0"/>
      <c r="FEO6" s="0"/>
      <c r="FEP6" s="0"/>
      <c r="FEQ6" s="0"/>
      <c r="FER6" s="0"/>
      <c r="FES6" s="0"/>
      <c r="FET6" s="0"/>
      <c r="FEU6" s="0"/>
      <c r="FEV6" s="0"/>
      <c r="FEW6" s="0"/>
      <c r="FEX6" s="0"/>
      <c r="FEY6" s="0"/>
      <c r="FEZ6" s="0"/>
      <c r="FFA6" s="0"/>
      <c r="FFB6" s="0"/>
      <c r="FFC6" s="0"/>
      <c r="FFD6" s="0"/>
      <c r="FFE6" s="0"/>
      <c r="FFF6" s="0"/>
      <c r="FFG6" s="0"/>
      <c r="FFH6" s="0"/>
      <c r="FFI6" s="0"/>
      <c r="FFJ6" s="0"/>
      <c r="FFK6" s="0"/>
      <c r="FFL6" s="0"/>
      <c r="FFM6" s="0"/>
      <c r="FFN6" s="0"/>
      <c r="FFO6" s="0"/>
      <c r="FFP6" s="0"/>
      <c r="FFQ6" s="0"/>
      <c r="FFR6" s="0"/>
      <c r="FFS6" s="0"/>
      <c r="FFT6" s="0"/>
      <c r="FFU6" s="0"/>
      <c r="FFV6" s="0"/>
      <c r="FFW6" s="0"/>
      <c r="FFX6" s="0"/>
      <c r="FFY6" s="0"/>
      <c r="FFZ6" s="0"/>
      <c r="FGA6" s="0"/>
      <c r="FGB6" s="0"/>
      <c r="FGC6" s="0"/>
      <c r="FGD6" s="0"/>
      <c r="FGE6" s="0"/>
      <c r="FGF6" s="0"/>
      <c r="FGG6" s="0"/>
      <c r="FGH6" s="0"/>
      <c r="FGI6" s="0"/>
      <c r="FGJ6" s="0"/>
      <c r="FGK6" s="0"/>
      <c r="FGL6" s="0"/>
      <c r="FGM6" s="0"/>
      <c r="FGN6" s="0"/>
      <c r="FGO6" s="0"/>
      <c r="FGP6" s="0"/>
      <c r="FGQ6" s="0"/>
      <c r="FGR6" s="0"/>
      <c r="FGS6" s="0"/>
      <c r="FGT6" s="0"/>
      <c r="FGU6" s="0"/>
      <c r="FGV6" s="0"/>
      <c r="FGW6" s="0"/>
      <c r="FGX6" s="0"/>
      <c r="FGY6" s="0"/>
      <c r="FGZ6" s="0"/>
      <c r="FHA6" s="0"/>
      <c r="FHB6" s="0"/>
      <c r="FHC6" s="0"/>
      <c r="FHD6" s="0"/>
      <c r="FHE6" s="0"/>
      <c r="FHF6" s="0"/>
      <c r="FHG6" s="0"/>
      <c r="FHH6" s="0"/>
      <c r="FHI6" s="0"/>
      <c r="FHJ6" s="0"/>
      <c r="FHK6" s="0"/>
      <c r="FHL6" s="0"/>
      <c r="FHM6" s="0"/>
      <c r="FHN6" s="0"/>
      <c r="FHO6" s="0"/>
      <c r="FHP6" s="0"/>
      <c r="FHQ6" s="0"/>
      <c r="FHR6" s="0"/>
      <c r="FHS6" s="0"/>
      <c r="FHT6" s="0"/>
      <c r="FHU6" s="0"/>
      <c r="FHV6" s="0"/>
      <c r="FHW6" s="0"/>
      <c r="FHX6" s="0"/>
      <c r="FHY6" s="0"/>
      <c r="FHZ6" s="0"/>
      <c r="FIA6" s="0"/>
      <c r="FIB6" s="0"/>
      <c r="FIC6" s="0"/>
      <c r="FID6" s="0"/>
      <c r="FIE6" s="0"/>
      <c r="FIF6" s="0"/>
      <c r="FIG6" s="0"/>
      <c r="FIH6" s="0"/>
      <c r="FII6" s="0"/>
      <c r="FIJ6" s="0"/>
      <c r="FIK6" s="0"/>
      <c r="FIL6" s="0"/>
      <c r="FIM6" s="0"/>
      <c r="FIN6" s="0"/>
      <c r="FIO6" s="0"/>
      <c r="FIP6" s="0"/>
      <c r="FIQ6" s="0"/>
      <c r="FIR6" s="0"/>
      <c r="FIS6" s="0"/>
      <c r="FIT6" s="0"/>
      <c r="FIU6" s="0"/>
      <c r="FIV6" s="0"/>
      <c r="FIW6" s="0"/>
      <c r="FIX6" s="0"/>
      <c r="FIY6" s="0"/>
      <c r="FIZ6" s="0"/>
      <c r="FJA6" s="0"/>
      <c r="FJB6" s="0"/>
      <c r="FJC6" s="0"/>
      <c r="FJD6" s="0"/>
      <c r="FJE6" s="0"/>
      <c r="FJF6" s="0"/>
      <c r="FJG6" s="0"/>
      <c r="FJH6" s="0"/>
      <c r="FJI6" s="0"/>
      <c r="FJJ6" s="0"/>
      <c r="FJK6" s="0"/>
      <c r="FJL6" s="0"/>
      <c r="FJM6" s="0"/>
      <c r="FJN6" s="0"/>
      <c r="FJO6" s="0"/>
      <c r="FJP6" s="0"/>
      <c r="FJQ6" s="0"/>
      <c r="FJR6" s="0"/>
      <c r="FJS6" s="0"/>
      <c r="FJT6" s="0"/>
      <c r="FJU6" s="0"/>
      <c r="FJV6" s="0"/>
      <c r="FJW6" s="0"/>
      <c r="FJX6" s="0"/>
      <c r="FJY6" s="0"/>
      <c r="FJZ6" s="0"/>
      <c r="FKA6" s="0"/>
      <c r="FKB6" s="0"/>
      <c r="FKC6" s="0"/>
      <c r="FKD6" s="0"/>
      <c r="FKE6" s="0"/>
      <c r="FKF6" s="0"/>
      <c r="FKG6" s="0"/>
      <c r="FKH6" s="0"/>
      <c r="FKI6" s="0"/>
      <c r="FKJ6" s="0"/>
      <c r="FKK6" s="0"/>
      <c r="FKL6" s="0"/>
      <c r="FKM6" s="0"/>
      <c r="FKN6" s="0"/>
      <c r="FKO6" s="0"/>
      <c r="FKP6" s="0"/>
      <c r="FKQ6" s="0"/>
      <c r="FKR6" s="0"/>
      <c r="FKS6" s="0"/>
      <c r="FKT6" s="0"/>
      <c r="FKU6" s="0"/>
      <c r="FKV6" s="0"/>
      <c r="FKW6" s="0"/>
      <c r="FKX6" s="0"/>
      <c r="FKY6" s="0"/>
      <c r="FKZ6" s="0"/>
      <c r="FLA6" s="0"/>
      <c r="FLB6" s="0"/>
      <c r="FLC6" s="0"/>
      <c r="FLD6" s="0"/>
      <c r="FLE6" s="0"/>
      <c r="FLF6" s="0"/>
      <c r="FLG6" s="0"/>
      <c r="FLH6" s="0"/>
      <c r="FLI6" s="0"/>
      <c r="FLJ6" s="0"/>
      <c r="FLK6" s="0"/>
      <c r="FLL6" s="0"/>
      <c r="FLM6" s="0"/>
      <c r="FLN6" s="0"/>
      <c r="FLO6" s="0"/>
      <c r="FLP6" s="0"/>
      <c r="FLQ6" s="0"/>
      <c r="FLR6" s="0"/>
      <c r="FLS6" s="0"/>
      <c r="FLT6" s="0"/>
      <c r="FLU6" s="0"/>
      <c r="FLV6" s="0"/>
      <c r="FLW6" s="0"/>
      <c r="FLX6" s="0"/>
      <c r="FLY6" s="0"/>
      <c r="FLZ6" s="0"/>
      <c r="FMA6" s="0"/>
      <c r="FMB6" s="0"/>
      <c r="FMC6" s="0"/>
      <c r="FMD6" s="0"/>
      <c r="FME6" s="0"/>
      <c r="FMF6" s="0"/>
      <c r="FMG6" s="0"/>
      <c r="FMH6" s="0"/>
      <c r="FMI6" s="0"/>
      <c r="FMJ6" s="0"/>
      <c r="FMK6" s="0"/>
      <c r="FML6" s="0"/>
      <c r="FMM6" s="0"/>
      <c r="FMN6" s="0"/>
      <c r="FMO6" s="0"/>
      <c r="FMP6" s="0"/>
      <c r="FMQ6" s="0"/>
      <c r="FMR6" s="0"/>
      <c r="FMS6" s="0"/>
      <c r="FMT6" s="0"/>
      <c r="FMU6" s="0"/>
      <c r="FMV6" s="0"/>
      <c r="FMW6" s="0"/>
      <c r="FMX6" s="0"/>
      <c r="FMY6" s="0"/>
      <c r="FMZ6" s="0"/>
      <c r="FNA6" s="0"/>
      <c r="FNB6" s="0"/>
      <c r="FNC6" s="0"/>
      <c r="FND6" s="0"/>
      <c r="FNE6" s="0"/>
      <c r="FNF6" s="0"/>
      <c r="FNG6" s="0"/>
      <c r="FNH6" s="0"/>
      <c r="FNI6" s="0"/>
      <c r="FNJ6" s="0"/>
      <c r="FNK6" s="0"/>
      <c r="FNL6" s="0"/>
      <c r="FNM6" s="0"/>
      <c r="FNN6" s="0"/>
      <c r="FNO6" s="0"/>
      <c r="FNP6" s="0"/>
      <c r="FNQ6" s="0"/>
      <c r="FNR6" s="0"/>
      <c r="FNS6" s="0"/>
      <c r="FNT6" s="0"/>
      <c r="FNU6" s="0"/>
      <c r="FNV6" s="0"/>
      <c r="FNW6" s="0"/>
      <c r="FNX6" s="0"/>
      <c r="FNY6" s="0"/>
      <c r="FNZ6" s="0"/>
      <c r="FOA6" s="0"/>
      <c r="FOB6" s="0"/>
      <c r="FOC6" s="0"/>
      <c r="FOD6" s="0"/>
      <c r="FOE6" s="0"/>
      <c r="FOF6" s="0"/>
      <c r="FOG6" s="0"/>
      <c r="FOH6" s="0"/>
      <c r="FOI6" s="0"/>
      <c r="FOJ6" s="0"/>
      <c r="FOK6" s="0"/>
      <c r="FOL6" s="0"/>
      <c r="FOM6" s="0"/>
      <c r="FON6" s="0"/>
      <c r="FOO6" s="0"/>
      <c r="FOP6" s="0"/>
      <c r="FOQ6" s="0"/>
      <c r="FOR6" s="0"/>
      <c r="FOS6" s="0"/>
      <c r="FOT6" s="0"/>
      <c r="FOU6" s="0"/>
      <c r="FOV6" s="0"/>
      <c r="FOW6" s="0"/>
      <c r="FOX6" s="0"/>
      <c r="FOY6" s="0"/>
      <c r="FOZ6" s="0"/>
      <c r="FPA6" s="0"/>
      <c r="FPB6" s="0"/>
      <c r="FPC6" s="0"/>
      <c r="FPD6" s="0"/>
      <c r="FPE6" s="0"/>
      <c r="FPF6" s="0"/>
      <c r="FPG6" s="0"/>
      <c r="FPH6" s="0"/>
      <c r="FPI6" s="0"/>
      <c r="FPJ6" s="0"/>
      <c r="FPK6" s="0"/>
      <c r="FPL6" s="0"/>
      <c r="FPM6" s="0"/>
      <c r="FPN6" s="0"/>
      <c r="FPO6" s="0"/>
      <c r="FPP6" s="0"/>
      <c r="FPQ6" s="0"/>
      <c r="FPR6" s="0"/>
      <c r="FPS6" s="0"/>
      <c r="FPT6" s="0"/>
      <c r="FPU6" s="0"/>
      <c r="FPV6" s="0"/>
      <c r="FPW6" s="0"/>
      <c r="FPX6" s="0"/>
      <c r="FPY6" s="0"/>
      <c r="FPZ6" s="0"/>
      <c r="FQA6" s="0"/>
      <c r="FQB6" s="0"/>
      <c r="FQC6" s="0"/>
      <c r="FQD6" s="0"/>
      <c r="FQE6" s="0"/>
      <c r="FQF6" s="0"/>
      <c r="FQG6" s="0"/>
      <c r="FQH6" s="0"/>
      <c r="FQI6" s="0"/>
      <c r="FQJ6" s="0"/>
      <c r="FQK6" s="0"/>
      <c r="FQL6" s="0"/>
      <c r="FQM6" s="0"/>
      <c r="FQN6" s="0"/>
      <c r="FQO6" s="0"/>
      <c r="FQP6" s="0"/>
      <c r="FQQ6" s="0"/>
      <c r="FQR6" s="0"/>
      <c r="FQS6" s="0"/>
      <c r="FQT6" s="0"/>
      <c r="FQU6" s="0"/>
      <c r="FQV6" s="0"/>
      <c r="FQW6" s="0"/>
      <c r="FQX6" s="0"/>
      <c r="FQY6" s="0"/>
      <c r="FQZ6" s="0"/>
      <c r="FRA6" s="0"/>
      <c r="FRB6" s="0"/>
      <c r="FRC6" s="0"/>
      <c r="FRD6" s="0"/>
      <c r="FRE6" s="0"/>
      <c r="FRF6" s="0"/>
      <c r="FRG6" s="0"/>
      <c r="FRH6" s="0"/>
      <c r="FRI6" s="0"/>
      <c r="FRJ6" s="0"/>
      <c r="FRK6" s="0"/>
      <c r="FRL6" s="0"/>
      <c r="FRM6" s="0"/>
      <c r="FRN6" s="0"/>
      <c r="FRO6" s="0"/>
      <c r="FRP6" s="0"/>
      <c r="FRQ6" s="0"/>
      <c r="FRR6" s="0"/>
      <c r="FRS6" s="0"/>
      <c r="FRT6" s="0"/>
      <c r="FRU6" s="0"/>
      <c r="FRV6" s="0"/>
      <c r="FRW6" s="0"/>
      <c r="FRX6" s="0"/>
      <c r="FRY6" s="0"/>
      <c r="FRZ6" s="0"/>
      <c r="FSA6" s="0"/>
      <c r="FSB6" s="0"/>
      <c r="FSC6" s="0"/>
      <c r="FSD6" s="0"/>
      <c r="FSE6" s="0"/>
      <c r="FSF6" s="0"/>
      <c r="FSG6" s="0"/>
      <c r="FSH6" s="0"/>
      <c r="FSI6" s="0"/>
      <c r="FSJ6" s="0"/>
      <c r="FSK6" s="0"/>
      <c r="FSL6" s="0"/>
      <c r="FSM6" s="0"/>
      <c r="FSN6" s="0"/>
      <c r="FSO6" s="0"/>
      <c r="FSP6" s="0"/>
      <c r="FSQ6" s="0"/>
      <c r="FSR6" s="0"/>
      <c r="FSS6" s="0"/>
      <c r="FST6" s="0"/>
      <c r="FSU6" s="0"/>
      <c r="FSV6" s="0"/>
      <c r="FSW6" s="0"/>
      <c r="FSX6" s="0"/>
      <c r="FSY6" s="0"/>
      <c r="FSZ6" s="0"/>
      <c r="FTA6" s="0"/>
      <c r="FTB6" s="0"/>
      <c r="FTC6" s="0"/>
      <c r="FTD6" s="0"/>
      <c r="FTE6" s="0"/>
      <c r="FTF6" s="0"/>
      <c r="FTG6" s="0"/>
      <c r="FTH6" s="0"/>
      <c r="FTI6" s="0"/>
      <c r="FTJ6" s="0"/>
      <c r="FTK6" s="0"/>
      <c r="FTL6" s="0"/>
      <c r="FTM6" s="0"/>
      <c r="FTN6" s="0"/>
      <c r="FTO6" s="0"/>
      <c r="FTP6" s="0"/>
      <c r="FTQ6" s="0"/>
      <c r="FTR6" s="0"/>
      <c r="FTS6" s="0"/>
      <c r="FTT6" s="0"/>
      <c r="FTU6" s="0"/>
      <c r="FTV6" s="0"/>
      <c r="FTW6" s="0"/>
      <c r="FTX6" s="0"/>
      <c r="FTY6" s="0"/>
      <c r="FTZ6" s="0"/>
      <c r="FUA6" s="0"/>
      <c r="FUB6" s="0"/>
      <c r="FUC6" s="0"/>
      <c r="FUD6" s="0"/>
      <c r="FUE6" s="0"/>
      <c r="FUF6" s="0"/>
      <c r="FUG6" s="0"/>
      <c r="FUH6" s="0"/>
      <c r="FUI6" s="0"/>
      <c r="FUJ6" s="0"/>
      <c r="FUK6" s="0"/>
      <c r="FUL6" s="0"/>
      <c r="FUM6" s="0"/>
      <c r="FUN6" s="0"/>
      <c r="FUO6" s="0"/>
      <c r="FUP6" s="0"/>
      <c r="FUQ6" s="0"/>
      <c r="FUR6" s="0"/>
      <c r="FUS6" s="0"/>
      <c r="FUT6" s="0"/>
      <c r="FUU6" s="0"/>
      <c r="FUV6" s="0"/>
      <c r="FUW6" s="0"/>
      <c r="FUX6" s="0"/>
      <c r="FUY6" s="0"/>
      <c r="FUZ6" s="0"/>
      <c r="FVA6" s="0"/>
      <c r="FVB6" s="0"/>
      <c r="FVC6" s="0"/>
      <c r="FVD6" s="0"/>
      <c r="FVE6" s="0"/>
      <c r="FVF6" s="0"/>
      <c r="FVG6" s="0"/>
      <c r="FVH6" s="0"/>
      <c r="FVI6" s="0"/>
      <c r="FVJ6" s="0"/>
      <c r="FVK6" s="0"/>
      <c r="FVL6" s="0"/>
      <c r="FVM6" s="0"/>
      <c r="FVN6" s="0"/>
      <c r="FVO6" s="0"/>
      <c r="FVP6" s="0"/>
      <c r="FVQ6" s="0"/>
      <c r="FVR6" s="0"/>
      <c r="FVS6" s="0"/>
      <c r="FVT6" s="0"/>
      <c r="FVU6" s="0"/>
      <c r="FVV6" s="0"/>
      <c r="FVW6" s="0"/>
      <c r="FVX6" s="0"/>
      <c r="FVY6" s="0"/>
      <c r="FVZ6" s="0"/>
      <c r="FWA6" s="0"/>
      <c r="FWB6" s="0"/>
      <c r="FWC6" s="0"/>
      <c r="FWD6" s="0"/>
      <c r="FWE6" s="0"/>
      <c r="FWF6" s="0"/>
      <c r="FWG6" s="0"/>
      <c r="FWH6" s="0"/>
      <c r="FWI6" s="0"/>
      <c r="FWJ6" s="0"/>
      <c r="FWK6" s="0"/>
      <c r="FWL6" s="0"/>
      <c r="FWM6" s="0"/>
      <c r="FWN6" s="0"/>
      <c r="FWO6" s="0"/>
      <c r="FWP6" s="0"/>
      <c r="FWQ6" s="0"/>
      <c r="FWR6" s="0"/>
      <c r="FWS6" s="0"/>
      <c r="FWT6" s="0"/>
      <c r="FWU6" s="0"/>
      <c r="FWV6" s="0"/>
      <c r="FWW6" s="0"/>
      <c r="FWX6" s="0"/>
      <c r="FWY6" s="0"/>
      <c r="FWZ6" s="0"/>
      <c r="FXA6" s="0"/>
      <c r="FXB6" s="0"/>
      <c r="FXC6" s="0"/>
      <c r="FXD6" s="0"/>
      <c r="FXE6" s="0"/>
      <c r="FXF6" s="0"/>
      <c r="FXG6" s="0"/>
      <c r="FXH6" s="0"/>
      <c r="FXI6" s="0"/>
      <c r="FXJ6" s="0"/>
      <c r="FXK6" s="0"/>
      <c r="FXL6" s="0"/>
      <c r="FXM6" s="0"/>
      <c r="FXN6" s="0"/>
      <c r="FXO6" s="0"/>
      <c r="FXP6" s="0"/>
      <c r="FXQ6" s="0"/>
      <c r="FXR6" s="0"/>
      <c r="FXS6" s="0"/>
      <c r="FXT6" s="0"/>
      <c r="FXU6" s="0"/>
      <c r="FXV6" s="0"/>
      <c r="FXW6" s="0"/>
      <c r="FXX6" s="0"/>
      <c r="FXY6" s="0"/>
      <c r="FXZ6" s="0"/>
      <c r="FYA6" s="0"/>
      <c r="FYB6" s="0"/>
      <c r="FYC6" s="0"/>
      <c r="FYD6" s="0"/>
      <c r="FYE6" s="0"/>
      <c r="FYF6" s="0"/>
      <c r="FYG6" s="0"/>
      <c r="FYH6" s="0"/>
      <c r="FYI6" s="0"/>
      <c r="FYJ6" s="0"/>
      <c r="FYK6" s="0"/>
      <c r="FYL6" s="0"/>
      <c r="FYM6" s="0"/>
      <c r="FYN6" s="0"/>
      <c r="FYO6" s="0"/>
      <c r="FYP6" s="0"/>
      <c r="FYQ6" s="0"/>
      <c r="FYR6" s="0"/>
      <c r="FYS6" s="0"/>
      <c r="FYT6" s="0"/>
      <c r="FYU6" s="0"/>
      <c r="FYV6" s="0"/>
      <c r="FYW6" s="0"/>
      <c r="FYX6" s="0"/>
      <c r="FYY6" s="0"/>
      <c r="FYZ6" s="0"/>
      <c r="FZA6" s="0"/>
      <c r="FZB6" s="0"/>
      <c r="FZC6" s="0"/>
      <c r="FZD6" s="0"/>
      <c r="FZE6" s="0"/>
      <c r="FZF6" s="0"/>
      <c r="FZG6" s="0"/>
      <c r="FZH6" s="0"/>
      <c r="FZI6" s="0"/>
      <c r="FZJ6" s="0"/>
      <c r="FZK6" s="0"/>
      <c r="FZL6" s="0"/>
      <c r="FZM6" s="0"/>
      <c r="FZN6" s="0"/>
      <c r="FZO6" s="0"/>
      <c r="FZP6" s="0"/>
      <c r="FZQ6" s="0"/>
      <c r="FZR6" s="0"/>
      <c r="FZS6" s="0"/>
      <c r="FZT6" s="0"/>
      <c r="FZU6" s="0"/>
      <c r="FZV6" s="0"/>
      <c r="FZW6" s="0"/>
      <c r="FZX6" s="0"/>
      <c r="FZY6" s="0"/>
      <c r="FZZ6" s="0"/>
      <c r="GAA6" s="0"/>
      <c r="GAB6" s="0"/>
      <c r="GAC6" s="0"/>
      <c r="GAD6" s="0"/>
      <c r="GAE6" s="0"/>
      <c r="GAF6" s="0"/>
      <c r="GAG6" s="0"/>
      <c r="GAH6" s="0"/>
      <c r="GAI6" s="0"/>
      <c r="GAJ6" s="0"/>
      <c r="GAK6" s="0"/>
      <c r="GAL6" s="0"/>
      <c r="GAM6" s="0"/>
      <c r="GAN6" s="0"/>
      <c r="GAO6" s="0"/>
      <c r="GAP6" s="0"/>
      <c r="GAQ6" s="0"/>
      <c r="GAR6" s="0"/>
      <c r="GAS6" s="0"/>
      <c r="GAT6" s="0"/>
      <c r="GAU6" s="0"/>
      <c r="GAV6" s="0"/>
      <c r="GAW6" s="0"/>
      <c r="GAX6" s="0"/>
      <c r="GAY6" s="0"/>
      <c r="GAZ6" s="0"/>
      <c r="GBA6" s="0"/>
      <c r="GBB6" s="0"/>
      <c r="GBC6" s="0"/>
      <c r="GBD6" s="0"/>
      <c r="GBE6" s="0"/>
      <c r="GBF6" s="0"/>
      <c r="GBG6" s="0"/>
      <c r="GBH6" s="0"/>
      <c r="GBI6" s="0"/>
      <c r="GBJ6" s="0"/>
      <c r="GBK6" s="0"/>
      <c r="GBL6" s="0"/>
      <c r="GBM6" s="0"/>
      <c r="GBN6" s="0"/>
      <c r="GBO6" s="0"/>
      <c r="GBP6" s="0"/>
      <c r="GBQ6" s="0"/>
      <c r="GBR6" s="0"/>
      <c r="GBS6" s="0"/>
      <c r="GBT6" s="0"/>
      <c r="GBU6" s="0"/>
      <c r="GBV6" s="0"/>
      <c r="GBW6" s="0"/>
      <c r="GBX6" s="0"/>
      <c r="GBY6" s="0"/>
      <c r="GBZ6" s="0"/>
      <c r="GCA6" s="0"/>
      <c r="GCB6" s="0"/>
      <c r="GCC6" s="0"/>
      <c r="GCD6" s="0"/>
      <c r="GCE6" s="0"/>
      <c r="GCF6" s="0"/>
      <c r="GCG6" s="0"/>
      <c r="GCH6" s="0"/>
      <c r="GCI6" s="0"/>
      <c r="GCJ6" s="0"/>
      <c r="GCK6" s="0"/>
      <c r="GCL6" s="0"/>
      <c r="GCM6" s="0"/>
      <c r="GCN6" s="0"/>
      <c r="GCO6" s="0"/>
      <c r="GCP6" s="0"/>
      <c r="GCQ6" s="0"/>
      <c r="GCR6" s="0"/>
      <c r="GCS6" s="0"/>
      <c r="GCT6" s="0"/>
      <c r="GCU6" s="0"/>
      <c r="GCV6" s="0"/>
      <c r="GCW6" s="0"/>
      <c r="GCX6" s="0"/>
      <c r="GCY6" s="0"/>
      <c r="GCZ6" s="0"/>
      <c r="GDA6" s="0"/>
      <c r="GDB6" s="0"/>
      <c r="GDC6" s="0"/>
      <c r="GDD6" s="0"/>
      <c r="GDE6" s="0"/>
      <c r="GDF6" s="0"/>
      <c r="GDG6" s="0"/>
      <c r="GDH6" s="0"/>
      <c r="GDI6" s="0"/>
      <c r="GDJ6" s="0"/>
      <c r="GDK6" s="0"/>
      <c r="GDL6" s="0"/>
      <c r="GDM6" s="0"/>
      <c r="GDN6" s="0"/>
      <c r="GDO6" s="0"/>
      <c r="GDP6" s="0"/>
      <c r="GDQ6" s="0"/>
      <c r="GDR6" s="0"/>
      <c r="GDS6" s="0"/>
      <c r="GDT6" s="0"/>
      <c r="GDU6" s="0"/>
      <c r="GDV6" s="0"/>
      <c r="GDW6" s="0"/>
      <c r="GDX6" s="0"/>
      <c r="GDY6" s="0"/>
      <c r="GDZ6" s="0"/>
      <c r="GEA6" s="0"/>
      <c r="GEB6" s="0"/>
      <c r="GEC6" s="0"/>
      <c r="GED6" s="0"/>
      <c r="GEE6" s="0"/>
      <c r="GEF6" s="0"/>
      <c r="GEG6" s="0"/>
      <c r="GEH6" s="0"/>
      <c r="GEI6" s="0"/>
      <c r="GEJ6" s="0"/>
      <c r="GEK6" s="0"/>
      <c r="GEL6" s="0"/>
      <c r="GEM6" s="0"/>
      <c r="GEN6" s="0"/>
      <c r="GEO6" s="0"/>
      <c r="GEP6" s="0"/>
      <c r="GEQ6" s="0"/>
      <c r="GER6" s="0"/>
      <c r="GES6" s="0"/>
      <c r="GET6" s="0"/>
      <c r="GEU6" s="0"/>
      <c r="GEV6" s="0"/>
      <c r="GEW6" s="0"/>
      <c r="GEX6" s="0"/>
      <c r="GEY6" s="0"/>
      <c r="GEZ6" s="0"/>
      <c r="GFA6" s="0"/>
      <c r="GFB6" s="0"/>
      <c r="GFC6" s="0"/>
      <c r="GFD6" s="0"/>
      <c r="GFE6" s="0"/>
      <c r="GFF6" s="0"/>
      <c r="GFG6" s="0"/>
      <c r="GFH6" s="0"/>
      <c r="GFI6" s="0"/>
      <c r="GFJ6" s="0"/>
      <c r="GFK6" s="0"/>
      <c r="GFL6" s="0"/>
      <c r="GFM6" s="0"/>
      <c r="GFN6" s="0"/>
      <c r="GFO6" s="0"/>
      <c r="GFP6" s="0"/>
      <c r="GFQ6" s="0"/>
      <c r="GFR6" s="0"/>
      <c r="GFS6" s="0"/>
      <c r="GFT6" s="0"/>
      <c r="GFU6" s="0"/>
      <c r="GFV6" s="0"/>
      <c r="GFW6" s="0"/>
      <c r="GFX6" s="0"/>
      <c r="GFY6" s="0"/>
      <c r="GFZ6" s="0"/>
      <c r="GGA6" s="0"/>
      <c r="GGB6" s="0"/>
      <c r="GGC6" s="0"/>
      <c r="GGD6" s="0"/>
      <c r="GGE6" s="0"/>
      <c r="GGF6" s="0"/>
      <c r="GGG6" s="0"/>
      <c r="GGH6" s="0"/>
      <c r="GGI6" s="0"/>
      <c r="GGJ6" s="0"/>
      <c r="GGK6" s="0"/>
      <c r="GGL6" s="0"/>
      <c r="GGM6" s="0"/>
      <c r="GGN6" s="0"/>
      <c r="GGO6" s="0"/>
      <c r="GGP6" s="0"/>
      <c r="GGQ6" s="0"/>
      <c r="GGR6" s="0"/>
      <c r="GGS6" s="0"/>
      <c r="GGT6" s="0"/>
      <c r="GGU6" s="0"/>
      <c r="GGV6" s="0"/>
      <c r="GGW6" s="0"/>
      <c r="GGX6" s="0"/>
      <c r="GGY6" s="0"/>
      <c r="GGZ6" s="0"/>
      <c r="GHA6" s="0"/>
      <c r="GHB6" s="0"/>
      <c r="GHC6" s="0"/>
      <c r="GHD6" s="0"/>
      <c r="GHE6" s="0"/>
      <c r="GHF6" s="0"/>
      <c r="GHG6" s="0"/>
      <c r="GHH6" s="0"/>
      <c r="GHI6" s="0"/>
      <c r="GHJ6" s="0"/>
      <c r="GHK6" s="0"/>
      <c r="GHL6" s="0"/>
      <c r="GHM6" s="0"/>
      <c r="GHN6" s="0"/>
      <c r="GHO6" s="0"/>
      <c r="GHP6" s="0"/>
      <c r="GHQ6" s="0"/>
      <c r="GHR6" s="0"/>
      <c r="GHS6" s="0"/>
      <c r="GHT6" s="0"/>
      <c r="GHU6" s="0"/>
      <c r="GHV6" s="0"/>
      <c r="GHW6" s="0"/>
      <c r="GHX6" s="0"/>
      <c r="GHY6" s="0"/>
      <c r="GHZ6" s="0"/>
      <c r="GIA6" s="0"/>
      <c r="GIB6" s="0"/>
      <c r="GIC6" s="0"/>
      <c r="GID6" s="0"/>
      <c r="GIE6" s="0"/>
      <c r="GIF6" s="0"/>
      <c r="GIG6" s="0"/>
      <c r="GIH6" s="0"/>
      <c r="GII6" s="0"/>
      <c r="GIJ6" s="0"/>
      <c r="GIK6" s="0"/>
      <c r="GIL6" s="0"/>
      <c r="GIM6" s="0"/>
      <c r="GIN6" s="0"/>
      <c r="GIO6" s="0"/>
      <c r="GIP6" s="0"/>
      <c r="GIQ6" s="0"/>
      <c r="GIR6" s="0"/>
      <c r="GIS6" s="0"/>
      <c r="GIT6" s="0"/>
      <c r="GIU6" s="0"/>
      <c r="GIV6" s="0"/>
      <c r="GIW6" s="0"/>
      <c r="GIX6" s="0"/>
      <c r="GIY6" s="0"/>
      <c r="GIZ6" s="0"/>
      <c r="GJA6" s="0"/>
      <c r="GJB6" s="0"/>
      <c r="GJC6" s="0"/>
      <c r="GJD6" s="0"/>
      <c r="GJE6" s="0"/>
      <c r="GJF6" s="0"/>
      <c r="GJG6" s="0"/>
      <c r="GJH6" s="0"/>
      <c r="GJI6" s="0"/>
      <c r="GJJ6" s="0"/>
      <c r="GJK6" s="0"/>
      <c r="GJL6" s="0"/>
      <c r="GJM6" s="0"/>
      <c r="GJN6" s="0"/>
      <c r="GJO6" s="0"/>
      <c r="GJP6" s="0"/>
      <c r="GJQ6" s="0"/>
      <c r="GJR6" s="0"/>
      <c r="GJS6" s="0"/>
      <c r="GJT6" s="0"/>
      <c r="GJU6" s="0"/>
      <c r="GJV6" s="0"/>
      <c r="GJW6" s="0"/>
      <c r="GJX6" s="0"/>
      <c r="GJY6" s="0"/>
      <c r="GJZ6" s="0"/>
      <c r="GKA6" s="0"/>
      <c r="GKB6" s="0"/>
      <c r="GKC6" s="0"/>
      <c r="GKD6" s="0"/>
      <c r="GKE6" s="0"/>
      <c r="GKF6" s="0"/>
      <c r="GKG6" s="0"/>
      <c r="GKH6" s="0"/>
      <c r="GKI6" s="0"/>
      <c r="GKJ6" s="0"/>
      <c r="GKK6" s="0"/>
      <c r="GKL6" s="0"/>
      <c r="GKM6" s="0"/>
      <c r="GKN6" s="0"/>
      <c r="GKO6" s="0"/>
      <c r="GKP6" s="0"/>
      <c r="GKQ6" s="0"/>
      <c r="GKR6" s="0"/>
      <c r="GKS6" s="0"/>
      <c r="GKT6" s="0"/>
      <c r="GKU6" s="0"/>
      <c r="GKV6" s="0"/>
      <c r="GKW6" s="0"/>
      <c r="GKX6" s="0"/>
      <c r="GKY6" s="0"/>
      <c r="GKZ6" s="0"/>
      <c r="GLA6" s="0"/>
      <c r="GLB6" s="0"/>
      <c r="GLC6" s="0"/>
      <c r="GLD6" s="0"/>
      <c r="GLE6" s="0"/>
      <c r="GLF6" s="0"/>
      <c r="GLG6" s="0"/>
      <c r="GLH6" s="0"/>
      <c r="GLI6" s="0"/>
      <c r="GLJ6" s="0"/>
      <c r="GLK6" s="0"/>
      <c r="GLL6" s="0"/>
      <c r="GLM6" s="0"/>
      <c r="GLN6" s="0"/>
      <c r="GLO6" s="0"/>
      <c r="GLP6" s="0"/>
      <c r="GLQ6" s="0"/>
      <c r="GLR6" s="0"/>
      <c r="GLS6" s="0"/>
      <c r="GLT6" s="0"/>
      <c r="GLU6" s="0"/>
      <c r="GLV6" s="0"/>
      <c r="GLW6" s="0"/>
      <c r="GLX6" s="0"/>
      <c r="GLY6" s="0"/>
      <c r="GLZ6" s="0"/>
      <c r="GMA6" s="0"/>
      <c r="GMB6" s="0"/>
      <c r="GMC6" s="0"/>
      <c r="GMD6" s="0"/>
      <c r="GME6" s="0"/>
      <c r="GMF6" s="0"/>
      <c r="GMG6" s="0"/>
      <c r="GMH6" s="0"/>
      <c r="GMI6" s="0"/>
      <c r="GMJ6" s="0"/>
      <c r="GMK6" s="0"/>
      <c r="GML6" s="0"/>
      <c r="GMM6" s="0"/>
      <c r="GMN6" s="0"/>
      <c r="GMO6" s="0"/>
      <c r="GMP6" s="0"/>
      <c r="GMQ6" s="0"/>
      <c r="GMR6" s="0"/>
      <c r="GMS6" s="0"/>
      <c r="GMT6" s="0"/>
      <c r="GMU6" s="0"/>
      <c r="GMV6" s="0"/>
      <c r="GMW6" s="0"/>
      <c r="GMX6" s="0"/>
      <c r="GMY6" s="0"/>
      <c r="GMZ6" s="0"/>
      <c r="GNA6" s="0"/>
      <c r="GNB6" s="0"/>
      <c r="GNC6" s="0"/>
      <c r="GND6" s="0"/>
      <c r="GNE6" s="0"/>
      <c r="GNF6" s="0"/>
      <c r="GNG6" s="0"/>
      <c r="GNH6" s="0"/>
      <c r="GNI6" s="0"/>
      <c r="GNJ6" s="0"/>
      <c r="GNK6" s="0"/>
      <c r="GNL6" s="0"/>
      <c r="GNM6" s="0"/>
      <c r="GNN6" s="0"/>
      <c r="GNO6" s="0"/>
      <c r="GNP6" s="0"/>
      <c r="GNQ6" s="0"/>
      <c r="GNR6" s="0"/>
      <c r="GNS6" s="0"/>
      <c r="GNT6" s="0"/>
      <c r="GNU6" s="0"/>
      <c r="GNV6" s="0"/>
      <c r="GNW6" s="0"/>
      <c r="GNX6" s="0"/>
      <c r="GNY6" s="0"/>
      <c r="GNZ6" s="0"/>
      <c r="GOA6" s="0"/>
      <c r="GOB6" s="0"/>
      <c r="GOC6" s="0"/>
      <c r="GOD6" s="0"/>
      <c r="GOE6" s="0"/>
      <c r="GOF6" s="0"/>
      <c r="GOG6" s="0"/>
      <c r="GOH6" s="0"/>
      <c r="GOI6" s="0"/>
      <c r="GOJ6" s="0"/>
      <c r="GOK6" s="0"/>
      <c r="GOL6" s="0"/>
      <c r="GOM6" s="0"/>
      <c r="GON6" s="0"/>
      <c r="GOO6" s="0"/>
      <c r="GOP6" s="0"/>
      <c r="GOQ6" s="0"/>
      <c r="GOR6" s="0"/>
      <c r="GOS6" s="0"/>
      <c r="GOT6" s="0"/>
      <c r="GOU6" s="0"/>
      <c r="GOV6" s="0"/>
      <c r="GOW6" s="0"/>
      <c r="GOX6" s="0"/>
      <c r="GOY6" s="0"/>
      <c r="GOZ6" s="0"/>
      <c r="GPA6" s="0"/>
      <c r="GPB6" s="0"/>
      <c r="GPC6" s="0"/>
      <c r="GPD6" s="0"/>
      <c r="GPE6" s="0"/>
      <c r="GPF6" s="0"/>
      <c r="GPG6" s="0"/>
      <c r="GPH6" s="0"/>
      <c r="GPI6" s="0"/>
      <c r="GPJ6" s="0"/>
      <c r="GPK6" s="0"/>
      <c r="GPL6" s="0"/>
      <c r="GPM6" s="0"/>
      <c r="GPN6" s="0"/>
      <c r="GPO6" s="0"/>
      <c r="GPP6" s="0"/>
      <c r="GPQ6" s="0"/>
      <c r="GPR6" s="0"/>
      <c r="GPS6" s="0"/>
      <c r="GPT6" s="0"/>
      <c r="GPU6" s="0"/>
      <c r="GPV6" s="0"/>
      <c r="GPW6" s="0"/>
      <c r="GPX6" s="0"/>
      <c r="GPY6" s="0"/>
      <c r="GPZ6" s="0"/>
      <c r="GQA6" s="0"/>
      <c r="GQB6" s="0"/>
      <c r="GQC6" s="0"/>
      <c r="GQD6" s="0"/>
      <c r="GQE6" s="0"/>
      <c r="GQF6" s="0"/>
      <c r="GQG6" s="0"/>
      <c r="GQH6" s="0"/>
      <c r="GQI6" s="0"/>
      <c r="GQJ6" s="0"/>
      <c r="GQK6" s="0"/>
      <c r="GQL6" s="0"/>
      <c r="GQM6" s="0"/>
      <c r="GQN6" s="0"/>
      <c r="GQO6" s="0"/>
      <c r="GQP6" s="0"/>
      <c r="GQQ6" s="0"/>
      <c r="GQR6" s="0"/>
      <c r="GQS6" s="0"/>
      <c r="GQT6" s="0"/>
      <c r="GQU6" s="0"/>
      <c r="GQV6" s="0"/>
      <c r="GQW6" s="0"/>
      <c r="GQX6" s="0"/>
      <c r="GQY6" s="0"/>
      <c r="GQZ6" s="0"/>
      <c r="GRA6" s="0"/>
      <c r="GRB6" s="0"/>
      <c r="GRC6" s="0"/>
      <c r="GRD6" s="0"/>
      <c r="GRE6" s="0"/>
      <c r="GRF6" s="0"/>
      <c r="GRG6" s="0"/>
      <c r="GRH6" s="0"/>
      <c r="GRI6" s="0"/>
      <c r="GRJ6" s="0"/>
      <c r="GRK6" s="0"/>
      <c r="GRL6" s="0"/>
      <c r="GRM6" s="0"/>
      <c r="GRN6" s="0"/>
      <c r="GRO6" s="0"/>
      <c r="GRP6" s="0"/>
      <c r="GRQ6" s="0"/>
      <c r="GRR6" s="0"/>
      <c r="GRS6" s="0"/>
      <c r="GRT6" s="0"/>
      <c r="GRU6" s="0"/>
      <c r="GRV6" s="0"/>
      <c r="GRW6" s="0"/>
      <c r="GRX6" s="0"/>
      <c r="GRY6" s="0"/>
      <c r="GRZ6" s="0"/>
      <c r="GSA6" s="0"/>
      <c r="GSB6" s="0"/>
      <c r="GSC6" s="0"/>
      <c r="GSD6" s="0"/>
      <c r="GSE6" s="0"/>
      <c r="GSF6" s="0"/>
      <c r="GSG6" s="0"/>
      <c r="GSH6" s="0"/>
      <c r="GSI6" s="0"/>
      <c r="GSJ6" s="0"/>
      <c r="GSK6" s="0"/>
      <c r="GSL6" s="0"/>
      <c r="GSM6" s="0"/>
      <c r="GSN6" s="0"/>
      <c r="GSO6" s="0"/>
      <c r="GSP6" s="0"/>
      <c r="GSQ6" s="0"/>
      <c r="GSR6" s="0"/>
      <c r="GSS6" s="0"/>
      <c r="GST6" s="0"/>
      <c r="GSU6" s="0"/>
      <c r="GSV6" s="0"/>
      <c r="GSW6" s="0"/>
      <c r="GSX6" s="0"/>
      <c r="GSY6" s="0"/>
      <c r="GSZ6" s="0"/>
      <c r="GTA6" s="0"/>
      <c r="GTB6" s="0"/>
      <c r="GTC6" s="0"/>
      <c r="GTD6" s="0"/>
      <c r="GTE6" s="0"/>
      <c r="GTF6" s="0"/>
      <c r="GTG6" s="0"/>
      <c r="GTH6" s="0"/>
      <c r="GTI6" s="0"/>
      <c r="GTJ6" s="0"/>
      <c r="GTK6" s="0"/>
      <c r="GTL6" s="0"/>
      <c r="GTM6" s="0"/>
      <c r="GTN6" s="0"/>
      <c r="GTO6" s="0"/>
      <c r="GTP6" s="0"/>
      <c r="GTQ6" s="0"/>
      <c r="GTR6" s="0"/>
      <c r="GTS6" s="0"/>
      <c r="GTT6" s="0"/>
      <c r="GTU6" s="0"/>
      <c r="GTV6" s="0"/>
      <c r="GTW6" s="0"/>
      <c r="GTX6" s="0"/>
      <c r="GTY6" s="0"/>
      <c r="GTZ6" s="0"/>
      <c r="GUA6" s="0"/>
      <c r="GUB6" s="0"/>
      <c r="GUC6" s="0"/>
      <c r="GUD6" s="0"/>
      <c r="GUE6" s="0"/>
      <c r="GUF6" s="0"/>
      <c r="GUG6" s="0"/>
      <c r="GUH6" s="0"/>
      <c r="GUI6" s="0"/>
      <c r="GUJ6" s="0"/>
      <c r="GUK6" s="0"/>
      <c r="GUL6" s="0"/>
      <c r="GUM6" s="0"/>
      <c r="GUN6" s="0"/>
      <c r="GUO6" s="0"/>
      <c r="GUP6" s="0"/>
      <c r="GUQ6" s="0"/>
      <c r="GUR6" s="0"/>
      <c r="GUS6" s="0"/>
      <c r="GUT6" s="0"/>
      <c r="GUU6" s="0"/>
      <c r="GUV6" s="0"/>
      <c r="GUW6" s="0"/>
      <c r="GUX6" s="0"/>
      <c r="GUY6" s="0"/>
      <c r="GUZ6" s="0"/>
      <c r="GVA6" s="0"/>
      <c r="GVB6" s="0"/>
      <c r="GVC6" s="0"/>
      <c r="GVD6" s="0"/>
      <c r="GVE6" s="0"/>
      <c r="GVF6" s="0"/>
      <c r="GVG6" s="0"/>
      <c r="GVH6" s="0"/>
      <c r="GVI6" s="0"/>
      <c r="GVJ6" s="0"/>
      <c r="GVK6" s="0"/>
      <c r="GVL6" s="0"/>
      <c r="GVM6" s="0"/>
      <c r="GVN6" s="0"/>
      <c r="GVO6" s="0"/>
      <c r="GVP6" s="0"/>
      <c r="GVQ6" s="0"/>
      <c r="GVR6" s="0"/>
      <c r="GVS6" s="0"/>
      <c r="GVT6" s="0"/>
      <c r="GVU6" s="0"/>
      <c r="GVV6" s="0"/>
      <c r="GVW6" s="0"/>
      <c r="GVX6" s="0"/>
      <c r="GVY6" s="0"/>
      <c r="GVZ6" s="0"/>
      <c r="GWA6" s="0"/>
      <c r="GWB6" s="0"/>
      <c r="GWC6" s="0"/>
      <c r="GWD6" s="0"/>
      <c r="GWE6" s="0"/>
      <c r="GWF6" s="0"/>
      <c r="GWG6" s="0"/>
      <c r="GWH6" s="0"/>
      <c r="GWI6" s="0"/>
      <c r="GWJ6" s="0"/>
      <c r="GWK6" s="0"/>
      <c r="GWL6" s="0"/>
      <c r="GWM6" s="0"/>
      <c r="GWN6" s="0"/>
      <c r="GWO6" s="0"/>
      <c r="GWP6" s="0"/>
      <c r="GWQ6" s="0"/>
      <c r="GWR6" s="0"/>
      <c r="GWS6" s="0"/>
      <c r="GWT6" s="0"/>
      <c r="GWU6" s="0"/>
      <c r="GWV6" s="0"/>
      <c r="GWW6" s="0"/>
      <c r="GWX6" s="0"/>
      <c r="GWY6" s="0"/>
      <c r="GWZ6" s="0"/>
      <c r="GXA6" s="0"/>
      <c r="GXB6" s="0"/>
      <c r="GXC6" s="0"/>
      <c r="GXD6" s="0"/>
      <c r="GXE6" s="0"/>
      <c r="GXF6" s="0"/>
      <c r="GXG6" s="0"/>
      <c r="GXH6" s="0"/>
      <c r="GXI6" s="0"/>
      <c r="GXJ6" s="0"/>
      <c r="GXK6" s="0"/>
      <c r="GXL6" s="0"/>
      <c r="GXM6" s="0"/>
      <c r="GXN6" s="0"/>
      <c r="GXO6" s="0"/>
      <c r="GXP6" s="0"/>
      <c r="GXQ6" s="0"/>
      <c r="GXR6" s="0"/>
      <c r="GXS6" s="0"/>
      <c r="GXT6" s="0"/>
      <c r="GXU6" s="0"/>
      <c r="GXV6" s="0"/>
      <c r="GXW6" s="0"/>
      <c r="GXX6" s="0"/>
      <c r="GXY6" s="0"/>
      <c r="GXZ6" s="0"/>
      <c r="GYA6" s="0"/>
      <c r="GYB6" s="0"/>
      <c r="GYC6" s="0"/>
      <c r="GYD6" s="0"/>
      <c r="GYE6" s="0"/>
      <c r="GYF6" s="0"/>
      <c r="GYG6" s="0"/>
      <c r="GYH6" s="0"/>
      <c r="GYI6" s="0"/>
      <c r="GYJ6" s="0"/>
      <c r="GYK6" s="0"/>
      <c r="GYL6" s="0"/>
      <c r="GYM6" s="0"/>
      <c r="GYN6" s="0"/>
      <c r="GYO6" s="0"/>
      <c r="GYP6" s="0"/>
      <c r="GYQ6" s="0"/>
      <c r="GYR6" s="0"/>
      <c r="GYS6" s="0"/>
      <c r="GYT6" s="0"/>
      <c r="GYU6" s="0"/>
      <c r="GYV6" s="0"/>
      <c r="GYW6" s="0"/>
      <c r="GYX6" s="0"/>
      <c r="GYY6" s="0"/>
      <c r="GYZ6" s="0"/>
      <c r="GZA6" s="0"/>
      <c r="GZB6" s="0"/>
      <c r="GZC6" s="0"/>
      <c r="GZD6" s="0"/>
      <c r="GZE6" s="0"/>
      <c r="GZF6" s="0"/>
      <c r="GZG6" s="0"/>
      <c r="GZH6" s="0"/>
      <c r="GZI6" s="0"/>
      <c r="GZJ6" s="0"/>
      <c r="GZK6" s="0"/>
      <c r="GZL6" s="0"/>
      <c r="GZM6" s="0"/>
      <c r="GZN6" s="0"/>
      <c r="GZO6" s="0"/>
      <c r="GZP6" s="0"/>
      <c r="GZQ6" s="0"/>
      <c r="GZR6" s="0"/>
      <c r="GZS6" s="0"/>
      <c r="GZT6" s="0"/>
      <c r="GZU6" s="0"/>
      <c r="GZV6" s="0"/>
      <c r="GZW6" s="0"/>
      <c r="GZX6" s="0"/>
      <c r="GZY6" s="0"/>
      <c r="GZZ6" s="0"/>
      <c r="HAA6" s="0"/>
      <c r="HAB6" s="0"/>
      <c r="HAC6" s="0"/>
      <c r="HAD6" s="0"/>
      <c r="HAE6" s="0"/>
      <c r="HAF6" s="0"/>
      <c r="HAG6" s="0"/>
      <c r="HAH6" s="0"/>
      <c r="HAI6" s="0"/>
      <c r="HAJ6" s="0"/>
      <c r="HAK6" s="0"/>
      <c r="HAL6" s="0"/>
      <c r="HAM6" s="0"/>
      <c r="HAN6" s="0"/>
      <c r="HAO6" s="0"/>
      <c r="HAP6" s="0"/>
      <c r="HAQ6" s="0"/>
      <c r="HAR6" s="0"/>
      <c r="HAS6" s="0"/>
      <c r="HAT6" s="0"/>
      <c r="HAU6" s="0"/>
      <c r="HAV6" s="0"/>
      <c r="HAW6" s="0"/>
      <c r="HAX6" s="0"/>
      <c r="HAY6" s="0"/>
      <c r="HAZ6" s="0"/>
      <c r="HBA6" s="0"/>
      <c r="HBB6" s="0"/>
      <c r="HBC6" s="0"/>
      <c r="HBD6" s="0"/>
      <c r="HBE6" s="0"/>
      <c r="HBF6" s="0"/>
      <c r="HBG6" s="0"/>
      <c r="HBH6" s="0"/>
      <c r="HBI6" s="0"/>
      <c r="HBJ6" s="0"/>
      <c r="HBK6" s="0"/>
      <c r="HBL6" s="0"/>
      <c r="HBM6" s="0"/>
      <c r="HBN6" s="0"/>
      <c r="HBO6" s="0"/>
      <c r="HBP6" s="0"/>
      <c r="HBQ6" s="0"/>
      <c r="HBR6" s="0"/>
      <c r="HBS6" s="0"/>
      <c r="HBT6" s="0"/>
      <c r="HBU6" s="0"/>
      <c r="HBV6" s="0"/>
      <c r="HBW6" s="0"/>
      <c r="HBX6" s="0"/>
      <c r="HBY6" s="0"/>
      <c r="HBZ6" s="0"/>
      <c r="HCA6" s="0"/>
      <c r="HCB6" s="0"/>
      <c r="HCC6" s="0"/>
      <c r="HCD6" s="0"/>
      <c r="HCE6" s="0"/>
      <c r="HCF6" s="0"/>
      <c r="HCG6" s="0"/>
      <c r="HCH6" s="0"/>
      <c r="HCI6" s="0"/>
      <c r="HCJ6" s="0"/>
      <c r="HCK6" s="0"/>
      <c r="HCL6" s="0"/>
      <c r="HCM6" s="0"/>
      <c r="HCN6" s="0"/>
      <c r="HCO6" s="0"/>
      <c r="HCP6" s="0"/>
      <c r="HCQ6" s="0"/>
      <c r="HCR6" s="0"/>
      <c r="HCS6" s="0"/>
      <c r="HCT6" s="0"/>
      <c r="HCU6" s="0"/>
      <c r="HCV6" s="0"/>
      <c r="HCW6" s="0"/>
      <c r="HCX6" s="0"/>
      <c r="HCY6" s="0"/>
      <c r="HCZ6" s="0"/>
      <c r="HDA6" s="0"/>
      <c r="HDB6" s="0"/>
      <c r="HDC6" s="0"/>
      <c r="HDD6" s="0"/>
      <c r="HDE6" s="0"/>
      <c r="HDF6" s="0"/>
      <c r="HDG6" s="0"/>
      <c r="HDH6" s="0"/>
      <c r="HDI6" s="0"/>
      <c r="HDJ6" s="0"/>
      <c r="HDK6" s="0"/>
      <c r="HDL6" s="0"/>
      <c r="HDM6" s="0"/>
      <c r="HDN6" s="0"/>
      <c r="HDO6" s="0"/>
      <c r="HDP6" s="0"/>
      <c r="HDQ6" s="0"/>
      <c r="HDR6" s="0"/>
      <c r="HDS6" s="0"/>
      <c r="HDT6" s="0"/>
      <c r="HDU6" s="0"/>
      <c r="HDV6" s="0"/>
      <c r="HDW6" s="0"/>
      <c r="HDX6" s="0"/>
      <c r="HDY6" s="0"/>
      <c r="HDZ6" s="0"/>
      <c r="HEA6" s="0"/>
      <c r="HEB6" s="0"/>
      <c r="HEC6" s="0"/>
      <c r="HED6" s="0"/>
      <c r="HEE6" s="0"/>
      <c r="HEF6" s="0"/>
      <c r="HEG6" s="0"/>
      <c r="HEH6" s="0"/>
      <c r="HEI6" s="0"/>
      <c r="HEJ6" s="0"/>
      <c r="HEK6" s="0"/>
      <c r="HEL6" s="0"/>
      <c r="HEM6" s="0"/>
      <c r="HEN6" s="0"/>
      <c r="HEO6" s="0"/>
      <c r="HEP6" s="0"/>
      <c r="HEQ6" s="0"/>
      <c r="HER6" s="0"/>
      <c r="HES6" s="0"/>
      <c r="HET6" s="0"/>
      <c r="HEU6" s="0"/>
      <c r="HEV6" s="0"/>
      <c r="HEW6" s="0"/>
      <c r="HEX6" s="0"/>
      <c r="HEY6" s="0"/>
      <c r="HEZ6" s="0"/>
      <c r="HFA6" s="0"/>
      <c r="HFB6" s="0"/>
      <c r="HFC6" s="0"/>
      <c r="HFD6" s="0"/>
      <c r="HFE6" s="0"/>
      <c r="HFF6" s="0"/>
      <c r="HFG6" s="0"/>
      <c r="HFH6" s="0"/>
      <c r="HFI6" s="0"/>
      <c r="HFJ6" s="0"/>
      <c r="HFK6" s="0"/>
      <c r="HFL6" s="0"/>
      <c r="HFM6" s="0"/>
      <c r="HFN6" s="0"/>
      <c r="HFO6" s="0"/>
      <c r="HFP6" s="0"/>
      <c r="HFQ6" s="0"/>
      <c r="HFR6" s="0"/>
      <c r="HFS6" s="0"/>
      <c r="HFT6" s="0"/>
      <c r="HFU6" s="0"/>
      <c r="HFV6" s="0"/>
      <c r="HFW6" s="0"/>
      <c r="HFX6" s="0"/>
      <c r="HFY6" s="0"/>
      <c r="HFZ6" s="0"/>
      <c r="HGA6" s="0"/>
      <c r="HGB6" s="0"/>
      <c r="HGC6" s="0"/>
      <c r="HGD6" s="0"/>
      <c r="HGE6" s="0"/>
      <c r="HGF6" s="0"/>
      <c r="HGG6" s="0"/>
      <c r="HGH6" s="0"/>
      <c r="HGI6" s="0"/>
      <c r="HGJ6" s="0"/>
      <c r="HGK6" s="0"/>
      <c r="HGL6" s="0"/>
      <c r="HGM6" s="0"/>
      <c r="HGN6" s="0"/>
      <c r="HGO6" s="0"/>
      <c r="HGP6" s="0"/>
      <c r="HGQ6" s="0"/>
      <c r="HGR6" s="0"/>
      <c r="HGS6" s="0"/>
      <c r="HGT6" s="0"/>
      <c r="HGU6" s="0"/>
      <c r="HGV6" s="0"/>
      <c r="HGW6" s="0"/>
      <c r="HGX6" s="0"/>
      <c r="HGY6" s="0"/>
      <c r="HGZ6" s="0"/>
      <c r="HHA6" s="0"/>
      <c r="HHB6" s="0"/>
      <c r="HHC6" s="0"/>
      <c r="HHD6" s="0"/>
      <c r="HHE6" s="0"/>
      <c r="HHF6" s="0"/>
      <c r="HHG6" s="0"/>
      <c r="HHH6" s="0"/>
      <c r="HHI6" s="0"/>
      <c r="HHJ6" s="0"/>
      <c r="HHK6" s="0"/>
      <c r="HHL6" s="0"/>
      <c r="HHM6" s="0"/>
      <c r="HHN6" s="0"/>
      <c r="HHO6" s="0"/>
      <c r="HHP6" s="0"/>
      <c r="HHQ6" s="0"/>
      <c r="HHR6" s="0"/>
      <c r="HHS6" s="0"/>
      <c r="HHT6" s="0"/>
      <c r="HHU6" s="0"/>
      <c r="HHV6" s="0"/>
      <c r="HHW6" s="0"/>
      <c r="HHX6" s="0"/>
      <c r="HHY6" s="0"/>
      <c r="HHZ6" s="0"/>
      <c r="HIA6" s="0"/>
      <c r="HIB6" s="0"/>
      <c r="HIC6" s="0"/>
      <c r="HID6" s="0"/>
      <c r="HIE6" s="0"/>
      <c r="HIF6" s="0"/>
      <c r="HIG6" s="0"/>
      <c r="HIH6" s="0"/>
      <c r="HII6" s="0"/>
      <c r="HIJ6" s="0"/>
      <c r="HIK6" s="0"/>
      <c r="HIL6" s="0"/>
      <c r="HIM6" s="0"/>
      <c r="HIN6" s="0"/>
      <c r="HIO6" s="0"/>
      <c r="HIP6" s="0"/>
      <c r="HIQ6" s="0"/>
      <c r="HIR6" s="0"/>
      <c r="HIS6" s="0"/>
      <c r="HIT6" s="0"/>
      <c r="HIU6" s="0"/>
      <c r="HIV6" s="0"/>
      <c r="HIW6" s="0"/>
      <c r="HIX6" s="0"/>
      <c r="HIY6" s="0"/>
      <c r="HIZ6" s="0"/>
      <c r="HJA6" s="0"/>
      <c r="HJB6" s="0"/>
      <c r="HJC6" s="0"/>
      <c r="HJD6" s="0"/>
      <c r="HJE6" s="0"/>
      <c r="HJF6" s="0"/>
      <c r="HJG6" s="0"/>
      <c r="HJH6" s="0"/>
      <c r="HJI6" s="0"/>
      <c r="HJJ6" s="0"/>
      <c r="HJK6" s="0"/>
      <c r="HJL6" s="0"/>
      <c r="HJM6" s="0"/>
      <c r="HJN6" s="0"/>
      <c r="HJO6" s="0"/>
      <c r="HJP6" s="0"/>
      <c r="HJQ6" s="0"/>
      <c r="HJR6" s="0"/>
      <c r="HJS6" s="0"/>
      <c r="HJT6" s="0"/>
      <c r="HJU6" s="0"/>
      <c r="HJV6" s="0"/>
      <c r="HJW6" s="0"/>
      <c r="HJX6" s="0"/>
      <c r="HJY6" s="0"/>
      <c r="HJZ6" s="0"/>
      <c r="HKA6" s="0"/>
      <c r="HKB6" s="0"/>
      <c r="HKC6" s="0"/>
      <c r="HKD6" s="0"/>
      <c r="HKE6" s="0"/>
      <c r="HKF6" s="0"/>
      <c r="HKG6" s="0"/>
      <c r="HKH6" s="0"/>
      <c r="HKI6" s="0"/>
      <c r="HKJ6" s="0"/>
      <c r="HKK6" s="0"/>
      <c r="HKL6" s="0"/>
      <c r="HKM6" s="0"/>
      <c r="HKN6" s="0"/>
      <c r="HKO6" s="0"/>
      <c r="HKP6" s="0"/>
      <c r="HKQ6" s="0"/>
      <c r="HKR6" s="0"/>
      <c r="HKS6" s="0"/>
      <c r="HKT6" s="0"/>
      <c r="HKU6" s="0"/>
      <c r="HKV6" s="0"/>
      <c r="HKW6" s="0"/>
      <c r="HKX6" s="0"/>
      <c r="HKY6" s="0"/>
      <c r="HKZ6" s="0"/>
      <c r="HLA6" s="0"/>
      <c r="HLB6" s="0"/>
      <c r="HLC6" s="0"/>
      <c r="HLD6" s="0"/>
      <c r="HLE6" s="0"/>
      <c r="HLF6" s="0"/>
      <c r="HLG6" s="0"/>
      <c r="HLH6" s="0"/>
      <c r="HLI6" s="0"/>
      <c r="HLJ6" s="0"/>
      <c r="HLK6" s="0"/>
      <c r="HLL6" s="0"/>
      <c r="HLM6" s="0"/>
      <c r="HLN6" s="0"/>
      <c r="HLO6" s="0"/>
      <c r="HLP6" s="0"/>
      <c r="HLQ6" s="0"/>
      <c r="HLR6" s="0"/>
      <c r="HLS6" s="0"/>
      <c r="HLT6" s="0"/>
      <c r="HLU6" s="0"/>
      <c r="HLV6" s="0"/>
      <c r="HLW6" s="0"/>
      <c r="HLX6" s="0"/>
      <c r="HLY6" s="0"/>
      <c r="HLZ6" s="0"/>
      <c r="HMA6" s="0"/>
      <c r="HMB6" s="0"/>
      <c r="HMC6" s="0"/>
      <c r="HMD6" s="0"/>
      <c r="HME6" s="0"/>
      <c r="HMF6" s="0"/>
      <c r="HMG6" s="0"/>
      <c r="HMH6" s="0"/>
      <c r="HMI6" s="0"/>
      <c r="HMJ6" s="0"/>
      <c r="HMK6" s="0"/>
      <c r="HML6" s="0"/>
      <c r="HMM6" s="0"/>
      <c r="HMN6" s="0"/>
      <c r="HMO6" s="0"/>
      <c r="HMP6" s="0"/>
      <c r="HMQ6" s="0"/>
      <c r="HMR6" s="0"/>
      <c r="HMS6" s="0"/>
      <c r="HMT6" s="0"/>
      <c r="HMU6" s="0"/>
      <c r="HMV6" s="0"/>
      <c r="HMW6" s="0"/>
      <c r="HMX6" s="0"/>
      <c r="HMY6" s="0"/>
      <c r="HMZ6" s="0"/>
      <c r="HNA6" s="0"/>
      <c r="HNB6" s="0"/>
      <c r="HNC6" s="0"/>
      <c r="HND6" s="0"/>
      <c r="HNE6" s="0"/>
      <c r="HNF6" s="0"/>
      <c r="HNG6" s="0"/>
      <c r="HNH6" s="0"/>
      <c r="HNI6" s="0"/>
      <c r="HNJ6" s="0"/>
      <c r="HNK6" s="0"/>
      <c r="HNL6" s="0"/>
      <c r="HNM6" s="0"/>
      <c r="HNN6" s="0"/>
      <c r="HNO6" s="0"/>
      <c r="HNP6" s="0"/>
      <c r="HNQ6" s="0"/>
      <c r="HNR6" s="0"/>
      <c r="HNS6" s="0"/>
      <c r="HNT6" s="0"/>
      <c r="HNU6" s="0"/>
      <c r="HNV6" s="0"/>
      <c r="HNW6" s="0"/>
      <c r="HNX6" s="0"/>
      <c r="HNY6" s="0"/>
      <c r="HNZ6" s="0"/>
      <c r="HOA6" s="0"/>
      <c r="HOB6" s="0"/>
      <c r="HOC6" s="0"/>
      <c r="HOD6" s="0"/>
      <c r="HOE6" s="0"/>
      <c r="HOF6" s="0"/>
      <c r="HOG6" s="0"/>
      <c r="HOH6" s="0"/>
      <c r="HOI6" s="0"/>
      <c r="HOJ6" s="0"/>
      <c r="HOK6" s="0"/>
      <c r="HOL6" s="0"/>
      <c r="HOM6" s="0"/>
      <c r="HON6" s="0"/>
      <c r="HOO6" s="0"/>
      <c r="HOP6" s="0"/>
      <c r="HOQ6" s="0"/>
      <c r="HOR6" s="0"/>
      <c r="HOS6" s="0"/>
      <c r="HOT6" s="0"/>
      <c r="HOU6" s="0"/>
      <c r="HOV6" s="0"/>
      <c r="HOW6" s="0"/>
      <c r="HOX6" s="0"/>
      <c r="HOY6" s="0"/>
      <c r="HOZ6" s="0"/>
      <c r="HPA6" s="0"/>
      <c r="HPB6" s="0"/>
      <c r="HPC6" s="0"/>
      <c r="HPD6" s="0"/>
      <c r="HPE6" s="0"/>
      <c r="HPF6" s="0"/>
      <c r="HPG6" s="0"/>
      <c r="HPH6" s="0"/>
      <c r="HPI6" s="0"/>
      <c r="HPJ6" s="0"/>
      <c r="HPK6" s="0"/>
      <c r="HPL6" s="0"/>
      <c r="HPM6" s="0"/>
      <c r="HPN6" s="0"/>
      <c r="HPO6" s="0"/>
      <c r="HPP6" s="0"/>
      <c r="HPQ6" s="0"/>
      <c r="HPR6" s="0"/>
      <c r="HPS6" s="0"/>
      <c r="HPT6" s="0"/>
      <c r="HPU6" s="0"/>
      <c r="HPV6" s="0"/>
      <c r="HPW6" s="0"/>
      <c r="HPX6" s="0"/>
      <c r="HPY6" s="0"/>
      <c r="HPZ6" s="0"/>
      <c r="HQA6" s="0"/>
      <c r="HQB6" s="0"/>
      <c r="HQC6" s="0"/>
      <c r="HQD6" s="0"/>
      <c r="HQE6" s="0"/>
      <c r="HQF6" s="0"/>
      <c r="HQG6" s="0"/>
      <c r="HQH6" s="0"/>
      <c r="HQI6" s="0"/>
      <c r="HQJ6" s="0"/>
      <c r="HQK6" s="0"/>
      <c r="HQL6" s="0"/>
      <c r="HQM6" s="0"/>
      <c r="HQN6" s="0"/>
      <c r="HQO6" s="0"/>
      <c r="HQP6" s="0"/>
      <c r="HQQ6" s="0"/>
      <c r="HQR6" s="0"/>
      <c r="HQS6" s="0"/>
      <c r="HQT6" s="0"/>
      <c r="HQU6" s="0"/>
      <c r="HQV6" s="0"/>
      <c r="HQW6" s="0"/>
      <c r="HQX6" s="0"/>
      <c r="HQY6" s="0"/>
      <c r="HQZ6" s="0"/>
      <c r="HRA6" s="0"/>
      <c r="HRB6" s="0"/>
      <c r="HRC6" s="0"/>
      <c r="HRD6" s="0"/>
      <c r="HRE6" s="0"/>
      <c r="HRF6" s="0"/>
      <c r="HRG6" s="0"/>
      <c r="HRH6" s="0"/>
      <c r="HRI6" s="0"/>
      <c r="HRJ6" s="0"/>
      <c r="HRK6" s="0"/>
      <c r="HRL6" s="0"/>
      <c r="HRM6" s="0"/>
      <c r="HRN6" s="0"/>
      <c r="HRO6" s="0"/>
      <c r="HRP6" s="0"/>
      <c r="HRQ6" s="0"/>
      <c r="HRR6" s="0"/>
      <c r="HRS6" s="0"/>
      <c r="HRT6" s="0"/>
      <c r="HRU6" s="0"/>
      <c r="HRV6" s="0"/>
      <c r="HRW6" s="0"/>
      <c r="HRX6" s="0"/>
      <c r="HRY6" s="0"/>
      <c r="HRZ6" s="0"/>
      <c r="HSA6" s="0"/>
      <c r="HSB6" s="0"/>
      <c r="HSC6" s="0"/>
      <c r="HSD6" s="0"/>
      <c r="HSE6" s="0"/>
      <c r="HSF6" s="0"/>
      <c r="HSG6" s="0"/>
      <c r="HSH6" s="0"/>
      <c r="HSI6" s="0"/>
      <c r="HSJ6" s="0"/>
      <c r="HSK6" s="0"/>
      <c r="HSL6" s="0"/>
      <c r="HSM6" s="0"/>
      <c r="HSN6" s="0"/>
      <c r="HSO6" s="0"/>
      <c r="HSP6" s="0"/>
      <c r="HSQ6" s="0"/>
      <c r="HSR6" s="0"/>
      <c r="HSS6" s="0"/>
      <c r="HST6" s="0"/>
      <c r="HSU6" s="0"/>
      <c r="HSV6" s="0"/>
      <c r="HSW6" s="0"/>
      <c r="HSX6" s="0"/>
      <c r="HSY6" s="0"/>
      <c r="HSZ6" s="0"/>
      <c r="HTA6" s="0"/>
      <c r="HTB6" s="0"/>
      <c r="HTC6" s="0"/>
      <c r="HTD6" s="0"/>
      <c r="HTE6" s="0"/>
      <c r="HTF6" s="0"/>
      <c r="HTG6" s="0"/>
      <c r="HTH6" s="0"/>
      <c r="HTI6" s="0"/>
      <c r="HTJ6" s="0"/>
      <c r="HTK6" s="0"/>
      <c r="HTL6" s="0"/>
      <c r="HTM6" s="0"/>
      <c r="HTN6" s="0"/>
      <c r="HTO6" s="0"/>
      <c r="HTP6" s="0"/>
      <c r="HTQ6" s="0"/>
      <c r="HTR6" s="0"/>
      <c r="HTS6" s="0"/>
      <c r="HTT6" s="0"/>
      <c r="HTU6" s="0"/>
      <c r="HTV6" s="0"/>
      <c r="HTW6" s="0"/>
      <c r="HTX6" s="0"/>
      <c r="HTY6" s="0"/>
      <c r="HTZ6" s="0"/>
      <c r="HUA6" s="0"/>
      <c r="HUB6" s="0"/>
      <c r="HUC6" s="0"/>
      <c r="HUD6" s="0"/>
      <c r="HUE6" s="0"/>
      <c r="HUF6" s="0"/>
      <c r="HUG6" s="0"/>
      <c r="HUH6" s="0"/>
      <c r="HUI6" s="0"/>
      <c r="HUJ6" s="0"/>
      <c r="HUK6" s="0"/>
      <c r="HUL6" s="0"/>
      <c r="HUM6" s="0"/>
      <c r="HUN6" s="0"/>
      <c r="HUO6" s="0"/>
      <c r="HUP6" s="0"/>
      <c r="HUQ6" s="0"/>
      <c r="HUR6" s="0"/>
      <c r="HUS6" s="0"/>
      <c r="HUT6" s="0"/>
      <c r="HUU6" s="0"/>
      <c r="HUV6" s="0"/>
      <c r="HUW6" s="0"/>
      <c r="HUX6" s="0"/>
      <c r="HUY6" s="0"/>
      <c r="HUZ6" s="0"/>
      <c r="HVA6" s="0"/>
      <c r="HVB6" s="0"/>
      <c r="HVC6" s="0"/>
      <c r="HVD6" s="0"/>
      <c r="HVE6" s="0"/>
      <c r="HVF6" s="0"/>
      <c r="HVG6" s="0"/>
      <c r="HVH6" s="0"/>
      <c r="HVI6" s="0"/>
      <c r="HVJ6" s="0"/>
      <c r="HVK6" s="0"/>
      <c r="HVL6" s="0"/>
      <c r="HVM6" s="0"/>
      <c r="HVN6" s="0"/>
      <c r="HVO6" s="0"/>
      <c r="HVP6" s="0"/>
      <c r="HVQ6" s="0"/>
      <c r="HVR6" s="0"/>
      <c r="HVS6" s="0"/>
      <c r="HVT6" s="0"/>
      <c r="HVU6" s="0"/>
      <c r="HVV6" s="0"/>
      <c r="HVW6" s="0"/>
      <c r="HVX6" s="0"/>
      <c r="HVY6" s="0"/>
      <c r="HVZ6" s="0"/>
      <c r="HWA6" s="0"/>
      <c r="HWB6" s="0"/>
      <c r="HWC6" s="0"/>
      <c r="HWD6" s="0"/>
      <c r="HWE6" s="0"/>
      <c r="HWF6" s="0"/>
      <c r="HWG6" s="0"/>
      <c r="HWH6" s="0"/>
      <c r="HWI6" s="0"/>
      <c r="HWJ6" s="0"/>
      <c r="HWK6" s="0"/>
      <c r="HWL6" s="0"/>
      <c r="HWM6" s="0"/>
      <c r="HWN6" s="0"/>
      <c r="HWO6" s="0"/>
      <c r="HWP6" s="0"/>
      <c r="HWQ6" s="0"/>
      <c r="HWR6" s="0"/>
      <c r="HWS6" s="0"/>
      <c r="HWT6" s="0"/>
      <c r="HWU6" s="0"/>
      <c r="HWV6" s="0"/>
      <c r="HWW6" s="0"/>
      <c r="HWX6" s="0"/>
      <c r="HWY6" s="0"/>
      <c r="HWZ6" s="0"/>
      <c r="HXA6" s="0"/>
      <c r="HXB6" s="0"/>
      <c r="HXC6" s="0"/>
      <c r="HXD6" s="0"/>
      <c r="HXE6" s="0"/>
      <c r="HXF6" s="0"/>
      <c r="HXG6" s="0"/>
      <c r="HXH6" s="0"/>
      <c r="HXI6" s="0"/>
      <c r="HXJ6" s="0"/>
      <c r="HXK6" s="0"/>
      <c r="HXL6" s="0"/>
      <c r="HXM6" s="0"/>
      <c r="HXN6" s="0"/>
      <c r="HXO6" s="0"/>
      <c r="HXP6" s="0"/>
      <c r="HXQ6" s="0"/>
      <c r="HXR6" s="0"/>
      <c r="HXS6" s="0"/>
      <c r="HXT6" s="0"/>
      <c r="HXU6" s="0"/>
      <c r="HXV6" s="0"/>
      <c r="HXW6" s="0"/>
      <c r="HXX6" s="0"/>
      <c r="HXY6" s="0"/>
      <c r="HXZ6" s="0"/>
      <c r="HYA6" s="0"/>
      <c r="HYB6" s="0"/>
      <c r="HYC6" s="0"/>
      <c r="HYD6" s="0"/>
      <c r="HYE6" s="0"/>
      <c r="HYF6" s="0"/>
      <c r="HYG6" s="0"/>
      <c r="HYH6" s="0"/>
      <c r="HYI6" s="0"/>
      <c r="HYJ6" s="0"/>
      <c r="HYK6" s="0"/>
      <c r="HYL6" s="0"/>
      <c r="HYM6" s="0"/>
      <c r="HYN6" s="0"/>
      <c r="HYO6" s="0"/>
      <c r="HYP6" s="0"/>
      <c r="HYQ6" s="0"/>
      <c r="HYR6" s="0"/>
      <c r="HYS6" s="0"/>
      <c r="HYT6" s="0"/>
      <c r="HYU6" s="0"/>
      <c r="HYV6" s="0"/>
      <c r="HYW6" s="0"/>
      <c r="HYX6" s="0"/>
      <c r="HYY6" s="0"/>
      <c r="HYZ6" s="0"/>
      <c r="HZA6" s="0"/>
      <c r="HZB6" s="0"/>
      <c r="HZC6" s="0"/>
      <c r="HZD6" s="0"/>
      <c r="HZE6" s="0"/>
      <c r="HZF6" s="0"/>
      <c r="HZG6" s="0"/>
      <c r="HZH6" s="0"/>
      <c r="HZI6" s="0"/>
      <c r="HZJ6" s="0"/>
      <c r="HZK6" s="0"/>
      <c r="HZL6" s="0"/>
      <c r="HZM6" s="0"/>
      <c r="HZN6" s="0"/>
      <c r="HZO6" s="0"/>
      <c r="HZP6" s="0"/>
      <c r="HZQ6" s="0"/>
      <c r="HZR6" s="0"/>
      <c r="HZS6" s="0"/>
      <c r="HZT6" s="0"/>
      <c r="HZU6" s="0"/>
      <c r="HZV6" s="0"/>
      <c r="HZW6" s="0"/>
      <c r="HZX6" s="0"/>
      <c r="HZY6" s="0"/>
      <c r="HZZ6" s="0"/>
      <c r="IAA6" s="0"/>
      <c r="IAB6" s="0"/>
      <c r="IAC6" s="0"/>
      <c r="IAD6" s="0"/>
      <c r="IAE6" s="0"/>
      <c r="IAF6" s="0"/>
      <c r="IAG6" s="0"/>
      <c r="IAH6" s="0"/>
      <c r="IAI6" s="0"/>
      <c r="IAJ6" s="0"/>
      <c r="IAK6" s="0"/>
      <c r="IAL6" s="0"/>
      <c r="IAM6" s="0"/>
      <c r="IAN6" s="0"/>
      <c r="IAO6" s="0"/>
      <c r="IAP6" s="0"/>
      <c r="IAQ6" s="0"/>
      <c r="IAR6" s="0"/>
      <c r="IAS6" s="0"/>
      <c r="IAT6" s="0"/>
      <c r="IAU6" s="0"/>
      <c r="IAV6" s="0"/>
      <c r="IAW6" s="0"/>
      <c r="IAX6" s="0"/>
      <c r="IAY6" s="0"/>
      <c r="IAZ6" s="0"/>
      <c r="IBA6" s="0"/>
      <c r="IBB6" s="0"/>
      <c r="IBC6" s="0"/>
      <c r="IBD6" s="0"/>
      <c r="IBE6" s="0"/>
      <c r="IBF6" s="0"/>
      <c r="IBG6" s="0"/>
      <c r="IBH6" s="0"/>
      <c r="IBI6" s="0"/>
      <c r="IBJ6" s="0"/>
      <c r="IBK6" s="0"/>
      <c r="IBL6" s="0"/>
      <c r="IBM6" s="0"/>
      <c r="IBN6" s="0"/>
      <c r="IBO6" s="0"/>
      <c r="IBP6" s="0"/>
      <c r="IBQ6" s="0"/>
      <c r="IBR6" s="0"/>
      <c r="IBS6" s="0"/>
      <c r="IBT6" s="0"/>
      <c r="IBU6" s="0"/>
      <c r="IBV6" s="0"/>
      <c r="IBW6" s="0"/>
      <c r="IBX6" s="0"/>
      <c r="IBY6" s="0"/>
      <c r="IBZ6" s="0"/>
      <c r="ICA6" s="0"/>
      <c r="ICB6" s="0"/>
      <c r="ICC6" s="0"/>
      <c r="ICD6" s="0"/>
      <c r="ICE6" s="0"/>
      <c r="ICF6" s="0"/>
      <c r="ICG6" s="0"/>
      <c r="ICH6" s="0"/>
      <c r="ICI6" s="0"/>
      <c r="ICJ6" s="0"/>
      <c r="ICK6" s="0"/>
      <c r="ICL6" s="0"/>
      <c r="ICM6" s="0"/>
      <c r="ICN6" s="0"/>
      <c r="ICO6" s="0"/>
      <c r="ICP6" s="0"/>
      <c r="ICQ6" s="0"/>
      <c r="ICR6" s="0"/>
      <c r="ICS6" s="0"/>
      <c r="ICT6" s="0"/>
      <c r="ICU6" s="0"/>
      <c r="ICV6" s="0"/>
      <c r="ICW6" s="0"/>
      <c r="ICX6" s="0"/>
      <c r="ICY6" s="0"/>
      <c r="ICZ6" s="0"/>
      <c r="IDA6" s="0"/>
      <c r="IDB6" s="0"/>
      <c r="IDC6" s="0"/>
      <c r="IDD6" s="0"/>
      <c r="IDE6" s="0"/>
      <c r="IDF6" s="0"/>
      <c r="IDG6" s="0"/>
      <c r="IDH6" s="0"/>
      <c r="IDI6" s="0"/>
      <c r="IDJ6" s="0"/>
      <c r="IDK6" s="0"/>
      <c r="IDL6" s="0"/>
      <c r="IDM6" s="0"/>
      <c r="IDN6" s="0"/>
      <c r="IDO6" s="0"/>
      <c r="IDP6" s="0"/>
      <c r="IDQ6" s="0"/>
      <c r="IDR6" s="0"/>
      <c r="IDS6" s="0"/>
      <c r="IDT6" s="0"/>
      <c r="IDU6" s="0"/>
      <c r="IDV6" s="0"/>
      <c r="IDW6" s="0"/>
      <c r="IDX6" s="0"/>
      <c r="IDY6" s="0"/>
      <c r="IDZ6" s="0"/>
      <c r="IEA6" s="0"/>
      <c r="IEB6" s="0"/>
      <c r="IEC6" s="0"/>
      <c r="IED6" s="0"/>
      <c r="IEE6" s="0"/>
      <c r="IEF6" s="0"/>
      <c r="IEG6" s="0"/>
      <c r="IEH6" s="0"/>
      <c r="IEI6" s="0"/>
      <c r="IEJ6" s="0"/>
      <c r="IEK6" s="0"/>
      <c r="IEL6" s="0"/>
      <c r="IEM6" s="0"/>
      <c r="IEN6" s="0"/>
      <c r="IEO6" s="0"/>
      <c r="IEP6" s="0"/>
      <c r="IEQ6" s="0"/>
      <c r="IER6" s="0"/>
      <c r="IES6" s="0"/>
      <c r="IET6" s="0"/>
      <c r="IEU6" s="0"/>
      <c r="IEV6" s="0"/>
      <c r="IEW6" s="0"/>
      <c r="IEX6" s="0"/>
      <c r="IEY6" s="0"/>
      <c r="IEZ6" s="0"/>
      <c r="IFA6" s="0"/>
      <c r="IFB6" s="0"/>
      <c r="IFC6" s="0"/>
      <c r="IFD6" s="0"/>
      <c r="IFE6" s="0"/>
      <c r="IFF6" s="0"/>
      <c r="IFG6" s="0"/>
      <c r="IFH6" s="0"/>
      <c r="IFI6" s="0"/>
      <c r="IFJ6" s="0"/>
      <c r="IFK6" s="0"/>
      <c r="IFL6" s="0"/>
      <c r="IFM6" s="0"/>
      <c r="IFN6" s="0"/>
      <c r="IFO6" s="0"/>
      <c r="IFP6" s="0"/>
      <c r="IFQ6" s="0"/>
      <c r="IFR6" s="0"/>
      <c r="IFS6" s="0"/>
      <c r="IFT6" s="0"/>
      <c r="IFU6" s="0"/>
      <c r="IFV6" s="0"/>
      <c r="IFW6" s="0"/>
      <c r="IFX6" s="0"/>
      <c r="IFY6" s="0"/>
      <c r="IFZ6" s="0"/>
      <c r="IGA6" s="0"/>
      <c r="IGB6" s="0"/>
      <c r="IGC6" s="0"/>
      <c r="IGD6" s="0"/>
      <c r="IGE6" s="0"/>
      <c r="IGF6" s="0"/>
      <c r="IGG6" s="0"/>
      <c r="IGH6" s="0"/>
      <c r="IGI6" s="0"/>
      <c r="IGJ6" s="0"/>
      <c r="IGK6" s="0"/>
      <c r="IGL6" s="0"/>
      <c r="IGM6" s="0"/>
      <c r="IGN6" s="0"/>
      <c r="IGO6" s="0"/>
      <c r="IGP6" s="0"/>
      <c r="IGQ6" s="0"/>
      <c r="IGR6" s="0"/>
      <c r="IGS6" s="0"/>
      <c r="IGT6" s="0"/>
      <c r="IGU6" s="0"/>
      <c r="IGV6" s="0"/>
      <c r="IGW6" s="0"/>
      <c r="IGX6" s="0"/>
      <c r="IGY6" s="0"/>
      <c r="IGZ6" s="0"/>
      <c r="IHA6" s="0"/>
      <c r="IHB6" s="0"/>
      <c r="IHC6" s="0"/>
      <c r="IHD6" s="0"/>
      <c r="IHE6" s="0"/>
      <c r="IHF6" s="0"/>
      <c r="IHG6" s="0"/>
      <c r="IHH6" s="0"/>
      <c r="IHI6" s="0"/>
      <c r="IHJ6" s="0"/>
      <c r="IHK6" s="0"/>
      <c r="IHL6" s="0"/>
      <c r="IHM6" s="0"/>
      <c r="IHN6" s="0"/>
      <c r="IHO6" s="0"/>
      <c r="IHP6" s="0"/>
      <c r="IHQ6" s="0"/>
      <c r="IHR6" s="0"/>
      <c r="IHS6" s="0"/>
      <c r="IHT6" s="0"/>
      <c r="IHU6" s="0"/>
      <c r="IHV6" s="0"/>
      <c r="IHW6" s="0"/>
      <c r="IHX6" s="0"/>
      <c r="IHY6" s="0"/>
      <c r="IHZ6" s="0"/>
      <c r="IIA6" s="0"/>
      <c r="IIB6" s="0"/>
      <c r="IIC6" s="0"/>
      <c r="IID6" s="0"/>
      <c r="IIE6" s="0"/>
      <c r="IIF6" s="0"/>
      <c r="IIG6" s="0"/>
      <c r="IIH6" s="0"/>
      <c r="III6" s="0"/>
      <c r="IIJ6" s="0"/>
      <c r="IIK6" s="0"/>
      <c r="IIL6" s="0"/>
      <c r="IIM6" s="0"/>
      <c r="IIN6" s="0"/>
      <c r="IIO6" s="0"/>
      <c r="IIP6" s="0"/>
      <c r="IIQ6" s="0"/>
      <c r="IIR6" s="0"/>
      <c r="IIS6" s="0"/>
      <c r="IIT6" s="0"/>
      <c r="IIU6" s="0"/>
      <c r="IIV6" s="0"/>
      <c r="IIW6" s="0"/>
      <c r="IIX6" s="0"/>
      <c r="IIY6" s="0"/>
      <c r="IIZ6" s="0"/>
      <c r="IJA6" s="0"/>
      <c r="IJB6" s="0"/>
      <c r="IJC6" s="0"/>
      <c r="IJD6" s="0"/>
      <c r="IJE6" s="0"/>
      <c r="IJF6" s="0"/>
      <c r="IJG6" s="0"/>
      <c r="IJH6" s="0"/>
      <c r="IJI6" s="0"/>
      <c r="IJJ6" s="0"/>
      <c r="IJK6" s="0"/>
      <c r="IJL6" s="0"/>
      <c r="IJM6" s="0"/>
      <c r="IJN6" s="0"/>
      <c r="IJO6" s="0"/>
      <c r="IJP6" s="0"/>
      <c r="IJQ6" s="0"/>
      <c r="IJR6" s="0"/>
      <c r="IJS6" s="0"/>
      <c r="IJT6" s="0"/>
      <c r="IJU6" s="0"/>
      <c r="IJV6" s="0"/>
      <c r="IJW6" s="0"/>
      <c r="IJX6" s="0"/>
      <c r="IJY6" s="0"/>
      <c r="IJZ6" s="0"/>
      <c r="IKA6" s="0"/>
      <c r="IKB6" s="0"/>
      <c r="IKC6" s="0"/>
      <c r="IKD6" s="0"/>
      <c r="IKE6" s="0"/>
      <c r="IKF6" s="0"/>
      <c r="IKG6" s="0"/>
      <c r="IKH6" s="0"/>
      <c r="IKI6" s="0"/>
      <c r="IKJ6" s="0"/>
      <c r="IKK6" s="0"/>
      <c r="IKL6" s="0"/>
      <c r="IKM6" s="0"/>
      <c r="IKN6" s="0"/>
      <c r="IKO6" s="0"/>
      <c r="IKP6" s="0"/>
      <c r="IKQ6" s="0"/>
      <c r="IKR6" s="0"/>
      <c r="IKS6" s="0"/>
      <c r="IKT6" s="0"/>
      <c r="IKU6" s="0"/>
      <c r="IKV6" s="0"/>
      <c r="IKW6" s="0"/>
      <c r="IKX6" s="0"/>
      <c r="IKY6" s="0"/>
      <c r="IKZ6" s="0"/>
      <c r="ILA6" s="0"/>
      <c r="ILB6" s="0"/>
      <c r="ILC6" s="0"/>
      <c r="ILD6" s="0"/>
      <c r="ILE6" s="0"/>
      <c r="ILF6" s="0"/>
      <c r="ILG6" s="0"/>
      <c r="ILH6" s="0"/>
      <c r="ILI6" s="0"/>
      <c r="ILJ6" s="0"/>
      <c r="ILK6" s="0"/>
      <c r="ILL6" s="0"/>
      <c r="ILM6" s="0"/>
      <c r="ILN6" s="0"/>
      <c r="ILO6" s="0"/>
      <c r="ILP6" s="0"/>
      <c r="ILQ6" s="0"/>
      <c r="ILR6" s="0"/>
      <c r="ILS6" s="0"/>
      <c r="ILT6" s="0"/>
      <c r="ILU6" s="0"/>
      <c r="ILV6" s="0"/>
      <c r="ILW6" s="0"/>
      <c r="ILX6" s="0"/>
      <c r="ILY6" s="0"/>
      <c r="ILZ6" s="0"/>
      <c r="IMA6" s="0"/>
      <c r="IMB6" s="0"/>
      <c r="IMC6" s="0"/>
      <c r="IMD6" s="0"/>
      <c r="IME6" s="0"/>
      <c r="IMF6" s="0"/>
      <c r="IMG6" s="0"/>
      <c r="IMH6" s="0"/>
      <c r="IMI6" s="0"/>
      <c r="IMJ6" s="0"/>
      <c r="IMK6" s="0"/>
      <c r="IML6" s="0"/>
      <c r="IMM6" s="0"/>
      <c r="IMN6" s="0"/>
      <c r="IMO6" s="0"/>
      <c r="IMP6" s="0"/>
      <c r="IMQ6" s="0"/>
      <c r="IMR6" s="0"/>
      <c r="IMS6" s="0"/>
      <c r="IMT6" s="0"/>
      <c r="IMU6" s="0"/>
      <c r="IMV6" s="0"/>
      <c r="IMW6" s="0"/>
      <c r="IMX6" s="0"/>
      <c r="IMY6" s="0"/>
      <c r="IMZ6" s="0"/>
      <c r="INA6" s="0"/>
      <c r="INB6" s="0"/>
      <c r="INC6" s="0"/>
      <c r="IND6" s="0"/>
      <c r="INE6" s="0"/>
      <c r="INF6" s="0"/>
      <c r="ING6" s="0"/>
      <c r="INH6" s="0"/>
      <c r="INI6" s="0"/>
      <c r="INJ6" s="0"/>
      <c r="INK6" s="0"/>
      <c r="INL6" s="0"/>
      <c r="INM6" s="0"/>
      <c r="INN6" s="0"/>
      <c r="INO6" s="0"/>
      <c r="INP6" s="0"/>
      <c r="INQ6" s="0"/>
      <c r="INR6" s="0"/>
      <c r="INS6" s="0"/>
      <c r="INT6" s="0"/>
      <c r="INU6" s="0"/>
      <c r="INV6" s="0"/>
      <c r="INW6" s="0"/>
      <c r="INX6" s="0"/>
      <c r="INY6" s="0"/>
      <c r="INZ6" s="0"/>
      <c r="IOA6" s="0"/>
      <c r="IOB6" s="0"/>
      <c r="IOC6" s="0"/>
      <c r="IOD6" s="0"/>
      <c r="IOE6" s="0"/>
      <c r="IOF6" s="0"/>
      <c r="IOG6" s="0"/>
      <c r="IOH6" s="0"/>
      <c r="IOI6" s="0"/>
      <c r="IOJ6" s="0"/>
      <c r="IOK6" s="0"/>
      <c r="IOL6" s="0"/>
      <c r="IOM6" s="0"/>
      <c r="ION6" s="0"/>
      <c r="IOO6" s="0"/>
      <c r="IOP6" s="0"/>
      <c r="IOQ6" s="0"/>
      <c r="IOR6" s="0"/>
      <c r="IOS6" s="0"/>
      <c r="IOT6" s="0"/>
      <c r="IOU6" s="0"/>
      <c r="IOV6" s="0"/>
      <c r="IOW6" s="0"/>
      <c r="IOX6" s="0"/>
      <c r="IOY6" s="0"/>
      <c r="IOZ6" s="0"/>
      <c r="IPA6" s="0"/>
      <c r="IPB6" s="0"/>
      <c r="IPC6" s="0"/>
      <c r="IPD6" s="0"/>
      <c r="IPE6" s="0"/>
      <c r="IPF6" s="0"/>
      <c r="IPG6" s="0"/>
      <c r="IPH6" s="0"/>
      <c r="IPI6" s="0"/>
      <c r="IPJ6" s="0"/>
      <c r="IPK6" s="0"/>
      <c r="IPL6" s="0"/>
      <c r="IPM6" s="0"/>
      <c r="IPN6" s="0"/>
      <c r="IPO6" s="0"/>
      <c r="IPP6" s="0"/>
      <c r="IPQ6" s="0"/>
      <c r="IPR6" s="0"/>
      <c r="IPS6" s="0"/>
      <c r="IPT6" s="0"/>
      <c r="IPU6" s="0"/>
      <c r="IPV6" s="0"/>
      <c r="IPW6" s="0"/>
      <c r="IPX6" s="0"/>
      <c r="IPY6" s="0"/>
      <c r="IPZ6" s="0"/>
      <c r="IQA6" s="0"/>
      <c r="IQB6" s="0"/>
      <c r="IQC6" s="0"/>
      <c r="IQD6" s="0"/>
      <c r="IQE6" s="0"/>
      <c r="IQF6" s="0"/>
      <c r="IQG6" s="0"/>
      <c r="IQH6" s="0"/>
      <c r="IQI6" s="0"/>
      <c r="IQJ6" s="0"/>
      <c r="IQK6" s="0"/>
      <c r="IQL6" s="0"/>
      <c r="IQM6" s="0"/>
      <c r="IQN6" s="0"/>
      <c r="IQO6" s="0"/>
      <c r="IQP6" s="0"/>
      <c r="IQQ6" s="0"/>
      <c r="IQR6" s="0"/>
      <c r="IQS6" s="0"/>
      <c r="IQT6" s="0"/>
      <c r="IQU6" s="0"/>
      <c r="IQV6" s="0"/>
      <c r="IQW6" s="0"/>
      <c r="IQX6" s="0"/>
      <c r="IQY6" s="0"/>
      <c r="IQZ6" s="0"/>
      <c r="IRA6" s="0"/>
      <c r="IRB6" s="0"/>
      <c r="IRC6" s="0"/>
      <c r="IRD6" s="0"/>
      <c r="IRE6" s="0"/>
      <c r="IRF6" s="0"/>
      <c r="IRG6" s="0"/>
      <c r="IRH6" s="0"/>
      <c r="IRI6" s="0"/>
      <c r="IRJ6" s="0"/>
      <c r="IRK6" s="0"/>
      <c r="IRL6" s="0"/>
      <c r="IRM6" s="0"/>
      <c r="IRN6" s="0"/>
      <c r="IRO6" s="0"/>
      <c r="IRP6" s="0"/>
      <c r="IRQ6" s="0"/>
      <c r="IRR6" s="0"/>
      <c r="IRS6" s="0"/>
      <c r="IRT6" s="0"/>
      <c r="IRU6" s="0"/>
      <c r="IRV6" s="0"/>
      <c r="IRW6" s="0"/>
      <c r="IRX6" s="0"/>
      <c r="IRY6" s="0"/>
      <c r="IRZ6" s="0"/>
      <c r="ISA6" s="0"/>
      <c r="ISB6" s="0"/>
      <c r="ISC6" s="0"/>
      <c r="ISD6" s="0"/>
      <c r="ISE6" s="0"/>
      <c r="ISF6" s="0"/>
      <c r="ISG6" s="0"/>
      <c r="ISH6" s="0"/>
      <c r="ISI6" s="0"/>
      <c r="ISJ6" s="0"/>
      <c r="ISK6" s="0"/>
      <c r="ISL6" s="0"/>
      <c r="ISM6" s="0"/>
      <c r="ISN6" s="0"/>
      <c r="ISO6" s="0"/>
      <c r="ISP6" s="0"/>
      <c r="ISQ6" s="0"/>
      <c r="ISR6" s="0"/>
      <c r="ISS6" s="0"/>
      <c r="IST6" s="0"/>
      <c r="ISU6" s="0"/>
      <c r="ISV6" s="0"/>
      <c r="ISW6" s="0"/>
      <c r="ISX6" s="0"/>
      <c r="ISY6" s="0"/>
      <c r="ISZ6" s="0"/>
      <c r="ITA6" s="0"/>
      <c r="ITB6" s="0"/>
      <c r="ITC6" s="0"/>
      <c r="ITD6" s="0"/>
      <c r="ITE6" s="0"/>
      <c r="ITF6" s="0"/>
      <c r="ITG6" s="0"/>
      <c r="ITH6" s="0"/>
      <c r="ITI6" s="0"/>
      <c r="ITJ6" s="0"/>
      <c r="ITK6" s="0"/>
      <c r="ITL6" s="0"/>
      <c r="ITM6" s="0"/>
      <c r="ITN6" s="0"/>
      <c r="ITO6" s="0"/>
      <c r="ITP6" s="0"/>
      <c r="ITQ6" s="0"/>
      <c r="ITR6" s="0"/>
      <c r="ITS6" s="0"/>
      <c r="ITT6" s="0"/>
      <c r="ITU6" s="0"/>
      <c r="ITV6" s="0"/>
      <c r="ITW6" s="0"/>
      <c r="ITX6" s="0"/>
      <c r="ITY6" s="0"/>
      <c r="ITZ6" s="0"/>
      <c r="IUA6" s="0"/>
      <c r="IUB6" s="0"/>
      <c r="IUC6" s="0"/>
      <c r="IUD6" s="0"/>
      <c r="IUE6" s="0"/>
      <c r="IUF6" s="0"/>
      <c r="IUG6" s="0"/>
      <c r="IUH6" s="0"/>
      <c r="IUI6" s="0"/>
      <c r="IUJ6" s="0"/>
      <c r="IUK6" s="0"/>
      <c r="IUL6" s="0"/>
      <c r="IUM6" s="0"/>
      <c r="IUN6" s="0"/>
      <c r="IUO6" s="0"/>
      <c r="IUP6" s="0"/>
      <c r="IUQ6" s="0"/>
      <c r="IUR6" s="0"/>
      <c r="IUS6" s="0"/>
      <c r="IUT6" s="0"/>
      <c r="IUU6" s="0"/>
      <c r="IUV6" s="0"/>
      <c r="IUW6" s="0"/>
      <c r="IUX6" s="0"/>
      <c r="IUY6" s="0"/>
      <c r="IUZ6" s="0"/>
      <c r="IVA6" s="0"/>
      <c r="IVB6" s="0"/>
      <c r="IVC6" s="0"/>
      <c r="IVD6" s="0"/>
      <c r="IVE6" s="0"/>
      <c r="IVF6" s="0"/>
      <c r="IVG6" s="0"/>
      <c r="IVH6" s="0"/>
      <c r="IVI6" s="0"/>
      <c r="IVJ6" s="0"/>
      <c r="IVK6" s="0"/>
      <c r="IVL6" s="0"/>
      <c r="IVM6" s="0"/>
      <c r="IVN6" s="0"/>
      <c r="IVO6" s="0"/>
      <c r="IVP6" s="0"/>
      <c r="IVQ6" s="0"/>
      <c r="IVR6" s="0"/>
      <c r="IVS6" s="0"/>
      <c r="IVT6" s="0"/>
      <c r="IVU6" s="0"/>
      <c r="IVV6" s="0"/>
      <c r="IVW6" s="0"/>
      <c r="IVX6" s="0"/>
      <c r="IVY6" s="0"/>
      <c r="IVZ6" s="0"/>
      <c r="IWA6" s="0"/>
      <c r="IWB6" s="0"/>
      <c r="IWC6" s="0"/>
      <c r="IWD6" s="0"/>
      <c r="IWE6" s="0"/>
      <c r="IWF6" s="0"/>
      <c r="IWG6" s="0"/>
      <c r="IWH6" s="0"/>
      <c r="IWI6" s="0"/>
      <c r="IWJ6" s="0"/>
      <c r="IWK6" s="0"/>
      <c r="IWL6" s="0"/>
      <c r="IWM6" s="0"/>
      <c r="IWN6" s="0"/>
      <c r="IWO6" s="0"/>
      <c r="IWP6" s="0"/>
      <c r="IWQ6" s="0"/>
      <c r="IWR6" s="0"/>
      <c r="IWS6" s="0"/>
      <c r="IWT6" s="0"/>
      <c r="IWU6" s="0"/>
      <c r="IWV6" s="0"/>
      <c r="IWW6" s="0"/>
      <c r="IWX6" s="0"/>
      <c r="IWY6" s="0"/>
      <c r="IWZ6" s="0"/>
      <c r="IXA6" s="0"/>
      <c r="IXB6" s="0"/>
      <c r="IXC6" s="0"/>
      <c r="IXD6" s="0"/>
      <c r="IXE6" s="0"/>
      <c r="IXF6" s="0"/>
      <c r="IXG6" s="0"/>
      <c r="IXH6" s="0"/>
      <c r="IXI6" s="0"/>
      <c r="IXJ6" s="0"/>
      <c r="IXK6" s="0"/>
      <c r="IXL6" s="0"/>
      <c r="IXM6" s="0"/>
      <c r="IXN6" s="0"/>
      <c r="IXO6" s="0"/>
      <c r="IXP6" s="0"/>
      <c r="IXQ6" s="0"/>
      <c r="IXR6" s="0"/>
      <c r="IXS6" s="0"/>
      <c r="IXT6" s="0"/>
      <c r="IXU6" s="0"/>
      <c r="IXV6" s="0"/>
      <c r="IXW6" s="0"/>
      <c r="IXX6" s="0"/>
      <c r="IXY6" s="0"/>
      <c r="IXZ6" s="0"/>
      <c r="IYA6" s="0"/>
      <c r="IYB6" s="0"/>
      <c r="IYC6" s="0"/>
      <c r="IYD6" s="0"/>
      <c r="IYE6" s="0"/>
      <c r="IYF6" s="0"/>
      <c r="IYG6" s="0"/>
      <c r="IYH6" s="0"/>
      <c r="IYI6" s="0"/>
      <c r="IYJ6" s="0"/>
      <c r="IYK6" s="0"/>
      <c r="IYL6" s="0"/>
      <c r="IYM6" s="0"/>
      <c r="IYN6" s="0"/>
      <c r="IYO6" s="0"/>
      <c r="IYP6" s="0"/>
      <c r="IYQ6" s="0"/>
      <c r="IYR6" s="0"/>
      <c r="IYS6" s="0"/>
      <c r="IYT6" s="0"/>
      <c r="IYU6" s="0"/>
      <c r="IYV6" s="0"/>
      <c r="IYW6" s="0"/>
      <c r="IYX6" s="0"/>
      <c r="IYY6" s="0"/>
      <c r="IYZ6" s="0"/>
      <c r="IZA6" s="0"/>
      <c r="IZB6" s="0"/>
      <c r="IZC6" s="0"/>
      <c r="IZD6" s="0"/>
      <c r="IZE6" s="0"/>
      <c r="IZF6" s="0"/>
      <c r="IZG6" s="0"/>
      <c r="IZH6" s="0"/>
      <c r="IZI6" s="0"/>
      <c r="IZJ6" s="0"/>
      <c r="IZK6" s="0"/>
      <c r="IZL6" s="0"/>
      <c r="IZM6" s="0"/>
      <c r="IZN6" s="0"/>
      <c r="IZO6" s="0"/>
      <c r="IZP6" s="0"/>
      <c r="IZQ6" s="0"/>
      <c r="IZR6" s="0"/>
      <c r="IZS6" s="0"/>
      <c r="IZT6" s="0"/>
      <c r="IZU6" s="0"/>
      <c r="IZV6" s="0"/>
      <c r="IZW6" s="0"/>
      <c r="IZX6" s="0"/>
      <c r="IZY6" s="0"/>
      <c r="IZZ6" s="0"/>
      <c r="JAA6" s="0"/>
      <c r="JAB6" s="0"/>
      <c r="JAC6" s="0"/>
      <c r="JAD6" s="0"/>
      <c r="JAE6" s="0"/>
      <c r="JAF6" s="0"/>
      <c r="JAG6" s="0"/>
      <c r="JAH6" s="0"/>
      <c r="JAI6" s="0"/>
      <c r="JAJ6" s="0"/>
      <c r="JAK6" s="0"/>
      <c r="JAL6" s="0"/>
      <c r="JAM6" s="0"/>
      <c r="JAN6" s="0"/>
      <c r="JAO6" s="0"/>
      <c r="JAP6" s="0"/>
      <c r="JAQ6" s="0"/>
      <c r="JAR6" s="0"/>
      <c r="JAS6" s="0"/>
      <c r="JAT6" s="0"/>
      <c r="JAU6" s="0"/>
      <c r="JAV6" s="0"/>
      <c r="JAW6" s="0"/>
      <c r="JAX6" s="0"/>
      <c r="JAY6" s="0"/>
      <c r="JAZ6" s="0"/>
      <c r="JBA6" s="0"/>
      <c r="JBB6" s="0"/>
      <c r="JBC6" s="0"/>
      <c r="JBD6" s="0"/>
      <c r="JBE6" s="0"/>
      <c r="JBF6" s="0"/>
      <c r="JBG6" s="0"/>
      <c r="JBH6" s="0"/>
      <c r="JBI6" s="0"/>
      <c r="JBJ6" s="0"/>
      <c r="JBK6" s="0"/>
      <c r="JBL6" s="0"/>
      <c r="JBM6" s="0"/>
      <c r="JBN6" s="0"/>
      <c r="JBO6" s="0"/>
      <c r="JBP6" s="0"/>
      <c r="JBQ6" s="0"/>
      <c r="JBR6" s="0"/>
      <c r="JBS6" s="0"/>
      <c r="JBT6" s="0"/>
      <c r="JBU6" s="0"/>
      <c r="JBV6" s="0"/>
      <c r="JBW6" s="0"/>
      <c r="JBX6" s="0"/>
      <c r="JBY6" s="0"/>
      <c r="JBZ6" s="0"/>
      <c r="JCA6" s="0"/>
      <c r="JCB6" s="0"/>
      <c r="JCC6" s="0"/>
      <c r="JCD6" s="0"/>
      <c r="JCE6" s="0"/>
      <c r="JCF6" s="0"/>
      <c r="JCG6" s="0"/>
      <c r="JCH6" s="0"/>
      <c r="JCI6" s="0"/>
      <c r="JCJ6" s="0"/>
      <c r="JCK6" s="0"/>
      <c r="JCL6" s="0"/>
      <c r="JCM6" s="0"/>
      <c r="JCN6" s="0"/>
      <c r="JCO6" s="0"/>
      <c r="JCP6" s="0"/>
      <c r="JCQ6" s="0"/>
      <c r="JCR6" s="0"/>
      <c r="JCS6" s="0"/>
      <c r="JCT6" s="0"/>
      <c r="JCU6" s="0"/>
      <c r="JCV6" s="0"/>
      <c r="JCW6" s="0"/>
      <c r="JCX6" s="0"/>
      <c r="JCY6" s="0"/>
      <c r="JCZ6" s="0"/>
      <c r="JDA6" s="0"/>
      <c r="JDB6" s="0"/>
      <c r="JDC6" s="0"/>
      <c r="JDD6" s="0"/>
      <c r="JDE6" s="0"/>
      <c r="JDF6" s="0"/>
      <c r="JDG6" s="0"/>
      <c r="JDH6" s="0"/>
      <c r="JDI6" s="0"/>
      <c r="JDJ6" s="0"/>
      <c r="JDK6" s="0"/>
      <c r="JDL6" s="0"/>
      <c r="JDM6" s="0"/>
      <c r="JDN6" s="0"/>
      <c r="JDO6" s="0"/>
      <c r="JDP6" s="0"/>
      <c r="JDQ6" s="0"/>
      <c r="JDR6" s="0"/>
      <c r="JDS6" s="0"/>
      <c r="JDT6" s="0"/>
      <c r="JDU6" s="0"/>
      <c r="JDV6" s="0"/>
      <c r="JDW6" s="0"/>
      <c r="JDX6" s="0"/>
      <c r="JDY6" s="0"/>
      <c r="JDZ6" s="0"/>
      <c r="JEA6" s="0"/>
      <c r="JEB6" s="0"/>
      <c r="JEC6" s="0"/>
      <c r="JED6" s="0"/>
      <c r="JEE6" s="0"/>
      <c r="JEF6" s="0"/>
      <c r="JEG6" s="0"/>
      <c r="JEH6" s="0"/>
      <c r="JEI6" s="0"/>
      <c r="JEJ6" s="0"/>
      <c r="JEK6" s="0"/>
      <c r="JEL6" s="0"/>
      <c r="JEM6" s="0"/>
      <c r="JEN6" s="0"/>
      <c r="JEO6" s="0"/>
      <c r="JEP6" s="0"/>
      <c r="JEQ6" s="0"/>
      <c r="JER6" s="0"/>
      <c r="JES6" s="0"/>
      <c r="JET6" s="0"/>
      <c r="JEU6" s="0"/>
      <c r="JEV6" s="0"/>
      <c r="JEW6" s="0"/>
      <c r="JEX6" s="0"/>
      <c r="JEY6" s="0"/>
      <c r="JEZ6" s="0"/>
      <c r="JFA6" s="0"/>
      <c r="JFB6" s="0"/>
      <c r="JFC6" s="0"/>
      <c r="JFD6" s="0"/>
      <c r="JFE6" s="0"/>
      <c r="JFF6" s="0"/>
      <c r="JFG6" s="0"/>
      <c r="JFH6" s="0"/>
      <c r="JFI6" s="0"/>
      <c r="JFJ6" s="0"/>
      <c r="JFK6" s="0"/>
      <c r="JFL6" s="0"/>
      <c r="JFM6" s="0"/>
      <c r="JFN6" s="0"/>
      <c r="JFO6" s="0"/>
      <c r="JFP6" s="0"/>
      <c r="JFQ6" s="0"/>
      <c r="JFR6" s="0"/>
      <c r="JFS6" s="0"/>
      <c r="JFT6" s="0"/>
      <c r="JFU6" s="0"/>
      <c r="JFV6" s="0"/>
      <c r="JFW6" s="0"/>
      <c r="JFX6" s="0"/>
      <c r="JFY6" s="0"/>
      <c r="JFZ6" s="0"/>
      <c r="JGA6" s="0"/>
      <c r="JGB6" s="0"/>
      <c r="JGC6" s="0"/>
      <c r="JGD6" s="0"/>
      <c r="JGE6" s="0"/>
      <c r="JGF6" s="0"/>
      <c r="JGG6" s="0"/>
      <c r="JGH6" s="0"/>
      <c r="JGI6" s="0"/>
      <c r="JGJ6" s="0"/>
      <c r="JGK6" s="0"/>
      <c r="JGL6" s="0"/>
      <c r="JGM6" s="0"/>
      <c r="JGN6" s="0"/>
      <c r="JGO6" s="0"/>
      <c r="JGP6" s="0"/>
      <c r="JGQ6" s="0"/>
      <c r="JGR6" s="0"/>
      <c r="JGS6" s="0"/>
      <c r="JGT6" s="0"/>
      <c r="JGU6" s="0"/>
      <c r="JGV6" s="0"/>
      <c r="JGW6" s="0"/>
      <c r="JGX6" s="0"/>
      <c r="JGY6" s="0"/>
      <c r="JGZ6" s="0"/>
      <c r="JHA6" s="0"/>
      <c r="JHB6" s="0"/>
      <c r="JHC6" s="0"/>
      <c r="JHD6" s="0"/>
      <c r="JHE6" s="0"/>
      <c r="JHF6" s="0"/>
      <c r="JHG6" s="0"/>
      <c r="JHH6" s="0"/>
      <c r="JHI6" s="0"/>
      <c r="JHJ6" s="0"/>
      <c r="JHK6" s="0"/>
      <c r="JHL6" s="0"/>
      <c r="JHM6" s="0"/>
      <c r="JHN6" s="0"/>
      <c r="JHO6" s="0"/>
      <c r="JHP6" s="0"/>
      <c r="JHQ6" s="0"/>
      <c r="JHR6" s="0"/>
      <c r="JHS6" s="0"/>
      <c r="JHT6" s="0"/>
      <c r="JHU6" s="0"/>
      <c r="JHV6" s="0"/>
      <c r="JHW6" s="0"/>
      <c r="JHX6" s="0"/>
      <c r="JHY6" s="0"/>
      <c r="JHZ6" s="0"/>
      <c r="JIA6" s="0"/>
      <c r="JIB6" s="0"/>
      <c r="JIC6" s="0"/>
      <c r="JID6" s="0"/>
      <c r="JIE6" s="0"/>
      <c r="JIF6" s="0"/>
      <c r="JIG6" s="0"/>
      <c r="JIH6" s="0"/>
      <c r="JII6" s="0"/>
      <c r="JIJ6" s="0"/>
      <c r="JIK6" s="0"/>
      <c r="JIL6" s="0"/>
      <c r="JIM6" s="0"/>
      <c r="JIN6" s="0"/>
      <c r="JIO6" s="0"/>
      <c r="JIP6" s="0"/>
      <c r="JIQ6" s="0"/>
      <c r="JIR6" s="0"/>
      <c r="JIS6" s="0"/>
      <c r="JIT6" s="0"/>
      <c r="JIU6" s="0"/>
      <c r="JIV6" s="0"/>
      <c r="JIW6" s="0"/>
      <c r="JIX6" s="0"/>
      <c r="JIY6" s="0"/>
      <c r="JIZ6" s="0"/>
      <c r="JJA6" s="0"/>
      <c r="JJB6" s="0"/>
      <c r="JJC6" s="0"/>
      <c r="JJD6" s="0"/>
      <c r="JJE6" s="0"/>
      <c r="JJF6" s="0"/>
      <c r="JJG6" s="0"/>
      <c r="JJH6" s="0"/>
      <c r="JJI6" s="0"/>
      <c r="JJJ6" s="0"/>
      <c r="JJK6" s="0"/>
      <c r="JJL6" s="0"/>
      <c r="JJM6" s="0"/>
      <c r="JJN6" s="0"/>
      <c r="JJO6" s="0"/>
      <c r="JJP6" s="0"/>
      <c r="JJQ6" s="0"/>
      <c r="JJR6" s="0"/>
      <c r="JJS6" s="0"/>
      <c r="JJT6" s="0"/>
      <c r="JJU6" s="0"/>
      <c r="JJV6" s="0"/>
      <c r="JJW6" s="0"/>
      <c r="JJX6" s="0"/>
      <c r="JJY6" s="0"/>
      <c r="JJZ6" s="0"/>
      <c r="JKA6" s="0"/>
      <c r="JKB6" s="0"/>
      <c r="JKC6" s="0"/>
      <c r="JKD6" s="0"/>
      <c r="JKE6" s="0"/>
      <c r="JKF6" s="0"/>
      <c r="JKG6" s="0"/>
      <c r="JKH6" s="0"/>
      <c r="JKI6" s="0"/>
      <c r="JKJ6" s="0"/>
      <c r="JKK6" s="0"/>
      <c r="JKL6" s="0"/>
      <c r="JKM6" s="0"/>
      <c r="JKN6" s="0"/>
      <c r="JKO6" s="0"/>
      <c r="JKP6" s="0"/>
      <c r="JKQ6" s="0"/>
      <c r="JKR6" s="0"/>
      <c r="JKS6" s="0"/>
      <c r="JKT6" s="0"/>
      <c r="JKU6" s="0"/>
      <c r="JKV6" s="0"/>
      <c r="JKW6" s="0"/>
      <c r="JKX6" s="0"/>
      <c r="JKY6" s="0"/>
      <c r="JKZ6" s="0"/>
      <c r="JLA6" s="0"/>
      <c r="JLB6" s="0"/>
      <c r="JLC6" s="0"/>
      <c r="JLD6" s="0"/>
      <c r="JLE6" s="0"/>
      <c r="JLF6" s="0"/>
      <c r="JLG6" s="0"/>
      <c r="JLH6" s="0"/>
      <c r="JLI6" s="0"/>
      <c r="JLJ6" s="0"/>
      <c r="JLK6" s="0"/>
      <c r="JLL6" s="0"/>
      <c r="JLM6" s="0"/>
      <c r="JLN6" s="0"/>
      <c r="JLO6" s="0"/>
      <c r="JLP6" s="0"/>
      <c r="JLQ6" s="0"/>
      <c r="JLR6" s="0"/>
      <c r="JLS6" s="0"/>
      <c r="JLT6" s="0"/>
      <c r="JLU6" s="0"/>
      <c r="JLV6" s="0"/>
      <c r="JLW6" s="0"/>
      <c r="JLX6" s="0"/>
      <c r="JLY6" s="0"/>
      <c r="JLZ6" s="0"/>
      <c r="JMA6" s="0"/>
      <c r="JMB6" s="0"/>
      <c r="JMC6" s="0"/>
      <c r="JMD6" s="0"/>
      <c r="JME6" s="0"/>
      <c r="JMF6" s="0"/>
      <c r="JMG6" s="0"/>
      <c r="JMH6" s="0"/>
      <c r="JMI6" s="0"/>
      <c r="JMJ6" s="0"/>
      <c r="JMK6" s="0"/>
      <c r="JML6" s="0"/>
      <c r="JMM6" s="0"/>
      <c r="JMN6" s="0"/>
      <c r="JMO6" s="0"/>
      <c r="JMP6" s="0"/>
      <c r="JMQ6" s="0"/>
      <c r="JMR6" s="0"/>
      <c r="JMS6" s="0"/>
      <c r="JMT6" s="0"/>
      <c r="JMU6" s="0"/>
      <c r="JMV6" s="0"/>
      <c r="JMW6" s="0"/>
      <c r="JMX6" s="0"/>
      <c r="JMY6" s="0"/>
      <c r="JMZ6" s="0"/>
      <c r="JNA6" s="0"/>
      <c r="JNB6" s="0"/>
      <c r="JNC6" s="0"/>
      <c r="JND6" s="0"/>
      <c r="JNE6" s="0"/>
      <c r="JNF6" s="0"/>
      <c r="JNG6" s="0"/>
      <c r="JNH6" s="0"/>
      <c r="JNI6" s="0"/>
      <c r="JNJ6" s="0"/>
      <c r="JNK6" s="0"/>
      <c r="JNL6" s="0"/>
      <c r="JNM6" s="0"/>
      <c r="JNN6" s="0"/>
      <c r="JNO6" s="0"/>
      <c r="JNP6" s="0"/>
      <c r="JNQ6" s="0"/>
      <c r="JNR6" s="0"/>
      <c r="JNS6" s="0"/>
      <c r="JNT6" s="0"/>
      <c r="JNU6" s="0"/>
      <c r="JNV6" s="0"/>
      <c r="JNW6" s="0"/>
      <c r="JNX6" s="0"/>
      <c r="JNY6" s="0"/>
      <c r="JNZ6" s="0"/>
      <c r="JOA6" s="0"/>
      <c r="JOB6" s="0"/>
      <c r="JOC6" s="0"/>
      <c r="JOD6" s="0"/>
      <c r="JOE6" s="0"/>
      <c r="JOF6" s="0"/>
      <c r="JOG6" s="0"/>
      <c r="JOH6" s="0"/>
      <c r="JOI6" s="0"/>
      <c r="JOJ6" s="0"/>
      <c r="JOK6" s="0"/>
      <c r="JOL6" s="0"/>
      <c r="JOM6" s="0"/>
      <c r="JON6" s="0"/>
      <c r="JOO6" s="0"/>
      <c r="JOP6" s="0"/>
      <c r="JOQ6" s="0"/>
      <c r="JOR6" s="0"/>
      <c r="JOS6" s="0"/>
      <c r="JOT6" s="0"/>
      <c r="JOU6" s="0"/>
      <c r="JOV6" s="0"/>
      <c r="JOW6" s="0"/>
      <c r="JOX6" s="0"/>
      <c r="JOY6" s="0"/>
      <c r="JOZ6" s="0"/>
      <c r="JPA6" s="0"/>
      <c r="JPB6" s="0"/>
      <c r="JPC6" s="0"/>
      <c r="JPD6" s="0"/>
      <c r="JPE6" s="0"/>
      <c r="JPF6" s="0"/>
      <c r="JPG6" s="0"/>
      <c r="JPH6" s="0"/>
      <c r="JPI6" s="0"/>
      <c r="JPJ6" s="0"/>
      <c r="JPK6" s="0"/>
      <c r="JPL6" s="0"/>
      <c r="JPM6" s="0"/>
      <c r="JPN6" s="0"/>
      <c r="JPO6" s="0"/>
      <c r="JPP6" s="0"/>
      <c r="JPQ6" s="0"/>
      <c r="JPR6" s="0"/>
      <c r="JPS6" s="0"/>
      <c r="JPT6" s="0"/>
      <c r="JPU6" s="0"/>
      <c r="JPV6" s="0"/>
      <c r="JPW6" s="0"/>
      <c r="JPX6" s="0"/>
      <c r="JPY6" s="0"/>
      <c r="JPZ6" s="0"/>
      <c r="JQA6" s="0"/>
      <c r="JQB6" s="0"/>
      <c r="JQC6" s="0"/>
      <c r="JQD6" s="0"/>
      <c r="JQE6" s="0"/>
      <c r="JQF6" s="0"/>
      <c r="JQG6" s="0"/>
      <c r="JQH6" s="0"/>
      <c r="JQI6" s="0"/>
      <c r="JQJ6" s="0"/>
      <c r="JQK6" s="0"/>
      <c r="JQL6" s="0"/>
      <c r="JQM6" s="0"/>
      <c r="JQN6" s="0"/>
      <c r="JQO6" s="0"/>
      <c r="JQP6" s="0"/>
      <c r="JQQ6" s="0"/>
      <c r="JQR6" s="0"/>
      <c r="JQS6" s="0"/>
      <c r="JQT6" s="0"/>
      <c r="JQU6" s="0"/>
      <c r="JQV6" s="0"/>
      <c r="JQW6" s="0"/>
      <c r="JQX6" s="0"/>
      <c r="JQY6" s="0"/>
      <c r="JQZ6" s="0"/>
      <c r="JRA6" s="0"/>
      <c r="JRB6" s="0"/>
      <c r="JRC6" s="0"/>
      <c r="JRD6" s="0"/>
      <c r="JRE6" s="0"/>
      <c r="JRF6" s="0"/>
      <c r="JRG6" s="0"/>
      <c r="JRH6" s="0"/>
      <c r="JRI6" s="0"/>
      <c r="JRJ6" s="0"/>
      <c r="JRK6" s="0"/>
      <c r="JRL6" s="0"/>
      <c r="JRM6" s="0"/>
      <c r="JRN6" s="0"/>
      <c r="JRO6" s="0"/>
      <c r="JRP6" s="0"/>
      <c r="JRQ6" s="0"/>
      <c r="JRR6" s="0"/>
      <c r="JRS6" s="0"/>
      <c r="JRT6" s="0"/>
      <c r="JRU6" s="0"/>
      <c r="JRV6" s="0"/>
      <c r="JRW6" s="0"/>
      <c r="JRX6" s="0"/>
      <c r="JRY6" s="0"/>
      <c r="JRZ6" s="0"/>
      <c r="JSA6" s="0"/>
      <c r="JSB6" s="0"/>
      <c r="JSC6" s="0"/>
      <c r="JSD6" s="0"/>
      <c r="JSE6" s="0"/>
      <c r="JSF6" s="0"/>
      <c r="JSG6" s="0"/>
      <c r="JSH6" s="0"/>
      <c r="JSI6" s="0"/>
      <c r="JSJ6" s="0"/>
      <c r="JSK6" s="0"/>
      <c r="JSL6" s="0"/>
      <c r="JSM6" s="0"/>
      <c r="JSN6" s="0"/>
      <c r="JSO6" s="0"/>
      <c r="JSP6" s="0"/>
      <c r="JSQ6" s="0"/>
      <c r="JSR6" s="0"/>
      <c r="JSS6" s="0"/>
      <c r="JST6" s="0"/>
      <c r="JSU6" s="0"/>
      <c r="JSV6" s="0"/>
      <c r="JSW6" s="0"/>
      <c r="JSX6" s="0"/>
      <c r="JSY6" s="0"/>
      <c r="JSZ6" s="0"/>
      <c r="JTA6" s="0"/>
      <c r="JTB6" s="0"/>
      <c r="JTC6" s="0"/>
      <c r="JTD6" s="0"/>
      <c r="JTE6" s="0"/>
      <c r="JTF6" s="0"/>
      <c r="JTG6" s="0"/>
      <c r="JTH6" s="0"/>
      <c r="JTI6" s="0"/>
      <c r="JTJ6" s="0"/>
      <c r="JTK6" s="0"/>
      <c r="JTL6" s="0"/>
      <c r="JTM6" s="0"/>
      <c r="JTN6" s="0"/>
      <c r="JTO6" s="0"/>
      <c r="JTP6" s="0"/>
      <c r="JTQ6" s="0"/>
      <c r="JTR6" s="0"/>
      <c r="JTS6" s="0"/>
      <c r="JTT6" s="0"/>
      <c r="JTU6" s="0"/>
      <c r="JTV6" s="0"/>
      <c r="JTW6" s="0"/>
      <c r="JTX6" s="0"/>
      <c r="JTY6" s="0"/>
      <c r="JTZ6" s="0"/>
      <c r="JUA6" s="0"/>
      <c r="JUB6" s="0"/>
      <c r="JUC6" s="0"/>
      <c r="JUD6" s="0"/>
      <c r="JUE6" s="0"/>
      <c r="JUF6" s="0"/>
      <c r="JUG6" s="0"/>
      <c r="JUH6" s="0"/>
      <c r="JUI6" s="0"/>
      <c r="JUJ6" s="0"/>
      <c r="JUK6" s="0"/>
      <c r="JUL6" s="0"/>
      <c r="JUM6" s="0"/>
      <c r="JUN6" s="0"/>
      <c r="JUO6" s="0"/>
      <c r="JUP6" s="0"/>
      <c r="JUQ6" s="0"/>
      <c r="JUR6" s="0"/>
      <c r="JUS6" s="0"/>
      <c r="JUT6" s="0"/>
      <c r="JUU6" s="0"/>
      <c r="JUV6" s="0"/>
      <c r="JUW6" s="0"/>
      <c r="JUX6" s="0"/>
      <c r="JUY6" s="0"/>
      <c r="JUZ6" s="0"/>
      <c r="JVA6" s="0"/>
      <c r="JVB6" s="0"/>
      <c r="JVC6" s="0"/>
      <c r="JVD6" s="0"/>
      <c r="JVE6" s="0"/>
      <c r="JVF6" s="0"/>
      <c r="JVG6" s="0"/>
      <c r="JVH6" s="0"/>
      <c r="JVI6" s="0"/>
      <c r="JVJ6" s="0"/>
      <c r="JVK6" s="0"/>
      <c r="JVL6" s="0"/>
      <c r="JVM6" s="0"/>
      <c r="JVN6" s="0"/>
      <c r="JVO6" s="0"/>
      <c r="JVP6" s="0"/>
      <c r="JVQ6" s="0"/>
      <c r="JVR6" s="0"/>
      <c r="JVS6" s="0"/>
      <c r="JVT6" s="0"/>
      <c r="JVU6" s="0"/>
      <c r="JVV6" s="0"/>
      <c r="JVW6" s="0"/>
      <c r="JVX6" s="0"/>
      <c r="JVY6" s="0"/>
      <c r="JVZ6" s="0"/>
      <c r="JWA6" s="0"/>
      <c r="JWB6" s="0"/>
      <c r="JWC6" s="0"/>
      <c r="JWD6" s="0"/>
      <c r="JWE6" s="0"/>
      <c r="JWF6" s="0"/>
      <c r="JWG6" s="0"/>
      <c r="JWH6" s="0"/>
      <c r="JWI6" s="0"/>
      <c r="JWJ6" s="0"/>
      <c r="JWK6" s="0"/>
      <c r="JWL6" s="0"/>
      <c r="JWM6" s="0"/>
      <c r="JWN6" s="0"/>
      <c r="JWO6" s="0"/>
      <c r="JWP6" s="0"/>
      <c r="JWQ6" s="0"/>
      <c r="JWR6" s="0"/>
      <c r="JWS6" s="0"/>
      <c r="JWT6" s="0"/>
      <c r="JWU6" s="0"/>
      <c r="JWV6" s="0"/>
      <c r="JWW6" s="0"/>
      <c r="JWX6" s="0"/>
      <c r="JWY6" s="0"/>
      <c r="JWZ6" s="0"/>
      <c r="JXA6" s="0"/>
      <c r="JXB6" s="0"/>
      <c r="JXC6" s="0"/>
      <c r="JXD6" s="0"/>
      <c r="JXE6" s="0"/>
      <c r="JXF6" s="0"/>
      <c r="JXG6" s="0"/>
      <c r="JXH6" s="0"/>
      <c r="JXI6" s="0"/>
      <c r="JXJ6" s="0"/>
      <c r="JXK6" s="0"/>
      <c r="JXL6" s="0"/>
      <c r="JXM6" s="0"/>
      <c r="JXN6" s="0"/>
      <c r="JXO6" s="0"/>
      <c r="JXP6" s="0"/>
      <c r="JXQ6" s="0"/>
      <c r="JXR6" s="0"/>
      <c r="JXS6" s="0"/>
      <c r="JXT6" s="0"/>
      <c r="JXU6" s="0"/>
      <c r="JXV6" s="0"/>
      <c r="JXW6" s="0"/>
      <c r="JXX6" s="0"/>
      <c r="JXY6" s="0"/>
      <c r="JXZ6" s="0"/>
      <c r="JYA6" s="0"/>
      <c r="JYB6" s="0"/>
      <c r="JYC6" s="0"/>
      <c r="JYD6" s="0"/>
      <c r="JYE6" s="0"/>
      <c r="JYF6" s="0"/>
      <c r="JYG6" s="0"/>
      <c r="JYH6" s="0"/>
      <c r="JYI6" s="0"/>
      <c r="JYJ6" s="0"/>
      <c r="JYK6" s="0"/>
      <c r="JYL6" s="0"/>
      <c r="JYM6" s="0"/>
      <c r="JYN6" s="0"/>
      <c r="JYO6" s="0"/>
      <c r="JYP6" s="0"/>
      <c r="JYQ6" s="0"/>
      <c r="JYR6" s="0"/>
      <c r="JYS6" s="0"/>
      <c r="JYT6" s="0"/>
      <c r="JYU6" s="0"/>
      <c r="JYV6" s="0"/>
      <c r="JYW6" s="0"/>
      <c r="JYX6" s="0"/>
      <c r="JYY6" s="0"/>
      <c r="JYZ6" s="0"/>
      <c r="JZA6" s="0"/>
      <c r="JZB6" s="0"/>
      <c r="JZC6" s="0"/>
      <c r="JZD6" s="0"/>
      <c r="JZE6" s="0"/>
      <c r="JZF6" s="0"/>
      <c r="JZG6" s="0"/>
      <c r="JZH6" s="0"/>
      <c r="JZI6" s="0"/>
      <c r="JZJ6" s="0"/>
      <c r="JZK6" s="0"/>
      <c r="JZL6" s="0"/>
      <c r="JZM6" s="0"/>
      <c r="JZN6" s="0"/>
      <c r="JZO6" s="0"/>
      <c r="JZP6" s="0"/>
      <c r="JZQ6" s="0"/>
      <c r="JZR6" s="0"/>
      <c r="JZS6" s="0"/>
      <c r="JZT6" s="0"/>
      <c r="JZU6" s="0"/>
      <c r="JZV6" s="0"/>
      <c r="JZW6" s="0"/>
      <c r="JZX6" s="0"/>
      <c r="JZY6" s="0"/>
      <c r="JZZ6" s="0"/>
      <c r="KAA6" s="0"/>
      <c r="KAB6" s="0"/>
      <c r="KAC6" s="0"/>
      <c r="KAD6" s="0"/>
      <c r="KAE6" s="0"/>
      <c r="KAF6" s="0"/>
      <c r="KAG6" s="0"/>
      <c r="KAH6" s="0"/>
      <c r="KAI6" s="0"/>
      <c r="KAJ6" s="0"/>
      <c r="KAK6" s="0"/>
      <c r="KAL6" s="0"/>
      <c r="KAM6" s="0"/>
      <c r="KAN6" s="0"/>
      <c r="KAO6" s="0"/>
      <c r="KAP6" s="0"/>
      <c r="KAQ6" s="0"/>
      <c r="KAR6" s="0"/>
      <c r="KAS6" s="0"/>
      <c r="KAT6" s="0"/>
      <c r="KAU6" s="0"/>
      <c r="KAV6" s="0"/>
      <c r="KAW6" s="0"/>
      <c r="KAX6" s="0"/>
      <c r="KAY6" s="0"/>
      <c r="KAZ6" s="0"/>
      <c r="KBA6" s="0"/>
      <c r="KBB6" s="0"/>
      <c r="KBC6" s="0"/>
      <c r="KBD6" s="0"/>
      <c r="KBE6" s="0"/>
      <c r="KBF6" s="0"/>
      <c r="KBG6" s="0"/>
      <c r="KBH6" s="0"/>
      <c r="KBI6" s="0"/>
      <c r="KBJ6" s="0"/>
      <c r="KBK6" s="0"/>
      <c r="KBL6" s="0"/>
      <c r="KBM6" s="0"/>
      <c r="KBN6" s="0"/>
      <c r="KBO6" s="0"/>
      <c r="KBP6" s="0"/>
      <c r="KBQ6" s="0"/>
      <c r="KBR6" s="0"/>
      <c r="KBS6" s="0"/>
      <c r="KBT6" s="0"/>
      <c r="KBU6" s="0"/>
      <c r="KBV6" s="0"/>
      <c r="KBW6" s="0"/>
      <c r="KBX6" s="0"/>
      <c r="KBY6" s="0"/>
      <c r="KBZ6" s="0"/>
      <c r="KCA6" s="0"/>
      <c r="KCB6" s="0"/>
      <c r="KCC6" s="0"/>
      <c r="KCD6" s="0"/>
      <c r="KCE6" s="0"/>
      <c r="KCF6" s="0"/>
      <c r="KCG6" s="0"/>
      <c r="KCH6" s="0"/>
      <c r="KCI6" s="0"/>
      <c r="KCJ6" s="0"/>
      <c r="KCK6" s="0"/>
      <c r="KCL6" s="0"/>
      <c r="KCM6" s="0"/>
      <c r="KCN6" s="0"/>
      <c r="KCO6" s="0"/>
      <c r="KCP6" s="0"/>
      <c r="KCQ6" s="0"/>
      <c r="KCR6" s="0"/>
      <c r="KCS6" s="0"/>
      <c r="KCT6" s="0"/>
      <c r="KCU6" s="0"/>
      <c r="KCV6" s="0"/>
      <c r="KCW6" s="0"/>
      <c r="KCX6" s="0"/>
      <c r="KCY6" s="0"/>
      <c r="KCZ6" s="0"/>
      <c r="KDA6" s="0"/>
      <c r="KDB6" s="0"/>
      <c r="KDC6" s="0"/>
      <c r="KDD6" s="0"/>
      <c r="KDE6" s="0"/>
      <c r="KDF6" s="0"/>
      <c r="KDG6" s="0"/>
      <c r="KDH6" s="0"/>
      <c r="KDI6" s="0"/>
      <c r="KDJ6" s="0"/>
      <c r="KDK6" s="0"/>
      <c r="KDL6" s="0"/>
      <c r="KDM6" s="0"/>
      <c r="KDN6" s="0"/>
      <c r="KDO6" s="0"/>
      <c r="KDP6" s="0"/>
      <c r="KDQ6" s="0"/>
      <c r="KDR6" s="0"/>
      <c r="KDS6" s="0"/>
      <c r="KDT6" s="0"/>
      <c r="KDU6" s="0"/>
      <c r="KDV6" s="0"/>
      <c r="KDW6" s="0"/>
      <c r="KDX6" s="0"/>
      <c r="KDY6" s="0"/>
      <c r="KDZ6" s="0"/>
      <c r="KEA6" s="0"/>
      <c r="KEB6" s="0"/>
      <c r="KEC6" s="0"/>
      <c r="KED6" s="0"/>
      <c r="KEE6" s="0"/>
      <c r="KEF6" s="0"/>
      <c r="KEG6" s="0"/>
      <c r="KEH6" s="0"/>
      <c r="KEI6" s="0"/>
      <c r="KEJ6" s="0"/>
      <c r="KEK6" s="0"/>
      <c r="KEL6" s="0"/>
      <c r="KEM6" s="0"/>
      <c r="KEN6" s="0"/>
      <c r="KEO6" s="0"/>
      <c r="KEP6" s="0"/>
      <c r="KEQ6" s="0"/>
      <c r="KER6" s="0"/>
      <c r="KES6" s="0"/>
      <c r="KET6" s="0"/>
      <c r="KEU6" s="0"/>
      <c r="KEV6" s="0"/>
      <c r="KEW6" s="0"/>
      <c r="KEX6" s="0"/>
      <c r="KEY6" s="0"/>
      <c r="KEZ6" s="0"/>
      <c r="KFA6" s="0"/>
      <c r="KFB6" s="0"/>
      <c r="KFC6" s="0"/>
      <c r="KFD6" s="0"/>
      <c r="KFE6" s="0"/>
      <c r="KFF6" s="0"/>
      <c r="KFG6" s="0"/>
      <c r="KFH6" s="0"/>
      <c r="KFI6" s="0"/>
      <c r="KFJ6" s="0"/>
      <c r="KFK6" s="0"/>
      <c r="KFL6" s="0"/>
      <c r="KFM6" s="0"/>
      <c r="KFN6" s="0"/>
      <c r="KFO6" s="0"/>
      <c r="KFP6" s="0"/>
      <c r="KFQ6" s="0"/>
      <c r="KFR6" s="0"/>
      <c r="KFS6" s="0"/>
      <c r="KFT6" s="0"/>
      <c r="KFU6" s="0"/>
      <c r="KFV6" s="0"/>
      <c r="KFW6" s="0"/>
      <c r="KFX6" s="0"/>
      <c r="KFY6" s="0"/>
      <c r="KFZ6" s="0"/>
      <c r="KGA6" s="0"/>
      <c r="KGB6" s="0"/>
      <c r="KGC6" s="0"/>
      <c r="KGD6" s="0"/>
      <c r="KGE6" s="0"/>
      <c r="KGF6" s="0"/>
      <c r="KGG6" s="0"/>
      <c r="KGH6" s="0"/>
      <c r="KGI6" s="0"/>
      <c r="KGJ6" s="0"/>
      <c r="KGK6" s="0"/>
      <c r="KGL6" s="0"/>
      <c r="KGM6" s="0"/>
      <c r="KGN6" s="0"/>
      <c r="KGO6" s="0"/>
      <c r="KGP6" s="0"/>
      <c r="KGQ6" s="0"/>
      <c r="KGR6" s="0"/>
      <c r="KGS6" s="0"/>
      <c r="KGT6" s="0"/>
      <c r="KGU6" s="0"/>
      <c r="KGV6" s="0"/>
      <c r="KGW6" s="0"/>
      <c r="KGX6" s="0"/>
      <c r="KGY6" s="0"/>
      <c r="KGZ6" s="0"/>
      <c r="KHA6" s="0"/>
      <c r="KHB6" s="0"/>
      <c r="KHC6" s="0"/>
      <c r="KHD6" s="0"/>
      <c r="KHE6" s="0"/>
      <c r="KHF6" s="0"/>
      <c r="KHG6" s="0"/>
      <c r="KHH6" s="0"/>
      <c r="KHI6" s="0"/>
      <c r="KHJ6" s="0"/>
      <c r="KHK6" s="0"/>
      <c r="KHL6" s="0"/>
      <c r="KHM6" s="0"/>
      <c r="KHN6" s="0"/>
      <c r="KHO6" s="0"/>
      <c r="KHP6" s="0"/>
      <c r="KHQ6" s="0"/>
      <c r="KHR6" s="0"/>
      <c r="KHS6" s="0"/>
      <c r="KHT6" s="0"/>
      <c r="KHU6" s="0"/>
      <c r="KHV6" s="0"/>
      <c r="KHW6" s="0"/>
      <c r="KHX6" s="0"/>
      <c r="KHY6" s="0"/>
      <c r="KHZ6" s="0"/>
      <c r="KIA6" s="0"/>
      <c r="KIB6" s="0"/>
      <c r="KIC6" s="0"/>
      <c r="KID6" s="0"/>
      <c r="KIE6" s="0"/>
      <c r="KIF6" s="0"/>
      <c r="KIG6" s="0"/>
      <c r="KIH6" s="0"/>
      <c r="KII6" s="0"/>
      <c r="KIJ6" s="0"/>
      <c r="KIK6" s="0"/>
      <c r="KIL6" s="0"/>
      <c r="KIM6" s="0"/>
      <c r="KIN6" s="0"/>
      <c r="KIO6" s="0"/>
      <c r="KIP6" s="0"/>
      <c r="KIQ6" s="0"/>
      <c r="KIR6" s="0"/>
      <c r="KIS6" s="0"/>
      <c r="KIT6" s="0"/>
      <c r="KIU6" s="0"/>
      <c r="KIV6" s="0"/>
      <c r="KIW6" s="0"/>
      <c r="KIX6" s="0"/>
      <c r="KIY6" s="0"/>
      <c r="KIZ6" s="0"/>
      <c r="KJA6" s="0"/>
      <c r="KJB6" s="0"/>
      <c r="KJC6" s="0"/>
      <c r="KJD6" s="0"/>
      <c r="KJE6" s="0"/>
      <c r="KJF6" s="0"/>
      <c r="KJG6" s="0"/>
      <c r="KJH6" s="0"/>
      <c r="KJI6" s="0"/>
      <c r="KJJ6" s="0"/>
      <c r="KJK6" s="0"/>
      <c r="KJL6" s="0"/>
      <c r="KJM6" s="0"/>
      <c r="KJN6" s="0"/>
      <c r="KJO6" s="0"/>
      <c r="KJP6" s="0"/>
      <c r="KJQ6" s="0"/>
      <c r="KJR6" s="0"/>
      <c r="KJS6" s="0"/>
      <c r="KJT6" s="0"/>
      <c r="KJU6" s="0"/>
      <c r="KJV6" s="0"/>
      <c r="KJW6" s="0"/>
      <c r="KJX6" s="0"/>
      <c r="KJY6" s="0"/>
      <c r="KJZ6" s="0"/>
      <c r="KKA6" s="0"/>
      <c r="KKB6" s="0"/>
      <c r="KKC6" s="0"/>
      <c r="KKD6" s="0"/>
      <c r="KKE6" s="0"/>
      <c r="KKF6" s="0"/>
      <c r="KKG6" s="0"/>
      <c r="KKH6" s="0"/>
      <c r="KKI6" s="0"/>
      <c r="KKJ6" s="0"/>
      <c r="KKK6" s="0"/>
      <c r="KKL6" s="0"/>
      <c r="KKM6" s="0"/>
      <c r="KKN6" s="0"/>
      <c r="KKO6" s="0"/>
      <c r="KKP6" s="0"/>
      <c r="KKQ6" s="0"/>
      <c r="KKR6" s="0"/>
      <c r="KKS6" s="0"/>
      <c r="KKT6" s="0"/>
      <c r="KKU6" s="0"/>
      <c r="KKV6" s="0"/>
      <c r="KKW6" s="0"/>
      <c r="KKX6" s="0"/>
      <c r="KKY6" s="0"/>
      <c r="KKZ6" s="0"/>
      <c r="KLA6" s="0"/>
      <c r="KLB6" s="0"/>
      <c r="KLC6" s="0"/>
      <c r="KLD6" s="0"/>
      <c r="KLE6" s="0"/>
      <c r="KLF6" s="0"/>
      <c r="KLG6" s="0"/>
      <c r="KLH6" s="0"/>
      <c r="KLI6" s="0"/>
      <c r="KLJ6" s="0"/>
      <c r="KLK6" s="0"/>
      <c r="KLL6" s="0"/>
      <c r="KLM6" s="0"/>
      <c r="KLN6" s="0"/>
      <c r="KLO6" s="0"/>
      <c r="KLP6" s="0"/>
      <c r="KLQ6" s="0"/>
      <c r="KLR6" s="0"/>
      <c r="KLS6" s="0"/>
      <c r="KLT6" s="0"/>
      <c r="KLU6" s="0"/>
      <c r="KLV6" s="0"/>
      <c r="KLW6" s="0"/>
      <c r="KLX6" s="0"/>
      <c r="KLY6" s="0"/>
      <c r="KLZ6" s="0"/>
      <c r="KMA6" s="0"/>
      <c r="KMB6" s="0"/>
      <c r="KMC6" s="0"/>
      <c r="KMD6" s="0"/>
      <c r="KME6" s="0"/>
      <c r="KMF6" s="0"/>
      <c r="KMG6" s="0"/>
      <c r="KMH6" s="0"/>
      <c r="KMI6" s="0"/>
      <c r="KMJ6" s="0"/>
      <c r="KMK6" s="0"/>
      <c r="KML6" s="0"/>
      <c r="KMM6" s="0"/>
      <c r="KMN6" s="0"/>
      <c r="KMO6" s="0"/>
      <c r="KMP6" s="0"/>
      <c r="KMQ6" s="0"/>
      <c r="KMR6" s="0"/>
      <c r="KMS6" s="0"/>
      <c r="KMT6" s="0"/>
      <c r="KMU6" s="0"/>
      <c r="KMV6" s="0"/>
      <c r="KMW6" s="0"/>
      <c r="KMX6" s="0"/>
      <c r="KMY6" s="0"/>
      <c r="KMZ6" s="0"/>
      <c r="KNA6" s="0"/>
      <c r="KNB6" s="0"/>
      <c r="KNC6" s="0"/>
      <c r="KND6" s="0"/>
      <c r="KNE6" s="0"/>
      <c r="KNF6" s="0"/>
      <c r="KNG6" s="0"/>
      <c r="KNH6" s="0"/>
      <c r="KNI6" s="0"/>
      <c r="KNJ6" s="0"/>
      <c r="KNK6" s="0"/>
      <c r="KNL6" s="0"/>
      <c r="KNM6" s="0"/>
      <c r="KNN6" s="0"/>
      <c r="KNO6" s="0"/>
      <c r="KNP6" s="0"/>
      <c r="KNQ6" s="0"/>
      <c r="KNR6" s="0"/>
      <c r="KNS6" s="0"/>
      <c r="KNT6" s="0"/>
      <c r="KNU6" s="0"/>
      <c r="KNV6" s="0"/>
      <c r="KNW6" s="0"/>
      <c r="KNX6" s="0"/>
      <c r="KNY6" s="0"/>
      <c r="KNZ6" s="0"/>
      <c r="KOA6" s="0"/>
      <c r="KOB6" s="0"/>
      <c r="KOC6" s="0"/>
      <c r="KOD6" s="0"/>
      <c r="KOE6" s="0"/>
      <c r="KOF6" s="0"/>
      <c r="KOG6" s="0"/>
      <c r="KOH6" s="0"/>
      <c r="KOI6" s="0"/>
      <c r="KOJ6" s="0"/>
      <c r="KOK6" s="0"/>
      <c r="KOL6" s="0"/>
      <c r="KOM6" s="0"/>
      <c r="KON6" s="0"/>
      <c r="KOO6" s="0"/>
      <c r="KOP6" s="0"/>
      <c r="KOQ6" s="0"/>
      <c r="KOR6" s="0"/>
      <c r="KOS6" s="0"/>
      <c r="KOT6" s="0"/>
      <c r="KOU6" s="0"/>
      <c r="KOV6" s="0"/>
      <c r="KOW6" s="0"/>
      <c r="KOX6" s="0"/>
      <c r="KOY6" s="0"/>
      <c r="KOZ6" s="0"/>
      <c r="KPA6" s="0"/>
      <c r="KPB6" s="0"/>
      <c r="KPC6" s="0"/>
      <c r="KPD6" s="0"/>
      <c r="KPE6" s="0"/>
      <c r="KPF6" s="0"/>
      <c r="KPG6" s="0"/>
      <c r="KPH6" s="0"/>
      <c r="KPI6" s="0"/>
      <c r="KPJ6" s="0"/>
      <c r="KPK6" s="0"/>
      <c r="KPL6" s="0"/>
      <c r="KPM6" s="0"/>
      <c r="KPN6" s="0"/>
      <c r="KPO6" s="0"/>
      <c r="KPP6" s="0"/>
      <c r="KPQ6" s="0"/>
      <c r="KPR6" s="0"/>
      <c r="KPS6" s="0"/>
      <c r="KPT6" s="0"/>
      <c r="KPU6" s="0"/>
      <c r="KPV6" s="0"/>
      <c r="KPW6" s="0"/>
      <c r="KPX6" s="0"/>
      <c r="KPY6" s="0"/>
      <c r="KPZ6" s="0"/>
      <c r="KQA6" s="0"/>
      <c r="KQB6" s="0"/>
      <c r="KQC6" s="0"/>
      <c r="KQD6" s="0"/>
      <c r="KQE6" s="0"/>
      <c r="KQF6" s="0"/>
      <c r="KQG6" s="0"/>
      <c r="KQH6" s="0"/>
      <c r="KQI6" s="0"/>
      <c r="KQJ6" s="0"/>
      <c r="KQK6" s="0"/>
      <c r="KQL6" s="0"/>
      <c r="KQM6" s="0"/>
      <c r="KQN6" s="0"/>
      <c r="KQO6" s="0"/>
      <c r="KQP6" s="0"/>
      <c r="KQQ6" s="0"/>
      <c r="KQR6" s="0"/>
      <c r="KQS6" s="0"/>
      <c r="KQT6" s="0"/>
      <c r="KQU6" s="0"/>
      <c r="KQV6" s="0"/>
      <c r="KQW6" s="0"/>
      <c r="KQX6" s="0"/>
      <c r="KQY6" s="0"/>
      <c r="KQZ6" s="0"/>
      <c r="KRA6" s="0"/>
      <c r="KRB6" s="0"/>
      <c r="KRC6" s="0"/>
      <c r="KRD6" s="0"/>
      <c r="KRE6" s="0"/>
      <c r="KRF6" s="0"/>
      <c r="KRG6" s="0"/>
      <c r="KRH6" s="0"/>
      <c r="KRI6" s="0"/>
      <c r="KRJ6" s="0"/>
      <c r="KRK6" s="0"/>
      <c r="KRL6" s="0"/>
      <c r="KRM6" s="0"/>
      <c r="KRN6" s="0"/>
      <c r="KRO6" s="0"/>
      <c r="KRP6" s="0"/>
      <c r="KRQ6" s="0"/>
      <c r="KRR6" s="0"/>
      <c r="KRS6" s="0"/>
      <c r="KRT6" s="0"/>
      <c r="KRU6" s="0"/>
      <c r="KRV6" s="0"/>
      <c r="KRW6" s="0"/>
      <c r="KRX6" s="0"/>
      <c r="KRY6" s="0"/>
      <c r="KRZ6" s="0"/>
      <c r="KSA6" s="0"/>
      <c r="KSB6" s="0"/>
      <c r="KSC6" s="0"/>
      <c r="KSD6" s="0"/>
      <c r="KSE6" s="0"/>
      <c r="KSF6" s="0"/>
      <c r="KSG6" s="0"/>
      <c r="KSH6" s="0"/>
      <c r="KSI6" s="0"/>
      <c r="KSJ6" s="0"/>
      <c r="KSK6" s="0"/>
      <c r="KSL6" s="0"/>
      <c r="KSM6" s="0"/>
      <c r="KSN6" s="0"/>
      <c r="KSO6" s="0"/>
      <c r="KSP6" s="0"/>
      <c r="KSQ6" s="0"/>
      <c r="KSR6" s="0"/>
      <c r="KSS6" s="0"/>
      <c r="KST6" s="0"/>
      <c r="KSU6" s="0"/>
      <c r="KSV6" s="0"/>
      <c r="KSW6" s="0"/>
      <c r="KSX6" s="0"/>
      <c r="KSY6" s="0"/>
      <c r="KSZ6" s="0"/>
      <c r="KTA6" s="0"/>
      <c r="KTB6" s="0"/>
      <c r="KTC6" s="0"/>
      <c r="KTD6" s="0"/>
      <c r="KTE6" s="0"/>
      <c r="KTF6" s="0"/>
      <c r="KTG6" s="0"/>
      <c r="KTH6" s="0"/>
      <c r="KTI6" s="0"/>
      <c r="KTJ6" s="0"/>
      <c r="KTK6" s="0"/>
      <c r="KTL6" s="0"/>
      <c r="KTM6" s="0"/>
      <c r="KTN6" s="0"/>
      <c r="KTO6" s="0"/>
      <c r="KTP6" s="0"/>
      <c r="KTQ6" s="0"/>
      <c r="KTR6" s="0"/>
      <c r="KTS6" s="0"/>
      <c r="KTT6" s="0"/>
      <c r="KTU6" s="0"/>
      <c r="KTV6" s="0"/>
      <c r="KTW6" s="0"/>
      <c r="KTX6" s="0"/>
      <c r="KTY6" s="0"/>
      <c r="KTZ6" s="0"/>
      <c r="KUA6" s="0"/>
      <c r="KUB6" s="0"/>
      <c r="KUC6" s="0"/>
      <c r="KUD6" s="0"/>
      <c r="KUE6" s="0"/>
      <c r="KUF6" s="0"/>
      <c r="KUG6" s="0"/>
      <c r="KUH6" s="0"/>
      <c r="KUI6" s="0"/>
      <c r="KUJ6" s="0"/>
      <c r="KUK6" s="0"/>
      <c r="KUL6" s="0"/>
      <c r="KUM6" s="0"/>
      <c r="KUN6" s="0"/>
      <c r="KUO6" s="0"/>
      <c r="KUP6" s="0"/>
      <c r="KUQ6" s="0"/>
      <c r="KUR6" s="0"/>
      <c r="KUS6" s="0"/>
      <c r="KUT6" s="0"/>
      <c r="KUU6" s="0"/>
      <c r="KUV6" s="0"/>
      <c r="KUW6" s="0"/>
      <c r="KUX6" s="0"/>
      <c r="KUY6" s="0"/>
      <c r="KUZ6" s="0"/>
      <c r="KVA6" s="0"/>
      <c r="KVB6" s="0"/>
      <c r="KVC6" s="0"/>
      <c r="KVD6" s="0"/>
      <c r="KVE6" s="0"/>
      <c r="KVF6" s="0"/>
      <c r="KVG6" s="0"/>
      <c r="KVH6" s="0"/>
      <c r="KVI6" s="0"/>
      <c r="KVJ6" s="0"/>
      <c r="KVK6" s="0"/>
      <c r="KVL6" s="0"/>
      <c r="KVM6" s="0"/>
      <c r="KVN6" s="0"/>
      <c r="KVO6" s="0"/>
      <c r="KVP6" s="0"/>
      <c r="KVQ6" s="0"/>
      <c r="KVR6" s="0"/>
      <c r="KVS6" s="0"/>
      <c r="KVT6" s="0"/>
      <c r="KVU6" s="0"/>
      <c r="KVV6" s="0"/>
      <c r="KVW6" s="0"/>
      <c r="KVX6" s="0"/>
      <c r="KVY6" s="0"/>
      <c r="KVZ6" s="0"/>
      <c r="KWA6" s="0"/>
      <c r="KWB6" s="0"/>
      <c r="KWC6" s="0"/>
      <c r="KWD6" s="0"/>
      <c r="KWE6" s="0"/>
      <c r="KWF6" s="0"/>
      <c r="KWG6" s="0"/>
      <c r="KWH6" s="0"/>
      <c r="KWI6" s="0"/>
      <c r="KWJ6" s="0"/>
      <c r="KWK6" s="0"/>
      <c r="KWL6" s="0"/>
      <c r="KWM6" s="0"/>
      <c r="KWN6" s="0"/>
      <c r="KWO6" s="0"/>
      <c r="KWP6" s="0"/>
      <c r="KWQ6" s="0"/>
      <c r="KWR6" s="0"/>
      <c r="KWS6" s="0"/>
      <c r="KWT6" s="0"/>
      <c r="KWU6" s="0"/>
      <c r="KWV6" s="0"/>
      <c r="KWW6" s="0"/>
      <c r="KWX6" s="0"/>
      <c r="KWY6" s="0"/>
      <c r="KWZ6" s="0"/>
      <c r="KXA6" s="0"/>
      <c r="KXB6" s="0"/>
      <c r="KXC6" s="0"/>
      <c r="KXD6" s="0"/>
      <c r="KXE6" s="0"/>
      <c r="KXF6" s="0"/>
      <c r="KXG6" s="0"/>
      <c r="KXH6" s="0"/>
      <c r="KXI6" s="0"/>
      <c r="KXJ6" s="0"/>
      <c r="KXK6" s="0"/>
      <c r="KXL6" s="0"/>
      <c r="KXM6" s="0"/>
      <c r="KXN6" s="0"/>
      <c r="KXO6" s="0"/>
      <c r="KXP6" s="0"/>
      <c r="KXQ6" s="0"/>
      <c r="KXR6" s="0"/>
      <c r="KXS6" s="0"/>
      <c r="KXT6" s="0"/>
      <c r="KXU6" s="0"/>
      <c r="KXV6" s="0"/>
      <c r="KXW6" s="0"/>
      <c r="KXX6" s="0"/>
      <c r="KXY6" s="0"/>
      <c r="KXZ6" s="0"/>
      <c r="KYA6" s="0"/>
      <c r="KYB6" s="0"/>
      <c r="KYC6" s="0"/>
      <c r="KYD6" s="0"/>
      <c r="KYE6" s="0"/>
      <c r="KYF6" s="0"/>
      <c r="KYG6" s="0"/>
      <c r="KYH6" s="0"/>
      <c r="KYI6" s="0"/>
      <c r="KYJ6" s="0"/>
      <c r="KYK6" s="0"/>
      <c r="KYL6" s="0"/>
      <c r="KYM6" s="0"/>
      <c r="KYN6" s="0"/>
      <c r="KYO6" s="0"/>
      <c r="KYP6" s="0"/>
      <c r="KYQ6" s="0"/>
      <c r="KYR6" s="0"/>
      <c r="KYS6" s="0"/>
      <c r="KYT6" s="0"/>
      <c r="KYU6" s="0"/>
      <c r="KYV6" s="0"/>
      <c r="KYW6" s="0"/>
      <c r="KYX6" s="0"/>
      <c r="KYY6" s="0"/>
      <c r="KYZ6" s="0"/>
      <c r="KZA6" s="0"/>
      <c r="KZB6" s="0"/>
      <c r="KZC6" s="0"/>
      <c r="KZD6" s="0"/>
      <c r="KZE6" s="0"/>
      <c r="KZF6" s="0"/>
      <c r="KZG6" s="0"/>
      <c r="KZH6" s="0"/>
      <c r="KZI6" s="0"/>
      <c r="KZJ6" s="0"/>
      <c r="KZK6" s="0"/>
      <c r="KZL6" s="0"/>
      <c r="KZM6" s="0"/>
      <c r="KZN6" s="0"/>
      <c r="KZO6" s="0"/>
      <c r="KZP6" s="0"/>
      <c r="KZQ6" s="0"/>
      <c r="KZR6" s="0"/>
      <c r="KZS6" s="0"/>
      <c r="KZT6" s="0"/>
      <c r="KZU6" s="0"/>
      <c r="KZV6" s="0"/>
      <c r="KZW6" s="0"/>
      <c r="KZX6" s="0"/>
      <c r="KZY6" s="0"/>
      <c r="KZZ6" s="0"/>
      <c r="LAA6" s="0"/>
      <c r="LAB6" s="0"/>
      <c r="LAC6" s="0"/>
      <c r="LAD6" s="0"/>
      <c r="LAE6" s="0"/>
      <c r="LAF6" s="0"/>
      <c r="LAG6" s="0"/>
      <c r="LAH6" s="0"/>
      <c r="LAI6" s="0"/>
      <c r="LAJ6" s="0"/>
      <c r="LAK6" s="0"/>
      <c r="LAL6" s="0"/>
      <c r="LAM6" s="0"/>
      <c r="LAN6" s="0"/>
      <c r="LAO6" s="0"/>
      <c r="LAP6" s="0"/>
      <c r="LAQ6" s="0"/>
      <c r="LAR6" s="0"/>
      <c r="LAS6" s="0"/>
      <c r="LAT6" s="0"/>
      <c r="LAU6" s="0"/>
      <c r="LAV6" s="0"/>
      <c r="LAW6" s="0"/>
      <c r="LAX6" s="0"/>
      <c r="LAY6" s="0"/>
      <c r="LAZ6" s="0"/>
      <c r="LBA6" s="0"/>
      <c r="LBB6" s="0"/>
      <c r="LBC6" s="0"/>
      <c r="LBD6" s="0"/>
      <c r="LBE6" s="0"/>
      <c r="LBF6" s="0"/>
      <c r="LBG6" s="0"/>
      <c r="LBH6" s="0"/>
      <c r="LBI6" s="0"/>
      <c r="LBJ6" s="0"/>
      <c r="LBK6" s="0"/>
      <c r="LBL6" s="0"/>
      <c r="LBM6" s="0"/>
      <c r="LBN6" s="0"/>
      <c r="LBO6" s="0"/>
      <c r="LBP6" s="0"/>
      <c r="LBQ6" s="0"/>
      <c r="LBR6" s="0"/>
      <c r="LBS6" s="0"/>
      <c r="LBT6" s="0"/>
      <c r="LBU6" s="0"/>
      <c r="LBV6" s="0"/>
      <c r="LBW6" s="0"/>
      <c r="LBX6" s="0"/>
      <c r="LBY6" s="0"/>
      <c r="LBZ6" s="0"/>
      <c r="LCA6" s="0"/>
      <c r="LCB6" s="0"/>
      <c r="LCC6" s="0"/>
      <c r="LCD6" s="0"/>
      <c r="LCE6" s="0"/>
      <c r="LCF6" s="0"/>
      <c r="LCG6" s="0"/>
      <c r="LCH6" s="0"/>
      <c r="LCI6" s="0"/>
      <c r="LCJ6" s="0"/>
      <c r="LCK6" s="0"/>
      <c r="LCL6" s="0"/>
      <c r="LCM6" s="0"/>
      <c r="LCN6" s="0"/>
      <c r="LCO6" s="0"/>
      <c r="LCP6" s="0"/>
      <c r="LCQ6" s="0"/>
      <c r="LCR6" s="0"/>
      <c r="LCS6" s="0"/>
      <c r="LCT6" s="0"/>
      <c r="LCU6" s="0"/>
      <c r="LCV6" s="0"/>
      <c r="LCW6" s="0"/>
      <c r="LCX6" s="0"/>
      <c r="LCY6" s="0"/>
      <c r="LCZ6" s="0"/>
      <c r="LDA6" s="0"/>
      <c r="LDB6" s="0"/>
      <c r="LDC6" s="0"/>
      <c r="LDD6" s="0"/>
      <c r="LDE6" s="0"/>
      <c r="LDF6" s="0"/>
      <c r="LDG6" s="0"/>
      <c r="LDH6" s="0"/>
      <c r="LDI6" s="0"/>
      <c r="LDJ6" s="0"/>
      <c r="LDK6" s="0"/>
      <c r="LDL6" s="0"/>
      <c r="LDM6" s="0"/>
      <c r="LDN6" s="0"/>
      <c r="LDO6" s="0"/>
      <c r="LDP6" s="0"/>
      <c r="LDQ6" s="0"/>
      <c r="LDR6" s="0"/>
      <c r="LDS6" s="0"/>
      <c r="LDT6" s="0"/>
      <c r="LDU6" s="0"/>
      <c r="LDV6" s="0"/>
      <c r="LDW6" s="0"/>
      <c r="LDX6" s="0"/>
      <c r="LDY6" s="0"/>
      <c r="LDZ6" s="0"/>
      <c r="LEA6" s="0"/>
      <c r="LEB6" s="0"/>
      <c r="LEC6" s="0"/>
      <c r="LED6" s="0"/>
      <c r="LEE6" s="0"/>
      <c r="LEF6" s="0"/>
      <c r="LEG6" s="0"/>
      <c r="LEH6" s="0"/>
      <c r="LEI6" s="0"/>
      <c r="LEJ6" s="0"/>
      <c r="LEK6" s="0"/>
      <c r="LEL6" s="0"/>
      <c r="LEM6" s="0"/>
      <c r="LEN6" s="0"/>
      <c r="LEO6" s="0"/>
      <c r="LEP6" s="0"/>
      <c r="LEQ6" s="0"/>
      <c r="LER6" s="0"/>
      <c r="LES6" s="0"/>
      <c r="LET6" s="0"/>
      <c r="LEU6" s="0"/>
      <c r="LEV6" s="0"/>
      <c r="LEW6" s="0"/>
      <c r="LEX6" s="0"/>
      <c r="LEY6" s="0"/>
      <c r="LEZ6" s="0"/>
      <c r="LFA6" s="0"/>
      <c r="LFB6" s="0"/>
      <c r="LFC6" s="0"/>
      <c r="LFD6" s="0"/>
      <c r="LFE6" s="0"/>
      <c r="LFF6" s="0"/>
      <c r="LFG6" s="0"/>
      <c r="LFH6" s="0"/>
      <c r="LFI6" s="0"/>
      <c r="LFJ6" s="0"/>
      <c r="LFK6" s="0"/>
      <c r="LFL6" s="0"/>
      <c r="LFM6" s="0"/>
      <c r="LFN6" s="0"/>
      <c r="LFO6" s="0"/>
      <c r="LFP6" s="0"/>
      <c r="LFQ6" s="0"/>
      <c r="LFR6" s="0"/>
      <c r="LFS6" s="0"/>
      <c r="LFT6" s="0"/>
      <c r="LFU6" s="0"/>
      <c r="LFV6" s="0"/>
      <c r="LFW6" s="0"/>
      <c r="LFX6" s="0"/>
      <c r="LFY6" s="0"/>
      <c r="LFZ6" s="0"/>
      <c r="LGA6" s="0"/>
      <c r="LGB6" s="0"/>
      <c r="LGC6" s="0"/>
      <c r="LGD6" s="0"/>
      <c r="LGE6" s="0"/>
      <c r="LGF6" s="0"/>
      <c r="LGG6" s="0"/>
      <c r="LGH6" s="0"/>
      <c r="LGI6" s="0"/>
      <c r="LGJ6" s="0"/>
      <c r="LGK6" s="0"/>
      <c r="LGL6" s="0"/>
      <c r="LGM6" s="0"/>
      <c r="LGN6" s="0"/>
      <c r="LGO6" s="0"/>
      <c r="LGP6" s="0"/>
      <c r="LGQ6" s="0"/>
      <c r="LGR6" s="0"/>
      <c r="LGS6" s="0"/>
      <c r="LGT6" s="0"/>
      <c r="LGU6" s="0"/>
      <c r="LGV6" s="0"/>
      <c r="LGW6" s="0"/>
      <c r="LGX6" s="0"/>
      <c r="LGY6" s="0"/>
      <c r="LGZ6" s="0"/>
      <c r="LHA6" s="0"/>
      <c r="LHB6" s="0"/>
      <c r="LHC6" s="0"/>
      <c r="LHD6" s="0"/>
      <c r="LHE6" s="0"/>
      <c r="LHF6" s="0"/>
      <c r="LHG6" s="0"/>
      <c r="LHH6" s="0"/>
      <c r="LHI6" s="0"/>
      <c r="LHJ6" s="0"/>
      <c r="LHK6" s="0"/>
      <c r="LHL6" s="0"/>
      <c r="LHM6" s="0"/>
      <c r="LHN6" s="0"/>
      <c r="LHO6" s="0"/>
      <c r="LHP6" s="0"/>
      <c r="LHQ6" s="0"/>
      <c r="LHR6" s="0"/>
      <c r="LHS6" s="0"/>
      <c r="LHT6" s="0"/>
      <c r="LHU6" s="0"/>
      <c r="LHV6" s="0"/>
      <c r="LHW6" s="0"/>
      <c r="LHX6" s="0"/>
      <c r="LHY6" s="0"/>
      <c r="LHZ6" s="0"/>
      <c r="LIA6" s="0"/>
      <c r="LIB6" s="0"/>
      <c r="LIC6" s="0"/>
      <c r="LID6" s="0"/>
      <c r="LIE6" s="0"/>
      <c r="LIF6" s="0"/>
      <c r="LIG6" s="0"/>
      <c r="LIH6" s="0"/>
      <c r="LII6" s="0"/>
      <c r="LIJ6" s="0"/>
      <c r="LIK6" s="0"/>
      <c r="LIL6" s="0"/>
      <c r="LIM6" s="0"/>
      <c r="LIN6" s="0"/>
      <c r="LIO6" s="0"/>
      <c r="LIP6" s="0"/>
      <c r="LIQ6" s="0"/>
      <c r="LIR6" s="0"/>
      <c r="LIS6" s="0"/>
      <c r="LIT6" s="0"/>
      <c r="LIU6" s="0"/>
      <c r="LIV6" s="0"/>
      <c r="LIW6" s="0"/>
      <c r="LIX6" s="0"/>
      <c r="LIY6" s="0"/>
      <c r="LIZ6" s="0"/>
      <c r="LJA6" s="0"/>
      <c r="LJB6" s="0"/>
      <c r="LJC6" s="0"/>
      <c r="LJD6" s="0"/>
      <c r="LJE6" s="0"/>
      <c r="LJF6" s="0"/>
      <c r="LJG6" s="0"/>
      <c r="LJH6" s="0"/>
      <c r="LJI6" s="0"/>
      <c r="LJJ6" s="0"/>
      <c r="LJK6" s="0"/>
      <c r="LJL6" s="0"/>
      <c r="LJM6" s="0"/>
      <c r="LJN6" s="0"/>
      <c r="LJO6" s="0"/>
      <c r="LJP6" s="0"/>
      <c r="LJQ6" s="0"/>
      <c r="LJR6" s="0"/>
      <c r="LJS6" s="0"/>
      <c r="LJT6" s="0"/>
      <c r="LJU6" s="0"/>
      <c r="LJV6" s="0"/>
      <c r="LJW6" s="0"/>
      <c r="LJX6" s="0"/>
      <c r="LJY6" s="0"/>
      <c r="LJZ6" s="0"/>
      <c r="LKA6" s="0"/>
      <c r="LKB6" s="0"/>
      <c r="LKC6" s="0"/>
      <c r="LKD6" s="0"/>
      <c r="LKE6" s="0"/>
      <c r="LKF6" s="0"/>
      <c r="LKG6" s="0"/>
      <c r="LKH6" s="0"/>
      <c r="LKI6" s="0"/>
      <c r="LKJ6" s="0"/>
      <c r="LKK6" s="0"/>
      <c r="LKL6" s="0"/>
      <c r="LKM6" s="0"/>
      <c r="LKN6" s="0"/>
      <c r="LKO6" s="0"/>
      <c r="LKP6" s="0"/>
      <c r="LKQ6" s="0"/>
      <c r="LKR6" s="0"/>
      <c r="LKS6" s="0"/>
      <c r="LKT6" s="0"/>
      <c r="LKU6" s="0"/>
      <c r="LKV6" s="0"/>
      <c r="LKW6" s="0"/>
      <c r="LKX6" s="0"/>
      <c r="LKY6" s="0"/>
      <c r="LKZ6" s="0"/>
      <c r="LLA6" s="0"/>
      <c r="LLB6" s="0"/>
      <c r="LLC6" s="0"/>
      <c r="LLD6" s="0"/>
      <c r="LLE6" s="0"/>
      <c r="LLF6" s="0"/>
      <c r="LLG6" s="0"/>
      <c r="LLH6" s="0"/>
      <c r="LLI6" s="0"/>
      <c r="LLJ6" s="0"/>
      <c r="LLK6" s="0"/>
      <c r="LLL6" s="0"/>
      <c r="LLM6" s="0"/>
      <c r="LLN6" s="0"/>
      <c r="LLO6" s="0"/>
      <c r="LLP6" s="0"/>
      <c r="LLQ6" s="0"/>
      <c r="LLR6" s="0"/>
      <c r="LLS6" s="0"/>
      <c r="LLT6" s="0"/>
      <c r="LLU6" s="0"/>
      <c r="LLV6" s="0"/>
      <c r="LLW6" s="0"/>
      <c r="LLX6" s="0"/>
      <c r="LLY6" s="0"/>
      <c r="LLZ6" s="0"/>
      <c r="LMA6" s="0"/>
      <c r="LMB6" s="0"/>
      <c r="LMC6" s="0"/>
      <c r="LMD6" s="0"/>
      <c r="LME6" s="0"/>
      <c r="LMF6" s="0"/>
      <c r="LMG6" s="0"/>
      <c r="LMH6" s="0"/>
      <c r="LMI6" s="0"/>
      <c r="LMJ6" s="0"/>
      <c r="LMK6" s="0"/>
      <c r="LML6" s="0"/>
      <c r="LMM6" s="0"/>
      <c r="LMN6" s="0"/>
      <c r="LMO6" s="0"/>
      <c r="LMP6" s="0"/>
      <c r="LMQ6" s="0"/>
      <c r="LMR6" s="0"/>
      <c r="LMS6" s="0"/>
      <c r="LMT6" s="0"/>
      <c r="LMU6" s="0"/>
      <c r="LMV6" s="0"/>
      <c r="LMW6" s="0"/>
      <c r="LMX6" s="0"/>
      <c r="LMY6" s="0"/>
      <c r="LMZ6" s="0"/>
      <c r="LNA6" s="0"/>
      <c r="LNB6" s="0"/>
      <c r="LNC6" s="0"/>
      <c r="LND6" s="0"/>
      <c r="LNE6" s="0"/>
      <c r="LNF6" s="0"/>
      <c r="LNG6" s="0"/>
      <c r="LNH6" s="0"/>
      <c r="LNI6" s="0"/>
      <c r="LNJ6" s="0"/>
      <c r="LNK6" s="0"/>
      <c r="LNL6" s="0"/>
      <c r="LNM6" s="0"/>
      <c r="LNN6" s="0"/>
      <c r="LNO6" s="0"/>
      <c r="LNP6" s="0"/>
      <c r="LNQ6" s="0"/>
      <c r="LNR6" s="0"/>
      <c r="LNS6" s="0"/>
      <c r="LNT6" s="0"/>
      <c r="LNU6" s="0"/>
      <c r="LNV6" s="0"/>
      <c r="LNW6" s="0"/>
      <c r="LNX6" s="0"/>
      <c r="LNY6" s="0"/>
      <c r="LNZ6" s="0"/>
      <c r="LOA6" s="0"/>
      <c r="LOB6" s="0"/>
      <c r="LOC6" s="0"/>
      <c r="LOD6" s="0"/>
      <c r="LOE6" s="0"/>
      <c r="LOF6" s="0"/>
      <c r="LOG6" s="0"/>
      <c r="LOH6" s="0"/>
      <c r="LOI6" s="0"/>
      <c r="LOJ6" s="0"/>
      <c r="LOK6" s="0"/>
      <c r="LOL6" s="0"/>
      <c r="LOM6" s="0"/>
      <c r="LON6" s="0"/>
      <c r="LOO6" s="0"/>
      <c r="LOP6" s="0"/>
      <c r="LOQ6" s="0"/>
      <c r="LOR6" s="0"/>
      <c r="LOS6" s="0"/>
      <c r="LOT6" s="0"/>
      <c r="LOU6" s="0"/>
      <c r="LOV6" s="0"/>
      <c r="LOW6" s="0"/>
      <c r="LOX6" s="0"/>
      <c r="LOY6" s="0"/>
      <c r="LOZ6" s="0"/>
      <c r="LPA6" s="0"/>
      <c r="LPB6" s="0"/>
      <c r="LPC6" s="0"/>
      <c r="LPD6" s="0"/>
      <c r="LPE6" s="0"/>
      <c r="LPF6" s="0"/>
      <c r="LPG6" s="0"/>
      <c r="LPH6" s="0"/>
      <c r="LPI6" s="0"/>
      <c r="LPJ6" s="0"/>
      <c r="LPK6" s="0"/>
      <c r="LPL6" s="0"/>
      <c r="LPM6" s="0"/>
      <c r="LPN6" s="0"/>
      <c r="LPO6" s="0"/>
      <c r="LPP6" s="0"/>
      <c r="LPQ6" s="0"/>
      <c r="LPR6" s="0"/>
      <c r="LPS6" s="0"/>
      <c r="LPT6" s="0"/>
      <c r="LPU6" s="0"/>
      <c r="LPV6" s="0"/>
      <c r="LPW6" s="0"/>
      <c r="LPX6" s="0"/>
      <c r="LPY6" s="0"/>
      <c r="LPZ6" s="0"/>
      <c r="LQA6" s="0"/>
      <c r="LQB6" s="0"/>
      <c r="LQC6" s="0"/>
      <c r="LQD6" s="0"/>
      <c r="LQE6" s="0"/>
      <c r="LQF6" s="0"/>
      <c r="LQG6" s="0"/>
      <c r="LQH6" s="0"/>
      <c r="LQI6" s="0"/>
      <c r="LQJ6" s="0"/>
      <c r="LQK6" s="0"/>
      <c r="LQL6" s="0"/>
      <c r="LQM6" s="0"/>
      <c r="LQN6" s="0"/>
      <c r="LQO6" s="0"/>
      <c r="LQP6" s="0"/>
      <c r="LQQ6" s="0"/>
      <c r="LQR6" s="0"/>
      <c r="LQS6" s="0"/>
      <c r="LQT6" s="0"/>
      <c r="LQU6" s="0"/>
      <c r="LQV6" s="0"/>
      <c r="LQW6" s="0"/>
      <c r="LQX6" s="0"/>
      <c r="LQY6" s="0"/>
      <c r="LQZ6" s="0"/>
      <c r="LRA6" s="0"/>
      <c r="LRB6" s="0"/>
      <c r="LRC6" s="0"/>
      <c r="LRD6" s="0"/>
      <c r="LRE6" s="0"/>
      <c r="LRF6" s="0"/>
      <c r="LRG6" s="0"/>
      <c r="LRH6" s="0"/>
      <c r="LRI6" s="0"/>
      <c r="LRJ6" s="0"/>
      <c r="LRK6" s="0"/>
      <c r="LRL6" s="0"/>
      <c r="LRM6" s="0"/>
      <c r="LRN6" s="0"/>
      <c r="LRO6" s="0"/>
      <c r="LRP6" s="0"/>
      <c r="LRQ6" s="0"/>
      <c r="LRR6" s="0"/>
      <c r="LRS6" s="0"/>
      <c r="LRT6" s="0"/>
      <c r="LRU6" s="0"/>
      <c r="LRV6" s="0"/>
      <c r="LRW6" s="0"/>
      <c r="LRX6" s="0"/>
      <c r="LRY6" s="0"/>
      <c r="LRZ6" s="0"/>
      <c r="LSA6" s="0"/>
      <c r="LSB6" s="0"/>
      <c r="LSC6" s="0"/>
      <c r="LSD6" s="0"/>
      <c r="LSE6" s="0"/>
      <c r="LSF6" s="0"/>
      <c r="LSG6" s="0"/>
      <c r="LSH6" s="0"/>
      <c r="LSI6" s="0"/>
      <c r="LSJ6" s="0"/>
      <c r="LSK6" s="0"/>
      <c r="LSL6" s="0"/>
      <c r="LSM6" s="0"/>
      <c r="LSN6" s="0"/>
      <c r="LSO6" s="0"/>
      <c r="LSP6" s="0"/>
      <c r="LSQ6" s="0"/>
      <c r="LSR6" s="0"/>
      <c r="LSS6" s="0"/>
      <c r="LST6" s="0"/>
      <c r="LSU6" s="0"/>
      <c r="LSV6" s="0"/>
      <c r="LSW6" s="0"/>
      <c r="LSX6" s="0"/>
      <c r="LSY6" s="0"/>
      <c r="LSZ6" s="0"/>
      <c r="LTA6" s="0"/>
      <c r="LTB6" s="0"/>
      <c r="LTC6" s="0"/>
      <c r="LTD6" s="0"/>
      <c r="LTE6" s="0"/>
      <c r="LTF6" s="0"/>
      <c r="LTG6" s="0"/>
      <c r="LTH6" s="0"/>
      <c r="LTI6" s="0"/>
      <c r="LTJ6" s="0"/>
      <c r="LTK6" s="0"/>
      <c r="LTL6" s="0"/>
      <c r="LTM6" s="0"/>
      <c r="LTN6" s="0"/>
      <c r="LTO6" s="0"/>
      <c r="LTP6" s="0"/>
      <c r="LTQ6" s="0"/>
      <c r="LTR6" s="0"/>
      <c r="LTS6" s="0"/>
      <c r="LTT6" s="0"/>
      <c r="LTU6" s="0"/>
      <c r="LTV6" s="0"/>
      <c r="LTW6" s="0"/>
      <c r="LTX6" s="0"/>
      <c r="LTY6" s="0"/>
      <c r="LTZ6" s="0"/>
      <c r="LUA6" s="0"/>
      <c r="LUB6" s="0"/>
      <c r="LUC6" s="0"/>
      <c r="LUD6" s="0"/>
      <c r="LUE6" s="0"/>
      <c r="LUF6" s="0"/>
      <c r="LUG6" s="0"/>
      <c r="LUH6" s="0"/>
      <c r="LUI6" s="0"/>
      <c r="LUJ6" s="0"/>
      <c r="LUK6" s="0"/>
      <c r="LUL6" s="0"/>
      <c r="LUM6" s="0"/>
      <c r="LUN6" s="0"/>
      <c r="LUO6" s="0"/>
      <c r="LUP6" s="0"/>
      <c r="LUQ6" s="0"/>
      <c r="LUR6" s="0"/>
      <c r="LUS6" s="0"/>
      <c r="LUT6" s="0"/>
      <c r="LUU6" s="0"/>
      <c r="LUV6" s="0"/>
      <c r="LUW6" s="0"/>
      <c r="LUX6" s="0"/>
      <c r="LUY6" s="0"/>
      <c r="LUZ6" s="0"/>
      <c r="LVA6" s="0"/>
      <c r="LVB6" s="0"/>
      <c r="LVC6" s="0"/>
      <c r="LVD6" s="0"/>
      <c r="LVE6" s="0"/>
      <c r="LVF6" s="0"/>
      <c r="LVG6" s="0"/>
      <c r="LVH6" s="0"/>
      <c r="LVI6" s="0"/>
      <c r="LVJ6" s="0"/>
      <c r="LVK6" s="0"/>
      <c r="LVL6" s="0"/>
      <c r="LVM6" s="0"/>
      <c r="LVN6" s="0"/>
      <c r="LVO6" s="0"/>
      <c r="LVP6" s="0"/>
      <c r="LVQ6" s="0"/>
      <c r="LVR6" s="0"/>
      <c r="LVS6" s="0"/>
      <c r="LVT6" s="0"/>
      <c r="LVU6" s="0"/>
      <c r="LVV6" s="0"/>
      <c r="LVW6" s="0"/>
      <c r="LVX6" s="0"/>
      <c r="LVY6" s="0"/>
      <c r="LVZ6" s="0"/>
      <c r="LWA6" s="0"/>
      <c r="LWB6" s="0"/>
      <c r="LWC6" s="0"/>
      <c r="LWD6" s="0"/>
      <c r="LWE6" s="0"/>
      <c r="LWF6" s="0"/>
      <c r="LWG6" s="0"/>
      <c r="LWH6" s="0"/>
      <c r="LWI6" s="0"/>
      <c r="LWJ6" s="0"/>
      <c r="LWK6" s="0"/>
      <c r="LWL6" s="0"/>
      <c r="LWM6" s="0"/>
      <c r="LWN6" s="0"/>
      <c r="LWO6" s="0"/>
      <c r="LWP6" s="0"/>
      <c r="LWQ6" s="0"/>
      <c r="LWR6" s="0"/>
      <c r="LWS6" s="0"/>
      <c r="LWT6" s="0"/>
      <c r="LWU6" s="0"/>
      <c r="LWV6" s="0"/>
      <c r="LWW6" s="0"/>
      <c r="LWX6" s="0"/>
      <c r="LWY6" s="0"/>
      <c r="LWZ6" s="0"/>
      <c r="LXA6" s="0"/>
      <c r="LXB6" s="0"/>
      <c r="LXC6" s="0"/>
      <c r="LXD6" s="0"/>
      <c r="LXE6" s="0"/>
      <c r="LXF6" s="0"/>
      <c r="LXG6" s="0"/>
      <c r="LXH6" s="0"/>
      <c r="LXI6" s="0"/>
      <c r="LXJ6" s="0"/>
      <c r="LXK6" s="0"/>
      <c r="LXL6" s="0"/>
      <c r="LXM6" s="0"/>
      <c r="LXN6" s="0"/>
      <c r="LXO6" s="0"/>
      <c r="LXP6" s="0"/>
      <c r="LXQ6" s="0"/>
      <c r="LXR6" s="0"/>
      <c r="LXS6" s="0"/>
      <c r="LXT6" s="0"/>
      <c r="LXU6" s="0"/>
      <c r="LXV6" s="0"/>
      <c r="LXW6" s="0"/>
      <c r="LXX6" s="0"/>
      <c r="LXY6" s="0"/>
      <c r="LXZ6" s="0"/>
      <c r="LYA6" s="0"/>
      <c r="LYB6" s="0"/>
      <c r="LYC6" s="0"/>
      <c r="LYD6" s="0"/>
      <c r="LYE6" s="0"/>
      <c r="LYF6" s="0"/>
      <c r="LYG6" s="0"/>
      <c r="LYH6" s="0"/>
      <c r="LYI6" s="0"/>
      <c r="LYJ6" s="0"/>
      <c r="LYK6" s="0"/>
      <c r="LYL6" s="0"/>
      <c r="LYM6" s="0"/>
      <c r="LYN6" s="0"/>
      <c r="LYO6" s="0"/>
      <c r="LYP6" s="0"/>
      <c r="LYQ6" s="0"/>
      <c r="LYR6" s="0"/>
      <c r="LYS6" s="0"/>
      <c r="LYT6" s="0"/>
      <c r="LYU6" s="0"/>
      <c r="LYV6" s="0"/>
      <c r="LYW6" s="0"/>
      <c r="LYX6" s="0"/>
      <c r="LYY6" s="0"/>
      <c r="LYZ6" s="0"/>
      <c r="LZA6" s="0"/>
      <c r="LZB6" s="0"/>
      <c r="LZC6" s="0"/>
      <c r="LZD6" s="0"/>
      <c r="LZE6" s="0"/>
      <c r="LZF6" s="0"/>
      <c r="LZG6" s="0"/>
      <c r="LZH6" s="0"/>
      <c r="LZI6" s="0"/>
      <c r="LZJ6" s="0"/>
      <c r="LZK6" s="0"/>
      <c r="LZL6" s="0"/>
      <c r="LZM6" s="0"/>
      <c r="LZN6" s="0"/>
      <c r="LZO6" s="0"/>
      <c r="LZP6" s="0"/>
      <c r="LZQ6" s="0"/>
      <c r="LZR6" s="0"/>
      <c r="LZS6" s="0"/>
      <c r="LZT6" s="0"/>
      <c r="LZU6" s="0"/>
      <c r="LZV6" s="0"/>
      <c r="LZW6" s="0"/>
      <c r="LZX6" s="0"/>
      <c r="LZY6" s="0"/>
      <c r="LZZ6" s="0"/>
      <c r="MAA6" s="0"/>
      <c r="MAB6" s="0"/>
      <c r="MAC6" s="0"/>
      <c r="MAD6" s="0"/>
      <c r="MAE6" s="0"/>
      <c r="MAF6" s="0"/>
      <c r="MAG6" s="0"/>
      <c r="MAH6" s="0"/>
      <c r="MAI6" s="0"/>
      <c r="MAJ6" s="0"/>
      <c r="MAK6" s="0"/>
      <c r="MAL6" s="0"/>
      <c r="MAM6" s="0"/>
      <c r="MAN6" s="0"/>
      <c r="MAO6" s="0"/>
      <c r="MAP6" s="0"/>
      <c r="MAQ6" s="0"/>
      <c r="MAR6" s="0"/>
      <c r="MAS6" s="0"/>
      <c r="MAT6" s="0"/>
      <c r="MAU6" s="0"/>
      <c r="MAV6" s="0"/>
      <c r="MAW6" s="0"/>
      <c r="MAX6" s="0"/>
      <c r="MAY6" s="0"/>
      <c r="MAZ6" s="0"/>
      <c r="MBA6" s="0"/>
      <c r="MBB6" s="0"/>
      <c r="MBC6" s="0"/>
      <c r="MBD6" s="0"/>
      <c r="MBE6" s="0"/>
      <c r="MBF6" s="0"/>
      <c r="MBG6" s="0"/>
      <c r="MBH6" s="0"/>
      <c r="MBI6" s="0"/>
      <c r="MBJ6" s="0"/>
      <c r="MBK6" s="0"/>
      <c r="MBL6" s="0"/>
      <c r="MBM6" s="0"/>
      <c r="MBN6" s="0"/>
      <c r="MBO6" s="0"/>
      <c r="MBP6" s="0"/>
      <c r="MBQ6" s="0"/>
      <c r="MBR6" s="0"/>
      <c r="MBS6" s="0"/>
      <c r="MBT6" s="0"/>
      <c r="MBU6" s="0"/>
      <c r="MBV6" s="0"/>
      <c r="MBW6" s="0"/>
      <c r="MBX6" s="0"/>
      <c r="MBY6" s="0"/>
      <c r="MBZ6" s="0"/>
      <c r="MCA6" s="0"/>
      <c r="MCB6" s="0"/>
      <c r="MCC6" s="0"/>
      <c r="MCD6" s="0"/>
      <c r="MCE6" s="0"/>
      <c r="MCF6" s="0"/>
      <c r="MCG6" s="0"/>
      <c r="MCH6" s="0"/>
      <c r="MCI6" s="0"/>
      <c r="MCJ6" s="0"/>
      <c r="MCK6" s="0"/>
      <c r="MCL6" s="0"/>
      <c r="MCM6" s="0"/>
      <c r="MCN6" s="0"/>
      <c r="MCO6" s="0"/>
      <c r="MCP6" s="0"/>
      <c r="MCQ6" s="0"/>
      <c r="MCR6" s="0"/>
      <c r="MCS6" s="0"/>
      <c r="MCT6" s="0"/>
      <c r="MCU6" s="0"/>
      <c r="MCV6" s="0"/>
      <c r="MCW6" s="0"/>
      <c r="MCX6" s="0"/>
      <c r="MCY6" s="0"/>
      <c r="MCZ6" s="0"/>
      <c r="MDA6" s="0"/>
      <c r="MDB6" s="0"/>
      <c r="MDC6" s="0"/>
      <c r="MDD6" s="0"/>
      <c r="MDE6" s="0"/>
      <c r="MDF6" s="0"/>
      <c r="MDG6" s="0"/>
      <c r="MDH6" s="0"/>
      <c r="MDI6" s="0"/>
      <c r="MDJ6" s="0"/>
      <c r="MDK6" s="0"/>
      <c r="MDL6" s="0"/>
      <c r="MDM6" s="0"/>
      <c r="MDN6" s="0"/>
      <c r="MDO6" s="0"/>
      <c r="MDP6" s="0"/>
      <c r="MDQ6" s="0"/>
      <c r="MDR6" s="0"/>
      <c r="MDS6" s="0"/>
      <c r="MDT6" s="0"/>
      <c r="MDU6" s="0"/>
      <c r="MDV6" s="0"/>
      <c r="MDW6" s="0"/>
      <c r="MDX6" s="0"/>
      <c r="MDY6" s="0"/>
      <c r="MDZ6" s="0"/>
      <c r="MEA6" s="0"/>
      <c r="MEB6" s="0"/>
      <c r="MEC6" s="0"/>
      <c r="MED6" s="0"/>
      <c r="MEE6" s="0"/>
      <c r="MEF6" s="0"/>
      <c r="MEG6" s="0"/>
      <c r="MEH6" s="0"/>
      <c r="MEI6" s="0"/>
      <c r="MEJ6" s="0"/>
      <c r="MEK6" s="0"/>
      <c r="MEL6" s="0"/>
      <c r="MEM6" s="0"/>
      <c r="MEN6" s="0"/>
      <c r="MEO6" s="0"/>
      <c r="MEP6" s="0"/>
      <c r="MEQ6" s="0"/>
      <c r="MER6" s="0"/>
      <c r="MES6" s="0"/>
      <c r="MET6" s="0"/>
      <c r="MEU6" s="0"/>
      <c r="MEV6" s="0"/>
      <c r="MEW6" s="0"/>
      <c r="MEX6" s="0"/>
      <c r="MEY6" s="0"/>
      <c r="MEZ6" s="0"/>
      <c r="MFA6" s="0"/>
      <c r="MFB6" s="0"/>
      <c r="MFC6" s="0"/>
      <c r="MFD6" s="0"/>
      <c r="MFE6" s="0"/>
      <c r="MFF6" s="0"/>
      <c r="MFG6" s="0"/>
      <c r="MFH6" s="0"/>
      <c r="MFI6" s="0"/>
      <c r="MFJ6" s="0"/>
      <c r="MFK6" s="0"/>
      <c r="MFL6" s="0"/>
      <c r="MFM6" s="0"/>
      <c r="MFN6" s="0"/>
      <c r="MFO6" s="0"/>
      <c r="MFP6" s="0"/>
      <c r="MFQ6" s="0"/>
      <c r="MFR6" s="0"/>
      <c r="MFS6" s="0"/>
      <c r="MFT6" s="0"/>
      <c r="MFU6" s="0"/>
      <c r="MFV6" s="0"/>
      <c r="MFW6" s="0"/>
      <c r="MFX6" s="0"/>
      <c r="MFY6" s="0"/>
      <c r="MFZ6" s="0"/>
      <c r="MGA6" s="0"/>
      <c r="MGB6" s="0"/>
      <c r="MGC6" s="0"/>
      <c r="MGD6" s="0"/>
      <c r="MGE6" s="0"/>
      <c r="MGF6" s="0"/>
      <c r="MGG6" s="0"/>
      <c r="MGH6" s="0"/>
      <c r="MGI6" s="0"/>
      <c r="MGJ6" s="0"/>
      <c r="MGK6" s="0"/>
      <c r="MGL6" s="0"/>
      <c r="MGM6" s="0"/>
      <c r="MGN6" s="0"/>
      <c r="MGO6" s="0"/>
      <c r="MGP6" s="0"/>
      <c r="MGQ6" s="0"/>
      <c r="MGR6" s="0"/>
      <c r="MGS6" s="0"/>
      <c r="MGT6" s="0"/>
      <c r="MGU6" s="0"/>
      <c r="MGV6" s="0"/>
      <c r="MGW6" s="0"/>
      <c r="MGX6" s="0"/>
      <c r="MGY6" s="0"/>
      <c r="MGZ6" s="0"/>
      <c r="MHA6" s="0"/>
      <c r="MHB6" s="0"/>
      <c r="MHC6" s="0"/>
      <c r="MHD6" s="0"/>
      <c r="MHE6" s="0"/>
      <c r="MHF6" s="0"/>
      <c r="MHG6" s="0"/>
      <c r="MHH6" s="0"/>
      <c r="MHI6" s="0"/>
      <c r="MHJ6" s="0"/>
      <c r="MHK6" s="0"/>
      <c r="MHL6" s="0"/>
      <c r="MHM6" s="0"/>
      <c r="MHN6" s="0"/>
      <c r="MHO6" s="0"/>
      <c r="MHP6" s="0"/>
      <c r="MHQ6" s="0"/>
      <c r="MHR6" s="0"/>
      <c r="MHS6" s="0"/>
      <c r="MHT6" s="0"/>
      <c r="MHU6" s="0"/>
      <c r="MHV6" s="0"/>
      <c r="MHW6" s="0"/>
      <c r="MHX6" s="0"/>
      <c r="MHY6" s="0"/>
      <c r="MHZ6" s="0"/>
      <c r="MIA6" s="0"/>
      <c r="MIB6" s="0"/>
      <c r="MIC6" s="0"/>
      <c r="MID6" s="0"/>
      <c r="MIE6" s="0"/>
      <c r="MIF6" s="0"/>
      <c r="MIG6" s="0"/>
      <c r="MIH6" s="0"/>
      <c r="MII6" s="0"/>
      <c r="MIJ6" s="0"/>
      <c r="MIK6" s="0"/>
      <c r="MIL6" s="0"/>
      <c r="MIM6" s="0"/>
      <c r="MIN6" s="0"/>
      <c r="MIO6" s="0"/>
      <c r="MIP6" s="0"/>
      <c r="MIQ6" s="0"/>
      <c r="MIR6" s="0"/>
      <c r="MIS6" s="0"/>
      <c r="MIT6" s="0"/>
      <c r="MIU6" s="0"/>
      <c r="MIV6" s="0"/>
      <c r="MIW6" s="0"/>
      <c r="MIX6" s="0"/>
      <c r="MIY6" s="0"/>
      <c r="MIZ6" s="0"/>
      <c r="MJA6" s="0"/>
      <c r="MJB6" s="0"/>
      <c r="MJC6" s="0"/>
      <c r="MJD6" s="0"/>
      <c r="MJE6" s="0"/>
      <c r="MJF6" s="0"/>
      <c r="MJG6" s="0"/>
      <c r="MJH6" s="0"/>
      <c r="MJI6" s="0"/>
      <c r="MJJ6" s="0"/>
      <c r="MJK6" s="0"/>
      <c r="MJL6" s="0"/>
      <c r="MJM6" s="0"/>
      <c r="MJN6" s="0"/>
      <c r="MJO6" s="0"/>
      <c r="MJP6" s="0"/>
      <c r="MJQ6" s="0"/>
      <c r="MJR6" s="0"/>
      <c r="MJS6" s="0"/>
      <c r="MJT6" s="0"/>
      <c r="MJU6" s="0"/>
      <c r="MJV6" s="0"/>
      <c r="MJW6" s="0"/>
      <c r="MJX6" s="0"/>
      <c r="MJY6" s="0"/>
      <c r="MJZ6" s="0"/>
      <c r="MKA6" s="0"/>
      <c r="MKB6" s="0"/>
      <c r="MKC6" s="0"/>
      <c r="MKD6" s="0"/>
      <c r="MKE6" s="0"/>
      <c r="MKF6" s="0"/>
      <c r="MKG6" s="0"/>
      <c r="MKH6" s="0"/>
      <c r="MKI6" s="0"/>
      <c r="MKJ6" s="0"/>
      <c r="MKK6" s="0"/>
      <c r="MKL6" s="0"/>
      <c r="MKM6" s="0"/>
      <c r="MKN6" s="0"/>
      <c r="MKO6" s="0"/>
      <c r="MKP6" s="0"/>
      <c r="MKQ6" s="0"/>
      <c r="MKR6" s="0"/>
      <c r="MKS6" s="0"/>
      <c r="MKT6" s="0"/>
      <c r="MKU6" s="0"/>
      <c r="MKV6" s="0"/>
      <c r="MKW6" s="0"/>
      <c r="MKX6" s="0"/>
      <c r="MKY6" s="0"/>
      <c r="MKZ6" s="0"/>
      <c r="MLA6" s="0"/>
      <c r="MLB6" s="0"/>
      <c r="MLC6" s="0"/>
      <c r="MLD6" s="0"/>
      <c r="MLE6" s="0"/>
      <c r="MLF6" s="0"/>
      <c r="MLG6" s="0"/>
      <c r="MLH6" s="0"/>
      <c r="MLI6" s="0"/>
      <c r="MLJ6" s="0"/>
      <c r="MLK6" s="0"/>
      <c r="MLL6" s="0"/>
      <c r="MLM6" s="0"/>
      <c r="MLN6" s="0"/>
      <c r="MLO6" s="0"/>
      <c r="MLP6" s="0"/>
      <c r="MLQ6" s="0"/>
      <c r="MLR6" s="0"/>
      <c r="MLS6" s="0"/>
      <c r="MLT6" s="0"/>
      <c r="MLU6" s="0"/>
      <c r="MLV6" s="0"/>
      <c r="MLW6" s="0"/>
      <c r="MLX6" s="0"/>
      <c r="MLY6" s="0"/>
      <c r="MLZ6" s="0"/>
      <c r="MMA6" s="0"/>
      <c r="MMB6" s="0"/>
      <c r="MMC6" s="0"/>
      <c r="MMD6" s="0"/>
      <c r="MME6" s="0"/>
      <c r="MMF6" s="0"/>
      <c r="MMG6" s="0"/>
      <c r="MMH6" s="0"/>
      <c r="MMI6" s="0"/>
      <c r="MMJ6" s="0"/>
      <c r="MMK6" s="0"/>
      <c r="MML6" s="0"/>
      <c r="MMM6" s="0"/>
      <c r="MMN6" s="0"/>
      <c r="MMO6" s="0"/>
      <c r="MMP6" s="0"/>
      <c r="MMQ6" s="0"/>
      <c r="MMR6" s="0"/>
      <c r="MMS6" s="0"/>
      <c r="MMT6" s="0"/>
      <c r="MMU6" s="0"/>
      <c r="MMV6" s="0"/>
      <c r="MMW6" s="0"/>
      <c r="MMX6" s="0"/>
      <c r="MMY6" s="0"/>
      <c r="MMZ6" s="0"/>
      <c r="MNA6" s="0"/>
      <c r="MNB6" s="0"/>
      <c r="MNC6" s="0"/>
      <c r="MND6" s="0"/>
      <c r="MNE6" s="0"/>
      <c r="MNF6" s="0"/>
      <c r="MNG6" s="0"/>
      <c r="MNH6" s="0"/>
      <c r="MNI6" s="0"/>
      <c r="MNJ6" s="0"/>
      <c r="MNK6" s="0"/>
      <c r="MNL6" s="0"/>
      <c r="MNM6" s="0"/>
      <c r="MNN6" s="0"/>
      <c r="MNO6" s="0"/>
      <c r="MNP6" s="0"/>
      <c r="MNQ6" s="0"/>
      <c r="MNR6" s="0"/>
      <c r="MNS6" s="0"/>
      <c r="MNT6" s="0"/>
      <c r="MNU6" s="0"/>
      <c r="MNV6" s="0"/>
      <c r="MNW6" s="0"/>
      <c r="MNX6" s="0"/>
      <c r="MNY6" s="0"/>
      <c r="MNZ6" s="0"/>
      <c r="MOA6" s="0"/>
      <c r="MOB6" s="0"/>
      <c r="MOC6" s="0"/>
      <c r="MOD6" s="0"/>
      <c r="MOE6" s="0"/>
      <c r="MOF6" s="0"/>
      <c r="MOG6" s="0"/>
      <c r="MOH6" s="0"/>
      <c r="MOI6" s="0"/>
      <c r="MOJ6" s="0"/>
      <c r="MOK6" s="0"/>
      <c r="MOL6" s="0"/>
      <c r="MOM6" s="0"/>
      <c r="MON6" s="0"/>
      <c r="MOO6" s="0"/>
      <c r="MOP6" s="0"/>
      <c r="MOQ6" s="0"/>
      <c r="MOR6" s="0"/>
      <c r="MOS6" s="0"/>
      <c r="MOT6" s="0"/>
      <c r="MOU6" s="0"/>
      <c r="MOV6" s="0"/>
      <c r="MOW6" s="0"/>
      <c r="MOX6" s="0"/>
      <c r="MOY6" s="0"/>
      <c r="MOZ6" s="0"/>
      <c r="MPA6" s="0"/>
      <c r="MPB6" s="0"/>
      <c r="MPC6" s="0"/>
      <c r="MPD6" s="0"/>
      <c r="MPE6" s="0"/>
      <c r="MPF6" s="0"/>
      <c r="MPG6" s="0"/>
      <c r="MPH6" s="0"/>
      <c r="MPI6" s="0"/>
      <c r="MPJ6" s="0"/>
      <c r="MPK6" s="0"/>
      <c r="MPL6" s="0"/>
      <c r="MPM6" s="0"/>
      <c r="MPN6" s="0"/>
      <c r="MPO6" s="0"/>
      <c r="MPP6" s="0"/>
      <c r="MPQ6" s="0"/>
      <c r="MPR6" s="0"/>
      <c r="MPS6" s="0"/>
      <c r="MPT6" s="0"/>
      <c r="MPU6" s="0"/>
      <c r="MPV6" s="0"/>
      <c r="MPW6" s="0"/>
      <c r="MPX6" s="0"/>
      <c r="MPY6" s="0"/>
      <c r="MPZ6" s="0"/>
      <c r="MQA6" s="0"/>
      <c r="MQB6" s="0"/>
      <c r="MQC6" s="0"/>
      <c r="MQD6" s="0"/>
      <c r="MQE6" s="0"/>
      <c r="MQF6" s="0"/>
      <c r="MQG6" s="0"/>
      <c r="MQH6" s="0"/>
      <c r="MQI6" s="0"/>
      <c r="MQJ6" s="0"/>
      <c r="MQK6" s="0"/>
      <c r="MQL6" s="0"/>
      <c r="MQM6" s="0"/>
      <c r="MQN6" s="0"/>
      <c r="MQO6" s="0"/>
      <c r="MQP6" s="0"/>
      <c r="MQQ6" s="0"/>
      <c r="MQR6" s="0"/>
      <c r="MQS6" s="0"/>
      <c r="MQT6" s="0"/>
      <c r="MQU6" s="0"/>
      <c r="MQV6" s="0"/>
      <c r="MQW6" s="0"/>
      <c r="MQX6" s="0"/>
      <c r="MQY6" s="0"/>
      <c r="MQZ6" s="0"/>
      <c r="MRA6" s="0"/>
      <c r="MRB6" s="0"/>
      <c r="MRC6" s="0"/>
      <c r="MRD6" s="0"/>
      <c r="MRE6" s="0"/>
      <c r="MRF6" s="0"/>
      <c r="MRG6" s="0"/>
      <c r="MRH6" s="0"/>
      <c r="MRI6" s="0"/>
      <c r="MRJ6" s="0"/>
      <c r="MRK6" s="0"/>
      <c r="MRL6" s="0"/>
      <c r="MRM6" s="0"/>
      <c r="MRN6" s="0"/>
      <c r="MRO6" s="0"/>
      <c r="MRP6" s="0"/>
      <c r="MRQ6" s="0"/>
      <c r="MRR6" s="0"/>
      <c r="MRS6" s="0"/>
      <c r="MRT6" s="0"/>
      <c r="MRU6" s="0"/>
      <c r="MRV6" s="0"/>
      <c r="MRW6" s="0"/>
      <c r="MRX6" s="0"/>
      <c r="MRY6" s="0"/>
      <c r="MRZ6" s="0"/>
      <c r="MSA6" s="0"/>
      <c r="MSB6" s="0"/>
      <c r="MSC6" s="0"/>
      <c r="MSD6" s="0"/>
      <c r="MSE6" s="0"/>
      <c r="MSF6" s="0"/>
      <c r="MSG6" s="0"/>
      <c r="MSH6" s="0"/>
      <c r="MSI6" s="0"/>
      <c r="MSJ6" s="0"/>
      <c r="MSK6" s="0"/>
      <c r="MSL6" s="0"/>
      <c r="MSM6" s="0"/>
      <c r="MSN6" s="0"/>
      <c r="MSO6" s="0"/>
      <c r="MSP6" s="0"/>
      <c r="MSQ6" s="0"/>
      <c r="MSR6" s="0"/>
      <c r="MSS6" s="0"/>
      <c r="MST6" s="0"/>
      <c r="MSU6" s="0"/>
      <c r="MSV6" s="0"/>
      <c r="MSW6" s="0"/>
      <c r="MSX6" s="0"/>
      <c r="MSY6" s="0"/>
      <c r="MSZ6" s="0"/>
      <c r="MTA6" s="0"/>
      <c r="MTB6" s="0"/>
      <c r="MTC6" s="0"/>
      <c r="MTD6" s="0"/>
      <c r="MTE6" s="0"/>
      <c r="MTF6" s="0"/>
      <c r="MTG6" s="0"/>
      <c r="MTH6" s="0"/>
      <c r="MTI6" s="0"/>
      <c r="MTJ6" s="0"/>
      <c r="MTK6" s="0"/>
      <c r="MTL6" s="0"/>
      <c r="MTM6" s="0"/>
      <c r="MTN6" s="0"/>
      <c r="MTO6" s="0"/>
      <c r="MTP6" s="0"/>
      <c r="MTQ6" s="0"/>
      <c r="MTR6" s="0"/>
      <c r="MTS6" s="0"/>
      <c r="MTT6" s="0"/>
      <c r="MTU6" s="0"/>
      <c r="MTV6" s="0"/>
      <c r="MTW6" s="0"/>
      <c r="MTX6" s="0"/>
      <c r="MTY6" s="0"/>
      <c r="MTZ6" s="0"/>
      <c r="MUA6" s="0"/>
      <c r="MUB6" s="0"/>
      <c r="MUC6" s="0"/>
      <c r="MUD6" s="0"/>
      <c r="MUE6" s="0"/>
      <c r="MUF6" s="0"/>
      <c r="MUG6" s="0"/>
      <c r="MUH6" s="0"/>
      <c r="MUI6" s="0"/>
      <c r="MUJ6" s="0"/>
      <c r="MUK6" s="0"/>
      <c r="MUL6" s="0"/>
      <c r="MUM6" s="0"/>
      <c r="MUN6" s="0"/>
      <c r="MUO6" s="0"/>
      <c r="MUP6" s="0"/>
      <c r="MUQ6" s="0"/>
      <c r="MUR6" s="0"/>
      <c r="MUS6" s="0"/>
      <c r="MUT6" s="0"/>
      <c r="MUU6" s="0"/>
      <c r="MUV6" s="0"/>
      <c r="MUW6" s="0"/>
      <c r="MUX6" s="0"/>
      <c r="MUY6" s="0"/>
      <c r="MUZ6" s="0"/>
      <c r="MVA6" s="0"/>
      <c r="MVB6" s="0"/>
      <c r="MVC6" s="0"/>
      <c r="MVD6" s="0"/>
      <c r="MVE6" s="0"/>
      <c r="MVF6" s="0"/>
      <c r="MVG6" s="0"/>
      <c r="MVH6" s="0"/>
      <c r="MVI6" s="0"/>
      <c r="MVJ6" s="0"/>
      <c r="MVK6" s="0"/>
      <c r="MVL6" s="0"/>
      <c r="MVM6" s="0"/>
      <c r="MVN6" s="0"/>
      <c r="MVO6" s="0"/>
      <c r="MVP6" s="0"/>
      <c r="MVQ6" s="0"/>
      <c r="MVR6" s="0"/>
      <c r="MVS6" s="0"/>
      <c r="MVT6" s="0"/>
      <c r="MVU6" s="0"/>
      <c r="MVV6" s="0"/>
      <c r="MVW6" s="0"/>
      <c r="MVX6" s="0"/>
      <c r="MVY6" s="0"/>
      <c r="MVZ6" s="0"/>
      <c r="MWA6" s="0"/>
      <c r="MWB6" s="0"/>
      <c r="MWC6" s="0"/>
      <c r="MWD6" s="0"/>
      <c r="MWE6" s="0"/>
      <c r="MWF6" s="0"/>
      <c r="MWG6" s="0"/>
      <c r="MWH6" s="0"/>
      <c r="MWI6" s="0"/>
      <c r="MWJ6" s="0"/>
      <c r="MWK6" s="0"/>
      <c r="MWL6" s="0"/>
      <c r="MWM6" s="0"/>
      <c r="MWN6" s="0"/>
      <c r="MWO6" s="0"/>
      <c r="MWP6" s="0"/>
      <c r="MWQ6" s="0"/>
      <c r="MWR6" s="0"/>
      <c r="MWS6" s="0"/>
      <c r="MWT6" s="0"/>
      <c r="MWU6" s="0"/>
      <c r="MWV6" s="0"/>
      <c r="MWW6" s="0"/>
      <c r="MWX6" s="0"/>
      <c r="MWY6" s="0"/>
      <c r="MWZ6" s="0"/>
      <c r="MXA6" s="0"/>
      <c r="MXB6" s="0"/>
      <c r="MXC6" s="0"/>
      <c r="MXD6" s="0"/>
      <c r="MXE6" s="0"/>
      <c r="MXF6" s="0"/>
      <c r="MXG6" s="0"/>
      <c r="MXH6" s="0"/>
      <c r="MXI6" s="0"/>
      <c r="MXJ6" s="0"/>
      <c r="MXK6" s="0"/>
      <c r="MXL6" s="0"/>
      <c r="MXM6" s="0"/>
      <c r="MXN6" s="0"/>
      <c r="MXO6" s="0"/>
      <c r="MXP6" s="0"/>
      <c r="MXQ6" s="0"/>
      <c r="MXR6" s="0"/>
      <c r="MXS6" s="0"/>
      <c r="MXT6" s="0"/>
      <c r="MXU6" s="0"/>
      <c r="MXV6" s="0"/>
      <c r="MXW6" s="0"/>
      <c r="MXX6" s="0"/>
      <c r="MXY6" s="0"/>
      <c r="MXZ6" s="0"/>
      <c r="MYA6" s="0"/>
      <c r="MYB6" s="0"/>
      <c r="MYC6" s="0"/>
      <c r="MYD6" s="0"/>
      <c r="MYE6" s="0"/>
      <c r="MYF6" s="0"/>
      <c r="MYG6" s="0"/>
      <c r="MYH6" s="0"/>
      <c r="MYI6" s="0"/>
      <c r="MYJ6" s="0"/>
      <c r="MYK6" s="0"/>
      <c r="MYL6" s="0"/>
      <c r="MYM6" s="0"/>
      <c r="MYN6" s="0"/>
      <c r="MYO6" s="0"/>
      <c r="MYP6" s="0"/>
      <c r="MYQ6" s="0"/>
      <c r="MYR6" s="0"/>
      <c r="MYS6" s="0"/>
      <c r="MYT6" s="0"/>
      <c r="MYU6" s="0"/>
      <c r="MYV6" s="0"/>
      <c r="MYW6" s="0"/>
      <c r="MYX6" s="0"/>
      <c r="MYY6" s="0"/>
      <c r="MYZ6" s="0"/>
      <c r="MZA6" s="0"/>
      <c r="MZB6" s="0"/>
      <c r="MZC6" s="0"/>
      <c r="MZD6" s="0"/>
      <c r="MZE6" s="0"/>
      <c r="MZF6" s="0"/>
      <c r="MZG6" s="0"/>
      <c r="MZH6" s="0"/>
      <c r="MZI6" s="0"/>
      <c r="MZJ6" s="0"/>
      <c r="MZK6" s="0"/>
      <c r="MZL6" s="0"/>
      <c r="MZM6" s="0"/>
      <c r="MZN6" s="0"/>
      <c r="MZO6" s="0"/>
      <c r="MZP6" s="0"/>
      <c r="MZQ6" s="0"/>
      <c r="MZR6" s="0"/>
      <c r="MZS6" s="0"/>
      <c r="MZT6" s="0"/>
      <c r="MZU6" s="0"/>
      <c r="MZV6" s="0"/>
      <c r="MZW6" s="0"/>
      <c r="MZX6" s="0"/>
      <c r="MZY6" s="0"/>
      <c r="MZZ6" s="0"/>
      <c r="NAA6" s="0"/>
      <c r="NAB6" s="0"/>
      <c r="NAC6" s="0"/>
      <c r="NAD6" s="0"/>
      <c r="NAE6" s="0"/>
      <c r="NAF6" s="0"/>
      <c r="NAG6" s="0"/>
      <c r="NAH6" s="0"/>
      <c r="NAI6" s="0"/>
      <c r="NAJ6" s="0"/>
      <c r="NAK6" s="0"/>
      <c r="NAL6" s="0"/>
      <c r="NAM6" s="0"/>
      <c r="NAN6" s="0"/>
      <c r="NAO6" s="0"/>
      <c r="NAP6" s="0"/>
      <c r="NAQ6" s="0"/>
      <c r="NAR6" s="0"/>
      <c r="NAS6" s="0"/>
      <c r="NAT6" s="0"/>
      <c r="NAU6" s="0"/>
      <c r="NAV6" s="0"/>
      <c r="NAW6" s="0"/>
      <c r="NAX6" s="0"/>
      <c r="NAY6" s="0"/>
      <c r="NAZ6" s="0"/>
      <c r="NBA6" s="0"/>
      <c r="NBB6" s="0"/>
      <c r="NBC6" s="0"/>
      <c r="NBD6" s="0"/>
      <c r="NBE6" s="0"/>
      <c r="NBF6" s="0"/>
      <c r="NBG6" s="0"/>
      <c r="NBH6" s="0"/>
      <c r="NBI6" s="0"/>
      <c r="NBJ6" s="0"/>
      <c r="NBK6" s="0"/>
      <c r="NBL6" s="0"/>
      <c r="NBM6" s="0"/>
      <c r="NBN6" s="0"/>
      <c r="NBO6" s="0"/>
      <c r="NBP6" s="0"/>
      <c r="NBQ6" s="0"/>
      <c r="NBR6" s="0"/>
      <c r="NBS6" s="0"/>
      <c r="NBT6" s="0"/>
      <c r="NBU6" s="0"/>
      <c r="NBV6" s="0"/>
      <c r="NBW6" s="0"/>
      <c r="NBX6" s="0"/>
      <c r="NBY6" s="0"/>
      <c r="NBZ6" s="0"/>
      <c r="NCA6" s="0"/>
      <c r="NCB6" s="0"/>
      <c r="NCC6" s="0"/>
      <c r="NCD6" s="0"/>
      <c r="NCE6" s="0"/>
      <c r="NCF6" s="0"/>
      <c r="NCG6" s="0"/>
      <c r="NCH6" s="0"/>
      <c r="NCI6" s="0"/>
      <c r="NCJ6" s="0"/>
      <c r="NCK6" s="0"/>
      <c r="NCL6" s="0"/>
      <c r="NCM6" s="0"/>
      <c r="NCN6" s="0"/>
      <c r="NCO6" s="0"/>
      <c r="NCP6" s="0"/>
      <c r="NCQ6" s="0"/>
      <c r="NCR6" s="0"/>
      <c r="NCS6" s="0"/>
      <c r="NCT6" s="0"/>
      <c r="NCU6" s="0"/>
      <c r="NCV6" s="0"/>
      <c r="NCW6" s="0"/>
      <c r="NCX6" s="0"/>
      <c r="NCY6" s="0"/>
      <c r="NCZ6" s="0"/>
      <c r="NDA6" s="0"/>
      <c r="NDB6" s="0"/>
      <c r="NDC6" s="0"/>
      <c r="NDD6" s="0"/>
      <c r="NDE6" s="0"/>
      <c r="NDF6" s="0"/>
      <c r="NDG6" s="0"/>
      <c r="NDH6" s="0"/>
      <c r="NDI6" s="0"/>
      <c r="NDJ6" s="0"/>
      <c r="NDK6" s="0"/>
      <c r="NDL6" s="0"/>
      <c r="NDM6" s="0"/>
      <c r="NDN6" s="0"/>
      <c r="NDO6" s="0"/>
      <c r="NDP6" s="0"/>
      <c r="NDQ6" s="0"/>
      <c r="NDR6" s="0"/>
      <c r="NDS6" s="0"/>
      <c r="NDT6" s="0"/>
      <c r="NDU6" s="0"/>
      <c r="NDV6" s="0"/>
      <c r="NDW6" s="0"/>
      <c r="NDX6" s="0"/>
      <c r="NDY6" s="0"/>
      <c r="NDZ6" s="0"/>
      <c r="NEA6" s="0"/>
      <c r="NEB6" s="0"/>
      <c r="NEC6" s="0"/>
      <c r="NED6" s="0"/>
      <c r="NEE6" s="0"/>
      <c r="NEF6" s="0"/>
      <c r="NEG6" s="0"/>
      <c r="NEH6" s="0"/>
      <c r="NEI6" s="0"/>
      <c r="NEJ6" s="0"/>
      <c r="NEK6" s="0"/>
      <c r="NEL6" s="0"/>
      <c r="NEM6" s="0"/>
      <c r="NEN6" s="0"/>
      <c r="NEO6" s="0"/>
      <c r="NEP6" s="0"/>
      <c r="NEQ6" s="0"/>
      <c r="NER6" s="0"/>
      <c r="NES6" s="0"/>
      <c r="NET6" s="0"/>
      <c r="NEU6" s="0"/>
      <c r="NEV6" s="0"/>
      <c r="NEW6" s="0"/>
      <c r="NEX6" s="0"/>
      <c r="NEY6" s="0"/>
      <c r="NEZ6" s="0"/>
      <c r="NFA6" s="0"/>
      <c r="NFB6" s="0"/>
      <c r="NFC6" s="0"/>
      <c r="NFD6" s="0"/>
      <c r="NFE6" s="0"/>
      <c r="NFF6" s="0"/>
      <c r="NFG6" s="0"/>
      <c r="NFH6" s="0"/>
      <c r="NFI6" s="0"/>
      <c r="NFJ6" s="0"/>
      <c r="NFK6" s="0"/>
      <c r="NFL6" s="0"/>
      <c r="NFM6" s="0"/>
      <c r="NFN6" s="0"/>
      <c r="NFO6" s="0"/>
      <c r="NFP6" s="0"/>
      <c r="NFQ6" s="0"/>
      <c r="NFR6" s="0"/>
      <c r="NFS6" s="0"/>
      <c r="NFT6" s="0"/>
      <c r="NFU6" s="0"/>
      <c r="NFV6" s="0"/>
      <c r="NFW6" s="0"/>
      <c r="NFX6" s="0"/>
      <c r="NFY6" s="0"/>
      <c r="NFZ6" s="0"/>
      <c r="NGA6" s="0"/>
      <c r="NGB6" s="0"/>
      <c r="NGC6" s="0"/>
      <c r="NGD6" s="0"/>
      <c r="NGE6" s="0"/>
      <c r="NGF6" s="0"/>
      <c r="NGG6" s="0"/>
      <c r="NGH6" s="0"/>
      <c r="NGI6" s="0"/>
      <c r="NGJ6" s="0"/>
      <c r="NGK6" s="0"/>
      <c r="NGL6" s="0"/>
      <c r="NGM6" s="0"/>
      <c r="NGN6" s="0"/>
      <c r="NGO6" s="0"/>
      <c r="NGP6" s="0"/>
      <c r="NGQ6" s="0"/>
      <c r="NGR6" s="0"/>
      <c r="NGS6" s="0"/>
      <c r="NGT6" s="0"/>
      <c r="NGU6" s="0"/>
      <c r="NGV6" s="0"/>
      <c r="NGW6" s="0"/>
      <c r="NGX6" s="0"/>
      <c r="NGY6" s="0"/>
      <c r="NGZ6" s="0"/>
      <c r="NHA6" s="0"/>
      <c r="NHB6" s="0"/>
      <c r="NHC6" s="0"/>
      <c r="NHD6" s="0"/>
      <c r="NHE6" s="0"/>
      <c r="NHF6" s="0"/>
      <c r="NHG6" s="0"/>
      <c r="NHH6" s="0"/>
      <c r="NHI6" s="0"/>
      <c r="NHJ6" s="0"/>
      <c r="NHK6" s="0"/>
      <c r="NHL6" s="0"/>
      <c r="NHM6" s="0"/>
      <c r="NHN6" s="0"/>
      <c r="NHO6" s="0"/>
      <c r="NHP6" s="0"/>
      <c r="NHQ6" s="0"/>
      <c r="NHR6" s="0"/>
      <c r="NHS6" s="0"/>
      <c r="NHT6" s="0"/>
      <c r="NHU6" s="0"/>
      <c r="NHV6" s="0"/>
      <c r="NHW6" s="0"/>
      <c r="NHX6" s="0"/>
      <c r="NHY6" s="0"/>
      <c r="NHZ6" s="0"/>
      <c r="NIA6" s="0"/>
      <c r="NIB6" s="0"/>
      <c r="NIC6" s="0"/>
      <c r="NID6" s="0"/>
      <c r="NIE6" s="0"/>
      <c r="NIF6" s="0"/>
      <c r="NIG6" s="0"/>
      <c r="NIH6" s="0"/>
      <c r="NII6" s="0"/>
      <c r="NIJ6" s="0"/>
      <c r="NIK6" s="0"/>
      <c r="NIL6" s="0"/>
      <c r="NIM6" s="0"/>
      <c r="NIN6" s="0"/>
      <c r="NIO6" s="0"/>
      <c r="NIP6" s="0"/>
      <c r="NIQ6" s="0"/>
      <c r="NIR6" s="0"/>
      <c r="NIS6" s="0"/>
      <c r="NIT6" s="0"/>
      <c r="NIU6" s="0"/>
      <c r="NIV6" s="0"/>
      <c r="NIW6" s="0"/>
      <c r="NIX6" s="0"/>
      <c r="NIY6" s="0"/>
      <c r="NIZ6" s="0"/>
      <c r="NJA6" s="0"/>
      <c r="NJB6" s="0"/>
      <c r="NJC6" s="0"/>
      <c r="NJD6" s="0"/>
      <c r="NJE6" s="0"/>
      <c r="NJF6" s="0"/>
      <c r="NJG6" s="0"/>
      <c r="NJH6" s="0"/>
      <c r="NJI6" s="0"/>
      <c r="NJJ6" s="0"/>
      <c r="NJK6" s="0"/>
      <c r="NJL6" s="0"/>
      <c r="NJM6" s="0"/>
      <c r="NJN6" s="0"/>
      <c r="NJO6" s="0"/>
      <c r="NJP6" s="0"/>
      <c r="NJQ6" s="0"/>
      <c r="NJR6" s="0"/>
      <c r="NJS6" s="0"/>
      <c r="NJT6" s="0"/>
      <c r="NJU6" s="0"/>
      <c r="NJV6" s="0"/>
      <c r="NJW6" s="0"/>
      <c r="NJX6" s="0"/>
      <c r="NJY6" s="0"/>
      <c r="NJZ6" s="0"/>
      <c r="NKA6" s="0"/>
      <c r="NKB6" s="0"/>
      <c r="NKC6" s="0"/>
      <c r="NKD6" s="0"/>
      <c r="NKE6" s="0"/>
      <c r="NKF6" s="0"/>
      <c r="NKG6" s="0"/>
      <c r="NKH6" s="0"/>
      <c r="NKI6" s="0"/>
      <c r="NKJ6" s="0"/>
      <c r="NKK6" s="0"/>
      <c r="NKL6" s="0"/>
      <c r="NKM6" s="0"/>
      <c r="NKN6" s="0"/>
      <c r="NKO6" s="0"/>
      <c r="NKP6" s="0"/>
      <c r="NKQ6" s="0"/>
      <c r="NKR6" s="0"/>
      <c r="NKS6" s="0"/>
      <c r="NKT6" s="0"/>
      <c r="NKU6" s="0"/>
      <c r="NKV6" s="0"/>
      <c r="NKW6" s="0"/>
      <c r="NKX6" s="0"/>
      <c r="NKY6" s="0"/>
      <c r="NKZ6" s="0"/>
      <c r="NLA6" s="0"/>
      <c r="NLB6" s="0"/>
      <c r="NLC6" s="0"/>
      <c r="NLD6" s="0"/>
      <c r="NLE6" s="0"/>
      <c r="NLF6" s="0"/>
      <c r="NLG6" s="0"/>
      <c r="NLH6" s="0"/>
      <c r="NLI6" s="0"/>
      <c r="NLJ6" s="0"/>
      <c r="NLK6" s="0"/>
      <c r="NLL6" s="0"/>
      <c r="NLM6" s="0"/>
      <c r="NLN6" s="0"/>
      <c r="NLO6" s="0"/>
      <c r="NLP6" s="0"/>
      <c r="NLQ6" s="0"/>
      <c r="NLR6" s="0"/>
      <c r="NLS6" s="0"/>
      <c r="NLT6" s="0"/>
      <c r="NLU6" s="0"/>
      <c r="NLV6" s="0"/>
      <c r="NLW6" s="0"/>
      <c r="NLX6" s="0"/>
      <c r="NLY6" s="0"/>
      <c r="NLZ6" s="0"/>
      <c r="NMA6" s="0"/>
      <c r="NMB6" s="0"/>
      <c r="NMC6" s="0"/>
      <c r="NMD6" s="0"/>
      <c r="NME6" s="0"/>
      <c r="NMF6" s="0"/>
      <c r="NMG6" s="0"/>
      <c r="NMH6" s="0"/>
      <c r="NMI6" s="0"/>
      <c r="NMJ6" s="0"/>
      <c r="NMK6" s="0"/>
      <c r="NML6" s="0"/>
      <c r="NMM6" s="0"/>
      <c r="NMN6" s="0"/>
      <c r="NMO6" s="0"/>
      <c r="NMP6" s="0"/>
      <c r="NMQ6" s="0"/>
      <c r="NMR6" s="0"/>
      <c r="NMS6" s="0"/>
      <c r="NMT6" s="0"/>
      <c r="NMU6" s="0"/>
      <c r="NMV6" s="0"/>
      <c r="NMW6" s="0"/>
      <c r="NMX6" s="0"/>
      <c r="NMY6" s="0"/>
      <c r="NMZ6" s="0"/>
      <c r="NNA6" s="0"/>
      <c r="NNB6" s="0"/>
      <c r="NNC6" s="0"/>
      <c r="NND6" s="0"/>
      <c r="NNE6" s="0"/>
      <c r="NNF6" s="0"/>
      <c r="NNG6" s="0"/>
      <c r="NNH6" s="0"/>
      <c r="NNI6" s="0"/>
      <c r="NNJ6" s="0"/>
      <c r="NNK6" s="0"/>
      <c r="NNL6" s="0"/>
      <c r="NNM6" s="0"/>
      <c r="NNN6" s="0"/>
      <c r="NNO6" s="0"/>
      <c r="NNP6" s="0"/>
      <c r="NNQ6" s="0"/>
      <c r="NNR6" s="0"/>
      <c r="NNS6" s="0"/>
      <c r="NNT6" s="0"/>
      <c r="NNU6" s="0"/>
      <c r="NNV6" s="0"/>
      <c r="NNW6" s="0"/>
      <c r="NNX6" s="0"/>
      <c r="NNY6" s="0"/>
      <c r="NNZ6" s="0"/>
      <c r="NOA6" s="0"/>
      <c r="NOB6" s="0"/>
      <c r="NOC6" s="0"/>
      <c r="NOD6" s="0"/>
      <c r="NOE6" s="0"/>
      <c r="NOF6" s="0"/>
      <c r="NOG6" s="0"/>
      <c r="NOH6" s="0"/>
      <c r="NOI6" s="0"/>
      <c r="NOJ6" s="0"/>
      <c r="NOK6" s="0"/>
      <c r="NOL6" s="0"/>
      <c r="NOM6" s="0"/>
      <c r="NON6" s="0"/>
      <c r="NOO6" s="0"/>
      <c r="NOP6" s="0"/>
      <c r="NOQ6" s="0"/>
      <c r="NOR6" s="0"/>
      <c r="NOS6" s="0"/>
      <c r="NOT6" s="0"/>
      <c r="NOU6" s="0"/>
      <c r="NOV6" s="0"/>
      <c r="NOW6" s="0"/>
      <c r="NOX6" s="0"/>
      <c r="NOY6" s="0"/>
      <c r="NOZ6" s="0"/>
      <c r="NPA6" s="0"/>
      <c r="NPB6" s="0"/>
      <c r="NPC6" s="0"/>
      <c r="NPD6" s="0"/>
      <c r="NPE6" s="0"/>
      <c r="NPF6" s="0"/>
      <c r="NPG6" s="0"/>
      <c r="NPH6" s="0"/>
      <c r="NPI6" s="0"/>
      <c r="NPJ6" s="0"/>
      <c r="NPK6" s="0"/>
      <c r="NPL6" s="0"/>
      <c r="NPM6" s="0"/>
      <c r="NPN6" s="0"/>
      <c r="NPO6" s="0"/>
      <c r="NPP6" s="0"/>
      <c r="NPQ6" s="0"/>
      <c r="NPR6" s="0"/>
      <c r="NPS6" s="0"/>
      <c r="NPT6" s="0"/>
      <c r="NPU6" s="0"/>
      <c r="NPV6" s="0"/>
      <c r="NPW6" s="0"/>
      <c r="NPX6" s="0"/>
      <c r="NPY6" s="0"/>
      <c r="NPZ6" s="0"/>
      <c r="NQA6" s="0"/>
      <c r="NQB6" s="0"/>
      <c r="NQC6" s="0"/>
      <c r="NQD6" s="0"/>
      <c r="NQE6" s="0"/>
      <c r="NQF6" s="0"/>
      <c r="NQG6" s="0"/>
      <c r="NQH6" s="0"/>
      <c r="NQI6" s="0"/>
      <c r="NQJ6" s="0"/>
      <c r="NQK6" s="0"/>
      <c r="NQL6" s="0"/>
      <c r="NQM6" s="0"/>
      <c r="NQN6" s="0"/>
      <c r="NQO6" s="0"/>
      <c r="NQP6" s="0"/>
      <c r="NQQ6" s="0"/>
      <c r="NQR6" s="0"/>
      <c r="NQS6" s="0"/>
      <c r="NQT6" s="0"/>
      <c r="NQU6" s="0"/>
      <c r="NQV6" s="0"/>
      <c r="NQW6" s="0"/>
      <c r="NQX6" s="0"/>
      <c r="NQY6" s="0"/>
      <c r="NQZ6" s="0"/>
      <c r="NRA6" s="0"/>
      <c r="NRB6" s="0"/>
      <c r="NRC6" s="0"/>
      <c r="NRD6" s="0"/>
      <c r="NRE6" s="0"/>
      <c r="NRF6" s="0"/>
      <c r="NRG6" s="0"/>
      <c r="NRH6" s="0"/>
      <c r="NRI6" s="0"/>
      <c r="NRJ6" s="0"/>
      <c r="NRK6" s="0"/>
      <c r="NRL6" s="0"/>
      <c r="NRM6" s="0"/>
      <c r="NRN6" s="0"/>
      <c r="NRO6" s="0"/>
      <c r="NRP6" s="0"/>
      <c r="NRQ6" s="0"/>
      <c r="NRR6" s="0"/>
      <c r="NRS6" s="0"/>
      <c r="NRT6" s="0"/>
      <c r="NRU6" s="0"/>
      <c r="NRV6" s="0"/>
      <c r="NRW6" s="0"/>
      <c r="NRX6" s="0"/>
      <c r="NRY6" s="0"/>
      <c r="NRZ6" s="0"/>
      <c r="NSA6" s="0"/>
      <c r="NSB6" s="0"/>
      <c r="NSC6" s="0"/>
      <c r="NSD6" s="0"/>
      <c r="NSE6" s="0"/>
      <c r="NSF6" s="0"/>
      <c r="NSG6" s="0"/>
      <c r="NSH6" s="0"/>
      <c r="NSI6" s="0"/>
      <c r="NSJ6" s="0"/>
      <c r="NSK6" s="0"/>
      <c r="NSL6" s="0"/>
      <c r="NSM6" s="0"/>
      <c r="NSN6" s="0"/>
      <c r="NSO6" s="0"/>
      <c r="NSP6" s="0"/>
      <c r="NSQ6" s="0"/>
      <c r="NSR6" s="0"/>
      <c r="NSS6" s="0"/>
      <c r="NST6" s="0"/>
      <c r="NSU6" s="0"/>
      <c r="NSV6" s="0"/>
      <c r="NSW6" s="0"/>
      <c r="NSX6" s="0"/>
      <c r="NSY6" s="0"/>
      <c r="NSZ6" s="0"/>
      <c r="NTA6" s="0"/>
      <c r="NTB6" s="0"/>
      <c r="NTC6" s="0"/>
      <c r="NTD6" s="0"/>
      <c r="NTE6" s="0"/>
      <c r="NTF6" s="0"/>
      <c r="NTG6" s="0"/>
      <c r="NTH6" s="0"/>
      <c r="NTI6" s="0"/>
      <c r="NTJ6" s="0"/>
      <c r="NTK6" s="0"/>
      <c r="NTL6" s="0"/>
      <c r="NTM6" s="0"/>
      <c r="NTN6" s="0"/>
      <c r="NTO6" s="0"/>
      <c r="NTP6" s="0"/>
      <c r="NTQ6" s="0"/>
      <c r="NTR6" s="0"/>
      <c r="NTS6" s="0"/>
      <c r="NTT6" s="0"/>
      <c r="NTU6" s="0"/>
      <c r="NTV6" s="0"/>
      <c r="NTW6" s="0"/>
      <c r="NTX6" s="0"/>
      <c r="NTY6" s="0"/>
      <c r="NTZ6" s="0"/>
      <c r="NUA6" s="0"/>
      <c r="NUB6" s="0"/>
      <c r="NUC6" s="0"/>
      <c r="NUD6" s="0"/>
      <c r="NUE6" s="0"/>
      <c r="NUF6" s="0"/>
      <c r="NUG6" s="0"/>
      <c r="NUH6" s="0"/>
      <c r="NUI6" s="0"/>
      <c r="NUJ6" s="0"/>
      <c r="NUK6" s="0"/>
      <c r="NUL6" s="0"/>
      <c r="NUM6" s="0"/>
      <c r="NUN6" s="0"/>
      <c r="NUO6" s="0"/>
      <c r="NUP6" s="0"/>
      <c r="NUQ6" s="0"/>
      <c r="NUR6" s="0"/>
      <c r="NUS6" s="0"/>
      <c r="NUT6" s="0"/>
      <c r="NUU6" s="0"/>
      <c r="NUV6" s="0"/>
      <c r="NUW6" s="0"/>
      <c r="NUX6" s="0"/>
      <c r="NUY6" s="0"/>
      <c r="NUZ6" s="0"/>
      <c r="NVA6" s="0"/>
      <c r="NVB6" s="0"/>
      <c r="NVC6" s="0"/>
      <c r="NVD6" s="0"/>
      <c r="NVE6" s="0"/>
      <c r="NVF6" s="0"/>
      <c r="NVG6" s="0"/>
      <c r="NVH6" s="0"/>
      <c r="NVI6" s="0"/>
      <c r="NVJ6" s="0"/>
      <c r="NVK6" s="0"/>
      <c r="NVL6" s="0"/>
      <c r="NVM6" s="0"/>
      <c r="NVN6" s="0"/>
      <c r="NVO6" s="0"/>
      <c r="NVP6" s="0"/>
      <c r="NVQ6" s="0"/>
      <c r="NVR6" s="0"/>
      <c r="NVS6" s="0"/>
      <c r="NVT6" s="0"/>
      <c r="NVU6" s="0"/>
      <c r="NVV6" s="0"/>
      <c r="NVW6" s="0"/>
      <c r="NVX6" s="0"/>
      <c r="NVY6" s="0"/>
      <c r="NVZ6" s="0"/>
      <c r="NWA6" s="0"/>
      <c r="NWB6" s="0"/>
      <c r="NWC6" s="0"/>
      <c r="NWD6" s="0"/>
      <c r="NWE6" s="0"/>
      <c r="NWF6" s="0"/>
      <c r="NWG6" s="0"/>
      <c r="NWH6" s="0"/>
      <c r="NWI6" s="0"/>
      <c r="NWJ6" s="0"/>
      <c r="NWK6" s="0"/>
      <c r="NWL6" s="0"/>
      <c r="NWM6" s="0"/>
      <c r="NWN6" s="0"/>
      <c r="NWO6" s="0"/>
      <c r="NWP6" s="0"/>
      <c r="NWQ6" s="0"/>
      <c r="NWR6" s="0"/>
      <c r="NWS6" s="0"/>
      <c r="NWT6" s="0"/>
      <c r="NWU6" s="0"/>
      <c r="NWV6" s="0"/>
      <c r="NWW6" s="0"/>
      <c r="NWX6" s="0"/>
      <c r="NWY6" s="0"/>
      <c r="NWZ6" s="0"/>
      <c r="NXA6" s="0"/>
      <c r="NXB6" s="0"/>
      <c r="NXC6" s="0"/>
      <c r="NXD6" s="0"/>
      <c r="NXE6" s="0"/>
      <c r="NXF6" s="0"/>
      <c r="NXG6" s="0"/>
      <c r="NXH6" s="0"/>
      <c r="NXI6" s="0"/>
      <c r="NXJ6" s="0"/>
      <c r="NXK6" s="0"/>
      <c r="NXL6" s="0"/>
      <c r="NXM6" s="0"/>
      <c r="NXN6" s="0"/>
      <c r="NXO6" s="0"/>
      <c r="NXP6" s="0"/>
      <c r="NXQ6" s="0"/>
      <c r="NXR6" s="0"/>
      <c r="NXS6" s="0"/>
      <c r="NXT6" s="0"/>
      <c r="NXU6" s="0"/>
      <c r="NXV6" s="0"/>
      <c r="NXW6" s="0"/>
      <c r="NXX6" s="0"/>
      <c r="NXY6" s="0"/>
      <c r="NXZ6" s="0"/>
      <c r="NYA6" s="0"/>
      <c r="NYB6" s="0"/>
      <c r="NYC6" s="0"/>
      <c r="NYD6" s="0"/>
      <c r="NYE6" s="0"/>
      <c r="NYF6" s="0"/>
      <c r="NYG6" s="0"/>
      <c r="NYH6" s="0"/>
      <c r="NYI6" s="0"/>
      <c r="NYJ6" s="0"/>
      <c r="NYK6" s="0"/>
      <c r="NYL6" s="0"/>
      <c r="NYM6" s="0"/>
      <c r="NYN6" s="0"/>
      <c r="NYO6" s="0"/>
      <c r="NYP6" s="0"/>
      <c r="NYQ6" s="0"/>
      <c r="NYR6" s="0"/>
      <c r="NYS6" s="0"/>
      <c r="NYT6" s="0"/>
      <c r="NYU6" s="0"/>
      <c r="NYV6" s="0"/>
      <c r="NYW6" s="0"/>
      <c r="NYX6" s="0"/>
      <c r="NYY6" s="0"/>
      <c r="NYZ6" s="0"/>
      <c r="NZA6" s="0"/>
      <c r="NZB6" s="0"/>
      <c r="NZC6" s="0"/>
      <c r="NZD6" s="0"/>
      <c r="NZE6" s="0"/>
      <c r="NZF6" s="0"/>
      <c r="NZG6" s="0"/>
      <c r="NZH6" s="0"/>
      <c r="NZI6" s="0"/>
      <c r="NZJ6" s="0"/>
      <c r="NZK6" s="0"/>
      <c r="NZL6" s="0"/>
      <c r="NZM6" s="0"/>
      <c r="NZN6" s="0"/>
      <c r="NZO6" s="0"/>
      <c r="NZP6" s="0"/>
      <c r="NZQ6" s="0"/>
      <c r="NZR6" s="0"/>
      <c r="NZS6" s="0"/>
      <c r="NZT6" s="0"/>
      <c r="NZU6" s="0"/>
      <c r="NZV6" s="0"/>
      <c r="NZW6" s="0"/>
      <c r="NZX6" s="0"/>
      <c r="NZY6" s="0"/>
      <c r="NZZ6" s="0"/>
      <c r="OAA6" s="0"/>
      <c r="OAB6" s="0"/>
      <c r="OAC6" s="0"/>
      <c r="OAD6" s="0"/>
      <c r="OAE6" s="0"/>
      <c r="OAF6" s="0"/>
      <c r="OAG6" s="0"/>
      <c r="OAH6" s="0"/>
      <c r="OAI6" s="0"/>
      <c r="OAJ6" s="0"/>
      <c r="OAK6" s="0"/>
      <c r="OAL6" s="0"/>
      <c r="OAM6" s="0"/>
      <c r="OAN6" s="0"/>
      <c r="OAO6" s="0"/>
      <c r="OAP6" s="0"/>
      <c r="OAQ6" s="0"/>
      <c r="OAR6" s="0"/>
      <c r="OAS6" s="0"/>
      <c r="OAT6" s="0"/>
      <c r="OAU6" s="0"/>
      <c r="OAV6" s="0"/>
      <c r="OAW6" s="0"/>
      <c r="OAX6" s="0"/>
      <c r="OAY6" s="0"/>
      <c r="OAZ6" s="0"/>
      <c r="OBA6" s="0"/>
      <c r="OBB6" s="0"/>
      <c r="OBC6" s="0"/>
      <c r="OBD6" s="0"/>
      <c r="OBE6" s="0"/>
      <c r="OBF6" s="0"/>
      <c r="OBG6" s="0"/>
      <c r="OBH6" s="0"/>
      <c r="OBI6" s="0"/>
      <c r="OBJ6" s="0"/>
      <c r="OBK6" s="0"/>
      <c r="OBL6" s="0"/>
      <c r="OBM6" s="0"/>
      <c r="OBN6" s="0"/>
      <c r="OBO6" s="0"/>
      <c r="OBP6" s="0"/>
      <c r="OBQ6" s="0"/>
      <c r="OBR6" s="0"/>
      <c r="OBS6" s="0"/>
      <c r="OBT6" s="0"/>
      <c r="OBU6" s="0"/>
      <c r="OBV6" s="0"/>
      <c r="OBW6" s="0"/>
      <c r="OBX6" s="0"/>
      <c r="OBY6" s="0"/>
      <c r="OBZ6" s="0"/>
      <c r="OCA6" s="0"/>
      <c r="OCB6" s="0"/>
      <c r="OCC6" s="0"/>
      <c r="OCD6" s="0"/>
      <c r="OCE6" s="0"/>
      <c r="OCF6" s="0"/>
      <c r="OCG6" s="0"/>
      <c r="OCH6" s="0"/>
      <c r="OCI6" s="0"/>
      <c r="OCJ6" s="0"/>
      <c r="OCK6" s="0"/>
      <c r="OCL6" s="0"/>
      <c r="OCM6" s="0"/>
      <c r="OCN6" s="0"/>
      <c r="OCO6" s="0"/>
      <c r="OCP6" s="0"/>
      <c r="OCQ6" s="0"/>
      <c r="OCR6" s="0"/>
      <c r="OCS6" s="0"/>
      <c r="OCT6" s="0"/>
      <c r="OCU6" s="0"/>
      <c r="OCV6" s="0"/>
      <c r="OCW6" s="0"/>
      <c r="OCX6" s="0"/>
      <c r="OCY6" s="0"/>
      <c r="OCZ6" s="0"/>
      <c r="ODA6" s="0"/>
      <c r="ODB6" s="0"/>
      <c r="ODC6" s="0"/>
      <c r="ODD6" s="0"/>
      <c r="ODE6" s="0"/>
      <c r="ODF6" s="0"/>
      <c r="ODG6" s="0"/>
      <c r="ODH6" s="0"/>
      <c r="ODI6" s="0"/>
      <c r="ODJ6" s="0"/>
      <c r="ODK6" s="0"/>
      <c r="ODL6" s="0"/>
      <c r="ODM6" s="0"/>
      <c r="ODN6" s="0"/>
      <c r="ODO6" s="0"/>
      <c r="ODP6" s="0"/>
      <c r="ODQ6" s="0"/>
      <c r="ODR6" s="0"/>
      <c r="ODS6" s="0"/>
      <c r="ODT6" s="0"/>
      <c r="ODU6" s="0"/>
      <c r="ODV6" s="0"/>
      <c r="ODW6" s="0"/>
      <c r="ODX6" s="0"/>
      <c r="ODY6" s="0"/>
      <c r="ODZ6" s="0"/>
      <c r="OEA6" s="0"/>
      <c r="OEB6" s="0"/>
      <c r="OEC6" s="0"/>
      <c r="OED6" s="0"/>
      <c r="OEE6" s="0"/>
      <c r="OEF6" s="0"/>
      <c r="OEG6" s="0"/>
      <c r="OEH6" s="0"/>
      <c r="OEI6" s="0"/>
      <c r="OEJ6" s="0"/>
      <c r="OEK6" s="0"/>
      <c r="OEL6" s="0"/>
      <c r="OEM6" s="0"/>
      <c r="OEN6" s="0"/>
      <c r="OEO6" s="0"/>
      <c r="OEP6" s="0"/>
      <c r="OEQ6" s="0"/>
      <c r="OER6" s="0"/>
      <c r="OES6" s="0"/>
      <c r="OET6" s="0"/>
      <c r="OEU6" s="0"/>
      <c r="OEV6" s="0"/>
      <c r="OEW6" s="0"/>
      <c r="OEX6" s="0"/>
      <c r="OEY6" s="0"/>
      <c r="OEZ6" s="0"/>
      <c r="OFA6" s="0"/>
      <c r="OFB6" s="0"/>
      <c r="OFC6" s="0"/>
      <c r="OFD6" s="0"/>
      <c r="OFE6" s="0"/>
      <c r="OFF6" s="0"/>
      <c r="OFG6" s="0"/>
      <c r="OFH6" s="0"/>
      <c r="OFI6" s="0"/>
      <c r="OFJ6" s="0"/>
      <c r="OFK6" s="0"/>
      <c r="OFL6" s="0"/>
      <c r="OFM6" s="0"/>
      <c r="OFN6" s="0"/>
      <c r="OFO6" s="0"/>
      <c r="OFP6" s="0"/>
      <c r="OFQ6" s="0"/>
      <c r="OFR6" s="0"/>
      <c r="OFS6" s="0"/>
      <c r="OFT6" s="0"/>
      <c r="OFU6" s="0"/>
      <c r="OFV6" s="0"/>
      <c r="OFW6" s="0"/>
      <c r="OFX6" s="0"/>
      <c r="OFY6" s="0"/>
      <c r="OFZ6" s="0"/>
      <c r="OGA6" s="0"/>
      <c r="OGB6" s="0"/>
      <c r="OGC6" s="0"/>
      <c r="OGD6" s="0"/>
      <c r="OGE6" s="0"/>
      <c r="OGF6" s="0"/>
      <c r="OGG6" s="0"/>
      <c r="OGH6" s="0"/>
      <c r="OGI6" s="0"/>
      <c r="OGJ6" s="0"/>
      <c r="OGK6" s="0"/>
      <c r="OGL6" s="0"/>
      <c r="OGM6" s="0"/>
      <c r="OGN6" s="0"/>
      <c r="OGO6" s="0"/>
      <c r="OGP6" s="0"/>
      <c r="OGQ6" s="0"/>
      <c r="OGR6" s="0"/>
      <c r="OGS6" s="0"/>
      <c r="OGT6" s="0"/>
      <c r="OGU6" s="0"/>
      <c r="OGV6" s="0"/>
      <c r="OGW6" s="0"/>
      <c r="OGX6" s="0"/>
      <c r="OGY6" s="0"/>
      <c r="OGZ6" s="0"/>
      <c r="OHA6" s="0"/>
      <c r="OHB6" s="0"/>
      <c r="OHC6" s="0"/>
      <c r="OHD6" s="0"/>
      <c r="OHE6" s="0"/>
      <c r="OHF6" s="0"/>
      <c r="OHG6" s="0"/>
      <c r="OHH6" s="0"/>
      <c r="OHI6" s="0"/>
      <c r="OHJ6" s="0"/>
      <c r="OHK6" s="0"/>
      <c r="OHL6" s="0"/>
      <c r="OHM6" s="0"/>
      <c r="OHN6" s="0"/>
      <c r="OHO6" s="0"/>
      <c r="OHP6" s="0"/>
      <c r="OHQ6" s="0"/>
      <c r="OHR6" s="0"/>
      <c r="OHS6" s="0"/>
      <c r="OHT6" s="0"/>
      <c r="OHU6" s="0"/>
      <c r="OHV6" s="0"/>
      <c r="OHW6" s="0"/>
      <c r="OHX6" s="0"/>
      <c r="OHY6" s="0"/>
      <c r="OHZ6" s="0"/>
      <c r="OIA6" s="0"/>
      <c r="OIB6" s="0"/>
      <c r="OIC6" s="0"/>
      <c r="OID6" s="0"/>
      <c r="OIE6" s="0"/>
      <c r="OIF6" s="0"/>
      <c r="OIG6" s="0"/>
      <c r="OIH6" s="0"/>
      <c r="OII6" s="0"/>
      <c r="OIJ6" s="0"/>
      <c r="OIK6" s="0"/>
      <c r="OIL6" s="0"/>
      <c r="OIM6" s="0"/>
      <c r="OIN6" s="0"/>
      <c r="OIO6" s="0"/>
      <c r="OIP6" s="0"/>
      <c r="OIQ6" s="0"/>
      <c r="OIR6" s="0"/>
      <c r="OIS6" s="0"/>
      <c r="OIT6" s="0"/>
      <c r="OIU6" s="0"/>
      <c r="OIV6" s="0"/>
      <c r="OIW6" s="0"/>
      <c r="OIX6" s="0"/>
      <c r="OIY6" s="0"/>
      <c r="OIZ6" s="0"/>
      <c r="OJA6" s="0"/>
      <c r="OJB6" s="0"/>
      <c r="OJC6" s="0"/>
      <c r="OJD6" s="0"/>
      <c r="OJE6" s="0"/>
      <c r="OJF6" s="0"/>
      <c r="OJG6" s="0"/>
      <c r="OJH6" s="0"/>
      <c r="OJI6" s="0"/>
      <c r="OJJ6" s="0"/>
      <c r="OJK6" s="0"/>
      <c r="OJL6" s="0"/>
      <c r="OJM6" s="0"/>
      <c r="OJN6" s="0"/>
      <c r="OJO6" s="0"/>
      <c r="OJP6" s="0"/>
      <c r="OJQ6" s="0"/>
      <c r="OJR6" s="0"/>
      <c r="OJS6" s="0"/>
      <c r="OJT6" s="0"/>
      <c r="OJU6" s="0"/>
      <c r="OJV6" s="0"/>
      <c r="OJW6" s="0"/>
      <c r="OJX6" s="0"/>
      <c r="OJY6" s="0"/>
      <c r="OJZ6" s="0"/>
      <c r="OKA6" s="0"/>
      <c r="OKB6" s="0"/>
      <c r="OKC6" s="0"/>
      <c r="OKD6" s="0"/>
      <c r="OKE6" s="0"/>
      <c r="OKF6" s="0"/>
      <c r="OKG6" s="0"/>
      <c r="OKH6" s="0"/>
      <c r="OKI6" s="0"/>
      <c r="OKJ6" s="0"/>
      <c r="OKK6" s="0"/>
      <c r="OKL6" s="0"/>
      <c r="OKM6" s="0"/>
      <c r="OKN6" s="0"/>
      <c r="OKO6" s="0"/>
      <c r="OKP6" s="0"/>
      <c r="OKQ6" s="0"/>
      <c r="OKR6" s="0"/>
      <c r="OKS6" s="0"/>
      <c r="OKT6" s="0"/>
      <c r="OKU6" s="0"/>
      <c r="OKV6" s="0"/>
      <c r="OKW6" s="0"/>
      <c r="OKX6" s="0"/>
      <c r="OKY6" s="0"/>
      <c r="OKZ6" s="0"/>
      <c r="OLA6" s="0"/>
      <c r="OLB6" s="0"/>
      <c r="OLC6" s="0"/>
      <c r="OLD6" s="0"/>
      <c r="OLE6" s="0"/>
      <c r="OLF6" s="0"/>
      <c r="OLG6" s="0"/>
      <c r="OLH6" s="0"/>
      <c r="OLI6" s="0"/>
      <c r="OLJ6" s="0"/>
      <c r="OLK6" s="0"/>
      <c r="OLL6" s="0"/>
      <c r="OLM6" s="0"/>
      <c r="OLN6" s="0"/>
      <c r="OLO6" s="0"/>
      <c r="OLP6" s="0"/>
      <c r="OLQ6" s="0"/>
      <c r="OLR6" s="0"/>
      <c r="OLS6" s="0"/>
      <c r="OLT6" s="0"/>
      <c r="OLU6" s="0"/>
      <c r="OLV6" s="0"/>
      <c r="OLW6" s="0"/>
      <c r="OLX6" s="0"/>
      <c r="OLY6" s="0"/>
      <c r="OLZ6" s="0"/>
      <c r="OMA6" s="0"/>
      <c r="OMB6" s="0"/>
      <c r="OMC6" s="0"/>
      <c r="OMD6" s="0"/>
      <c r="OME6" s="0"/>
      <c r="OMF6" s="0"/>
      <c r="OMG6" s="0"/>
      <c r="OMH6" s="0"/>
      <c r="OMI6" s="0"/>
      <c r="OMJ6" s="0"/>
      <c r="OMK6" s="0"/>
      <c r="OML6" s="0"/>
      <c r="OMM6" s="0"/>
      <c r="OMN6" s="0"/>
      <c r="OMO6" s="0"/>
      <c r="OMP6" s="0"/>
      <c r="OMQ6" s="0"/>
      <c r="OMR6" s="0"/>
      <c r="OMS6" s="0"/>
      <c r="OMT6" s="0"/>
      <c r="OMU6" s="0"/>
      <c r="OMV6" s="0"/>
      <c r="OMW6" s="0"/>
      <c r="OMX6" s="0"/>
      <c r="OMY6" s="0"/>
      <c r="OMZ6" s="0"/>
      <c r="ONA6" s="0"/>
      <c r="ONB6" s="0"/>
      <c r="ONC6" s="0"/>
      <c r="OND6" s="0"/>
      <c r="ONE6" s="0"/>
      <c r="ONF6" s="0"/>
      <c r="ONG6" s="0"/>
      <c r="ONH6" s="0"/>
      <c r="ONI6" s="0"/>
      <c r="ONJ6" s="0"/>
      <c r="ONK6" s="0"/>
      <c r="ONL6" s="0"/>
      <c r="ONM6" s="0"/>
      <c r="ONN6" s="0"/>
      <c r="ONO6" s="0"/>
      <c r="ONP6" s="0"/>
      <c r="ONQ6" s="0"/>
      <c r="ONR6" s="0"/>
      <c r="ONS6" s="0"/>
      <c r="ONT6" s="0"/>
      <c r="ONU6" s="0"/>
      <c r="ONV6" s="0"/>
      <c r="ONW6" s="0"/>
      <c r="ONX6" s="0"/>
      <c r="ONY6" s="0"/>
      <c r="ONZ6" s="0"/>
      <c r="OOA6" s="0"/>
      <c r="OOB6" s="0"/>
      <c r="OOC6" s="0"/>
      <c r="OOD6" s="0"/>
      <c r="OOE6" s="0"/>
      <c r="OOF6" s="0"/>
      <c r="OOG6" s="0"/>
      <c r="OOH6" s="0"/>
      <c r="OOI6" s="0"/>
      <c r="OOJ6" s="0"/>
      <c r="OOK6" s="0"/>
      <c r="OOL6" s="0"/>
      <c r="OOM6" s="0"/>
      <c r="OON6" s="0"/>
      <c r="OOO6" s="0"/>
      <c r="OOP6" s="0"/>
      <c r="OOQ6" s="0"/>
      <c r="OOR6" s="0"/>
      <c r="OOS6" s="0"/>
      <c r="OOT6" s="0"/>
      <c r="OOU6" s="0"/>
      <c r="OOV6" s="0"/>
      <c r="OOW6" s="0"/>
      <c r="OOX6" s="0"/>
      <c r="OOY6" s="0"/>
      <c r="OOZ6" s="0"/>
      <c r="OPA6" s="0"/>
      <c r="OPB6" s="0"/>
      <c r="OPC6" s="0"/>
      <c r="OPD6" s="0"/>
      <c r="OPE6" s="0"/>
      <c r="OPF6" s="0"/>
      <c r="OPG6" s="0"/>
      <c r="OPH6" s="0"/>
      <c r="OPI6" s="0"/>
      <c r="OPJ6" s="0"/>
      <c r="OPK6" s="0"/>
      <c r="OPL6" s="0"/>
      <c r="OPM6" s="0"/>
      <c r="OPN6" s="0"/>
      <c r="OPO6" s="0"/>
      <c r="OPP6" s="0"/>
      <c r="OPQ6" s="0"/>
      <c r="OPR6" s="0"/>
      <c r="OPS6" s="0"/>
      <c r="OPT6" s="0"/>
      <c r="OPU6" s="0"/>
      <c r="OPV6" s="0"/>
      <c r="OPW6" s="0"/>
      <c r="OPX6" s="0"/>
      <c r="OPY6" s="0"/>
      <c r="OPZ6" s="0"/>
      <c r="OQA6" s="0"/>
      <c r="OQB6" s="0"/>
      <c r="OQC6" s="0"/>
      <c r="OQD6" s="0"/>
      <c r="OQE6" s="0"/>
      <c r="OQF6" s="0"/>
      <c r="OQG6" s="0"/>
      <c r="OQH6" s="0"/>
      <c r="OQI6" s="0"/>
      <c r="OQJ6" s="0"/>
      <c r="OQK6" s="0"/>
      <c r="OQL6" s="0"/>
      <c r="OQM6" s="0"/>
      <c r="OQN6" s="0"/>
      <c r="OQO6" s="0"/>
      <c r="OQP6" s="0"/>
      <c r="OQQ6" s="0"/>
      <c r="OQR6" s="0"/>
      <c r="OQS6" s="0"/>
      <c r="OQT6" s="0"/>
      <c r="OQU6" s="0"/>
      <c r="OQV6" s="0"/>
      <c r="OQW6" s="0"/>
      <c r="OQX6" s="0"/>
      <c r="OQY6" s="0"/>
      <c r="OQZ6" s="0"/>
      <c r="ORA6" s="0"/>
      <c r="ORB6" s="0"/>
      <c r="ORC6" s="0"/>
      <c r="ORD6" s="0"/>
      <c r="ORE6" s="0"/>
      <c r="ORF6" s="0"/>
      <c r="ORG6" s="0"/>
      <c r="ORH6" s="0"/>
      <c r="ORI6" s="0"/>
      <c r="ORJ6" s="0"/>
      <c r="ORK6" s="0"/>
      <c r="ORL6" s="0"/>
      <c r="ORM6" s="0"/>
      <c r="ORN6" s="0"/>
      <c r="ORO6" s="0"/>
      <c r="ORP6" s="0"/>
      <c r="ORQ6" s="0"/>
      <c r="ORR6" s="0"/>
      <c r="ORS6" s="0"/>
      <c r="ORT6" s="0"/>
      <c r="ORU6" s="0"/>
      <c r="ORV6" s="0"/>
      <c r="ORW6" s="0"/>
      <c r="ORX6" s="0"/>
      <c r="ORY6" s="0"/>
      <c r="ORZ6" s="0"/>
      <c r="OSA6" s="0"/>
      <c r="OSB6" s="0"/>
      <c r="OSC6" s="0"/>
      <c r="OSD6" s="0"/>
      <c r="OSE6" s="0"/>
      <c r="OSF6" s="0"/>
      <c r="OSG6" s="0"/>
      <c r="OSH6" s="0"/>
      <c r="OSI6" s="0"/>
      <c r="OSJ6" s="0"/>
      <c r="OSK6" s="0"/>
      <c r="OSL6" s="0"/>
      <c r="OSM6" s="0"/>
      <c r="OSN6" s="0"/>
      <c r="OSO6" s="0"/>
      <c r="OSP6" s="0"/>
      <c r="OSQ6" s="0"/>
      <c r="OSR6" s="0"/>
      <c r="OSS6" s="0"/>
      <c r="OST6" s="0"/>
      <c r="OSU6" s="0"/>
      <c r="OSV6" s="0"/>
      <c r="OSW6" s="0"/>
      <c r="OSX6" s="0"/>
      <c r="OSY6" s="0"/>
      <c r="OSZ6" s="0"/>
      <c r="OTA6" s="0"/>
      <c r="OTB6" s="0"/>
      <c r="OTC6" s="0"/>
      <c r="OTD6" s="0"/>
      <c r="OTE6" s="0"/>
      <c r="OTF6" s="0"/>
      <c r="OTG6" s="0"/>
      <c r="OTH6" s="0"/>
      <c r="OTI6" s="0"/>
      <c r="OTJ6" s="0"/>
      <c r="OTK6" s="0"/>
      <c r="OTL6" s="0"/>
      <c r="OTM6" s="0"/>
      <c r="OTN6" s="0"/>
      <c r="OTO6" s="0"/>
      <c r="OTP6" s="0"/>
      <c r="OTQ6" s="0"/>
      <c r="OTR6" s="0"/>
      <c r="OTS6" s="0"/>
      <c r="OTT6" s="0"/>
      <c r="OTU6" s="0"/>
      <c r="OTV6" s="0"/>
      <c r="OTW6" s="0"/>
      <c r="OTX6" s="0"/>
      <c r="OTY6" s="0"/>
      <c r="OTZ6" s="0"/>
      <c r="OUA6" s="0"/>
      <c r="OUB6" s="0"/>
      <c r="OUC6" s="0"/>
      <c r="OUD6" s="0"/>
      <c r="OUE6" s="0"/>
      <c r="OUF6" s="0"/>
      <c r="OUG6" s="0"/>
      <c r="OUH6" s="0"/>
      <c r="OUI6" s="0"/>
      <c r="OUJ6" s="0"/>
      <c r="OUK6" s="0"/>
      <c r="OUL6" s="0"/>
      <c r="OUM6" s="0"/>
      <c r="OUN6" s="0"/>
      <c r="OUO6" s="0"/>
      <c r="OUP6" s="0"/>
      <c r="OUQ6" s="0"/>
      <c r="OUR6" s="0"/>
      <c r="OUS6" s="0"/>
      <c r="OUT6" s="0"/>
      <c r="OUU6" s="0"/>
      <c r="OUV6" s="0"/>
      <c r="OUW6" s="0"/>
      <c r="OUX6" s="0"/>
      <c r="OUY6" s="0"/>
      <c r="OUZ6" s="0"/>
      <c r="OVA6" s="0"/>
      <c r="OVB6" s="0"/>
      <c r="OVC6" s="0"/>
      <c r="OVD6" s="0"/>
      <c r="OVE6" s="0"/>
      <c r="OVF6" s="0"/>
      <c r="OVG6" s="0"/>
      <c r="OVH6" s="0"/>
      <c r="OVI6" s="0"/>
      <c r="OVJ6" s="0"/>
      <c r="OVK6" s="0"/>
      <c r="OVL6" s="0"/>
      <c r="OVM6" s="0"/>
      <c r="OVN6" s="0"/>
      <c r="OVO6" s="0"/>
      <c r="OVP6" s="0"/>
      <c r="OVQ6" s="0"/>
      <c r="OVR6" s="0"/>
      <c r="OVS6" s="0"/>
      <c r="OVT6" s="0"/>
      <c r="OVU6" s="0"/>
      <c r="OVV6" s="0"/>
      <c r="OVW6" s="0"/>
      <c r="OVX6" s="0"/>
      <c r="OVY6" s="0"/>
      <c r="OVZ6" s="0"/>
      <c r="OWA6" s="0"/>
      <c r="OWB6" s="0"/>
      <c r="OWC6" s="0"/>
      <c r="OWD6" s="0"/>
      <c r="OWE6" s="0"/>
      <c r="OWF6" s="0"/>
      <c r="OWG6" s="0"/>
      <c r="OWH6" s="0"/>
      <c r="OWI6" s="0"/>
      <c r="OWJ6" s="0"/>
      <c r="OWK6" s="0"/>
      <c r="OWL6" s="0"/>
      <c r="OWM6" s="0"/>
      <c r="OWN6" s="0"/>
      <c r="OWO6" s="0"/>
      <c r="OWP6" s="0"/>
      <c r="OWQ6" s="0"/>
      <c r="OWR6" s="0"/>
      <c r="OWS6" s="0"/>
      <c r="OWT6" s="0"/>
      <c r="OWU6" s="0"/>
      <c r="OWV6" s="0"/>
      <c r="OWW6" s="0"/>
      <c r="OWX6" s="0"/>
      <c r="OWY6" s="0"/>
      <c r="OWZ6" s="0"/>
      <c r="OXA6" s="0"/>
      <c r="OXB6" s="0"/>
      <c r="OXC6" s="0"/>
      <c r="OXD6" s="0"/>
      <c r="OXE6" s="0"/>
      <c r="OXF6" s="0"/>
      <c r="OXG6" s="0"/>
      <c r="OXH6" s="0"/>
      <c r="OXI6" s="0"/>
      <c r="OXJ6" s="0"/>
      <c r="OXK6" s="0"/>
      <c r="OXL6" s="0"/>
      <c r="OXM6" s="0"/>
      <c r="OXN6" s="0"/>
      <c r="OXO6" s="0"/>
      <c r="OXP6" s="0"/>
      <c r="OXQ6" s="0"/>
      <c r="OXR6" s="0"/>
      <c r="OXS6" s="0"/>
      <c r="OXT6" s="0"/>
      <c r="OXU6" s="0"/>
      <c r="OXV6" s="0"/>
      <c r="OXW6" s="0"/>
      <c r="OXX6" s="0"/>
      <c r="OXY6" s="0"/>
      <c r="OXZ6" s="0"/>
      <c r="OYA6" s="0"/>
      <c r="OYB6" s="0"/>
      <c r="OYC6" s="0"/>
      <c r="OYD6" s="0"/>
      <c r="OYE6" s="0"/>
      <c r="OYF6" s="0"/>
      <c r="OYG6" s="0"/>
      <c r="OYH6" s="0"/>
      <c r="OYI6" s="0"/>
      <c r="OYJ6" s="0"/>
      <c r="OYK6" s="0"/>
      <c r="OYL6" s="0"/>
      <c r="OYM6" s="0"/>
      <c r="OYN6" s="0"/>
      <c r="OYO6" s="0"/>
      <c r="OYP6" s="0"/>
      <c r="OYQ6" s="0"/>
      <c r="OYR6" s="0"/>
      <c r="OYS6" s="0"/>
      <c r="OYT6" s="0"/>
      <c r="OYU6" s="0"/>
      <c r="OYV6" s="0"/>
      <c r="OYW6" s="0"/>
      <c r="OYX6" s="0"/>
      <c r="OYY6" s="0"/>
      <c r="OYZ6" s="0"/>
      <c r="OZA6" s="0"/>
      <c r="OZB6" s="0"/>
      <c r="OZC6" s="0"/>
      <c r="OZD6" s="0"/>
      <c r="OZE6" s="0"/>
      <c r="OZF6" s="0"/>
      <c r="OZG6" s="0"/>
      <c r="OZH6" s="0"/>
      <c r="OZI6" s="0"/>
      <c r="OZJ6" s="0"/>
      <c r="OZK6" s="0"/>
      <c r="OZL6" s="0"/>
      <c r="OZM6" s="0"/>
      <c r="OZN6" s="0"/>
      <c r="OZO6" s="0"/>
      <c r="OZP6" s="0"/>
      <c r="OZQ6" s="0"/>
      <c r="OZR6" s="0"/>
      <c r="OZS6" s="0"/>
      <c r="OZT6" s="0"/>
      <c r="OZU6" s="0"/>
      <c r="OZV6" s="0"/>
      <c r="OZW6" s="0"/>
      <c r="OZX6" s="0"/>
      <c r="OZY6" s="0"/>
      <c r="OZZ6" s="0"/>
      <c r="PAA6" s="0"/>
      <c r="PAB6" s="0"/>
      <c r="PAC6" s="0"/>
      <c r="PAD6" s="0"/>
      <c r="PAE6" s="0"/>
      <c r="PAF6" s="0"/>
      <c r="PAG6" s="0"/>
      <c r="PAH6" s="0"/>
      <c r="PAI6" s="0"/>
      <c r="PAJ6" s="0"/>
      <c r="PAK6" s="0"/>
      <c r="PAL6" s="0"/>
      <c r="PAM6" s="0"/>
      <c r="PAN6" s="0"/>
      <c r="PAO6" s="0"/>
      <c r="PAP6" s="0"/>
      <c r="PAQ6" s="0"/>
      <c r="PAR6" s="0"/>
      <c r="PAS6" s="0"/>
      <c r="PAT6" s="0"/>
      <c r="PAU6" s="0"/>
      <c r="PAV6" s="0"/>
      <c r="PAW6" s="0"/>
      <c r="PAX6" s="0"/>
      <c r="PAY6" s="0"/>
      <c r="PAZ6" s="0"/>
      <c r="PBA6" s="0"/>
      <c r="PBB6" s="0"/>
      <c r="PBC6" s="0"/>
      <c r="PBD6" s="0"/>
      <c r="PBE6" s="0"/>
      <c r="PBF6" s="0"/>
      <c r="PBG6" s="0"/>
      <c r="PBH6" s="0"/>
      <c r="PBI6" s="0"/>
      <c r="PBJ6" s="0"/>
      <c r="PBK6" s="0"/>
      <c r="PBL6" s="0"/>
      <c r="PBM6" s="0"/>
      <c r="PBN6" s="0"/>
      <c r="PBO6" s="0"/>
      <c r="PBP6" s="0"/>
      <c r="PBQ6" s="0"/>
      <c r="PBR6" s="0"/>
      <c r="PBS6" s="0"/>
      <c r="PBT6" s="0"/>
      <c r="PBU6" s="0"/>
      <c r="PBV6" s="0"/>
      <c r="PBW6" s="0"/>
      <c r="PBX6" s="0"/>
      <c r="PBY6" s="0"/>
      <c r="PBZ6" s="0"/>
      <c r="PCA6" s="0"/>
      <c r="PCB6" s="0"/>
      <c r="PCC6" s="0"/>
      <c r="PCD6" s="0"/>
      <c r="PCE6" s="0"/>
      <c r="PCF6" s="0"/>
      <c r="PCG6" s="0"/>
      <c r="PCH6" s="0"/>
      <c r="PCI6" s="0"/>
      <c r="PCJ6" s="0"/>
      <c r="PCK6" s="0"/>
      <c r="PCL6" s="0"/>
      <c r="PCM6" s="0"/>
      <c r="PCN6" s="0"/>
      <c r="PCO6" s="0"/>
      <c r="PCP6" s="0"/>
      <c r="PCQ6" s="0"/>
      <c r="PCR6" s="0"/>
      <c r="PCS6" s="0"/>
      <c r="PCT6" s="0"/>
      <c r="PCU6" s="0"/>
      <c r="PCV6" s="0"/>
      <c r="PCW6" s="0"/>
      <c r="PCX6" s="0"/>
      <c r="PCY6" s="0"/>
      <c r="PCZ6" s="0"/>
      <c r="PDA6" s="0"/>
      <c r="PDB6" s="0"/>
      <c r="PDC6" s="0"/>
      <c r="PDD6" s="0"/>
      <c r="PDE6" s="0"/>
      <c r="PDF6" s="0"/>
      <c r="PDG6" s="0"/>
      <c r="PDH6" s="0"/>
      <c r="PDI6" s="0"/>
      <c r="PDJ6" s="0"/>
      <c r="PDK6" s="0"/>
      <c r="PDL6" s="0"/>
      <c r="PDM6" s="0"/>
      <c r="PDN6" s="0"/>
      <c r="PDO6" s="0"/>
      <c r="PDP6" s="0"/>
      <c r="PDQ6" s="0"/>
      <c r="PDR6" s="0"/>
      <c r="PDS6" s="0"/>
      <c r="PDT6" s="0"/>
      <c r="PDU6" s="0"/>
      <c r="PDV6" s="0"/>
      <c r="PDW6" s="0"/>
      <c r="PDX6" s="0"/>
      <c r="PDY6" s="0"/>
      <c r="PDZ6" s="0"/>
      <c r="PEA6" s="0"/>
      <c r="PEB6" s="0"/>
      <c r="PEC6" s="0"/>
      <c r="PED6" s="0"/>
      <c r="PEE6" s="0"/>
      <c r="PEF6" s="0"/>
      <c r="PEG6" s="0"/>
      <c r="PEH6" s="0"/>
      <c r="PEI6" s="0"/>
      <c r="PEJ6" s="0"/>
      <c r="PEK6" s="0"/>
      <c r="PEL6" s="0"/>
      <c r="PEM6" s="0"/>
      <c r="PEN6" s="0"/>
      <c r="PEO6" s="0"/>
      <c r="PEP6" s="0"/>
      <c r="PEQ6" s="0"/>
      <c r="PER6" s="0"/>
      <c r="PES6" s="0"/>
      <c r="PET6" s="0"/>
      <c r="PEU6" s="0"/>
      <c r="PEV6" s="0"/>
      <c r="PEW6" s="0"/>
      <c r="PEX6" s="0"/>
      <c r="PEY6" s="0"/>
      <c r="PEZ6" s="0"/>
      <c r="PFA6" s="0"/>
      <c r="PFB6" s="0"/>
      <c r="PFC6" s="0"/>
      <c r="PFD6" s="0"/>
      <c r="PFE6" s="0"/>
      <c r="PFF6" s="0"/>
      <c r="PFG6" s="0"/>
      <c r="PFH6" s="0"/>
      <c r="PFI6" s="0"/>
      <c r="PFJ6" s="0"/>
      <c r="PFK6" s="0"/>
      <c r="PFL6" s="0"/>
      <c r="PFM6" s="0"/>
      <c r="PFN6" s="0"/>
      <c r="PFO6" s="0"/>
      <c r="PFP6" s="0"/>
      <c r="PFQ6" s="0"/>
      <c r="PFR6" s="0"/>
      <c r="PFS6" s="0"/>
      <c r="PFT6" s="0"/>
      <c r="PFU6" s="0"/>
      <c r="PFV6" s="0"/>
      <c r="PFW6" s="0"/>
      <c r="PFX6" s="0"/>
      <c r="PFY6" s="0"/>
      <c r="PFZ6" s="0"/>
      <c r="PGA6" s="0"/>
      <c r="PGB6" s="0"/>
      <c r="PGC6" s="0"/>
      <c r="PGD6" s="0"/>
      <c r="PGE6" s="0"/>
      <c r="PGF6" s="0"/>
      <c r="PGG6" s="0"/>
      <c r="PGH6" s="0"/>
      <c r="PGI6" s="0"/>
      <c r="PGJ6" s="0"/>
      <c r="PGK6" s="0"/>
      <c r="PGL6" s="0"/>
      <c r="PGM6" s="0"/>
      <c r="PGN6" s="0"/>
      <c r="PGO6" s="0"/>
      <c r="PGP6" s="0"/>
      <c r="PGQ6" s="0"/>
      <c r="PGR6" s="0"/>
      <c r="PGS6" s="0"/>
      <c r="PGT6" s="0"/>
      <c r="PGU6" s="0"/>
      <c r="PGV6" s="0"/>
      <c r="PGW6" s="0"/>
      <c r="PGX6" s="0"/>
      <c r="PGY6" s="0"/>
      <c r="PGZ6" s="0"/>
      <c r="PHA6" s="0"/>
      <c r="PHB6" s="0"/>
      <c r="PHC6" s="0"/>
      <c r="PHD6" s="0"/>
      <c r="PHE6" s="0"/>
      <c r="PHF6" s="0"/>
      <c r="PHG6" s="0"/>
      <c r="PHH6" s="0"/>
      <c r="PHI6" s="0"/>
      <c r="PHJ6" s="0"/>
      <c r="PHK6" s="0"/>
      <c r="PHL6" s="0"/>
      <c r="PHM6" s="0"/>
      <c r="PHN6" s="0"/>
      <c r="PHO6" s="0"/>
      <c r="PHP6" s="0"/>
      <c r="PHQ6" s="0"/>
      <c r="PHR6" s="0"/>
      <c r="PHS6" s="0"/>
      <c r="PHT6" s="0"/>
      <c r="PHU6" s="0"/>
      <c r="PHV6" s="0"/>
      <c r="PHW6" s="0"/>
      <c r="PHX6" s="0"/>
      <c r="PHY6" s="0"/>
      <c r="PHZ6" s="0"/>
      <c r="PIA6" s="0"/>
      <c r="PIB6" s="0"/>
      <c r="PIC6" s="0"/>
      <c r="PID6" s="0"/>
      <c r="PIE6" s="0"/>
      <c r="PIF6" s="0"/>
      <c r="PIG6" s="0"/>
      <c r="PIH6" s="0"/>
      <c r="PII6" s="0"/>
      <c r="PIJ6" s="0"/>
      <c r="PIK6" s="0"/>
      <c r="PIL6" s="0"/>
      <c r="PIM6" s="0"/>
      <c r="PIN6" s="0"/>
      <c r="PIO6" s="0"/>
      <c r="PIP6" s="0"/>
      <c r="PIQ6" s="0"/>
      <c r="PIR6" s="0"/>
      <c r="PIS6" s="0"/>
      <c r="PIT6" s="0"/>
      <c r="PIU6" s="0"/>
      <c r="PIV6" s="0"/>
      <c r="PIW6" s="0"/>
      <c r="PIX6" s="0"/>
      <c r="PIY6" s="0"/>
      <c r="PIZ6" s="0"/>
      <c r="PJA6" s="0"/>
      <c r="PJB6" s="0"/>
      <c r="PJC6" s="0"/>
      <c r="PJD6" s="0"/>
      <c r="PJE6" s="0"/>
      <c r="PJF6" s="0"/>
      <c r="PJG6" s="0"/>
      <c r="PJH6" s="0"/>
      <c r="PJI6" s="0"/>
      <c r="PJJ6" s="0"/>
      <c r="PJK6" s="0"/>
      <c r="PJL6" s="0"/>
      <c r="PJM6" s="0"/>
      <c r="PJN6" s="0"/>
      <c r="PJO6" s="0"/>
      <c r="PJP6" s="0"/>
      <c r="PJQ6" s="0"/>
      <c r="PJR6" s="0"/>
      <c r="PJS6" s="0"/>
      <c r="PJT6" s="0"/>
      <c r="PJU6" s="0"/>
      <c r="PJV6" s="0"/>
      <c r="PJW6" s="0"/>
      <c r="PJX6" s="0"/>
      <c r="PJY6" s="0"/>
      <c r="PJZ6" s="0"/>
      <c r="PKA6" s="0"/>
      <c r="PKB6" s="0"/>
      <c r="PKC6" s="0"/>
      <c r="PKD6" s="0"/>
      <c r="PKE6" s="0"/>
      <c r="PKF6" s="0"/>
      <c r="PKG6" s="0"/>
      <c r="PKH6" s="0"/>
      <c r="PKI6" s="0"/>
      <c r="PKJ6" s="0"/>
      <c r="PKK6" s="0"/>
      <c r="PKL6" s="0"/>
      <c r="PKM6" s="0"/>
      <c r="PKN6" s="0"/>
      <c r="PKO6" s="0"/>
      <c r="PKP6" s="0"/>
      <c r="PKQ6" s="0"/>
      <c r="PKR6" s="0"/>
      <c r="PKS6" s="0"/>
      <c r="PKT6" s="0"/>
      <c r="PKU6" s="0"/>
      <c r="PKV6" s="0"/>
      <c r="PKW6" s="0"/>
      <c r="PKX6" s="0"/>
      <c r="PKY6" s="0"/>
      <c r="PKZ6" s="0"/>
      <c r="PLA6" s="0"/>
      <c r="PLB6" s="0"/>
      <c r="PLC6" s="0"/>
      <c r="PLD6" s="0"/>
      <c r="PLE6" s="0"/>
      <c r="PLF6" s="0"/>
      <c r="PLG6" s="0"/>
      <c r="PLH6" s="0"/>
      <c r="PLI6" s="0"/>
      <c r="PLJ6" s="0"/>
      <c r="PLK6" s="0"/>
      <c r="PLL6" s="0"/>
      <c r="PLM6" s="0"/>
      <c r="PLN6" s="0"/>
      <c r="PLO6" s="0"/>
      <c r="PLP6" s="0"/>
      <c r="PLQ6" s="0"/>
      <c r="PLR6" s="0"/>
      <c r="PLS6" s="0"/>
      <c r="PLT6" s="0"/>
      <c r="PLU6" s="0"/>
      <c r="PLV6" s="0"/>
      <c r="PLW6" s="0"/>
      <c r="PLX6" s="0"/>
      <c r="PLY6" s="0"/>
      <c r="PLZ6" s="0"/>
      <c r="PMA6" s="0"/>
      <c r="PMB6" s="0"/>
      <c r="PMC6" s="0"/>
      <c r="PMD6" s="0"/>
      <c r="PME6" s="0"/>
      <c r="PMF6" s="0"/>
      <c r="PMG6" s="0"/>
      <c r="PMH6" s="0"/>
      <c r="PMI6" s="0"/>
      <c r="PMJ6" s="0"/>
      <c r="PMK6" s="0"/>
      <c r="PML6" s="0"/>
      <c r="PMM6" s="0"/>
      <c r="PMN6" s="0"/>
      <c r="PMO6" s="0"/>
      <c r="PMP6" s="0"/>
      <c r="PMQ6" s="0"/>
      <c r="PMR6" s="0"/>
      <c r="PMS6" s="0"/>
      <c r="PMT6" s="0"/>
      <c r="PMU6" s="0"/>
      <c r="PMV6" s="0"/>
      <c r="PMW6" s="0"/>
      <c r="PMX6" s="0"/>
      <c r="PMY6" s="0"/>
      <c r="PMZ6" s="0"/>
      <c r="PNA6" s="0"/>
      <c r="PNB6" s="0"/>
      <c r="PNC6" s="0"/>
      <c r="PND6" s="0"/>
      <c r="PNE6" s="0"/>
      <c r="PNF6" s="0"/>
      <c r="PNG6" s="0"/>
      <c r="PNH6" s="0"/>
      <c r="PNI6" s="0"/>
      <c r="PNJ6" s="0"/>
      <c r="PNK6" s="0"/>
      <c r="PNL6" s="0"/>
      <c r="PNM6" s="0"/>
      <c r="PNN6" s="0"/>
      <c r="PNO6" s="0"/>
      <c r="PNP6" s="0"/>
      <c r="PNQ6" s="0"/>
      <c r="PNR6" s="0"/>
      <c r="PNS6" s="0"/>
      <c r="PNT6" s="0"/>
      <c r="PNU6" s="0"/>
      <c r="PNV6" s="0"/>
      <c r="PNW6" s="0"/>
      <c r="PNX6" s="0"/>
      <c r="PNY6" s="0"/>
      <c r="PNZ6" s="0"/>
      <c r="POA6" s="0"/>
      <c r="POB6" s="0"/>
      <c r="POC6" s="0"/>
      <c r="POD6" s="0"/>
      <c r="POE6" s="0"/>
      <c r="POF6" s="0"/>
      <c r="POG6" s="0"/>
      <c r="POH6" s="0"/>
      <c r="POI6" s="0"/>
      <c r="POJ6" s="0"/>
      <c r="POK6" s="0"/>
      <c r="POL6" s="0"/>
      <c r="POM6" s="0"/>
      <c r="PON6" s="0"/>
      <c r="POO6" s="0"/>
      <c r="POP6" s="0"/>
      <c r="POQ6" s="0"/>
      <c r="POR6" s="0"/>
      <c r="POS6" s="0"/>
      <c r="POT6" s="0"/>
      <c r="POU6" s="0"/>
      <c r="POV6" s="0"/>
      <c r="POW6" s="0"/>
      <c r="POX6" s="0"/>
      <c r="POY6" s="0"/>
      <c r="POZ6" s="0"/>
      <c r="PPA6" s="0"/>
      <c r="PPB6" s="0"/>
      <c r="PPC6" s="0"/>
      <c r="PPD6" s="0"/>
      <c r="PPE6" s="0"/>
      <c r="PPF6" s="0"/>
      <c r="PPG6" s="0"/>
      <c r="PPH6" s="0"/>
      <c r="PPI6" s="0"/>
      <c r="PPJ6" s="0"/>
      <c r="PPK6" s="0"/>
      <c r="PPL6" s="0"/>
      <c r="PPM6" s="0"/>
      <c r="PPN6" s="0"/>
      <c r="PPO6" s="0"/>
      <c r="PPP6" s="0"/>
      <c r="PPQ6" s="0"/>
      <c r="PPR6" s="0"/>
      <c r="PPS6" s="0"/>
      <c r="PPT6" s="0"/>
      <c r="PPU6" s="0"/>
      <c r="PPV6" s="0"/>
      <c r="PPW6" s="0"/>
      <c r="PPX6" s="0"/>
      <c r="PPY6" s="0"/>
      <c r="PPZ6" s="0"/>
      <c r="PQA6" s="0"/>
      <c r="PQB6" s="0"/>
      <c r="PQC6" s="0"/>
      <c r="PQD6" s="0"/>
      <c r="PQE6" s="0"/>
      <c r="PQF6" s="0"/>
      <c r="PQG6" s="0"/>
      <c r="PQH6" s="0"/>
      <c r="PQI6" s="0"/>
      <c r="PQJ6" s="0"/>
      <c r="PQK6" s="0"/>
      <c r="PQL6" s="0"/>
      <c r="PQM6" s="0"/>
      <c r="PQN6" s="0"/>
      <c r="PQO6" s="0"/>
      <c r="PQP6" s="0"/>
      <c r="PQQ6" s="0"/>
      <c r="PQR6" s="0"/>
      <c r="PQS6" s="0"/>
      <c r="PQT6" s="0"/>
      <c r="PQU6" s="0"/>
      <c r="PQV6" s="0"/>
      <c r="PQW6" s="0"/>
      <c r="PQX6" s="0"/>
      <c r="PQY6" s="0"/>
      <c r="PQZ6" s="0"/>
      <c r="PRA6" s="0"/>
      <c r="PRB6" s="0"/>
      <c r="PRC6" s="0"/>
      <c r="PRD6" s="0"/>
      <c r="PRE6" s="0"/>
      <c r="PRF6" s="0"/>
      <c r="PRG6" s="0"/>
      <c r="PRH6" s="0"/>
      <c r="PRI6" s="0"/>
      <c r="PRJ6" s="0"/>
      <c r="PRK6" s="0"/>
      <c r="PRL6" s="0"/>
      <c r="PRM6" s="0"/>
      <c r="PRN6" s="0"/>
      <c r="PRO6" s="0"/>
      <c r="PRP6" s="0"/>
      <c r="PRQ6" s="0"/>
      <c r="PRR6" s="0"/>
      <c r="PRS6" s="0"/>
      <c r="PRT6" s="0"/>
      <c r="PRU6" s="0"/>
      <c r="PRV6" s="0"/>
      <c r="PRW6" s="0"/>
      <c r="PRX6" s="0"/>
      <c r="PRY6" s="0"/>
      <c r="PRZ6" s="0"/>
      <c r="PSA6" s="0"/>
      <c r="PSB6" s="0"/>
      <c r="PSC6" s="0"/>
      <c r="PSD6" s="0"/>
      <c r="PSE6" s="0"/>
      <c r="PSF6" s="0"/>
      <c r="PSG6" s="0"/>
      <c r="PSH6" s="0"/>
      <c r="PSI6" s="0"/>
      <c r="PSJ6" s="0"/>
      <c r="PSK6" s="0"/>
      <c r="PSL6" s="0"/>
      <c r="PSM6" s="0"/>
      <c r="PSN6" s="0"/>
      <c r="PSO6" s="0"/>
      <c r="PSP6" s="0"/>
      <c r="PSQ6" s="0"/>
      <c r="PSR6" s="0"/>
      <c r="PSS6" s="0"/>
      <c r="PST6" s="0"/>
      <c r="PSU6" s="0"/>
      <c r="PSV6" s="0"/>
      <c r="PSW6" s="0"/>
      <c r="PSX6" s="0"/>
      <c r="PSY6" s="0"/>
      <c r="PSZ6" s="0"/>
      <c r="PTA6" s="0"/>
      <c r="PTB6" s="0"/>
      <c r="PTC6" s="0"/>
      <c r="PTD6" s="0"/>
      <c r="PTE6" s="0"/>
      <c r="PTF6" s="0"/>
      <c r="PTG6" s="0"/>
      <c r="PTH6" s="0"/>
      <c r="PTI6" s="0"/>
      <c r="PTJ6" s="0"/>
      <c r="PTK6" s="0"/>
      <c r="PTL6" s="0"/>
      <c r="PTM6" s="0"/>
      <c r="PTN6" s="0"/>
      <c r="PTO6" s="0"/>
      <c r="PTP6" s="0"/>
      <c r="PTQ6" s="0"/>
      <c r="PTR6" s="0"/>
      <c r="PTS6" s="0"/>
      <c r="PTT6" s="0"/>
      <c r="PTU6" s="0"/>
      <c r="PTV6" s="0"/>
      <c r="PTW6" s="0"/>
      <c r="PTX6" s="0"/>
      <c r="PTY6" s="0"/>
      <c r="PTZ6" s="0"/>
      <c r="PUA6" s="0"/>
      <c r="PUB6" s="0"/>
      <c r="PUC6" s="0"/>
      <c r="PUD6" s="0"/>
      <c r="PUE6" s="0"/>
      <c r="PUF6" s="0"/>
      <c r="PUG6" s="0"/>
      <c r="PUH6" s="0"/>
      <c r="PUI6" s="0"/>
      <c r="PUJ6" s="0"/>
      <c r="PUK6" s="0"/>
      <c r="PUL6" s="0"/>
      <c r="PUM6" s="0"/>
      <c r="PUN6" s="0"/>
      <c r="PUO6" s="0"/>
      <c r="PUP6" s="0"/>
      <c r="PUQ6" s="0"/>
      <c r="PUR6" s="0"/>
      <c r="PUS6" s="0"/>
      <c r="PUT6" s="0"/>
      <c r="PUU6" s="0"/>
      <c r="PUV6" s="0"/>
      <c r="PUW6" s="0"/>
      <c r="PUX6" s="0"/>
      <c r="PUY6" s="0"/>
      <c r="PUZ6" s="0"/>
      <c r="PVA6" s="0"/>
      <c r="PVB6" s="0"/>
      <c r="PVC6" s="0"/>
      <c r="PVD6" s="0"/>
      <c r="PVE6" s="0"/>
      <c r="PVF6" s="0"/>
      <c r="PVG6" s="0"/>
      <c r="PVH6" s="0"/>
      <c r="PVI6" s="0"/>
      <c r="PVJ6" s="0"/>
      <c r="PVK6" s="0"/>
      <c r="PVL6" s="0"/>
      <c r="PVM6" s="0"/>
      <c r="PVN6" s="0"/>
      <c r="PVO6" s="0"/>
      <c r="PVP6" s="0"/>
      <c r="PVQ6" s="0"/>
      <c r="PVR6" s="0"/>
      <c r="PVS6" s="0"/>
      <c r="PVT6" s="0"/>
      <c r="PVU6" s="0"/>
      <c r="PVV6" s="0"/>
      <c r="PVW6" s="0"/>
      <c r="PVX6" s="0"/>
      <c r="PVY6" s="0"/>
      <c r="PVZ6" s="0"/>
      <c r="PWA6" s="0"/>
      <c r="PWB6" s="0"/>
      <c r="PWC6" s="0"/>
      <c r="PWD6" s="0"/>
      <c r="PWE6" s="0"/>
      <c r="PWF6" s="0"/>
      <c r="PWG6" s="0"/>
      <c r="PWH6" s="0"/>
      <c r="PWI6" s="0"/>
      <c r="PWJ6" s="0"/>
      <c r="PWK6" s="0"/>
      <c r="PWL6" s="0"/>
      <c r="PWM6" s="0"/>
      <c r="PWN6" s="0"/>
      <c r="PWO6" s="0"/>
      <c r="PWP6" s="0"/>
      <c r="PWQ6" s="0"/>
      <c r="PWR6" s="0"/>
      <c r="PWS6" s="0"/>
      <c r="PWT6" s="0"/>
      <c r="PWU6" s="0"/>
      <c r="PWV6" s="0"/>
      <c r="PWW6" s="0"/>
      <c r="PWX6" s="0"/>
      <c r="PWY6" s="0"/>
      <c r="PWZ6" s="0"/>
      <c r="PXA6" s="0"/>
      <c r="PXB6" s="0"/>
      <c r="PXC6" s="0"/>
      <c r="PXD6" s="0"/>
      <c r="PXE6" s="0"/>
      <c r="PXF6" s="0"/>
      <c r="PXG6" s="0"/>
      <c r="PXH6" s="0"/>
      <c r="PXI6" s="0"/>
      <c r="PXJ6" s="0"/>
      <c r="PXK6" s="0"/>
      <c r="PXL6" s="0"/>
      <c r="PXM6" s="0"/>
      <c r="PXN6" s="0"/>
      <c r="PXO6" s="0"/>
      <c r="PXP6" s="0"/>
      <c r="PXQ6" s="0"/>
      <c r="PXR6" s="0"/>
      <c r="PXS6" s="0"/>
      <c r="PXT6" s="0"/>
      <c r="PXU6" s="0"/>
      <c r="PXV6" s="0"/>
      <c r="PXW6" s="0"/>
      <c r="PXX6" s="0"/>
      <c r="PXY6" s="0"/>
      <c r="PXZ6" s="0"/>
      <c r="PYA6" s="0"/>
      <c r="PYB6" s="0"/>
      <c r="PYC6" s="0"/>
      <c r="PYD6" s="0"/>
      <c r="PYE6" s="0"/>
      <c r="PYF6" s="0"/>
      <c r="PYG6" s="0"/>
      <c r="PYH6" s="0"/>
      <c r="PYI6" s="0"/>
      <c r="PYJ6" s="0"/>
      <c r="PYK6" s="0"/>
      <c r="PYL6" s="0"/>
      <c r="PYM6" s="0"/>
      <c r="PYN6" s="0"/>
      <c r="PYO6" s="0"/>
      <c r="PYP6" s="0"/>
      <c r="PYQ6" s="0"/>
      <c r="PYR6" s="0"/>
      <c r="PYS6" s="0"/>
      <c r="PYT6" s="0"/>
      <c r="PYU6" s="0"/>
      <c r="PYV6" s="0"/>
      <c r="PYW6" s="0"/>
      <c r="PYX6" s="0"/>
      <c r="PYY6" s="0"/>
      <c r="PYZ6" s="0"/>
      <c r="PZA6" s="0"/>
      <c r="PZB6" s="0"/>
      <c r="PZC6" s="0"/>
      <c r="PZD6" s="0"/>
      <c r="PZE6" s="0"/>
      <c r="PZF6" s="0"/>
      <c r="PZG6" s="0"/>
      <c r="PZH6" s="0"/>
      <c r="PZI6" s="0"/>
      <c r="PZJ6" s="0"/>
      <c r="PZK6" s="0"/>
      <c r="PZL6" s="0"/>
      <c r="PZM6" s="0"/>
      <c r="PZN6" s="0"/>
      <c r="PZO6" s="0"/>
      <c r="PZP6" s="0"/>
      <c r="PZQ6" s="0"/>
      <c r="PZR6" s="0"/>
      <c r="PZS6" s="0"/>
      <c r="PZT6" s="0"/>
      <c r="PZU6" s="0"/>
      <c r="PZV6" s="0"/>
      <c r="PZW6" s="0"/>
      <c r="PZX6" s="0"/>
      <c r="PZY6" s="0"/>
      <c r="PZZ6" s="0"/>
      <c r="QAA6" s="0"/>
      <c r="QAB6" s="0"/>
      <c r="QAC6" s="0"/>
      <c r="QAD6" s="0"/>
      <c r="QAE6" s="0"/>
      <c r="QAF6" s="0"/>
      <c r="QAG6" s="0"/>
      <c r="QAH6" s="0"/>
      <c r="QAI6" s="0"/>
      <c r="QAJ6" s="0"/>
      <c r="QAK6" s="0"/>
      <c r="QAL6" s="0"/>
      <c r="QAM6" s="0"/>
      <c r="QAN6" s="0"/>
      <c r="QAO6" s="0"/>
      <c r="QAP6" s="0"/>
      <c r="QAQ6" s="0"/>
      <c r="QAR6" s="0"/>
      <c r="QAS6" s="0"/>
      <c r="QAT6" s="0"/>
      <c r="QAU6" s="0"/>
      <c r="QAV6" s="0"/>
      <c r="QAW6" s="0"/>
      <c r="QAX6" s="0"/>
      <c r="QAY6" s="0"/>
      <c r="QAZ6" s="0"/>
      <c r="QBA6" s="0"/>
      <c r="QBB6" s="0"/>
      <c r="QBC6" s="0"/>
      <c r="QBD6" s="0"/>
      <c r="QBE6" s="0"/>
      <c r="QBF6" s="0"/>
      <c r="QBG6" s="0"/>
      <c r="QBH6" s="0"/>
      <c r="QBI6" s="0"/>
      <c r="QBJ6" s="0"/>
      <c r="QBK6" s="0"/>
      <c r="QBL6" s="0"/>
      <c r="QBM6" s="0"/>
      <c r="QBN6" s="0"/>
      <c r="QBO6" s="0"/>
      <c r="QBP6" s="0"/>
      <c r="QBQ6" s="0"/>
      <c r="QBR6" s="0"/>
      <c r="QBS6" s="0"/>
      <c r="QBT6" s="0"/>
      <c r="QBU6" s="0"/>
      <c r="QBV6" s="0"/>
      <c r="QBW6" s="0"/>
      <c r="QBX6" s="0"/>
      <c r="QBY6" s="0"/>
      <c r="QBZ6" s="0"/>
      <c r="QCA6" s="0"/>
      <c r="QCB6" s="0"/>
      <c r="QCC6" s="0"/>
      <c r="QCD6" s="0"/>
      <c r="QCE6" s="0"/>
      <c r="QCF6" s="0"/>
      <c r="QCG6" s="0"/>
      <c r="QCH6" s="0"/>
      <c r="QCI6" s="0"/>
      <c r="QCJ6" s="0"/>
      <c r="QCK6" s="0"/>
      <c r="QCL6" s="0"/>
      <c r="QCM6" s="0"/>
      <c r="QCN6" s="0"/>
      <c r="QCO6" s="0"/>
      <c r="QCP6" s="0"/>
      <c r="QCQ6" s="0"/>
      <c r="QCR6" s="0"/>
      <c r="QCS6" s="0"/>
      <c r="QCT6" s="0"/>
      <c r="QCU6" s="0"/>
      <c r="QCV6" s="0"/>
      <c r="QCW6" s="0"/>
      <c r="QCX6" s="0"/>
      <c r="QCY6" s="0"/>
      <c r="QCZ6" s="0"/>
      <c r="QDA6" s="0"/>
      <c r="QDB6" s="0"/>
      <c r="QDC6" s="0"/>
      <c r="QDD6" s="0"/>
      <c r="QDE6" s="0"/>
      <c r="QDF6" s="0"/>
      <c r="QDG6" s="0"/>
      <c r="QDH6" s="0"/>
      <c r="QDI6" s="0"/>
      <c r="QDJ6" s="0"/>
      <c r="QDK6" s="0"/>
      <c r="QDL6" s="0"/>
      <c r="QDM6" s="0"/>
      <c r="QDN6" s="0"/>
      <c r="QDO6" s="0"/>
      <c r="QDP6" s="0"/>
      <c r="QDQ6" s="0"/>
      <c r="QDR6" s="0"/>
      <c r="QDS6" s="0"/>
      <c r="QDT6" s="0"/>
      <c r="QDU6" s="0"/>
      <c r="QDV6" s="0"/>
      <c r="QDW6" s="0"/>
      <c r="QDX6" s="0"/>
      <c r="QDY6" s="0"/>
      <c r="QDZ6" s="0"/>
      <c r="QEA6" s="0"/>
      <c r="QEB6" s="0"/>
      <c r="QEC6" s="0"/>
      <c r="QED6" s="0"/>
      <c r="QEE6" s="0"/>
      <c r="QEF6" s="0"/>
      <c r="QEG6" s="0"/>
      <c r="QEH6" s="0"/>
      <c r="QEI6" s="0"/>
      <c r="QEJ6" s="0"/>
      <c r="QEK6" s="0"/>
      <c r="QEL6" s="0"/>
      <c r="QEM6" s="0"/>
      <c r="QEN6" s="0"/>
      <c r="QEO6" s="0"/>
      <c r="QEP6" s="0"/>
      <c r="QEQ6" s="0"/>
      <c r="QER6" s="0"/>
      <c r="QES6" s="0"/>
      <c r="QET6" s="0"/>
      <c r="QEU6" s="0"/>
      <c r="QEV6" s="0"/>
      <c r="QEW6" s="0"/>
      <c r="QEX6" s="0"/>
      <c r="QEY6" s="0"/>
      <c r="QEZ6" s="0"/>
      <c r="QFA6" s="0"/>
      <c r="QFB6" s="0"/>
      <c r="QFC6" s="0"/>
      <c r="QFD6" s="0"/>
      <c r="QFE6" s="0"/>
      <c r="QFF6" s="0"/>
      <c r="QFG6" s="0"/>
      <c r="QFH6" s="0"/>
      <c r="QFI6" s="0"/>
      <c r="QFJ6" s="0"/>
      <c r="QFK6" s="0"/>
      <c r="QFL6" s="0"/>
      <c r="QFM6" s="0"/>
      <c r="QFN6" s="0"/>
      <c r="QFO6" s="0"/>
      <c r="QFP6" s="0"/>
      <c r="QFQ6" s="0"/>
      <c r="QFR6" s="0"/>
      <c r="QFS6" s="0"/>
      <c r="QFT6" s="0"/>
      <c r="QFU6" s="0"/>
      <c r="QFV6" s="0"/>
      <c r="QFW6" s="0"/>
      <c r="QFX6" s="0"/>
      <c r="QFY6" s="0"/>
      <c r="QFZ6" s="0"/>
      <c r="QGA6" s="0"/>
      <c r="QGB6" s="0"/>
      <c r="QGC6" s="0"/>
      <c r="QGD6" s="0"/>
      <c r="QGE6" s="0"/>
      <c r="QGF6" s="0"/>
      <c r="QGG6" s="0"/>
      <c r="QGH6" s="0"/>
      <c r="QGI6" s="0"/>
      <c r="QGJ6" s="0"/>
      <c r="QGK6" s="0"/>
      <c r="QGL6" s="0"/>
      <c r="QGM6" s="0"/>
      <c r="QGN6" s="0"/>
      <c r="QGO6" s="0"/>
      <c r="QGP6" s="0"/>
      <c r="QGQ6" s="0"/>
      <c r="QGR6" s="0"/>
      <c r="QGS6" s="0"/>
      <c r="QGT6" s="0"/>
      <c r="QGU6" s="0"/>
      <c r="QGV6" s="0"/>
      <c r="QGW6" s="0"/>
      <c r="QGX6" s="0"/>
      <c r="QGY6" s="0"/>
      <c r="QGZ6" s="0"/>
      <c r="QHA6" s="0"/>
      <c r="QHB6" s="0"/>
      <c r="QHC6" s="0"/>
      <c r="QHD6" s="0"/>
      <c r="QHE6" s="0"/>
      <c r="QHF6" s="0"/>
      <c r="QHG6" s="0"/>
      <c r="QHH6" s="0"/>
      <c r="QHI6" s="0"/>
      <c r="QHJ6" s="0"/>
      <c r="QHK6" s="0"/>
      <c r="QHL6" s="0"/>
      <c r="QHM6" s="0"/>
      <c r="QHN6" s="0"/>
      <c r="QHO6" s="0"/>
      <c r="QHP6" s="0"/>
      <c r="QHQ6" s="0"/>
      <c r="QHR6" s="0"/>
      <c r="QHS6" s="0"/>
      <c r="QHT6" s="0"/>
      <c r="QHU6" s="0"/>
      <c r="QHV6" s="0"/>
      <c r="QHW6" s="0"/>
      <c r="QHX6" s="0"/>
      <c r="QHY6" s="0"/>
      <c r="QHZ6" s="0"/>
      <c r="QIA6" s="0"/>
      <c r="QIB6" s="0"/>
      <c r="QIC6" s="0"/>
      <c r="QID6" s="0"/>
      <c r="QIE6" s="0"/>
      <c r="QIF6" s="0"/>
      <c r="QIG6" s="0"/>
      <c r="QIH6" s="0"/>
      <c r="QII6" s="0"/>
      <c r="QIJ6" s="0"/>
      <c r="QIK6" s="0"/>
      <c r="QIL6" s="0"/>
      <c r="QIM6" s="0"/>
      <c r="QIN6" s="0"/>
      <c r="QIO6" s="0"/>
      <c r="QIP6" s="0"/>
      <c r="QIQ6" s="0"/>
      <c r="QIR6" s="0"/>
      <c r="QIS6" s="0"/>
      <c r="QIT6" s="0"/>
      <c r="QIU6" s="0"/>
      <c r="QIV6" s="0"/>
      <c r="QIW6" s="0"/>
      <c r="QIX6" s="0"/>
      <c r="QIY6" s="0"/>
      <c r="QIZ6" s="0"/>
      <c r="QJA6" s="0"/>
      <c r="QJB6" s="0"/>
      <c r="QJC6" s="0"/>
      <c r="QJD6" s="0"/>
      <c r="QJE6" s="0"/>
      <c r="QJF6" s="0"/>
      <c r="QJG6" s="0"/>
      <c r="QJH6" s="0"/>
      <c r="QJI6" s="0"/>
      <c r="QJJ6" s="0"/>
      <c r="QJK6" s="0"/>
      <c r="QJL6" s="0"/>
      <c r="QJM6" s="0"/>
      <c r="QJN6" s="0"/>
      <c r="QJO6" s="0"/>
      <c r="QJP6" s="0"/>
      <c r="QJQ6" s="0"/>
      <c r="QJR6" s="0"/>
      <c r="QJS6" s="0"/>
      <c r="QJT6" s="0"/>
      <c r="QJU6" s="0"/>
      <c r="QJV6" s="0"/>
      <c r="QJW6" s="0"/>
      <c r="QJX6" s="0"/>
      <c r="QJY6" s="0"/>
      <c r="QJZ6" s="0"/>
      <c r="QKA6" s="0"/>
      <c r="QKB6" s="0"/>
      <c r="QKC6" s="0"/>
      <c r="QKD6" s="0"/>
      <c r="QKE6" s="0"/>
      <c r="QKF6" s="0"/>
      <c r="QKG6" s="0"/>
      <c r="QKH6" s="0"/>
      <c r="QKI6" s="0"/>
      <c r="QKJ6" s="0"/>
      <c r="QKK6" s="0"/>
      <c r="QKL6" s="0"/>
      <c r="QKM6" s="0"/>
      <c r="QKN6" s="0"/>
      <c r="QKO6" s="0"/>
      <c r="QKP6" s="0"/>
      <c r="QKQ6" s="0"/>
      <c r="QKR6" s="0"/>
      <c r="QKS6" s="0"/>
      <c r="QKT6" s="0"/>
      <c r="QKU6" s="0"/>
      <c r="QKV6" s="0"/>
      <c r="QKW6" s="0"/>
      <c r="QKX6" s="0"/>
      <c r="QKY6" s="0"/>
      <c r="QKZ6" s="0"/>
      <c r="QLA6" s="0"/>
      <c r="QLB6" s="0"/>
      <c r="QLC6" s="0"/>
      <c r="QLD6" s="0"/>
      <c r="QLE6" s="0"/>
      <c r="QLF6" s="0"/>
      <c r="QLG6" s="0"/>
      <c r="QLH6" s="0"/>
      <c r="QLI6" s="0"/>
      <c r="QLJ6" s="0"/>
      <c r="QLK6" s="0"/>
      <c r="QLL6" s="0"/>
      <c r="QLM6" s="0"/>
      <c r="QLN6" s="0"/>
      <c r="QLO6" s="0"/>
      <c r="QLP6" s="0"/>
      <c r="QLQ6" s="0"/>
      <c r="QLR6" s="0"/>
      <c r="QLS6" s="0"/>
      <c r="QLT6" s="0"/>
      <c r="QLU6" s="0"/>
      <c r="QLV6" s="0"/>
      <c r="QLW6" s="0"/>
      <c r="QLX6" s="0"/>
      <c r="QLY6" s="0"/>
      <c r="QLZ6" s="0"/>
      <c r="QMA6" s="0"/>
      <c r="QMB6" s="0"/>
      <c r="QMC6" s="0"/>
      <c r="QMD6" s="0"/>
      <c r="QME6" s="0"/>
      <c r="QMF6" s="0"/>
      <c r="QMG6" s="0"/>
      <c r="QMH6" s="0"/>
      <c r="QMI6" s="0"/>
      <c r="QMJ6" s="0"/>
      <c r="QMK6" s="0"/>
      <c r="QML6" s="0"/>
      <c r="QMM6" s="0"/>
      <c r="QMN6" s="0"/>
      <c r="QMO6" s="0"/>
      <c r="QMP6" s="0"/>
      <c r="QMQ6" s="0"/>
      <c r="QMR6" s="0"/>
      <c r="QMS6" s="0"/>
      <c r="QMT6" s="0"/>
      <c r="QMU6" s="0"/>
      <c r="QMV6" s="0"/>
      <c r="QMW6" s="0"/>
      <c r="QMX6" s="0"/>
      <c r="QMY6" s="0"/>
      <c r="QMZ6" s="0"/>
      <c r="QNA6" s="0"/>
      <c r="QNB6" s="0"/>
      <c r="QNC6" s="0"/>
      <c r="QND6" s="0"/>
      <c r="QNE6" s="0"/>
      <c r="QNF6" s="0"/>
      <c r="QNG6" s="0"/>
      <c r="QNH6" s="0"/>
      <c r="QNI6" s="0"/>
      <c r="QNJ6" s="0"/>
      <c r="QNK6" s="0"/>
      <c r="QNL6" s="0"/>
      <c r="QNM6" s="0"/>
      <c r="QNN6" s="0"/>
      <c r="QNO6" s="0"/>
      <c r="QNP6" s="0"/>
      <c r="QNQ6" s="0"/>
      <c r="QNR6" s="0"/>
      <c r="QNS6" s="0"/>
      <c r="QNT6" s="0"/>
      <c r="QNU6" s="0"/>
      <c r="QNV6" s="0"/>
      <c r="QNW6" s="0"/>
      <c r="QNX6" s="0"/>
      <c r="QNY6" s="0"/>
      <c r="QNZ6" s="0"/>
      <c r="QOA6" s="0"/>
      <c r="QOB6" s="0"/>
      <c r="QOC6" s="0"/>
      <c r="QOD6" s="0"/>
      <c r="QOE6" s="0"/>
      <c r="QOF6" s="0"/>
      <c r="QOG6" s="0"/>
      <c r="QOH6" s="0"/>
      <c r="QOI6" s="0"/>
      <c r="QOJ6" s="0"/>
      <c r="QOK6" s="0"/>
      <c r="QOL6" s="0"/>
      <c r="QOM6" s="0"/>
      <c r="QON6" s="0"/>
      <c r="QOO6" s="0"/>
      <c r="QOP6" s="0"/>
      <c r="QOQ6" s="0"/>
      <c r="QOR6" s="0"/>
      <c r="QOS6" s="0"/>
      <c r="QOT6" s="0"/>
      <c r="QOU6" s="0"/>
      <c r="QOV6" s="0"/>
      <c r="QOW6" s="0"/>
      <c r="QOX6" s="0"/>
      <c r="QOY6" s="0"/>
      <c r="QOZ6" s="0"/>
      <c r="QPA6" s="0"/>
      <c r="QPB6" s="0"/>
      <c r="QPC6" s="0"/>
      <c r="QPD6" s="0"/>
      <c r="QPE6" s="0"/>
      <c r="QPF6" s="0"/>
      <c r="QPG6" s="0"/>
      <c r="QPH6" s="0"/>
      <c r="QPI6" s="0"/>
      <c r="QPJ6" s="0"/>
      <c r="QPK6" s="0"/>
      <c r="QPL6" s="0"/>
      <c r="QPM6" s="0"/>
      <c r="QPN6" s="0"/>
      <c r="QPO6" s="0"/>
      <c r="QPP6" s="0"/>
      <c r="QPQ6" s="0"/>
      <c r="QPR6" s="0"/>
      <c r="QPS6" s="0"/>
      <c r="QPT6" s="0"/>
      <c r="QPU6" s="0"/>
      <c r="QPV6" s="0"/>
      <c r="QPW6" s="0"/>
      <c r="QPX6" s="0"/>
      <c r="QPY6" s="0"/>
      <c r="QPZ6" s="0"/>
      <c r="QQA6" s="0"/>
      <c r="QQB6" s="0"/>
      <c r="QQC6" s="0"/>
      <c r="QQD6" s="0"/>
      <c r="QQE6" s="0"/>
      <c r="QQF6" s="0"/>
      <c r="QQG6" s="0"/>
      <c r="QQH6" s="0"/>
      <c r="QQI6" s="0"/>
      <c r="QQJ6" s="0"/>
      <c r="QQK6" s="0"/>
      <c r="QQL6" s="0"/>
      <c r="QQM6" s="0"/>
      <c r="QQN6" s="0"/>
      <c r="QQO6" s="0"/>
      <c r="QQP6" s="0"/>
      <c r="QQQ6" s="0"/>
      <c r="QQR6" s="0"/>
      <c r="QQS6" s="0"/>
      <c r="QQT6" s="0"/>
      <c r="QQU6" s="0"/>
      <c r="QQV6" s="0"/>
      <c r="QQW6" s="0"/>
      <c r="QQX6" s="0"/>
      <c r="QQY6" s="0"/>
      <c r="QQZ6" s="0"/>
      <c r="QRA6" s="0"/>
      <c r="QRB6" s="0"/>
      <c r="QRC6" s="0"/>
      <c r="QRD6" s="0"/>
      <c r="QRE6" s="0"/>
      <c r="QRF6" s="0"/>
      <c r="QRG6" s="0"/>
      <c r="QRH6" s="0"/>
      <c r="QRI6" s="0"/>
      <c r="QRJ6" s="0"/>
      <c r="QRK6" s="0"/>
      <c r="QRL6" s="0"/>
      <c r="QRM6" s="0"/>
      <c r="QRN6" s="0"/>
      <c r="QRO6" s="0"/>
      <c r="QRP6" s="0"/>
      <c r="QRQ6" s="0"/>
      <c r="QRR6" s="0"/>
      <c r="QRS6" s="0"/>
      <c r="QRT6" s="0"/>
      <c r="QRU6" s="0"/>
      <c r="QRV6" s="0"/>
      <c r="QRW6" s="0"/>
      <c r="QRX6" s="0"/>
      <c r="QRY6" s="0"/>
      <c r="QRZ6" s="0"/>
      <c r="QSA6" s="0"/>
      <c r="QSB6" s="0"/>
      <c r="QSC6" s="0"/>
      <c r="QSD6" s="0"/>
      <c r="QSE6" s="0"/>
      <c r="QSF6" s="0"/>
      <c r="QSG6" s="0"/>
      <c r="QSH6" s="0"/>
      <c r="QSI6" s="0"/>
      <c r="QSJ6" s="0"/>
      <c r="QSK6" s="0"/>
      <c r="QSL6" s="0"/>
      <c r="QSM6" s="0"/>
      <c r="QSN6" s="0"/>
      <c r="QSO6" s="0"/>
      <c r="QSP6" s="0"/>
      <c r="QSQ6" s="0"/>
      <c r="QSR6" s="0"/>
      <c r="QSS6" s="0"/>
      <c r="QST6" s="0"/>
      <c r="QSU6" s="0"/>
      <c r="QSV6" s="0"/>
      <c r="QSW6" s="0"/>
      <c r="QSX6" s="0"/>
      <c r="QSY6" s="0"/>
      <c r="QSZ6" s="0"/>
      <c r="QTA6" s="0"/>
      <c r="QTB6" s="0"/>
      <c r="QTC6" s="0"/>
      <c r="QTD6" s="0"/>
      <c r="QTE6" s="0"/>
      <c r="QTF6" s="0"/>
      <c r="QTG6" s="0"/>
      <c r="QTH6" s="0"/>
      <c r="QTI6" s="0"/>
      <c r="QTJ6" s="0"/>
      <c r="QTK6" s="0"/>
      <c r="QTL6" s="0"/>
      <c r="QTM6" s="0"/>
      <c r="QTN6" s="0"/>
      <c r="QTO6" s="0"/>
      <c r="QTP6" s="0"/>
      <c r="QTQ6" s="0"/>
      <c r="QTR6" s="0"/>
      <c r="QTS6" s="0"/>
      <c r="QTT6" s="0"/>
      <c r="QTU6" s="0"/>
      <c r="QTV6" s="0"/>
      <c r="QTW6" s="0"/>
      <c r="QTX6" s="0"/>
      <c r="QTY6" s="0"/>
      <c r="QTZ6" s="0"/>
      <c r="QUA6" s="0"/>
      <c r="QUB6" s="0"/>
      <c r="QUC6" s="0"/>
      <c r="QUD6" s="0"/>
      <c r="QUE6" s="0"/>
      <c r="QUF6" s="0"/>
      <c r="QUG6" s="0"/>
      <c r="QUH6" s="0"/>
      <c r="QUI6" s="0"/>
      <c r="QUJ6" s="0"/>
      <c r="QUK6" s="0"/>
      <c r="QUL6" s="0"/>
      <c r="QUM6" s="0"/>
      <c r="QUN6" s="0"/>
      <c r="QUO6" s="0"/>
      <c r="QUP6" s="0"/>
      <c r="QUQ6" s="0"/>
      <c r="QUR6" s="0"/>
      <c r="QUS6" s="0"/>
      <c r="QUT6" s="0"/>
      <c r="QUU6" s="0"/>
      <c r="QUV6" s="0"/>
      <c r="QUW6" s="0"/>
      <c r="QUX6" s="0"/>
      <c r="QUY6" s="0"/>
      <c r="QUZ6" s="0"/>
      <c r="QVA6" s="0"/>
      <c r="QVB6" s="0"/>
      <c r="QVC6" s="0"/>
      <c r="QVD6" s="0"/>
      <c r="QVE6" s="0"/>
      <c r="QVF6" s="0"/>
      <c r="QVG6" s="0"/>
      <c r="QVH6" s="0"/>
      <c r="QVI6" s="0"/>
      <c r="QVJ6" s="0"/>
      <c r="QVK6" s="0"/>
      <c r="QVL6" s="0"/>
      <c r="QVM6" s="0"/>
      <c r="QVN6" s="0"/>
      <c r="QVO6" s="0"/>
      <c r="QVP6" s="0"/>
      <c r="QVQ6" s="0"/>
      <c r="QVR6" s="0"/>
      <c r="QVS6" s="0"/>
      <c r="QVT6" s="0"/>
      <c r="QVU6" s="0"/>
      <c r="QVV6" s="0"/>
      <c r="QVW6" s="0"/>
      <c r="QVX6" s="0"/>
      <c r="QVY6" s="0"/>
      <c r="QVZ6" s="0"/>
      <c r="QWA6" s="0"/>
      <c r="QWB6" s="0"/>
      <c r="QWC6" s="0"/>
      <c r="QWD6" s="0"/>
      <c r="QWE6" s="0"/>
      <c r="QWF6" s="0"/>
      <c r="QWG6" s="0"/>
      <c r="QWH6" s="0"/>
      <c r="QWI6" s="0"/>
      <c r="QWJ6" s="0"/>
      <c r="QWK6" s="0"/>
      <c r="QWL6" s="0"/>
      <c r="QWM6" s="0"/>
      <c r="QWN6" s="0"/>
      <c r="QWO6" s="0"/>
      <c r="QWP6" s="0"/>
      <c r="QWQ6" s="0"/>
      <c r="QWR6" s="0"/>
      <c r="QWS6" s="0"/>
      <c r="QWT6" s="0"/>
      <c r="QWU6" s="0"/>
      <c r="QWV6" s="0"/>
      <c r="QWW6" s="0"/>
      <c r="QWX6" s="0"/>
      <c r="QWY6" s="0"/>
      <c r="QWZ6" s="0"/>
      <c r="QXA6" s="0"/>
      <c r="QXB6" s="0"/>
      <c r="QXC6" s="0"/>
      <c r="QXD6" s="0"/>
      <c r="QXE6" s="0"/>
      <c r="QXF6" s="0"/>
      <c r="QXG6" s="0"/>
      <c r="QXH6" s="0"/>
      <c r="QXI6" s="0"/>
      <c r="QXJ6" s="0"/>
      <c r="QXK6" s="0"/>
      <c r="QXL6" s="0"/>
      <c r="QXM6" s="0"/>
      <c r="QXN6" s="0"/>
      <c r="QXO6" s="0"/>
      <c r="QXP6" s="0"/>
      <c r="QXQ6" s="0"/>
      <c r="QXR6" s="0"/>
      <c r="QXS6" s="0"/>
      <c r="QXT6" s="0"/>
      <c r="QXU6" s="0"/>
      <c r="QXV6" s="0"/>
      <c r="QXW6" s="0"/>
      <c r="QXX6" s="0"/>
      <c r="QXY6" s="0"/>
      <c r="QXZ6" s="0"/>
      <c r="QYA6" s="0"/>
      <c r="QYB6" s="0"/>
      <c r="QYC6" s="0"/>
      <c r="QYD6" s="0"/>
      <c r="QYE6" s="0"/>
      <c r="QYF6" s="0"/>
      <c r="QYG6" s="0"/>
      <c r="QYH6" s="0"/>
      <c r="QYI6" s="0"/>
      <c r="QYJ6" s="0"/>
      <c r="QYK6" s="0"/>
      <c r="QYL6" s="0"/>
      <c r="QYM6" s="0"/>
      <c r="QYN6" s="0"/>
      <c r="QYO6" s="0"/>
      <c r="QYP6" s="0"/>
      <c r="QYQ6" s="0"/>
      <c r="QYR6" s="0"/>
      <c r="QYS6" s="0"/>
      <c r="QYT6" s="0"/>
      <c r="QYU6" s="0"/>
      <c r="QYV6" s="0"/>
      <c r="QYW6" s="0"/>
      <c r="QYX6" s="0"/>
      <c r="QYY6" s="0"/>
      <c r="QYZ6" s="0"/>
      <c r="QZA6" s="0"/>
      <c r="QZB6" s="0"/>
      <c r="QZC6" s="0"/>
      <c r="QZD6" s="0"/>
      <c r="QZE6" s="0"/>
      <c r="QZF6" s="0"/>
      <c r="QZG6" s="0"/>
      <c r="QZH6" s="0"/>
      <c r="QZI6" s="0"/>
      <c r="QZJ6" s="0"/>
      <c r="QZK6" s="0"/>
      <c r="QZL6" s="0"/>
      <c r="QZM6" s="0"/>
      <c r="QZN6" s="0"/>
      <c r="QZO6" s="0"/>
      <c r="QZP6" s="0"/>
      <c r="QZQ6" s="0"/>
      <c r="QZR6" s="0"/>
      <c r="QZS6" s="0"/>
      <c r="QZT6" s="0"/>
      <c r="QZU6" s="0"/>
      <c r="QZV6" s="0"/>
      <c r="QZW6" s="0"/>
      <c r="QZX6" s="0"/>
      <c r="QZY6" s="0"/>
      <c r="QZZ6" s="0"/>
      <c r="RAA6" s="0"/>
      <c r="RAB6" s="0"/>
      <c r="RAC6" s="0"/>
      <c r="RAD6" s="0"/>
      <c r="RAE6" s="0"/>
      <c r="RAF6" s="0"/>
      <c r="RAG6" s="0"/>
      <c r="RAH6" s="0"/>
      <c r="RAI6" s="0"/>
      <c r="RAJ6" s="0"/>
      <c r="RAK6" s="0"/>
      <c r="RAL6" s="0"/>
      <c r="RAM6" s="0"/>
      <c r="RAN6" s="0"/>
      <c r="RAO6" s="0"/>
      <c r="RAP6" s="0"/>
      <c r="RAQ6" s="0"/>
      <c r="RAR6" s="0"/>
      <c r="RAS6" s="0"/>
      <c r="RAT6" s="0"/>
      <c r="RAU6" s="0"/>
      <c r="RAV6" s="0"/>
      <c r="RAW6" s="0"/>
      <c r="RAX6" s="0"/>
      <c r="RAY6" s="0"/>
      <c r="RAZ6" s="0"/>
      <c r="RBA6" s="0"/>
      <c r="RBB6" s="0"/>
      <c r="RBC6" s="0"/>
      <c r="RBD6" s="0"/>
      <c r="RBE6" s="0"/>
      <c r="RBF6" s="0"/>
      <c r="RBG6" s="0"/>
      <c r="RBH6" s="0"/>
      <c r="RBI6" s="0"/>
      <c r="RBJ6" s="0"/>
      <c r="RBK6" s="0"/>
      <c r="RBL6" s="0"/>
      <c r="RBM6" s="0"/>
      <c r="RBN6" s="0"/>
      <c r="RBO6" s="0"/>
      <c r="RBP6" s="0"/>
      <c r="RBQ6" s="0"/>
      <c r="RBR6" s="0"/>
      <c r="RBS6" s="0"/>
      <c r="RBT6" s="0"/>
      <c r="RBU6" s="0"/>
      <c r="RBV6" s="0"/>
      <c r="RBW6" s="0"/>
      <c r="RBX6" s="0"/>
      <c r="RBY6" s="0"/>
      <c r="RBZ6" s="0"/>
      <c r="RCA6" s="0"/>
      <c r="RCB6" s="0"/>
      <c r="RCC6" s="0"/>
      <c r="RCD6" s="0"/>
      <c r="RCE6" s="0"/>
      <c r="RCF6" s="0"/>
      <c r="RCG6" s="0"/>
      <c r="RCH6" s="0"/>
      <c r="RCI6" s="0"/>
      <c r="RCJ6" s="0"/>
      <c r="RCK6" s="0"/>
      <c r="RCL6" s="0"/>
      <c r="RCM6" s="0"/>
      <c r="RCN6" s="0"/>
      <c r="RCO6" s="0"/>
      <c r="RCP6" s="0"/>
      <c r="RCQ6" s="0"/>
      <c r="RCR6" s="0"/>
      <c r="RCS6" s="0"/>
      <c r="RCT6" s="0"/>
      <c r="RCU6" s="0"/>
      <c r="RCV6" s="0"/>
      <c r="RCW6" s="0"/>
      <c r="RCX6" s="0"/>
      <c r="RCY6" s="0"/>
      <c r="RCZ6" s="0"/>
      <c r="RDA6" s="0"/>
      <c r="RDB6" s="0"/>
      <c r="RDC6" s="0"/>
      <c r="RDD6" s="0"/>
      <c r="RDE6" s="0"/>
      <c r="RDF6" s="0"/>
      <c r="RDG6" s="0"/>
      <c r="RDH6" s="0"/>
      <c r="RDI6" s="0"/>
      <c r="RDJ6" s="0"/>
      <c r="RDK6" s="0"/>
      <c r="RDL6" s="0"/>
      <c r="RDM6" s="0"/>
      <c r="RDN6" s="0"/>
      <c r="RDO6" s="0"/>
      <c r="RDP6" s="0"/>
      <c r="RDQ6" s="0"/>
      <c r="RDR6" s="0"/>
      <c r="RDS6" s="0"/>
      <c r="RDT6" s="0"/>
      <c r="RDU6" s="0"/>
      <c r="RDV6" s="0"/>
      <c r="RDW6" s="0"/>
      <c r="RDX6" s="0"/>
      <c r="RDY6" s="0"/>
      <c r="RDZ6" s="0"/>
      <c r="REA6" s="0"/>
      <c r="REB6" s="0"/>
      <c r="REC6" s="0"/>
      <c r="RED6" s="0"/>
      <c r="REE6" s="0"/>
      <c r="REF6" s="0"/>
      <c r="REG6" s="0"/>
      <c r="REH6" s="0"/>
      <c r="REI6" s="0"/>
      <c r="REJ6" s="0"/>
      <c r="REK6" s="0"/>
      <c r="REL6" s="0"/>
      <c r="REM6" s="0"/>
      <c r="REN6" s="0"/>
      <c r="REO6" s="0"/>
      <c r="REP6" s="0"/>
      <c r="REQ6" s="0"/>
      <c r="RER6" s="0"/>
      <c r="RES6" s="0"/>
      <c r="RET6" s="0"/>
      <c r="REU6" s="0"/>
      <c r="REV6" s="0"/>
      <c r="REW6" s="0"/>
      <c r="REX6" s="0"/>
      <c r="REY6" s="0"/>
      <c r="REZ6" s="0"/>
      <c r="RFA6" s="0"/>
      <c r="RFB6" s="0"/>
      <c r="RFC6" s="0"/>
      <c r="RFD6" s="0"/>
      <c r="RFE6" s="0"/>
      <c r="RFF6" s="0"/>
      <c r="RFG6" s="0"/>
      <c r="RFH6" s="0"/>
      <c r="RFI6" s="0"/>
      <c r="RFJ6" s="0"/>
      <c r="RFK6" s="0"/>
      <c r="RFL6" s="0"/>
      <c r="RFM6" s="0"/>
      <c r="RFN6" s="0"/>
      <c r="RFO6" s="0"/>
      <c r="RFP6" s="0"/>
      <c r="RFQ6" s="0"/>
      <c r="RFR6" s="0"/>
      <c r="RFS6" s="0"/>
      <c r="RFT6" s="0"/>
      <c r="RFU6" s="0"/>
      <c r="RFV6" s="0"/>
      <c r="RFW6" s="0"/>
      <c r="RFX6" s="0"/>
      <c r="RFY6" s="0"/>
      <c r="RFZ6" s="0"/>
      <c r="RGA6" s="0"/>
      <c r="RGB6" s="0"/>
      <c r="RGC6" s="0"/>
      <c r="RGD6" s="0"/>
      <c r="RGE6" s="0"/>
      <c r="RGF6" s="0"/>
      <c r="RGG6" s="0"/>
      <c r="RGH6" s="0"/>
      <c r="RGI6" s="0"/>
      <c r="RGJ6" s="0"/>
      <c r="RGK6" s="0"/>
      <c r="RGL6" s="0"/>
      <c r="RGM6" s="0"/>
      <c r="RGN6" s="0"/>
      <c r="RGO6" s="0"/>
      <c r="RGP6" s="0"/>
      <c r="RGQ6" s="0"/>
      <c r="RGR6" s="0"/>
      <c r="RGS6" s="0"/>
      <c r="RGT6" s="0"/>
      <c r="RGU6" s="0"/>
      <c r="RGV6" s="0"/>
      <c r="RGW6" s="0"/>
      <c r="RGX6" s="0"/>
      <c r="RGY6" s="0"/>
      <c r="RGZ6" s="0"/>
      <c r="RHA6" s="0"/>
      <c r="RHB6" s="0"/>
      <c r="RHC6" s="0"/>
      <c r="RHD6" s="0"/>
      <c r="RHE6" s="0"/>
      <c r="RHF6" s="0"/>
      <c r="RHG6" s="0"/>
      <c r="RHH6" s="0"/>
      <c r="RHI6" s="0"/>
      <c r="RHJ6" s="0"/>
      <c r="RHK6" s="0"/>
      <c r="RHL6" s="0"/>
      <c r="RHM6" s="0"/>
      <c r="RHN6" s="0"/>
      <c r="RHO6" s="0"/>
      <c r="RHP6" s="0"/>
      <c r="RHQ6" s="0"/>
      <c r="RHR6" s="0"/>
      <c r="RHS6" s="0"/>
      <c r="RHT6" s="0"/>
      <c r="RHU6" s="0"/>
      <c r="RHV6" s="0"/>
      <c r="RHW6" s="0"/>
      <c r="RHX6" s="0"/>
      <c r="RHY6" s="0"/>
      <c r="RHZ6" s="0"/>
      <c r="RIA6" s="0"/>
      <c r="RIB6" s="0"/>
      <c r="RIC6" s="0"/>
      <c r="RID6" s="0"/>
      <c r="RIE6" s="0"/>
      <c r="RIF6" s="0"/>
      <c r="RIG6" s="0"/>
      <c r="RIH6" s="0"/>
      <c r="RII6" s="0"/>
      <c r="RIJ6" s="0"/>
      <c r="RIK6" s="0"/>
      <c r="RIL6" s="0"/>
      <c r="RIM6" s="0"/>
      <c r="RIN6" s="0"/>
      <c r="RIO6" s="0"/>
      <c r="RIP6" s="0"/>
      <c r="RIQ6" s="0"/>
      <c r="RIR6" s="0"/>
      <c r="RIS6" s="0"/>
      <c r="RIT6" s="0"/>
      <c r="RIU6" s="0"/>
      <c r="RIV6" s="0"/>
      <c r="RIW6" s="0"/>
      <c r="RIX6" s="0"/>
      <c r="RIY6" s="0"/>
      <c r="RIZ6" s="0"/>
      <c r="RJA6" s="0"/>
      <c r="RJB6" s="0"/>
      <c r="RJC6" s="0"/>
      <c r="RJD6" s="0"/>
      <c r="RJE6" s="0"/>
      <c r="RJF6" s="0"/>
      <c r="RJG6" s="0"/>
      <c r="RJH6" s="0"/>
      <c r="RJI6" s="0"/>
      <c r="RJJ6" s="0"/>
      <c r="RJK6" s="0"/>
      <c r="RJL6" s="0"/>
      <c r="RJM6" s="0"/>
      <c r="RJN6" s="0"/>
      <c r="RJO6" s="0"/>
      <c r="RJP6" s="0"/>
      <c r="RJQ6" s="0"/>
      <c r="RJR6" s="0"/>
      <c r="RJS6" s="0"/>
      <c r="RJT6" s="0"/>
      <c r="RJU6" s="0"/>
      <c r="RJV6" s="0"/>
      <c r="RJW6" s="0"/>
      <c r="RJX6" s="0"/>
      <c r="RJY6" s="0"/>
      <c r="RJZ6" s="0"/>
      <c r="RKA6" s="0"/>
      <c r="RKB6" s="0"/>
      <c r="RKC6" s="0"/>
      <c r="RKD6" s="0"/>
      <c r="RKE6" s="0"/>
      <c r="RKF6" s="0"/>
      <c r="RKG6" s="0"/>
      <c r="RKH6" s="0"/>
      <c r="RKI6" s="0"/>
      <c r="RKJ6" s="0"/>
      <c r="RKK6" s="0"/>
      <c r="RKL6" s="0"/>
      <c r="RKM6" s="0"/>
      <c r="RKN6" s="0"/>
      <c r="RKO6" s="0"/>
      <c r="RKP6" s="0"/>
      <c r="RKQ6" s="0"/>
      <c r="RKR6" s="0"/>
      <c r="RKS6" s="0"/>
      <c r="RKT6" s="0"/>
      <c r="RKU6" s="0"/>
      <c r="RKV6" s="0"/>
      <c r="RKW6" s="0"/>
      <c r="RKX6" s="0"/>
      <c r="RKY6" s="0"/>
      <c r="RKZ6" s="0"/>
      <c r="RLA6" s="0"/>
      <c r="RLB6" s="0"/>
      <c r="RLC6" s="0"/>
      <c r="RLD6" s="0"/>
      <c r="RLE6" s="0"/>
      <c r="RLF6" s="0"/>
      <c r="RLG6" s="0"/>
      <c r="RLH6" s="0"/>
      <c r="RLI6" s="0"/>
      <c r="RLJ6" s="0"/>
      <c r="RLK6" s="0"/>
      <c r="RLL6" s="0"/>
      <c r="RLM6" s="0"/>
      <c r="RLN6" s="0"/>
      <c r="RLO6" s="0"/>
      <c r="RLP6" s="0"/>
      <c r="RLQ6" s="0"/>
      <c r="RLR6" s="0"/>
      <c r="RLS6" s="0"/>
      <c r="RLT6" s="0"/>
      <c r="RLU6" s="0"/>
      <c r="RLV6" s="0"/>
      <c r="RLW6" s="0"/>
      <c r="RLX6" s="0"/>
      <c r="RLY6" s="0"/>
      <c r="RLZ6" s="0"/>
      <c r="RMA6" s="0"/>
      <c r="RMB6" s="0"/>
      <c r="RMC6" s="0"/>
      <c r="RMD6" s="0"/>
      <c r="RME6" s="0"/>
      <c r="RMF6" s="0"/>
      <c r="RMG6" s="0"/>
      <c r="RMH6" s="0"/>
      <c r="RMI6" s="0"/>
      <c r="RMJ6" s="0"/>
      <c r="RMK6" s="0"/>
      <c r="RML6" s="0"/>
      <c r="RMM6" s="0"/>
      <c r="RMN6" s="0"/>
      <c r="RMO6" s="0"/>
      <c r="RMP6" s="0"/>
      <c r="RMQ6" s="0"/>
      <c r="RMR6" s="0"/>
      <c r="RMS6" s="0"/>
      <c r="RMT6" s="0"/>
      <c r="RMU6" s="0"/>
      <c r="RMV6" s="0"/>
      <c r="RMW6" s="0"/>
      <c r="RMX6" s="0"/>
      <c r="RMY6" s="0"/>
      <c r="RMZ6" s="0"/>
      <c r="RNA6" s="0"/>
      <c r="RNB6" s="0"/>
      <c r="RNC6" s="0"/>
      <c r="RND6" s="0"/>
      <c r="RNE6" s="0"/>
      <c r="RNF6" s="0"/>
      <c r="RNG6" s="0"/>
      <c r="RNH6" s="0"/>
      <c r="RNI6" s="0"/>
      <c r="RNJ6" s="0"/>
      <c r="RNK6" s="0"/>
      <c r="RNL6" s="0"/>
      <c r="RNM6" s="0"/>
      <c r="RNN6" s="0"/>
      <c r="RNO6" s="0"/>
      <c r="RNP6" s="0"/>
      <c r="RNQ6" s="0"/>
      <c r="RNR6" s="0"/>
      <c r="RNS6" s="0"/>
      <c r="RNT6" s="0"/>
      <c r="RNU6" s="0"/>
      <c r="RNV6" s="0"/>
      <c r="RNW6" s="0"/>
      <c r="RNX6" s="0"/>
      <c r="RNY6" s="0"/>
      <c r="RNZ6" s="0"/>
      <c r="ROA6" s="0"/>
      <c r="ROB6" s="0"/>
      <c r="ROC6" s="0"/>
      <c r="ROD6" s="0"/>
      <c r="ROE6" s="0"/>
      <c r="ROF6" s="0"/>
      <c r="ROG6" s="0"/>
      <c r="ROH6" s="0"/>
      <c r="ROI6" s="0"/>
      <c r="ROJ6" s="0"/>
      <c r="ROK6" s="0"/>
      <c r="ROL6" s="0"/>
      <c r="ROM6" s="0"/>
      <c r="RON6" s="0"/>
      <c r="ROO6" s="0"/>
      <c r="ROP6" s="0"/>
      <c r="ROQ6" s="0"/>
      <c r="ROR6" s="0"/>
      <c r="ROS6" s="0"/>
      <c r="ROT6" s="0"/>
      <c r="ROU6" s="0"/>
      <c r="ROV6" s="0"/>
      <c r="ROW6" s="0"/>
      <c r="ROX6" s="0"/>
      <c r="ROY6" s="0"/>
      <c r="ROZ6" s="0"/>
      <c r="RPA6" s="0"/>
      <c r="RPB6" s="0"/>
      <c r="RPC6" s="0"/>
      <c r="RPD6" s="0"/>
      <c r="RPE6" s="0"/>
      <c r="RPF6" s="0"/>
      <c r="RPG6" s="0"/>
      <c r="RPH6" s="0"/>
      <c r="RPI6" s="0"/>
      <c r="RPJ6" s="0"/>
      <c r="RPK6" s="0"/>
      <c r="RPL6" s="0"/>
      <c r="RPM6" s="0"/>
      <c r="RPN6" s="0"/>
      <c r="RPO6" s="0"/>
      <c r="RPP6" s="0"/>
      <c r="RPQ6" s="0"/>
      <c r="RPR6" s="0"/>
      <c r="RPS6" s="0"/>
      <c r="RPT6" s="0"/>
      <c r="RPU6" s="0"/>
      <c r="RPV6" s="0"/>
      <c r="RPW6" s="0"/>
      <c r="RPX6" s="0"/>
      <c r="RPY6" s="0"/>
      <c r="RPZ6" s="0"/>
      <c r="RQA6" s="0"/>
      <c r="RQB6" s="0"/>
      <c r="RQC6" s="0"/>
      <c r="RQD6" s="0"/>
      <c r="RQE6" s="0"/>
      <c r="RQF6" s="0"/>
      <c r="RQG6" s="0"/>
      <c r="RQH6" s="0"/>
      <c r="RQI6" s="0"/>
      <c r="RQJ6" s="0"/>
      <c r="RQK6" s="0"/>
      <c r="RQL6" s="0"/>
      <c r="RQM6" s="0"/>
      <c r="RQN6" s="0"/>
      <c r="RQO6" s="0"/>
      <c r="RQP6" s="0"/>
      <c r="RQQ6" s="0"/>
      <c r="RQR6" s="0"/>
      <c r="RQS6" s="0"/>
      <c r="RQT6" s="0"/>
      <c r="RQU6" s="0"/>
      <c r="RQV6" s="0"/>
      <c r="RQW6" s="0"/>
      <c r="RQX6" s="0"/>
      <c r="RQY6" s="0"/>
      <c r="RQZ6" s="0"/>
      <c r="RRA6" s="0"/>
      <c r="RRB6" s="0"/>
      <c r="RRC6" s="0"/>
      <c r="RRD6" s="0"/>
      <c r="RRE6" s="0"/>
      <c r="RRF6" s="0"/>
      <c r="RRG6" s="0"/>
      <c r="RRH6" s="0"/>
      <c r="RRI6" s="0"/>
      <c r="RRJ6" s="0"/>
      <c r="RRK6" s="0"/>
      <c r="RRL6" s="0"/>
      <c r="RRM6" s="0"/>
      <c r="RRN6" s="0"/>
      <c r="RRO6" s="0"/>
      <c r="RRP6" s="0"/>
      <c r="RRQ6" s="0"/>
      <c r="RRR6" s="0"/>
      <c r="RRS6" s="0"/>
      <c r="RRT6" s="0"/>
      <c r="RRU6" s="0"/>
      <c r="RRV6" s="0"/>
      <c r="RRW6" s="0"/>
      <c r="RRX6" s="0"/>
      <c r="RRY6" s="0"/>
      <c r="RRZ6" s="0"/>
      <c r="RSA6" s="0"/>
      <c r="RSB6" s="0"/>
      <c r="RSC6" s="0"/>
      <c r="RSD6" s="0"/>
      <c r="RSE6" s="0"/>
      <c r="RSF6" s="0"/>
      <c r="RSG6" s="0"/>
      <c r="RSH6" s="0"/>
      <c r="RSI6" s="0"/>
      <c r="RSJ6" s="0"/>
      <c r="RSK6" s="0"/>
      <c r="RSL6" s="0"/>
      <c r="RSM6" s="0"/>
      <c r="RSN6" s="0"/>
      <c r="RSO6" s="0"/>
      <c r="RSP6" s="0"/>
      <c r="RSQ6" s="0"/>
      <c r="RSR6" s="0"/>
      <c r="RSS6" s="0"/>
      <c r="RST6" s="0"/>
      <c r="RSU6" s="0"/>
      <c r="RSV6" s="0"/>
      <c r="RSW6" s="0"/>
      <c r="RSX6" s="0"/>
      <c r="RSY6" s="0"/>
      <c r="RSZ6" s="0"/>
      <c r="RTA6" s="0"/>
      <c r="RTB6" s="0"/>
      <c r="RTC6" s="0"/>
      <c r="RTD6" s="0"/>
      <c r="RTE6" s="0"/>
      <c r="RTF6" s="0"/>
      <c r="RTG6" s="0"/>
      <c r="RTH6" s="0"/>
      <c r="RTI6" s="0"/>
      <c r="RTJ6" s="0"/>
      <c r="RTK6" s="0"/>
      <c r="RTL6" s="0"/>
      <c r="RTM6" s="0"/>
      <c r="RTN6" s="0"/>
      <c r="RTO6" s="0"/>
      <c r="RTP6" s="0"/>
      <c r="RTQ6" s="0"/>
      <c r="RTR6" s="0"/>
      <c r="RTS6" s="0"/>
      <c r="RTT6" s="0"/>
      <c r="RTU6" s="0"/>
      <c r="RTV6" s="0"/>
      <c r="RTW6" s="0"/>
      <c r="RTX6" s="0"/>
      <c r="RTY6" s="0"/>
      <c r="RTZ6" s="0"/>
      <c r="RUA6" s="0"/>
      <c r="RUB6" s="0"/>
      <c r="RUC6" s="0"/>
      <c r="RUD6" s="0"/>
      <c r="RUE6" s="0"/>
      <c r="RUF6" s="0"/>
      <c r="RUG6" s="0"/>
      <c r="RUH6" s="0"/>
      <c r="RUI6" s="0"/>
      <c r="RUJ6" s="0"/>
      <c r="RUK6" s="0"/>
      <c r="RUL6" s="0"/>
      <c r="RUM6" s="0"/>
      <c r="RUN6" s="0"/>
      <c r="RUO6" s="0"/>
      <c r="RUP6" s="0"/>
      <c r="RUQ6" s="0"/>
      <c r="RUR6" s="0"/>
      <c r="RUS6" s="0"/>
      <c r="RUT6" s="0"/>
      <c r="RUU6" s="0"/>
      <c r="RUV6" s="0"/>
      <c r="RUW6" s="0"/>
      <c r="RUX6" s="0"/>
      <c r="RUY6" s="0"/>
      <c r="RUZ6" s="0"/>
      <c r="RVA6" s="0"/>
      <c r="RVB6" s="0"/>
      <c r="RVC6" s="0"/>
      <c r="RVD6" s="0"/>
      <c r="RVE6" s="0"/>
      <c r="RVF6" s="0"/>
      <c r="RVG6" s="0"/>
      <c r="RVH6" s="0"/>
      <c r="RVI6" s="0"/>
      <c r="RVJ6" s="0"/>
      <c r="RVK6" s="0"/>
      <c r="RVL6" s="0"/>
      <c r="RVM6" s="0"/>
      <c r="RVN6" s="0"/>
      <c r="RVO6" s="0"/>
      <c r="RVP6" s="0"/>
      <c r="RVQ6" s="0"/>
      <c r="RVR6" s="0"/>
      <c r="RVS6" s="0"/>
      <c r="RVT6" s="0"/>
      <c r="RVU6" s="0"/>
      <c r="RVV6" s="0"/>
      <c r="RVW6" s="0"/>
      <c r="RVX6" s="0"/>
      <c r="RVY6" s="0"/>
      <c r="RVZ6" s="0"/>
      <c r="RWA6" s="0"/>
      <c r="RWB6" s="0"/>
      <c r="RWC6" s="0"/>
      <c r="RWD6" s="0"/>
      <c r="RWE6" s="0"/>
      <c r="RWF6" s="0"/>
      <c r="RWG6" s="0"/>
      <c r="RWH6" s="0"/>
      <c r="RWI6" s="0"/>
      <c r="RWJ6" s="0"/>
      <c r="RWK6" s="0"/>
      <c r="RWL6" s="0"/>
      <c r="RWM6" s="0"/>
      <c r="RWN6" s="0"/>
      <c r="RWO6" s="0"/>
      <c r="RWP6" s="0"/>
      <c r="RWQ6" s="0"/>
      <c r="RWR6" s="0"/>
      <c r="RWS6" s="0"/>
      <c r="RWT6" s="0"/>
      <c r="RWU6" s="0"/>
      <c r="RWV6" s="0"/>
      <c r="RWW6" s="0"/>
      <c r="RWX6" s="0"/>
      <c r="RWY6" s="0"/>
      <c r="RWZ6" s="0"/>
      <c r="RXA6" s="0"/>
      <c r="RXB6" s="0"/>
      <c r="RXC6" s="0"/>
      <c r="RXD6" s="0"/>
      <c r="RXE6" s="0"/>
      <c r="RXF6" s="0"/>
      <c r="RXG6" s="0"/>
      <c r="RXH6" s="0"/>
      <c r="RXI6" s="0"/>
      <c r="RXJ6" s="0"/>
      <c r="RXK6" s="0"/>
      <c r="RXL6" s="0"/>
      <c r="RXM6" s="0"/>
      <c r="RXN6" s="0"/>
      <c r="RXO6" s="0"/>
      <c r="RXP6" s="0"/>
      <c r="RXQ6" s="0"/>
      <c r="RXR6" s="0"/>
      <c r="RXS6" s="0"/>
      <c r="RXT6" s="0"/>
      <c r="RXU6" s="0"/>
      <c r="RXV6" s="0"/>
      <c r="RXW6" s="0"/>
      <c r="RXX6" s="0"/>
      <c r="RXY6" s="0"/>
      <c r="RXZ6" s="0"/>
      <c r="RYA6" s="0"/>
      <c r="RYB6" s="0"/>
      <c r="RYC6" s="0"/>
      <c r="RYD6" s="0"/>
      <c r="RYE6" s="0"/>
      <c r="RYF6" s="0"/>
      <c r="RYG6" s="0"/>
      <c r="RYH6" s="0"/>
      <c r="RYI6" s="0"/>
      <c r="RYJ6" s="0"/>
      <c r="RYK6" s="0"/>
      <c r="RYL6" s="0"/>
      <c r="RYM6" s="0"/>
      <c r="RYN6" s="0"/>
      <c r="RYO6" s="0"/>
      <c r="RYP6" s="0"/>
      <c r="RYQ6" s="0"/>
      <c r="RYR6" s="0"/>
      <c r="RYS6" s="0"/>
      <c r="RYT6" s="0"/>
      <c r="RYU6" s="0"/>
      <c r="RYV6" s="0"/>
      <c r="RYW6" s="0"/>
      <c r="RYX6" s="0"/>
      <c r="RYY6" s="0"/>
      <c r="RYZ6" s="0"/>
      <c r="RZA6" s="0"/>
      <c r="RZB6" s="0"/>
      <c r="RZC6" s="0"/>
      <c r="RZD6" s="0"/>
      <c r="RZE6" s="0"/>
      <c r="RZF6" s="0"/>
      <c r="RZG6" s="0"/>
      <c r="RZH6" s="0"/>
      <c r="RZI6" s="0"/>
      <c r="RZJ6" s="0"/>
      <c r="RZK6" s="0"/>
      <c r="RZL6" s="0"/>
      <c r="RZM6" s="0"/>
      <c r="RZN6" s="0"/>
      <c r="RZO6" s="0"/>
      <c r="RZP6" s="0"/>
      <c r="RZQ6" s="0"/>
      <c r="RZR6" s="0"/>
      <c r="RZS6" s="0"/>
      <c r="RZT6" s="0"/>
      <c r="RZU6" s="0"/>
      <c r="RZV6" s="0"/>
      <c r="RZW6" s="0"/>
      <c r="RZX6" s="0"/>
      <c r="RZY6" s="0"/>
      <c r="RZZ6" s="0"/>
      <c r="SAA6" s="0"/>
      <c r="SAB6" s="0"/>
      <c r="SAC6" s="0"/>
      <c r="SAD6" s="0"/>
      <c r="SAE6" s="0"/>
      <c r="SAF6" s="0"/>
      <c r="SAG6" s="0"/>
      <c r="SAH6" s="0"/>
      <c r="SAI6" s="0"/>
      <c r="SAJ6" s="0"/>
      <c r="SAK6" s="0"/>
      <c r="SAL6" s="0"/>
      <c r="SAM6" s="0"/>
      <c r="SAN6" s="0"/>
      <c r="SAO6" s="0"/>
      <c r="SAP6" s="0"/>
      <c r="SAQ6" s="0"/>
      <c r="SAR6" s="0"/>
      <c r="SAS6" s="0"/>
      <c r="SAT6" s="0"/>
      <c r="SAU6" s="0"/>
      <c r="SAV6" s="0"/>
      <c r="SAW6" s="0"/>
      <c r="SAX6" s="0"/>
      <c r="SAY6" s="0"/>
      <c r="SAZ6" s="0"/>
      <c r="SBA6" s="0"/>
      <c r="SBB6" s="0"/>
      <c r="SBC6" s="0"/>
      <c r="SBD6" s="0"/>
      <c r="SBE6" s="0"/>
      <c r="SBF6" s="0"/>
      <c r="SBG6" s="0"/>
      <c r="SBH6" s="0"/>
      <c r="SBI6" s="0"/>
      <c r="SBJ6" s="0"/>
      <c r="SBK6" s="0"/>
      <c r="SBL6" s="0"/>
      <c r="SBM6" s="0"/>
      <c r="SBN6" s="0"/>
      <c r="SBO6" s="0"/>
      <c r="SBP6" s="0"/>
      <c r="SBQ6" s="0"/>
      <c r="SBR6" s="0"/>
      <c r="SBS6" s="0"/>
      <c r="SBT6" s="0"/>
      <c r="SBU6" s="0"/>
      <c r="SBV6" s="0"/>
      <c r="SBW6" s="0"/>
      <c r="SBX6" s="0"/>
      <c r="SBY6" s="0"/>
      <c r="SBZ6" s="0"/>
      <c r="SCA6" s="0"/>
      <c r="SCB6" s="0"/>
      <c r="SCC6" s="0"/>
      <c r="SCD6" s="0"/>
      <c r="SCE6" s="0"/>
      <c r="SCF6" s="0"/>
      <c r="SCG6" s="0"/>
      <c r="SCH6" s="0"/>
      <c r="SCI6" s="0"/>
      <c r="SCJ6" s="0"/>
      <c r="SCK6" s="0"/>
      <c r="SCL6" s="0"/>
      <c r="SCM6" s="0"/>
      <c r="SCN6" s="0"/>
      <c r="SCO6" s="0"/>
      <c r="SCP6" s="0"/>
      <c r="SCQ6" s="0"/>
      <c r="SCR6" s="0"/>
      <c r="SCS6" s="0"/>
      <c r="SCT6" s="0"/>
      <c r="SCU6" s="0"/>
      <c r="SCV6" s="0"/>
      <c r="SCW6" s="0"/>
      <c r="SCX6" s="0"/>
      <c r="SCY6" s="0"/>
      <c r="SCZ6" s="0"/>
      <c r="SDA6" s="0"/>
      <c r="SDB6" s="0"/>
      <c r="SDC6" s="0"/>
      <c r="SDD6" s="0"/>
      <c r="SDE6" s="0"/>
      <c r="SDF6" s="0"/>
      <c r="SDG6" s="0"/>
      <c r="SDH6" s="0"/>
      <c r="SDI6" s="0"/>
      <c r="SDJ6" s="0"/>
      <c r="SDK6" s="0"/>
      <c r="SDL6" s="0"/>
      <c r="SDM6" s="0"/>
      <c r="SDN6" s="0"/>
      <c r="SDO6" s="0"/>
      <c r="SDP6" s="0"/>
      <c r="SDQ6" s="0"/>
      <c r="SDR6" s="0"/>
      <c r="SDS6" s="0"/>
      <c r="SDT6" s="0"/>
      <c r="SDU6" s="0"/>
      <c r="SDV6" s="0"/>
      <c r="SDW6" s="0"/>
      <c r="SDX6" s="0"/>
      <c r="SDY6" s="0"/>
      <c r="SDZ6" s="0"/>
      <c r="SEA6" s="0"/>
      <c r="SEB6" s="0"/>
      <c r="SEC6" s="0"/>
      <c r="SED6" s="0"/>
      <c r="SEE6" s="0"/>
      <c r="SEF6" s="0"/>
      <c r="SEG6" s="0"/>
      <c r="SEH6" s="0"/>
      <c r="SEI6" s="0"/>
      <c r="SEJ6" s="0"/>
      <c r="SEK6" s="0"/>
      <c r="SEL6" s="0"/>
      <c r="SEM6" s="0"/>
      <c r="SEN6" s="0"/>
      <c r="SEO6" s="0"/>
      <c r="SEP6" s="0"/>
      <c r="SEQ6" s="0"/>
      <c r="SER6" s="0"/>
      <c r="SES6" s="0"/>
      <c r="SET6" s="0"/>
      <c r="SEU6" s="0"/>
      <c r="SEV6" s="0"/>
      <c r="SEW6" s="0"/>
      <c r="SEX6" s="0"/>
      <c r="SEY6" s="0"/>
      <c r="SEZ6" s="0"/>
      <c r="SFA6" s="0"/>
      <c r="SFB6" s="0"/>
      <c r="SFC6" s="0"/>
      <c r="SFD6" s="0"/>
      <c r="SFE6" s="0"/>
      <c r="SFF6" s="0"/>
      <c r="SFG6" s="0"/>
      <c r="SFH6" s="0"/>
      <c r="SFI6" s="0"/>
      <c r="SFJ6" s="0"/>
      <c r="SFK6" s="0"/>
      <c r="SFL6" s="0"/>
      <c r="SFM6" s="0"/>
      <c r="SFN6" s="0"/>
      <c r="SFO6" s="0"/>
      <c r="SFP6" s="0"/>
      <c r="SFQ6" s="0"/>
      <c r="SFR6" s="0"/>
      <c r="SFS6" s="0"/>
      <c r="SFT6" s="0"/>
      <c r="SFU6" s="0"/>
      <c r="SFV6" s="0"/>
      <c r="SFW6" s="0"/>
      <c r="SFX6" s="0"/>
      <c r="SFY6" s="0"/>
      <c r="SFZ6" s="0"/>
      <c r="SGA6" s="0"/>
      <c r="SGB6" s="0"/>
      <c r="SGC6" s="0"/>
      <c r="SGD6" s="0"/>
      <c r="SGE6" s="0"/>
      <c r="SGF6" s="0"/>
      <c r="SGG6" s="0"/>
      <c r="SGH6" s="0"/>
      <c r="SGI6" s="0"/>
      <c r="SGJ6" s="0"/>
      <c r="SGK6" s="0"/>
      <c r="SGL6" s="0"/>
      <c r="SGM6" s="0"/>
      <c r="SGN6" s="0"/>
      <c r="SGO6" s="0"/>
      <c r="SGP6" s="0"/>
      <c r="SGQ6" s="0"/>
      <c r="SGR6" s="0"/>
      <c r="SGS6" s="0"/>
      <c r="SGT6" s="0"/>
      <c r="SGU6" s="0"/>
      <c r="SGV6" s="0"/>
      <c r="SGW6" s="0"/>
      <c r="SGX6" s="0"/>
      <c r="SGY6" s="0"/>
      <c r="SGZ6" s="0"/>
      <c r="SHA6" s="0"/>
      <c r="SHB6" s="0"/>
      <c r="SHC6" s="0"/>
      <c r="SHD6" s="0"/>
      <c r="SHE6" s="0"/>
      <c r="SHF6" s="0"/>
      <c r="SHG6" s="0"/>
      <c r="SHH6" s="0"/>
      <c r="SHI6" s="0"/>
      <c r="SHJ6" s="0"/>
      <c r="SHK6" s="0"/>
      <c r="SHL6" s="0"/>
      <c r="SHM6" s="0"/>
      <c r="SHN6" s="0"/>
      <c r="SHO6" s="0"/>
      <c r="SHP6" s="0"/>
      <c r="SHQ6" s="0"/>
      <c r="SHR6" s="0"/>
      <c r="SHS6" s="0"/>
      <c r="SHT6" s="0"/>
      <c r="SHU6" s="0"/>
      <c r="SHV6" s="0"/>
      <c r="SHW6" s="0"/>
      <c r="SHX6" s="0"/>
      <c r="SHY6" s="0"/>
      <c r="SHZ6" s="0"/>
      <c r="SIA6" s="0"/>
      <c r="SIB6" s="0"/>
      <c r="SIC6" s="0"/>
      <c r="SID6" s="0"/>
      <c r="SIE6" s="0"/>
      <c r="SIF6" s="0"/>
      <c r="SIG6" s="0"/>
      <c r="SIH6" s="0"/>
      <c r="SII6" s="0"/>
      <c r="SIJ6" s="0"/>
      <c r="SIK6" s="0"/>
      <c r="SIL6" s="0"/>
      <c r="SIM6" s="0"/>
      <c r="SIN6" s="0"/>
      <c r="SIO6" s="0"/>
      <c r="SIP6" s="0"/>
      <c r="SIQ6" s="0"/>
      <c r="SIR6" s="0"/>
      <c r="SIS6" s="0"/>
      <c r="SIT6" s="0"/>
      <c r="SIU6" s="0"/>
      <c r="SIV6" s="0"/>
      <c r="SIW6" s="0"/>
      <c r="SIX6" s="0"/>
      <c r="SIY6" s="0"/>
      <c r="SIZ6" s="0"/>
      <c r="SJA6" s="0"/>
      <c r="SJB6" s="0"/>
      <c r="SJC6" s="0"/>
      <c r="SJD6" s="0"/>
      <c r="SJE6" s="0"/>
      <c r="SJF6" s="0"/>
      <c r="SJG6" s="0"/>
      <c r="SJH6" s="0"/>
      <c r="SJI6" s="0"/>
      <c r="SJJ6" s="0"/>
      <c r="SJK6" s="0"/>
      <c r="SJL6" s="0"/>
      <c r="SJM6" s="0"/>
      <c r="SJN6" s="0"/>
      <c r="SJO6" s="0"/>
      <c r="SJP6" s="0"/>
      <c r="SJQ6" s="0"/>
      <c r="SJR6" s="0"/>
      <c r="SJS6" s="0"/>
      <c r="SJT6" s="0"/>
      <c r="SJU6" s="0"/>
      <c r="SJV6" s="0"/>
      <c r="SJW6" s="0"/>
      <c r="SJX6" s="0"/>
      <c r="SJY6" s="0"/>
      <c r="SJZ6" s="0"/>
      <c r="SKA6" s="0"/>
      <c r="SKB6" s="0"/>
      <c r="SKC6" s="0"/>
      <c r="SKD6" s="0"/>
      <c r="SKE6" s="0"/>
      <c r="SKF6" s="0"/>
      <c r="SKG6" s="0"/>
      <c r="SKH6" s="0"/>
      <c r="SKI6" s="0"/>
      <c r="SKJ6" s="0"/>
      <c r="SKK6" s="0"/>
      <c r="SKL6" s="0"/>
      <c r="SKM6" s="0"/>
      <c r="SKN6" s="0"/>
      <c r="SKO6" s="0"/>
      <c r="SKP6" s="0"/>
      <c r="SKQ6" s="0"/>
      <c r="SKR6" s="0"/>
      <c r="SKS6" s="0"/>
      <c r="SKT6" s="0"/>
      <c r="SKU6" s="0"/>
      <c r="SKV6" s="0"/>
      <c r="SKW6" s="0"/>
      <c r="SKX6" s="0"/>
      <c r="SKY6" s="0"/>
      <c r="SKZ6" s="0"/>
      <c r="SLA6" s="0"/>
      <c r="SLB6" s="0"/>
      <c r="SLC6" s="0"/>
      <c r="SLD6" s="0"/>
      <c r="SLE6" s="0"/>
      <c r="SLF6" s="0"/>
      <c r="SLG6" s="0"/>
      <c r="SLH6" s="0"/>
      <c r="SLI6" s="0"/>
      <c r="SLJ6" s="0"/>
      <c r="SLK6" s="0"/>
      <c r="SLL6" s="0"/>
      <c r="SLM6" s="0"/>
      <c r="SLN6" s="0"/>
      <c r="SLO6" s="0"/>
      <c r="SLP6" s="0"/>
      <c r="SLQ6" s="0"/>
      <c r="SLR6" s="0"/>
      <c r="SLS6" s="0"/>
      <c r="SLT6" s="0"/>
      <c r="SLU6" s="0"/>
      <c r="SLV6" s="0"/>
      <c r="SLW6" s="0"/>
      <c r="SLX6" s="0"/>
      <c r="SLY6" s="0"/>
      <c r="SLZ6" s="0"/>
      <c r="SMA6" s="0"/>
      <c r="SMB6" s="0"/>
      <c r="SMC6" s="0"/>
      <c r="SMD6" s="0"/>
      <c r="SME6" s="0"/>
      <c r="SMF6" s="0"/>
      <c r="SMG6" s="0"/>
      <c r="SMH6" s="0"/>
      <c r="SMI6" s="0"/>
      <c r="SMJ6" s="0"/>
      <c r="SMK6" s="0"/>
      <c r="SML6" s="0"/>
      <c r="SMM6" s="0"/>
      <c r="SMN6" s="0"/>
      <c r="SMO6" s="0"/>
      <c r="SMP6" s="0"/>
      <c r="SMQ6" s="0"/>
      <c r="SMR6" s="0"/>
      <c r="SMS6" s="0"/>
      <c r="SMT6" s="0"/>
      <c r="SMU6" s="0"/>
      <c r="SMV6" s="0"/>
      <c r="SMW6" s="0"/>
      <c r="SMX6" s="0"/>
      <c r="SMY6" s="0"/>
      <c r="SMZ6" s="0"/>
      <c r="SNA6" s="0"/>
      <c r="SNB6" s="0"/>
      <c r="SNC6" s="0"/>
      <c r="SND6" s="0"/>
      <c r="SNE6" s="0"/>
      <c r="SNF6" s="0"/>
      <c r="SNG6" s="0"/>
      <c r="SNH6" s="0"/>
      <c r="SNI6" s="0"/>
      <c r="SNJ6" s="0"/>
      <c r="SNK6" s="0"/>
      <c r="SNL6" s="0"/>
      <c r="SNM6" s="0"/>
      <c r="SNN6" s="0"/>
      <c r="SNO6" s="0"/>
      <c r="SNP6" s="0"/>
      <c r="SNQ6" s="0"/>
      <c r="SNR6" s="0"/>
      <c r="SNS6" s="0"/>
      <c r="SNT6" s="0"/>
      <c r="SNU6" s="0"/>
      <c r="SNV6" s="0"/>
      <c r="SNW6" s="0"/>
      <c r="SNX6" s="0"/>
      <c r="SNY6" s="0"/>
      <c r="SNZ6" s="0"/>
      <c r="SOA6" s="0"/>
      <c r="SOB6" s="0"/>
      <c r="SOC6" s="0"/>
      <c r="SOD6" s="0"/>
      <c r="SOE6" s="0"/>
      <c r="SOF6" s="0"/>
      <c r="SOG6" s="0"/>
      <c r="SOH6" s="0"/>
      <c r="SOI6" s="0"/>
      <c r="SOJ6" s="0"/>
      <c r="SOK6" s="0"/>
      <c r="SOL6" s="0"/>
      <c r="SOM6" s="0"/>
      <c r="SON6" s="0"/>
      <c r="SOO6" s="0"/>
      <c r="SOP6" s="0"/>
      <c r="SOQ6" s="0"/>
      <c r="SOR6" s="0"/>
      <c r="SOS6" s="0"/>
      <c r="SOT6" s="0"/>
      <c r="SOU6" s="0"/>
      <c r="SOV6" s="0"/>
      <c r="SOW6" s="0"/>
      <c r="SOX6" s="0"/>
      <c r="SOY6" s="0"/>
      <c r="SOZ6" s="0"/>
      <c r="SPA6" s="0"/>
      <c r="SPB6" s="0"/>
      <c r="SPC6" s="0"/>
      <c r="SPD6" s="0"/>
      <c r="SPE6" s="0"/>
      <c r="SPF6" s="0"/>
      <c r="SPG6" s="0"/>
      <c r="SPH6" s="0"/>
      <c r="SPI6" s="0"/>
      <c r="SPJ6" s="0"/>
      <c r="SPK6" s="0"/>
      <c r="SPL6" s="0"/>
      <c r="SPM6" s="0"/>
      <c r="SPN6" s="0"/>
      <c r="SPO6" s="0"/>
      <c r="SPP6" s="0"/>
      <c r="SPQ6" s="0"/>
      <c r="SPR6" s="0"/>
      <c r="SPS6" s="0"/>
      <c r="SPT6" s="0"/>
      <c r="SPU6" s="0"/>
      <c r="SPV6" s="0"/>
      <c r="SPW6" s="0"/>
      <c r="SPX6" s="0"/>
      <c r="SPY6" s="0"/>
      <c r="SPZ6" s="0"/>
      <c r="SQA6" s="0"/>
      <c r="SQB6" s="0"/>
      <c r="SQC6" s="0"/>
      <c r="SQD6" s="0"/>
      <c r="SQE6" s="0"/>
      <c r="SQF6" s="0"/>
      <c r="SQG6" s="0"/>
      <c r="SQH6" s="0"/>
      <c r="SQI6" s="0"/>
      <c r="SQJ6" s="0"/>
      <c r="SQK6" s="0"/>
      <c r="SQL6" s="0"/>
      <c r="SQM6" s="0"/>
      <c r="SQN6" s="0"/>
      <c r="SQO6" s="0"/>
      <c r="SQP6" s="0"/>
      <c r="SQQ6" s="0"/>
      <c r="SQR6" s="0"/>
      <c r="SQS6" s="0"/>
      <c r="SQT6" s="0"/>
      <c r="SQU6" s="0"/>
      <c r="SQV6" s="0"/>
      <c r="SQW6" s="0"/>
      <c r="SQX6" s="0"/>
      <c r="SQY6" s="0"/>
      <c r="SQZ6" s="0"/>
      <c r="SRA6" s="0"/>
      <c r="SRB6" s="0"/>
      <c r="SRC6" s="0"/>
      <c r="SRD6" s="0"/>
      <c r="SRE6" s="0"/>
      <c r="SRF6" s="0"/>
      <c r="SRG6" s="0"/>
      <c r="SRH6" s="0"/>
      <c r="SRI6" s="0"/>
      <c r="SRJ6" s="0"/>
      <c r="SRK6" s="0"/>
      <c r="SRL6" s="0"/>
      <c r="SRM6" s="0"/>
      <c r="SRN6" s="0"/>
      <c r="SRO6" s="0"/>
      <c r="SRP6" s="0"/>
      <c r="SRQ6" s="0"/>
      <c r="SRR6" s="0"/>
      <c r="SRS6" s="0"/>
      <c r="SRT6" s="0"/>
      <c r="SRU6" s="0"/>
      <c r="SRV6" s="0"/>
      <c r="SRW6" s="0"/>
      <c r="SRX6" s="0"/>
      <c r="SRY6" s="0"/>
      <c r="SRZ6" s="0"/>
      <c r="SSA6" s="0"/>
      <c r="SSB6" s="0"/>
      <c r="SSC6" s="0"/>
      <c r="SSD6" s="0"/>
      <c r="SSE6" s="0"/>
      <c r="SSF6" s="0"/>
      <c r="SSG6" s="0"/>
      <c r="SSH6" s="0"/>
      <c r="SSI6" s="0"/>
      <c r="SSJ6" s="0"/>
      <c r="SSK6" s="0"/>
      <c r="SSL6" s="0"/>
      <c r="SSM6" s="0"/>
      <c r="SSN6" s="0"/>
      <c r="SSO6" s="0"/>
      <c r="SSP6" s="0"/>
      <c r="SSQ6" s="0"/>
      <c r="SSR6" s="0"/>
      <c r="SSS6" s="0"/>
      <c r="SST6" s="0"/>
      <c r="SSU6" s="0"/>
      <c r="SSV6" s="0"/>
      <c r="SSW6" s="0"/>
      <c r="SSX6" s="0"/>
      <c r="SSY6" s="0"/>
      <c r="SSZ6" s="0"/>
      <c r="STA6" s="0"/>
      <c r="STB6" s="0"/>
      <c r="STC6" s="0"/>
      <c r="STD6" s="0"/>
      <c r="STE6" s="0"/>
      <c r="STF6" s="0"/>
      <c r="STG6" s="0"/>
      <c r="STH6" s="0"/>
      <c r="STI6" s="0"/>
      <c r="STJ6" s="0"/>
      <c r="STK6" s="0"/>
      <c r="STL6" s="0"/>
      <c r="STM6" s="0"/>
      <c r="STN6" s="0"/>
      <c r="STO6" s="0"/>
      <c r="STP6" s="0"/>
      <c r="STQ6" s="0"/>
      <c r="STR6" s="0"/>
      <c r="STS6" s="0"/>
      <c r="STT6" s="0"/>
      <c r="STU6" s="0"/>
      <c r="STV6" s="0"/>
      <c r="STW6" s="0"/>
      <c r="STX6" s="0"/>
      <c r="STY6" s="0"/>
      <c r="STZ6" s="0"/>
      <c r="SUA6" s="0"/>
      <c r="SUB6" s="0"/>
      <c r="SUC6" s="0"/>
      <c r="SUD6" s="0"/>
      <c r="SUE6" s="0"/>
      <c r="SUF6" s="0"/>
      <c r="SUG6" s="0"/>
      <c r="SUH6" s="0"/>
      <c r="SUI6" s="0"/>
      <c r="SUJ6" s="0"/>
      <c r="SUK6" s="0"/>
      <c r="SUL6" s="0"/>
      <c r="SUM6" s="0"/>
      <c r="SUN6" s="0"/>
      <c r="SUO6" s="0"/>
      <c r="SUP6" s="0"/>
      <c r="SUQ6" s="0"/>
      <c r="SUR6" s="0"/>
      <c r="SUS6" s="0"/>
      <c r="SUT6" s="0"/>
      <c r="SUU6" s="0"/>
      <c r="SUV6" s="0"/>
      <c r="SUW6" s="0"/>
      <c r="SUX6" s="0"/>
      <c r="SUY6" s="0"/>
      <c r="SUZ6" s="0"/>
      <c r="SVA6" s="0"/>
      <c r="SVB6" s="0"/>
      <c r="SVC6" s="0"/>
      <c r="SVD6" s="0"/>
      <c r="SVE6" s="0"/>
      <c r="SVF6" s="0"/>
      <c r="SVG6" s="0"/>
      <c r="SVH6" s="0"/>
      <c r="SVI6" s="0"/>
      <c r="SVJ6" s="0"/>
      <c r="SVK6" s="0"/>
      <c r="SVL6" s="0"/>
      <c r="SVM6" s="0"/>
      <c r="SVN6" s="0"/>
      <c r="SVO6" s="0"/>
      <c r="SVP6" s="0"/>
      <c r="SVQ6" s="0"/>
      <c r="SVR6" s="0"/>
      <c r="SVS6" s="0"/>
      <c r="SVT6" s="0"/>
      <c r="SVU6" s="0"/>
      <c r="SVV6" s="0"/>
      <c r="SVW6" s="0"/>
      <c r="SVX6" s="0"/>
      <c r="SVY6" s="0"/>
      <c r="SVZ6" s="0"/>
      <c r="SWA6" s="0"/>
      <c r="SWB6" s="0"/>
      <c r="SWC6" s="0"/>
      <c r="SWD6" s="0"/>
      <c r="SWE6" s="0"/>
      <c r="SWF6" s="0"/>
      <c r="SWG6" s="0"/>
      <c r="SWH6" s="0"/>
      <c r="SWI6" s="0"/>
      <c r="SWJ6" s="0"/>
      <c r="SWK6" s="0"/>
      <c r="SWL6" s="0"/>
      <c r="SWM6" s="0"/>
      <c r="SWN6" s="0"/>
      <c r="SWO6" s="0"/>
      <c r="SWP6" s="0"/>
      <c r="SWQ6" s="0"/>
      <c r="SWR6" s="0"/>
      <c r="SWS6" s="0"/>
      <c r="SWT6" s="0"/>
      <c r="SWU6" s="0"/>
      <c r="SWV6" s="0"/>
      <c r="SWW6" s="0"/>
      <c r="SWX6" s="0"/>
      <c r="SWY6" s="0"/>
      <c r="SWZ6" s="0"/>
      <c r="SXA6" s="0"/>
      <c r="SXB6" s="0"/>
      <c r="SXC6" s="0"/>
      <c r="SXD6" s="0"/>
      <c r="SXE6" s="0"/>
      <c r="SXF6" s="0"/>
      <c r="SXG6" s="0"/>
      <c r="SXH6" s="0"/>
      <c r="SXI6" s="0"/>
      <c r="SXJ6" s="0"/>
      <c r="SXK6" s="0"/>
      <c r="SXL6" s="0"/>
      <c r="SXM6" s="0"/>
      <c r="SXN6" s="0"/>
      <c r="SXO6" s="0"/>
      <c r="SXP6" s="0"/>
      <c r="SXQ6" s="0"/>
      <c r="SXR6" s="0"/>
      <c r="SXS6" s="0"/>
      <c r="SXT6" s="0"/>
      <c r="SXU6" s="0"/>
      <c r="SXV6" s="0"/>
      <c r="SXW6" s="0"/>
      <c r="SXX6" s="0"/>
      <c r="SXY6" s="0"/>
      <c r="SXZ6" s="0"/>
      <c r="SYA6" s="0"/>
      <c r="SYB6" s="0"/>
      <c r="SYC6" s="0"/>
      <c r="SYD6" s="0"/>
      <c r="SYE6" s="0"/>
      <c r="SYF6" s="0"/>
      <c r="SYG6" s="0"/>
      <c r="SYH6" s="0"/>
      <c r="SYI6" s="0"/>
      <c r="SYJ6" s="0"/>
      <c r="SYK6" s="0"/>
      <c r="SYL6" s="0"/>
      <c r="SYM6" s="0"/>
      <c r="SYN6" s="0"/>
      <c r="SYO6" s="0"/>
      <c r="SYP6" s="0"/>
      <c r="SYQ6" s="0"/>
      <c r="SYR6" s="0"/>
      <c r="SYS6" s="0"/>
      <c r="SYT6" s="0"/>
      <c r="SYU6" s="0"/>
      <c r="SYV6" s="0"/>
      <c r="SYW6" s="0"/>
      <c r="SYX6" s="0"/>
      <c r="SYY6" s="0"/>
      <c r="SYZ6" s="0"/>
      <c r="SZA6" s="0"/>
      <c r="SZB6" s="0"/>
      <c r="SZC6" s="0"/>
      <c r="SZD6" s="0"/>
      <c r="SZE6" s="0"/>
      <c r="SZF6" s="0"/>
      <c r="SZG6" s="0"/>
      <c r="SZH6" s="0"/>
      <c r="SZI6" s="0"/>
      <c r="SZJ6" s="0"/>
      <c r="SZK6" s="0"/>
      <c r="SZL6" s="0"/>
      <c r="SZM6" s="0"/>
      <c r="SZN6" s="0"/>
      <c r="SZO6" s="0"/>
      <c r="SZP6" s="0"/>
      <c r="SZQ6" s="0"/>
      <c r="SZR6" s="0"/>
      <c r="SZS6" s="0"/>
      <c r="SZT6" s="0"/>
      <c r="SZU6" s="0"/>
      <c r="SZV6" s="0"/>
      <c r="SZW6" s="0"/>
      <c r="SZX6" s="0"/>
      <c r="SZY6" s="0"/>
      <c r="SZZ6" s="0"/>
      <c r="TAA6" s="0"/>
      <c r="TAB6" s="0"/>
      <c r="TAC6" s="0"/>
      <c r="TAD6" s="0"/>
      <c r="TAE6" s="0"/>
      <c r="TAF6" s="0"/>
      <c r="TAG6" s="0"/>
      <c r="TAH6" s="0"/>
      <c r="TAI6" s="0"/>
      <c r="TAJ6" s="0"/>
      <c r="TAK6" s="0"/>
      <c r="TAL6" s="0"/>
      <c r="TAM6" s="0"/>
      <c r="TAN6" s="0"/>
      <c r="TAO6" s="0"/>
      <c r="TAP6" s="0"/>
      <c r="TAQ6" s="0"/>
      <c r="TAR6" s="0"/>
      <c r="TAS6" s="0"/>
      <c r="TAT6" s="0"/>
      <c r="TAU6" s="0"/>
      <c r="TAV6" s="0"/>
      <c r="TAW6" s="0"/>
      <c r="TAX6" s="0"/>
      <c r="TAY6" s="0"/>
      <c r="TAZ6" s="0"/>
      <c r="TBA6" s="0"/>
      <c r="TBB6" s="0"/>
      <c r="TBC6" s="0"/>
      <c r="TBD6" s="0"/>
      <c r="TBE6" s="0"/>
      <c r="TBF6" s="0"/>
      <c r="TBG6" s="0"/>
      <c r="TBH6" s="0"/>
      <c r="TBI6" s="0"/>
      <c r="TBJ6" s="0"/>
      <c r="TBK6" s="0"/>
      <c r="TBL6" s="0"/>
      <c r="TBM6" s="0"/>
      <c r="TBN6" s="0"/>
      <c r="TBO6" s="0"/>
      <c r="TBP6" s="0"/>
      <c r="TBQ6" s="0"/>
      <c r="TBR6" s="0"/>
      <c r="TBS6" s="0"/>
      <c r="TBT6" s="0"/>
      <c r="TBU6" s="0"/>
      <c r="TBV6" s="0"/>
      <c r="TBW6" s="0"/>
      <c r="TBX6" s="0"/>
      <c r="TBY6" s="0"/>
      <c r="TBZ6" s="0"/>
      <c r="TCA6" s="0"/>
      <c r="TCB6" s="0"/>
      <c r="TCC6" s="0"/>
      <c r="TCD6" s="0"/>
      <c r="TCE6" s="0"/>
      <c r="TCF6" s="0"/>
      <c r="TCG6" s="0"/>
      <c r="TCH6" s="0"/>
      <c r="TCI6" s="0"/>
      <c r="TCJ6" s="0"/>
      <c r="TCK6" s="0"/>
      <c r="TCL6" s="0"/>
      <c r="TCM6" s="0"/>
      <c r="TCN6" s="0"/>
      <c r="TCO6" s="0"/>
      <c r="TCP6" s="0"/>
      <c r="TCQ6" s="0"/>
      <c r="TCR6" s="0"/>
      <c r="TCS6" s="0"/>
      <c r="TCT6" s="0"/>
      <c r="TCU6" s="0"/>
      <c r="TCV6" s="0"/>
      <c r="TCW6" s="0"/>
      <c r="TCX6" s="0"/>
      <c r="TCY6" s="0"/>
      <c r="TCZ6" s="0"/>
      <c r="TDA6" s="0"/>
      <c r="TDB6" s="0"/>
      <c r="TDC6" s="0"/>
      <c r="TDD6" s="0"/>
      <c r="TDE6" s="0"/>
      <c r="TDF6" s="0"/>
      <c r="TDG6" s="0"/>
      <c r="TDH6" s="0"/>
      <c r="TDI6" s="0"/>
      <c r="TDJ6" s="0"/>
      <c r="TDK6" s="0"/>
      <c r="TDL6" s="0"/>
      <c r="TDM6" s="0"/>
      <c r="TDN6" s="0"/>
      <c r="TDO6" s="0"/>
      <c r="TDP6" s="0"/>
      <c r="TDQ6" s="0"/>
      <c r="TDR6" s="0"/>
      <c r="TDS6" s="0"/>
      <c r="TDT6" s="0"/>
      <c r="TDU6" s="0"/>
      <c r="TDV6" s="0"/>
      <c r="TDW6" s="0"/>
      <c r="TDX6" s="0"/>
      <c r="TDY6" s="0"/>
      <c r="TDZ6" s="0"/>
      <c r="TEA6" s="0"/>
      <c r="TEB6" s="0"/>
      <c r="TEC6" s="0"/>
      <c r="TED6" s="0"/>
      <c r="TEE6" s="0"/>
      <c r="TEF6" s="0"/>
      <c r="TEG6" s="0"/>
      <c r="TEH6" s="0"/>
      <c r="TEI6" s="0"/>
      <c r="TEJ6" s="0"/>
      <c r="TEK6" s="0"/>
      <c r="TEL6" s="0"/>
      <c r="TEM6" s="0"/>
      <c r="TEN6" s="0"/>
      <c r="TEO6" s="0"/>
      <c r="TEP6" s="0"/>
      <c r="TEQ6" s="0"/>
      <c r="TER6" s="0"/>
      <c r="TES6" s="0"/>
      <c r="TET6" s="0"/>
      <c r="TEU6" s="0"/>
      <c r="TEV6" s="0"/>
      <c r="TEW6" s="0"/>
      <c r="TEX6" s="0"/>
      <c r="TEY6" s="0"/>
      <c r="TEZ6" s="0"/>
      <c r="TFA6" s="0"/>
      <c r="TFB6" s="0"/>
      <c r="TFC6" s="0"/>
      <c r="TFD6" s="0"/>
      <c r="TFE6" s="0"/>
      <c r="TFF6" s="0"/>
      <c r="TFG6" s="0"/>
      <c r="TFH6" s="0"/>
      <c r="TFI6" s="0"/>
      <c r="TFJ6" s="0"/>
      <c r="TFK6" s="0"/>
      <c r="TFL6" s="0"/>
      <c r="TFM6" s="0"/>
      <c r="TFN6" s="0"/>
      <c r="TFO6" s="0"/>
      <c r="TFP6" s="0"/>
      <c r="TFQ6" s="0"/>
      <c r="TFR6" s="0"/>
      <c r="TFS6" s="0"/>
      <c r="TFT6" s="0"/>
      <c r="TFU6" s="0"/>
      <c r="TFV6" s="0"/>
      <c r="TFW6" s="0"/>
      <c r="TFX6" s="0"/>
      <c r="TFY6" s="0"/>
      <c r="TFZ6" s="0"/>
      <c r="TGA6" s="0"/>
      <c r="TGB6" s="0"/>
      <c r="TGC6" s="0"/>
      <c r="TGD6" s="0"/>
      <c r="TGE6" s="0"/>
      <c r="TGF6" s="0"/>
      <c r="TGG6" s="0"/>
      <c r="TGH6" s="0"/>
      <c r="TGI6" s="0"/>
      <c r="TGJ6" s="0"/>
      <c r="TGK6" s="0"/>
      <c r="TGL6" s="0"/>
      <c r="TGM6" s="0"/>
      <c r="TGN6" s="0"/>
      <c r="TGO6" s="0"/>
      <c r="TGP6" s="0"/>
      <c r="TGQ6" s="0"/>
      <c r="TGR6" s="0"/>
      <c r="TGS6" s="0"/>
      <c r="TGT6" s="0"/>
      <c r="TGU6" s="0"/>
      <c r="TGV6" s="0"/>
      <c r="TGW6" s="0"/>
      <c r="TGX6" s="0"/>
      <c r="TGY6" s="0"/>
      <c r="TGZ6" s="0"/>
      <c r="THA6" s="0"/>
      <c r="THB6" s="0"/>
      <c r="THC6" s="0"/>
      <c r="THD6" s="0"/>
      <c r="THE6" s="0"/>
      <c r="THF6" s="0"/>
      <c r="THG6" s="0"/>
      <c r="THH6" s="0"/>
      <c r="THI6" s="0"/>
      <c r="THJ6" s="0"/>
      <c r="THK6" s="0"/>
      <c r="THL6" s="0"/>
      <c r="THM6" s="0"/>
      <c r="THN6" s="0"/>
      <c r="THO6" s="0"/>
      <c r="THP6" s="0"/>
      <c r="THQ6" s="0"/>
      <c r="THR6" s="0"/>
      <c r="THS6" s="0"/>
      <c r="THT6" s="0"/>
      <c r="THU6" s="0"/>
      <c r="THV6" s="0"/>
      <c r="THW6" s="0"/>
      <c r="THX6" s="0"/>
      <c r="THY6" s="0"/>
      <c r="THZ6" s="0"/>
      <c r="TIA6" s="0"/>
      <c r="TIB6" s="0"/>
      <c r="TIC6" s="0"/>
      <c r="TID6" s="0"/>
      <c r="TIE6" s="0"/>
      <c r="TIF6" s="0"/>
      <c r="TIG6" s="0"/>
      <c r="TIH6" s="0"/>
      <c r="TII6" s="0"/>
      <c r="TIJ6" s="0"/>
      <c r="TIK6" s="0"/>
      <c r="TIL6" s="0"/>
      <c r="TIM6" s="0"/>
      <c r="TIN6" s="0"/>
      <c r="TIO6" s="0"/>
      <c r="TIP6" s="0"/>
      <c r="TIQ6" s="0"/>
      <c r="TIR6" s="0"/>
      <c r="TIS6" s="0"/>
      <c r="TIT6" s="0"/>
      <c r="TIU6" s="0"/>
      <c r="TIV6" s="0"/>
      <c r="TIW6" s="0"/>
      <c r="TIX6" s="0"/>
      <c r="TIY6" s="0"/>
      <c r="TIZ6" s="0"/>
      <c r="TJA6" s="0"/>
      <c r="TJB6" s="0"/>
      <c r="TJC6" s="0"/>
      <c r="TJD6" s="0"/>
      <c r="TJE6" s="0"/>
      <c r="TJF6" s="0"/>
      <c r="TJG6" s="0"/>
      <c r="TJH6" s="0"/>
      <c r="TJI6" s="0"/>
      <c r="TJJ6" s="0"/>
      <c r="TJK6" s="0"/>
      <c r="TJL6" s="0"/>
      <c r="TJM6" s="0"/>
      <c r="TJN6" s="0"/>
      <c r="TJO6" s="0"/>
      <c r="TJP6" s="0"/>
      <c r="TJQ6" s="0"/>
      <c r="TJR6" s="0"/>
      <c r="TJS6" s="0"/>
      <c r="TJT6" s="0"/>
      <c r="TJU6" s="0"/>
      <c r="TJV6" s="0"/>
      <c r="TJW6" s="0"/>
      <c r="TJX6" s="0"/>
      <c r="TJY6" s="0"/>
      <c r="TJZ6" s="0"/>
      <c r="TKA6" s="0"/>
      <c r="TKB6" s="0"/>
      <c r="TKC6" s="0"/>
      <c r="TKD6" s="0"/>
      <c r="TKE6" s="0"/>
      <c r="TKF6" s="0"/>
      <c r="TKG6" s="0"/>
      <c r="TKH6" s="0"/>
      <c r="TKI6" s="0"/>
      <c r="TKJ6" s="0"/>
      <c r="TKK6" s="0"/>
      <c r="TKL6" s="0"/>
      <c r="TKM6" s="0"/>
      <c r="TKN6" s="0"/>
      <c r="TKO6" s="0"/>
      <c r="TKP6" s="0"/>
      <c r="TKQ6" s="0"/>
      <c r="TKR6" s="0"/>
      <c r="TKS6" s="0"/>
      <c r="TKT6" s="0"/>
      <c r="TKU6" s="0"/>
      <c r="TKV6" s="0"/>
      <c r="TKW6" s="0"/>
      <c r="TKX6" s="0"/>
      <c r="TKY6" s="0"/>
      <c r="TKZ6" s="0"/>
      <c r="TLA6" s="0"/>
      <c r="TLB6" s="0"/>
      <c r="TLC6" s="0"/>
      <c r="TLD6" s="0"/>
      <c r="TLE6" s="0"/>
      <c r="TLF6" s="0"/>
      <c r="TLG6" s="0"/>
      <c r="TLH6" s="0"/>
      <c r="TLI6" s="0"/>
      <c r="TLJ6" s="0"/>
      <c r="TLK6" s="0"/>
      <c r="TLL6" s="0"/>
      <c r="TLM6" s="0"/>
      <c r="TLN6" s="0"/>
      <c r="TLO6" s="0"/>
      <c r="TLP6" s="0"/>
      <c r="TLQ6" s="0"/>
      <c r="TLR6" s="0"/>
      <c r="TLS6" s="0"/>
      <c r="TLT6" s="0"/>
      <c r="TLU6" s="0"/>
      <c r="TLV6" s="0"/>
      <c r="TLW6" s="0"/>
      <c r="TLX6" s="0"/>
      <c r="TLY6" s="0"/>
      <c r="TLZ6" s="0"/>
      <c r="TMA6" s="0"/>
      <c r="TMB6" s="0"/>
      <c r="TMC6" s="0"/>
      <c r="TMD6" s="0"/>
      <c r="TME6" s="0"/>
      <c r="TMF6" s="0"/>
      <c r="TMG6" s="0"/>
      <c r="TMH6" s="0"/>
      <c r="TMI6" s="0"/>
      <c r="TMJ6" s="0"/>
      <c r="TMK6" s="0"/>
      <c r="TML6" s="0"/>
      <c r="TMM6" s="0"/>
      <c r="TMN6" s="0"/>
      <c r="TMO6" s="0"/>
      <c r="TMP6" s="0"/>
      <c r="TMQ6" s="0"/>
      <c r="TMR6" s="0"/>
      <c r="TMS6" s="0"/>
      <c r="TMT6" s="0"/>
      <c r="TMU6" s="0"/>
      <c r="TMV6" s="0"/>
      <c r="TMW6" s="0"/>
      <c r="TMX6" s="0"/>
      <c r="TMY6" s="0"/>
      <c r="TMZ6" s="0"/>
      <c r="TNA6" s="0"/>
      <c r="TNB6" s="0"/>
      <c r="TNC6" s="0"/>
      <c r="TND6" s="0"/>
      <c r="TNE6" s="0"/>
      <c r="TNF6" s="0"/>
      <c r="TNG6" s="0"/>
      <c r="TNH6" s="0"/>
      <c r="TNI6" s="0"/>
      <c r="TNJ6" s="0"/>
      <c r="TNK6" s="0"/>
      <c r="TNL6" s="0"/>
      <c r="TNM6" s="0"/>
      <c r="TNN6" s="0"/>
      <c r="TNO6" s="0"/>
      <c r="TNP6" s="0"/>
      <c r="TNQ6" s="0"/>
      <c r="TNR6" s="0"/>
      <c r="TNS6" s="0"/>
      <c r="TNT6" s="0"/>
      <c r="TNU6" s="0"/>
      <c r="TNV6" s="0"/>
      <c r="TNW6" s="0"/>
      <c r="TNX6" s="0"/>
      <c r="TNY6" s="0"/>
      <c r="TNZ6" s="0"/>
      <c r="TOA6" s="0"/>
      <c r="TOB6" s="0"/>
      <c r="TOC6" s="0"/>
      <c r="TOD6" s="0"/>
      <c r="TOE6" s="0"/>
      <c r="TOF6" s="0"/>
      <c r="TOG6" s="0"/>
      <c r="TOH6" s="0"/>
      <c r="TOI6" s="0"/>
      <c r="TOJ6" s="0"/>
      <c r="TOK6" s="0"/>
      <c r="TOL6" s="0"/>
      <c r="TOM6" s="0"/>
      <c r="TON6" s="0"/>
      <c r="TOO6" s="0"/>
      <c r="TOP6" s="0"/>
      <c r="TOQ6" s="0"/>
      <c r="TOR6" s="0"/>
      <c r="TOS6" s="0"/>
      <c r="TOT6" s="0"/>
      <c r="TOU6" s="0"/>
      <c r="TOV6" s="0"/>
      <c r="TOW6" s="0"/>
      <c r="TOX6" s="0"/>
      <c r="TOY6" s="0"/>
      <c r="TOZ6" s="0"/>
      <c r="TPA6" s="0"/>
      <c r="TPB6" s="0"/>
      <c r="TPC6" s="0"/>
      <c r="TPD6" s="0"/>
      <c r="TPE6" s="0"/>
      <c r="TPF6" s="0"/>
      <c r="TPG6" s="0"/>
      <c r="TPH6" s="0"/>
      <c r="TPI6" s="0"/>
      <c r="TPJ6" s="0"/>
      <c r="TPK6" s="0"/>
      <c r="TPL6" s="0"/>
      <c r="TPM6" s="0"/>
      <c r="TPN6" s="0"/>
      <c r="TPO6" s="0"/>
      <c r="TPP6" s="0"/>
      <c r="TPQ6" s="0"/>
      <c r="TPR6" s="0"/>
      <c r="TPS6" s="0"/>
      <c r="TPT6" s="0"/>
      <c r="TPU6" s="0"/>
      <c r="TPV6" s="0"/>
      <c r="TPW6" s="0"/>
      <c r="TPX6" s="0"/>
      <c r="TPY6" s="0"/>
      <c r="TPZ6" s="0"/>
      <c r="TQA6" s="0"/>
      <c r="TQB6" s="0"/>
      <c r="TQC6" s="0"/>
      <c r="TQD6" s="0"/>
      <c r="TQE6" s="0"/>
      <c r="TQF6" s="0"/>
      <c r="TQG6" s="0"/>
      <c r="TQH6" s="0"/>
      <c r="TQI6" s="0"/>
      <c r="TQJ6" s="0"/>
      <c r="TQK6" s="0"/>
      <c r="TQL6" s="0"/>
      <c r="TQM6" s="0"/>
      <c r="TQN6" s="0"/>
      <c r="TQO6" s="0"/>
      <c r="TQP6" s="0"/>
      <c r="TQQ6" s="0"/>
      <c r="TQR6" s="0"/>
      <c r="TQS6" s="0"/>
      <c r="TQT6" s="0"/>
      <c r="TQU6" s="0"/>
      <c r="TQV6" s="0"/>
      <c r="TQW6" s="0"/>
      <c r="TQX6" s="0"/>
      <c r="TQY6" s="0"/>
      <c r="TQZ6" s="0"/>
      <c r="TRA6" s="0"/>
      <c r="TRB6" s="0"/>
      <c r="TRC6" s="0"/>
      <c r="TRD6" s="0"/>
      <c r="TRE6" s="0"/>
      <c r="TRF6" s="0"/>
      <c r="TRG6" s="0"/>
      <c r="TRH6" s="0"/>
      <c r="TRI6" s="0"/>
      <c r="TRJ6" s="0"/>
      <c r="TRK6" s="0"/>
      <c r="TRL6" s="0"/>
      <c r="TRM6" s="0"/>
      <c r="TRN6" s="0"/>
      <c r="TRO6" s="0"/>
      <c r="TRP6" s="0"/>
      <c r="TRQ6" s="0"/>
      <c r="TRR6" s="0"/>
      <c r="TRS6" s="0"/>
      <c r="TRT6" s="0"/>
      <c r="TRU6" s="0"/>
      <c r="TRV6" s="0"/>
      <c r="TRW6" s="0"/>
      <c r="TRX6" s="0"/>
      <c r="TRY6" s="0"/>
      <c r="TRZ6" s="0"/>
      <c r="TSA6" s="0"/>
      <c r="TSB6" s="0"/>
      <c r="TSC6" s="0"/>
      <c r="TSD6" s="0"/>
      <c r="TSE6" s="0"/>
      <c r="TSF6" s="0"/>
      <c r="TSG6" s="0"/>
      <c r="TSH6" s="0"/>
      <c r="TSI6" s="0"/>
      <c r="TSJ6" s="0"/>
      <c r="TSK6" s="0"/>
      <c r="TSL6" s="0"/>
      <c r="TSM6" s="0"/>
      <c r="TSN6" s="0"/>
      <c r="TSO6" s="0"/>
      <c r="TSP6" s="0"/>
      <c r="TSQ6" s="0"/>
      <c r="TSR6" s="0"/>
      <c r="TSS6" s="0"/>
      <c r="TST6" s="0"/>
      <c r="TSU6" s="0"/>
      <c r="TSV6" s="0"/>
      <c r="TSW6" s="0"/>
      <c r="TSX6" s="0"/>
      <c r="TSY6" s="0"/>
      <c r="TSZ6" s="0"/>
      <c r="TTA6" s="0"/>
      <c r="TTB6" s="0"/>
      <c r="TTC6" s="0"/>
      <c r="TTD6" s="0"/>
      <c r="TTE6" s="0"/>
      <c r="TTF6" s="0"/>
      <c r="TTG6" s="0"/>
      <c r="TTH6" s="0"/>
      <c r="TTI6" s="0"/>
      <c r="TTJ6" s="0"/>
      <c r="TTK6" s="0"/>
      <c r="TTL6" s="0"/>
      <c r="TTM6" s="0"/>
      <c r="TTN6" s="0"/>
      <c r="TTO6" s="0"/>
      <c r="TTP6" s="0"/>
      <c r="TTQ6" s="0"/>
      <c r="TTR6" s="0"/>
      <c r="TTS6" s="0"/>
      <c r="TTT6" s="0"/>
      <c r="TTU6" s="0"/>
      <c r="TTV6" s="0"/>
      <c r="TTW6" s="0"/>
      <c r="TTX6" s="0"/>
      <c r="TTY6" s="0"/>
      <c r="TTZ6" s="0"/>
      <c r="TUA6" s="0"/>
      <c r="TUB6" s="0"/>
      <c r="TUC6" s="0"/>
      <c r="TUD6" s="0"/>
      <c r="TUE6" s="0"/>
      <c r="TUF6" s="0"/>
      <c r="TUG6" s="0"/>
      <c r="TUH6" s="0"/>
      <c r="TUI6" s="0"/>
      <c r="TUJ6" s="0"/>
      <c r="TUK6" s="0"/>
      <c r="TUL6" s="0"/>
      <c r="TUM6" s="0"/>
      <c r="TUN6" s="0"/>
      <c r="TUO6" s="0"/>
      <c r="TUP6" s="0"/>
      <c r="TUQ6" s="0"/>
      <c r="TUR6" s="0"/>
      <c r="TUS6" s="0"/>
      <c r="TUT6" s="0"/>
      <c r="TUU6" s="0"/>
      <c r="TUV6" s="0"/>
      <c r="TUW6" s="0"/>
      <c r="TUX6" s="0"/>
      <c r="TUY6" s="0"/>
      <c r="TUZ6" s="0"/>
      <c r="TVA6" s="0"/>
      <c r="TVB6" s="0"/>
      <c r="TVC6" s="0"/>
      <c r="TVD6" s="0"/>
      <c r="TVE6" s="0"/>
      <c r="TVF6" s="0"/>
      <c r="TVG6" s="0"/>
      <c r="TVH6" s="0"/>
      <c r="TVI6" s="0"/>
      <c r="TVJ6" s="0"/>
      <c r="TVK6" s="0"/>
      <c r="TVL6" s="0"/>
      <c r="TVM6" s="0"/>
      <c r="TVN6" s="0"/>
      <c r="TVO6" s="0"/>
      <c r="TVP6" s="0"/>
      <c r="TVQ6" s="0"/>
      <c r="TVR6" s="0"/>
      <c r="TVS6" s="0"/>
      <c r="TVT6" s="0"/>
      <c r="TVU6" s="0"/>
      <c r="TVV6" s="0"/>
      <c r="TVW6" s="0"/>
      <c r="TVX6" s="0"/>
      <c r="TVY6" s="0"/>
      <c r="TVZ6" s="0"/>
      <c r="TWA6" s="0"/>
      <c r="TWB6" s="0"/>
      <c r="TWC6" s="0"/>
      <c r="TWD6" s="0"/>
      <c r="TWE6" s="0"/>
      <c r="TWF6" s="0"/>
      <c r="TWG6" s="0"/>
      <c r="TWH6" s="0"/>
      <c r="TWI6" s="0"/>
      <c r="TWJ6" s="0"/>
      <c r="TWK6" s="0"/>
      <c r="TWL6" s="0"/>
      <c r="TWM6" s="0"/>
      <c r="TWN6" s="0"/>
      <c r="TWO6" s="0"/>
      <c r="TWP6" s="0"/>
      <c r="TWQ6" s="0"/>
      <c r="TWR6" s="0"/>
      <c r="TWS6" s="0"/>
      <c r="TWT6" s="0"/>
      <c r="TWU6" s="0"/>
      <c r="TWV6" s="0"/>
      <c r="TWW6" s="0"/>
      <c r="TWX6" s="0"/>
      <c r="TWY6" s="0"/>
      <c r="TWZ6" s="0"/>
      <c r="TXA6" s="0"/>
      <c r="TXB6" s="0"/>
      <c r="TXC6" s="0"/>
      <c r="TXD6" s="0"/>
      <c r="TXE6" s="0"/>
      <c r="TXF6" s="0"/>
      <c r="TXG6" s="0"/>
      <c r="TXH6" s="0"/>
      <c r="TXI6" s="0"/>
      <c r="TXJ6" s="0"/>
      <c r="TXK6" s="0"/>
      <c r="TXL6" s="0"/>
      <c r="TXM6" s="0"/>
      <c r="TXN6" s="0"/>
      <c r="TXO6" s="0"/>
      <c r="TXP6" s="0"/>
      <c r="TXQ6" s="0"/>
      <c r="TXR6" s="0"/>
      <c r="TXS6" s="0"/>
      <c r="TXT6" s="0"/>
      <c r="TXU6" s="0"/>
      <c r="TXV6" s="0"/>
      <c r="TXW6" s="0"/>
      <c r="TXX6" s="0"/>
      <c r="TXY6" s="0"/>
      <c r="TXZ6" s="0"/>
      <c r="TYA6" s="0"/>
      <c r="TYB6" s="0"/>
      <c r="TYC6" s="0"/>
      <c r="TYD6" s="0"/>
      <c r="TYE6" s="0"/>
      <c r="TYF6" s="0"/>
      <c r="TYG6" s="0"/>
      <c r="TYH6" s="0"/>
      <c r="TYI6" s="0"/>
      <c r="TYJ6" s="0"/>
      <c r="TYK6" s="0"/>
      <c r="TYL6" s="0"/>
      <c r="TYM6" s="0"/>
      <c r="TYN6" s="0"/>
      <c r="TYO6" s="0"/>
      <c r="TYP6" s="0"/>
      <c r="TYQ6" s="0"/>
      <c r="TYR6" s="0"/>
      <c r="TYS6" s="0"/>
      <c r="TYT6" s="0"/>
      <c r="TYU6" s="0"/>
      <c r="TYV6" s="0"/>
      <c r="TYW6" s="0"/>
      <c r="TYX6" s="0"/>
      <c r="TYY6" s="0"/>
      <c r="TYZ6" s="0"/>
      <c r="TZA6" s="0"/>
      <c r="TZB6" s="0"/>
      <c r="TZC6" s="0"/>
      <c r="TZD6" s="0"/>
      <c r="TZE6" s="0"/>
      <c r="TZF6" s="0"/>
      <c r="TZG6" s="0"/>
      <c r="TZH6" s="0"/>
      <c r="TZI6" s="0"/>
      <c r="TZJ6" s="0"/>
      <c r="TZK6" s="0"/>
      <c r="TZL6" s="0"/>
      <c r="TZM6" s="0"/>
      <c r="TZN6" s="0"/>
      <c r="TZO6" s="0"/>
      <c r="TZP6" s="0"/>
      <c r="TZQ6" s="0"/>
      <c r="TZR6" s="0"/>
      <c r="TZS6" s="0"/>
      <c r="TZT6" s="0"/>
      <c r="TZU6" s="0"/>
      <c r="TZV6" s="0"/>
      <c r="TZW6" s="0"/>
      <c r="TZX6" s="0"/>
      <c r="TZY6" s="0"/>
      <c r="TZZ6" s="0"/>
      <c r="UAA6" s="0"/>
      <c r="UAB6" s="0"/>
      <c r="UAC6" s="0"/>
      <c r="UAD6" s="0"/>
      <c r="UAE6" s="0"/>
      <c r="UAF6" s="0"/>
      <c r="UAG6" s="0"/>
      <c r="UAH6" s="0"/>
      <c r="UAI6" s="0"/>
      <c r="UAJ6" s="0"/>
      <c r="UAK6" s="0"/>
      <c r="UAL6" s="0"/>
      <c r="UAM6" s="0"/>
      <c r="UAN6" s="0"/>
      <c r="UAO6" s="0"/>
      <c r="UAP6" s="0"/>
      <c r="UAQ6" s="0"/>
      <c r="UAR6" s="0"/>
      <c r="UAS6" s="0"/>
      <c r="UAT6" s="0"/>
      <c r="UAU6" s="0"/>
      <c r="UAV6" s="0"/>
      <c r="UAW6" s="0"/>
      <c r="UAX6" s="0"/>
      <c r="UAY6" s="0"/>
      <c r="UAZ6" s="0"/>
      <c r="UBA6" s="0"/>
      <c r="UBB6" s="0"/>
      <c r="UBC6" s="0"/>
      <c r="UBD6" s="0"/>
      <c r="UBE6" s="0"/>
      <c r="UBF6" s="0"/>
      <c r="UBG6" s="0"/>
      <c r="UBH6" s="0"/>
      <c r="UBI6" s="0"/>
      <c r="UBJ6" s="0"/>
      <c r="UBK6" s="0"/>
      <c r="UBL6" s="0"/>
      <c r="UBM6" s="0"/>
      <c r="UBN6" s="0"/>
      <c r="UBO6" s="0"/>
      <c r="UBP6" s="0"/>
      <c r="UBQ6" s="0"/>
      <c r="UBR6" s="0"/>
      <c r="UBS6" s="0"/>
      <c r="UBT6" s="0"/>
      <c r="UBU6" s="0"/>
      <c r="UBV6" s="0"/>
      <c r="UBW6" s="0"/>
      <c r="UBX6" s="0"/>
      <c r="UBY6" s="0"/>
      <c r="UBZ6" s="0"/>
      <c r="UCA6" s="0"/>
      <c r="UCB6" s="0"/>
      <c r="UCC6" s="0"/>
      <c r="UCD6" s="0"/>
      <c r="UCE6" s="0"/>
      <c r="UCF6" s="0"/>
      <c r="UCG6" s="0"/>
      <c r="UCH6" s="0"/>
      <c r="UCI6" s="0"/>
      <c r="UCJ6" s="0"/>
      <c r="UCK6" s="0"/>
      <c r="UCL6" s="0"/>
      <c r="UCM6" s="0"/>
      <c r="UCN6" s="0"/>
      <c r="UCO6" s="0"/>
      <c r="UCP6" s="0"/>
      <c r="UCQ6" s="0"/>
      <c r="UCR6" s="0"/>
      <c r="UCS6" s="0"/>
      <c r="UCT6" s="0"/>
      <c r="UCU6" s="0"/>
      <c r="UCV6" s="0"/>
      <c r="UCW6" s="0"/>
      <c r="UCX6" s="0"/>
      <c r="UCY6" s="0"/>
      <c r="UCZ6" s="0"/>
      <c r="UDA6" s="0"/>
      <c r="UDB6" s="0"/>
      <c r="UDC6" s="0"/>
      <c r="UDD6" s="0"/>
      <c r="UDE6" s="0"/>
      <c r="UDF6" s="0"/>
      <c r="UDG6" s="0"/>
      <c r="UDH6" s="0"/>
      <c r="UDI6" s="0"/>
      <c r="UDJ6" s="0"/>
      <c r="UDK6" s="0"/>
      <c r="UDL6" s="0"/>
      <c r="UDM6" s="0"/>
      <c r="UDN6" s="0"/>
      <c r="UDO6" s="0"/>
      <c r="UDP6" s="0"/>
      <c r="UDQ6" s="0"/>
      <c r="UDR6" s="0"/>
      <c r="UDS6" s="0"/>
      <c r="UDT6" s="0"/>
      <c r="UDU6" s="0"/>
      <c r="UDV6" s="0"/>
      <c r="UDW6" s="0"/>
      <c r="UDX6" s="0"/>
      <c r="UDY6" s="0"/>
      <c r="UDZ6" s="0"/>
      <c r="UEA6" s="0"/>
      <c r="UEB6" s="0"/>
      <c r="UEC6" s="0"/>
      <c r="UED6" s="0"/>
      <c r="UEE6" s="0"/>
      <c r="UEF6" s="0"/>
      <c r="UEG6" s="0"/>
      <c r="UEH6" s="0"/>
      <c r="UEI6" s="0"/>
      <c r="UEJ6" s="0"/>
      <c r="UEK6" s="0"/>
      <c r="UEL6" s="0"/>
      <c r="UEM6" s="0"/>
      <c r="UEN6" s="0"/>
      <c r="UEO6" s="0"/>
      <c r="UEP6" s="0"/>
      <c r="UEQ6" s="0"/>
      <c r="UER6" s="0"/>
      <c r="UES6" s="0"/>
      <c r="UET6" s="0"/>
      <c r="UEU6" s="0"/>
      <c r="UEV6" s="0"/>
      <c r="UEW6" s="0"/>
      <c r="UEX6" s="0"/>
      <c r="UEY6" s="0"/>
      <c r="UEZ6" s="0"/>
      <c r="UFA6" s="0"/>
      <c r="UFB6" s="0"/>
      <c r="UFC6" s="0"/>
      <c r="UFD6" s="0"/>
      <c r="UFE6" s="0"/>
      <c r="UFF6" s="0"/>
      <c r="UFG6" s="0"/>
      <c r="UFH6" s="0"/>
      <c r="UFI6" s="0"/>
      <c r="UFJ6" s="0"/>
      <c r="UFK6" s="0"/>
      <c r="UFL6" s="0"/>
      <c r="UFM6" s="0"/>
      <c r="UFN6" s="0"/>
      <c r="UFO6" s="0"/>
      <c r="UFP6" s="0"/>
      <c r="UFQ6" s="0"/>
      <c r="UFR6" s="0"/>
      <c r="UFS6" s="0"/>
      <c r="UFT6" s="0"/>
      <c r="UFU6" s="0"/>
      <c r="UFV6" s="0"/>
      <c r="UFW6" s="0"/>
      <c r="UFX6" s="0"/>
      <c r="UFY6" s="0"/>
      <c r="UFZ6" s="0"/>
      <c r="UGA6" s="0"/>
      <c r="UGB6" s="0"/>
      <c r="UGC6" s="0"/>
      <c r="UGD6" s="0"/>
      <c r="UGE6" s="0"/>
      <c r="UGF6" s="0"/>
      <c r="UGG6" s="0"/>
      <c r="UGH6" s="0"/>
      <c r="UGI6" s="0"/>
      <c r="UGJ6" s="0"/>
      <c r="UGK6" s="0"/>
      <c r="UGL6" s="0"/>
      <c r="UGM6" s="0"/>
      <c r="UGN6" s="0"/>
      <c r="UGO6" s="0"/>
      <c r="UGP6" s="0"/>
      <c r="UGQ6" s="0"/>
      <c r="UGR6" s="0"/>
      <c r="UGS6" s="0"/>
      <c r="UGT6" s="0"/>
      <c r="UGU6" s="0"/>
      <c r="UGV6" s="0"/>
      <c r="UGW6" s="0"/>
      <c r="UGX6" s="0"/>
      <c r="UGY6" s="0"/>
      <c r="UGZ6" s="0"/>
      <c r="UHA6" s="0"/>
      <c r="UHB6" s="0"/>
      <c r="UHC6" s="0"/>
      <c r="UHD6" s="0"/>
      <c r="UHE6" s="0"/>
      <c r="UHF6" s="0"/>
      <c r="UHG6" s="0"/>
      <c r="UHH6" s="0"/>
      <c r="UHI6" s="0"/>
      <c r="UHJ6" s="0"/>
      <c r="UHK6" s="0"/>
      <c r="UHL6" s="0"/>
      <c r="UHM6" s="0"/>
      <c r="UHN6" s="0"/>
      <c r="UHO6" s="0"/>
      <c r="UHP6" s="0"/>
      <c r="UHQ6" s="0"/>
      <c r="UHR6" s="0"/>
      <c r="UHS6" s="0"/>
      <c r="UHT6" s="0"/>
      <c r="UHU6" s="0"/>
      <c r="UHV6" s="0"/>
      <c r="UHW6" s="0"/>
      <c r="UHX6" s="0"/>
      <c r="UHY6" s="0"/>
      <c r="UHZ6" s="0"/>
      <c r="UIA6" s="0"/>
      <c r="UIB6" s="0"/>
      <c r="UIC6" s="0"/>
      <c r="UID6" s="0"/>
      <c r="UIE6" s="0"/>
      <c r="UIF6" s="0"/>
      <c r="UIG6" s="0"/>
      <c r="UIH6" s="0"/>
      <c r="UII6" s="0"/>
      <c r="UIJ6" s="0"/>
      <c r="UIK6" s="0"/>
      <c r="UIL6" s="0"/>
      <c r="UIM6" s="0"/>
      <c r="UIN6" s="0"/>
      <c r="UIO6" s="0"/>
      <c r="UIP6" s="0"/>
      <c r="UIQ6" s="0"/>
      <c r="UIR6" s="0"/>
      <c r="UIS6" s="0"/>
      <c r="UIT6" s="0"/>
      <c r="UIU6" s="0"/>
      <c r="UIV6" s="0"/>
      <c r="UIW6" s="0"/>
      <c r="UIX6" s="0"/>
      <c r="UIY6" s="0"/>
      <c r="UIZ6" s="0"/>
      <c r="UJA6" s="0"/>
      <c r="UJB6" s="0"/>
      <c r="UJC6" s="0"/>
      <c r="UJD6" s="0"/>
      <c r="UJE6" s="0"/>
      <c r="UJF6" s="0"/>
      <c r="UJG6" s="0"/>
      <c r="UJH6" s="0"/>
      <c r="UJI6" s="0"/>
      <c r="UJJ6" s="0"/>
      <c r="UJK6" s="0"/>
      <c r="UJL6" s="0"/>
      <c r="UJM6" s="0"/>
      <c r="UJN6" s="0"/>
      <c r="UJO6" s="0"/>
      <c r="UJP6" s="0"/>
      <c r="UJQ6" s="0"/>
      <c r="UJR6" s="0"/>
      <c r="UJS6" s="0"/>
      <c r="UJT6" s="0"/>
      <c r="UJU6" s="0"/>
      <c r="UJV6" s="0"/>
      <c r="UJW6" s="0"/>
      <c r="UJX6" s="0"/>
      <c r="UJY6" s="0"/>
      <c r="UJZ6" s="0"/>
      <c r="UKA6" s="0"/>
      <c r="UKB6" s="0"/>
      <c r="UKC6" s="0"/>
      <c r="UKD6" s="0"/>
      <c r="UKE6" s="0"/>
      <c r="UKF6" s="0"/>
      <c r="UKG6" s="0"/>
      <c r="UKH6" s="0"/>
      <c r="UKI6" s="0"/>
      <c r="UKJ6" s="0"/>
      <c r="UKK6" s="0"/>
      <c r="UKL6" s="0"/>
      <c r="UKM6" s="0"/>
      <c r="UKN6" s="0"/>
      <c r="UKO6" s="0"/>
      <c r="UKP6" s="0"/>
      <c r="UKQ6" s="0"/>
      <c r="UKR6" s="0"/>
      <c r="UKS6" s="0"/>
      <c r="UKT6" s="0"/>
      <c r="UKU6" s="0"/>
      <c r="UKV6" s="0"/>
      <c r="UKW6" s="0"/>
      <c r="UKX6" s="0"/>
      <c r="UKY6" s="0"/>
      <c r="UKZ6" s="0"/>
      <c r="ULA6" s="0"/>
      <c r="ULB6" s="0"/>
      <c r="ULC6" s="0"/>
      <c r="ULD6" s="0"/>
      <c r="ULE6" s="0"/>
      <c r="ULF6" s="0"/>
      <c r="ULG6" s="0"/>
      <c r="ULH6" s="0"/>
      <c r="ULI6" s="0"/>
      <c r="ULJ6" s="0"/>
      <c r="ULK6" s="0"/>
      <c r="ULL6" s="0"/>
      <c r="ULM6" s="0"/>
      <c r="ULN6" s="0"/>
      <c r="ULO6" s="0"/>
      <c r="ULP6" s="0"/>
      <c r="ULQ6" s="0"/>
      <c r="ULR6" s="0"/>
      <c r="ULS6" s="0"/>
      <c r="ULT6" s="0"/>
      <c r="ULU6" s="0"/>
      <c r="ULV6" s="0"/>
      <c r="ULW6" s="0"/>
      <c r="ULX6" s="0"/>
      <c r="ULY6" s="0"/>
      <c r="ULZ6" s="0"/>
      <c r="UMA6" s="0"/>
      <c r="UMB6" s="0"/>
      <c r="UMC6" s="0"/>
      <c r="UMD6" s="0"/>
      <c r="UME6" s="0"/>
      <c r="UMF6" s="0"/>
      <c r="UMG6" s="0"/>
      <c r="UMH6" s="0"/>
      <c r="UMI6" s="0"/>
      <c r="UMJ6" s="0"/>
      <c r="UMK6" s="0"/>
      <c r="UML6" s="0"/>
      <c r="UMM6" s="0"/>
      <c r="UMN6" s="0"/>
      <c r="UMO6" s="0"/>
      <c r="UMP6" s="0"/>
      <c r="UMQ6" s="0"/>
      <c r="UMR6" s="0"/>
      <c r="UMS6" s="0"/>
      <c r="UMT6" s="0"/>
      <c r="UMU6" s="0"/>
      <c r="UMV6" s="0"/>
      <c r="UMW6" s="0"/>
      <c r="UMX6" s="0"/>
      <c r="UMY6" s="0"/>
      <c r="UMZ6" s="0"/>
      <c r="UNA6" s="0"/>
      <c r="UNB6" s="0"/>
      <c r="UNC6" s="0"/>
      <c r="UND6" s="0"/>
      <c r="UNE6" s="0"/>
      <c r="UNF6" s="0"/>
      <c r="UNG6" s="0"/>
      <c r="UNH6" s="0"/>
      <c r="UNI6" s="0"/>
      <c r="UNJ6" s="0"/>
      <c r="UNK6" s="0"/>
      <c r="UNL6" s="0"/>
      <c r="UNM6" s="0"/>
      <c r="UNN6" s="0"/>
      <c r="UNO6" s="0"/>
      <c r="UNP6" s="0"/>
      <c r="UNQ6" s="0"/>
      <c r="UNR6" s="0"/>
      <c r="UNS6" s="0"/>
      <c r="UNT6" s="0"/>
      <c r="UNU6" s="0"/>
      <c r="UNV6" s="0"/>
      <c r="UNW6" s="0"/>
      <c r="UNX6" s="0"/>
      <c r="UNY6" s="0"/>
      <c r="UNZ6" s="0"/>
      <c r="UOA6" s="0"/>
      <c r="UOB6" s="0"/>
      <c r="UOC6" s="0"/>
      <c r="UOD6" s="0"/>
      <c r="UOE6" s="0"/>
      <c r="UOF6" s="0"/>
      <c r="UOG6" s="0"/>
      <c r="UOH6" s="0"/>
      <c r="UOI6" s="0"/>
      <c r="UOJ6" s="0"/>
      <c r="UOK6" s="0"/>
      <c r="UOL6" s="0"/>
      <c r="UOM6" s="0"/>
      <c r="UON6" s="0"/>
      <c r="UOO6" s="0"/>
      <c r="UOP6" s="0"/>
      <c r="UOQ6" s="0"/>
      <c r="UOR6" s="0"/>
      <c r="UOS6" s="0"/>
      <c r="UOT6" s="0"/>
      <c r="UOU6" s="0"/>
      <c r="UOV6" s="0"/>
      <c r="UOW6" s="0"/>
      <c r="UOX6" s="0"/>
      <c r="UOY6" s="0"/>
      <c r="UOZ6" s="0"/>
      <c r="UPA6" s="0"/>
      <c r="UPB6" s="0"/>
      <c r="UPC6" s="0"/>
      <c r="UPD6" s="0"/>
      <c r="UPE6" s="0"/>
      <c r="UPF6" s="0"/>
      <c r="UPG6" s="0"/>
      <c r="UPH6" s="0"/>
      <c r="UPI6" s="0"/>
      <c r="UPJ6" s="0"/>
      <c r="UPK6" s="0"/>
      <c r="UPL6" s="0"/>
      <c r="UPM6" s="0"/>
      <c r="UPN6" s="0"/>
      <c r="UPO6" s="0"/>
      <c r="UPP6" s="0"/>
      <c r="UPQ6" s="0"/>
      <c r="UPR6" s="0"/>
      <c r="UPS6" s="0"/>
      <c r="UPT6" s="0"/>
      <c r="UPU6" s="0"/>
      <c r="UPV6" s="0"/>
      <c r="UPW6" s="0"/>
      <c r="UPX6" s="0"/>
      <c r="UPY6" s="0"/>
      <c r="UPZ6" s="0"/>
      <c r="UQA6" s="0"/>
      <c r="UQB6" s="0"/>
      <c r="UQC6" s="0"/>
      <c r="UQD6" s="0"/>
      <c r="UQE6" s="0"/>
      <c r="UQF6" s="0"/>
      <c r="UQG6" s="0"/>
      <c r="UQH6" s="0"/>
      <c r="UQI6" s="0"/>
      <c r="UQJ6" s="0"/>
      <c r="UQK6" s="0"/>
      <c r="UQL6" s="0"/>
      <c r="UQM6" s="0"/>
      <c r="UQN6" s="0"/>
      <c r="UQO6" s="0"/>
      <c r="UQP6" s="0"/>
      <c r="UQQ6" s="0"/>
      <c r="UQR6" s="0"/>
      <c r="UQS6" s="0"/>
      <c r="UQT6" s="0"/>
      <c r="UQU6" s="0"/>
      <c r="UQV6" s="0"/>
      <c r="UQW6" s="0"/>
      <c r="UQX6" s="0"/>
      <c r="UQY6" s="0"/>
      <c r="UQZ6" s="0"/>
      <c r="URA6" s="0"/>
      <c r="URB6" s="0"/>
      <c r="URC6" s="0"/>
      <c r="URD6" s="0"/>
      <c r="URE6" s="0"/>
      <c r="URF6" s="0"/>
      <c r="URG6" s="0"/>
      <c r="URH6" s="0"/>
      <c r="URI6" s="0"/>
      <c r="URJ6" s="0"/>
      <c r="URK6" s="0"/>
      <c r="URL6" s="0"/>
      <c r="URM6" s="0"/>
      <c r="URN6" s="0"/>
      <c r="URO6" s="0"/>
      <c r="URP6" s="0"/>
      <c r="URQ6" s="0"/>
      <c r="URR6" s="0"/>
      <c r="URS6" s="0"/>
      <c r="URT6" s="0"/>
      <c r="URU6" s="0"/>
      <c r="URV6" s="0"/>
      <c r="URW6" s="0"/>
      <c r="URX6" s="0"/>
      <c r="URY6" s="0"/>
      <c r="URZ6" s="0"/>
      <c r="USA6" s="0"/>
      <c r="USB6" s="0"/>
      <c r="USC6" s="0"/>
      <c r="USD6" s="0"/>
      <c r="USE6" s="0"/>
      <c r="USF6" s="0"/>
      <c r="USG6" s="0"/>
      <c r="USH6" s="0"/>
      <c r="USI6" s="0"/>
      <c r="USJ6" s="0"/>
      <c r="USK6" s="0"/>
      <c r="USL6" s="0"/>
      <c r="USM6" s="0"/>
      <c r="USN6" s="0"/>
      <c r="USO6" s="0"/>
      <c r="USP6" s="0"/>
      <c r="USQ6" s="0"/>
      <c r="USR6" s="0"/>
      <c r="USS6" s="0"/>
      <c r="UST6" s="0"/>
      <c r="USU6" s="0"/>
      <c r="USV6" s="0"/>
      <c r="USW6" s="0"/>
      <c r="USX6" s="0"/>
      <c r="USY6" s="0"/>
      <c r="USZ6" s="0"/>
      <c r="UTA6" s="0"/>
      <c r="UTB6" s="0"/>
      <c r="UTC6" s="0"/>
      <c r="UTD6" s="0"/>
      <c r="UTE6" s="0"/>
      <c r="UTF6" s="0"/>
      <c r="UTG6" s="0"/>
      <c r="UTH6" s="0"/>
      <c r="UTI6" s="0"/>
      <c r="UTJ6" s="0"/>
      <c r="UTK6" s="0"/>
      <c r="UTL6" s="0"/>
      <c r="UTM6" s="0"/>
      <c r="UTN6" s="0"/>
      <c r="UTO6" s="0"/>
      <c r="UTP6" s="0"/>
      <c r="UTQ6" s="0"/>
      <c r="UTR6" s="0"/>
      <c r="UTS6" s="0"/>
      <c r="UTT6" s="0"/>
      <c r="UTU6" s="0"/>
      <c r="UTV6" s="0"/>
      <c r="UTW6" s="0"/>
      <c r="UTX6" s="0"/>
      <c r="UTY6" s="0"/>
      <c r="UTZ6" s="0"/>
      <c r="UUA6" s="0"/>
      <c r="UUB6" s="0"/>
      <c r="UUC6" s="0"/>
      <c r="UUD6" s="0"/>
      <c r="UUE6" s="0"/>
      <c r="UUF6" s="0"/>
      <c r="UUG6" s="0"/>
      <c r="UUH6" s="0"/>
      <c r="UUI6" s="0"/>
      <c r="UUJ6" s="0"/>
      <c r="UUK6" s="0"/>
      <c r="UUL6" s="0"/>
      <c r="UUM6" s="0"/>
      <c r="UUN6" s="0"/>
      <c r="UUO6" s="0"/>
      <c r="UUP6" s="0"/>
      <c r="UUQ6" s="0"/>
      <c r="UUR6" s="0"/>
      <c r="UUS6" s="0"/>
      <c r="UUT6" s="0"/>
      <c r="UUU6" s="0"/>
      <c r="UUV6" s="0"/>
      <c r="UUW6" s="0"/>
      <c r="UUX6" s="0"/>
      <c r="UUY6" s="0"/>
      <c r="UUZ6" s="0"/>
      <c r="UVA6" s="0"/>
      <c r="UVB6" s="0"/>
      <c r="UVC6" s="0"/>
      <c r="UVD6" s="0"/>
      <c r="UVE6" s="0"/>
      <c r="UVF6" s="0"/>
      <c r="UVG6" s="0"/>
      <c r="UVH6" s="0"/>
      <c r="UVI6" s="0"/>
      <c r="UVJ6" s="0"/>
      <c r="UVK6" s="0"/>
      <c r="UVL6" s="0"/>
      <c r="UVM6" s="0"/>
      <c r="UVN6" s="0"/>
      <c r="UVO6" s="0"/>
      <c r="UVP6" s="0"/>
      <c r="UVQ6" s="0"/>
      <c r="UVR6" s="0"/>
      <c r="UVS6" s="0"/>
      <c r="UVT6" s="0"/>
      <c r="UVU6" s="0"/>
      <c r="UVV6" s="0"/>
      <c r="UVW6" s="0"/>
      <c r="UVX6" s="0"/>
      <c r="UVY6" s="0"/>
      <c r="UVZ6" s="0"/>
      <c r="UWA6" s="0"/>
      <c r="UWB6" s="0"/>
      <c r="UWC6" s="0"/>
      <c r="UWD6" s="0"/>
      <c r="UWE6" s="0"/>
      <c r="UWF6" s="0"/>
      <c r="UWG6" s="0"/>
      <c r="UWH6" s="0"/>
      <c r="UWI6" s="0"/>
      <c r="UWJ6" s="0"/>
      <c r="UWK6" s="0"/>
      <c r="UWL6" s="0"/>
      <c r="UWM6" s="0"/>
      <c r="UWN6" s="0"/>
      <c r="UWO6" s="0"/>
      <c r="UWP6" s="0"/>
      <c r="UWQ6" s="0"/>
      <c r="UWR6" s="0"/>
      <c r="UWS6" s="0"/>
      <c r="UWT6" s="0"/>
      <c r="UWU6" s="0"/>
      <c r="UWV6" s="0"/>
      <c r="UWW6" s="0"/>
      <c r="UWX6" s="0"/>
      <c r="UWY6" s="0"/>
      <c r="UWZ6" s="0"/>
      <c r="UXA6" s="0"/>
      <c r="UXB6" s="0"/>
      <c r="UXC6" s="0"/>
      <c r="UXD6" s="0"/>
      <c r="UXE6" s="0"/>
      <c r="UXF6" s="0"/>
      <c r="UXG6" s="0"/>
      <c r="UXH6" s="0"/>
      <c r="UXI6" s="0"/>
      <c r="UXJ6" s="0"/>
      <c r="UXK6" s="0"/>
      <c r="UXL6" s="0"/>
      <c r="UXM6" s="0"/>
      <c r="UXN6" s="0"/>
      <c r="UXO6" s="0"/>
      <c r="UXP6" s="0"/>
      <c r="UXQ6" s="0"/>
      <c r="UXR6" s="0"/>
      <c r="UXS6" s="0"/>
      <c r="UXT6" s="0"/>
      <c r="UXU6" s="0"/>
      <c r="UXV6" s="0"/>
      <c r="UXW6" s="0"/>
      <c r="UXX6" s="0"/>
      <c r="UXY6" s="0"/>
      <c r="UXZ6" s="0"/>
      <c r="UYA6" s="0"/>
      <c r="UYB6" s="0"/>
      <c r="UYC6" s="0"/>
      <c r="UYD6" s="0"/>
      <c r="UYE6" s="0"/>
      <c r="UYF6" s="0"/>
      <c r="UYG6" s="0"/>
      <c r="UYH6" s="0"/>
      <c r="UYI6" s="0"/>
      <c r="UYJ6" s="0"/>
      <c r="UYK6" s="0"/>
      <c r="UYL6" s="0"/>
      <c r="UYM6" s="0"/>
      <c r="UYN6" s="0"/>
      <c r="UYO6" s="0"/>
      <c r="UYP6" s="0"/>
      <c r="UYQ6" s="0"/>
      <c r="UYR6" s="0"/>
      <c r="UYS6" s="0"/>
      <c r="UYT6" s="0"/>
      <c r="UYU6" s="0"/>
      <c r="UYV6" s="0"/>
      <c r="UYW6" s="0"/>
      <c r="UYX6" s="0"/>
      <c r="UYY6" s="0"/>
      <c r="UYZ6" s="0"/>
      <c r="UZA6" s="0"/>
      <c r="UZB6" s="0"/>
      <c r="UZC6" s="0"/>
      <c r="UZD6" s="0"/>
      <c r="UZE6" s="0"/>
      <c r="UZF6" s="0"/>
      <c r="UZG6" s="0"/>
      <c r="UZH6" s="0"/>
      <c r="UZI6" s="0"/>
      <c r="UZJ6" s="0"/>
      <c r="UZK6" s="0"/>
      <c r="UZL6" s="0"/>
      <c r="UZM6" s="0"/>
      <c r="UZN6" s="0"/>
      <c r="UZO6" s="0"/>
      <c r="UZP6" s="0"/>
      <c r="UZQ6" s="0"/>
      <c r="UZR6" s="0"/>
      <c r="UZS6" s="0"/>
      <c r="UZT6" s="0"/>
      <c r="UZU6" s="0"/>
      <c r="UZV6" s="0"/>
      <c r="UZW6" s="0"/>
      <c r="UZX6" s="0"/>
      <c r="UZY6" s="0"/>
      <c r="UZZ6" s="0"/>
      <c r="VAA6" s="0"/>
      <c r="VAB6" s="0"/>
      <c r="VAC6" s="0"/>
      <c r="VAD6" s="0"/>
      <c r="VAE6" s="0"/>
      <c r="VAF6" s="0"/>
      <c r="VAG6" s="0"/>
      <c r="VAH6" s="0"/>
      <c r="VAI6" s="0"/>
      <c r="VAJ6" s="0"/>
      <c r="VAK6" s="0"/>
      <c r="VAL6" s="0"/>
      <c r="VAM6" s="0"/>
      <c r="VAN6" s="0"/>
      <c r="VAO6" s="0"/>
      <c r="VAP6" s="0"/>
      <c r="VAQ6" s="0"/>
      <c r="VAR6" s="0"/>
      <c r="VAS6" s="0"/>
      <c r="VAT6" s="0"/>
      <c r="VAU6" s="0"/>
      <c r="VAV6" s="0"/>
      <c r="VAW6" s="0"/>
      <c r="VAX6" s="0"/>
      <c r="VAY6" s="0"/>
      <c r="VAZ6" s="0"/>
      <c r="VBA6" s="0"/>
      <c r="VBB6" s="0"/>
      <c r="VBC6" s="0"/>
      <c r="VBD6" s="0"/>
      <c r="VBE6" s="0"/>
      <c r="VBF6" s="0"/>
      <c r="VBG6" s="0"/>
      <c r="VBH6" s="0"/>
      <c r="VBI6" s="0"/>
      <c r="VBJ6" s="0"/>
      <c r="VBK6" s="0"/>
      <c r="VBL6" s="0"/>
      <c r="VBM6" s="0"/>
      <c r="VBN6" s="0"/>
      <c r="VBO6" s="0"/>
      <c r="VBP6" s="0"/>
      <c r="VBQ6" s="0"/>
      <c r="VBR6" s="0"/>
      <c r="VBS6" s="0"/>
      <c r="VBT6" s="0"/>
      <c r="VBU6" s="0"/>
      <c r="VBV6" s="0"/>
      <c r="VBW6" s="0"/>
      <c r="VBX6" s="0"/>
      <c r="VBY6" s="0"/>
      <c r="VBZ6" s="0"/>
      <c r="VCA6" s="0"/>
      <c r="VCB6" s="0"/>
      <c r="VCC6" s="0"/>
      <c r="VCD6" s="0"/>
      <c r="VCE6" s="0"/>
      <c r="VCF6" s="0"/>
      <c r="VCG6" s="0"/>
      <c r="VCH6" s="0"/>
      <c r="VCI6" s="0"/>
      <c r="VCJ6" s="0"/>
      <c r="VCK6" s="0"/>
      <c r="VCL6" s="0"/>
      <c r="VCM6" s="0"/>
      <c r="VCN6" s="0"/>
      <c r="VCO6" s="0"/>
      <c r="VCP6" s="0"/>
      <c r="VCQ6" s="0"/>
      <c r="VCR6" s="0"/>
      <c r="VCS6" s="0"/>
      <c r="VCT6" s="0"/>
      <c r="VCU6" s="0"/>
      <c r="VCV6" s="0"/>
      <c r="VCW6" s="0"/>
      <c r="VCX6" s="0"/>
      <c r="VCY6" s="0"/>
      <c r="VCZ6" s="0"/>
      <c r="VDA6" s="0"/>
      <c r="VDB6" s="0"/>
      <c r="VDC6" s="0"/>
      <c r="VDD6" s="0"/>
      <c r="VDE6" s="0"/>
      <c r="VDF6" s="0"/>
      <c r="VDG6" s="0"/>
      <c r="VDH6" s="0"/>
      <c r="VDI6" s="0"/>
      <c r="VDJ6" s="0"/>
      <c r="VDK6" s="0"/>
      <c r="VDL6" s="0"/>
      <c r="VDM6" s="0"/>
      <c r="VDN6" s="0"/>
      <c r="VDO6" s="0"/>
      <c r="VDP6" s="0"/>
      <c r="VDQ6" s="0"/>
      <c r="VDR6" s="0"/>
      <c r="VDS6" s="0"/>
      <c r="VDT6" s="0"/>
      <c r="VDU6" s="0"/>
      <c r="VDV6" s="0"/>
      <c r="VDW6" s="0"/>
      <c r="VDX6" s="0"/>
      <c r="VDY6" s="0"/>
      <c r="VDZ6" s="0"/>
      <c r="VEA6" s="0"/>
      <c r="VEB6" s="0"/>
      <c r="VEC6" s="0"/>
      <c r="VED6" s="0"/>
      <c r="VEE6" s="0"/>
      <c r="VEF6" s="0"/>
      <c r="VEG6" s="0"/>
      <c r="VEH6" s="0"/>
      <c r="VEI6" s="0"/>
      <c r="VEJ6" s="0"/>
      <c r="VEK6" s="0"/>
      <c r="VEL6" s="0"/>
      <c r="VEM6" s="0"/>
      <c r="VEN6" s="0"/>
      <c r="VEO6" s="0"/>
      <c r="VEP6" s="0"/>
      <c r="VEQ6" s="0"/>
      <c r="VER6" s="0"/>
      <c r="VES6" s="0"/>
      <c r="VET6" s="0"/>
      <c r="VEU6" s="0"/>
      <c r="VEV6" s="0"/>
      <c r="VEW6" s="0"/>
      <c r="VEX6" s="0"/>
      <c r="VEY6" s="0"/>
      <c r="VEZ6" s="0"/>
      <c r="VFA6" s="0"/>
      <c r="VFB6" s="0"/>
      <c r="VFC6" s="0"/>
      <c r="VFD6" s="0"/>
      <c r="VFE6" s="0"/>
      <c r="VFF6" s="0"/>
      <c r="VFG6" s="0"/>
      <c r="VFH6" s="0"/>
      <c r="VFI6" s="0"/>
      <c r="VFJ6" s="0"/>
      <c r="VFK6" s="0"/>
      <c r="VFL6" s="0"/>
      <c r="VFM6" s="0"/>
      <c r="VFN6" s="0"/>
      <c r="VFO6" s="0"/>
      <c r="VFP6" s="0"/>
      <c r="VFQ6" s="0"/>
      <c r="VFR6" s="0"/>
      <c r="VFS6" s="0"/>
      <c r="VFT6" s="0"/>
      <c r="VFU6" s="0"/>
      <c r="VFV6" s="0"/>
      <c r="VFW6" s="0"/>
      <c r="VFX6" s="0"/>
      <c r="VFY6" s="0"/>
      <c r="VFZ6" s="0"/>
      <c r="VGA6" s="0"/>
      <c r="VGB6" s="0"/>
      <c r="VGC6" s="0"/>
      <c r="VGD6" s="0"/>
      <c r="VGE6" s="0"/>
      <c r="VGF6" s="0"/>
      <c r="VGG6" s="0"/>
      <c r="VGH6" s="0"/>
      <c r="VGI6" s="0"/>
      <c r="VGJ6" s="0"/>
      <c r="VGK6" s="0"/>
      <c r="VGL6" s="0"/>
      <c r="VGM6" s="0"/>
      <c r="VGN6" s="0"/>
      <c r="VGO6" s="0"/>
      <c r="VGP6" s="0"/>
      <c r="VGQ6" s="0"/>
      <c r="VGR6" s="0"/>
      <c r="VGS6" s="0"/>
      <c r="VGT6" s="0"/>
      <c r="VGU6" s="0"/>
      <c r="VGV6" s="0"/>
      <c r="VGW6" s="0"/>
      <c r="VGX6" s="0"/>
      <c r="VGY6" s="0"/>
      <c r="VGZ6" s="0"/>
      <c r="VHA6" s="0"/>
      <c r="VHB6" s="0"/>
      <c r="VHC6" s="0"/>
      <c r="VHD6" s="0"/>
      <c r="VHE6" s="0"/>
      <c r="VHF6" s="0"/>
      <c r="VHG6" s="0"/>
      <c r="VHH6" s="0"/>
      <c r="VHI6" s="0"/>
      <c r="VHJ6" s="0"/>
      <c r="VHK6" s="0"/>
      <c r="VHL6" s="0"/>
      <c r="VHM6" s="0"/>
      <c r="VHN6" s="0"/>
      <c r="VHO6" s="0"/>
      <c r="VHP6" s="0"/>
      <c r="VHQ6" s="0"/>
      <c r="VHR6" s="0"/>
      <c r="VHS6" s="0"/>
      <c r="VHT6" s="0"/>
      <c r="VHU6" s="0"/>
      <c r="VHV6" s="0"/>
      <c r="VHW6" s="0"/>
      <c r="VHX6" s="0"/>
      <c r="VHY6" s="0"/>
      <c r="VHZ6" s="0"/>
      <c r="VIA6" s="0"/>
      <c r="VIB6" s="0"/>
      <c r="VIC6" s="0"/>
      <c r="VID6" s="0"/>
      <c r="VIE6" s="0"/>
      <c r="VIF6" s="0"/>
      <c r="VIG6" s="0"/>
      <c r="VIH6" s="0"/>
      <c r="VII6" s="0"/>
      <c r="VIJ6" s="0"/>
      <c r="VIK6" s="0"/>
      <c r="VIL6" s="0"/>
      <c r="VIM6" s="0"/>
      <c r="VIN6" s="0"/>
      <c r="VIO6" s="0"/>
      <c r="VIP6" s="0"/>
      <c r="VIQ6" s="0"/>
      <c r="VIR6" s="0"/>
      <c r="VIS6" s="0"/>
      <c r="VIT6" s="0"/>
      <c r="VIU6" s="0"/>
      <c r="VIV6" s="0"/>
      <c r="VIW6" s="0"/>
      <c r="VIX6" s="0"/>
      <c r="VIY6" s="0"/>
      <c r="VIZ6" s="0"/>
      <c r="VJA6" s="0"/>
      <c r="VJB6" s="0"/>
      <c r="VJC6" s="0"/>
      <c r="VJD6" s="0"/>
      <c r="VJE6" s="0"/>
      <c r="VJF6" s="0"/>
      <c r="VJG6" s="0"/>
      <c r="VJH6" s="0"/>
      <c r="VJI6" s="0"/>
      <c r="VJJ6" s="0"/>
      <c r="VJK6" s="0"/>
      <c r="VJL6" s="0"/>
      <c r="VJM6" s="0"/>
      <c r="VJN6" s="0"/>
      <c r="VJO6" s="0"/>
      <c r="VJP6" s="0"/>
      <c r="VJQ6" s="0"/>
      <c r="VJR6" s="0"/>
      <c r="VJS6" s="0"/>
      <c r="VJT6" s="0"/>
      <c r="VJU6" s="0"/>
      <c r="VJV6" s="0"/>
      <c r="VJW6" s="0"/>
      <c r="VJX6" s="0"/>
      <c r="VJY6" s="0"/>
      <c r="VJZ6" s="0"/>
      <c r="VKA6" s="0"/>
      <c r="VKB6" s="0"/>
      <c r="VKC6" s="0"/>
      <c r="VKD6" s="0"/>
      <c r="VKE6" s="0"/>
      <c r="VKF6" s="0"/>
      <c r="VKG6" s="0"/>
      <c r="VKH6" s="0"/>
      <c r="VKI6" s="0"/>
      <c r="VKJ6" s="0"/>
      <c r="VKK6" s="0"/>
      <c r="VKL6" s="0"/>
      <c r="VKM6" s="0"/>
      <c r="VKN6" s="0"/>
      <c r="VKO6" s="0"/>
      <c r="VKP6" s="0"/>
      <c r="VKQ6" s="0"/>
      <c r="VKR6" s="0"/>
      <c r="VKS6" s="0"/>
      <c r="VKT6" s="0"/>
      <c r="VKU6" s="0"/>
      <c r="VKV6" s="0"/>
      <c r="VKW6" s="0"/>
      <c r="VKX6" s="0"/>
      <c r="VKY6" s="0"/>
      <c r="VKZ6" s="0"/>
      <c r="VLA6" s="0"/>
      <c r="VLB6" s="0"/>
      <c r="VLC6" s="0"/>
      <c r="VLD6" s="0"/>
      <c r="VLE6" s="0"/>
      <c r="VLF6" s="0"/>
      <c r="VLG6" s="0"/>
      <c r="VLH6" s="0"/>
      <c r="VLI6" s="0"/>
      <c r="VLJ6" s="0"/>
      <c r="VLK6" s="0"/>
      <c r="VLL6" s="0"/>
      <c r="VLM6" s="0"/>
      <c r="VLN6" s="0"/>
      <c r="VLO6" s="0"/>
      <c r="VLP6" s="0"/>
      <c r="VLQ6" s="0"/>
      <c r="VLR6" s="0"/>
      <c r="VLS6" s="0"/>
      <c r="VLT6" s="0"/>
      <c r="VLU6" s="0"/>
      <c r="VLV6" s="0"/>
      <c r="VLW6" s="0"/>
      <c r="VLX6" s="0"/>
      <c r="VLY6" s="0"/>
      <c r="VLZ6" s="0"/>
      <c r="VMA6" s="0"/>
      <c r="VMB6" s="0"/>
      <c r="VMC6" s="0"/>
      <c r="VMD6" s="0"/>
      <c r="VME6" s="0"/>
      <c r="VMF6" s="0"/>
      <c r="VMG6" s="0"/>
      <c r="VMH6" s="0"/>
      <c r="VMI6" s="0"/>
      <c r="VMJ6" s="0"/>
      <c r="VMK6" s="0"/>
      <c r="VML6" s="0"/>
      <c r="VMM6" s="0"/>
      <c r="VMN6" s="0"/>
      <c r="VMO6" s="0"/>
      <c r="VMP6" s="0"/>
      <c r="VMQ6" s="0"/>
      <c r="VMR6" s="0"/>
      <c r="VMS6" s="0"/>
      <c r="VMT6" s="0"/>
      <c r="VMU6" s="0"/>
      <c r="VMV6" s="0"/>
      <c r="VMW6" s="0"/>
      <c r="VMX6" s="0"/>
      <c r="VMY6" s="0"/>
      <c r="VMZ6" s="0"/>
      <c r="VNA6" s="0"/>
      <c r="VNB6" s="0"/>
      <c r="VNC6" s="0"/>
      <c r="VND6" s="0"/>
      <c r="VNE6" s="0"/>
      <c r="VNF6" s="0"/>
      <c r="VNG6" s="0"/>
      <c r="VNH6" s="0"/>
      <c r="VNI6" s="0"/>
      <c r="VNJ6" s="0"/>
      <c r="VNK6" s="0"/>
      <c r="VNL6" s="0"/>
      <c r="VNM6" s="0"/>
      <c r="VNN6" s="0"/>
      <c r="VNO6" s="0"/>
      <c r="VNP6" s="0"/>
      <c r="VNQ6" s="0"/>
      <c r="VNR6" s="0"/>
      <c r="VNS6" s="0"/>
      <c r="VNT6" s="0"/>
      <c r="VNU6" s="0"/>
      <c r="VNV6" s="0"/>
      <c r="VNW6" s="0"/>
      <c r="VNX6" s="0"/>
      <c r="VNY6" s="0"/>
      <c r="VNZ6" s="0"/>
      <c r="VOA6" s="0"/>
      <c r="VOB6" s="0"/>
      <c r="VOC6" s="0"/>
      <c r="VOD6" s="0"/>
      <c r="VOE6" s="0"/>
      <c r="VOF6" s="0"/>
      <c r="VOG6" s="0"/>
      <c r="VOH6" s="0"/>
      <c r="VOI6" s="0"/>
      <c r="VOJ6" s="0"/>
      <c r="VOK6" s="0"/>
      <c r="VOL6" s="0"/>
      <c r="VOM6" s="0"/>
      <c r="VON6" s="0"/>
      <c r="VOO6" s="0"/>
      <c r="VOP6" s="0"/>
      <c r="VOQ6" s="0"/>
      <c r="VOR6" s="0"/>
      <c r="VOS6" s="0"/>
      <c r="VOT6" s="0"/>
      <c r="VOU6" s="0"/>
      <c r="VOV6" s="0"/>
      <c r="VOW6" s="0"/>
      <c r="VOX6" s="0"/>
      <c r="VOY6" s="0"/>
      <c r="VOZ6" s="0"/>
      <c r="VPA6" s="0"/>
      <c r="VPB6" s="0"/>
      <c r="VPC6" s="0"/>
      <c r="VPD6" s="0"/>
      <c r="VPE6" s="0"/>
      <c r="VPF6" s="0"/>
      <c r="VPG6" s="0"/>
      <c r="VPH6" s="0"/>
      <c r="VPI6" s="0"/>
      <c r="VPJ6" s="0"/>
      <c r="VPK6" s="0"/>
      <c r="VPL6" s="0"/>
      <c r="VPM6" s="0"/>
      <c r="VPN6" s="0"/>
      <c r="VPO6" s="0"/>
      <c r="VPP6" s="0"/>
      <c r="VPQ6" s="0"/>
      <c r="VPR6" s="0"/>
      <c r="VPS6" s="0"/>
      <c r="VPT6" s="0"/>
      <c r="VPU6" s="0"/>
      <c r="VPV6" s="0"/>
      <c r="VPW6" s="0"/>
      <c r="VPX6" s="0"/>
      <c r="VPY6" s="0"/>
      <c r="VPZ6" s="0"/>
      <c r="VQA6" s="0"/>
      <c r="VQB6" s="0"/>
      <c r="VQC6" s="0"/>
      <c r="VQD6" s="0"/>
      <c r="VQE6" s="0"/>
      <c r="VQF6" s="0"/>
      <c r="VQG6" s="0"/>
      <c r="VQH6" s="0"/>
      <c r="VQI6" s="0"/>
      <c r="VQJ6" s="0"/>
      <c r="VQK6" s="0"/>
      <c r="VQL6" s="0"/>
      <c r="VQM6" s="0"/>
      <c r="VQN6" s="0"/>
      <c r="VQO6" s="0"/>
      <c r="VQP6" s="0"/>
      <c r="VQQ6" s="0"/>
      <c r="VQR6" s="0"/>
      <c r="VQS6" s="0"/>
      <c r="VQT6" s="0"/>
      <c r="VQU6" s="0"/>
      <c r="VQV6" s="0"/>
      <c r="VQW6" s="0"/>
      <c r="VQX6" s="0"/>
      <c r="VQY6" s="0"/>
      <c r="VQZ6" s="0"/>
      <c r="VRA6" s="0"/>
      <c r="VRB6" s="0"/>
      <c r="VRC6" s="0"/>
      <c r="VRD6" s="0"/>
      <c r="VRE6" s="0"/>
      <c r="VRF6" s="0"/>
      <c r="VRG6" s="0"/>
      <c r="VRH6" s="0"/>
      <c r="VRI6" s="0"/>
      <c r="VRJ6" s="0"/>
      <c r="VRK6" s="0"/>
      <c r="VRL6" s="0"/>
      <c r="VRM6" s="0"/>
      <c r="VRN6" s="0"/>
      <c r="VRO6" s="0"/>
      <c r="VRP6" s="0"/>
      <c r="VRQ6" s="0"/>
      <c r="VRR6" s="0"/>
      <c r="VRS6" s="0"/>
      <c r="VRT6" s="0"/>
      <c r="VRU6" s="0"/>
      <c r="VRV6" s="0"/>
      <c r="VRW6" s="0"/>
      <c r="VRX6" s="0"/>
      <c r="VRY6" s="0"/>
      <c r="VRZ6" s="0"/>
      <c r="VSA6" s="0"/>
      <c r="VSB6" s="0"/>
      <c r="VSC6" s="0"/>
      <c r="VSD6" s="0"/>
      <c r="VSE6" s="0"/>
      <c r="VSF6" s="0"/>
      <c r="VSG6" s="0"/>
      <c r="VSH6" s="0"/>
      <c r="VSI6" s="0"/>
      <c r="VSJ6" s="0"/>
      <c r="VSK6" s="0"/>
      <c r="VSL6" s="0"/>
      <c r="VSM6" s="0"/>
      <c r="VSN6" s="0"/>
      <c r="VSO6" s="0"/>
      <c r="VSP6" s="0"/>
      <c r="VSQ6" s="0"/>
      <c r="VSR6" s="0"/>
      <c r="VSS6" s="0"/>
      <c r="VST6" s="0"/>
      <c r="VSU6" s="0"/>
      <c r="VSV6" s="0"/>
      <c r="VSW6" s="0"/>
      <c r="VSX6" s="0"/>
      <c r="VSY6" s="0"/>
      <c r="VSZ6" s="0"/>
      <c r="VTA6" s="0"/>
      <c r="VTB6" s="0"/>
      <c r="VTC6" s="0"/>
      <c r="VTD6" s="0"/>
      <c r="VTE6" s="0"/>
      <c r="VTF6" s="0"/>
      <c r="VTG6" s="0"/>
      <c r="VTH6" s="0"/>
      <c r="VTI6" s="0"/>
      <c r="VTJ6" s="0"/>
      <c r="VTK6" s="0"/>
      <c r="VTL6" s="0"/>
      <c r="VTM6" s="0"/>
      <c r="VTN6" s="0"/>
      <c r="VTO6" s="0"/>
      <c r="VTP6" s="0"/>
      <c r="VTQ6" s="0"/>
      <c r="VTR6" s="0"/>
      <c r="VTS6" s="0"/>
      <c r="VTT6" s="0"/>
      <c r="VTU6" s="0"/>
      <c r="VTV6" s="0"/>
      <c r="VTW6" s="0"/>
      <c r="VTX6" s="0"/>
      <c r="VTY6" s="0"/>
      <c r="VTZ6" s="0"/>
      <c r="VUA6" s="0"/>
      <c r="VUB6" s="0"/>
      <c r="VUC6" s="0"/>
      <c r="VUD6" s="0"/>
      <c r="VUE6" s="0"/>
      <c r="VUF6" s="0"/>
      <c r="VUG6" s="0"/>
      <c r="VUH6" s="0"/>
      <c r="VUI6" s="0"/>
      <c r="VUJ6" s="0"/>
      <c r="VUK6" s="0"/>
      <c r="VUL6" s="0"/>
      <c r="VUM6" s="0"/>
      <c r="VUN6" s="0"/>
      <c r="VUO6" s="0"/>
      <c r="VUP6" s="0"/>
      <c r="VUQ6" s="0"/>
      <c r="VUR6" s="0"/>
      <c r="VUS6" s="0"/>
      <c r="VUT6" s="0"/>
      <c r="VUU6" s="0"/>
      <c r="VUV6" s="0"/>
      <c r="VUW6" s="0"/>
      <c r="VUX6" s="0"/>
      <c r="VUY6" s="0"/>
      <c r="VUZ6" s="0"/>
      <c r="VVA6" s="0"/>
      <c r="VVB6" s="0"/>
      <c r="VVC6" s="0"/>
      <c r="VVD6" s="0"/>
      <c r="VVE6" s="0"/>
      <c r="VVF6" s="0"/>
      <c r="VVG6" s="0"/>
      <c r="VVH6" s="0"/>
      <c r="VVI6" s="0"/>
      <c r="VVJ6" s="0"/>
      <c r="VVK6" s="0"/>
      <c r="VVL6" s="0"/>
      <c r="VVM6" s="0"/>
      <c r="VVN6" s="0"/>
      <c r="VVO6" s="0"/>
      <c r="VVP6" s="0"/>
      <c r="VVQ6" s="0"/>
      <c r="VVR6" s="0"/>
      <c r="VVS6" s="0"/>
      <c r="VVT6" s="0"/>
      <c r="VVU6" s="0"/>
      <c r="VVV6" s="0"/>
      <c r="VVW6" s="0"/>
      <c r="VVX6" s="0"/>
      <c r="VVY6" s="0"/>
      <c r="VVZ6" s="0"/>
      <c r="VWA6" s="0"/>
      <c r="VWB6" s="0"/>
      <c r="VWC6" s="0"/>
      <c r="VWD6" s="0"/>
      <c r="VWE6" s="0"/>
      <c r="VWF6" s="0"/>
      <c r="VWG6" s="0"/>
      <c r="VWH6" s="0"/>
      <c r="VWI6" s="0"/>
      <c r="VWJ6" s="0"/>
      <c r="VWK6" s="0"/>
      <c r="VWL6" s="0"/>
      <c r="VWM6" s="0"/>
      <c r="VWN6" s="0"/>
      <c r="VWO6" s="0"/>
      <c r="VWP6" s="0"/>
      <c r="VWQ6" s="0"/>
      <c r="VWR6" s="0"/>
      <c r="VWS6" s="0"/>
      <c r="VWT6" s="0"/>
      <c r="VWU6" s="0"/>
      <c r="VWV6" s="0"/>
      <c r="VWW6" s="0"/>
      <c r="VWX6" s="0"/>
      <c r="VWY6" s="0"/>
      <c r="VWZ6" s="0"/>
      <c r="VXA6" s="0"/>
      <c r="VXB6" s="0"/>
      <c r="VXC6" s="0"/>
      <c r="VXD6" s="0"/>
      <c r="VXE6" s="0"/>
      <c r="VXF6" s="0"/>
      <c r="VXG6" s="0"/>
      <c r="VXH6" s="0"/>
      <c r="VXI6" s="0"/>
      <c r="VXJ6" s="0"/>
      <c r="VXK6" s="0"/>
      <c r="VXL6" s="0"/>
      <c r="VXM6" s="0"/>
      <c r="VXN6" s="0"/>
      <c r="VXO6" s="0"/>
      <c r="VXP6" s="0"/>
      <c r="VXQ6" s="0"/>
      <c r="VXR6" s="0"/>
      <c r="VXS6" s="0"/>
      <c r="VXT6" s="0"/>
      <c r="VXU6" s="0"/>
      <c r="VXV6" s="0"/>
      <c r="VXW6" s="0"/>
      <c r="VXX6" s="0"/>
      <c r="VXY6" s="0"/>
      <c r="VXZ6" s="0"/>
      <c r="VYA6" s="0"/>
      <c r="VYB6" s="0"/>
      <c r="VYC6" s="0"/>
      <c r="VYD6" s="0"/>
      <c r="VYE6" s="0"/>
      <c r="VYF6" s="0"/>
      <c r="VYG6" s="0"/>
      <c r="VYH6" s="0"/>
      <c r="VYI6" s="0"/>
      <c r="VYJ6" s="0"/>
      <c r="VYK6" s="0"/>
      <c r="VYL6" s="0"/>
      <c r="VYM6" s="0"/>
      <c r="VYN6" s="0"/>
      <c r="VYO6" s="0"/>
      <c r="VYP6" s="0"/>
      <c r="VYQ6" s="0"/>
      <c r="VYR6" s="0"/>
      <c r="VYS6" s="0"/>
      <c r="VYT6" s="0"/>
      <c r="VYU6" s="0"/>
      <c r="VYV6" s="0"/>
      <c r="VYW6" s="0"/>
      <c r="VYX6" s="0"/>
      <c r="VYY6" s="0"/>
      <c r="VYZ6" s="0"/>
      <c r="VZA6" s="0"/>
      <c r="VZB6" s="0"/>
      <c r="VZC6" s="0"/>
      <c r="VZD6" s="0"/>
      <c r="VZE6" s="0"/>
      <c r="VZF6" s="0"/>
      <c r="VZG6" s="0"/>
      <c r="VZH6" s="0"/>
      <c r="VZI6" s="0"/>
      <c r="VZJ6" s="0"/>
      <c r="VZK6" s="0"/>
      <c r="VZL6" s="0"/>
      <c r="VZM6" s="0"/>
      <c r="VZN6" s="0"/>
      <c r="VZO6" s="0"/>
      <c r="VZP6" s="0"/>
      <c r="VZQ6" s="0"/>
      <c r="VZR6" s="0"/>
      <c r="VZS6" s="0"/>
      <c r="VZT6" s="0"/>
      <c r="VZU6" s="0"/>
      <c r="VZV6" s="0"/>
      <c r="VZW6" s="0"/>
      <c r="VZX6" s="0"/>
      <c r="VZY6" s="0"/>
      <c r="VZZ6" s="0"/>
      <c r="WAA6" s="0"/>
      <c r="WAB6" s="0"/>
      <c r="WAC6" s="0"/>
      <c r="WAD6" s="0"/>
      <c r="WAE6" s="0"/>
      <c r="WAF6" s="0"/>
      <c r="WAG6" s="0"/>
      <c r="WAH6" s="0"/>
      <c r="WAI6" s="0"/>
      <c r="WAJ6" s="0"/>
      <c r="WAK6" s="0"/>
      <c r="WAL6" s="0"/>
      <c r="WAM6" s="0"/>
      <c r="WAN6" s="0"/>
      <c r="WAO6" s="0"/>
      <c r="WAP6" s="0"/>
      <c r="WAQ6" s="0"/>
      <c r="WAR6" s="0"/>
      <c r="WAS6" s="0"/>
      <c r="WAT6" s="0"/>
      <c r="WAU6" s="0"/>
      <c r="WAV6" s="0"/>
      <c r="WAW6" s="0"/>
      <c r="WAX6" s="0"/>
      <c r="WAY6" s="0"/>
      <c r="WAZ6" s="0"/>
      <c r="WBA6" s="0"/>
      <c r="WBB6" s="0"/>
      <c r="WBC6" s="0"/>
      <c r="WBD6" s="0"/>
      <c r="WBE6" s="0"/>
      <c r="WBF6" s="0"/>
      <c r="WBG6" s="0"/>
      <c r="WBH6" s="0"/>
      <c r="WBI6" s="0"/>
      <c r="WBJ6" s="0"/>
      <c r="WBK6" s="0"/>
      <c r="WBL6" s="0"/>
      <c r="WBM6" s="0"/>
      <c r="WBN6" s="0"/>
      <c r="WBO6" s="0"/>
      <c r="WBP6" s="0"/>
      <c r="WBQ6" s="0"/>
      <c r="WBR6" s="0"/>
      <c r="WBS6" s="0"/>
      <c r="WBT6" s="0"/>
      <c r="WBU6" s="0"/>
      <c r="WBV6" s="0"/>
      <c r="WBW6" s="0"/>
      <c r="WBX6" s="0"/>
      <c r="WBY6" s="0"/>
      <c r="WBZ6" s="0"/>
      <c r="WCA6" s="0"/>
      <c r="WCB6" s="0"/>
      <c r="WCC6" s="0"/>
      <c r="WCD6" s="0"/>
      <c r="WCE6" s="0"/>
      <c r="WCF6" s="0"/>
      <c r="WCG6" s="0"/>
      <c r="WCH6" s="0"/>
      <c r="WCI6" s="0"/>
      <c r="WCJ6" s="0"/>
      <c r="WCK6" s="0"/>
      <c r="WCL6" s="0"/>
      <c r="WCM6" s="0"/>
      <c r="WCN6" s="0"/>
      <c r="WCO6" s="0"/>
      <c r="WCP6" s="0"/>
      <c r="WCQ6" s="0"/>
      <c r="WCR6" s="0"/>
      <c r="WCS6" s="0"/>
      <c r="WCT6" s="0"/>
      <c r="WCU6" s="0"/>
      <c r="WCV6" s="0"/>
      <c r="WCW6" s="0"/>
      <c r="WCX6" s="0"/>
      <c r="WCY6" s="0"/>
      <c r="WCZ6" s="0"/>
      <c r="WDA6" s="0"/>
      <c r="WDB6" s="0"/>
      <c r="WDC6" s="0"/>
      <c r="WDD6" s="0"/>
      <c r="WDE6" s="0"/>
      <c r="WDF6" s="0"/>
      <c r="WDG6" s="0"/>
      <c r="WDH6" s="0"/>
      <c r="WDI6" s="0"/>
      <c r="WDJ6" s="0"/>
      <c r="WDK6" s="0"/>
      <c r="WDL6" s="0"/>
      <c r="WDM6" s="0"/>
      <c r="WDN6" s="0"/>
      <c r="WDO6" s="0"/>
      <c r="WDP6" s="0"/>
      <c r="WDQ6" s="0"/>
      <c r="WDR6" s="0"/>
      <c r="WDS6" s="0"/>
      <c r="WDT6" s="0"/>
      <c r="WDU6" s="0"/>
      <c r="WDV6" s="0"/>
      <c r="WDW6" s="0"/>
      <c r="WDX6" s="0"/>
      <c r="WDY6" s="0"/>
      <c r="WDZ6" s="0"/>
      <c r="WEA6" s="0"/>
      <c r="WEB6" s="0"/>
      <c r="WEC6" s="0"/>
      <c r="WED6" s="0"/>
      <c r="WEE6" s="0"/>
      <c r="WEF6" s="0"/>
      <c r="WEG6" s="0"/>
      <c r="WEH6" s="0"/>
      <c r="WEI6" s="0"/>
      <c r="WEJ6" s="0"/>
      <c r="WEK6" s="0"/>
      <c r="WEL6" s="0"/>
      <c r="WEM6" s="0"/>
      <c r="WEN6" s="0"/>
      <c r="WEO6" s="0"/>
      <c r="WEP6" s="0"/>
      <c r="WEQ6" s="0"/>
      <c r="WER6" s="0"/>
      <c r="WES6" s="0"/>
      <c r="WET6" s="0"/>
      <c r="WEU6" s="0"/>
      <c r="WEV6" s="0"/>
      <c r="WEW6" s="0"/>
      <c r="WEX6" s="0"/>
      <c r="WEY6" s="0"/>
      <c r="WEZ6" s="0"/>
      <c r="WFA6" s="0"/>
      <c r="WFB6" s="0"/>
      <c r="WFC6" s="0"/>
      <c r="WFD6" s="0"/>
      <c r="WFE6" s="0"/>
      <c r="WFF6" s="0"/>
      <c r="WFG6" s="0"/>
      <c r="WFH6" s="0"/>
      <c r="WFI6" s="0"/>
      <c r="WFJ6" s="0"/>
      <c r="WFK6" s="0"/>
      <c r="WFL6" s="0"/>
      <c r="WFM6" s="0"/>
      <c r="WFN6" s="0"/>
      <c r="WFO6" s="0"/>
      <c r="WFP6" s="0"/>
      <c r="WFQ6" s="0"/>
      <c r="WFR6" s="0"/>
      <c r="WFS6" s="0"/>
      <c r="WFT6" s="0"/>
      <c r="WFU6" s="0"/>
      <c r="WFV6" s="0"/>
      <c r="WFW6" s="0"/>
      <c r="WFX6" s="0"/>
      <c r="WFY6" s="0"/>
      <c r="WFZ6" s="0"/>
      <c r="WGA6" s="0"/>
      <c r="WGB6" s="0"/>
      <c r="WGC6" s="0"/>
      <c r="WGD6" s="0"/>
      <c r="WGE6" s="0"/>
      <c r="WGF6" s="0"/>
      <c r="WGG6" s="0"/>
      <c r="WGH6" s="0"/>
      <c r="WGI6" s="0"/>
      <c r="WGJ6" s="0"/>
      <c r="WGK6" s="0"/>
      <c r="WGL6" s="0"/>
      <c r="WGM6" s="0"/>
      <c r="WGN6" s="0"/>
      <c r="WGO6" s="0"/>
      <c r="WGP6" s="0"/>
      <c r="WGQ6" s="0"/>
      <c r="WGR6" s="0"/>
      <c r="WGS6" s="0"/>
      <c r="WGT6" s="0"/>
      <c r="WGU6" s="0"/>
      <c r="WGV6" s="0"/>
      <c r="WGW6" s="0"/>
      <c r="WGX6" s="0"/>
      <c r="WGY6" s="0"/>
      <c r="WGZ6" s="0"/>
      <c r="WHA6" s="0"/>
      <c r="WHB6" s="0"/>
      <c r="WHC6" s="0"/>
      <c r="WHD6" s="0"/>
      <c r="WHE6" s="0"/>
      <c r="WHF6" s="0"/>
      <c r="WHG6" s="0"/>
      <c r="WHH6" s="0"/>
      <c r="WHI6" s="0"/>
      <c r="WHJ6" s="0"/>
      <c r="WHK6" s="0"/>
      <c r="WHL6" s="0"/>
      <c r="WHM6" s="0"/>
      <c r="WHN6" s="0"/>
      <c r="WHO6" s="0"/>
      <c r="WHP6" s="0"/>
      <c r="WHQ6" s="0"/>
      <c r="WHR6" s="0"/>
      <c r="WHS6" s="0"/>
      <c r="WHT6" s="0"/>
      <c r="WHU6" s="0"/>
      <c r="WHV6" s="0"/>
      <c r="WHW6" s="0"/>
      <c r="WHX6" s="0"/>
      <c r="WHY6" s="0"/>
      <c r="WHZ6" s="0"/>
      <c r="WIA6" s="0"/>
      <c r="WIB6" s="0"/>
      <c r="WIC6" s="0"/>
      <c r="WID6" s="0"/>
      <c r="WIE6" s="0"/>
      <c r="WIF6" s="0"/>
      <c r="WIG6" s="0"/>
      <c r="WIH6" s="0"/>
      <c r="WII6" s="0"/>
      <c r="WIJ6" s="0"/>
      <c r="WIK6" s="0"/>
      <c r="WIL6" s="0"/>
      <c r="WIM6" s="0"/>
      <c r="WIN6" s="0"/>
      <c r="WIO6" s="0"/>
      <c r="WIP6" s="0"/>
      <c r="WIQ6" s="0"/>
      <c r="WIR6" s="0"/>
      <c r="WIS6" s="0"/>
      <c r="WIT6" s="0"/>
      <c r="WIU6" s="0"/>
      <c r="WIV6" s="0"/>
      <c r="WIW6" s="0"/>
      <c r="WIX6" s="0"/>
      <c r="WIY6" s="0"/>
      <c r="WIZ6" s="0"/>
      <c r="WJA6" s="0"/>
      <c r="WJB6" s="0"/>
      <c r="WJC6" s="0"/>
      <c r="WJD6" s="0"/>
      <c r="WJE6" s="0"/>
      <c r="WJF6" s="0"/>
      <c r="WJG6" s="0"/>
      <c r="WJH6" s="0"/>
      <c r="WJI6" s="0"/>
      <c r="WJJ6" s="0"/>
      <c r="WJK6" s="0"/>
      <c r="WJL6" s="0"/>
      <c r="WJM6" s="0"/>
      <c r="WJN6" s="0"/>
      <c r="WJO6" s="0"/>
      <c r="WJP6" s="0"/>
      <c r="WJQ6" s="0"/>
      <c r="WJR6" s="0"/>
      <c r="WJS6" s="0"/>
      <c r="WJT6" s="0"/>
      <c r="WJU6" s="0"/>
      <c r="WJV6" s="0"/>
      <c r="WJW6" s="0"/>
      <c r="WJX6" s="0"/>
      <c r="WJY6" s="0"/>
      <c r="WJZ6" s="0"/>
      <c r="WKA6" s="0"/>
      <c r="WKB6" s="0"/>
      <c r="WKC6" s="0"/>
      <c r="WKD6" s="0"/>
      <c r="WKE6" s="0"/>
      <c r="WKF6" s="0"/>
      <c r="WKG6" s="0"/>
      <c r="WKH6" s="0"/>
      <c r="WKI6" s="0"/>
      <c r="WKJ6" s="0"/>
      <c r="WKK6" s="0"/>
      <c r="WKL6" s="0"/>
      <c r="WKM6" s="0"/>
      <c r="WKN6" s="0"/>
      <c r="WKO6" s="0"/>
      <c r="WKP6" s="0"/>
      <c r="WKQ6" s="0"/>
      <c r="WKR6" s="0"/>
      <c r="WKS6" s="0"/>
      <c r="WKT6" s="0"/>
      <c r="WKU6" s="0"/>
      <c r="WKV6" s="0"/>
      <c r="WKW6" s="0"/>
      <c r="WKX6" s="0"/>
      <c r="WKY6" s="0"/>
      <c r="WKZ6" s="0"/>
      <c r="WLA6" s="0"/>
      <c r="WLB6" s="0"/>
      <c r="WLC6" s="0"/>
      <c r="WLD6" s="0"/>
      <c r="WLE6" s="0"/>
      <c r="WLF6" s="0"/>
      <c r="WLG6" s="0"/>
      <c r="WLH6" s="0"/>
      <c r="WLI6" s="0"/>
      <c r="WLJ6" s="0"/>
      <c r="WLK6" s="0"/>
      <c r="WLL6" s="0"/>
      <c r="WLM6" s="0"/>
      <c r="WLN6" s="0"/>
      <c r="WLO6" s="0"/>
      <c r="WLP6" s="0"/>
      <c r="WLQ6" s="0"/>
      <c r="WLR6" s="0"/>
      <c r="WLS6" s="0"/>
      <c r="WLT6" s="0"/>
      <c r="WLU6" s="0"/>
      <c r="WLV6" s="0"/>
      <c r="WLW6" s="0"/>
      <c r="WLX6" s="0"/>
      <c r="WLY6" s="0"/>
      <c r="WLZ6" s="0"/>
      <c r="WMA6" s="0"/>
      <c r="WMB6" s="0"/>
      <c r="WMC6" s="0"/>
      <c r="WMD6" s="0"/>
      <c r="WME6" s="0"/>
      <c r="WMF6" s="0"/>
      <c r="WMG6" s="0"/>
      <c r="WMH6" s="0"/>
      <c r="WMI6" s="0"/>
      <c r="WMJ6" s="0"/>
      <c r="WMK6" s="0"/>
      <c r="WML6" s="0"/>
      <c r="WMM6" s="0"/>
      <c r="WMN6" s="0"/>
      <c r="WMO6" s="0"/>
      <c r="WMP6" s="0"/>
      <c r="WMQ6" s="0"/>
      <c r="WMR6" s="0"/>
      <c r="WMS6" s="0"/>
      <c r="WMT6" s="0"/>
      <c r="WMU6" s="0"/>
      <c r="WMV6" s="0"/>
      <c r="WMW6" s="0"/>
      <c r="WMX6" s="0"/>
      <c r="WMY6" s="0"/>
      <c r="WMZ6" s="0"/>
      <c r="WNA6" s="0"/>
      <c r="WNB6" s="0"/>
      <c r="WNC6" s="0"/>
      <c r="WND6" s="0"/>
      <c r="WNE6" s="0"/>
      <c r="WNF6" s="0"/>
      <c r="WNG6" s="0"/>
      <c r="WNH6" s="0"/>
      <c r="WNI6" s="0"/>
      <c r="WNJ6" s="0"/>
      <c r="WNK6" s="0"/>
      <c r="WNL6" s="0"/>
      <c r="WNM6" s="0"/>
      <c r="WNN6" s="0"/>
      <c r="WNO6" s="0"/>
      <c r="WNP6" s="0"/>
      <c r="WNQ6" s="0"/>
      <c r="WNR6" s="0"/>
      <c r="WNS6" s="0"/>
      <c r="WNT6" s="0"/>
      <c r="WNU6" s="0"/>
      <c r="WNV6" s="0"/>
      <c r="WNW6" s="0"/>
      <c r="WNX6" s="0"/>
      <c r="WNY6" s="0"/>
      <c r="WNZ6" s="0"/>
      <c r="WOA6" s="0"/>
      <c r="WOB6" s="0"/>
      <c r="WOC6" s="0"/>
      <c r="WOD6" s="0"/>
      <c r="WOE6" s="0"/>
      <c r="WOF6" s="0"/>
      <c r="WOG6" s="0"/>
      <c r="WOH6" s="0"/>
      <c r="WOI6" s="0"/>
      <c r="WOJ6" s="0"/>
      <c r="WOK6" s="0"/>
      <c r="WOL6" s="0"/>
      <c r="WOM6" s="0"/>
      <c r="WON6" s="0"/>
      <c r="WOO6" s="0"/>
      <c r="WOP6" s="0"/>
      <c r="WOQ6" s="0"/>
      <c r="WOR6" s="0"/>
      <c r="WOS6" s="0"/>
      <c r="WOT6" s="0"/>
      <c r="WOU6" s="0"/>
      <c r="WOV6" s="0"/>
      <c r="WOW6" s="0"/>
      <c r="WOX6" s="0"/>
      <c r="WOY6" s="0"/>
      <c r="WOZ6" s="0"/>
      <c r="WPA6" s="0"/>
      <c r="WPB6" s="0"/>
      <c r="WPC6" s="0"/>
      <c r="WPD6" s="0"/>
      <c r="WPE6" s="0"/>
      <c r="WPF6" s="0"/>
      <c r="WPG6" s="0"/>
      <c r="WPH6" s="0"/>
      <c r="WPI6" s="0"/>
      <c r="WPJ6" s="0"/>
      <c r="WPK6" s="0"/>
      <c r="WPL6" s="0"/>
      <c r="WPM6" s="0"/>
      <c r="WPN6" s="0"/>
      <c r="WPO6" s="0"/>
      <c r="WPP6" s="0"/>
      <c r="WPQ6" s="0"/>
      <c r="WPR6" s="0"/>
      <c r="WPS6" s="0"/>
      <c r="WPT6" s="0"/>
      <c r="WPU6" s="0"/>
      <c r="WPV6" s="0"/>
      <c r="WPW6" s="0"/>
      <c r="WPX6" s="0"/>
      <c r="WPY6" s="0"/>
      <c r="WPZ6" s="0"/>
      <c r="WQA6" s="0"/>
      <c r="WQB6" s="0"/>
      <c r="WQC6" s="0"/>
      <c r="WQD6" s="0"/>
      <c r="WQE6" s="0"/>
      <c r="WQF6" s="0"/>
      <c r="WQG6" s="0"/>
      <c r="WQH6" s="0"/>
      <c r="WQI6" s="0"/>
      <c r="WQJ6" s="0"/>
      <c r="WQK6" s="0"/>
      <c r="WQL6" s="0"/>
      <c r="WQM6" s="0"/>
      <c r="WQN6" s="0"/>
      <c r="WQO6" s="0"/>
      <c r="WQP6" s="0"/>
      <c r="WQQ6" s="0"/>
      <c r="WQR6" s="0"/>
      <c r="WQS6" s="0"/>
      <c r="WQT6" s="0"/>
      <c r="WQU6" s="0"/>
      <c r="WQV6" s="0"/>
      <c r="WQW6" s="0"/>
      <c r="WQX6" s="0"/>
      <c r="WQY6" s="0"/>
      <c r="WQZ6" s="0"/>
      <c r="WRA6" s="0"/>
      <c r="WRB6" s="0"/>
      <c r="WRC6" s="0"/>
      <c r="WRD6" s="0"/>
      <c r="WRE6" s="0"/>
      <c r="WRF6" s="0"/>
      <c r="WRG6" s="0"/>
      <c r="WRH6" s="0"/>
      <c r="WRI6" s="0"/>
      <c r="WRJ6" s="0"/>
      <c r="WRK6" s="0"/>
      <c r="WRL6" s="0"/>
      <c r="WRM6" s="0"/>
      <c r="WRN6" s="0"/>
      <c r="WRO6" s="0"/>
      <c r="WRP6" s="0"/>
      <c r="WRQ6" s="0"/>
      <c r="WRR6" s="0"/>
      <c r="WRS6" s="0"/>
      <c r="WRT6" s="0"/>
      <c r="WRU6" s="0"/>
      <c r="WRV6" s="0"/>
      <c r="WRW6" s="0"/>
      <c r="WRX6" s="0"/>
      <c r="WRY6" s="0"/>
      <c r="WRZ6" s="0"/>
      <c r="WSA6" s="0"/>
      <c r="WSB6" s="0"/>
      <c r="WSC6" s="0"/>
      <c r="WSD6" s="0"/>
      <c r="WSE6" s="0"/>
      <c r="WSF6" s="0"/>
      <c r="WSG6" s="0"/>
      <c r="WSH6" s="0"/>
      <c r="WSI6" s="0"/>
      <c r="WSJ6" s="0"/>
      <c r="WSK6" s="0"/>
      <c r="WSL6" s="0"/>
      <c r="WSM6" s="0"/>
      <c r="WSN6" s="0"/>
      <c r="WSO6" s="0"/>
      <c r="WSP6" s="0"/>
      <c r="WSQ6" s="0"/>
      <c r="WSR6" s="0"/>
      <c r="WSS6" s="0"/>
      <c r="WST6" s="0"/>
      <c r="WSU6" s="0"/>
      <c r="WSV6" s="0"/>
      <c r="WSW6" s="0"/>
      <c r="WSX6" s="0"/>
      <c r="WSY6" s="0"/>
      <c r="WSZ6" s="0"/>
      <c r="WTA6" s="0"/>
      <c r="WTB6" s="0"/>
      <c r="WTC6" s="0"/>
      <c r="WTD6" s="0"/>
      <c r="WTE6" s="0"/>
      <c r="WTF6" s="0"/>
      <c r="WTG6" s="0"/>
      <c r="WTH6" s="0"/>
      <c r="WTI6" s="0"/>
      <c r="WTJ6" s="0"/>
      <c r="WTK6" s="0"/>
      <c r="WTL6" s="0"/>
      <c r="WTM6" s="0"/>
      <c r="WTN6" s="0"/>
      <c r="WTO6" s="0"/>
      <c r="WTP6" s="0"/>
      <c r="WTQ6" s="0"/>
      <c r="WTR6" s="0"/>
      <c r="WTS6" s="0"/>
      <c r="WTT6" s="0"/>
      <c r="WTU6" s="0"/>
      <c r="WTV6" s="0"/>
      <c r="WTW6" s="0"/>
      <c r="WTX6" s="0"/>
      <c r="WTY6" s="0"/>
      <c r="WTZ6" s="0"/>
      <c r="WUA6" s="0"/>
      <c r="WUB6" s="0"/>
      <c r="WUC6" s="0"/>
      <c r="WUD6" s="0"/>
      <c r="WUE6" s="0"/>
      <c r="WUF6" s="0"/>
      <c r="WUG6" s="0"/>
      <c r="WUH6" s="0"/>
      <c r="WUI6" s="0"/>
      <c r="WUJ6" s="0"/>
      <c r="WUK6" s="0"/>
      <c r="WUL6" s="0"/>
      <c r="WUM6" s="0"/>
      <c r="WUN6" s="0"/>
      <c r="WUO6" s="0"/>
      <c r="WUP6" s="0"/>
      <c r="WUQ6" s="0"/>
      <c r="WUR6" s="0"/>
      <c r="WUS6" s="0"/>
      <c r="WUT6" s="0"/>
      <c r="WUU6" s="0"/>
      <c r="WUV6" s="0"/>
      <c r="WUW6" s="0"/>
      <c r="WUX6" s="0"/>
      <c r="WUY6" s="0"/>
      <c r="WUZ6" s="0"/>
      <c r="WVA6" s="0"/>
      <c r="WVB6" s="0"/>
      <c r="WVC6" s="0"/>
      <c r="WVD6" s="0"/>
      <c r="WVE6" s="0"/>
      <c r="WVF6" s="0"/>
      <c r="WVG6" s="0"/>
      <c r="WVH6" s="0"/>
      <c r="WVI6" s="0"/>
      <c r="WVJ6" s="0"/>
      <c r="WVK6" s="0"/>
      <c r="WVL6" s="0"/>
      <c r="WVM6" s="0"/>
      <c r="WVN6" s="0"/>
      <c r="WVO6" s="0"/>
      <c r="WVP6" s="0"/>
      <c r="WVQ6" s="0"/>
      <c r="WVR6" s="0"/>
      <c r="WVS6" s="0"/>
      <c r="WVT6" s="0"/>
      <c r="WVU6" s="0"/>
      <c r="WVV6" s="0"/>
      <c r="WVW6" s="0"/>
      <c r="WVX6" s="0"/>
      <c r="WVY6" s="0"/>
      <c r="WVZ6" s="0"/>
      <c r="WWA6" s="0"/>
      <c r="WWB6" s="0"/>
      <c r="WWC6" s="0"/>
      <c r="WWD6" s="0"/>
      <c r="WWE6" s="0"/>
      <c r="WWF6" s="0"/>
      <c r="WWG6" s="0"/>
      <c r="WWH6" s="0"/>
      <c r="WWI6" s="0"/>
      <c r="WWJ6" s="0"/>
      <c r="WWK6" s="0"/>
      <c r="WWL6" s="0"/>
      <c r="WWM6" s="0"/>
      <c r="WWN6" s="0"/>
      <c r="WWO6" s="0"/>
      <c r="WWP6" s="0"/>
      <c r="WWQ6" s="0"/>
      <c r="WWR6" s="0"/>
      <c r="WWS6" s="0"/>
      <c r="WWT6" s="0"/>
      <c r="WWU6" s="0"/>
      <c r="WWV6" s="0"/>
      <c r="WWW6" s="0"/>
      <c r="WWX6" s="0"/>
      <c r="WWY6" s="0"/>
      <c r="WWZ6" s="0"/>
      <c r="WXA6" s="0"/>
      <c r="WXB6" s="0"/>
      <c r="WXC6" s="0"/>
      <c r="WXD6" s="0"/>
      <c r="WXE6" s="0"/>
      <c r="WXF6" s="0"/>
      <c r="WXG6" s="0"/>
      <c r="WXH6" s="0"/>
      <c r="WXI6" s="0"/>
      <c r="WXJ6" s="0"/>
      <c r="WXK6" s="0"/>
      <c r="WXL6" s="0"/>
      <c r="WXM6" s="0"/>
      <c r="WXN6" s="0"/>
      <c r="WXO6" s="0"/>
      <c r="WXP6" s="0"/>
      <c r="WXQ6" s="0"/>
      <c r="WXR6" s="0"/>
      <c r="WXS6" s="0"/>
      <c r="WXT6" s="0"/>
      <c r="WXU6" s="0"/>
      <c r="WXV6" s="0"/>
      <c r="WXW6" s="0"/>
      <c r="WXX6" s="0"/>
      <c r="WXY6" s="0"/>
      <c r="WXZ6" s="0"/>
      <c r="WYA6" s="0"/>
      <c r="WYB6" s="0"/>
      <c r="WYC6" s="0"/>
      <c r="WYD6" s="0"/>
      <c r="WYE6" s="0"/>
      <c r="WYF6" s="0"/>
      <c r="WYG6" s="0"/>
      <c r="WYH6" s="0"/>
      <c r="WYI6" s="0"/>
      <c r="WYJ6" s="0"/>
      <c r="WYK6" s="0"/>
      <c r="WYL6" s="0"/>
      <c r="WYM6" s="0"/>
      <c r="WYN6" s="0"/>
      <c r="WYO6" s="0"/>
      <c r="WYP6" s="0"/>
      <c r="WYQ6" s="0"/>
      <c r="WYR6" s="0"/>
      <c r="WYS6" s="0"/>
      <c r="WYT6" s="0"/>
      <c r="WYU6" s="0"/>
      <c r="WYV6" s="0"/>
      <c r="WYW6" s="0"/>
      <c r="WYX6" s="0"/>
      <c r="WYY6" s="0"/>
      <c r="WYZ6" s="0"/>
      <c r="WZA6" s="0"/>
      <c r="WZB6" s="0"/>
      <c r="WZC6" s="0"/>
      <c r="WZD6" s="0"/>
      <c r="WZE6" s="0"/>
      <c r="WZF6" s="0"/>
      <c r="WZG6" s="0"/>
      <c r="WZH6" s="0"/>
      <c r="WZI6" s="0"/>
      <c r="WZJ6" s="0"/>
      <c r="WZK6" s="0"/>
      <c r="WZL6" s="0"/>
      <c r="WZM6" s="0"/>
      <c r="WZN6" s="0"/>
      <c r="WZO6" s="0"/>
      <c r="WZP6" s="0"/>
      <c r="WZQ6" s="0"/>
      <c r="WZR6" s="0"/>
      <c r="WZS6" s="0"/>
      <c r="WZT6" s="0"/>
      <c r="WZU6" s="0"/>
      <c r="WZV6" s="0"/>
      <c r="WZW6" s="0"/>
      <c r="WZX6" s="0"/>
      <c r="WZY6" s="0"/>
      <c r="WZZ6" s="0"/>
      <c r="XAA6" s="0"/>
      <c r="XAB6" s="0"/>
      <c r="XAC6" s="0"/>
      <c r="XAD6" s="0"/>
      <c r="XAE6" s="0"/>
      <c r="XAF6" s="0"/>
      <c r="XAG6" s="0"/>
      <c r="XAH6" s="0"/>
      <c r="XAI6" s="0"/>
      <c r="XAJ6" s="0"/>
      <c r="XAK6" s="0"/>
      <c r="XAL6" s="0"/>
      <c r="XAM6" s="0"/>
      <c r="XAN6" s="0"/>
      <c r="XAO6" s="0"/>
      <c r="XAP6" s="0"/>
      <c r="XAQ6" s="0"/>
      <c r="XAR6" s="0"/>
      <c r="XAS6" s="0"/>
      <c r="XAT6" s="0"/>
      <c r="XAU6" s="0"/>
      <c r="XAV6" s="0"/>
      <c r="XAW6" s="0"/>
      <c r="XAX6" s="0"/>
      <c r="XAY6" s="0"/>
      <c r="XAZ6" s="0"/>
      <c r="XBA6" s="0"/>
      <c r="XBB6" s="0"/>
      <c r="XBC6" s="0"/>
      <c r="XBD6" s="0"/>
      <c r="XBE6" s="0"/>
      <c r="XBF6" s="0"/>
      <c r="XBG6" s="0"/>
      <c r="XBH6" s="0"/>
      <c r="XBI6" s="0"/>
      <c r="XBJ6" s="0"/>
      <c r="XBK6" s="0"/>
      <c r="XBL6" s="0"/>
      <c r="XBM6" s="0"/>
      <c r="XBN6" s="0"/>
      <c r="XBO6" s="0"/>
      <c r="XBP6" s="0"/>
      <c r="XBQ6" s="0"/>
      <c r="XBR6" s="0"/>
      <c r="XBS6" s="0"/>
      <c r="XBT6" s="0"/>
      <c r="XBU6" s="0"/>
      <c r="XBV6" s="0"/>
      <c r="XBW6" s="0"/>
      <c r="XBX6" s="0"/>
      <c r="XBY6" s="0"/>
      <c r="XBZ6" s="0"/>
      <c r="XCA6" s="0"/>
      <c r="XCB6" s="0"/>
      <c r="XCC6" s="0"/>
      <c r="XCD6" s="0"/>
      <c r="XCE6" s="0"/>
      <c r="XCF6" s="0"/>
      <c r="XCG6" s="0"/>
      <c r="XCH6" s="0"/>
      <c r="XCI6" s="0"/>
      <c r="XCJ6" s="0"/>
      <c r="XCK6" s="0"/>
      <c r="XCL6" s="0"/>
      <c r="XCM6" s="0"/>
      <c r="XCN6" s="0"/>
      <c r="XCO6" s="0"/>
      <c r="XCP6" s="0"/>
      <c r="XCQ6" s="0"/>
      <c r="XCR6" s="0"/>
      <c r="XCS6" s="0"/>
      <c r="XCT6" s="0"/>
      <c r="XCU6" s="0"/>
      <c r="XCV6" s="0"/>
      <c r="XCW6" s="0"/>
      <c r="XCX6" s="0"/>
      <c r="XCY6" s="0"/>
      <c r="XCZ6" s="0"/>
      <c r="XDA6" s="0"/>
      <c r="XDB6" s="0"/>
      <c r="XDC6" s="0"/>
      <c r="XDD6" s="0"/>
      <c r="XDE6" s="0"/>
      <c r="XDF6" s="0"/>
      <c r="XDG6" s="0"/>
      <c r="XDH6" s="0"/>
      <c r="XDI6" s="0"/>
      <c r="XDJ6" s="0"/>
      <c r="XDK6" s="0"/>
      <c r="XDL6" s="0"/>
      <c r="XDM6" s="0"/>
      <c r="XDN6" s="0"/>
      <c r="XDO6" s="0"/>
      <c r="XDP6" s="0"/>
      <c r="XDQ6" s="0"/>
      <c r="XDR6" s="0"/>
      <c r="XDS6" s="0"/>
      <c r="XDT6" s="0"/>
      <c r="XDU6" s="0"/>
      <c r="XDV6" s="0"/>
      <c r="XDW6" s="0"/>
      <c r="XDX6" s="0"/>
      <c r="XDY6" s="0"/>
      <c r="XDZ6" s="0"/>
      <c r="XEA6" s="0"/>
      <c r="XEB6" s="0"/>
      <c r="XEC6" s="0"/>
      <c r="XED6" s="0"/>
      <c r="XEE6" s="0"/>
      <c r="XEF6" s="0"/>
      <c r="XEG6" s="0"/>
      <c r="XEH6" s="0"/>
      <c r="XEI6" s="0"/>
      <c r="XEJ6" s="0"/>
      <c r="XEK6" s="0"/>
      <c r="XEL6" s="0"/>
      <c r="XEM6" s="0"/>
      <c r="XEN6" s="0"/>
      <c r="XEO6" s="0"/>
      <c r="XEP6" s="0"/>
      <c r="XEQ6" s="0"/>
      <c r="XER6" s="0"/>
      <c r="XES6" s="0"/>
      <c r="XET6" s="0"/>
      <c r="XEU6" s="0"/>
      <c r="XEV6" s="0"/>
      <c r="XEW6" s="0"/>
      <c r="XEX6" s="0"/>
      <c r="XEY6" s="0"/>
      <c r="XEZ6" s="0"/>
      <c r="XFA6" s="0"/>
      <c r="XFB6" s="0"/>
      <c r="XFC6" s="0"/>
      <c r="XFD6" s="0"/>
    </row>
    <row r="7" customFormat="false" ht="15" hidden="false" customHeight="true" outlineLevel="0" collapsed="false">
      <c r="B7" s="185" t="s">
        <v>10</v>
      </c>
      <c r="C7" s="190" t="s">
        <v>210</v>
      </c>
      <c r="D7" s="191"/>
      <c r="E7" s="191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  <c r="AMK7" s="0"/>
      <c r="AML7" s="0"/>
      <c r="AMM7" s="0"/>
      <c r="AMN7" s="0"/>
      <c r="AMO7" s="0"/>
      <c r="AMP7" s="0"/>
      <c r="AMQ7" s="0"/>
      <c r="AMR7" s="0"/>
      <c r="AMS7" s="0"/>
      <c r="AMT7" s="0"/>
      <c r="AMU7" s="0"/>
      <c r="AMV7" s="0"/>
      <c r="AMW7" s="0"/>
      <c r="AMX7" s="0"/>
      <c r="AMY7" s="0"/>
      <c r="AMZ7" s="0"/>
      <c r="ANA7" s="0"/>
      <c r="ANB7" s="0"/>
      <c r="ANC7" s="0"/>
      <c r="AND7" s="0"/>
      <c r="ANE7" s="0"/>
      <c r="ANF7" s="0"/>
      <c r="ANG7" s="0"/>
      <c r="ANH7" s="0"/>
      <c r="ANI7" s="0"/>
      <c r="ANJ7" s="0"/>
      <c r="ANK7" s="0"/>
      <c r="ANL7" s="0"/>
      <c r="ANM7" s="0"/>
      <c r="ANN7" s="0"/>
      <c r="ANO7" s="0"/>
      <c r="ANP7" s="0"/>
      <c r="ANQ7" s="0"/>
      <c r="ANR7" s="0"/>
      <c r="ANS7" s="0"/>
      <c r="ANT7" s="0"/>
      <c r="ANU7" s="0"/>
      <c r="ANV7" s="0"/>
      <c r="ANW7" s="0"/>
      <c r="ANX7" s="0"/>
      <c r="ANY7" s="0"/>
      <c r="ANZ7" s="0"/>
      <c r="AOA7" s="0"/>
      <c r="AOB7" s="0"/>
      <c r="AOC7" s="0"/>
      <c r="AOD7" s="0"/>
      <c r="AOE7" s="0"/>
      <c r="AOF7" s="0"/>
      <c r="AOG7" s="0"/>
      <c r="AOH7" s="0"/>
      <c r="AOI7" s="0"/>
      <c r="AOJ7" s="0"/>
      <c r="AOK7" s="0"/>
      <c r="AOL7" s="0"/>
      <c r="AOM7" s="0"/>
      <c r="AON7" s="0"/>
      <c r="AOO7" s="0"/>
      <c r="AOP7" s="0"/>
      <c r="AOQ7" s="0"/>
      <c r="AOR7" s="0"/>
      <c r="AOS7" s="0"/>
      <c r="AOT7" s="0"/>
      <c r="AOU7" s="0"/>
      <c r="AOV7" s="0"/>
      <c r="AOW7" s="0"/>
      <c r="AOX7" s="0"/>
      <c r="AOY7" s="0"/>
      <c r="AOZ7" s="0"/>
      <c r="APA7" s="0"/>
      <c r="APB7" s="0"/>
      <c r="APC7" s="0"/>
      <c r="APD7" s="0"/>
      <c r="APE7" s="0"/>
      <c r="APF7" s="0"/>
      <c r="APG7" s="0"/>
      <c r="APH7" s="0"/>
      <c r="API7" s="0"/>
      <c r="APJ7" s="0"/>
      <c r="APK7" s="0"/>
      <c r="APL7" s="0"/>
      <c r="APM7" s="0"/>
      <c r="APN7" s="0"/>
      <c r="APO7" s="0"/>
      <c r="APP7" s="0"/>
      <c r="APQ7" s="0"/>
      <c r="APR7" s="0"/>
      <c r="APS7" s="0"/>
      <c r="APT7" s="0"/>
      <c r="APU7" s="0"/>
      <c r="APV7" s="0"/>
      <c r="APW7" s="0"/>
      <c r="APX7" s="0"/>
      <c r="APY7" s="0"/>
      <c r="APZ7" s="0"/>
      <c r="AQA7" s="0"/>
      <c r="AQB7" s="0"/>
      <c r="AQC7" s="0"/>
      <c r="AQD7" s="0"/>
      <c r="AQE7" s="0"/>
      <c r="AQF7" s="0"/>
      <c r="AQG7" s="0"/>
      <c r="AQH7" s="0"/>
      <c r="AQI7" s="0"/>
      <c r="AQJ7" s="0"/>
      <c r="AQK7" s="0"/>
      <c r="AQL7" s="0"/>
      <c r="AQM7" s="0"/>
      <c r="AQN7" s="0"/>
      <c r="AQO7" s="0"/>
      <c r="AQP7" s="0"/>
      <c r="AQQ7" s="0"/>
      <c r="AQR7" s="0"/>
      <c r="AQS7" s="0"/>
      <c r="AQT7" s="0"/>
      <c r="AQU7" s="0"/>
      <c r="AQV7" s="0"/>
      <c r="AQW7" s="0"/>
      <c r="AQX7" s="0"/>
      <c r="AQY7" s="0"/>
      <c r="AQZ7" s="0"/>
      <c r="ARA7" s="0"/>
      <c r="ARB7" s="0"/>
      <c r="ARC7" s="0"/>
      <c r="ARD7" s="0"/>
      <c r="ARE7" s="0"/>
      <c r="ARF7" s="0"/>
      <c r="ARG7" s="0"/>
      <c r="ARH7" s="0"/>
      <c r="ARI7" s="0"/>
      <c r="ARJ7" s="0"/>
      <c r="ARK7" s="0"/>
      <c r="ARL7" s="0"/>
      <c r="ARM7" s="0"/>
      <c r="ARN7" s="0"/>
      <c r="ARO7" s="0"/>
      <c r="ARP7" s="0"/>
      <c r="ARQ7" s="0"/>
      <c r="ARR7" s="0"/>
      <c r="ARS7" s="0"/>
      <c r="ART7" s="0"/>
      <c r="ARU7" s="0"/>
      <c r="ARV7" s="0"/>
      <c r="ARW7" s="0"/>
      <c r="ARX7" s="0"/>
      <c r="ARY7" s="0"/>
      <c r="ARZ7" s="0"/>
      <c r="ASA7" s="0"/>
      <c r="ASB7" s="0"/>
      <c r="ASC7" s="0"/>
      <c r="ASD7" s="0"/>
      <c r="ASE7" s="0"/>
      <c r="ASF7" s="0"/>
      <c r="ASG7" s="0"/>
      <c r="ASH7" s="0"/>
      <c r="ASI7" s="0"/>
      <c r="ASJ7" s="0"/>
      <c r="ASK7" s="0"/>
      <c r="ASL7" s="0"/>
      <c r="ASM7" s="0"/>
      <c r="ASN7" s="0"/>
      <c r="ASO7" s="0"/>
      <c r="ASP7" s="0"/>
      <c r="ASQ7" s="0"/>
      <c r="ASR7" s="0"/>
      <c r="ASS7" s="0"/>
      <c r="AST7" s="0"/>
      <c r="ASU7" s="0"/>
      <c r="ASV7" s="0"/>
      <c r="ASW7" s="0"/>
      <c r="ASX7" s="0"/>
      <c r="ASY7" s="0"/>
      <c r="ASZ7" s="0"/>
      <c r="ATA7" s="0"/>
      <c r="ATB7" s="0"/>
      <c r="ATC7" s="0"/>
      <c r="ATD7" s="0"/>
      <c r="ATE7" s="0"/>
      <c r="ATF7" s="0"/>
      <c r="ATG7" s="0"/>
      <c r="ATH7" s="0"/>
      <c r="ATI7" s="0"/>
      <c r="ATJ7" s="0"/>
      <c r="ATK7" s="0"/>
      <c r="ATL7" s="0"/>
      <c r="ATM7" s="0"/>
      <c r="ATN7" s="0"/>
      <c r="ATO7" s="0"/>
      <c r="ATP7" s="0"/>
      <c r="ATQ7" s="0"/>
      <c r="ATR7" s="0"/>
      <c r="ATS7" s="0"/>
      <c r="ATT7" s="0"/>
      <c r="ATU7" s="0"/>
      <c r="ATV7" s="0"/>
      <c r="ATW7" s="0"/>
      <c r="ATX7" s="0"/>
      <c r="ATY7" s="0"/>
      <c r="ATZ7" s="0"/>
      <c r="AUA7" s="0"/>
      <c r="AUB7" s="0"/>
      <c r="AUC7" s="0"/>
      <c r="AUD7" s="0"/>
      <c r="AUE7" s="0"/>
      <c r="AUF7" s="0"/>
      <c r="AUG7" s="0"/>
      <c r="AUH7" s="0"/>
      <c r="AUI7" s="0"/>
      <c r="AUJ7" s="0"/>
      <c r="AUK7" s="0"/>
      <c r="AUL7" s="0"/>
      <c r="AUM7" s="0"/>
      <c r="AUN7" s="0"/>
      <c r="AUO7" s="0"/>
      <c r="AUP7" s="0"/>
      <c r="AUQ7" s="0"/>
      <c r="AUR7" s="0"/>
      <c r="AUS7" s="0"/>
      <c r="AUT7" s="0"/>
      <c r="AUU7" s="0"/>
      <c r="AUV7" s="0"/>
      <c r="AUW7" s="0"/>
      <c r="AUX7" s="0"/>
      <c r="AUY7" s="0"/>
      <c r="AUZ7" s="0"/>
      <c r="AVA7" s="0"/>
      <c r="AVB7" s="0"/>
      <c r="AVC7" s="0"/>
      <c r="AVD7" s="0"/>
      <c r="AVE7" s="0"/>
      <c r="AVF7" s="0"/>
      <c r="AVG7" s="0"/>
      <c r="AVH7" s="0"/>
      <c r="AVI7" s="0"/>
      <c r="AVJ7" s="0"/>
      <c r="AVK7" s="0"/>
      <c r="AVL7" s="0"/>
      <c r="AVM7" s="0"/>
      <c r="AVN7" s="0"/>
      <c r="AVO7" s="0"/>
      <c r="AVP7" s="0"/>
      <c r="AVQ7" s="0"/>
      <c r="AVR7" s="0"/>
      <c r="AVS7" s="0"/>
      <c r="AVT7" s="0"/>
      <c r="AVU7" s="0"/>
      <c r="AVV7" s="0"/>
      <c r="AVW7" s="0"/>
      <c r="AVX7" s="0"/>
      <c r="AVY7" s="0"/>
      <c r="AVZ7" s="0"/>
      <c r="AWA7" s="0"/>
      <c r="AWB7" s="0"/>
      <c r="AWC7" s="0"/>
      <c r="AWD7" s="0"/>
      <c r="AWE7" s="0"/>
      <c r="AWF7" s="0"/>
      <c r="AWG7" s="0"/>
      <c r="AWH7" s="0"/>
      <c r="AWI7" s="0"/>
      <c r="AWJ7" s="0"/>
      <c r="AWK7" s="0"/>
      <c r="AWL7" s="0"/>
      <c r="AWM7" s="0"/>
      <c r="AWN7" s="0"/>
      <c r="AWO7" s="0"/>
      <c r="AWP7" s="0"/>
      <c r="AWQ7" s="0"/>
      <c r="AWR7" s="0"/>
      <c r="AWS7" s="0"/>
      <c r="AWT7" s="0"/>
      <c r="AWU7" s="0"/>
      <c r="AWV7" s="0"/>
      <c r="AWW7" s="0"/>
      <c r="AWX7" s="0"/>
      <c r="AWY7" s="0"/>
      <c r="AWZ7" s="0"/>
      <c r="AXA7" s="0"/>
      <c r="AXB7" s="0"/>
      <c r="AXC7" s="0"/>
      <c r="AXD7" s="0"/>
      <c r="AXE7" s="0"/>
      <c r="AXF7" s="0"/>
      <c r="AXG7" s="0"/>
      <c r="AXH7" s="0"/>
      <c r="AXI7" s="0"/>
      <c r="AXJ7" s="0"/>
      <c r="AXK7" s="0"/>
      <c r="AXL7" s="0"/>
      <c r="AXM7" s="0"/>
      <c r="AXN7" s="0"/>
      <c r="AXO7" s="0"/>
      <c r="AXP7" s="0"/>
      <c r="AXQ7" s="0"/>
      <c r="AXR7" s="0"/>
      <c r="AXS7" s="0"/>
      <c r="AXT7" s="0"/>
      <c r="AXU7" s="0"/>
      <c r="AXV7" s="0"/>
      <c r="AXW7" s="0"/>
      <c r="AXX7" s="0"/>
      <c r="AXY7" s="0"/>
      <c r="AXZ7" s="0"/>
      <c r="AYA7" s="0"/>
      <c r="AYB7" s="0"/>
      <c r="AYC7" s="0"/>
      <c r="AYD7" s="0"/>
      <c r="AYE7" s="0"/>
      <c r="AYF7" s="0"/>
      <c r="AYG7" s="0"/>
      <c r="AYH7" s="0"/>
      <c r="AYI7" s="0"/>
      <c r="AYJ7" s="0"/>
      <c r="AYK7" s="0"/>
      <c r="AYL7" s="0"/>
      <c r="AYM7" s="0"/>
      <c r="AYN7" s="0"/>
      <c r="AYO7" s="0"/>
      <c r="AYP7" s="0"/>
      <c r="AYQ7" s="0"/>
      <c r="AYR7" s="0"/>
      <c r="AYS7" s="0"/>
      <c r="AYT7" s="0"/>
      <c r="AYU7" s="0"/>
      <c r="AYV7" s="0"/>
      <c r="AYW7" s="0"/>
      <c r="AYX7" s="0"/>
      <c r="AYY7" s="0"/>
      <c r="AYZ7" s="0"/>
      <c r="AZA7" s="0"/>
      <c r="AZB7" s="0"/>
      <c r="AZC7" s="0"/>
      <c r="AZD7" s="0"/>
      <c r="AZE7" s="0"/>
      <c r="AZF7" s="0"/>
      <c r="AZG7" s="0"/>
      <c r="AZH7" s="0"/>
      <c r="AZI7" s="0"/>
      <c r="AZJ7" s="0"/>
      <c r="AZK7" s="0"/>
      <c r="AZL7" s="0"/>
      <c r="AZM7" s="0"/>
      <c r="AZN7" s="0"/>
      <c r="AZO7" s="0"/>
      <c r="AZP7" s="0"/>
      <c r="AZQ7" s="0"/>
      <c r="AZR7" s="0"/>
      <c r="AZS7" s="0"/>
      <c r="AZT7" s="0"/>
      <c r="AZU7" s="0"/>
      <c r="AZV7" s="0"/>
      <c r="AZW7" s="0"/>
      <c r="AZX7" s="0"/>
      <c r="AZY7" s="0"/>
      <c r="AZZ7" s="0"/>
      <c r="BAA7" s="0"/>
      <c r="BAB7" s="0"/>
      <c r="BAC7" s="0"/>
      <c r="BAD7" s="0"/>
      <c r="BAE7" s="0"/>
      <c r="BAF7" s="0"/>
      <c r="BAG7" s="0"/>
      <c r="BAH7" s="0"/>
      <c r="BAI7" s="0"/>
      <c r="BAJ7" s="0"/>
      <c r="BAK7" s="0"/>
      <c r="BAL7" s="0"/>
      <c r="BAM7" s="0"/>
      <c r="BAN7" s="0"/>
      <c r="BAO7" s="0"/>
      <c r="BAP7" s="0"/>
      <c r="BAQ7" s="0"/>
      <c r="BAR7" s="0"/>
      <c r="BAS7" s="0"/>
      <c r="BAT7" s="0"/>
      <c r="BAU7" s="0"/>
      <c r="BAV7" s="0"/>
      <c r="BAW7" s="0"/>
      <c r="BAX7" s="0"/>
      <c r="BAY7" s="0"/>
      <c r="BAZ7" s="0"/>
      <c r="BBA7" s="0"/>
      <c r="BBB7" s="0"/>
      <c r="BBC7" s="0"/>
      <c r="BBD7" s="0"/>
      <c r="BBE7" s="0"/>
      <c r="BBF7" s="0"/>
      <c r="BBG7" s="0"/>
      <c r="BBH7" s="0"/>
      <c r="BBI7" s="0"/>
      <c r="BBJ7" s="0"/>
      <c r="BBK7" s="0"/>
      <c r="BBL7" s="0"/>
      <c r="BBM7" s="0"/>
      <c r="BBN7" s="0"/>
      <c r="BBO7" s="0"/>
      <c r="BBP7" s="0"/>
      <c r="BBQ7" s="0"/>
      <c r="BBR7" s="0"/>
      <c r="BBS7" s="0"/>
      <c r="BBT7" s="0"/>
      <c r="BBU7" s="0"/>
      <c r="BBV7" s="0"/>
      <c r="BBW7" s="0"/>
      <c r="BBX7" s="0"/>
      <c r="BBY7" s="0"/>
      <c r="BBZ7" s="0"/>
      <c r="BCA7" s="0"/>
      <c r="BCB7" s="0"/>
      <c r="BCC7" s="0"/>
      <c r="BCD7" s="0"/>
      <c r="BCE7" s="0"/>
      <c r="BCF7" s="0"/>
      <c r="BCG7" s="0"/>
      <c r="BCH7" s="0"/>
      <c r="BCI7" s="0"/>
      <c r="BCJ7" s="0"/>
      <c r="BCK7" s="0"/>
      <c r="BCL7" s="0"/>
      <c r="BCM7" s="0"/>
      <c r="BCN7" s="0"/>
      <c r="BCO7" s="0"/>
      <c r="BCP7" s="0"/>
      <c r="BCQ7" s="0"/>
      <c r="BCR7" s="0"/>
      <c r="BCS7" s="0"/>
      <c r="BCT7" s="0"/>
      <c r="BCU7" s="0"/>
      <c r="BCV7" s="0"/>
      <c r="BCW7" s="0"/>
      <c r="BCX7" s="0"/>
      <c r="BCY7" s="0"/>
      <c r="BCZ7" s="0"/>
      <c r="BDA7" s="0"/>
      <c r="BDB7" s="0"/>
      <c r="BDC7" s="0"/>
      <c r="BDD7" s="0"/>
      <c r="BDE7" s="0"/>
      <c r="BDF7" s="0"/>
      <c r="BDG7" s="0"/>
      <c r="BDH7" s="0"/>
      <c r="BDI7" s="0"/>
      <c r="BDJ7" s="0"/>
      <c r="BDK7" s="0"/>
      <c r="BDL7" s="0"/>
      <c r="BDM7" s="0"/>
      <c r="BDN7" s="0"/>
      <c r="BDO7" s="0"/>
      <c r="BDP7" s="0"/>
      <c r="BDQ7" s="0"/>
      <c r="BDR7" s="0"/>
      <c r="BDS7" s="0"/>
      <c r="BDT7" s="0"/>
      <c r="BDU7" s="0"/>
      <c r="BDV7" s="0"/>
      <c r="BDW7" s="0"/>
      <c r="BDX7" s="0"/>
      <c r="BDY7" s="0"/>
      <c r="BDZ7" s="0"/>
      <c r="BEA7" s="0"/>
      <c r="BEB7" s="0"/>
      <c r="BEC7" s="0"/>
      <c r="BED7" s="0"/>
      <c r="BEE7" s="0"/>
      <c r="BEF7" s="0"/>
      <c r="BEG7" s="0"/>
      <c r="BEH7" s="0"/>
      <c r="BEI7" s="0"/>
      <c r="BEJ7" s="0"/>
      <c r="BEK7" s="0"/>
      <c r="BEL7" s="0"/>
      <c r="BEM7" s="0"/>
      <c r="BEN7" s="0"/>
      <c r="BEO7" s="0"/>
      <c r="BEP7" s="0"/>
      <c r="BEQ7" s="0"/>
      <c r="BER7" s="0"/>
      <c r="BES7" s="0"/>
      <c r="BET7" s="0"/>
      <c r="BEU7" s="0"/>
      <c r="BEV7" s="0"/>
      <c r="BEW7" s="0"/>
      <c r="BEX7" s="0"/>
      <c r="BEY7" s="0"/>
      <c r="BEZ7" s="0"/>
      <c r="BFA7" s="0"/>
      <c r="BFB7" s="0"/>
      <c r="BFC7" s="0"/>
      <c r="BFD7" s="0"/>
      <c r="BFE7" s="0"/>
      <c r="BFF7" s="0"/>
      <c r="BFG7" s="0"/>
      <c r="BFH7" s="0"/>
      <c r="BFI7" s="0"/>
      <c r="BFJ7" s="0"/>
      <c r="BFK7" s="0"/>
      <c r="BFL7" s="0"/>
      <c r="BFM7" s="0"/>
      <c r="BFN7" s="0"/>
      <c r="BFO7" s="0"/>
      <c r="BFP7" s="0"/>
      <c r="BFQ7" s="0"/>
      <c r="BFR7" s="0"/>
      <c r="BFS7" s="0"/>
      <c r="BFT7" s="0"/>
      <c r="BFU7" s="0"/>
      <c r="BFV7" s="0"/>
      <c r="BFW7" s="0"/>
      <c r="BFX7" s="0"/>
      <c r="BFY7" s="0"/>
      <c r="BFZ7" s="0"/>
      <c r="BGA7" s="0"/>
      <c r="BGB7" s="0"/>
      <c r="BGC7" s="0"/>
      <c r="BGD7" s="0"/>
      <c r="BGE7" s="0"/>
      <c r="BGF7" s="0"/>
      <c r="BGG7" s="0"/>
      <c r="BGH7" s="0"/>
      <c r="BGI7" s="0"/>
      <c r="BGJ7" s="0"/>
      <c r="BGK7" s="0"/>
      <c r="BGL7" s="0"/>
      <c r="BGM7" s="0"/>
      <c r="BGN7" s="0"/>
      <c r="BGO7" s="0"/>
      <c r="BGP7" s="0"/>
      <c r="BGQ7" s="0"/>
      <c r="BGR7" s="0"/>
      <c r="BGS7" s="0"/>
      <c r="BGT7" s="0"/>
      <c r="BGU7" s="0"/>
      <c r="BGV7" s="0"/>
      <c r="BGW7" s="0"/>
      <c r="BGX7" s="0"/>
      <c r="BGY7" s="0"/>
      <c r="BGZ7" s="0"/>
      <c r="BHA7" s="0"/>
      <c r="BHB7" s="0"/>
      <c r="BHC7" s="0"/>
      <c r="BHD7" s="0"/>
      <c r="BHE7" s="0"/>
      <c r="BHF7" s="0"/>
      <c r="BHG7" s="0"/>
      <c r="BHH7" s="0"/>
      <c r="BHI7" s="0"/>
      <c r="BHJ7" s="0"/>
      <c r="BHK7" s="0"/>
      <c r="BHL7" s="0"/>
      <c r="BHM7" s="0"/>
      <c r="BHN7" s="0"/>
      <c r="BHO7" s="0"/>
      <c r="BHP7" s="0"/>
      <c r="BHQ7" s="0"/>
      <c r="BHR7" s="0"/>
      <c r="BHS7" s="0"/>
      <c r="BHT7" s="0"/>
      <c r="BHU7" s="0"/>
      <c r="BHV7" s="0"/>
      <c r="BHW7" s="0"/>
      <c r="BHX7" s="0"/>
      <c r="BHY7" s="0"/>
      <c r="BHZ7" s="0"/>
      <c r="BIA7" s="0"/>
      <c r="BIB7" s="0"/>
      <c r="BIC7" s="0"/>
      <c r="BID7" s="0"/>
      <c r="BIE7" s="0"/>
      <c r="BIF7" s="0"/>
      <c r="BIG7" s="0"/>
      <c r="BIH7" s="0"/>
      <c r="BII7" s="0"/>
      <c r="BIJ7" s="0"/>
      <c r="BIK7" s="0"/>
      <c r="BIL7" s="0"/>
      <c r="BIM7" s="0"/>
      <c r="BIN7" s="0"/>
      <c r="BIO7" s="0"/>
      <c r="BIP7" s="0"/>
      <c r="BIQ7" s="0"/>
      <c r="BIR7" s="0"/>
      <c r="BIS7" s="0"/>
      <c r="BIT7" s="0"/>
      <c r="BIU7" s="0"/>
      <c r="BIV7" s="0"/>
      <c r="BIW7" s="0"/>
      <c r="BIX7" s="0"/>
      <c r="BIY7" s="0"/>
      <c r="BIZ7" s="0"/>
      <c r="BJA7" s="0"/>
      <c r="BJB7" s="0"/>
      <c r="BJC7" s="0"/>
      <c r="BJD7" s="0"/>
      <c r="BJE7" s="0"/>
      <c r="BJF7" s="0"/>
      <c r="BJG7" s="0"/>
      <c r="BJH7" s="0"/>
      <c r="BJI7" s="0"/>
      <c r="BJJ7" s="0"/>
      <c r="BJK7" s="0"/>
      <c r="BJL7" s="0"/>
      <c r="BJM7" s="0"/>
      <c r="BJN7" s="0"/>
      <c r="BJO7" s="0"/>
      <c r="BJP7" s="0"/>
      <c r="BJQ7" s="0"/>
      <c r="BJR7" s="0"/>
      <c r="BJS7" s="0"/>
      <c r="BJT7" s="0"/>
      <c r="BJU7" s="0"/>
      <c r="BJV7" s="0"/>
      <c r="BJW7" s="0"/>
      <c r="BJX7" s="0"/>
      <c r="BJY7" s="0"/>
      <c r="BJZ7" s="0"/>
      <c r="BKA7" s="0"/>
      <c r="BKB7" s="0"/>
      <c r="BKC7" s="0"/>
      <c r="BKD7" s="0"/>
      <c r="BKE7" s="0"/>
      <c r="BKF7" s="0"/>
      <c r="BKG7" s="0"/>
      <c r="BKH7" s="0"/>
      <c r="BKI7" s="0"/>
      <c r="BKJ7" s="0"/>
      <c r="BKK7" s="0"/>
      <c r="BKL7" s="0"/>
      <c r="BKM7" s="0"/>
      <c r="BKN7" s="0"/>
      <c r="BKO7" s="0"/>
      <c r="BKP7" s="0"/>
      <c r="BKQ7" s="0"/>
      <c r="BKR7" s="0"/>
      <c r="BKS7" s="0"/>
      <c r="BKT7" s="0"/>
      <c r="BKU7" s="0"/>
      <c r="BKV7" s="0"/>
      <c r="BKW7" s="0"/>
      <c r="BKX7" s="0"/>
      <c r="BKY7" s="0"/>
      <c r="BKZ7" s="0"/>
      <c r="BLA7" s="0"/>
      <c r="BLB7" s="0"/>
      <c r="BLC7" s="0"/>
      <c r="BLD7" s="0"/>
      <c r="BLE7" s="0"/>
      <c r="BLF7" s="0"/>
      <c r="BLG7" s="0"/>
      <c r="BLH7" s="0"/>
      <c r="BLI7" s="0"/>
      <c r="BLJ7" s="0"/>
      <c r="BLK7" s="0"/>
      <c r="BLL7" s="0"/>
      <c r="BLM7" s="0"/>
      <c r="BLN7" s="0"/>
      <c r="BLO7" s="0"/>
      <c r="BLP7" s="0"/>
      <c r="BLQ7" s="0"/>
      <c r="BLR7" s="0"/>
      <c r="BLS7" s="0"/>
      <c r="BLT7" s="0"/>
      <c r="BLU7" s="0"/>
      <c r="BLV7" s="0"/>
      <c r="BLW7" s="0"/>
      <c r="BLX7" s="0"/>
      <c r="BLY7" s="0"/>
      <c r="BLZ7" s="0"/>
      <c r="BMA7" s="0"/>
      <c r="BMB7" s="0"/>
      <c r="BMC7" s="0"/>
      <c r="BMD7" s="0"/>
      <c r="BME7" s="0"/>
      <c r="BMF7" s="0"/>
      <c r="BMG7" s="0"/>
      <c r="BMH7" s="0"/>
      <c r="BMI7" s="0"/>
      <c r="BMJ7" s="0"/>
      <c r="BMK7" s="0"/>
      <c r="BML7" s="0"/>
      <c r="BMM7" s="0"/>
      <c r="BMN7" s="0"/>
      <c r="BMO7" s="0"/>
      <c r="BMP7" s="0"/>
      <c r="BMQ7" s="0"/>
      <c r="BMR7" s="0"/>
      <c r="BMS7" s="0"/>
      <c r="BMT7" s="0"/>
      <c r="BMU7" s="0"/>
      <c r="BMV7" s="0"/>
      <c r="BMW7" s="0"/>
      <c r="BMX7" s="0"/>
      <c r="BMY7" s="0"/>
      <c r="BMZ7" s="0"/>
      <c r="BNA7" s="0"/>
      <c r="BNB7" s="0"/>
      <c r="BNC7" s="0"/>
      <c r="BND7" s="0"/>
      <c r="BNE7" s="0"/>
      <c r="BNF7" s="0"/>
      <c r="BNG7" s="0"/>
      <c r="BNH7" s="0"/>
      <c r="BNI7" s="0"/>
      <c r="BNJ7" s="0"/>
      <c r="BNK7" s="0"/>
      <c r="BNL7" s="0"/>
      <c r="BNM7" s="0"/>
      <c r="BNN7" s="0"/>
      <c r="BNO7" s="0"/>
      <c r="BNP7" s="0"/>
      <c r="BNQ7" s="0"/>
      <c r="BNR7" s="0"/>
      <c r="BNS7" s="0"/>
      <c r="BNT7" s="0"/>
      <c r="BNU7" s="0"/>
      <c r="BNV7" s="0"/>
      <c r="BNW7" s="0"/>
      <c r="BNX7" s="0"/>
      <c r="BNY7" s="0"/>
      <c r="BNZ7" s="0"/>
      <c r="BOA7" s="0"/>
      <c r="BOB7" s="0"/>
      <c r="BOC7" s="0"/>
      <c r="BOD7" s="0"/>
      <c r="BOE7" s="0"/>
      <c r="BOF7" s="0"/>
      <c r="BOG7" s="0"/>
      <c r="BOH7" s="0"/>
      <c r="BOI7" s="0"/>
      <c r="BOJ7" s="0"/>
      <c r="BOK7" s="0"/>
      <c r="BOL7" s="0"/>
      <c r="BOM7" s="0"/>
      <c r="BON7" s="0"/>
      <c r="BOO7" s="0"/>
      <c r="BOP7" s="0"/>
      <c r="BOQ7" s="0"/>
      <c r="BOR7" s="0"/>
      <c r="BOS7" s="0"/>
      <c r="BOT7" s="0"/>
      <c r="BOU7" s="0"/>
      <c r="BOV7" s="0"/>
      <c r="BOW7" s="0"/>
      <c r="BOX7" s="0"/>
      <c r="BOY7" s="0"/>
      <c r="BOZ7" s="0"/>
      <c r="BPA7" s="0"/>
      <c r="BPB7" s="0"/>
      <c r="BPC7" s="0"/>
      <c r="BPD7" s="0"/>
      <c r="BPE7" s="0"/>
      <c r="BPF7" s="0"/>
      <c r="BPG7" s="0"/>
      <c r="BPH7" s="0"/>
      <c r="BPI7" s="0"/>
      <c r="BPJ7" s="0"/>
      <c r="BPK7" s="0"/>
      <c r="BPL7" s="0"/>
      <c r="BPM7" s="0"/>
      <c r="BPN7" s="0"/>
      <c r="BPO7" s="0"/>
      <c r="BPP7" s="0"/>
      <c r="BPQ7" s="0"/>
      <c r="BPR7" s="0"/>
      <c r="BPS7" s="0"/>
      <c r="BPT7" s="0"/>
      <c r="BPU7" s="0"/>
      <c r="BPV7" s="0"/>
      <c r="BPW7" s="0"/>
      <c r="BPX7" s="0"/>
      <c r="BPY7" s="0"/>
      <c r="BPZ7" s="0"/>
      <c r="BQA7" s="0"/>
      <c r="BQB7" s="0"/>
      <c r="BQC7" s="0"/>
      <c r="BQD7" s="0"/>
      <c r="BQE7" s="0"/>
      <c r="BQF7" s="0"/>
      <c r="BQG7" s="0"/>
      <c r="BQH7" s="0"/>
      <c r="BQI7" s="0"/>
      <c r="BQJ7" s="0"/>
      <c r="BQK7" s="0"/>
      <c r="BQL7" s="0"/>
      <c r="BQM7" s="0"/>
      <c r="BQN7" s="0"/>
      <c r="BQO7" s="0"/>
      <c r="BQP7" s="0"/>
      <c r="BQQ7" s="0"/>
      <c r="BQR7" s="0"/>
      <c r="BQS7" s="0"/>
      <c r="BQT7" s="0"/>
      <c r="BQU7" s="0"/>
      <c r="BQV7" s="0"/>
      <c r="BQW7" s="0"/>
      <c r="BQX7" s="0"/>
      <c r="BQY7" s="0"/>
      <c r="BQZ7" s="0"/>
      <c r="BRA7" s="0"/>
      <c r="BRB7" s="0"/>
      <c r="BRC7" s="0"/>
      <c r="BRD7" s="0"/>
      <c r="BRE7" s="0"/>
      <c r="BRF7" s="0"/>
      <c r="BRG7" s="0"/>
      <c r="BRH7" s="0"/>
      <c r="BRI7" s="0"/>
      <c r="BRJ7" s="0"/>
      <c r="BRK7" s="0"/>
      <c r="BRL7" s="0"/>
      <c r="BRM7" s="0"/>
      <c r="BRN7" s="0"/>
      <c r="BRO7" s="0"/>
      <c r="BRP7" s="0"/>
      <c r="BRQ7" s="0"/>
      <c r="BRR7" s="0"/>
      <c r="BRS7" s="0"/>
      <c r="BRT7" s="0"/>
      <c r="BRU7" s="0"/>
      <c r="BRV7" s="0"/>
      <c r="BRW7" s="0"/>
      <c r="BRX7" s="0"/>
      <c r="BRY7" s="0"/>
      <c r="BRZ7" s="0"/>
      <c r="BSA7" s="0"/>
      <c r="BSB7" s="0"/>
      <c r="BSC7" s="0"/>
      <c r="BSD7" s="0"/>
      <c r="BSE7" s="0"/>
      <c r="BSF7" s="0"/>
      <c r="BSG7" s="0"/>
      <c r="BSH7" s="0"/>
      <c r="BSI7" s="0"/>
      <c r="BSJ7" s="0"/>
      <c r="BSK7" s="0"/>
      <c r="BSL7" s="0"/>
      <c r="BSM7" s="0"/>
      <c r="BSN7" s="0"/>
      <c r="BSO7" s="0"/>
      <c r="BSP7" s="0"/>
      <c r="BSQ7" s="0"/>
      <c r="BSR7" s="0"/>
      <c r="BSS7" s="0"/>
      <c r="BST7" s="0"/>
      <c r="BSU7" s="0"/>
      <c r="BSV7" s="0"/>
      <c r="BSW7" s="0"/>
      <c r="BSX7" s="0"/>
      <c r="BSY7" s="0"/>
      <c r="BSZ7" s="0"/>
      <c r="BTA7" s="0"/>
      <c r="BTB7" s="0"/>
      <c r="BTC7" s="0"/>
      <c r="BTD7" s="0"/>
      <c r="BTE7" s="0"/>
      <c r="BTF7" s="0"/>
      <c r="BTG7" s="0"/>
      <c r="BTH7" s="0"/>
      <c r="BTI7" s="0"/>
      <c r="BTJ7" s="0"/>
      <c r="BTK7" s="0"/>
      <c r="BTL7" s="0"/>
      <c r="BTM7" s="0"/>
      <c r="BTN7" s="0"/>
      <c r="BTO7" s="0"/>
      <c r="BTP7" s="0"/>
      <c r="BTQ7" s="0"/>
      <c r="BTR7" s="0"/>
      <c r="BTS7" s="0"/>
      <c r="BTT7" s="0"/>
      <c r="BTU7" s="0"/>
      <c r="BTV7" s="0"/>
      <c r="BTW7" s="0"/>
      <c r="BTX7" s="0"/>
      <c r="BTY7" s="0"/>
      <c r="BTZ7" s="0"/>
      <c r="BUA7" s="0"/>
      <c r="BUB7" s="0"/>
      <c r="BUC7" s="0"/>
      <c r="BUD7" s="0"/>
      <c r="BUE7" s="0"/>
      <c r="BUF7" s="0"/>
      <c r="BUG7" s="0"/>
      <c r="BUH7" s="0"/>
      <c r="BUI7" s="0"/>
      <c r="BUJ7" s="0"/>
      <c r="BUK7" s="0"/>
      <c r="BUL7" s="0"/>
      <c r="BUM7" s="0"/>
      <c r="BUN7" s="0"/>
      <c r="BUO7" s="0"/>
      <c r="BUP7" s="0"/>
      <c r="BUQ7" s="0"/>
      <c r="BUR7" s="0"/>
      <c r="BUS7" s="0"/>
      <c r="BUT7" s="0"/>
      <c r="BUU7" s="0"/>
      <c r="BUV7" s="0"/>
      <c r="BUW7" s="0"/>
      <c r="BUX7" s="0"/>
      <c r="BUY7" s="0"/>
      <c r="BUZ7" s="0"/>
      <c r="BVA7" s="0"/>
      <c r="BVB7" s="0"/>
      <c r="BVC7" s="0"/>
      <c r="BVD7" s="0"/>
      <c r="BVE7" s="0"/>
      <c r="BVF7" s="0"/>
      <c r="BVG7" s="0"/>
      <c r="BVH7" s="0"/>
      <c r="BVI7" s="0"/>
      <c r="BVJ7" s="0"/>
      <c r="BVK7" s="0"/>
      <c r="BVL7" s="0"/>
      <c r="BVM7" s="0"/>
      <c r="BVN7" s="0"/>
      <c r="BVO7" s="0"/>
      <c r="BVP7" s="0"/>
      <c r="BVQ7" s="0"/>
      <c r="BVR7" s="0"/>
      <c r="BVS7" s="0"/>
      <c r="BVT7" s="0"/>
      <c r="BVU7" s="0"/>
      <c r="BVV7" s="0"/>
      <c r="BVW7" s="0"/>
      <c r="BVX7" s="0"/>
      <c r="BVY7" s="0"/>
      <c r="BVZ7" s="0"/>
      <c r="BWA7" s="0"/>
      <c r="BWB7" s="0"/>
      <c r="BWC7" s="0"/>
      <c r="BWD7" s="0"/>
      <c r="BWE7" s="0"/>
      <c r="BWF7" s="0"/>
      <c r="BWG7" s="0"/>
      <c r="BWH7" s="0"/>
      <c r="BWI7" s="0"/>
      <c r="BWJ7" s="0"/>
      <c r="BWK7" s="0"/>
      <c r="BWL7" s="0"/>
      <c r="BWM7" s="0"/>
      <c r="BWN7" s="0"/>
      <c r="BWO7" s="0"/>
      <c r="BWP7" s="0"/>
      <c r="BWQ7" s="0"/>
      <c r="BWR7" s="0"/>
      <c r="BWS7" s="0"/>
      <c r="BWT7" s="0"/>
      <c r="BWU7" s="0"/>
      <c r="BWV7" s="0"/>
      <c r="BWW7" s="0"/>
      <c r="BWX7" s="0"/>
      <c r="BWY7" s="0"/>
      <c r="BWZ7" s="0"/>
      <c r="BXA7" s="0"/>
      <c r="BXB7" s="0"/>
      <c r="BXC7" s="0"/>
      <c r="BXD7" s="0"/>
      <c r="BXE7" s="0"/>
      <c r="BXF7" s="0"/>
      <c r="BXG7" s="0"/>
      <c r="BXH7" s="0"/>
      <c r="BXI7" s="0"/>
      <c r="BXJ7" s="0"/>
      <c r="BXK7" s="0"/>
      <c r="BXL7" s="0"/>
      <c r="BXM7" s="0"/>
      <c r="BXN7" s="0"/>
      <c r="BXO7" s="0"/>
      <c r="BXP7" s="0"/>
      <c r="BXQ7" s="0"/>
      <c r="BXR7" s="0"/>
      <c r="BXS7" s="0"/>
      <c r="BXT7" s="0"/>
      <c r="BXU7" s="0"/>
      <c r="BXV7" s="0"/>
      <c r="BXW7" s="0"/>
      <c r="BXX7" s="0"/>
      <c r="BXY7" s="0"/>
      <c r="BXZ7" s="0"/>
      <c r="BYA7" s="0"/>
      <c r="BYB7" s="0"/>
      <c r="BYC7" s="0"/>
      <c r="BYD7" s="0"/>
      <c r="BYE7" s="0"/>
      <c r="BYF7" s="0"/>
      <c r="BYG7" s="0"/>
      <c r="BYH7" s="0"/>
      <c r="BYI7" s="0"/>
      <c r="BYJ7" s="0"/>
      <c r="BYK7" s="0"/>
      <c r="BYL7" s="0"/>
      <c r="BYM7" s="0"/>
      <c r="BYN7" s="0"/>
      <c r="BYO7" s="0"/>
      <c r="BYP7" s="0"/>
      <c r="BYQ7" s="0"/>
      <c r="BYR7" s="0"/>
      <c r="BYS7" s="0"/>
      <c r="BYT7" s="0"/>
      <c r="BYU7" s="0"/>
      <c r="BYV7" s="0"/>
      <c r="BYW7" s="0"/>
      <c r="BYX7" s="0"/>
      <c r="BYY7" s="0"/>
      <c r="BYZ7" s="0"/>
      <c r="BZA7" s="0"/>
      <c r="BZB7" s="0"/>
      <c r="BZC7" s="0"/>
      <c r="BZD7" s="0"/>
      <c r="BZE7" s="0"/>
      <c r="BZF7" s="0"/>
      <c r="BZG7" s="0"/>
      <c r="BZH7" s="0"/>
      <c r="BZI7" s="0"/>
      <c r="BZJ7" s="0"/>
      <c r="BZK7" s="0"/>
      <c r="BZL7" s="0"/>
      <c r="BZM7" s="0"/>
      <c r="BZN7" s="0"/>
      <c r="BZO7" s="0"/>
      <c r="BZP7" s="0"/>
      <c r="BZQ7" s="0"/>
      <c r="BZR7" s="0"/>
      <c r="BZS7" s="0"/>
      <c r="BZT7" s="0"/>
      <c r="BZU7" s="0"/>
      <c r="BZV7" s="0"/>
      <c r="BZW7" s="0"/>
      <c r="BZX7" s="0"/>
      <c r="BZY7" s="0"/>
      <c r="BZZ7" s="0"/>
      <c r="CAA7" s="0"/>
      <c r="CAB7" s="0"/>
      <c r="CAC7" s="0"/>
      <c r="CAD7" s="0"/>
      <c r="CAE7" s="0"/>
      <c r="CAF7" s="0"/>
      <c r="CAG7" s="0"/>
      <c r="CAH7" s="0"/>
      <c r="CAI7" s="0"/>
      <c r="CAJ7" s="0"/>
      <c r="CAK7" s="0"/>
      <c r="CAL7" s="0"/>
      <c r="CAM7" s="0"/>
      <c r="CAN7" s="0"/>
      <c r="CAO7" s="0"/>
      <c r="CAP7" s="0"/>
      <c r="CAQ7" s="0"/>
      <c r="CAR7" s="0"/>
      <c r="CAS7" s="0"/>
      <c r="CAT7" s="0"/>
      <c r="CAU7" s="0"/>
      <c r="CAV7" s="0"/>
      <c r="CAW7" s="0"/>
      <c r="CAX7" s="0"/>
      <c r="CAY7" s="0"/>
      <c r="CAZ7" s="0"/>
      <c r="CBA7" s="0"/>
      <c r="CBB7" s="0"/>
      <c r="CBC7" s="0"/>
      <c r="CBD7" s="0"/>
      <c r="CBE7" s="0"/>
      <c r="CBF7" s="0"/>
      <c r="CBG7" s="0"/>
      <c r="CBH7" s="0"/>
      <c r="CBI7" s="0"/>
      <c r="CBJ7" s="0"/>
      <c r="CBK7" s="0"/>
      <c r="CBL7" s="0"/>
      <c r="CBM7" s="0"/>
      <c r="CBN7" s="0"/>
      <c r="CBO7" s="0"/>
      <c r="CBP7" s="0"/>
      <c r="CBQ7" s="0"/>
      <c r="CBR7" s="0"/>
      <c r="CBS7" s="0"/>
      <c r="CBT7" s="0"/>
      <c r="CBU7" s="0"/>
      <c r="CBV7" s="0"/>
      <c r="CBW7" s="0"/>
      <c r="CBX7" s="0"/>
      <c r="CBY7" s="0"/>
      <c r="CBZ7" s="0"/>
      <c r="CCA7" s="0"/>
      <c r="CCB7" s="0"/>
      <c r="CCC7" s="0"/>
      <c r="CCD7" s="0"/>
      <c r="CCE7" s="0"/>
      <c r="CCF7" s="0"/>
      <c r="CCG7" s="0"/>
      <c r="CCH7" s="0"/>
      <c r="CCI7" s="0"/>
      <c r="CCJ7" s="0"/>
      <c r="CCK7" s="0"/>
      <c r="CCL7" s="0"/>
      <c r="CCM7" s="0"/>
      <c r="CCN7" s="0"/>
      <c r="CCO7" s="0"/>
      <c r="CCP7" s="0"/>
      <c r="CCQ7" s="0"/>
      <c r="CCR7" s="0"/>
      <c r="CCS7" s="0"/>
      <c r="CCT7" s="0"/>
      <c r="CCU7" s="0"/>
      <c r="CCV7" s="0"/>
      <c r="CCW7" s="0"/>
      <c r="CCX7" s="0"/>
      <c r="CCY7" s="0"/>
      <c r="CCZ7" s="0"/>
      <c r="CDA7" s="0"/>
      <c r="CDB7" s="0"/>
      <c r="CDC7" s="0"/>
      <c r="CDD7" s="0"/>
      <c r="CDE7" s="0"/>
      <c r="CDF7" s="0"/>
      <c r="CDG7" s="0"/>
      <c r="CDH7" s="0"/>
      <c r="CDI7" s="0"/>
      <c r="CDJ7" s="0"/>
      <c r="CDK7" s="0"/>
      <c r="CDL7" s="0"/>
      <c r="CDM7" s="0"/>
      <c r="CDN7" s="0"/>
      <c r="CDO7" s="0"/>
      <c r="CDP7" s="0"/>
      <c r="CDQ7" s="0"/>
      <c r="CDR7" s="0"/>
      <c r="CDS7" s="0"/>
      <c r="CDT7" s="0"/>
      <c r="CDU7" s="0"/>
      <c r="CDV7" s="0"/>
      <c r="CDW7" s="0"/>
      <c r="CDX7" s="0"/>
      <c r="CDY7" s="0"/>
      <c r="CDZ7" s="0"/>
      <c r="CEA7" s="0"/>
      <c r="CEB7" s="0"/>
      <c r="CEC7" s="0"/>
      <c r="CED7" s="0"/>
      <c r="CEE7" s="0"/>
      <c r="CEF7" s="0"/>
      <c r="CEG7" s="0"/>
      <c r="CEH7" s="0"/>
      <c r="CEI7" s="0"/>
      <c r="CEJ7" s="0"/>
      <c r="CEK7" s="0"/>
      <c r="CEL7" s="0"/>
      <c r="CEM7" s="0"/>
      <c r="CEN7" s="0"/>
      <c r="CEO7" s="0"/>
      <c r="CEP7" s="0"/>
      <c r="CEQ7" s="0"/>
      <c r="CER7" s="0"/>
      <c r="CES7" s="0"/>
      <c r="CET7" s="0"/>
      <c r="CEU7" s="0"/>
      <c r="CEV7" s="0"/>
      <c r="CEW7" s="0"/>
      <c r="CEX7" s="0"/>
      <c r="CEY7" s="0"/>
      <c r="CEZ7" s="0"/>
      <c r="CFA7" s="0"/>
      <c r="CFB7" s="0"/>
      <c r="CFC7" s="0"/>
      <c r="CFD7" s="0"/>
      <c r="CFE7" s="0"/>
      <c r="CFF7" s="0"/>
      <c r="CFG7" s="0"/>
      <c r="CFH7" s="0"/>
      <c r="CFI7" s="0"/>
      <c r="CFJ7" s="0"/>
      <c r="CFK7" s="0"/>
      <c r="CFL7" s="0"/>
      <c r="CFM7" s="0"/>
      <c r="CFN7" s="0"/>
      <c r="CFO7" s="0"/>
      <c r="CFP7" s="0"/>
      <c r="CFQ7" s="0"/>
      <c r="CFR7" s="0"/>
      <c r="CFS7" s="0"/>
      <c r="CFT7" s="0"/>
      <c r="CFU7" s="0"/>
      <c r="CFV7" s="0"/>
      <c r="CFW7" s="0"/>
      <c r="CFX7" s="0"/>
      <c r="CFY7" s="0"/>
      <c r="CFZ7" s="0"/>
      <c r="CGA7" s="0"/>
      <c r="CGB7" s="0"/>
      <c r="CGC7" s="0"/>
      <c r="CGD7" s="0"/>
      <c r="CGE7" s="0"/>
      <c r="CGF7" s="0"/>
      <c r="CGG7" s="0"/>
      <c r="CGH7" s="0"/>
      <c r="CGI7" s="0"/>
      <c r="CGJ7" s="0"/>
      <c r="CGK7" s="0"/>
      <c r="CGL7" s="0"/>
      <c r="CGM7" s="0"/>
      <c r="CGN7" s="0"/>
      <c r="CGO7" s="0"/>
      <c r="CGP7" s="0"/>
      <c r="CGQ7" s="0"/>
      <c r="CGR7" s="0"/>
      <c r="CGS7" s="0"/>
      <c r="CGT7" s="0"/>
      <c r="CGU7" s="0"/>
      <c r="CGV7" s="0"/>
      <c r="CGW7" s="0"/>
      <c r="CGX7" s="0"/>
      <c r="CGY7" s="0"/>
      <c r="CGZ7" s="0"/>
      <c r="CHA7" s="0"/>
      <c r="CHB7" s="0"/>
      <c r="CHC7" s="0"/>
      <c r="CHD7" s="0"/>
      <c r="CHE7" s="0"/>
      <c r="CHF7" s="0"/>
      <c r="CHG7" s="0"/>
      <c r="CHH7" s="0"/>
      <c r="CHI7" s="0"/>
      <c r="CHJ7" s="0"/>
      <c r="CHK7" s="0"/>
      <c r="CHL7" s="0"/>
      <c r="CHM7" s="0"/>
      <c r="CHN7" s="0"/>
      <c r="CHO7" s="0"/>
      <c r="CHP7" s="0"/>
      <c r="CHQ7" s="0"/>
      <c r="CHR7" s="0"/>
      <c r="CHS7" s="0"/>
      <c r="CHT7" s="0"/>
      <c r="CHU7" s="0"/>
      <c r="CHV7" s="0"/>
      <c r="CHW7" s="0"/>
      <c r="CHX7" s="0"/>
      <c r="CHY7" s="0"/>
      <c r="CHZ7" s="0"/>
      <c r="CIA7" s="0"/>
      <c r="CIB7" s="0"/>
      <c r="CIC7" s="0"/>
      <c r="CID7" s="0"/>
      <c r="CIE7" s="0"/>
      <c r="CIF7" s="0"/>
      <c r="CIG7" s="0"/>
      <c r="CIH7" s="0"/>
      <c r="CII7" s="0"/>
      <c r="CIJ7" s="0"/>
      <c r="CIK7" s="0"/>
      <c r="CIL7" s="0"/>
      <c r="CIM7" s="0"/>
      <c r="CIN7" s="0"/>
      <c r="CIO7" s="0"/>
      <c r="CIP7" s="0"/>
      <c r="CIQ7" s="0"/>
      <c r="CIR7" s="0"/>
      <c r="CIS7" s="0"/>
      <c r="CIT7" s="0"/>
      <c r="CIU7" s="0"/>
      <c r="CIV7" s="0"/>
      <c r="CIW7" s="0"/>
      <c r="CIX7" s="0"/>
      <c r="CIY7" s="0"/>
      <c r="CIZ7" s="0"/>
      <c r="CJA7" s="0"/>
      <c r="CJB7" s="0"/>
      <c r="CJC7" s="0"/>
      <c r="CJD7" s="0"/>
      <c r="CJE7" s="0"/>
      <c r="CJF7" s="0"/>
      <c r="CJG7" s="0"/>
      <c r="CJH7" s="0"/>
      <c r="CJI7" s="0"/>
      <c r="CJJ7" s="0"/>
      <c r="CJK7" s="0"/>
      <c r="CJL7" s="0"/>
      <c r="CJM7" s="0"/>
      <c r="CJN7" s="0"/>
      <c r="CJO7" s="0"/>
      <c r="CJP7" s="0"/>
      <c r="CJQ7" s="0"/>
      <c r="CJR7" s="0"/>
      <c r="CJS7" s="0"/>
      <c r="CJT7" s="0"/>
      <c r="CJU7" s="0"/>
      <c r="CJV7" s="0"/>
      <c r="CJW7" s="0"/>
      <c r="CJX7" s="0"/>
      <c r="CJY7" s="0"/>
      <c r="CJZ7" s="0"/>
      <c r="CKA7" s="0"/>
      <c r="CKB7" s="0"/>
      <c r="CKC7" s="0"/>
      <c r="CKD7" s="0"/>
      <c r="CKE7" s="0"/>
      <c r="CKF7" s="0"/>
      <c r="CKG7" s="0"/>
      <c r="CKH7" s="0"/>
      <c r="CKI7" s="0"/>
      <c r="CKJ7" s="0"/>
      <c r="CKK7" s="0"/>
      <c r="CKL7" s="0"/>
      <c r="CKM7" s="0"/>
      <c r="CKN7" s="0"/>
      <c r="CKO7" s="0"/>
      <c r="CKP7" s="0"/>
      <c r="CKQ7" s="0"/>
      <c r="CKR7" s="0"/>
      <c r="CKS7" s="0"/>
      <c r="CKT7" s="0"/>
      <c r="CKU7" s="0"/>
      <c r="CKV7" s="0"/>
      <c r="CKW7" s="0"/>
      <c r="CKX7" s="0"/>
      <c r="CKY7" s="0"/>
      <c r="CKZ7" s="0"/>
      <c r="CLA7" s="0"/>
      <c r="CLB7" s="0"/>
      <c r="CLC7" s="0"/>
      <c r="CLD7" s="0"/>
      <c r="CLE7" s="0"/>
      <c r="CLF7" s="0"/>
      <c r="CLG7" s="0"/>
      <c r="CLH7" s="0"/>
      <c r="CLI7" s="0"/>
      <c r="CLJ7" s="0"/>
      <c r="CLK7" s="0"/>
      <c r="CLL7" s="0"/>
      <c r="CLM7" s="0"/>
      <c r="CLN7" s="0"/>
      <c r="CLO7" s="0"/>
      <c r="CLP7" s="0"/>
      <c r="CLQ7" s="0"/>
      <c r="CLR7" s="0"/>
      <c r="CLS7" s="0"/>
      <c r="CLT7" s="0"/>
      <c r="CLU7" s="0"/>
      <c r="CLV7" s="0"/>
      <c r="CLW7" s="0"/>
      <c r="CLX7" s="0"/>
      <c r="CLY7" s="0"/>
      <c r="CLZ7" s="0"/>
      <c r="CMA7" s="0"/>
      <c r="CMB7" s="0"/>
      <c r="CMC7" s="0"/>
      <c r="CMD7" s="0"/>
      <c r="CME7" s="0"/>
      <c r="CMF7" s="0"/>
      <c r="CMG7" s="0"/>
      <c r="CMH7" s="0"/>
      <c r="CMI7" s="0"/>
      <c r="CMJ7" s="0"/>
      <c r="CMK7" s="0"/>
      <c r="CML7" s="0"/>
      <c r="CMM7" s="0"/>
      <c r="CMN7" s="0"/>
      <c r="CMO7" s="0"/>
      <c r="CMP7" s="0"/>
      <c r="CMQ7" s="0"/>
      <c r="CMR7" s="0"/>
      <c r="CMS7" s="0"/>
      <c r="CMT7" s="0"/>
      <c r="CMU7" s="0"/>
      <c r="CMV7" s="0"/>
      <c r="CMW7" s="0"/>
      <c r="CMX7" s="0"/>
      <c r="CMY7" s="0"/>
      <c r="CMZ7" s="0"/>
      <c r="CNA7" s="0"/>
      <c r="CNB7" s="0"/>
      <c r="CNC7" s="0"/>
      <c r="CND7" s="0"/>
      <c r="CNE7" s="0"/>
      <c r="CNF7" s="0"/>
      <c r="CNG7" s="0"/>
      <c r="CNH7" s="0"/>
      <c r="CNI7" s="0"/>
      <c r="CNJ7" s="0"/>
      <c r="CNK7" s="0"/>
      <c r="CNL7" s="0"/>
      <c r="CNM7" s="0"/>
      <c r="CNN7" s="0"/>
      <c r="CNO7" s="0"/>
      <c r="CNP7" s="0"/>
      <c r="CNQ7" s="0"/>
      <c r="CNR7" s="0"/>
      <c r="CNS7" s="0"/>
      <c r="CNT7" s="0"/>
      <c r="CNU7" s="0"/>
      <c r="CNV7" s="0"/>
      <c r="CNW7" s="0"/>
      <c r="CNX7" s="0"/>
      <c r="CNY7" s="0"/>
      <c r="CNZ7" s="0"/>
      <c r="COA7" s="0"/>
      <c r="COB7" s="0"/>
      <c r="COC7" s="0"/>
      <c r="COD7" s="0"/>
      <c r="COE7" s="0"/>
      <c r="COF7" s="0"/>
      <c r="COG7" s="0"/>
      <c r="COH7" s="0"/>
      <c r="COI7" s="0"/>
      <c r="COJ7" s="0"/>
      <c r="COK7" s="0"/>
      <c r="COL7" s="0"/>
      <c r="COM7" s="0"/>
      <c r="CON7" s="0"/>
      <c r="COO7" s="0"/>
      <c r="COP7" s="0"/>
      <c r="COQ7" s="0"/>
      <c r="COR7" s="0"/>
      <c r="COS7" s="0"/>
      <c r="COT7" s="0"/>
      <c r="COU7" s="0"/>
      <c r="COV7" s="0"/>
      <c r="COW7" s="0"/>
      <c r="COX7" s="0"/>
      <c r="COY7" s="0"/>
      <c r="COZ7" s="0"/>
      <c r="CPA7" s="0"/>
      <c r="CPB7" s="0"/>
      <c r="CPC7" s="0"/>
      <c r="CPD7" s="0"/>
      <c r="CPE7" s="0"/>
      <c r="CPF7" s="0"/>
      <c r="CPG7" s="0"/>
      <c r="CPH7" s="0"/>
      <c r="CPI7" s="0"/>
      <c r="CPJ7" s="0"/>
      <c r="CPK7" s="0"/>
      <c r="CPL7" s="0"/>
      <c r="CPM7" s="0"/>
      <c r="CPN7" s="0"/>
      <c r="CPO7" s="0"/>
      <c r="CPP7" s="0"/>
      <c r="CPQ7" s="0"/>
      <c r="CPR7" s="0"/>
      <c r="CPS7" s="0"/>
      <c r="CPT7" s="0"/>
      <c r="CPU7" s="0"/>
      <c r="CPV7" s="0"/>
      <c r="CPW7" s="0"/>
      <c r="CPX7" s="0"/>
      <c r="CPY7" s="0"/>
      <c r="CPZ7" s="0"/>
      <c r="CQA7" s="0"/>
      <c r="CQB7" s="0"/>
      <c r="CQC7" s="0"/>
      <c r="CQD7" s="0"/>
      <c r="CQE7" s="0"/>
      <c r="CQF7" s="0"/>
      <c r="CQG7" s="0"/>
      <c r="CQH7" s="0"/>
      <c r="CQI7" s="0"/>
      <c r="CQJ7" s="0"/>
      <c r="CQK7" s="0"/>
      <c r="CQL7" s="0"/>
      <c r="CQM7" s="0"/>
      <c r="CQN7" s="0"/>
      <c r="CQO7" s="0"/>
      <c r="CQP7" s="0"/>
      <c r="CQQ7" s="0"/>
      <c r="CQR7" s="0"/>
      <c r="CQS7" s="0"/>
      <c r="CQT7" s="0"/>
      <c r="CQU7" s="0"/>
      <c r="CQV7" s="0"/>
      <c r="CQW7" s="0"/>
      <c r="CQX7" s="0"/>
      <c r="CQY7" s="0"/>
      <c r="CQZ7" s="0"/>
      <c r="CRA7" s="0"/>
      <c r="CRB7" s="0"/>
      <c r="CRC7" s="0"/>
      <c r="CRD7" s="0"/>
      <c r="CRE7" s="0"/>
      <c r="CRF7" s="0"/>
      <c r="CRG7" s="0"/>
      <c r="CRH7" s="0"/>
      <c r="CRI7" s="0"/>
      <c r="CRJ7" s="0"/>
      <c r="CRK7" s="0"/>
      <c r="CRL7" s="0"/>
      <c r="CRM7" s="0"/>
      <c r="CRN7" s="0"/>
      <c r="CRO7" s="0"/>
      <c r="CRP7" s="0"/>
      <c r="CRQ7" s="0"/>
      <c r="CRR7" s="0"/>
      <c r="CRS7" s="0"/>
      <c r="CRT7" s="0"/>
      <c r="CRU7" s="0"/>
      <c r="CRV7" s="0"/>
      <c r="CRW7" s="0"/>
      <c r="CRX7" s="0"/>
      <c r="CRY7" s="0"/>
      <c r="CRZ7" s="0"/>
      <c r="CSA7" s="0"/>
      <c r="CSB7" s="0"/>
      <c r="CSC7" s="0"/>
      <c r="CSD7" s="0"/>
      <c r="CSE7" s="0"/>
      <c r="CSF7" s="0"/>
      <c r="CSG7" s="0"/>
      <c r="CSH7" s="0"/>
      <c r="CSI7" s="0"/>
      <c r="CSJ7" s="0"/>
      <c r="CSK7" s="0"/>
      <c r="CSL7" s="0"/>
      <c r="CSM7" s="0"/>
      <c r="CSN7" s="0"/>
      <c r="CSO7" s="0"/>
      <c r="CSP7" s="0"/>
      <c r="CSQ7" s="0"/>
      <c r="CSR7" s="0"/>
      <c r="CSS7" s="0"/>
      <c r="CST7" s="0"/>
      <c r="CSU7" s="0"/>
      <c r="CSV7" s="0"/>
      <c r="CSW7" s="0"/>
      <c r="CSX7" s="0"/>
      <c r="CSY7" s="0"/>
      <c r="CSZ7" s="0"/>
      <c r="CTA7" s="0"/>
      <c r="CTB7" s="0"/>
      <c r="CTC7" s="0"/>
      <c r="CTD7" s="0"/>
      <c r="CTE7" s="0"/>
      <c r="CTF7" s="0"/>
      <c r="CTG7" s="0"/>
      <c r="CTH7" s="0"/>
      <c r="CTI7" s="0"/>
      <c r="CTJ7" s="0"/>
      <c r="CTK7" s="0"/>
      <c r="CTL7" s="0"/>
      <c r="CTM7" s="0"/>
      <c r="CTN7" s="0"/>
      <c r="CTO7" s="0"/>
      <c r="CTP7" s="0"/>
      <c r="CTQ7" s="0"/>
      <c r="CTR7" s="0"/>
      <c r="CTS7" s="0"/>
      <c r="CTT7" s="0"/>
      <c r="CTU7" s="0"/>
      <c r="CTV7" s="0"/>
      <c r="CTW7" s="0"/>
      <c r="CTX7" s="0"/>
      <c r="CTY7" s="0"/>
      <c r="CTZ7" s="0"/>
      <c r="CUA7" s="0"/>
      <c r="CUB7" s="0"/>
      <c r="CUC7" s="0"/>
      <c r="CUD7" s="0"/>
      <c r="CUE7" s="0"/>
      <c r="CUF7" s="0"/>
      <c r="CUG7" s="0"/>
      <c r="CUH7" s="0"/>
      <c r="CUI7" s="0"/>
      <c r="CUJ7" s="0"/>
      <c r="CUK7" s="0"/>
      <c r="CUL7" s="0"/>
      <c r="CUM7" s="0"/>
      <c r="CUN7" s="0"/>
      <c r="CUO7" s="0"/>
      <c r="CUP7" s="0"/>
      <c r="CUQ7" s="0"/>
      <c r="CUR7" s="0"/>
      <c r="CUS7" s="0"/>
      <c r="CUT7" s="0"/>
      <c r="CUU7" s="0"/>
      <c r="CUV7" s="0"/>
      <c r="CUW7" s="0"/>
      <c r="CUX7" s="0"/>
      <c r="CUY7" s="0"/>
      <c r="CUZ7" s="0"/>
      <c r="CVA7" s="0"/>
      <c r="CVB7" s="0"/>
      <c r="CVC7" s="0"/>
      <c r="CVD7" s="0"/>
      <c r="CVE7" s="0"/>
      <c r="CVF7" s="0"/>
      <c r="CVG7" s="0"/>
      <c r="CVH7" s="0"/>
      <c r="CVI7" s="0"/>
      <c r="CVJ7" s="0"/>
      <c r="CVK7" s="0"/>
      <c r="CVL7" s="0"/>
      <c r="CVM7" s="0"/>
      <c r="CVN7" s="0"/>
      <c r="CVO7" s="0"/>
      <c r="CVP7" s="0"/>
      <c r="CVQ7" s="0"/>
      <c r="CVR7" s="0"/>
      <c r="CVS7" s="0"/>
      <c r="CVT7" s="0"/>
      <c r="CVU7" s="0"/>
      <c r="CVV7" s="0"/>
      <c r="CVW7" s="0"/>
      <c r="CVX7" s="0"/>
      <c r="CVY7" s="0"/>
      <c r="CVZ7" s="0"/>
      <c r="CWA7" s="0"/>
      <c r="CWB7" s="0"/>
      <c r="CWC7" s="0"/>
      <c r="CWD7" s="0"/>
      <c r="CWE7" s="0"/>
      <c r="CWF7" s="0"/>
      <c r="CWG7" s="0"/>
      <c r="CWH7" s="0"/>
      <c r="CWI7" s="0"/>
      <c r="CWJ7" s="0"/>
      <c r="CWK7" s="0"/>
      <c r="CWL7" s="0"/>
      <c r="CWM7" s="0"/>
      <c r="CWN7" s="0"/>
      <c r="CWO7" s="0"/>
      <c r="CWP7" s="0"/>
      <c r="CWQ7" s="0"/>
      <c r="CWR7" s="0"/>
      <c r="CWS7" s="0"/>
      <c r="CWT7" s="0"/>
      <c r="CWU7" s="0"/>
      <c r="CWV7" s="0"/>
      <c r="CWW7" s="0"/>
      <c r="CWX7" s="0"/>
      <c r="CWY7" s="0"/>
      <c r="CWZ7" s="0"/>
      <c r="CXA7" s="0"/>
      <c r="CXB7" s="0"/>
      <c r="CXC7" s="0"/>
      <c r="CXD7" s="0"/>
      <c r="CXE7" s="0"/>
      <c r="CXF7" s="0"/>
      <c r="CXG7" s="0"/>
      <c r="CXH7" s="0"/>
      <c r="CXI7" s="0"/>
      <c r="CXJ7" s="0"/>
      <c r="CXK7" s="0"/>
      <c r="CXL7" s="0"/>
      <c r="CXM7" s="0"/>
      <c r="CXN7" s="0"/>
      <c r="CXO7" s="0"/>
      <c r="CXP7" s="0"/>
      <c r="CXQ7" s="0"/>
      <c r="CXR7" s="0"/>
      <c r="CXS7" s="0"/>
      <c r="CXT7" s="0"/>
      <c r="CXU7" s="0"/>
      <c r="CXV7" s="0"/>
      <c r="CXW7" s="0"/>
      <c r="CXX7" s="0"/>
      <c r="CXY7" s="0"/>
      <c r="CXZ7" s="0"/>
      <c r="CYA7" s="0"/>
      <c r="CYB7" s="0"/>
      <c r="CYC7" s="0"/>
      <c r="CYD7" s="0"/>
      <c r="CYE7" s="0"/>
      <c r="CYF7" s="0"/>
      <c r="CYG7" s="0"/>
      <c r="CYH7" s="0"/>
      <c r="CYI7" s="0"/>
      <c r="CYJ7" s="0"/>
      <c r="CYK7" s="0"/>
      <c r="CYL7" s="0"/>
      <c r="CYM7" s="0"/>
      <c r="CYN7" s="0"/>
      <c r="CYO7" s="0"/>
      <c r="CYP7" s="0"/>
      <c r="CYQ7" s="0"/>
      <c r="CYR7" s="0"/>
      <c r="CYS7" s="0"/>
      <c r="CYT7" s="0"/>
      <c r="CYU7" s="0"/>
      <c r="CYV7" s="0"/>
      <c r="CYW7" s="0"/>
      <c r="CYX7" s="0"/>
      <c r="CYY7" s="0"/>
      <c r="CYZ7" s="0"/>
      <c r="CZA7" s="0"/>
      <c r="CZB7" s="0"/>
      <c r="CZC7" s="0"/>
      <c r="CZD7" s="0"/>
      <c r="CZE7" s="0"/>
      <c r="CZF7" s="0"/>
      <c r="CZG7" s="0"/>
      <c r="CZH7" s="0"/>
      <c r="CZI7" s="0"/>
      <c r="CZJ7" s="0"/>
      <c r="CZK7" s="0"/>
      <c r="CZL7" s="0"/>
      <c r="CZM7" s="0"/>
      <c r="CZN7" s="0"/>
      <c r="CZO7" s="0"/>
      <c r="CZP7" s="0"/>
      <c r="CZQ7" s="0"/>
      <c r="CZR7" s="0"/>
      <c r="CZS7" s="0"/>
      <c r="CZT7" s="0"/>
      <c r="CZU7" s="0"/>
      <c r="CZV7" s="0"/>
      <c r="CZW7" s="0"/>
      <c r="CZX7" s="0"/>
      <c r="CZY7" s="0"/>
      <c r="CZZ7" s="0"/>
      <c r="DAA7" s="0"/>
      <c r="DAB7" s="0"/>
      <c r="DAC7" s="0"/>
      <c r="DAD7" s="0"/>
      <c r="DAE7" s="0"/>
      <c r="DAF7" s="0"/>
      <c r="DAG7" s="0"/>
      <c r="DAH7" s="0"/>
      <c r="DAI7" s="0"/>
      <c r="DAJ7" s="0"/>
      <c r="DAK7" s="0"/>
      <c r="DAL7" s="0"/>
      <c r="DAM7" s="0"/>
      <c r="DAN7" s="0"/>
      <c r="DAO7" s="0"/>
      <c r="DAP7" s="0"/>
      <c r="DAQ7" s="0"/>
      <c r="DAR7" s="0"/>
      <c r="DAS7" s="0"/>
      <c r="DAT7" s="0"/>
      <c r="DAU7" s="0"/>
      <c r="DAV7" s="0"/>
      <c r="DAW7" s="0"/>
      <c r="DAX7" s="0"/>
      <c r="DAY7" s="0"/>
      <c r="DAZ7" s="0"/>
      <c r="DBA7" s="0"/>
      <c r="DBB7" s="0"/>
      <c r="DBC7" s="0"/>
      <c r="DBD7" s="0"/>
      <c r="DBE7" s="0"/>
      <c r="DBF7" s="0"/>
      <c r="DBG7" s="0"/>
      <c r="DBH7" s="0"/>
      <c r="DBI7" s="0"/>
      <c r="DBJ7" s="0"/>
      <c r="DBK7" s="0"/>
      <c r="DBL7" s="0"/>
      <c r="DBM7" s="0"/>
      <c r="DBN7" s="0"/>
      <c r="DBO7" s="0"/>
      <c r="DBP7" s="0"/>
      <c r="DBQ7" s="0"/>
      <c r="DBR7" s="0"/>
      <c r="DBS7" s="0"/>
      <c r="DBT7" s="0"/>
      <c r="DBU7" s="0"/>
      <c r="DBV7" s="0"/>
      <c r="DBW7" s="0"/>
      <c r="DBX7" s="0"/>
      <c r="DBY7" s="0"/>
      <c r="DBZ7" s="0"/>
      <c r="DCA7" s="0"/>
      <c r="DCB7" s="0"/>
      <c r="DCC7" s="0"/>
      <c r="DCD7" s="0"/>
      <c r="DCE7" s="0"/>
      <c r="DCF7" s="0"/>
      <c r="DCG7" s="0"/>
      <c r="DCH7" s="0"/>
      <c r="DCI7" s="0"/>
      <c r="DCJ7" s="0"/>
      <c r="DCK7" s="0"/>
      <c r="DCL7" s="0"/>
      <c r="DCM7" s="0"/>
      <c r="DCN7" s="0"/>
      <c r="DCO7" s="0"/>
      <c r="DCP7" s="0"/>
      <c r="DCQ7" s="0"/>
      <c r="DCR7" s="0"/>
      <c r="DCS7" s="0"/>
      <c r="DCT7" s="0"/>
      <c r="DCU7" s="0"/>
      <c r="DCV7" s="0"/>
      <c r="DCW7" s="0"/>
      <c r="DCX7" s="0"/>
      <c r="DCY7" s="0"/>
      <c r="DCZ7" s="0"/>
      <c r="DDA7" s="0"/>
      <c r="DDB7" s="0"/>
      <c r="DDC7" s="0"/>
      <c r="DDD7" s="0"/>
      <c r="DDE7" s="0"/>
      <c r="DDF7" s="0"/>
      <c r="DDG7" s="0"/>
      <c r="DDH7" s="0"/>
      <c r="DDI7" s="0"/>
      <c r="DDJ7" s="0"/>
      <c r="DDK7" s="0"/>
      <c r="DDL7" s="0"/>
      <c r="DDM7" s="0"/>
      <c r="DDN7" s="0"/>
      <c r="DDO7" s="0"/>
      <c r="DDP7" s="0"/>
      <c r="DDQ7" s="0"/>
      <c r="DDR7" s="0"/>
      <c r="DDS7" s="0"/>
      <c r="DDT7" s="0"/>
      <c r="DDU7" s="0"/>
      <c r="DDV7" s="0"/>
      <c r="DDW7" s="0"/>
      <c r="DDX7" s="0"/>
      <c r="DDY7" s="0"/>
      <c r="DDZ7" s="0"/>
      <c r="DEA7" s="0"/>
      <c r="DEB7" s="0"/>
      <c r="DEC7" s="0"/>
      <c r="DED7" s="0"/>
      <c r="DEE7" s="0"/>
      <c r="DEF7" s="0"/>
      <c r="DEG7" s="0"/>
      <c r="DEH7" s="0"/>
      <c r="DEI7" s="0"/>
      <c r="DEJ7" s="0"/>
      <c r="DEK7" s="0"/>
      <c r="DEL7" s="0"/>
      <c r="DEM7" s="0"/>
      <c r="DEN7" s="0"/>
      <c r="DEO7" s="0"/>
      <c r="DEP7" s="0"/>
      <c r="DEQ7" s="0"/>
      <c r="DER7" s="0"/>
      <c r="DES7" s="0"/>
      <c r="DET7" s="0"/>
      <c r="DEU7" s="0"/>
      <c r="DEV7" s="0"/>
      <c r="DEW7" s="0"/>
      <c r="DEX7" s="0"/>
      <c r="DEY7" s="0"/>
      <c r="DEZ7" s="0"/>
      <c r="DFA7" s="0"/>
      <c r="DFB7" s="0"/>
      <c r="DFC7" s="0"/>
      <c r="DFD7" s="0"/>
      <c r="DFE7" s="0"/>
      <c r="DFF7" s="0"/>
      <c r="DFG7" s="0"/>
      <c r="DFH7" s="0"/>
      <c r="DFI7" s="0"/>
      <c r="DFJ7" s="0"/>
      <c r="DFK7" s="0"/>
      <c r="DFL7" s="0"/>
      <c r="DFM7" s="0"/>
      <c r="DFN7" s="0"/>
      <c r="DFO7" s="0"/>
      <c r="DFP7" s="0"/>
      <c r="DFQ7" s="0"/>
      <c r="DFR7" s="0"/>
      <c r="DFS7" s="0"/>
      <c r="DFT7" s="0"/>
      <c r="DFU7" s="0"/>
      <c r="DFV7" s="0"/>
      <c r="DFW7" s="0"/>
      <c r="DFX7" s="0"/>
      <c r="DFY7" s="0"/>
      <c r="DFZ7" s="0"/>
      <c r="DGA7" s="0"/>
      <c r="DGB7" s="0"/>
      <c r="DGC7" s="0"/>
      <c r="DGD7" s="0"/>
      <c r="DGE7" s="0"/>
      <c r="DGF7" s="0"/>
      <c r="DGG7" s="0"/>
      <c r="DGH7" s="0"/>
      <c r="DGI7" s="0"/>
      <c r="DGJ7" s="0"/>
      <c r="DGK7" s="0"/>
      <c r="DGL7" s="0"/>
      <c r="DGM7" s="0"/>
      <c r="DGN7" s="0"/>
      <c r="DGO7" s="0"/>
      <c r="DGP7" s="0"/>
      <c r="DGQ7" s="0"/>
      <c r="DGR7" s="0"/>
      <c r="DGS7" s="0"/>
      <c r="DGT7" s="0"/>
      <c r="DGU7" s="0"/>
      <c r="DGV7" s="0"/>
      <c r="DGW7" s="0"/>
      <c r="DGX7" s="0"/>
      <c r="DGY7" s="0"/>
      <c r="DGZ7" s="0"/>
      <c r="DHA7" s="0"/>
      <c r="DHB7" s="0"/>
      <c r="DHC7" s="0"/>
      <c r="DHD7" s="0"/>
      <c r="DHE7" s="0"/>
      <c r="DHF7" s="0"/>
      <c r="DHG7" s="0"/>
      <c r="DHH7" s="0"/>
      <c r="DHI7" s="0"/>
      <c r="DHJ7" s="0"/>
      <c r="DHK7" s="0"/>
      <c r="DHL7" s="0"/>
      <c r="DHM7" s="0"/>
      <c r="DHN7" s="0"/>
      <c r="DHO7" s="0"/>
      <c r="DHP7" s="0"/>
      <c r="DHQ7" s="0"/>
      <c r="DHR7" s="0"/>
      <c r="DHS7" s="0"/>
      <c r="DHT7" s="0"/>
      <c r="DHU7" s="0"/>
      <c r="DHV7" s="0"/>
      <c r="DHW7" s="0"/>
      <c r="DHX7" s="0"/>
      <c r="DHY7" s="0"/>
      <c r="DHZ7" s="0"/>
      <c r="DIA7" s="0"/>
      <c r="DIB7" s="0"/>
      <c r="DIC7" s="0"/>
      <c r="DID7" s="0"/>
      <c r="DIE7" s="0"/>
      <c r="DIF7" s="0"/>
      <c r="DIG7" s="0"/>
      <c r="DIH7" s="0"/>
      <c r="DII7" s="0"/>
      <c r="DIJ7" s="0"/>
      <c r="DIK7" s="0"/>
      <c r="DIL7" s="0"/>
      <c r="DIM7" s="0"/>
      <c r="DIN7" s="0"/>
      <c r="DIO7" s="0"/>
      <c r="DIP7" s="0"/>
      <c r="DIQ7" s="0"/>
      <c r="DIR7" s="0"/>
      <c r="DIS7" s="0"/>
      <c r="DIT7" s="0"/>
      <c r="DIU7" s="0"/>
      <c r="DIV7" s="0"/>
      <c r="DIW7" s="0"/>
      <c r="DIX7" s="0"/>
      <c r="DIY7" s="0"/>
      <c r="DIZ7" s="0"/>
      <c r="DJA7" s="0"/>
      <c r="DJB7" s="0"/>
      <c r="DJC7" s="0"/>
      <c r="DJD7" s="0"/>
      <c r="DJE7" s="0"/>
      <c r="DJF7" s="0"/>
      <c r="DJG7" s="0"/>
      <c r="DJH7" s="0"/>
      <c r="DJI7" s="0"/>
      <c r="DJJ7" s="0"/>
      <c r="DJK7" s="0"/>
      <c r="DJL7" s="0"/>
      <c r="DJM7" s="0"/>
      <c r="DJN7" s="0"/>
      <c r="DJO7" s="0"/>
      <c r="DJP7" s="0"/>
      <c r="DJQ7" s="0"/>
      <c r="DJR7" s="0"/>
      <c r="DJS7" s="0"/>
      <c r="DJT7" s="0"/>
      <c r="DJU7" s="0"/>
      <c r="DJV7" s="0"/>
      <c r="DJW7" s="0"/>
      <c r="DJX7" s="0"/>
      <c r="DJY7" s="0"/>
      <c r="DJZ7" s="0"/>
      <c r="DKA7" s="0"/>
      <c r="DKB7" s="0"/>
      <c r="DKC7" s="0"/>
      <c r="DKD7" s="0"/>
      <c r="DKE7" s="0"/>
      <c r="DKF7" s="0"/>
      <c r="DKG7" s="0"/>
      <c r="DKH7" s="0"/>
      <c r="DKI7" s="0"/>
      <c r="DKJ7" s="0"/>
      <c r="DKK7" s="0"/>
      <c r="DKL7" s="0"/>
      <c r="DKM7" s="0"/>
      <c r="DKN7" s="0"/>
      <c r="DKO7" s="0"/>
      <c r="DKP7" s="0"/>
      <c r="DKQ7" s="0"/>
      <c r="DKR7" s="0"/>
      <c r="DKS7" s="0"/>
      <c r="DKT7" s="0"/>
      <c r="DKU7" s="0"/>
      <c r="DKV7" s="0"/>
      <c r="DKW7" s="0"/>
      <c r="DKX7" s="0"/>
      <c r="DKY7" s="0"/>
      <c r="DKZ7" s="0"/>
      <c r="DLA7" s="0"/>
      <c r="DLB7" s="0"/>
      <c r="DLC7" s="0"/>
      <c r="DLD7" s="0"/>
      <c r="DLE7" s="0"/>
      <c r="DLF7" s="0"/>
      <c r="DLG7" s="0"/>
      <c r="DLH7" s="0"/>
      <c r="DLI7" s="0"/>
      <c r="DLJ7" s="0"/>
      <c r="DLK7" s="0"/>
      <c r="DLL7" s="0"/>
      <c r="DLM7" s="0"/>
      <c r="DLN7" s="0"/>
      <c r="DLO7" s="0"/>
      <c r="DLP7" s="0"/>
      <c r="DLQ7" s="0"/>
      <c r="DLR7" s="0"/>
      <c r="DLS7" s="0"/>
      <c r="DLT7" s="0"/>
      <c r="DLU7" s="0"/>
      <c r="DLV7" s="0"/>
      <c r="DLW7" s="0"/>
      <c r="DLX7" s="0"/>
      <c r="DLY7" s="0"/>
      <c r="DLZ7" s="0"/>
      <c r="DMA7" s="0"/>
      <c r="DMB7" s="0"/>
      <c r="DMC7" s="0"/>
      <c r="DMD7" s="0"/>
      <c r="DME7" s="0"/>
      <c r="DMF7" s="0"/>
      <c r="DMG7" s="0"/>
      <c r="DMH7" s="0"/>
      <c r="DMI7" s="0"/>
      <c r="DMJ7" s="0"/>
      <c r="DMK7" s="0"/>
      <c r="DML7" s="0"/>
      <c r="DMM7" s="0"/>
      <c r="DMN7" s="0"/>
      <c r="DMO7" s="0"/>
      <c r="DMP7" s="0"/>
      <c r="DMQ7" s="0"/>
      <c r="DMR7" s="0"/>
      <c r="DMS7" s="0"/>
      <c r="DMT7" s="0"/>
      <c r="DMU7" s="0"/>
      <c r="DMV7" s="0"/>
      <c r="DMW7" s="0"/>
      <c r="DMX7" s="0"/>
      <c r="DMY7" s="0"/>
      <c r="DMZ7" s="0"/>
      <c r="DNA7" s="0"/>
      <c r="DNB7" s="0"/>
      <c r="DNC7" s="0"/>
      <c r="DND7" s="0"/>
      <c r="DNE7" s="0"/>
      <c r="DNF7" s="0"/>
      <c r="DNG7" s="0"/>
      <c r="DNH7" s="0"/>
      <c r="DNI7" s="0"/>
      <c r="DNJ7" s="0"/>
      <c r="DNK7" s="0"/>
      <c r="DNL7" s="0"/>
      <c r="DNM7" s="0"/>
      <c r="DNN7" s="0"/>
      <c r="DNO7" s="0"/>
      <c r="DNP7" s="0"/>
      <c r="DNQ7" s="0"/>
      <c r="DNR7" s="0"/>
      <c r="DNS7" s="0"/>
      <c r="DNT7" s="0"/>
      <c r="DNU7" s="0"/>
      <c r="DNV7" s="0"/>
      <c r="DNW7" s="0"/>
      <c r="DNX7" s="0"/>
      <c r="DNY7" s="0"/>
      <c r="DNZ7" s="0"/>
      <c r="DOA7" s="0"/>
      <c r="DOB7" s="0"/>
      <c r="DOC7" s="0"/>
      <c r="DOD7" s="0"/>
      <c r="DOE7" s="0"/>
      <c r="DOF7" s="0"/>
      <c r="DOG7" s="0"/>
      <c r="DOH7" s="0"/>
      <c r="DOI7" s="0"/>
      <c r="DOJ7" s="0"/>
      <c r="DOK7" s="0"/>
      <c r="DOL7" s="0"/>
      <c r="DOM7" s="0"/>
      <c r="DON7" s="0"/>
      <c r="DOO7" s="0"/>
      <c r="DOP7" s="0"/>
      <c r="DOQ7" s="0"/>
      <c r="DOR7" s="0"/>
      <c r="DOS7" s="0"/>
      <c r="DOT7" s="0"/>
      <c r="DOU7" s="0"/>
      <c r="DOV7" s="0"/>
      <c r="DOW7" s="0"/>
      <c r="DOX7" s="0"/>
      <c r="DOY7" s="0"/>
      <c r="DOZ7" s="0"/>
      <c r="DPA7" s="0"/>
      <c r="DPB7" s="0"/>
      <c r="DPC7" s="0"/>
      <c r="DPD7" s="0"/>
      <c r="DPE7" s="0"/>
      <c r="DPF7" s="0"/>
      <c r="DPG7" s="0"/>
      <c r="DPH7" s="0"/>
      <c r="DPI7" s="0"/>
      <c r="DPJ7" s="0"/>
      <c r="DPK7" s="0"/>
      <c r="DPL7" s="0"/>
      <c r="DPM7" s="0"/>
      <c r="DPN7" s="0"/>
      <c r="DPO7" s="0"/>
      <c r="DPP7" s="0"/>
      <c r="DPQ7" s="0"/>
      <c r="DPR7" s="0"/>
      <c r="DPS7" s="0"/>
      <c r="DPT7" s="0"/>
      <c r="DPU7" s="0"/>
      <c r="DPV7" s="0"/>
      <c r="DPW7" s="0"/>
      <c r="DPX7" s="0"/>
      <c r="DPY7" s="0"/>
      <c r="DPZ7" s="0"/>
      <c r="DQA7" s="0"/>
      <c r="DQB7" s="0"/>
      <c r="DQC7" s="0"/>
      <c r="DQD7" s="0"/>
      <c r="DQE7" s="0"/>
      <c r="DQF7" s="0"/>
      <c r="DQG7" s="0"/>
      <c r="DQH7" s="0"/>
      <c r="DQI7" s="0"/>
      <c r="DQJ7" s="0"/>
      <c r="DQK7" s="0"/>
      <c r="DQL7" s="0"/>
      <c r="DQM7" s="0"/>
      <c r="DQN7" s="0"/>
      <c r="DQO7" s="0"/>
      <c r="DQP7" s="0"/>
      <c r="DQQ7" s="0"/>
      <c r="DQR7" s="0"/>
      <c r="DQS7" s="0"/>
      <c r="DQT7" s="0"/>
      <c r="DQU7" s="0"/>
      <c r="DQV7" s="0"/>
      <c r="DQW7" s="0"/>
      <c r="DQX7" s="0"/>
      <c r="DQY7" s="0"/>
      <c r="DQZ7" s="0"/>
      <c r="DRA7" s="0"/>
      <c r="DRB7" s="0"/>
      <c r="DRC7" s="0"/>
      <c r="DRD7" s="0"/>
      <c r="DRE7" s="0"/>
      <c r="DRF7" s="0"/>
      <c r="DRG7" s="0"/>
      <c r="DRH7" s="0"/>
      <c r="DRI7" s="0"/>
      <c r="DRJ7" s="0"/>
      <c r="DRK7" s="0"/>
      <c r="DRL7" s="0"/>
      <c r="DRM7" s="0"/>
      <c r="DRN7" s="0"/>
      <c r="DRO7" s="0"/>
      <c r="DRP7" s="0"/>
      <c r="DRQ7" s="0"/>
      <c r="DRR7" s="0"/>
      <c r="DRS7" s="0"/>
      <c r="DRT7" s="0"/>
      <c r="DRU7" s="0"/>
      <c r="DRV7" s="0"/>
      <c r="DRW7" s="0"/>
      <c r="DRX7" s="0"/>
      <c r="DRY7" s="0"/>
      <c r="DRZ7" s="0"/>
      <c r="DSA7" s="0"/>
      <c r="DSB7" s="0"/>
      <c r="DSC7" s="0"/>
      <c r="DSD7" s="0"/>
      <c r="DSE7" s="0"/>
      <c r="DSF7" s="0"/>
      <c r="DSG7" s="0"/>
      <c r="DSH7" s="0"/>
      <c r="DSI7" s="0"/>
      <c r="DSJ7" s="0"/>
      <c r="DSK7" s="0"/>
      <c r="DSL7" s="0"/>
      <c r="DSM7" s="0"/>
      <c r="DSN7" s="0"/>
      <c r="DSO7" s="0"/>
      <c r="DSP7" s="0"/>
      <c r="DSQ7" s="0"/>
      <c r="DSR7" s="0"/>
      <c r="DSS7" s="0"/>
      <c r="DST7" s="0"/>
      <c r="DSU7" s="0"/>
      <c r="DSV7" s="0"/>
      <c r="DSW7" s="0"/>
      <c r="DSX7" s="0"/>
      <c r="DSY7" s="0"/>
      <c r="DSZ7" s="0"/>
      <c r="DTA7" s="0"/>
      <c r="DTB7" s="0"/>
      <c r="DTC7" s="0"/>
      <c r="DTD7" s="0"/>
      <c r="DTE7" s="0"/>
      <c r="DTF7" s="0"/>
      <c r="DTG7" s="0"/>
      <c r="DTH7" s="0"/>
      <c r="DTI7" s="0"/>
      <c r="DTJ7" s="0"/>
      <c r="DTK7" s="0"/>
      <c r="DTL7" s="0"/>
      <c r="DTM7" s="0"/>
      <c r="DTN7" s="0"/>
      <c r="DTO7" s="0"/>
      <c r="DTP7" s="0"/>
      <c r="DTQ7" s="0"/>
      <c r="DTR7" s="0"/>
      <c r="DTS7" s="0"/>
      <c r="DTT7" s="0"/>
      <c r="DTU7" s="0"/>
      <c r="DTV7" s="0"/>
      <c r="DTW7" s="0"/>
      <c r="DTX7" s="0"/>
      <c r="DTY7" s="0"/>
      <c r="DTZ7" s="0"/>
      <c r="DUA7" s="0"/>
      <c r="DUB7" s="0"/>
      <c r="DUC7" s="0"/>
      <c r="DUD7" s="0"/>
      <c r="DUE7" s="0"/>
      <c r="DUF7" s="0"/>
      <c r="DUG7" s="0"/>
      <c r="DUH7" s="0"/>
      <c r="DUI7" s="0"/>
      <c r="DUJ7" s="0"/>
      <c r="DUK7" s="0"/>
      <c r="DUL7" s="0"/>
      <c r="DUM7" s="0"/>
      <c r="DUN7" s="0"/>
      <c r="DUO7" s="0"/>
      <c r="DUP7" s="0"/>
      <c r="DUQ7" s="0"/>
      <c r="DUR7" s="0"/>
      <c r="DUS7" s="0"/>
      <c r="DUT7" s="0"/>
      <c r="DUU7" s="0"/>
      <c r="DUV7" s="0"/>
      <c r="DUW7" s="0"/>
      <c r="DUX7" s="0"/>
      <c r="DUY7" s="0"/>
      <c r="DUZ7" s="0"/>
      <c r="DVA7" s="0"/>
      <c r="DVB7" s="0"/>
      <c r="DVC7" s="0"/>
      <c r="DVD7" s="0"/>
      <c r="DVE7" s="0"/>
      <c r="DVF7" s="0"/>
      <c r="DVG7" s="0"/>
      <c r="DVH7" s="0"/>
      <c r="DVI7" s="0"/>
      <c r="DVJ7" s="0"/>
      <c r="DVK7" s="0"/>
      <c r="DVL7" s="0"/>
      <c r="DVM7" s="0"/>
      <c r="DVN7" s="0"/>
      <c r="DVO7" s="0"/>
      <c r="DVP7" s="0"/>
      <c r="DVQ7" s="0"/>
      <c r="DVR7" s="0"/>
      <c r="DVS7" s="0"/>
      <c r="DVT7" s="0"/>
      <c r="DVU7" s="0"/>
      <c r="DVV7" s="0"/>
      <c r="DVW7" s="0"/>
      <c r="DVX7" s="0"/>
      <c r="DVY7" s="0"/>
      <c r="DVZ7" s="0"/>
      <c r="DWA7" s="0"/>
      <c r="DWB7" s="0"/>
      <c r="DWC7" s="0"/>
      <c r="DWD7" s="0"/>
      <c r="DWE7" s="0"/>
      <c r="DWF7" s="0"/>
      <c r="DWG7" s="0"/>
      <c r="DWH7" s="0"/>
      <c r="DWI7" s="0"/>
      <c r="DWJ7" s="0"/>
      <c r="DWK7" s="0"/>
      <c r="DWL7" s="0"/>
      <c r="DWM7" s="0"/>
      <c r="DWN7" s="0"/>
      <c r="DWO7" s="0"/>
      <c r="DWP7" s="0"/>
      <c r="DWQ7" s="0"/>
      <c r="DWR7" s="0"/>
      <c r="DWS7" s="0"/>
      <c r="DWT7" s="0"/>
      <c r="DWU7" s="0"/>
      <c r="DWV7" s="0"/>
      <c r="DWW7" s="0"/>
      <c r="DWX7" s="0"/>
      <c r="DWY7" s="0"/>
      <c r="DWZ7" s="0"/>
      <c r="DXA7" s="0"/>
      <c r="DXB7" s="0"/>
      <c r="DXC7" s="0"/>
      <c r="DXD7" s="0"/>
      <c r="DXE7" s="0"/>
      <c r="DXF7" s="0"/>
      <c r="DXG7" s="0"/>
      <c r="DXH7" s="0"/>
      <c r="DXI7" s="0"/>
      <c r="DXJ7" s="0"/>
      <c r="DXK7" s="0"/>
      <c r="DXL7" s="0"/>
      <c r="DXM7" s="0"/>
      <c r="DXN7" s="0"/>
      <c r="DXO7" s="0"/>
      <c r="DXP7" s="0"/>
      <c r="DXQ7" s="0"/>
      <c r="DXR7" s="0"/>
      <c r="DXS7" s="0"/>
      <c r="DXT7" s="0"/>
      <c r="DXU7" s="0"/>
      <c r="DXV7" s="0"/>
      <c r="DXW7" s="0"/>
      <c r="DXX7" s="0"/>
      <c r="DXY7" s="0"/>
      <c r="DXZ7" s="0"/>
      <c r="DYA7" s="0"/>
      <c r="DYB7" s="0"/>
      <c r="DYC7" s="0"/>
      <c r="DYD7" s="0"/>
      <c r="DYE7" s="0"/>
      <c r="DYF7" s="0"/>
      <c r="DYG7" s="0"/>
      <c r="DYH7" s="0"/>
      <c r="DYI7" s="0"/>
      <c r="DYJ7" s="0"/>
      <c r="DYK7" s="0"/>
      <c r="DYL7" s="0"/>
      <c r="DYM7" s="0"/>
      <c r="DYN7" s="0"/>
      <c r="DYO7" s="0"/>
      <c r="DYP7" s="0"/>
      <c r="DYQ7" s="0"/>
      <c r="DYR7" s="0"/>
      <c r="DYS7" s="0"/>
      <c r="DYT7" s="0"/>
      <c r="DYU7" s="0"/>
      <c r="DYV7" s="0"/>
      <c r="DYW7" s="0"/>
      <c r="DYX7" s="0"/>
      <c r="DYY7" s="0"/>
      <c r="DYZ7" s="0"/>
      <c r="DZA7" s="0"/>
      <c r="DZB7" s="0"/>
      <c r="DZC7" s="0"/>
      <c r="DZD7" s="0"/>
      <c r="DZE7" s="0"/>
      <c r="DZF7" s="0"/>
      <c r="DZG7" s="0"/>
      <c r="DZH7" s="0"/>
      <c r="DZI7" s="0"/>
      <c r="DZJ7" s="0"/>
      <c r="DZK7" s="0"/>
      <c r="DZL7" s="0"/>
      <c r="DZM7" s="0"/>
      <c r="DZN7" s="0"/>
      <c r="DZO7" s="0"/>
      <c r="DZP7" s="0"/>
      <c r="DZQ7" s="0"/>
      <c r="DZR7" s="0"/>
      <c r="DZS7" s="0"/>
      <c r="DZT7" s="0"/>
      <c r="DZU7" s="0"/>
      <c r="DZV7" s="0"/>
      <c r="DZW7" s="0"/>
      <c r="DZX7" s="0"/>
      <c r="DZY7" s="0"/>
      <c r="DZZ7" s="0"/>
      <c r="EAA7" s="0"/>
      <c r="EAB7" s="0"/>
      <c r="EAC7" s="0"/>
      <c r="EAD7" s="0"/>
      <c r="EAE7" s="0"/>
      <c r="EAF7" s="0"/>
      <c r="EAG7" s="0"/>
      <c r="EAH7" s="0"/>
      <c r="EAI7" s="0"/>
      <c r="EAJ7" s="0"/>
      <c r="EAK7" s="0"/>
      <c r="EAL7" s="0"/>
      <c r="EAM7" s="0"/>
      <c r="EAN7" s="0"/>
      <c r="EAO7" s="0"/>
      <c r="EAP7" s="0"/>
      <c r="EAQ7" s="0"/>
      <c r="EAR7" s="0"/>
      <c r="EAS7" s="0"/>
      <c r="EAT7" s="0"/>
      <c r="EAU7" s="0"/>
      <c r="EAV7" s="0"/>
      <c r="EAW7" s="0"/>
      <c r="EAX7" s="0"/>
      <c r="EAY7" s="0"/>
      <c r="EAZ7" s="0"/>
      <c r="EBA7" s="0"/>
      <c r="EBB7" s="0"/>
      <c r="EBC7" s="0"/>
      <c r="EBD7" s="0"/>
      <c r="EBE7" s="0"/>
      <c r="EBF7" s="0"/>
      <c r="EBG7" s="0"/>
      <c r="EBH7" s="0"/>
      <c r="EBI7" s="0"/>
      <c r="EBJ7" s="0"/>
      <c r="EBK7" s="0"/>
      <c r="EBL7" s="0"/>
      <c r="EBM7" s="0"/>
      <c r="EBN7" s="0"/>
      <c r="EBO7" s="0"/>
      <c r="EBP7" s="0"/>
      <c r="EBQ7" s="0"/>
      <c r="EBR7" s="0"/>
      <c r="EBS7" s="0"/>
      <c r="EBT7" s="0"/>
      <c r="EBU7" s="0"/>
      <c r="EBV7" s="0"/>
      <c r="EBW7" s="0"/>
      <c r="EBX7" s="0"/>
      <c r="EBY7" s="0"/>
      <c r="EBZ7" s="0"/>
      <c r="ECA7" s="0"/>
      <c r="ECB7" s="0"/>
      <c r="ECC7" s="0"/>
      <c r="ECD7" s="0"/>
      <c r="ECE7" s="0"/>
      <c r="ECF7" s="0"/>
      <c r="ECG7" s="0"/>
      <c r="ECH7" s="0"/>
      <c r="ECI7" s="0"/>
      <c r="ECJ7" s="0"/>
      <c r="ECK7" s="0"/>
      <c r="ECL7" s="0"/>
      <c r="ECM7" s="0"/>
      <c r="ECN7" s="0"/>
      <c r="ECO7" s="0"/>
      <c r="ECP7" s="0"/>
      <c r="ECQ7" s="0"/>
      <c r="ECR7" s="0"/>
      <c r="ECS7" s="0"/>
      <c r="ECT7" s="0"/>
      <c r="ECU7" s="0"/>
      <c r="ECV7" s="0"/>
      <c r="ECW7" s="0"/>
      <c r="ECX7" s="0"/>
      <c r="ECY7" s="0"/>
      <c r="ECZ7" s="0"/>
      <c r="EDA7" s="0"/>
      <c r="EDB7" s="0"/>
      <c r="EDC7" s="0"/>
      <c r="EDD7" s="0"/>
      <c r="EDE7" s="0"/>
      <c r="EDF7" s="0"/>
      <c r="EDG7" s="0"/>
      <c r="EDH7" s="0"/>
      <c r="EDI7" s="0"/>
      <c r="EDJ7" s="0"/>
      <c r="EDK7" s="0"/>
      <c r="EDL7" s="0"/>
      <c r="EDM7" s="0"/>
      <c r="EDN7" s="0"/>
      <c r="EDO7" s="0"/>
      <c r="EDP7" s="0"/>
      <c r="EDQ7" s="0"/>
      <c r="EDR7" s="0"/>
      <c r="EDS7" s="0"/>
      <c r="EDT7" s="0"/>
      <c r="EDU7" s="0"/>
      <c r="EDV7" s="0"/>
      <c r="EDW7" s="0"/>
      <c r="EDX7" s="0"/>
      <c r="EDY7" s="0"/>
      <c r="EDZ7" s="0"/>
      <c r="EEA7" s="0"/>
      <c r="EEB7" s="0"/>
      <c r="EEC7" s="0"/>
      <c r="EED7" s="0"/>
      <c r="EEE7" s="0"/>
      <c r="EEF7" s="0"/>
      <c r="EEG7" s="0"/>
      <c r="EEH7" s="0"/>
      <c r="EEI7" s="0"/>
      <c r="EEJ7" s="0"/>
      <c r="EEK7" s="0"/>
      <c r="EEL7" s="0"/>
      <c r="EEM7" s="0"/>
      <c r="EEN7" s="0"/>
      <c r="EEO7" s="0"/>
      <c r="EEP7" s="0"/>
      <c r="EEQ7" s="0"/>
      <c r="EER7" s="0"/>
      <c r="EES7" s="0"/>
      <c r="EET7" s="0"/>
      <c r="EEU7" s="0"/>
      <c r="EEV7" s="0"/>
      <c r="EEW7" s="0"/>
      <c r="EEX7" s="0"/>
      <c r="EEY7" s="0"/>
      <c r="EEZ7" s="0"/>
      <c r="EFA7" s="0"/>
      <c r="EFB7" s="0"/>
      <c r="EFC7" s="0"/>
      <c r="EFD7" s="0"/>
      <c r="EFE7" s="0"/>
      <c r="EFF7" s="0"/>
      <c r="EFG7" s="0"/>
      <c r="EFH7" s="0"/>
      <c r="EFI7" s="0"/>
      <c r="EFJ7" s="0"/>
      <c r="EFK7" s="0"/>
      <c r="EFL7" s="0"/>
      <c r="EFM7" s="0"/>
      <c r="EFN7" s="0"/>
      <c r="EFO7" s="0"/>
      <c r="EFP7" s="0"/>
      <c r="EFQ7" s="0"/>
      <c r="EFR7" s="0"/>
      <c r="EFS7" s="0"/>
      <c r="EFT7" s="0"/>
      <c r="EFU7" s="0"/>
      <c r="EFV7" s="0"/>
      <c r="EFW7" s="0"/>
      <c r="EFX7" s="0"/>
      <c r="EFY7" s="0"/>
      <c r="EFZ7" s="0"/>
      <c r="EGA7" s="0"/>
      <c r="EGB7" s="0"/>
      <c r="EGC7" s="0"/>
      <c r="EGD7" s="0"/>
      <c r="EGE7" s="0"/>
      <c r="EGF7" s="0"/>
      <c r="EGG7" s="0"/>
      <c r="EGH7" s="0"/>
      <c r="EGI7" s="0"/>
      <c r="EGJ7" s="0"/>
      <c r="EGK7" s="0"/>
      <c r="EGL7" s="0"/>
      <c r="EGM7" s="0"/>
      <c r="EGN7" s="0"/>
      <c r="EGO7" s="0"/>
      <c r="EGP7" s="0"/>
      <c r="EGQ7" s="0"/>
      <c r="EGR7" s="0"/>
      <c r="EGS7" s="0"/>
      <c r="EGT7" s="0"/>
      <c r="EGU7" s="0"/>
      <c r="EGV7" s="0"/>
      <c r="EGW7" s="0"/>
      <c r="EGX7" s="0"/>
      <c r="EGY7" s="0"/>
      <c r="EGZ7" s="0"/>
      <c r="EHA7" s="0"/>
      <c r="EHB7" s="0"/>
      <c r="EHC7" s="0"/>
      <c r="EHD7" s="0"/>
      <c r="EHE7" s="0"/>
      <c r="EHF7" s="0"/>
      <c r="EHG7" s="0"/>
      <c r="EHH7" s="0"/>
      <c r="EHI7" s="0"/>
      <c r="EHJ7" s="0"/>
      <c r="EHK7" s="0"/>
      <c r="EHL7" s="0"/>
      <c r="EHM7" s="0"/>
      <c r="EHN7" s="0"/>
      <c r="EHO7" s="0"/>
      <c r="EHP7" s="0"/>
      <c r="EHQ7" s="0"/>
      <c r="EHR7" s="0"/>
      <c r="EHS7" s="0"/>
      <c r="EHT7" s="0"/>
      <c r="EHU7" s="0"/>
      <c r="EHV7" s="0"/>
      <c r="EHW7" s="0"/>
      <c r="EHX7" s="0"/>
      <c r="EHY7" s="0"/>
      <c r="EHZ7" s="0"/>
      <c r="EIA7" s="0"/>
      <c r="EIB7" s="0"/>
      <c r="EIC7" s="0"/>
      <c r="EID7" s="0"/>
      <c r="EIE7" s="0"/>
      <c r="EIF7" s="0"/>
      <c r="EIG7" s="0"/>
      <c r="EIH7" s="0"/>
      <c r="EII7" s="0"/>
      <c r="EIJ7" s="0"/>
      <c r="EIK7" s="0"/>
      <c r="EIL7" s="0"/>
      <c r="EIM7" s="0"/>
      <c r="EIN7" s="0"/>
      <c r="EIO7" s="0"/>
      <c r="EIP7" s="0"/>
      <c r="EIQ7" s="0"/>
      <c r="EIR7" s="0"/>
      <c r="EIS7" s="0"/>
      <c r="EIT7" s="0"/>
      <c r="EIU7" s="0"/>
      <c r="EIV7" s="0"/>
      <c r="EIW7" s="0"/>
      <c r="EIX7" s="0"/>
      <c r="EIY7" s="0"/>
      <c r="EIZ7" s="0"/>
      <c r="EJA7" s="0"/>
      <c r="EJB7" s="0"/>
      <c r="EJC7" s="0"/>
      <c r="EJD7" s="0"/>
      <c r="EJE7" s="0"/>
      <c r="EJF7" s="0"/>
      <c r="EJG7" s="0"/>
      <c r="EJH7" s="0"/>
      <c r="EJI7" s="0"/>
      <c r="EJJ7" s="0"/>
      <c r="EJK7" s="0"/>
      <c r="EJL7" s="0"/>
      <c r="EJM7" s="0"/>
      <c r="EJN7" s="0"/>
      <c r="EJO7" s="0"/>
      <c r="EJP7" s="0"/>
      <c r="EJQ7" s="0"/>
      <c r="EJR7" s="0"/>
      <c r="EJS7" s="0"/>
      <c r="EJT7" s="0"/>
      <c r="EJU7" s="0"/>
      <c r="EJV7" s="0"/>
      <c r="EJW7" s="0"/>
      <c r="EJX7" s="0"/>
      <c r="EJY7" s="0"/>
      <c r="EJZ7" s="0"/>
      <c r="EKA7" s="0"/>
      <c r="EKB7" s="0"/>
      <c r="EKC7" s="0"/>
      <c r="EKD7" s="0"/>
      <c r="EKE7" s="0"/>
      <c r="EKF7" s="0"/>
      <c r="EKG7" s="0"/>
      <c r="EKH7" s="0"/>
      <c r="EKI7" s="0"/>
      <c r="EKJ7" s="0"/>
      <c r="EKK7" s="0"/>
      <c r="EKL7" s="0"/>
      <c r="EKM7" s="0"/>
      <c r="EKN7" s="0"/>
      <c r="EKO7" s="0"/>
      <c r="EKP7" s="0"/>
      <c r="EKQ7" s="0"/>
      <c r="EKR7" s="0"/>
      <c r="EKS7" s="0"/>
      <c r="EKT7" s="0"/>
      <c r="EKU7" s="0"/>
      <c r="EKV7" s="0"/>
      <c r="EKW7" s="0"/>
      <c r="EKX7" s="0"/>
      <c r="EKY7" s="0"/>
      <c r="EKZ7" s="0"/>
      <c r="ELA7" s="0"/>
      <c r="ELB7" s="0"/>
      <c r="ELC7" s="0"/>
      <c r="ELD7" s="0"/>
      <c r="ELE7" s="0"/>
      <c r="ELF7" s="0"/>
      <c r="ELG7" s="0"/>
      <c r="ELH7" s="0"/>
      <c r="ELI7" s="0"/>
      <c r="ELJ7" s="0"/>
      <c r="ELK7" s="0"/>
      <c r="ELL7" s="0"/>
      <c r="ELM7" s="0"/>
      <c r="ELN7" s="0"/>
      <c r="ELO7" s="0"/>
      <c r="ELP7" s="0"/>
      <c r="ELQ7" s="0"/>
      <c r="ELR7" s="0"/>
      <c r="ELS7" s="0"/>
      <c r="ELT7" s="0"/>
      <c r="ELU7" s="0"/>
      <c r="ELV7" s="0"/>
      <c r="ELW7" s="0"/>
      <c r="ELX7" s="0"/>
      <c r="ELY7" s="0"/>
      <c r="ELZ7" s="0"/>
      <c r="EMA7" s="0"/>
      <c r="EMB7" s="0"/>
      <c r="EMC7" s="0"/>
      <c r="EMD7" s="0"/>
      <c r="EME7" s="0"/>
      <c r="EMF7" s="0"/>
      <c r="EMG7" s="0"/>
      <c r="EMH7" s="0"/>
      <c r="EMI7" s="0"/>
      <c r="EMJ7" s="0"/>
      <c r="EMK7" s="0"/>
      <c r="EML7" s="0"/>
      <c r="EMM7" s="0"/>
      <c r="EMN7" s="0"/>
      <c r="EMO7" s="0"/>
      <c r="EMP7" s="0"/>
      <c r="EMQ7" s="0"/>
      <c r="EMR7" s="0"/>
      <c r="EMS7" s="0"/>
      <c r="EMT7" s="0"/>
      <c r="EMU7" s="0"/>
      <c r="EMV7" s="0"/>
      <c r="EMW7" s="0"/>
      <c r="EMX7" s="0"/>
      <c r="EMY7" s="0"/>
      <c r="EMZ7" s="0"/>
      <c r="ENA7" s="0"/>
      <c r="ENB7" s="0"/>
      <c r="ENC7" s="0"/>
      <c r="END7" s="0"/>
      <c r="ENE7" s="0"/>
      <c r="ENF7" s="0"/>
      <c r="ENG7" s="0"/>
      <c r="ENH7" s="0"/>
      <c r="ENI7" s="0"/>
      <c r="ENJ7" s="0"/>
      <c r="ENK7" s="0"/>
      <c r="ENL7" s="0"/>
      <c r="ENM7" s="0"/>
      <c r="ENN7" s="0"/>
      <c r="ENO7" s="0"/>
      <c r="ENP7" s="0"/>
      <c r="ENQ7" s="0"/>
      <c r="ENR7" s="0"/>
      <c r="ENS7" s="0"/>
      <c r="ENT7" s="0"/>
      <c r="ENU7" s="0"/>
      <c r="ENV7" s="0"/>
      <c r="ENW7" s="0"/>
      <c r="ENX7" s="0"/>
      <c r="ENY7" s="0"/>
      <c r="ENZ7" s="0"/>
      <c r="EOA7" s="0"/>
      <c r="EOB7" s="0"/>
      <c r="EOC7" s="0"/>
      <c r="EOD7" s="0"/>
      <c r="EOE7" s="0"/>
      <c r="EOF7" s="0"/>
      <c r="EOG7" s="0"/>
      <c r="EOH7" s="0"/>
      <c r="EOI7" s="0"/>
      <c r="EOJ7" s="0"/>
      <c r="EOK7" s="0"/>
      <c r="EOL7" s="0"/>
      <c r="EOM7" s="0"/>
      <c r="EON7" s="0"/>
      <c r="EOO7" s="0"/>
      <c r="EOP7" s="0"/>
      <c r="EOQ7" s="0"/>
      <c r="EOR7" s="0"/>
      <c r="EOS7" s="0"/>
      <c r="EOT7" s="0"/>
      <c r="EOU7" s="0"/>
      <c r="EOV7" s="0"/>
      <c r="EOW7" s="0"/>
      <c r="EOX7" s="0"/>
      <c r="EOY7" s="0"/>
      <c r="EOZ7" s="0"/>
      <c r="EPA7" s="0"/>
      <c r="EPB7" s="0"/>
      <c r="EPC7" s="0"/>
      <c r="EPD7" s="0"/>
      <c r="EPE7" s="0"/>
      <c r="EPF7" s="0"/>
      <c r="EPG7" s="0"/>
      <c r="EPH7" s="0"/>
      <c r="EPI7" s="0"/>
      <c r="EPJ7" s="0"/>
      <c r="EPK7" s="0"/>
      <c r="EPL7" s="0"/>
      <c r="EPM7" s="0"/>
      <c r="EPN7" s="0"/>
      <c r="EPO7" s="0"/>
      <c r="EPP7" s="0"/>
      <c r="EPQ7" s="0"/>
      <c r="EPR7" s="0"/>
      <c r="EPS7" s="0"/>
      <c r="EPT7" s="0"/>
      <c r="EPU7" s="0"/>
      <c r="EPV7" s="0"/>
      <c r="EPW7" s="0"/>
      <c r="EPX7" s="0"/>
      <c r="EPY7" s="0"/>
      <c r="EPZ7" s="0"/>
      <c r="EQA7" s="0"/>
      <c r="EQB7" s="0"/>
      <c r="EQC7" s="0"/>
      <c r="EQD7" s="0"/>
      <c r="EQE7" s="0"/>
      <c r="EQF7" s="0"/>
      <c r="EQG7" s="0"/>
      <c r="EQH7" s="0"/>
      <c r="EQI7" s="0"/>
      <c r="EQJ7" s="0"/>
      <c r="EQK7" s="0"/>
      <c r="EQL7" s="0"/>
      <c r="EQM7" s="0"/>
      <c r="EQN7" s="0"/>
      <c r="EQO7" s="0"/>
      <c r="EQP7" s="0"/>
      <c r="EQQ7" s="0"/>
      <c r="EQR7" s="0"/>
      <c r="EQS7" s="0"/>
      <c r="EQT7" s="0"/>
      <c r="EQU7" s="0"/>
      <c r="EQV7" s="0"/>
      <c r="EQW7" s="0"/>
      <c r="EQX7" s="0"/>
      <c r="EQY7" s="0"/>
      <c r="EQZ7" s="0"/>
      <c r="ERA7" s="0"/>
      <c r="ERB7" s="0"/>
      <c r="ERC7" s="0"/>
      <c r="ERD7" s="0"/>
      <c r="ERE7" s="0"/>
      <c r="ERF7" s="0"/>
      <c r="ERG7" s="0"/>
      <c r="ERH7" s="0"/>
      <c r="ERI7" s="0"/>
      <c r="ERJ7" s="0"/>
      <c r="ERK7" s="0"/>
      <c r="ERL7" s="0"/>
      <c r="ERM7" s="0"/>
      <c r="ERN7" s="0"/>
      <c r="ERO7" s="0"/>
      <c r="ERP7" s="0"/>
      <c r="ERQ7" s="0"/>
      <c r="ERR7" s="0"/>
      <c r="ERS7" s="0"/>
      <c r="ERT7" s="0"/>
      <c r="ERU7" s="0"/>
      <c r="ERV7" s="0"/>
      <c r="ERW7" s="0"/>
      <c r="ERX7" s="0"/>
      <c r="ERY7" s="0"/>
      <c r="ERZ7" s="0"/>
      <c r="ESA7" s="0"/>
      <c r="ESB7" s="0"/>
      <c r="ESC7" s="0"/>
      <c r="ESD7" s="0"/>
      <c r="ESE7" s="0"/>
      <c r="ESF7" s="0"/>
      <c r="ESG7" s="0"/>
      <c r="ESH7" s="0"/>
      <c r="ESI7" s="0"/>
      <c r="ESJ7" s="0"/>
      <c r="ESK7" s="0"/>
      <c r="ESL7" s="0"/>
      <c r="ESM7" s="0"/>
      <c r="ESN7" s="0"/>
      <c r="ESO7" s="0"/>
      <c r="ESP7" s="0"/>
      <c r="ESQ7" s="0"/>
      <c r="ESR7" s="0"/>
      <c r="ESS7" s="0"/>
      <c r="EST7" s="0"/>
      <c r="ESU7" s="0"/>
      <c r="ESV7" s="0"/>
      <c r="ESW7" s="0"/>
      <c r="ESX7" s="0"/>
      <c r="ESY7" s="0"/>
      <c r="ESZ7" s="0"/>
      <c r="ETA7" s="0"/>
      <c r="ETB7" s="0"/>
      <c r="ETC7" s="0"/>
      <c r="ETD7" s="0"/>
      <c r="ETE7" s="0"/>
      <c r="ETF7" s="0"/>
      <c r="ETG7" s="0"/>
      <c r="ETH7" s="0"/>
      <c r="ETI7" s="0"/>
      <c r="ETJ7" s="0"/>
      <c r="ETK7" s="0"/>
      <c r="ETL7" s="0"/>
      <c r="ETM7" s="0"/>
      <c r="ETN7" s="0"/>
      <c r="ETO7" s="0"/>
      <c r="ETP7" s="0"/>
      <c r="ETQ7" s="0"/>
      <c r="ETR7" s="0"/>
      <c r="ETS7" s="0"/>
      <c r="ETT7" s="0"/>
      <c r="ETU7" s="0"/>
      <c r="ETV7" s="0"/>
      <c r="ETW7" s="0"/>
      <c r="ETX7" s="0"/>
      <c r="ETY7" s="0"/>
      <c r="ETZ7" s="0"/>
      <c r="EUA7" s="0"/>
      <c r="EUB7" s="0"/>
      <c r="EUC7" s="0"/>
      <c r="EUD7" s="0"/>
      <c r="EUE7" s="0"/>
      <c r="EUF7" s="0"/>
      <c r="EUG7" s="0"/>
      <c r="EUH7" s="0"/>
      <c r="EUI7" s="0"/>
      <c r="EUJ7" s="0"/>
      <c r="EUK7" s="0"/>
      <c r="EUL7" s="0"/>
      <c r="EUM7" s="0"/>
      <c r="EUN7" s="0"/>
      <c r="EUO7" s="0"/>
      <c r="EUP7" s="0"/>
      <c r="EUQ7" s="0"/>
      <c r="EUR7" s="0"/>
      <c r="EUS7" s="0"/>
      <c r="EUT7" s="0"/>
      <c r="EUU7" s="0"/>
      <c r="EUV7" s="0"/>
      <c r="EUW7" s="0"/>
      <c r="EUX7" s="0"/>
      <c r="EUY7" s="0"/>
      <c r="EUZ7" s="0"/>
      <c r="EVA7" s="0"/>
      <c r="EVB7" s="0"/>
      <c r="EVC7" s="0"/>
      <c r="EVD7" s="0"/>
      <c r="EVE7" s="0"/>
      <c r="EVF7" s="0"/>
      <c r="EVG7" s="0"/>
      <c r="EVH7" s="0"/>
      <c r="EVI7" s="0"/>
      <c r="EVJ7" s="0"/>
      <c r="EVK7" s="0"/>
      <c r="EVL7" s="0"/>
      <c r="EVM7" s="0"/>
      <c r="EVN7" s="0"/>
      <c r="EVO7" s="0"/>
      <c r="EVP7" s="0"/>
      <c r="EVQ7" s="0"/>
      <c r="EVR7" s="0"/>
      <c r="EVS7" s="0"/>
      <c r="EVT7" s="0"/>
      <c r="EVU7" s="0"/>
      <c r="EVV7" s="0"/>
      <c r="EVW7" s="0"/>
      <c r="EVX7" s="0"/>
      <c r="EVY7" s="0"/>
      <c r="EVZ7" s="0"/>
      <c r="EWA7" s="0"/>
      <c r="EWB7" s="0"/>
      <c r="EWC7" s="0"/>
      <c r="EWD7" s="0"/>
      <c r="EWE7" s="0"/>
      <c r="EWF7" s="0"/>
      <c r="EWG7" s="0"/>
      <c r="EWH7" s="0"/>
      <c r="EWI7" s="0"/>
      <c r="EWJ7" s="0"/>
      <c r="EWK7" s="0"/>
      <c r="EWL7" s="0"/>
      <c r="EWM7" s="0"/>
      <c r="EWN7" s="0"/>
      <c r="EWO7" s="0"/>
      <c r="EWP7" s="0"/>
      <c r="EWQ7" s="0"/>
      <c r="EWR7" s="0"/>
      <c r="EWS7" s="0"/>
      <c r="EWT7" s="0"/>
      <c r="EWU7" s="0"/>
      <c r="EWV7" s="0"/>
      <c r="EWW7" s="0"/>
      <c r="EWX7" s="0"/>
      <c r="EWY7" s="0"/>
      <c r="EWZ7" s="0"/>
      <c r="EXA7" s="0"/>
      <c r="EXB7" s="0"/>
      <c r="EXC7" s="0"/>
      <c r="EXD7" s="0"/>
      <c r="EXE7" s="0"/>
      <c r="EXF7" s="0"/>
      <c r="EXG7" s="0"/>
      <c r="EXH7" s="0"/>
      <c r="EXI7" s="0"/>
      <c r="EXJ7" s="0"/>
      <c r="EXK7" s="0"/>
      <c r="EXL7" s="0"/>
      <c r="EXM7" s="0"/>
      <c r="EXN7" s="0"/>
      <c r="EXO7" s="0"/>
      <c r="EXP7" s="0"/>
      <c r="EXQ7" s="0"/>
      <c r="EXR7" s="0"/>
      <c r="EXS7" s="0"/>
      <c r="EXT7" s="0"/>
      <c r="EXU7" s="0"/>
      <c r="EXV7" s="0"/>
      <c r="EXW7" s="0"/>
      <c r="EXX7" s="0"/>
      <c r="EXY7" s="0"/>
      <c r="EXZ7" s="0"/>
      <c r="EYA7" s="0"/>
      <c r="EYB7" s="0"/>
      <c r="EYC7" s="0"/>
      <c r="EYD7" s="0"/>
      <c r="EYE7" s="0"/>
      <c r="EYF7" s="0"/>
      <c r="EYG7" s="0"/>
      <c r="EYH7" s="0"/>
      <c r="EYI7" s="0"/>
      <c r="EYJ7" s="0"/>
      <c r="EYK7" s="0"/>
      <c r="EYL7" s="0"/>
      <c r="EYM7" s="0"/>
      <c r="EYN7" s="0"/>
      <c r="EYO7" s="0"/>
      <c r="EYP7" s="0"/>
      <c r="EYQ7" s="0"/>
      <c r="EYR7" s="0"/>
      <c r="EYS7" s="0"/>
      <c r="EYT7" s="0"/>
      <c r="EYU7" s="0"/>
      <c r="EYV7" s="0"/>
      <c r="EYW7" s="0"/>
      <c r="EYX7" s="0"/>
      <c r="EYY7" s="0"/>
      <c r="EYZ7" s="0"/>
      <c r="EZA7" s="0"/>
      <c r="EZB7" s="0"/>
      <c r="EZC7" s="0"/>
      <c r="EZD7" s="0"/>
      <c r="EZE7" s="0"/>
      <c r="EZF7" s="0"/>
      <c r="EZG7" s="0"/>
      <c r="EZH7" s="0"/>
      <c r="EZI7" s="0"/>
      <c r="EZJ7" s="0"/>
      <c r="EZK7" s="0"/>
      <c r="EZL7" s="0"/>
      <c r="EZM7" s="0"/>
      <c r="EZN7" s="0"/>
      <c r="EZO7" s="0"/>
      <c r="EZP7" s="0"/>
      <c r="EZQ7" s="0"/>
      <c r="EZR7" s="0"/>
      <c r="EZS7" s="0"/>
      <c r="EZT7" s="0"/>
      <c r="EZU7" s="0"/>
      <c r="EZV7" s="0"/>
      <c r="EZW7" s="0"/>
      <c r="EZX7" s="0"/>
      <c r="EZY7" s="0"/>
      <c r="EZZ7" s="0"/>
      <c r="FAA7" s="0"/>
      <c r="FAB7" s="0"/>
      <c r="FAC7" s="0"/>
      <c r="FAD7" s="0"/>
      <c r="FAE7" s="0"/>
      <c r="FAF7" s="0"/>
      <c r="FAG7" s="0"/>
      <c r="FAH7" s="0"/>
      <c r="FAI7" s="0"/>
      <c r="FAJ7" s="0"/>
      <c r="FAK7" s="0"/>
      <c r="FAL7" s="0"/>
      <c r="FAM7" s="0"/>
      <c r="FAN7" s="0"/>
      <c r="FAO7" s="0"/>
      <c r="FAP7" s="0"/>
      <c r="FAQ7" s="0"/>
      <c r="FAR7" s="0"/>
      <c r="FAS7" s="0"/>
      <c r="FAT7" s="0"/>
      <c r="FAU7" s="0"/>
      <c r="FAV7" s="0"/>
      <c r="FAW7" s="0"/>
      <c r="FAX7" s="0"/>
      <c r="FAY7" s="0"/>
      <c r="FAZ7" s="0"/>
      <c r="FBA7" s="0"/>
      <c r="FBB7" s="0"/>
      <c r="FBC7" s="0"/>
      <c r="FBD7" s="0"/>
      <c r="FBE7" s="0"/>
      <c r="FBF7" s="0"/>
      <c r="FBG7" s="0"/>
      <c r="FBH7" s="0"/>
      <c r="FBI7" s="0"/>
      <c r="FBJ7" s="0"/>
      <c r="FBK7" s="0"/>
      <c r="FBL7" s="0"/>
      <c r="FBM7" s="0"/>
      <c r="FBN7" s="0"/>
      <c r="FBO7" s="0"/>
      <c r="FBP7" s="0"/>
      <c r="FBQ7" s="0"/>
      <c r="FBR7" s="0"/>
      <c r="FBS7" s="0"/>
      <c r="FBT7" s="0"/>
      <c r="FBU7" s="0"/>
      <c r="FBV7" s="0"/>
      <c r="FBW7" s="0"/>
      <c r="FBX7" s="0"/>
      <c r="FBY7" s="0"/>
      <c r="FBZ7" s="0"/>
      <c r="FCA7" s="0"/>
      <c r="FCB7" s="0"/>
      <c r="FCC7" s="0"/>
      <c r="FCD7" s="0"/>
      <c r="FCE7" s="0"/>
      <c r="FCF7" s="0"/>
      <c r="FCG7" s="0"/>
      <c r="FCH7" s="0"/>
      <c r="FCI7" s="0"/>
      <c r="FCJ7" s="0"/>
      <c r="FCK7" s="0"/>
      <c r="FCL7" s="0"/>
      <c r="FCM7" s="0"/>
      <c r="FCN7" s="0"/>
      <c r="FCO7" s="0"/>
      <c r="FCP7" s="0"/>
      <c r="FCQ7" s="0"/>
      <c r="FCR7" s="0"/>
      <c r="FCS7" s="0"/>
      <c r="FCT7" s="0"/>
      <c r="FCU7" s="0"/>
      <c r="FCV7" s="0"/>
      <c r="FCW7" s="0"/>
      <c r="FCX7" s="0"/>
      <c r="FCY7" s="0"/>
      <c r="FCZ7" s="0"/>
      <c r="FDA7" s="0"/>
      <c r="FDB7" s="0"/>
      <c r="FDC7" s="0"/>
      <c r="FDD7" s="0"/>
      <c r="FDE7" s="0"/>
      <c r="FDF7" s="0"/>
      <c r="FDG7" s="0"/>
      <c r="FDH7" s="0"/>
      <c r="FDI7" s="0"/>
      <c r="FDJ7" s="0"/>
      <c r="FDK7" s="0"/>
      <c r="FDL7" s="0"/>
      <c r="FDM7" s="0"/>
      <c r="FDN7" s="0"/>
      <c r="FDO7" s="0"/>
      <c r="FDP7" s="0"/>
      <c r="FDQ7" s="0"/>
      <c r="FDR7" s="0"/>
      <c r="FDS7" s="0"/>
      <c r="FDT7" s="0"/>
      <c r="FDU7" s="0"/>
      <c r="FDV7" s="0"/>
      <c r="FDW7" s="0"/>
      <c r="FDX7" s="0"/>
      <c r="FDY7" s="0"/>
      <c r="FDZ7" s="0"/>
      <c r="FEA7" s="0"/>
      <c r="FEB7" s="0"/>
      <c r="FEC7" s="0"/>
      <c r="FED7" s="0"/>
      <c r="FEE7" s="0"/>
      <c r="FEF7" s="0"/>
      <c r="FEG7" s="0"/>
      <c r="FEH7" s="0"/>
      <c r="FEI7" s="0"/>
      <c r="FEJ7" s="0"/>
      <c r="FEK7" s="0"/>
      <c r="FEL7" s="0"/>
      <c r="FEM7" s="0"/>
      <c r="FEN7" s="0"/>
      <c r="FEO7" s="0"/>
      <c r="FEP7" s="0"/>
      <c r="FEQ7" s="0"/>
      <c r="FER7" s="0"/>
      <c r="FES7" s="0"/>
      <c r="FET7" s="0"/>
      <c r="FEU7" s="0"/>
      <c r="FEV7" s="0"/>
      <c r="FEW7" s="0"/>
      <c r="FEX7" s="0"/>
      <c r="FEY7" s="0"/>
      <c r="FEZ7" s="0"/>
      <c r="FFA7" s="0"/>
      <c r="FFB7" s="0"/>
      <c r="FFC7" s="0"/>
      <c r="FFD7" s="0"/>
      <c r="FFE7" s="0"/>
      <c r="FFF7" s="0"/>
      <c r="FFG7" s="0"/>
      <c r="FFH7" s="0"/>
      <c r="FFI7" s="0"/>
      <c r="FFJ7" s="0"/>
      <c r="FFK7" s="0"/>
      <c r="FFL7" s="0"/>
      <c r="FFM7" s="0"/>
      <c r="FFN7" s="0"/>
      <c r="FFO7" s="0"/>
      <c r="FFP7" s="0"/>
      <c r="FFQ7" s="0"/>
      <c r="FFR7" s="0"/>
      <c r="FFS7" s="0"/>
      <c r="FFT7" s="0"/>
      <c r="FFU7" s="0"/>
      <c r="FFV7" s="0"/>
      <c r="FFW7" s="0"/>
      <c r="FFX7" s="0"/>
      <c r="FFY7" s="0"/>
      <c r="FFZ7" s="0"/>
      <c r="FGA7" s="0"/>
      <c r="FGB7" s="0"/>
      <c r="FGC7" s="0"/>
      <c r="FGD7" s="0"/>
      <c r="FGE7" s="0"/>
      <c r="FGF7" s="0"/>
      <c r="FGG7" s="0"/>
      <c r="FGH7" s="0"/>
      <c r="FGI7" s="0"/>
      <c r="FGJ7" s="0"/>
      <c r="FGK7" s="0"/>
      <c r="FGL7" s="0"/>
      <c r="FGM7" s="0"/>
      <c r="FGN7" s="0"/>
      <c r="FGO7" s="0"/>
      <c r="FGP7" s="0"/>
      <c r="FGQ7" s="0"/>
      <c r="FGR7" s="0"/>
      <c r="FGS7" s="0"/>
      <c r="FGT7" s="0"/>
      <c r="FGU7" s="0"/>
      <c r="FGV7" s="0"/>
      <c r="FGW7" s="0"/>
      <c r="FGX7" s="0"/>
      <c r="FGY7" s="0"/>
      <c r="FGZ7" s="0"/>
      <c r="FHA7" s="0"/>
      <c r="FHB7" s="0"/>
      <c r="FHC7" s="0"/>
      <c r="FHD7" s="0"/>
      <c r="FHE7" s="0"/>
      <c r="FHF7" s="0"/>
      <c r="FHG7" s="0"/>
      <c r="FHH7" s="0"/>
      <c r="FHI7" s="0"/>
      <c r="FHJ7" s="0"/>
      <c r="FHK7" s="0"/>
      <c r="FHL7" s="0"/>
      <c r="FHM7" s="0"/>
      <c r="FHN7" s="0"/>
      <c r="FHO7" s="0"/>
      <c r="FHP7" s="0"/>
      <c r="FHQ7" s="0"/>
      <c r="FHR7" s="0"/>
      <c r="FHS7" s="0"/>
      <c r="FHT7" s="0"/>
      <c r="FHU7" s="0"/>
      <c r="FHV7" s="0"/>
      <c r="FHW7" s="0"/>
      <c r="FHX7" s="0"/>
      <c r="FHY7" s="0"/>
      <c r="FHZ7" s="0"/>
      <c r="FIA7" s="0"/>
      <c r="FIB7" s="0"/>
      <c r="FIC7" s="0"/>
      <c r="FID7" s="0"/>
      <c r="FIE7" s="0"/>
      <c r="FIF7" s="0"/>
      <c r="FIG7" s="0"/>
      <c r="FIH7" s="0"/>
      <c r="FII7" s="0"/>
      <c r="FIJ7" s="0"/>
      <c r="FIK7" s="0"/>
      <c r="FIL7" s="0"/>
      <c r="FIM7" s="0"/>
      <c r="FIN7" s="0"/>
      <c r="FIO7" s="0"/>
      <c r="FIP7" s="0"/>
      <c r="FIQ7" s="0"/>
      <c r="FIR7" s="0"/>
      <c r="FIS7" s="0"/>
      <c r="FIT7" s="0"/>
      <c r="FIU7" s="0"/>
      <c r="FIV7" s="0"/>
      <c r="FIW7" s="0"/>
      <c r="FIX7" s="0"/>
      <c r="FIY7" s="0"/>
      <c r="FIZ7" s="0"/>
      <c r="FJA7" s="0"/>
      <c r="FJB7" s="0"/>
      <c r="FJC7" s="0"/>
      <c r="FJD7" s="0"/>
      <c r="FJE7" s="0"/>
      <c r="FJF7" s="0"/>
      <c r="FJG7" s="0"/>
      <c r="FJH7" s="0"/>
      <c r="FJI7" s="0"/>
      <c r="FJJ7" s="0"/>
      <c r="FJK7" s="0"/>
      <c r="FJL7" s="0"/>
      <c r="FJM7" s="0"/>
      <c r="FJN7" s="0"/>
      <c r="FJO7" s="0"/>
      <c r="FJP7" s="0"/>
      <c r="FJQ7" s="0"/>
      <c r="FJR7" s="0"/>
      <c r="FJS7" s="0"/>
      <c r="FJT7" s="0"/>
      <c r="FJU7" s="0"/>
      <c r="FJV7" s="0"/>
      <c r="FJW7" s="0"/>
      <c r="FJX7" s="0"/>
      <c r="FJY7" s="0"/>
      <c r="FJZ7" s="0"/>
      <c r="FKA7" s="0"/>
      <c r="FKB7" s="0"/>
      <c r="FKC7" s="0"/>
      <c r="FKD7" s="0"/>
      <c r="FKE7" s="0"/>
      <c r="FKF7" s="0"/>
      <c r="FKG7" s="0"/>
      <c r="FKH7" s="0"/>
      <c r="FKI7" s="0"/>
      <c r="FKJ7" s="0"/>
      <c r="FKK7" s="0"/>
      <c r="FKL7" s="0"/>
      <c r="FKM7" s="0"/>
      <c r="FKN7" s="0"/>
      <c r="FKO7" s="0"/>
      <c r="FKP7" s="0"/>
      <c r="FKQ7" s="0"/>
      <c r="FKR7" s="0"/>
      <c r="FKS7" s="0"/>
      <c r="FKT7" s="0"/>
      <c r="FKU7" s="0"/>
      <c r="FKV7" s="0"/>
      <c r="FKW7" s="0"/>
      <c r="FKX7" s="0"/>
      <c r="FKY7" s="0"/>
      <c r="FKZ7" s="0"/>
      <c r="FLA7" s="0"/>
      <c r="FLB7" s="0"/>
      <c r="FLC7" s="0"/>
      <c r="FLD7" s="0"/>
      <c r="FLE7" s="0"/>
      <c r="FLF7" s="0"/>
      <c r="FLG7" s="0"/>
      <c r="FLH7" s="0"/>
      <c r="FLI7" s="0"/>
      <c r="FLJ7" s="0"/>
      <c r="FLK7" s="0"/>
      <c r="FLL7" s="0"/>
      <c r="FLM7" s="0"/>
      <c r="FLN7" s="0"/>
      <c r="FLO7" s="0"/>
      <c r="FLP7" s="0"/>
      <c r="FLQ7" s="0"/>
      <c r="FLR7" s="0"/>
      <c r="FLS7" s="0"/>
      <c r="FLT7" s="0"/>
      <c r="FLU7" s="0"/>
      <c r="FLV7" s="0"/>
      <c r="FLW7" s="0"/>
      <c r="FLX7" s="0"/>
      <c r="FLY7" s="0"/>
      <c r="FLZ7" s="0"/>
      <c r="FMA7" s="0"/>
      <c r="FMB7" s="0"/>
      <c r="FMC7" s="0"/>
      <c r="FMD7" s="0"/>
      <c r="FME7" s="0"/>
      <c r="FMF7" s="0"/>
      <c r="FMG7" s="0"/>
      <c r="FMH7" s="0"/>
      <c r="FMI7" s="0"/>
      <c r="FMJ7" s="0"/>
      <c r="FMK7" s="0"/>
      <c r="FML7" s="0"/>
      <c r="FMM7" s="0"/>
      <c r="FMN7" s="0"/>
      <c r="FMO7" s="0"/>
      <c r="FMP7" s="0"/>
      <c r="FMQ7" s="0"/>
      <c r="FMR7" s="0"/>
      <c r="FMS7" s="0"/>
      <c r="FMT7" s="0"/>
      <c r="FMU7" s="0"/>
      <c r="FMV7" s="0"/>
      <c r="FMW7" s="0"/>
      <c r="FMX7" s="0"/>
      <c r="FMY7" s="0"/>
      <c r="FMZ7" s="0"/>
      <c r="FNA7" s="0"/>
      <c r="FNB7" s="0"/>
      <c r="FNC7" s="0"/>
      <c r="FND7" s="0"/>
      <c r="FNE7" s="0"/>
      <c r="FNF7" s="0"/>
      <c r="FNG7" s="0"/>
      <c r="FNH7" s="0"/>
      <c r="FNI7" s="0"/>
      <c r="FNJ7" s="0"/>
      <c r="FNK7" s="0"/>
      <c r="FNL7" s="0"/>
      <c r="FNM7" s="0"/>
      <c r="FNN7" s="0"/>
      <c r="FNO7" s="0"/>
      <c r="FNP7" s="0"/>
      <c r="FNQ7" s="0"/>
      <c r="FNR7" s="0"/>
      <c r="FNS7" s="0"/>
      <c r="FNT7" s="0"/>
      <c r="FNU7" s="0"/>
      <c r="FNV7" s="0"/>
      <c r="FNW7" s="0"/>
      <c r="FNX7" s="0"/>
      <c r="FNY7" s="0"/>
      <c r="FNZ7" s="0"/>
      <c r="FOA7" s="0"/>
      <c r="FOB7" s="0"/>
      <c r="FOC7" s="0"/>
      <c r="FOD7" s="0"/>
      <c r="FOE7" s="0"/>
      <c r="FOF7" s="0"/>
      <c r="FOG7" s="0"/>
      <c r="FOH7" s="0"/>
      <c r="FOI7" s="0"/>
      <c r="FOJ7" s="0"/>
      <c r="FOK7" s="0"/>
      <c r="FOL7" s="0"/>
      <c r="FOM7" s="0"/>
      <c r="FON7" s="0"/>
      <c r="FOO7" s="0"/>
      <c r="FOP7" s="0"/>
      <c r="FOQ7" s="0"/>
      <c r="FOR7" s="0"/>
      <c r="FOS7" s="0"/>
      <c r="FOT7" s="0"/>
      <c r="FOU7" s="0"/>
      <c r="FOV7" s="0"/>
      <c r="FOW7" s="0"/>
      <c r="FOX7" s="0"/>
      <c r="FOY7" s="0"/>
      <c r="FOZ7" s="0"/>
      <c r="FPA7" s="0"/>
      <c r="FPB7" s="0"/>
      <c r="FPC7" s="0"/>
      <c r="FPD7" s="0"/>
      <c r="FPE7" s="0"/>
      <c r="FPF7" s="0"/>
      <c r="FPG7" s="0"/>
      <c r="FPH7" s="0"/>
      <c r="FPI7" s="0"/>
      <c r="FPJ7" s="0"/>
      <c r="FPK7" s="0"/>
      <c r="FPL7" s="0"/>
      <c r="FPM7" s="0"/>
      <c r="FPN7" s="0"/>
      <c r="FPO7" s="0"/>
      <c r="FPP7" s="0"/>
      <c r="FPQ7" s="0"/>
      <c r="FPR7" s="0"/>
      <c r="FPS7" s="0"/>
      <c r="FPT7" s="0"/>
      <c r="FPU7" s="0"/>
      <c r="FPV7" s="0"/>
      <c r="FPW7" s="0"/>
      <c r="FPX7" s="0"/>
      <c r="FPY7" s="0"/>
      <c r="FPZ7" s="0"/>
      <c r="FQA7" s="0"/>
      <c r="FQB7" s="0"/>
      <c r="FQC7" s="0"/>
      <c r="FQD7" s="0"/>
      <c r="FQE7" s="0"/>
      <c r="FQF7" s="0"/>
      <c r="FQG7" s="0"/>
      <c r="FQH7" s="0"/>
      <c r="FQI7" s="0"/>
      <c r="FQJ7" s="0"/>
      <c r="FQK7" s="0"/>
      <c r="FQL7" s="0"/>
      <c r="FQM7" s="0"/>
      <c r="FQN7" s="0"/>
      <c r="FQO7" s="0"/>
      <c r="FQP7" s="0"/>
      <c r="FQQ7" s="0"/>
      <c r="FQR7" s="0"/>
      <c r="FQS7" s="0"/>
      <c r="FQT7" s="0"/>
      <c r="FQU7" s="0"/>
      <c r="FQV7" s="0"/>
      <c r="FQW7" s="0"/>
      <c r="FQX7" s="0"/>
      <c r="FQY7" s="0"/>
      <c r="FQZ7" s="0"/>
      <c r="FRA7" s="0"/>
      <c r="FRB7" s="0"/>
      <c r="FRC7" s="0"/>
      <c r="FRD7" s="0"/>
      <c r="FRE7" s="0"/>
      <c r="FRF7" s="0"/>
      <c r="FRG7" s="0"/>
      <c r="FRH7" s="0"/>
      <c r="FRI7" s="0"/>
      <c r="FRJ7" s="0"/>
      <c r="FRK7" s="0"/>
      <c r="FRL7" s="0"/>
      <c r="FRM7" s="0"/>
      <c r="FRN7" s="0"/>
      <c r="FRO7" s="0"/>
      <c r="FRP7" s="0"/>
      <c r="FRQ7" s="0"/>
      <c r="FRR7" s="0"/>
      <c r="FRS7" s="0"/>
      <c r="FRT7" s="0"/>
      <c r="FRU7" s="0"/>
      <c r="FRV7" s="0"/>
      <c r="FRW7" s="0"/>
      <c r="FRX7" s="0"/>
      <c r="FRY7" s="0"/>
      <c r="FRZ7" s="0"/>
      <c r="FSA7" s="0"/>
      <c r="FSB7" s="0"/>
      <c r="FSC7" s="0"/>
      <c r="FSD7" s="0"/>
      <c r="FSE7" s="0"/>
      <c r="FSF7" s="0"/>
      <c r="FSG7" s="0"/>
      <c r="FSH7" s="0"/>
      <c r="FSI7" s="0"/>
      <c r="FSJ7" s="0"/>
      <c r="FSK7" s="0"/>
      <c r="FSL7" s="0"/>
      <c r="FSM7" s="0"/>
      <c r="FSN7" s="0"/>
      <c r="FSO7" s="0"/>
      <c r="FSP7" s="0"/>
      <c r="FSQ7" s="0"/>
      <c r="FSR7" s="0"/>
      <c r="FSS7" s="0"/>
      <c r="FST7" s="0"/>
      <c r="FSU7" s="0"/>
      <c r="FSV7" s="0"/>
      <c r="FSW7" s="0"/>
      <c r="FSX7" s="0"/>
      <c r="FSY7" s="0"/>
      <c r="FSZ7" s="0"/>
      <c r="FTA7" s="0"/>
      <c r="FTB7" s="0"/>
      <c r="FTC7" s="0"/>
      <c r="FTD7" s="0"/>
      <c r="FTE7" s="0"/>
      <c r="FTF7" s="0"/>
      <c r="FTG7" s="0"/>
      <c r="FTH7" s="0"/>
      <c r="FTI7" s="0"/>
      <c r="FTJ7" s="0"/>
      <c r="FTK7" s="0"/>
      <c r="FTL7" s="0"/>
      <c r="FTM7" s="0"/>
      <c r="FTN7" s="0"/>
      <c r="FTO7" s="0"/>
      <c r="FTP7" s="0"/>
      <c r="FTQ7" s="0"/>
      <c r="FTR7" s="0"/>
      <c r="FTS7" s="0"/>
      <c r="FTT7" s="0"/>
      <c r="FTU7" s="0"/>
      <c r="FTV7" s="0"/>
      <c r="FTW7" s="0"/>
      <c r="FTX7" s="0"/>
      <c r="FTY7" s="0"/>
      <c r="FTZ7" s="0"/>
      <c r="FUA7" s="0"/>
      <c r="FUB7" s="0"/>
      <c r="FUC7" s="0"/>
      <c r="FUD7" s="0"/>
      <c r="FUE7" s="0"/>
      <c r="FUF7" s="0"/>
      <c r="FUG7" s="0"/>
      <c r="FUH7" s="0"/>
      <c r="FUI7" s="0"/>
      <c r="FUJ7" s="0"/>
      <c r="FUK7" s="0"/>
      <c r="FUL7" s="0"/>
      <c r="FUM7" s="0"/>
      <c r="FUN7" s="0"/>
      <c r="FUO7" s="0"/>
      <c r="FUP7" s="0"/>
      <c r="FUQ7" s="0"/>
      <c r="FUR7" s="0"/>
      <c r="FUS7" s="0"/>
      <c r="FUT7" s="0"/>
      <c r="FUU7" s="0"/>
      <c r="FUV7" s="0"/>
      <c r="FUW7" s="0"/>
      <c r="FUX7" s="0"/>
      <c r="FUY7" s="0"/>
      <c r="FUZ7" s="0"/>
      <c r="FVA7" s="0"/>
      <c r="FVB7" s="0"/>
      <c r="FVC7" s="0"/>
      <c r="FVD7" s="0"/>
      <c r="FVE7" s="0"/>
      <c r="FVF7" s="0"/>
      <c r="FVG7" s="0"/>
      <c r="FVH7" s="0"/>
      <c r="FVI7" s="0"/>
      <c r="FVJ7" s="0"/>
      <c r="FVK7" s="0"/>
      <c r="FVL7" s="0"/>
      <c r="FVM7" s="0"/>
      <c r="FVN7" s="0"/>
      <c r="FVO7" s="0"/>
      <c r="FVP7" s="0"/>
      <c r="FVQ7" s="0"/>
      <c r="FVR7" s="0"/>
      <c r="FVS7" s="0"/>
      <c r="FVT7" s="0"/>
      <c r="FVU7" s="0"/>
      <c r="FVV7" s="0"/>
      <c r="FVW7" s="0"/>
      <c r="FVX7" s="0"/>
      <c r="FVY7" s="0"/>
      <c r="FVZ7" s="0"/>
      <c r="FWA7" s="0"/>
      <c r="FWB7" s="0"/>
      <c r="FWC7" s="0"/>
      <c r="FWD7" s="0"/>
      <c r="FWE7" s="0"/>
      <c r="FWF7" s="0"/>
      <c r="FWG7" s="0"/>
      <c r="FWH7" s="0"/>
      <c r="FWI7" s="0"/>
      <c r="FWJ7" s="0"/>
      <c r="FWK7" s="0"/>
      <c r="FWL7" s="0"/>
      <c r="FWM7" s="0"/>
      <c r="FWN7" s="0"/>
      <c r="FWO7" s="0"/>
      <c r="FWP7" s="0"/>
      <c r="FWQ7" s="0"/>
      <c r="FWR7" s="0"/>
      <c r="FWS7" s="0"/>
      <c r="FWT7" s="0"/>
      <c r="FWU7" s="0"/>
      <c r="FWV7" s="0"/>
      <c r="FWW7" s="0"/>
      <c r="FWX7" s="0"/>
      <c r="FWY7" s="0"/>
      <c r="FWZ7" s="0"/>
      <c r="FXA7" s="0"/>
      <c r="FXB7" s="0"/>
      <c r="FXC7" s="0"/>
      <c r="FXD7" s="0"/>
      <c r="FXE7" s="0"/>
      <c r="FXF7" s="0"/>
      <c r="FXG7" s="0"/>
      <c r="FXH7" s="0"/>
      <c r="FXI7" s="0"/>
      <c r="FXJ7" s="0"/>
      <c r="FXK7" s="0"/>
      <c r="FXL7" s="0"/>
      <c r="FXM7" s="0"/>
      <c r="FXN7" s="0"/>
      <c r="FXO7" s="0"/>
      <c r="FXP7" s="0"/>
      <c r="FXQ7" s="0"/>
      <c r="FXR7" s="0"/>
      <c r="FXS7" s="0"/>
      <c r="FXT7" s="0"/>
      <c r="FXU7" s="0"/>
      <c r="FXV7" s="0"/>
      <c r="FXW7" s="0"/>
      <c r="FXX7" s="0"/>
      <c r="FXY7" s="0"/>
      <c r="FXZ7" s="0"/>
      <c r="FYA7" s="0"/>
      <c r="FYB7" s="0"/>
      <c r="FYC7" s="0"/>
      <c r="FYD7" s="0"/>
      <c r="FYE7" s="0"/>
      <c r="FYF7" s="0"/>
      <c r="FYG7" s="0"/>
      <c r="FYH7" s="0"/>
      <c r="FYI7" s="0"/>
      <c r="FYJ7" s="0"/>
      <c r="FYK7" s="0"/>
      <c r="FYL7" s="0"/>
      <c r="FYM7" s="0"/>
      <c r="FYN7" s="0"/>
      <c r="FYO7" s="0"/>
      <c r="FYP7" s="0"/>
      <c r="FYQ7" s="0"/>
      <c r="FYR7" s="0"/>
      <c r="FYS7" s="0"/>
      <c r="FYT7" s="0"/>
      <c r="FYU7" s="0"/>
      <c r="FYV7" s="0"/>
      <c r="FYW7" s="0"/>
      <c r="FYX7" s="0"/>
      <c r="FYY7" s="0"/>
      <c r="FYZ7" s="0"/>
      <c r="FZA7" s="0"/>
      <c r="FZB7" s="0"/>
      <c r="FZC7" s="0"/>
      <c r="FZD7" s="0"/>
      <c r="FZE7" s="0"/>
      <c r="FZF7" s="0"/>
      <c r="FZG7" s="0"/>
      <c r="FZH7" s="0"/>
      <c r="FZI7" s="0"/>
      <c r="FZJ7" s="0"/>
      <c r="FZK7" s="0"/>
      <c r="FZL7" s="0"/>
      <c r="FZM7" s="0"/>
      <c r="FZN7" s="0"/>
      <c r="FZO7" s="0"/>
      <c r="FZP7" s="0"/>
      <c r="FZQ7" s="0"/>
      <c r="FZR7" s="0"/>
      <c r="FZS7" s="0"/>
      <c r="FZT7" s="0"/>
      <c r="FZU7" s="0"/>
      <c r="FZV7" s="0"/>
      <c r="FZW7" s="0"/>
      <c r="FZX7" s="0"/>
      <c r="FZY7" s="0"/>
      <c r="FZZ7" s="0"/>
      <c r="GAA7" s="0"/>
      <c r="GAB7" s="0"/>
      <c r="GAC7" s="0"/>
      <c r="GAD7" s="0"/>
      <c r="GAE7" s="0"/>
      <c r="GAF7" s="0"/>
      <c r="GAG7" s="0"/>
      <c r="GAH7" s="0"/>
      <c r="GAI7" s="0"/>
      <c r="GAJ7" s="0"/>
      <c r="GAK7" s="0"/>
      <c r="GAL7" s="0"/>
      <c r="GAM7" s="0"/>
      <c r="GAN7" s="0"/>
      <c r="GAO7" s="0"/>
      <c r="GAP7" s="0"/>
      <c r="GAQ7" s="0"/>
      <c r="GAR7" s="0"/>
      <c r="GAS7" s="0"/>
      <c r="GAT7" s="0"/>
      <c r="GAU7" s="0"/>
      <c r="GAV7" s="0"/>
      <c r="GAW7" s="0"/>
      <c r="GAX7" s="0"/>
      <c r="GAY7" s="0"/>
      <c r="GAZ7" s="0"/>
      <c r="GBA7" s="0"/>
      <c r="GBB7" s="0"/>
      <c r="GBC7" s="0"/>
      <c r="GBD7" s="0"/>
      <c r="GBE7" s="0"/>
      <c r="GBF7" s="0"/>
      <c r="GBG7" s="0"/>
      <c r="GBH7" s="0"/>
      <c r="GBI7" s="0"/>
      <c r="GBJ7" s="0"/>
      <c r="GBK7" s="0"/>
      <c r="GBL7" s="0"/>
      <c r="GBM7" s="0"/>
      <c r="GBN7" s="0"/>
      <c r="GBO7" s="0"/>
      <c r="GBP7" s="0"/>
      <c r="GBQ7" s="0"/>
      <c r="GBR7" s="0"/>
      <c r="GBS7" s="0"/>
      <c r="GBT7" s="0"/>
      <c r="GBU7" s="0"/>
      <c r="GBV7" s="0"/>
      <c r="GBW7" s="0"/>
      <c r="GBX7" s="0"/>
      <c r="GBY7" s="0"/>
      <c r="GBZ7" s="0"/>
      <c r="GCA7" s="0"/>
      <c r="GCB7" s="0"/>
      <c r="GCC7" s="0"/>
      <c r="GCD7" s="0"/>
      <c r="GCE7" s="0"/>
      <c r="GCF7" s="0"/>
      <c r="GCG7" s="0"/>
      <c r="GCH7" s="0"/>
      <c r="GCI7" s="0"/>
      <c r="GCJ7" s="0"/>
      <c r="GCK7" s="0"/>
      <c r="GCL7" s="0"/>
      <c r="GCM7" s="0"/>
      <c r="GCN7" s="0"/>
      <c r="GCO7" s="0"/>
      <c r="GCP7" s="0"/>
      <c r="GCQ7" s="0"/>
      <c r="GCR7" s="0"/>
      <c r="GCS7" s="0"/>
      <c r="GCT7" s="0"/>
      <c r="GCU7" s="0"/>
      <c r="GCV7" s="0"/>
      <c r="GCW7" s="0"/>
      <c r="GCX7" s="0"/>
      <c r="GCY7" s="0"/>
      <c r="GCZ7" s="0"/>
      <c r="GDA7" s="0"/>
      <c r="GDB7" s="0"/>
      <c r="GDC7" s="0"/>
      <c r="GDD7" s="0"/>
      <c r="GDE7" s="0"/>
      <c r="GDF7" s="0"/>
      <c r="GDG7" s="0"/>
      <c r="GDH7" s="0"/>
      <c r="GDI7" s="0"/>
      <c r="GDJ7" s="0"/>
      <c r="GDK7" s="0"/>
      <c r="GDL7" s="0"/>
      <c r="GDM7" s="0"/>
      <c r="GDN7" s="0"/>
      <c r="GDO7" s="0"/>
      <c r="GDP7" s="0"/>
      <c r="GDQ7" s="0"/>
      <c r="GDR7" s="0"/>
      <c r="GDS7" s="0"/>
      <c r="GDT7" s="0"/>
      <c r="GDU7" s="0"/>
      <c r="GDV7" s="0"/>
      <c r="GDW7" s="0"/>
      <c r="GDX7" s="0"/>
      <c r="GDY7" s="0"/>
      <c r="GDZ7" s="0"/>
      <c r="GEA7" s="0"/>
      <c r="GEB7" s="0"/>
      <c r="GEC7" s="0"/>
      <c r="GED7" s="0"/>
      <c r="GEE7" s="0"/>
      <c r="GEF7" s="0"/>
      <c r="GEG7" s="0"/>
      <c r="GEH7" s="0"/>
      <c r="GEI7" s="0"/>
      <c r="GEJ7" s="0"/>
      <c r="GEK7" s="0"/>
      <c r="GEL7" s="0"/>
      <c r="GEM7" s="0"/>
      <c r="GEN7" s="0"/>
      <c r="GEO7" s="0"/>
      <c r="GEP7" s="0"/>
      <c r="GEQ7" s="0"/>
      <c r="GER7" s="0"/>
      <c r="GES7" s="0"/>
      <c r="GET7" s="0"/>
      <c r="GEU7" s="0"/>
      <c r="GEV7" s="0"/>
      <c r="GEW7" s="0"/>
      <c r="GEX7" s="0"/>
      <c r="GEY7" s="0"/>
      <c r="GEZ7" s="0"/>
      <c r="GFA7" s="0"/>
      <c r="GFB7" s="0"/>
      <c r="GFC7" s="0"/>
      <c r="GFD7" s="0"/>
      <c r="GFE7" s="0"/>
      <c r="GFF7" s="0"/>
      <c r="GFG7" s="0"/>
      <c r="GFH7" s="0"/>
      <c r="GFI7" s="0"/>
      <c r="GFJ7" s="0"/>
      <c r="GFK7" s="0"/>
      <c r="GFL7" s="0"/>
      <c r="GFM7" s="0"/>
      <c r="GFN7" s="0"/>
      <c r="GFO7" s="0"/>
      <c r="GFP7" s="0"/>
      <c r="GFQ7" s="0"/>
      <c r="GFR7" s="0"/>
      <c r="GFS7" s="0"/>
      <c r="GFT7" s="0"/>
      <c r="GFU7" s="0"/>
      <c r="GFV7" s="0"/>
      <c r="GFW7" s="0"/>
      <c r="GFX7" s="0"/>
      <c r="GFY7" s="0"/>
      <c r="GFZ7" s="0"/>
      <c r="GGA7" s="0"/>
      <c r="GGB7" s="0"/>
      <c r="GGC7" s="0"/>
      <c r="GGD7" s="0"/>
      <c r="GGE7" s="0"/>
      <c r="GGF7" s="0"/>
      <c r="GGG7" s="0"/>
      <c r="GGH7" s="0"/>
      <c r="GGI7" s="0"/>
      <c r="GGJ7" s="0"/>
      <c r="GGK7" s="0"/>
      <c r="GGL7" s="0"/>
      <c r="GGM7" s="0"/>
      <c r="GGN7" s="0"/>
      <c r="GGO7" s="0"/>
      <c r="GGP7" s="0"/>
      <c r="GGQ7" s="0"/>
      <c r="GGR7" s="0"/>
      <c r="GGS7" s="0"/>
      <c r="GGT7" s="0"/>
      <c r="GGU7" s="0"/>
      <c r="GGV7" s="0"/>
      <c r="GGW7" s="0"/>
      <c r="GGX7" s="0"/>
      <c r="GGY7" s="0"/>
      <c r="GGZ7" s="0"/>
      <c r="GHA7" s="0"/>
      <c r="GHB7" s="0"/>
      <c r="GHC7" s="0"/>
      <c r="GHD7" s="0"/>
      <c r="GHE7" s="0"/>
      <c r="GHF7" s="0"/>
      <c r="GHG7" s="0"/>
      <c r="GHH7" s="0"/>
      <c r="GHI7" s="0"/>
      <c r="GHJ7" s="0"/>
      <c r="GHK7" s="0"/>
      <c r="GHL7" s="0"/>
      <c r="GHM7" s="0"/>
      <c r="GHN7" s="0"/>
      <c r="GHO7" s="0"/>
      <c r="GHP7" s="0"/>
      <c r="GHQ7" s="0"/>
      <c r="GHR7" s="0"/>
      <c r="GHS7" s="0"/>
      <c r="GHT7" s="0"/>
      <c r="GHU7" s="0"/>
      <c r="GHV7" s="0"/>
      <c r="GHW7" s="0"/>
      <c r="GHX7" s="0"/>
      <c r="GHY7" s="0"/>
      <c r="GHZ7" s="0"/>
      <c r="GIA7" s="0"/>
      <c r="GIB7" s="0"/>
      <c r="GIC7" s="0"/>
      <c r="GID7" s="0"/>
      <c r="GIE7" s="0"/>
      <c r="GIF7" s="0"/>
      <c r="GIG7" s="0"/>
      <c r="GIH7" s="0"/>
      <c r="GII7" s="0"/>
      <c r="GIJ7" s="0"/>
      <c r="GIK7" s="0"/>
      <c r="GIL7" s="0"/>
      <c r="GIM7" s="0"/>
      <c r="GIN7" s="0"/>
      <c r="GIO7" s="0"/>
      <c r="GIP7" s="0"/>
      <c r="GIQ7" s="0"/>
      <c r="GIR7" s="0"/>
      <c r="GIS7" s="0"/>
      <c r="GIT7" s="0"/>
      <c r="GIU7" s="0"/>
      <c r="GIV7" s="0"/>
      <c r="GIW7" s="0"/>
      <c r="GIX7" s="0"/>
      <c r="GIY7" s="0"/>
      <c r="GIZ7" s="0"/>
      <c r="GJA7" s="0"/>
      <c r="GJB7" s="0"/>
      <c r="GJC7" s="0"/>
      <c r="GJD7" s="0"/>
      <c r="GJE7" s="0"/>
      <c r="GJF7" s="0"/>
      <c r="GJG7" s="0"/>
      <c r="GJH7" s="0"/>
      <c r="GJI7" s="0"/>
      <c r="GJJ7" s="0"/>
      <c r="GJK7" s="0"/>
      <c r="GJL7" s="0"/>
      <c r="GJM7" s="0"/>
      <c r="GJN7" s="0"/>
      <c r="GJO7" s="0"/>
      <c r="GJP7" s="0"/>
      <c r="GJQ7" s="0"/>
      <c r="GJR7" s="0"/>
      <c r="GJS7" s="0"/>
      <c r="GJT7" s="0"/>
      <c r="GJU7" s="0"/>
      <c r="GJV7" s="0"/>
      <c r="GJW7" s="0"/>
      <c r="GJX7" s="0"/>
      <c r="GJY7" s="0"/>
      <c r="GJZ7" s="0"/>
      <c r="GKA7" s="0"/>
      <c r="GKB7" s="0"/>
      <c r="GKC7" s="0"/>
      <c r="GKD7" s="0"/>
      <c r="GKE7" s="0"/>
      <c r="GKF7" s="0"/>
      <c r="GKG7" s="0"/>
      <c r="GKH7" s="0"/>
      <c r="GKI7" s="0"/>
      <c r="GKJ7" s="0"/>
      <c r="GKK7" s="0"/>
      <c r="GKL7" s="0"/>
      <c r="GKM7" s="0"/>
      <c r="GKN7" s="0"/>
      <c r="GKO7" s="0"/>
      <c r="GKP7" s="0"/>
      <c r="GKQ7" s="0"/>
      <c r="GKR7" s="0"/>
      <c r="GKS7" s="0"/>
      <c r="GKT7" s="0"/>
      <c r="GKU7" s="0"/>
      <c r="GKV7" s="0"/>
      <c r="GKW7" s="0"/>
      <c r="GKX7" s="0"/>
      <c r="GKY7" s="0"/>
      <c r="GKZ7" s="0"/>
      <c r="GLA7" s="0"/>
      <c r="GLB7" s="0"/>
      <c r="GLC7" s="0"/>
      <c r="GLD7" s="0"/>
      <c r="GLE7" s="0"/>
      <c r="GLF7" s="0"/>
      <c r="GLG7" s="0"/>
      <c r="GLH7" s="0"/>
      <c r="GLI7" s="0"/>
      <c r="GLJ7" s="0"/>
      <c r="GLK7" s="0"/>
      <c r="GLL7" s="0"/>
      <c r="GLM7" s="0"/>
      <c r="GLN7" s="0"/>
      <c r="GLO7" s="0"/>
      <c r="GLP7" s="0"/>
      <c r="GLQ7" s="0"/>
      <c r="GLR7" s="0"/>
      <c r="GLS7" s="0"/>
      <c r="GLT7" s="0"/>
      <c r="GLU7" s="0"/>
      <c r="GLV7" s="0"/>
      <c r="GLW7" s="0"/>
      <c r="GLX7" s="0"/>
      <c r="GLY7" s="0"/>
      <c r="GLZ7" s="0"/>
      <c r="GMA7" s="0"/>
      <c r="GMB7" s="0"/>
      <c r="GMC7" s="0"/>
      <c r="GMD7" s="0"/>
      <c r="GME7" s="0"/>
      <c r="GMF7" s="0"/>
      <c r="GMG7" s="0"/>
      <c r="GMH7" s="0"/>
      <c r="GMI7" s="0"/>
      <c r="GMJ7" s="0"/>
      <c r="GMK7" s="0"/>
      <c r="GML7" s="0"/>
      <c r="GMM7" s="0"/>
      <c r="GMN7" s="0"/>
      <c r="GMO7" s="0"/>
      <c r="GMP7" s="0"/>
      <c r="GMQ7" s="0"/>
      <c r="GMR7" s="0"/>
      <c r="GMS7" s="0"/>
      <c r="GMT7" s="0"/>
      <c r="GMU7" s="0"/>
      <c r="GMV7" s="0"/>
      <c r="GMW7" s="0"/>
      <c r="GMX7" s="0"/>
      <c r="GMY7" s="0"/>
      <c r="GMZ7" s="0"/>
      <c r="GNA7" s="0"/>
      <c r="GNB7" s="0"/>
      <c r="GNC7" s="0"/>
      <c r="GND7" s="0"/>
      <c r="GNE7" s="0"/>
      <c r="GNF7" s="0"/>
      <c r="GNG7" s="0"/>
      <c r="GNH7" s="0"/>
      <c r="GNI7" s="0"/>
      <c r="GNJ7" s="0"/>
      <c r="GNK7" s="0"/>
      <c r="GNL7" s="0"/>
      <c r="GNM7" s="0"/>
      <c r="GNN7" s="0"/>
      <c r="GNO7" s="0"/>
      <c r="GNP7" s="0"/>
      <c r="GNQ7" s="0"/>
      <c r="GNR7" s="0"/>
      <c r="GNS7" s="0"/>
      <c r="GNT7" s="0"/>
      <c r="GNU7" s="0"/>
      <c r="GNV7" s="0"/>
      <c r="GNW7" s="0"/>
      <c r="GNX7" s="0"/>
      <c r="GNY7" s="0"/>
      <c r="GNZ7" s="0"/>
      <c r="GOA7" s="0"/>
      <c r="GOB7" s="0"/>
      <c r="GOC7" s="0"/>
      <c r="GOD7" s="0"/>
      <c r="GOE7" s="0"/>
      <c r="GOF7" s="0"/>
      <c r="GOG7" s="0"/>
      <c r="GOH7" s="0"/>
      <c r="GOI7" s="0"/>
      <c r="GOJ7" s="0"/>
      <c r="GOK7" s="0"/>
      <c r="GOL7" s="0"/>
      <c r="GOM7" s="0"/>
      <c r="GON7" s="0"/>
      <c r="GOO7" s="0"/>
      <c r="GOP7" s="0"/>
      <c r="GOQ7" s="0"/>
      <c r="GOR7" s="0"/>
      <c r="GOS7" s="0"/>
      <c r="GOT7" s="0"/>
      <c r="GOU7" s="0"/>
      <c r="GOV7" s="0"/>
      <c r="GOW7" s="0"/>
      <c r="GOX7" s="0"/>
      <c r="GOY7" s="0"/>
      <c r="GOZ7" s="0"/>
      <c r="GPA7" s="0"/>
      <c r="GPB7" s="0"/>
      <c r="GPC7" s="0"/>
      <c r="GPD7" s="0"/>
      <c r="GPE7" s="0"/>
      <c r="GPF7" s="0"/>
      <c r="GPG7" s="0"/>
      <c r="GPH7" s="0"/>
      <c r="GPI7" s="0"/>
      <c r="GPJ7" s="0"/>
      <c r="GPK7" s="0"/>
      <c r="GPL7" s="0"/>
      <c r="GPM7" s="0"/>
      <c r="GPN7" s="0"/>
      <c r="GPO7" s="0"/>
      <c r="GPP7" s="0"/>
      <c r="GPQ7" s="0"/>
      <c r="GPR7" s="0"/>
      <c r="GPS7" s="0"/>
      <c r="GPT7" s="0"/>
      <c r="GPU7" s="0"/>
      <c r="GPV7" s="0"/>
      <c r="GPW7" s="0"/>
      <c r="GPX7" s="0"/>
      <c r="GPY7" s="0"/>
      <c r="GPZ7" s="0"/>
      <c r="GQA7" s="0"/>
      <c r="GQB7" s="0"/>
      <c r="GQC7" s="0"/>
      <c r="GQD7" s="0"/>
      <c r="GQE7" s="0"/>
      <c r="GQF7" s="0"/>
      <c r="GQG7" s="0"/>
      <c r="GQH7" s="0"/>
      <c r="GQI7" s="0"/>
      <c r="GQJ7" s="0"/>
      <c r="GQK7" s="0"/>
      <c r="GQL7" s="0"/>
      <c r="GQM7" s="0"/>
      <c r="GQN7" s="0"/>
      <c r="GQO7" s="0"/>
      <c r="GQP7" s="0"/>
      <c r="GQQ7" s="0"/>
      <c r="GQR7" s="0"/>
      <c r="GQS7" s="0"/>
      <c r="GQT7" s="0"/>
      <c r="GQU7" s="0"/>
      <c r="GQV7" s="0"/>
      <c r="GQW7" s="0"/>
      <c r="GQX7" s="0"/>
      <c r="GQY7" s="0"/>
      <c r="GQZ7" s="0"/>
      <c r="GRA7" s="0"/>
      <c r="GRB7" s="0"/>
      <c r="GRC7" s="0"/>
      <c r="GRD7" s="0"/>
      <c r="GRE7" s="0"/>
      <c r="GRF7" s="0"/>
      <c r="GRG7" s="0"/>
      <c r="GRH7" s="0"/>
      <c r="GRI7" s="0"/>
      <c r="GRJ7" s="0"/>
      <c r="GRK7" s="0"/>
      <c r="GRL7" s="0"/>
      <c r="GRM7" s="0"/>
      <c r="GRN7" s="0"/>
      <c r="GRO7" s="0"/>
      <c r="GRP7" s="0"/>
      <c r="GRQ7" s="0"/>
      <c r="GRR7" s="0"/>
      <c r="GRS7" s="0"/>
      <c r="GRT7" s="0"/>
      <c r="GRU7" s="0"/>
      <c r="GRV7" s="0"/>
      <c r="GRW7" s="0"/>
      <c r="GRX7" s="0"/>
      <c r="GRY7" s="0"/>
      <c r="GRZ7" s="0"/>
      <c r="GSA7" s="0"/>
      <c r="GSB7" s="0"/>
      <c r="GSC7" s="0"/>
      <c r="GSD7" s="0"/>
      <c r="GSE7" s="0"/>
      <c r="GSF7" s="0"/>
      <c r="GSG7" s="0"/>
      <c r="GSH7" s="0"/>
      <c r="GSI7" s="0"/>
      <c r="GSJ7" s="0"/>
      <c r="GSK7" s="0"/>
      <c r="GSL7" s="0"/>
      <c r="GSM7" s="0"/>
      <c r="GSN7" s="0"/>
      <c r="GSO7" s="0"/>
      <c r="GSP7" s="0"/>
      <c r="GSQ7" s="0"/>
      <c r="GSR7" s="0"/>
      <c r="GSS7" s="0"/>
      <c r="GST7" s="0"/>
      <c r="GSU7" s="0"/>
      <c r="GSV7" s="0"/>
      <c r="GSW7" s="0"/>
      <c r="GSX7" s="0"/>
      <c r="GSY7" s="0"/>
      <c r="GSZ7" s="0"/>
      <c r="GTA7" s="0"/>
      <c r="GTB7" s="0"/>
      <c r="GTC7" s="0"/>
      <c r="GTD7" s="0"/>
      <c r="GTE7" s="0"/>
      <c r="GTF7" s="0"/>
      <c r="GTG7" s="0"/>
      <c r="GTH7" s="0"/>
      <c r="GTI7" s="0"/>
      <c r="GTJ7" s="0"/>
      <c r="GTK7" s="0"/>
      <c r="GTL7" s="0"/>
      <c r="GTM7" s="0"/>
      <c r="GTN7" s="0"/>
      <c r="GTO7" s="0"/>
      <c r="GTP7" s="0"/>
      <c r="GTQ7" s="0"/>
      <c r="GTR7" s="0"/>
      <c r="GTS7" s="0"/>
      <c r="GTT7" s="0"/>
      <c r="GTU7" s="0"/>
      <c r="GTV7" s="0"/>
      <c r="GTW7" s="0"/>
      <c r="GTX7" s="0"/>
      <c r="GTY7" s="0"/>
      <c r="GTZ7" s="0"/>
      <c r="GUA7" s="0"/>
      <c r="GUB7" s="0"/>
      <c r="GUC7" s="0"/>
      <c r="GUD7" s="0"/>
      <c r="GUE7" s="0"/>
      <c r="GUF7" s="0"/>
      <c r="GUG7" s="0"/>
      <c r="GUH7" s="0"/>
      <c r="GUI7" s="0"/>
      <c r="GUJ7" s="0"/>
      <c r="GUK7" s="0"/>
      <c r="GUL7" s="0"/>
      <c r="GUM7" s="0"/>
      <c r="GUN7" s="0"/>
      <c r="GUO7" s="0"/>
      <c r="GUP7" s="0"/>
      <c r="GUQ7" s="0"/>
      <c r="GUR7" s="0"/>
      <c r="GUS7" s="0"/>
      <c r="GUT7" s="0"/>
      <c r="GUU7" s="0"/>
      <c r="GUV7" s="0"/>
      <c r="GUW7" s="0"/>
      <c r="GUX7" s="0"/>
      <c r="GUY7" s="0"/>
      <c r="GUZ7" s="0"/>
      <c r="GVA7" s="0"/>
      <c r="GVB7" s="0"/>
      <c r="GVC7" s="0"/>
      <c r="GVD7" s="0"/>
      <c r="GVE7" s="0"/>
      <c r="GVF7" s="0"/>
      <c r="GVG7" s="0"/>
      <c r="GVH7" s="0"/>
      <c r="GVI7" s="0"/>
      <c r="GVJ7" s="0"/>
      <c r="GVK7" s="0"/>
      <c r="GVL7" s="0"/>
      <c r="GVM7" s="0"/>
      <c r="GVN7" s="0"/>
      <c r="GVO7" s="0"/>
      <c r="GVP7" s="0"/>
      <c r="GVQ7" s="0"/>
      <c r="GVR7" s="0"/>
      <c r="GVS7" s="0"/>
      <c r="GVT7" s="0"/>
      <c r="GVU7" s="0"/>
      <c r="GVV7" s="0"/>
      <c r="GVW7" s="0"/>
      <c r="GVX7" s="0"/>
      <c r="GVY7" s="0"/>
      <c r="GVZ7" s="0"/>
      <c r="GWA7" s="0"/>
      <c r="GWB7" s="0"/>
      <c r="GWC7" s="0"/>
      <c r="GWD7" s="0"/>
      <c r="GWE7" s="0"/>
      <c r="GWF7" s="0"/>
      <c r="GWG7" s="0"/>
      <c r="GWH7" s="0"/>
      <c r="GWI7" s="0"/>
      <c r="GWJ7" s="0"/>
      <c r="GWK7" s="0"/>
      <c r="GWL7" s="0"/>
      <c r="GWM7" s="0"/>
      <c r="GWN7" s="0"/>
      <c r="GWO7" s="0"/>
      <c r="GWP7" s="0"/>
      <c r="GWQ7" s="0"/>
      <c r="GWR7" s="0"/>
      <c r="GWS7" s="0"/>
      <c r="GWT7" s="0"/>
      <c r="GWU7" s="0"/>
      <c r="GWV7" s="0"/>
      <c r="GWW7" s="0"/>
      <c r="GWX7" s="0"/>
      <c r="GWY7" s="0"/>
      <c r="GWZ7" s="0"/>
      <c r="GXA7" s="0"/>
      <c r="GXB7" s="0"/>
      <c r="GXC7" s="0"/>
      <c r="GXD7" s="0"/>
      <c r="GXE7" s="0"/>
      <c r="GXF7" s="0"/>
      <c r="GXG7" s="0"/>
      <c r="GXH7" s="0"/>
      <c r="GXI7" s="0"/>
      <c r="GXJ7" s="0"/>
      <c r="GXK7" s="0"/>
      <c r="GXL7" s="0"/>
      <c r="GXM7" s="0"/>
      <c r="GXN7" s="0"/>
      <c r="GXO7" s="0"/>
      <c r="GXP7" s="0"/>
      <c r="GXQ7" s="0"/>
      <c r="GXR7" s="0"/>
      <c r="GXS7" s="0"/>
      <c r="GXT7" s="0"/>
      <c r="GXU7" s="0"/>
      <c r="GXV7" s="0"/>
      <c r="GXW7" s="0"/>
      <c r="GXX7" s="0"/>
      <c r="GXY7" s="0"/>
      <c r="GXZ7" s="0"/>
      <c r="GYA7" s="0"/>
      <c r="GYB7" s="0"/>
      <c r="GYC7" s="0"/>
      <c r="GYD7" s="0"/>
      <c r="GYE7" s="0"/>
      <c r="GYF7" s="0"/>
      <c r="GYG7" s="0"/>
      <c r="GYH7" s="0"/>
      <c r="GYI7" s="0"/>
      <c r="GYJ7" s="0"/>
      <c r="GYK7" s="0"/>
      <c r="GYL7" s="0"/>
      <c r="GYM7" s="0"/>
      <c r="GYN7" s="0"/>
      <c r="GYO7" s="0"/>
      <c r="GYP7" s="0"/>
      <c r="GYQ7" s="0"/>
      <c r="GYR7" s="0"/>
      <c r="GYS7" s="0"/>
      <c r="GYT7" s="0"/>
      <c r="GYU7" s="0"/>
      <c r="GYV7" s="0"/>
      <c r="GYW7" s="0"/>
      <c r="GYX7" s="0"/>
      <c r="GYY7" s="0"/>
      <c r="GYZ7" s="0"/>
      <c r="GZA7" s="0"/>
      <c r="GZB7" s="0"/>
      <c r="GZC7" s="0"/>
      <c r="GZD7" s="0"/>
      <c r="GZE7" s="0"/>
      <c r="GZF7" s="0"/>
      <c r="GZG7" s="0"/>
      <c r="GZH7" s="0"/>
      <c r="GZI7" s="0"/>
      <c r="GZJ7" s="0"/>
      <c r="GZK7" s="0"/>
      <c r="GZL7" s="0"/>
      <c r="GZM7" s="0"/>
      <c r="GZN7" s="0"/>
      <c r="GZO7" s="0"/>
      <c r="GZP7" s="0"/>
      <c r="GZQ7" s="0"/>
      <c r="GZR7" s="0"/>
      <c r="GZS7" s="0"/>
      <c r="GZT7" s="0"/>
      <c r="GZU7" s="0"/>
      <c r="GZV7" s="0"/>
      <c r="GZW7" s="0"/>
      <c r="GZX7" s="0"/>
      <c r="GZY7" s="0"/>
      <c r="GZZ7" s="0"/>
      <c r="HAA7" s="0"/>
      <c r="HAB7" s="0"/>
      <c r="HAC7" s="0"/>
      <c r="HAD7" s="0"/>
      <c r="HAE7" s="0"/>
      <c r="HAF7" s="0"/>
      <c r="HAG7" s="0"/>
      <c r="HAH7" s="0"/>
      <c r="HAI7" s="0"/>
      <c r="HAJ7" s="0"/>
      <c r="HAK7" s="0"/>
      <c r="HAL7" s="0"/>
      <c r="HAM7" s="0"/>
      <c r="HAN7" s="0"/>
      <c r="HAO7" s="0"/>
      <c r="HAP7" s="0"/>
      <c r="HAQ7" s="0"/>
      <c r="HAR7" s="0"/>
      <c r="HAS7" s="0"/>
      <c r="HAT7" s="0"/>
      <c r="HAU7" s="0"/>
      <c r="HAV7" s="0"/>
      <c r="HAW7" s="0"/>
      <c r="HAX7" s="0"/>
      <c r="HAY7" s="0"/>
      <c r="HAZ7" s="0"/>
      <c r="HBA7" s="0"/>
      <c r="HBB7" s="0"/>
      <c r="HBC7" s="0"/>
      <c r="HBD7" s="0"/>
      <c r="HBE7" s="0"/>
      <c r="HBF7" s="0"/>
      <c r="HBG7" s="0"/>
      <c r="HBH7" s="0"/>
      <c r="HBI7" s="0"/>
      <c r="HBJ7" s="0"/>
      <c r="HBK7" s="0"/>
      <c r="HBL7" s="0"/>
      <c r="HBM7" s="0"/>
      <c r="HBN7" s="0"/>
      <c r="HBO7" s="0"/>
      <c r="HBP7" s="0"/>
      <c r="HBQ7" s="0"/>
      <c r="HBR7" s="0"/>
      <c r="HBS7" s="0"/>
      <c r="HBT7" s="0"/>
      <c r="HBU7" s="0"/>
      <c r="HBV7" s="0"/>
      <c r="HBW7" s="0"/>
      <c r="HBX7" s="0"/>
      <c r="HBY7" s="0"/>
      <c r="HBZ7" s="0"/>
      <c r="HCA7" s="0"/>
      <c r="HCB7" s="0"/>
      <c r="HCC7" s="0"/>
      <c r="HCD7" s="0"/>
      <c r="HCE7" s="0"/>
      <c r="HCF7" s="0"/>
      <c r="HCG7" s="0"/>
      <c r="HCH7" s="0"/>
      <c r="HCI7" s="0"/>
      <c r="HCJ7" s="0"/>
      <c r="HCK7" s="0"/>
      <c r="HCL7" s="0"/>
      <c r="HCM7" s="0"/>
      <c r="HCN7" s="0"/>
      <c r="HCO7" s="0"/>
      <c r="HCP7" s="0"/>
      <c r="HCQ7" s="0"/>
      <c r="HCR7" s="0"/>
      <c r="HCS7" s="0"/>
      <c r="HCT7" s="0"/>
      <c r="HCU7" s="0"/>
      <c r="HCV7" s="0"/>
      <c r="HCW7" s="0"/>
      <c r="HCX7" s="0"/>
      <c r="HCY7" s="0"/>
      <c r="HCZ7" s="0"/>
      <c r="HDA7" s="0"/>
      <c r="HDB7" s="0"/>
      <c r="HDC7" s="0"/>
      <c r="HDD7" s="0"/>
      <c r="HDE7" s="0"/>
      <c r="HDF7" s="0"/>
      <c r="HDG7" s="0"/>
      <c r="HDH7" s="0"/>
      <c r="HDI7" s="0"/>
      <c r="HDJ7" s="0"/>
      <c r="HDK7" s="0"/>
      <c r="HDL7" s="0"/>
      <c r="HDM7" s="0"/>
      <c r="HDN7" s="0"/>
      <c r="HDO7" s="0"/>
      <c r="HDP7" s="0"/>
      <c r="HDQ7" s="0"/>
      <c r="HDR7" s="0"/>
      <c r="HDS7" s="0"/>
      <c r="HDT7" s="0"/>
      <c r="HDU7" s="0"/>
      <c r="HDV7" s="0"/>
      <c r="HDW7" s="0"/>
      <c r="HDX7" s="0"/>
      <c r="HDY7" s="0"/>
      <c r="HDZ7" s="0"/>
      <c r="HEA7" s="0"/>
      <c r="HEB7" s="0"/>
      <c r="HEC7" s="0"/>
      <c r="HED7" s="0"/>
      <c r="HEE7" s="0"/>
      <c r="HEF7" s="0"/>
      <c r="HEG7" s="0"/>
      <c r="HEH7" s="0"/>
      <c r="HEI7" s="0"/>
      <c r="HEJ7" s="0"/>
      <c r="HEK7" s="0"/>
      <c r="HEL7" s="0"/>
      <c r="HEM7" s="0"/>
      <c r="HEN7" s="0"/>
      <c r="HEO7" s="0"/>
      <c r="HEP7" s="0"/>
      <c r="HEQ7" s="0"/>
      <c r="HER7" s="0"/>
      <c r="HES7" s="0"/>
      <c r="HET7" s="0"/>
      <c r="HEU7" s="0"/>
      <c r="HEV7" s="0"/>
      <c r="HEW7" s="0"/>
      <c r="HEX7" s="0"/>
      <c r="HEY7" s="0"/>
      <c r="HEZ7" s="0"/>
      <c r="HFA7" s="0"/>
      <c r="HFB7" s="0"/>
      <c r="HFC7" s="0"/>
      <c r="HFD7" s="0"/>
      <c r="HFE7" s="0"/>
      <c r="HFF7" s="0"/>
      <c r="HFG7" s="0"/>
      <c r="HFH7" s="0"/>
      <c r="HFI7" s="0"/>
      <c r="HFJ7" s="0"/>
      <c r="HFK7" s="0"/>
      <c r="HFL7" s="0"/>
      <c r="HFM7" s="0"/>
      <c r="HFN7" s="0"/>
      <c r="HFO7" s="0"/>
      <c r="HFP7" s="0"/>
      <c r="HFQ7" s="0"/>
      <c r="HFR7" s="0"/>
      <c r="HFS7" s="0"/>
      <c r="HFT7" s="0"/>
      <c r="HFU7" s="0"/>
      <c r="HFV7" s="0"/>
      <c r="HFW7" s="0"/>
      <c r="HFX7" s="0"/>
      <c r="HFY7" s="0"/>
      <c r="HFZ7" s="0"/>
      <c r="HGA7" s="0"/>
      <c r="HGB7" s="0"/>
      <c r="HGC7" s="0"/>
      <c r="HGD7" s="0"/>
      <c r="HGE7" s="0"/>
      <c r="HGF7" s="0"/>
      <c r="HGG7" s="0"/>
      <c r="HGH7" s="0"/>
      <c r="HGI7" s="0"/>
      <c r="HGJ7" s="0"/>
      <c r="HGK7" s="0"/>
      <c r="HGL7" s="0"/>
      <c r="HGM7" s="0"/>
      <c r="HGN7" s="0"/>
      <c r="HGO7" s="0"/>
      <c r="HGP7" s="0"/>
      <c r="HGQ7" s="0"/>
      <c r="HGR7" s="0"/>
      <c r="HGS7" s="0"/>
      <c r="HGT7" s="0"/>
      <c r="HGU7" s="0"/>
      <c r="HGV7" s="0"/>
      <c r="HGW7" s="0"/>
      <c r="HGX7" s="0"/>
      <c r="HGY7" s="0"/>
      <c r="HGZ7" s="0"/>
      <c r="HHA7" s="0"/>
      <c r="HHB7" s="0"/>
      <c r="HHC7" s="0"/>
      <c r="HHD7" s="0"/>
      <c r="HHE7" s="0"/>
      <c r="HHF7" s="0"/>
      <c r="HHG7" s="0"/>
      <c r="HHH7" s="0"/>
      <c r="HHI7" s="0"/>
      <c r="HHJ7" s="0"/>
      <c r="HHK7" s="0"/>
      <c r="HHL7" s="0"/>
      <c r="HHM7" s="0"/>
      <c r="HHN7" s="0"/>
      <c r="HHO7" s="0"/>
      <c r="HHP7" s="0"/>
      <c r="HHQ7" s="0"/>
      <c r="HHR7" s="0"/>
      <c r="HHS7" s="0"/>
      <c r="HHT7" s="0"/>
      <c r="HHU7" s="0"/>
      <c r="HHV7" s="0"/>
      <c r="HHW7" s="0"/>
      <c r="HHX7" s="0"/>
      <c r="HHY7" s="0"/>
      <c r="HHZ7" s="0"/>
      <c r="HIA7" s="0"/>
      <c r="HIB7" s="0"/>
      <c r="HIC7" s="0"/>
      <c r="HID7" s="0"/>
      <c r="HIE7" s="0"/>
      <c r="HIF7" s="0"/>
      <c r="HIG7" s="0"/>
      <c r="HIH7" s="0"/>
      <c r="HII7" s="0"/>
      <c r="HIJ7" s="0"/>
      <c r="HIK7" s="0"/>
      <c r="HIL7" s="0"/>
      <c r="HIM7" s="0"/>
      <c r="HIN7" s="0"/>
      <c r="HIO7" s="0"/>
      <c r="HIP7" s="0"/>
      <c r="HIQ7" s="0"/>
      <c r="HIR7" s="0"/>
      <c r="HIS7" s="0"/>
      <c r="HIT7" s="0"/>
      <c r="HIU7" s="0"/>
      <c r="HIV7" s="0"/>
      <c r="HIW7" s="0"/>
      <c r="HIX7" s="0"/>
      <c r="HIY7" s="0"/>
      <c r="HIZ7" s="0"/>
      <c r="HJA7" s="0"/>
      <c r="HJB7" s="0"/>
      <c r="HJC7" s="0"/>
      <c r="HJD7" s="0"/>
      <c r="HJE7" s="0"/>
      <c r="HJF7" s="0"/>
      <c r="HJG7" s="0"/>
      <c r="HJH7" s="0"/>
      <c r="HJI7" s="0"/>
      <c r="HJJ7" s="0"/>
      <c r="HJK7" s="0"/>
      <c r="HJL7" s="0"/>
      <c r="HJM7" s="0"/>
      <c r="HJN7" s="0"/>
      <c r="HJO7" s="0"/>
      <c r="HJP7" s="0"/>
      <c r="HJQ7" s="0"/>
      <c r="HJR7" s="0"/>
      <c r="HJS7" s="0"/>
      <c r="HJT7" s="0"/>
      <c r="HJU7" s="0"/>
      <c r="HJV7" s="0"/>
      <c r="HJW7" s="0"/>
      <c r="HJX7" s="0"/>
      <c r="HJY7" s="0"/>
      <c r="HJZ7" s="0"/>
      <c r="HKA7" s="0"/>
      <c r="HKB7" s="0"/>
      <c r="HKC7" s="0"/>
      <c r="HKD7" s="0"/>
      <c r="HKE7" s="0"/>
      <c r="HKF7" s="0"/>
      <c r="HKG7" s="0"/>
      <c r="HKH7" s="0"/>
      <c r="HKI7" s="0"/>
      <c r="HKJ7" s="0"/>
      <c r="HKK7" s="0"/>
      <c r="HKL7" s="0"/>
      <c r="HKM7" s="0"/>
      <c r="HKN7" s="0"/>
      <c r="HKO7" s="0"/>
      <c r="HKP7" s="0"/>
      <c r="HKQ7" s="0"/>
      <c r="HKR7" s="0"/>
      <c r="HKS7" s="0"/>
      <c r="HKT7" s="0"/>
      <c r="HKU7" s="0"/>
      <c r="HKV7" s="0"/>
      <c r="HKW7" s="0"/>
      <c r="HKX7" s="0"/>
      <c r="HKY7" s="0"/>
      <c r="HKZ7" s="0"/>
      <c r="HLA7" s="0"/>
      <c r="HLB7" s="0"/>
      <c r="HLC7" s="0"/>
      <c r="HLD7" s="0"/>
      <c r="HLE7" s="0"/>
      <c r="HLF7" s="0"/>
      <c r="HLG7" s="0"/>
      <c r="HLH7" s="0"/>
      <c r="HLI7" s="0"/>
      <c r="HLJ7" s="0"/>
      <c r="HLK7" s="0"/>
      <c r="HLL7" s="0"/>
      <c r="HLM7" s="0"/>
      <c r="HLN7" s="0"/>
      <c r="HLO7" s="0"/>
      <c r="HLP7" s="0"/>
      <c r="HLQ7" s="0"/>
      <c r="HLR7" s="0"/>
      <c r="HLS7" s="0"/>
      <c r="HLT7" s="0"/>
      <c r="HLU7" s="0"/>
      <c r="HLV7" s="0"/>
      <c r="HLW7" s="0"/>
      <c r="HLX7" s="0"/>
      <c r="HLY7" s="0"/>
      <c r="HLZ7" s="0"/>
      <c r="HMA7" s="0"/>
      <c r="HMB7" s="0"/>
      <c r="HMC7" s="0"/>
      <c r="HMD7" s="0"/>
      <c r="HME7" s="0"/>
      <c r="HMF7" s="0"/>
      <c r="HMG7" s="0"/>
      <c r="HMH7" s="0"/>
      <c r="HMI7" s="0"/>
      <c r="HMJ7" s="0"/>
      <c r="HMK7" s="0"/>
      <c r="HML7" s="0"/>
      <c r="HMM7" s="0"/>
      <c r="HMN7" s="0"/>
      <c r="HMO7" s="0"/>
      <c r="HMP7" s="0"/>
      <c r="HMQ7" s="0"/>
      <c r="HMR7" s="0"/>
      <c r="HMS7" s="0"/>
      <c r="HMT7" s="0"/>
      <c r="HMU7" s="0"/>
      <c r="HMV7" s="0"/>
      <c r="HMW7" s="0"/>
      <c r="HMX7" s="0"/>
      <c r="HMY7" s="0"/>
      <c r="HMZ7" s="0"/>
      <c r="HNA7" s="0"/>
      <c r="HNB7" s="0"/>
      <c r="HNC7" s="0"/>
      <c r="HND7" s="0"/>
      <c r="HNE7" s="0"/>
      <c r="HNF7" s="0"/>
      <c r="HNG7" s="0"/>
      <c r="HNH7" s="0"/>
      <c r="HNI7" s="0"/>
      <c r="HNJ7" s="0"/>
      <c r="HNK7" s="0"/>
      <c r="HNL7" s="0"/>
      <c r="HNM7" s="0"/>
      <c r="HNN7" s="0"/>
      <c r="HNO7" s="0"/>
      <c r="HNP7" s="0"/>
      <c r="HNQ7" s="0"/>
      <c r="HNR7" s="0"/>
      <c r="HNS7" s="0"/>
      <c r="HNT7" s="0"/>
      <c r="HNU7" s="0"/>
      <c r="HNV7" s="0"/>
      <c r="HNW7" s="0"/>
      <c r="HNX7" s="0"/>
      <c r="HNY7" s="0"/>
      <c r="HNZ7" s="0"/>
      <c r="HOA7" s="0"/>
      <c r="HOB7" s="0"/>
      <c r="HOC7" s="0"/>
      <c r="HOD7" s="0"/>
      <c r="HOE7" s="0"/>
      <c r="HOF7" s="0"/>
      <c r="HOG7" s="0"/>
      <c r="HOH7" s="0"/>
      <c r="HOI7" s="0"/>
      <c r="HOJ7" s="0"/>
      <c r="HOK7" s="0"/>
      <c r="HOL7" s="0"/>
      <c r="HOM7" s="0"/>
      <c r="HON7" s="0"/>
      <c r="HOO7" s="0"/>
      <c r="HOP7" s="0"/>
      <c r="HOQ7" s="0"/>
      <c r="HOR7" s="0"/>
      <c r="HOS7" s="0"/>
      <c r="HOT7" s="0"/>
      <c r="HOU7" s="0"/>
      <c r="HOV7" s="0"/>
      <c r="HOW7" s="0"/>
      <c r="HOX7" s="0"/>
      <c r="HOY7" s="0"/>
      <c r="HOZ7" s="0"/>
      <c r="HPA7" s="0"/>
      <c r="HPB7" s="0"/>
      <c r="HPC7" s="0"/>
      <c r="HPD7" s="0"/>
      <c r="HPE7" s="0"/>
      <c r="HPF7" s="0"/>
      <c r="HPG7" s="0"/>
      <c r="HPH7" s="0"/>
      <c r="HPI7" s="0"/>
      <c r="HPJ7" s="0"/>
      <c r="HPK7" s="0"/>
      <c r="HPL7" s="0"/>
      <c r="HPM7" s="0"/>
      <c r="HPN7" s="0"/>
      <c r="HPO7" s="0"/>
      <c r="HPP7" s="0"/>
      <c r="HPQ7" s="0"/>
      <c r="HPR7" s="0"/>
      <c r="HPS7" s="0"/>
      <c r="HPT7" s="0"/>
      <c r="HPU7" s="0"/>
      <c r="HPV7" s="0"/>
      <c r="HPW7" s="0"/>
      <c r="HPX7" s="0"/>
      <c r="HPY7" s="0"/>
      <c r="HPZ7" s="0"/>
      <c r="HQA7" s="0"/>
      <c r="HQB7" s="0"/>
      <c r="HQC7" s="0"/>
      <c r="HQD7" s="0"/>
      <c r="HQE7" s="0"/>
      <c r="HQF7" s="0"/>
      <c r="HQG7" s="0"/>
      <c r="HQH7" s="0"/>
      <c r="HQI7" s="0"/>
      <c r="HQJ7" s="0"/>
      <c r="HQK7" s="0"/>
      <c r="HQL7" s="0"/>
      <c r="HQM7" s="0"/>
      <c r="HQN7" s="0"/>
      <c r="HQO7" s="0"/>
      <c r="HQP7" s="0"/>
      <c r="HQQ7" s="0"/>
      <c r="HQR7" s="0"/>
      <c r="HQS7" s="0"/>
      <c r="HQT7" s="0"/>
      <c r="HQU7" s="0"/>
      <c r="HQV7" s="0"/>
      <c r="HQW7" s="0"/>
      <c r="HQX7" s="0"/>
      <c r="HQY7" s="0"/>
      <c r="HQZ7" s="0"/>
      <c r="HRA7" s="0"/>
      <c r="HRB7" s="0"/>
      <c r="HRC7" s="0"/>
      <c r="HRD7" s="0"/>
      <c r="HRE7" s="0"/>
      <c r="HRF7" s="0"/>
      <c r="HRG7" s="0"/>
      <c r="HRH7" s="0"/>
      <c r="HRI7" s="0"/>
      <c r="HRJ7" s="0"/>
      <c r="HRK7" s="0"/>
      <c r="HRL7" s="0"/>
      <c r="HRM7" s="0"/>
      <c r="HRN7" s="0"/>
      <c r="HRO7" s="0"/>
      <c r="HRP7" s="0"/>
      <c r="HRQ7" s="0"/>
      <c r="HRR7" s="0"/>
      <c r="HRS7" s="0"/>
      <c r="HRT7" s="0"/>
      <c r="HRU7" s="0"/>
      <c r="HRV7" s="0"/>
      <c r="HRW7" s="0"/>
      <c r="HRX7" s="0"/>
      <c r="HRY7" s="0"/>
      <c r="HRZ7" s="0"/>
      <c r="HSA7" s="0"/>
      <c r="HSB7" s="0"/>
      <c r="HSC7" s="0"/>
      <c r="HSD7" s="0"/>
      <c r="HSE7" s="0"/>
      <c r="HSF7" s="0"/>
      <c r="HSG7" s="0"/>
      <c r="HSH7" s="0"/>
      <c r="HSI7" s="0"/>
      <c r="HSJ7" s="0"/>
      <c r="HSK7" s="0"/>
      <c r="HSL7" s="0"/>
      <c r="HSM7" s="0"/>
      <c r="HSN7" s="0"/>
      <c r="HSO7" s="0"/>
      <c r="HSP7" s="0"/>
      <c r="HSQ7" s="0"/>
      <c r="HSR7" s="0"/>
      <c r="HSS7" s="0"/>
      <c r="HST7" s="0"/>
      <c r="HSU7" s="0"/>
      <c r="HSV7" s="0"/>
      <c r="HSW7" s="0"/>
      <c r="HSX7" s="0"/>
      <c r="HSY7" s="0"/>
      <c r="HSZ7" s="0"/>
      <c r="HTA7" s="0"/>
      <c r="HTB7" s="0"/>
      <c r="HTC7" s="0"/>
      <c r="HTD7" s="0"/>
      <c r="HTE7" s="0"/>
      <c r="HTF7" s="0"/>
      <c r="HTG7" s="0"/>
      <c r="HTH7" s="0"/>
      <c r="HTI7" s="0"/>
      <c r="HTJ7" s="0"/>
      <c r="HTK7" s="0"/>
      <c r="HTL7" s="0"/>
      <c r="HTM7" s="0"/>
      <c r="HTN7" s="0"/>
      <c r="HTO7" s="0"/>
      <c r="HTP7" s="0"/>
      <c r="HTQ7" s="0"/>
      <c r="HTR7" s="0"/>
      <c r="HTS7" s="0"/>
      <c r="HTT7" s="0"/>
      <c r="HTU7" s="0"/>
      <c r="HTV7" s="0"/>
      <c r="HTW7" s="0"/>
      <c r="HTX7" s="0"/>
      <c r="HTY7" s="0"/>
      <c r="HTZ7" s="0"/>
      <c r="HUA7" s="0"/>
      <c r="HUB7" s="0"/>
      <c r="HUC7" s="0"/>
      <c r="HUD7" s="0"/>
      <c r="HUE7" s="0"/>
      <c r="HUF7" s="0"/>
      <c r="HUG7" s="0"/>
      <c r="HUH7" s="0"/>
      <c r="HUI7" s="0"/>
      <c r="HUJ7" s="0"/>
      <c r="HUK7" s="0"/>
      <c r="HUL7" s="0"/>
      <c r="HUM7" s="0"/>
      <c r="HUN7" s="0"/>
      <c r="HUO7" s="0"/>
      <c r="HUP7" s="0"/>
      <c r="HUQ7" s="0"/>
      <c r="HUR7" s="0"/>
      <c r="HUS7" s="0"/>
      <c r="HUT7" s="0"/>
      <c r="HUU7" s="0"/>
      <c r="HUV7" s="0"/>
      <c r="HUW7" s="0"/>
      <c r="HUX7" s="0"/>
      <c r="HUY7" s="0"/>
      <c r="HUZ7" s="0"/>
      <c r="HVA7" s="0"/>
      <c r="HVB7" s="0"/>
      <c r="HVC7" s="0"/>
      <c r="HVD7" s="0"/>
      <c r="HVE7" s="0"/>
      <c r="HVF7" s="0"/>
      <c r="HVG7" s="0"/>
      <c r="HVH7" s="0"/>
      <c r="HVI7" s="0"/>
      <c r="HVJ7" s="0"/>
      <c r="HVK7" s="0"/>
      <c r="HVL7" s="0"/>
      <c r="HVM7" s="0"/>
      <c r="HVN7" s="0"/>
      <c r="HVO7" s="0"/>
      <c r="HVP7" s="0"/>
      <c r="HVQ7" s="0"/>
      <c r="HVR7" s="0"/>
      <c r="HVS7" s="0"/>
      <c r="HVT7" s="0"/>
      <c r="HVU7" s="0"/>
      <c r="HVV7" s="0"/>
      <c r="HVW7" s="0"/>
      <c r="HVX7" s="0"/>
      <c r="HVY7" s="0"/>
      <c r="HVZ7" s="0"/>
      <c r="HWA7" s="0"/>
      <c r="HWB7" s="0"/>
      <c r="HWC7" s="0"/>
      <c r="HWD7" s="0"/>
      <c r="HWE7" s="0"/>
      <c r="HWF7" s="0"/>
      <c r="HWG7" s="0"/>
      <c r="HWH7" s="0"/>
      <c r="HWI7" s="0"/>
      <c r="HWJ7" s="0"/>
      <c r="HWK7" s="0"/>
      <c r="HWL7" s="0"/>
      <c r="HWM7" s="0"/>
      <c r="HWN7" s="0"/>
      <c r="HWO7" s="0"/>
      <c r="HWP7" s="0"/>
      <c r="HWQ7" s="0"/>
      <c r="HWR7" s="0"/>
      <c r="HWS7" s="0"/>
      <c r="HWT7" s="0"/>
      <c r="HWU7" s="0"/>
      <c r="HWV7" s="0"/>
      <c r="HWW7" s="0"/>
      <c r="HWX7" s="0"/>
      <c r="HWY7" s="0"/>
      <c r="HWZ7" s="0"/>
      <c r="HXA7" s="0"/>
      <c r="HXB7" s="0"/>
      <c r="HXC7" s="0"/>
      <c r="HXD7" s="0"/>
      <c r="HXE7" s="0"/>
      <c r="HXF7" s="0"/>
      <c r="HXG7" s="0"/>
      <c r="HXH7" s="0"/>
      <c r="HXI7" s="0"/>
      <c r="HXJ7" s="0"/>
      <c r="HXK7" s="0"/>
      <c r="HXL7" s="0"/>
      <c r="HXM7" s="0"/>
      <c r="HXN7" s="0"/>
      <c r="HXO7" s="0"/>
      <c r="HXP7" s="0"/>
      <c r="HXQ7" s="0"/>
      <c r="HXR7" s="0"/>
      <c r="HXS7" s="0"/>
      <c r="HXT7" s="0"/>
      <c r="HXU7" s="0"/>
      <c r="HXV7" s="0"/>
      <c r="HXW7" s="0"/>
      <c r="HXX7" s="0"/>
      <c r="HXY7" s="0"/>
      <c r="HXZ7" s="0"/>
      <c r="HYA7" s="0"/>
      <c r="HYB7" s="0"/>
      <c r="HYC7" s="0"/>
      <c r="HYD7" s="0"/>
      <c r="HYE7" s="0"/>
      <c r="HYF7" s="0"/>
      <c r="HYG7" s="0"/>
      <c r="HYH7" s="0"/>
      <c r="HYI7" s="0"/>
      <c r="HYJ7" s="0"/>
      <c r="HYK7" s="0"/>
      <c r="HYL7" s="0"/>
      <c r="HYM7" s="0"/>
      <c r="HYN7" s="0"/>
      <c r="HYO7" s="0"/>
      <c r="HYP7" s="0"/>
      <c r="HYQ7" s="0"/>
      <c r="HYR7" s="0"/>
      <c r="HYS7" s="0"/>
      <c r="HYT7" s="0"/>
      <c r="HYU7" s="0"/>
      <c r="HYV7" s="0"/>
      <c r="HYW7" s="0"/>
      <c r="HYX7" s="0"/>
      <c r="HYY7" s="0"/>
      <c r="HYZ7" s="0"/>
      <c r="HZA7" s="0"/>
      <c r="HZB7" s="0"/>
      <c r="HZC7" s="0"/>
      <c r="HZD7" s="0"/>
      <c r="HZE7" s="0"/>
      <c r="HZF7" s="0"/>
      <c r="HZG7" s="0"/>
      <c r="HZH7" s="0"/>
      <c r="HZI7" s="0"/>
      <c r="HZJ7" s="0"/>
      <c r="HZK7" s="0"/>
      <c r="HZL7" s="0"/>
      <c r="HZM7" s="0"/>
      <c r="HZN7" s="0"/>
      <c r="HZO7" s="0"/>
      <c r="HZP7" s="0"/>
      <c r="HZQ7" s="0"/>
      <c r="HZR7" s="0"/>
      <c r="HZS7" s="0"/>
      <c r="HZT7" s="0"/>
      <c r="HZU7" s="0"/>
      <c r="HZV7" s="0"/>
      <c r="HZW7" s="0"/>
      <c r="HZX7" s="0"/>
      <c r="HZY7" s="0"/>
      <c r="HZZ7" s="0"/>
      <c r="IAA7" s="0"/>
      <c r="IAB7" s="0"/>
      <c r="IAC7" s="0"/>
      <c r="IAD7" s="0"/>
      <c r="IAE7" s="0"/>
      <c r="IAF7" s="0"/>
      <c r="IAG7" s="0"/>
      <c r="IAH7" s="0"/>
      <c r="IAI7" s="0"/>
      <c r="IAJ7" s="0"/>
      <c r="IAK7" s="0"/>
      <c r="IAL7" s="0"/>
      <c r="IAM7" s="0"/>
      <c r="IAN7" s="0"/>
      <c r="IAO7" s="0"/>
      <c r="IAP7" s="0"/>
      <c r="IAQ7" s="0"/>
      <c r="IAR7" s="0"/>
      <c r="IAS7" s="0"/>
      <c r="IAT7" s="0"/>
      <c r="IAU7" s="0"/>
      <c r="IAV7" s="0"/>
      <c r="IAW7" s="0"/>
      <c r="IAX7" s="0"/>
      <c r="IAY7" s="0"/>
      <c r="IAZ7" s="0"/>
      <c r="IBA7" s="0"/>
      <c r="IBB7" s="0"/>
      <c r="IBC7" s="0"/>
      <c r="IBD7" s="0"/>
      <c r="IBE7" s="0"/>
      <c r="IBF7" s="0"/>
      <c r="IBG7" s="0"/>
      <c r="IBH7" s="0"/>
      <c r="IBI7" s="0"/>
      <c r="IBJ7" s="0"/>
      <c r="IBK7" s="0"/>
      <c r="IBL7" s="0"/>
      <c r="IBM7" s="0"/>
      <c r="IBN7" s="0"/>
      <c r="IBO7" s="0"/>
      <c r="IBP7" s="0"/>
      <c r="IBQ7" s="0"/>
      <c r="IBR7" s="0"/>
      <c r="IBS7" s="0"/>
      <c r="IBT7" s="0"/>
      <c r="IBU7" s="0"/>
      <c r="IBV7" s="0"/>
      <c r="IBW7" s="0"/>
      <c r="IBX7" s="0"/>
      <c r="IBY7" s="0"/>
      <c r="IBZ7" s="0"/>
      <c r="ICA7" s="0"/>
      <c r="ICB7" s="0"/>
      <c r="ICC7" s="0"/>
      <c r="ICD7" s="0"/>
      <c r="ICE7" s="0"/>
      <c r="ICF7" s="0"/>
      <c r="ICG7" s="0"/>
      <c r="ICH7" s="0"/>
      <c r="ICI7" s="0"/>
      <c r="ICJ7" s="0"/>
      <c r="ICK7" s="0"/>
      <c r="ICL7" s="0"/>
      <c r="ICM7" s="0"/>
      <c r="ICN7" s="0"/>
      <c r="ICO7" s="0"/>
      <c r="ICP7" s="0"/>
      <c r="ICQ7" s="0"/>
      <c r="ICR7" s="0"/>
      <c r="ICS7" s="0"/>
      <c r="ICT7" s="0"/>
      <c r="ICU7" s="0"/>
      <c r="ICV7" s="0"/>
      <c r="ICW7" s="0"/>
      <c r="ICX7" s="0"/>
      <c r="ICY7" s="0"/>
      <c r="ICZ7" s="0"/>
      <c r="IDA7" s="0"/>
      <c r="IDB7" s="0"/>
      <c r="IDC7" s="0"/>
      <c r="IDD7" s="0"/>
      <c r="IDE7" s="0"/>
      <c r="IDF7" s="0"/>
      <c r="IDG7" s="0"/>
      <c r="IDH7" s="0"/>
      <c r="IDI7" s="0"/>
      <c r="IDJ7" s="0"/>
      <c r="IDK7" s="0"/>
      <c r="IDL7" s="0"/>
      <c r="IDM7" s="0"/>
      <c r="IDN7" s="0"/>
      <c r="IDO7" s="0"/>
      <c r="IDP7" s="0"/>
      <c r="IDQ7" s="0"/>
      <c r="IDR7" s="0"/>
      <c r="IDS7" s="0"/>
      <c r="IDT7" s="0"/>
      <c r="IDU7" s="0"/>
      <c r="IDV7" s="0"/>
      <c r="IDW7" s="0"/>
      <c r="IDX7" s="0"/>
      <c r="IDY7" s="0"/>
      <c r="IDZ7" s="0"/>
      <c r="IEA7" s="0"/>
      <c r="IEB7" s="0"/>
      <c r="IEC7" s="0"/>
      <c r="IED7" s="0"/>
      <c r="IEE7" s="0"/>
      <c r="IEF7" s="0"/>
      <c r="IEG7" s="0"/>
      <c r="IEH7" s="0"/>
      <c r="IEI7" s="0"/>
      <c r="IEJ7" s="0"/>
      <c r="IEK7" s="0"/>
      <c r="IEL7" s="0"/>
      <c r="IEM7" s="0"/>
      <c r="IEN7" s="0"/>
      <c r="IEO7" s="0"/>
      <c r="IEP7" s="0"/>
      <c r="IEQ7" s="0"/>
      <c r="IER7" s="0"/>
      <c r="IES7" s="0"/>
      <c r="IET7" s="0"/>
      <c r="IEU7" s="0"/>
      <c r="IEV7" s="0"/>
      <c r="IEW7" s="0"/>
      <c r="IEX7" s="0"/>
      <c r="IEY7" s="0"/>
      <c r="IEZ7" s="0"/>
      <c r="IFA7" s="0"/>
      <c r="IFB7" s="0"/>
      <c r="IFC7" s="0"/>
      <c r="IFD7" s="0"/>
      <c r="IFE7" s="0"/>
      <c r="IFF7" s="0"/>
      <c r="IFG7" s="0"/>
      <c r="IFH7" s="0"/>
      <c r="IFI7" s="0"/>
      <c r="IFJ7" s="0"/>
      <c r="IFK7" s="0"/>
      <c r="IFL7" s="0"/>
      <c r="IFM7" s="0"/>
      <c r="IFN7" s="0"/>
      <c r="IFO7" s="0"/>
      <c r="IFP7" s="0"/>
      <c r="IFQ7" s="0"/>
      <c r="IFR7" s="0"/>
      <c r="IFS7" s="0"/>
      <c r="IFT7" s="0"/>
      <c r="IFU7" s="0"/>
      <c r="IFV7" s="0"/>
      <c r="IFW7" s="0"/>
      <c r="IFX7" s="0"/>
      <c r="IFY7" s="0"/>
      <c r="IFZ7" s="0"/>
      <c r="IGA7" s="0"/>
      <c r="IGB7" s="0"/>
      <c r="IGC7" s="0"/>
      <c r="IGD7" s="0"/>
      <c r="IGE7" s="0"/>
      <c r="IGF7" s="0"/>
      <c r="IGG7" s="0"/>
      <c r="IGH7" s="0"/>
      <c r="IGI7" s="0"/>
      <c r="IGJ7" s="0"/>
      <c r="IGK7" s="0"/>
      <c r="IGL7" s="0"/>
      <c r="IGM7" s="0"/>
      <c r="IGN7" s="0"/>
      <c r="IGO7" s="0"/>
      <c r="IGP7" s="0"/>
      <c r="IGQ7" s="0"/>
      <c r="IGR7" s="0"/>
      <c r="IGS7" s="0"/>
      <c r="IGT7" s="0"/>
      <c r="IGU7" s="0"/>
      <c r="IGV7" s="0"/>
      <c r="IGW7" s="0"/>
      <c r="IGX7" s="0"/>
      <c r="IGY7" s="0"/>
      <c r="IGZ7" s="0"/>
      <c r="IHA7" s="0"/>
      <c r="IHB7" s="0"/>
      <c r="IHC7" s="0"/>
      <c r="IHD7" s="0"/>
      <c r="IHE7" s="0"/>
      <c r="IHF7" s="0"/>
      <c r="IHG7" s="0"/>
      <c r="IHH7" s="0"/>
      <c r="IHI7" s="0"/>
      <c r="IHJ7" s="0"/>
      <c r="IHK7" s="0"/>
      <c r="IHL7" s="0"/>
      <c r="IHM7" s="0"/>
      <c r="IHN7" s="0"/>
      <c r="IHO7" s="0"/>
      <c r="IHP7" s="0"/>
      <c r="IHQ7" s="0"/>
      <c r="IHR7" s="0"/>
      <c r="IHS7" s="0"/>
      <c r="IHT7" s="0"/>
      <c r="IHU7" s="0"/>
      <c r="IHV7" s="0"/>
      <c r="IHW7" s="0"/>
      <c r="IHX7" s="0"/>
      <c r="IHY7" s="0"/>
      <c r="IHZ7" s="0"/>
      <c r="IIA7" s="0"/>
      <c r="IIB7" s="0"/>
      <c r="IIC7" s="0"/>
      <c r="IID7" s="0"/>
      <c r="IIE7" s="0"/>
      <c r="IIF7" s="0"/>
      <c r="IIG7" s="0"/>
      <c r="IIH7" s="0"/>
      <c r="III7" s="0"/>
      <c r="IIJ7" s="0"/>
      <c r="IIK7" s="0"/>
      <c r="IIL7" s="0"/>
      <c r="IIM7" s="0"/>
      <c r="IIN7" s="0"/>
      <c r="IIO7" s="0"/>
      <c r="IIP7" s="0"/>
      <c r="IIQ7" s="0"/>
      <c r="IIR7" s="0"/>
      <c r="IIS7" s="0"/>
      <c r="IIT7" s="0"/>
      <c r="IIU7" s="0"/>
      <c r="IIV7" s="0"/>
      <c r="IIW7" s="0"/>
      <c r="IIX7" s="0"/>
      <c r="IIY7" s="0"/>
      <c r="IIZ7" s="0"/>
      <c r="IJA7" s="0"/>
      <c r="IJB7" s="0"/>
      <c r="IJC7" s="0"/>
      <c r="IJD7" s="0"/>
      <c r="IJE7" s="0"/>
      <c r="IJF7" s="0"/>
      <c r="IJG7" s="0"/>
      <c r="IJH7" s="0"/>
      <c r="IJI7" s="0"/>
      <c r="IJJ7" s="0"/>
      <c r="IJK7" s="0"/>
      <c r="IJL7" s="0"/>
      <c r="IJM7" s="0"/>
      <c r="IJN7" s="0"/>
      <c r="IJO7" s="0"/>
      <c r="IJP7" s="0"/>
      <c r="IJQ7" s="0"/>
      <c r="IJR7" s="0"/>
      <c r="IJS7" s="0"/>
      <c r="IJT7" s="0"/>
      <c r="IJU7" s="0"/>
      <c r="IJV7" s="0"/>
      <c r="IJW7" s="0"/>
      <c r="IJX7" s="0"/>
      <c r="IJY7" s="0"/>
      <c r="IJZ7" s="0"/>
      <c r="IKA7" s="0"/>
      <c r="IKB7" s="0"/>
      <c r="IKC7" s="0"/>
      <c r="IKD7" s="0"/>
      <c r="IKE7" s="0"/>
      <c r="IKF7" s="0"/>
      <c r="IKG7" s="0"/>
      <c r="IKH7" s="0"/>
      <c r="IKI7" s="0"/>
      <c r="IKJ7" s="0"/>
      <c r="IKK7" s="0"/>
      <c r="IKL7" s="0"/>
      <c r="IKM7" s="0"/>
      <c r="IKN7" s="0"/>
      <c r="IKO7" s="0"/>
      <c r="IKP7" s="0"/>
      <c r="IKQ7" s="0"/>
      <c r="IKR7" s="0"/>
      <c r="IKS7" s="0"/>
      <c r="IKT7" s="0"/>
      <c r="IKU7" s="0"/>
      <c r="IKV7" s="0"/>
      <c r="IKW7" s="0"/>
      <c r="IKX7" s="0"/>
      <c r="IKY7" s="0"/>
      <c r="IKZ7" s="0"/>
      <c r="ILA7" s="0"/>
      <c r="ILB7" s="0"/>
      <c r="ILC7" s="0"/>
      <c r="ILD7" s="0"/>
      <c r="ILE7" s="0"/>
      <c r="ILF7" s="0"/>
      <c r="ILG7" s="0"/>
      <c r="ILH7" s="0"/>
      <c r="ILI7" s="0"/>
      <c r="ILJ7" s="0"/>
      <c r="ILK7" s="0"/>
      <c r="ILL7" s="0"/>
      <c r="ILM7" s="0"/>
      <c r="ILN7" s="0"/>
      <c r="ILO7" s="0"/>
      <c r="ILP7" s="0"/>
      <c r="ILQ7" s="0"/>
      <c r="ILR7" s="0"/>
      <c r="ILS7" s="0"/>
      <c r="ILT7" s="0"/>
      <c r="ILU7" s="0"/>
      <c r="ILV7" s="0"/>
      <c r="ILW7" s="0"/>
      <c r="ILX7" s="0"/>
      <c r="ILY7" s="0"/>
      <c r="ILZ7" s="0"/>
      <c r="IMA7" s="0"/>
      <c r="IMB7" s="0"/>
      <c r="IMC7" s="0"/>
      <c r="IMD7" s="0"/>
      <c r="IME7" s="0"/>
      <c r="IMF7" s="0"/>
      <c r="IMG7" s="0"/>
      <c r="IMH7" s="0"/>
      <c r="IMI7" s="0"/>
      <c r="IMJ7" s="0"/>
      <c r="IMK7" s="0"/>
      <c r="IML7" s="0"/>
      <c r="IMM7" s="0"/>
      <c r="IMN7" s="0"/>
      <c r="IMO7" s="0"/>
      <c r="IMP7" s="0"/>
      <c r="IMQ7" s="0"/>
      <c r="IMR7" s="0"/>
      <c r="IMS7" s="0"/>
      <c r="IMT7" s="0"/>
      <c r="IMU7" s="0"/>
      <c r="IMV7" s="0"/>
      <c r="IMW7" s="0"/>
      <c r="IMX7" s="0"/>
      <c r="IMY7" s="0"/>
      <c r="IMZ7" s="0"/>
      <c r="INA7" s="0"/>
      <c r="INB7" s="0"/>
      <c r="INC7" s="0"/>
      <c r="IND7" s="0"/>
      <c r="INE7" s="0"/>
      <c r="INF7" s="0"/>
      <c r="ING7" s="0"/>
      <c r="INH7" s="0"/>
      <c r="INI7" s="0"/>
      <c r="INJ7" s="0"/>
      <c r="INK7" s="0"/>
      <c r="INL7" s="0"/>
      <c r="INM7" s="0"/>
      <c r="INN7" s="0"/>
      <c r="INO7" s="0"/>
      <c r="INP7" s="0"/>
      <c r="INQ7" s="0"/>
      <c r="INR7" s="0"/>
      <c r="INS7" s="0"/>
      <c r="INT7" s="0"/>
      <c r="INU7" s="0"/>
      <c r="INV7" s="0"/>
      <c r="INW7" s="0"/>
      <c r="INX7" s="0"/>
      <c r="INY7" s="0"/>
      <c r="INZ7" s="0"/>
      <c r="IOA7" s="0"/>
      <c r="IOB7" s="0"/>
      <c r="IOC7" s="0"/>
      <c r="IOD7" s="0"/>
      <c r="IOE7" s="0"/>
      <c r="IOF7" s="0"/>
      <c r="IOG7" s="0"/>
      <c r="IOH7" s="0"/>
      <c r="IOI7" s="0"/>
      <c r="IOJ7" s="0"/>
      <c r="IOK7" s="0"/>
      <c r="IOL7" s="0"/>
      <c r="IOM7" s="0"/>
      <c r="ION7" s="0"/>
      <c r="IOO7" s="0"/>
      <c r="IOP7" s="0"/>
      <c r="IOQ7" s="0"/>
      <c r="IOR7" s="0"/>
      <c r="IOS7" s="0"/>
      <c r="IOT7" s="0"/>
      <c r="IOU7" s="0"/>
      <c r="IOV7" s="0"/>
      <c r="IOW7" s="0"/>
      <c r="IOX7" s="0"/>
      <c r="IOY7" s="0"/>
      <c r="IOZ7" s="0"/>
      <c r="IPA7" s="0"/>
      <c r="IPB7" s="0"/>
      <c r="IPC7" s="0"/>
      <c r="IPD7" s="0"/>
      <c r="IPE7" s="0"/>
      <c r="IPF7" s="0"/>
      <c r="IPG7" s="0"/>
      <c r="IPH7" s="0"/>
      <c r="IPI7" s="0"/>
      <c r="IPJ7" s="0"/>
      <c r="IPK7" s="0"/>
      <c r="IPL7" s="0"/>
      <c r="IPM7" s="0"/>
      <c r="IPN7" s="0"/>
      <c r="IPO7" s="0"/>
      <c r="IPP7" s="0"/>
      <c r="IPQ7" s="0"/>
      <c r="IPR7" s="0"/>
      <c r="IPS7" s="0"/>
      <c r="IPT7" s="0"/>
      <c r="IPU7" s="0"/>
      <c r="IPV7" s="0"/>
      <c r="IPW7" s="0"/>
      <c r="IPX7" s="0"/>
      <c r="IPY7" s="0"/>
      <c r="IPZ7" s="0"/>
      <c r="IQA7" s="0"/>
      <c r="IQB7" s="0"/>
      <c r="IQC7" s="0"/>
      <c r="IQD7" s="0"/>
      <c r="IQE7" s="0"/>
      <c r="IQF7" s="0"/>
      <c r="IQG7" s="0"/>
      <c r="IQH7" s="0"/>
      <c r="IQI7" s="0"/>
      <c r="IQJ7" s="0"/>
      <c r="IQK7" s="0"/>
      <c r="IQL7" s="0"/>
      <c r="IQM7" s="0"/>
      <c r="IQN7" s="0"/>
      <c r="IQO7" s="0"/>
      <c r="IQP7" s="0"/>
      <c r="IQQ7" s="0"/>
      <c r="IQR7" s="0"/>
      <c r="IQS7" s="0"/>
      <c r="IQT7" s="0"/>
      <c r="IQU7" s="0"/>
      <c r="IQV7" s="0"/>
      <c r="IQW7" s="0"/>
      <c r="IQX7" s="0"/>
      <c r="IQY7" s="0"/>
      <c r="IQZ7" s="0"/>
      <c r="IRA7" s="0"/>
      <c r="IRB7" s="0"/>
      <c r="IRC7" s="0"/>
      <c r="IRD7" s="0"/>
      <c r="IRE7" s="0"/>
      <c r="IRF7" s="0"/>
      <c r="IRG7" s="0"/>
      <c r="IRH7" s="0"/>
      <c r="IRI7" s="0"/>
      <c r="IRJ7" s="0"/>
      <c r="IRK7" s="0"/>
      <c r="IRL7" s="0"/>
      <c r="IRM7" s="0"/>
      <c r="IRN7" s="0"/>
      <c r="IRO7" s="0"/>
      <c r="IRP7" s="0"/>
      <c r="IRQ7" s="0"/>
      <c r="IRR7" s="0"/>
      <c r="IRS7" s="0"/>
      <c r="IRT7" s="0"/>
      <c r="IRU7" s="0"/>
      <c r="IRV7" s="0"/>
      <c r="IRW7" s="0"/>
      <c r="IRX7" s="0"/>
      <c r="IRY7" s="0"/>
      <c r="IRZ7" s="0"/>
      <c r="ISA7" s="0"/>
      <c r="ISB7" s="0"/>
      <c r="ISC7" s="0"/>
      <c r="ISD7" s="0"/>
      <c r="ISE7" s="0"/>
      <c r="ISF7" s="0"/>
      <c r="ISG7" s="0"/>
      <c r="ISH7" s="0"/>
      <c r="ISI7" s="0"/>
      <c r="ISJ7" s="0"/>
      <c r="ISK7" s="0"/>
      <c r="ISL7" s="0"/>
      <c r="ISM7" s="0"/>
      <c r="ISN7" s="0"/>
      <c r="ISO7" s="0"/>
      <c r="ISP7" s="0"/>
      <c r="ISQ7" s="0"/>
      <c r="ISR7" s="0"/>
      <c r="ISS7" s="0"/>
      <c r="IST7" s="0"/>
      <c r="ISU7" s="0"/>
      <c r="ISV7" s="0"/>
      <c r="ISW7" s="0"/>
      <c r="ISX7" s="0"/>
      <c r="ISY7" s="0"/>
      <c r="ISZ7" s="0"/>
      <c r="ITA7" s="0"/>
      <c r="ITB7" s="0"/>
      <c r="ITC7" s="0"/>
      <c r="ITD7" s="0"/>
      <c r="ITE7" s="0"/>
      <c r="ITF7" s="0"/>
      <c r="ITG7" s="0"/>
      <c r="ITH7" s="0"/>
      <c r="ITI7" s="0"/>
      <c r="ITJ7" s="0"/>
      <c r="ITK7" s="0"/>
      <c r="ITL7" s="0"/>
      <c r="ITM7" s="0"/>
      <c r="ITN7" s="0"/>
      <c r="ITO7" s="0"/>
      <c r="ITP7" s="0"/>
      <c r="ITQ7" s="0"/>
      <c r="ITR7" s="0"/>
      <c r="ITS7" s="0"/>
      <c r="ITT7" s="0"/>
      <c r="ITU7" s="0"/>
      <c r="ITV7" s="0"/>
      <c r="ITW7" s="0"/>
      <c r="ITX7" s="0"/>
      <c r="ITY7" s="0"/>
      <c r="ITZ7" s="0"/>
      <c r="IUA7" s="0"/>
      <c r="IUB7" s="0"/>
      <c r="IUC7" s="0"/>
      <c r="IUD7" s="0"/>
      <c r="IUE7" s="0"/>
      <c r="IUF7" s="0"/>
      <c r="IUG7" s="0"/>
      <c r="IUH7" s="0"/>
      <c r="IUI7" s="0"/>
      <c r="IUJ7" s="0"/>
      <c r="IUK7" s="0"/>
      <c r="IUL7" s="0"/>
      <c r="IUM7" s="0"/>
      <c r="IUN7" s="0"/>
      <c r="IUO7" s="0"/>
      <c r="IUP7" s="0"/>
      <c r="IUQ7" s="0"/>
      <c r="IUR7" s="0"/>
      <c r="IUS7" s="0"/>
      <c r="IUT7" s="0"/>
      <c r="IUU7" s="0"/>
      <c r="IUV7" s="0"/>
      <c r="IUW7" s="0"/>
      <c r="IUX7" s="0"/>
      <c r="IUY7" s="0"/>
      <c r="IUZ7" s="0"/>
      <c r="IVA7" s="0"/>
      <c r="IVB7" s="0"/>
      <c r="IVC7" s="0"/>
      <c r="IVD7" s="0"/>
      <c r="IVE7" s="0"/>
      <c r="IVF7" s="0"/>
      <c r="IVG7" s="0"/>
      <c r="IVH7" s="0"/>
      <c r="IVI7" s="0"/>
      <c r="IVJ7" s="0"/>
      <c r="IVK7" s="0"/>
      <c r="IVL7" s="0"/>
      <c r="IVM7" s="0"/>
      <c r="IVN7" s="0"/>
      <c r="IVO7" s="0"/>
      <c r="IVP7" s="0"/>
      <c r="IVQ7" s="0"/>
      <c r="IVR7" s="0"/>
      <c r="IVS7" s="0"/>
      <c r="IVT7" s="0"/>
      <c r="IVU7" s="0"/>
      <c r="IVV7" s="0"/>
      <c r="IVW7" s="0"/>
      <c r="IVX7" s="0"/>
      <c r="IVY7" s="0"/>
      <c r="IVZ7" s="0"/>
      <c r="IWA7" s="0"/>
      <c r="IWB7" s="0"/>
      <c r="IWC7" s="0"/>
      <c r="IWD7" s="0"/>
      <c r="IWE7" s="0"/>
      <c r="IWF7" s="0"/>
      <c r="IWG7" s="0"/>
      <c r="IWH7" s="0"/>
      <c r="IWI7" s="0"/>
      <c r="IWJ7" s="0"/>
      <c r="IWK7" s="0"/>
      <c r="IWL7" s="0"/>
      <c r="IWM7" s="0"/>
      <c r="IWN7" s="0"/>
      <c r="IWO7" s="0"/>
      <c r="IWP7" s="0"/>
      <c r="IWQ7" s="0"/>
      <c r="IWR7" s="0"/>
      <c r="IWS7" s="0"/>
      <c r="IWT7" s="0"/>
      <c r="IWU7" s="0"/>
      <c r="IWV7" s="0"/>
      <c r="IWW7" s="0"/>
      <c r="IWX7" s="0"/>
      <c r="IWY7" s="0"/>
      <c r="IWZ7" s="0"/>
      <c r="IXA7" s="0"/>
      <c r="IXB7" s="0"/>
      <c r="IXC7" s="0"/>
      <c r="IXD7" s="0"/>
      <c r="IXE7" s="0"/>
      <c r="IXF7" s="0"/>
      <c r="IXG7" s="0"/>
      <c r="IXH7" s="0"/>
      <c r="IXI7" s="0"/>
      <c r="IXJ7" s="0"/>
      <c r="IXK7" s="0"/>
      <c r="IXL7" s="0"/>
      <c r="IXM7" s="0"/>
      <c r="IXN7" s="0"/>
      <c r="IXO7" s="0"/>
      <c r="IXP7" s="0"/>
      <c r="IXQ7" s="0"/>
      <c r="IXR7" s="0"/>
      <c r="IXS7" s="0"/>
      <c r="IXT7" s="0"/>
      <c r="IXU7" s="0"/>
      <c r="IXV7" s="0"/>
      <c r="IXW7" s="0"/>
      <c r="IXX7" s="0"/>
      <c r="IXY7" s="0"/>
      <c r="IXZ7" s="0"/>
      <c r="IYA7" s="0"/>
      <c r="IYB7" s="0"/>
      <c r="IYC7" s="0"/>
      <c r="IYD7" s="0"/>
      <c r="IYE7" s="0"/>
      <c r="IYF7" s="0"/>
      <c r="IYG7" s="0"/>
      <c r="IYH7" s="0"/>
      <c r="IYI7" s="0"/>
      <c r="IYJ7" s="0"/>
      <c r="IYK7" s="0"/>
      <c r="IYL7" s="0"/>
      <c r="IYM7" s="0"/>
      <c r="IYN7" s="0"/>
      <c r="IYO7" s="0"/>
      <c r="IYP7" s="0"/>
      <c r="IYQ7" s="0"/>
      <c r="IYR7" s="0"/>
      <c r="IYS7" s="0"/>
      <c r="IYT7" s="0"/>
      <c r="IYU7" s="0"/>
      <c r="IYV7" s="0"/>
      <c r="IYW7" s="0"/>
      <c r="IYX7" s="0"/>
      <c r="IYY7" s="0"/>
      <c r="IYZ7" s="0"/>
      <c r="IZA7" s="0"/>
      <c r="IZB7" s="0"/>
      <c r="IZC7" s="0"/>
      <c r="IZD7" s="0"/>
      <c r="IZE7" s="0"/>
      <c r="IZF7" s="0"/>
      <c r="IZG7" s="0"/>
      <c r="IZH7" s="0"/>
      <c r="IZI7" s="0"/>
      <c r="IZJ7" s="0"/>
      <c r="IZK7" s="0"/>
      <c r="IZL7" s="0"/>
      <c r="IZM7" s="0"/>
      <c r="IZN7" s="0"/>
      <c r="IZO7" s="0"/>
      <c r="IZP7" s="0"/>
      <c r="IZQ7" s="0"/>
      <c r="IZR7" s="0"/>
      <c r="IZS7" s="0"/>
      <c r="IZT7" s="0"/>
      <c r="IZU7" s="0"/>
      <c r="IZV7" s="0"/>
      <c r="IZW7" s="0"/>
      <c r="IZX7" s="0"/>
      <c r="IZY7" s="0"/>
      <c r="IZZ7" s="0"/>
      <c r="JAA7" s="0"/>
      <c r="JAB7" s="0"/>
      <c r="JAC7" s="0"/>
      <c r="JAD7" s="0"/>
      <c r="JAE7" s="0"/>
      <c r="JAF7" s="0"/>
      <c r="JAG7" s="0"/>
      <c r="JAH7" s="0"/>
      <c r="JAI7" s="0"/>
      <c r="JAJ7" s="0"/>
      <c r="JAK7" s="0"/>
      <c r="JAL7" s="0"/>
      <c r="JAM7" s="0"/>
      <c r="JAN7" s="0"/>
      <c r="JAO7" s="0"/>
      <c r="JAP7" s="0"/>
      <c r="JAQ7" s="0"/>
      <c r="JAR7" s="0"/>
      <c r="JAS7" s="0"/>
      <c r="JAT7" s="0"/>
      <c r="JAU7" s="0"/>
      <c r="JAV7" s="0"/>
      <c r="JAW7" s="0"/>
      <c r="JAX7" s="0"/>
      <c r="JAY7" s="0"/>
      <c r="JAZ7" s="0"/>
      <c r="JBA7" s="0"/>
      <c r="JBB7" s="0"/>
      <c r="JBC7" s="0"/>
      <c r="JBD7" s="0"/>
      <c r="JBE7" s="0"/>
      <c r="JBF7" s="0"/>
      <c r="JBG7" s="0"/>
      <c r="JBH7" s="0"/>
      <c r="JBI7" s="0"/>
      <c r="JBJ7" s="0"/>
      <c r="JBK7" s="0"/>
      <c r="JBL7" s="0"/>
      <c r="JBM7" s="0"/>
      <c r="JBN7" s="0"/>
      <c r="JBO7" s="0"/>
      <c r="JBP7" s="0"/>
      <c r="JBQ7" s="0"/>
      <c r="JBR7" s="0"/>
      <c r="JBS7" s="0"/>
      <c r="JBT7" s="0"/>
      <c r="JBU7" s="0"/>
      <c r="JBV7" s="0"/>
      <c r="JBW7" s="0"/>
      <c r="JBX7" s="0"/>
      <c r="JBY7" s="0"/>
      <c r="JBZ7" s="0"/>
      <c r="JCA7" s="0"/>
      <c r="JCB7" s="0"/>
      <c r="JCC7" s="0"/>
      <c r="JCD7" s="0"/>
      <c r="JCE7" s="0"/>
      <c r="JCF7" s="0"/>
      <c r="JCG7" s="0"/>
      <c r="JCH7" s="0"/>
      <c r="JCI7" s="0"/>
      <c r="JCJ7" s="0"/>
      <c r="JCK7" s="0"/>
      <c r="JCL7" s="0"/>
      <c r="JCM7" s="0"/>
      <c r="JCN7" s="0"/>
      <c r="JCO7" s="0"/>
      <c r="JCP7" s="0"/>
      <c r="JCQ7" s="0"/>
      <c r="JCR7" s="0"/>
      <c r="JCS7" s="0"/>
      <c r="JCT7" s="0"/>
      <c r="JCU7" s="0"/>
      <c r="JCV7" s="0"/>
      <c r="JCW7" s="0"/>
      <c r="JCX7" s="0"/>
      <c r="JCY7" s="0"/>
      <c r="JCZ7" s="0"/>
      <c r="JDA7" s="0"/>
      <c r="JDB7" s="0"/>
      <c r="JDC7" s="0"/>
      <c r="JDD7" s="0"/>
      <c r="JDE7" s="0"/>
      <c r="JDF7" s="0"/>
      <c r="JDG7" s="0"/>
      <c r="JDH7" s="0"/>
      <c r="JDI7" s="0"/>
      <c r="JDJ7" s="0"/>
      <c r="JDK7" s="0"/>
      <c r="JDL7" s="0"/>
      <c r="JDM7" s="0"/>
      <c r="JDN7" s="0"/>
      <c r="JDO7" s="0"/>
      <c r="JDP7" s="0"/>
      <c r="JDQ7" s="0"/>
      <c r="JDR7" s="0"/>
      <c r="JDS7" s="0"/>
      <c r="JDT7" s="0"/>
      <c r="JDU7" s="0"/>
      <c r="JDV7" s="0"/>
      <c r="JDW7" s="0"/>
      <c r="JDX7" s="0"/>
      <c r="JDY7" s="0"/>
      <c r="JDZ7" s="0"/>
      <c r="JEA7" s="0"/>
      <c r="JEB7" s="0"/>
      <c r="JEC7" s="0"/>
      <c r="JED7" s="0"/>
      <c r="JEE7" s="0"/>
      <c r="JEF7" s="0"/>
      <c r="JEG7" s="0"/>
      <c r="JEH7" s="0"/>
      <c r="JEI7" s="0"/>
      <c r="JEJ7" s="0"/>
      <c r="JEK7" s="0"/>
      <c r="JEL7" s="0"/>
      <c r="JEM7" s="0"/>
      <c r="JEN7" s="0"/>
      <c r="JEO7" s="0"/>
      <c r="JEP7" s="0"/>
      <c r="JEQ7" s="0"/>
      <c r="JER7" s="0"/>
      <c r="JES7" s="0"/>
      <c r="JET7" s="0"/>
      <c r="JEU7" s="0"/>
      <c r="JEV7" s="0"/>
      <c r="JEW7" s="0"/>
      <c r="JEX7" s="0"/>
      <c r="JEY7" s="0"/>
      <c r="JEZ7" s="0"/>
      <c r="JFA7" s="0"/>
      <c r="JFB7" s="0"/>
      <c r="JFC7" s="0"/>
      <c r="JFD7" s="0"/>
      <c r="JFE7" s="0"/>
      <c r="JFF7" s="0"/>
      <c r="JFG7" s="0"/>
      <c r="JFH7" s="0"/>
      <c r="JFI7" s="0"/>
      <c r="JFJ7" s="0"/>
      <c r="JFK7" s="0"/>
      <c r="JFL7" s="0"/>
      <c r="JFM7" s="0"/>
      <c r="JFN7" s="0"/>
      <c r="JFO7" s="0"/>
      <c r="JFP7" s="0"/>
      <c r="JFQ7" s="0"/>
      <c r="JFR7" s="0"/>
      <c r="JFS7" s="0"/>
      <c r="JFT7" s="0"/>
      <c r="JFU7" s="0"/>
      <c r="JFV7" s="0"/>
      <c r="JFW7" s="0"/>
      <c r="JFX7" s="0"/>
      <c r="JFY7" s="0"/>
      <c r="JFZ7" s="0"/>
      <c r="JGA7" s="0"/>
      <c r="JGB7" s="0"/>
      <c r="JGC7" s="0"/>
      <c r="JGD7" s="0"/>
      <c r="JGE7" s="0"/>
      <c r="JGF7" s="0"/>
      <c r="JGG7" s="0"/>
      <c r="JGH7" s="0"/>
      <c r="JGI7" s="0"/>
      <c r="JGJ7" s="0"/>
      <c r="JGK7" s="0"/>
      <c r="JGL7" s="0"/>
      <c r="JGM7" s="0"/>
      <c r="JGN7" s="0"/>
      <c r="JGO7" s="0"/>
      <c r="JGP7" s="0"/>
      <c r="JGQ7" s="0"/>
      <c r="JGR7" s="0"/>
      <c r="JGS7" s="0"/>
      <c r="JGT7" s="0"/>
      <c r="JGU7" s="0"/>
      <c r="JGV7" s="0"/>
      <c r="JGW7" s="0"/>
      <c r="JGX7" s="0"/>
      <c r="JGY7" s="0"/>
      <c r="JGZ7" s="0"/>
      <c r="JHA7" s="0"/>
      <c r="JHB7" s="0"/>
      <c r="JHC7" s="0"/>
      <c r="JHD7" s="0"/>
      <c r="JHE7" s="0"/>
      <c r="JHF7" s="0"/>
      <c r="JHG7" s="0"/>
      <c r="JHH7" s="0"/>
      <c r="JHI7" s="0"/>
      <c r="JHJ7" s="0"/>
      <c r="JHK7" s="0"/>
      <c r="JHL7" s="0"/>
      <c r="JHM7" s="0"/>
      <c r="JHN7" s="0"/>
      <c r="JHO7" s="0"/>
      <c r="JHP7" s="0"/>
      <c r="JHQ7" s="0"/>
      <c r="JHR7" s="0"/>
      <c r="JHS7" s="0"/>
      <c r="JHT7" s="0"/>
      <c r="JHU7" s="0"/>
      <c r="JHV7" s="0"/>
      <c r="JHW7" s="0"/>
      <c r="JHX7" s="0"/>
      <c r="JHY7" s="0"/>
      <c r="JHZ7" s="0"/>
      <c r="JIA7" s="0"/>
      <c r="JIB7" s="0"/>
      <c r="JIC7" s="0"/>
      <c r="JID7" s="0"/>
      <c r="JIE7" s="0"/>
      <c r="JIF7" s="0"/>
      <c r="JIG7" s="0"/>
      <c r="JIH7" s="0"/>
      <c r="JII7" s="0"/>
      <c r="JIJ7" s="0"/>
      <c r="JIK7" s="0"/>
      <c r="JIL7" s="0"/>
      <c r="JIM7" s="0"/>
      <c r="JIN7" s="0"/>
      <c r="JIO7" s="0"/>
      <c r="JIP7" s="0"/>
      <c r="JIQ7" s="0"/>
      <c r="JIR7" s="0"/>
      <c r="JIS7" s="0"/>
      <c r="JIT7" s="0"/>
      <c r="JIU7" s="0"/>
      <c r="JIV7" s="0"/>
      <c r="JIW7" s="0"/>
      <c r="JIX7" s="0"/>
      <c r="JIY7" s="0"/>
      <c r="JIZ7" s="0"/>
      <c r="JJA7" s="0"/>
      <c r="JJB7" s="0"/>
      <c r="JJC7" s="0"/>
      <c r="JJD7" s="0"/>
      <c r="JJE7" s="0"/>
      <c r="JJF7" s="0"/>
      <c r="JJG7" s="0"/>
      <c r="JJH7" s="0"/>
      <c r="JJI7" s="0"/>
      <c r="JJJ7" s="0"/>
      <c r="JJK7" s="0"/>
      <c r="JJL7" s="0"/>
      <c r="JJM7" s="0"/>
      <c r="JJN7" s="0"/>
      <c r="JJO7" s="0"/>
      <c r="JJP7" s="0"/>
      <c r="JJQ7" s="0"/>
      <c r="JJR7" s="0"/>
      <c r="JJS7" s="0"/>
      <c r="JJT7" s="0"/>
      <c r="JJU7" s="0"/>
      <c r="JJV7" s="0"/>
      <c r="JJW7" s="0"/>
      <c r="JJX7" s="0"/>
      <c r="JJY7" s="0"/>
      <c r="JJZ7" s="0"/>
      <c r="JKA7" s="0"/>
      <c r="JKB7" s="0"/>
      <c r="JKC7" s="0"/>
      <c r="JKD7" s="0"/>
      <c r="JKE7" s="0"/>
      <c r="JKF7" s="0"/>
      <c r="JKG7" s="0"/>
      <c r="JKH7" s="0"/>
      <c r="JKI7" s="0"/>
      <c r="JKJ7" s="0"/>
      <c r="JKK7" s="0"/>
      <c r="JKL7" s="0"/>
      <c r="JKM7" s="0"/>
      <c r="JKN7" s="0"/>
      <c r="JKO7" s="0"/>
      <c r="JKP7" s="0"/>
      <c r="JKQ7" s="0"/>
      <c r="JKR7" s="0"/>
      <c r="JKS7" s="0"/>
      <c r="JKT7" s="0"/>
      <c r="JKU7" s="0"/>
      <c r="JKV7" s="0"/>
      <c r="JKW7" s="0"/>
      <c r="JKX7" s="0"/>
      <c r="JKY7" s="0"/>
      <c r="JKZ7" s="0"/>
      <c r="JLA7" s="0"/>
      <c r="JLB7" s="0"/>
      <c r="JLC7" s="0"/>
      <c r="JLD7" s="0"/>
      <c r="JLE7" s="0"/>
      <c r="JLF7" s="0"/>
      <c r="JLG7" s="0"/>
      <c r="JLH7" s="0"/>
      <c r="JLI7" s="0"/>
      <c r="JLJ7" s="0"/>
      <c r="JLK7" s="0"/>
      <c r="JLL7" s="0"/>
      <c r="JLM7" s="0"/>
      <c r="JLN7" s="0"/>
      <c r="JLO7" s="0"/>
      <c r="JLP7" s="0"/>
      <c r="JLQ7" s="0"/>
      <c r="JLR7" s="0"/>
      <c r="JLS7" s="0"/>
      <c r="JLT7" s="0"/>
      <c r="JLU7" s="0"/>
      <c r="JLV7" s="0"/>
      <c r="JLW7" s="0"/>
      <c r="JLX7" s="0"/>
      <c r="JLY7" s="0"/>
      <c r="JLZ7" s="0"/>
      <c r="JMA7" s="0"/>
      <c r="JMB7" s="0"/>
      <c r="JMC7" s="0"/>
      <c r="JMD7" s="0"/>
      <c r="JME7" s="0"/>
      <c r="JMF7" s="0"/>
      <c r="JMG7" s="0"/>
      <c r="JMH7" s="0"/>
      <c r="JMI7" s="0"/>
      <c r="JMJ7" s="0"/>
      <c r="JMK7" s="0"/>
      <c r="JML7" s="0"/>
      <c r="JMM7" s="0"/>
      <c r="JMN7" s="0"/>
      <c r="JMO7" s="0"/>
      <c r="JMP7" s="0"/>
      <c r="JMQ7" s="0"/>
      <c r="JMR7" s="0"/>
      <c r="JMS7" s="0"/>
      <c r="JMT7" s="0"/>
      <c r="JMU7" s="0"/>
      <c r="JMV7" s="0"/>
      <c r="JMW7" s="0"/>
      <c r="JMX7" s="0"/>
      <c r="JMY7" s="0"/>
      <c r="JMZ7" s="0"/>
      <c r="JNA7" s="0"/>
      <c r="JNB7" s="0"/>
      <c r="JNC7" s="0"/>
      <c r="JND7" s="0"/>
      <c r="JNE7" s="0"/>
      <c r="JNF7" s="0"/>
      <c r="JNG7" s="0"/>
      <c r="JNH7" s="0"/>
      <c r="JNI7" s="0"/>
      <c r="JNJ7" s="0"/>
      <c r="JNK7" s="0"/>
      <c r="JNL7" s="0"/>
      <c r="JNM7" s="0"/>
      <c r="JNN7" s="0"/>
      <c r="JNO7" s="0"/>
      <c r="JNP7" s="0"/>
      <c r="JNQ7" s="0"/>
      <c r="JNR7" s="0"/>
      <c r="JNS7" s="0"/>
      <c r="JNT7" s="0"/>
      <c r="JNU7" s="0"/>
      <c r="JNV7" s="0"/>
      <c r="JNW7" s="0"/>
      <c r="JNX7" s="0"/>
      <c r="JNY7" s="0"/>
      <c r="JNZ7" s="0"/>
      <c r="JOA7" s="0"/>
      <c r="JOB7" s="0"/>
      <c r="JOC7" s="0"/>
      <c r="JOD7" s="0"/>
      <c r="JOE7" s="0"/>
      <c r="JOF7" s="0"/>
      <c r="JOG7" s="0"/>
      <c r="JOH7" s="0"/>
      <c r="JOI7" s="0"/>
      <c r="JOJ7" s="0"/>
      <c r="JOK7" s="0"/>
      <c r="JOL7" s="0"/>
      <c r="JOM7" s="0"/>
      <c r="JON7" s="0"/>
      <c r="JOO7" s="0"/>
      <c r="JOP7" s="0"/>
      <c r="JOQ7" s="0"/>
      <c r="JOR7" s="0"/>
      <c r="JOS7" s="0"/>
      <c r="JOT7" s="0"/>
      <c r="JOU7" s="0"/>
      <c r="JOV7" s="0"/>
      <c r="JOW7" s="0"/>
      <c r="JOX7" s="0"/>
      <c r="JOY7" s="0"/>
      <c r="JOZ7" s="0"/>
      <c r="JPA7" s="0"/>
      <c r="JPB7" s="0"/>
      <c r="JPC7" s="0"/>
      <c r="JPD7" s="0"/>
      <c r="JPE7" s="0"/>
      <c r="JPF7" s="0"/>
      <c r="JPG7" s="0"/>
      <c r="JPH7" s="0"/>
      <c r="JPI7" s="0"/>
      <c r="JPJ7" s="0"/>
      <c r="JPK7" s="0"/>
      <c r="JPL7" s="0"/>
      <c r="JPM7" s="0"/>
      <c r="JPN7" s="0"/>
      <c r="JPO7" s="0"/>
      <c r="JPP7" s="0"/>
      <c r="JPQ7" s="0"/>
      <c r="JPR7" s="0"/>
      <c r="JPS7" s="0"/>
      <c r="JPT7" s="0"/>
      <c r="JPU7" s="0"/>
      <c r="JPV7" s="0"/>
      <c r="JPW7" s="0"/>
      <c r="JPX7" s="0"/>
      <c r="JPY7" s="0"/>
      <c r="JPZ7" s="0"/>
      <c r="JQA7" s="0"/>
      <c r="JQB7" s="0"/>
      <c r="JQC7" s="0"/>
      <c r="JQD7" s="0"/>
      <c r="JQE7" s="0"/>
      <c r="JQF7" s="0"/>
      <c r="JQG7" s="0"/>
      <c r="JQH7" s="0"/>
      <c r="JQI7" s="0"/>
      <c r="JQJ7" s="0"/>
      <c r="JQK7" s="0"/>
      <c r="JQL7" s="0"/>
      <c r="JQM7" s="0"/>
      <c r="JQN7" s="0"/>
      <c r="JQO7" s="0"/>
      <c r="JQP7" s="0"/>
      <c r="JQQ7" s="0"/>
      <c r="JQR7" s="0"/>
      <c r="JQS7" s="0"/>
      <c r="JQT7" s="0"/>
      <c r="JQU7" s="0"/>
      <c r="JQV7" s="0"/>
      <c r="JQW7" s="0"/>
      <c r="JQX7" s="0"/>
      <c r="JQY7" s="0"/>
      <c r="JQZ7" s="0"/>
      <c r="JRA7" s="0"/>
      <c r="JRB7" s="0"/>
      <c r="JRC7" s="0"/>
      <c r="JRD7" s="0"/>
      <c r="JRE7" s="0"/>
      <c r="JRF7" s="0"/>
      <c r="JRG7" s="0"/>
      <c r="JRH7" s="0"/>
      <c r="JRI7" s="0"/>
      <c r="JRJ7" s="0"/>
      <c r="JRK7" s="0"/>
      <c r="JRL7" s="0"/>
      <c r="JRM7" s="0"/>
      <c r="JRN7" s="0"/>
      <c r="JRO7" s="0"/>
      <c r="JRP7" s="0"/>
      <c r="JRQ7" s="0"/>
      <c r="JRR7" s="0"/>
      <c r="JRS7" s="0"/>
      <c r="JRT7" s="0"/>
      <c r="JRU7" s="0"/>
      <c r="JRV7" s="0"/>
      <c r="JRW7" s="0"/>
      <c r="JRX7" s="0"/>
      <c r="JRY7" s="0"/>
      <c r="JRZ7" s="0"/>
      <c r="JSA7" s="0"/>
      <c r="JSB7" s="0"/>
      <c r="JSC7" s="0"/>
      <c r="JSD7" s="0"/>
      <c r="JSE7" s="0"/>
      <c r="JSF7" s="0"/>
      <c r="JSG7" s="0"/>
      <c r="JSH7" s="0"/>
      <c r="JSI7" s="0"/>
      <c r="JSJ7" s="0"/>
      <c r="JSK7" s="0"/>
      <c r="JSL7" s="0"/>
      <c r="JSM7" s="0"/>
      <c r="JSN7" s="0"/>
      <c r="JSO7" s="0"/>
      <c r="JSP7" s="0"/>
      <c r="JSQ7" s="0"/>
      <c r="JSR7" s="0"/>
      <c r="JSS7" s="0"/>
      <c r="JST7" s="0"/>
      <c r="JSU7" s="0"/>
      <c r="JSV7" s="0"/>
      <c r="JSW7" s="0"/>
      <c r="JSX7" s="0"/>
      <c r="JSY7" s="0"/>
      <c r="JSZ7" s="0"/>
      <c r="JTA7" s="0"/>
      <c r="JTB7" s="0"/>
      <c r="JTC7" s="0"/>
      <c r="JTD7" s="0"/>
      <c r="JTE7" s="0"/>
      <c r="JTF7" s="0"/>
      <c r="JTG7" s="0"/>
      <c r="JTH7" s="0"/>
      <c r="JTI7" s="0"/>
      <c r="JTJ7" s="0"/>
      <c r="JTK7" s="0"/>
      <c r="JTL7" s="0"/>
      <c r="JTM7" s="0"/>
      <c r="JTN7" s="0"/>
      <c r="JTO7" s="0"/>
      <c r="JTP7" s="0"/>
      <c r="JTQ7" s="0"/>
      <c r="JTR7" s="0"/>
      <c r="JTS7" s="0"/>
      <c r="JTT7" s="0"/>
      <c r="JTU7" s="0"/>
      <c r="JTV7" s="0"/>
      <c r="JTW7" s="0"/>
      <c r="JTX7" s="0"/>
      <c r="JTY7" s="0"/>
      <c r="JTZ7" s="0"/>
      <c r="JUA7" s="0"/>
      <c r="JUB7" s="0"/>
      <c r="JUC7" s="0"/>
      <c r="JUD7" s="0"/>
      <c r="JUE7" s="0"/>
      <c r="JUF7" s="0"/>
      <c r="JUG7" s="0"/>
      <c r="JUH7" s="0"/>
      <c r="JUI7" s="0"/>
      <c r="JUJ7" s="0"/>
      <c r="JUK7" s="0"/>
      <c r="JUL7" s="0"/>
      <c r="JUM7" s="0"/>
      <c r="JUN7" s="0"/>
      <c r="JUO7" s="0"/>
      <c r="JUP7" s="0"/>
      <c r="JUQ7" s="0"/>
      <c r="JUR7" s="0"/>
      <c r="JUS7" s="0"/>
      <c r="JUT7" s="0"/>
      <c r="JUU7" s="0"/>
      <c r="JUV7" s="0"/>
      <c r="JUW7" s="0"/>
      <c r="JUX7" s="0"/>
      <c r="JUY7" s="0"/>
      <c r="JUZ7" s="0"/>
      <c r="JVA7" s="0"/>
      <c r="JVB7" s="0"/>
      <c r="JVC7" s="0"/>
      <c r="JVD7" s="0"/>
      <c r="JVE7" s="0"/>
      <c r="JVF7" s="0"/>
      <c r="JVG7" s="0"/>
      <c r="JVH7" s="0"/>
      <c r="JVI7" s="0"/>
      <c r="JVJ7" s="0"/>
      <c r="JVK7" s="0"/>
      <c r="JVL7" s="0"/>
      <c r="JVM7" s="0"/>
      <c r="JVN7" s="0"/>
      <c r="JVO7" s="0"/>
      <c r="JVP7" s="0"/>
      <c r="JVQ7" s="0"/>
      <c r="JVR7" s="0"/>
      <c r="JVS7" s="0"/>
      <c r="JVT7" s="0"/>
      <c r="JVU7" s="0"/>
      <c r="JVV7" s="0"/>
      <c r="JVW7" s="0"/>
      <c r="JVX7" s="0"/>
      <c r="JVY7" s="0"/>
      <c r="JVZ7" s="0"/>
      <c r="JWA7" s="0"/>
      <c r="JWB7" s="0"/>
      <c r="JWC7" s="0"/>
      <c r="JWD7" s="0"/>
      <c r="JWE7" s="0"/>
      <c r="JWF7" s="0"/>
      <c r="JWG7" s="0"/>
      <c r="JWH7" s="0"/>
      <c r="JWI7" s="0"/>
      <c r="JWJ7" s="0"/>
      <c r="JWK7" s="0"/>
      <c r="JWL7" s="0"/>
      <c r="JWM7" s="0"/>
      <c r="JWN7" s="0"/>
      <c r="JWO7" s="0"/>
      <c r="JWP7" s="0"/>
      <c r="JWQ7" s="0"/>
      <c r="JWR7" s="0"/>
      <c r="JWS7" s="0"/>
      <c r="JWT7" s="0"/>
      <c r="JWU7" s="0"/>
      <c r="JWV7" s="0"/>
      <c r="JWW7" s="0"/>
      <c r="JWX7" s="0"/>
      <c r="JWY7" s="0"/>
      <c r="JWZ7" s="0"/>
      <c r="JXA7" s="0"/>
      <c r="JXB7" s="0"/>
      <c r="JXC7" s="0"/>
      <c r="JXD7" s="0"/>
      <c r="JXE7" s="0"/>
      <c r="JXF7" s="0"/>
      <c r="JXG7" s="0"/>
      <c r="JXH7" s="0"/>
      <c r="JXI7" s="0"/>
      <c r="JXJ7" s="0"/>
      <c r="JXK7" s="0"/>
      <c r="JXL7" s="0"/>
      <c r="JXM7" s="0"/>
      <c r="JXN7" s="0"/>
      <c r="JXO7" s="0"/>
      <c r="JXP7" s="0"/>
      <c r="JXQ7" s="0"/>
      <c r="JXR7" s="0"/>
      <c r="JXS7" s="0"/>
      <c r="JXT7" s="0"/>
      <c r="JXU7" s="0"/>
      <c r="JXV7" s="0"/>
      <c r="JXW7" s="0"/>
      <c r="JXX7" s="0"/>
      <c r="JXY7" s="0"/>
      <c r="JXZ7" s="0"/>
      <c r="JYA7" s="0"/>
      <c r="JYB7" s="0"/>
      <c r="JYC7" s="0"/>
      <c r="JYD7" s="0"/>
      <c r="JYE7" s="0"/>
      <c r="JYF7" s="0"/>
      <c r="JYG7" s="0"/>
      <c r="JYH7" s="0"/>
      <c r="JYI7" s="0"/>
      <c r="JYJ7" s="0"/>
      <c r="JYK7" s="0"/>
      <c r="JYL7" s="0"/>
      <c r="JYM7" s="0"/>
      <c r="JYN7" s="0"/>
      <c r="JYO7" s="0"/>
      <c r="JYP7" s="0"/>
      <c r="JYQ7" s="0"/>
      <c r="JYR7" s="0"/>
      <c r="JYS7" s="0"/>
      <c r="JYT7" s="0"/>
      <c r="JYU7" s="0"/>
      <c r="JYV7" s="0"/>
      <c r="JYW7" s="0"/>
      <c r="JYX7" s="0"/>
      <c r="JYY7" s="0"/>
      <c r="JYZ7" s="0"/>
      <c r="JZA7" s="0"/>
      <c r="JZB7" s="0"/>
      <c r="JZC7" s="0"/>
      <c r="JZD7" s="0"/>
      <c r="JZE7" s="0"/>
      <c r="JZF7" s="0"/>
      <c r="JZG7" s="0"/>
      <c r="JZH7" s="0"/>
      <c r="JZI7" s="0"/>
      <c r="JZJ7" s="0"/>
      <c r="JZK7" s="0"/>
      <c r="JZL7" s="0"/>
      <c r="JZM7" s="0"/>
      <c r="JZN7" s="0"/>
      <c r="JZO7" s="0"/>
      <c r="JZP7" s="0"/>
      <c r="JZQ7" s="0"/>
      <c r="JZR7" s="0"/>
      <c r="JZS7" s="0"/>
      <c r="JZT7" s="0"/>
      <c r="JZU7" s="0"/>
      <c r="JZV7" s="0"/>
      <c r="JZW7" s="0"/>
      <c r="JZX7" s="0"/>
      <c r="JZY7" s="0"/>
      <c r="JZZ7" s="0"/>
      <c r="KAA7" s="0"/>
      <c r="KAB7" s="0"/>
      <c r="KAC7" s="0"/>
      <c r="KAD7" s="0"/>
      <c r="KAE7" s="0"/>
      <c r="KAF7" s="0"/>
      <c r="KAG7" s="0"/>
      <c r="KAH7" s="0"/>
      <c r="KAI7" s="0"/>
      <c r="KAJ7" s="0"/>
      <c r="KAK7" s="0"/>
      <c r="KAL7" s="0"/>
      <c r="KAM7" s="0"/>
      <c r="KAN7" s="0"/>
      <c r="KAO7" s="0"/>
      <c r="KAP7" s="0"/>
      <c r="KAQ7" s="0"/>
      <c r="KAR7" s="0"/>
      <c r="KAS7" s="0"/>
      <c r="KAT7" s="0"/>
      <c r="KAU7" s="0"/>
      <c r="KAV7" s="0"/>
      <c r="KAW7" s="0"/>
      <c r="KAX7" s="0"/>
      <c r="KAY7" s="0"/>
      <c r="KAZ7" s="0"/>
      <c r="KBA7" s="0"/>
      <c r="KBB7" s="0"/>
      <c r="KBC7" s="0"/>
      <c r="KBD7" s="0"/>
      <c r="KBE7" s="0"/>
      <c r="KBF7" s="0"/>
      <c r="KBG7" s="0"/>
      <c r="KBH7" s="0"/>
      <c r="KBI7" s="0"/>
      <c r="KBJ7" s="0"/>
      <c r="KBK7" s="0"/>
      <c r="KBL7" s="0"/>
      <c r="KBM7" s="0"/>
      <c r="KBN7" s="0"/>
      <c r="KBO7" s="0"/>
      <c r="KBP7" s="0"/>
      <c r="KBQ7" s="0"/>
      <c r="KBR7" s="0"/>
      <c r="KBS7" s="0"/>
      <c r="KBT7" s="0"/>
      <c r="KBU7" s="0"/>
      <c r="KBV7" s="0"/>
      <c r="KBW7" s="0"/>
      <c r="KBX7" s="0"/>
      <c r="KBY7" s="0"/>
      <c r="KBZ7" s="0"/>
      <c r="KCA7" s="0"/>
      <c r="KCB7" s="0"/>
      <c r="KCC7" s="0"/>
      <c r="KCD7" s="0"/>
      <c r="KCE7" s="0"/>
      <c r="KCF7" s="0"/>
      <c r="KCG7" s="0"/>
      <c r="KCH7" s="0"/>
      <c r="KCI7" s="0"/>
      <c r="KCJ7" s="0"/>
      <c r="KCK7" s="0"/>
      <c r="KCL7" s="0"/>
      <c r="KCM7" s="0"/>
      <c r="KCN7" s="0"/>
      <c r="KCO7" s="0"/>
      <c r="KCP7" s="0"/>
      <c r="KCQ7" s="0"/>
      <c r="KCR7" s="0"/>
      <c r="KCS7" s="0"/>
      <c r="KCT7" s="0"/>
      <c r="KCU7" s="0"/>
      <c r="KCV7" s="0"/>
      <c r="KCW7" s="0"/>
      <c r="KCX7" s="0"/>
      <c r="KCY7" s="0"/>
      <c r="KCZ7" s="0"/>
      <c r="KDA7" s="0"/>
      <c r="KDB7" s="0"/>
      <c r="KDC7" s="0"/>
      <c r="KDD7" s="0"/>
      <c r="KDE7" s="0"/>
      <c r="KDF7" s="0"/>
      <c r="KDG7" s="0"/>
      <c r="KDH7" s="0"/>
      <c r="KDI7" s="0"/>
      <c r="KDJ7" s="0"/>
      <c r="KDK7" s="0"/>
      <c r="KDL7" s="0"/>
      <c r="KDM7" s="0"/>
      <c r="KDN7" s="0"/>
      <c r="KDO7" s="0"/>
      <c r="KDP7" s="0"/>
      <c r="KDQ7" s="0"/>
      <c r="KDR7" s="0"/>
      <c r="KDS7" s="0"/>
      <c r="KDT7" s="0"/>
      <c r="KDU7" s="0"/>
      <c r="KDV7" s="0"/>
      <c r="KDW7" s="0"/>
      <c r="KDX7" s="0"/>
      <c r="KDY7" s="0"/>
      <c r="KDZ7" s="0"/>
      <c r="KEA7" s="0"/>
      <c r="KEB7" s="0"/>
      <c r="KEC7" s="0"/>
      <c r="KED7" s="0"/>
      <c r="KEE7" s="0"/>
      <c r="KEF7" s="0"/>
      <c r="KEG7" s="0"/>
      <c r="KEH7" s="0"/>
      <c r="KEI7" s="0"/>
      <c r="KEJ7" s="0"/>
      <c r="KEK7" s="0"/>
      <c r="KEL7" s="0"/>
      <c r="KEM7" s="0"/>
      <c r="KEN7" s="0"/>
      <c r="KEO7" s="0"/>
      <c r="KEP7" s="0"/>
      <c r="KEQ7" s="0"/>
      <c r="KER7" s="0"/>
      <c r="KES7" s="0"/>
      <c r="KET7" s="0"/>
      <c r="KEU7" s="0"/>
      <c r="KEV7" s="0"/>
      <c r="KEW7" s="0"/>
      <c r="KEX7" s="0"/>
      <c r="KEY7" s="0"/>
      <c r="KEZ7" s="0"/>
      <c r="KFA7" s="0"/>
      <c r="KFB7" s="0"/>
      <c r="KFC7" s="0"/>
      <c r="KFD7" s="0"/>
      <c r="KFE7" s="0"/>
      <c r="KFF7" s="0"/>
      <c r="KFG7" s="0"/>
      <c r="KFH7" s="0"/>
      <c r="KFI7" s="0"/>
      <c r="KFJ7" s="0"/>
      <c r="KFK7" s="0"/>
      <c r="KFL7" s="0"/>
      <c r="KFM7" s="0"/>
      <c r="KFN7" s="0"/>
      <c r="KFO7" s="0"/>
      <c r="KFP7" s="0"/>
      <c r="KFQ7" s="0"/>
      <c r="KFR7" s="0"/>
      <c r="KFS7" s="0"/>
      <c r="KFT7" s="0"/>
      <c r="KFU7" s="0"/>
      <c r="KFV7" s="0"/>
      <c r="KFW7" s="0"/>
      <c r="KFX7" s="0"/>
      <c r="KFY7" s="0"/>
      <c r="KFZ7" s="0"/>
      <c r="KGA7" s="0"/>
      <c r="KGB7" s="0"/>
      <c r="KGC7" s="0"/>
      <c r="KGD7" s="0"/>
      <c r="KGE7" s="0"/>
      <c r="KGF7" s="0"/>
      <c r="KGG7" s="0"/>
      <c r="KGH7" s="0"/>
      <c r="KGI7" s="0"/>
      <c r="KGJ7" s="0"/>
      <c r="KGK7" s="0"/>
      <c r="KGL7" s="0"/>
      <c r="KGM7" s="0"/>
      <c r="KGN7" s="0"/>
      <c r="KGO7" s="0"/>
      <c r="KGP7" s="0"/>
      <c r="KGQ7" s="0"/>
      <c r="KGR7" s="0"/>
      <c r="KGS7" s="0"/>
      <c r="KGT7" s="0"/>
      <c r="KGU7" s="0"/>
      <c r="KGV7" s="0"/>
      <c r="KGW7" s="0"/>
      <c r="KGX7" s="0"/>
      <c r="KGY7" s="0"/>
      <c r="KGZ7" s="0"/>
      <c r="KHA7" s="0"/>
      <c r="KHB7" s="0"/>
      <c r="KHC7" s="0"/>
      <c r="KHD7" s="0"/>
      <c r="KHE7" s="0"/>
      <c r="KHF7" s="0"/>
      <c r="KHG7" s="0"/>
      <c r="KHH7" s="0"/>
      <c r="KHI7" s="0"/>
      <c r="KHJ7" s="0"/>
      <c r="KHK7" s="0"/>
      <c r="KHL7" s="0"/>
      <c r="KHM7" s="0"/>
      <c r="KHN7" s="0"/>
      <c r="KHO7" s="0"/>
      <c r="KHP7" s="0"/>
      <c r="KHQ7" s="0"/>
      <c r="KHR7" s="0"/>
      <c r="KHS7" s="0"/>
      <c r="KHT7" s="0"/>
      <c r="KHU7" s="0"/>
      <c r="KHV7" s="0"/>
      <c r="KHW7" s="0"/>
      <c r="KHX7" s="0"/>
      <c r="KHY7" s="0"/>
      <c r="KHZ7" s="0"/>
      <c r="KIA7" s="0"/>
      <c r="KIB7" s="0"/>
      <c r="KIC7" s="0"/>
      <c r="KID7" s="0"/>
      <c r="KIE7" s="0"/>
      <c r="KIF7" s="0"/>
      <c r="KIG7" s="0"/>
      <c r="KIH7" s="0"/>
      <c r="KII7" s="0"/>
      <c r="KIJ7" s="0"/>
      <c r="KIK7" s="0"/>
      <c r="KIL7" s="0"/>
      <c r="KIM7" s="0"/>
      <c r="KIN7" s="0"/>
      <c r="KIO7" s="0"/>
      <c r="KIP7" s="0"/>
      <c r="KIQ7" s="0"/>
      <c r="KIR7" s="0"/>
      <c r="KIS7" s="0"/>
      <c r="KIT7" s="0"/>
      <c r="KIU7" s="0"/>
      <c r="KIV7" s="0"/>
      <c r="KIW7" s="0"/>
      <c r="KIX7" s="0"/>
      <c r="KIY7" s="0"/>
      <c r="KIZ7" s="0"/>
      <c r="KJA7" s="0"/>
      <c r="KJB7" s="0"/>
      <c r="KJC7" s="0"/>
      <c r="KJD7" s="0"/>
      <c r="KJE7" s="0"/>
      <c r="KJF7" s="0"/>
      <c r="KJG7" s="0"/>
      <c r="KJH7" s="0"/>
      <c r="KJI7" s="0"/>
      <c r="KJJ7" s="0"/>
      <c r="KJK7" s="0"/>
      <c r="KJL7" s="0"/>
      <c r="KJM7" s="0"/>
      <c r="KJN7" s="0"/>
      <c r="KJO7" s="0"/>
      <c r="KJP7" s="0"/>
      <c r="KJQ7" s="0"/>
      <c r="KJR7" s="0"/>
      <c r="KJS7" s="0"/>
      <c r="KJT7" s="0"/>
      <c r="KJU7" s="0"/>
      <c r="KJV7" s="0"/>
      <c r="KJW7" s="0"/>
      <c r="KJX7" s="0"/>
      <c r="KJY7" s="0"/>
      <c r="KJZ7" s="0"/>
      <c r="KKA7" s="0"/>
      <c r="KKB7" s="0"/>
      <c r="KKC7" s="0"/>
      <c r="KKD7" s="0"/>
      <c r="KKE7" s="0"/>
      <c r="KKF7" s="0"/>
      <c r="KKG7" s="0"/>
      <c r="KKH7" s="0"/>
      <c r="KKI7" s="0"/>
      <c r="KKJ7" s="0"/>
      <c r="KKK7" s="0"/>
      <c r="KKL7" s="0"/>
      <c r="KKM7" s="0"/>
      <c r="KKN7" s="0"/>
      <c r="KKO7" s="0"/>
      <c r="KKP7" s="0"/>
      <c r="KKQ7" s="0"/>
      <c r="KKR7" s="0"/>
      <c r="KKS7" s="0"/>
      <c r="KKT7" s="0"/>
      <c r="KKU7" s="0"/>
      <c r="KKV7" s="0"/>
      <c r="KKW7" s="0"/>
      <c r="KKX7" s="0"/>
      <c r="KKY7" s="0"/>
      <c r="KKZ7" s="0"/>
      <c r="KLA7" s="0"/>
      <c r="KLB7" s="0"/>
      <c r="KLC7" s="0"/>
      <c r="KLD7" s="0"/>
      <c r="KLE7" s="0"/>
      <c r="KLF7" s="0"/>
      <c r="KLG7" s="0"/>
      <c r="KLH7" s="0"/>
      <c r="KLI7" s="0"/>
      <c r="KLJ7" s="0"/>
      <c r="KLK7" s="0"/>
      <c r="KLL7" s="0"/>
      <c r="KLM7" s="0"/>
      <c r="KLN7" s="0"/>
      <c r="KLO7" s="0"/>
      <c r="KLP7" s="0"/>
      <c r="KLQ7" s="0"/>
      <c r="KLR7" s="0"/>
      <c r="KLS7" s="0"/>
      <c r="KLT7" s="0"/>
      <c r="KLU7" s="0"/>
      <c r="KLV7" s="0"/>
      <c r="KLW7" s="0"/>
      <c r="KLX7" s="0"/>
      <c r="KLY7" s="0"/>
      <c r="KLZ7" s="0"/>
      <c r="KMA7" s="0"/>
      <c r="KMB7" s="0"/>
      <c r="KMC7" s="0"/>
      <c r="KMD7" s="0"/>
      <c r="KME7" s="0"/>
      <c r="KMF7" s="0"/>
      <c r="KMG7" s="0"/>
      <c r="KMH7" s="0"/>
      <c r="KMI7" s="0"/>
      <c r="KMJ7" s="0"/>
      <c r="KMK7" s="0"/>
      <c r="KML7" s="0"/>
      <c r="KMM7" s="0"/>
      <c r="KMN7" s="0"/>
      <c r="KMO7" s="0"/>
      <c r="KMP7" s="0"/>
      <c r="KMQ7" s="0"/>
      <c r="KMR7" s="0"/>
      <c r="KMS7" s="0"/>
      <c r="KMT7" s="0"/>
      <c r="KMU7" s="0"/>
      <c r="KMV7" s="0"/>
      <c r="KMW7" s="0"/>
      <c r="KMX7" s="0"/>
      <c r="KMY7" s="0"/>
      <c r="KMZ7" s="0"/>
      <c r="KNA7" s="0"/>
      <c r="KNB7" s="0"/>
      <c r="KNC7" s="0"/>
      <c r="KND7" s="0"/>
      <c r="KNE7" s="0"/>
      <c r="KNF7" s="0"/>
      <c r="KNG7" s="0"/>
      <c r="KNH7" s="0"/>
      <c r="KNI7" s="0"/>
      <c r="KNJ7" s="0"/>
      <c r="KNK7" s="0"/>
      <c r="KNL7" s="0"/>
      <c r="KNM7" s="0"/>
      <c r="KNN7" s="0"/>
      <c r="KNO7" s="0"/>
      <c r="KNP7" s="0"/>
      <c r="KNQ7" s="0"/>
      <c r="KNR7" s="0"/>
      <c r="KNS7" s="0"/>
      <c r="KNT7" s="0"/>
      <c r="KNU7" s="0"/>
      <c r="KNV7" s="0"/>
      <c r="KNW7" s="0"/>
      <c r="KNX7" s="0"/>
      <c r="KNY7" s="0"/>
      <c r="KNZ7" s="0"/>
      <c r="KOA7" s="0"/>
      <c r="KOB7" s="0"/>
      <c r="KOC7" s="0"/>
      <c r="KOD7" s="0"/>
      <c r="KOE7" s="0"/>
      <c r="KOF7" s="0"/>
      <c r="KOG7" s="0"/>
      <c r="KOH7" s="0"/>
      <c r="KOI7" s="0"/>
      <c r="KOJ7" s="0"/>
      <c r="KOK7" s="0"/>
      <c r="KOL7" s="0"/>
      <c r="KOM7" s="0"/>
      <c r="KON7" s="0"/>
      <c r="KOO7" s="0"/>
      <c r="KOP7" s="0"/>
      <c r="KOQ7" s="0"/>
      <c r="KOR7" s="0"/>
      <c r="KOS7" s="0"/>
      <c r="KOT7" s="0"/>
      <c r="KOU7" s="0"/>
      <c r="KOV7" s="0"/>
      <c r="KOW7" s="0"/>
      <c r="KOX7" s="0"/>
      <c r="KOY7" s="0"/>
      <c r="KOZ7" s="0"/>
      <c r="KPA7" s="0"/>
      <c r="KPB7" s="0"/>
      <c r="KPC7" s="0"/>
      <c r="KPD7" s="0"/>
      <c r="KPE7" s="0"/>
      <c r="KPF7" s="0"/>
      <c r="KPG7" s="0"/>
      <c r="KPH7" s="0"/>
      <c r="KPI7" s="0"/>
      <c r="KPJ7" s="0"/>
      <c r="KPK7" s="0"/>
      <c r="KPL7" s="0"/>
      <c r="KPM7" s="0"/>
      <c r="KPN7" s="0"/>
      <c r="KPO7" s="0"/>
      <c r="KPP7" s="0"/>
      <c r="KPQ7" s="0"/>
      <c r="KPR7" s="0"/>
      <c r="KPS7" s="0"/>
      <c r="KPT7" s="0"/>
      <c r="KPU7" s="0"/>
      <c r="KPV7" s="0"/>
      <c r="KPW7" s="0"/>
      <c r="KPX7" s="0"/>
      <c r="KPY7" s="0"/>
      <c r="KPZ7" s="0"/>
      <c r="KQA7" s="0"/>
      <c r="KQB7" s="0"/>
      <c r="KQC7" s="0"/>
      <c r="KQD7" s="0"/>
      <c r="KQE7" s="0"/>
      <c r="KQF7" s="0"/>
      <c r="KQG7" s="0"/>
      <c r="KQH7" s="0"/>
      <c r="KQI7" s="0"/>
      <c r="KQJ7" s="0"/>
      <c r="KQK7" s="0"/>
      <c r="KQL7" s="0"/>
      <c r="KQM7" s="0"/>
      <c r="KQN7" s="0"/>
      <c r="KQO7" s="0"/>
      <c r="KQP7" s="0"/>
      <c r="KQQ7" s="0"/>
      <c r="KQR7" s="0"/>
      <c r="KQS7" s="0"/>
      <c r="KQT7" s="0"/>
      <c r="KQU7" s="0"/>
      <c r="KQV7" s="0"/>
      <c r="KQW7" s="0"/>
      <c r="KQX7" s="0"/>
      <c r="KQY7" s="0"/>
      <c r="KQZ7" s="0"/>
      <c r="KRA7" s="0"/>
      <c r="KRB7" s="0"/>
      <c r="KRC7" s="0"/>
      <c r="KRD7" s="0"/>
      <c r="KRE7" s="0"/>
      <c r="KRF7" s="0"/>
      <c r="KRG7" s="0"/>
      <c r="KRH7" s="0"/>
      <c r="KRI7" s="0"/>
      <c r="KRJ7" s="0"/>
      <c r="KRK7" s="0"/>
      <c r="KRL7" s="0"/>
      <c r="KRM7" s="0"/>
      <c r="KRN7" s="0"/>
      <c r="KRO7" s="0"/>
      <c r="KRP7" s="0"/>
      <c r="KRQ7" s="0"/>
      <c r="KRR7" s="0"/>
      <c r="KRS7" s="0"/>
      <c r="KRT7" s="0"/>
      <c r="KRU7" s="0"/>
      <c r="KRV7" s="0"/>
      <c r="KRW7" s="0"/>
      <c r="KRX7" s="0"/>
      <c r="KRY7" s="0"/>
      <c r="KRZ7" s="0"/>
      <c r="KSA7" s="0"/>
      <c r="KSB7" s="0"/>
      <c r="KSC7" s="0"/>
      <c r="KSD7" s="0"/>
      <c r="KSE7" s="0"/>
      <c r="KSF7" s="0"/>
      <c r="KSG7" s="0"/>
      <c r="KSH7" s="0"/>
      <c r="KSI7" s="0"/>
      <c r="KSJ7" s="0"/>
      <c r="KSK7" s="0"/>
      <c r="KSL7" s="0"/>
      <c r="KSM7" s="0"/>
      <c r="KSN7" s="0"/>
      <c r="KSO7" s="0"/>
      <c r="KSP7" s="0"/>
      <c r="KSQ7" s="0"/>
      <c r="KSR7" s="0"/>
      <c r="KSS7" s="0"/>
      <c r="KST7" s="0"/>
      <c r="KSU7" s="0"/>
      <c r="KSV7" s="0"/>
      <c r="KSW7" s="0"/>
      <c r="KSX7" s="0"/>
      <c r="KSY7" s="0"/>
      <c r="KSZ7" s="0"/>
      <c r="KTA7" s="0"/>
      <c r="KTB7" s="0"/>
      <c r="KTC7" s="0"/>
      <c r="KTD7" s="0"/>
      <c r="KTE7" s="0"/>
      <c r="KTF7" s="0"/>
      <c r="KTG7" s="0"/>
      <c r="KTH7" s="0"/>
      <c r="KTI7" s="0"/>
      <c r="KTJ7" s="0"/>
      <c r="KTK7" s="0"/>
      <c r="KTL7" s="0"/>
      <c r="KTM7" s="0"/>
      <c r="KTN7" s="0"/>
      <c r="KTO7" s="0"/>
      <c r="KTP7" s="0"/>
      <c r="KTQ7" s="0"/>
      <c r="KTR7" s="0"/>
      <c r="KTS7" s="0"/>
      <c r="KTT7" s="0"/>
      <c r="KTU7" s="0"/>
      <c r="KTV7" s="0"/>
      <c r="KTW7" s="0"/>
      <c r="KTX7" s="0"/>
      <c r="KTY7" s="0"/>
      <c r="KTZ7" s="0"/>
      <c r="KUA7" s="0"/>
      <c r="KUB7" s="0"/>
      <c r="KUC7" s="0"/>
      <c r="KUD7" s="0"/>
      <c r="KUE7" s="0"/>
      <c r="KUF7" s="0"/>
      <c r="KUG7" s="0"/>
      <c r="KUH7" s="0"/>
      <c r="KUI7" s="0"/>
      <c r="KUJ7" s="0"/>
      <c r="KUK7" s="0"/>
      <c r="KUL7" s="0"/>
      <c r="KUM7" s="0"/>
      <c r="KUN7" s="0"/>
      <c r="KUO7" s="0"/>
      <c r="KUP7" s="0"/>
      <c r="KUQ7" s="0"/>
      <c r="KUR7" s="0"/>
      <c r="KUS7" s="0"/>
      <c r="KUT7" s="0"/>
      <c r="KUU7" s="0"/>
      <c r="KUV7" s="0"/>
      <c r="KUW7" s="0"/>
      <c r="KUX7" s="0"/>
      <c r="KUY7" s="0"/>
      <c r="KUZ7" s="0"/>
      <c r="KVA7" s="0"/>
      <c r="KVB7" s="0"/>
      <c r="KVC7" s="0"/>
      <c r="KVD7" s="0"/>
      <c r="KVE7" s="0"/>
      <c r="KVF7" s="0"/>
      <c r="KVG7" s="0"/>
      <c r="KVH7" s="0"/>
      <c r="KVI7" s="0"/>
      <c r="KVJ7" s="0"/>
      <c r="KVK7" s="0"/>
      <c r="KVL7" s="0"/>
      <c r="KVM7" s="0"/>
      <c r="KVN7" s="0"/>
      <c r="KVO7" s="0"/>
      <c r="KVP7" s="0"/>
      <c r="KVQ7" s="0"/>
      <c r="KVR7" s="0"/>
      <c r="KVS7" s="0"/>
      <c r="KVT7" s="0"/>
      <c r="KVU7" s="0"/>
      <c r="KVV7" s="0"/>
      <c r="KVW7" s="0"/>
      <c r="KVX7" s="0"/>
      <c r="KVY7" s="0"/>
      <c r="KVZ7" s="0"/>
      <c r="KWA7" s="0"/>
      <c r="KWB7" s="0"/>
      <c r="KWC7" s="0"/>
      <c r="KWD7" s="0"/>
      <c r="KWE7" s="0"/>
      <c r="KWF7" s="0"/>
      <c r="KWG7" s="0"/>
      <c r="KWH7" s="0"/>
      <c r="KWI7" s="0"/>
      <c r="KWJ7" s="0"/>
      <c r="KWK7" s="0"/>
      <c r="KWL7" s="0"/>
      <c r="KWM7" s="0"/>
      <c r="KWN7" s="0"/>
      <c r="KWO7" s="0"/>
      <c r="KWP7" s="0"/>
      <c r="KWQ7" s="0"/>
      <c r="KWR7" s="0"/>
      <c r="KWS7" s="0"/>
      <c r="KWT7" s="0"/>
      <c r="KWU7" s="0"/>
      <c r="KWV7" s="0"/>
      <c r="KWW7" s="0"/>
      <c r="KWX7" s="0"/>
      <c r="KWY7" s="0"/>
      <c r="KWZ7" s="0"/>
      <c r="KXA7" s="0"/>
      <c r="KXB7" s="0"/>
      <c r="KXC7" s="0"/>
      <c r="KXD7" s="0"/>
      <c r="KXE7" s="0"/>
      <c r="KXF7" s="0"/>
      <c r="KXG7" s="0"/>
      <c r="KXH7" s="0"/>
      <c r="KXI7" s="0"/>
      <c r="KXJ7" s="0"/>
      <c r="KXK7" s="0"/>
      <c r="KXL7" s="0"/>
      <c r="KXM7" s="0"/>
      <c r="KXN7" s="0"/>
      <c r="KXO7" s="0"/>
      <c r="KXP7" s="0"/>
      <c r="KXQ7" s="0"/>
      <c r="KXR7" s="0"/>
      <c r="KXS7" s="0"/>
      <c r="KXT7" s="0"/>
      <c r="KXU7" s="0"/>
      <c r="KXV7" s="0"/>
      <c r="KXW7" s="0"/>
      <c r="KXX7" s="0"/>
      <c r="KXY7" s="0"/>
      <c r="KXZ7" s="0"/>
      <c r="KYA7" s="0"/>
      <c r="KYB7" s="0"/>
      <c r="KYC7" s="0"/>
      <c r="KYD7" s="0"/>
      <c r="KYE7" s="0"/>
      <c r="KYF7" s="0"/>
      <c r="KYG7" s="0"/>
      <c r="KYH7" s="0"/>
      <c r="KYI7" s="0"/>
      <c r="KYJ7" s="0"/>
      <c r="KYK7" s="0"/>
      <c r="KYL7" s="0"/>
      <c r="KYM7" s="0"/>
      <c r="KYN7" s="0"/>
      <c r="KYO7" s="0"/>
      <c r="KYP7" s="0"/>
      <c r="KYQ7" s="0"/>
      <c r="KYR7" s="0"/>
      <c r="KYS7" s="0"/>
      <c r="KYT7" s="0"/>
      <c r="KYU7" s="0"/>
      <c r="KYV7" s="0"/>
      <c r="KYW7" s="0"/>
      <c r="KYX7" s="0"/>
      <c r="KYY7" s="0"/>
      <c r="KYZ7" s="0"/>
      <c r="KZA7" s="0"/>
      <c r="KZB7" s="0"/>
      <c r="KZC7" s="0"/>
      <c r="KZD7" s="0"/>
      <c r="KZE7" s="0"/>
      <c r="KZF7" s="0"/>
      <c r="KZG7" s="0"/>
      <c r="KZH7" s="0"/>
      <c r="KZI7" s="0"/>
      <c r="KZJ7" s="0"/>
      <c r="KZK7" s="0"/>
      <c r="KZL7" s="0"/>
      <c r="KZM7" s="0"/>
      <c r="KZN7" s="0"/>
      <c r="KZO7" s="0"/>
      <c r="KZP7" s="0"/>
      <c r="KZQ7" s="0"/>
      <c r="KZR7" s="0"/>
      <c r="KZS7" s="0"/>
      <c r="KZT7" s="0"/>
      <c r="KZU7" s="0"/>
      <c r="KZV7" s="0"/>
      <c r="KZW7" s="0"/>
      <c r="KZX7" s="0"/>
      <c r="KZY7" s="0"/>
      <c r="KZZ7" s="0"/>
      <c r="LAA7" s="0"/>
      <c r="LAB7" s="0"/>
      <c r="LAC7" s="0"/>
      <c r="LAD7" s="0"/>
      <c r="LAE7" s="0"/>
      <c r="LAF7" s="0"/>
      <c r="LAG7" s="0"/>
      <c r="LAH7" s="0"/>
      <c r="LAI7" s="0"/>
      <c r="LAJ7" s="0"/>
      <c r="LAK7" s="0"/>
      <c r="LAL7" s="0"/>
      <c r="LAM7" s="0"/>
      <c r="LAN7" s="0"/>
      <c r="LAO7" s="0"/>
      <c r="LAP7" s="0"/>
      <c r="LAQ7" s="0"/>
      <c r="LAR7" s="0"/>
      <c r="LAS7" s="0"/>
      <c r="LAT7" s="0"/>
      <c r="LAU7" s="0"/>
      <c r="LAV7" s="0"/>
      <c r="LAW7" s="0"/>
      <c r="LAX7" s="0"/>
      <c r="LAY7" s="0"/>
      <c r="LAZ7" s="0"/>
      <c r="LBA7" s="0"/>
      <c r="LBB7" s="0"/>
      <c r="LBC7" s="0"/>
      <c r="LBD7" s="0"/>
      <c r="LBE7" s="0"/>
      <c r="LBF7" s="0"/>
      <c r="LBG7" s="0"/>
      <c r="LBH7" s="0"/>
      <c r="LBI7" s="0"/>
      <c r="LBJ7" s="0"/>
      <c r="LBK7" s="0"/>
      <c r="LBL7" s="0"/>
      <c r="LBM7" s="0"/>
      <c r="LBN7" s="0"/>
      <c r="LBO7" s="0"/>
      <c r="LBP7" s="0"/>
      <c r="LBQ7" s="0"/>
      <c r="LBR7" s="0"/>
      <c r="LBS7" s="0"/>
      <c r="LBT7" s="0"/>
      <c r="LBU7" s="0"/>
      <c r="LBV7" s="0"/>
      <c r="LBW7" s="0"/>
      <c r="LBX7" s="0"/>
      <c r="LBY7" s="0"/>
      <c r="LBZ7" s="0"/>
      <c r="LCA7" s="0"/>
      <c r="LCB7" s="0"/>
      <c r="LCC7" s="0"/>
      <c r="LCD7" s="0"/>
      <c r="LCE7" s="0"/>
      <c r="LCF7" s="0"/>
      <c r="LCG7" s="0"/>
      <c r="LCH7" s="0"/>
      <c r="LCI7" s="0"/>
      <c r="LCJ7" s="0"/>
      <c r="LCK7" s="0"/>
      <c r="LCL7" s="0"/>
      <c r="LCM7" s="0"/>
      <c r="LCN7" s="0"/>
      <c r="LCO7" s="0"/>
      <c r="LCP7" s="0"/>
      <c r="LCQ7" s="0"/>
      <c r="LCR7" s="0"/>
      <c r="LCS7" s="0"/>
      <c r="LCT7" s="0"/>
      <c r="LCU7" s="0"/>
      <c r="LCV7" s="0"/>
      <c r="LCW7" s="0"/>
      <c r="LCX7" s="0"/>
      <c r="LCY7" s="0"/>
      <c r="LCZ7" s="0"/>
      <c r="LDA7" s="0"/>
      <c r="LDB7" s="0"/>
      <c r="LDC7" s="0"/>
      <c r="LDD7" s="0"/>
      <c r="LDE7" s="0"/>
      <c r="LDF7" s="0"/>
      <c r="LDG7" s="0"/>
      <c r="LDH7" s="0"/>
      <c r="LDI7" s="0"/>
      <c r="LDJ7" s="0"/>
      <c r="LDK7" s="0"/>
      <c r="LDL7" s="0"/>
      <c r="LDM7" s="0"/>
      <c r="LDN7" s="0"/>
      <c r="LDO7" s="0"/>
      <c r="LDP7" s="0"/>
      <c r="LDQ7" s="0"/>
      <c r="LDR7" s="0"/>
      <c r="LDS7" s="0"/>
      <c r="LDT7" s="0"/>
      <c r="LDU7" s="0"/>
      <c r="LDV7" s="0"/>
      <c r="LDW7" s="0"/>
      <c r="LDX7" s="0"/>
      <c r="LDY7" s="0"/>
      <c r="LDZ7" s="0"/>
      <c r="LEA7" s="0"/>
      <c r="LEB7" s="0"/>
      <c r="LEC7" s="0"/>
      <c r="LED7" s="0"/>
      <c r="LEE7" s="0"/>
      <c r="LEF7" s="0"/>
      <c r="LEG7" s="0"/>
      <c r="LEH7" s="0"/>
      <c r="LEI7" s="0"/>
      <c r="LEJ7" s="0"/>
      <c r="LEK7" s="0"/>
      <c r="LEL7" s="0"/>
      <c r="LEM7" s="0"/>
      <c r="LEN7" s="0"/>
      <c r="LEO7" s="0"/>
      <c r="LEP7" s="0"/>
      <c r="LEQ7" s="0"/>
      <c r="LER7" s="0"/>
      <c r="LES7" s="0"/>
      <c r="LET7" s="0"/>
      <c r="LEU7" s="0"/>
      <c r="LEV7" s="0"/>
      <c r="LEW7" s="0"/>
      <c r="LEX7" s="0"/>
      <c r="LEY7" s="0"/>
      <c r="LEZ7" s="0"/>
      <c r="LFA7" s="0"/>
      <c r="LFB7" s="0"/>
      <c r="LFC7" s="0"/>
      <c r="LFD7" s="0"/>
      <c r="LFE7" s="0"/>
      <c r="LFF7" s="0"/>
      <c r="LFG7" s="0"/>
      <c r="LFH7" s="0"/>
      <c r="LFI7" s="0"/>
      <c r="LFJ7" s="0"/>
      <c r="LFK7" s="0"/>
      <c r="LFL7" s="0"/>
      <c r="LFM7" s="0"/>
      <c r="LFN7" s="0"/>
      <c r="LFO7" s="0"/>
      <c r="LFP7" s="0"/>
      <c r="LFQ7" s="0"/>
      <c r="LFR7" s="0"/>
      <c r="LFS7" s="0"/>
      <c r="LFT7" s="0"/>
      <c r="LFU7" s="0"/>
      <c r="LFV7" s="0"/>
      <c r="LFW7" s="0"/>
      <c r="LFX7" s="0"/>
      <c r="LFY7" s="0"/>
      <c r="LFZ7" s="0"/>
      <c r="LGA7" s="0"/>
      <c r="LGB7" s="0"/>
      <c r="LGC7" s="0"/>
      <c r="LGD7" s="0"/>
      <c r="LGE7" s="0"/>
      <c r="LGF7" s="0"/>
      <c r="LGG7" s="0"/>
      <c r="LGH7" s="0"/>
      <c r="LGI7" s="0"/>
      <c r="LGJ7" s="0"/>
      <c r="LGK7" s="0"/>
      <c r="LGL7" s="0"/>
      <c r="LGM7" s="0"/>
      <c r="LGN7" s="0"/>
      <c r="LGO7" s="0"/>
      <c r="LGP7" s="0"/>
      <c r="LGQ7" s="0"/>
      <c r="LGR7" s="0"/>
      <c r="LGS7" s="0"/>
      <c r="LGT7" s="0"/>
      <c r="LGU7" s="0"/>
      <c r="LGV7" s="0"/>
      <c r="LGW7" s="0"/>
      <c r="LGX7" s="0"/>
      <c r="LGY7" s="0"/>
      <c r="LGZ7" s="0"/>
      <c r="LHA7" s="0"/>
      <c r="LHB7" s="0"/>
      <c r="LHC7" s="0"/>
      <c r="LHD7" s="0"/>
      <c r="LHE7" s="0"/>
      <c r="LHF7" s="0"/>
      <c r="LHG7" s="0"/>
      <c r="LHH7" s="0"/>
      <c r="LHI7" s="0"/>
      <c r="LHJ7" s="0"/>
      <c r="LHK7" s="0"/>
      <c r="LHL7" s="0"/>
      <c r="LHM7" s="0"/>
      <c r="LHN7" s="0"/>
      <c r="LHO7" s="0"/>
      <c r="LHP7" s="0"/>
      <c r="LHQ7" s="0"/>
      <c r="LHR7" s="0"/>
      <c r="LHS7" s="0"/>
      <c r="LHT7" s="0"/>
      <c r="LHU7" s="0"/>
      <c r="LHV7" s="0"/>
      <c r="LHW7" s="0"/>
      <c r="LHX7" s="0"/>
      <c r="LHY7" s="0"/>
      <c r="LHZ7" s="0"/>
      <c r="LIA7" s="0"/>
      <c r="LIB7" s="0"/>
      <c r="LIC7" s="0"/>
      <c r="LID7" s="0"/>
      <c r="LIE7" s="0"/>
      <c r="LIF7" s="0"/>
      <c r="LIG7" s="0"/>
      <c r="LIH7" s="0"/>
      <c r="LII7" s="0"/>
      <c r="LIJ7" s="0"/>
      <c r="LIK7" s="0"/>
      <c r="LIL7" s="0"/>
      <c r="LIM7" s="0"/>
      <c r="LIN7" s="0"/>
      <c r="LIO7" s="0"/>
      <c r="LIP7" s="0"/>
      <c r="LIQ7" s="0"/>
      <c r="LIR7" s="0"/>
      <c r="LIS7" s="0"/>
      <c r="LIT7" s="0"/>
      <c r="LIU7" s="0"/>
      <c r="LIV7" s="0"/>
      <c r="LIW7" s="0"/>
      <c r="LIX7" s="0"/>
      <c r="LIY7" s="0"/>
      <c r="LIZ7" s="0"/>
      <c r="LJA7" s="0"/>
      <c r="LJB7" s="0"/>
      <c r="LJC7" s="0"/>
      <c r="LJD7" s="0"/>
      <c r="LJE7" s="0"/>
      <c r="LJF7" s="0"/>
      <c r="LJG7" s="0"/>
      <c r="LJH7" s="0"/>
      <c r="LJI7" s="0"/>
      <c r="LJJ7" s="0"/>
      <c r="LJK7" s="0"/>
      <c r="LJL7" s="0"/>
      <c r="LJM7" s="0"/>
      <c r="LJN7" s="0"/>
      <c r="LJO7" s="0"/>
      <c r="LJP7" s="0"/>
      <c r="LJQ7" s="0"/>
      <c r="LJR7" s="0"/>
      <c r="LJS7" s="0"/>
      <c r="LJT7" s="0"/>
      <c r="LJU7" s="0"/>
      <c r="LJV7" s="0"/>
      <c r="LJW7" s="0"/>
      <c r="LJX7" s="0"/>
      <c r="LJY7" s="0"/>
      <c r="LJZ7" s="0"/>
      <c r="LKA7" s="0"/>
      <c r="LKB7" s="0"/>
      <c r="LKC7" s="0"/>
      <c r="LKD7" s="0"/>
      <c r="LKE7" s="0"/>
      <c r="LKF7" s="0"/>
      <c r="LKG7" s="0"/>
      <c r="LKH7" s="0"/>
      <c r="LKI7" s="0"/>
      <c r="LKJ7" s="0"/>
      <c r="LKK7" s="0"/>
      <c r="LKL7" s="0"/>
      <c r="LKM7" s="0"/>
      <c r="LKN7" s="0"/>
      <c r="LKO7" s="0"/>
      <c r="LKP7" s="0"/>
      <c r="LKQ7" s="0"/>
      <c r="LKR7" s="0"/>
      <c r="LKS7" s="0"/>
      <c r="LKT7" s="0"/>
      <c r="LKU7" s="0"/>
      <c r="LKV7" s="0"/>
      <c r="LKW7" s="0"/>
      <c r="LKX7" s="0"/>
      <c r="LKY7" s="0"/>
      <c r="LKZ7" s="0"/>
      <c r="LLA7" s="0"/>
      <c r="LLB7" s="0"/>
      <c r="LLC7" s="0"/>
      <c r="LLD7" s="0"/>
      <c r="LLE7" s="0"/>
      <c r="LLF7" s="0"/>
      <c r="LLG7" s="0"/>
      <c r="LLH7" s="0"/>
      <c r="LLI7" s="0"/>
      <c r="LLJ7" s="0"/>
      <c r="LLK7" s="0"/>
      <c r="LLL7" s="0"/>
      <c r="LLM7" s="0"/>
      <c r="LLN7" s="0"/>
      <c r="LLO7" s="0"/>
      <c r="LLP7" s="0"/>
      <c r="LLQ7" s="0"/>
      <c r="LLR7" s="0"/>
      <c r="LLS7" s="0"/>
      <c r="LLT7" s="0"/>
      <c r="LLU7" s="0"/>
      <c r="LLV7" s="0"/>
      <c r="LLW7" s="0"/>
      <c r="LLX7" s="0"/>
      <c r="LLY7" s="0"/>
      <c r="LLZ7" s="0"/>
      <c r="LMA7" s="0"/>
      <c r="LMB7" s="0"/>
      <c r="LMC7" s="0"/>
      <c r="LMD7" s="0"/>
      <c r="LME7" s="0"/>
      <c r="LMF7" s="0"/>
      <c r="LMG7" s="0"/>
      <c r="LMH7" s="0"/>
      <c r="LMI7" s="0"/>
      <c r="LMJ7" s="0"/>
      <c r="LMK7" s="0"/>
      <c r="LML7" s="0"/>
      <c r="LMM7" s="0"/>
      <c r="LMN7" s="0"/>
      <c r="LMO7" s="0"/>
      <c r="LMP7" s="0"/>
      <c r="LMQ7" s="0"/>
      <c r="LMR7" s="0"/>
      <c r="LMS7" s="0"/>
      <c r="LMT7" s="0"/>
      <c r="LMU7" s="0"/>
      <c r="LMV7" s="0"/>
      <c r="LMW7" s="0"/>
      <c r="LMX7" s="0"/>
      <c r="LMY7" s="0"/>
      <c r="LMZ7" s="0"/>
      <c r="LNA7" s="0"/>
      <c r="LNB7" s="0"/>
      <c r="LNC7" s="0"/>
      <c r="LND7" s="0"/>
      <c r="LNE7" s="0"/>
      <c r="LNF7" s="0"/>
      <c r="LNG7" s="0"/>
      <c r="LNH7" s="0"/>
      <c r="LNI7" s="0"/>
      <c r="LNJ7" s="0"/>
      <c r="LNK7" s="0"/>
      <c r="LNL7" s="0"/>
      <c r="LNM7" s="0"/>
      <c r="LNN7" s="0"/>
      <c r="LNO7" s="0"/>
      <c r="LNP7" s="0"/>
      <c r="LNQ7" s="0"/>
      <c r="LNR7" s="0"/>
      <c r="LNS7" s="0"/>
      <c r="LNT7" s="0"/>
      <c r="LNU7" s="0"/>
      <c r="LNV7" s="0"/>
      <c r="LNW7" s="0"/>
      <c r="LNX7" s="0"/>
      <c r="LNY7" s="0"/>
      <c r="LNZ7" s="0"/>
      <c r="LOA7" s="0"/>
      <c r="LOB7" s="0"/>
      <c r="LOC7" s="0"/>
      <c r="LOD7" s="0"/>
      <c r="LOE7" s="0"/>
      <c r="LOF7" s="0"/>
      <c r="LOG7" s="0"/>
      <c r="LOH7" s="0"/>
      <c r="LOI7" s="0"/>
      <c r="LOJ7" s="0"/>
      <c r="LOK7" s="0"/>
      <c r="LOL7" s="0"/>
      <c r="LOM7" s="0"/>
      <c r="LON7" s="0"/>
      <c r="LOO7" s="0"/>
      <c r="LOP7" s="0"/>
      <c r="LOQ7" s="0"/>
      <c r="LOR7" s="0"/>
      <c r="LOS7" s="0"/>
      <c r="LOT7" s="0"/>
      <c r="LOU7" s="0"/>
      <c r="LOV7" s="0"/>
      <c r="LOW7" s="0"/>
      <c r="LOX7" s="0"/>
      <c r="LOY7" s="0"/>
      <c r="LOZ7" s="0"/>
      <c r="LPA7" s="0"/>
      <c r="LPB7" s="0"/>
      <c r="LPC7" s="0"/>
      <c r="LPD7" s="0"/>
      <c r="LPE7" s="0"/>
      <c r="LPF7" s="0"/>
      <c r="LPG7" s="0"/>
      <c r="LPH7" s="0"/>
      <c r="LPI7" s="0"/>
      <c r="LPJ7" s="0"/>
      <c r="LPK7" s="0"/>
      <c r="LPL7" s="0"/>
      <c r="LPM7" s="0"/>
      <c r="LPN7" s="0"/>
      <c r="LPO7" s="0"/>
      <c r="LPP7" s="0"/>
      <c r="LPQ7" s="0"/>
      <c r="LPR7" s="0"/>
      <c r="LPS7" s="0"/>
      <c r="LPT7" s="0"/>
      <c r="LPU7" s="0"/>
      <c r="LPV7" s="0"/>
      <c r="LPW7" s="0"/>
      <c r="LPX7" s="0"/>
      <c r="LPY7" s="0"/>
      <c r="LPZ7" s="0"/>
      <c r="LQA7" s="0"/>
      <c r="LQB7" s="0"/>
      <c r="LQC7" s="0"/>
      <c r="LQD7" s="0"/>
      <c r="LQE7" s="0"/>
      <c r="LQF7" s="0"/>
      <c r="LQG7" s="0"/>
      <c r="LQH7" s="0"/>
      <c r="LQI7" s="0"/>
      <c r="LQJ7" s="0"/>
      <c r="LQK7" s="0"/>
      <c r="LQL7" s="0"/>
      <c r="LQM7" s="0"/>
      <c r="LQN7" s="0"/>
      <c r="LQO7" s="0"/>
      <c r="LQP7" s="0"/>
      <c r="LQQ7" s="0"/>
      <c r="LQR7" s="0"/>
      <c r="LQS7" s="0"/>
      <c r="LQT7" s="0"/>
      <c r="LQU7" s="0"/>
      <c r="LQV7" s="0"/>
      <c r="LQW7" s="0"/>
      <c r="LQX7" s="0"/>
      <c r="LQY7" s="0"/>
      <c r="LQZ7" s="0"/>
      <c r="LRA7" s="0"/>
      <c r="LRB7" s="0"/>
      <c r="LRC7" s="0"/>
      <c r="LRD7" s="0"/>
      <c r="LRE7" s="0"/>
      <c r="LRF7" s="0"/>
      <c r="LRG7" s="0"/>
      <c r="LRH7" s="0"/>
      <c r="LRI7" s="0"/>
      <c r="LRJ7" s="0"/>
      <c r="LRK7" s="0"/>
      <c r="LRL7" s="0"/>
      <c r="LRM7" s="0"/>
      <c r="LRN7" s="0"/>
      <c r="LRO7" s="0"/>
      <c r="LRP7" s="0"/>
      <c r="LRQ7" s="0"/>
      <c r="LRR7" s="0"/>
      <c r="LRS7" s="0"/>
      <c r="LRT7" s="0"/>
      <c r="LRU7" s="0"/>
      <c r="LRV7" s="0"/>
      <c r="LRW7" s="0"/>
      <c r="LRX7" s="0"/>
      <c r="LRY7" s="0"/>
      <c r="LRZ7" s="0"/>
      <c r="LSA7" s="0"/>
      <c r="LSB7" s="0"/>
      <c r="LSC7" s="0"/>
      <c r="LSD7" s="0"/>
      <c r="LSE7" s="0"/>
      <c r="LSF7" s="0"/>
      <c r="LSG7" s="0"/>
      <c r="LSH7" s="0"/>
      <c r="LSI7" s="0"/>
      <c r="LSJ7" s="0"/>
      <c r="LSK7" s="0"/>
      <c r="LSL7" s="0"/>
      <c r="LSM7" s="0"/>
      <c r="LSN7" s="0"/>
      <c r="LSO7" s="0"/>
      <c r="LSP7" s="0"/>
      <c r="LSQ7" s="0"/>
      <c r="LSR7" s="0"/>
      <c r="LSS7" s="0"/>
      <c r="LST7" s="0"/>
      <c r="LSU7" s="0"/>
      <c r="LSV7" s="0"/>
      <c r="LSW7" s="0"/>
      <c r="LSX7" s="0"/>
      <c r="LSY7" s="0"/>
      <c r="LSZ7" s="0"/>
      <c r="LTA7" s="0"/>
      <c r="LTB7" s="0"/>
      <c r="LTC7" s="0"/>
      <c r="LTD7" s="0"/>
      <c r="LTE7" s="0"/>
      <c r="LTF7" s="0"/>
      <c r="LTG7" s="0"/>
      <c r="LTH7" s="0"/>
      <c r="LTI7" s="0"/>
      <c r="LTJ7" s="0"/>
      <c r="LTK7" s="0"/>
      <c r="LTL7" s="0"/>
      <c r="LTM7" s="0"/>
      <c r="LTN7" s="0"/>
      <c r="LTO7" s="0"/>
      <c r="LTP7" s="0"/>
      <c r="LTQ7" s="0"/>
      <c r="LTR7" s="0"/>
      <c r="LTS7" s="0"/>
      <c r="LTT7" s="0"/>
      <c r="LTU7" s="0"/>
      <c r="LTV7" s="0"/>
      <c r="LTW7" s="0"/>
      <c r="LTX7" s="0"/>
      <c r="LTY7" s="0"/>
      <c r="LTZ7" s="0"/>
      <c r="LUA7" s="0"/>
      <c r="LUB7" s="0"/>
      <c r="LUC7" s="0"/>
      <c r="LUD7" s="0"/>
      <c r="LUE7" s="0"/>
      <c r="LUF7" s="0"/>
      <c r="LUG7" s="0"/>
      <c r="LUH7" s="0"/>
      <c r="LUI7" s="0"/>
      <c r="LUJ7" s="0"/>
      <c r="LUK7" s="0"/>
      <c r="LUL7" s="0"/>
      <c r="LUM7" s="0"/>
      <c r="LUN7" s="0"/>
      <c r="LUO7" s="0"/>
      <c r="LUP7" s="0"/>
      <c r="LUQ7" s="0"/>
      <c r="LUR7" s="0"/>
      <c r="LUS7" s="0"/>
      <c r="LUT7" s="0"/>
      <c r="LUU7" s="0"/>
      <c r="LUV7" s="0"/>
      <c r="LUW7" s="0"/>
      <c r="LUX7" s="0"/>
      <c r="LUY7" s="0"/>
      <c r="LUZ7" s="0"/>
      <c r="LVA7" s="0"/>
      <c r="LVB7" s="0"/>
      <c r="LVC7" s="0"/>
      <c r="LVD7" s="0"/>
      <c r="LVE7" s="0"/>
      <c r="LVF7" s="0"/>
      <c r="LVG7" s="0"/>
      <c r="LVH7" s="0"/>
      <c r="LVI7" s="0"/>
      <c r="LVJ7" s="0"/>
      <c r="LVK7" s="0"/>
      <c r="LVL7" s="0"/>
      <c r="LVM7" s="0"/>
      <c r="LVN7" s="0"/>
      <c r="LVO7" s="0"/>
      <c r="LVP7" s="0"/>
      <c r="LVQ7" s="0"/>
      <c r="LVR7" s="0"/>
      <c r="LVS7" s="0"/>
      <c r="LVT7" s="0"/>
      <c r="LVU7" s="0"/>
      <c r="LVV7" s="0"/>
      <c r="LVW7" s="0"/>
      <c r="LVX7" s="0"/>
      <c r="LVY7" s="0"/>
      <c r="LVZ7" s="0"/>
      <c r="LWA7" s="0"/>
      <c r="LWB7" s="0"/>
      <c r="LWC7" s="0"/>
      <c r="LWD7" s="0"/>
      <c r="LWE7" s="0"/>
      <c r="LWF7" s="0"/>
      <c r="LWG7" s="0"/>
      <c r="LWH7" s="0"/>
      <c r="LWI7" s="0"/>
      <c r="LWJ7" s="0"/>
      <c r="LWK7" s="0"/>
      <c r="LWL7" s="0"/>
      <c r="LWM7" s="0"/>
      <c r="LWN7" s="0"/>
      <c r="LWO7" s="0"/>
      <c r="LWP7" s="0"/>
      <c r="LWQ7" s="0"/>
      <c r="LWR7" s="0"/>
      <c r="LWS7" s="0"/>
      <c r="LWT7" s="0"/>
      <c r="LWU7" s="0"/>
      <c r="LWV7" s="0"/>
      <c r="LWW7" s="0"/>
      <c r="LWX7" s="0"/>
      <c r="LWY7" s="0"/>
      <c r="LWZ7" s="0"/>
      <c r="LXA7" s="0"/>
      <c r="LXB7" s="0"/>
      <c r="LXC7" s="0"/>
      <c r="LXD7" s="0"/>
      <c r="LXE7" s="0"/>
      <c r="LXF7" s="0"/>
      <c r="LXG7" s="0"/>
      <c r="LXH7" s="0"/>
      <c r="LXI7" s="0"/>
      <c r="LXJ7" s="0"/>
      <c r="LXK7" s="0"/>
      <c r="LXL7" s="0"/>
      <c r="LXM7" s="0"/>
      <c r="LXN7" s="0"/>
      <c r="LXO7" s="0"/>
      <c r="LXP7" s="0"/>
      <c r="LXQ7" s="0"/>
      <c r="LXR7" s="0"/>
      <c r="LXS7" s="0"/>
      <c r="LXT7" s="0"/>
      <c r="LXU7" s="0"/>
      <c r="LXV7" s="0"/>
      <c r="LXW7" s="0"/>
      <c r="LXX7" s="0"/>
      <c r="LXY7" s="0"/>
      <c r="LXZ7" s="0"/>
      <c r="LYA7" s="0"/>
      <c r="LYB7" s="0"/>
      <c r="LYC7" s="0"/>
      <c r="LYD7" s="0"/>
      <c r="LYE7" s="0"/>
      <c r="LYF7" s="0"/>
      <c r="LYG7" s="0"/>
      <c r="LYH7" s="0"/>
      <c r="LYI7" s="0"/>
      <c r="LYJ7" s="0"/>
      <c r="LYK7" s="0"/>
      <c r="LYL7" s="0"/>
      <c r="LYM7" s="0"/>
      <c r="LYN7" s="0"/>
      <c r="LYO7" s="0"/>
      <c r="LYP7" s="0"/>
      <c r="LYQ7" s="0"/>
      <c r="LYR7" s="0"/>
      <c r="LYS7" s="0"/>
      <c r="LYT7" s="0"/>
      <c r="LYU7" s="0"/>
      <c r="LYV7" s="0"/>
      <c r="LYW7" s="0"/>
      <c r="LYX7" s="0"/>
      <c r="LYY7" s="0"/>
      <c r="LYZ7" s="0"/>
      <c r="LZA7" s="0"/>
      <c r="LZB7" s="0"/>
      <c r="LZC7" s="0"/>
      <c r="LZD7" s="0"/>
      <c r="LZE7" s="0"/>
      <c r="LZF7" s="0"/>
      <c r="LZG7" s="0"/>
      <c r="LZH7" s="0"/>
      <c r="LZI7" s="0"/>
      <c r="LZJ7" s="0"/>
      <c r="LZK7" s="0"/>
      <c r="LZL7" s="0"/>
      <c r="LZM7" s="0"/>
      <c r="LZN7" s="0"/>
      <c r="LZO7" s="0"/>
      <c r="LZP7" s="0"/>
      <c r="LZQ7" s="0"/>
      <c r="LZR7" s="0"/>
      <c r="LZS7" s="0"/>
      <c r="LZT7" s="0"/>
      <c r="LZU7" s="0"/>
      <c r="LZV7" s="0"/>
      <c r="LZW7" s="0"/>
      <c r="LZX7" s="0"/>
      <c r="LZY7" s="0"/>
      <c r="LZZ7" s="0"/>
      <c r="MAA7" s="0"/>
      <c r="MAB7" s="0"/>
      <c r="MAC7" s="0"/>
      <c r="MAD7" s="0"/>
      <c r="MAE7" s="0"/>
      <c r="MAF7" s="0"/>
      <c r="MAG7" s="0"/>
      <c r="MAH7" s="0"/>
      <c r="MAI7" s="0"/>
      <c r="MAJ7" s="0"/>
      <c r="MAK7" s="0"/>
      <c r="MAL7" s="0"/>
      <c r="MAM7" s="0"/>
      <c r="MAN7" s="0"/>
      <c r="MAO7" s="0"/>
      <c r="MAP7" s="0"/>
      <c r="MAQ7" s="0"/>
      <c r="MAR7" s="0"/>
      <c r="MAS7" s="0"/>
      <c r="MAT7" s="0"/>
      <c r="MAU7" s="0"/>
      <c r="MAV7" s="0"/>
      <c r="MAW7" s="0"/>
      <c r="MAX7" s="0"/>
      <c r="MAY7" s="0"/>
      <c r="MAZ7" s="0"/>
      <c r="MBA7" s="0"/>
      <c r="MBB7" s="0"/>
      <c r="MBC7" s="0"/>
      <c r="MBD7" s="0"/>
      <c r="MBE7" s="0"/>
      <c r="MBF7" s="0"/>
      <c r="MBG7" s="0"/>
      <c r="MBH7" s="0"/>
      <c r="MBI7" s="0"/>
      <c r="MBJ7" s="0"/>
      <c r="MBK7" s="0"/>
      <c r="MBL7" s="0"/>
      <c r="MBM7" s="0"/>
      <c r="MBN7" s="0"/>
      <c r="MBO7" s="0"/>
      <c r="MBP7" s="0"/>
      <c r="MBQ7" s="0"/>
      <c r="MBR7" s="0"/>
      <c r="MBS7" s="0"/>
      <c r="MBT7" s="0"/>
      <c r="MBU7" s="0"/>
      <c r="MBV7" s="0"/>
      <c r="MBW7" s="0"/>
      <c r="MBX7" s="0"/>
      <c r="MBY7" s="0"/>
      <c r="MBZ7" s="0"/>
      <c r="MCA7" s="0"/>
      <c r="MCB7" s="0"/>
      <c r="MCC7" s="0"/>
      <c r="MCD7" s="0"/>
      <c r="MCE7" s="0"/>
      <c r="MCF7" s="0"/>
      <c r="MCG7" s="0"/>
      <c r="MCH7" s="0"/>
      <c r="MCI7" s="0"/>
      <c r="MCJ7" s="0"/>
      <c r="MCK7" s="0"/>
      <c r="MCL7" s="0"/>
      <c r="MCM7" s="0"/>
      <c r="MCN7" s="0"/>
      <c r="MCO7" s="0"/>
      <c r="MCP7" s="0"/>
      <c r="MCQ7" s="0"/>
      <c r="MCR7" s="0"/>
      <c r="MCS7" s="0"/>
      <c r="MCT7" s="0"/>
      <c r="MCU7" s="0"/>
      <c r="MCV7" s="0"/>
      <c r="MCW7" s="0"/>
      <c r="MCX7" s="0"/>
      <c r="MCY7" s="0"/>
      <c r="MCZ7" s="0"/>
      <c r="MDA7" s="0"/>
      <c r="MDB7" s="0"/>
      <c r="MDC7" s="0"/>
      <c r="MDD7" s="0"/>
      <c r="MDE7" s="0"/>
      <c r="MDF7" s="0"/>
      <c r="MDG7" s="0"/>
      <c r="MDH7" s="0"/>
      <c r="MDI7" s="0"/>
      <c r="MDJ7" s="0"/>
      <c r="MDK7" s="0"/>
      <c r="MDL7" s="0"/>
      <c r="MDM7" s="0"/>
      <c r="MDN7" s="0"/>
      <c r="MDO7" s="0"/>
      <c r="MDP7" s="0"/>
      <c r="MDQ7" s="0"/>
      <c r="MDR7" s="0"/>
      <c r="MDS7" s="0"/>
      <c r="MDT7" s="0"/>
      <c r="MDU7" s="0"/>
      <c r="MDV7" s="0"/>
      <c r="MDW7" s="0"/>
      <c r="MDX7" s="0"/>
      <c r="MDY7" s="0"/>
      <c r="MDZ7" s="0"/>
      <c r="MEA7" s="0"/>
      <c r="MEB7" s="0"/>
      <c r="MEC7" s="0"/>
      <c r="MED7" s="0"/>
      <c r="MEE7" s="0"/>
      <c r="MEF7" s="0"/>
      <c r="MEG7" s="0"/>
      <c r="MEH7" s="0"/>
      <c r="MEI7" s="0"/>
      <c r="MEJ7" s="0"/>
      <c r="MEK7" s="0"/>
      <c r="MEL7" s="0"/>
      <c r="MEM7" s="0"/>
      <c r="MEN7" s="0"/>
      <c r="MEO7" s="0"/>
      <c r="MEP7" s="0"/>
      <c r="MEQ7" s="0"/>
      <c r="MER7" s="0"/>
      <c r="MES7" s="0"/>
      <c r="MET7" s="0"/>
      <c r="MEU7" s="0"/>
      <c r="MEV7" s="0"/>
      <c r="MEW7" s="0"/>
      <c r="MEX7" s="0"/>
      <c r="MEY7" s="0"/>
      <c r="MEZ7" s="0"/>
      <c r="MFA7" s="0"/>
      <c r="MFB7" s="0"/>
      <c r="MFC7" s="0"/>
      <c r="MFD7" s="0"/>
      <c r="MFE7" s="0"/>
      <c r="MFF7" s="0"/>
      <c r="MFG7" s="0"/>
      <c r="MFH7" s="0"/>
      <c r="MFI7" s="0"/>
      <c r="MFJ7" s="0"/>
      <c r="MFK7" s="0"/>
      <c r="MFL7" s="0"/>
      <c r="MFM7" s="0"/>
      <c r="MFN7" s="0"/>
      <c r="MFO7" s="0"/>
      <c r="MFP7" s="0"/>
      <c r="MFQ7" s="0"/>
      <c r="MFR7" s="0"/>
      <c r="MFS7" s="0"/>
      <c r="MFT7" s="0"/>
      <c r="MFU7" s="0"/>
      <c r="MFV7" s="0"/>
      <c r="MFW7" s="0"/>
      <c r="MFX7" s="0"/>
      <c r="MFY7" s="0"/>
      <c r="MFZ7" s="0"/>
      <c r="MGA7" s="0"/>
      <c r="MGB7" s="0"/>
      <c r="MGC7" s="0"/>
      <c r="MGD7" s="0"/>
      <c r="MGE7" s="0"/>
      <c r="MGF7" s="0"/>
      <c r="MGG7" s="0"/>
      <c r="MGH7" s="0"/>
      <c r="MGI7" s="0"/>
      <c r="MGJ7" s="0"/>
      <c r="MGK7" s="0"/>
      <c r="MGL7" s="0"/>
      <c r="MGM7" s="0"/>
      <c r="MGN7" s="0"/>
      <c r="MGO7" s="0"/>
      <c r="MGP7" s="0"/>
      <c r="MGQ7" s="0"/>
      <c r="MGR7" s="0"/>
      <c r="MGS7" s="0"/>
      <c r="MGT7" s="0"/>
      <c r="MGU7" s="0"/>
      <c r="MGV7" s="0"/>
      <c r="MGW7" s="0"/>
      <c r="MGX7" s="0"/>
      <c r="MGY7" s="0"/>
      <c r="MGZ7" s="0"/>
      <c r="MHA7" s="0"/>
      <c r="MHB7" s="0"/>
      <c r="MHC7" s="0"/>
      <c r="MHD7" s="0"/>
      <c r="MHE7" s="0"/>
      <c r="MHF7" s="0"/>
      <c r="MHG7" s="0"/>
      <c r="MHH7" s="0"/>
      <c r="MHI7" s="0"/>
      <c r="MHJ7" s="0"/>
      <c r="MHK7" s="0"/>
      <c r="MHL7" s="0"/>
      <c r="MHM7" s="0"/>
      <c r="MHN7" s="0"/>
      <c r="MHO7" s="0"/>
      <c r="MHP7" s="0"/>
      <c r="MHQ7" s="0"/>
      <c r="MHR7" s="0"/>
      <c r="MHS7" s="0"/>
      <c r="MHT7" s="0"/>
      <c r="MHU7" s="0"/>
      <c r="MHV7" s="0"/>
      <c r="MHW7" s="0"/>
      <c r="MHX7" s="0"/>
      <c r="MHY7" s="0"/>
      <c r="MHZ7" s="0"/>
      <c r="MIA7" s="0"/>
      <c r="MIB7" s="0"/>
      <c r="MIC7" s="0"/>
      <c r="MID7" s="0"/>
      <c r="MIE7" s="0"/>
      <c r="MIF7" s="0"/>
      <c r="MIG7" s="0"/>
      <c r="MIH7" s="0"/>
      <c r="MII7" s="0"/>
      <c r="MIJ7" s="0"/>
      <c r="MIK7" s="0"/>
      <c r="MIL7" s="0"/>
      <c r="MIM7" s="0"/>
      <c r="MIN7" s="0"/>
      <c r="MIO7" s="0"/>
      <c r="MIP7" s="0"/>
      <c r="MIQ7" s="0"/>
      <c r="MIR7" s="0"/>
      <c r="MIS7" s="0"/>
      <c r="MIT7" s="0"/>
      <c r="MIU7" s="0"/>
      <c r="MIV7" s="0"/>
      <c r="MIW7" s="0"/>
      <c r="MIX7" s="0"/>
      <c r="MIY7" s="0"/>
      <c r="MIZ7" s="0"/>
      <c r="MJA7" s="0"/>
      <c r="MJB7" s="0"/>
      <c r="MJC7" s="0"/>
      <c r="MJD7" s="0"/>
      <c r="MJE7" s="0"/>
      <c r="MJF7" s="0"/>
      <c r="MJG7" s="0"/>
      <c r="MJH7" s="0"/>
      <c r="MJI7" s="0"/>
      <c r="MJJ7" s="0"/>
      <c r="MJK7" s="0"/>
      <c r="MJL7" s="0"/>
      <c r="MJM7" s="0"/>
      <c r="MJN7" s="0"/>
      <c r="MJO7" s="0"/>
      <c r="MJP7" s="0"/>
      <c r="MJQ7" s="0"/>
      <c r="MJR7" s="0"/>
      <c r="MJS7" s="0"/>
      <c r="MJT7" s="0"/>
      <c r="MJU7" s="0"/>
      <c r="MJV7" s="0"/>
      <c r="MJW7" s="0"/>
      <c r="MJX7" s="0"/>
      <c r="MJY7" s="0"/>
      <c r="MJZ7" s="0"/>
      <c r="MKA7" s="0"/>
      <c r="MKB7" s="0"/>
      <c r="MKC7" s="0"/>
      <c r="MKD7" s="0"/>
      <c r="MKE7" s="0"/>
      <c r="MKF7" s="0"/>
      <c r="MKG7" s="0"/>
      <c r="MKH7" s="0"/>
      <c r="MKI7" s="0"/>
      <c r="MKJ7" s="0"/>
      <c r="MKK7" s="0"/>
      <c r="MKL7" s="0"/>
      <c r="MKM7" s="0"/>
      <c r="MKN7" s="0"/>
      <c r="MKO7" s="0"/>
      <c r="MKP7" s="0"/>
      <c r="MKQ7" s="0"/>
      <c r="MKR7" s="0"/>
      <c r="MKS7" s="0"/>
      <c r="MKT7" s="0"/>
      <c r="MKU7" s="0"/>
      <c r="MKV7" s="0"/>
      <c r="MKW7" s="0"/>
      <c r="MKX7" s="0"/>
      <c r="MKY7" s="0"/>
      <c r="MKZ7" s="0"/>
      <c r="MLA7" s="0"/>
      <c r="MLB7" s="0"/>
      <c r="MLC7" s="0"/>
      <c r="MLD7" s="0"/>
      <c r="MLE7" s="0"/>
      <c r="MLF7" s="0"/>
      <c r="MLG7" s="0"/>
      <c r="MLH7" s="0"/>
      <c r="MLI7" s="0"/>
      <c r="MLJ7" s="0"/>
      <c r="MLK7" s="0"/>
      <c r="MLL7" s="0"/>
      <c r="MLM7" s="0"/>
      <c r="MLN7" s="0"/>
      <c r="MLO7" s="0"/>
      <c r="MLP7" s="0"/>
      <c r="MLQ7" s="0"/>
      <c r="MLR7" s="0"/>
      <c r="MLS7" s="0"/>
      <c r="MLT7" s="0"/>
      <c r="MLU7" s="0"/>
      <c r="MLV7" s="0"/>
      <c r="MLW7" s="0"/>
      <c r="MLX7" s="0"/>
      <c r="MLY7" s="0"/>
      <c r="MLZ7" s="0"/>
      <c r="MMA7" s="0"/>
      <c r="MMB7" s="0"/>
      <c r="MMC7" s="0"/>
      <c r="MMD7" s="0"/>
      <c r="MME7" s="0"/>
      <c r="MMF7" s="0"/>
      <c r="MMG7" s="0"/>
      <c r="MMH7" s="0"/>
      <c r="MMI7" s="0"/>
      <c r="MMJ7" s="0"/>
      <c r="MMK7" s="0"/>
      <c r="MML7" s="0"/>
      <c r="MMM7" s="0"/>
      <c r="MMN7" s="0"/>
      <c r="MMO7" s="0"/>
      <c r="MMP7" s="0"/>
      <c r="MMQ7" s="0"/>
      <c r="MMR7" s="0"/>
      <c r="MMS7" s="0"/>
      <c r="MMT7" s="0"/>
      <c r="MMU7" s="0"/>
      <c r="MMV7" s="0"/>
      <c r="MMW7" s="0"/>
      <c r="MMX7" s="0"/>
      <c r="MMY7" s="0"/>
      <c r="MMZ7" s="0"/>
      <c r="MNA7" s="0"/>
      <c r="MNB7" s="0"/>
      <c r="MNC7" s="0"/>
      <c r="MND7" s="0"/>
      <c r="MNE7" s="0"/>
      <c r="MNF7" s="0"/>
      <c r="MNG7" s="0"/>
      <c r="MNH7" s="0"/>
      <c r="MNI7" s="0"/>
      <c r="MNJ7" s="0"/>
      <c r="MNK7" s="0"/>
      <c r="MNL7" s="0"/>
      <c r="MNM7" s="0"/>
      <c r="MNN7" s="0"/>
      <c r="MNO7" s="0"/>
      <c r="MNP7" s="0"/>
      <c r="MNQ7" s="0"/>
      <c r="MNR7" s="0"/>
      <c r="MNS7" s="0"/>
      <c r="MNT7" s="0"/>
      <c r="MNU7" s="0"/>
      <c r="MNV7" s="0"/>
      <c r="MNW7" s="0"/>
      <c r="MNX7" s="0"/>
      <c r="MNY7" s="0"/>
      <c r="MNZ7" s="0"/>
      <c r="MOA7" s="0"/>
      <c r="MOB7" s="0"/>
      <c r="MOC7" s="0"/>
      <c r="MOD7" s="0"/>
      <c r="MOE7" s="0"/>
      <c r="MOF7" s="0"/>
      <c r="MOG7" s="0"/>
      <c r="MOH7" s="0"/>
      <c r="MOI7" s="0"/>
      <c r="MOJ7" s="0"/>
      <c r="MOK7" s="0"/>
      <c r="MOL7" s="0"/>
      <c r="MOM7" s="0"/>
      <c r="MON7" s="0"/>
      <c r="MOO7" s="0"/>
      <c r="MOP7" s="0"/>
      <c r="MOQ7" s="0"/>
      <c r="MOR7" s="0"/>
      <c r="MOS7" s="0"/>
      <c r="MOT7" s="0"/>
      <c r="MOU7" s="0"/>
      <c r="MOV7" s="0"/>
      <c r="MOW7" s="0"/>
      <c r="MOX7" s="0"/>
      <c r="MOY7" s="0"/>
      <c r="MOZ7" s="0"/>
      <c r="MPA7" s="0"/>
      <c r="MPB7" s="0"/>
      <c r="MPC7" s="0"/>
      <c r="MPD7" s="0"/>
      <c r="MPE7" s="0"/>
      <c r="MPF7" s="0"/>
      <c r="MPG7" s="0"/>
      <c r="MPH7" s="0"/>
      <c r="MPI7" s="0"/>
      <c r="MPJ7" s="0"/>
      <c r="MPK7" s="0"/>
      <c r="MPL7" s="0"/>
      <c r="MPM7" s="0"/>
      <c r="MPN7" s="0"/>
      <c r="MPO7" s="0"/>
      <c r="MPP7" s="0"/>
      <c r="MPQ7" s="0"/>
      <c r="MPR7" s="0"/>
      <c r="MPS7" s="0"/>
      <c r="MPT7" s="0"/>
      <c r="MPU7" s="0"/>
      <c r="MPV7" s="0"/>
      <c r="MPW7" s="0"/>
      <c r="MPX7" s="0"/>
      <c r="MPY7" s="0"/>
      <c r="MPZ7" s="0"/>
      <c r="MQA7" s="0"/>
      <c r="MQB7" s="0"/>
      <c r="MQC7" s="0"/>
      <c r="MQD7" s="0"/>
      <c r="MQE7" s="0"/>
      <c r="MQF7" s="0"/>
      <c r="MQG7" s="0"/>
      <c r="MQH7" s="0"/>
      <c r="MQI7" s="0"/>
      <c r="MQJ7" s="0"/>
      <c r="MQK7" s="0"/>
      <c r="MQL7" s="0"/>
      <c r="MQM7" s="0"/>
      <c r="MQN7" s="0"/>
      <c r="MQO7" s="0"/>
      <c r="MQP7" s="0"/>
      <c r="MQQ7" s="0"/>
      <c r="MQR7" s="0"/>
      <c r="MQS7" s="0"/>
      <c r="MQT7" s="0"/>
      <c r="MQU7" s="0"/>
      <c r="MQV7" s="0"/>
      <c r="MQW7" s="0"/>
      <c r="MQX7" s="0"/>
      <c r="MQY7" s="0"/>
      <c r="MQZ7" s="0"/>
      <c r="MRA7" s="0"/>
      <c r="MRB7" s="0"/>
      <c r="MRC7" s="0"/>
      <c r="MRD7" s="0"/>
      <c r="MRE7" s="0"/>
      <c r="MRF7" s="0"/>
      <c r="MRG7" s="0"/>
      <c r="MRH7" s="0"/>
      <c r="MRI7" s="0"/>
      <c r="MRJ7" s="0"/>
      <c r="MRK7" s="0"/>
      <c r="MRL7" s="0"/>
      <c r="MRM7" s="0"/>
      <c r="MRN7" s="0"/>
      <c r="MRO7" s="0"/>
      <c r="MRP7" s="0"/>
      <c r="MRQ7" s="0"/>
      <c r="MRR7" s="0"/>
      <c r="MRS7" s="0"/>
      <c r="MRT7" s="0"/>
      <c r="MRU7" s="0"/>
      <c r="MRV7" s="0"/>
      <c r="MRW7" s="0"/>
      <c r="MRX7" s="0"/>
      <c r="MRY7" s="0"/>
      <c r="MRZ7" s="0"/>
      <c r="MSA7" s="0"/>
      <c r="MSB7" s="0"/>
      <c r="MSC7" s="0"/>
      <c r="MSD7" s="0"/>
      <c r="MSE7" s="0"/>
      <c r="MSF7" s="0"/>
      <c r="MSG7" s="0"/>
      <c r="MSH7" s="0"/>
      <c r="MSI7" s="0"/>
      <c r="MSJ7" s="0"/>
      <c r="MSK7" s="0"/>
      <c r="MSL7" s="0"/>
      <c r="MSM7" s="0"/>
      <c r="MSN7" s="0"/>
      <c r="MSO7" s="0"/>
      <c r="MSP7" s="0"/>
      <c r="MSQ7" s="0"/>
      <c r="MSR7" s="0"/>
      <c r="MSS7" s="0"/>
      <c r="MST7" s="0"/>
      <c r="MSU7" s="0"/>
      <c r="MSV7" s="0"/>
      <c r="MSW7" s="0"/>
      <c r="MSX7" s="0"/>
      <c r="MSY7" s="0"/>
      <c r="MSZ7" s="0"/>
      <c r="MTA7" s="0"/>
      <c r="MTB7" s="0"/>
      <c r="MTC7" s="0"/>
      <c r="MTD7" s="0"/>
      <c r="MTE7" s="0"/>
      <c r="MTF7" s="0"/>
      <c r="MTG7" s="0"/>
      <c r="MTH7" s="0"/>
      <c r="MTI7" s="0"/>
      <c r="MTJ7" s="0"/>
      <c r="MTK7" s="0"/>
      <c r="MTL7" s="0"/>
      <c r="MTM7" s="0"/>
      <c r="MTN7" s="0"/>
      <c r="MTO7" s="0"/>
      <c r="MTP7" s="0"/>
      <c r="MTQ7" s="0"/>
      <c r="MTR7" s="0"/>
      <c r="MTS7" s="0"/>
      <c r="MTT7" s="0"/>
      <c r="MTU7" s="0"/>
      <c r="MTV7" s="0"/>
      <c r="MTW7" s="0"/>
      <c r="MTX7" s="0"/>
      <c r="MTY7" s="0"/>
      <c r="MTZ7" s="0"/>
      <c r="MUA7" s="0"/>
      <c r="MUB7" s="0"/>
      <c r="MUC7" s="0"/>
      <c r="MUD7" s="0"/>
      <c r="MUE7" s="0"/>
      <c r="MUF7" s="0"/>
      <c r="MUG7" s="0"/>
      <c r="MUH7" s="0"/>
      <c r="MUI7" s="0"/>
      <c r="MUJ7" s="0"/>
      <c r="MUK7" s="0"/>
      <c r="MUL7" s="0"/>
      <c r="MUM7" s="0"/>
      <c r="MUN7" s="0"/>
      <c r="MUO7" s="0"/>
      <c r="MUP7" s="0"/>
      <c r="MUQ7" s="0"/>
      <c r="MUR7" s="0"/>
      <c r="MUS7" s="0"/>
      <c r="MUT7" s="0"/>
      <c r="MUU7" s="0"/>
      <c r="MUV7" s="0"/>
      <c r="MUW7" s="0"/>
      <c r="MUX7" s="0"/>
      <c r="MUY7" s="0"/>
      <c r="MUZ7" s="0"/>
      <c r="MVA7" s="0"/>
      <c r="MVB7" s="0"/>
      <c r="MVC7" s="0"/>
      <c r="MVD7" s="0"/>
      <c r="MVE7" s="0"/>
      <c r="MVF7" s="0"/>
      <c r="MVG7" s="0"/>
      <c r="MVH7" s="0"/>
      <c r="MVI7" s="0"/>
      <c r="MVJ7" s="0"/>
      <c r="MVK7" s="0"/>
      <c r="MVL7" s="0"/>
      <c r="MVM7" s="0"/>
      <c r="MVN7" s="0"/>
      <c r="MVO7" s="0"/>
      <c r="MVP7" s="0"/>
      <c r="MVQ7" s="0"/>
      <c r="MVR7" s="0"/>
      <c r="MVS7" s="0"/>
      <c r="MVT7" s="0"/>
      <c r="MVU7" s="0"/>
      <c r="MVV7" s="0"/>
      <c r="MVW7" s="0"/>
      <c r="MVX7" s="0"/>
      <c r="MVY7" s="0"/>
      <c r="MVZ7" s="0"/>
      <c r="MWA7" s="0"/>
      <c r="MWB7" s="0"/>
      <c r="MWC7" s="0"/>
      <c r="MWD7" s="0"/>
      <c r="MWE7" s="0"/>
      <c r="MWF7" s="0"/>
      <c r="MWG7" s="0"/>
      <c r="MWH7" s="0"/>
      <c r="MWI7" s="0"/>
      <c r="MWJ7" s="0"/>
      <c r="MWK7" s="0"/>
      <c r="MWL7" s="0"/>
      <c r="MWM7" s="0"/>
      <c r="MWN7" s="0"/>
      <c r="MWO7" s="0"/>
      <c r="MWP7" s="0"/>
      <c r="MWQ7" s="0"/>
      <c r="MWR7" s="0"/>
      <c r="MWS7" s="0"/>
      <c r="MWT7" s="0"/>
      <c r="MWU7" s="0"/>
      <c r="MWV7" s="0"/>
      <c r="MWW7" s="0"/>
      <c r="MWX7" s="0"/>
      <c r="MWY7" s="0"/>
      <c r="MWZ7" s="0"/>
      <c r="MXA7" s="0"/>
      <c r="MXB7" s="0"/>
      <c r="MXC7" s="0"/>
      <c r="MXD7" s="0"/>
      <c r="MXE7" s="0"/>
      <c r="MXF7" s="0"/>
      <c r="MXG7" s="0"/>
      <c r="MXH7" s="0"/>
      <c r="MXI7" s="0"/>
      <c r="MXJ7" s="0"/>
      <c r="MXK7" s="0"/>
      <c r="MXL7" s="0"/>
      <c r="MXM7" s="0"/>
      <c r="MXN7" s="0"/>
      <c r="MXO7" s="0"/>
      <c r="MXP7" s="0"/>
      <c r="MXQ7" s="0"/>
      <c r="MXR7" s="0"/>
      <c r="MXS7" s="0"/>
      <c r="MXT7" s="0"/>
      <c r="MXU7" s="0"/>
      <c r="MXV7" s="0"/>
      <c r="MXW7" s="0"/>
      <c r="MXX7" s="0"/>
      <c r="MXY7" s="0"/>
      <c r="MXZ7" s="0"/>
      <c r="MYA7" s="0"/>
      <c r="MYB7" s="0"/>
      <c r="MYC7" s="0"/>
      <c r="MYD7" s="0"/>
      <c r="MYE7" s="0"/>
      <c r="MYF7" s="0"/>
      <c r="MYG7" s="0"/>
      <c r="MYH7" s="0"/>
      <c r="MYI7" s="0"/>
      <c r="MYJ7" s="0"/>
      <c r="MYK7" s="0"/>
      <c r="MYL7" s="0"/>
      <c r="MYM7" s="0"/>
      <c r="MYN7" s="0"/>
      <c r="MYO7" s="0"/>
      <c r="MYP7" s="0"/>
      <c r="MYQ7" s="0"/>
      <c r="MYR7" s="0"/>
      <c r="MYS7" s="0"/>
      <c r="MYT7" s="0"/>
      <c r="MYU7" s="0"/>
      <c r="MYV7" s="0"/>
      <c r="MYW7" s="0"/>
      <c r="MYX7" s="0"/>
      <c r="MYY7" s="0"/>
      <c r="MYZ7" s="0"/>
      <c r="MZA7" s="0"/>
      <c r="MZB7" s="0"/>
      <c r="MZC7" s="0"/>
      <c r="MZD7" s="0"/>
      <c r="MZE7" s="0"/>
      <c r="MZF7" s="0"/>
      <c r="MZG7" s="0"/>
      <c r="MZH7" s="0"/>
      <c r="MZI7" s="0"/>
      <c r="MZJ7" s="0"/>
      <c r="MZK7" s="0"/>
      <c r="MZL7" s="0"/>
      <c r="MZM7" s="0"/>
      <c r="MZN7" s="0"/>
      <c r="MZO7" s="0"/>
      <c r="MZP7" s="0"/>
      <c r="MZQ7" s="0"/>
      <c r="MZR7" s="0"/>
      <c r="MZS7" s="0"/>
      <c r="MZT7" s="0"/>
      <c r="MZU7" s="0"/>
      <c r="MZV7" s="0"/>
      <c r="MZW7" s="0"/>
      <c r="MZX7" s="0"/>
      <c r="MZY7" s="0"/>
      <c r="MZZ7" s="0"/>
      <c r="NAA7" s="0"/>
      <c r="NAB7" s="0"/>
      <c r="NAC7" s="0"/>
      <c r="NAD7" s="0"/>
      <c r="NAE7" s="0"/>
      <c r="NAF7" s="0"/>
      <c r="NAG7" s="0"/>
      <c r="NAH7" s="0"/>
      <c r="NAI7" s="0"/>
      <c r="NAJ7" s="0"/>
      <c r="NAK7" s="0"/>
      <c r="NAL7" s="0"/>
      <c r="NAM7" s="0"/>
      <c r="NAN7" s="0"/>
      <c r="NAO7" s="0"/>
      <c r="NAP7" s="0"/>
      <c r="NAQ7" s="0"/>
      <c r="NAR7" s="0"/>
      <c r="NAS7" s="0"/>
      <c r="NAT7" s="0"/>
      <c r="NAU7" s="0"/>
      <c r="NAV7" s="0"/>
      <c r="NAW7" s="0"/>
      <c r="NAX7" s="0"/>
      <c r="NAY7" s="0"/>
      <c r="NAZ7" s="0"/>
      <c r="NBA7" s="0"/>
      <c r="NBB7" s="0"/>
      <c r="NBC7" s="0"/>
      <c r="NBD7" s="0"/>
      <c r="NBE7" s="0"/>
      <c r="NBF7" s="0"/>
      <c r="NBG7" s="0"/>
      <c r="NBH7" s="0"/>
      <c r="NBI7" s="0"/>
      <c r="NBJ7" s="0"/>
      <c r="NBK7" s="0"/>
      <c r="NBL7" s="0"/>
      <c r="NBM7" s="0"/>
      <c r="NBN7" s="0"/>
      <c r="NBO7" s="0"/>
      <c r="NBP7" s="0"/>
      <c r="NBQ7" s="0"/>
      <c r="NBR7" s="0"/>
      <c r="NBS7" s="0"/>
      <c r="NBT7" s="0"/>
      <c r="NBU7" s="0"/>
      <c r="NBV7" s="0"/>
      <c r="NBW7" s="0"/>
      <c r="NBX7" s="0"/>
      <c r="NBY7" s="0"/>
      <c r="NBZ7" s="0"/>
      <c r="NCA7" s="0"/>
      <c r="NCB7" s="0"/>
      <c r="NCC7" s="0"/>
      <c r="NCD7" s="0"/>
      <c r="NCE7" s="0"/>
      <c r="NCF7" s="0"/>
      <c r="NCG7" s="0"/>
      <c r="NCH7" s="0"/>
      <c r="NCI7" s="0"/>
      <c r="NCJ7" s="0"/>
      <c r="NCK7" s="0"/>
      <c r="NCL7" s="0"/>
      <c r="NCM7" s="0"/>
      <c r="NCN7" s="0"/>
      <c r="NCO7" s="0"/>
      <c r="NCP7" s="0"/>
      <c r="NCQ7" s="0"/>
      <c r="NCR7" s="0"/>
      <c r="NCS7" s="0"/>
      <c r="NCT7" s="0"/>
      <c r="NCU7" s="0"/>
      <c r="NCV7" s="0"/>
      <c r="NCW7" s="0"/>
      <c r="NCX7" s="0"/>
      <c r="NCY7" s="0"/>
      <c r="NCZ7" s="0"/>
      <c r="NDA7" s="0"/>
      <c r="NDB7" s="0"/>
      <c r="NDC7" s="0"/>
      <c r="NDD7" s="0"/>
      <c r="NDE7" s="0"/>
      <c r="NDF7" s="0"/>
      <c r="NDG7" s="0"/>
      <c r="NDH7" s="0"/>
      <c r="NDI7" s="0"/>
      <c r="NDJ7" s="0"/>
      <c r="NDK7" s="0"/>
      <c r="NDL7" s="0"/>
      <c r="NDM7" s="0"/>
      <c r="NDN7" s="0"/>
      <c r="NDO7" s="0"/>
      <c r="NDP7" s="0"/>
      <c r="NDQ7" s="0"/>
      <c r="NDR7" s="0"/>
      <c r="NDS7" s="0"/>
      <c r="NDT7" s="0"/>
      <c r="NDU7" s="0"/>
      <c r="NDV7" s="0"/>
      <c r="NDW7" s="0"/>
      <c r="NDX7" s="0"/>
      <c r="NDY7" s="0"/>
      <c r="NDZ7" s="0"/>
      <c r="NEA7" s="0"/>
      <c r="NEB7" s="0"/>
      <c r="NEC7" s="0"/>
      <c r="NED7" s="0"/>
      <c r="NEE7" s="0"/>
      <c r="NEF7" s="0"/>
      <c r="NEG7" s="0"/>
      <c r="NEH7" s="0"/>
      <c r="NEI7" s="0"/>
      <c r="NEJ7" s="0"/>
      <c r="NEK7" s="0"/>
      <c r="NEL7" s="0"/>
      <c r="NEM7" s="0"/>
      <c r="NEN7" s="0"/>
      <c r="NEO7" s="0"/>
      <c r="NEP7" s="0"/>
      <c r="NEQ7" s="0"/>
      <c r="NER7" s="0"/>
      <c r="NES7" s="0"/>
      <c r="NET7" s="0"/>
      <c r="NEU7" s="0"/>
      <c r="NEV7" s="0"/>
      <c r="NEW7" s="0"/>
      <c r="NEX7" s="0"/>
      <c r="NEY7" s="0"/>
      <c r="NEZ7" s="0"/>
      <c r="NFA7" s="0"/>
      <c r="NFB7" s="0"/>
      <c r="NFC7" s="0"/>
      <c r="NFD7" s="0"/>
      <c r="NFE7" s="0"/>
      <c r="NFF7" s="0"/>
      <c r="NFG7" s="0"/>
      <c r="NFH7" s="0"/>
      <c r="NFI7" s="0"/>
      <c r="NFJ7" s="0"/>
      <c r="NFK7" s="0"/>
      <c r="NFL7" s="0"/>
      <c r="NFM7" s="0"/>
      <c r="NFN7" s="0"/>
      <c r="NFO7" s="0"/>
      <c r="NFP7" s="0"/>
      <c r="NFQ7" s="0"/>
      <c r="NFR7" s="0"/>
      <c r="NFS7" s="0"/>
      <c r="NFT7" s="0"/>
      <c r="NFU7" s="0"/>
      <c r="NFV7" s="0"/>
      <c r="NFW7" s="0"/>
      <c r="NFX7" s="0"/>
      <c r="NFY7" s="0"/>
      <c r="NFZ7" s="0"/>
      <c r="NGA7" s="0"/>
      <c r="NGB7" s="0"/>
      <c r="NGC7" s="0"/>
      <c r="NGD7" s="0"/>
      <c r="NGE7" s="0"/>
      <c r="NGF7" s="0"/>
      <c r="NGG7" s="0"/>
      <c r="NGH7" s="0"/>
      <c r="NGI7" s="0"/>
      <c r="NGJ7" s="0"/>
      <c r="NGK7" s="0"/>
      <c r="NGL7" s="0"/>
      <c r="NGM7" s="0"/>
      <c r="NGN7" s="0"/>
      <c r="NGO7" s="0"/>
      <c r="NGP7" s="0"/>
      <c r="NGQ7" s="0"/>
      <c r="NGR7" s="0"/>
      <c r="NGS7" s="0"/>
      <c r="NGT7" s="0"/>
      <c r="NGU7" s="0"/>
      <c r="NGV7" s="0"/>
      <c r="NGW7" s="0"/>
      <c r="NGX7" s="0"/>
      <c r="NGY7" s="0"/>
      <c r="NGZ7" s="0"/>
      <c r="NHA7" s="0"/>
      <c r="NHB7" s="0"/>
      <c r="NHC7" s="0"/>
      <c r="NHD7" s="0"/>
      <c r="NHE7" s="0"/>
      <c r="NHF7" s="0"/>
      <c r="NHG7" s="0"/>
      <c r="NHH7" s="0"/>
      <c r="NHI7" s="0"/>
      <c r="NHJ7" s="0"/>
      <c r="NHK7" s="0"/>
      <c r="NHL7" s="0"/>
      <c r="NHM7" s="0"/>
      <c r="NHN7" s="0"/>
      <c r="NHO7" s="0"/>
      <c r="NHP7" s="0"/>
      <c r="NHQ7" s="0"/>
      <c r="NHR7" s="0"/>
      <c r="NHS7" s="0"/>
      <c r="NHT7" s="0"/>
      <c r="NHU7" s="0"/>
      <c r="NHV7" s="0"/>
      <c r="NHW7" s="0"/>
      <c r="NHX7" s="0"/>
      <c r="NHY7" s="0"/>
      <c r="NHZ7" s="0"/>
      <c r="NIA7" s="0"/>
      <c r="NIB7" s="0"/>
      <c r="NIC7" s="0"/>
      <c r="NID7" s="0"/>
      <c r="NIE7" s="0"/>
      <c r="NIF7" s="0"/>
      <c r="NIG7" s="0"/>
      <c r="NIH7" s="0"/>
      <c r="NII7" s="0"/>
      <c r="NIJ7" s="0"/>
      <c r="NIK7" s="0"/>
      <c r="NIL7" s="0"/>
      <c r="NIM7" s="0"/>
      <c r="NIN7" s="0"/>
      <c r="NIO7" s="0"/>
      <c r="NIP7" s="0"/>
      <c r="NIQ7" s="0"/>
      <c r="NIR7" s="0"/>
      <c r="NIS7" s="0"/>
      <c r="NIT7" s="0"/>
      <c r="NIU7" s="0"/>
      <c r="NIV7" s="0"/>
      <c r="NIW7" s="0"/>
      <c r="NIX7" s="0"/>
      <c r="NIY7" s="0"/>
      <c r="NIZ7" s="0"/>
      <c r="NJA7" s="0"/>
      <c r="NJB7" s="0"/>
      <c r="NJC7" s="0"/>
      <c r="NJD7" s="0"/>
      <c r="NJE7" s="0"/>
      <c r="NJF7" s="0"/>
      <c r="NJG7" s="0"/>
      <c r="NJH7" s="0"/>
      <c r="NJI7" s="0"/>
      <c r="NJJ7" s="0"/>
      <c r="NJK7" s="0"/>
      <c r="NJL7" s="0"/>
      <c r="NJM7" s="0"/>
      <c r="NJN7" s="0"/>
      <c r="NJO7" s="0"/>
      <c r="NJP7" s="0"/>
      <c r="NJQ7" s="0"/>
      <c r="NJR7" s="0"/>
      <c r="NJS7" s="0"/>
      <c r="NJT7" s="0"/>
      <c r="NJU7" s="0"/>
      <c r="NJV7" s="0"/>
      <c r="NJW7" s="0"/>
      <c r="NJX7" s="0"/>
      <c r="NJY7" s="0"/>
      <c r="NJZ7" s="0"/>
      <c r="NKA7" s="0"/>
      <c r="NKB7" s="0"/>
      <c r="NKC7" s="0"/>
      <c r="NKD7" s="0"/>
      <c r="NKE7" s="0"/>
      <c r="NKF7" s="0"/>
      <c r="NKG7" s="0"/>
      <c r="NKH7" s="0"/>
      <c r="NKI7" s="0"/>
      <c r="NKJ7" s="0"/>
      <c r="NKK7" s="0"/>
      <c r="NKL7" s="0"/>
      <c r="NKM7" s="0"/>
      <c r="NKN7" s="0"/>
      <c r="NKO7" s="0"/>
      <c r="NKP7" s="0"/>
      <c r="NKQ7" s="0"/>
      <c r="NKR7" s="0"/>
      <c r="NKS7" s="0"/>
      <c r="NKT7" s="0"/>
      <c r="NKU7" s="0"/>
      <c r="NKV7" s="0"/>
      <c r="NKW7" s="0"/>
      <c r="NKX7" s="0"/>
      <c r="NKY7" s="0"/>
      <c r="NKZ7" s="0"/>
      <c r="NLA7" s="0"/>
      <c r="NLB7" s="0"/>
      <c r="NLC7" s="0"/>
      <c r="NLD7" s="0"/>
      <c r="NLE7" s="0"/>
      <c r="NLF7" s="0"/>
      <c r="NLG7" s="0"/>
      <c r="NLH7" s="0"/>
      <c r="NLI7" s="0"/>
      <c r="NLJ7" s="0"/>
      <c r="NLK7" s="0"/>
      <c r="NLL7" s="0"/>
      <c r="NLM7" s="0"/>
      <c r="NLN7" s="0"/>
      <c r="NLO7" s="0"/>
      <c r="NLP7" s="0"/>
      <c r="NLQ7" s="0"/>
      <c r="NLR7" s="0"/>
      <c r="NLS7" s="0"/>
      <c r="NLT7" s="0"/>
      <c r="NLU7" s="0"/>
      <c r="NLV7" s="0"/>
      <c r="NLW7" s="0"/>
      <c r="NLX7" s="0"/>
      <c r="NLY7" s="0"/>
      <c r="NLZ7" s="0"/>
      <c r="NMA7" s="0"/>
      <c r="NMB7" s="0"/>
      <c r="NMC7" s="0"/>
      <c r="NMD7" s="0"/>
      <c r="NME7" s="0"/>
      <c r="NMF7" s="0"/>
      <c r="NMG7" s="0"/>
      <c r="NMH7" s="0"/>
      <c r="NMI7" s="0"/>
      <c r="NMJ7" s="0"/>
      <c r="NMK7" s="0"/>
      <c r="NML7" s="0"/>
      <c r="NMM7" s="0"/>
      <c r="NMN7" s="0"/>
      <c r="NMO7" s="0"/>
      <c r="NMP7" s="0"/>
      <c r="NMQ7" s="0"/>
      <c r="NMR7" s="0"/>
      <c r="NMS7" s="0"/>
      <c r="NMT7" s="0"/>
      <c r="NMU7" s="0"/>
      <c r="NMV7" s="0"/>
      <c r="NMW7" s="0"/>
      <c r="NMX7" s="0"/>
      <c r="NMY7" s="0"/>
      <c r="NMZ7" s="0"/>
      <c r="NNA7" s="0"/>
      <c r="NNB7" s="0"/>
      <c r="NNC7" s="0"/>
      <c r="NND7" s="0"/>
      <c r="NNE7" s="0"/>
      <c r="NNF7" s="0"/>
      <c r="NNG7" s="0"/>
      <c r="NNH7" s="0"/>
      <c r="NNI7" s="0"/>
      <c r="NNJ7" s="0"/>
      <c r="NNK7" s="0"/>
      <c r="NNL7" s="0"/>
      <c r="NNM7" s="0"/>
      <c r="NNN7" s="0"/>
      <c r="NNO7" s="0"/>
      <c r="NNP7" s="0"/>
      <c r="NNQ7" s="0"/>
      <c r="NNR7" s="0"/>
      <c r="NNS7" s="0"/>
      <c r="NNT7" s="0"/>
      <c r="NNU7" s="0"/>
      <c r="NNV7" s="0"/>
      <c r="NNW7" s="0"/>
      <c r="NNX7" s="0"/>
      <c r="NNY7" s="0"/>
      <c r="NNZ7" s="0"/>
      <c r="NOA7" s="0"/>
      <c r="NOB7" s="0"/>
      <c r="NOC7" s="0"/>
      <c r="NOD7" s="0"/>
      <c r="NOE7" s="0"/>
      <c r="NOF7" s="0"/>
      <c r="NOG7" s="0"/>
      <c r="NOH7" s="0"/>
      <c r="NOI7" s="0"/>
      <c r="NOJ7" s="0"/>
      <c r="NOK7" s="0"/>
      <c r="NOL7" s="0"/>
      <c r="NOM7" s="0"/>
      <c r="NON7" s="0"/>
      <c r="NOO7" s="0"/>
      <c r="NOP7" s="0"/>
      <c r="NOQ7" s="0"/>
      <c r="NOR7" s="0"/>
      <c r="NOS7" s="0"/>
      <c r="NOT7" s="0"/>
      <c r="NOU7" s="0"/>
      <c r="NOV7" s="0"/>
      <c r="NOW7" s="0"/>
      <c r="NOX7" s="0"/>
      <c r="NOY7" s="0"/>
      <c r="NOZ7" s="0"/>
      <c r="NPA7" s="0"/>
      <c r="NPB7" s="0"/>
      <c r="NPC7" s="0"/>
      <c r="NPD7" s="0"/>
      <c r="NPE7" s="0"/>
      <c r="NPF7" s="0"/>
      <c r="NPG7" s="0"/>
      <c r="NPH7" s="0"/>
      <c r="NPI7" s="0"/>
      <c r="NPJ7" s="0"/>
      <c r="NPK7" s="0"/>
      <c r="NPL7" s="0"/>
      <c r="NPM7" s="0"/>
      <c r="NPN7" s="0"/>
      <c r="NPO7" s="0"/>
      <c r="NPP7" s="0"/>
      <c r="NPQ7" s="0"/>
      <c r="NPR7" s="0"/>
      <c r="NPS7" s="0"/>
      <c r="NPT7" s="0"/>
      <c r="NPU7" s="0"/>
      <c r="NPV7" s="0"/>
      <c r="NPW7" s="0"/>
      <c r="NPX7" s="0"/>
      <c r="NPY7" s="0"/>
      <c r="NPZ7" s="0"/>
      <c r="NQA7" s="0"/>
      <c r="NQB7" s="0"/>
      <c r="NQC7" s="0"/>
      <c r="NQD7" s="0"/>
      <c r="NQE7" s="0"/>
      <c r="NQF7" s="0"/>
      <c r="NQG7" s="0"/>
      <c r="NQH7" s="0"/>
      <c r="NQI7" s="0"/>
      <c r="NQJ7" s="0"/>
      <c r="NQK7" s="0"/>
      <c r="NQL7" s="0"/>
      <c r="NQM7" s="0"/>
      <c r="NQN7" s="0"/>
      <c r="NQO7" s="0"/>
      <c r="NQP7" s="0"/>
      <c r="NQQ7" s="0"/>
      <c r="NQR7" s="0"/>
      <c r="NQS7" s="0"/>
      <c r="NQT7" s="0"/>
      <c r="NQU7" s="0"/>
      <c r="NQV7" s="0"/>
      <c r="NQW7" s="0"/>
      <c r="NQX7" s="0"/>
      <c r="NQY7" s="0"/>
      <c r="NQZ7" s="0"/>
      <c r="NRA7" s="0"/>
      <c r="NRB7" s="0"/>
      <c r="NRC7" s="0"/>
      <c r="NRD7" s="0"/>
      <c r="NRE7" s="0"/>
      <c r="NRF7" s="0"/>
      <c r="NRG7" s="0"/>
      <c r="NRH7" s="0"/>
      <c r="NRI7" s="0"/>
      <c r="NRJ7" s="0"/>
      <c r="NRK7" s="0"/>
      <c r="NRL7" s="0"/>
      <c r="NRM7" s="0"/>
      <c r="NRN7" s="0"/>
      <c r="NRO7" s="0"/>
      <c r="NRP7" s="0"/>
      <c r="NRQ7" s="0"/>
      <c r="NRR7" s="0"/>
      <c r="NRS7" s="0"/>
      <c r="NRT7" s="0"/>
      <c r="NRU7" s="0"/>
      <c r="NRV7" s="0"/>
      <c r="NRW7" s="0"/>
      <c r="NRX7" s="0"/>
      <c r="NRY7" s="0"/>
      <c r="NRZ7" s="0"/>
      <c r="NSA7" s="0"/>
      <c r="NSB7" s="0"/>
      <c r="NSC7" s="0"/>
      <c r="NSD7" s="0"/>
      <c r="NSE7" s="0"/>
      <c r="NSF7" s="0"/>
      <c r="NSG7" s="0"/>
      <c r="NSH7" s="0"/>
      <c r="NSI7" s="0"/>
      <c r="NSJ7" s="0"/>
      <c r="NSK7" s="0"/>
      <c r="NSL7" s="0"/>
      <c r="NSM7" s="0"/>
      <c r="NSN7" s="0"/>
      <c r="NSO7" s="0"/>
      <c r="NSP7" s="0"/>
      <c r="NSQ7" s="0"/>
      <c r="NSR7" s="0"/>
      <c r="NSS7" s="0"/>
      <c r="NST7" s="0"/>
      <c r="NSU7" s="0"/>
      <c r="NSV7" s="0"/>
      <c r="NSW7" s="0"/>
      <c r="NSX7" s="0"/>
      <c r="NSY7" s="0"/>
      <c r="NSZ7" s="0"/>
      <c r="NTA7" s="0"/>
      <c r="NTB7" s="0"/>
      <c r="NTC7" s="0"/>
      <c r="NTD7" s="0"/>
      <c r="NTE7" s="0"/>
      <c r="NTF7" s="0"/>
      <c r="NTG7" s="0"/>
      <c r="NTH7" s="0"/>
      <c r="NTI7" s="0"/>
      <c r="NTJ7" s="0"/>
      <c r="NTK7" s="0"/>
      <c r="NTL7" s="0"/>
      <c r="NTM7" s="0"/>
      <c r="NTN7" s="0"/>
      <c r="NTO7" s="0"/>
      <c r="NTP7" s="0"/>
      <c r="NTQ7" s="0"/>
      <c r="NTR7" s="0"/>
      <c r="NTS7" s="0"/>
      <c r="NTT7" s="0"/>
      <c r="NTU7" s="0"/>
      <c r="NTV7" s="0"/>
      <c r="NTW7" s="0"/>
      <c r="NTX7" s="0"/>
      <c r="NTY7" s="0"/>
      <c r="NTZ7" s="0"/>
      <c r="NUA7" s="0"/>
      <c r="NUB7" s="0"/>
      <c r="NUC7" s="0"/>
      <c r="NUD7" s="0"/>
      <c r="NUE7" s="0"/>
      <c r="NUF7" s="0"/>
      <c r="NUG7" s="0"/>
      <c r="NUH7" s="0"/>
      <c r="NUI7" s="0"/>
      <c r="NUJ7" s="0"/>
      <c r="NUK7" s="0"/>
      <c r="NUL7" s="0"/>
      <c r="NUM7" s="0"/>
      <c r="NUN7" s="0"/>
      <c r="NUO7" s="0"/>
      <c r="NUP7" s="0"/>
      <c r="NUQ7" s="0"/>
      <c r="NUR7" s="0"/>
      <c r="NUS7" s="0"/>
      <c r="NUT7" s="0"/>
      <c r="NUU7" s="0"/>
      <c r="NUV7" s="0"/>
      <c r="NUW7" s="0"/>
      <c r="NUX7" s="0"/>
      <c r="NUY7" s="0"/>
      <c r="NUZ7" s="0"/>
      <c r="NVA7" s="0"/>
      <c r="NVB7" s="0"/>
      <c r="NVC7" s="0"/>
      <c r="NVD7" s="0"/>
      <c r="NVE7" s="0"/>
      <c r="NVF7" s="0"/>
      <c r="NVG7" s="0"/>
      <c r="NVH7" s="0"/>
      <c r="NVI7" s="0"/>
      <c r="NVJ7" s="0"/>
      <c r="NVK7" s="0"/>
      <c r="NVL7" s="0"/>
      <c r="NVM7" s="0"/>
      <c r="NVN7" s="0"/>
      <c r="NVO7" s="0"/>
      <c r="NVP7" s="0"/>
      <c r="NVQ7" s="0"/>
      <c r="NVR7" s="0"/>
      <c r="NVS7" s="0"/>
      <c r="NVT7" s="0"/>
      <c r="NVU7" s="0"/>
      <c r="NVV7" s="0"/>
      <c r="NVW7" s="0"/>
      <c r="NVX7" s="0"/>
      <c r="NVY7" s="0"/>
      <c r="NVZ7" s="0"/>
      <c r="NWA7" s="0"/>
      <c r="NWB7" s="0"/>
      <c r="NWC7" s="0"/>
      <c r="NWD7" s="0"/>
      <c r="NWE7" s="0"/>
      <c r="NWF7" s="0"/>
      <c r="NWG7" s="0"/>
      <c r="NWH7" s="0"/>
      <c r="NWI7" s="0"/>
      <c r="NWJ7" s="0"/>
      <c r="NWK7" s="0"/>
      <c r="NWL7" s="0"/>
      <c r="NWM7" s="0"/>
      <c r="NWN7" s="0"/>
      <c r="NWO7" s="0"/>
      <c r="NWP7" s="0"/>
      <c r="NWQ7" s="0"/>
      <c r="NWR7" s="0"/>
      <c r="NWS7" s="0"/>
      <c r="NWT7" s="0"/>
      <c r="NWU7" s="0"/>
      <c r="NWV7" s="0"/>
      <c r="NWW7" s="0"/>
      <c r="NWX7" s="0"/>
      <c r="NWY7" s="0"/>
      <c r="NWZ7" s="0"/>
      <c r="NXA7" s="0"/>
      <c r="NXB7" s="0"/>
      <c r="NXC7" s="0"/>
      <c r="NXD7" s="0"/>
      <c r="NXE7" s="0"/>
      <c r="NXF7" s="0"/>
      <c r="NXG7" s="0"/>
      <c r="NXH7" s="0"/>
      <c r="NXI7" s="0"/>
      <c r="NXJ7" s="0"/>
      <c r="NXK7" s="0"/>
      <c r="NXL7" s="0"/>
      <c r="NXM7" s="0"/>
      <c r="NXN7" s="0"/>
      <c r="NXO7" s="0"/>
      <c r="NXP7" s="0"/>
      <c r="NXQ7" s="0"/>
      <c r="NXR7" s="0"/>
      <c r="NXS7" s="0"/>
      <c r="NXT7" s="0"/>
      <c r="NXU7" s="0"/>
      <c r="NXV7" s="0"/>
      <c r="NXW7" s="0"/>
      <c r="NXX7" s="0"/>
      <c r="NXY7" s="0"/>
      <c r="NXZ7" s="0"/>
      <c r="NYA7" s="0"/>
      <c r="NYB7" s="0"/>
      <c r="NYC7" s="0"/>
      <c r="NYD7" s="0"/>
      <c r="NYE7" s="0"/>
      <c r="NYF7" s="0"/>
      <c r="NYG7" s="0"/>
      <c r="NYH7" s="0"/>
      <c r="NYI7" s="0"/>
      <c r="NYJ7" s="0"/>
      <c r="NYK7" s="0"/>
      <c r="NYL7" s="0"/>
      <c r="NYM7" s="0"/>
      <c r="NYN7" s="0"/>
      <c r="NYO7" s="0"/>
      <c r="NYP7" s="0"/>
      <c r="NYQ7" s="0"/>
      <c r="NYR7" s="0"/>
      <c r="NYS7" s="0"/>
      <c r="NYT7" s="0"/>
      <c r="NYU7" s="0"/>
      <c r="NYV7" s="0"/>
      <c r="NYW7" s="0"/>
      <c r="NYX7" s="0"/>
      <c r="NYY7" s="0"/>
      <c r="NYZ7" s="0"/>
      <c r="NZA7" s="0"/>
      <c r="NZB7" s="0"/>
      <c r="NZC7" s="0"/>
      <c r="NZD7" s="0"/>
      <c r="NZE7" s="0"/>
      <c r="NZF7" s="0"/>
      <c r="NZG7" s="0"/>
      <c r="NZH7" s="0"/>
      <c r="NZI7" s="0"/>
      <c r="NZJ7" s="0"/>
      <c r="NZK7" s="0"/>
      <c r="NZL7" s="0"/>
      <c r="NZM7" s="0"/>
      <c r="NZN7" s="0"/>
      <c r="NZO7" s="0"/>
      <c r="NZP7" s="0"/>
      <c r="NZQ7" s="0"/>
      <c r="NZR7" s="0"/>
      <c r="NZS7" s="0"/>
      <c r="NZT7" s="0"/>
      <c r="NZU7" s="0"/>
      <c r="NZV7" s="0"/>
      <c r="NZW7" s="0"/>
      <c r="NZX7" s="0"/>
      <c r="NZY7" s="0"/>
      <c r="NZZ7" s="0"/>
      <c r="OAA7" s="0"/>
      <c r="OAB7" s="0"/>
      <c r="OAC7" s="0"/>
      <c r="OAD7" s="0"/>
      <c r="OAE7" s="0"/>
      <c r="OAF7" s="0"/>
      <c r="OAG7" s="0"/>
      <c r="OAH7" s="0"/>
      <c r="OAI7" s="0"/>
      <c r="OAJ7" s="0"/>
      <c r="OAK7" s="0"/>
      <c r="OAL7" s="0"/>
      <c r="OAM7" s="0"/>
      <c r="OAN7" s="0"/>
      <c r="OAO7" s="0"/>
      <c r="OAP7" s="0"/>
      <c r="OAQ7" s="0"/>
      <c r="OAR7" s="0"/>
      <c r="OAS7" s="0"/>
      <c r="OAT7" s="0"/>
      <c r="OAU7" s="0"/>
      <c r="OAV7" s="0"/>
      <c r="OAW7" s="0"/>
      <c r="OAX7" s="0"/>
      <c r="OAY7" s="0"/>
      <c r="OAZ7" s="0"/>
      <c r="OBA7" s="0"/>
      <c r="OBB7" s="0"/>
      <c r="OBC7" s="0"/>
      <c r="OBD7" s="0"/>
      <c r="OBE7" s="0"/>
      <c r="OBF7" s="0"/>
      <c r="OBG7" s="0"/>
      <c r="OBH7" s="0"/>
      <c r="OBI7" s="0"/>
      <c r="OBJ7" s="0"/>
      <c r="OBK7" s="0"/>
      <c r="OBL7" s="0"/>
      <c r="OBM7" s="0"/>
      <c r="OBN7" s="0"/>
      <c r="OBO7" s="0"/>
      <c r="OBP7" s="0"/>
      <c r="OBQ7" s="0"/>
      <c r="OBR7" s="0"/>
      <c r="OBS7" s="0"/>
      <c r="OBT7" s="0"/>
      <c r="OBU7" s="0"/>
      <c r="OBV7" s="0"/>
      <c r="OBW7" s="0"/>
      <c r="OBX7" s="0"/>
      <c r="OBY7" s="0"/>
      <c r="OBZ7" s="0"/>
      <c r="OCA7" s="0"/>
      <c r="OCB7" s="0"/>
      <c r="OCC7" s="0"/>
      <c r="OCD7" s="0"/>
      <c r="OCE7" s="0"/>
      <c r="OCF7" s="0"/>
      <c r="OCG7" s="0"/>
      <c r="OCH7" s="0"/>
      <c r="OCI7" s="0"/>
      <c r="OCJ7" s="0"/>
      <c r="OCK7" s="0"/>
      <c r="OCL7" s="0"/>
      <c r="OCM7" s="0"/>
      <c r="OCN7" s="0"/>
      <c r="OCO7" s="0"/>
      <c r="OCP7" s="0"/>
      <c r="OCQ7" s="0"/>
      <c r="OCR7" s="0"/>
      <c r="OCS7" s="0"/>
      <c r="OCT7" s="0"/>
      <c r="OCU7" s="0"/>
      <c r="OCV7" s="0"/>
      <c r="OCW7" s="0"/>
      <c r="OCX7" s="0"/>
      <c r="OCY7" s="0"/>
      <c r="OCZ7" s="0"/>
      <c r="ODA7" s="0"/>
      <c r="ODB7" s="0"/>
      <c r="ODC7" s="0"/>
      <c r="ODD7" s="0"/>
      <c r="ODE7" s="0"/>
      <c r="ODF7" s="0"/>
      <c r="ODG7" s="0"/>
      <c r="ODH7" s="0"/>
      <c r="ODI7" s="0"/>
      <c r="ODJ7" s="0"/>
      <c r="ODK7" s="0"/>
      <c r="ODL7" s="0"/>
      <c r="ODM7" s="0"/>
      <c r="ODN7" s="0"/>
      <c r="ODO7" s="0"/>
      <c r="ODP7" s="0"/>
      <c r="ODQ7" s="0"/>
      <c r="ODR7" s="0"/>
      <c r="ODS7" s="0"/>
      <c r="ODT7" s="0"/>
      <c r="ODU7" s="0"/>
      <c r="ODV7" s="0"/>
      <c r="ODW7" s="0"/>
      <c r="ODX7" s="0"/>
      <c r="ODY7" s="0"/>
      <c r="ODZ7" s="0"/>
      <c r="OEA7" s="0"/>
      <c r="OEB7" s="0"/>
      <c r="OEC7" s="0"/>
      <c r="OED7" s="0"/>
      <c r="OEE7" s="0"/>
      <c r="OEF7" s="0"/>
      <c r="OEG7" s="0"/>
      <c r="OEH7" s="0"/>
      <c r="OEI7" s="0"/>
      <c r="OEJ7" s="0"/>
      <c r="OEK7" s="0"/>
      <c r="OEL7" s="0"/>
      <c r="OEM7" s="0"/>
      <c r="OEN7" s="0"/>
      <c r="OEO7" s="0"/>
      <c r="OEP7" s="0"/>
      <c r="OEQ7" s="0"/>
      <c r="OER7" s="0"/>
      <c r="OES7" s="0"/>
      <c r="OET7" s="0"/>
      <c r="OEU7" s="0"/>
      <c r="OEV7" s="0"/>
      <c r="OEW7" s="0"/>
      <c r="OEX7" s="0"/>
      <c r="OEY7" s="0"/>
      <c r="OEZ7" s="0"/>
      <c r="OFA7" s="0"/>
      <c r="OFB7" s="0"/>
      <c r="OFC7" s="0"/>
      <c r="OFD7" s="0"/>
      <c r="OFE7" s="0"/>
      <c r="OFF7" s="0"/>
      <c r="OFG7" s="0"/>
      <c r="OFH7" s="0"/>
      <c r="OFI7" s="0"/>
      <c r="OFJ7" s="0"/>
      <c r="OFK7" s="0"/>
      <c r="OFL7" s="0"/>
      <c r="OFM7" s="0"/>
      <c r="OFN7" s="0"/>
      <c r="OFO7" s="0"/>
      <c r="OFP7" s="0"/>
      <c r="OFQ7" s="0"/>
      <c r="OFR7" s="0"/>
      <c r="OFS7" s="0"/>
      <c r="OFT7" s="0"/>
      <c r="OFU7" s="0"/>
      <c r="OFV7" s="0"/>
      <c r="OFW7" s="0"/>
      <c r="OFX7" s="0"/>
      <c r="OFY7" s="0"/>
      <c r="OFZ7" s="0"/>
      <c r="OGA7" s="0"/>
      <c r="OGB7" s="0"/>
      <c r="OGC7" s="0"/>
      <c r="OGD7" s="0"/>
      <c r="OGE7" s="0"/>
      <c r="OGF7" s="0"/>
      <c r="OGG7" s="0"/>
      <c r="OGH7" s="0"/>
      <c r="OGI7" s="0"/>
      <c r="OGJ7" s="0"/>
      <c r="OGK7" s="0"/>
      <c r="OGL7" s="0"/>
      <c r="OGM7" s="0"/>
      <c r="OGN7" s="0"/>
      <c r="OGO7" s="0"/>
      <c r="OGP7" s="0"/>
      <c r="OGQ7" s="0"/>
      <c r="OGR7" s="0"/>
      <c r="OGS7" s="0"/>
      <c r="OGT7" s="0"/>
      <c r="OGU7" s="0"/>
      <c r="OGV7" s="0"/>
      <c r="OGW7" s="0"/>
      <c r="OGX7" s="0"/>
      <c r="OGY7" s="0"/>
      <c r="OGZ7" s="0"/>
      <c r="OHA7" s="0"/>
      <c r="OHB7" s="0"/>
      <c r="OHC7" s="0"/>
      <c r="OHD7" s="0"/>
      <c r="OHE7" s="0"/>
      <c r="OHF7" s="0"/>
      <c r="OHG7" s="0"/>
      <c r="OHH7" s="0"/>
      <c r="OHI7" s="0"/>
      <c r="OHJ7" s="0"/>
      <c r="OHK7" s="0"/>
      <c r="OHL7" s="0"/>
      <c r="OHM7" s="0"/>
      <c r="OHN7" s="0"/>
      <c r="OHO7" s="0"/>
      <c r="OHP7" s="0"/>
      <c r="OHQ7" s="0"/>
      <c r="OHR7" s="0"/>
      <c r="OHS7" s="0"/>
      <c r="OHT7" s="0"/>
      <c r="OHU7" s="0"/>
      <c r="OHV7" s="0"/>
      <c r="OHW7" s="0"/>
      <c r="OHX7" s="0"/>
      <c r="OHY7" s="0"/>
      <c r="OHZ7" s="0"/>
      <c r="OIA7" s="0"/>
      <c r="OIB7" s="0"/>
      <c r="OIC7" s="0"/>
      <c r="OID7" s="0"/>
      <c r="OIE7" s="0"/>
      <c r="OIF7" s="0"/>
      <c r="OIG7" s="0"/>
      <c r="OIH7" s="0"/>
      <c r="OII7" s="0"/>
      <c r="OIJ7" s="0"/>
      <c r="OIK7" s="0"/>
      <c r="OIL7" s="0"/>
      <c r="OIM7" s="0"/>
      <c r="OIN7" s="0"/>
      <c r="OIO7" s="0"/>
      <c r="OIP7" s="0"/>
      <c r="OIQ7" s="0"/>
      <c r="OIR7" s="0"/>
      <c r="OIS7" s="0"/>
      <c r="OIT7" s="0"/>
      <c r="OIU7" s="0"/>
      <c r="OIV7" s="0"/>
      <c r="OIW7" s="0"/>
      <c r="OIX7" s="0"/>
      <c r="OIY7" s="0"/>
      <c r="OIZ7" s="0"/>
      <c r="OJA7" s="0"/>
      <c r="OJB7" s="0"/>
      <c r="OJC7" s="0"/>
      <c r="OJD7" s="0"/>
      <c r="OJE7" s="0"/>
      <c r="OJF7" s="0"/>
      <c r="OJG7" s="0"/>
      <c r="OJH7" s="0"/>
      <c r="OJI7" s="0"/>
      <c r="OJJ7" s="0"/>
      <c r="OJK7" s="0"/>
      <c r="OJL7" s="0"/>
      <c r="OJM7" s="0"/>
      <c r="OJN7" s="0"/>
      <c r="OJO7" s="0"/>
      <c r="OJP7" s="0"/>
      <c r="OJQ7" s="0"/>
      <c r="OJR7" s="0"/>
      <c r="OJS7" s="0"/>
      <c r="OJT7" s="0"/>
      <c r="OJU7" s="0"/>
      <c r="OJV7" s="0"/>
      <c r="OJW7" s="0"/>
      <c r="OJX7" s="0"/>
      <c r="OJY7" s="0"/>
      <c r="OJZ7" s="0"/>
      <c r="OKA7" s="0"/>
      <c r="OKB7" s="0"/>
      <c r="OKC7" s="0"/>
      <c r="OKD7" s="0"/>
      <c r="OKE7" s="0"/>
      <c r="OKF7" s="0"/>
      <c r="OKG7" s="0"/>
      <c r="OKH7" s="0"/>
      <c r="OKI7" s="0"/>
      <c r="OKJ7" s="0"/>
      <c r="OKK7" s="0"/>
      <c r="OKL7" s="0"/>
      <c r="OKM7" s="0"/>
      <c r="OKN7" s="0"/>
      <c r="OKO7" s="0"/>
      <c r="OKP7" s="0"/>
      <c r="OKQ7" s="0"/>
      <c r="OKR7" s="0"/>
      <c r="OKS7" s="0"/>
      <c r="OKT7" s="0"/>
      <c r="OKU7" s="0"/>
      <c r="OKV7" s="0"/>
      <c r="OKW7" s="0"/>
      <c r="OKX7" s="0"/>
      <c r="OKY7" s="0"/>
      <c r="OKZ7" s="0"/>
      <c r="OLA7" s="0"/>
      <c r="OLB7" s="0"/>
      <c r="OLC7" s="0"/>
      <c r="OLD7" s="0"/>
      <c r="OLE7" s="0"/>
      <c r="OLF7" s="0"/>
      <c r="OLG7" s="0"/>
      <c r="OLH7" s="0"/>
      <c r="OLI7" s="0"/>
      <c r="OLJ7" s="0"/>
      <c r="OLK7" s="0"/>
      <c r="OLL7" s="0"/>
      <c r="OLM7" s="0"/>
      <c r="OLN7" s="0"/>
      <c r="OLO7" s="0"/>
      <c r="OLP7" s="0"/>
      <c r="OLQ7" s="0"/>
      <c r="OLR7" s="0"/>
      <c r="OLS7" s="0"/>
      <c r="OLT7" s="0"/>
      <c r="OLU7" s="0"/>
      <c r="OLV7" s="0"/>
      <c r="OLW7" s="0"/>
      <c r="OLX7" s="0"/>
      <c r="OLY7" s="0"/>
      <c r="OLZ7" s="0"/>
      <c r="OMA7" s="0"/>
      <c r="OMB7" s="0"/>
      <c r="OMC7" s="0"/>
      <c r="OMD7" s="0"/>
      <c r="OME7" s="0"/>
      <c r="OMF7" s="0"/>
      <c r="OMG7" s="0"/>
      <c r="OMH7" s="0"/>
      <c r="OMI7" s="0"/>
      <c r="OMJ7" s="0"/>
      <c r="OMK7" s="0"/>
      <c r="OML7" s="0"/>
      <c r="OMM7" s="0"/>
      <c r="OMN7" s="0"/>
      <c r="OMO7" s="0"/>
      <c r="OMP7" s="0"/>
      <c r="OMQ7" s="0"/>
      <c r="OMR7" s="0"/>
      <c r="OMS7" s="0"/>
      <c r="OMT7" s="0"/>
      <c r="OMU7" s="0"/>
      <c r="OMV7" s="0"/>
      <c r="OMW7" s="0"/>
      <c r="OMX7" s="0"/>
      <c r="OMY7" s="0"/>
      <c r="OMZ7" s="0"/>
      <c r="ONA7" s="0"/>
      <c r="ONB7" s="0"/>
      <c r="ONC7" s="0"/>
      <c r="OND7" s="0"/>
      <c r="ONE7" s="0"/>
      <c r="ONF7" s="0"/>
      <c r="ONG7" s="0"/>
      <c r="ONH7" s="0"/>
      <c r="ONI7" s="0"/>
      <c r="ONJ7" s="0"/>
      <c r="ONK7" s="0"/>
      <c r="ONL7" s="0"/>
      <c r="ONM7" s="0"/>
      <c r="ONN7" s="0"/>
      <c r="ONO7" s="0"/>
      <c r="ONP7" s="0"/>
      <c r="ONQ7" s="0"/>
      <c r="ONR7" s="0"/>
      <c r="ONS7" s="0"/>
      <c r="ONT7" s="0"/>
      <c r="ONU7" s="0"/>
      <c r="ONV7" s="0"/>
      <c r="ONW7" s="0"/>
      <c r="ONX7" s="0"/>
      <c r="ONY7" s="0"/>
      <c r="ONZ7" s="0"/>
      <c r="OOA7" s="0"/>
      <c r="OOB7" s="0"/>
      <c r="OOC7" s="0"/>
      <c r="OOD7" s="0"/>
      <c r="OOE7" s="0"/>
      <c r="OOF7" s="0"/>
      <c r="OOG7" s="0"/>
      <c r="OOH7" s="0"/>
      <c r="OOI7" s="0"/>
      <c r="OOJ7" s="0"/>
      <c r="OOK7" s="0"/>
      <c r="OOL7" s="0"/>
      <c r="OOM7" s="0"/>
      <c r="OON7" s="0"/>
      <c r="OOO7" s="0"/>
      <c r="OOP7" s="0"/>
      <c r="OOQ7" s="0"/>
      <c r="OOR7" s="0"/>
      <c r="OOS7" s="0"/>
      <c r="OOT7" s="0"/>
      <c r="OOU7" s="0"/>
      <c r="OOV7" s="0"/>
      <c r="OOW7" s="0"/>
      <c r="OOX7" s="0"/>
      <c r="OOY7" s="0"/>
      <c r="OOZ7" s="0"/>
      <c r="OPA7" s="0"/>
      <c r="OPB7" s="0"/>
      <c r="OPC7" s="0"/>
      <c r="OPD7" s="0"/>
      <c r="OPE7" s="0"/>
      <c r="OPF7" s="0"/>
      <c r="OPG7" s="0"/>
      <c r="OPH7" s="0"/>
      <c r="OPI7" s="0"/>
      <c r="OPJ7" s="0"/>
      <c r="OPK7" s="0"/>
      <c r="OPL7" s="0"/>
      <c r="OPM7" s="0"/>
      <c r="OPN7" s="0"/>
      <c r="OPO7" s="0"/>
      <c r="OPP7" s="0"/>
      <c r="OPQ7" s="0"/>
      <c r="OPR7" s="0"/>
      <c r="OPS7" s="0"/>
      <c r="OPT7" s="0"/>
      <c r="OPU7" s="0"/>
      <c r="OPV7" s="0"/>
      <c r="OPW7" s="0"/>
      <c r="OPX7" s="0"/>
      <c r="OPY7" s="0"/>
      <c r="OPZ7" s="0"/>
      <c r="OQA7" s="0"/>
      <c r="OQB7" s="0"/>
      <c r="OQC7" s="0"/>
      <c r="OQD7" s="0"/>
      <c r="OQE7" s="0"/>
      <c r="OQF7" s="0"/>
      <c r="OQG7" s="0"/>
      <c r="OQH7" s="0"/>
      <c r="OQI7" s="0"/>
      <c r="OQJ7" s="0"/>
      <c r="OQK7" s="0"/>
      <c r="OQL7" s="0"/>
      <c r="OQM7" s="0"/>
      <c r="OQN7" s="0"/>
      <c r="OQO7" s="0"/>
      <c r="OQP7" s="0"/>
      <c r="OQQ7" s="0"/>
      <c r="OQR7" s="0"/>
      <c r="OQS7" s="0"/>
      <c r="OQT7" s="0"/>
      <c r="OQU7" s="0"/>
      <c r="OQV7" s="0"/>
      <c r="OQW7" s="0"/>
      <c r="OQX7" s="0"/>
      <c r="OQY7" s="0"/>
      <c r="OQZ7" s="0"/>
      <c r="ORA7" s="0"/>
      <c r="ORB7" s="0"/>
      <c r="ORC7" s="0"/>
      <c r="ORD7" s="0"/>
      <c r="ORE7" s="0"/>
      <c r="ORF7" s="0"/>
      <c r="ORG7" s="0"/>
      <c r="ORH7" s="0"/>
      <c r="ORI7" s="0"/>
      <c r="ORJ7" s="0"/>
      <c r="ORK7" s="0"/>
      <c r="ORL7" s="0"/>
      <c r="ORM7" s="0"/>
      <c r="ORN7" s="0"/>
      <c r="ORO7" s="0"/>
      <c r="ORP7" s="0"/>
      <c r="ORQ7" s="0"/>
      <c r="ORR7" s="0"/>
      <c r="ORS7" s="0"/>
      <c r="ORT7" s="0"/>
      <c r="ORU7" s="0"/>
      <c r="ORV7" s="0"/>
      <c r="ORW7" s="0"/>
      <c r="ORX7" s="0"/>
      <c r="ORY7" s="0"/>
      <c r="ORZ7" s="0"/>
      <c r="OSA7" s="0"/>
      <c r="OSB7" s="0"/>
      <c r="OSC7" s="0"/>
      <c r="OSD7" s="0"/>
      <c r="OSE7" s="0"/>
      <c r="OSF7" s="0"/>
      <c r="OSG7" s="0"/>
      <c r="OSH7" s="0"/>
      <c r="OSI7" s="0"/>
      <c r="OSJ7" s="0"/>
      <c r="OSK7" s="0"/>
      <c r="OSL7" s="0"/>
      <c r="OSM7" s="0"/>
      <c r="OSN7" s="0"/>
      <c r="OSO7" s="0"/>
      <c r="OSP7" s="0"/>
      <c r="OSQ7" s="0"/>
      <c r="OSR7" s="0"/>
      <c r="OSS7" s="0"/>
      <c r="OST7" s="0"/>
      <c r="OSU7" s="0"/>
      <c r="OSV7" s="0"/>
      <c r="OSW7" s="0"/>
      <c r="OSX7" s="0"/>
      <c r="OSY7" s="0"/>
      <c r="OSZ7" s="0"/>
      <c r="OTA7" s="0"/>
      <c r="OTB7" s="0"/>
      <c r="OTC7" s="0"/>
      <c r="OTD7" s="0"/>
      <c r="OTE7" s="0"/>
      <c r="OTF7" s="0"/>
      <c r="OTG7" s="0"/>
      <c r="OTH7" s="0"/>
      <c r="OTI7" s="0"/>
      <c r="OTJ7" s="0"/>
      <c r="OTK7" s="0"/>
      <c r="OTL7" s="0"/>
      <c r="OTM7" s="0"/>
      <c r="OTN7" s="0"/>
      <c r="OTO7" s="0"/>
      <c r="OTP7" s="0"/>
      <c r="OTQ7" s="0"/>
      <c r="OTR7" s="0"/>
      <c r="OTS7" s="0"/>
      <c r="OTT7" s="0"/>
      <c r="OTU7" s="0"/>
      <c r="OTV7" s="0"/>
      <c r="OTW7" s="0"/>
      <c r="OTX7" s="0"/>
      <c r="OTY7" s="0"/>
      <c r="OTZ7" s="0"/>
      <c r="OUA7" s="0"/>
      <c r="OUB7" s="0"/>
      <c r="OUC7" s="0"/>
      <c r="OUD7" s="0"/>
      <c r="OUE7" s="0"/>
      <c r="OUF7" s="0"/>
      <c r="OUG7" s="0"/>
      <c r="OUH7" s="0"/>
      <c r="OUI7" s="0"/>
      <c r="OUJ7" s="0"/>
      <c r="OUK7" s="0"/>
      <c r="OUL7" s="0"/>
      <c r="OUM7" s="0"/>
      <c r="OUN7" s="0"/>
      <c r="OUO7" s="0"/>
      <c r="OUP7" s="0"/>
      <c r="OUQ7" s="0"/>
      <c r="OUR7" s="0"/>
      <c r="OUS7" s="0"/>
      <c r="OUT7" s="0"/>
      <c r="OUU7" s="0"/>
      <c r="OUV7" s="0"/>
      <c r="OUW7" s="0"/>
      <c r="OUX7" s="0"/>
      <c r="OUY7" s="0"/>
      <c r="OUZ7" s="0"/>
      <c r="OVA7" s="0"/>
      <c r="OVB7" s="0"/>
      <c r="OVC7" s="0"/>
      <c r="OVD7" s="0"/>
      <c r="OVE7" s="0"/>
      <c r="OVF7" s="0"/>
      <c r="OVG7" s="0"/>
      <c r="OVH7" s="0"/>
      <c r="OVI7" s="0"/>
      <c r="OVJ7" s="0"/>
      <c r="OVK7" s="0"/>
      <c r="OVL7" s="0"/>
      <c r="OVM7" s="0"/>
      <c r="OVN7" s="0"/>
      <c r="OVO7" s="0"/>
      <c r="OVP7" s="0"/>
      <c r="OVQ7" s="0"/>
      <c r="OVR7" s="0"/>
      <c r="OVS7" s="0"/>
      <c r="OVT7" s="0"/>
      <c r="OVU7" s="0"/>
      <c r="OVV7" s="0"/>
      <c r="OVW7" s="0"/>
      <c r="OVX7" s="0"/>
      <c r="OVY7" s="0"/>
      <c r="OVZ7" s="0"/>
      <c r="OWA7" s="0"/>
      <c r="OWB7" s="0"/>
      <c r="OWC7" s="0"/>
      <c r="OWD7" s="0"/>
      <c r="OWE7" s="0"/>
      <c r="OWF7" s="0"/>
      <c r="OWG7" s="0"/>
      <c r="OWH7" s="0"/>
      <c r="OWI7" s="0"/>
      <c r="OWJ7" s="0"/>
      <c r="OWK7" s="0"/>
      <c r="OWL7" s="0"/>
      <c r="OWM7" s="0"/>
      <c r="OWN7" s="0"/>
      <c r="OWO7" s="0"/>
      <c r="OWP7" s="0"/>
      <c r="OWQ7" s="0"/>
      <c r="OWR7" s="0"/>
      <c r="OWS7" s="0"/>
      <c r="OWT7" s="0"/>
      <c r="OWU7" s="0"/>
      <c r="OWV7" s="0"/>
      <c r="OWW7" s="0"/>
      <c r="OWX7" s="0"/>
      <c r="OWY7" s="0"/>
      <c r="OWZ7" s="0"/>
      <c r="OXA7" s="0"/>
      <c r="OXB7" s="0"/>
      <c r="OXC7" s="0"/>
      <c r="OXD7" s="0"/>
      <c r="OXE7" s="0"/>
      <c r="OXF7" s="0"/>
      <c r="OXG7" s="0"/>
      <c r="OXH7" s="0"/>
      <c r="OXI7" s="0"/>
      <c r="OXJ7" s="0"/>
      <c r="OXK7" s="0"/>
      <c r="OXL7" s="0"/>
      <c r="OXM7" s="0"/>
      <c r="OXN7" s="0"/>
      <c r="OXO7" s="0"/>
      <c r="OXP7" s="0"/>
      <c r="OXQ7" s="0"/>
      <c r="OXR7" s="0"/>
      <c r="OXS7" s="0"/>
      <c r="OXT7" s="0"/>
      <c r="OXU7" s="0"/>
      <c r="OXV7" s="0"/>
      <c r="OXW7" s="0"/>
      <c r="OXX7" s="0"/>
      <c r="OXY7" s="0"/>
      <c r="OXZ7" s="0"/>
      <c r="OYA7" s="0"/>
      <c r="OYB7" s="0"/>
      <c r="OYC7" s="0"/>
      <c r="OYD7" s="0"/>
      <c r="OYE7" s="0"/>
      <c r="OYF7" s="0"/>
      <c r="OYG7" s="0"/>
      <c r="OYH7" s="0"/>
      <c r="OYI7" s="0"/>
      <c r="OYJ7" s="0"/>
      <c r="OYK7" s="0"/>
      <c r="OYL7" s="0"/>
      <c r="OYM7" s="0"/>
      <c r="OYN7" s="0"/>
      <c r="OYO7" s="0"/>
      <c r="OYP7" s="0"/>
      <c r="OYQ7" s="0"/>
      <c r="OYR7" s="0"/>
      <c r="OYS7" s="0"/>
      <c r="OYT7" s="0"/>
      <c r="OYU7" s="0"/>
      <c r="OYV7" s="0"/>
      <c r="OYW7" s="0"/>
      <c r="OYX7" s="0"/>
      <c r="OYY7" s="0"/>
      <c r="OYZ7" s="0"/>
      <c r="OZA7" s="0"/>
      <c r="OZB7" s="0"/>
      <c r="OZC7" s="0"/>
      <c r="OZD7" s="0"/>
      <c r="OZE7" s="0"/>
      <c r="OZF7" s="0"/>
      <c r="OZG7" s="0"/>
      <c r="OZH7" s="0"/>
      <c r="OZI7" s="0"/>
      <c r="OZJ7" s="0"/>
      <c r="OZK7" s="0"/>
      <c r="OZL7" s="0"/>
      <c r="OZM7" s="0"/>
      <c r="OZN7" s="0"/>
      <c r="OZO7" s="0"/>
      <c r="OZP7" s="0"/>
      <c r="OZQ7" s="0"/>
      <c r="OZR7" s="0"/>
      <c r="OZS7" s="0"/>
      <c r="OZT7" s="0"/>
      <c r="OZU7" s="0"/>
      <c r="OZV7" s="0"/>
      <c r="OZW7" s="0"/>
      <c r="OZX7" s="0"/>
      <c r="OZY7" s="0"/>
      <c r="OZZ7" s="0"/>
      <c r="PAA7" s="0"/>
      <c r="PAB7" s="0"/>
      <c r="PAC7" s="0"/>
      <c r="PAD7" s="0"/>
      <c r="PAE7" s="0"/>
      <c r="PAF7" s="0"/>
      <c r="PAG7" s="0"/>
      <c r="PAH7" s="0"/>
      <c r="PAI7" s="0"/>
      <c r="PAJ7" s="0"/>
      <c r="PAK7" s="0"/>
      <c r="PAL7" s="0"/>
      <c r="PAM7" s="0"/>
      <c r="PAN7" s="0"/>
      <c r="PAO7" s="0"/>
      <c r="PAP7" s="0"/>
      <c r="PAQ7" s="0"/>
      <c r="PAR7" s="0"/>
      <c r="PAS7" s="0"/>
      <c r="PAT7" s="0"/>
      <c r="PAU7" s="0"/>
      <c r="PAV7" s="0"/>
      <c r="PAW7" s="0"/>
      <c r="PAX7" s="0"/>
      <c r="PAY7" s="0"/>
      <c r="PAZ7" s="0"/>
      <c r="PBA7" s="0"/>
      <c r="PBB7" s="0"/>
      <c r="PBC7" s="0"/>
      <c r="PBD7" s="0"/>
      <c r="PBE7" s="0"/>
      <c r="PBF7" s="0"/>
      <c r="PBG7" s="0"/>
      <c r="PBH7" s="0"/>
      <c r="PBI7" s="0"/>
      <c r="PBJ7" s="0"/>
      <c r="PBK7" s="0"/>
      <c r="PBL7" s="0"/>
      <c r="PBM7" s="0"/>
      <c r="PBN7" s="0"/>
      <c r="PBO7" s="0"/>
      <c r="PBP7" s="0"/>
      <c r="PBQ7" s="0"/>
      <c r="PBR7" s="0"/>
      <c r="PBS7" s="0"/>
      <c r="PBT7" s="0"/>
      <c r="PBU7" s="0"/>
      <c r="PBV7" s="0"/>
      <c r="PBW7" s="0"/>
      <c r="PBX7" s="0"/>
      <c r="PBY7" s="0"/>
      <c r="PBZ7" s="0"/>
      <c r="PCA7" s="0"/>
      <c r="PCB7" s="0"/>
      <c r="PCC7" s="0"/>
      <c r="PCD7" s="0"/>
      <c r="PCE7" s="0"/>
      <c r="PCF7" s="0"/>
      <c r="PCG7" s="0"/>
      <c r="PCH7" s="0"/>
      <c r="PCI7" s="0"/>
      <c r="PCJ7" s="0"/>
      <c r="PCK7" s="0"/>
      <c r="PCL7" s="0"/>
      <c r="PCM7" s="0"/>
      <c r="PCN7" s="0"/>
      <c r="PCO7" s="0"/>
      <c r="PCP7" s="0"/>
      <c r="PCQ7" s="0"/>
      <c r="PCR7" s="0"/>
      <c r="PCS7" s="0"/>
      <c r="PCT7" s="0"/>
      <c r="PCU7" s="0"/>
      <c r="PCV7" s="0"/>
      <c r="PCW7" s="0"/>
      <c r="PCX7" s="0"/>
      <c r="PCY7" s="0"/>
      <c r="PCZ7" s="0"/>
      <c r="PDA7" s="0"/>
      <c r="PDB7" s="0"/>
      <c r="PDC7" s="0"/>
      <c r="PDD7" s="0"/>
      <c r="PDE7" s="0"/>
      <c r="PDF7" s="0"/>
      <c r="PDG7" s="0"/>
      <c r="PDH7" s="0"/>
      <c r="PDI7" s="0"/>
      <c r="PDJ7" s="0"/>
      <c r="PDK7" s="0"/>
      <c r="PDL7" s="0"/>
      <c r="PDM7" s="0"/>
      <c r="PDN7" s="0"/>
      <c r="PDO7" s="0"/>
      <c r="PDP7" s="0"/>
      <c r="PDQ7" s="0"/>
      <c r="PDR7" s="0"/>
      <c r="PDS7" s="0"/>
      <c r="PDT7" s="0"/>
      <c r="PDU7" s="0"/>
      <c r="PDV7" s="0"/>
      <c r="PDW7" s="0"/>
      <c r="PDX7" s="0"/>
      <c r="PDY7" s="0"/>
      <c r="PDZ7" s="0"/>
      <c r="PEA7" s="0"/>
      <c r="PEB7" s="0"/>
      <c r="PEC7" s="0"/>
      <c r="PED7" s="0"/>
      <c r="PEE7" s="0"/>
      <c r="PEF7" s="0"/>
      <c r="PEG7" s="0"/>
      <c r="PEH7" s="0"/>
      <c r="PEI7" s="0"/>
      <c r="PEJ7" s="0"/>
      <c r="PEK7" s="0"/>
      <c r="PEL7" s="0"/>
      <c r="PEM7" s="0"/>
      <c r="PEN7" s="0"/>
      <c r="PEO7" s="0"/>
      <c r="PEP7" s="0"/>
      <c r="PEQ7" s="0"/>
      <c r="PER7" s="0"/>
      <c r="PES7" s="0"/>
      <c r="PET7" s="0"/>
      <c r="PEU7" s="0"/>
      <c r="PEV7" s="0"/>
      <c r="PEW7" s="0"/>
      <c r="PEX7" s="0"/>
      <c r="PEY7" s="0"/>
      <c r="PEZ7" s="0"/>
      <c r="PFA7" s="0"/>
      <c r="PFB7" s="0"/>
      <c r="PFC7" s="0"/>
      <c r="PFD7" s="0"/>
      <c r="PFE7" s="0"/>
      <c r="PFF7" s="0"/>
      <c r="PFG7" s="0"/>
      <c r="PFH7" s="0"/>
      <c r="PFI7" s="0"/>
      <c r="PFJ7" s="0"/>
      <c r="PFK7" s="0"/>
      <c r="PFL7" s="0"/>
      <c r="PFM7" s="0"/>
      <c r="PFN7" s="0"/>
      <c r="PFO7" s="0"/>
      <c r="PFP7" s="0"/>
      <c r="PFQ7" s="0"/>
      <c r="PFR7" s="0"/>
      <c r="PFS7" s="0"/>
      <c r="PFT7" s="0"/>
      <c r="PFU7" s="0"/>
      <c r="PFV7" s="0"/>
      <c r="PFW7" s="0"/>
      <c r="PFX7" s="0"/>
      <c r="PFY7" s="0"/>
      <c r="PFZ7" s="0"/>
      <c r="PGA7" s="0"/>
      <c r="PGB7" s="0"/>
      <c r="PGC7" s="0"/>
      <c r="PGD7" s="0"/>
      <c r="PGE7" s="0"/>
      <c r="PGF7" s="0"/>
      <c r="PGG7" s="0"/>
      <c r="PGH7" s="0"/>
      <c r="PGI7" s="0"/>
      <c r="PGJ7" s="0"/>
      <c r="PGK7" s="0"/>
      <c r="PGL7" s="0"/>
      <c r="PGM7" s="0"/>
      <c r="PGN7" s="0"/>
      <c r="PGO7" s="0"/>
      <c r="PGP7" s="0"/>
      <c r="PGQ7" s="0"/>
      <c r="PGR7" s="0"/>
      <c r="PGS7" s="0"/>
      <c r="PGT7" s="0"/>
      <c r="PGU7" s="0"/>
      <c r="PGV7" s="0"/>
      <c r="PGW7" s="0"/>
      <c r="PGX7" s="0"/>
      <c r="PGY7" s="0"/>
      <c r="PGZ7" s="0"/>
      <c r="PHA7" s="0"/>
      <c r="PHB7" s="0"/>
      <c r="PHC7" s="0"/>
      <c r="PHD7" s="0"/>
      <c r="PHE7" s="0"/>
      <c r="PHF7" s="0"/>
      <c r="PHG7" s="0"/>
      <c r="PHH7" s="0"/>
      <c r="PHI7" s="0"/>
      <c r="PHJ7" s="0"/>
      <c r="PHK7" s="0"/>
      <c r="PHL7" s="0"/>
      <c r="PHM7" s="0"/>
      <c r="PHN7" s="0"/>
      <c r="PHO7" s="0"/>
      <c r="PHP7" s="0"/>
      <c r="PHQ7" s="0"/>
      <c r="PHR7" s="0"/>
      <c r="PHS7" s="0"/>
      <c r="PHT7" s="0"/>
      <c r="PHU7" s="0"/>
      <c r="PHV7" s="0"/>
      <c r="PHW7" s="0"/>
      <c r="PHX7" s="0"/>
      <c r="PHY7" s="0"/>
      <c r="PHZ7" s="0"/>
      <c r="PIA7" s="0"/>
      <c r="PIB7" s="0"/>
      <c r="PIC7" s="0"/>
      <c r="PID7" s="0"/>
      <c r="PIE7" s="0"/>
      <c r="PIF7" s="0"/>
      <c r="PIG7" s="0"/>
      <c r="PIH7" s="0"/>
      <c r="PII7" s="0"/>
      <c r="PIJ7" s="0"/>
      <c r="PIK7" s="0"/>
      <c r="PIL7" s="0"/>
      <c r="PIM7" s="0"/>
      <c r="PIN7" s="0"/>
      <c r="PIO7" s="0"/>
      <c r="PIP7" s="0"/>
      <c r="PIQ7" s="0"/>
      <c r="PIR7" s="0"/>
      <c r="PIS7" s="0"/>
      <c r="PIT7" s="0"/>
      <c r="PIU7" s="0"/>
      <c r="PIV7" s="0"/>
      <c r="PIW7" s="0"/>
      <c r="PIX7" s="0"/>
      <c r="PIY7" s="0"/>
      <c r="PIZ7" s="0"/>
      <c r="PJA7" s="0"/>
      <c r="PJB7" s="0"/>
      <c r="PJC7" s="0"/>
      <c r="PJD7" s="0"/>
      <c r="PJE7" s="0"/>
      <c r="PJF7" s="0"/>
      <c r="PJG7" s="0"/>
      <c r="PJH7" s="0"/>
      <c r="PJI7" s="0"/>
      <c r="PJJ7" s="0"/>
      <c r="PJK7" s="0"/>
      <c r="PJL7" s="0"/>
      <c r="PJM7" s="0"/>
      <c r="PJN7" s="0"/>
      <c r="PJO7" s="0"/>
      <c r="PJP7" s="0"/>
      <c r="PJQ7" s="0"/>
      <c r="PJR7" s="0"/>
      <c r="PJS7" s="0"/>
      <c r="PJT7" s="0"/>
      <c r="PJU7" s="0"/>
      <c r="PJV7" s="0"/>
      <c r="PJW7" s="0"/>
      <c r="PJX7" s="0"/>
      <c r="PJY7" s="0"/>
      <c r="PJZ7" s="0"/>
      <c r="PKA7" s="0"/>
      <c r="PKB7" s="0"/>
      <c r="PKC7" s="0"/>
      <c r="PKD7" s="0"/>
      <c r="PKE7" s="0"/>
      <c r="PKF7" s="0"/>
      <c r="PKG7" s="0"/>
      <c r="PKH7" s="0"/>
      <c r="PKI7" s="0"/>
      <c r="PKJ7" s="0"/>
      <c r="PKK7" s="0"/>
      <c r="PKL7" s="0"/>
      <c r="PKM7" s="0"/>
      <c r="PKN7" s="0"/>
      <c r="PKO7" s="0"/>
      <c r="PKP7" s="0"/>
      <c r="PKQ7" s="0"/>
      <c r="PKR7" s="0"/>
      <c r="PKS7" s="0"/>
      <c r="PKT7" s="0"/>
      <c r="PKU7" s="0"/>
      <c r="PKV7" s="0"/>
      <c r="PKW7" s="0"/>
      <c r="PKX7" s="0"/>
      <c r="PKY7" s="0"/>
      <c r="PKZ7" s="0"/>
      <c r="PLA7" s="0"/>
      <c r="PLB7" s="0"/>
      <c r="PLC7" s="0"/>
      <c r="PLD7" s="0"/>
      <c r="PLE7" s="0"/>
      <c r="PLF7" s="0"/>
      <c r="PLG7" s="0"/>
      <c r="PLH7" s="0"/>
      <c r="PLI7" s="0"/>
      <c r="PLJ7" s="0"/>
      <c r="PLK7" s="0"/>
      <c r="PLL7" s="0"/>
      <c r="PLM7" s="0"/>
      <c r="PLN7" s="0"/>
      <c r="PLO7" s="0"/>
      <c r="PLP7" s="0"/>
      <c r="PLQ7" s="0"/>
      <c r="PLR7" s="0"/>
      <c r="PLS7" s="0"/>
      <c r="PLT7" s="0"/>
      <c r="PLU7" s="0"/>
      <c r="PLV7" s="0"/>
      <c r="PLW7" s="0"/>
      <c r="PLX7" s="0"/>
      <c r="PLY7" s="0"/>
      <c r="PLZ7" s="0"/>
      <c r="PMA7" s="0"/>
      <c r="PMB7" s="0"/>
      <c r="PMC7" s="0"/>
      <c r="PMD7" s="0"/>
      <c r="PME7" s="0"/>
      <c r="PMF7" s="0"/>
      <c r="PMG7" s="0"/>
      <c r="PMH7" s="0"/>
      <c r="PMI7" s="0"/>
      <c r="PMJ7" s="0"/>
      <c r="PMK7" s="0"/>
      <c r="PML7" s="0"/>
      <c r="PMM7" s="0"/>
      <c r="PMN7" s="0"/>
      <c r="PMO7" s="0"/>
      <c r="PMP7" s="0"/>
      <c r="PMQ7" s="0"/>
      <c r="PMR7" s="0"/>
      <c r="PMS7" s="0"/>
      <c r="PMT7" s="0"/>
      <c r="PMU7" s="0"/>
      <c r="PMV7" s="0"/>
      <c r="PMW7" s="0"/>
      <c r="PMX7" s="0"/>
      <c r="PMY7" s="0"/>
      <c r="PMZ7" s="0"/>
      <c r="PNA7" s="0"/>
      <c r="PNB7" s="0"/>
      <c r="PNC7" s="0"/>
      <c r="PND7" s="0"/>
      <c r="PNE7" s="0"/>
      <c r="PNF7" s="0"/>
      <c r="PNG7" s="0"/>
      <c r="PNH7" s="0"/>
      <c r="PNI7" s="0"/>
      <c r="PNJ7" s="0"/>
      <c r="PNK7" s="0"/>
      <c r="PNL7" s="0"/>
      <c r="PNM7" s="0"/>
      <c r="PNN7" s="0"/>
      <c r="PNO7" s="0"/>
      <c r="PNP7" s="0"/>
      <c r="PNQ7" s="0"/>
      <c r="PNR7" s="0"/>
      <c r="PNS7" s="0"/>
      <c r="PNT7" s="0"/>
      <c r="PNU7" s="0"/>
      <c r="PNV7" s="0"/>
      <c r="PNW7" s="0"/>
      <c r="PNX7" s="0"/>
      <c r="PNY7" s="0"/>
      <c r="PNZ7" s="0"/>
      <c r="POA7" s="0"/>
      <c r="POB7" s="0"/>
      <c r="POC7" s="0"/>
      <c r="POD7" s="0"/>
      <c r="POE7" s="0"/>
      <c r="POF7" s="0"/>
      <c r="POG7" s="0"/>
      <c r="POH7" s="0"/>
      <c r="POI7" s="0"/>
      <c r="POJ7" s="0"/>
      <c r="POK7" s="0"/>
      <c r="POL7" s="0"/>
      <c r="POM7" s="0"/>
      <c r="PON7" s="0"/>
      <c r="POO7" s="0"/>
      <c r="POP7" s="0"/>
      <c r="POQ7" s="0"/>
      <c r="POR7" s="0"/>
      <c r="POS7" s="0"/>
      <c r="POT7" s="0"/>
      <c r="POU7" s="0"/>
      <c r="POV7" s="0"/>
      <c r="POW7" s="0"/>
      <c r="POX7" s="0"/>
      <c r="POY7" s="0"/>
      <c r="POZ7" s="0"/>
      <c r="PPA7" s="0"/>
      <c r="PPB7" s="0"/>
      <c r="PPC7" s="0"/>
      <c r="PPD7" s="0"/>
      <c r="PPE7" s="0"/>
      <c r="PPF7" s="0"/>
      <c r="PPG7" s="0"/>
      <c r="PPH7" s="0"/>
      <c r="PPI7" s="0"/>
      <c r="PPJ7" s="0"/>
      <c r="PPK7" s="0"/>
      <c r="PPL7" s="0"/>
      <c r="PPM7" s="0"/>
      <c r="PPN7" s="0"/>
      <c r="PPO7" s="0"/>
      <c r="PPP7" s="0"/>
      <c r="PPQ7" s="0"/>
      <c r="PPR7" s="0"/>
      <c r="PPS7" s="0"/>
      <c r="PPT7" s="0"/>
      <c r="PPU7" s="0"/>
      <c r="PPV7" s="0"/>
      <c r="PPW7" s="0"/>
      <c r="PPX7" s="0"/>
      <c r="PPY7" s="0"/>
      <c r="PPZ7" s="0"/>
      <c r="PQA7" s="0"/>
      <c r="PQB7" s="0"/>
      <c r="PQC7" s="0"/>
      <c r="PQD7" s="0"/>
      <c r="PQE7" s="0"/>
      <c r="PQF7" s="0"/>
      <c r="PQG7" s="0"/>
      <c r="PQH7" s="0"/>
      <c r="PQI7" s="0"/>
      <c r="PQJ7" s="0"/>
      <c r="PQK7" s="0"/>
      <c r="PQL7" s="0"/>
      <c r="PQM7" s="0"/>
      <c r="PQN7" s="0"/>
      <c r="PQO7" s="0"/>
      <c r="PQP7" s="0"/>
      <c r="PQQ7" s="0"/>
      <c r="PQR7" s="0"/>
      <c r="PQS7" s="0"/>
      <c r="PQT7" s="0"/>
      <c r="PQU7" s="0"/>
      <c r="PQV7" s="0"/>
      <c r="PQW7" s="0"/>
      <c r="PQX7" s="0"/>
      <c r="PQY7" s="0"/>
      <c r="PQZ7" s="0"/>
      <c r="PRA7" s="0"/>
      <c r="PRB7" s="0"/>
      <c r="PRC7" s="0"/>
      <c r="PRD7" s="0"/>
      <c r="PRE7" s="0"/>
      <c r="PRF7" s="0"/>
      <c r="PRG7" s="0"/>
      <c r="PRH7" s="0"/>
      <c r="PRI7" s="0"/>
      <c r="PRJ7" s="0"/>
      <c r="PRK7" s="0"/>
      <c r="PRL7" s="0"/>
      <c r="PRM7" s="0"/>
      <c r="PRN7" s="0"/>
      <c r="PRO7" s="0"/>
      <c r="PRP7" s="0"/>
      <c r="PRQ7" s="0"/>
      <c r="PRR7" s="0"/>
      <c r="PRS7" s="0"/>
      <c r="PRT7" s="0"/>
      <c r="PRU7" s="0"/>
      <c r="PRV7" s="0"/>
      <c r="PRW7" s="0"/>
      <c r="PRX7" s="0"/>
      <c r="PRY7" s="0"/>
      <c r="PRZ7" s="0"/>
      <c r="PSA7" s="0"/>
      <c r="PSB7" s="0"/>
      <c r="PSC7" s="0"/>
      <c r="PSD7" s="0"/>
      <c r="PSE7" s="0"/>
      <c r="PSF7" s="0"/>
      <c r="PSG7" s="0"/>
      <c r="PSH7" s="0"/>
      <c r="PSI7" s="0"/>
      <c r="PSJ7" s="0"/>
      <c r="PSK7" s="0"/>
      <c r="PSL7" s="0"/>
      <c r="PSM7" s="0"/>
      <c r="PSN7" s="0"/>
      <c r="PSO7" s="0"/>
      <c r="PSP7" s="0"/>
      <c r="PSQ7" s="0"/>
      <c r="PSR7" s="0"/>
      <c r="PSS7" s="0"/>
      <c r="PST7" s="0"/>
      <c r="PSU7" s="0"/>
      <c r="PSV7" s="0"/>
      <c r="PSW7" s="0"/>
      <c r="PSX7" s="0"/>
      <c r="PSY7" s="0"/>
      <c r="PSZ7" s="0"/>
      <c r="PTA7" s="0"/>
      <c r="PTB7" s="0"/>
      <c r="PTC7" s="0"/>
      <c r="PTD7" s="0"/>
      <c r="PTE7" s="0"/>
      <c r="PTF7" s="0"/>
      <c r="PTG7" s="0"/>
      <c r="PTH7" s="0"/>
      <c r="PTI7" s="0"/>
      <c r="PTJ7" s="0"/>
      <c r="PTK7" s="0"/>
      <c r="PTL7" s="0"/>
      <c r="PTM7" s="0"/>
      <c r="PTN7" s="0"/>
      <c r="PTO7" s="0"/>
      <c r="PTP7" s="0"/>
      <c r="PTQ7" s="0"/>
      <c r="PTR7" s="0"/>
      <c r="PTS7" s="0"/>
      <c r="PTT7" s="0"/>
      <c r="PTU7" s="0"/>
      <c r="PTV7" s="0"/>
      <c r="PTW7" s="0"/>
      <c r="PTX7" s="0"/>
      <c r="PTY7" s="0"/>
      <c r="PTZ7" s="0"/>
      <c r="PUA7" s="0"/>
      <c r="PUB7" s="0"/>
      <c r="PUC7" s="0"/>
      <c r="PUD7" s="0"/>
      <c r="PUE7" s="0"/>
      <c r="PUF7" s="0"/>
      <c r="PUG7" s="0"/>
      <c r="PUH7" s="0"/>
      <c r="PUI7" s="0"/>
      <c r="PUJ7" s="0"/>
      <c r="PUK7" s="0"/>
      <c r="PUL7" s="0"/>
      <c r="PUM7" s="0"/>
      <c r="PUN7" s="0"/>
      <c r="PUO7" s="0"/>
      <c r="PUP7" s="0"/>
      <c r="PUQ7" s="0"/>
      <c r="PUR7" s="0"/>
      <c r="PUS7" s="0"/>
      <c r="PUT7" s="0"/>
      <c r="PUU7" s="0"/>
      <c r="PUV7" s="0"/>
      <c r="PUW7" s="0"/>
      <c r="PUX7" s="0"/>
      <c r="PUY7" s="0"/>
      <c r="PUZ7" s="0"/>
      <c r="PVA7" s="0"/>
      <c r="PVB7" s="0"/>
      <c r="PVC7" s="0"/>
      <c r="PVD7" s="0"/>
      <c r="PVE7" s="0"/>
      <c r="PVF7" s="0"/>
      <c r="PVG7" s="0"/>
      <c r="PVH7" s="0"/>
      <c r="PVI7" s="0"/>
      <c r="PVJ7" s="0"/>
      <c r="PVK7" s="0"/>
      <c r="PVL7" s="0"/>
      <c r="PVM7" s="0"/>
      <c r="PVN7" s="0"/>
      <c r="PVO7" s="0"/>
      <c r="PVP7" s="0"/>
      <c r="PVQ7" s="0"/>
      <c r="PVR7" s="0"/>
      <c r="PVS7" s="0"/>
      <c r="PVT7" s="0"/>
      <c r="PVU7" s="0"/>
      <c r="PVV7" s="0"/>
      <c r="PVW7" s="0"/>
      <c r="PVX7" s="0"/>
      <c r="PVY7" s="0"/>
      <c r="PVZ7" s="0"/>
      <c r="PWA7" s="0"/>
      <c r="PWB7" s="0"/>
      <c r="PWC7" s="0"/>
      <c r="PWD7" s="0"/>
      <c r="PWE7" s="0"/>
      <c r="PWF7" s="0"/>
      <c r="PWG7" s="0"/>
      <c r="PWH7" s="0"/>
      <c r="PWI7" s="0"/>
      <c r="PWJ7" s="0"/>
      <c r="PWK7" s="0"/>
      <c r="PWL7" s="0"/>
      <c r="PWM7" s="0"/>
      <c r="PWN7" s="0"/>
      <c r="PWO7" s="0"/>
      <c r="PWP7" s="0"/>
      <c r="PWQ7" s="0"/>
      <c r="PWR7" s="0"/>
      <c r="PWS7" s="0"/>
      <c r="PWT7" s="0"/>
      <c r="PWU7" s="0"/>
      <c r="PWV7" s="0"/>
      <c r="PWW7" s="0"/>
      <c r="PWX7" s="0"/>
      <c r="PWY7" s="0"/>
      <c r="PWZ7" s="0"/>
      <c r="PXA7" s="0"/>
      <c r="PXB7" s="0"/>
      <c r="PXC7" s="0"/>
      <c r="PXD7" s="0"/>
      <c r="PXE7" s="0"/>
      <c r="PXF7" s="0"/>
      <c r="PXG7" s="0"/>
      <c r="PXH7" s="0"/>
      <c r="PXI7" s="0"/>
      <c r="PXJ7" s="0"/>
      <c r="PXK7" s="0"/>
      <c r="PXL7" s="0"/>
      <c r="PXM7" s="0"/>
      <c r="PXN7" s="0"/>
      <c r="PXO7" s="0"/>
      <c r="PXP7" s="0"/>
      <c r="PXQ7" s="0"/>
      <c r="PXR7" s="0"/>
      <c r="PXS7" s="0"/>
      <c r="PXT7" s="0"/>
      <c r="PXU7" s="0"/>
      <c r="PXV7" s="0"/>
      <c r="PXW7" s="0"/>
      <c r="PXX7" s="0"/>
      <c r="PXY7" s="0"/>
      <c r="PXZ7" s="0"/>
      <c r="PYA7" s="0"/>
      <c r="PYB7" s="0"/>
      <c r="PYC7" s="0"/>
      <c r="PYD7" s="0"/>
      <c r="PYE7" s="0"/>
      <c r="PYF7" s="0"/>
      <c r="PYG7" s="0"/>
      <c r="PYH7" s="0"/>
      <c r="PYI7" s="0"/>
      <c r="PYJ7" s="0"/>
      <c r="PYK7" s="0"/>
      <c r="PYL7" s="0"/>
      <c r="PYM7" s="0"/>
      <c r="PYN7" s="0"/>
      <c r="PYO7" s="0"/>
      <c r="PYP7" s="0"/>
      <c r="PYQ7" s="0"/>
      <c r="PYR7" s="0"/>
      <c r="PYS7" s="0"/>
      <c r="PYT7" s="0"/>
      <c r="PYU7" s="0"/>
      <c r="PYV7" s="0"/>
      <c r="PYW7" s="0"/>
      <c r="PYX7" s="0"/>
      <c r="PYY7" s="0"/>
      <c r="PYZ7" s="0"/>
      <c r="PZA7" s="0"/>
      <c r="PZB7" s="0"/>
      <c r="PZC7" s="0"/>
      <c r="PZD7" s="0"/>
      <c r="PZE7" s="0"/>
      <c r="PZF7" s="0"/>
      <c r="PZG7" s="0"/>
      <c r="PZH7" s="0"/>
      <c r="PZI7" s="0"/>
      <c r="PZJ7" s="0"/>
      <c r="PZK7" s="0"/>
      <c r="PZL7" s="0"/>
      <c r="PZM7" s="0"/>
      <c r="PZN7" s="0"/>
      <c r="PZO7" s="0"/>
      <c r="PZP7" s="0"/>
      <c r="PZQ7" s="0"/>
      <c r="PZR7" s="0"/>
      <c r="PZS7" s="0"/>
      <c r="PZT7" s="0"/>
      <c r="PZU7" s="0"/>
      <c r="PZV7" s="0"/>
      <c r="PZW7" s="0"/>
      <c r="PZX7" s="0"/>
      <c r="PZY7" s="0"/>
      <c r="PZZ7" s="0"/>
      <c r="QAA7" s="0"/>
      <c r="QAB7" s="0"/>
      <c r="QAC7" s="0"/>
      <c r="QAD7" s="0"/>
      <c r="QAE7" s="0"/>
      <c r="QAF7" s="0"/>
      <c r="QAG7" s="0"/>
      <c r="QAH7" s="0"/>
      <c r="QAI7" s="0"/>
      <c r="QAJ7" s="0"/>
      <c r="QAK7" s="0"/>
      <c r="QAL7" s="0"/>
      <c r="QAM7" s="0"/>
      <c r="QAN7" s="0"/>
      <c r="QAO7" s="0"/>
      <c r="QAP7" s="0"/>
      <c r="QAQ7" s="0"/>
      <c r="QAR7" s="0"/>
      <c r="QAS7" s="0"/>
      <c r="QAT7" s="0"/>
      <c r="QAU7" s="0"/>
      <c r="QAV7" s="0"/>
      <c r="QAW7" s="0"/>
      <c r="QAX7" s="0"/>
      <c r="QAY7" s="0"/>
      <c r="QAZ7" s="0"/>
      <c r="QBA7" s="0"/>
      <c r="QBB7" s="0"/>
      <c r="QBC7" s="0"/>
      <c r="QBD7" s="0"/>
      <c r="QBE7" s="0"/>
      <c r="QBF7" s="0"/>
      <c r="QBG7" s="0"/>
      <c r="QBH7" s="0"/>
      <c r="QBI7" s="0"/>
      <c r="QBJ7" s="0"/>
      <c r="QBK7" s="0"/>
      <c r="QBL7" s="0"/>
      <c r="QBM7" s="0"/>
      <c r="QBN7" s="0"/>
      <c r="QBO7" s="0"/>
      <c r="QBP7" s="0"/>
      <c r="QBQ7" s="0"/>
      <c r="QBR7" s="0"/>
      <c r="QBS7" s="0"/>
      <c r="QBT7" s="0"/>
      <c r="QBU7" s="0"/>
      <c r="QBV7" s="0"/>
      <c r="QBW7" s="0"/>
      <c r="QBX7" s="0"/>
      <c r="QBY7" s="0"/>
      <c r="QBZ7" s="0"/>
      <c r="QCA7" s="0"/>
      <c r="QCB7" s="0"/>
      <c r="QCC7" s="0"/>
      <c r="QCD7" s="0"/>
      <c r="QCE7" s="0"/>
      <c r="QCF7" s="0"/>
      <c r="QCG7" s="0"/>
      <c r="QCH7" s="0"/>
      <c r="QCI7" s="0"/>
      <c r="QCJ7" s="0"/>
      <c r="QCK7" s="0"/>
      <c r="QCL7" s="0"/>
      <c r="QCM7" s="0"/>
      <c r="QCN7" s="0"/>
      <c r="QCO7" s="0"/>
      <c r="QCP7" s="0"/>
      <c r="QCQ7" s="0"/>
      <c r="QCR7" s="0"/>
      <c r="QCS7" s="0"/>
      <c r="QCT7" s="0"/>
      <c r="QCU7" s="0"/>
      <c r="QCV7" s="0"/>
      <c r="QCW7" s="0"/>
      <c r="QCX7" s="0"/>
      <c r="QCY7" s="0"/>
      <c r="QCZ7" s="0"/>
      <c r="QDA7" s="0"/>
      <c r="QDB7" s="0"/>
      <c r="QDC7" s="0"/>
      <c r="QDD7" s="0"/>
      <c r="QDE7" s="0"/>
      <c r="QDF7" s="0"/>
      <c r="QDG7" s="0"/>
      <c r="QDH7" s="0"/>
      <c r="QDI7" s="0"/>
      <c r="QDJ7" s="0"/>
      <c r="QDK7" s="0"/>
      <c r="QDL7" s="0"/>
      <c r="QDM7" s="0"/>
      <c r="QDN7" s="0"/>
      <c r="QDO7" s="0"/>
      <c r="QDP7" s="0"/>
      <c r="QDQ7" s="0"/>
      <c r="QDR7" s="0"/>
      <c r="QDS7" s="0"/>
      <c r="QDT7" s="0"/>
      <c r="QDU7" s="0"/>
      <c r="QDV7" s="0"/>
      <c r="QDW7" s="0"/>
      <c r="QDX7" s="0"/>
      <c r="QDY7" s="0"/>
      <c r="QDZ7" s="0"/>
      <c r="QEA7" s="0"/>
      <c r="QEB7" s="0"/>
      <c r="QEC7" s="0"/>
      <c r="QED7" s="0"/>
      <c r="QEE7" s="0"/>
      <c r="QEF7" s="0"/>
      <c r="QEG7" s="0"/>
      <c r="QEH7" s="0"/>
      <c r="QEI7" s="0"/>
      <c r="QEJ7" s="0"/>
      <c r="QEK7" s="0"/>
      <c r="QEL7" s="0"/>
      <c r="QEM7" s="0"/>
      <c r="QEN7" s="0"/>
      <c r="QEO7" s="0"/>
      <c r="QEP7" s="0"/>
      <c r="QEQ7" s="0"/>
      <c r="QER7" s="0"/>
      <c r="QES7" s="0"/>
      <c r="QET7" s="0"/>
      <c r="QEU7" s="0"/>
      <c r="QEV7" s="0"/>
      <c r="QEW7" s="0"/>
      <c r="QEX7" s="0"/>
      <c r="QEY7" s="0"/>
      <c r="QEZ7" s="0"/>
      <c r="QFA7" s="0"/>
      <c r="QFB7" s="0"/>
      <c r="QFC7" s="0"/>
      <c r="QFD7" s="0"/>
      <c r="QFE7" s="0"/>
      <c r="QFF7" s="0"/>
      <c r="QFG7" s="0"/>
      <c r="QFH7" s="0"/>
      <c r="QFI7" s="0"/>
      <c r="QFJ7" s="0"/>
      <c r="QFK7" s="0"/>
      <c r="QFL7" s="0"/>
      <c r="QFM7" s="0"/>
      <c r="QFN7" s="0"/>
      <c r="QFO7" s="0"/>
      <c r="QFP7" s="0"/>
      <c r="QFQ7" s="0"/>
      <c r="QFR7" s="0"/>
      <c r="QFS7" s="0"/>
      <c r="QFT7" s="0"/>
      <c r="QFU7" s="0"/>
      <c r="QFV7" s="0"/>
      <c r="QFW7" s="0"/>
      <c r="QFX7" s="0"/>
      <c r="QFY7" s="0"/>
      <c r="QFZ7" s="0"/>
      <c r="QGA7" s="0"/>
      <c r="QGB7" s="0"/>
      <c r="QGC7" s="0"/>
      <c r="QGD7" s="0"/>
      <c r="QGE7" s="0"/>
      <c r="QGF7" s="0"/>
      <c r="QGG7" s="0"/>
      <c r="QGH7" s="0"/>
      <c r="QGI7" s="0"/>
      <c r="QGJ7" s="0"/>
      <c r="QGK7" s="0"/>
      <c r="QGL7" s="0"/>
      <c r="QGM7" s="0"/>
      <c r="QGN7" s="0"/>
      <c r="QGO7" s="0"/>
      <c r="QGP7" s="0"/>
      <c r="QGQ7" s="0"/>
      <c r="QGR7" s="0"/>
      <c r="QGS7" s="0"/>
      <c r="QGT7" s="0"/>
      <c r="QGU7" s="0"/>
      <c r="QGV7" s="0"/>
      <c r="QGW7" s="0"/>
      <c r="QGX7" s="0"/>
      <c r="QGY7" s="0"/>
      <c r="QGZ7" s="0"/>
      <c r="QHA7" s="0"/>
      <c r="QHB7" s="0"/>
      <c r="QHC7" s="0"/>
      <c r="QHD7" s="0"/>
      <c r="QHE7" s="0"/>
      <c r="QHF7" s="0"/>
      <c r="QHG7" s="0"/>
      <c r="QHH7" s="0"/>
      <c r="QHI7" s="0"/>
      <c r="QHJ7" s="0"/>
      <c r="QHK7" s="0"/>
      <c r="QHL7" s="0"/>
      <c r="QHM7" s="0"/>
      <c r="QHN7" s="0"/>
      <c r="QHO7" s="0"/>
      <c r="QHP7" s="0"/>
      <c r="QHQ7" s="0"/>
      <c r="QHR7" s="0"/>
      <c r="QHS7" s="0"/>
      <c r="QHT7" s="0"/>
      <c r="QHU7" s="0"/>
      <c r="QHV7" s="0"/>
      <c r="QHW7" s="0"/>
      <c r="QHX7" s="0"/>
      <c r="QHY7" s="0"/>
      <c r="QHZ7" s="0"/>
      <c r="QIA7" s="0"/>
      <c r="QIB7" s="0"/>
      <c r="QIC7" s="0"/>
      <c r="QID7" s="0"/>
      <c r="QIE7" s="0"/>
      <c r="QIF7" s="0"/>
      <c r="QIG7" s="0"/>
      <c r="QIH7" s="0"/>
      <c r="QII7" s="0"/>
      <c r="QIJ7" s="0"/>
      <c r="QIK7" s="0"/>
      <c r="QIL7" s="0"/>
      <c r="QIM7" s="0"/>
      <c r="QIN7" s="0"/>
      <c r="QIO7" s="0"/>
      <c r="QIP7" s="0"/>
      <c r="QIQ7" s="0"/>
      <c r="QIR7" s="0"/>
      <c r="QIS7" s="0"/>
      <c r="QIT7" s="0"/>
      <c r="QIU7" s="0"/>
      <c r="QIV7" s="0"/>
      <c r="QIW7" s="0"/>
      <c r="QIX7" s="0"/>
      <c r="QIY7" s="0"/>
      <c r="QIZ7" s="0"/>
      <c r="QJA7" s="0"/>
      <c r="QJB7" s="0"/>
      <c r="QJC7" s="0"/>
      <c r="QJD7" s="0"/>
      <c r="QJE7" s="0"/>
      <c r="QJF7" s="0"/>
      <c r="QJG7" s="0"/>
      <c r="QJH7" s="0"/>
      <c r="QJI7" s="0"/>
      <c r="QJJ7" s="0"/>
      <c r="QJK7" s="0"/>
      <c r="QJL7" s="0"/>
      <c r="QJM7" s="0"/>
      <c r="QJN7" s="0"/>
      <c r="QJO7" s="0"/>
      <c r="QJP7" s="0"/>
      <c r="QJQ7" s="0"/>
      <c r="QJR7" s="0"/>
      <c r="QJS7" s="0"/>
      <c r="QJT7" s="0"/>
      <c r="QJU7" s="0"/>
      <c r="QJV7" s="0"/>
      <c r="QJW7" s="0"/>
      <c r="QJX7" s="0"/>
      <c r="QJY7" s="0"/>
      <c r="QJZ7" s="0"/>
      <c r="QKA7" s="0"/>
      <c r="QKB7" s="0"/>
      <c r="QKC7" s="0"/>
      <c r="QKD7" s="0"/>
      <c r="QKE7" s="0"/>
      <c r="QKF7" s="0"/>
      <c r="QKG7" s="0"/>
      <c r="QKH7" s="0"/>
      <c r="QKI7" s="0"/>
      <c r="QKJ7" s="0"/>
      <c r="QKK7" s="0"/>
      <c r="QKL7" s="0"/>
      <c r="QKM7" s="0"/>
      <c r="QKN7" s="0"/>
      <c r="QKO7" s="0"/>
      <c r="QKP7" s="0"/>
      <c r="QKQ7" s="0"/>
      <c r="QKR7" s="0"/>
      <c r="QKS7" s="0"/>
      <c r="QKT7" s="0"/>
      <c r="QKU7" s="0"/>
      <c r="QKV7" s="0"/>
      <c r="QKW7" s="0"/>
      <c r="QKX7" s="0"/>
      <c r="QKY7" s="0"/>
      <c r="QKZ7" s="0"/>
      <c r="QLA7" s="0"/>
      <c r="QLB7" s="0"/>
      <c r="QLC7" s="0"/>
      <c r="QLD7" s="0"/>
      <c r="QLE7" s="0"/>
      <c r="QLF7" s="0"/>
      <c r="QLG7" s="0"/>
      <c r="QLH7" s="0"/>
      <c r="QLI7" s="0"/>
      <c r="QLJ7" s="0"/>
      <c r="QLK7" s="0"/>
      <c r="QLL7" s="0"/>
      <c r="QLM7" s="0"/>
      <c r="QLN7" s="0"/>
      <c r="QLO7" s="0"/>
      <c r="QLP7" s="0"/>
      <c r="QLQ7" s="0"/>
      <c r="QLR7" s="0"/>
      <c r="QLS7" s="0"/>
      <c r="QLT7" s="0"/>
      <c r="QLU7" s="0"/>
      <c r="QLV7" s="0"/>
      <c r="QLW7" s="0"/>
      <c r="QLX7" s="0"/>
      <c r="QLY7" s="0"/>
      <c r="QLZ7" s="0"/>
      <c r="QMA7" s="0"/>
      <c r="QMB7" s="0"/>
      <c r="QMC7" s="0"/>
      <c r="QMD7" s="0"/>
      <c r="QME7" s="0"/>
      <c r="QMF7" s="0"/>
      <c r="QMG7" s="0"/>
      <c r="QMH7" s="0"/>
      <c r="QMI7" s="0"/>
      <c r="QMJ7" s="0"/>
      <c r="QMK7" s="0"/>
      <c r="QML7" s="0"/>
      <c r="QMM7" s="0"/>
      <c r="QMN7" s="0"/>
      <c r="QMO7" s="0"/>
      <c r="QMP7" s="0"/>
      <c r="QMQ7" s="0"/>
      <c r="QMR7" s="0"/>
      <c r="QMS7" s="0"/>
      <c r="QMT7" s="0"/>
      <c r="QMU7" s="0"/>
      <c r="QMV7" s="0"/>
      <c r="QMW7" s="0"/>
      <c r="QMX7" s="0"/>
      <c r="QMY7" s="0"/>
      <c r="QMZ7" s="0"/>
      <c r="QNA7" s="0"/>
      <c r="QNB7" s="0"/>
      <c r="QNC7" s="0"/>
      <c r="QND7" s="0"/>
      <c r="QNE7" s="0"/>
      <c r="QNF7" s="0"/>
      <c r="QNG7" s="0"/>
      <c r="QNH7" s="0"/>
      <c r="QNI7" s="0"/>
      <c r="QNJ7" s="0"/>
      <c r="QNK7" s="0"/>
      <c r="QNL7" s="0"/>
      <c r="QNM7" s="0"/>
      <c r="QNN7" s="0"/>
      <c r="QNO7" s="0"/>
      <c r="QNP7" s="0"/>
      <c r="QNQ7" s="0"/>
      <c r="QNR7" s="0"/>
      <c r="QNS7" s="0"/>
      <c r="QNT7" s="0"/>
      <c r="QNU7" s="0"/>
      <c r="QNV7" s="0"/>
      <c r="QNW7" s="0"/>
      <c r="QNX7" s="0"/>
      <c r="QNY7" s="0"/>
      <c r="QNZ7" s="0"/>
      <c r="QOA7" s="0"/>
      <c r="QOB7" s="0"/>
      <c r="QOC7" s="0"/>
      <c r="QOD7" s="0"/>
      <c r="QOE7" s="0"/>
      <c r="QOF7" s="0"/>
      <c r="QOG7" s="0"/>
      <c r="QOH7" s="0"/>
      <c r="QOI7" s="0"/>
      <c r="QOJ7" s="0"/>
      <c r="QOK7" s="0"/>
      <c r="QOL7" s="0"/>
      <c r="QOM7" s="0"/>
      <c r="QON7" s="0"/>
      <c r="QOO7" s="0"/>
      <c r="QOP7" s="0"/>
      <c r="QOQ7" s="0"/>
      <c r="QOR7" s="0"/>
      <c r="QOS7" s="0"/>
      <c r="QOT7" s="0"/>
      <c r="QOU7" s="0"/>
      <c r="QOV7" s="0"/>
      <c r="QOW7" s="0"/>
      <c r="QOX7" s="0"/>
      <c r="QOY7" s="0"/>
      <c r="QOZ7" s="0"/>
      <c r="QPA7" s="0"/>
      <c r="QPB7" s="0"/>
      <c r="QPC7" s="0"/>
      <c r="QPD7" s="0"/>
      <c r="QPE7" s="0"/>
      <c r="QPF7" s="0"/>
      <c r="QPG7" s="0"/>
      <c r="QPH7" s="0"/>
      <c r="QPI7" s="0"/>
      <c r="QPJ7" s="0"/>
      <c r="QPK7" s="0"/>
      <c r="QPL7" s="0"/>
      <c r="QPM7" s="0"/>
      <c r="QPN7" s="0"/>
      <c r="QPO7" s="0"/>
      <c r="QPP7" s="0"/>
      <c r="QPQ7" s="0"/>
      <c r="QPR7" s="0"/>
      <c r="QPS7" s="0"/>
      <c r="QPT7" s="0"/>
      <c r="QPU7" s="0"/>
      <c r="QPV7" s="0"/>
      <c r="QPW7" s="0"/>
      <c r="QPX7" s="0"/>
      <c r="QPY7" s="0"/>
      <c r="QPZ7" s="0"/>
      <c r="QQA7" s="0"/>
      <c r="QQB7" s="0"/>
      <c r="QQC7" s="0"/>
      <c r="QQD7" s="0"/>
      <c r="QQE7" s="0"/>
      <c r="QQF7" s="0"/>
      <c r="QQG7" s="0"/>
      <c r="QQH7" s="0"/>
      <c r="QQI7" s="0"/>
      <c r="QQJ7" s="0"/>
      <c r="QQK7" s="0"/>
      <c r="QQL7" s="0"/>
      <c r="QQM7" s="0"/>
      <c r="QQN7" s="0"/>
      <c r="QQO7" s="0"/>
      <c r="QQP7" s="0"/>
      <c r="QQQ7" s="0"/>
      <c r="QQR7" s="0"/>
      <c r="QQS7" s="0"/>
      <c r="QQT7" s="0"/>
      <c r="QQU7" s="0"/>
      <c r="QQV7" s="0"/>
      <c r="QQW7" s="0"/>
      <c r="QQX7" s="0"/>
      <c r="QQY7" s="0"/>
      <c r="QQZ7" s="0"/>
      <c r="QRA7" s="0"/>
      <c r="QRB7" s="0"/>
      <c r="QRC7" s="0"/>
      <c r="QRD7" s="0"/>
      <c r="QRE7" s="0"/>
      <c r="QRF7" s="0"/>
      <c r="QRG7" s="0"/>
      <c r="QRH7" s="0"/>
      <c r="QRI7" s="0"/>
      <c r="QRJ7" s="0"/>
      <c r="QRK7" s="0"/>
      <c r="QRL7" s="0"/>
      <c r="QRM7" s="0"/>
      <c r="QRN7" s="0"/>
      <c r="QRO7" s="0"/>
      <c r="QRP7" s="0"/>
      <c r="QRQ7" s="0"/>
      <c r="QRR7" s="0"/>
      <c r="QRS7" s="0"/>
      <c r="QRT7" s="0"/>
      <c r="QRU7" s="0"/>
      <c r="QRV7" s="0"/>
      <c r="QRW7" s="0"/>
      <c r="QRX7" s="0"/>
      <c r="QRY7" s="0"/>
      <c r="QRZ7" s="0"/>
      <c r="QSA7" s="0"/>
      <c r="QSB7" s="0"/>
      <c r="QSC7" s="0"/>
      <c r="QSD7" s="0"/>
      <c r="QSE7" s="0"/>
      <c r="QSF7" s="0"/>
      <c r="QSG7" s="0"/>
      <c r="QSH7" s="0"/>
      <c r="QSI7" s="0"/>
      <c r="QSJ7" s="0"/>
      <c r="QSK7" s="0"/>
      <c r="QSL7" s="0"/>
      <c r="QSM7" s="0"/>
      <c r="QSN7" s="0"/>
      <c r="QSO7" s="0"/>
      <c r="QSP7" s="0"/>
      <c r="QSQ7" s="0"/>
      <c r="QSR7" s="0"/>
      <c r="QSS7" s="0"/>
      <c r="QST7" s="0"/>
      <c r="QSU7" s="0"/>
      <c r="QSV7" s="0"/>
      <c r="QSW7" s="0"/>
      <c r="QSX7" s="0"/>
      <c r="QSY7" s="0"/>
      <c r="QSZ7" s="0"/>
      <c r="QTA7" s="0"/>
      <c r="QTB7" s="0"/>
      <c r="QTC7" s="0"/>
      <c r="QTD7" s="0"/>
      <c r="QTE7" s="0"/>
      <c r="QTF7" s="0"/>
      <c r="QTG7" s="0"/>
      <c r="QTH7" s="0"/>
      <c r="QTI7" s="0"/>
      <c r="QTJ7" s="0"/>
      <c r="QTK7" s="0"/>
      <c r="QTL7" s="0"/>
      <c r="QTM7" s="0"/>
      <c r="QTN7" s="0"/>
      <c r="QTO7" s="0"/>
      <c r="QTP7" s="0"/>
      <c r="QTQ7" s="0"/>
      <c r="QTR7" s="0"/>
      <c r="QTS7" s="0"/>
      <c r="QTT7" s="0"/>
      <c r="QTU7" s="0"/>
      <c r="QTV7" s="0"/>
      <c r="QTW7" s="0"/>
      <c r="QTX7" s="0"/>
      <c r="QTY7" s="0"/>
      <c r="QTZ7" s="0"/>
      <c r="QUA7" s="0"/>
      <c r="QUB7" s="0"/>
      <c r="QUC7" s="0"/>
      <c r="QUD7" s="0"/>
      <c r="QUE7" s="0"/>
      <c r="QUF7" s="0"/>
      <c r="QUG7" s="0"/>
      <c r="QUH7" s="0"/>
      <c r="QUI7" s="0"/>
      <c r="QUJ7" s="0"/>
      <c r="QUK7" s="0"/>
      <c r="QUL7" s="0"/>
      <c r="QUM7" s="0"/>
      <c r="QUN7" s="0"/>
      <c r="QUO7" s="0"/>
      <c r="QUP7" s="0"/>
      <c r="QUQ7" s="0"/>
      <c r="QUR7" s="0"/>
      <c r="QUS7" s="0"/>
      <c r="QUT7" s="0"/>
      <c r="QUU7" s="0"/>
      <c r="QUV7" s="0"/>
      <c r="QUW7" s="0"/>
      <c r="QUX7" s="0"/>
      <c r="QUY7" s="0"/>
      <c r="QUZ7" s="0"/>
      <c r="QVA7" s="0"/>
      <c r="QVB7" s="0"/>
      <c r="QVC7" s="0"/>
      <c r="QVD7" s="0"/>
      <c r="QVE7" s="0"/>
      <c r="QVF7" s="0"/>
      <c r="QVG7" s="0"/>
      <c r="QVH7" s="0"/>
      <c r="QVI7" s="0"/>
      <c r="QVJ7" s="0"/>
      <c r="QVK7" s="0"/>
      <c r="QVL7" s="0"/>
      <c r="QVM7" s="0"/>
      <c r="QVN7" s="0"/>
      <c r="QVO7" s="0"/>
      <c r="QVP7" s="0"/>
      <c r="QVQ7" s="0"/>
      <c r="QVR7" s="0"/>
      <c r="QVS7" s="0"/>
      <c r="QVT7" s="0"/>
      <c r="QVU7" s="0"/>
      <c r="QVV7" s="0"/>
      <c r="QVW7" s="0"/>
      <c r="QVX7" s="0"/>
      <c r="QVY7" s="0"/>
      <c r="QVZ7" s="0"/>
      <c r="QWA7" s="0"/>
      <c r="QWB7" s="0"/>
      <c r="QWC7" s="0"/>
      <c r="QWD7" s="0"/>
      <c r="QWE7" s="0"/>
      <c r="QWF7" s="0"/>
      <c r="QWG7" s="0"/>
      <c r="QWH7" s="0"/>
      <c r="QWI7" s="0"/>
      <c r="QWJ7" s="0"/>
      <c r="QWK7" s="0"/>
      <c r="QWL7" s="0"/>
      <c r="QWM7" s="0"/>
      <c r="QWN7" s="0"/>
      <c r="QWO7" s="0"/>
      <c r="QWP7" s="0"/>
      <c r="QWQ7" s="0"/>
      <c r="QWR7" s="0"/>
      <c r="QWS7" s="0"/>
      <c r="QWT7" s="0"/>
      <c r="QWU7" s="0"/>
      <c r="QWV7" s="0"/>
      <c r="QWW7" s="0"/>
      <c r="QWX7" s="0"/>
      <c r="QWY7" s="0"/>
      <c r="QWZ7" s="0"/>
      <c r="QXA7" s="0"/>
      <c r="QXB7" s="0"/>
      <c r="QXC7" s="0"/>
      <c r="QXD7" s="0"/>
      <c r="QXE7" s="0"/>
      <c r="QXF7" s="0"/>
      <c r="QXG7" s="0"/>
      <c r="QXH7" s="0"/>
      <c r="QXI7" s="0"/>
      <c r="QXJ7" s="0"/>
      <c r="QXK7" s="0"/>
      <c r="QXL7" s="0"/>
      <c r="QXM7" s="0"/>
      <c r="QXN7" s="0"/>
      <c r="QXO7" s="0"/>
      <c r="QXP7" s="0"/>
      <c r="QXQ7" s="0"/>
      <c r="QXR7" s="0"/>
      <c r="QXS7" s="0"/>
      <c r="QXT7" s="0"/>
      <c r="QXU7" s="0"/>
      <c r="QXV7" s="0"/>
      <c r="QXW7" s="0"/>
      <c r="QXX7" s="0"/>
      <c r="QXY7" s="0"/>
      <c r="QXZ7" s="0"/>
      <c r="QYA7" s="0"/>
      <c r="QYB7" s="0"/>
      <c r="QYC7" s="0"/>
      <c r="QYD7" s="0"/>
      <c r="QYE7" s="0"/>
      <c r="QYF7" s="0"/>
      <c r="QYG7" s="0"/>
      <c r="QYH7" s="0"/>
      <c r="QYI7" s="0"/>
      <c r="QYJ7" s="0"/>
      <c r="QYK7" s="0"/>
      <c r="QYL7" s="0"/>
      <c r="QYM7" s="0"/>
      <c r="QYN7" s="0"/>
      <c r="QYO7" s="0"/>
      <c r="QYP7" s="0"/>
      <c r="QYQ7" s="0"/>
      <c r="QYR7" s="0"/>
      <c r="QYS7" s="0"/>
      <c r="QYT7" s="0"/>
      <c r="QYU7" s="0"/>
      <c r="QYV7" s="0"/>
      <c r="QYW7" s="0"/>
      <c r="QYX7" s="0"/>
      <c r="QYY7" s="0"/>
      <c r="QYZ7" s="0"/>
      <c r="QZA7" s="0"/>
      <c r="QZB7" s="0"/>
      <c r="QZC7" s="0"/>
      <c r="QZD7" s="0"/>
      <c r="QZE7" s="0"/>
      <c r="QZF7" s="0"/>
      <c r="QZG7" s="0"/>
      <c r="QZH7" s="0"/>
      <c r="QZI7" s="0"/>
      <c r="QZJ7" s="0"/>
      <c r="QZK7" s="0"/>
      <c r="QZL7" s="0"/>
      <c r="QZM7" s="0"/>
      <c r="QZN7" s="0"/>
      <c r="QZO7" s="0"/>
      <c r="QZP7" s="0"/>
      <c r="QZQ7" s="0"/>
      <c r="QZR7" s="0"/>
      <c r="QZS7" s="0"/>
      <c r="QZT7" s="0"/>
      <c r="QZU7" s="0"/>
      <c r="QZV7" s="0"/>
      <c r="QZW7" s="0"/>
      <c r="QZX7" s="0"/>
      <c r="QZY7" s="0"/>
      <c r="QZZ7" s="0"/>
      <c r="RAA7" s="0"/>
      <c r="RAB7" s="0"/>
      <c r="RAC7" s="0"/>
      <c r="RAD7" s="0"/>
      <c r="RAE7" s="0"/>
      <c r="RAF7" s="0"/>
      <c r="RAG7" s="0"/>
      <c r="RAH7" s="0"/>
      <c r="RAI7" s="0"/>
      <c r="RAJ7" s="0"/>
      <c r="RAK7" s="0"/>
      <c r="RAL7" s="0"/>
      <c r="RAM7" s="0"/>
      <c r="RAN7" s="0"/>
      <c r="RAO7" s="0"/>
      <c r="RAP7" s="0"/>
      <c r="RAQ7" s="0"/>
      <c r="RAR7" s="0"/>
      <c r="RAS7" s="0"/>
      <c r="RAT7" s="0"/>
      <c r="RAU7" s="0"/>
      <c r="RAV7" s="0"/>
      <c r="RAW7" s="0"/>
      <c r="RAX7" s="0"/>
      <c r="RAY7" s="0"/>
      <c r="RAZ7" s="0"/>
      <c r="RBA7" s="0"/>
      <c r="RBB7" s="0"/>
      <c r="RBC7" s="0"/>
      <c r="RBD7" s="0"/>
      <c r="RBE7" s="0"/>
      <c r="RBF7" s="0"/>
      <c r="RBG7" s="0"/>
      <c r="RBH7" s="0"/>
      <c r="RBI7" s="0"/>
      <c r="RBJ7" s="0"/>
      <c r="RBK7" s="0"/>
      <c r="RBL7" s="0"/>
      <c r="RBM7" s="0"/>
      <c r="RBN7" s="0"/>
      <c r="RBO7" s="0"/>
      <c r="RBP7" s="0"/>
      <c r="RBQ7" s="0"/>
      <c r="RBR7" s="0"/>
      <c r="RBS7" s="0"/>
      <c r="RBT7" s="0"/>
      <c r="RBU7" s="0"/>
      <c r="RBV7" s="0"/>
      <c r="RBW7" s="0"/>
      <c r="RBX7" s="0"/>
      <c r="RBY7" s="0"/>
      <c r="RBZ7" s="0"/>
      <c r="RCA7" s="0"/>
      <c r="RCB7" s="0"/>
      <c r="RCC7" s="0"/>
      <c r="RCD7" s="0"/>
      <c r="RCE7" s="0"/>
      <c r="RCF7" s="0"/>
      <c r="RCG7" s="0"/>
      <c r="RCH7" s="0"/>
      <c r="RCI7" s="0"/>
      <c r="RCJ7" s="0"/>
      <c r="RCK7" s="0"/>
      <c r="RCL7" s="0"/>
      <c r="RCM7" s="0"/>
      <c r="RCN7" s="0"/>
      <c r="RCO7" s="0"/>
      <c r="RCP7" s="0"/>
      <c r="RCQ7" s="0"/>
      <c r="RCR7" s="0"/>
      <c r="RCS7" s="0"/>
      <c r="RCT7" s="0"/>
      <c r="RCU7" s="0"/>
      <c r="RCV7" s="0"/>
      <c r="RCW7" s="0"/>
      <c r="RCX7" s="0"/>
      <c r="RCY7" s="0"/>
      <c r="RCZ7" s="0"/>
      <c r="RDA7" s="0"/>
      <c r="RDB7" s="0"/>
      <c r="RDC7" s="0"/>
      <c r="RDD7" s="0"/>
      <c r="RDE7" s="0"/>
      <c r="RDF7" s="0"/>
      <c r="RDG7" s="0"/>
      <c r="RDH7" s="0"/>
      <c r="RDI7" s="0"/>
      <c r="RDJ7" s="0"/>
      <c r="RDK7" s="0"/>
      <c r="RDL7" s="0"/>
      <c r="RDM7" s="0"/>
      <c r="RDN7" s="0"/>
      <c r="RDO7" s="0"/>
      <c r="RDP7" s="0"/>
      <c r="RDQ7" s="0"/>
      <c r="RDR7" s="0"/>
      <c r="RDS7" s="0"/>
      <c r="RDT7" s="0"/>
      <c r="RDU7" s="0"/>
      <c r="RDV7" s="0"/>
      <c r="RDW7" s="0"/>
      <c r="RDX7" s="0"/>
      <c r="RDY7" s="0"/>
      <c r="RDZ7" s="0"/>
      <c r="REA7" s="0"/>
      <c r="REB7" s="0"/>
      <c r="REC7" s="0"/>
      <c r="RED7" s="0"/>
      <c r="REE7" s="0"/>
      <c r="REF7" s="0"/>
      <c r="REG7" s="0"/>
      <c r="REH7" s="0"/>
      <c r="REI7" s="0"/>
      <c r="REJ7" s="0"/>
      <c r="REK7" s="0"/>
      <c r="REL7" s="0"/>
      <c r="REM7" s="0"/>
      <c r="REN7" s="0"/>
      <c r="REO7" s="0"/>
      <c r="REP7" s="0"/>
      <c r="REQ7" s="0"/>
      <c r="RER7" s="0"/>
      <c r="RES7" s="0"/>
      <c r="RET7" s="0"/>
      <c r="REU7" s="0"/>
      <c r="REV7" s="0"/>
      <c r="REW7" s="0"/>
      <c r="REX7" s="0"/>
      <c r="REY7" s="0"/>
      <c r="REZ7" s="0"/>
      <c r="RFA7" s="0"/>
      <c r="RFB7" s="0"/>
      <c r="RFC7" s="0"/>
      <c r="RFD7" s="0"/>
      <c r="RFE7" s="0"/>
      <c r="RFF7" s="0"/>
      <c r="RFG7" s="0"/>
      <c r="RFH7" s="0"/>
      <c r="RFI7" s="0"/>
      <c r="RFJ7" s="0"/>
      <c r="RFK7" s="0"/>
      <c r="RFL7" s="0"/>
      <c r="RFM7" s="0"/>
      <c r="RFN7" s="0"/>
      <c r="RFO7" s="0"/>
      <c r="RFP7" s="0"/>
      <c r="RFQ7" s="0"/>
      <c r="RFR7" s="0"/>
      <c r="RFS7" s="0"/>
      <c r="RFT7" s="0"/>
      <c r="RFU7" s="0"/>
      <c r="RFV7" s="0"/>
      <c r="RFW7" s="0"/>
      <c r="RFX7" s="0"/>
      <c r="RFY7" s="0"/>
      <c r="RFZ7" s="0"/>
      <c r="RGA7" s="0"/>
      <c r="RGB7" s="0"/>
      <c r="RGC7" s="0"/>
      <c r="RGD7" s="0"/>
      <c r="RGE7" s="0"/>
      <c r="RGF7" s="0"/>
      <c r="RGG7" s="0"/>
      <c r="RGH7" s="0"/>
      <c r="RGI7" s="0"/>
      <c r="RGJ7" s="0"/>
      <c r="RGK7" s="0"/>
      <c r="RGL7" s="0"/>
      <c r="RGM7" s="0"/>
      <c r="RGN7" s="0"/>
      <c r="RGO7" s="0"/>
      <c r="RGP7" s="0"/>
      <c r="RGQ7" s="0"/>
      <c r="RGR7" s="0"/>
      <c r="RGS7" s="0"/>
      <c r="RGT7" s="0"/>
      <c r="RGU7" s="0"/>
      <c r="RGV7" s="0"/>
      <c r="RGW7" s="0"/>
      <c r="RGX7" s="0"/>
      <c r="RGY7" s="0"/>
      <c r="RGZ7" s="0"/>
      <c r="RHA7" s="0"/>
      <c r="RHB7" s="0"/>
      <c r="RHC7" s="0"/>
      <c r="RHD7" s="0"/>
      <c r="RHE7" s="0"/>
      <c r="RHF7" s="0"/>
      <c r="RHG7" s="0"/>
      <c r="RHH7" s="0"/>
      <c r="RHI7" s="0"/>
      <c r="RHJ7" s="0"/>
      <c r="RHK7" s="0"/>
      <c r="RHL7" s="0"/>
      <c r="RHM7" s="0"/>
      <c r="RHN7" s="0"/>
      <c r="RHO7" s="0"/>
      <c r="RHP7" s="0"/>
      <c r="RHQ7" s="0"/>
      <c r="RHR7" s="0"/>
      <c r="RHS7" s="0"/>
      <c r="RHT7" s="0"/>
      <c r="RHU7" s="0"/>
      <c r="RHV7" s="0"/>
      <c r="RHW7" s="0"/>
      <c r="RHX7" s="0"/>
      <c r="RHY7" s="0"/>
      <c r="RHZ7" s="0"/>
      <c r="RIA7" s="0"/>
      <c r="RIB7" s="0"/>
      <c r="RIC7" s="0"/>
      <c r="RID7" s="0"/>
      <c r="RIE7" s="0"/>
      <c r="RIF7" s="0"/>
      <c r="RIG7" s="0"/>
      <c r="RIH7" s="0"/>
      <c r="RII7" s="0"/>
      <c r="RIJ7" s="0"/>
      <c r="RIK7" s="0"/>
      <c r="RIL7" s="0"/>
      <c r="RIM7" s="0"/>
      <c r="RIN7" s="0"/>
      <c r="RIO7" s="0"/>
      <c r="RIP7" s="0"/>
      <c r="RIQ7" s="0"/>
      <c r="RIR7" s="0"/>
      <c r="RIS7" s="0"/>
      <c r="RIT7" s="0"/>
      <c r="RIU7" s="0"/>
      <c r="RIV7" s="0"/>
      <c r="RIW7" s="0"/>
      <c r="RIX7" s="0"/>
      <c r="RIY7" s="0"/>
      <c r="RIZ7" s="0"/>
      <c r="RJA7" s="0"/>
      <c r="RJB7" s="0"/>
      <c r="RJC7" s="0"/>
      <c r="RJD7" s="0"/>
      <c r="RJE7" s="0"/>
      <c r="RJF7" s="0"/>
      <c r="RJG7" s="0"/>
      <c r="RJH7" s="0"/>
      <c r="RJI7" s="0"/>
      <c r="RJJ7" s="0"/>
      <c r="RJK7" s="0"/>
      <c r="RJL7" s="0"/>
      <c r="RJM7" s="0"/>
      <c r="RJN7" s="0"/>
      <c r="RJO7" s="0"/>
      <c r="RJP7" s="0"/>
      <c r="RJQ7" s="0"/>
      <c r="RJR7" s="0"/>
      <c r="RJS7" s="0"/>
      <c r="RJT7" s="0"/>
      <c r="RJU7" s="0"/>
      <c r="RJV7" s="0"/>
      <c r="RJW7" s="0"/>
      <c r="RJX7" s="0"/>
      <c r="RJY7" s="0"/>
      <c r="RJZ7" s="0"/>
      <c r="RKA7" s="0"/>
      <c r="RKB7" s="0"/>
      <c r="RKC7" s="0"/>
      <c r="RKD7" s="0"/>
      <c r="RKE7" s="0"/>
      <c r="RKF7" s="0"/>
      <c r="RKG7" s="0"/>
      <c r="RKH7" s="0"/>
      <c r="RKI7" s="0"/>
      <c r="RKJ7" s="0"/>
      <c r="RKK7" s="0"/>
      <c r="RKL7" s="0"/>
      <c r="RKM7" s="0"/>
      <c r="RKN7" s="0"/>
      <c r="RKO7" s="0"/>
      <c r="RKP7" s="0"/>
      <c r="RKQ7" s="0"/>
      <c r="RKR7" s="0"/>
      <c r="RKS7" s="0"/>
      <c r="RKT7" s="0"/>
      <c r="RKU7" s="0"/>
      <c r="RKV7" s="0"/>
      <c r="RKW7" s="0"/>
      <c r="RKX7" s="0"/>
      <c r="RKY7" s="0"/>
      <c r="RKZ7" s="0"/>
      <c r="RLA7" s="0"/>
      <c r="RLB7" s="0"/>
      <c r="RLC7" s="0"/>
      <c r="RLD7" s="0"/>
      <c r="RLE7" s="0"/>
      <c r="RLF7" s="0"/>
      <c r="RLG7" s="0"/>
      <c r="RLH7" s="0"/>
      <c r="RLI7" s="0"/>
      <c r="RLJ7" s="0"/>
      <c r="RLK7" s="0"/>
      <c r="RLL7" s="0"/>
      <c r="RLM7" s="0"/>
      <c r="RLN7" s="0"/>
      <c r="RLO7" s="0"/>
      <c r="RLP7" s="0"/>
      <c r="RLQ7" s="0"/>
      <c r="RLR7" s="0"/>
      <c r="RLS7" s="0"/>
      <c r="RLT7" s="0"/>
      <c r="RLU7" s="0"/>
      <c r="RLV7" s="0"/>
      <c r="RLW7" s="0"/>
      <c r="RLX7" s="0"/>
      <c r="RLY7" s="0"/>
      <c r="RLZ7" s="0"/>
      <c r="RMA7" s="0"/>
      <c r="RMB7" s="0"/>
      <c r="RMC7" s="0"/>
      <c r="RMD7" s="0"/>
      <c r="RME7" s="0"/>
      <c r="RMF7" s="0"/>
      <c r="RMG7" s="0"/>
      <c r="RMH7" s="0"/>
      <c r="RMI7" s="0"/>
      <c r="RMJ7" s="0"/>
      <c r="RMK7" s="0"/>
      <c r="RML7" s="0"/>
      <c r="RMM7" s="0"/>
      <c r="RMN7" s="0"/>
      <c r="RMO7" s="0"/>
      <c r="RMP7" s="0"/>
      <c r="RMQ7" s="0"/>
      <c r="RMR7" s="0"/>
      <c r="RMS7" s="0"/>
      <c r="RMT7" s="0"/>
      <c r="RMU7" s="0"/>
      <c r="RMV7" s="0"/>
      <c r="RMW7" s="0"/>
      <c r="RMX7" s="0"/>
      <c r="RMY7" s="0"/>
      <c r="RMZ7" s="0"/>
      <c r="RNA7" s="0"/>
      <c r="RNB7" s="0"/>
      <c r="RNC7" s="0"/>
      <c r="RND7" s="0"/>
      <c r="RNE7" s="0"/>
      <c r="RNF7" s="0"/>
      <c r="RNG7" s="0"/>
      <c r="RNH7" s="0"/>
      <c r="RNI7" s="0"/>
      <c r="RNJ7" s="0"/>
      <c r="RNK7" s="0"/>
      <c r="RNL7" s="0"/>
      <c r="RNM7" s="0"/>
      <c r="RNN7" s="0"/>
      <c r="RNO7" s="0"/>
      <c r="RNP7" s="0"/>
      <c r="RNQ7" s="0"/>
      <c r="RNR7" s="0"/>
      <c r="RNS7" s="0"/>
      <c r="RNT7" s="0"/>
      <c r="RNU7" s="0"/>
      <c r="RNV7" s="0"/>
      <c r="RNW7" s="0"/>
      <c r="RNX7" s="0"/>
      <c r="RNY7" s="0"/>
      <c r="RNZ7" s="0"/>
      <c r="ROA7" s="0"/>
      <c r="ROB7" s="0"/>
      <c r="ROC7" s="0"/>
      <c r="ROD7" s="0"/>
      <c r="ROE7" s="0"/>
      <c r="ROF7" s="0"/>
      <c r="ROG7" s="0"/>
      <c r="ROH7" s="0"/>
      <c r="ROI7" s="0"/>
      <c r="ROJ7" s="0"/>
      <c r="ROK7" s="0"/>
      <c r="ROL7" s="0"/>
      <c r="ROM7" s="0"/>
      <c r="RON7" s="0"/>
      <c r="ROO7" s="0"/>
      <c r="ROP7" s="0"/>
      <c r="ROQ7" s="0"/>
      <c r="ROR7" s="0"/>
      <c r="ROS7" s="0"/>
      <c r="ROT7" s="0"/>
      <c r="ROU7" s="0"/>
      <c r="ROV7" s="0"/>
      <c r="ROW7" s="0"/>
      <c r="ROX7" s="0"/>
      <c r="ROY7" s="0"/>
      <c r="ROZ7" s="0"/>
      <c r="RPA7" s="0"/>
      <c r="RPB7" s="0"/>
      <c r="RPC7" s="0"/>
      <c r="RPD7" s="0"/>
      <c r="RPE7" s="0"/>
      <c r="RPF7" s="0"/>
      <c r="RPG7" s="0"/>
      <c r="RPH7" s="0"/>
      <c r="RPI7" s="0"/>
      <c r="RPJ7" s="0"/>
      <c r="RPK7" s="0"/>
      <c r="RPL7" s="0"/>
      <c r="RPM7" s="0"/>
      <c r="RPN7" s="0"/>
      <c r="RPO7" s="0"/>
      <c r="RPP7" s="0"/>
      <c r="RPQ7" s="0"/>
      <c r="RPR7" s="0"/>
      <c r="RPS7" s="0"/>
      <c r="RPT7" s="0"/>
      <c r="RPU7" s="0"/>
      <c r="RPV7" s="0"/>
      <c r="RPW7" s="0"/>
      <c r="RPX7" s="0"/>
      <c r="RPY7" s="0"/>
      <c r="RPZ7" s="0"/>
      <c r="RQA7" s="0"/>
      <c r="RQB7" s="0"/>
      <c r="RQC7" s="0"/>
      <c r="RQD7" s="0"/>
      <c r="RQE7" s="0"/>
      <c r="RQF7" s="0"/>
      <c r="RQG7" s="0"/>
      <c r="RQH7" s="0"/>
      <c r="RQI7" s="0"/>
      <c r="RQJ7" s="0"/>
      <c r="RQK7" s="0"/>
      <c r="RQL7" s="0"/>
      <c r="RQM7" s="0"/>
      <c r="RQN7" s="0"/>
      <c r="RQO7" s="0"/>
      <c r="RQP7" s="0"/>
      <c r="RQQ7" s="0"/>
      <c r="RQR7" s="0"/>
      <c r="RQS7" s="0"/>
      <c r="RQT7" s="0"/>
      <c r="RQU7" s="0"/>
      <c r="RQV7" s="0"/>
      <c r="RQW7" s="0"/>
      <c r="RQX7" s="0"/>
      <c r="RQY7" s="0"/>
      <c r="RQZ7" s="0"/>
      <c r="RRA7" s="0"/>
      <c r="RRB7" s="0"/>
      <c r="RRC7" s="0"/>
      <c r="RRD7" s="0"/>
      <c r="RRE7" s="0"/>
      <c r="RRF7" s="0"/>
      <c r="RRG7" s="0"/>
      <c r="RRH7" s="0"/>
      <c r="RRI7" s="0"/>
      <c r="RRJ7" s="0"/>
      <c r="RRK7" s="0"/>
      <c r="RRL7" s="0"/>
      <c r="RRM7" s="0"/>
      <c r="RRN7" s="0"/>
      <c r="RRO7" s="0"/>
      <c r="RRP7" s="0"/>
      <c r="RRQ7" s="0"/>
      <c r="RRR7" s="0"/>
      <c r="RRS7" s="0"/>
      <c r="RRT7" s="0"/>
      <c r="RRU7" s="0"/>
      <c r="RRV7" s="0"/>
      <c r="RRW7" s="0"/>
      <c r="RRX7" s="0"/>
      <c r="RRY7" s="0"/>
      <c r="RRZ7" s="0"/>
      <c r="RSA7" s="0"/>
      <c r="RSB7" s="0"/>
      <c r="RSC7" s="0"/>
      <c r="RSD7" s="0"/>
      <c r="RSE7" s="0"/>
      <c r="RSF7" s="0"/>
      <c r="RSG7" s="0"/>
      <c r="RSH7" s="0"/>
      <c r="RSI7" s="0"/>
      <c r="RSJ7" s="0"/>
      <c r="RSK7" s="0"/>
      <c r="RSL7" s="0"/>
      <c r="RSM7" s="0"/>
      <c r="RSN7" s="0"/>
      <c r="RSO7" s="0"/>
      <c r="RSP7" s="0"/>
      <c r="RSQ7" s="0"/>
      <c r="RSR7" s="0"/>
      <c r="RSS7" s="0"/>
      <c r="RST7" s="0"/>
      <c r="RSU7" s="0"/>
      <c r="RSV7" s="0"/>
      <c r="RSW7" s="0"/>
      <c r="RSX7" s="0"/>
      <c r="RSY7" s="0"/>
      <c r="RSZ7" s="0"/>
      <c r="RTA7" s="0"/>
      <c r="RTB7" s="0"/>
      <c r="RTC7" s="0"/>
      <c r="RTD7" s="0"/>
      <c r="RTE7" s="0"/>
      <c r="RTF7" s="0"/>
      <c r="RTG7" s="0"/>
      <c r="RTH7" s="0"/>
      <c r="RTI7" s="0"/>
      <c r="RTJ7" s="0"/>
      <c r="RTK7" s="0"/>
      <c r="RTL7" s="0"/>
      <c r="RTM7" s="0"/>
      <c r="RTN7" s="0"/>
      <c r="RTO7" s="0"/>
      <c r="RTP7" s="0"/>
      <c r="RTQ7" s="0"/>
      <c r="RTR7" s="0"/>
      <c r="RTS7" s="0"/>
      <c r="RTT7" s="0"/>
      <c r="RTU7" s="0"/>
      <c r="RTV7" s="0"/>
      <c r="RTW7" s="0"/>
      <c r="RTX7" s="0"/>
      <c r="RTY7" s="0"/>
      <c r="RTZ7" s="0"/>
      <c r="RUA7" s="0"/>
      <c r="RUB7" s="0"/>
      <c r="RUC7" s="0"/>
      <c r="RUD7" s="0"/>
      <c r="RUE7" s="0"/>
      <c r="RUF7" s="0"/>
      <c r="RUG7" s="0"/>
      <c r="RUH7" s="0"/>
      <c r="RUI7" s="0"/>
      <c r="RUJ7" s="0"/>
      <c r="RUK7" s="0"/>
      <c r="RUL7" s="0"/>
      <c r="RUM7" s="0"/>
      <c r="RUN7" s="0"/>
      <c r="RUO7" s="0"/>
      <c r="RUP7" s="0"/>
      <c r="RUQ7" s="0"/>
      <c r="RUR7" s="0"/>
      <c r="RUS7" s="0"/>
      <c r="RUT7" s="0"/>
      <c r="RUU7" s="0"/>
      <c r="RUV7" s="0"/>
      <c r="RUW7" s="0"/>
      <c r="RUX7" s="0"/>
      <c r="RUY7" s="0"/>
      <c r="RUZ7" s="0"/>
      <c r="RVA7" s="0"/>
      <c r="RVB7" s="0"/>
      <c r="RVC7" s="0"/>
      <c r="RVD7" s="0"/>
      <c r="RVE7" s="0"/>
      <c r="RVF7" s="0"/>
      <c r="RVG7" s="0"/>
      <c r="RVH7" s="0"/>
      <c r="RVI7" s="0"/>
      <c r="RVJ7" s="0"/>
      <c r="RVK7" s="0"/>
      <c r="RVL7" s="0"/>
      <c r="RVM7" s="0"/>
      <c r="RVN7" s="0"/>
      <c r="RVO7" s="0"/>
      <c r="RVP7" s="0"/>
      <c r="RVQ7" s="0"/>
      <c r="RVR7" s="0"/>
      <c r="RVS7" s="0"/>
      <c r="RVT7" s="0"/>
      <c r="RVU7" s="0"/>
      <c r="RVV7" s="0"/>
      <c r="RVW7" s="0"/>
      <c r="RVX7" s="0"/>
      <c r="RVY7" s="0"/>
      <c r="RVZ7" s="0"/>
      <c r="RWA7" s="0"/>
      <c r="RWB7" s="0"/>
      <c r="RWC7" s="0"/>
      <c r="RWD7" s="0"/>
      <c r="RWE7" s="0"/>
      <c r="RWF7" s="0"/>
      <c r="RWG7" s="0"/>
      <c r="RWH7" s="0"/>
      <c r="RWI7" s="0"/>
      <c r="RWJ7" s="0"/>
      <c r="RWK7" s="0"/>
      <c r="RWL7" s="0"/>
      <c r="RWM7" s="0"/>
      <c r="RWN7" s="0"/>
      <c r="RWO7" s="0"/>
      <c r="RWP7" s="0"/>
      <c r="RWQ7" s="0"/>
      <c r="RWR7" s="0"/>
      <c r="RWS7" s="0"/>
      <c r="RWT7" s="0"/>
      <c r="RWU7" s="0"/>
      <c r="RWV7" s="0"/>
      <c r="RWW7" s="0"/>
      <c r="RWX7" s="0"/>
      <c r="RWY7" s="0"/>
      <c r="RWZ7" s="0"/>
      <c r="RXA7" s="0"/>
      <c r="RXB7" s="0"/>
      <c r="RXC7" s="0"/>
      <c r="RXD7" s="0"/>
      <c r="RXE7" s="0"/>
      <c r="RXF7" s="0"/>
      <c r="RXG7" s="0"/>
      <c r="RXH7" s="0"/>
      <c r="RXI7" s="0"/>
      <c r="RXJ7" s="0"/>
      <c r="RXK7" s="0"/>
      <c r="RXL7" s="0"/>
      <c r="RXM7" s="0"/>
      <c r="RXN7" s="0"/>
      <c r="RXO7" s="0"/>
      <c r="RXP7" s="0"/>
      <c r="RXQ7" s="0"/>
      <c r="RXR7" s="0"/>
      <c r="RXS7" s="0"/>
      <c r="RXT7" s="0"/>
      <c r="RXU7" s="0"/>
      <c r="RXV7" s="0"/>
      <c r="RXW7" s="0"/>
      <c r="RXX7" s="0"/>
      <c r="RXY7" s="0"/>
      <c r="RXZ7" s="0"/>
      <c r="RYA7" s="0"/>
      <c r="RYB7" s="0"/>
      <c r="RYC7" s="0"/>
      <c r="RYD7" s="0"/>
      <c r="RYE7" s="0"/>
      <c r="RYF7" s="0"/>
      <c r="RYG7" s="0"/>
      <c r="RYH7" s="0"/>
      <c r="RYI7" s="0"/>
      <c r="RYJ7" s="0"/>
      <c r="RYK7" s="0"/>
      <c r="RYL7" s="0"/>
      <c r="RYM7" s="0"/>
      <c r="RYN7" s="0"/>
      <c r="RYO7" s="0"/>
      <c r="RYP7" s="0"/>
      <c r="RYQ7" s="0"/>
      <c r="RYR7" s="0"/>
      <c r="RYS7" s="0"/>
      <c r="RYT7" s="0"/>
      <c r="RYU7" s="0"/>
      <c r="RYV7" s="0"/>
      <c r="RYW7" s="0"/>
      <c r="RYX7" s="0"/>
      <c r="RYY7" s="0"/>
      <c r="RYZ7" s="0"/>
      <c r="RZA7" s="0"/>
      <c r="RZB7" s="0"/>
      <c r="RZC7" s="0"/>
      <c r="RZD7" s="0"/>
      <c r="RZE7" s="0"/>
      <c r="RZF7" s="0"/>
      <c r="RZG7" s="0"/>
      <c r="RZH7" s="0"/>
      <c r="RZI7" s="0"/>
      <c r="RZJ7" s="0"/>
      <c r="RZK7" s="0"/>
      <c r="RZL7" s="0"/>
      <c r="RZM7" s="0"/>
      <c r="RZN7" s="0"/>
      <c r="RZO7" s="0"/>
      <c r="RZP7" s="0"/>
      <c r="RZQ7" s="0"/>
      <c r="RZR7" s="0"/>
      <c r="RZS7" s="0"/>
      <c r="RZT7" s="0"/>
      <c r="RZU7" s="0"/>
      <c r="RZV7" s="0"/>
      <c r="RZW7" s="0"/>
      <c r="RZX7" s="0"/>
      <c r="RZY7" s="0"/>
      <c r="RZZ7" s="0"/>
      <c r="SAA7" s="0"/>
      <c r="SAB7" s="0"/>
      <c r="SAC7" s="0"/>
      <c r="SAD7" s="0"/>
      <c r="SAE7" s="0"/>
      <c r="SAF7" s="0"/>
      <c r="SAG7" s="0"/>
      <c r="SAH7" s="0"/>
      <c r="SAI7" s="0"/>
      <c r="SAJ7" s="0"/>
      <c r="SAK7" s="0"/>
      <c r="SAL7" s="0"/>
      <c r="SAM7" s="0"/>
      <c r="SAN7" s="0"/>
      <c r="SAO7" s="0"/>
      <c r="SAP7" s="0"/>
      <c r="SAQ7" s="0"/>
      <c r="SAR7" s="0"/>
      <c r="SAS7" s="0"/>
      <c r="SAT7" s="0"/>
      <c r="SAU7" s="0"/>
      <c r="SAV7" s="0"/>
      <c r="SAW7" s="0"/>
      <c r="SAX7" s="0"/>
      <c r="SAY7" s="0"/>
      <c r="SAZ7" s="0"/>
      <c r="SBA7" s="0"/>
      <c r="SBB7" s="0"/>
      <c r="SBC7" s="0"/>
      <c r="SBD7" s="0"/>
      <c r="SBE7" s="0"/>
      <c r="SBF7" s="0"/>
      <c r="SBG7" s="0"/>
      <c r="SBH7" s="0"/>
      <c r="SBI7" s="0"/>
      <c r="SBJ7" s="0"/>
      <c r="SBK7" s="0"/>
      <c r="SBL7" s="0"/>
      <c r="SBM7" s="0"/>
      <c r="SBN7" s="0"/>
      <c r="SBO7" s="0"/>
      <c r="SBP7" s="0"/>
      <c r="SBQ7" s="0"/>
      <c r="SBR7" s="0"/>
      <c r="SBS7" s="0"/>
      <c r="SBT7" s="0"/>
      <c r="SBU7" s="0"/>
      <c r="SBV7" s="0"/>
      <c r="SBW7" s="0"/>
      <c r="SBX7" s="0"/>
      <c r="SBY7" s="0"/>
      <c r="SBZ7" s="0"/>
      <c r="SCA7" s="0"/>
      <c r="SCB7" s="0"/>
      <c r="SCC7" s="0"/>
      <c r="SCD7" s="0"/>
      <c r="SCE7" s="0"/>
      <c r="SCF7" s="0"/>
      <c r="SCG7" s="0"/>
      <c r="SCH7" s="0"/>
      <c r="SCI7" s="0"/>
      <c r="SCJ7" s="0"/>
      <c r="SCK7" s="0"/>
      <c r="SCL7" s="0"/>
      <c r="SCM7" s="0"/>
      <c r="SCN7" s="0"/>
      <c r="SCO7" s="0"/>
      <c r="SCP7" s="0"/>
      <c r="SCQ7" s="0"/>
      <c r="SCR7" s="0"/>
      <c r="SCS7" s="0"/>
      <c r="SCT7" s="0"/>
      <c r="SCU7" s="0"/>
      <c r="SCV7" s="0"/>
      <c r="SCW7" s="0"/>
      <c r="SCX7" s="0"/>
      <c r="SCY7" s="0"/>
      <c r="SCZ7" s="0"/>
      <c r="SDA7" s="0"/>
      <c r="SDB7" s="0"/>
      <c r="SDC7" s="0"/>
      <c r="SDD7" s="0"/>
      <c r="SDE7" s="0"/>
      <c r="SDF7" s="0"/>
      <c r="SDG7" s="0"/>
      <c r="SDH7" s="0"/>
      <c r="SDI7" s="0"/>
      <c r="SDJ7" s="0"/>
      <c r="SDK7" s="0"/>
      <c r="SDL7" s="0"/>
      <c r="SDM7" s="0"/>
      <c r="SDN7" s="0"/>
      <c r="SDO7" s="0"/>
      <c r="SDP7" s="0"/>
      <c r="SDQ7" s="0"/>
      <c r="SDR7" s="0"/>
      <c r="SDS7" s="0"/>
      <c r="SDT7" s="0"/>
      <c r="SDU7" s="0"/>
      <c r="SDV7" s="0"/>
      <c r="SDW7" s="0"/>
      <c r="SDX7" s="0"/>
      <c r="SDY7" s="0"/>
      <c r="SDZ7" s="0"/>
      <c r="SEA7" s="0"/>
      <c r="SEB7" s="0"/>
      <c r="SEC7" s="0"/>
      <c r="SED7" s="0"/>
      <c r="SEE7" s="0"/>
      <c r="SEF7" s="0"/>
      <c r="SEG7" s="0"/>
      <c r="SEH7" s="0"/>
      <c r="SEI7" s="0"/>
      <c r="SEJ7" s="0"/>
      <c r="SEK7" s="0"/>
      <c r="SEL7" s="0"/>
      <c r="SEM7" s="0"/>
      <c r="SEN7" s="0"/>
      <c r="SEO7" s="0"/>
      <c r="SEP7" s="0"/>
      <c r="SEQ7" s="0"/>
      <c r="SER7" s="0"/>
      <c r="SES7" s="0"/>
      <c r="SET7" s="0"/>
      <c r="SEU7" s="0"/>
      <c r="SEV7" s="0"/>
      <c r="SEW7" s="0"/>
      <c r="SEX7" s="0"/>
      <c r="SEY7" s="0"/>
      <c r="SEZ7" s="0"/>
      <c r="SFA7" s="0"/>
      <c r="SFB7" s="0"/>
      <c r="SFC7" s="0"/>
      <c r="SFD7" s="0"/>
      <c r="SFE7" s="0"/>
      <c r="SFF7" s="0"/>
      <c r="SFG7" s="0"/>
      <c r="SFH7" s="0"/>
      <c r="SFI7" s="0"/>
      <c r="SFJ7" s="0"/>
      <c r="SFK7" s="0"/>
      <c r="SFL7" s="0"/>
      <c r="SFM7" s="0"/>
      <c r="SFN7" s="0"/>
      <c r="SFO7" s="0"/>
      <c r="SFP7" s="0"/>
      <c r="SFQ7" s="0"/>
      <c r="SFR7" s="0"/>
      <c r="SFS7" s="0"/>
      <c r="SFT7" s="0"/>
      <c r="SFU7" s="0"/>
      <c r="SFV7" s="0"/>
      <c r="SFW7" s="0"/>
      <c r="SFX7" s="0"/>
      <c r="SFY7" s="0"/>
      <c r="SFZ7" s="0"/>
      <c r="SGA7" s="0"/>
      <c r="SGB7" s="0"/>
      <c r="SGC7" s="0"/>
      <c r="SGD7" s="0"/>
      <c r="SGE7" s="0"/>
      <c r="SGF7" s="0"/>
      <c r="SGG7" s="0"/>
      <c r="SGH7" s="0"/>
      <c r="SGI7" s="0"/>
      <c r="SGJ7" s="0"/>
      <c r="SGK7" s="0"/>
      <c r="SGL7" s="0"/>
      <c r="SGM7" s="0"/>
      <c r="SGN7" s="0"/>
      <c r="SGO7" s="0"/>
      <c r="SGP7" s="0"/>
      <c r="SGQ7" s="0"/>
      <c r="SGR7" s="0"/>
      <c r="SGS7" s="0"/>
      <c r="SGT7" s="0"/>
      <c r="SGU7" s="0"/>
      <c r="SGV7" s="0"/>
      <c r="SGW7" s="0"/>
      <c r="SGX7" s="0"/>
      <c r="SGY7" s="0"/>
      <c r="SGZ7" s="0"/>
      <c r="SHA7" s="0"/>
      <c r="SHB7" s="0"/>
      <c r="SHC7" s="0"/>
      <c r="SHD7" s="0"/>
      <c r="SHE7" s="0"/>
      <c r="SHF7" s="0"/>
      <c r="SHG7" s="0"/>
      <c r="SHH7" s="0"/>
      <c r="SHI7" s="0"/>
      <c r="SHJ7" s="0"/>
      <c r="SHK7" s="0"/>
      <c r="SHL7" s="0"/>
      <c r="SHM7" s="0"/>
      <c r="SHN7" s="0"/>
      <c r="SHO7" s="0"/>
      <c r="SHP7" s="0"/>
      <c r="SHQ7" s="0"/>
      <c r="SHR7" s="0"/>
      <c r="SHS7" s="0"/>
      <c r="SHT7" s="0"/>
      <c r="SHU7" s="0"/>
      <c r="SHV7" s="0"/>
      <c r="SHW7" s="0"/>
      <c r="SHX7" s="0"/>
      <c r="SHY7" s="0"/>
      <c r="SHZ7" s="0"/>
      <c r="SIA7" s="0"/>
      <c r="SIB7" s="0"/>
      <c r="SIC7" s="0"/>
      <c r="SID7" s="0"/>
      <c r="SIE7" s="0"/>
      <c r="SIF7" s="0"/>
      <c r="SIG7" s="0"/>
      <c r="SIH7" s="0"/>
      <c r="SII7" s="0"/>
      <c r="SIJ7" s="0"/>
      <c r="SIK7" s="0"/>
      <c r="SIL7" s="0"/>
      <c r="SIM7" s="0"/>
      <c r="SIN7" s="0"/>
      <c r="SIO7" s="0"/>
      <c r="SIP7" s="0"/>
      <c r="SIQ7" s="0"/>
      <c r="SIR7" s="0"/>
      <c r="SIS7" s="0"/>
      <c r="SIT7" s="0"/>
      <c r="SIU7" s="0"/>
      <c r="SIV7" s="0"/>
      <c r="SIW7" s="0"/>
      <c r="SIX7" s="0"/>
      <c r="SIY7" s="0"/>
      <c r="SIZ7" s="0"/>
      <c r="SJA7" s="0"/>
      <c r="SJB7" s="0"/>
      <c r="SJC7" s="0"/>
      <c r="SJD7" s="0"/>
      <c r="SJE7" s="0"/>
      <c r="SJF7" s="0"/>
      <c r="SJG7" s="0"/>
      <c r="SJH7" s="0"/>
      <c r="SJI7" s="0"/>
      <c r="SJJ7" s="0"/>
      <c r="SJK7" s="0"/>
      <c r="SJL7" s="0"/>
      <c r="SJM7" s="0"/>
      <c r="SJN7" s="0"/>
      <c r="SJO7" s="0"/>
      <c r="SJP7" s="0"/>
      <c r="SJQ7" s="0"/>
      <c r="SJR7" s="0"/>
      <c r="SJS7" s="0"/>
      <c r="SJT7" s="0"/>
      <c r="SJU7" s="0"/>
      <c r="SJV7" s="0"/>
      <c r="SJW7" s="0"/>
      <c r="SJX7" s="0"/>
      <c r="SJY7" s="0"/>
      <c r="SJZ7" s="0"/>
      <c r="SKA7" s="0"/>
      <c r="SKB7" s="0"/>
      <c r="SKC7" s="0"/>
      <c r="SKD7" s="0"/>
      <c r="SKE7" s="0"/>
      <c r="SKF7" s="0"/>
      <c r="SKG7" s="0"/>
      <c r="SKH7" s="0"/>
      <c r="SKI7" s="0"/>
      <c r="SKJ7" s="0"/>
      <c r="SKK7" s="0"/>
      <c r="SKL7" s="0"/>
      <c r="SKM7" s="0"/>
      <c r="SKN7" s="0"/>
      <c r="SKO7" s="0"/>
      <c r="SKP7" s="0"/>
      <c r="SKQ7" s="0"/>
      <c r="SKR7" s="0"/>
      <c r="SKS7" s="0"/>
      <c r="SKT7" s="0"/>
      <c r="SKU7" s="0"/>
      <c r="SKV7" s="0"/>
      <c r="SKW7" s="0"/>
      <c r="SKX7" s="0"/>
      <c r="SKY7" s="0"/>
      <c r="SKZ7" s="0"/>
      <c r="SLA7" s="0"/>
      <c r="SLB7" s="0"/>
      <c r="SLC7" s="0"/>
      <c r="SLD7" s="0"/>
      <c r="SLE7" s="0"/>
      <c r="SLF7" s="0"/>
      <c r="SLG7" s="0"/>
      <c r="SLH7" s="0"/>
      <c r="SLI7" s="0"/>
      <c r="SLJ7" s="0"/>
      <c r="SLK7" s="0"/>
      <c r="SLL7" s="0"/>
      <c r="SLM7" s="0"/>
      <c r="SLN7" s="0"/>
      <c r="SLO7" s="0"/>
      <c r="SLP7" s="0"/>
      <c r="SLQ7" s="0"/>
      <c r="SLR7" s="0"/>
      <c r="SLS7" s="0"/>
      <c r="SLT7" s="0"/>
      <c r="SLU7" s="0"/>
      <c r="SLV7" s="0"/>
      <c r="SLW7" s="0"/>
      <c r="SLX7" s="0"/>
      <c r="SLY7" s="0"/>
      <c r="SLZ7" s="0"/>
      <c r="SMA7" s="0"/>
      <c r="SMB7" s="0"/>
      <c r="SMC7" s="0"/>
      <c r="SMD7" s="0"/>
      <c r="SME7" s="0"/>
      <c r="SMF7" s="0"/>
      <c r="SMG7" s="0"/>
      <c r="SMH7" s="0"/>
      <c r="SMI7" s="0"/>
      <c r="SMJ7" s="0"/>
      <c r="SMK7" s="0"/>
      <c r="SML7" s="0"/>
      <c r="SMM7" s="0"/>
      <c r="SMN7" s="0"/>
      <c r="SMO7" s="0"/>
      <c r="SMP7" s="0"/>
      <c r="SMQ7" s="0"/>
      <c r="SMR7" s="0"/>
      <c r="SMS7" s="0"/>
      <c r="SMT7" s="0"/>
      <c r="SMU7" s="0"/>
      <c r="SMV7" s="0"/>
      <c r="SMW7" s="0"/>
      <c r="SMX7" s="0"/>
      <c r="SMY7" s="0"/>
      <c r="SMZ7" s="0"/>
      <c r="SNA7" s="0"/>
      <c r="SNB7" s="0"/>
      <c r="SNC7" s="0"/>
      <c r="SND7" s="0"/>
      <c r="SNE7" s="0"/>
      <c r="SNF7" s="0"/>
      <c r="SNG7" s="0"/>
      <c r="SNH7" s="0"/>
      <c r="SNI7" s="0"/>
      <c r="SNJ7" s="0"/>
      <c r="SNK7" s="0"/>
      <c r="SNL7" s="0"/>
      <c r="SNM7" s="0"/>
      <c r="SNN7" s="0"/>
      <c r="SNO7" s="0"/>
      <c r="SNP7" s="0"/>
      <c r="SNQ7" s="0"/>
      <c r="SNR7" s="0"/>
      <c r="SNS7" s="0"/>
      <c r="SNT7" s="0"/>
      <c r="SNU7" s="0"/>
      <c r="SNV7" s="0"/>
      <c r="SNW7" s="0"/>
      <c r="SNX7" s="0"/>
      <c r="SNY7" s="0"/>
      <c r="SNZ7" s="0"/>
      <c r="SOA7" s="0"/>
      <c r="SOB7" s="0"/>
      <c r="SOC7" s="0"/>
      <c r="SOD7" s="0"/>
      <c r="SOE7" s="0"/>
      <c r="SOF7" s="0"/>
      <c r="SOG7" s="0"/>
      <c r="SOH7" s="0"/>
      <c r="SOI7" s="0"/>
      <c r="SOJ7" s="0"/>
      <c r="SOK7" s="0"/>
      <c r="SOL7" s="0"/>
      <c r="SOM7" s="0"/>
      <c r="SON7" s="0"/>
      <c r="SOO7" s="0"/>
      <c r="SOP7" s="0"/>
      <c r="SOQ7" s="0"/>
      <c r="SOR7" s="0"/>
      <c r="SOS7" s="0"/>
      <c r="SOT7" s="0"/>
      <c r="SOU7" s="0"/>
      <c r="SOV7" s="0"/>
      <c r="SOW7" s="0"/>
      <c r="SOX7" s="0"/>
      <c r="SOY7" s="0"/>
      <c r="SOZ7" s="0"/>
      <c r="SPA7" s="0"/>
      <c r="SPB7" s="0"/>
      <c r="SPC7" s="0"/>
      <c r="SPD7" s="0"/>
      <c r="SPE7" s="0"/>
      <c r="SPF7" s="0"/>
      <c r="SPG7" s="0"/>
      <c r="SPH7" s="0"/>
      <c r="SPI7" s="0"/>
      <c r="SPJ7" s="0"/>
      <c r="SPK7" s="0"/>
      <c r="SPL7" s="0"/>
      <c r="SPM7" s="0"/>
      <c r="SPN7" s="0"/>
      <c r="SPO7" s="0"/>
      <c r="SPP7" s="0"/>
      <c r="SPQ7" s="0"/>
      <c r="SPR7" s="0"/>
      <c r="SPS7" s="0"/>
      <c r="SPT7" s="0"/>
      <c r="SPU7" s="0"/>
      <c r="SPV7" s="0"/>
      <c r="SPW7" s="0"/>
      <c r="SPX7" s="0"/>
      <c r="SPY7" s="0"/>
      <c r="SPZ7" s="0"/>
      <c r="SQA7" s="0"/>
      <c r="SQB7" s="0"/>
      <c r="SQC7" s="0"/>
      <c r="SQD7" s="0"/>
      <c r="SQE7" s="0"/>
      <c r="SQF7" s="0"/>
      <c r="SQG7" s="0"/>
      <c r="SQH7" s="0"/>
      <c r="SQI7" s="0"/>
      <c r="SQJ7" s="0"/>
      <c r="SQK7" s="0"/>
      <c r="SQL7" s="0"/>
      <c r="SQM7" s="0"/>
      <c r="SQN7" s="0"/>
      <c r="SQO7" s="0"/>
      <c r="SQP7" s="0"/>
      <c r="SQQ7" s="0"/>
      <c r="SQR7" s="0"/>
      <c r="SQS7" s="0"/>
      <c r="SQT7" s="0"/>
      <c r="SQU7" s="0"/>
      <c r="SQV7" s="0"/>
      <c r="SQW7" s="0"/>
      <c r="SQX7" s="0"/>
      <c r="SQY7" s="0"/>
      <c r="SQZ7" s="0"/>
      <c r="SRA7" s="0"/>
      <c r="SRB7" s="0"/>
      <c r="SRC7" s="0"/>
      <c r="SRD7" s="0"/>
      <c r="SRE7" s="0"/>
      <c r="SRF7" s="0"/>
      <c r="SRG7" s="0"/>
      <c r="SRH7" s="0"/>
      <c r="SRI7" s="0"/>
      <c r="SRJ7" s="0"/>
      <c r="SRK7" s="0"/>
      <c r="SRL7" s="0"/>
      <c r="SRM7" s="0"/>
      <c r="SRN7" s="0"/>
      <c r="SRO7" s="0"/>
      <c r="SRP7" s="0"/>
      <c r="SRQ7" s="0"/>
      <c r="SRR7" s="0"/>
      <c r="SRS7" s="0"/>
      <c r="SRT7" s="0"/>
      <c r="SRU7" s="0"/>
      <c r="SRV7" s="0"/>
      <c r="SRW7" s="0"/>
      <c r="SRX7" s="0"/>
      <c r="SRY7" s="0"/>
      <c r="SRZ7" s="0"/>
      <c r="SSA7" s="0"/>
      <c r="SSB7" s="0"/>
      <c r="SSC7" s="0"/>
      <c r="SSD7" s="0"/>
      <c r="SSE7" s="0"/>
      <c r="SSF7" s="0"/>
      <c r="SSG7" s="0"/>
      <c r="SSH7" s="0"/>
      <c r="SSI7" s="0"/>
      <c r="SSJ7" s="0"/>
      <c r="SSK7" s="0"/>
      <c r="SSL7" s="0"/>
      <c r="SSM7" s="0"/>
      <c r="SSN7" s="0"/>
      <c r="SSO7" s="0"/>
      <c r="SSP7" s="0"/>
      <c r="SSQ7" s="0"/>
      <c r="SSR7" s="0"/>
      <c r="SSS7" s="0"/>
      <c r="SST7" s="0"/>
      <c r="SSU7" s="0"/>
      <c r="SSV7" s="0"/>
      <c r="SSW7" s="0"/>
      <c r="SSX7" s="0"/>
      <c r="SSY7" s="0"/>
      <c r="SSZ7" s="0"/>
      <c r="STA7" s="0"/>
      <c r="STB7" s="0"/>
      <c r="STC7" s="0"/>
      <c r="STD7" s="0"/>
      <c r="STE7" s="0"/>
      <c r="STF7" s="0"/>
      <c r="STG7" s="0"/>
      <c r="STH7" s="0"/>
      <c r="STI7" s="0"/>
      <c r="STJ7" s="0"/>
      <c r="STK7" s="0"/>
      <c r="STL7" s="0"/>
      <c r="STM7" s="0"/>
      <c r="STN7" s="0"/>
      <c r="STO7" s="0"/>
      <c r="STP7" s="0"/>
      <c r="STQ7" s="0"/>
      <c r="STR7" s="0"/>
      <c r="STS7" s="0"/>
      <c r="STT7" s="0"/>
      <c r="STU7" s="0"/>
      <c r="STV7" s="0"/>
      <c r="STW7" s="0"/>
      <c r="STX7" s="0"/>
      <c r="STY7" s="0"/>
      <c r="STZ7" s="0"/>
      <c r="SUA7" s="0"/>
      <c r="SUB7" s="0"/>
      <c r="SUC7" s="0"/>
      <c r="SUD7" s="0"/>
      <c r="SUE7" s="0"/>
      <c r="SUF7" s="0"/>
      <c r="SUG7" s="0"/>
      <c r="SUH7" s="0"/>
      <c r="SUI7" s="0"/>
      <c r="SUJ7" s="0"/>
      <c r="SUK7" s="0"/>
      <c r="SUL7" s="0"/>
      <c r="SUM7" s="0"/>
      <c r="SUN7" s="0"/>
      <c r="SUO7" s="0"/>
      <c r="SUP7" s="0"/>
      <c r="SUQ7" s="0"/>
      <c r="SUR7" s="0"/>
      <c r="SUS7" s="0"/>
      <c r="SUT7" s="0"/>
      <c r="SUU7" s="0"/>
      <c r="SUV7" s="0"/>
      <c r="SUW7" s="0"/>
      <c r="SUX7" s="0"/>
      <c r="SUY7" s="0"/>
      <c r="SUZ7" s="0"/>
      <c r="SVA7" s="0"/>
      <c r="SVB7" s="0"/>
      <c r="SVC7" s="0"/>
      <c r="SVD7" s="0"/>
      <c r="SVE7" s="0"/>
      <c r="SVF7" s="0"/>
      <c r="SVG7" s="0"/>
      <c r="SVH7" s="0"/>
      <c r="SVI7" s="0"/>
      <c r="SVJ7" s="0"/>
      <c r="SVK7" s="0"/>
      <c r="SVL7" s="0"/>
      <c r="SVM7" s="0"/>
      <c r="SVN7" s="0"/>
      <c r="SVO7" s="0"/>
      <c r="SVP7" s="0"/>
      <c r="SVQ7" s="0"/>
      <c r="SVR7" s="0"/>
      <c r="SVS7" s="0"/>
      <c r="SVT7" s="0"/>
      <c r="SVU7" s="0"/>
      <c r="SVV7" s="0"/>
      <c r="SVW7" s="0"/>
      <c r="SVX7" s="0"/>
      <c r="SVY7" s="0"/>
      <c r="SVZ7" s="0"/>
      <c r="SWA7" s="0"/>
      <c r="SWB7" s="0"/>
      <c r="SWC7" s="0"/>
      <c r="SWD7" s="0"/>
      <c r="SWE7" s="0"/>
      <c r="SWF7" s="0"/>
      <c r="SWG7" s="0"/>
      <c r="SWH7" s="0"/>
      <c r="SWI7" s="0"/>
      <c r="SWJ7" s="0"/>
      <c r="SWK7" s="0"/>
      <c r="SWL7" s="0"/>
      <c r="SWM7" s="0"/>
      <c r="SWN7" s="0"/>
      <c r="SWO7" s="0"/>
      <c r="SWP7" s="0"/>
      <c r="SWQ7" s="0"/>
      <c r="SWR7" s="0"/>
      <c r="SWS7" s="0"/>
      <c r="SWT7" s="0"/>
      <c r="SWU7" s="0"/>
      <c r="SWV7" s="0"/>
      <c r="SWW7" s="0"/>
      <c r="SWX7" s="0"/>
      <c r="SWY7" s="0"/>
      <c r="SWZ7" s="0"/>
      <c r="SXA7" s="0"/>
      <c r="SXB7" s="0"/>
      <c r="SXC7" s="0"/>
      <c r="SXD7" s="0"/>
      <c r="SXE7" s="0"/>
      <c r="SXF7" s="0"/>
      <c r="SXG7" s="0"/>
      <c r="SXH7" s="0"/>
      <c r="SXI7" s="0"/>
      <c r="SXJ7" s="0"/>
      <c r="SXK7" s="0"/>
      <c r="SXL7" s="0"/>
      <c r="SXM7" s="0"/>
      <c r="SXN7" s="0"/>
      <c r="SXO7" s="0"/>
      <c r="SXP7" s="0"/>
      <c r="SXQ7" s="0"/>
      <c r="SXR7" s="0"/>
      <c r="SXS7" s="0"/>
      <c r="SXT7" s="0"/>
      <c r="SXU7" s="0"/>
      <c r="SXV7" s="0"/>
      <c r="SXW7" s="0"/>
      <c r="SXX7" s="0"/>
      <c r="SXY7" s="0"/>
      <c r="SXZ7" s="0"/>
      <c r="SYA7" s="0"/>
      <c r="SYB7" s="0"/>
      <c r="SYC7" s="0"/>
      <c r="SYD7" s="0"/>
      <c r="SYE7" s="0"/>
      <c r="SYF7" s="0"/>
      <c r="SYG7" s="0"/>
      <c r="SYH7" s="0"/>
      <c r="SYI7" s="0"/>
      <c r="SYJ7" s="0"/>
      <c r="SYK7" s="0"/>
      <c r="SYL7" s="0"/>
      <c r="SYM7" s="0"/>
      <c r="SYN7" s="0"/>
      <c r="SYO7" s="0"/>
      <c r="SYP7" s="0"/>
      <c r="SYQ7" s="0"/>
      <c r="SYR7" s="0"/>
      <c r="SYS7" s="0"/>
      <c r="SYT7" s="0"/>
      <c r="SYU7" s="0"/>
      <c r="SYV7" s="0"/>
      <c r="SYW7" s="0"/>
      <c r="SYX7" s="0"/>
      <c r="SYY7" s="0"/>
      <c r="SYZ7" s="0"/>
      <c r="SZA7" s="0"/>
      <c r="SZB7" s="0"/>
      <c r="SZC7" s="0"/>
      <c r="SZD7" s="0"/>
      <c r="SZE7" s="0"/>
      <c r="SZF7" s="0"/>
      <c r="SZG7" s="0"/>
      <c r="SZH7" s="0"/>
      <c r="SZI7" s="0"/>
      <c r="SZJ7" s="0"/>
      <c r="SZK7" s="0"/>
      <c r="SZL7" s="0"/>
      <c r="SZM7" s="0"/>
      <c r="SZN7" s="0"/>
      <c r="SZO7" s="0"/>
      <c r="SZP7" s="0"/>
      <c r="SZQ7" s="0"/>
      <c r="SZR7" s="0"/>
      <c r="SZS7" s="0"/>
      <c r="SZT7" s="0"/>
      <c r="SZU7" s="0"/>
      <c r="SZV7" s="0"/>
      <c r="SZW7" s="0"/>
      <c r="SZX7" s="0"/>
      <c r="SZY7" s="0"/>
      <c r="SZZ7" s="0"/>
      <c r="TAA7" s="0"/>
      <c r="TAB7" s="0"/>
      <c r="TAC7" s="0"/>
      <c r="TAD7" s="0"/>
      <c r="TAE7" s="0"/>
      <c r="TAF7" s="0"/>
      <c r="TAG7" s="0"/>
      <c r="TAH7" s="0"/>
      <c r="TAI7" s="0"/>
      <c r="TAJ7" s="0"/>
      <c r="TAK7" s="0"/>
      <c r="TAL7" s="0"/>
      <c r="TAM7" s="0"/>
      <c r="TAN7" s="0"/>
      <c r="TAO7" s="0"/>
      <c r="TAP7" s="0"/>
      <c r="TAQ7" s="0"/>
      <c r="TAR7" s="0"/>
      <c r="TAS7" s="0"/>
      <c r="TAT7" s="0"/>
      <c r="TAU7" s="0"/>
      <c r="TAV7" s="0"/>
      <c r="TAW7" s="0"/>
      <c r="TAX7" s="0"/>
      <c r="TAY7" s="0"/>
      <c r="TAZ7" s="0"/>
      <c r="TBA7" s="0"/>
      <c r="TBB7" s="0"/>
      <c r="TBC7" s="0"/>
      <c r="TBD7" s="0"/>
      <c r="TBE7" s="0"/>
      <c r="TBF7" s="0"/>
      <c r="TBG7" s="0"/>
      <c r="TBH7" s="0"/>
      <c r="TBI7" s="0"/>
      <c r="TBJ7" s="0"/>
      <c r="TBK7" s="0"/>
      <c r="TBL7" s="0"/>
      <c r="TBM7" s="0"/>
      <c r="TBN7" s="0"/>
      <c r="TBO7" s="0"/>
      <c r="TBP7" s="0"/>
      <c r="TBQ7" s="0"/>
      <c r="TBR7" s="0"/>
      <c r="TBS7" s="0"/>
      <c r="TBT7" s="0"/>
      <c r="TBU7" s="0"/>
      <c r="TBV7" s="0"/>
      <c r="TBW7" s="0"/>
      <c r="TBX7" s="0"/>
      <c r="TBY7" s="0"/>
      <c r="TBZ7" s="0"/>
      <c r="TCA7" s="0"/>
      <c r="TCB7" s="0"/>
      <c r="TCC7" s="0"/>
      <c r="TCD7" s="0"/>
      <c r="TCE7" s="0"/>
      <c r="TCF7" s="0"/>
      <c r="TCG7" s="0"/>
      <c r="TCH7" s="0"/>
      <c r="TCI7" s="0"/>
      <c r="TCJ7" s="0"/>
      <c r="TCK7" s="0"/>
      <c r="TCL7" s="0"/>
      <c r="TCM7" s="0"/>
      <c r="TCN7" s="0"/>
      <c r="TCO7" s="0"/>
      <c r="TCP7" s="0"/>
      <c r="TCQ7" s="0"/>
      <c r="TCR7" s="0"/>
      <c r="TCS7" s="0"/>
      <c r="TCT7" s="0"/>
      <c r="TCU7" s="0"/>
      <c r="TCV7" s="0"/>
      <c r="TCW7" s="0"/>
      <c r="TCX7" s="0"/>
      <c r="TCY7" s="0"/>
      <c r="TCZ7" s="0"/>
      <c r="TDA7" s="0"/>
      <c r="TDB7" s="0"/>
      <c r="TDC7" s="0"/>
      <c r="TDD7" s="0"/>
      <c r="TDE7" s="0"/>
      <c r="TDF7" s="0"/>
      <c r="TDG7" s="0"/>
      <c r="TDH7" s="0"/>
      <c r="TDI7" s="0"/>
      <c r="TDJ7" s="0"/>
      <c r="TDK7" s="0"/>
      <c r="TDL7" s="0"/>
      <c r="TDM7" s="0"/>
      <c r="TDN7" s="0"/>
      <c r="TDO7" s="0"/>
      <c r="TDP7" s="0"/>
      <c r="TDQ7" s="0"/>
      <c r="TDR7" s="0"/>
      <c r="TDS7" s="0"/>
      <c r="TDT7" s="0"/>
      <c r="TDU7" s="0"/>
      <c r="TDV7" s="0"/>
      <c r="TDW7" s="0"/>
      <c r="TDX7" s="0"/>
      <c r="TDY7" s="0"/>
      <c r="TDZ7" s="0"/>
      <c r="TEA7" s="0"/>
      <c r="TEB7" s="0"/>
      <c r="TEC7" s="0"/>
      <c r="TED7" s="0"/>
      <c r="TEE7" s="0"/>
      <c r="TEF7" s="0"/>
      <c r="TEG7" s="0"/>
      <c r="TEH7" s="0"/>
      <c r="TEI7" s="0"/>
      <c r="TEJ7" s="0"/>
      <c r="TEK7" s="0"/>
      <c r="TEL7" s="0"/>
      <c r="TEM7" s="0"/>
      <c r="TEN7" s="0"/>
      <c r="TEO7" s="0"/>
      <c r="TEP7" s="0"/>
      <c r="TEQ7" s="0"/>
      <c r="TER7" s="0"/>
      <c r="TES7" s="0"/>
      <c r="TET7" s="0"/>
      <c r="TEU7" s="0"/>
      <c r="TEV7" s="0"/>
      <c r="TEW7" s="0"/>
      <c r="TEX7" s="0"/>
      <c r="TEY7" s="0"/>
      <c r="TEZ7" s="0"/>
      <c r="TFA7" s="0"/>
      <c r="TFB7" s="0"/>
      <c r="TFC7" s="0"/>
      <c r="TFD7" s="0"/>
      <c r="TFE7" s="0"/>
      <c r="TFF7" s="0"/>
      <c r="TFG7" s="0"/>
      <c r="TFH7" s="0"/>
      <c r="TFI7" s="0"/>
      <c r="TFJ7" s="0"/>
      <c r="TFK7" s="0"/>
      <c r="TFL7" s="0"/>
      <c r="TFM7" s="0"/>
      <c r="TFN7" s="0"/>
      <c r="TFO7" s="0"/>
      <c r="TFP7" s="0"/>
      <c r="TFQ7" s="0"/>
      <c r="TFR7" s="0"/>
      <c r="TFS7" s="0"/>
      <c r="TFT7" s="0"/>
      <c r="TFU7" s="0"/>
      <c r="TFV7" s="0"/>
      <c r="TFW7" s="0"/>
      <c r="TFX7" s="0"/>
      <c r="TFY7" s="0"/>
      <c r="TFZ7" s="0"/>
      <c r="TGA7" s="0"/>
      <c r="TGB7" s="0"/>
      <c r="TGC7" s="0"/>
      <c r="TGD7" s="0"/>
      <c r="TGE7" s="0"/>
      <c r="TGF7" s="0"/>
      <c r="TGG7" s="0"/>
      <c r="TGH7" s="0"/>
      <c r="TGI7" s="0"/>
      <c r="TGJ7" s="0"/>
      <c r="TGK7" s="0"/>
      <c r="TGL7" s="0"/>
      <c r="TGM7" s="0"/>
      <c r="TGN7" s="0"/>
      <c r="TGO7" s="0"/>
      <c r="TGP7" s="0"/>
      <c r="TGQ7" s="0"/>
      <c r="TGR7" s="0"/>
      <c r="TGS7" s="0"/>
      <c r="TGT7" s="0"/>
      <c r="TGU7" s="0"/>
      <c r="TGV7" s="0"/>
      <c r="TGW7" s="0"/>
      <c r="TGX7" s="0"/>
      <c r="TGY7" s="0"/>
      <c r="TGZ7" s="0"/>
      <c r="THA7" s="0"/>
      <c r="THB7" s="0"/>
      <c r="THC7" s="0"/>
      <c r="THD7" s="0"/>
      <c r="THE7" s="0"/>
      <c r="THF7" s="0"/>
      <c r="THG7" s="0"/>
      <c r="THH7" s="0"/>
      <c r="THI7" s="0"/>
      <c r="THJ7" s="0"/>
      <c r="THK7" s="0"/>
      <c r="THL7" s="0"/>
      <c r="THM7" s="0"/>
      <c r="THN7" s="0"/>
      <c r="THO7" s="0"/>
      <c r="THP7" s="0"/>
      <c r="THQ7" s="0"/>
      <c r="THR7" s="0"/>
      <c r="THS7" s="0"/>
      <c r="THT7" s="0"/>
      <c r="THU7" s="0"/>
      <c r="THV7" s="0"/>
      <c r="THW7" s="0"/>
      <c r="THX7" s="0"/>
      <c r="THY7" s="0"/>
      <c r="THZ7" s="0"/>
      <c r="TIA7" s="0"/>
      <c r="TIB7" s="0"/>
      <c r="TIC7" s="0"/>
      <c r="TID7" s="0"/>
      <c r="TIE7" s="0"/>
      <c r="TIF7" s="0"/>
      <c r="TIG7" s="0"/>
      <c r="TIH7" s="0"/>
      <c r="TII7" s="0"/>
      <c r="TIJ7" s="0"/>
      <c r="TIK7" s="0"/>
      <c r="TIL7" s="0"/>
      <c r="TIM7" s="0"/>
      <c r="TIN7" s="0"/>
      <c r="TIO7" s="0"/>
      <c r="TIP7" s="0"/>
      <c r="TIQ7" s="0"/>
      <c r="TIR7" s="0"/>
      <c r="TIS7" s="0"/>
      <c r="TIT7" s="0"/>
      <c r="TIU7" s="0"/>
      <c r="TIV7" s="0"/>
      <c r="TIW7" s="0"/>
      <c r="TIX7" s="0"/>
      <c r="TIY7" s="0"/>
      <c r="TIZ7" s="0"/>
      <c r="TJA7" s="0"/>
      <c r="TJB7" s="0"/>
      <c r="TJC7" s="0"/>
      <c r="TJD7" s="0"/>
      <c r="TJE7" s="0"/>
      <c r="TJF7" s="0"/>
      <c r="TJG7" s="0"/>
      <c r="TJH7" s="0"/>
      <c r="TJI7" s="0"/>
      <c r="TJJ7" s="0"/>
      <c r="TJK7" s="0"/>
      <c r="TJL7" s="0"/>
      <c r="TJM7" s="0"/>
      <c r="TJN7" s="0"/>
      <c r="TJO7" s="0"/>
      <c r="TJP7" s="0"/>
      <c r="TJQ7" s="0"/>
      <c r="TJR7" s="0"/>
      <c r="TJS7" s="0"/>
      <c r="TJT7" s="0"/>
      <c r="TJU7" s="0"/>
      <c r="TJV7" s="0"/>
      <c r="TJW7" s="0"/>
      <c r="TJX7" s="0"/>
      <c r="TJY7" s="0"/>
      <c r="TJZ7" s="0"/>
      <c r="TKA7" s="0"/>
      <c r="TKB7" s="0"/>
      <c r="TKC7" s="0"/>
      <c r="TKD7" s="0"/>
      <c r="TKE7" s="0"/>
      <c r="TKF7" s="0"/>
      <c r="TKG7" s="0"/>
      <c r="TKH7" s="0"/>
      <c r="TKI7" s="0"/>
      <c r="TKJ7" s="0"/>
      <c r="TKK7" s="0"/>
      <c r="TKL7" s="0"/>
      <c r="TKM7" s="0"/>
      <c r="TKN7" s="0"/>
      <c r="TKO7" s="0"/>
      <c r="TKP7" s="0"/>
      <c r="TKQ7" s="0"/>
      <c r="TKR7" s="0"/>
      <c r="TKS7" s="0"/>
      <c r="TKT7" s="0"/>
      <c r="TKU7" s="0"/>
      <c r="TKV7" s="0"/>
      <c r="TKW7" s="0"/>
      <c r="TKX7" s="0"/>
      <c r="TKY7" s="0"/>
      <c r="TKZ7" s="0"/>
      <c r="TLA7" s="0"/>
      <c r="TLB7" s="0"/>
      <c r="TLC7" s="0"/>
      <c r="TLD7" s="0"/>
      <c r="TLE7" s="0"/>
      <c r="TLF7" s="0"/>
      <c r="TLG7" s="0"/>
      <c r="TLH7" s="0"/>
      <c r="TLI7" s="0"/>
      <c r="TLJ7" s="0"/>
      <c r="TLK7" s="0"/>
      <c r="TLL7" s="0"/>
      <c r="TLM7" s="0"/>
      <c r="TLN7" s="0"/>
      <c r="TLO7" s="0"/>
      <c r="TLP7" s="0"/>
      <c r="TLQ7" s="0"/>
      <c r="TLR7" s="0"/>
      <c r="TLS7" s="0"/>
      <c r="TLT7" s="0"/>
      <c r="TLU7" s="0"/>
      <c r="TLV7" s="0"/>
      <c r="TLW7" s="0"/>
      <c r="TLX7" s="0"/>
      <c r="TLY7" s="0"/>
      <c r="TLZ7" s="0"/>
      <c r="TMA7" s="0"/>
      <c r="TMB7" s="0"/>
      <c r="TMC7" s="0"/>
      <c r="TMD7" s="0"/>
      <c r="TME7" s="0"/>
      <c r="TMF7" s="0"/>
      <c r="TMG7" s="0"/>
      <c r="TMH7" s="0"/>
      <c r="TMI7" s="0"/>
      <c r="TMJ7" s="0"/>
      <c r="TMK7" s="0"/>
      <c r="TML7" s="0"/>
      <c r="TMM7" s="0"/>
      <c r="TMN7" s="0"/>
      <c r="TMO7" s="0"/>
      <c r="TMP7" s="0"/>
      <c r="TMQ7" s="0"/>
      <c r="TMR7" s="0"/>
      <c r="TMS7" s="0"/>
      <c r="TMT7" s="0"/>
      <c r="TMU7" s="0"/>
      <c r="TMV7" s="0"/>
      <c r="TMW7" s="0"/>
      <c r="TMX7" s="0"/>
      <c r="TMY7" s="0"/>
      <c r="TMZ7" s="0"/>
      <c r="TNA7" s="0"/>
      <c r="TNB7" s="0"/>
      <c r="TNC7" s="0"/>
      <c r="TND7" s="0"/>
      <c r="TNE7" s="0"/>
      <c r="TNF7" s="0"/>
      <c r="TNG7" s="0"/>
      <c r="TNH7" s="0"/>
      <c r="TNI7" s="0"/>
      <c r="TNJ7" s="0"/>
      <c r="TNK7" s="0"/>
      <c r="TNL7" s="0"/>
      <c r="TNM7" s="0"/>
      <c r="TNN7" s="0"/>
      <c r="TNO7" s="0"/>
      <c r="TNP7" s="0"/>
      <c r="TNQ7" s="0"/>
      <c r="TNR7" s="0"/>
      <c r="TNS7" s="0"/>
      <c r="TNT7" s="0"/>
      <c r="TNU7" s="0"/>
      <c r="TNV7" s="0"/>
      <c r="TNW7" s="0"/>
      <c r="TNX7" s="0"/>
      <c r="TNY7" s="0"/>
      <c r="TNZ7" s="0"/>
      <c r="TOA7" s="0"/>
      <c r="TOB7" s="0"/>
      <c r="TOC7" s="0"/>
      <c r="TOD7" s="0"/>
      <c r="TOE7" s="0"/>
      <c r="TOF7" s="0"/>
      <c r="TOG7" s="0"/>
      <c r="TOH7" s="0"/>
      <c r="TOI7" s="0"/>
      <c r="TOJ7" s="0"/>
      <c r="TOK7" s="0"/>
      <c r="TOL7" s="0"/>
      <c r="TOM7" s="0"/>
      <c r="TON7" s="0"/>
      <c r="TOO7" s="0"/>
      <c r="TOP7" s="0"/>
      <c r="TOQ7" s="0"/>
      <c r="TOR7" s="0"/>
      <c r="TOS7" s="0"/>
      <c r="TOT7" s="0"/>
      <c r="TOU7" s="0"/>
      <c r="TOV7" s="0"/>
      <c r="TOW7" s="0"/>
      <c r="TOX7" s="0"/>
      <c r="TOY7" s="0"/>
      <c r="TOZ7" s="0"/>
      <c r="TPA7" s="0"/>
      <c r="TPB7" s="0"/>
      <c r="TPC7" s="0"/>
      <c r="TPD7" s="0"/>
      <c r="TPE7" s="0"/>
      <c r="TPF7" s="0"/>
      <c r="TPG7" s="0"/>
      <c r="TPH7" s="0"/>
      <c r="TPI7" s="0"/>
      <c r="TPJ7" s="0"/>
      <c r="TPK7" s="0"/>
      <c r="TPL7" s="0"/>
      <c r="TPM7" s="0"/>
      <c r="TPN7" s="0"/>
      <c r="TPO7" s="0"/>
      <c r="TPP7" s="0"/>
      <c r="TPQ7" s="0"/>
      <c r="TPR7" s="0"/>
      <c r="TPS7" s="0"/>
      <c r="TPT7" s="0"/>
      <c r="TPU7" s="0"/>
      <c r="TPV7" s="0"/>
      <c r="TPW7" s="0"/>
      <c r="TPX7" s="0"/>
      <c r="TPY7" s="0"/>
      <c r="TPZ7" s="0"/>
      <c r="TQA7" s="0"/>
      <c r="TQB7" s="0"/>
      <c r="TQC7" s="0"/>
      <c r="TQD7" s="0"/>
      <c r="TQE7" s="0"/>
      <c r="TQF7" s="0"/>
      <c r="TQG7" s="0"/>
      <c r="TQH7" s="0"/>
      <c r="TQI7" s="0"/>
      <c r="TQJ7" s="0"/>
      <c r="TQK7" s="0"/>
      <c r="TQL7" s="0"/>
      <c r="TQM7" s="0"/>
      <c r="TQN7" s="0"/>
      <c r="TQO7" s="0"/>
      <c r="TQP7" s="0"/>
      <c r="TQQ7" s="0"/>
      <c r="TQR7" s="0"/>
      <c r="TQS7" s="0"/>
      <c r="TQT7" s="0"/>
      <c r="TQU7" s="0"/>
      <c r="TQV7" s="0"/>
      <c r="TQW7" s="0"/>
      <c r="TQX7" s="0"/>
      <c r="TQY7" s="0"/>
      <c r="TQZ7" s="0"/>
      <c r="TRA7" s="0"/>
      <c r="TRB7" s="0"/>
      <c r="TRC7" s="0"/>
      <c r="TRD7" s="0"/>
      <c r="TRE7" s="0"/>
      <c r="TRF7" s="0"/>
      <c r="TRG7" s="0"/>
      <c r="TRH7" s="0"/>
      <c r="TRI7" s="0"/>
      <c r="TRJ7" s="0"/>
      <c r="TRK7" s="0"/>
      <c r="TRL7" s="0"/>
      <c r="TRM7" s="0"/>
      <c r="TRN7" s="0"/>
      <c r="TRO7" s="0"/>
      <c r="TRP7" s="0"/>
      <c r="TRQ7" s="0"/>
      <c r="TRR7" s="0"/>
      <c r="TRS7" s="0"/>
      <c r="TRT7" s="0"/>
      <c r="TRU7" s="0"/>
      <c r="TRV7" s="0"/>
      <c r="TRW7" s="0"/>
      <c r="TRX7" s="0"/>
      <c r="TRY7" s="0"/>
      <c r="TRZ7" s="0"/>
      <c r="TSA7" s="0"/>
      <c r="TSB7" s="0"/>
      <c r="TSC7" s="0"/>
      <c r="TSD7" s="0"/>
      <c r="TSE7" s="0"/>
      <c r="TSF7" s="0"/>
      <c r="TSG7" s="0"/>
      <c r="TSH7" s="0"/>
      <c r="TSI7" s="0"/>
      <c r="TSJ7" s="0"/>
      <c r="TSK7" s="0"/>
      <c r="TSL7" s="0"/>
      <c r="TSM7" s="0"/>
      <c r="TSN7" s="0"/>
      <c r="TSO7" s="0"/>
      <c r="TSP7" s="0"/>
      <c r="TSQ7" s="0"/>
      <c r="TSR7" s="0"/>
      <c r="TSS7" s="0"/>
      <c r="TST7" s="0"/>
      <c r="TSU7" s="0"/>
      <c r="TSV7" s="0"/>
      <c r="TSW7" s="0"/>
      <c r="TSX7" s="0"/>
      <c r="TSY7" s="0"/>
      <c r="TSZ7" s="0"/>
      <c r="TTA7" s="0"/>
      <c r="TTB7" s="0"/>
      <c r="TTC7" s="0"/>
      <c r="TTD7" s="0"/>
      <c r="TTE7" s="0"/>
      <c r="TTF7" s="0"/>
      <c r="TTG7" s="0"/>
      <c r="TTH7" s="0"/>
      <c r="TTI7" s="0"/>
      <c r="TTJ7" s="0"/>
      <c r="TTK7" s="0"/>
      <c r="TTL7" s="0"/>
      <c r="TTM7" s="0"/>
      <c r="TTN7" s="0"/>
      <c r="TTO7" s="0"/>
      <c r="TTP7" s="0"/>
      <c r="TTQ7" s="0"/>
      <c r="TTR7" s="0"/>
      <c r="TTS7" s="0"/>
      <c r="TTT7" s="0"/>
      <c r="TTU7" s="0"/>
      <c r="TTV7" s="0"/>
      <c r="TTW7" s="0"/>
      <c r="TTX7" s="0"/>
      <c r="TTY7" s="0"/>
      <c r="TTZ7" s="0"/>
      <c r="TUA7" s="0"/>
      <c r="TUB7" s="0"/>
      <c r="TUC7" s="0"/>
      <c r="TUD7" s="0"/>
      <c r="TUE7" s="0"/>
      <c r="TUF7" s="0"/>
      <c r="TUG7" s="0"/>
      <c r="TUH7" s="0"/>
      <c r="TUI7" s="0"/>
      <c r="TUJ7" s="0"/>
      <c r="TUK7" s="0"/>
      <c r="TUL7" s="0"/>
      <c r="TUM7" s="0"/>
      <c r="TUN7" s="0"/>
      <c r="TUO7" s="0"/>
      <c r="TUP7" s="0"/>
      <c r="TUQ7" s="0"/>
      <c r="TUR7" s="0"/>
      <c r="TUS7" s="0"/>
      <c r="TUT7" s="0"/>
      <c r="TUU7" s="0"/>
      <c r="TUV7" s="0"/>
      <c r="TUW7" s="0"/>
      <c r="TUX7" s="0"/>
      <c r="TUY7" s="0"/>
      <c r="TUZ7" s="0"/>
      <c r="TVA7" s="0"/>
      <c r="TVB7" s="0"/>
      <c r="TVC7" s="0"/>
      <c r="TVD7" s="0"/>
      <c r="TVE7" s="0"/>
      <c r="TVF7" s="0"/>
      <c r="TVG7" s="0"/>
      <c r="TVH7" s="0"/>
      <c r="TVI7" s="0"/>
      <c r="TVJ7" s="0"/>
      <c r="TVK7" s="0"/>
      <c r="TVL7" s="0"/>
      <c r="TVM7" s="0"/>
      <c r="TVN7" s="0"/>
      <c r="TVO7" s="0"/>
      <c r="TVP7" s="0"/>
      <c r="TVQ7" s="0"/>
      <c r="TVR7" s="0"/>
      <c r="TVS7" s="0"/>
      <c r="TVT7" s="0"/>
      <c r="TVU7" s="0"/>
      <c r="TVV7" s="0"/>
      <c r="TVW7" s="0"/>
      <c r="TVX7" s="0"/>
      <c r="TVY7" s="0"/>
      <c r="TVZ7" s="0"/>
      <c r="TWA7" s="0"/>
      <c r="TWB7" s="0"/>
      <c r="TWC7" s="0"/>
      <c r="TWD7" s="0"/>
      <c r="TWE7" s="0"/>
      <c r="TWF7" s="0"/>
      <c r="TWG7" s="0"/>
      <c r="TWH7" s="0"/>
      <c r="TWI7" s="0"/>
      <c r="TWJ7" s="0"/>
      <c r="TWK7" s="0"/>
      <c r="TWL7" s="0"/>
      <c r="TWM7" s="0"/>
      <c r="TWN7" s="0"/>
      <c r="TWO7" s="0"/>
      <c r="TWP7" s="0"/>
      <c r="TWQ7" s="0"/>
      <c r="TWR7" s="0"/>
      <c r="TWS7" s="0"/>
      <c r="TWT7" s="0"/>
      <c r="TWU7" s="0"/>
      <c r="TWV7" s="0"/>
      <c r="TWW7" s="0"/>
      <c r="TWX7" s="0"/>
      <c r="TWY7" s="0"/>
      <c r="TWZ7" s="0"/>
      <c r="TXA7" s="0"/>
      <c r="TXB7" s="0"/>
      <c r="TXC7" s="0"/>
      <c r="TXD7" s="0"/>
      <c r="TXE7" s="0"/>
      <c r="TXF7" s="0"/>
      <c r="TXG7" s="0"/>
      <c r="TXH7" s="0"/>
      <c r="TXI7" s="0"/>
      <c r="TXJ7" s="0"/>
      <c r="TXK7" s="0"/>
      <c r="TXL7" s="0"/>
      <c r="TXM7" s="0"/>
      <c r="TXN7" s="0"/>
      <c r="TXO7" s="0"/>
      <c r="TXP7" s="0"/>
      <c r="TXQ7" s="0"/>
      <c r="TXR7" s="0"/>
      <c r="TXS7" s="0"/>
      <c r="TXT7" s="0"/>
      <c r="TXU7" s="0"/>
      <c r="TXV7" s="0"/>
      <c r="TXW7" s="0"/>
      <c r="TXX7" s="0"/>
      <c r="TXY7" s="0"/>
      <c r="TXZ7" s="0"/>
      <c r="TYA7" s="0"/>
      <c r="TYB7" s="0"/>
      <c r="TYC7" s="0"/>
      <c r="TYD7" s="0"/>
      <c r="TYE7" s="0"/>
      <c r="TYF7" s="0"/>
      <c r="TYG7" s="0"/>
      <c r="TYH7" s="0"/>
      <c r="TYI7" s="0"/>
      <c r="TYJ7" s="0"/>
      <c r="TYK7" s="0"/>
      <c r="TYL7" s="0"/>
      <c r="TYM7" s="0"/>
      <c r="TYN7" s="0"/>
      <c r="TYO7" s="0"/>
      <c r="TYP7" s="0"/>
      <c r="TYQ7" s="0"/>
      <c r="TYR7" s="0"/>
      <c r="TYS7" s="0"/>
      <c r="TYT7" s="0"/>
      <c r="TYU7" s="0"/>
      <c r="TYV7" s="0"/>
      <c r="TYW7" s="0"/>
      <c r="TYX7" s="0"/>
      <c r="TYY7" s="0"/>
      <c r="TYZ7" s="0"/>
      <c r="TZA7" s="0"/>
      <c r="TZB7" s="0"/>
      <c r="TZC7" s="0"/>
      <c r="TZD7" s="0"/>
      <c r="TZE7" s="0"/>
      <c r="TZF7" s="0"/>
      <c r="TZG7" s="0"/>
      <c r="TZH7" s="0"/>
      <c r="TZI7" s="0"/>
      <c r="TZJ7" s="0"/>
      <c r="TZK7" s="0"/>
      <c r="TZL7" s="0"/>
      <c r="TZM7" s="0"/>
      <c r="TZN7" s="0"/>
      <c r="TZO7" s="0"/>
      <c r="TZP7" s="0"/>
      <c r="TZQ7" s="0"/>
      <c r="TZR7" s="0"/>
      <c r="TZS7" s="0"/>
      <c r="TZT7" s="0"/>
      <c r="TZU7" s="0"/>
      <c r="TZV7" s="0"/>
      <c r="TZW7" s="0"/>
      <c r="TZX7" s="0"/>
      <c r="TZY7" s="0"/>
      <c r="TZZ7" s="0"/>
      <c r="UAA7" s="0"/>
      <c r="UAB7" s="0"/>
      <c r="UAC7" s="0"/>
      <c r="UAD7" s="0"/>
      <c r="UAE7" s="0"/>
      <c r="UAF7" s="0"/>
      <c r="UAG7" s="0"/>
      <c r="UAH7" s="0"/>
      <c r="UAI7" s="0"/>
      <c r="UAJ7" s="0"/>
      <c r="UAK7" s="0"/>
      <c r="UAL7" s="0"/>
      <c r="UAM7" s="0"/>
      <c r="UAN7" s="0"/>
      <c r="UAO7" s="0"/>
      <c r="UAP7" s="0"/>
      <c r="UAQ7" s="0"/>
      <c r="UAR7" s="0"/>
      <c r="UAS7" s="0"/>
      <c r="UAT7" s="0"/>
      <c r="UAU7" s="0"/>
      <c r="UAV7" s="0"/>
      <c r="UAW7" s="0"/>
      <c r="UAX7" s="0"/>
      <c r="UAY7" s="0"/>
      <c r="UAZ7" s="0"/>
      <c r="UBA7" s="0"/>
      <c r="UBB7" s="0"/>
      <c r="UBC7" s="0"/>
      <c r="UBD7" s="0"/>
      <c r="UBE7" s="0"/>
      <c r="UBF7" s="0"/>
      <c r="UBG7" s="0"/>
      <c r="UBH7" s="0"/>
      <c r="UBI7" s="0"/>
      <c r="UBJ7" s="0"/>
      <c r="UBK7" s="0"/>
      <c r="UBL7" s="0"/>
      <c r="UBM7" s="0"/>
      <c r="UBN7" s="0"/>
      <c r="UBO7" s="0"/>
      <c r="UBP7" s="0"/>
      <c r="UBQ7" s="0"/>
      <c r="UBR7" s="0"/>
      <c r="UBS7" s="0"/>
      <c r="UBT7" s="0"/>
      <c r="UBU7" s="0"/>
      <c r="UBV7" s="0"/>
      <c r="UBW7" s="0"/>
      <c r="UBX7" s="0"/>
      <c r="UBY7" s="0"/>
      <c r="UBZ7" s="0"/>
      <c r="UCA7" s="0"/>
      <c r="UCB7" s="0"/>
      <c r="UCC7" s="0"/>
      <c r="UCD7" s="0"/>
      <c r="UCE7" s="0"/>
      <c r="UCF7" s="0"/>
      <c r="UCG7" s="0"/>
      <c r="UCH7" s="0"/>
      <c r="UCI7" s="0"/>
      <c r="UCJ7" s="0"/>
      <c r="UCK7" s="0"/>
      <c r="UCL7" s="0"/>
      <c r="UCM7" s="0"/>
      <c r="UCN7" s="0"/>
      <c r="UCO7" s="0"/>
      <c r="UCP7" s="0"/>
      <c r="UCQ7" s="0"/>
      <c r="UCR7" s="0"/>
      <c r="UCS7" s="0"/>
      <c r="UCT7" s="0"/>
      <c r="UCU7" s="0"/>
      <c r="UCV7" s="0"/>
      <c r="UCW7" s="0"/>
      <c r="UCX7" s="0"/>
      <c r="UCY7" s="0"/>
      <c r="UCZ7" s="0"/>
      <c r="UDA7" s="0"/>
      <c r="UDB7" s="0"/>
      <c r="UDC7" s="0"/>
      <c r="UDD7" s="0"/>
      <c r="UDE7" s="0"/>
      <c r="UDF7" s="0"/>
      <c r="UDG7" s="0"/>
      <c r="UDH7" s="0"/>
      <c r="UDI7" s="0"/>
      <c r="UDJ7" s="0"/>
      <c r="UDK7" s="0"/>
      <c r="UDL7" s="0"/>
      <c r="UDM7" s="0"/>
      <c r="UDN7" s="0"/>
      <c r="UDO7" s="0"/>
      <c r="UDP7" s="0"/>
      <c r="UDQ7" s="0"/>
      <c r="UDR7" s="0"/>
      <c r="UDS7" s="0"/>
      <c r="UDT7" s="0"/>
      <c r="UDU7" s="0"/>
      <c r="UDV7" s="0"/>
      <c r="UDW7" s="0"/>
      <c r="UDX7" s="0"/>
      <c r="UDY7" s="0"/>
      <c r="UDZ7" s="0"/>
      <c r="UEA7" s="0"/>
      <c r="UEB7" s="0"/>
      <c r="UEC7" s="0"/>
      <c r="UED7" s="0"/>
      <c r="UEE7" s="0"/>
      <c r="UEF7" s="0"/>
      <c r="UEG7" s="0"/>
      <c r="UEH7" s="0"/>
      <c r="UEI7" s="0"/>
      <c r="UEJ7" s="0"/>
      <c r="UEK7" s="0"/>
      <c r="UEL7" s="0"/>
      <c r="UEM7" s="0"/>
      <c r="UEN7" s="0"/>
      <c r="UEO7" s="0"/>
      <c r="UEP7" s="0"/>
      <c r="UEQ7" s="0"/>
      <c r="UER7" s="0"/>
      <c r="UES7" s="0"/>
      <c r="UET7" s="0"/>
      <c r="UEU7" s="0"/>
      <c r="UEV7" s="0"/>
      <c r="UEW7" s="0"/>
      <c r="UEX7" s="0"/>
      <c r="UEY7" s="0"/>
      <c r="UEZ7" s="0"/>
      <c r="UFA7" s="0"/>
      <c r="UFB7" s="0"/>
      <c r="UFC7" s="0"/>
      <c r="UFD7" s="0"/>
      <c r="UFE7" s="0"/>
      <c r="UFF7" s="0"/>
      <c r="UFG7" s="0"/>
      <c r="UFH7" s="0"/>
      <c r="UFI7" s="0"/>
      <c r="UFJ7" s="0"/>
      <c r="UFK7" s="0"/>
      <c r="UFL7" s="0"/>
      <c r="UFM7" s="0"/>
      <c r="UFN7" s="0"/>
      <c r="UFO7" s="0"/>
      <c r="UFP7" s="0"/>
      <c r="UFQ7" s="0"/>
      <c r="UFR7" s="0"/>
      <c r="UFS7" s="0"/>
      <c r="UFT7" s="0"/>
      <c r="UFU7" s="0"/>
      <c r="UFV7" s="0"/>
      <c r="UFW7" s="0"/>
      <c r="UFX7" s="0"/>
      <c r="UFY7" s="0"/>
      <c r="UFZ7" s="0"/>
      <c r="UGA7" s="0"/>
      <c r="UGB7" s="0"/>
      <c r="UGC7" s="0"/>
      <c r="UGD7" s="0"/>
      <c r="UGE7" s="0"/>
      <c r="UGF7" s="0"/>
      <c r="UGG7" s="0"/>
      <c r="UGH7" s="0"/>
      <c r="UGI7" s="0"/>
      <c r="UGJ7" s="0"/>
      <c r="UGK7" s="0"/>
      <c r="UGL7" s="0"/>
      <c r="UGM7" s="0"/>
      <c r="UGN7" s="0"/>
      <c r="UGO7" s="0"/>
      <c r="UGP7" s="0"/>
      <c r="UGQ7" s="0"/>
      <c r="UGR7" s="0"/>
      <c r="UGS7" s="0"/>
      <c r="UGT7" s="0"/>
      <c r="UGU7" s="0"/>
      <c r="UGV7" s="0"/>
      <c r="UGW7" s="0"/>
      <c r="UGX7" s="0"/>
      <c r="UGY7" s="0"/>
      <c r="UGZ7" s="0"/>
      <c r="UHA7" s="0"/>
      <c r="UHB7" s="0"/>
      <c r="UHC7" s="0"/>
      <c r="UHD7" s="0"/>
      <c r="UHE7" s="0"/>
      <c r="UHF7" s="0"/>
      <c r="UHG7" s="0"/>
      <c r="UHH7" s="0"/>
      <c r="UHI7" s="0"/>
      <c r="UHJ7" s="0"/>
      <c r="UHK7" s="0"/>
      <c r="UHL7" s="0"/>
      <c r="UHM7" s="0"/>
      <c r="UHN7" s="0"/>
      <c r="UHO7" s="0"/>
      <c r="UHP7" s="0"/>
      <c r="UHQ7" s="0"/>
      <c r="UHR7" s="0"/>
      <c r="UHS7" s="0"/>
      <c r="UHT7" s="0"/>
      <c r="UHU7" s="0"/>
      <c r="UHV7" s="0"/>
      <c r="UHW7" s="0"/>
      <c r="UHX7" s="0"/>
      <c r="UHY7" s="0"/>
      <c r="UHZ7" s="0"/>
      <c r="UIA7" s="0"/>
      <c r="UIB7" s="0"/>
      <c r="UIC7" s="0"/>
      <c r="UID7" s="0"/>
      <c r="UIE7" s="0"/>
      <c r="UIF7" s="0"/>
      <c r="UIG7" s="0"/>
      <c r="UIH7" s="0"/>
      <c r="UII7" s="0"/>
      <c r="UIJ7" s="0"/>
      <c r="UIK7" s="0"/>
      <c r="UIL7" s="0"/>
      <c r="UIM7" s="0"/>
      <c r="UIN7" s="0"/>
      <c r="UIO7" s="0"/>
      <c r="UIP7" s="0"/>
      <c r="UIQ7" s="0"/>
      <c r="UIR7" s="0"/>
      <c r="UIS7" s="0"/>
      <c r="UIT7" s="0"/>
      <c r="UIU7" s="0"/>
      <c r="UIV7" s="0"/>
      <c r="UIW7" s="0"/>
      <c r="UIX7" s="0"/>
      <c r="UIY7" s="0"/>
      <c r="UIZ7" s="0"/>
      <c r="UJA7" s="0"/>
      <c r="UJB7" s="0"/>
      <c r="UJC7" s="0"/>
      <c r="UJD7" s="0"/>
      <c r="UJE7" s="0"/>
      <c r="UJF7" s="0"/>
      <c r="UJG7" s="0"/>
      <c r="UJH7" s="0"/>
      <c r="UJI7" s="0"/>
      <c r="UJJ7" s="0"/>
      <c r="UJK7" s="0"/>
      <c r="UJL7" s="0"/>
      <c r="UJM7" s="0"/>
      <c r="UJN7" s="0"/>
      <c r="UJO7" s="0"/>
      <c r="UJP7" s="0"/>
      <c r="UJQ7" s="0"/>
      <c r="UJR7" s="0"/>
      <c r="UJS7" s="0"/>
      <c r="UJT7" s="0"/>
      <c r="UJU7" s="0"/>
      <c r="UJV7" s="0"/>
      <c r="UJW7" s="0"/>
      <c r="UJX7" s="0"/>
      <c r="UJY7" s="0"/>
      <c r="UJZ7" s="0"/>
      <c r="UKA7" s="0"/>
      <c r="UKB7" s="0"/>
      <c r="UKC7" s="0"/>
      <c r="UKD7" s="0"/>
      <c r="UKE7" s="0"/>
      <c r="UKF7" s="0"/>
      <c r="UKG7" s="0"/>
      <c r="UKH7" s="0"/>
      <c r="UKI7" s="0"/>
      <c r="UKJ7" s="0"/>
      <c r="UKK7" s="0"/>
      <c r="UKL7" s="0"/>
      <c r="UKM7" s="0"/>
      <c r="UKN7" s="0"/>
      <c r="UKO7" s="0"/>
      <c r="UKP7" s="0"/>
      <c r="UKQ7" s="0"/>
      <c r="UKR7" s="0"/>
      <c r="UKS7" s="0"/>
      <c r="UKT7" s="0"/>
      <c r="UKU7" s="0"/>
      <c r="UKV7" s="0"/>
      <c r="UKW7" s="0"/>
      <c r="UKX7" s="0"/>
      <c r="UKY7" s="0"/>
      <c r="UKZ7" s="0"/>
      <c r="ULA7" s="0"/>
      <c r="ULB7" s="0"/>
      <c r="ULC7" s="0"/>
      <c r="ULD7" s="0"/>
      <c r="ULE7" s="0"/>
      <c r="ULF7" s="0"/>
      <c r="ULG7" s="0"/>
      <c r="ULH7" s="0"/>
      <c r="ULI7" s="0"/>
      <c r="ULJ7" s="0"/>
      <c r="ULK7" s="0"/>
      <c r="ULL7" s="0"/>
      <c r="ULM7" s="0"/>
      <c r="ULN7" s="0"/>
      <c r="ULO7" s="0"/>
      <c r="ULP7" s="0"/>
      <c r="ULQ7" s="0"/>
      <c r="ULR7" s="0"/>
      <c r="ULS7" s="0"/>
      <c r="ULT7" s="0"/>
      <c r="ULU7" s="0"/>
      <c r="ULV7" s="0"/>
      <c r="ULW7" s="0"/>
      <c r="ULX7" s="0"/>
      <c r="ULY7" s="0"/>
      <c r="ULZ7" s="0"/>
      <c r="UMA7" s="0"/>
      <c r="UMB7" s="0"/>
      <c r="UMC7" s="0"/>
      <c r="UMD7" s="0"/>
      <c r="UME7" s="0"/>
      <c r="UMF7" s="0"/>
      <c r="UMG7" s="0"/>
      <c r="UMH7" s="0"/>
      <c r="UMI7" s="0"/>
      <c r="UMJ7" s="0"/>
      <c r="UMK7" s="0"/>
      <c r="UML7" s="0"/>
      <c r="UMM7" s="0"/>
      <c r="UMN7" s="0"/>
      <c r="UMO7" s="0"/>
      <c r="UMP7" s="0"/>
      <c r="UMQ7" s="0"/>
      <c r="UMR7" s="0"/>
      <c r="UMS7" s="0"/>
      <c r="UMT7" s="0"/>
      <c r="UMU7" s="0"/>
      <c r="UMV7" s="0"/>
      <c r="UMW7" s="0"/>
      <c r="UMX7" s="0"/>
      <c r="UMY7" s="0"/>
      <c r="UMZ7" s="0"/>
      <c r="UNA7" s="0"/>
      <c r="UNB7" s="0"/>
      <c r="UNC7" s="0"/>
      <c r="UND7" s="0"/>
      <c r="UNE7" s="0"/>
      <c r="UNF7" s="0"/>
      <c r="UNG7" s="0"/>
      <c r="UNH7" s="0"/>
      <c r="UNI7" s="0"/>
      <c r="UNJ7" s="0"/>
      <c r="UNK7" s="0"/>
      <c r="UNL7" s="0"/>
      <c r="UNM7" s="0"/>
      <c r="UNN7" s="0"/>
      <c r="UNO7" s="0"/>
      <c r="UNP7" s="0"/>
      <c r="UNQ7" s="0"/>
      <c r="UNR7" s="0"/>
      <c r="UNS7" s="0"/>
      <c r="UNT7" s="0"/>
      <c r="UNU7" s="0"/>
      <c r="UNV7" s="0"/>
      <c r="UNW7" s="0"/>
      <c r="UNX7" s="0"/>
      <c r="UNY7" s="0"/>
      <c r="UNZ7" s="0"/>
      <c r="UOA7" s="0"/>
      <c r="UOB7" s="0"/>
      <c r="UOC7" s="0"/>
      <c r="UOD7" s="0"/>
      <c r="UOE7" s="0"/>
      <c r="UOF7" s="0"/>
      <c r="UOG7" s="0"/>
      <c r="UOH7" s="0"/>
      <c r="UOI7" s="0"/>
      <c r="UOJ7" s="0"/>
      <c r="UOK7" s="0"/>
      <c r="UOL7" s="0"/>
      <c r="UOM7" s="0"/>
      <c r="UON7" s="0"/>
      <c r="UOO7" s="0"/>
      <c r="UOP7" s="0"/>
      <c r="UOQ7" s="0"/>
      <c r="UOR7" s="0"/>
      <c r="UOS7" s="0"/>
      <c r="UOT7" s="0"/>
      <c r="UOU7" s="0"/>
      <c r="UOV7" s="0"/>
      <c r="UOW7" s="0"/>
      <c r="UOX7" s="0"/>
      <c r="UOY7" s="0"/>
      <c r="UOZ7" s="0"/>
      <c r="UPA7" s="0"/>
      <c r="UPB7" s="0"/>
      <c r="UPC7" s="0"/>
      <c r="UPD7" s="0"/>
      <c r="UPE7" s="0"/>
      <c r="UPF7" s="0"/>
      <c r="UPG7" s="0"/>
      <c r="UPH7" s="0"/>
      <c r="UPI7" s="0"/>
      <c r="UPJ7" s="0"/>
      <c r="UPK7" s="0"/>
      <c r="UPL7" s="0"/>
      <c r="UPM7" s="0"/>
      <c r="UPN7" s="0"/>
      <c r="UPO7" s="0"/>
      <c r="UPP7" s="0"/>
      <c r="UPQ7" s="0"/>
      <c r="UPR7" s="0"/>
      <c r="UPS7" s="0"/>
      <c r="UPT7" s="0"/>
      <c r="UPU7" s="0"/>
      <c r="UPV7" s="0"/>
      <c r="UPW7" s="0"/>
      <c r="UPX7" s="0"/>
      <c r="UPY7" s="0"/>
      <c r="UPZ7" s="0"/>
      <c r="UQA7" s="0"/>
      <c r="UQB7" s="0"/>
      <c r="UQC7" s="0"/>
      <c r="UQD7" s="0"/>
      <c r="UQE7" s="0"/>
      <c r="UQF7" s="0"/>
      <c r="UQG7" s="0"/>
      <c r="UQH7" s="0"/>
      <c r="UQI7" s="0"/>
      <c r="UQJ7" s="0"/>
      <c r="UQK7" s="0"/>
      <c r="UQL7" s="0"/>
      <c r="UQM7" s="0"/>
      <c r="UQN7" s="0"/>
      <c r="UQO7" s="0"/>
      <c r="UQP7" s="0"/>
      <c r="UQQ7" s="0"/>
      <c r="UQR7" s="0"/>
      <c r="UQS7" s="0"/>
      <c r="UQT7" s="0"/>
      <c r="UQU7" s="0"/>
      <c r="UQV7" s="0"/>
      <c r="UQW7" s="0"/>
      <c r="UQX7" s="0"/>
      <c r="UQY7" s="0"/>
      <c r="UQZ7" s="0"/>
      <c r="URA7" s="0"/>
      <c r="URB7" s="0"/>
      <c r="URC7" s="0"/>
      <c r="URD7" s="0"/>
      <c r="URE7" s="0"/>
      <c r="URF7" s="0"/>
      <c r="URG7" s="0"/>
      <c r="URH7" s="0"/>
      <c r="URI7" s="0"/>
      <c r="URJ7" s="0"/>
      <c r="URK7" s="0"/>
      <c r="URL7" s="0"/>
      <c r="URM7" s="0"/>
      <c r="URN7" s="0"/>
      <c r="URO7" s="0"/>
      <c r="URP7" s="0"/>
      <c r="URQ7" s="0"/>
      <c r="URR7" s="0"/>
      <c r="URS7" s="0"/>
      <c r="URT7" s="0"/>
      <c r="URU7" s="0"/>
      <c r="URV7" s="0"/>
      <c r="URW7" s="0"/>
      <c r="URX7" s="0"/>
      <c r="URY7" s="0"/>
      <c r="URZ7" s="0"/>
      <c r="USA7" s="0"/>
      <c r="USB7" s="0"/>
      <c r="USC7" s="0"/>
      <c r="USD7" s="0"/>
      <c r="USE7" s="0"/>
      <c r="USF7" s="0"/>
      <c r="USG7" s="0"/>
      <c r="USH7" s="0"/>
      <c r="USI7" s="0"/>
      <c r="USJ7" s="0"/>
      <c r="USK7" s="0"/>
      <c r="USL7" s="0"/>
      <c r="USM7" s="0"/>
      <c r="USN7" s="0"/>
      <c r="USO7" s="0"/>
      <c r="USP7" s="0"/>
      <c r="USQ7" s="0"/>
      <c r="USR7" s="0"/>
      <c r="USS7" s="0"/>
      <c r="UST7" s="0"/>
      <c r="USU7" s="0"/>
      <c r="USV7" s="0"/>
      <c r="USW7" s="0"/>
      <c r="USX7" s="0"/>
      <c r="USY7" s="0"/>
      <c r="USZ7" s="0"/>
      <c r="UTA7" s="0"/>
      <c r="UTB7" s="0"/>
      <c r="UTC7" s="0"/>
      <c r="UTD7" s="0"/>
      <c r="UTE7" s="0"/>
      <c r="UTF7" s="0"/>
      <c r="UTG7" s="0"/>
      <c r="UTH7" s="0"/>
      <c r="UTI7" s="0"/>
      <c r="UTJ7" s="0"/>
      <c r="UTK7" s="0"/>
      <c r="UTL7" s="0"/>
      <c r="UTM7" s="0"/>
      <c r="UTN7" s="0"/>
      <c r="UTO7" s="0"/>
      <c r="UTP7" s="0"/>
      <c r="UTQ7" s="0"/>
      <c r="UTR7" s="0"/>
      <c r="UTS7" s="0"/>
      <c r="UTT7" s="0"/>
      <c r="UTU7" s="0"/>
      <c r="UTV7" s="0"/>
      <c r="UTW7" s="0"/>
      <c r="UTX7" s="0"/>
      <c r="UTY7" s="0"/>
      <c r="UTZ7" s="0"/>
      <c r="UUA7" s="0"/>
      <c r="UUB7" s="0"/>
      <c r="UUC7" s="0"/>
      <c r="UUD7" s="0"/>
      <c r="UUE7" s="0"/>
      <c r="UUF7" s="0"/>
      <c r="UUG7" s="0"/>
      <c r="UUH7" s="0"/>
      <c r="UUI7" s="0"/>
      <c r="UUJ7" s="0"/>
      <c r="UUK7" s="0"/>
      <c r="UUL7" s="0"/>
      <c r="UUM7" s="0"/>
      <c r="UUN7" s="0"/>
      <c r="UUO7" s="0"/>
      <c r="UUP7" s="0"/>
      <c r="UUQ7" s="0"/>
      <c r="UUR7" s="0"/>
      <c r="UUS7" s="0"/>
      <c r="UUT7" s="0"/>
      <c r="UUU7" s="0"/>
      <c r="UUV7" s="0"/>
      <c r="UUW7" s="0"/>
      <c r="UUX7" s="0"/>
      <c r="UUY7" s="0"/>
      <c r="UUZ7" s="0"/>
      <c r="UVA7" s="0"/>
      <c r="UVB7" s="0"/>
      <c r="UVC7" s="0"/>
      <c r="UVD7" s="0"/>
      <c r="UVE7" s="0"/>
      <c r="UVF7" s="0"/>
      <c r="UVG7" s="0"/>
      <c r="UVH7" s="0"/>
      <c r="UVI7" s="0"/>
      <c r="UVJ7" s="0"/>
      <c r="UVK7" s="0"/>
      <c r="UVL7" s="0"/>
      <c r="UVM7" s="0"/>
      <c r="UVN7" s="0"/>
      <c r="UVO7" s="0"/>
      <c r="UVP7" s="0"/>
      <c r="UVQ7" s="0"/>
      <c r="UVR7" s="0"/>
      <c r="UVS7" s="0"/>
      <c r="UVT7" s="0"/>
      <c r="UVU7" s="0"/>
      <c r="UVV7" s="0"/>
      <c r="UVW7" s="0"/>
      <c r="UVX7" s="0"/>
      <c r="UVY7" s="0"/>
      <c r="UVZ7" s="0"/>
      <c r="UWA7" s="0"/>
      <c r="UWB7" s="0"/>
      <c r="UWC7" s="0"/>
      <c r="UWD7" s="0"/>
      <c r="UWE7" s="0"/>
      <c r="UWF7" s="0"/>
      <c r="UWG7" s="0"/>
      <c r="UWH7" s="0"/>
      <c r="UWI7" s="0"/>
      <c r="UWJ7" s="0"/>
      <c r="UWK7" s="0"/>
      <c r="UWL7" s="0"/>
      <c r="UWM7" s="0"/>
      <c r="UWN7" s="0"/>
      <c r="UWO7" s="0"/>
      <c r="UWP7" s="0"/>
      <c r="UWQ7" s="0"/>
      <c r="UWR7" s="0"/>
      <c r="UWS7" s="0"/>
      <c r="UWT7" s="0"/>
      <c r="UWU7" s="0"/>
      <c r="UWV7" s="0"/>
      <c r="UWW7" s="0"/>
      <c r="UWX7" s="0"/>
      <c r="UWY7" s="0"/>
      <c r="UWZ7" s="0"/>
      <c r="UXA7" s="0"/>
      <c r="UXB7" s="0"/>
      <c r="UXC7" s="0"/>
      <c r="UXD7" s="0"/>
      <c r="UXE7" s="0"/>
      <c r="UXF7" s="0"/>
      <c r="UXG7" s="0"/>
      <c r="UXH7" s="0"/>
      <c r="UXI7" s="0"/>
      <c r="UXJ7" s="0"/>
      <c r="UXK7" s="0"/>
      <c r="UXL7" s="0"/>
      <c r="UXM7" s="0"/>
      <c r="UXN7" s="0"/>
      <c r="UXO7" s="0"/>
      <c r="UXP7" s="0"/>
      <c r="UXQ7" s="0"/>
      <c r="UXR7" s="0"/>
      <c r="UXS7" s="0"/>
      <c r="UXT7" s="0"/>
      <c r="UXU7" s="0"/>
      <c r="UXV7" s="0"/>
      <c r="UXW7" s="0"/>
      <c r="UXX7" s="0"/>
      <c r="UXY7" s="0"/>
      <c r="UXZ7" s="0"/>
      <c r="UYA7" s="0"/>
      <c r="UYB7" s="0"/>
      <c r="UYC7" s="0"/>
      <c r="UYD7" s="0"/>
      <c r="UYE7" s="0"/>
      <c r="UYF7" s="0"/>
      <c r="UYG7" s="0"/>
      <c r="UYH7" s="0"/>
      <c r="UYI7" s="0"/>
      <c r="UYJ7" s="0"/>
      <c r="UYK7" s="0"/>
      <c r="UYL7" s="0"/>
      <c r="UYM7" s="0"/>
      <c r="UYN7" s="0"/>
      <c r="UYO7" s="0"/>
      <c r="UYP7" s="0"/>
      <c r="UYQ7" s="0"/>
      <c r="UYR7" s="0"/>
      <c r="UYS7" s="0"/>
      <c r="UYT7" s="0"/>
      <c r="UYU7" s="0"/>
      <c r="UYV7" s="0"/>
      <c r="UYW7" s="0"/>
      <c r="UYX7" s="0"/>
      <c r="UYY7" s="0"/>
      <c r="UYZ7" s="0"/>
      <c r="UZA7" s="0"/>
      <c r="UZB7" s="0"/>
      <c r="UZC7" s="0"/>
      <c r="UZD7" s="0"/>
      <c r="UZE7" s="0"/>
      <c r="UZF7" s="0"/>
      <c r="UZG7" s="0"/>
      <c r="UZH7" s="0"/>
      <c r="UZI7" s="0"/>
      <c r="UZJ7" s="0"/>
      <c r="UZK7" s="0"/>
      <c r="UZL7" s="0"/>
      <c r="UZM7" s="0"/>
      <c r="UZN7" s="0"/>
      <c r="UZO7" s="0"/>
      <c r="UZP7" s="0"/>
      <c r="UZQ7" s="0"/>
      <c r="UZR7" s="0"/>
      <c r="UZS7" s="0"/>
      <c r="UZT7" s="0"/>
      <c r="UZU7" s="0"/>
      <c r="UZV7" s="0"/>
      <c r="UZW7" s="0"/>
      <c r="UZX7" s="0"/>
      <c r="UZY7" s="0"/>
      <c r="UZZ7" s="0"/>
      <c r="VAA7" s="0"/>
      <c r="VAB7" s="0"/>
      <c r="VAC7" s="0"/>
      <c r="VAD7" s="0"/>
      <c r="VAE7" s="0"/>
      <c r="VAF7" s="0"/>
      <c r="VAG7" s="0"/>
      <c r="VAH7" s="0"/>
      <c r="VAI7" s="0"/>
      <c r="VAJ7" s="0"/>
      <c r="VAK7" s="0"/>
      <c r="VAL7" s="0"/>
      <c r="VAM7" s="0"/>
      <c r="VAN7" s="0"/>
      <c r="VAO7" s="0"/>
      <c r="VAP7" s="0"/>
      <c r="VAQ7" s="0"/>
      <c r="VAR7" s="0"/>
      <c r="VAS7" s="0"/>
      <c r="VAT7" s="0"/>
      <c r="VAU7" s="0"/>
      <c r="VAV7" s="0"/>
      <c r="VAW7" s="0"/>
      <c r="VAX7" s="0"/>
      <c r="VAY7" s="0"/>
      <c r="VAZ7" s="0"/>
      <c r="VBA7" s="0"/>
      <c r="VBB7" s="0"/>
      <c r="VBC7" s="0"/>
      <c r="VBD7" s="0"/>
      <c r="VBE7" s="0"/>
      <c r="VBF7" s="0"/>
      <c r="VBG7" s="0"/>
      <c r="VBH7" s="0"/>
      <c r="VBI7" s="0"/>
      <c r="VBJ7" s="0"/>
      <c r="VBK7" s="0"/>
      <c r="VBL7" s="0"/>
      <c r="VBM7" s="0"/>
      <c r="VBN7" s="0"/>
      <c r="VBO7" s="0"/>
      <c r="VBP7" s="0"/>
      <c r="VBQ7" s="0"/>
      <c r="VBR7" s="0"/>
      <c r="VBS7" s="0"/>
      <c r="VBT7" s="0"/>
      <c r="VBU7" s="0"/>
      <c r="VBV7" s="0"/>
      <c r="VBW7" s="0"/>
      <c r="VBX7" s="0"/>
      <c r="VBY7" s="0"/>
      <c r="VBZ7" s="0"/>
      <c r="VCA7" s="0"/>
      <c r="VCB7" s="0"/>
      <c r="VCC7" s="0"/>
      <c r="VCD7" s="0"/>
      <c r="VCE7" s="0"/>
      <c r="VCF7" s="0"/>
      <c r="VCG7" s="0"/>
      <c r="VCH7" s="0"/>
      <c r="VCI7" s="0"/>
      <c r="VCJ7" s="0"/>
      <c r="VCK7" s="0"/>
      <c r="VCL7" s="0"/>
      <c r="VCM7" s="0"/>
      <c r="VCN7" s="0"/>
      <c r="VCO7" s="0"/>
      <c r="VCP7" s="0"/>
      <c r="VCQ7" s="0"/>
      <c r="VCR7" s="0"/>
      <c r="VCS7" s="0"/>
      <c r="VCT7" s="0"/>
      <c r="VCU7" s="0"/>
      <c r="VCV7" s="0"/>
      <c r="VCW7" s="0"/>
      <c r="VCX7" s="0"/>
      <c r="VCY7" s="0"/>
      <c r="VCZ7" s="0"/>
      <c r="VDA7" s="0"/>
      <c r="VDB7" s="0"/>
      <c r="VDC7" s="0"/>
      <c r="VDD7" s="0"/>
      <c r="VDE7" s="0"/>
      <c r="VDF7" s="0"/>
      <c r="VDG7" s="0"/>
      <c r="VDH7" s="0"/>
      <c r="VDI7" s="0"/>
      <c r="VDJ7" s="0"/>
      <c r="VDK7" s="0"/>
      <c r="VDL7" s="0"/>
      <c r="VDM7" s="0"/>
      <c r="VDN7" s="0"/>
      <c r="VDO7" s="0"/>
      <c r="VDP7" s="0"/>
      <c r="VDQ7" s="0"/>
      <c r="VDR7" s="0"/>
      <c r="VDS7" s="0"/>
      <c r="VDT7" s="0"/>
      <c r="VDU7" s="0"/>
      <c r="VDV7" s="0"/>
      <c r="VDW7" s="0"/>
      <c r="VDX7" s="0"/>
      <c r="VDY7" s="0"/>
      <c r="VDZ7" s="0"/>
      <c r="VEA7" s="0"/>
      <c r="VEB7" s="0"/>
      <c r="VEC7" s="0"/>
      <c r="VED7" s="0"/>
      <c r="VEE7" s="0"/>
      <c r="VEF7" s="0"/>
      <c r="VEG7" s="0"/>
      <c r="VEH7" s="0"/>
      <c r="VEI7" s="0"/>
      <c r="VEJ7" s="0"/>
      <c r="VEK7" s="0"/>
      <c r="VEL7" s="0"/>
      <c r="VEM7" s="0"/>
      <c r="VEN7" s="0"/>
      <c r="VEO7" s="0"/>
      <c r="VEP7" s="0"/>
      <c r="VEQ7" s="0"/>
      <c r="VER7" s="0"/>
      <c r="VES7" s="0"/>
      <c r="VET7" s="0"/>
      <c r="VEU7" s="0"/>
      <c r="VEV7" s="0"/>
      <c r="VEW7" s="0"/>
      <c r="VEX7" s="0"/>
      <c r="VEY7" s="0"/>
      <c r="VEZ7" s="0"/>
      <c r="VFA7" s="0"/>
      <c r="VFB7" s="0"/>
      <c r="VFC7" s="0"/>
      <c r="VFD7" s="0"/>
      <c r="VFE7" s="0"/>
      <c r="VFF7" s="0"/>
      <c r="VFG7" s="0"/>
      <c r="VFH7" s="0"/>
      <c r="VFI7" s="0"/>
      <c r="VFJ7" s="0"/>
      <c r="VFK7" s="0"/>
      <c r="VFL7" s="0"/>
      <c r="VFM7" s="0"/>
      <c r="VFN7" s="0"/>
      <c r="VFO7" s="0"/>
      <c r="VFP7" s="0"/>
      <c r="VFQ7" s="0"/>
      <c r="VFR7" s="0"/>
      <c r="VFS7" s="0"/>
      <c r="VFT7" s="0"/>
      <c r="VFU7" s="0"/>
      <c r="VFV7" s="0"/>
      <c r="VFW7" s="0"/>
      <c r="VFX7" s="0"/>
      <c r="VFY7" s="0"/>
      <c r="VFZ7" s="0"/>
      <c r="VGA7" s="0"/>
      <c r="VGB7" s="0"/>
      <c r="VGC7" s="0"/>
      <c r="VGD7" s="0"/>
      <c r="VGE7" s="0"/>
      <c r="VGF7" s="0"/>
      <c r="VGG7" s="0"/>
      <c r="VGH7" s="0"/>
      <c r="VGI7" s="0"/>
      <c r="VGJ7" s="0"/>
      <c r="VGK7" s="0"/>
      <c r="VGL7" s="0"/>
      <c r="VGM7" s="0"/>
      <c r="VGN7" s="0"/>
      <c r="VGO7" s="0"/>
      <c r="VGP7" s="0"/>
      <c r="VGQ7" s="0"/>
      <c r="VGR7" s="0"/>
      <c r="VGS7" s="0"/>
      <c r="VGT7" s="0"/>
      <c r="VGU7" s="0"/>
      <c r="VGV7" s="0"/>
      <c r="VGW7" s="0"/>
      <c r="VGX7" s="0"/>
      <c r="VGY7" s="0"/>
      <c r="VGZ7" s="0"/>
      <c r="VHA7" s="0"/>
      <c r="VHB7" s="0"/>
      <c r="VHC7" s="0"/>
      <c r="VHD7" s="0"/>
      <c r="VHE7" s="0"/>
      <c r="VHF7" s="0"/>
      <c r="VHG7" s="0"/>
      <c r="VHH7" s="0"/>
      <c r="VHI7" s="0"/>
      <c r="VHJ7" s="0"/>
      <c r="VHK7" s="0"/>
      <c r="VHL7" s="0"/>
      <c r="VHM7" s="0"/>
      <c r="VHN7" s="0"/>
      <c r="VHO7" s="0"/>
      <c r="VHP7" s="0"/>
      <c r="VHQ7" s="0"/>
      <c r="VHR7" s="0"/>
      <c r="VHS7" s="0"/>
      <c r="VHT7" s="0"/>
      <c r="VHU7" s="0"/>
      <c r="VHV7" s="0"/>
      <c r="VHW7" s="0"/>
      <c r="VHX7" s="0"/>
      <c r="VHY7" s="0"/>
      <c r="VHZ7" s="0"/>
      <c r="VIA7" s="0"/>
      <c r="VIB7" s="0"/>
      <c r="VIC7" s="0"/>
      <c r="VID7" s="0"/>
      <c r="VIE7" s="0"/>
      <c r="VIF7" s="0"/>
      <c r="VIG7" s="0"/>
      <c r="VIH7" s="0"/>
      <c r="VII7" s="0"/>
      <c r="VIJ7" s="0"/>
      <c r="VIK7" s="0"/>
      <c r="VIL7" s="0"/>
      <c r="VIM7" s="0"/>
      <c r="VIN7" s="0"/>
      <c r="VIO7" s="0"/>
      <c r="VIP7" s="0"/>
      <c r="VIQ7" s="0"/>
      <c r="VIR7" s="0"/>
      <c r="VIS7" s="0"/>
      <c r="VIT7" s="0"/>
      <c r="VIU7" s="0"/>
      <c r="VIV7" s="0"/>
      <c r="VIW7" s="0"/>
      <c r="VIX7" s="0"/>
      <c r="VIY7" s="0"/>
      <c r="VIZ7" s="0"/>
      <c r="VJA7" s="0"/>
      <c r="VJB7" s="0"/>
      <c r="VJC7" s="0"/>
      <c r="VJD7" s="0"/>
      <c r="VJE7" s="0"/>
      <c r="VJF7" s="0"/>
      <c r="VJG7" s="0"/>
      <c r="VJH7" s="0"/>
      <c r="VJI7" s="0"/>
      <c r="VJJ7" s="0"/>
      <c r="VJK7" s="0"/>
      <c r="VJL7" s="0"/>
      <c r="VJM7" s="0"/>
      <c r="VJN7" s="0"/>
      <c r="VJO7" s="0"/>
      <c r="VJP7" s="0"/>
      <c r="VJQ7" s="0"/>
      <c r="VJR7" s="0"/>
      <c r="VJS7" s="0"/>
      <c r="VJT7" s="0"/>
      <c r="VJU7" s="0"/>
      <c r="VJV7" s="0"/>
      <c r="VJW7" s="0"/>
      <c r="VJX7" s="0"/>
      <c r="VJY7" s="0"/>
      <c r="VJZ7" s="0"/>
      <c r="VKA7" s="0"/>
      <c r="VKB7" s="0"/>
      <c r="VKC7" s="0"/>
      <c r="VKD7" s="0"/>
      <c r="VKE7" s="0"/>
      <c r="VKF7" s="0"/>
      <c r="VKG7" s="0"/>
      <c r="VKH7" s="0"/>
      <c r="VKI7" s="0"/>
      <c r="VKJ7" s="0"/>
      <c r="VKK7" s="0"/>
      <c r="VKL7" s="0"/>
      <c r="VKM7" s="0"/>
      <c r="VKN7" s="0"/>
      <c r="VKO7" s="0"/>
      <c r="VKP7" s="0"/>
      <c r="VKQ7" s="0"/>
      <c r="VKR7" s="0"/>
      <c r="VKS7" s="0"/>
      <c r="VKT7" s="0"/>
      <c r="VKU7" s="0"/>
      <c r="VKV7" s="0"/>
      <c r="VKW7" s="0"/>
      <c r="VKX7" s="0"/>
      <c r="VKY7" s="0"/>
      <c r="VKZ7" s="0"/>
      <c r="VLA7" s="0"/>
      <c r="VLB7" s="0"/>
      <c r="VLC7" s="0"/>
      <c r="VLD7" s="0"/>
      <c r="VLE7" s="0"/>
      <c r="VLF7" s="0"/>
      <c r="VLG7" s="0"/>
      <c r="VLH7" s="0"/>
      <c r="VLI7" s="0"/>
      <c r="VLJ7" s="0"/>
      <c r="VLK7" s="0"/>
      <c r="VLL7" s="0"/>
      <c r="VLM7" s="0"/>
      <c r="VLN7" s="0"/>
      <c r="VLO7" s="0"/>
      <c r="VLP7" s="0"/>
      <c r="VLQ7" s="0"/>
      <c r="VLR7" s="0"/>
      <c r="VLS7" s="0"/>
      <c r="VLT7" s="0"/>
      <c r="VLU7" s="0"/>
      <c r="VLV7" s="0"/>
      <c r="VLW7" s="0"/>
      <c r="VLX7" s="0"/>
      <c r="VLY7" s="0"/>
      <c r="VLZ7" s="0"/>
      <c r="VMA7" s="0"/>
      <c r="VMB7" s="0"/>
      <c r="VMC7" s="0"/>
      <c r="VMD7" s="0"/>
      <c r="VME7" s="0"/>
      <c r="VMF7" s="0"/>
      <c r="VMG7" s="0"/>
      <c r="VMH7" s="0"/>
      <c r="VMI7" s="0"/>
      <c r="VMJ7" s="0"/>
      <c r="VMK7" s="0"/>
      <c r="VML7" s="0"/>
      <c r="VMM7" s="0"/>
      <c r="VMN7" s="0"/>
      <c r="VMO7" s="0"/>
      <c r="VMP7" s="0"/>
      <c r="VMQ7" s="0"/>
      <c r="VMR7" s="0"/>
      <c r="VMS7" s="0"/>
      <c r="VMT7" s="0"/>
      <c r="VMU7" s="0"/>
      <c r="VMV7" s="0"/>
      <c r="VMW7" s="0"/>
      <c r="VMX7" s="0"/>
      <c r="VMY7" s="0"/>
      <c r="VMZ7" s="0"/>
      <c r="VNA7" s="0"/>
      <c r="VNB7" s="0"/>
      <c r="VNC7" s="0"/>
      <c r="VND7" s="0"/>
      <c r="VNE7" s="0"/>
      <c r="VNF7" s="0"/>
      <c r="VNG7" s="0"/>
      <c r="VNH7" s="0"/>
      <c r="VNI7" s="0"/>
      <c r="VNJ7" s="0"/>
      <c r="VNK7" s="0"/>
      <c r="VNL7" s="0"/>
      <c r="VNM7" s="0"/>
      <c r="VNN7" s="0"/>
      <c r="VNO7" s="0"/>
      <c r="VNP7" s="0"/>
      <c r="VNQ7" s="0"/>
      <c r="VNR7" s="0"/>
      <c r="VNS7" s="0"/>
      <c r="VNT7" s="0"/>
      <c r="VNU7" s="0"/>
      <c r="VNV7" s="0"/>
      <c r="VNW7" s="0"/>
      <c r="VNX7" s="0"/>
      <c r="VNY7" s="0"/>
      <c r="VNZ7" s="0"/>
      <c r="VOA7" s="0"/>
      <c r="VOB7" s="0"/>
      <c r="VOC7" s="0"/>
      <c r="VOD7" s="0"/>
      <c r="VOE7" s="0"/>
      <c r="VOF7" s="0"/>
      <c r="VOG7" s="0"/>
      <c r="VOH7" s="0"/>
      <c r="VOI7" s="0"/>
      <c r="VOJ7" s="0"/>
      <c r="VOK7" s="0"/>
      <c r="VOL7" s="0"/>
      <c r="VOM7" s="0"/>
      <c r="VON7" s="0"/>
      <c r="VOO7" s="0"/>
      <c r="VOP7" s="0"/>
      <c r="VOQ7" s="0"/>
      <c r="VOR7" s="0"/>
      <c r="VOS7" s="0"/>
      <c r="VOT7" s="0"/>
      <c r="VOU7" s="0"/>
      <c r="VOV7" s="0"/>
      <c r="VOW7" s="0"/>
      <c r="VOX7" s="0"/>
      <c r="VOY7" s="0"/>
      <c r="VOZ7" s="0"/>
      <c r="VPA7" s="0"/>
      <c r="VPB7" s="0"/>
      <c r="VPC7" s="0"/>
      <c r="VPD7" s="0"/>
      <c r="VPE7" s="0"/>
      <c r="VPF7" s="0"/>
      <c r="VPG7" s="0"/>
      <c r="VPH7" s="0"/>
      <c r="VPI7" s="0"/>
      <c r="VPJ7" s="0"/>
      <c r="VPK7" s="0"/>
      <c r="VPL7" s="0"/>
      <c r="VPM7" s="0"/>
      <c r="VPN7" s="0"/>
      <c r="VPO7" s="0"/>
      <c r="VPP7" s="0"/>
      <c r="VPQ7" s="0"/>
      <c r="VPR7" s="0"/>
      <c r="VPS7" s="0"/>
      <c r="VPT7" s="0"/>
      <c r="VPU7" s="0"/>
      <c r="VPV7" s="0"/>
      <c r="VPW7" s="0"/>
      <c r="VPX7" s="0"/>
      <c r="VPY7" s="0"/>
      <c r="VPZ7" s="0"/>
      <c r="VQA7" s="0"/>
      <c r="VQB7" s="0"/>
      <c r="VQC7" s="0"/>
      <c r="VQD7" s="0"/>
      <c r="VQE7" s="0"/>
      <c r="VQF7" s="0"/>
      <c r="VQG7" s="0"/>
      <c r="VQH7" s="0"/>
      <c r="VQI7" s="0"/>
      <c r="VQJ7" s="0"/>
      <c r="VQK7" s="0"/>
      <c r="VQL7" s="0"/>
      <c r="VQM7" s="0"/>
      <c r="VQN7" s="0"/>
      <c r="VQO7" s="0"/>
      <c r="VQP7" s="0"/>
      <c r="VQQ7" s="0"/>
      <c r="VQR7" s="0"/>
      <c r="VQS7" s="0"/>
      <c r="VQT7" s="0"/>
      <c r="VQU7" s="0"/>
      <c r="VQV7" s="0"/>
      <c r="VQW7" s="0"/>
      <c r="VQX7" s="0"/>
      <c r="VQY7" s="0"/>
      <c r="VQZ7" s="0"/>
      <c r="VRA7" s="0"/>
      <c r="VRB7" s="0"/>
      <c r="VRC7" s="0"/>
      <c r="VRD7" s="0"/>
      <c r="VRE7" s="0"/>
      <c r="VRF7" s="0"/>
      <c r="VRG7" s="0"/>
      <c r="VRH7" s="0"/>
      <c r="VRI7" s="0"/>
      <c r="VRJ7" s="0"/>
      <c r="VRK7" s="0"/>
      <c r="VRL7" s="0"/>
      <c r="VRM7" s="0"/>
      <c r="VRN7" s="0"/>
      <c r="VRO7" s="0"/>
      <c r="VRP7" s="0"/>
      <c r="VRQ7" s="0"/>
      <c r="VRR7" s="0"/>
      <c r="VRS7" s="0"/>
      <c r="VRT7" s="0"/>
      <c r="VRU7" s="0"/>
      <c r="VRV7" s="0"/>
      <c r="VRW7" s="0"/>
      <c r="VRX7" s="0"/>
      <c r="VRY7" s="0"/>
      <c r="VRZ7" s="0"/>
      <c r="VSA7" s="0"/>
      <c r="VSB7" s="0"/>
      <c r="VSC7" s="0"/>
      <c r="VSD7" s="0"/>
      <c r="VSE7" s="0"/>
      <c r="VSF7" s="0"/>
      <c r="VSG7" s="0"/>
      <c r="VSH7" s="0"/>
      <c r="VSI7" s="0"/>
      <c r="VSJ7" s="0"/>
      <c r="VSK7" s="0"/>
      <c r="VSL7" s="0"/>
      <c r="VSM7" s="0"/>
      <c r="VSN7" s="0"/>
      <c r="VSO7" s="0"/>
      <c r="VSP7" s="0"/>
      <c r="VSQ7" s="0"/>
      <c r="VSR7" s="0"/>
      <c r="VSS7" s="0"/>
      <c r="VST7" s="0"/>
      <c r="VSU7" s="0"/>
      <c r="VSV7" s="0"/>
      <c r="VSW7" s="0"/>
      <c r="VSX7" s="0"/>
      <c r="VSY7" s="0"/>
      <c r="VSZ7" s="0"/>
      <c r="VTA7" s="0"/>
      <c r="VTB7" s="0"/>
      <c r="VTC7" s="0"/>
      <c r="VTD7" s="0"/>
      <c r="VTE7" s="0"/>
      <c r="VTF7" s="0"/>
      <c r="VTG7" s="0"/>
      <c r="VTH7" s="0"/>
      <c r="VTI7" s="0"/>
      <c r="VTJ7" s="0"/>
      <c r="VTK7" s="0"/>
      <c r="VTL7" s="0"/>
      <c r="VTM7" s="0"/>
      <c r="VTN7" s="0"/>
      <c r="VTO7" s="0"/>
      <c r="VTP7" s="0"/>
      <c r="VTQ7" s="0"/>
      <c r="VTR7" s="0"/>
      <c r="VTS7" s="0"/>
      <c r="VTT7" s="0"/>
      <c r="VTU7" s="0"/>
      <c r="VTV7" s="0"/>
      <c r="VTW7" s="0"/>
      <c r="VTX7" s="0"/>
      <c r="VTY7" s="0"/>
      <c r="VTZ7" s="0"/>
      <c r="VUA7" s="0"/>
      <c r="VUB7" s="0"/>
      <c r="VUC7" s="0"/>
      <c r="VUD7" s="0"/>
      <c r="VUE7" s="0"/>
      <c r="VUF7" s="0"/>
      <c r="VUG7" s="0"/>
      <c r="VUH7" s="0"/>
      <c r="VUI7" s="0"/>
      <c r="VUJ7" s="0"/>
      <c r="VUK7" s="0"/>
      <c r="VUL7" s="0"/>
      <c r="VUM7" s="0"/>
      <c r="VUN7" s="0"/>
      <c r="VUO7" s="0"/>
      <c r="VUP7" s="0"/>
      <c r="VUQ7" s="0"/>
      <c r="VUR7" s="0"/>
      <c r="VUS7" s="0"/>
      <c r="VUT7" s="0"/>
      <c r="VUU7" s="0"/>
      <c r="VUV7" s="0"/>
      <c r="VUW7" s="0"/>
      <c r="VUX7" s="0"/>
      <c r="VUY7" s="0"/>
      <c r="VUZ7" s="0"/>
      <c r="VVA7" s="0"/>
      <c r="VVB7" s="0"/>
      <c r="VVC7" s="0"/>
      <c r="VVD7" s="0"/>
      <c r="VVE7" s="0"/>
      <c r="VVF7" s="0"/>
      <c r="VVG7" s="0"/>
      <c r="VVH7" s="0"/>
      <c r="VVI7" s="0"/>
      <c r="VVJ7" s="0"/>
      <c r="VVK7" s="0"/>
      <c r="VVL7" s="0"/>
      <c r="VVM7" s="0"/>
      <c r="VVN7" s="0"/>
      <c r="VVO7" s="0"/>
      <c r="VVP7" s="0"/>
      <c r="VVQ7" s="0"/>
      <c r="VVR7" s="0"/>
      <c r="VVS7" s="0"/>
      <c r="VVT7" s="0"/>
      <c r="VVU7" s="0"/>
      <c r="VVV7" s="0"/>
      <c r="VVW7" s="0"/>
      <c r="VVX7" s="0"/>
      <c r="VVY7" s="0"/>
      <c r="VVZ7" s="0"/>
      <c r="VWA7" s="0"/>
      <c r="VWB7" s="0"/>
      <c r="VWC7" s="0"/>
      <c r="VWD7" s="0"/>
      <c r="VWE7" s="0"/>
      <c r="VWF7" s="0"/>
      <c r="VWG7" s="0"/>
      <c r="VWH7" s="0"/>
      <c r="VWI7" s="0"/>
      <c r="VWJ7" s="0"/>
      <c r="VWK7" s="0"/>
      <c r="VWL7" s="0"/>
      <c r="VWM7" s="0"/>
      <c r="VWN7" s="0"/>
      <c r="VWO7" s="0"/>
      <c r="VWP7" s="0"/>
      <c r="VWQ7" s="0"/>
      <c r="VWR7" s="0"/>
      <c r="VWS7" s="0"/>
      <c r="VWT7" s="0"/>
      <c r="VWU7" s="0"/>
      <c r="VWV7" s="0"/>
      <c r="VWW7" s="0"/>
      <c r="VWX7" s="0"/>
      <c r="VWY7" s="0"/>
      <c r="VWZ7" s="0"/>
      <c r="VXA7" s="0"/>
      <c r="VXB7" s="0"/>
      <c r="VXC7" s="0"/>
      <c r="VXD7" s="0"/>
      <c r="VXE7" s="0"/>
      <c r="VXF7" s="0"/>
      <c r="VXG7" s="0"/>
      <c r="VXH7" s="0"/>
      <c r="VXI7" s="0"/>
      <c r="VXJ7" s="0"/>
      <c r="VXK7" s="0"/>
      <c r="VXL7" s="0"/>
      <c r="VXM7" s="0"/>
      <c r="VXN7" s="0"/>
      <c r="VXO7" s="0"/>
      <c r="VXP7" s="0"/>
      <c r="VXQ7" s="0"/>
      <c r="VXR7" s="0"/>
      <c r="VXS7" s="0"/>
      <c r="VXT7" s="0"/>
      <c r="VXU7" s="0"/>
      <c r="VXV7" s="0"/>
      <c r="VXW7" s="0"/>
      <c r="VXX7" s="0"/>
      <c r="VXY7" s="0"/>
      <c r="VXZ7" s="0"/>
      <c r="VYA7" s="0"/>
      <c r="VYB7" s="0"/>
      <c r="VYC7" s="0"/>
      <c r="VYD7" s="0"/>
      <c r="VYE7" s="0"/>
      <c r="VYF7" s="0"/>
      <c r="VYG7" s="0"/>
      <c r="VYH7" s="0"/>
      <c r="VYI7" s="0"/>
      <c r="VYJ7" s="0"/>
      <c r="VYK7" s="0"/>
      <c r="VYL7" s="0"/>
      <c r="VYM7" s="0"/>
      <c r="VYN7" s="0"/>
      <c r="VYO7" s="0"/>
      <c r="VYP7" s="0"/>
      <c r="VYQ7" s="0"/>
      <c r="VYR7" s="0"/>
      <c r="VYS7" s="0"/>
      <c r="VYT7" s="0"/>
      <c r="VYU7" s="0"/>
      <c r="VYV7" s="0"/>
      <c r="VYW7" s="0"/>
      <c r="VYX7" s="0"/>
      <c r="VYY7" s="0"/>
      <c r="VYZ7" s="0"/>
      <c r="VZA7" s="0"/>
      <c r="VZB7" s="0"/>
      <c r="VZC7" s="0"/>
      <c r="VZD7" s="0"/>
      <c r="VZE7" s="0"/>
      <c r="VZF7" s="0"/>
      <c r="VZG7" s="0"/>
      <c r="VZH7" s="0"/>
      <c r="VZI7" s="0"/>
      <c r="VZJ7" s="0"/>
      <c r="VZK7" s="0"/>
      <c r="VZL7" s="0"/>
      <c r="VZM7" s="0"/>
      <c r="VZN7" s="0"/>
      <c r="VZO7" s="0"/>
      <c r="VZP7" s="0"/>
      <c r="VZQ7" s="0"/>
      <c r="VZR7" s="0"/>
      <c r="VZS7" s="0"/>
      <c r="VZT7" s="0"/>
      <c r="VZU7" s="0"/>
      <c r="VZV7" s="0"/>
      <c r="VZW7" s="0"/>
      <c r="VZX7" s="0"/>
      <c r="VZY7" s="0"/>
      <c r="VZZ7" s="0"/>
      <c r="WAA7" s="0"/>
      <c r="WAB7" s="0"/>
      <c r="WAC7" s="0"/>
      <c r="WAD7" s="0"/>
      <c r="WAE7" s="0"/>
      <c r="WAF7" s="0"/>
      <c r="WAG7" s="0"/>
      <c r="WAH7" s="0"/>
      <c r="WAI7" s="0"/>
      <c r="WAJ7" s="0"/>
      <c r="WAK7" s="0"/>
      <c r="WAL7" s="0"/>
      <c r="WAM7" s="0"/>
      <c r="WAN7" s="0"/>
      <c r="WAO7" s="0"/>
      <c r="WAP7" s="0"/>
      <c r="WAQ7" s="0"/>
      <c r="WAR7" s="0"/>
      <c r="WAS7" s="0"/>
      <c r="WAT7" s="0"/>
      <c r="WAU7" s="0"/>
      <c r="WAV7" s="0"/>
      <c r="WAW7" s="0"/>
      <c r="WAX7" s="0"/>
      <c r="WAY7" s="0"/>
      <c r="WAZ7" s="0"/>
      <c r="WBA7" s="0"/>
      <c r="WBB7" s="0"/>
      <c r="WBC7" s="0"/>
      <c r="WBD7" s="0"/>
      <c r="WBE7" s="0"/>
      <c r="WBF7" s="0"/>
      <c r="WBG7" s="0"/>
      <c r="WBH7" s="0"/>
      <c r="WBI7" s="0"/>
      <c r="WBJ7" s="0"/>
      <c r="WBK7" s="0"/>
      <c r="WBL7" s="0"/>
      <c r="WBM7" s="0"/>
      <c r="WBN7" s="0"/>
      <c r="WBO7" s="0"/>
      <c r="WBP7" s="0"/>
      <c r="WBQ7" s="0"/>
      <c r="WBR7" s="0"/>
      <c r="WBS7" s="0"/>
      <c r="WBT7" s="0"/>
      <c r="WBU7" s="0"/>
      <c r="WBV7" s="0"/>
      <c r="WBW7" s="0"/>
      <c r="WBX7" s="0"/>
      <c r="WBY7" s="0"/>
      <c r="WBZ7" s="0"/>
      <c r="WCA7" s="0"/>
      <c r="WCB7" s="0"/>
      <c r="WCC7" s="0"/>
      <c r="WCD7" s="0"/>
      <c r="WCE7" s="0"/>
      <c r="WCF7" s="0"/>
      <c r="WCG7" s="0"/>
      <c r="WCH7" s="0"/>
      <c r="WCI7" s="0"/>
      <c r="WCJ7" s="0"/>
      <c r="WCK7" s="0"/>
      <c r="WCL7" s="0"/>
      <c r="WCM7" s="0"/>
      <c r="WCN7" s="0"/>
      <c r="WCO7" s="0"/>
      <c r="WCP7" s="0"/>
      <c r="WCQ7" s="0"/>
      <c r="WCR7" s="0"/>
      <c r="WCS7" s="0"/>
      <c r="WCT7" s="0"/>
      <c r="WCU7" s="0"/>
      <c r="WCV7" s="0"/>
      <c r="WCW7" s="0"/>
      <c r="WCX7" s="0"/>
      <c r="WCY7" s="0"/>
      <c r="WCZ7" s="0"/>
      <c r="WDA7" s="0"/>
      <c r="WDB7" s="0"/>
      <c r="WDC7" s="0"/>
      <c r="WDD7" s="0"/>
      <c r="WDE7" s="0"/>
      <c r="WDF7" s="0"/>
      <c r="WDG7" s="0"/>
      <c r="WDH7" s="0"/>
      <c r="WDI7" s="0"/>
      <c r="WDJ7" s="0"/>
      <c r="WDK7" s="0"/>
      <c r="WDL7" s="0"/>
      <c r="WDM7" s="0"/>
      <c r="WDN7" s="0"/>
      <c r="WDO7" s="0"/>
      <c r="WDP7" s="0"/>
      <c r="WDQ7" s="0"/>
      <c r="WDR7" s="0"/>
      <c r="WDS7" s="0"/>
      <c r="WDT7" s="0"/>
      <c r="WDU7" s="0"/>
      <c r="WDV7" s="0"/>
      <c r="WDW7" s="0"/>
      <c r="WDX7" s="0"/>
      <c r="WDY7" s="0"/>
      <c r="WDZ7" s="0"/>
      <c r="WEA7" s="0"/>
      <c r="WEB7" s="0"/>
      <c r="WEC7" s="0"/>
      <c r="WED7" s="0"/>
      <c r="WEE7" s="0"/>
      <c r="WEF7" s="0"/>
      <c r="WEG7" s="0"/>
      <c r="WEH7" s="0"/>
      <c r="WEI7" s="0"/>
      <c r="WEJ7" s="0"/>
      <c r="WEK7" s="0"/>
      <c r="WEL7" s="0"/>
      <c r="WEM7" s="0"/>
      <c r="WEN7" s="0"/>
      <c r="WEO7" s="0"/>
      <c r="WEP7" s="0"/>
      <c r="WEQ7" s="0"/>
      <c r="WER7" s="0"/>
      <c r="WES7" s="0"/>
      <c r="WET7" s="0"/>
      <c r="WEU7" s="0"/>
      <c r="WEV7" s="0"/>
      <c r="WEW7" s="0"/>
      <c r="WEX7" s="0"/>
      <c r="WEY7" s="0"/>
      <c r="WEZ7" s="0"/>
      <c r="WFA7" s="0"/>
      <c r="WFB7" s="0"/>
      <c r="WFC7" s="0"/>
      <c r="WFD7" s="0"/>
      <c r="WFE7" s="0"/>
      <c r="WFF7" s="0"/>
      <c r="WFG7" s="0"/>
      <c r="WFH7" s="0"/>
      <c r="WFI7" s="0"/>
      <c r="WFJ7" s="0"/>
      <c r="WFK7" s="0"/>
      <c r="WFL7" s="0"/>
      <c r="WFM7" s="0"/>
      <c r="WFN7" s="0"/>
      <c r="WFO7" s="0"/>
      <c r="WFP7" s="0"/>
      <c r="WFQ7" s="0"/>
      <c r="WFR7" s="0"/>
      <c r="WFS7" s="0"/>
      <c r="WFT7" s="0"/>
      <c r="WFU7" s="0"/>
      <c r="WFV7" s="0"/>
      <c r="WFW7" s="0"/>
      <c r="WFX7" s="0"/>
      <c r="WFY7" s="0"/>
      <c r="WFZ7" s="0"/>
      <c r="WGA7" s="0"/>
      <c r="WGB7" s="0"/>
      <c r="WGC7" s="0"/>
      <c r="WGD7" s="0"/>
      <c r="WGE7" s="0"/>
      <c r="WGF7" s="0"/>
      <c r="WGG7" s="0"/>
      <c r="WGH7" s="0"/>
      <c r="WGI7" s="0"/>
      <c r="WGJ7" s="0"/>
      <c r="WGK7" s="0"/>
      <c r="WGL7" s="0"/>
      <c r="WGM7" s="0"/>
      <c r="WGN7" s="0"/>
      <c r="WGO7" s="0"/>
      <c r="WGP7" s="0"/>
      <c r="WGQ7" s="0"/>
      <c r="WGR7" s="0"/>
      <c r="WGS7" s="0"/>
      <c r="WGT7" s="0"/>
      <c r="WGU7" s="0"/>
      <c r="WGV7" s="0"/>
      <c r="WGW7" s="0"/>
      <c r="WGX7" s="0"/>
      <c r="WGY7" s="0"/>
      <c r="WGZ7" s="0"/>
      <c r="WHA7" s="0"/>
      <c r="WHB7" s="0"/>
      <c r="WHC7" s="0"/>
      <c r="WHD7" s="0"/>
      <c r="WHE7" s="0"/>
      <c r="WHF7" s="0"/>
      <c r="WHG7" s="0"/>
      <c r="WHH7" s="0"/>
      <c r="WHI7" s="0"/>
      <c r="WHJ7" s="0"/>
      <c r="WHK7" s="0"/>
      <c r="WHL7" s="0"/>
      <c r="WHM7" s="0"/>
      <c r="WHN7" s="0"/>
      <c r="WHO7" s="0"/>
      <c r="WHP7" s="0"/>
      <c r="WHQ7" s="0"/>
      <c r="WHR7" s="0"/>
      <c r="WHS7" s="0"/>
      <c r="WHT7" s="0"/>
      <c r="WHU7" s="0"/>
      <c r="WHV7" s="0"/>
      <c r="WHW7" s="0"/>
      <c r="WHX7" s="0"/>
      <c r="WHY7" s="0"/>
      <c r="WHZ7" s="0"/>
      <c r="WIA7" s="0"/>
      <c r="WIB7" s="0"/>
      <c r="WIC7" s="0"/>
      <c r="WID7" s="0"/>
      <c r="WIE7" s="0"/>
      <c r="WIF7" s="0"/>
      <c r="WIG7" s="0"/>
      <c r="WIH7" s="0"/>
      <c r="WII7" s="0"/>
      <c r="WIJ7" s="0"/>
      <c r="WIK7" s="0"/>
      <c r="WIL7" s="0"/>
      <c r="WIM7" s="0"/>
      <c r="WIN7" s="0"/>
      <c r="WIO7" s="0"/>
      <c r="WIP7" s="0"/>
      <c r="WIQ7" s="0"/>
      <c r="WIR7" s="0"/>
      <c r="WIS7" s="0"/>
      <c r="WIT7" s="0"/>
      <c r="WIU7" s="0"/>
      <c r="WIV7" s="0"/>
      <c r="WIW7" s="0"/>
      <c r="WIX7" s="0"/>
      <c r="WIY7" s="0"/>
      <c r="WIZ7" s="0"/>
      <c r="WJA7" s="0"/>
      <c r="WJB7" s="0"/>
      <c r="WJC7" s="0"/>
      <c r="WJD7" s="0"/>
      <c r="WJE7" s="0"/>
      <c r="WJF7" s="0"/>
      <c r="WJG7" s="0"/>
      <c r="WJH7" s="0"/>
      <c r="WJI7" s="0"/>
      <c r="WJJ7" s="0"/>
      <c r="WJK7" s="0"/>
      <c r="WJL7" s="0"/>
      <c r="WJM7" s="0"/>
      <c r="WJN7" s="0"/>
      <c r="WJO7" s="0"/>
      <c r="WJP7" s="0"/>
      <c r="WJQ7" s="0"/>
      <c r="WJR7" s="0"/>
      <c r="WJS7" s="0"/>
      <c r="WJT7" s="0"/>
      <c r="WJU7" s="0"/>
      <c r="WJV7" s="0"/>
      <c r="WJW7" s="0"/>
      <c r="WJX7" s="0"/>
      <c r="WJY7" s="0"/>
      <c r="WJZ7" s="0"/>
      <c r="WKA7" s="0"/>
      <c r="WKB7" s="0"/>
      <c r="WKC7" s="0"/>
      <c r="WKD7" s="0"/>
      <c r="WKE7" s="0"/>
      <c r="WKF7" s="0"/>
      <c r="WKG7" s="0"/>
      <c r="WKH7" s="0"/>
      <c r="WKI7" s="0"/>
      <c r="WKJ7" s="0"/>
      <c r="WKK7" s="0"/>
      <c r="WKL7" s="0"/>
      <c r="WKM7" s="0"/>
      <c r="WKN7" s="0"/>
      <c r="WKO7" s="0"/>
      <c r="WKP7" s="0"/>
      <c r="WKQ7" s="0"/>
      <c r="WKR7" s="0"/>
      <c r="WKS7" s="0"/>
      <c r="WKT7" s="0"/>
      <c r="WKU7" s="0"/>
      <c r="WKV7" s="0"/>
      <c r="WKW7" s="0"/>
      <c r="WKX7" s="0"/>
      <c r="WKY7" s="0"/>
      <c r="WKZ7" s="0"/>
      <c r="WLA7" s="0"/>
      <c r="WLB7" s="0"/>
      <c r="WLC7" s="0"/>
      <c r="WLD7" s="0"/>
      <c r="WLE7" s="0"/>
      <c r="WLF7" s="0"/>
      <c r="WLG7" s="0"/>
      <c r="WLH7" s="0"/>
      <c r="WLI7" s="0"/>
      <c r="WLJ7" s="0"/>
      <c r="WLK7" s="0"/>
      <c r="WLL7" s="0"/>
      <c r="WLM7" s="0"/>
      <c r="WLN7" s="0"/>
      <c r="WLO7" s="0"/>
      <c r="WLP7" s="0"/>
      <c r="WLQ7" s="0"/>
      <c r="WLR7" s="0"/>
      <c r="WLS7" s="0"/>
      <c r="WLT7" s="0"/>
      <c r="WLU7" s="0"/>
      <c r="WLV7" s="0"/>
      <c r="WLW7" s="0"/>
      <c r="WLX7" s="0"/>
      <c r="WLY7" s="0"/>
      <c r="WLZ7" s="0"/>
      <c r="WMA7" s="0"/>
      <c r="WMB7" s="0"/>
      <c r="WMC7" s="0"/>
      <c r="WMD7" s="0"/>
      <c r="WME7" s="0"/>
      <c r="WMF7" s="0"/>
      <c r="WMG7" s="0"/>
      <c r="WMH7" s="0"/>
      <c r="WMI7" s="0"/>
      <c r="WMJ7" s="0"/>
      <c r="WMK7" s="0"/>
      <c r="WML7" s="0"/>
      <c r="WMM7" s="0"/>
      <c r="WMN7" s="0"/>
      <c r="WMO7" s="0"/>
      <c r="WMP7" s="0"/>
      <c r="WMQ7" s="0"/>
      <c r="WMR7" s="0"/>
      <c r="WMS7" s="0"/>
      <c r="WMT7" s="0"/>
      <c r="WMU7" s="0"/>
      <c r="WMV7" s="0"/>
      <c r="WMW7" s="0"/>
      <c r="WMX7" s="0"/>
      <c r="WMY7" s="0"/>
      <c r="WMZ7" s="0"/>
      <c r="WNA7" s="0"/>
      <c r="WNB7" s="0"/>
      <c r="WNC7" s="0"/>
      <c r="WND7" s="0"/>
      <c r="WNE7" s="0"/>
      <c r="WNF7" s="0"/>
      <c r="WNG7" s="0"/>
      <c r="WNH7" s="0"/>
      <c r="WNI7" s="0"/>
      <c r="WNJ7" s="0"/>
      <c r="WNK7" s="0"/>
      <c r="WNL7" s="0"/>
      <c r="WNM7" s="0"/>
      <c r="WNN7" s="0"/>
      <c r="WNO7" s="0"/>
      <c r="WNP7" s="0"/>
      <c r="WNQ7" s="0"/>
      <c r="WNR7" s="0"/>
      <c r="WNS7" s="0"/>
      <c r="WNT7" s="0"/>
      <c r="WNU7" s="0"/>
      <c r="WNV7" s="0"/>
      <c r="WNW7" s="0"/>
      <c r="WNX7" s="0"/>
      <c r="WNY7" s="0"/>
      <c r="WNZ7" s="0"/>
      <c r="WOA7" s="0"/>
      <c r="WOB7" s="0"/>
      <c r="WOC7" s="0"/>
      <c r="WOD7" s="0"/>
      <c r="WOE7" s="0"/>
      <c r="WOF7" s="0"/>
      <c r="WOG7" s="0"/>
      <c r="WOH7" s="0"/>
      <c r="WOI7" s="0"/>
      <c r="WOJ7" s="0"/>
      <c r="WOK7" s="0"/>
      <c r="WOL7" s="0"/>
      <c r="WOM7" s="0"/>
      <c r="WON7" s="0"/>
      <c r="WOO7" s="0"/>
      <c r="WOP7" s="0"/>
      <c r="WOQ7" s="0"/>
      <c r="WOR7" s="0"/>
      <c r="WOS7" s="0"/>
      <c r="WOT7" s="0"/>
      <c r="WOU7" s="0"/>
      <c r="WOV7" s="0"/>
      <c r="WOW7" s="0"/>
      <c r="WOX7" s="0"/>
      <c r="WOY7" s="0"/>
      <c r="WOZ7" s="0"/>
      <c r="WPA7" s="0"/>
      <c r="WPB7" s="0"/>
      <c r="WPC7" s="0"/>
      <c r="WPD7" s="0"/>
      <c r="WPE7" s="0"/>
      <c r="WPF7" s="0"/>
      <c r="WPG7" s="0"/>
      <c r="WPH7" s="0"/>
      <c r="WPI7" s="0"/>
      <c r="WPJ7" s="0"/>
      <c r="WPK7" s="0"/>
      <c r="WPL7" s="0"/>
      <c r="WPM7" s="0"/>
      <c r="WPN7" s="0"/>
      <c r="WPO7" s="0"/>
      <c r="WPP7" s="0"/>
      <c r="WPQ7" s="0"/>
      <c r="WPR7" s="0"/>
      <c r="WPS7" s="0"/>
      <c r="WPT7" s="0"/>
      <c r="WPU7" s="0"/>
      <c r="WPV7" s="0"/>
      <c r="WPW7" s="0"/>
      <c r="WPX7" s="0"/>
      <c r="WPY7" s="0"/>
      <c r="WPZ7" s="0"/>
      <c r="WQA7" s="0"/>
      <c r="WQB7" s="0"/>
      <c r="WQC7" s="0"/>
      <c r="WQD7" s="0"/>
      <c r="WQE7" s="0"/>
      <c r="WQF7" s="0"/>
      <c r="WQG7" s="0"/>
      <c r="WQH7" s="0"/>
      <c r="WQI7" s="0"/>
      <c r="WQJ7" s="0"/>
      <c r="WQK7" s="0"/>
      <c r="WQL7" s="0"/>
      <c r="WQM7" s="0"/>
      <c r="WQN7" s="0"/>
      <c r="WQO7" s="0"/>
      <c r="WQP7" s="0"/>
      <c r="WQQ7" s="0"/>
      <c r="WQR7" s="0"/>
      <c r="WQS7" s="0"/>
      <c r="WQT7" s="0"/>
      <c r="WQU7" s="0"/>
      <c r="WQV7" s="0"/>
      <c r="WQW7" s="0"/>
      <c r="WQX7" s="0"/>
      <c r="WQY7" s="0"/>
      <c r="WQZ7" s="0"/>
      <c r="WRA7" s="0"/>
      <c r="WRB7" s="0"/>
      <c r="WRC7" s="0"/>
      <c r="WRD7" s="0"/>
      <c r="WRE7" s="0"/>
      <c r="WRF7" s="0"/>
      <c r="WRG7" s="0"/>
      <c r="WRH7" s="0"/>
      <c r="WRI7" s="0"/>
      <c r="WRJ7" s="0"/>
      <c r="WRK7" s="0"/>
      <c r="WRL7" s="0"/>
      <c r="WRM7" s="0"/>
      <c r="WRN7" s="0"/>
      <c r="WRO7" s="0"/>
      <c r="WRP7" s="0"/>
      <c r="WRQ7" s="0"/>
      <c r="WRR7" s="0"/>
      <c r="WRS7" s="0"/>
      <c r="WRT7" s="0"/>
      <c r="WRU7" s="0"/>
      <c r="WRV7" s="0"/>
      <c r="WRW7" s="0"/>
      <c r="WRX7" s="0"/>
      <c r="WRY7" s="0"/>
      <c r="WRZ7" s="0"/>
      <c r="WSA7" s="0"/>
      <c r="WSB7" s="0"/>
      <c r="WSC7" s="0"/>
      <c r="WSD7" s="0"/>
      <c r="WSE7" s="0"/>
      <c r="WSF7" s="0"/>
      <c r="WSG7" s="0"/>
      <c r="WSH7" s="0"/>
      <c r="WSI7" s="0"/>
      <c r="WSJ7" s="0"/>
      <c r="WSK7" s="0"/>
      <c r="WSL7" s="0"/>
      <c r="WSM7" s="0"/>
      <c r="WSN7" s="0"/>
      <c r="WSO7" s="0"/>
      <c r="WSP7" s="0"/>
      <c r="WSQ7" s="0"/>
      <c r="WSR7" s="0"/>
      <c r="WSS7" s="0"/>
      <c r="WST7" s="0"/>
      <c r="WSU7" s="0"/>
      <c r="WSV7" s="0"/>
      <c r="WSW7" s="0"/>
      <c r="WSX7" s="0"/>
      <c r="WSY7" s="0"/>
      <c r="WSZ7" s="0"/>
      <c r="WTA7" s="0"/>
      <c r="WTB7" s="0"/>
      <c r="WTC7" s="0"/>
      <c r="WTD7" s="0"/>
      <c r="WTE7" s="0"/>
      <c r="WTF7" s="0"/>
      <c r="WTG7" s="0"/>
      <c r="WTH7" s="0"/>
      <c r="WTI7" s="0"/>
      <c r="WTJ7" s="0"/>
      <c r="WTK7" s="0"/>
      <c r="WTL7" s="0"/>
      <c r="WTM7" s="0"/>
      <c r="WTN7" s="0"/>
      <c r="WTO7" s="0"/>
      <c r="WTP7" s="0"/>
      <c r="WTQ7" s="0"/>
      <c r="WTR7" s="0"/>
      <c r="WTS7" s="0"/>
      <c r="WTT7" s="0"/>
      <c r="WTU7" s="0"/>
      <c r="WTV7" s="0"/>
      <c r="WTW7" s="0"/>
      <c r="WTX7" s="0"/>
      <c r="WTY7" s="0"/>
      <c r="WTZ7" s="0"/>
      <c r="WUA7" s="0"/>
      <c r="WUB7" s="0"/>
      <c r="WUC7" s="0"/>
      <c r="WUD7" s="0"/>
      <c r="WUE7" s="0"/>
      <c r="WUF7" s="0"/>
      <c r="WUG7" s="0"/>
      <c r="WUH7" s="0"/>
      <c r="WUI7" s="0"/>
      <c r="WUJ7" s="0"/>
      <c r="WUK7" s="0"/>
      <c r="WUL7" s="0"/>
      <c r="WUM7" s="0"/>
      <c r="WUN7" s="0"/>
      <c r="WUO7" s="0"/>
      <c r="WUP7" s="0"/>
      <c r="WUQ7" s="0"/>
      <c r="WUR7" s="0"/>
      <c r="WUS7" s="0"/>
      <c r="WUT7" s="0"/>
      <c r="WUU7" s="0"/>
      <c r="WUV7" s="0"/>
      <c r="WUW7" s="0"/>
      <c r="WUX7" s="0"/>
      <c r="WUY7" s="0"/>
      <c r="WUZ7" s="0"/>
      <c r="WVA7" s="0"/>
      <c r="WVB7" s="0"/>
      <c r="WVC7" s="0"/>
      <c r="WVD7" s="0"/>
      <c r="WVE7" s="0"/>
      <c r="WVF7" s="0"/>
      <c r="WVG7" s="0"/>
      <c r="WVH7" s="0"/>
      <c r="WVI7" s="0"/>
      <c r="WVJ7" s="0"/>
      <c r="WVK7" s="0"/>
      <c r="WVL7" s="0"/>
      <c r="WVM7" s="0"/>
      <c r="WVN7" s="0"/>
      <c r="WVO7" s="0"/>
      <c r="WVP7" s="0"/>
      <c r="WVQ7" s="0"/>
      <c r="WVR7" s="0"/>
      <c r="WVS7" s="0"/>
      <c r="WVT7" s="0"/>
      <c r="WVU7" s="0"/>
      <c r="WVV7" s="0"/>
      <c r="WVW7" s="0"/>
      <c r="WVX7" s="0"/>
      <c r="WVY7" s="0"/>
      <c r="WVZ7" s="0"/>
      <c r="WWA7" s="0"/>
      <c r="WWB7" s="0"/>
      <c r="WWC7" s="0"/>
      <c r="WWD7" s="0"/>
      <c r="WWE7" s="0"/>
      <c r="WWF7" s="0"/>
      <c r="WWG7" s="0"/>
      <c r="WWH7" s="0"/>
      <c r="WWI7" s="0"/>
      <c r="WWJ7" s="0"/>
      <c r="WWK7" s="0"/>
      <c r="WWL7" s="0"/>
      <c r="WWM7" s="0"/>
      <c r="WWN7" s="0"/>
      <c r="WWO7" s="0"/>
      <c r="WWP7" s="0"/>
      <c r="WWQ7" s="0"/>
      <c r="WWR7" s="0"/>
      <c r="WWS7" s="0"/>
      <c r="WWT7" s="0"/>
      <c r="WWU7" s="0"/>
      <c r="WWV7" s="0"/>
      <c r="WWW7" s="0"/>
      <c r="WWX7" s="0"/>
      <c r="WWY7" s="0"/>
      <c r="WWZ7" s="0"/>
      <c r="WXA7" s="0"/>
      <c r="WXB7" s="0"/>
      <c r="WXC7" s="0"/>
      <c r="WXD7" s="0"/>
      <c r="WXE7" s="0"/>
      <c r="WXF7" s="0"/>
      <c r="WXG7" s="0"/>
      <c r="WXH7" s="0"/>
      <c r="WXI7" s="0"/>
      <c r="WXJ7" s="0"/>
      <c r="WXK7" s="0"/>
      <c r="WXL7" s="0"/>
      <c r="WXM7" s="0"/>
      <c r="WXN7" s="0"/>
      <c r="WXO7" s="0"/>
      <c r="WXP7" s="0"/>
      <c r="WXQ7" s="0"/>
      <c r="WXR7" s="0"/>
      <c r="WXS7" s="0"/>
      <c r="WXT7" s="0"/>
      <c r="WXU7" s="0"/>
      <c r="WXV7" s="0"/>
      <c r="WXW7" s="0"/>
      <c r="WXX7" s="0"/>
      <c r="WXY7" s="0"/>
      <c r="WXZ7" s="0"/>
      <c r="WYA7" s="0"/>
      <c r="WYB7" s="0"/>
      <c r="WYC7" s="0"/>
      <c r="WYD7" s="0"/>
      <c r="WYE7" s="0"/>
      <c r="WYF7" s="0"/>
      <c r="WYG7" s="0"/>
      <c r="WYH7" s="0"/>
      <c r="WYI7" s="0"/>
      <c r="WYJ7" s="0"/>
      <c r="WYK7" s="0"/>
      <c r="WYL7" s="0"/>
      <c r="WYM7" s="0"/>
      <c r="WYN7" s="0"/>
      <c r="WYO7" s="0"/>
      <c r="WYP7" s="0"/>
      <c r="WYQ7" s="0"/>
      <c r="WYR7" s="0"/>
      <c r="WYS7" s="0"/>
      <c r="WYT7" s="0"/>
      <c r="WYU7" s="0"/>
      <c r="WYV7" s="0"/>
      <c r="WYW7" s="0"/>
      <c r="WYX7" s="0"/>
      <c r="WYY7" s="0"/>
      <c r="WYZ7" s="0"/>
      <c r="WZA7" s="0"/>
      <c r="WZB7" s="0"/>
      <c r="WZC7" s="0"/>
      <c r="WZD7" s="0"/>
      <c r="WZE7" s="0"/>
      <c r="WZF7" s="0"/>
      <c r="WZG7" s="0"/>
      <c r="WZH7" s="0"/>
      <c r="WZI7" s="0"/>
      <c r="WZJ7" s="0"/>
      <c r="WZK7" s="0"/>
      <c r="WZL7" s="0"/>
      <c r="WZM7" s="0"/>
      <c r="WZN7" s="0"/>
      <c r="WZO7" s="0"/>
      <c r="WZP7" s="0"/>
      <c r="WZQ7" s="0"/>
      <c r="WZR7" s="0"/>
      <c r="WZS7" s="0"/>
      <c r="WZT7" s="0"/>
      <c r="WZU7" s="0"/>
      <c r="WZV7" s="0"/>
      <c r="WZW7" s="0"/>
      <c r="WZX7" s="0"/>
      <c r="WZY7" s="0"/>
      <c r="WZZ7" s="0"/>
      <c r="XAA7" s="0"/>
      <c r="XAB7" s="0"/>
      <c r="XAC7" s="0"/>
      <c r="XAD7" s="0"/>
      <c r="XAE7" s="0"/>
      <c r="XAF7" s="0"/>
      <c r="XAG7" s="0"/>
      <c r="XAH7" s="0"/>
      <c r="XAI7" s="0"/>
      <c r="XAJ7" s="0"/>
      <c r="XAK7" s="0"/>
      <c r="XAL7" s="0"/>
      <c r="XAM7" s="0"/>
      <c r="XAN7" s="0"/>
      <c r="XAO7" s="0"/>
      <c r="XAP7" s="0"/>
      <c r="XAQ7" s="0"/>
      <c r="XAR7" s="0"/>
      <c r="XAS7" s="0"/>
      <c r="XAT7" s="0"/>
      <c r="XAU7" s="0"/>
      <c r="XAV7" s="0"/>
      <c r="XAW7" s="0"/>
      <c r="XAX7" s="0"/>
      <c r="XAY7" s="0"/>
      <c r="XAZ7" s="0"/>
      <c r="XBA7" s="0"/>
      <c r="XBB7" s="0"/>
      <c r="XBC7" s="0"/>
      <c r="XBD7" s="0"/>
      <c r="XBE7" s="0"/>
      <c r="XBF7" s="0"/>
      <c r="XBG7" s="0"/>
      <c r="XBH7" s="0"/>
      <c r="XBI7" s="0"/>
      <c r="XBJ7" s="0"/>
      <c r="XBK7" s="0"/>
      <c r="XBL7" s="0"/>
      <c r="XBM7" s="0"/>
      <c r="XBN7" s="0"/>
      <c r="XBO7" s="0"/>
      <c r="XBP7" s="0"/>
      <c r="XBQ7" s="0"/>
      <c r="XBR7" s="0"/>
      <c r="XBS7" s="0"/>
      <c r="XBT7" s="0"/>
      <c r="XBU7" s="0"/>
      <c r="XBV7" s="0"/>
      <c r="XBW7" s="0"/>
      <c r="XBX7" s="0"/>
      <c r="XBY7" s="0"/>
      <c r="XBZ7" s="0"/>
      <c r="XCA7" s="0"/>
      <c r="XCB7" s="0"/>
      <c r="XCC7" s="0"/>
      <c r="XCD7" s="0"/>
      <c r="XCE7" s="0"/>
      <c r="XCF7" s="0"/>
      <c r="XCG7" s="0"/>
      <c r="XCH7" s="0"/>
      <c r="XCI7" s="0"/>
      <c r="XCJ7" s="0"/>
      <c r="XCK7" s="0"/>
      <c r="XCL7" s="0"/>
      <c r="XCM7" s="0"/>
      <c r="XCN7" s="0"/>
      <c r="XCO7" s="0"/>
      <c r="XCP7" s="0"/>
      <c r="XCQ7" s="0"/>
      <c r="XCR7" s="0"/>
      <c r="XCS7" s="0"/>
      <c r="XCT7" s="0"/>
      <c r="XCU7" s="0"/>
      <c r="XCV7" s="0"/>
      <c r="XCW7" s="0"/>
      <c r="XCX7" s="0"/>
      <c r="XCY7" s="0"/>
      <c r="XCZ7" s="0"/>
      <c r="XDA7" s="0"/>
      <c r="XDB7" s="0"/>
      <c r="XDC7" s="0"/>
      <c r="XDD7" s="0"/>
      <c r="XDE7" s="0"/>
      <c r="XDF7" s="0"/>
      <c r="XDG7" s="0"/>
      <c r="XDH7" s="0"/>
      <c r="XDI7" s="0"/>
      <c r="XDJ7" s="0"/>
      <c r="XDK7" s="0"/>
      <c r="XDL7" s="0"/>
      <c r="XDM7" s="0"/>
      <c r="XDN7" s="0"/>
      <c r="XDO7" s="0"/>
      <c r="XDP7" s="0"/>
      <c r="XDQ7" s="0"/>
      <c r="XDR7" s="0"/>
      <c r="XDS7" s="0"/>
      <c r="XDT7" s="0"/>
      <c r="XDU7" s="0"/>
      <c r="XDV7" s="0"/>
      <c r="XDW7" s="0"/>
      <c r="XDX7" s="0"/>
      <c r="XDY7" s="0"/>
      <c r="XDZ7" s="0"/>
      <c r="XEA7" s="0"/>
      <c r="XEB7" s="0"/>
      <c r="XEC7" s="0"/>
      <c r="XED7" s="0"/>
      <c r="XEE7" s="0"/>
      <c r="XEF7" s="0"/>
      <c r="XEG7" s="0"/>
      <c r="XEH7" s="0"/>
      <c r="XEI7" s="0"/>
      <c r="XEJ7" s="0"/>
      <c r="XEK7" s="0"/>
      <c r="XEL7" s="0"/>
      <c r="XEM7" s="0"/>
      <c r="XEN7" s="0"/>
      <c r="XEO7" s="0"/>
      <c r="XEP7" s="0"/>
      <c r="XEQ7" s="0"/>
      <c r="XER7" s="0"/>
      <c r="XES7" s="0"/>
      <c r="XET7" s="0"/>
      <c r="XEU7" s="0"/>
      <c r="XEV7" s="0"/>
      <c r="XEW7" s="0"/>
      <c r="XEX7" s="0"/>
      <c r="XEY7" s="0"/>
      <c r="XEZ7" s="0"/>
      <c r="XFA7" s="0"/>
      <c r="XFB7" s="0"/>
      <c r="XFC7" s="0"/>
      <c r="XFD7" s="0"/>
    </row>
    <row r="8" customFormat="false" ht="15" hidden="false" customHeight="false" outlineLevel="0" collapsed="false">
      <c r="B8" s="185" t="s">
        <v>12</v>
      </c>
      <c r="C8" s="186" t="s">
        <v>211</v>
      </c>
      <c r="D8" s="192"/>
      <c r="E8" s="192"/>
      <c r="F8" s="193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  <c r="AMK8" s="0"/>
      <c r="AML8" s="0"/>
      <c r="AMM8" s="0"/>
      <c r="AMN8" s="0"/>
      <c r="AMO8" s="0"/>
      <c r="AMP8" s="0"/>
      <c r="AMQ8" s="0"/>
      <c r="AMR8" s="0"/>
      <c r="AMS8" s="0"/>
      <c r="AMT8" s="0"/>
      <c r="AMU8" s="0"/>
      <c r="AMV8" s="0"/>
      <c r="AMW8" s="0"/>
      <c r="AMX8" s="0"/>
      <c r="AMY8" s="0"/>
      <c r="AMZ8" s="0"/>
      <c r="ANA8" s="0"/>
      <c r="ANB8" s="0"/>
      <c r="ANC8" s="0"/>
      <c r="AND8" s="0"/>
      <c r="ANE8" s="0"/>
      <c r="ANF8" s="0"/>
      <c r="ANG8" s="0"/>
      <c r="ANH8" s="0"/>
      <c r="ANI8" s="0"/>
      <c r="ANJ8" s="0"/>
      <c r="ANK8" s="0"/>
      <c r="ANL8" s="0"/>
      <c r="ANM8" s="0"/>
      <c r="ANN8" s="0"/>
      <c r="ANO8" s="0"/>
      <c r="ANP8" s="0"/>
      <c r="ANQ8" s="0"/>
      <c r="ANR8" s="0"/>
      <c r="ANS8" s="0"/>
      <c r="ANT8" s="0"/>
      <c r="ANU8" s="0"/>
      <c r="ANV8" s="0"/>
      <c r="ANW8" s="0"/>
      <c r="ANX8" s="0"/>
      <c r="ANY8" s="0"/>
      <c r="ANZ8" s="0"/>
      <c r="AOA8" s="0"/>
      <c r="AOB8" s="0"/>
      <c r="AOC8" s="0"/>
      <c r="AOD8" s="0"/>
      <c r="AOE8" s="0"/>
      <c r="AOF8" s="0"/>
      <c r="AOG8" s="0"/>
      <c r="AOH8" s="0"/>
      <c r="AOI8" s="0"/>
      <c r="AOJ8" s="0"/>
      <c r="AOK8" s="0"/>
      <c r="AOL8" s="0"/>
      <c r="AOM8" s="0"/>
      <c r="AON8" s="0"/>
      <c r="AOO8" s="0"/>
      <c r="AOP8" s="0"/>
      <c r="AOQ8" s="0"/>
      <c r="AOR8" s="0"/>
      <c r="AOS8" s="0"/>
      <c r="AOT8" s="0"/>
      <c r="AOU8" s="0"/>
      <c r="AOV8" s="0"/>
      <c r="AOW8" s="0"/>
      <c r="AOX8" s="0"/>
      <c r="AOY8" s="0"/>
      <c r="AOZ8" s="0"/>
      <c r="APA8" s="0"/>
      <c r="APB8" s="0"/>
      <c r="APC8" s="0"/>
      <c r="APD8" s="0"/>
      <c r="APE8" s="0"/>
      <c r="APF8" s="0"/>
      <c r="APG8" s="0"/>
      <c r="APH8" s="0"/>
      <c r="API8" s="0"/>
      <c r="APJ8" s="0"/>
      <c r="APK8" s="0"/>
      <c r="APL8" s="0"/>
      <c r="APM8" s="0"/>
      <c r="APN8" s="0"/>
      <c r="APO8" s="0"/>
      <c r="APP8" s="0"/>
      <c r="APQ8" s="0"/>
      <c r="APR8" s="0"/>
      <c r="APS8" s="0"/>
      <c r="APT8" s="0"/>
      <c r="APU8" s="0"/>
      <c r="APV8" s="0"/>
      <c r="APW8" s="0"/>
      <c r="APX8" s="0"/>
      <c r="APY8" s="0"/>
      <c r="APZ8" s="0"/>
      <c r="AQA8" s="0"/>
      <c r="AQB8" s="0"/>
      <c r="AQC8" s="0"/>
      <c r="AQD8" s="0"/>
      <c r="AQE8" s="0"/>
      <c r="AQF8" s="0"/>
      <c r="AQG8" s="0"/>
      <c r="AQH8" s="0"/>
      <c r="AQI8" s="0"/>
      <c r="AQJ8" s="0"/>
      <c r="AQK8" s="0"/>
      <c r="AQL8" s="0"/>
      <c r="AQM8" s="0"/>
      <c r="AQN8" s="0"/>
      <c r="AQO8" s="0"/>
      <c r="AQP8" s="0"/>
      <c r="AQQ8" s="0"/>
      <c r="AQR8" s="0"/>
      <c r="AQS8" s="0"/>
      <c r="AQT8" s="0"/>
      <c r="AQU8" s="0"/>
      <c r="AQV8" s="0"/>
      <c r="AQW8" s="0"/>
      <c r="AQX8" s="0"/>
      <c r="AQY8" s="0"/>
      <c r="AQZ8" s="0"/>
      <c r="ARA8" s="0"/>
      <c r="ARB8" s="0"/>
      <c r="ARC8" s="0"/>
      <c r="ARD8" s="0"/>
      <c r="ARE8" s="0"/>
      <c r="ARF8" s="0"/>
      <c r="ARG8" s="0"/>
      <c r="ARH8" s="0"/>
      <c r="ARI8" s="0"/>
      <c r="ARJ8" s="0"/>
      <c r="ARK8" s="0"/>
      <c r="ARL8" s="0"/>
      <c r="ARM8" s="0"/>
      <c r="ARN8" s="0"/>
      <c r="ARO8" s="0"/>
      <c r="ARP8" s="0"/>
      <c r="ARQ8" s="0"/>
      <c r="ARR8" s="0"/>
      <c r="ARS8" s="0"/>
      <c r="ART8" s="0"/>
      <c r="ARU8" s="0"/>
      <c r="ARV8" s="0"/>
      <c r="ARW8" s="0"/>
      <c r="ARX8" s="0"/>
      <c r="ARY8" s="0"/>
      <c r="ARZ8" s="0"/>
      <c r="ASA8" s="0"/>
      <c r="ASB8" s="0"/>
      <c r="ASC8" s="0"/>
      <c r="ASD8" s="0"/>
      <c r="ASE8" s="0"/>
      <c r="ASF8" s="0"/>
      <c r="ASG8" s="0"/>
      <c r="ASH8" s="0"/>
      <c r="ASI8" s="0"/>
      <c r="ASJ8" s="0"/>
      <c r="ASK8" s="0"/>
      <c r="ASL8" s="0"/>
      <c r="ASM8" s="0"/>
      <c r="ASN8" s="0"/>
      <c r="ASO8" s="0"/>
      <c r="ASP8" s="0"/>
      <c r="ASQ8" s="0"/>
      <c r="ASR8" s="0"/>
      <c r="ASS8" s="0"/>
      <c r="AST8" s="0"/>
      <c r="ASU8" s="0"/>
      <c r="ASV8" s="0"/>
      <c r="ASW8" s="0"/>
      <c r="ASX8" s="0"/>
      <c r="ASY8" s="0"/>
      <c r="ASZ8" s="0"/>
      <c r="ATA8" s="0"/>
      <c r="ATB8" s="0"/>
      <c r="ATC8" s="0"/>
      <c r="ATD8" s="0"/>
      <c r="ATE8" s="0"/>
      <c r="ATF8" s="0"/>
      <c r="ATG8" s="0"/>
      <c r="ATH8" s="0"/>
      <c r="ATI8" s="0"/>
      <c r="ATJ8" s="0"/>
      <c r="ATK8" s="0"/>
      <c r="ATL8" s="0"/>
      <c r="ATM8" s="0"/>
      <c r="ATN8" s="0"/>
      <c r="ATO8" s="0"/>
      <c r="ATP8" s="0"/>
      <c r="ATQ8" s="0"/>
      <c r="ATR8" s="0"/>
      <c r="ATS8" s="0"/>
      <c r="ATT8" s="0"/>
      <c r="ATU8" s="0"/>
      <c r="ATV8" s="0"/>
      <c r="ATW8" s="0"/>
      <c r="ATX8" s="0"/>
      <c r="ATY8" s="0"/>
      <c r="ATZ8" s="0"/>
      <c r="AUA8" s="0"/>
      <c r="AUB8" s="0"/>
      <c r="AUC8" s="0"/>
      <c r="AUD8" s="0"/>
      <c r="AUE8" s="0"/>
      <c r="AUF8" s="0"/>
      <c r="AUG8" s="0"/>
      <c r="AUH8" s="0"/>
      <c r="AUI8" s="0"/>
      <c r="AUJ8" s="0"/>
      <c r="AUK8" s="0"/>
      <c r="AUL8" s="0"/>
      <c r="AUM8" s="0"/>
      <c r="AUN8" s="0"/>
      <c r="AUO8" s="0"/>
      <c r="AUP8" s="0"/>
      <c r="AUQ8" s="0"/>
      <c r="AUR8" s="0"/>
      <c r="AUS8" s="0"/>
      <c r="AUT8" s="0"/>
      <c r="AUU8" s="0"/>
      <c r="AUV8" s="0"/>
      <c r="AUW8" s="0"/>
      <c r="AUX8" s="0"/>
      <c r="AUY8" s="0"/>
      <c r="AUZ8" s="0"/>
      <c r="AVA8" s="0"/>
      <c r="AVB8" s="0"/>
      <c r="AVC8" s="0"/>
      <c r="AVD8" s="0"/>
      <c r="AVE8" s="0"/>
      <c r="AVF8" s="0"/>
      <c r="AVG8" s="0"/>
      <c r="AVH8" s="0"/>
      <c r="AVI8" s="0"/>
      <c r="AVJ8" s="0"/>
      <c r="AVK8" s="0"/>
      <c r="AVL8" s="0"/>
      <c r="AVM8" s="0"/>
      <c r="AVN8" s="0"/>
      <c r="AVO8" s="0"/>
      <c r="AVP8" s="0"/>
      <c r="AVQ8" s="0"/>
      <c r="AVR8" s="0"/>
      <c r="AVS8" s="0"/>
      <c r="AVT8" s="0"/>
      <c r="AVU8" s="0"/>
      <c r="AVV8" s="0"/>
      <c r="AVW8" s="0"/>
      <c r="AVX8" s="0"/>
      <c r="AVY8" s="0"/>
      <c r="AVZ8" s="0"/>
      <c r="AWA8" s="0"/>
      <c r="AWB8" s="0"/>
      <c r="AWC8" s="0"/>
      <c r="AWD8" s="0"/>
      <c r="AWE8" s="0"/>
      <c r="AWF8" s="0"/>
      <c r="AWG8" s="0"/>
      <c r="AWH8" s="0"/>
      <c r="AWI8" s="0"/>
      <c r="AWJ8" s="0"/>
      <c r="AWK8" s="0"/>
      <c r="AWL8" s="0"/>
      <c r="AWM8" s="0"/>
      <c r="AWN8" s="0"/>
      <c r="AWO8" s="0"/>
      <c r="AWP8" s="0"/>
      <c r="AWQ8" s="0"/>
      <c r="AWR8" s="0"/>
      <c r="AWS8" s="0"/>
      <c r="AWT8" s="0"/>
      <c r="AWU8" s="0"/>
      <c r="AWV8" s="0"/>
      <c r="AWW8" s="0"/>
      <c r="AWX8" s="0"/>
      <c r="AWY8" s="0"/>
      <c r="AWZ8" s="0"/>
      <c r="AXA8" s="0"/>
      <c r="AXB8" s="0"/>
      <c r="AXC8" s="0"/>
      <c r="AXD8" s="0"/>
      <c r="AXE8" s="0"/>
      <c r="AXF8" s="0"/>
      <c r="AXG8" s="0"/>
      <c r="AXH8" s="0"/>
      <c r="AXI8" s="0"/>
      <c r="AXJ8" s="0"/>
      <c r="AXK8" s="0"/>
      <c r="AXL8" s="0"/>
      <c r="AXM8" s="0"/>
      <c r="AXN8" s="0"/>
      <c r="AXO8" s="0"/>
      <c r="AXP8" s="0"/>
      <c r="AXQ8" s="0"/>
      <c r="AXR8" s="0"/>
      <c r="AXS8" s="0"/>
      <c r="AXT8" s="0"/>
      <c r="AXU8" s="0"/>
      <c r="AXV8" s="0"/>
      <c r="AXW8" s="0"/>
      <c r="AXX8" s="0"/>
      <c r="AXY8" s="0"/>
      <c r="AXZ8" s="0"/>
      <c r="AYA8" s="0"/>
      <c r="AYB8" s="0"/>
      <c r="AYC8" s="0"/>
      <c r="AYD8" s="0"/>
      <c r="AYE8" s="0"/>
      <c r="AYF8" s="0"/>
      <c r="AYG8" s="0"/>
      <c r="AYH8" s="0"/>
      <c r="AYI8" s="0"/>
      <c r="AYJ8" s="0"/>
      <c r="AYK8" s="0"/>
      <c r="AYL8" s="0"/>
      <c r="AYM8" s="0"/>
      <c r="AYN8" s="0"/>
      <c r="AYO8" s="0"/>
      <c r="AYP8" s="0"/>
      <c r="AYQ8" s="0"/>
      <c r="AYR8" s="0"/>
      <c r="AYS8" s="0"/>
      <c r="AYT8" s="0"/>
      <c r="AYU8" s="0"/>
      <c r="AYV8" s="0"/>
      <c r="AYW8" s="0"/>
      <c r="AYX8" s="0"/>
      <c r="AYY8" s="0"/>
      <c r="AYZ8" s="0"/>
      <c r="AZA8" s="0"/>
      <c r="AZB8" s="0"/>
      <c r="AZC8" s="0"/>
      <c r="AZD8" s="0"/>
      <c r="AZE8" s="0"/>
      <c r="AZF8" s="0"/>
      <c r="AZG8" s="0"/>
      <c r="AZH8" s="0"/>
      <c r="AZI8" s="0"/>
      <c r="AZJ8" s="0"/>
      <c r="AZK8" s="0"/>
      <c r="AZL8" s="0"/>
      <c r="AZM8" s="0"/>
      <c r="AZN8" s="0"/>
      <c r="AZO8" s="0"/>
      <c r="AZP8" s="0"/>
      <c r="AZQ8" s="0"/>
      <c r="AZR8" s="0"/>
      <c r="AZS8" s="0"/>
      <c r="AZT8" s="0"/>
      <c r="AZU8" s="0"/>
      <c r="AZV8" s="0"/>
      <c r="AZW8" s="0"/>
      <c r="AZX8" s="0"/>
      <c r="AZY8" s="0"/>
      <c r="AZZ8" s="0"/>
      <c r="BAA8" s="0"/>
      <c r="BAB8" s="0"/>
      <c r="BAC8" s="0"/>
      <c r="BAD8" s="0"/>
      <c r="BAE8" s="0"/>
      <c r="BAF8" s="0"/>
      <c r="BAG8" s="0"/>
      <c r="BAH8" s="0"/>
      <c r="BAI8" s="0"/>
      <c r="BAJ8" s="0"/>
      <c r="BAK8" s="0"/>
      <c r="BAL8" s="0"/>
      <c r="BAM8" s="0"/>
      <c r="BAN8" s="0"/>
      <c r="BAO8" s="0"/>
      <c r="BAP8" s="0"/>
      <c r="BAQ8" s="0"/>
      <c r="BAR8" s="0"/>
      <c r="BAS8" s="0"/>
      <c r="BAT8" s="0"/>
      <c r="BAU8" s="0"/>
      <c r="BAV8" s="0"/>
      <c r="BAW8" s="0"/>
      <c r="BAX8" s="0"/>
      <c r="BAY8" s="0"/>
      <c r="BAZ8" s="0"/>
      <c r="BBA8" s="0"/>
      <c r="BBB8" s="0"/>
      <c r="BBC8" s="0"/>
      <c r="BBD8" s="0"/>
      <c r="BBE8" s="0"/>
      <c r="BBF8" s="0"/>
      <c r="BBG8" s="0"/>
      <c r="BBH8" s="0"/>
      <c r="BBI8" s="0"/>
      <c r="BBJ8" s="0"/>
      <c r="BBK8" s="0"/>
      <c r="BBL8" s="0"/>
      <c r="BBM8" s="0"/>
      <c r="BBN8" s="0"/>
      <c r="BBO8" s="0"/>
      <c r="BBP8" s="0"/>
      <c r="BBQ8" s="0"/>
      <c r="BBR8" s="0"/>
      <c r="BBS8" s="0"/>
      <c r="BBT8" s="0"/>
      <c r="BBU8" s="0"/>
      <c r="BBV8" s="0"/>
      <c r="BBW8" s="0"/>
      <c r="BBX8" s="0"/>
      <c r="BBY8" s="0"/>
      <c r="BBZ8" s="0"/>
      <c r="BCA8" s="0"/>
      <c r="BCB8" s="0"/>
      <c r="BCC8" s="0"/>
      <c r="BCD8" s="0"/>
      <c r="BCE8" s="0"/>
      <c r="BCF8" s="0"/>
      <c r="BCG8" s="0"/>
      <c r="BCH8" s="0"/>
      <c r="BCI8" s="0"/>
      <c r="BCJ8" s="0"/>
      <c r="BCK8" s="0"/>
      <c r="BCL8" s="0"/>
      <c r="BCM8" s="0"/>
      <c r="BCN8" s="0"/>
      <c r="BCO8" s="0"/>
      <c r="BCP8" s="0"/>
      <c r="BCQ8" s="0"/>
      <c r="BCR8" s="0"/>
      <c r="BCS8" s="0"/>
      <c r="BCT8" s="0"/>
      <c r="BCU8" s="0"/>
      <c r="BCV8" s="0"/>
      <c r="BCW8" s="0"/>
      <c r="BCX8" s="0"/>
      <c r="BCY8" s="0"/>
      <c r="BCZ8" s="0"/>
      <c r="BDA8" s="0"/>
      <c r="BDB8" s="0"/>
      <c r="BDC8" s="0"/>
      <c r="BDD8" s="0"/>
      <c r="BDE8" s="0"/>
      <c r="BDF8" s="0"/>
      <c r="BDG8" s="0"/>
      <c r="BDH8" s="0"/>
      <c r="BDI8" s="0"/>
      <c r="BDJ8" s="0"/>
      <c r="BDK8" s="0"/>
      <c r="BDL8" s="0"/>
      <c r="BDM8" s="0"/>
      <c r="BDN8" s="0"/>
      <c r="BDO8" s="0"/>
      <c r="BDP8" s="0"/>
      <c r="BDQ8" s="0"/>
      <c r="BDR8" s="0"/>
      <c r="BDS8" s="0"/>
      <c r="BDT8" s="0"/>
      <c r="BDU8" s="0"/>
      <c r="BDV8" s="0"/>
      <c r="BDW8" s="0"/>
      <c r="BDX8" s="0"/>
      <c r="BDY8" s="0"/>
      <c r="BDZ8" s="0"/>
      <c r="BEA8" s="0"/>
      <c r="BEB8" s="0"/>
      <c r="BEC8" s="0"/>
      <c r="BED8" s="0"/>
      <c r="BEE8" s="0"/>
      <c r="BEF8" s="0"/>
      <c r="BEG8" s="0"/>
      <c r="BEH8" s="0"/>
      <c r="BEI8" s="0"/>
      <c r="BEJ8" s="0"/>
      <c r="BEK8" s="0"/>
      <c r="BEL8" s="0"/>
      <c r="BEM8" s="0"/>
      <c r="BEN8" s="0"/>
      <c r="BEO8" s="0"/>
      <c r="BEP8" s="0"/>
      <c r="BEQ8" s="0"/>
      <c r="BER8" s="0"/>
      <c r="BES8" s="0"/>
      <c r="BET8" s="0"/>
      <c r="BEU8" s="0"/>
      <c r="BEV8" s="0"/>
      <c r="BEW8" s="0"/>
      <c r="BEX8" s="0"/>
      <c r="BEY8" s="0"/>
      <c r="BEZ8" s="0"/>
      <c r="BFA8" s="0"/>
      <c r="BFB8" s="0"/>
      <c r="BFC8" s="0"/>
      <c r="BFD8" s="0"/>
      <c r="BFE8" s="0"/>
      <c r="BFF8" s="0"/>
      <c r="BFG8" s="0"/>
      <c r="BFH8" s="0"/>
      <c r="BFI8" s="0"/>
      <c r="BFJ8" s="0"/>
      <c r="BFK8" s="0"/>
      <c r="BFL8" s="0"/>
      <c r="BFM8" s="0"/>
      <c r="BFN8" s="0"/>
      <c r="BFO8" s="0"/>
      <c r="BFP8" s="0"/>
      <c r="BFQ8" s="0"/>
      <c r="BFR8" s="0"/>
      <c r="BFS8" s="0"/>
      <c r="BFT8" s="0"/>
      <c r="BFU8" s="0"/>
      <c r="BFV8" s="0"/>
      <c r="BFW8" s="0"/>
      <c r="BFX8" s="0"/>
      <c r="BFY8" s="0"/>
      <c r="BFZ8" s="0"/>
      <c r="BGA8" s="0"/>
      <c r="BGB8" s="0"/>
      <c r="BGC8" s="0"/>
      <c r="BGD8" s="0"/>
      <c r="BGE8" s="0"/>
      <c r="BGF8" s="0"/>
      <c r="BGG8" s="0"/>
      <c r="BGH8" s="0"/>
      <c r="BGI8" s="0"/>
      <c r="BGJ8" s="0"/>
      <c r="BGK8" s="0"/>
      <c r="BGL8" s="0"/>
      <c r="BGM8" s="0"/>
      <c r="BGN8" s="0"/>
      <c r="BGO8" s="0"/>
      <c r="BGP8" s="0"/>
      <c r="BGQ8" s="0"/>
      <c r="BGR8" s="0"/>
      <c r="BGS8" s="0"/>
      <c r="BGT8" s="0"/>
      <c r="BGU8" s="0"/>
      <c r="BGV8" s="0"/>
      <c r="BGW8" s="0"/>
      <c r="BGX8" s="0"/>
      <c r="BGY8" s="0"/>
      <c r="BGZ8" s="0"/>
      <c r="BHA8" s="0"/>
      <c r="BHB8" s="0"/>
      <c r="BHC8" s="0"/>
      <c r="BHD8" s="0"/>
      <c r="BHE8" s="0"/>
      <c r="BHF8" s="0"/>
      <c r="BHG8" s="0"/>
      <c r="BHH8" s="0"/>
      <c r="BHI8" s="0"/>
      <c r="BHJ8" s="0"/>
      <c r="BHK8" s="0"/>
      <c r="BHL8" s="0"/>
      <c r="BHM8" s="0"/>
      <c r="BHN8" s="0"/>
      <c r="BHO8" s="0"/>
      <c r="BHP8" s="0"/>
      <c r="BHQ8" s="0"/>
      <c r="BHR8" s="0"/>
      <c r="BHS8" s="0"/>
      <c r="BHT8" s="0"/>
      <c r="BHU8" s="0"/>
      <c r="BHV8" s="0"/>
      <c r="BHW8" s="0"/>
      <c r="BHX8" s="0"/>
      <c r="BHY8" s="0"/>
      <c r="BHZ8" s="0"/>
      <c r="BIA8" s="0"/>
      <c r="BIB8" s="0"/>
      <c r="BIC8" s="0"/>
      <c r="BID8" s="0"/>
      <c r="BIE8" s="0"/>
      <c r="BIF8" s="0"/>
      <c r="BIG8" s="0"/>
      <c r="BIH8" s="0"/>
      <c r="BII8" s="0"/>
      <c r="BIJ8" s="0"/>
      <c r="BIK8" s="0"/>
      <c r="BIL8" s="0"/>
      <c r="BIM8" s="0"/>
      <c r="BIN8" s="0"/>
      <c r="BIO8" s="0"/>
      <c r="BIP8" s="0"/>
      <c r="BIQ8" s="0"/>
      <c r="BIR8" s="0"/>
      <c r="BIS8" s="0"/>
      <c r="BIT8" s="0"/>
      <c r="BIU8" s="0"/>
      <c r="BIV8" s="0"/>
      <c r="BIW8" s="0"/>
      <c r="BIX8" s="0"/>
      <c r="BIY8" s="0"/>
      <c r="BIZ8" s="0"/>
      <c r="BJA8" s="0"/>
      <c r="BJB8" s="0"/>
      <c r="BJC8" s="0"/>
      <c r="BJD8" s="0"/>
      <c r="BJE8" s="0"/>
      <c r="BJF8" s="0"/>
      <c r="BJG8" s="0"/>
      <c r="BJH8" s="0"/>
      <c r="BJI8" s="0"/>
      <c r="BJJ8" s="0"/>
      <c r="BJK8" s="0"/>
      <c r="BJL8" s="0"/>
      <c r="BJM8" s="0"/>
      <c r="BJN8" s="0"/>
      <c r="BJO8" s="0"/>
      <c r="BJP8" s="0"/>
      <c r="BJQ8" s="0"/>
      <c r="BJR8" s="0"/>
      <c r="BJS8" s="0"/>
      <c r="BJT8" s="0"/>
      <c r="BJU8" s="0"/>
      <c r="BJV8" s="0"/>
      <c r="BJW8" s="0"/>
      <c r="BJX8" s="0"/>
      <c r="BJY8" s="0"/>
      <c r="BJZ8" s="0"/>
      <c r="BKA8" s="0"/>
      <c r="BKB8" s="0"/>
      <c r="BKC8" s="0"/>
      <c r="BKD8" s="0"/>
      <c r="BKE8" s="0"/>
      <c r="BKF8" s="0"/>
      <c r="BKG8" s="0"/>
      <c r="BKH8" s="0"/>
      <c r="BKI8" s="0"/>
      <c r="BKJ8" s="0"/>
      <c r="BKK8" s="0"/>
      <c r="BKL8" s="0"/>
      <c r="BKM8" s="0"/>
      <c r="BKN8" s="0"/>
      <c r="BKO8" s="0"/>
      <c r="BKP8" s="0"/>
      <c r="BKQ8" s="0"/>
      <c r="BKR8" s="0"/>
      <c r="BKS8" s="0"/>
      <c r="BKT8" s="0"/>
      <c r="BKU8" s="0"/>
      <c r="BKV8" s="0"/>
      <c r="BKW8" s="0"/>
      <c r="BKX8" s="0"/>
      <c r="BKY8" s="0"/>
      <c r="BKZ8" s="0"/>
      <c r="BLA8" s="0"/>
      <c r="BLB8" s="0"/>
      <c r="BLC8" s="0"/>
      <c r="BLD8" s="0"/>
      <c r="BLE8" s="0"/>
      <c r="BLF8" s="0"/>
      <c r="BLG8" s="0"/>
      <c r="BLH8" s="0"/>
      <c r="BLI8" s="0"/>
      <c r="BLJ8" s="0"/>
      <c r="BLK8" s="0"/>
      <c r="BLL8" s="0"/>
      <c r="BLM8" s="0"/>
      <c r="BLN8" s="0"/>
      <c r="BLO8" s="0"/>
      <c r="BLP8" s="0"/>
      <c r="BLQ8" s="0"/>
      <c r="BLR8" s="0"/>
      <c r="BLS8" s="0"/>
      <c r="BLT8" s="0"/>
      <c r="BLU8" s="0"/>
      <c r="BLV8" s="0"/>
      <c r="BLW8" s="0"/>
      <c r="BLX8" s="0"/>
      <c r="BLY8" s="0"/>
      <c r="BLZ8" s="0"/>
      <c r="BMA8" s="0"/>
      <c r="BMB8" s="0"/>
      <c r="BMC8" s="0"/>
      <c r="BMD8" s="0"/>
      <c r="BME8" s="0"/>
      <c r="BMF8" s="0"/>
      <c r="BMG8" s="0"/>
      <c r="BMH8" s="0"/>
      <c r="BMI8" s="0"/>
      <c r="BMJ8" s="0"/>
      <c r="BMK8" s="0"/>
      <c r="BML8" s="0"/>
      <c r="BMM8" s="0"/>
      <c r="BMN8" s="0"/>
      <c r="BMO8" s="0"/>
      <c r="BMP8" s="0"/>
      <c r="BMQ8" s="0"/>
      <c r="BMR8" s="0"/>
      <c r="BMS8" s="0"/>
      <c r="BMT8" s="0"/>
      <c r="BMU8" s="0"/>
      <c r="BMV8" s="0"/>
      <c r="BMW8" s="0"/>
      <c r="BMX8" s="0"/>
      <c r="BMY8" s="0"/>
      <c r="BMZ8" s="0"/>
      <c r="BNA8" s="0"/>
      <c r="BNB8" s="0"/>
      <c r="BNC8" s="0"/>
      <c r="BND8" s="0"/>
      <c r="BNE8" s="0"/>
      <c r="BNF8" s="0"/>
      <c r="BNG8" s="0"/>
      <c r="BNH8" s="0"/>
      <c r="BNI8" s="0"/>
      <c r="BNJ8" s="0"/>
      <c r="BNK8" s="0"/>
      <c r="BNL8" s="0"/>
      <c r="BNM8" s="0"/>
      <c r="BNN8" s="0"/>
      <c r="BNO8" s="0"/>
      <c r="BNP8" s="0"/>
      <c r="BNQ8" s="0"/>
      <c r="BNR8" s="0"/>
      <c r="BNS8" s="0"/>
      <c r="BNT8" s="0"/>
      <c r="BNU8" s="0"/>
      <c r="BNV8" s="0"/>
      <c r="BNW8" s="0"/>
      <c r="BNX8" s="0"/>
      <c r="BNY8" s="0"/>
      <c r="BNZ8" s="0"/>
      <c r="BOA8" s="0"/>
      <c r="BOB8" s="0"/>
      <c r="BOC8" s="0"/>
      <c r="BOD8" s="0"/>
      <c r="BOE8" s="0"/>
      <c r="BOF8" s="0"/>
      <c r="BOG8" s="0"/>
      <c r="BOH8" s="0"/>
      <c r="BOI8" s="0"/>
      <c r="BOJ8" s="0"/>
      <c r="BOK8" s="0"/>
      <c r="BOL8" s="0"/>
      <c r="BOM8" s="0"/>
      <c r="BON8" s="0"/>
      <c r="BOO8" s="0"/>
      <c r="BOP8" s="0"/>
      <c r="BOQ8" s="0"/>
      <c r="BOR8" s="0"/>
      <c r="BOS8" s="0"/>
      <c r="BOT8" s="0"/>
      <c r="BOU8" s="0"/>
      <c r="BOV8" s="0"/>
      <c r="BOW8" s="0"/>
      <c r="BOX8" s="0"/>
      <c r="BOY8" s="0"/>
      <c r="BOZ8" s="0"/>
      <c r="BPA8" s="0"/>
      <c r="BPB8" s="0"/>
      <c r="BPC8" s="0"/>
      <c r="BPD8" s="0"/>
      <c r="BPE8" s="0"/>
      <c r="BPF8" s="0"/>
      <c r="BPG8" s="0"/>
      <c r="BPH8" s="0"/>
      <c r="BPI8" s="0"/>
      <c r="BPJ8" s="0"/>
      <c r="BPK8" s="0"/>
      <c r="BPL8" s="0"/>
      <c r="BPM8" s="0"/>
      <c r="BPN8" s="0"/>
      <c r="BPO8" s="0"/>
      <c r="BPP8" s="0"/>
      <c r="BPQ8" s="0"/>
      <c r="BPR8" s="0"/>
      <c r="BPS8" s="0"/>
      <c r="BPT8" s="0"/>
      <c r="BPU8" s="0"/>
      <c r="BPV8" s="0"/>
      <c r="BPW8" s="0"/>
      <c r="BPX8" s="0"/>
      <c r="BPY8" s="0"/>
      <c r="BPZ8" s="0"/>
      <c r="BQA8" s="0"/>
      <c r="BQB8" s="0"/>
      <c r="BQC8" s="0"/>
      <c r="BQD8" s="0"/>
      <c r="BQE8" s="0"/>
      <c r="BQF8" s="0"/>
      <c r="BQG8" s="0"/>
      <c r="BQH8" s="0"/>
      <c r="BQI8" s="0"/>
      <c r="BQJ8" s="0"/>
      <c r="BQK8" s="0"/>
      <c r="BQL8" s="0"/>
      <c r="BQM8" s="0"/>
      <c r="BQN8" s="0"/>
      <c r="BQO8" s="0"/>
      <c r="BQP8" s="0"/>
      <c r="BQQ8" s="0"/>
      <c r="BQR8" s="0"/>
      <c r="BQS8" s="0"/>
      <c r="BQT8" s="0"/>
      <c r="BQU8" s="0"/>
      <c r="BQV8" s="0"/>
      <c r="BQW8" s="0"/>
      <c r="BQX8" s="0"/>
      <c r="BQY8" s="0"/>
      <c r="BQZ8" s="0"/>
      <c r="BRA8" s="0"/>
      <c r="BRB8" s="0"/>
      <c r="BRC8" s="0"/>
      <c r="BRD8" s="0"/>
      <c r="BRE8" s="0"/>
      <c r="BRF8" s="0"/>
      <c r="BRG8" s="0"/>
      <c r="BRH8" s="0"/>
      <c r="BRI8" s="0"/>
      <c r="BRJ8" s="0"/>
      <c r="BRK8" s="0"/>
      <c r="BRL8" s="0"/>
      <c r="BRM8" s="0"/>
      <c r="BRN8" s="0"/>
      <c r="BRO8" s="0"/>
      <c r="BRP8" s="0"/>
      <c r="BRQ8" s="0"/>
      <c r="BRR8" s="0"/>
      <c r="BRS8" s="0"/>
      <c r="BRT8" s="0"/>
      <c r="BRU8" s="0"/>
      <c r="BRV8" s="0"/>
      <c r="BRW8" s="0"/>
      <c r="BRX8" s="0"/>
      <c r="BRY8" s="0"/>
      <c r="BRZ8" s="0"/>
      <c r="BSA8" s="0"/>
      <c r="BSB8" s="0"/>
      <c r="BSC8" s="0"/>
      <c r="BSD8" s="0"/>
      <c r="BSE8" s="0"/>
      <c r="BSF8" s="0"/>
      <c r="BSG8" s="0"/>
      <c r="BSH8" s="0"/>
      <c r="BSI8" s="0"/>
      <c r="BSJ8" s="0"/>
      <c r="BSK8" s="0"/>
      <c r="BSL8" s="0"/>
      <c r="BSM8" s="0"/>
      <c r="BSN8" s="0"/>
      <c r="BSO8" s="0"/>
      <c r="BSP8" s="0"/>
      <c r="BSQ8" s="0"/>
      <c r="BSR8" s="0"/>
      <c r="BSS8" s="0"/>
      <c r="BST8" s="0"/>
      <c r="BSU8" s="0"/>
      <c r="BSV8" s="0"/>
      <c r="BSW8" s="0"/>
      <c r="BSX8" s="0"/>
      <c r="BSY8" s="0"/>
      <c r="BSZ8" s="0"/>
      <c r="BTA8" s="0"/>
      <c r="BTB8" s="0"/>
      <c r="BTC8" s="0"/>
      <c r="BTD8" s="0"/>
      <c r="BTE8" s="0"/>
      <c r="BTF8" s="0"/>
      <c r="BTG8" s="0"/>
      <c r="BTH8" s="0"/>
      <c r="BTI8" s="0"/>
      <c r="BTJ8" s="0"/>
      <c r="BTK8" s="0"/>
      <c r="BTL8" s="0"/>
      <c r="BTM8" s="0"/>
      <c r="BTN8" s="0"/>
      <c r="BTO8" s="0"/>
      <c r="BTP8" s="0"/>
      <c r="BTQ8" s="0"/>
      <c r="BTR8" s="0"/>
      <c r="BTS8" s="0"/>
      <c r="BTT8" s="0"/>
      <c r="BTU8" s="0"/>
      <c r="BTV8" s="0"/>
      <c r="BTW8" s="0"/>
      <c r="BTX8" s="0"/>
      <c r="BTY8" s="0"/>
      <c r="BTZ8" s="0"/>
      <c r="BUA8" s="0"/>
      <c r="BUB8" s="0"/>
      <c r="BUC8" s="0"/>
      <c r="BUD8" s="0"/>
      <c r="BUE8" s="0"/>
      <c r="BUF8" s="0"/>
      <c r="BUG8" s="0"/>
      <c r="BUH8" s="0"/>
      <c r="BUI8" s="0"/>
      <c r="BUJ8" s="0"/>
      <c r="BUK8" s="0"/>
      <c r="BUL8" s="0"/>
      <c r="BUM8" s="0"/>
      <c r="BUN8" s="0"/>
      <c r="BUO8" s="0"/>
      <c r="BUP8" s="0"/>
      <c r="BUQ8" s="0"/>
      <c r="BUR8" s="0"/>
      <c r="BUS8" s="0"/>
      <c r="BUT8" s="0"/>
      <c r="BUU8" s="0"/>
      <c r="BUV8" s="0"/>
      <c r="BUW8" s="0"/>
      <c r="BUX8" s="0"/>
      <c r="BUY8" s="0"/>
      <c r="BUZ8" s="0"/>
      <c r="BVA8" s="0"/>
      <c r="BVB8" s="0"/>
      <c r="BVC8" s="0"/>
      <c r="BVD8" s="0"/>
      <c r="BVE8" s="0"/>
      <c r="BVF8" s="0"/>
      <c r="BVG8" s="0"/>
      <c r="BVH8" s="0"/>
      <c r="BVI8" s="0"/>
      <c r="BVJ8" s="0"/>
      <c r="BVK8" s="0"/>
      <c r="BVL8" s="0"/>
      <c r="BVM8" s="0"/>
      <c r="BVN8" s="0"/>
      <c r="BVO8" s="0"/>
      <c r="BVP8" s="0"/>
      <c r="BVQ8" s="0"/>
      <c r="BVR8" s="0"/>
      <c r="BVS8" s="0"/>
      <c r="BVT8" s="0"/>
      <c r="BVU8" s="0"/>
      <c r="BVV8" s="0"/>
      <c r="BVW8" s="0"/>
      <c r="BVX8" s="0"/>
      <c r="BVY8" s="0"/>
      <c r="BVZ8" s="0"/>
      <c r="BWA8" s="0"/>
      <c r="BWB8" s="0"/>
      <c r="BWC8" s="0"/>
      <c r="BWD8" s="0"/>
      <c r="BWE8" s="0"/>
      <c r="BWF8" s="0"/>
      <c r="BWG8" s="0"/>
      <c r="BWH8" s="0"/>
      <c r="BWI8" s="0"/>
      <c r="BWJ8" s="0"/>
      <c r="BWK8" s="0"/>
      <c r="BWL8" s="0"/>
      <c r="BWM8" s="0"/>
      <c r="BWN8" s="0"/>
      <c r="BWO8" s="0"/>
      <c r="BWP8" s="0"/>
      <c r="BWQ8" s="0"/>
      <c r="BWR8" s="0"/>
      <c r="BWS8" s="0"/>
      <c r="BWT8" s="0"/>
      <c r="BWU8" s="0"/>
      <c r="BWV8" s="0"/>
      <c r="BWW8" s="0"/>
      <c r="BWX8" s="0"/>
      <c r="BWY8" s="0"/>
      <c r="BWZ8" s="0"/>
      <c r="BXA8" s="0"/>
      <c r="BXB8" s="0"/>
      <c r="BXC8" s="0"/>
      <c r="BXD8" s="0"/>
      <c r="BXE8" s="0"/>
      <c r="BXF8" s="0"/>
      <c r="BXG8" s="0"/>
      <c r="BXH8" s="0"/>
      <c r="BXI8" s="0"/>
      <c r="BXJ8" s="0"/>
      <c r="BXK8" s="0"/>
      <c r="BXL8" s="0"/>
      <c r="BXM8" s="0"/>
      <c r="BXN8" s="0"/>
      <c r="BXO8" s="0"/>
      <c r="BXP8" s="0"/>
      <c r="BXQ8" s="0"/>
      <c r="BXR8" s="0"/>
      <c r="BXS8" s="0"/>
      <c r="BXT8" s="0"/>
      <c r="BXU8" s="0"/>
      <c r="BXV8" s="0"/>
      <c r="BXW8" s="0"/>
      <c r="BXX8" s="0"/>
      <c r="BXY8" s="0"/>
      <c r="BXZ8" s="0"/>
      <c r="BYA8" s="0"/>
      <c r="BYB8" s="0"/>
      <c r="BYC8" s="0"/>
      <c r="BYD8" s="0"/>
      <c r="BYE8" s="0"/>
      <c r="BYF8" s="0"/>
      <c r="BYG8" s="0"/>
      <c r="BYH8" s="0"/>
      <c r="BYI8" s="0"/>
      <c r="BYJ8" s="0"/>
      <c r="BYK8" s="0"/>
      <c r="BYL8" s="0"/>
      <c r="BYM8" s="0"/>
      <c r="BYN8" s="0"/>
      <c r="BYO8" s="0"/>
      <c r="BYP8" s="0"/>
      <c r="BYQ8" s="0"/>
      <c r="BYR8" s="0"/>
      <c r="BYS8" s="0"/>
      <c r="BYT8" s="0"/>
      <c r="BYU8" s="0"/>
      <c r="BYV8" s="0"/>
      <c r="BYW8" s="0"/>
      <c r="BYX8" s="0"/>
      <c r="BYY8" s="0"/>
      <c r="BYZ8" s="0"/>
      <c r="BZA8" s="0"/>
      <c r="BZB8" s="0"/>
      <c r="BZC8" s="0"/>
      <c r="BZD8" s="0"/>
      <c r="BZE8" s="0"/>
      <c r="BZF8" s="0"/>
      <c r="BZG8" s="0"/>
      <c r="BZH8" s="0"/>
      <c r="BZI8" s="0"/>
      <c r="BZJ8" s="0"/>
      <c r="BZK8" s="0"/>
      <c r="BZL8" s="0"/>
      <c r="BZM8" s="0"/>
      <c r="BZN8" s="0"/>
      <c r="BZO8" s="0"/>
      <c r="BZP8" s="0"/>
      <c r="BZQ8" s="0"/>
      <c r="BZR8" s="0"/>
      <c r="BZS8" s="0"/>
      <c r="BZT8" s="0"/>
      <c r="BZU8" s="0"/>
      <c r="BZV8" s="0"/>
      <c r="BZW8" s="0"/>
      <c r="BZX8" s="0"/>
      <c r="BZY8" s="0"/>
      <c r="BZZ8" s="0"/>
      <c r="CAA8" s="0"/>
      <c r="CAB8" s="0"/>
      <c r="CAC8" s="0"/>
      <c r="CAD8" s="0"/>
      <c r="CAE8" s="0"/>
      <c r="CAF8" s="0"/>
      <c r="CAG8" s="0"/>
      <c r="CAH8" s="0"/>
      <c r="CAI8" s="0"/>
      <c r="CAJ8" s="0"/>
      <c r="CAK8" s="0"/>
      <c r="CAL8" s="0"/>
      <c r="CAM8" s="0"/>
      <c r="CAN8" s="0"/>
      <c r="CAO8" s="0"/>
      <c r="CAP8" s="0"/>
      <c r="CAQ8" s="0"/>
      <c r="CAR8" s="0"/>
      <c r="CAS8" s="0"/>
      <c r="CAT8" s="0"/>
      <c r="CAU8" s="0"/>
      <c r="CAV8" s="0"/>
      <c r="CAW8" s="0"/>
      <c r="CAX8" s="0"/>
      <c r="CAY8" s="0"/>
      <c r="CAZ8" s="0"/>
      <c r="CBA8" s="0"/>
      <c r="CBB8" s="0"/>
      <c r="CBC8" s="0"/>
      <c r="CBD8" s="0"/>
      <c r="CBE8" s="0"/>
      <c r="CBF8" s="0"/>
      <c r="CBG8" s="0"/>
      <c r="CBH8" s="0"/>
      <c r="CBI8" s="0"/>
      <c r="CBJ8" s="0"/>
      <c r="CBK8" s="0"/>
      <c r="CBL8" s="0"/>
      <c r="CBM8" s="0"/>
      <c r="CBN8" s="0"/>
      <c r="CBO8" s="0"/>
      <c r="CBP8" s="0"/>
      <c r="CBQ8" s="0"/>
      <c r="CBR8" s="0"/>
      <c r="CBS8" s="0"/>
      <c r="CBT8" s="0"/>
      <c r="CBU8" s="0"/>
      <c r="CBV8" s="0"/>
      <c r="CBW8" s="0"/>
      <c r="CBX8" s="0"/>
      <c r="CBY8" s="0"/>
      <c r="CBZ8" s="0"/>
      <c r="CCA8" s="0"/>
      <c r="CCB8" s="0"/>
      <c r="CCC8" s="0"/>
      <c r="CCD8" s="0"/>
      <c r="CCE8" s="0"/>
      <c r="CCF8" s="0"/>
      <c r="CCG8" s="0"/>
      <c r="CCH8" s="0"/>
      <c r="CCI8" s="0"/>
      <c r="CCJ8" s="0"/>
      <c r="CCK8" s="0"/>
      <c r="CCL8" s="0"/>
      <c r="CCM8" s="0"/>
      <c r="CCN8" s="0"/>
      <c r="CCO8" s="0"/>
      <c r="CCP8" s="0"/>
      <c r="CCQ8" s="0"/>
      <c r="CCR8" s="0"/>
      <c r="CCS8" s="0"/>
      <c r="CCT8" s="0"/>
      <c r="CCU8" s="0"/>
      <c r="CCV8" s="0"/>
      <c r="CCW8" s="0"/>
      <c r="CCX8" s="0"/>
      <c r="CCY8" s="0"/>
      <c r="CCZ8" s="0"/>
      <c r="CDA8" s="0"/>
      <c r="CDB8" s="0"/>
      <c r="CDC8" s="0"/>
      <c r="CDD8" s="0"/>
      <c r="CDE8" s="0"/>
      <c r="CDF8" s="0"/>
      <c r="CDG8" s="0"/>
      <c r="CDH8" s="0"/>
      <c r="CDI8" s="0"/>
      <c r="CDJ8" s="0"/>
      <c r="CDK8" s="0"/>
      <c r="CDL8" s="0"/>
      <c r="CDM8" s="0"/>
      <c r="CDN8" s="0"/>
      <c r="CDO8" s="0"/>
      <c r="CDP8" s="0"/>
      <c r="CDQ8" s="0"/>
      <c r="CDR8" s="0"/>
      <c r="CDS8" s="0"/>
      <c r="CDT8" s="0"/>
      <c r="CDU8" s="0"/>
      <c r="CDV8" s="0"/>
      <c r="CDW8" s="0"/>
      <c r="CDX8" s="0"/>
      <c r="CDY8" s="0"/>
      <c r="CDZ8" s="0"/>
      <c r="CEA8" s="0"/>
      <c r="CEB8" s="0"/>
      <c r="CEC8" s="0"/>
      <c r="CED8" s="0"/>
      <c r="CEE8" s="0"/>
      <c r="CEF8" s="0"/>
      <c r="CEG8" s="0"/>
      <c r="CEH8" s="0"/>
      <c r="CEI8" s="0"/>
      <c r="CEJ8" s="0"/>
      <c r="CEK8" s="0"/>
      <c r="CEL8" s="0"/>
      <c r="CEM8" s="0"/>
      <c r="CEN8" s="0"/>
      <c r="CEO8" s="0"/>
      <c r="CEP8" s="0"/>
      <c r="CEQ8" s="0"/>
      <c r="CER8" s="0"/>
      <c r="CES8" s="0"/>
      <c r="CET8" s="0"/>
      <c r="CEU8" s="0"/>
      <c r="CEV8" s="0"/>
      <c r="CEW8" s="0"/>
      <c r="CEX8" s="0"/>
      <c r="CEY8" s="0"/>
      <c r="CEZ8" s="0"/>
      <c r="CFA8" s="0"/>
      <c r="CFB8" s="0"/>
      <c r="CFC8" s="0"/>
      <c r="CFD8" s="0"/>
      <c r="CFE8" s="0"/>
      <c r="CFF8" s="0"/>
      <c r="CFG8" s="0"/>
      <c r="CFH8" s="0"/>
      <c r="CFI8" s="0"/>
      <c r="CFJ8" s="0"/>
      <c r="CFK8" s="0"/>
      <c r="CFL8" s="0"/>
      <c r="CFM8" s="0"/>
      <c r="CFN8" s="0"/>
      <c r="CFO8" s="0"/>
      <c r="CFP8" s="0"/>
      <c r="CFQ8" s="0"/>
      <c r="CFR8" s="0"/>
      <c r="CFS8" s="0"/>
      <c r="CFT8" s="0"/>
      <c r="CFU8" s="0"/>
      <c r="CFV8" s="0"/>
      <c r="CFW8" s="0"/>
      <c r="CFX8" s="0"/>
      <c r="CFY8" s="0"/>
      <c r="CFZ8" s="0"/>
      <c r="CGA8" s="0"/>
      <c r="CGB8" s="0"/>
      <c r="CGC8" s="0"/>
      <c r="CGD8" s="0"/>
      <c r="CGE8" s="0"/>
      <c r="CGF8" s="0"/>
      <c r="CGG8" s="0"/>
      <c r="CGH8" s="0"/>
      <c r="CGI8" s="0"/>
      <c r="CGJ8" s="0"/>
      <c r="CGK8" s="0"/>
      <c r="CGL8" s="0"/>
      <c r="CGM8" s="0"/>
      <c r="CGN8" s="0"/>
      <c r="CGO8" s="0"/>
      <c r="CGP8" s="0"/>
      <c r="CGQ8" s="0"/>
      <c r="CGR8" s="0"/>
      <c r="CGS8" s="0"/>
      <c r="CGT8" s="0"/>
      <c r="CGU8" s="0"/>
      <c r="CGV8" s="0"/>
      <c r="CGW8" s="0"/>
      <c r="CGX8" s="0"/>
      <c r="CGY8" s="0"/>
      <c r="CGZ8" s="0"/>
      <c r="CHA8" s="0"/>
      <c r="CHB8" s="0"/>
      <c r="CHC8" s="0"/>
      <c r="CHD8" s="0"/>
      <c r="CHE8" s="0"/>
      <c r="CHF8" s="0"/>
      <c r="CHG8" s="0"/>
      <c r="CHH8" s="0"/>
      <c r="CHI8" s="0"/>
      <c r="CHJ8" s="0"/>
      <c r="CHK8" s="0"/>
      <c r="CHL8" s="0"/>
      <c r="CHM8" s="0"/>
      <c r="CHN8" s="0"/>
      <c r="CHO8" s="0"/>
      <c r="CHP8" s="0"/>
      <c r="CHQ8" s="0"/>
      <c r="CHR8" s="0"/>
      <c r="CHS8" s="0"/>
      <c r="CHT8" s="0"/>
      <c r="CHU8" s="0"/>
      <c r="CHV8" s="0"/>
      <c r="CHW8" s="0"/>
      <c r="CHX8" s="0"/>
      <c r="CHY8" s="0"/>
      <c r="CHZ8" s="0"/>
      <c r="CIA8" s="0"/>
      <c r="CIB8" s="0"/>
      <c r="CIC8" s="0"/>
      <c r="CID8" s="0"/>
      <c r="CIE8" s="0"/>
      <c r="CIF8" s="0"/>
      <c r="CIG8" s="0"/>
      <c r="CIH8" s="0"/>
      <c r="CII8" s="0"/>
      <c r="CIJ8" s="0"/>
      <c r="CIK8" s="0"/>
      <c r="CIL8" s="0"/>
      <c r="CIM8" s="0"/>
      <c r="CIN8" s="0"/>
      <c r="CIO8" s="0"/>
      <c r="CIP8" s="0"/>
      <c r="CIQ8" s="0"/>
      <c r="CIR8" s="0"/>
      <c r="CIS8" s="0"/>
      <c r="CIT8" s="0"/>
      <c r="CIU8" s="0"/>
      <c r="CIV8" s="0"/>
      <c r="CIW8" s="0"/>
      <c r="CIX8" s="0"/>
      <c r="CIY8" s="0"/>
      <c r="CIZ8" s="0"/>
      <c r="CJA8" s="0"/>
      <c r="CJB8" s="0"/>
      <c r="CJC8" s="0"/>
      <c r="CJD8" s="0"/>
      <c r="CJE8" s="0"/>
      <c r="CJF8" s="0"/>
      <c r="CJG8" s="0"/>
      <c r="CJH8" s="0"/>
      <c r="CJI8" s="0"/>
      <c r="CJJ8" s="0"/>
      <c r="CJK8" s="0"/>
      <c r="CJL8" s="0"/>
      <c r="CJM8" s="0"/>
      <c r="CJN8" s="0"/>
      <c r="CJO8" s="0"/>
      <c r="CJP8" s="0"/>
      <c r="CJQ8" s="0"/>
      <c r="CJR8" s="0"/>
      <c r="CJS8" s="0"/>
      <c r="CJT8" s="0"/>
      <c r="CJU8" s="0"/>
      <c r="CJV8" s="0"/>
      <c r="CJW8" s="0"/>
      <c r="CJX8" s="0"/>
      <c r="CJY8" s="0"/>
      <c r="CJZ8" s="0"/>
      <c r="CKA8" s="0"/>
      <c r="CKB8" s="0"/>
      <c r="CKC8" s="0"/>
      <c r="CKD8" s="0"/>
      <c r="CKE8" s="0"/>
      <c r="CKF8" s="0"/>
      <c r="CKG8" s="0"/>
      <c r="CKH8" s="0"/>
      <c r="CKI8" s="0"/>
      <c r="CKJ8" s="0"/>
      <c r="CKK8" s="0"/>
      <c r="CKL8" s="0"/>
      <c r="CKM8" s="0"/>
      <c r="CKN8" s="0"/>
      <c r="CKO8" s="0"/>
      <c r="CKP8" s="0"/>
      <c r="CKQ8" s="0"/>
      <c r="CKR8" s="0"/>
      <c r="CKS8" s="0"/>
      <c r="CKT8" s="0"/>
      <c r="CKU8" s="0"/>
      <c r="CKV8" s="0"/>
      <c r="CKW8" s="0"/>
      <c r="CKX8" s="0"/>
      <c r="CKY8" s="0"/>
      <c r="CKZ8" s="0"/>
      <c r="CLA8" s="0"/>
      <c r="CLB8" s="0"/>
      <c r="CLC8" s="0"/>
      <c r="CLD8" s="0"/>
      <c r="CLE8" s="0"/>
      <c r="CLF8" s="0"/>
      <c r="CLG8" s="0"/>
      <c r="CLH8" s="0"/>
      <c r="CLI8" s="0"/>
      <c r="CLJ8" s="0"/>
      <c r="CLK8" s="0"/>
      <c r="CLL8" s="0"/>
      <c r="CLM8" s="0"/>
      <c r="CLN8" s="0"/>
      <c r="CLO8" s="0"/>
      <c r="CLP8" s="0"/>
      <c r="CLQ8" s="0"/>
      <c r="CLR8" s="0"/>
      <c r="CLS8" s="0"/>
      <c r="CLT8" s="0"/>
      <c r="CLU8" s="0"/>
      <c r="CLV8" s="0"/>
      <c r="CLW8" s="0"/>
      <c r="CLX8" s="0"/>
      <c r="CLY8" s="0"/>
      <c r="CLZ8" s="0"/>
      <c r="CMA8" s="0"/>
      <c r="CMB8" s="0"/>
      <c r="CMC8" s="0"/>
      <c r="CMD8" s="0"/>
      <c r="CME8" s="0"/>
      <c r="CMF8" s="0"/>
      <c r="CMG8" s="0"/>
      <c r="CMH8" s="0"/>
      <c r="CMI8" s="0"/>
      <c r="CMJ8" s="0"/>
      <c r="CMK8" s="0"/>
      <c r="CML8" s="0"/>
      <c r="CMM8" s="0"/>
      <c r="CMN8" s="0"/>
      <c r="CMO8" s="0"/>
      <c r="CMP8" s="0"/>
      <c r="CMQ8" s="0"/>
      <c r="CMR8" s="0"/>
      <c r="CMS8" s="0"/>
      <c r="CMT8" s="0"/>
      <c r="CMU8" s="0"/>
      <c r="CMV8" s="0"/>
      <c r="CMW8" s="0"/>
      <c r="CMX8" s="0"/>
      <c r="CMY8" s="0"/>
      <c r="CMZ8" s="0"/>
      <c r="CNA8" s="0"/>
      <c r="CNB8" s="0"/>
      <c r="CNC8" s="0"/>
      <c r="CND8" s="0"/>
      <c r="CNE8" s="0"/>
      <c r="CNF8" s="0"/>
      <c r="CNG8" s="0"/>
      <c r="CNH8" s="0"/>
      <c r="CNI8" s="0"/>
      <c r="CNJ8" s="0"/>
      <c r="CNK8" s="0"/>
      <c r="CNL8" s="0"/>
      <c r="CNM8" s="0"/>
      <c r="CNN8" s="0"/>
      <c r="CNO8" s="0"/>
      <c r="CNP8" s="0"/>
      <c r="CNQ8" s="0"/>
      <c r="CNR8" s="0"/>
      <c r="CNS8" s="0"/>
      <c r="CNT8" s="0"/>
      <c r="CNU8" s="0"/>
      <c r="CNV8" s="0"/>
      <c r="CNW8" s="0"/>
      <c r="CNX8" s="0"/>
      <c r="CNY8" s="0"/>
      <c r="CNZ8" s="0"/>
      <c r="COA8" s="0"/>
      <c r="COB8" s="0"/>
      <c r="COC8" s="0"/>
      <c r="COD8" s="0"/>
      <c r="COE8" s="0"/>
      <c r="COF8" s="0"/>
      <c r="COG8" s="0"/>
      <c r="COH8" s="0"/>
      <c r="COI8" s="0"/>
      <c r="COJ8" s="0"/>
      <c r="COK8" s="0"/>
      <c r="COL8" s="0"/>
      <c r="COM8" s="0"/>
      <c r="CON8" s="0"/>
      <c r="COO8" s="0"/>
      <c r="COP8" s="0"/>
      <c r="COQ8" s="0"/>
      <c r="COR8" s="0"/>
      <c r="COS8" s="0"/>
      <c r="COT8" s="0"/>
      <c r="COU8" s="0"/>
      <c r="COV8" s="0"/>
      <c r="COW8" s="0"/>
      <c r="COX8" s="0"/>
      <c r="COY8" s="0"/>
      <c r="COZ8" s="0"/>
      <c r="CPA8" s="0"/>
      <c r="CPB8" s="0"/>
      <c r="CPC8" s="0"/>
      <c r="CPD8" s="0"/>
      <c r="CPE8" s="0"/>
      <c r="CPF8" s="0"/>
      <c r="CPG8" s="0"/>
      <c r="CPH8" s="0"/>
      <c r="CPI8" s="0"/>
      <c r="CPJ8" s="0"/>
      <c r="CPK8" s="0"/>
      <c r="CPL8" s="0"/>
      <c r="CPM8" s="0"/>
      <c r="CPN8" s="0"/>
      <c r="CPO8" s="0"/>
      <c r="CPP8" s="0"/>
      <c r="CPQ8" s="0"/>
      <c r="CPR8" s="0"/>
      <c r="CPS8" s="0"/>
      <c r="CPT8" s="0"/>
      <c r="CPU8" s="0"/>
      <c r="CPV8" s="0"/>
      <c r="CPW8" s="0"/>
      <c r="CPX8" s="0"/>
      <c r="CPY8" s="0"/>
      <c r="CPZ8" s="0"/>
      <c r="CQA8" s="0"/>
      <c r="CQB8" s="0"/>
      <c r="CQC8" s="0"/>
      <c r="CQD8" s="0"/>
      <c r="CQE8" s="0"/>
      <c r="CQF8" s="0"/>
      <c r="CQG8" s="0"/>
      <c r="CQH8" s="0"/>
      <c r="CQI8" s="0"/>
      <c r="CQJ8" s="0"/>
      <c r="CQK8" s="0"/>
      <c r="CQL8" s="0"/>
      <c r="CQM8" s="0"/>
      <c r="CQN8" s="0"/>
      <c r="CQO8" s="0"/>
      <c r="CQP8" s="0"/>
      <c r="CQQ8" s="0"/>
      <c r="CQR8" s="0"/>
      <c r="CQS8" s="0"/>
      <c r="CQT8" s="0"/>
      <c r="CQU8" s="0"/>
      <c r="CQV8" s="0"/>
      <c r="CQW8" s="0"/>
      <c r="CQX8" s="0"/>
      <c r="CQY8" s="0"/>
      <c r="CQZ8" s="0"/>
      <c r="CRA8" s="0"/>
      <c r="CRB8" s="0"/>
      <c r="CRC8" s="0"/>
      <c r="CRD8" s="0"/>
      <c r="CRE8" s="0"/>
      <c r="CRF8" s="0"/>
      <c r="CRG8" s="0"/>
      <c r="CRH8" s="0"/>
      <c r="CRI8" s="0"/>
      <c r="CRJ8" s="0"/>
      <c r="CRK8" s="0"/>
      <c r="CRL8" s="0"/>
      <c r="CRM8" s="0"/>
      <c r="CRN8" s="0"/>
      <c r="CRO8" s="0"/>
      <c r="CRP8" s="0"/>
      <c r="CRQ8" s="0"/>
      <c r="CRR8" s="0"/>
      <c r="CRS8" s="0"/>
      <c r="CRT8" s="0"/>
      <c r="CRU8" s="0"/>
      <c r="CRV8" s="0"/>
      <c r="CRW8" s="0"/>
      <c r="CRX8" s="0"/>
      <c r="CRY8" s="0"/>
      <c r="CRZ8" s="0"/>
      <c r="CSA8" s="0"/>
      <c r="CSB8" s="0"/>
      <c r="CSC8" s="0"/>
      <c r="CSD8" s="0"/>
      <c r="CSE8" s="0"/>
      <c r="CSF8" s="0"/>
      <c r="CSG8" s="0"/>
      <c r="CSH8" s="0"/>
      <c r="CSI8" s="0"/>
      <c r="CSJ8" s="0"/>
      <c r="CSK8" s="0"/>
      <c r="CSL8" s="0"/>
      <c r="CSM8" s="0"/>
      <c r="CSN8" s="0"/>
      <c r="CSO8" s="0"/>
      <c r="CSP8" s="0"/>
      <c r="CSQ8" s="0"/>
      <c r="CSR8" s="0"/>
      <c r="CSS8" s="0"/>
      <c r="CST8" s="0"/>
      <c r="CSU8" s="0"/>
      <c r="CSV8" s="0"/>
      <c r="CSW8" s="0"/>
      <c r="CSX8" s="0"/>
      <c r="CSY8" s="0"/>
      <c r="CSZ8" s="0"/>
      <c r="CTA8" s="0"/>
      <c r="CTB8" s="0"/>
      <c r="CTC8" s="0"/>
      <c r="CTD8" s="0"/>
      <c r="CTE8" s="0"/>
      <c r="CTF8" s="0"/>
      <c r="CTG8" s="0"/>
      <c r="CTH8" s="0"/>
      <c r="CTI8" s="0"/>
      <c r="CTJ8" s="0"/>
      <c r="CTK8" s="0"/>
      <c r="CTL8" s="0"/>
      <c r="CTM8" s="0"/>
      <c r="CTN8" s="0"/>
      <c r="CTO8" s="0"/>
      <c r="CTP8" s="0"/>
      <c r="CTQ8" s="0"/>
      <c r="CTR8" s="0"/>
      <c r="CTS8" s="0"/>
      <c r="CTT8" s="0"/>
      <c r="CTU8" s="0"/>
      <c r="CTV8" s="0"/>
      <c r="CTW8" s="0"/>
      <c r="CTX8" s="0"/>
      <c r="CTY8" s="0"/>
      <c r="CTZ8" s="0"/>
      <c r="CUA8" s="0"/>
      <c r="CUB8" s="0"/>
      <c r="CUC8" s="0"/>
      <c r="CUD8" s="0"/>
      <c r="CUE8" s="0"/>
      <c r="CUF8" s="0"/>
      <c r="CUG8" s="0"/>
      <c r="CUH8" s="0"/>
      <c r="CUI8" s="0"/>
      <c r="CUJ8" s="0"/>
      <c r="CUK8" s="0"/>
      <c r="CUL8" s="0"/>
      <c r="CUM8" s="0"/>
      <c r="CUN8" s="0"/>
      <c r="CUO8" s="0"/>
      <c r="CUP8" s="0"/>
      <c r="CUQ8" s="0"/>
      <c r="CUR8" s="0"/>
      <c r="CUS8" s="0"/>
      <c r="CUT8" s="0"/>
      <c r="CUU8" s="0"/>
      <c r="CUV8" s="0"/>
      <c r="CUW8" s="0"/>
      <c r="CUX8" s="0"/>
      <c r="CUY8" s="0"/>
      <c r="CUZ8" s="0"/>
      <c r="CVA8" s="0"/>
      <c r="CVB8" s="0"/>
      <c r="CVC8" s="0"/>
      <c r="CVD8" s="0"/>
      <c r="CVE8" s="0"/>
      <c r="CVF8" s="0"/>
      <c r="CVG8" s="0"/>
      <c r="CVH8" s="0"/>
      <c r="CVI8" s="0"/>
      <c r="CVJ8" s="0"/>
      <c r="CVK8" s="0"/>
      <c r="CVL8" s="0"/>
      <c r="CVM8" s="0"/>
      <c r="CVN8" s="0"/>
      <c r="CVO8" s="0"/>
      <c r="CVP8" s="0"/>
      <c r="CVQ8" s="0"/>
      <c r="CVR8" s="0"/>
      <c r="CVS8" s="0"/>
      <c r="CVT8" s="0"/>
      <c r="CVU8" s="0"/>
      <c r="CVV8" s="0"/>
      <c r="CVW8" s="0"/>
      <c r="CVX8" s="0"/>
      <c r="CVY8" s="0"/>
      <c r="CVZ8" s="0"/>
      <c r="CWA8" s="0"/>
      <c r="CWB8" s="0"/>
      <c r="CWC8" s="0"/>
      <c r="CWD8" s="0"/>
      <c r="CWE8" s="0"/>
      <c r="CWF8" s="0"/>
      <c r="CWG8" s="0"/>
      <c r="CWH8" s="0"/>
      <c r="CWI8" s="0"/>
      <c r="CWJ8" s="0"/>
      <c r="CWK8" s="0"/>
      <c r="CWL8" s="0"/>
      <c r="CWM8" s="0"/>
      <c r="CWN8" s="0"/>
      <c r="CWO8" s="0"/>
      <c r="CWP8" s="0"/>
      <c r="CWQ8" s="0"/>
      <c r="CWR8" s="0"/>
      <c r="CWS8" s="0"/>
      <c r="CWT8" s="0"/>
      <c r="CWU8" s="0"/>
      <c r="CWV8" s="0"/>
      <c r="CWW8" s="0"/>
      <c r="CWX8" s="0"/>
      <c r="CWY8" s="0"/>
      <c r="CWZ8" s="0"/>
      <c r="CXA8" s="0"/>
      <c r="CXB8" s="0"/>
      <c r="CXC8" s="0"/>
      <c r="CXD8" s="0"/>
      <c r="CXE8" s="0"/>
      <c r="CXF8" s="0"/>
      <c r="CXG8" s="0"/>
      <c r="CXH8" s="0"/>
      <c r="CXI8" s="0"/>
      <c r="CXJ8" s="0"/>
      <c r="CXK8" s="0"/>
      <c r="CXL8" s="0"/>
      <c r="CXM8" s="0"/>
      <c r="CXN8" s="0"/>
      <c r="CXO8" s="0"/>
      <c r="CXP8" s="0"/>
      <c r="CXQ8" s="0"/>
      <c r="CXR8" s="0"/>
      <c r="CXS8" s="0"/>
      <c r="CXT8" s="0"/>
      <c r="CXU8" s="0"/>
      <c r="CXV8" s="0"/>
      <c r="CXW8" s="0"/>
      <c r="CXX8" s="0"/>
      <c r="CXY8" s="0"/>
      <c r="CXZ8" s="0"/>
      <c r="CYA8" s="0"/>
      <c r="CYB8" s="0"/>
      <c r="CYC8" s="0"/>
      <c r="CYD8" s="0"/>
      <c r="CYE8" s="0"/>
      <c r="CYF8" s="0"/>
      <c r="CYG8" s="0"/>
      <c r="CYH8" s="0"/>
      <c r="CYI8" s="0"/>
      <c r="CYJ8" s="0"/>
      <c r="CYK8" s="0"/>
      <c r="CYL8" s="0"/>
      <c r="CYM8" s="0"/>
      <c r="CYN8" s="0"/>
      <c r="CYO8" s="0"/>
      <c r="CYP8" s="0"/>
      <c r="CYQ8" s="0"/>
      <c r="CYR8" s="0"/>
      <c r="CYS8" s="0"/>
      <c r="CYT8" s="0"/>
      <c r="CYU8" s="0"/>
      <c r="CYV8" s="0"/>
      <c r="CYW8" s="0"/>
      <c r="CYX8" s="0"/>
      <c r="CYY8" s="0"/>
      <c r="CYZ8" s="0"/>
      <c r="CZA8" s="0"/>
      <c r="CZB8" s="0"/>
      <c r="CZC8" s="0"/>
      <c r="CZD8" s="0"/>
      <c r="CZE8" s="0"/>
      <c r="CZF8" s="0"/>
      <c r="CZG8" s="0"/>
      <c r="CZH8" s="0"/>
      <c r="CZI8" s="0"/>
      <c r="CZJ8" s="0"/>
      <c r="CZK8" s="0"/>
      <c r="CZL8" s="0"/>
      <c r="CZM8" s="0"/>
      <c r="CZN8" s="0"/>
      <c r="CZO8" s="0"/>
      <c r="CZP8" s="0"/>
      <c r="CZQ8" s="0"/>
      <c r="CZR8" s="0"/>
      <c r="CZS8" s="0"/>
      <c r="CZT8" s="0"/>
      <c r="CZU8" s="0"/>
      <c r="CZV8" s="0"/>
      <c r="CZW8" s="0"/>
      <c r="CZX8" s="0"/>
      <c r="CZY8" s="0"/>
      <c r="CZZ8" s="0"/>
      <c r="DAA8" s="0"/>
      <c r="DAB8" s="0"/>
      <c r="DAC8" s="0"/>
      <c r="DAD8" s="0"/>
      <c r="DAE8" s="0"/>
      <c r="DAF8" s="0"/>
      <c r="DAG8" s="0"/>
      <c r="DAH8" s="0"/>
      <c r="DAI8" s="0"/>
      <c r="DAJ8" s="0"/>
      <c r="DAK8" s="0"/>
      <c r="DAL8" s="0"/>
      <c r="DAM8" s="0"/>
      <c r="DAN8" s="0"/>
      <c r="DAO8" s="0"/>
      <c r="DAP8" s="0"/>
      <c r="DAQ8" s="0"/>
      <c r="DAR8" s="0"/>
      <c r="DAS8" s="0"/>
      <c r="DAT8" s="0"/>
      <c r="DAU8" s="0"/>
      <c r="DAV8" s="0"/>
      <c r="DAW8" s="0"/>
      <c r="DAX8" s="0"/>
      <c r="DAY8" s="0"/>
      <c r="DAZ8" s="0"/>
      <c r="DBA8" s="0"/>
      <c r="DBB8" s="0"/>
      <c r="DBC8" s="0"/>
      <c r="DBD8" s="0"/>
      <c r="DBE8" s="0"/>
      <c r="DBF8" s="0"/>
      <c r="DBG8" s="0"/>
      <c r="DBH8" s="0"/>
      <c r="DBI8" s="0"/>
      <c r="DBJ8" s="0"/>
      <c r="DBK8" s="0"/>
      <c r="DBL8" s="0"/>
      <c r="DBM8" s="0"/>
      <c r="DBN8" s="0"/>
      <c r="DBO8" s="0"/>
      <c r="DBP8" s="0"/>
      <c r="DBQ8" s="0"/>
      <c r="DBR8" s="0"/>
      <c r="DBS8" s="0"/>
      <c r="DBT8" s="0"/>
      <c r="DBU8" s="0"/>
      <c r="DBV8" s="0"/>
      <c r="DBW8" s="0"/>
      <c r="DBX8" s="0"/>
      <c r="DBY8" s="0"/>
      <c r="DBZ8" s="0"/>
      <c r="DCA8" s="0"/>
      <c r="DCB8" s="0"/>
      <c r="DCC8" s="0"/>
      <c r="DCD8" s="0"/>
      <c r="DCE8" s="0"/>
      <c r="DCF8" s="0"/>
      <c r="DCG8" s="0"/>
      <c r="DCH8" s="0"/>
      <c r="DCI8" s="0"/>
      <c r="DCJ8" s="0"/>
      <c r="DCK8" s="0"/>
      <c r="DCL8" s="0"/>
      <c r="DCM8" s="0"/>
      <c r="DCN8" s="0"/>
      <c r="DCO8" s="0"/>
      <c r="DCP8" s="0"/>
      <c r="DCQ8" s="0"/>
      <c r="DCR8" s="0"/>
      <c r="DCS8" s="0"/>
      <c r="DCT8" s="0"/>
      <c r="DCU8" s="0"/>
      <c r="DCV8" s="0"/>
      <c r="DCW8" s="0"/>
      <c r="DCX8" s="0"/>
      <c r="DCY8" s="0"/>
      <c r="DCZ8" s="0"/>
      <c r="DDA8" s="0"/>
      <c r="DDB8" s="0"/>
      <c r="DDC8" s="0"/>
      <c r="DDD8" s="0"/>
      <c r="DDE8" s="0"/>
      <c r="DDF8" s="0"/>
      <c r="DDG8" s="0"/>
      <c r="DDH8" s="0"/>
      <c r="DDI8" s="0"/>
      <c r="DDJ8" s="0"/>
      <c r="DDK8" s="0"/>
      <c r="DDL8" s="0"/>
      <c r="DDM8" s="0"/>
      <c r="DDN8" s="0"/>
      <c r="DDO8" s="0"/>
      <c r="DDP8" s="0"/>
      <c r="DDQ8" s="0"/>
      <c r="DDR8" s="0"/>
      <c r="DDS8" s="0"/>
      <c r="DDT8" s="0"/>
      <c r="DDU8" s="0"/>
      <c r="DDV8" s="0"/>
      <c r="DDW8" s="0"/>
      <c r="DDX8" s="0"/>
      <c r="DDY8" s="0"/>
      <c r="DDZ8" s="0"/>
      <c r="DEA8" s="0"/>
      <c r="DEB8" s="0"/>
      <c r="DEC8" s="0"/>
      <c r="DED8" s="0"/>
      <c r="DEE8" s="0"/>
      <c r="DEF8" s="0"/>
      <c r="DEG8" s="0"/>
      <c r="DEH8" s="0"/>
      <c r="DEI8" s="0"/>
      <c r="DEJ8" s="0"/>
      <c r="DEK8" s="0"/>
      <c r="DEL8" s="0"/>
      <c r="DEM8" s="0"/>
      <c r="DEN8" s="0"/>
      <c r="DEO8" s="0"/>
      <c r="DEP8" s="0"/>
      <c r="DEQ8" s="0"/>
      <c r="DER8" s="0"/>
      <c r="DES8" s="0"/>
      <c r="DET8" s="0"/>
      <c r="DEU8" s="0"/>
      <c r="DEV8" s="0"/>
      <c r="DEW8" s="0"/>
      <c r="DEX8" s="0"/>
      <c r="DEY8" s="0"/>
      <c r="DEZ8" s="0"/>
      <c r="DFA8" s="0"/>
      <c r="DFB8" s="0"/>
      <c r="DFC8" s="0"/>
      <c r="DFD8" s="0"/>
      <c r="DFE8" s="0"/>
      <c r="DFF8" s="0"/>
      <c r="DFG8" s="0"/>
      <c r="DFH8" s="0"/>
      <c r="DFI8" s="0"/>
      <c r="DFJ8" s="0"/>
      <c r="DFK8" s="0"/>
      <c r="DFL8" s="0"/>
      <c r="DFM8" s="0"/>
      <c r="DFN8" s="0"/>
      <c r="DFO8" s="0"/>
      <c r="DFP8" s="0"/>
      <c r="DFQ8" s="0"/>
      <c r="DFR8" s="0"/>
      <c r="DFS8" s="0"/>
      <c r="DFT8" s="0"/>
      <c r="DFU8" s="0"/>
      <c r="DFV8" s="0"/>
      <c r="DFW8" s="0"/>
      <c r="DFX8" s="0"/>
      <c r="DFY8" s="0"/>
      <c r="DFZ8" s="0"/>
      <c r="DGA8" s="0"/>
      <c r="DGB8" s="0"/>
      <c r="DGC8" s="0"/>
      <c r="DGD8" s="0"/>
      <c r="DGE8" s="0"/>
      <c r="DGF8" s="0"/>
      <c r="DGG8" s="0"/>
      <c r="DGH8" s="0"/>
      <c r="DGI8" s="0"/>
      <c r="DGJ8" s="0"/>
      <c r="DGK8" s="0"/>
      <c r="DGL8" s="0"/>
      <c r="DGM8" s="0"/>
      <c r="DGN8" s="0"/>
      <c r="DGO8" s="0"/>
      <c r="DGP8" s="0"/>
      <c r="DGQ8" s="0"/>
      <c r="DGR8" s="0"/>
      <c r="DGS8" s="0"/>
      <c r="DGT8" s="0"/>
      <c r="DGU8" s="0"/>
      <c r="DGV8" s="0"/>
      <c r="DGW8" s="0"/>
      <c r="DGX8" s="0"/>
      <c r="DGY8" s="0"/>
      <c r="DGZ8" s="0"/>
      <c r="DHA8" s="0"/>
      <c r="DHB8" s="0"/>
      <c r="DHC8" s="0"/>
      <c r="DHD8" s="0"/>
      <c r="DHE8" s="0"/>
      <c r="DHF8" s="0"/>
      <c r="DHG8" s="0"/>
      <c r="DHH8" s="0"/>
      <c r="DHI8" s="0"/>
      <c r="DHJ8" s="0"/>
      <c r="DHK8" s="0"/>
      <c r="DHL8" s="0"/>
      <c r="DHM8" s="0"/>
      <c r="DHN8" s="0"/>
      <c r="DHO8" s="0"/>
      <c r="DHP8" s="0"/>
      <c r="DHQ8" s="0"/>
      <c r="DHR8" s="0"/>
      <c r="DHS8" s="0"/>
      <c r="DHT8" s="0"/>
      <c r="DHU8" s="0"/>
      <c r="DHV8" s="0"/>
      <c r="DHW8" s="0"/>
      <c r="DHX8" s="0"/>
      <c r="DHY8" s="0"/>
      <c r="DHZ8" s="0"/>
      <c r="DIA8" s="0"/>
      <c r="DIB8" s="0"/>
      <c r="DIC8" s="0"/>
      <c r="DID8" s="0"/>
      <c r="DIE8" s="0"/>
      <c r="DIF8" s="0"/>
      <c r="DIG8" s="0"/>
      <c r="DIH8" s="0"/>
      <c r="DII8" s="0"/>
      <c r="DIJ8" s="0"/>
      <c r="DIK8" s="0"/>
      <c r="DIL8" s="0"/>
      <c r="DIM8" s="0"/>
      <c r="DIN8" s="0"/>
      <c r="DIO8" s="0"/>
      <c r="DIP8" s="0"/>
      <c r="DIQ8" s="0"/>
      <c r="DIR8" s="0"/>
      <c r="DIS8" s="0"/>
      <c r="DIT8" s="0"/>
      <c r="DIU8" s="0"/>
      <c r="DIV8" s="0"/>
      <c r="DIW8" s="0"/>
      <c r="DIX8" s="0"/>
      <c r="DIY8" s="0"/>
      <c r="DIZ8" s="0"/>
      <c r="DJA8" s="0"/>
      <c r="DJB8" s="0"/>
      <c r="DJC8" s="0"/>
      <c r="DJD8" s="0"/>
      <c r="DJE8" s="0"/>
      <c r="DJF8" s="0"/>
      <c r="DJG8" s="0"/>
      <c r="DJH8" s="0"/>
      <c r="DJI8" s="0"/>
      <c r="DJJ8" s="0"/>
      <c r="DJK8" s="0"/>
      <c r="DJL8" s="0"/>
      <c r="DJM8" s="0"/>
      <c r="DJN8" s="0"/>
      <c r="DJO8" s="0"/>
      <c r="DJP8" s="0"/>
      <c r="DJQ8" s="0"/>
      <c r="DJR8" s="0"/>
      <c r="DJS8" s="0"/>
      <c r="DJT8" s="0"/>
      <c r="DJU8" s="0"/>
      <c r="DJV8" s="0"/>
      <c r="DJW8" s="0"/>
      <c r="DJX8" s="0"/>
      <c r="DJY8" s="0"/>
      <c r="DJZ8" s="0"/>
      <c r="DKA8" s="0"/>
      <c r="DKB8" s="0"/>
      <c r="DKC8" s="0"/>
      <c r="DKD8" s="0"/>
      <c r="DKE8" s="0"/>
      <c r="DKF8" s="0"/>
      <c r="DKG8" s="0"/>
      <c r="DKH8" s="0"/>
      <c r="DKI8" s="0"/>
      <c r="DKJ8" s="0"/>
      <c r="DKK8" s="0"/>
      <c r="DKL8" s="0"/>
      <c r="DKM8" s="0"/>
      <c r="DKN8" s="0"/>
      <c r="DKO8" s="0"/>
      <c r="DKP8" s="0"/>
      <c r="DKQ8" s="0"/>
      <c r="DKR8" s="0"/>
      <c r="DKS8" s="0"/>
      <c r="DKT8" s="0"/>
      <c r="DKU8" s="0"/>
      <c r="DKV8" s="0"/>
      <c r="DKW8" s="0"/>
      <c r="DKX8" s="0"/>
      <c r="DKY8" s="0"/>
      <c r="DKZ8" s="0"/>
      <c r="DLA8" s="0"/>
      <c r="DLB8" s="0"/>
      <c r="DLC8" s="0"/>
      <c r="DLD8" s="0"/>
      <c r="DLE8" s="0"/>
      <c r="DLF8" s="0"/>
      <c r="DLG8" s="0"/>
      <c r="DLH8" s="0"/>
      <c r="DLI8" s="0"/>
      <c r="DLJ8" s="0"/>
      <c r="DLK8" s="0"/>
      <c r="DLL8" s="0"/>
      <c r="DLM8" s="0"/>
      <c r="DLN8" s="0"/>
      <c r="DLO8" s="0"/>
      <c r="DLP8" s="0"/>
      <c r="DLQ8" s="0"/>
      <c r="DLR8" s="0"/>
      <c r="DLS8" s="0"/>
      <c r="DLT8" s="0"/>
      <c r="DLU8" s="0"/>
      <c r="DLV8" s="0"/>
      <c r="DLW8" s="0"/>
      <c r="DLX8" s="0"/>
      <c r="DLY8" s="0"/>
      <c r="DLZ8" s="0"/>
      <c r="DMA8" s="0"/>
      <c r="DMB8" s="0"/>
      <c r="DMC8" s="0"/>
      <c r="DMD8" s="0"/>
      <c r="DME8" s="0"/>
      <c r="DMF8" s="0"/>
      <c r="DMG8" s="0"/>
      <c r="DMH8" s="0"/>
      <c r="DMI8" s="0"/>
      <c r="DMJ8" s="0"/>
      <c r="DMK8" s="0"/>
      <c r="DML8" s="0"/>
      <c r="DMM8" s="0"/>
      <c r="DMN8" s="0"/>
      <c r="DMO8" s="0"/>
      <c r="DMP8" s="0"/>
      <c r="DMQ8" s="0"/>
      <c r="DMR8" s="0"/>
      <c r="DMS8" s="0"/>
      <c r="DMT8" s="0"/>
      <c r="DMU8" s="0"/>
      <c r="DMV8" s="0"/>
      <c r="DMW8" s="0"/>
      <c r="DMX8" s="0"/>
      <c r="DMY8" s="0"/>
      <c r="DMZ8" s="0"/>
      <c r="DNA8" s="0"/>
      <c r="DNB8" s="0"/>
      <c r="DNC8" s="0"/>
      <c r="DND8" s="0"/>
      <c r="DNE8" s="0"/>
      <c r="DNF8" s="0"/>
      <c r="DNG8" s="0"/>
      <c r="DNH8" s="0"/>
      <c r="DNI8" s="0"/>
      <c r="DNJ8" s="0"/>
      <c r="DNK8" s="0"/>
      <c r="DNL8" s="0"/>
      <c r="DNM8" s="0"/>
      <c r="DNN8" s="0"/>
      <c r="DNO8" s="0"/>
      <c r="DNP8" s="0"/>
      <c r="DNQ8" s="0"/>
      <c r="DNR8" s="0"/>
      <c r="DNS8" s="0"/>
      <c r="DNT8" s="0"/>
      <c r="DNU8" s="0"/>
      <c r="DNV8" s="0"/>
      <c r="DNW8" s="0"/>
      <c r="DNX8" s="0"/>
      <c r="DNY8" s="0"/>
      <c r="DNZ8" s="0"/>
      <c r="DOA8" s="0"/>
      <c r="DOB8" s="0"/>
      <c r="DOC8" s="0"/>
      <c r="DOD8" s="0"/>
      <c r="DOE8" s="0"/>
      <c r="DOF8" s="0"/>
      <c r="DOG8" s="0"/>
      <c r="DOH8" s="0"/>
      <c r="DOI8" s="0"/>
      <c r="DOJ8" s="0"/>
      <c r="DOK8" s="0"/>
      <c r="DOL8" s="0"/>
      <c r="DOM8" s="0"/>
      <c r="DON8" s="0"/>
      <c r="DOO8" s="0"/>
      <c r="DOP8" s="0"/>
      <c r="DOQ8" s="0"/>
      <c r="DOR8" s="0"/>
      <c r="DOS8" s="0"/>
      <c r="DOT8" s="0"/>
      <c r="DOU8" s="0"/>
      <c r="DOV8" s="0"/>
      <c r="DOW8" s="0"/>
      <c r="DOX8" s="0"/>
      <c r="DOY8" s="0"/>
      <c r="DOZ8" s="0"/>
      <c r="DPA8" s="0"/>
      <c r="DPB8" s="0"/>
      <c r="DPC8" s="0"/>
      <c r="DPD8" s="0"/>
      <c r="DPE8" s="0"/>
      <c r="DPF8" s="0"/>
      <c r="DPG8" s="0"/>
      <c r="DPH8" s="0"/>
      <c r="DPI8" s="0"/>
      <c r="DPJ8" s="0"/>
      <c r="DPK8" s="0"/>
      <c r="DPL8" s="0"/>
      <c r="DPM8" s="0"/>
      <c r="DPN8" s="0"/>
      <c r="DPO8" s="0"/>
      <c r="DPP8" s="0"/>
      <c r="DPQ8" s="0"/>
      <c r="DPR8" s="0"/>
      <c r="DPS8" s="0"/>
      <c r="DPT8" s="0"/>
      <c r="DPU8" s="0"/>
      <c r="DPV8" s="0"/>
      <c r="DPW8" s="0"/>
      <c r="DPX8" s="0"/>
      <c r="DPY8" s="0"/>
      <c r="DPZ8" s="0"/>
      <c r="DQA8" s="0"/>
      <c r="DQB8" s="0"/>
      <c r="DQC8" s="0"/>
      <c r="DQD8" s="0"/>
      <c r="DQE8" s="0"/>
      <c r="DQF8" s="0"/>
      <c r="DQG8" s="0"/>
      <c r="DQH8" s="0"/>
      <c r="DQI8" s="0"/>
      <c r="DQJ8" s="0"/>
      <c r="DQK8" s="0"/>
      <c r="DQL8" s="0"/>
      <c r="DQM8" s="0"/>
      <c r="DQN8" s="0"/>
      <c r="DQO8" s="0"/>
      <c r="DQP8" s="0"/>
      <c r="DQQ8" s="0"/>
      <c r="DQR8" s="0"/>
      <c r="DQS8" s="0"/>
      <c r="DQT8" s="0"/>
      <c r="DQU8" s="0"/>
      <c r="DQV8" s="0"/>
      <c r="DQW8" s="0"/>
      <c r="DQX8" s="0"/>
      <c r="DQY8" s="0"/>
      <c r="DQZ8" s="0"/>
      <c r="DRA8" s="0"/>
      <c r="DRB8" s="0"/>
      <c r="DRC8" s="0"/>
      <c r="DRD8" s="0"/>
      <c r="DRE8" s="0"/>
      <c r="DRF8" s="0"/>
      <c r="DRG8" s="0"/>
      <c r="DRH8" s="0"/>
      <c r="DRI8" s="0"/>
      <c r="DRJ8" s="0"/>
      <c r="DRK8" s="0"/>
      <c r="DRL8" s="0"/>
      <c r="DRM8" s="0"/>
      <c r="DRN8" s="0"/>
      <c r="DRO8" s="0"/>
      <c r="DRP8" s="0"/>
      <c r="DRQ8" s="0"/>
      <c r="DRR8" s="0"/>
      <c r="DRS8" s="0"/>
      <c r="DRT8" s="0"/>
      <c r="DRU8" s="0"/>
      <c r="DRV8" s="0"/>
      <c r="DRW8" s="0"/>
      <c r="DRX8" s="0"/>
      <c r="DRY8" s="0"/>
      <c r="DRZ8" s="0"/>
      <c r="DSA8" s="0"/>
      <c r="DSB8" s="0"/>
      <c r="DSC8" s="0"/>
      <c r="DSD8" s="0"/>
      <c r="DSE8" s="0"/>
      <c r="DSF8" s="0"/>
      <c r="DSG8" s="0"/>
      <c r="DSH8" s="0"/>
      <c r="DSI8" s="0"/>
      <c r="DSJ8" s="0"/>
      <c r="DSK8" s="0"/>
      <c r="DSL8" s="0"/>
      <c r="DSM8" s="0"/>
      <c r="DSN8" s="0"/>
      <c r="DSO8" s="0"/>
      <c r="DSP8" s="0"/>
      <c r="DSQ8" s="0"/>
      <c r="DSR8" s="0"/>
      <c r="DSS8" s="0"/>
      <c r="DST8" s="0"/>
      <c r="DSU8" s="0"/>
      <c r="DSV8" s="0"/>
      <c r="DSW8" s="0"/>
      <c r="DSX8" s="0"/>
      <c r="DSY8" s="0"/>
      <c r="DSZ8" s="0"/>
      <c r="DTA8" s="0"/>
      <c r="DTB8" s="0"/>
      <c r="DTC8" s="0"/>
      <c r="DTD8" s="0"/>
      <c r="DTE8" s="0"/>
      <c r="DTF8" s="0"/>
      <c r="DTG8" s="0"/>
      <c r="DTH8" s="0"/>
      <c r="DTI8" s="0"/>
      <c r="DTJ8" s="0"/>
      <c r="DTK8" s="0"/>
      <c r="DTL8" s="0"/>
      <c r="DTM8" s="0"/>
      <c r="DTN8" s="0"/>
      <c r="DTO8" s="0"/>
      <c r="DTP8" s="0"/>
      <c r="DTQ8" s="0"/>
      <c r="DTR8" s="0"/>
      <c r="DTS8" s="0"/>
      <c r="DTT8" s="0"/>
      <c r="DTU8" s="0"/>
      <c r="DTV8" s="0"/>
      <c r="DTW8" s="0"/>
      <c r="DTX8" s="0"/>
      <c r="DTY8" s="0"/>
      <c r="DTZ8" s="0"/>
      <c r="DUA8" s="0"/>
      <c r="DUB8" s="0"/>
      <c r="DUC8" s="0"/>
      <c r="DUD8" s="0"/>
      <c r="DUE8" s="0"/>
      <c r="DUF8" s="0"/>
      <c r="DUG8" s="0"/>
      <c r="DUH8" s="0"/>
      <c r="DUI8" s="0"/>
      <c r="DUJ8" s="0"/>
      <c r="DUK8" s="0"/>
      <c r="DUL8" s="0"/>
      <c r="DUM8" s="0"/>
      <c r="DUN8" s="0"/>
      <c r="DUO8" s="0"/>
      <c r="DUP8" s="0"/>
      <c r="DUQ8" s="0"/>
      <c r="DUR8" s="0"/>
      <c r="DUS8" s="0"/>
      <c r="DUT8" s="0"/>
      <c r="DUU8" s="0"/>
      <c r="DUV8" s="0"/>
      <c r="DUW8" s="0"/>
      <c r="DUX8" s="0"/>
      <c r="DUY8" s="0"/>
      <c r="DUZ8" s="0"/>
      <c r="DVA8" s="0"/>
      <c r="DVB8" s="0"/>
      <c r="DVC8" s="0"/>
      <c r="DVD8" s="0"/>
      <c r="DVE8" s="0"/>
      <c r="DVF8" s="0"/>
      <c r="DVG8" s="0"/>
      <c r="DVH8" s="0"/>
      <c r="DVI8" s="0"/>
      <c r="DVJ8" s="0"/>
      <c r="DVK8" s="0"/>
      <c r="DVL8" s="0"/>
      <c r="DVM8" s="0"/>
      <c r="DVN8" s="0"/>
      <c r="DVO8" s="0"/>
      <c r="DVP8" s="0"/>
      <c r="DVQ8" s="0"/>
      <c r="DVR8" s="0"/>
      <c r="DVS8" s="0"/>
      <c r="DVT8" s="0"/>
      <c r="DVU8" s="0"/>
      <c r="DVV8" s="0"/>
      <c r="DVW8" s="0"/>
      <c r="DVX8" s="0"/>
      <c r="DVY8" s="0"/>
      <c r="DVZ8" s="0"/>
      <c r="DWA8" s="0"/>
      <c r="DWB8" s="0"/>
      <c r="DWC8" s="0"/>
      <c r="DWD8" s="0"/>
      <c r="DWE8" s="0"/>
      <c r="DWF8" s="0"/>
      <c r="DWG8" s="0"/>
      <c r="DWH8" s="0"/>
      <c r="DWI8" s="0"/>
      <c r="DWJ8" s="0"/>
      <c r="DWK8" s="0"/>
      <c r="DWL8" s="0"/>
      <c r="DWM8" s="0"/>
      <c r="DWN8" s="0"/>
      <c r="DWO8" s="0"/>
      <c r="DWP8" s="0"/>
      <c r="DWQ8" s="0"/>
      <c r="DWR8" s="0"/>
      <c r="DWS8" s="0"/>
      <c r="DWT8" s="0"/>
      <c r="DWU8" s="0"/>
      <c r="DWV8" s="0"/>
      <c r="DWW8" s="0"/>
      <c r="DWX8" s="0"/>
      <c r="DWY8" s="0"/>
      <c r="DWZ8" s="0"/>
      <c r="DXA8" s="0"/>
      <c r="DXB8" s="0"/>
      <c r="DXC8" s="0"/>
      <c r="DXD8" s="0"/>
      <c r="DXE8" s="0"/>
      <c r="DXF8" s="0"/>
      <c r="DXG8" s="0"/>
      <c r="DXH8" s="0"/>
      <c r="DXI8" s="0"/>
      <c r="DXJ8" s="0"/>
      <c r="DXK8" s="0"/>
      <c r="DXL8" s="0"/>
      <c r="DXM8" s="0"/>
      <c r="DXN8" s="0"/>
      <c r="DXO8" s="0"/>
      <c r="DXP8" s="0"/>
      <c r="DXQ8" s="0"/>
      <c r="DXR8" s="0"/>
      <c r="DXS8" s="0"/>
      <c r="DXT8" s="0"/>
      <c r="DXU8" s="0"/>
      <c r="DXV8" s="0"/>
      <c r="DXW8" s="0"/>
      <c r="DXX8" s="0"/>
      <c r="DXY8" s="0"/>
      <c r="DXZ8" s="0"/>
      <c r="DYA8" s="0"/>
      <c r="DYB8" s="0"/>
      <c r="DYC8" s="0"/>
      <c r="DYD8" s="0"/>
      <c r="DYE8" s="0"/>
      <c r="DYF8" s="0"/>
      <c r="DYG8" s="0"/>
      <c r="DYH8" s="0"/>
      <c r="DYI8" s="0"/>
      <c r="DYJ8" s="0"/>
      <c r="DYK8" s="0"/>
      <c r="DYL8" s="0"/>
      <c r="DYM8" s="0"/>
      <c r="DYN8" s="0"/>
      <c r="DYO8" s="0"/>
      <c r="DYP8" s="0"/>
      <c r="DYQ8" s="0"/>
      <c r="DYR8" s="0"/>
      <c r="DYS8" s="0"/>
      <c r="DYT8" s="0"/>
      <c r="DYU8" s="0"/>
      <c r="DYV8" s="0"/>
      <c r="DYW8" s="0"/>
      <c r="DYX8" s="0"/>
      <c r="DYY8" s="0"/>
      <c r="DYZ8" s="0"/>
      <c r="DZA8" s="0"/>
      <c r="DZB8" s="0"/>
      <c r="DZC8" s="0"/>
      <c r="DZD8" s="0"/>
      <c r="DZE8" s="0"/>
      <c r="DZF8" s="0"/>
      <c r="DZG8" s="0"/>
      <c r="DZH8" s="0"/>
      <c r="DZI8" s="0"/>
      <c r="DZJ8" s="0"/>
      <c r="DZK8" s="0"/>
      <c r="DZL8" s="0"/>
      <c r="DZM8" s="0"/>
      <c r="DZN8" s="0"/>
      <c r="DZO8" s="0"/>
      <c r="DZP8" s="0"/>
      <c r="DZQ8" s="0"/>
      <c r="DZR8" s="0"/>
      <c r="DZS8" s="0"/>
      <c r="DZT8" s="0"/>
      <c r="DZU8" s="0"/>
      <c r="DZV8" s="0"/>
      <c r="DZW8" s="0"/>
      <c r="DZX8" s="0"/>
      <c r="DZY8" s="0"/>
      <c r="DZZ8" s="0"/>
      <c r="EAA8" s="0"/>
      <c r="EAB8" s="0"/>
      <c r="EAC8" s="0"/>
      <c r="EAD8" s="0"/>
      <c r="EAE8" s="0"/>
      <c r="EAF8" s="0"/>
      <c r="EAG8" s="0"/>
      <c r="EAH8" s="0"/>
      <c r="EAI8" s="0"/>
      <c r="EAJ8" s="0"/>
      <c r="EAK8" s="0"/>
      <c r="EAL8" s="0"/>
      <c r="EAM8" s="0"/>
      <c r="EAN8" s="0"/>
      <c r="EAO8" s="0"/>
      <c r="EAP8" s="0"/>
      <c r="EAQ8" s="0"/>
      <c r="EAR8" s="0"/>
      <c r="EAS8" s="0"/>
      <c r="EAT8" s="0"/>
      <c r="EAU8" s="0"/>
      <c r="EAV8" s="0"/>
      <c r="EAW8" s="0"/>
      <c r="EAX8" s="0"/>
      <c r="EAY8" s="0"/>
      <c r="EAZ8" s="0"/>
      <c r="EBA8" s="0"/>
      <c r="EBB8" s="0"/>
      <c r="EBC8" s="0"/>
      <c r="EBD8" s="0"/>
      <c r="EBE8" s="0"/>
      <c r="EBF8" s="0"/>
      <c r="EBG8" s="0"/>
      <c r="EBH8" s="0"/>
      <c r="EBI8" s="0"/>
      <c r="EBJ8" s="0"/>
      <c r="EBK8" s="0"/>
      <c r="EBL8" s="0"/>
      <c r="EBM8" s="0"/>
      <c r="EBN8" s="0"/>
      <c r="EBO8" s="0"/>
      <c r="EBP8" s="0"/>
      <c r="EBQ8" s="0"/>
      <c r="EBR8" s="0"/>
      <c r="EBS8" s="0"/>
      <c r="EBT8" s="0"/>
      <c r="EBU8" s="0"/>
      <c r="EBV8" s="0"/>
      <c r="EBW8" s="0"/>
      <c r="EBX8" s="0"/>
      <c r="EBY8" s="0"/>
      <c r="EBZ8" s="0"/>
      <c r="ECA8" s="0"/>
      <c r="ECB8" s="0"/>
      <c r="ECC8" s="0"/>
      <c r="ECD8" s="0"/>
      <c r="ECE8" s="0"/>
      <c r="ECF8" s="0"/>
      <c r="ECG8" s="0"/>
      <c r="ECH8" s="0"/>
      <c r="ECI8" s="0"/>
      <c r="ECJ8" s="0"/>
      <c r="ECK8" s="0"/>
      <c r="ECL8" s="0"/>
      <c r="ECM8" s="0"/>
      <c r="ECN8" s="0"/>
      <c r="ECO8" s="0"/>
      <c r="ECP8" s="0"/>
      <c r="ECQ8" s="0"/>
      <c r="ECR8" s="0"/>
      <c r="ECS8" s="0"/>
      <c r="ECT8" s="0"/>
      <c r="ECU8" s="0"/>
      <c r="ECV8" s="0"/>
      <c r="ECW8" s="0"/>
      <c r="ECX8" s="0"/>
      <c r="ECY8" s="0"/>
      <c r="ECZ8" s="0"/>
      <c r="EDA8" s="0"/>
      <c r="EDB8" s="0"/>
      <c r="EDC8" s="0"/>
      <c r="EDD8" s="0"/>
      <c r="EDE8" s="0"/>
      <c r="EDF8" s="0"/>
      <c r="EDG8" s="0"/>
      <c r="EDH8" s="0"/>
      <c r="EDI8" s="0"/>
      <c r="EDJ8" s="0"/>
      <c r="EDK8" s="0"/>
      <c r="EDL8" s="0"/>
      <c r="EDM8" s="0"/>
      <c r="EDN8" s="0"/>
      <c r="EDO8" s="0"/>
      <c r="EDP8" s="0"/>
      <c r="EDQ8" s="0"/>
      <c r="EDR8" s="0"/>
      <c r="EDS8" s="0"/>
      <c r="EDT8" s="0"/>
      <c r="EDU8" s="0"/>
      <c r="EDV8" s="0"/>
      <c r="EDW8" s="0"/>
      <c r="EDX8" s="0"/>
      <c r="EDY8" s="0"/>
      <c r="EDZ8" s="0"/>
      <c r="EEA8" s="0"/>
      <c r="EEB8" s="0"/>
      <c r="EEC8" s="0"/>
      <c r="EED8" s="0"/>
      <c r="EEE8" s="0"/>
      <c r="EEF8" s="0"/>
      <c r="EEG8" s="0"/>
      <c r="EEH8" s="0"/>
      <c r="EEI8" s="0"/>
      <c r="EEJ8" s="0"/>
      <c r="EEK8" s="0"/>
      <c r="EEL8" s="0"/>
      <c r="EEM8" s="0"/>
      <c r="EEN8" s="0"/>
      <c r="EEO8" s="0"/>
      <c r="EEP8" s="0"/>
      <c r="EEQ8" s="0"/>
      <c r="EER8" s="0"/>
      <c r="EES8" s="0"/>
      <c r="EET8" s="0"/>
      <c r="EEU8" s="0"/>
      <c r="EEV8" s="0"/>
      <c r="EEW8" s="0"/>
      <c r="EEX8" s="0"/>
      <c r="EEY8" s="0"/>
      <c r="EEZ8" s="0"/>
      <c r="EFA8" s="0"/>
      <c r="EFB8" s="0"/>
      <c r="EFC8" s="0"/>
      <c r="EFD8" s="0"/>
      <c r="EFE8" s="0"/>
      <c r="EFF8" s="0"/>
      <c r="EFG8" s="0"/>
      <c r="EFH8" s="0"/>
      <c r="EFI8" s="0"/>
      <c r="EFJ8" s="0"/>
      <c r="EFK8" s="0"/>
      <c r="EFL8" s="0"/>
      <c r="EFM8" s="0"/>
      <c r="EFN8" s="0"/>
      <c r="EFO8" s="0"/>
      <c r="EFP8" s="0"/>
      <c r="EFQ8" s="0"/>
      <c r="EFR8" s="0"/>
      <c r="EFS8" s="0"/>
      <c r="EFT8" s="0"/>
      <c r="EFU8" s="0"/>
      <c r="EFV8" s="0"/>
      <c r="EFW8" s="0"/>
      <c r="EFX8" s="0"/>
      <c r="EFY8" s="0"/>
      <c r="EFZ8" s="0"/>
      <c r="EGA8" s="0"/>
      <c r="EGB8" s="0"/>
      <c r="EGC8" s="0"/>
      <c r="EGD8" s="0"/>
      <c r="EGE8" s="0"/>
      <c r="EGF8" s="0"/>
      <c r="EGG8" s="0"/>
      <c r="EGH8" s="0"/>
      <c r="EGI8" s="0"/>
      <c r="EGJ8" s="0"/>
      <c r="EGK8" s="0"/>
      <c r="EGL8" s="0"/>
      <c r="EGM8" s="0"/>
      <c r="EGN8" s="0"/>
      <c r="EGO8" s="0"/>
      <c r="EGP8" s="0"/>
      <c r="EGQ8" s="0"/>
      <c r="EGR8" s="0"/>
      <c r="EGS8" s="0"/>
      <c r="EGT8" s="0"/>
      <c r="EGU8" s="0"/>
      <c r="EGV8" s="0"/>
      <c r="EGW8" s="0"/>
      <c r="EGX8" s="0"/>
      <c r="EGY8" s="0"/>
      <c r="EGZ8" s="0"/>
      <c r="EHA8" s="0"/>
      <c r="EHB8" s="0"/>
      <c r="EHC8" s="0"/>
      <c r="EHD8" s="0"/>
      <c r="EHE8" s="0"/>
      <c r="EHF8" s="0"/>
      <c r="EHG8" s="0"/>
      <c r="EHH8" s="0"/>
      <c r="EHI8" s="0"/>
      <c r="EHJ8" s="0"/>
      <c r="EHK8" s="0"/>
      <c r="EHL8" s="0"/>
      <c r="EHM8" s="0"/>
      <c r="EHN8" s="0"/>
      <c r="EHO8" s="0"/>
      <c r="EHP8" s="0"/>
      <c r="EHQ8" s="0"/>
      <c r="EHR8" s="0"/>
      <c r="EHS8" s="0"/>
      <c r="EHT8" s="0"/>
      <c r="EHU8" s="0"/>
      <c r="EHV8" s="0"/>
      <c r="EHW8" s="0"/>
      <c r="EHX8" s="0"/>
      <c r="EHY8" s="0"/>
      <c r="EHZ8" s="0"/>
      <c r="EIA8" s="0"/>
      <c r="EIB8" s="0"/>
      <c r="EIC8" s="0"/>
      <c r="EID8" s="0"/>
      <c r="EIE8" s="0"/>
      <c r="EIF8" s="0"/>
      <c r="EIG8" s="0"/>
      <c r="EIH8" s="0"/>
      <c r="EII8" s="0"/>
      <c r="EIJ8" s="0"/>
      <c r="EIK8" s="0"/>
      <c r="EIL8" s="0"/>
      <c r="EIM8" s="0"/>
      <c r="EIN8" s="0"/>
      <c r="EIO8" s="0"/>
      <c r="EIP8" s="0"/>
      <c r="EIQ8" s="0"/>
      <c r="EIR8" s="0"/>
      <c r="EIS8" s="0"/>
      <c r="EIT8" s="0"/>
      <c r="EIU8" s="0"/>
      <c r="EIV8" s="0"/>
      <c r="EIW8" s="0"/>
      <c r="EIX8" s="0"/>
      <c r="EIY8" s="0"/>
      <c r="EIZ8" s="0"/>
      <c r="EJA8" s="0"/>
      <c r="EJB8" s="0"/>
      <c r="EJC8" s="0"/>
      <c r="EJD8" s="0"/>
      <c r="EJE8" s="0"/>
      <c r="EJF8" s="0"/>
      <c r="EJG8" s="0"/>
      <c r="EJH8" s="0"/>
      <c r="EJI8" s="0"/>
      <c r="EJJ8" s="0"/>
      <c r="EJK8" s="0"/>
      <c r="EJL8" s="0"/>
      <c r="EJM8" s="0"/>
      <c r="EJN8" s="0"/>
      <c r="EJO8" s="0"/>
      <c r="EJP8" s="0"/>
      <c r="EJQ8" s="0"/>
      <c r="EJR8" s="0"/>
      <c r="EJS8" s="0"/>
      <c r="EJT8" s="0"/>
      <c r="EJU8" s="0"/>
      <c r="EJV8" s="0"/>
      <c r="EJW8" s="0"/>
      <c r="EJX8" s="0"/>
      <c r="EJY8" s="0"/>
      <c r="EJZ8" s="0"/>
      <c r="EKA8" s="0"/>
      <c r="EKB8" s="0"/>
      <c r="EKC8" s="0"/>
      <c r="EKD8" s="0"/>
      <c r="EKE8" s="0"/>
      <c r="EKF8" s="0"/>
      <c r="EKG8" s="0"/>
      <c r="EKH8" s="0"/>
      <c r="EKI8" s="0"/>
      <c r="EKJ8" s="0"/>
      <c r="EKK8" s="0"/>
      <c r="EKL8" s="0"/>
      <c r="EKM8" s="0"/>
      <c r="EKN8" s="0"/>
      <c r="EKO8" s="0"/>
      <c r="EKP8" s="0"/>
      <c r="EKQ8" s="0"/>
      <c r="EKR8" s="0"/>
      <c r="EKS8" s="0"/>
      <c r="EKT8" s="0"/>
      <c r="EKU8" s="0"/>
      <c r="EKV8" s="0"/>
      <c r="EKW8" s="0"/>
      <c r="EKX8" s="0"/>
      <c r="EKY8" s="0"/>
      <c r="EKZ8" s="0"/>
      <c r="ELA8" s="0"/>
      <c r="ELB8" s="0"/>
      <c r="ELC8" s="0"/>
      <c r="ELD8" s="0"/>
      <c r="ELE8" s="0"/>
      <c r="ELF8" s="0"/>
      <c r="ELG8" s="0"/>
      <c r="ELH8" s="0"/>
      <c r="ELI8" s="0"/>
      <c r="ELJ8" s="0"/>
      <c r="ELK8" s="0"/>
      <c r="ELL8" s="0"/>
      <c r="ELM8" s="0"/>
      <c r="ELN8" s="0"/>
      <c r="ELO8" s="0"/>
      <c r="ELP8" s="0"/>
      <c r="ELQ8" s="0"/>
      <c r="ELR8" s="0"/>
      <c r="ELS8" s="0"/>
      <c r="ELT8" s="0"/>
      <c r="ELU8" s="0"/>
      <c r="ELV8" s="0"/>
      <c r="ELW8" s="0"/>
      <c r="ELX8" s="0"/>
      <c r="ELY8" s="0"/>
      <c r="ELZ8" s="0"/>
      <c r="EMA8" s="0"/>
      <c r="EMB8" s="0"/>
      <c r="EMC8" s="0"/>
      <c r="EMD8" s="0"/>
      <c r="EME8" s="0"/>
      <c r="EMF8" s="0"/>
      <c r="EMG8" s="0"/>
      <c r="EMH8" s="0"/>
      <c r="EMI8" s="0"/>
      <c r="EMJ8" s="0"/>
      <c r="EMK8" s="0"/>
      <c r="EML8" s="0"/>
      <c r="EMM8" s="0"/>
      <c r="EMN8" s="0"/>
      <c r="EMO8" s="0"/>
      <c r="EMP8" s="0"/>
      <c r="EMQ8" s="0"/>
      <c r="EMR8" s="0"/>
      <c r="EMS8" s="0"/>
      <c r="EMT8" s="0"/>
      <c r="EMU8" s="0"/>
      <c r="EMV8" s="0"/>
      <c r="EMW8" s="0"/>
      <c r="EMX8" s="0"/>
      <c r="EMY8" s="0"/>
      <c r="EMZ8" s="0"/>
      <c r="ENA8" s="0"/>
      <c r="ENB8" s="0"/>
      <c r="ENC8" s="0"/>
      <c r="END8" s="0"/>
      <c r="ENE8" s="0"/>
      <c r="ENF8" s="0"/>
      <c r="ENG8" s="0"/>
      <c r="ENH8" s="0"/>
      <c r="ENI8" s="0"/>
      <c r="ENJ8" s="0"/>
      <c r="ENK8" s="0"/>
      <c r="ENL8" s="0"/>
      <c r="ENM8" s="0"/>
      <c r="ENN8" s="0"/>
      <c r="ENO8" s="0"/>
      <c r="ENP8" s="0"/>
      <c r="ENQ8" s="0"/>
      <c r="ENR8" s="0"/>
      <c r="ENS8" s="0"/>
      <c r="ENT8" s="0"/>
      <c r="ENU8" s="0"/>
      <c r="ENV8" s="0"/>
      <c r="ENW8" s="0"/>
      <c r="ENX8" s="0"/>
      <c r="ENY8" s="0"/>
      <c r="ENZ8" s="0"/>
      <c r="EOA8" s="0"/>
      <c r="EOB8" s="0"/>
      <c r="EOC8" s="0"/>
      <c r="EOD8" s="0"/>
      <c r="EOE8" s="0"/>
      <c r="EOF8" s="0"/>
      <c r="EOG8" s="0"/>
      <c r="EOH8" s="0"/>
      <c r="EOI8" s="0"/>
      <c r="EOJ8" s="0"/>
      <c r="EOK8" s="0"/>
      <c r="EOL8" s="0"/>
      <c r="EOM8" s="0"/>
      <c r="EON8" s="0"/>
      <c r="EOO8" s="0"/>
      <c r="EOP8" s="0"/>
      <c r="EOQ8" s="0"/>
      <c r="EOR8" s="0"/>
      <c r="EOS8" s="0"/>
      <c r="EOT8" s="0"/>
      <c r="EOU8" s="0"/>
      <c r="EOV8" s="0"/>
      <c r="EOW8" s="0"/>
      <c r="EOX8" s="0"/>
      <c r="EOY8" s="0"/>
      <c r="EOZ8" s="0"/>
      <c r="EPA8" s="0"/>
      <c r="EPB8" s="0"/>
      <c r="EPC8" s="0"/>
      <c r="EPD8" s="0"/>
      <c r="EPE8" s="0"/>
      <c r="EPF8" s="0"/>
      <c r="EPG8" s="0"/>
      <c r="EPH8" s="0"/>
      <c r="EPI8" s="0"/>
      <c r="EPJ8" s="0"/>
      <c r="EPK8" s="0"/>
      <c r="EPL8" s="0"/>
      <c r="EPM8" s="0"/>
      <c r="EPN8" s="0"/>
      <c r="EPO8" s="0"/>
      <c r="EPP8" s="0"/>
      <c r="EPQ8" s="0"/>
      <c r="EPR8" s="0"/>
      <c r="EPS8" s="0"/>
      <c r="EPT8" s="0"/>
      <c r="EPU8" s="0"/>
      <c r="EPV8" s="0"/>
      <c r="EPW8" s="0"/>
      <c r="EPX8" s="0"/>
      <c r="EPY8" s="0"/>
      <c r="EPZ8" s="0"/>
      <c r="EQA8" s="0"/>
      <c r="EQB8" s="0"/>
      <c r="EQC8" s="0"/>
      <c r="EQD8" s="0"/>
      <c r="EQE8" s="0"/>
      <c r="EQF8" s="0"/>
      <c r="EQG8" s="0"/>
      <c r="EQH8" s="0"/>
      <c r="EQI8" s="0"/>
      <c r="EQJ8" s="0"/>
      <c r="EQK8" s="0"/>
      <c r="EQL8" s="0"/>
      <c r="EQM8" s="0"/>
      <c r="EQN8" s="0"/>
      <c r="EQO8" s="0"/>
      <c r="EQP8" s="0"/>
      <c r="EQQ8" s="0"/>
      <c r="EQR8" s="0"/>
      <c r="EQS8" s="0"/>
      <c r="EQT8" s="0"/>
      <c r="EQU8" s="0"/>
      <c r="EQV8" s="0"/>
      <c r="EQW8" s="0"/>
      <c r="EQX8" s="0"/>
      <c r="EQY8" s="0"/>
      <c r="EQZ8" s="0"/>
      <c r="ERA8" s="0"/>
      <c r="ERB8" s="0"/>
      <c r="ERC8" s="0"/>
      <c r="ERD8" s="0"/>
      <c r="ERE8" s="0"/>
      <c r="ERF8" s="0"/>
      <c r="ERG8" s="0"/>
      <c r="ERH8" s="0"/>
      <c r="ERI8" s="0"/>
      <c r="ERJ8" s="0"/>
      <c r="ERK8" s="0"/>
      <c r="ERL8" s="0"/>
      <c r="ERM8" s="0"/>
      <c r="ERN8" s="0"/>
      <c r="ERO8" s="0"/>
      <c r="ERP8" s="0"/>
      <c r="ERQ8" s="0"/>
      <c r="ERR8" s="0"/>
      <c r="ERS8" s="0"/>
      <c r="ERT8" s="0"/>
      <c r="ERU8" s="0"/>
      <c r="ERV8" s="0"/>
      <c r="ERW8" s="0"/>
      <c r="ERX8" s="0"/>
      <c r="ERY8" s="0"/>
      <c r="ERZ8" s="0"/>
      <c r="ESA8" s="0"/>
      <c r="ESB8" s="0"/>
      <c r="ESC8" s="0"/>
      <c r="ESD8" s="0"/>
      <c r="ESE8" s="0"/>
      <c r="ESF8" s="0"/>
      <c r="ESG8" s="0"/>
      <c r="ESH8" s="0"/>
      <c r="ESI8" s="0"/>
      <c r="ESJ8" s="0"/>
      <c r="ESK8" s="0"/>
      <c r="ESL8" s="0"/>
      <c r="ESM8" s="0"/>
      <c r="ESN8" s="0"/>
      <c r="ESO8" s="0"/>
      <c r="ESP8" s="0"/>
      <c r="ESQ8" s="0"/>
      <c r="ESR8" s="0"/>
      <c r="ESS8" s="0"/>
      <c r="EST8" s="0"/>
      <c r="ESU8" s="0"/>
      <c r="ESV8" s="0"/>
      <c r="ESW8" s="0"/>
      <c r="ESX8" s="0"/>
      <c r="ESY8" s="0"/>
      <c r="ESZ8" s="0"/>
      <c r="ETA8" s="0"/>
      <c r="ETB8" s="0"/>
      <c r="ETC8" s="0"/>
      <c r="ETD8" s="0"/>
      <c r="ETE8" s="0"/>
      <c r="ETF8" s="0"/>
      <c r="ETG8" s="0"/>
      <c r="ETH8" s="0"/>
      <c r="ETI8" s="0"/>
      <c r="ETJ8" s="0"/>
      <c r="ETK8" s="0"/>
      <c r="ETL8" s="0"/>
      <c r="ETM8" s="0"/>
      <c r="ETN8" s="0"/>
      <c r="ETO8" s="0"/>
      <c r="ETP8" s="0"/>
      <c r="ETQ8" s="0"/>
      <c r="ETR8" s="0"/>
      <c r="ETS8" s="0"/>
      <c r="ETT8" s="0"/>
      <c r="ETU8" s="0"/>
      <c r="ETV8" s="0"/>
      <c r="ETW8" s="0"/>
      <c r="ETX8" s="0"/>
      <c r="ETY8" s="0"/>
      <c r="ETZ8" s="0"/>
      <c r="EUA8" s="0"/>
      <c r="EUB8" s="0"/>
      <c r="EUC8" s="0"/>
      <c r="EUD8" s="0"/>
      <c r="EUE8" s="0"/>
      <c r="EUF8" s="0"/>
      <c r="EUG8" s="0"/>
      <c r="EUH8" s="0"/>
      <c r="EUI8" s="0"/>
      <c r="EUJ8" s="0"/>
      <c r="EUK8" s="0"/>
      <c r="EUL8" s="0"/>
      <c r="EUM8" s="0"/>
      <c r="EUN8" s="0"/>
      <c r="EUO8" s="0"/>
      <c r="EUP8" s="0"/>
      <c r="EUQ8" s="0"/>
      <c r="EUR8" s="0"/>
      <c r="EUS8" s="0"/>
      <c r="EUT8" s="0"/>
      <c r="EUU8" s="0"/>
      <c r="EUV8" s="0"/>
      <c r="EUW8" s="0"/>
      <c r="EUX8" s="0"/>
      <c r="EUY8" s="0"/>
      <c r="EUZ8" s="0"/>
      <c r="EVA8" s="0"/>
      <c r="EVB8" s="0"/>
      <c r="EVC8" s="0"/>
      <c r="EVD8" s="0"/>
      <c r="EVE8" s="0"/>
      <c r="EVF8" s="0"/>
      <c r="EVG8" s="0"/>
      <c r="EVH8" s="0"/>
      <c r="EVI8" s="0"/>
      <c r="EVJ8" s="0"/>
      <c r="EVK8" s="0"/>
      <c r="EVL8" s="0"/>
      <c r="EVM8" s="0"/>
      <c r="EVN8" s="0"/>
      <c r="EVO8" s="0"/>
      <c r="EVP8" s="0"/>
      <c r="EVQ8" s="0"/>
      <c r="EVR8" s="0"/>
      <c r="EVS8" s="0"/>
      <c r="EVT8" s="0"/>
      <c r="EVU8" s="0"/>
      <c r="EVV8" s="0"/>
      <c r="EVW8" s="0"/>
      <c r="EVX8" s="0"/>
      <c r="EVY8" s="0"/>
      <c r="EVZ8" s="0"/>
      <c r="EWA8" s="0"/>
      <c r="EWB8" s="0"/>
      <c r="EWC8" s="0"/>
      <c r="EWD8" s="0"/>
      <c r="EWE8" s="0"/>
      <c r="EWF8" s="0"/>
      <c r="EWG8" s="0"/>
      <c r="EWH8" s="0"/>
      <c r="EWI8" s="0"/>
      <c r="EWJ8" s="0"/>
      <c r="EWK8" s="0"/>
      <c r="EWL8" s="0"/>
      <c r="EWM8" s="0"/>
      <c r="EWN8" s="0"/>
      <c r="EWO8" s="0"/>
      <c r="EWP8" s="0"/>
      <c r="EWQ8" s="0"/>
      <c r="EWR8" s="0"/>
      <c r="EWS8" s="0"/>
      <c r="EWT8" s="0"/>
      <c r="EWU8" s="0"/>
      <c r="EWV8" s="0"/>
      <c r="EWW8" s="0"/>
      <c r="EWX8" s="0"/>
      <c r="EWY8" s="0"/>
      <c r="EWZ8" s="0"/>
      <c r="EXA8" s="0"/>
      <c r="EXB8" s="0"/>
      <c r="EXC8" s="0"/>
      <c r="EXD8" s="0"/>
      <c r="EXE8" s="0"/>
      <c r="EXF8" s="0"/>
      <c r="EXG8" s="0"/>
      <c r="EXH8" s="0"/>
      <c r="EXI8" s="0"/>
      <c r="EXJ8" s="0"/>
      <c r="EXK8" s="0"/>
      <c r="EXL8" s="0"/>
      <c r="EXM8" s="0"/>
      <c r="EXN8" s="0"/>
      <c r="EXO8" s="0"/>
      <c r="EXP8" s="0"/>
      <c r="EXQ8" s="0"/>
      <c r="EXR8" s="0"/>
      <c r="EXS8" s="0"/>
      <c r="EXT8" s="0"/>
      <c r="EXU8" s="0"/>
      <c r="EXV8" s="0"/>
      <c r="EXW8" s="0"/>
      <c r="EXX8" s="0"/>
      <c r="EXY8" s="0"/>
      <c r="EXZ8" s="0"/>
      <c r="EYA8" s="0"/>
      <c r="EYB8" s="0"/>
      <c r="EYC8" s="0"/>
      <c r="EYD8" s="0"/>
      <c r="EYE8" s="0"/>
      <c r="EYF8" s="0"/>
      <c r="EYG8" s="0"/>
      <c r="EYH8" s="0"/>
      <c r="EYI8" s="0"/>
      <c r="EYJ8" s="0"/>
      <c r="EYK8" s="0"/>
      <c r="EYL8" s="0"/>
      <c r="EYM8" s="0"/>
      <c r="EYN8" s="0"/>
      <c r="EYO8" s="0"/>
      <c r="EYP8" s="0"/>
      <c r="EYQ8" s="0"/>
      <c r="EYR8" s="0"/>
      <c r="EYS8" s="0"/>
      <c r="EYT8" s="0"/>
      <c r="EYU8" s="0"/>
      <c r="EYV8" s="0"/>
      <c r="EYW8" s="0"/>
      <c r="EYX8" s="0"/>
      <c r="EYY8" s="0"/>
      <c r="EYZ8" s="0"/>
      <c r="EZA8" s="0"/>
      <c r="EZB8" s="0"/>
      <c r="EZC8" s="0"/>
      <c r="EZD8" s="0"/>
      <c r="EZE8" s="0"/>
      <c r="EZF8" s="0"/>
      <c r="EZG8" s="0"/>
      <c r="EZH8" s="0"/>
      <c r="EZI8" s="0"/>
      <c r="EZJ8" s="0"/>
      <c r="EZK8" s="0"/>
      <c r="EZL8" s="0"/>
      <c r="EZM8" s="0"/>
      <c r="EZN8" s="0"/>
      <c r="EZO8" s="0"/>
      <c r="EZP8" s="0"/>
      <c r="EZQ8" s="0"/>
      <c r="EZR8" s="0"/>
      <c r="EZS8" s="0"/>
      <c r="EZT8" s="0"/>
      <c r="EZU8" s="0"/>
      <c r="EZV8" s="0"/>
      <c r="EZW8" s="0"/>
      <c r="EZX8" s="0"/>
      <c r="EZY8" s="0"/>
      <c r="EZZ8" s="0"/>
      <c r="FAA8" s="0"/>
      <c r="FAB8" s="0"/>
      <c r="FAC8" s="0"/>
      <c r="FAD8" s="0"/>
      <c r="FAE8" s="0"/>
      <c r="FAF8" s="0"/>
      <c r="FAG8" s="0"/>
      <c r="FAH8" s="0"/>
      <c r="FAI8" s="0"/>
      <c r="FAJ8" s="0"/>
      <c r="FAK8" s="0"/>
      <c r="FAL8" s="0"/>
      <c r="FAM8" s="0"/>
      <c r="FAN8" s="0"/>
      <c r="FAO8" s="0"/>
      <c r="FAP8" s="0"/>
      <c r="FAQ8" s="0"/>
      <c r="FAR8" s="0"/>
      <c r="FAS8" s="0"/>
      <c r="FAT8" s="0"/>
      <c r="FAU8" s="0"/>
      <c r="FAV8" s="0"/>
      <c r="FAW8" s="0"/>
      <c r="FAX8" s="0"/>
      <c r="FAY8" s="0"/>
      <c r="FAZ8" s="0"/>
      <c r="FBA8" s="0"/>
      <c r="FBB8" s="0"/>
      <c r="FBC8" s="0"/>
      <c r="FBD8" s="0"/>
      <c r="FBE8" s="0"/>
      <c r="FBF8" s="0"/>
      <c r="FBG8" s="0"/>
      <c r="FBH8" s="0"/>
      <c r="FBI8" s="0"/>
      <c r="FBJ8" s="0"/>
      <c r="FBK8" s="0"/>
      <c r="FBL8" s="0"/>
      <c r="FBM8" s="0"/>
      <c r="FBN8" s="0"/>
      <c r="FBO8" s="0"/>
      <c r="FBP8" s="0"/>
      <c r="FBQ8" s="0"/>
      <c r="FBR8" s="0"/>
      <c r="FBS8" s="0"/>
      <c r="FBT8" s="0"/>
      <c r="FBU8" s="0"/>
      <c r="FBV8" s="0"/>
      <c r="FBW8" s="0"/>
      <c r="FBX8" s="0"/>
      <c r="FBY8" s="0"/>
      <c r="FBZ8" s="0"/>
      <c r="FCA8" s="0"/>
      <c r="FCB8" s="0"/>
      <c r="FCC8" s="0"/>
      <c r="FCD8" s="0"/>
      <c r="FCE8" s="0"/>
      <c r="FCF8" s="0"/>
      <c r="FCG8" s="0"/>
      <c r="FCH8" s="0"/>
      <c r="FCI8" s="0"/>
      <c r="FCJ8" s="0"/>
      <c r="FCK8" s="0"/>
      <c r="FCL8" s="0"/>
      <c r="FCM8" s="0"/>
      <c r="FCN8" s="0"/>
      <c r="FCO8" s="0"/>
      <c r="FCP8" s="0"/>
      <c r="FCQ8" s="0"/>
      <c r="FCR8" s="0"/>
      <c r="FCS8" s="0"/>
      <c r="FCT8" s="0"/>
      <c r="FCU8" s="0"/>
      <c r="FCV8" s="0"/>
      <c r="FCW8" s="0"/>
      <c r="FCX8" s="0"/>
      <c r="FCY8" s="0"/>
      <c r="FCZ8" s="0"/>
      <c r="FDA8" s="0"/>
      <c r="FDB8" s="0"/>
      <c r="FDC8" s="0"/>
      <c r="FDD8" s="0"/>
      <c r="FDE8" s="0"/>
      <c r="FDF8" s="0"/>
      <c r="FDG8" s="0"/>
      <c r="FDH8" s="0"/>
      <c r="FDI8" s="0"/>
      <c r="FDJ8" s="0"/>
      <c r="FDK8" s="0"/>
      <c r="FDL8" s="0"/>
      <c r="FDM8" s="0"/>
      <c r="FDN8" s="0"/>
      <c r="FDO8" s="0"/>
      <c r="FDP8" s="0"/>
      <c r="FDQ8" s="0"/>
      <c r="FDR8" s="0"/>
      <c r="FDS8" s="0"/>
      <c r="FDT8" s="0"/>
      <c r="FDU8" s="0"/>
      <c r="FDV8" s="0"/>
      <c r="FDW8" s="0"/>
      <c r="FDX8" s="0"/>
      <c r="FDY8" s="0"/>
      <c r="FDZ8" s="0"/>
      <c r="FEA8" s="0"/>
      <c r="FEB8" s="0"/>
      <c r="FEC8" s="0"/>
      <c r="FED8" s="0"/>
      <c r="FEE8" s="0"/>
      <c r="FEF8" s="0"/>
      <c r="FEG8" s="0"/>
      <c r="FEH8" s="0"/>
      <c r="FEI8" s="0"/>
      <c r="FEJ8" s="0"/>
      <c r="FEK8" s="0"/>
      <c r="FEL8" s="0"/>
      <c r="FEM8" s="0"/>
      <c r="FEN8" s="0"/>
      <c r="FEO8" s="0"/>
      <c r="FEP8" s="0"/>
      <c r="FEQ8" s="0"/>
      <c r="FER8" s="0"/>
      <c r="FES8" s="0"/>
      <c r="FET8" s="0"/>
      <c r="FEU8" s="0"/>
      <c r="FEV8" s="0"/>
      <c r="FEW8" s="0"/>
      <c r="FEX8" s="0"/>
      <c r="FEY8" s="0"/>
      <c r="FEZ8" s="0"/>
      <c r="FFA8" s="0"/>
      <c r="FFB8" s="0"/>
      <c r="FFC8" s="0"/>
      <c r="FFD8" s="0"/>
      <c r="FFE8" s="0"/>
      <c r="FFF8" s="0"/>
      <c r="FFG8" s="0"/>
      <c r="FFH8" s="0"/>
      <c r="FFI8" s="0"/>
      <c r="FFJ8" s="0"/>
      <c r="FFK8" s="0"/>
      <c r="FFL8" s="0"/>
      <c r="FFM8" s="0"/>
      <c r="FFN8" s="0"/>
      <c r="FFO8" s="0"/>
      <c r="FFP8" s="0"/>
      <c r="FFQ8" s="0"/>
      <c r="FFR8" s="0"/>
      <c r="FFS8" s="0"/>
      <c r="FFT8" s="0"/>
      <c r="FFU8" s="0"/>
      <c r="FFV8" s="0"/>
      <c r="FFW8" s="0"/>
      <c r="FFX8" s="0"/>
      <c r="FFY8" s="0"/>
      <c r="FFZ8" s="0"/>
      <c r="FGA8" s="0"/>
      <c r="FGB8" s="0"/>
      <c r="FGC8" s="0"/>
      <c r="FGD8" s="0"/>
      <c r="FGE8" s="0"/>
      <c r="FGF8" s="0"/>
      <c r="FGG8" s="0"/>
      <c r="FGH8" s="0"/>
      <c r="FGI8" s="0"/>
      <c r="FGJ8" s="0"/>
      <c r="FGK8" s="0"/>
      <c r="FGL8" s="0"/>
      <c r="FGM8" s="0"/>
      <c r="FGN8" s="0"/>
      <c r="FGO8" s="0"/>
      <c r="FGP8" s="0"/>
      <c r="FGQ8" s="0"/>
      <c r="FGR8" s="0"/>
      <c r="FGS8" s="0"/>
      <c r="FGT8" s="0"/>
      <c r="FGU8" s="0"/>
      <c r="FGV8" s="0"/>
      <c r="FGW8" s="0"/>
      <c r="FGX8" s="0"/>
      <c r="FGY8" s="0"/>
      <c r="FGZ8" s="0"/>
      <c r="FHA8" s="0"/>
      <c r="FHB8" s="0"/>
      <c r="FHC8" s="0"/>
      <c r="FHD8" s="0"/>
      <c r="FHE8" s="0"/>
      <c r="FHF8" s="0"/>
      <c r="FHG8" s="0"/>
      <c r="FHH8" s="0"/>
      <c r="FHI8" s="0"/>
      <c r="FHJ8" s="0"/>
      <c r="FHK8" s="0"/>
      <c r="FHL8" s="0"/>
      <c r="FHM8" s="0"/>
      <c r="FHN8" s="0"/>
      <c r="FHO8" s="0"/>
      <c r="FHP8" s="0"/>
      <c r="FHQ8" s="0"/>
      <c r="FHR8" s="0"/>
      <c r="FHS8" s="0"/>
      <c r="FHT8" s="0"/>
      <c r="FHU8" s="0"/>
      <c r="FHV8" s="0"/>
      <c r="FHW8" s="0"/>
      <c r="FHX8" s="0"/>
      <c r="FHY8" s="0"/>
      <c r="FHZ8" s="0"/>
      <c r="FIA8" s="0"/>
      <c r="FIB8" s="0"/>
      <c r="FIC8" s="0"/>
      <c r="FID8" s="0"/>
      <c r="FIE8" s="0"/>
      <c r="FIF8" s="0"/>
      <c r="FIG8" s="0"/>
      <c r="FIH8" s="0"/>
      <c r="FII8" s="0"/>
      <c r="FIJ8" s="0"/>
      <c r="FIK8" s="0"/>
      <c r="FIL8" s="0"/>
      <c r="FIM8" s="0"/>
      <c r="FIN8" s="0"/>
      <c r="FIO8" s="0"/>
      <c r="FIP8" s="0"/>
      <c r="FIQ8" s="0"/>
      <c r="FIR8" s="0"/>
      <c r="FIS8" s="0"/>
      <c r="FIT8" s="0"/>
      <c r="FIU8" s="0"/>
      <c r="FIV8" s="0"/>
      <c r="FIW8" s="0"/>
      <c r="FIX8" s="0"/>
      <c r="FIY8" s="0"/>
      <c r="FIZ8" s="0"/>
      <c r="FJA8" s="0"/>
      <c r="FJB8" s="0"/>
      <c r="FJC8" s="0"/>
      <c r="FJD8" s="0"/>
      <c r="FJE8" s="0"/>
      <c r="FJF8" s="0"/>
      <c r="FJG8" s="0"/>
      <c r="FJH8" s="0"/>
      <c r="FJI8" s="0"/>
      <c r="FJJ8" s="0"/>
      <c r="FJK8" s="0"/>
      <c r="FJL8" s="0"/>
      <c r="FJM8" s="0"/>
      <c r="FJN8" s="0"/>
      <c r="FJO8" s="0"/>
      <c r="FJP8" s="0"/>
      <c r="FJQ8" s="0"/>
      <c r="FJR8" s="0"/>
      <c r="FJS8" s="0"/>
      <c r="FJT8" s="0"/>
      <c r="FJU8" s="0"/>
      <c r="FJV8" s="0"/>
      <c r="FJW8" s="0"/>
      <c r="FJX8" s="0"/>
      <c r="FJY8" s="0"/>
      <c r="FJZ8" s="0"/>
      <c r="FKA8" s="0"/>
      <c r="FKB8" s="0"/>
      <c r="FKC8" s="0"/>
      <c r="FKD8" s="0"/>
      <c r="FKE8" s="0"/>
      <c r="FKF8" s="0"/>
      <c r="FKG8" s="0"/>
      <c r="FKH8" s="0"/>
      <c r="FKI8" s="0"/>
      <c r="FKJ8" s="0"/>
      <c r="FKK8" s="0"/>
      <c r="FKL8" s="0"/>
      <c r="FKM8" s="0"/>
      <c r="FKN8" s="0"/>
      <c r="FKO8" s="0"/>
      <c r="FKP8" s="0"/>
      <c r="FKQ8" s="0"/>
      <c r="FKR8" s="0"/>
      <c r="FKS8" s="0"/>
      <c r="FKT8" s="0"/>
      <c r="FKU8" s="0"/>
      <c r="FKV8" s="0"/>
      <c r="FKW8" s="0"/>
      <c r="FKX8" s="0"/>
      <c r="FKY8" s="0"/>
      <c r="FKZ8" s="0"/>
      <c r="FLA8" s="0"/>
      <c r="FLB8" s="0"/>
      <c r="FLC8" s="0"/>
      <c r="FLD8" s="0"/>
      <c r="FLE8" s="0"/>
      <c r="FLF8" s="0"/>
      <c r="FLG8" s="0"/>
      <c r="FLH8" s="0"/>
      <c r="FLI8" s="0"/>
      <c r="FLJ8" s="0"/>
      <c r="FLK8" s="0"/>
      <c r="FLL8" s="0"/>
      <c r="FLM8" s="0"/>
      <c r="FLN8" s="0"/>
      <c r="FLO8" s="0"/>
      <c r="FLP8" s="0"/>
      <c r="FLQ8" s="0"/>
      <c r="FLR8" s="0"/>
      <c r="FLS8" s="0"/>
      <c r="FLT8" s="0"/>
      <c r="FLU8" s="0"/>
      <c r="FLV8" s="0"/>
      <c r="FLW8" s="0"/>
      <c r="FLX8" s="0"/>
      <c r="FLY8" s="0"/>
      <c r="FLZ8" s="0"/>
      <c r="FMA8" s="0"/>
      <c r="FMB8" s="0"/>
      <c r="FMC8" s="0"/>
      <c r="FMD8" s="0"/>
      <c r="FME8" s="0"/>
      <c r="FMF8" s="0"/>
      <c r="FMG8" s="0"/>
      <c r="FMH8" s="0"/>
      <c r="FMI8" s="0"/>
      <c r="FMJ8" s="0"/>
      <c r="FMK8" s="0"/>
      <c r="FML8" s="0"/>
      <c r="FMM8" s="0"/>
      <c r="FMN8" s="0"/>
      <c r="FMO8" s="0"/>
      <c r="FMP8" s="0"/>
      <c r="FMQ8" s="0"/>
      <c r="FMR8" s="0"/>
      <c r="FMS8" s="0"/>
      <c r="FMT8" s="0"/>
      <c r="FMU8" s="0"/>
      <c r="FMV8" s="0"/>
      <c r="FMW8" s="0"/>
      <c r="FMX8" s="0"/>
      <c r="FMY8" s="0"/>
      <c r="FMZ8" s="0"/>
      <c r="FNA8" s="0"/>
      <c r="FNB8" s="0"/>
      <c r="FNC8" s="0"/>
      <c r="FND8" s="0"/>
      <c r="FNE8" s="0"/>
      <c r="FNF8" s="0"/>
      <c r="FNG8" s="0"/>
      <c r="FNH8" s="0"/>
      <c r="FNI8" s="0"/>
      <c r="FNJ8" s="0"/>
      <c r="FNK8" s="0"/>
      <c r="FNL8" s="0"/>
      <c r="FNM8" s="0"/>
      <c r="FNN8" s="0"/>
      <c r="FNO8" s="0"/>
      <c r="FNP8" s="0"/>
      <c r="FNQ8" s="0"/>
      <c r="FNR8" s="0"/>
      <c r="FNS8" s="0"/>
      <c r="FNT8" s="0"/>
      <c r="FNU8" s="0"/>
      <c r="FNV8" s="0"/>
      <c r="FNW8" s="0"/>
      <c r="FNX8" s="0"/>
      <c r="FNY8" s="0"/>
      <c r="FNZ8" s="0"/>
      <c r="FOA8" s="0"/>
      <c r="FOB8" s="0"/>
      <c r="FOC8" s="0"/>
      <c r="FOD8" s="0"/>
      <c r="FOE8" s="0"/>
      <c r="FOF8" s="0"/>
      <c r="FOG8" s="0"/>
      <c r="FOH8" s="0"/>
      <c r="FOI8" s="0"/>
      <c r="FOJ8" s="0"/>
      <c r="FOK8" s="0"/>
      <c r="FOL8" s="0"/>
      <c r="FOM8" s="0"/>
      <c r="FON8" s="0"/>
      <c r="FOO8" s="0"/>
      <c r="FOP8" s="0"/>
      <c r="FOQ8" s="0"/>
      <c r="FOR8" s="0"/>
      <c r="FOS8" s="0"/>
      <c r="FOT8" s="0"/>
      <c r="FOU8" s="0"/>
      <c r="FOV8" s="0"/>
      <c r="FOW8" s="0"/>
      <c r="FOX8" s="0"/>
      <c r="FOY8" s="0"/>
      <c r="FOZ8" s="0"/>
      <c r="FPA8" s="0"/>
      <c r="FPB8" s="0"/>
      <c r="FPC8" s="0"/>
      <c r="FPD8" s="0"/>
      <c r="FPE8" s="0"/>
      <c r="FPF8" s="0"/>
      <c r="FPG8" s="0"/>
      <c r="FPH8" s="0"/>
      <c r="FPI8" s="0"/>
      <c r="FPJ8" s="0"/>
      <c r="FPK8" s="0"/>
      <c r="FPL8" s="0"/>
      <c r="FPM8" s="0"/>
      <c r="FPN8" s="0"/>
      <c r="FPO8" s="0"/>
      <c r="FPP8" s="0"/>
      <c r="FPQ8" s="0"/>
      <c r="FPR8" s="0"/>
      <c r="FPS8" s="0"/>
      <c r="FPT8" s="0"/>
      <c r="FPU8" s="0"/>
      <c r="FPV8" s="0"/>
      <c r="FPW8" s="0"/>
      <c r="FPX8" s="0"/>
      <c r="FPY8" s="0"/>
      <c r="FPZ8" s="0"/>
      <c r="FQA8" s="0"/>
      <c r="FQB8" s="0"/>
      <c r="FQC8" s="0"/>
      <c r="FQD8" s="0"/>
      <c r="FQE8" s="0"/>
      <c r="FQF8" s="0"/>
      <c r="FQG8" s="0"/>
      <c r="FQH8" s="0"/>
      <c r="FQI8" s="0"/>
      <c r="FQJ8" s="0"/>
      <c r="FQK8" s="0"/>
      <c r="FQL8" s="0"/>
      <c r="FQM8" s="0"/>
      <c r="FQN8" s="0"/>
      <c r="FQO8" s="0"/>
      <c r="FQP8" s="0"/>
      <c r="FQQ8" s="0"/>
      <c r="FQR8" s="0"/>
      <c r="FQS8" s="0"/>
      <c r="FQT8" s="0"/>
      <c r="FQU8" s="0"/>
      <c r="FQV8" s="0"/>
      <c r="FQW8" s="0"/>
      <c r="FQX8" s="0"/>
      <c r="FQY8" s="0"/>
      <c r="FQZ8" s="0"/>
      <c r="FRA8" s="0"/>
      <c r="FRB8" s="0"/>
      <c r="FRC8" s="0"/>
      <c r="FRD8" s="0"/>
      <c r="FRE8" s="0"/>
      <c r="FRF8" s="0"/>
      <c r="FRG8" s="0"/>
      <c r="FRH8" s="0"/>
      <c r="FRI8" s="0"/>
      <c r="FRJ8" s="0"/>
      <c r="FRK8" s="0"/>
      <c r="FRL8" s="0"/>
      <c r="FRM8" s="0"/>
      <c r="FRN8" s="0"/>
      <c r="FRO8" s="0"/>
      <c r="FRP8" s="0"/>
      <c r="FRQ8" s="0"/>
      <c r="FRR8" s="0"/>
      <c r="FRS8" s="0"/>
      <c r="FRT8" s="0"/>
      <c r="FRU8" s="0"/>
      <c r="FRV8" s="0"/>
      <c r="FRW8" s="0"/>
      <c r="FRX8" s="0"/>
      <c r="FRY8" s="0"/>
      <c r="FRZ8" s="0"/>
      <c r="FSA8" s="0"/>
      <c r="FSB8" s="0"/>
      <c r="FSC8" s="0"/>
      <c r="FSD8" s="0"/>
      <c r="FSE8" s="0"/>
      <c r="FSF8" s="0"/>
      <c r="FSG8" s="0"/>
      <c r="FSH8" s="0"/>
      <c r="FSI8" s="0"/>
      <c r="FSJ8" s="0"/>
      <c r="FSK8" s="0"/>
      <c r="FSL8" s="0"/>
      <c r="FSM8" s="0"/>
      <c r="FSN8" s="0"/>
      <c r="FSO8" s="0"/>
      <c r="FSP8" s="0"/>
      <c r="FSQ8" s="0"/>
      <c r="FSR8" s="0"/>
      <c r="FSS8" s="0"/>
      <c r="FST8" s="0"/>
      <c r="FSU8" s="0"/>
      <c r="FSV8" s="0"/>
      <c r="FSW8" s="0"/>
      <c r="FSX8" s="0"/>
      <c r="FSY8" s="0"/>
      <c r="FSZ8" s="0"/>
      <c r="FTA8" s="0"/>
      <c r="FTB8" s="0"/>
      <c r="FTC8" s="0"/>
      <c r="FTD8" s="0"/>
      <c r="FTE8" s="0"/>
      <c r="FTF8" s="0"/>
      <c r="FTG8" s="0"/>
      <c r="FTH8" s="0"/>
      <c r="FTI8" s="0"/>
      <c r="FTJ8" s="0"/>
      <c r="FTK8" s="0"/>
      <c r="FTL8" s="0"/>
      <c r="FTM8" s="0"/>
      <c r="FTN8" s="0"/>
      <c r="FTO8" s="0"/>
      <c r="FTP8" s="0"/>
      <c r="FTQ8" s="0"/>
      <c r="FTR8" s="0"/>
      <c r="FTS8" s="0"/>
      <c r="FTT8" s="0"/>
      <c r="FTU8" s="0"/>
      <c r="FTV8" s="0"/>
      <c r="FTW8" s="0"/>
      <c r="FTX8" s="0"/>
      <c r="FTY8" s="0"/>
      <c r="FTZ8" s="0"/>
      <c r="FUA8" s="0"/>
      <c r="FUB8" s="0"/>
      <c r="FUC8" s="0"/>
      <c r="FUD8" s="0"/>
      <c r="FUE8" s="0"/>
      <c r="FUF8" s="0"/>
      <c r="FUG8" s="0"/>
      <c r="FUH8" s="0"/>
      <c r="FUI8" s="0"/>
      <c r="FUJ8" s="0"/>
      <c r="FUK8" s="0"/>
      <c r="FUL8" s="0"/>
      <c r="FUM8" s="0"/>
      <c r="FUN8" s="0"/>
      <c r="FUO8" s="0"/>
      <c r="FUP8" s="0"/>
      <c r="FUQ8" s="0"/>
      <c r="FUR8" s="0"/>
      <c r="FUS8" s="0"/>
      <c r="FUT8" s="0"/>
      <c r="FUU8" s="0"/>
      <c r="FUV8" s="0"/>
      <c r="FUW8" s="0"/>
      <c r="FUX8" s="0"/>
      <c r="FUY8" s="0"/>
      <c r="FUZ8" s="0"/>
      <c r="FVA8" s="0"/>
      <c r="FVB8" s="0"/>
      <c r="FVC8" s="0"/>
      <c r="FVD8" s="0"/>
      <c r="FVE8" s="0"/>
      <c r="FVF8" s="0"/>
      <c r="FVG8" s="0"/>
      <c r="FVH8" s="0"/>
      <c r="FVI8" s="0"/>
      <c r="FVJ8" s="0"/>
      <c r="FVK8" s="0"/>
      <c r="FVL8" s="0"/>
      <c r="FVM8" s="0"/>
      <c r="FVN8" s="0"/>
      <c r="FVO8" s="0"/>
      <c r="FVP8" s="0"/>
      <c r="FVQ8" s="0"/>
      <c r="FVR8" s="0"/>
      <c r="FVS8" s="0"/>
      <c r="FVT8" s="0"/>
      <c r="FVU8" s="0"/>
      <c r="FVV8" s="0"/>
      <c r="FVW8" s="0"/>
      <c r="FVX8" s="0"/>
      <c r="FVY8" s="0"/>
      <c r="FVZ8" s="0"/>
      <c r="FWA8" s="0"/>
      <c r="FWB8" s="0"/>
      <c r="FWC8" s="0"/>
      <c r="FWD8" s="0"/>
      <c r="FWE8" s="0"/>
      <c r="FWF8" s="0"/>
      <c r="FWG8" s="0"/>
      <c r="FWH8" s="0"/>
      <c r="FWI8" s="0"/>
      <c r="FWJ8" s="0"/>
      <c r="FWK8" s="0"/>
      <c r="FWL8" s="0"/>
      <c r="FWM8" s="0"/>
      <c r="FWN8" s="0"/>
      <c r="FWO8" s="0"/>
      <c r="FWP8" s="0"/>
      <c r="FWQ8" s="0"/>
      <c r="FWR8" s="0"/>
      <c r="FWS8" s="0"/>
      <c r="FWT8" s="0"/>
      <c r="FWU8" s="0"/>
      <c r="FWV8" s="0"/>
      <c r="FWW8" s="0"/>
      <c r="FWX8" s="0"/>
      <c r="FWY8" s="0"/>
      <c r="FWZ8" s="0"/>
      <c r="FXA8" s="0"/>
      <c r="FXB8" s="0"/>
      <c r="FXC8" s="0"/>
      <c r="FXD8" s="0"/>
      <c r="FXE8" s="0"/>
      <c r="FXF8" s="0"/>
      <c r="FXG8" s="0"/>
      <c r="FXH8" s="0"/>
      <c r="FXI8" s="0"/>
      <c r="FXJ8" s="0"/>
      <c r="FXK8" s="0"/>
      <c r="FXL8" s="0"/>
      <c r="FXM8" s="0"/>
      <c r="FXN8" s="0"/>
      <c r="FXO8" s="0"/>
      <c r="FXP8" s="0"/>
      <c r="FXQ8" s="0"/>
      <c r="FXR8" s="0"/>
      <c r="FXS8" s="0"/>
      <c r="FXT8" s="0"/>
      <c r="FXU8" s="0"/>
      <c r="FXV8" s="0"/>
      <c r="FXW8" s="0"/>
      <c r="FXX8" s="0"/>
      <c r="FXY8" s="0"/>
      <c r="FXZ8" s="0"/>
      <c r="FYA8" s="0"/>
      <c r="FYB8" s="0"/>
      <c r="FYC8" s="0"/>
      <c r="FYD8" s="0"/>
      <c r="FYE8" s="0"/>
      <c r="FYF8" s="0"/>
      <c r="FYG8" s="0"/>
      <c r="FYH8" s="0"/>
      <c r="FYI8" s="0"/>
      <c r="FYJ8" s="0"/>
      <c r="FYK8" s="0"/>
      <c r="FYL8" s="0"/>
      <c r="FYM8" s="0"/>
      <c r="FYN8" s="0"/>
      <c r="FYO8" s="0"/>
      <c r="FYP8" s="0"/>
      <c r="FYQ8" s="0"/>
      <c r="FYR8" s="0"/>
      <c r="FYS8" s="0"/>
      <c r="FYT8" s="0"/>
      <c r="FYU8" s="0"/>
      <c r="FYV8" s="0"/>
      <c r="FYW8" s="0"/>
      <c r="FYX8" s="0"/>
      <c r="FYY8" s="0"/>
      <c r="FYZ8" s="0"/>
      <c r="FZA8" s="0"/>
      <c r="FZB8" s="0"/>
      <c r="FZC8" s="0"/>
      <c r="FZD8" s="0"/>
      <c r="FZE8" s="0"/>
      <c r="FZF8" s="0"/>
      <c r="FZG8" s="0"/>
      <c r="FZH8" s="0"/>
      <c r="FZI8" s="0"/>
      <c r="FZJ8" s="0"/>
      <c r="FZK8" s="0"/>
      <c r="FZL8" s="0"/>
      <c r="FZM8" s="0"/>
      <c r="FZN8" s="0"/>
      <c r="FZO8" s="0"/>
      <c r="FZP8" s="0"/>
      <c r="FZQ8" s="0"/>
      <c r="FZR8" s="0"/>
      <c r="FZS8" s="0"/>
      <c r="FZT8" s="0"/>
      <c r="FZU8" s="0"/>
      <c r="FZV8" s="0"/>
      <c r="FZW8" s="0"/>
      <c r="FZX8" s="0"/>
      <c r="FZY8" s="0"/>
      <c r="FZZ8" s="0"/>
      <c r="GAA8" s="0"/>
      <c r="GAB8" s="0"/>
      <c r="GAC8" s="0"/>
      <c r="GAD8" s="0"/>
      <c r="GAE8" s="0"/>
      <c r="GAF8" s="0"/>
      <c r="GAG8" s="0"/>
      <c r="GAH8" s="0"/>
      <c r="GAI8" s="0"/>
      <c r="GAJ8" s="0"/>
      <c r="GAK8" s="0"/>
      <c r="GAL8" s="0"/>
      <c r="GAM8" s="0"/>
      <c r="GAN8" s="0"/>
      <c r="GAO8" s="0"/>
      <c r="GAP8" s="0"/>
      <c r="GAQ8" s="0"/>
      <c r="GAR8" s="0"/>
      <c r="GAS8" s="0"/>
      <c r="GAT8" s="0"/>
      <c r="GAU8" s="0"/>
      <c r="GAV8" s="0"/>
      <c r="GAW8" s="0"/>
      <c r="GAX8" s="0"/>
      <c r="GAY8" s="0"/>
      <c r="GAZ8" s="0"/>
      <c r="GBA8" s="0"/>
      <c r="GBB8" s="0"/>
      <c r="GBC8" s="0"/>
      <c r="GBD8" s="0"/>
      <c r="GBE8" s="0"/>
      <c r="GBF8" s="0"/>
      <c r="GBG8" s="0"/>
      <c r="GBH8" s="0"/>
      <c r="GBI8" s="0"/>
      <c r="GBJ8" s="0"/>
      <c r="GBK8" s="0"/>
      <c r="GBL8" s="0"/>
      <c r="GBM8" s="0"/>
      <c r="GBN8" s="0"/>
      <c r="GBO8" s="0"/>
      <c r="GBP8" s="0"/>
      <c r="GBQ8" s="0"/>
      <c r="GBR8" s="0"/>
      <c r="GBS8" s="0"/>
      <c r="GBT8" s="0"/>
      <c r="GBU8" s="0"/>
      <c r="GBV8" s="0"/>
      <c r="GBW8" s="0"/>
      <c r="GBX8" s="0"/>
      <c r="GBY8" s="0"/>
      <c r="GBZ8" s="0"/>
      <c r="GCA8" s="0"/>
      <c r="GCB8" s="0"/>
      <c r="GCC8" s="0"/>
      <c r="GCD8" s="0"/>
      <c r="GCE8" s="0"/>
      <c r="GCF8" s="0"/>
      <c r="GCG8" s="0"/>
      <c r="GCH8" s="0"/>
      <c r="GCI8" s="0"/>
      <c r="GCJ8" s="0"/>
      <c r="GCK8" s="0"/>
      <c r="GCL8" s="0"/>
      <c r="GCM8" s="0"/>
      <c r="GCN8" s="0"/>
      <c r="GCO8" s="0"/>
      <c r="GCP8" s="0"/>
      <c r="GCQ8" s="0"/>
      <c r="GCR8" s="0"/>
      <c r="GCS8" s="0"/>
      <c r="GCT8" s="0"/>
      <c r="GCU8" s="0"/>
      <c r="GCV8" s="0"/>
      <c r="GCW8" s="0"/>
      <c r="GCX8" s="0"/>
      <c r="GCY8" s="0"/>
      <c r="GCZ8" s="0"/>
      <c r="GDA8" s="0"/>
      <c r="GDB8" s="0"/>
      <c r="GDC8" s="0"/>
      <c r="GDD8" s="0"/>
      <c r="GDE8" s="0"/>
      <c r="GDF8" s="0"/>
      <c r="GDG8" s="0"/>
      <c r="GDH8" s="0"/>
      <c r="GDI8" s="0"/>
      <c r="GDJ8" s="0"/>
      <c r="GDK8" s="0"/>
      <c r="GDL8" s="0"/>
      <c r="GDM8" s="0"/>
      <c r="GDN8" s="0"/>
      <c r="GDO8" s="0"/>
      <c r="GDP8" s="0"/>
      <c r="GDQ8" s="0"/>
      <c r="GDR8" s="0"/>
      <c r="GDS8" s="0"/>
      <c r="GDT8" s="0"/>
      <c r="GDU8" s="0"/>
      <c r="GDV8" s="0"/>
      <c r="GDW8" s="0"/>
      <c r="GDX8" s="0"/>
      <c r="GDY8" s="0"/>
      <c r="GDZ8" s="0"/>
      <c r="GEA8" s="0"/>
      <c r="GEB8" s="0"/>
      <c r="GEC8" s="0"/>
      <c r="GED8" s="0"/>
      <c r="GEE8" s="0"/>
      <c r="GEF8" s="0"/>
      <c r="GEG8" s="0"/>
      <c r="GEH8" s="0"/>
      <c r="GEI8" s="0"/>
      <c r="GEJ8" s="0"/>
      <c r="GEK8" s="0"/>
      <c r="GEL8" s="0"/>
      <c r="GEM8" s="0"/>
      <c r="GEN8" s="0"/>
      <c r="GEO8" s="0"/>
      <c r="GEP8" s="0"/>
      <c r="GEQ8" s="0"/>
      <c r="GER8" s="0"/>
      <c r="GES8" s="0"/>
      <c r="GET8" s="0"/>
      <c r="GEU8" s="0"/>
      <c r="GEV8" s="0"/>
      <c r="GEW8" s="0"/>
      <c r="GEX8" s="0"/>
      <c r="GEY8" s="0"/>
      <c r="GEZ8" s="0"/>
      <c r="GFA8" s="0"/>
      <c r="GFB8" s="0"/>
      <c r="GFC8" s="0"/>
      <c r="GFD8" s="0"/>
      <c r="GFE8" s="0"/>
      <c r="GFF8" s="0"/>
      <c r="GFG8" s="0"/>
      <c r="GFH8" s="0"/>
      <c r="GFI8" s="0"/>
      <c r="GFJ8" s="0"/>
      <c r="GFK8" s="0"/>
      <c r="GFL8" s="0"/>
      <c r="GFM8" s="0"/>
      <c r="GFN8" s="0"/>
      <c r="GFO8" s="0"/>
      <c r="GFP8" s="0"/>
      <c r="GFQ8" s="0"/>
      <c r="GFR8" s="0"/>
      <c r="GFS8" s="0"/>
      <c r="GFT8" s="0"/>
      <c r="GFU8" s="0"/>
      <c r="GFV8" s="0"/>
      <c r="GFW8" s="0"/>
      <c r="GFX8" s="0"/>
      <c r="GFY8" s="0"/>
      <c r="GFZ8" s="0"/>
      <c r="GGA8" s="0"/>
      <c r="GGB8" s="0"/>
      <c r="GGC8" s="0"/>
      <c r="GGD8" s="0"/>
      <c r="GGE8" s="0"/>
      <c r="GGF8" s="0"/>
      <c r="GGG8" s="0"/>
      <c r="GGH8" s="0"/>
      <c r="GGI8" s="0"/>
      <c r="GGJ8" s="0"/>
      <c r="GGK8" s="0"/>
      <c r="GGL8" s="0"/>
      <c r="GGM8" s="0"/>
      <c r="GGN8" s="0"/>
      <c r="GGO8" s="0"/>
      <c r="GGP8" s="0"/>
      <c r="GGQ8" s="0"/>
      <c r="GGR8" s="0"/>
      <c r="GGS8" s="0"/>
      <c r="GGT8" s="0"/>
      <c r="GGU8" s="0"/>
      <c r="GGV8" s="0"/>
      <c r="GGW8" s="0"/>
      <c r="GGX8" s="0"/>
      <c r="GGY8" s="0"/>
      <c r="GGZ8" s="0"/>
      <c r="GHA8" s="0"/>
      <c r="GHB8" s="0"/>
      <c r="GHC8" s="0"/>
      <c r="GHD8" s="0"/>
      <c r="GHE8" s="0"/>
      <c r="GHF8" s="0"/>
      <c r="GHG8" s="0"/>
      <c r="GHH8" s="0"/>
      <c r="GHI8" s="0"/>
      <c r="GHJ8" s="0"/>
      <c r="GHK8" s="0"/>
      <c r="GHL8" s="0"/>
      <c r="GHM8" s="0"/>
      <c r="GHN8" s="0"/>
      <c r="GHO8" s="0"/>
      <c r="GHP8" s="0"/>
      <c r="GHQ8" s="0"/>
      <c r="GHR8" s="0"/>
      <c r="GHS8" s="0"/>
      <c r="GHT8" s="0"/>
      <c r="GHU8" s="0"/>
      <c r="GHV8" s="0"/>
      <c r="GHW8" s="0"/>
      <c r="GHX8" s="0"/>
      <c r="GHY8" s="0"/>
      <c r="GHZ8" s="0"/>
      <c r="GIA8" s="0"/>
      <c r="GIB8" s="0"/>
      <c r="GIC8" s="0"/>
      <c r="GID8" s="0"/>
      <c r="GIE8" s="0"/>
      <c r="GIF8" s="0"/>
      <c r="GIG8" s="0"/>
      <c r="GIH8" s="0"/>
      <c r="GII8" s="0"/>
      <c r="GIJ8" s="0"/>
      <c r="GIK8" s="0"/>
      <c r="GIL8" s="0"/>
      <c r="GIM8" s="0"/>
      <c r="GIN8" s="0"/>
      <c r="GIO8" s="0"/>
      <c r="GIP8" s="0"/>
      <c r="GIQ8" s="0"/>
      <c r="GIR8" s="0"/>
      <c r="GIS8" s="0"/>
      <c r="GIT8" s="0"/>
      <c r="GIU8" s="0"/>
      <c r="GIV8" s="0"/>
      <c r="GIW8" s="0"/>
      <c r="GIX8" s="0"/>
      <c r="GIY8" s="0"/>
      <c r="GIZ8" s="0"/>
      <c r="GJA8" s="0"/>
      <c r="GJB8" s="0"/>
      <c r="GJC8" s="0"/>
      <c r="GJD8" s="0"/>
      <c r="GJE8" s="0"/>
      <c r="GJF8" s="0"/>
      <c r="GJG8" s="0"/>
      <c r="GJH8" s="0"/>
      <c r="GJI8" s="0"/>
      <c r="GJJ8" s="0"/>
      <c r="GJK8" s="0"/>
      <c r="GJL8" s="0"/>
      <c r="GJM8" s="0"/>
      <c r="GJN8" s="0"/>
      <c r="GJO8" s="0"/>
      <c r="GJP8" s="0"/>
      <c r="GJQ8" s="0"/>
      <c r="GJR8" s="0"/>
      <c r="GJS8" s="0"/>
      <c r="GJT8" s="0"/>
      <c r="GJU8" s="0"/>
      <c r="GJV8" s="0"/>
      <c r="GJW8" s="0"/>
      <c r="GJX8" s="0"/>
      <c r="GJY8" s="0"/>
      <c r="GJZ8" s="0"/>
      <c r="GKA8" s="0"/>
      <c r="GKB8" s="0"/>
      <c r="GKC8" s="0"/>
      <c r="GKD8" s="0"/>
      <c r="GKE8" s="0"/>
      <c r="GKF8" s="0"/>
      <c r="GKG8" s="0"/>
      <c r="GKH8" s="0"/>
      <c r="GKI8" s="0"/>
      <c r="GKJ8" s="0"/>
      <c r="GKK8" s="0"/>
      <c r="GKL8" s="0"/>
      <c r="GKM8" s="0"/>
      <c r="GKN8" s="0"/>
      <c r="GKO8" s="0"/>
      <c r="GKP8" s="0"/>
      <c r="GKQ8" s="0"/>
      <c r="GKR8" s="0"/>
      <c r="GKS8" s="0"/>
      <c r="GKT8" s="0"/>
      <c r="GKU8" s="0"/>
      <c r="GKV8" s="0"/>
      <c r="GKW8" s="0"/>
      <c r="GKX8" s="0"/>
      <c r="GKY8" s="0"/>
      <c r="GKZ8" s="0"/>
      <c r="GLA8" s="0"/>
      <c r="GLB8" s="0"/>
      <c r="GLC8" s="0"/>
      <c r="GLD8" s="0"/>
      <c r="GLE8" s="0"/>
      <c r="GLF8" s="0"/>
      <c r="GLG8" s="0"/>
      <c r="GLH8" s="0"/>
      <c r="GLI8" s="0"/>
      <c r="GLJ8" s="0"/>
      <c r="GLK8" s="0"/>
      <c r="GLL8" s="0"/>
      <c r="GLM8" s="0"/>
      <c r="GLN8" s="0"/>
      <c r="GLO8" s="0"/>
      <c r="GLP8" s="0"/>
      <c r="GLQ8" s="0"/>
      <c r="GLR8" s="0"/>
      <c r="GLS8" s="0"/>
      <c r="GLT8" s="0"/>
      <c r="GLU8" s="0"/>
      <c r="GLV8" s="0"/>
      <c r="GLW8" s="0"/>
      <c r="GLX8" s="0"/>
      <c r="GLY8" s="0"/>
      <c r="GLZ8" s="0"/>
      <c r="GMA8" s="0"/>
      <c r="GMB8" s="0"/>
      <c r="GMC8" s="0"/>
      <c r="GMD8" s="0"/>
      <c r="GME8" s="0"/>
      <c r="GMF8" s="0"/>
      <c r="GMG8" s="0"/>
      <c r="GMH8" s="0"/>
      <c r="GMI8" s="0"/>
      <c r="GMJ8" s="0"/>
      <c r="GMK8" s="0"/>
      <c r="GML8" s="0"/>
      <c r="GMM8" s="0"/>
      <c r="GMN8" s="0"/>
      <c r="GMO8" s="0"/>
      <c r="GMP8" s="0"/>
      <c r="GMQ8" s="0"/>
      <c r="GMR8" s="0"/>
      <c r="GMS8" s="0"/>
      <c r="GMT8" s="0"/>
      <c r="GMU8" s="0"/>
      <c r="GMV8" s="0"/>
      <c r="GMW8" s="0"/>
      <c r="GMX8" s="0"/>
      <c r="GMY8" s="0"/>
      <c r="GMZ8" s="0"/>
      <c r="GNA8" s="0"/>
      <c r="GNB8" s="0"/>
      <c r="GNC8" s="0"/>
      <c r="GND8" s="0"/>
      <c r="GNE8" s="0"/>
      <c r="GNF8" s="0"/>
      <c r="GNG8" s="0"/>
      <c r="GNH8" s="0"/>
      <c r="GNI8" s="0"/>
      <c r="GNJ8" s="0"/>
      <c r="GNK8" s="0"/>
      <c r="GNL8" s="0"/>
      <c r="GNM8" s="0"/>
      <c r="GNN8" s="0"/>
      <c r="GNO8" s="0"/>
      <c r="GNP8" s="0"/>
      <c r="GNQ8" s="0"/>
      <c r="GNR8" s="0"/>
      <c r="GNS8" s="0"/>
      <c r="GNT8" s="0"/>
      <c r="GNU8" s="0"/>
      <c r="GNV8" s="0"/>
      <c r="GNW8" s="0"/>
      <c r="GNX8" s="0"/>
      <c r="GNY8" s="0"/>
      <c r="GNZ8" s="0"/>
      <c r="GOA8" s="0"/>
      <c r="GOB8" s="0"/>
      <c r="GOC8" s="0"/>
      <c r="GOD8" s="0"/>
      <c r="GOE8" s="0"/>
      <c r="GOF8" s="0"/>
      <c r="GOG8" s="0"/>
      <c r="GOH8" s="0"/>
      <c r="GOI8" s="0"/>
      <c r="GOJ8" s="0"/>
      <c r="GOK8" s="0"/>
      <c r="GOL8" s="0"/>
      <c r="GOM8" s="0"/>
      <c r="GON8" s="0"/>
      <c r="GOO8" s="0"/>
      <c r="GOP8" s="0"/>
      <c r="GOQ8" s="0"/>
      <c r="GOR8" s="0"/>
      <c r="GOS8" s="0"/>
      <c r="GOT8" s="0"/>
      <c r="GOU8" s="0"/>
      <c r="GOV8" s="0"/>
      <c r="GOW8" s="0"/>
      <c r="GOX8" s="0"/>
      <c r="GOY8" s="0"/>
      <c r="GOZ8" s="0"/>
      <c r="GPA8" s="0"/>
      <c r="GPB8" s="0"/>
      <c r="GPC8" s="0"/>
      <c r="GPD8" s="0"/>
      <c r="GPE8" s="0"/>
      <c r="GPF8" s="0"/>
      <c r="GPG8" s="0"/>
      <c r="GPH8" s="0"/>
      <c r="GPI8" s="0"/>
      <c r="GPJ8" s="0"/>
      <c r="GPK8" s="0"/>
      <c r="GPL8" s="0"/>
      <c r="GPM8" s="0"/>
      <c r="GPN8" s="0"/>
      <c r="GPO8" s="0"/>
      <c r="GPP8" s="0"/>
      <c r="GPQ8" s="0"/>
      <c r="GPR8" s="0"/>
      <c r="GPS8" s="0"/>
      <c r="GPT8" s="0"/>
      <c r="GPU8" s="0"/>
      <c r="GPV8" s="0"/>
      <c r="GPW8" s="0"/>
      <c r="GPX8" s="0"/>
      <c r="GPY8" s="0"/>
      <c r="GPZ8" s="0"/>
      <c r="GQA8" s="0"/>
      <c r="GQB8" s="0"/>
      <c r="GQC8" s="0"/>
      <c r="GQD8" s="0"/>
      <c r="GQE8" s="0"/>
      <c r="GQF8" s="0"/>
      <c r="GQG8" s="0"/>
      <c r="GQH8" s="0"/>
      <c r="GQI8" s="0"/>
      <c r="GQJ8" s="0"/>
      <c r="GQK8" s="0"/>
      <c r="GQL8" s="0"/>
      <c r="GQM8" s="0"/>
      <c r="GQN8" s="0"/>
      <c r="GQO8" s="0"/>
      <c r="GQP8" s="0"/>
      <c r="GQQ8" s="0"/>
      <c r="GQR8" s="0"/>
      <c r="GQS8" s="0"/>
      <c r="GQT8" s="0"/>
      <c r="GQU8" s="0"/>
      <c r="GQV8" s="0"/>
      <c r="GQW8" s="0"/>
      <c r="GQX8" s="0"/>
      <c r="GQY8" s="0"/>
      <c r="GQZ8" s="0"/>
      <c r="GRA8" s="0"/>
      <c r="GRB8" s="0"/>
      <c r="GRC8" s="0"/>
      <c r="GRD8" s="0"/>
      <c r="GRE8" s="0"/>
      <c r="GRF8" s="0"/>
      <c r="GRG8" s="0"/>
      <c r="GRH8" s="0"/>
      <c r="GRI8" s="0"/>
      <c r="GRJ8" s="0"/>
      <c r="GRK8" s="0"/>
      <c r="GRL8" s="0"/>
      <c r="GRM8" s="0"/>
      <c r="GRN8" s="0"/>
      <c r="GRO8" s="0"/>
      <c r="GRP8" s="0"/>
      <c r="GRQ8" s="0"/>
      <c r="GRR8" s="0"/>
      <c r="GRS8" s="0"/>
      <c r="GRT8" s="0"/>
      <c r="GRU8" s="0"/>
      <c r="GRV8" s="0"/>
      <c r="GRW8" s="0"/>
      <c r="GRX8" s="0"/>
      <c r="GRY8" s="0"/>
      <c r="GRZ8" s="0"/>
      <c r="GSA8" s="0"/>
      <c r="GSB8" s="0"/>
      <c r="GSC8" s="0"/>
      <c r="GSD8" s="0"/>
      <c r="GSE8" s="0"/>
      <c r="GSF8" s="0"/>
      <c r="GSG8" s="0"/>
      <c r="GSH8" s="0"/>
      <c r="GSI8" s="0"/>
      <c r="GSJ8" s="0"/>
      <c r="GSK8" s="0"/>
      <c r="GSL8" s="0"/>
      <c r="GSM8" s="0"/>
      <c r="GSN8" s="0"/>
      <c r="GSO8" s="0"/>
      <c r="GSP8" s="0"/>
      <c r="GSQ8" s="0"/>
      <c r="GSR8" s="0"/>
      <c r="GSS8" s="0"/>
      <c r="GST8" s="0"/>
      <c r="GSU8" s="0"/>
      <c r="GSV8" s="0"/>
      <c r="GSW8" s="0"/>
      <c r="GSX8" s="0"/>
      <c r="GSY8" s="0"/>
      <c r="GSZ8" s="0"/>
      <c r="GTA8" s="0"/>
      <c r="GTB8" s="0"/>
      <c r="GTC8" s="0"/>
      <c r="GTD8" s="0"/>
      <c r="GTE8" s="0"/>
      <c r="GTF8" s="0"/>
      <c r="GTG8" s="0"/>
      <c r="GTH8" s="0"/>
      <c r="GTI8" s="0"/>
      <c r="GTJ8" s="0"/>
      <c r="GTK8" s="0"/>
      <c r="GTL8" s="0"/>
      <c r="GTM8" s="0"/>
      <c r="GTN8" s="0"/>
      <c r="GTO8" s="0"/>
      <c r="GTP8" s="0"/>
      <c r="GTQ8" s="0"/>
      <c r="GTR8" s="0"/>
      <c r="GTS8" s="0"/>
      <c r="GTT8" s="0"/>
      <c r="GTU8" s="0"/>
      <c r="GTV8" s="0"/>
      <c r="GTW8" s="0"/>
      <c r="GTX8" s="0"/>
      <c r="GTY8" s="0"/>
      <c r="GTZ8" s="0"/>
      <c r="GUA8" s="0"/>
      <c r="GUB8" s="0"/>
      <c r="GUC8" s="0"/>
      <c r="GUD8" s="0"/>
      <c r="GUE8" s="0"/>
      <c r="GUF8" s="0"/>
      <c r="GUG8" s="0"/>
      <c r="GUH8" s="0"/>
      <c r="GUI8" s="0"/>
      <c r="GUJ8" s="0"/>
      <c r="GUK8" s="0"/>
      <c r="GUL8" s="0"/>
      <c r="GUM8" s="0"/>
      <c r="GUN8" s="0"/>
      <c r="GUO8" s="0"/>
      <c r="GUP8" s="0"/>
      <c r="GUQ8" s="0"/>
      <c r="GUR8" s="0"/>
      <c r="GUS8" s="0"/>
      <c r="GUT8" s="0"/>
      <c r="GUU8" s="0"/>
      <c r="GUV8" s="0"/>
      <c r="GUW8" s="0"/>
      <c r="GUX8" s="0"/>
      <c r="GUY8" s="0"/>
      <c r="GUZ8" s="0"/>
      <c r="GVA8" s="0"/>
      <c r="GVB8" s="0"/>
      <c r="GVC8" s="0"/>
      <c r="GVD8" s="0"/>
      <c r="GVE8" s="0"/>
      <c r="GVF8" s="0"/>
      <c r="GVG8" s="0"/>
      <c r="GVH8" s="0"/>
      <c r="GVI8" s="0"/>
      <c r="GVJ8" s="0"/>
      <c r="GVK8" s="0"/>
      <c r="GVL8" s="0"/>
      <c r="GVM8" s="0"/>
      <c r="GVN8" s="0"/>
      <c r="GVO8" s="0"/>
      <c r="GVP8" s="0"/>
      <c r="GVQ8" s="0"/>
      <c r="GVR8" s="0"/>
      <c r="GVS8" s="0"/>
      <c r="GVT8" s="0"/>
      <c r="GVU8" s="0"/>
      <c r="GVV8" s="0"/>
      <c r="GVW8" s="0"/>
      <c r="GVX8" s="0"/>
      <c r="GVY8" s="0"/>
      <c r="GVZ8" s="0"/>
      <c r="GWA8" s="0"/>
      <c r="GWB8" s="0"/>
      <c r="GWC8" s="0"/>
      <c r="GWD8" s="0"/>
      <c r="GWE8" s="0"/>
      <c r="GWF8" s="0"/>
      <c r="GWG8" s="0"/>
      <c r="GWH8" s="0"/>
      <c r="GWI8" s="0"/>
      <c r="GWJ8" s="0"/>
      <c r="GWK8" s="0"/>
      <c r="GWL8" s="0"/>
      <c r="GWM8" s="0"/>
      <c r="GWN8" s="0"/>
      <c r="GWO8" s="0"/>
      <c r="GWP8" s="0"/>
      <c r="GWQ8" s="0"/>
      <c r="GWR8" s="0"/>
      <c r="GWS8" s="0"/>
      <c r="GWT8" s="0"/>
      <c r="GWU8" s="0"/>
      <c r="GWV8" s="0"/>
      <c r="GWW8" s="0"/>
      <c r="GWX8" s="0"/>
      <c r="GWY8" s="0"/>
      <c r="GWZ8" s="0"/>
      <c r="GXA8" s="0"/>
      <c r="GXB8" s="0"/>
      <c r="GXC8" s="0"/>
      <c r="GXD8" s="0"/>
      <c r="GXE8" s="0"/>
      <c r="GXF8" s="0"/>
      <c r="GXG8" s="0"/>
      <c r="GXH8" s="0"/>
      <c r="GXI8" s="0"/>
      <c r="GXJ8" s="0"/>
      <c r="GXK8" s="0"/>
      <c r="GXL8" s="0"/>
      <c r="GXM8" s="0"/>
      <c r="GXN8" s="0"/>
      <c r="GXO8" s="0"/>
      <c r="GXP8" s="0"/>
      <c r="GXQ8" s="0"/>
      <c r="GXR8" s="0"/>
      <c r="GXS8" s="0"/>
      <c r="GXT8" s="0"/>
      <c r="GXU8" s="0"/>
      <c r="GXV8" s="0"/>
      <c r="GXW8" s="0"/>
      <c r="GXX8" s="0"/>
      <c r="GXY8" s="0"/>
      <c r="GXZ8" s="0"/>
      <c r="GYA8" s="0"/>
      <c r="GYB8" s="0"/>
      <c r="GYC8" s="0"/>
      <c r="GYD8" s="0"/>
      <c r="GYE8" s="0"/>
      <c r="GYF8" s="0"/>
      <c r="GYG8" s="0"/>
      <c r="GYH8" s="0"/>
      <c r="GYI8" s="0"/>
      <c r="GYJ8" s="0"/>
      <c r="GYK8" s="0"/>
      <c r="GYL8" s="0"/>
      <c r="GYM8" s="0"/>
      <c r="GYN8" s="0"/>
      <c r="GYO8" s="0"/>
      <c r="GYP8" s="0"/>
      <c r="GYQ8" s="0"/>
      <c r="GYR8" s="0"/>
      <c r="GYS8" s="0"/>
      <c r="GYT8" s="0"/>
      <c r="GYU8" s="0"/>
      <c r="GYV8" s="0"/>
      <c r="GYW8" s="0"/>
      <c r="GYX8" s="0"/>
      <c r="GYY8" s="0"/>
      <c r="GYZ8" s="0"/>
      <c r="GZA8" s="0"/>
      <c r="GZB8" s="0"/>
      <c r="GZC8" s="0"/>
      <c r="GZD8" s="0"/>
      <c r="GZE8" s="0"/>
      <c r="GZF8" s="0"/>
      <c r="GZG8" s="0"/>
      <c r="GZH8" s="0"/>
      <c r="GZI8" s="0"/>
      <c r="GZJ8" s="0"/>
      <c r="GZK8" s="0"/>
      <c r="GZL8" s="0"/>
      <c r="GZM8" s="0"/>
      <c r="GZN8" s="0"/>
      <c r="GZO8" s="0"/>
      <c r="GZP8" s="0"/>
      <c r="GZQ8" s="0"/>
      <c r="GZR8" s="0"/>
      <c r="GZS8" s="0"/>
      <c r="GZT8" s="0"/>
      <c r="GZU8" s="0"/>
      <c r="GZV8" s="0"/>
      <c r="GZW8" s="0"/>
      <c r="GZX8" s="0"/>
      <c r="GZY8" s="0"/>
      <c r="GZZ8" s="0"/>
      <c r="HAA8" s="0"/>
      <c r="HAB8" s="0"/>
      <c r="HAC8" s="0"/>
      <c r="HAD8" s="0"/>
      <c r="HAE8" s="0"/>
      <c r="HAF8" s="0"/>
      <c r="HAG8" s="0"/>
      <c r="HAH8" s="0"/>
      <c r="HAI8" s="0"/>
      <c r="HAJ8" s="0"/>
      <c r="HAK8" s="0"/>
      <c r="HAL8" s="0"/>
      <c r="HAM8" s="0"/>
      <c r="HAN8" s="0"/>
      <c r="HAO8" s="0"/>
      <c r="HAP8" s="0"/>
      <c r="HAQ8" s="0"/>
      <c r="HAR8" s="0"/>
      <c r="HAS8" s="0"/>
      <c r="HAT8" s="0"/>
      <c r="HAU8" s="0"/>
      <c r="HAV8" s="0"/>
      <c r="HAW8" s="0"/>
      <c r="HAX8" s="0"/>
      <c r="HAY8" s="0"/>
      <c r="HAZ8" s="0"/>
      <c r="HBA8" s="0"/>
      <c r="HBB8" s="0"/>
      <c r="HBC8" s="0"/>
      <c r="HBD8" s="0"/>
      <c r="HBE8" s="0"/>
      <c r="HBF8" s="0"/>
      <c r="HBG8" s="0"/>
      <c r="HBH8" s="0"/>
      <c r="HBI8" s="0"/>
      <c r="HBJ8" s="0"/>
      <c r="HBK8" s="0"/>
      <c r="HBL8" s="0"/>
      <c r="HBM8" s="0"/>
      <c r="HBN8" s="0"/>
      <c r="HBO8" s="0"/>
      <c r="HBP8" s="0"/>
      <c r="HBQ8" s="0"/>
      <c r="HBR8" s="0"/>
      <c r="HBS8" s="0"/>
      <c r="HBT8" s="0"/>
      <c r="HBU8" s="0"/>
      <c r="HBV8" s="0"/>
      <c r="HBW8" s="0"/>
      <c r="HBX8" s="0"/>
      <c r="HBY8" s="0"/>
      <c r="HBZ8" s="0"/>
      <c r="HCA8" s="0"/>
      <c r="HCB8" s="0"/>
      <c r="HCC8" s="0"/>
      <c r="HCD8" s="0"/>
      <c r="HCE8" s="0"/>
      <c r="HCF8" s="0"/>
      <c r="HCG8" s="0"/>
      <c r="HCH8" s="0"/>
      <c r="HCI8" s="0"/>
      <c r="HCJ8" s="0"/>
      <c r="HCK8" s="0"/>
      <c r="HCL8" s="0"/>
      <c r="HCM8" s="0"/>
      <c r="HCN8" s="0"/>
      <c r="HCO8" s="0"/>
      <c r="HCP8" s="0"/>
      <c r="HCQ8" s="0"/>
      <c r="HCR8" s="0"/>
      <c r="HCS8" s="0"/>
      <c r="HCT8" s="0"/>
      <c r="HCU8" s="0"/>
      <c r="HCV8" s="0"/>
      <c r="HCW8" s="0"/>
      <c r="HCX8" s="0"/>
      <c r="HCY8" s="0"/>
      <c r="HCZ8" s="0"/>
      <c r="HDA8" s="0"/>
      <c r="HDB8" s="0"/>
      <c r="HDC8" s="0"/>
      <c r="HDD8" s="0"/>
      <c r="HDE8" s="0"/>
      <c r="HDF8" s="0"/>
      <c r="HDG8" s="0"/>
      <c r="HDH8" s="0"/>
      <c r="HDI8" s="0"/>
      <c r="HDJ8" s="0"/>
      <c r="HDK8" s="0"/>
      <c r="HDL8" s="0"/>
      <c r="HDM8" s="0"/>
      <c r="HDN8" s="0"/>
      <c r="HDO8" s="0"/>
      <c r="HDP8" s="0"/>
      <c r="HDQ8" s="0"/>
      <c r="HDR8" s="0"/>
      <c r="HDS8" s="0"/>
      <c r="HDT8" s="0"/>
      <c r="HDU8" s="0"/>
      <c r="HDV8" s="0"/>
      <c r="HDW8" s="0"/>
      <c r="HDX8" s="0"/>
      <c r="HDY8" s="0"/>
      <c r="HDZ8" s="0"/>
      <c r="HEA8" s="0"/>
      <c r="HEB8" s="0"/>
      <c r="HEC8" s="0"/>
      <c r="HED8" s="0"/>
      <c r="HEE8" s="0"/>
      <c r="HEF8" s="0"/>
      <c r="HEG8" s="0"/>
      <c r="HEH8" s="0"/>
      <c r="HEI8" s="0"/>
      <c r="HEJ8" s="0"/>
      <c r="HEK8" s="0"/>
      <c r="HEL8" s="0"/>
      <c r="HEM8" s="0"/>
      <c r="HEN8" s="0"/>
      <c r="HEO8" s="0"/>
      <c r="HEP8" s="0"/>
      <c r="HEQ8" s="0"/>
      <c r="HER8" s="0"/>
      <c r="HES8" s="0"/>
      <c r="HET8" s="0"/>
      <c r="HEU8" s="0"/>
      <c r="HEV8" s="0"/>
      <c r="HEW8" s="0"/>
      <c r="HEX8" s="0"/>
      <c r="HEY8" s="0"/>
      <c r="HEZ8" s="0"/>
      <c r="HFA8" s="0"/>
      <c r="HFB8" s="0"/>
      <c r="HFC8" s="0"/>
      <c r="HFD8" s="0"/>
      <c r="HFE8" s="0"/>
      <c r="HFF8" s="0"/>
      <c r="HFG8" s="0"/>
      <c r="HFH8" s="0"/>
      <c r="HFI8" s="0"/>
      <c r="HFJ8" s="0"/>
      <c r="HFK8" s="0"/>
      <c r="HFL8" s="0"/>
      <c r="HFM8" s="0"/>
      <c r="HFN8" s="0"/>
      <c r="HFO8" s="0"/>
      <c r="HFP8" s="0"/>
      <c r="HFQ8" s="0"/>
      <c r="HFR8" s="0"/>
      <c r="HFS8" s="0"/>
      <c r="HFT8" s="0"/>
      <c r="HFU8" s="0"/>
      <c r="HFV8" s="0"/>
      <c r="HFW8" s="0"/>
      <c r="HFX8" s="0"/>
      <c r="HFY8" s="0"/>
      <c r="HFZ8" s="0"/>
      <c r="HGA8" s="0"/>
      <c r="HGB8" s="0"/>
      <c r="HGC8" s="0"/>
      <c r="HGD8" s="0"/>
      <c r="HGE8" s="0"/>
      <c r="HGF8" s="0"/>
      <c r="HGG8" s="0"/>
      <c r="HGH8" s="0"/>
      <c r="HGI8" s="0"/>
      <c r="HGJ8" s="0"/>
      <c r="HGK8" s="0"/>
      <c r="HGL8" s="0"/>
      <c r="HGM8" s="0"/>
      <c r="HGN8" s="0"/>
      <c r="HGO8" s="0"/>
      <c r="HGP8" s="0"/>
      <c r="HGQ8" s="0"/>
      <c r="HGR8" s="0"/>
      <c r="HGS8" s="0"/>
      <c r="HGT8" s="0"/>
      <c r="HGU8" s="0"/>
      <c r="HGV8" s="0"/>
      <c r="HGW8" s="0"/>
      <c r="HGX8" s="0"/>
      <c r="HGY8" s="0"/>
      <c r="HGZ8" s="0"/>
      <c r="HHA8" s="0"/>
      <c r="HHB8" s="0"/>
      <c r="HHC8" s="0"/>
      <c r="HHD8" s="0"/>
      <c r="HHE8" s="0"/>
      <c r="HHF8" s="0"/>
      <c r="HHG8" s="0"/>
      <c r="HHH8" s="0"/>
      <c r="HHI8" s="0"/>
      <c r="HHJ8" s="0"/>
      <c r="HHK8" s="0"/>
      <c r="HHL8" s="0"/>
      <c r="HHM8" s="0"/>
      <c r="HHN8" s="0"/>
      <c r="HHO8" s="0"/>
      <c r="HHP8" s="0"/>
      <c r="HHQ8" s="0"/>
      <c r="HHR8" s="0"/>
      <c r="HHS8" s="0"/>
      <c r="HHT8" s="0"/>
      <c r="HHU8" s="0"/>
      <c r="HHV8" s="0"/>
      <c r="HHW8" s="0"/>
      <c r="HHX8" s="0"/>
      <c r="HHY8" s="0"/>
      <c r="HHZ8" s="0"/>
      <c r="HIA8" s="0"/>
      <c r="HIB8" s="0"/>
      <c r="HIC8" s="0"/>
      <c r="HID8" s="0"/>
      <c r="HIE8" s="0"/>
      <c r="HIF8" s="0"/>
      <c r="HIG8" s="0"/>
      <c r="HIH8" s="0"/>
      <c r="HII8" s="0"/>
      <c r="HIJ8" s="0"/>
      <c r="HIK8" s="0"/>
      <c r="HIL8" s="0"/>
      <c r="HIM8" s="0"/>
      <c r="HIN8" s="0"/>
      <c r="HIO8" s="0"/>
      <c r="HIP8" s="0"/>
      <c r="HIQ8" s="0"/>
      <c r="HIR8" s="0"/>
      <c r="HIS8" s="0"/>
      <c r="HIT8" s="0"/>
      <c r="HIU8" s="0"/>
      <c r="HIV8" s="0"/>
      <c r="HIW8" s="0"/>
      <c r="HIX8" s="0"/>
      <c r="HIY8" s="0"/>
      <c r="HIZ8" s="0"/>
      <c r="HJA8" s="0"/>
      <c r="HJB8" s="0"/>
      <c r="HJC8" s="0"/>
      <c r="HJD8" s="0"/>
      <c r="HJE8" s="0"/>
      <c r="HJF8" s="0"/>
      <c r="HJG8" s="0"/>
      <c r="HJH8" s="0"/>
      <c r="HJI8" s="0"/>
      <c r="HJJ8" s="0"/>
      <c r="HJK8" s="0"/>
      <c r="HJL8" s="0"/>
      <c r="HJM8" s="0"/>
      <c r="HJN8" s="0"/>
      <c r="HJO8" s="0"/>
      <c r="HJP8" s="0"/>
      <c r="HJQ8" s="0"/>
      <c r="HJR8" s="0"/>
      <c r="HJS8" s="0"/>
      <c r="HJT8" s="0"/>
      <c r="HJU8" s="0"/>
      <c r="HJV8" s="0"/>
      <c r="HJW8" s="0"/>
      <c r="HJX8" s="0"/>
      <c r="HJY8" s="0"/>
      <c r="HJZ8" s="0"/>
      <c r="HKA8" s="0"/>
      <c r="HKB8" s="0"/>
      <c r="HKC8" s="0"/>
      <c r="HKD8" s="0"/>
      <c r="HKE8" s="0"/>
      <c r="HKF8" s="0"/>
      <c r="HKG8" s="0"/>
      <c r="HKH8" s="0"/>
      <c r="HKI8" s="0"/>
      <c r="HKJ8" s="0"/>
      <c r="HKK8" s="0"/>
      <c r="HKL8" s="0"/>
      <c r="HKM8" s="0"/>
      <c r="HKN8" s="0"/>
      <c r="HKO8" s="0"/>
      <c r="HKP8" s="0"/>
      <c r="HKQ8" s="0"/>
      <c r="HKR8" s="0"/>
      <c r="HKS8" s="0"/>
      <c r="HKT8" s="0"/>
      <c r="HKU8" s="0"/>
      <c r="HKV8" s="0"/>
      <c r="HKW8" s="0"/>
      <c r="HKX8" s="0"/>
      <c r="HKY8" s="0"/>
      <c r="HKZ8" s="0"/>
      <c r="HLA8" s="0"/>
      <c r="HLB8" s="0"/>
      <c r="HLC8" s="0"/>
      <c r="HLD8" s="0"/>
      <c r="HLE8" s="0"/>
      <c r="HLF8" s="0"/>
      <c r="HLG8" s="0"/>
      <c r="HLH8" s="0"/>
      <c r="HLI8" s="0"/>
      <c r="HLJ8" s="0"/>
      <c r="HLK8" s="0"/>
      <c r="HLL8" s="0"/>
      <c r="HLM8" s="0"/>
      <c r="HLN8" s="0"/>
      <c r="HLO8" s="0"/>
      <c r="HLP8" s="0"/>
      <c r="HLQ8" s="0"/>
      <c r="HLR8" s="0"/>
      <c r="HLS8" s="0"/>
      <c r="HLT8" s="0"/>
      <c r="HLU8" s="0"/>
      <c r="HLV8" s="0"/>
      <c r="HLW8" s="0"/>
      <c r="HLX8" s="0"/>
      <c r="HLY8" s="0"/>
      <c r="HLZ8" s="0"/>
      <c r="HMA8" s="0"/>
      <c r="HMB8" s="0"/>
      <c r="HMC8" s="0"/>
      <c r="HMD8" s="0"/>
      <c r="HME8" s="0"/>
      <c r="HMF8" s="0"/>
      <c r="HMG8" s="0"/>
      <c r="HMH8" s="0"/>
      <c r="HMI8" s="0"/>
      <c r="HMJ8" s="0"/>
      <c r="HMK8" s="0"/>
      <c r="HML8" s="0"/>
      <c r="HMM8" s="0"/>
      <c r="HMN8" s="0"/>
      <c r="HMO8" s="0"/>
      <c r="HMP8" s="0"/>
      <c r="HMQ8" s="0"/>
      <c r="HMR8" s="0"/>
      <c r="HMS8" s="0"/>
      <c r="HMT8" s="0"/>
      <c r="HMU8" s="0"/>
      <c r="HMV8" s="0"/>
      <c r="HMW8" s="0"/>
      <c r="HMX8" s="0"/>
      <c r="HMY8" s="0"/>
      <c r="HMZ8" s="0"/>
      <c r="HNA8" s="0"/>
      <c r="HNB8" s="0"/>
      <c r="HNC8" s="0"/>
      <c r="HND8" s="0"/>
      <c r="HNE8" s="0"/>
      <c r="HNF8" s="0"/>
      <c r="HNG8" s="0"/>
      <c r="HNH8" s="0"/>
      <c r="HNI8" s="0"/>
      <c r="HNJ8" s="0"/>
      <c r="HNK8" s="0"/>
      <c r="HNL8" s="0"/>
      <c r="HNM8" s="0"/>
      <c r="HNN8" s="0"/>
      <c r="HNO8" s="0"/>
      <c r="HNP8" s="0"/>
      <c r="HNQ8" s="0"/>
      <c r="HNR8" s="0"/>
      <c r="HNS8" s="0"/>
      <c r="HNT8" s="0"/>
      <c r="HNU8" s="0"/>
      <c r="HNV8" s="0"/>
      <c r="HNW8" s="0"/>
      <c r="HNX8" s="0"/>
      <c r="HNY8" s="0"/>
      <c r="HNZ8" s="0"/>
      <c r="HOA8" s="0"/>
      <c r="HOB8" s="0"/>
      <c r="HOC8" s="0"/>
      <c r="HOD8" s="0"/>
      <c r="HOE8" s="0"/>
      <c r="HOF8" s="0"/>
      <c r="HOG8" s="0"/>
      <c r="HOH8" s="0"/>
      <c r="HOI8" s="0"/>
      <c r="HOJ8" s="0"/>
      <c r="HOK8" s="0"/>
      <c r="HOL8" s="0"/>
      <c r="HOM8" s="0"/>
      <c r="HON8" s="0"/>
      <c r="HOO8" s="0"/>
      <c r="HOP8" s="0"/>
      <c r="HOQ8" s="0"/>
      <c r="HOR8" s="0"/>
      <c r="HOS8" s="0"/>
      <c r="HOT8" s="0"/>
      <c r="HOU8" s="0"/>
      <c r="HOV8" s="0"/>
      <c r="HOW8" s="0"/>
      <c r="HOX8" s="0"/>
      <c r="HOY8" s="0"/>
      <c r="HOZ8" s="0"/>
      <c r="HPA8" s="0"/>
      <c r="HPB8" s="0"/>
      <c r="HPC8" s="0"/>
      <c r="HPD8" s="0"/>
      <c r="HPE8" s="0"/>
      <c r="HPF8" s="0"/>
      <c r="HPG8" s="0"/>
      <c r="HPH8" s="0"/>
      <c r="HPI8" s="0"/>
      <c r="HPJ8" s="0"/>
      <c r="HPK8" s="0"/>
      <c r="HPL8" s="0"/>
      <c r="HPM8" s="0"/>
      <c r="HPN8" s="0"/>
      <c r="HPO8" s="0"/>
      <c r="HPP8" s="0"/>
      <c r="HPQ8" s="0"/>
      <c r="HPR8" s="0"/>
      <c r="HPS8" s="0"/>
      <c r="HPT8" s="0"/>
      <c r="HPU8" s="0"/>
      <c r="HPV8" s="0"/>
      <c r="HPW8" s="0"/>
      <c r="HPX8" s="0"/>
      <c r="HPY8" s="0"/>
      <c r="HPZ8" s="0"/>
      <c r="HQA8" s="0"/>
      <c r="HQB8" s="0"/>
      <c r="HQC8" s="0"/>
      <c r="HQD8" s="0"/>
      <c r="HQE8" s="0"/>
      <c r="HQF8" s="0"/>
      <c r="HQG8" s="0"/>
      <c r="HQH8" s="0"/>
      <c r="HQI8" s="0"/>
      <c r="HQJ8" s="0"/>
      <c r="HQK8" s="0"/>
      <c r="HQL8" s="0"/>
      <c r="HQM8" s="0"/>
      <c r="HQN8" s="0"/>
      <c r="HQO8" s="0"/>
      <c r="HQP8" s="0"/>
      <c r="HQQ8" s="0"/>
      <c r="HQR8" s="0"/>
      <c r="HQS8" s="0"/>
      <c r="HQT8" s="0"/>
      <c r="HQU8" s="0"/>
      <c r="HQV8" s="0"/>
      <c r="HQW8" s="0"/>
      <c r="HQX8" s="0"/>
      <c r="HQY8" s="0"/>
      <c r="HQZ8" s="0"/>
      <c r="HRA8" s="0"/>
      <c r="HRB8" s="0"/>
      <c r="HRC8" s="0"/>
      <c r="HRD8" s="0"/>
      <c r="HRE8" s="0"/>
      <c r="HRF8" s="0"/>
      <c r="HRG8" s="0"/>
      <c r="HRH8" s="0"/>
      <c r="HRI8" s="0"/>
      <c r="HRJ8" s="0"/>
      <c r="HRK8" s="0"/>
      <c r="HRL8" s="0"/>
      <c r="HRM8" s="0"/>
      <c r="HRN8" s="0"/>
      <c r="HRO8" s="0"/>
      <c r="HRP8" s="0"/>
      <c r="HRQ8" s="0"/>
      <c r="HRR8" s="0"/>
      <c r="HRS8" s="0"/>
      <c r="HRT8" s="0"/>
      <c r="HRU8" s="0"/>
      <c r="HRV8" s="0"/>
      <c r="HRW8" s="0"/>
      <c r="HRX8" s="0"/>
      <c r="HRY8" s="0"/>
      <c r="HRZ8" s="0"/>
      <c r="HSA8" s="0"/>
      <c r="HSB8" s="0"/>
      <c r="HSC8" s="0"/>
      <c r="HSD8" s="0"/>
      <c r="HSE8" s="0"/>
      <c r="HSF8" s="0"/>
      <c r="HSG8" s="0"/>
      <c r="HSH8" s="0"/>
      <c r="HSI8" s="0"/>
      <c r="HSJ8" s="0"/>
      <c r="HSK8" s="0"/>
      <c r="HSL8" s="0"/>
      <c r="HSM8" s="0"/>
      <c r="HSN8" s="0"/>
      <c r="HSO8" s="0"/>
      <c r="HSP8" s="0"/>
      <c r="HSQ8" s="0"/>
      <c r="HSR8" s="0"/>
      <c r="HSS8" s="0"/>
      <c r="HST8" s="0"/>
      <c r="HSU8" s="0"/>
      <c r="HSV8" s="0"/>
      <c r="HSW8" s="0"/>
      <c r="HSX8" s="0"/>
      <c r="HSY8" s="0"/>
      <c r="HSZ8" s="0"/>
      <c r="HTA8" s="0"/>
      <c r="HTB8" s="0"/>
      <c r="HTC8" s="0"/>
      <c r="HTD8" s="0"/>
      <c r="HTE8" s="0"/>
      <c r="HTF8" s="0"/>
      <c r="HTG8" s="0"/>
      <c r="HTH8" s="0"/>
      <c r="HTI8" s="0"/>
      <c r="HTJ8" s="0"/>
      <c r="HTK8" s="0"/>
      <c r="HTL8" s="0"/>
      <c r="HTM8" s="0"/>
      <c r="HTN8" s="0"/>
      <c r="HTO8" s="0"/>
      <c r="HTP8" s="0"/>
      <c r="HTQ8" s="0"/>
      <c r="HTR8" s="0"/>
      <c r="HTS8" s="0"/>
      <c r="HTT8" s="0"/>
      <c r="HTU8" s="0"/>
      <c r="HTV8" s="0"/>
      <c r="HTW8" s="0"/>
      <c r="HTX8" s="0"/>
      <c r="HTY8" s="0"/>
      <c r="HTZ8" s="0"/>
      <c r="HUA8" s="0"/>
      <c r="HUB8" s="0"/>
      <c r="HUC8" s="0"/>
      <c r="HUD8" s="0"/>
      <c r="HUE8" s="0"/>
      <c r="HUF8" s="0"/>
      <c r="HUG8" s="0"/>
      <c r="HUH8" s="0"/>
      <c r="HUI8" s="0"/>
      <c r="HUJ8" s="0"/>
      <c r="HUK8" s="0"/>
      <c r="HUL8" s="0"/>
      <c r="HUM8" s="0"/>
      <c r="HUN8" s="0"/>
      <c r="HUO8" s="0"/>
      <c r="HUP8" s="0"/>
      <c r="HUQ8" s="0"/>
      <c r="HUR8" s="0"/>
      <c r="HUS8" s="0"/>
      <c r="HUT8" s="0"/>
      <c r="HUU8" s="0"/>
      <c r="HUV8" s="0"/>
      <c r="HUW8" s="0"/>
      <c r="HUX8" s="0"/>
      <c r="HUY8" s="0"/>
      <c r="HUZ8" s="0"/>
      <c r="HVA8" s="0"/>
      <c r="HVB8" s="0"/>
      <c r="HVC8" s="0"/>
      <c r="HVD8" s="0"/>
      <c r="HVE8" s="0"/>
      <c r="HVF8" s="0"/>
      <c r="HVG8" s="0"/>
      <c r="HVH8" s="0"/>
      <c r="HVI8" s="0"/>
      <c r="HVJ8" s="0"/>
      <c r="HVK8" s="0"/>
      <c r="HVL8" s="0"/>
      <c r="HVM8" s="0"/>
      <c r="HVN8" s="0"/>
      <c r="HVO8" s="0"/>
      <c r="HVP8" s="0"/>
      <c r="HVQ8" s="0"/>
      <c r="HVR8" s="0"/>
      <c r="HVS8" s="0"/>
      <c r="HVT8" s="0"/>
      <c r="HVU8" s="0"/>
      <c r="HVV8" s="0"/>
      <c r="HVW8" s="0"/>
      <c r="HVX8" s="0"/>
      <c r="HVY8" s="0"/>
      <c r="HVZ8" s="0"/>
      <c r="HWA8" s="0"/>
      <c r="HWB8" s="0"/>
      <c r="HWC8" s="0"/>
      <c r="HWD8" s="0"/>
      <c r="HWE8" s="0"/>
      <c r="HWF8" s="0"/>
      <c r="HWG8" s="0"/>
      <c r="HWH8" s="0"/>
      <c r="HWI8" s="0"/>
      <c r="HWJ8" s="0"/>
      <c r="HWK8" s="0"/>
      <c r="HWL8" s="0"/>
      <c r="HWM8" s="0"/>
      <c r="HWN8" s="0"/>
      <c r="HWO8" s="0"/>
      <c r="HWP8" s="0"/>
      <c r="HWQ8" s="0"/>
      <c r="HWR8" s="0"/>
      <c r="HWS8" s="0"/>
      <c r="HWT8" s="0"/>
      <c r="HWU8" s="0"/>
      <c r="HWV8" s="0"/>
      <c r="HWW8" s="0"/>
      <c r="HWX8" s="0"/>
      <c r="HWY8" s="0"/>
      <c r="HWZ8" s="0"/>
      <c r="HXA8" s="0"/>
      <c r="HXB8" s="0"/>
      <c r="HXC8" s="0"/>
      <c r="HXD8" s="0"/>
      <c r="HXE8" s="0"/>
      <c r="HXF8" s="0"/>
      <c r="HXG8" s="0"/>
      <c r="HXH8" s="0"/>
      <c r="HXI8" s="0"/>
      <c r="HXJ8" s="0"/>
      <c r="HXK8" s="0"/>
      <c r="HXL8" s="0"/>
      <c r="HXM8" s="0"/>
      <c r="HXN8" s="0"/>
      <c r="HXO8" s="0"/>
      <c r="HXP8" s="0"/>
      <c r="HXQ8" s="0"/>
      <c r="HXR8" s="0"/>
      <c r="HXS8" s="0"/>
      <c r="HXT8" s="0"/>
      <c r="HXU8" s="0"/>
      <c r="HXV8" s="0"/>
      <c r="HXW8" s="0"/>
      <c r="HXX8" s="0"/>
      <c r="HXY8" s="0"/>
      <c r="HXZ8" s="0"/>
      <c r="HYA8" s="0"/>
      <c r="HYB8" s="0"/>
      <c r="HYC8" s="0"/>
      <c r="HYD8" s="0"/>
      <c r="HYE8" s="0"/>
      <c r="HYF8" s="0"/>
      <c r="HYG8" s="0"/>
      <c r="HYH8" s="0"/>
      <c r="HYI8" s="0"/>
      <c r="HYJ8" s="0"/>
      <c r="HYK8" s="0"/>
      <c r="HYL8" s="0"/>
      <c r="HYM8" s="0"/>
      <c r="HYN8" s="0"/>
      <c r="HYO8" s="0"/>
      <c r="HYP8" s="0"/>
      <c r="HYQ8" s="0"/>
      <c r="HYR8" s="0"/>
      <c r="HYS8" s="0"/>
      <c r="HYT8" s="0"/>
      <c r="HYU8" s="0"/>
      <c r="HYV8" s="0"/>
      <c r="HYW8" s="0"/>
      <c r="HYX8" s="0"/>
      <c r="HYY8" s="0"/>
      <c r="HYZ8" s="0"/>
      <c r="HZA8" s="0"/>
      <c r="HZB8" s="0"/>
      <c r="HZC8" s="0"/>
      <c r="HZD8" s="0"/>
      <c r="HZE8" s="0"/>
      <c r="HZF8" s="0"/>
      <c r="HZG8" s="0"/>
      <c r="HZH8" s="0"/>
      <c r="HZI8" s="0"/>
      <c r="HZJ8" s="0"/>
      <c r="HZK8" s="0"/>
      <c r="HZL8" s="0"/>
      <c r="HZM8" s="0"/>
      <c r="HZN8" s="0"/>
      <c r="HZO8" s="0"/>
      <c r="HZP8" s="0"/>
      <c r="HZQ8" s="0"/>
      <c r="HZR8" s="0"/>
      <c r="HZS8" s="0"/>
      <c r="HZT8" s="0"/>
      <c r="HZU8" s="0"/>
      <c r="HZV8" s="0"/>
      <c r="HZW8" s="0"/>
      <c r="HZX8" s="0"/>
      <c r="HZY8" s="0"/>
      <c r="HZZ8" s="0"/>
      <c r="IAA8" s="0"/>
      <c r="IAB8" s="0"/>
      <c r="IAC8" s="0"/>
      <c r="IAD8" s="0"/>
      <c r="IAE8" s="0"/>
      <c r="IAF8" s="0"/>
      <c r="IAG8" s="0"/>
      <c r="IAH8" s="0"/>
      <c r="IAI8" s="0"/>
      <c r="IAJ8" s="0"/>
      <c r="IAK8" s="0"/>
      <c r="IAL8" s="0"/>
      <c r="IAM8" s="0"/>
      <c r="IAN8" s="0"/>
      <c r="IAO8" s="0"/>
      <c r="IAP8" s="0"/>
      <c r="IAQ8" s="0"/>
      <c r="IAR8" s="0"/>
      <c r="IAS8" s="0"/>
      <c r="IAT8" s="0"/>
      <c r="IAU8" s="0"/>
      <c r="IAV8" s="0"/>
      <c r="IAW8" s="0"/>
      <c r="IAX8" s="0"/>
      <c r="IAY8" s="0"/>
      <c r="IAZ8" s="0"/>
      <c r="IBA8" s="0"/>
      <c r="IBB8" s="0"/>
      <c r="IBC8" s="0"/>
      <c r="IBD8" s="0"/>
      <c r="IBE8" s="0"/>
      <c r="IBF8" s="0"/>
      <c r="IBG8" s="0"/>
      <c r="IBH8" s="0"/>
      <c r="IBI8" s="0"/>
      <c r="IBJ8" s="0"/>
      <c r="IBK8" s="0"/>
      <c r="IBL8" s="0"/>
      <c r="IBM8" s="0"/>
      <c r="IBN8" s="0"/>
      <c r="IBO8" s="0"/>
      <c r="IBP8" s="0"/>
      <c r="IBQ8" s="0"/>
      <c r="IBR8" s="0"/>
      <c r="IBS8" s="0"/>
      <c r="IBT8" s="0"/>
      <c r="IBU8" s="0"/>
      <c r="IBV8" s="0"/>
      <c r="IBW8" s="0"/>
      <c r="IBX8" s="0"/>
      <c r="IBY8" s="0"/>
      <c r="IBZ8" s="0"/>
      <c r="ICA8" s="0"/>
      <c r="ICB8" s="0"/>
      <c r="ICC8" s="0"/>
      <c r="ICD8" s="0"/>
      <c r="ICE8" s="0"/>
      <c r="ICF8" s="0"/>
      <c r="ICG8" s="0"/>
      <c r="ICH8" s="0"/>
      <c r="ICI8" s="0"/>
      <c r="ICJ8" s="0"/>
      <c r="ICK8" s="0"/>
      <c r="ICL8" s="0"/>
      <c r="ICM8" s="0"/>
      <c r="ICN8" s="0"/>
      <c r="ICO8" s="0"/>
      <c r="ICP8" s="0"/>
      <c r="ICQ8" s="0"/>
      <c r="ICR8" s="0"/>
      <c r="ICS8" s="0"/>
      <c r="ICT8" s="0"/>
      <c r="ICU8" s="0"/>
      <c r="ICV8" s="0"/>
      <c r="ICW8" s="0"/>
      <c r="ICX8" s="0"/>
      <c r="ICY8" s="0"/>
      <c r="ICZ8" s="0"/>
      <c r="IDA8" s="0"/>
      <c r="IDB8" s="0"/>
      <c r="IDC8" s="0"/>
      <c r="IDD8" s="0"/>
      <c r="IDE8" s="0"/>
      <c r="IDF8" s="0"/>
      <c r="IDG8" s="0"/>
      <c r="IDH8" s="0"/>
      <c r="IDI8" s="0"/>
      <c r="IDJ8" s="0"/>
      <c r="IDK8" s="0"/>
      <c r="IDL8" s="0"/>
      <c r="IDM8" s="0"/>
      <c r="IDN8" s="0"/>
      <c r="IDO8" s="0"/>
      <c r="IDP8" s="0"/>
      <c r="IDQ8" s="0"/>
      <c r="IDR8" s="0"/>
      <c r="IDS8" s="0"/>
      <c r="IDT8" s="0"/>
      <c r="IDU8" s="0"/>
      <c r="IDV8" s="0"/>
      <c r="IDW8" s="0"/>
      <c r="IDX8" s="0"/>
      <c r="IDY8" s="0"/>
      <c r="IDZ8" s="0"/>
      <c r="IEA8" s="0"/>
      <c r="IEB8" s="0"/>
      <c r="IEC8" s="0"/>
      <c r="IED8" s="0"/>
      <c r="IEE8" s="0"/>
      <c r="IEF8" s="0"/>
      <c r="IEG8" s="0"/>
      <c r="IEH8" s="0"/>
      <c r="IEI8" s="0"/>
      <c r="IEJ8" s="0"/>
      <c r="IEK8" s="0"/>
      <c r="IEL8" s="0"/>
      <c r="IEM8" s="0"/>
      <c r="IEN8" s="0"/>
      <c r="IEO8" s="0"/>
      <c r="IEP8" s="0"/>
      <c r="IEQ8" s="0"/>
      <c r="IER8" s="0"/>
      <c r="IES8" s="0"/>
      <c r="IET8" s="0"/>
      <c r="IEU8" s="0"/>
      <c r="IEV8" s="0"/>
      <c r="IEW8" s="0"/>
      <c r="IEX8" s="0"/>
      <c r="IEY8" s="0"/>
      <c r="IEZ8" s="0"/>
      <c r="IFA8" s="0"/>
      <c r="IFB8" s="0"/>
      <c r="IFC8" s="0"/>
      <c r="IFD8" s="0"/>
      <c r="IFE8" s="0"/>
      <c r="IFF8" s="0"/>
      <c r="IFG8" s="0"/>
      <c r="IFH8" s="0"/>
      <c r="IFI8" s="0"/>
      <c r="IFJ8" s="0"/>
      <c r="IFK8" s="0"/>
      <c r="IFL8" s="0"/>
      <c r="IFM8" s="0"/>
      <c r="IFN8" s="0"/>
      <c r="IFO8" s="0"/>
      <c r="IFP8" s="0"/>
      <c r="IFQ8" s="0"/>
      <c r="IFR8" s="0"/>
      <c r="IFS8" s="0"/>
      <c r="IFT8" s="0"/>
      <c r="IFU8" s="0"/>
      <c r="IFV8" s="0"/>
      <c r="IFW8" s="0"/>
      <c r="IFX8" s="0"/>
      <c r="IFY8" s="0"/>
      <c r="IFZ8" s="0"/>
      <c r="IGA8" s="0"/>
      <c r="IGB8" s="0"/>
      <c r="IGC8" s="0"/>
      <c r="IGD8" s="0"/>
      <c r="IGE8" s="0"/>
      <c r="IGF8" s="0"/>
      <c r="IGG8" s="0"/>
      <c r="IGH8" s="0"/>
      <c r="IGI8" s="0"/>
      <c r="IGJ8" s="0"/>
      <c r="IGK8" s="0"/>
      <c r="IGL8" s="0"/>
      <c r="IGM8" s="0"/>
      <c r="IGN8" s="0"/>
      <c r="IGO8" s="0"/>
      <c r="IGP8" s="0"/>
      <c r="IGQ8" s="0"/>
      <c r="IGR8" s="0"/>
      <c r="IGS8" s="0"/>
      <c r="IGT8" s="0"/>
      <c r="IGU8" s="0"/>
      <c r="IGV8" s="0"/>
      <c r="IGW8" s="0"/>
      <c r="IGX8" s="0"/>
      <c r="IGY8" s="0"/>
      <c r="IGZ8" s="0"/>
      <c r="IHA8" s="0"/>
      <c r="IHB8" s="0"/>
      <c r="IHC8" s="0"/>
      <c r="IHD8" s="0"/>
      <c r="IHE8" s="0"/>
      <c r="IHF8" s="0"/>
      <c r="IHG8" s="0"/>
      <c r="IHH8" s="0"/>
      <c r="IHI8" s="0"/>
      <c r="IHJ8" s="0"/>
      <c r="IHK8" s="0"/>
      <c r="IHL8" s="0"/>
      <c r="IHM8" s="0"/>
      <c r="IHN8" s="0"/>
      <c r="IHO8" s="0"/>
      <c r="IHP8" s="0"/>
      <c r="IHQ8" s="0"/>
      <c r="IHR8" s="0"/>
      <c r="IHS8" s="0"/>
      <c r="IHT8" s="0"/>
      <c r="IHU8" s="0"/>
      <c r="IHV8" s="0"/>
      <c r="IHW8" s="0"/>
      <c r="IHX8" s="0"/>
      <c r="IHY8" s="0"/>
      <c r="IHZ8" s="0"/>
      <c r="IIA8" s="0"/>
      <c r="IIB8" s="0"/>
      <c r="IIC8" s="0"/>
      <c r="IID8" s="0"/>
      <c r="IIE8" s="0"/>
      <c r="IIF8" s="0"/>
      <c r="IIG8" s="0"/>
      <c r="IIH8" s="0"/>
      <c r="III8" s="0"/>
      <c r="IIJ8" s="0"/>
      <c r="IIK8" s="0"/>
      <c r="IIL8" s="0"/>
      <c r="IIM8" s="0"/>
      <c r="IIN8" s="0"/>
      <c r="IIO8" s="0"/>
      <c r="IIP8" s="0"/>
      <c r="IIQ8" s="0"/>
      <c r="IIR8" s="0"/>
      <c r="IIS8" s="0"/>
      <c r="IIT8" s="0"/>
      <c r="IIU8" s="0"/>
      <c r="IIV8" s="0"/>
      <c r="IIW8" s="0"/>
      <c r="IIX8" s="0"/>
      <c r="IIY8" s="0"/>
      <c r="IIZ8" s="0"/>
      <c r="IJA8" s="0"/>
      <c r="IJB8" s="0"/>
      <c r="IJC8" s="0"/>
      <c r="IJD8" s="0"/>
      <c r="IJE8" s="0"/>
      <c r="IJF8" s="0"/>
      <c r="IJG8" s="0"/>
      <c r="IJH8" s="0"/>
      <c r="IJI8" s="0"/>
      <c r="IJJ8" s="0"/>
      <c r="IJK8" s="0"/>
      <c r="IJL8" s="0"/>
      <c r="IJM8" s="0"/>
      <c r="IJN8" s="0"/>
      <c r="IJO8" s="0"/>
      <c r="IJP8" s="0"/>
      <c r="IJQ8" s="0"/>
      <c r="IJR8" s="0"/>
      <c r="IJS8" s="0"/>
      <c r="IJT8" s="0"/>
      <c r="IJU8" s="0"/>
      <c r="IJV8" s="0"/>
      <c r="IJW8" s="0"/>
      <c r="IJX8" s="0"/>
      <c r="IJY8" s="0"/>
      <c r="IJZ8" s="0"/>
      <c r="IKA8" s="0"/>
      <c r="IKB8" s="0"/>
      <c r="IKC8" s="0"/>
      <c r="IKD8" s="0"/>
      <c r="IKE8" s="0"/>
      <c r="IKF8" s="0"/>
      <c r="IKG8" s="0"/>
      <c r="IKH8" s="0"/>
      <c r="IKI8" s="0"/>
      <c r="IKJ8" s="0"/>
      <c r="IKK8" s="0"/>
      <c r="IKL8" s="0"/>
      <c r="IKM8" s="0"/>
      <c r="IKN8" s="0"/>
      <c r="IKO8" s="0"/>
      <c r="IKP8" s="0"/>
      <c r="IKQ8" s="0"/>
      <c r="IKR8" s="0"/>
      <c r="IKS8" s="0"/>
      <c r="IKT8" s="0"/>
      <c r="IKU8" s="0"/>
      <c r="IKV8" s="0"/>
      <c r="IKW8" s="0"/>
      <c r="IKX8" s="0"/>
      <c r="IKY8" s="0"/>
      <c r="IKZ8" s="0"/>
      <c r="ILA8" s="0"/>
      <c r="ILB8" s="0"/>
      <c r="ILC8" s="0"/>
      <c r="ILD8" s="0"/>
      <c r="ILE8" s="0"/>
      <c r="ILF8" s="0"/>
      <c r="ILG8" s="0"/>
      <c r="ILH8" s="0"/>
      <c r="ILI8" s="0"/>
      <c r="ILJ8" s="0"/>
      <c r="ILK8" s="0"/>
      <c r="ILL8" s="0"/>
      <c r="ILM8" s="0"/>
      <c r="ILN8" s="0"/>
      <c r="ILO8" s="0"/>
      <c r="ILP8" s="0"/>
      <c r="ILQ8" s="0"/>
      <c r="ILR8" s="0"/>
      <c r="ILS8" s="0"/>
      <c r="ILT8" s="0"/>
      <c r="ILU8" s="0"/>
      <c r="ILV8" s="0"/>
      <c r="ILW8" s="0"/>
      <c r="ILX8" s="0"/>
      <c r="ILY8" s="0"/>
      <c r="ILZ8" s="0"/>
      <c r="IMA8" s="0"/>
      <c r="IMB8" s="0"/>
      <c r="IMC8" s="0"/>
      <c r="IMD8" s="0"/>
      <c r="IME8" s="0"/>
      <c r="IMF8" s="0"/>
      <c r="IMG8" s="0"/>
      <c r="IMH8" s="0"/>
      <c r="IMI8" s="0"/>
      <c r="IMJ8" s="0"/>
      <c r="IMK8" s="0"/>
      <c r="IML8" s="0"/>
      <c r="IMM8" s="0"/>
      <c r="IMN8" s="0"/>
      <c r="IMO8" s="0"/>
      <c r="IMP8" s="0"/>
      <c r="IMQ8" s="0"/>
      <c r="IMR8" s="0"/>
      <c r="IMS8" s="0"/>
      <c r="IMT8" s="0"/>
      <c r="IMU8" s="0"/>
      <c r="IMV8" s="0"/>
      <c r="IMW8" s="0"/>
      <c r="IMX8" s="0"/>
      <c r="IMY8" s="0"/>
      <c r="IMZ8" s="0"/>
      <c r="INA8" s="0"/>
      <c r="INB8" s="0"/>
      <c r="INC8" s="0"/>
      <c r="IND8" s="0"/>
      <c r="INE8" s="0"/>
      <c r="INF8" s="0"/>
      <c r="ING8" s="0"/>
      <c r="INH8" s="0"/>
      <c r="INI8" s="0"/>
      <c r="INJ8" s="0"/>
      <c r="INK8" s="0"/>
      <c r="INL8" s="0"/>
      <c r="INM8" s="0"/>
      <c r="INN8" s="0"/>
      <c r="INO8" s="0"/>
      <c r="INP8" s="0"/>
      <c r="INQ8" s="0"/>
      <c r="INR8" s="0"/>
      <c r="INS8" s="0"/>
      <c r="INT8" s="0"/>
      <c r="INU8" s="0"/>
      <c r="INV8" s="0"/>
      <c r="INW8" s="0"/>
      <c r="INX8" s="0"/>
      <c r="INY8" s="0"/>
      <c r="INZ8" s="0"/>
      <c r="IOA8" s="0"/>
      <c r="IOB8" s="0"/>
      <c r="IOC8" s="0"/>
      <c r="IOD8" s="0"/>
      <c r="IOE8" s="0"/>
      <c r="IOF8" s="0"/>
      <c r="IOG8" s="0"/>
      <c r="IOH8" s="0"/>
      <c r="IOI8" s="0"/>
      <c r="IOJ8" s="0"/>
      <c r="IOK8" s="0"/>
      <c r="IOL8" s="0"/>
      <c r="IOM8" s="0"/>
      <c r="ION8" s="0"/>
      <c r="IOO8" s="0"/>
      <c r="IOP8" s="0"/>
      <c r="IOQ8" s="0"/>
      <c r="IOR8" s="0"/>
      <c r="IOS8" s="0"/>
      <c r="IOT8" s="0"/>
      <c r="IOU8" s="0"/>
      <c r="IOV8" s="0"/>
      <c r="IOW8" s="0"/>
      <c r="IOX8" s="0"/>
      <c r="IOY8" s="0"/>
      <c r="IOZ8" s="0"/>
      <c r="IPA8" s="0"/>
      <c r="IPB8" s="0"/>
      <c r="IPC8" s="0"/>
      <c r="IPD8" s="0"/>
      <c r="IPE8" s="0"/>
      <c r="IPF8" s="0"/>
      <c r="IPG8" s="0"/>
      <c r="IPH8" s="0"/>
      <c r="IPI8" s="0"/>
      <c r="IPJ8" s="0"/>
      <c r="IPK8" s="0"/>
      <c r="IPL8" s="0"/>
      <c r="IPM8" s="0"/>
      <c r="IPN8" s="0"/>
      <c r="IPO8" s="0"/>
      <c r="IPP8" s="0"/>
      <c r="IPQ8" s="0"/>
      <c r="IPR8" s="0"/>
      <c r="IPS8" s="0"/>
      <c r="IPT8" s="0"/>
      <c r="IPU8" s="0"/>
      <c r="IPV8" s="0"/>
      <c r="IPW8" s="0"/>
      <c r="IPX8" s="0"/>
      <c r="IPY8" s="0"/>
      <c r="IPZ8" s="0"/>
      <c r="IQA8" s="0"/>
      <c r="IQB8" s="0"/>
      <c r="IQC8" s="0"/>
      <c r="IQD8" s="0"/>
      <c r="IQE8" s="0"/>
      <c r="IQF8" s="0"/>
      <c r="IQG8" s="0"/>
      <c r="IQH8" s="0"/>
      <c r="IQI8" s="0"/>
      <c r="IQJ8" s="0"/>
      <c r="IQK8" s="0"/>
      <c r="IQL8" s="0"/>
      <c r="IQM8" s="0"/>
      <c r="IQN8" s="0"/>
      <c r="IQO8" s="0"/>
      <c r="IQP8" s="0"/>
      <c r="IQQ8" s="0"/>
      <c r="IQR8" s="0"/>
      <c r="IQS8" s="0"/>
      <c r="IQT8" s="0"/>
      <c r="IQU8" s="0"/>
      <c r="IQV8" s="0"/>
      <c r="IQW8" s="0"/>
      <c r="IQX8" s="0"/>
      <c r="IQY8" s="0"/>
      <c r="IQZ8" s="0"/>
      <c r="IRA8" s="0"/>
      <c r="IRB8" s="0"/>
      <c r="IRC8" s="0"/>
      <c r="IRD8" s="0"/>
      <c r="IRE8" s="0"/>
      <c r="IRF8" s="0"/>
      <c r="IRG8" s="0"/>
      <c r="IRH8" s="0"/>
      <c r="IRI8" s="0"/>
      <c r="IRJ8" s="0"/>
      <c r="IRK8" s="0"/>
      <c r="IRL8" s="0"/>
      <c r="IRM8" s="0"/>
      <c r="IRN8" s="0"/>
      <c r="IRO8" s="0"/>
      <c r="IRP8" s="0"/>
      <c r="IRQ8" s="0"/>
      <c r="IRR8" s="0"/>
      <c r="IRS8" s="0"/>
      <c r="IRT8" s="0"/>
      <c r="IRU8" s="0"/>
      <c r="IRV8" s="0"/>
      <c r="IRW8" s="0"/>
      <c r="IRX8" s="0"/>
      <c r="IRY8" s="0"/>
      <c r="IRZ8" s="0"/>
      <c r="ISA8" s="0"/>
      <c r="ISB8" s="0"/>
      <c r="ISC8" s="0"/>
      <c r="ISD8" s="0"/>
      <c r="ISE8" s="0"/>
      <c r="ISF8" s="0"/>
      <c r="ISG8" s="0"/>
      <c r="ISH8" s="0"/>
      <c r="ISI8" s="0"/>
      <c r="ISJ8" s="0"/>
      <c r="ISK8" s="0"/>
      <c r="ISL8" s="0"/>
      <c r="ISM8" s="0"/>
      <c r="ISN8" s="0"/>
      <c r="ISO8" s="0"/>
      <c r="ISP8" s="0"/>
      <c r="ISQ8" s="0"/>
      <c r="ISR8" s="0"/>
      <c r="ISS8" s="0"/>
      <c r="IST8" s="0"/>
      <c r="ISU8" s="0"/>
      <c r="ISV8" s="0"/>
      <c r="ISW8" s="0"/>
      <c r="ISX8" s="0"/>
      <c r="ISY8" s="0"/>
      <c r="ISZ8" s="0"/>
      <c r="ITA8" s="0"/>
      <c r="ITB8" s="0"/>
      <c r="ITC8" s="0"/>
      <c r="ITD8" s="0"/>
      <c r="ITE8" s="0"/>
      <c r="ITF8" s="0"/>
      <c r="ITG8" s="0"/>
      <c r="ITH8" s="0"/>
      <c r="ITI8" s="0"/>
      <c r="ITJ8" s="0"/>
      <c r="ITK8" s="0"/>
      <c r="ITL8" s="0"/>
      <c r="ITM8" s="0"/>
      <c r="ITN8" s="0"/>
      <c r="ITO8" s="0"/>
      <c r="ITP8" s="0"/>
      <c r="ITQ8" s="0"/>
      <c r="ITR8" s="0"/>
      <c r="ITS8" s="0"/>
      <c r="ITT8" s="0"/>
      <c r="ITU8" s="0"/>
      <c r="ITV8" s="0"/>
      <c r="ITW8" s="0"/>
      <c r="ITX8" s="0"/>
      <c r="ITY8" s="0"/>
      <c r="ITZ8" s="0"/>
      <c r="IUA8" s="0"/>
      <c r="IUB8" s="0"/>
      <c r="IUC8" s="0"/>
      <c r="IUD8" s="0"/>
      <c r="IUE8" s="0"/>
      <c r="IUF8" s="0"/>
      <c r="IUG8" s="0"/>
      <c r="IUH8" s="0"/>
      <c r="IUI8" s="0"/>
      <c r="IUJ8" s="0"/>
      <c r="IUK8" s="0"/>
      <c r="IUL8" s="0"/>
      <c r="IUM8" s="0"/>
      <c r="IUN8" s="0"/>
      <c r="IUO8" s="0"/>
      <c r="IUP8" s="0"/>
      <c r="IUQ8" s="0"/>
      <c r="IUR8" s="0"/>
      <c r="IUS8" s="0"/>
      <c r="IUT8" s="0"/>
      <c r="IUU8" s="0"/>
      <c r="IUV8" s="0"/>
      <c r="IUW8" s="0"/>
      <c r="IUX8" s="0"/>
      <c r="IUY8" s="0"/>
      <c r="IUZ8" s="0"/>
      <c r="IVA8" s="0"/>
      <c r="IVB8" s="0"/>
      <c r="IVC8" s="0"/>
      <c r="IVD8" s="0"/>
      <c r="IVE8" s="0"/>
      <c r="IVF8" s="0"/>
      <c r="IVG8" s="0"/>
      <c r="IVH8" s="0"/>
      <c r="IVI8" s="0"/>
      <c r="IVJ8" s="0"/>
      <c r="IVK8" s="0"/>
      <c r="IVL8" s="0"/>
      <c r="IVM8" s="0"/>
      <c r="IVN8" s="0"/>
      <c r="IVO8" s="0"/>
      <c r="IVP8" s="0"/>
      <c r="IVQ8" s="0"/>
      <c r="IVR8" s="0"/>
      <c r="IVS8" s="0"/>
      <c r="IVT8" s="0"/>
      <c r="IVU8" s="0"/>
      <c r="IVV8" s="0"/>
      <c r="IVW8" s="0"/>
      <c r="IVX8" s="0"/>
      <c r="IVY8" s="0"/>
      <c r="IVZ8" s="0"/>
      <c r="IWA8" s="0"/>
      <c r="IWB8" s="0"/>
      <c r="IWC8" s="0"/>
      <c r="IWD8" s="0"/>
      <c r="IWE8" s="0"/>
      <c r="IWF8" s="0"/>
      <c r="IWG8" s="0"/>
      <c r="IWH8" s="0"/>
      <c r="IWI8" s="0"/>
      <c r="IWJ8" s="0"/>
      <c r="IWK8" s="0"/>
      <c r="IWL8" s="0"/>
      <c r="IWM8" s="0"/>
      <c r="IWN8" s="0"/>
      <c r="IWO8" s="0"/>
      <c r="IWP8" s="0"/>
      <c r="IWQ8" s="0"/>
      <c r="IWR8" s="0"/>
      <c r="IWS8" s="0"/>
      <c r="IWT8" s="0"/>
      <c r="IWU8" s="0"/>
      <c r="IWV8" s="0"/>
      <c r="IWW8" s="0"/>
      <c r="IWX8" s="0"/>
      <c r="IWY8" s="0"/>
      <c r="IWZ8" s="0"/>
      <c r="IXA8" s="0"/>
      <c r="IXB8" s="0"/>
      <c r="IXC8" s="0"/>
      <c r="IXD8" s="0"/>
      <c r="IXE8" s="0"/>
      <c r="IXF8" s="0"/>
      <c r="IXG8" s="0"/>
      <c r="IXH8" s="0"/>
      <c r="IXI8" s="0"/>
      <c r="IXJ8" s="0"/>
      <c r="IXK8" s="0"/>
      <c r="IXL8" s="0"/>
      <c r="IXM8" s="0"/>
      <c r="IXN8" s="0"/>
      <c r="IXO8" s="0"/>
      <c r="IXP8" s="0"/>
      <c r="IXQ8" s="0"/>
      <c r="IXR8" s="0"/>
      <c r="IXS8" s="0"/>
      <c r="IXT8" s="0"/>
      <c r="IXU8" s="0"/>
      <c r="IXV8" s="0"/>
      <c r="IXW8" s="0"/>
      <c r="IXX8" s="0"/>
      <c r="IXY8" s="0"/>
      <c r="IXZ8" s="0"/>
      <c r="IYA8" s="0"/>
      <c r="IYB8" s="0"/>
      <c r="IYC8" s="0"/>
      <c r="IYD8" s="0"/>
      <c r="IYE8" s="0"/>
      <c r="IYF8" s="0"/>
      <c r="IYG8" s="0"/>
      <c r="IYH8" s="0"/>
      <c r="IYI8" s="0"/>
      <c r="IYJ8" s="0"/>
      <c r="IYK8" s="0"/>
      <c r="IYL8" s="0"/>
      <c r="IYM8" s="0"/>
      <c r="IYN8" s="0"/>
      <c r="IYO8" s="0"/>
      <c r="IYP8" s="0"/>
      <c r="IYQ8" s="0"/>
      <c r="IYR8" s="0"/>
      <c r="IYS8" s="0"/>
      <c r="IYT8" s="0"/>
      <c r="IYU8" s="0"/>
      <c r="IYV8" s="0"/>
      <c r="IYW8" s="0"/>
      <c r="IYX8" s="0"/>
      <c r="IYY8" s="0"/>
      <c r="IYZ8" s="0"/>
      <c r="IZA8" s="0"/>
      <c r="IZB8" s="0"/>
      <c r="IZC8" s="0"/>
      <c r="IZD8" s="0"/>
      <c r="IZE8" s="0"/>
      <c r="IZF8" s="0"/>
      <c r="IZG8" s="0"/>
      <c r="IZH8" s="0"/>
      <c r="IZI8" s="0"/>
      <c r="IZJ8" s="0"/>
      <c r="IZK8" s="0"/>
      <c r="IZL8" s="0"/>
      <c r="IZM8" s="0"/>
      <c r="IZN8" s="0"/>
      <c r="IZO8" s="0"/>
      <c r="IZP8" s="0"/>
      <c r="IZQ8" s="0"/>
      <c r="IZR8" s="0"/>
      <c r="IZS8" s="0"/>
      <c r="IZT8" s="0"/>
      <c r="IZU8" s="0"/>
      <c r="IZV8" s="0"/>
      <c r="IZW8" s="0"/>
      <c r="IZX8" s="0"/>
      <c r="IZY8" s="0"/>
      <c r="IZZ8" s="0"/>
      <c r="JAA8" s="0"/>
      <c r="JAB8" s="0"/>
      <c r="JAC8" s="0"/>
      <c r="JAD8" s="0"/>
      <c r="JAE8" s="0"/>
      <c r="JAF8" s="0"/>
      <c r="JAG8" s="0"/>
      <c r="JAH8" s="0"/>
      <c r="JAI8" s="0"/>
      <c r="JAJ8" s="0"/>
      <c r="JAK8" s="0"/>
      <c r="JAL8" s="0"/>
      <c r="JAM8" s="0"/>
      <c r="JAN8" s="0"/>
      <c r="JAO8" s="0"/>
      <c r="JAP8" s="0"/>
      <c r="JAQ8" s="0"/>
      <c r="JAR8" s="0"/>
      <c r="JAS8" s="0"/>
      <c r="JAT8" s="0"/>
      <c r="JAU8" s="0"/>
      <c r="JAV8" s="0"/>
      <c r="JAW8" s="0"/>
      <c r="JAX8" s="0"/>
      <c r="JAY8" s="0"/>
      <c r="JAZ8" s="0"/>
      <c r="JBA8" s="0"/>
      <c r="JBB8" s="0"/>
      <c r="JBC8" s="0"/>
      <c r="JBD8" s="0"/>
      <c r="JBE8" s="0"/>
      <c r="JBF8" s="0"/>
      <c r="JBG8" s="0"/>
      <c r="JBH8" s="0"/>
      <c r="JBI8" s="0"/>
      <c r="JBJ8" s="0"/>
      <c r="JBK8" s="0"/>
      <c r="JBL8" s="0"/>
      <c r="JBM8" s="0"/>
      <c r="JBN8" s="0"/>
      <c r="JBO8" s="0"/>
      <c r="JBP8" s="0"/>
      <c r="JBQ8" s="0"/>
      <c r="JBR8" s="0"/>
      <c r="JBS8" s="0"/>
      <c r="JBT8" s="0"/>
      <c r="JBU8" s="0"/>
      <c r="JBV8" s="0"/>
      <c r="JBW8" s="0"/>
      <c r="JBX8" s="0"/>
      <c r="JBY8" s="0"/>
      <c r="JBZ8" s="0"/>
      <c r="JCA8" s="0"/>
      <c r="JCB8" s="0"/>
      <c r="JCC8" s="0"/>
      <c r="JCD8" s="0"/>
      <c r="JCE8" s="0"/>
      <c r="JCF8" s="0"/>
      <c r="JCG8" s="0"/>
      <c r="JCH8" s="0"/>
      <c r="JCI8" s="0"/>
      <c r="JCJ8" s="0"/>
      <c r="JCK8" s="0"/>
      <c r="JCL8" s="0"/>
      <c r="JCM8" s="0"/>
      <c r="JCN8" s="0"/>
      <c r="JCO8" s="0"/>
      <c r="JCP8" s="0"/>
      <c r="JCQ8" s="0"/>
      <c r="JCR8" s="0"/>
      <c r="JCS8" s="0"/>
      <c r="JCT8" s="0"/>
      <c r="JCU8" s="0"/>
      <c r="JCV8" s="0"/>
      <c r="JCW8" s="0"/>
      <c r="JCX8" s="0"/>
      <c r="JCY8" s="0"/>
      <c r="JCZ8" s="0"/>
      <c r="JDA8" s="0"/>
      <c r="JDB8" s="0"/>
      <c r="JDC8" s="0"/>
      <c r="JDD8" s="0"/>
      <c r="JDE8" s="0"/>
      <c r="JDF8" s="0"/>
      <c r="JDG8" s="0"/>
      <c r="JDH8" s="0"/>
      <c r="JDI8" s="0"/>
      <c r="JDJ8" s="0"/>
      <c r="JDK8" s="0"/>
      <c r="JDL8" s="0"/>
      <c r="JDM8" s="0"/>
      <c r="JDN8" s="0"/>
      <c r="JDO8" s="0"/>
      <c r="JDP8" s="0"/>
      <c r="JDQ8" s="0"/>
      <c r="JDR8" s="0"/>
      <c r="JDS8" s="0"/>
      <c r="JDT8" s="0"/>
      <c r="JDU8" s="0"/>
      <c r="JDV8" s="0"/>
      <c r="JDW8" s="0"/>
      <c r="JDX8" s="0"/>
      <c r="JDY8" s="0"/>
      <c r="JDZ8" s="0"/>
      <c r="JEA8" s="0"/>
      <c r="JEB8" s="0"/>
      <c r="JEC8" s="0"/>
      <c r="JED8" s="0"/>
      <c r="JEE8" s="0"/>
      <c r="JEF8" s="0"/>
      <c r="JEG8" s="0"/>
      <c r="JEH8" s="0"/>
      <c r="JEI8" s="0"/>
      <c r="JEJ8" s="0"/>
      <c r="JEK8" s="0"/>
      <c r="JEL8" s="0"/>
      <c r="JEM8" s="0"/>
      <c r="JEN8" s="0"/>
      <c r="JEO8" s="0"/>
      <c r="JEP8" s="0"/>
      <c r="JEQ8" s="0"/>
      <c r="JER8" s="0"/>
      <c r="JES8" s="0"/>
      <c r="JET8" s="0"/>
      <c r="JEU8" s="0"/>
      <c r="JEV8" s="0"/>
      <c r="JEW8" s="0"/>
      <c r="JEX8" s="0"/>
      <c r="JEY8" s="0"/>
      <c r="JEZ8" s="0"/>
      <c r="JFA8" s="0"/>
      <c r="JFB8" s="0"/>
      <c r="JFC8" s="0"/>
      <c r="JFD8" s="0"/>
      <c r="JFE8" s="0"/>
      <c r="JFF8" s="0"/>
      <c r="JFG8" s="0"/>
      <c r="JFH8" s="0"/>
      <c r="JFI8" s="0"/>
      <c r="JFJ8" s="0"/>
      <c r="JFK8" s="0"/>
      <c r="JFL8" s="0"/>
      <c r="JFM8" s="0"/>
      <c r="JFN8" s="0"/>
      <c r="JFO8" s="0"/>
      <c r="JFP8" s="0"/>
      <c r="JFQ8" s="0"/>
      <c r="JFR8" s="0"/>
      <c r="JFS8" s="0"/>
      <c r="JFT8" s="0"/>
      <c r="JFU8" s="0"/>
      <c r="JFV8" s="0"/>
      <c r="JFW8" s="0"/>
      <c r="JFX8" s="0"/>
      <c r="JFY8" s="0"/>
      <c r="JFZ8" s="0"/>
      <c r="JGA8" s="0"/>
      <c r="JGB8" s="0"/>
      <c r="JGC8" s="0"/>
      <c r="JGD8" s="0"/>
      <c r="JGE8" s="0"/>
      <c r="JGF8" s="0"/>
      <c r="JGG8" s="0"/>
      <c r="JGH8" s="0"/>
      <c r="JGI8" s="0"/>
      <c r="JGJ8" s="0"/>
      <c r="JGK8" s="0"/>
      <c r="JGL8" s="0"/>
      <c r="JGM8" s="0"/>
      <c r="JGN8" s="0"/>
      <c r="JGO8" s="0"/>
      <c r="JGP8" s="0"/>
      <c r="JGQ8" s="0"/>
      <c r="JGR8" s="0"/>
      <c r="JGS8" s="0"/>
      <c r="JGT8" s="0"/>
      <c r="JGU8" s="0"/>
      <c r="JGV8" s="0"/>
      <c r="JGW8" s="0"/>
      <c r="JGX8" s="0"/>
      <c r="JGY8" s="0"/>
      <c r="JGZ8" s="0"/>
      <c r="JHA8" s="0"/>
      <c r="JHB8" s="0"/>
      <c r="JHC8" s="0"/>
      <c r="JHD8" s="0"/>
      <c r="JHE8" s="0"/>
      <c r="JHF8" s="0"/>
      <c r="JHG8" s="0"/>
      <c r="JHH8" s="0"/>
      <c r="JHI8" s="0"/>
      <c r="JHJ8" s="0"/>
      <c r="JHK8" s="0"/>
      <c r="JHL8" s="0"/>
      <c r="JHM8" s="0"/>
      <c r="JHN8" s="0"/>
      <c r="JHO8" s="0"/>
      <c r="JHP8" s="0"/>
      <c r="JHQ8" s="0"/>
      <c r="JHR8" s="0"/>
      <c r="JHS8" s="0"/>
      <c r="JHT8" s="0"/>
      <c r="JHU8" s="0"/>
      <c r="JHV8" s="0"/>
      <c r="JHW8" s="0"/>
      <c r="JHX8" s="0"/>
      <c r="JHY8" s="0"/>
      <c r="JHZ8" s="0"/>
      <c r="JIA8" s="0"/>
      <c r="JIB8" s="0"/>
      <c r="JIC8" s="0"/>
      <c r="JID8" s="0"/>
      <c r="JIE8" s="0"/>
      <c r="JIF8" s="0"/>
      <c r="JIG8" s="0"/>
      <c r="JIH8" s="0"/>
      <c r="JII8" s="0"/>
      <c r="JIJ8" s="0"/>
      <c r="JIK8" s="0"/>
      <c r="JIL8" s="0"/>
      <c r="JIM8" s="0"/>
      <c r="JIN8" s="0"/>
      <c r="JIO8" s="0"/>
      <c r="JIP8" s="0"/>
      <c r="JIQ8" s="0"/>
      <c r="JIR8" s="0"/>
      <c r="JIS8" s="0"/>
      <c r="JIT8" s="0"/>
      <c r="JIU8" s="0"/>
      <c r="JIV8" s="0"/>
      <c r="JIW8" s="0"/>
      <c r="JIX8" s="0"/>
      <c r="JIY8" s="0"/>
      <c r="JIZ8" s="0"/>
      <c r="JJA8" s="0"/>
      <c r="JJB8" s="0"/>
      <c r="JJC8" s="0"/>
      <c r="JJD8" s="0"/>
      <c r="JJE8" s="0"/>
      <c r="JJF8" s="0"/>
      <c r="JJG8" s="0"/>
      <c r="JJH8" s="0"/>
      <c r="JJI8" s="0"/>
      <c r="JJJ8" s="0"/>
      <c r="JJK8" s="0"/>
      <c r="JJL8" s="0"/>
      <c r="JJM8" s="0"/>
      <c r="JJN8" s="0"/>
      <c r="JJO8" s="0"/>
      <c r="JJP8" s="0"/>
      <c r="JJQ8" s="0"/>
      <c r="JJR8" s="0"/>
      <c r="JJS8" s="0"/>
      <c r="JJT8" s="0"/>
      <c r="JJU8" s="0"/>
      <c r="JJV8" s="0"/>
      <c r="JJW8" s="0"/>
      <c r="JJX8" s="0"/>
      <c r="JJY8" s="0"/>
      <c r="JJZ8" s="0"/>
      <c r="JKA8" s="0"/>
      <c r="JKB8" s="0"/>
      <c r="JKC8" s="0"/>
      <c r="JKD8" s="0"/>
      <c r="JKE8" s="0"/>
      <c r="JKF8" s="0"/>
      <c r="JKG8" s="0"/>
      <c r="JKH8" s="0"/>
      <c r="JKI8" s="0"/>
      <c r="JKJ8" s="0"/>
      <c r="JKK8" s="0"/>
      <c r="JKL8" s="0"/>
      <c r="JKM8" s="0"/>
      <c r="JKN8" s="0"/>
      <c r="JKO8" s="0"/>
      <c r="JKP8" s="0"/>
      <c r="JKQ8" s="0"/>
      <c r="JKR8" s="0"/>
      <c r="JKS8" s="0"/>
      <c r="JKT8" s="0"/>
      <c r="JKU8" s="0"/>
      <c r="JKV8" s="0"/>
      <c r="JKW8" s="0"/>
      <c r="JKX8" s="0"/>
      <c r="JKY8" s="0"/>
      <c r="JKZ8" s="0"/>
      <c r="JLA8" s="0"/>
      <c r="JLB8" s="0"/>
      <c r="JLC8" s="0"/>
      <c r="JLD8" s="0"/>
      <c r="JLE8" s="0"/>
      <c r="JLF8" s="0"/>
      <c r="JLG8" s="0"/>
      <c r="JLH8" s="0"/>
      <c r="JLI8" s="0"/>
      <c r="JLJ8" s="0"/>
      <c r="JLK8" s="0"/>
      <c r="JLL8" s="0"/>
      <c r="JLM8" s="0"/>
      <c r="JLN8" s="0"/>
      <c r="JLO8" s="0"/>
      <c r="JLP8" s="0"/>
      <c r="JLQ8" s="0"/>
      <c r="JLR8" s="0"/>
      <c r="JLS8" s="0"/>
      <c r="JLT8" s="0"/>
      <c r="JLU8" s="0"/>
      <c r="JLV8" s="0"/>
      <c r="JLW8" s="0"/>
      <c r="JLX8" s="0"/>
      <c r="JLY8" s="0"/>
      <c r="JLZ8" s="0"/>
      <c r="JMA8" s="0"/>
      <c r="JMB8" s="0"/>
      <c r="JMC8" s="0"/>
      <c r="JMD8" s="0"/>
      <c r="JME8" s="0"/>
      <c r="JMF8" s="0"/>
      <c r="JMG8" s="0"/>
      <c r="JMH8" s="0"/>
      <c r="JMI8" s="0"/>
      <c r="JMJ8" s="0"/>
      <c r="JMK8" s="0"/>
      <c r="JML8" s="0"/>
      <c r="JMM8" s="0"/>
      <c r="JMN8" s="0"/>
      <c r="JMO8" s="0"/>
      <c r="JMP8" s="0"/>
      <c r="JMQ8" s="0"/>
      <c r="JMR8" s="0"/>
      <c r="JMS8" s="0"/>
      <c r="JMT8" s="0"/>
      <c r="JMU8" s="0"/>
      <c r="JMV8" s="0"/>
      <c r="JMW8" s="0"/>
      <c r="JMX8" s="0"/>
      <c r="JMY8" s="0"/>
      <c r="JMZ8" s="0"/>
      <c r="JNA8" s="0"/>
      <c r="JNB8" s="0"/>
      <c r="JNC8" s="0"/>
      <c r="JND8" s="0"/>
      <c r="JNE8" s="0"/>
      <c r="JNF8" s="0"/>
      <c r="JNG8" s="0"/>
      <c r="JNH8" s="0"/>
      <c r="JNI8" s="0"/>
      <c r="JNJ8" s="0"/>
      <c r="JNK8" s="0"/>
      <c r="JNL8" s="0"/>
      <c r="JNM8" s="0"/>
      <c r="JNN8" s="0"/>
      <c r="JNO8" s="0"/>
      <c r="JNP8" s="0"/>
      <c r="JNQ8" s="0"/>
      <c r="JNR8" s="0"/>
      <c r="JNS8" s="0"/>
      <c r="JNT8" s="0"/>
      <c r="JNU8" s="0"/>
      <c r="JNV8" s="0"/>
      <c r="JNW8" s="0"/>
      <c r="JNX8" s="0"/>
      <c r="JNY8" s="0"/>
      <c r="JNZ8" s="0"/>
      <c r="JOA8" s="0"/>
      <c r="JOB8" s="0"/>
      <c r="JOC8" s="0"/>
      <c r="JOD8" s="0"/>
      <c r="JOE8" s="0"/>
      <c r="JOF8" s="0"/>
      <c r="JOG8" s="0"/>
      <c r="JOH8" s="0"/>
      <c r="JOI8" s="0"/>
      <c r="JOJ8" s="0"/>
      <c r="JOK8" s="0"/>
      <c r="JOL8" s="0"/>
      <c r="JOM8" s="0"/>
      <c r="JON8" s="0"/>
      <c r="JOO8" s="0"/>
      <c r="JOP8" s="0"/>
      <c r="JOQ8" s="0"/>
      <c r="JOR8" s="0"/>
      <c r="JOS8" s="0"/>
      <c r="JOT8" s="0"/>
      <c r="JOU8" s="0"/>
      <c r="JOV8" s="0"/>
      <c r="JOW8" s="0"/>
      <c r="JOX8" s="0"/>
      <c r="JOY8" s="0"/>
      <c r="JOZ8" s="0"/>
      <c r="JPA8" s="0"/>
      <c r="JPB8" s="0"/>
      <c r="JPC8" s="0"/>
      <c r="JPD8" s="0"/>
      <c r="JPE8" s="0"/>
      <c r="JPF8" s="0"/>
      <c r="JPG8" s="0"/>
      <c r="JPH8" s="0"/>
      <c r="JPI8" s="0"/>
      <c r="JPJ8" s="0"/>
      <c r="JPK8" s="0"/>
      <c r="JPL8" s="0"/>
      <c r="JPM8" s="0"/>
      <c r="JPN8" s="0"/>
      <c r="JPO8" s="0"/>
      <c r="JPP8" s="0"/>
      <c r="JPQ8" s="0"/>
      <c r="JPR8" s="0"/>
      <c r="JPS8" s="0"/>
      <c r="JPT8" s="0"/>
      <c r="JPU8" s="0"/>
      <c r="JPV8" s="0"/>
      <c r="JPW8" s="0"/>
      <c r="JPX8" s="0"/>
      <c r="JPY8" s="0"/>
      <c r="JPZ8" s="0"/>
      <c r="JQA8" s="0"/>
      <c r="JQB8" s="0"/>
      <c r="JQC8" s="0"/>
      <c r="JQD8" s="0"/>
      <c r="JQE8" s="0"/>
      <c r="JQF8" s="0"/>
      <c r="JQG8" s="0"/>
      <c r="JQH8" s="0"/>
      <c r="JQI8" s="0"/>
      <c r="JQJ8" s="0"/>
      <c r="JQK8" s="0"/>
      <c r="JQL8" s="0"/>
      <c r="JQM8" s="0"/>
      <c r="JQN8" s="0"/>
      <c r="JQO8" s="0"/>
      <c r="JQP8" s="0"/>
      <c r="JQQ8" s="0"/>
      <c r="JQR8" s="0"/>
      <c r="JQS8" s="0"/>
      <c r="JQT8" s="0"/>
      <c r="JQU8" s="0"/>
      <c r="JQV8" s="0"/>
      <c r="JQW8" s="0"/>
      <c r="JQX8" s="0"/>
      <c r="JQY8" s="0"/>
      <c r="JQZ8" s="0"/>
      <c r="JRA8" s="0"/>
      <c r="JRB8" s="0"/>
      <c r="JRC8" s="0"/>
      <c r="JRD8" s="0"/>
      <c r="JRE8" s="0"/>
      <c r="JRF8" s="0"/>
      <c r="JRG8" s="0"/>
      <c r="JRH8" s="0"/>
      <c r="JRI8" s="0"/>
      <c r="JRJ8" s="0"/>
      <c r="JRK8" s="0"/>
      <c r="JRL8" s="0"/>
      <c r="JRM8" s="0"/>
      <c r="JRN8" s="0"/>
      <c r="JRO8" s="0"/>
      <c r="JRP8" s="0"/>
      <c r="JRQ8" s="0"/>
      <c r="JRR8" s="0"/>
      <c r="JRS8" s="0"/>
      <c r="JRT8" s="0"/>
      <c r="JRU8" s="0"/>
      <c r="JRV8" s="0"/>
      <c r="JRW8" s="0"/>
      <c r="JRX8" s="0"/>
      <c r="JRY8" s="0"/>
      <c r="JRZ8" s="0"/>
      <c r="JSA8" s="0"/>
      <c r="JSB8" s="0"/>
      <c r="JSC8" s="0"/>
      <c r="JSD8" s="0"/>
      <c r="JSE8" s="0"/>
      <c r="JSF8" s="0"/>
      <c r="JSG8" s="0"/>
      <c r="JSH8" s="0"/>
      <c r="JSI8" s="0"/>
      <c r="JSJ8" s="0"/>
      <c r="JSK8" s="0"/>
      <c r="JSL8" s="0"/>
      <c r="JSM8" s="0"/>
      <c r="JSN8" s="0"/>
      <c r="JSO8" s="0"/>
      <c r="JSP8" s="0"/>
      <c r="JSQ8" s="0"/>
      <c r="JSR8" s="0"/>
      <c r="JSS8" s="0"/>
      <c r="JST8" s="0"/>
      <c r="JSU8" s="0"/>
      <c r="JSV8" s="0"/>
      <c r="JSW8" s="0"/>
      <c r="JSX8" s="0"/>
      <c r="JSY8" s="0"/>
      <c r="JSZ8" s="0"/>
      <c r="JTA8" s="0"/>
      <c r="JTB8" s="0"/>
      <c r="JTC8" s="0"/>
      <c r="JTD8" s="0"/>
      <c r="JTE8" s="0"/>
      <c r="JTF8" s="0"/>
      <c r="JTG8" s="0"/>
      <c r="JTH8" s="0"/>
      <c r="JTI8" s="0"/>
      <c r="JTJ8" s="0"/>
      <c r="JTK8" s="0"/>
      <c r="JTL8" s="0"/>
      <c r="JTM8" s="0"/>
      <c r="JTN8" s="0"/>
      <c r="JTO8" s="0"/>
      <c r="JTP8" s="0"/>
      <c r="JTQ8" s="0"/>
      <c r="JTR8" s="0"/>
      <c r="JTS8" s="0"/>
      <c r="JTT8" s="0"/>
      <c r="JTU8" s="0"/>
      <c r="JTV8" s="0"/>
      <c r="JTW8" s="0"/>
      <c r="JTX8" s="0"/>
      <c r="JTY8" s="0"/>
      <c r="JTZ8" s="0"/>
      <c r="JUA8" s="0"/>
      <c r="JUB8" s="0"/>
      <c r="JUC8" s="0"/>
      <c r="JUD8" s="0"/>
      <c r="JUE8" s="0"/>
      <c r="JUF8" s="0"/>
      <c r="JUG8" s="0"/>
      <c r="JUH8" s="0"/>
      <c r="JUI8" s="0"/>
      <c r="JUJ8" s="0"/>
      <c r="JUK8" s="0"/>
      <c r="JUL8" s="0"/>
      <c r="JUM8" s="0"/>
      <c r="JUN8" s="0"/>
      <c r="JUO8" s="0"/>
      <c r="JUP8" s="0"/>
      <c r="JUQ8" s="0"/>
      <c r="JUR8" s="0"/>
      <c r="JUS8" s="0"/>
      <c r="JUT8" s="0"/>
      <c r="JUU8" s="0"/>
      <c r="JUV8" s="0"/>
      <c r="JUW8" s="0"/>
      <c r="JUX8" s="0"/>
      <c r="JUY8" s="0"/>
      <c r="JUZ8" s="0"/>
      <c r="JVA8" s="0"/>
      <c r="JVB8" s="0"/>
      <c r="JVC8" s="0"/>
      <c r="JVD8" s="0"/>
      <c r="JVE8" s="0"/>
      <c r="JVF8" s="0"/>
      <c r="JVG8" s="0"/>
      <c r="JVH8" s="0"/>
      <c r="JVI8" s="0"/>
      <c r="JVJ8" s="0"/>
      <c r="JVK8" s="0"/>
      <c r="JVL8" s="0"/>
      <c r="JVM8" s="0"/>
      <c r="JVN8" s="0"/>
      <c r="JVO8" s="0"/>
      <c r="JVP8" s="0"/>
      <c r="JVQ8" s="0"/>
      <c r="JVR8" s="0"/>
      <c r="JVS8" s="0"/>
      <c r="JVT8" s="0"/>
      <c r="JVU8" s="0"/>
      <c r="JVV8" s="0"/>
      <c r="JVW8" s="0"/>
      <c r="JVX8" s="0"/>
      <c r="JVY8" s="0"/>
      <c r="JVZ8" s="0"/>
      <c r="JWA8" s="0"/>
      <c r="JWB8" s="0"/>
      <c r="JWC8" s="0"/>
      <c r="JWD8" s="0"/>
      <c r="JWE8" s="0"/>
      <c r="JWF8" s="0"/>
      <c r="JWG8" s="0"/>
      <c r="JWH8" s="0"/>
      <c r="JWI8" s="0"/>
      <c r="JWJ8" s="0"/>
      <c r="JWK8" s="0"/>
      <c r="JWL8" s="0"/>
      <c r="JWM8" s="0"/>
      <c r="JWN8" s="0"/>
      <c r="JWO8" s="0"/>
      <c r="JWP8" s="0"/>
      <c r="JWQ8" s="0"/>
      <c r="JWR8" s="0"/>
      <c r="JWS8" s="0"/>
      <c r="JWT8" s="0"/>
      <c r="JWU8" s="0"/>
      <c r="JWV8" s="0"/>
      <c r="JWW8" s="0"/>
      <c r="JWX8" s="0"/>
      <c r="JWY8" s="0"/>
      <c r="JWZ8" s="0"/>
      <c r="JXA8" s="0"/>
      <c r="JXB8" s="0"/>
      <c r="JXC8" s="0"/>
      <c r="JXD8" s="0"/>
      <c r="JXE8" s="0"/>
      <c r="JXF8" s="0"/>
      <c r="JXG8" s="0"/>
      <c r="JXH8" s="0"/>
      <c r="JXI8" s="0"/>
      <c r="JXJ8" s="0"/>
      <c r="JXK8" s="0"/>
      <c r="JXL8" s="0"/>
      <c r="JXM8" s="0"/>
      <c r="JXN8" s="0"/>
      <c r="JXO8" s="0"/>
      <c r="JXP8" s="0"/>
      <c r="JXQ8" s="0"/>
      <c r="JXR8" s="0"/>
      <c r="JXS8" s="0"/>
      <c r="JXT8" s="0"/>
      <c r="JXU8" s="0"/>
      <c r="JXV8" s="0"/>
      <c r="JXW8" s="0"/>
      <c r="JXX8" s="0"/>
      <c r="JXY8" s="0"/>
      <c r="JXZ8" s="0"/>
      <c r="JYA8" s="0"/>
      <c r="JYB8" s="0"/>
      <c r="JYC8" s="0"/>
      <c r="JYD8" s="0"/>
      <c r="JYE8" s="0"/>
      <c r="JYF8" s="0"/>
      <c r="JYG8" s="0"/>
      <c r="JYH8" s="0"/>
      <c r="JYI8" s="0"/>
      <c r="JYJ8" s="0"/>
      <c r="JYK8" s="0"/>
      <c r="JYL8" s="0"/>
      <c r="JYM8" s="0"/>
      <c r="JYN8" s="0"/>
      <c r="JYO8" s="0"/>
      <c r="JYP8" s="0"/>
      <c r="JYQ8" s="0"/>
      <c r="JYR8" s="0"/>
      <c r="JYS8" s="0"/>
      <c r="JYT8" s="0"/>
      <c r="JYU8" s="0"/>
      <c r="JYV8" s="0"/>
      <c r="JYW8" s="0"/>
      <c r="JYX8" s="0"/>
      <c r="JYY8" s="0"/>
      <c r="JYZ8" s="0"/>
      <c r="JZA8" s="0"/>
      <c r="JZB8" s="0"/>
      <c r="JZC8" s="0"/>
      <c r="JZD8" s="0"/>
      <c r="JZE8" s="0"/>
      <c r="JZF8" s="0"/>
      <c r="JZG8" s="0"/>
      <c r="JZH8" s="0"/>
      <c r="JZI8" s="0"/>
      <c r="JZJ8" s="0"/>
      <c r="JZK8" s="0"/>
      <c r="JZL8" s="0"/>
      <c r="JZM8" s="0"/>
      <c r="JZN8" s="0"/>
      <c r="JZO8" s="0"/>
      <c r="JZP8" s="0"/>
      <c r="JZQ8" s="0"/>
      <c r="JZR8" s="0"/>
      <c r="JZS8" s="0"/>
      <c r="JZT8" s="0"/>
      <c r="JZU8" s="0"/>
      <c r="JZV8" s="0"/>
      <c r="JZW8" s="0"/>
      <c r="JZX8" s="0"/>
      <c r="JZY8" s="0"/>
      <c r="JZZ8" s="0"/>
      <c r="KAA8" s="0"/>
      <c r="KAB8" s="0"/>
      <c r="KAC8" s="0"/>
      <c r="KAD8" s="0"/>
      <c r="KAE8" s="0"/>
      <c r="KAF8" s="0"/>
      <c r="KAG8" s="0"/>
      <c r="KAH8" s="0"/>
      <c r="KAI8" s="0"/>
      <c r="KAJ8" s="0"/>
      <c r="KAK8" s="0"/>
      <c r="KAL8" s="0"/>
      <c r="KAM8" s="0"/>
      <c r="KAN8" s="0"/>
      <c r="KAO8" s="0"/>
      <c r="KAP8" s="0"/>
      <c r="KAQ8" s="0"/>
      <c r="KAR8" s="0"/>
      <c r="KAS8" s="0"/>
      <c r="KAT8" s="0"/>
      <c r="KAU8" s="0"/>
      <c r="KAV8" s="0"/>
      <c r="KAW8" s="0"/>
      <c r="KAX8" s="0"/>
      <c r="KAY8" s="0"/>
      <c r="KAZ8" s="0"/>
      <c r="KBA8" s="0"/>
      <c r="KBB8" s="0"/>
      <c r="KBC8" s="0"/>
      <c r="KBD8" s="0"/>
      <c r="KBE8" s="0"/>
      <c r="KBF8" s="0"/>
      <c r="KBG8" s="0"/>
      <c r="KBH8" s="0"/>
      <c r="KBI8" s="0"/>
      <c r="KBJ8" s="0"/>
      <c r="KBK8" s="0"/>
      <c r="KBL8" s="0"/>
      <c r="KBM8" s="0"/>
      <c r="KBN8" s="0"/>
      <c r="KBO8" s="0"/>
      <c r="KBP8" s="0"/>
      <c r="KBQ8" s="0"/>
      <c r="KBR8" s="0"/>
      <c r="KBS8" s="0"/>
      <c r="KBT8" s="0"/>
      <c r="KBU8" s="0"/>
      <c r="KBV8" s="0"/>
      <c r="KBW8" s="0"/>
      <c r="KBX8" s="0"/>
      <c r="KBY8" s="0"/>
      <c r="KBZ8" s="0"/>
      <c r="KCA8" s="0"/>
      <c r="KCB8" s="0"/>
      <c r="KCC8" s="0"/>
      <c r="KCD8" s="0"/>
      <c r="KCE8" s="0"/>
      <c r="KCF8" s="0"/>
      <c r="KCG8" s="0"/>
      <c r="KCH8" s="0"/>
      <c r="KCI8" s="0"/>
      <c r="KCJ8" s="0"/>
      <c r="KCK8" s="0"/>
      <c r="KCL8" s="0"/>
      <c r="KCM8" s="0"/>
      <c r="KCN8" s="0"/>
      <c r="KCO8" s="0"/>
      <c r="KCP8" s="0"/>
      <c r="KCQ8" s="0"/>
      <c r="KCR8" s="0"/>
      <c r="KCS8" s="0"/>
      <c r="KCT8" s="0"/>
      <c r="KCU8" s="0"/>
      <c r="KCV8" s="0"/>
      <c r="KCW8" s="0"/>
      <c r="KCX8" s="0"/>
      <c r="KCY8" s="0"/>
      <c r="KCZ8" s="0"/>
      <c r="KDA8" s="0"/>
      <c r="KDB8" s="0"/>
      <c r="KDC8" s="0"/>
      <c r="KDD8" s="0"/>
      <c r="KDE8" s="0"/>
      <c r="KDF8" s="0"/>
      <c r="KDG8" s="0"/>
      <c r="KDH8" s="0"/>
      <c r="KDI8" s="0"/>
      <c r="KDJ8" s="0"/>
      <c r="KDK8" s="0"/>
      <c r="KDL8" s="0"/>
      <c r="KDM8" s="0"/>
      <c r="KDN8" s="0"/>
      <c r="KDO8" s="0"/>
      <c r="KDP8" s="0"/>
      <c r="KDQ8" s="0"/>
      <c r="KDR8" s="0"/>
      <c r="KDS8" s="0"/>
      <c r="KDT8" s="0"/>
      <c r="KDU8" s="0"/>
      <c r="KDV8" s="0"/>
      <c r="KDW8" s="0"/>
      <c r="KDX8" s="0"/>
      <c r="KDY8" s="0"/>
      <c r="KDZ8" s="0"/>
      <c r="KEA8" s="0"/>
      <c r="KEB8" s="0"/>
      <c r="KEC8" s="0"/>
      <c r="KED8" s="0"/>
      <c r="KEE8" s="0"/>
      <c r="KEF8" s="0"/>
      <c r="KEG8" s="0"/>
      <c r="KEH8" s="0"/>
      <c r="KEI8" s="0"/>
      <c r="KEJ8" s="0"/>
      <c r="KEK8" s="0"/>
      <c r="KEL8" s="0"/>
      <c r="KEM8" s="0"/>
      <c r="KEN8" s="0"/>
      <c r="KEO8" s="0"/>
      <c r="KEP8" s="0"/>
      <c r="KEQ8" s="0"/>
      <c r="KER8" s="0"/>
      <c r="KES8" s="0"/>
      <c r="KET8" s="0"/>
      <c r="KEU8" s="0"/>
      <c r="KEV8" s="0"/>
      <c r="KEW8" s="0"/>
      <c r="KEX8" s="0"/>
      <c r="KEY8" s="0"/>
      <c r="KEZ8" s="0"/>
      <c r="KFA8" s="0"/>
      <c r="KFB8" s="0"/>
      <c r="KFC8" s="0"/>
      <c r="KFD8" s="0"/>
      <c r="KFE8" s="0"/>
      <c r="KFF8" s="0"/>
      <c r="KFG8" s="0"/>
      <c r="KFH8" s="0"/>
      <c r="KFI8" s="0"/>
      <c r="KFJ8" s="0"/>
      <c r="KFK8" s="0"/>
      <c r="KFL8" s="0"/>
      <c r="KFM8" s="0"/>
      <c r="KFN8" s="0"/>
      <c r="KFO8" s="0"/>
      <c r="KFP8" s="0"/>
      <c r="KFQ8" s="0"/>
      <c r="KFR8" s="0"/>
      <c r="KFS8" s="0"/>
      <c r="KFT8" s="0"/>
      <c r="KFU8" s="0"/>
      <c r="KFV8" s="0"/>
      <c r="KFW8" s="0"/>
      <c r="KFX8" s="0"/>
      <c r="KFY8" s="0"/>
      <c r="KFZ8" s="0"/>
      <c r="KGA8" s="0"/>
      <c r="KGB8" s="0"/>
      <c r="KGC8" s="0"/>
      <c r="KGD8" s="0"/>
      <c r="KGE8" s="0"/>
      <c r="KGF8" s="0"/>
      <c r="KGG8" s="0"/>
      <c r="KGH8" s="0"/>
      <c r="KGI8" s="0"/>
      <c r="KGJ8" s="0"/>
      <c r="KGK8" s="0"/>
      <c r="KGL8" s="0"/>
      <c r="KGM8" s="0"/>
      <c r="KGN8" s="0"/>
      <c r="KGO8" s="0"/>
      <c r="KGP8" s="0"/>
      <c r="KGQ8" s="0"/>
      <c r="KGR8" s="0"/>
      <c r="KGS8" s="0"/>
      <c r="KGT8" s="0"/>
      <c r="KGU8" s="0"/>
      <c r="KGV8" s="0"/>
      <c r="KGW8" s="0"/>
      <c r="KGX8" s="0"/>
      <c r="KGY8" s="0"/>
      <c r="KGZ8" s="0"/>
      <c r="KHA8" s="0"/>
      <c r="KHB8" s="0"/>
      <c r="KHC8" s="0"/>
      <c r="KHD8" s="0"/>
      <c r="KHE8" s="0"/>
      <c r="KHF8" s="0"/>
      <c r="KHG8" s="0"/>
      <c r="KHH8" s="0"/>
      <c r="KHI8" s="0"/>
      <c r="KHJ8" s="0"/>
      <c r="KHK8" s="0"/>
      <c r="KHL8" s="0"/>
      <c r="KHM8" s="0"/>
      <c r="KHN8" s="0"/>
      <c r="KHO8" s="0"/>
      <c r="KHP8" s="0"/>
      <c r="KHQ8" s="0"/>
      <c r="KHR8" s="0"/>
      <c r="KHS8" s="0"/>
      <c r="KHT8" s="0"/>
      <c r="KHU8" s="0"/>
      <c r="KHV8" s="0"/>
      <c r="KHW8" s="0"/>
      <c r="KHX8" s="0"/>
      <c r="KHY8" s="0"/>
      <c r="KHZ8" s="0"/>
      <c r="KIA8" s="0"/>
      <c r="KIB8" s="0"/>
      <c r="KIC8" s="0"/>
      <c r="KID8" s="0"/>
      <c r="KIE8" s="0"/>
      <c r="KIF8" s="0"/>
      <c r="KIG8" s="0"/>
      <c r="KIH8" s="0"/>
      <c r="KII8" s="0"/>
      <c r="KIJ8" s="0"/>
      <c r="KIK8" s="0"/>
      <c r="KIL8" s="0"/>
      <c r="KIM8" s="0"/>
      <c r="KIN8" s="0"/>
      <c r="KIO8" s="0"/>
      <c r="KIP8" s="0"/>
      <c r="KIQ8" s="0"/>
      <c r="KIR8" s="0"/>
      <c r="KIS8" s="0"/>
      <c r="KIT8" s="0"/>
      <c r="KIU8" s="0"/>
      <c r="KIV8" s="0"/>
      <c r="KIW8" s="0"/>
      <c r="KIX8" s="0"/>
      <c r="KIY8" s="0"/>
      <c r="KIZ8" s="0"/>
      <c r="KJA8" s="0"/>
      <c r="KJB8" s="0"/>
      <c r="KJC8" s="0"/>
      <c r="KJD8" s="0"/>
      <c r="KJE8" s="0"/>
      <c r="KJF8" s="0"/>
      <c r="KJG8" s="0"/>
      <c r="KJH8" s="0"/>
      <c r="KJI8" s="0"/>
      <c r="KJJ8" s="0"/>
      <c r="KJK8" s="0"/>
      <c r="KJL8" s="0"/>
      <c r="KJM8" s="0"/>
      <c r="KJN8" s="0"/>
      <c r="KJO8" s="0"/>
      <c r="KJP8" s="0"/>
      <c r="KJQ8" s="0"/>
      <c r="KJR8" s="0"/>
      <c r="KJS8" s="0"/>
      <c r="KJT8" s="0"/>
      <c r="KJU8" s="0"/>
      <c r="KJV8" s="0"/>
      <c r="KJW8" s="0"/>
      <c r="KJX8" s="0"/>
      <c r="KJY8" s="0"/>
      <c r="KJZ8" s="0"/>
      <c r="KKA8" s="0"/>
      <c r="KKB8" s="0"/>
      <c r="KKC8" s="0"/>
      <c r="KKD8" s="0"/>
      <c r="KKE8" s="0"/>
      <c r="KKF8" s="0"/>
      <c r="KKG8" s="0"/>
      <c r="KKH8" s="0"/>
      <c r="KKI8" s="0"/>
      <c r="KKJ8" s="0"/>
      <c r="KKK8" s="0"/>
      <c r="KKL8" s="0"/>
      <c r="KKM8" s="0"/>
      <c r="KKN8" s="0"/>
      <c r="KKO8" s="0"/>
      <c r="KKP8" s="0"/>
      <c r="KKQ8" s="0"/>
      <c r="KKR8" s="0"/>
      <c r="KKS8" s="0"/>
      <c r="KKT8" s="0"/>
      <c r="KKU8" s="0"/>
      <c r="KKV8" s="0"/>
      <c r="KKW8" s="0"/>
      <c r="KKX8" s="0"/>
      <c r="KKY8" s="0"/>
      <c r="KKZ8" s="0"/>
      <c r="KLA8" s="0"/>
      <c r="KLB8" s="0"/>
      <c r="KLC8" s="0"/>
      <c r="KLD8" s="0"/>
      <c r="KLE8" s="0"/>
      <c r="KLF8" s="0"/>
      <c r="KLG8" s="0"/>
      <c r="KLH8" s="0"/>
      <c r="KLI8" s="0"/>
      <c r="KLJ8" s="0"/>
      <c r="KLK8" s="0"/>
      <c r="KLL8" s="0"/>
      <c r="KLM8" s="0"/>
      <c r="KLN8" s="0"/>
      <c r="KLO8" s="0"/>
      <c r="KLP8" s="0"/>
      <c r="KLQ8" s="0"/>
      <c r="KLR8" s="0"/>
      <c r="KLS8" s="0"/>
      <c r="KLT8" s="0"/>
      <c r="KLU8" s="0"/>
      <c r="KLV8" s="0"/>
      <c r="KLW8" s="0"/>
      <c r="KLX8" s="0"/>
      <c r="KLY8" s="0"/>
      <c r="KLZ8" s="0"/>
      <c r="KMA8" s="0"/>
      <c r="KMB8" s="0"/>
      <c r="KMC8" s="0"/>
      <c r="KMD8" s="0"/>
      <c r="KME8" s="0"/>
      <c r="KMF8" s="0"/>
      <c r="KMG8" s="0"/>
      <c r="KMH8" s="0"/>
      <c r="KMI8" s="0"/>
      <c r="KMJ8" s="0"/>
      <c r="KMK8" s="0"/>
      <c r="KML8" s="0"/>
      <c r="KMM8" s="0"/>
      <c r="KMN8" s="0"/>
      <c r="KMO8" s="0"/>
      <c r="KMP8" s="0"/>
      <c r="KMQ8" s="0"/>
      <c r="KMR8" s="0"/>
      <c r="KMS8" s="0"/>
      <c r="KMT8" s="0"/>
      <c r="KMU8" s="0"/>
      <c r="KMV8" s="0"/>
      <c r="KMW8" s="0"/>
      <c r="KMX8" s="0"/>
      <c r="KMY8" s="0"/>
      <c r="KMZ8" s="0"/>
      <c r="KNA8" s="0"/>
      <c r="KNB8" s="0"/>
      <c r="KNC8" s="0"/>
      <c r="KND8" s="0"/>
      <c r="KNE8" s="0"/>
      <c r="KNF8" s="0"/>
      <c r="KNG8" s="0"/>
      <c r="KNH8" s="0"/>
      <c r="KNI8" s="0"/>
      <c r="KNJ8" s="0"/>
      <c r="KNK8" s="0"/>
      <c r="KNL8" s="0"/>
      <c r="KNM8" s="0"/>
      <c r="KNN8" s="0"/>
      <c r="KNO8" s="0"/>
      <c r="KNP8" s="0"/>
      <c r="KNQ8" s="0"/>
      <c r="KNR8" s="0"/>
      <c r="KNS8" s="0"/>
      <c r="KNT8" s="0"/>
      <c r="KNU8" s="0"/>
      <c r="KNV8" s="0"/>
      <c r="KNW8" s="0"/>
      <c r="KNX8" s="0"/>
      <c r="KNY8" s="0"/>
      <c r="KNZ8" s="0"/>
      <c r="KOA8" s="0"/>
      <c r="KOB8" s="0"/>
      <c r="KOC8" s="0"/>
      <c r="KOD8" s="0"/>
      <c r="KOE8" s="0"/>
      <c r="KOF8" s="0"/>
      <c r="KOG8" s="0"/>
      <c r="KOH8" s="0"/>
      <c r="KOI8" s="0"/>
      <c r="KOJ8" s="0"/>
      <c r="KOK8" s="0"/>
      <c r="KOL8" s="0"/>
      <c r="KOM8" s="0"/>
      <c r="KON8" s="0"/>
      <c r="KOO8" s="0"/>
      <c r="KOP8" s="0"/>
      <c r="KOQ8" s="0"/>
      <c r="KOR8" s="0"/>
      <c r="KOS8" s="0"/>
      <c r="KOT8" s="0"/>
      <c r="KOU8" s="0"/>
      <c r="KOV8" s="0"/>
      <c r="KOW8" s="0"/>
      <c r="KOX8" s="0"/>
      <c r="KOY8" s="0"/>
      <c r="KOZ8" s="0"/>
      <c r="KPA8" s="0"/>
      <c r="KPB8" s="0"/>
      <c r="KPC8" s="0"/>
      <c r="KPD8" s="0"/>
      <c r="KPE8" s="0"/>
      <c r="KPF8" s="0"/>
      <c r="KPG8" s="0"/>
      <c r="KPH8" s="0"/>
      <c r="KPI8" s="0"/>
      <c r="KPJ8" s="0"/>
      <c r="KPK8" s="0"/>
      <c r="KPL8" s="0"/>
      <c r="KPM8" s="0"/>
      <c r="KPN8" s="0"/>
      <c r="KPO8" s="0"/>
      <c r="KPP8" s="0"/>
      <c r="KPQ8" s="0"/>
      <c r="KPR8" s="0"/>
      <c r="KPS8" s="0"/>
      <c r="KPT8" s="0"/>
      <c r="KPU8" s="0"/>
      <c r="KPV8" s="0"/>
      <c r="KPW8" s="0"/>
      <c r="KPX8" s="0"/>
      <c r="KPY8" s="0"/>
      <c r="KPZ8" s="0"/>
      <c r="KQA8" s="0"/>
      <c r="KQB8" s="0"/>
      <c r="KQC8" s="0"/>
      <c r="KQD8" s="0"/>
      <c r="KQE8" s="0"/>
      <c r="KQF8" s="0"/>
      <c r="KQG8" s="0"/>
      <c r="KQH8" s="0"/>
      <c r="KQI8" s="0"/>
      <c r="KQJ8" s="0"/>
      <c r="KQK8" s="0"/>
      <c r="KQL8" s="0"/>
      <c r="KQM8" s="0"/>
      <c r="KQN8" s="0"/>
      <c r="KQO8" s="0"/>
      <c r="KQP8" s="0"/>
      <c r="KQQ8" s="0"/>
      <c r="KQR8" s="0"/>
      <c r="KQS8" s="0"/>
      <c r="KQT8" s="0"/>
      <c r="KQU8" s="0"/>
      <c r="KQV8" s="0"/>
      <c r="KQW8" s="0"/>
      <c r="KQX8" s="0"/>
      <c r="KQY8" s="0"/>
      <c r="KQZ8" s="0"/>
      <c r="KRA8" s="0"/>
      <c r="KRB8" s="0"/>
      <c r="KRC8" s="0"/>
      <c r="KRD8" s="0"/>
      <c r="KRE8" s="0"/>
      <c r="KRF8" s="0"/>
      <c r="KRG8" s="0"/>
      <c r="KRH8" s="0"/>
      <c r="KRI8" s="0"/>
      <c r="KRJ8" s="0"/>
      <c r="KRK8" s="0"/>
      <c r="KRL8" s="0"/>
      <c r="KRM8" s="0"/>
      <c r="KRN8" s="0"/>
      <c r="KRO8" s="0"/>
      <c r="KRP8" s="0"/>
      <c r="KRQ8" s="0"/>
      <c r="KRR8" s="0"/>
      <c r="KRS8" s="0"/>
      <c r="KRT8" s="0"/>
      <c r="KRU8" s="0"/>
      <c r="KRV8" s="0"/>
      <c r="KRW8" s="0"/>
      <c r="KRX8" s="0"/>
      <c r="KRY8" s="0"/>
      <c r="KRZ8" s="0"/>
      <c r="KSA8" s="0"/>
      <c r="KSB8" s="0"/>
      <c r="KSC8" s="0"/>
      <c r="KSD8" s="0"/>
      <c r="KSE8" s="0"/>
      <c r="KSF8" s="0"/>
      <c r="KSG8" s="0"/>
      <c r="KSH8" s="0"/>
      <c r="KSI8" s="0"/>
      <c r="KSJ8" s="0"/>
      <c r="KSK8" s="0"/>
      <c r="KSL8" s="0"/>
      <c r="KSM8" s="0"/>
      <c r="KSN8" s="0"/>
      <c r="KSO8" s="0"/>
      <c r="KSP8" s="0"/>
      <c r="KSQ8" s="0"/>
      <c r="KSR8" s="0"/>
      <c r="KSS8" s="0"/>
      <c r="KST8" s="0"/>
      <c r="KSU8" s="0"/>
      <c r="KSV8" s="0"/>
      <c r="KSW8" s="0"/>
      <c r="KSX8" s="0"/>
      <c r="KSY8" s="0"/>
      <c r="KSZ8" s="0"/>
      <c r="KTA8" s="0"/>
      <c r="KTB8" s="0"/>
      <c r="KTC8" s="0"/>
      <c r="KTD8" s="0"/>
      <c r="KTE8" s="0"/>
      <c r="KTF8" s="0"/>
      <c r="KTG8" s="0"/>
      <c r="KTH8" s="0"/>
      <c r="KTI8" s="0"/>
      <c r="KTJ8" s="0"/>
      <c r="KTK8" s="0"/>
      <c r="KTL8" s="0"/>
      <c r="KTM8" s="0"/>
      <c r="KTN8" s="0"/>
      <c r="KTO8" s="0"/>
      <c r="KTP8" s="0"/>
      <c r="KTQ8" s="0"/>
      <c r="KTR8" s="0"/>
      <c r="KTS8" s="0"/>
      <c r="KTT8" s="0"/>
      <c r="KTU8" s="0"/>
      <c r="KTV8" s="0"/>
      <c r="KTW8" s="0"/>
      <c r="KTX8" s="0"/>
      <c r="KTY8" s="0"/>
      <c r="KTZ8" s="0"/>
      <c r="KUA8" s="0"/>
      <c r="KUB8" s="0"/>
      <c r="KUC8" s="0"/>
      <c r="KUD8" s="0"/>
      <c r="KUE8" s="0"/>
      <c r="KUF8" s="0"/>
      <c r="KUG8" s="0"/>
      <c r="KUH8" s="0"/>
      <c r="KUI8" s="0"/>
      <c r="KUJ8" s="0"/>
      <c r="KUK8" s="0"/>
      <c r="KUL8" s="0"/>
      <c r="KUM8" s="0"/>
      <c r="KUN8" s="0"/>
      <c r="KUO8" s="0"/>
      <c r="KUP8" s="0"/>
      <c r="KUQ8" s="0"/>
      <c r="KUR8" s="0"/>
      <c r="KUS8" s="0"/>
      <c r="KUT8" s="0"/>
      <c r="KUU8" s="0"/>
      <c r="KUV8" s="0"/>
      <c r="KUW8" s="0"/>
      <c r="KUX8" s="0"/>
      <c r="KUY8" s="0"/>
      <c r="KUZ8" s="0"/>
      <c r="KVA8" s="0"/>
      <c r="KVB8" s="0"/>
      <c r="KVC8" s="0"/>
      <c r="KVD8" s="0"/>
      <c r="KVE8" s="0"/>
      <c r="KVF8" s="0"/>
      <c r="KVG8" s="0"/>
      <c r="KVH8" s="0"/>
      <c r="KVI8" s="0"/>
      <c r="KVJ8" s="0"/>
      <c r="KVK8" s="0"/>
      <c r="KVL8" s="0"/>
      <c r="KVM8" s="0"/>
      <c r="KVN8" s="0"/>
      <c r="KVO8" s="0"/>
      <c r="KVP8" s="0"/>
      <c r="KVQ8" s="0"/>
      <c r="KVR8" s="0"/>
      <c r="KVS8" s="0"/>
      <c r="KVT8" s="0"/>
      <c r="KVU8" s="0"/>
      <c r="KVV8" s="0"/>
      <c r="KVW8" s="0"/>
      <c r="KVX8" s="0"/>
      <c r="KVY8" s="0"/>
      <c r="KVZ8" s="0"/>
      <c r="KWA8" s="0"/>
      <c r="KWB8" s="0"/>
      <c r="KWC8" s="0"/>
      <c r="KWD8" s="0"/>
      <c r="KWE8" s="0"/>
      <c r="KWF8" s="0"/>
      <c r="KWG8" s="0"/>
      <c r="KWH8" s="0"/>
      <c r="KWI8" s="0"/>
      <c r="KWJ8" s="0"/>
      <c r="KWK8" s="0"/>
      <c r="KWL8" s="0"/>
      <c r="KWM8" s="0"/>
      <c r="KWN8" s="0"/>
      <c r="KWO8" s="0"/>
      <c r="KWP8" s="0"/>
      <c r="KWQ8" s="0"/>
      <c r="KWR8" s="0"/>
      <c r="KWS8" s="0"/>
      <c r="KWT8" s="0"/>
      <c r="KWU8" s="0"/>
      <c r="KWV8" s="0"/>
      <c r="KWW8" s="0"/>
      <c r="KWX8" s="0"/>
      <c r="KWY8" s="0"/>
      <c r="KWZ8" s="0"/>
      <c r="KXA8" s="0"/>
      <c r="KXB8" s="0"/>
      <c r="KXC8" s="0"/>
      <c r="KXD8" s="0"/>
      <c r="KXE8" s="0"/>
      <c r="KXF8" s="0"/>
      <c r="KXG8" s="0"/>
      <c r="KXH8" s="0"/>
      <c r="KXI8" s="0"/>
      <c r="KXJ8" s="0"/>
      <c r="KXK8" s="0"/>
      <c r="KXL8" s="0"/>
      <c r="KXM8" s="0"/>
      <c r="KXN8" s="0"/>
      <c r="KXO8" s="0"/>
      <c r="KXP8" s="0"/>
      <c r="KXQ8" s="0"/>
      <c r="KXR8" s="0"/>
      <c r="KXS8" s="0"/>
      <c r="KXT8" s="0"/>
      <c r="KXU8" s="0"/>
      <c r="KXV8" s="0"/>
      <c r="KXW8" s="0"/>
      <c r="KXX8" s="0"/>
      <c r="KXY8" s="0"/>
      <c r="KXZ8" s="0"/>
      <c r="KYA8" s="0"/>
      <c r="KYB8" s="0"/>
      <c r="KYC8" s="0"/>
      <c r="KYD8" s="0"/>
      <c r="KYE8" s="0"/>
      <c r="KYF8" s="0"/>
      <c r="KYG8" s="0"/>
      <c r="KYH8" s="0"/>
      <c r="KYI8" s="0"/>
      <c r="KYJ8" s="0"/>
      <c r="KYK8" s="0"/>
      <c r="KYL8" s="0"/>
      <c r="KYM8" s="0"/>
      <c r="KYN8" s="0"/>
      <c r="KYO8" s="0"/>
      <c r="KYP8" s="0"/>
      <c r="KYQ8" s="0"/>
      <c r="KYR8" s="0"/>
      <c r="KYS8" s="0"/>
      <c r="KYT8" s="0"/>
      <c r="KYU8" s="0"/>
      <c r="KYV8" s="0"/>
      <c r="KYW8" s="0"/>
      <c r="KYX8" s="0"/>
      <c r="KYY8" s="0"/>
      <c r="KYZ8" s="0"/>
      <c r="KZA8" s="0"/>
      <c r="KZB8" s="0"/>
      <c r="KZC8" s="0"/>
      <c r="KZD8" s="0"/>
      <c r="KZE8" s="0"/>
      <c r="KZF8" s="0"/>
      <c r="KZG8" s="0"/>
      <c r="KZH8" s="0"/>
      <c r="KZI8" s="0"/>
      <c r="KZJ8" s="0"/>
      <c r="KZK8" s="0"/>
      <c r="KZL8" s="0"/>
      <c r="KZM8" s="0"/>
      <c r="KZN8" s="0"/>
      <c r="KZO8" s="0"/>
      <c r="KZP8" s="0"/>
      <c r="KZQ8" s="0"/>
      <c r="KZR8" s="0"/>
      <c r="KZS8" s="0"/>
      <c r="KZT8" s="0"/>
      <c r="KZU8" s="0"/>
      <c r="KZV8" s="0"/>
      <c r="KZW8" s="0"/>
      <c r="KZX8" s="0"/>
      <c r="KZY8" s="0"/>
      <c r="KZZ8" s="0"/>
      <c r="LAA8" s="0"/>
      <c r="LAB8" s="0"/>
      <c r="LAC8" s="0"/>
      <c r="LAD8" s="0"/>
      <c r="LAE8" s="0"/>
      <c r="LAF8" s="0"/>
      <c r="LAG8" s="0"/>
      <c r="LAH8" s="0"/>
      <c r="LAI8" s="0"/>
      <c r="LAJ8" s="0"/>
      <c r="LAK8" s="0"/>
      <c r="LAL8" s="0"/>
      <c r="LAM8" s="0"/>
      <c r="LAN8" s="0"/>
      <c r="LAO8" s="0"/>
      <c r="LAP8" s="0"/>
      <c r="LAQ8" s="0"/>
      <c r="LAR8" s="0"/>
      <c r="LAS8" s="0"/>
      <c r="LAT8" s="0"/>
      <c r="LAU8" s="0"/>
      <c r="LAV8" s="0"/>
      <c r="LAW8" s="0"/>
      <c r="LAX8" s="0"/>
      <c r="LAY8" s="0"/>
      <c r="LAZ8" s="0"/>
      <c r="LBA8" s="0"/>
      <c r="LBB8" s="0"/>
      <c r="LBC8" s="0"/>
      <c r="LBD8" s="0"/>
      <c r="LBE8" s="0"/>
      <c r="LBF8" s="0"/>
      <c r="LBG8" s="0"/>
      <c r="LBH8" s="0"/>
      <c r="LBI8" s="0"/>
      <c r="LBJ8" s="0"/>
      <c r="LBK8" s="0"/>
      <c r="LBL8" s="0"/>
      <c r="LBM8" s="0"/>
      <c r="LBN8" s="0"/>
      <c r="LBO8" s="0"/>
      <c r="LBP8" s="0"/>
      <c r="LBQ8" s="0"/>
      <c r="LBR8" s="0"/>
      <c r="LBS8" s="0"/>
      <c r="LBT8" s="0"/>
      <c r="LBU8" s="0"/>
      <c r="LBV8" s="0"/>
      <c r="LBW8" s="0"/>
      <c r="LBX8" s="0"/>
      <c r="LBY8" s="0"/>
      <c r="LBZ8" s="0"/>
      <c r="LCA8" s="0"/>
      <c r="LCB8" s="0"/>
      <c r="LCC8" s="0"/>
      <c r="LCD8" s="0"/>
      <c r="LCE8" s="0"/>
      <c r="LCF8" s="0"/>
      <c r="LCG8" s="0"/>
      <c r="LCH8" s="0"/>
      <c r="LCI8" s="0"/>
      <c r="LCJ8" s="0"/>
      <c r="LCK8" s="0"/>
      <c r="LCL8" s="0"/>
      <c r="LCM8" s="0"/>
      <c r="LCN8" s="0"/>
      <c r="LCO8" s="0"/>
      <c r="LCP8" s="0"/>
      <c r="LCQ8" s="0"/>
      <c r="LCR8" s="0"/>
      <c r="LCS8" s="0"/>
      <c r="LCT8" s="0"/>
      <c r="LCU8" s="0"/>
      <c r="LCV8" s="0"/>
      <c r="LCW8" s="0"/>
      <c r="LCX8" s="0"/>
      <c r="LCY8" s="0"/>
      <c r="LCZ8" s="0"/>
      <c r="LDA8" s="0"/>
      <c r="LDB8" s="0"/>
      <c r="LDC8" s="0"/>
      <c r="LDD8" s="0"/>
      <c r="LDE8" s="0"/>
      <c r="LDF8" s="0"/>
      <c r="LDG8" s="0"/>
      <c r="LDH8" s="0"/>
      <c r="LDI8" s="0"/>
      <c r="LDJ8" s="0"/>
      <c r="LDK8" s="0"/>
      <c r="LDL8" s="0"/>
      <c r="LDM8" s="0"/>
      <c r="LDN8" s="0"/>
      <c r="LDO8" s="0"/>
      <c r="LDP8" s="0"/>
      <c r="LDQ8" s="0"/>
      <c r="LDR8" s="0"/>
      <c r="LDS8" s="0"/>
      <c r="LDT8" s="0"/>
      <c r="LDU8" s="0"/>
      <c r="LDV8" s="0"/>
      <c r="LDW8" s="0"/>
      <c r="LDX8" s="0"/>
      <c r="LDY8" s="0"/>
      <c r="LDZ8" s="0"/>
      <c r="LEA8" s="0"/>
      <c r="LEB8" s="0"/>
      <c r="LEC8" s="0"/>
      <c r="LED8" s="0"/>
      <c r="LEE8" s="0"/>
      <c r="LEF8" s="0"/>
      <c r="LEG8" s="0"/>
      <c r="LEH8" s="0"/>
      <c r="LEI8" s="0"/>
      <c r="LEJ8" s="0"/>
      <c r="LEK8" s="0"/>
      <c r="LEL8" s="0"/>
      <c r="LEM8" s="0"/>
      <c r="LEN8" s="0"/>
      <c r="LEO8" s="0"/>
      <c r="LEP8" s="0"/>
      <c r="LEQ8" s="0"/>
      <c r="LER8" s="0"/>
      <c r="LES8" s="0"/>
      <c r="LET8" s="0"/>
      <c r="LEU8" s="0"/>
      <c r="LEV8" s="0"/>
      <c r="LEW8" s="0"/>
      <c r="LEX8" s="0"/>
      <c r="LEY8" s="0"/>
      <c r="LEZ8" s="0"/>
      <c r="LFA8" s="0"/>
      <c r="LFB8" s="0"/>
      <c r="LFC8" s="0"/>
      <c r="LFD8" s="0"/>
      <c r="LFE8" s="0"/>
      <c r="LFF8" s="0"/>
      <c r="LFG8" s="0"/>
      <c r="LFH8" s="0"/>
      <c r="LFI8" s="0"/>
      <c r="LFJ8" s="0"/>
      <c r="LFK8" s="0"/>
      <c r="LFL8" s="0"/>
      <c r="LFM8" s="0"/>
      <c r="LFN8" s="0"/>
      <c r="LFO8" s="0"/>
      <c r="LFP8" s="0"/>
      <c r="LFQ8" s="0"/>
      <c r="LFR8" s="0"/>
      <c r="LFS8" s="0"/>
      <c r="LFT8" s="0"/>
      <c r="LFU8" s="0"/>
      <c r="LFV8" s="0"/>
      <c r="LFW8" s="0"/>
      <c r="LFX8" s="0"/>
      <c r="LFY8" s="0"/>
      <c r="LFZ8" s="0"/>
      <c r="LGA8" s="0"/>
      <c r="LGB8" s="0"/>
      <c r="LGC8" s="0"/>
      <c r="LGD8" s="0"/>
      <c r="LGE8" s="0"/>
      <c r="LGF8" s="0"/>
      <c r="LGG8" s="0"/>
      <c r="LGH8" s="0"/>
      <c r="LGI8" s="0"/>
      <c r="LGJ8" s="0"/>
      <c r="LGK8" s="0"/>
      <c r="LGL8" s="0"/>
      <c r="LGM8" s="0"/>
      <c r="LGN8" s="0"/>
      <c r="LGO8" s="0"/>
      <c r="LGP8" s="0"/>
      <c r="LGQ8" s="0"/>
      <c r="LGR8" s="0"/>
      <c r="LGS8" s="0"/>
      <c r="LGT8" s="0"/>
      <c r="LGU8" s="0"/>
      <c r="LGV8" s="0"/>
      <c r="LGW8" s="0"/>
      <c r="LGX8" s="0"/>
      <c r="LGY8" s="0"/>
      <c r="LGZ8" s="0"/>
      <c r="LHA8" s="0"/>
      <c r="LHB8" s="0"/>
      <c r="LHC8" s="0"/>
      <c r="LHD8" s="0"/>
      <c r="LHE8" s="0"/>
      <c r="LHF8" s="0"/>
      <c r="LHG8" s="0"/>
      <c r="LHH8" s="0"/>
      <c r="LHI8" s="0"/>
      <c r="LHJ8" s="0"/>
      <c r="LHK8" s="0"/>
      <c r="LHL8" s="0"/>
      <c r="LHM8" s="0"/>
      <c r="LHN8" s="0"/>
      <c r="LHO8" s="0"/>
      <c r="LHP8" s="0"/>
      <c r="LHQ8" s="0"/>
      <c r="LHR8" s="0"/>
      <c r="LHS8" s="0"/>
      <c r="LHT8" s="0"/>
      <c r="LHU8" s="0"/>
      <c r="LHV8" s="0"/>
      <c r="LHW8" s="0"/>
      <c r="LHX8" s="0"/>
      <c r="LHY8" s="0"/>
      <c r="LHZ8" s="0"/>
      <c r="LIA8" s="0"/>
      <c r="LIB8" s="0"/>
      <c r="LIC8" s="0"/>
      <c r="LID8" s="0"/>
      <c r="LIE8" s="0"/>
      <c r="LIF8" s="0"/>
      <c r="LIG8" s="0"/>
      <c r="LIH8" s="0"/>
      <c r="LII8" s="0"/>
      <c r="LIJ8" s="0"/>
      <c r="LIK8" s="0"/>
      <c r="LIL8" s="0"/>
      <c r="LIM8" s="0"/>
      <c r="LIN8" s="0"/>
      <c r="LIO8" s="0"/>
      <c r="LIP8" s="0"/>
      <c r="LIQ8" s="0"/>
      <c r="LIR8" s="0"/>
      <c r="LIS8" s="0"/>
      <c r="LIT8" s="0"/>
      <c r="LIU8" s="0"/>
      <c r="LIV8" s="0"/>
      <c r="LIW8" s="0"/>
      <c r="LIX8" s="0"/>
      <c r="LIY8" s="0"/>
      <c r="LIZ8" s="0"/>
      <c r="LJA8" s="0"/>
      <c r="LJB8" s="0"/>
      <c r="LJC8" s="0"/>
      <c r="LJD8" s="0"/>
      <c r="LJE8" s="0"/>
      <c r="LJF8" s="0"/>
      <c r="LJG8" s="0"/>
      <c r="LJH8" s="0"/>
      <c r="LJI8" s="0"/>
      <c r="LJJ8" s="0"/>
      <c r="LJK8" s="0"/>
      <c r="LJL8" s="0"/>
      <c r="LJM8" s="0"/>
      <c r="LJN8" s="0"/>
      <c r="LJO8" s="0"/>
      <c r="LJP8" s="0"/>
      <c r="LJQ8" s="0"/>
      <c r="LJR8" s="0"/>
      <c r="LJS8" s="0"/>
      <c r="LJT8" s="0"/>
      <c r="LJU8" s="0"/>
      <c r="LJV8" s="0"/>
      <c r="LJW8" s="0"/>
      <c r="LJX8" s="0"/>
      <c r="LJY8" s="0"/>
      <c r="LJZ8" s="0"/>
      <c r="LKA8" s="0"/>
      <c r="LKB8" s="0"/>
      <c r="LKC8" s="0"/>
      <c r="LKD8" s="0"/>
      <c r="LKE8" s="0"/>
      <c r="LKF8" s="0"/>
      <c r="LKG8" s="0"/>
      <c r="LKH8" s="0"/>
      <c r="LKI8" s="0"/>
      <c r="LKJ8" s="0"/>
      <c r="LKK8" s="0"/>
      <c r="LKL8" s="0"/>
      <c r="LKM8" s="0"/>
      <c r="LKN8" s="0"/>
      <c r="LKO8" s="0"/>
      <c r="LKP8" s="0"/>
      <c r="LKQ8" s="0"/>
      <c r="LKR8" s="0"/>
      <c r="LKS8" s="0"/>
      <c r="LKT8" s="0"/>
      <c r="LKU8" s="0"/>
      <c r="LKV8" s="0"/>
      <c r="LKW8" s="0"/>
      <c r="LKX8" s="0"/>
      <c r="LKY8" s="0"/>
      <c r="LKZ8" s="0"/>
      <c r="LLA8" s="0"/>
      <c r="LLB8" s="0"/>
      <c r="LLC8" s="0"/>
      <c r="LLD8" s="0"/>
      <c r="LLE8" s="0"/>
      <c r="LLF8" s="0"/>
      <c r="LLG8" s="0"/>
      <c r="LLH8" s="0"/>
      <c r="LLI8" s="0"/>
      <c r="LLJ8" s="0"/>
      <c r="LLK8" s="0"/>
      <c r="LLL8" s="0"/>
      <c r="LLM8" s="0"/>
      <c r="LLN8" s="0"/>
      <c r="LLO8" s="0"/>
      <c r="LLP8" s="0"/>
      <c r="LLQ8" s="0"/>
      <c r="LLR8" s="0"/>
      <c r="LLS8" s="0"/>
      <c r="LLT8" s="0"/>
      <c r="LLU8" s="0"/>
      <c r="LLV8" s="0"/>
      <c r="LLW8" s="0"/>
      <c r="LLX8" s="0"/>
      <c r="LLY8" s="0"/>
      <c r="LLZ8" s="0"/>
      <c r="LMA8" s="0"/>
      <c r="LMB8" s="0"/>
      <c r="LMC8" s="0"/>
      <c r="LMD8" s="0"/>
      <c r="LME8" s="0"/>
      <c r="LMF8" s="0"/>
      <c r="LMG8" s="0"/>
      <c r="LMH8" s="0"/>
      <c r="LMI8" s="0"/>
      <c r="LMJ8" s="0"/>
      <c r="LMK8" s="0"/>
      <c r="LML8" s="0"/>
      <c r="LMM8" s="0"/>
      <c r="LMN8" s="0"/>
      <c r="LMO8" s="0"/>
      <c r="LMP8" s="0"/>
      <c r="LMQ8" s="0"/>
      <c r="LMR8" s="0"/>
      <c r="LMS8" s="0"/>
      <c r="LMT8" s="0"/>
      <c r="LMU8" s="0"/>
      <c r="LMV8" s="0"/>
      <c r="LMW8" s="0"/>
      <c r="LMX8" s="0"/>
      <c r="LMY8" s="0"/>
      <c r="LMZ8" s="0"/>
      <c r="LNA8" s="0"/>
      <c r="LNB8" s="0"/>
      <c r="LNC8" s="0"/>
      <c r="LND8" s="0"/>
      <c r="LNE8" s="0"/>
      <c r="LNF8" s="0"/>
      <c r="LNG8" s="0"/>
      <c r="LNH8" s="0"/>
      <c r="LNI8" s="0"/>
      <c r="LNJ8" s="0"/>
      <c r="LNK8" s="0"/>
      <c r="LNL8" s="0"/>
      <c r="LNM8" s="0"/>
      <c r="LNN8" s="0"/>
      <c r="LNO8" s="0"/>
      <c r="LNP8" s="0"/>
      <c r="LNQ8" s="0"/>
      <c r="LNR8" s="0"/>
      <c r="LNS8" s="0"/>
      <c r="LNT8" s="0"/>
      <c r="LNU8" s="0"/>
      <c r="LNV8" s="0"/>
      <c r="LNW8" s="0"/>
      <c r="LNX8" s="0"/>
      <c r="LNY8" s="0"/>
      <c r="LNZ8" s="0"/>
      <c r="LOA8" s="0"/>
      <c r="LOB8" s="0"/>
      <c r="LOC8" s="0"/>
      <c r="LOD8" s="0"/>
      <c r="LOE8" s="0"/>
      <c r="LOF8" s="0"/>
      <c r="LOG8" s="0"/>
      <c r="LOH8" s="0"/>
      <c r="LOI8" s="0"/>
      <c r="LOJ8" s="0"/>
      <c r="LOK8" s="0"/>
      <c r="LOL8" s="0"/>
      <c r="LOM8" s="0"/>
      <c r="LON8" s="0"/>
      <c r="LOO8" s="0"/>
      <c r="LOP8" s="0"/>
      <c r="LOQ8" s="0"/>
      <c r="LOR8" s="0"/>
      <c r="LOS8" s="0"/>
      <c r="LOT8" s="0"/>
      <c r="LOU8" s="0"/>
      <c r="LOV8" s="0"/>
      <c r="LOW8" s="0"/>
      <c r="LOX8" s="0"/>
      <c r="LOY8" s="0"/>
      <c r="LOZ8" s="0"/>
      <c r="LPA8" s="0"/>
      <c r="LPB8" s="0"/>
      <c r="LPC8" s="0"/>
      <c r="LPD8" s="0"/>
      <c r="LPE8" s="0"/>
      <c r="LPF8" s="0"/>
      <c r="LPG8" s="0"/>
      <c r="LPH8" s="0"/>
      <c r="LPI8" s="0"/>
      <c r="LPJ8" s="0"/>
      <c r="LPK8" s="0"/>
      <c r="LPL8" s="0"/>
      <c r="LPM8" s="0"/>
      <c r="LPN8" s="0"/>
      <c r="LPO8" s="0"/>
      <c r="LPP8" s="0"/>
      <c r="LPQ8" s="0"/>
      <c r="LPR8" s="0"/>
      <c r="LPS8" s="0"/>
      <c r="LPT8" s="0"/>
      <c r="LPU8" s="0"/>
      <c r="LPV8" s="0"/>
      <c r="LPW8" s="0"/>
      <c r="LPX8" s="0"/>
      <c r="LPY8" s="0"/>
      <c r="LPZ8" s="0"/>
      <c r="LQA8" s="0"/>
      <c r="LQB8" s="0"/>
      <c r="LQC8" s="0"/>
      <c r="LQD8" s="0"/>
      <c r="LQE8" s="0"/>
      <c r="LQF8" s="0"/>
      <c r="LQG8" s="0"/>
      <c r="LQH8" s="0"/>
      <c r="LQI8" s="0"/>
      <c r="LQJ8" s="0"/>
      <c r="LQK8" s="0"/>
      <c r="LQL8" s="0"/>
      <c r="LQM8" s="0"/>
      <c r="LQN8" s="0"/>
      <c r="LQO8" s="0"/>
      <c r="LQP8" s="0"/>
      <c r="LQQ8" s="0"/>
      <c r="LQR8" s="0"/>
      <c r="LQS8" s="0"/>
      <c r="LQT8" s="0"/>
      <c r="LQU8" s="0"/>
      <c r="LQV8" s="0"/>
      <c r="LQW8" s="0"/>
      <c r="LQX8" s="0"/>
      <c r="LQY8" s="0"/>
      <c r="LQZ8" s="0"/>
      <c r="LRA8" s="0"/>
      <c r="LRB8" s="0"/>
      <c r="LRC8" s="0"/>
      <c r="LRD8" s="0"/>
      <c r="LRE8" s="0"/>
      <c r="LRF8" s="0"/>
      <c r="LRG8" s="0"/>
      <c r="LRH8" s="0"/>
      <c r="LRI8" s="0"/>
      <c r="LRJ8" s="0"/>
      <c r="LRK8" s="0"/>
      <c r="LRL8" s="0"/>
      <c r="LRM8" s="0"/>
      <c r="LRN8" s="0"/>
      <c r="LRO8" s="0"/>
      <c r="LRP8" s="0"/>
      <c r="LRQ8" s="0"/>
      <c r="LRR8" s="0"/>
      <c r="LRS8" s="0"/>
      <c r="LRT8" s="0"/>
      <c r="LRU8" s="0"/>
      <c r="LRV8" s="0"/>
      <c r="LRW8" s="0"/>
      <c r="LRX8" s="0"/>
      <c r="LRY8" s="0"/>
      <c r="LRZ8" s="0"/>
      <c r="LSA8" s="0"/>
      <c r="LSB8" s="0"/>
      <c r="LSC8" s="0"/>
      <c r="LSD8" s="0"/>
      <c r="LSE8" s="0"/>
      <c r="LSF8" s="0"/>
      <c r="LSG8" s="0"/>
      <c r="LSH8" s="0"/>
      <c r="LSI8" s="0"/>
      <c r="LSJ8" s="0"/>
      <c r="LSK8" s="0"/>
      <c r="LSL8" s="0"/>
      <c r="LSM8" s="0"/>
      <c r="LSN8" s="0"/>
      <c r="LSO8" s="0"/>
      <c r="LSP8" s="0"/>
      <c r="LSQ8" s="0"/>
      <c r="LSR8" s="0"/>
      <c r="LSS8" s="0"/>
      <c r="LST8" s="0"/>
      <c r="LSU8" s="0"/>
      <c r="LSV8" s="0"/>
      <c r="LSW8" s="0"/>
      <c r="LSX8" s="0"/>
      <c r="LSY8" s="0"/>
      <c r="LSZ8" s="0"/>
      <c r="LTA8" s="0"/>
      <c r="LTB8" s="0"/>
      <c r="LTC8" s="0"/>
      <c r="LTD8" s="0"/>
      <c r="LTE8" s="0"/>
      <c r="LTF8" s="0"/>
      <c r="LTG8" s="0"/>
      <c r="LTH8" s="0"/>
      <c r="LTI8" s="0"/>
      <c r="LTJ8" s="0"/>
      <c r="LTK8" s="0"/>
      <c r="LTL8" s="0"/>
      <c r="LTM8" s="0"/>
      <c r="LTN8" s="0"/>
      <c r="LTO8" s="0"/>
      <c r="LTP8" s="0"/>
      <c r="LTQ8" s="0"/>
      <c r="LTR8" s="0"/>
      <c r="LTS8" s="0"/>
      <c r="LTT8" s="0"/>
      <c r="LTU8" s="0"/>
      <c r="LTV8" s="0"/>
      <c r="LTW8" s="0"/>
      <c r="LTX8" s="0"/>
      <c r="LTY8" s="0"/>
      <c r="LTZ8" s="0"/>
      <c r="LUA8" s="0"/>
      <c r="LUB8" s="0"/>
      <c r="LUC8" s="0"/>
      <c r="LUD8" s="0"/>
      <c r="LUE8" s="0"/>
      <c r="LUF8" s="0"/>
      <c r="LUG8" s="0"/>
      <c r="LUH8" s="0"/>
      <c r="LUI8" s="0"/>
      <c r="LUJ8" s="0"/>
      <c r="LUK8" s="0"/>
      <c r="LUL8" s="0"/>
      <c r="LUM8" s="0"/>
      <c r="LUN8" s="0"/>
      <c r="LUO8" s="0"/>
      <c r="LUP8" s="0"/>
      <c r="LUQ8" s="0"/>
      <c r="LUR8" s="0"/>
      <c r="LUS8" s="0"/>
      <c r="LUT8" s="0"/>
      <c r="LUU8" s="0"/>
      <c r="LUV8" s="0"/>
      <c r="LUW8" s="0"/>
      <c r="LUX8" s="0"/>
      <c r="LUY8" s="0"/>
      <c r="LUZ8" s="0"/>
      <c r="LVA8" s="0"/>
      <c r="LVB8" s="0"/>
      <c r="LVC8" s="0"/>
      <c r="LVD8" s="0"/>
      <c r="LVE8" s="0"/>
      <c r="LVF8" s="0"/>
      <c r="LVG8" s="0"/>
      <c r="LVH8" s="0"/>
      <c r="LVI8" s="0"/>
      <c r="LVJ8" s="0"/>
      <c r="LVK8" s="0"/>
      <c r="LVL8" s="0"/>
      <c r="LVM8" s="0"/>
      <c r="LVN8" s="0"/>
      <c r="LVO8" s="0"/>
      <c r="LVP8" s="0"/>
      <c r="LVQ8" s="0"/>
      <c r="LVR8" s="0"/>
      <c r="LVS8" s="0"/>
      <c r="LVT8" s="0"/>
      <c r="LVU8" s="0"/>
      <c r="LVV8" s="0"/>
      <c r="LVW8" s="0"/>
      <c r="LVX8" s="0"/>
      <c r="LVY8" s="0"/>
      <c r="LVZ8" s="0"/>
      <c r="LWA8" s="0"/>
      <c r="LWB8" s="0"/>
      <c r="LWC8" s="0"/>
      <c r="LWD8" s="0"/>
      <c r="LWE8" s="0"/>
      <c r="LWF8" s="0"/>
      <c r="LWG8" s="0"/>
      <c r="LWH8" s="0"/>
      <c r="LWI8" s="0"/>
      <c r="LWJ8" s="0"/>
      <c r="LWK8" s="0"/>
      <c r="LWL8" s="0"/>
      <c r="LWM8" s="0"/>
      <c r="LWN8" s="0"/>
      <c r="LWO8" s="0"/>
      <c r="LWP8" s="0"/>
      <c r="LWQ8" s="0"/>
      <c r="LWR8" s="0"/>
      <c r="LWS8" s="0"/>
      <c r="LWT8" s="0"/>
      <c r="LWU8" s="0"/>
      <c r="LWV8" s="0"/>
      <c r="LWW8" s="0"/>
      <c r="LWX8" s="0"/>
      <c r="LWY8" s="0"/>
      <c r="LWZ8" s="0"/>
      <c r="LXA8" s="0"/>
      <c r="LXB8" s="0"/>
      <c r="LXC8" s="0"/>
      <c r="LXD8" s="0"/>
      <c r="LXE8" s="0"/>
      <c r="LXF8" s="0"/>
      <c r="LXG8" s="0"/>
      <c r="LXH8" s="0"/>
      <c r="LXI8" s="0"/>
      <c r="LXJ8" s="0"/>
      <c r="LXK8" s="0"/>
      <c r="LXL8" s="0"/>
      <c r="LXM8" s="0"/>
      <c r="LXN8" s="0"/>
      <c r="LXO8" s="0"/>
      <c r="LXP8" s="0"/>
      <c r="LXQ8" s="0"/>
      <c r="LXR8" s="0"/>
      <c r="LXS8" s="0"/>
      <c r="LXT8" s="0"/>
      <c r="LXU8" s="0"/>
      <c r="LXV8" s="0"/>
      <c r="LXW8" s="0"/>
      <c r="LXX8" s="0"/>
      <c r="LXY8" s="0"/>
      <c r="LXZ8" s="0"/>
      <c r="LYA8" s="0"/>
      <c r="LYB8" s="0"/>
      <c r="LYC8" s="0"/>
      <c r="LYD8" s="0"/>
      <c r="LYE8" s="0"/>
      <c r="LYF8" s="0"/>
      <c r="LYG8" s="0"/>
      <c r="LYH8" s="0"/>
      <c r="LYI8" s="0"/>
      <c r="LYJ8" s="0"/>
      <c r="LYK8" s="0"/>
      <c r="LYL8" s="0"/>
      <c r="LYM8" s="0"/>
      <c r="LYN8" s="0"/>
      <c r="LYO8" s="0"/>
      <c r="LYP8" s="0"/>
      <c r="LYQ8" s="0"/>
      <c r="LYR8" s="0"/>
      <c r="LYS8" s="0"/>
      <c r="LYT8" s="0"/>
      <c r="LYU8" s="0"/>
      <c r="LYV8" s="0"/>
      <c r="LYW8" s="0"/>
      <c r="LYX8" s="0"/>
      <c r="LYY8" s="0"/>
      <c r="LYZ8" s="0"/>
      <c r="LZA8" s="0"/>
      <c r="LZB8" s="0"/>
      <c r="LZC8" s="0"/>
      <c r="LZD8" s="0"/>
      <c r="LZE8" s="0"/>
      <c r="LZF8" s="0"/>
      <c r="LZG8" s="0"/>
      <c r="LZH8" s="0"/>
      <c r="LZI8" s="0"/>
      <c r="LZJ8" s="0"/>
      <c r="LZK8" s="0"/>
      <c r="LZL8" s="0"/>
      <c r="LZM8" s="0"/>
      <c r="LZN8" s="0"/>
      <c r="LZO8" s="0"/>
      <c r="LZP8" s="0"/>
      <c r="LZQ8" s="0"/>
      <c r="LZR8" s="0"/>
      <c r="LZS8" s="0"/>
      <c r="LZT8" s="0"/>
      <c r="LZU8" s="0"/>
      <c r="LZV8" s="0"/>
      <c r="LZW8" s="0"/>
      <c r="LZX8" s="0"/>
      <c r="LZY8" s="0"/>
      <c r="LZZ8" s="0"/>
      <c r="MAA8" s="0"/>
      <c r="MAB8" s="0"/>
      <c r="MAC8" s="0"/>
      <c r="MAD8" s="0"/>
      <c r="MAE8" s="0"/>
      <c r="MAF8" s="0"/>
      <c r="MAG8" s="0"/>
      <c r="MAH8" s="0"/>
      <c r="MAI8" s="0"/>
      <c r="MAJ8" s="0"/>
      <c r="MAK8" s="0"/>
      <c r="MAL8" s="0"/>
      <c r="MAM8" s="0"/>
      <c r="MAN8" s="0"/>
      <c r="MAO8" s="0"/>
      <c r="MAP8" s="0"/>
      <c r="MAQ8" s="0"/>
      <c r="MAR8" s="0"/>
      <c r="MAS8" s="0"/>
      <c r="MAT8" s="0"/>
      <c r="MAU8" s="0"/>
      <c r="MAV8" s="0"/>
      <c r="MAW8" s="0"/>
      <c r="MAX8" s="0"/>
      <c r="MAY8" s="0"/>
      <c r="MAZ8" s="0"/>
      <c r="MBA8" s="0"/>
      <c r="MBB8" s="0"/>
      <c r="MBC8" s="0"/>
      <c r="MBD8" s="0"/>
      <c r="MBE8" s="0"/>
      <c r="MBF8" s="0"/>
      <c r="MBG8" s="0"/>
      <c r="MBH8" s="0"/>
      <c r="MBI8" s="0"/>
      <c r="MBJ8" s="0"/>
      <c r="MBK8" s="0"/>
      <c r="MBL8" s="0"/>
      <c r="MBM8" s="0"/>
      <c r="MBN8" s="0"/>
      <c r="MBO8" s="0"/>
      <c r="MBP8" s="0"/>
      <c r="MBQ8" s="0"/>
      <c r="MBR8" s="0"/>
      <c r="MBS8" s="0"/>
      <c r="MBT8" s="0"/>
      <c r="MBU8" s="0"/>
      <c r="MBV8" s="0"/>
      <c r="MBW8" s="0"/>
      <c r="MBX8" s="0"/>
      <c r="MBY8" s="0"/>
      <c r="MBZ8" s="0"/>
      <c r="MCA8" s="0"/>
      <c r="MCB8" s="0"/>
      <c r="MCC8" s="0"/>
      <c r="MCD8" s="0"/>
      <c r="MCE8" s="0"/>
      <c r="MCF8" s="0"/>
      <c r="MCG8" s="0"/>
      <c r="MCH8" s="0"/>
      <c r="MCI8" s="0"/>
      <c r="MCJ8" s="0"/>
      <c r="MCK8" s="0"/>
      <c r="MCL8" s="0"/>
      <c r="MCM8" s="0"/>
      <c r="MCN8" s="0"/>
      <c r="MCO8" s="0"/>
      <c r="MCP8" s="0"/>
      <c r="MCQ8" s="0"/>
      <c r="MCR8" s="0"/>
      <c r="MCS8" s="0"/>
      <c r="MCT8" s="0"/>
      <c r="MCU8" s="0"/>
      <c r="MCV8" s="0"/>
      <c r="MCW8" s="0"/>
      <c r="MCX8" s="0"/>
      <c r="MCY8" s="0"/>
      <c r="MCZ8" s="0"/>
      <c r="MDA8" s="0"/>
      <c r="MDB8" s="0"/>
      <c r="MDC8" s="0"/>
      <c r="MDD8" s="0"/>
      <c r="MDE8" s="0"/>
      <c r="MDF8" s="0"/>
      <c r="MDG8" s="0"/>
      <c r="MDH8" s="0"/>
      <c r="MDI8" s="0"/>
      <c r="MDJ8" s="0"/>
      <c r="MDK8" s="0"/>
      <c r="MDL8" s="0"/>
      <c r="MDM8" s="0"/>
      <c r="MDN8" s="0"/>
      <c r="MDO8" s="0"/>
      <c r="MDP8" s="0"/>
      <c r="MDQ8" s="0"/>
      <c r="MDR8" s="0"/>
      <c r="MDS8" s="0"/>
      <c r="MDT8" s="0"/>
      <c r="MDU8" s="0"/>
      <c r="MDV8" s="0"/>
      <c r="MDW8" s="0"/>
      <c r="MDX8" s="0"/>
      <c r="MDY8" s="0"/>
      <c r="MDZ8" s="0"/>
      <c r="MEA8" s="0"/>
      <c r="MEB8" s="0"/>
      <c r="MEC8" s="0"/>
      <c r="MED8" s="0"/>
      <c r="MEE8" s="0"/>
      <c r="MEF8" s="0"/>
      <c r="MEG8" s="0"/>
      <c r="MEH8" s="0"/>
      <c r="MEI8" s="0"/>
      <c r="MEJ8" s="0"/>
      <c r="MEK8" s="0"/>
      <c r="MEL8" s="0"/>
      <c r="MEM8" s="0"/>
      <c r="MEN8" s="0"/>
      <c r="MEO8" s="0"/>
      <c r="MEP8" s="0"/>
      <c r="MEQ8" s="0"/>
      <c r="MER8" s="0"/>
      <c r="MES8" s="0"/>
      <c r="MET8" s="0"/>
      <c r="MEU8" s="0"/>
      <c r="MEV8" s="0"/>
      <c r="MEW8" s="0"/>
      <c r="MEX8" s="0"/>
      <c r="MEY8" s="0"/>
      <c r="MEZ8" s="0"/>
      <c r="MFA8" s="0"/>
      <c r="MFB8" s="0"/>
      <c r="MFC8" s="0"/>
      <c r="MFD8" s="0"/>
      <c r="MFE8" s="0"/>
      <c r="MFF8" s="0"/>
      <c r="MFG8" s="0"/>
      <c r="MFH8" s="0"/>
      <c r="MFI8" s="0"/>
      <c r="MFJ8" s="0"/>
      <c r="MFK8" s="0"/>
      <c r="MFL8" s="0"/>
      <c r="MFM8" s="0"/>
      <c r="MFN8" s="0"/>
      <c r="MFO8" s="0"/>
      <c r="MFP8" s="0"/>
      <c r="MFQ8" s="0"/>
      <c r="MFR8" s="0"/>
      <c r="MFS8" s="0"/>
      <c r="MFT8" s="0"/>
      <c r="MFU8" s="0"/>
      <c r="MFV8" s="0"/>
      <c r="MFW8" s="0"/>
      <c r="MFX8" s="0"/>
      <c r="MFY8" s="0"/>
      <c r="MFZ8" s="0"/>
      <c r="MGA8" s="0"/>
      <c r="MGB8" s="0"/>
      <c r="MGC8" s="0"/>
      <c r="MGD8" s="0"/>
      <c r="MGE8" s="0"/>
      <c r="MGF8" s="0"/>
      <c r="MGG8" s="0"/>
      <c r="MGH8" s="0"/>
      <c r="MGI8" s="0"/>
      <c r="MGJ8" s="0"/>
      <c r="MGK8" s="0"/>
      <c r="MGL8" s="0"/>
      <c r="MGM8" s="0"/>
      <c r="MGN8" s="0"/>
      <c r="MGO8" s="0"/>
      <c r="MGP8" s="0"/>
      <c r="MGQ8" s="0"/>
      <c r="MGR8" s="0"/>
      <c r="MGS8" s="0"/>
      <c r="MGT8" s="0"/>
      <c r="MGU8" s="0"/>
      <c r="MGV8" s="0"/>
      <c r="MGW8" s="0"/>
      <c r="MGX8" s="0"/>
      <c r="MGY8" s="0"/>
      <c r="MGZ8" s="0"/>
      <c r="MHA8" s="0"/>
      <c r="MHB8" s="0"/>
      <c r="MHC8" s="0"/>
      <c r="MHD8" s="0"/>
      <c r="MHE8" s="0"/>
      <c r="MHF8" s="0"/>
      <c r="MHG8" s="0"/>
      <c r="MHH8" s="0"/>
      <c r="MHI8" s="0"/>
      <c r="MHJ8" s="0"/>
      <c r="MHK8" s="0"/>
      <c r="MHL8" s="0"/>
      <c r="MHM8" s="0"/>
      <c r="MHN8" s="0"/>
      <c r="MHO8" s="0"/>
      <c r="MHP8" s="0"/>
      <c r="MHQ8" s="0"/>
      <c r="MHR8" s="0"/>
      <c r="MHS8" s="0"/>
      <c r="MHT8" s="0"/>
      <c r="MHU8" s="0"/>
      <c r="MHV8" s="0"/>
      <c r="MHW8" s="0"/>
      <c r="MHX8" s="0"/>
      <c r="MHY8" s="0"/>
      <c r="MHZ8" s="0"/>
      <c r="MIA8" s="0"/>
      <c r="MIB8" s="0"/>
      <c r="MIC8" s="0"/>
      <c r="MID8" s="0"/>
      <c r="MIE8" s="0"/>
      <c r="MIF8" s="0"/>
      <c r="MIG8" s="0"/>
      <c r="MIH8" s="0"/>
      <c r="MII8" s="0"/>
      <c r="MIJ8" s="0"/>
      <c r="MIK8" s="0"/>
      <c r="MIL8" s="0"/>
      <c r="MIM8" s="0"/>
      <c r="MIN8" s="0"/>
      <c r="MIO8" s="0"/>
      <c r="MIP8" s="0"/>
      <c r="MIQ8" s="0"/>
      <c r="MIR8" s="0"/>
      <c r="MIS8" s="0"/>
      <c r="MIT8" s="0"/>
      <c r="MIU8" s="0"/>
      <c r="MIV8" s="0"/>
      <c r="MIW8" s="0"/>
      <c r="MIX8" s="0"/>
      <c r="MIY8" s="0"/>
      <c r="MIZ8" s="0"/>
      <c r="MJA8" s="0"/>
      <c r="MJB8" s="0"/>
      <c r="MJC8" s="0"/>
      <c r="MJD8" s="0"/>
      <c r="MJE8" s="0"/>
      <c r="MJF8" s="0"/>
      <c r="MJG8" s="0"/>
      <c r="MJH8" s="0"/>
      <c r="MJI8" s="0"/>
      <c r="MJJ8" s="0"/>
      <c r="MJK8" s="0"/>
      <c r="MJL8" s="0"/>
      <c r="MJM8" s="0"/>
      <c r="MJN8" s="0"/>
      <c r="MJO8" s="0"/>
      <c r="MJP8" s="0"/>
      <c r="MJQ8" s="0"/>
      <c r="MJR8" s="0"/>
      <c r="MJS8" s="0"/>
      <c r="MJT8" s="0"/>
      <c r="MJU8" s="0"/>
      <c r="MJV8" s="0"/>
      <c r="MJW8" s="0"/>
      <c r="MJX8" s="0"/>
      <c r="MJY8" s="0"/>
      <c r="MJZ8" s="0"/>
      <c r="MKA8" s="0"/>
      <c r="MKB8" s="0"/>
      <c r="MKC8" s="0"/>
      <c r="MKD8" s="0"/>
      <c r="MKE8" s="0"/>
      <c r="MKF8" s="0"/>
      <c r="MKG8" s="0"/>
      <c r="MKH8" s="0"/>
      <c r="MKI8" s="0"/>
      <c r="MKJ8" s="0"/>
      <c r="MKK8" s="0"/>
      <c r="MKL8" s="0"/>
      <c r="MKM8" s="0"/>
      <c r="MKN8" s="0"/>
      <c r="MKO8" s="0"/>
      <c r="MKP8" s="0"/>
      <c r="MKQ8" s="0"/>
      <c r="MKR8" s="0"/>
      <c r="MKS8" s="0"/>
      <c r="MKT8" s="0"/>
      <c r="MKU8" s="0"/>
      <c r="MKV8" s="0"/>
      <c r="MKW8" s="0"/>
      <c r="MKX8" s="0"/>
      <c r="MKY8" s="0"/>
      <c r="MKZ8" s="0"/>
      <c r="MLA8" s="0"/>
      <c r="MLB8" s="0"/>
      <c r="MLC8" s="0"/>
      <c r="MLD8" s="0"/>
      <c r="MLE8" s="0"/>
      <c r="MLF8" s="0"/>
      <c r="MLG8" s="0"/>
      <c r="MLH8" s="0"/>
      <c r="MLI8" s="0"/>
      <c r="MLJ8" s="0"/>
      <c r="MLK8" s="0"/>
      <c r="MLL8" s="0"/>
      <c r="MLM8" s="0"/>
      <c r="MLN8" s="0"/>
      <c r="MLO8" s="0"/>
      <c r="MLP8" s="0"/>
      <c r="MLQ8" s="0"/>
      <c r="MLR8" s="0"/>
      <c r="MLS8" s="0"/>
      <c r="MLT8" s="0"/>
      <c r="MLU8" s="0"/>
      <c r="MLV8" s="0"/>
      <c r="MLW8" s="0"/>
      <c r="MLX8" s="0"/>
      <c r="MLY8" s="0"/>
      <c r="MLZ8" s="0"/>
      <c r="MMA8" s="0"/>
      <c r="MMB8" s="0"/>
      <c r="MMC8" s="0"/>
      <c r="MMD8" s="0"/>
      <c r="MME8" s="0"/>
      <c r="MMF8" s="0"/>
      <c r="MMG8" s="0"/>
      <c r="MMH8" s="0"/>
      <c r="MMI8" s="0"/>
      <c r="MMJ8" s="0"/>
      <c r="MMK8" s="0"/>
      <c r="MML8" s="0"/>
      <c r="MMM8" s="0"/>
      <c r="MMN8" s="0"/>
      <c r="MMO8" s="0"/>
      <c r="MMP8" s="0"/>
      <c r="MMQ8" s="0"/>
      <c r="MMR8" s="0"/>
      <c r="MMS8" s="0"/>
      <c r="MMT8" s="0"/>
      <c r="MMU8" s="0"/>
      <c r="MMV8" s="0"/>
      <c r="MMW8" s="0"/>
      <c r="MMX8" s="0"/>
      <c r="MMY8" s="0"/>
      <c r="MMZ8" s="0"/>
      <c r="MNA8" s="0"/>
      <c r="MNB8" s="0"/>
      <c r="MNC8" s="0"/>
      <c r="MND8" s="0"/>
      <c r="MNE8" s="0"/>
      <c r="MNF8" s="0"/>
      <c r="MNG8" s="0"/>
      <c r="MNH8" s="0"/>
      <c r="MNI8" s="0"/>
      <c r="MNJ8" s="0"/>
      <c r="MNK8" s="0"/>
      <c r="MNL8" s="0"/>
      <c r="MNM8" s="0"/>
      <c r="MNN8" s="0"/>
      <c r="MNO8" s="0"/>
      <c r="MNP8" s="0"/>
      <c r="MNQ8" s="0"/>
      <c r="MNR8" s="0"/>
      <c r="MNS8" s="0"/>
      <c r="MNT8" s="0"/>
      <c r="MNU8" s="0"/>
      <c r="MNV8" s="0"/>
      <c r="MNW8" s="0"/>
      <c r="MNX8" s="0"/>
      <c r="MNY8" s="0"/>
      <c r="MNZ8" s="0"/>
      <c r="MOA8" s="0"/>
      <c r="MOB8" s="0"/>
      <c r="MOC8" s="0"/>
      <c r="MOD8" s="0"/>
      <c r="MOE8" s="0"/>
      <c r="MOF8" s="0"/>
      <c r="MOG8" s="0"/>
      <c r="MOH8" s="0"/>
      <c r="MOI8" s="0"/>
      <c r="MOJ8" s="0"/>
      <c r="MOK8" s="0"/>
      <c r="MOL8" s="0"/>
      <c r="MOM8" s="0"/>
      <c r="MON8" s="0"/>
      <c r="MOO8" s="0"/>
      <c r="MOP8" s="0"/>
      <c r="MOQ8" s="0"/>
      <c r="MOR8" s="0"/>
      <c r="MOS8" s="0"/>
      <c r="MOT8" s="0"/>
      <c r="MOU8" s="0"/>
      <c r="MOV8" s="0"/>
      <c r="MOW8" s="0"/>
      <c r="MOX8" s="0"/>
      <c r="MOY8" s="0"/>
      <c r="MOZ8" s="0"/>
      <c r="MPA8" s="0"/>
      <c r="MPB8" s="0"/>
      <c r="MPC8" s="0"/>
      <c r="MPD8" s="0"/>
      <c r="MPE8" s="0"/>
      <c r="MPF8" s="0"/>
      <c r="MPG8" s="0"/>
      <c r="MPH8" s="0"/>
      <c r="MPI8" s="0"/>
      <c r="MPJ8" s="0"/>
      <c r="MPK8" s="0"/>
      <c r="MPL8" s="0"/>
      <c r="MPM8" s="0"/>
      <c r="MPN8" s="0"/>
      <c r="MPO8" s="0"/>
      <c r="MPP8" s="0"/>
      <c r="MPQ8" s="0"/>
      <c r="MPR8" s="0"/>
      <c r="MPS8" s="0"/>
      <c r="MPT8" s="0"/>
      <c r="MPU8" s="0"/>
      <c r="MPV8" s="0"/>
      <c r="MPW8" s="0"/>
      <c r="MPX8" s="0"/>
      <c r="MPY8" s="0"/>
      <c r="MPZ8" s="0"/>
      <c r="MQA8" s="0"/>
      <c r="MQB8" s="0"/>
      <c r="MQC8" s="0"/>
      <c r="MQD8" s="0"/>
      <c r="MQE8" s="0"/>
      <c r="MQF8" s="0"/>
      <c r="MQG8" s="0"/>
      <c r="MQH8" s="0"/>
      <c r="MQI8" s="0"/>
      <c r="MQJ8" s="0"/>
      <c r="MQK8" s="0"/>
      <c r="MQL8" s="0"/>
      <c r="MQM8" s="0"/>
      <c r="MQN8" s="0"/>
      <c r="MQO8" s="0"/>
      <c r="MQP8" s="0"/>
      <c r="MQQ8" s="0"/>
      <c r="MQR8" s="0"/>
      <c r="MQS8" s="0"/>
      <c r="MQT8" s="0"/>
      <c r="MQU8" s="0"/>
      <c r="MQV8" s="0"/>
      <c r="MQW8" s="0"/>
      <c r="MQX8" s="0"/>
      <c r="MQY8" s="0"/>
      <c r="MQZ8" s="0"/>
      <c r="MRA8" s="0"/>
      <c r="MRB8" s="0"/>
      <c r="MRC8" s="0"/>
      <c r="MRD8" s="0"/>
      <c r="MRE8" s="0"/>
      <c r="MRF8" s="0"/>
      <c r="MRG8" s="0"/>
      <c r="MRH8" s="0"/>
      <c r="MRI8" s="0"/>
      <c r="MRJ8" s="0"/>
      <c r="MRK8" s="0"/>
      <c r="MRL8" s="0"/>
      <c r="MRM8" s="0"/>
      <c r="MRN8" s="0"/>
      <c r="MRO8" s="0"/>
      <c r="MRP8" s="0"/>
      <c r="MRQ8" s="0"/>
      <c r="MRR8" s="0"/>
      <c r="MRS8" s="0"/>
      <c r="MRT8" s="0"/>
      <c r="MRU8" s="0"/>
      <c r="MRV8" s="0"/>
      <c r="MRW8" s="0"/>
      <c r="MRX8" s="0"/>
      <c r="MRY8" s="0"/>
      <c r="MRZ8" s="0"/>
      <c r="MSA8" s="0"/>
      <c r="MSB8" s="0"/>
      <c r="MSC8" s="0"/>
      <c r="MSD8" s="0"/>
      <c r="MSE8" s="0"/>
      <c r="MSF8" s="0"/>
      <c r="MSG8" s="0"/>
      <c r="MSH8" s="0"/>
      <c r="MSI8" s="0"/>
      <c r="MSJ8" s="0"/>
      <c r="MSK8" s="0"/>
      <c r="MSL8" s="0"/>
      <c r="MSM8" s="0"/>
      <c r="MSN8" s="0"/>
      <c r="MSO8" s="0"/>
      <c r="MSP8" s="0"/>
      <c r="MSQ8" s="0"/>
      <c r="MSR8" s="0"/>
      <c r="MSS8" s="0"/>
      <c r="MST8" s="0"/>
      <c r="MSU8" s="0"/>
      <c r="MSV8" s="0"/>
      <c r="MSW8" s="0"/>
      <c r="MSX8" s="0"/>
      <c r="MSY8" s="0"/>
      <c r="MSZ8" s="0"/>
      <c r="MTA8" s="0"/>
      <c r="MTB8" s="0"/>
      <c r="MTC8" s="0"/>
      <c r="MTD8" s="0"/>
      <c r="MTE8" s="0"/>
      <c r="MTF8" s="0"/>
      <c r="MTG8" s="0"/>
      <c r="MTH8" s="0"/>
      <c r="MTI8" s="0"/>
      <c r="MTJ8" s="0"/>
      <c r="MTK8" s="0"/>
      <c r="MTL8" s="0"/>
      <c r="MTM8" s="0"/>
      <c r="MTN8" s="0"/>
      <c r="MTO8" s="0"/>
      <c r="MTP8" s="0"/>
      <c r="MTQ8" s="0"/>
      <c r="MTR8" s="0"/>
      <c r="MTS8" s="0"/>
      <c r="MTT8" s="0"/>
      <c r="MTU8" s="0"/>
      <c r="MTV8" s="0"/>
      <c r="MTW8" s="0"/>
      <c r="MTX8" s="0"/>
      <c r="MTY8" s="0"/>
      <c r="MTZ8" s="0"/>
      <c r="MUA8" s="0"/>
      <c r="MUB8" s="0"/>
      <c r="MUC8" s="0"/>
      <c r="MUD8" s="0"/>
      <c r="MUE8" s="0"/>
      <c r="MUF8" s="0"/>
      <c r="MUG8" s="0"/>
      <c r="MUH8" s="0"/>
      <c r="MUI8" s="0"/>
      <c r="MUJ8" s="0"/>
      <c r="MUK8" s="0"/>
      <c r="MUL8" s="0"/>
      <c r="MUM8" s="0"/>
      <c r="MUN8" s="0"/>
      <c r="MUO8" s="0"/>
      <c r="MUP8" s="0"/>
      <c r="MUQ8" s="0"/>
      <c r="MUR8" s="0"/>
      <c r="MUS8" s="0"/>
      <c r="MUT8" s="0"/>
      <c r="MUU8" s="0"/>
      <c r="MUV8" s="0"/>
      <c r="MUW8" s="0"/>
      <c r="MUX8" s="0"/>
      <c r="MUY8" s="0"/>
      <c r="MUZ8" s="0"/>
      <c r="MVA8" s="0"/>
      <c r="MVB8" s="0"/>
      <c r="MVC8" s="0"/>
      <c r="MVD8" s="0"/>
      <c r="MVE8" s="0"/>
      <c r="MVF8" s="0"/>
      <c r="MVG8" s="0"/>
      <c r="MVH8" s="0"/>
      <c r="MVI8" s="0"/>
      <c r="MVJ8" s="0"/>
      <c r="MVK8" s="0"/>
      <c r="MVL8" s="0"/>
      <c r="MVM8" s="0"/>
      <c r="MVN8" s="0"/>
      <c r="MVO8" s="0"/>
      <c r="MVP8" s="0"/>
      <c r="MVQ8" s="0"/>
      <c r="MVR8" s="0"/>
      <c r="MVS8" s="0"/>
      <c r="MVT8" s="0"/>
      <c r="MVU8" s="0"/>
      <c r="MVV8" s="0"/>
      <c r="MVW8" s="0"/>
      <c r="MVX8" s="0"/>
      <c r="MVY8" s="0"/>
      <c r="MVZ8" s="0"/>
      <c r="MWA8" s="0"/>
      <c r="MWB8" s="0"/>
      <c r="MWC8" s="0"/>
      <c r="MWD8" s="0"/>
      <c r="MWE8" s="0"/>
      <c r="MWF8" s="0"/>
      <c r="MWG8" s="0"/>
      <c r="MWH8" s="0"/>
      <c r="MWI8" s="0"/>
      <c r="MWJ8" s="0"/>
      <c r="MWK8" s="0"/>
      <c r="MWL8" s="0"/>
      <c r="MWM8" s="0"/>
      <c r="MWN8" s="0"/>
      <c r="MWO8" s="0"/>
      <c r="MWP8" s="0"/>
      <c r="MWQ8" s="0"/>
      <c r="MWR8" s="0"/>
      <c r="MWS8" s="0"/>
      <c r="MWT8" s="0"/>
      <c r="MWU8" s="0"/>
      <c r="MWV8" s="0"/>
      <c r="MWW8" s="0"/>
      <c r="MWX8" s="0"/>
      <c r="MWY8" s="0"/>
      <c r="MWZ8" s="0"/>
      <c r="MXA8" s="0"/>
      <c r="MXB8" s="0"/>
      <c r="MXC8" s="0"/>
      <c r="MXD8" s="0"/>
      <c r="MXE8" s="0"/>
      <c r="MXF8" s="0"/>
      <c r="MXG8" s="0"/>
      <c r="MXH8" s="0"/>
      <c r="MXI8" s="0"/>
      <c r="MXJ8" s="0"/>
      <c r="MXK8" s="0"/>
      <c r="MXL8" s="0"/>
      <c r="MXM8" s="0"/>
      <c r="MXN8" s="0"/>
      <c r="MXO8" s="0"/>
      <c r="MXP8" s="0"/>
      <c r="MXQ8" s="0"/>
      <c r="MXR8" s="0"/>
      <c r="MXS8" s="0"/>
      <c r="MXT8" s="0"/>
      <c r="MXU8" s="0"/>
      <c r="MXV8" s="0"/>
      <c r="MXW8" s="0"/>
      <c r="MXX8" s="0"/>
      <c r="MXY8" s="0"/>
      <c r="MXZ8" s="0"/>
      <c r="MYA8" s="0"/>
      <c r="MYB8" s="0"/>
      <c r="MYC8" s="0"/>
      <c r="MYD8" s="0"/>
      <c r="MYE8" s="0"/>
      <c r="MYF8" s="0"/>
      <c r="MYG8" s="0"/>
      <c r="MYH8" s="0"/>
      <c r="MYI8" s="0"/>
      <c r="MYJ8" s="0"/>
      <c r="MYK8" s="0"/>
      <c r="MYL8" s="0"/>
      <c r="MYM8" s="0"/>
      <c r="MYN8" s="0"/>
      <c r="MYO8" s="0"/>
      <c r="MYP8" s="0"/>
      <c r="MYQ8" s="0"/>
      <c r="MYR8" s="0"/>
      <c r="MYS8" s="0"/>
      <c r="MYT8" s="0"/>
      <c r="MYU8" s="0"/>
      <c r="MYV8" s="0"/>
      <c r="MYW8" s="0"/>
      <c r="MYX8" s="0"/>
      <c r="MYY8" s="0"/>
      <c r="MYZ8" s="0"/>
      <c r="MZA8" s="0"/>
      <c r="MZB8" s="0"/>
      <c r="MZC8" s="0"/>
      <c r="MZD8" s="0"/>
      <c r="MZE8" s="0"/>
      <c r="MZF8" s="0"/>
      <c r="MZG8" s="0"/>
      <c r="MZH8" s="0"/>
      <c r="MZI8" s="0"/>
      <c r="MZJ8" s="0"/>
      <c r="MZK8" s="0"/>
      <c r="MZL8" s="0"/>
      <c r="MZM8" s="0"/>
      <c r="MZN8" s="0"/>
      <c r="MZO8" s="0"/>
      <c r="MZP8" s="0"/>
      <c r="MZQ8" s="0"/>
      <c r="MZR8" s="0"/>
      <c r="MZS8" s="0"/>
      <c r="MZT8" s="0"/>
      <c r="MZU8" s="0"/>
      <c r="MZV8" s="0"/>
      <c r="MZW8" s="0"/>
      <c r="MZX8" s="0"/>
      <c r="MZY8" s="0"/>
      <c r="MZZ8" s="0"/>
      <c r="NAA8" s="0"/>
      <c r="NAB8" s="0"/>
      <c r="NAC8" s="0"/>
      <c r="NAD8" s="0"/>
      <c r="NAE8" s="0"/>
      <c r="NAF8" s="0"/>
      <c r="NAG8" s="0"/>
      <c r="NAH8" s="0"/>
      <c r="NAI8" s="0"/>
      <c r="NAJ8" s="0"/>
      <c r="NAK8" s="0"/>
      <c r="NAL8" s="0"/>
      <c r="NAM8" s="0"/>
      <c r="NAN8" s="0"/>
      <c r="NAO8" s="0"/>
      <c r="NAP8" s="0"/>
      <c r="NAQ8" s="0"/>
      <c r="NAR8" s="0"/>
      <c r="NAS8" s="0"/>
      <c r="NAT8" s="0"/>
      <c r="NAU8" s="0"/>
      <c r="NAV8" s="0"/>
      <c r="NAW8" s="0"/>
      <c r="NAX8" s="0"/>
      <c r="NAY8" s="0"/>
      <c r="NAZ8" s="0"/>
      <c r="NBA8" s="0"/>
      <c r="NBB8" s="0"/>
      <c r="NBC8" s="0"/>
      <c r="NBD8" s="0"/>
      <c r="NBE8" s="0"/>
      <c r="NBF8" s="0"/>
      <c r="NBG8" s="0"/>
      <c r="NBH8" s="0"/>
      <c r="NBI8" s="0"/>
      <c r="NBJ8" s="0"/>
      <c r="NBK8" s="0"/>
      <c r="NBL8" s="0"/>
      <c r="NBM8" s="0"/>
      <c r="NBN8" s="0"/>
      <c r="NBO8" s="0"/>
      <c r="NBP8" s="0"/>
      <c r="NBQ8" s="0"/>
      <c r="NBR8" s="0"/>
      <c r="NBS8" s="0"/>
      <c r="NBT8" s="0"/>
      <c r="NBU8" s="0"/>
      <c r="NBV8" s="0"/>
      <c r="NBW8" s="0"/>
      <c r="NBX8" s="0"/>
      <c r="NBY8" s="0"/>
      <c r="NBZ8" s="0"/>
      <c r="NCA8" s="0"/>
      <c r="NCB8" s="0"/>
      <c r="NCC8" s="0"/>
      <c r="NCD8" s="0"/>
      <c r="NCE8" s="0"/>
      <c r="NCF8" s="0"/>
      <c r="NCG8" s="0"/>
      <c r="NCH8" s="0"/>
      <c r="NCI8" s="0"/>
      <c r="NCJ8" s="0"/>
      <c r="NCK8" s="0"/>
      <c r="NCL8" s="0"/>
      <c r="NCM8" s="0"/>
      <c r="NCN8" s="0"/>
      <c r="NCO8" s="0"/>
      <c r="NCP8" s="0"/>
      <c r="NCQ8" s="0"/>
      <c r="NCR8" s="0"/>
      <c r="NCS8" s="0"/>
      <c r="NCT8" s="0"/>
      <c r="NCU8" s="0"/>
      <c r="NCV8" s="0"/>
      <c r="NCW8" s="0"/>
      <c r="NCX8" s="0"/>
      <c r="NCY8" s="0"/>
      <c r="NCZ8" s="0"/>
      <c r="NDA8" s="0"/>
      <c r="NDB8" s="0"/>
      <c r="NDC8" s="0"/>
      <c r="NDD8" s="0"/>
      <c r="NDE8" s="0"/>
      <c r="NDF8" s="0"/>
      <c r="NDG8" s="0"/>
      <c r="NDH8" s="0"/>
      <c r="NDI8" s="0"/>
      <c r="NDJ8" s="0"/>
      <c r="NDK8" s="0"/>
      <c r="NDL8" s="0"/>
      <c r="NDM8" s="0"/>
      <c r="NDN8" s="0"/>
      <c r="NDO8" s="0"/>
      <c r="NDP8" s="0"/>
      <c r="NDQ8" s="0"/>
      <c r="NDR8" s="0"/>
      <c r="NDS8" s="0"/>
      <c r="NDT8" s="0"/>
      <c r="NDU8" s="0"/>
      <c r="NDV8" s="0"/>
      <c r="NDW8" s="0"/>
      <c r="NDX8" s="0"/>
      <c r="NDY8" s="0"/>
      <c r="NDZ8" s="0"/>
      <c r="NEA8" s="0"/>
      <c r="NEB8" s="0"/>
      <c r="NEC8" s="0"/>
      <c r="NED8" s="0"/>
      <c r="NEE8" s="0"/>
      <c r="NEF8" s="0"/>
      <c r="NEG8" s="0"/>
      <c r="NEH8" s="0"/>
      <c r="NEI8" s="0"/>
      <c r="NEJ8" s="0"/>
      <c r="NEK8" s="0"/>
      <c r="NEL8" s="0"/>
      <c r="NEM8" s="0"/>
      <c r="NEN8" s="0"/>
      <c r="NEO8" s="0"/>
      <c r="NEP8" s="0"/>
      <c r="NEQ8" s="0"/>
      <c r="NER8" s="0"/>
      <c r="NES8" s="0"/>
      <c r="NET8" s="0"/>
      <c r="NEU8" s="0"/>
      <c r="NEV8" s="0"/>
      <c r="NEW8" s="0"/>
      <c r="NEX8" s="0"/>
      <c r="NEY8" s="0"/>
      <c r="NEZ8" s="0"/>
      <c r="NFA8" s="0"/>
      <c r="NFB8" s="0"/>
      <c r="NFC8" s="0"/>
      <c r="NFD8" s="0"/>
      <c r="NFE8" s="0"/>
      <c r="NFF8" s="0"/>
      <c r="NFG8" s="0"/>
      <c r="NFH8" s="0"/>
      <c r="NFI8" s="0"/>
      <c r="NFJ8" s="0"/>
      <c r="NFK8" s="0"/>
      <c r="NFL8" s="0"/>
      <c r="NFM8" s="0"/>
      <c r="NFN8" s="0"/>
      <c r="NFO8" s="0"/>
      <c r="NFP8" s="0"/>
      <c r="NFQ8" s="0"/>
      <c r="NFR8" s="0"/>
      <c r="NFS8" s="0"/>
      <c r="NFT8" s="0"/>
      <c r="NFU8" s="0"/>
      <c r="NFV8" s="0"/>
      <c r="NFW8" s="0"/>
      <c r="NFX8" s="0"/>
      <c r="NFY8" s="0"/>
      <c r="NFZ8" s="0"/>
      <c r="NGA8" s="0"/>
      <c r="NGB8" s="0"/>
      <c r="NGC8" s="0"/>
      <c r="NGD8" s="0"/>
      <c r="NGE8" s="0"/>
      <c r="NGF8" s="0"/>
      <c r="NGG8" s="0"/>
      <c r="NGH8" s="0"/>
      <c r="NGI8" s="0"/>
      <c r="NGJ8" s="0"/>
      <c r="NGK8" s="0"/>
      <c r="NGL8" s="0"/>
      <c r="NGM8" s="0"/>
      <c r="NGN8" s="0"/>
      <c r="NGO8" s="0"/>
      <c r="NGP8" s="0"/>
      <c r="NGQ8" s="0"/>
      <c r="NGR8" s="0"/>
      <c r="NGS8" s="0"/>
      <c r="NGT8" s="0"/>
      <c r="NGU8" s="0"/>
      <c r="NGV8" s="0"/>
      <c r="NGW8" s="0"/>
      <c r="NGX8" s="0"/>
      <c r="NGY8" s="0"/>
      <c r="NGZ8" s="0"/>
      <c r="NHA8" s="0"/>
      <c r="NHB8" s="0"/>
      <c r="NHC8" s="0"/>
      <c r="NHD8" s="0"/>
      <c r="NHE8" s="0"/>
      <c r="NHF8" s="0"/>
      <c r="NHG8" s="0"/>
      <c r="NHH8" s="0"/>
      <c r="NHI8" s="0"/>
      <c r="NHJ8" s="0"/>
      <c r="NHK8" s="0"/>
      <c r="NHL8" s="0"/>
      <c r="NHM8" s="0"/>
      <c r="NHN8" s="0"/>
      <c r="NHO8" s="0"/>
      <c r="NHP8" s="0"/>
      <c r="NHQ8" s="0"/>
      <c r="NHR8" s="0"/>
      <c r="NHS8" s="0"/>
      <c r="NHT8" s="0"/>
      <c r="NHU8" s="0"/>
      <c r="NHV8" s="0"/>
      <c r="NHW8" s="0"/>
      <c r="NHX8" s="0"/>
      <c r="NHY8" s="0"/>
      <c r="NHZ8" s="0"/>
      <c r="NIA8" s="0"/>
      <c r="NIB8" s="0"/>
      <c r="NIC8" s="0"/>
      <c r="NID8" s="0"/>
      <c r="NIE8" s="0"/>
      <c r="NIF8" s="0"/>
      <c r="NIG8" s="0"/>
      <c r="NIH8" s="0"/>
      <c r="NII8" s="0"/>
      <c r="NIJ8" s="0"/>
      <c r="NIK8" s="0"/>
      <c r="NIL8" s="0"/>
      <c r="NIM8" s="0"/>
      <c r="NIN8" s="0"/>
      <c r="NIO8" s="0"/>
      <c r="NIP8" s="0"/>
      <c r="NIQ8" s="0"/>
      <c r="NIR8" s="0"/>
      <c r="NIS8" s="0"/>
      <c r="NIT8" s="0"/>
      <c r="NIU8" s="0"/>
      <c r="NIV8" s="0"/>
      <c r="NIW8" s="0"/>
      <c r="NIX8" s="0"/>
      <c r="NIY8" s="0"/>
      <c r="NIZ8" s="0"/>
      <c r="NJA8" s="0"/>
      <c r="NJB8" s="0"/>
      <c r="NJC8" s="0"/>
      <c r="NJD8" s="0"/>
      <c r="NJE8" s="0"/>
      <c r="NJF8" s="0"/>
      <c r="NJG8" s="0"/>
      <c r="NJH8" s="0"/>
      <c r="NJI8" s="0"/>
      <c r="NJJ8" s="0"/>
      <c r="NJK8" s="0"/>
      <c r="NJL8" s="0"/>
      <c r="NJM8" s="0"/>
      <c r="NJN8" s="0"/>
      <c r="NJO8" s="0"/>
      <c r="NJP8" s="0"/>
      <c r="NJQ8" s="0"/>
      <c r="NJR8" s="0"/>
      <c r="NJS8" s="0"/>
      <c r="NJT8" s="0"/>
      <c r="NJU8" s="0"/>
      <c r="NJV8" s="0"/>
      <c r="NJW8" s="0"/>
      <c r="NJX8" s="0"/>
      <c r="NJY8" s="0"/>
      <c r="NJZ8" s="0"/>
      <c r="NKA8" s="0"/>
      <c r="NKB8" s="0"/>
      <c r="NKC8" s="0"/>
      <c r="NKD8" s="0"/>
      <c r="NKE8" s="0"/>
      <c r="NKF8" s="0"/>
      <c r="NKG8" s="0"/>
      <c r="NKH8" s="0"/>
      <c r="NKI8" s="0"/>
      <c r="NKJ8" s="0"/>
      <c r="NKK8" s="0"/>
      <c r="NKL8" s="0"/>
      <c r="NKM8" s="0"/>
      <c r="NKN8" s="0"/>
      <c r="NKO8" s="0"/>
      <c r="NKP8" s="0"/>
      <c r="NKQ8" s="0"/>
      <c r="NKR8" s="0"/>
      <c r="NKS8" s="0"/>
      <c r="NKT8" s="0"/>
      <c r="NKU8" s="0"/>
      <c r="NKV8" s="0"/>
      <c r="NKW8" s="0"/>
      <c r="NKX8" s="0"/>
      <c r="NKY8" s="0"/>
      <c r="NKZ8" s="0"/>
      <c r="NLA8" s="0"/>
      <c r="NLB8" s="0"/>
      <c r="NLC8" s="0"/>
      <c r="NLD8" s="0"/>
      <c r="NLE8" s="0"/>
      <c r="NLF8" s="0"/>
      <c r="NLG8" s="0"/>
      <c r="NLH8" s="0"/>
      <c r="NLI8" s="0"/>
      <c r="NLJ8" s="0"/>
      <c r="NLK8" s="0"/>
      <c r="NLL8" s="0"/>
      <c r="NLM8" s="0"/>
      <c r="NLN8" s="0"/>
      <c r="NLO8" s="0"/>
      <c r="NLP8" s="0"/>
      <c r="NLQ8" s="0"/>
      <c r="NLR8" s="0"/>
      <c r="NLS8" s="0"/>
      <c r="NLT8" s="0"/>
      <c r="NLU8" s="0"/>
      <c r="NLV8" s="0"/>
      <c r="NLW8" s="0"/>
      <c r="NLX8" s="0"/>
      <c r="NLY8" s="0"/>
      <c r="NLZ8" s="0"/>
      <c r="NMA8" s="0"/>
      <c r="NMB8" s="0"/>
      <c r="NMC8" s="0"/>
      <c r="NMD8" s="0"/>
      <c r="NME8" s="0"/>
      <c r="NMF8" s="0"/>
      <c r="NMG8" s="0"/>
      <c r="NMH8" s="0"/>
      <c r="NMI8" s="0"/>
      <c r="NMJ8" s="0"/>
      <c r="NMK8" s="0"/>
      <c r="NML8" s="0"/>
      <c r="NMM8" s="0"/>
      <c r="NMN8" s="0"/>
      <c r="NMO8" s="0"/>
      <c r="NMP8" s="0"/>
      <c r="NMQ8" s="0"/>
      <c r="NMR8" s="0"/>
      <c r="NMS8" s="0"/>
      <c r="NMT8" s="0"/>
      <c r="NMU8" s="0"/>
      <c r="NMV8" s="0"/>
      <c r="NMW8" s="0"/>
      <c r="NMX8" s="0"/>
      <c r="NMY8" s="0"/>
      <c r="NMZ8" s="0"/>
      <c r="NNA8" s="0"/>
      <c r="NNB8" s="0"/>
      <c r="NNC8" s="0"/>
      <c r="NND8" s="0"/>
      <c r="NNE8" s="0"/>
      <c r="NNF8" s="0"/>
      <c r="NNG8" s="0"/>
      <c r="NNH8" s="0"/>
      <c r="NNI8" s="0"/>
      <c r="NNJ8" s="0"/>
      <c r="NNK8" s="0"/>
      <c r="NNL8" s="0"/>
      <c r="NNM8" s="0"/>
      <c r="NNN8" s="0"/>
      <c r="NNO8" s="0"/>
      <c r="NNP8" s="0"/>
      <c r="NNQ8" s="0"/>
      <c r="NNR8" s="0"/>
      <c r="NNS8" s="0"/>
      <c r="NNT8" s="0"/>
      <c r="NNU8" s="0"/>
      <c r="NNV8" s="0"/>
      <c r="NNW8" s="0"/>
      <c r="NNX8" s="0"/>
      <c r="NNY8" s="0"/>
      <c r="NNZ8" s="0"/>
      <c r="NOA8" s="0"/>
      <c r="NOB8" s="0"/>
      <c r="NOC8" s="0"/>
      <c r="NOD8" s="0"/>
      <c r="NOE8" s="0"/>
      <c r="NOF8" s="0"/>
      <c r="NOG8" s="0"/>
      <c r="NOH8" s="0"/>
      <c r="NOI8" s="0"/>
      <c r="NOJ8" s="0"/>
      <c r="NOK8" s="0"/>
      <c r="NOL8" s="0"/>
      <c r="NOM8" s="0"/>
      <c r="NON8" s="0"/>
      <c r="NOO8" s="0"/>
      <c r="NOP8" s="0"/>
      <c r="NOQ8" s="0"/>
      <c r="NOR8" s="0"/>
      <c r="NOS8" s="0"/>
      <c r="NOT8" s="0"/>
      <c r="NOU8" s="0"/>
      <c r="NOV8" s="0"/>
      <c r="NOW8" s="0"/>
      <c r="NOX8" s="0"/>
      <c r="NOY8" s="0"/>
      <c r="NOZ8" s="0"/>
      <c r="NPA8" s="0"/>
      <c r="NPB8" s="0"/>
      <c r="NPC8" s="0"/>
      <c r="NPD8" s="0"/>
      <c r="NPE8" s="0"/>
      <c r="NPF8" s="0"/>
      <c r="NPG8" s="0"/>
      <c r="NPH8" s="0"/>
      <c r="NPI8" s="0"/>
      <c r="NPJ8" s="0"/>
      <c r="NPK8" s="0"/>
      <c r="NPL8" s="0"/>
      <c r="NPM8" s="0"/>
      <c r="NPN8" s="0"/>
      <c r="NPO8" s="0"/>
      <c r="NPP8" s="0"/>
      <c r="NPQ8" s="0"/>
      <c r="NPR8" s="0"/>
      <c r="NPS8" s="0"/>
      <c r="NPT8" s="0"/>
      <c r="NPU8" s="0"/>
      <c r="NPV8" s="0"/>
      <c r="NPW8" s="0"/>
      <c r="NPX8" s="0"/>
      <c r="NPY8" s="0"/>
      <c r="NPZ8" s="0"/>
      <c r="NQA8" s="0"/>
      <c r="NQB8" s="0"/>
      <c r="NQC8" s="0"/>
      <c r="NQD8" s="0"/>
      <c r="NQE8" s="0"/>
      <c r="NQF8" s="0"/>
      <c r="NQG8" s="0"/>
      <c r="NQH8" s="0"/>
      <c r="NQI8" s="0"/>
      <c r="NQJ8" s="0"/>
      <c r="NQK8" s="0"/>
      <c r="NQL8" s="0"/>
      <c r="NQM8" s="0"/>
      <c r="NQN8" s="0"/>
      <c r="NQO8" s="0"/>
      <c r="NQP8" s="0"/>
      <c r="NQQ8" s="0"/>
      <c r="NQR8" s="0"/>
      <c r="NQS8" s="0"/>
      <c r="NQT8" s="0"/>
      <c r="NQU8" s="0"/>
      <c r="NQV8" s="0"/>
      <c r="NQW8" s="0"/>
      <c r="NQX8" s="0"/>
      <c r="NQY8" s="0"/>
      <c r="NQZ8" s="0"/>
      <c r="NRA8" s="0"/>
      <c r="NRB8" s="0"/>
      <c r="NRC8" s="0"/>
      <c r="NRD8" s="0"/>
      <c r="NRE8" s="0"/>
      <c r="NRF8" s="0"/>
      <c r="NRG8" s="0"/>
      <c r="NRH8" s="0"/>
      <c r="NRI8" s="0"/>
      <c r="NRJ8" s="0"/>
      <c r="NRK8" s="0"/>
      <c r="NRL8" s="0"/>
      <c r="NRM8" s="0"/>
      <c r="NRN8" s="0"/>
      <c r="NRO8" s="0"/>
      <c r="NRP8" s="0"/>
      <c r="NRQ8" s="0"/>
      <c r="NRR8" s="0"/>
      <c r="NRS8" s="0"/>
      <c r="NRT8" s="0"/>
      <c r="NRU8" s="0"/>
      <c r="NRV8" s="0"/>
      <c r="NRW8" s="0"/>
      <c r="NRX8" s="0"/>
      <c r="NRY8" s="0"/>
      <c r="NRZ8" s="0"/>
      <c r="NSA8" s="0"/>
      <c r="NSB8" s="0"/>
      <c r="NSC8" s="0"/>
      <c r="NSD8" s="0"/>
      <c r="NSE8" s="0"/>
      <c r="NSF8" s="0"/>
      <c r="NSG8" s="0"/>
      <c r="NSH8" s="0"/>
      <c r="NSI8" s="0"/>
      <c r="NSJ8" s="0"/>
      <c r="NSK8" s="0"/>
      <c r="NSL8" s="0"/>
      <c r="NSM8" s="0"/>
      <c r="NSN8" s="0"/>
      <c r="NSO8" s="0"/>
      <c r="NSP8" s="0"/>
      <c r="NSQ8" s="0"/>
      <c r="NSR8" s="0"/>
      <c r="NSS8" s="0"/>
      <c r="NST8" s="0"/>
      <c r="NSU8" s="0"/>
      <c r="NSV8" s="0"/>
      <c r="NSW8" s="0"/>
      <c r="NSX8" s="0"/>
      <c r="NSY8" s="0"/>
      <c r="NSZ8" s="0"/>
      <c r="NTA8" s="0"/>
      <c r="NTB8" s="0"/>
      <c r="NTC8" s="0"/>
      <c r="NTD8" s="0"/>
      <c r="NTE8" s="0"/>
      <c r="NTF8" s="0"/>
      <c r="NTG8" s="0"/>
      <c r="NTH8" s="0"/>
      <c r="NTI8" s="0"/>
      <c r="NTJ8" s="0"/>
      <c r="NTK8" s="0"/>
      <c r="NTL8" s="0"/>
      <c r="NTM8" s="0"/>
      <c r="NTN8" s="0"/>
      <c r="NTO8" s="0"/>
      <c r="NTP8" s="0"/>
      <c r="NTQ8" s="0"/>
      <c r="NTR8" s="0"/>
      <c r="NTS8" s="0"/>
      <c r="NTT8" s="0"/>
      <c r="NTU8" s="0"/>
      <c r="NTV8" s="0"/>
      <c r="NTW8" s="0"/>
      <c r="NTX8" s="0"/>
      <c r="NTY8" s="0"/>
      <c r="NTZ8" s="0"/>
      <c r="NUA8" s="0"/>
      <c r="NUB8" s="0"/>
      <c r="NUC8" s="0"/>
      <c r="NUD8" s="0"/>
      <c r="NUE8" s="0"/>
      <c r="NUF8" s="0"/>
      <c r="NUG8" s="0"/>
      <c r="NUH8" s="0"/>
      <c r="NUI8" s="0"/>
      <c r="NUJ8" s="0"/>
      <c r="NUK8" s="0"/>
      <c r="NUL8" s="0"/>
      <c r="NUM8" s="0"/>
      <c r="NUN8" s="0"/>
      <c r="NUO8" s="0"/>
      <c r="NUP8" s="0"/>
      <c r="NUQ8" s="0"/>
      <c r="NUR8" s="0"/>
      <c r="NUS8" s="0"/>
      <c r="NUT8" s="0"/>
      <c r="NUU8" s="0"/>
      <c r="NUV8" s="0"/>
      <c r="NUW8" s="0"/>
      <c r="NUX8" s="0"/>
      <c r="NUY8" s="0"/>
      <c r="NUZ8" s="0"/>
      <c r="NVA8" s="0"/>
      <c r="NVB8" s="0"/>
      <c r="NVC8" s="0"/>
      <c r="NVD8" s="0"/>
      <c r="NVE8" s="0"/>
      <c r="NVF8" s="0"/>
      <c r="NVG8" s="0"/>
      <c r="NVH8" s="0"/>
      <c r="NVI8" s="0"/>
      <c r="NVJ8" s="0"/>
      <c r="NVK8" s="0"/>
      <c r="NVL8" s="0"/>
      <c r="NVM8" s="0"/>
      <c r="NVN8" s="0"/>
      <c r="NVO8" s="0"/>
      <c r="NVP8" s="0"/>
      <c r="NVQ8" s="0"/>
      <c r="NVR8" s="0"/>
      <c r="NVS8" s="0"/>
      <c r="NVT8" s="0"/>
      <c r="NVU8" s="0"/>
      <c r="NVV8" s="0"/>
      <c r="NVW8" s="0"/>
      <c r="NVX8" s="0"/>
      <c r="NVY8" s="0"/>
      <c r="NVZ8" s="0"/>
      <c r="NWA8" s="0"/>
      <c r="NWB8" s="0"/>
      <c r="NWC8" s="0"/>
      <c r="NWD8" s="0"/>
      <c r="NWE8" s="0"/>
      <c r="NWF8" s="0"/>
      <c r="NWG8" s="0"/>
      <c r="NWH8" s="0"/>
      <c r="NWI8" s="0"/>
      <c r="NWJ8" s="0"/>
      <c r="NWK8" s="0"/>
      <c r="NWL8" s="0"/>
      <c r="NWM8" s="0"/>
      <c r="NWN8" s="0"/>
      <c r="NWO8" s="0"/>
      <c r="NWP8" s="0"/>
      <c r="NWQ8" s="0"/>
      <c r="NWR8" s="0"/>
      <c r="NWS8" s="0"/>
      <c r="NWT8" s="0"/>
      <c r="NWU8" s="0"/>
      <c r="NWV8" s="0"/>
      <c r="NWW8" s="0"/>
      <c r="NWX8" s="0"/>
      <c r="NWY8" s="0"/>
      <c r="NWZ8" s="0"/>
      <c r="NXA8" s="0"/>
      <c r="NXB8" s="0"/>
      <c r="NXC8" s="0"/>
      <c r="NXD8" s="0"/>
      <c r="NXE8" s="0"/>
      <c r="NXF8" s="0"/>
      <c r="NXG8" s="0"/>
      <c r="NXH8" s="0"/>
      <c r="NXI8" s="0"/>
      <c r="NXJ8" s="0"/>
      <c r="NXK8" s="0"/>
      <c r="NXL8" s="0"/>
      <c r="NXM8" s="0"/>
      <c r="NXN8" s="0"/>
      <c r="NXO8" s="0"/>
      <c r="NXP8" s="0"/>
      <c r="NXQ8" s="0"/>
      <c r="NXR8" s="0"/>
      <c r="NXS8" s="0"/>
      <c r="NXT8" s="0"/>
      <c r="NXU8" s="0"/>
      <c r="NXV8" s="0"/>
      <c r="NXW8" s="0"/>
      <c r="NXX8" s="0"/>
      <c r="NXY8" s="0"/>
      <c r="NXZ8" s="0"/>
      <c r="NYA8" s="0"/>
      <c r="NYB8" s="0"/>
      <c r="NYC8" s="0"/>
      <c r="NYD8" s="0"/>
      <c r="NYE8" s="0"/>
      <c r="NYF8" s="0"/>
      <c r="NYG8" s="0"/>
      <c r="NYH8" s="0"/>
      <c r="NYI8" s="0"/>
      <c r="NYJ8" s="0"/>
      <c r="NYK8" s="0"/>
      <c r="NYL8" s="0"/>
      <c r="NYM8" s="0"/>
      <c r="NYN8" s="0"/>
      <c r="NYO8" s="0"/>
      <c r="NYP8" s="0"/>
      <c r="NYQ8" s="0"/>
      <c r="NYR8" s="0"/>
      <c r="NYS8" s="0"/>
      <c r="NYT8" s="0"/>
      <c r="NYU8" s="0"/>
      <c r="NYV8" s="0"/>
      <c r="NYW8" s="0"/>
      <c r="NYX8" s="0"/>
      <c r="NYY8" s="0"/>
      <c r="NYZ8" s="0"/>
      <c r="NZA8" s="0"/>
      <c r="NZB8" s="0"/>
      <c r="NZC8" s="0"/>
      <c r="NZD8" s="0"/>
      <c r="NZE8" s="0"/>
      <c r="NZF8" s="0"/>
      <c r="NZG8" s="0"/>
      <c r="NZH8" s="0"/>
      <c r="NZI8" s="0"/>
      <c r="NZJ8" s="0"/>
      <c r="NZK8" s="0"/>
      <c r="NZL8" s="0"/>
      <c r="NZM8" s="0"/>
      <c r="NZN8" s="0"/>
      <c r="NZO8" s="0"/>
      <c r="NZP8" s="0"/>
      <c r="NZQ8" s="0"/>
      <c r="NZR8" s="0"/>
      <c r="NZS8" s="0"/>
      <c r="NZT8" s="0"/>
      <c r="NZU8" s="0"/>
      <c r="NZV8" s="0"/>
      <c r="NZW8" s="0"/>
      <c r="NZX8" s="0"/>
      <c r="NZY8" s="0"/>
      <c r="NZZ8" s="0"/>
      <c r="OAA8" s="0"/>
      <c r="OAB8" s="0"/>
      <c r="OAC8" s="0"/>
      <c r="OAD8" s="0"/>
      <c r="OAE8" s="0"/>
      <c r="OAF8" s="0"/>
      <c r="OAG8" s="0"/>
      <c r="OAH8" s="0"/>
      <c r="OAI8" s="0"/>
      <c r="OAJ8" s="0"/>
      <c r="OAK8" s="0"/>
      <c r="OAL8" s="0"/>
      <c r="OAM8" s="0"/>
      <c r="OAN8" s="0"/>
      <c r="OAO8" s="0"/>
      <c r="OAP8" s="0"/>
      <c r="OAQ8" s="0"/>
      <c r="OAR8" s="0"/>
      <c r="OAS8" s="0"/>
      <c r="OAT8" s="0"/>
      <c r="OAU8" s="0"/>
      <c r="OAV8" s="0"/>
      <c r="OAW8" s="0"/>
      <c r="OAX8" s="0"/>
      <c r="OAY8" s="0"/>
      <c r="OAZ8" s="0"/>
      <c r="OBA8" s="0"/>
      <c r="OBB8" s="0"/>
      <c r="OBC8" s="0"/>
      <c r="OBD8" s="0"/>
      <c r="OBE8" s="0"/>
      <c r="OBF8" s="0"/>
      <c r="OBG8" s="0"/>
      <c r="OBH8" s="0"/>
      <c r="OBI8" s="0"/>
      <c r="OBJ8" s="0"/>
      <c r="OBK8" s="0"/>
      <c r="OBL8" s="0"/>
      <c r="OBM8" s="0"/>
      <c r="OBN8" s="0"/>
      <c r="OBO8" s="0"/>
      <c r="OBP8" s="0"/>
      <c r="OBQ8" s="0"/>
      <c r="OBR8" s="0"/>
      <c r="OBS8" s="0"/>
      <c r="OBT8" s="0"/>
      <c r="OBU8" s="0"/>
      <c r="OBV8" s="0"/>
      <c r="OBW8" s="0"/>
      <c r="OBX8" s="0"/>
      <c r="OBY8" s="0"/>
      <c r="OBZ8" s="0"/>
      <c r="OCA8" s="0"/>
      <c r="OCB8" s="0"/>
      <c r="OCC8" s="0"/>
      <c r="OCD8" s="0"/>
      <c r="OCE8" s="0"/>
      <c r="OCF8" s="0"/>
      <c r="OCG8" s="0"/>
      <c r="OCH8" s="0"/>
      <c r="OCI8" s="0"/>
      <c r="OCJ8" s="0"/>
      <c r="OCK8" s="0"/>
      <c r="OCL8" s="0"/>
      <c r="OCM8" s="0"/>
      <c r="OCN8" s="0"/>
      <c r="OCO8" s="0"/>
      <c r="OCP8" s="0"/>
      <c r="OCQ8" s="0"/>
      <c r="OCR8" s="0"/>
      <c r="OCS8" s="0"/>
      <c r="OCT8" s="0"/>
      <c r="OCU8" s="0"/>
      <c r="OCV8" s="0"/>
      <c r="OCW8" s="0"/>
      <c r="OCX8" s="0"/>
      <c r="OCY8" s="0"/>
      <c r="OCZ8" s="0"/>
      <c r="ODA8" s="0"/>
      <c r="ODB8" s="0"/>
      <c r="ODC8" s="0"/>
      <c r="ODD8" s="0"/>
      <c r="ODE8" s="0"/>
      <c r="ODF8" s="0"/>
      <c r="ODG8" s="0"/>
      <c r="ODH8" s="0"/>
      <c r="ODI8" s="0"/>
      <c r="ODJ8" s="0"/>
      <c r="ODK8" s="0"/>
      <c r="ODL8" s="0"/>
      <c r="ODM8" s="0"/>
      <c r="ODN8" s="0"/>
      <c r="ODO8" s="0"/>
      <c r="ODP8" s="0"/>
      <c r="ODQ8" s="0"/>
      <c r="ODR8" s="0"/>
      <c r="ODS8" s="0"/>
      <c r="ODT8" s="0"/>
      <c r="ODU8" s="0"/>
      <c r="ODV8" s="0"/>
      <c r="ODW8" s="0"/>
      <c r="ODX8" s="0"/>
      <c r="ODY8" s="0"/>
      <c r="ODZ8" s="0"/>
      <c r="OEA8" s="0"/>
      <c r="OEB8" s="0"/>
      <c r="OEC8" s="0"/>
      <c r="OED8" s="0"/>
      <c r="OEE8" s="0"/>
      <c r="OEF8" s="0"/>
      <c r="OEG8" s="0"/>
      <c r="OEH8" s="0"/>
      <c r="OEI8" s="0"/>
      <c r="OEJ8" s="0"/>
      <c r="OEK8" s="0"/>
      <c r="OEL8" s="0"/>
      <c r="OEM8" s="0"/>
      <c r="OEN8" s="0"/>
      <c r="OEO8" s="0"/>
      <c r="OEP8" s="0"/>
      <c r="OEQ8" s="0"/>
      <c r="OER8" s="0"/>
      <c r="OES8" s="0"/>
      <c r="OET8" s="0"/>
      <c r="OEU8" s="0"/>
      <c r="OEV8" s="0"/>
      <c r="OEW8" s="0"/>
      <c r="OEX8" s="0"/>
      <c r="OEY8" s="0"/>
      <c r="OEZ8" s="0"/>
      <c r="OFA8" s="0"/>
      <c r="OFB8" s="0"/>
      <c r="OFC8" s="0"/>
      <c r="OFD8" s="0"/>
      <c r="OFE8" s="0"/>
      <c r="OFF8" s="0"/>
      <c r="OFG8" s="0"/>
      <c r="OFH8" s="0"/>
      <c r="OFI8" s="0"/>
      <c r="OFJ8" s="0"/>
      <c r="OFK8" s="0"/>
      <c r="OFL8" s="0"/>
      <c r="OFM8" s="0"/>
      <c r="OFN8" s="0"/>
      <c r="OFO8" s="0"/>
      <c r="OFP8" s="0"/>
      <c r="OFQ8" s="0"/>
      <c r="OFR8" s="0"/>
      <c r="OFS8" s="0"/>
      <c r="OFT8" s="0"/>
      <c r="OFU8" s="0"/>
      <c r="OFV8" s="0"/>
      <c r="OFW8" s="0"/>
      <c r="OFX8" s="0"/>
      <c r="OFY8" s="0"/>
      <c r="OFZ8" s="0"/>
      <c r="OGA8" s="0"/>
      <c r="OGB8" s="0"/>
      <c r="OGC8" s="0"/>
      <c r="OGD8" s="0"/>
      <c r="OGE8" s="0"/>
      <c r="OGF8" s="0"/>
      <c r="OGG8" s="0"/>
      <c r="OGH8" s="0"/>
      <c r="OGI8" s="0"/>
      <c r="OGJ8" s="0"/>
      <c r="OGK8" s="0"/>
      <c r="OGL8" s="0"/>
      <c r="OGM8" s="0"/>
      <c r="OGN8" s="0"/>
      <c r="OGO8" s="0"/>
      <c r="OGP8" s="0"/>
      <c r="OGQ8" s="0"/>
      <c r="OGR8" s="0"/>
      <c r="OGS8" s="0"/>
      <c r="OGT8" s="0"/>
      <c r="OGU8" s="0"/>
      <c r="OGV8" s="0"/>
      <c r="OGW8" s="0"/>
      <c r="OGX8" s="0"/>
      <c r="OGY8" s="0"/>
      <c r="OGZ8" s="0"/>
      <c r="OHA8" s="0"/>
      <c r="OHB8" s="0"/>
      <c r="OHC8" s="0"/>
      <c r="OHD8" s="0"/>
      <c r="OHE8" s="0"/>
      <c r="OHF8" s="0"/>
      <c r="OHG8" s="0"/>
      <c r="OHH8" s="0"/>
      <c r="OHI8" s="0"/>
      <c r="OHJ8" s="0"/>
      <c r="OHK8" s="0"/>
      <c r="OHL8" s="0"/>
      <c r="OHM8" s="0"/>
      <c r="OHN8" s="0"/>
      <c r="OHO8" s="0"/>
      <c r="OHP8" s="0"/>
      <c r="OHQ8" s="0"/>
      <c r="OHR8" s="0"/>
      <c r="OHS8" s="0"/>
      <c r="OHT8" s="0"/>
      <c r="OHU8" s="0"/>
      <c r="OHV8" s="0"/>
      <c r="OHW8" s="0"/>
      <c r="OHX8" s="0"/>
      <c r="OHY8" s="0"/>
      <c r="OHZ8" s="0"/>
      <c r="OIA8" s="0"/>
      <c r="OIB8" s="0"/>
      <c r="OIC8" s="0"/>
      <c r="OID8" s="0"/>
      <c r="OIE8" s="0"/>
      <c r="OIF8" s="0"/>
      <c r="OIG8" s="0"/>
      <c r="OIH8" s="0"/>
      <c r="OII8" s="0"/>
      <c r="OIJ8" s="0"/>
      <c r="OIK8" s="0"/>
      <c r="OIL8" s="0"/>
      <c r="OIM8" s="0"/>
      <c r="OIN8" s="0"/>
      <c r="OIO8" s="0"/>
      <c r="OIP8" s="0"/>
      <c r="OIQ8" s="0"/>
      <c r="OIR8" s="0"/>
      <c r="OIS8" s="0"/>
      <c r="OIT8" s="0"/>
      <c r="OIU8" s="0"/>
      <c r="OIV8" s="0"/>
      <c r="OIW8" s="0"/>
      <c r="OIX8" s="0"/>
      <c r="OIY8" s="0"/>
      <c r="OIZ8" s="0"/>
      <c r="OJA8" s="0"/>
      <c r="OJB8" s="0"/>
      <c r="OJC8" s="0"/>
      <c r="OJD8" s="0"/>
      <c r="OJE8" s="0"/>
      <c r="OJF8" s="0"/>
      <c r="OJG8" s="0"/>
      <c r="OJH8" s="0"/>
      <c r="OJI8" s="0"/>
      <c r="OJJ8" s="0"/>
      <c r="OJK8" s="0"/>
      <c r="OJL8" s="0"/>
      <c r="OJM8" s="0"/>
      <c r="OJN8" s="0"/>
      <c r="OJO8" s="0"/>
      <c r="OJP8" s="0"/>
      <c r="OJQ8" s="0"/>
      <c r="OJR8" s="0"/>
      <c r="OJS8" s="0"/>
      <c r="OJT8" s="0"/>
      <c r="OJU8" s="0"/>
      <c r="OJV8" s="0"/>
      <c r="OJW8" s="0"/>
      <c r="OJX8" s="0"/>
      <c r="OJY8" s="0"/>
      <c r="OJZ8" s="0"/>
      <c r="OKA8" s="0"/>
      <c r="OKB8" s="0"/>
      <c r="OKC8" s="0"/>
      <c r="OKD8" s="0"/>
      <c r="OKE8" s="0"/>
      <c r="OKF8" s="0"/>
      <c r="OKG8" s="0"/>
      <c r="OKH8" s="0"/>
      <c r="OKI8" s="0"/>
      <c r="OKJ8" s="0"/>
      <c r="OKK8" s="0"/>
      <c r="OKL8" s="0"/>
      <c r="OKM8" s="0"/>
      <c r="OKN8" s="0"/>
      <c r="OKO8" s="0"/>
      <c r="OKP8" s="0"/>
      <c r="OKQ8" s="0"/>
      <c r="OKR8" s="0"/>
      <c r="OKS8" s="0"/>
      <c r="OKT8" s="0"/>
      <c r="OKU8" s="0"/>
      <c r="OKV8" s="0"/>
      <c r="OKW8" s="0"/>
      <c r="OKX8" s="0"/>
      <c r="OKY8" s="0"/>
      <c r="OKZ8" s="0"/>
      <c r="OLA8" s="0"/>
      <c r="OLB8" s="0"/>
      <c r="OLC8" s="0"/>
      <c r="OLD8" s="0"/>
      <c r="OLE8" s="0"/>
      <c r="OLF8" s="0"/>
      <c r="OLG8" s="0"/>
      <c r="OLH8" s="0"/>
      <c r="OLI8" s="0"/>
      <c r="OLJ8" s="0"/>
      <c r="OLK8" s="0"/>
      <c r="OLL8" s="0"/>
      <c r="OLM8" s="0"/>
      <c r="OLN8" s="0"/>
      <c r="OLO8" s="0"/>
      <c r="OLP8" s="0"/>
      <c r="OLQ8" s="0"/>
      <c r="OLR8" s="0"/>
      <c r="OLS8" s="0"/>
      <c r="OLT8" s="0"/>
      <c r="OLU8" s="0"/>
      <c r="OLV8" s="0"/>
      <c r="OLW8" s="0"/>
      <c r="OLX8" s="0"/>
      <c r="OLY8" s="0"/>
      <c r="OLZ8" s="0"/>
      <c r="OMA8" s="0"/>
      <c r="OMB8" s="0"/>
      <c r="OMC8" s="0"/>
      <c r="OMD8" s="0"/>
      <c r="OME8" s="0"/>
      <c r="OMF8" s="0"/>
      <c r="OMG8" s="0"/>
      <c r="OMH8" s="0"/>
      <c r="OMI8" s="0"/>
      <c r="OMJ8" s="0"/>
      <c r="OMK8" s="0"/>
      <c r="OML8" s="0"/>
      <c r="OMM8" s="0"/>
      <c r="OMN8" s="0"/>
      <c r="OMO8" s="0"/>
      <c r="OMP8" s="0"/>
      <c r="OMQ8" s="0"/>
      <c r="OMR8" s="0"/>
      <c r="OMS8" s="0"/>
      <c r="OMT8" s="0"/>
      <c r="OMU8" s="0"/>
      <c r="OMV8" s="0"/>
      <c r="OMW8" s="0"/>
      <c r="OMX8" s="0"/>
      <c r="OMY8" s="0"/>
      <c r="OMZ8" s="0"/>
      <c r="ONA8" s="0"/>
      <c r="ONB8" s="0"/>
      <c r="ONC8" s="0"/>
      <c r="OND8" s="0"/>
      <c r="ONE8" s="0"/>
      <c r="ONF8" s="0"/>
      <c r="ONG8" s="0"/>
      <c r="ONH8" s="0"/>
      <c r="ONI8" s="0"/>
      <c r="ONJ8" s="0"/>
      <c r="ONK8" s="0"/>
      <c r="ONL8" s="0"/>
      <c r="ONM8" s="0"/>
      <c r="ONN8" s="0"/>
      <c r="ONO8" s="0"/>
      <c r="ONP8" s="0"/>
      <c r="ONQ8" s="0"/>
      <c r="ONR8" s="0"/>
      <c r="ONS8" s="0"/>
      <c r="ONT8" s="0"/>
      <c r="ONU8" s="0"/>
      <c r="ONV8" s="0"/>
      <c r="ONW8" s="0"/>
      <c r="ONX8" s="0"/>
      <c r="ONY8" s="0"/>
      <c r="ONZ8" s="0"/>
      <c r="OOA8" s="0"/>
      <c r="OOB8" s="0"/>
      <c r="OOC8" s="0"/>
      <c r="OOD8" s="0"/>
      <c r="OOE8" s="0"/>
      <c r="OOF8" s="0"/>
      <c r="OOG8" s="0"/>
      <c r="OOH8" s="0"/>
      <c r="OOI8" s="0"/>
      <c r="OOJ8" s="0"/>
      <c r="OOK8" s="0"/>
      <c r="OOL8" s="0"/>
      <c r="OOM8" s="0"/>
      <c r="OON8" s="0"/>
      <c r="OOO8" s="0"/>
      <c r="OOP8" s="0"/>
      <c r="OOQ8" s="0"/>
      <c r="OOR8" s="0"/>
      <c r="OOS8" s="0"/>
      <c r="OOT8" s="0"/>
      <c r="OOU8" s="0"/>
      <c r="OOV8" s="0"/>
      <c r="OOW8" s="0"/>
      <c r="OOX8" s="0"/>
      <c r="OOY8" s="0"/>
      <c r="OOZ8" s="0"/>
      <c r="OPA8" s="0"/>
      <c r="OPB8" s="0"/>
      <c r="OPC8" s="0"/>
      <c r="OPD8" s="0"/>
      <c r="OPE8" s="0"/>
      <c r="OPF8" s="0"/>
      <c r="OPG8" s="0"/>
      <c r="OPH8" s="0"/>
      <c r="OPI8" s="0"/>
      <c r="OPJ8" s="0"/>
      <c r="OPK8" s="0"/>
      <c r="OPL8" s="0"/>
      <c r="OPM8" s="0"/>
      <c r="OPN8" s="0"/>
      <c r="OPO8" s="0"/>
      <c r="OPP8" s="0"/>
      <c r="OPQ8" s="0"/>
      <c r="OPR8" s="0"/>
      <c r="OPS8" s="0"/>
      <c r="OPT8" s="0"/>
      <c r="OPU8" s="0"/>
      <c r="OPV8" s="0"/>
      <c r="OPW8" s="0"/>
      <c r="OPX8" s="0"/>
      <c r="OPY8" s="0"/>
      <c r="OPZ8" s="0"/>
      <c r="OQA8" s="0"/>
      <c r="OQB8" s="0"/>
      <c r="OQC8" s="0"/>
      <c r="OQD8" s="0"/>
      <c r="OQE8" s="0"/>
      <c r="OQF8" s="0"/>
      <c r="OQG8" s="0"/>
      <c r="OQH8" s="0"/>
      <c r="OQI8" s="0"/>
      <c r="OQJ8" s="0"/>
      <c r="OQK8" s="0"/>
      <c r="OQL8" s="0"/>
      <c r="OQM8" s="0"/>
      <c r="OQN8" s="0"/>
      <c r="OQO8" s="0"/>
      <c r="OQP8" s="0"/>
      <c r="OQQ8" s="0"/>
      <c r="OQR8" s="0"/>
      <c r="OQS8" s="0"/>
      <c r="OQT8" s="0"/>
      <c r="OQU8" s="0"/>
      <c r="OQV8" s="0"/>
      <c r="OQW8" s="0"/>
      <c r="OQX8" s="0"/>
      <c r="OQY8" s="0"/>
      <c r="OQZ8" s="0"/>
      <c r="ORA8" s="0"/>
      <c r="ORB8" s="0"/>
      <c r="ORC8" s="0"/>
      <c r="ORD8" s="0"/>
      <c r="ORE8" s="0"/>
      <c r="ORF8" s="0"/>
      <c r="ORG8" s="0"/>
      <c r="ORH8" s="0"/>
      <c r="ORI8" s="0"/>
      <c r="ORJ8" s="0"/>
      <c r="ORK8" s="0"/>
      <c r="ORL8" s="0"/>
      <c r="ORM8" s="0"/>
      <c r="ORN8" s="0"/>
      <c r="ORO8" s="0"/>
      <c r="ORP8" s="0"/>
      <c r="ORQ8" s="0"/>
      <c r="ORR8" s="0"/>
      <c r="ORS8" s="0"/>
      <c r="ORT8" s="0"/>
      <c r="ORU8" s="0"/>
      <c r="ORV8" s="0"/>
      <c r="ORW8" s="0"/>
      <c r="ORX8" s="0"/>
      <c r="ORY8" s="0"/>
      <c r="ORZ8" s="0"/>
      <c r="OSA8" s="0"/>
      <c r="OSB8" s="0"/>
      <c r="OSC8" s="0"/>
      <c r="OSD8" s="0"/>
      <c r="OSE8" s="0"/>
      <c r="OSF8" s="0"/>
      <c r="OSG8" s="0"/>
      <c r="OSH8" s="0"/>
      <c r="OSI8" s="0"/>
      <c r="OSJ8" s="0"/>
      <c r="OSK8" s="0"/>
      <c r="OSL8" s="0"/>
      <c r="OSM8" s="0"/>
      <c r="OSN8" s="0"/>
      <c r="OSO8" s="0"/>
      <c r="OSP8" s="0"/>
      <c r="OSQ8" s="0"/>
      <c r="OSR8" s="0"/>
      <c r="OSS8" s="0"/>
      <c r="OST8" s="0"/>
      <c r="OSU8" s="0"/>
      <c r="OSV8" s="0"/>
      <c r="OSW8" s="0"/>
      <c r="OSX8" s="0"/>
      <c r="OSY8" s="0"/>
      <c r="OSZ8" s="0"/>
      <c r="OTA8" s="0"/>
      <c r="OTB8" s="0"/>
      <c r="OTC8" s="0"/>
      <c r="OTD8" s="0"/>
      <c r="OTE8" s="0"/>
      <c r="OTF8" s="0"/>
      <c r="OTG8" s="0"/>
      <c r="OTH8" s="0"/>
      <c r="OTI8" s="0"/>
      <c r="OTJ8" s="0"/>
      <c r="OTK8" s="0"/>
      <c r="OTL8" s="0"/>
      <c r="OTM8" s="0"/>
      <c r="OTN8" s="0"/>
      <c r="OTO8" s="0"/>
      <c r="OTP8" s="0"/>
      <c r="OTQ8" s="0"/>
      <c r="OTR8" s="0"/>
      <c r="OTS8" s="0"/>
      <c r="OTT8" s="0"/>
      <c r="OTU8" s="0"/>
      <c r="OTV8" s="0"/>
      <c r="OTW8" s="0"/>
      <c r="OTX8" s="0"/>
      <c r="OTY8" s="0"/>
      <c r="OTZ8" s="0"/>
      <c r="OUA8" s="0"/>
      <c r="OUB8" s="0"/>
      <c r="OUC8" s="0"/>
      <c r="OUD8" s="0"/>
      <c r="OUE8" s="0"/>
      <c r="OUF8" s="0"/>
      <c r="OUG8" s="0"/>
      <c r="OUH8" s="0"/>
      <c r="OUI8" s="0"/>
      <c r="OUJ8" s="0"/>
      <c r="OUK8" s="0"/>
      <c r="OUL8" s="0"/>
      <c r="OUM8" s="0"/>
      <c r="OUN8" s="0"/>
      <c r="OUO8" s="0"/>
      <c r="OUP8" s="0"/>
      <c r="OUQ8" s="0"/>
      <c r="OUR8" s="0"/>
      <c r="OUS8" s="0"/>
      <c r="OUT8" s="0"/>
      <c r="OUU8" s="0"/>
      <c r="OUV8" s="0"/>
      <c r="OUW8" s="0"/>
      <c r="OUX8" s="0"/>
      <c r="OUY8" s="0"/>
      <c r="OUZ8" s="0"/>
      <c r="OVA8" s="0"/>
      <c r="OVB8" s="0"/>
      <c r="OVC8" s="0"/>
      <c r="OVD8" s="0"/>
      <c r="OVE8" s="0"/>
      <c r="OVF8" s="0"/>
      <c r="OVG8" s="0"/>
      <c r="OVH8" s="0"/>
      <c r="OVI8" s="0"/>
      <c r="OVJ8" s="0"/>
      <c r="OVK8" s="0"/>
      <c r="OVL8" s="0"/>
      <c r="OVM8" s="0"/>
      <c r="OVN8" s="0"/>
      <c r="OVO8" s="0"/>
      <c r="OVP8" s="0"/>
      <c r="OVQ8" s="0"/>
      <c r="OVR8" s="0"/>
      <c r="OVS8" s="0"/>
      <c r="OVT8" s="0"/>
      <c r="OVU8" s="0"/>
      <c r="OVV8" s="0"/>
      <c r="OVW8" s="0"/>
      <c r="OVX8" s="0"/>
      <c r="OVY8" s="0"/>
      <c r="OVZ8" s="0"/>
      <c r="OWA8" s="0"/>
      <c r="OWB8" s="0"/>
      <c r="OWC8" s="0"/>
      <c r="OWD8" s="0"/>
      <c r="OWE8" s="0"/>
      <c r="OWF8" s="0"/>
      <c r="OWG8" s="0"/>
      <c r="OWH8" s="0"/>
      <c r="OWI8" s="0"/>
      <c r="OWJ8" s="0"/>
      <c r="OWK8" s="0"/>
      <c r="OWL8" s="0"/>
      <c r="OWM8" s="0"/>
      <c r="OWN8" s="0"/>
      <c r="OWO8" s="0"/>
      <c r="OWP8" s="0"/>
      <c r="OWQ8" s="0"/>
      <c r="OWR8" s="0"/>
      <c r="OWS8" s="0"/>
      <c r="OWT8" s="0"/>
      <c r="OWU8" s="0"/>
      <c r="OWV8" s="0"/>
      <c r="OWW8" s="0"/>
      <c r="OWX8" s="0"/>
      <c r="OWY8" s="0"/>
      <c r="OWZ8" s="0"/>
      <c r="OXA8" s="0"/>
      <c r="OXB8" s="0"/>
      <c r="OXC8" s="0"/>
      <c r="OXD8" s="0"/>
      <c r="OXE8" s="0"/>
      <c r="OXF8" s="0"/>
      <c r="OXG8" s="0"/>
      <c r="OXH8" s="0"/>
      <c r="OXI8" s="0"/>
      <c r="OXJ8" s="0"/>
      <c r="OXK8" s="0"/>
      <c r="OXL8" s="0"/>
      <c r="OXM8" s="0"/>
      <c r="OXN8" s="0"/>
      <c r="OXO8" s="0"/>
      <c r="OXP8" s="0"/>
      <c r="OXQ8" s="0"/>
      <c r="OXR8" s="0"/>
      <c r="OXS8" s="0"/>
      <c r="OXT8" s="0"/>
      <c r="OXU8" s="0"/>
      <c r="OXV8" s="0"/>
      <c r="OXW8" s="0"/>
      <c r="OXX8" s="0"/>
      <c r="OXY8" s="0"/>
      <c r="OXZ8" s="0"/>
      <c r="OYA8" s="0"/>
      <c r="OYB8" s="0"/>
      <c r="OYC8" s="0"/>
      <c r="OYD8" s="0"/>
      <c r="OYE8" s="0"/>
      <c r="OYF8" s="0"/>
      <c r="OYG8" s="0"/>
      <c r="OYH8" s="0"/>
      <c r="OYI8" s="0"/>
      <c r="OYJ8" s="0"/>
      <c r="OYK8" s="0"/>
      <c r="OYL8" s="0"/>
      <c r="OYM8" s="0"/>
      <c r="OYN8" s="0"/>
      <c r="OYO8" s="0"/>
      <c r="OYP8" s="0"/>
      <c r="OYQ8" s="0"/>
      <c r="OYR8" s="0"/>
      <c r="OYS8" s="0"/>
      <c r="OYT8" s="0"/>
      <c r="OYU8" s="0"/>
      <c r="OYV8" s="0"/>
      <c r="OYW8" s="0"/>
      <c r="OYX8" s="0"/>
      <c r="OYY8" s="0"/>
      <c r="OYZ8" s="0"/>
      <c r="OZA8" s="0"/>
      <c r="OZB8" s="0"/>
      <c r="OZC8" s="0"/>
      <c r="OZD8" s="0"/>
      <c r="OZE8" s="0"/>
      <c r="OZF8" s="0"/>
      <c r="OZG8" s="0"/>
      <c r="OZH8" s="0"/>
      <c r="OZI8" s="0"/>
      <c r="OZJ8" s="0"/>
      <c r="OZK8" s="0"/>
      <c r="OZL8" s="0"/>
      <c r="OZM8" s="0"/>
      <c r="OZN8" s="0"/>
      <c r="OZO8" s="0"/>
      <c r="OZP8" s="0"/>
      <c r="OZQ8" s="0"/>
      <c r="OZR8" s="0"/>
      <c r="OZS8" s="0"/>
      <c r="OZT8" s="0"/>
      <c r="OZU8" s="0"/>
      <c r="OZV8" s="0"/>
      <c r="OZW8" s="0"/>
      <c r="OZX8" s="0"/>
      <c r="OZY8" s="0"/>
      <c r="OZZ8" s="0"/>
      <c r="PAA8" s="0"/>
      <c r="PAB8" s="0"/>
      <c r="PAC8" s="0"/>
      <c r="PAD8" s="0"/>
      <c r="PAE8" s="0"/>
      <c r="PAF8" s="0"/>
      <c r="PAG8" s="0"/>
      <c r="PAH8" s="0"/>
      <c r="PAI8" s="0"/>
      <c r="PAJ8" s="0"/>
      <c r="PAK8" s="0"/>
      <c r="PAL8" s="0"/>
      <c r="PAM8" s="0"/>
      <c r="PAN8" s="0"/>
      <c r="PAO8" s="0"/>
      <c r="PAP8" s="0"/>
      <c r="PAQ8" s="0"/>
      <c r="PAR8" s="0"/>
      <c r="PAS8" s="0"/>
      <c r="PAT8" s="0"/>
      <c r="PAU8" s="0"/>
      <c r="PAV8" s="0"/>
      <c r="PAW8" s="0"/>
      <c r="PAX8" s="0"/>
      <c r="PAY8" s="0"/>
      <c r="PAZ8" s="0"/>
      <c r="PBA8" s="0"/>
      <c r="PBB8" s="0"/>
      <c r="PBC8" s="0"/>
      <c r="PBD8" s="0"/>
      <c r="PBE8" s="0"/>
      <c r="PBF8" s="0"/>
      <c r="PBG8" s="0"/>
      <c r="PBH8" s="0"/>
      <c r="PBI8" s="0"/>
      <c r="PBJ8" s="0"/>
      <c r="PBK8" s="0"/>
      <c r="PBL8" s="0"/>
      <c r="PBM8" s="0"/>
      <c r="PBN8" s="0"/>
      <c r="PBO8" s="0"/>
      <c r="PBP8" s="0"/>
      <c r="PBQ8" s="0"/>
      <c r="PBR8" s="0"/>
      <c r="PBS8" s="0"/>
      <c r="PBT8" s="0"/>
      <c r="PBU8" s="0"/>
      <c r="PBV8" s="0"/>
      <c r="PBW8" s="0"/>
      <c r="PBX8" s="0"/>
      <c r="PBY8" s="0"/>
      <c r="PBZ8" s="0"/>
      <c r="PCA8" s="0"/>
      <c r="PCB8" s="0"/>
      <c r="PCC8" s="0"/>
      <c r="PCD8" s="0"/>
      <c r="PCE8" s="0"/>
      <c r="PCF8" s="0"/>
      <c r="PCG8" s="0"/>
      <c r="PCH8" s="0"/>
      <c r="PCI8" s="0"/>
      <c r="PCJ8" s="0"/>
      <c r="PCK8" s="0"/>
      <c r="PCL8" s="0"/>
      <c r="PCM8" s="0"/>
      <c r="PCN8" s="0"/>
      <c r="PCO8" s="0"/>
      <c r="PCP8" s="0"/>
      <c r="PCQ8" s="0"/>
      <c r="PCR8" s="0"/>
      <c r="PCS8" s="0"/>
      <c r="PCT8" s="0"/>
      <c r="PCU8" s="0"/>
      <c r="PCV8" s="0"/>
      <c r="PCW8" s="0"/>
      <c r="PCX8" s="0"/>
      <c r="PCY8" s="0"/>
      <c r="PCZ8" s="0"/>
      <c r="PDA8" s="0"/>
      <c r="PDB8" s="0"/>
      <c r="PDC8" s="0"/>
      <c r="PDD8" s="0"/>
      <c r="PDE8" s="0"/>
      <c r="PDF8" s="0"/>
      <c r="PDG8" s="0"/>
      <c r="PDH8" s="0"/>
      <c r="PDI8" s="0"/>
      <c r="PDJ8" s="0"/>
      <c r="PDK8" s="0"/>
      <c r="PDL8" s="0"/>
      <c r="PDM8" s="0"/>
      <c r="PDN8" s="0"/>
      <c r="PDO8" s="0"/>
      <c r="PDP8" s="0"/>
      <c r="PDQ8" s="0"/>
      <c r="PDR8" s="0"/>
      <c r="PDS8" s="0"/>
      <c r="PDT8" s="0"/>
      <c r="PDU8" s="0"/>
      <c r="PDV8" s="0"/>
      <c r="PDW8" s="0"/>
      <c r="PDX8" s="0"/>
      <c r="PDY8" s="0"/>
      <c r="PDZ8" s="0"/>
      <c r="PEA8" s="0"/>
      <c r="PEB8" s="0"/>
      <c r="PEC8" s="0"/>
      <c r="PED8" s="0"/>
      <c r="PEE8" s="0"/>
      <c r="PEF8" s="0"/>
      <c r="PEG8" s="0"/>
      <c r="PEH8" s="0"/>
      <c r="PEI8" s="0"/>
      <c r="PEJ8" s="0"/>
      <c r="PEK8" s="0"/>
      <c r="PEL8" s="0"/>
      <c r="PEM8" s="0"/>
      <c r="PEN8" s="0"/>
      <c r="PEO8" s="0"/>
      <c r="PEP8" s="0"/>
      <c r="PEQ8" s="0"/>
      <c r="PER8" s="0"/>
      <c r="PES8" s="0"/>
      <c r="PET8" s="0"/>
      <c r="PEU8" s="0"/>
      <c r="PEV8" s="0"/>
      <c r="PEW8" s="0"/>
      <c r="PEX8" s="0"/>
      <c r="PEY8" s="0"/>
      <c r="PEZ8" s="0"/>
      <c r="PFA8" s="0"/>
      <c r="PFB8" s="0"/>
      <c r="PFC8" s="0"/>
      <c r="PFD8" s="0"/>
      <c r="PFE8" s="0"/>
      <c r="PFF8" s="0"/>
      <c r="PFG8" s="0"/>
      <c r="PFH8" s="0"/>
      <c r="PFI8" s="0"/>
      <c r="PFJ8" s="0"/>
      <c r="PFK8" s="0"/>
      <c r="PFL8" s="0"/>
      <c r="PFM8" s="0"/>
      <c r="PFN8" s="0"/>
      <c r="PFO8" s="0"/>
      <c r="PFP8" s="0"/>
      <c r="PFQ8" s="0"/>
      <c r="PFR8" s="0"/>
      <c r="PFS8" s="0"/>
      <c r="PFT8" s="0"/>
      <c r="PFU8" s="0"/>
      <c r="PFV8" s="0"/>
      <c r="PFW8" s="0"/>
      <c r="PFX8" s="0"/>
      <c r="PFY8" s="0"/>
      <c r="PFZ8" s="0"/>
      <c r="PGA8" s="0"/>
      <c r="PGB8" s="0"/>
      <c r="PGC8" s="0"/>
      <c r="PGD8" s="0"/>
      <c r="PGE8" s="0"/>
      <c r="PGF8" s="0"/>
      <c r="PGG8" s="0"/>
      <c r="PGH8" s="0"/>
      <c r="PGI8" s="0"/>
      <c r="PGJ8" s="0"/>
      <c r="PGK8" s="0"/>
      <c r="PGL8" s="0"/>
      <c r="PGM8" s="0"/>
      <c r="PGN8" s="0"/>
      <c r="PGO8" s="0"/>
      <c r="PGP8" s="0"/>
      <c r="PGQ8" s="0"/>
      <c r="PGR8" s="0"/>
      <c r="PGS8" s="0"/>
      <c r="PGT8" s="0"/>
      <c r="PGU8" s="0"/>
      <c r="PGV8" s="0"/>
      <c r="PGW8" s="0"/>
      <c r="PGX8" s="0"/>
      <c r="PGY8" s="0"/>
      <c r="PGZ8" s="0"/>
      <c r="PHA8" s="0"/>
      <c r="PHB8" s="0"/>
      <c r="PHC8" s="0"/>
      <c r="PHD8" s="0"/>
      <c r="PHE8" s="0"/>
      <c r="PHF8" s="0"/>
      <c r="PHG8" s="0"/>
      <c r="PHH8" s="0"/>
      <c r="PHI8" s="0"/>
      <c r="PHJ8" s="0"/>
      <c r="PHK8" s="0"/>
      <c r="PHL8" s="0"/>
      <c r="PHM8" s="0"/>
      <c r="PHN8" s="0"/>
      <c r="PHO8" s="0"/>
      <c r="PHP8" s="0"/>
      <c r="PHQ8" s="0"/>
      <c r="PHR8" s="0"/>
      <c r="PHS8" s="0"/>
      <c r="PHT8" s="0"/>
      <c r="PHU8" s="0"/>
      <c r="PHV8" s="0"/>
      <c r="PHW8" s="0"/>
      <c r="PHX8" s="0"/>
      <c r="PHY8" s="0"/>
      <c r="PHZ8" s="0"/>
      <c r="PIA8" s="0"/>
      <c r="PIB8" s="0"/>
      <c r="PIC8" s="0"/>
      <c r="PID8" s="0"/>
      <c r="PIE8" s="0"/>
      <c r="PIF8" s="0"/>
      <c r="PIG8" s="0"/>
      <c r="PIH8" s="0"/>
      <c r="PII8" s="0"/>
      <c r="PIJ8" s="0"/>
      <c r="PIK8" s="0"/>
      <c r="PIL8" s="0"/>
      <c r="PIM8" s="0"/>
      <c r="PIN8" s="0"/>
      <c r="PIO8" s="0"/>
      <c r="PIP8" s="0"/>
      <c r="PIQ8" s="0"/>
      <c r="PIR8" s="0"/>
      <c r="PIS8" s="0"/>
      <c r="PIT8" s="0"/>
      <c r="PIU8" s="0"/>
      <c r="PIV8" s="0"/>
      <c r="PIW8" s="0"/>
      <c r="PIX8" s="0"/>
      <c r="PIY8" s="0"/>
      <c r="PIZ8" s="0"/>
      <c r="PJA8" s="0"/>
      <c r="PJB8" s="0"/>
      <c r="PJC8" s="0"/>
      <c r="PJD8" s="0"/>
      <c r="PJE8" s="0"/>
      <c r="PJF8" s="0"/>
      <c r="PJG8" s="0"/>
      <c r="PJH8" s="0"/>
      <c r="PJI8" s="0"/>
      <c r="PJJ8" s="0"/>
      <c r="PJK8" s="0"/>
      <c r="PJL8" s="0"/>
      <c r="PJM8" s="0"/>
      <c r="PJN8" s="0"/>
      <c r="PJO8" s="0"/>
      <c r="PJP8" s="0"/>
      <c r="PJQ8" s="0"/>
      <c r="PJR8" s="0"/>
      <c r="PJS8" s="0"/>
      <c r="PJT8" s="0"/>
      <c r="PJU8" s="0"/>
      <c r="PJV8" s="0"/>
      <c r="PJW8" s="0"/>
      <c r="PJX8" s="0"/>
      <c r="PJY8" s="0"/>
      <c r="PJZ8" s="0"/>
      <c r="PKA8" s="0"/>
      <c r="PKB8" s="0"/>
      <c r="PKC8" s="0"/>
      <c r="PKD8" s="0"/>
      <c r="PKE8" s="0"/>
      <c r="PKF8" s="0"/>
      <c r="PKG8" s="0"/>
      <c r="PKH8" s="0"/>
      <c r="PKI8" s="0"/>
      <c r="PKJ8" s="0"/>
      <c r="PKK8" s="0"/>
      <c r="PKL8" s="0"/>
      <c r="PKM8" s="0"/>
      <c r="PKN8" s="0"/>
      <c r="PKO8" s="0"/>
      <c r="PKP8" s="0"/>
      <c r="PKQ8" s="0"/>
      <c r="PKR8" s="0"/>
      <c r="PKS8" s="0"/>
      <c r="PKT8" s="0"/>
      <c r="PKU8" s="0"/>
      <c r="PKV8" s="0"/>
      <c r="PKW8" s="0"/>
      <c r="PKX8" s="0"/>
      <c r="PKY8" s="0"/>
      <c r="PKZ8" s="0"/>
      <c r="PLA8" s="0"/>
      <c r="PLB8" s="0"/>
      <c r="PLC8" s="0"/>
      <c r="PLD8" s="0"/>
      <c r="PLE8" s="0"/>
      <c r="PLF8" s="0"/>
      <c r="PLG8" s="0"/>
      <c r="PLH8" s="0"/>
      <c r="PLI8" s="0"/>
      <c r="PLJ8" s="0"/>
      <c r="PLK8" s="0"/>
      <c r="PLL8" s="0"/>
      <c r="PLM8" s="0"/>
      <c r="PLN8" s="0"/>
      <c r="PLO8" s="0"/>
      <c r="PLP8" s="0"/>
      <c r="PLQ8" s="0"/>
      <c r="PLR8" s="0"/>
      <c r="PLS8" s="0"/>
      <c r="PLT8" s="0"/>
      <c r="PLU8" s="0"/>
      <c r="PLV8" s="0"/>
      <c r="PLW8" s="0"/>
      <c r="PLX8" s="0"/>
      <c r="PLY8" s="0"/>
      <c r="PLZ8" s="0"/>
      <c r="PMA8" s="0"/>
      <c r="PMB8" s="0"/>
      <c r="PMC8" s="0"/>
      <c r="PMD8" s="0"/>
      <c r="PME8" s="0"/>
      <c r="PMF8" s="0"/>
      <c r="PMG8" s="0"/>
      <c r="PMH8" s="0"/>
      <c r="PMI8" s="0"/>
      <c r="PMJ8" s="0"/>
      <c r="PMK8" s="0"/>
      <c r="PML8" s="0"/>
      <c r="PMM8" s="0"/>
      <c r="PMN8" s="0"/>
      <c r="PMO8" s="0"/>
      <c r="PMP8" s="0"/>
      <c r="PMQ8" s="0"/>
      <c r="PMR8" s="0"/>
      <c r="PMS8" s="0"/>
      <c r="PMT8" s="0"/>
      <c r="PMU8" s="0"/>
      <c r="PMV8" s="0"/>
      <c r="PMW8" s="0"/>
      <c r="PMX8" s="0"/>
      <c r="PMY8" s="0"/>
      <c r="PMZ8" s="0"/>
      <c r="PNA8" s="0"/>
      <c r="PNB8" s="0"/>
      <c r="PNC8" s="0"/>
      <c r="PND8" s="0"/>
      <c r="PNE8" s="0"/>
      <c r="PNF8" s="0"/>
      <c r="PNG8" s="0"/>
      <c r="PNH8" s="0"/>
      <c r="PNI8" s="0"/>
      <c r="PNJ8" s="0"/>
      <c r="PNK8" s="0"/>
      <c r="PNL8" s="0"/>
      <c r="PNM8" s="0"/>
      <c r="PNN8" s="0"/>
      <c r="PNO8" s="0"/>
      <c r="PNP8" s="0"/>
      <c r="PNQ8" s="0"/>
      <c r="PNR8" s="0"/>
      <c r="PNS8" s="0"/>
      <c r="PNT8" s="0"/>
      <c r="PNU8" s="0"/>
      <c r="PNV8" s="0"/>
      <c r="PNW8" s="0"/>
      <c r="PNX8" s="0"/>
      <c r="PNY8" s="0"/>
      <c r="PNZ8" s="0"/>
      <c r="POA8" s="0"/>
      <c r="POB8" s="0"/>
      <c r="POC8" s="0"/>
      <c r="POD8" s="0"/>
      <c r="POE8" s="0"/>
      <c r="POF8" s="0"/>
      <c r="POG8" s="0"/>
      <c r="POH8" s="0"/>
      <c r="POI8" s="0"/>
      <c r="POJ8" s="0"/>
      <c r="POK8" s="0"/>
      <c r="POL8" s="0"/>
      <c r="POM8" s="0"/>
      <c r="PON8" s="0"/>
      <c r="POO8" s="0"/>
      <c r="POP8" s="0"/>
      <c r="POQ8" s="0"/>
      <c r="POR8" s="0"/>
      <c r="POS8" s="0"/>
      <c r="POT8" s="0"/>
      <c r="POU8" s="0"/>
      <c r="POV8" s="0"/>
      <c r="POW8" s="0"/>
      <c r="POX8" s="0"/>
      <c r="POY8" s="0"/>
      <c r="POZ8" s="0"/>
      <c r="PPA8" s="0"/>
      <c r="PPB8" s="0"/>
      <c r="PPC8" s="0"/>
      <c r="PPD8" s="0"/>
      <c r="PPE8" s="0"/>
      <c r="PPF8" s="0"/>
      <c r="PPG8" s="0"/>
      <c r="PPH8" s="0"/>
      <c r="PPI8" s="0"/>
      <c r="PPJ8" s="0"/>
      <c r="PPK8" s="0"/>
      <c r="PPL8" s="0"/>
      <c r="PPM8" s="0"/>
      <c r="PPN8" s="0"/>
      <c r="PPO8" s="0"/>
      <c r="PPP8" s="0"/>
      <c r="PPQ8" s="0"/>
      <c r="PPR8" s="0"/>
      <c r="PPS8" s="0"/>
      <c r="PPT8" s="0"/>
      <c r="PPU8" s="0"/>
      <c r="PPV8" s="0"/>
      <c r="PPW8" s="0"/>
      <c r="PPX8" s="0"/>
      <c r="PPY8" s="0"/>
      <c r="PPZ8" s="0"/>
      <c r="PQA8" s="0"/>
      <c r="PQB8" s="0"/>
      <c r="PQC8" s="0"/>
      <c r="PQD8" s="0"/>
      <c r="PQE8" s="0"/>
      <c r="PQF8" s="0"/>
      <c r="PQG8" s="0"/>
      <c r="PQH8" s="0"/>
      <c r="PQI8" s="0"/>
      <c r="PQJ8" s="0"/>
      <c r="PQK8" s="0"/>
      <c r="PQL8" s="0"/>
      <c r="PQM8" s="0"/>
      <c r="PQN8" s="0"/>
      <c r="PQO8" s="0"/>
      <c r="PQP8" s="0"/>
      <c r="PQQ8" s="0"/>
      <c r="PQR8" s="0"/>
      <c r="PQS8" s="0"/>
      <c r="PQT8" s="0"/>
      <c r="PQU8" s="0"/>
      <c r="PQV8" s="0"/>
      <c r="PQW8" s="0"/>
      <c r="PQX8" s="0"/>
      <c r="PQY8" s="0"/>
      <c r="PQZ8" s="0"/>
      <c r="PRA8" s="0"/>
      <c r="PRB8" s="0"/>
      <c r="PRC8" s="0"/>
      <c r="PRD8" s="0"/>
      <c r="PRE8" s="0"/>
      <c r="PRF8" s="0"/>
      <c r="PRG8" s="0"/>
      <c r="PRH8" s="0"/>
      <c r="PRI8" s="0"/>
      <c r="PRJ8" s="0"/>
      <c r="PRK8" s="0"/>
      <c r="PRL8" s="0"/>
      <c r="PRM8" s="0"/>
      <c r="PRN8" s="0"/>
      <c r="PRO8" s="0"/>
      <c r="PRP8" s="0"/>
      <c r="PRQ8" s="0"/>
      <c r="PRR8" s="0"/>
      <c r="PRS8" s="0"/>
      <c r="PRT8" s="0"/>
      <c r="PRU8" s="0"/>
      <c r="PRV8" s="0"/>
      <c r="PRW8" s="0"/>
      <c r="PRX8" s="0"/>
      <c r="PRY8" s="0"/>
      <c r="PRZ8" s="0"/>
      <c r="PSA8" s="0"/>
      <c r="PSB8" s="0"/>
      <c r="PSC8" s="0"/>
      <c r="PSD8" s="0"/>
      <c r="PSE8" s="0"/>
      <c r="PSF8" s="0"/>
      <c r="PSG8" s="0"/>
      <c r="PSH8" s="0"/>
      <c r="PSI8" s="0"/>
      <c r="PSJ8" s="0"/>
      <c r="PSK8" s="0"/>
      <c r="PSL8" s="0"/>
      <c r="PSM8" s="0"/>
      <c r="PSN8" s="0"/>
      <c r="PSO8" s="0"/>
      <c r="PSP8" s="0"/>
      <c r="PSQ8" s="0"/>
      <c r="PSR8" s="0"/>
      <c r="PSS8" s="0"/>
      <c r="PST8" s="0"/>
      <c r="PSU8" s="0"/>
      <c r="PSV8" s="0"/>
      <c r="PSW8" s="0"/>
      <c r="PSX8" s="0"/>
      <c r="PSY8" s="0"/>
      <c r="PSZ8" s="0"/>
      <c r="PTA8" s="0"/>
      <c r="PTB8" s="0"/>
      <c r="PTC8" s="0"/>
      <c r="PTD8" s="0"/>
      <c r="PTE8" s="0"/>
      <c r="PTF8" s="0"/>
      <c r="PTG8" s="0"/>
      <c r="PTH8" s="0"/>
      <c r="PTI8" s="0"/>
      <c r="PTJ8" s="0"/>
      <c r="PTK8" s="0"/>
      <c r="PTL8" s="0"/>
      <c r="PTM8" s="0"/>
      <c r="PTN8" s="0"/>
      <c r="PTO8" s="0"/>
      <c r="PTP8" s="0"/>
      <c r="PTQ8" s="0"/>
      <c r="PTR8" s="0"/>
      <c r="PTS8" s="0"/>
      <c r="PTT8" s="0"/>
      <c r="PTU8" s="0"/>
      <c r="PTV8" s="0"/>
      <c r="PTW8" s="0"/>
      <c r="PTX8" s="0"/>
      <c r="PTY8" s="0"/>
      <c r="PTZ8" s="0"/>
      <c r="PUA8" s="0"/>
      <c r="PUB8" s="0"/>
      <c r="PUC8" s="0"/>
      <c r="PUD8" s="0"/>
      <c r="PUE8" s="0"/>
      <c r="PUF8" s="0"/>
      <c r="PUG8" s="0"/>
      <c r="PUH8" s="0"/>
      <c r="PUI8" s="0"/>
      <c r="PUJ8" s="0"/>
      <c r="PUK8" s="0"/>
      <c r="PUL8" s="0"/>
      <c r="PUM8" s="0"/>
      <c r="PUN8" s="0"/>
      <c r="PUO8" s="0"/>
      <c r="PUP8" s="0"/>
      <c r="PUQ8" s="0"/>
      <c r="PUR8" s="0"/>
      <c r="PUS8" s="0"/>
      <c r="PUT8" s="0"/>
      <c r="PUU8" s="0"/>
      <c r="PUV8" s="0"/>
      <c r="PUW8" s="0"/>
      <c r="PUX8" s="0"/>
      <c r="PUY8" s="0"/>
      <c r="PUZ8" s="0"/>
      <c r="PVA8" s="0"/>
      <c r="PVB8" s="0"/>
      <c r="PVC8" s="0"/>
      <c r="PVD8" s="0"/>
      <c r="PVE8" s="0"/>
      <c r="PVF8" s="0"/>
      <c r="PVG8" s="0"/>
      <c r="PVH8" s="0"/>
      <c r="PVI8" s="0"/>
      <c r="PVJ8" s="0"/>
      <c r="PVK8" s="0"/>
      <c r="PVL8" s="0"/>
      <c r="PVM8" s="0"/>
      <c r="PVN8" s="0"/>
      <c r="PVO8" s="0"/>
      <c r="PVP8" s="0"/>
      <c r="PVQ8" s="0"/>
      <c r="PVR8" s="0"/>
      <c r="PVS8" s="0"/>
      <c r="PVT8" s="0"/>
      <c r="PVU8" s="0"/>
      <c r="PVV8" s="0"/>
      <c r="PVW8" s="0"/>
      <c r="PVX8" s="0"/>
      <c r="PVY8" s="0"/>
      <c r="PVZ8" s="0"/>
      <c r="PWA8" s="0"/>
      <c r="PWB8" s="0"/>
      <c r="PWC8" s="0"/>
      <c r="PWD8" s="0"/>
      <c r="PWE8" s="0"/>
      <c r="PWF8" s="0"/>
      <c r="PWG8" s="0"/>
      <c r="PWH8" s="0"/>
      <c r="PWI8" s="0"/>
      <c r="PWJ8" s="0"/>
      <c r="PWK8" s="0"/>
      <c r="PWL8" s="0"/>
      <c r="PWM8" s="0"/>
      <c r="PWN8" s="0"/>
      <c r="PWO8" s="0"/>
      <c r="PWP8" s="0"/>
      <c r="PWQ8" s="0"/>
      <c r="PWR8" s="0"/>
      <c r="PWS8" s="0"/>
      <c r="PWT8" s="0"/>
      <c r="PWU8" s="0"/>
      <c r="PWV8" s="0"/>
      <c r="PWW8" s="0"/>
      <c r="PWX8" s="0"/>
      <c r="PWY8" s="0"/>
      <c r="PWZ8" s="0"/>
      <c r="PXA8" s="0"/>
      <c r="PXB8" s="0"/>
      <c r="PXC8" s="0"/>
      <c r="PXD8" s="0"/>
      <c r="PXE8" s="0"/>
      <c r="PXF8" s="0"/>
      <c r="PXG8" s="0"/>
      <c r="PXH8" s="0"/>
      <c r="PXI8" s="0"/>
      <c r="PXJ8" s="0"/>
      <c r="PXK8" s="0"/>
      <c r="PXL8" s="0"/>
      <c r="PXM8" s="0"/>
      <c r="PXN8" s="0"/>
      <c r="PXO8" s="0"/>
      <c r="PXP8" s="0"/>
      <c r="PXQ8" s="0"/>
      <c r="PXR8" s="0"/>
      <c r="PXS8" s="0"/>
      <c r="PXT8" s="0"/>
      <c r="PXU8" s="0"/>
      <c r="PXV8" s="0"/>
      <c r="PXW8" s="0"/>
      <c r="PXX8" s="0"/>
      <c r="PXY8" s="0"/>
      <c r="PXZ8" s="0"/>
      <c r="PYA8" s="0"/>
      <c r="PYB8" s="0"/>
      <c r="PYC8" s="0"/>
      <c r="PYD8" s="0"/>
      <c r="PYE8" s="0"/>
      <c r="PYF8" s="0"/>
      <c r="PYG8" s="0"/>
      <c r="PYH8" s="0"/>
      <c r="PYI8" s="0"/>
      <c r="PYJ8" s="0"/>
      <c r="PYK8" s="0"/>
      <c r="PYL8" s="0"/>
      <c r="PYM8" s="0"/>
      <c r="PYN8" s="0"/>
      <c r="PYO8" s="0"/>
      <c r="PYP8" s="0"/>
      <c r="PYQ8" s="0"/>
      <c r="PYR8" s="0"/>
      <c r="PYS8" s="0"/>
      <c r="PYT8" s="0"/>
      <c r="PYU8" s="0"/>
      <c r="PYV8" s="0"/>
      <c r="PYW8" s="0"/>
      <c r="PYX8" s="0"/>
      <c r="PYY8" s="0"/>
      <c r="PYZ8" s="0"/>
      <c r="PZA8" s="0"/>
      <c r="PZB8" s="0"/>
      <c r="PZC8" s="0"/>
      <c r="PZD8" s="0"/>
      <c r="PZE8" s="0"/>
      <c r="PZF8" s="0"/>
      <c r="PZG8" s="0"/>
      <c r="PZH8" s="0"/>
      <c r="PZI8" s="0"/>
      <c r="PZJ8" s="0"/>
      <c r="PZK8" s="0"/>
      <c r="PZL8" s="0"/>
      <c r="PZM8" s="0"/>
      <c r="PZN8" s="0"/>
      <c r="PZO8" s="0"/>
      <c r="PZP8" s="0"/>
      <c r="PZQ8" s="0"/>
      <c r="PZR8" s="0"/>
      <c r="PZS8" s="0"/>
      <c r="PZT8" s="0"/>
      <c r="PZU8" s="0"/>
      <c r="PZV8" s="0"/>
      <c r="PZW8" s="0"/>
      <c r="PZX8" s="0"/>
      <c r="PZY8" s="0"/>
      <c r="PZZ8" s="0"/>
      <c r="QAA8" s="0"/>
      <c r="QAB8" s="0"/>
      <c r="QAC8" s="0"/>
      <c r="QAD8" s="0"/>
      <c r="QAE8" s="0"/>
      <c r="QAF8" s="0"/>
      <c r="QAG8" s="0"/>
      <c r="QAH8" s="0"/>
      <c r="QAI8" s="0"/>
      <c r="QAJ8" s="0"/>
      <c r="QAK8" s="0"/>
      <c r="QAL8" s="0"/>
      <c r="QAM8" s="0"/>
      <c r="QAN8" s="0"/>
      <c r="QAO8" s="0"/>
      <c r="QAP8" s="0"/>
      <c r="QAQ8" s="0"/>
      <c r="QAR8" s="0"/>
      <c r="QAS8" s="0"/>
      <c r="QAT8" s="0"/>
      <c r="QAU8" s="0"/>
      <c r="QAV8" s="0"/>
      <c r="QAW8" s="0"/>
      <c r="QAX8" s="0"/>
      <c r="QAY8" s="0"/>
      <c r="QAZ8" s="0"/>
      <c r="QBA8" s="0"/>
      <c r="QBB8" s="0"/>
      <c r="QBC8" s="0"/>
      <c r="QBD8" s="0"/>
      <c r="QBE8" s="0"/>
      <c r="QBF8" s="0"/>
      <c r="QBG8" s="0"/>
      <c r="QBH8" s="0"/>
      <c r="QBI8" s="0"/>
      <c r="QBJ8" s="0"/>
      <c r="QBK8" s="0"/>
      <c r="QBL8" s="0"/>
      <c r="QBM8" s="0"/>
      <c r="QBN8" s="0"/>
      <c r="QBO8" s="0"/>
      <c r="QBP8" s="0"/>
      <c r="QBQ8" s="0"/>
      <c r="QBR8" s="0"/>
      <c r="QBS8" s="0"/>
      <c r="QBT8" s="0"/>
      <c r="QBU8" s="0"/>
      <c r="QBV8" s="0"/>
      <c r="QBW8" s="0"/>
      <c r="QBX8" s="0"/>
      <c r="QBY8" s="0"/>
      <c r="QBZ8" s="0"/>
      <c r="QCA8" s="0"/>
      <c r="QCB8" s="0"/>
      <c r="QCC8" s="0"/>
      <c r="QCD8" s="0"/>
      <c r="QCE8" s="0"/>
      <c r="QCF8" s="0"/>
      <c r="QCG8" s="0"/>
      <c r="QCH8" s="0"/>
      <c r="QCI8" s="0"/>
      <c r="QCJ8" s="0"/>
      <c r="QCK8" s="0"/>
      <c r="QCL8" s="0"/>
      <c r="QCM8" s="0"/>
      <c r="QCN8" s="0"/>
      <c r="QCO8" s="0"/>
      <c r="QCP8" s="0"/>
      <c r="QCQ8" s="0"/>
      <c r="QCR8" s="0"/>
      <c r="QCS8" s="0"/>
      <c r="QCT8" s="0"/>
      <c r="QCU8" s="0"/>
      <c r="QCV8" s="0"/>
      <c r="QCW8" s="0"/>
      <c r="QCX8" s="0"/>
      <c r="QCY8" s="0"/>
      <c r="QCZ8" s="0"/>
      <c r="QDA8" s="0"/>
      <c r="QDB8" s="0"/>
      <c r="QDC8" s="0"/>
      <c r="QDD8" s="0"/>
      <c r="QDE8" s="0"/>
      <c r="QDF8" s="0"/>
      <c r="QDG8" s="0"/>
      <c r="QDH8" s="0"/>
      <c r="QDI8" s="0"/>
      <c r="QDJ8" s="0"/>
      <c r="QDK8" s="0"/>
      <c r="QDL8" s="0"/>
      <c r="QDM8" s="0"/>
      <c r="QDN8" s="0"/>
      <c r="QDO8" s="0"/>
      <c r="QDP8" s="0"/>
      <c r="QDQ8" s="0"/>
      <c r="QDR8" s="0"/>
      <c r="QDS8" s="0"/>
      <c r="QDT8" s="0"/>
      <c r="QDU8" s="0"/>
      <c r="QDV8" s="0"/>
      <c r="QDW8" s="0"/>
      <c r="QDX8" s="0"/>
      <c r="QDY8" s="0"/>
      <c r="QDZ8" s="0"/>
      <c r="QEA8" s="0"/>
      <c r="QEB8" s="0"/>
      <c r="QEC8" s="0"/>
      <c r="QED8" s="0"/>
      <c r="QEE8" s="0"/>
      <c r="QEF8" s="0"/>
      <c r="QEG8" s="0"/>
      <c r="QEH8" s="0"/>
      <c r="QEI8" s="0"/>
      <c r="QEJ8" s="0"/>
      <c r="QEK8" s="0"/>
      <c r="QEL8" s="0"/>
      <c r="QEM8" s="0"/>
      <c r="QEN8" s="0"/>
      <c r="QEO8" s="0"/>
      <c r="QEP8" s="0"/>
      <c r="QEQ8" s="0"/>
      <c r="QER8" s="0"/>
      <c r="QES8" s="0"/>
      <c r="QET8" s="0"/>
      <c r="QEU8" s="0"/>
      <c r="QEV8" s="0"/>
      <c r="QEW8" s="0"/>
      <c r="QEX8" s="0"/>
      <c r="QEY8" s="0"/>
      <c r="QEZ8" s="0"/>
      <c r="QFA8" s="0"/>
      <c r="QFB8" s="0"/>
      <c r="QFC8" s="0"/>
      <c r="QFD8" s="0"/>
      <c r="QFE8" s="0"/>
      <c r="QFF8" s="0"/>
      <c r="QFG8" s="0"/>
      <c r="QFH8" s="0"/>
      <c r="QFI8" s="0"/>
      <c r="QFJ8" s="0"/>
      <c r="QFK8" s="0"/>
      <c r="QFL8" s="0"/>
      <c r="QFM8" s="0"/>
      <c r="QFN8" s="0"/>
      <c r="QFO8" s="0"/>
      <c r="QFP8" s="0"/>
      <c r="QFQ8" s="0"/>
      <c r="QFR8" s="0"/>
      <c r="QFS8" s="0"/>
      <c r="QFT8" s="0"/>
      <c r="QFU8" s="0"/>
      <c r="QFV8" s="0"/>
      <c r="QFW8" s="0"/>
      <c r="QFX8" s="0"/>
      <c r="QFY8" s="0"/>
      <c r="QFZ8" s="0"/>
      <c r="QGA8" s="0"/>
      <c r="QGB8" s="0"/>
      <c r="QGC8" s="0"/>
      <c r="QGD8" s="0"/>
      <c r="QGE8" s="0"/>
      <c r="QGF8" s="0"/>
      <c r="QGG8" s="0"/>
      <c r="QGH8" s="0"/>
      <c r="QGI8" s="0"/>
      <c r="QGJ8" s="0"/>
      <c r="QGK8" s="0"/>
      <c r="QGL8" s="0"/>
      <c r="QGM8" s="0"/>
      <c r="QGN8" s="0"/>
      <c r="QGO8" s="0"/>
      <c r="QGP8" s="0"/>
      <c r="QGQ8" s="0"/>
      <c r="QGR8" s="0"/>
      <c r="QGS8" s="0"/>
      <c r="QGT8" s="0"/>
      <c r="QGU8" s="0"/>
      <c r="QGV8" s="0"/>
      <c r="QGW8" s="0"/>
      <c r="QGX8" s="0"/>
      <c r="QGY8" s="0"/>
      <c r="QGZ8" s="0"/>
      <c r="QHA8" s="0"/>
      <c r="QHB8" s="0"/>
      <c r="QHC8" s="0"/>
      <c r="QHD8" s="0"/>
      <c r="QHE8" s="0"/>
      <c r="QHF8" s="0"/>
      <c r="QHG8" s="0"/>
      <c r="QHH8" s="0"/>
      <c r="QHI8" s="0"/>
      <c r="QHJ8" s="0"/>
      <c r="QHK8" s="0"/>
      <c r="QHL8" s="0"/>
      <c r="QHM8" s="0"/>
      <c r="QHN8" s="0"/>
      <c r="QHO8" s="0"/>
      <c r="QHP8" s="0"/>
      <c r="QHQ8" s="0"/>
      <c r="QHR8" s="0"/>
      <c r="QHS8" s="0"/>
      <c r="QHT8" s="0"/>
      <c r="QHU8" s="0"/>
      <c r="QHV8" s="0"/>
      <c r="QHW8" s="0"/>
      <c r="QHX8" s="0"/>
      <c r="QHY8" s="0"/>
      <c r="QHZ8" s="0"/>
      <c r="QIA8" s="0"/>
      <c r="QIB8" s="0"/>
      <c r="QIC8" s="0"/>
      <c r="QID8" s="0"/>
      <c r="QIE8" s="0"/>
      <c r="QIF8" s="0"/>
      <c r="QIG8" s="0"/>
      <c r="QIH8" s="0"/>
      <c r="QII8" s="0"/>
      <c r="QIJ8" s="0"/>
      <c r="QIK8" s="0"/>
      <c r="QIL8" s="0"/>
      <c r="QIM8" s="0"/>
      <c r="QIN8" s="0"/>
      <c r="QIO8" s="0"/>
      <c r="QIP8" s="0"/>
      <c r="QIQ8" s="0"/>
      <c r="QIR8" s="0"/>
      <c r="QIS8" s="0"/>
      <c r="QIT8" s="0"/>
      <c r="QIU8" s="0"/>
      <c r="QIV8" s="0"/>
      <c r="QIW8" s="0"/>
      <c r="QIX8" s="0"/>
      <c r="QIY8" s="0"/>
      <c r="QIZ8" s="0"/>
      <c r="QJA8" s="0"/>
      <c r="QJB8" s="0"/>
      <c r="QJC8" s="0"/>
      <c r="QJD8" s="0"/>
      <c r="QJE8" s="0"/>
      <c r="QJF8" s="0"/>
      <c r="QJG8" s="0"/>
      <c r="QJH8" s="0"/>
      <c r="QJI8" s="0"/>
      <c r="QJJ8" s="0"/>
      <c r="QJK8" s="0"/>
      <c r="QJL8" s="0"/>
      <c r="QJM8" s="0"/>
      <c r="QJN8" s="0"/>
      <c r="QJO8" s="0"/>
      <c r="QJP8" s="0"/>
      <c r="QJQ8" s="0"/>
      <c r="QJR8" s="0"/>
      <c r="QJS8" s="0"/>
      <c r="QJT8" s="0"/>
      <c r="QJU8" s="0"/>
      <c r="QJV8" s="0"/>
      <c r="QJW8" s="0"/>
      <c r="QJX8" s="0"/>
      <c r="QJY8" s="0"/>
      <c r="QJZ8" s="0"/>
      <c r="QKA8" s="0"/>
      <c r="QKB8" s="0"/>
      <c r="QKC8" s="0"/>
      <c r="QKD8" s="0"/>
      <c r="QKE8" s="0"/>
      <c r="QKF8" s="0"/>
      <c r="QKG8" s="0"/>
      <c r="QKH8" s="0"/>
      <c r="QKI8" s="0"/>
      <c r="QKJ8" s="0"/>
      <c r="QKK8" s="0"/>
      <c r="QKL8" s="0"/>
      <c r="QKM8" s="0"/>
      <c r="QKN8" s="0"/>
      <c r="QKO8" s="0"/>
      <c r="QKP8" s="0"/>
      <c r="QKQ8" s="0"/>
      <c r="QKR8" s="0"/>
      <c r="QKS8" s="0"/>
      <c r="QKT8" s="0"/>
      <c r="QKU8" s="0"/>
      <c r="QKV8" s="0"/>
      <c r="QKW8" s="0"/>
      <c r="QKX8" s="0"/>
      <c r="QKY8" s="0"/>
      <c r="QKZ8" s="0"/>
      <c r="QLA8" s="0"/>
      <c r="QLB8" s="0"/>
      <c r="QLC8" s="0"/>
      <c r="QLD8" s="0"/>
      <c r="QLE8" s="0"/>
      <c r="QLF8" s="0"/>
      <c r="QLG8" s="0"/>
      <c r="QLH8" s="0"/>
      <c r="QLI8" s="0"/>
      <c r="QLJ8" s="0"/>
      <c r="QLK8" s="0"/>
      <c r="QLL8" s="0"/>
      <c r="QLM8" s="0"/>
      <c r="QLN8" s="0"/>
      <c r="QLO8" s="0"/>
      <c r="QLP8" s="0"/>
      <c r="QLQ8" s="0"/>
      <c r="QLR8" s="0"/>
      <c r="QLS8" s="0"/>
      <c r="QLT8" s="0"/>
      <c r="QLU8" s="0"/>
      <c r="QLV8" s="0"/>
      <c r="QLW8" s="0"/>
      <c r="QLX8" s="0"/>
      <c r="QLY8" s="0"/>
      <c r="QLZ8" s="0"/>
      <c r="QMA8" s="0"/>
      <c r="QMB8" s="0"/>
      <c r="QMC8" s="0"/>
      <c r="QMD8" s="0"/>
      <c r="QME8" s="0"/>
      <c r="QMF8" s="0"/>
      <c r="QMG8" s="0"/>
      <c r="QMH8" s="0"/>
      <c r="QMI8" s="0"/>
      <c r="QMJ8" s="0"/>
      <c r="QMK8" s="0"/>
      <c r="QML8" s="0"/>
      <c r="QMM8" s="0"/>
      <c r="QMN8" s="0"/>
      <c r="QMO8" s="0"/>
      <c r="QMP8" s="0"/>
      <c r="QMQ8" s="0"/>
      <c r="QMR8" s="0"/>
      <c r="QMS8" s="0"/>
      <c r="QMT8" s="0"/>
      <c r="QMU8" s="0"/>
      <c r="QMV8" s="0"/>
      <c r="QMW8" s="0"/>
      <c r="QMX8" s="0"/>
      <c r="QMY8" s="0"/>
      <c r="QMZ8" s="0"/>
      <c r="QNA8" s="0"/>
      <c r="QNB8" s="0"/>
      <c r="QNC8" s="0"/>
      <c r="QND8" s="0"/>
      <c r="QNE8" s="0"/>
      <c r="QNF8" s="0"/>
      <c r="QNG8" s="0"/>
      <c r="QNH8" s="0"/>
      <c r="QNI8" s="0"/>
      <c r="QNJ8" s="0"/>
      <c r="QNK8" s="0"/>
      <c r="QNL8" s="0"/>
      <c r="QNM8" s="0"/>
      <c r="QNN8" s="0"/>
      <c r="QNO8" s="0"/>
      <c r="QNP8" s="0"/>
      <c r="QNQ8" s="0"/>
      <c r="QNR8" s="0"/>
      <c r="QNS8" s="0"/>
      <c r="QNT8" s="0"/>
      <c r="QNU8" s="0"/>
      <c r="QNV8" s="0"/>
      <c r="QNW8" s="0"/>
      <c r="QNX8" s="0"/>
      <c r="QNY8" s="0"/>
      <c r="QNZ8" s="0"/>
      <c r="QOA8" s="0"/>
      <c r="QOB8" s="0"/>
      <c r="QOC8" s="0"/>
      <c r="QOD8" s="0"/>
      <c r="QOE8" s="0"/>
      <c r="QOF8" s="0"/>
      <c r="QOG8" s="0"/>
      <c r="QOH8" s="0"/>
      <c r="QOI8" s="0"/>
      <c r="QOJ8" s="0"/>
      <c r="QOK8" s="0"/>
      <c r="QOL8" s="0"/>
      <c r="QOM8" s="0"/>
      <c r="QON8" s="0"/>
      <c r="QOO8" s="0"/>
      <c r="QOP8" s="0"/>
      <c r="QOQ8" s="0"/>
      <c r="QOR8" s="0"/>
      <c r="QOS8" s="0"/>
      <c r="QOT8" s="0"/>
      <c r="QOU8" s="0"/>
      <c r="QOV8" s="0"/>
      <c r="QOW8" s="0"/>
      <c r="QOX8" s="0"/>
      <c r="QOY8" s="0"/>
      <c r="QOZ8" s="0"/>
      <c r="QPA8" s="0"/>
      <c r="QPB8" s="0"/>
      <c r="QPC8" s="0"/>
      <c r="QPD8" s="0"/>
      <c r="QPE8" s="0"/>
      <c r="QPF8" s="0"/>
      <c r="QPG8" s="0"/>
      <c r="QPH8" s="0"/>
      <c r="QPI8" s="0"/>
      <c r="QPJ8" s="0"/>
      <c r="QPK8" s="0"/>
      <c r="QPL8" s="0"/>
      <c r="QPM8" s="0"/>
      <c r="QPN8" s="0"/>
      <c r="QPO8" s="0"/>
      <c r="QPP8" s="0"/>
      <c r="QPQ8" s="0"/>
      <c r="QPR8" s="0"/>
      <c r="QPS8" s="0"/>
      <c r="QPT8" s="0"/>
      <c r="QPU8" s="0"/>
      <c r="QPV8" s="0"/>
      <c r="QPW8" s="0"/>
      <c r="QPX8" s="0"/>
      <c r="QPY8" s="0"/>
      <c r="QPZ8" s="0"/>
      <c r="QQA8" s="0"/>
      <c r="QQB8" s="0"/>
      <c r="QQC8" s="0"/>
      <c r="QQD8" s="0"/>
      <c r="QQE8" s="0"/>
      <c r="QQF8" s="0"/>
      <c r="QQG8" s="0"/>
      <c r="QQH8" s="0"/>
      <c r="QQI8" s="0"/>
      <c r="QQJ8" s="0"/>
      <c r="QQK8" s="0"/>
      <c r="QQL8" s="0"/>
      <c r="QQM8" s="0"/>
      <c r="QQN8" s="0"/>
      <c r="QQO8" s="0"/>
      <c r="QQP8" s="0"/>
      <c r="QQQ8" s="0"/>
      <c r="QQR8" s="0"/>
      <c r="QQS8" s="0"/>
      <c r="QQT8" s="0"/>
      <c r="QQU8" s="0"/>
      <c r="QQV8" s="0"/>
      <c r="QQW8" s="0"/>
      <c r="QQX8" s="0"/>
      <c r="QQY8" s="0"/>
      <c r="QQZ8" s="0"/>
      <c r="QRA8" s="0"/>
      <c r="QRB8" s="0"/>
      <c r="QRC8" s="0"/>
      <c r="QRD8" s="0"/>
      <c r="QRE8" s="0"/>
      <c r="QRF8" s="0"/>
      <c r="QRG8" s="0"/>
      <c r="QRH8" s="0"/>
      <c r="QRI8" s="0"/>
      <c r="QRJ8" s="0"/>
      <c r="QRK8" s="0"/>
      <c r="QRL8" s="0"/>
      <c r="QRM8" s="0"/>
      <c r="QRN8" s="0"/>
      <c r="QRO8" s="0"/>
      <c r="QRP8" s="0"/>
      <c r="QRQ8" s="0"/>
      <c r="QRR8" s="0"/>
      <c r="QRS8" s="0"/>
      <c r="QRT8" s="0"/>
      <c r="QRU8" s="0"/>
      <c r="QRV8" s="0"/>
      <c r="QRW8" s="0"/>
      <c r="QRX8" s="0"/>
      <c r="QRY8" s="0"/>
      <c r="QRZ8" s="0"/>
      <c r="QSA8" s="0"/>
      <c r="QSB8" s="0"/>
      <c r="QSC8" s="0"/>
      <c r="QSD8" s="0"/>
      <c r="QSE8" s="0"/>
      <c r="QSF8" s="0"/>
      <c r="QSG8" s="0"/>
      <c r="QSH8" s="0"/>
      <c r="QSI8" s="0"/>
      <c r="QSJ8" s="0"/>
      <c r="QSK8" s="0"/>
      <c r="QSL8" s="0"/>
      <c r="QSM8" s="0"/>
      <c r="QSN8" s="0"/>
      <c r="QSO8" s="0"/>
      <c r="QSP8" s="0"/>
      <c r="QSQ8" s="0"/>
      <c r="QSR8" s="0"/>
      <c r="QSS8" s="0"/>
      <c r="QST8" s="0"/>
      <c r="QSU8" s="0"/>
      <c r="QSV8" s="0"/>
      <c r="QSW8" s="0"/>
      <c r="QSX8" s="0"/>
      <c r="QSY8" s="0"/>
      <c r="QSZ8" s="0"/>
      <c r="QTA8" s="0"/>
      <c r="QTB8" s="0"/>
      <c r="QTC8" s="0"/>
      <c r="QTD8" s="0"/>
      <c r="QTE8" s="0"/>
      <c r="QTF8" s="0"/>
      <c r="QTG8" s="0"/>
      <c r="QTH8" s="0"/>
      <c r="QTI8" s="0"/>
      <c r="QTJ8" s="0"/>
      <c r="QTK8" s="0"/>
      <c r="QTL8" s="0"/>
      <c r="QTM8" s="0"/>
      <c r="QTN8" s="0"/>
      <c r="QTO8" s="0"/>
      <c r="QTP8" s="0"/>
      <c r="QTQ8" s="0"/>
      <c r="QTR8" s="0"/>
      <c r="QTS8" s="0"/>
      <c r="QTT8" s="0"/>
      <c r="QTU8" s="0"/>
      <c r="QTV8" s="0"/>
      <c r="QTW8" s="0"/>
      <c r="QTX8" s="0"/>
      <c r="QTY8" s="0"/>
      <c r="QTZ8" s="0"/>
      <c r="QUA8" s="0"/>
      <c r="QUB8" s="0"/>
      <c r="QUC8" s="0"/>
      <c r="QUD8" s="0"/>
      <c r="QUE8" s="0"/>
      <c r="QUF8" s="0"/>
      <c r="QUG8" s="0"/>
      <c r="QUH8" s="0"/>
      <c r="QUI8" s="0"/>
      <c r="QUJ8" s="0"/>
      <c r="QUK8" s="0"/>
      <c r="QUL8" s="0"/>
      <c r="QUM8" s="0"/>
      <c r="QUN8" s="0"/>
      <c r="QUO8" s="0"/>
      <c r="QUP8" s="0"/>
      <c r="QUQ8" s="0"/>
      <c r="QUR8" s="0"/>
      <c r="QUS8" s="0"/>
      <c r="QUT8" s="0"/>
      <c r="QUU8" s="0"/>
      <c r="QUV8" s="0"/>
      <c r="QUW8" s="0"/>
      <c r="QUX8" s="0"/>
      <c r="QUY8" s="0"/>
      <c r="QUZ8" s="0"/>
      <c r="QVA8" s="0"/>
      <c r="QVB8" s="0"/>
      <c r="QVC8" s="0"/>
      <c r="QVD8" s="0"/>
      <c r="QVE8" s="0"/>
      <c r="QVF8" s="0"/>
      <c r="QVG8" s="0"/>
      <c r="QVH8" s="0"/>
      <c r="QVI8" s="0"/>
      <c r="QVJ8" s="0"/>
      <c r="QVK8" s="0"/>
      <c r="QVL8" s="0"/>
      <c r="QVM8" s="0"/>
      <c r="QVN8" s="0"/>
      <c r="QVO8" s="0"/>
      <c r="QVP8" s="0"/>
      <c r="QVQ8" s="0"/>
      <c r="QVR8" s="0"/>
      <c r="QVS8" s="0"/>
      <c r="QVT8" s="0"/>
      <c r="QVU8" s="0"/>
      <c r="QVV8" s="0"/>
      <c r="QVW8" s="0"/>
      <c r="QVX8" s="0"/>
      <c r="QVY8" s="0"/>
      <c r="QVZ8" s="0"/>
      <c r="QWA8" s="0"/>
      <c r="QWB8" s="0"/>
      <c r="QWC8" s="0"/>
      <c r="QWD8" s="0"/>
      <c r="QWE8" s="0"/>
      <c r="QWF8" s="0"/>
      <c r="QWG8" s="0"/>
      <c r="QWH8" s="0"/>
      <c r="QWI8" s="0"/>
      <c r="QWJ8" s="0"/>
      <c r="QWK8" s="0"/>
      <c r="QWL8" s="0"/>
      <c r="QWM8" s="0"/>
      <c r="QWN8" s="0"/>
      <c r="QWO8" s="0"/>
      <c r="QWP8" s="0"/>
      <c r="QWQ8" s="0"/>
      <c r="QWR8" s="0"/>
      <c r="QWS8" s="0"/>
      <c r="QWT8" s="0"/>
      <c r="QWU8" s="0"/>
      <c r="QWV8" s="0"/>
      <c r="QWW8" s="0"/>
      <c r="QWX8" s="0"/>
      <c r="QWY8" s="0"/>
      <c r="QWZ8" s="0"/>
      <c r="QXA8" s="0"/>
      <c r="QXB8" s="0"/>
      <c r="QXC8" s="0"/>
      <c r="QXD8" s="0"/>
      <c r="QXE8" s="0"/>
      <c r="QXF8" s="0"/>
      <c r="QXG8" s="0"/>
      <c r="QXH8" s="0"/>
      <c r="QXI8" s="0"/>
      <c r="QXJ8" s="0"/>
      <c r="QXK8" s="0"/>
      <c r="QXL8" s="0"/>
      <c r="QXM8" s="0"/>
      <c r="QXN8" s="0"/>
      <c r="QXO8" s="0"/>
      <c r="QXP8" s="0"/>
      <c r="QXQ8" s="0"/>
      <c r="QXR8" s="0"/>
      <c r="QXS8" s="0"/>
      <c r="QXT8" s="0"/>
      <c r="QXU8" s="0"/>
      <c r="QXV8" s="0"/>
      <c r="QXW8" s="0"/>
      <c r="QXX8" s="0"/>
      <c r="QXY8" s="0"/>
      <c r="QXZ8" s="0"/>
      <c r="QYA8" s="0"/>
      <c r="QYB8" s="0"/>
      <c r="QYC8" s="0"/>
      <c r="QYD8" s="0"/>
      <c r="QYE8" s="0"/>
      <c r="QYF8" s="0"/>
      <c r="QYG8" s="0"/>
      <c r="QYH8" s="0"/>
      <c r="QYI8" s="0"/>
      <c r="QYJ8" s="0"/>
      <c r="QYK8" s="0"/>
      <c r="QYL8" s="0"/>
      <c r="QYM8" s="0"/>
      <c r="QYN8" s="0"/>
      <c r="QYO8" s="0"/>
      <c r="QYP8" s="0"/>
      <c r="QYQ8" s="0"/>
      <c r="QYR8" s="0"/>
      <c r="QYS8" s="0"/>
      <c r="QYT8" s="0"/>
      <c r="QYU8" s="0"/>
      <c r="QYV8" s="0"/>
      <c r="QYW8" s="0"/>
      <c r="QYX8" s="0"/>
      <c r="QYY8" s="0"/>
      <c r="QYZ8" s="0"/>
      <c r="QZA8" s="0"/>
      <c r="QZB8" s="0"/>
      <c r="QZC8" s="0"/>
      <c r="QZD8" s="0"/>
      <c r="QZE8" s="0"/>
      <c r="QZF8" s="0"/>
      <c r="QZG8" s="0"/>
      <c r="QZH8" s="0"/>
      <c r="QZI8" s="0"/>
      <c r="QZJ8" s="0"/>
      <c r="QZK8" s="0"/>
      <c r="QZL8" s="0"/>
      <c r="QZM8" s="0"/>
      <c r="QZN8" s="0"/>
      <c r="QZO8" s="0"/>
      <c r="QZP8" s="0"/>
      <c r="QZQ8" s="0"/>
      <c r="QZR8" s="0"/>
      <c r="QZS8" s="0"/>
      <c r="QZT8" s="0"/>
      <c r="QZU8" s="0"/>
      <c r="QZV8" s="0"/>
      <c r="QZW8" s="0"/>
      <c r="QZX8" s="0"/>
      <c r="QZY8" s="0"/>
      <c r="QZZ8" s="0"/>
      <c r="RAA8" s="0"/>
      <c r="RAB8" s="0"/>
      <c r="RAC8" s="0"/>
      <c r="RAD8" s="0"/>
      <c r="RAE8" s="0"/>
      <c r="RAF8" s="0"/>
      <c r="RAG8" s="0"/>
      <c r="RAH8" s="0"/>
      <c r="RAI8" s="0"/>
      <c r="RAJ8" s="0"/>
      <c r="RAK8" s="0"/>
      <c r="RAL8" s="0"/>
      <c r="RAM8" s="0"/>
      <c r="RAN8" s="0"/>
      <c r="RAO8" s="0"/>
      <c r="RAP8" s="0"/>
      <c r="RAQ8" s="0"/>
      <c r="RAR8" s="0"/>
      <c r="RAS8" s="0"/>
      <c r="RAT8" s="0"/>
      <c r="RAU8" s="0"/>
      <c r="RAV8" s="0"/>
      <c r="RAW8" s="0"/>
      <c r="RAX8" s="0"/>
      <c r="RAY8" s="0"/>
      <c r="RAZ8" s="0"/>
      <c r="RBA8" s="0"/>
      <c r="RBB8" s="0"/>
      <c r="RBC8" s="0"/>
      <c r="RBD8" s="0"/>
      <c r="RBE8" s="0"/>
      <c r="RBF8" s="0"/>
      <c r="RBG8" s="0"/>
      <c r="RBH8" s="0"/>
      <c r="RBI8" s="0"/>
      <c r="RBJ8" s="0"/>
      <c r="RBK8" s="0"/>
      <c r="RBL8" s="0"/>
      <c r="RBM8" s="0"/>
      <c r="RBN8" s="0"/>
      <c r="RBO8" s="0"/>
      <c r="RBP8" s="0"/>
      <c r="RBQ8" s="0"/>
      <c r="RBR8" s="0"/>
      <c r="RBS8" s="0"/>
      <c r="RBT8" s="0"/>
      <c r="RBU8" s="0"/>
      <c r="RBV8" s="0"/>
      <c r="RBW8" s="0"/>
      <c r="RBX8" s="0"/>
      <c r="RBY8" s="0"/>
      <c r="RBZ8" s="0"/>
      <c r="RCA8" s="0"/>
      <c r="RCB8" s="0"/>
      <c r="RCC8" s="0"/>
      <c r="RCD8" s="0"/>
      <c r="RCE8" s="0"/>
      <c r="RCF8" s="0"/>
      <c r="RCG8" s="0"/>
      <c r="RCH8" s="0"/>
      <c r="RCI8" s="0"/>
      <c r="RCJ8" s="0"/>
      <c r="RCK8" s="0"/>
      <c r="RCL8" s="0"/>
      <c r="RCM8" s="0"/>
      <c r="RCN8" s="0"/>
      <c r="RCO8" s="0"/>
      <c r="RCP8" s="0"/>
      <c r="RCQ8" s="0"/>
      <c r="RCR8" s="0"/>
      <c r="RCS8" s="0"/>
      <c r="RCT8" s="0"/>
      <c r="RCU8" s="0"/>
      <c r="RCV8" s="0"/>
      <c r="RCW8" s="0"/>
      <c r="RCX8" s="0"/>
      <c r="RCY8" s="0"/>
      <c r="RCZ8" s="0"/>
      <c r="RDA8" s="0"/>
      <c r="RDB8" s="0"/>
      <c r="RDC8" s="0"/>
      <c r="RDD8" s="0"/>
      <c r="RDE8" s="0"/>
      <c r="RDF8" s="0"/>
      <c r="RDG8" s="0"/>
      <c r="RDH8" s="0"/>
      <c r="RDI8" s="0"/>
      <c r="RDJ8" s="0"/>
      <c r="RDK8" s="0"/>
      <c r="RDL8" s="0"/>
      <c r="RDM8" s="0"/>
      <c r="RDN8" s="0"/>
      <c r="RDO8" s="0"/>
      <c r="RDP8" s="0"/>
      <c r="RDQ8" s="0"/>
      <c r="RDR8" s="0"/>
      <c r="RDS8" s="0"/>
      <c r="RDT8" s="0"/>
      <c r="RDU8" s="0"/>
      <c r="RDV8" s="0"/>
      <c r="RDW8" s="0"/>
      <c r="RDX8" s="0"/>
      <c r="RDY8" s="0"/>
      <c r="RDZ8" s="0"/>
      <c r="REA8" s="0"/>
      <c r="REB8" s="0"/>
      <c r="REC8" s="0"/>
      <c r="RED8" s="0"/>
      <c r="REE8" s="0"/>
      <c r="REF8" s="0"/>
      <c r="REG8" s="0"/>
      <c r="REH8" s="0"/>
      <c r="REI8" s="0"/>
      <c r="REJ8" s="0"/>
      <c r="REK8" s="0"/>
      <c r="REL8" s="0"/>
      <c r="REM8" s="0"/>
      <c r="REN8" s="0"/>
      <c r="REO8" s="0"/>
      <c r="REP8" s="0"/>
      <c r="REQ8" s="0"/>
      <c r="RER8" s="0"/>
      <c r="RES8" s="0"/>
      <c r="RET8" s="0"/>
      <c r="REU8" s="0"/>
      <c r="REV8" s="0"/>
      <c r="REW8" s="0"/>
      <c r="REX8" s="0"/>
      <c r="REY8" s="0"/>
      <c r="REZ8" s="0"/>
      <c r="RFA8" s="0"/>
      <c r="RFB8" s="0"/>
      <c r="RFC8" s="0"/>
      <c r="RFD8" s="0"/>
      <c r="RFE8" s="0"/>
      <c r="RFF8" s="0"/>
      <c r="RFG8" s="0"/>
      <c r="RFH8" s="0"/>
      <c r="RFI8" s="0"/>
      <c r="RFJ8" s="0"/>
      <c r="RFK8" s="0"/>
      <c r="RFL8" s="0"/>
      <c r="RFM8" s="0"/>
      <c r="RFN8" s="0"/>
      <c r="RFO8" s="0"/>
      <c r="RFP8" s="0"/>
      <c r="RFQ8" s="0"/>
      <c r="RFR8" s="0"/>
      <c r="RFS8" s="0"/>
      <c r="RFT8" s="0"/>
      <c r="RFU8" s="0"/>
      <c r="RFV8" s="0"/>
      <c r="RFW8" s="0"/>
      <c r="RFX8" s="0"/>
      <c r="RFY8" s="0"/>
      <c r="RFZ8" s="0"/>
      <c r="RGA8" s="0"/>
      <c r="RGB8" s="0"/>
      <c r="RGC8" s="0"/>
      <c r="RGD8" s="0"/>
      <c r="RGE8" s="0"/>
      <c r="RGF8" s="0"/>
      <c r="RGG8" s="0"/>
      <c r="RGH8" s="0"/>
      <c r="RGI8" s="0"/>
      <c r="RGJ8" s="0"/>
      <c r="RGK8" s="0"/>
      <c r="RGL8" s="0"/>
      <c r="RGM8" s="0"/>
      <c r="RGN8" s="0"/>
      <c r="RGO8" s="0"/>
      <c r="RGP8" s="0"/>
      <c r="RGQ8" s="0"/>
      <c r="RGR8" s="0"/>
      <c r="RGS8" s="0"/>
      <c r="RGT8" s="0"/>
      <c r="RGU8" s="0"/>
      <c r="RGV8" s="0"/>
      <c r="RGW8" s="0"/>
      <c r="RGX8" s="0"/>
      <c r="RGY8" s="0"/>
      <c r="RGZ8" s="0"/>
      <c r="RHA8" s="0"/>
      <c r="RHB8" s="0"/>
      <c r="RHC8" s="0"/>
      <c r="RHD8" s="0"/>
      <c r="RHE8" s="0"/>
      <c r="RHF8" s="0"/>
      <c r="RHG8" s="0"/>
      <c r="RHH8" s="0"/>
      <c r="RHI8" s="0"/>
      <c r="RHJ8" s="0"/>
      <c r="RHK8" s="0"/>
      <c r="RHL8" s="0"/>
      <c r="RHM8" s="0"/>
      <c r="RHN8" s="0"/>
      <c r="RHO8" s="0"/>
      <c r="RHP8" s="0"/>
      <c r="RHQ8" s="0"/>
      <c r="RHR8" s="0"/>
      <c r="RHS8" s="0"/>
      <c r="RHT8" s="0"/>
      <c r="RHU8" s="0"/>
      <c r="RHV8" s="0"/>
      <c r="RHW8" s="0"/>
      <c r="RHX8" s="0"/>
      <c r="RHY8" s="0"/>
      <c r="RHZ8" s="0"/>
      <c r="RIA8" s="0"/>
      <c r="RIB8" s="0"/>
      <c r="RIC8" s="0"/>
      <c r="RID8" s="0"/>
      <c r="RIE8" s="0"/>
      <c r="RIF8" s="0"/>
      <c r="RIG8" s="0"/>
      <c r="RIH8" s="0"/>
      <c r="RII8" s="0"/>
      <c r="RIJ8" s="0"/>
      <c r="RIK8" s="0"/>
      <c r="RIL8" s="0"/>
      <c r="RIM8" s="0"/>
      <c r="RIN8" s="0"/>
      <c r="RIO8" s="0"/>
      <c r="RIP8" s="0"/>
      <c r="RIQ8" s="0"/>
      <c r="RIR8" s="0"/>
      <c r="RIS8" s="0"/>
      <c r="RIT8" s="0"/>
      <c r="RIU8" s="0"/>
      <c r="RIV8" s="0"/>
      <c r="RIW8" s="0"/>
      <c r="RIX8" s="0"/>
      <c r="RIY8" s="0"/>
      <c r="RIZ8" s="0"/>
      <c r="RJA8" s="0"/>
      <c r="RJB8" s="0"/>
      <c r="RJC8" s="0"/>
      <c r="RJD8" s="0"/>
      <c r="RJE8" s="0"/>
      <c r="RJF8" s="0"/>
      <c r="RJG8" s="0"/>
      <c r="RJH8" s="0"/>
      <c r="RJI8" s="0"/>
      <c r="RJJ8" s="0"/>
      <c r="RJK8" s="0"/>
      <c r="RJL8" s="0"/>
      <c r="RJM8" s="0"/>
      <c r="RJN8" s="0"/>
      <c r="RJO8" s="0"/>
      <c r="RJP8" s="0"/>
      <c r="RJQ8" s="0"/>
      <c r="RJR8" s="0"/>
      <c r="RJS8" s="0"/>
      <c r="RJT8" s="0"/>
      <c r="RJU8" s="0"/>
      <c r="RJV8" s="0"/>
      <c r="RJW8" s="0"/>
      <c r="RJX8" s="0"/>
      <c r="RJY8" s="0"/>
      <c r="RJZ8" s="0"/>
      <c r="RKA8" s="0"/>
      <c r="RKB8" s="0"/>
      <c r="RKC8" s="0"/>
      <c r="RKD8" s="0"/>
      <c r="RKE8" s="0"/>
      <c r="RKF8" s="0"/>
      <c r="RKG8" s="0"/>
      <c r="RKH8" s="0"/>
      <c r="RKI8" s="0"/>
      <c r="RKJ8" s="0"/>
      <c r="RKK8" s="0"/>
      <c r="RKL8" s="0"/>
      <c r="RKM8" s="0"/>
      <c r="RKN8" s="0"/>
      <c r="RKO8" s="0"/>
      <c r="RKP8" s="0"/>
      <c r="RKQ8" s="0"/>
      <c r="RKR8" s="0"/>
      <c r="RKS8" s="0"/>
      <c r="RKT8" s="0"/>
      <c r="RKU8" s="0"/>
      <c r="RKV8" s="0"/>
      <c r="RKW8" s="0"/>
      <c r="RKX8" s="0"/>
      <c r="RKY8" s="0"/>
      <c r="RKZ8" s="0"/>
      <c r="RLA8" s="0"/>
      <c r="RLB8" s="0"/>
      <c r="RLC8" s="0"/>
      <c r="RLD8" s="0"/>
      <c r="RLE8" s="0"/>
      <c r="RLF8" s="0"/>
      <c r="RLG8" s="0"/>
      <c r="RLH8" s="0"/>
      <c r="RLI8" s="0"/>
      <c r="RLJ8" s="0"/>
      <c r="RLK8" s="0"/>
      <c r="RLL8" s="0"/>
      <c r="RLM8" s="0"/>
      <c r="RLN8" s="0"/>
      <c r="RLO8" s="0"/>
      <c r="RLP8" s="0"/>
      <c r="RLQ8" s="0"/>
      <c r="RLR8" s="0"/>
      <c r="RLS8" s="0"/>
      <c r="RLT8" s="0"/>
      <c r="RLU8" s="0"/>
      <c r="RLV8" s="0"/>
      <c r="RLW8" s="0"/>
      <c r="RLX8" s="0"/>
      <c r="RLY8" s="0"/>
      <c r="RLZ8" s="0"/>
      <c r="RMA8" s="0"/>
      <c r="RMB8" s="0"/>
      <c r="RMC8" s="0"/>
      <c r="RMD8" s="0"/>
      <c r="RME8" s="0"/>
      <c r="RMF8" s="0"/>
      <c r="RMG8" s="0"/>
      <c r="RMH8" s="0"/>
      <c r="RMI8" s="0"/>
      <c r="RMJ8" s="0"/>
      <c r="RMK8" s="0"/>
      <c r="RML8" s="0"/>
      <c r="RMM8" s="0"/>
      <c r="RMN8" s="0"/>
      <c r="RMO8" s="0"/>
      <c r="RMP8" s="0"/>
      <c r="RMQ8" s="0"/>
      <c r="RMR8" s="0"/>
      <c r="RMS8" s="0"/>
      <c r="RMT8" s="0"/>
      <c r="RMU8" s="0"/>
      <c r="RMV8" s="0"/>
      <c r="RMW8" s="0"/>
      <c r="RMX8" s="0"/>
      <c r="RMY8" s="0"/>
      <c r="RMZ8" s="0"/>
      <c r="RNA8" s="0"/>
      <c r="RNB8" s="0"/>
      <c r="RNC8" s="0"/>
      <c r="RND8" s="0"/>
      <c r="RNE8" s="0"/>
      <c r="RNF8" s="0"/>
      <c r="RNG8" s="0"/>
      <c r="RNH8" s="0"/>
      <c r="RNI8" s="0"/>
      <c r="RNJ8" s="0"/>
      <c r="RNK8" s="0"/>
      <c r="RNL8" s="0"/>
      <c r="RNM8" s="0"/>
      <c r="RNN8" s="0"/>
      <c r="RNO8" s="0"/>
      <c r="RNP8" s="0"/>
      <c r="RNQ8" s="0"/>
      <c r="RNR8" s="0"/>
      <c r="RNS8" s="0"/>
      <c r="RNT8" s="0"/>
      <c r="RNU8" s="0"/>
      <c r="RNV8" s="0"/>
      <c r="RNW8" s="0"/>
      <c r="RNX8" s="0"/>
      <c r="RNY8" s="0"/>
      <c r="RNZ8" s="0"/>
      <c r="ROA8" s="0"/>
      <c r="ROB8" s="0"/>
      <c r="ROC8" s="0"/>
      <c r="ROD8" s="0"/>
      <c r="ROE8" s="0"/>
      <c r="ROF8" s="0"/>
      <c r="ROG8" s="0"/>
      <c r="ROH8" s="0"/>
      <c r="ROI8" s="0"/>
      <c r="ROJ8" s="0"/>
      <c r="ROK8" s="0"/>
      <c r="ROL8" s="0"/>
      <c r="ROM8" s="0"/>
      <c r="RON8" s="0"/>
      <c r="ROO8" s="0"/>
      <c r="ROP8" s="0"/>
      <c r="ROQ8" s="0"/>
      <c r="ROR8" s="0"/>
      <c r="ROS8" s="0"/>
      <c r="ROT8" s="0"/>
      <c r="ROU8" s="0"/>
      <c r="ROV8" s="0"/>
      <c r="ROW8" s="0"/>
      <c r="ROX8" s="0"/>
      <c r="ROY8" s="0"/>
      <c r="ROZ8" s="0"/>
      <c r="RPA8" s="0"/>
      <c r="RPB8" s="0"/>
      <c r="RPC8" s="0"/>
      <c r="RPD8" s="0"/>
      <c r="RPE8" s="0"/>
      <c r="RPF8" s="0"/>
      <c r="RPG8" s="0"/>
      <c r="RPH8" s="0"/>
      <c r="RPI8" s="0"/>
      <c r="RPJ8" s="0"/>
      <c r="RPK8" s="0"/>
      <c r="RPL8" s="0"/>
      <c r="RPM8" s="0"/>
      <c r="RPN8" s="0"/>
      <c r="RPO8" s="0"/>
      <c r="RPP8" s="0"/>
      <c r="RPQ8" s="0"/>
      <c r="RPR8" s="0"/>
      <c r="RPS8" s="0"/>
      <c r="RPT8" s="0"/>
      <c r="RPU8" s="0"/>
      <c r="RPV8" s="0"/>
      <c r="RPW8" s="0"/>
      <c r="RPX8" s="0"/>
      <c r="RPY8" s="0"/>
      <c r="RPZ8" s="0"/>
      <c r="RQA8" s="0"/>
      <c r="RQB8" s="0"/>
      <c r="RQC8" s="0"/>
      <c r="RQD8" s="0"/>
      <c r="RQE8" s="0"/>
      <c r="RQF8" s="0"/>
      <c r="RQG8" s="0"/>
      <c r="RQH8" s="0"/>
      <c r="RQI8" s="0"/>
      <c r="RQJ8" s="0"/>
      <c r="RQK8" s="0"/>
      <c r="RQL8" s="0"/>
      <c r="RQM8" s="0"/>
      <c r="RQN8" s="0"/>
      <c r="RQO8" s="0"/>
      <c r="RQP8" s="0"/>
      <c r="RQQ8" s="0"/>
      <c r="RQR8" s="0"/>
      <c r="RQS8" s="0"/>
      <c r="RQT8" s="0"/>
      <c r="RQU8" s="0"/>
      <c r="RQV8" s="0"/>
      <c r="RQW8" s="0"/>
      <c r="RQX8" s="0"/>
      <c r="RQY8" s="0"/>
      <c r="RQZ8" s="0"/>
      <c r="RRA8" s="0"/>
      <c r="RRB8" s="0"/>
      <c r="RRC8" s="0"/>
      <c r="RRD8" s="0"/>
      <c r="RRE8" s="0"/>
      <c r="RRF8" s="0"/>
      <c r="RRG8" s="0"/>
      <c r="RRH8" s="0"/>
      <c r="RRI8" s="0"/>
      <c r="RRJ8" s="0"/>
      <c r="RRK8" s="0"/>
      <c r="RRL8" s="0"/>
      <c r="RRM8" s="0"/>
      <c r="RRN8" s="0"/>
      <c r="RRO8" s="0"/>
      <c r="RRP8" s="0"/>
      <c r="RRQ8" s="0"/>
      <c r="RRR8" s="0"/>
      <c r="RRS8" s="0"/>
      <c r="RRT8" s="0"/>
      <c r="RRU8" s="0"/>
      <c r="RRV8" s="0"/>
      <c r="RRW8" s="0"/>
      <c r="RRX8" s="0"/>
      <c r="RRY8" s="0"/>
      <c r="RRZ8" s="0"/>
      <c r="RSA8" s="0"/>
      <c r="RSB8" s="0"/>
      <c r="RSC8" s="0"/>
      <c r="RSD8" s="0"/>
      <c r="RSE8" s="0"/>
      <c r="RSF8" s="0"/>
      <c r="RSG8" s="0"/>
      <c r="RSH8" s="0"/>
      <c r="RSI8" s="0"/>
      <c r="RSJ8" s="0"/>
      <c r="RSK8" s="0"/>
      <c r="RSL8" s="0"/>
      <c r="RSM8" s="0"/>
      <c r="RSN8" s="0"/>
      <c r="RSO8" s="0"/>
      <c r="RSP8" s="0"/>
      <c r="RSQ8" s="0"/>
      <c r="RSR8" s="0"/>
      <c r="RSS8" s="0"/>
      <c r="RST8" s="0"/>
      <c r="RSU8" s="0"/>
      <c r="RSV8" s="0"/>
      <c r="RSW8" s="0"/>
      <c r="RSX8" s="0"/>
      <c r="RSY8" s="0"/>
      <c r="RSZ8" s="0"/>
      <c r="RTA8" s="0"/>
      <c r="RTB8" s="0"/>
      <c r="RTC8" s="0"/>
      <c r="RTD8" s="0"/>
      <c r="RTE8" s="0"/>
      <c r="RTF8" s="0"/>
      <c r="RTG8" s="0"/>
      <c r="RTH8" s="0"/>
      <c r="RTI8" s="0"/>
      <c r="RTJ8" s="0"/>
      <c r="RTK8" s="0"/>
      <c r="RTL8" s="0"/>
      <c r="RTM8" s="0"/>
      <c r="RTN8" s="0"/>
      <c r="RTO8" s="0"/>
      <c r="RTP8" s="0"/>
      <c r="RTQ8" s="0"/>
      <c r="RTR8" s="0"/>
      <c r="RTS8" s="0"/>
      <c r="RTT8" s="0"/>
      <c r="RTU8" s="0"/>
      <c r="RTV8" s="0"/>
      <c r="RTW8" s="0"/>
      <c r="RTX8" s="0"/>
      <c r="RTY8" s="0"/>
      <c r="RTZ8" s="0"/>
      <c r="RUA8" s="0"/>
      <c r="RUB8" s="0"/>
      <c r="RUC8" s="0"/>
      <c r="RUD8" s="0"/>
      <c r="RUE8" s="0"/>
      <c r="RUF8" s="0"/>
      <c r="RUG8" s="0"/>
      <c r="RUH8" s="0"/>
      <c r="RUI8" s="0"/>
      <c r="RUJ8" s="0"/>
      <c r="RUK8" s="0"/>
      <c r="RUL8" s="0"/>
      <c r="RUM8" s="0"/>
      <c r="RUN8" s="0"/>
      <c r="RUO8" s="0"/>
      <c r="RUP8" s="0"/>
      <c r="RUQ8" s="0"/>
      <c r="RUR8" s="0"/>
      <c r="RUS8" s="0"/>
      <c r="RUT8" s="0"/>
      <c r="RUU8" s="0"/>
      <c r="RUV8" s="0"/>
      <c r="RUW8" s="0"/>
      <c r="RUX8" s="0"/>
      <c r="RUY8" s="0"/>
      <c r="RUZ8" s="0"/>
      <c r="RVA8" s="0"/>
      <c r="RVB8" s="0"/>
      <c r="RVC8" s="0"/>
      <c r="RVD8" s="0"/>
      <c r="RVE8" s="0"/>
      <c r="RVF8" s="0"/>
      <c r="RVG8" s="0"/>
      <c r="RVH8" s="0"/>
      <c r="RVI8" s="0"/>
      <c r="RVJ8" s="0"/>
      <c r="RVK8" s="0"/>
      <c r="RVL8" s="0"/>
      <c r="RVM8" s="0"/>
      <c r="RVN8" s="0"/>
      <c r="RVO8" s="0"/>
      <c r="RVP8" s="0"/>
      <c r="RVQ8" s="0"/>
      <c r="RVR8" s="0"/>
      <c r="RVS8" s="0"/>
      <c r="RVT8" s="0"/>
      <c r="RVU8" s="0"/>
      <c r="RVV8" s="0"/>
      <c r="RVW8" s="0"/>
      <c r="RVX8" s="0"/>
      <c r="RVY8" s="0"/>
      <c r="RVZ8" s="0"/>
      <c r="RWA8" s="0"/>
      <c r="RWB8" s="0"/>
      <c r="RWC8" s="0"/>
      <c r="RWD8" s="0"/>
      <c r="RWE8" s="0"/>
      <c r="RWF8" s="0"/>
      <c r="RWG8" s="0"/>
      <c r="RWH8" s="0"/>
      <c r="RWI8" s="0"/>
      <c r="RWJ8" s="0"/>
      <c r="RWK8" s="0"/>
      <c r="RWL8" s="0"/>
      <c r="RWM8" s="0"/>
      <c r="RWN8" s="0"/>
      <c r="RWO8" s="0"/>
      <c r="RWP8" s="0"/>
      <c r="RWQ8" s="0"/>
      <c r="RWR8" s="0"/>
      <c r="RWS8" s="0"/>
      <c r="RWT8" s="0"/>
      <c r="RWU8" s="0"/>
      <c r="RWV8" s="0"/>
      <c r="RWW8" s="0"/>
      <c r="RWX8" s="0"/>
      <c r="RWY8" s="0"/>
      <c r="RWZ8" s="0"/>
      <c r="RXA8" s="0"/>
      <c r="RXB8" s="0"/>
      <c r="RXC8" s="0"/>
      <c r="RXD8" s="0"/>
      <c r="RXE8" s="0"/>
      <c r="RXF8" s="0"/>
      <c r="RXG8" s="0"/>
      <c r="RXH8" s="0"/>
      <c r="RXI8" s="0"/>
      <c r="RXJ8" s="0"/>
      <c r="RXK8" s="0"/>
      <c r="RXL8" s="0"/>
      <c r="RXM8" s="0"/>
      <c r="RXN8" s="0"/>
      <c r="RXO8" s="0"/>
      <c r="RXP8" s="0"/>
      <c r="RXQ8" s="0"/>
      <c r="RXR8" s="0"/>
      <c r="RXS8" s="0"/>
      <c r="RXT8" s="0"/>
      <c r="RXU8" s="0"/>
      <c r="RXV8" s="0"/>
      <c r="RXW8" s="0"/>
      <c r="RXX8" s="0"/>
      <c r="RXY8" s="0"/>
      <c r="RXZ8" s="0"/>
      <c r="RYA8" s="0"/>
      <c r="RYB8" s="0"/>
      <c r="RYC8" s="0"/>
      <c r="RYD8" s="0"/>
      <c r="RYE8" s="0"/>
      <c r="RYF8" s="0"/>
      <c r="RYG8" s="0"/>
      <c r="RYH8" s="0"/>
      <c r="RYI8" s="0"/>
      <c r="RYJ8" s="0"/>
      <c r="RYK8" s="0"/>
      <c r="RYL8" s="0"/>
      <c r="RYM8" s="0"/>
      <c r="RYN8" s="0"/>
      <c r="RYO8" s="0"/>
      <c r="RYP8" s="0"/>
      <c r="RYQ8" s="0"/>
      <c r="RYR8" s="0"/>
      <c r="RYS8" s="0"/>
      <c r="RYT8" s="0"/>
      <c r="RYU8" s="0"/>
      <c r="RYV8" s="0"/>
      <c r="RYW8" s="0"/>
      <c r="RYX8" s="0"/>
      <c r="RYY8" s="0"/>
      <c r="RYZ8" s="0"/>
      <c r="RZA8" s="0"/>
      <c r="RZB8" s="0"/>
      <c r="RZC8" s="0"/>
      <c r="RZD8" s="0"/>
      <c r="RZE8" s="0"/>
      <c r="RZF8" s="0"/>
      <c r="RZG8" s="0"/>
      <c r="RZH8" s="0"/>
      <c r="RZI8" s="0"/>
      <c r="RZJ8" s="0"/>
      <c r="RZK8" s="0"/>
      <c r="RZL8" s="0"/>
      <c r="RZM8" s="0"/>
      <c r="RZN8" s="0"/>
      <c r="RZO8" s="0"/>
      <c r="RZP8" s="0"/>
      <c r="RZQ8" s="0"/>
      <c r="RZR8" s="0"/>
      <c r="RZS8" s="0"/>
      <c r="RZT8" s="0"/>
      <c r="RZU8" s="0"/>
      <c r="RZV8" s="0"/>
      <c r="RZW8" s="0"/>
      <c r="RZX8" s="0"/>
      <c r="RZY8" s="0"/>
      <c r="RZZ8" s="0"/>
      <c r="SAA8" s="0"/>
      <c r="SAB8" s="0"/>
      <c r="SAC8" s="0"/>
      <c r="SAD8" s="0"/>
      <c r="SAE8" s="0"/>
      <c r="SAF8" s="0"/>
      <c r="SAG8" s="0"/>
      <c r="SAH8" s="0"/>
      <c r="SAI8" s="0"/>
      <c r="SAJ8" s="0"/>
      <c r="SAK8" s="0"/>
      <c r="SAL8" s="0"/>
      <c r="SAM8" s="0"/>
      <c r="SAN8" s="0"/>
      <c r="SAO8" s="0"/>
      <c r="SAP8" s="0"/>
      <c r="SAQ8" s="0"/>
      <c r="SAR8" s="0"/>
      <c r="SAS8" s="0"/>
      <c r="SAT8" s="0"/>
      <c r="SAU8" s="0"/>
      <c r="SAV8" s="0"/>
      <c r="SAW8" s="0"/>
      <c r="SAX8" s="0"/>
      <c r="SAY8" s="0"/>
      <c r="SAZ8" s="0"/>
      <c r="SBA8" s="0"/>
      <c r="SBB8" s="0"/>
      <c r="SBC8" s="0"/>
      <c r="SBD8" s="0"/>
      <c r="SBE8" s="0"/>
      <c r="SBF8" s="0"/>
      <c r="SBG8" s="0"/>
      <c r="SBH8" s="0"/>
      <c r="SBI8" s="0"/>
      <c r="SBJ8" s="0"/>
      <c r="SBK8" s="0"/>
      <c r="SBL8" s="0"/>
      <c r="SBM8" s="0"/>
      <c r="SBN8" s="0"/>
      <c r="SBO8" s="0"/>
      <c r="SBP8" s="0"/>
      <c r="SBQ8" s="0"/>
      <c r="SBR8" s="0"/>
      <c r="SBS8" s="0"/>
      <c r="SBT8" s="0"/>
      <c r="SBU8" s="0"/>
      <c r="SBV8" s="0"/>
      <c r="SBW8" s="0"/>
      <c r="SBX8" s="0"/>
      <c r="SBY8" s="0"/>
      <c r="SBZ8" s="0"/>
      <c r="SCA8" s="0"/>
      <c r="SCB8" s="0"/>
      <c r="SCC8" s="0"/>
      <c r="SCD8" s="0"/>
      <c r="SCE8" s="0"/>
      <c r="SCF8" s="0"/>
      <c r="SCG8" s="0"/>
      <c r="SCH8" s="0"/>
      <c r="SCI8" s="0"/>
      <c r="SCJ8" s="0"/>
      <c r="SCK8" s="0"/>
      <c r="SCL8" s="0"/>
      <c r="SCM8" s="0"/>
      <c r="SCN8" s="0"/>
      <c r="SCO8" s="0"/>
      <c r="SCP8" s="0"/>
      <c r="SCQ8" s="0"/>
      <c r="SCR8" s="0"/>
      <c r="SCS8" s="0"/>
      <c r="SCT8" s="0"/>
      <c r="SCU8" s="0"/>
      <c r="SCV8" s="0"/>
      <c r="SCW8" s="0"/>
      <c r="SCX8" s="0"/>
      <c r="SCY8" s="0"/>
      <c r="SCZ8" s="0"/>
      <c r="SDA8" s="0"/>
      <c r="SDB8" s="0"/>
      <c r="SDC8" s="0"/>
      <c r="SDD8" s="0"/>
      <c r="SDE8" s="0"/>
      <c r="SDF8" s="0"/>
      <c r="SDG8" s="0"/>
      <c r="SDH8" s="0"/>
      <c r="SDI8" s="0"/>
      <c r="SDJ8" s="0"/>
      <c r="SDK8" s="0"/>
      <c r="SDL8" s="0"/>
      <c r="SDM8" s="0"/>
      <c r="SDN8" s="0"/>
      <c r="SDO8" s="0"/>
      <c r="SDP8" s="0"/>
      <c r="SDQ8" s="0"/>
      <c r="SDR8" s="0"/>
      <c r="SDS8" s="0"/>
      <c r="SDT8" s="0"/>
      <c r="SDU8" s="0"/>
      <c r="SDV8" s="0"/>
      <c r="SDW8" s="0"/>
      <c r="SDX8" s="0"/>
      <c r="SDY8" s="0"/>
      <c r="SDZ8" s="0"/>
      <c r="SEA8" s="0"/>
      <c r="SEB8" s="0"/>
      <c r="SEC8" s="0"/>
      <c r="SED8" s="0"/>
      <c r="SEE8" s="0"/>
      <c r="SEF8" s="0"/>
      <c r="SEG8" s="0"/>
      <c r="SEH8" s="0"/>
      <c r="SEI8" s="0"/>
      <c r="SEJ8" s="0"/>
      <c r="SEK8" s="0"/>
      <c r="SEL8" s="0"/>
      <c r="SEM8" s="0"/>
      <c r="SEN8" s="0"/>
      <c r="SEO8" s="0"/>
      <c r="SEP8" s="0"/>
      <c r="SEQ8" s="0"/>
      <c r="SER8" s="0"/>
      <c r="SES8" s="0"/>
      <c r="SET8" s="0"/>
      <c r="SEU8" s="0"/>
      <c r="SEV8" s="0"/>
      <c r="SEW8" s="0"/>
      <c r="SEX8" s="0"/>
      <c r="SEY8" s="0"/>
      <c r="SEZ8" s="0"/>
      <c r="SFA8" s="0"/>
      <c r="SFB8" s="0"/>
      <c r="SFC8" s="0"/>
      <c r="SFD8" s="0"/>
      <c r="SFE8" s="0"/>
      <c r="SFF8" s="0"/>
      <c r="SFG8" s="0"/>
      <c r="SFH8" s="0"/>
      <c r="SFI8" s="0"/>
      <c r="SFJ8" s="0"/>
      <c r="SFK8" s="0"/>
      <c r="SFL8" s="0"/>
      <c r="SFM8" s="0"/>
      <c r="SFN8" s="0"/>
      <c r="SFO8" s="0"/>
      <c r="SFP8" s="0"/>
      <c r="SFQ8" s="0"/>
      <c r="SFR8" s="0"/>
      <c r="SFS8" s="0"/>
      <c r="SFT8" s="0"/>
      <c r="SFU8" s="0"/>
      <c r="SFV8" s="0"/>
      <c r="SFW8" s="0"/>
      <c r="SFX8" s="0"/>
      <c r="SFY8" s="0"/>
      <c r="SFZ8" s="0"/>
      <c r="SGA8" s="0"/>
      <c r="SGB8" s="0"/>
      <c r="SGC8" s="0"/>
      <c r="SGD8" s="0"/>
      <c r="SGE8" s="0"/>
      <c r="SGF8" s="0"/>
      <c r="SGG8" s="0"/>
      <c r="SGH8" s="0"/>
      <c r="SGI8" s="0"/>
      <c r="SGJ8" s="0"/>
      <c r="SGK8" s="0"/>
      <c r="SGL8" s="0"/>
      <c r="SGM8" s="0"/>
      <c r="SGN8" s="0"/>
      <c r="SGO8" s="0"/>
      <c r="SGP8" s="0"/>
      <c r="SGQ8" s="0"/>
      <c r="SGR8" s="0"/>
      <c r="SGS8" s="0"/>
      <c r="SGT8" s="0"/>
      <c r="SGU8" s="0"/>
      <c r="SGV8" s="0"/>
      <c r="SGW8" s="0"/>
      <c r="SGX8" s="0"/>
      <c r="SGY8" s="0"/>
      <c r="SGZ8" s="0"/>
      <c r="SHA8" s="0"/>
      <c r="SHB8" s="0"/>
      <c r="SHC8" s="0"/>
      <c r="SHD8" s="0"/>
      <c r="SHE8" s="0"/>
      <c r="SHF8" s="0"/>
      <c r="SHG8" s="0"/>
      <c r="SHH8" s="0"/>
      <c r="SHI8" s="0"/>
      <c r="SHJ8" s="0"/>
      <c r="SHK8" s="0"/>
      <c r="SHL8" s="0"/>
      <c r="SHM8" s="0"/>
      <c r="SHN8" s="0"/>
      <c r="SHO8" s="0"/>
      <c r="SHP8" s="0"/>
      <c r="SHQ8" s="0"/>
      <c r="SHR8" s="0"/>
      <c r="SHS8" s="0"/>
      <c r="SHT8" s="0"/>
      <c r="SHU8" s="0"/>
      <c r="SHV8" s="0"/>
      <c r="SHW8" s="0"/>
      <c r="SHX8" s="0"/>
      <c r="SHY8" s="0"/>
      <c r="SHZ8" s="0"/>
      <c r="SIA8" s="0"/>
      <c r="SIB8" s="0"/>
      <c r="SIC8" s="0"/>
      <c r="SID8" s="0"/>
      <c r="SIE8" s="0"/>
      <c r="SIF8" s="0"/>
      <c r="SIG8" s="0"/>
      <c r="SIH8" s="0"/>
      <c r="SII8" s="0"/>
      <c r="SIJ8" s="0"/>
      <c r="SIK8" s="0"/>
      <c r="SIL8" s="0"/>
      <c r="SIM8" s="0"/>
      <c r="SIN8" s="0"/>
      <c r="SIO8" s="0"/>
      <c r="SIP8" s="0"/>
      <c r="SIQ8" s="0"/>
      <c r="SIR8" s="0"/>
      <c r="SIS8" s="0"/>
      <c r="SIT8" s="0"/>
      <c r="SIU8" s="0"/>
      <c r="SIV8" s="0"/>
      <c r="SIW8" s="0"/>
      <c r="SIX8" s="0"/>
      <c r="SIY8" s="0"/>
      <c r="SIZ8" s="0"/>
      <c r="SJA8" s="0"/>
      <c r="SJB8" s="0"/>
      <c r="SJC8" s="0"/>
      <c r="SJD8" s="0"/>
      <c r="SJE8" s="0"/>
      <c r="SJF8" s="0"/>
      <c r="SJG8" s="0"/>
      <c r="SJH8" s="0"/>
      <c r="SJI8" s="0"/>
      <c r="SJJ8" s="0"/>
      <c r="SJK8" s="0"/>
      <c r="SJL8" s="0"/>
      <c r="SJM8" s="0"/>
      <c r="SJN8" s="0"/>
      <c r="SJO8" s="0"/>
      <c r="SJP8" s="0"/>
      <c r="SJQ8" s="0"/>
      <c r="SJR8" s="0"/>
      <c r="SJS8" s="0"/>
      <c r="SJT8" s="0"/>
      <c r="SJU8" s="0"/>
      <c r="SJV8" s="0"/>
      <c r="SJW8" s="0"/>
      <c r="SJX8" s="0"/>
      <c r="SJY8" s="0"/>
      <c r="SJZ8" s="0"/>
      <c r="SKA8" s="0"/>
      <c r="SKB8" s="0"/>
      <c r="SKC8" s="0"/>
      <c r="SKD8" s="0"/>
      <c r="SKE8" s="0"/>
      <c r="SKF8" s="0"/>
      <c r="SKG8" s="0"/>
      <c r="SKH8" s="0"/>
      <c r="SKI8" s="0"/>
      <c r="SKJ8" s="0"/>
      <c r="SKK8" s="0"/>
      <c r="SKL8" s="0"/>
      <c r="SKM8" s="0"/>
      <c r="SKN8" s="0"/>
      <c r="SKO8" s="0"/>
      <c r="SKP8" s="0"/>
      <c r="SKQ8" s="0"/>
      <c r="SKR8" s="0"/>
      <c r="SKS8" s="0"/>
      <c r="SKT8" s="0"/>
      <c r="SKU8" s="0"/>
      <c r="SKV8" s="0"/>
      <c r="SKW8" s="0"/>
      <c r="SKX8" s="0"/>
      <c r="SKY8" s="0"/>
      <c r="SKZ8" s="0"/>
      <c r="SLA8" s="0"/>
      <c r="SLB8" s="0"/>
      <c r="SLC8" s="0"/>
      <c r="SLD8" s="0"/>
      <c r="SLE8" s="0"/>
      <c r="SLF8" s="0"/>
      <c r="SLG8" s="0"/>
      <c r="SLH8" s="0"/>
      <c r="SLI8" s="0"/>
      <c r="SLJ8" s="0"/>
      <c r="SLK8" s="0"/>
      <c r="SLL8" s="0"/>
      <c r="SLM8" s="0"/>
      <c r="SLN8" s="0"/>
      <c r="SLO8" s="0"/>
      <c r="SLP8" s="0"/>
      <c r="SLQ8" s="0"/>
      <c r="SLR8" s="0"/>
      <c r="SLS8" s="0"/>
      <c r="SLT8" s="0"/>
      <c r="SLU8" s="0"/>
      <c r="SLV8" s="0"/>
      <c r="SLW8" s="0"/>
      <c r="SLX8" s="0"/>
      <c r="SLY8" s="0"/>
      <c r="SLZ8" s="0"/>
      <c r="SMA8" s="0"/>
      <c r="SMB8" s="0"/>
      <c r="SMC8" s="0"/>
      <c r="SMD8" s="0"/>
      <c r="SME8" s="0"/>
      <c r="SMF8" s="0"/>
      <c r="SMG8" s="0"/>
      <c r="SMH8" s="0"/>
      <c r="SMI8" s="0"/>
      <c r="SMJ8" s="0"/>
      <c r="SMK8" s="0"/>
      <c r="SML8" s="0"/>
      <c r="SMM8" s="0"/>
      <c r="SMN8" s="0"/>
      <c r="SMO8" s="0"/>
      <c r="SMP8" s="0"/>
      <c r="SMQ8" s="0"/>
      <c r="SMR8" s="0"/>
      <c r="SMS8" s="0"/>
      <c r="SMT8" s="0"/>
      <c r="SMU8" s="0"/>
      <c r="SMV8" s="0"/>
      <c r="SMW8" s="0"/>
      <c r="SMX8" s="0"/>
      <c r="SMY8" s="0"/>
      <c r="SMZ8" s="0"/>
      <c r="SNA8" s="0"/>
      <c r="SNB8" s="0"/>
      <c r="SNC8" s="0"/>
      <c r="SND8" s="0"/>
      <c r="SNE8" s="0"/>
      <c r="SNF8" s="0"/>
      <c r="SNG8" s="0"/>
      <c r="SNH8" s="0"/>
      <c r="SNI8" s="0"/>
      <c r="SNJ8" s="0"/>
      <c r="SNK8" s="0"/>
      <c r="SNL8" s="0"/>
      <c r="SNM8" s="0"/>
      <c r="SNN8" s="0"/>
      <c r="SNO8" s="0"/>
      <c r="SNP8" s="0"/>
      <c r="SNQ8" s="0"/>
      <c r="SNR8" s="0"/>
      <c r="SNS8" s="0"/>
      <c r="SNT8" s="0"/>
      <c r="SNU8" s="0"/>
      <c r="SNV8" s="0"/>
      <c r="SNW8" s="0"/>
      <c r="SNX8" s="0"/>
      <c r="SNY8" s="0"/>
      <c r="SNZ8" s="0"/>
      <c r="SOA8" s="0"/>
      <c r="SOB8" s="0"/>
      <c r="SOC8" s="0"/>
      <c r="SOD8" s="0"/>
      <c r="SOE8" s="0"/>
      <c r="SOF8" s="0"/>
      <c r="SOG8" s="0"/>
      <c r="SOH8" s="0"/>
      <c r="SOI8" s="0"/>
      <c r="SOJ8" s="0"/>
      <c r="SOK8" s="0"/>
      <c r="SOL8" s="0"/>
      <c r="SOM8" s="0"/>
      <c r="SON8" s="0"/>
      <c r="SOO8" s="0"/>
      <c r="SOP8" s="0"/>
      <c r="SOQ8" s="0"/>
      <c r="SOR8" s="0"/>
      <c r="SOS8" s="0"/>
      <c r="SOT8" s="0"/>
      <c r="SOU8" s="0"/>
      <c r="SOV8" s="0"/>
      <c r="SOW8" s="0"/>
      <c r="SOX8" s="0"/>
      <c r="SOY8" s="0"/>
      <c r="SOZ8" s="0"/>
      <c r="SPA8" s="0"/>
      <c r="SPB8" s="0"/>
      <c r="SPC8" s="0"/>
      <c r="SPD8" s="0"/>
      <c r="SPE8" s="0"/>
      <c r="SPF8" s="0"/>
      <c r="SPG8" s="0"/>
      <c r="SPH8" s="0"/>
      <c r="SPI8" s="0"/>
      <c r="SPJ8" s="0"/>
      <c r="SPK8" s="0"/>
      <c r="SPL8" s="0"/>
      <c r="SPM8" s="0"/>
      <c r="SPN8" s="0"/>
      <c r="SPO8" s="0"/>
      <c r="SPP8" s="0"/>
      <c r="SPQ8" s="0"/>
      <c r="SPR8" s="0"/>
      <c r="SPS8" s="0"/>
      <c r="SPT8" s="0"/>
      <c r="SPU8" s="0"/>
      <c r="SPV8" s="0"/>
      <c r="SPW8" s="0"/>
      <c r="SPX8" s="0"/>
      <c r="SPY8" s="0"/>
      <c r="SPZ8" s="0"/>
      <c r="SQA8" s="0"/>
      <c r="SQB8" s="0"/>
      <c r="SQC8" s="0"/>
      <c r="SQD8" s="0"/>
      <c r="SQE8" s="0"/>
      <c r="SQF8" s="0"/>
      <c r="SQG8" s="0"/>
      <c r="SQH8" s="0"/>
      <c r="SQI8" s="0"/>
      <c r="SQJ8" s="0"/>
      <c r="SQK8" s="0"/>
      <c r="SQL8" s="0"/>
      <c r="SQM8" s="0"/>
      <c r="SQN8" s="0"/>
      <c r="SQO8" s="0"/>
      <c r="SQP8" s="0"/>
      <c r="SQQ8" s="0"/>
      <c r="SQR8" s="0"/>
      <c r="SQS8" s="0"/>
      <c r="SQT8" s="0"/>
      <c r="SQU8" s="0"/>
      <c r="SQV8" s="0"/>
      <c r="SQW8" s="0"/>
      <c r="SQX8" s="0"/>
      <c r="SQY8" s="0"/>
      <c r="SQZ8" s="0"/>
      <c r="SRA8" s="0"/>
      <c r="SRB8" s="0"/>
      <c r="SRC8" s="0"/>
      <c r="SRD8" s="0"/>
      <c r="SRE8" s="0"/>
      <c r="SRF8" s="0"/>
      <c r="SRG8" s="0"/>
      <c r="SRH8" s="0"/>
      <c r="SRI8" s="0"/>
      <c r="SRJ8" s="0"/>
      <c r="SRK8" s="0"/>
      <c r="SRL8" s="0"/>
      <c r="SRM8" s="0"/>
      <c r="SRN8" s="0"/>
      <c r="SRO8" s="0"/>
      <c r="SRP8" s="0"/>
      <c r="SRQ8" s="0"/>
      <c r="SRR8" s="0"/>
      <c r="SRS8" s="0"/>
      <c r="SRT8" s="0"/>
      <c r="SRU8" s="0"/>
      <c r="SRV8" s="0"/>
      <c r="SRW8" s="0"/>
      <c r="SRX8" s="0"/>
      <c r="SRY8" s="0"/>
      <c r="SRZ8" s="0"/>
      <c r="SSA8" s="0"/>
      <c r="SSB8" s="0"/>
      <c r="SSC8" s="0"/>
      <c r="SSD8" s="0"/>
      <c r="SSE8" s="0"/>
      <c r="SSF8" s="0"/>
      <c r="SSG8" s="0"/>
      <c r="SSH8" s="0"/>
      <c r="SSI8" s="0"/>
      <c r="SSJ8" s="0"/>
      <c r="SSK8" s="0"/>
      <c r="SSL8" s="0"/>
      <c r="SSM8" s="0"/>
      <c r="SSN8" s="0"/>
      <c r="SSO8" s="0"/>
      <c r="SSP8" s="0"/>
      <c r="SSQ8" s="0"/>
      <c r="SSR8" s="0"/>
      <c r="SSS8" s="0"/>
      <c r="SST8" s="0"/>
      <c r="SSU8" s="0"/>
      <c r="SSV8" s="0"/>
      <c r="SSW8" s="0"/>
      <c r="SSX8" s="0"/>
      <c r="SSY8" s="0"/>
      <c r="SSZ8" s="0"/>
      <c r="STA8" s="0"/>
      <c r="STB8" s="0"/>
      <c r="STC8" s="0"/>
      <c r="STD8" s="0"/>
      <c r="STE8" s="0"/>
      <c r="STF8" s="0"/>
      <c r="STG8" s="0"/>
      <c r="STH8" s="0"/>
      <c r="STI8" s="0"/>
      <c r="STJ8" s="0"/>
      <c r="STK8" s="0"/>
      <c r="STL8" s="0"/>
      <c r="STM8" s="0"/>
      <c r="STN8" s="0"/>
      <c r="STO8" s="0"/>
      <c r="STP8" s="0"/>
      <c r="STQ8" s="0"/>
      <c r="STR8" s="0"/>
      <c r="STS8" s="0"/>
      <c r="STT8" s="0"/>
      <c r="STU8" s="0"/>
      <c r="STV8" s="0"/>
      <c r="STW8" s="0"/>
      <c r="STX8" s="0"/>
      <c r="STY8" s="0"/>
      <c r="STZ8" s="0"/>
      <c r="SUA8" s="0"/>
      <c r="SUB8" s="0"/>
      <c r="SUC8" s="0"/>
      <c r="SUD8" s="0"/>
      <c r="SUE8" s="0"/>
      <c r="SUF8" s="0"/>
      <c r="SUG8" s="0"/>
      <c r="SUH8" s="0"/>
      <c r="SUI8" s="0"/>
      <c r="SUJ8" s="0"/>
      <c r="SUK8" s="0"/>
      <c r="SUL8" s="0"/>
      <c r="SUM8" s="0"/>
      <c r="SUN8" s="0"/>
      <c r="SUO8" s="0"/>
      <c r="SUP8" s="0"/>
      <c r="SUQ8" s="0"/>
      <c r="SUR8" s="0"/>
      <c r="SUS8" s="0"/>
      <c r="SUT8" s="0"/>
      <c r="SUU8" s="0"/>
      <c r="SUV8" s="0"/>
      <c r="SUW8" s="0"/>
      <c r="SUX8" s="0"/>
      <c r="SUY8" s="0"/>
      <c r="SUZ8" s="0"/>
      <c r="SVA8" s="0"/>
      <c r="SVB8" s="0"/>
      <c r="SVC8" s="0"/>
      <c r="SVD8" s="0"/>
      <c r="SVE8" s="0"/>
      <c r="SVF8" s="0"/>
      <c r="SVG8" s="0"/>
      <c r="SVH8" s="0"/>
      <c r="SVI8" s="0"/>
      <c r="SVJ8" s="0"/>
      <c r="SVK8" s="0"/>
      <c r="SVL8" s="0"/>
      <c r="SVM8" s="0"/>
      <c r="SVN8" s="0"/>
      <c r="SVO8" s="0"/>
      <c r="SVP8" s="0"/>
      <c r="SVQ8" s="0"/>
      <c r="SVR8" s="0"/>
      <c r="SVS8" s="0"/>
      <c r="SVT8" s="0"/>
      <c r="SVU8" s="0"/>
      <c r="SVV8" s="0"/>
      <c r="SVW8" s="0"/>
      <c r="SVX8" s="0"/>
      <c r="SVY8" s="0"/>
      <c r="SVZ8" s="0"/>
      <c r="SWA8" s="0"/>
      <c r="SWB8" s="0"/>
      <c r="SWC8" s="0"/>
      <c r="SWD8" s="0"/>
      <c r="SWE8" s="0"/>
      <c r="SWF8" s="0"/>
      <c r="SWG8" s="0"/>
      <c r="SWH8" s="0"/>
      <c r="SWI8" s="0"/>
      <c r="SWJ8" s="0"/>
      <c r="SWK8" s="0"/>
      <c r="SWL8" s="0"/>
      <c r="SWM8" s="0"/>
      <c r="SWN8" s="0"/>
      <c r="SWO8" s="0"/>
      <c r="SWP8" s="0"/>
      <c r="SWQ8" s="0"/>
      <c r="SWR8" s="0"/>
      <c r="SWS8" s="0"/>
      <c r="SWT8" s="0"/>
      <c r="SWU8" s="0"/>
      <c r="SWV8" s="0"/>
      <c r="SWW8" s="0"/>
      <c r="SWX8" s="0"/>
      <c r="SWY8" s="0"/>
      <c r="SWZ8" s="0"/>
      <c r="SXA8" s="0"/>
      <c r="SXB8" s="0"/>
      <c r="SXC8" s="0"/>
      <c r="SXD8" s="0"/>
      <c r="SXE8" s="0"/>
      <c r="SXF8" s="0"/>
      <c r="SXG8" s="0"/>
      <c r="SXH8" s="0"/>
      <c r="SXI8" s="0"/>
      <c r="SXJ8" s="0"/>
      <c r="SXK8" s="0"/>
      <c r="SXL8" s="0"/>
      <c r="SXM8" s="0"/>
      <c r="SXN8" s="0"/>
      <c r="SXO8" s="0"/>
      <c r="SXP8" s="0"/>
      <c r="SXQ8" s="0"/>
      <c r="SXR8" s="0"/>
      <c r="SXS8" s="0"/>
      <c r="SXT8" s="0"/>
      <c r="SXU8" s="0"/>
      <c r="SXV8" s="0"/>
      <c r="SXW8" s="0"/>
      <c r="SXX8" s="0"/>
      <c r="SXY8" s="0"/>
      <c r="SXZ8" s="0"/>
      <c r="SYA8" s="0"/>
      <c r="SYB8" s="0"/>
      <c r="SYC8" s="0"/>
      <c r="SYD8" s="0"/>
      <c r="SYE8" s="0"/>
      <c r="SYF8" s="0"/>
      <c r="SYG8" s="0"/>
      <c r="SYH8" s="0"/>
      <c r="SYI8" s="0"/>
      <c r="SYJ8" s="0"/>
      <c r="SYK8" s="0"/>
      <c r="SYL8" s="0"/>
      <c r="SYM8" s="0"/>
      <c r="SYN8" s="0"/>
      <c r="SYO8" s="0"/>
      <c r="SYP8" s="0"/>
      <c r="SYQ8" s="0"/>
      <c r="SYR8" s="0"/>
      <c r="SYS8" s="0"/>
      <c r="SYT8" s="0"/>
      <c r="SYU8" s="0"/>
      <c r="SYV8" s="0"/>
      <c r="SYW8" s="0"/>
      <c r="SYX8" s="0"/>
      <c r="SYY8" s="0"/>
      <c r="SYZ8" s="0"/>
      <c r="SZA8" s="0"/>
      <c r="SZB8" s="0"/>
      <c r="SZC8" s="0"/>
      <c r="SZD8" s="0"/>
      <c r="SZE8" s="0"/>
      <c r="SZF8" s="0"/>
      <c r="SZG8" s="0"/>
      <c r="SZH8" s="0"/>
      <c r="SZI8" s="0"/>
      <c r="SZJ8" s="0"/>
      <c r="SZK8" s="0"/>
      <c r="SZL8" s="0"/>
      <c r="SZM8" s="0"/>
      <c r="SZN8" s="0"/>
      <c r="SZO8" s="0"/>
      <c r="SZP8" s="0"/>
      <c r="SZQ8" s="0"/>
      <c r="SZR8" s="0"/>
      <c r="SZS8" s="0"/>
      <c r="SZT8" s="0"/>
      <c r="SZU8" s="0"/>
      <c r="SZV8" s="0"/>
      <c r="SZW8" s="0"/>
      <c r="SZX8" s="0"/>
      <c r="SZY8" s="0"/>
      <c r="SZZ8" s="0"/>
      <c r="TAA8" s="0"/>
      <c r="TAB8" s="0"/>
      <c r="TAC8" s="0"/>
      <c r="TAD8" s="0"/>
      <c r="TAE8" s="0"/>
      <c r="TAF8" s="0"/>
      <c r="TAG8" s="0"/>
      <c r="TAH8" s="0"/>
      <c r="TAI8" s="0"/>
      <c r="TAJ8" s="0"/>
      <c r="TAK8" s="0"/>
      <c r="TAL8" s="0"/>
      <c r="TAM8" s="0"/>
      <c r="TAN8" s="0"/>
      <c r="TAO8" s="0"/>
      <c r="TAP8" s="0"/>
      <c r="TAQ8" s="0"/>
      <c r="TAR8" s="0"/>
      <c r="TAS8" s="0"/>
      <c r="TAT8" s="0"/>
      <c r="TAU8" s="0"/>
      <c r="TAV8" s="0"/>
      <c r="TAW8" s="0"/>
      <c r="TAX8" s="0"/>
      <c r="TAY8" s="0"/>
      <c r="TAZ8" s="0"/>
      <c r="TBA8" s="0"/>
      <c r="TBB8" s="0"/>
      <c r="TBC8" s="0"/>
      <c r="TBD8" s="0"/>
      <c r="TBE8" s="0"/>
      <c r="TBF8" s="0"/>
      <c r="TBG8" s="0"/>
      <c r="TBH8" s="0"/>
      <c r="TBI8" s="0"/>
      <c r="TBJ8" s="0"/>
      <c r="TBK8" s="0"/>
      <c r="TBL8" s="0"/>
      <c r="TBM8" s="0"/>
      <c r="TBN8" s="0"/>
      <c r="TBO8" s="0"/>
      <c r="TBP8" s="0"/>
      <c r="TBQ8" s="0"/>
      <c r="TBR8" s="0"/>
      <c r="TBS8" s="0"/>
      <c r="TBT8" s="0"/>
      <c r="TBU8" s="0"/>
      <c r="TBV8" s="0"/>
      <c r="TBW8" s="0"/>
      <c r="TBX8" s="0"/>
      <c r="TBY8" s="0"/>
      <c r="TBZ8" s="0"/>
      <c r="TCA8" s="0"/>
      <c r="TCB8" s="0"/>
      <c r="TCC8" s="0"/>
      <c r="TCD8" s="0"/>
      <c r="TCE8" s="0"/>
      <c r="TCF8" s="0"/>
      <c r="TCG8" s="0"/>
      <c r="TCH8" s="0"/>
      <c r="TCI8" s="0"/>
      <c r="TCJ8" s="0"/>
      <c r="TCK8" s="0"/>
      <c r="TCL8" s="0"/>
      <c r="TCM8" s="0"/>
      <c r="TCN8" s="0"/>
      <c r="TCO8" s="0"/>
      <c r="TCP8" s="0"/>
      <c r="TCQ8" s="0"/>
      <c r="TCR8" s="0"/>
      <c r="TCS8" s="0"/>
      <c r="TCT8" s="0"/>
      <c r="TCU8" s="0"/>
      <c r="TCV8" s="0"/>
      <c r="TCW8" s="0"/>
      <c r="TCX8" s="0"/>
      <c r="TCY8" s="0"/>
      <c r="TCZ8" s="0"/>
      <c r="TDA8" s="0"/>
      <c r="TDB8" s="0"/>
      <c r="TDC8" s="0"/>
      <c r="TDD8" s="0"/>
      <c r="TDE8" s="0"/>
      <c r="TDF8" s="0"/>
      <c r="TDG8" s="0"/>
      <c r="TDH8" s="0"/>
      <c r="TDI8" s="0"/>
      <c r="TDJ8" s="0"/>
      <c r="TDK8" s="0"/>
      <c r="TDL8" s="0"/>
      <c r="TDM8" s="0"/>
      <c r="TDN8" s="0"/>
      <c r="TDO8" s="0"/>
      <c r="TDP8" s="0"/>
      <c r="TDQ8" s="0"/>
      <c r="TDR8" s="0"/>
      <c r="TDS8" s="0"/>
      <c r="TDT8" s="0"/>
      <c r="TDU8" s="0"/>
      <c r="TDV8" s="0"/>
      <c r="TDW8" s="0"/>
      <c r="TDX8" s="0"/>
      <c r="TDY8" s="0"/>
      <c r="TDZ8" s="0"/>
      <c r="TEA8" s="0"/>
      <c r="TEB8" s="0"/>
      <c r="TEC8" s="0"/>
      <c r="TED8" s="0"/>
      <c r="TEE8" s="0"/>
      <c r="TEF8" s="0"/>
      <c r="TEG8" s="0"/>
      <c r="TEH8" s="0"/>
      <c r="TEI8" s="0"/>
      <c r="TEJ8" s="0"/>
      <c r="TEK8" s="0"/>
      <c r="TEL8" s="0"/>
      <c r="TEM8" s="0"/>
      <c r="TEN8" s="0"/>
      <c r="TEO8" s="0"/>
      <c r="TEP8" s="0"/>
      <c r="TEQ8" s="0"/>
      <c r="TER8" s="0"/>
      <c r="TES8" s="0"/>
      <c r="TET8" s="0"/>
      <c r="TEU8" s="0"/>
      <c r="TEV8" s="0"/>
      <c r="TEW8" s="0"/>
      <c r="TEX8" s="0"/>
      <c r="TEY8" s="0"/>
      <c r="TEZ8" s="0"/>
      <c r="TFA8" s="0"/>
      <c r="TFB8" s="0"/>
      <c r="TFC8" s="0"/>
      <c r="TFD8" s="0"/>
      <c r="TFE8" s="0"/>
      <c r="TFF8" s="0"/>
      <c r="TFG8" s="0"/>
      <c r="TFH8" s="0"/>
      <c r="TFI8" s="0"/>
      <c r="TFJ8" s="0"/>
      <c r="TFK8" s="0"/>
      <c r="TFL8" s="0"/>
      <c r="TFM8" s="0"/>
      <c r="TFN8" s="0"/>
      <c r="TFO8" s="0"/>
      <c r="TFP8" s="0"/>
      <c r="TFQ8" s="0"/>
      <c r="TFR8" s="0"/>
      <c r="TFS8" s="0"/>
      <c r="TFT8" s="0"/>
      <c r="TFU8" s="0"/>
      <c r="TFV8" s="0"/>
      <c r="TFW8" s="0"/>
      <c r="TFX8" s="0"/>
      <c r="TFY8" s="0"/>
      <c r="TFZ8" s="0"/>
      <c r="TGA8" s="0"/>
      <c r="TGB8" s="0"/>
      <c r="TGC8" s="0"/>
      <c r="TGD8" s="0"/>
      <c r="TGE8" s="0"/>
      <c r="TGF8" s="0"/>
      <c r="TGG8" s="0"/>
      <c r="TGH8" s="0"/>
      <c r="TGI8" s="0"/>
      <c r="TGJ8" s="0"/>
      <c r="TGK8" s="0"/>
      <c r="TGL8" s="0"/>
      <c r="TGM8" s="0"/>
      <c r="TGN8" s="0"/>
      <c r="TGO8" s="0"/>
      <c r="TGP8" s="0"/>
      <c r="TGQ8" s="0"/>
      <c r="TGR8" s="0"/>
      <c r="TGS8" s="0"/>
      <c r="TGT8" s="0"/>
      <c r="TGU8" s="0"/>
      <c r="TGV8" s="0"/>
      <c r="TGW8" s="0"/>
      <c r="TGX8" s="0"/>
      <c r="TGY8" s="0"/>
      <c r="TGZ8" s="0"/>
      <c r="THA8" s="0"/>
      <c r="THB8" s="0"/>
      <c r="THC8" s="0"/>
      <c r="THD8" s="0"/>
      <c r="THE8" s="0"/>
      <c r="THF8" s="0"/>
      <c r="THG8" s="0"/>
      <c r="THH8" s="0"/>
      <c r="THI8" s="0"/>
      <c r="THJ8" s="0"/>
      <c r="THK8" s="0"/>
      <c r="THL8" s="0"/>
      <c r="THM8" s="0"/>
      <c r="THN8" s="0"/>
      <c r="THO8" s="0"/>
      <c r="THP8" s="0"/>
      <c r="THQ8" s="0"/>
      <c r="THR8" s="0"/>
      <c r="THS8" s="0"/>
      <c r="THT8" s="0"/>
      <c r="THU8" s="0"/>
      <c r="THV8" s="0"/>
      <c r="THW8" s="0"/>
      <c r="THX8" s="0"/>
      <c r="THY8" s="0"/>
      <c r="THZ8" s="0"/>
      <c r="TIA8" s="0"/>
      <c r="TIB8" s="0"/>
      <c r="TIC8" s="0"/>
      <c r="TID8" s="0"/>
      <c r="TIE8" s="0"/>
      <c r="TIF8" s="0"/>
      <c r="TIG8" s="0"/>
      <c r="TIH8" s="0"/>
      <c r="TII8" s="0"/>
      <c r="TIJ8" s="0"/>
      <c r="TIK8" s="0"/>
      <c r="TIL8" s="0"/>
      <c r="TIM8" s="0"/>
      <c r="TIN8" s="0"/>
      <c r="TIO8" s="0"/>
      <c r="TIP8" s="0"/>
      <c r="TIQ8" s="0"/>
      <c r="TIR8" s="0"/>
      <c r="TIS8" s="0"/>
      <c r="TIT8" s="0"/>
      <c r="TIU8" s="0"/>
      <c r="TIV8" s="0"/>
      <c r="TIW8" s="0"/>
      <c r="TIX8" s="0"/>
      <c r="TIY8" s="0"/>
      <c r="TIZ8" s="0"/>
      <c r="TJA8" s="0"/>
      <c r="TJB8" s="0"/>
      <c r="TJC8" s="0"/>
      <c r="TJD8" s="0"/>
      <c r="TJE8" s="0"/>
      <c r="TJF8" s="0"/>
      <c r="TJG8" s="0"/>
      <c r="TJH8" s="0"/>
      <c r="TJI8" s="0"/>
      <c r="TJJ8" s="0"/>
      <c r="TJK8" s="0"/>
      <c r="TJL8" s="0"/>
      <c r="TJM8" s="0"/>
      <c r="TJN8" s="0"/>
      <c r="TJO8" s="0"/>
      <c r="TJP8" s="0"/>
      <c r="TJQ8" s="0"/>
      <c r="TJR8" s="0"/>
      <c r="TJS8" s="0"/>
      <c r="TJT8" s="0"/>
      <c r="TJU8" s="0"/>
      <c r="TJV8" s="0"/>
      <c r="TJW8" s="0"/>
      <c r="TJX8" s="0"/>
      <c r="TJY8" s="0"/>
      <c r="TJZ8" s="0"/>
      <c r="TKA8" s="0"/>
      <c r="TKB8" s="0"/>
      <c r="TKC8" s="0"/>
      <c r="TKD8" s="0"/>
      <c r="TKE8" s="0"/>
      <c r="TKF8" s="0"/>
      <c r="TKG8" s="0"/>
      <c r="TKH8" s="0"/>
      <c r="TKI8" s="0"/>
      <c r="TKJ8" s="0"/>
      <c r="TKK8" s="0"/>
      <c r="TKL8" s="0"/>
      <c r="TKM8" s="0"/>
      <c r="TKN8" s="0"/>
      <c r="TKO8" s="0"/>
      <c r="TKP8" s="0"/>
      <c r="TKQ8" s="0"/>
      <c r="TKR8" s="0"/>
      <c r="TKS8" s="0"/>
      <c r="TKT8" s="0"/>
      <c r="TKU8" s="0"/>
      <c r="TKV8" s="0"/>
      <c r="TKW8" s="0"/>
      <c r="TKX8" s="0"/>
      <c r="TKY8" s="0"/>
      <c r="TKZ8" s="0"/>
      <c r="TLA8" s="0"/>
      <c r="TLB8" s="0"/>
      <c r="TLC8" s="0"/>
      <c r="TLD8" s="0"/>
      <c r="TLE8" s="0"/>
      <c r="TLF8" s="0"/>
      <c r="TLG8" s="0"/>
      <c r="TLH8" s="0"/>
      <c r="TLI8" s="0"/>
      <c r="TLJ8" s="0"/>
      <c r="TLK8" s="0"/>
      <c r="TLL8" s="0"/>
      <c r="TLM8" s="0"/>
      <c r="TLN8" s="0"/>
      <c r="TLO8" s="0"/>
      <c r="TLP8" s="0"/>
      <c r="TLQ8" s="0"/>
      <c r="TLR8" s="0"/>
      <c r="TLS8" s="0"/>
      <c r="TLT8" s="0"/>
      <c r="TLU8" s="0"/>
      <c r="TLV8" s="0"/>
      <c r="TLW8" s="0"/>
      <c r="TLX8" s="0"/>
      <c r="TLY8" s="0"/>
      <c r="TLZ8" s="0"/>
      <c r="TMA8" s="0"/>
      <c r="TMB8" s="0"/>
      <c r="TMC8" s="0"/>
      <c r="TMD8" s="0"/>
      <c r="TME8" s="0"/>
      <c r="TMF8" s="0"/>
      <c r="TMG8" s="0"/>
      <c r="TMH8" s="0"/>
      <c r="TMI8" s="0"/>
      <c r="TMJ8" s="0"/>
      <c r="TMK8" s="0"/>
      <c r="TML8" s="0"/>
      <c r="TMM8" s="0"/>
      <c r="TMN8" s="0"/>
      <c r="TMO8" s="0"/>
      <c r="TMP8" s="0"/>
      <c r="TMQ8" s="0"/>
      <c r="TMR8" s="0"/>
      <c r="TMS8" s="0"/>
      <c r="TMT8" s="0"/>
      <c r="TMU8" s="0"/>
      <c r="TMV8" s="0"/>
      <c r="TMW8" s="0"/>
      <c r="TMX8" s="0"/>
      <c r="TMY8" s="0"/>
      <c r="TMZ8" s="0"/>
      <c r="TNA8" s="0"/>
      <c r="TNB8" s="0"/>
      <c r="TNC8" s="0"/>
      <c r="TND8" s="0"/>
      <c r="TNE8" s="0"/>
      <c r="TNF8" s="0"/>
      <c r="TNG8" s="0"/>
      <c r="TNH8" s="0"/>
      <c r="TNI8" s="0"/>
      <c r="TNJ8" s="0"/>
      <c r="TNK8" s="0"/>
      <c r="TNL8" s="0"/>
      <c r="TNM8" s="0"/>
      <c r="TNN8" s="0"/>
      <c r="TNO8" s="0"/>
      <c r="TNP8" s="0"/>
      <c r="TNQ8" s="0"/>
      <c r="TNR8" s="0"/>
      <c r="TNS8" s="0"/>
      <c r="TNT8" s="0"/>
      <c r="TNU8" s="0"/>
      <c r="TNV8" s="0"/>
      <c r="TNW8" s="0"/>
      <c r="TNX8" s="0"/>
      <c r="TNY8" s="0"/>
      <c r="TNZ8" s="0"/>
      <c r="TOA8" s="0"/>
      <c r="TOB8" s="0"/>
      <c r="TOC8" s="0"/>
      <c r="TOD8" s="0"/>
      <c r="TOE8" s="0"/>
      <c r="TOF8" s="0"/>
      <c r="TOG8" s="0"/>
      <c r="TOH8" s="0"/>
      <c r="TOI8" s="0"/>
      <c r="TOJ8" s="0"/>
      <c r="TOK8" s="0"/>
      <c r="TOL8" s="0"/>
      <c r="TOM8" s="0"/>
      <c r="TON8" s="0"/>
      <c r="TOO8" s="0"/>
      <c r="TOP8" s="0"/>
      <c r="TOQ8" s="0"/>
      <c r="TOR8" s="0"/>
      <c r="TOS8" s="0"/>
      <c r="TOT8" s="0"/>
      <c r="TOU8" s="0"/>
      <c r="TOV8" s="0"/>
      <c r="TOW8" s="0"/>
      <c r="TOX8" s="0"/>
      <c r="TOY8" s="0"/>
      <c r="TOZ8" s="0"/>
      <c r="TPA8" s="0"/>
      <c r="TPB8" s="0"/>
      <c r="TPC8" s="0"/>
      <c r="TPD8" s="0"/>
      <c r="TPE8" s="0"/>
      <c r="TPF8" s="0"/>
      <c r="TPG8" s="0"/>
      <c r="TPH8" s="0"/>
      <c r="TPI8" s="0"/>
      <c r="TPJ8" s="0"/>
      <c r="TPK8" s="0"/>
      <c r="TPL8" s="0"/>
      <c r="TPM8" s="0"/>
      <c r="TPN8" s="0"/>
      <c r="TPO8" s="0"/>
      <c r="TPP8" s="0"/>
      <c r="TPQ8" s="0"/>
      <c r="TPR8" s="0"/>
      <c r="TPS8" s="0"/>
      <c r="TPT8" s="0"/>
      <c r="TPU8" s="0"/>
      <c r="TPV8" s="0"/>
      <c r="TPW8" s="0"/>
      <c r="TPX8" s="0"/>
      <c r="TPY8" s="0"/>
      <c r="TPZ8" s="0"/>
      <c r="TQA8" s="0"/>
      <c r="TQB8" s="0"/>
      <c r="TQC8" s="0"/>
      <c r="TQD8" s="0"/>
      <c r="TQE8" s="0"/>
      <c r="TQF8" s="0"/>
      <c r="TQG8" s="0"/>
      <c r="TQH8" s="0"/>
      <c r="TQI8" s="0"/>
      <c r="TQJ8" s="0"/>
      <c r="TQK8" s="0"/>
      <c r="TQL8" s="0"/>
      <c r="TQM8" s="0"/>
      <c r="TQN8" s="0"/>
      <c r="TQO8" s="0"/>
      <c r="TQP8" s="0"/>
      <c r="TQQ8" s="0"/>
      <c r="TQR8" s="0"/>
      <c r="TQS8" s="0"/>
      <c r="TQT8" s="0"/>
      <c r="TQU8" s="0"/>
      <c r="TQV8" s="0"/>
      <c r="TQW8" s="0"/>
      <c r="TQX8" s="0"/>
      <c r="TQY8" s="0"/>
      <c r="TQZ8" s="0"/>
      <c r="TRA8" s="0"/>
      <c r="TRB8" s="0"/>
      <c r="TRC8" s="0"/>
      <c r="TRD8" s="0"/>
      <c r="TRE8" s="0"/>
      <c r="TRF8" s="0"/>
      <c r="TRG8" s="0"/>
      <c r="TRH8" s="0"/>
      <c r="TRI8" s="0"/>
      <c r="TRJ8" s="0"/>
      <c r="TRK8" s="0"/>
      <c r="TRL8" s="0"/>
      <c r="TRM8" s="0"/>
      <c r="TRN8" s="0"/>
      <c r="TRO8" s="0"/>
      <c r="TRP8" s="0"/>
      <c r="TRQ8" s="0"/>
      <c r="TRR8" s="0"/>
      <c r="TRS8" s="0"/>
      <c r="TRT8" s="0"/>
      <c r="TRU8" s="0"/>
      <c r="TRV8" s="0"/>
      <c r="TRW8" s="0"/>
      <c r="TRX8" s="0"/>
      <c r="TRY8" s="0"/>
      <c r="TRZ8" s="0"/>
      <c r="TSA8" s="0"/>
      <c r="TSB8" s="0"/>
      <c r="TSC8" s="0"/>
      <c r="TSD8" s="0"/>
      <c r="TSE8" s="0"/>
      <c r="TSF8" s="0"/>
      <c r="TSG8" s="0"/>
      <c r="TSH8" s="0"/>
      <c r="TSI8" s="0"/>
      <c r="TSJ8" s="0"/>
      <c r="TSK8" s="0"/>
      <c r="TSL8" s="0"/>
      <c r="TSM8" s="0"/>
      <c r="TSN8" s="0"/>
      <c r="TSO8" s="0"/>
      <c r="TSP8" s="0"/>
      <c r="TSQ8" s="0"/>
      <c r="TSR8" s="0"/>
      <c r="TSS8" s="0"/>
      <c r="TST8" s="0"/>
      <c r="TSU8" s="0"/>
      <c r="TSV8" s="0"/>
      <c r="TSW8" s="0"/>
      <c r="TSX8" s="0"/>
      <c r="TSY8" s="0"/>
      <c r="TSZ8" s="0"/>
      <c r="TTA8" s="0"/>
      <c r="TTB8" s="0"/>
      <c r="TTC8" s="0"/>
      <c r="TTD8" s="0"/>
      <c r="TTE8" s="0"/>
      <c r="TTF8" s="0"/>
      <c r="TTG8" s="0"/>
      <c r="TTH8" s="0"/>
      <c r="TTI8" s="0"/>
      <c r="TTJ8" s="0"/>
      <c r="TTK8" s="0"/>
      <c r="TTL8" s="0"/>
      <c r="TTM8" s="0"/>
      <c r="TTN8" s="0"/>
      <c r="TTO8" s="0"/>
      <c r="TTP8" s="0"/>
      <c r="TTQ8" s="0"/>
      <c r="TTR8" s="0"/>
      <c r="TTS8" s="0"/>
      <c r="TTT8" s="0"/>
      <c r="TTU8" s="0"/>
      <c r="TTV8" s="0"/>
      <c r="TTW8" s="0"/>
      <c r="TTX8" s="0"/>
      <c r="TTY8" s="0"/>
      <c r="TTZ8" s="0"/>
      <c r="TUA8" s="0"/>
      <c r="TUB8" s="0"/>
      <c r="TUC8" s="0"/>
      <c r="TUD8" s="0"/>
      <c r="TUE8" s="0"/>
      <c r="TUF8" s="0"/>
      <c r="TUG8" s="0"/>
      <c r="TUH8" s="0"/>
      <c r="TUI8" s="0"/>
      <c r="TUJ8" s="0"/>
      <c r="TUK8" s="0"/>
      <c r="TUL8" s="0"/>
      <c r="TUM8" s="0"/>
      <c r="TUN8" s="0"/>
      <c r="TUO8" s="0"/>
      <c r="TUP8" s="0"/>
      <c r="TUQ8" s="0"/>
      <c r="TUR8" s="0"/>
      <c r="TUS8" s="0"/>
      <c r="TUT8" s="0"/>
      <c r="TUU8" s="0"/>
      <c r="TUV8" s="0"/>
      <c r="TUW8" s="0"/>
      <c r="TUX8" s="0"/>
      <c r="TUY8" s="0"/>
      <c r="TUZ8" s="0"/>
      <c r="TVA8" s="0"/>
      <c r="TVB8" s="0"/>
      <c r="TVC8" s="0"/>
      <c r="TVD8" s="0"/>
      <c r="TVE8" s="0"/>
      <c r="TVF8" s="0"/>
      <c r="TVG8" s="0"/>
      <c r="TVH8" s="0"/>
      <c r="TVI8" s="0"/>
      <c r="TVJ8" s="0"/>
      <c r="TVK8" s="0"/>
      <c r="TVL8" s="0"/>
      <c r="TVM8" s="0"/>
      <c r="TVN8" s="0"/>
      <c r="TVO8" s="0"/>
      <c r="TVP8" s="0"/>
      <c r="TVQ8" s="0"/>
      <c r="TVR8" s="0"/>
      <c r="TVS8" s="0"/>
      <c r="TVT8" s="0"/>
      <c r="TVU8" s="0"/>
      <c r="TVV8" s="0"/>
      <c r="TVW8" s="0"/>
      <c r="TVX8" s="0"/>
      <c r="TVY8" s="0"/>
      <c r="TVZ8" s="0"/>
      <c r="TWA8" s="0"/>
      <c r="TWB8" s="0"/>
      <c r="TWC8" s="0"/>
      <c r="TWD8" s="0"/>
      <c r="TWE8" s="0"/>
      <c r="TWF8" s="0"/>
      <c r="TWG8" s="0"/>
      <c r="TWH8" s="0"/>
      <c r="TWI8" s="0"/>
      <c r="TWJ8" s="0"/>
      <c r="TWK8" s="0"/>
      <c r="TWL8" s="0"/>
      <c r="TWM8" s="0"/>
      <c r="TWN8" s="0"/>
      <c r="TWO8" s="0"/>
      <c r="TWP8" s="0"/>
      <c r="TWQ8" s="0"/>
      <c r="TWR8" s="0"/>
      <c r="TWS8" s="0"/>
      <c r="TWT8" s="0"/>
      <c r="TWU8" s="0"/>
      <c r="TWV8" s="0"/>
      <c r="TWW8" s="0"/>
      <c r="TWX8" s="0"/>
      <c r="TWY8" s="0"/>
      <c r="TWZ8" s="0"/>
      <c r="TXA8" s="0"/>
      <c r="TXB8" s="0"/>
      <c r="TXC8" s="0"/>
      <c r="TXD8" s="0"/>
      <c r="TXE8" s="0"/>
      <c r="TXF8" s="0"/>
      <c r="TXG8" s="0"/>
      <c r="TXH8" s="0"/>
      <c r="TXI8" s="0"/>
      <c r="TXJ8" s="0"/>
      <c r="TXK8" s="0"/>
      <c r="TXL8" s="0"/>
      <c r="TXM8" s="0"/>
      <c r="TXN8" s="0"/>
      <c r="TXO8" s="0"/>
      <c r="TXP8" s="0"/>
      <c r="TXQ8" s="0"/>
      <c r="TXR8" s="0"/>
      <c r="TXS8" s="0"/>
      <c r="TXT8" s="0"/>
      <c r="TXU8" s="0"/>
      <c r="TXV8" s="0"/>
      <c r="TXW8" s="0"/>
      <c r="TXX8" s="0"/>
      <c r="TXY8" s="0"/>
      <c r="TXZ8" s="0"/>
      <c r="TYA8" s="0"/>
      <c r="TYB8" s="0"/>
      <c r="TYC8" s="0"/>
      <c r="TYD8" s="0"/>
      <c r="TYE8" s="0"/>
      <c r="TYF8" s="0"/>
      <c r="TYG8" s="0"/>
      <c r="TYH8" s="0"/>
      <c r="TYI8" s="0"/>
      <c r="TYJ8" s="0"/>
      <c r="TYK8" s="0"/>
      <c r="TYL8" s="0"/>
      <c r="TYM8" s="0"/>
      <c r="TYN8" s="0"/>
      <c r="TYO8" s="0"/>
      <c r="TYP8" s="0"/>
      <c r="TYQ8" s="0"/>
      <c r="TYR8" s="0"/>
      <c r="TYS8" s="0"/>
      <c r="TYT8" s="0"/>
      <c r="TYU8" s="0"/>
      <c r="TYV8" s="0"/>
      <c r="TYW8" s="0"/>
      <c r="TYX8" s="0"/>
      <c r="TYY8" s="0"/>
      <c r="TYZ8" s="0"/>
      <c r="TZA8" s="0"/>
      <c r="TZB8" s="0"/>
      <c r="TZC8" s="0"/>
      <c r="TZD8" s="0"/>
      <c r="TZE8" s="0"/>
      <c r="TZF8" s="0"/>
      <c r="TZG8" s="0"/>
      <c r="TZH8" s="0"/>
      <c r="TZI8" s="0"/>
      <c r="TZJ8" s="0"/>
      <c r="TZK8" s="0"/>
      <c r="TZL8" s="0"/>
      <c r="TZM8" s="0"/>
      <c r="TZN8" s="0"/>
      <c r="TZO8" s="0"/>
      <c r="TZP8" s="0"/>
      <c r="TZQ8" s="0"/>
      <c r="TZR8" s="0"/>
      <c r="TZS8" s="0"/>
      <c r="TZT8" s="0"/>
      <c r="TZU8" s="0"/>
      <c r="TZV8" s="0"/>
      <c r="TZW8" s="0"/>
      <c r="TZX8" s="0"/>
      <c r="TZY8" s="0"/>
      <c r="TZZ8" s="0"/>
      <c r="UAA8" s="0"/>
      <c r="UAB8" s="0"/>
      <c r="UAC8" s="0"/>
      <c r="UAD8" s="0"/>
      <c r="UAE8" s="0"/>
      <c r="UAF8" s="0"/>
      <c r="UAG8" s="0"/>
      <c r="UAH8" s="0"/>
      <c r="UAI8" s="0"/>
      <c r="UAJ8" s="0"/>
      <c r="UAK8" s="0"/>
      <c r="UAL8" s="0"/>
      <c r="UAM8" s="0"/>
      <c r="UAN8" s="0"/>
      <c r="UAO8" s="0"/>
      <c r="UAP8" s="0"/>
      <c r="UAQ8" s="0"/>
      <c r="UAR8" s="0"/>
      <c r="UAS8" s="0"/>
      <c r="UAT8" s="0"/>
      <c r="UAU8" s="0"/>
      <c r="UAV8" s="0"/>
      <c r="UAW8" s="0"/>
      <c r="UAX8" s="0"/>
      <c r="UAY8" s="0"/>
      <c r="UAZ8" s="0"/>
      <c r="UBA8" s="0"/>
      <c r="UBB8" s="0"/>
      <c r="UBC8" s="0"/>
      <c r="UBD8" s="0"/>
      <c r="UBE8" s="0"/>
      <c r="UBF8" s="0"/>
      <c r="UBG8" s="0"/>
      <c r="UBH8" s="0"/>
      <c r="UBI8" s="0"/>
      <c r="UBJ8" s="0"/>
      <c r="UBK8" s="0"/>
      <c r="UBL8" s="0"/>
      <c r="UBM8" s="0"/>
      <c r="UBN8" s="0"/>
      <c r="UBO8" s="0"/>
      <c r="UBP8" s="0"/>
      <c r="UBQ8" s="0"/>
      <c r="UBR8" s="0"/>
      <c r="UBS8" s="0"/>
      <c r="UBT8" s="0"/>
      <c r="UBU8" s="0"/>
      <c r="UBV8" s="0"/>
      <c r="UBW8" s="0"/>
      <c r="UBX8" s="0"/>
      <c r="UBY8" s="0"/>
      <c r="UBZ8" s="0"/>
      <c r="UCA8" s="0"/>
      <c r="UCB8" s="0"/>
      <c r="UCC8" s="0"/>
      <c r="UCD8" s="0"/>
      <c r="UCE8" s="0"/>
      <c r="UCF8" s="0"/>
      <c r="UCG8" s="0"/>
      <c r="UCH8" s="0"/>
      <c r="UCI8" s="0"/>
      <c r="UCJ8" s="0"/>
      <c r="UCK8" s="0"/>
      <c r="UCL8" s="0"/>
      <c r="UCM8" s="0"/>
      <c r="UCN8" s="0"/>
      <c r="UCO8" s="0"/>
      <c r="UCP8" s="0"/>
      <c r="UCQ8" s="0"/>
      <c r="UCR8" s="0"/>
      <c r="UCS8" s="0"/>
      <c r="UCT8" s="0"/>
      <c r="UCU8" s="0"/>
      <c r="UCV8" s="0"/>
      <c r="UCW8" s="0"/>
      <c r="UCX8" s="0"/>
      <c r="UCY8" s="0"/>
      <c r="UCZ8" s="0"/>
      <c r="UDA8" s="0"/>
      <c r="UDB8" s="0"/>
      <c r="UDC8" s="0"/>
      <c r="UDD8" s="0"/>
      <c r="UDE8" s="0"/>
      <c r="UDF8" s="0"/>
      <c r="UDG8" s="0"/>
      <c r="UDH8" s="0"/>
      <c r="UDI8" s="0"/>
      <c r="UDJ8" s="0"/>
      <c r="UDK8" s="0"/>
      <c r="UDL8" s="0"/>
      <c r="UDM8" s="0"/>
      <c r="UDN8" s="0"/>
      <c r="UDO8" s="0"/>
      <c r="UDP8" s="0"/>
      <c r="UDQ8" s="0"/>
      <c r="UDR8" s="0"/>
      <c r="UDS8" s="0"/>
      <c r="UDT8" s="0"/>
      <c r="UDU8" s="0"/>
      <c r="UDV8" s="0"/>
      <c r="UDW8" s="0"/>
      <c r="UDX8" s="0"/>
      <c r="UDY8" s="0"/>
      <c r="UDZ8" s="0"/>
      <c r="UEA8" s="0"/>
      <c r="UEB8" s="0"/>
      <c r="UEC8" s="0"/>
      <c r="UED8" s="0"/>
      <c r="UEE8" s="0"/>
      <c r="UEF8" s="0"/>
      <c r="UEG8" s="0"/>
      <c r="UEH8" s="0"/>
      <c r="UEI8" s="0"/>
      <c r="UEJ8" s="0"/>
      <c r="UEK8" s="0"/>
      <c r="UEL8" s="0"/>
      <c r="UEM8" s="0"/>
      <c r="UEN8" s="0"/>
      <c r="UEO8" s="0"/>
      <c r="UEP8" s="0"/>
      <c r="UEQ8" s="0"/>
      <c r="UER8" s="0"/>
      <c r="UES8" s="0"/>
      <c r="UET8" s="0"/>
      <c r="UEU8" s="0"/>
      <c r="UEV8" s="0"/>
      <c r="UEW8" s="0"/>
      <c r="UEX8" s="0"/>
      <c r="UEY8" s="0"/>
      <c r="UEZ8" s="0"/>
      <c r="UFA8" s="0"/>
      <c r="UFB8" s="0"/>
      <c r="UFC8" s="0"/>
      <c r="UFD8" s="0"/>
      <c r="UFE8" s="0"/>
      <c r="UFF8" s="0"/>
      <c r="UFG8" s="0"/>
      <c r="UFH8" s="0"/>
      <c r="UFI8" s="0"/>
      <c r="UFJ8" s="0"/>
      <c r="UFK8" s="0"/>
      <c r="UFL8" s="0"/>
      <c r="UFM8" s="0"/>
      <c r="UFN8" s="0"/>
      <c r="UFO8" s="0"/>
      <c r="UFP8" s="0"/>
      <c r="UFQ8" s="0"/>
      <c r="UFR8" s="0"/>
      <c r="UFS8" s="0"/>
      <c r="UFT8" s="0"/>
      <c r="UFU8" s="0"/>
      <c r="UFV8" s="0"/>
      <c r="UFW8" s="0"/>
      <c r="UFX8" s="0"/>
      <c r="UFY8" s="0"/>
      <c r="UFZ8" s="0"/>
      <c r="UGA8" s="0"/>
      <c r="UGB8" s="0"/>
      <c r="UGC8" s="0"/>
      <c r="UGD8" s="0"/>
      <c r="UGE8" s="0"/>
      <c r="UGF8" s="0"/>
      <c r="UGG8" s="0"/>
      <c r="UGH8" s="0"/>
      <c r="UGI8" s="0"/>
      <c r="UGJ8" s="0"/>
      <c r="UGK8" s="0"/>
      <c r="UGL8" s="0"/>
      <c r="UGM8" s="0"/>
      <c r="UGN8" s="0"/>
      <c r="UGO8" s="0"/>
      <c r="UGP8" s="0"/>
      <c r="UGQ8" s="0"/>
      <c r="UGR8" s="0"/>
      <c r="UGS8" s="0"/>
      <c r="UGT8" s="0"/>
      <c r="UGU8" s="0"/>
      <c r="UGV8" s="0"/>
      <c r="UGW8" s="0"/>
      <c r="UGX8" s="0"/>
      <c r="UGY8" s="0"/>
      <c r="UGZ8" s="0"/>
      <c r="UHA8" s="0"/>
      <c r="UHB8" s="0"/>
      <c r="UHC8" s="0"/>
      <c r="UHD8" s="0"/>
      <c r="UHE8" s="0"/>
      <c r="UHF8" s="0"/>
      <c r="UHG8" s="0"/>
      <c r="UHH8" s="0"/>
      <c r="UHI8" s="0"/>
      <c r="UHJ8" s="0"/>
      <c r="UHK8" s="0"/>
      <c r="UHL8" s="0"/>
      <c r="UHM8" s="0"/>
      <c r="UHN8" s="0"/>
      <c r="UHO8" s="0"/>
      <c r="UHP8" s="0"/>
      <c r="UHQ8" s="0"/>
      <c r="UHR8" s="0"/>
      <c r="UHS8" s="0"/>
      <c r="UHT8" s="0"/>
      <c r="UHU8" s="0"/>
      <c r="UHV8" s="0"/>
      <c r="UHW8" s="0"/>
      <c r="UHX8" s="0"/>
      <c r="UHY8" s="0"/>
      <c r="UHZ8" s="0"/>
      <c r="UIA8" s="0"/>
      <c r="UIB8" s="0"/>
      <c r="UIC8" s="0"/>
      <c r="UID8" s="0"/>
      <c r="UIE8" s="0"/>
      <c r="UIF8" s="0"/>
      <c r="UIG8" s="0"/>
      <c r="UIH8" s="0"/>
      <c r="UII8" s="0"/>
      <c r="UIJ8" s="0"/>
      <c r="UIK8" s="0"/>
      <c r="UIL8" s="0"/>
      <c r="UIM8" s="0"/>
      <c r="UIN8" s="0"/>
      <c r="UIO8" s="0"/>
      <c r="UIP8" s="0"/>
      <c r="UIQ8" s="0"/>
      <c r="UIR8" s="0"/>
      <c r="UIS8" s="0"/>
      <c r="UIT8" s="0"/>
      <c r="UIU8" s="0"/>
      <c r="UIV8" s="0"/>
      <c r="UIW8" s="0"/>
      <c r="UIX8" s="0"/>
      <c r="UIY8" s="0"/>
      <c r="UIZ8" s="0"/>
      <c r="UJA8" s="0"/>
      <c r="UJB8" s="0"/>
      <c r="UJC8" s="0"/>
      <c r="UJD8" s="0"/>
      <c r="UJE8" s="0"/>
      <c r="UJF8" s="0"/>
      <c r="UJG8" s="0"/>
      <c r="UJH8" s="0"/>
      <c r="UJI8" s="0"/>
      <c r="UJJ8" s="0"/>
      <c r="UJK8" s="0"/>
      <c r="UJL8" s="0"/>
      <c r="UJM8" s="0"/>
      <c r="UJN8" s="0"/>
      <c r="UJO8" s="0"/>
      <c r="UJP8" s="0"/>
      <c r="UJQ8" s="0"/>
      <c r="UJR8" s="0"/>
      <c r="UJS8" s="0"/>
      <c r="UJT8" s="0"/>
      <c r="UJU8" s="0"/>
      <c r="UJV8" s="0"/>
      <c r="UJW8" s="0"/>
      <c r="UJX8" s="0"/>
      <c r="UJY8" s="0"/>
      <c r="UJZ8" s="0"/>
      <c r="UKA8" s="0"/>
      <c r="UKB8" s="0"/>
      <c r="UKC8" s="0"/>
      <c r="UKD8" s="0"/>
      <c r="UKE8" s="0"/>
      <c r="UKF8" s="0"/>
      <c r="UKG8" s="0"/>
      <c r="UKH8" s="0"/>
      <c r="UKI8" s="0"/>
      <c r="UKJ8" s="0"/>
      <c r="UKK8" s="0"/>
      <c r="UKL8" s="0"/>
      <c r="UKM8" s="0"/>
      <c r="UKN8" s="0"/>
      <c r="UKO8" s="0"/>
      <c r="UKP8" s="0"/>
      <c r="UKQ8" s="0"/>
      <c r="UKR8" s="0"/>
      <c r="UKS8" s="0"/>
      <c r="UKT8" s="0"/>
      <c r="UKU8" s="0"/>
      <c r="UKV8" s="0"/>
      <c r="UKW8" s="0"/>
      <c r="UKX8" s="0"/>
      <c r="UKY8" s="0"/>
      <c r="UKZ8" s="0"/>
      <c r="ULA8" s="0"/>
      <c r="ULB8" s="0"/>
      <c r="ULC8" s="0"/>
      <c r="ULD8" s="0"/>
      <c r="ULE8" s="0"/>
      <c r="ULF8" s="0"/>
      <c r="ULG8" s="0"/>
      <c r="ULH8" s="0"/>
      <c r="ULI8" s="0"/>
      <c r="ULJ8" s="0"/>
      <c r="ULK8" s="0"/>
      <c r="ULL8" s="0"/>
      <c r="ULM8" s="0"/>
      <c r="ULN8" s="0"/>
      <c r="ULO8" s="0"/>
      <c r="ULP8" s="0"/>
      <c r="ULQ8" s="0"/>
      <c r="ULR8" s="0"/>
      <c r="ULS8" s="0"/>
      <c r="ULT8" s="0"/>
      <c r="ULU8" s="0"/>
      <c r="ULV8" s="0"/>
      <c r="ULW8" s="0"/>
      <c r="ULX8" s="0"/>
      <c r="ULY8" s="0"/>
      <c r="ULZ8" s="0"/>
      <c r="UMA8" s="0"/>
      <c r="UMB8" s="0"/>
      <c r="UMC8" s="0"/>
      <c r="UMD8" s="0"/>
      <c r="UME8" s="0"/>
      <c r="UMF8" s="0"/>
      <c r="UMG8" s="0"/>
      <c r="UMH8" s="0"/>
      <c r="UMI8" s="0"/>
      <c r="UMJ8" s="0"/>
      <c r="UMK8" s="0"/>
      <c r="UML8" s="0"/>
      <c r="UMM8" s="0"/>
      <c r="UMN8" s="0"/>
      <c r="UMO8" s="0"/>
      <c r="UMP8" s="0"/>
      <c r="UMQ8" s="0"/>
      <c r="UMR8" s="0"/>
      <c r="UMS8" s="0"/>
      <c r="UMT8" s="0"/>
      <c r="UMU8" s="0"/>
      <c r="UMV8" s="0"/>
      <c r="UMW8" s="0"/>
      <c r="UMX8" s="0"/>
      <c r="UMY8" s="0"/>
      <c r="UMZ8" s="0"/>
      <c r="UNA8" s="0"/>
      <c r="UNB8" s="0"/>
      <c r="UNC8" s="0"/>
      <c r="UND8" s="0"/>
      <c r="UNE8" s="0"/>
      <c r="UNF8" s="0"/>
      <c r="UNG8" s="0"/>
      <c r="UNH8" s="0"/>
      <c r="UNI8" s="0"/>
      <c r="UNJ8" s="0"/>
      <c r="UNK8" s="0"/>
      <c r="UNL8" s="0"/>
      <c r="UNM8" s="0"/>
      <c r="UNN8" s="0"/>
      <c r="UNO8" s="0"/>
      <c r="UNP8" s="0"/>
      <c r="UNQ8" s="0"/>
      <c r="UNR8" s="0"/>
      <c r="UNS8" s="0"/>
      <c r="UNT8" s="0"/>
      <c r="UNU8" s="0"/>
      <c r="UNV8" s="0"/>
      <c r="UNW8" s="0"/>
      <c r="UNX8" s="0"/>
      <c r="UNY8" s="0"/>
      <c r="UNZ8" s="0"/>
      <c r="UOA8" s="0"/>
      <c r="UOB8" s="0"/>
      <c r="UOC8" s="0"/>
      <c r="UOD8" s="0"/>
      <c r="UOE8" s="0"/>
      <c r="UOF8" s="0"/>
      <c r="UOG8" s="0"/>
      <c r="UOH8" s="0"/>
      <c r="UOI8" s="0"/>
      <c r="UOJ8" s="0"/>
      <c r="UOK8" s="0"/>
      <c r="UOL8" s="0"/>
      <c r="UOM8" s="0"/>
      <c r="UON8" s="0"/>
      <c r="UOO8" s="0"/>
      <c r="UOP8" s="0"/>
      <c r="UOQ8" s="0"/>
      <c r="UOR8" s="0"/>
      <c r="UOS8" s="0"/>
      <c r="UOT8" s="0"/>
      <c r="UOU8" s="0"/>
      <c r="UOV8" s="0"/>
      <c r="UOW8" s="0"/>
      <c r="UOX8" s="0"/>
      <c r="UOY8" s="0"/>
      <c r="UOZ8" s="0"/>
      <c r="UPA8" s="0"/>
      <c r="UPB8" s="0"/>
      <c r="UPC8" s="0"/>
      <c r="UPD8" s="0"/>
      <c r="UPE8" s="0"/>
      <c r="UPF8" s="0"/>
      <c r="UPG8" s="0"/>
      <c r="UPH8" s="0"/>
      <c r="UPI8" s="0"/>
      <c r="UPJ8" s="0"/>
      <c r="UPK8" s="0"/>
      <c r="UPL8" s="0"/>
      <c r="UPM8" s="0"/>
      <c r="UPN8" s="0"/>
      <c r="UPO8" s="0"/>
      <c r="UPP8" s="0"/>
      <c r="UPQ8" s="0"/>
      <c r="UPR8" s="0"/>
      <c r="UPS8" s="0"/>
      <c r="UPT8" s="0"/>
      <c r="UPU8" s="0"/>
      <c r="UPV8" s="0"/>
      <c r="UPW8" s="0"/>
      <c r="UPX8" s="0"/>
      <c r="UPY8" s="0"/>
      <c r="UPZ8" s="0"/>
      <c r="UQA8" s="0"/>
      <c r="UQB8" s="0"/>
      <c r="UQC8" s="0"/>
      <c r="UQD8" s="0"/>
      <c r="UQE8" s="0"/>
      <c r="UQF8" s="0"/>
      <c r="UQG8" s="0"/>
      <c r="UQH8" s="0"/>
      <c r="UQI8" s="0"/>
      <c r="UQJ8" s="0"/>
      <c r="UQK8" s="0"/>
      <c r="UQL8" s="0"/>
      <c r="UQM8" s="0"/>
      <c r="UQN8" s="0"/>
      <c r="UQO8" s="0"/>
      <c r="UQP8" s="0"/>
      <c r="UQQ8" s="0"/>
      <c r="UQR8" s="0"/>
      <c r="UQS8" s="0"/>
      <c r="UQT8" s="0"/>
      <c r="UQU8" s="0"/>
      <c r="UQV8" s="0"/>
      <c r="UQW8" s="0"/>
      <c r="UQX8" s="0"/>
      <c r="UQY8" s="0"/>
      <c r="UQZ8" s="0"/>
      <c r="URA8" s="0"/>
      <c r="URB8" s="0"/>
      <c r="URC8" s="0"/>
      <c r="URD8" s="0"/>
      <c r="URE8" s="0"/>
      <c r="URF8" s="0"/>
      <c r="URG8" s="0"/>
      <c r="URH8" s="0"/>
      <c r="URI8" s="0"/>
      <c r="URJ8" s="0"/>
      <c r="URK8" s="0"/>
      <c r="URL8" s="0"/>
      <c r="URM8" s="0"/>
      <c r="URN8" s="0"/>
      <c r="URO8" s="0"/>
      <c r="URP8" s="0"/>
      <c r="URQ8" s="0"/>
      <c r="URR8" s="0"/>
      <c r="URS8" s="0"/>
      <c r="URT8" s="0"/>
      <c r="URU8" s="0"/>
      <c r="URV8" s="0"/>
      <c r="URW8" s="0"/>
      <c r="URX8" s="0"/>
      <c r="URY8" s="0"/>
      <c r="URZ8" s="0"/>
      <c r="USA8" s="0"/>
      <c r="USB8" s="0"/>
      <c r="USC8" s="0"/>
      <c r="USD8" s="0"/>
      <c r="USE8" s="0"/>
      <c r="USF8" s="0"/>
      <c r="USG8" s="0"/>
      <c r="USH8" s="0"/>
      <c r="USI8" s="0"/>
      <c r="USJ8" s="0"/>
      <c r="USK8" s="0"/>
      <c r="USL8" s="0"/>
      <c r="USM8" s="0"/>
      <c r="USN8" s="0"/>
      <c r="USO8" s="0"/>
      <c r="USP8" s="0"/>
      <c r="USQ8" s="0"/>
      <c r="USR8" s="0"/>
      <c r="USS8" s="0"/>
      <c r="UST8" s="0"/>
      <c r="USU8" s="0"/>
      <c r="USV8" s="0"/>
      <c r="USW8" s="0"/>
      <c r="USX8" s="0"/>
      <c r="USY8" s="0"/>
      <c r="USZ8" s="0"/>
      <c r="UTA8" s="0"/>
      <c r="UTB8" s="0"/>
      <c r="UTC8" s="0"/>
      <c r="UTD8" s="0"/>
      <c r="UTE8" s="0"/>
      <c r="UTF8" s="0"/>
      <c r="UTG8" s="0"/>
      <c r="UTH8" s="0"/>
      <c r="UTI8" s="0"/>
      <c r="UTJ8" s="0"/>
      <c r="UTK8" s="0"/>
      <c r="UTL8" s="0"/>
      <c r="UTM8" s="0"/>
      <c r="UTN8" s="0"/>
      <c r="UTO8" s="0"/>
      <c r="UTP8" s="0"/>
      <c r="UTQ8" s="0"/>
      <c r="UTR8" s="0"/>
      <c r="UTS8" s="0"/>
      <c r="UTT8" s="0"/>
      <c r="UTU8" s="0"/>
      <c r="UTV8" s="0"/>
      <c r="UTW8" s="0"/>
      <c r="UTX8" s="0"/>
      <c r="UTY8" s="0"/>
      <c r="UTZ8" s="0"/>
      <c r="UUA8" s="0"/>
      <c r="UUB8" s="0"/>
      <c r="UUC8" s="0"/>
      <c r="UUD8" s="0"/>
      <c r="UUE8" s="0"/>
      <c r="UUF8" s="0"/>
      <c r="UUG8" s="0"/>
      <c r="UUH8" s="0"/>
      <c r="UUI8" s="0"/>
      <c r="UUJ8" s="0"/>
      <c r="UUK8" s="0"/>
      <c r="UUL8" s="0"/>
      <c r="UUM8" s="0"/>
      <c r="UUN8" s="0"/>
      <c r="UUO8" s="0"/>
      <c r="UUP8" s="0"/>
      <c r="UUQ8" s="0"/>
      <c r="UUR8" s="0"/>
      <c r="UUS8" s="0"/>
      <c r="UUT8" s="0"/>
      <c r="UUU8" s="0"/>
      <c r="UUV8" s="0"/>
      <c r="UUW8" s="0"/>
      <c r="UUX8" s="0"/>
      <c r="UUY8" s="0"/>
      <c r="UUZ8" s="0"/>
      <c r="UVA8" s="0"/>
      <c r="UVB8" s="0"/>
      <c r="UVC8" s="0"/>
      <c r="UVD8" s="0"/>
      <c r="UVE8" s="0"/>
      <c r="UVF8" s="0"/>
      <c r="UVG8" s="0"/>
      <c r="UVH8" s="0"/>
      <c r="UVI8" s="0"/>
      <c r="UVJ8" s="0"/>
      <c r="UVK8" s="0"/>
      <c r="UVL8" s="0"/>
      <c r="UVM8" s="0"/>
      <c r="UVN8" s="0"/>
      <c r="UVO8" s="0"/>
      <c r="UVP8" s="0"/>
      <c r="UVQ8" s="0"/>
      <c r="UVR8" s="0"/>
      <c r="UVS8" s="0"/>
      <c r="UVT8" s="0"/>
      <c r="UVU8" s="0"/>
      <c r="UVV8" s="0"/>
      <c r="UVW8" s="0"/>
      <c r="UVX8" s="0"/>
      <c r="UVY8" s="0"/>
      <c r="UVZ8" s="0"/>
      <c r="UWA8" s="0"/>
      <c r="UWB8" s="0"/>
      <c r="UWC8" s="0"/>
      <c r="UWD8" s="0"/>
      <c r="UWE8" s="0"/>
      <c r="UWF8" s="0"/>
      <c r="UWG8" s="0"/>
      <c r="UWH8" s="0"/>
      <c r="UWI8" s="0"/>
      <c r="UWJ8" s="0"/>
      <c r="UWK8" s="0"/>
      <c r="UWL8" s="0"/>
      <c r="UWM8" s="0"/>
      <c r="UWN8" s="0"/>
      <c r="UWO8" s="0"/>
      <c r="UWP8" s="0"/>
      <c r="UWQ8" s="0"/>
      <c r="UWR8" s="0"/>
      <c r="UWS8" s="0"/>
      <c r="UWT8" s="0"/>
      <c r="UWU8" s="0"/>
      <c r="UWV8" s="0"/>
      <c r="UWW8" s="0"/>
      <c r="UWX8" s="0"/>
      <c r="UWY8" s="0"/>
      <c r="UWZ8" s="0"/>
      <c r="UXA8" s="0"/>
      <c r="UXB8" s="0"/>
      <c r="UXC8" s="0"/>
      <c r="UXD8" s="0"/>
      <c r="UXE8" s="0"/>
      <c r="UXF8" s="0"/>
      <c r="UXG8" s="0"/>
      <c r="UXH8" s="0"/>
      <c r="UXI8" s="0"/>
      <c r="UXJ8" s="0"/>
      <c r="UXK8" s="0"/>
      <c r="UXL8" s="0"/>
      <c r="UXM8" s="0"/>
      <c r="UXN8" s="0"/>
      <c r="UXO8" s="0"/>
      <c r="UXP8" s="0"/>
      <c r="UXQ8" s="0"/>
      <c r="UXR8" s="0"/>
      <c r="UXS8" s="0"/>
      <c r="UXT8" s="0"/>
      <c r="UXU8" s="0"/>
      <c r="UXV8" s="0"/>
      <c r="UXW8" s="0"/>
      <c r="UXX8" s="0"/>
      <c r="UXY8" s="0"/>
      <c r="UXZ8" s="0"/>
      <c r="UYA8" s="0"/>
      <c r="UYB8" s="0"/>
      <c r="UYC8" s="0"/>
      <c r="UYD8" s="0"/>
      <c r="UYE8" s="0"/>
      <c r="UYF8" s="0"/>
      <c r="UYG8" s="0"/>
      <c r="UYH8" s="0"/>
      <c r="UYI8" s="0"/>
      <c r="UYJ8" s="0"/>
      <c r="UYK8" s="0"/>
      <c r="UYL8" s="0"/>
      <c r="UYM8" s="0"/>
      <c r="UYN8" s="0"/>
      <c r="UYO8" s="0"/>
      <c r="UYP8" s="0"/>
      <c r="UYQ8" s="0"/>
      <c r="UYR8" s="0"/>
      <c r="UYS8" s="0"/>
      <c r="UYT8" s="0"/>
      <c r="UYU8" s="0"/>
      <c r="UYV8" s="0"/>
      <c r="UYW8" s="0"/>
      <c r="UYX8" s="0"/>
      <c r="UYY8" s="0"/>
      <c r="UYZ8" s="0"/>
      <c r="UZA8" s="0"/>
      <c r="UZB8" s="0"/>
      <c r="UZC8" s="0"/>
      <c r="UZD8" s="0"/>
      <c r="UZE8" s="0"/>
      <c r="UZF8" s="0"/>
      <c r="UZG8" s="0"/>
      <c r="UZH8" s="0"/>
      <c r="UZI8" s="0"/>
      <c r="UZJ8" s="0"/>
      <c r="UZK8" s="0"/>
      <c r="UZL8" s="0"/>
      <c r="UZM8" s="0"/>
      <c r="UZN8" s="0"/>
      <c r="UZO8" s="0"/>
      <c r="UZP8" s="0"/>
      <c r="UZQ8" s="0"/>
      <c r="UZR8" s="0"/>
      <c r="UZS8" s="0"/>
      <c r="UZT8" s="0"/>
      <c r="UZU8" s="0"/>
      <c r="UZV8" s="0"/>
      <c r="UZW8" s="0"/>
      <c r="UZX8" s="0"/>
      <c r="UZY8" s="0"/>
      <c r="UZZ8" s="0"/>
      <c r="VAA8" s="0"/>
      <c r="VAB8" s="0"/>
      <c r="VAC8" s="0"/>
      <c r="VAD8" s="0"/>
      <c r="VAE8" s="0"/>
      <c r="VAF8" s="0"/>
      <c r="VAG8" s="0"/>
      <c r="VAH8" s="0"/>
      <c r="VAI8" s="0"/>
      <c r="VAJ8" s="0"/>
      <c r="VAK8" s="0"/>
      <c r="VAL8" s="0"/>
      <c r="VAM8" s="0"/>
      <c r="VAN8" s="0"/>
      <c r="VAO8" s="0"/>
      <c r="VAP8" s="0"/>
      <c r="VAQ8" s="0"/>
      <c r="VAR8" s="0"/>
      <c r="VAS8" s="0"/>
      <c r="VAT8" s="0"/>
      <c r="VAU8" s="0"/>
      <c r="VAV8" s="0"/>
      <c r="VAW8" s="0"/>
      <c r="VAX8" s="0"/>
      <c r="VAY8" s="0"/>
      <c r="VAZ8" s="0"/>
      <c r="VBA8" s="0"/>
      <c r="VBB8" s="0"/>
      <c r="VBC8" s="0"/>
      <c r="VBD8" s="0"/>
      <c r="VBE8" s="0"/>
      <c r="VBF8" s="0"/>
      <c r="VBG8" s="0"/>
      <c r="VBH8" s="0"/>
      <c r="VBI8" s="0"/>
      <c r="VBJ8" s="0"/>
      <c r="VBK8" s="0"/>
      <c r="VBL8" s="0"/>
      <c r="VBM8" s="0"/>
      <c r="VBN8" s="0"/>
      <c r="VBO8" s="0"/>
      <c r="VBP8" s="0"/>
      <c r="VBQ8" s="0"/>
      <c r="VBR8" s="0"/>
      <c r="VBS8" s="0"/>
      <c r="VBT8" s="0"/>
      <c r="VBU8" s="0"/>
      <c r="VBV8" s="0"/>
      <c r="VBW8" s="0"/>
      <c r="VBX8" s="0"/>
      <c r="VBY8" s="0"/>
      <c r="VBZ8" s="0"/>
      <c r="VCA8" s="0"/>
      <c r="VCB8" s="0"/>
      <c r="VCC8" s="0"/>
      <c r="VCD8" s="0"/>
      <c r="VCE8" s="0"/>
      <c r="VCF8" s="0"/>
      <c r="VCG8" s="0"/>
      <c r="VCH8" s="0"/>
      <c r="VCI8" s="0"/>
      <c r="VCJ8" s="0"/>
      <c r="VCK8" s="0"/>
      <c r="VCL8" s="0"/>
      <c r="VCM8" s="0"/>
      <c r="VCN8" s="0"/>
      <c r="VCO8" s="0"/>
      <c r="VCP8" s="0"/>
      <c r="VCQ8" s="0"/>
      <c r="VCR8" s="0"/>
      <c r="VCS8" s="0"/>
      <c r="VCT8" s="0"/>
      <c r="VCU8" s="0"/>
      <c r="VCV8" s="0"/>
      <c r="VCW8" s="0"/>
      <c r="VCX8" s="0"/>
      <c r="VCY8" s="0"/>
      <c r="VCZ8" s="0"/>
      <c r="VDA8" s="0"/>
      <c r="VDB8" s="0"/>
      <c r="VDC8" s="0"/>
      <c r="VDD8" s="0"/>
      <c r="VDE8" s="0"/>
      <c r="VDF8" s="0"/>
      <c r="VDG8" s="0"/>
      <c r="VDH8" s="0"/>
      <c r="VDI8" s="0"/>
      <c r="VDJ8" s="0"/>
      <c r="VDK8" s="0"/>
      <c r="VDL8" s="0"/>
      <c r="VDM8" s="0"/>
      <c r="VDN8" s="0"/>
      <c r="VDO8" s="0"/>
      <c r="VDP8" s="0"/>
      <c r="VDQ8" s="0"/>
      <c r="VDR8" s="0"/>
      <c r="VDS8" s="0"/>
      <c r="VDT8" s="0"/>
      <c r="VDU8" s="0"/>
      <c r="VDV8" s="0"/>
      <c r="VDW8" s="0"/>
      <c r="VDX8" s="0"/>
      <c r="VDY8" s="0"/>
      <c r="VDZ8" s="0"/>
      <c r="VEA8" s="0"/>
      <c r="VEB8" s="0"/>
      <c r="VEC8" s="0"/>
      <c r="VED8" s="0"/>
      <c r="VEE8" s="0"/>
      <c r="VEF8" s="0"/>
      <c r="VEG8" s="0"/>
      <c r="VEH8" s="0"/>
      <c r="VEI8" s="0"/>
      <c r="VEJ8" s="0"/>
      <c r="VEK8" s="0"/>
      <c r="VEL8" s="0"/>
      <c r="VEM8" s="0"/>
      <c r="VEN8" s="0"/>
      <c r="VEO8" s="0"/>
      <c r="VEP8" s="0"/>
      <c r="VEQ8" s="0"/>
      <c r="VER8" s="0"/>
      <c r="VES8" s="0"/>
      <c r="VET8" s="0"/>
      <c r="VEU8" s="0"/>
      <c r="VEV8" s="0"/>
      <c r="VEW8" s="0"/>
      <c r="VEX8" s="0"/>
      <c r="VEY8" s="0"/>
      <c r="VEZ8" s="0"/>
      <c r="VFA8" s="0"/>
      <c r="VFB8" s="0"/>
      <c r="VFC8" s="0"/>
      <c r="VFD8" s="0"/>
      <c r="VFE8" s="0"/>
      <c r="VFF8" s="0"/>
      <c r="VFG8" s="0"/>
      <c r="VFH8" s="0"/>
      <c r="VFI8" s="0"/>
      <c r="VFJ8" s="0"/>
      <c r="VFK8" s="0"/>
      <c r="VFL8" s="0"/>
      <c r="VFM8" s="0"/>
      <c r="VFN8" s="0"/>
      <c r="VFO8" s="0"/>
      <c r="VFP8" s="0"/>
      <c r="VFQ8" s="0"/>
      <c r="VFR8" s="0"/>
      <c r="VFS8" s="0"/>
      <c r="VFT8" s="0"/>
      <c r="VFU8" s="0"/>
      <c r="VFV8" s="0"/>
      <c r="VFW8" s="0"/>
      <c r="VFX8" s="0"/>
      <c r="VFY8" s="0"/>
      <c r="VFZ8" s="0"/>
      <c r="VGA8" s="0"/>
      <c r="VGB8" s="0"/>
      <c r="VGC8" s="0"/>
      <c r="VGD8" s="0"/>
      <c r="VGE8" s="0"/>
      <c r="VGF8" s="0"/>
      <c r="VGG8" s="0"/>
      <c r="VGH8" s="0"/>
      <c r="VGI8" s="0"/>
      <c r="VGJ8" s="0"/>
      <c r="VGK8" s="0"/>
      <c r="VGL8" s="0"/>
      <c r="VGM8" s="0"/>
      <c r="VGN8" s="0"/>
      <c r="VGO8" s="0"/>
      <c r="VGP8" s="0"/>
      <c r="VGQ8" s="0"/>
      <c r="VGR8" s="0"/>
      <c r="VGS8" s="0"/>
      <c r="VGT8" s="0"/>
      <c r="VGU8" s="0"/>
      <c r="VGV8" s="0"/>
      <c r="VGW8" s="0"/>
      <c r="VGX8" s="0"/>
      <c r="VGY8" s="0"/>
      <c r="VGZ8" s="0"/>
      <c r="VHA8" s="0"/>
      <c r="VHB8" s="0"/>
      <c r="VHC8" s="0"/>
      <c r="VHD8" s="0"/>
      <c r="VHE8" s="0"/>
      <c r="VHF8" s="0"/>
      <c r="VHG8" s="0"/>
      <c r="VHH8" s="0"/>
      <c r="VHI8" s="0"/>
      <c r="VHJ8" s="0"/>
      <c r="VHK8" s="0"/>
      <c r="VHL8" s="0"/>
      <c r="VHM8" s="0"/>
      <c r="VHN8" s="0"/>
      <c r="VHO8" s="0"/>
      <c r="VHP8" s="0"/>
      <c r="VHQ8" s="0"/>
      <c r="VHR8" s="0"/>
      <c r="VHS8" s="0"/>
      <c r="VHT8" s="0"/>
      <c r="VHU8" s="0"/>
      <c r="VHV8" s="0"/>
      <c r="VHW8" s="0"/>
      <c r="VHX8" s="0"/>
      <c r="VHY8" s="0"/>
      <c r="VHZ8" s="0"/>
      <c r="VIA8" s="0"/>
      <c r="VIB8" s="0"/>
      <c r="VIC8" s="0"/>
      <c r="VID8" s="0"/>
      <c r="VIE8" s="0"/>
      <c r="VIF8" s="0"/>
      <c r="VIG8" s="0"/>
      <c r="VIH8" s="0"/>
      <c r="VII8" s="0"/>
      <c r="VIJ8" s="0"/>
      <c r="VIK8" s="0"/>
      <c r="VIL8" s="0"/>
      <c r="VIM8" s="0"/>
      <c r="VIN8" s="0"/>
      <c r="VIO8" s="0"/>
      <c r="VIP8" s="0"/>
      <c r="VIQ8" s="0"/>
      <c r="VIR8" s="0"/>
      <c r="VIS8" s="0"/>
      <c r="VIT8" s="0"/>
      <c r="VIU8" s="0"/>
      <c r="VIV8" s="0"/>
      <c r="VIW8" s="0"/>
      <c r="VIX8" s="0"/>
      <c r="VIY8" s="0"/>
      <c r="VIZ8" s="0"/>
      <c r="VJA8" s="0"/>
      <c r="VJB8" s="0"/>
      <c r="VJC8" s="0"/>
      <c r="VJD8" s="0"/>
      <c r="VJE8" s="0"/>
      <c r="VJF8" s="0"/>
      <c r="VJG8" s="0"/>
      <c r="VJH8" s="0"/>
      <c r="VJI8" s="0"/>
      <c r="VJJ8" s="0"/>
      <c r="VJK8" s="0"/>
      <c r="VJL8" s="0"/>
      <c r="VJM8" s="0"/>
      <c r="VJN8" s="0"/>
      <c r="VJO8" s="0"/>
      <c r="VJP8" s="0"/>
      <c r="VJQ8" s="0"/>
      <c r="VJR8" s="0"/>
      <c r="VJS8" s="0"/>
      <c r="VJT8" s="0"/>
      <c r="VJU8" s="0"/>
      <c r="VJV8" s="0"/>
      <c r="VJW8" s="0"/>
      <c r="VJX8" s="0"/>
      <c r="VJY8" s="0"/>
      <c r="VJZ8" s="0"/>
      <c r="VKA8" s="0"/>
      <c r="VKB8" s="0"/>
      <c r="VKC8" s="0"/>
      <c r="VKD8" s="0"/>
      <c r="VKE8" s="0"/>
      <c r="VKF8" s="0"/>
      <c r="VKG8" s="0"/>
      <c r="VKH8" s="0"/>
      <c r="VKI8" s="0"/>
      <c r="VKJ8" s="0"/>
      <c r="VKK8" s="0"/>
      <c r="VKL8" s="0"/>
      <c r="VKM8" s="0"/>
      <c r="VKN8" s="0"/>
      <c r="VKO8" s="0"/>
      <c r="VKP8" s="0"/>
      <c r="VKQ8" s="0"/>
      <c r="VKR8" s="0"/>
      <c r="VKS8" s="0"/>
      <c r="VKT8" s="0"/>
      <c r="VKU8" s="0"/>
      <c r="VKV8" s="0"/>
      <c r="VKW8" s="0"/>
      <c r="VKX8" s="0"/>
      <c r="VKY8" s="0"/>
      <c r="VKZ8" s="0"/>
      <c r="VLA8" s="0"/>
      <c r="VLB8" s="0"/>
      <c r="VLC8" s="0"/>
      <c r="VLD8" s="0"/>
      <c r="VLE8" s="0"/>
      <c r="VLF8" s="0"/>
      <c r="VLG8" s="0"/>
      <c r="VLH8" s="0"/>
      <c r="VLI8" s="0"/>
      <c r="VLJ8" s="0"/>
      <c r="VLK8" s="0"/>
      <c r="VLL8" s="0"/>
      <c r="VLM8" s="0"/>
      <c r="VLN8" s="0"/>
      <c r="VLO8" s="0"/>
      <c r="VLP8" s="0"/>
      <c r="VLQ8" s="0"/>
      <c r="VLR8" s="0"/>
      <c r="VLS8" s="0"/>
      <c r="VLT8" s="0"/>
      <c r="VLU8" s="0"/>
      <c r="VLV8" s="0"/>
      <c r="VLW8" s="0"/>
      <c r="VLX8" s="0"/>
      <c r="VLY8" s="0"/>
      <c r="VLZ8" s="0"/>
      <c r="VMA8" s="0"/>
      <c r="VMB8" s="0"/>
      <c r="VMC8" s="0"/>
      <c r="VMD8" s="0"/>
      <c r="VME8" s="0"/>
      <c r="VMF8" s="0"/>
      <c r="VMG8" s="0"/>
      <c r="VMH8" s="0"/>
      <c r="VMI8" s="0"/>
      <c r="VMJ8" s="0"/>
      <c r="VMK8" s="0"/>
      <c r="VML8" s="0"/>
      <c r="VMM8" s="0"/>
      <c r="VMN8" s="0"/>
      <c r="VMO8" s="0"/>
      <c r="VMP8" s="0"/>
      <c r="VMQ8" s="0"/>
      <c r="VMR8" s="0"/>
      <c r="VMS8" s="0"/>
      <c r="VMT8" s="0"/>
      <c r="VMU8" s="0"/>
      <c r="VMV8" s="0"/>
      <c r="VMW8" s="0"/>
      <c r="VMX8" s="0"/>
      <c r="VMY8" s="0"/>
      <c r="VMZ8" s="0"/>
      <c r="VNA8" s="0"/>
      <c r="VNB8" s="0"/>
      <c r="VNC8" s="0"/>
      <c r="VND8" s="0"/>
      <c r="VNE8" s="0"/>
      <c r="VNF8" s="0"/>
      <c r="VNG8" s="0"/>
      <c r="VNH8" s="0"/>
      <c r="VNI8" s="0"/>
      <c r="VNJ8" s="0"/>
      <c r="VNK8" s="0"/>
      <c r="VNL8" s="0"/>
      <c r="VNM8" s="0"/>
      <c r="VNN8" s="0"/>
      <c r="VNO8" s="0"/>
      <c r="VNP8" s="0"/>
      <c r="VNQ8" s="0"/>
      <c r="VNR8" s="0"/>
      <c r="VNS8" s="0"/>
      <c r="VNT8" s="0"/>
      <c r="VNU8" s="0"/>
      <c r="VNV8" s="0"/>
      <c r="VNW8" s="0"/>
      <c r="VNX8" s="0"/>
      <c r="VNY8" s="0"/>
      <c r="VNZ8" s="0"/>
      <c r="VOA8" s="0"/>
      <c r="VOB8" s="0"/>
      <c r="VOC8" s="0"/>
      <c r="VOD8" s="0"/>
      <c r="VOE8" s="0"/>
      <c r="VOF8" s="0"/>
      <c r="VOG8" s="0"/>
      <c r="VOH8" s="0"/>
      <c r="VOI8" s="0"/>
      <c r="VOJ8" s="0"/>
      <c r="VOK8" s="0"/>
      <c r="VOL8" s="0"/>
      <c r="VOM8" s="0"/>
      <c r="VON8" s="0"/>
      <c r="VOO8" s="0"/>
      <c r="VOP8" s="0"/>
      <c r="VOQ8" s="0"/>
      <c r="VOR8" s="0"/>
      <c r="VOS8" s="0"/>
      <c r="VOT8" s="0"/>
      <c r="VOU8" s="0"/>
      <c r="VOV8" s="0"/>
      <c r="VOW8" s="0"/>
      <c r="VOX8" s="0"/>
      <c r="VOY8" s="0"/>
      <c r="VOZ8" s="0"/>
      <c r="VPA8" s="0"/>
      <c r="VPB8" s="0"/>
      <c r="VPC8" s="0"/>
      <c r="VPD8" s="0"/>
      <c r="VPE8" s="0"/>
      <c r="VPF8" s="0"/>
      <c r="VPG8" s="0"/>
      <c r="VPH8" s="0"/>
      <c r="VPI8" s="0"/>
      <c r="VPJ8" s="0"/>
      <c r="VPK8" s="0"/>
      <c r="VPL8" s="0"/>
      <c r="VPM8" s="0"/>
      <c r="VPN8" s="0"/>
      <c r="VPO8" s="0"/>
      <c r="VPP8" s="0"/>
      <c r="VPQ8" s="0"/>
      <c r="VPR8" s="0"/>
      <c r="VPS8" s="0"/>
      <c r="VPT8" s="0"/>
      <c r="VPU8" s="0"/>
      <c r="VPV8" s="0"/>
      <c r="VPW8" s="0"/>
      <c r="VPX8" s="0"/>
      <c r="VPY8" s="0"/>
      <c r="VPZ8" s="0"/>
      <c r="VQA8" s="0"/>
      <c r="VQB8" s="0"/>
      <c r="VQC8" s="0"/>
      <c r="VQD8" s="0"/>
      <c r="VQE8" s="0"/>
      <c r="VQF8" s="0"/>
      <c r="VQG8" s="0"/>
      <c r="VQH8" s="0"/>
      <c r="VQI8" s="0"/>
      <c r="VQJ8" s="0"/>
      <c r="VQK8" s="0"/>
      <c r="VQL8" s="0"/>
      <c r="VQM8" s="0"/>
      <c r="VQN8" s="0"/>
      <c r="VQO8" s="0"/>
      <c r="VQP8" s="0"/>
      <c r="VQQ8" s="0"/>
      <c r="VQR8" s="0"/>
      <c r="VQS8" s="0"/>
      <c r="VQT8" s="0"/>
      <c r="VQU8" s="0"/>
      <c r="VQV8" s="0"/>
      <c r="VQW8" s="0"/>
      <c r="VQX8" s="0"/>
      <c r="VQY8" s="0"/>
      <c r="VQZ8" s="0"/>
      <c r="VRA8" s="0"/>
      <c r="VRB8" s="0"/>
      <c r="VRC8" s="0"/>
      <c r="VRD8" s="0"/>
      <c r="VRE8" s="0"/>
      <c r="VRF8" s="0"/>
      <c r="VRG8" s="0"/>
      <c r="VRH8" s="0"/>
      <c r="VRI8" s="0"/>
      <c r="VRJ8" s="0"/>
      <c r="VRK8" s="0"/>
      <c r="VRL8" s="0"/>
      <c r="VRM8" s="0"/>
      <c r="VRN8" s="0"/>
      <c r="VRO8" s="0"/>
      <c r="VRP8" s="0"/>
      <c r="VRQ8" s="0"/>
      <c r="VRR8" s="0"/>
      <c r="VRS8" s="0"/>
      <c r="VRT8" s="0"/>
      <c r="VRU8" s="0"/>
      <c r="VRV8" s="0"/>
      <c r="VRW8" s="0"/>
      <c r="VRX8" s="0"/>
      <c r="VRY8" s="0"/>
      <c r="VRZ8" s="0"/>
      <c r="VSA8" s="0"/>
      <c r="VSB8" s="0"/>
      <c r="VSC8" s="0"/>
      <c r="VSD8" s="0"/>
      <c r="VSE8" s="0"/>
      <c r="VSF8" s="0"/>
      <c r="VSG8" s="0"/>
      <c r="VSH8" s="0"/>
      <c r="VSI8" s="0"/>
      <c r="VSJ8" s="0"/>
      <c r="VSK8" s="0"/>
      <c r="VSL8" s="0"/>
      <c r="VSM8" s="0"/>
      <c r="VSN8" s="0"/>
      <c r="VSO8" s="0"/>
      <c r="VSP8" s="0"/>
      <c r="VSQ8" s="0"/>
      <c r="VSR8" s="0"/>
      <c r="VSS8" s="0"/>
      <c r="VST8" s="0"/>
      <c r="VSU8" s="0"/>
      <c r="VSV8" s="0"/>
      <c r="VSW8" s="0"/>
      <c r="VSX8" s="0"/>
      <c r="VSY8" s="0"/>
      <c r="VSZ8" s="0"/>
      <c r="VTA8" s="0"/>
      <c r="VTB8" s="0"/>
      <c r="VTC8" s="0"/>
      <c r="VTD8" s="0"/>
      <c r="VTE8" s="0"/>
      <c r="VTF8" s="0"/>
      <c r="VTG8" s="0"/>
      <c r="VTH8" s="0"/>
      <c r="VTI8" s="0"/>
      <c r="VTJ8" s="0"/>
      <c r="VTK8" s="0"/>
      <c r="VTL8" s="0"/>
      <c r="VTM8" s="0"/>
      <c r="VTN8" s="0"/>
      <c r="VTO8" s="0"/>
      <c r="VTP8" s="0"/>
      <c r="VTQ8" s="0"/>
      <c r="VTR8" s="0"/>
      <c r="VTS8" s="0"/>
      <c r="VTT8" s="0"/>
      <c r="VTU8" s="0"/>
      <c r="VTV8" s="0"/>
      <c r="VTW8" s="0"/>
      <c r="VTX8" s="0"/>
      <c r="VTY8" s="0"/>
      <c r="VTZ8" s="0"/>
      <c r="VUA8" s="0"/>
      <c r="VUB8" s="0"/>
      <c r="VUC8" s="0"/>
      <c r="VUD8" s="0"/>
      <c r="VUE8" s="0"/>
      <c r="VUF8" s="0"/>
      <c r="VUG8" s="0"/>
      <c r="VUH8" s="0"/>
      <c r="VUI8" s="0"/>
      <c r="VUJ8" s="0"/>
      <c r="VUK8" s="0"/>
      <c r="VUL8" s="0"/>
      <c r="VUM8" s="0"/>
      <c r="VUN8" s="0"/>
      <c r="VUO8" s="0"/>
      <c r="VUP8" s="0"/>
      <c r="VUQ8" s="0"/>
      <c r="VUR8" s="0"/>
      <c r="VUS8" s="0"/>
      <c r="VUT8" s="0"/>
      <c r="VUU8" s="0"/>
      <c r="VUV8" s="0"/>
      <c r="VUW8" s="0"/>
      <c r="VUX8" s="0"/>
      <c r="VUY8" s="0"/>
      <c r="VUZ8" s="0"/>
      <c r="VVA8" s="0"/>
      <c r="VVB8" s="0"/>
      <c r="VVC8" s="0"/>
      <c r="VVD8" s="0"/>
      <c r="VVE8" s="0"/>
      <c r="VVF8" s="0"/>
      <c r="VVG8" s="0"/>
      <c r="VVH8" s="0"/>
      <c r="VVI8" s="0"/>
      <c r="VVJ8" s="0"/>
      <c r="VVK8" s="0"/>
      <c r="VVL8" s="0"/>
      <c r="VVM8" s="0"/>
      <c r="VVN8" s="0"/>
      <c r="VVO8" s="0"/>
      <c r="VVP8" s="0"/>
      <c r="VVQ8" s="0"/>
      <c r="VVR8" s="0"/>
      <c r="VVS8" s="0"/>
      <c r="VVT8" s="0"/>
      <c r="VVU8" s="0"/>
      <c r="VVV8" s="0"/>
      <c r="VVW8" s="0"/>
      <c r="VVX8" s="0"/>
      <c r="VVY8" s="0"/>
      <c r="VVZ8" s="0"/>
      <c r="VWA8" s="0"/>
      <c r="VWB8" s="0"/>
      <c r="VWC8" s="0"/>
      <c r="VWD8" s="0"/>
      <c r="VWE8" s="0"/>
      <c r="VWF8" s="0"/>
      <c r="VWG8" s="0"/>
      <c r="VWH8" s="0"/>
      <c r="VWI8" s="0"/>
      <c r="VWJ8" s="0"/>
      <c r="VWK8" s="0"/>
      <c r="VWL8" s="0"/>
      <c r="VWM8" s="0"/>
      <c r="VWN8" s="0"/>
      <c r="VWO8" s="0"/>
      <c r="VWP8" s="0"/>
      <c r="VWQ8" s="0"/>
      <c r="VWR8" s="0"/>
      <c r="VWS8" s="0"/>
      <c r="VWT8" s="0"/>
      <c r="VWU8" s="0"/>
      <c r="VWV8" s="0"/>
      <c r="VWW8" s="0"/>
      <c r="VWX8" s="0"/>
      <c r="VWY8" s="0"/>
      <c r="VWZ8" s="0"/>
      <c r="VXA8" s="0"/>
      <c r="VXB8" s="0"/>
      <c r="VXC8" s="0"/>
      <c r="VXD8" s="0"/>
      <c r="VXE8" s="0"/>
      <c r="VXF8" s="0"/>
      <c r="VXG8" s="0"/>
      <c r="VXH8" s="0"/>
      <c r="VXI8" s="0"/>
      <c r="VXJ8" s="0"/>
      <c r="VXK8" s="0"/>
      <c r="VXL8" s="0"/>
      <c r="VXM8" s="0"/>
      <c r="VXN8" s="0"/>
      <c r="VXO8" s="0"/>
      <c r="VXP8" s="0"/>
      <c r="VXQ8" s="0"/>
      <c r="VXR8" s="0"/>
      <c r="VXS8" s="0"/>
      <c r="VXT8" s="0"/>
      <c r="VXU8" s="0"/>
      <c r="VXV8" s="0"/>
      <c r="VXW8" s="0"/>
      <c r="VXX8" s="0"/>
      <c r="VXY8" s="0"/>
      <c r="VXZ8" s="0"/>
      <c r="VYA8" s="0"/>
      <c r="VYB8" s="0"/>
      <c r="VYC8" s="0"/>
      <c r="VYD8" s="0"/>
      <c r="VYE8" s="0"/>
      <c r="VYF8" s="0"/>
      <c r="VYG8" s="0"/>
      <c r="VYH8" s="0"/>
      <c r="VYI8" s="0"/>
      <c r="VYJ8" s="0"/>
      <c r="VYK8" s="0"/>
      <c r="VYL8" s="0"/>
      <c r="VYM8" s="0"/>
      <c r="VYN8" s="0"/>
      <c r="VYO8" s="0"/>
      <c r="VYP8" s="0"/>
      <c r="VYQ8" s="0"/>
      <c r="VYR8" s="0"/>
      <c r="VYS8" s="0"/>
      <c r="VYT8" s="0"/>
      <c r="VYU8" s="0"/>
      <c r="VYV8" s="0"/>
      <c r="VYW8" s="0"/>
      <c r="VYX8" s="0"/>
      <c r="VYY8" s="0"/>
      <c r="VYZ8" s="0"/>
      <c r="VZA8" s="0"/>
      <c r="VZB8" s="0"/>
      <c r="VZC8" s="0"/>
      <c r="VZD8" s="0"/>
      <c r="VZE8" s="0"/>
      <c r="VZF8" s="0"/>
      <c r="VZG8" s="0"/>
      <c r="VZH8" s="0"/>
      <c r="VZI8" s="0"/>
      <c r="VZJ8" s="0"/>
      <c r="VZK8" s="0"/>
      <c r="VZL8" s="0"/>
      <c r="VZM8" s="0"/>
      <c r="VZN8" s="0"/>
      <c r="VZO8" s="0"/>
      <c r="VZP8" s="0"/>
      <c r="VZQ8" s="0"/>
      <c r="VZR8" s="0"/>
      <c r="VZS8" s="0"/>
      <c r="VZT8" s="0"/>
      <c r="VZU8" s="0"/>
      <c r="VZV8" s="0"/>
      <c r="VZW8" s="0"/>
      <c r="VZX8" s="0"/>
      <c r="VZY8" s="0"/>
      <c r="VZZ8" s="0"/>
      <c r="WAA8" s="0"/>
      <c r="WAB8" s="0"/>
      <c r="WAC8" s="0"/>
      <c r="WAD8" s="0"/>
      <c r="WAE8" s="0"/>
      <c r="WAF8" s="0"/>
      <c r="WAG8" s="0"/>
      <c r="WAH8" s="0"/>
      <c r="WAI8" s="0"/>
      <c r="WAJ8" s="0"/>
      <c r="WAK8" s="0"/>
      <c r="WAL8" s="0"/>
      <c r="WAM8" s="0"/>
      <c r="WAN8" s="0"/>
      <c r="WAO8" s="0"/>
      <c r="WAP8" s="0"/>
      <c r="WAQ8" s="0"/>
      <c r="WAR8" s="0"/>
      <c r="WAS8" s="0"/>
      <c r="WAT8" s="0"/>
      <c r="WAU8" s="0"/>
      <c r="WAV8" s="0"/>
      <c r="WAW8" s="0"/>
      <c r="WAX8" s="0"/>
      <c r="WAY8" s="0"/>
      <c r="WAZ8" s="0"/>
      <c r="WBA8" s="0"/>
      <c r="WBB8" s="0"/>
      <c r="WBC8" s="0"/>
      <c r="WBD8" s="0"/>
      <c r="WBE8" s="0"/>
      <c r="WBF8" s="0"/>
      <c r="WBG8" s="0"/>
      <c r="WBH8" s="0"/>
      <c r="WBI8" s="0"/>
      <c r="WBJ8" s="0"/>
      <c r="WBK8" s="0"/>
      <c r="WBL8" s="0"/>
      <c r="WBM8" s="0"/>
      <c r="WBN8" s="0"/>
      <c r="WBO8" s="0"/>
      <c r="WBP8" s="0"/>
      <c r="WBQ8" s="0"/>
      <c r="WBR8" s="0"/>
      <c r="WBS8" s="0"/>
      <c r="WBT8" s="0"/>
      <c r="WBU8" s="0"/>
      <c r="WBV8" s="0"/>
      <c r="WBW8" s="0"/>
      <c r="WBX8" s="0"/>
      <c r="WBY8" s="0"/>
      <c r="WBZ8" s="0"/>
      <c r="WCA8" s="0"/>
      <c r="WCB8" s="0"/>
      <c r="WCC8" s="0"/>
      <c r="WCD8" s="0"/>
      <c r="WCE8" s="0"/>
      <c r="WCF8" s="0"/>
      <c r="WCG8" s="0"/>
      <c r="WCH8" s="0"/>
      <c r="WCI8" s="0"/>
      <c r="WCJ8" s="0"/>
      <c r="WCK8" s="0"/>
      <c r="WCL8" s="0"/>
      <c r="WCM8" s="0"/>
      <c r="WCN8" s="0"/>
      <c r="WCO8" s="0"/>
      <c r="WCP8" s="0"/>
      <c r="WCQ8" s="0"/>
      <c r="WCR8" s="0"/>
      <c r="WCS8" s="0"/>
      <c r="WCT8" s="0"/>
      <c r="WCU8" s="0"/>
      <c r="WCV8" s="0"/>
      <c r="WCW8" s="0"/>
      <c r="WCX8" s="0"/>
      <c r="WCY8" s="0"/>
      <c r="WCZ8" s="0"/>
      <c r="WDA8" s="0"/>
      <c r="WDB8" s="0"/>
      <c r="WDC8" s="0"/>
      <c r="WDD8" s="0"/>
      <c r="WDE8" s="0"/>
      <c r="WDF8" s="0"/>
      <c r="WDG8" s="0"/>
      <c r="WDH8" s="0"/>
      <c r="WDI8" s="0"/>
      <c r="WDJ8" s="0"/>
      <c r="WDK8" s="0"/>
      <c r="WDL8" s="0"/>
      <c r="WDM8" s="0"/>
      <c r="WDN8" s="0"/>
      <c r="WDO8" s="0"/>
      <c r="WDP8" s="0"/>
      <c r="WDQ8" s="0"/>
      <c r="WDR8" s="0"/>
      <c r="WDS8" s="0"/>
      <c r="WDT8" s="0"/>
      <c r="WDU8" s="0"/>
      <c r="WDV8" s="0"/>
      <c r="WDW8" s="0"/>
      <c r="WDX8" s="0"/>
      <c r="WDY8" s="0"/>
      <c r="WDZ8" s="0"/>
      <c r="WEA8" s="0"/>
      <c r="WEB8" s="0"/>
      <c r="WEC8" s="0"/>
      <c r="WED8" s="0"/>
      <c r="WEE8" s="0"/>
      <c r="WEF8" s="0"/>
      <c r="WEG8" s="0"/>
      <c r="WEH8" s="0"/>
      <c r="WEI8" s="0"/>
      <c r="WEJ8" s="0"/>
      <c r="WEK8" s="0"/>
      <c r="WEL8" s="0"/>
      <c r="WEM8" s="0"/>
      <c r="WEN8" s="0"/>
      <c r="WEO8" s="0"/>
      <c r="WEP8" s="0"/>
      <c r="WEQ8" s="0"/>
      <c r="WER8" s="0"/>
      <c r="WES8" s="0"/>
      <c r="WET8" s="0"/>
      <c r="WEU8" s="0"/>
      <c r="WEV8" s="0"/>
      <c r="WEW8" s="0"/>
      <c r="WEX8" s="0"/>
      <c r="WEY8" s="0"/>
      <c r="WEZ8" s="0"/>
      <c r="WFA8" s="0"/>
      <c r="WFB8" s="0"/>
      <c r="WFC8" s="0"/>
      <c r="WFD8" s="0"/>
      <c r="WFE8" s="0"/>
      <c r="WFF8" s="0"/>
      <c r="WFG8" s="0"/>
      <c r="WFH8" s="0"/>
      <c r="WFI8" s="0"/>
      <c r="WFJ8" s="0"/>
      <c r="WFK8" s="0"/>
      <c r="WFL8" s="0"/>
      <c r="WFM8" s="0"/>
      <c r="WFN8" s="0"/>
      <c r="WFO8" s="0"/>
      <c r="WFP8" s="0"/>
      <c r="WFQ8" s="0"/>
      <c r="WFR8" s="0"/>
      <c r="WFS8" s="0"/>
      <c r="WFT8" s="0"/>
      <c r="WFU8" s="0"/>
      <c r="WFV8" s="0"/>
      <c r="WFW8" s="0"/>
      <c r="WFX8" s="0"/>
      <c r="WFY8" s="0"/>
      <c r="WFZ8" s="0"/>
      <c r="WGA8" s="0"/>
      <c r="WGB8" s="0"/>
      <c r="WGC8" s="0"/>
      <c r="WGD8" s="0"/>
      <c r="WGE8" s="0"/>
      <c r="WGF8" s="0"/>
      <c r="WGG8" s="0"/>
      <c r="WGH8" s="0"/>
      <c r="WGI8" s="0"/>
      <c r="WGJ8" s="0"/>
      <c r="WGK8" s="0"/>
      <c r="WGL8" s="0"/>
      <c r="WGM8" s="0"/>
      <c r="WGN8" s="0"/>
      <c r="WGO8" s="0"/>
      <c r="WGP8" s="0"/>
      <c r="WGQ8" s="0"/>
      <c r="WGR8" s="0"/>
      <c r="WGS8" s="0"/>
      <c r="WGT8" s="0"/>
      <c r="WGU8" s="0"/>
      <c r="WGV8" s="0"/>
      <c r="WGW8" s="0"/>
      <c r="WGX8" s="0"/>
      <c r="WGY8" s="0"/>
      <c r="WGZ8" s="0"/>
      <c r="WHA8" s="0"/>
      <c r="WHB8" s="0"/>
      <c r="WHC8" s="0"/>
      <c r="WHD8" s="0"/>
      <c r="WHE8" s="0"/>
      <c r="WHF8" s="0"/>
      <c r="WHG8" s="0"/>
      <c r="WHH8" s="0"/>
      <c r="WHI8" s="0"/>
      <c r="WHJ8" s="0"/>
      <c r="WHK8" s="0"/>
      <c r="WHL8" s="0"/>
      <c r="WHM8" s="0"/>
      <c r="WHN8" s="0"/>
      <c r="WHO8" s="0"/>
      <c r="WHP8" s="0"/>
      <c r="WHQ8" s="0"/>
      <c r="WHR8" s="0"/>
      <c r="WHS8" s="0"/>
      <c r="WHT8" s="0"/>
      <c r="WHU8" s="0"/>
      <c r="WHV8" s="0"/>
      <c r="WHW8" s="0"/>
      <c r="WHX8" s="0"/>
      <c r="WHY8" s="0"/>
      <c r="WHZ8" s="0"/>
      <c r="WIA8" s="0"/>
      <c r="WIB8" s="0"/>
      <c r="WIC8" s="0"/>
      <c r="WID8" s="0"/>
      <c r="WIE8" s="0"/>
      <c r="WIF8" s="0"/>
      <c r="WIG8" s="0"/>
      <c r="WIH8" s="0"/>
      <c r="WII8" s="0"/>
      <c r="WIJ8" s="0"/>
      <c r="WIK8" s="0"/>
      <c r="WIL8" s="0"/>
      <c r="WIM8" s="0"/>
      <c r="WIN8" s="0"/>
      <c r="WIO8" s="0"/>
      <c r="WIP8" s="0"/>
      <c r="WIQ8" s="0"/>
      <c r="WIR8" s="0"/>
      <c r="WIS8" s="0"/>
      <c r="WIT8" s="0"/>
      <c r="WIU8" s="0"/>
      <c r="WIV8" s="0"/>
      <c r="WIW8" s="0"/>
      <c r="WIX8" s="0"/>
      <c r="WIY8" s="0"/>
      <c r="WIZ8" s="0"/>
      <c r="WJA8" s="0"/>
      <c r="WJB8" s="0"/>
      <c r="WJC8" s="0"/>
      <c r="WJD8" s="0"/>
      <c r="WJE8" s="0"/>
      <c r="WJF8" s="0"/>
      <c r="WJG8" s="0"/>
      <c r="WJH8" s="0"/>
      <c r="WJI8" s="0"/>
      <c r="WJJ8" s="0"/>
      <c r="WJK8" s="0"/>
      <c r="WJL8" s="0"/>
      <c r="WJM8" s="0"/>
      <c r="WJN8" s="0"/>
      <c r="WJO8" s="0"/>
      <c r="WJP8" s="0"/>
      <c r="WJQ8" s="0"/>
      <c r="WJR8" s="0"/>
      <c r="WJS8" s="0"/>
      <c r="WJT8" s="0"/>
      <c r="WJU8" s="0"/>
      <c r="WJV8" s="0"/>
      <c r="WJW8" s="0"/>
      <c r="WJX8" s="0"/>
      <c r="WJY8" s="0"/>
      <c r="WJZ8" s="0"/>
      <c r="WKA8" s="0"/>
      <c r="WKB8" s="0"/>
      <c r="WKC8" s="0"/>
      <c r="WKD8" s="0"/>
      <c r="WKE8" s="0"/>
      <c r="WKF8" s="0"/>
      <c r="WKG8" s="0"/>
      <c r="WKH8" s="0"/>
      <c r="WKI8" s="0"/>
      <c r="WKJ8" s="0"/>
      <c r="WKK8" s="0"/>
      <c r="WKL8" s="0"/>
      <c r="WKM8" s="0"/>
      <c r="WKN8" s="0"/>
      <c r="WKO8" s="0"/>
      <c r="WKP8" s="0"/>
      <c r="WKQ8" s="0"/>
      <c r="WKR8" s="0"/>
      <c r="WKS8" s="0"/>
      <c r="WKT8" s="0"/>
      <c r="WKU8" s="0"/>
      <c r="WKV8" s="0"/>
      <c r="WKW8" s="0"/>
      <c r="WKX8" s="0"/>
      <c r="WKY8" s="0"/>
      <c r="WKZ8" s="0"/>
      <c r="WLA8" s="0"/>
      <c r="WLB8" s="0"/>
      <c r="WLC8" s="0"/>
      <c r="WLD8" s="0"/>
      <c r="WLE8" s="0"/>
      <c r="WLF8" s="0"/>
      <c r="WLG8" s="0"/>
      <c r="WLH8" s="0"/>
      <c r="WLI8" s="0"/>
      <c r="WLJ8" s="0"/>
      <c r="WLK8" s="0"/>
      <c r="WLL8" s="0"/>
      <c r="WLM8" s="0"/>
      <c r="WLN8" s="0"/>
      <c r="WLO8" s="0"/>
      <c r="WLP8" s="0"/>
      <c r="WLQ8" s="0"/>
      <c r="WLR8" s="0"/>
      <c r="WLS8" s="0"/>
      <c r="WLT8" s="0"/>
      <c r="WLU8" s="0"/>
      <c r="WLV8" s="0"/>
      <c r="WLW8" s="0"/>
      <c r="WLX8" s="0"/>
      <c r="WLY8" s="0"/>
      <c r="WLZ8" s="0"/>
      <c r="WMA8" s="0"/>
      <c r="WMB8" s="0"/>
      <c r="WMC8" s="0"/>
      <c r="WMD8" s="0"/>
      <c r="WME8" s="0"/>
      <c r="WMF8" s="0"/>
      <c r="WMG8" s="0"/>
      <c r="WMH8" s="0"/>
      <c r="WMI8" s="0"/>
      <c r="WMJ8" s="0"/>
      <c r="WMK8" s="0"/>
      <c r="WML8" s="0"/>
      <c r="WMM8" s="0"/>
      <c r="WMN8" s="0"/>
      <c r="WMO8" s="0"/>
      <c r="WMP8" s="0"/>
      <c r="WMQ8" s="0"/>
      <c r="WMR8" s="0"/>
      <c r="WMS8" s="0"/>
      <c r="WMT8" s="0"/>
      <c r="WMU8" s="0"/>
      <c r="WMV8" s="0"/>
      <c r="WMW8" s="0"/>
      <c r="WMX8" s="0"/>
      <c r="WMY8" s="0"/>
      <c r="WMZ8" s="0"/>
      <c r="WNA8" s="0"/>
      <c r="WNB8" s="0"/>
      <c r="WNC8" s="0"/>
      <c r="WND8" s="0"/>
      <c r="WNE8" s="0"/>
      <c r="WNF8" s="0"/>
      <c r="WNG8" s="0"/>
      <c r="WNH8" s="0"/>
      <c r="WNI8" s="0"/>
      <c r="WNJ8" s="0"/>
      <c r="WNK8" s="0"/>
      <c r="WNL8" s="0"/>
      <c r="WNM8" s="0"/>
      <c r="WNN8" s="0"/>
      <c r="WNO8" s="0"/>
      <c r="WNP8" s="0"/>
      <c r="WNQ8" s="0"/>
      <c r="WNR8" s="0"/>
      <c r="WNS8" s="0"/>
      <c r="WNT8" s="0"/>
      <c r="WNU8" s="0"/>
      <c r="WNV8" s="0"/>
      <c r="WNW8" s="0"/>
      <c r="WNX8" s="0"/>
      <c r="WNY8" s="0"/>
      <c r="WNZ8" s="0"/>
      <c r="WOA8" s="0"/>
      <c r="WOB8" s="0"/>
      <c r="WOC8" s="0"/>
      <c r="WOD8" s="0"/>
      <c r="WOE8" s="0"/>
      <c r="WOF8" s="0"/>
      <c r="WOG8" s="0"/>
      <c r="WOH8" s="0"/>
      <c r="WOI8" s="0"/>
      <c r="WOJ8" s="0"/>
      <c r="WOK8" s="0"/>
      <c r="WOL8" s="0"/>
      <c r="WOM8" s="0"/>
      <c r="WON8" s="0"/>
      <c r="WOO8" s="0"/>
      <c r="WOP8" s="0"/>
      <c r="WOQ8" s="0"/>
      <c r="WOR8" s="0"/>
      <c r="WOS8" s="0"/>
      <c r="WOT8" s="0"/>
      <c r="WOU8" s="0"/>
      <c r="WOV8" s="0"/>
      <c r="WOW8" s="0"/>
      <c r="WOX8" s="0"/>
      <c r="WOY8" s="0"/>
      <c r="WOZ8" s="0"/>
      <c r="WPA8" s="0"/>
      <c r="WPB8" s="0"/>
      <c r="WPC8" s="0"/>
      <c r="WPD8" s="0"/>
      <c r="WPE8" s="0"/>
      <c r="WPF8" s="0"/>
      <c r="WPG8" s="0"/>
      <c r="WPH8" s="0"/>
      <c r="WPI8" s="0"/>
      <c r="WPJ8" s="0"/>
      <c r="WPK8" s="0"/>
      <c r="WPL8" s="0"/>
      <c r="WPM8" s="0"/>
      <c r="WPN8" s="0"/>
      <c r="WPO8" s="0"/>
      <c r="WPP8" s="0"/>
      <c r="WPQ8" s="0"/>
      <c r="WPR8" s="0"/>
      <c r="WPS8" s="0"/>
      <c r="WPT8" s="0"/>
      <c r="WPU8" s="0"/>
      <c r="WPV8" s="0"/>
      <c r="WPW8" s="0"/>
      <c r="WPX8" s="0"/>
      <c r="WPY8" s="0"/>
      <c r="WPZ8" s="0"/>
      <c r="WQA8" s="0"/>
      <c r="WQB8" s="0"/>
      <c r="WQC8" s="0"/>
      <c r="WQD8" s="0"/>
      <c r="WQE8" s="0"/>
      <c r="WQF8" s="0"/>
      <c r="WQG8" s="0"/>
      <c r="WQH8" s="0"/>
      <c r="WQI8" s="0"/>
      <c r="WQJ8" s="0"/>
      <c r="WQK8" s="0"/>
      <c r="WQL8" s="0"/>
      <c r="WQM8" s="0"/>
      <c r="WQN8" s="0"/>
      <c r="WQO8" s="0"/>
      <c r="WQP8" s="0"/>
      <c r="WQQ8" s="0"/>
      <c r="WQR8" s="0"/>
      <c r="WQS8" s="0"/>
      <c r="WQT8" s="0"/>
      <c r="WQU8" s="0"/>
      <c r="WQV8" s="0"/>
      <c r="WQW8" s="0"/>
      <c r="WQX8" s="0"/>
      <c r="WQY8" s="0"/>
      <c r="WQZ8" s="0"/>
      <c r="WRA8" s="0"/>
      <c r="WRB8" s="0"/>
      <c r="WRC8" s="0"/>
      <c r="WRD8" s="0"/>
      <c r="WRE8" s="0"/>
      <c r="WRF8" s="0"/>
      <c r="WRG8" s="0"/>
      <c r="WRH8" s="0"/>
      <c r="WRI8" s="0"/>
      <c r="WRJ8" s="0"/>
      <c r="WRK8" s="0"/>
      <c r="WRL8" s="0"/>
      <c r="WRM8" s="0"/>
      <c r="WRN8" s="0"/>
      <c r="WRO8" s="0"/>
      <c r="WRP8" s="0"/>
      <c r="WRQ8" s="0"/>
      <c r="WRR8" s="0"/>
      <c r="WRS8" s="0"/>
      <c r="WRT8" s="0"/>
      <c r="WRU8" s="0"/>
      <c r="WRV8" s="0"/>
      <c r="WRW8" s="0"/>
      <c r="WRX8" s="0"/>
      <c r="WRY8" s="0"/>
      <c r="WRZ8" s="0"/>
      <c r="WSA8" s="0"/>
      <c r="WSB8" s="0"/>
      <c r="WSC8" s="0"/>
      <c r="WSD8" s="0"/>
      <c r="WSE8" s="0"/>
      <c r="WSF8" s="0"/>
      <c r="WSG8" s="0"/>
      <c r="WSH8" s="0"/>
      <c r="WSI8" s="0"/>
      <c r="WSJ8" s="0"/>
      <c r="WSK8" s="0"/>
      <c r="WSL8" s="0"/>
      <c r="WSM8" s="0"/>
      <c r="WSN8" s="0"/>
      <c r="WSO8" s="0"/>
      <c r="WSP8" s="0"/>
      <c r="WSQ8" s="0"/>
      <c r="WSR8" s="0"/>
      <c r="WSS8" s="0"/>
      <c r="WST8" s="0"/>
      <c r="WSU8" s="0"/>
      <c r="WSV8" s="0"/>
      <c r="WSW8" s="0"/>
      <c r="WSX8" s="0"/>
      <c r="WSY8" s="0"/>
      <c r="WSZ8" s="0"/>
      <c r="WTA8" s="0"/>
      <c r="WTB8" s="0"/>
      <c r="WTC8" s="0"/>
      <c r="WTD8" s="0"/>
      <c r="WTE8" s="0"/>
      <c r="WTF8" s="0"/>
      <c r="WTG8" s="0"/>
      <c r="WTH8" s="0"/>
      <c r="WTI8" s="0"/>
      <c r="WTJ8" s="0"/>
      <c r="WTK8" s="0"/>
      <c r="WTL8" s="0"/>
      <c r="WTM8" s="0"/>
      <c r="WTN8" s="0"/>
      <c r="WTO8" s="0"/>
      <c r="WTP8" s="0"/>
      <c r="WTQ8" s="0"/>
      <c r="WTR8" s="0"/>
      <c r="WTS8" s="0"/>
      <c r="WTT8" s="0"/>
      <c r="WTU8" s="0"/>
      <c r="WTV8" s="0"/>
      <c r="WTW8" s="0"/>
      <c r="WTX8" s="0"/>
      <c r="WTY8" s="0"/>
      <c r="WTZ8" s="0"/>
      <c r="WUA8" s="0"/>
      <c r="WUB8" s="0"/>
      <c r="WUC8" s="0"/>
      <c r="WUD8" s="0"/>
      <c r="WUE8" s="0"/>
      <c r="WUF8" s="0"/>
      <c r="WUG8" s="0"/>
      <c r="WUH8" s="0"/>
      <c r="WUI8" s="0"/>
      <c r="WUJ8" s="0"/>
      <c r="WUK8" s="0"/>
      <c r="WUL8" s="0"/>
      <c r="WUM8" s="0"/>
      <c r="WUN8" s="0"/>
      <c r="WUO8" s="0"/>
      <c r="WUP8" s="0"/>
      <c r="WUQ8" s="0"/>
      <c r="WUR8" s="0"/>
      <c r="WUS8" s="0"/>
      <c r="WUT8" s="0"/>
      <c r="WUU8" s="0"/>
      <c r="WUV8" s="0"/>
      <c r="WUW8" s="0"/>
      <c r="WUX8" s="0"/>
      <c r="WUY8" s="0"/>
      <c r="WUZ8" s="0"/>
      <c r="WVA8" s="0"/>
      <c r="WVB8" s="0"/>
      <c r="WVC8" s="0"/>
      <c r="WVD8" s="0"/>
      <c r="WVE8" s="0"/>
      <c r="WVF8" s="0"/>
      <c r="WVG8" s="0"/>
      <c r="WVH8" s="0"/>
      <c r="WVI8" s="0"/>
      <c r="WVJ8" s="0"/>
      <c r="WVK8" s="0"/>
      <c r="WVL8" s="0"/>
      <c r="WVM8" s="0"/>
      <c r="WVN8" s="0"/>
      <c r="WVO8" s="0"/>
      <c r="WVP8" s="0"/>
      <c r="WVQ8" s="0"/>
      <c r="WVR8" s="0"/>
      <c r="WVS8" s="0"/>
      <c r="WVT8" s="0"/>
      <c r="WVU8" s="0"/>
      <c r="WVV8" s="0"/>
      <c r="WVW8" s="0"/>
      <c r="WVX8" s="0"/>
      <c r="WVY8" s="0"/>
      <c r="WVZ8" s="0"/>
      <c r="WWA8" s="0"/>
      <c r="WWB8" s="0"/>
      <c r="WWC8" s="0"/>
      <c r="WWD8" s="0"/>
      <c r="WWE8" s="0"/>
      <c r="WWF8" s="0"/>
      <c r="WWG8" s="0"/>
      <c r="WWH8" s="0"/>
      <c r="WWI8" s="0"/>
      <c r="WWJ8" s="0"/>
      <c r="WWK8" s="0"/>
      <c r="WWL8" s="0"/>
      <c r="WWM8" s="0"/>
      <c r="WWN8" s="0"/>
      <c r="WWO8" s="0"/>
      <c r="WWP8" s="0"/>
      <c r="WWQ8" s="0"/>
      <c r="WWR8" s="0"/>
      <c r="WWS8" s="0"/>
      <c r="WWT8" s="0"/>
      <c r="WWU8" s="0"/>
      <c r="WWV8" s="0"/>
      <c r="WWW8" s="0"/>
      <c r="WWX8" s="0"/>
      <c r="WWY8" s="0"/>
      <c r="WWZ8" s="0"/>
      <c r="WXA8" s="0"/>
      <c r="WXB8" s="0"/>
      <c r="WXC8" s="0"/>
      <c r="WXD8" s="0"/>
      <c r="WXE8" s="0"/>
      <c r="WXF8" s="0"/>
      <c r="WXG8" s="0"/>
      <c r="WXH8" s="0"/>
      <c r="WXI8" s="0"/>
      <c r="WXJ8" s="0"/>
      <c r="WXK8" s="0"/>
      <c r="WXL8" s="0"/>
      <c r="WXM8" s="0"/>
      <c r="WXN8" s="0"/>
      <c r="WXO8" s="0"/>
      <c r="WXP8" s="0"/>
      <c r="WXQ8" s="0"/>
      <c r="WXR8" s="0"/>
      <c r="WXS8" s="0"/>
      <c r="WXT8" s="0"/>
      <c r="WXU8" s="0"/>
      <c r="WXV8" s="0"/>
      <c r="WXW8" s="0"/>
      <c r="WXX8" s="0"/>
      <c r="WXY8" s="0"/>
      <c r="WXZ8" s="0"/>
      <c r="WYA8" s="0"/>
      <c r="WYB8" s="0"/>
      <c r="WYC8" s="0"/>
      <c r="WYD8" s="0"/>
      <c r="WYE8" s="0"/>
      <c r="WYF8" s="0"/>
      <c r="WYG8" s="0"/>
      <c r="WYH8" s="0"/>
      <c r="WYI8" s="0"/>
      <c r="WYJ8" s="0"/>
      <c r="WYK8" s="0"/>
      <c r="WYL8" s="0"/>
      <c r="WYM8" s="0"/>
      <c r="WYN8" s="0"/>
      <c r="WYO8" s="0"/>
      <c r="WYP8" s="0"/>
      <c r="WYQ8" s="0"/>
      <c r="WYR8" s="0"/>
      <c r="WYS8" s="0"/>
      <c r="WYT8" s="0"/>
      <c r="WYU8" s="0"/>
      <c r="WYV8" s="0"/>
      <c r="WYW8" s="0"/>
      <c r="WYX8" s="0"/>
      <c r="WYY8" s="0"/>
      <c r="WYZ8" s="0"/>
      <c r="WZA8" s="0"/>
      <c r="WZB8" s="0"/>
      <c r="WZC8" s="0"/>
      <c r="WZD8" s="0"/>
      <c r="WZE8" s="0"/>
      <c r="WZF8" s="0"/>
      <c r="WZG8" s="0"/>
      <c r="WZH8" s="0"/>
      <c r="WZI8" s="0"/>
      <c r="WZJ8" s="0"/>
      <c r="WZK8" s="0"/>
      <c r="WZL8" s="0"/>
      <c r="WZM8" s="0"/>
      <c r="WZN8" s="0"/>
      <c r="WZO8" s="0"/>
      <c r="WZP8" s="0"/>
      <c r="WZQ8" s="0"/>
      <c r="WZR8" s="0"/>
      <c r="WZS8" s="0"/>
      <c r="WZT8" s="0"/>
      <c r="WZU8" s="0"/>
      <c r="WZV8" s="0"/>
      <c r="WZW8" s="0"/>
      <c r="WZX8" s="0"/>
      <c r="WZY8" s="0"/>
      <c r="WZZ8" s="0"/>
      <c r="XAA8" s="0"/>
      <c r="XAB8" s="0"/>
      <c r="XAC8" s="0"/>
      <c r="XAD8" s="0"/>
      <c r="XAE8" s="0"/>
      <c r="XAF8" s="0"/>
      <c r="XAG8" s="0"/>
      <c r="XAH8" s="0"/>
      <c r="XAI8" s="0"/>
      <c r="XAJ8" s="0"/>
      <c r="XAK8" s="0"/>
      <c r="XAL8" s="0"/>
      <c r="XAM8" s="0"/>
      <c r="XAN8" s="0"/>
      <c r="XAO8" s="0"/>
      <c r="XAP8" s="0"/>
      <c r="XAQ8" s="0"/>
      <c r="XAR8" s="0"/>
      <c r="XAS8" s="0"/>
      <c r="XAT8" s="0"/>
      <c r="XAU8" s="0"/>
      <c r="XAV8" s="0"/>
      <c r="XAW8" s="0"/>
      <c r="XAX8" s="0"/>
      <c r="XAY8" s="0"/>
      <c r="XAZ8" s="0"/>
      <c r="XBA8" s="0"/>
      <c r="XBB8" s="0"/>
      <c r="XBC8" s="0"/>
      <c r="XBD8" s="0"/>
      <c r="XBE8" s="0"/>
      <c r="XBF8" s="0"/>
      <c r="XBG8" s="0"/>
      <c r="XBH8" s="0"/>
      <c r="XBI8" s="0"/>
      <c r="XBJ8" s="0"/>
      <c r="XBK8" s="0"/>
      <c r="XBL8" s="0"/>
      <c r="XBM8" s="0"/>
      <c r="XBN8" s="0"/>
      <c r="XBO8" s="0"/>
      <c r="XBP8" s="0"/>
      <c r="XBQ8" s="0"/>
      <c r="XBR8" s="0"/>
      <c r="XBS8" s="0"/>
      <c r="XBT8" s="0"/>
      <c r="XBU8" s="0"/>
      <c r="XBV8" s="0"/>
      <c r="XBW8" s="0"/>
      <c r="XBX8" s="0"/>
      <c r="XBY8" s="0"/>
      <c r="XBZ8" s="0"/>
      <c r="XCA8" s="0"/>
      <c r="XCB8" s="0"/>
      <c r="XCC8" s="0"/>
      <c r="XCD8" s="0"/>
      <c r="XCE8" s="0"/>
      <c r="XCF8" s="0"/>
      <c r="XCG8" s="0"/>
      <c r="XCH8" s="0"/>
      <c r="XCI8" s="0"/>
      <c r="XCJ8" s="0"/>
      <c r="XCK8" s="0"/>
      <c r="XCL8" s="0"/>
      <c r="XCM8" s="0"/>
      <c r="XCN8" s="0"/>
      <c r="XCO8" s="0"/>
      <c r="XCP8" s="0"/>
      <c r="XCQ8" s="0"/>
      <c r="XCR8" s="0"/>
      <c r="XCS8" s="0"/>
      <c r="XCT8" s="0"/>
      <c r="XCU8" s="0"/>
      <c r="XCV8" s="0"/>
      <c r="XCW8" s="0"/>
      <c r="XCX8" s="0"/>
      <c r="XCY8" s="0"/>
      <c r="XCZ8" s="0"/>
      <c r="XDA8" s="0"/>
      <c r="XDB8" s="0"/>
      <c r="XDC8" s="0"/>
      <c r="XDD8" s="0"/>
      <c r="XDE8" s="0"/>
      <c r="XDF8" s="0"/>
      <c r="XDG8" s="0"/>
      <c r="XDH8" s="0"/>
      <c r="XDI8" s="0"/>
      <c r="XDJ8" s="0"/>
      <c r="XDK8" s="0"/>
      <c r="XDL8" s="0"/>
      <c r="XDM8" s="0"/>
      <c r="XDN8" s="0"/>
      <c r="XDO8" s="0"/>
      <c r="XDP8" s="0"/>
      <c r="XDQ8" s="0"/>
      <c r="XDR8" s="0"/>
      <c r="XDS8" s="0"/>
      <c r="XDT8" s="0"/>
      <c r="XDU8" s="0"/>
      <c r="XDV8" s="0"/>
      <c r="XDW8" s="0"/>
      <c r="XDX8" s="0"/>
      <c r="XDY8" s="0"/>
      <c r="XDZ8" s="0"/>
      <c r="XEA8" s="0"/>
      <c r="XEB8" s="0"/>
      <c r="XEC8" s="0"/>
      <c r="XED8" s="0"/>
      <c r="XEE8" s="0"/>
      <c r="XEF8" s="0"/>
      <c r="XEG8" s="0"/>
      <c r="XEH8" s="0"/>
      <c r="XEI8" s="0"/>
      <c r="XEJ8" s="0"/>
      <c r="XEK8" s="0"/>
      <c r="XEL8" s="0"/>
      <c r="XEM8" s="0"/>
      <c r="XEN8" s="0"/>
      <c r="XEO8" s="0"/>
      <c r="XEP8" s="0"/>
      <c r="XEQ8" s="0"/>
      <c r="XER8" s="0"/>
      <c r="XES8" s="0"/>
      <c r="XET8" s="0"/>
      <c r="XEU8" s="0"/>
      <c r="XEV8" s="0"/>
      <c r="XEW8" s="0"/>
      <c r="XEX8" s="0"/>
      <c r="XEY8" s="0"/>
      <c r="XEZ8" s="0"/>
      <c r="XFA8" s="0"/>
      <c r="XFB8" s="0"/>
      <c r="XFC8" s="0"/>
      <c r="XFD8" s="0"/>
    </row>
    <row r="9" customFormat="false" ht="15" hidden="false" customHeight="false" outlineLevel="0" collapsed="false">
      <c r="A9" s="0"/>
      <c r="B9" s="185" t="s">
        <v>10</v>
      </c>
      <c r="C9" s="186" t="s">
        <v>212</v>
      </c>
      <c r="D9" s="194" t="s">
        <v>213</v>
      </c>
      <c r="E9" s="194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  <c r="AMK9" s="0"/>
      <c r="AML9" s="0"/>
      <c r="AMM9" s="0"/>
      <c r="AMN9" s="0"/>
      <c r="AMO9" s="0"/>
      <c r="AMP9" s="0"/>
      <c r="AMQ9" s="0"/>
      <c r="AMR9" s="0"/>
      <c r="AMS9" s="0"/>
      <c r="AMT9" s="0"/>
      <c r="AMU9" s="0"/>
      <c r="AMV9" s="0"/>
      <c r="AMW9" s="0"/>
      <c r="AMX9" s="0"/>
      <c r="AMY9" s="0"/>
      <c r="AMZ9" s="0"/>
      <c r="ANA9" s="0"/>
      <c r="ANB9" s="0"/>
      <c r="ANC9" s="0"/>
      <c r="AND9" s="0"/>
      <c r="ANE9" s="0"/>
      <c r="ANF9" s="0"/>
      <c r="ANG9" s="0"/>
      <c r="ANH9" s="0"/>
      <c r="ANI9" s="0"/>
      <c r="ANJ9" s="0"/>
      <c r="ANK9" s="0"/>
      <c r="ANL9" s="0"/>
      <c r="ANM9" s="0"/>
      <c r="ANN9" s="0"/>
      <c r="ANO9" s="0"/>
      <c r="ANP9" s="0"/>
      <c r="ANQ9" s="0"/>
      <c r="ANR9" s="0"/>
      <c r="ANS9" s="0"/>
      <c r="ANT9" s="0"/>
      <c r="ANU9" s="0"/>
      <c r="ANV9" s="0"/>
      <c r="ANW9" s="0"/>
      <c r="ANX9" s="0"/>
      <c r="ANY9" s="0"/>
      <c r="ANZ9" s="0"/>
      <c r="AOA9" s="0"/>
      <c r="AOB9" s="0"/>
      <c r="AOC9" s="0"/>
      <c r="AOD9" s="0"/>
      <c r="AOE9" s="0"/>
      <c r="AOF9" s="0"/>
      <c r="AOG9" s="0"/>
      <c r="AOH9" s="0"/>
      <c r="AOI9" s="0"/>
      <c r="AOJ9" s="0"/>
      <c r="AOK9" s="0"/>
      <c r="AOL9" s="0"/>
      <c r="AOM9" s="0"/>
      <c r="AON9" s="0"/>
      <c r="AOO9" s="0"/>
      <c r="AOP9" s="0"/>
      <c r="AOQ9" s="0"/>
      <c r="AOR9" s="0"/>
      <c r="AOS9" s="0"/>
      <c r="AOT9" s="0"/>
      <c r="AOU9" s="0"/>
      <c r="AOV9" s="0"/>
      <c r="AOW9" s="0"/>
      <c r="AOX9" s="0"/>
      <c r="AOY9" s="0"/>
      <c r="AOZ9" s="0"/>
      <c r="APA9" s="0"/>
      <c r="APB9" s="0"/>
      <c r="APC9" s="0"/>
      <c r="APD9" s="0"/>
      <c r="APE9" s="0"/>
      <c r="APF9" s="0"/>
      <c r="APG9" s="0"/>
      <c r="APH9" s="0"/>
      <c r="API9" s="0"/>
      <c r="APJ9" s="0"/>
      <c r="APK9" s="0"/>
      <c r="APL9" s="0"/>
      <c r="APM9" s="0"/>
      <c r="APN9" s="0"/>
      <c r="APO9" s="0"/>
      <c r="APP9" s="0"/>
      <c r="APQ9" s="0"/>
      <c r="APR9" s="0"/>
      <c r="APS9" s="0"/>
      <c r="APT9" s="0"/>
      <c r="APU9" s="0"/>
      <c r="APV9" s="0"/>
      <c r="APW9" s="0"/>
      <c r="APX9" s="0"/>
      <c r="APY9" s="0"/>
      <c r="APZ9" s="0"/>
      <c r="AQA9" s="0"/>
      <c r="AQB9" s="0"/>
      <c r="AQC9" s="0"/>
      <c r="AQD9" s="0"/>
      <c r="AQE9" s="0"/>
      <c r="AQF9" s="0"/>
      <c r="AQG9" s="0"/>
      <c r="AQH9" s="0"/>
      <c r="AQI9" s="0"/>
      <c r="AQJ9" s="0"/>
      <c r="AQK9" s="0"/>
      <c r="AQL9" s="0"/>
      <c r="AQM9" s="0"/>
      <c r="AQN9" s="0"/>
      <c r="AQO9" s="0"/>
      <c r="AQP9" s="0"/>
      <c r="AQQ9" s="0"/>
      <c r="AQR9" s="0"/>
      <c r="AQS9" s="0"/>
      <c r="AQT9" s="0"/>
      <c r="AQU9" s="0"/>
      <c r="AQV9" s="0"/>
      <c r="AQW9" s="0"/>
      <c r="AQX9" s="0"/>
      <c r="AQY9" s="0"/>
      <c r="AQZ9" s="0"/>
      <c r="ARA9" s="0"/>
      <c r="ARB9" s="0"/>
      <c r="ARC9" s="0"/>
      <c r="ARD9" s="0"/>
      <c r="ARE9" s="0"/>
      <c r="ARF9" s="0"/>
      <c r="ARG9" s="0"/>
      <c r="ARH9" s="0"/>
      <c r="ARI9" s="0"/>
      <c r="ARJ9" s="0"/>
      <c r="ARK9" s="0"/>
      <c r="ARL9" s="0"/>
      <c r="ARM9" s="0"/>
      <c r="ARN9" s="0"/>
      <c r="ARO9" s="0"/>
      <c r="ARP9" s="0"/>
      <c r="ARQ9" s="0"/>
      <c r="ARR9" s="0"/>
      <c r="ARS9" s="0"/>
      <c r="ART9" s="0"/>
      <c r="ARU9" s="0"/>
      <c r="ARV9" s="0"/>
      <c r="ARW9" s="0"/>
      <c r="ARX9" s="0"/>
      <c r="ARY9" s="0"/>
      <c r="ARZ9" s="0"/>
      <c r="ASA9" s="0"/>
      <c r="ASB9" s="0"/>
      <c r="ASC9" s="0"/>
      <c r="ASD9" s="0"/>
      <c r="ASE9" s="0"/>
      <c r="ASF9" s="0"/>
      <c r="ASG9" s="0"/>
      <c r="ASH9" s="0"/>
      <c r="ASI9" s="0"/>
      <c r="ASJ9" s="0"/>
      <c r="ASK9" s="0"/>
      <c r="ASL9" s="0"/>
      <c r="ASM9" s="0"/>
      <c r="ASN9" s="0"/>
      <c r="ASO9" s="0"/>
      <c r="ASP9" s="0"/>
      <c r="ASQ9" s="0"/>
      <c r="ASR9" s="0"/>
      <c r="ASS9" s="0"/>
      <c r="AST9" s="0"/>
      <c r="ASU9" s="0"/>
      <c r="ASV9" s="0"/>
      <c r="ASW9" s="0"/>
      <c r="ASX9" s="0"/>
      <c r="ASY9" s="0"/>
      <c r="ASZ9" s="0"/>
      <c r="ATA9" s="0"/>
      <c r="ATB9" s="0"/>
      <c r="ATC9" s="0"/>
      <c r="ATD9" s="0"/>
      <c r="ATE9" s="0"/>
      <c r="ATF9" s="0"/>
      <c r="ATG9" s="0"/>
      <c r="ATH9" s="0"/>
      <c r="ATI9" s="0"/>
      <c r="ATJ9" s="0"/>
      <c r="ATK9" s="0"/>
      <c r="ATL9" s="0"/>
      <c r="ATM9" s="0"/>
      <c r="ATN9" s="0"/>
      <c r="ATO9" s="0"/>
      <c r="ATP9" s="0"/>
      <c r="ATQ9" s="0"/>
      <c r="ATR9" s="0"/>
      <c r="ATS9" s="0"/>
      <c r="ATT9" s="0"/>
      <c r="ATU9" s="0"/>
      <c r="ATV9" s="0"/>
      <c r="ATW9" s="0"/>
      <c r="ATX9" s="0"/>
      <c r="ATY9" s="0"/>
      <c r="ATZ9" s="0"/>
      <c r="AUA9" s="0"/>
      <c r="AUB9" s="0"/>
      <c r="AUC9" s="0"/>
      <c r="AUD9" s="0"/>
      <c r="AUE9" s="0"/>
      <c r="AUF9" s="0"/>
      <c r="AUG9" s="0"/>
      <c r="AUH9" s="0"/>
      <c r="AUI9" s="0"/>
      <c r="AUJ9" s="0"/>
      <c r="AUK9" s="0"/>
      <c r="AUL9" s="0"/>
      <c r="AUM9" s="0"/>
      <c r="AUN9" s="0"/>
      <c r="AUO9" s="0"/>
      <c r="AUP9" s="0"/>
      <c r="AUQ9" s="0"/>
      <c r="AUR9" s="0"/>
      <c r="AUS9" s="0"/>
      <c r="AUT9" s="0"/>
      <c r="AUU9" s="0"/>
      <c r="AUV9" s="0"/>
      <c r="AUW9" s="0"/>
      <c r="AUX9" s="0"/>
      <c r="AUY9" s="0"/>
      <c r="AUZ9" s="0"/>
      <c r="AVA9" s="0"/>
      <c r="AVB9" s="0"/>
      <c r="AVC9" s="0"/>
      <c r="AVD9" s="0"/>
      <c r="AVE9" s="0"/>
      <c r="AVF9" s="0"/>
      <c r="AVG9" s="0"/>
      <c r="AVH9" s="0"/>
      <c r="AVI9" s="0"/>
      <c r="AVJ9" s="0"/>
      <c r="AVK9" s="0"/>
      <c r="AVL9" s="0"/>
      <c r="AVM9" s="0"/>
      <c r="AVN9" s="0"/>
      <c r="AVO9" s="0"/>
      <c r="AVP9" s="0"/>
      <c r="AVQ9" s="0"/>
      <c r="AVR9" s="0"/>
      <c r="AVS9" s="0"/>
      <c r="AVT9" s="0"/>
      <c r="AVU9" s="0"/>
      <c r="AVV9" s="0"/>
      <c r="AVW9" s="0"/>
      <c r="AVX9" s="0"/>
      <c r="AVY9" s="0"/>
      <c r="AVZ9" s="0"/>
      <c r="AWA9" s="0"/>
      <c r="AWB9" s="0"/>
      <c r="AWC9" s="0"/>
      <c r="AWD9" s="0"/>
      <c r="AWE9" s="0"/>
      <c r="AWF9" s="0"/>
      <c r="AWG9" s="0"/>
      <c r="AWH9" s="0"/>
      <c r="AWI9" s="0"/>
      <c r="AWJ9" s="0"/>
      <c r="AWK9" s="0"/>
      <c r="AWL9" s="0"/>
      <c r="AWM9" s="0"/>
      <c r="AWN9" s="0"/>
      <c r="AWO9" s="0"/>
      <c r="AWP9" s="0"/>
      <c r="AWQ9" s="0"/>
      <c r="AWR9" s="0"/>
      <c r="AWS9" s="0"/>
      <c r="AWT9" s="0"/>
      <c r="AWU9" s="0"/>
      <c r="AWV9" s="0"/>
      <c r="AWW9" s="0"/>
      <c r="AWX9" s="0"/>
      <c r="AWY9" s="0"/>
      <c r="AWZ9" s="0"/>
      <c r="AXA9" s="0"/>
      <c r="AXB9" s="0"/>
      <c r="AXC9" s="0"/>
      <c r="AXD9" s="0"/>
      <c r="AXE9" s="0"/>
      <c r="AXF9" s="0"/>
      <c r="AXG9" s="0"/>
      <c r="AXH9" s="0"/>
      <c r="AXI9" s="0"/>
      <c r="AXJ9" s="0"/>
      <c r="AXK9" s="0"/>
      <c r="AXL9" s="0"/>
      <c r="AXM9" s="0"/>
      <c r="AXN9" s="0"/>
      <c r="AXO9" s="0"/>
      <c r="AXP9" s="0"/>
      <c r="AXQ9" s="0"/>
      <c r="AXR9" s="0"/>
      <c r="AXS9" s="0"/>
      <c r="AXT9" s="0"/>
      <c r="AXU9" s="0"/>
      <c r="AXV9" s="0"/>
      <c r="AXW9" s="0"/>
      <c r="AXX9" s="0"/>
      <c r="AXY9" s="0"/>
      <c r="AXZ9" s="0"/>
      <c r="AYA9" s="0"/>
      <c r="AYB9" s="0"/>
      <c r="AYC9" s="0"/>
      <c r="AYD9" s="0"/>
      <c r="AYE9" s="0"/>
      <c r="AYF9" s="0"/>
      <c r="AYG9" s="0"/>
      <c r="AYH9" s="0"/>
      <c r="AYI9" s="0"/>
      <c r="AYJ9" s="0"/>
      <c r="AYK9" s="0"/>
      <c r="AYL9" s="0"/>
      <c r="AYM9" s="0"/>
      <c r="AYN9" s="0"/>
      <c r="AYO9" s="0"/>
      <c r="AYP9" s="0"/>
      <c r="AYQ9" s="0"/>
      <c r="AYR9" s="0"/>
      <c r="AYS9" s="0"/>
      <c r="AYT9" s="0"/>
      <c r="AYU9" s="0"/>
      <c r="AYV9" s="0"/>
      <c r="AYW9" s="0"/>
      <c r="AYX9" s="0"/>
      <c r="AYY9" s="0"/>
      <c r="AYZ9" s="0"/>
      <c r="AZA9" s="0"/>
      <c r="AZB9" s="0"/>
      <c r="AZC9" s="0"/>
      <c r="AZD9" s="0"/>
      <c r="AZE9" s="0"/>
      <c r="AZF9" s="0"/>
      <c r="AZG9" s="0"/>
      <c r="AZH9" s="0"/>
      <c r="AZI9" s="0"/>
      <c r="AZJ9" s="0"/>
      <c r="AZK9" s="0"/>
      <c r="AZL9" s="0"/>
      <c r="AZM9" s="0"/>
      <c r="AZN9" s="0"/>
      <c r="AZO9" s="0"/>
      <c r="AZP9" s="0"/>
      <c r="AZQ9" s="0"/>
      <c r="AZR9" s="0"/>
      <c r="AZS9" s="0"/>
      <c r="AZT9" s="0"/>
      <c r="AZU9" s="0"/>
      <c r="AZV9" s="0"/>
      <c r="AZW9" s="0"/>
      <c r="AZX9" s="0"/>
      <c r="AZY9" s="0"/>
      <c r="AZZ9" s="0"/>
      <c r="BAA9" s="0"/>
      <c r="BAB9" s="0"/>
      <c r="BAC9" s="0"/>
      <c r="BAD9" s="0"/>
      <c r="BAE9" s="0"/>
      <c r="BAF9" s="0"/>
      <c r="BAG9" s="0"/>
      <c r="BAH9" s="0"/>
      <c r="BAI9" s="0"/>
      <c r="BAJ9" s="0"/>
      <c r="BAK9" s="0"/>
      <c r="BAL9" s="0"/>
      <c r="BAM9" s="0"/>
      <c r="BAN9" s="0"/>
      <c r="BAO9" s="0"/>
      <c r="BAP9" s="0"/>
      <c r="BAQ9" s="0"/>
      <c r="BAR9" s="0"/>
      <c r="BAS9" s="0"/>
      <c r="BAT9" s="0"/>
      <c r="BAU9" s="0"/>
      <c r="BAV9" s="0"/>
      <c r="BAW9" s="0"/>
      <c r="BAX9" s="0"/>
      <c r="BAY9" s="0"/>
      <c r="BAZ9" s="0"/>
      <c r="BBA9" s="0"/>
      <c r="BBB9" s="0"/>
      <c r="BBC9" s="0"/>
      <c r="BBD9" s="0"/>
      <c r="BBE9" s="0"/>
      <c r="BBF9" s="0"/>
      <c r="BBG9" s="0"/>
      <c r="BBH9" s="0"/>
      <c r="BBI9" s="0"/>
      <c r="BBJ9" s="0"/>
      <c r="BBK9" s="0"/>
      <c r="BBL9" s="0"/>
      <c r="BBM9" s="0"/>
      <c r="BBN9" s="0"/>
      <c r="BBO9" s="0"/>
      <c r="BBP9" s="0"/>
      <c r="BBQ9" s="0"/>
      <c r="BBR9" s="0"/>
      <c r="BBS9" s="0"/>
      <c r="BBT9" s="0"/>
      <c r="BBU9" s="0"/>
      <c r="BBV9" s="0"/>
      <c r="BBW9" s="0"/>
      <c r="BBX9" s="0"/>
      <c r="BBY9" s="0"/>
      <c r="BBZ9" s="0"/>
      <c r="BCA9" s="0"/>
      <c r="BCB9" s="0"/>
      <c r="BCC9" s="0"/>
      <c r="BCD9" s="0"/>
      <c r="BCE9" s="0"/>
      <c r="BCF9" s="0"/>
      <c r="BCG9" s="0"/>
      <c r="BCH9" s="0"/>
      <c r="BCI9" s="0"/>
      <c r="BCJ9" s="0"/>
      <c r="BCK9" s="0"/>
      <c r="BCL9" s="0"/>
      <c r="BCM9" s="0"/>
      <c r="BCN9" s="0"/>
      <c r="BCO9" s="0"/>
      <c r="BCP9" s="0"/>
      <c r="BCQ9" s="0"/>
      <c r="BCR9" s="0"/>
      <c r="BCS9" s="0"/>
      <c r="BCT9" s="0"/>
      <c r="BCU9" s="0"/>
      <c r="BCV9" s="0"/>
      <c r="BCW9" s="0"/>
      <c r="BCX9" s="0"/>
      <c r="BCY9" s="0"/>
      <c r="BCZ9" s="0"/>
      <c r="BDA9" s="0"/>
      <c r="BDB9" s="0"/>
      <c r="BDC9" s="0"/>
      <c r="BDD9" s="0"/>
      <c r="BDE9" s="0"/>
      <c r="BDF9" s="0"/>
      <c r="BDG9" s="0"/>
      <c r="BDH9" s="0"/>
      <c r="BDI9" s="0"/>
      <c r="BDJ9" s="0"/>
      <c r="BDK9" s="0"/>
      <c r="BDL9" s="0"/>
      <c r="BDM9" s="0"/>
      <c r="BDN9" s="0"/>
      <c r="BDO9" s="0"/>
      <c r="BDP9" s="0"/>
      <c r="BDQ9" s="0"/>
      <c r="BDR9" s="0"/>
      <c r="BDS9" s="0"/>
      <c r="BDT9" s="0"/>
      <c r="BDU9" s="0"/>
      <c r="BDV9" s="0"/>
      <c r="BDW9" s="0"/>
      <c r="BDX9" s="0"/>
      <c r="BDY9" s="0"/>
      <c r="BDZ9" s="0"/>
      <c r="BEA9" s="0"/>
      <c r="BEB9" s="0"/>
      <c r="BEC9" s="0"/>
      <c r="BED9" s="0"/>
      <c r="BEE9" s="0"/>
      <c r="BEF9" s="0"/>
      <c r="BEG9" s="0"/>
      <c r="BEH9" s="0"/>
      <c r="BEI9" s="0"/>
      <c r="BEJ9" s="0"/>
      <c r="BEK9" s="0"/>
      <c r="BEL9" s="0"/>
      <c r="BEM9" s="0"/>
      <c r="BEN9" s="0"/>
      <c r="BEO9" s="0"/>
      <c r="BEP9" s="0"/>
      <c r="BEQ9" s="0"/>
      <c r="BER9" s="0"/>
      <c r="BES9" s="0"/>
      <c r="BET9" s="0"/>
      <c r="BEU9" s="0"/>
      <c r="BEV9" s="0"/>
      <c r="BEW9" s="0"/>
      <c r="BEX9" s="0"/>
      <c r="BEY9" s="0"/>
      <c r="BEZ9" s="0"/>
      <c r="BFA9" s="0"/>
      <c r="BFB9" s="0"/>
      <c r="BFC9" s="0"/>
      <c r="BFD9" s="0"/>
      <c r="BFE9" s="0"/>
      <c r="BFF9" s="0"/>
      <c r="BFG9" s="0"/>
      <c r="BFH9" s="0"/>
      <c r="BFI9" s="0"/>
      <c r="BFJ9" s="0"/>
      <c r="BFK9" s="0"/>
      <c r="BFL9" s="0"/>
      <c r="BFM9" s="0"/>
      <c r="BFN9" s="0"/>
      <c r="BFO9" s="0"/>
      <c r="BFP9" s="0"/>
      <c r="BFQ9" s="0"/>
      <c r="BFR9" s="0"/>
      <c r="BFS9" s="0"/>
      <c r="BFT9" s="0"/>
      <c r="BFU9" s="0"/>
      <c r="BFV9" s="0"/>
      <c r="BFW9" s="0"/>
      <c r="BFX9" s="0"/>
      <c r="BFY9" s="0"/>
      <c r="BFZ9" s="0"/>
      <c r="BGA9" s="0"/>
      <c r="BGB9" s="0"/>
      <c r="BGC9" s="0"/>
      <c r="BGD9" s="0"/>
      <c r="BGE9" s="0"/>
      <c r="BGF9" s="0"/>
      <c r="BGG9" s="0"/>
      <c r="BGH9" s="0"/>
      <c r="BGI9" s="0"/>
      <c r="BGJ9" s="0"/>
      <c r="BGK9" s="0"/>
      <c r="BGL9" s="0"/>
      <c r="BGM9" s="0"/>
      <c r="BGN9" s="0"/>
      <c r="BGO9" s="0"/>
      <c r="BGP9" s="0"/>
      <c r="BGQ9" s="0"/>
      <c r="BGR9" s="0"/>
      <c r="BGS9" s="0"/>
      <c r="BGT9" s="0"/>
      <c r="BGU9" s="0"/>
      <c r="BGV9" s="0"/>
      <c r="BGW9" s="0"/>
      <c r="BGX9" s="0"/>
      <c r="BGY9" s="0"/>
      <c r="BGZ9" s="0"/>
      <c r="BHA9" s="0"/>
      <c r="BHB9" s="0"/>
      <c r="BHC9" s="0"/>
      <c r="BHD9" s="0"/>
      <c r="BHE9" s="0"/>
      <c r="BHF9" s="0"/>
      <c r="BHG9" s="0"/>
      <c r="BHH9" s="0"/>
      <c r="BHI9" s="0"/>
      <c r="BHJ9" s="0"/>
      <c r="BHK9" s="0"/>
      <c r="BHL9" s="0"/>
      <c r="BHM9" s="0"/>
      <c r="BHN9" s="0"/>
      <c r="BHO9" s="0"/>
      <c r="BHP9" s="0"/>
      <c r="BHQ9" s="0"/>
      <c r="BHR9" s="0"/>
      <c r="BHS9" s="0"/>
      <c r="BHT9" s="0"/>
      <c r="BHU9" s="0"/>
      <c r="BHV9" s="0"/>
      <c r="BHW9" s="0"/>
      <c r="BHX9" s="0"/>
      <c r="BHY9" s="0"/>
      <c r="BHZ9" s="0"/>
      <c r="BIA9" s="0"/>
      <c r="BIB9" s="0"/>
      <c r="BIC9" s="0"/>
      <c r="BID9" s="0"/>
      <c r="BIE9" s="0"/>
      <c r="BIF9" s="0"/>
      <c r="BIG9" s="0"/>
      <c r="BIH9" s="0"/>
      <c r="BII9" s="0"/>
      <c r="BIJ9" s="0"/>
      <c r="BIK9" s="0"/>
      <c r="BIL9" s="0"/>
      <c r="BIM9" s="0"/>
      <c r="BIN9" s="0"/>
      <c r="BIO9" s="0"/>
      <c r="BIP9" s="0"/>
      <c r="BIQ9" s="0"/>
      <c r="BIR9" s="0"/>
      <c r="BIS9" s="0"/>
      <c r="BIT9" s="0"/>
      <c r="BIU9" s="0"/>
      <c r="BIV9" s="0"/>
      <c r="BIW9" s="0"/>
      <c r="BIX9" s="0"/>
      <c r="BIY9" s="0"/>
      <c r="BIZ9" s="0"/>
      <c r="BJA9" s="0"/>
      <c r="BJB9" s="0"/>
      <c r="BJC9" s="0"/>
      <c r="BJD9" s="0"/>
      <c r="BJE9" s="0"/>
      <c r="BJF9" s="0"/>
      <c r="BJG9" s="0"/>
      <c r="BJH9" s="0"/>
      <c r="BJI9" s="0"/>
      <c r="BJJ9" s="0"/>
      <c r="BJK9" s="0"/>
      <c r="BJL9" s="0"/>
      <c r="BJM9" s="0"/>
      <c r="BJN9" s="0"/>
      <c r="BJO9" s="0"/>
      <c r="BJP9" s="0"/>
      <c r="BJQ9" s="0"/>
      <c r="BJR9" s="0"/>
      <c r="BJS9" s="0"/>
      <c r="BJT9" s="0"/>
      <c r="BJU9" s="0"/>
      <c r="BJV9" s="0"/>
      <c r="BJW9" s="0"/>
      <c r="BJX9" s="0"/>
      <c r="BJY9" s="0"/>
      <c r="BJZ9" s="0"/>
      <c r="BKA9" s="0"/>
      <c r="BKB9" s="0"/>
      <c r="BKC9" s="0"/>
      <c r="BKD9" s="0"/>
      <c r="BKE9" s="0"/>
      <c r="BKF9" s="0"/>
      <c r="BKG9" s="0"/>
      <c r="BKH9" s="0"/>
      <c r="BKI9" s="0"/>
      <c r="BKJ9" s="0"/>
      <c r="BKK9" s="0"/>
      <c r="BKL9" s="0"/>
      <c r="BKM9" s="0"/>
      <c r="BKN9" s="0"/>
      <c r="BKO9" s="0"/>
      <c r="BKP9" s="0"/>
      <c r="BKQ9" s="0"/>
      <c r="BKR9" s="0"/>
      <c r="BKS9" s="0"/>
      <c r="BKT9" s="0"/>
      <c r="BKU9" s="0"/>
      <c r="BKV9" s="0"/>
      <c r="BKW9" s="0"/>
      <c r="BKX9" s="0"/>
      <c r="BKY9" s="0"/>
      <c r="BKZ9" s="0"/>
      <c r="BLA9" s="0"/>
      <c r="BLB9" s="0"/>
      <c r="BLC9" s="0"/>
      <c r="BLD9" s="0"/>
      <c r="BLE9" s="0"/>
      <c r="BLF9" s="0"/>
      <c r="BLG9" s="0"/>
      <c r="BLH9" s="0"/>
      <c r="BLI9" s="0"/>
      <c r="BLJ9" s="0"/>
      <c r="BLK9" s="0"/>
      <c r="BLL9" s="0"/>
      <c r="BLM9" s="0"/>
      <c r="BLN9" s="0"/>
      <c r="BLO9" s="0"/>
      <c r="BLP9" s="0"/>
      <c r="BLQ9" s="0"/>
      <c r="BLR9" s="0"/>
      <c r="BLS9" s="0"/>
      <c r="BLT9" s="0"/>
      <c r="BLU9" s="0"/>
      <c r="BLV9" s="0"/>
      <c r="BLW9" s="0"/>
      <c r="BLX9" s="0"/>
      <c r="BLY9" s="0"/>
      <c r="BLZ9" s="0"/>
      <c r="BMA9" s="0"/>
      <c r="BMB9" s="0"/>
      <c r="BMC9" s="0"/>
      <c r="BMD9" s="0"/>
      <c r="BME9" s="0"/>
      <c r="BMF9" s="0"/>
      <c r="BMG9" s="0"/>
      <c r="BMH9" s="0"/>
      <c r="BMI9" s="0"/>
      <c r="BMJ9" s="0"/>
      <c r="BMK9" s="0"/>
      <c r="BML9" s="0"/>
      <c r="BMM9" s="0"/>
      <c r="BMN9" s="0"/>
      <c r="BMO9" s="0"/>
      <c r="BMP9" s="0"/>
      <c r="BMQ9" s="0"/>
      <c r="BMR9" s="0"/>
      <c r="BMS9" s="0"/>
      <c r="BMT9" s="0"/>
      <c r="BMU9" s="0"/>
      <c r="BMV9" s="0"/>
      <c r="BMW9" s="0"/>
      <c r="BMX9" s="0"/>
      <c r="BMY9" s="0"/>
      <c r="BMZ9" s="0"/>
      <c r="BNA9" s="0"/>
      <c r="BNB9" s="0"/>
      <c r="BNC9" s="0"/>
      <c r="BND9" s="0"/>
      <c r="BNE9" s="0"/>
      <c r="BNF9" s="0"/>
      <c r="BNG9" s="0"/>
      <c r="BNH9" s="0"/>
      <c r="BNI9" s="0"/>
      <c r="BNJ9" s="0"/>
      <c r="BNK9" s="0"/>
      <c r="BNL9" s="0"/>
      <c r="BNM9" s="0"/>
      <c r="BNN9" s="0"/>
      <c r="BNO9" s="0"/>
      <c r="BNP9" s="0"/>
      <c r="BNQ9" s="0"/>
      <c r="BNR9" s="0"/>
      <c r="BNS9" s="0"/>
      <c r="BNT9" s="0"/>
      <c r="BNU9" s="0"/>
      <c r="BNV9" s="0"/>
      <c r="BNW9" s="0"/>
      <c r="BNX9" s="0"/>
      <c r="BNY9" s="0"/>
      <c r="BNZ9" s="0"/>
      <c r="BOA9" s="0"/>
      <c r="BOB9" s="0"/>
      <c r="BOC9" s="0"/>
      <c r="BOD9" s="0"/>
      <c r="BOE9" s="0"/>
      <c r="BOF9" s="0"/>
      <c r="BOG9" s="0"/>
      <c r="BOH9" s="0"/>
      <c r="BOI9" s="0"/>
      <c r="BOJ9" s="0"/>
      <c r="BOK9" s="0"/>
      <c r="BOL9" s="0"/>
      <c r="BOM9" s="0"/>
      <c r="BON9" s="0"/>
      <c r="BOO9" s="0"/>
      <c r="BOP9" s="0"/>
      <c r="BOQ9" s="0"/>
      <c r="BOR9" s="0"/>
      <c r="BOS9" s="0"/>
      <c r="BOT9" s="0"/>
      <c r="BOU9" s="0"/>
      <c r="BOV9" s="0"/>
      <c r="BOW9" s="0"/>
      <c r="BOX9" s="0"/>
      <c r="BOY9" s="0"/>
      <c r="BOZ9" s="0"/>
      <c r="BPA9" s="0"/>
      <c r="BPB9" s="0"/>
      <c r="BPC9" s="0"/>
      <c r="BPD9" s="0"/>
      <c r="BPE9" s="0"/>
      <c r="BPF9" s="0"/>
      <c r="BPG9" s="0"/>
      <c r="BPH9" s="0"/>
      <c r="BPI9" s="0"/>
      <c r="BPJ9" s="0"/>
      <c r="BPK9" s="0"/>
      <c r="BPL9" s="0"/>
      <c r="BPM9" s="0"/>
      <c r="BPN9" s="0"/>
      <c r="BPO9" s="0"/>
      <c r="BPP9" s="0"/>
      <c r="BPQ9" s="0"/>
      <c r="BPR9" s="0"/>
      <c r="BPS9" s="0"/>
      <c r="BPT9" s="0"/>
      <c r="BPU9" s="0"/>
      <c r="BPV9" s="0"/>
      <c r="BPW9" s="0"/>
      <c r="BPX9" s="0"/>
      <c r="BPY9" s="0"/>
      <c r="BPZ9" s="0"/>
      <c r="BQA9" s="0"/>
      <c r="BQB9" s="0"/>
      <c r="BQC9" s="0"/>
      <c r="BQD9" s="0"/>
      <c r="BQE9" s="0"/>
      <c r="BQF9" s="0"/>
      <c r="BQG9" s="0"/>
      <c r="BQH9" s="0"/>
      <c r="BQI9" s="0"/>
      <c r="BQJ9" s="0"/>
      <c r="BQK9" s="0"/>
      <c r="BQL9" s="0"/>
      <c r="BQM9" s="0"/>
      <c r="BQN9" s="0"/>
      <c r="BQO9" s="0"/>
      <c r="BQP9" s="0"/>
      <c r="BQQ9" s="0"/>
      <c r="BQR9" s="0"/>
      <c r="BQS9" s="0"/>
      <c r="BQT9" s="0"/>
      <c r="BQU9" s="0"/>
      <c r="BQV9" s="0"/>
      <c r="BQW9" s="0"/>
      <c r="BQX9" s="0"/>
      <c r="BQY9" s="0"/>
      <c r="BQZ9" s="0"/>
      <c r="BRA9" s="0"/>
      <c r="BRB9" s="0"/>
      <c r="BRC9" s="0"/>
      <c r="BRD9" s="0"/>
      <c r="BRE9" s="0"/>
      <c r="BRF9" s="0"/>
      <c r="BRG9" s="0"/>
      <c r="BRH9" s="0"/>
      <c r="BRI9" s="0"/>
      <c r="BRJ9" s="0"/>
      <c r="BRK9" s="0"/>
      <c r="BRL9" s="0"/>
      <c r="BRM9" s="0"/>
      <c r="BRN9" s="0"/>
      <c r="BRO9" s="0"/>
      <c r="BRP9" s="0"/>
      <c r="BRQ9" s="0"/>
      <c r="BRR9" s="0"/>
      <c r="BRS9" s="0"/>
      <c r="BRT9" s="0"/>
      <c r="BRU9" s="0"/>
      <c r="BRV9" s="0"/>
      <c r="BRW9" s="0"/>
      <c r="BRX9" s="0"/>
      <c r="BRY9" s="0"/>
      <c r="BRZ9" s="0"/>
      <c r="BSA9" s="0"/>
      <c r="BSB9" s="0"/>
      <c r="BSC9" s="0"/>
      <c r="BSD9" s="0"/>
      <c r="BSE9" s="0"/>
      <c r="BSF9" s="0"/>
      <c r="BSG9" s="0"/>
      <c r="BSH9" s="0"/>
      <c r="BSI9" s="0"/>
      <c r="BSJ9" s="0"/>
      <c r="BSK9" s="0"/>
      <c r="BSL9" s="0"/>
      <c r="BSM9" s="0"/>
      <c r="BSN9" s="0"/>
      <c r="BSO9" s="0"/>
      <c r="BSP9" s="0"/>
      <c r="BSQ9" s="0"/>
      <c r="BSR9" s="0"/>
      <c r="BSS9" s="0"/>
      <c r="BST9" s="0"/>
      <c r="BSU9" s="0"/>
      <c r="BSV9" s="0"/>
      <c r="BSW9" s="0"/>
      <c r="BSX9" s="0"/>
      <c r="BSY9" s="0"/>
      <c r="BSZ9" s="0"/>
      <c r="BTA9" s="0"/>
      <c r="BTB9" s="0"/>
      <c r="BTC9" s="0"/>
      <c r="BTD9" s="0"/>
      <c r="BTE9" s="0"/>
      <c r="BTF9" s="0"/>
      <c r="BTG9" s="0"/>
      <c r="BTH9" s="0"/>
      <c r="BTI9" s="0"/>
      <c r="BTJ9" s="0"/>
      <c r="BTK9" s="0"/>
      <c r="BTL9" s="0"/>
      <c r="BTM9" s="0"/>
      <c r="BTN9" s="0"/>
      <c r="BTO9" s="0"/>
      <c r="BTP9" s="0"/>
      <c r="BTQ9" s="0"/>
      <c r="BTR9" s="0"/>
      <c r="BTS9" s="0"/>
      <c r="BTT9" s="0"/>
      <c r="BTU9" s="0"/>
      <c r="BTV9" s="0"/>
      <c r="BTW9" s="0"/>
      <c r="BTX9" s="0"/>
      <c r="BTY9" s="0"/>
      <c r="BTZ9" s="0"/>
      <c r="BUA9" s="0"/>
      <c r="BUB9" s="0"/>
      <c r="BUC9" s="0"/>
      <c r="BUD9" s="0"/>
      <c r="BUE9" s="0"/>
      <c r="BUF9" s="0"/>
      <c r="BUG9" s="0"/>
      <c r="BUH9" s="0"/>
      <c r="BUI9" s="0"/>
      <c r="BUJ9" s="0"/>
      <c r="BUK9" s="0"/>
      <c r="BUL9" s="0"/>
      <c r="BUM9" s="0"/>
      <c r="BUN9" s="0"/>
      <c r="BUO9" s="0"/>
      <c r="BUP9" s="0"/>
      <c r="BUQ9" s="0"/>
      <c r="BUR9" s="0"/>
      <c r="BUS9" s="0"/>
      <c r="BUT9" s="0"/>
      <c r="BUU9" s="0"/>
      <c r="BUV9" s="0"/>
      <c r="BUW9" s="0"/>
      <c r="BUX9" s="0"/>
      <c r="BUY9" s="0"/>
      <c r="BUZ9" s="0"/>
      <c r="BVA9" s="0"/>
      <c r="BVB9" s="0"/>
      <c r="BVC9" s="0"/>
      <c r="BVD9" s="0"/>
      <c r="BVE9" s="0"/>
      <c r="BVF9" s="0"/>
      <c r="BVG9" s="0"/>
      <c r="BVH9" s="0"/>
      <c r="BVI9" s="0"/>
      <c r="BVJ9" s="0"/>
      <c r="BVK9" s="0"/>
      <c r="BVL9" s="0"/>
      <c r="BVM9" s="0"/>
      <c r="BVN9" s="0"/>
      <c r="BVO9" s="0"/>
      <c r="BVP9" s="0"/>
      <c r="BVQ9" s="0"/>
      <c r="BVR9" s="0"/>
      <c r="BVS9" s="0"/>
      <c r="BVT9" s="0"/>
      <c r="BVU9" s="0"/>
      <c r="BVV9" s="0"/>
      <c r="BVW9" s="0"/>
      <c r="BVX9" s="0"/>
      <c r="BVY9" s="0"/>
      <c r="BVZ9" s="0"/>
      <c r="BWA9" s="0"/>
      <c r="BWB9" s="0"/>
      <c r="BWC9" s="0"/>
      <c r="BWD9" s="0"/>
      <c r="BWE9" s="0"/>
      <c r="BWF9" s="0"/>
      <c r="BWG9" s="0"/>
      <c r="BWH9" s="0"/>
      <c r="BWI9" s="0"/>
      <c r="BWJ9" s="0"/>
      <c r="BWK9" s="0"/>
      <c r="BWL9" s="0"/>
      <c r="BWM9" s="0"/>
      <c r="BWN9" s="0"/>
      <c r="BWO9" s="0"/>
      <c r="BWP9" s="0"/>
      <c r="BWQ9" s="0"/>
      <c r="BWR9" s="0"/>
      <c r="BWS9" s="0"/>
      <c r="BWT9" s="0"/>
      <c r="BWU9" s="0"/>
      <c r="BWV9" s="0"/>
      <c r="BWW9" s="0"/>
      <c r="BWX9" s="0"/>
      <c r="BWY9" s="0"/>
      <c r="BWZ9" s="0"/>
      <c r="BXA9" s="0"/>
      <c r="BXB9" s="0"/>
      <c r="BXC9" s="0"/>
      <c r="BXD9" s="0"/>
      <c r="BXE9" s="0"/>
      <c r="BXF9" s="0"/>
      <c r="BXG9" s="0"/>
      <c r="BXH9" s="0"/>
      <c r="BXI9" s="0"/>
      <c r="BXJ9" s="0"/>
      <c r="BXK9" s="0"/>
      <c r="BXL9" s="0"/>
      <c r="BXM9" s="0"/>
      <c r="BXN9" s="0"/>
      <c r="BXO9" s="0"/>
      <c r="BXP9" s="0"/>
      <c r="BXQ9" s="0"/>
      <c r="BXR9" s="0"/>
      <c r="BXS9" s="0"/>
      <c r="BXT9" s="0"/>
      <c r="BXU9" s="0"/>
      <c r="BXV9" s="0"/>
      <c r="BXW9" s="0"/>
      <c r="BXX9" s="0"/>
      <c r="BXY9" s="0"/>
      <c r="BXZ9" s="0"/>
      <c r="BYA9" s="0"/>
      <c r="BYB9" s="0"/>
      <c r="BYC9" s="0"/>
      <c r="BYD9" s="0"/>
      <c r="BYE9" s="0"/>
      <c r="BYF9" s="0"/>
      <c r="BYG9" s="0"/>
      <c r="BYH9" s="0"/>
      <c r="BYI9" s="0"/>
      <c r="BYJ9" s="0"/>
      <c r="BYK9" s="0"/>
      <c r="BYL9" s="0"/>
      <c r="BYM9" s="0"/>
      <c r="BYN9" s="0"/>
      <c r="BYO9" s="0"/>
      <c r="BYP9" s="0"/>
      <c r="BYQ9" s="0"/>
      <c r="BYR9" s="0"/>
      <c r="BYS9" s="0"/>
      <c r="BYT9" s="0"/>
      <c r="BYU9" s="0"/>
      <c r="BYV9" s="0"/>
      <c r="BYW9" s="0"/>
      <c r="BYX9" s="0"/>
      <c r="BYY9" s="0"/>
      <c r="BYZ9" s="0"/>
      <c r="BZA9" s="0"/>
      <c r="BZB9" s="0"/>
      <c r="BZC9" s="0"/>
      <c r="BZD9" s="0"/>
      <c r="BZE9" s="0"/>
      <c r="BZF9" s="0"/>
      <c r="BZG9" s="0"/>
      <c r="BZH9" s="0"/>
      <c r="BZI9" s="0"/>
      <c r="BZJ9" s="0"/>
      <c r="BZK9" s="0"/>
      <c r="BZL9" s="0"/>
      <c r="BZM9" s="0"/>
      <c r="BZN9" s="0"/>
      <c r="BZO9" s="0"/>
      <c r="BZP9" s="0"/>
      <c r="BZQ9" s="0"/>
      <c r="BZR9" s="0"/>
      <c r="BZS9" s="0"/>
      <c r="BZT9" s="0"/>
      <c r="BZU9" s="0"/>
      <c r="BZV9" s="0"/>
      <c r="BZW9" s="0"/>
      <c r="BZX9" s="0"/>
      <c r="BZY9" s="0"/>
      <c r="BZZ9" s="0"/>
      <c r="CAA9" s="0"/>
      <c r="CAB9" s="0"/>
      <c r="CAC9" s="0"/>
      <c r="CAD9" s="0"/>
      <c r="CAE9" s="0"/>
      <c r="CAF9" s="0"/>
      <c r="CAG9" s="0"/>
      <c r="CAH9" s="0"/>
      <c r="CAI9" s="0"/>
      <c r="CAJ9" s="0"/>
      <c r="CAK9" s="0"/>
      <c r="CAL9" s="0"/>
      <c r="CAM9" s="0"/>
      <c r="CAN9" s="0"/>
      <c r="CAO9" s="0"/>
      <c r="CAP9" s="0"/>
      <c r="CAQ9" s="0"/>
      <c r="CAR9" s="0"/>
      <c r="CAS9" s="0"/>
      <c r="CAT9" s="0"/>
      <c r="CAU9" s="0"/>
      <c r="CAV9" s="0"/>
      <c r="CAW9" s="0"/>
      <c r="CAX9" s="0"/>
      <c r="CAY9" s="0"/>
      <c r="CAZ9" s="0"/>
      <c r="CBA9" s="0"/>
      <c r="CBB9" s="0"/>
      <c r="CBC9" s="0"/>
      <c r="CBD9" s="0"/>
      <c r="CBE9" s="0"/>
      <c r="CBF9" s="0"/>
      <c r="CBG9" s="0"/>
      <c r="CBH9" s="0"/>
      <c r="CBI9" s="0"/>
      <c r="CBJ9" s="0"/>
      <c r="CBK9" s="0"/>
      <c r="CBL9" s="0"/>
      <c r="CBM9" s="0"/>
      <c r="CBN9" s="0"/>
      <c r="CBO9" s="0"/>
      <c r="CBP9" s="0"/>
      <c r="CBQ9" s="0"/>
      <c r="CBR9" s="0"/>
      <c r="CBS9" s="0"/>
      <c r="CBT9" s="0"/>
      <c r="CBU9" s="0"/>
      <c r="CBV9" s="0"/>
      <c r="CBW9" s="0"/>
      <c r="CBX9" s="0"/>
      <c r="CBY9" s="0"/>
      <c r="CBZ9" s="0"/>
      <c r="CCA9" s="0"/>
      <c r="CCB9" s="0"/>
      <c r="CCC9" s="0"/>
      <c r="CCD9" s="0"/>
      <c r="CCE9" s="0"/>
      <c r="CCF9" s="0"/>
      <c r="CCG9" s="0"/>
      <c r="CCH9" s="0"/>
      <c r="CCI9" s="0"/>
      <c r="CCJ9" s="0"/>
      <c r="CCK9" s="0"/>
      <c r="CCL9" s="0"/>
      <c r="CCM9" s="0"/>
      <c r="CCN9" s="0"/>
      <c r="CCO9" s="0"/>
      <c r="CCP9" s="0"/>
      <c r="CCQ9" s="0"/>
      <c r="CCR9" s="0"/>
      <c r="CCS9" s="0"/>
      <c r="CCT9" s="0"/>
      <c r="CCU9" s="0"/>
      <c r="CCV9" s="0"/>
      <c r="CCW9" s="0"/>
      <c r="CCX9" s="0"/>
      <c r="CCY9" s="0"/>
      <c r="CCZ9" s="0"/>
      <c r="CDA9" s="0"/>
      <c r="CDB9" s="0"/>
      <c r="CDC9" s="0"/>
      <c r="CDD9" s="0"/>
      <c r="CDE9" s="0"/>
      <c r="CDF9" s="0"/>
      <c r="CDG9" s="0"/>
      <c r="CDH9" s="0"/>
      <c r="CDI9" s="0"/>
      <c r="CDJ9" s="0"/>
      <c r="CDK9" s="0"/>
      <c r="CDL9" s="0"/>
      <c r="CDM9" s="0"/>
      <c r="CDN9" s="0"/>
      <c r="CDO9" s="0"/>
      <c r="CDP9" s="0"/>
      <c r="CDQ9" s="0"/>
      <c r="CDR9" s="0"/>
      <c r="CDS9" s="0"/>
      <c r="CDT9" s="0"/>
      <c r="CDU9" s="0"/>
      <c r="CDV9" s="0"/>
      <c r="CDW9" s="0"/>
      <c r="CDX9" s="0"/>
      <c r="CDY9" s="0"/>
      <c r="CDZ9" s="0"/>
      <c r="CEA9" s="0"/>
      <c r="CEB9" s="0"/>
      <c r="CEC9" s="0"/>
      <c r="CED9" s="0"/>
      <c r="CEE9" s="0"/>
      <c r="CEF9" s="0"/>
      <c r="CEG9" s="0"/>
      <c r="CEH9" s="0"/>
      <c r="CEI9" s="0"/>
      <c r="CEJ9" s="0"/>
      <c r="CEK9" s="0"/>
      <c r="CEL9" s="0"/>
      <c r="CEM9" s="0"/>
      <c r="CEN9" s="0"/>
      <c r="CEO9" s="0"/>
      <c r="CEP9" s="0"/>
      <c r="CEQ9" s="0"/>
      <c r="CER9" s="0"/>
      <c r="CES9" s="0"/>
      <c r="CET9" s="0"/>
      <c r="CEU9" s="0"/>
      <c r="CEV9" s="0"/>
      <c r="CEW9" s="0"/>
      <c r="CEX9" s="0"/>
      <c r="CEY9" s="0"/>
      <c r="CEZ9" s="0"/>
      <c r="CFA9" s="0"/>
      <c r="CFB9" s="0"/>
      <c r="CFC9" s="0"/>
      <c r="CFD9" s="0"/>
      <c r="CFE9" s="0"/>
      <c r="CFF9" s="0"/>
      <c r="CFG9" s="0"/>
      <c r="CFH9" s="0"/>
      <c r="CFI9" s="0"/>
      <c r="CFJ9" s="0"/>
      <c r="CFK9" s="0"/>
      <c r="CFL9" s="0"/>
      <c r="CFM9" s="0"/>
      <c r="CFN9" s="0"/>
      <c r="CFO9" s="0"/>
      <c r="CFP9" s="0"/>
      <c r="CFQ9" s="0"/>
      <c r="CFR9" s="0"/>
      <c r="CFS9" s="0"/>
      <c r="CFT9" s="0"/>
      <c r="CFU9" s="0"/>
      <c r="CFV9" s="0"/>
      <c r="CFW9" s="0"/>
      <c r="CFX9" s="0"/>
      <c r="CFY9" s="0"/>
      <c r="CFZ9" s="0"/>
      <c r="CGA9" s="0"/>
      <c r="CGB9" s="0"/>
      <c r="CGC9" s="0"/>
      <c r="CGD9" s="0"/>
      <c r="CGE9" s="0"/>
      <c r="CGF9" s="0"/>
      <c r="CGG9" s="0"/>
      <c r="CGH9" s="0"/>
      <c r="CGI9" s="0"/>
      <c r="CGJ9" s="0"/>
      <c r="CGK9" s="0"/>
      <c r="CGL9" s="0"/>
      <c r="CGM9" s="0"/>
      <c r="CGN9" s="0"/>
      <c r="CGO9" s="0"/>
      <c r="CGP9" s="0"/>
      <c r="CGQ9" s="0"/>
      <c r="CGR9" s="0"/>
      <c r="CGS9" s="0"/>
      <c r="CGT9" s="0"/>
      <c r="CGU9" s="0"/>
      <c r="CGV9" s="0"/>
      <c r="CGW9" s="0"/>
      <c r="CGX9" s="0"/>
      <c r="CGY9" s="0"/>
      <c r="CGZ9" s="0"/>
      <c r="CHA9" s="0"/>
      <c r="CHB9" s="0"/>
      <c r="CHC9" s="0"/>
      <c r="CHD9" s="0"/>
      <c r="CHE9" s="0"/>
      <c r="CHF9" s="0"/>
      <c r="CHG9" s="0"/>
      <c r="CHH9" s="0"/>
      <c r="CHI9" s="0"/>
      <c r="CHJ9" s="0"/>
      <c r="CHK9" s="0"/>
      <c r="CHL9" s="0"/>
      <c r="CHM9" s="0"/>
      <c r="CHN9" s="0"/>
      <c r="CHO9" s="0"/>
      <c r="CHP9" s="0"/>
      <c r="CHQ9" s="0"/>
      <c r="CHR9" s="0"/>
      <c r="CHS9" s="0"/>
      <c r="CHT9" s="0"/>
      <c r="CHU9" s="0"/>
      <c r="CHV9" s="0"/>
      <c r="CHW9" s="0"/>
      <c r="CHX9" s="0"/>
      <c r="CHY9" s="0"/>
      <c r="CHZ9" s="0"/>
      <c r="CIA9" s="0"/>
      <c r="CIB9" s="0"/>
      <c r="CIC9" s="0"/>
      <c r="CID9" s="0"/>
      <c r="CIE9" s="0"/>
      <c r="CIF9" s="0"/>
      <c r="CIG9" s="0"/>
      <c r="CIH9" s="0"/>
      <c r="CII9" s="0"/>
      <c r="CIJ9" s="0"/>
      <c r="CIK9" s="0"/>
      <c r="CIL9" s="0"/>
      <c r="CIM9" s="0"/>
      <c r="CIN9" s="0"/>
      <c r="CIO9" s="0"/>
      <c r="CIP9" s="0"/>
      <c r="CIQ9" s="0"/>
      <c r="CIR9" s="0"/>
      <c r="CIS9" s="0"/>
      <c r="CIT9" s="0"/>
      <c r="CIU9" s="0"/>
      <c r="CIV9" s="0"/>
      <c r="CIW9" s="0"/>
      <c r="CIX9" s="0"/>
      <c r="CIY9" s="0"/>
      <c r="CIZ9" s="0"/>
      <c r="CJA9" s="0"/>
      <c r="CJB9" s="0"/>
      <c r="CJC9" s="0"/>
      <c r="CJD9" s="0"/>
      <c r="CJE9" s="0"/>
      <c r="CJF9" s="0"/>
      <c r="CJG9" s="0"/>
      <c r="CJH9" s="0"/>
      <c r="CJI9" s="0"/>
      <c r="CJJ9" s="0"/>
      <c r="CJK9" s="0"/>
      <c r="CJL9" s="0"/>
      <c r="CJM9" s="0"/>
      <c r="CJN9" s="0"/>
      <c r="CJO9" s="0"/>
      <c r="CJP9" s="0"/>
      <c r="CJQ9" s="0"/>
      <c r="CJR9" s="0"/>
      <c r="CJS9" s="0"/>
      <c r="CJT9" s="0"/>
      <c r="CJU9" s="0"/>
      <c r="CJV9" s="0"/>
      <c r="CJW9" s="0"/>
      <c r="CJX9" s="0"/>
      <c r="CJY9" s="0"/>
      <c r="CJZ9" s="0"/>
      <c r="CKA9" s="0"/>
      <c r="CKB9" s="0"/>
      <c r="CKC9" s="0"/>
      <c r="CKD9" s="0"/>
      <c r="CKE9" s="0"/>
      <c r="CKF9" s="0"/>
      <c r="CKG9" s="0"/>
      <c r="CKH9" s="0"/>
      <c r="CKI9" s="0"/>
      <c r="CKJ9" s="0"/>
      <c r="CKK9" s="0"/>
      <c r="CKL9" s="0"/>
      <c r="CKM9" s="0"/>
      <c r="CKN9" s="0"/>
      <c r="CKO9" s="0"/>
      <c r="CKP9" s="0"/>
      <c r="CKQ9" s="0"/>
      <c r="CKR9" s="0"/>
      <c r="CKS9" s="0"/>
      <c r="CKT9" s="0"/>
      <c r="CKU9" s="0"/>
      <c r="CKV9" s="0"/>
      <c r="CKW9" s="0"/>
      <c r="CKX9" s="0"/>
      <c r="CKY9" s="0"/>
      <c r="CKZ9" s="0"/>
      <c r="CLA9" s="0"/>
      <c r="CLB9" s="0"/>
      <c r="CLC9" s="0"/>
      <c r="CLD9" s="0"/>
      <c r="CLE9" s="0"/>
      <c r="CLF9" s="0"/>
      <c r="CLG9" s="0"/>
      <c r="CLH9" s="0"/>
      <c r="CLI9" s="0"/>
      <c r="CLJ9" s="0"/>
      <c r="CLK9" s="0"/>
      <c r="CLL9" s="0"/>
      <c r="CLM9" s="0"/>
      <c r="CLN9" s="0"/>
      <c r="CLO9" s="0"/>
      <c r="CLP9" s="0"/>
      <c r="CLQ9" s="0"/>
      <c r="CLR9" s="0"/>
      <c r="CLS9" s="0"/>
      <c r="CLT9" s="0"/>
      <c r="CLU9" s="0"/>
      <c r="CLV9" s="0"/>
      <c r="CLW9" s="0"/>
      <c r="CLX9" s="0"/>
      <c r="CLY9" s="0"/>
      <c r="CLZ9" s="0"/>
      <c r="CMA9" s="0"/>
      <c r="CMB9" s="0"/>
      <c r="CMC9" s="0"/>
      <c r="CMD9" s="0"/>
      <c r="CME9" s="0"/>
      <c r="CMF9" s="0"/>
      <c r="CMG9" s="0"/>
      <c r="CMH9" s="0"/>
      <c r="CMI9" s="0"/>
      <c r="CMJ9" s="0"/>
      <c r="CMK9" s="0"/>
      <c r="CML9" s="0"/>
      <c r="CMM9" s="0"/>
      <c r="CMN9" s="0"/>
      <c r="CMO9" s="0"/>
      <c r="CMP9" s="0"/>
      <c r="CMQ9" s="0"/>
      <c r="CMR9" s="0"/>
      <c r="CMS9" s="0"/>
      <c r="CMT9" s="0"/>
      <c r="CMU9" s="0"/>
      <c r="CMV9" s="0"/>
      <c r="CMW9" s="0"/>
      <c r="CMX9" s="0"/>
      <c r="CMY9" s="0"/>
      <c r="CMZ9" s="0"/>
      <c r="CNA9" s="0"/>
      <c r="CNB9" s="0"/>
      <c r="CNC9" s="0"/>
      <c r="CND9" s="0"/>
      <c r="CNE9" s="0"/>
      <c r="CNF9" s="0"/>
      <c r="CNG9" s="0"/>
      <c r="CNH9" s="0"/>
      <c r="CNI9" s="0"/>
      <c r="CNJ9" s="0"/>
      <c r="CNK9" s="0"/>
      <c r="CNL9" s="0"/>
      <c r="CNM9" s="0"/>
      <c r="CNN9" s="0"/>
      <c r="CNO9" s="0"/>
      <c r="CNP9" s="0"/>
      <c r="CNQ9" s="0"/>
      <c r="CNR9" s="0"/>
      <c r="CNS9" s="0"/>
      <c r="CNT9" s="0"/>
      <c r="CNU9" s="0"/>
      <c r="CNV9" s="0"/>
      <c r="CNW9" s="0"/>
      <c r="CNX9" s="0"/>
      <c r="CNY9" s="0"/>
      <c r="CNZ9" s="0"/>
      <c r="COA9" s="0"/>
      <c r="COB9" s="0"/>
      <c r="COC9" s="0"/>
      <c r="COD9" s="0"/>
      <c r="COE9" s="0"/>
      <c r="COF9" s="0"/>
      <c r="COG9" s="0"/>
      <c r="COH9" s="0"/>
      <c r="COI9" s="0"/>
      <c r="COJ9" s="0"/>
      <c r="COK9" s="0"/>
      <c r="COL9" s="0"/>
      <c r="COM9" s="0"/>
      <c r="CON9" s="0"/>
      <c r="COO9" s="0"/>
      <c r="COP9" s="0"/>
      <c r="COQ9" s="0"/>
      <c r="COR9" s="0"/>
      <c r="COS9" s="0"/>
      <c r="COT9" s="0"/>
      <c r="COU9" s="0"/>
      <c r="COV9" s="0"/>
      <c r="COW9" s="0"/>
      <c r="COX9" s="0"/>
      <c r="COY9" s="0"/>
      <c r="COZ9" s="0"/>
      <c r="CPA9" s="0"/>
      <c r="CPB9" s="0"/>
      <c r="CPC9" s="0"/>
      <c r="CPD9" s="0"/>
      <c r="CPE9" s="0"/>
      <c r="CPF9" s="0"/>
      <c r="CPG9" s="0"/>
      <c r="CPH9" s="0"/>
      <c r="CPI9" s="0"/>
      <c r="CPJ9" s="0"/>
      <c r="CPK9" s="0"/>
      <c r="CPL9" s="0"/>
      <c r="CPM9" s="0"/>
      <c r="CPN9" s="0"/>
      <c r="CPO9" s="0"/>
      <c r="CPP9" s="0"/>
      <c r="CPQ9" s="0"/>
      <c r="CPR9" s="0"/>
      <c r="CPS9" s="0"/>
      <c r="CPT9" s="0"/>
      <c r="CPU9" s="0"/>
      <c r="CPV9" s="0"/>
      <c r="CPW9" s="0"/>
      <c r="CPX9" s="0"/>
      <c r="CPY9" s="0"/>
      <c r="CPZ9" s="0"/>
      <c r="CQA9" s="0"/>
      <c r="CQB9" s="0"/>
      <c r="CQC9" s="0"/>
      <c r="CQD9" s="0"/>
      <c r="CQE9" s="0"/>
      <c r="CQF9" s="0"/>
      <c r="CQG9" s="0"/>
      <c r="CQH9" s="0"/>
      <c r="CQI9" s="0"/>
      <c r="CQJ9" s="0"/>
      <c r="CQK9" s="0"/>
      <c r="CQL9" s="0"/>
      <c r="CQM9" s="0"/>
      <c r="CQN9" s="0"/>
      <c r="CQO9" s="0"/>
      <c r="CQP9" s="0"/>
      <c r="CQQ9" s="0"/>
      <c r="CQR9" s="0"/>
      <c r="CQS9" s="0"/>
      <c r="CQT9" s="0"/>
      <c r="CQU9" s="0"/>
      <c r="CQV9" s="0"/>
      <c r="CQW9" s="0"/>
      <c r="CQX9" s="0"/>
      <c r="CQY9" s="0"/>
      <c r="CQZ9" s="0"/>
      <c r="CRA9" s="0"/>
      <c r="CRB9" s="0"/>
      <c r="CRC9" s="0"/>
      <c r="CRD9" s="0"/>
      <c r="CRE9" s="0"/>
      <c r="CRF9" s="0"/>
      <c r="CRG9" s="0"/>
      <c r="CRH9" s="0"/>
      <c r="CRI9" s="0"/>
      <c r="CRJ9" s="0"/>
      <c r="CRK9" s="0"/>
      <c r="CRL9" s="0"/>
      <c r="CRM9" s="0"/>
      <c r="CRN9" s="0"/>
      <c r="CRO9" s="0"/>
      <c r="CRP9" s="0"/>
      <c r="CRQ9" s="0"/>
      <c r="CRR9" s="0"/>
      <c r="CRS9" s="0"/>
      <c r="CRT9" s="0"/>
      <c r="CRU9" s="0"/>
      <c r="CRV9" s="0"/>
      <c r="CRW9" s="0"/>
      <c r="CRX9" s="0"/>
      <c r="CRY9" s="0"/>
      <c r="CRZ9" s="0"/>
      <c r="CSA9" s="0"/>
      <c r="CSB9" s="0"/>
      <c r="CSC9" s="0"/>
      <c r="CSD9" s="0"/>
      <c r="CSE9" s="0"/>
      <c r="CSF9" s="0"/>
      <c r="CSG9" s="0"/>
      <c r="CSH9" s="0"/>
      <c r="CSI9" s="0"/>
      <c r="CSJ9" s="0"/>
      <c r="CSK9" s="0"/>
      <c r="CSL9" s="0"/>
      <c r="CSM9" s="0"/>
      <c r="CSN9" s="0"/>
      <c r="CSO9" s="0"/>
      <c r="CSP9" s="0"/>
      <c r="CSQ9" s="0"/>
      <c r="CSR9" s="0"/>
      <c r="CSS9" s="0"/>
      <c r="CST9" s="0"/>
      <c r="CSU9" s="0"/>
      <c r="CSV9" s="0"/>
      <c r="CSW9" s="0"/>
      <c r="CSX9" s="0"/>
      <c r="CSY9" s="0"/>
      <c r="CSZ9" s="0"/>
      <c r="CTA9" s="0"/>
      <c r="CTB9" s="0"/>
      <c r="CTC9" s="0"/>
      <c r="CTD9" s="0"/>
      <c r="CTE9" s="0"/>
      <c r="CTF9" s="0"/>
      <c r="CTG9" s="0"/>
      <c r="CTH9" s="0"/>
      <c r="CTI9" s="0"/>
      <c r="CTJ9" s="0"/>
      <c r="CTK9" s="0"/>
      <c r="CTL9" s="0"/>
      <c r="CTM9" s="0"/>
      <c r="CTN9" s="0"/>
      <c r="CTO9" s="0"/>
      <c r="CTP9" s="0"/>
      <c r="CTQ9" s="0"/>
      <c r="CTR9" s="0"/>
      <c r="CTS9" s="0"/>
      <c r="CTT9" s="0"/>
      <c r="CTU9" s="0"/>
      <c r="CTV9" s="0"/>
      <c r="CTW9" s="0"/>
      <c r="CTX9" s="0"/>
      <c r="CTY9" s="0"/>
      <c r="CTZ9" s="0"/>
      <c r="CUA9" s="0"/>
      <c r="CUB9" s="0"/>
      <c r="CUC9" s="0"/>
      <c r="CUD9" s="0"/>
      <c r="CUE9" s="0"/>
      <c r="CUF9" s="0"/>
      <c r="CUG9" s="0"/>
      <c r="CUH9" s="0"/>
      <c r="CUI9" s="0"/>
      <c r="CUJ9" s="0"/>
      <c r="CUK9" s="0"/>
      <c r="CUL9" s="0"/>
      <c r="CUM9" s="0"/>
      <c r="CUN9" s="0"/>
      <c r="CUO9" s="0"/>
      <c r="CUP9" s="0"/>
      <c r="CUQ9" s="0"/>
      <c r="CUR9" s="0"/>
      <c r="CUS9" s="0"/>
      <c r="CUT9" s="0"/>
      <c r="CUU9" s="0"/>
      <c r="CUV9" s="0"/>
      <c r="CUW9" s="0"/>
      <c r="CUX9" s="0"/>
      <c r="CUY9" s="0"/>
      <c r="CUZ9" s="0"/>
      <c r="CVA9" s="0"/>
      <c r="CVB9" s="0"/>
      <c r="CVC9" s="0"/>
      <c r="CVD9" s="0"/>
      <c r="CVE9" s="0"/>
      <c r="CVF9" s="0"/>
      <c r="CVG9" s="0"/>
      <c r="CVH9" s="0"/>
      <c r="CVI9" s="0"/>
      <c r="CVJ9" s="0"/>
      <c r="CVK9" s="0"/>
      <c r="CVL9" s="0"/>
      <c r="CVM9" s="0"/>
      <c r="CVN9" s="0"/>
      <c r="CVO9" s="0"/>
      <c r="CVP9" s="0"/>
      <c r="CVQ9" s="0"/>
      <c r="CVR9" s="0"/>
      <c r="CVS9" s="0"/>
      <c r="CVT9" s="0"/>
      <c r="CVU9" s="0"/>
      <c r="CVV9" s="0"/>
      <c r="CVW9" s="0"/>
      <c r="CVX9" s="0"/>
      <c r="CVY9" s="0"/>
      <c r="CVZ9" s="0"/>
      <c r="CWA9" s="0"/>
      <c r="CWB9" s="0"/>
      <c r="CWC9" s="0"/>
      <c r="CWD9" s="0"/>
      <c r="CWE9" s="0"/>
      <c r="CWF9" s="0"/>
      <c r="CWG9" s="0"/>
      <c r="CWH9" s="0"/>
      <c r="CWI9" s="0"/>
      <c r="CWJ9" s="0"/>
      <c r="CWK9" s="0"/>
      <c r="CWL9" s="0"/>
      <c r="CWM9" s="0"/>
      <c r="CWN9" s="0"/>
      <c r="CWO9" s="0"/>
      <c r="CWP9" s="0"/>
      <c r="CWQ9" s="0"/>
      <c r="CWR9" s="0"/>
      <c r="CWS9" s="0"/>
      <c r="CWT9" s="0"/>
      <c r="CWU9" s="0"/>
      <c r="CWV9" s="0"/>
      <c r="CWW9" s="0"/>
      <c r="CWX9" s="0"/>
      <c r="CWY9" s="0"/>
      <c r="CWZ9" s="0"/>
      <c r="CXA9" s="0"/>
      <c r="CXB9" s="0"/>
      <c r="CXC9" s="0"/>
      <c r="CXD9" s="0"/>
      <c r="CXE9" s="0"/>
      <c r="CXF9" s="0"/>
      <c r="CXG9" s="0"/>
      <c r="CXH9" s="0"/>
      <c r="CXI9" s="0"/>
      <c r="CXJ9" s="0"/>
      <c r="CXK9" s="0"/>
      <c r="CXL9" s="0"/>
      <c r="CXM9" s="0"/>
      <c r="CXN9" s="0"/>
      <c r="CXO9" s="0"/>
      <c r="CXP9" s="0"/>
      <c r="CXQ9" s="0"/>
      <c r="CXR9" s="0"/>
      <c r="CXS9" s="0"/>
      <c r="CXT9" s="0"/>
      <c r="CXU9" s="0"/>
      <c r="CXV9" s="0"/>
      <c r="CXW9" s="0"/>
      <c r="CXX9" s="0"/>
      <c r="CXY9" s="0"/>
      <c r="CXZ9" s="0"/>
      <c r="CYA9" s="0"/>
      <c r="CYB9" s="0"/>
      <c r="CYC9" s="0"/>
      <c r="CYD9" s="0"/>
      <c r="CYE9" s="0"/>
      <c r="CYF9" s="0"/>
      <c r="CYG9" s="0"/>
      <c r="CYH9" s="0"/>
      <c r="CYI9" s="0"/>
      <c r="CYJ9" s="0"/>
      <c r="CYK9" s="0"/>
      <c r="CYL9" s="0"/>
      <c r="CYM9" s="0"/>
      <c r="CYN9" s="0"/>
      <c r="CYO9" s="0"/>
      <c r="CYP9" s="0"/>
      <c r="CYQ9" s="0"/>
      <c r="CYR9" s="0"/>
      <c r="CYS9" s="0"/>
      <c r="CYT9" s="0"/>
      <c r="CYU9" s="0"/>
      <c r="CYV9" s="0"/>
      <c r="CYW9" s="0"/>
      <c r="CYX9" s="0"/>
      <c r="CYY9" s="0"/>
      <c r="CYZ9" s="0"/>
      <c r="CZA9" s="0"/>
      <c r="CZB9" s="0"/>
      <c r="CZC9" s="0"/>
      <c r="CZD9" s="0"/>
      <c r="CZE9" s="0"/>
      <c r="CZF9" s="0"/>
      <c r="CZG9" s="0"/>
      <c r="CZH9" s="0"/>
      <c r="CZI9" s="0"/>
      <c r="CZJ9" s="0"/>
      <c r="CZK9" s="0"/>
      <c r="CZL9" s="0"/>
      <c r="CZM9" s="0"/>
      <c r="CZN9" s="0"/>
      <c r="CZO9" s="0"/>
      <c r="CZP9" s="0"/>
      <c r="CZQ9" s="0"/>
      <c r="CZR9" s="0"/>
      <c r="CZS9" s="0"/>
      <c r="CZT9" s="0"/>
      <c r="CZU9" s="0"/>
      <c r="CZV9" s="0"/>
      <c r="CZW9" s="0"/>
      <c r="CZX9" s="0"/>
      <c r="CZY9" s="0"/>
      <c r="CZZ9" s="0"/>
      <c r="DAA9" s="0"/>
      <c r="DAB9" s="0"/>
      <c r="DAC9" s="0"/>
      <c r="DAD9" s="0"/>
      <c r="DAE9" s="0"/>
      <c r="DAF9" s="0"/>
      <c r="DAG9" s="0"/>
      <c r="DAH9" s="0"/>
      <c r="DAI9" s="0"/>
      <c r="DAJ9" s="0"/>
      <c r="DAK9" s="0"/>
      <c r="DAL9" s="0"/>
      <c r="DAM9" s="0"/>
      <c r="DAN9" s="0"/>
      <c r="DAO9" s="0"/>
      <c r="DAP9" s="0"/>
      <c r="DAQ9" s="0"/>
      <c r="DAR9" s="0"/>
      <c r="DAS9" s="0"/>
      <c r="DAT9" s="0"/>
      <c r="DAU9" s="0"/>
      <c r="DAV9" s="0"/>
      <c r="DAW9" s="0"/>
      <c r="DAX9" s="0"/>
      <c r="DAY9" s="0"/>
      <c r="DAZ9" s="0"/>
      <c r="DBA9" s="0"/>
      <c r="DBB9" s="0"/>
      <c r="DBC9" s="0"/>
      <c r="DBD9" s="0"/>
      <c r="DBE9" s="0"/>
      <c r="DBF9" s="0"/>
      <c r="DBG9" s="0"/>
      <c r="DBH9" s="0"/>
      <c r="DBI9" s="0"/>
      <c r="DBJ9" s="0"/>
      <c r="DBK9" s="0"/>
      <c r="DBL9" s="0"/>
      <c r="DBM9" s="0"/>
      <c r="DBN9" s="0"/>
      <c r="DBO9" s="0"/>
      <c r="DBP9" s="0"/>
      <c r="DBQ9" s="0"/>
      <c r="DBR9" s="0"/>
      <c r="DBS9" s="0"/>
      <c r="DBT9" s="0"/>
      <c r="DBU9" s="0"/>
      <c r="DBV9" s="0"/>
      <c r="DBW9" s="0"/>
      <c r="DBX9" s="0"/>
      <c r="DBY9" s="0"/>
      <c r="DBZ9" s="0"/>
      <c r="DCA9" s="0"/>
      <c r="DCB9" s="0"/>
      <c r="DCC9" s="0"/>
      <c r="DCD9" s="0"/>
      <c r="DCE9" s="0"/>
      <c r="DCF9" s="0"/>
      <c r="DCG9" s="0"/>
      <c r="DCH9" s="0"/>
      <c r="DCI9" s="0"/>
      <c r="DCJ9" s="0"/>
      <c r="DCK9" s="0"/>
      <c r="DCL9" s="0"/>
      <c r="DCM9" s="0"/>
      <c r="DCN9" s="0"/>
      <c r="DCO9" s="0"/>
      <c r="DCP9" s="0"/>
      <c r="DCQ9" s="0"/>
      <c r="DCR9" s="0"/>
      <c r="DCS9" s="0"/>
      <c r="DCT9" s="0"/>
      <c r="DCU9" s="0"/>
      <c r="DCV9" s="0"/>
      <c r="DCW9" s="0"/>
      <c r="DCX9" s="0"/>
      <c r="DCY9" s="0"/>
      <c r="DCZ9" s="0"/>
      <c r="DDA9" s="0"/>
      <c r="DDB9" s="0"/>
      <c r="DDC9" s="0"/>
      <c r="DDD9" s="0"/>
      <c r="DDE9" s="0"/>
      <c r="DDF9" s="0"/>
      <c r="DDG9" s="0"/>
      <c r="DDH9" s="0"/>
      <c r="DDI9" s="0"/>
      <c r="DDJ9" s="0"/>
      <c r="DDK9" s="0"/>
      <c r="DDL9" s="0"/>
      <c r="DDM9" s="0"/>
      <c r="DDN9" s="0"/>
      <c r="DDO9" s="0"/>
      <c r="DDP9" s="0"/>
      <c r="DDQ9" s="0"/>
      <c r="DDR9" s="0"/>
      <c r="DDS9" s="0"/>
      <c r="DDT9" s="0"/>
      <c r="DDU9" s="0"/>
      <c r="DDV9" s="0"/>
      <c r="DDW9" s="0"/>
      <c r="DDX9" s="0"/>
      <c r="DDY9" s="0"/>
      <c r="DDZ9" s="0"/>
      <c r="DEA9" s="0"/>
      <c r="DEB9" s="0"/>
      <c r="DEC9" s="0"/>
      <c r="DED9" s="0"/>
      <c r="DEE9" s="0"/>
      <c r="DEF9" s="0"/>
      <c r="DEG9" s="0"/>
      <c r="DEH9" s="0"/>
      <c r="DEI9" s="0"/>
      <c r="DEJ9" s="0"/>
      <c r="DEK9" s="0"/>
      <c r="DEL9" s="0"/>
      <c r="DEM9" s="0"/>
      <c r="DEN9" s="0"/>
      <c r="DEO9" s="0"/>
      <c r="DEP9" s="0"/>
      <c r="DEQ9" s="0"/>
      <c r="DER9" s="0"/>
      <c r="DES9" s="0"/>
      <c r="DET9" s="0"/>
      <c r="DEU9" s="0"/>
      <c r="DEV9" s="0"/>
      <c r="DEW9" s="0"/>
      <c r="DEX9" s="0"/>
      <c r="DEY9" s="0"/>
      <c r="DEZ9" s="0"/>
      <c r="DFA9" s="0"/>
      <c r="DFB9" s="0"/>
      <c r="DFC9" s="0"/>
      <c r="DFD9" s="0"/>
      <c r="DFE9" s="0"/>
      <c r="DFF9" s="0"/>
      <c r="DFG9" s="0"/>
      <c r="DFH9" s="0"/>
      <c r="DFI9" s="0"/>
      <c r="DFJ9" s="0"/>
      <c r="DFK9" s="0"/>
      <c r="DFL9" s="0"/>
      <c r="DFM9" s="0"/>
      <c r="DFN9" s="0"/>
      <c r="DFO9" s="0"/>
      <c r="DFP9" s="0"/>
      <c r="DFQ9" s="0"/>
      <c r="DFR9" s="0"/>
      <c r="DFS9" s="0"/>
      <c r="DFT9" s="0"/>
      <c r="DFU9" s="0"/>
      <c r="DFV9" s="0"/>
      <c r="DFW9" s="0"/>
      <c r="DFX9" s="0"/>
      <c r="DFY9" s="0"/>
      <c r="DFZ9" s="0"/>
      <c r="DGA9" s="0"/>
      <c r="DGB9" s="0"/>
      <c r="DGC9" s="0"/>
      <c r="DGD9" s="0"/>
      <c r="DGE9" s="0"/>
      <c r="DGF9" s="0"/>
      <c r="DGG9" s="0"/>
      <c r="DGH9" s="0"/>
      <c r="DGI9" s="0"/>
      <c r="DGJ9" s="0"/>
      <c r="DGK9" s="0"/>
      <c r="DGL9" s="0"/>
      <c r="DGM9" s="0"/>
      <c r="DGN9" s="0"/>
      <c r="DGO9" s="0"/>
      <c r="DGP9" s="0"/>
      <c r="DGQ9" s="0"/>
      <c r="DGR9" s="0"/>
      <c r="DGS9" s="0"/>
      <c r="DGT9" s="0"/>
      <c r="DGU9" s="0"/>
      <c r="DGV9" s="0"/>
      <c r="DGW9" s="0"/>
      <c r="DGX9" s="0"/>
      <c r="DGY9" s="0"/>
      <c r="DGZ9" s="0"/>
      <c r="DHA9" s="0"/>
      <c r="DHB9" s="0"/>
      <c r="DHC9" s="0"/>
      <c r="DHD9" s="0"/>
      <c r="DHE9" s="0"/>
      <c r="DHF9" s="0"/>
      <c r="DHG9" s="0"/>
      <c r="DHH9" s="0"/>
      <c r="DHI9" s="0"/>
      <c r="DHJ9" s="0"/>
      <c r="DHK9" s="0"/>
      <c r="DHL9" s="0"/>
      <c r="DHM9" s="0"/>
      <c r="DHN9" s="0"/>
      <c r="DHO9" s="0"/>
      <c r="DHP9" s="0"/>
      <c r="DHQ9" s="0"/>
      <c r="DHR9" s="0"/>
      <c r="DHS9" s="0"/>
      <c r="DHT9" s="0"/>
      <c r="DHU9" s="0"/>
      <c r="DHV9" s="0"/>
      <c r="DHW9" s="0"/>
      <c r="DHX9" s="0"/>
      <c r="DHY9" s="0"/>
      <c r="DHZ9" s="0"/>
      <c r="DIA9" s="0"/>
      <c r="DIB9" s="0"/>
      <c r="DIC9" s="0"/>
      <c r="DID9" s="0"/>
      <c r="DIE9" s="0"/>
      <c r="DIF9" s="0"/>
      <c r="DIG9" s="0"/>
      <c r="DIH9" s="0"/>
      <c r="DII9" s="0"/>
      <c r="DIJ9" s="0"/>
      <c r="DIK9" s="0"/>
      <c r="DIL9" s="0"/>
      <c r="DIM9" s="0"/>
      <c r="DIN9" s="0"/>
      <c r="DIO9" s="0"/>
      <c r="DIP9" s="0"/>
      <c r="DIQ9" s="0"/>
      <c r="DIR9" s="0"/>
      <c r="DIS9" s="0"/>
      <c r="DIT9" s="0"/>
      <c r="DIU9" s="0"/>
      <c r="DIV9" s="0"/>
      <c r="DIW9" s="0"/>
      <c r="DIX9" s="0"/>
      <c r="DIY9" s="0"/>
      <c r="DIZ9" s="0"/>
      <c r="DJA9" s="0"/>
      <c r="DJB9" s="0"/>
      <c r="DJC9" s="0"/>
      <c r="DJD9" s="0"/>
      <c r="DJE9" s="0"/>
      <c r="DJF9" s="0"/>
      <c r="DJG9" s="0"/>
      <c r="DJH9" s="0"/>
      <c r="DJI9" s="0"/>
      <c r="DJJ9" s="0"/>
      <c r="DJK9" s="0"/>
      <c r="DJL9" s="0"/>
      <c r="DJM9" s="0"/>
      <c r="DJN9" s="0"/>
      <c r="DJO9" s="0"/>
      <c r="DJP9" s="0"/>
      <c r="DJQ9" s="0"/>
      <c r="DJR9" s="0"/>
      <c r="DJS9" s="0"/>
      <c r="DJT9" s="0"/>
      <c r="DJU9" s="0"/>
      <c r="DJV9" s="0"/>
      <c r="DJW9" s="0"/>
      <c r="DJX9" s="0"/>
      <c r="DJY9" s="0"/>
      <c r="DJZ9" s="0"/>
      <c r="DKA9" s="0"/>
      <c r="DKB9" s="0"/>
      <c r="DKC9" s="0"/>
      <c r="DKD9" s="0"/>
      <c r="DKE9" s="0"/>
      <c r="DKF9" s="0"/>
      <c r="DKG9" s="0"/>
      <c r="DKH9" s="0"/>
      <c r="DKI9" s="0"/>
      <c r="DKJ9" s="0"/>
      <c r="DKK9" s="0"/>
      <c r="DKL9" s="0"/>
      <c r="DKM9" s="0"/>
      <c r="DKN9" s="0"/>
      <c r="DKO9" s="0"/>
      <c r="DKP9" s="0"/>
      <c r="DKQ9" s="0"/>
      <c r="DKR9" s="0"/>
      <c r="DKS9" s="0"/>
      <c r="DKT9" s="0"/>
      <c r="DKU9" s="0"/>
      <c r="DKV9" s="0"/>
      <c r="DKW9" s="0"/>
      <c r="DKX9" s="0"/>
      <c r="DKY9" s="0"/>
      <c r="DKZ9" s="0"/>
      <c r="DLA9" s="0"/>
      <c r="DLB9" s="0"/>
      <c r="DLC9" s="0"/>
      <c r="DLD9" s="0"/>
      <c r="DLE9" s="0"/>
      <c r="DLF9" s="0"/>
      <c r="DLG9" s="0"/>
      <c r="DLH9" s="0"/>
      <c r="DLI9" s="0"/>
      <c r="DLJ9" s="0"/>
      <c r="DLK9" s="0"/>
      <c r="DLL9" s="0"/>
      <c r="DLM9" s="0"/>
      <c r="DLN9" s="0"/>
      <c r="DLO9" s="0"/>
      <c r="DLP9" s="0"/>
      <c r="DLQ9" s="0"/>
      <c r="DLR9" s="0"/>
      <c r="DLS9" s="0"/>
      <c r="DLT9" s="0"/>
      <c r="DLU9" s="0"/>
      <c r="DLV9" s="0"/>
      <c r="DLW9" s="0"/>
      <c r="DLX9" s="0"/>
      <c r="DLY9" s="0"/>
      <c r="DLZ9" s="0"/>
      <c r="DMA9" s="0"/>
      <c r="DMB9" s="0"/>
      <c r="DMC9" s="0"/>
      <c r="DMD9" s="0"/>
      <c r="DME9" s="0"/>
      <c r="DMF9" s="0"/>
      <c r="DMG9" s="0"/>
      <c r="DMH9" s="0"/>
      <c r="DMI9" s="0"/>
      <c r="DMJ9" s="0"/>
      <c r="DMK9" s="0"/>
      <c r="DML9" s="0"/>
      <c r="DMM9" s="0"/>
      <c r="DMN9" s="0"/>
      <c r="DMO9" s="0"/>
      <c r="DMP9" s="0"/>
      <c r="DMQ9" s="0"/>
      <c r="DMR9" s="0"/>
      <c r="DMS9" s="0"/>
      <c r="DMT9" s="0"/>
      <c r="DMU9" s="0"/>
      <c r="DMV9" s="0"/>
      <c r="DMW9" s="0"/>
      <c r="DMX9" s="0"/>
      <c r="DMY9" s="0"/>
      <c r="DMZ9" s="0"/>
      <c r="DNA9" s="0"/>
      <c r="DNB9" s="0"/>
      <c r="DNC9" s="0"/>
      <c r="DND9" s="0"/>
      <c r="DNE9" s="0"/>
      <c r="DNF9" s="0"/>
      <c r="DNG9" s="0"/>
      <c r="DNH9" s="0"/>
      <c r="DNI9" s="0"/>
      <c r="DNJ9" s="0"/>
      <c r="DNK9" s="0"/>
      <c r="DNL9" s="0"/>
      <c r="DNM9" s="0"/>
      <c r="DNN9" s="0"/>
      <c r="DNO9" s="0"/>
      <c r="DNP9" s="0"/>
      <c r="DNQ9" s="0"/>
      <c r="DNR9" s="0"/>
      <c r="DNS9" s="0"/>
      <c r="DNT9" s="0"/>
      <c r="DNU9" s="0"/>
      <c r="DNV9" s="0"/>
      <c r="DNW9" s="0"/>
      <c r="DNX9" s="0"/>
      <c r="DNY9" s="0"/>
      <c r="DNZ9" s="0"/>
      <c r="DOA9" s="0"/>
      <c r="DOB9" s="0"/>
      <c r="DOC9" s="0"/>
      <c r="DOD9" s="0"/>
      <c r="DOE9" s="0"/>
      <c r="DOF9" s="0"/>
      <c r="DOG9" s="0"/>
      <c r="DOH9" s="0"/>
      <c r="DOI9" s="0"/>
      <c r="DOJ9" s="0"/>
      <c r="DOK9" s="0"/>
      <c r="DOL9" s="0"/>
      <c r="DOM9" s="0"/>
      <c r="DON9" s="0"/>
      <c r="DOO9" s="0"/>
      <c r="DOP9" s="0"/>
      <c r="DOQ9" s="0"/>
      <c r="DOR9" s="0"/>
      <c r="DOS9" s="0"/>
      <c r="DOT9" s="0"/>
      <c r="DOU9" s="0"/>
      <c r="DOV9" s="0"/>
      <c r="DOW9" s="0"/>
      <c r="DOX9" s="0"/>
      <c r="DOY9" s="0"/>
      <c r="DOZ9" s="0"/>
      <c r="DPA9" s="0"/>
      <c r="DPB9" s="0"/>
      <c r="DPC9" s="0"/>
      <c r="DPD9" s="0"/>
      <c r="DPE9" s="0"/>
      <c r="DPF9" s="0"/>
      <c r="DPG9" s="0"/>
      <c r="DPH9" s="0"/>
      <c r="DPI9" s="0"/>
      <c r="DPJ9" s="0"/>
      <c r="DPK9" s="0"/>
      <c r="DPL9" s="0"/>
      <c r="DPM9" s="0"/>
      <c r="DPN9" s="0"/>
      <c r="DPO9" s="0"/>
      <c r="DPP9" s="0"/>
      <c r="DPQ9" s="0"/>
      <c r="DPR9" s="0"/>
      <c r="DPS9" s="0"/>
      <c r="DPT9" s="0"/>
      <c r="DPU9" s="0"/>
      <c r="DPV9" s="0"/>
      <c r="DPW9" s="0"/>
      <c r="DPX9" s="0"/>
      <c r="DPY9" s="0"/>
      <c r="DPZ9" s="0"/>
      <c r="DQA9" s="0"/>
      <c r="DQB9" s="0"/>
      <c r="DQC9" s="0"/>
      <c r="DQD9" s="0"/>
      <c r="DQE9" s="0"/>
      <c r="DQF9" s="0"/>
      <c r="DQG9" s="0"/>
      <c r="DQH9" s="0"/>
      <c r="DQI9" s="0"/>
      <c r="DQJ9" s="0"/>
      <c r="DQK9" s="0"/>
      <c r="DQL9" s="0"/>
      <c r="DQM9" s="0"/>
      <c r="DQN9" s="0"/>
      <c r="DQO9" s="0"/>
      <c r="DQP9" s="0"/>
      <c r="DQQ9" s="0"/>
      <c r="DQR9" s="0"/>
      <c r="DQS9" s="0"/>
      <c r="DQT9" s="0"/>
      <c r="DQU9" s="0"/>
      <c r="DQV9" s="0"/>
      <c r="DQW9" s="0"/>
      <c r="DQX9" s="0"/>
      <c r="DQY9" s="0"/>
      <c r="DQZ9" s="0"/>
      <c r="DRA9" s="0"/>
      <c r="DRB9" s="0"/>
      <c r="DRC9" s="0"/>
      <c r="DRD9" s="0"/>
      <c r="DRE9" s="0"/>
      <c r="DRF9" s="0"/>
      <c r="DRG9" s="0"/>
      <c r="DRH9" s="0"/>
      <c r="DRI9" s="0"/>
      <c r="DRJ9" s="0"/>
      <c r="DRK9" s="0"/>
      <c r="DRL9" s="0"/>
      <c r="DRM9" s="0"/>
      <c r="DRN9" s="0"/>
      <c r="DRO9" s="0"/>
      <c r="DRP9" s="0"/>
      <c r="DRQ9" s="0"/>
      <c r="DRR9" s="0"/>
      <c r="DRS9" s="0"/>
      <c r="DRT9" s="0"/>
      <c r="DRU9" s="0"/>
      <c r="DRV9" s="0"/>
      <c r="DRW9" s="0"/>
      <c r="DRX9" s="0"/>
      <c r="DRY9" s="0"/>
      <c r="DRZ9" s="0"/>
      <c r="DSA9" s="0"/>
      <c r="DSB9" s="0"/>
      <c r="DSC9" s="0"/>
      <c r="DSD9" s="0"/>
      <c r="DSE9" s="0"/>
      <c r="DSF9" s="0"/>
      <c r="DSG9" s="0"/>
      <c r="DSH9" s="0"/>
      <c r="DSI9" s="0"/>
      <c r="DSJ9" s="0"/>
      <c r="DSK9" s="0"/>
      <c r="DSL9" s="0"/>
      <c r="DSM9" s="0"/>
      <c r="DSN9" s="0"/>
      <c r="DSO9" s="0"/>
      <c r="DSP9" s="0"/>
      <c r="DSQ9" s="0"/>
      <c r="DSR9" s="0"/>
      <c r="DSS9" s="0"/>
      <c r="DST9" s="0"/>
      <c r="DSU9" s="0"/>
      <c r="DSV9" s="0"/>
      <c r="DSW9" s="0"/>
      <c r="DSX9" s="0"/>
      <c r="DSY9" s="0"/>
      <c r="DSZ9" s="0"/>
      <c r="DTA9" s="0"/>
      <c r="DTB9" s="0"/>
      <c r="DTC9" s="0"/>
      <c r="DTD9" s="0"/>
      <c r="DTE9" s="0"/>
      <c r="DTF9" s="0"/>
      <c r="DTG9" s="0"/>
      <c r="DTH9" s="0"/>
      <c r="DTI9" s="0"/>
      <c r="DTJ9" s="0"/>
      <c r="DTK9" s="0"/>
      <c r="DTL9" s="0"/>
      <c r="DTM9" s="0"/>
      <c r="DTN9" s="0"/>
      <c r="DTO9" s="0"/>
      <c r="DTP9" s="0"/>
      <c r="DTQ9" s="0"/>
      <c r="DTR9" s="0"/>
      <c r="DTS9" s="0"/>
      <c r="DTT9" s="0"/>
      <c r="DTU9" s="0"/>
      <c r="DTV9" s="0"/>
      <c r="DTW9" s="0"/>
      <c r="DTX9" s="0"/>
      <c r="DTY9" s="0"/>
      <c r="DTZ9" s="0"/>
      <c r="DUA9" s="0"/>
      <c r="DUB9" s="0"/>
      <c r="DUC9" s="0"/>
      <c r="DUD9" s="0"/>
      <c r="DUE9" s="0"/>
      <c r="DUF9" s="0"/>
      <c r="DUG9" s="0"/>
      <c r="DUH9" s="0"/>
      <c r="DUI9" s="0"/>
      <c r="DUJ9" s="0"/>
      <c r="DUK9" s="0"/>
      <c r="DUL9" s="0"/>
      <c r="DUM9" s="0"/>
      <c r="DUN9" s="0"/>
      <c r="DUO9" s="0"/>
      <c r="DUP9" s="0"/>
      <c r="DUQ9" s="0"/>
      <c r="DUR9" s="0"/>
      <c r="DUS9" s="0"/>
      <c r="DUT9" s="0"/>
      <c r="DUU9" s="0"/>
      <c r="DUV9" s="0"/>
      <c r="DUW9" s="0"/>
      <c r="DUX9" s="0"/>
      <c r="DUY9" s="0"/>
      <c r="DUZ9" s="0"/>
      <c r="DVA9" s="0"/>
      <c r="DVB9" s="0"/>
      <c r="DVC9" s="0"/>
      <c r="DVD9" s="0"/>
      <c r="DVE9" s="0"/>
      <c r="DVF9" s="0"/>
      <c r="DVG9" s="0"/>
      <c r="DVH9" s="0"/>
      <c r="DVI9" s="0"/>
      <c r="DVJ9" s="0"/>
      <c r="DVK9" s="0"/>
      <c r="DVL9" s="0"/>
      <c r="DVM9" s="0"/>
      <c r="DVN9" s="0"/>
      <c r="DVO9" s="0"/>
      <c r="DVP9" s="0"/>
      <c r="DVQ9" s="0"/>
      <c r="DVR9" s="0"/>
      <c r="DVS9" s="0"/>
      <c r="DVT9" s="0"/>
      <c r="DVU9" s="0"/>
      <c r="DVV9" s="0"/>
      <c r="DVW9" s="0"/>
      <c r="DVX9" s="0"/>
      <c r="DVY9" s="0"/>
      <c r="DVZ9" s="0"/>
      <c r="DWA9" s="0"/>
      <c r="DWB9" s="0"/>
      <c r="DWC9" s="0"/>
      <c r="DWD9" s="0"/>
      <c r="DWE9" s="0"/>
      <c r="DWF9" s="0"/>
      <c r="DWG9" s="0"/>
      <c r="DWH9" s="0"/>
      <c r="DWI9" s="0"/>
      <c r="DWJ9" s="0"/>
      <c r="DWK9" s="0"/>
      <c r="DWL9" s="0"/>
      <c r="DWM9" s="0"/>
      <c r="DWN9" s="0"/>
      <c r="DWO9" s="0"/>
      <c r="DWP9" s="0"/>
      <c r="DWQ9" s="0"/>
      <c r="DWR9" s="0"/>
      <c r="DWS9" s="0"/>
      <c r="DWT9" s="0"/>
      <c r="DWU9" s="0"/>
      <c r="DWV9" s="0"/>
      <c r="DWW9" s="0"/>
      <c r="DWX9" s="0"/>
      <c r="DWY9" s="0"/>
      <c r="DWZ9" s="0"/>
      <c r="DXA9" s="0"/>
      <c r="DXB9" s="0"/>
      <c r="DXC9" s="0"/>
      <c r="DXD9" s="0"/>
      <c r="DXE9" s="0"/>
      <c r="DXF9" s="0"/>
      <c r="DXG9" s="0"/>
      <c r="DXH9" s="0"/>
      <c r="DXI9" s="0"/>
      <c r="DXJ9" s="0"/>
      <c r="DXK9" s="0"/>
      <c r="DXL9" s="0"/>
      <c r="DXM9" s="0"/>
      <c r="DXN9" s="0"/>
      <c r="DXO9" s="0"/>
      <c r="DXP9" s="0"/>
      <c r="DXQ9" s="0"/>
      <c r="DXR9" s="0"/>
      <c r="DXS9" s="0"/>
      <c r="DXT9" s="0"/>
      <c r="DXU9" s="0"/>
      <c r="DXV9" s="0"/>
      <c r="DXW9" s="0"/>
      <c r="DXX9" s="0"/>
      <c r="DXY9" s="0"/>
      <c r="DXZ9" s="0"/>
      <c r="DYA9" s="0"/>
      <c r="DYB9" s="0"/>
      <c r="DYC9" s="0"/>
      <c r="DYD9" s="0"/>
      <c r="DYE9" s="0"/>
      <c r="DYF9" s="0"/>
      <c r="DYG9" s="0"/>
      <c r="DYH9" s="0"/>
      <c r="DYI9" s="0"/>
      <c r="DYJ9" s="0"/>
      <c r="DYK9" s="0"/>
      <c r="DYL9" s="0"/>
      <c r="DYM9" s="0"/>
      <c r="DYN9" s="0"/>
      <c r="DYO9" s="0"/>
      <c r="DYP9" s="0"/>
      <c r="DYQ9" s="0"/>
      <c r="DYR9" s="0"/>
      <c r="DYS9" s="0"/>
      <c r="DYT9" s="0"/>
      <c r="DYU9" s="0"/>
      <c r="DYV9" s="0"/>
      <c r="DYW9" s="0"/>
      <c r="DYX9" s="0"/>
      <c r="DYY9" s="0"/>
      <c r="DYZ9" s="0"/>
      <c r="DZA9" s="0"/>
      <c r="DZB9" s="0"/>
      <c r="DZC9" s="0"/>
      <c r="DZD9" s="0"/>
      <c r="DZE9" s="0"/>
      <c r="DZF9" s="0"/>
      <c r="DZG9" s="0"/>
      <c r="DZH9" s="0"/>
      <c r="DZI9" s="0"/>
      <c r="DZJ9" s="0"/>
      <c r="DZK9" s="0"/>
      <c r="DZL9" s="0"/>
      <c r="DZM9" s="0"/>
      <c r="DZN9" s="0"/>
      <c r="DZO9" s="0"/>
      <c r="DZP9" s="0"/>
      <c r="DZQ9" s="0"/>
      <c r="DZR9" s="0"/>
      <c r="DZS9" s="0"/>
      <c r="DZT9" s="0"/>
      <c r="DZU9" s="0"/>
      <c r="DZV9" s="0"/>
      <c r="DZW9" s="0"/>
      <c r="DZX9" s="0"/>
      <c r="DZY9" s="0"/>
      <c r="DZZ9" s="0"/>
      <c r="EAA9" s="0"/>
      <c r="EAB9" s="0"/>
      <c r="EAC9" s="0"/>
      <c r="EAD9" s="0"/>
      <c r="EAE9" s="0"/>
      <c r="EAF9" s="0"/>
      <c r="EAG9" s="0"/>
      <c r="EAH9" s="0"/>
      <c r="EAI9" s="0"/>
      <c r="EAJ9" s="0"/>
      <c r="EAK9" s="0"/>
      <c r="EAL9" s="0"/>
      <c r="EAM9" s="0"/>
      <c r="EAN9" s="0"/>
      <c r="EAO9" s="0"/>
      <c r="EAP9" s="0"/>
      <c r="EAQ9" s="0"/>
      <c r="EAR9" s="0"/>
      <c r="EAS9" s="0"/>
      <c r="EAT9" s="0"/>
      <c r="EAU9" s="0"/>
      <c r="EAV9" s="0"/>
      <c r="EAW9" s="0"/>
      <c r="EAX9" s="0"/>
      <c r="EAY9" s="0"/>
      <c r="EAZ9" s="0"/>
      <c r="EBA9" s="0"/>
      <c r="EBB9" s="0"/>
      <c r="EBC9" s="0"/>
      <c r="EBD9" s="0"/>
      <c r="EBE9" s="0"/>
      <c r="EBF9" s="0"/>
      <c r="EBG9" s="0"/>
      <c r="EBH9" s="0"/>
      <c r="EBI9" s="0"/>
      <c r="EBJ9" s="0"/>
      <c r="EBK9" s="0"/>
      <c r="EBL9" s="0"/>
      <c r="EBM9" s="0"/>
      <c r="EBN9" s="0"/>
      <c r="EBO9" s="0"/>
      <c r="EBP9" s="0"/>
      <c r="EBQ9" s="0"/>
      <c r="EBR9" s="0"/>
      <c r="EBS9" s="0"/>
      <c r="EBT9" s="0"/>
      <c r="EBU9" s="0"/>
      <c r="EBV9" s="0"/>
      <c r="EBW9" s="0"/>
      <c r="EBX9" s="0"/>
      <c r="EBY9" s="0"/>
      <c r="EBZ9" s="0"/>
      <c r="ECA9" s="0"/>
      <c r="ECB9" s="0"/>
      <c r="ECC9" s="0"/>
      <c r="ECD9" s="0"/>
      <c r="ECE9" s="0"/>
      <c r="ECF9" s="0"/>
      <c r="ECG9" s="0"/>
      <c r="ECH9" s="0"/>
      <c r="ECI9" s="0"/>
      <c r="ECJ9" s="0"/>
      <c r="ECK9" s="0"/>
      <c r="ECL9" s="0"/>
      <c r="ECM9" s="0"/>
      <c r="ECN9" s="0"/>
      <c r="ECO9" s="0"/>
      <c r="ECP9" s="0"/>
      <c r="ECQ9" s="0"/>
      <c r="ECR9" s="0"/>
      <c r="ECS9" s="0"/>
      <c r="ECT9" s="0"/>
      <c r="ECU9" s="0"/>
      <c r="ECV9" s="0"/>
      <c r="ECW9" s="0"/>
      <c r="ECX9" s="0"/>
      <c r="ECY9" s="0"/>
      <c r="ECZ9" s="0"/>
      <c r="EDA9" s="0"/>
      <c r="EDB9" s="0"/>
      <c r="EDC9" s="0"/>
      <c r="EDD9" s="0"/>
      <c r="EDE9" s="0"/>
      <c r="EDF9" s="0"/>
      <c r="EDG9" s="0"/>
      <c r="EDH9" s="0"/>
      <c r="EDI9" s="0"/>
      <c r="EDJ9" s="0"/>
      <c r="EDK9" s="0"/>
      <c r="EDL9" s="0"/>
      <c r="EDM9" s="0"/>
      <c r="EDN9" s="0"/>
      <c r="EDO9" s="0"/>
      <c r="EDP9" s="0"/>
      <c r="EDQ9" s="0"/>
      <c r="EDR9" s="0"/>
      <c r="EDS9" s="0"/>
      <c r="EDT9" s="0"/>
      <c r="EDU9" s="0"/>
      <c r="EDV9" s="0"/>
      <c r="EDW9" s="0"/>
      <c r="EDX9" s="0"/>
      <c r="EDY9" s="0"/>
      <c r="EDZ9" s="0"/>
      <c r="EEA9" s="0"/>
      <c r="EEB9" s="0"/>
      <c r="EEC9" s="0"/>
      <c r="EED9" s="0"/>
      <c r="EEE9" s="0"/>
      <c r="EEF9" s="0"/>
      <c r="EEG9" s="0"/>
      <c r="EEH9" s="0"/>
      <c r="EEI9" s="0"/>
      <c r="EEJ9" s="0"/>
      <c r="EEK9" s="0"/>
      <c r="EEL9" s="0"/>
      <c r="EEM9" s="0"/>
      <c r="EEN9" s="0"/>
      <c r="EEO9" s="0"/>
      <c r="EEP9" s="0"/>
      <c r="EEQ9" s="0"/>
      <c r="EER9" s="0"/>
      <c r="EES9" s="0"/>
      <c r="EET9" s="0"/>
      <c r="EEU9" s="0"/>
      <c r="EEV9" s="0"/>
      <c r="EEW9" s="0"/>
      <c r="EEX9" s="0"/>
      <c r="EEY9" s="0"/>
      <c r="EEZ9" s="0"/>
      <c r="EFA9" s="0"/>
      <c r="EFB9" s="0"/>
      <c r="EFC9" s="0"/>
      <c r="EFD9" s="0"/>
      <c r="EFE9" s="0"/>
      <c r="EFF9" s="0"/>
      <c r="EFG9" s="0"/>
      <c r="EFH9" s="0"/>
      <c r="EFI9" s="0"/>
      <c r="EFJ9" s="0"/>
      <c r="EFK9" s="0"/>
      <c r="EFL9" s="0"/>
      <c r="EFM9" s="0"/>
      <c r="EFN9" s="0"/>
      <c r="EFO9" s="0"/>
      <c r="EFP9" s="0"/>
      <c r="EFQ9" s="0"/>
      <c r="EFR9" s="0"/>
      <c r="EFS9" s="0"/>
      <c r="EFT9" s="0"/>
      <c r="EFU9" s="0"/>
      <c r="EFV9" s="0"/>
      <c r="EFW9" s="0"/>
      <c r="EFX9" s="0"/>
      <c r="EFY9" s="0"/>
      <c r="EFZ9" s="0"/>
      <c r="EGA9" s="0"/>
      <c r="EGB9" s="0"/>
      <c r="EGC9" s="0"/>
      <c r="EGD9" s="0"/>
      <c r="EGE9" s="0"/>
      <c r="EGF9" s="0"/>
      <c r="EGG9" s="0"/>
      <c r="EGH9" s="0"/>
      <c r="EGI9" s="0"/>
      <c r="EGJ9" s="0"/>
      <c r="EGK9" s="0"/>
      <c r="EGL9" s="0"/>
      <c r="EGM9" s="0"/>
      <c r="EGN9" s="0"/>
      <c r="EGO9" s="0"/>
      <c r="EGP9" s="0"/>
      <c r="EGQ9" s="0"/>
      <c r="EGR9" s="0"/>
      <c r="EGS9" s="0"/>
      <c r="EGT9" s="0"/>
      <c r="EGU9" s="0"/>
      <c r="EGV9" s="0"/>
      <c r="EGW9" s="0"/>
      <c r="EGX9" s="0"/>
      <c r="EGY9" s="0"/>
      <c r="EGZ9" s="0"/>
      <c r="EHA9" s="0"/>
      <c r="EHB9" s="0"/>
      <c r="EHC9" s="0"/>
      <c r="EHD9" s="0"/>
      <c r="EHE9" s="0"/>
      <c r="EHF9" s="0"/>
      <c r="EHG9" s="0"/>
      <c r="EHH9" s="0"/>
      <c r="EHI9" s="0"/>
      <c r="EHJ9" s="0"/>
      <c r="EHK9" s="0"/>
      <c r="EHL9" s="0"/>
      <c r="EHM9" s="0"/>
      <c r="EHN9" s="0"/>
      <c r="EHO9" s="0"/>
      <c r="EHP9" s="0"/>
      <c r="EHQ9" s="0"/>
      <c r="EHR9" s="0"/>
      <c r="EHS9" s="0"/>
      <c r="EHT9" s="0"/>
      <c r="EHU9" s="0"/>
      <c r="EHV9" s="0"/>
      <c r="EHW9" s="0"/>
      <c r="EHX9" s="0"/>
      <c r="EHY9" s="0"/>
      <c r="EHZ9" s="0"/>
      <c r="EIA9" s="0"/>
      <c r="EIB9" s="0"/>
      <c r="EIC9" s="0"/>
      <c r="EID9" s="0"/>
      <c r="EIE9" s="0"/>
      <c r="EIF9" s="0"/>
      <c r="EIG9" s="0"/>
      <c r="EIH9" s="0"/>
      <c r="EII9" s="0"/>
      <c r="EIJ9" s="0"/>
      <c r="EIK9" s="0"/>
      <c r="EIL9" s="0"/>
      <c r="EIM9" s="0"/>
      <c r="EIN9" s="0"/>
      <c r="EIO9" s="0"/>
      <c r="EIP9" s="0"/>
      <c r="EIQ9" s="0"/>
      <c r="EIR9" s="0"/>
      <c r="EIS9" s="0"/>
      <c r="EIT9" s="0"/>
      <c r="EIU9" s="0"/>
      <c r="EIV9" s="0"/>
      <c r="EIW9" s="0"/>
      <c r="EIX9" s="0"/>
      <c r="EIY9" s="0"/>
      <c r="EIZ9" s="0"/>
      <c r="EJA9" s="0"/>
      <c r="EJB9" s="0"/>
      <c r="EJC9" s="0"/>
      <c r="EJD9" s="0"/>
      <c r="EJE9" s="0"/>
      <c r="EJF9" s="0"/>
      <c r="EJG9" s="0"/>
      <c r="EJH9" s="0"/>
      <c r="EJI9" s="0"/>
      <c r="EJJ9" s="0"/>
      <c r="EJK9" s="0"/>
      <c r="EJL9" s="0"/>
      <c r="EJM9" s="0"/>
      <c r="EJN9" s="0"/>
      <c r="EJO9" s="0"/>
      <c r="EJP9" s="0"/>
      <c r="EJQ9" s="0"/>
      <c r="EJR9" s="0"/>
      <c r="EJS9" s="0"/>
      <c r="EJT9" s="0"/>
      <c r="EJU9" s="0"/>
      <c r="EJV9" s="0"/>
      <c r="EJW9" s="0"/>
      <c r="EJX9" s="0"/>
      <c r="EJY9" s="0"/>
      <c r="EJZ9" s="0"/>
      <c r="EKA9" s="0"/>
      <c r="EKB9" s="0"/>
      <c r="EKC9" s="0"/>
      <c r="EKD9" s="0"/>
      <c r="EKE9" s="0"/>
      <c r="EKF9" s="0"/>
      <c r="EKG9" s="0"/>
      <c r="EKH9" s="0"/>
      <c r="EKI9" s="0"/>
      <c r="EKJ9" s="0"/>
      <c r="EKK9" s="0"/>
      <c r="EKL9" s="0"/>
      <c r="EKM9" s="0"/>
      <c r="EKN9" s="0"/>
      <c r="EKO9" s="0"/>
      <c r="EKP9" s="0"/>
      <c r="EKQ9" s="0"/>
      <c r="EKR9" s="0"/>
      <c r="EKS9" s="0"/>
      <c r="EKT9" s="0"/>
      <c r="EKU9" s="0"/>
      <c r="EKV9" s="0"/>
      <c r="EKW9" s="0"/>
      <c r="EKX9" s="0"/>
      <c r="EKY9" s="0"/>
      <c r="EKZ9" s="0"/>
      <c r="ELA9" s="0"/>
      <c r="ELB9" s="0"/>
      <c r="ELC9" s="0"/>
      <c r="ELD9" s="0"/>
      <c r="ELE9" s="0"/>
      <c r="ELF9" s="0"/>
      <c r="ELG9" s="0"/>
      <c r="ELH9" s="0"/>
      <c r="ELI9" s="0"/>
      <c r="ELJ9" s="0"/>
      <c r="ELK9" s="0"/>
      <c r="ELL9" s="0"/>
      <c r="ELM9" s="0"/>
      <c r="ELN9" s="0"/>
      <c r="ELO9" s="0"/>
      <c r="ELP9" s="0"/>
      <c r="ELQ9" s="0"/>
      <c r="ELR9" s="0"/>
      <c r="ELS9" s="0"/>
      <c r="ELT9" s="0"/>
      <c r="ELU9" s="0"/>
      <c r="ELV9" s="0"/>
      <c r="ELW9" s="0"/>
      <c r="ELX9" s="0"/>
      <c r="ELY9" s="0"/>
      <c r="ELZ9" s="0"/>
      <c r="EMA9" s="0"/>
      <c r="EMB9" s="0"/>
      <c r="EMC9" s="0"/>
      <c r="EMD9" s="0"/>
      <c r="EME9" s="0"/>
      <c r="EMF9" s="0"/>
      <c r="EMG9" s="0"/>
      <c r="EMH9" s="0"/>
      <c r="EMI9" s="0"/>
      <c r="EMJ9" s="0"/>
      <c r="EMK9" s="0"/>
      <c r="EML9" s="0"/>
      <c r="EMM9" s="0"/>
      <c r="EMN9" s="0"/>
      <c r="EMO9" s="0"/>
      <c r="EMP9" s="0"/>
      <c r="EMQ9" s="0"/>
      <c r="EMR9" s="0"/>
      <c r="EMS9" s="0"/>
      <c r="EMT9" s="0"/>
      <c r="EMU9" s="0"/>
      <c r="EMV9" s="0"/>
      <c r="EMW9" s="0"/>
      <c r="EMX9" s="0"/>
      <c r="EMY9" s="0"/>
      <c r="EMZ9" s="0"/>
      <c r="ENA9" s="0"/>
      <c r="ENB9" s="0"/>
      <c r="ENC9" s="0"/>
      <c r="END9" s="0"/>
      <c r="ENE9" s="0"/>
      <c r="ENF9" s="0"/>
      <c r="ENG9" s="0"/>
      <c r="ENH9" s="0"/>
      <c r="ENI9" s="0"/>
      <c r="ENJ9" s="0"/>
      <c r="ENK9" s="0"/>
      <c r="ENL9" s="0"/>
      <c r="ENM9" s="0"/>
      <c r="ENN9" s="0"/>
      <c r="ENO9" s="0"/>
      <c r="ENP9" s="0"/>
      <c r="ENQ9" s="0"/>
      <c r="ENR9" s="0"/>
      <c r="ENS9" s="0"/>
      <c r="ENT9" s="0"/>
      <c r="ENU9" s="0"/>
      <c r="ENV9" s="0"/>
      <c r="ENW9" s="0"/>
      <c r="ENX9" s="0"/>
      <c r="ENY9" s="0"/>
      <c r="ENZ9" s="0"/>
      <c r="EOA9" s="0"/>
      <c r="EOB9" s="0"/>
      <c r="EOC9" s="0"/>
      <c r="EOD9" s="0"/>
      <c r="EOE9" s="0"/>
      <c r="EOF9" s="0"/>
      <c r="EOG9" s="0"/>
      <c r="EOH9" s="0"/>
      <c r="EOI9" s="0"/>
      <c r="EOJ9" s="0"/>
      <c r="EOK9" s="0"/>
      <c r="EOL9" s="0"/>
      <c r="EOM9" s="0"/>
      <c r="EON9" s="0"/>
      <c r="EOO9" s="0"/>
      <c r="EOP9" s="0"/>
      <c r="EOQ9" s="0"/>
      <c r="EOR9" s="0"/>
      <c r="EOS9" s="0"/>
      <c r="EOT9" s="0"/>
      <c r="EOU9" s="0"/>
      <c r="EOV9" s="0"/>
      <c r="EOW9" s="0"/>
      <c r="EOX9" s="0"/>
      <c r="EOY9" s="0"/>
      <c r="EOZ9" s="0"/>
      <c r="EPA9" s="0"/>
      <c r="EPB9" s="0"/>
      <c r="EPC9" s="0"/>
      <c r="EPD9" s="0"/>
      <c r="EPE9" s="0"/>
      <c r="EPF9" s="0"/>
      <c r="EPG9" s="0"/>
      <c r="EPH9" s="0"/>
      <c r="EPI9" s="0"/>
      <c r="EPJ9" s="0"/>
      <c r="EPK9" s="0"/>
      <c r="EPL9" s="0"/>
      <c r="EPM9" s="0"/>
      <c r="EPN9" s="0"/>
      <c r="EPO9" s="0"/>
      <c r="EPP9" s="0"/>
      <c r="EPQ9" s="0"/>
      <c r="EPR9" s="0"/>
      <c r="EPS9" s="0"/>
      <c r="EPT9" s="0"/>
      <c r="EPU9" s="0"/>
      <c r="EPV9" s="0"/>
      <c r="EPW9" s="0"/>
      <c r="EPX9" s="0"/>
      <c r="EPY9" s="0"/>
      <c r="EPZ9" s="0"/>
      <c r="EQA9" s="0"/>
      <c r="EQB9" s="0"/>
      <c r="EQC9" s="0"/>
      <c r="EQD9" s="0"/>
      <c r="EQE9" s="0"/>
      <c r="EQF9" s="0"/>
      <c r="EQG9" s="0"/>
      <c r="EQH9" s="0"/>
      <c r="EQI9" s="0"/>
      <c r="EQJ9" s="0"/>
      <c r="EQK9" s="0"/>
      <c r="EQL9" s="0"/>
      <c r="EQM9" s="0"/>
      <c r="EQN9" s="0"/>
      <c r="EQO9" s="0"/>
      <c r="EQP9" s="0"/>
      <c r="EQQ9" s="0"/>
      <c r="EQR9" s="0"/>
      <c r="EQS9" s="0"/>
      <c r="EQT9" s="0"/>
      <c r="EQU9" s="0"/>
      <c r="EQV9" s="0"/>
      <c r="EQW9" s="0"/>
      <c r="EQX9" s="0"/>
      <c r="EQY9" s="0"/>
      <c r="EQZ9" s="0"/>
      <c r="ERA9" s="0"/>
      <c r="ERB9" s="0"/>
      <c r="ERC9" s="0"/>
      <c r="ERD9" s="0"/>
      <c r="ERE9" s="0"/>
      <c r="ERF9" s="0"/>
      <c r="ERG9" s="0"/>
      <c r="ERH9" s="0"/>
      <c r="ERI9" s="0"/>
      <c r="ERJ9" s="0"/>
      <c r="ERK9" s="0"/>
      <c r="ERL9" s="0"/>
      <c r="ERM9" s="0"/>
      <c r="ERN9" s="0"/>
      <c r="ERO9" s="0"/>
      <c r="ERP9" s="0"/>
      <c r="ERQ9" s="0"/>
      <c r="ERR9" s="0"/>
      <c r="ERS9" s="0"/>
      <c r="ERT9" s="0"/>
      <c r="ERU9" s="0"/>
      <c r="ERV9" s="0"/>
      <c r="ERW9" s="0"/>
      <c r="ERX9" s="0"/>
      <c r="ERY9" s="0"/>
      <c r="ERZ9" s="0"/>
      <c r="ESA9" s="0"/>
      <c r="ESB9" s="0"/>
      <c r="ESC9" s="0"/>
      <c r="ESD9" s="0"/>
      <c r="ESE9" s="0"/>
      <c r="ESF9" s="0"/>
      <c r="ESG9" s="0"/>
      <c r="ESH9" s="0"/>
      <c r="ESI9" s="0"/>
      <c r="ESJ9" s="0"/>
      <c r="ESK9" s="0"/>
      <c r="ESL9" s="0"/>
      <c r="ESM9" s="0"/>
      <c r="ESN9" s="0"/>
      <c r="ESO9" s="0"/>
      <c r="ESP9" s="0"/>
      <c r="ESQ9" s="0"/>
      <c r="ESR9" s="0"/>
      <c r="ESS9" s="0"/>
      <c r="EST9" s="0"/>
      <c r="ESU9" s="0"/>
      <c r="ESV9" s="0"/>
      <c r="ESW9" s="0"/>
      <c r="ESX9" s="0"/>
      <c r="ESY9" s="0"/>
      <c r="ESZ9" s="0"/>
      <c r="ETA9" s="0"/>
      <c r="ETB9" s="0"/>
      <c r="ETC9" s="0"/>
      <c r="ETD9" s="0"/>
      <c r="ETE9" s="0"/>
      <c r="ETF9" s="0"/>
      <c r="ETG9" s="0"/>
      <c r="ETH9" s="0"/>
      <c r="ETI9" s="0"/>
      <c r="ETJ9" s="0"/>
      <c r="ETK9" s="0"/>
      <c r="ETL9" s="0"/>
      <c r="ETM9" s="0"/>
      <c r="ETN9" s="0"/>
      <c r="ETO9" s="0"/>
      <c r="ETP9" s="0"/>
      <c r="ETQ9" s="0"/>
      <c r="ETR9" s="0"/>
      <c r="ETS9" s="0"/>
      <c r="ETT9" s="0"/>
      <c r="ETU9" s="0"/>
      <c r="ETV9" s="0"/>
      <c r="ETW9" s="0"/>
      <c r="ETX9" s="0"/>
      <c r="ETY9" s="0"/>
      <c r="ETZ9" s="0"/>
      <c r="EUA9" s="0"/>
      <c r="EUB9" s="0"/>
      <c r="EUC9" s="0"/>
      <c r="EUD9" s="0"/>
      <c r="EUE9" s="0"/>
      <c r="EUF9" s="0"/>
      <c r="EUG9" s="0"/>
      <c r="EUH9" s="0"/>
      <c r="EUI9" s="0"/>
      <c r="EUJ9" s="0"/>
      <c r="EUK9" s="0"/>
      <c r="EUL9" s="0"/>
      <c r="EUM9" s="0"/>
      <c r="EUN9" s="0"/>
      <c r="EUO9" s="0"/>
      <c r="EUP9" s="0"/>
      <c r="EUQ9" s="0"/>
      <c r="EUR9" s="0"/>
      <c r="EUS9" s="0"/>
      <c r="EUT9" s="0"/>
      <c r="EUU9" s="0"/>
      <c r="EUV9" s="0"/>
      <c r="EUW9" s="0"/>
      <c r="EUX9" s="0"/>
      <c r="EUY9" s="0"/>
      <c r="EUZ9" s="0"/>
      <c r="EVA9" s="0"/>
      <c r="EVB9" s="0"/>
      <c r="EVC9" s="0"/>
      <c r="EVD9" s="0"/>
      <c r="EVE9" s="0"/>
      <c r="EVF9" s="0"/>
      <c r="EVG9" s="0"/>
      <c r="EVH9" s="0"/>
      <c r="EVI9" s="0"/>
      <c r="EVJ9" s="0"/>
      <c r="EVK9" s="0"/>
      <c r="EVL9" s="0"/>
      <c r="EVM9" s="0"/>
      <c r="EVN9" s="0"/>
      <c r="EVO9" s="0"/>
      <c r="EVP9" s="0"/>
      <c r="EVQ9" s="0"/>
      <c r="EVR9" s="0"/>
      <c r="EVS9" s="0"/>
      <c r="EVT9" s="0"/>
      <c r="EVU9" s="0"/>
      <c r="EVV9" s="0"/>
      <c r="EVW9" s="0"/>
      <c r="EVX9" s="0"/>
      <c r="EVY9" s="0"/>
      <c r="EVZ9" s="0"/>
      <c r="EWA9" s="0"/>
      <c r="EWB9" s="0"/>
      <c r="EWC9" s="0"/>
      <c r="EWD9" s="0"/>
      <c r="EWE9" s="0"/>
      <c r="EWF9" s="0"/>
      <c r="EWG9" s="0"/>
      <c r="EWH9" s="0"/>
      <c r="EWI9" s="0"/>
      <c r="EWJ9" s="0"/>
      <c r="EWK9" s="0"/>
      <c r="EWL9" s="0"/>
      <c r="EWM9" s="0"/>
      <c r="EWN9" s="0"/>
      <c r="EWO9" s="0"/>
      <c r="EWP9" s="0"/>
      <c r="EWQ9" s="0"/>
      <c r="EWR9" s="0"/>
      <c r="EWS9" s="0"/>
      <c r="EWT9" s="0"/>
      <c r="EWU9" s="0"/>
      <c r="EWV9" s="0"/>
      <c r="EWW9" s="0"/>
      <c r="EWX9" s="0"/>
      <c r="EWY9" s="0"/>
      <c r="EWZ9" s="0"/>
      <c r="EXA9" s="0"/>
      <c r="EXB9" s="0"/>
      <c r="EXC9" s="0"/>
      <c r="EXD9" s="0"/>
      <c r="EXE9" s="0"/>
      <c r="EXF9" s="0"/>
      <c r="EXG9" s="0"/>
      <c r="EXH9" s="0"/>
      <c r="EXI9" s="0"/>
      <c r="EXJ9" s="0"/>
      <c r="EXK9" s="0"/>
      <c r="EXL9" s="0"/>
      <c r="EXM9" s="0"/>
      <c r="EXN9" s="0"/>
      <c r="EXO9" s="0"/>
      <c r="EXP9" s="0"/>
      <c r="EXQ9" s="0"/>
      <c r="EXR9" s="0"/>
      <c r="EXS9" s="0"/>
      <c r="EXT9" s="0"/>
      <c r="EXU9" s="0"/>
      <c r="EXV9" s="0"/>
      <c r="EXW9" s="0"/>
      <c r="EXX9" s="0"/>
      <c r="EXY9" s="0"/>
      <c r="EXZ9" s="0"/>
      <c r="EYA9" s="0"/>
      <c r="EYB9" s="0"/>
      <c r="EYC9" s="0"/>
      <c r="EYD9" s="0"/>
      <c r="EYE9" s="0"/>
      <c r="EYF9" s="0"/>
      <c r="EYG9" s="0"/>
      <c r="EYH9" s="0"/>
      <c r="EYI9" s="0"/>
      <c r="EYJ9" s="0"/>
      <c r="EYK9" s="0"/>
      <c r="EYL9" s="0"/>
      <c r="EYM9" s="0"/>
      <c r="EYN9" s="0"/>
      <c r="EYO9" s="0"/>
      <c r="EYP9" s="0"/>
      <c r="EYQ9" s="0"/>
      <c r="EYR9" s="0"/>
      <c r="EYS9" s="0"/>
      <c r="EYT9" s="0"/>
      <c r="EYU9" s="0"/>
      <c r="EYV9" s="0"/>
      <c r="EYW9" s="0"/>
      <c r="EYX9" s="0"/>
      <c r="EYY9" s="0"/>
      <c r="EYZ9" s="0"/>
      <c r="EZA9" s="0"/>
      <c r="EZB9" s="0"/>
      <c r="EZC9" s="0"/>
      <c r="EZD9" s="0"/>
      <c r="EZE9" s="0"/>
      <c r="EZF9" s="0"/>
      <c r="EZG9" s="0"/>
      <c r="EZH9" s="0"/>
      <c r="EZI9" s="0"/>
      <c r="EZJ9" s="0"/>
      <c r="EZK9" s="0"/>
      <c r="EZL9" s="0"/>
      <c r="EZM9" s="0"/>
      <c r="EZN9" s="0"/>
      <c r="EZO9" s="0"/>
      <c r="EZP9" s="0"/>
      <c r="EZQ9" s="0"/>
      <c r="EZR9" s="0"/>
      <c r="EZS9" s="0"/>
      <c r="EZT9" s="0"/>
      <c r="EZU9" s="0"/>
      <c r="EZV9" s="0"/>
      <c r="EZW9" s="0"/>
      <c r="EZX9" s="0"/>
      <c r="EZY9" s="0"/>
      <c r="EZZ9" s="0"/>
      <c r="FAA9" s="0"/>
      <c r="FAB9" s="0"/>
      <c r="FAC9" s="0"/>
      <c r="FAD9" s="0"/>
      <c r="FAE9" s="0"/>
      <c r="FAF9" s="0"/>
      <c r="FAG9" s="0"/>
      <c r="FAH9" s="0"/>
      <c r="FAI9" s="0"/>
      <c r="FAJ9" s="0"/>
      <c r="FAK9" s="0"/>
      <c r="FAL9" s="0"/>
      <c r="FAM9" s="0"/>
      <c r="FAN9" s="0"/>
      <c r="FAO9" s="0"/>
      <c r="FAP9" s="0"/>
      <c r="FAQ9" s="0"/>
      <c r="FAR9" s="0"/>
      <c r="FAS9" s="0"/>
      <c r="FAT9" s="0"/>
      <c r="FAU9" s="0"/>
      <c r="FAV9" s="0"/>
      <c r="FAW9" s="0"/>
      <c r="FAX9" s="0"/>
      <c r="FAY9" s="0"/>
      <c r="FAZ9" s="0"/>
      <c r="FBA9" s="0"/>
      <c r="FBB9" s="0"/>
      <c r="FBC9" s="0"/>
      <c r="FBD9" s="0"/>
      <c r="FBE9" s="0"/>
      <c r="FBF9" s="0"/>
      <c r="FBG9" s="0"/>
      <c r="FBH9" s="0"/>
      <c r="FBI9" s="0"/>
      <c r="FBJ9" s="0"/>
      <c r="FBK9" s="0"/>
      <c r="FBL9" s="0"/>
      <c r="FBM9" s="0"/>
      <c r="FBN9" s="0"/>
      <c r="FBO9" s="0"/>
      <c r="FBP9" s="0"/>
      <c r="FBQ9" s="0"/>
      <c r="FBR9" s="0"/>
      <c r="FBS9" s="0"/>
      <c r="FBT9" s="0"/>
      <c r="FBU9" s="0"/>
      <c r="FBV9" s="0"/>
      <c r="FBW9" s="0"/>
      <c r="FBX9" s="0"/>
      <c r="FBY9" s="0"/>
      <c r="FBZ9" s="0"/>
      <c r="FCA9" s="0"/>
      <c r="FCB9" s="0"/>
      <c r="FCC9" s="0"/>
      <c r="FCD9" s="0"/>
      <c r="FCE9" s="0"/>
      <c r="FCF9" s="0"/>
      <c r="FCG9" s="0"/>
      <c r="FCH9" s="0"/>
      <c r="FCI9" s="0"/>
      <c r="FCJ9" s="0"/>
      <c r="FCK9" s="0"/>
      <c r="FCL9" s="0"/>
      <c r="FCM9" s="0"/>
      <c r="FCN9" s="0"/>
      <c r="FCO9" s="0"/>
      <c r="FCP9" s="0"/>
      <c r="FCQ9" s="0"/>
      <c r="FCR9" s="0"/>
      <c r="FCS9" s="0"/>
      <c r="FCT9" s="0"/>
      <c r="FCU9" s="0"/>
      <c r="FCV9" s="0"/>
      <c r="FCW9" s="0"/>
      <c r="FCX9" s="0"/>
      <c r="FCY9" s="0"/>
      <c r="FCZ9" s="0"/>
      <c r="FDA9" s="0"/>
      <c r="FDB9" s="0"/>
      <c r="FDC9" s="0"/>
      <c r="FDD9" s="0"/>
      <c r="FDE9" s="0"/>
      <c r="FDF9" s="0"/>
      <c r="FDG9" s="0"/>
      <c r="FDH9" s="0"/>
      <c r="FDI9" s="0"/>
      <c r="FDJ9" s="0"/>
      <c r="FDK9" s="0"/>
      <c r="FDL9" s="0"/>
      <c r="FDM9" s="0"/>
      <c r="FDN9" s="0"/>
      <c r="FDO9" s="0"/>
      <c r="FDP9" s="0"/>
      <c r="FDQ9" s="0"/>
      <c r="FDR9" s="0"/>
      <c r="FDS9" s="0"/>
      <c r="FDT9" s="0"/>
      <c r="FDU9" s="0"/>
      <c r="FDV9" s="0"/>
      <c r="FDW9" s="0"/>
      <c r="FDX9" s="0"/>
      <c r="FDY9" s="0"/>
      <c r="FDZ9" s="0"/>
      <c r="FEA9" s="0"/>
      <c r="FEB9" s="0"/>
      <c r="FEC9" s="0"/>
      <c r="FED9" s="0"/>
      <c r="FEE9" s="0"/>
      <c r="FEF9" s="0"/>
      <c r="FEG9" s="0"/>
      <c r="FEH9" s="0"/>
      <c r="FEI9" s="0"/>
      <c r="FEJ9" s="0"/>
      <c r="FEK9" s="0"/>
      <c r="FEL9" s="0"/>
      <c r="FEM9" s="0"/>
      <c r="FEN9" s="0"/>
      <c r="FEO9" s="0"/>
      <c r="FEP9" s="0"/>
      <c r="FEQ9" s="0"/>
      <c r="FER9" s="0"/>
      <c r="FES9" s="0"/>
      <c r="FET9" s="0"/>
      <c r="FEU9" s="0"/>
      <c r="FEV9" s="0"/>
      <c r="FEW9" s="0"/>
      <c r="FEX9" s="0"/>
      <c r="FEY9" s="0"/>
      <c r="FEZ9" s="0"/>
      <c r="FFA9" s="0"/>
      <c r="FFB9" s="0"/>
      <c r="FFC9" s="0"/>
      <c r="FFD9" s="0"/>
      <c r="FFE9" s="0"/>
      <c r="FFF9" s="0"/>
      <c r="FFG9" s="0"/>
      <c r="FFH9" s="0"/>
      <c r="FFI9" s="0"/>
      <c r="FFJ9" s="0"/>
      <c r="FFK9" s="0"/>
      <c r="FFL9" s="0"/>
      <c r="FFM9" s="0"/>
      <c r="FFN9" s="0"/>
      <c r="FFO9" s="0"/>
      <c r="FFP9" s="0"/>
      <c r="FFQ9" s="0"/>
      <c r="FFR9" s="0"/>
      <c r="FFS9" s="0"/>
      <c r="FFT9" s="0"/>
      <c r="FFU9" s="0"/>
      <c r="FFV9" s="0"/>
      <c r="FFW9" s="0"/>
      <c r="FFX9" s="0"/>
      <c r="FFY9" s="0"/>
      <c r="FFZ9" s="0"/>
      <c r="FGA9" s="0"/>
      <c r="FGB9" s="0"/>
      <c r="FGC9" s="0"/>
      <c r="FGD9" s="0"/>
      <c r="FGE9" s="0"/>
      <c r="FGF9" s="0"/>
      <c r="FGG9" s="0"/>
      <c r="FGH9" s="0"/>
      <c r="FGI9" s="0"/>
      <c r="FGJ9" s="0"/>
      <c r="FGK9" s="0"/>
      <c r="FGL9" s="0"/>
      <c r="FGM9" s="0"/>
      <c r="FGN9" s="0"/>
      <c r="FGO9" s="0"/>
      <c r="FGP9" s="0"/>
      <c r="FGQ9" s="0"/>
      <c r="FGR9" s="0"/>
      <c r="FGS9" s="0"/>
      <c r="FGT9" s="0"/>
      <c r="FGU9" s="0"/>
      <c r="FGV9" s="0"/>
      <c r="FGW9" s="0"/>
      <c r="FGX9" s="0"/>
      <c r="FGY9" s="0"/>
      <c r="FGZ9" s="0"/>
      <c r="FHA9" s="0"/>
      <c r="FHB9" s="0"/>
      <c r="FHC9" s="0"/>
      <c r="FHD9" s="0"/>
      <c r="FHE9" s="0"/>
      <c r="FHF9" s="0"/>
      <c r="FHG9" s="0"/>
      <c r="FHH9" s="0"/>
      <c r="FHI9" s="0"/>
      <c r="FHJ9" s="0"/>
      <c r="FHK9" s="0"/>
      <c r="FHL9" s="0"/>
      <c r="FHM9" s="0"/>
      <c r="FHN9" s="0"/>
      <c r="FHO9" s="0"/>
      <c r="FHP9" s="0"/>
      <c r="FHQ9" s="0"/>
      <c r="FHR9" s="0"/>
      <c r="FHS9" s="0"/>
      <c r="FHT9" s="0"/>
      <c r="FHU9" s="0"/>
      <c r="FHV9" s="0"/>
      <c r="FHW9" s="0"/>
      <c r="FHX9" s="0"/>
      <c r="FHY9" s="0"/>
      <c r="FHZ9" s="0"/>
      <c r="FIA9" s="0"/>
      <c r="FIB9" s="0"/>
      <c r="FIC9" s="0"/>
      <c r="FID9" s="0"/>
      <c r="FIE9" s="0"/>
      <c r="FIF9" s="0"/>
      <c r="FIG9" s="0"/>
      <c r="FIH9" s="0"/>
      <c r="FII9" s="0"/>
      <c r="FIJ9" s="0"/>
      <c r="FIK9" s="0"/>
      <c r="FIL9" s="0"/>
      <c r="FIM9" s="0"/>
      <c r="FIN9" s="0"/>
      <c r="FIO9" s="0"/>
      <c r="FIP9" s="0"/>
      <c r="FIQ9" s="0"/>
      <c r="FIR9" s="0"/>
      <c r="FIS9" s="0"/>
      <c r="FIT9" s="0"/>
      <c r="FIU9" s="0"/>
      <c r="FIV9" s="0"/>
      <c r="FIW9" s="0"/>
      <c r="FIX9" s="0"/>
      <c r="FIY9" s="0"/>
      <c r="FIZ9" s="0"/>
      <c r="FJA9" s="0"/>
      <c r="FJB9" s="0"/>
      <c r="FJC9" s="0"/>
      <c r="FJD9" s="0"/>
      <c r="FJE9" s="0"/>
      <c r="FJF9" s="0"/>
      <c r="FJG9" s="0"/>
      <c r="FJH9" s="0"/>
      <c r="FJI9" s="0"/>
      <c r="FJJ9" s="0"/>
      <c r="FJK9" s="0"/>
      <c r="FJL9" s="0"/>
      <c r="FJM9" s="0"/>
      <c r="FJN9" s="0"/>
      <c r="FJO9" s="0"/>
      <c r="FJP9" s="0"/>
      <c r="FJQ9" s="0"/>
      <c r="FJR9" s="0"/>
      <c r="FJS9" s="0"/>
      <c r="FJT9" s="0"/>
      <c r="FJU9" s="0"/>
      <c r="FJV9" s="0"/>
      <c r="FJW9" s="0"/>
      <c r="FJX9" s="0"/>
      <c r="FJY9" s="0"/>
      <c r="FJZ9" s="0"/>
      <c r="FKA9" s="0"/>
      <c r="FKB9" s="0"/>
      <c r="FKC9" s="0"/>
      <c r="FKD9" s="0"/>
      <c r="FKE9" s="0"/>
      <c r="FKF9" s="0"/>
      <c r="FKG9" s="0"/>
      <c r="FKH9" s="0"/>
      <c r="FKI9" s="0"/>
      <c r="FKJ9" s="0"/>
      <c r="FKK9" s="0"/>
      <c r="FKL9" s="0"/>
      <c r="FKM9" s="0"/>
      <c r="FKN9" s="0"/>
      <c r="FKO9" s="0"/>
      <c r="FKP9" s="0"/>
      <c r="FKQ9" s="0"/>
      <c r="FKR9" s="0"/>
      <c r="FKS9" s="0"/>
      <c r="FKT9" s="0"/>
      <c r="FKU9" s="0"/>
      <c r="FKV9" s="0"/>
      <c r="FKW9" s="0"/>
      <c r="FKX9" s="0"/>
      <c r="FKY9" s="0"/>
      <c r="FKZ9" s="0"/>
      <c r="FLA9" s="0"/>
      <c r="FLB9" s="0"/>
      <c r="FLC9" s="0"/>
      <c r="FLD9" s="0"/>
      <c r="FLE9" s="0"/>
      <c r="FLF9" s="0"/>
      <c r="FLG9" s="0"/>
      <c r="FLH9" s="0"/>
      <c r="FLI9" s="0"/>
      <c r="FLJ9" s="0"/>
      <c r="FLK9" s="0"/>
      <c r="FLL9" s="0"/>
      <c r="FLM9" s="0"/>
      <c r="FLN9" s="0"/>
      <c r="FLO9" s="0"/>
      <c r="FLP9" s="0"/>
      <c r="FLQ9" s="0"/>
      <c r="FLR9" s="0"/>
      <c r="FLS9" s="0"/>
      <c r="FLT9" s="0"/>
      <c r="FLU9" s="0"/>
      <c r="FLV9" s="0"/>
      <c r="FLW9" s="0"/>
      <c r="FLX9" s="0"/>
      <c r="FLY9" s="0"/>
      <c r="FLZ9" s="0"/>
      <c r="FMA9" s="0"/>
      <c r="FMB9" s="0"/>
      <c r="FMC9" s="0"/>
      <c r="FMD9" s="0"/>
      <c r="FME9" s="0"/>
      <c r="FMF9" s="0"/>
      <c r="FMG9" s="0"/>
      <c r="FMH9" s="0"/>
      <c r="FMI9" s="0"/>
      <c r="FMJ9" s="0"/>
      <c r="FMK9" s="0"/>
      <c r="FML9" s="0"/>
      <c r="FMM9" s="0"/>
      <c r="FMN9" s="0"/>
      <c r="FMO9" s="0"/>
      <c r="FMP9" s="0"/>
      <c r="FMQ9" s="0"/>
      <c r="FMR9" s="0"/>
      <c r="FMS9" s="0"/>
      <c r="FMT9" s="0"/>
      <c r="FMU9" s="0"/>
      <c r="FMV9" s="0"/>
      <c r="FMW9" s="0"/>
      <c r="FMX9" s="0"/>
      <c r="FMY9" s="0"/>
      <c r="FMZ9" s="0"/>
      <c r="FNA9" s="0"/>
      <c r="FNB9" s="0"/>
      <c r="FNC9" s="0"/>
      <c r="FND9" s="0"/>
      <c r="FNE9" s="0"/>
      <c r="FNF9" s="0"/>
      <c r="FNG9" s="0"/>
      <c r="FNH9" s="0"/>
      <c r="FNI9" s="0"/>
      <c r="FNJ9" s="0"/>
      <c r="FNK9" s="0"/>
      <c r="FNL9" s="0"/>
      <c r="FNM9" s="0"/>
      <c r="FNN9" s="0"/>
      <c r="FNO9" s="0"/>
      <c r="FNP9" s="0"/>
      <c r="FNQ9" s="0"/>
      <c r="FNR9" s="0"/>
      <c r="FNS9" s="0"/>
      <c r="FNT9" s="0"/>
      <c r="FNU9" s="0"/>
      <c r="FNV9" s="0"/>
      <c r="FNW9" s="0"/>
      <c r="FNX9" s="0"/>
      <c r="FNY9" s="0"/>
      <c r="FNZ9" s="0"/>
      <c r="FOA9" s="0"/>
      <c r="FOB9" s="0"/>
      <c r="FOC9" s="0"/>
      <c r="FOD9" s="0"/>
      <c r="FOE9" s="0"/>
      <c r="FOF9" s="0"/>
      <c r="FOG9" s="0"/>
      <c r="FOH9" s="0"/>
      <c r="FOI9" s="0"/>
      <c r="FOJ9" s="0"/>
      <c r="FOK9" s="0"/>
      <c r="FOL9" s="0"/>
      <c r="FOM9" s="0"/>
      <c r="FON9" s="0"/>
      <c r="FOO9" s="0"/>
      <c r="FOP9" s="0"/>
      <c r="FOQ9" s="0"/>
      <c r="FOR9" s="0"/>
      <c r="FOS9" s="0"/>
      <c r="FOT9" s="0"/>
      <c r="FOU9" s="0"/>
      <c r="FOV9" s="0"/>
      <c r="FOW9" s="0"/>
      <c r="FOX9" s="0"/>
      <c r="FOY9" s="0"/>
      <c r="FOZ9" s="0"/>
      <c r="FPA9" s="0"/>
      <c r="FPB9" s="0"/>
      <c r="FPC9" s="0"/>
      <c r="FPD9" s="0"/>
      <c r="FPE9" s="0"/>
      <c r="FPF9" s="0"/>
      <c r="FPG9" s="0"/>
      <c r="FPH9" s="0"/>
      <c r="FPI9" s="0"/>
      <c r="FPJ9" s="0"/>
      <c r="FPK9" s="0"/>
      <c r="FPL9" s="0"/>
      <c r="FPM9" s="0"/>
      <c r="FPN9" s="0"/>
      <c r="FPO9" s="0"/>
      <c r="FPP9" s="0"/>
      <c r="FPQ9" s="0"/>
      <c r="FPR9" s="0"/>
      <c r="FPS9" s="0"/>
      <c r="FPT9" s="0"/>
      <c r="FPU9" s="0"/>
      <c r="FPV9" s="0"/>
      <c r="FPW9" s="0"/>
      <c r="FPX9" s="0"/>
      <c r="FPY9" s="0"/>
      <c r="FPZ9" s="0"/>
      <c r="FQA9" s="0"/>
      <c r="FQB9" s="0"/>
      <c r="FQC9" s="0"/>
      <c r="FQD9" s="0"/>
      <c r="FQE9" s="0"/>
      <c r="FQF9" s="0"/>
      <c r="FQG9" s="0"/>
      <c r="FQH9" s="0"/>
      <c r="FQI9" s="0"/>
      <c r="FQJ9" s="0"/>
      <c r="FQK9" s="0"/>
      <c r="FQL9" s="0"/>
      <c r="FQM9" s="0"/>
      <c r="FQN9" s="0"/>
      <c r="FQO9" s="0"/>
      <c r="FQP9" s="0"/>
      <c r="FQQ9" s="0"/>
      <c r="FQR9" s="0"/>
      <c r="FQS9" s="0"/>
      <c r="FQT9" s="0"/>
      <c r="FQU9" s="0"/>
      <c r="FQV9" s="0"/>
      <c r="FQW9" s="0"/>
      <c r="FQX9" s="0"/>
      <c r="FQY9" s="0"/>
      <c r="FQZ9" s="0"/>
      <c r="FRA9" s="0"/>
      <c r="FRB9" s="0"/>
      <c r="FRC9" s="0"/>
      <c r="FRD9" s="0"/>
      <c r="FRE9" s="0"/>
      <c r="FRF9" s="0"/>
      <c r="FRG9" s="0"/>
      <c r="FRH9" s="0"/>
      <c r="FRI9" s="0"/>
      <c r="FRJ9" s="0"/>
      <c r="FRK9" s="0"/>
      <c r="FRL9" s="0"/>
      <c r="FRM9" s="0"/>
      <c r="FRN9" s="0"/>
      <c r="FRO9" s="0"/>
      <c r="FRP9" s="0"/>
      <c r="FRQ9" s="0"/>
      <c r="FRR9" s="0"/>
      <c r="FRS9" s="0"/>
      <c r="FRT9" s="0"/>
      <c r="FRU9" s="0"/>
      <c r="FRV9" s="0"/>
      <c r="FRW9" s="0"/>
      <c r="FRX9" s="0"/>
      <c r="FRY9" s="0"/>
      <c r="FRZ9" s="0"/>
      <c r="FSA9" s="0"/>
      <c r="FSB9" s="0"/>
      <c r="FSC9" s="0"/>
      <c r="FSD9" s="0"/>
      <c r="FSE9" s="0"/>
      <c r="FSF9" s="0"/>
      <c r="FSG9" s="0"/>
      <c r="FSH9" s="0"/>
      <c r="FSI9" s="0"/>
      <c r="FSJ9" s="0"/>
      <c r="FSK9" s="0"/>
      <c r="FSL9" s="0"/>
      <c r="FSM9" s="0"/>
      <c r="FSN9" s="0"/>
      <c r="FSO9" s="0"/>
      <c r="FSP9" s="0"/>
      <c r="FSQ9" s="0"/>
      <c r="FSR9" s="0"/>
      <c r="FSS9" s="0"/>
      <c r="FST9" s="0"/>
      <c r="FSU9" s="0"/>
      <c r="FSV9" s="0"/>
      <c r="FSW9" s="0"/>
      <c r="FSX9" s="0"/>
      <c r="FSY9" s="0"/>
      <c r="FSZ9" s="0"/>
      <c r="FTA9" s="0"/>
      <c r="FTB9" s="0"/>
      <c r="FTC9" s="0"/>
      <c r="FTD9" s="0"/>
      <c r="FTE9" s="0"/>
      <c r="FTF9" s="0"/>
      <c r="FTG9" s="0"/>
      <c r="FTH9" s="0"/>
      <c r="FTI9" s="0"/>
      <c r="FTJ9" s="0"/>
      <c r="FTK9" s="0"/>
      <c r="FTL9" s="0"/>
      <c r="FTM9" s="0"/>
      <c r="FTN9" s="0"/>
      <c r="FTO9" s="0"/>
      <c r="FTP9" s="0"/>
      <c r="FTQ9" s="0"/>
      <c r="FTR9" s="0"/>
      <c r="FTS9" s="0"/>
      <c r="FTT9" s="0"/>
      <c r="FTU9" s="0"/>
      <c r="FTV9" s="0"/>
      <c r="FTW9" s="0"/>
      <c r="FTX9" s="0"/>
      <c r="FTY9" s="0"/>
      <c r="FTZ9" s="0"/>
      <c r="FUA9" s="0"/>
      <c r="FUB9" s="0"/>
      <c r="FUC9" s="0"/>
      <c r="FUD9" s="0"/>
      <c r="FUE9" s="0"/>
      <c r="FUF9" s="0"/>
      <c r="FUG9" s="0"/>
      <c r="FUH9" s="0"/>
      <c r="FUI9" s="0"/>
      <c r="FUJ9" s="0"/>
      <c r="FUK9" s="0"/>
      <c r="FUL9" s="0"/>
      <c r="FUM9" s="0"/>
      <c r="FUN9" s="0"/>
      <c r="FUO9" s="0"/>
      <c r="FUP9" s="0"/>
      <c r="FUQ9" s="0"/>
      <c r="FUR9" s="0"/>
      <c r="FUS9" s="0"/>
      <c r="FUT9" s="0"/>
      <c r="FUU9" s="0"/>
      <c r="FUV9" s="0"/>
      <c r="FUW9" s="0"/>
      <c r="FUX9" s="0"/>
      <c r="FUY9" s="0"/>
      <c r="FUZ9" s="0"/>
      <c r="FVA9" s="0"/>
      <c r="FVB9" s="0"/>
      <c r="FVC9" s="0"/>
      <c r="FVD9" s="0"/>
      <c r="FVE9" s="0"/>
      <c r="FVF9" s="0"/>
      <c r="FVG9" s="0"/>
      <c r="FVH9" s="0"/>
      <c r="FVI9" s="0"/>
      <c r="FVJ9" s="0"/>
      <c r="FVK9" s="0"/>
      <c r="FVL9" s="0"/>
      <c r="FVM9" s="0"/>
      <c r="FVN9" s="0"/>
      <c r="FVO9" s="0"/>
      <c r="FVP9" s="0"/>
      <c r="FVQ9" s="0"/>
      <c r="FVR9" s="0"/>
      <c r="FVS9" s="0"/>
      <c r="FVT9" s="0"/>
      <c r="FVU9" s="0"/>
      <c r="FVV9" s="0"/>
      <c r="FVW9" s="0"/>
      <c r="FVX9" s="0"/>
      <c r="FVY9" s="0"/>
      <c r="FVZ9" s="0"/>
      <c r="FWA9" s="0"/>
      <c r="FWB9" s="0"/>
      <c r="FWC9" s="0"/>
      <c r="FWD9" s="0"/>
      <c r="FWE9" s="0"/>
      <c r="FWF9" s="0"/>
      <c r="FWG9" s="0"/>
      <c r="FWH9" s="0"/>
      <c r="FWI9" s="0"/>
      <c r="FWJ9" s="0"/>
      <c r="FWK9" s="0"/>
      <c r="FWL9" s="0"/>
      <c r="FWM9" s="0"/>
      <c r="FWN9" s="0"/>
      <c r="FWO9" s="0"/>
      <c r="FWP9" s="0"/>
      <c r="FWQ9" s="0"/>
      <c r="FWR9" s="0"/>
      <c r="FWS9" s="0"/>
      <c r="FWT9" s="0"/>
      <c r="FWU9" s="0"/>
      <c r="FWV9" s="0"/>
      <c r="FWW9" s="0"/>
      <c r="FWX9" s="0"/>
      <c r="FWY9" s="0"/>
      <c r="FWZ9" s="0"/>
      <c r="FXA9" s="0"/>
      <c r="FXB9" s="0"/>
      <c r="FXC9" s="0"/>
      <c r="FXD9" s="0"/>
      <c r="FXE9" s="0"/>
      <c r="FXF9" s="0"/>
      <c r="FXG9" s="0"/>
      <c r="FXH9" s="0"/>
      <c r="FXI9" s="0"/>
      <c r="FXJ9" s="0"/>
      <c r="FXK9" s="0"/>
      <c r="FXL9" s="0"/>
      <c r="FXM9" s="0"/>
      <c r="FXN9" s="0"/>
      <c r="FXO9" s="0"/>
      <c r="FXP9" s="0"/>
      <c r="FXQ9" s="0"/>
      <c r="FXR9" s="0"/>
      <c r="FXS9" s="0"/>
      <c r="FXT9" s="0"/>
      <c r="FXU9" s="0"/>
      <c r="FXV9" s="0"/>
      <c r="FXW9" s="0"/>
      <c r="FXX9" s="0"/>
      <c r="FXY9" s="0"/>
      <c r="FXZ9" s="0"/>
      <c r="FYA9" s="0"/>
      <c r="FYB9" s="0"/>
      <c r="FYC9" s="0"/>
      <c r="FYD9" s="0"/>
      <c r="FYE9" s="0"/>
      <c r="FYF9" s="0"/>
      <c r="FYG9" s="0"/>
      <c r="FYH9" s="0"/>
      <c r="FYI9" s="0"/>
      <c r="FYJ9" s="0"/>
      <c r="FYK9" s="0"/>
      <c r="FYL9" s="0"/>
      <c r="FYM9" s="0"/>
      <c r="FYN9" s="0"/>
      <c r="FYO9" s="0"/>
      <c r="FYP9" s="0"/>
      <c r="FYQ9" s="0"/>
      <c r="FYR9" s="0"/>
      <c r="FYS9" s="0"/>
      <c r="FYT9" s="0"/>
      <c r="FYU9" s="0"/>
      <c r="FYV9" s="0"/>
      <c r="FYW9" s="0"/>
      <c r="FYX9" s="0"/>
      <c r="FYY9" s="0"/>
      <c r="FYZ9" s="0"/>
      <c r="FZA9" s="0"/>
      <c r="FZB9" s="0"/>
      <c r="FZC9" s="0"/>
      <c r="FZD9" s="0"/>
      <c r="FZE9" s="0"/>
      <c r="FZF9" s="0"/>
      <c r="FZG9" s="0"/>
      <c r="FZH9" s="0"/>
      <c r="FZI9" s="0"/>
      <c r="FZJ9" s="0"/>
      <c r="FZK9" s="0"/>
      <c r="FZL9" s="0"/>
      <c r="FZM9" s="0"/>
      <c r="FZN9" s="0"/>
      <c r="FZO9" s="0"/>
      <c r="FZP9" s="0"/>
      <c r="FZQ9" s="0"/>
      <c r="FZR9" s="0"/>
      <c r="FZS9" s="0"/>
      <c r="FZT9" s="0"/>
      <c r="FZU9" s="0"/>
      <c r="FZV9" s="0"/>
      <c r="FZW9" s="0"/>
      <c r="FZX9" s="0"/>
      <c r="FZY9" s="0"/>
      <c r="FZZ9" s="0"/>
      <c r="GAA9" s="0"/>
      <c r="GAB9" s="0"/>
      <c r="GAC9" s="0"/>
      <c r="GAD9" s="0"/>
      <c r="GAE9" s="0"/>
      <c r="GAF9" s="0"/>
      <c r="GAG9" s="0"/>
      <c r="GAH9" s="0"/>
      <c r="GAI9" s="0"/>
      <c r="GAJ9" s="0"/>
      <c r="GAK9" s="0"/>
      <c r="GAL9" s="0"/>
      <c r="GAM9" s="0"/>
      <c r="GAN9" s="0"/>
      <c r="GAO9" s="0"/>
      <c r="GAP9" s="0"/>
      <c r="GAQ9" s="0"/>
      <c r="GAR9" s="0"/>
      <c r="GAS9" s="0"/>
      <c r="GAT9" s="0"/>
      <c r="GAU9" s="0"/>
      <c r="GAV9" s="0"/>
      <c r="GAW9" s="0"/>
      <c r="GAX9" s="0"/>
      <c r="GAY9" s="0"/>
      <c r="GAZ9" s="0"/>
      <c r="GBA9" s="0"/>
      <c r="GBB9" s="0"/>
      <c r="GBC9" s="0"/>
      <c r="GBD9" s="0"/>
      <c r="GBE9" s="0"/>
      <c r="GBF9" s="0"/>
      <c r="GBG9" s="0"/>
      <c r="GBH9" s="0"/>
      <c r="GBI9" s="0"/>
      <c r="GBJ9" s="0"/>
      <c r="GBK9" s="0"/>
      <c r="GBL9" s="0"/>
      <c r="GBM9" s="0"/>
      <c r="GBN9" s="0"/>
      <c r="GBO9" s="0"/>
      <c r="GBP9" s="0"/>
      <c r="GBQ9" s="0"/>
      <c r="GBR9" s="0"/>
      <c r="GBS9" s="0"/>
      <c r="GBT9" s="0"/>
      <c r="GBU9" s="0"/>
      <c r="GBV9" s="0"/>
      <c r="GBW9" s="0"/>
      <c r="GBX9" s="0"/>
      <c r="GBY9" s="0"/>
      <c r="GBZ9" s="0"/>
      <c r="GCA9" s="0"/>
      <c r="GCB9" s="0"/>
      <c r="GCC9" s="0"/>
      <c r="GCD9" s="0"/>
      <c r="GCE9" s="0"/>
      <c r="GCF9" s="0"/>
      <c r="GCG9" s="0"/>
      <c r="GCH9" s="0"/>
      <c r="GCI9" s="0"/>
      <c r="GCJ9" s="0"/>
      <c r="GCK9" s="0"/>
      <c r="GCL9" s="0"/>
      <c r="GCM9" s="0"/>
      <c r="GCN9" s="0"/>
      <c r="GCO9" s="0"/>
      <c r="GCP9" s="0"/>
      <c r="GCQ9" s="0"/>
      <c r="GCR9" s="0"/>
      <c r="GCS9" s="0"/>
      <c r="GCT9" s="0"/>
      <c r="GCU9" s="0"/>
      <c r="GCV9" s="0"/>
      <c r="GCW9" s="0"/>
      <c r="GCX9" s="0"/>
      <c r="GCY9" s="0"/>
      <c r="GCZ9" s="0"/>
      <c r="GDA9" s="0"/>
      <c r="GDB9" s="0"/>
      <c r="GDC9" s="0"/>
      <c r="GDD9" s="0"/>
      <c r="GDE9" s="0"/>
      <c r="GDF9" s="0"/>
      <c r="GDG9" s="0"/>
      <c r="GDH9" s="0"/>
      <c r="GDI9" s="0"/>
      <c r="GDJ9" s="0"/>
      <c r="GDK9" s="0"/>
      <c r="GDL9" s="0"/>
      <c r="GDM9" s="0"/>
      <c r="GDN9" s="0"/>
      <c r="GDO9" s="0"/>
      <c r="GDP9" s="0"/>
      <c r="GDQ9" s="0"/>
      <c r="GDR9" s="0"/>
      <c r="GDS9" s="0"/>
      <c r="GDT9" s="0"/>
      <c r="GDU9" s="0"/>
      <c r="GDV9" s="0"/>
      <c r="GDW9" s="0"/>
      <c r="GDX9" s="0"/>
      <c r="GDY9" s="0"/>
      <c r="GDZ9" s="0"/>
      <c r="GEA9" s="0"/>
      <c r="GEB9" s="0"/>
      <c r="GEC9" s="0"/>
      <c r="GED9" s="0"/>
      <c r="GEE9" s="0"/>
      <c r="GEF9" s="0"/>
      <c r="GEG9" s="0"/>
      <c r="GEH9" s="0"/>
      <c r="GEI9" s="0"/>
      <c r="GEJ9" s="0"/>
      <c r="GEK9" s="0"/>
      <c r="GEL9" s="0"/>
      <c r="GEM9" s="0"/>
      <c r="GEN9" s="0"/>
      <c r="GEO9" s="0"/>
      <c r="GEP9" s="0"/>
      <c r="GEQ9" s="0"/>
      <c r="GER9" s="0"/>
      <c r="GES9" s="0"/>
      <c r="GET9" s="0"/>
      <c r="GEU9" s="0"/>
      <c r="GEV9" s="0"/>
      <c r="GEW9" s="0"/>
      <c r="GEX9" s="0"/>
      <c r="GEY9" s="0"/>
      <c r="GEZ9" s="0"/>
      <c r="GFA9" s="0"/>
      <c r="GFB9" s="0"/>
      <c r="GFC9" s="0"/>
      <c r="GFD9" s="0"/>
      <c r="GFE9" s="0"/>
      <c r="GFF9" s="0"/>
      <c r="GFG9" s="0"/>
      <c r="GFH9" s="0"/>
      <c r="GFI9" s="0"/>
      <c r="GFJ9" s="0"/>
      <c r="GFK9" s="0"/>
      <c r="GFL9" s="0"/>
      <c r="GFM9" s="0"/>
      <c r="GFN9" s="0"/>
      <c r="GFO9" s="0"/>
      <c r="GFP9" s="0"/>
      <c r="GFQ9" s="0"/>
      <c r="GFR9" s="0"/>
      <c r="GFS9" s="0"/>
      <c r="GFT9" s="0"/>
      <c r="GFU9" s="0"/>
      <c r="GFV9" s="0"/>
      <c r="GFW9" s="0"/>
      <c r="GFX9" s="0"/>
      <c r="GFY9" s="0"/>
      <c r="GFZ9" s="0"/>
      <c r="GGA9" s="0"/>
      <c r="GGB9" s="0"/>
      <c r="GGC9" s="0"/>
      <c r="GGD9" s="0"/>
      <c r="GGE9" s="0"/>
      <c r="GGF9" s="0"/>
      <c r="GGG9" s="0"/>
      <c r="GGH9" s="0"/>
      <c r="GGI9" s="0"/>
      <c r="GGJ9" s="0"/>
      <c r="GGK9" s="0"/>
      <c r="GGL9" s="0"/>
      <c r="GGM9" s="0"/>
      <c r="GGN9" s="0"/>
      <c r="GGO9" s="0"/>
      <c r="GGP9" s="0"/>
      <c r="GGQ9" s="0"/>
      <c r="GGR9" s="0"/>
      <c r="GGS9" s="0"/>
      <c r="GGT9" s="0"/>
      <c r="GGU9" s="0"/>
      <c r="GGV9" s="0"/>
      <c r="GGW9" s="0"/>
      <c r="GGX9" s="0"/>
      <c r="GGY9" s="0"/>
      <c r="GGZ9" s="0"/>
      <c r="GHA9" s="0"/>
      <c r="GHB9" s="0"/>
      <c r="GHC9" s="0"/>
      <c r="GHD9" s="0"/>
      <c r="GHE9" s="0"/>
      <c r="GHF9" s="0"/>
      <c r="GHG9" s="0"/>
      <c r="GHH9" s="0"/>
      <c r="GHI9" s="0"/>
      <c r="GHJ9" s="0"/>
      <c r="GHK9" s="0"/>
      <c r="GHL9" s="0"/>
      <c r="GHM9" s="0"/>
      <c r="GHN9" s="0"/>
      <c r="GHO9" s="0"/>
      <c r="GHP9" s="0"/>
      <c r="GHQ9" s="0"/>
      <c r="GHR9" s="0"/>
      <c r="GHS9" s="0"/>
      <c r="GHT9" s="0"/>
      <c r="GHU9" s="0"/>
      <c r="GHV9" s="0"/>
      <c r="GHW9" s="0"/>
      <c r="GHX9" s="0"/>
      <c r="GHY9" s="0"/>
      <c r="GHZ9" s="0"/>
      <c r="GIA9" s="0"/>
      <c r="GIB9" s="0"/>
      <c r="GIC9" s="0"/>
      <c r="GID9" s="0"/>
      <c r="GIE9" s="0"/>
      <c r="GIF9" s="0"/>
      <c r="GIG9" s="0"/>
      <c r="GIH9" s="0"/>
      <c r="GII9" s="0"/>
      <c r="GIJ9" s="0"/>
      <c r="GIK9" s="0"/>
      <c r="GIL9" s="0"/>
      <c r="GIM9" s="0"/>
      <c r="GIN9" s="0"/>
      <c r="GIO9" s="0"/>
      <c r="GIP9" s="0"/>
      <c r="GIQ9" s="0"/>
      <c r="GIR9" s="0"/>
      <c r="GIS9" s="0"/>
      <c r="GIT9" s="0"/>
      <c r="GIU9" s="0"/>
      <c r="GIV9" s="0"/>
      <c r="GIW9" s="0"/>
      <c r="GIX9" s="0"/>
      <c r="GIY9" s="0"/>
      <c r="GIZ9" s="0"/>
      <c r="GJA9" s="0"/>
      <c r="GJB9" s="0"/>
      <c r="GJC9" s="0"/>
      <c r="GJD9" s="0"/>
      <c r="GJE9" s="0"/>
      <c r="GJF9" s="0"/>
      <c r="GJG9" s="0"/>
      <c r="GJH9" s="0"/>
      <c r="GJI9" s="0"/>
      <c r="GJJ9" s="0"/>
      <c r="GJK9" s="0"/>
      <c r="GJL9" s="0"/>
      <c r="GJM9" s="0"/>
      <c r="GJN9" s="0"/>
      <c r="GJO9" s="0"/>
      <c r="GJP9" s="0"/>
      <c r="GJQ9" s="0"/>
      <c r="GJR9" s="0"/>
      <c r="GJS9" s="0"/>
      <c r="GJT9" s="0"/>
      <c r="GJU9" s="0"/>
      <c r="GJV9" s="0"/>
      <c r="GJW9" s="0"/>
      <c r="GJX9" s="0"/>
      <c r="GJY9" s="0"/>
      <c r="GJZ9" s="0"/>
      <c r="GKA9" s="0"/>
      <c r="GKB9" s="0"/>
      <c r="GKC9" s="0"/>
      <c r="GKD9" s="0"/>
      <c r="GKE9" s="0"/>
      <c r="GKF9" s="0"/>
      <c r="GKG9" s="0"/>
      <c r="GKH9" s="0"/>
      <c r="GKI9" s="0"/>
      <c r="GKJ9" s="0"/>
      <c r="GKK9" s="0"/>
      <c r="GKL9" s="0"/>
      <c r="GKM9" s="0"/>
      <c r="GKN9" s="0"/>
      <c r="GKO9" s="0"/>
      <c r="GKP9" s="0"/>
      <c r="GKQ9" s="0"/>
      <c r="GKR9" s="0"/>
      <c r="GKS9" s="0"/>
      <c r="GKT9" s="0"/>
      <c r="GKU9" s="0"/>
      <c r="GKV9" s="0"/>
      <c r="GKW9" s="0"/>
      <c r="GKX9" s="0"/>
      <c r="GKY9" s="0"/>
      <c r="GKZ9" s="0"/>
      <c r="GLA9" s="0"/>
      <c r="GLB9" s="0"/>
      <c r="GLC9" s="0"/>
      <c r="GLD9" s="0"/>
      <c r="GLE9" s="0"/>
      <c r="GLF9" s="0"/>
      <c r="GLG9" s="0"/>
      <c r="GLH9" s="0"/>
      <c r="GLI9" s="0"/>
      <c r="GLJ9" s="0"/>
      <c r="GLK9" s="0"/>
      <c r="GLL9" s="0"/>
      <c r="GLM9" s="0"/>
      <c r="GLN9" s="0"/>
      <c r="GLO9" s="0"/>
      <c r="GLP9" s="0"/>
      <c r="GLQ9" s="0"/>
      <c r="GLR9" s="0"/>
      <c r="GLS9" s="0"/>
      <c r="GLT9" s="0"/>
      <c r="GLU9" s="0"/>
      <c r="GLV9" s="0"/>
      <c r="GLW9" s="0"/>
      <c r="GLX9" s="0"/>
      <c r="GLY9" s="0"/>
      <c r="GLZ9" s="0"/>
      <c r="GMA9" s="0"/>
      <c r="GMB9" s="0"/>
      <c r="GMC9" s="0"/>
      <c r="GMD9" s="0"/>
      <c r="GME9" s="0"/>
      <c r="GMF9" s="0"/>
      <c r="GMG9" s="0"/>
      <c r="GMH9" s="0"/>
      <c r="GMI9" s="0"/>
      <c r="GMJ9" s="0"/>
      <c r="GMK9" s="0"/>
      <c r="GML9" s="0"/>
      <c r="GMM9" s="0"/>
      <c r="GMN9" s="0"/>
      <c r="GMO9" s="0"/>
      <c r="GMP9" s="0"/>
      <c r="GMQ9" s="0"/>
      <c r="GMR9" s="0"/>
      <c r="GMS9" s="0"/>
      <c r="GMT9" s="0"/>
      <c r="GMU9" s="0"/>
      <c r="GMV9" s="0"/>
      <c r="GMW9" s="0"/>
      <c r="GMX9" s="0"/>
      <c r="GMY9" s="0"/>
      <c r="GMZ9" s="0"/>
      <c r="GNA9" s="0"/>
      <c r="GNB9" s="0"/>
      <c r="GNC9" s="0"/>
      <c r="GND9" s="0"/>
      <c r="GNE9" s="0"/>
      <c r="GNF9" s="0"/>
      <c r="GNG9" s="0"/>
      <c r="GNH9" s="0"/>
      <c r="GNI9" s="0"/>
      <c r="GNJ9" s="0"/>
      <c r="GNK9" s="0"/>
      <c r="GNL9" s="0"/>
      <c r="GNM9" s="0"/>
      <c r="GNN9" s="0"/>
      <c r="GNO9" s="0"/>
      <c r="GNP9" s="0"/>
      <c r="GNQ9" s="0"/>
      <c r="GNR9" s="0"/>
      <c r="GNS9" s="0"/>
      <c r="GNT9" s="0"/>
      <c r="GNU9" s="0"/>
      <c r="GNV9" s="0"/>
      <c r="GNW9" s="0"/>
      <c r="GNX9" s="0"/>
      <c r="GNY9" s="0"/>
      <c r="GNZ9" s="0"/>
      <c r="GOA9" s="0"/>
      <c r="GOB9" s="0"/>
      <c r="GOC9" s="0"/>
      <c r="GOD9" s="0"/>
      <c r="GOE9" s="0"/>
      <c r="GOF9" s="0"/>
      <c r="GOG9" s="0"/>
      <c r="GOH9" s="0"/>
      <c r="GOI9" s="0"/>
      <c r="GOJ9" s="0"/>
      <c r="GOK9" s="0"/>
      <c r="GOL9" s="0"/>
      <c r="GOM9" s="0"/>
      <c r="GON9" s="0"/>
      <c r="GOO9" s="0"/>
      <c r="GOP9" s="0"/>
      <c r="GOQ9" s="0"/>
      <c r="GOR9" s="0"/>
      <c r="GOS9" s="0"/>
      <c r="GOT9" s="0"/>
      <c r="GOU9" s="0"/>
      <c r="GOV9" s="0"/>
      <c r="GOW9" s="0"/>
      <c r="GOX9" s="0"/>
      <c r="GOY9" s="0"/>
      <c r="GOZ9" s="0"/>
      <c r="GPA9" s="0"/>
      <c r="GPB9" s="0"/>
      <c r="GPC9" s="0"/>
      <c r="GPD9" s="0"/>
      <c r="GPE9" s="0"/>
      <c r="GPF9" s="0"/>
      <c r="GPG9" s="0"/>
      <c r="GPH9" s="0"/>
      <c r="GPI9" s="0"/>
      <c r="GPJ9" s="0"/>
      <c r="GPK9" s="0"/>
      <c r="GPL9" s="0"/>
      <c r="GPM9" s="0"/>
      <c r="GPN9" s="0"/>
      <c r="GPO9" s="0"/>
      <c r="GPP9" s="0"/>
      <c r="GPQ9" s="0"/>
      <c r="GPR9" s="0"/>
      <c r="GPS9" s="0"/>
      <c r="GPT9" s="0"/>
      <c r="GPU9" s="0"/>
      <c r="GPV9" s="0"/>
      <c r="GPW9" s="0"/>
      <c r="GPX9" s="0"/>
      <c r="GPY9" s="0"/>
      <c r="GPZ9" s="0"/>
      <c r="GQA9" s="0"/>
      <c r="GQB9" s="0"/>
      <c r="GQC9" s="0"/>
      <c r="GQD9" s="0"/>
      <c r="GQE9" s="0"/>
      <c r="GQF9" s="0"/>
      <c r="GQG9" s="0"/>
      <c r="GQH9" s="0"/>
      <c r="GQI9" s="0"/>
      <c r="GQJ9" s="0"/>
      <c r="GQK9" s="0"/>
      <c r="GQL9" s="0"/>
      <c r="GQM9" s="0"/>
      <c r="GQN9" s="0"/>
      <c r="GQO9" s="0"/>
      <c r="GQP9" s="0"/>
      <c r="GQQ9" s="0"/>
      <c r="GQR9" s="0"/>
      <c r="GQS9" s="0"/>
      <c r="GQT9" s="0"/>
      <c r="GQU9" s="0"/>
      <c r="GQV9" s="0"/>
      <c r="GQW9" s="0"/>
      <c r="GQX9" s="0"/>
      <c r="GQY9" s="0"/>
      <c r="GQZ9" s="0"/>
      <c r="GRA9" s="0"/>
      <c r="GRB9" s="0"/>
      <c r="GRC9" s="0"/>
      <c r="GRD9" s="0"/>
      <c r="GRE9" s="0"/>
      <c r="GRF9" s="0"/>
      <c r="GRG9" s="0"/>
      <c r="GRH9" s="0"/>
      <c r="GRI9" s="0"/>
      <c r="GRJ9" s="0"/>
      <c r="GRK9" s="0"/>
      <c r="GRL9" s="0"/>
      <c r="GRM9" s="0"/>
      <c r="GRN9" s="0"/>
      <c r="GRO9" s="0"/>
      <c r="GRP9" s="0"/>
      <c r="GRQ9" s="0"/>
      <c r="GRR9" s="0"/>
      <c r="GRS9" s="0"/>
      <c r="GRT9" s="0"/>
      <c r="GRU9" s="0"/>
      <c r="GRV9" s="0"/>
      <c r="GRW9" s="0"/>
      <c r="GRX9" s="0"/>
      <c r="GRY9" s="0"/>
      <c r="GRZ9" s="0"/>
      <c r="GSA9" s="0"/>
      <c r="GSB9" s="0"/>
      <c r="GSC9" s="0"/>
      <c r="GSD9" s="0"/>
      <c r="GSE9" s="0"/>
      <c r="GSF9" s="0"/>
      <c r="GSG9" s="0"/>
      <c r="GSH9" s="0"/>
      <c r="GSI9" s="0"/>
      <c r="GSJ9" s="0"/>
      <c r="GSK9" s="0"/>
      <c r="GSL9" s="0"/>
      <c r="GSM9" s="0"/>
      <c r="GSN9" s="0"/>
      <c r="GSO9" s="0"/>
      <c r="GSP9" s="0"/>
      <c r="GSQ9" s="0"/>
      <c r="GSR9" s="0"/>
      <c r="GSS9" s="0"/>
      <c r="GST9" s="0"/>
      <c r="GSU9" s="0"/>
      <c r="GSV9" s="0"/>
      <c r="GSW9" s="0"/>
      <c r="GSX9" s="0"/>
      <c r="GSY9" s="0"/>
      <c r="GSZ9" s="0"/>
      <c r="GTA9" s="0"/>
      <c r="GTB9" s="0"/>
      <c r="GTC9" s="0"/>
      <c r="GTD9" s="0"/>
      <c r="GTE9" s="0"/>
      <c r="GTF9" s="0"/>
      <c r="GTG9" s="0"/>
      <c r="GTH9" s="0"/>
      <c r="GTI9" s="0"/>
      <c r="GTJ9" s="0"/>
      <c r="GTK9" s="0"/>
      <c r="GTL9" s="0"/>
      <c r="GTM9" s="0"/>
      <c r="GTN9" s="0"/>
      <c r="GTO9" s="0"/>
      <c r="GTP9" s="0"/>
      <c r="GTQ9" s="0"/>
      <c r="GTR9" s="0"/>
      <c r="GTS9" s="0"/>
      <c r="GTT9" s="0"/>
      <c r="GTU9" s="0"/>
      <c r="GTV9" s="0"/>
      <c r="GTW9" s="0"/>
      <c r="GTX9" s="0"/>
      <c r="GTY9" s="0"/>
      <c r="GTZ9" s="0"/>
      <c r="GUA9" s="0"/>
      <c r="GUB9" s="0"/>
      <c r="GUC9" s="0"/>
      <c r="GUD9" s="0"/>
      <c r="GUE9" s="0"/>
      <c r="GUF9" s="0"/>
      <c r="GUG9" s="0"/>
      <c r="GUH9" s="0"/>
      <c r="GUI9" s="0"/>
      <c r="GUJ9" s="0"/>
      <c r="GUK9" s="0"/>
      <c r="GUL9" s="0"/>
      <c r="GUM9" s="0"/>
      <c r="GUN9" s="0"/>
      <c r="GUO9" s="0"/>
      <c r="GUP9" s="0"/>
      <c r="GUQ9" s="0"/>
      <c r="GUR9" s="0"/>
      <c r="GUS9" s="0"/>
      <c r="GUT9" s="0"/>
      <c r="GUU9" s="0"/>
      <c r="GUV9" s="0"/>
      <c r="GUW9" s="0"/>
      <c r="GUX9" s="0"/>
      <c r="GUY9" s="0"/>
      <c r="GUZ9" s="0"/>
      <c r="GVA9" s="0"/>
      <c r="GVB9" s="0"/>
      <c r="GVC9" s="0"/>
      <c r="GVD9" s="0"/>
      <c r="GVE9" s="0"/>
      <c r="GVF9" s="0"/>
      <c r="GVG9" s="0"/>
      <c r="GVH9" s="0"/>
      <c r="GVI9" s="0"/>
      <c r="GVJ9" s="0"/>
      <c r="GVK9" s="0"/>
      <c r="GVL9" s="0"/>
      <c r="GVM9" s="0"/>
      <c r="GVN9" s="0"/>
      <c r="GVO9" s="0"/>
      <c r="GVP9" s="0"/>
      <c r="GVQ9" s="0"/>
      <c r="GVR9" s="0"/>
      <c r="GVS9" s="0"/>
      <c r="GVT9" s="0"/>
      <c r="GVU9" s="0"/>
      <c r="GVV9" s="0"/>
      <c r="GVW9" s="0"/>
      <c r="GVX9" s="0"/>
      <c r="GVY9" s="0"/>
      <c r="GVZ9" s="0"/>
      <c r="GWA9" s="0"/>
      <c r="GWB9" s="0"/>
      <c r="GWC9" s="0"/>
      <c r="GWD9" s="0"/>
      <c r="GWE9" s="0"/>
      <c r="GWF9" s="0"/>
      <c r="GWG9" s="0"/>
      <c r="GWH9" s="0"/>
      <c r="GWI9" s="0"/>
      <c r="GWJ9" s="0"/>
      <c r="GWK9" s="0"/>
      <c r="GWL9" s="0"/>
      <c r="GWM9" s="0"/>
      <c r="GWN9" s="0"/>
      <c r="GWO9" s="0"/>
      <c r="GWP9" s="0"/>
      <c r="GWQ9" s="0"/>
      <c r="GWR9" s="0"/>
      <c r="GWS9" s="0"/>
      <c r="GWT9" s="0"/>
      <c r="GWU9" s="0"/>
      <c r="GWV9" s="0"/>
      <c r="GWW9" s="0"/>
      <c r="GWX9" s="0"/>
      <c r="GWY9" s="0"/>
      <c r="GWZ9" s="0"/>
      <c r="GXA9" s="0"/>
      <c r="GXB9" s="0"/>
      <c r="GXC9" s="0"/>
      <c r="GXD9" s="0"/>
      <c r="GXE9" s="0"/>
      <c r="GXF9" s="0"/>
      <c r="GXG9" s="0"/>
      <c r="GXH9" s="0"/>
      <c r="GXI9" s="0"/>
      <c r="GXJ9" s="0"/>
      <c r="GXK9" s="0"/>
      <c r="GXL9" s="0"/>
      <c r="GXM9" s="0"/>
      <c r="GXN9" s="0"/>
      <c r="GXO9" s="0"/>
      <c r="GXP9" s="0"/>
      <c r="GXQ9" s="0"/>
      <c r="GXR9" s="0"/>
      <c r="GXS9" s="0"/>
      <c r="GXT9" s="0"/>
      <c r="GXU9" s="0"/>
      <c r="GXV9" s="0"/>
      <c r="GXW9" s="0"/>
      <c r="GXX9" s="0"/>
      <c r="GXY9" s="0"/>
      <c r="GXZ9" s="0"/>
      <c r="GYA9" s="0"/>
      <c r="GYB9" s="0"/>
      <c r="GYC9" s="0"/>
      <c r="GYD9" s="0"/>
      <c r="GYE9" s="0"/>
      <c r="GYF9" s="0"/>
      <c r="GYG9" s="0"/>
      <c r="GYH9" s="0"/>
      <c r="GYI9" s="0"/>
      <c r="GYJ9" s="0"/>
      <c r="GYK9" s="0"/>
      <c r="GYL9" s="0"/>
      <c r="GYM9" s="0"/>
      <c r="GYN9" s="0"/>
      <c r="GYO9" s="0"/>
      <c r="GYP9" s="0"/>
      <c r="GYQ9" s="0"/>
      <c r="GYR9" s="0"/>
      <c r="GYS9" s="0"/>
      <c r="GYT9" s="0"/>
      <c r="GYU9" s="0"/>
      <c r="GYV9" s="0"/>
      <c r="GYW9" s="0"/>
      <c r="GYX9" s="0"/>
      <c r="GYY9" s="0"/>
      <c r="GYZ9" s="0"/>
      <c r="GZA9" s="0"/>
      <c r="GZB9" s="0"/>
      <c r="GZC9" s="0"/>
      <c r="GZD9" s="0"/>
      <c r="GZE9" s="0"/>
      <c r="GZF9" s="0"/>
      <c r="GZG9" s="0"/>
      <c r="GZH9" s="0"/>
      <c r="GZI9" s="0"/>
      <c r="GZJ9" s="0"/>
      <c r="GZK9" s="0"/>
      <c r="GZL9" s="0"/>
      <c r="GZM9" s="0"/>
      <c r="GZN9" s="0"/>
      <c r="GZO9" s="0"/>
      <c r="GZP9" s="0"/>
      <c r="GZQ9" s="0"/>
      <c r="GZR9" s="0"/>
      <c r="GZS9" s="0"/>
      <c r="GZT9" s="0"/>
      <c r="GZU9" s="0"/>
      <c r="GZV9" s="0"/>
      <c r="GZW9" s="0"/>
      <c r="GZX9" s="0"/>
      <c r="GZY9" s="0"/>
      <c r="GZZ9" s="0"/>
      <c r="HAA9" s="0"/>
      <c r="HAB9" s="0"/>
      <c r="HAC9" s="0"/>
      <c r="HAD9" s="0"/>
      <c r="HAE9" s="0"/>
      <c r="HAF9" s="0"/>
      <c r="HAG9" s="0"/>
      <c r="HAH9" s="0"/>
      <c r="HAI9" s="0"/>
      <c r="HAJ9" s="0"/>
      <c r="HAK9" s="0"/>
      <c r="HAL9" s="0"/>
      <c r="HAM9" s="0"/>
      <c r="HAN9" s="0"/>
      <c r="HAO9" s="0"/>
      <c r="HAP9" s="0"/>
      <c r="HAQ9" s="0"/>
      <c r="HAR9" s="0"/>
      <c r="HAS9" s="0"/>
      <c r="HAT9" s="0"/>
      <c r="HAU9" s="0"/>
      <c r="HAV9" s="0"/>
      <c r="HAW9" s="0"/>
      <c r="HAX9" s="0"/>
      <c r="HAY9" s="0"/>
      <c r="HAZ9" s="0"/>
      <c r="HBA9" s="0"/>
      <c r="HBB9" s="0"/>
      <c r="HBC9" s="0"/>
      <c r="HBD9" s="0"/>
      <c r="HBE9" s="0"/>
      <c r="HBF9" s="0"/>
      <c r="HBG9" s="0"/>
      <c r="HBH9" s="0"/>
      <c r="HBI9" s="0"/>
      <c r="HBJ9" s="0"/>
      <c r="HBK9" s="0"/>
      <c r="HBL9" s="0"/>
      <c r="HBM9" s="0"/>
      <c r="HBN9" s="0"/>
      <c r="HBO9" s="0"/>
      <c r="HBP9" s="0"/>
      <c r="HBQ9" s="0"/>
      <c r="HBR9" s="0"/>
      <c r="HBS9" s="0"/>
      <c r="HBT9" s="0"/>
      <c r="HBU9" s="0"/>
      <c r="HBV9" s="0"/>
      <c r="HBW9" s="0"/>
      <c r="HBX9" s="0"/>
      <c r="HBY9" s="0"/>
      <c r="HBZ9" s="0"/>
      <c r="HCA9" s="0"/>
      <c r="HCB9" s="0"/>
      <c r="HCC9" s="0"/>
      <c r="HCD9" s="0"/>
      <c r="HCE9" s="0"/>
      <c r="HCF9" s="0"/>
      <c r="HCG9" s="0"/>
      <c r="HCH9" s="0"/>
      <c r="HCI9" s="0"/>
      <c r="HCJ9" s="0"/>
      <c r="HCK9" s="0"/>
      <c r="HCL9" s="0"/>
      <c r="HCM9" s="0"/>
      <c r="HCN9" s="0"/>
      <c r="HCO9" s="0"/>
      <c r="HCP9" s="0"/>
      <c r="HCQ9" s="0"/>
      <c r="HCR9" s="0"/>
      <c r="HCS9" s="0"/>
      <c r="HCT9" s="0"/>
      <c r="HCU9" s="0"/>
      <c r="HCV9" s="0"/>
      <c r="HCW9" s="0"/>
      <c r="HCX9" s="0"/>
      <c r="HCY9" s="0"/>
      <c r="HCZ9" s="0"/>
      <c r="HDA9" s="0"/>
      <c r="HDB9" s="0"/>
      <c r="HDC9" s="0"/>
      <c r="HDD9" s="0"/>
      <c r="HDE9" s="0"/>
      <c r="HDF9" s="0"/>
      <c r="HDG9" s="0"/>
      <c r="HDH9" s="0"/>
      <c r="HDI9" s="0"/>
      <c r="HDJ9" s="0"/>
      <c r="HDK9" s="0"/>
      <c r="HDL9" s="0"/>
      <c r="HDM9" s="0"/>
      <c r="HDN9" s="0"/>
      <c r="HDO9" s="0"/>
      <c r="HDP9" s="0"/>
      <c r="HDQ9" s="0"/>
      <c r="HDR9" s="0"/>
      <c r="HDS9" s="0"/>
      <c r="HDT9" s="0"/>
      <c r="HDU9" s="0"/>
      <c r="HDV9" s="0"/>
      <c r="HDW9" s="0"/>
      <c r="HDX9" s="0"/>
      <c r="HDY9" s="0"/>
      <c r="HDZ9" s="0"/>
      <c r="HEA9" s="0"/>
      <c r="HEB9" s="0"/>
      <c r="HEC9" s="0"/>
      <c r="HED9" s="0"/>
      <c r="HEE9" s="0"/>
      <c r="HEF9" s="0"/>
      <c r="HEG9" s="0"/>
      <c r="HEH9" s="0"/>
      <c r="HEI9" s="0"/>
      <c r="HEJ9" s="0"/>
      <c r="HEK9" s="0"/>
      <c r="HEL9" s="0"/>
      <c r="HEM9" s="0"/>
      <c r="HEN9" s="0"/>
      <c r="HEO9" s="0"/>
      <c r="HEP9" s="0"/>
      <c r="HEQ9" s="0"/>
      <c r="HER9" s="0"/>
      <c r="HES9" s="0"/>
      <c r="HET9" s="0"/>
      <c r="HEU9" s="0"/>
      <c r="HEV9" s="0"/>
      <c r="HEW9" s="0"/>
      <c r="HEX9" s="0"/>
      <c r="HEY9" s="0"/>
      <c r="HEZ9" s="0"/>
      <c r="HFA9" s="0"/>
      <c r="HFB9" s="0"/>
      <c r="HFC9" s="0"/>
      <c r="HFD9" s="0"/>
      <c r="HFE9" s="0"/>
      <c r="HFF9" s="0"/>
      <c r="HFG9" s="0"/>
      <c r="HFH9" s="0"/>
      <c r="HFI9" s="0"/>
      <c r="HFJ9" s="0"/>
      <c r="HFK9" s="0"/>
      <c r="HFL9" s="0"/>
      <c r="HFM9" s="0"/>
      <c r="HFN9" s="0"/>
      <c r="HFO9" s="0"/>
      <c r="HFP9" s="0"/>
      <c r="HFQ9" s="0"/>
      <c r="HFR9" s="0"/>
      <c r="HFS9" s="0"/>
      <c r="HFT9" s="0"/>
      <c r="HFU9" s="0"/>
      <c r="HFV9" s="0"/>
      <c r="HFW9" s="0"/>
      <c r="HFX9" s="0"/>
      <c r="HFY9" s="0"/>
      <c r="HFZ9" s="0"/>
      <c r="HGA9" s="0"/>
      <c r="HGB9" s="0"/>
      <c r="HGC9" s="0"/>
      <c r="HGD9" s="0"/>
      <c r="HGE9" s="0"/>
      <c r="HGF9" s="0"/>
      <c r="HGG9" s="0"/>
      <c r="HGH9" s="0"/>
      <c r="HGI9" s="0"/>
      <c r="HGJ9" s="0"/>
      <c r="HGK9" s="0"/>
      <c r="HGL9" s="0"/>
      <c r="HGM9" s="0"/>
      <c r="HGN9" s="0"/>
      <c r="HGO9" s="0"/>
      <c r="HGP9" s="0"/>
      <c r="HGQ9" s="0"/>
      <c r="HGR9" s="0"/>
      <c r="HGS9" s="0"/>
      <c r="HGT9" s="0"/>
      <c r="HGU9" s="0"/>
      <c r="HGV9" s="0"/>
      <c r="HGW9" s="0"/>
      <c r="HGX9" s="0"/>
      <c r="HGY9" s="0"/>
      <c r="HGZ9" s="0"/>
      <c r="HHA9" s="0"/>
      <c r="HHB9" s="0"/>
      <c r="HHC9" s="0"/>
      <c r="HHD9" s="0"/>
      <c r="HHE9" s="0"/>
      <c r="HHF9" s="0"/>
      <c r="HHG9" s="0"/>
      <c r="HHH9" s="0"/>
      <c r="HHI9" s="0"/>
      <c r="HHJ9" s="0"/>
      <c r="HHK9" s="0"/>
      <c r="HHL9" s="0"/>
      <c r="HHM9" s="0"/>
      <c r="HHN9" s="0"/>
      <c r="HHO9" s="0"/>
      <c r="HHP9" s="0"/>
      <c r="HHQ9" s="0"/>
      <c r="HHR9" s="0"/>
      <c r="HHS9" s="0"/>
      <c r="HHT9" s="0"/>
      <c r="HHU9" s="0"/>
      <c r="HHV9" s="0"/>
      <c r="HHW9" s="0"/>
      <c r="HHX9" s="0"/>
      <c r="HHY9" s="0"/>
      <c r="HHZ9" s="0"/>
      <c r="HIA9" s="0"/>
      <c r="HIB9" s="0"/>
      <c r="HIC9" s="0"/>
      <c r="HID9" s="0"/>
      <c r="HIE9" s="0"/>
      <c r="HIF9" s="0"/>
      <c r="HIG9" s="0"/>
      <c r="HIH9" s="0"/>
      <c r="HII9" s="0"/>
      <c r="HIJ9" s="0"/>
      <c r="HIK9" s="0"/>
      <c r="HIL9" s="0"/>
      <c r="HIM9" s="0"/>
      <c r="HIN9" s="0"/>
      <c r="HIO9" s="0"/>
      <c r="HIP9" s="0"/>
      <c r="HIQ9" s="0"/>
      <c r="HIR9" s="0"/>
      <c r="HIS9" s="0"/>
      <c r="HIT9" s="0"/>
      <c r="HIU9" s="0"/>
      <c r="HIV9" s="0"/>
      <c r="HIW9" s="0"/>
      <c r="HIX9" s="0"/>
      <c r="HIY9" s="0"/>
      <c r="HIZ9" s="0"/>
      <c r="HJA9" s="0"/>
      <c r="HJB9" s="0"/>
      <c r="HJC9" s="0"/>
      <c r="HJD9" s="0"/>
      <c r="HJE9" s="0"/>
      <c r="HJF9" s="0"/>
      <c r="HJG9" s="0"/>
      <c r="HJH9" s="0"/>
      <c r="HJI9" s="0"/>
      <c r="HJJ9" s="0"/>
      <c r="HJK9" s="0"/>
      <c r="HJL9" s="0"/>
      <c r="HJM9" s="0"/>
      <c r="HJN9" s="0"/>
      <c r="HJO9" s="0"/>
      <c r="HJP9" s="0"/>
      <c r="HJQ9" s="0"/>
      <c r="HJR9" s="0"/>
      <c r="HJS9" s="0"/>
      <c r="HJT9" s="0"/>
      <c r="HJU9" s="0"/>
      <c r="HJV9" s="0"/>
      <c r="HJW9" s="0"/>
      <c r="HJX9" s="0"/>
      <c r="HJY9" s="0"/>
      <c r="HJZ9" s="0"/>
      <c r="HKA9" s="0"/>
      <c r="HKB9" s="0"/>
      <c r="HKC9" s="0"/>
      <c r="HKD9" s="0"/>
      <c r="HKE9" s="0"/>
      <c r="HKF9" s="0"/>
      <c r="HKG9" s="0"/>
      <c r="HKH9" s="0"/>
      <c r="HKI9" s="0"/>
      <c r="HKJ9" s="0"/>
      <c r="HKK9" s="0"/>
      <c r="HKL9" s="0"/>
      <c r="HKM9" s="0"/>
      <c r="HKN9" s="0"/>
      <c r="HKO9" s="0"/>
      <c r="HKP9" s="0"/>
      <c r="HKQ9" s="0"/>
      <c r="HKR9" s="0"/>
      <c r="HKS9" s="0"/>
      <c r="HKT9" s="0"/>
      <c r="HKU9" s="0"/>
      <c r="HKV9" s="0"/>
      <c r="HKW9" s="0"/>
      <c r="HKX9" s="0"/>
      <c r="HKY9" s="0"/>
      <c r="HKZ9" s="0"/>
      <c r="HLA9" s="0"/>
      <c r="HLB9" s="0"/>
      <c r="HLC9" s="0"/>
      <c r="HLD9" s="0"/>
      <c r="HLE9" s="0"/>
      <c r="HLF9" s="0"/>
      <c r="HLG9" s="0"/>
      <c r="HLH9" s="0"/>
      <c r="HLI9" s="0"/>
      <c r="HLJ9" s="0"/>
      <c r="HLK9" s="0"/>
      <c r="HLL9" s="0"/>
      <c r="HLM9" s="0"/>
      <c r="HLN9" s="0"/>
      <c r="HLO9" s="0"/>
      <c r="HLP9" s="0"/>
      <c r="HLQ9" s="0"/>
      <c r="HLR9" s="0"/>
      <c r="HLS9" s="0"/>
      <c r="HLT9" s="0"/>
      <c r="HLU9" s="0"/>
      <c r="HLV9" s="0"/>
      <c r="HLW9" s="0"/>
      <c r="HLX9" s="0"/>
      <c r="HLY9" s="0"/>
      <c r="HLZ9" s="0"/>
      <c r="HMA9" s="0"/>
      <c r="HMB9" s="0"/>
      <c r="HMC9" s="0"/>
      <c r="HMD9" s="0"/>
      <c r="HME9" s="0"/>
      <c r="HMF9" s="0"/>
      <c r="HMG9" s="0"/>
      <c r="HMH9" s="0"/>
      <c r="HMI9" s="0"/>
      <c r="HMJ9" s="0"/>
      <c r="HMK9" s="0"/>
      <c r="HML9" s="0"/>
      <c r="HMM9" s="0"/>
      <c r="HMN9" s="0"/>
      <c r="HMO9" s="0"/>
      <c r="HMP9" s="0"/>
      <c r="HMQ9" s="0"/>
      <c r="HMR9" s="0"/>
      <c r="HMS9" s="0"/>
      <c r="HMT9" s="0"/>
      <c r="HMU9" s="0"/>
      <c r="HMV9" s="0"/>
      <c r="HMW9" s="0"/>
      <c r="HMX9" s="0"/>
      <c r="HMY9" s="0"/>
      <c r="HMZ9" s="0"/>
      <c r="HNA9" s="0"/>
      <c r="HNB9" s="0"/>
      <c r="HNC9" s="0"/>
      <c r="HND9" s="0"/>
      <c r="HNE9" s="0"/>
      <c r="HNF9" s="0"/>
      <c r="HNG9" s="0"/>
      <c r="HNH9" s="0"/>
      <c r="HNI9" s="0"/>
      <c r="HNJ9" s="0"/>
      <c r="HNK9" s="0"/>
      <c r="HNL9" s="0"/>
      <c r="HNM9" s="0"/>
      <c r="HNN9" s="0"/>
      <c r="HNO9" s="0"/>
      <c r="HNP9" s="0"/>
      <c r="HNQ9" s="0"/>
      <c r="HNR9" s="0"/>
      <c r="HNS9" s="0"/>
      <c r="HNT9" s="0"/>
      <c r="HNU9" s="0"/>
      <c r="HNV9" s="0"/>
      <c r="HNW9" s="0"/>
      <c r="HNX9" s="0"/>
      <c r="HNY9" s="0"/>
      <c r="HNZ9" s="0"/>
      <c r="HOA9" s="0"/>
      <c r="HOB9" s="0"/>
      <c r="HOC9" s="0"/>
      <c r="HOD9" s="0"/>
      <c r="HOE9" s="0"/>
      <c r="HOF9" s="0"/>
      <c r="HOG9" s="0"/>
      <c r="HOH9" s="0"/>
      <c r="HOI9" s="0"/>
      <c r="HOJ9" s="0"/>
      <c r="HOK9" s="0"/>
      <c r="HOL9" s="0"/>
      <c r="HOM9" s="0"/>
      <c r="HON9" s="0"/>
      <c r="HOO9" s="0"/>
      <c r="HOP9" s="0"/>
      <c r="HOQ9" s="0"/>
      <c r="HOR9" s="0"/>
      <c r="HOS9" s="0"/>
      <c r="HOT9" s="0"/>
      <c r="HOU9" s="0"/>
      <c r="HOV9" s="0"/>
      <c r="HOW9" s="0"/>
      <c r="HOX9" s="0"/>
      <c r="HOY9" s="0"/>
      <c r="HOZ9" s="0"/>
      <c r="HPA9" s="0"/>
      <c r="HPB9" s="0"/>
      <c r="HPC9" s="0"/>
      <c r="HPD9" s="0"/>
      <c r="HPE9" s="0"/>
      <c r="HPF9" s="0"/>
      <c r="HPG9" s="0"/>
      <c r="HPH9" s="0"/>
      <c r="HPI9" s="0"/>
      <c r="HPJ9" s="0"/>
      <c r="HPK9" s="0"/>
      <c r="HPL9" s="0"/>
      <c r="HPM9" s="0"/>
      <c r="HPN9" s="0"/>
      <c r="HPO9" s="0"/>
      <c r="HPP9" s="0"/>
      <c r="HPQ9" s="0"/>
      <c r="HPR9" s="0"/>
      <c r="HPS9" s="0"/>
      <c r="HPT9" s="0"/>
      <c r="HPU9" s="0"/>
      <c r="HPV9" s="0"/>
      <c r="HPW9" s="0"/>
      <c r="HPX9" s="0"/>
      <c r="HPY9" s="0"/>
      <c r="HPZ9" s="0"/>
      <c r="HQA9" s="0"/>
      <c r="HQB9" s="0"/>
      <c r="HQC9" s="0"/>
      <c r="HQD9" s="0"/>
      <c r="HQE9" s="0"/>
      <c r="HQF9" s="0"/>
      <c r="HQG9" s="0"/>
      <c r="HQH9" s="0"/>
      <c r="HQI9" s="0"/>
      <c r="HQJ9" s="0"/>
      <c r="HQK9" s="0"/>
      <c r="HQL9" s="0"/>
      <c r="HQM9" s="0"/>
      <c r="HQN9" s="0"/>
      <c r="HQO9" s="0"/>
      <c r="HQP9" s="0"/>
      <c r="HQQ9" s="0"/>
      <c r="HQR9" s="0"/>
      <c r="HQS9" s="0"/>
      <c r="HQT9" s="0"/>
      <c r="HQU9" s="0"/>
      <c r="HQV9" s="0"/>
      <c r="HQW9" s="0"/>
      <c r="HQX9" s="0"/>
      <c r="HQY9" s="0"/>
      <c r="HQZ9" s="0"/>
      <c r="HRA9" s="0"/>
      <c r="HRB9" s="0"/>
      <c r="HRC9" s="0"/>
      <c r="HRD9" s="0"/>
      <c r="HRE9" s="0"/>
      <c r="HRF9" s="0"/>
      <c r="HRG9" s="0"/>
      <c r="HRH9" s="0"/>
      <c r="HRI9" s="0"/>
      <c r="HRJ9" s="0"/>
      <c r="HRK9" s="0"/>
      <c r="HRL9" s="0"/>
      <c r="HRM9" s="0"/>
      <c r="HRN9" s="0"/>
      <c r="HRO9" s="0"/>
      <c r="HRP9" s="0"/>
      <c r="HRQ9" s="0"/>
      <c r="HRR9" s="0"/>
      <c r="HRS9" s="0"/>
      <c r="HRT9" s="0"/>
      <c r="HRU9" s="0"/>
      <c r="HRV9" s="0"/>
      <c r="HRW9" s="0"/>
      <c r="HRX9" s="0"/>
      <c r="HRY9" s="0"/>
      <c r="HRZ9" s="0"/>
      <c r="HSA9" s="0"/>
      <c r="HSB9" s="0"/>
      <c r="HSC9" s="0"/>
      <c r="HSD9" s="0"/>
      <c r="HSE9" s="0"/>
      <c r="HSF9" s="0"/>
      <c r="HSG9" s="0"/>
      <c r="HSH9" s="0"/>
      <c r="HSI9" s="0"/>
      <c r="HSJ9" s="0"/>
      <c r="HSK9" s="0"/>
      <c r="HSL9" s="0"/>
      <c r="HSM9" s="0"/>
      <c r="HSN9" s="0"/>
      <c r="HSO9" s="0"/>
      <c r="HSP9" s="0"/>
      <c r="HSQ9" s="0"/>
      <c r="HSR9" s="0"/>
      <c r="HSS9" s="0"/>
      <c r="HST9" s="0"/>
      <c r="HSU9" s="0"/>
      <c r="HSV9" s="0"/>
      <c r="HSW9" s="0"/>
      <c r="HSX9" s="0"/>
      <c r="HSY9" s="0"/>
      <c r="HSZ9" s="0"/>
      <c r="HTA9" s="0"/>
      <c r="HTB9" s="0"/>
      <c r="HTC9" s="0"/>
      <c r="HTD9" s="0"/>
      <c r="HTE9" s="0"/>
      <c r="HTF9" s="0"/>
      <c r="HTG9" s="0"/>
      <c r="HTH9" s="0"/>
      <c r="HTI9" s="0"/>
      <c r="HTJ9" s="0"/>
      <c r="HTK9" s="0"/>
      <c r="HTL9" s="0"/>
      <c r="HTM9" s="0"/>
      <c r="HTN9" s="0"/>
      <c r="HTO9" s="0"/>
      <c r="HTP9" s="0"/>
      <c r="HTQ9" s="0"/>
      <c r="HTR9" s="0"/>
      <c r="HTS9" s="0"/>
      <c r="HTT9" s="0"/>
      <c r="HTU9" s="0"/>
      <c r="HTV9" s="0"/>
      <c r="HTW9" s="0"/>
      <c r="HTX9" s="0"/>
      <c r="HTY9" s="0"/>
      <c r="HTZ9" s="0"/>
      <c r="HUA9" s="0"/>
      <c r="HUB9" s="0"/>
      <c r="HUC9" s="0"/>
      <c r="HUD9" s="0"/>
      <c r="HUE9" s="0"/>
      <c r="HUF9" s="0"/>
      <c r="HUG9" s="0"/>
      <c r="HUH9" s="0"/>
      <c r="HUI9" s="0"/>
      <c r="HUJ9" s="0"/>
      <c r="HUK9" s="0"/>
      <c r="HUL9" s="0"/>
      <c r="HUM9" s="0"/>
      <c r="HUN9" s="0"/>
      <c r="HUO9" s="0"/>
      <c r="HUP9" s="0"/>
      <c r="HUQ9" s="0"/>
      <c r="HUR9" s="0"/>
      <c r="HUS9" s="0"/>
      <c r="HUT9" s="0"/>
      <c r="HUU9" s="0"/>
      <c r="HUV9" s="0"/>
      <c r="HUW9" s="0"/>
      <c r="HUX9" s="0"/>
      <c r="HUY9" s="0"/>
      <c r="HUZ9" s="0"/>
      <c r="HVA9" s="0"/>
      <c r="HVB9" s="0"/>
      <c r="HVC9" s="0"/>
      <c r="HVD9" s="0"/>
      <c r="HVE9" s="0"/>
      <c r="HVF9" s="0"/>
      <c r="HVG9" s="0"/>
      <c r="HVH9" s="0"/>
      <c r="HVI9" s="0"/>
      <c r="HVJ9" s="0"/>
      <c r="HVK9" s="0"/>
      <c r="HVL9" s="0"/>
      <c r="HVM9" s="0"/>
      <c r="HVN9" s="0"/>
      <c r="HVO9" s="0"/>
      <c r="HVP9" s="0"/>
      <c r="HVQ9" s="0"/>
      <c r="HVR9" s="0"/>
      <c r="HVS9" s="0"/>
      <c r="HVT9" s="0"/>
      <c r="HVU9" s="0"/>
      <c r="HVV9" s="0"/>
      <c r="HVW9" s="0"/>
      <c r="HVX9" s="0"/>
      <c r="HVY9" s="0"/>
      <c r="HVZ9" s="0"/>
      <c r="HWA9" s="0"/>
      <c r="HWB9" s="0"/>
      <c r="HWC9" s="0"/>
      <c r="HWD9" s="0"/>
      <c r="HWE9" s="0"/>
      <c r="HWF9" s="0"/>
      <c r="HWG9" s="0"/>
      <c r="HWH9" s="0"/>
      <c r="HWI9" s="0"/>
      <c r="HWJ9" s="0"/>
      <c r="HWK9" s="0"/>
      <c r="HWL9" s="0"/>
      <c r="HWM9" s="0"/>
      <c r="HWN9" s="0"/>
      <c r="HWO9" s="0"/>
      <c r="HWP9" s="0"/>
      <c r="HWQ9" s="0"/>
      <c r="HWR9" s="0"/>
      <c r="HWS9" s="0"/>
      <c r="HWT9" s="0"/>
      <c r="HWU9" s="0"/>
      <c r="HWV9" s="0"/>
      <c r="HWW9" s="0"/>
      <c r="HWX9" s="0"/>
      <c r="HWY9" s="0"/>
      <c r="HWZ9" s="0"/>
      <c r="HXA9" s="0"/>
      <c r="HXB9" s="0"/>
      <c r="HXC9" s="0"/>
      <c r="HXD9" s="0"/>
      <c r="HXE9" s="0"/>
      <c r="HXF9" s="0"/>
      <c r="HXG9" s="0"/>
      <c r="HXH9" s="0"/>
      <c r="HXI9" s="0"/>
      <c r="HXJ9" s="0"/>
      <c r="HXK9" s="0"/>
      <c r="HXL9" s="0"/>
      <c r="HXM9" s="0"/>
      <c r="HXN9" s="0"/>
      <c r="HXO9" s="0"/>
      <c r="HXP9" s="0"/>
      <c r="HXQ9" s="0"/>
      <c r="HXR9" s="0"/>
      <c r="HXS9" s="0"/>
      <c r="HXT9" s="0"/>
      <c r="HXU9" s="0"/>
      <c r="HXV9" s="0"/>
      <c r="HXW9" s="0"/>
      <c r="HXX9" s="0"/>
      <c r="HXY9" s="0"/>
      <c r="HXZ9" s="0"/>
      <c r="HYA9" s="0"/>
      <c r="HYB9" s="0"/>
      <c r="HYC9" s="0"/>
      <c r="HYD9" s="0"/>
      <c r="HYE9" s="0"/>
      <c r="HYF9" s="0"/>
      <c r="HYG9" s="0"/>
      <c r="HYH9" s="0"/>
      <c r="HYI9" s="0"/>
      <c r="HYJ9" s="0"/>
      <c r="HYK9" s="0"/>
      <c r="HYL9" s="0"/>
      <c r="HYM9" s="0"/>
      <c r="HYN9" s="0"/>
      <c r="HYO9" s="0"/>
      <c r="HYP9" s="0"/>
      <c r="HYQ9" s="0"/>
      <c r="HYR9" s="0"/>
      <c r="HYS9" s="0"/>
      <c r="HYT9" s="0"/>
      <c r="HYU9" s="0"/>
      <c r="HYV9" s="0"/>
      <c r="HYW9" s="0"/>
      <c r="HYX9" s="0"/>
      <c r="HYY9" s="0"/>
      <c r="HYZ9" s="0"/>
      <c r="HZA9" s="0"/>
      <c r="HZB9" s="0"/>
      <c r="HZC9" s="0"/>
      <c r="HZD9" s="0"/>
      <c r="HZE9" s="0"/>
      <c r="HZF9" s="0"/>
      <c r="HZG9" s="0"/>
      <c r="HZH9" s="0"/>
      <c r="HZI9" s="0"/>
      <c r="HZJ9" s="0"/>
      <c r="HZK9" s="0"/>
      <c r="HZL9" s="0"/>
      <c r="HZM9" s="0"/>
      <c r="HZN9" s="0"/>
      <c r="HZO9" s="0"/>
      <c r="HZP9" s="0"/>
      <c r="HZQ9" s="0"/>
      <c r="HZR9" s="0"/>
      <c r="HZS9" s="0"/>
      <c r="HZT9" s="0"/>
      <c r="HZU9" s="0"/>
      <c r="HZV9" s="0"/>
      <c r="HZW9" s="0"/>
      <c r="HZX9" s="0"/>
      <c r="HZY9" s="0"/>
      <c r="HZZ9" s="0"/>
      <c r="IAA9" s="0"/>
      <c r="IAB9" s="0"/>
      <c r="IAC9" s="0"/>
      <c r="IAD9" s="0"/>
      <c r="IAE9" s="0"/>
      <c r="IAF9" s="0"/>
      <c r="IAG9" s="0"/>
      <c r="IAH9" s="0"/>
      <c r="IAI9" s="0"/>
      <c r="IAJ9" s="0"/>
      <c r="IAK9" s="0"/>
      <c r="IAL9" s="0"/>
      <c r="IAM9" s="0"/>
      <c r="IAN9" s="0"/>
      <c r="IAO9" s="0"/>
      <c r="IAP9" s="0"/>
      <c r="IAQ9" s="0"/>
      <c r="IAR9" s="0"/>
      <c r="IAS9" s="0"/>
      <c r="IAT9" s="0"/>
      <c r="IAU9" s="0"/>
      <c r="IAV9" s="0"/>
      <c r="IAW9" s="0"/>
      <c r="IAX9" s="0"/>
      <c r="IAY9" s="0"/>
      <c r="IAZ9" s="0"/>
      <c r="IBA9" s="0"/>
      <c r="IBB9" s="0"/>
      <c r="IBC9" s="0"/>
      <c r="IBD9" s="0"/>
      <c r="IBE9" s="0"/>
      <c r="IBF9" s="0"/>
      <c r="IBG9" s="0"/>
      <c r="IBH9" s="0"/>
      <c r="IBI9" s="0"/>
      <c r="IBJ9" s="0"/>
      <c r="IBK9" s="0"/>
      <c r="IBL9" s="0"/>
      <c r="IBM9" s="0"/>
      <c r="IBN9" s="0"/>
      <c r="IBO9" s="0"/>
      <c r="IBP9" s="0"/>
      <c r="IBQ9" s="0"/>
      <c r="IBR9" s="0"/>
      <c r="IBS9" s="0"/>
      <c r="IBT9" s="0"/>
      <c r="IBU9" s="0"/>
      <c r="IBV9" s="0"/>
      <c r="IBW9" s="0"/>
      <c r="IBX9" s="0"/>
      <c r="IBY9" s="0"/>
      <c r="IBZ9" s="0"/>
      <c r="ICA9" s="0"/>
      <c r="ICB9" s="0"/>
      <c r="ICC9" s="0"/>
      <c r="ICD9" s="0"/>
      <c r="ICE9" s="0"/>
      <c r="ICF9" s="0"/>
      <c r="ICG9" s="0"/>
      <c r="ICH9" s="0"/>
      <c r="ICI9" s="0"/>
      <c r="ICJ9" s="0"/>
      <c r="ICK9" s="0"/>
      <c r="ICL9" s="0"/>
      <c r="ICM9" s="0"/>
      <c r="ICN9" s="0"/>
      <c r="ICO9" s="0"/>
      <c r="ICP9" s="0"/>
      <c r="ICQ9" s="0"/>
      <c r="ICR9" s="0"/>
      <c r="ICS9" s="0"/>
      <c r="ICT9" s="0"/>
      <c r="ICU9" s="0"/>
      <c r="ICV9" s="0"/>
      <c r="ICW9" s="0"/>
      <c r="ICX9" s="0"/>
      <c r="ICY9" s="0"/>
      <c r="ICZ9" s="0"/>
      <c r="IDA9" s="0"/>
      <c r="IDB9" s="0"/>
      <c r="IDC9" s="0"/>
      <c r="IDD9" s="0"/>
      <c r="IDE9" s="0"/>
      <c r="IDF9" s="0"/>
      <c r="IDG9" s="0"/>
      <c r="IDH9" s="0"/>
      <c r="IDI9" s="0"/>
      <c r="IDJ9" s="0"/>
      <c r="IDK9" s="0"/>
      <c r="IDL9" s="0"/>
      <c r="IDM9" s="0"/>
      <c r="IDN9" s="0"/>
      <c r="IDO9" s="0"/>
      <c r="IDP9" s="0"/>
      <c r="IDQ9" s="0"/>
      <c r="IDR9" s="0"/>
      <c r="IDS9" s="0"/>
      <c r="IDT9" s="0"/>
      <c r="IDU9" s="0"/>
      <c r="IDV9" s="0"/>
      <c r="IDW9" s="0"/>
      <c r="IDX9" s="0"/>
      <c r="IDY9" s="0"/>
      <c r="IDZ9" s="0"/>
      <c r="IEA9" s="0"/>
      <c r="IEB9" s="0"/>
      <c r="IEC9" s="0"/>
      <c r="IED9" s="0"/>
      <c r="IEE9" s="0"/>
      <c r="IEF9" s="0"/>
      <c r="IEG9" s="0"/>
      <c r="IEH9" s="0"/>
      <c r="IEI9" s="0"/>
      <c r="IEJ9" s="0"/>
      <c r="IEK9" s="0"/>
      <c r="IEL9" s="0"/>
      <c r="IEM9" s="0"/>
      <c r="IEN9" s="0"/>
      <c r="IEO9" s="0"/>
      <c r="IEP9" s="0"/>
      <c r="IEQ9" s="0"/>
      <c r="IER9" s="0"/>
      <c r="IES9" s="0"/>
      <c r="IET9" s="0"/>
      <c r="IEU9" s="0"/>
      <c r="IEV9" s="0"/>
      <c r="IEW9" s="0"/>
      <c r="IEX9" s="0"/>
      <c r="IEY9" s="0"/>
      <c r="IEZ9" s="0"/>
      <c r="IFA9" s="0"/>
      <c r="IFB9" s="0"/>
      <c r="IFC9" s="0"/>
      <c r="IFD9" s="0"/>
      <c r="IFE9" s="0"/>
      <c r="IFF9" s="0"/>
      <c r="IFG9" s="0"/>
      <c r="IFH9" s="0"/>
      <c r="IFI9" s="0"/>
      <c r="IFJ9" s="0"/>
      <c r="IFK9" s="0"/>
      <c r="IFL9" s="0"/>
      <c r="IFM9" s="0"/>
      <c r="IFN9" s="0"/>
      <c r="IFO9" s="0"/>
      <c r="IFP9" s="0"/>
      <c r="IFQ9" s="0"/>
      <c r="IFR9" s="0"/>
      <c r="IFS9" s="0"/>
      <c r="IFT9" s="0"/>
      <c r="IFU9" s="0"/>
      <c r="IFV9" s="0"/>
      <c r="IFW9" s="0"/>
      <c r="IFX9" s="0"/>
      <c r="IFY9" s="0"/>
      <c r="IFZ9" s="0"/>
      <c r="IGA9" s="0"/>
      <c r="IGB9" s="0"/>
      <c r="IGC9" s="0"/>
      <c r="IGD9" s="0"/>
      <c r="IGE9" s="0"/>
      <c r="IGF9" s="0"/>
      <c r="IGG9" s="0"/>
      <c r="IGH9" s="0"/>
      <c r="IGI9" s="0"/>
      <c r="IGJ9" s="0"/>
      <c r="IGK9" s="0"/>
      <c r="IGL9" s="0"/>
      <c r="IGM9" s="0"/>
      <c r="IGN9" s="0"/>
      <c r="IGO9" s="0"/>
      <c r="IGP9" s="0"/>
      <c r="IGQ9" s="0"/>
      <c r="IGR9" s="0"/>
      <c r="IGS9" s="0"/>
      <c r="IGT9" s="0"/>
      <c r="IGU9" s="0"/>
      <c r="IGV9" s="0"/>
      <c r="IGW9" s="0"/>
      <c r="IGX9" s="0"/>
      <c r="IGY9" s="0"/>
      <c r="IGZ9" s="0"/>
      <c r="IHA9" s="0"/>
      <c r="IHB9" s="0"/>
      <c r="IHC9" s="0"/>
      <c r="IHD9" s="0"/>
      <c r="IHE9" s="0"/>
      <c r="IHF9" s="0"/>
      <c r="IHG9" s="0"/>
      <c r="IHH9" s="0"/>
      <c r="IHI9" s="0"/>
      <c r="IHJ9" s="0"/>
      <c r="IHK9" s="0"/>
      <c r="IHL9" s="0"/>
      <c r="IHM9" s="0"/>
      <c r="IHN9" s="0"/>
      <c r="IHO9" s="0"/>
      <c r="IHP9" s="0"/>
      <c r="IHQ9" s="0"/>
      <c r="IHR9" s="0"/>
      <c r="IHS9" s="0"/>
      <c r="IHT9" s="0"/>
      <c r="IHU9" s="0"/>
      <c r="IHV9" s="0"/>
      <c r="IHW9" s="0"/>
      <c r="IHX9" s="0"/>
      <c r="IHY9" s="0"/>
      <c r="IHZ9" s="0"/>
      <c r="IIA9" s="0"/>
      <c r="IIB9" s="0"/>
      <c r="IIC9" s="0"/>
      <c r="IID9" s="0"/>
      <c r="IIE9" s="0"/>
      <c r="IIF9" s="0"/>
      <c r="IIG9" s="0"/>
      <c r="IIH9" s="0"/>
      <c r="III9" s="0"/>
      <c r="IIJ9" s="0"/>
      <c r="IIK9" s="0"/>
      <c r="IIL9" s="0"/>
      <c r="IIM9" s="0"/>
      <c r="IIN9" s="0"/>
      <c r="IIO9" s="0"/>
      <c r="IIP9" s="0"/>
      <c r="IIQ9" s="0"/>
      <c r="IIR9" s="0"/>
      <c r="IIS9" s="0"/>
      <c r="IIT9" s="0"/>
      <c r="IIU9" s="0"/>
      <c r="IIV9" s="0"/>
      <c r="IIW9" s="0"/>
      <c r="IIX9" s="0"/>
      <c r="IIY9" s="0"/>
      <c r="IIZ9" s="0"/>
      <c r="IJA9" s="0"/>
      <c r="IJB9" s="0"/>
      <c r="IJC9" s="0"/>
      <c r="IJD9" s="0"/>
      <c r="IJE9" s="0"/>
      <c r="IJF9" s="0"/>
      <c r="IJG9" s="0"/>
      <c r="IJH9" s="0"/>
      <c r="IJI9" s="0"/>
      <c r="IJJ9" s="0"/>
      <c r="IJK9" s="0"/>
      <c r="IJL9" s="0"/>
      <c r="IJM9" s="0"/>
      <c r="IJN9" s="0"/>
      <c r="IJO9" s="0"/>
      <c r="IJP9" s="0"/>
      <c r="IJQ9" s="0"/>
      <c r="IJR9" s="0"/>
      <c r="IJS9" s="0"/>
      <c r="IJT9" s="0"/>
      <c r="IJU9" s="0"/>
      <c r="IJV9" s="0"/>
      <c r="IJW9" s="0"/>
      <c r="IJX9" s="0"/>
      <c r="IJY9" s="0"/>
      <c r="IJZ9" s="0"/>
      <c r="IKA9" s="0"/>
      <c r="IKB9" s="0"/>
      <c r="IKC9" s="0"/>
      <c r="IKD9" s="0"/>
      <c r="IKE9" s="0"/>
      <c r="IKF9" s="0"/>
      <c r="IKG9" s="0"/>
      <c r="IKH9" s="0"/>
      <c r="IKI9" s="0"/>
      <c r="IKJ9" s="0"/>
      <c r="IKK9" s="0"/>
      <c r="IKL9" s="0"/>
      <c r="IKM9" s="0"/>
      <c r="IKN9" s="0"/>
      <c r="IKO9" s="0"/>
      <c r="IKP9" s="0"/>
      <c r="IKQ9" s="0"/>
      <c r="IKR9" s="0"/>
      <c r="IKS9" s="0"/>
      <c r="IKT9" s="0"/>
      <c r="IKU9" s="0"/>
      <c r="IKV9" s="0"/>
      <c r="IKW9" s="0"/>
      <c r="IKX9" s="0"/>
      <c r="IKY9" s="0"/>
      <c r="IKZ9" s="0"/>
      <c r="ILA9" s="0"/>
      <c r="ILB9" s="0"/>
      <c r="ILC9" s="0"/>
      <c r="ILD9" s="0"/>
      <c r="ILE9" s="0"/>
      <c r="ILF9" s="0"/>
      <c r="ILG9" s="0"/>
      <c r="ILH9" s="0"/>
      <c r="ILI9" s="0"/>
      <c r="ILJ9" s="0"/>
      <c r="ILK9" s="0"/>
      <c r="ILL9" s="0"/>
      <c r="ILM9" s="0"/>
      <c r="ILN9" s="0"/>
      <c r="ILO9" s="0"/>
      <c r="ILP9" s="0"/>
      <c r="ILQ9" s="0"/>
      <c r="ILR9" s="0"/>
      <c r="ILS9" s="0"/>
      <c r="ILT9" s="0"/>
      <c r="ILU9" s="0"/>
      <c r="ILV9" s="0"/>
      <c r="ILW9" s="0"/>
      <c r="ILX9" s="0"/>
      <c r="ILY9" s="0"/>
      <c r="ILZ9" s="0"/>
      <c r="IMA9" s="0"/>
      <c r="IMB9" s="0"/>
      <c r="IMC9" s="0"/>
      <c r="IMD9" s="0"/>
      <c r="IME9" s="0"/>
      <c r="IMF9" s="0"/>
      <c r="IMG9" s="0"/>
      <c r="IMH9" s="0"/>
      <c r="IMI9" s="0"/>
      <c r="IMJ9" s="0"/>
      <c r="IMK9" s="0"/>
      <c r="IML9" s="0"/>
      <c r="IMM9" s="0"/>
      <c r="IMN9" s="0"/>
      <c r="IMO9" s="0"/>
      <c r="IMP9" s="0"/>
      <c r="IMQ9" s="0"/>
      <c r="IMR9" s="0"/>
      <c r="IMS9" s="0"/>
      <c r="IMT9" s="0"/>
      <c r="IMU9" s="0"/>
      <c r="IMV9" s="0"/>
      <c r="IMW9" s="0"/>
      <c r="IMX9" s="0"/>
      <c r="IMY9" s="0"/>
      <c r="IMZ9" s="0"/>
      <c r="INA9" s="0"/>
      <c r="INB9" s="0"/>
      <c r="INC9" s="0"/>
      <c r="IND9" s="0"/>
      <c r="INE9" s="0"/>
      <c r="INF9" s="0"/>
      <c r="ING9" s="0"/>
      <c r="INH9" s="0"/>
      <c r="INI9" s="0"/>
      <c r="INJ9" s="0"/>
      <c r="INK9" s="0"/>
      <c r="INL9" s="0"/>
      <c r="INM9" s="0"/>
      <c r="INN9" s="0"/>
      <c r="INO9" s="0"/>
      <c r="INP9" s="0"/>
      <c r="INQ9" s="0"/>
      <c r="INR9" s="0"/>
      <c r="INS9" s="0"/>
      <c r="INT9" s="0"/>
      <c r="INU9" s="0"/>
      <c r="INV9" s="0"/>
      <c r="INW9" s="0"/>
      <c r="INX9" s="0"/>
      <c r="INY9" s="0"/>
      <c r="INZ9" s="0"/>
      <c r="IOA9" s="0"/>
      <c r="IOB9" s="0"/>
      <c r="IOC9" s="0"/>
      <c r="IOD9" s="0"/>
      <c r="IOE9" s="0"/>
      <c r="IOF9" s="0"/>
      <c r="IOG9" s="0"/>
      <c r="IOH9" s="0"/>
      <c r="IOI9" s="0"/>
      <c r="IOJ9" s="0"/>
      <c r="IOK9" s="0"/>
      <c r="IOL9" s="0"/>
      <c r="IOM9" s="0"/>
      <c r="ION9" s="0"/>
      <c r="IOO9" s="0"/>
      <c r="IOP9" s="0"/>
      <c r="IOQ9" s="0"/>
      <c r="IOR9" s="0"/>
      <c r="IOS9" s="0"/>
      <c r="IOT9" s="0"/>
      <c r="IOU9" s="0"/>
      <c r="IOV9" s="0"/>
      <c r="IOW9" s="0"/>
      <c r="IOX9" s="0"/>
      <c r="IOY9" s="0"/>
      <c r="IOZ9" s="0"/>
      <c r="IPA9" s="0"/>
      <c r="IPB9" s="0"/>
      <c r="IPC9" s="0"/>
      <c r="IPD9" s="0"/>
      <c r="IPE9" s="0"/>
      <c r="IPF9" s="0"/>
      <c r="IPG9" s="0"/>
      <c r="IPH9" s="0"/>
      <c r="IPI9" s="0"/>
      <c r="IPJ9" s="0"/>
      <c r="IPK9" s="0"/>
      <c r="IPL9" s="0"/>
      <c r="IPM9" s="0"/>
      <c r="IPN9" s="0"/>
      <c r="IPO9" s="0"/>
      <c r="IPP9" s="0"/>
      <c r="IPQ9" s="0"/>
      <c r="IPR9" s="0"/>
      <c r="IPS9" s="0"/>
      <c r="IPT9" s="0"/>
      <c r="IPU9" s="0"/>
      <c r="IPV9" s="0"/>
      <c r="IPW9" s="0"/>
      <c r="IPX9" s="0"/>
      <c r="IPY9" s="0"/>
      <c r="IPZ9" s="0"/>
      <c r="IQA9" s="0"/>
      <c r="IQB9" s="0"/>
      <c r="IQC9" s="0"/>
      <c r="IQD9" s="0"/>
      <c r="IQE9" s="0"/>
      <c r="IQF9" s="0"/>
      <c r="IQG9" s="0"/>
      <c r="IQH9" s="0"/>
      <c r="IQI9" s="0"/>
      <c r="IQJ9" s="0"/>
      <c r="IQK9" s="0"/>
      <c r="IQL9" s="0"/>
      <c r="IQM9" s="0"/>
      <c r="IQN9" s="0"/>
      <c r="IQO9" s="0"/>
      <c r="IQP9" s="0"/>
      <c r="IQQ9" s="0"/>
      <c r="IQR9" s="0"/>
      <c r="IQS9" s="0"/>
      <c r="IQT9" s="0"/>
      <c r="IQU9" s="0"/>
      <c r="IQV9" s="0"/>
      <c r="IQW9" s="0"/>
      <c r="IQX9" s="0"/>
      <c r="IQY9" s="0"/>
      <c r="IQZ9" s="0"/>
      <c r="IRA9" s="0"/>
      <c r="IRB9" s="0"/>
      <c r="IRC9" s="0"/>
      <c r="IRD9" s="0"/>
      <c r="IRE9" s="0"/>
      <c r="IRF9" s="0"/>
      <c r="IRG9" s="0"/>
      <c r="IRH9" s="0"/>
      <c r="IRI9" s="0"/>
      <c r="IRJ9" s="0"/>
      <c r="IRK9" s="0"/>
      <c r="IRL9" s="0"/>
      <c r="IRM9" s="0"/>
      <c r="IRN9" s="0"/>
      <c r="IRO9" s="0"/>
      <c r="IRP9" s="0"/>
      <c r="IRQ9" s="0"/>
      <c r="IRR9" s="0"/>
      <c r="IRS9" s="0"/>
      <c r="IRT9" s="0"/>
      <c r="IRU9" s="0"/>
      <c r="IRV9" s="0"/>
      <c r="IRW9" s="0"/>
      <c r="IRX9" s="0"/>
      <c r="IRY9" s="0"/>
      <c r="IRZ9" s="0"/>
      <c r="ISA9" s="0"/>
      <c r="ISB9" s="0"/>
      <c r="ISC9" s="0"/>
      <c r="ISD9" s="0"/>
      <c r="ISE9" s="0"/>
      <c r="ISF9" s="0"/>
      <c r="ISG9" s="0"/>
      <c r="ISH9" s="0"/>
      <c r="ISI9" s="0"/>
      <c r="ISJ9" s="0"/>
      <c r="ISK9" s="0"/>
      <c r="ISL9" s="0"/>
      <c r="ISM9" s="0"/>
      <c r="ISN9" s="0"/>
      <c r="ISO9" s="0"/>
      <c r="ISP9" s="0"/>
      <c r="ISQ9" s="0"/>
      <c r="ISR9" s="0"/>
      <c r="ISS9" s="0"/>
      <c r="IST9" s="0"/>
      <c r="ISU9" s="0"/>
      <c r="ISV9" s="0"/>
      <c r="ISW9" s="0"/>
      <c r="ISX9" s="0"/>
      <c r="ISY9" s="0"/>
      <c r="ISZ9" s="0"/>
      <c r="ITA9" s="0"/>
      <c r="ITB9" s="0"/>
      <c r="ITC9" s="0"/>
      <c r="ITD9" s="0"/>
      <c r="ITE9" s="0"/>
      <c r="ITF9" s="0"/>
      <c r="ITG9" s="0"/>
      <c r="ITH9" s="0"/>
      <c r="ITI9" s="0"/>
      <c r="ITJ9" s="0"/>
      <c r="ITK9" s="0"/>
      <c r="ITL9" s="0"/>
      <c r="ITM9" s="0"/>
      <c r="ITN9" s="0"/>
      <c r="ITO9" s="0"/>
      <c r="ITP9" s="0"/>
      <c r="ITQ9" s="0"/>
      <c r="ITR9" s="0"/>
      <c r="ITS9" s="0"/>
      <c r="ITT9" s="0"/>
      <c r="ITU9" s="0"/>
      <c r="ITV9" s="0"/>
      <c r="ITW9" s="0"/>
      <c r="ITX9" s="0"/>
      <c r="ITY9" s="0"/>
      <c r="ITZ9" s="0"/>
      <c r="IUA9" s="0"/>
      <c r="IUB9" s="0"/>
      <c r="IUC9" s="0"/>
      <c r="IUD9" s="0"/>
      <c r="IUE9" s="0"/>
      <c r="IUF9" s="0"/>
      <c r="IUG9" s="0"/>
      <c r="IUH9" s="0"/>
      <c r="IUI9" s="0"/>
      <c r="IUJ9" s="0"/>
      <c r="IUK9" s="0"/>
      <c r="IUL9" s="0"/>
      <c r="IUM9" s="0"/>
      <c r="IUN9" s="0"/>
      <c r="IUO9" s="0"/>
      <c r="IUP9" s="0"/>
      <c r="IUQ9" s="0"/>
      <c r="IUR9" s="0"/>
      <c r="IUS9" s="0"/>
      <c r="IUT9" s="0"/>
      <c r="IUU9" s="0"/>
      <c r="IUV9" s="0"/>
      <c r="IUW9" s="0"/>
      <c r="IUX9" s="0"/>
      <c r="IUY9" s="0"/>
      <c r="IUZ9" s="0"/>
      <c r="IVA9" s="0"/>
      <c r="IVB9" s="0"/>
      <c r="IVC9" s="0"/>
      <c r="IVD9" s="0"/>
      <c r="IVE9" s="0"/>
      <c r="IVF9" s="0"/>
      <c r="IVG9" s="0"/>
      <c r="IVH9" s="0"/>
      <c r="IVI9" s="0"/>
      <c r="IVJ9" s="0"/>
      <c r="IVK9" s="0"/>
      <c r="IVL9" s="0"/>
      <c r="IVM9" s="0"/>
      <c r="IVN9" s="0"/>
      <c r="IVO9" s="0"/>
      <c r="IVP9" s="0"/>
      <c r="IVQ9" s="0"/>
      <c r="IVR9" s="0"/>
      <c r="IVS9" s="0"/>
      <c r="IVT9" s="0"/>
      <c r="IVU9" s="0"/>
      <c r="IVV9" s="0"/>
      <c r="IVW9" s="0"/>
      <c r="IVX9" s="0"/>
      <c r="IVY9" s="0"/>
      <c r="IVZ9" s="0"/>
      <c r="IWA9" s="0"/>
      <c r="IWB9" s="0"/>
      <c r="IWC9" s="0"/>
      <c r="IWD9" s="0"/>
      <c r="IWE9" s="0"/>
      <c r="IWF9" s="0"/>
      <c r="IWG9" s="0"/>
      <c r="IWH9" s="0"/>
      <c r="IWI9" s="0"/>
      <c r="IWJ9" s="0"/>
      <c r="IWK9" s="0"/>
      <c r="IWL9" s="0"/>
      <c r="IWM9" s="0"/>
      <c r="IWN9" s="0"/>
      <c r="IWO9" s="0"/>
      <c r="IWP9" s="0"/>
      <c r="IWQ9" s="0"/>
      <c r="IWR9" s="0"/>
      <c r="IWS9" s="0"/>
      <c r="IWT9" s="0"/>
      <c r="IWU9" s="0"/>
      <c r="IWV9" s="0"/>
      <c r="IWW9" s="0"/>
      <c r="IWX9" s="0"/>
      <c r="IWY9" s="0"/>
      <c r="IWZ9" s="0"/>
      <c r="IXA9" s="0"/>
      <c r="IXB9" s="0"/>
      <c r="IXC9" s="0"/>
      <c r="IXD9" s="0"/>
      <c r="IXE9" s="0"/>
      <c r="IXF9" s="0"/>
      <c r="IXG9" s="0"/>
      <c r="IXH9" s="0"/>
      <c r="IXI9" s="0"/>
      <c r="IXJ9" s="0"/>
      <c r="IXK9" s="0"/>
      <c r="IXL9" s="0"/>
      <c r="IXM9" s="0"/>
      <c r="IXN9" s="0"/>
      <c r="IXO9" s="0"/>
      <c r="IXP9" s="0"/>
      <c r="IXQ9" s="0"/>
      <c r="IXR9" s="0"/>
      <c r="IXS9" s="0"/>
      <c r="IXT9" s="0"/>
      <c r="IXU9" s="0"/>
      <c r="IXV9" s="0"/>
      <c r="IXW9" s="0"/>
      <c r="IXX9" s="0"/>
      <c r="IXY9" s="0"/>
      <c r="IXZ9" s="0"/>
      <c r="IYA9" s="0"/>
      <c r="IYB9" s="0"/>
      <c r="IYC9" s="0"/>
      <c r="IYD9" s="0"/>
      <c r="IYE9" s="0"/>
      <c r="IYF9" s="0"/>
      <c r="IYG9" s="0"/>
      <c r="IYH9" s="0"/>
      <c r="IYI9" s="0"/>
      <c r="IYJ9" s="0"/>
      <c r="IYK9" s="0"/>
      <c r="IYL9" s="0"/>
      <c r="IYM9" s="0"/>
      <c r="IYN9" s="0"/>
      <c r="IYO9" s="0"/>
      <c r="IYP9" s="0"/>
      <c r="IYQ9" s="0"/>
      <c r="IYR9" s="0"/>
      <c r="IYS9" s="0"/>
      <c r="IYT9" s="0"/>
      <c r="IYU9" s="0"/>
      <c r="IYV9" s="0"/>
      <c r="IYW9" s="0"/>
      <c r="IYX9" s="0"/>
      <c r="IYY9" s="0"/>
      <c r="IYZ9" s="0"/>
      <c r="IZA9" s="0"/>
      <c r="IZB9" s="0"/>
      <c r="IZC9" s="0"/>
      <c r="IZD9" s="0"/>
      <c r="IZE9" s="0"/>
      <c r="IZF9" s="0"/>
      <c r="IZG9" s="0"/>
      <c r="IZH9" s="0"/>
      <c r="IZI9" s="0"/>
      <c r="IZJ9" s="0"/>
      <c r="IZK9" s="0"/>
      <c r="IZL9" s="0"/>
      <c r="IZM9" s="0"/>
      <c r="IZN9" s="0"/>
      <c r="IZO9" s="0"/>
      <c r="IZP9" s="0"/>
      <c r="IZQ9" s="0"/>
      <c r="IZR9" s="0"/>
      <c r="IZS9" s="0"/>
      <c r="IZT9" s="0"/>
      <c r="IZU9" s="0"/>
      <c r="IZV9" s="0"/>
      <c r="IZW9" s="0"/>
      <c r="IZX9" s="0"/>
      <c r="IZY9" s="0"/>
      <c r="IZZ9" s="0"/>
      <c r="JAA9" s="0"/>
      <c r="JAB9" s="0"/>
      <c r="JAC9" s="0"/>
      <c r="JAD9" s="0"/>
      <c r="JAE9" s="0"/>
      <c r="JAF9" s="0"/>
      <c r="JAG9" s="0"/>
      <c r="JAH9" s="0"/>
      <c r="JAI9" s="0"/>
      <c r="JAJ9" s="0"/>
      <c r="JAK9" s="0"/>
      <c r="JAL9" s="0"/>
      <c r="JAM9" s="0"/>
      <c r="JAN9" s="0"/>
      <c r="JAO9" s="0"/>
      <c r="JAP9" s="0"/>
      <c r="JAQ9" s="0"/>
      <c r="JAR9" s="0"/>
      <c r="JAS9" s="0"/>
      <c r="JAT9" s="0"/>
      <c r="JAU9" s="0"/>
      <c r="JAV9" s="0"/>
      <c r="JAW9" s="0"/>
      <c r="JAX9" s="0"/>
      <c r="JAY9" s="0"/>
      <c r="JAZ9" s="0"/>
      <c r="JBA9" s="0"/>
      <c r="JBB9" s="0"/>
      <c r="JBC9" s="0"/>
      <c r="JBD9" s="0"/>
      <c r="JBE9" s="0"/>
      <c r="JBF9" s="0"/>
      <c r="JBG9" s="0"/>
      <c r="JBH9" s="0"/>
      <c r="JBI9" s="0"/>
      <c r="JBJ9" s="0"/>
      <c r="JBK9" s="0"/>
      <c r="JBL9" s="0"/>
      <c r="JBM9" s="0"/>
      <c r="JBN9" s="0"/>
      <c r="JBO9" s="0"/>
      <c r="JBP9" s="0"/>
      <c r="JBQ9" s="0"/>
      <c r="JBR9" s="0"/>
      <c r="JBS9" s="0"/>
      <c r="JBT9" s="0"/>
      <c r="JBU9" s="0"/>
      <c r="JBV9" s="0"/>
      <c r="JBW9" s="0"/>
      <c r="JBX9" s="0"/>
      <c r="JBY9" s="0"/>
      <c r="JBZ9" s="0"/>
      <c r="JCA9" s="0"/>
      <c r="JCB9" s="0"/>
      <c r="JCC9" s="0"/>
      <c r="JCD9" s="0"/>
      <c r="JCE9" s="0"/>
      <c r="JCF9" s="0"/>
      <c r="JCG9" s="0"/>
      <c r="JCH9" s="0"/>
      <c r="JCI9" s="0"/>
      <c r="JCJ9" s="0"/>
      <c r="JCK9" s="0"/>
      <c r="JCL9" s="0"/>
      <c r="JCM9" s="0"/>
      <c r="JCN9" s="0"/>
      <c r="JCO9" s="0"/>
      <c r="JCP9" s="0"/>
      <c r="JCQ9" s="0"/>
      <c r="JCR9" s="0"/>
      <c r="JCS9" s="0"/>
      <c r="JCT9" s="0"/>
      <c r="JCU9" s="0"/>
      <c r="JCV9" s="0"/>
      <c r="JCW9" s="0"/>
      <c r="JCX9" s="0"/>
      <c r="JCY9" s="0"/>
      <c r="JCZ9" s="0"/>
      <c r="JDA9" s="0"/>
      <c r="JDB9" s="0"/>
      <c r="JDC9" s="0"/>
      <c r="JDD9" s="0"/>
      <c r="JDE9" s="0"/>
      <c r="JDF9" s="0"/>
      <c r="JDG9" s="0"/>
      <c r="JDH9" s="0"/>
      <c r="JDI9" s="0"/>
      <c r="JDJ9" s="0"/>
      <c r="JDK9" s="0"/>
      <c r="JDL9" s="0"/>
      <c r="JDM9" s="0"/>
      <c r="JDN9" s="0"/>
      <c r="JDO9" s="0"/>
      <c r="JDP9" s="0"/>
      <c r="JDQ9" s="0"/>
      <c r="JDR9" s="0"/>
      <c r="JDS9" s="0"/>
      <c r="JDT9" s="0"/>
      <c r="JDU9" s="0"/>
      <c r="JDV9" s="0"/>
      <c r="JDW9" s="0"/>
      <c r="JDX9" s="0"/>
      <c r="JDY9" s="0"/>
      <c r="JDZ9" s="0"/>
      <c r="JEA9" s="0"/>
      <c r="JEB9" s="0"/>
      <c r="JEC9" s="0"/>
      <c r="JED9" s="0"/>
      <c r="JEE9" s="0"/>
      <c r="JEF9" s="0"/>
      <c r="JEG9" s="0"/>
      <c r="JEH9" s="0"/>
      <c r="JEI9" s="0"/>
      <c r="JEJ9" s="0"/>
      <c r="JEK9" s="0"/>
      <c r="JEL9" s="0"/>
      <c r="JEM9" s="0"/>
      <c r="JEN9" s="0"/>
      <c r="JEO9" s="0"/>
      <c r="JEP9" s="0"/>
      <c r="JEQ9" s="0"/>
      <c r="JER9" s="0"/>
      <c r="JES9" s="0"/>
      <c r="JET9" s="0"/>
      <c r="JEU9" s="0"/>
      <c r="JEV9" s="0"/>
      <c r="JEW9" s="0"/>
      <c r="JEX9" s="0"/>
      <c r="JEY9" s="0"/>
      <c r="JEZ9" s="0"/>
      <c r="JFA9" s="0"/>
      <c r="JFB9" s="0"/>
      <c r="JFC9" s="0"/>
      <c r="JFD9" s="0"/>
      <c r="JFE9" s="0"/>
      <c r="JFF9" s="0"/>
      <c r="JFG9" s="0"/>
      <c r="JFH9" s="0"/>
      <c r="JFI9" s="0"/>
      <c r="JFJ9" s="0"/>
      <c r="JFK9" s="0"/>
      <c r="JFL9" s="0"/>
      <c r="JFM9" s="0"/>
      <c r="JFN9" s="0"/>
      <c r="JFO9" s="0"/>
      <c r="JFP9" s="0"/>
      <c r="JFQ9" s="0"/>
      <c r="JFR9" s="0"/>
      <c r="JFS9" s="0"/>
      <c r="JFT9" s="0"/>
      <c r="JFU9" s="0"/>
      <c r="JFV9" s="0"/>
      <c r="JFW9" s="0"/>
      <c r="JFX9" s="0"/>
      <c r="JFY9" s="0"/>
      <c r="JFZ9" s="0"/>
      <c r="JGA9" s="0"/>
      <c r="JGB9" s="0"/>
      <c r="JGC9" s="0"/>
      <c r="JGD9" s="0"/>
      <c r="JGE9" s="0"/>
      <c r="JGF9" s="0"/>
      <c r="JGG9" s="0"/>
      <c r="JGH9" s="0"/>
      <c r="JGI9" s="0"/>
      <c r="JGJ9" s="0"/>
      <c r="JGK9" s="0"/>
      <c r="JGL9" s="0"/>
      <c r="JGM9" s="0"/>
      <c r="JGN9" s="0"/>
      <c r="JGO9" s="0"/>
      <c r="JGP9" s="0"/>
      <c r="JGQ9" s="0"/>
      <c r="JGR9" s="0"/>
      <c r="JGS9" s="0"/>
      <c r="JGT9" s="0"/>
      <c r="JGU9" s="0"/>
      <c r="JGV9" s="0"/>
      <c r="JGW9" s="0"/>
      <c r="JGX9" s="0"/>
      <c r="JGY9" s="0"/>
      <c r="JGZ9" s="0"/>
      <c r="JHA9" s="0"/>
      <c r="JHB9" s="0"/>
      <c r="JHC9" s="0"/>
      <c r="JHD9" s="0"/>
      <c r="JHE9" s="0"/>
      <c r="JHF9" s="0"/>
      <c r="JHG9" s="0"/>
      <c r="JHH9" s="0"/>
      <c r="JHI9" s="0"/>
      <c r="JHJ9" s="0"/>
      <c r="JHK9" s="0"/>
      <c r="JHL9" s="0"/>
      <c r="JHM9" s="0"/>
      <c r="JHN9" s="0"/>
      <c r="JHO9" s="0"/>
      <c r="JHP9" s="0"/>
      <c r="JHQ9" s="0"/>
      <c r="JHR9" s="0"/>
      <c r="JHS9" s="0"/>
      <c r="JHT9" s="0"/>
      <c r="JHU9" s="0"/>
      <c r="JHV9" s="0"/>
      <c r="JHW9" s="0"/>
      <c r="JHX9" s="0"/>
      <c r="JHY9" s="0"/>
      <c r="JHZ9" s="0"/>
      <c r="JIA9" s="0"/>
      <c r="JIB9" s="0"/>
      <c r="JIC9" s="0"/>
      <c r="JID9" s="0"/>
      <c r="JIE9" s="0"/>
      <c r="JIF9" s="0"/>
      <c r="JIG9" s="0"/>
      <c r="JIH9" s="0"/>
      <c r="JII9" s="0"/>
      <c r="JIJ9" s="0"/>
      <c r="JIK9" s="0"/>
      <c r="JIL9" s="0"/>
      <c r="JIM9" s="0"/>
      <c r="JIN9" s="0"/>
      <c r="JIO9" s="0"/>
      <c r="JIP9" s="0"/>
      <c r="JIQ9" s="0"/>
      <c r="JIR9" s="0"/>
      <c r="JIS9" s="0"/>
      <c r="JIT9" s="0"/>
      <c r="JIU9" s="0"/>
      <c r="JIV9" s="0"/>
      <c r="JIW9" s="0"/>
      <c r="JIX9" s="0"/>
      <c r="JIY9" s="0"/>
      <c r="JIZ9" s="0"/>
      <c r="JJA9" s="0"/>
      <c r="JJB9" s="0"/>
      <c r="JJC9" s="0"/>
      <c r="JJD9" s="0"/>
      <c r="JJE9" s="0"/>
      <c r="JJF9" s="0"/>
      <c r="JJG9" s="0"/>
      <c r="JJH9" s="0"/>
      <c r="JJI9" s="0"/>
      <c r="JJJ9" s="0"/>
      <c r="JJK9" s="0"/>
      <c r="JJL9" s="0"/>
      <c r="JJM9" s="0"/>
      <c r="JJN9" s="0"/>
      <c r="JJO9" s="0"/>
      <c r="JJP9" s="0"/>
      <c r="JJQ9" s="0"/>
      <c r="JJR9" s="0"/>
      <c r="JJS9" s="0"/>
      <c r="JJT9" s="0"/>
      <c r="JJU9" s="0"/>
      <c r="JJV9" s="0"/>
      <c r="JJW9" s="0"/>
      <c r="JJX9" s="0"/>
      <c r="JJY9" s="0"/>
      <c r="JJZ9" s="0"/>
      <c r="JKA9" s="0"/>
      <c r="JKB9" s="0"/>
      <c r="JKC9" s="0"/>
      <c r="JKD9" s="0"/>
      <c r="JKE9" s="0"/>
      <c r="JKF9" s="0"/>
      <c r="JKG9" s="0"/>
      <c r="JKH9" s="0"/>
      <c r="JKI9" s="0"/>
      <c r="JKJ9" s="0"/>
      <c r="JKK9" s="0"/>
      <c r="JKL9" s="0"/>
      <c r="JKM9" s="0"/>
      <c r="JKN9" s="0"/>
      <c r="JKO9" s="0"/>
      <c r="JKP9" s="0"/>
      <c r="JKQ9" s="0"/>
      <c r="JKR9" s="0"/>
      <c r="JKS9" s="0"/>
      <c r="JKT9" s="0"/>
      <c r="JKU9" s="0"/>
      <c r="JKV9" s="0"/>
      <c r="JKW9" s="0"/>
      <c r="JKX9" s="0"/>
      <c r="JKY9" s="0"/>
      <c r="JKZ9" s="0"/>
      <c r="JLA9" s="0"/>
      <c r="JLB9" s="0"/>
      <c r="JLC9" s="0"/>
      <c r="JLD9" s="0"/>
      <c r="JLE9" s="0"/>
      <c r="JLF9" s="0"/>
      <c r="JLG9" s="0"/>
      <c r="JLH9" s="0"/>
      <c r="JLI9" s="0"/>
      <c r="JLJ9" s="0"/>
      <c r="JLK9" s="0"/>
      <c r="JLL9" s="0"/>
      <c r="JLM9" s="0"/>
      <c r="JLN9" s="0"/>
      <c r="JLO9" s="0"/>
      <c r="JLP9" s="0"/>
      <c r="JLQ9" s="0"/>
      <c r="JLR9" s="0"/>
      <c r="JLS9" s="0"/>
      <c r="JLT9" s="0"/>
      <c r="JLU9" s="0"/>
      <c r="JLV9" s="0"/>
      <c r="JLW9" s="0"/>
      <c r="JLX9" s="0"/>
      <c r="JLY9" s="0"/>
      <c r="JLZ9" s="0"/>
      <c r="JMA9" s="0"/>
      <c r="JMB9" s="0"/>
      <c r="JMC9" s="0"/>
      <c r="JMD9" s="0"/>
      <c r="JME9" s="0"/>
      <c r="JMF9" s="0"/>
      <c r="JMG9" s="0"/>
      <c r="JMH9" s="0"/>
      <c r="JMI9" s="0"/>
      <c r="JMJ9" s="0"/>
      <c r="JMK9" s="0"/>
      <c r="JML9" s="0"/>
      <c r="JMM9" s="0"/>
      <c r="JMN9" s="0"/>
      <c r="JMO9" s="0"/>
      <c r="JMP9" s="0"/>
      <c r="JMQ9" s="0"/>
      <c r="JMR9" s="0"/>
      <c r="JMS9" s="0"/>
      <c r="JMT9" s="0"/>
      <c r="JMU9" s="0"/>
      <c r="JMV9" s="0"/>
      <c r="JMW9" s="0"/>
      <c r="JMX9" s="0"/>
      <c r="JMY9" s="0"/>
      <c r="JMZ9" s="0"/>
      <c r="JNA9" s="0"/>
      <c r="JNB9" s="0"/>
      <c r="JNC9" s="0"/>
      <c r="JND9" s="0"/>
      <c r="JNE9" s="0"/>
      <c r="JNF9" s="0"/>
      <c r="JNG9" s="0"/>
      <c r="JNH9" s="0"/>
      <c r="JNI9" s="0"/>
      <c r="JNJ9" s="0"/>
      <c r="JNK9" s="0"/>
      <c r="JNL9" s="0"/>
      <c r="JNM9" s="0"/>
      <c r="JNN9" s="0"/>
      <c r="JNO9" s="0"/>
      <c r="JNP9" s="0"/>
      <c r="JNQ9" s="0"/>
      <c r="JNR9" s="0"/>
      <c r="JNS9" s="0"/>
      <c r="JNT9" s="0"/>
      <c r="JNU9" s="0"/>
      <c r="JNV9" s="0"/>
      <c r="JNW9" s="0"/>
      <c r="JNX9" s="0"/>
      <c r="JNY9" s="0"/>
      <c r="JNZ9" s="0"/>
      <c r="JOA9" s="0"/>
      <c r="JOB9" s="0"/>
      <c r="JOC9" s="0"/>
      <c r="JOD9" s="0"/>
      <c r="JOE9" s="0"/>
      <c r="JOF9" s="0"/>
      <c r="JOG9" s="0"/>
      <c r="JOH9" s="0"/>
      <c r="JOI9" s="0"/>
      <c r="JOJ9" s="0"/>
      <c r="JOK9" s="0"/>
      <c r="JOL9" s="0"/>
      <c r="JOM9" s="0"/>
      <c r="JON9" s="0"/>
      <c r="JOO9" s="0"/>
      <c r="JOP9" s="0"/>
      <c r="JOQ9" s="0"/>
      <c r="JOR9" s="0"/>
      <c r="JOS9" s="0"/>
      <c r="JOT9" s="0"/>
      <c r="JOU9" s="0"/>
      <c r="JOV9" s="0"/>
      <c r="JOW9" s="0"/>
      <c r="JOX9" s="0"/>
      <c r="JOY9" s="0"/>
      <c r="JOZ9" s="0"/>
      <c r="JPA9" s="0"/>
      <c r="JPB9" s="0"/>
      <c r="JPC9" s="0"/>
      <c r="JPD9" s="0"/>
      <c r="JPE9" s="0"/>
      <c r="JPF9" s="0"/>
      <c r="JPG9" s="0"/>
      <c r="JPH9" s="0"/>
      <c r="JPI9" s="0"/>
      <c r="JPJ9" s="0"/>
      <c r="JPK9" s="0"/>
      <c r="JPL9" s="0"/>
      <c r="JPM9" s="0"/>
      <c r="JPN9" s="0"/>
      <c r="JPO9" s="0"/>
      <c r="JPP9" s="0"/>
      <c r="JPQ9" s="0"/>
      <c r="JPR9" s="0"/>
      <c r="JPS9" s="0"/>
      <c r="JPT9" s="0"/>
      <c r="JPU9" s="0"/>
      <c r="JPV9" s="0"/>
      <c r="JPW9" s="0"/>
      <c r="JPX9" s="0"/>
      <c r="JPY9" s="0"/>
      <c r="JPZ9" s="0"/>
      <c r="JQA9" s="0"/>
      <c r="JQB9" s="0"/>
      <c r="JQC9" s="0"/>
      <c r="JQD9" s="0"/>
      <c r="JQE9" s="0"/>
      <c r="JQF9" s="0"/>
      <c r="JQG9" s="0"/>
      <c r="JQH9" s="0"/>
      <c r="JQI9" s="0"/>
      <c r="JQJ9" s="0"/>
      <c r="JQK9" s="0"/>
      <c r="JQL9" s="0"/>
      <c r="JQM9" s="0"/>
      <c r="JQN9" s="0"/>
      <c r="JQO9" s="0"/>
      <c r="JQP9" s="0"/>
      <c r="JQQ9" s="0"/>
      <c r="JQR9" s="0"/>
      <c r="JQS9" s="0"/>
      <c r="JQT9" s="0"/>
      <c r="JQU9" s="0"/>
      <c r="JQV9" s="0"/>
      <c r="JQW9" s="0"/>
      <c r="JQX9" s="0"/>
      <c r="JQY9" s="0"/>
      <c r="JQZ9" s="0"/>
      <c r="JRA9" s="0"/>
      <c r="JRB9" s="0"/>
      <c r="JRC9" s="0"/>
      <c r="JRD9" s="0"/>
      <c r="JRE9" s="0"/>
      <c r="JRF9" s="0"/>
      <c r="JRG9" s="0"/>
      <c r="JRH9" s="0"/>
      <c r="JRI9" s="0"/>
      <c r="JRJ9" s="0"/>
      <c r="JRK9" s="0"/>
      <c r="JRL9" s="0"/>
      <c r="JRM9" s="0"/>
      <c r="JRN9" s="0"/>
      <c r="JRO9" s="0"/>
      <c r="JRP9" s="0"/>
      <c r="JRQ9" s="0"/>
      <c r="JRR9" s="0"/>
      <c r="JRS9" s="0"/>
      <c r="JRT9" s="0"/>
      <c r="JRU9" s="0"/>
      <c r="JRV9" s="0"/>
      <c r="JRW9" s="0"/>
      <c r="JRX9" s="0"/>
      <c r="JRY9" s="0"/>
      <c r="JRZ9" s="0"/>
      <c r="JSA9" s="0"/>
      <c r="JSB9" s="0"/>
      <c r="JSC9" s="0"/>
      <c r="JSD9" s="0"/>
      <c r="JSE9" s="0"/>
      <c r="JSF9" s="0"/>
      <c r="JSG9" s="0"/>
      <c r="JSH9" s="0"/>
      <c r="JSI9" s="0"/>
      <c r="JSJ9" s="0"/>
      <c r="JSK9" s="0"/>
      <c r="JSL9" s="0"/>
      <c r="JSM9" s="0"/>
      <c r="JSN9" s="0"/>
      <c r="JSO9" s="0"/>
      <c r="JSP9" s="0"/>
      <c r="JSQ9" s="0"/>
      <c r="JSR9" s="0"/>
      <c r="JSS9" s="0"/>
      <c r="JST9" s="0"/>
      <c r="JSU9" s="0"/>
      <c r="JSV9" s="0"/>
      <c r="JSW9" s="0"/>
      <c r="JSX9" s="0"/>
      <c r="JSY9" s="0"/>
      <c r="JSZ9" s="0"/>
      <c r="JTA9" s="0"/>
      <c r="JTB9" s="0"/>
      <c r="JTC9" s="0"/>
      <c r="JTD9" s="0"/>
      <c r="JTE9" s="0"/>
      <c r="JTF9" s="0"/>
      <c r="JTG9" s="0"/>
      <c r="JTH9" s="0"/>
      <c r="JTI9" s="0"/>
      <c r="JTJ9" s="0"/>
      <c r="JTK9" s="0"/>
      <c r="JTL9" s="0"/>
      <c r="JTM9" s="0"/>
      <c r="JTN9" s="0"/>
      <c r="JTO9" s="0"/>
      <c r="JTP9" s="0"/>
      <c r="JTQ9" s="0"/>
      <c r="JTR9" s="0"/>
      <c r="JTS9" s="0"/>
      <c r="JTT9" s="0"/>
      <c r="JTU9" s="0"/>
      <c r="JTV9" s="0"/>
      <c r="JTW9" s="0"/>
      <c r="JTX9" s="0"/>
      <c r="JTY9" s="0"/>
      <c r="JTZ9" s="0"/>
      <c r="JUA9" s="0"/>
      <c r="JUB9" s="0"/>
      <c r="JUC9" s="0"/>
      <c r="JUD9" s="0"/>
      <c r="JUE9" s="0"/>
      <c r="JUF9" s="0"/>
      <c r="JUG9" s="0"/>
      <c r="JUH9" s="0"/>
      <c r="JUI9" s="0"/>
      <c r="JUJ9" s="0"/>
      <c r="JUK9" s="0"/>
      <c r="JUL9" s="0"/>
      <c r="JUM9" s="0"/>
      <c r="JUN9" s="0"/>
      <c r="JUO9" s="0"/>
      <c r="JUP9" s="0"/>
      <c r="JUQ9" s="0"/>
      <c r="JUR9" s="0"/>
      <c r="JUS9" s="0"/>
      <c r="JUT9" s="0"/>
      <c r="JUU9" s="0"/>
      <c r="JUV9" s="0"/>
      <c r="JUW9" s="0"/>
      <c r="JUX9" s="0"/>
      <c r="JUY9" s="0"/>
      <c r="JUZ9" s="0"/>
      <c r="JVA9" s="0"/>
      <c r="JVB9" s="0"/>
      <c r="JVC9" s="0"/>
      <c r="JVD9" s="0"/>
      <c r="JVE9" s="0"/>
      <c r="JVF9" s="0"/>
      <c r="JVG9" s="0"/>
      <c r="JVH9" s="0"/>
      <c r="JVI9" s="0"/>
      <c r="JVJ9" s="0"/>
      <c r="JVK9" s="0"/>
      <c r="JVL9" s="0"/>
      <c r="JVM9" s="0"/>
      <c r="JVN9" s="0"/>
      <c r="JVO9" s="0"/>
      <c r="JVP9" s="0"/>
      <c r="JVQ9" s="0"/>
      <c r="JVR9" s="0"/>
      <c r="JVS9" s="0"/>
      <c r="JVT9" s="0"/>
      <c r="JVU9" s="0"/>
      <c r="JVV9" s="0"/>
      <c r="JVW9" s="0"/>
      <c r="JVX9" s="0"/>
      <c r="JVY9" s="0"/>
      <c r="JVZ9" s="0"/>
      <c r="JWA9" s="0"/>
      <c r="JWB9" s="0"/>
      <c r="JWC9" s="0"/>
      <c r="JWD9" s="0"/>
      <c r="JWE9" s="0"/>
      <c r="JWF9" s="0"/>
      <c r="JWG9" s="0"/>
      <c r="JWH9" s="0"/>
      <c r="JWI9" s="0"/>
      <c r="JWJ9" s="0"/>
      <c r="JWK9" s="0"/>
      <c r="JWL9" s="0"/>
      <c r="JWM9" s="0"/>
      <c r="JWN9" s="0"/>
      <c r="JWO9" s="0"/>
      <c r="JWP9" s="0"/>
      <c r="JWQ9" s="0"/>
      <c r="JWR9" s="0"/>
      <c r="JWS9" s="0"/>
      <c r="JWT9" s="0"/>
      <c r="JWU9" s="0"/>
      <c r="JWV9" s="0"/>
      <c r="JWW9" s="0"/>
      <c r="JWX9" s="0"/>
      <c r="JWY9" s="0"/>
      <c r="JWZ9" s="0"/>
      <c r="JXA9" s="0"/>
      <c r="JXB9" s="0"/>
      <c r="JXC9" s="0"/>
      <c r="JXD9" s="0"/>
      <c r="JXE9" s="0"/>
      <c r="JXF9" s="0"/>
      <c r="JXG9" s="0"/>
      <c r="JXH9" s="0"/>
      <c r="JXI9" s="0"/>
      <c r="JXJ9" s="0"/>
      <c r="JXK9" s="0"/>
      <c r="JXL9" s="0"/>
      <c r="JXM9" s="0"/>
      <c r="JXN9" s="0"/>
      <c r="JXO9" s="0"/>
      <c r="JXP9" s="0"/>
      <c r="JXQ9" s="0"/>
      <c r="JXR9" s="0"/>
      <c r="JXS9" s="0"/>
      <c r="JXT9" s="0"/>
      <c r="JXU9" s="0"/>
      <c r="JXV9" s="0"/>
      <c r="JXW9" s="0"/>
      <c r="JXX9" s="0"/>
      <c r="JXY9" s="0"/>
      <c r="JXZ9" s="0"/>
      <c r="JYA9" s="0"/>
      <c r="JYB9" s="0"/>
      <c r="JYC9" s="0"/>
      <c r="JYD9" s="0"/>
      <c r="JYE9" s="0"/>
      <c r="JYF9" s="0"/>
      <c r="JYG9" s="0"/>
      <c r="JYH9" s="0"/>
      <c r="JYI9" s="0"/>
      <c r="JYJ9" s="0"/>
      <c r="JYK9" s="0"/>
      <c r="JYL9" s="0"/>
      <c r="JYM9" s="0"/>
      <c r="JYN9" s="0"/>
      <c r="JYO9" s="0"/>
      <c r="JYP9" s="0"/>
      <c r="JYQ9" s="0"/>
      <c r="JYR9" s="0"/>
      <c r="JYS9" s="0"/>
      <c r="JYT9" s="0"/>
      <c r="JYU9" s="0"/>
      <c r="JYV9" s="0"/>
      <c r="JYW9" s="0"/>
      <c r="JYX9" s="0"/>
      <c r="JYY9" s="0"/>
      <c r="JYZ9" s="0"/>
      <c r="JZA9" s="0"/>
      <c r="JZB9" s="0"/>
      <c r="JZC9" s="0"/>
      <c r="JZD9" s="0"/>
      <c r="JZE9" s="0"/>
      <c r="JZF9" s="0"/>
      <c r="JZG9" s="0"/>
      <c r="JZH9" s="0"/>
      <c r="JZI9" s="0"/>
      <c r="JZJ9" s="0"/>
      <c r="JZK9" s="0"/>
      <c r="JZL9" s="0"/>
      <c r="JZM9" s="0"/>
      <c r="JZN9" s="0"/>
      <c r="JZO9" s="0"/>
      <c r="JZP9" s="0"/>
      <c r="JZQ9" s="0"/>
      <c r="JZR9" s="0"/>
      <c r="JZS9" s="0"/>
      <c r="JZT9" s="0"/>
      <c r="JZU9" s="0"/>
      <c r="JZV9" s="0"/>
      <c r="JZW9" s="0"/>
      <c r="JZX9" s="0"/>
      <c r="JZY9" s="0"/>
      <c r="JZZ9" s="0"/>
      <c r="KAA9" s="0"/>
      <c r="KAB9" s="0"/>
      <c r="KAC9" s="0"/>
      <c r="KAD9" s="0"/>
      <c r="KAE9" s="0"/>
      <c r="KAF9" s="0"/>
      <c r="KAG9" s="0"/>
      <c r="KAH9" s="0"/>
      <c r="KAI9" s="0"/>
      <c r="KAJ9" s="0"/>
      <c r="KAK9" s="0"/>
      <c r="KAL9" s="0"/>
      <c r="KAM9" s="0"/>
      <c r="KAN9" s="0"/>
      <c r="KAO9" s="0"/>
      <c r="KAP9" s="0"/>
      <c r="KAQ9" s="0"/>
      <c r="KAR9" s="0"/>
      <c r="KAS9" s="0"/>
      <c r="KAT9" s="0"/>
      <c r="KAU9" s="0"/>
      <c r="KAV9" s="0"/>
      <c r="KAW9" s="0"/>
      <c r="KAX9" s="0"/>
      <c r="KAY9" s="0"/>
      <c r="KAZ9" s="0"/>
      <c r="KBA9" s="0"/>
      <c r="KBB9" s="0"/>
      <c r="KBC9" s="0"/>
      <c r="KBD9" s="0"/>
      <c r="KBE9" s="0"/>
      <c r="KBF9" s="0"/>
      <c r="KBG9" s="0"/>
      <c r="KBH9" s="0"/>
      <c r="KBI9" s="0"/>
      <c r="KBJ9" s="0"/>
      <c r="KBK9" s="0"/>
      <c r="KBL9" s="0"/>
      <c r="KBM9" s="0"/>
      <c r="KBN9" s="0"/>
      <c r="KBO9" s="0"/>
      <c r="KBP9" s="0"/>
      <c r="KBQ9" s="0"/>
      <c r="KBR9" s="0"/>
      <c r="KBS9" s="0"/>
      <c r="KBT9" s="0"/>
      <c r="KBU9" s="0"/>
      <c r="KBV9" s="0"/>
      <c r="KBW9" s="0"/>
      <c r="KBX9" s="0"/>
      <c r="KBY9" s="0"/>
      <c r="KBZ9" s="0"/>
      <c r="KCA9" s="0"/>
      <c r="KCB9" s="0"/>
      <c r="KCC9" s="0"/>
      <c r="KCD9" s="0"/>
      <c r="KCE9" s="0"/>
      <c r="KCF9" s="0"/>
      <c r="KCG9" s="0"/>
      <c r="KCH9" s="0"/>
      <c r="KCI9" s="0"/>
      <c r="KCJ9" s="0"/>
      <c r="KCK9" s="0"/>
      <c r="KCL9" s="0"/>
      <c r="KCM9" s="0"/>
      <c r="KCN9" s="0"/>
      <c r="KCO9" s="0"/>
      <c r="KCP9" s="0"/>
      <c r="KCQ9" s="0"/>
      <c r="KCR9" s="0"/>
      <c r="KCS9" s="0"/>
      <c r="KCT9" s="0"/>
      <c r="KCU9" s="0"/>
      <c r="KCV9" s="0"/>
      <c r="KCW9" s="0"/>
      <c r="KCX9" s="0"/>
      <c r="KCY9" s="0"/>
      <c r="KCZ9" s="0"/>
      <c r="KDA9" s="0"/>
      <c r="KDB9" s="0"/>
      <c r="KDC9" s="0"/>
      <c r="KDD9" s="0"/>
      <c r="KDE9" s="0"/>
      <c r="KDF9" s="0"/>
      <c r="KDG9" s="0"/>
      <c r="KDH9" s="0"/>
      <c r="KDI9" s="0"/>
      <c r="KDJ9" s="0"/>
      <c r="KDK9" s="0"/>
      <c r="KDL9" s="0"/>
      <c r="KDM9" s="0"/>
      <c r="KDN9" s="0"/>
      <c r="KDO9" s="0"/>
      <c r="KDP9" s="0"/>
      <c r="KDQ9" s="0"/>
      <c r="KDR9" s="0"/>
      <c r="KDS9" s="0"/>
      <c r="KDT9" s="0"/>
      <c r="KDU9" s="0"/>
      <c r="KDV9" s="0"/>
      <c r="KDW9" s="0"/>
      <c r="KDX9" s="0"/>
      <c r="KDY9" s="0"/>
      <c r="KDZ9" s="0"/>
      <c r="KEA9" s="0"/>
      <c r="KEB9" s="0"/>
      <c r="KEC9" s="0"/>
      <c r="KED9" s="0"/>
      <c r="KEE9" s="0"/>
      <c r="KEF9" s="0"/>
      <c r="KEG9" s="0"/>
      <c r="KEH9" s="0"/>
      <c r="KEI9" s="0"/>
      <c r="KEJ9" s="0"/>
      <c r="KEK9" s="0"/>
      <c r="KEL9" s="0"/>
      <c r="KEM9" s="0"/>
      <c r="KEN9" s="0"/>
      <c r="KEO9" s="0"/>
      <c r="KEP9" s="0"/>
      <c r="KEQ9" s="0"/>
      <c r="KER9" s="0"/>
      <c r="KES9" s="0"/>
      <c r="KET9" s="0"/>
      <c r="KEU9" s="0"/>
      <c r="KEV9" s="0"/>
      <c r="KEW9" s="0"/>
      <c r="KEX9" s="0"/>
      <c r="KEY9" s="0"/>
      <c r="KEZ9" s="0"/>
      <c r="KFA9" s="0"/>
      <c r="KFB9" s="0"/>
      <c r="KFC9" s="0"/>
      <c r="KFD9" s="0"/>
      <c r="KFE9" s="0"/>
      <c r="KFF9" s="0"/>
      <c r="KFG9" s="0"/>
      <c r="KFH9" s="0"/>
      <c r="KFI9" s="0"/>
      <c r="KFJ9" s="0"/>
      <c r="KFK9" s="0"/>
      <c r="KFL9" s="0"/>
      <c r="KFM9" s="0"/>
      <c r="KFN9" s="0"/>
      <c r="KFO9" s="0"/>
      <c r="KFP9" s="0"/>
      <c r="KFQ9" s="0"/>
      <c r="KFR9" s="0"/>
      <c r="KFS9" s="0"/>
      <c r="KFT9" s="0"/>
      <c r="KFU9" s="0"/>
      <c r="KFV9" s="0"/>
      <c r="KFW9" s="0"/>
      <c r="KFX9" s="0"/>
      <c r="KFY9" s="0"/>
      <c r="KFZ9" s="0"/>
      <c r="KGA9" s="0"/>
      <c r="KGB9" s="0"/>
      <c r="KGC9" s="0"/>
      <c r="KGD9" s="0"/>
      <c r="KGE9" s="0"/>
      <c r="KGF9" s="0"/>
      <c r="KGG9" s="0"/>
      <c r="KGH9" s="0"/>
      <c r="KGI9" s="0"/>
      <c r="KGJ9" s="0"/>
      <c r="KGK9" s="0"/>
      <c r="KGL9" s="0"/>
      <c r="KGM9" s="0"/>
      <c r="KGN9" s="0"/>
      <c r="KGO9" s="0"/>
      <c r="KGP9" s="0"/>
      <c r="KGQ9" s="0"/>
      <c r="KGR9" s="0"/>
      <c r="KGS9" s="0"/>
      <c r="KGT9" s="0"/>
      <c r="KGU9" s="0"/>
      <c r="KGV9" s="0"/>
      <c r="KGW9" s="0"/>
      <c r="KGX9" s="0"/>
      <c r="KGY9" s="0"/>
      <c r="KGZ9" s="0"/>
      <c r="KHA9" s="0"/>
      <c r="KHB9" s="0"/>
      <c r="KHC9" s="0"/>
      <c r="KHD9" s="0"/>
      <c r="KHE9" s="0"/>
      <c r="KHF9" s="0"/>
      <c r="KHG9" s="0"/>
      <c r="KHH9" s="0"/>
      <c r="KHI9" s="0"/>
      <c r="KHJ9" s="0"/>
      <c r="KHK9" s="0"/>
      <c r="KHL9" s="0"/>
      <c r="KHM9" s="0"/>
      <c r="KHN9" s="0"/>
      <c r="KHO9" s="0"/>
      <c r="KHP9" s="0"/>
      <c r="KHQ9" s="0"/>
      <c r="KHR9" s="0"/>
      <c r="KHS9" s="0"/>
      <c r="KHT9" s="0"/>
      <c r="KHU9" s="0"/>
      <c r="KHV9" s="0"/>
      <c r="KHW9" s="0"/>
      <c r="KHX9" s="0"/>
      <c r="KHY9" s="0"/>
      <c r="KHZ9" s="0"/>
      <c r="KIA9" s="0"/>
      <c r="KIB9" s="0"/>
      <c r="KIC9" s="0"/>
      <c r="KID9" s="0"/>
      <c r="KIE9" s="0"/>
      <c r="KIF9" s="0"/>
      <c r="KIG9" s="0"/>
      <c r="KIH9" s="0"/>
      <c r="KII9" s="0"/>
      <c r="KIJ9" s="0"/>
      <c r="KIK9" s="0"/>
      <c r="KIL9" s="0"/>
      <c r="KIM9" s="0"/>
      <c r="KIN9" s="0"/>
      <c r="KIO9" s="0"/>
      <c r="KIP9" s="0"/>
      <c r="KIQ9" s="0"/>
      <c r="KIR9" s="0"/>
      <c r="KIS9" s="0"/>
      <c r="KIT9" s="0"/>
      <c r="KIU9" s="0"/>
      <c r="KIV9" s="0"/>
      <c r="KIW9" s="0"/>
      <c r="KIX9" s="0"/>
      <c r="KIY9" s="0"/>
      <c r="KIZ9" s="0"/>
      <c r="KJA9" s="0"/>
      <c r="KJB9" s="0"/>
      <c r="KJC9" s="0"/>
      <c r="KJD9" s="0"/>
      <c r="KJE9" s="0"/>
      <c r="KJF9" s="0"/>
      <c r="KJG9" s="0"/>
      <c r="KJH9" s="0"/>
      <c r="KJI9" s="0"/>
      <c r="KJJ9" s="0"/>
      <c r="KJK9" s="0"/>
      <c r="KJL9" s="0"/>
      <c r="KJM9" s="0"/>
      <c r="KJN9" s="0"/>
      <c r="KJO9" s="0"/>
      <c r="KJP9" s="0"/>
      <c r="KJQ9" s="0"/>
      <c r="KJR9" s="0"/>
      <c r="KJS9" s="0"/>
      <c r="KJT9" s="0"/>
      <c r="KJU9" s="0"/>
      <c r="KJV9" s="0"/>
      <c r="KJW9" s="0"/>
      <c r="KJX9" s="0"/>
      <c r="KJY9" s="0"/>
      <c r="KJZ9" s="0"/>
      <c r="KKA9" s="0"/>
      <c r="KKB9" s="0"/>
      <c r="KKC9" s="0"/>
      <c r="KKD9" s="0"/>
      <c r="KKE9" s="0"/>
      <c r="KKF9" s="0"/>
      <c r="KKG9" s="0"/>
      <c r="KKH9" s="0"/>
      <c r="KKI9" s="0"/>
      <c r="KKJ9" s="0"/>
      <c r="KKK9" s="0"/>
      <c r="KKL9" s="0"/>
      <c r="KKM9" s="0"/>
      <c r="KKN9" s="0"/>
      <c r="KKO9" s="0"/>
      <c r="KKP9" s="0"/>
      <c r="KKQ9" s="0"/>
      <c r="KKR9" s="0"/>
      <c r="KKS9" s="0"/>
      <c r="KKT9" s="0"/>
      <c r="KKU9" s="0"/>
      <c r="KKV9" s="0"/>
      <c r="KKW9" s="0"/>
      <c r="KKX9" s="0"/>
      <c r="KKY9" s="0"/>
      <c r="KKZ9" s="0"/>
      <c r="KLA9" s="0"/>
      <c r="KLB9" s="0"/>
      <c r="KLC9" s="0"/>
      <c r="KLD9" s="0"/>
      <c r="KLE9" s="0"/>
      <c r="KLF9" s="0"/>
      <c r="KLG9" s="0"/>
      <c r="KLH9" s="0"/>
      <c r="KLI9" s="0"/>
      <c r="KLJ9" s="0"/>
      <c r="KLK9" s="0"/>
      <c r="KLL9" s="0"/>
      <c r="KLM9" s="0"/>
      <c r="KLN9" s="0"/>
      <c r="KLO9" s="0"/>
      <c r="KLP9" s="0"/>
      <c r="KLQ9" s="0"/>
      <c r="KLR9" s="0"/>
      <c r="KLS9" s="0"/>
      <c r="KLT9" s="0"/>
      <c r="KLU9" s="0"/>
      <c r="KLV9" s="0"/>
      <c r="KLW9" s="0"/>
      <c r="KLX9" s="0"/>
      <c r="KLY9" s="0"/>
      <c r="KLZ9" s="0"/>
      <c r="KMA9" s="0"/>
      <c r="KMB9" s="0"/>
      <c r="KMC9" s="0"/>
      <c r="KMD9" s="0"/>
      <c r="KME9" s="0"/>
      <c r="KMF9" s="0"/>
      <c r="KMG9" s="0"/>
      <c r="KMH9" s="0"/>
      <c r="KMI9" s="0"/>
      <c r="KMJ9" s="0"/>
      <c r="KMK9" s="0"/>
      <c r="KML9" s="0"/>
      <c r="KMM9" s="0"/>
      <c r="KMN9" s="0"/>
      <c r="KMO9" s="0"/>
      <c r="KMP9" s="0"/>
      <c r="KMQ9" s="0"/>
      <c r="KMR9" s="0"/>
      <c r="KMS9" s="0"/>
      <c r="KMT9" s="0"/>
      <c r="KMU9" s="0"/>
      <c r="KMV9" s="0"/>
      <c r="KMW9" s="0"/>
      <c r="KMX9" s="0"/>
      <c r="KMY9" s="0"/>
      <c r="KMZ9" s="0"/>
      <c r="KNA9" s="0"/>
      <c r="KNB9" s="0"/>
      <c r="KNC9" s="0"/>
      <c r="KND9" s="0"/>
      <c r="KNE9" s="0"/>
      <c r="KNF9" s="0"/>
      <c r="KNG9" s="0"/>
      <c r="KNH9" s="0"/>
      <c r="KNI9" s="0"/>
      <c r="KNJ9" s="0"/>
      <c r="KNK9" s="0"/>
      <c r="KNL9" s="0"/>
      <c r="KNM9" s="0"/>
      <c r="KNN9" s="0"/>
      <c r="KNO9" s="0"/>
      <c r="KNP9" s="0"/>
      <c r="KNQ9" s="0"/>
      <c r="KNR9" s="0"/>
      <c r="KNS9" s="0"/>
      <c r="KNT9" s="0"/>
      <c r="KNU9" s="0"/>
      <c r="KNV9" s="0"/>
      <c r="KNW9" s="0"/>
      <c r="KNX9" s="0"/>
      <c r="KNY9" s="0"/>
      <c r="KNZ9" s="0"/>
      <c r="KOA9" s="0"/>
      <c r="KOB9" s="0"/>
      <c r="KOC9" s="0"/>
      <c r="KOD9" s="0"/>
      <c r="KOE9" s="0"/>
      <c r="KOF9" s="0"/>
      <c r="KOG9" s="0"/>
      <c r="KOH9" s="0"/>
      <c r="KOI9" s="0"/>
      <c r="KOJ9" s="0"/>
      <c r="KOK9" s="0"/>
      <c r="KOL9" s="0"/>
      <c r="KOM9" s="0"/>
      <c r="KON9" s="0"/>
      <c r="KOO9" s="0"/>
      <c r="KOP9" s="0"/>
      <c r="KOQ9" s="0"/>
      <c r="KOR9" s="0"/>
      <c r="KOS9" s="0"/>
      <c r="KOT9" s="0"/>
      <c r="KOU9" s="0"/>
      <c r="KOV9" s="0"/>
      <c r="KOW9" s="0"/>
      <c r="KOX9" s="0"/>
      <c r="KOY9" s="0"/>
      <c r="KOZ9" s="0"/>
      <c r="KPA9" s="0"/>
      <c r="KPB9" s="0"/>
      <c r="KPC9" s="0"/>
      <c r="KPD9" s="0"/>
      <c r="KPE9" s="0"/>
      <c r="KPF9" s="0"/>
      <c r="KPG9" s="0"/>
      <c r="KPH9" s="0"/>
      <c r="KPI9" s="0"/>
      <c r="KPJ9" s="0"/>
      <c r="KPK9" s="0"/>
      <c r="KPL9" s="0"/>
      <c r="KPM9" s="0"/>
      <c r="KPN9" s="0"/>
      <c r="KPO9" s="0"/>
      <c r="KPP9" s="0"/>
      <c r="KPQ9" s="0"/>
      <c r="KPR9" s="0"/>
      <c r="KPS9" s="0"/>
      <c r="KPT9" s="0"/>
      <c r="KPU9" s="0"/>
      <c r="KPV9" s="0"/>
      <c r="KPW9" s="0"/>
      <c r="KPX9" s="0"/>
      <c r="KPY9" s="0"/>
      <c r="KPZ9" s="0"/>
      <c r="KQA9" s="0"/>
      <c r="KQB9" s="0"/>
      <c r="KQC9" s="0"/>
      <c r="KQD9" s="0"/>
      <c r="KQE9" s="0"/>
      <c r="KQF9" s="0"/>
      <c r="KQG9" s="0"/>
      <c r="KQH9" s="0"/>
      <c r="KQI9" s="0"/>
      <c r="KQJ9" s="0"/>
      <c r="KQK9" s="0"/>
      <c r="KQL9" s="0"/>
      <c r="KQM9" s="0"/>
      <c r="KQN9" s="0"/>
      <c r="KQO9" s="0"/>
      <c r="KQP9" s="0"/>
      <c r="KQQ9" s="0"/>
      <c r="KQR9" s="0"/>
      <c r="KQS9" s="0"/>
      <c r="KQT9" s="0"/>
      <c r="KQU9" s="0"/>
      <c r="KQV9" s="0"/>
      <c r="KQW9" s="0"/>
      <c r="KQX9" s="0"/>
      <c r="KQY9" s="0"/>
      <c r="KQZ9" s="0"/>
      <c r="KRA9" s="0"/>
      <c r="KRB9" s="0"/>
      <c r="KRC9" s="0"/>
      <c r="KRD9" s="0"/>
      <c r="KRE9" s="0"/>
      <c r="KRF9" s="0"/>
      <c r="KRG9" s="0"/>
      <c r="KRH9" s="0"/>
      <c r="KRI9" s="0"/>
      <c r="KRJ9" s="0"/>
      <c r="KRK9" s="0"/>
      <c r="KRL9" s="0"/>
      <c r="KRM9" s="0"/>
      <c r="KRN9" s="0"/>
      <c r="KRO9" s="0"/>
      <c r="KRP9" s="0"/>
      <c r="KRQ9" s="0"/>
      <c r="KRR9" s="0"/>
      <c r="KRS9" s="0"/>
      <c r="KRT9" s="0"/>
      <c r="KRU9" s="0"/>
      <c r="KRV9" s="0"/>
      <c r="KRW9" s="0"/>
      <c r="KRX9" s="0"/>
      <c r="KRY9" s="0"/>
      <c r="KRZ9" s="0"/>
      <c r="KSA9" s="0"/>
      <c r="KSB9" s="0"/>
      <c r="KSC9" s="0"/>
      <c r="KSD9" s="0"/>
      <c r="KSE9" s="0"/>
      <c r="KSF9" s="0"/>
      <c r="KSG9" s="0"/>
      <c r="KSH9" s="0"/>
      <c r="KSI9" s="0"/>
      <c r="KSJ9" s="0"/>
      <c r="KSK9" s="0"/>
      <c r="KSL9" s="0"/>
      <c r="KSM9" s="0"/>
      <c r="KSN9" s="0"/>
      <c r="KSO9" s="0"/>
      <c r="KSP9" s="0"/>
      <c r="KSQ9" s="0"/>
      <c r="KSR9" s="0"/>
      <c r="KSS9" s="0"/>
      <c r="KST9" s="0"/>
      <c r="KSU9" s="0"/>
      <c r="KSV9" s="0"/>
      <c r="KSW9" s="0"/>
      <c r="KSX9" s="0"/>
      <c r="KSY9" s="0"/>
      <c r="KSZ9" s="0"/>
      <c r="KTA9" s="0"/>
      <c r="KTB9" s="0"/>
      <c r="KTC9" s="0"/>
      <c r="KTD9" s="0"/>
      <c r="KTE9" s="0"/>
      <c r="KTF9" s="0"/>
      <c r="KTG9" s="0"/>
      <c r="KTH9" s="0"/>
      <c r="KTI9" s="0"/>
      <c r="KTJ9" s="0"/>
      <c r="KTK9" s="0"/>
      <c r="KTL9" s="0"/>
      <c r="KTM9" s="0"/>
      <c r="KTN9" s="0"/>
      <c r="KTO9" s="0"/>
      <c r="KTP9" s="0"/>
      <c r="KTQ9" s="0"/>
      <c r="KTR9" s="0"/>
      <c r="KTS9" s="0"/>
      <c r="KTT9" s="0"/>
      <c r="KTU9" s="0"/>
      <c r="KTV9" s="0"/>
      <c r="KTW9" s="0"/>
      <c r="KTX9" s="0"/>
      <c r="KTY9" s="0"/>
      <c r="KTZ9" s="0"/>
      <c r="KUA9" s="0"/>
      <c r="KUB9" s="0"/>
      <c r="KUC9" s="0"/>
      <c r="KUD9" s="0"/>
      <c r="KUE9" s="0"/>
      <c r="KUF9" s="0"/>
      <c r="KUG9" s="0"/>
      <c r="KUH9" s="0"/>
      <c r="KUI9" s="0"/>
      <c r="KUJ9" s="0"/>
      <c r="KUK9" s="0"/>
      <c r="KUL9" s="0"/>
      <c r="KUM9" s="0"/>
      <c r="KUN9" s="0"/>
      <c r="KUO9" s="0"/>
      <c r="KUP9" s="0"/>
      <c r="KUQ9" s="0"/>
      <c r="KUR9" s="0"/>
      <c r="KUS9" s="0"/>
      <c r="KUT9" s="0"/>
      <c r="KUU9" s="0"/>
      <c r="KUV9" s="0"/>
      <c r="KUW9" s="0"/>
      <c r="KUX9" s="0"/>
      <c r="KUY9" s="0"/>
      <c r="KUZ9" s="0"/>
      <c r="KVA9" s="0"/>
      <c r="KVB9" s="0"/>
      <c r="KVC9" s="0"/>
      <c r="KVD9" s="0"/>
      <c r="KVE9" s="0"/>
      <c r="KVF9" s="0"/>
      <c r="KVG9" s="0"/>
      <c r="KVH9" s="0"/>
      <c r="KVI9" s="0"/>
      <c r="KVJ9" s="0"/>
      <c r="KVK9" s="0"/>
      <c r="KVL9" s="0"/>
      <c r="KVM9" s="0"/>
      <c r="KVN9" s="0"/>
      <c r="KVO9" s="0"/>
      <c r="KVP9" s="0"/>
      <c r="KVQ9" s="0"/>
      <c r="KVR9" s="0"/>
      <c r="KVS9" s="0"/>
      <c r="KVT9" s="0"/>
      <c r="KVU9" s="0"/>
      <c r="KVV9" s="0"/>
      <c r="KVW9" s="0"/>
      <c r="KVX9" s="0"/>
      <c r="KVY9" s="0"/>
      <c r="KVZ9" s="0"/>
      <c r="KWA9" s="0"/>
      <c r="KWB9" s="0"/>
      <c r="KWC9" s="0"/>
      <c r="KWD9" s="0"/>
      <c r="KWE9" s="0"/>
      <c r="KWF9" s="0"/>
      <c r="KWG9" s="0"/>
      <c r="KWH9" s="0"/>
      <c r="KWI9" s="0"/>
      <c r="KWJ9" s="0"/>
      <c r="KWK9" s="0"/>
      <c r="KWL9" s="0"/>
      <c r="KWM9" s="0"/>
      <c r="KWN9" s="0"/>
      <c r="KWO9" s="0"/>
      <c r="KWP9" s="0"/>
      <c r="KWQ9" s="0"/>
      <c r="KWR9" s="0"/>
      <c r="KWS9" s="0"/>
      <c r="KWT9" s="0"/>
      <c r="KWU9" s="0"/>
      <c r="KWV9" s="0"/>
      <c r="KWW9" s="0"/>
      <c r="KWX9" s="0"/>
      <c r="KWY9" s="0"/>
      <c r="KWZ9" s="0"/>
      <c r="KXA9" s="0"/>
      <c r="KXB9" s="0"/>
      <c r="KXC9" s="0"/>
      <c r="KXD9" s="0"/>
      <c r="KXE9" s="0"/>
      <c r="KXF9" s="0"/>
      <c r="KXG9" s="0"/>
      <c r="KXH9" s="0"/>
      <c r="KXI9" s="0"/>
      <c r="KXJ9" s="0"/>
      <c r="KXK9" s="0"/>
      <c r="KXL9" s="0"/>
      <c r="KXM9" s="0"/>
      <c r="KXN9" s="0"/>
      <c r="KXO9" s="0"/>
      <c r="KXP9" s="0"/>
      <c r="KXQ9" s="0"/>
      <c r="KXR9" s="0"/>
      <c r="KXS9" s="0"/>
      <c r="KXT9" s="0"/>
      <c r="KXU9" s="0"/>
      <c r="KXV9" s="0"/>
      <c r="KXW9" s="0"/>
      <c r="KXX9" s="0"/>
      <c r="KXY9" s="0"/>
      <c r="KXZ9" s="0"/>
      <c r="KYA9" s="0"/>
      <c r="KYB9" s="0"/>
      <c r="KYC9" s="0"/>
      <c r="KYD9" s="0"/>
      <c r="KYE9" s="0"/>
      <c r="KYF9" s="0"/>
      <c r="KYG9" s="0"/>
      <c r="KYH9" s="0"/>
      <c r="KYI9" s="0"/>
      <c r="KYJ9" s="0"/>
      <c r="KYK9" s="0"/>
      <c r="KYL9" s="0"/>
      <c r="KYM9" s="0"/>
      <c r="KYN9" s="0"/>
      <c r="KYO9" s="0"/>
      <c r="KYP9" s="0"/>
      <c r="KYQ9" s="0"/>
      <c r="KYR9" s="0"/>
      <c r="KYS9" s="0"/>
      <c r="KYT9" s="0"/>
      <c r="KYU9" s="0"/>
      <c r="KYV9" s="0"/>
      <c r="KYW9" s="0"/>
      <c r="KYX9" s="0"/>
      <c r="KYY9" s="0"/>
      <c r="KYZ9" s="0"/>
      <c r="KZA9" s="0"/>
      <c r="KZB9" s="0"/>
      <c r="KZC9" s="0"/>
      <c r="KZD9" s="0"/>
      <c r="KZE9" s="0"/>
      <c r="KZF9" s="0"/>
      <c r="KZG9" s="0"/>
      <c r="KZH9" s="0"/>
      <c r="KZI9" s="0"/>
      <c r="KZJ9" s="0"/>
      <c r="KZK9" s="0"/>
      <c r="KZL9" s="0"/>
      <c r="KZM9" s="0"/>
      <c r="KZN9" s="0"/>
      <c r="KZO9" s="0"/>
      <c r="KZP9" s="0"/>
      <c r="KZQ9" s="0"/>
      <c r="KZR9" s="0"/>
      <c r="KZS9" s="0"/>
      <c r="KZT9" s="0"/>
      <c r="KZU9" s="0"/>
      <c r="KZV9" s="0"/>
      <c r="KZW9" s="0"/>
      <c r="KZX9" s="0"/>
      <c r="KZY9" s="0"/>
      <c r="KZZ9" s="0"/>
      <c r="LAA9" s="0"/>
      <c r="LAB9" s="0"/>
      <c r="LAC9" s="0"/>
      <c r="LAD9" s="0"/>
      <c r="LAE9" s="0"/>
      <c r="LAF9" s="0"/>
      <c r="LAG9" s="0"/>
      <c r="LAH9" s="0"/>
      <c r="LAI9" s="0"/>
      <c r="LAJ9" s="0"/>
      <c r="LAK9" s="0"/>
      <c r="LAL9" s="0"/>
      <c r="LAM9" s="0"/>
      <c r="LAN9" s="0"/>
      <c r="LAO9" s="0"/>
      <c r="LAP9" s="0"/>
      <c r="LAQ9" s="0"/>
      <c r="LAR9" s="0"/>
      <c r="LAS9" s="0"/>
      <c r="LAT9" s="0"/>
      <c r="LAU9" s="0"/>
      <c r="LAV9" s="0"/>
      <c r="LAW9" s="0"/>
      <c r="LAX9" s="0"/>
      <c r="LAY9" s="0"/>
      <c r="LAZ9" s="0"/>
      <c r="LBA9" s="0"/>
      <c r="LBB9" s="0"/>
      <c r="LBC9" s="0"/>
      <c r="LBD9" s="0"/>
      <c r="LBE9" s="0"/>
      <c r="LBF9" s="0"/>
      <c r="LBG9" s="0"/>
      <c r="LBH9" s="0"/>
      <c r="LBI9" s="0"/>
      <c r="LBJ9" s="0"/>
      <c r="LBK9" s="0"/>
      <c r="LBL9" s="0"/>
      <c r="LBM9" s="0"/>
      <c r="LBN9" s="0"/>
      <c r="LBO9" s="0"/>
      <c r="LBP9" s="0"/>
      <c r="LBQ9" s="0"/>
      <c r="LBR9" s="0"/>
      <c r="LBS9" s="0"/>
      <c r="LBT9" s="0"/>
      <c r="LBU9" s="0"/>
      <c r="LBV9" s="0"/>
      <c r="LBW9" s="0"/>
      <c r="LBX9" s="0"/>
      <c r="LBY9" s="0"/>
      <c r="LBZ9" s="0"/>
      <c r="LCA9" s="0"/>
      <c r="LCB9" s="0"/>
      <c r="LCC9" s="0"/>
      <c r="LCD9" s="0"/>
      <c r="LCE9" s="0"/>
      <c r="LCF9" s="0"/>
      <c r="LCG9" s="0"/>
      <c r="LCH9" s="0"/>
      <c r="LCI9" s="0"/>
      <c r="LCJ9" s="0"/>
      <c r="LCK9" s="0"/>
      <c r="LCL9" s="0"/>
      <c r="LCM9" s="0"/>
      <c r="LCN9" s="0"/>
      <c r="LCO9" s="0"/>
      <c r="LCP9" s="0"/>
      <c r="LCQ9" s="0"/>
      <c r="LCR9" s="0"/>
      <c r="LCS9" s="0"/>
      <c r="LCT9" s="0"/>
      <c r="LCU9" s="0"/>
      <c r="LCV9" s="0"/>
      <c r="LCW9" s="0"/>
      <c r="LCX9" s="0"/>
      <c r="LCY9" s="0"/>
      <c r="LCZ9" s="0"/>
      <c r="LDA9" s="0"/>
      <c r="LDB9" s="0"/>
      <c r="LDC9" s="0"/>
      <c r="LDD9" s="0"/>
      <c r="LDE9" s="0"/>
      <c r="LDF9" s="0"/>
      <c r="LDG9" s="0"/>
      <c r="LDH9" s="0"/>
      <c r="LDI9" s="0"/>
      <c r="LDJ9" s="0"/>
      <c r="LDK9" s="0"/>
      <c r="LDL9" s="0"/>
      <c r="LDM9" s="0"/>
      <c r="LDN9" s="0"/>
      <c r="LDO9" s="0"/>
      <c r="LDP9" s="0"/>
      <c r="LDQ9" s="0"/>
      <c r="LDR9" s="0"/>
      <c r="LDS9" s="0"/>
      <c r="LDT9" s="0"/>
      <c r="LDU9" s="0"/>
      <c r="LDV9" s="0"/>
      <c r="LDW9" s="0"/>
      <c r="LDX9" s="0"/>
      <c r="LDY9" s="0"/>
      <c r="LDZ9" s="0"/>
      <c r="LEA9" s="0"/>
      <c r="LEB9" s="0"/>
      <c r="LEC9" s="0"/>
      <c r="LED9" s="0"/>
      <c r="LEE9" s="0"/>
      <c r="LEF9" s="0"/>
      <c r="LEG9" s="0"/>
      <c r="LEH9" s="0"/>
      <c r="LEI9" s="0"/>
      <c r="LEJ9" s="0"/>
      <c r="LEK9" s="0"/>
      <c r="LEL9" s="0"/>
      <c r="LEM9" s="0"/>
      <c r="LEN9" s="0"/>
      <c r="LEO9" s="0"/>
      <c r="LEP9" s="0"/>
      <c r="LEQ9" s="0"/>
      <c r="LER9" s="0"/>
      <c r="LES9" s="0"/>
      <c r="LET9" s="0"/>
      <c r="LEU9" s="0"/>
      <c r="LEV9" s="0"/>
      <c r="LEW9" s="0"/>
      <c r="LEX9" s="0"/>
      <c r="LEY9" s="0"/>
      <c r="LEZ9" s="0"/>
      <c r="LFA9" s="0"/>
      <c r="LFB9" s="0"/>
      <c r="LFC9" s="0"/>
      <c r="LFD9" s="0"/>
      <c r="LFE9" s="0"/>
      <c r="LFF9" s="0"/>
      <c r="LFG9" s="0"/>
      <c r="LFH9" s="0"/>
      <c r="LFI9" s="0"/>
      <c r="LFJ9" s="0"/>
      <c r="LFK9" s="0"/>
      <c r="LFL9" s="0"/>
      <c r="LFM9" s="0"/>
      <c r="LFN9" s="0"/>
      <c r="LFO9" s="0"/>
      <c r="LFP9" s="0"/>
      <c r="LFQ9" s="0"/>
      <c r="LFR9" s="0"/>
      <c r="LFS9" s="0"/>
      <c r="LFT9" s="0"/>
      <c r="LFU9" s="0"/>
      <c r="LFV9" s="0"/>
      <c r="LFW9" s="0"/>
      <c r="LFX9" s="0"/>
      <c r="LFY9" s="0"/>
      <c r="LFZ9" s="0"/>
      <c r="LGA9" s="0"/>
      <c r="LGB9" s="0"/>
      <c r="LGC9" s="0"/>
      <c r="LGD9" s="0"/>
      <c r="LGE9" s="0"/>
      <c r="LGF9" s="0"/>
      <c r="LGG9" s="0"/>
      <c r="LGH9" s="0"/>
      <c r="LGI9" s="0"/>
      <c r="LGJ9" s="0"/>
      <c r="LGK9" s="0"/>
      <c r="LGL9" s="0"/>
      <c r="LGM9" s="0"/>
      <c r="LGN9" s="0"/>
      <c r="LGO9" s="0"/>
      <c r="LGP9" s="0"/>
      <c r="LGQ9" s="0"/>
      <c r="LGR9" s="0"/>
      <c r="LGS9" s="0"/>
      <c r="LGT9" s="0"/>
      <c r="LGU9" s="0"/>
      <c r="LGV9" s="0"/>
      <c r="LGW9" s="0"/>
      <c r="LGX9" s="0"/>
      <c r="LGY9" s="0"/>
      <c r="LGZ9" s="0"/>
      <c r="LHA9" s="0"/>
      <c r="LHB9" s="0"/>
      <c r="LHC9" s="0"/>
      <c r="LHD9" s="0"/>
      <c r="LHE9" s="0"/>
      <c r="LHF9" s="0"/>
      <c r="LHG9" s="0"/>
      <c r="LHH9" s="0"/>
      <c r="LHI9" s="0"/>
      <c r="LHJ9" s="0"/>
      <c r="LHK9" s="0"/>
      <c r="LHL9" s="0"/>
      <c r="LHM9" s="0"/>
      <c r="LHN9" s="0"/>
      <c r="LHO9" s="0"/>
      <c r="LHP9" s="0"/>
      <c r="LHQ9" s="0"/>
      <c r="LHR9" s="0"/>
      <c r="LHS9" s="0"/>
      <c r="LHT9" s="0"/>
      <c r="LHU9" s="0"/>
      <c r="LHV9" s="0"/>
      <c r="LHW9" s="0"/>
      <c r="LHX9" s="0"/>
      <c r="LHY9" s="0"/>
      <c r="LHZ9" s="0"/>
      <c r="LIA9" s="0"/>
      <c r="LIB9" s="0"/>
      <c r="LIC9" s="0"/>
      <c r="LID9" s="0"/>
      <c r="LIE9" s="0"/>
      <c r="LIF9" s="0"/>
      <c r="LIG9" s="0"/>
      <c r="LIH9" s="0"/>
      <c r="LII9" s="0"/>
      <c r="LIJ9" s="0"/>
      <c r="LIK9" s="0"/>
      <c r="LIL9" s="0"/>
      <c r="LIM9" s="0"/>
      <c r="LIN9" s="0"/>
      <c r="LIO9" s="0"/>
      <c r="LIP9" s="0"/>
      <c r="LIQ9" s="0"/>
      <c r="LIR9" s="0"/>
      <c r="LIS9" s="0"/>
      <c r="LIT9" s="0"/>
      <c r="LIU9" s="0"/>
      <c r="LIV9" s="0"/>
      <c r="LIW9" s="0"/>
      <c r="LIX9" s="0"/>
      <c r="LIY9" s="0"/>
      <c r="LIZ9" s="0"/>
      <c r="LJA9" s="0"/>
      <c r="LJB9" s="0"/>
      <c r="LJC9" s="0"/>
      <c r="LJD9" s="0"/>
      <c r="LJE9" s="0"/>
      <c r="LJF9" s="0"/>
      <c r="LJG9" s="0"/>
      <c r="LJH9" s="0"/>
      <c r="LJI9" s="0"/>
      <c r="LJJ9" s="0"/>
      <c r="LJK9" s="0"/>
      <c r="LJL9" s="0"/>
      <c r="LJM9" s="0"/>
      <c r="LJN9" s="0"/>
      <c r="LJO9" s="0"/>
      <c r="LJP9" s="0"/>
      <c r="LJQ9" s="0"/>
      <c r="LJR9" s="0"/>
      <c r="LJS9" s="0"/>
      <c r="LJT9" s="0"/>
      <c r="LJU9" s="0"/>
      <c r="LJV9" s="0"/>
      <c r="LJW9" s="0"/>
      <c r="LJX9" s="0"/>
      <c r="LJY9" s="0"/>
      <c r="LJZ9" s="0"/>
      <c r="LKA9" s="0"/>
      <c r="LKB9" s="0"/>
      <c r="LKC9" s="0"/>
      <c r="LKD9" s="0"/>
      <c r="LKE9" s="0"/>
      <c r="LKF9" s="0"/>
      <c r="LKG9" s="0"/>
      <c r="LKH9" s="0"/>
      <c r="LKI9" s="0"/>
      <c r="LKJ9" s="0"/>
      <c r="LKK9" s="0"/>
      <c r="LKL9" s="0"/>
      <c r="LKM9" s="0"/>
      <c r="LKN9" s="0"/>
      <c r="LKO9" s="0"/>
      <c r="LKP9" s="0"/>
      <c r="LKQ9" s="0"/>
      <c r="LKR9" s="0"/>
      <c r="LKS9" s="0"/>
      <c r="LKT9" s="0"/>
      <c r="LKU9" s="0"/>
      <c r="LKV9" s="0"/>
      <c r="LKW9" s="0"/>
      <c r="LKX9" s="0"/>
      <c r="LKY9" s="0"/>
      <c r="LKZ9" s="0"/>
      <c r="LLA9" s="0"/>
      <c r="LLB9" s="0"/>
      <c r="LLC9" s="0"/>
      <c r="LLD9" s="0"/>
      <c r="LLE9" s="0"/>
      <c r="LLF9" s="0"/>
      <c r="LLG9" s="0"/>
      <c r="LLH9" s="0"/>
      <c r="LLI9" s="0"/>
      <c r="LLJ9" s="0"/>
      <c r="LLK9" s="0"/>
      <c r="LLL9" s="0"/>
      <c r="LLM9" s="0"/>
      <c r="LLN9" s="0"/>
      <c r="LLO9" s="0"/>
      <c r="LLP9" s="0"/>
      <c r="LLQ9" s="0"/>
      <c r="LLR9" s="0"/>
      <c r="LLS9" s="0"/>
      <c r="LLT9" s="0"/>
      <c r="LLU9" s="0"/>
      <c r="LLV9" s="0"/>
      <c r="LLW9" s="0"/>
      <c r="LLX9" s="0"/>
      <c r="LLY9" s="0"/>
      <c r="LLZ9" s="0"/>
      <c r="LMA9" s="0"/>
      <c r="LMB9" s="0"/>
      <c r="LMC9" s="0"/>
      <c r="LMD9" s="0"/>
      <c r="LME9" s="0"/>
      <c r="LMF9" s="0"/>
      <c r="LMG9" s="0"/>
      <c r="LMH9" s="0"/>
      <c r="LMI9" s="0"/>
      <c r="LMJ9" s="0"/>
      <c r="LMK9" s="0"/>
      <c r="LML9" s="0"/>
      <c r="LMM9" s="0"/>
      <c r="LMN9" s="0"/>
      <c r="LMO9" s="0"/>
      <c r="LMP9" s="0"/>
      <c r="LMQ9" s="0"/>
      <c r="LMR9" s="0"/>
      <c r="LMS9" s="0"/>
      <c r="LMT9" s="0"/>
      <c r="LMU9" s="0"/>
      <c r="LMV9" s="0"/>
      <c r="LMW9" s="0"/>
      <c r="LMX9" s="0"/>
      <c r="LMY9" s="0"/>
      <c r="LMZ9" s="0"/>
      <c r="LNA9" s="0"/>
      <c r="LNB9" s="0"/>
      <c r="LNC9" s="0"/>
      <c r="LND9" s="0"/>
      <c r="LNE9" s="0"/>
      <c r="LNF9" s="0"/>
      <c r="LNG9" s="0"/>
      <c r="LNH9" s="0"/>
      <c r="LNI9" s="0"/>
      <c r="LNJ9" s="0"/>
      <c r="LNK9" s="0"/>
      <c r="LNL9" s="0"/>
      <c r="LNM9" s="0"/>
      <c r="LNN9" s="0"/>
      <c r="LNO9" s="0"/>
      <c r="LNP9" s="0"/>
      <c r="LNQ9" s="0"/>
      <c r="LNR9" s="0"/>
      <c r="LNS9" s="0"/>
      <c r="LNT9" s="0"/>
      <c r="LNU9" s="0"/>
      <c r="LNV9" s="0"/>
      <c r="LNW9" s="0"/>
      <c r="LNX9" s="0"/>
      <c r="LNY9" s="0"/>
      <c r="LNZ9" s="0"/>
      <c r="LOA9" s="0"/>
      <c r="LOB9" s="0"/>
      <c r="LOC9" s="0"/>
      <c r="LOD9" s="0"/>
      <c r="LOE9" s="0"/>
      <c r="LOF9" s="0"/>
      <c r="LOG9" s="0"/>
      <c r="LOH9" s="0"/>
      <c r="LOI9" s="0"/>
      <c r="LOJ9" s="0"/>
      <c r="LOK9" s="0"/>
      <c r="LOL9" s="0"/>
      <c r="LOM9" s="0"/>
      <c r="LON9" s="0"/>
      <c r="LOO9" s="0"/>
      <c r="LOP9" s="0"/>
      <c r="LOQ9" s="0"/>
      <c r="LOR9" s="0"/>
      <c r="LOS9" s="0"/>
      <c r="LOT9" s="0"/>
      <c r="LOU9" s="0"/>
      <c r="LOV9" s="0"/>
      <c r="LOW9" s="0"/>
      <c r="LOX9" s="0"/>
      <c r="LOY9" s="0"/>
      <c r="LOZ9" s="0"/>
      <c r="LPA9" s="0"/>
      <c r="LPB9" s="0"/>
      <c r="LPC9" s="0"/>
      <c r="LPD9" s="0"/>
      <c r="LPE9" s="0"/>
      <c r="LPF9" s="0"/>
      <c r="LPG9" s="0"/>
      <c r="LPH9" s="0"/>
      <c r="LPI9" s="0"/>
      <c r="LPJ9" s="0"/>
      <c r="LPK9" s="0"/>
      <c r="LPL9" s="0"/>
      <c r="LPM9" s="0"/>
      <c r="LPN9" s="0"/>
      <c r="LPO9" s="0"/>
      <c r="LPP9" s="0"/>
      <c r="LPQ9" s="0"/>
      <c r="LPR9" s="0"/>
      <c r="LPS9" s="0"/>
      <c r="LPT9" s="0"/>
      <c r="LPU9" s="0"/>
      <c r="LPV9" s="0"/>
      <c r="LPW9" s="0"/>
      <c r="LPX9" s="0"/>
      <c r="LPY9" s="0"/>
      <c r="LPZ9" s="0"/>
      <c r="LQA9" s="0"/>
      <c r="LQB9" s="0"/>
      <c r="LQC9" s="0"/>
      <c r="LQD9" s="0"/>
      <c r="LQE9" s="0"/>
      <c r="LQF9" s="0"/>
      <c r="LQG9" s="0"/>
      <c r="LQH9" s="0"/>
      <c r="LQI9" s="0"/>
      <c r="LQJ9" s="0"/>
      <c r="LQK9" s="0"/>
      <c r="LQL9" s="0"/>
      <c r="LQM9" s="0"/>
      <c r="LQN9" s="0"/>
      <c r="LQO9" s="0"/>
      <c r="LQP9" s="0"/>
      <c r="LQQ9" s="0"/>
      <c r="LQR9" s="0"/>
      <c r="LQS9" s="0"/>
      <c r="LQT9" s="0"/>
      <c r="LQU9" s="0"/>
      <c r="LQV9" s="0"/>
      <c r="LQW9" s="0"/>
      <c r="LQX9" s="0"/>
      <c r="LQY9" s="0"/>
      <c r="LQZ9" s="0"/>
      <c r="LRA9" s="0"/>
      <c r="LRB9" s="0"/>
      <c r="LRC9" s="0"/>
      <c r="LRD9" s="0"/>
      <c r="LRE9" s="0"/>
      <c r="LRF9" s="0"/>
      <c r="LRG9" s="0"/>
      <c r="LRH9" s="0"/>
      <c r="LRI9" s="0"/>
      <c r="LRJ9" s="0"/>
      <c r="LRK9" s="0"/>
      <c r="LRL9" s="0"/>
      <c r="LRM9" s="0"/>
      <c r="LRN9" s="0"/>
      <c r="LRO9" s="0"/>
      <c r="LRP9" s="0"/>
      <c r="LRQ9" s="0"/>
      <c r="LRR9" s="0"/>
      <c r="LRS9" s="0"/>
      <c r="LRT9" s="0"/>
      <c r="LRU9" s="0"/>
      <c r="LRV9" s="0"/>
      <c r="LRW9" s="0"/>
      <c r="LRX9" s="0"/>
      <c r="LRY9" s="0"/>
      <c r="LRZ9" s="0"/>
      <c r="LSA9" s="0"/>
      <c r="LSB9" s="0"/>
      <c r="LSC9" s="0"/>
      <c r="LSD9" s="0"/>
      <c r="LSE9" s="0"/>
      <c r="LSF9" s="0"/>
      <c r="LSG9" s="0"/>
      <c r="LSH9" s="0"/>
      <c r="LSI9" s="0"/>
      <c r="LSJ9" s="0"/>
      <c r="LSK9" s="0"/>
      <c r="LSL9" s="0"/>
      <c r="LSM9" s="0"/>
      <c r="LSN9" s="0"/>
      <c r="LSO9" s="0"/>
      <c r="LSP9" s="0"/>
      <c r="LSQ9" s="0"/>
      <c r="LSR9" s="0"/>
      <c r="LSS9" s="0"/>
      <c r="LST9" s="0"/>
      <c r="LSU9" s="0"/>
      <c r="LSV9" s="0"/>
      <c r="LSW9" s="0"/>
      <c r="LSX9" s="0"/>
      <c r="LSY9" s="0"/>
      <c r="LSZ9" s="0"/>
      <c r="LTA9" s="0"/>
      <c r="LTB9" s="0"/>
      <c r="LTC9" s="0"/>
      <c r="LTD9" s="0"/>
      <c r="LTE9" s="0"/>
      <c r="LTF9" s="0"/>
      <c r="LTG9" s="0"/>
      <c r="LTH9" s="0"/>
      <c r="LTI9" s="0"/>
      <c r="LTJ9" s="0"/>
      <c r="LTK9" s="0"/>
      <c r="LTL9" s="0"/>
      <c r="LTM9" s="0"/>
      <c r="LTN9" s="0"/>
      <c r="LTO9" s="0"/>
      <c r="LTP9" s="0"/>
      <c r="LTQ9" s="0"/>
      <c r="LTR9" s="0"/>
      <c r="LTS9" s="0"/>
      <c r="LTT9" s="0"/>
      <c r="LTU9" s="0"/>
      <c r="LTV9" s="0"/>
      <c r="LTW9" s="0"/>
      <c r="LTX9" s="0"/>
      <c r="LTY9" s="0"/>
      <c r="LTZ9" s="0"/>
      <c r="LUA9" s="0"/>
      <c r="LUB9" s="0"/>
      <c r="LUC9" s="0"/>
      <c r="LUD9" s="0"/>
      <c r="LUE9" s="0"/>
      <c r="LUF9" s="0"/>
      <c r="LUG9" s="0"/>
      <c r="LUH9" s="0"/>
      <c r="LUI9" s="0"/>
      <c r="LUJ9" s="0"/>
      <c r="LUK9" s="0"/>
      <c r="LUL9" s="0"/>
      <c r="LUM9" s="0"/>
      <c r="LUN9" s="0"/>
      <c r="LUO9" s="0"/>
      <c r="LUP9" s="0"/>
      <c r="LUQ9" s="0"/>
      <c r="LUR9" s="0"/>
      <c r="LUS9" s="0"/>
      <c r="LUT9" s="0"/>
      <c r="LUU9" s="0"/>
      <c r="LUV9" s="0"/>
      <c r="LUW9" s="0"/>
      <c r="LUX9" s="0"/>
      <c r="LUY9" s="0"/>
      <c r="LUZ9" s="0"/>
      <c r="LVA9" s="0"/>
      <c r="LVB9" s="0"/>
      <c r="LVC9" s="0"/>
      <c r="LVD9" s="0"/>
      <c r="LVE9" s="0"/>
      <c r="LVF9" s="0"/>
      <c r="LVG9" s="0"/>
      <c r="LVH9" s="0"/>
      <c r="LVI9" s="0"/>
      <c r="LVJ9" s="0"/>
      <c r="LVK9" s="0"/>
      <c r="LVL9" s="0"/>
      <c r="LVM9" s="0"/>
      <c r="LVN9" s="0"/>
      <c r="LVO9" s="0"/>
      <c r="LVP9" s="0"/>
      <c r="LVQ9" s="0"/>
      <c r="LVR9" s="0"/>
      <c r="LVS9" s="0"/>
      <c r="LVT9" s="0"/>
      <c r="LVU9" s="0"/>
      <c r="LVV9" s="0"/>
      <c r="LVW9" s="0"/>
      <c r="LVX9" s="0"/>
      <c r="LVY9" s="0"/>
      <c r="LVZ9" s="0"/>
      <c r="LWA9" s="0"/>
      <c r="LWB9" s="0"/>
      <c r="LWC9" s="0"/>
      <c r="LWD9" s="0"/>
      <c r="LWE9" s="0"/>
      <c r="LWF9" s="0"/>
      <c r="LWG9" s="0"/>
      <c r="LWH9" s="0"/>
      <c r="LWI9" s="0"/>
      <c r="LWJ9" s="0"/>
      <c r="LWK9" s="0"/>
      <c r="LWL9" s="0"/>
      <c r="LWM9" s="0"/>
      <c r="LWN9" s="0"/>
      <c r="LWO9" s="0"/>
      <c r="LWP9" s="0"/>
      <c r="LWQ9" s="0"/>
      <c r="LWR9" s="0"/>
      <c r="LWS9" s="0"/>
      <c r="LWT9" s="0"/>
      <c r="LWU9" s="0"/>
      <c r="LWV9" s="0"/>
      <c r="LWW9" s="0"/>
      <c r="LWX9" s="0"/>
      <c r="LWY9" s="0"/>
      <c r="LWZ9" s="0"/>
      <c r="LXA9" s="0"/>
      <c r="LXB9" s="0"/>
      <c r="LXC9" s="0"/>
      <c r="LXD9" s="0"/>
      <c r="LXE9" s="0"/>
      <c r="LXF9" s="0"/>
      <c r="LXG9" s="0"/>
      <c r="LXH9" s="0"/>
      <c r="LXI9" s="0"/>
      <c r="LXJ9" s="0"/>
      <c r="LXK9" s="0"/>
      <c r="LXL9" s="0"/>
      <c r="LXM9" s="0"/>
      <c r="LXN9" s="0"/>
      <c r="LXO9" s="0"/>
      <c r="LXP9" s="0"/>
      <c r="LXQ9" s="0"/>
      <c r="LXR9" s="0"/>
      <c r="LXS9" s="0"/>
      <c r="LXT9" s="0"/>
      <c r="LXU9" s="0"/>
      <c r="LXV9" s="0"/>
      <c r="LXW9" s="0"/>
      <c r="LXX9" s="0"/>
      <c r="LXY9" s="0"/>
      <c r="LXZ9" s="0"/>
      <c r="LYA9" s="0"/>
      <c r="LYB9" s="0"/>
      <c r="LYC9" s="0"/>
      <c r="LYD9" s="0"/>
      <c r="LYE9" s="0"/>
      <c r="LYF9" s="0"/>
      <c r="LYG9" s="0"/>
      <c r="LYH9" s="0"/>
      <c r="LYI9" s="0"/>
      <c r="LYJ9" s="0"/>
      <c r="LYK9" s="0"/>
      <c r="LYL9" s="0"/>
      <c r="LYM9" s="0"/>
      <c r="LYN9" s="0"/>
      <c r="LYO9" s="0"/>
      <c r="LYP9" s="0"/>
      <c r="LYQ9" s="0"/>
      <c r="LYR9" s="0"/>
      <c r="LYS9" s="0"/>
      <c r="LYT9" s="0"/>
      <c r="LYU9" s="0"/>
      <c r="LYV9" s="0"/>
      <c r="LYW9" s="0"/>
      <c r="LYX9" s="0"/>
      <c r="LYY9" s="0"/>
      <c r="LYZ9" s="0"/>
      <c r="LZA9" s="0"/>
      <c r="LZB9" s="0"/>
      <c r="LZC9" s="0"/>
      <c r="LZD9" s="0"/>
      <c r="LZE9" s="0"/>
      <c r="LZF9" s="0"/>
      <c r="LZG9" s="0"/>
      <c r="LZH9" s="0"/>
      <c r="LZI9" s="0"/>
      <c r="LZJ9" s="0"/>
      <c r="LZK9" s="0"/>
      <c r="LZL9" s="0"/>
      <c r="LZM9" s="0"/>
      <c r="LZN9" s="0"/>
      <c r="LZO9" s="0"/>
      <c r="LZP9" s="0"/>
      <c r="LZQ9" s="0"/>
      <c r="LZR9" s="0"/>
      <c r="LZS9" s="0"/>
      <c r="LZT9" s="0"/>
      <c r="LZU9" s="0"/>
      <c r="LZV9" s="0"/>
      <c r="LZW9" s="0"/>
      <c r="LZX9" s="0"/>
      <c r="LZY9" s="0"/>
      <c r="LZZ9" s="0"/>
      <c r="MAA9" s="0"/>
      <c r="MAB9" s="0"/>
      <c r="MAC9" s="0"/>
      <c r="MAD9" s="0"/>
      <c r="MAE9" s="0"/>
      <c r="MAF9" s="0"/>
      <c r="MAG9" s="0"/>
      <c r="MAH9" s="0"/>
      <c r="MAI9" s="0"/>
      <c r="MAJ9" s="0"/>
      <c r="MAK9" s="0"/>
      <c r="MAL9" s="0"/>
      <c r="MAM9" s="0"/>
      <c r="MAN9" s="0"/>
      <c r="MAO9" s="0"/>
      <c r="MAP9" s="0"/>
      <c r="MAQ9" s="0"/>
      <c r="MAR9" s="0"/>
      <c r="MAS9" s="0"/>
      <c r="MAT9" s="0"/>
      <c r="MAU9" s="0"/>
      <c r="MAV9" s="0"/>
      <c r="MAW9" s="0"/>
      <c r="MAX9" s="0"/>
      <c r="MAY9" s="0"/>
      <c r="MAZ9" s="0"/>
      <c r="MBA9" s="0"/>
      <c r="MBB9" s="0"/>
      <c r="MBC9" s="0"/>
      <c r="MBD9" s="0"/>
      <c r="MBE9" s="0"/>
      <c r="MBF9" s="0"/>
      <c r="MBG9" s="0"/>
      <c r="MBH9" s="0"/>
      <c r="MBI9" s="0"/>
      <c r="MBJ9" s="0"/>
      <c r="MBK9" s="0"/>
      <c r="MBL9" s="0"/>
      <c r="MBM9" s="0"/>
      <c r="MBN9" s="0"/>
      <c r="MBO9" s="0"/>
      <c r="MBP9" s="0"/>
      <c r="MBQ9" s="0"/>
      <c r="MBR9" s="0"/>
      <c r="MBS9" s="0"/>
      <c r="MBT9" s="0"/>
      <c r="MBU9" s="0"/>
      <c r="MBV9" s="0"/>
      <c r="MBW9" s="0"/>
      <c r="MBX9" s="0"/>
      <c r="MBY9" s="0"/>
      <c r="MBZ9" s="0"/>
      <c r="MCA9" s="0"/>
      <c r="MCB9" s="0"/>
      <c r="MCC9" s="0"/>
      <c r="MCD9" s="0"/>
      <c r="MCE9" s="0"/>
      <c r="MCF9" s="0"/>
      <c r="MCG9" s="0"/>
      <c r="MCH9" s="0"/>
      <c r="MCI9" s="0"/>
      <c r="MCJ9" s="0"/>
      <c r="MCK9" s="0"/>
      <c r="MCL9" s="0"/>
      <c r="MCM9" s="0"/>
      <c r="MCN9" s="0"/>
      <c r="MCO9" s="0"/>
      <c r="MCP9" s="0"/>
      <c r="MCQ9" s="0"/>
      <c r="MCR9" s="0"/>
      <c r="MCS9" s="0"/>
      <c r="MCT9" s="0"/>
      <c r="MCU9" s="0"/>
      <c r="MCV9" s="0"/>
      <c r="MCW9" s="0"/>
      <c r="MCX9" s="0"/>
      <c r="MCY9" s="0"/>
      <c r="MCZ9" s="0"/>
      <c r="MDA9" s="0"/>
      <c r="MDB9" s="0"/>
      <c r="MDC9" s="0"/>
      <c r="MDD9" s="0"/>
      <c r="MDE9" s="0"/>
      <c r="MDF9" s="0"/>
      <c r="MDG9" s="0"/>
      <c r="MDH9" s="0"/>
      <c r="MDI9" s="0"/>
      <c r="MDJ9" s="0"/>
      <c r="MDK9" s="0"/>
      <c r="MDL9" s="0"/>
      <c r="MDM9" s="0"/>
      <c r="MDN9" s="0"/>
      <c r="MDO9" s="0"/>
      <c r="MDP9" s="0"/>
      <c r="MDQ9" s="0"/>
      <c r="MDR9" s="0"/>
      <c r="MDS9" s="0"/>
      <c r="MDT9" s="0"/>
      <c r="MDU9" s="0"/>
      <c r="MDV9" s="0"/>
      <c r="MDW9" s="0"/>
      <c r="MDX9" s="0"/>
      <c r="MDY9" s="0"/>
      <c r="MDZ9" s="0"/>
      <c r="MEA9" s="0"/>
      <c r="MEB9" s="0"/>
      <c r="MEC9" s="0"/>
      <c r="MED9" s="0"/>
      <c r="MEE9" s="0"/>
      <c r="MEF9" s="0"/>
      <c r="MEG9" s="0"/>
      <c r="MEH9" s="0"/>
      <c r="MEI9" s="0"/>
      <c r="MEJ9" s="0"/>
      <c r="MEK9" s="0"/>
      <c r="MEL9" s="0"/>
      <c r="MEM9" s="0"/>
      <c r="MEN9" s="0"/>
      <c r="MEO9" s="0"/>
      <c r="MEP9" s="0"/>
      <c r="MEQ9" s="0"/>
      <c r="MER9" s="0"/>
      <c r="MES9" s="0"/>
      <c r="MET9" s="0"/>
      <c r="MEU9" s="0"/>
      <c r="MEV9" s="0"/>
      <c r="MEW9" s="0"/>
      <c r="MEX9" s="0"/>
      <c r="MEY9" s="0"/>
      <c r="MEZ9" s="0"/>
      <c r="MFA9" s="0"/>
      <c r="MFB9" s="0"/>
      <c r="MFC9" s="0"/>
      <c r="MFD9" s="0"/>
      <c r="MFE9" s="0"/>
      <c r="MFF9" s="0"/>
      <c r="MFG9" s="0"/>
      <c r="MFH9" s="0"/>
      <c r="MFI9" s="0"/>
      <c r="MFJ9" s="0"/>
      <c r="MFK9" s="0"/>
      <c r="MFL9" s="0"/>
      <c r="MFM9" s="0"/>
      <c r="MFN9" s="0"/>
      <c r="MFO9" s="0"/>
      <c r="MFP9" s="0"/>
      <c r="MFQ9" s="0"/>
      <c r="MFR9" s="0"/>
      <c r="MFS9" s="0"/>
      <c r="MFT9" s="0"/>
      <c r="MFU9" s="0"/>
      <c r="MFV9" s="0"/>
      <c r="MFW9" s="0"/>
      <c r="MFX9" s="0"/>
      <c r="MFY9" s="0"/>
      <c r="MFZ9" s="0"/>
      <c r="MGA9" s="0"/>
      <c r="MGB9" s="0"/>
      <c r="MGC9" s="0"/>
      <c r="MGD9" s="0"/>
      <c r="MGE9" s="0"/>
      <c r="MGF9" s="0"/>
      <c r="MGG9" s="0"/>
      <c r="MGH9" s="0"/>
      <c r="MGI9" s="0"/>
      <c r="MGJ9" s="0"/>
      <c r="MGK9" s="0"/>
      <c r="MGL9" s="0"/>
      <c r="MGM9" s="0"/>
      <c r="MGN9" s="0"/>
      <c r="MGO9" s="0"/>
      <c r="MGP9" s="0"/>
      <c r="MGQ9" s="0"/>
      <c r="MGR9" s="0"/>
      <c r="MGS9" s="0"/>
      <c r="MGT9" s="0"/>
      <c r="MGU9" s="0"/>
      <c r="MGV9" s="0"/>
      <c r="MGW9" s="0"/>
      <c r="MGX9" s="0"/>
      <c r="MGY9" s="0"/>
      <c r="MGZ9" s="0"/>
      <c r="MHA9" s="0"/>
      <c r="MHB9" s="0"/>
      <c r="MHC9" s="0"/>
      <c r="MHD9" s="0"/>
      <c r="MHE9" s="0"/>
      <c r="MHF9" s="0"/>
      <c r="MHG9" s="0"/>
      <c r="MHH9" s="0"/>
      <c r="MHI9" s="0"/>
      <c r="MHJ9" s="0"/>
      <c r="MHK9" s="0"/>
      <c r="MHL9" s="0"/>
      <c r="MHM9" s="0"/>
      <c r="MHN9" s="0"/>
      <c r="MHO9" s="0"/>
      <c r="MHP9" s="0"/>
      <c r="MHQ9" s="0"/>
      <c r="MHR9" s="0"/>
      <c r="MHS9" s="0"/>
      <c r="MHT9" s="0"/>
      <c r="MHU9" s="0"/>
      <c r="MHV9" s="0"/>
      <c r="MHW9" s="0"/>
      <c r="MHX9" s="0"/>
      <c r="MHY9" s="0"/>
      <c r="MHZ9" s="0"/>
      <c r="MIA9" s="0"/>
      <c r="MIB9" s="0"/>
      <c r="MIC9" s="0"/>
      <c r="MID9" s="0"/>
      <c r="MIE9" s="0"/>
      <c r="MIF9" s="0"/>
      <c r="MIG9" s="0"/>
      <c r="MIH9" s="0"/>
      <c r="MII9" s="0"/>
      <c r="MIJ9" s="0"/>
      <c r="MIK9" s="0"/>
      <c r="MIL9" s="0"/>
      <c r="MIM9" s="0"/>
      <c r="MIN9" s="0"/>
      <c r="MIO9" s="0"/>
      <c r="MIP9" s="0"/>
      <c r="MIQ9" s="0"/>
      <c r="MIR9" s="0"/>
      <c r="MIS9" s="0"/>
      <c r="MIT9" s="0"/>
      <c r="MIU9" s="0"/>
      <c r="MIV9" s="0"/>
      <c r="MIW9" s="0"/>
      <c r="MIX9" s="0"/>
      <c r="MIY9" s="0"/>
      <c r="MIZ9" s="0"/>
      <c r="MJA9" s="0"/>
      <c r="MJB9" s="0"/>
      <c r="MJC9" s="0"/>
      <c r="MJD9" s="0"/>
      <c r="MJE9" s="0"/>
      <c r="MJF9" s="0"/>
      <c r="MJG9" s="0"/>
      <c r="MJH9" s="0"/>
      <c r="MJI9" s="0"/>
      <c r="MJJ9" s="0"/>
      <c r="MJK9" s="0"/>
      <c r="MJL9" s="0"/>
      <c r="MJM9" s="0"/>
      <c r="MJN9" s="0"/>
      <c r="MJO9" s="0"/>
      <c r="MJP9" s="0"/>
      <c r="MJQ9" s="0"/>
      <c r="MJR9" s="0"/>
      <c r="MJS9" s="0"/>
      <c r="MJT9" s="0"/>
      <c r="MJU9" s="0"/>
      <c r="MJV9" s="0"/>
      <c r="MJW9" s="0"/>
      <c r="MJX9" s="0"/>
      <c r="MJY9" s="0"/>
      <c r="MJZ9" s="0"/>
      <c r="MKA9" s="0"/>
      <c r="MKB9" s="0"/>
      <c r="MKC9" s="0"/>
      <c r="MKD9" s="0"/>
      <c r="MKE9" s="0"/>
      <c r="MKF9" s="0"/>
      <c r="MKG9" s="0"/>
      <c r="MKH9" s="0"/>
      <c r="MKI9" s="0"/>
      <c r="MKJ9" s="0"/>
      <c r="MKK9" s="0"/>
      <c r="MKL9" s="0"/>
      <c r="MKM9" s="0"/>
      <c r="MKN9" s="0"/>
      <c r="MKO9" s="0"/>
      <c r="MKP9" s="0"/>
      <c r="MKQ9" s="0"/>
      <c r="MKR9" s="0"/>
      <c r="MKS9" s="0"/>
      <c r="MKT9" s="0"/>
      <c r="MKU9" s="0"/>
      <c r="MKV9" s="0"/>
      <c r="MKW9" s="0"/>
      <c r="MKX9" s="0"/>
      <c r="MKY9" s="0"/>
      <c r="MKZ9" s="0"/>
      <c r="MLA9" s="0"/>
      <c r="MLB9" s="0"/>
      <c r="MLC9" s="0"/>
      <c r="MLD9" s="0"/>
      <c r="MLE9" s="0"/>
      <c r="MLF9" s="0"/>
      <c r="MLG9" s="0"/>
      <c r="MLH9" s="0"/>
      <c r="MLI9" s="0"/>
      <c r="MLJ9" s="0"/>
      <c r="MLK9" s="0"/>
      <c r="MLL9" s="0"/>
      <c r="MLM9" s="0"/>
      <c r="MLN9" s="0"/>
      <c r="MLO9" s="0"/>
      <c r="MLP9" s="0"/>
      <c r="MLQ9" s="0"/>
      <c r="MLR9" s="0"/>
      <c r="MLS9" s="0"/>
      <c r="MLT9" s="0"/>
      <c r="MLU9" s="0"/>
      <c r="MLV9" s="0"/>
      <c r="MLW9" s="0"/>
      <c r="MLX9" s="0"/>
      <c r="MLY9" s="0"/>
      <c r="MLZ9" s="0"/>
      <c r="MMA9" s="0"/>
      <c r="MMB9" s="0"/>
      <c r="MMC9" s="0"/>
      <c r="MMD9" s="0"/>
      <c r="MME9" s="0"/>
      <c r="MMF9" s="0"/>
      <c r="MMG9" s="0"/>
      <c r="MMH9" s="0"/>
      <c r="MMI9" s="0"/>
      <c r="MMJ9" s="0"/>
      <c r="MMK9" s="0"/>
      <c r="MML9" s="0"/>
      <c r="MMM9" s="0"/>
      <c r="MMN9" s="0"/>
      <c r="MMO9" s="0"/>
      <c r="MMP9" s="0"/>
      <c r="MMQ9" s="0"/>
      <c r="MMR9" s="0"/>
      <c r="MMS9" s="0"/>
      <c r="MMT9" s="0"/>
      <c r="MMU9" s="0"/>
      <c r="MMV9" s="0"/>
      <c r="MMW9" s="0"/>
      <c r="MMX9" s="0"/>
      <c r="MMY9" s="0"/>
      <c r="MMZ9" s="0"/>
      <c r="MNA9" s="0"/>
      <c r="MNB9" s="0"/>
      <c r="MNC9" s="0"/>
      <c r="MND9" s="0"/>
      <c r="MNE9" s="0"/>
      <c r="MNF9" s="0"/>
      <c r="MNG9" s="0"/>
      <c r="MNH9" s="0"/>
      <c r="MNI9" s="0"/>
      <c r="MNJ9" s="0"/>
      <c r="MNK9" s="0"/>
      <c r="MNL9" s="0"/>
      <c r="MNM9" s="0"/>
      <c r="MNN9" s="0"/>
      <c r="MNO9" s="0"/>
      <c r="MNP9" s="0"/>
      <c r="MNQ9" s="0"/>
      <c r="MNR9" s="0"/>
      <c r="MNS9" s="0"/>
      <c r="MNT9" s="0"/>
      <c r="MNU9" s="0"/>
      <c r="MNV9" s="0"/>
      <c r="MNW9" s="0"/>
      <c r="MNX9" s="0"/>
      <c r="MNY9" s="0"/>
      <c r="MNZ9" s="0"/>
      <c r="MOA9" s="0"/>
      <c r="MOB9" s="0"/>
      <c r="MOC9" s="0"/>
      <c r="MOD9" s="0"/>
      <c r="MOE9" s="0"/>
      <c r="MOF9" s="0"/>
      <c r="MOG9" s="0"/>
      <c r="MOH9" s="0"/>
      <c r="MOI9" s="0"/>
      <c r="MOJ9" s="0"/>
      <c r="MOK9" s="0"/>
      <c r="MOL9" s="0"/>
      <c r="MOM9" s="0"/>
      <c r="MON9" s="0"/>
      <c r="MOO9" s="0"/>
      <c r="MOP9" s="0"/>
      <c r="MOQ9" s="0"/>
      <c r="MOR9" s="0"/>
      <c r="MOS9" s="0"/>
      <c r="MOT9" s="0"/>
      <c r="MOU9" s="0"/>
      <c r="MOV9" s="0"/>
      <c r="MOW9" s="0"/>
      <c r="MOX9" s="0"/>
      <c r="MOY9" s="0"/>
      <c r="MOZ9" s="0"/>
      <c r="MPA9" s="0"/>
      <c r="MPB9" s="0"/>
      <c r="MPC9" s="0"/>
      <c r="MPD9" s="0"/>
      <c r="MPE9" s="0"/>
      <c r="MPF9" s="0"/>
      <c r="MPG9" s="0"/>
      <c r="MPH9" s="0"/>
      <c r="MPI9" s="0"/>
      <c r="MPJ9" s="0"/>
      <c r="MPK9" s="0"/>
      <c r="MPL9" s="0"/>
      <c r="MPM9" s="0"/>
      <c r="MPN9" s="0"/>
      <c r="MPO9" s="0"/>
      <c r="MPP9" s="0"/>
      <c r="MPQ9" s="0"/>
      <c r="MPR9" s="0"/>
      <c r="MPS9" s="0"/>
      <c r="MPT9" s="0"/>
      <c r="MPU9" s="0"/>
      <c r="MPV9" s="0"/>
      <c r="MPW9" s="0"/>
      <c r="MPX9" s="0"/>
      <c r="MPY9" s="0"/>
      <c r="MPZ9" s="0"/>
      <c r="MQA9" s="0"/>
      <c r="MQB9" s="0"/>
      <c r="MQC9" s="0"/>
      <c r="MQD9" s="0"/>
      <c r="MQE9" s="0"/>
      <c r="MQF9" s="0"/>
      <c r="MQG9" s="0"/>
      <c r="MQH9" s="0"/>
      <c r="MQI9" s="0"/>
      <c r="MQJ9" s="0"/>
      <c r="MQK9" s="0"/>
      <c r="MQL9" s="0"/>
      <c r="MQM9" s="0"/>
      <c r="MQN9" s="0"/>
      <c r="MQO9" s="0"/>
      <c r="MQP9" s="0"/>
      <c r="MQQ9" s="0"/>
      <c r="MQR9" s="0"/>
      <c r="MQS9" s="0"/>
      <c r="MQT9" s="0"/>
      <c r="MQU9" s="0"/>
      <c r="MQV9" s="0"/>
      <c r="MQW9" s="0"/>
      <c r="MQX9" s="0"/>
      <c r="MQY9" s="0"/>
      <c r="MQZ9" s="0"/>
      <c r="MRA9" s="0"/>
      <c r="MRB9" s="0"/>
      <c r="MRC9" s="0"/>
      <c r="MRD9" s="0"/>
      <c r="MRE9" s="0"/>
      <c r="MRF9" s="0"/>
      <c r="MRG9" s="0"/>
      <c r="MRH9" s="0"/>
      <c r="MRI9" s="0"/>
      <c r="MRJ9" s="0"/>
      <c r="MRK9" s="0"/>
      <c r="MRL9" s="0"/>
      <c r="MRM9" s="0"/>
      <c r="MRN9" s="0"/>
      <c r="MRO9" s="0"/>
      <c r="MRP9" s="0"/>
      <c r="MRQ9" s="0"/>
      <c r="MRR9" s="0"/>
      <c r="MRS9" s="0"/>
      <c r="MRT9" s="0"/>
      <c r="MRU9" s="0"/>
      <c r="MRV9" s="0"/>
      <c r="MRW9" s="0"/>
      <c r="MRX9" s="0"/>
      <c r="MRY9" s="0"/>
      <c r="MRZ9" s="0"/>
      <c r="MSA9" s="0"/>
      <c r="MSB9" s="0"/>
      <c r="MSC9" s="0"/>
      <c r="MSD9" s="0"/>
      <c r="MSE9" s="0"/>
      <c r="MSF9" s="0"/>
      <c r="MSG9" s="0"/>
      <c r="MSH9" s="0"/>
      <c r="MSI9" s="0"/>
      <c r="MSJ9" s="0"/>
      <c r="MSK9" s="0"/>
      <c r="MSL9" s="0"/>
      <c r="MSM9" s="0"/>
      <c r="MSN9" s="0"/>
      <c r="MSO9" s="0"/>
      <c r="MSP9" s="0"/>
      <c r="MSQ9" s="0"/>
      <c r="MSR9" s="0"/>
      <c r="MSS9" s="0"/>
      <c r="MST9" s="0"/>
      <c r="MSU9" s="0"/>
      <c r="MSV9" s="0"/>
      <c r="MSW9" s="0"/>
      <c r="MSX9" s="0"/>
      <c r="MSY9" s="0"/>
      <c r="MSZ9" s="0"/>
      <c r="MTA9" s="0"/>
      <c r="MTB9" s="0"/>
      <c r="MTC9" s="0"/>
      <c r="MTD9" s="0"/>
      <c r="MTE9" s="0"/>
      <c r="MTF9" s="0"/>
      <c r="MTG9" s="0"/>
      <c r="MTH9" s="0"/>
      <c r="MTI9" s="0"/>
      <c r="MTJ9" s="0"/>
      <c r="MTK9" s="0"/>
      <c r="MTL9" s="0"/>
      <c r="MTM9" s="0"/>
      <c r="MTN9" s="0"/>
      <c r="MTO9" s="0"/>
      <c r="MTP9" s="0"/>
      <c r="MTQ9" s="0"/>
      <c r="MTR9" s="0"/>
      <c r="MTS9" s="0"/>
      <c r="MTT9" s="0"/>
      <c r="MTU9" s="0"/>
      <c r="MTV9" s="0"/>
      <c r="MTW9" s="0"/>
      <c r="MTX9" s="0"/>
      <c r="MTY9" s="0"/>
      <c r="MTZ9" s="0"/>
      <c r="MUA9" s="0"/>
      <c r="MUB9" s="0"/>
      <c r="MUC9" s="0"/>
      <c r="MUD9" s="0"/>
      <c r="MUE9" s="0"/>
      <c r="MUF9" s="0"/>
      <c r="MUG9" s="0"/>
      <c r="MUH9" s="0"/>
      <c r="MUI9" s="0"/>
      <c r="MUJ9" s="0"/>
      <c r="MUK9" s="0"/>
      <c r="MUL9" s="0"/>
      <c r="MUM9" s="0"/>
      <c r="MUN9" s="0"/>
      <c r="MUO9" s="0"/>
      <c r="MUP9" s="0"/>
      <c r="MUQ9" s="0"/>
      <c r="MUR9" s="0"/>
      <c r="MUS9" s="0"/>
      <c r="MUT9" s="0"/>
      <c r="MUU9" s="0"/>
      <c r="MUV9" s="0"/>
      <c r="MUW9" s="0"/>
      <c r="MUX9" s="0"/>
      <c r="MUY9" s="0"/>
      <c r="MUZ9" s="0"/>
      <c r="MVA9" s="0"/>
      <c r="MVB9" s="0"/>
      <c r="MVC9" s="0"/>
      <c r="MVD9" s="0"/>
      <c r="MVE9" s="0"/>
      <c r="MVF9" s="0"/>
      <c r="MVG9" s="0"/>
      <c r="MVH9" s="0"/>
      <c r="MVI9" s="0"/>
      <c r="MVJ9" s="0"/>
      <c r="MVK9" s="0"/>
      <c r="MVL9" s="0"/>
      <c r="MVM9" s="0"/>
      <c r="MVN9" s="0"/>
      <c r="MVO9" s="0"/>
      <c r="MVP9" s="0"/>
      <c r="MVQ9" s="0"/>
      <c r="MVR9" s="0"/>
      <c r="MVS9" s="0"/>
      <c r="MVT9" s="0"/>
      <c r="MVU9" s="0"/>
      <c r="MVV9" s="0"/>
      <c r="MVW9" s="0"/>
      <c r="MVX9" s="0"/>
      <c r="MVY9" s="0"/>
      <c r="MVZ9" s="0"/>
      <c r="MWA9" s="0"/>
      <c r="MWB9" s="0"/>
      <c r="MWC9" s="0"/>
      <c r="MWD9" s="0"/>
      <c r="MWE9" s="0"/>
      <c r="MWF9" s="0"/>
      <c r="MWG9" s="0"/>
      <c r="MWH9" s="0"/>
      <c r="MWI9" s="0"/>
      <c r="MWJ9" s="0"/>
      <c r="MWK9" s="0"/>
      <c r="MWL9" s="0"/>
      <c r="MWM9" s="0"/>
      <c r="MWN9" s="0"/>
      <c r="MWO9" s="0"/>
      <c r="MWP9" s="0"/>
      <c r="MWQ9" s="0"/>
      <c r="MWR9" s="0"/>
      <c r="MWS9" s="0"/>
      <c r="MWT9" s="0"/>
      <c r="MWU9" s="0"/>
      <c r="MWV9" s="0"/>
      <c r="MWW9" s="0"/>
      <c r="MWX9" s="0"/>
      <c r="MWY9" s="0"/>
      <c r="MWZ9" s="0"/>
      <c r="MXA9" s="0"/>
      <c r="MXB9" s="0"/>
      <c r="MXC9" s="0"/>
      <c r="MXD9" s="0"/>
      <c r="MXE9" s="0"/>
      <c r="MXF9" s="0"/>
      <c r="MXG9" s="0"/>
      <c r="MXH9" s="0"/>
      <c r="MXI9" s="0"/>
      <c r="MXJ9" s="0"/>
      <c r="MXK9" s="0"/>
      <c r="MXL9" s="0"/>
      <c r="MXM9" s="0"/>
      <c r="MXN9" s="0"/>
      <c r="MXO9" s="0"/>
      <c r="MXP9" s="0"/>
      <c r="MXQ9" s="0"/>
      <c r="MXR9" s="0"/>
      <c r="MXS9" s="0"/>
      <c r="MXT9" s="0"/>
      <c r="MXU9" s="0"/>
      <c r="MXV9" s="0"/>
      <c r="MXW9" s="0"/>
      <c r="MXX9" s="0"/>
      <c r="MXY9" s="0"/>
      <c r="MXZ9" s="0"/>
      <c r="MYA9" s="0"/>
      <c r="MYB9" s="0"/>
      <c r="MYC9" s="0"/>
      <c r="MYD9" s="0"/>
      <c r="MYE9" s="0"/>
      <c r="MYF9" s="0"/>
      <c r="MYG9" s="0"/>
      <c r="MYH9" s="0"/>
      <c r="MYI9" s="0"/>
      <c r="MYJ9" s="0"/>
      <c r="MYK9" s="0"/>
      <c r="MYL9" s="0"/>
      <c r="MYM9" s="0"/>
      <c r="MYN9" s="0"/>
      <c r="MYO9" s="0"/>
      <c r="MYP9" s="0"/>
      <c r="MYQ9" s="0"/>
      <c r="MYR9" s="0"/>
      <c r="MYS9" s="0"/>
      <c r="MYT9" s="0"/>
      <c r="MYU9" s="0"/>
      <c r="MYV9" s="0"/>
      <c r="MYW9" s="0"/>
      <c r="MYX9" s="0"/>
      <c r="MYY9" s="0"/>
      <c r="MYZ9" s="0"/>
      <c r="MZA9" s="0"/>
      <c r="MZB9" s="0"/>
      <c r="MZC9" s="0"/>
      <c r="MZD9" s="0"/>
      <c r="MZE9" s="0"/>
      <c r="MZF9" s="0"/>
      <c r="MZG9" s="0"/>
      <c r="MZH9" s="0"/>
      <c r="MZI9" s="0"/>
      <c r="MZJ9" s="0"/>
      <c r="MZK9" s="0"/>
      <c r="MZL9" s="0"/>
      <c r="MZM9" s="0"/>
      <c r="MZN9" s="0"/>
      <c r="MZO9" s="0"/>
      <c r="MZP9" s="0"/>
      <c r="MZQ9" s="0"/>
      <c r="MZR9" s="0"/>
      <c r="MZS9" s="0"/>
      <c r="MZT9" s="0"/>
      <c r="MZU9" s="0"/>
      <c r="MZV9" s="0"/>
      <c r="MZW9" s="0"/>
      <c r="MZX9" s="0"/>
      <c r="MZY9" s="0"/>
      <c r="MZZ9" s="0"/>
      <c r="NAA9" s="0"/>
      <c r="NAB9" s="0"/>
      <c r="NAC9" s="0"/>
      <c r="NAD9" s="0"/>
      <c r="NAE9" s="0"/>
      <c r="NAF9" s="0"/>
      <c r="NAG9" s="0"/>
      <c r="NAH9" s="0"/>
      <c r="NAI9" s="0"/>
      <c r="NAJ9" s="0"/>
      <c r="NAK9" s="0"/>
      <c r="NAL9" s="0"/>
      <c r="NAM9" s="0"/>
      <c r="NAN9" s="0"/>
      <c r="NAO9" s="0"/>
      <c r="NAP9" s="0"/>
      <c r="NAQ9" s="0"/>
      <c r="NAR9" s="0"/>
      <c r="NAS9" s="0"/>
      <c r="NAT9" s="0"/>
      <c r="NAU9" s="0"/>
      <c r="NAV9" s="0"/>
      <c r="NAW9" s="0"/>
      <c r="NAX9" s="0"/>
      <c r="NAY9" s="0"/>
      <c r="NAZ9" s="0"/>
      <c r="NBA9" s="0"/>
      <c r="NBB9" s="0"/>
      <c r="NBC9" s="0"/>
      <c r="NBD9" s="0"/>
      <c r="NBE9" s="0"/>
      <c r="NBF9" s="0"/>
      <c r="NBG9" s="0"/>
      <c r="NBH9" s="0"/>
      <c r="NBI9" s="0"/>
      <c r="NBJ9" s="0"/>
      <c r="NBK9" s="0"/>
      <c r="NBL9" s="0"/>
      <c r="NBM9" s="0"/>
      <c r="NBN9" s="0"/>
      <c r="NBO9" s="0"/>
      <c r="NBP9" s="0"/>
      <c r="NBQ9" s="0"/>
      <c r="NBR9" s="0"/>
      <c r="NBS9" s="0"/>
      <c r="NBT9" s="0"/>
      <c r="NBU9" s="0"/>
      <c r="NBV9" s="0"/>
      <c r="NBW9" s="0"/>
      <c r="NBX9" s="0"/>
      <c r="NBY9" s="0"/>
      <c r="NBZ9" s="0"/>
      <c r="NCA9" s="0"/>
      <c r="NCB9" s="0"/>
      <c r="NCC9" s="0"/>
      <c r="NCD9" s="0"/>
      <c r="NCE9" s="0"/>
      <c r="NCF9" s="0"/>
      <c r="NCG9" s="0"/>
      <c r="NCH9" s="0"/>
      <c r="NCI9" s="0"/>
      <c r="NCJ9" s="0"/>
      <c r="NCK9" s="0"/>
      <c r="NCL9" s="0"/>
      <c r="NCM9" s="0"/>
      <c r="NCN9" s="0"/>
      <c r="NCO9" s="0"/>
      <c r="NCP9" s="0"/>
      <c r="NCQ9" s="0"/>
      <c r="NCR9" s="0"/>
      <c r="NCS9" s="0"/>
      <c r="NCT9" s="0"/>
      <c r="NCU9" s="0"/>
      <c r="NCV9" s="0"/>
      <c r="NCW9" s="0"/>
      <c r="NCX9" s="0"/>
      <c r="NCY9" s="0"/>
      <c r="NCZ9" s="0"/>
      <c r="NDA9" s="0"/>
      <c r="NDB9" s="0"/>
      <c r="NDC9" s="0"/>
      <c r="NDD9" s="0"/>
      <c r="NDE9" s="0"/>
      <c r="NDF9" s="0"/>
      <c r="NDG9" s="0"/>
      <c r="NDH9" s="0"/>
      <c r="NDI9" s="0"/>
      <c r="NDJ9" s="0"/>
      <c r="NDK9" s="0"/>
      <c r="NDL9" s="0"/>
      <c r="NDM9" s="0"/>
      <c r="NDN9" s="0"/>
      <c r="NDO9" s="0"/>
      <c r="NDP9" s="0"/>
      <c r="NDQ9" s="0"/>
      <c r="NDR9" s="0"/>
      <c r="NDS9" s="0"/>
      <c r="NDT9" s="0"/>
      <c r="NDU9" s="0"/>
      <c r="NDV9" s="0"/>
      <c r="NDW9" s="0"/>
      <c r="NDX9" s="0"/>
      <c r="NDY9" s="0"/>
      <c r="NDZ9" s="0"/>
      <c r="NEA9" s="0"/>
      <c r="NEB9" s="0"/>
      <c r="NEC9" s="0"/>
      <c r="NED9" s="0"/>
      <c r="NEE9" s="0"/>
      <c r="NEF9" s="0"/>
      <c r="NEG9" s="0"/>
      <c r="NEH9" s="0"/>
      <c r="NEI9" s="0"/>
      <c r="NEJ9" s="0"/>
      <c r="NEK9" s="0"/>
      <c r="NEL9" s="0"/>
      <c r="NEM9" s="0"/>
      <c r="NEN9" s="0"/>
      <c r="NEO9" s="0"/>
      <c r="NEP9" s="0"/>
      <c r="NEQ9" s="0"/>
      <c r="NER9" s="0"/>
      <c r="NES9" s="0"/>
      <c r="NET9" s="0"/>
      <c r="NEU9" s="0"/>
      <c r="NEV9" s="0"/>
      <c r="NEW9" s="0"/>
      <c r="NEX9" s="0"/>
      <c r="NEY9" s="0"/>
      <c r="NEZ9" s="0"/>
      <c r="NFA9" s="0"/>
      <c r="NFB9" s="0"/>
      <c r="NFC9" s="0"/>
      <c r="NFD9" s="0"/>
      <c r="NFE9" s="0"/>
      <c r="NFF9" s="0"/>
      <c r="NFG9" s="0"/>
      <c r="NFH9" s="0"/>
      <c r="NFI9" s="0"/>
      <c r="NFJ9" s="0"/>
      <c r="NFK9" s="0"/>
      <c r="NFL9" s="0"/>
      <c r="NFM9" s="0"/>
      <c r="NFN9" s="0"/>
      <c r="NFO9" s="0"/>
      <c r="NFP9" s="0"/>
      <c r="NFQ9" s="0"/>
      <c r="NFR9" s="0"/>
      <c r="NFS9" s="0"/>
      <c r="NFT9" s="0"/>
      <c r="NFU9" s="0"/>
      <c r="NFV9" s="0"/>
      <c r="NFW9" s="0"/>
      <c r="NFX9" s="0"/>
      <c r="NFY9" s="0"/>
      <c r="NFZ9" s="0"/>
      <c r="NGA9" s="0"/>
      <c r="NGB9" s="0"/>
      <c r="NGC9" s="0"/>
      <c r="NGD9" s="0"/>
      <c r="NGE9" s="0"/>
      <c r="NGF9" s="0"/>
      <c r="NGG9" s="0"/>
      <c r="NGH9" s="0"/>
      <c r="NGI9" s="0"/>
      <c r="NGJ9" s="0"/>
      <c r="NGK9" s="0"/>
      <c r="NGL9" s="0"/>
      <c r="NGM9" s="0"/>
      <c r="NGN9" s="0"/>
      <c r="NGO9" s="0"/>
      <c r="NGP9" s="0"/>
      <c r="NGQ9" s="0"/>
      <c r="NGR9" s="0"/>
      <c r="NGS9" s="0"/>
      <c r="NGT9" s="0"/>
      <c r="NGU9" s="0"/>
      <c r="NGV9" s="0"/>
      <c r="NGW9" s="0"/>
      <c r="NGX9" s="0"/>
      <c r="NGY9" s="0"/>
      <c r="NGZ9" s="0"/>
      <c r="NHA9" s="0"/>
      <c r="NHB9" s="0"/>
      <c r="NHC9" s="0"/>
      <c r="NHD9" s="0"/>
      <c r="NHE9" s="0"/>
      <c r="NHF9" s="0"/>
      <c r="NHG9" s="0"/>
      <c r="NHH9" s="0"/>
      <c r="NHI9" s="0"/>
      <c r="NHJ9" s="0"/>
      <c r="NHK9" s="0"/>
      <c r="NHL9" s="0"/>
      <c r="NHM9" s="0"/>
      <c r="NHN9" s="0"/>
      <c r="NHO9" s="0"/>
      <c r="NHP9" s="0"/>
      <c r="NHQ9" s="0"/>
      <c r="NHR9" s="0"/>
      <c r="NHS9" s="0"/>
      <c r="NHT9" s="0"/>
      <c r="NHU9" s="0"/>
      <c r="NHV9" s="0"/>
      <c r="NHW9" s="0"/>
      <c r="NHX9" s="0"/>
      <c r="NHY9" s="0"/>
      <c r="NHZ9" s="0"/>
      <c r="NIA9" s="0"/>
      <c r="NIB9" s="0"/>
      <c r="NIC9" s="0"/>
      <c r="NID9" s="0"/>
      <c r="NIE9" s="0"/>
      <c r="NIF9" s="0"/>
      <c r="NIG9" s="0"/>
      <c r="NIH9" s="0"/>
      <c r="NII9" s="0"/>
      <c r="NIJ9" s="0"/>
      <c r="NIK9" s="0"/>
      <c r="NIL9" s="0"/>
      <c r="NIM9" s="0"/>
      <c r="NIN9" s="0"/>
      <c r="NIO9" s="0"/>
      <c r="NIP9" s="0"/>
      <c r="NIQ9" s="0"/>
      <c r="NIR9" s="0"/>
      <c r="NIS9" s="0"/>
      <c r="NIT9" s="0"/>
      <c r="NIU9" s="0"/>
      <c r="NIV9" s="0"/>
      <c r="NIW9" s="0"/>
      <c r="NIX9" s="0"/>
      <c r="NIY9" s="0"/>
      <c r="NIZ9" s="0"/>
      <c r="NJA9" s="0"/>
      <c r="NJB9" s="0"/>
      <c r="NJC9" s="0"/>
      <c r="NJD9" s="0"/>
      <c r="NJE9" s="0"/>
      <c r="NJF9" s="0"/>
      <c r="NJG9" s="0"/>
      <c r="NJH9" s="0"/>
      <c r="NJI9" s="0"/>
      <c r="NJJ9" s="0"/>
      <c r="NJK9" s="0"/>
      <c r="NJL9" s="0"/>
      <c r="NJM9" s="0"/>
      <c r="NJN9" s="0"/>
      <c r="NJO9" s="0"/>
      <c r="NJP9" s="0"/>
      <c r="NJQ9" s="0"/>
      <c r="NJR9" s="0"/>
      <c r="NJS9" s="0"/>
      <c r="NJT9" s="0"/>
      <c r="NJU9" s="0"/>
      <c r="NJV9" s="0"/>
      <c r="NJW9" s="0"/>
      <c r="NJX9" s="0"/>
      <c r="NJY9" s="0"/>
      <c r="NJZ9" s="0"/>
      <c r="NKA9" s="0"/>
      <c r="NKB9" s="0"/>
      <c r="NKC9" s="0"/>
      <c r="NKD9" s="0"/>
      <c r="NKE9" s="0"/>
      <c r="NKF9" s="0"/>
      <c r="NKG9" s="0"/>
      <c r="NKH9" s="0"/>
      <c r="NKI9" s="0"/>
      <c r="NKJ9" s="0"/>
      <c r="NKK9" s="0"/>
      <c r="NKL9" s="0"/>
      <c r="NKM9" s="0"/>
      <c r="NKN9" s="0"/>
      <c r="NKO9" s="0"/>
      <c r="NKP9" s="0"/>
      <c r="NKQ9" s="0"/>
      <c r="NKR9" s="0"/>
      <c r="NKS9" s="0"/>
      <c r="NKT9" s="0"/>
      <c r="NKU9" s="0"/>
      <c r="NKV9" s="0"/>
      <c r="NKW9" s="0"/>
      <c r="NKX9" s="0"/>
      <c r="NKY9" s="0"/>
      <c r="NKZ9" s="0"/>
      <c r="NLA9" s="0"/>
      <c r="NLB9" s="0"/>
      <c r="NLC9" s="0"/>
      <c r="NLD9" s="0"/>
      <c r="NLE9" s="0"/>
      <c r="NLF9" s="0"/>
      <c r="NLG9" s="0"/>
      <c r="NLH9" s="0"/>
      <c r="NLI9" s="0"/>
      <c r="NLJ9" s="0"/>
      <c r="NLK9" s="0"/>
      <c r="NLL9" s="0"/>
      <c r="NLM9" s="0"/>
      <c r="NLN9" s="0"/>
      <c r="NLO9" s="0"/>
      <c r="NLP9" s="0"/>
      <c r="NLQ9" s="0"/>
      <c r="NLR9" s="0"/>
      <c r="NLS9" s="0"/>
      <c r="NLT9" s="0"/>
      <c r="NLU9" s="0"/>
      <c r="NLV9" s="0"/>
      <c r="NLW9" s="0"/>
      <c r="NLX9" s="0"/>
      <c r="NLY9" s="0"/>
      <c r="NLZ9" s="0"/>
      <c r="NMA9" s="0"/>
      <c r="NMB9" s="0"/>
      <c r="NMC9" s="0"/>
      <c r="NMD9" s="0"/>
      <c r="NME9" s="0"/>
      <c r="NMF9" s="0"/>
      <c r="NMG9" s="0"/>
      <c r="NMH9" s="0"/>
      <c r="NMI9" s="0"/>
      <c r="NMJ9" s="0"/>
      <c r="NMK9" s="0"/>
      <c r="NML9" s="0"/>
      <c r="NMM9" s="0"/>
      <c r="NMN9" s="0"/>
      <c r="NMO9" s="0"/>
      <c r="NMP9" s="0"/>
      <c r="NMQ9" s="0"/>
      <c r="NMR9" s="0"/>
      <c r="NMS9" s="0"/>
      <c r="NMT9" s="0"/>
      <c r="NMU9" s="0"/>
      <c r="NMV9" s="0"/>
      <c r="NMW9" s="0"/>
      <c r="NMX9" s="0"/>
      <c r="NMY9" s="0"/>
      <c r="NMZ9" s="0"/>
      <c r="NNA9" s="0"/>
      <c r="NNB9" s="0"/>
      <c r="NNC9" s="0"/>
      <c r="NND9" s="0"/>
      <c r="NNE9" s="0"/>
      <c r="NNF9" s="0"/>
      <c r="NNG9" s="0"/>
      <c r="NNH9" s="0"/>
      <c r="NNI9" s="0"/>
      <c r="NNJ9" s="0"/>
      <c r="NNK9" s="0"/>
      <c r="NNL9" s="0"/>
      <c r="NNM9" s="0"/>
      <c r="NNN9" s="0"/>
      <c r="NNO9" s="0"/>
      <c r="NNP9" s="0"/>
      <c r="NNQ9" s="0"/>
      <c r="NNR9" s="0"/>
      <c r="NNS9" s="0"/>
      <c r="NNT9" s="0"/>
      <c r="NNU9" s="0"/>
      <c r="NNV9" s="0"/>
      <c r="NNW9" s="0"/>
      <c r="NNX9" s="0"/>
      <c r="NNY9" s="0"/>
      <c r="NNZ9" s="0"/>
      <c r="NOA9" s="0"/>
      <c r="NOB9" s="0"/>
      <c r="NOC9" s="0"/>
      <c r="NOD9" s="0"/>
      <c r="NOE9" s="0"/>
      <c r="NOF9" s="0"/>
      <c r="NOG9" s="0"/>
      <c r="NOH9" s="0"/>
      <c r="NOI9" s="0"/>
      <c r="NOJ9" s="0"/>
      <c r="NOK9" s="0"/>
      <c r="NOL9" s="0"/>
      <c r="NOM9" s="0"/>
      <c r="NON9" s="0"/>
      <c r="NOO9" s="0"/>
      <c r="NOP9" s="0"/>
      <c r="NOQ9" s="0"/>
      <c r="NOR9" s="0"/>
      <c r="NOS9" s="0"/>
      <c r="NOT9" s="0"/>
      <c r="NOU9" s="0"/>
      <c r="NOV9" s="0"/>
      <c r="NOW9" s="0"/>
      <c r="NOX9" s="0"/>
      <c r="NOY9" s="0"/>
      <c r="NOZ9" s="0"/>
      <c r="NPA9" s="0"/>
      <c r="NPB9" s="0"/>
      <c r="NPC9" s="0"/>
      <c r="NPD9" s="0"/>
      <c r="NPE9" s="0"/>
      <c r="NPF9" s="0"/>
      <c r="NPG9" s="0"/>
      <c r="NPH9" s="0"/>
      <c r="NPI9" s="0"/>
      <c r="NPJ9" s="0"/>
      <c r="NPK9" s="0"/>
      <c r="NPL9" s="0"/>
      <c r="NPM9" s="0"/>
      <c r="NPN9" s="0"/>
      <c r="NPO9" s="0"/>
      <c r="NPP9" s="0"/>
      <c r="NPQ9" s="0"/>
      <c r="NPR9" s="0"/>
      <c r="NPS9" s="0"/>
      <c r="NPT9" s="0"/>
      <c r="NPU9" s="0"/>
      <c r="NPV9" s="0"/>
      <c r="NPW9" s="0"/>
      <c r="NPX9" s="0"/>
      <c r="NPY9" s="0"/>
      <c r="NPZ9" s="0"/>
      <c r="NQA9" s="0"/>
      <c r="NQB9" s="0"/>
      <c r="NQC9" s="0"/>
      <c r="NQD9" s="0"/>
      <c r="NQE9" s="0"/>
      <c r="NQF9" s="0"/>
      <c r="NQG9" s="0"/>
      <c r="NQH9" s="0"/>
      <c r="NQI9" s="0"/>
      <c r="NQJ9" s="0"/>
      <c r="NQK9" s="0"/>
      <c r="NQL9" s="0"/>
      <c r="NQM9" s="0"/>
      <c r="NQN9" s="0"/>
      <c r="NQO9" s="0"/>
      <c r="NQP9" s="0"/>
      <c r="NQQ9" s="0"/>
      <c r="NQR9" s="0"/>
      <c r="NQS9" s="0"/>
      <c r="NQT9" s="0"/>
      <c r="NQU9" s="0"/>
      <c r="NQV9" s="0"/>
      <c r="NQW9" s="0"/>
      <c r="NQX9" s="0"/>
      <c r="NQY9" s="0"/>
      <c r="NQZ9" s="0"/>
      <c r="NRA9" s="0"/>
      <c r="NRB9" s="0"/>
      <c r="NRC9" s="0"/>
      <c r="NRD9" s="0"/>
      <c r="NRE9" s="0"/>
      <c r="NRF9" s="0"/>
      <c r="NRG9" s="0"/>
      <c r="NRH9" s="0"/>
      <c r="NRI9" s="0"/>
      <c r="NRJ9" s="0"/>
      <c r="NRK9" s="0"/>
      <c r="NRL9" s="0"/>
      <c r="NRM9" s="0"/>
      <c r="NRN9" s="0"/>
      <c r="NRO9" s="0"/>
      <c r="NRP9" s="0"/>
      <c r="NRQ9" s="0"/>
      <c r="NRR9" s="0"/>
      <c r="NRS9" s="0"/>
      <c r="NRT9" s="0"/>
      <c r="NRU9" s="0"/>
      <c r="NRV9" s="0"/>
      <c r="NRW9" s="0"/>
      <c r="NRX9" s="0"/>
      <c r="NRY9" s="0"/>
      <c r="NRZ9" s="0"/>
      <c r="NSA9" s="0"/>
      <c r="NSB9" s="0"/>
      <c r="NSC9" s="0"/>
      <c r="NSD9" s="0"/>
      <c r="NSE9" s="0"/>
      <c r="NSF9" s="0"/>
      <c r="NSG9" s="0"/>
      <c r="NSH9" s="0"/>
      <c r="NSI9" s="0"/>
      <c r="NSJ9" s="0"/>
      <c r="NSK9" s="0"/>
      <c r="NSL9" s="0"/>
      <c r="NSM9" s="0"/>
      <c r="NSN9" s="0"/>
      <c r="NSO9" s="0"/>
      <c r="NSP9" s="0"/>
      <c r="NSQ9" s="0"/>
      <c r="NSR9" s="0"/>
      <c r="NSS9" s="0"/>
      <c r="NST9" s="0"/>
      <c r="NSU9" s="0"/>
      <c r="NSV9" s="0"/>
      <c r="NSW9" s="0"/>
      <c r="NSX9" s="0"/>
      <c r="NSY9" s="0"/>
      <c r="NSZ9" s="0"/>
      <c r="NTA9" s="0"/>
      <c r="NTB9" s="0"/>
      <c r="NTC9" s="0"/>
      <c r="NTD9" s="0"/>
      <c r="NTE9" s="0"/>
      <c r="NTF9" s="0"/>
      <c r="NTG9" s="0"/>
      <c r="NTH9" s="0"/>
      <c r="NTI9" s="0"/>
      <c r="NTJ9" s="0"/>
      <c r="NTK9" s="0"/>
      <c r="NTL9" s="0"/>
      <c r="NTM9" s="0"/>
      <c r="NTN9" s="0"/>
      <c r="NTO9" s="0"/>
      <c r="NTP9" s="0"/>
      <c r="NTQ9" s="0"/>
      <c r="NTR9" s="0"/>
      <c r="NTS9" s="0"/>
      <c r="NTT9" s="0"/>
      <c r="NTU9" s="0"/>
      <c r="NTV9" s="0"/>
      <c r="NTW9" s="0"/>
      <c r="NTX9" s="0"/>
      <c r="NTY9" s="0"/>
      <c r="NTZ9" s="0"/>
      <c r="NUA9" s="0"/>
      <c r="NUB9" s="0"/>
      <c r="NUC9" s="0"/>
      <c r="NUD9" s="0"/>
      <c r="NUE9" s="0"/>
      <c r="NUF9" s="0"/>
      <c r="NUG9" s="0"/>
      <c r="NUH9" s="0"/>
      <c r="NUI9" s="0"/>
      <c r="NUJ9" s="0"/>
      <c r="NUK9" s="0"/>
      <c r="NUL9" s="0"/>
      <c r="NUM9" s="0"/>
      <c r="NUN9" s="0"/>
      <c r="NUO9" s="0"/>
      <c r="NUP9" s="0"/>
      <c r="NUQ9" s="0"/>
      <c r="NUR9" s="0"/>
      <c r="NUS9" s="0"/>
      <c r="NUT9" s="0"/>
      <c r="NUU9" s="0"/>
      <c r="NUV9" s="0"/>
      <c r="NUW9" s="0"/>
      <c r="NUX9" s="0"/>
      <c r="NUY9" s="0"/>
      <c r="NUZ9" s="0"/>
      <c r="NVA9" s="0"/>
      <c r="NVB9" s="0"/>
      <c r="NVC9" s="0"/>
      <c r="NVD9" s="0"/>
      <c r="NVE9" s="0"/>
      <c r="NVF9" s="0"/>
      <c r="NVG9" s="0"/>
      <c r="NVH9" s="0"/>
      <c r="NVI9" s="0"/>
      <c r="NVJ9" s="0"/>
      <c r="NVK9" s="0"/>
      <c r="NVL9" s="0"/>
      <c r="NVM9" s="0"/>
      <c r="NVN9" s="0"/>
      <c r="NVO9" s="0"/>
      <c r="NVP9" s="0"/>
      <c r="NVQ9" s="0"/>
      <c r="NVR9" s="0"/>
      <c r="NVS9" s="0"/>
      <c r="NVT9" s="0"/>
      <c r="NVU9" s="0"/>
      <c r="NVV9" s="0"/>
      <c r="NVW9" s="0"/>
      <c r="NVX9" s="0"/>
      <c r="NVY9" s="0"/>
      <c r="NVZ9" s="0"/>
      <c r="NWA9" s="0"/>
      <c r="NWB9" s="0"/>
      <c r="NWC9" s="0"/>
      <c r="NWD9" s="0"/>
      <c r="NWE9" s="0"/>
      <c r="NWF9" s="0"/>
      <c r="NWG9" s="0"/>
      <c r="NWH9" s="0"/>
      <c r="NWI9" s="0"/>
      <c r="NWJ9" s="0"/>
      <c r="NWK9" s="0"/>
      <c r="NWL9" s="0"/>
      <c r="NWM9" s="0"/>
      <c r="NWN9" s="0"/>
      <c r="NWO9" s="0"/>
      <c r="NWP9" s="0"/>
      <c r="NWQ9" s="0"/>
      <c r="NWR9" s="0"/>
      <c r="NWS9" s="0"/>
      <c r="NWT9" s="0"/>
      <c r="NWU9" s="0"/>
      <c r="NWV9" s="0"/>
      <c r="NWW9" s="0"/>
      <c r="NWX9" s="0"/>
      <c r="NWY9" s="0"/>
      <c r="NWZ9" s="0"/>
      <c r="NXA9" s="0"/>
      <c r="NXB9" s="0"/>
      <c r="NXC9" s="0"/>
      <c r="NXD9" s="0"/>
      <c r="NXE9" s="0"/>
      <c r="NXF9" s="0"/>
      <c r="NXG9" s="0"/>
      <c r="NXH9" s="0"/>
      <c r="NXI9" s="0"/>
      <c r="NXJ9" s="0"/>
      <c r="NXK9" s="0"/>
      <c r="NXL9" s="0"/>
      <c r="NXM9" s="0"/>
      <c r="NXN9" s="0"/>
      <c r="NXO9" s="0"/>
      <c r="NXP9" s="0"/>
      <c r="NXQ9" s="0"/>
      <c r="NXR9" s="0"/>
      <c r="NXS9" s="0"/>
      <c r="NXT9" s="0"/>
      <c r="NXU9" s="0"/>
      <c r="NXV9" s="0"/>
      <c r="NXW9" s="0"/>
      <c r="NXX9" s="0"/>
      <c r="NXY9" s="0"/>
      <c r="NXZ9" s="0"/>
      <c r="NYA9" s="0"/>
      <c r="NYB9" s="0"/>
      <c r="NYC9" s="0"/>
      <c r="NYD9" s="0"/>
      <c r="NYE9" s="0"/>
      <c r="NYF9" s="0"/>
      <c r="NYG9" s="0"/>
      <c r="NYH9" s="0"/>
      <c r="NYI9" s="0"/>
      <c r="NYJ9" s="0"/>
      <c r="NYK9" s="0"/>
      <c r="NYL9" s="0"/>
      <c r="NYM9" s="0"/>
      <c r="NYN9" s="0"/>
      <c r="NYO9" s="0"/>
      <c r="NYP9" s="0"/>
      <c r="NYQ9" s="0"/>
      <c r="NYR9" s="0"/>
      <c r="NYS9" s="0"/>
      <c r="NYT9" s="0"/>
      <c r="NYU9" s="0"/>
      <c r="NYV9" s="0"/>
      <c r="NYW9" s="0"/>
      <c r="NYX9" s="0"/>
      <c r="NYY9" s="0"/>
      <c r="NYZ9" s="0"/>
      <c r="NZA9" s="0"/>
      <c r="NZB9" s="0"/>
      <c r="NZC9" s="0"/>
      <c r="NZD9" s="0"/>
      <c r="NZE9" s="0"/>
      <c r="NZF9" s="0"/>
      <c r="NZG9" s="0"/>
      <c r="NZH9" s="0"/>
      <c r="NZI9" s="0"/>
      <c r="NZJ9" s="0"/>
      <c r="NZK9" s="0"/>
      <c r="NZL9" s="0"/>
      <c r="NZM9" s="0"/>
      <c r="NZN9" s="0"/>
      <c r="NZO9" s="0"/>
      <c r="NZP9" s="0"/>
      <c r="NZQ9" s="0"/>
      <c r="NZR9" s="0"/>
      <c r="NZS9" s="0"/>
      <c r="NZT9" s="0"/>
      <c r="NZU9" s="0"/>
      <c r="NZV9" s="0"/>
      <c r="NZW9" s="0"/>
      <c r="NZX9" s="0"/>
      <c r="NZY9" s="0"/>
      <c r="NZZ9" s="0"/>
      <c r="OAA9" s="0"/>
      <c r="OAB9" s="0"/>
      <c r="OAC9" s="0"/>
      <c r="OAD9" s="0"/>
      <c r="OAE9" s="0"/>
      <c r="OAF9" s="0"/>
      <c r="OAG9" s="0"/>
      <c r="OAH9" s="0"/>
      <c r="OAI9" s="0"/>
      <c r="OAJ9" s="0"/>
      <c r="OAK9" s="0"/>
      <c r="OAL9" s="0"/>
      <c r="OAM9" s="0"/>
      <c r="OAN9" s="0"/>
      <c r="OAO9" s="0"/>
      <c r="OAP9" s="0"/>
      <c r="OAQ9" s="0"/>
      <c r="OAR9" s="0"/>
      <c r="OAS9" s="0"/>
      <c r="OAT9" s="0"/>
      <c r="OAU9" s="0"/>
      <c r="OAV9" s="0"/>
      <c r="OAW9" s="0"/>
      <c r="OAX9" s="0"/>
      <c r="OAY9" s="0"/>
      <c r="OAZ9" s="0"/>
      <c r="OBA9" s="0"/>
      <c r="OBB9" s="0"/>
      <c r="OBC9" s="0"/>
      <c r="OBD9" s="0"/>
      <c r="OBE9" s="0"/>
      <c r="OBF9" s="0"/>
      <c r="OBG9" s="0"/>
      <c r="OBH9" s="0"/>
      <c r="OBI9" s="0"/>
      <c r="OBJ9" s="0"/>
      <c r="OBK9" s="0"/>
      <c r="OBL9" s="0"/>
      <c r="OBM9" s="0"/>
      <c r="OBN9" s="0"/>
      <c r="OBO9" s="0"/>
      <c r="OBP9" s="0"/>
      <c r="OBQ9" s="0"/>
      <c r="OBR9" s="0"/>
      <c r="OBS9" s="0"/>
      <c r="OBT9" s="0"/>
      <c r="OBU9" s="0"/>
      <c r="OBV9" s="0"/>
      <c r="OBW9" s="0"/>
      <c r="OBX9" s="0"/>
      <c r="OBY9" s="0"/>
      <c r="OBZ9" s="0"/>
      <c r="OCA9" s="0"/>
      <c r="OCB9" s="0"/>
      <c r="OCC9" s="0"/>
      <c r="OCD9" s="0"/>
      <c r="OCE9" s="0"/>
      <c r="OCF9" s="0"/>
      <c r="OCG9" s="0"/>
      <c r="OCH9" s="0"/>
      <c r="OCI9" s="0"/>
      <c r="OCJ9" s="0"/>
      <c r="OCK9" s="0"/>
      <c r="OCL9" s="0"/>
      <c r="OCM9" s="0"/>
      <c r="OCN9" s="0"/>
      <c r="OCO9" s="0"/>
      <c r="OCP9" s="0"/>
      <c r="OCQ9" s="0"/>
      <c r="OCR9" s="0"/>
      <c r="OCS9" s="0"/>
      <c r="OCT9" s="0"/>
      <c r="OCU9" s="0"/>
      <c r="OCV9" s="0"/>
      <c r="OCW9" s="0"/>
      <c r="OCX9" s="0"/>
      <c r="OCY9" s="0"/>
      <c r="OCZ9" s="0"/>
      <c r="ODA9" s="0"/>
      <c r="ODB9" s="0"/>
      <c r="ODC9" s="0"/>
      <c r="ODD9" s="0"/>
      <c r="ODE9" s="0"/>
      <c r="ODF9" s="0"/>
      <c r="ODG9" s="0"/>
      <c r="ODH9" s="0"/>
      <c r="ODI9" s="0"/>
      <c r="ODJ9" s="0"/>
      <c r="ODK9" s="0"/>
      <c r="ODL9" s="0"/>
      <c r="ODM9" s="0"/>
      <c r="ODN9" s="0"/>
      <c r="ODO9" s="0"/>
      <c r="ODP9" s="0"/>
      <c r="ODQ9" s="0"/>
      <c r="ODR9" s="0"/>
      <c r="ODS9" s="0"/>
      <c r="ODT9" s="0"/>
      <c r="ODU9" s="0"/>
      <c r="ODV9" s="0"/>
      <c r="ODW9" s="0"/>
      <c r="ODX9" s="0"/>
      <c r="ODY9" s="0"/>
      <c r="ODZ9" s="0"/>
      <c r="OEA9" s="0"/>
      <c r="OEB9" s="0"/>
      <c r="OEC9" s="0"/>
      <c r="OED9" s="0"/>
      <c r="OEE9" s="0"/>
      <c r="OEF9" s="0"/>
      <c r="OEG9" s="0"/>
      <c r="OEH9" s="0"/>
      <c r="OEI9" s="0"/>
      <c r="OEJ9" s="0"/>
      <c r="OEK9" s="0"/>
      <c r="OEL9" s="0"/>
      <c r="OEM9" s="0"/>
      <c r="OEN9" s="0"/>
      <c r="OEO9" s="0"/>
      <c r="OEP9" s="0"/>
      <c r="OEQ9" s="0"/>
      <c r="OER9" s="0"/>
      <c r="OES9" s="0"/>
      <c r="OET9" s="0"/>
      <c r="OEU9" s="0"/>
      <c r="OEV9" s="0"/>
      <c r="OEW9" s="0"/>
      <c r="OEX9" s="0"/>
      <c r="OEY9" s="0"/>
      <c r="OEZ9" s="0"/>
      <c r="OFA9" s="0"/>
      <c r="OFB9" s="0"/>
      <c r="OFC9" s="0"/>
      <c r="OFD9" s="0"/>
      <c r="OFE9" s="0"/>
      <c r="OFF9" s="0"/>
      <c r="OFG9" s="0"/>
      <c r="OFH9" s="0"/>
      <c r="OFI9" s="0"/>
      <c r="OFJ9" s="0"/>
      <c r="OFK9" s="0"/>
      <c r="OFL9" s="0"/>
      <c r="OFM9" s="0"/>
      <c r="OFN9" s="0"/>
      <c r="OFO9" s="0"/>
      <c r="OFP9" s="0"/>
      <c r="OFQ9" s="0"/>
      <c r="OFR9" s="0"/>
      <c r="OFS9" s="0"/>
      <c r="OFT9" s="0"/>
      <c r="OFU9" s="0"/>
      <c r="OFV9" s="0"/>
      <c r="OFW9" s="0"/>
      <c r="OFX9" s="0"/>
      <c r="OFY9" s="0"/>
      <c r="OFZ9" s="0"/>
      <c r="OGA9" s="0"/>
      <c r="OGB9" s="0"/>
      <c r="OGC9" s="0"/>
      <c r="OGD9" s="0"/>
      <c r="OGE9" s="0"/>
      <c r="OGF9" s="0"/>
      <c r="OGG9" s="0"/>
      <c r="OGH9" s="0"/>
      <c r="OGI9" s="0"/>
      <c r="OGJ9" s="0"/>
      <c r="OGK9" s="0"/>
      <c r="OGL9" s="0"/>
      <c r="OGM9" s="0"/>
      <c r="OGN9" s="0"/>
      <c r="OGO9" s="0"/>
      <c r="OGP9" s="0"/>
      <c r="OGQ9" s="0"/>
      <c r="OGR9" s="0"/>
      <c r="OGS9" s="0"/>
      <c r="OGT9" s="0"/>
      <c r="OGU9" s="0"/>
      <c r="OGV9" s="0"/>
      <c r="OGW9" s="0"/>
      <c r="OGX9" s="0"/>
      <c r="OGY9" s="0"/>
      <c r="OGZ9" s="0"/>
      <c r="OHA9" s="0"/>
      <c r="OHB9" s="0"/>
      <c r="OHC9" s="0"/>
      <c r="OHD9" s="0"/>
      <c r="OHE9" s="0"/>
      <c r="OHF9" s="0"/>
      <c r="OHG9" s="0"/>
      <c r="OHH9" s="0"/>
      <c r="OHI9" s="0"/>
      <c r="OHJ9" s="0"/>
      <c r="OHK9" s="0"/>
      <c r="OHL9" s="0"/>
      <c r="OHM9" s="0"/>
      <c r="OHN9" s="0"/>
      <c r="OHO9" s="0"/>
      <c r="OHP9" s="0"/>
      <c r="OHQ9" s="0"/>
      <c r="OHR9" s="0"/>
      <c r="OHS9" s="0"/>
      <c r="OHT9" s="0"/>
      <c r="OHU9" s="0"/>
      <c r="OHV9" s="0"/>
      <c r="OHW9" s="0"/>
      <c r="OHX9" s="0"/>
      <c r="OHY9" s="0"/>
      <c r="OHZ9" s="0"/>
      <c r="OIA9" s="0"/>
      <c r="OIB9" s="0"/>
      <c r="OIC9" s="0"/>
      <c r="OID9" s="0"/>
      <c r="OIE9" s="0"/>
      <c r="OIF9" s="0"/>
      <c r="OIG9" s="0"/>
      <c r="OIH9" s="0"/>
      <c r="OII9" s="0"/>
      <c r="OIJ9" s="0"/>
      <c r="OIK9" s="0"/>
      <c r="OIL9" s="0"/>
      <c r="OIM9" s="0"/>
      <c r="OIN9" s="0"/>
      <c r="OIO9" s="0"/>
      <c r="OIP9" s="0"/>
      <c r="OIQ9" s="0"/>
      <c r="OIR9" s="0"/>
      <c r="OIS9" s="0"/>
      <c r="OIT9" s="0"/>
      <c r="OIU9" s="0"/>
      <c r="OIV9" s="0"/>
      <c r="OIW9" s="0"/>
      <c r="OIX9" s="0"/>
      <c r="OIY9" s="0"/>
      <c r="OIZ9" s="0"/>
      <c r="OJA9" s="0"/>
      <c r="OJB9" s="0"/>
      <c r="OJC9" s="0"/>
      <c r="OJD9" s="0"/>
      <c r="OJE9" s="0"/>
      <c r="OJF9" s="0"/>
      <c r="OJG9" s="0"/>
      <c r="OJH9" s="0"/>
      <c r="OJI9" s="0"/>
      <c r="OJJ9" s="0"/>
      <c r="OJK9" s="0"/>
      <c r="OJL9" s="0"/>
      <c r="OJM9" s="0"/>
      <c r="OJN9" s="0"/>
      <c r="OJO9" s="0"/>
      <c r="OJP9" s="0"/>
      <c r="OJQ9" s="0"/>
      <c r="OJR9" s="0"/>
      <c r="OJS9" s="0"/>
      <c r="OJT9" s="0"/>
      <c r="OJU9" s="0"/>
      <c r="OJV9" s="0"/>
      <c r="OJW9" s="0"/>
      <c r="OJX9" s="0"/>
      <c r="OJY9" s="0"/>
      <c r="OJZ9" s="0"/>
      <c r="OKA9" s="0"/>
      <c r="OKB9" s="0"/>
      <c r="OKC9" s="0"/>
      <c r="OKD9" s="0"/>
      <c r="OKE9" s="0"/>
      <c r="OKF9" s="0"/>
      <c r="OKG9" s="0"/>
      <c r="OKH9" s="0"/>
      <c r="OKI9" s="0"/>
      <c r="OKJ9" s="0"/>
      <c r="OKK9" s="0"/>
      <c r="OKL9" s="0"/>
      <c r="OKM9" s="0"/>
      <c r="OKN9" s="0"/>
      <c r="OKO9" s="0"/>
      <c r="OKP9" s="0"/>
      <c r="OKQ9" s="0"/>
      <c r="OKR9" s="0"/>
      <c r="OKS9" s="0"/>
      <c r="OKT9" s="0"/>
      <c r="OKU9" s="0"/>
      <c r="OKV9" s="0"/>
      <c r="OKW9" s="0"/>
      <c r="OKX9" s="0"/>
      <c r="OKY9" s="0"/>
      <c r="OKZ9" s="0"/>
      <c r="OLA9" s="0"/>
      <c r="OLB9" s="0"/>
      <c r="OLC9" s="0"/>
      <c r="OLD9" s="0"/>
      <c r="OLE9" s="0"/>
      <c r="OLF9" s="0"/>
      <c r="OLG9" s="0"/>
      <c r="OLH9" s="0"/>
      <c r="OLI9" s="0"/>
      <c r="OLJ9" s="0"/>
      <c r="OLK9" s="0"/>
      <c r="OLL9" s="0"/>
      <c r="OLM9" s="0"/>
      <c r="OLN9" s="0"/>
      <c r="OLO9" s="0"/>
      <c r="OLP9" s="0"/>
      <c r="OLQ9" s="0"/>
      <c r="OLR9" s="0"/>
      <c r="OLS9" s="0"/>
      <c r="OLT9" s="0"/>
      <c r="OLU9" s="0"/>
      <c r="OLV9" s="0"/>
      <c r="OLW9" s="0"/>
      <c r="OLX9" s="0"/>
      <c r="OLY9" s="0"/>
      <c r="OLZ9" s="0"/>
      <c r="OMA9" s="0"/>
      <c r="OMB9" s="0"/>
      <c r="OMC9" s="0"/>
      <c r="OMD9" s="0"/>
      <c r="OME9" s="0"/>
      <c r="OMF9" s="0"/>
      <c r="OMG9" s="0"/>
      <c r="OMH9" s="0"/>
      <c r="OMI9" s="0"/>
      <c r="OMJ9" s="0"/>
      <c r="OMK9" s="0"/>
      <c r="OML9" s="0"/>
      <c r="OMM9" s="0"/>
      <c r="OMN9" s="0"/>
      <c r="OMO9" s="0"/>
      <c r="OMP9" s="0"/>
      <c r="OMQ9" s="0"/>
      <c r="OMR9" s="0"/>
      <c r="OMS9" s="0"/>
      <c r="OMT9" s="0"/>
      <c r="OMU9" s="0"/>
      <c r="OMV9" s="0"/>
      <c r="OMW9" s="0"/>
      <c r="OMX9" s="0"/>
      <c r="OMY9" s="0"/>
      <c r="OMZ9" s="0"/>
      <c r="ONA9" s="0"/>
      <c r="ONB9" s="0"/>
      <c r="ONC9" s="0"/>
      <c r="OND9" s="0"/>
      <c r="ONE9" s="0"/>
      <c r="ONF9" s="0"/>
      <c r="ONG9" s="0"/>
      <c r="ONH9" s="0"/>
      <c r="ONI9" s="0"/>
      <c r="ONJ9" s="0"/>
      <c r="ONK9" s="0"/>
      <c r="ONL9" s="0"/>
      <c r="ONM9" s="0"/>
      <c r="ONN9" s="0"/>
      <c r="ONO9" s="0"/>
      <c r="ONP9" s="0"/>
      <c r="ONQ9" s="0"/>
      <c r="ONR9" s="0"/>
      <c r="ONS9" s="0"/>
      <c r="ONT9" s="0"/>
      <c r="ONU9" s="0"/>
      <c r="ONV9" s="0"/>
      <c r="ONW9" s="0"/>
      <c r="ONX9" s="0"/>
      <c r="ONY9" s="0"/>
      <c r="ONZ9" s="0"/>
      <c r="OOA9" s="0"/>
      <c r="OOB9" s="0"/>
      <c r="OOC9" s="0"/>
      <c r="OOD9" s="0"/>
      <c r="OOE9" s="0"/>
      <c r="OOF9" s="0"/>
      <c r="OOG9" s="0"/>
      <c r="OOH9" s="0"/>
      <c r="OOI9" s="0"/>
      <c r="OOJ9" s="0"/>
      <c r="OOK9" s="0"/>
      <c r="OOL9" s="0"/>
      <c r="OOM9" s="0"/>
      <c r="OON9" s="0"/>
      <c r="OOO9" s="0"/>
      <c r="OOP9" s="0"/>
      <c r="OOQ9" s="0"/>
      <c r="OOR9" s="0"/>
      <c r="OOS9" s="0"/>
      <c r="OOT9" s="0"/>
      <c r="OOU9" s="0"/>
      <c r="OOV9" s="0"/>
      <c r="OOW9" s="0"/>
      <c r="OOX9" s="0"/>
      <c r="OOY9" s="0"/>
      <c r="OOZ9" s="0"/>
      <c r="OPA9" s="0"/>
      <c r="OPB9" s="0"/>
      <c r="OPC9" s="0"/>
      <c r="OPD9" s="0"/>
      <c r="OPE9" s="0"/>
      <c r="OPF9" s="0"/>
      <c r="OPG9" s="0"/>
      <c r="OPH9" s="0"/>
      <c r="OPI9" s="0"/>
      <c r="OPJ9" s="0"/>
      <c r="OPK9" s="0"/>
      <c r="OPL9" s="0"/>
      <c r="OPM9" s="0"/>
      <c r="OPN9" s="0"/>
      <c r="OPO9" s="0"/>
      <c r="OPP9" s="0"/>
      <c r="OPQ9" s="0"/>
      <c r="OPR9" s="0"/>
      <c r="OPS9" s="0"/>
      <c r="OPT9" s="0"/>
      <c r="OPU9" s="0"/>
      <c r="OPV9" s="0"/>
      <c r="OPW9" s="0"/>
      <c r="OPX9" s="0"/>
      <c r="OPY9" s="0"/>
      <c r="OPZ9" s="0"/>
      <c r="OQA9" s="0"/>
      <c r="OQB9" s="0"/>
      <c r="OQC9" s="0"/>
      <c r="OQD9" s="0"/>
      <c r="OQE9" s="0"/>
      <c r="OQF9" s="0"/>
      <c r="OQG9" s="0"/>
      <c r="OQH9" s="0"/>
      <c r="OQI9" s="0"/>
      <c r="OQJ9" s="0"/>
      <c r="OQK9" s="0"/>
      <c r="OQL9" s="0"/>
      <c r="OQM9" s="0"/>
      <c r="OQN9" s="0"/>
      <c r="OQO9" s="0"/>
      <c r="OQP9" s="0"/>
      <c r="OQQ9" s="0"/>
      <c r="OQR9" s="0"/>
      <c r="OQS9" s="0"/>
      <c r="OQT9" s="0"/>
      <c r="OQU9" s="0"/>
      <c r="OQV9" s="0"/>
      <c r="OQW9" s="0"/>
      <c r="OQX9" s="0"/>
      <c r="OQY9" s="0"/>
      <c r="OQZ9" s="0"/>
      <c r="ORA9" s="0"/>
      <c r="ORB9" s="0"/>
      <c r="ORC9" s="0"/>
      <c r="ORD9" s="0"/>
      <c r="ORE9" s="0"/>
      <c r="ORF9" s="0"/>
      <c r="ORG9" s="0"/>
      <c r="ORH9" s="0"/>
      <c r="ORI9" s="0"/>
      <c r="ORJ9" s="0"/>
      <c r="ORK9" s="0"/>
      <c r="ORL9" s="0"/>
      <c r="ORM9" s="0"/>
      <c r="ORN9" s="0"/>
      <c r="ORO9" s="0"/>
      <c r="ORP9" s="0"/>
      <c r="ORQ9" s="0"/>
      <c r="ORR9" s="0"/>
      <c r="ORS9" s="0"/>
      <c r="ORT9" s="0"/>
      <c r="ORU9" s="0"/>
      <c r="ORV9" s="0"/>
      <c r="ORW9" s="0"/>
      <c r="ORX9" s="0"/>
      <c r="ORY9" s="0"/>
      <c r="ORZ9" s="0"/>
      <c r="OSA9" s="0"/>
      <c r="OSB9" s="0"/>
      <c r="OSC9" s="0"/>
      <c r="OSD9" s="0"/>
      <c r="OSE9" s="0"/>
      <c r="OSF9" s="0"/>
      <c r="OSG9" s="0"/>
      <c r="OSH9" s="0"/>
      <c r="OSI9" s="0"/>
      <c r="OSJ9" s="0"/>
      <c r="OSK9" s="0"/>
      <c r="OSL9" s="0"/>
      <c r="OSM9" s="0"/>
      <c r="OSN9" s="0"/>
      <c r="OSO9" s="0"/>
      <c r="OSP9" s="0"/>
      <c r="OSQ9" s="0"/>
      <c r="OSR9" s="0"/>
      <c r="OSS9" s="0"/>
      <c r="OST9" s="0"/>
      <c r="OSU9" s="0"/>
      <c r="OSV9" s="0"/>
      <c r="OSW9" s="0"/>
      <c r="OSX9" s="0"/>
      <c r="OSY9" s="0"/>
      <c r="OSZ9" s="0"/>
      <c r="OTA9" s="0"/>
      <c r="OTB9" s="0"/>
      <c r="OTC9" s="0"/>
      <c r="OTD9" s="0"/>
      <c r="OTE9" s="0"/>
      <c r="OTF9" s="0"/>
      <c r="OTG9" s="0"/>
      <c r="OTH9" s="0"/>
      <c r="OTI9" s="0"/>
      <c r="OTJ9" s="0"/>
      <c r="OTK9" s="0"/>
      <c r="OTL9" s="0"/>
      <c r="OTM9" s="0"/>
      <c r="OTN9" s="0"/>
      <c r="OTO9" s="0"/>
      <c r="OTP9" s="0"/>
      <c r="OTQ9" s="0"/>
      <c r="OTR9" s="0"/>
      <c r="OTS9" s="0"/>
      <c r="OTT9" s="0"/>
      <c r="OTU9" s="0"/>
      <c r="OTV9" s="0"/>
      <c r="OTW9" s="0"/>
      <c r="OTX9" s="0"/>
      <c r="OTY9" s="0"/>
      <c r="OTZ9" s="0"/>
      <c r="OUA9" s="0"/>
      <c r="OUB9" s="0"/>
      <c r="OUC9" s="0"/>
      <c r="OUD9" s="0"/>
      <c r="OUE9" s="0"/>
      <c r="OUF9" s="0"/>
      <c r="OUG9" s="0"/>
      <c r="OUH9" s="0"/>
      <c r="OUI9" s="0"/>
      <c r="OUJ9" s="0"/>
      <c r="OUK9" s="0"/>
      <c r="OUL9" s="0"/>
      <c r="OUM9" s="0"/>
      <c r="OUN9" s="0"/>
      <c r="OUO9" s="0"/>
      <c r="OUP9" s="0"/>
      <c r="OUQ9" s="0"/>
      <c r="OUR9" s="0"/>
      <c r="OUS9" s="0"/>
      <c r="OUT9" s="0"/>
      <c r="OUU9" s="0"/>
      <c r="OUV9" s="0"/>
      <c r="OUW9" s="0"/>
      <c r="OUX9" s="0"/>
      <c r="OUY9" s="0"/>
      <c r="OUZ9" s="0"/>
      <c r="OVA9" s="0"/>
      <c r="OVB9" s="0"/>
      <c r="OVC9" s="0"/>
      <c r="OVD9" s="0"/>
      <c r="OVE9" s="0"/>
      <c r="OVF9" s="0"/>
      <c r="OVG9" s="0"/>
      <c r="OVH9" s="0"/>
      <c r="OVI9" s="0"/>
      <c r="OVJ9" s="0"/>
      <c r="OVK9" s="0"/>
      <c r="OVL9" s="0"/>
      <c r="OVM9" s="0"/>
      <c r="OVN9" s="0"/>
      <c r="OVO9" s="0"/>
      <c r="OVP9" s="0"/>
      <c r="OVQ9" s="0"/>
      <c r="OVR9" s="0"/>
      <c r="OVS9" s="0"/>
      <c r="OVT9" s="0"/>
      <c r="OVU9" s="0"/>
      <c r="OVV9" s="0"/>
      <c r="OVW9" s="0"/>
      <c r="OVX9" s="0"/>
      <c r="OVY9" s="0"/>
      <c r="OVZ9" s="0"/>
      <c r="OWA9" s="0"/>
      <c r="OWB9" s="0"/>
      <c r="OWC9" s="0"/>
      <c r="OWD9" s="0"/>
      <c r="OWE9" s="0"/>
      <c r="OWF9" s="0"/>
      <c r="OWG9" s="0"/>
      <c r="OWH9" s="0"/>
      <c r="OWI9" s="0"/>
      <c r="OWJ9" s="0"/>
      <c r="OWK9" s="0"/>
      <c r="OWL9" s="0"/>
      <c r="OWM9" s="0"/>
      <c r="OWN9" s="0"/>
      <c r="OWO9" s="0"/>
      <c r="OWP9" s="0"/>
      <c r="OWQ9" s="0"/>
      <c r="OWR9" s="0"/>
      <c r="OWS9" s="0"/>
      <c r="OWT9" s="0"/>
      <c r="OWU9" s="0"/>
      <c r="OWV9" s="0"/>
      <c r="OWW9" s="0"/>
      <c r="OWX9" s="0"/>
      <c r="OWY9" s="0"/>
      <c r="OWZ9" s="0"/>
      <c r="OXA9" s="0"/>
      <c r="OXB9" s="0"/>
      <c r="OXC9" s="0"/>
      <c r="OXD9" s="0"/>
      <c r="OXE9" s="0"/>
      <c r="OXF9" s="0"/>
      <c r="OXG9" s="0"/>
      <c r="OXH9" s="0"/>
      <c r="OXI9" s="0"/>
      <c r="OXJ9" s="0"/>
      <c r="OXK9" s="0"/>
      <c r="OXL9" s="0"/>
      <c r="OXM9" s="0"/>
      <c r="OXN9" s="0"/>
      <c r="OXO9" s="0"/>
      <c r="OXP9" s="0"/>
      <c r="OXQ9" s="0"/>
      <c r="OXR9" s="0"/>
      <c r="OXS9" s="0"/>
      <c r="OXT9" s="0"/>
      <c r="OXU9" s="0"/>
      <c r="OXV9" s="0"/>
      <c r="OXW9" s="0"/>
      <c r="OXX9" s="0"/>
      <c r="OXY9" s="0"/>
      <c r="OXZ9" s="0"/>
      <c r="OYA9" s="0"/>
      <c r="OYB9" s="0"/>
      <c r="OYC9" s="0"/>
      <c r="OYD9" s="0"/>
      <c r="OYE9" s="0"/>
      <c r="OYF9" s="0"/>
      <c r="OYG9" s="0"/>
      <c r="OYH9" s="0"/>
      <c r="OYI9" s="0"/>
      <c r="OYJ9" s="0"/>
      <c r="OYK9" s="0"/>
      <c r="OYL9" s="0"/>
      <c r="OYM9" s="0"/>
      <c r="OYN9" s="0"/>
      <c r="OYO9" s="0"/>
      <c r="OYP9" s="0"/>
      <c r="OYQ9" s="0"/>
      <c r="OYR9" s="0"/>
      <c r="OYS9" s="0"/>
      <c r="OYT9" s="0"/>
      <c r="OYU9" s="0"/>
      <c r="OYV9" s="0"/>
      <c r="OYW9" s="0"/>
      <c r="OYX9" s="0"/>
      <c r="OYY9" s="0"/>
      <c r="OYZ9" s="0"/>
      <c r="OZA9" s="0"/>
      <c r="OZB9" s="0"/>
      <c r="OZC9" s="0"/>
      <c r="OZD9" s="0"/>
      <c r="OZE9" s="0"/>
      <c r="OZF9" s="0"/>
      <c r="OZG9" s="0"/>
      <c r="OZH9" s="0"/>
      <c r="OZI9" s="0"/>
      <c r="OZJ9" s="0"/>
      <c r="OZK9" s="0"/>
      <c r="OZL9" s="0"/>
      <c r="OZM9" s="0"/>
      <c r="OZN9" s="0"/>
      <c r="OZO9" s="0"/>
      <c r="OZP9" s="0"/>
      <c r="OZQ9" s="0"/>
      <c r="OZR9" s="0"/>
      <c r="OZS9" s="0"/>
      <c r="OZT9" s="0"/>
      <c r="OZU9" s="0"/>
      <c r="OZV9" s="0"/>
      <c r="OZW9" s="0"/>
      <c r="OZX9" s="0"/>
      <c r="OZY9" s="0"/>
      <c r="OZZ9" s="0"/>
      <c r="PAA9" s="0"/>
      <c r="PAB9" s="0"/>
      <c r="PAC9" s="0"/>
      <c r="PAD9" s="0"/>
      <c r="PAE9" s="0"/>
      <c r="PAF9" s="0"/>
      <c r="PAG9" s="0"/>
      <c r="PAH9" s="0"/>
      <c r="PAI9" s="0"/>
      <c r="PAJ9" s="0"/>
      <c r="PAK9" s="0"/>
      <c r="PAL9" s="0"/>
      <c r="PAM9" s="0"/>
      <c r="PAN9" s="0"/>
      <c r="PAO9" s="0"/>
      <c r="PAP9" s="0"/>
      <c r="PAQ9" s="0"/>
      <c r="PAR9" s="0"/>
      <c r="PAS9" s="0"/>
      <c r="PAT9" s="0"/>
      <c r="PAU9" s="0"/>
      <c r="PAV9" s="0"/>
      <c r="PAW9" s="0"/>
      <c r="PAX9" s="0"/>
      <c r="PAY9" s="0"/>
      <c r="PAZ9" s="0"/>
      <c r="PBA9" s="0"/>
      <c r="PBB9" s="0"/>
      <c r="PBC9" s="0"/>
      <c r="PBD9" s="0"/>
      <c r="PBE9" s="0"/>
      <c r="PBF9" s="0"/>
      <c r="PBG9" s="0"/>
      <c r="PBH9" s="0"/>
      <c r="PBI9" s="0"/>
      <c r="PBJ9" s="0"/>
      <c r="PBK9" s="0"/>
      <c r="PBL9" s="0"/>
      <c r="PBM9" s="0"/>
      <c r="PBN9" s="0"/>
      <c r="PBO9" s="0"/>
      <c r="PBP9" s="0"/>
      <c r="PBQ9" s="0"/>
      <c r="PBR9" s="0"/>
      <c r="PBS9" s="0"/>
      <c r="PBT9" s="0"/>
      <c r="PBU9" s="0"/>
      <c r="PBV9" s="0"/>
      <c r="PBW9" s="0"/>
      <c r="PBX9" s="0"/>
      <c r="PBY9" s="0"/>
      <c r="PBZ9" s="0"/>
      <c r="PCA9" s="0"/>
      <c r="PCB9" s="0"/>
      <c r="PCC9" s="0"/>
      <c r="PCD9" s="0"/>
      <c r="PCE9" s="0"/>
      <c r="PCF9" s="0"/>
      <c r="PCG9" s="0"/>
      <c r="PCH9" s="0"/>
      <c r="PCI9" s="0"/>
      <c r="PCJ9" s="0"/>
      <c r="PCK9" s="0"/>
      <c r="PCL9" s="0"/>
      <c r="PCM9" s="0"/>
      <c r="PCN9" s="0"/>
      <c r="PCO9" s="0"/>
      <c r="PCP9" s="0"/>
      <c r="PCQ9" s="0"/>
      <c r="PCR9" s="0"/>
      <c r="PCS9" s="0"/>
      <c r="PCT9" s="0"/>
      <c r="PCU9" s="0"/>
      <c r="PCV9" s="0"/>
      <c r="PCW9" s="0"/>
      <c r="PCX9" s="0"/>
      <c r="PCY9" s="0"/>
      <c r="PCZ9" s="0"/>
      <c r="PDA9" s="0"/>
      <c r="PDB9" s="0"/>
      <c r="PDC9" s="0"/>
      <c r="PDD9" s="0"/>
      <c r="PDE9" s="0"/>
      <c r="PDF9" s="0"/>
      <c r="PDG9" s="0"/>
      <c r="PDH9" s="0"/>
      <c r="PDI9" s="0"/>
      <c r="PDJ9" s="0"/>
      <c r="PDK9" s="0"/>
      <c r="PDL9" s="0"/>
      <c r="PDM9" s="0"/>
      <c r="PDN9" s="0"/>
      <c r="PDO9" s="0"/>
      <c r="PDP9" s="0"/>
      <c r="PDQ9" s="0"/>
      <c r="PDR9" s="0"/>
      <c r="PDS9" s="0"/>
      <c r="PDT9" s="0"/>
      <c r="PDU9" s="0"/>
      <c r="PDV9" s="0"/>
      <c r="PDW9" s="0"/>
      <c r="PDX9" s="0"/>
      <c r="PDY9" s="0"/>
      <c r="PDZ9" s="0"/>
      <c r="PEA9" s="0"/>
      <c r="PEB9" s="0"/>
      <c r="PEC9" s="0"/>
      <c r="PED9" s="0"/>
      <c r="PEE9" s="0"/>
      <c r="PEF9" s="0"/>
      <c r="PEG9" s="0"/>
      <c r="PEH9" s="0"/>
      <c r="PEI9" s="0"/>
      <c r="PEJ9" s="0"/>
      <c r="PEK9" s="0"/>
      <c r="PEL9" s="0"/>
      <c r="PEM9" s="0"/>
      <c r="PEN9" s="0"/>
      <c r="PEO9" s="0"/>
      <c r="PEP9" s="0"/>
      <c r="PEQ9" s="0"/>
      <c r="PER9" s="0"/>
      <c r="PES9" s="0"/>
      <c r="PET9" s="0"/>
      <c r="PEU9" s="0"/>
      <c r="PEV9" s="0"/>
      <c r="PEW9" s="0"/>
      <c r="PEX9" s="0"/>
      <c r="PEY9" s="0"/>
      <c r="PEZ9" s="0"/>
      <c r="PFA9" s="0"/>
      <c r="PFB9" s="0"/>
      <c r="PFC9" s="0"/>
      <c r="PFD9" s="0"/>
      <c r="PFE9" s="0"/>
      <c r="PFF9" s="0"/>
      <c r="PFG9" s="0"/>
      <c r="PFH9" s="0"/>
      <c r="PFI9" s="0"/>
      <c r="PFJ9" s="0"/>
      <c r="PFK9" s="0"/>
      <c r="PFL9" s="0"/>
      <c r="PFM9" s="0"/>
      <c r="PFN9" s="0"/>
      <c r="PFO9" s="0"/>
      <c r="PFP9" s="0"/>
      <c r="PFQ9" s="0"/>
      <c r="PFR9" s="0"/>
      <c r="PFS9" s="0"/>
      <c r="PFT9" s="0"/>
      <c r="PFU9" s="0"/>
      <c r="PFV9" s="0"/>
      <c r="PFW9" s="0"/>
      <c r="PFX9" s="0"/>
      <c r="PFY9" s="0"/>
      <c r="PFZ9" s="0"/>
      <c r="PGA9" s="0"/>
      <c r="PGB9" s="0"/>
      <c r="PGC9" s="0"/>
      <c r="PGD9" s="0"/>
      <c r="PGE9" s="0"/>
      <c r="PGF9" s="0"/>
      <c r="PGG9" s="0"/>
      <c r="PGH9" s="0"/>
      <c r="PGI9" s="0"/>
      <c r="PGJ9" s="0"/>
      <c r="PGK9" s="0"/>
      <c r="PGL9" s="0"/>
      <c r="PGM9" s="0"/>
      <c r="PGN9" s="0"/>
      <c r="PGO9" s="0"/>
      <c r="PGP9" s="0"/>
      <c r="PGQ9" s="0"/>
      <c r="PGR9" s="0"/>
      <c r="PGS9" s="0"/>
      <c r="PGT9" s="0"/>
      <c r="PGU9" s="0"/>
      <c r="PGV9" s="0"/>
      <c r="PGW9" s="0"/>
      <c r="PGX9" s="0"/>
      <c r="PGY9" s="0"/>
      <c r="PGZ9" s="0"/>
      <c r="PHA9" s="0"/>
      <c r="PHB9" s="0"/>
      <c r="PHC9" s="0"/>
      <c r="PHD9" s="0"/>
      <c r="PHE9" s="0"/>
      <c r="PHF9" s="0"/>
      <c r="PHG9" s="0"/>
      <c r="PHH9" s="0"/>
      <c r="PHI9" s="0"/>
      <c r="PHJ9" s="0"/>
      <c r="PHK9" s="0"/>
      <c r="PHL9" s="0"/>
      <c r="PHM9" s="0"/>
      <c r="PHN9" s="0"/>
      <c r="PHO9" s="0"/>
      <c r="PHP9" s="0"/>
      <c r="PHQ9" s="0"/>
      <c r="PHR9" s="0"/>
      <c r="PHS9" s="0"/>
      <c r="PHT9" s="0"/>
      <c r="PHU9" s="0"/>
      <c r="PHV9" s="0"/>
      <c r="PHW9" s="0"/>
      <c r="PHX9" s="0"/>
      <c r="PHY9" s="0"/>
      <c r="PHZ9" s="0"/>
      <c r="PIA9" s="0"/>
      <c r="PIB9" s="0"/>
      <c r="PIC9" s="0"/>
      <c r="PID9" s="0"/>
      <c r="PIE9" s="0"/>
      <c r="PIF9" s="0"/>
      <c r="PIG9" s="0"/>
      <c r="PIH9" s="0"/>
      <c r="PII9" s="0"/>
      <c r="PIJ9" s="0"/>
      <c r="PIK9" s="0"/>
      <c r="PIL9" s="0"/>
      <c r="PIM9" s="0"/>
      <c r="PIN9" s="0"/>
      <c r="PIO9" s="0"/>
      <c r="PIP9" s="0"/>
      <c r="PIQ9" s="0"/>
      <c r="PIR9" s="0"/>
      <c r="PIS9" s="0"/>
      <c r="PIT9" s="0"/>
      <c r="PIU9" s="0"/>
      <c r="PIV9" s="0"/>
      <c r="PIW9" s="0"/>
      <c r="PIX9" s="0"/>
      <c r="PIY9" s="0"/>
      <c r="PIZ9" s="0"/>
      <c r="PJA9" s="0"/>
      <c r="PJB9" s="0"/>
      <c r="PJC9" s="0"/>
      <c r="PJD9" s="0"/>
      <c r="PJE9" s="0"/>
      <c r="PJF9" s="0"/>
      <c r="PJG9" s="0"/>
      <c r="PJH9" s="0"/>
      <c r="PJI9" s="0"/>
      <c r="PJJ9" s="0"/>
      <c r="PJK9" s="0"/>
      <c r="PJL9" s="0"/>
      <c r="PJM9" s="0"/>
      <c r="PJN9" s="0"/>
      <c r="PJO9" s="0"/>
      <c r="PJP9" s="0"/>
      <c r="PJQ9" s="0"/>
      <c r="PJR9" s="0"/>
      <c r="PJS9" s="0"/>
      <c r="PJT9" s="0"/>
      <c r="PJU9" s="0"/>
      <c r="PJV9" s="0"/>
      <c r="PJW9" s="0"/>
      <c r="PJX9" s="0"/>
      <c r="PJY9" s="0"/>
      <c r="PJZ9" s="0"/>
      <c r="PKA9" s="0"/>
      <c r="PKB9" s="0"/>
      <c r="PKC9" s="0"/>
      <c r="PKD9" s="0"/>
      <c r="PKE9" s="0"/>
      <c r="PKF9" s="0"/>
      <c r="PKG9" s="0"/>
      <c r="PKH9" s="0"/>
      <c r="PKI9" s="0"/>
      <c r="PKJ9" s="0"/>
      <c r="PKK9" s="0"/>
      <c r="PKL9" s="0"/>
      <c r="PKM9" s="0"/>
      <c r="PKN9" s="0"/>
      <c r="PKO9" s="0"/>
      <c r="PKP9" s="0"/>
      <c r="PKQ9" s="0"/>
      <c r="PKR9" s="0"/>
      <c r="PKS9" s="0"/>
      <c r="PKT9" s="0"/>
      <c r="PKU9" s="0"/>
      <c r="PKV9" s="0"/>
      <c r="PKW9" s="0"/>
      <c r="PKX9" s="0"/>
      <c r="PKY9" s="0"/>
      <c r="PKZ9" s="0"/>
      <c r="PLA9" s="0"/>
      <c r="PLB9" s="0"/>
      <c r="PLC9" s="0"/>
      <c r="PLD9" s="0"/>
      <c r="PLE9" s="0"/>
      <c r="PLF9" s="0"/>
      <c r="PLG9" s="0"/>
      <c r="PLH9" s="0"/>
      <c r="PLI9" s="0"/>
      <c r="PLJ9" s="0"/>
      <c r="PLK9" s="0"/>
      <c r="PLL9" s="0"/>
      <c r="PLM9" s="0"/>
      <c r="PLN9" s="0"/>
      <c r="PLO9" s="0"/>
      <c r="PLP9" s="0"/>
      <c r="PLQ9" s="0"/>
      <c r="PLR9" s="0"/>
      <c r="PLS9" s="0"/>
      <c r="PLT9" s="0"/>
      <c r="PLU9" s="0"/>
      <c r="PLV9" s="0"/>
      <c r="PLW9" s="0"/>
      <c r="PLX9" s="0"/>
      <c r="PLY9" s="0"/>
      <c r="PLZ9" s="0"/>
      <c r="PMA9" s="0"/>
      <c r="PMB9" s="0"/>
      <c r="PMC9" s="0"/>
      <c r="PMD9" s="0"/>
      <c r="PME9" s="0"/>
      <c r="PMF9" s="0"/>
      <c r="PMG9" s="0"/>
      <c r="PMH9" s="0"/>
      <c r="PMI9" s="0"/>
      <c r="PMJ9" s="0"/>
      <c r="PMK9" s="0"/>
      <c r="PML9" s="0"/>
      <c r="PMM9" s="0"/>
      <c r="PMN9" s="0"/>
      <c r="PMO9" s="0"/>
      <c r="PMP9" s="0"/>
      <c r="PMQ9" s="0"/>
      <c r="PMR9" s="0"/>
      <c r="PMS9" s="0"/>
      <c r="PMT9" s="0"/>
      <c r="PMU9" s="0"/>
      <c r="PMV9" s="0"/>
      <c r="PMW9" s="0"/>
      <c r="PMX9" s="0"/>
      <c r="PMY9" s="0"/>
      <c r="PMZ9" s="0"/>
      <c r="PNA9" s="0"/>
      <c r="PNB9" s="0"/>
      <c r="PNC9" s="0"/>
      <c r="PND9" s="0"/>
      <c r="PNE9" s="0"/>
      <c r="PNF9" s="0"/>
      <c r="PNG9" s="0"/>
      <c r="PNH9" s="0"/>
      <c r="PNI9" s="0"/>
      <c r="PNJ9" s="0"/>
      <c r="PNK9" s="0"/>
      <c r="PNL9" s="0"/>
      <c r="PNM9" s="0"/>
      <c r="PNN9" s="0"/>
      <c r="PNO9" s="0"/>
      <c r="PNP9" s="0"/>
      <c r="PNQ9" s="0"/>
      <c r="PNR9" s="0"/>
      <c r="PNS9" s="0"/>
      <c r="PNT9" s="0"/>
      <c r="PNU9" s="0"/>
      <c r="PNV9" s="0"/>
      <c r="PNW9" s="0"/>
      <c r="PNX9" s="0"/>
      <c r="PNY9" s="0"/>
      <c r="PNZ9" s="0"/>
      <c r="POA9" s="0"/>
      <c r="POB9" s="0"/>
      <c r="POC9" s="0"/>
      <c r="POD9" s="0"/>
      <c r="POE9" s="0"/>
      <c r="POF9" s="0"/>
      <c r="POG9" s="0"/>
      <c r="POH9" s="0"/>
      <c r="POI9" s="0"/>
      <c r="POJ9" s="0"/>
      <c r="POK9" s="0"/>
      <c r="POL9" s="0"/>
      <c r="POM9" s="0"/>
      <c r="PON9" s="0"/>
      <c r="POO9" s="0"/>
      <c r="POP9" s="0"/>
      <c r="POQ9" s="0"/>
      <c r="POR9" s="0"/>
      <c r="POS9" s="0"/>
      <c r="POT9" s="0"/>
      <c r="POU9" s="0"/>
      <c r="POV9" s="0"/>
      <c r="POW9" s="0"/>
      <c r="POX9" s="0"/>
      <c r="POY9" s="0"/>
      <c r="POZ9" s="0"/>
      <c r="PPA9" s="0"/>
      <c r="PPB9" s="0"/>
      <c r="PPC9" s="0"/>
      <c r="PPD9" s="0"/>
      <c r="PPE9" s="0"/>
      <c r="PPF9" s="0"/>
      <c r="PPG9" s="0"/>
      <c r="PPH9" s="0"/>
      <c r="PPI9" s="0"/>
      <c r="PPJ9" s="0"/>
      <c r="PPK9" s="0"/>
      <c r="PPL9" s="0"/>
      <c r="PPM9" s="0"/>
      <c r="PPN9" s="0"/>
      <c r="PPO9" s="0"/>
      <c r="PPP9" s="0"/>
      <c r="PPQ9" s="0"/>
      <c r="PPR9" s="0"/>
      <c r="PPS9" s="0"/>
      <c r="PPT9" s="0"/>
      <c r="PPU9" s="0"/>
      <c r="PPV9" s="0"/>
      <c r="PPW9" s="0"/>
      <c r="PPX9" s="0"/>
      <c r="PPY9" s="0"/>
      <c r="PPZ9" s="0"/>
      <c r="PQA9" s="0"/>
      <c r="PQB9" s="0"/>
      <c r="PQC9" s="0"/>
      <c r="PQD9" s="0"/>
      <c r="PQE9" s="0"/>
      <c r="PQF9" s="0"/>
      <c r="PQG9" s="0"/>
      <c r="PQH9" s="0"/>
      <c r="PQI9" s="0"/>
      <c r="PQJ9" s="0"/>
      <c r="PQK9" s="0"/>
      <c r="PQL9" s="0"/>
      <c r="PQM9" s="0"/>
      <c r="PQN9" s="0"/>
      <c r="PQO9" s="0"/>
      <c r="PQP9" s="0"/>
      <c r="PQQ9" s="0"/>
      <c r="PQR9" s="0"/>
      <c r="PQS9" s="0"/>
      <c r="PQT9" s="0"/>
      <c r="PQU9" s="0"/>
      <c r="PQV9" s="0"/>
      <c r="PQW9" s="0"/>
      <c r="PQX9" s="0"/>
      <c r="PQY9" s="0"/>
      <c r="PQZ9" s="0"/>
      <c r="PRA9" s="0"/>
      <c r="PRB9" s="0"/>
      <c r="PRC9" s="0"/>
      <c r="PRD9" s="0"/>
      <c r="PRE9" s="0"/>
      <c r="PRF9" s="0"/>
      <c r="PRG9" s="0"/>
      <c r="PRH9" s="0"/>
      <c r="PRI9" s="0"/>
      <c r="PRJ9" s="0"/>
      <c r="PRK9" s="0"/>
      <c r="PRL9" s="0"/>
      <c r="PRM9" s="0"/>
      <c r="PRN9" s="0"/>
      <c r="PRO9" s="0"/>
      <c r="PRP9" s="0"/>
      <c r="PRQ9" s="0"/>
      <c r="PRR9" s="0"/>
      <c r="PRS9" s="0"/>
      <c r="PRT9" s="0"/>
      <c r="PRU9" s="0"/>
      <c r="PRV9" s="0"/>
      <c r="PRW9" s="0"/>
      <c r="PRX9" s="0"/>
      <c r="PRY9" s="0"/>
      <c r="PRZ9" s="0"/>
      <c r="PSA9" s="0"/>
      <c r="PSB9" s="0"/>
      <c r="PSC9" s="0"/>
      <c r="PSD9" s="0"/>
      <c r="PSE9" s="0"/>
      <c r="PSF9" s="0"/>
      <c r="PSG9" s="0"/>
      <c r="PSH9" s="0"/>
      <c r="PSI9" s="0"/>
      <c r="PSJ9" s="0"/>
      <c r="PSK9" s="0"/>
      <c r="PSL9" s="0"/>
      <c r="PSM9" s="0"/>
      <c r="PSN9" s="0"/>
      <c r="PSO9" s="0"/>
      <c r="PSP9" s="0"/>
      <c r="PSQ9" s="0"/>
      <c r="PSR9" s="0"/>
      <c r="PSS9" s="0"/>
      <c r="PST9" s="0"/>
      <c r="PSU9" s="0"/>
      <c r="PSV9" s="0"/>
      <c r="PSW9" s="0"/>
      <c r="PSX9" s="0"/>
      <c r="PSY9" s="0"/>
      <c r="PSZ9" s="0"/>
      <c r="PTA9" s="0"/>
      <c r="PTB9" s="0"/>
      <c r="PTC9" s="0"/>
      <c r="PTD9" s="0"/>
      <c r="PTE9" s="0"/>
      <c r="PTF9" s="0"/>
      <c r="PTG9" s="0"/>
      <c r="PTH9" s="0"/>
      <c r="PTI9" s="0"/>
      <c r="PTJ9" s="0"/>
      <c r="PTK9" s="0"/>
      <c r="PTL9" s="0"/>
      <c r="PTM9" s="0"/>
      <c r="PTN9" s="0"/>
      <c r="PTO9" s="0"/>
      <c r="PTP9" s="0"/>
      <c r="PTQ9" s="0"/>
      <c r="PTR9" s="0"/>
      <c r="PTS9" s="0"/>
      <c r="PTT9" s="0"/>
      <c r="PTU9" s="0"/>
      <c r="PTV9" s="0"/>
      <c r="PTW9" s="0"/>
      <c r="PTX9" s="0"/>
      <c r="PTY9" s="0"/>
      <c r="PTZ9" s="0"/>
      <c r="PUA9" s="0"/>
      <c r="PUB9" s="0"/>
      <c r="PUC9" s="0"/>
      <c r="PUD9" s="0"/>
      <c r="PUE9" s="0"/>
      <c r="PUF9" s="0"/>
      <c r="PUG9" s="0"/>
      <c r="PUH9" s="0"/>
      <c r="PUI9" s="0"/>
      <c r="PUJ9" s="0"/>
      <c r="PUK9" s="0"/>
      <c r="PUL9" s="0"/>
      <c r="PUM9" s="0"/>
      <c r="PUN9" s="0"/>
      <c r="PUO9" s="0"/>
      <c r="PUP9" s="0"/>
      <c r="PUQ9" s="0"/>
      <c r="PUR9" s="0"/>
      <c r="PUS9" s="0"/>
      <c r="PUT9" s="0"/>
      <c r="PUU9" s="0"/>
      <c r="PUV9" s="0"/>
      <c r="PUW9" s="0"/>
      <c r="PUX9" s="0"/>
      <c r="PUY9" s="0"/>
      <c r="PUZ9" s="0"/>
      <c r="PVA9" s="0"/>
      <c r="PVB9" s="0"/>
      <c r="PVC9" s="0"/>
      <c r="PVD9" s="0"/>
      <c r="PVE9" s="0"/>
      <c r="PVF9" s="0"/>
      <c r="PVG9" s="0"/>
      <c r="PVH9" s="0"/>
      <c r="PVI9" s="0"/>
      <c r="PVJ9" s="0"/>
      <c r="PVK9" s="0"/>
      <c r="PVL9" s="0"/>
      <c r="PVM9" s="0"/>
      <c r="PVN9" s="0"/>
      <c r="PVO9" s="0"/>
      <c r="PVP9" s="0"/>
      <c r="PVQ9" s="0"/>
      <c r="PVR9" s="0"/>
      <c r="PVS9" s="0"/>
      <c r="PVT9" s="0"/>
      <c r="PVU9" s="0"/>
      <c r="PVV9" s="0"/>
      <c r="PVW9" s="0"/>
      <c r="PVX9" s="0"/>
      <c r="PVY9" s="0"/>
      <c r="PVZ9" s="0"/>
      <c r="PWA9" s="0"/>
      <c r="PWB9" s="0"/>
      <c r="PWC9" s="0"/>
      <c r="PWD9" s="0"/>
      <c r="PWE9" s="0"/>
      <c r="PWF9" s="0"/>
      <c r="PWG9" s="0"/>
      <c r="PWH9" s="0"/>
      <c r="PWI9" s="0"/>
      <c r="PWJ9" s="0"/>
      <c r="PWK9" s="0"/>
      <c r="PWL9" s="0"/>
      <c r="PWM9" s="0"/>
      <c r="PWN9" s="0"/>
      <c r="PWO9" s="0"/>
      <c r="PWP9" s="0"/>
      <c r="PWQ9" s="0"/>
      <c r="PWR9" s="0"/>
      <c r="PWS9" s="0"/>
      <c r="PWT9" s="0"/>
      <c r="PWU9" s="0"/>
      <c r="PWV9" s="0"/>
      <c r="PWW9" s="0"/>
      <c r="PWX9" s="0"/>
      <c r="PWY9" s="0"/>
      <c r="PWZ9" s="0"/>
      <c r="PXA9" s="0"/>
      <c r="PXB9" s="0"/>
      <c r="PXC9" s="0"/>
      <c r="PXD9" s="0"/>
      <c r="PXE9" s="0"/>
      <c r="PXF9" s="0"/>
      <c r="PXG9" s="0"/>
      <c r="PXH9" s="0"/>
      <c r="PXI9" s="0"/>
      <c r="PXJ9" s="0"/>
      <c r="PXK9" s="0"/>
      <c r="PXL9" s="0"/>
      <c r="PXM9" s="0"/>
      <c r="PXN9" s="0"/>
      <c r="PXO9" s="0"/>
      <c r="PXP9" s="0"/>
      <c r="PXQ9" s="0"/>
      <c r="PXR9" s="0"/>
      <c r="PXS9" s="0"/>
      <c r="PXT9" s="0"/>
      <c r="PXU9" s="0"/>
      <c r="PXV9" s="0"/>
      <c r="PXW9" s="0"/>
      <c r="PXX9" s="0"/>
      <c r="PXY9" s="0"/>
      <c r="PXZ9" s="0"/>
      <c r="PYA9" s="0"/>
      <c r="PYB9" s="0"/>
      <c r="PYC9" s="0"/>
      <c r="PYD9" s="0"/>
      <c r="PYE9" s="0"/>
      <c r="PYF9" s="0"/>
      <c r="PYG9" s="0"/>
      <c r="PYH9" s="0"/>
      <c r="PYI9" s="0"/>
      <c r="PYJ9" s="0"/>
      <c r="PYK9" s="0"/>
      <c r="PYL9" s="0"/>
      <c r="PYM9" s="0"/>
      <c r="PYN9" s="0"/>
      <c r="PYO9" s="0"/>
      <c r="PYP9" s="0"/>
      <c r="PYQ9" s="0"/>
      <c r="PYR9" s="0"/>
      <c r="PYS9" s="0"/>
      <c r="PYT9" s="0"/>
      <c r="PYU9" s="0"/>
      <c r="PYV9" s="0"/>
      <c r="PYW9" s="0"/>
      <c r="PYX9" s="0"/>
      <c r="PYY9" s="0"/>
      <c r="PYZ9" s="0"/>
      <c r="PZA9" s="0"/>
      <c r="PZB9" s="0"/>
      <c r="PZC9" s="0"/>
      <c r="PZD9" s="0"/>
      <c r="PZE9" s="0"/>
      <c r="PZF9" s="0"/>
      <c r="PZG9" s="0"/>
      <c r="PZH9" s="0"/>
      <c r="PZI9" s="0"/>
      <c r="PZJ9" s="0"/>
      <c r="PZK9" s="0"/>
      <c r="PZL9" s="0"/>
      <c r="PZM9" s="0"/>
      <c r="PZN9" s="0"/>
      <c r="PZO9" s="0"/>
      <c r="PZP9" s="0"/>
      <c r="PZQ9" s="0"/>
      <c r="PZR9" s="0"/>
      <c r="PZS9" s="0"/>
      <c r="PZT9" s="0"/>
      <c r="PZU9" s="0"/>
      <c r="PZV9" s="0"/>
      <c r="PZW9" s="0"/>
      <c r="PZX9" s="0"/>
      <c r="PZY9" s="0"/>
      <c r="PZZ9" s="0"/>
      <c r="QAA9" s="0"/>
      <c r="QAB9" s="0"/>
      <c r="QAC9" s="0"/>
      <c r="QAD9" s="0"/>
      <c r="QAE9" s="0"/>
      <c r="QAF9" s="0"/>
      <c r="QAG9" s="0"/>
      <c r="QAH9" s="0"/>
      <c r="QAI9" s="0"/>
      <c r="QAJ9" s="0"/>
      <c r="QAK9" s="0"/>
      <c r="QAL9" s="0"/>
      <c r="QAM9" s="0"/>
      <c r="QAN9" s="0"/>
      <c r="QAO9" s="0"/>
      <c r="QAP9" s="0"/>
      <c r="QAQ9" s="0"/>
      <c r="QAR9" s="0"/>
      <c r="QAS9" s="0"/>
      <c r="QAT9" s="0"/>
      <c r="QAU9" s="0"/>
      <c r="QAV9" s="0"/>
      <c r="QAW9" s="0"/>
      <c r="QAX9" s="0"/>
      <c r="QAY9" s="0"/>
      <c r="QAZ9" s="0"/>
      <c r="QBA9" s="0"/>
      <c r="QBB9" s="0"/>
      <c r="QBC9" s="0"/>
      <c r="QBD9" s="0"/>
      <c r="QBE9" s="0"/>
      <c r="QBF9" s="0"/>
      <c r="QBG9" s="0"/>
      <c r="QBH9" s="0"/>
      <c r="QBI9" s="0"/>
      <c r="QBJ9" s="0"/>
      <c r="QBK9" s="0"/>
      <c r="QBL9" s="0"/>
      <c r="QBM9" s="0"/>
      <c r="QBN9" s="0"/>
      <c r="QBO9" s="0"/>
      <c r="QBP9" s="0"/>
      <c r="QBQ9" s="0"/>
      <c r="QBR9" s="0"/>
      <c r="QBS9" s="0"/>
      <c r="QBT9" s="0"/>
      <c r="QBU9" s="0"/>
      <c r="QBV9" s="0"/>
      <c r="QBW9" s="0"/>
      <c r="QBX9" s="0"/>
      <c r="QBY9" s="0"/>
      <c r="QBZ9" s="0"/>
      <c r="QCA9" s="0"/>
      <c r="QCB9" s="0"/>
      <c r="QCC9" s="0"/>
      <c r="QCD9" s="0"/>
      <c r="QCE9" s="0"/>
      <c r="QCF9" s="0"/>
      <c r="QCG9" s="0"/>
      <c r="QCH9" s="0"/>
      <c r="QCI9" s="0"/>
      <c r="QCJ9" s="0"/>
      <c r="QCK9" s="0"/>
      <c r="QCL9" s="0"/>
      <c r="QCM9" s="0"/>
      <c r="QCN9" s="0"/>
      <c r="QCO9" s="0"/>
      <c r="QCP9" s="0"/>
      <c r="QCQ9" s="0"/>
      <c r="QCR9" s="0"/>
      <c r="QCS9" s="0"/>
      <c r="QCT9" s="0"/>
      <c r="QCU9" s="0"/>
      <c r="QCV9" s="0"/>
      <c r="QCW9" s="0"/>
      <c r="QCX9" s="0"/>
      <c r="QCY9" s="0"/>
      <c r="QCZ9" s="0"/>
      <c r="QDA9" s="0"/>
      <c r="QDB9" s="0"/>
      <c r="QDC9" s="0"/>
      <c r="QDD9" s="0"/>
      <c r="QDE9" s="0"/>
      <c r="QDF9" s="0"/>
      <c r="QDG9" s="0"/>
      <c r="QDH9" s="0"/>
      <c r="QDI9" s="0"/>
      <c r="QDJ9" s="0"/>
      <c r="QDK9" s="0"/>
      <c r="QDL9" s="0"/>
      <c r="QDM9" s="0"/>
      <c r="QDN9" s="0"/>
      <c r="QDO9" s="0"/>
      <c r="QDP9" s="0"/>
      <c r="QDQ9" s="0"/>
      <c r="QDR9" s="0"/>
      <c r="QDS9" s="0"/>
      <c r="QDT9" s="0"/>
      <c r="QDU9" s="0"/>
      <c r="QDV9" s="0"/>
      <c r="QDW9" s="0"/>
      <c r="QDX9" s="0"/>
      <c r="QDY9" s="0"/>
      <c r="QDZ9" s="0"/>
      <c r="QEA9" s="0"/>
      <c r="QEB9" s="0"/>
      <c r="QEC9" s="0"/>
      <c r="QED9" s="0"/>
      <c r="QEE9" s="0"/>
      <c r="QEF9" s="0"/>
      <c r="QEG9" s="0"/>
      <c r="QEH9" s="0"/>
      <c r="QEI9" s="0"/>
      <c r="QEJ9" s="0"/>
      <c r="QEK9" s="0"/>
      <c r="QEL9" s="0"/>
      <c r="QEM9" s="0"/>
      <c r="QEN9" s="0"/>
      <c r="QEO9" s="0"/>
      <c r="QEP9" s="0"/>
      <c r="QEQ9" s="0"/>
      <c r="QER9" s="0"/>
      <c r="QES9" s="0"/>
      <c r="QET9" s="0"/>
      <c r="QEU9" s="0"/>
      <c r="QEV9" s="0"/>
      <c r="QEW9" s="0"/>
      <c r="QEX9" s="0"/>
      <c r="QEY9" s="0"/>
      <c r="QEZ9" s="0"/>
      <c r="QFA9" s="0"/>
      <c r="QFB9" s="0"/>
      <c r="QFC9" s="0"/>
      <c r="QFD9" s="0"/>
      <c r="QFE9" s="0"/>
      <c r="QFF9" s="0"/>
      <c r="QFG9" s="0"/>
      <c r="QFH9" s="0"/>
      <c r="QFI9" s="0"/>
      <c r="QFJ9" s="0"/>
      <c r="QFK9" s="0"/>
      <c r="QFL9" s="0"/>
      <c r="QFM9" s="0"/>
      <c r="QFN9" s="0"/>
      <c r="QFO9" s="0"/>
      <c r="QFP9" s="0"/>
      <c r="QFQ9" s="0"/>
      <c r="QFR9" s="0"/>
      <c r="QFS9" s="0"/>
      <c r="QFT9" s="0"/>
      <c r="QFU9" s="0"/>
      <c r="QFV9" s="0"/>
      <c r="QFW9" s="0"/>
      <c r="QFX9" s="0"/>
      <c r="QFY9" s="0"/>
      <c r="QFZ9" s="0"/>
      <c r="QGA9" s="0"/>
      <c r="QGB9" s="0"/>
      <c r="QGC9" s="0"/>
      <c r="QGD9" s="0"/>
      <c r="QGE9" s="0"/>
      <c r="QGF9" s="0"/>
      <c r="QGG9" s="0"/>
      <c r="QGH9" s="0"/>
      <c r="QGI9" s="0"/>
      <c r="QGJ9" s="0"/>
      <c r="QGK9" s="0"/>
      <c r="QGL9" s="0"/>
      <c r="QGM9" s="0"/>
      <c r="QGN9" s="0"/>
      <c r="QGO9" s="0"/>
      <c r="QGP9" s="0"/>
      <c r="QGQ9" s="0"/>
      <c r="QGR9" s="0"/>
      <c r="QGS9" s="0"/>
      <c r="QGT9" s="0"/>
      <c r="QGU9" s="0"/>
      <c r="QGV9" s="0"/>
      <c r="QGW9" s="0"/>
      <c r="QGX9" s="0"/>
      <c r="QGY9" s="0"/>
      <c r="QGZ9" s="0"/>
      <c r="QHA9" s="0"/>
      <c r="QHB9" s="0"/>
      <c r="QHC9" s="0"/>
      <c r="QHD9" s="0"/>
      <c r="QHE9" s="0"/>
      <c r="QHF9" s="0"/>
      <c r="QHG9" s="0"/>
      <c r="QHH9" s="0"/>
      <c r="QHI9" s="0"/>
      <c r="QHJ9" s="0"/>
      <c r="QHK9" s="0"/>
      <c r="QHL9" s="0"/>
      <c r="QHM9" s="0"/>
      <c r="QHN9" s="0"/>
      <c r="QHO9" s="0"/>
      <c r="QHP9" s="0"/>
      <c r="QHQ9" s="0"/>
      <c r="QHR9" s="0"/>
      <c r="QHS9" s="0"/>
      <c r="QHT9" s="0"/>
      <c r="QHU9" s="0"/>
      <c r="QHV9" s="0"/>
      <c r="QHW9" s="0"/>
      <c r="QHX9" s="0"/>
      <c r="QHY9" s="0"/>
      <c r="QHZ9" s="0"/>
      <c r="QIA9" s="0"/>
      <c r="QIB9" s="0"/>
      <c r="QIC9" s="0"/>
      <c r="QID9" s="0"/>
      <c r="QIE9" s="0"/>
      <c r="QIF9" s="0"/>
      <c r="QIG9" s="0"/>
      <c r="QIH9" s="0"/>
      <c r="QII9" s="0"/>
      <c r="QIJ9" s="0"/>
      <c r="QIK9" s="0"/>
      <c r="QIL9" s="0"/>
      <c r="QIM9" s="0"/>
      <c r="QIN9" s="0"/>
      <c r="QIO9" s="0"/>
      <c r="QIP9" s="0"/>
      <c r="QIQ9" s="0"/>
      <c r="QIR9" s="0"/>
      <c r="QIS9" s="0"/>
      <c r="QIT9" s="0"/>
      <c r="QIU9" s="0"/>
      <c r="QIV9" s="0"/>
      <c r="QIW9" s="0"/>
      <c r="QIX9" s="0"/>
      <c r="QIY9" s="0"/>
      <c r="QIZ9" s="0"/>
      <c r="QJA9" s="0"/>
      <c r="QJB9" s="0"/>
      <c r="QJC9" s="0"/>
      <c r="QJD9" s="0"/>
      <c r="QJE9" s="0"/>
      <c r="QJF9" s="0"/>
      <c r="QJG9" s="0"/>
      <c r="QJH9" s="0"/>
      <c r="QJI9" s="0"/>
      <c r="QJJ9" s="0"/>
      <c r="QJK9" s="0"/>
      <c r="QJL9" s="0"/>
      <c r="QJM9" s="0"/>
      <c r="QJN9" s="0"/>
      <c r="QJO9" s="0"/>
      <c r="QJP9" s="0"/>
      <c r="QJQ9" s="0"/>
      <c r="QJR9" s="0"/>
      <c r="QJS9" s="0"/>
      <c r="QJT9" s="0"/>
      <c r="QJU9" s="0"/>
      <c r="QJV9" s="0"/>
      <c r="QJW9" s="0"/>
      <c r="QJX9" s="0"/>
      <c r="QJY9" s="0"/>
      <c r="QJZ9" s="0"/>
      <c r="QKA9" s="0"/>
      <c r="QKB9" s="0"/>
      <c r="QKC9" s="0"/>
      <c r="QKD9" s="0"/>
      <c r="QKE9" s="0"/>
      <c r="QKF9" s="0"/>
      <c r="QKG9" s="0"/>
      <c r="QKH9" s="0"/>
      <c r="QKI9" s="0"/>
      <c r="QKJ9" s="0"/>
      <c r="QKK9" s="0"/>
      <c r="QKL9" s="0"/>
      <c r="QKM9" s="0"/>
      <c r="QKN9" s="0"/>
      <c r="QKO9" s="0"/>
      <c r="QKP9" s="0"/>
      <c r="QKQ9" s="0"/>
      <c r="QKR9" s="0"/>
      <c r="QKS9" s="0"/>
      <c r="QKT9" s="0"/>
      <c r="QKU9" s="0"/>
      <c r="QKV9" s="0"/>
      <c r="QKW9" s="0"/>
      <c r="QKX9" s="0"/>
      <c r="QKY9" s="0"/>
      <c r="QKZ9" s="0"/>
      <c r="QLA9" s="0"/>
      <c r="QLB9" s="0"/>
      <c r="QLC9" s="0"/>
      <c r="QLD9" s="0"/>
      <c r="QLE9" s="0"/>
      <c r="QLF9" s="0"/>
      <c r="QLG9" s="0"/>
      <c r="QLH9" s="0"/>
      <c r="QLI9" s="0"/>
      <c r="QLJ9" s="0"/>
      <c r="QLK9" s="0"/>
      <c r="QLL9" s="0"/>
      <c r="QLM9" s="0"/>
      <c r="QLN9" s="0"/>
      <c r="QLO9" s="0"/>
      <c r="QLP9" s="0"/>
      <c r="QLQ9" s="0"/>
      <c r="QLR9" s="0"/>
      <c r="QLS9" s="0"/>
      <c r="QLT9" s="0"/>
      <c r="QLU9" s="0"/>
      <c r="QLV9" s="0"/>
      <c r="QLW9" s="0"/>
      <c r="QLX9" s="0"/>
      <c r="QLY9" s="0"/>
      <c r="QLZ9" s="0"/>
      <c r="QMA9" s="0"/>
      <c r="QMB9" s="0"/>
      <c r="QMC9" s="0"/>
      <c r="QMD9" s="0"/>
      <c r="QME9" s="0"/>
      <c r="QMF9" s="0"/>
      <c r="QMG9" s="0"/>
      <c r="QMH9" s="0"/>
      <c r="QMI9" s="0"/>
      <c r="QMJ9" s="0"/>
      <c r="QMK9" s="0"/>
      <c r="QML9" s="0"/>
      <c r="QMM9" s="0"/>
      <c r="QMN9" s="0"/>
      <c r="QMO9" s="0"/>
      <c r="QMP9" s="0"/>
      <c r="QMQ9" s="0"/>
      <c r="QMR9" s="0"/>
      <c r="QMS9" s="0"/>
      <c r="QMT9" s="0"/>
      <c r="QMU9" s="0"/>
      <c r="QMV9" s="0"/>
      <c r="QMW9" s="0"/>
      <c r="QMX9" s="0"/>
      <c r="QMY9" s="0"/>
      <c r="QMZ9" s="0"/>
      <c r="QNA9" s="0"/>
      <c r="QNB9" s="0"/>
      <c r="QNC9" s="0"/>
      <c r="QND9" s="0"/>
      <c r="QNE9" s="0"/>
      <c r="QNF9" s="0"/>
      <c r="QNG9" s="0"/>
      <c r="QNH9" s="0"/>
      <c r="QNI9" s="0"/>
      <c r="QNJ9" s="0"/>
      <c r="QNK9" s="0"/>
      <c r="QNL9" s="0"/>
      <c r="QNM9" s="0"/>
      <c r="QNN9" s="0"/>
      <c r="QNO9" s="0"/>
      <c r="QNP9" s="0"/>
      <c r="QNQ9" s="0"/>
      <c r="QNR9" s="0"/>
      <c r="QNS9" s="0"/>
      <c r="QNT9" s="0"/>
      <c r="QNU9" s="0"/>
      <c r="QNV9" s="0"/>
      <c r="QNW9" s="0"/>
      <c r="QNX9" s="0"/>
      <c r="QNY9" s="0"/>
      <c r="QNZ9" s="0"/>
      <c r="QOA9" s="0"/>
      <c r="QOB9" s="0"/>
      <c r="QOC9" s="0"/>
      <c r="QOD9" s="0"/>
      <c r="QOE9" s="0"/>
      <c r="QOF9" s="0"/>
      <c r="QOG9" s="0"/>
      <c r="QOH9" s="0"/>
      <c r="QOI9" s="0"/>
      <c r="QOJ9" s="0"/>
      <c r="QOK9" s="0"/>
      <c r="QOL9" s="0"/>
      <c r="QOM9" s="0"/>
      <c r="QON9" s="0"/>
      <c r="QOO9" s="0"/>
      <c r="QOP9" s="0"/>
      <c r="QOQ9" s="0"/>
      <c r="QOR9" s="0"/>
      <c r="QOS9" s="0"/>
      <c r="QOT9" s="0"/>
      <c r="QOU9" s="0"/>
      <c r="QOV9" s="0"/>
      <c r="QOW9" s="0"/>
      <c r="QOX9" s="0"/>
      <c r="QOY9" s="0"/>
      <c r="QOZ9" s="0"/>
      <c r="QPA9" s="0"/>
      <c r="QPB9" s="0"/>
      <c r="QPC9" s="0"/>
      <c r="QPD9" s="0"/>
      <c r="QPE9" s="0"/>
      <c r="QPF9" s="0"/>
      <c r="QPG9" s="0"/>
      <c r="QPH9" s="0"/>
      <c r="QPI9" s="0"/>
      <c r="QPJ9" s="0"/>
      <c r="QPK9" s="0"/>
      <c r="QPL9" s="0"/>
      <c r="QPM9" s="0"/>
      <c r="QPN9" s="0"/>
      <c r="QPO9" s="0"/>
      <c r="QPP9" s="0"/>
      <c r="QPQ9" s="0"/>
      <c r="QPR9" s="0"/>
      <c r="QPS9" s="0"/>
      <c r="QPT9" s="0"/>
      <c r="QPU9" s="0"/>
      <c r="QPV9" s="0"/>
      <c r="QPW9" s="0"/>
      <c r="QPX9" s="0"/>
      <c r="QPY9" s="0"/>
      <c r="QPZ9" s="0"/>
      <c r="QQA9" s="0"/>
      <c r="QQB9" s="0"/>
      <c r="QQC9" s="0"/>
      <c r="QQD9" s="0"/>
      <c r="QQE9" s="0"/>
      <c r="QQF9" s="0"/>
      <c r="QQG9" s="0"/>
      <c r="QQH9" s="0"/>
      <c r="QQI9" s="0"/>
      <c r="QQJ9" s="0"/>
      <c r="QQK9" s="0"/>
      <c r="QQL9" s="0"/>
      <c r="QQM9" s="0"/>
      <c r="QQN9" s="0"/>
      <c r="QQO9" s="0"/>
      <c r="QQP9" s="0"/>
      <c r="QQQ9" s="0"/>
      <c r="QQR9" s="0"/>
      <c r="QQS9" s="0"/>
      <c r="QQT9" s="0"/>
      <c r="QQU9" s="0"/>
      <c r="QQV9" s="0"/>
      <c r="QQW9" s="0"/>
      <c r="QQX9" s="0"/>
      <c r="QQY9" s="0"/>
      <c r="QQZ9" s="0"/>
      <c r="QRA9" s="0"/>
      <c r="QRB9" s="0"/>
      <c r="QRC9" s="0"/>
      <c r="QRD9" s="0"/>
      <c r="QRE9" s="0"/>
      <c r="QRF9" s="0"/>
      <c r="QRG9" s="0"/>
      <c r="QRH9" s="0"/>
      <c r="QRI9" s="0"/>
      <c r="QRJ9" s="0"/>
      <c r="QRK9" s="0"/>
      <c r="QRL9" s="0"/>
      <c r="QRM9" s="0"/>
      <c r="QRN9" s="0"/>
      <c r="QRO9" s="0"/>
      <c r="QRP9" s="0"/>
      <c r="QRQ9" s="0"/>
      <c r="QRR9" s="0"/>
      <c r="QRS9" s="0"/>
      <c r="QRT9" s="0"/>
      <c r="QRU9" s="0"/>
      <c r="QRV9" s="0"/>
      <c r="QRW9" s="0"/>
      <c r="QRX9" s="0"/>
      <c r="QRY9" s="0"/>
      <c r="QRZ9" s="0"/>
      <c r="QSA9" s="0"/>
      <c r="QSB9" s="0"/>
      <c r="QSC9" s="0"/>
      <c r="QSD9" s="0"/>
      <c r="QSE9" s="0"/>
      <c r="QSF9" s="0"/>
      <c r="QSG9" s="0"/>
      <c r="QSH9" s="0"/>
      <c r="QSI9" s="0"/>
      <c r="QSJ9" s="0"/>
      <c r="QSK9" s="0"/>
      <c r="QSL9" s="0"/>
      <c r="QSM9" s="0"/>
      <c r="QSN9" s="0"/>
      <c r="QSO9" s="0"/>
      <c r="QSP9" s="0"/>
      <c r="QSQ9" s="0"/>
      <c r="QSR9" s="0"/>
      <c r="QSS9" s="0"/>
      <c r="QST9" s="0"/>
      <c r="QSU9" s="0"/>
      <c r="QSV9" s="0"/>
      <c r="QSW9" s="0"/>
      <c r="QSX9" s="0"/>
      <c r="QSY9" s="0"/>
      <c r="QSZ9" s="0"/>
      <c r="QTA9" s="0"/>
      <c r="QTB9" s="0"/>
      <c r="QTC9" s="0"/>
      <c r="QTD9" s="0"/>
      <c r="QTE9" s="0"/>
      <c r="QTF9" s="0"/>
      <c r="QTG9" s="0"/>
      <c r="QTH9" s="0"/>
      <c r="QTI9" s="0"/>
      <c r="QTJ9" s="0"/>
      <c r="QTK9" s="0"/>
      <c r="QTL9" s="0"/>
      <c r="QTM9" s="0"/>
      <c r="QTN9" s="0"/>
      <c r="QTO9" s="0"/>
      <c r="QTP9" s="0"/>
      <c r="QTQ9" s="0"/>
      <c r="QTR9" s="0"/>
      <c r="QTS9" s="0"/>
      <c r="QTT9" s="0"/>
      <c r="QTU9" s="0"/>
      <c r="QTV9" s="0"/>
      <c r="QTW9" s="0"/>
      <c r="QTX9" s="0"/>
      <c r="QTY9" s="0"/>
      <c r="QTZ9" s="0"/>
      <c r="QUA9" s="0"/>
      <c r="QUB9" s="0"/>
      <c r="QUC9" s="0"/>
      <c r="QUD9" s="0"/>
      <c r="QUE9" s="0"/>
      <c r="QUF9" s="0"/>
      <c r="QUG9" s="0"/>
      <c r="QUH9" s="0"/>
      <c r="QUI9" s="0"/>
      <c r="QUJ9" s="0"/>
      <c r="QUK9" s="0"/>
      <c r="QUL9" s="0"/>
      <c r="QUM9" s="0"/>
      <c r="QUN9" s="0"/>
      <c r="QUO9" s="0"/>
      <c r="QUP9" s="0"/>
      <c r="QUQ9" s="0"/>
      <c r="QUR9" s="0"/>
      <c r="QUS9" s="0"/>
      <c r="QUT9" s="0"/>
      <c r="QUU9" s="0"/>
      <c r="QUV9" s="0"/>
      <c r="QUW9" s="0"/>
      <c r="QUX9" s="0"/>
      <c r="QUY9" s="0"/>
      <c r="QUZ9" s="0"/>
      <c r="QVA9" s="0"/>
      <c r="QVB9" s="0"/>
      <c r="QVC9" s="0"/>
      <c r="QVD9" s="0"/>
      <c r="QVE9" s="0"/>
      <c r="QVF9" s="0"/>
      <c r="QVG9" s="0"/>
      <c r="QVH9" s="0"/>
      <c r="QVI9" s="0"/>
      <c r="QVJ9" s="0"/>
      <c r="QVK9" s="0"/>
      <c r="QVL9" s="0"/>
      <c r="QVM9" s="0"/>
      <c r="QVN9" s="0"/>
      <c r="QVO9" s="0"/>
      <c r="QVP9" s="0"/>
      <c r="QVQ9" s="0"/>
      <c r="QVR9" s="0"/>
      <c r="QVS9" s="0"/>
      <c r="QVT9" s="0"/>
      <c r="QVU9" s="0"/>
      <c r="QVV9" s="0"/>
      <c r="QVW9" s="0"/>
      <c r="QVX9" s="0"/>
      <c r="QVY9" s="0"/>
      <c r="QVZ9" s="0"/>
      <c r="QWA9" s="0"/>
      <c r="QWB9" s="0"/>
      <c r="QWC9" s="0"/>
      <c r="QWD9" s="0"/>
      <c r="QWE9" s="0"/>
      <c r="QWF9" s="0"/>
      <c r="QWG9" s="0"/>
      <c r="QWH9" s="0"/>
      <c r="QWI9" s="0"/>
      <c r="QWJ9" s="0"/>
      <c r="QWK9" s="0"/>
      <c r="QWL9" s="0"/>
      <c r="QWM9" s="0"/>
      <c r="QWN9" s="0"/>
      <c r="QWO9" s="0"/>
      <c r="QWP9" s="0"/>
      <c r="QWQ9" s="0"/>
      <c r="QWR9" s="0"/>
      <c r="QWS9" s="0"/>
      <c r="QWT9" s="0"/>
      <c r="QWU9" s="0"/>
      <c r="QWV9" s="0"/>
      <c r="QWW9" s="0"/>
      <c r="QWX9" s="0"/>
      <c r="QWY9" s="0"/>
      <c r="QWZ9" s="0"/>
      <c r="QXA9" s="0"/>
      <c r="QXB9" s="0"/>
      <c r="QXC9" s="0"/>
      <c r="QXD9" s="0"/>
      <c r="QXE9" s="0"/>
      <c r="QXF9" s="0"/>
      <c r="QXG9" s="0"/>
      <c r="QXH9" s="0"/>
      <c r="QXI9" s="0"/>
      <c r="QXJ9" s="0"/>
      <c r="QXK9" s="0"/>
      <c r="QXL9" s="0"/>
      <c r="QXM9" s="0"/>
      <c r="QXN9" s="0"/>
      <c r="QXO9" s="0"/>
      <c r="QXP9" s="0"/>
      <c r="QXQ9" s="0"/>
      <c r="QXR9" s="0"/>
      <c r="QXS9" s="0"/>
      <c r="QXT9" s="0"/>
      <c r="QXU9" s="0"/>
      <c r="QXV9" s="0"/>
      <c r="QXW9" s="0"/>
      <c r="QXX9" s="0"/>
      <c r="QXY9" s="0"/>
      <c r="QXZ9" s="0"/>
      <c r="QYA9" s="0"/>
      <c r="QYB9" s="0"/>
      <c r="QYC9" s="0"/>
      <c r="QYD9" s="0"/>
      <c r="QYE9" s="0"/>
      <c r="QYF9" s="0"/>
      <c r="QYG9" s="0"/>
      <c r="QYH9" s="0"/>
      <c r="QYI9" s="0"/>
      <c r="QYJ9" s="0"/>
      <c r="QYK9" s="0"/>
      <c r="QYL9" s="0"/>
      <c r="QYM9" s="0"/>
      <c r="QYN9" s="0"/>
      <c r="QYO9" s="0"/>
      <c r="QYP9" s="0"/>
      <c r="QYQ9" s="0"/>
      <c r="QYR9" s="0"/>
      <c r="QYS9" s="0"/>
      <c r="QYT9" s="0"/>
      <c r="QYU9" s="0"/>
      <c r="QYV9" s="0"/>
      <c r="QYW9" s="0"/>
      <c r="QYX9" s="0"/>
      <c r="QYY9" s="0"/>
      <c r="QYZ9" s="0"/>
      <c r="QZA9" s="0"/>
      <c r="QZB9" s="0"/>
      <c r="QZC9" s="0"/>
      <c r="QZD9" s="0"/>
      <c r="QZE9" s="0"/>
      <c r="QZF9" s="0"/>
      <c r="QZG9" s="0"/>
      <c r="QZH9" s="0"/>
      <c r="QZI9" s="0"/>
      <c r="QZJ9" s="0"/>
      <c r="QZK9" s="0"/>
      <c r="QZL9" s="0"/>
      <c r="QZM9" s="0"/>
      <c r="QZN9" s="0"/>
      <c r="QZO9" s="0"/>
      <c r="QZP9" s="0"/>
      <c r="QZQ9" s="0"/>
      <c r="QZR9" s="0"/>
      <c r="QZS9" s="0"/>
      <c r="QZT9" s="0"/>
      <c r="QZU9" s="0"/>
      <c r="QZV9" s="0"/>
      <c r="QZW9" s="0"/>
      <c r="QZX9" s="0"/>
      <c r="QZY9" s="0"/>
      <c r="QZZ9" s="0"/>
      <c r="RAA9" s="0"/>
      <c r="RAB9" s="0"/>
      <c r="RAC9" s="0"/>
      <c r="RAD9" s="0"/>
      <c r="RAE9" s="0"/>
      <c r="RAF9" s="0"/>
      <c r="RAG9" s="0"/>
      <c r="RAH9" s="0"/>
      <c r="RAI9" s="0"/>
      <c r="RAJ9" s="0"/>
      <c r="RAK9" s="0"/>
      <c r="RAL9" s="0"/>
      <c r="RAM9" s="0"/>
      <c r="RAN9" s="0"/>
      <c r="RAO9" s="0"/>
      <c r="RAP9" s="0"/>
      <c r="RAQ9" s="0"/>
      <c r="RAR9" s="0"/>
      <c r="RAS9" s="0"/>
      <c r="RAT9" s="0"/>
      <c r="RAU9" s="0"/>
      <c r="RAV9" s="0"/>
      <c r="RAW9" s="0"/>
      <c r="RAX9" s="0"/>
      <c r="RAY9" s="0"/>
      <c r="RAZ9" s="0"/>
      <c r="RBA9" s="0"/>
      <c r="RBB9" s="0"/>
      <c r="RBC9" s="0"/>
      <c r="RBD9" s="0"/>
      <c r="RBE9" s="0"/>
      <c r="RBF9" s="0"/>
      <c r="RBG9" s="0"/>
      <c r="RBH9" s="0"/>
      <c r="RBI9" s="0"/>
      <c r="RBJ9" s="0"/>
      <c r="RBK9" s="0"/>
      <c r="RBL9" s="0"/>
      <c r="RBM9" s="0"/>
      <c r="RBN9" s="0"/>
      <c r="RBO9" s="0"/>
      <c r="RBP9" s="0"/>
      <c r="RBQ9" s="0"/>
      <c r="RBR9" s="0"/>
      <c r="RBS9" s="0"/>
      <c r="RBT9" s="0"/>
      <c r="RBU9" s="0"/>
      <c r="RBV9" s="0"/>
      <c r="RBW9" s="0"/>
      <c r="RBX9" s="0"/>
      <c r="RBY9" s="0"/>
      <c r="RBZ9" s="0"/>
      <c r="RCA9" s="0"/>
      <c r="RCB9" s="0"/>
      <c r="RCC9" s="0"/>
      <c r="RCD9" s="0"/>
      <c r="RCE9" s="0"/>
      <c r="RCF9" s="0"/>
      <c r="RCG9" s="0"/>
      <c r="RCH9" s="0"/>
      <c r="RCI9" s="0"/>
      <c r="RCJ9" s="0"/>
      <c r="RCK9" s="0"/>
      <c r="RCL9" s="0"/>
      <c r="RCM9" s="0"/>
      <c r="RCN9" s="0"/>
      <c r="RCO9" s="0"/>
      <c r="RCP9" s="0"/>
      <c r="RCQ9" s="0"/>
      <c r="RCR9" s="0"/>
      <c r="RCS9" s="0"/>
      <c r="RCT9" s="0"/>
      <c r="RCU9" s="0"/>
      <c r="RCV9" s="0"/>
      <c r="RCW9" s="0"/>
      <c r="RCX9" s="0"/>
      <c r="RCY9" s="0"/>
      <c r="RCZ9" s="0"/>
      <c r="RDA9" s="0"/>
      <c r="RDB9" s="0"/>
      <c r="RDC9" s="0"/>
      <c r="RDD9" s="0"/>
      <c r="RDE9" s="0"/>
      <c r="RDF9" s="0"/>
      <c r="RDG9" s="0"/>
      <c r="RDH9" s="0"/>
      <c r="RDI9" s="0"/>
      <c r="RDJ9" s="0"/>
      <c r="RDK9" s="0"/>
      <c r="RDL9" s="0"/>
      <c r="RDM9" s="0"/>
      <c r="RDN9" s="0"/>
      <c r="RDO9" s="0"/>
      <c r="RDP9" s="0"/>
      <c r="RDQ9" s="0"/>
      <c r="RDR9" s="0"/>
      <c r="RDS9" s="0"/>
      <c r="RDT9" s="0"/>
      <c r="RDU9" s="0"/>
      <c r="RDV9" s="0"/>
      <c r="RDW9" s="0"/>
      <c r="RDX9" s="0"/>
      <c r="RDY9" s="0"/>
      <c r="RDZ9" s="0"/>
      <c r="REA9" s="0"/>
      <c r="REB9" s="0"/>
      <c r="REC9" s="0"/>
      <c r="RED9" s="0"/>
      <c r="REE9" s="0"/>
      <c r="REF9" s="0"/>
      <c r="REG9" s="0"/>
      <c r="REH9" s="0"/>
      <c r="REI9" s="0"/>
      <c r="REJ9" s="0"/>
      <c r="REK9" s="0"/>
      <c r="REL9" s="0"/>
      <c r="REM9" s="0"/>
      <c r="REN9" s="0"/>
      <c r="REO9" s="0"/>
      <c r="REP9" s="0"/>
      <c r="REQ9" s="0"/>
      <c r="RER9" s="0"/>
      <c r="RES9" s="0"/>
      <c r="RET9" s="0"/>
      <c r="REU9" s="0"/>
      <c r="REV9" s="0"/>
      <c r="REW9" s="0"/>
      <c r="REX9" s="0"/>
      <c r="REY9" s="0"/>
      <c r="REZ9" s="0"/>
      <c r="RFA9" s="0"/>
      <c r="RFB9" s="0"/>
      <c r="RFC9" s="0"/>
      <c r="RFD9" s="0"/>
      <c r="RFE9" s="0"/>
      <c r="RFF9" s="0"/>
      <c r="RFG9" s="0"/>
      <c r="RFH9" s="0"/>
      <c r="RFI9" s="0"/>
      <c r="RFJ9" s="0"/>
      <c r="RFK9" s="0"/>
      <c r="RFL9" s="0"/>
      <c r="RFM9" s="0"/>
      <c r="RFN9" s="0"/>
      <c r="RFO9" s="0"/>
      <c r="RFP9" s="0"/>
      <c r="RFQ9" s="0"/>
      <c r="RFR9" s="0"/>
      <c r="RFS9" s="0"/>
      <c r="RFT9" s="0"/>
      <c r="RFU9" s="0"/>
      <c r="RFV9" s="0"/>
      <c r="RFW9" s="0"/>
      <c r="RFX9" s="0"/>
      <c r="RFY9" s="0"/>
      <c r="RFZ9" s="0"/>
      <c r="RGA9" s="0"/>
      <c r="RGB9" s="0"/>
      <c r="RGC9" s="0"/>
      <c r="RGD9" s="0"/>
      <c r="RGE9" s="0"/>
      <c r="RGF9" s="0"/>
      <c r="RGG9" s="0"/>
      <c r="RGH9" s="0"/>
      <c r="RGI9" s="0"/>
      <c r="RGJ9" s="0"/>
      <c r="RGK9" s="0"/>
      <c r="RGL9" s="0"/>
      <c r="RGM9" s="0"/>
      <c r="RGN9" s="0"/>
      <c r="RGO9" s="0"/>
      <c r="RGP9" s="0"/>
      <c r="RGQ9" s="0"/>
      <c r="RGR9" s="0"/>
      <c r="RGS9" s="0"/>
      <c r="RGT9" s="0"/>
      <c r="RGU9" s="0"/>
      <c r="RGV9" s="0"/>
      <c r="RGW9" s="0"/>
      <c r="RGX9" s="0"/>
      <c r="RGY9" s="0"/>
      <c r="RGZ9" s="0"/>
      <c r="RHA9" s="0"/>
      <c r="RHB9" s="0"/>
      <c r="RHC9" s="0"/>
      <c r="RHD9" s="0"/>
      <c r="RHE9" s="0"/>
      <c r="RHF9" s="0"/>
      <c r="RHG9" s="0"/>
      <c r="RHH9" s="0"/>
      <c r="RHI9" s="0"/>
      <c r="RHJ9" s="0"/>
      <c r="RHK9" s="0"/>
      <c r="RHL9" s="0"/>
      <c r="RHM9" s="0"/>
      <c r="RHN9" s="0"/>
      <c r="RHO9" s="0"/>
      <c r="RHP9" s="0"/>
      <c r="RHQ9" s="0"/>
      <c r="RHR9" s="0"/>
      <c r="RHS9" s="0"/>
      <c r="RHT9" s="0"/>
      <c r="RHU9" s="0"/>
      <c r="RHV9" s="0"/>
      <c r="RHW9" s="0"/>
      <c r="RHX9" s="0"/>
      <c r="RHY9" s="0"/>
      <c r="RHZ9" s="0"/>
      <c r="RIA9" s="0"/>
      <c r="RIB9" s="0"/>
      <c r="RIC9" s="0"/>
      <c r="RID9" s="0"/>
      <c r="RIE9" s="0"/>
      <c r="RIF9" s="0"/>
      <c r="RIG9" s="0"/>
      <c r="RIH9" s="0"/>
      <c r="RII9" s="0"/>
      <c r="RIJ9" s="0"/>
      <c r="RIK9" s="0"/>
      <c r="RIL9" s="0"/>
      <c r="RIM9" s="0"/>
      <c r="RIN9" s="0"/>
      <c r="RIO9" s="0"/>
      <c r="RIP9" s="0"/>
      <c r="RIQ9" s="0"/>
      <c r="RIR9" s="0"/>
      <c r="RIS9" s="0"/>
      <c r="RIT9" s="0"/>
      <c r="RIU9" s="0"/>
      <c r="RIV9" s="0"/>
      <c r="RIW9" s="0"/>
      <c r="RIX9" s="0"/>
      <c r="RIY9" s="0"/>
      <c r="RIZ9" s="0"/>
      <c r="RJA9" s="0"/>
      <c r="RJB9" s="0"/>
      <c r="RJC9" s="0"/>
      <c r="RJD9" s="0"/>
      <c r="RJE9" s="0"/>
      <c r="RJF9" s="0"/>
      <c r="RJG9" s="0"/>
      <c r="RJH9" s="0"/>
      <c r="RJI9" s="0"/>
      <c r="RJJ9" s="0"/>
      <c r="RJK9" s="0"/>
      <c r="RJL9" s="0"/>
      <c r="RJM9" s="0"/>
      <c r="RJN9" s="0"/>
      <c r="RJO9" s="0"/>
      <c r="RJP9" s="0"/>
      <c r="RJQ9" s="0"/>
      <c r="RJR9" s="0"/>
      <c r="RJS9" s="0"/>
      <c r="RJT9" s="0"/>
      <c r="RJU9" s="0"/>
      <c r="RJV9" s="0"/>
      <c r="RJW9" s="0"/>
      <c r="RJX9" s="0"/>
      <c r="RJY9" s="0"/>
      <c r="RJZ9" s="0"/>
      <c r="RKA9" s="0"/>
      <c r="RKB9" s="0"/>
      <c r="RKC9" s="0"/>
      <c r="RKD9" s="0"/>
      <c r="RKE9" s="0"/>
      <c r="RKF9" s="0"/>
      <c r="RKG9" s="0"/>
      <c r="RKH9" s="0"/>
      <c r="RKI9" s="0"/>
      <c r="RKJ9" s="0"/>
      <c r="RKK9" s="0"/>
      <c r="RKL9" s="0"/>
      <c r="RKM9" s="0"/>
      <c r="RKN9" s="0"/>
      <c r="RKO9" s="0"/>
      <c r="RKP9" s="0"/>
      <c r="RKQ9" s="0"/>
      <c r="RKR9" s="0"/>
      <c r="RKS9" s="0"/>
      <c r="RKT9" s="0"/>
      <c r="RKU9" s="0"/>
      <c r="RKV9" s="0"/>
      <c r="RKW9" s="0"/>
      <c r="RKX9" s="0"/>
      <c r="RKY9" s="0"/>
      <c r="RKZ9" s="0"/>
      <c r="RLA9" s="0"/>
      <c r="RLB9" s="0"/>
      <c r="RLC9" s="0"/>
      <c r="RLD9" s="0"/>
      <c r="RLE9" s="0"/>
      <c r="RLF9" s="0"/>
      <c r="RLG9" s="0"/>
      <c r="RLH9" s="0"/>
      <c r="RLI9" s="0"/>
      <c r="RLJ9" s="0"/>
      <c r="RLK9" s="0"/>
      <c r="RLL9" s="0"/>
      <c r="RLM9" s="0"/>
      <c r="RLN9" s="0"/>
      <c r="RLO9" s="0"/>
      <c r="RLP9" s="0"/>
      <c r="RLQ9" s="0"/>
      <c r="RLR9" s="0"/>
      <c r="RLS9" s="0"/>
      <c r="RLT9" s="0"/>
      <c r="RLU9" s="0"/>
      <c r="RLV9" s="0"/>
      <c r="RLW9" s="0"/>
      <c r="RLX9" s="0"/>
      <c r="RLY9" s="0"/>
      <c r="RLZ9" s="0"/>
      <c r="RMA9" s="0"/>
      <c r="RMB9" s="0"/>
      <c r="RMC9" s="0"/>
      <c r="RMD9" s="0"/>
      <c r="RME9" s="0"/>
      <c r="RMF9" s="0"/>
      <c r="RMG9" s="0"/>
      <c r="RMH9" s="0"/>
      <c r="RMI9" s="0"/>
      <c r="RMJ9" s="0"/>
      <c r="RMK9" s="0"/>
      <c r="RML9" s="0"/>
      <c r="RMM9" s="0"/>
      <c r="RMN9" s="0"/>
      <c r="RMO9" s="0"/>
      <c r="RMP9" s="0"/>
      <c r="RMQ9" s="0"/>
      <c r="RMR9" s="0"/>
      <c r="RMS9" s="0"/>
      <c r="RMT9" s="0"/>
      <c r="RMU9" s="0"/>
      <c r="RMV9" s="0"/>
      <c r="RMW9" s="0"/>
      <c r="RMX9" s="0"/>
      <c r="RMY9" s="0"/>
      <c r="RMZ9" s="0"/>
      <c r="RNA9" s="0"/>
      <c r="RNB9" s="0"/>
      <c r="RNC9" s="0"/>
      <c r="RND9" s="0"/>
      <c r="RNE9" s="0"/>
      <c r="RNF9" s="0"/>
      <c r="RNG9" s="0"/>
      <c r="RNH9" s="0"/>
      <c r="RNI9" s="0"/>
      <c r="RNJ9" s="0"/>
      <c r="RNK9" s="0"/>
      <c r="RNL9" s="0"/>
      <c r="RNM9" s="0"/>
      <c r="RNN9" s="0"/>
      <c r="RNO9" s="0"/>
      <c r="RNP9" s="0"/>
      <c r="RNQ9" s="0"/>
      <c r="RNR9" s="0"/>
      <c r="RNS9" s="0"/>
      <c r="RNT9" s="0"/>
      <c r="RNU9" s="0"/>
      <c r="RNV9" s="0"/>
      <c r="RNW9" s="0"/>
      <c r="RNX9" s="0"/>
      <c r="RNY9" s="0"/>
      <c r="RNZ9" s="0"/>
      <c r="ROA9" s="0"/>
      <c r="ROB9" s="0"/>
      <c r="ROC9" s="0"/>
      <c r="ROD9" s="0"/>
      <c r="ROE9" s="0"/>
      <c r="ROF9" s="0"/>
      <c r="ROG9" s="0"/>
      <c r="ROH9" s="0"/>
      <c r="ROI9" s="0"/>
      <c r="ROJ9" s="0"/>
      <c r="ROK9" s="0"/>
      <c r="ROL9" s="0"/>
      <c r="ROM9" s="0"/>
      <c r="RON9" s="0"/>
      <c r="ROO9" s="0"/>
      <c r="ROP9" s="0"/>
      <c r="ROQ9" s="0"/>
      <c r="ROR9" s="0"/>
      <c r="ROS9" s="0"/>
      <c r="ROT9" s="0"/>
      <c r="ROU9" s="0"/>
      <c r="ROV9" s="0"/>
      <c r="ROW9" s="0"/>
      <c r="ROX9" s="0"/>
      <c r="ROY9" s="0"/>
      <c r="ROZ9" s="0"/>
      <c r="RPA9" s="0"/>
      <c r="RPB9" s="0"/>
      <c r="RPC9" s="0"/>
      <c r="RPD9" s="0"/>
      <c r="RPE9" s="0"/>
      <c r="RPF9" s="0"/>
      <c r="RPG9" s="0"/>
      <c r="RPH9" s="0"/>
      <c r="RPI9" s="0"/>
      <c r="RPJ9" s="0"/>
      <c r="RPK9" s="0"/>
      <c r="RPL9" s="0"/>
      <c r="RPM9" s="0"/>
      <c r="RPN9" s="0"/>
      <c r="RPO9" s="0"/>
      <c r="RPP9" s="0"/>
      <c r="RPQ9" s="0"/>
      <c r="RPR9" s="0"/>
      <c r="RPS9" s="0"/>
      <c r="RPT9" s="0"/>
      <c r="RPU9" s="0"/>
      <c r="RPV9" s="0"/>
      <c r="RPW9" s="0"/>
      <c r="RPX9" s="0"/>
      <c r="RPY9" s="0"/>
      <c r="RPZ9" s="0"/>
      <c r="RQA9" s="0"/>
      <c r="RQB9" s="0"/>
      <c r="RQC9" s="0"/>
      <c r="RQD9" s="0"/>
      <c r="RQE9" s="0"/>
      <c r="RQF9" s="0"/>
      <c r="RQG9" s="0"/>
      <c r="RQH9" s="0"/>
      <c r="RQI9" s="0"/>
      <c r="RQJ9" s="0"/>
      <c r="RQK9" s="0"/>
      <c r="RQL9" s="0"/>
      <c r="RQM9" s="0"/>
      <c r="RQN9" s="0"/>
      <c r="RQO9" s="0"/>
      <c r="RQP9" s="0"/>
      <c r="RQQ9" s="0"/>
      <c r="RQR9" s="0"/>
      <c r="RQS9" s="0"/>
      <c r="RQT9" s="0"/>
      <c r="RQU9" s="0"/>
      <c r="RQV9" s="0"/>
      <c r="RQW9" s="0"/>
      <c r="RQX9" s="0"/>
      <c r="RQY9" s="0"/>
      <c r="RQZ9" s="0"/>
      <c r="RRA9" s="0"/>
      <c r="RRB9" s="0"/>
      <c r="RRC9" s="0"/>
      <c r="RRD9" s="0"/>
      <c r="RRE9" s="0"/>
      <c r="RRF9" s="0"/>
      <c r="RRG9" s="0"/>
      <c r="RRH9" s="0"/>
      <c r="RRI9" s="0"/>
      <c r="RRJ9" s="0"/>
      <c r="RRK9" s="0"/>
      <c r="RRL9" s="0"/>
      <c r="RRM9" s="0"/>
      <c r="RRN9" s="0"/>
      <c r="RRO9" s="0"/>
      <c r="RRP9" s="0"/>
      <c r="RRQ9" s="0"/>
      <c r="RRR9" s="0"/>
      <c r="RRS9" s="0"/>
      <c r="RRT9" s="0"/>
      <c r="RRU9" s="0"/>
      <c r="RRV9" s="0"/>
      <c r="RRW9" s="0"/>
      <c r="RRX9" s="0"/>
      <c r="RRY9" s="0"/>
      <c r="RRZ9" s="0"/>
      <c r="RSA9" s="0"/>
      <c r="RSB9" s="0"/>
      <c r="RSC9" s="0"/>
      <c r="RSD9" s="0"/>
      <c r="RSE9" s="0"/>
      <c r="RSF9" s="0"/>
      <c r="RSG9" s="0"/>
      <c r="RSH9" s="0"/>
      <c r="RSI9" s="0"/>
      <c r="RSJ9" s="0"/>
      <c r="RSK9" s="0"/>
      <c r="RSL9" s="0"/>
      <c r="RSM9" s="0"/>
      <c r="RSN9" s="0"/>
      <c r="RSO9" s="0"/>
      <c r="RSP9" s="0"/>
      <c r="RSQ9" s="0"/>
      <c r="RSR9" s="0"/>
      <c r="RSS9" s="0"/>
      <c r="RST9" s="0"/>
      <c r="RSU9" s="0"/>
      <c r="RSV9" s="0"/>
      <c r="RSW9" s="0"/>
      <c r="RSX9" s="0"/>
      <c r="RSY9" s="0"/>
      <c r="RSZ9" s="0"/>
      <c r="RTA9" s="0"/>
      <c r="RTB9" s="0"/>
      <c r="RTC9" s="0"/>
      <c r="RTD9" s="0"/>
      <c r="RTE9" s="0"/>
      <c r="RTF9" s="0"/>
      <c r="RTG9" s="0"/>
      <c r="RTH9" s="0"/>
      <c r="RTI9" s="0"/>
      <c r="RTJ9" s="0"/>
      <c r="RTK9" s="0"/>
      <c r="RTL9" s="0"/>
      <c r="RTM9" s="0"/>
      <c r="RTN9" s="0"/>
      <c r="RTO9" s="0"/>
      <c r="RTP9" s="0"/>
      <c r="RTQ9" s="0"/>
      <c r="RTR9" s="0"/>
      <c r="RTS9" s="0"/>
      <c r="RTT9" s="0"/>
      <c r="RTU9" s="0"/>
      <c r="RTV9" s="0"/>
      <c r="RTW9" s="0"/>
      <c r="RTX9" s="0"/>
      <c r="RTY9" s="0"/>
      <c r="RTZ9" s="0"/>
      <c r="RUA9" s="0"/>
      <c r="RUB9" s="0"/>
      <c r="RUC9" s="0"/>
      <c r="RUD9" s="0"/>
      <c r="RUE9" s="0"/>
      <c r="RUF9" s="0"/>
      <c r="RUG9" s="0"/>
      <c r="RUH9" s="0"/>
      <c r="RUI9" s="0"/>
      <c r="RUJ9" s="0"/>
      <c r="RUK9" s="0"/>
      <c r="RUL9" s="0"/>
      <c r="RUM9" s="0"/>
      <c r="RUN9" s="0"/>
      <c r="RUO9" s="0"/>
      <c r="RUP9" s="0"/>
      <c r="RUQ9" s="0"/>
      <c r="RUR9" s="0"/>
      <c r="RUS9" s="0"/>
      <c r="RUT9" s="0"/>
      <c r="RUU9" s="0"/>
      <c r="RUV9" s="0"/>
      <c r="RUW9" s="0"/>
      <c r="RUX9" s="0"/>
      <c r="RUY9" s="0"/>
      <c r="RUZ9" s="0"/>
      <c r="RVA9" s="0"/>
      <c r="RVB9" s="0"/>
      <c r="RVC9" s="0"/>
      <c r="RVD9" s="0"/>
      <c r="RVE9" s="0"/>
      <c r="RVF9" s="0"/>
      <c r="RVG9" s="0"/>
      <c r="RVH9" s="0"/>
      <c r="RVI9" s="0"/>
      <c r="RVJ9" s="0"/>
      <c r="RVK9" s="0"/>
      <c r="RVL9" s="0"/>
      <c r="RVM9" s="0"/>
      <c r="RVN9" s="0"/>
      <c r="RVO9" s="0"/>
      <c r="RVP9" s="0"/>
      <c r="RVQ9" s="0"/>
      <c r="RVR9" s="0"/>
      <c r="RVS9" s="0"/>
      <c r="RVT9" s="0"/>
      <c r="RVU9" s="0"/>
      <c r="RVV9" s="0"/>
      <c r="RVW9" s="0"/>
      <c r="RVX9" s="0"/>
      <c r="RVY9" s="0"/>
      <c r="RVZ9" s="0"/>
      <c r="RWA9" s="0"/>
      <c r="RWB9" s="0"/>
      <c r="RWC9" s="0"/>
      <c r="RWD9" s="0"/>
      <c r="RWE9" s="0"/>
      <c r="RWF9" s="0"/>
      <c r="RWG9" s="0"/>
      <c r="RWH9" s="0"/>
      <c r="RWI9" s="0"/>
      <c r="RWJ9" s="0"/>
      <c r="RWK9" s="0"/>
      <c r="RWL9" s="0"/>
      <c r="RWM9" s="0"/>
      <c r="RWN9" s="0"/>
      <c r="RWO9" s="0"/>
      <c r="RWP9" s="0"/>
      <c r="RWQ9" s="0"/>
      <c r="RWR9" s="0"/>
      <c r="RWS9" s="0"/>
      <c r="RWT9" s="0"/>
      <c r="RWU9" s="0"/>
      <c r="RWV9" s="0"/>
      <c r="RWW9" s="0"/>
      <c r="RWX9" s="0"/>
      <c r="RWY9" s="0"/>
      <c r="RWZ9" s="0"/>
      <c r="RXA9" s="0"/>
      <c r="RXB9" s="0"/>
      <c r="RXC9" s="0"/>
      <c r="RXD9" s="0"/>
      <c r="RXE9" s="0"/>
      <c r="RXF9" s="0"/>
      <c r="RXG9" s="0"/>
      <c r="RXH9" s="0"/>
      <c r="RXI9" s="0"/>
      <c r="RXJ9" s="0"/>
      <c r="RXK9" s="0"/>
      <c r="RXL9" s="0"/>
      <c r="RXM9" s="0"/>
      <c r="RXN9" s="0"/>
      <c r="RXO9" s="0"/>
      <c r="RXP9" s="0"/>
      <c r="RXQ9" s="0"/>
      <c r="RXR9" s="0"/>
      <c r="RXS9" s="0"/>
      <c r="RXT9" s="0"/>
      <c r="RXU9" s="0"/>
      <c r="RXV9" s="0"/>
      <c r="RXW9" s="0"/>
      <c r="RXX9" s="0"/>
      <c r="RXY9" s="0"/>
      <c r="RXZ9" s="0"/>
      <c r="RYA9" s="0"/>
      <c r="RYB9" s="0"/>
      <c r="RYC9" s="0"/>
      <c r="RYD9" s="0"/>
      <c r="RYE9" s="0"/>
      <c r="RYF9" s="0"/>
      <c r="RYG9" s="0"/>
      <c r="RYH9" s="0"/>
      <c r="RYI9" s="0"/>
      <c r="RYJ9" s="0"/>
      <c r="RYK9" s="0"/>
      <c r="RYL9" s="0"/>
      <c r="RYM9" s="0"/>
      <c r="RYN9" s="0"/>
      <c r="RYO9" s="0"/>
      <c r="RYP9" s="0"/>
      <c r="RYQ9" s="0"/>
      <c r="RYR9" s="0"/>
      <c r="RYS9" s="0"/>
      <c r="RYT9" s="0"/>
      <c r="RYU9" s="0"/>
      <c r="RYV9" s="0"/>
      <c r="RYW9" s="0"/>
      <c r="RYX9" s="0"/>
      <c r="RYY9" s="0"/>
      <c r="RYZ9" s="0"/>
      <c r="RZA9" s="0"/>
      <c r="RZB9" s="0"/>
      <c r="RZC9" s="0"/>
      <c r="RZD9" s="0"/>
      <c r="RZE9" s="0"/>
      <c r="RZF9" s="0"/>
      <c r="RZG9" s="0"/>
      <c r="RZH9" s="0"/>
      <c r="RZI9" s="0"/>
      <c r="RZJ9" s="0"/>
      <c r="RZK9" s="0"/>
      <c r="RZL9" s="0"/>
      <c r="RZM9" s="0"/>
      <c r="RZN9" s="0"/>
      <c r="RZO9" s="0"/>
      <c r="RZP9" s="0"/>
      <c r="RZQ9" s="0"/>
      <c r="RZR9" s="0"/>
      <c r="RZS9" s="0"/>
      <c r="RZT9" s="0"/>
      <c r="RZU9" s="0"/>
      <c r="RZV9" s="0"/>
      <c r="RZW9" s="0"/>
      <c r="RZX9" s="0"/>
      <c r="RZY9" s="0"/>
      <c r="RZZ9" s="0"/>
      <c r="SAA9" s="0"/>
      <c r="SAB9" s="0"/>
      <c r="SAC9" s="0"/>
      <c r="SAD9" s="0"/>
      <c r="SAE9" s="0"/>
      <c r="SAF9" s="0"/>
      <c r="SAG9" s="0"/>
      <c r="SAH9" s="0"/>
      <c r="SAI9" s="0"/>
      <c r="SAJ9" s="0"/>
      <c r="SAK9" s="0"/>
      <c r="SAL9" s="0"/>
      <c r="SAM9" s="0"/>
      <c r="SAN9" s="0"/>
      <c r="SAO9" s="0"/>
      <c r="SAP9" s="0"/>
      <c r="SAQ9" s="0"/>
      <c r="SAR9" s="0"/>
      <c r="SAS9" s="0"/>
      <c r="SAT9" s="0"/>
      <c r="SAU9" s="0"/>
      <c r="SAV9" s="0"/>
      <c r="SAW9" s="0"/>
      <c r="SAX9" s="0"/>
      <c r="SAY9" s="0"/>
      <c r="SAZ9" s="0"/>
      <c r="SBA9" s="0"/>
      <c r="SBB9" s="0"/>
      <c r="SBC9" s="0"/>
      <c r="SBD9" s="0"/>
      <c r="SBE9" s="0"/>
      <c r="SBF9" s="0"/>
      <c r="SBG9" s="0"/>
      <c r="SBH9" s="0"/>
      <c r="SBI9" s="0"/>
      <c r="SBJ9" s="0"/>
      <c r="SBK9" s="0"/>
      <c r="SBL9" s="0"/>
      <c r="SBM9" s="0"/>
      <c r="SBN9" s="0"/>
      <c r="SBO9" s="0"/>
      <c r="SBP9" s="0"/>
      <c r="SBQ9" s="0"/>
      <c r="SBR9" s="0"/>
      <c r="SBS9" s="0"/>
      <c r="SBT9" s="0"/>
      <c r="SBU9" s="0"/>
      <c r="SBV9" s="0"/>
      <c r="SBW9" s="0"/>
      <c r="SBX9" s="0"/>
      <c r="SBY9" s="0"/>
      <c r="SBZ9" s="0"/>
      <c r="SCA9" s="0"/>
      <c r="SCB9" s="0"/>
      <c r="SCC9" s="0"/>
      <c r="SCD9" s="0"/>
      <c r="SCE9" s="0"/>
      <c r="SCF9" s="0"/>
      <c r="SCG9" s="0"/>
      <c r="SCH9" s="0"/>
      <c r="SCI9" s="0"/>
      <c r="SCJ9" s="0"/>
      <c r="SCK9" s="0"/>
      <c r="SCL9" s="0"/>
      <c r="SCM9" s="0"/>
      <c r="SCN9" s="0"/>
      <c r="SCO9" s="0"/>
      <c r="SCP9" s="0"/>
      <c r="SCQ9" s="0"/>
      <c r="SCR9" s="0"/>
      <c r="SCS9" s="0"/>
      <c r="SCT9" s="0"/>
      <c r="SCU9" s="0"/>
      <c r="SCV9" s="0"/>
      <c r="SCW9" s="0"/>
      <c r="SCX9" s="0"/>
      <c r="SCY9" s="0"/>
      <c r="SCZ9" s="0"/>
      <c r="SDA9" s="0"/>
      <c r="SDB9" s="0"/>
      <c r="SDC9" s="0"/>
      <c r="SDD9" s="0"/>
      <c r="SDE9" s="0"/>
      <c r="SDF9" s="0"/>
      <c r="SDG9" s="0"/>
      <c r="SDH9" s="0"/>
      <c r="SDI9" s="0"/>
      <c r="SDJ9" s="0"/>
      <c r="SDK9" s="0"/>
      <c r="SDL9" s="0"/>
      <c r="SDM9" s="0"/>
      <c r="SDN9" s="0"/>
      <c r="SDO9" s="0"/>
      <c r="SDP9" s="0"/>
      <c r="SDQ9" s="0"/>
      <c r="SDR9" s="0"/>
      <c r="SDS9" s="0"/>
      <c r="SDT9" s="0"/>
      <c r="SDU9" s="0"/>
      <c r="SDV9" s="0"/>
      <c r="SDW9" s="0"/>
      <c r="SDX9" s="0"/>
      <c r="SDY9" s="0"/>
      <c r="SDZ9" s="0"/>
      <c r="SEA9" s="0"/>
      <c r="SEB9" s="0"/>
      <c r="SEC9" s="0"/>
      <c r="SED9" s="0"/>
      <c r="SEE9" s="0"/>
      <c r="SEF9" s="0"/>
      <c r="SEG9" s="0"/>
      <c r="SEH9" s="0"/>
      <c r="SEI9" s="0"/>
      <c r="SEJ9" s="0"/>
      <c r="SEK9" s="0"/>
      <c r="SEL9" s="0"/>
      <c r="SEM9" s="0"/>
      <c r="SEN9" s="0"/>
      <c r="SEO9" s="0"/>
      <c r="SEP9" s="0"/>
      <c r="SEQ9" s="0"/>
      <c r="SER9" s="0"/>
      <c r="SES9" s="0"/>
      <c r="SET9" s="0"/>
      <c r="SEU9" s="0"/>
      <c r="SEV9" s="0"/>
      <c r="SEW9" s="0"/>
      <c r="SEX9" s="0"/>
      <c r="SEY9" s="0"/>
      <c r="SEZ9" s="0"/>
      <c r="SFA9" s="0"/>
      <c r="SFB9" s="0"/>
      <c r="SFC9" s="0"/>
      <c r="SFD9" s="0"/>
      <c r="SFE9" s="0"/>
      <c r="SFF9" s="0"/>
      <c r="SFG9" s="0"/>
      <c r="SFH9" s="0"/>
      <c r="SFI9" s="0"/>
      <c r="SFJ9" s="0"/>
      <c r="SFK9" s="0"/>
      <c r="SFL9" s="0"/>
      <c r="SFM9" s="0"/>
      <c r="SFN9" s="0"/>
      <c r="SFO9" s="0"/>
      <c r="SFP9" s="0"/>
      <c r="SFQ9" s="0"/>
      <c r="SFR9" s="0"/>
      <c r="SFS9" s="0"/>
      <c r="SFT9" s="0"/>
      <c r="SFU9" s="0"/>
      <c r="SFV9" s="0"/>
      <c r="SFW9" s="0"/>
      <c r="SFX9" s="0"/>
      <c r="SFY9" s="0"/>
      <c r="SFZ9" s="0"/>
      <c r="SGA9" s="0"/>
      <c r="SGB9" s="0"/>
      <c r="SGC9" s="0"/>
      <c r="SGD9" s="0"/>
      <c r="SGE9" s="0"/>
      <c r="SGF9" s="0"/>
      <c r="SGG9" s="0"/>
      <c r="SGH9" s="0"/>
      <c r="SGI9" s="0"/>
      <c r="SGJ9" s="0"/>
      <c r="SGK9" s="0"/>
      <c r="SGL9" s="0"/>
      <c r="SGM9" s="0"/>
      <c r="SGN9" s="0"/>
      <c r="SGO9" s="0"/>
      <c r="SGP9" s="0"/>
      <c r="SGQ9" s="0"/>
      <c r="SGR9" s="0"/>
      <c r="SGS9" s="0"/>
      <c r="SGT9" s="0"/>
      <c r="SGU9" s="0"/>
      <c r="SGV9" s="0"/>
      <c r="SGW9" s="0"/>
      <c r="SGX9" s="0"/>
      <c r="SGY9" s="0"/>
      <c r="SGZ9" s="0"/>
      <c r="SHA9" s="0"/>
      <c r="SHB9" s="0"/>
      <c r="SHC9" s="0"/>
      <c r="SHD9" s="0"/>
      <c r="SHE9" s="0"/>
      <c r="SHF9" s="0"/>
      <c r="SHG9" s="0"/>
      <c r="SHH9" s="0"/>
      <c r="SHI9" s="0"/>
      <c r="SHJ9" s="0"/>
      <c r="SHK9" s="0"/>
      <c r="SHL9" s="0"/>
      <c r="SHM9" s="0"/>
      <c r="SHN9" s="0"/>
      <c r="SHO9" s="0"/>
      <c r="SHP9" s="0"/>
      <c r="SHQ9" s="0"/>
      <c r="SHR9" s="0"/>
      <c r="SHS9" s="0"/>
      <c r="SHT9" s="0"/>
      <c r="SHU9" s="0"/>
      <c r="SHV9" s="0"/>
      <c r="SHW9" s="0"/>
      <c r="SHX9" s="0"/>
      <c r="SHY9" s="0"/>
      <c r="SHZ9" s="0"/>
      <c r="SIA9" s="0"/>
      <c r="SIB9" s="0"/>
      <c r="SIC9" s="0"/>
      <c r="SID9" s="0"/>
      <c r="SIE9" s="0"/>
      <c r="SIF9" s="0"/>
      <c r="SIG9" s="0"/>
      <c r="SIH9" s="0"/>
      <c r="SII9" s="0"/>
      <c r="SIJ9" s="0"/>
      <c r="SIK9" s="0"/>
      <c r="SIL9" s="0"/>
      <c r="SIM9" s="0"/>
      <c r="SIN9" s="0"/>
      <c r="SIO9" s="0"/>
      <c r="SIP9" s="0"/>
      <c r="SIQ9" s="0"/>
      <c r="SIR9" s="0"/>
      <c r="SIS9" s="0"/>
      <c r="SIT9" s="0"/>
      <c r="SIU9" s="0"/>
      <c r="SIV9" s="0"/>
      <c r="SIW9" s="0"/>
      <c r="SIX9" s="0"/>
      <c r="SIY9" s="0"/>
      <c r="SIZ9" s="0"/>
      <c r="SJA9" s="0"/>
      <c r="SJB9" s="0"/>
      <c r="SJC9" s="0"/>
      <c r="SJD9" s="0"/>
      <c r="SJE9" s="0"/>
      <c r="SJF9" s="0"/>
      <c r="SJG9" s="0"/>
      <c r="SJH9" s="0"/>
      <c r="SJI9" s="0"/>
      <c r="SJJ9" s="0"/>
      <c r="SJK9" s="0"/>
      <c r="SJL9" s="0"/>
      <c r="SJM9" s="0"/>
      <c r="SJN9" s="0"/>
      <c r="SJO9" s="0"/>
      <c r="SJP9" s="0"/>
      <c r="SJQ9" s="0"/>
      <c r="SJR9" s="0"/>
      <c r="SJS9" s="0"/>
      <c r="SJT9" s="0"/>
      <c r="SJU9" s="0"/>
      <c r="SJV9" s="0"/>
      <c r="SJW9" s="0"/>
      <c r="SJX9" s="0"/>
      <c r="SJY9" s="0"/>
      <c r="SJZ9" s="0"/>
      <c r="SKA9" s="0"/>
      <c r="SKB9" s="0"/>
      <c r="SKC9" s="0"/>
      <c r="SKD9" s="0"/>
      <c r="SKE9" s="0"/>
      <c r="SKF9" s="0"/>
      <c r="SKG9" s="0"/>
      <c r="SKH9" s="0"/>
      <c r="SKI9" s="0"/>
      <c r="SKJ9" s="0"/>
      <c r="SKK9" s="0"/>
      <c r="SKL9" s="0"/>
      <c r="SKM9" s="0"/>
      <c r="SKN9" s="0"/>
      <c r="SKO9" s="0"/>
      <c r="SKP9" s="0"/>
      <c r="SKQ9" s="0"/>
      <c r="SKR9" s="0"/>
      <c r="SKS9" s="0"/>
      <c r="SKT9" s="0"/>
      <c r="SKU9" s="0"/>
      <c r="SKV9" s="0"/>
      <c r="SKW9" s="0"/>
      <c r="SKX9" s="0"/>
      <c r="SKY9" s="0"/>
      <c r="SKZ9" s="0"/>
      <c r="SLA9" s="0"/>
      <c r="SLB9" s="0"/>
      <c r="SLC9" s="0"/>
      <c r="SLD9" s="0"/>
      <c r="SLE9" s="0"/>
      <c r="SLF9" s="0"/>
      <c r="SLG9" s="0"/>
      <c r="SLH9" s="0"/>
      <c r="SLI9" s="0"/>
      <c r="SLJ9" s="0"/>
      <c r="SLK9" s="0"/>
      <c r="SLL9" s="0"/>
      <c r="SLM9" s="0"/>
      <c r="SLN9" s="0"/>
      <c r="SLO9" s="0"/>
      <c r="SLP9" s="0"/>
      <c r="SLQ9" s="0"/>
      <c r="SLR9" s="0"/>
      <c r="SLS9" s="0"/>
      <c r="SLT9" s="0"/>
      <c r="SLU9" s="0"/>
      <c r="SLV9" s="0"/>
      <c r="SLW9" s="0"/>
      <c r="SLX9" s="0"/>
      <c r="SLY9" s="0"/>
      <c r="SLZ9" s="0"/>
      <c r="SMA9" s="0"/>
      <c r="SMB9" s="0"/>
      <c r="SMC9" s="0"/>
      <c r="SMD9" s="0"/>
      <c r="SME9" s="0"/>
      <c r="SMF9" s="0"/>
      <c r="SMG9" s="0"/>
      <c r="SMH9" s="0"/>
      <c r="SMI9" s="0"/>
      <c r="SMJ9" s="0"/>
      <c r="SMK9" s="0"/>
      <c r="SML9" s="0"/>
      <c r="SMM9" s="0"/>
      <c r="SMN9" s="0"/>
      <c r="SMO9" s="0"/>
      <c r="SMP9" s="0"/>
      <c r="SMQ9" s="0"/>
      <c r="SMR9" s="0"/>
      <c r="SMS9" s="0"/>
      <c r="SMT9" s="0"/>
      <c r="SMU9" s="0"/>
      <c r="SMV9" s="0"/>
      <c r="SMW9" s="0"/>
      <c r="SMX9" s="0"/>
      <c r="SMY9" s="0"/>
      <c r="SMZ9" s="0"/>
      <c r="SNA9" s="0"/>
      <c r="SNB9" s="0"/>
      <c r="SNC9" s="0"/>
      <c r="SND9" s="0"/>
      <c r="SNE9" s="0"/>
      <c r="SNF9" s="0"/>
      <c r="SNG9" s="0"/>
      <c r="SNH9" s="0"/>
      <c r="SNI9" s="0"/>
      <c r="SNJ9" s="0"/>
      <c r="SNK9" s="0"/>
      <c r="SNL9" s="0"/>
      <c r="SNM9" s="0"/>
      <c r="SNN9" s="0"/>
      <c r="SNO9" s="0"/>
      <c r="SNP9" s="0"/>
      <c r="SNQ9" s="0"/>
      <c r="SNR9" s="0"/>
      <c r="SNS9" s="0"/>
      <c r="SNT9" s="0"/>
      <c r="SNU9" s="0"/>
      <c r="SNV9" s="0"/>
      <c r="SNW9" s="0"/>
      <c r="SNX9" s="0"/>
      <c r="SNY9" s="0"/>
      <c r="SNZ9" s="0"/>
      <c r="SOA9" s="0"/>
      <c r="SOB9" s="0"/>
      <c r="SOC9" s="0"/>
      <c r="SOD9" s="0"/>
      <c r="SOE9" s="0"/>
      <c r="SOF9" s="0"/>
      <c r="SOG9" s="0"/>
      <c r="SOH9" s="0"/>
      <c r="SOI9" s="0"/>
      <c r="SOJ9" s="0"/>
      <c r="SOK9" s="0"/>
      <c r="SOL9" s="0"/>
      <c r="SOM9" s="0"/>
      <c r="SON9" s="0"/>
      <c r="SOO9" s="0"/>
      <c r="SOP9" s="0"/>
      <c r="SOQ9" s="0"/>
      <c r="SOR9" s="0"/>
      <c r="SOS9" s="0"/>
      <c r="SOT9" s="0"/>
      <c r="SOU9" s="0"/>
      <c r="SOV9" s="0"/>
      <c r="SOW9" s="0"/>
      <c r="SOX9" s="0"/>
      <c r="SOY9" s="0"/>
      <c r="SOZ9" s="0"/>
      <c r="SPA9" s="0"/>
      <c r="SPB9" s="0"/>
      <c r="SPC9" s="0"/>
      <c r="SPD9" s="0"/>
      <c r="SPE9" s="0"/>
      <c r="SPF9" s="0"/>
      <c r="SPG9" s="0"/>
      <c r="SPH9" s="0"/>
      <c r="SPI9" s="0"/>
      <c r="SPJ9" s="0"/>
      <c r="SPK9" s="0"/>
      <c r="SPL9" s="0"/>
      <c r="SPM9" s="0"/>
      <c r="SPN9" s="0"/>
      <c r="SPO9" s="0"/>
      <c r="SPP9" s="0"/>
      <c r="SPQ9" s="0"/>
      <c r="SPR9" s="0"/>
      <c r="SPS9" s="0"/>
      <c r="SPT9" s="0"/>
      <c r="SPU9" s="0"/>
      <c r="SPV9" s="0"/>
      <c r="SPW9" s="0"/>
      <c r="SPX9" s="0"/>
      <c r="SPY9" s="0"/>
      <c r="SPZ9" s="0"/>
      <c r="SQA9" s="0"/>
      <c r="SQB9" s="0"/>
      <c r="SQC9" s="0"/>
      <c r="SQD9" s="0"/>
      <c r="SQE9" s="0"/>
      <c r="SQF9" s="0"/>
      <c r="SQG9" s="0"/>
      <c r="SQH9" s="0"/>
      <c r="SQI9" s="0"/>
      <c r="SQJ9" s="0"/>
      <c r="SQK9" s="0"/>
      <c r="SQL9" s="0"/>
      <c r="SQM9" s="0"/>
      <c r="SQN9" s="0"/>
      <c r="SQO9" s="0"/>
      <c r="SQP9" s="0"/>
      <c r="SQQ9" s="0"/>
      <c r="SQR9" s="0"/>
      <c r="SQS9" s="0"/>
      <c r="SQT9" s="0"/>
      <c r="SQU9" s="0"/>
      <c r="SQV9" s="0"/>
      <c r="SQW9" s="0"/>
      <c r="SQX9" s="0"/>
      <c r="SQY9" s="0"/>
      <c r="SQZ9" s="0"/>
      <c r="SRA9" s="0"/>
      <c r="SRB9" s="0"/>
      <c r="SRC9" s="0"/>
      <c r="SRD9" s="0"/>
      <c r="SRE9" s="0"/>
      <c r="SRF9" s="0"/>
      <c r="SRG9" s="0"/>
      <c r="SRH9" s="0"/>
      <c r="SRI9" s="0"/>
      <c r="SRJ9" s="0"/>
      <c r="SRK9" s="0"/>
      <c r="SRL9" s="0"/>
      <c r="SRM9" s="0"/>
      <c r="SRN9" s="0"/>
      <c r="SRO9" s="0"/>
      <c r="SRP9" s="0"/>
      <c r="SRQ9" s="0"/>
      <c r="SRR9" s="0"/>
      <c r="SRS9" s="0"/>
      <c r="SRT9" s="0"/>
      <c r="SRU9" s="0"/>
      <c r="SRV9" s="0"/>
      <c r="SRW9" s="0"/>
      <c r="SRX9" s="0"/>
      <c r="SRY9" s="0"/>
      <c r="SRZ9" s="0"/>
      <c r="SSA9" s="0"/>
      <c r="SSB9" s="0"/>
      <c r="SSC9" s="0"/>
      <c r="SSD9" s="0"/>
      <c r="SSE9" s="0"/>
      <c r="SSF9" s="0"/>
      <c r="SSG9" s="0"/>
      <c r="SSH9" s="0"/>
      <c r="SSI9" s="0"/>
      <c r="SSJ9" s="0"/>
      <c r="SSK9" s="0"/>
      <c r="SSL9" s="0"/>
      <c r="SSM9" s="0"/>
      <c r="SSN9" s="0"/>
      <c r="SSO9" s="0"/>
      <c r="SSP9" s="0"/>
      <c r="SSQ9" s="0"/>
      <c r="SSR9" s="0"/>
      <c r="SSS9" s="0"/>
      <c r="SST9" s="0"/>
      <c r="SSU9" s="0"/>
      <c r="SSV9" s="0"/>
      <c r="SSW9" s="0"/>
      <c r="SSX9" s="0"/>
      <c r="SSY9" s="0"/>
      <c r="SSZ9" s="0"/>
      <c r="STA9" s="0"/>
      <c r="STB9" s="0"/>
      <c r="STC9" s="0"/>
      <c r="STD9" s="0"/>
      <c r="STE9" s="0"/>
      <c r="STF9" s="0"/>
      <c r="STG9" s="0"/>
      <c r="STH9" s="0"/>
      <c r="STI9" s="0"/>
      <c r="STJ9" s="0"/>
      <c r="STK9" s="0"/>
      <c r="STL9" s="0"/>
      <c r="STM9" s="0"/>
      <c r="STN9" s="0"/>
      <c r="STO9" s="0"/>
      <c r="STP9" s="0"/>
      <c r="STQ9" s="0"/>
      <c r="STR9" s="0"/>
      <c r="STS9" s="0"/>
      <c r="STT9" s="0"/>
      <c r="STU9" s="0"/>
      <c r="STV9" s="0"/>
      <c r="STW9" s="0"/>
      <c r="STX9" s="0"/>
      <c r="STY9" s="0"/>
      <c r="STZ9" s="0"/>
      <c r="SUA9" s="0"/>
      <c r="SUB9" s="0"/>
      <c r="SUC9" s="0"/>
      <c r="SUD9" s="0"/>
      <c r="SUE9" s="0"/>
      <c r="SUF9" s="0"/>
      <c r="SUG9" s="0"/>
      <c r="SUH9" s="0"/>
      <c r="SUI9" s="0"/>
      <c r="SUJ9" s="0"/>
      <c r="SUK9" s="0"/>
      <c r="SUL9" s="0"/>
      <c r="SUM9" s="0"/>
      <c r="SUN9" s="0"/>
      <c r="SUO9" s="0"/>
      <c r="SUP9" s="0"/>
      <c r="SUQ9" s="0"/>
      <c r="SUR9" s="0"/>
      <c r="SUS9" s="0"/>
      <c r="SUT9" s="0"/>
      <c r="SUU9" s="0"/>
      <c r="SUV9" s="0"/>
      <c r="SUW9" s="0"/>
      <c r="SUX9" s="0"/>
      <c r="SUY9" s="0"/>
      <c r="SUZ9" s="0"/>
      <c r="SVA9" s="0"/>
      <c r="SVB9" s="0"/>
      <c r="SVC9" s="0"/>
      <c r="SVD9" s="0"/>
      <c r="SVE9" s="0"/>
      <c r="SVF9" s="0"/>
      <c r="SVG9" s="0"/>
      <c r="SVH9" s="0"/>
      <c r="SVI9" s="0"/>
      <c r="SVJ9" s="0"/>
      <c r="SVK9" s="0"/>
      <c r="SVL9" s="0"/>
      <c r="SVM9" s="0"/>
      <c r="SVN9" s="0"/>
      <c r="SVO9" s="0"/>
      <c r="SVP9" s="0"/>
      <c r="SVQ9" s="0"/>
      <c r="SVR9" s="0"/>
      <c r="SVS9" s="0"/>
      <c r="SVT9" s="0"/>
      <c r="SVU9" s="0"/>
      <c r="SVV9" s="0"/>
      <c r="SVW9" s="0"/>
      <c r="SVX9" s="0"/>
      <c r="SVY9" s="0"/>
      <c r="SVZ9" s="0"/>
      <c r="SWA9" s="0"/>
      <c r="SWB9" s="0"/>
      <c r="SWC9" s="0"/>
      <c r="SWD9" s="0"/>
      <c r="SWE9" s="0"/>
      <c r="SWF9" s="0"/>
      <c r="SWG9" s="0"/>
      <c r="SWH9" s="0"/>
      <c r="SWI9" s="0"/>
      <c r="SWJ9" s="0"/>
      <c r="SWK9" s="0"/>
      <c r="SWL9" s="0"/>
      <c r="SWM9" s="0"/>
      <c r="SWN9" s="0"/>
      <c r="SWO9" s="0"/>
      <c r="SWP9" s="0"/>
      <c r="SWQ9" s="0"/>
      <c r="SWR9" s="0"/>
      <c r="SWS9" s="0"/>
      <c r="SWT9" s="0"/>
      <c r="SWU9" s="0"/>
      <c r="SWV9" s="0"/>
      <c r="SWW9" s="0"/>
      <c r="SWX9" s="0"/>
      <c r="SWY9" s="0"/>
      <c r="SWZ9" s="0"/>
      <c r="SXA9" s="0"/>
      <c r="SXB9" s="0"/>
      <c r="SXC9" s="0"/>
      <c r="SXD9" s="0"/>
      <c r="SXE9" s="0"/>
      <c r="SXF9" s="0"/>
      <c r="SXG9" s="0"/>
      <c r="SXH9" s="0"/>
      <c r="SXI9" s="0"/>
      <c r="SXJ9" s="0"/>
      <c r="SXK9" s="0"/>
      <c r="SXL9" s="0"/>
      <c r="SXM9" s="0"/>
      <c r="SXN9" s="0"/>
      <c r="SXO9" s="0"/>
      <c r="SXP9" s="0"/>
      <c r="SXQ9" s="0"/>
      <c r="SXR9" s="0"/>
      <c r="SXS9" s="0"/>
      <c r="SXT9" s="0"/>
      <c r="SXU9" s="0"/>
      <c r="SXV9" s="0"/>
      <c r="SXW9" s="0"/>
      <c r="SXX9" s="0"/>
      <c r="SXY9" s="0"/>
      <c r="SXZ9" s="0"/>
      <c r="SYA9" s="0"/>
      <c r="SYB9" s="0"/>
      <c r="SYC9" s="0"/>
      <c r="SYD9" s="0"/>
      <c r="SYE9" s="0"/>
      <c r="SYF9" s="0"/>
      <c r="SYG9" s="0"/>
      <c r="SYH9" s="0"/>
      <c r="SYI9" s="0"/>
      <c r="SYJ9" s="0"/>
      <c r="SYK9" s="0"/>
      <c r="SYL9" s="0"/>
      <c r="SYM9" s="0"/>
      <c r="SYN9" s="0"/>
      <c r="SYO9" s="0"/>
      <c r="SYP9" s="0"/>
      <c r="SYQ9" s="0"/>
      <c r="SYR9" s="0"/>
      <c r="SYS9" s="0"/>
      <c r="SYT9" s="0"/>
      <c r="SYU9" s="0"/>
      <c r="SYV9" s="0"/>
      <c r="SYW9" s="0"/>
      <c r="SYX9" s="0"/>
      <c r="SYY9" s="0"/>
      <c r="SYZ9" s="0"/>
      <c r="SZA9" s="0"/>
      <c r="SZB9" s="0"/>
      <c r="SZC9" s="0"/>
      <c r="SZD9" s="0"/>
      <c r="SZE9" s="0"/>
      <c r="SZF9" s="0"/>
      <c r="SZG9" s="0"/>
      <c r="SZH9" s="0"/>
      <c r="SZI9" s="0"/>
      <c r="SZJ9" s="0"/>
      <c r="SZK9" s="0"/>
      <c r="SZL9" s="0"/>
      <c r="SZM9" s="0"/>
      <c r="SZN9" s="0"/>
      <c r="SZO9" s="0"/>
      <c r="SZP9" s="0"/>
      <c r="SZQ9" s="0"/>
      <c r="SZR9" s="0"/>
      <c r="SZS9" s="0"/>
      <c r="SZT9" s="0"/>
      <c r="SZU9" s="0"/>
      <c r="SZV9" s="0"/>
      <c r="SZW9" s="0"/>
      <c r="SZX9" s="0"/>
      <c r="SZY9" s="0"/>
      <c r="SZZ9" s="0"/>
      <c r="TAA9" s="0"/>
      <c r="TAB9" s="0"/>
      <c r="TAC9" s="0"/>
      <c r="TAD9" s="0"/>
      <c r="TAE9" s="0"/>
      <c r="TAF9" s="0"/>
      <c r="TAG9" s="0"/>
      <c r="TAH9" s="0"/>
      <c r="TAI9" s="0"/>
      <c r="TAJ9" s="0"/>
      <c r="TAK9" s="0"/>
      <c r="TAL9" s="0"/>
      <c r="TAM9" s="0"/>
      <c r="TAN9" s="0"/>
      <c r="TAO9" s="0"/>
      <c r="TAP9" s="0"/>
      <c r="TAQ9" s="0"/>
      <c r="TAR9" s="0"/>
      <c r="TAS9" s="0"/>
      <c r="TAT9" s="0"/>
      <c r="TAU9" s="0"/>
      <c r="TAV9" s="0"/>
      <c r="TAW9" s="0"/>
      <c r="TAX9" s="0"/>
      <c r="TAY9" s="0"/>
      <c r="TAZ9" s="0"/>
      <c r="TBA9" s="0"/>
      <c r="TBB9" s="0"/>
      <c r="TBC9" s="0"/>
      <c r="TBD9" s="0"/>
      <c r="TBE9" s="0"/>
      <c r="TBF9" s="0"/>
      <c r="TBG9" s="0"/>
      <c r="TBH9" s="0"/>
      <c r="TBI9" s="0"/>
      <c r="TBJ9" s="0"/>
      <c r="TBK9" s="0"/>
      <c r="TBL9" s="0"/>
      <c r="TBM9" s="0"/>
      <c r="TBN9" s="0"/>
      <c r="TBO9" s="0"/>
      <c r="TBP9" s="0"/>
      <c r="TBQ9" s="0"/>
      <c r="TBR9" s="0"/>
      <c r="TBS9" s="0"/>
      <c r="TBT9" s="0"/>
      <c r="TBU9" s="0"/>
      <c r="TBV9" s="0"/>
      <c r="TBW9" s="0"/>
      <c r="TBX9" s="0"/>
      <c r="TBY9" s="0"/>
      <c r="TBZ9" s="0"/>
      <c r="TCA9" s="0"/>
      <c r="TCB9" s="0"/>
      <c r="TCC9" s="0"/>
      <c r="TCD9" s="0"/>
      <c r="TCE9" s="0"/>
      <c r="TCF9" s="0"/>
      <c r="TCG9" s="0"/>
      <c r="TCH9" s="0"/>
      <c r="TCI9" s="0"/>
      <c r="TCJ9" s="0"/>
      <c r="TCK9" s="0"/>
      <c r="TCL9" s="0"/>
      <c r="TCM9" s="0"/>
      <c r="TCN9" s="0"/>
      <c r="TCO9" s="0"/>
      <c r="TCP9" s="0"/>
      <c r="TCQ9" s="0"/>
      <c r="TCR9" s="0"/>
      <c r="TCS9" s="0"/>
      <c r="TCT9" s="0"/>
      <c r="TCU9" s="0"/>
      <c r="TCV9" s="0"/>
      <c r="TCW9" s="0"/>
      <c r="TCX9" s="0"/>
      <c r="TCY9" s="0"/>
      <c r="TCZ9" s="0"/>
      <c r="TDA9" s="0"/>
      <c r="TDB9" s="0"/>
      <c r="TDC9" s="0"/>
      <c r="TDD9" s="0"/>
      <c r="TDE9" s="0"/>
      <c r="TDF9" s="0"/>
      <c r="TDG9" s="0"/>
      <c r="TDH9" s="0"/>
      <c r="TDI9" s="0"/>
      <c r="TDJ9" s="0"/>
      <c r="TDK9" s="0"/>
      <c r="TDL9" s="0"/>
      <c r="TDM9" s="0"/>
      <c r="TDN9" s="0"/>
      <c r="TDO9" s="0"/>
      <c r="TDP9" s="0"/>
      <c r="TDQ9" s="0"/>
      <c r="TDR9" s="0"/>
      <c r="TDS9" s="0"/>
      <c r="TDT9" s="0"/>
      <c r="TDU9" s="0"/>
      <c r="TDV9" s="0"/>
      <c r="TDW9" s="0"/>
      <c r="TDX9" s="0"/>
      <c r="TDY9" s="0"/>
      <c r="TDZ9" s="0"/>
      <c r="TEA9" s="0"/>
      <c r="TEB9" s="0"/>
      <c r="TEC9" s="0"/>
      <c r="TED9" s="0"/>
      <c r="TEE9" s="0"/>
      <c r="TEF9" s="0"/>
      <c r="TEG9" s="0"/>
      <c r="TEH9" s="0"/>
      <c r="TEI9" s="0"/>
      <c r="TEJ9" s="0"/>
      <c r="TEK9" s="0"/>
      <c r="TEL9" s="0"/>
      <c r="TEM9" s="0"/>
      <c r="TEN9" s="0"/>
      <c r="TEO9" s="0"/>
      <c r="TEP9" s="0"/>
      <c r="TEQ9" s="0"/>
      <c r="TER9" s="0"/>
      <c r="TES9" s="0"/>
      <c r="TET9" s="0"/>
      <c r="TEU9" s="0"/>
      <c r="TEV9" s="0"/>
      <c r="TEW9" s="0"/>
      <c r="TEX9" s="0"/>
      <c r="TEY9" s="0"/>
      <c r="TEZ9" s="0"/>
      <c r="TFA9" s="0"/>
      <c r="TFB9" s="0"/>
      <c r="TFC9" s="0"/>
      <c r="TFD9" s="0"/>
      <c r="TFE9" s="0"/>
      <c r="TFF9" s="0"/>
      <c r="TFG9" s="0"/>
      <c r="TFH9" s="0"/>
      <c r="TFI9" s="0"/>
      <c r="TFJ9" s="0"/>
      <c r="TFK9" s="0"/>
      <c r="TFL9" s="0"/>
      <c r="TFM9" s="0"/>
      <c r="TFN9" s="0"/>
      <c r="TFO9" s="0"/>
      <c r="TFP9" s="0"/>
      <c r="TFQ9" s="0"/>
      <c r="TFR9" s="0"/>
      <c r="TFS9" s="0"/>
      <c r="TFT9" s="0"/>
      <c r="TFU9" s="0"/>
      <c r="TFV9" s="0"/>
      <c r="TFW9" s="0"/>
      <c r="TFX9" s="0"/>
      <c r="TFY9" s="0"/>
      <c r="TFZ9" s="0"/>
      <c r="TGA9" s="0"/>
      <c r="TGB9" s="0"/>
      <c r="TGC9" s="0"/>
      <c r="TGD9" s="0"/>
      <c r="TGE9" s="0"/>
      <c r="TGF9" s="0"/>
      <c r="TGG9" s="0"/>
      <c r="TGH9" s="0"/>
      <c r="TGI9" s="0"/>
      <c r="TGJ9" s="0"/>
      <c r="TGK9" s="0"/>
      <c r="TGL9" s="0"/>
      <c r="TGM9" s="0"/>
      <c r="TGN9" s="0"/>
      <c r="TGO9" s="0"/>
      <c r="TGP9" s="0"/>
      <c r="TGQ9" s="0"/>
      <c r="TGR9" s="0"/>
      <c r="TGS9" s="0"/>
      <c r="TGT9" s="0"/>
      <c r="TGU9" s="0"/>
      <c r="TGV9" s="0"/>
      <c r="TGW9" s="0"/>
      <c r="TGX9" s="0"/>
      <c r="TGY9" s="0"/>
      <c r="TGZ9" s="0"/>
      <c r="THA9" s="0"/>
      <c r="THB9" s="0"/>
      <c r="THC9" s="0"/>
      <c r="THD9" s="0"/>
      <c r="THE9" s="0"/>
      <c r="THF9" s="0"/>
      <c r="THG9" s="0"/>
      <c r="THH9" s="0"/>
      <c r="THI9" s="0"/>
      <c r="THJ9" s="0"/>
      <c r="THK9" s="0"/>
      <c r="THL9" s="0"/>
      <c r="THM9" s="0"/>
      <c r="THN9" s="0"/>
      <c r="THO9" s="0"/>
      <c r="THP9" s="0"/>
      <c r="THQ9" s="0"/>
      <c r="THR9" s="0"/>
      <c r="THS9" s="0"/>
      <c r="THT9" s="0"/>
      <c r="THU9" s="0"/>
      <c r="THV9" s="0"/>
      <c r="THW9" s="0"/>
      <c r="THX9" s="0"/>
      <c r="THY9" s="0"/>
      <c r="THZ9" s="0"/>
      <c r="TIA9" s="0"/>
      <c r="TIB9" s="0"/>
      <c r="TIC9" s="0"/>
      <c r="TID9" s="0"/>
      <c r="TIE9" s="0"/>
      <c r="TIF9" s="0"/>
      <c r="TIG9" s="0"/>
      <c r="TIH9" s="0"/>
      <c r="TII9" s="0"/>
      <c r="TIJ9" s="0"/>
      <c r="TIK9" s="0"/>
      <c r="TIL9" s="0"/>
      <c r="TIM9" s="0"/>
      <c r="TIN9" s="0"/>
      <c r="TIO9" s="0"/>
      <c r="TIP9" s="0"/>
      <c r="TIQ9" s="0"/>
      <c r="TIR9" s="0"/>
      <c r="TIS9" s="0"/>
      <c r="TIT9" s="0"/>
      <c r="TIU9" s="0"/>
      <c r="TIV9" s="0"/>
      <c r="TIW9" s="0"/>
      <c r="TIX9" s="0"/>
      <c r="TIY9" s="0"/>
      <c r="TIZ9" s="0"/>
      <c r="TJA9" s="0"/>
      <c r="TJB9" s="0"/>
      <c r="TJC9" s="0"/>
      <c r="TJD9" s="0"/>
      <c r="TJE9" s="0"/>
      <c r="TJF9" s="0"/>
      <c r="TJG9" s="0"/>
      <c r="TJH9" s="0"/>
      <c r="TJI9" s="0"/>
      <c r="TJJ9" s="0"/>
      <c r="TJK9" s="0"/>
      <c r="TJL9" s="0"/>
      <c r="TJM9" s="0"/>
      <c r="TJN9" s="0"/>
      <c r="TJO9" s="0"/>
      <c r="TJP9" s="0"/>
      <c r="TJQ9" s="0"/>
      <c r="TJR9" s="0"/>
      <c r="TJS9" s="0"/>
      <c r="TJT9" s="0"/>
      <c r="TJU9" s="0"/>
      <c r="TJV9" s="0"/>
      <c r="TJW9" s="0"/>
      <c r="TJX9" s="0"/>
      <c r="TJY9" s="0"/>
      <c r="TJZ9" s="0"/>
      <c r="TKA9" s="0"/>
      <c r="TKB9" s="0"/>
      <c r="TKC9" s="0"/>
      <c r="TKD9" s="0"/>
      <c r="TKE9" s="0"/>
      <c r="TKF9" s="0"/>
      <c r="TKG9" s="0"/>
      <c r="TKH9" s="0"/>
      <c r="TKI9" s="0"/>
      <c r="TKJ9" s="0"/>
      <c r="TKK9" s="0"/>
      <c r="TKL9" s="0"/>
      <c r="TKM9" s="0"/>
      <c r="TKN9" s="0"/>
      <c r="TKO9" s="0"/>
      <c r="TKP9" s="0"/>
      <c r="TKQ9" s="0"/>
      <c r="TKR9" s="0"/>
      <c r="TKS9" s="0"/>
      <c r="TKT9" s="0"/>
      <c r="TKU9" s="0"/>
      <c r="TKV9" s="0"/>
      <c r="TKW9" s="0"/>
      <c r="TKX9" s="0"/>
      <c r="TKY9" s="0"/>
      <c r="TKZ9" s="0"/>
      <c r="TLA9" s="0"/>
      <c r="TLB9" s="0"/>
      <c r="TLC9" s="0"/>
      <c r="TLD9" s="0"/>
      <c r="TLE9" s="0"/>
      <c r="TLF9" s="0"/>
      <c r="TLG9" s="0"/>
      <c r="TLH9" s="0"/>
      <c r="TLI9" s="0"/>
      <c r="TLJ9" s="0"/>
      <c r="TLK9" s="0"/>
      <c r="TLL9" s="0"/>
      <c r="TLM9" s="0"/>
      <c r="TLN9" s="0"/>
      <c r="TLO9" s="0"/>
      <c r="TLP9" s="0"/>
      <c r="TLQ9" s="0"/>
      <c r="TLR9" s="0"/>
      <c r="TLS9" s="0"/>
      <c r="TLT9" s="0"/>
      <c r="TLU9" s="0"/>
      <c r="TLV9" s="0"/>
      <c r="TLW9" s="0"/>
      <c r="TLX9" s="0"/>
      <c r="TLY9" s="0"/>
      <c r="TLZ9" s="0"/>
      <c r="TMA9" s="0"/>
      <c r="TMB9" s="0"/>
      <c r="TMC9" s="0"/>
      <c r="TMD9" s="0"/>
      <c r="TME9" s="0"/>
      <c r="TMF9" s="0"/>
      <c r="TMG9" s="0"/>
      <c r="TMH9" s="0"/>
      <c r="TMI9" s="0"/>
      <c r="TMJ9" s="0"/>
      <c r="TMK9" s="0"/>
      <c r="TML9" s="0"/>
      <c r="TMM9" s="0"/>
      <c r="TMN9" s="0"/>
      <c r="TMO9" s="0"/>
      <c r="TMP9" s="0"/>
      <c r="TMQ9" s="0"/>
      <c r="TMR9" s="0"/>
      <c r="TMS9" s="0"/>
      <c r="TMT9" s="0"/>
      <c r="TMU9" s="0"/>
      <c r="TMV9" s="0"/>
      <c r="TMW9" s="0"/>
      <c r="TMX9" s="0"/>
      <c r="TMY9" s="0"/>
      <c r="TMZ9" s="0"/>
      <c r="TNA9" s="0"/>
      <c r="TNB9" s="0"/>
      <c r="TNC9" s="0"/>
      <c r="TND9" s="0"/>
      <c r="TNE9" s="0"/>
      <c r="TNF9" s="0"/>
      <c r="TNG9" s="0"/>
      <c r="TNH9" s="0"/>
      <c r="TNI9" s="0"/>
      <c r="TNJ9" s="0"/>
      <c r="TNK9" s="0"/>
      <c r="TNL9" s="0"/>
      <c r="TNM9" s="0"/>
      <c r="TNN9" s="0"/>
      <c r="TNO9" s="0"/>
      <c r="TNP9" s="0"/>
      <c r="TNQ9" s="0"/>
      <c r="TNR9" s="0"/>
      <c r="TNS9" s="0"/>
      <c r="TNT9" s="0"/>
      <c r="TNU9" s="0"/>
      <c r="TNV9" s="0"/>
      <c r="TNW9" s="0"/>
      <c r="TNX9" s="0"/>
      <c r="TNY9" s="0"/>
      <c r="TNZ9" s="0"/>
      <c r="TOA9" s="0"/>
      <c r="TOB9" s="0"/>
      <c r="TOC9" s="0"/>
      <c r="TOD9" s="0"/>
      <c r="TOE9" s="0"/>
      <c r="TOF9" s="0"/>
      <c r="TOG9" s="0"/>
      <c r="TOH9" s="0"/>
      <c r="TOI9" s="0"/>
      <c r="TOJ9" s="0"/>
      <c r="TOK9" s="0"/>
      <c r="TOL9" s="0"/>
      <c r="TOM9" s="0"/>
      <c r="TON9" s="0"/>
      <c r="TOO9" s="0"/>
      <c r="TOP9" s="0"/>
      <c r="TOQ9" s="0"/>
      <c r="TOR9" s="0"/>
      <c r="TOS9" s="0"/>
      <c r="TOT9" s="0"/>
      <c r="TOU9" s="0"/>
      <c r="TOV9" s="0"/>
      <c r="TOW9" s="0"/>
      <c r="TOX9" s="0"/>
      <c r="TOY9" s="0"/>
      <c r="TOZ9" s="0"/>
      <c r="TPA9" s="0"/>
      <c r="TPB9" s="0"/>
      <c r="TPC9" s="0"/>
      <c r="TPD9" s="0"/>
      <c r="TPE9" s="0"/>
      <c r="TPF9" s="0"/>
      <c r="TPG9" s="0"/>
      <c r="TPH9" s="0"/>
      <c r="TPI9" s="0"/>
      <c r="TPJ9" s="0"/>
      <c r="TPK9" s="0"/>
      <c r="TPL9" s="0"/>
      <c r="TPM9" s="0"/>
      <c r="TPN9" s="0"/>
      <c r="TPO9" s="0"/>
      <c r="TPP9" s="0"/>
      <c r="TPQ9" s="0"/>
      <c r="TPR9" s="0"/>
      <c r="TPS9" s="0"/>
      <c r="TPT9" s="0"/>
      <c r="TPU9" s="0"/>
      <c r="TPV9" s="0"/>
      <c r="TPW9" s="0"/>
      <c r="TPX9" s="0"/>
      <c r="TPY9" s="0"/>
      <c r="TPZ9" s="0"/>
      <c r="TQA9" s="0"/>
      <c r="TQB9" s="0"/>
      <c r="TQC9" s="0"/>
      <c r="TQD9" s="0"/>
      <c r="TQE9" s="0"/>
      <c r="TQF9" s="0"/>
      <c r="TQG9" s="0"/>
      <c r="TQH9" s="0"/>
      <c r="TQI9" s="0"/>
      <c r="TQJ9" s="0"/>
      <c r="TQK9" s="0"/>
      <c r="TQL9" s="0"/>
      <c r="TQM9" s="0"/>
      <c r="TQN9" s="0"/>
      <c r="TQO9" s="0"/>
      <c r="TQP9" s="0"/>
      <c r="TQQ9" s="0"/>
      <c r="TQR9" s="0"/>
      <c r="TQS9" s="0"/>
      <c r="TQT9" s="0"/>
      <c r="TQU9" s="0"/>
      <c r="TQV9" s="0"/>
      <c r="TQW9" s="0"/>
      <c r="TQX9" s="0"/>
      <c r="TQY9" s="0"/>
      <c r="TQZ9" s="0"/>
      <c r="TRA9" s="0"/>
      <c r="TRB9" s="0"/>
      <c r="TRC9" s="0"/>
      <c r="TRD9" s="0"/>
      <c r="TRE9" s="0"/>
      <c r="TRF9" s="0"/>
      <c r="TRG9" s="0"/>
      <c r="TRH9" s="0"/>
      <c r="TRI9" s="0"/>
      <c r="TRJ9" s="0"/>
      <c r="TRK9" s="0"/>
      <c r="TRL9" s="0"/>
      <c r="TRM9" s="0"/>
      <c r="TRN9" s="0"/>
      <c r="TRO9" s="0"/>
      <c r="TRP9" s="0"/>
      <c r="TRQ9" s="0"/>
      <c r="TRR9" s="0"/>
      <c r="TRS9" s="0"/>
      <c r="TRT9" s="0"/>
      <c r="TRU9" s="0"/>
      <c r="TRV9" s="0"/>
      <c r="TRW9" s="0"/>
      <c r="TRX9" s="0"/>
      <c r="TRY9" s="0"/>
      <c r="TRZ9" s="0"/>
      <c r="TSA9" s="0"/>
      <c r="TSB9" s="0"/>
      <c r="TSC9" s="0"/>
      <c r="TSD9" s="0"/>
      <c r="TSE9" s="0"/>
      <c r="TSF9" s="0"/>
      <c r="TSG9" s="0"/>
      <c r="TSH9" s="0"/>
      <c r="TSI9" s="0"/>
      <c r="TSJ9" s="0"/>
      <c r="TSK9" s="0"/>
      <c r="TSL9" s="0"/>
      <c r="TSM9" s="0"/>
      <c r="TSN9" s="0"/>
      <c r="TSO9" s="0"/>
      <c r="TSP9" s="0"/>
      <c r="TSQ9" s="0"/>
      <c r="TSR9" s="0"/>
      <c r="TSS9" s="0"/>
      <c r="TST9" s="0"/>
      <c r="TSU9" s="0"/>
      <c r="TSV9" s="0"/>
      <c r="TSW9" s="0"/>
      <c r="TSX9" s="0"/>
      <c r="TSY9" s="0"/>
      <c r="TSZ9" s="0"/>
      <c r="TTA9" s="0"/>
      <c r="TTB9" s="0"/>
      <c r="TTC9" s="0"/>
      <c r="TTD9" s="0"/>
      <c r="TTE9" s="0"/>
      <c r="TTF9" s="0"/>
      <c r="TTG9" s="0"/>
      <c r="TTH9" s="0"/>
      <c r="TTI9" s="0"/>
      <c r="TTJ9" s="0"/>
      <c r="TTK9" s="0"/>
      <c r="TTL9" s="0"/>
      <c r="TTM9" s="0"/>
      <c r="TTN9" s="0"/>
      <c r="TTO9" s="0"/>
      <c r="TTP9" s="0"/>
      <c r="TTQ9" s="0"/>
      <c r="TTR9" s="0"/>
      <c r="TTS9" s="0"/>
      <c r="TTT9" s="0"/>
      <c r="TTU9" s="0"/>
      <c r="TTV9" s="0"/>
      <c r="TTW9" s="0"/>
      <c r="TTX9" s="0"/>
      <c r="TTY9" s="0"/>
      <c r="TTZ9" s="0"/>
      <c r="TUA9" s="0"/>
      <c r="TUB9" s="0"/>
      <c r="TUC9" s="0"/>
      <c r="TUD9" s="0"/>
      <c r="TUE9" s="0"/>
      <c r="TUF9" s="0"/>
      <c r="TUG9" s="0"/>
      <c r="TUH9" s="0"/>
      <c r="TUI9" s="0"/>
      <c r="TUJ9" s="0"/>
      <c r="TUK9" s="0"/>
      <c r="TUL9" s="0"/>
      <c r="TUM9" s="0"/>
      <c r="TUN9" s="0"/>
      <c r="TUO9" s="0"/>
      <c r="TUP9" s="0"/>
      <c r="TUQ9" s="0"/>
      <c r="TUR9" s="0"/>
      <c r="TUS9" s="0"/>
      <c r="TUT9" s="0"/>
      <c r="TUU9" s="0"/>
      <c r="TUV9" s="0"/>
      <c r="TUW9" s="0"/>
      <c r="TUX9" s="0"/>
      <c r="TUY9" s="0"/>
      <c r="TUZ9" s="0"/>
      <c r="TVA9" s="0"/>
      <c r="TVB9" s="0"/>
      <c r="TVC9" s="0"/>
      <c r="TVD9" s="0"/>
      <c r="TVE9" s="0"/>
      <c r="TVF9" s="0"/>
      <c r="TVG9" s="0"/>
      <c r="TVH9" s="0"/>
      <c r="TVI9" s="0"/>
      <c r="TVJ9" s="0"/>
      <c r="TVK9" s="0"/>
      <c r="TVL9" s="0"/>
      <c r="TVM9" s="0"/>
      <c r="TVN9" s="0"/>
      <c r="TVO9" s="0"/>
      <c r="TVP9" s="0"/>
      <c r="TVQ9" s="0"/>
      <c r="TVR9" s="0"/>
      <c r="TVS9" s="0"/>
      <c r="TVT9" s="0"/>
      <c r="TVU9" s="0"/>
      <c r="TVV9" s="0"/>
      <c r="TVW9" s="0"/>
      <c r="TVX9" s="0"/>
      <c r="TVY9" s="0"/>
      <c r="TVZ9" s="0"/>
      <c r="TWA9" s="0"/>
      <c r="TWB9" s="0"/>
      <c r="TWC9" s="0"/>
      <c r="TWD9" s="0"/>
      <c r="TWE9" s="0"/>
      <c r="TWF9" s="0"/>
      <c r="TWG9" s="0"/>
      <c r="TWH9" s="0"/>
      <c r="TWI9" s="0"/>
      <c r="TWJ9" s="0"/>
      <c r="TWK9" s="0"/>
      <c r="TWL9" s="0"/>
      <c r="TWM9" s="0"/>
      <c r="TWN9" s="0"/>
      <c r="TWO9" s="0"/>
      <c r="TWP9" s="0"/>
      <c r="TWQ9" s="0"/>
      <c r="TWR9" s="0"/>
      <c r="TWS9" s="0"/>
      <c r="TWT9" s="0"/>
      <c r="TWU9" s="0"/>
      <c r="TWV9" s="0"/>
      <c r="TWW9" s="0"/>
      <c r="TWX9" s="0"/>
      <c r="TWY9" s="0"/>
      <c r="TWZ9" s="0"/>
      <c r="TXA9" s="0"/>
      <c r="TXB9" s="0"/>
      <c r="TXC9" s="0"/>
      <c r="TXD9" s="0"/>
      <c r="TXE9" s="0"/>
      <c r="TXF9" s="0"/>
      <c r="TXG9" s="0"/>
      <c r="TXH9" s="0"/>
      <c r="TXI9" s="0"/>
      <c r="TXJ9" s="0"/>
      <c r="TXK9" s="0"/>
      <c r="TXL9" s="0"/>
      <c r="TXM9" s="0"/>
      <c r="TXN9" s="0"/>
      <c r="TXO9" s="0"/>
      <c r="TXP9" s="0"/>
      <c r="TXQ9" s="0"/>
      <c r="TXR9" s="0"/>
      <c r="TXS9" s="0"/>
      <c r="TXT9" s="0"/>
      <c r="TXU9" s="0"/>
      <c r="TXV9" s="0"/>
      <c r="TXW9" s="0"/>
      <c r="TXX9" s="0"/>
      <c r="TXY9" s="0"/>
      <c r="TXZ9" s="0"/>
      <c r="TYA9" s="0"/>
      <c r="TYB9" s="0"/>
      <c r="TYC9" s="0"/>
      <c r="TYD9" s="0"/>
      <c r="TYE9" s="0"/>
      <c r="TYF9" s="0"/>
      <c r="TYG9" s="0"/>
      <c r="TYH9" s="0"/>
      <c r="TYI9" s="0"/>
      <c r="TYJ9" s="0"/>
      <c r="TYK9" s="0"/>
      <c r="TYL9" s="0"/>
      <c r="TYM9" s="0"/>
      <c r="TYN9" s="0"/>
      <c r="TYO9" s="0"/>
      <c r="TYP9" s="0"/>
      <c r="TYQ9" s="0"/>
      <c r="TYR9" s="0"/>
      <c r="TYS9" s="0"/>
      <c r="TYT9" s="0"/>
      <c r="TYU9" s="0"/>
      <c r="TYV9" s="0"/>
      <c r="TYW9" s="0"/>
      <c r="TYX9" s="0"/>
      <c r="TYY9" s="0"/>
      <c r="TYZ9" s="0"/>
      <c r="TZA9" s="0"/>
      <c r="TZB9" s="0"/>
      <c r="TZC9" s="0"/>
      <c r="TZD9" s="0"/>
      <c r="TZE9" s="0"/>
      <c r="TZF9" s="0"/>
      <c r="TZG9" s="0"/>
      <c r="TZH9" s="0"/>
      <c r="TZI9" s="0"/>
      <c r="TZJ9" s="0"/>
      <c r="TZK9" s="0"/>
      <c r="TZL9" s="0"/>
      <c r="TZM9" s="0"/>
      <c r="TZN9" s="0"/>
      <c r="TZO9" s="0"/>
      <c r="TZP9" s="0"/>
      <c r="TZQ9" s="0"/>
      <c r="TZR9" s="0"/>
      <c r="TZS9" s="0"/>
      <c r="TZT9" s="0"/>
      <c r="TZU9" s="0"/>
      <c r="TZV9" s="0"/>
      <c r="TZW9" s="0"/>
      <c r="TZX9" s="0"/>
      <c r="TZY9" s="0"/>
      <c r="TZZ9" s="0"/>
      <c r="UAA9" s="0"/>
      <c r="UAB9" s="0"/>
      <c r="UAC9" s="0"/>
      <c r="UAD9" s="0"/>
      <c r="UAE9" s="0"/>
      <c r="UAF9" s="0"/>
      <c r="UAG9" s="0"/>
      <c r="UAH9" s="0"/>
      <c r="UAI9" s="0"/>
      <c r="UAJ9" s="0"/>
      <c r="UAK9" s="0"/>
      <c r="UAL9" s="0"/>
      <c r="UAM9" s="0"/>
      <c r="UAN9" s="0"/>
      <c r="UAO9" s="0"/>
      <c r="UAP9" s="0"/>
      <c r="UAQ9" s="0"/>
      <c r="UAR9" s="0"/>
      <c r="UAS9" s="0"/>
      <c r="UAT9" s="0"/>
      <c r="UAU9" s="0"/>
      <c r="UAV9" s="0"/>
      <c r="UAW9" s="0"/>
      <c r="UAX9" s="0"/>
      <c r="UAY9" s="0"/>
      <c r="UAZ9" s="0"/>
      <c r="UBA9" s="0"/>
      <c r="UBB9" s="0"/>
      <c r="UBC9" s="0"/>
      <c r="UBD9" s="0"/>
      <c r="UBE9" s="0"/>
      <c r="UBF9" s="0"/>
      <c r="UBG9" s="0"/>
      <c r="UBH9" s="0"/>
      <c r="UBI9" s="0"/>
      <c r="UBJ9" s="0"/>
      <c r="UBK9" s="0"/>
      <c r="UBL9" s="0"/>
      <c r="UBM9" s="0"/>
      <c r="UBN9" s="0"/>
      <c r="UBO9" s="0"/>
      <c r="UBP9" s="0"/>
      <c r="UBQ9" s="0"/>
      <c r="UBR9" s="0"/>
      <c r="UBS9" s="0"/>
      <c r="UBT9" s="0"/>
      <c r="UBU9" s="0"/>
      <c r="UBV9" s="0"/>
      <c r="UBW9" s="0"/>
      <c r="UBX9" s="0"/>
      <c r="UBY9" s="0"/>
      <c r="UBZ9" s="0"/>
      <c r="UCA9" s="0"/>
      <c r="UCB9" s="0"/>
      <c r="UCC9" s="0"/>
      <c r="UCD9" s="0"/>
      <c r="UCE9" s="0"/>
      <c r="UCF9" s="0"/>
      <c r="UCG9" s="0"/>
      <c r="UCH9" s="0"/>
      <c r="UCI9" s="0"/>
      <c r="UCJ9" s="0"/>
      <c r="UCK9" s="0"/>
      <c r="UCL9" s="0"/>
      <c r="UCM9" s="0"/>
      <c r="UCN9" s="0"/>
      <c r="UCO9" s="0"/>
      <c r="UCP9" s="0"/>
      <c r="UCQ9" s="0"/>
      <c r="UCR9" s="0"/>
      <c r="UCS9" s="0"/>
      <c r="UCT9" s="0"/>
      <c r="UCU9" s="0"/>
      <c r="UCV9" s="0"/>
      <c r="UCW9" s="0"/>
      <c r="UCX9" s="0"/>
      <c r="UCY9" s="0"/>
      <c r="UCZ9" s="0"/>
      <c r="UDA9" s="0"/>
      <c r="UDB9" s="0"/>
      <c r="UDC9" s="0"/>
      <c r="UDD9" s="0"/>
      <c r="UDE9" s="0"/>
      <c r="UDF9" s="0"/>
      <c r="UDG9" s="0"/>
      <c r="UDH9" s="0"/>
      <c r="UDI9" s="0"/>
      <c r="UDJ9" s="0"/>
      <c r="UDK9" s="0"/>
      <c r="UDL9" s="0"/>
      <c r="UDM9" s="0"/>
      <c r="UDN9" s="0"/>
      <c r="UDO9" s="0"/>
      <c r="UDP9" s="0"/>
      <c r="UDQ9" s="0"/>
      <c r="UDR9" s="0"/>
      <c r="UDS9" s="0"/>
      <c r="UDT9" s="0"/>
      <c r="UDU9" s="0"/>
      <c r="UDV9" s="0"/>
      <c r="UDW9" s="0"/>
      <c r="UDX9" s="0"/>
      <c r="UDY9" s="0"/>
      <c r="UDZ9" s="0"/>
      <c r="UEA9" s="0"/>
      <c r="UEB9" s="0"/>
      <c r="UEC9" s="0"/>
      <c r="UED9" s="0"/>
      <c r="UEE9" s="0"/>
      <c r="UEF9" s="0"/>
      <c r="UEG9" s="0"/>
      <c r="UEH9" s="0"/>
      <c r="UEI9" s="0"/>
      <c r="UEJ9" s="0"/>
      <c r="UEK9" s="0"/>
      <c r="UEL9" s="0"/>
      <c r="UEM9" s="0"/>
      <c r="UEN9" s="0"/>
      <c r="UEO9" s="0"/>
      <c r="UEP9" s="0"/>
      <c r="UEQ9" s="0"/>
      <c r="UER9" s="0"/>
      <c r="UES9" s="0"/>
      <c r="UET9" s="0"/>
      <c r="UEU9" s="0"/>
      <c r="UEV9" s="0"/>
      <c r="UEW9" s="0"/>
      <c r="UEX9" s="0"/>
      <c r="UEY9" s="0"/>
      <c r="UEZ9" s="0"/>
      <c r="UFA9" s="0"/>
      <c r="UFB9" s="0"/>
      <c r="UFC9" s="0"/>
      <c r="UFD9" s="0"/>
      <c r="UFE9" s="0"/>
      <c r="UFF9" s="0"/>
      <c r="UFG9" s="0"/>
      <c r="UFH9" s="0"/>
      <c r="UFI9" s="0"/>
      <c r="UFJ9" s="0"/>
      <c r="UFK9" s="0"/>
      <c r="UFL9" s="0"/>
      <c r="UFM9" s="0"/>
      <c r="UFN9" s="0"/>
      <c r="UFO9" s="0"/>
      <c r="UFP9" s="0"/>
      <c r="UFQ9" s="0"/>
      <c r="UFR9" s="0"/>
      <c r="UFS9" s="0"/>
      <c r="UFT9" s="0"/>
      <c r="UFU9" s="0"/>
      <c r="UFV9" s="0"/>
      <c r="UFW9" s="0"/>
      <c r="UFX9" s="0"/>
      <c r="UFY9" s="0"/>
      <c r="UFZ9" s="0"/>
      <c r="UGA9" s="0"/>
      <c r="UGB9" s="0"/>
      <c r="UGC9" s="0"/>
      <c r="UGD9" s="0"/>
      <c r="UGE9" s="0"/>
      <c r="UGF9" s="0"/>
      <c r="UGG9" s="0"/>
      <c r="UGH9" s="0"/>
      <c r="UGI9" s="0"/>
      <c r="UGJ9" s="0"/>
      <c r="UGK9" s="0"/>
      <c r="UGL9" s="0"/>
      <c r="UGM9" s="0"/>
      <c r="UGN9" s="0"/>
      <c r="UGO9" s="0"/>
      <c r="UGP9" s="0"/>
      <c r="UGQ9" s="0"/>
      <c r="UGR9" s="0"/>
      <c r="UGS9" s="0"/>
      <c r="UGT9" s="0"/>
      <c r="UGU9" s="0"/>
      <c r="UGV9" s="0"/>
      <c r="UGW9" s="0"/>
      <c r="UGX9" s="0"/>
      <c r="UGY9" s="0"/>
      <c r="UGZ9" s="0"/>
      <c r="UHA9" s="0"/>
      <c r="UHB9" s="0"/>
      <c r="UHC9" s="0"/>
      <c r="UHD9" s="0"/>
      <c r="UHE9" s="0"/>
      <c r="UHF9" s="0"/>
      <c r="UHG9" s="0"/>
      <c r="UHH9" s="0"/>
      <c r="UHI9" s="0"/>
      <c r="UHJ9" s="0"/>
      <c r="UHK9" s="0"/>
      <c r="UHL9" s="0"/>
      <c r="UHM9" s="0"/>
      <c r="UHN9" s="0"/>
      <c r="UHO9" s="0"/>
      <c r="UHP9" s="0"/>
      <c r="UHQ9" s="0"/>
      <c r="UHR9" s="0"/>
      <c r="UHS9" s="0"/>
      <c r="UHT9" s="0"/>
      <c r="UHU9" s="0"/>
      <c r="UHV9" s="0"/>
      <c r="UHW9" s="0"/>
      <c r="UHX9" s="0"/>
      <c r="UHY9" s="0"/>
      <c r="UHZ9" s="0"/>
      <c r="UIA9" s="0"/>
      <c r="UIB9" s="0"/>
      <c r="UIC9" s="0"/>
      <c r="UID9" s="0"/>
      <c r="UIE9" s="0"/>
      <c r="UIF9" s="0"/>
      <c r="UIG9" s="0"/>
      <c r="UIH9" s="0"/>
      <c r="UII9" s="0"/>
      <c r="UIJ9" s="0"/>
      <c r="UIK9" s="0"/>
      <c r="UIL9" s="0"/>
      <c r="UIM9" s="0"/>
      <c r="UIN9" s="0"/>
      <c r="UIO9" s="0"/>
      <c r="UIP9" s="0"/>
      <c r="UIQ9" s="0"/>
      <c r="UIR9" s="0"/>
      <c r="UIS9" s="0"/>
      <c r="UIT9" s="0"/>
      <c r="UIU9" s="0"/>
      <c r="UIV9" s="0"/>
      <c r="UIW9" s="0"/>
      <c r="UIX9" s="0"/>
      <c r="UIY9" s="0"/>
      <c r="UIZ9" s="0"/>
      <c r="UJA9" s="0"/>
      <c r="UJB9" s="0"/>
      <c r="UJC9" s="0"/>
      <c r="UJD9" s="0"/>
      <c r="UJE9" s="0"/>
      <c r="UJF9" s="0"/>
      <c r="UJG9" s="0"/>
      <c r="UJH9" s="0"/>
      <c r="UJI9" s="0"/>
      <c r="UJJ9" s="0"/>
      <c r="UJK9" s="0"/>
      <c r="UJL9" s="0"/>
      <c r="UJM9" s="0"/>
      <c r="UJN9" s="0"/>
      <c r="UJO9" s="0"/>
      <c r="UJP9" s="0"/>
      <c r="UJQ9" s="0"/>
      <c r="UJR9" s="0"/>
      <c r="UJS9" s="0"/>
      <c r="UJT9" s="0"/>
      <c r="UJU9" s="0"/>
      <c r="UJV9" s="0"/>
      <c r="UJW9" s="0"/>
      <c r="UJX9" s="0"/>
      <c r="UJY9" s="0"/>
      <c r="UJZ9" s="0"/>
      <c r="UKA9" s="0"/>
      <c r="UKB9" s="0"/>
      <c r="UKC9" s="0"/>
      <c r="UKD9" s="0"/>
      <c r="UKE9" s="0"/>
      <c r="UKF9" s="0"/>
      <c r="UKG9" s="0"/>
      <c r="UKH9" s="0"/>
      <c r="UKI9" s="0"/>
      <c r="UKJ9" s="0"/>
      <c r="UKK9" s="0"/>
      <c r="UKL9" s="0"/>
      <c r="UKM9" s="0"/>
      <c r="UKN9" s="0"/>
      <c r="UKO9" s="0"/>
      <c r="UKP9" s="0"/>
      <c r="UKQ9" s="0"/>
      <c r="UKR9" s="0"/>
      <c r="UKS9" s="0"/>
      <c r="UKT9" s="0"/>
      <c r="UKU9" s="0"/>
      <c r="UKV9" s="0"/>
      <c r="UKW9" s="0"/>
      <c r="UKX9" s="0"/>
      <c r="UKY9" s="0"/>
      <c r="UKZ9" s="0"/>
      <c r="ULA9" s="0"/>
      <c r="ULB9" s="0"/>
      <c r="ULC9" s="0"/>
      <c r="ULD9" s="0"/>
      <c r="ULE9" s="0"/>
      <c r="ULF9" s="0"/>
      <c r="ULG9" s="0"/>
      <c r="ULH9" s="0"/>
      <c r="ULI9" s="0"/>
      <c r="ULJ9" s="0"/>
      <c r="ULK9" s="0"/>
      <c r="ULL9" s="0"/>
      <c r="ULM9" s="0"/>
      <c r="ULN9" s="0"/>
      <c r="ULO9" s="0"/>
      <c r="ULP9" s="0"/>
      <c r="ULQ9" s="0"/>
      <c r="ULR9" s="0"/>
      <c r="ULS9" s="0"/>
      <c r="ULT9" s="0"/>
      <c r="ULU9" s="0"/>
      <c r="ULV9" s="0"/>
      <c r="ULW9" s="0"/>
      <c r="ULX9" s="0"/>
      <c r="ULY9" s="0"/>
      <c r="ULZ9" s="0"/>
      <c r="UMA9" s="0"/>
      <c r="UMB9" s="0"/>
      <c r="UMC9" s="0"/>
      <c r="UMD9" s="0"/>
      <c r="UME9" s="0"/>
      <c r="UMF9" s="0"/>
      <c r="UMG9" s="0"/>
      <c r="UMH9" s="0"/>
      <c r="UMI9" s="0"/>
      <c r="UMJ9" s="0"/>
      <c r="UMK9" s="0"/>
      <c r="UML9" s="0"/>
      <c r="UMM9" s="0"/>
      <c r="UMN9" s="0"/>
      <c r="UMO9" s="0"/>
      <c r="UMP9" s="0"/>
      <c r="UMQ9" s="0"/>
      <c r="UMR9" s="0"/>
      <c r="UMS9" s="0"/>
      <c r="UMT9" s="0"/>
      <c r="UMU9" s="0"/>
      <c r="UMV9" s="0"/>
      <c r="UMW9" s="0"/>
      <c r="UMX9" s="0"/>
      <c r="UMY9" s="0"/>
      <c r="UMZ9" s="0"/>
      <c r="UNA9" s="0"/>
      <c r="UNB9" s="0"/>
      <c r="UNC9" s="0"/>
      <c r="UND9" s="0"/>
      <c r="UNE9" s="0"/>
      <c r="UNF9" s="0"/>
      <c r="UNG9" s="0"/>
      <c r="UNH9" s="0"/>
      <c r="UNI9" s="0"/>
      <c r="UNJ9" s="0"/>
      <c r="UNK9" s="0"/>
      <c r="UNL9" s="0"/>
      <c r="UNM9" s="0"/>
      <c r="UNN9" s="0"/>
      <c r="UNO9" s="0"/>
      <c r="UNP9" s="0"/>
      <c r="UNQ9" s="0"/>
      <c r="UNR9" s="0"/>
      <c r="UNS9" s="0"/>
      <c r="UNT9" s="0"/>
      <c r="UNU9" s="0"/>
      <c r="UNV9" s="0"/>
      <c r="UNW9" s="0"/>
      <c r="UNX9" s="0"/>
      <c r="UNY9" s="0"/>
      <c r="UNZ9" s="0"/>
      <c r="UOA9" s="0"/>
      <c r="UOB9" s="0"/>
      <c r="UOC9" s="0"/>
      <c r="UOD9" s="0"/>
      <c r="UOE9" s="0"/>
      <c r="UOF9" s="0"/>
      <c r="UOG9" s="0"/>
      <c r="UOH9" s="0"/>
      <c r="UOI9" s="0"/>
      <c r="UOJ9" s="0"/>
      <c r="UOK9" s="0"/>
      <c r="UOL9" s="0"/>
      <c r="UOM9" s="0"/>
      <c r="UON9" s="0"/>
      <c r="UOO9" s="0"/>
      <c r="UOP9" s="0"/>
      <c r="UOQ9" s="0"/>
      <c r="UOR9" s="0"/>
      <c r="UOS9" s="0"/>
      <c r="UOT9" s="0"/>
      <c r="UOU9" s="0"/>
      <c r="UOV9" s="0"/>
      <c r="UOW9" s="0"/>
      <c r="UOX9" s="0"/>
      <c r="UOY9" s="0"/>
      <c r="UOZ9" s="0"/>
      <c r="UPA9" s="0"/>
      <c r="UPB9" s="0"/>
      <c r="UPC9" s="0"/>
      <c r="UPD9" s="0"/>
      <c r="UPE9" s="0"/>
      <c r="UPF9" s="0"/>
      <c r="UPG9" s="0"/>
      <c r="UPH9" s="0"/>
      <c r="UPI9" s="0"/>
      <c r="UPJ9" s="0"/>
      <c r="UPK9" s="0"/>
      <c r="UPL9" s="0"/>
      <c r="UPM9" s="0"/>
      <c r="UPN9" s="0"/>
      <c r="UPO9" s="0"/>
      <c r="UPP9" s="0"/>
      <c r="UPQ9" s="0"/>
      <c r="UPR9" s="0"/>
      <c r="UPS9" s="0"/>
      <c r="UPT9" s="0"/>
      <c r="UPU9" s="0"/>
      <c r="UPV9" s="0"/>
      <c r="UPW9" s="0"/>
      <c r="UPX9" s="0"/>
      <c r="UPY9" s="0"/>
      <c r="UPZ9" s="0"/>
      <c r="UQA9" s="0"/>
      <c r="UQB9" s="0"/>
      <c r="UQC9" s="0"/>
      <c r="UQD9" s="0"/>
      <c r="UQE9" s="0"/>
      <c r="UQF9" s="0"/>
      <c r="UQG9" s="0"/>
      <c r="UQH9" s="0"/>
      <c r="UQI9" s="0"/>
      <c r="UQJ9" s="0"/>
      <c r="UQK9" s="0"/>
      <c r="UQL9" s="0"/>
      <c r="UQM9" s="0"/>
      <c r="UQN9" s="0"/>
      <c r="UQO9" s="0"/>
      <c r="UQP9" s="0"/>
      <c r="UQQ9" s="0"/>
      <c r="UQR9" s="0"/>
      <c r="UQS9" s="0"/>
      <c r="UQT9" s="0"/>
      <c r="UQU9" s="0"/>
      <c r="UQV9" s="0"/>
      <c r="UQW9" s="0"/>
      <c r="UQX9" s="0"/>
      <c r="UQY9" s="0"/>
      <c r="UQZ9" s="0"/>
      <c r="URA9" s="0"/>
      <c r="URB9" s="0"/>
      <c r="URC9" s="0"/>
      <c r="URD9" s="0"/>
      <c r="URE9" s="0"/>
      <c r="URF9" s="0"/>
      <c r="URG9" s="0"/>
      <c r="URH9" s="0"/>
      <c r="URI9" s="0"/>
      <c r="URJ9" s="0"/>
      <c r="URK9" s="0"/>
      <c r="URL9" s="0"/>
      <c r="URM9" s="0"/>
      <c r="URN9" s="0"/>
      <c r="URO9" s="0"/>
      <c r="URP9" s="0"/>
      <c r="URQ9" s="0"/>
      <c r="URR9" s="0"/>
      <c r="URS9" s="0"/>
      <c r="URT9" s="0"/>
      <c r="URU9" s="0"/>
      <c r="URV9" s="0"/>
      <c r="URW9" s="0"/>
      <c r="URX9" s="0"/>
      <c r="URY9" s="0"/>
      <c r="URZ9" s="0"/>
      <c r="USA9" s="0"/>
      <c r="USB9" s="0"/>
      <c r="USC9" s="0"/>
      <c r="USD9" s="0"/>
      <c r="USE9" s="0"/>
      <c r="USF9" s="0"/>
      <c r="USG9" s="0"/>
      <c r="USH9" s="0"/>
      <c r="USI9" s="0"/>
      <c r="USJ9" s="0"/>
      <c r="USK9" s="0"/>
      <c r="USL9" s="0"/>
      <c r="USM9" s="0"/>
      <c r="USN9" s="0"/>
      <c r="USO9" s="0"/>
      <c r="USP9" s="0"/>
      <c r="USQ9" s="0"/>
      <c r="USR9" s="0"/>
      <c r="USS9" s="0"/>
      <c r="UST9" s="0"/>
      <c r="USU9" s="0"/>
      <c r="USV9" s="0"/>
      <c r="USW9" s="0"/>
      <c r="USX9" s="0"/>
      <c r="USY9" s="0"/>
      <c r="USZ9" s="0"/>
      <c r="UTA9" s="0"/>
      <c r="UTB9" s="0"/>
      <c r="UTC9" s="0"/>
      <c r="UTD9" s="0"/>
      <c r="UTE9" s="0"/>
      <c r="UTF9" s="0"/>
      <c r="UTG9" s="0"/>
      <c r="UTH9" s="0"/>
      <c r="UTI9" s="0"/>
      <c r="UTJ9" s="0"/>
      <c r="UTK9" s="0"/>
      <c r="UTL9" s="0"/>
      <c r="UTM9" s="0"/>
      <c r="UTN9" s="0"/>
      <c r="UTO9" s="0"/>
      <c r="UTP9" s="0"/>
      <c r="UTQ9" s="0"/>
      <c r="UTR9" s="0"/>
      <c r="UTS9" s="0"/>
      <c r="UTT9" s="0"/>
      <c r="UTU9" s="0"/>
      <c r="UTV9" s="0"/>
      <c r="UTW9" s="0"/>
      <c r="UTX9" s="0"/>
      <c r="UTY9" s="0"/>
      <c r="UTZ9" s="0"/>
      <c r="UUA9" s="0"/>
      <c r="UUB9" s="0"/>
      <c r="UUC9" s="0"/>
      <c r="UUD9" s="0"/>
      <c r="UUE9" s="0"/>
      <c r="UUF9" s="0"/>
      <c r="UUG9" s="0"/>
      <c r="UUH9" s="0"/>
      <c r="UUI9" s="0"/>
      <c r="UUJ9" s="0"/>
      <c r="UUK9" s="0"/>
      <c r="UUL9" s="0"/>
      <c r="UUM9" s="0"/>
      <c r="UUN9" s="0"/>
      <c r="UUO9" s="0"/>
      <c r="UUP9" s="0"/>
      <c r="UUQ9" s="0"/>
      <c r="UUR9" s="0"/>
      <c r="UUS9" s="0"/>
      <c r="UUT9" s="0"/>
      <c r="UUU9" s="0"/>
      <c r="UUV9" s="0"/>
      <c r="UUW9" s="0"/>
      <c r="UUX9" s="0"/>
      <c r="UUY9" s="0"/>
      <c r="UUZ9" s="0"/>
      <c r="UVA9" s="0"/>
      <c r="UVB9" s="0"/>
      <c r="UVC9" s="0"/>
      <c r="UVD9" s="0"/>
      <c r="UVE9" s="0"/>
      <c r="UVF9" s="0"/>
      <c r="UVG9" s="0"/>
      <c r="UVH9" s="0"/>
      <c r="UVI9" s="0"/>
      <c r="UVJ9" s="0"/>
      <c r="UVK9" s="0"/>
      <c r="UVL9" s="0"/>
      <c r="UVM9" s="0"/>
      <c r="UVN9" s="0"/>
      <c r="UVO9" s="0"/>
      <c r="UVP9" s="0"/>
      <c r="UVQ9" s="0"/>
      <c r="UVR9" s="0"/>
      <c r="UVS9" s="0"/>
      <c r="UVT9" s="0"/>
      <c r="UVU9" s="0"/>
      <c r="UVV9" s="0"/>
      <c r="UVW9" s="0"/>
      <c r="UVX9" s="0"/>
      <c r="UVY9" s="0"/>
      <c r="UVZ9" s="0"/>
      <c r="UWA9" s="0"/>
      <c r="UWB9" s="0"/>
      <c r="UWC9" s="0"/>
      <c r="UWD9" s="0"/>
      <c r="UWE9" s="0"/>
      <c r="UWF9" s="0"/>
      <c r="UWG9" s="0"/>
      <c r="UWH9" s="0"/>
      <c r="UWI9" s="0"/>
      <c r="UWJ9" s="0"/>
      <c r="UWK9" s="0"/>
      <c r="UWL9" s="0"/>
      <c r="UWM9" s="0"/>
      <c r="UWN9" s="0"/>
      <c r="UWO9" s="0"/>
      <c r="UWP9" s="0"/>
      <c r="UWQ9" s="0"/>
      <c r="UWR9" s="0"/>
      <c r="UWS9" s="0"/>
      <c r="UWT9" s="0"/>
      <c r="UWU9" s="0"/>
      <c r="UWV9" s="0"/>
      <c r="UWW9" s="0"/>
      <c r="UWX9" s="0"/>
      <c r="UWY9" s="0"/>
      <c r="UWZ9" s="0"/>
      <c r="UXA9" s="0"/>
      <c r="UXB9" s="0"/>
      <c r="UXC9" s="0"/>
      <c r="UXD9" s="0"/>
      <c r="UXE9" s="0"/>
      <c r="UXF9" s="0"/>
      <c r="UXG9" s="0"/>
      <c r="UXH9" s="0"/>
      <c r="UXI9" s="0"/>
      <c r="UXJ9" s="0"/>
      <c r="UXK9" s="0"/>
      <c r="UXL9" s="0"/>
      <c r="UXM9" s="0"/>
      <c r="UXN9" s="0"/>
      <c r="UXO9" s="0"/>
      <c r="UXP9" s="0"/>
      <c r="UXQ9" s="0"/>
      <c r="UXR9" s="0"/>
      <c r="UXS9" s="0"/>
      <c r="UXT9" s="0"/>
      <c r="UXU9" s="0"/>
      <c r="UXV9" s="0"/>
      <c r="UXW9" s="0"/>
      <c r="UXX9" s="0"/>
      <c r="UXY9" s="0"/>
      <c r="UXZ9" s="0"/>
      <c r="UYA9" s="0"/>
      <c r="UYB9" s="0"/>
      <c r="UYC9" s="0"/>
      <c r="UYD9" s="0"/>
      <c r="UYE9" s="0"/>
      <c r="UYF9" s="0"/>
      <c r="UYG9" s="0"/>
      <c r="UYH9" s="0"/>
      <c r="UYI9" s="0"/>
      <c r="UYJ9" s="0"/>
      <c r="UYK9" s="0"/>
      <c r="UYL9" s="0"/>
      <c r="UYM9" s="0"/>
      <c r="UYN9" s="0"/>
      <c r="UYO9" s="0"/>
      <c r="UYP9" s="0"/>
      <c r="UYQ9" s="0"/>
      <c r="UYR9" s="0"/>
      <c r="UYS9" s="0"/>
      <c r="UYT9" s="0"/>
      <c r="UYU9" s="0"/>
      <c r="UYV9" s="0"/>
      <c r="UYW9" s="0"/>
      <c r="UYX9" s="0"/>
      <c r="UYY9" s="0"/>
      <c r="UYZ9" s="0"/>
      <c r="UZA9" s="0"/>
      <c r="UZB9" s="0"/>
      <c r="UZC9" s="0"/>
      <c r="UZD9" s="0"/>
      <c r="UZE9" s="0"/>
      <c r="UZF9" s="0"/>
      <c r="UZG9" s="0"/>
      <c r="UZH9" s="0"/>
      <c r="UZI9" s="0"/>
      <c r="UZJ9" s="0"/>
      <c r="UZK9" s="0"/>
      <c r="UZL9" s="0"/>
      <c r="UZM9" s="0"/>
      <c r="UZN9" s="0"/>
      <c r="UZO9" s="0"/>
      <c r="UZP9" s="0"/>
      <c r="UZQ9" s="0"/>
      <c r="UZR9" s="0"/>
      <c r="UZS9" s="0"/>
      <c r="UZT9" s="0"/>
      <c r="UZU9" s="0"/>
      <c r="UZV9" s="0"/>
      <c r="UZW9" s="0"/>
      <c r="UZX9" s="0"/>
      <c r="UZY9" s="0"/>
      <c r="UZZ9" s="0"/>
      <c r="VAA9" s="0"/>
      <c r="VAB9" s="0"/>
      <c r="VAC9" s="0"/>
      <c r="VAD9" s="0"/>
      <c r="VAE9" s="0"/>
      <c r="VAF9" s="0"/>
      <c r="VAG9" s="0"/>
      <c r="VAH9" s="0"/>
      <c r="VAI9" s="0"/>
      <c r="VAJ9" s="0"/>
      <c r="VAK9" s="0"/>
      <c r="VAL9" s="0"/>
      <c r="VAM9" s="0"/>
      <c r="VAN9" s="0"/>
      <c r="VAO9" s="0"/>
      <c r="VAP9" s="0"/>
      <c r="VAQ9" s="0"/>
      <c r="VAR9" s="0"/>
      <c r="VAS9" s="0"/>
      <c r="VAT9" s="0"/>
      <c r="VAU9" s="0"/>
      <c r="VAV9" s="0"/>
      <c r="VAW9" s="0"/>
      <c r="VAX9" s="0"/>
      <c r="VAY9" s="0"/>
      <c r="VAZ9" s="0"/>
      <c r="VBA9" s="0"/>
      <c r="VBB9" s="0"/>
      <c r="VBC9" s="0"/>
      <c r="VBD9" s="0"/>
      <c r="VBE9" s="0"/>
      <c r="VBF9" s="0"/>
      <c r="VBG9" s="0"/>
      <c r="VBH9" s="0"/>
      <c r="VBI9" s="0"/>
      <c r="VBJ9" s="0"/>
      <c r="VBK9" s="0"/>
      <c r="VBL9" s="0"/>
      <c r="VBM9" s="0"/>
      <c r="VBN9" s="0"/>
      <c r="VBO9" s="0"/>
      <c r="VBP9" s="0"/>
      <c r="VBQ9" s="0"/>
      <c r="VBR9" s="0"/>
      <c r="VBS9" s="0"/>
      <c r="VBT9" s="0"/>
      <c r="VBU9" s="0"/>
      <c r="VBV9" s="0"/>
      <c r="VBW9" s="0"/>
      <c r="VBX9" s="0"/>
      <c r="VBY9" s="0"/>
      <c r="VBZ9" s="0"/>
      <c r="VCA9" s="0"/>
      <c r="VCB9" s="0"/>
      <c r="VCC9" s="0"/>
      <c r="VCD9" s="0"/>
      <c r="VCE9" s="0"/>
      <c r="VCF9" s="0"/>
      <c r="VCG9" s="0"/>
      <c r="VCH9" s="0"/>
      <c r="VCI9" s="0"/>
      <c r="VCJ9" s="0"/>
      <c r="VCK9" s="0"/>
      <c r="VCL9" s="0"/>
      <c r="VCM9" s="0"/>
      <c r="VCN9" s="0"/>
      <c r="VCO9" s="0"/>
      <c r="VCP9" s="0"/>
      <c r="VCQ9" s="0"/>
      <c r="VCR9" s="0"/>
      <c r="VCS9" s="0"/>
      <c r="VCT9" s="0"/>
      <c r="VCU9" s="0"/>
      <c r="VCV9" s="0"/>
      <c r="VCW9" s="0"/>
      <c r="VCX9" s="0"/>
      <c r="VCY9" s="0"/>
      <c r="VCZ9" s="0"/>
      <c r="VDA9" s="0"/>
      <c r="VDB9" s="0"/>
      <c r="VDC9" s="0"/>
      <c r="VDD9" s="0"/>
      <c r="VDE9" s="0"/>
      <c r="VDF9" s="0"/>
      <c r="VDG9" s="0"/>
      <c r="VDH9" s="0"/>
      <c r="VDI9" s="0"/>
      <c r="VDJ9" s="0"/>
      <c r="VDK9" s="0"/>
      <c r="VDL9" s="0"/>
      <c r="VDM9" s="0"/>
      <c r="VDN9" s="0"/>
      <c r="VDO9" s="0"/>
      <c r="VDP9" s="0"/>
      <c r="VDQ9" s="0"/>
      <c r="VDR9" s="0"/>
      <c r="VDS9" s="0"/>
      <c r="VDT9" s="0"/>
      <c r="VDU9" s="0"/>
      <c r="VDV9" s="0"/>
      <c r="VDW9" s="0"/>
      <c r="VDX9" s="0"/>
      <c r="VDY9" s="0"/>
      <c r="VDZ9" s="0"/>
      <c r="VEA9" s="0"/>
      <c r="VEB9" s="0"/>
      <c r="VEC9" s="0"/>
      <c r="VED9" s="0"/>
      <c r="VEE9" s="0"/>
      <c r="VEF9" s="0"/>
      <c r="VEG9" s="0"/>
      <c r="VEH9" s="0"/>
      <c r="VEI9" s="0"/>
      <c r="VEJ9" s="0"/>
      <c r="VEK9" s="0"/>
      <c r="VEL9" s="0"/>
      <c r="VEM9" s="0"/>
      <c r="VEN9" s="0"/>
      <c r="VEO9" s="0"/>
      <c r="VEP9" s="0"/>
      <c r="VEQ9" s="0"/>
      <c r="VER9" s="0"/>
      <c r="VES9" s="0"/>
      <c r="VET9" s="0"/>
      <c r="VEU9" s="0"/>
      <c r="VEV9" s="0"/>
      <c r="VEW9" s="0"/>
      <c r="VEX9" s="0"/>
      <c r="VEY9" s="0"/>
      <c r="VEZ9" s="0"/>
      <c r="VFA9" s="0"/>
      <c r="VFB9" s="0"/>
      <c r="VFC9" s="0"/>
      <c r="VFD9" s="0"/>
      <c r="VFE9" s="0"/>
      <c r="VFF9" s="0"/>
      <c r="VFG9" s="0"/>
      <c r="VFH9" s="0"/>
      <c r="VFI9" s="0"/>
      <c r="VFJ9" s="0"/>
      <c r="VFK9" s="0"/>
      <c r="VFL9" s="0"/>
      <c r="VFM9" s="0"/>
      <c r="VFN9" s="0"/>
      <c r="VFO9" s="0"/>
      <c r="VFP9" s="0"/>
      <c r="VFQ9" s="0"/>
      <c r="VFR9" s="0"/>
      <c r="VFS9" s="0"/>
      <c r="VFT9" s="0"/>
      <c r="VFU9" s="0"/>
      <c r="VFV9" s="0"/>
      <c r="VFW9" s="0"/>
      <c r="VFX9" s="0"/>
      <c r="VFY9" s="0"/>
      <c r="VFZ9" s="0"/>
      <c r="VGA9" s="0"/>
      <c r="VGB9" s="0"/>
      <c r="VGC9" s="0"/>
      <c r="VGD9" s="0"/>
      <c r="VGE9" s="0"/>
      <c r="VGF9" s="0"/>
      <c r="VGG9" s="0"/>
      <c r="VGH9" s="0"/>
      <c r="VGI9" s="0"/>
      <c r="VGJ9" s="0"/>
      <c r="VGK9" s="0"/>
      <c r="VGL9" s="0"/>
      <c r="VGM9" s="0"/>
      <c r="VGN9" s="0"/>
      <c r="VGO9" s="0"/>
      <c r="VGP9" s="0"/>
      <c r="VGQ9" s="0"/>
      <c r="VGR9" s="0"/>
      <c r="VGS9" s="0"/>
      <c r="VGT9" s="0"/>
      <c r="VGU9" s="0"/>
      <c r="VGV9" s="0"/>
      <c r="VGW9" s="0"/>
      <c r="VGX9" s="0"/>
      <c r="VGY9" s="0"/>
      <c r="VGZ9" s="0"/>
      <c r="VHA9" s="0"/>
      <c r="VHB9" s="0"/>
      <c r="VHC9" s="0"/>
      <c r="VHD9" s="0"/>
      <c r="VHE9" s="0"/>
      <c r="VHF9" s="0"/>
      <c r="VHG9" s="0"/>
      <c r="VHH9" s="0"/>
      <c r="VHI9" s="0"/>
      <c r="VHJ9" s="0"/>
      <c r="VHK9" s="0"/>
      <c r="VHL9" s="0"/>
      <c r="VHM9" s="0"/>
      <c r="VHN9" s="0"/>
      <c r="VHO9" s="0"/>
      <c r="VHP9" s="0"/>
      <c r="VHQ9" s="0"/>
      <c r="VHR9" s="0"/>
      <c r="VHS9" s="0"/>
      <c r="VHT9" s="0"/>
      <c r="VHU9" s="0"/>
      <c r="VHV9" s="0"/>
      <c r="VHW9" s="0"/>
      <c r="VHX9" s="0"/>
      <c r="VHY9" s="0"/>
      <c r="VHZ9" s="0"/>
      <c r="VIA9" s="0"/>
      <c r="VIB9" s="0"/>
      <c r="VIC9" s="0"/>
      <c r="VID9" s="0"/>
      <c r="VIE9" s="0"/>
      <c r="VIF9" s="0"/>
      <c r="VIG9" s="0"/>
      <c r="VIH9" s="0"/>
      <c r="VII9" s="0"/>
      <c r="VIJ9" s="0"/>
      <c r="VIK9" s="0"/>
      <c r="VIL9" s="0"/>
      <c r="VIM9" s="0"/>
      <c r="VIN9" s="0"/>
      <c r="VIO9" s="0"/>
      <c r="VIP9" s="0"/>
      <c r="VIQ9" s="0"/>
      <c r="VIR9" s="0"/>
      <c r="VIS9" s="0"/>
      <c r="VIT9" s="0"/>
      <c r="VIU9" s="0"/>
      <c r="VIV9" s="0"/>
      <c r="VIW9" s="0"/>
      <c r="VIX9" s="0"/>
      <c r="VIY9" s="0"/>
      <c r="VIZ9" s="0"/>
      <c r="VJA9" s="0"/>
      <c r="VJB9" s="0"/>
      <c r="VJC9" s="0"/>
      <c r="VJD9" s="0"/>
      <c r="VJE9" s="0"/>
      <c r="VJF9" s="0"/>
      <c r="VJG9" s="0"/>
      <c r="VJH9" s="0"/>
      <c r="VJI9" s="0"/>
      <c r="VJJ9" s="0"/>
      <c r="VJK9" s="0"/>
      <c r="VJL9" s="0"/>
      <c r="VJM9" s="0"/>
      <c r="VJN9" s="0"/>
      <c r="VJO9" s="0"/>
      <c r="VJP9" s="0"/>
      <c r="VJQ9" s="0"/>
      <c r="VJR9" s="0"/>
      <c r="VJS9" s="0"/>
      <c r="VJT9" s="0"/>
      <c r="VJU9" s="0"/>
      <c r="VJV9" s="0"/>
      <c r="VJW9" s="0"/>
      <c r="VJX9" s="0"/>
      <c r="VJY9" s="0"/>
      <c r="VJZ9" s="0"/>
      <c r="VKA9" s="0"/>
      <c r="VKB9" s="0"/>
      <c r="VKC9" s="0"/>
      <c r="VKD9" s="0"/>
      <c r="VKE9" s="0"/>
      <c r="VKF9" s="0"/>
      <c r="VKG9" s="0"/>
      <c r="VKH9" s="0"/>
      <c r="VKI9" s="0"/>
      <c r="VKJ9" s="0"/>
      <c r="VKK9" s="0"/>
      <c r="VKL9" s="0"/>
      <c r="VKM9" s="0"/>
      <c r="VKN9" s="0"/>
      <c r="VKO9" s="0"/>
      <c r="VKP9" s="0"/>
      <c r="VKQ9" s="0"/>
      <c r="VKR9" s="0"/>
      <c r="VKS9" s="0"/>
      <c r="VKT9" s="0"/>
      <c r="VKU9" s="0"/>
      <c r="VKV9" s="0"/>
      <c r="VKW9" s="0"/>
      <c r="VKX9" s="0"/>
      <c r="VKY9" s="0"/>
      <c r="VKZ9" s="0"/>
      <c r="VLA9" s="0"/>
      <c r="VLB9" s="0"/>
      <c r="VLC9" s="0"/>
      <c r="VLD9" s="0"/>
      <c r="VLE9" s="0"/>
      <c r="VLF9" s="0"/>
      <c r="VLG9" s="0"/>
      <c r="VLH9" s="0"/>
      <c r="VLI9" s="0"/>
      <c r="VLJ9" s="0"/>
      <c r="VLK9" s="0"/>
      <c r="VLL9" s="0"/>
      <c r="VLM9" s="0"/>
      <c r="VLN9" s="0"/>
      <c r="VLO9" s="0"/>
      <c r="VLP9" s="0"/>
      <c r="VLQ9" s="0"/>
      <c r="VLR9" s="0"/>
      <c r="VLS9" s="0"/>
      <c r="VLT9" s="0"/>
      <c r="VLU9" s="0"/>
      <c r="VLV9" s="0"/>
      <c r="VLW9" s="0"/>
      <c r="VLX9" s="0"/>
      <c r="VLY9" s="0"/>
      <c r="VLZ9" s="0"/>
      <c r="VMA9" s="0"/>
      <c r="VMB9" s="0"/>
      <c r="VMC9" s="0"/>
      <c r="VMD9" s="0"/>
      <c r="VME9" s="0"/>
      <c r="VMF9" s="0"/>
      <c r="VMG9" s="0"/>
      <c r="VMH9" s="0"/>
      <c r="VMI9" s="0"/>
      <c r="VMJ9" s="0"/>
      <c r="VMK9" s="0"/>
      <c r="VML9" s="0"/>
      <c r="VMM9" s="0"/>
      <c r="VMN9" s="0"/>
      <c r="VMO9" s="0"/>
      <c r="VMP9" s="0"/>
      <c r="VMQ9" s="0"/>
      <c r="VMR9" s="0"/>
      <c r="VMS9" s="0"/>
      <c r="VMT9" s="0"/>
      <c r="VMU9" s="0"/>
      <c r="VMV9" s="0"/>
      <c r="VMW9" s="0"/>
      <c r="VMX9" s="0"/>
      <c r="VMY9" s="0"/>
      <c r="VMZ9" s="0"/>
      <c r="VNA9" s="0"/>
      <c r="VNB9" s="0"/>
      <c r="VNC9" s="0"/>
      <c r="VND9" s="0"/>
      <c r="VNE9" s="0"/>
      <c r="VNF9" s="0"/>
      <c r="VNG9" s="0"/>
      <c r="VNH9" s="0"/>
      <c r="VNI9" s="0"/>
      <c r="VNJ9" s="0"/>
      <c r="VNK9" s="0"/>
      <c r="VNL9" s="0"/>
      <c r="VNM9" s="0"/>
      <c r="VNN9" s="0"/>
      <c r="VNO9" s="0"/>
      <c r="VNP9" s="0"/>
      <c r="VNQ9" s="0"/>
      <c r="VNR9" s="0"/>
      <c r="VNS9" s="0"/>
      <c r="VNT9" s="0"/>
      <c r="VNU9" s="0"/>
      <c r="VNV9" s="0"/>
      <c r="VNW9" s="0"/>
      <c r="VNX9" s="0"/>
      <c r="VNY9" s="0"/>
      <c r="VNZ9" s="0"/>
      <c r="VOA9" s="0"/>
      <c r="VOB9" s="0"/>
      <c r="VOC9" s="0"/>
      <c r="VOD9" s="0"/>
      <c r="VOE9" s="0"/>
      <c r="VOF9" s="0"/>
      <c r="VOG9" s="0"/>
      <c r="VOH9" s="0"/>
      <c r="VOI9" s="0"/>
      <c r="VOJ9" s="0"/>
      <c r="VOK9" s="0"/>
      <c r="VOL9" s="0"/>
      <c r="VOM9" s="0"/>
      <c r="VON9" s="0"/>
      <c r="VOO9" s="0"/>
      <c r="VOP9" s="0"/>
      <c r="VOQ9" s="0"/>
      <c r="VOR9" s="0"/>
      <c r="VOS9" s="0"/>
      <c r="VOT9" s="0"/>
      <c r="VOU9" s="0"/>
      <c r="VOV9" s="0"/>
      <c r="VOW9" s="0"/>
      <c r="VOX9" s="0"/>
      <c r="VOY9" s="0"/>
      <c r="VOZ9" s="0"/>
      <c r="VPA9" s="0"/>
      <c r="VPB9" s="0"/>
      <c r="VPC9" s="0"/>
      <c r="VPD9" s="0"/>
      <c r="VPE9" s="0"/>
      <c r="VPF9" s="0"/>
      <c r="VPG9" s="0"/>
      <c r="VPH9" s="0"/>
      <c r="VPI9" s="0"/>
      <c r="VPJ9" s="0"/>
      <c r="VPK9" s="0"/>
      <c r="VPL9" s="0"/>
      <c r="VPM9" s="0"/>
      <c r="VPN9" s="0"/>
      <c r="VPO9" s="0"/>
      <c r="VPP9" s="0"/>
      <c r="VPQ9" s="0"/>
      <c r="VPR9" s="0"/>
      <c r="VPS9" s="0"/>
      <c r="VPT9" s="0"/>
      <c r="VPU9" s="0"/>
      <c r="VPV9" s="0"/>
      <c r="VPW9" s="0"/>
      <c r="VPX9" s="0"/>
      <c r="VPY9" s="0"/>
      <c r="VPZ9" s="0"/>
      <c r="VQA9" s="0"/>
      <c r="VQB9" s="0"/>
      <c r="VQC9" s="0"/>
      <c r="VQD9" s="0"/>
      <c r="VQE9" s="0"/>
      <c r="VQF9" s="0"/>
      <c r="VQG9" s="0"/>
      <c r="VQH9" s="0"/>
      <c r="VQI9" s="0"/>
      <c r="VQJ9" s="0"/>
      <c r="VQK9" s="0"/>
      <c r="VQL9" s="0"/>
      <c r="VQM9" s="0"/>
      <c r="VQN9" s="0"/>
      <c r="VQO9" s="0"/>
      <c r="VQP9" s="0"/>
      <c r="VQQ9" s="0"/>
      <c r="VQR9" s="0"/>
      <c r="VQS9" s="0"/>
      <c r="VQT9" s="0"/>
      <c r="VQU9" s="0"/>
      <c r="VQV9" s="0"/>
      <c r="VQW9" s="0"/>
      <c r="VQX9" s="0"/>
      <c r="VQY9" s="0"/>
      <c r="VQZ9" s="0"/>
      <c r="VRA9" s="0"/>
      <c r="VRB9" s="0"/>
      <c r="VRC9" s="0"/>
      <c r="VRD9" s="0"/>
      <c r="VRE9" s="0"/>
      <c r="VRF9" s="0"/>
      <c r="VRG9" s="0"/>
      <c r="VRH9" s="0"/>
      <c r="VRI9" s="0"/>
      <c r="VRJ9" s="0"/>
      <c r="VRK9" s="0"/>
      <c r="VRL9" s="0"/>
      <c r="VRM9" s="0"/>
      <c r="VRN9" s="0"/>
      <c r="VRO9" s="0"/>
      <c r="VRP9" s="0"/>
      <c r="VRQ9" s="0"/>
      <c r="VRR9" s="0"/>
      <c r="VRS9" s="0"/>
      <c r="VRT9" s="0"/>
      <c r="VRU9" s="0"/>
      <c r="VRV9" s="0"/>
      <c r="VRW9" s="0"/>
      <c r="VRX9" s="0"/>
      <c r="VRY9" s="0"/>
      <c r="VRZ9" s="0"/>
      <c r="VSA9" s="0"/>
      <c r="VSB9" s="0"/>
      <c r="VSC9" s="0"/>
      <c r="VSD9" s="0"/>
      <c r="VSE9" s="0"/>
      <c r="VSF9" s="0"/>
      <c r="VSG9" s="0"/>
      <c r="VSH9" s="0"/>
      <c r="VSI9" s="0"/>
      <c r="VSJ9" s="0"/>
      <c r="VSK9" s="0"/>
      <c r="VSL9" s="0"/>
      <c r="VSM9" s="0"/>
      <c r="VSN9" s="0"/>
      <c r="VSO9" s="0"/>
      <c r="VSP9" s="0"/>
      <c r="VSQ9" s="0"/>
      <c r="VSR9" s="0"/>
      <c r="VSS9" s="0"/>
      <c r="VST9" s="0"/>
      <c r="VSU9" s="0"/>
      <c r="VSV9" s="0"/>
      <c r="VSW9" s="0"/>
      <c r="VSX9" s="0"/>
      <c r="VSY9" s="0"/>
      <c r="VSZ9" s="0"/>
      <c r="VTA9" s="0"/>
      <c r="VTB9" s="0"/>
      <c r="VTC9" s="0"/>
      <c r="VTD9" s="0"/>
      <c r="VTE9" s="0"/>
      <c r="VTF9" s="0"/>
      <c r="VTG9" s="0"/>
      <c r="VTH9" s="0"/>
      <c r="VTI9" s="0"/>
      <c r="VTJ9" s="0"/>
      <c r="VTK9" s="0"/>
      <c r="VTL9" s="0"/>
      <c r="VTM9" s="0"/>
      <c r="VTN9" s="0"/>
      <c r="VTO9" s="0"/>
      <c r="VTP9" s="0"/>
      <c r="VTQ9" s="0"/>
      <c r="VTR9" s="0"/>
      <c r="VTS9" s="0"/>
      <c r="VTT9" s="0"/>
      <c r="VTU9" s="0"/>
      <c r="VTV9" s="0"/>
      <c r="VTW9" s="0"/>
      <c r="VTX9" s="0"/>
      <c r="VTY9" s="0"/>
      <c r="VTZ9" s="0"/>
      <c r="VUA9" s="0"/>
      <c r="VUB9" s="0"/>
      <c r="VUC9" s="0"/>
      <c r="VUD9" s="0"/>
      <c r="VUE9" s="0"/>
      <c r="VUF9" s="0"/>
      <c r="VUG9" s="0"/>
      <c r="VUH9" s="0"/>
      <c r="VUI9" s="0"/>
      <c r="VUJ9" s="0"/>
      <c r="VUK9" s="0"/>
      <c r="VUL9" s="0"/>
      <c r="VUM9" s="0"/>
      <c r="VUN9" s="0"/>
      <c r="VUO9" s="0"/>
      <c r="VUP9" s="0"/>
      <c r="VUQ9" s="0"/>
      <c r="VUR9" s="0"/>
      <c r="VUS9" s="0"/>
      <c r="VUT9" s="0"/>
      <c r="VUU9" s="0"/>
      <c r="VUV9" s="0"/>
      <c r="VUW9" s="0"/>
      <c r="VUX9" s="0"/>
      <c r="VUY9" s="0"/>
      <c r="VUZ9" s="0"/>
      <c r="VVA9" s="0"/>
      <c r="VVB9" s="0"/>
      <c r="VVC9" s="0"/>
      <c r="VVD9" s="0"/>
      <c r="VVE9" s="0"/>
      <c r="VVF9" s="0"/>
      <c r="VVG9" s="0"/>
      <c r="VVH9" s="0"/>
      <c r="VVI9" s="0"/>
      <c r="VVJ9" s="0"/>
      <c r="VVK9" s="0"/>
      <c r="VVL9" s="0"/>
      <c r="VVM9" s="0"/>
      <c r="VVN9" s="0"/>
      <c r="VVO9" s="0"/>
      <c r="VVP9" s="0"/>
      <c r="VVQ9" s="0"/>
      <c r="VVR9" s="0"/>
      <c r="VVS9" s="0"/>
      <c r="VVT9" s="0"/>
      <c r="VVU9" s="0"/>
      <c r="VVV9" s="0"/>
      <c r="VVW9" s="0"/>
      <c r="VVX9" s="0"/>
      <c r="VVY9" s="0"/>
      <c r="VVZ9" s="0"/>
      <c r="VWA9" s="0"/>
      <c r="VWB9" s="0"/>
      <c r="VWC9" s="0"/>
      <c r="VWD9" s="0"/>
      <c r="VWE9" s="0"/>
      <c r="VWF9" s="0"/>
      <c r="VWG9" s="0"/>
      <c r="VWH9" s="0"/>
      <c r="VWI9" s="0"/>
      <c r="VWJ9" s="0"/>
      <c r="VWK9" s="0"/>
      <c r="VWL9" s="0"/>
      <c r="VWM9" s="0"/>
      <c r="VWN9" s="0"/>
      <c r="VWO9" s="0"/>
      <c r="VWP9" s="0"/>
      <c r="VWQ9" s="0"/>
      <c r="VWR9" s="0"/>
      <c r="VWS9" s="0"/>
      <c r="VWT9" s="0"/>
      <c r="VWU9" s="0"/>
      <c r="VWV9" s="0"/>
      <c r="VWW9" s="0"/>
      <c r="VWX9" s="0"/>
      <c r="VWY9" s="0"/>
      <c r="VWZ9" s="0"/>
      <c r="VXA9" s="0"/>
      <c r="VXB9" s="0"/>
      <c r="VXC9" s="0"/>
      <c r="VXD9" s="0"/>
      <c r="VXE9" s="0"/>
      <c r="VXF9" s="0"/>
      <c r="VXG9" s="0"/>
      <c r="VXH9" s="0"/>
      <c r="VXI9" s="0"/>
      <c r="VXJ9" s="0"/>
      <c r="VXK9" s="0"/>
      <c r="VXL9" s="0"/>
      <c r="VXM9" s="0"/>
      <c r="VXN9" s="0"/>
      <c r="VXO9" s="0"/>
      <c r="VXP9" s="0"/>
      <c r="VXQ9" s="0"/>
      <c r="VXR9" s="0"/>
      <c r="VXS9" s="0"/>
      <c r="VXT9" s="0"/>
      <c r="VXU9" s="0"/>
      <c r="VXV9" s="0"/>
      <c r="VXW9" s="0"/>
      <c r="VXX9" s="0"/>
      <c r="VXY9" s="0"/>
      <c r="VXZ9" s="0"/>
      <c r="VYA9" s="0"/>
      <c r="VYB9" s="0"/>
      <c r="VYC9" s="0"/>
      <c r="VYD9" s="0"/>
      <c r="VYE9" s="0"/>
      <c r="VYF9" s="0"/>
      <c r="VYG9" s="0"/>
      <c r="VYH9" s="0"/>
      <c r="VYI9" s="0"/>
      <c r="VYJ9" s="0"/>
      <c r="VYK9" s="0"/>
      <c r="VYL9" s="0"/>
      <c r="VYM9" s="0"/>
      <c r="VYN9" s="0"/>
      <c r="VYO9" s="0"/>
      <c r="VYP9" s="0"/>
      <c r="VYQ9" s="0"/>
      <c r="VYR9" s="0"/>
      <c r="VYS9" s="0"/>
      <c r="VYT9" s="0"/>
      <c r="VYU9" s="0"/>
      <c r="VYV9" s="0"/>
      <c r="VYW9" s="0"/>
      <c r="VYX9" s="0"/>
      <c r="VYY9" s="0"/>
      <c r="VYZ9" s="0"/>
      <c r="VZA9" s="0"/>
      <c r="VZB9" s="0"/>
      <c r="VZC9" s="0"/>
      <c r="VZD9" s="0"/>
      <c r="VZE9" s="0"/>
      <c r="VZF9" s="0"/>
      <c r="VZG9" s="0"/>
      <c r="VZH9" s="0"/>
      <c r="VZI9" s="0"/>
      <c r="VZJ9" s="0"/>
      <c r="VZK9" s="0"/>
      <c r="VZL9" s="0"/>
      <c r="VZM9" s="0"/>
      <c r="VZN9" s="0"/>
      <c r="VZO9" s="0"/>
      <c r="VZP9" s="0"/>
      <c r="VZQ9" s="0"/>
      <c r="VZR9" s="0"/>
      <c r="VZS9" s="0"/>
      <c r="VZT9" s="0"/>
      <c r="VZU9" s="0"/>
      <c r="VZV9" s="0"/>
      <c r="VZW9" s="0"/>
      <c r="VZX9" s="0"/>
      <c r="VZY9" s="0"/>
      <c r="VZZ9" s="0"/>
      <c r="WAA9" s="0"/>
      <c r="WAB9" s="0"/>
      <c r="WAC9" s="0"/>
      <c r="WAD9" s="0"/>
      <c r="WAE9" s="0"/>
      <c r="WAF9" s="0"/>
      <c r="WAG9" s="0"/>
      <c r="WAH9" s="0"/>
      <c r="WAI9" s="0"/>
      <c r="WAJ9" s="0"/>
      <c r="WAK9" s="0"/>
      <c r="WAL9" s="0"/>
      <c r="WAM9" s="0"/>
      <c r="WAN9" s="0"/>
      <c r="WAO9" s="0"/>
      <c r="WAP9" s="0"/>
      <c r="WAQ9" s="0"/>
      <c r="WAR9" s="0"/>
      <c r="WAS9" s="0"/>
      <c r="WAT9" s="0"/>
      <c r="WAU9" s="0"/>
      <c r="WAV9" s="0"/>
      <c r="WAW9" s="0"/>
      <c r="WAX9" s="0"/>
      <c r="WAY9" s="0"/>
      <c r="WAZ9" s="0"/>
      <c r="WBA9" s="0"/>
      <c r="WBB9" s="0"/>
      <c r="WBC9" s="0"/>
      <c r="WBD9" s="0"/>
      <c r="WBE9" s="0"/>
      <c r="WBF9" s="0"/>
      <c r="WBG9" s="0"/>
      <c r="WBH9" s="0"/>
      <c r="WBI9" s="0"/>
      <c r="WBJ9" s="0"/>
      <c r="WBK9" s="0"/>
      <c r="WBL9" s="0"/>
      <c r="WBM9" s="0"/>
      <c r="WBN9" s="0"/>
      <c r="WBO9" s="0"/>
      <c r="WBP9" s="0"/>
      <c r="WBQ9" s="0"/>
      <c r="WBR9" s="0"/>
      <c r="WBS9" s="0"/>
      <c r="WBT9" s="0"/>
      <c r="WBU9" s="0"/>
      <c r="WBV9" s="0"/>
      <c r="WBW9" s="0"/>
      <c r="WBX9" s="0"/>
      <c r="WBY9" s="0"/>
      <c r="WBZ9" s="0"/>
      <c r="WCA9" s="0"/>
      <c r="WCB9" s="0"/>
      <c r="WCC9" s="0"/>
      <c r="WCD9" s="0"/>
      <c r="WCE9" s="0"/>
      <c r="WCF9" s="0"/>
      <c r="WCG9" s="0"/>
      <c r="WCH9" s="0"/>
      <c r="WCI9" s="0"/>
      <c r="WCJ9" s="0"/>
      <c r="WCK9" s="0"/>
      <c r="WCL9" s="0"/>
      <c r="WCM9" s="0"/>
      <c r="WCN9" s="0"/>
      <c r="WCO9" s="0"/>
      <c r="WCP9" s="0"/>
      <c r="WCQ9" s="0"/>
      <c r="WCR9" s="0"/>
      <c r="WCS9" s="0"/>
      <c r="WCT9" s="0"/>
      <c r="WCU9" s="0"/>
      <c r="WCV9" s="0"/>
      <c r="WCW9" s="0"/>
      <c r="WCX9" s="0"/>
      <c r="WCY9" s="0"/>
      <c r="WCZ9" s="0"/>
      <c r="WDA9" s="0"/>
      <c r="WDB9" s="0"/>
      <c r="WDC9" s="0"/>
      <c r="WDD9" s="0"/>
      <c r="WDE9" s="0"/>
      <c r="WDF9" s="0"/>
      <c r="WDG9" s="0"/>
      <c r="WDH9" s="0"/>
      <c r="WDI9" s="0"/>
      <c r="WDJ9" s="0"/>
      <c r="WDK9" s="0"/>
      <c r="WDL9" s="0"/>
      <c r="WDM9" s="0"/>
      <c r="WDN9" s="0"/>
      <c r="WDO9" s="0"/>
      <c r="WDP9" s="0"/>
      <c r="WDQ9" s="0"/>
      <c r="WDR9" s="0"/>
      <c r="WDS9" s="0"/>
      <c r="WDT9" s="0"/>
      <c r="WDU9" s="0"/>
      <c r="WDV9" s="0"/>
      <c r="WDW9" s="0"/>
      <c r="WDX9" s="0"/>
      <c r="WDY9" s="0"/>
      <c r="WDZ9" s="0"/>
      <c r="WEA9" s="0"/>
      <c r="WEB9" s="0"/>
      <c r="WEC9" s="0"/>
      <c r="WED9" s="0"/>
      <c r="WEE9" s="0"/>
      <c r="WEF9" s="0"/>
      <c r="WEG9" s="0"/>
      <c r="WEH9" s="0"/>
      <c r="WEI9" s="0"/>
      <c r="WEJ9" s="0"/>
      <c r="WEK9" s="0"/>
      <c r="WEL9" s="0"/>
      <c r="WEM9" s="0"/>
      <c r="WEN9" s="0"/>
      <c r="WEO9" s="0"/>
      <c r="WEP9" s="0"/>
      <c r="WEQ9" s="0"/>
      <c r="WER9" s="0"/>
      <c r="WES9" s="0"/>
      <c r="WET9" s="0"/>
      <c r="WEU9" s="0"/>
      <c r="WEV9" s="0"/>
      <c r="WEW9" s="0"/>
      <c r="WEX9" s="0"/>
      <c r="WEY9" s="0"/>
      <c r="WEZ9" s="0"/>
      <c r="WFA9" s="0"/>
      <c r="WFB9" s="0"/>
      <c r="WFC9" s="0"/>
      <c r="WFD9" s="0"/>
      <c r="WFE9" s="0"/>
      <c r="WFF9" s="0"/>
      <c r="WFG9" s="0"/>
      <c r="WFH9" s="0"/>
      <c r="WFI9" s="0"/>
      <c r="WFJ9" s="0"/>
      <c r="WFK9" s="0"/>
      <c r="WFL9" s="0"/>
      <c r="WFM9" s="0"/>
      <c r="WFN9" s="0"/>
      <c r="WFO9" s="0"/>
      <c r="WFP9" s="0"/>
      <c r="WFQ9" s="0"/>
      <c r="WFR9" s="0"/>
      <c r="WFS9" s="0"/>
      <c r="WFT9" s="0"/>
      <c r="WFU9" s="0"/>
      <c r="WFV9" s="0"/>
      <c r="WFW9" s="0"/>
      <c r="WFX9" s="0"/>
      <c r="WFY9" s="0"/>
      <c r="WFZ9" s="0"/>
      <c r="WGA9" s="0"/>
      <c r="WGB9" s="0"/>
      <c r="WGC9" s="0"/>
      <c r="WGD9" s="0"/>
      <c r="WGE9" s="0"/>
      <c r="WGF9" s="0"/>
      <c r="WGG9" s="0"/>
      <c r="WGH9" s="0"/>
      <c r="WGI9" s="0"/>
      <c r="WGJ9" s="0"/>
      <c r="WGK9" s="0"/>
      <c r="WGL9" s="0"/>
      <c r="WGM9" s="0"/>
      <c r="WGN9" s="0"/>
      <c r="WGO9" s="0"/>
      <c r="WGP9" s="0"/>
      <c r="WGQ9" s="0"/>
      <c r="WGR9" s="0"/>
      <c r="WGS9" s="0"/>
      <c r="WGT9" s="0"/>
      <c r="WGU9" s="0"/>
      <c r="WGV9" s="0"/>
      <c r="WGW9" s="0"/>
      <c r="WGX9" s="0"/>
      <c r="WGY9" s="0"/>
      <c r="WGZ9" s="0"/>
      <c r="WHA9" s="0"/>
      <c r="WHB9" s="0"/>
      <c r="WHC9" s="0"/>
      <c r="WHD9" s="0"/>
      <c r="WHE9" s="0"/>
      <c r="WHF9" s="0"/>
      <c r="WHG9" s="0"/>
      <c r="WHH9" s="0"/>
      <c r="WHI9" s="0"/>
      <c r="WHJ9" s="0"/>
      <c r="WHK9" s="0"/>
      <c r="WHL9" s="0"/>
      <c r="WHM9" s="0"/>
      <c r="WHN9" s="0"/>
      <c r="WHO9" s="0"/>
      <c r="WHP9" s="0"/>
      <c r="WHQ9" s="0"/>
      <c r="WHR9" s="0"/>
      <c r="WHS9" s="0"/>
      <c r="WHT9" s="0"/>
      <c r="WHU9" s="0"/>
      <c r="WHV9" s="0"/>
      <c r="WHW9" s="0"/>
      <c r="WHX9" s="0"/>
      <c r="WHY9" s="0"/>
      <c r="WHZ9" s="0"/>
      <c r="WIA9" s="0"/>
      <c r="WIB9" s="0"/>
      <c r="WIC9" s="0"/>
      <c r="WID9" s="0"/>
      <c r="WIE9" s="0"/>
      <c r="WIF9" s="0"/>
      <c r="WIG9" s="0"/>
      <c r="WIH9" s="0"/>
      <c r="WII9" s="0"/>
      <c r="WIJ9" s="0"/>
      <c r="WIK9" s="0"/>
      <c r="WIL9" s="0"/>
      <c r="WIM9" s="0"/>
      <c r="WIN9" s="0"/>
      <c r="WIO9" s="0"/>
      <c r="WIP9" s="0"/>
      <c r="WIQ9" s="0"/>
      <c r="WIR9" s="0"/>
      <c r="WIS9" s="0"/>
      <c r="WIT9" s="0"/>
      <c r="WIU9" s="0"/>
      <c r="WIV9" s="0"/>
      <c r="WIW9" s="0"/>
      <c r="WIX9" s="0"/>
      <c r="WIY9" s="0"/>
      <c r="WIZ9" s="0"/>
      <c r="WJA9" s="0"/>
      <c r="WJB9" s="0"/>
      <c r="WJC9" s="0"/>
      <c r="WJD9" s="0"/>
      <c r="WJE9" s="0"/>
      <c r="WJF9" s="0"/>
      <c r="WJG9" s="0"/>
      <c r="WJH9" s="0"/>
      <c r="WJI9" s="0"/>
      <c r="WJJ9" s="0"/>
      <c r="WJK9" s="0"/>
      <c r="WJL9" s="0"/>
      <c r="WJM9" s="0"/>
      <c r="WJN9" s="0"/>
      <c r="WJO9" s="0"/>
      <c r="WJP9" s="0"/>
      <c r="WJQ9" s="0"/>
      <c r="WJR9" s="0"/>
      <c r="WJS9" s="0"/>
      <c r="WJT9" s="0"/>
      <c r="WJU9" s="0"/>
      <c r="WJV9" s="0"/>
      <c r="WJW9" s="0"/>
      <c r="WJX9" s="0"/>
      <c r="WJY9" s="0"/>
      <c r="WJZ9" s="0"/>
      <c r="WKA9" s="0"/>
      <c r="WKB9" s="0"/>
      <c r="WKC9" s="0"/>
      <c r="WKD9" s="0"/>
      <c r="WKE9" s="0"/>
      <c r="WKF9" s="0"/>
      <c r="WKG9" s="0"/>
      <c r="WKH9" s="0"/>
      <c r="WKI9" s="0"/>
      <c r="WKJ9" s="0"/>
      <c r="WKK9" s="0"/>
      <c r="WKL9" s="0"/>
      <c r="WKM9" s="0"/>
      <c r="WKN9" s="0"/>
      <c r="WKO9" s="0"/>
      <c r="WKP9" s="0"/>
      <c r="WKQ9" s="0"/>
      <c r="WKR9" s="0"/>
      <c r="WKS9" s="0"/>
      <c r="WKT9" s="0"/>
      <c r="WKU9" s="0"/>
      <c r="WKV9" s="0"/>
      <c r="WKW9" s="0"/>
      <c r="WKX9" s="0"/>
      <c r="WKY9" s="0"/>
      <c r="WKZ9" s="0"/>
      <c r="WLA9" s="0"/>
      <c r="WLB9" s="0"/>
      <c r="WLC9" s="0"/>
      <c r="WLD9" s="0"/>
      <c r="WLE9" s="0"/>
      <c r="WLF9" s="0"/>
      <c r="WLG9" s="0"/>
      <c r="WLH9" s="0"/>
      <c r="WLI9" s="0"/>
      <c r="WLJ9" s="0"/>
      <c r="WLK9" s="0"/>
      <c r="WLL9" s="0"/>
      <c r="WLM9" s="0"/>
      <c r="WLN9" s="0"/>
      <c r="WLO9" s="0"/>
      <c r="WLP9" s="0"/>
      <c r="WLQ9" s="0"/>
      <c r="WLR9" s="0"/>
      <c r="WLS9" s="0"/>
      <c r="WLT9" s="0"/>
      <c r="WLU9" s="0"/>
      <c r="WLV9" s="0"/>
      <c r="WLW9" s="0"/>
      <c r="WLX9" s="0"/>
      <c r="WLY9" s="0"/>
      <c r="WLZ9" s="0"/>
      <c r="WMA9" s="0"/>
      <c r="WMB9" s="0"/>
      <c r="WMC9" s="0"/>
      <c r="WMD9" s="0"/>
      <c r="WME9" s="0"/>
      <c r="WMF9" s="0"/>
      <c r="WMG9" s="0"/>
      <c r="WMH9" s="0"/>
      <c r="WMI9" s="0"/>
      <c r="WMJ9" s="0"/>
      <c r="WMK9" s="0"/>
      <c r="WML9" s="0"/>
      <c r="WMM9" s="0"/>
      <c r="WMN9" s="0"/>
      <c r="WMO9" s="0"/>
      <c r="WMP9" s="0"/>
      <c r="WMQ9" s="0"/>
      <c r="WMR9" s="0"/>
      <c r="WMS9" s="0"/>
      <c r="WMT9" s="0"/>
      <c r="WMU9" s="0"/>
      <c r="WMV9" s="0"/>
      <c r="WMW9" s="0"/>
      <c r="WMX9" s="0"/>
      <c r="WMY9" s="0"/>
      <c r="WMZ9" s="0"/>
      <c r="WNA9" s="0"/>
      <c r="WNB9" s="0"/>
      <c r="WNC9" s="0"/>
      <c r="WND9" s="0"/>
      <c r="WNE9" s="0"/>
      <c r="WNF9" s="0"/>
      <c r="WNG9" s="0"/>
      <c r="WNH9" s="0"/>
      <c r="WNI9" s="0"/>
      <c r="WNJ9" s="0"/>
      <c r="WNK9" s="0"/>
      <c r="WNL9" s="0"/>
      <c r="WNM9" s="0"/>
      <c r="WNN9" s="0"/>
      <c r="WNO9" s="0"/>
      <c r="WNP9" s="0"/>
      <c r="WNQ9" s="0"/>
      <c r="WNR9" s="0"/>
      <c r="WNS9" s="0"/>
      <c r="WNT9" s="0"/>
      <c r="WNU9" s="0"/>
      <c r="WNV9" s="0"/>
      <c r="WNW9" s="0"/>
      <c r="WNX9" s="0"/>
      <c r="WNY9" s="0"/>
      <c r="WNZ9" s="0"/>
      <c r="WOA9" s="0"/>
      <c r="WOB9" s="0"/>
      <c r="WOC9" s="0"/>
      <c r="WOD9" s="0"/>
      <c r="WOE9" s="0"/>
      <c r="WOF9" s="0"/>
      <c r="WOG9" s="0"/>
      <c r="WOH9" s="0"/>
      <c r="WOI9" s="0"/>
      <c r="WOJ9" s="0"/>
      <c r="WOK9" s="0"/>
      <c r="WOL9" s="0"/>
      <c r="WOM9" s="0"/>
      <c r="WON9" s="0"/>
      <c r="WOO9" s="0"/>
      <c r="WOP9" s="0"/>
      <c r="WOQ9" s="0"/>
      <c r="WOR9" s="0"/>
      <c r="WOS9" s="0"/>
      <c r="WOT9" s="0"/>
      <c r="WOU9" s="0"/>
      <c r="WOV9" s="0"/>
      <c r="WOW9" s="0"/>
      <c r="WOX9" s="0"/>
      <c r="WOY9" s="0"/>
      <c r="WOZ9" s="0"/>
      <c r="WPA9" s="0"/>
      <c r="WPB9" s="0"/>
      <c r="WPC9" s="0"/>
      <c r="WPD9" s="0"/>
      <c r="WPE9" s="0"/>
      <c r="WPF9" s="0"/>
      <c r="WPG9" s="0"/>
      <c r="WPH9" s="0"/>
      <c r="WPI9" s="0"/>
      <c r="WPJ9" s="0"/>
      <c r="WPK9" s="0"/>
      <c r="WPL9" s="0"/>
      <c r="WPM9" s="0"/>
      <c r="WPN9" s="0"/>
      <c r="WPO9" s="0"/>
      <c r="WPP9" s="0"/>
      <c r="WPQ9" s="0"/>
      <c r="WPR9" s="0"/>
      <c r="WPS9" s="0"/>
      <c r="WPT9" s="0"/>
      <c r="WPU9" s="0"/>
      <c r="WPV9" s="0"/>
      <c r="WPW9" s="0"/>
      <c r="WPX9" s="0"/>
      <c r="WPY9" s="0"/>
      <c r="WPZ9" s="0"/>
      <c r="WQA9" s="0"/>
      <c r="WQB9" s="0"/>
      <c r="WQC9" s="0"/>
      <c r="WQD9" s="0"/>
      <c r="WQE9" s="0"/>
      <c r="WQF9" s="0"/>
      <c r="WQG9" s="0"/>
      <c r="WQH9" s="0"/>
      <c r="WQI9" s="0"/>
      <c r="WQJ9" s="0"/>
      <c r="WQK9" s="0"/>
      <c r="WQL9" s="0"/>
      <c r="WQM9" s="0"/>
      <c r="WQN9" s="0"/>
      <c r="WQO9" s="0"/>
      <c r="WQP9" s="0"/>
      <c r="WQQ9" s="0"/>
      <c r="WQR9" s="0"/>
      <c r="WQS9" s="0"/>
      <c r="WQT9" s="0"/>
      <c r="WQU9" s="0"/>
      <c r="WQV9" s="0"/>
      <c r="WQW9" s="0"/>
      <c r="WQX9" s="0"/>
      <c r="WQY9" s="0"/>
      <c r="WQZ9" s="0"/>
      <c r="WRA9" s="0"/>
      <c r="WRB9" s="0"/>
      <c r="WRC9" s="0"/>
      <c r="WRD9" s="0"/>
      <c r="WRE9" s="0"/>
      <c r="WRF9" s="0"/>
      <c r="WRG9" s="0"/>
      <c r="WRH9" s="0"/>
      <c r="WRI9" s="0"/>
      <c r="WRJ9" s="0"/>
      <c r="WRK9" s="0"/>
      <c r="WRL9" s="0"/>
      <c r="WRM9" s="0"/>
      <c r="WRN9" s="0"/>
      <c r="WRO9" s="0"/>
      <c r="WRP9" s="0"/>
      <c r="WRQ9" s="0"/>
      <c r="WRR9" s="0"/>
      <c r="WRS9" s="0"/>
      <c r="WRT9" s="0"/>
      <c r="WRU9" s="0"/>
      <c r="WRV9" s="0"/>
      <c r="WRW9" s="0"/>
      <c r="WRX9" s="0"/>
      <c r="WRY9" s="0"/>
      <c r="WRZ9" s="0"/>
      <c r="WSA9" s="0"/>
      <c r="WSB9" s="0"/>
      <c r="WSC9" s="0"/>
      <c r="WSD9" s="0"/>
      <c r="WSE9" s="0"/>
      <c r="WSF9" s="0"/>
      <c r="WSG9" s="0"/>
      <c r="WSH9" s="0"/>
      <c r="WSI9" s="0"/>
      <c r="WSJ9" s="0"/>
      <c r="WSK9" s="0"/>
      <c r="WSL9" s="0"/>
      <c r="WSM9" s="0"/>
      <c r="WSN9" s="0"/>
      <c r="WSO9" s="0"/>
      <c r="WSP9" s="0"/>
      <c r="WSQ9" s="0"/>
      <c r="WSR9" s="0"/>
      <c r="WSS9" s="0"/>
      <c r="WST9" s="0"/>
      <c r="WSU9" s="0"/>
      <c r="WSV9" s="0"/>
      <c r="WSW9" s="0"/>
      <c r="WSX9" s="0"/>
      <c r="WSY9" s="0"/>
      <c r="WSZ9" s="0"/>
      <c r="WTA9" s="0"/>
      <c r="WTB9" s="0"/>
      <c r="WTC9" s="0"/>
      <c r="WTD9" s="0"/>
      <c r="WTE9" s="0"/>
      <c r="WTF9" s="0"/>
      <c r="WTG9" s="0"/>
      <c r="WTH9" s="0"/>
      <c r="WTI9" s="0"/>
      <c r="WTJ9" s="0"/>
      <c r="WTK9" s="0"/>
      <c r="WTL9" s="0"/>
      <c r="WTM9" s="0"/>
      <c r="WTN9" s="0"/>
      <c r="WTO9" s="0"/>
      <c r="WTP9" s="0"/>
      <c r="WTQ9" s="0"/>
      <c r="WTR9" s="0"/>
      <c r="WTS9" s="0"/>
      <c r="WTT9" s="0"/>
      <c r="WTU9" s="0"/>
      <c r="WTV9" s="0"/>
      <c r="WTW9" s="0"/>
      <c r="WTX9" s="0"/>
      <c r="WTY9" s="0"/>
      <c r="WTZ9" s="0"/>
      <c r="WUA9" s="0"/>
      <c r="WUB9" s="0"/>
      <c r="WUC9" s="0"/>
      <c r="WUD9" s="0"/>
      <c r="WUE9" s="0"/>
      <c r="WUF9" s="0"/>
      <c r="WUG9" s="0"/>
      <c r="WUH9" s="0"/>
      <c r="WUI9" s="0"/>
      <c r="WUJ9" s="0"/>
      <c r="WUK9" s="0"/>
      <c r="WUL9" s="0"/>
      <c r="WUM9" s="0"/>
      <c r="WUN9" s="0"/>
      <c r="WUO9" s="0"/>
      <c r="WUP9" s="0"/>
      <c r="WUQ9" s="0"/>
      <c r="WUR9" s="0"/>
      <c r="WUS9" s="0"/>
      <c r="WUT9" s="0"/>
      <c r="WUU9" s="0"/>
      <c r="WUV9" s="0"/>
      <c r="WUW9" s="0"/>
      <c r="WUX9" s="0"/>
      <c r="WUY9" s="0"/>
      <c r="WUZ9" s="0"/>
      <c r="WVA9" s="0"/>
      <c r="WVB9" s="0"/>
      <c r="WVC9" s="0"/>
      <c r="WVD9" s="0"/>
      <c r="WVE9" s="0"/>
      <c r="WVF9" s="0"/>
      <c r="WVG9" s="0"/>
      <c r="WVH9" s="0"/>
      <c r="WVI9" s="0"/>
      <c r="WVJ9" s="0"/>
      <c r="WVK9" s="0"/>
      <c r="WVL9" s="0"/>
      <c r="WVM9" s="0"/>
      <c r="WVN9" s="0"/>
      <c r="WVO9" s="0"/>
      <c r="WVP9" s="0"/>
      <c r="WVQ9" s="0"/>
      <c r="WVR9" s="0"/>
      <c r="WVS9" s="0"/>
      <c r="WVT9" s="0"/>
      <c r="WVU9" s="0"/>
      <c r="WVV9" s="0"/>
      <c r="WVW9" s="0"/>
      <c r="WVX9" s="0"/>
      <c r="WVY9" s="0"/>
      <c r="WVZ9" s="0"/>
      <c r="WWA9" s="0"/>
      <c r="WWB9" s="0"/>
      <c r="WWC9" s="0"/>
      <c r="WWD9" s="0"/>
      <c r="WWE9" s="0"/>
      <c r="WWF9" s="0"/>
      <c r="WWG9" s="0"/>
      <c r="WWH9" s="0"/>
      <c r="WWI9" s="0"/>
      <c r="WWJ9" s="0"/>
      <c r="WWK9" s="0"/>
      <c r="WWL9" s="0"/>
      <c r="WWM9" s="0"/>
      <c r="WWN9" s="0"/>
      <c r="WWO9" s="0"/>
      <c r="WWP9" s="0"/>
      <c r="WWQ9" s="0"/>
      <c r="WWR9" s="0"/>
      <c r="WWS9" s="0"/>
      <c r="WWT9" s="0"/>
      <c r="WWU9" s="0"/>
      <c r="WWV9" s="0"/>
      <c r="WWW9" s="0"/>
      <c r="WWX9" s="0"/>
      <c r="WWY9" s="0"/>
      <c r="WWZ9" s="0"/>
      <c r="WXA9" s="0"/>
      <c r="WXB9" s="0"/>
      <c r="WXC9" s="0"/>
      <c r="WXD9" s="0"/>
      <c r="WXE9" s="0"/>
      <c r="WXF9" s="0"/>
      <c r="WXG9" s="0"/>
      <c r="WXH9" s="0"/>
      <c r="WXI9" s="0"/>
      <c r="WXJ9" s="0"/>
      <c r="WXK9" s="0"/>
      <c r="WXL9" s="0"/>
      <c r="WXM9" s="0"/>
      <c r="WXN9" s="0"/>
      <c r="WXO9" s="0"/>
      <c r="WXP9" s="0"/>
      <c r="WXQ9" s="0"/>
      <c r="WXR9" s="0"/>
      <c r="WXS9" s="0"/>
      <c r="WXT9" s="0"/>
      <c r="WXU9" s="0"/>
      <c r="WXV9" s="0"/>
      <c r="WXW9" s="0"/>
      <c r="WXX9" s="0"/>
      <c r="WXY9" s="0"/>
      <c r="WXZ9" s="0"/>
      <c r="WYA9" s="0"/>
      <c r="WYB9" s="0"/>
      <c r="WYC9" s="0"/>
      <c r="WYD9" s="0"/>
      <c r="WYE9" s="0"/>
      <c r="WYF9" s="0"/>
      <c r="WYG9" s="0"/>
      <c r="WYH9" s="0"/>
      <c r="WYI9" s="0"/>
      <c r="WYJ9" s="0"/>
      <c r="WYK9" s="0"/>
      <c r="WYL9" s="0"/>
      <c r="WYM9" s="0"/>
      <c r="WYN9" s="0"/>
      <c r="WYO9" s="0"/>
      <c r="WYP9" s="0"/>
      <c r="WYQ9" s="0"/>
      <c r="WYR9" s="0"/>
      <c r="WYS9" s="0"/>
      <c r="WYT9" s="0"/>
      <c r="WYU9" s="0"/>
      <c r="WYV9" s="0"/>
      <c r="WYW9" s="0"/>
      <c r="WYX9" s="0"/>
      <c r="WYY9" s="0"/>
      <c r="WYZ9" s="0"/>
      <c r="WZA9" s="0"/>
      <c r="WZB9" s="0"/>
      <c r="WZC9" s="0"/>
      <c r="WZD9" s="0"/>
      <c r="WZE9" s="0"/>
      <c r="WZF9" s="0"/>
      <c r="WZG9" s="0"/>
      <c r="WZH9" s="0"/>
      <c r="WZI9" s="0"/>
      <c r="WZJ9" s="0"/>
      <c r="WZK9" s="0"/>
      <c r="WZL9" s="0"/>
      <c r="WZM9" s="0"/>
      <c r="WZN9" s="0"/>
      <c r="WZO9" s="0"/>
      <c r="WZP9" s="0"/>
      <c r="WZQ9" s="0"/>
      <c r="WZR9" s="0"/>
      <c r="WZS9" s="0"/>
      <c r="WZT9" s="0"/>
      <c r="WZU9" s="0"/>
      <c r="WZV9" s="0"/>
      <c r="WZW9" s="0"/>
      <c r="WZX9" s="0"/>
      <c r="WZY9" s="0"/>
      <c r="WZZ9" s="0"/>
      <c r="XAA9" s="0"/>
      <c r="XAB9" s="0"/>
      <c r="XAC9" s="0"/>
      <c r="XAD9" s="0"/>
      <c r="XAE9" s="0"/>
      <c r="XAF9" s="0"/>
      <c r="XAG9" s="0"/>
      <c r="XAH9" s="0"/>
      <c r="XAI9" s="0"/>
      <c r="XAJ9" s="0"/>
      <c r="XAK9" s="0"/>
      <c r="XAL9" s="0"/>
      <c r="XAM9" s="0"/>
      <c r="XAN9" s="0"/>
      <c r="XAO9" s="0"/>
      <c r="XAP9" s="0"/>
      <c r="XAQ9" s="0"/>
      <c r="XAR9" s="0"/>
      <c r="XAS9" s="0"/>
      <c r="XAT9" s="0"/>
      <c r="XAU9" s="0"/>
      <c r="XAV9" s="0"/>
      <c r="XAW9" s="0"/>
      <c r="XAX9" s="0"/>
      <c r="XAY9" s="0"/>
      <c r="XAZ9" s="0"/>
      <c r="XBA9" s="0"/>
      <c r="XBB9" s="0"/>
      <c r="XBC9" s="0"/>
      <c r="XBD9" s="0"/>
      <c r="XBE9" s="0"/>
      <c r="XBF9" s="0"/>
      <c r="XBG9" s="0"/>
      <c r="XBH9" s="0"/>
      <c r="XBI9" s="0"/>
      <c r="XBJ9" s="0"/>
      <c r="XBK9" s="0"/>
      <c r="XBL9" s="0"/>
      <c r="XBM9" s="0"/>
      <c r="XBN9" s="0"/>
      <c r="XBO9" s="0"/>
      <c r="XBP9" s="0"/>
      <c r="XBQ9" s="0"/>
      <c r="XBR9" s="0"/>
      <c r="XBS9" s="0"/>
      <c r="XBT9" s="0"/>
      <c r="XBU9" s="0"/>
      <c r="XBV9" s="0"/>
      <c r="XBW9" s="0"/>
      <c r="XBX9" s="0"/>
      <c r="XBY9" s="0"/>
      <c r="XBZ9" s="0"/>
      <c r="XCA9" s="0"/>
      <c r="XCB9" s="0"/>
      <c r="XCC9" s="0"/>
      <c r="XCD9" s="0"/>
      <c r="XCE9" s="0"/>
      <c r="XCF9" s="0"/>
      <c r="XCG9" s="0"/>
      <c r="XCH9" s="0"/>
      <c r="XCI9" s="0"/>
      <c r="XCJ9" s="0"/>
      <c r="XCK9" s="0"/>
      <c r="XCL9" s="0"/>
      <c r="XCM9" s="0"/>
      <c r="XCN9" s="0"/>
      <c r="XCO9" s="0"/>
      <c r="XCP9" s="0"/>
      <c r="XCQ9" s="0"/>
      <c r="XCR9" s="0"/>
      <c r="XCS9" s="0"/>
      <c r="XCT9" s="0"/>
      <c r="XCU9" s="0"/>
      <c r="XCV9" s="0"/>
      <c r="XCW9" s="0"/>
      <c r="XCX9" s="0"/>
      <c r="XCY9" s="0"/>
      <c r="XCZ9" s="0"/>
      <c r="XDA9" s="0"/>
      <c r="XDB9" s="0"/>
      <c r="XDC9" s="0"/>
      <c r="XDD9" s="0"/>
      <c r="XDE9" s="0"/>
      <c r="XDF9" s="0"/>
      <c r="XDG9" s="0"/>
      <c r="XDH9" s="0"/>
      <c r="XDI9" s="0"/>
      <c r="XDJ9" s="0"/>
      <c r="XDK9" s="0"/>
      <c r="XDL9" s="0"/>
      <c r="XDM9" s="0"/>
      <c r="XDN9" s="0"/>
      <c r="XDO9" s="0"/>
      <c r="XDP9" s="0"/>
      <c r="XDQ9" s="0"/>
      <c r="XDR9" s="0"/>
      <c r="XDS9" s="0"/>
      <c r="XDT9" s="0"/>
      <c r="XDU9" s="0"/>
      <c r="XDV9" s="0"/>
      <c r="XDW9" s="0"/>
      <c r="XDX9" s="0"/>
      <c r="XDY9" s="0"/>
      <c r="XDZ9" s="0"/>
      <c r="XEA9" s="0"/>
      <c r="XEB9" s="0"/>
      <c r="XEC9" s="0"/>
      <c r="XED9" s="0"/>
      <c r="XEE9" s="0"/>
      <c r="XEF9" s="0"/>
      <c r="XEG9" s="0"/>
      <c r="XEH9" s="0"/>
      <c r="XEI9" s="0"/>
      <c r="XEJ9" s="0"/>
      <c r="XEK9" s="0"/>
      <c r="XEL9" s="0"/>
      <c r="XEM9" s="0"/>
      <c r="XEN9" s="0"/>
      <c r="XEO9" s="0"/>
      <c r="XEP9" s="0"/>
      <c r="XEQ9" s="0"/>
      <c r="XER9" s="0"/>
      <c r="XES9" s="0"/>
      <c r="XET9" s="0"/>
      <c r="XEU9" s="0"/>
      <c r="XEV9" s="0"/>
      <c r="XEW9" s="0"/>
      <c r="XEX9" s="0"/>
      <c r="XEY9" s="0"/>
      <c r="XEZ9" s="0"/>
      <c r="XFA9" s="0"/>
      <c r="XFB9" s="0"/>
      <c r="XFC9" s="0"/>
      <c r="XFD9" s="0"/>
    </row>
    <row r="10" customFormat="false" ht="15" hidden="false" customHeight="false" outlineLevel="0" collapsed="false">
      <c r="B10" s="185" t="s">
        <v>12</v>
      </c>
      <c r="C10" s="186" t="s">
        <v>214</v>
      </c>
      <c r="D10" s="195" t="s">
        <v>0</v>
      </c>
      <c r="E10" s="195"/>
    </row>
    <row r="11" customFormat="false" ht="21.75" hidden="false" customHeight="true" outlineLevel="0" collapsed="false">
      <c r="B11" s="185" t="s">
        <v>10</v>
      </c>
      <c r="C11" s="196" t="s">
        <v>215</v>
      </c>
      <c r="D11" s="197"/>
      <c r="E11" s="197"/>
    </row>
    <row r="12" customFormat="false" ht="15" hidden="false" customHeight="false" outlineLevel="0" collapsed="false">
      <c r="B12" s="185" t="s">
        <v>12</v>
      </c>
      <c r="C12" s="186"/>
      <c r="D12" s="198"/>
      <c r="E12" s="198"/>
    </row>
    <row r="13" customFormat="false" ht="15" hidden="false" customHeight="false" outlineLevel="0" collapsed="false">
      <c r="B13" s="185" t="s">
        <v>14</v>
      </c>
      <c r="C13" s="186"/>
      <c r="D13" s="199" t="s">
        <v>216</v>
      </c>
      <c r="E13" s="199"/>
    </row>
    <row r="14" customFormat="false" ht="15" hidden="false" customHeight="false" outlineLevel="0" collapsed="false">
      <c r="A14" s="200"/>
      <c r="B14" s="201"/>
      <c r="C14" s="190"/>
      <c r="D14" s="202"/>
      <c r="E14" s="202"/>
    </row>
    <row r="15" s="130" customFormat="true" ht="22.5" hidden="false" customHeight="true" outlineLevel="0" collapsed="false">
      <c r="A15" s="203"/>
      <c r="B15" s="204"/>
      <c r="C15" s="204" t="s">
        <v>217</v>
      </c>
      <c r="D15" s="204"/>
      <c r="E15" s="204" t="s">
        <v>218</v>
      </c>
    </row>
    <row r="16" s="130" customFormat="true" ht="15" hidden="false" customHeight="false" outlineLevel="0" collapsed="false">
      <c r="A16" s="205"/>
      <c r="B16" s="206" t="s">
        <v>4</v>
      </c>
      <c r="C16" s="207" t="s">
        <v>219</v>
      </c>
      <c r="D16" s="208"/>
      <c r="E16" s="209" t="s">
        <v>220</v>
      </c>
      <c r="O16" s="130" t="s">
        <v>221</v>
      </c>
    </row>
    <row r="17" s="130" customFormat="true" ht="15" hidden="false" customHeight="false" outlineLevel="0" collapsed="false">
      <c r="A17" s="205"/>
      <c r="B17" s="210"/>
      <c r="C17" s="211" t="s">
        <v>222</v>
      </c>
      <c r="D17" s="212"/>
      <c r="E17" s="213" t="s">
        <v>223</v>
      </c>
    </row>
    <row r="18" s="130" customFormat="true" ht="15" hidden="false" customHeight="false" outlineLevel="0" collapsed="false">
      <c r="A18" s="205"/>
      <c r="B18" s="210"/>
      <c r="C18" s="211" t="s">
        <v>224</v>
      </c>
      <c r="D18" s="212"/>
      <c r="E18" s="213"/>
    </row>
    <row r="19" customFormat="false" ht="15" hidden="false" customHeight="false" outlineLevel="0" collapsed="false">
      <c r="A19" s="214"/>
      <c r="B19" s="215" t="s">
        <v>6</v>
      </c>
      <c r="C19" s="216" t="s">
        <v>225</v>
      </c>
      <c r="D19" s="217"/>
      <c r="E19" s="218" t="s">
        <v>226</v>
      </c>
    </row>
    <row r="20" customFormat="false" ht="15" hidden="false" customHeight="false" outlineLevel="0" collapsed="false">
      <c r="A20" s="219"/>
      <c r="B20" s="220" t="s">
        <v>8</v>
      </c>
      <c r="C20" s="221" t="s">
        <v>227</v>
      </c>
      <c r="D20" s="222"/>
      <c r="E20" s="223"/>
    </row>
    <row r="21" customFormat="false" ht="15" hidden="false" customHeight="false" outlineLevel="0" collapsed="false">
      <c r="A21" s="214"/>
      <c r="B21" s="215" t="s">
        <v>10</v>
      </c>
      <c r="C21" s="216" t="s">
        <v>228</v>
      </c>
      <c r="D21" s="217"/>
      <c r="E21" s="224"/>
    </row>
    <row r="22" customFormat="false" ht="15" hidden="false" customHeight="false" outlineLevel="0" collapsed="false">
      <c r="A22" s="219"/>
      <c r="B22" s="220" t="s">
        <v>12</v>
      </c>
      <c r="C22" s="221" t="s">
        <v>229</v>
      </c>
      <c r="D22" s="222"/>
      <c r="E22" s="225" t="n">
        <f aca="false">E20</f>
        <v>0</v>
      </c>
    </row>
    <row r="23" customFormat="false" ht="15" hidden="false" customHeight="false" outlineLevel="0" collapsed="false">
      <c r="A23" s="214"/>
      <c r="B23" s="215" t="s">
        <v>14</v>
      </c>
      <c r="C23" s="216" t="s">
        <v>230</v>
      </c>
      <c r="D23" s="217"/>
      <c r="E23" s="226" t="n">
        <v>45658</v>
      </c>
    </row>
    <row r="24" customFormat="false" ht="15" hidden="false" customHeight="false" outlineLevel="0" collapsed="false">
      <c r="A24" s="214"/>
      <c r="B24" s="215" t="s">
        <v>16</v>
      </c>
      <c r="C24" s="221" t="s">
        <v>231</v>
      </c>
      <c r="D24" s="222"/>
      <c r="E24" s="227"/>
    </row>
    <row r="25" customFormat="false" ht="15" hidden="false" customHeight="false" outlineLevel="0" collapsed="false">
      <c r="A25" s="214"/>
      <c r="B25" s="215" t="s">
        <v>232</v>
      </c>
      <c r="C25" s="216" t="s">
        <v>233</v>
      </c>
      <c r="D25" s="217"/>
      <c r="E25" s="188" t="n">
        <v>1</v>
      </c>
    </row>
    <row r="26" customFormat="false" ht="15" hidden="false" customHeight="false" outlineLevel="0" collapsed="false">
      <c r="A26" s="228"/>
      <c r="B26" s="229"/>
      <c r="C26" s="230"/>
      <c r="D26" s="230"/>
      <c r="E26" s="229"/>
    </row>
    <row r="27" customFormat="false" ht="15" hidden="false" customHeight="false" outlineLevel="0" collapsed="false">
      <c r="B27" s="231"/>
      <c r="C27" s="232"/>
      <c r="D27" s="233"/>
      <c r="E27" s="234"/>
    </row>
    <row r="28" s="130" customFormat="true" ht="15" hidden="false" customHeight="false" outlineLevel="0" collapsed="false">
      <c r="A28" s="235"/>
      <c r="B28" s="206"/>
      <c r="C28" s="207" t="s">
        <v>20</v>
      </c>
      <c r="D28" s="236"/>
      <c r="E28" s="237"/>
    </row>
    <row r="29" customFormat="false" ht="15" hidden="false" customHeight="false" outlineLevel="0" collapsed="false">
      <c r="A29" s="238"/>
      <c r="B29" s="239" t="s">
        <v>4</v>
      </c>
      <c r="C29" s="240" t="s">
        <v>234</v>
      </c>
      <c r="D29" s="241"/>
      <c r="E29" s="242" t="n">
        <f aca="false">E20</f>
        <v>0</v>
      </c>
    </row>
    <row r="30" customFormat="false" ht="15" hidden="false" customHeight="false" outlineLevel="0" collapsed="false">
      <c r="A30" s="238"/>
      <c r="B30" s="243" t="s">
        <v>6</v>
      </c>
      <c r="C30" s="244" t="s">
        <v>235</v>
      </c>
      <c r="D30" s="245"/>
      <c r="E30" s="246"/>
    </row>
    <row r="31" customFormat="false" ht="15" hidden="false" customHeight="false" outlineLevel="0" collapsed="false">
      <c r="A31" s="238"/>
      <c r="B31" s="243"/>
      <c r="C31" s="247" t="s">
        <v>236</v>
      </c>
      <c r="D31" s="248"/>
      <c r="E31" s="249"/>
    </row>
    <row r="32" customFormat="false" ht="15" hidden="false" customHeight="false" outlineLevel="0" collapsed="false">
      <c r="A32" s="238"/>
      <c r="B32" s="243"/>
      <c r="C32" s="250"/>
      <c r="D32" s="251" t="s">
        <v>237</v>
      </c>
      <c r="E32" s="252" t="n">
        <f aca="false">IFERROR(ROUND((E29)*E31,2),"")</f>
        <v>0</v>
      </c>
    </row>
    <row r="33" customFormat="false" ht="15" hidden="false" customHeight="false" outlineLevel="0" collapsed="false">
      <c r="A33" s="238"/>
      <c r="B33" s="253" t="s">
        <v>8</v>
      </c>
      <c r="C33" s="254" t="s">
        <v>238</v>
      </c>
      <c r="D33" s="255"/>
      <c r="E33" s="256"/>
    </row>
    <row r="34" customFormat="false" ht="15" hidden="false" customHeight="false" outlineLevel="0" collapsed="false">
      <c r="A34" s="238"/>
      <c r="B34" s="253"/>
      <c r="C34" s="257" t="s">
        <v>239</v>
      </c>
      <c r="D34" s="258"/>
      <c r="E34" s="259" t="s">
        <v>240</v>
      </c>
    </row>
    <row r="35" customFormat="false" ht="15" hidden="false" customHeight="false" outlineLevel="0" collapsed="false">
      <c r="A35" s="238"/>
      <c r="B35" s="253"/>
      <c r="C35" s="260" t="s">
        <v>241</v>
      </c>
      <c r="D35" s="261"/>
      <c r="E35" s="262" t="n">
        <v>0</v>
      </c>
    </row>
    <row r="36" customFormat="false" ht="15" hidden="false" customHeight="false" outlineLevel="0" collapsed="false">
      <c r="A36" s="238"/>
      <c r="B36" s="253"/>
      <c r="C36" s="263" t="s">
        <v>242</v>
      </c>
      <c r="D36" s="251" t="s">
        <v>237</v>
      </c>
      <c r="E36" s="252" t="str">
        <f aca="false">IF(E20="","",IFERROR(ROUND(IF(E34="Salário Base",E$29,IF(E34="Salário Mínimo",$D$12,0))*E35,2),""))</f>
        <v/>
      </c>
    </row>
    <row r="37" customFormat="false" ht="15" hidden="false" customHeight="false" outlineLevel="0" collapsed="false">
      <c r="A37" s="238"/>
      <c r="B37" s="253" t="s">
        <v>10</v>
      </c>
      <c r="C37" s="264" t="s">
        <v>243</v>
      </c>
      <c r="D37" s="265"/>
      <c r="E37" s="266"/>
    </row>
    <row r="38" customFormat="false" ht="15" hidden="false" customHeight="false" outlineLevel="0" collapsed="false">
      <c r="A38" s="238"/>
      <c r="B38" s="253"/>
      <c r="C38" s="257" t="s">
        <v>244</v>
      </c>
      <c r="D38" s="267"/>
      <c r="E38" s="268"/>
    </row>
    <row r="39" customFormat="false" ht="15" hidden="false" customHeight="false" outlineLevel="0" collapsed="false">
      <c r="A39" s="238"/>
      <c r="B39" s="253"/>
      <c r="C39" s="260" t="s">
        <v>245</v>
      </c>
      <c r="D39" s="269"/>
      <c r="E39" s="270"/>
    </row>
    <row r="40" customFormat="false" ht="15" hidden="false" customHeight="false" outlineLevel="0" collapsed="false">
      <c r="A40" s="238"/>
      <c r="B40" s="253"/>
      <c r="C40" s="250"/>
      <c r="D40" s="251" t="s">
        <v>237</v>
      </c>
      <c r="E40" s="271" t="str">
        <f aca="false">IFERROR(ROUND(SUM(E$29,E$32,E$36)/(VLOOKUP(E$24,'Apoio - Regime de Trabalho'!$A:$I,8,FALSE()))*$D$37*$D$38*$D$39,2),"")</f>
        <v/>
      </c>
    </row>
    <row r="41" customFormat="false" ht="15" hidden="false" customHeight="false" outlineLevel="0" collapsed="false">
      <c r="A41" s="238"/>
      <c r="B41" s="272" t="s">
        <v>14</v>
      </c>
      <c r="C41" s="273" t="s">
        <v>36</v>
      </c>
      <c r="D41" s="274"/>
      <c r="E41" s="275"/>
    </row>
    <row r="42" customFormat="false" ht="15" hidden="false" customHeight="false" outlineLevel="0" collapsed="false">
      <c r="A42" s="276"/>
      <c r="B42" s="272"/>
      <c r="C42" s="277" t="s">
        <v>246</v>
      </c>
      <c r="D42" s="248"/>
      <c r="E42" s="278"/>
    </row>
    <row r="43" customFormat="false" ht="15" hidden="false" customHeight="false" outlineLevel="0" collapsed="false">
      <c r="A43" s="276"/>
      <c r="B43" s="272"/>
      <c r="C43" s="250"/>
      <c r="D43" s="251" t="s">
        <v>237</v>
      </c>
      <c r="E43" s="252" t="str">
        <f aca="false">IFERROR(ROUND($D$42*(SUM(E$29+E$32+E$36)/(VLOOKUP($E$24,'Apoio - Regime de Trabalho'!$A:$I,8,FALSE()))*120%),2),"")</f>
        <v/>
      </c>
    </row>
    <row r="44" customFormat="false" ht="15" hidden="false" customHeight="false" outlineLevel="0" collapsed="false">
      <c r="A44" s="238"/>
      <c r="B44" s="272" t="s">
        <v>18</v>
      </c>
      <c r="C44" s="273" t="s">
        <v>247</v>
      </c>
      <c r="D44" s="274"/>
      <c r="E44" s="279"/>
      <c r="H44" s="280"/>
    </row>
    <row r="45" customFormat="false" ht="15" hidden="false" customHeight="false" outlineLevel="0" collapsed="false">
      <c r="A45" s="238"/>
      <c r="B45" s="272"/>
      <c r="C45" s="277" t="s">
        <v>248</v>
      </c>
      <c r="D45" s="248"/>
      <c r="E45" s="281"/>
    </row>
    <row r="46" customFormat="false" ht="15" hidden="false" customHeight="false" outlineLevel="0" collapsed="false">
      <c r="A46" s="238"/>
      <c r="B46" s="272"/>
      <c r="C46" s="282"/>
      <c r="D46" s="251" t="s">
        <v>237</v>
      </c>
      <c r="E46" s="252" t="str">
        <f aca="false">IF(SUM(E45:E45)=0,"",SUM(E45:E45))</f>
        <v/>
      </c>
      <c r="H46" s="280"/>
    </row>
    <row r="47" customFormat="false" ht="15" hidden="false" customHeight="false" outlineLevel="0" collapsed="false">
      <c r="A47" s="283"/>
      <c r="B47" s="243" t="s">
        <v>249</v>
      </c>
      <c r="C47" s="284" t="s">
        <v>42</v>
      </c>
      <c r="D47" s="285"/>
      <c r="E47" s="286"/>
      <c r="H47" s="280"/>
    </row>
    <row r="48" s="291" customFormat="true" ht="15" hidden="false" customHeight="false" outlineLevel="0" collapsed="false">
      <c r="A48" s="287"/>
      <c r="B48" s="288"/>
      <c r="C48" s="207" t="s">
        <v>250</v>
      </c>
      <c r="D48" s="289"/>
      <c r="E48" s="290" t="str">
        <f aca="false">IF(E20="","",SUM(E29,E32,E36,E40,E43,E46,E47))</f>
        <v/>
      </c>
    </row>
    <row r="49" s="294" customFormat="true" ht="15" hidden="false" customHeight="false" outlineLevel="0" collapsed="false">
      <c r="A49" s="292"/>
      <c r="B49" s="141"/>
      <c r="C49" s="141"/>
      <c r="D49" s="231"/>
      <c r="E49" s="293"/>
    </row>
    <row r="50" s="141" customFormat="true" ht="15" hidden="false" customHeight="false" outlineLevel="0" collapsed="false">
      <c r="A50" s="295"/>
      <c r="B50" s="206"/>
      <c r="C50" s="207" t="s">
        <v>43</v>
      </c>
      <c r="D50" s="236"/>
      <c r="E50" s="237"/>
    </row>
    <row r="51" customFormat="false" ht="3.75" hidden="false" customHeight="true" outlineLevel="0" collapsed="false">
      <c r="A51" s="0"/>
      <c r="B51" s="8"/>
      <c r="C51" s="8"/>
      <c r="D51" s="8"/>
      <c r="E51" s="8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  <c r="AMK51" s="0"/>
      <c r="AML51" s="0"/>
      <c r="AMM51" s="0"/>
      <c r="AMN51" s="0"/>
      <c r="AMO51" s="0"/>
      <c r="AMP51" s="0"/>
      <c r="AMQ51" s="0"/>
      <c r="AMR51" s="0"/>
      <c r="AMS51" s="0"/>
      <c r="AMT51" s="0"/>
      <c r="AMU51" s="0"/>
      <c r="AMV51" s="0"/>
      <c r="AMW51" s="0"/>
      <c r="AMX51" s="0"/>
      <c r="AMY51" s="0"/>
      <c r="AMZ51" s="0"/>
      <c r="ANA51" s="0"/>
      <c r="ANB51" s="0"/>
      <c r="ANC51" s="0"/>
      <c r="AND51" s="0"/>
      <c r="ANE51" s="0"/>
      <c r="ANF51" s="0"/>
      <c r="ANG51" s="0"/>
      <c r="ANH51" s="0"/>
      <c r="ANI51" s="0"/>
      <c r="ANJ51" s="0"/>
      <c r="ANK51" s="0"/>
      <c r="ANL51" s="0"/>
      <c r="ANM51" s="0"/>
      <c r="ANN51" s="0"/>
      <c r="ANO51" s="0"/>
      <c r="ANP51" s="0"/>
      <c r="ANQ51" s="0"/>
      <c r="ANR51" s="0"/>
      <c r="ANS51" s="0"/>
      <c r="ANT51" s="0"/>
      <c r="ANU51" s="0"/>
      <c r="ANV51" s="0"/>
      <c r="ANW51" s="0"/>
      <c r="ANX51" s="0"/>
      <c r="ANY51" s="0"/>
      <c r="ANZ51" s="0"/>
      <c r="AOA51" s="0"/>
      <c r="AOB51" s="0"/>
      <c r="AOC51" s="0"/>
      <c r="AOD51" s="0"/>
      <c r="AOE51" s="0"/>
      <c r="AOF51" s="0"/>
      <c r="AOG51" s="0"/>
      <c r="AOH51" s="0"/>
      <c r="AOI51" s="0"/>
      <c r="AOJ51" s="0"/>
      <c r="AOK51" s="0"/>
      <c r="AOL51" s="0"/>
      <c r="AOM51" s="0"/>
      <c r="AON51" s="0"/>
      <c r="AOO51" s="0"/>
      <c r="AOP51" s="0"/>
      <c r="AOQ51" s="0"/>
      <c r="AOR51" s="0"/>
      <c r="AOS51" s="0"/>
      <c r="AOT51" s="0"/>
      <c r="AOU51" s="0"/>
      <c r="AOV51" s="0"/>
      <c r="AOW51" s="0"/>
      <c r="AOX51" s="0"/>
      <c r="AOY51" s="0"/>
      <c r="AOZ51" s="0"/>
      <c r="APA51" s="0"/>
      <c r="APB51" s="0"/>
      <c r="APC51" s="0"/>
      <c r="APD51" s="0"/>
      <c r="APE51" s="0"/>
      <c r="APF51" s="0"/>
      <c r="APG51" s="0"/>
      <c r="APH51" s="0"/>
      <c r="API51" s="0"/>
      <c r="APJ51" s="0"/>
      <c r="APK51" s="0"/>
      <c r="APL51" s="0"/>
      <c r="APM51" s="0"/>
      <c r="APN51" s="0"/>
      <c r="APO51" s="0"/>
      <c r="APP51" s="0"/>
      <c r="APQ51" s="0"/>
      <c r="APR51" s="0"/>
      <c r="APS51" s="0"/>
      <c r="APT51" s="0"/>
      <c r="APU51" s="0"/>
      <c r="APV51" s="0"/>
      <c r="APW51" s="0"/>
      <c r="APX51" s="0"/>
      <c r="APY51" s="0"/>
      <c r="APZ51" s="0"/>
      <c r="AQA51" s="0"/>
      <c r="AQB51" s="0"/>
      <c r="AQC51" s="0"/>
      <c r="AQD51" s="0"/>
      <c r="AQE51" s="0"/>
      <c r="AQF51" s="0"/>
      <c r="AQG51" s="0"/>
      <c r="AQH51" s="0"/>
      <c r="AQI51" s="0"/>
      <c r="AQJ51" s="0"/>
      <c r="AQK51" s="0"/>
      <c r="AQL51" s="0"/>
      <c r="AQM51" s="0"/>
      <c r="AQN51" s="0"/>
      <c r="AQO51" s="0"/>
      <c r="AQP51" s="0"/>
      <c r="AQQ51" s="0"/>
      <c r="AQR51" s="0"/>
      <c r="AQS51" s="0"/>
      <c r="AQT51" s="0"/>
      <c r="AQU51" s="0"/>
      <c r="AQV51" s="0"/>
      <c r="AQW51" s="0"/>
      <c r="AQX51" s="0"/>
      <c r="AQY51" s="0"/>
      <c r="AQZ51" s="0"/>
      <c r="ARA51" s="0"/>
      <c r="ARB51" s="0"/>
      <c r="ARC51" s="0"/>
      <c r="ARD51" s="0"/>
      <c r="ARE51" s="0"/>
      <c r="ARF51" s="0"/>
      <c r="ARG51" s="0"/>
      <c r="ARH51" s="0"/>
      <c r="ARI51" s="0"/>
      <c r="ARJ51" s="0"/>
      <c r="ARK51" s="0"/>
      <c r="ARL51" s="0"/>
      <c r="ARM51" s="0"/>
      <c r="ARN51" s="0"/>
      <c r="ARO51" s="0"/>
      <c r="ARP51" s="0"/>
      <c r="ARQ51" s="0"/>
      <c r="ARR51" s="0"/>
      <c r="ARS51" s="0"/>
      <c r="ART51" s="0"/>
      <c r="ARU51" s="0"/>
      <c r="ARV51" s="0"/>
      <c r="ARW51" s="0"/>
      <c r="ARX51" s="0"/>
      <c r="ARY51" s="0"/>
      <c r="ARZ51" s="0"/>
      <c r="ASA51" s="0"/>
      <c r="ASB51" s="0"/>
      <c r="ASC51" s="0"/>
      <c r="ASD51" s="0"/>
      <c r="ASE51" s="0"/>
      <c r="ASF51" s="0"/>
      <c r="ASG51" s="0"/>
      <c r="ASH51" s="0"/>
      <c r="ASI51" s="0"/>
      <c r="ASJ51" s="0"/>
      <c r="ASK51" s="0"/>
      <c r="ASL51" s="0"/>
      <c r="ASM51" s="0"/>
      <c r="ASN51" s="0"/>
      <c r="ASO51" s="0"/>
      <c r="ASP51" s="0"/>
      <c r="ASQ51" s="0"/>
      <c r="ASR51" s="0"/>
      <c r="ASS51" s="0"/>
      <c r="AST51" s="0"/>
      <c r="ASU51" s="0"/>
      <c r="ASV51" s="0"/>
      <c r="ASW51" s="0"/>
      <c r="ASX51" s="0"/>
      <c r="ASY51" s="0"/>
      <c r="ASZ51" s="0"/>
      <c r="ATA51" s="0"/>
      <c r="ATB51" s="0"/>
      <c r="ATC51" s="0"/>
      <c r="ATD51" s="0"/>
      <c r="ATE51" s="0"/>
      <c r="ATF51" s="0"/>
      <c r="ATG51" s="0"/>
      <c r="ATH51" s="0"/>
      <c r="ATI51" s="0"/>
      <c r="ATJ51" s="0"/>
      <c r="ATK51" s="0"/>
      <c r="ATL51" s="0"/>
      <c r="ATM51" s="0"/>
      <c r="ATN51" s="0"/>
      <c r="ATO51" s="0"/>
      <c r="ATP51" s="0"/>
      <c r="ATQ51" s="0"/>
      <c r="ATR51" s="0"/>
      <c r="ATS51" s="0"/>
      <c r="ATT51" s="0"/>
      <c r="ATU51" s="0"/>
      <c r="ATV51" s="0"/>
      <c r="ATW51" s="0"/>
      <c r="ATX51" s="0"/>
      <c r="ATY51" s="0"/>
      <c r="ATZ51" s="0"/>
      <c r="AUA51" s="0"/>
      <c r="AUB51" s="0"/>
      <c r="AUC51" s="0"/>
      <c r="AUD51" s="0"/>
      <c r="AUE51" s="0"/>
      <c r="AUF51" s="0"/>
      <c r="AUG51" s="0"/>
      <c r="AUH51" s="0"/>
      <c r="AUI51" s="0"/>
      <c r="AUJ51" s="0"/>
      <c r="AUK51" s="0"/>
      <c r="AUL51" s="0"/>
      <c r="AUM51" s="0"/>
      <c r="AUN51" s="0"/>
      <c r="AUO51" s="0"/>
      <c r="AUP51" s="0"/>
      <c r="AUQ51" s="0"/>
      <c r="AUR51" s="0"/>
      <c r="AUS51" s="0"/>
      <c r="AUT51" s="0"/>
      <c r="AUU51" s="0"/>
      <c r="AUV51" s="0"/>
      <c r="AUW51" s="0"/>
      <c r="AUX51" s="0"/>
      <c r="AUY51" s="0"/>
      <c r="AUZ51" s="0"/>
      <c r="AVA51" s="0"/>
      <c r="AVB51" s="0"/>
      <c r="AVC51" s="0"/>
      <c r="AVD51" s="0"/>
      <c r="AVE51" s="0"/>
      <c r="AVF51" s="0"/>
      <c r="AVG51" s="0"/>
      <c r="AVH51" s="0"/>
      <c r="AVI51" s="0"/>
      <c r="AVJ51" s="0"/>
      <c r="AVK51" s="0"/>
      <c r="AVL51" s="0"/>
      <c r="AVM51" s="0"/>
      <c r="AVN51" s="0"/>
      <c r="AVO51" s="0"/>
      <c r="AVP51" s="0"/>
      <c r="AVQ51" s="0"/>
      <c r="AVR51" s="0"/>
      <c r="AVS51" s="0"/>
      <c r="AVT51" s="0"/>
      <c r="AVU51" s="0"/>
      <c r="AVV51" s="0"/>
      <c r="AVW51" s="0"/>
      <c r="AVX51" s="0"/>
      <c r="AVY51" s="0"/>
      <c r="AVZ51" s="0"/>
      <c r="AWA51" s="0"/>
      <c r="AWB51" s="0"/>
      <c r="AWC51" s="0"/>
      <c r="AWD51" s="0"/>
      <c r="AWE51" s="0"/>
      <c r="AWF51" s="0"/>
      <c r="AWG51" s="0"/>
      <c r="AWH51" s="0"/>
      <c r="AWI51" s="0"/>
      <c r="AWJ51" s="0"/>
      <c r="AWK51" s="0"/>
      <c r="AWL51" s="0"/>
      <c r="AWM51" s="0"/>
      <c r="AWN51" s="0"/>
      <c r="AWO51" s="0"/>
      <c r="AWP51" s="0"/>
      <c r="AWQ51" s="0"/>
      <c r="AWR51" s="0"/>
      <c r="AWS51" s="0"/>
      <c r="AWT51" s="0"/>
      <c r="AWU51" s="0"/>
      <c r="AWV51" s="0"/>
      <c r="AWW51" s="0"/>
      <c r="AWX51" s="0"/>
      <c r="AWY51" s="0"/>
      <c r="AWZ51" s="0"/>
      <c r="AXA51" s="0"/>
      <c r="AXB51" s="0"/>
      <c r="AXC51" s="0"/>
      <c r="AXD51" s="0"/>
      <c r="AXE51" s="0"/>
      <c r="AXF51" s="0"/>
      <c r="AXG51" s="0"/>
      <c r="AXH51" s="0"/>
      <c r="AXI51" s="0"/>
      <c r="AXJ51" s="0"/>
      <c r="AXK51" s="0"/>
      <c r="AXL51" s="0"/>
      <c r="AXM51" s="0"/>
      <c r="AXN51" s="0"/>
      <c r="AXO51" s="0"/>
      <c r="AXP51" s="0"/>
      <c r="AXQ51" s="0"/>
      <c r="AXR51" s="0"/>
      <c r="AXS51" s="0"/>
      <c r="AXT51" s="0"/>
      <c r="AXU51" s="0"/>
      <c r="AXV51" s="0"/>
      <c r="AXW51" s="0"/>
      <c r="AXX51" s="0"/>
      <c r="AXY51" s="0"/>
      <c r="AXZ51" s="0"/>
      <c r="AYA51" s="0"/>
      <c r="AYB51" s="0"/>
      <c r="AYC51" s="0"/>
      <c r="AYD51" s="0"/>
      <c r="AYE51" s="0"/>
      <c r="AYF51" s="0"/>
      <c r="AYG51" s="0"/>
      <c r="AYH51" s="0"/>
      <c r="AYI51" s="0"/>
      <c r="AYJ51" s="0"/>
      <c r="AYK51" s="0"/>
      <c r="AYL51" s="0"/>
      <c r="AYM51" s="0"/>
      <c r="AYN51" s="0"/>
      <c r="AYO51" s="0"/>
      <c r="AYP51" s="0"/>
      <c r="AYQ51" s="0"/>
      <c r="AYR51" s="0"/>
      <c r="AYS51" s="0"/>
      <c r="AYT51" s="0"/>
      <c r="AYU51" s="0"/>
      <c r="AYV51" s="0"/>
      <c r="AYW51" s="0"/>
      <c r="AYX51" s="0"/>
      <c r="AYY51" s="0"/>
      <c r="AYZ51" s="0"/>
      <c r="AZA51" s="0"/>
      <c r="AZB51" s="0"/>
      <c r="AZC51" s="0"/>
      <c r="AZD51" s="0"/>
      <c r="AZE51" s="0"/>
      <c r="AZF51" s="0"/>
      <c r="AZG51" s="0"/>
      <c r="AZH51" s="0"/>
      <c r="AZI51" s="0"/>
      <c r="AZJ51" s="0"/>
      <c r="AZK51" s="0"/>
      <c r="AZL51" s="0"/>
      <c r="AZM51" s="0"/>
      <c r="AZN51" s="0"/>
      <c r="AZO51" s="0"/>
      <c r="AZP51" s="0"/>
      <c r="AZQ51" s="0"/>
      <c r="AZR51" s="0"/>
      <c r="AZS51" s="0"/>
      <c r="AZT51" s="0"/>
      <c r="AZU51" s="0"/>
      <c r="AZV51" s="0"/>
      <c r="AZW51" s="0"/>
      <c r="AZX51" s="0"/>
      <c r="AZY51" s="0"/>
      <c r="AZZ51" s="0"/>
      <c r="BAA51" s="0"/>
      <c r="BAB51" s="0"/>
      <c r="BAC51" s="0"/>
      <c r="BAD51" s="0"/>
      <c r="BAE51" s="0"/>
      <c r="BAF51" s="0"/>
      <c r="BAG51" s="0"/>
      <c r="BAH51" s="0"/>
      <c r="BAI51" s="0"/>
      <c r="BAJ51" s="0"/>
      <c r="BAK51" s="0"/>
      <c r="BAL51" s="0"/>
      <c r="BAM51" s="0"/>
      <c r="BAN51" s="0"/>
      <c r="BAO51" s="0"/>
      <c r="BAP51" s="0"/>
      <c r="BAQ51" s="0"/>
      <c r="BAR51" s="0"/>
      <c r="BAS51" s="0"/>
      <c r="BAT51" s="0"/>
      <c r="BAU51" s="0"/>
      <c r="BAV51" s="0"/>
      <c r="BAW51" s="0"/>
      <c r="BAX51" s="0"/>
      <c r="BAY51" s="0"/>
      <c r="BAZ51" s="0"/>
      <c r="BBA51" s="0"/>
      <c r="BBB51" s="0"/>
      <c r="BBC51" s="0"/>
      <c r="BBD51" s="0"/>
      <c r="BBE51" s="0"/>
      <c r="BBF51" s="0"/>
      <c r="BBG51" s="0"/>
      <c r="BBH51" s="0"/>
      <c r="BBI51" s="0"/>
      <c r="BBJ51" s="0"/>
      <c r="BBK51" s="0"/>
      <c r="BBL51" s="0"/>
      <c r="BBM51" s="0"/>
      <c r="BBN51" s="0"/>
      <c r="BBO51" s="0"/>
      <c r="BBP51" s="0"/>
      <c r="BBQ51" s="0"/>
      <c r="BBR51" s="0"/>
      <c r="BBS51" s="0"/>
      <c r="BBT51" s="0"/>
      <c r="BBU51" s="0"/>
      <c r="BBV51" s="0"/>
      <c r="BBW51" s="0"/>
      <c r="BBX51" s="0"/>
      <c r="BBY51" s="0"/>
      <c r="BBZ51" s="0"/>
      <c r="BCA51" s="0"/>
      <c r="BCB51" s="0"/>
      <c r="BCC51" s="0"/>
      <c r="BCD51" s="0"/>
      <c r="BCE51" s="0"/>
      <c r="BCF51" s="0"/>
      <c r="BCG51" s="0"/>
      <c r="BCH51" s="0"/>
      <c r="BCI51" s="0"/>
      <c r="BCJ51" s="0"/>
      <c r="BCK51" s="0"/>
      <c r="BCL51" s="0"/>
      <c r="BCM51" s="0"/>
      <c r="BCN51" s="0"/>
      <c r="BCO51" s="0"/>
      <c r="BCP51" s="0"/>
      <c r="BCQ51" s="0"/>
      <c r="BCR51" s="0"/>
      <c r="BCS51" s="0"/>
      <c r="BCT51" s="0"/>
      <c r="BCU51" s="0"/>
      <c r="BCV51" s="0"/>
      <c r="BCW51" s="0"/>
      <c r="BCX51" s="0"/>
      <c r="BCY51" s="0"/>
      <c r="BCZ51" s="0"/>
      <c r="BDA51" s="0"/>
      <c r="BDB51" s="0"/>
      <c r="BDC51" s="0"/>
      <c r="BDD51" s="0"/>
      <c r="BDE51" s="0"/>
      <c r="BDF51" s="0"/>
      <c r="BDG51" s="0"/>
      <c r="BDH51" s="0"/>
      <c r="BDI51" s="0"/>
      <c r="BDJ51" s="0"/>
      <c r="BDK51" s="0"/>
      <c r="BDL51" s="0"/>
      <c r="BDM51" s="0"/>
      <c r="BDN51" s="0"/>
      <c r="BDO51" s="0"/>
      <c r="BDP51" s="0"/>
      <c r="BDQ51" s="0"/>
      <c r="BDR51" s="0"/>
      <c r="BDS51" s="0"/>
      <c r="BDT51" s="0"/>
      <c r="BDU51" s="0"/>
      <c r="BDV51" s="0"/>
      <c r="BDW51" s="0"/>
      <c r="BDX51" s="0"/>
      <c r="BDY51" s="0"/>
      <c r="BDZ51" s="0"/>
      <c r="BEA51" s="0"/>
      <c r="BEB51" s="0"/>
      <c r="BEC51" s="0"/>
      <c r="BED51" s="0"/>
      <c r="BEE51" s="0"/>
      <c r="BEF51" s="0"/>
      <c r="BEG51" s="0"/>
      <c r="BEH51" s="0"/>
      <c r="BEI51" s="0"/>
      <c r="BEJ51" s="0"/>
      <c r="BEK51" s="0"/>
      <c r="BEL51" s="0"/>
      <c r="BEM51" s="0"/>
      <c r="BEN51" s="0"/>
      <c r="BEO51" s="0"/>
      <c r="BEP51" s="0"/>
      <c r="BEQ51" s="0"/>
      <c r="BER51" s="0"/>
      <c r="BES51" s="0"/>
      <c r="BET51" s="0"/>
      <c r="BEU51" s="0"/>
      <c r="BEV51" s="0"/>
      <c r="BEW51" s="0"/>
      <c r="BEX51" s="0"/>
      <c r="BEY51" s="0"/>
      <c r="BEZ51" s="0"/>
      <c r="BFA51" s="0"/>
      <c r="BFB51" s="0"/>
      <c r="BFC51" s="0"/>
      <c r="BFD51" s="0"/>
      <c r="BFE51" s="0"/>
      <c r="BFF51" s="0"/>
      <c r="BFG51" s="0"/>
      <c r="BFH51" s="0"/>
      <c r="BFI51" s="0"/>
      <c r="BFJ51" s="0"/>
      <c r="BFK51" s="0"/>
      <c r="BFL51" s="0"/>
      <c r="BFM51" s="0"/>
      <c r="BFN51" s="0"/>
      <c r="BFO51" s="0"/>
      <c r="BFP51" s="0"/>
      <c r="BFQ51" s="0"/>
      <c r="BFR51" s="0"/>
      <c r="BFS51" s="0"/>
      <c r="BFT51" s="0"/>
      <c r="BFU51" s="0"/>
      <c r="BFV51" s="0"/>
      <c r="BFW51" s="0"/>
      <c r="BFX51" s="0"/>
      <c r="BFY51" s="0"/>
      <c r="BFZ51" s="0"/>
      <c r="BGA51" s="0"/>
      <c r="BGB51" s="0"/>
      <c r="BGC51" s="0"/>
      <c r="BGD51" s="0"/>
      <c r="BGE51" s="0"/>
      <c r="BGF51" s="0"/>
      <c r="BGG51" s="0"/>
      <c r="BGH51" s="0"/>
      <c r="BGI51" s="0"/>
      <c r="BGJ51" s="0"/>
      <c r="BGK51" s="0"/>
      <c r="BGL51" s="0"/>
      <c r="BGM51" s="0"/>
      <c r="BGN51" s="0"/>
      <c r="BGO51" s="0"/>
      <c r="BGP51" s="0"/>
      <c r="BGQ51" s="0"/>
      <c r="BGR51" s="0"/>
      <c r="BGS51" s="0"/>
      <c r="BGT51" s="0"/>
      <c r="BGU51" s="0"/>
      <c r="BGV51" s="0"/>
      <c r="BGW51" s="0"/>
      <c r="BGX51" s="0"/>
      <c r="BGY51" s="0"/>
      <c r="BGZ51" s="0"/>
      <c r="BHA51" s="0"/>
      <c r="BHB51" s="0"/>
      <c r="BHC51" s="0"/>
      <c r="BHD51" s="0"/>
      <c r="BHE51" s="0"/>
      <c r="BHF51" s="0"/>
      <c r="BHG51" s="0"/>
      <c r="BHH51" s="0"/>
      <c r="BHI51" s="0"/>
      <c r="BHJ51" s="0"/>
      <c r="BHK51" s="0"/>
      <c r="BHL51" s="0"/>
      <c r="BHM51" s="0"/>
      <c r="BHN51" s="0"/>
      <c r="BHO51" s="0"/>
      <c r="BHP51" s="0"/>
      <c r="BHQ51" s="0"/>
      <c r="BHR51" s="0"/>
      <c r="BHS51" s="0"/>
      <c r="BHT51" s="0"/>
      <c r="BHU51" s="0"/>
      <c r="BHV51" s="0"/>
      <c r="BHW51" s="0"/>
      <c r="BHX51" s="0"/>
      <c r="BHY51" s="0"/>
      <c r="BHZ51" s="0"/>
      <c r="BIA51" s="0"/>
      <c r="BIB51" s="0"/>
      <c r="BIC51" s="0"/>
      <c r="BID51" s="0"/>
      <c r="BIE51" s="0"/>
      <c r="BIF51" s="0"/>
      <c r="BIG51" s="0"/>
      <c r="BIH51" s="0"/>
      <c r="BII51" s="0"/>
      <c r="BIJ51" s="0"/>
      <c r="BIK51" s="0"/>
      <c r="BIL51" s="0"/>
      <c r="BIM51" s="0"/>
      <c r="BIN51" s="0"/>
      <c r="BIO51" s="0"/>
      <c r="BIP51" s="0"/>
      <c r="BIQ51" s="0"/>
      <c r="BIR51" s="0"/>
      <c r="BIS51" s="0"/>
      <c r="BIT51" s="0"/>
      <c r="BIU51" s="0"/>
      <c r="BIV51" s="0"/>
      <c r="BIW51" s="0"/>
      <c r="BIX51" s="0"/>
      <c r="BIY51" s="0"/>
      <c r="BIZ51" s="0"/>
      <c r="BJA51" s="0"/>
      <c r="BJB51" s="0"/>
      <c r="BJC51" s="0"/>
      <c r="BJD51" s="0"/>
      <c r="BJE51" s="0"/>
      <c r="BJF51" s="0"/>
      <c r="BJG51" s="0"/>
      <c r="BJH51" s="0"/>
      <c r="BJI51" s="0"/>
      <c r="BJJ51" s="0"/>
      <c r="BJK51" s="0"/>
      <c r="BJL51" s="0"/>
      <c r="BJM51" s="0"/>
      <c r="BJN51" s="0"/>
      <c r="BJO51" s="0"/>
      <c r="BJP51" s="0"/>
      <c r="BJQ51" s="0"/>
      <c r="BJR51" s="0"/>
      <c r="BJS51" s="0"/>
      <c r="BJT51" s="0"/>
      <c r="BJU51" s="0"/>
      <c r="BJV51" s="0"/>
      <c r="BJW51" s="0"/>
      <c r="BJX51" s="0"/>
      <c r="BJY51" s="0"/>
      <c r="BJZ51" s="0"/>
      <c r="BKA51" s="0"/>
      <c r="BKB51" s="0"/>
      <c r="BKC51" s="0"/>
      <c r="BKD51" s="0"/>
      <c r="BKE51" s="0"/>
      <c r="BKF51" s="0"/>
      <c r="BKG51" s="0"/>
      <c r="BKH51" s="0"/>
      <c r="BKI51" s="0"/>
      <c r="BKJ51" s="0"/>
      <c r="BKK51" s="0"/>
      <c r="BKL51" s="0"/>
      <c r="BKM51" s="0"/>
      <c r="BKN51" s="0"/>
      <c r="BKO51" s="0"/>
      <c r="BKP51" s="0"/>
      <c r="BKQ51" s="0"/>
      <c r="BKR51" s="0"/>
      <c r="BKS51" s="0"/>
      <c r="BKT51" s="0"/>
      <c r="BKU51" s="0"/>
      <c r="BKV51" s="0"/>
      <c r="BKW51" s="0"/>
      <c r="BKX51" s="0"/>
      <c r="BKY51" s="0"/>
      <c r="BKZ51" s="0"/>
      <c r="BLA51" s="0"/>
      <c r="BLB51" s="0"/>
      <c r="BLC51" s="0"/>
      <c r="BLD51" s="0"/>
      <c r="BLE51" s="0"/>
      <c r="BLF51" s="0"/>
      <c r="BLG51" s="0"/>
      <c r="BLH51" s="0"/>
      <c r="BLI51" s="0"/>
      <c r="BLJ51" s="0"/>
      <c r="BLK51" s="0"/>
      <c r="BLL51" s="0"/>
      <c r="BLM51" s="0"/>
      <c r="BLN51" s="0"/>
      <c r="BLO51" s="0"/>
      <c r="BLP51" s="0"/>
      <c r="BLQ51" s="0"/>
      <c r="BLR51" s="0"/>
      <c r="BLS51" s="0"/>
      <c r="BLT51" s="0"/>
      <c r="BLU51" s="0"/>
      <c r="BLV51" s="0"/>
      <c r="BLW51" s="0"/>
      <c r="BLX51" s="0"/>
      <c r="BLY51" s="0"/>
      <c r="BLZ51" s="0"/>
      <c r="BMA51" s="0"/>
      <c r="BMB51" s="0"/>
      <c r="BMC51" s="0"/>
      <c r="BMD51" s="0"/>
      <c r="BME51" s="0"/>
      <c r="BMF51" s="0"/>
      <c r="BMG51" s="0"/>
      <c r="BMH51" s="0"/>
      <c r="BMI51" s="0"/>
      <c r="BMJ51" s="0"/>
      <c r="BMK51" s="0"/>
      <c r="BML51" s="0"/>
      <c r="BMM51" s="0"/>
      <c r="BMN51" s="0"/>
      <c r="BMO51" s="0"/>
      <c r="BMP51" s="0"/>
      <c r="BMQ51" s="0"/>
      <c r="BMR51" s="0"/>
      <c r="BMS51" s="0"/>
      <c r="BMT51" s="0"/>
      <c r="BMU51" s="0"/>
      <c r="BMV51" s="0"/>
      <c r="BMW51" s="0"/>
      <c r="BMX51" s="0"/>
      <c r="BMY51" s="0"/>
      <c r="BMZ51" s="0"/>
      <c r="BNA51" s="0"/>
      <c r="BNB51" s="0"/>
      <c r="BNC51" s="0"/>
      <c r="BND51" s="0"/>
      <c r="BNE51" s="0"/>
      <c r="BNF51" s="0"/>
      <c r="BNG51" s="0"/>
      <c r="BNH51" s="0"/>
      <c r="BNI51" s="0"/>
      <c r="BNJ51" s="0"/>
      <c r="BNK51" s="0"/>
      <c r="BNL51" s="0"/>
      <c r="BNM51" s="0"/>
      <c r="BNN51" s="0"/>
      <c r="BNO51" s="0"/>
      <c r="BNP51" s="0"/>
      <c r="BNQ51" s="0"/>
      <c r="BNR51" s="0"/>
      <c r="BNS51" s="0"/>
      <c r="BNT51" s="0"/>
      <c r="BNU51" s="0"/>
      <c r="BNV51" s="0"/>
      <c r="BNW51" s="0"/>
      <c r="BNX51" s="0"/>
      <c r="BNY51" s="0"/>
      <c r="BNZ51" s="0"/>
      <c r="BOA51" s="0"/>
      <c r="BOB51" s="0"/>
      <c r="BOC51" s="0"/>
      <c r="BOD51" s="0"/>
      <c r="BOE51" s="0"/>
      <c r="BOF51" s="0"/>
      <c r="BOG51" s="0"/>
      <c r="BOH51" s="0"/>
      <c r="BOI51" s="0"/>
      <c r="BOJ51" s="0"/>
      <c r="BOK51" s="0"/>
      <c r="BOL51" s="0"/>
      <c r="BOM51" s="0"/>
      <c r="BON51" s="0"/>
      <c r="BOO51" s="0"/>
      <c r="BOP51" s="0"/>
      <c r="BOQ51" s="0"/>
      <c r="BOR51" s="0"/>
      <c r="BOS51" s="0"/>
      <c r="BOT51" s="0"/>
      <c r="BOU51" s="0"/>
      <c r="BOV51" s="0"/>
      <c r="BOW51" s="0"/>
      <c r="BOX51" s="0"/>
      <c r="BOY51" s="0"/>
      <c r="BOZ51" s="0"/>
      <c r="BPA51" s="0"/>
      <c r="BPB51" s="0"/>
      <c r="BPC51" s="0"/>
      <c r="BPD51" s="0"/>
      <c r="BPE51" s="0"/>
      <c r="BPF51" s="0"/>
      <c r="BPG51" s="0"/>
      <c r="BPH51" s="0"/>
      <c r="BPI51" s="0"/>
      <c r="BPJ51" s="0"/>
      <c r="BPK51" s="0"/>
      <c r="BPL51" s="0"/>
      <c r="BPM51" s="0"/>
      <c r="BPN51" s="0"/>
      <c r="BPO51" s="0"/>
      <c r="BPP51" s="0"/>
      <c r="BPQ51" s="0"/>
      <c r="BPR51" s="0"/>
      <c r="BPS51" s="0"/>
      <c r="BPT51" s="0"/>
      <c r="BPU51" s="0"/>
      <c r="BPV51" s="0"/>
      <c r="BPW51" s="0"/>
      <c r="BPX51" s="0"/>
      <c r="BPY51" s="0"/>
      <c r="BPZ51" s="0"/>
      <c r="BQA51" s="0"/>
      <c r="BQB51" s="0"/>
      <c r="BQC51" s="0"/>
      <c r="BQD51" s="0"/>
      <c r="BQE51" s="0"/>
      <c r="BQF51" s="0"/>
      <c r="BQG51" s="0"/>
      <c r="BQH51" s="0"/>
      <c r="BQI51" s="0"/>
      <c r="BQJ51" s="0"/>
      <c r="BQK51" s="0"/>
      <c r="BQL51" s="0"/>
      <c r="BQM51" s="0"/>
      <c r="BQN51" s="0"/>
      <c r="BQO51" s="0"/>
      <c r="BQP51" s="0"/>
      <c r="BQQ51" s="0"/>
      <c r="BQR51" s="0"/>
      <c r="BQS51" s="0"/>
      <c r="BQT51" s="0"/>
      <c r="BQU51" s="0"/>
      <c r="BQV51" s="0"/>
      <c r="BQW51" s="0"/>
      <c r="BQX51" s="0"/>
      <c r="BQY51" s="0"/>
      <c r="BQZ51" s="0"/>
      <c r="BRA51" s="0"/>
      <c r="BRB51" s="0"/>
      <c r="BRC51" s="0"/>
      <c r="BRD51" s="0"/>
      <c r="BRE51" s="0"/>
      <c r="BRF51" s="0"/>
      <c r="BRG51" s="0"/>
      <c r="BRH51" s="0"/>
      <c r="BRI51" s="0"/>
      <c r="BRJ51" s="0"/>
      <c r="BRK51" s="0"/>
      <c r="BRL51" s="0"/>
      <c r="BRM51" s="0"/>
      <c r="BRN51" s="0"/>
      <c r="BRO51" s="0"/>
      <c r="BRP51" s="0"/>
      <c r="BRQ51" s="0"/>
      <c r="BRR51" s="0"/>
      <c r="BRS51" s="0"/>
      <c r="BRT51" s="0"/>
      <c r="BRU51" s="0"/>
      <c r="BRV51" s="0"/>
      <c r="BRW51" s="0"/>
      <c r="BRX51" s="0"/>
      <c r="BRY51" s="0"/>
      <c r="BRZ51" s="0"/>
      <c r="BSA51" s="0"/>
      <c r="BSB51" s="0"/>
      <c r="BSC51" s="0"/>
      <c r="BSD51" s="0"/>
      <c r="BSE51" s="0"/>
      <c r="BSF51" s="0"/>
      <c r="BSG51" s="0"/>
      <c r="BSH51" s="0"/>
      <c r="BSI51" s="0"/>
      <c r="BSJ51" s="0"/>
      <c r="BSK51" s="0"/>
      <c r="BSL51" s="0"/>
      <c r="BSM51" s="0"/>
      <c r="BSN51" s="0"/>
      <c r="BSO51" s="0"/>
      <c r="BSP51" s="0"/>
      <c r="BSQ51" s="0"/>
      <c r="BSR51" s="0"/>
      <c r="BSS51" s="0"/>
      <c r="BST51" s="0"/>
      <c r="BSU51" s="0"/>
      <c r="BSV51" s="0"/>
      <c r="BSW51" s="0"/>
      <c r="BSX51" s="0"/>
      <c r="BSY51" s="0"/>
      <c r="BSZ51" s="0"/>
      <c r="BTA51" s="0"/>
      <c r="BTB51" s="0"/>
      <c r="BTC51" s="0"/>
      <c r="BTD51" s="0"/>
      <c r="BTE51" s="0"/>
      <c r="BTF51" s="0"/>
      <c r="BTG51" s="0"/>
      <c r="BTH51" s="0"/>
      <c r="BTI51" s="0"/>
      <c r="BTJ51" s="0"/>
      <c r="BTK51" s="0"/>
      <c r="BTL51" s="0"/>
      <c r="BTM51" s="0"/>
      <c r="BTN51" s="0"/>
      <c r="BTO51" s="0"/>
      <c r="BTP51" s="0"/>
      <c r="BTQ51" s="0"/>
      <c r="BTR51" s="0"/>
      <c r="BTS51" s="0"/>
      <c r="BTT51" s="0"/>
      <c r="BTU51" s="0"/>
      <c r="BTV51" s="0"/>
      <c r="BTW51" s="0"/>
      <c r="BTX51" s="0"/>
      <c r="BTY51" s="0"/>
      <c r="BTZ51" s="0"/>
      <c r="BUA51" s="0"/>
      <c r="BUB51" s="0"/>
      <c r="BUC51" s="0"/>
      <c r="BUD51" s="0"/>
      <c r="BUE51" s="0"/>
      <c r="BUF51" s="0"/>
      <c r="BUG51" s="0"/>
      <c r="BUH51" s="0"/>
      <c r="BUI51" s="0"/>
      <c r="BUJ51" s="0"/>
      <c r="BUK51" s="0"/>
      <c r="BUL51" s="0"/>
      <c r="BUM51" s="0"/>
      <c r="BUN51" s="0"/>
      <c r="BUO51" s="0"/>
      <c r="BUP51" s="0"/>
      <c r="BUQ51" s="0"/>
      <c r="BUR51" s="0"/>
      <c r="BUS51" s="0"/>
      <c r="BUT51" s="0"/>
      <c r="BUU51" s="0"/>
      <c r="BUV51" s="0"/>
      <c r="BUW51" s="0"/>
      <c r="BUX51" s="0"/>
      <c r="BUY51" s="0"/>
      <c r="BUZ51" s="0"/>
      <c r="BVA51" s="0"/>
      <c r="BVB51" s="0"/>
      <c r="BVC51" s="0"/>
      <c r="BVD51" s="0"/>
      <c r="BVE51" s="0"/>
      <c r="BVF51" s="0"/>
      <c r="BVG51" s="0"/>
      <c r="BVH51" s="0"/>
      <c r="BVI51" s="0"/>
      <c r="BVJ51" s="0"/>
      <c r="BVK51" s="0"/>
      <c r="BVL51" s="0"/>
      <c r="BVM51" s="0"/>
      <c r="BVN51" s="0"/>
      <c r="BVO51" s="0"/>
      <c r="BVP51" s="0"/>
      <c r="BVQ51" s="0"/>
      <c r="BVR51" s="0"/>
      <c r="BVS51" s="0"/>
      <c r="BVT51" s="0"/>
      <c r="BVU51" s="0"/>
      <c r="BVV51" s="0"/>
      <c r="BVW51" s="0"/>
      <c r="BVX51" s="0"/>
      <c r="BVY51" s="0"/>
      <c r="BVZ51" s="0"/>
      <c r="BWA51" s="0"/>
      <c r="BWB51" s="0"/>
      <c r="BWC51" s="0"/>
      <c r="BWD51" s="0"/>
      <c r="BWE51" s="0"/>
      <c r="BWF51" s="0"/>
      <c r="BWG51" s="0"/>
      <c r="BWH51" s="0"/>
      <c r="BWI51" s="0"/>
      <c r="BWJ51" s="0"/>
      <c r="BWK51" s="0"/>
      <c r="BWL51" s="0"/>
      <c r="BWM51" s="0"/>
      <c r="BWN51" s="0"/>
      <c r="BWO51" s="0"/>
      <c r="BWP51" s="0"/>
      <c r="BWQ51" s="0"/>
      <c r="BWR51" s="0"/>
      <c r="BWS51" s="0"/>
      <c r="BWT51" s="0"/>
      <c r="BWU51" s="0"/>
      <c r="BWV51" s="0"/>
      <c r="BWW51" s="0"/>
      <c r="BWX51" s="0"/>
      <c r="BWY51" s="0"/>
      <c r="BWZ51" s="0"/>
      <c r="BXA51" s="0"/>
      <c r="BXB51" s="0"/>
      <c r="BXC51" s="0"/>
      <c r="BXD51" s="0"/>
      <c r="BXE51" s="0"/>
      <c r="BXF51" s="0"/>
      <c r="BXG51" s="0"/>
      <c r="BXH51" s="0"/>
      <c r="BXI51" s="0"/>
      <c r="BXJ51" s="0"/>
      <c r="BXK51" s="0"/>
      <c r="BXL51" s="0"/>
      <c r="BXM51" s="0"/>
      <c r="BXN51" s="0"/>
      <c r="BXO51" s="0"/>
      <c r="BXP51" s="0"/>
      <c r="BXQ51" s="0"/>
      <c r="BXR51" s="0"/>
      <c r="BXS51" s="0"/>
      <c r="BXT51" s="0"/>
      <c r="BXU51" s="0"/>
      <c r="BXV51" s="0"/>
      <c r="BXW51" s="0"/>
      <c r="BXX51" s="0"/>
      <c r="BXY51" s="0"/>
      <c r="BXZ51" s="0"/>
      <c r="BYA51" s="0"/>
      <c r="BYB51" s="0"/>
      <c r="BYC51" s="0"/>
      <c r="BYD51" s="0"/>
      <c r="BYE51" s="0"/>
      <c r="BYF51" s="0"/>
      <c r="BYG51" s="0"/>
      <c r="BYH51" s="0"/>
      <c r="BYI51" s="0"/>
      <c r="BYJ51" s="0"/>
      <c r="BYK51" s="0"/>
      <c r="BYL51" s="0"/>
      <c r="BYM51" s="0"/>
      <c r="BYN51" s="0"/>
      <c r="BYO51" s="0"/>
      <c r="BYP51" s="0"/>
      <c r="BYQ51" s="0"/>
      <c r="BYR51" s="0"/>
      <c r="BYS51" s="0"/>
      <c r="BYT51" s="0"/>
      <c r="BYU51" s="0"/>
      <c r="BYV51" s="0"/>
      <c r="BYW51" s="0"/>
      <c r="BYX51" s="0"/>
      <c r="BYY51" s="0"/>
      <c r="BYZ51" s="0"/>
      <c r="BZA51" s="0"/>
      <c r="BZB51" s="0"/>
      <c r="BZC51" s="0"/>
      <c r="BZD51" s="0"/>
      <c r="BZE51" s="0"/>
      <c r="BZF51" s="0"/>
      <c r="BZG51" s="0"/>
      <c r="BZH51" s="0"/>
      <c r="BZI51" s="0"/>
      <c r="BZJ51" s="0"/>
      <c r="BZK51" s="0"/>
      <c r="BZL51" s="0"/>
      <c r="BZM51" s="0"/>
      <c r="BZN51" s="0"/>
      <c r="BZO51" s="0"/>
      <c r="BZP51" s="0"/>
      <c r="BZQ51" s="0"/>
      <c r="BZR51" s="0"/>
      <c r="BZS51" s="0"/>
      <c r="BZT51" s="0"/>
      <c r="BZU51" s="0"/>
      <c r="BZV51" s="0"/>
      <c r="BZW51" s="0"/>
      <c r="BZX51" s="0"/>
      <c r="BZY51" s="0"/>
      <c r="BZZ51" s="0"/>
      <c r="CAA51" s="0"/>
      <c r="CAB51" s="0"/>
      <c r="CAC51" s="0"/>
      <c r="CAD51" s="0"/>
      <c r="CAE51" s="0"/>
      <c r="CAF51" s="0"/>
      <c r="CAG51" s="0"/>
      <c r="CAH51" s="0"/>
      <c r="CAI51" s="0"/>
      <c r="CAJ51" s="0"/>
      <c r="CAK51" s="0"/>
      <c r="CAL51" s="0"/>
      <c r="CAM51" s="0"/>
      <c r="CAN51" s="0"/>
      <c r="CAO51" s="0"/>
      <c r="CAP51" s="0"/>
      <c r="CAQ51" s="0"/>
      <c r="CAR51" s="0"/>
      <c r="CAS51" s="0"/>
      <c r="CAT51" s="0"/>
      <c r="CAU51" s="0"/>
      <c r="CAV51" s="0"/>
      <c r="CAW51" s="0"/>
      <c r="CAX51" s="0"/>
      <c r="CAY51" s="0"/>
      <c r="CAZ51" s="0"/>
      <c r="CBA51" s="0"/>
      <c r="CBB51" s="0"/>
      <c r="CBC51" s="0"/>
      <c r="CBD51" s="0"/>
      <c r="CBE51" s="0"/>
      <c r="CBF51" s="0"/>
      <c r="CBG51" s="0"/>
      <c r="CBH51" s="0"/>
      <c r="CBI51" s="0"/>
      <c r="CBJ51" s="0"/>
      <c r="CBK51" s="0"/>
      <c r="CBL51" s="0"/>
      <c r="CBM51" s="0"/>
      <c r="CBN51" s="0"/>
      <c r="CBO51" s="0"/>
      <c r="CBP51" s="0"/>
      <c r="CBQ51" s="0"/>
      <c r="CBR51" s="0"/>
      <c r="CBS51" s="0"/>
      <c r="CBT51" s="0"/>
      <c r="CBU51" s="0"/>
      <c r="CBV51" s="0"/>
      <c r="CBW51" s="0"/>
      <c r="CBX51" s="0"/>
      <c r="CBY51" s="0"/>
      <c r="CBZ51" s="0"/>
      <c r="CCA51" s="0"/>
      <c r="CCB51" s="0"/>
      <c r="CCC51" s="0"/>
      <c r="CCD51" s="0"/>
      <c r="CCE51" s="0"/>
      <c r="CCF51" s="0"/>
      <c r="CCG51" s="0"/>
      <c r="CCH51" s="0"/>
      <c r="CCI51" s="0"/>
      <c r="CCJ51" s="0"/>
      <c r="CCK51" s="0"/>
      <c r="CCL51" s="0"/>
      <c r="CCM51" s="0"/>
      <c r="CCN51" s="0"/>
      <c r="CCO51" s="0"/>
      <c r="CCP51" s="0"/>
      <c r="CCQ51" s="0"/>
      <c r="CCR51" s="0"/>
      <c r="CCS51" s="0"/>
      <c r="CCT51" s="0"/>
      <c r="CCU51" s="0"/>
      <c r="CCV51" s="0"/>
      <c r="CCW51" s="0"/>
      <c r="CCX51" s="0"/>
      <c r="CCY51" s="0"/>
      <c r="CCZ51" s="0"/>
      <c r="CDA51" s="0"/>
      <c r="CDB51" s="0"/>
      <c r="CDC51" s="0"/>
      <c r="CDD51" s="0"/>
      <c r="CDE51" s="0"/>
      <c r="CDF51" s="0"/>
      <c r="CDG51" s="0"/>
      <c r="CDH51" s="0"/>
      <c r="CDI51" s="0"/>
      <c r="CDJ51" s="0"/>
      <c r="CDK51" s="0"/>
      <c r="CDL51" s="0"/>
      <c r="CDM51" s="0"/>
      <c r="CDN51" s="0"/>
      <c r="CDO51" s="0"/>
      <c r="CDP51" s="0"/>
      <c r="CDQ51" s="0"/>
      <c r="CDR51" s="0"/>
      <c r="CDS51" s="0"/>
      <c r="CDT51" s="0"/>
      <c r="CDU51" s="0"/>
      <c r="CDV51" s="0"/>
      <c r="CDW51" s="0"/>
      <c r="CDX51" s="0"/>
      <c r="CDY51" s="0"/>
      <c r="CDZ51" s="0"/>
      <c r="CEA51" s="0"/>
      <c r="CEB51" s="0"/>
      <c r="CEC51" s="0"/>
      <c r="CED51" s="0"/>
      <c r="CEE51" s="0"/>
      <c r="CEF51" s="0"/>
      <c r="CEG51" s="0"/>
      <c r="CEH51" s="0"/>
      <c r="CEI51" s="0"/>
      <c r="CEJ51" s="0"/>
      <c r="CEK51" s="0"/>
      <c r="CEL51" s="0"/>
      <c r="CEM51" s="0"/>
      <c r="CEN51" s="0"/>
      <c r="CEO51" s="0"/>
      <c r="CEP51" s="0"/>
      <c r="CEQ51" s="0"/>
      <c r="CER51" s="0"/>
      <c r="CES51" s="0"/>
      <c r="CET51" s="0"/>
      <c r="CEU51" s="0"/>
      <c r="CEV51" s="0"/>
      <c r="CEW51" s="0"/>
      <c r="CEX51" s="0"/>
      <c r="CEY51" s="0"/>
      <c r="CEZ51" s="0"/>
      <c r="CFA51" s="0"/>
      <c r="CFB51" s="0"/>
      <c r="CFC51" s="0"/>
      <c r="CFD51" s="0"/>
      <c r="CFE51" s="0"/>
      <c r="CFF51" s="0"/>
      <c r="CFG51" s="0"/>
      <c r="CFH51" s="0"/>
      <c r="CFI51" s="0"/>
      <c r="CFJ51" s="0"/>
      <c r="CFK51" s="0"/>
      <c r="CFL51" s="0"/>
      <c r="CFM51" s="0"/>
      <c r="CFN51" s="0"/>
      <c r="CFO51" s="0"/>
      <c r="CFP51" s="0"/>
      <c r="CFQ51" s="0"/>
      <c r="CFR51" s="0"/>
      <c r="CFS51" s="0"/>
      <c r="CFT51" s="0"/>
      <c r="CFU51" s="0"/>
      <c r="CFV51" s="0"/>
      <c r="CFW51" s="0"/>
      <c r="CFX51" s="0"/>
      <c r="CFY51" s="0"/>
      <c r="CFZ51" s="0"/>
      <c r="CGA51" s="0"/>
      <c r="CGB51" s="0"/>
      <c r="CGC51" s="0"/>
      <c r="CGD51" s="0"/>
      <c r="CGE51" s="0"/>
      <c r="CGF51" s="0"/>
      <c r="CGG51" s="0"/>
      <c r="CGH51" s="0"/>
      <c r="CGI51" s="0"/>
      <c r="CGJ51" s="0"/>
      <c r="CGK51" s="0"/>
      <c r="CGL51" s="0"/>
      <c r="CGM51" s="0"/>
      <c r="CGN51" s="0"/>
      <c r="CGO51" s="0"/>
      <c r="CGP51" s="0"/>
      <c r="CGQ51" s="0"/>
      <c r="CGR51" s="0"/>
      <c r="CGS51" s="0"/>
      <c r="CGT51" s="0"/>
      <c r="CGU51" s="0"/>
      <c r="CGV51" s="0"/>
      <c r="CGW51" s="0"/>
      <c r="CGX51" s="0"/>
      <c r="CGY51" s="0"/>
      <c r="CGZ51" s="0"/>
      <c r="CHA51" s="0"/>
      <c r="CHB51" s="0"/>
      <c r="CHC51" s="0"/>
      <c r="CHD51" s="0"/>
      <c r="CHE51" s="0"/>
      <c r="CHF51" s="0"/>
      <c r="CHG51" s="0"/>
      <c r="CHH51" s="0"/>
      <c r="CHI51" s="0"/>
      <c r="CHJ51" s="0"/>
      <c r="CHK51" s="0"/>
      <c r="CHL51" s="0"/>
      <c r="CHM51" s="0"/>
      <c r="CHN51" s="0"/>
      <c r="CHO51" s="0"/>
      <c r="CHP51" s="0"/>
      <c r="CHQ51" s="0"/>
      <c r="CHR51" s="0"/>
      <c r="CHS51" s="0"/>
      <c r="CHT51" s="0"/>
      <c r="CHU51" s="0"/>
      <c r="CHV51" s="0"/>
      <c r="CHW51" s="0"/>
      <c r="CHX51" s="0"/>
      <c r="CHY51" s="0"/>
      <c r="CHZ51" s="0"/>
      <c r="CIA51" s="0"/>
      <c r="CIB51" s="0"/>
      <c r="CIC51" s="0"/>
      <c r="CID51" s="0"/>
      <c r="CIE51" s="0"/>
      <c r="CIF51" s="0"/>
      <c r="CIG51" s="0"/>
      <c r="CIH51" s="0"/>
      <c r="CII51" s="0"/>
      <c r="CIJ51" s="0"/>
      <c r="CIK51" s="0"/>
      <c r="CIL51" s="0"/>
      <c r="CIM51" s="0"/>
      <c r="CIN51" s="0"/>
      <c r="CIO51" s="0"/>
      <c r="CIP51" s="0"/>
      <c r="CIQ51" s="0"/>
      <c r="CIR51" s="0"/>
      <c r="CIS51" s="0"/>
      <c r="CIT51" s="0"/>
      <c r="CIU51" s="0"/>
      <c r="CIV51" s="0"/>
      <c r="CIW51" s="0"/>
      <c r="CIX51" s="0"/>
      <c r="CIY51" s="0"/>
      <c r="CIZ51" s="0"/>
      <c r="CJA51" s="0"/>
      <c r="CJB51" s="0"/>
      <c r="CJC51" s="0"/>
      <c r="CJD51" s="0"/>
      <c r="CJE51" s="0"/>
      <c r="CJF51" s="0"/>
      <c r="CJG51" s="0"/>
      <c r="CJH51" s="0"/>
      <c r="CJI51" s="0"/>
      <c r="CJJ51" s="0"/>
      <c r="CJK51" s="0"/>
      <c r="CJL51" s="0"/>
      <c r="CJM51" s="0"/>
      <c r="CJN51" s="0"/>
      <c r="CJO51" s="0"/>
      <c r="CJP51" s="0"/>
      <c r="CJQ51" s="0"/>
      <c r="CJR51" s="0"/>
      <c r="CJS51" s="0"/>
      <c r="CJT51" s="0"/>
      <c r="CJU51" s="0"/>
      <c r="CJV51" s="0"/>
      <c r="CJW51" s="0"/>
      <c r="CJX51" s="0"/>
      <c r="CJY51" s="0"/>
      <c r="CJZ51" s="0"/>
      <c r="CKA51" s="0"/>
      <c r="CKB51" s="0"/>
      <c r="CKC51" s="0"/>
      <c r="CKD51" s="0"/>
      <c r="CKE51" s="0"/>
      <c r="CKF51" s="0"/>
      <c r="CKG51" s="0"/>
      <c r="CKH51" s="0"/>
      <c r="CKI51" s="0"/>
      <c r="CKJ51" s="0"/>
      <c r="CKK51" s="0"/>
      <c r="CKL51" s="0"/>
      <c r="CKM51" s="0"/>
      <c r="CKN51" s="0"/>
      <c r="CKO51" s="0"/>
      <c r="CKP51" s="0"/>
      <c r="CKQ51" s="0"/>
      <c r="CKR51" s="0"/>
      <c r="CKS51" s="0"/>
      <c r="CKT51" s="0"/>
      <c r="CKU51" s="0"/>
      <c r="CKV51" s="0"/>
      <c r="CKW51" s="0"/>
      <c r="CKX51" s="0"/>
      <c r="CKY51" s="0"/>
      <c r="CKZ51" s="0"/>
      <c r="CLA51" s="0"/>
      <c r="CLB51" s="0"/>
      <c r="CLC51" s="0"/>
      <c r="CLD51" s="0"/>
      <c r="CLE51" s="0"/>
      <c r="CLF51" s="0"/>
      <c r="CLG51" s="0"/>
      <c r="CLH51" s="0"/>
      <c r="CLI51" s="0"/>
      <c r="CLJ51" s="0"/>
      <c r="CLK51" s="0"/>
      <c r="CLL51" s="0"/>
      <c r="CLM51" s="0"/>
      <c r="CLN51" s="0"/>
      <c r="CLO51" s="0"/>
      <c r="CLP51" s="0"/>
      <c r="CLQ51" s="0"/>
      <c r="CLR51" s="0"/>
      <c r="CLS51" s="0"/>
      <c r="CLT51" s="0"/>
      <c r="CLU51" s="0"/>
      <c r="CLV51" s="0"/>
      <c r="CLW51" s="0"/>
      <c r="CLX51" s="0"/>
      <c r="CLY51" s="0"/>
      <c r="CLZ51" s="0"/>
      <c r="CMA51" s="0"/>
      <c r="CMB51" s="0"/>
      <c r="CMC51" s="0"/>
      <c r="CMD51" s="0"/>
      <c r="CME51" s="0"/>
      <c r="CMF51" s="0"/>
      <c r="CMG51" s="0"/>
      <c r="CMH51" s="0"/>
      <c r="CMI51" s="0"/>
      <c r="CMJ51" s="0"/>
      <c r="CMK51" s="0"/>
      <c r="CML51" s="0"/>
      <c r="CMM51" s="0"/>
      <c r="CMN51" s="0"/>
      <c r="CMO51" s="0"/>
      <c r="CMP51" s="0"/>
      <c r="CMQ51" s="0"/>
      <c r="CMR51" s="0"/>
      <c r="CMS51" s="0"/>
      <c r="CMT51" s="0"/>
      <c r="CMU51" s="0"/>
      <c r="CMV51" s="0"/>
      <c r="CMW51" s="0"/>
      <c r="CMX51" s="0"/>
      <c r="CMY51" s="0"/>
      <c r="CMZ51" s="0"/>
      <c r="CNA51" s="0"/>
      <c r="CNB51" s="0"/>
      <c r="CNC51" s="0"/>
      <c r="CND51" s="0"/>
      <c r="CNE51" s="0"/>
      <c r="CNF51" s="0"/>
      <c r="CNG51" s="0"/>
      <c r="CNH51" s="0"/>
      <c r="CNI51" s="0"/>
      <c r="CNJ51" s="0"/>
      <c r="CNK51" s="0"/>
      <c r="CNL51" s="0"/>
      <c r="CNM51" s="0"/>
      <c r="CNN51" s="0"/>
      <c r="CNO51" s="0"/>
      <c r="CNP51" s="0"/>
      <c r="CNQ51" s="0"/>
      <c r="CNR51" s="0"/>
      <c r="CNS51" s="0"/>
      <c r="CNT51" s="0"/>
      <c r="CNU51" s="0"/>
      <c r="CNV51" s="0"/>
      <c r="CNW51" s="0"/>
      <c r="CNX51" s="0"/>
      <c r="CNY51" s="0"/>
      <c r="CNZ51" s="0"/>
      <c r="COA51" s="0"/>
      <c r="COB51" s="0"/>
      <c r="COC51" s="0"/>
      <c r="COD51" s="0"/>
      <c r="COE51" s="0"/>
      <c r="COF51" s="0"/>
      <c r="COG51" s="0"/>
      <c r="COH51" s="0"/>
      <c r="COI51" s="0"/>
      <c r="COJ51" s="0"/>
      <c r="COK51" s="0"/>
      <c r="COL51" s="0"/>
      <c r="COM51" s="0"/>
      <c r="CON51" s="0"/>
      <c r="COO51" s="0"/>
      <c r="COP51" s="0"/>
      <c r="COQ51" s="0"/>
      <c r="COR51" s="0"/>
      <c r="COS51" s="0"/>
      <c r="COT51" s="0"/>
      <c r="COU51" s="0"/>
      <c r="COV51" s="0"/>
      <c r="COW51" s="0"/>
      <c r="COX51" s="0"/>
      <c r="COY51" s="0"/>
      <c r="COZ51" s="0"/>
      <c r="CPA51" s="0"/>
      <c r="CPB51" s="0"/>
      <c r="CPC51" s="0"/>
      <c r="CPD51" s="0"/>
      <c r="CPE51" s="0"/>
      <c r="CPF51" s="0"/>
      <c r="CPG51" s="0"/>
      <c r="CPH51" s="0"/>
      <c r="CPI51" s="0"/>
      <c r="CPJ51" s="0"/>
      <c r="CPK51" s="0"/>
      <c r="CPL51" s="0"/>
      <c r="CPM51" s="0"/>
      <c r="CPN51" s="0"/>
      <c r="CPO51" s="0"/>
      <c r="CPP51" s="0"/>
      <c r="CPQ51" s="0"/>
      <c r="CPR51" s="0"/>
      <c r="CPS51" s="0"/>
      <c r="CPT51" s="0"/>
      <c r="CPU51" s="0"/>
      <c r="CPV51" s="0"/>
      <c r="CPW51" s="0"/>
      <c r="CPX51" s="0"/>
      <c r="CPY51" s="0"/>
      <c r="CPZ51" s="0"/>
      <c r="CQA51" s="0"/>
      <c r="CQB51" s="0"/>
      <c r="CQC51" s="0"/>
      <c r="CQD51" s="0"/>
      <c r="CQE51" s="0"/>
      <c r="CQF51" s="0"/>
      <c r="CQG51" s="0"/>
      <c r="CQH51" s="0"/>
      <c r="CQI51" s="0"/>
      <c r="CQJ51" s="0"/>
      <c r="CQK51" s="0"/>
      <c r="CQL51" s="0"/>
      <c r="CQM51" s="0"/>
      <c r="CQN51" s="0"/>
      <c r="CQO51" s="0"/>
      <c r="CQP51" s="0"/>
      <c r="CQQ51" s="0"/>
      <c r="CQR51" s="0"/>
      <c r="CQS51" s="0"/>
      <c r="CQT51" s="0"/>
      <c r="CQU51" s="0"/>
      <c r="CQV51" s="0"/>
      <c r="CQW51" s="0"/>
      <c r="CQX51" s="0"/>
      <c r="CQY51" s="0"/>
      <c r="CQZ51" s="0"/>
      <c r="CRA51" s="0"/>
      <c r="CRB51" s="0"/>
      <c r="CRC51" s="0"/>
      <c r="CRD51" s="0"/>
      <c r="CRE51" s="0"/>
      <c r="CRF51" s="0"/>
      <c r="CRG51" s="0"/>
      <c r="CRH51" s="0"/>
      <c r="CRI51" s="0"/>
      <c r="CRJ51" s="0"/>
      <c r="CRK51" s="0"/>
      <c r="CRL51" s="0"/>
      <c r="CRM51" s="0"/>
      <c r="CRN51" s="0"/>
      <c r="CRO51" s="0"/>
      <c r="CRP51" s="0"/>
      <c r="CRQ51" s="0"/>
      <c r="CRR51" s="0"/>
      <c r="CRS51" s="0"/>
      <c r="CRT51" s="0"/>
      <c r="CRU51" s="0"/>
      <c r="CRV51" s="0"/>
      <c r="CRW51" s="0"/>
      <c r="CRX51" s="0"/>
      <c r="CRY51" s="0"/>
      <c r="CRZ51" s="0"/>
      <c r="CSA51" s="0"/>
      <c r="CSB51" s="0"/>
      <c r="CSC51" s="0"/>
      <c r="CSD51" s="0"/>
      <c r="CSE51" s="0"/>
      <c r="CSF51" s="0"/>
      <c r="CSG51" s="0"/>
      <c r="CSH51" s="0"/>
      <c r="CSI51" s="0"/>
      <c r="CSJ51" s="0"/>
      <c r="CSK51" s="0"/>
      <c r="CSL51" s="0"/>
      <c r="CSM51" s="0"/>
      <c r="CSN51" s="0"/>
      <c r="CSO51" s="0"/>
      <c r="CSP51" s="0"/>
      <c r="CSQ51" s="0"/>
      <c r="CSR51" s="0"/>
      <c r="CSS51" s="0"/>
      <c r="CST51" s="0"/>
      <c r="CSU51" s="0"/>
      <c r="CSV51" s="0"/>
      <c r="CSW51" s="0"/>
      <c r="CSX51" s="0"/>
      <c r="CSY51" s="0"/>
      <c r="CSZ51" s="0"/>
      <c r="CTA51" s="0"/>
      <c r="CTB51" s="0"/>
      <c r="CTC51" s="0"/>
      <c r="CTD51" s="0"/>
      <c r="CTE51" s="0"/>
      <c r="CTF51" s="0"/>
      <c r="CTG51" s="0"/>
      <c r="CTH51" s="0"/>
      <c r="CTI51" s="0"/>
      <c r="CTJ51" s="0"/>
      <c r="CTK51" s="0"/>
      <c r="CTL51" s="0"/>
      <c r="CTM51" s="0"/>
      <c r="CTN51" s="0"/>
      <c r="CTO51" s="0"/>
      <c r="CTP51" s="0"/>
      <c r="CTQ51" s="0"/>
      <c r="CTR51" s="0"/>
      <c r="CTS51" s="0"/>
      <c r="CTT51" s="0"/>
      <c r="CTU51" s="0"/>
      <c r="CTV51" s="0"/>
      <c r="CTW51" s="0"/>
      <c r="CTX51" s="0"/>
      <c r="CTY51" s="0"/>
      <c r="CTZ51" s="0"/>
      <c r="CUA51" s="0"/>
      <c r="CUB51" s="0"/>
      <c r="CUC51" s="0"/>
      <c r="CUD51" s="0"/>
      <c r="CUE51" s="0"/>
      <c r="CUF51" s="0"/>
      <c r="CUG51" s="0"/>
      <c r="CUH51" s="0"/>
      <c r="CUI51" s="0"/>
      <c r="CUJ51" s="0"/>
      <c r="CUK51" s="0"/>
      <c r="CUL51" s="0"/>
      <c r="CUM51" s="0"/>
      <c r="CUN51" s="0"/>
      <c r="CUO51" s="0"/>
      <c r="CUP51" s="0"/>
      <c r="CUQ51" s="0"/>
      <c r="CUR51" s="0"/>
      <c r="CUS51" s="0"/>
      <c r="CUT51" s="0"/>
      <c r="CUU51" s="0"/>
      <c r="CUV51" s="0"/>
      <c r="CUW51" s="0"/>
      <c r="CUX51" s="0"/>
      <c r="CUY51" s="0"/>
      <c r="CUZ51" s="0"/>
      <c r="CVA51" s="0"/>
      <c r="CVB51" s="0"/>
      <c r="CVC51" s="0"/>
      <c r="CVD51" s="0"/>
      <c r="CVE51" s="0"/>
      <c r="CVF51" s="0"/>
      <c r="CVG51" s="0"/>
      <c r="CVH51" s="0"/>
      <c r="CVI51" s="0"/>
      <c r="CVJ51" s="0"/>
      <c r="CVK51" s="0"/>
      <c r="CVL51" s="0"/>
      <c r="CVM51" s="0"/>
      <c r="CVN51" s="0"/>
      <c r="CVO51" s="0"/>
      <c r="CVP51" s="0"/>
      <c r="CVQ51" s="0"/>
      <c r="CVR51" s="0"/>
      <c r="CVS51" s="0"/>
      <c r="CVT51" s="0"/>
      <c r="CVU51" s="0"/>
      <c r="CVV51" s="0"/>
      <c r="CVW51" s="0"/>
      <c r="CVX51" s="0"/>
      <c r="CVY51" s="0"/>
      <c r="CVZ51" s="0"/>
      <c r="CWA51" s="0"/>
      <c r="CWB51" s="0"/>
      <c r="CWC51" s="0"/>
      <c r="CWD51" s="0"/>
      <c r="CWE51" s="0"/>
      <c r="CWF51" s="0"/>
      <c r="CWG51" s="0"/>
      <c r="CWH51" s="0"/>
      <c r="CWI51" s="0"/>
      <c r="CWJ51" s="0"/>
      <c r="CWK51" s="0"/>
      <c r="CWL51" s="0"/>
      <c r="CWM51" s="0"/>
      <c r="CWN51" s="0"/>
      <c r="CWO51" s="0"/>
      <c r="CWP51" s="0"/>
      <c r="CWQ51" s="0"/>
      <c r="CWR51" s="0"/>
      <c r="CWS51" s="0"/>
      <c r="CWT51" s="0"/>
      <c r="CWU51" s="0"/>
      <c r="CWV51" s="0"/>
      <c r="CWW51" s="0"/>
      <c r="CWX51" s="0"/>
      <c r="CWY51" s="0"/>
      <c r="CWZ51" s="0"/>
      <c r="CXA51" s="0"/>
      <c r="CXB51" s="0"/>
      <c r="CXC51" s="0"/>
      <c r="CXD51" s="0"/>
      <c r="CXE51" s="0"/>
      <c r="CXF51" s="0"/>
      <c r="CXG51" s="0"/>
      <c r="CXH51" s="0"/>
      <c r="CXI51" s="0"/>
      <c r="CXJ51" s="0"/>
      <c r="CXK51" s="0"/>
      <c r="CXL51" s="0"/>
      <c r="CXM51" s="0"/>
      <c r="CXN51" s="0"/>
      <c r="CXO51" s="0"/>
      <c r="CXP51" s="0"/>
      <c r="CXQ51" s="0"/>
      <c r="CXR51" s="0"/>
      <c r="CXS51" s="0"/>
      <c r="CXT51" s="0"/>
      <c r="CXU51" s="0"/>
      <c r="CXV51" s="0"/>
      <c r="CXW51" s="0"/>
      <c r="CXX51" s="0"/>
      <c r="CXY51" s="0"/>
      <c r="CXZ51" s="0"/>
      <c r="CYA51" s="0"/>
      <c r="CYB51" s="0"/>
      <c r="CYC51" s="0"/>
      <c r="CYD51" s="0"/>
      <c r="CYE51" s="0"/>
      <c r="CYF51" s="0"/>
      <c r="CYG51" s="0"/>
      <c r="CYH51" s="0"/>
      <c r="CYI51" s="0"/>
      <c r="CYJ51" s="0"/>
      <c r="CYK51" s="0"/>
      <c r="CYL51" s="0"/>
      <c r="CYM51" s="0"/>
      <c r="CYN51" s="0"/>
      <c r="CYO51" s="0"/>
      <c r="CYP51" s="0"/>
      <c r="CYQ51" s="0"/>
      <c r="CYR51" s="0"/>
      <c r="CYS51" s="0"/>
      <c r="CYT51" s="0"/>
      <c r="CYU51" s="0"/>
      <c r="CYV51" s="0"/>
      <c r="CYW51" s="0"/>
      <c r="CYX51" s="0"/>
      <c r="CYY51" s="0"/>
      <c r="CYZ51" s="0"/>
      <c r="CZA51" s="0"/>
      <c r="CZB51" s="0"/>
      <c r="CZC51" s="0"/>
      <c r="CZD51" s="0"/>
      <c r="CZE51" s="0"/>
      <c r="CZF51" s="0"/>
      <c r="CZG51" s="0"/>
      <c r="CZH51" s="0"/>
      <c r="CZI51" s="0"/>
      <c r="CZJ51" s="0"/>
      <c r="CZK51" s="0"/>
      <c r="CZL51" s="0"/>
      <c r="CZM51" s="0"/>
      <c r="CZN51" s="0"/>
      <c r="CZO51" s="0"/>
      <c r="CZP51" s="0"/>
      <c r="CZQ51" s="0"/>
      <c r="CZR51" s="0"/>
      <c r="CZS51" s="0"/>
      <c r="CZT51" s="0"/>
      <c r="CZU51" s="0"/>
      <c r="CZV51" s="0"/>
      <c r="CZW51" s="0"/>
      <c r="CZX51" s="0"/>
      <c r="CZY51" s="0"/>
      <c r="CZZ51" s="0"/>
      <c r="DAA51" s="0"/>
      <c r="DAB51" s="0"/>
      <c r="DAC51" s="0"/>
      <c r="DAD51" s="0"/>
      <c r="DAE51" s="0"/>
      <c r="DAF51" s="0"/>
      <c r="DAG51" s="0"/>
      <c r="DAH51" s="0"/>
      <c r="DAI51" s="0"/>
      <c r="DAJ51" s="0"/>
      <c r="DAK51" s="0"/>
      <c r="DAL51" s="0"/>
      <c r="DAM51" s="0"/>
      <c r="DAN51" s="0"/>
      <c r="DAO51" s="0"/>
      <c r="DAP51" s="0"/>
      <c r="DAQ51" s="0"/>
      <c r="DAR51" s="0"/>
      <c r="DAS51" s="0"/>
      <c r="DAT51" s="0"/>
      <c r="DAU51" s="0"/>
      <c r="DAV51" s="0"/>
      <c r="DAW51" s="0"/>
      <c r="DAX51" s="0"/>
      <c r="DAY51" s="0"/>
      <c r="DAZ51" s="0"/>
      <c r="DBA51" s="0"/>
      <c r="DBB51" s="0"/>
      <c r="DBC51" s="0"/>
      <c r="DBD51" s="0"/>
      <c r="DBE51" s="0"/>
      <c r="DBF51" s="0"/>
      <c r="DBG51" s="0"/>
      <c r="DBH51" s="0"/>
      <c r="DBI51" s="0"/>
      <c r="DBJ51" s="0"/>
      <c r="DBK51" s="0"/>
      <c r="DBL51" s="0"/>
      <c r="DBM51" s="0"/>
      <c r="DBN51" s="0"/>
      <c r="DBO51" s="0"/>
      <c r="DBP51" s="0"/>
      <c r="DBQ51" s="0"/>
      <c r="DBR51" s="0"/>
      <c r="DBS51" s="0"/>
      <c r="DBT51" s="0"/>
      <c r="DBU51" s="0"/>
      <c r="DBV51" s="0"/>
      <c r="DBW51" s="0"/>
      <c r="DBX51" s="0"/>
      <c r="DBY51" s="0"/>
      <c r="DBZ51" s="0"/>
      <c r="DCA51" s="0"/>
      <c r="DCB51" s="0"/>
      <c r="DCC51" s="0"/>
      <c r="DCD51" s="0"/>
      <c r="DCE51" s="0"/>
      <c r="DCF51" s="0"/>
      <c r="DCG51" s="0"/>
      <c r="DCH51" s="0"/>
      <c r="DCI51" s="0"/>
      <c r="DCJ51" s="0"/>
      <c r="DCK51" s="0"/>
      <c r="DCL51" s="0"/>
      <c r="DCM51" s="0"/>
      <c r="DCN51" s="0"/>
      <c r="DCO51" s="0"/>
      <c r="DCP51" s="0"/>
      <c r="DCQ51" s="0"/>
      <c r="DCR51" s="0"/>
      <c r="DCS51" s="0"/>
      <c r="DCT51" s="0"/>
      <c r="DCU51" s="0"/>
      <c r="DCV51" s="0"/>
      <c r="DCW51" s="0"/>
      <c r="DCX51" s="0"/>
      <c r="DCY51" s="0"/>
      <c r="DCZ51" s="0"/>
      <c r="DDA51" s="0"/>
      <c r="DDB51" s="0"/>
      <c r="DDC51" s="0"/>
      <c r="DDD51" s="0"/>
      <c r="DDE51" s="0"/>
      <c r="DDF51" s="0"/>
      <c r="DDG51" s="0"/>
      <c r="DDH51" s="0"/>
      <c r="DDI51" s="0"/>
      <c r="DDJ51" s="0"/>
      <c r="DDK51" s="0"/>
      <c r="DDL51" s="0"/>
      <c r="DDM51" s="0"/>
      <c r="DDN51" s="0"/>
      <c r="DDO51" s="0"/>
      <c r="DDP51" s="0"/>
      <c r="DDQ51" s="0"/>
      <c r="DDR51" s="0"/>
      <c r="DDS51" s="0"/>
      <c r="DDT51" s="0"/>
      <c r="DDU51" s="0"/>
      <c r="DDV51" s="0"/>
      <c r="DDW51" s="0"/>
      <c r="DDX51" s="0"/>
      <c r="DDY51" s="0"/>
      <c r="DDZ51" s="0"/>
      <c r="DEA51" s="0"/>
      <c r="DEB51" s="0"/>
      <c r="DEC51" s="0"/>
      <c r="DED51" s="0"/>
      <c r="DEE51" s="0"/>
      <c r="DEF51" s="0"/>
      <c r="DEG51" s="0"/>
      <c r="DEH51" s="0"/>
      <c r="DEI51" s="0"/>
      <c r="DEJ51" s="0"/>
      <c r="DEK51" s="0"/>
      <c r="DEL51" s="0"/>
      <c r="DEM51" s="0"/>
      <c r="DEN51" s="0"/>
      <c r="DEO51" s="0"/>
      <c r="DEP51" s="0"/>
      <c r="DEQ51" s="0"/>
      <c r="DER51" s="0"/>
      <c r="DES51" s="0"/>
      <c r="DET51" s="0"/>
      <c r="DEU51" s="0"/>
      <c r="DEV51" s="0"/>
      <c r="DEW51" s="0"/>
      <c r="DEX51" s="0"/>
      <c r="DEY51" s="0"/>
      <c r="DEZ51" s="0"/>
      <c r="DFA51" s="0"/>
      <c r="DFB51" s="0"/>
      <c r="DFC51" s="0"/>
      <c r="DFD51" s="0"/>
      <c r="DFE51" s="0"/>
      <c r="DFF51" s="0"/>
      <c r="DFG51" s="0"/>
      <c r="DFH51" s="0"/>
      <c r="DFI51" s="0"/>
      <c r="DFJ51" s="0"/>
      <c r="DFK51" s="0"/>
      <c r="DFL51" s="0"/>
      <c r="DFM51" s="0"/>
      <c r="DFN51" s="0"/>
      <c r="DFO51" s="0"/>
      <c r="DFP51" s="0"/>
      <c r="DFQ51" s="0"/>
      <c r="DFR51" s="0"/>
      <c r="DFS51" s="0"/>
      <c r="DFT51" s="0"/>
      <c r="DFU51" s="0"/>
      <c r="DFV51" s="0"/>
      <c r="DFW51" s="0"/>
      <c r="DFX51" s="0"/>
      <c r="DFY51" s="0"/>
      <c r="DFZ51" s="0"/>
      <c r="DGA51" s="0"/>
      <c r="DGB51" s="0"/>
      <c r="DGC51" s="0"/>
      <c r="DGD51" s="0"/>
      <c r="DGE51" s="0"/>
      <c r="DGF51" s="0"/>
      <c r="DGG51" s="0"/>
      <c r="DGH51" s="0"/>
      <c r="DGI51" s="0"/>
      <c r="DGJ51" s="0"/>
      <c r="DGK51" s="0"/>
      <c r="DGL51" s="0"/>
      <c r="DGM51" s="0"/>
      <c r="DGN51" s="0"/>
      <c r="DGO51" s="0"/>
      <c r="DGP51" s="0"/>
      <c r="DGQ51" s="0"/>
      <c r="DGR51" s="0"/>
      <c r="DGS51" s="0"/>
      <c r="DGT51" s="0"/>
      <c r="DGU51" s="0"/>
      <c r="DGV51" s="0"/>
      <c r="DGW51" s="0"/>
      <c r="DGX51" s="0"/>
      <c r="DGY51" s="0"/>
      <c r="DGZ51" s="0"/>
      <c r="DHA51" s="0"/>
      <c r="DHB51" s="0"/>
      <c r="DHC51" s="0"/>
      <c r="DHD51" s="0"/>
      <c r="DHE51" s="0"/>
      <c r="DHF51" s="0"/>
      <c r="DHG51" s="0"/>
      <c r="DHH51" s="0"/>
      <c r="DHI51" s="0"/>
      <c r="DHJ51" s="0"/>
      <c r="DHK51" s="0"/>
      <c r="DHL51" s="0"/>
      <c r="DHM51" s="0"/>
      <c r="DHN51" s="0"/>
      <c r="DHO51" s="0"/>
      <c r="DHP51" s="0"/>
      <c r="DHQ51" s="0"/>
      <c r="DHR51" s="0"/>
      <c r="DHS51" s="0"/>
      <c r="DHT51" s="0"/>
      <c r="DHU51" s="0"/>
      <c r="DHV51" s="0"/>
      <c r="DHW51" s="0"/>
      <c r="DHX51" s="0"/>
      <c r="DHY51" s="0"/>
      <c r="DHZ51" s="0"/>
      <c r="DIA51" s="0"/>
      <c r="DIB51" s="0"/>
      <c r="DIC51" s="0"/>
      <c r="DID51" s="0"/>
      <c r="DIE51" s="0"/>
      <c r="DIF51" s="0"/>
      <c r="DIG51" s="0"/>
      <c r="DIH51" s="0"/>
      <c r="DII51" s="0"/>
      <c r="DIJ51" s="0"/>
      <c r="DIK51" s="0"/>
      <c r="DIL51" s="0"/>
      <c r="DIM51" s="0"/>
      <c r="DIN51" s="0"/>
      <c r="DIO51" s="0"/>
      <c r="DIP51" s="0"/>
      <c r="DIQ51" s="0"/>
      <c r="DIR51" s="0"/>
      <c r="DIS51" s="0"/>
      <c r="DIT51" s="0"/>
      <c r="DIU51" s="0"/>
      <c r="DIV51" s="0"/>
      <c r="DIW51" s="0"/>
      <c r="DIX51" s="0"/>
      <c r="DIY51" s="0"/>
      <c r="DIZ51" s="0"/>
      <c r="DJA51" s="0"/>
      <c r="DJB51" s="0"/>
      <c r="DJC51" s="0"/>
      <c r="DJD51" s="0"/>
      <c r="DJE51" s="0"/>
      <c r="DJF51" s="0"/>
      <c r="DJG51" s="0"/>
      <c r="DJH51" s="0"/>
      <c r="DJI51" s="0"/>
      <c r="DJJ51" s="0"/>
      <c r="DJK51" s="0"/>
      <c r="DJL51" s="0"/>
      <c r="DJM51" s="0"/>
      <c r="DJN51" s="0"/>
      <c r="DJO51" s="0"/>
      <c r="DJP51" s="0"/>
      <c r="DJQ51" s="0"/>
      <c r="DJR51" s="0"/>
      <c r="DJS51" s="0"/>
      <c r="DJT51" s="0"/>
      <c r="DJU51" s="0"/>
      <c r="DJV51" s="0"/>
      <c r="DJW51" s="0"/>
      <c r="DJX51" s="0"/>
      <c r="DJY51" s="0"/>
      <c r="DJZ51" s="0"/>
      <c r="DKA51" s="0"/>
      <c r="DKB51" s="0"/>
      <c r="DKC51" s="0"/>
      <c r="DKD51" s="0"/>
      <c r="DKE51" s="0"/>
      <c r="DKF51" s="0"/>
      <c r="DKG51" s="0"/>
      <c r="DKH51" s="0"/>
      <c r="DKI51" s="0"/>
      <c r="DKJ51" s="0"/>
      <c r="DKK51" s="0"/>
      <c r="DKL51" s="0"/>
      <c r="DKM51" s="0"/>
      <c r="DKN51" s="0"/>
      <c r="DKO51" s="0"/>
      <c r="DKP51" s="0"/>
      <c r="DKQ51" s="0"/>
      <c r="DKR51" s="0"/>
      <c r="DKS51" s="0"/>
      <c r="DKT51" s="0"/>
      <c r="DKU51" s="0"/>
      <c r="DKV51" s="0"/>
      <c r="DKW51" s="0"/>
      <c r="DKX51" s="0"/>
      <c r="DKY51" s="0"/>
      <c r="DKZ51" s="0"/>
      <c r="DLA51" s="0"/>
      <c r="DLB51" s="0"/>
      <c r="DLC51" s="0"/>
      <c r="DLD51" s="0"/>
      <c r="DLE51" s="0"/>
      <c r="DLF51" s="0"/>
      <c r="DLG51" s="0"/>
      <c r="DLH51" s="0"/>
      <c r="DLI51" s="0"/>
      <c r="DLJ51" s="0"/>
      <c r="DLK51" s="0"/>
      <c r="DLL51" s="0"/>
      <c r="DLM51" s="0"/>
      <c r="DLN51" s="0"/>
      <c r="DLO51" s="0"/>
      <c r="DLP51" s="0"/>
      <c r="DLQ51" s="0"/>
      <c r="DLR51" s="0"/>
      <c r="DLS51" s="0"/>
      <c r="DLT51" s="0"/>
      <c r="DLU51" s="0"/>
      <c r="DLV51" s="0"/>
      <c r="DLW51" s="0"/>
      <c r="DLX51" s="0"/>
      <c r="DLY51" s="0"/>
      <c r="DLZ51" s="0"/>
      <c r="DMA51" s="0"/>
      <c r="DMB51" s="0"/>
      <c r="DMC51" s="0"/>
      <c r="DMD51" s="0"/>
      <c r="DME51" s="0"/>
      <c r="DMF51" s="0"/>
      <c r="DMG51" s="0"/>
      <c r="DMH51" s="0"/>
      <c r="DMI51" s="0"/>
      <c r="DMJ51" s="0"/>
      <c r="DMK51" s="0"/>
      <c r="DML51" s="0"/>
      <c r="DMM51" s="0"/>
      <c r="DMN51" s="0"/>
      <c r="DMO51" s="0"/>
      <c r="DMP51" s="0"/>
      <c r="DMQ51" s="0"/>
      <c r="DMR51" s="0"/>
      <c r="DMS51" s="0"/>
      <c r="DMT51" s="0"/>
      <c r="DMU51" s="0"/>
      <c r="DMV51" s="0"/>
      <c r="DMW51" s="0"/>
      <c r="DMX51" s="0"/>
      <c r="DMY51" s="0"/>
      <c r="DMZ51" s="0"/>
      <c r="DNA51" s="0"/>
      <c r="DNB51" s="0"/>
      <c r="DNC51" s="0"/>
      <c r="DND51" s="0"/>
      <c r="DNE51" s="0"/>
      <c r="DNF51" s="0"/>
      <c r="DNG51" s="0"/>
      <c r="DNH51" s="0"/>
      <c r="DNI51" s="0"/>
      <c r="DNJ51" s="0"/>
      <c r="DNK51" s="0"/>
      <c r="DNL51" s="0"/>
      <c r="DNM51" s="0"/>
      <c r="DNN51" s="0"/>
      <c r="DNO51" s="0"/>
      <c r="DNP51" s="0"/>
      <c r="DNQ51" s="0"/>
      <c r="DNR51" s="0"/>
      <c r="DNS51" s="0"/>
      <c r="DNT51" s="0"/>
      <c r="DNU51" s="0"/>
      <c r="DNV51" s="0"/>
      <c r="DNW51" s="0"/>
      <c r="DNX51" s="0"/>
      <c r="DNY51" s="0"/>
      <c r="DNZ51" s="0"/>
      <c r="DOA51" s="0"/>
      <c r="DOB51" s="0"/>
      <c r="DOC51" s="0"/>
      <c r="DOD51" s="0"/>
      <c r="DOE51" s="0"/>
      <c r="DOF51" s="0"/>
      <c r="DOG51" s="0"/>
      <c r="DOH51" s="0"/>
      <c r="DOI51" s="0"/>
      <c r="DOJ51" s="0"/>
      <c r="DOK51" s="0"/>
      <c r="DOL51" s="0"/>
      <c r="DOM51" s="0"/>
      <c r="DON51" s="0"/>
      <c r="DOO51" s="0"/>
      <c r="DOP51" s="0"/>
      <c r="DOQ51" s="0"/>
      <c r="DOR51" s="0"/>
      <c r="DOS51" s="0"/>
      <c r="DOT51" s="0"/>
      <c r="DOU51" s="0"/>
      <c r="DOV51" s="0"/>
      <c r="DOW51" s="0"/>
      <c r="DOX51" s="0"/>
      <c r="DOY51" s="0"/>
      <c r="DOZ51" s="0"/>
      <c r="DPA51" s="0"/>
      <c r="DPB51" s="0"/>
      <c r="DPC51" s="0"/>
      <c r="DPD51" s="0"/>
      <c r="DPE51" s="0"/>
      <c r="DPF51" s="0"/>
      <c r="DPG51" s="0"/>
      <c r="DPH51" s="0"/>
      <c r="DPI51" s="0"/>
      <c r="DPJ51" s="0"/>
      <c r="DPK51" s="0"/>
      <c r="DPL51" s="0"/>
      <c r="DPM51" s="0"/>
      <c r="DPN51" s="0"/>
      <c r="DPO51" s="0"/>
      <c r="DPP51" s="0"/>
      <c r="DPQ51" s="0"/>
      <c r="DPR51" s="0"/>
      <c r="DPS51" s="0"/>
      <c r="DPT51" s="0"/>
      <c r="DPU51" s="0"/>
      <c r="DPV51" s="0"/>
      <c r="DPW51" s="0"/>
      <c r="DPX51" s="0"/>
      <c r="DPY51" s="0"/>
      <c r="DPZ51" s="0"/>
      <c r="DQA51" s="0"/>
      <c r="DQB51" s="0"/>
      <c r="DQC51" s="0"/>
      <c r="DQD51" s="0"/>
      <c r="DQE51" s="0"/>
      <c r="DQF51" s="0"/>
      <c r="DQG51" s="0"/>
      <c r="DQH51" s="0"/>
      <c r="DQI51" s="0"/>
      <c r="DQJ51" s="0"/>
      <c r="DQK51" s="0"/>
      <c r="DQL51" s="0"/>
      <c r="DQM51" s="0"/>
      <c r="DQN51" s="0"/>
      <c r="DQO51" s="0"/>
      <c r="DQP51" s="0"/>
      <c r="DQQ51" s="0"/>
      <c r="DQR51" s="0"/>
      <c r="DQS51" s="0"/>
      <c r="DQT51" s="0"/>
      <c r="DQU51" s="0"/>
      <c r="DQV51" s="0"/>
      <c r="DQW51" s="0"/>
      <c r="DQX51" s="0"/>
      <c r="DQY51" s="0"/>
      <c r="DQZ51" s="0"/>
      <c r="DRA51" s="0"/>
      <c r="DRB51" s="0"/>
      <c r="DRC51" s="0"/>
      <c r="DRD51" s="0"/>
      <c r="DRE51" s="0"/>
      <c r="DRF51" s="0"/>
      <c r="DRG51" s="0"/>
      <c r="DRH51" s="0"/>
      <c r="DRI51" s="0"/>
      <c r="DRJ51" s="0"/>
      <c r="DRK51" s="0"/>
      <c r="DRL51" s="0"/>
      <c r="DRM51" s="0"/>
      <c r="DRN51" s="0"/>
      <c r="DRO51" s="0"/>
      <c r="DRP51" s="0"/>
      <c r="DRQ51" s="0"/>
      <c r="DRR51" s="0"/>
      <c r="DRS51" s="0"/>
      <c r="DRT51" s="0"/>
      <c r="DRU51" s="0"/>
      <c r="DRV51" s="0"/>
      <c r="DRW51" s="0"/>
      <c r="DRX51" s="0"/>
      <c r="DRY51" s="0"/>
      <c r="DRZ51" s="0"/>
      <c r="DSA51" s="0"/>
      <c r="DSB51" s="0"/>
      <c r="DSC51" s="0"/>
      <c r="DSD51" s="0"/>
      <c r="DSE51" s="0"/>
      <c r="DSF51" s="0"/>
      <c r="DSG51" s="0"/>
      <c r="DSH51" s="0"/>
      <c r="DSI51" s="0"/>
      <c r="DSJ51" s="0"/>
      <c r="DSK51" s="0"/>
      <c r="DSL51" s="0"/>
      <c r="DSM51" s="0"/>
      <c r="DSN51" s="0"/>
      <c r="DSO51" s="0"/>
      <c r="DSP51" s="0"/>
      <c r="DSQ51" s="0"/>
      <c r="DSR51" s="0"/>
      <c r="DSS51" s="0"/>
      <c r="DST51" s="0"/>
      <c r="DSU51" s="0"/>
      <c r="DSV51" s="0"/>
      <c r="DSW51" s="0"/>
      <c r="DSX51" s="0"/>
      <c r="DSY51" s="0"/>
      <c r="DSZ51" s="0"/>
      <c r="DTA51" s="0"/>
      <c r="DTB51" s="0"/>
      <c r="DTC51" s="0"/>
      <c r="DTD51" s="0"/>
      <c r="DTE51" s="0"/>
      <c r="DTF51" s="0"/>
      <c r="DTG51" s="0"/>
      <c r="DTH51" s="0"/>
      <c r="DTI51" s="0"/>
      <c r="DTJ51" s="0"/>
      <c r="DTK51" s="0"/>
      <c r="DTL51" s="0"/>
      <c r="DTM51" s="0"/>
      <c r="DTN51" s="0"/>
      <c r="DTO51" s="0"/>
      <c r="DTP51" s="0"/>
      <c r="DTQ51" s="0"/>
      <c r="DTR51" s="0"/>
      <c r="DTS51" s="0"/>
      <c r="DTT51" s="0"/>
      <c r="DTU51" s="0"/>
      <c r="DTV51" s="0"/>
      <c r="DTW51" s="0"/>
      <c r="DTX51" s="0"/>
      <c r="DTY51" s="0"/>
      <c r="DTZ51" s="0"/>
      <c r="DUA51" s="0"/>
      <c r="DUB51" s="0"/>
      <c r="DUC51" s="0"/>
      <c r="DUD51" s="0"/>
      <c r="DUE51" s="0"/>
      <c r="DUF51" s="0"/>
      <c r="DUG51" s="0"/>
      <c r="DUH51" s="0"/>
      <c r="DUI51" s="0"/>
      <c r="DUJ51" s="0"/>
      <c r="DUK51" s="0"/>
      <c r="DUL51" s="0"/>
      <c r="DUM51" s="0"/>
      <c r="DUN51" s="0"/>
      <c r="DUO51" s="0"/>
      <c r="DUP51" s="0"/>
      <c r="DUQ51" s="0"/>
      <c r="DUR51" s="0"/>
      <c r="DUS51" s="0"/>
      <c r="DUT51" s="0"/>
      <c r="DUU51" s="0"/>
      <c r="DUV51" s="0"/>
      <c r="DUW51" s="0"/>
      <c r="DUX51" s="0"/>
      <c r="DUY51" s="0"/>
      <c r="DUZ51" s="0"/>
      <c r="DVA51" s="0"/>
      <c r="DVB51" s="0"/>
      <c r="DVC51" s="0"/>
      <c r="DVD51" s="0"/>
      <c r="DVE51" s="0"/>
      <c r="DVF51" s="0"/>
      <c r="DVG51" s="0"/>
      <c r="DVH51" s="0"/>
      <c r="DVI51" s="0"/>
      <c r="DVJ51" s="0"/>
      <c r="DVK51" s="0"/>
      <c r="DVL51" s="0"/>
      <c r="DVM51" s="0"/>
      <c r="DVN51" s="0"/>
      <c r="DVO51" s="0"/>
      <c r="DVP51" s="0"/>
      <c r="DVQ51" s="0"/>
      <c r="DVR51" s="0"/>
      <c r="DVS51" s="0"/>
      <c r="DVT51" s="0"/>
      <c r="DVU51" s="0"/>
      <c r="DVV51" s="0"/>
      <c r="DVW51" s="0"/>
      <c r="DVX51" s="0"/>
      <c r="DVY51" s="0"/>
      <c r="DVZ51" s="0"/>
      <c r="DWA51" s="0"/>
      <c r="DWB51" s="0"/>
      <c r="DWC51" s="0"/>
      <c r="DWD51" s="0"/>
      <c r="DWE51" s="0"/>
      <c r="DWF51" s="0"/>
      <c r="DWG51" s="0"/>
      <c r="DWH51" s="0"/>
      <c r="DWI51" s="0"/>
      <c r="DWJ51" s="0"/>
      <c r="DWK51" s="0"/>
      <c r="DWL51" s="0"/>
      <c r="DWM51" s="0"/>
      <c r="DWN51" s="0"/>
      <c r="DWO51" s="0"/>
      <c r="DWP51" s="0"/>
      <c r="DWQ51" s="0"/>
      <c r="DWR51" s="0"/>
      <c r="DWS51" s="0"/>
      <c r="DWT51" s="0"/>
      <c r="DWU51" s="0"/>
      <c r="DWV51" s="0"/>
      <c r="DWW51" s="0"/>
      <c r="DWX51" s="0"/>
      <c r="DWY51" s="0"/>
      <c r="DWZ51" s="0"/>
      <c r="DXA51" s="0"/>
      <c r="DXB51" s="0"/>
      <c r="DXC51" s="0"/>
      <c r="DXD51" s="0"/>
      <c r="DXE51" s="0"/>
      <c r="DXF51" s="0"/>
      <c r="DXG51" s="0"/>
      <c r="DXH51" s="0"/>
      <c r="DXI51" s="0"/>
      <c r="DXJ51" s="0"/>
      <c r="DXK51" s="0"/>
      <c r="DXL51" s="0"/>
      <c r="DXM51" s="0"/>
      <c r="DXN51" s="0"/>
      <c r="DXO51" s="0"/>
      <c r="DXP51" s="0"/>
      <c r="DXQ51" s="0"/>
      <c r="DXR51" s="0"/>
      <c r="DXS51" s="0"/>
      <c r="DXT51" s="0"/>
      <c r="DXU51" s="0"/>
      <c r="DXV51" s="0"/>
      <c r="DXW51" s="0"/>
      <c r="DXX51" s="0"/>
      <c r="DXY51" s="0"/>
      <c r="DXZ51" s="0"/>
      <c r="DYA51" s="0"/>
      <c r="DYB51" s="0"/>
      <c r="DYC51" s="0"/>
      <c r="DYD51" s="0"/>
      <c r="DYE51" s="0"/>
      <c r="DYF51" s="0"/>
      <c r="DYG51" s="0"/>
      <c r="DYH51" s="0"/>
      <c r="DYI51" s="0"/>
      <c r="DYJ51" s="0"/>
      <c r="DYK51" s="0"/>
      <c r="DYL51" s="0"/>
      <c r="DYM51" s="0"/>
      <c r="DYN51" s="0"/>
      <c r="DYO51" s="0"/>
      <c r="DYP51" s="0"/>
      <c r="DYQ51" s="0"/>
      <c r="DYR51" s="0"/>
      <c r="DYS51" s="0"/>
      <c r="DYT51" s="0"/>
      <c r="DYU51" s="0"/>
      <c r="DYV51" s="0"/>
      <c r="DYW51" s="0"/>
      <c r="DYX51" s="0"/>
      <c r="DYY51" s="0"/>
      <c r="DYZ51" s="0"/>
      <c r="DZA51" s="0"/>
      <c r="DZB51" s="0"/>
      <c r="DZC51" s="0"/>
      <c r="DZD51" s="0"/>
      <c r="DZE51" s="0"/>
      <c r="DZF51" s="0"/>
      <c r="DZG51" s="0"/>
      <c r="DZH51" s="0"/>
      <c r="DZI51" s="0"/>
      <c r="DZJ51" s="0"/>
      <c r="DZK51" s="0"/>
      <c r="DZL51" s="0"/>
      <c r="DZM51" s="0"/>
      <c r="DZN51" s="0"/>
      <c r="DZO51" s="0"/>
      <c r="DZP51" s="0"/>
      <c r="DZQ51" s="0"/>
      <c r="DZR51" s="0"/>
      <c r="DZS51" s="0"/>
      <c r="DZT51" s="0"/>
      <c r="DZU51" s="0"/>
      <c r="DZV51" s="0"/>
      <c r="DZW51" s="0"/>
      <c r="DZX51" s="0"/>
      <c r="DZY51" s="0"/>
      <c r="DZZ51" s="0"/>
      <c r="EAA51" s="0"/>
      <c r="EAB51" s="0"/>
      <c r="EAC51" s="0"/>
      <c r="EAD51" s="0"/>
      <c r="EAE51" s="0"/>
      <c r="EAF51" s="0"/>
      <c r="EAG51" s="0"/>
      <c r="EAH51" s="0"/>
      <c r="EAI51" s="0"/>
      <c r="EAJ51" s="0"/>
      <c r="EAK51" s="0"/>
      <c r="EAL51" s="0"/>
      <c r="EAM51" s="0"/>
      <c r="EAN51" s="0"/>
      <c r="EAO51" s="0"/>
      <c r="EAP51" s="0"/>
      <c r="EAQ51" s="0"/>
      <c r="EAR51" s="0"/>
      <c r="EAS51" s="0"/>
      <c r="EAT51" s="0"/>
      <c r="EAU51" s="0"/>
      <c r="EAV51" s="0"/>
      <c r="EAW51" s="0"/>
      <c r="EAX51" s="0"/>
      <c r="EAY51" s="0"/>
      <c r="EAZ51" s="0"/>
      <c r="EBA51" s="0"/>
      <c r="EBB51" s="0"/>
      <c r="EBC51" s="0"/>
      <c r="EBD51" s="0"/>
      <c r="EBE51" s="0"/>
      <c r="EBF51" s="0"/>
      <c r="EBG51" s="0"/>
      <c r="EBH51" s="0"/>
      <c r="EBI51" s="0"/>
      <c r="EBJ51" s="0"/>
      <c r="EBK51" s="0"/>
      <c r="EBL51" s="0"/>
      <c r="EBM51" s="0"/>
      <c r="EBN51" s="0"/>
      <c r="EBO51" s="0"/>
      <c r="EBP51" s="0"/>
      <c r="EBQ51" s="0"/>
      <c r="EBR51" s="0"/>
      <c r="EBS51" s="0"/>
      <c r="EBT51" s="0"/>
      <c r="EBU51" s="0"/>
      <c r="EBV51" s="0"/>
      <c r="EBW51" s="0"/>
      <c r="EBX51" s="0"/>
      <c r="EBY51" s="0"/>
      <c r="EBZ51" s="0"/>
      <c r="ECA51" s="0"/>
      <c r="ECB51" s="0"/>
      <c r="ECC51" s="0"/>
      <c r="ECD51" s="0"/>
      <c r="ECE51" s="0"/>
      <c r="ECF51" s="0"/>
      <c r="ECG51" s="0"/>
      <c r="ECH51" s="0"/>
      <c r="ECI51" s="0"/>
      <c r="ECJ51" s="0"/>
      <c r="ECK51" s="0"/>
      <c r="ECL51" s="0"/>
      <c r="ECM51" s="0"/>
      <c r="ECN51" s="0"/>
      <c r="ECO51" s="0"/>
      <c r="ECP51" s="0"/>
      <c r="ECQ51" s="0"/>
      <c r="ECR51" s="0"/>
      <c r="ECS51" s="0"/>
      <c r="ECT51" s="0"/>
      <c r="ECU51" s="0"/>
      <c r="ECV51" s="0"/>
      <c r="ECW51" s="0"/>
      <c r="ECX51" s="0"/>
      <c r="ECY51" s="0"/>
      <c r="ECZ51" s="0"/>
      <c r="EDA51" s="0"/>
      <c r="EDB51" s="0"/>
      <c r="EDC51" s="0"/>
      <c r="EDD51" s="0"/>
      <c r="EDE51" s="0"/>
      <c r="EDF51" s="0"/>
      <c r="EDG51" s="0"/>
      <c r="EDH51" s="0"/>
      <c r="EDI51" s="0"/>
      <c r="EDJ51" s="0"/>
      <c r="EDK51" s="0"/>
      <c r="EDL51" s="0"/>
      <c r="EDM51" s="0"/>
      <c r="EDN51" s="0"/>
      <c r="EDO51" s="0"/>
      <c r="EDP51" s="0"/>
      <c r="EDQ51" s="0"/>
      <c r="EDR51" s="0"/>
      <c r="EDS51" s="0"/>
      <c r="EDT51" s="0"/>
      <c r="EDU51" s="0"/>
      <c r="EDV51" s="0"/>
      <c r="EDW51" s="0"/>
      <c r="EDX51" s="0"/>
      <c r="EDY51" s="0"/>
      <c r="EDZ51" s="0"/>
      <c r="EEA51" s="0"/>
      <c r="EEB51" s="0"/>
      <c r="EEC51" s="0"/>
      <c r="EED51" s="0"/>
      <c r="EEE51" s="0"/>
      <c r="EEF51" s="0"/>
      <c r="EEG51" s="0"/>
      <c r="EEH51" s="0"/>
      <c r="EEI51" s="0"/>
      <c r="EEJ51" s="0"/>
      <c r="EEK51" s="0"/>
      <c r="EEL51" s="0"/>
      <c r="EEM51" s="0"/>
      <c r="EEN51" s="0"/>
      <c r="EEO51" s="0"/>
      <c r="EEP51" s="0"/>
      <c r="EEQ51" s="0"/>
      <c r="EER51" s="0"/>
      <c r="EES51" s="0"/>
      <c r="EET51" s="0"/>
      <c r="EEU51" s="0"/>
      <c r="EEV51" s="0"/>
      <c r="EEW51" s="0"/>
      <c r="EEX51" s="0"/>
      <c r="EEY51" s="0"/>
      <c r="EEZ51" s="0"/>
      <c r="EFA51" s="0"/>
      <c r="EFB51" s="0"/>
      <c r="EFC51" s="0"/>
      <c r="EFD51" s="0"/>
      <c r="EFE51" s="0"/>
      <c r="EFF51" s="0"/>
      <c r="EFG51" s="0"/>
      <c r="EFH51" s="0"/>
      <c r="EFI51" s="0"/>
      <c r="EFJ51" s="0"/>
      <c r="EFK51" s="0"/>
      <c r="EFL51" s="0"/>
      <c r="EFM51" s="0"/>
      <c r="EFN51" s="0"/>
      <c r="EFO51" s="0"/>
      <c r="EFP51" s="0"/>
      <c r="EFQ51" s="0"/>
      <c r="EFR51" s="0"/>
      <c r="EFS51" s="0"/>
      <c r="EFT51" s="0"/>
      <c r="EFU51" s="0"/>
      <c r="EFV51" s="0"/>
      <c r="EFW51" s="0"/>
      <c r="EFX51" s="0"/>
      <c r="EFY51" s="0"/>
      <c r="EFZ51" s="0"/>
      <c r="EGA51" s="0"/>
      <c r="EGB51" s="0"/>
      <c r="EGC51" s="0"/>
      <c r="EGD51" s="0"/>
      <c r="EGE51" s="0"/>
      <c r="EGF51" s="0"/>
      <c r="EGG51" s="0"/>
      <c r="EGH51" s="0"/>
      <c r="EGI51" s="0"/>
      <c r="EGJ51" s="0"/>
      <c r="EGK51" s="0"/>
      <c r="EGL51" s="0"/>
      <c r="EGM51" s="0"/>
      <c r="EGN51" s="0"/>
      <c r="EGO51" s="0"/>
      <c r="EGP51" s="0"/>
      <c r="EGQ51" s="0"/>
      <c r="EGR51" s="0"/>
      <c r="EGS51" s="0"/>
      <c r="EGT51" s="0"/>
      <c r="EGU51" s="0"/>
      <c r="EGV51" s="0"/>
      <c r="EGW51" s="0"/>
      <c r="EGX51" s="0"/>
      <c r="EGY51" s="0"/>
      <c r="EGZ51" s="0"/>
      <c r="EHA51" s="0"/>
      <c r="EHB51" s="0"/>
      <c r="EHC51" s="0"/>
      <c r="EHD51" s="0"/>
      <c r="EHE51" s="0"/>
      <c r="EHF51" s="0"/>
      <c r="EHG51" s="0"/>
      <c r="EHH51" s="0"/>
      <c r="EHI51" s="0"/>
      <c r="EHJ51" s="0"/>
      <c r="EHK51" s="0"/>
      <c r="EHL51" s="0"/>
      <c r="EHM51" s="0"/>
      <c r="EHN51" s="0"/>
      <c r="EHO51" s="0"/>
      <c r="EHP51" s="0"/>
      <c r="EHQ51" s="0"/>
      <c r="EHR51" s="0"/>
      <c r="EHS51" s="0"/>
      <c r="EHT51" s="0"/>
      <c r="EHU51" s="0"/>
      <c r="EHV51" s="0"/>
      <c r="EHW51" s="0"/>
      <c r="EHX51" s="0"/>
      <c r="EHY51" s="0"/>
      <c r="EHZ51" s="0"/>
      <c r="EIA51" s="0"/>
      <c r="EIB51" s="0"/>
      <c r="EIC51" s="0"/>
      <c r="EID51" s="0"/>
      <c r="EIE51" s="0"/>
      <c r="EIF51" s="0"/>
      <c r="EIG51" s="0"/>
      <c r="EIH51" s="0"/>
      <c r="EII51" s="0"/>
      <c r="EIJ51" s="0"/>
      <c r="EIK51" s="0"/>
      <c r="EIL51" s="0"/>
      <c r="EIM51" s="0"/>
      <c r="EIN51" s="0"/>
      <c r="EIO51" s="0"/>
      <c r="EIP51" s="0"/>
      <c r="EIQ51" s="0"/>
      <c r="EIR51" s="0"/>
      <c r="EIS51" s="0"/>
      <c r="EIT51" s="0"/>
      <c r="EIU51" s="0"/>
      <c r="EIV51" s="0"/>
      <c r="EIW51" s="0"/>
      <c r="EIX51" s="0"/>
      <c r="EIY51" s="0"/>
      <c r="EIZ51" s="0"/>
      <c r="EJA51" s="0"/>
      <c r="EJB51" s="0"/>
      <c r="EJC51" s="0"/>
      <c r="EJD51" s="0"/>
      <c r="EJE51" s="0"/>
      <c r="EJF51" s="0"/>
      <c r="EJG51" s="0"/>
      <c r="EJH51" s="0"/>
      <c r="EJI51" s="0"/>
      <c r="EJJ51" s="0"/>
      <c r="EJK51" s="0"/>
      <c r="EJL51" s="0"/>
      <c r="EJM51" s="0"/>
      <c r="EJN51" s="0"/>
      <c r="EJO51" s="0"/>
      <c r="EJP51" s="0"/>
      <c r="EJQ51" s="0"/>
      <c r="EJR51" s="0"/>
      <c r="EJS51" s="0"/>
      <c r="EJT51" s="0"/>
      <c r="EJU51" s="0"/>
      <c r="EJV51" s="0"/>
      <c r="EJW51" s="0"/>
      <c r="EJX51" s="0"/>
      <c r="EJY51" s="0"/>
      <c r="EJZ51" s="0"/>
      <c r="EKA51" s="0"/>
      <c r="EKB51" s="0"/>
      <c r="EKC51" s="0"/>
      <c r="EKD51" s="0"/>
      <c r="EKE51" s="0"/>
      <c r="EKF51" s="0"/>
      <c r="EKG51" s="0"/>
      <c r="EKH51" s="0"/>
      <c r="EKI51" s="0"/>
      <c r="EKJ51" s="0"/>
      <c r="EKK51" s="0"/>
      <c r="EKL51" s="0"/>
      <c r="EKM51" s="0"/>
      <c r="EKN51" s="0"/>
      <c r="EKO51" s="0"/>
      <c r="EKP51" s="0"/>
      <c r="EKQ51" s="0"/>
      <c r="EKR51" s="0"/>
      <c r="EKS51" s="0"/>
      <c r="EKT51" s="0"/>
      <c r="EKU51" s="0"/>
      <c r="EKV51" s="0"/>
      <c r="EKW51" s="0"/>
      <c r="EKX51" s="0"/>
      <c r="EKY51" s="0"/>
      <c r="EKZ51" s="0"/>
      <c r="ELA51" s="0"/>
      <c r="ELB51" s="0"/>
      <c r="ELC51" s="0"/>
      <c r="ELD51" s="0"/>
      <c r="ELE51" s="0"/>
      <c r="ELF51" s="0"/>
      <c r="ELG51" s="0"/>
      <c r="ELH51" s="0"/>
      <c r="ELI51" s="0"/>
      <c r="ELJ51" s="0"/>
      <c r="ELK51" s="0"/>
      <c r="ELL51" s="0"/>
      <c r="ELM51" s="0"/>
      <c r="ELN51" s="0"/>
      <c r="ELO51" s="0"/>
      <c r="ELP51" s="0"/>
      <c r="ELQ51" s="0"/>
      <c r="ELR51" s="0"/>
      <c r="ELS51" s="0"/>
      <c r="ELT51" s="0"/>
      <c r="ELU51" s="0"/>
      <c r="ELV51" s="0"/>
      <c r="ELW51" s="0"/>
      <c r="ELX51" s="0"/>
      <c r="ELY51" s="0"/>
      <c r="ELZ51" s="0"/>
      <c r="EMA51" s="0"/>
      <c r="EMB51" s="0"/>
      <c r="EMC51" s="0"/>
      <c r="EMD51" s="0"/>
      <c r="EME51" s="0"/>
      <c r="EMF51" s="0"/>
      <c r="EMG51" s="0"/>
      <c r="EMH51" s="0"/>
      <c r="EMI51" s="0"/>
      <c r="EMJ51" s="0"/>
      <c r="EMK51" s="0"/>
      <c r="EML51" s="0"/>
      <c r="EMM51" s="0"/>
      <c r="EMN51" s="0"/>
      <c r="EMO51" s="0"/>
      <c r="EMP51" s="0"/>
      <c r="EMQ51" s="0"/>
      <c r="EMR51" s="0"/>
      <c r="EMS51" s="0"/>
      <c r="EMT51" s="0"/>
      <c r="EMU51" s="0"/>
      <c r="EMV51" s="0"/>
      <c r="EMW51" s="0"/>
      <c r="EMX51" s="0"/>
      <c r="EMY51" s="0"/>
      <c r="EMZ51" s="0"/>
      <c r="ENA51" s="0"/>
      <c r="ENB51" s="0"/>
      <c r="ENC51" s="0"/>
      <c r="END51" s="0"/>
      <c r="ENE51" s="0"/>
      <c r="ENF51" s="0"/>
      <c r="ENG51" s="0"/>
      <c r="ENH51" s="0"/>
      <c r="ENI51" s="0"/>
      <c r="ENJ51" s="0"/>
      <c r="ENK51" s="0"/>
      <c r="ENL51" s="0"/>
      <c r="ENM51" s="0"/>
      <c r="ENN51" s="0"/>
      <c r="ENO51" s="0"/>
      <c r="ENP51" s="0"/>
      <c r="ENQ51" s="0"/>
      <c r="ENR51" s="0"/>
      <c r="ENS51" s="0"/>
      <c r="ENT51" s="0"/>
      <c r="ENU51" s="0"/>
      <c r="ENV51" s="0"/>
      <c r="ENW51" s="0"/>
      <c r="ENX51" s="0"/>
      <c r="ENY51" s="0"/>
      <c r="ENZ51" s="0"/>
      <c r="EOA51" s="0"/>
      <c r="EOB51" s="0"/>
      <c r="EOC51" s="0"/>
      <c r="EOD51" s="0"/>
      <c r="EOE51" s="0"/>
      <c r="EOF51" s="0"/>
      <c r="EOG51" s="0"/>
      <c r="EOH51" s="0"/>
      <c r="EOI51" s="0"/>
      <c r="EOJ51" s="0"/>
      <c r="EOK51" s="0"/>
      <c r="EOL51" s="0"/>
      <c r="EOM51" s="0"/>
      <c r="EON51" s="0"/>
      <c r="EOO51" s="0"/>
      <c r="EOP51" s="0"/>
      <c r="EOQ51" s="0"/>
      <c r="EOR51" s="0"/>
      <c r="EOS51" s="0"/>
      <c r="EOT51" s="0"/>
      <c r="EOU51" s="0"/>
      <c r="EOV51" s="0"/>
      <c r="EOW51" s="0"/>
      <c r="EOX51" s="0"/>
      <c r="EOY51" s="0"/>
      <c r="EOZ51" s="0"/>
      <c r="EPA51" s="0"/>
      <c r="EPB51" s="0"/>
      <c r="EPC51" s="0"/>
      <c r="EPD51" s="0"/>
      <c r="EPE51" s="0"/>
      <c r="EPF51" s="0"/>
      <c r="EPG51" s="0"/>
      <c r="EPH51" s="0"/>
      <c r="EPI51" s="0"/>
      <c r="EPJ51" s="0"/>
      <c r="EPK51" s="0"/>
      <c r="EPL51" s="0"/>
      <c r="EPM51" s="0"/>
      <c r="EPN51" s="0"/>
      <c r="EPO51" s="0"/>
      <c r="EPP51" s="0"/>
      <c r="EPQ51" s="0"/>
      <c r="EPR51" s="0"/>
      <c r="EPS51" s="0"/>
      <c r="EPT51" s="0"/>
      <c r="EPU51" s="0"/>
      <c r="EPV51" s="0"/>
      <c r="EPW51" s="0"/>
      <c r="EPX51" s="0"/>
      <c r="EPY51" s="0"/>
      <c r="EPZ51" s="0"/>
      <c r="EQA51" s="0"/>
      <c r="EQB51" s="0"/>
      <c r="EQC51" s="0"/>
      <c r="EQD51" s="0"/>
      <c r="EQE51" s="0"/>
      <c r="EQF51" s="0"/>
      <c r="EQG51" s="0"/>
      <c r="EQH51" s="0"/>
      <c r="EQI51" s="0"/>
      <c r="EQJ51" s="0"/>
      <c r="EQK51" s="0"/>
      <c r="EQL51" s="0"/>
      <c r="EQM51" s="0"/>
      <c r="EQN51" s="0"/>
      <c r="EQO51" s="0"/>
      <c r="EQP51" s="0"/>
      <c r="EQQ51" s="0"/>
      <c r="EQR51" s="0"/>
      <c r="EQS51" s="0"/>
      <c r="EQT51" s="0"/>
      <c r="EQU51" s="0"/>
      <c r="EQV51" s="0"/>
      <c r="EQW51" s="0"/>
      <c r="EQX51" s="0"/>
      <c r="EQY51" s="0"/>
      <c r="EQZ51" s="0"/>
      <c r="ERA51" s="0"/>
      <c r="ERB51" s="0"/>
      <c r="ERC51" s="0"/>
      <c r="ERD51" s="0"/>
      <c r="ERE51" s="0"/>
      <c r="ERF51" s="0"/>
      <c r="ERG51" s="0"/>
      <c r="ERH51" s="0"/>
      <c r="ERI51" s="0"/>
      <c r="ERJ51" s="0"/>
      <c r="ERK51" s="0"/>
      <c r="ERL51" s="0"/>
      <c r="ERM51" s="0"/>
      <c r="ERN51" s="0"/>
      <c r="ERO51" s="0"/>
      <c r="ERP51" s="0"/>
      <c r="ERQ51" s="0"/>
      <c r="ERR51" s="0"/>
      <c r="ERS51" s="0"/>
      <c r="ERT51" s="0"/>
      <c r="ERU51" s="0"/>
      <c r="ERV51" s="0"/>
      <c r="ERW51" s="0"/>
      <c r="ERX51" s="0"/>
      <c r="ERY51" s="0"/>
      <c r="ERZ51" s="0"/>
      <c r="ESA51" s="0"/>
      <c r="ESB51" s="0"/>
      <c r="ESC51" s="0"/>
      <c r="ESD51" s="0"/>
      <c r="ESE51" s="0"/>
      <c r="ESF51" s="0"/>
      <c r="ESG51" s="0"/>
      <c r="ESH51" s="0"/>
      <c r="ESI51" s="0"/>
      <c r="ESJ51" s="0"/>
      <c r="ESK51" s="0"/>
      <c r="ESL51" s="0"/>
      <c r="ESM51" s="0"/>
      <c r="ESN51" s="0"/>
      <c r="ESO51" s="0"/>
      <c r="ESP51" s="0"/>
      <c r="ESQ51" s="0"/>
      <c r="ESR51" s="0"/>
      <c r="ESS51" s="0"/>
      <c r="EST51" s="0"/>
      <c r="ESU51" s="0"/>
      <c r="ESV51" s="0"/>
      <c r="ESW51" s="0"/>
      <c r="ESX51" s="0"/>
      <c r="ESY51" s="0"/>
      <c r="ESZ51" s="0"/>
      <c r="ETA51" s="0"/>
      <c r="ETB51" s="0"/>
      <c r="ETC51" s="0"/>
      <c r="ETD51" s="0"/>
      <c r="ETE51" s="0"/>
      <c r="ETF51" s="0"/>
      <c r="ETG51" s="0"/>
      <c r="ETH51" s="0"/>
      <c r="ETI51" s="0"/>
      <c r="ETJ51" s="0"/>
      <c r="ETK51" s="0"/>
      <c r="ETL51" s="0"/>
      <c r="ETM51" s="0"/>
      <c r="ETN51" s="0"/>
      <c r="ETO51" s="0"/>
      <c r="ETP51" s="0"/>
      <c r="ETQ51" s="0"/>
      <c r="ETR51" s="0"/>
      <c r="ETS51" s="0"/>
      <c r="ETT51" s="0"/>
      <c r="ETU51" s="0"/>
      <c r="ETV51" s="0"/>
      <c r="ETW51" s="0"/>
      <c r="ETX51" s="0"/>
      <c r="ETY51" s="0"/>
      <c r="ETZ51" s="0"/>
      <c r="EUA51" s="0"/>
      <c r="EUB51" s="0"/>
      <c r="EUC51" s="0"/>
      <c r="EUD51" s="0"/>
      <c r="EUE51" s="0"/>
      <c r="EUF51" s="0"/>
      <c r="EUG51" s="0"/>
      <c r="EUH51" s="0"/>
      <c r="EUI51" s="0"/>
      <c r="EUJ51" s="0"/>
      <c r="EUK51" s="0"/>
      <c r="EUL51" s="0"/>
      <c r="EUM51" s="0"/>
      <c r="EUN51" s="0"/>
      <c r="EUO51" s="0"/>
      <c r="EUP51" s="0"/>
      <c r="EUQ51" s="0"/>
      <c r="EUR51" s="0"/>
      <c r="EUS51" s="0"/>
      <c r="EUT51" s="0"/>
      <c r="EUU51" s="0"/>
      <c r="EUV51" s="0"/>
      <c r="EUW51" s="0"/>
      <c r="EUX51" s="0"/>
      <c r="EUY51" s="0"/>
      <c r="EUZ51" s="0"/>
      <c r="EVA51" s="0"/>
      <c r="EVB51" s="0"/>
      <c r="EVC51" s="0"/>
      <c r="EVD51" s="0"/>
      <c r="EVE51" s="0"/>
      <c r="EVF51" s="0"/>
      <c r="EVG51" s="0"/>
      <c r="EVH51" s="0"/>
      <c r="EVI51" s="0"/>
      <c r="EVJ51" s="0"/>
      <c r="EVK51" s="0"/>
      <c r="EVL51" s="0"/>
      <c r="EVM51" s="0"/>
      <c r="EVN51" s="0"/>
      <c r="EVO51" s="0"/>
      <c r="EVP51" s="0"/>
      <c r="EVQ51" s="0"/>
      <c r="EVR51" s="0"/>
      <c r="EVS51" s="0"/>
      <c r="EVT51" s="0"/>
      <c r="EVU51" s="0"/>
      <c r="EVV51" s="0"/>
      <c r="EVW51" s="0"/>
      <c r="EVX51" s="0"/>
      <c r="EVY51" s="0"/>
      <c r="EVZ51" s="0"/>
      <c r="EWA51" s="0"/>
      <c r="EWB51" s="0"/>
      <c r="EWC51" s="0"/>
      <c r="EWD51" s="0"/>
      <c r="EWE51" s="0"/>
      <c r="EWF51" s="0"/>
      <c r="EWG51" s="0"/>
      <c r="EWH51" s="0"/>
      <c r="EWI51" s="0"/>
      <c r="EWJ51" s="0"/>
      <c r="EWK51" s="0"/>
      <c r="EWL51" s="0"/>
      <c r="EWM51" s="0"/>
      <c r="EWN51" s="0"/>
      <c r="EWO51" s="0"/>
      <c r="EWP51" s="0"/>
      <c r="EWQ51" s="0"/>
      <c r="EWR51" s="0"/>
      <c r="EWS51" s="0"/>
      <c r="EWT51" s="0"/>
      <c r="EWU51" s="0"/>
      <c r="EWV51" s="0"/>
      <c r="EWW51" s="0"/>
      <c r="EWX51" s="0"/>
      <c r="EWY51" s="0"/>
      <c r="EWZ51" s="0"/>
      <c r="EXA51" s="0"/>
      <c r="EXB51" s="0"/>
      <c r="EXC51" s="0"/>
      <c r="EXD51" s="0"/>
      <c r="EXE51" s="0"/>
      <c r="EXF51" s="0"/>
      <c r="EXG51" s="0"/>
      <c r="EXH51" s="0"/>
      <c r="EXI51" s="0"/>
      <c r="EXJ51" s="0"/>
      <c r="EXK51" s="0"/>
      <c r="EXL51" s="0"/>
      <c r="EXM51" s="0"/>
      <c r="EXN51" s="0"/>
      <c r="EXO51" s="0"/>
      <c r="EXP51" s="0"/>
      <c r="EXQ51" s="0"/>
      <c r="EXR51" s="0"/>
      <c r="EXS51" s="0"/>
      <c r="EXT51" s="0"/>
      <c r="EXU51" s="0"/>
      <c r="EXV51" s="0"/>
      <c r="EXW51" s="0"/>
      <c r="EXX51" s="0"/>
      <c r="EXY51" s="0"/>
      <c r="EXZ51" s="0"/>
      <c r="EYA51" s="0"/>
      <c r="EYB51" s="0"/>
      <c r="EYC51" s="0"/>
      <c r="EYD51" s="0"/>
      <c r="EYE51" s="0"/>
      <c r="EYF51" s="0"/>
      <c r="EYG51" s="0"/>
      <c r="EYH51" s="0"/>
      <c r="EYI51" s="0"/>
      <c r="EYJ51" s="0"/>
      <c r="EYK51" s="0"/>
      <c r="EYL51" s="0"/>
      <c r="EYM51" s="0"/>
      <c r="EYN51" s="0"/>
      <c r="EYO51" s="0"/>
      <c r="EYP51" s="0"/>
      <c r="EYQ51" s="0"/>
      <c r="EYR51" s="0"/>
      <c r="EYS51" s="0"/>
      <c r="EYT51" s="0"/>
      <c r="EYU51" s="0"/>
      <c r="EYV51" s="0"/>
      <c r="EYW51" s="0"/>
      <c r="EYX51" s="0"/>
      <c r="EYY51" s="0"/>
      <c r="EYZ51" s="0"/>
      <c r="EZA51" s="0"/>
      <c r="EZB51" s="0"/>
      <c r="EZC51" s="0"/>
      <c r="EZD51" s="0"/>
      <c r="EZE51" s="0"/>
      <c r="EZF51" s="0"/>
      <c r="EZG51" s="0"/>
      <c r="EZH51" s="0"/>
      <c r="EZI51" s="0"/>
      <c r="EZJ51" s="0"/>
      <c r="EZK51" s="0"/>
      <c r="EZL51" s="0"/>
      <c r="EZM51" s="0"/>
      <c r="EZN51" s="0"/>
      <c r="EZO51" s="0"/>
      <c r="EZP51" s="0"/>
      <c r="EZQ51" s="0"/>
      <c r="EZR51" s="0"/>
      <c r="EZS51" s="0"/>
      <c r="EZT51" s="0"/>
      <c r="EZU51" s="0"/>
      <c r="EZV51" s="0"/>
      <c r="EZW51" s="0"/>
      <c r="EZX51" s="0"/>
      <c r="EZY51" s="0"/>
      <c r="EZZ51" s="0"/>
      <c r="FAA51" s="0"/>
      <c r="FAB51" s="0"/>
      <c r="FAC51" s="0"/>
      <c r="FAD51" s="0"/>
      <c r="FAE51" s="0"/>
      <c r="FAF51" s="0"/>
      <c r="FAG51" s="0"/>
      <c r="FAH51" s="0"/>
      <c r="FAI51" s="0"/>
      <c r="FAJ51" s="0"/>
      <c r="FAK51" s="0"/>
      <c r="FAL51" s="0"/>
      <c r="FAM51" s="0"/>
      <c r="FAN51" s="0"/>
      <c r="FAO51" s="0"/>
      <c r="FAP51" s="0"/>
      <c r="FAQ51" s="0"/>
      <c r="FAR51" s="0"/>
      <c r="FAS51" s="0"/>
      <c r="FAT51" s="0"/>
      <c r="FAU51" s="0"/>
      <c r="FAV51" s="0"/>
      <c r="FAW51" s="0"/>
      <c r="FAX51" s="0"/>
      <c r="FAY51" s="0"/>
      <c r="FAZ51" s="0"/>
      <c r="FBA51" s="0"/>
      <c r="FBB51" s="0"/>
      <c r="FBC51" s="0"/>
      <c r="FBD51" s="0"/>
      <c r="FBE51" s="0"/>
      <c r="FBF51" s="0"/>
      <c r="FBG51" s="0"/>
      <c r="FBH51" s="0"/>
      <c r="FBI51" s="0"/>
      <c r="FBJ51" s="0"/>
      <c r="FBK51" s="0"/>
      <c r="FBL51" s="0"/>
      <c r="FBM51" s="0"/>
      <c r="FBN51" s="0"/>
      <c r="FBO51" s="0"/>
      <c r="FBP51" s="0"/>
      <c r="FBQ51" s="0"/>
      <c r="FBR51" s="0"/>
      <c r="FBS51" s="0"/>
      <c r="FBT51" s="0"/>
      <c r="FBU51" s="0"/>
      <c r="FBV51" s="0"/>
      <c r="FBW51" s="0"/>
      <c r="FBX51" s="0"/>
      <c r="FBY51" s="0"/>
      <c r="FBZ51" s="0"/>
      <c r="FCA51" s="0"/>
      <c r="FCB51" s="0"/>
      <c r="FCC51" s="0"/>
      <c r="FCD51" s="0"/>
      <c r="FCE51" s="0"/>
      <c r="FCF51" s="0"/>
      <c r="FCG51" s="0"/>
      <c r="FCH51" s="0"/>
      <c r="FCI51" s="0"/>
      <c r="FCJ51" s="0"/>
      <c r="FCK51" s="0"/>
      <c r="FCL51" s="0"/>
      <c r="FCM51" s="0"/>
      <c r="FCN51" s="0"/>
      <c r="FCO51" s="0"/>
      <c r="FCP51" s="0"/>
      <c r="FCQ51" s="0"/>
      <c r="FCR51" s="0"/>
      <c r="FCS51" s="0"/>
      <c r="FCT51" s="0"/>
      <c r="FCU51" s="0"/>
      <c r="FCV51" s="0"/>
      <c r="FCW51" s="0"/>
      <c r="FCX51" s="0"/>
      <c r="FCY51" s="0"/>
      <c r="FCZ51" s="0"/>
      <c r="FDA51" s="0"/>
      <c r="FDB51" s="0"/>
      <c r="FDC51" s="0"/>
      <c r="FDD51" s="0"/>
      <c r="FDE51" s="0"/>
      <c r="FDF51" s="0"/>
      <c r="FDG51" s="0"/>
      <c r="FDH51" s="0"/>
      <c r="FDI51" s="0"/>
      <c r="FDJ51" s="0"/>
      <c r="FDK51" s="0"/>
      <c r="FDL51" s="0"/>
      <c r="FDM51" s="0"/>
      <c r="FDN51" s="0"/>
      <c r="FDO51" s="0"/>
      <c r="FDP51" s="0"/>
      <c r="FDQ51" s="0"/>
      <c r="FDR51" s="0"/>
      <c r="FDS51" s="0"/>
      <c r="FDT51" s="0"/>
      <c r="FDU51" s="0"/>
      <c r="FDV51" s="0"/>
      <c r="FDW51" s="0"/>
      <c r="FDX51" s="0"/>
      <c r="FDY51" s="0"/>
      <c r="FDZ51" s="0"/>
      <c r="FEA51" s="0"/>
      <c r="FEB51" s="0"/>
      <c r="FEC51" s="0"/>
      <c r="FED51" s="0"/>
      <c r="FEE51" s="0"/>
      <c r="FEF51" s="0"/>
      <c r="FEG51" s="0"/>
      <c r="FEH51" s="0"/>
      <c r="FEI51" s="0"/>
      <c r="FEJ51" s="0"/>
      <c r="FEK51" s="0"/>
      <c r="FEL51" s="0"/>
      <c r="FEM51" s="0"/>
      <c r="FEN51" s="0"/>
      <c r="FEO51" s="0"/>
      <c r="FEP51" s="0"/>
      <c r="FEQ51" s="0"/>
      <c r="FER51" s="0"/>
      <c r="FES51" s="0"/>
      <c r="FET51" s="0"/>
      <c r="FEU51" s="0"/>
      <c r="FEV51" s="0"/>
      <c r="FEW51" s="0"/>
      <c r="FEX51" s="0"/>
      <c r="FEY51" s="0"/>
      <c r="FEZ51" s="0"/>
      <c r="FFA51" s="0"/>
      <c r="FFB51" s="0"/>
      <c r="FFC51" s="0"/>
      <c r="FFD51" s="0"/>
      <c r="FFE51" s="0"/>
      <c r="FFF51" s="0"/>
      <c r="FFG51" s="0"/>
      <c r="FFH51" s="0"/>
      <c r="FFI51" s="0"/>
      <c r="FFJ51" s="0"/>
      <c r="FFK51" s="0"/>
      <c r="FFL51" s="0"/>
      <c r="FFM51" s="0"/>
      <c r="FFN51" s="0"/>
      <c r="FFO51" s="0"/>
      <c r="FFP51" s="0"/>
      <c r="FFQ51" s="0"/>
      <c r="FFR51" s="0"/>
      <c r="FFS51" s="0"/>
      <c r="FFT51" s="0"/>
      <c r="FFU51" s="0"/>
      <c r="FFV51" s="0"/>
      <c r="FFW51" s="0"/>
      <c r="FFX51" s="0"/>
      <c r="FFY51" s="0"/>
      <c r="FFZ51" s="0"/>
      <c r="FGA51" s="0"/>
      <c r="FGB51" s="0"/>
      <c r="FGC51" s="0"/>
      <c r="FGD51" s="0"/>
      <c r="FGE51" s="0"/>
      <c r="FGF51" s="0"/>
      <c r="FGG51" s="0"/>
      <c r="FGH51" s="0"/>
      <c r="FGI51" s="0"/>
      <c r="FGJ51" s="0"/>
      <c r="FGK51" s="0"/>
      <c r="FGL51" s="0"/>
      <c r="FGM51" s="0"/>
      <c r="FGN51" s="0"/>
      <c r="FGO51" s="0"/>
      <c r="FGP51" s="0"/>
      <c r="FGQ51" s="0"/>
      <c r="FGR51" s="0"/>
      <c r="FGS51" s="0"/>
      <c r="FGT51" s="0"/>
      <c r="FGU51" s="0"/>
      <c r="FGV51" s="0"/>
      <c r="FGW51" s="0"/>
      <c r="FGX51" s="0"/>
      <c r="FGY51" s="0"/>
      <c r="FGZ51" s="0"/>
      <c r="FHA51" s="0"/>
      <c r="FHB51" s="0"/>
      <c r="FHC51" s="0"/>
      <c r="FHD51" s="0"/>
      <c r="FHE51" s="0"/>
      <c r="FHF51" s="0"/>
      <c r="FHG51" s="0"/>
      <c r="FHH51" s="0"/>
      <c r="FHI51" s="0"/>
      <c r="FHJ51" s="0"/>
      <c r="FHK51" s="0"/>
      <c r="FHL51" s="0"/>
      <c r="FHM51" s="0"/>
      <c r="FHN51" s="0"/>
      <c r="FHO51" s="0"/>
      <c r="FHP51" s="0"/>
      <c r="FHQ51" s="0"/>
      <c r="FHR51" s="0"/>
      <c r="FHS51" s="0"/>
      <c r="FHT51" s="0"/>
      <c r="FHU51" s="0"/>
      <c r="FHV51" s="0"/>
      <c r="FHW51" s="0"/>
      <c r="FHX51" s="0"/>
      <c r="FHY51" s="0"/>
      <c r="FHZ51" s="0"/>
      <c r="FIA51" s="0"/>
      <c r="FIB51" s="0"/>
      <c r="FIC51" s="0"/>
      <c r="FID51" s="0"/>
      <c r="FIE51" s="0"/>
      <c r="FIF51" s="0"/>
      <c r="FIG51" s="0"/>
      <c r="FIH51" s="0"/>
      <c r="FII51" s="0"/>
      <c r="FIJ51" s="0"/>
      <c r="FIK51" s="0"/>
      <c r="FIL51" s="0"/>
      <c r="FIM51" s="0"/>
      <c r="FIN51" s="0"/>
      <c r="FIO51" s="0"/>
      <c r="FIP51" s="0"/>
      <c r="FIQ51" s="0"/>
      <c r="FIR51" s="0"/>
      <c r="FIS51" s="0"/>
      <c r="FIT51" s="0"/>
      <c r="FIU51" s="0"/>
      <c r="FIV51" s="0"/>
      <c r="FIW51" s="0"/>
      <c r="FIX51" s="0"/>
      <c r="FIY51" s="0"/>
      <c r="FIZ51" s="0"/>
      <c r="FJA51" s="0"/>
      <c r="FJB51" s="0"/>
      <c r="FJC51" s="0"/>
      <c r="FJD51" s="0"/>
      <c r="FJE51" s="0"/>
      <c r="FJF51" s="0"/>
      <c r="FJG51" s="0"/>
      <c r="FJH51" s="0"/>
      <c r="FJI51" s="0"/>
      <c r="FJJ51" s="0"/>
      <c r="FJK51" s="0"/>
      <c r="FJL51" s="0"/>
      <c r="FJM51" s="0"/>
      <c r="FJN51" s="0"/>
      <c r="FJO51" s="0"/>
      <c r="FJP51" s="0"/>
      <c r="FJQ51" s="0"/>
      <c r="FJR51" s="0"/>
      <c r="FJS51" s="0"/>
      <c r="FJT51" s="0"/>
      <c r="FJU51" s="0"/>
      <c r="FJV51" s="0"/>
      <c r="FJW51" s="0"/>
      <c r="FJX51" s="0"/>
      <c r="FJY51" s="0"/>
      <c r="FJZ51" s="0"/>
      <c r="FKA51" s="0"/>
      <c r="FKB51" s="0"/>
      <c r="FKC51" s="0"/>
      <c r="FKD51" s="0"/>
      <c r="FKE51" s="0"/>
      <c r="FKF51" s="0"/>
      <c r="FKG51" s="0"/>
      <c r="FKH51" s="0"/>
      <c r="FKI51" s="0"/>
      <c r="FKJ51" s="0"/>
      <c r="FKK51" s="0"/>
      <c r="FKL51" s="0"/>
      <c r="FKM51" s="0"/>
      <c r="FKN51" s="0"/>
      <c r="FKO51" s="0"/>
      <c r="FKP51" s="0"/>
      <c r="FKQ51" s="0"/>
      <c r="FKR51" s="0"/>
      <c r="FKS51" s="0"/>
      <c r="FKT51" s="0"/>
      <c r="FKU51" s="0"/>
      <c r="FKV51" s="0"/>
      <c r="FKW51" s="0"/>
      <c r="FKX51" s="0"/>
      <c r="FKY51" s="0"/>
      <c r="FKZ51" s="0"/>
      <c r="FLA51" s="0"/>
      <c r="FLB51" s="0"/>
      <c r="FLC51" s="0"/>
      <c r="FLD51" s="0"/>
      <c r="FLE51" s="0"/>
      <c r="FLF51" s="0"/>
      <c r="FLG51" s="0"/>
      <c r="FLH51" s="0"/>
      <c r="FLI51" s="0"/>
      <c r="FLJ51" s="0"/>
      <c r="FLK51" s="0"/>
      <c r="FLL51" s="0"/>
      <c r="FLM51" s="0"/>
      <c r="FLN51" s="0"/>
      <c r="FLO51" s="0"/>
      <c r="FLP51" s="0"/>
      <c r="FLQ51" s="0"/>
      <c r="FLR51" s="0"/>
      <c r="FLS51" s="0"/>
      <c r="FLT51" s="0"/>
      <c r="FLU51" s="0"/>
      <c r="FLV51" s="0"/>
      <c r="FLW51" s="0"/>
      <c r="FLX51" s="0"/>
      <c r="FLY51" s="0"/>
      <c r="FLZ51" s="0"/>
      <c r="FMA51" s="0"/>
      <c r="FMB51" s="0"/>
      <c r="FMC51" s="0"/>
      <c r="FMD51" s="0"/>
      <c r="FME51" s="0"/>
      <c r="FMF51" s="0"/>
      <c r="FMG51" s="0"/>
      <c r="FMH51" s="0"/>
      <c r="FMI51" s="0"/>
      <c r="FMJ51" s="0"/>
      <c r="FMK51" s="0"/>
      <c r="FML51" s="0"/>
      <c r="FMM51" s="0"/>
      <c r="FMN51" s="0"/>
      <c r="FMO51" s="0"/>
      <c r="FMP51" s="0"/>
      <c r="FMQ51" s="0"/>
      <c r="FMR51" s="0"/>
      <c r="FMS51" s="0"/>
      <c r="FMT51" s="0"/>
      <c r="FMU51" s="0"/>
      <c r="FMV51" s="0"/>
      <c r="FMW51" s="0"/>
      <c r="FMX51" s="0"/>
      <c r="FMY51" s="0"/>
      <c r="FMZ51" s="0"/>
      <c r="FNA51" s="0"/>
      <c r="FNB51" s="0"/>
      <c r="FNC51" s="0"/>
      <c r="FND51" s="0"/>
      <c r="FNE51" s="0"/>
      <c r="FNF51" s="0"/>
      <c r="FNG51" s="0"/>
      <c r="FNH51" s="0"/>
      <c r="FNI51" s="0"/>
      <c r="FNJ51" s="0"/>
      <c r="FNK51" s="0"/>
      <c r="FNL51" s="0"/>
      <c r="FNM51" s="0"/>
      <c r="FNN51" s="0"/>
      <c r="FNO51" s="0"/>
      <c r="FNP51" s="0"/>
      <c r="FNQ51" s="0"/>
      <c r="FNR51" s="0"/>
      <c r="FNS51" s="0"/>
      <c r="FNT51" s="0"/>
      <c r="FNU51" s="0"/>
      <c r="FNV51" s="0"/>
      <c r="FNW51" s="0"/>
      <c r="FNX51" s="0"/>
      <c r="FNY51" s="0"/>
      <c r="FNZ51" s="0"/>
      <c r="FOA51" s="0"/>
      <c r="FOB51" s="0"/>
      <c r="FOC51" s="0"/>
      <c r="FOD51" s="0"/>
      <c r="FOE51" s="0"/>
      <c r="FOF51" s="0"/>
      <c r="FOG51" s="0"/>
      <c r="FOH51" s="0"/>
      <c r="FOI51" s="0"/>
      <c r="FOJ51" s="0"/>
      <c r="FOK51" s="0"/>
      <c r="FOL51" s="0"/>
      <c r="FOM51" s="0"/>
      <c r="FON51" s="0"/>
      <c r="FOO51" s="0"/>
      <c r="FOP51" s="0"/>
      <c r="FOQ51" s="0"/>
      <c r="FOR51" s="0"/>
      <c r="FOS51" s="0"/>
      <c r="FOT51" s="0"/>
      <c r="FOU51" s="0"/>
      <c r="FOV51" s="0"/>
      <c r="FOW51" s="0"/>
      <c r="FOX51" s="0"/>
      <c r="FOY51" s="0"/>
      <c r="FOZ51" s="0"/>
      <c r="FPA51" s="0"/>
      <c r="FPB51" s="0"/>
      <c r="FPC51" s="0"/>
      <c r="FPD51" s="0"/>
      <c r="FPE51" s="0"/>
      <c r="FPF51" s="0"/>
      <c r="FPG51" s="0"/>
      <c r="FPH51" s="0"/>
      <c r="FPI51" s="0"/>
      <c r="FPJ51" s="0"/>
      <c r="FPK51" s="0"/>
      <c r="FPL51" s="0"/>
      <c r="FPM51" s="0"/>
      <c r="FPN51" s="0"/>
      <c r="FPO51" s="0"/>
      <c r="FPP51" s="0"/>
      <c r="FPQ51" s="0"/>
      <c r="FPR51" s="0"/>
      <c r="FPS51" s="0"/>
      <c r="FPT51" s="0"/>
      <c r="FPU51" s="0"/>
      <c r="FPV51" s="0"/>
      <c r="FPW51" s="0"/>
      <c r="FPX51" s="0"/>
      <c r="FPY51" s="0"/>
      <c r="FPZ51" s="0"/>
      <c r="FQA51" s="0"/>
      <c r="FQB51" s="0"/>
      <c r="FQC51" s="0"/>
      <c r="FQD51" s="0"/>
      <c r="FQE51" s="0"/>
      <c r="FQF51" s="0"/>
      <c r="FQG51" s="0"/>
      <c r="FQH51" s="0"/>
      <c r="FQI51" s="0"/>
      <c r="FQJ51" s="0"/>
      <c r="FQK51" s="0"/>
      <c r="FQL51" s="0"/>
      <c r="FQM51" s="0"/>
      <c r="FQN51" s="0"/>
      <c r="FQO51" s="0"/>
      <c r="FQP51" s="0"/>
      <c r="FQQ51" s="0"/>
      <c r="FQR51" s="0"/>
      <c r="FQS51" s="0"/>
      <c r="FQT51" s="0"/>
      <c r="FQU51" s="0"/>
      <c r="FQV51" s="0"/>
      <c r="FQW51" s="0"/>
      <c r="FQX51" s="0"/>
      <c r="FQY51" s="0"/>
      <c r="FQZ51" s="0"/>
      <c r="FRA51" s="0"/>
      <c r="FRB51" s="0"/>
      <c r="FRC51" s="0"/>
      <c r="FRD51" s="0"/>
      <c r="FRE51" s="0"/>
      <c r="FRF51" s="0"/>
      <c r="FRG51" s="0"/>
      <c r="FRH51" s="0"/>
      <c r="FRI51" s="0"/>
      <c r="FRJ51" s="0"/>
      <c r="FRK51" s="0"/>
      <c r="FRL51" s="0"/>
      <c r="FRM51" s="0"/>
      <c r="FRN51" s="0"/>
      <c r="FRO51" s="0"/>
      <c r="FRP51" s="0"/>
      <c r="FRQ51" s="0"/>
      <c r="FRR51" s="0"/>
      <c r="FRS51" s="0"/>
      <c r="FRT51" s="0"/>
      <c r="FRU51" s="0"/>
      <c r="FRV51" s="0"/>
      <c r="FRW51" s="0"/>
      <c r="FRX51" s="0"/>
      <c r="FRY51" s="0"/>
      <c r="FRZ51" s="0"/>
      <c r="FSA51" s="0"/>
      <c r="FSB51" s="0"/>
      <c r="FSC51" s="0"/>
      <c r="FSD51" s="0"/>
      <c r="FSE51" s="0"/>
      <c r="FSF51" s="0"/>
      <c r="FSG51" s="0"/>
      <c r="FSH51" s="0"/>
      <c r="FSI51" s="0"/>
      <c r="FSJ51" s="0"/>
      <c r="FSK51" s="0"/>
      <c r="FSL51" s="0"/>
      <c r="FSM51" s="0"/>
      <c r="FSN51" s="0"/>
      <c r="FSO51" s="0"/>
      <c r="FSP51" s="0"/>
      <c r="FSQ51" s="0"/>
      <c r="FSR51" s="0"/>
      <c r="FSS51" s="0"/>
      <c r="FST51" s="0"/>
      <c r="FSU51" s="0"/>
      <c r="FSV51" s="0"/>
      <c r="FSW51" s="0"/>
      <c r="FSX51" s="0"/>
      <c r="FSY51" s="0"/>
      <c r="FSZ51" s="0"/>
      <c r="FTA51" s="0"/>
      <c r="FTB51" s="0"/>
      <c r="FTC51" s="0"/>
      <c r="FTD51" s="0"/>
      <c r="FTE51" s="0"/>
      <c r="FTF51" s="0"/>
      <c r="FTG51" s="0"/>
      <c r="FTH51" s="0"/>
      <c r="FTI51" s="0"/>
      <c r="FTJ51" s="0"/>
      <c r="FTK51" s="0"/>
      <c r="FTL51" s="0"/>
      <c r="FTM51" s="0"/>
      <c r="FTN51" s="0"/>
      <c r="FTO51" s="0"/>
      <c r="FTP51" s="0"/>
      <c r="FTQ51" s="0"/>
      <c r="FTR51" s="0"/>
      <c r="FTS51" s="0"/>
      <c r="FTT51" s="0"/>
      <c r="FTU51" s="0"/>
      <c r="FTV51" s="0"/>
      <c r="FTW51" s="0"/>
      <c r="FTX51" s="0"/>
      <c r="FTY51" s="0"/>
      <c r="FTZ51" s="0"/>
      <c r="FUA51" s="0"/>
      <c r="FUB51" s="0"/>
      <c r="FUC51" s="0"/>
      <c r="FUD51" s="0"/>
      <c r="FUE51" s="0"/>
      <c r="FUF51" s="0"/>
      <c r="FUG51" s="0"/>
      <c r="FUH51" s="0"/>
      <c r="FUI51" s="0"/>
      <c r="FUJ51" s="0"/>
      <c r="FUK51" s="0"/>
      <c r="FUL51" s="0"/>
      <c r="FUM51" s="0"/>
      <c r="FUN51" s="0"/>
      <c r="FUO51" s="0"/>
      <c r="FUP51" s="0"/>
      <c r="FUQ51" s="0"/>
      <c r="FUR51" s="0"/>
      <c r="FUS51" s="0"/>
      <c r="FUT51" s="0"/>
      <c r="FUU51" s="0"/>
      <c r="FUV51" s="0"/>
      <c r="FUW51" s="0"/>
      <c r="FUX51" s="0"/>
      <c r="FUY51" s="0"/>
      <c r="FUZ51" s="0"/>
      <c r="FVA51" s="0"/>
      <c r="FVB51" s="0"/>
      <c r="FVC51" s="0"/>
      <c r="FVD51" s="0"/>
      <c r="FVE51" s="0"/>
      <c r="FVF51" s="0"/>
      <c r="FVG51" s="0"/>
      <c r="FVH51" s="0"/>
      <c r="FVI51" s="0"/>
      <c r="FVJ51" s="0"/>
      <c r="FVK51" s="0"/>
      <c r="FVL51" s="0"/>
      <c r="FVM51" s="0"/>
      <c r="FVN51" s="0"/>
      <c r="FVO51" s="0"/>
      <c r="FVP51" s="0"/>
      <c r="FVQ51" s="0"/>
      <c r="FVR51" s="0"/>
      <c r="FVS51" s="0"/>
      <c r="FVT51" s="0"/>
      <c r="FVU51" s="0"/>
      <c r="FVV51" s="0"/>
      <c r="FVW51" s="0"/>
      <c r="FVX51" s="0"/>
      <c r="FVY51" s="0"/>
      <c r="FVZ51" s="0"/>
      <c r="FWA51" s="0"/>
      <c r="FWB51" s="0"/>
      <c r="FWC51" s="0"/>
      <c r="FWD51" s="0"/>
      <c r="FWE51" s="0"/>
      <c r="FWF51" s="0"/>
      <c r="FWG51" s="0"/>
      <c r="FWH51" s="0"/>
      <c r="FWI51" s="0"/>
      <c r="FWJ51" s="0"/>
      <c r="FWK51" s="0"/>
      <c r="FWL51" s="0"/>
      <c r="FWM51" s="0"/>
      <c r="FWN51" s="0"/>
      <c r="FWO51" s="0"/>
      <c r="FWP51" s="0"/>
      <c r="FWQ51" s="0"/>
      <c r="FWR51" s="0"/>
      <c r="FWS51" s="0"/>
      <c r="FWT51" s="0"/>
      <c r="FWU51" s="0"/>
      <c r="FWV51" s="0"/>
      <c r="FWW51" s="0"/>
      <c r="FWX51" s="0"/>
      <c r="FWY51" s="0"/>
      <c r="FWZ51" s="0"/>
      <c r="FXA51" s="0"/>
      <c r="FXB51" s="0"/>
      <c r="FXC51" s="0"/>
      <c r="FXD51" s="0"/>
      <c r="FXE51" s="0"/>
      <c r="FXF51" s="0"/>
      <c r="FXG51" s="0"/>
      <c r="FXH51" s="0"/>
      <c r="FXI51" s="0"/>
      <c r="FXJ51" s="0"/>
      <c r="FXK51" s="0"/>
      <c r="FXL51" s="0"/>
      <c r="FXM51" s="0"/>
      <c r="FXN51" s="0"/>
      <c r="FXO51" s="0"/>
      <c r="FXP51" s="0"/>
      <c r="FXQ51" s="0"/>
      <c r="FXR51" s="0"/>
      <c r="FXS51" s="0"/>
      <c r="FXT51" s="0"/>
      <c r="FXU51" s="0"/>
      <c r="FXV51" s="0"/>
      <c r="FXW51" s="0"/>
      <c r="FXX51" s="0"/>
      <c r="FXY51" s="0"/>
      <c r="FXZ51" s="0"/>
      <c r="FYA51" s="0"/>
      <c r="FYB51" s="0"/>
      <c r="FYC51" s="0"/>
      <c r="FYD51" s="0"/>
      <c r="FYE51" s="0"/>
      <c r="FYF51" s="0"/>
      <c r="FYG51" s="0"/>
      <c r="FYH51" s="0"/>
      <c r="FYI51" s="0"/>
      <c r="FYJ51" s="0"/>
      <c r="FYK51" s="0"/>
      <c r="FYL51" s="0"/>
      <c r="FYM51" s="0"/>
      <c r="FYN51" s="0"/>
      <c r="FYO51" s="0"/>
      <c r="FYP51" s="0"/>
      <c r="FYQ51" s="0"/>
      <c r="FYR51" s="0"/>
      <c r="FYS51" s="0"/>
      <c r="FYT51" s="0"/>
      <c r="FYU51" s="0"/>
      <c r="FYV51" s="0"/>
      <c r="FYW51" s="0"/>
      <c r="FYX51" s="0"/>
      <c r="FYY51" s="0"/>
      <c r="FYZ51" s="0"/>
      <c r="FZA51" s="0"/>
      <c r="FZB51" s="0"/>
      <c r="FZC51" s="0"/>
      <c r="FZD51" s="0"/>
      <c r="FZE51" s="0"/>
      <c r="FZF51" s="0"/>
      <c r="FZG51" s="0"/>
      <c r="FZH51" s="0"/>
      <c r="FZI51" s="0"/>
      <c r="FZJ51" s="0"/>
      <c r="FZK51" s="0"/>
      <c r="FZL51" s="0"/>
      <c r="FZM51" s="0"/>
      <c r="FZN51" s="0"/>
      <c r="FZO51" s="0"/>
      <c r="FZP51" s="0"/>
      <c r="FZQ51" s="0"/>
      <c r="FZR51" s="0"/>
      <c r="FZS51" s="0"/>
      <c r="FZT51" s="0"/>
      <c r="FZU51" s="0"/>
      <c r="FZV51" s="0"/>
      <c r="FZW51" s="0"/>
      <c r="FZX51" s="0"/>
      <c r="FZY51" s="0"/>
      <c r="FZZ51" s="0"/>
      <c r="GAA51" s="0"/>
      <c r="GAB51" s="0"/>
      <c r="GAC51" s="0"/>
      <c r="GAD51" s="0"/>
      <c r="GAE51" s="0"/>
      <c r="GAF51" s="0"/>
      <c r="GAG51" s="0"/>
      <c r="GAH51" s="0"/>
      <c r="GAI51" s="0"/>
      <c r="GAJ51" s="0"/>
      <c r="GAK51" s="0"/>
      <c r="GAL51" s="0"/>
      <c r="GAM51" s="0"/>
      <c r="GAN51" s="0"/>
      <c r="GAO51" s="0"/>
      <c r="GAP51" s="0"/>
      <c r="GAQ51" s="0"/>
      <c r="GAR51" s="0"/>
      <c r="GAS51" s="0"/>
      <c r="GAT51" s="0"/>
      <c r="GAU51" s="0"/>
      <c r="GAV51" s="0"/>
      <c r="GAW51" s="0"/>
      <c r="GAX51" s="0"/>
      <c r="GAY51" s="0"/>
      <c r="GAZ51" s="0"/>
      <c r="GBA51" s="0"/>
      <c r="GBB51" s="0"/>
      <c r="GBC51" s="0"/>
      <c r="GBD51" s="0"/>
      <c r="GBE51" s="0"/>
      <c r="GBF51" s="0"/>
      <c r="GBG51" s="0"/>
      <c r="GBH51" s="0"/>
      <c r="GBI51" s="0"/>
      <c r="GBJ51" s="0"/>
      <c r="GBK51" s="0"/>
      <c r="GBL51" s="0"/>
      <c r="GBM51" s="0"/>
      <c r="GBN51" s="0"/>
      <c r="GBO51" s="0"/>
      <c r="GBP51" s="0"/>
      <c r="GBQ51" s="0"/>
      <c r="GBR51" s="0"/>
      <c r="GBS51" s="0"/>
      <c r="GBT51" s="0"/>
      <c r="GBU51" s="0"/>
      <c r="GBV51" s="0"/>
      <c r="GBW51" s="0"/>
      <c r="GBX51" s="0"/>
      <c r="GBY51" s="0"/>
      <c r="GBZ51" s="0"/>
      <c r="GCA51" s="0"/>
      <c r="GCB51" s="0"/>
      <c r="GCC51" s="0"/>
      <c r="GCD51" s="0"/>
      <c r="GCE51" s="0"/>
      <c r="GCF51" s="0"/>
      <c r="GCG51" s="0"/>
      <c r="GCH51" s="0"/>
      <c r="GCI51" s="0"/>
      <c r="GCJ51" s="0"/>
      <c r="GCK51" s="0"/>
      <c r="GCL51" s="0"/>
      <c r="GCM51" s="0"/>
      <c r="GCN51" s="0"/>
      <c r="GCO51" s="0"/>
      <c r="GCP51" s="0"/>
      <c r="GCQ51" s="0"/>
      <c r="GCR51" s="0"/>
      <c r="GCS51" s="0"/>
      <c r="GCT51" s="0"/>
      <c r="GCU51" s="0"/>
      <c r="GCV51" s="0"/>
      <c r="GCW51" s="0"/>
      <c r="GCX51" s="0"/>
      <c r="GCY51" s="0"/>
      <c r="GCZ51" s="0"/>
      <c r="GDA51" s="0"/>
      <c r="GDB51" s="0"/>
      <c r="GDC51" s="0"/>
      <c r="GDD51" s="0"/>
      <c r="GDE51" s="0"/>
      <c r="GDF51" s="0"/>
      <c r="GDG51" s="0"/>
      <c r="GDH51" s="0"/>
      <c r="GDI51" s="0"/>
      <c r="GDJ51" s="0"/>
      <c r="GDK51" s="0"/>
      <c r="GDL51" s="0"/>
      <c r="GDM51" s="0"/>
      <c r="GDN51" s="0"/>
      <c r="GDO51" s="0"/>
      <c r="GDP51" s="0"/>
      <c r="GDQ51" s="0"/>
      <c r="GDR51" s="0"/>
      <c r="GDS51" s="0"/>
      <c r="GDT51" s="0"/>
      <c r="GDU51" s="0"/>
      <c r="GDV51" s="0"/>
      <c r="GDW51" s="0"/>
      <c r="GDX51" s="0"/>
      <c r="GDY51" s="0"/>
      <c r="GDZ51" s="0"/>
      <c r="GEA51" s="0"/>
      <c r="GEB51" s="0"/>
      <c r="GEC51" s="0"/>
      <c r="GED51" s="0"/>
      <c r="GEE51" s="0"/>
      <c r="GEF51" s="0"/>
      <c r="GEG51" s="0"/>
      <c r="GEH51" s="0"/>
      <c r="GEI51" s="0"/>
      <c r="GEJ51" s="0"/>
      <c r="GEK51" s="0"/>
      <c r="GEL51" s="0"/>
      <c r="GEM51" s="0"/>
      <c r="GEN51" s="0"/>
      <c r="GEO51" s="0"/>
      <c r="GEP51" s="0"/>
      <c r="GEQ51" s="0"/>
      <c r="GER51" s="0"/>
      <c r="GES51" s="0"/>
      <c r="GET51" s="0"/>
      <c r="GEU51" s="0"/>
      <c r="GEV51" s="0"/>
      <c r="GEW51" s="0"/>
      <c r="GEX51" s="0"/>
      <c r="GEY51" s="0"/>
      <c r="GEZ51" s="0"/>
      <c r="GFA51" s="0"/>
      <c r="GFB51" s="0"/>
      <c r="GFC51" s="0"/>
      <c r="GFD51" s="0"/>
      <c r="GFE51" s="0"/>
      <c r="GFF51" s="0"/>
      <c r="GFG51" s="0"/>
      <c r="GFH51" s="0"/>
      <c r="GFI51" s="0"/>
      <c r="GFJ51" s="0"/>
      <c r="GFK51" s="0"/>
      <c r="GFL51" s="0"/>
      <c r="GFM51" s="0"/>
      <c r="GFN51" s="0"/>
      <c r="GFO51" s="0"/>
      <c r="GFP51" s="0"/>
      <c r="GFQ51" s="0"/>
      <c r="GFR51" s="0"/>
      <c r="GFS51" s="0"/>
      <c r="GFT51" s="0"/>
      <c r="GFU51" s="0"/>
      <c r="GFV51" s="0"/>
      <c r="GFW51" s="0"/>
      <c r="GFX51" s="0"/>
      <c r="GFY51" s="0"/>
      <c r="GFZ51" s="0"/>
      <c r="GGA51" s="0"/>
      <c r="GGB51" s="0"/>
      <c r="GGC51" s="0"/>
      <c r="GGD51" s="0"/>
      <c r="GGE51" s="0"/>
      <c r="GGF51" s="0"/>
      <c r="GGG51" s="0"/>
      <c r="GGH51" s="0"/>
      <c r="GGI51" s="0"/>
      <c r="GGJ51" s="0"/>
      <c r="GGK51" s="0"/>
      <c r="GGL51" s="0"/>
      <c r="GGM51" s="0"/>
      <c r="GGN51" s="0"/>
      <c r="GGO51" s="0"/>
      <c r="GGP51" s="0"/>
      <c r="GGQ51" s="0"/>
      <c r="GGR51" s="0"/>
      <c r="GGS51" s="0"/>
      <c r="GGT51" s="0"/>
      <c r="GGU51" s="0"/>
      <c r="GGV51" s="0"/>
      <c r="GGW51" s="0"/>
      <c r="GGX51" s="0"/>
      <c r="GGY51" s="0"/>
      <c r="GGZ51" s="0"/>
      <c r="GHA51" s="0"/>
      <c r="GHB51" s="0"/>
      <c r="GHC51" s="0"/>
      <c r="GHD51" s="0"/>
      <c r="GHE51" s="0"/>
      <c r="GHF51" s="0"/>
      <c r="GHG51" s="0"/>
      <c r="GHH51" s="0"/>
      <c r="GHI51" s="0"/>
      <c r="GHJ51" s="0"/>
      <c r="GHK51" s="0"/>
      <c r="GHL51" s="0"/>
      <c r="GHM51" s="0"/>
      <c r="GHN51" s="0"/>
      <c r="GHO51" s="0"/>
      <c r="GHP51" s="0"/>
      <c r="GHQ51" s="0"/>
      <c r="GHR51" s="0"/>
      <c r="GHS51" s="0"/>
      <c r="GHT51" s="0"/>
      <c r="GHU51" s="0"/>
      <c r="GHV51" s="0"/>
      <c r="GHW51" s="0"/>
      <c r="GHX51" s="0"/>
      <c r="GHY51" s="0"/>
      <c r="GHZ51" s="0"/>
      <c r="GIA51" s="0"/>
      <c r="GIB51" s="0"/>
      <c r="GIC51" s="0"/>
      <c r="GID51" s="0"/>
      <c r="GIE51" s="0"/>
      <c r="GIF51" s="0"/>
      <c r="GIG51" s="0"/>
      <c r="GIH51" s="0"/>
      <c r="GII51" s="0"/>
      <c r="GIJ51" s="0"/>
      <c r="GIK51" s="0"/>
      <c r="GIL51" s="0"/>
      <c r="GIM51" s="0"/>
      <c r="GIN51" s="0"/>
      <c r="GIO51" s="0"/>
      <c r="GIP51" s="0"/>
      <c r="GIQ51" s="0"/>
      <c r="GIR51" s="0"/>
      <c r="GIS51" s="0"/>
      <c r="GIT51" s="0"/>
      <c r="GIU51" s="0"/>
      <c r="GIV51" s="0"/>
      <c r="GIW51" s="0"/>
      <c r="GIX51" s="0"/>
      <c r="GIY51" s="0"/>
      <c r="GIZ51" s="0"/>
      <c r="GJA51" s="0"/>
      <c r="GJB51" s="0"/>
      <c r="GJC51" s="0"/>
      <c r="GJD51" s="0"/>
      <c r="GJE51" s="0"/>
      <c r="GJF51" s="0"/>
      <c r="GJG51" s="0"/>
      <c r="GJH51" s="0"/>
      <c r="GJI51" s="0"/>
      <c r="GJJ51" s="0"/>
      <c r="GJK51" s="0"/>
      <c r="GJL51" s="0"/>
      <c r="GJM51" s="0"/>
      <c r="GJN51" s="0"/>
      <c r="GJO51" s="0"/>
      <c r="GJP51" s="0"/>
      <c r="GJQ51" s="0"/>
      <c r="GJR51" s="0"/>
      <c r="GJS51" s="0"/>
      <c r="GJT51" s="0"/>
      <c r="GJU51" s="0"/>
      <c r="GJV51" s="0"/>
      <c r="GJW51" s="0"/>
      <c r="GJX51" s="0"/>
      <c r="GJY51" s="0"/>
      <c r="GJZ51" s="0"/>
      <c r="GKA51" s="0"/>
      <c r="GKB51" s="0"/>
      <c r="GKC51" s="0"/>
      <c r="GKD51" s="0"/>
      <c r="GKE51" s="0"/>
      <c r="GKF51" s="0"/>
      <c r="GKG51" s="0"/>
      <c r="GKH51" s="0"/>
      <c r="GKI51" s="0"/>
      <c r="GKJ51" s="0"/>
      <c r="GKK51" s="0"/>
      <c r="GKL51" s="0"/>
      <c r="GKM51" s="0"/>
      <c r="GKN51" s="0"/>
      <c r="GKO51" s="0"/>
      <c r="GKP51" s="0"/>
      <c r="GKQ51" s="0"/>
      <c r="GKR51" s="0"/>
      <c r="GKS51" s="0"/>
      <c r="GKT51" s="0"/>
      <c r="GKU51" s="0"/>
      <c r="GKV51" s="0"/>
      <c r="GKW51" s="0"/>
      <c r="GKX51" s="0"/>
      <c r="GKY51" s="0"/>
      <c r="GKZ51" s="0"/>
      <c r="GLA51" s="0"/>
      <c r="GLB51" s="0"/>
      <c r="GLC51" s="0"/>
      <c r="GLD51" s="0"/>
      <c r="GLE51" s="0"/>
      <c r="GLF51" s="0"/>
      <c r="GLG51" s="0"/>
      <c r="GLH51" s="0"/>
      <c r="GLI51" s="0"/>
      <c r="GLJ51" s="0"/>
      <c r="GLK51" s="0"/>
      <c r="GLL51" s="0"/>
      <c r="GLM51" s="0"/>
      <c r="GLN51" s="0"/>
      <c r="GLO51" s="0"/>
      <c r="GLP51" s="0"/>
      <c r="GLQ51" s="0"/>
      <c r="GLR51" s="0"/>
      <c r="GLS51" s="0"/>
      <c r="GLT51" s="0"/>
      <c r="GLU51" s="0"/>
      <c r="GLV51" s="0"/>
      <c r="GLW51" s="0"/>
      <c r="GLX51" s="0"/>
      <c r="GLY51" s="0"/>
      <c r="GLZ51" s="0"/>
      <c r="GMA51" s="0"/>
      <c r="GMB51" s="0"/>
      <c r="GMC51" s="0"/>
      <c r="GMD51" s="0"/>
      <c r="GME51" s="0"/>
      <c r="GMF51" s="0"/>
      <c r="GMG51" s="0"/>
      <c r="GMH51" s="0"/>
      <c r="GMI51" s="0"/>
      <c r="GMJ51" s="0"/>
      <c r="GMK51" s="0"/>
      <c r="GML51" s="0"/>
      <c r="GMM51" s="0"/>
      <c r="GMN51" s="0"/>
      <c r="GMO51" s="0"/>
      <c r="GMP51" s="0"/>
      <c r="GMQ51" s="0"/>
      <c r="GMR51" s="0"/>
      <c r="GMS51" s="0"/>
      <c r="GMT51" s="0"/>
      <c r="GMU51" s="0"/>
      <c r="GMV51" s="0"/>
      <c r="GMW51" s="0"/>
      <c r="GMX51" s="0"/>
      <c r="GMY51" s="0"/>
      <c r="GMZ51" s="0"/>
      <c r="GNA51" s="0"/>
      <c r="GNB51" s="0"/>
      <c r="GNC51" s="0"/>
      <c r="GND51" s="0"/>
      <c r="GNE51" s="0"/>
      <c r="GNF51" s="0"/>
      <c r="GNG51" s="0"/>
      <c r="GNH51" s="0"/>
      <c r="GNI51" s="0"/>
      <c r="GNJ51" s="0"/>
      <c r="GNK51" s="0"/>
      <c r="GNL51" s="0"/>
      <c r="GNM51" s="0"/>
      <c r="GNN51" s="0"/>
      <c r="GNO51" s="0"/>
      <c r="GNP51" s="0"/>
      <c r="GNQ51" s="0"/>
      <c r="GNR51" s="0"/>
      <c r="GNS51" s="0"/>
      <c r="GNT51" s="0"/>
      <c r="GNU51" s="0"/>
      <c r="GNV51" s="0"/>
      <c r="GNW51" s="0"/>
      <c r="GNX51" s="0"/>
      <c r="GNY51" s="0"/>
      <c r="GNZ51" s="0"/>
      <c r="GOA51" s="0"/>
      <c r="GOB51" s="0"/>
      <c r="GOC51" s="0"/>
      <c r="GOD51" s="0"/>
      <c r="GOE51" s="0"/>
      <c r="GOF51" s="0"/>
      <c r="GOG51" s="0"/>
      <c r="GOH51" s="0"/>
      <c r="GOI51" s="0"/>
      <c r="GOJ51" s="0"/>
      <c r="GOK51" s="0"/>
      <c r="GOL51" s="0"/>
      <c r="GOM51" s="0"/>
      <c r="GON51" s="0"/>
      <c r="GOO51" s="0"/>
      <c r="GOP51" s="0"/>
      <c r="GOQ51" s="0"/>
      <c r="GOR51" s="0"/>
      <c r="GOS51" s="0"/>
      <c r="GOT51" s="0"/>
      <c r="GOU51" s="0"/>
      <c r="GOV51" s="0"/>
      <c r="GOW51" s="0"/>
      <c r="GOX51" s="0"/>
      <c r="GOY51" s="0"/>
      <c r="GOZ51" s="0"/>
      <c r="GPA51" s="0"/>
      <c r="GPB51" s="0"/>
      <c r="GPC51" s="0"/>
      <c r="GPD51" s="0"/>
      <c r="GPE51" s="0"/>
      <c r="GPF51" s="0"/>
      <c r="GPG51" s="0"/>
      <c r="GPH51" s="0"/>
      <c r="GPI51" s="0"/>
      <c r="GPJ51" s="0"/>
      <c r="GPK51" s="0"/>
      <c r="GPL51" s="0"/>
      <c r="GPM51" s="0"/>
      <c r="GPN51" s="0"/>
      <c r="GPO51" s="0"/>
      <c r="GPP51" s="0"/>
      <c r="GPQ51" s="0"/>
      <c r="GPR51" s="0"/>
      <c r="GPS51" s="0"/>
      <c r="GPT51" s="0"/>
      <c r="GPU51" s="0"/>
      <c r="GPV51" s="0"/>
      <c r="GPW51" s="0"/>
      <c r="GPX51" s="0"/>
      <c r="GPY51" s="0"/>
      <c r="GPZ51" s="0"/>
      <c r="GQA51" s="0"/>
      <c r="GQB51" s="0"/>
      <c r="GQC51" s="0"/>
      <c r="GQD51" s="0"/>
      <c r="GQE51" s="0"/>
      <c r="GQF51" s="0"/>
      <c r="GQG51" s="0"/>
      <c r="GQH51" s="0"/>
      <c r="GQI51" s="0"/>
      <c r="GQJ51" s="0"/>
      <c r="GQK51" s="0"/>
      <c r="GQL51" s="0"/>
      <c r="GQM51" s="0"/>
      <c r="GQN51" s="0"/>
      <c r="GQO51" s="0"/>
      <c r="GQP51" s="0"/>
      <c r="GQQ51" s="0"/>
      <c r="GQR51" s="0"/>
      <c r="GQS51" s="0"/>
      <c r="GQT51" s="0"/>
      <c r="GQU51" s="0"/>
      <c r="GQV51" s="0"/>
      <c r="GQW51" s="0"/>
      <c r="GQX51" s="0"/>
      <c r="GQY51" s="0"/>
      <c r="GQZ51" s="0"/>
      <c r="GRA51" s="0"/>
      <c r="GRB51" s="0"/>
      <c r="GRC51" s="0"/>
      <c r="GRD51" s="0"/>
      <c r="GRE51" s="0"/>
      <c r="GRF51" s="0"/>
      <c r="GRG51" s="0"/>
      <c r="GRH51" s="0"/>
      <c r="GRI51" s="0"/>
      <c r="GRJ51" s="0"/>
      <c r="GRK51" s="0"/>
      <c r="GRL51" s="0"/>
      <c r="GRM51" s="0"/>
      <c r="GRN51" s="0"/>
      <c r="GRO51" s="0"/>
      <c r="GRP51" s="0"/>
      <c r="GRQ51" s="0"/>
      <c r="GRR51" s="0"/>
      <c r="GRS51" s="0"/>
      <c r="GRT51" s="0"/>
      <c r="GRU51" s="0"/>
      <c r="GRV51" s="0"/>
      <c r="GRW51" s="0"/>
      <c r="GRX51" s="0"/>
      <c r="GRY51" s="0"/>
      <c r="GRZ51" s="0"/>
      <c r="GSA51" s="0"/>
      <c r="GSB51" s="0"/>
      <c r="GSC51" s="0"/>
      <c r="GSD51" s="0"/>
      <c r="GSE51" s="0"/>
      <c r="GSF51" s="0"/>
      <c r="GSG51" s="0"/>
      <c r="GSH51" s="0"/>
      <c r="GSI51" s="0"/>
      <c r="GSJ51" s="0"/>
      <c r="GSK51" s="0"/>
      <c r="GSL51" s="0"/>
      <c r="GSM51" s="0"/>
      <c r="GSN51" s="0"/>
      <c r="GSO51" s="0"/>
      <c r="GSP51" s="0"/>
      <c r="GSQ51" s="0"/>
      <c r="GSR51" s="0"/>
      <c r="GSS51" s="0"/>
      <c r="GST51" s="0"/>
      <c r="GSU51" s="0"/>
      <c r="GSV51" s="0"/>
      <c r="GSW51" s="0"/>
      <c r="GSX51" s="0"/>
      <c r="GSY51" s="0"/>
      <c r="GSZ51" s="0"/>
      <c r="GTA51" s="0"/>
      <c r="GTB51" s="0"/>
      <c r="GTC51" s="0"/>
      <c r="GTD51" s="0"/>
      <c r="GTE51" s="0"/>
      <c r="GTF51" s="0"/>
      <c r="GTG51" s="0"/>
      <c r="GTH51" s="0"/>
      <c r="GTI51" s="0"/>
      <c r="GTJ51" s="0"/>
      <c r="GTK51" s="0"/>
      <c r="GTL51" s="0"/>
      <c r="GTM51" s="0"/>
      <c r="GTN51" s="0"/>
      <c r="GTO51" s="0"/>
      <c r="GTP51" s="0"/>
      <c r="GTQ51" s="0"/>
      <c r="GTR51" s="0"/>
      <c r="GTS51" s="0"/>
      <c r="GTT51" s="0"/>
      <c r="GTU51" s="0"/>
      <c r="GTV51" s="0"/>
      <c r="GTW51" s="0"/>
      <c r="GTX51" s="0"/>
      <c r="GTY51" s="0"/>
      <c r="GTZ51" s="0"/>
      <c r="GUA51" s="0"/>
      <c r="GUB51" s="0"/>
      <c r="GUC51" s="0"/>
      <c r="GUD51" s="0"/>
      <c r="GUE51" s="0"/>
      <c r="GUF51" s="0"/>
      <c r="GUG51" s="0"/>
      <c r="GUH51" s="0"/>
      <c r="GUI51" s="0"/>
      <c r="GUJ51" s="0"/>
      <c r="GUK51" s="0"/>
      <c r="GUL51" s="0"/>
      <c r="GUM51" s="0"/>
      <c r="GUN51" s="0"/>
      <c r="GUO51" s="0"/>
      <c r="GUP51" s="0"/>
      <c r="GUQ51" s="0"/>
      <c r="GUR51" s="0"/>
      <c r="GUS51" s="0"/>
      <c r="GUT51" s="0"/>
      <c r="GUU51" s="0"/>
      <c r="GUV51" s="0"/>
      <c r="GUW51" s="0"/>
      <c r="GUX51" s="0"/>
      <c r="GUY51" s="0"/>
      <c r="GUZ51" s="0"/>
      <c r="GVA51" s="0"/>
      <c r="GVB51" s="0"/>
      <c r="GVC51" s="0"/>
      <c r="GVD51" s="0"/>
      <c r="GVE51" s="0"/>
      <c r="GVF51" s="0"/>
      <c r="GVG51" s="0"/>
      <c r="GVH51" s="0"/>
      <c r="GVI51" s="0"/>
      <c r="GVJ51" s="0"/>
      <c r="GVK51" s="0"/>
      <c r="GVL51" s="0"/>
      <c r="GVM51" s="0"/>
      <c r="GVN51" s="0"/>
      <c r="GVO51" s="0"/>
      <c r="GVP51" s="0"/>
      <c r="GVQ51" s="0"/>
      <c r="GVR51" s="0"/>
      <c r="GVS51" s="0"/>
      <c r="GVT51" s="0"/>
      <c r="GVU51" s="0"/>
      <c r="GVV51" s="0"/>
      <c r="GVW51" s="0"/>
      <c r="GVX51" s="0"/>
      <c r="GVY51" s="0"/>
      <c r="GVZ51" s="0"/>
      <c r="GWA51" s="0"/>
      <c r="GWB51" s="0"/>
      <c r="GWC51" s="0"/>
      <c r="GWD51" s="0"/>
      <c r="GWE51" s="0"/>
      <c r="GWF51" s="0"/>
      <c r="GWG51" s="0"/>
      <c r="GWH51" s="0"/>
      <c r="GWI51" s="0"/>
      <c r="GWJ51" s="0"/>
      <c r="GWK51" s="0"/>
      <c r="GWL51" s="0"/>
      <c r="GWM51" s="0"/>
      <c r="GWN51" s="0"/>
      <c r="GWO51" s="0"/>
      <c r="GWP51" s="0"/>
      <c r="GWQ51" s="0"/>
      <c r="GWR51" s="0"/>
      <c r="GWS51" s="0"/>
      <c r="GWT51" s="0"/>
      <c r="GWU51" s="0"/>
      <c r="GWV51" s="0"/>
      <c r="GWW51" s="0"/>
      <c r="GWX51" s="0"/>
      <c r="GWY51" s="0"/>
      <c r="GWZ51" s="0"/>
      <c r="GXA51" s="0"/>
      <c r="GXB51" s="0"/>
      <c r="GXC51" s="0"/>
      <c r="GXD51" s="0"/>
      <c r="GXE51" s="0"/>
      <c r="GXF51" s="0"/>
      <c r="GXG51" s="0"/>
      <c r="GXH51" s="0"/>
      <c r="GXI51" s="0"/>
      <c r="GXJ51" s="0"/>
      <c r="GXK51" s="0"/>
      <c r="GXL51" s="0"/>
      <c r="GXM51" s="0"/>
      <c r="GXN51" s="0"/>
      <c r="GXO51" s="0"/>
      <c r="GXP51" s="0"/>
      <c r="GXQ51" s="0"/>
      <c r="GXR51" s="0"/>
      <c r="GXS51" s="0"/>
      <c r="GXT51" s="0"/>
      <c r="GXU51" s="0"/>
      <c r="GXV51" s="0"/>
      <c r="GXW51" s="0"/>
      <c r="GXX51" s="0"/>
      <c r="GXY51" s="0"/>
      <c r="GXZ51" s="0"/>
      <c r="GYA51" s="0"/>
      <c r="GYB51" s="0"/>
      <c r="GYC51" s="0"/>
      <c r="GYD51" s="0"/>
      <c r="GYE51" s="0"/>
      <c r="GYF51" s="0"/>
      <c r="GYG51" s="0"/>
      <c r="GYH51" s="0"/>
      <c r="GYI51" s="0"/>
      <c r="GYJ51" s="0"/>
      <c r="GYK51" s="0"/>
      <c r="GYL51" s="0"/>
      <c r="GYM51" s="0"/>
      <c r="GYN51" s="0"/>
      <c r="GYO51" s="0"/>
      <c r="GYP51" s="0"/>
      <c r="GYQ51" s="0"/>
      <c r="GYR51" s="0"/>
      <c r="GYS51" s="0"/>
      <c r="GYT51" s="0"/>
      <c r="GYU51" s="0"/>
      <c r="GYV51" s="0"/>
      <c r="GYW51" s="0"/>
      <c r="GYX51" s="0"/>
      <c r="GYY51" s="0"/>
      <c r="GYZ51" s="0"/>
      <c r="GZA51" s="0"/>
      <c r="GZB51" s="0"/>
      <c r="GZC51" s="0"/>
      <c r="GZD51" s="0"/>
      <c r="GZE51" s="0"/>
      <c r="GZF51" s="0"/>
      <c r="GZG51" s="0"/>
      <c r="GZH51" s="0"/>
      <c r="GZI51" s="0"/>
      <c r="GZJ51" s="0"/>
      <c r="GZK51" s="0"/>
      <c r="GZL51" s="0"/>
      <c r="GZM51" s="0"/>
      <c r="GZN51" s="0"/>
      <c r="GZO51" s="0"/>
      <c r="GZP51" s="0"/>
      <c r="GZQ51" s="0"/>
      <c r="GZR51" s="0"/>
      <c r="GZS51" s="0"/>
      <c r="GZT51" s="0"/>
      <c r="GZU51" s="0"/>
      <c r="GZV51" s="0"/>
      <c r="GZW51" s="0"/>
      <c r="GZX51" s="0"/>
      <c r="GZY51" s="0"/>
      <c r="GZZ51" s="0"/>
      <c r="HAA51" s="0"/>
      <c r="HAB51" s="0"/>
      <c r="HAC51" s="0"/>
      <c r="HAD51" s="0"/>
      <c r="HAE51" s="0"/>
      <c r="HAF51" s="0"/>
      <c r="HAG51" s="0"/>
      <c r="HAH51" s="0"/>
      <c r="HAI51" s="0"/>
      <c r="HAJ51" s="0"/>
      <c r="HAK51" s="0"/>
      <c r="HAL51" s="0"/>
      <c r="HAM51" s="0"/>
      <c r="HAN51" s="0"/>
      <c r="HAO51" s="0"/>
      <c r="HAP51" s="0"/>
      <c r="HAQ51" s="0"/>
      <c r="HAR51" s="0"/>
      <c r="HAS51" s="0"/>
      <c r="HAT51" s="0"/>
      <c r="HAU51" s="0"/>
      <c r="HAV51" s="0"/>
      <c r="HAW51" s="0"/>
      <c r="HAX51" s="0"/>
      <c r="HAY51" s="0"/>
      <c r="HAZ51" s="0"/>
      <c r="HBA51" s="0"/>
      <c r="HBB51" s="0"/>
      <c r="HBC51" s="0"/>
      <c r="HBD51" s="0"/>
      <c r="HBE51" s="0"/>
      <c r="HBF51" s="0"/>
      <c r="HBG51" s="0"/>
      <c r="HBH51" s="0"/>
      <c r="HBI51" s="0"/>
      <c r="HBJ51" s="0"/>
      <c r="HBK51" s="0"/>
      <c r="HBL51" s="0"/>
      <c r="HBM51" s="0"/>
      <c r="HBN51" s="0"/>
      <c r="HBO51" s="0"/>
      <c r="HBP51" s="0"/>
      <c r="HBQ51" s="0"/>
      <c r="HBR51" s="0"/>
      <c r="HBS51" s="0"/>
      <c r="HBT51" s="0"/>
      <c r="HBU51" s="0"/>
      <c r="HBV51" s="0"/>
      <c r="HBW51" s="0"/>
      <c r="HBX51" s="0"/>
      <c r="HBY51" s="0"/>
      <c r="HBZ51" s="0"/>
      <c r="HCA51" s="0"/>
      <c r="HCB51" s="0"/>
      <c r="HCC51" s="0"/>
      <c r="HCD51" s="0"/>
      <c r="HCE51" s="0"/>
      <c r="HCF51" s="0"/>
      <c r="HCG51" s="0"/>
      <c r="HCH51" s="0"/>
      <c r="HCI51" s="0"/>
      <c r="HCJ51" s="0"/>
      <c r="HCK51" s="0"/>
      <c r="HCL51" s="0"/>
      <c r="HCM51" s="0"/>
      <c r="HCN51" s="0"/>
      <c r="HCO51" s="0"/>
      <c r="HCP51" s="0"/>
      <c r="HCQ51" s="0"/>
      <c r="HCR51" s="0"/>
      <c r="HCS51" s="0"/>
      <c r="HCT51" s="0"/>
      <c r="HCU51" s="0"/>
      <c r="HCV51" s="0"/>
      <c r="HCW51" s="0"/>
      <c r="HCX51" s="0"/>
      <c r="HCY51" s="0"/>
      <c r="HCZ51" s="0"/>
      <c r="HDA51" s="0"/>
      <c r="HDB51" s="0"/>
      <c r="HDC51" s="0"/>
      <c r="HDD51" s="0"/>
      <c r="HDE51" s="0"/>
      <c r="HDF51" s="0"/>
      <c r="HDG51" s="0"/>
      <c r="HDH51" s="0"/>
      <c r="HDI51" s="0"/>
      <c r="HDJ51" s="0"/>
      <c r="HDK51" s="0"/>
      <c r="HDL51" s="0"/>
      <c r="HDM51" s="0"/>
      <c r="HDN51" s="0"/>
      <c r="HDO51" s="0"/>
      <c r="HDP51" s="0"/>
      <c r="HDQ51" s="0"/>
      <c r="HDR51" s="0"/>
      <c r="HDS51" s="0"/>
      <c r="HDT51" s="0"/>
      <c r="HDU51" s="0"/>
      <c r="HDV51" s="0"/>
      <c r="HDW51" s="0"/>
      <c r="HDX51" s="0"/>
      <c r="HDY51" s="0"/>
      <c r="HDZ51" s="0"/>
      <c r="HEA51" s="0"/>
      <c r="HEB51" s="0"/>
      <c r="HEC51" s="0"/>
      <c r="HED51" s="0"/>
      <c r="HEE51" s="0"/>
      <c r="HEF51" s="0"/>
      <c r="HEG51" s="0"/>
      <c r="HEH51" s="0"/>
      <c r="HEI51" s="0"/>
      <c r="HEJ51" s="0"/>
      <c r="HEK51" s="0"/>
      <c r="HEL51" s="0"/>
      <c r="HEM51" s="0"/>
      <c r="HEN51" s="0"/>
      <c r="HEO51" s="0"/>
      <c r="HEP51" s="0"/>
      <c r="HEQ51" s="0"/>
      <c r="HER51" s="0"/>
      <c r="HES51" s="0"/>
      <c r="HET51" s="0"/>
      <c r="HEU51" s="0"/>
      <c r="HEV51" s="0"/>
      <c r="HEW51" s="0"/>
      <c r="HEX51" s="0"/>
      <c r="HEY51" s="0"/>
      <c r="HEZ51" s="0"/>
      <c r="HFA51" s="0"/>
      <c r="HFB51" s="0"/>
      <c r="HFC51" s="0"/>
      <c r="HFD51" s="0"/>
      <c r="HFE51" s="0"/>
      <c r="HFF51" s="0"/>
      <c r="HFG51" s="0"/>
      <c r="HFH51" s="0"/>
      <c r="HFI51" s="0"/>
      <c r="HFJ51" s="0"/>
      <c r="HFK51" s="0"/>
      <c r="HFL51" s="0"/>
      <c r="HFM51" s="0"/>
      <c r="HFN51" s="0"/>
      <c r="HFO51" s="0"/>
      <c r="HFP51" s="0"/>
      <c r="HFQ51" s="0"/>
      <c r="HFR51" s="0"/>
      <c r="HFS51" s="0"/>
      <c r="HFT51" s="0"/>
      <c r="HFU51" s="0"/>
      <c r="HFV51" s="0"/>
      <c r="HFW51" s="0"/>
      <c r="HFX51" s="0"/>
      <c r="HFY51" s="0"/>
      <c r="HFZ51" s="0"/>
      <c r="HGA51" s="0"/>
      <c r="HGB51" s="0"/>
      <c r="HGC51" s="0"/>
      <c r="HGD51" s="0"/>
      <c r="HGE51" s="0"/>
      <c r="HGF51" s="0"/>
      <c r="HGG51" s="0"/>
      <c r="HGH51" s="0"/>
      <c r="HGI51" s="0"/>
      <c r="HGJ51" s="0"/>
      <c r="HGK51" s="0"/>
      <c r="HGL51" s="0"/>
      <c r="HGM51" s="0"/>
      <c r="HGN51" s="0"/>
      <c r="HGO51" s="0"/>
      <c r="HGP51" s="0"/>
      <c r="HGQ51" s="0"/>
      <c r="HGR51" s="0"/>
      <c r="HGS51" s="0"/>
      <c r="HGT51" s="0"/>
      <c r="HGU51" s="0"/>
      <c r="HGV51" s="0"/>
      <c r="HGW51" s="0"/>
      <c r="HGX51" s="0"/>
      <c r="HGY51" s="0"/>
      <c r="HGZ51" s="0"/>
      <c r="HHA51" s="0"/>
      <c r="HHB51" s="0"/>
      <c r="HHC51" s="0"/>
      <c r="HHD51" s="0"/>
      <c r="HHE51" s="0"/>
      <c r="HHF51" s="0"/>
      <c r="HHG51" s="0"/>
      <c r="HHH51" s="0"/>
      <c r="HHI51" s="0"/>
      <c r="HHJ51" s="0"/>
      <c r="HHK51" s="0"/>
      <c r="HHL51" s="0"/>
      <c r="HHM51" s="0"/>
      <c r="HHN51" s="0"/>
      <c r="HHO51" s="0"/>
      <c r="HHP51" s="0"/>
      <c r="HHQ51" s="0"/>
      <c r="HHR51" s="0"/>
      <c r="HHS51" s="0"/>
      <c r="HHT51" s="0"/>
      <c r="HHU51" s="0"/>
      <c r="HHV51" s="0"/>
      <c r="HHW51" s="0"/>
      <c r="HHX51" s="0"/>
      <c r="HHY51" s="0"/>
      <c r="HHZ51" s="0"/>
      <c r="HIA51" s="0"/>
      <c r="HIB51" s="0"/>
      <c r="HIC51" s="0"/>
      <c r="HID51" s="0"/>
      <c r="HIE51" s="0"/>
      <c r="HIF51" s="0"/>
      <c r="HIG51" s="0"/>
      <c r="HIH51" s="0"/>
      <c r="HII51" s="0"/>
      <c r="HIJ51" s="0"/>
      <c r="HIK51" s="0"/>
      <c r="HIL51" s="0"/>
      <c r="HIM51" s="0"/>
      <c r="HIN51" s="0"/>
      <c r="HIO51" s="0"/>
      <c r="HIP51" s="0"/>
      <c r="HIQ51" s="0"/>
      <c r="HIR51" s="0"/>
      <c r="HIS51" s="0"/>
      <c r="HIT51" s="0"/>
      <c r="HIU51" s="0"/>
      <c r="HIV51" s="0"/>
      <c r="HIW51" s="0"/>
      <c r="HIX51" s="0"/>
      <c r="HIY51" s="0"/>
      <c r="HIZ51" s="0"/>
      <c r="HJA51" s="0"/>
      <c r="HJB51" s="0"/>
      <c r="HJC51" s="0"/>
      <c r="HJD51" s="0"/>
      <c r="HJE51" s="0"/>
      <c r="HJF51" s="0"/>
      <c r="HJG51" s="0"/>
      <c r="HJH51" s="0"/>
      <c r="HJI51" s="0"/>
      <c r="HJJ51" s="0"/>
      <c r="HJK51" s="0"/>
      <c r="HJL51" s="0"/>
      <c r="HJM51" s="0"/>
      <c r="HJN51" s="0"/>
      <c r="HJO51" s="0"/>
      <c r="HJP51" s="0"/>
      <c r="HJQ51" s="0"/>
      <c r="HJR51" s="0"/>
      <c r="HJS51" s="0"/>
      <c r="HJT51" s="0"/>
      <c r="HJU51" s="0"/>
      <c r="HJV51" s="0"/>
      <c r="HJW51" s="0"/>
      <c r="HJX51" s="0"/>
      <c r="HJY51" s="0"/>
      <c r="HJZ51" s="0"/>
      <c r="HKA51" s="0"/>
      <c r="HKB51" s="0"/>
      <c r="HKC51" s="0"/>
      <c r="HKD51" s="0"/>
      <c r="HKE51" s="0"/>
      <c r="HKF51" s="0"/>
      <c r="HKG51" s="0"/>
      <c r="HKH51" s="0"/>
      <c r="HKI51" s="0"/>
      <c r="HKJ51" s="0"/>
      <c r="HKK51" s="0"/>
      <c r="HKL51" s="0"/>
      <c r="HKM51" s="0"/>
      <c r="HKN51" s="0"/>
      <c r="HKO51" s="0"/>
      <c r="HKP51" s="0"/>
      <c r="HKQ51" s="0"/>
      <c r="HKR51" s="0"/>
      <c r="HKS51" s="0"/>
      <c r="HKT51" s="0"/>
      <c r="HKU51" s="0"/>
      <c r="HKV51" s="0"/>
      <c r="HKW51" s="0"/>
      <c r="HKX51" s="0"/>
      <c r="HKY51" s="0"/>
      <c r="HKZ51" s="0"/>
      <c r="HLA51" s="0"/>
      <c r="HLB51" s="0"/>
      <c r="HLC51" s="0"/>
      <c r="HLD51" s="0"/>
      <c r="HLE51" s="0"/>
      <c r="HLF51" s="0"/>
      <c r="HLG51" s="0"/>
      <c r="HLH51" s="0"/>
      <c r="HLI51" s="0"/>
      <c r="HLJ51" s="0"/>
      <c r="HLK51" s="0"/>
      <c r="HLL51" s="0"/>
      <c r="HLM51" s="0"/>
      <c r="HLN51" s="0"/>
      <c r="HLO51" s="0"/>
      <c r="HLP51" s="0"/>
      <c r="HLQ51" s="0"/>
      <c r="HLR51" s="0"/>
      <c r="HLS51" s="0"/>
      <c r="HLT51" s="0"/>
      <c r="HLU51" s="0"/>
      <c r="HLV51" s="0"/>
      <c r="HLW51" s="0"/>
      <c r="HLX51" s="0"/>
      <c r="HLY51" s="0"/>
      <c r="HLZ51" s="0"/>
      <c r="HMA51" s="0"/>
      <c r="HMB51" s="0"/>
      <c r="HMC51" s="0"/>
      <c r="HMD51" s="0"/>
      <c r="HME51" s="0"/>
      <c r="HMF51" s="0"/>
      <c r="HMG51" s="0"/>
      <c r="HMH51" s="0"/>
      <c r="HMI51" s="0"/>
      <c r="HMJ51" s="0"/>
      <c r="HMK51" s="0"/>
      <c r="HML51" s="0"/>
      <c r="HMM51" s="0"/>
      <c r="HMN51" s="0"/>
      <c r="HMO51" s="0"/>
      <c r="HMP51" s="0"/>
      <c r="HMQ51" s="0"/>
      <c r="HMR51" s="0"/>
      <c r="HMS51" s="0"/>
      <c r="HMT51" s="0"/>
      <c r="HMU51" s="0"/>
      <c r="HMV51" s="0"/>
      <c r="HMW51" s="0"/>
      <c r="HMX51" s="0"/>
      <c r="HMY51" s="0"/>
      <c r="HMZ51" s="0"/>
      <c r="HNA51" s="0"/>
      <c r="HNB51" s="0"/>
      <c r="HNC51" s="0"/>
      <c r="HND51" s="0"/>
      <c r="HNE51" s="0"/>
      <c r="HNF51" s="0"/>
      <c r="HNG51" s="0"/>
      <c r="HNH51" s="0"/>
      <c r="HNI51" s="0"/>
      <c r="HNJ51" s="0"/>
      <c r="HNK51" s="0"/>
      <c r="HNL51" s="0"/>
      <c r="HNM51" s="0"/>
      <c r="HNN51" s="0"/>
      <c r="HNO51" s="0"/>
      <c r="HNP51" s="0"/>
      <c r="HNQ51" s="0"/>
      <c r="HNR51" s="0"/>
      <c r="HNS51" s="0"/>
      <c r="HNT51" s="0"/>
      <c r="HNU51" s="0"/>
      <c r="HNV51" s="0"/>
      <c r="HNW51" s="0"/>
      <c r="HNX51" s="0"/>
      <c r="HNY51" s="0"/>
      <c r="HNZ51" s="0"/>
      <c r="HOA51" s="0"/>
      <c r="HOB51" s="0"/>
      <c r="HOC51" s="0"/>
      <c r="HOD51" s="0"/>
      <c r="HOE51" s="0"/>
      <c r="HOF51" s="0"/>
      <c r="HOG51" s="0"/>
      <c r="HOH51" s="0"/>
      <c r="HOI51" s="0"/>
      <c r="HOJ51" s="0"/>
      <c r="HOK51" s="0"/>
      <c r="HOL51" s="0"/>
      <c r="HOM51" s="0"/>
      <c r="HON51" s="0"/>
      <c r="HOO51" s="0"/>
      <c r="HOP51" s="0"/>
      <c r="HOQ51" s="0"/>
      <c r="HOR51" s="0"/>
      <c r="HOS51" s="0"/>
      <c r="HOT51" s="0"/>
      <c r="HOU51" s="0"/>
      <c r="HOV51" s="0"/>
      <c r="HOW51" s="0"/>
      <c r="HOX51" s="0"/>
      <c r="HOY51" s="0"/>
      <c r="HOZ51" s="0"/>
      <c r="HPA51" s="0"/>
      <c r="HPB51" s="0"/>
      <c r="HPC51" s="0"/>
      <c r="HPD51" s="0"/>
      <c r="HPE51" s="0"/>
      <c r="HPF51" s="0"/>
      <c r="HPG51" s="0"/>
      <c r="HPH51" s="0"/>
      <c r="HPI51" s="0"/>
      <c r="HPJ51" s="0"/>
      <c r="HPK51" s="0"/>
      <c r="HPL51" s="0"/>
      <c r="HPM51" s="0"/>
      <c r="HPN51" s="0"/>
      <c r="HPO51" s="0"/>
      <c r="HPP51" s="0"/>
      <c r="HPQ51" s="0"/>
      <c r="HPR51" s="0"/>
      <c r="HPS51" s="0"/>
      <c r="HPT51" s="0"/>
      <c r="HPU51" s="0"/>
      <c r="HPV51" s="0"/>
      <c r="HPW51" s="0"/>
      <c r="HPX51" s="0"/>
      <c r="HPY51" s="0"/>
      <c r="HPZ51" s="0"/>
      <c r="HQA51" s="0"/>
      <c r="HQB51" s="0"/>
      <c r="HQC51" s="0"/>
      <c r="HQD51" s="0"/>
      <c r="HQE51" s="0"/>
      <c r="HQF51" s="0"/>
      <c r="HQG51" s="0"/>
      <c r="HQH51" s="0"/>
      <c r="HQI51" s="0"/>
      <c r="HQJ51" s="0"/>
      <c r="HQK51" s="0"/>
      <c r="HQL51" s="0"/>
      <c r="HQM51" s="0"/>
      <c r="HQN51" s="0"/>
      <c r="HQO51" s="0"/>
      <c r="HQP51" s="0"/>
      <c r="HQQ51" s="0"/>
      <c r="HQR51" s="0"/>
      <c r="HQS51" s="0"/>
      <c r="HQT51" s="0"/>
      <c r="HQU51" s="0"/>
      <c r="HQV51" s="0"/>
      <c r="HQW51" s="0"/>
      <c r="HQX51" s="0"/>
      <c r="HQY51" s="0"/>
      <c r="HQZ51" s="0"/>
      <c r="HRA51" s="0"/>
      <c r="HRB51" s="0"/>
      <c r="HRC51" s="0"/>
      <c r="HRD51" s="0"/>
      <c r="HRE51" s="0"/>
      <c r="HRF51" s="0"/>
      <c r="HRG51" s="0"/>
      <c r="HRH51" s="0"/>
      <c r="HRI51" s="0"/>
      <c r="HRJ51" s="0"/>
      <c r="HRK51" s="0"/>
      <c r="HRL51" s="0"/>
      <c r="HRM51" s="0"/>
      <c r="HRN51" s="0"/>
      <c r="HRO51" s="0"/>
      <c r="HRP51" s="0"/>
      <c r="HRQ51" s="0"/>
      <c r="HRR51" s="0"/>
      <c r="HRS51" s="0"/>
      <c r="HRT51" s="0"/>
      <c r="HRU51" s="0"/>
      <c r="HRV51" s="0"/>
      <c r="HRW51" s="0"/>
      <c r="HRX51" s="0"/>
      <c r="HRY51" s="0"/>
      <c r="HRZ51" s="0"/>
      <c r="HSA51" s="0"/>
      <c r="HSB51" s="0"/>
      <c r="HSC51" s="0"/>
      <c r="HSD51" s="0"/>
      <c r="HSE51" s="0"/>
      <c r="HSF51" s="0"/>
      <c r="HSG51" s="0"/>
      <c r="HSH51" s="0"/>
      <c r="HSI51" s="0"/>
      <c r="HSJ51" s="0"/>
      <c r="HSK51" s="0"/>
      <c r="HSL51" s="0"/>
      <c r="HSM51" s="0"/>
      <c r="HSN51" s="0"/>
      <c r="HSO51" s="0"/>
      <c r="HSP51" s="0"/>
      <c r="HSQ51" s="0"/>
      <c r="HSR51" s="0"/>
      <c r="HSS51" s="0"/>
      <c r="HST51" s="0"/>
      <c r="HSU51" s="0"/>
      <c r="HSV51" s="0"/>
      <c r="HSW51" s="0"/>
      <c r="HSX51" s="0"/>
      <c r="HSY51" s="0"/>
      <c r="HSZ51" s="0"/>
      <c r="HTA51" s="0"/>
      <c r="HTB51" s="0"/>
      <c r="HTC51" s="0"/>
      <c r="HTD51" s="0"/>
      <c r="HTE51" s="0"/>
      <c r="HTF51" s="0"/>
      <c r="HTG51" s="0"/>
      <c r="HTH51" s="0"/>
      <c r="HTI51" s="0"/>
      <c r="HTJ51" s="0"/>
      <c r="HTK51" s="0"/>
      <c r="HTL51" s="0"/>
      <c r="HTM51" s="0"/>
      <c r="HTN51" s="0"/>
      <c r="HTO51" s="0"/>
      <c r="HTP51" s="0"/>
      <c r="HTQ51" s="0"/>
      <c r="HTR51" s="0"/>
      <c r="HTS51" s="0"/>
      <c r="HTT51" s="0"/>
      <c r="HTU51" s="0"/>
      <c r="HTV51" s="0"/>
      <c r="HTW51" s="0"/>
      <c r="HTX51" s="0"/>
      <c r="HTY51" s="0"/>
      <c r="HTZ51" s="0"/>
      <c r="HUA51" s="0"/>
      <c r="HUB51" s="0"/>
      <c r="HUC51" s="0"/>
      <c r="HUD51" s="0"/>
      <c r="HUE51" s="0"/>
      <c r="HUF51" s="0"/>
      <c r="HUG51" s="0"/>
      <c r="HUH51" s="0"/>
      <c r="HUI51" s="0"/>
      <c r="HUJ51" s="0"/>
      <c r="HUK51" s="0"/>
      <c r="HUL51" s="0"/>
      <c r="HUM51" s="0"/>
      <c r="HUN51" s="0"/>
      <c r="HUO51" s="0"/>
      <c r="HUP51" s="0"/>
      <c r="HUQ51" s="0"/>
      <c r="HUR51" s="0"/>
      <c r="HUS51" s="0"/>
      <c r="HUT51" s="0"/>
      <c r="HUU51" s="0"/>
      <c r="HUV51" s="0"/>
      <c r="HUW51" s="0"/>
      <c r="HUX51" s="0"/>
      <c r="HUY51" s="0"/>
      <c r="HUZ51" s="0"/>
      <c r="HVA51" s="0"/>
      <c r="HVB51" s="0"/>
      <c r="HVC51" s="0"/>
      <c r="HVD51" s="0"/>
      <c r="HVE51" s="0"/>
      <c r="HVF51" s="0"/>
      <c r="HVG51" s="0"/>
      <c r="HVH51" s="0"/>
      <c r="HVI51" s="0"/>
      <c r="HVJ51" s="0"/>
      <c r="HVK51" s="0"/>
      <c r="HVL51" s="0"/>
      <c r="HVM51" s="0"/>
      <c r="HVN51" s="0"/>
      <c r="HVO51" s="0"/>
      <c r="HVP51" s="0"/>
      <c r="HVQ51" s="0"/>
      <c r="HVR51" s="0"/>
      <c r="HVS51" s="0"/>
      <c r="HVT51" s="0"/>
      <c r="HVU51" s="0"/>
      <c r="HVV51" s="0"/>
      <c r="HVW51" s="0"/>
      <c r="HVX51" s="0"/>
      <c r="HVY51" s="0"/>
      <c r="HVZ51" s="0"/>
      <c r="HWA51" s="0"/>
      <c r="HWB51" s="0"/>
      <c r="HWC51" s="0"/>
      <c r="HWD51" s="0"/>
      <c r="HWE51" s="0"/>
      <c r="HWF51" s="0"/>
      <c r="HWG51" s="0"/>
      <c r="HWH51" s="0"/>
      <c r="HWI51" s="0"/>
      <c r="HWJ51" s="0"/>
      <c r="HWK51" s="0"/>
      <c r="HWL51" s="0"/>
      <c r="HWM51" s="0"/>
      <c r="HWN51" s="0"/>
      <c r="HWO51" s="0"/>
      <c r="HWP51" s="0"/>
      <c r="HWQ51" s="0"/>
      <c r="HWR51" s="0"/>
      <c r="HWS51" s="0"/>
      <c r="HWT51" s="0"/>
      <c r="HWU51" s="0"/>
      <c r="HWV51" s="0"/>
      <c r="HWW51" s="0"/>
      <c r="HWX51" s="0"/>
      <c r="HWY51" s="0"/>
      <c r="HWZ51" s="0"/>
      <c r="HXA51" s="0"/>
      <c r="HXB51" s="0"/>
      <c r="HXC51" s="0"/>
      <c r="HXD51" s="0"/>
      <c r="HXE51" s="0"/>
      <c r="HXF51" s="0"/>
      <c r="HXG51" s="0"/>
      <c r="HXH51" s="0"/>
      <c r="HXI51" s="0"/>
      <c r="HXJ51" s="0"/>
      <c r="HXK51" s="0"/>
      <c r="HXL51" s="0"/>
      <c r="HXM51" s="0"/>
      <c r="HXN51" s="0"/>
      <c r="HXO51" s="0"/>
      <c r="HXP51" s="0"/>
      <c r="HXQ51" s="0"/>
      <c r="HXR51" s="0"/>
      <c r="HXS51" s="0"/>
      <c r="HXT51" s="0"/>
      <c r="HXU51" s="0"/>
      <c r="HXV51" s="0"/>
      <c r="HXW51" s="0"/>
      <c r="HXX51" s="0"/>
      <c r="HXY51" s="0"/>
      <c r="HXZ51" s="0"/>
      <c r="HYA51" s="0"/>
      <c r="HYB51" s="0"/>
      <c r="HYC51" s="0"/>
      <c r="HYD51" s="0"/>
      <c r="HYE51" s="0"/>
      <c r="HYF51" s="0"/>
      <c r="HYG51" s="0"/>
      <c r="HYH51" s="0"/>
      <c r="HYI51" s="0"/>
      <c r="HYJ51" s="0"/>
      <c r="HYK51" s="0"/>
      <c r="HYL51" s="0"/>
      <c r="HYM51" s="0"/>
      <c r="HYN51" s="0"/>
      <c r="HYO51" s="0"/>
      <c r="HYP51" s="0"/>
      <c r="HYQ51" s="0"/>
      <c r="HYR51" s="0"/>
      <c r="HYS51" s="0"/>
      <c r="HYT51" s="0"/>
      <c r="HYU51" s="0"/>
      <c r="HYV51" s="0"/>
      <c r="HYW51" s="0"/>
      <c r="HYX51" s="0"/>
      <c r="HYY51" s="0"/>
      <c r="HYZ51" s="0"/>
      <c r="HZA51" s="0"/>
      <c r="HZB51" s="0"/>
      <c r="HZC51" s="0"/>
      <c r="HZD51" s="0"/>
      <c r="HZE51" s="0"/>
      <c r="HZF51" s="0"/>
      <c r="HZG51" s="0"/>
      <c r="HZH51" s="0"/>
      <c r="HZI51" s="0"/>
      <c r="HZJ51" s="0"/>
      <c r="HZK51" s="0"/>
      <c r="HZL51" s="0"/>
      <c r="HZM51" s="0"/>
      <c r="HZN51" s="0"/>
      <c r="HZO51" s="0"/>
      <c r="HZP51" s="0"/>
      <c r="HZQ51" s="0"/>
      <c r="HZR51" s="0"/>
      <c r="HZS51" s="0"/>
      <c r="HZT51" s="0"/>
      <c r="HZU51" s="0"/>
      <c r="HZV51" s="0"/>
      <c r="HZW51" s="0"/>
      <c r="HZX51" s="0"/>
      <c r="HZY51" s="0"/>
      <c r="HZZ51" s="0"/>
      <c r="IAA51" s="0"/>
      <c r="IAB51" s="0"/>
      <c r="IAC51" s="0"/>
      <c r="IAD51" s="0"/>
      <c r="IAE51" s="0"/>
      <c r="IAF51" s="0"/>
      <c r="IAG51" s="0"/>
      <c r="IAH51" s="0"/>
      <c r="IAI51" s="0"/>
      <c r="IAJ51" s="0"/>
      <c r="IAK51" s="0"/>
      <c r="IAL51" s="0"/>
      <c r="IAM51" s="0"/>
      <c r="IAN51" s="0"/>
      <c r="IAO51" s="0"/>
      <c r="IAP51" s="0"/>
      <c r="IAQ51" s="0"/>
      <c r="IAR51" s="0"/>
      <c r="IAS51" s="0"/>
      <c r="IAT51" s="0"/>
      <c r="IAU51" s="0"/>
      <c r="IAV51" s="0"/>
      <c r="IAW51" s="0"/>
      <c r="IAX51" s="0"/>
      <c r="IAY51" s="0"/>
      <c r="IAZ51" s="0"/>
      <c r="IBA51" s="0"/>
      <c r="IBB51" s="0"/>
      <c r="IBC51" s="0"/>
      <c r="IBD51" s="0"/>
      <c r="IBE51" s="0"/>
      <c r="IBF51" s="0"/>
      <c r="IBG51" s="0"/>
      <c r="IBH51" s="0"/>
      <c r="IBI51" s="0"/>
      <c r="IBJ51" s="0"/>
      <c r="IBK51" s="0"/>
      <c r="IBL51" s="0"/>
      <c r="IBM51" s="0"/>
      <c r="IBN51" s="0"/>
      <c r="IBO51" s="0"/>
      <c r="IBP51" s="0"/>
      <c r="IBQ51" s="0"/>
      <c r="IBR51" s="0"/>
      <c r="IBS51" s="0"/>
      <c r="IBT51" s="0"/>
      <c r="IBU51" s="0"/>
      <c r="IBV51" s="0"/>
      <c r="IBW51" s="0"/>
      <c r="IBX51" s="0"/>
      <c r="IBY51" s="0"/>
      <c r="IBZ51" s="0"/>
      <c r="ICA51" s="0"/>
      <c r="ICB51" s="0"/>
      <c r="ICC51" s="0"/>
      <c r="ICD51" s="0"/>
      <c r="ICE51" s="0"/>
      <c r="ICF51" s="0"/>
      <c r="ICG51" s="0"/>
      <c r="ICH51" s="0"/>
      <c r="ICI51" s="0"/>
      <c r="ICJ51" s="0"/>
      <c r="ICK51" s="0"/>
      <c r="ICL51" s="0"/>
      <c r="ICM51" s="0"/>
      <c r="ICN51" s="0"/>
      <c r="ICO51" s="0"/>
      <c r="ICP51" s="0"/>
      <c r="ICQ51" s="0"/>
      <c r="ICR51" s="0"/>
      <c r="ICS51" s="0"/>
      <c r="ICT51" s="0"/>
      <c r="ICU51" s="0"/>
      <c r="ICV51" s="0"/>
      <c r="ICW51" s="0"/>
      <c r="ICX51" s="0"/>
      <c r="ICY51" s="0"/>
      <c r="ICZ51" s="0"/>
      <c r="IDA51" s="0"/>
      <c r="IDB51" s="0"/>
      <c r="IDC51" s="0"/>
      <c r="IDD51" s="0"/>
      <c r="IDE51" s="0"/>
      <c r="IDF51" s="0"/>
      <c r="IDG51" s="0"/>
      <c r="IDH51" s="0"/>
      <c r="IDI51" s="0"/>
      <c r="IDJ51" s="0"/>
      <c r="IDK51" s="0"/>
      <c r="IDL51" s="0"/>
      <c r="IDM51" s="0"/>
      <c r="IDN51" s="0"/>
      <c r="IDO51" s="0"/>
      <c r="IDP51" s="0"/>
      <c r="IDQ51" s="0"/>
      <c r="IDR51" s="0"/>
      <c r="IDS51" s="0"/>
      <c r="IDT51" s="0"/>
      <c r="IDU51" s="0"/>
      <c r="IDV51" s="0"/>
      <c r="IDW51" s="0"/>
      <c r="IDX51" s="0"/>
      <c r="IDY51" s="0"/>
      <c r="IDZ51" s="0"/>
      <c r="IEA51" s="0"/>
      <c r="IEB51" s="0"/>
      <c r="IEC51" s="0"/>
      <c r="IED51" s="0"/>
      <c r="IEE51" s="0"/>
      <c r="IEF51" s="0"/>
      <c r="IEG51" s="0"/>
      <c r="IEH51" s="0"/>
      <c r="IEI51" s="0"/>
      <c r="IEJ51" s="0"/>
      <c r="IEK51" s="0"/>
      <c r="IEL51" s="0"/>
      <c r="IEM51" s="0"/>
      <c r="IEN51" s="0"/>
      <c r="IEO51" s="0"/>
      <c r="IEP51" s="0"/>
      <c r="IEQ51" s="0"/>
      <c r="IER51" s="0"/>
      <c r="IES51" s="0"/>
      <c r="IET51" s="0"/>
      <c r="IEU51" s="0"/>
      <c r="IEV51" s="0"/>
      <c r="IEW51" s="0"/>
      <c r="IEX51" s="0"/>
      <c r="IEY51" s="0"/>
      <c r="IEZ51" s="0"/>
      <c r="IFA51" s="0"/>
      <c r="IFB51" s="0"/>
      <c r="IFC51" s="0"/>
      <c r="IFD51" s="0"/>
      <c r="IFE51" s="0"/>
      <c r="IFF51" s="0"/>
      <c r="IFG51" s="0"/>
      <c r="IFH51" s="0"/>
      <c r="IFI51" s="0"/>
      <c r="IFJ51" s="0"/>
      <c r="IFK51" s="0"/>
      <c r="IFL51" s="0"/>
      <c r="IFM51" s="0"/>
      <c r="IFN51" s="0"/>
      <c r="IFO51" s="0"/>
      <c r="IFP51" s="0"/>
      <c r="IFQ51" s="0"/>
      <c r="IFR51" s="0"/>
      <c r="IFS51" s="0"/>
      <c r="IFT51" s="0"/>
      <c r="IFU51" s="0"/>
      <c r="IFV51" s="0"/>
      <c r="IFW51" s="0"/>
      <c r="IFX51" s="0"/>
      <c r="IFY51" s="0"/>
      <c r="IFZ51" s="0"/>
      <c r="IGA51" s="0"/>
      <c r="IGB51" s="0"/>
      <c r="IGC51" s="0"/>
      <c r="IGD51" s="0"/>
      <c r="IGE51" s="0"/>
      <c r="IGF51" s="0"/>
      <c r="IGG51" s="0"/>
      <c r="IGH51" s="0"/>
      <c r="IGI51" s="0"/>
      <c r="IGJ51" s="0"/>
      <c r="IGK51" s="0"/>
      <c r="IGL51" s="0"/>
      <c r="IGM51" s="0"/>
      <c r="IGN51" s="0"/>
      <c r="IGO51" s="0"/>
      <c r="IGP51" s="0"/>
      <c r="IGQ51" s="0"/>
      <c r="IGR51" s="0"/>
      <c r="IGS51" s="0"/>
      <c r="IGT51" s="0"/>
      <c r="IGU51" s="0"/>
      <c r="IGV51" s="0"/>
      <c r="IGW51" s="0"/>
      <c r="IGX51" s="0"/>
      <c r="IGY51" s="0"/>
      <c r="IGZ51" s="0"/>
      <c r="IHA51" s="0"/>
      <c r="IHB51" s="0"/>
      <c r="IHC51" s="0"/>
      <c r="IHD51" s="0"/>
      <c r="IHE51" s="0"/>
      <c r="IHF51" s="0"/>
      <c r="IHG51" s="0"/>
      <c r="IHH51" s="0"/>
      <c r="IHI51" s="0"/>
      <c r="IHJ51" s="0"/>
      <c r="IHK51" s="0"/>
      <c r="IHL51" s="0"/>
      <c r="IHM51" s="0"/>
      <c r="IHN51" s="0"/>
      <c r="IHO51" s="0"/>
      <c r="IHP51" s="0"/>
      <c r="IHQ51" s="0"/>
      <c r="IHR51" s="0"/>
      <c r="IHS51" s="0"/>
      <c r="IHT51" s="0"/>
      <c r="IHU51" s="0"/>
      <c r="IHV51" s="0"/>
      <c r="IHW51" s="0"/>
      <c r="IHX51" s="0"/>
      <c r="IHY51" s="0"/>
      <c r="IHZ51" s="0"/>
      <c r="IIA51" s="0"/>
      <c r="IIB51" s="0"/>
      <c r="IIC51" s="0"/>
      <c r="IID51" s="0"/>
      <c r="IIE51" s="0"/>
      <c r="IIF51" s="0"/>
      <c r="IIG51" s="0"/>
      <c r="IIH51" s="0"/>
      <c r="III51" s="0"/>
      <c r="IIJ51" s="0"/>
      <c r="IIK51" s="0"/>
      <c r="IIL51" s="0"/>
      <c r="IIM51" s="0"/>
      <c r="IIN51" s="0"/>
      <c r="IIO51" s="0"/>
      <c r="IIP51" s="0"/>
      <c r="IIQ51" s="0"/>
      <c r="IIR51" s="0"/>
      <c r="IIS51" s="0"/>
      <c r="IIT51" s="0"/>
      <c r="IIU51" s="0"/>
      <c r="IIV51" s="0"/>
      <c r="IIW51" s="0"/>
      <c r="IIX51" s="0"/>
      <c r="IIY51" s="0"/>
      <c r="IIZ51" s="0"/>
      <c r="IJA51" s="0"/>
      <c r="IJB51" s="0"/>
      <c r="IJC51" s="0"/>
      <c r="IJD51" s="0"/>
      <c r="IJE51" s="0"/>
      <c r="IJF51" s="0"/>
      <c r="IJG51" s="0"/>
      <c r="IJH51" s="0"/>
      <c r="IJI51" s="0"/>
      <c r="IJJ51" s="0"/>
      <c r="IJK51" s="0"/>
      <c r="IJL51" s="0"/>
      <c r="IJM51" s="0"/>
      <c r="IJN51" s="0"/>
      <c r="IJO51" s="0"/>
      <c r="IJP51" s="0"/>
      <c r="IJQ51" s="0"/>
      <c r="IJR51" s="0"/>
      <c r="IJS51" s="0"/>
      <c r="IJT51" s="0"/>
      <c r="IJU51" s="0"/>
      <c r="IJV51" s="0"/>
      <c r="IJW51" s="0"/>
      <c r="IJX51" s="0"/>
      <c r="IJY51" s="0"/>
      <c r="IJZ51" s="0"/>
      <c r="IKA51" s="0"/>
      <c r="IKB51" s="0"/>
      <c r="IKC51" s="0"/>
      <c r="IKD51" s="0"/>
      <c r="IKE51" s="0"/>
      <c r="IKF51" s="0"/>
      <c r="IKG51" s="0"/>
      <c r="IKH51" s="0"/>
      <c r="IKI51" s="0"/>
      <c r="IKJ51" s="0"/>
      <c r="IKK51" s="0"/>
      <c r="IKL51" s="0"/>
      <c r="IKM51" s="0"/>
      <c r="IKN51" s="0"/>
      <c r="IKO51" s="0"/>
      <c r="IKP51" s="0"/>
      <c r="IKQ51" s="0"/>
      <c r="IKR51" s="0"/>
      <c r="IKS51" s="0"/>
      <c r="IKT51" s="0"/>
      <c r="IKU51" s="0"/>
      <c r="IKV51" s="0"/>
      <c r="IKW51" s="0"/>
      <c r="IKX51" s="0"/>
      <c r="IKY51" s="0"/>
      <c r="IKZ51" s="0"/>
      <c r="ILA51" s="0"/>
      <c r="ILB51" s="0"/>
      <c r="ILC51" s="0"/>
      <c r="ILD51" s="0"/>
      <c r="ILE51" s="0"/>
      <c r="ILF51" s="0"/>
      <c r="ILG51" s="0"/>
      <c r="ILH51" s="0"/>
      <c r="ILI51" s="0"/>
      <c r="ILJ51" s="0"/>
      <c r="ILK51" s="0"/>
      <c r="ILL51" s="0"/>
      <c r="ILM51" s="0"/>
      <c r="ILN51" s="0"/>
      <c r="ILO51" s="0"/>
      <c r="ILP51" s="0"/>
      <c r="ILQ51" s="0"/>
      <c r="ILR51" s="0"/>
      <c r="ILS51" s="0"/>
      <c r="ILT51" s="0"/>
      <c r="ILU51" s="0"/>
      <c r="ILV51" s="0"/>
      <c r="ILW51" s="0"/>
      <c r="ILX51" s="0"/>
      <c r="ILY51" s="0"/>
      <c r="ILZ51" s="0"/>
      <c r="IMA51" s="0"/>
      <c r="IMB51" s="0"/>
      <c r="IMC51" s="0"/>
      <c r="IMD51" s="0"/>
      <c r="IME51" s="0"/>
      <c r="IMF51" s="0"/>
      <c r="IMG51" s="0"/>
      <c r="IMH51" s="0"/>
      <c r="IMI51" s="0"/>
      <c r="IMJ51" s="0"/>
      <c r="IMK51" s="0"/>
      <c r="IML51" s="0"/>
      <c r="IMM51" s="0"/>
      <c r="IMN51" s="0"/>
      <c r="IMO51" s="0"/>
      <c r="IMP51" s="0"/>
      <c r="IMQ51" s="0"/>
      <c r="IMR51" s="0"/>
      <c r="IMS51" s="0"/>
      <c r="IMT51" s="0"/>
      <c r="IMU51" s="0"/>
      <c r="IMV51" s="0"/>
      <c r="IMW51" s="0"/>
      <c r="IMX51" s="0"/>
      <c r="IMY51" s="0"/>
      <c r="IMZ51" s="0"/>
      <c r="INA51" s="0"/>
      <c r="INB51" s="0"/>
      <c r="INC51" s="0"/>
      <c r="IND51" s="0"/>
      <c r="INE51" s="0"/>
      <c r="INF51" s="0"/>
      <c r="ING51" s="0"/>
      <c r="INH51" s="0"/>
      <c r="INI51" s="0"/>
      <c r="INJ51" s="0"/>
      <c r="INK51" s="0"/>
      <c r="INL51" s="0"/>
      <c r="INM51" s="0"/>
      <c r="INN51" s="0"/>
      <c r="INO51" s="0"/>
      <c r="INP51" s="0"/>
      <c r="INQ51" s="0"/>
      <c r="INR51" s="0"/>
      <c r="INS51" s="0"/>
      <c r="INT51" s="0"/>
      <c r="INU51" s="0"/>
      <c r="INV51" s="0"/>
      <c r="INW51" s="0"/>
      <c r="INX51" s="0"/>
      <c r="INY51" s="0"/>
      <c r="INZ51" s="0"/>
      <c r="IOA51" s="0"/>
      <c r="IOB51" s="0"/>
      <c r="IOC51" s="0"/>
      <c r="IOD51" s="0"/>
      <c r="IOE51" s="0"/>
      <c r="IOF51" s="0"/>
      <c r="IOG51" s="0"/>
      <c r="IOH51" s="0"/>
      <c r="IOI51" s="0"/>
      <c r="IOJ51" s="0"/>
      <c r="IOK51" s="0"/>
      <c r="IOL51" s="0"/>
      <c r="IOM51" s="0"/>
      <c r="ION51" s="0"/>
      <c r="IOO51" s="0"/>
      <c r="IOP51" s="0"/>
      <c r="IOQ51" s="0"/>
      <c r="IOR51" s="0"/>
      <c r="IOS51" s="0"/>
      <c r="IOT51" s="0"/>
      <c r="IOU51" s="0"/>
      <c r="IOV51" s="0"/>
      <c r="IOW51" s="0"/>
      <c r="IOX51" s="0"/>
      <c r="IOY51" s="0"/>
      <c r="IOZ51" s="0"/>
      <c r="IPA51" s="0"/>
      <c r="IPB51" s="0"/>
      <c r="IPC51" s="0"/>
      <c r="IPD51" s="0"/>
      <c r="IPE51" s="0"/>
      <c r="IPF51" s="0"/>
      <c r="IPG51" s="0"/>
      <c r="IPH51" s="0"/>
      <c r="IPI51" s="0"/>
      <c r="IPJ51" s="0"/>
      <c r="IPK51" s="0"/>
      <c r="IPL51" s="0"/>
      <c r="IPM51" s="0"/>
      <c r="IPN51" s="0"/>
      <c r="IPO51" s="0"/>
      <c r="IPP51" s="0"/>
      <c r="IPQ51" s="0"/>
      <c r="IPR51" s="0"/>
      <c r="IPS51" s="0"/>
      <c r="IPT51" s="0"/>
      <c r="IPU51" s="0"/>
      <c r="IPV51" s="0"/>
      <c r="IPW51" s="0"/>
      <c r="IPX51" s="0"/>
      <c r="IPY51" s="0"/>
      <c r="IPZ51" s="0"/>
      <c r="IQA51" s="0"/>
      <c r="IQB51" s="0"/>
      <c r="IQC51" s="0"/>
      <c r="IQD51" s="0"/>
      <c r="IQE51" s="0"/>
      <c r="IQF51" s="0"/>
      <c r="IQG51" s="0"/>
      <c r="IQH51" s="0"/>
      <c r="IQI51" s="0"/>
      <c r="IQJ51" s="0"/>
      <c r="IQK51" s="0"/>
      <c r="IQL51" s="0"/>
      <c r="IQM51" s="0"/>
      <c r="IQN51" s="0"/>
      <c r="IQO51" s="0"/>
      <c r="IQP51" s="0"/>
      <c r="IQQ51" s="0"/>
      <c r="IQR51" s="0"/>
      <c r="IQS51" s="0"/>
      <c r="IQT51" s="0"/>
      <c r="IQU51" s="0"/>
      <c r="IQV51" s="0"/>
      <c r="IQW51" s="0"/>
      <c r="IQX51" s="0"/>
      <c r="IQY51" s="0"/>
      <c r="IQZ51" s="0"/>
      <c r="IRA51" s="0"/>
      <c r="IRB51" s="0"/>
      <c r="IRC51" s="0"/>
      <c r="IRD51" s="0"/>
      <c r="IRE51" s="0"/>
      <c r="IRF51" s="0"/>
      <c r="IRG51" s="0"/>
      <c r="IRH51" s="0"/>
      <c r="IRI51" s="0"/>
      <c r="IRJ51" s="0"/>
      <c r="IRK51" s="0"/>
      <c r="IRL51" s="0"/>
      <c r="IRM51" s="0"/>
      <c r="IRN51" s="0"/>
      <c r="IRO51" s="0"/>
      <c r="IRP51" s="0"/>
      <c r="IRQ51" s="0"/>
      <c r="IRR51" s="0"/>
      <c r="IRS51" s="0"/>
      <c r="IRT51" s="0"/>
      <c r="IRU51" s="0"/>
      <c r="IRV51" s="0"/>
      <c r="IRW51" s="0"/>
      <c r="IRX51" s="0"/>
      <c r="IRY51" s="0"/>
      <c r="IRZ51" s="0"/>
      <c r="ISA51" s="0"/>
      <c r="ISB51" s="0"/>
      <c r="ISC51" s="0"/>
      <c r="ISD51" s="0"/>
      <c r="ISE51" s="0"/>
      <c r="ISF51" s="0"/>
      <c r="ISG51" s="0"/>
      <c r="ISH51" s="0"/>
      <c r="ISI51" s="0"/>
      <c r="ISJ51" s="0"/>
      <c r="ISK51" s="0"/>
      <c r="ISL51" s="0"/>
      <c r="ISM51" s="0"/>
      <c r="ISN51" s="0"/>
      <c r="ISO51" s="0"/>
      <c r="ISP51" s="0"/>
      <c r="ISQ51" s="0"/>
      <c r="ISR51" s="0"/>
      <c r="ISS51" s="0"/>
      <c r="IST51" s="0"/>
      <c r="ISU51" s="0"/>
      <c r="ISV51" s="0"/>
      <c r="ISW51" s="0"/>
      <c r="ISX51" s="0"/>
      <c r="ISY51" s="0"/>
      <c r="ISZ51" s="0"/>
      <c r="ITA51" s="0"/>
      <c r="ITB51" s="0"/>
      <c r="ITC51" s="0"/>
      <c r="ITD51" s="0"/>
      <c r="ITE51" s="0"/>
      <c r="ITF51" s="0"/>
      <c r="ITG51" s="0"/>
      <c r="ITH51" s="0"/>
      <c r="ITI51" s="0"/>
      <c r="ITJ51" s="0"/>
      <c r="ITK51" s="0"/>
      <c r="ITL51" s="0"/>
      <c r="ITM51" s="0"/>
      <c r="ITN51" s="0"/>
      <c r="ITO51" s="0"/>
      <c r="ITP51" s="0"/>
      <c r="ITQ51" s="0"/>
      <c r="ITR51" s="0"/>
      <c r="ITS51" s="0"/>
      <c r="ITT51" s="0"/>
      <c r="ITU51" s="0"/>
      <c r="ITV51" s="0"/>
      <c r="ITW51" s="0"/>
      <c r="ITX51" s="0"/>
      <c r="ITY51" s="0"/>
      <c r="ITZ51" s="0"/>
      <c r="IUA51" s="0"/>
      <c r="IUB51" s="0"/>
      <c r="IUC51" s="0"/>
      <c r="IUD51" s="0"/>
      <c r="IUE51" s="0"/>
      <c r="IUF51" s="0"/>
      <c r="IUG51" s="0"/>
      <c r="IUH51" s="0"/>
      <c r="IUI51" s="0"/>
      <c r="IUJ51" s="0"/>
      <c r="IUK51" s="0"/>
      <c r="IUL51" s="0"/>
      <c r="IUM51" s="0"/>
      <c r="IUN51" s="0"/>
      <c r="IUO51" s="0"/>
      <c r="IUP51" s="0"/>
      <c r="IUQ51" s="0"/>
      <c r="IUR51" s="0"/>
      <c r="IUS51" s="0"/>
      <c r="IUT51" s="0"/>
      <c r="IUU51" s="0"/>
      <c r="IUV51" s="0"/>
      <c r="IUW51" s="0"/>
      <c r="IUX51" s="0"/>
      <c r="IUY51" s="0"/>
      <c r="IUZ51" s="0"/>
      <c r="IVA51" s="0"/>
      <c r="IVB51" s="0"/>
      <c r="IVC51" s="0"/>
      <c r="IVD51" s="0"/>
      <c r="IVE51" s="0"/>
      <c r="IVF51" s="0"/>
      <c r="IVG51" s="0"/>
      <c r="IVH51" s="0"/>
      <c r="IVI51" s="0"/>
      <c r="IVJ51" s="0"/>
      <c r="IVK51" s="0"/>
      <c r="IVL51" s="0"/>
      <c r="IVM51" s="0"/>
      <c r="IVN51" s="0"/>
      <c r="IVO51" s="0"/>
      <c r="IVP51" s="0"/>
      <c r="IVQ51" s="0"/>
      <c r="IVR51" s="0"/>
      <c r="IVS51" s="0"/>
      <c r="IVT51" s="0"/>
      <c r="IVU51" s="0"/>
      <c r="IVV51" s="0"/>
      <c r="IVW51" s="0"/>
      <c r="IVX51" s="0"/>
      <c r="IVY51" s="0"/>
      <c r="IVZ51" s="0"/>
      <c r="IWA51" s="0"/>
      <c r="IWB51" s="0"/>
      <c r="IWC51" s="0"/>
      <c r="IWD51" s="0"/>
      <c r="IWE51" s="0"/>
      <c r="IWF51" s="0"/>
      <c r="IWG51" s="0"/>
      <c r="IWH51" s="0"/>
      <c r="IWI51" s="0"/>
      <c r="IWJ51" s="0"/>
      <c r="IWK51" s="0"/>
      <c r="IWL51" s="0"/>
      <c r="IWM51" s="0"/>
      <c r="IWN51" s="0"/>
      <c r="IWO51" s="0"/>
      <c r="IWP51" s="0"/>
      <c r="IWQ51" s="0"/>
      <c r="IWR51" s="0"/>
      <c r="IWS51" s="0"/>
      <c r="IWT51" s="0"/>
      <c r="IWU51" s="0"/>
      <c r="IWV51" s="0"/>
      <c r="IWW51" s="0"/>
      <c r="IWX51" s="0"/>
      <c r="IWY51" s="0"/>
      <c r="IWZ51" s="0"/>
      <c r="IXA51" s="0"/>
      <c r="IXB51" s="0"/>
      <c r="IXC51" s="0"/>
      <c r="IXD51" s="0"/>
      <c r="IXE51" s="0"/>
      <c r="IXF51" s="0"/>
      <c r="IXG51" s="0"/>
      <c r="IXH51" s="0"/>
      <c r="IXI51" s="0"/>
      <c r="IXJ51" s="0"/>
      <c r="IXK51" s="0"/>
      <c r="IXL51" s="0"/>
      <c r="IXM51" s="0"/>
      <c r="IXN51" s="0"/>
      <c r="IXO51" s="0"/>
      <c r="IXP51" s="0"/>
      <c r="IXQ51" s="0"/>
      <c r="IXR51" s="0"/>
      <c r="IXS51" s="0"/>
      <c r="IXT51" s="0"/>
      <c r="IXU51" s="0"/>
      <c r="IXV51" s="0"/>
      <c r="IXW51" s="0"/>
      <c r="IXX51" s="0"/>
      <c r="IXY51" s="0"/>
      <c r="IXZ51" s="0"/>
      <c r="IYA51" s="0"/>
      <c r="IYB51" s="0"/>
      <c r="IYC51" s="0"/>
      <c r="IYD51" s="0"/>
      <c r="IYE51" s="0"/>
      <c r="IYF51" s="0"/>
      <c r="IYG51" s="0"/>
      <c r="IYH51" s="0"/>
      <c r="IYI51" s="0"/>
      <c r="IYJ51" s="0"/>
      <c r="IYK51" s="0"/>
      <c r="IYL51" s="0"/>
      <c r="IYM51" s="0"/>
      <c r="IYN51" s="0"/>
      <c r="IYO51" s="0"/>
      <c r="IYP51" s="0"/>
      <c r="IYQ51" s="0"/>
      <c r="IYR51" s="0"/>
      <c r="IYS51" s="0"/>
      <c r="IYT51" s="0"/>
      <c r="IYU51" s="0"/>
      <c r="IYV51" s="0"/>
      <c r="IYW51" s="0"/>
      <c r="IYX51" s="0"/>
      <c r="IYY51" s="0"/>
      <c r="IYZ51" s="0"/>
      <c r="IZA51" s="0"/>
      <c r="IZB51" s="0"/>
      <c r="IZC51" s="0"/>
      <c r="IZD51" s="0"/>
      <c r="IZE51" s="0"/>
      <c r="IZF51" s="0"/>
      <c r="IZG51" s="0"/>
      <c r="IZH51" s="0"/>
      <c r="IZI51" s="0"/>
      <c r="IZJ51" s="0"/>
      <c r="IZK51" s="0"/>
      <c r="IZL51" s="0"/>
      <c r="IZM51" s="0"/>
      <c r="IZN51" s="0"/>
      <c r="IZO51" s="0"/>
      <c r="IZP51" s="0"/>
      <c r="IZQ51" s="0"/>
      <c r="IZR51" s="0"/>
      <c r="IZS51" s="0"/>
      <c r="IZT51" s="0"/>
      <c r="IZU51" s="0"/>
      <c r="IZV51" s="0"/>
      <c r="IZW51" s="0"/>
      <c r="IZX51" s="0"/>
      <c r="IZY51" s="0"/>
      <c r="IZZ51" s="0"/>
      <c r="JAA51" s="0"/>
      <c r="JAB51" s="0"/>
      <c r="JAC51" s="0"/>
      <c r="JAD51" s="0"/>
      <c r="JAE51" s="0"/>
      <c r="JAF51" s="0"/>
      <c r="JAG51" s="0"/>
      <c r="JAH51" s="0"/>
      <c r="JAI51" s="0"/>
      <c r="JAJ51" s="0"/>
      <c r="JAK51" s="0"/>
      <c r="JAL51" s="0"/>
      <c r="JAM51" s="0"/>
      <c r="JAN51" s="0"/>
      <c r="JAO51" s="0"/>
      <c r="JAP51" s="0"/>
      <c r="JAQ51" s="0"/>
      <c r="JAR51" s="0"/>
      <c r="JAS51" s="0"/>
      <c r="JAT51" s="0"/>
      <c r="JAU51" s="0"/>
      <c r="JAV51" s="0"/>
      <c r="JAW51" s="0"/>
      <c r="JAX51" s="0"/>
      <c r="JAY51" s="0"/>
      <c r="JAZ51" s="0"/>
      <c r="JBA51" s="0"/>
      <c r="JBB51" s="0"/>
      <c r="JBC51" s="0"/>
      <c r="JBD51" s="0"/>
      <c r="JBE51" s="0"/>
      <c r="JBF51" s="0"/>
      <c r="JBG51" s="0"/>
      <c r="JBH51" s="0"/>
      <c r="JBI51" s="0"/>
      <c r="JBJ51" s="0"/>
      <c r="JBK51" s="0"/>
      <c r="JBL51" s="0"/>
      <c r="JBM51" s="0"/>
      <c r="JBN51" s="0"/>
      <c r="JBO51" s="0"/>
      <c r="JBP51" s="0"/>
      <c r="JBQ51" s="0"/>
      <c r="JBR51" s="0"/>
      <c r="JBS51" s="0"/>
      <c r="JBT51" s="0"/>
      <c r="JBU51" s="0"/>
      <c r="JBV51" s="0"/>
      <c r="JBW51" s="0"/>
      <c r="JBX51" s="0"/>
      <c r="JBY51" s="0"/>
      <c r="JBZ51" s="0"/>
      <c r="JCA51" s="0"/>
      <c r="JCB51" s="0"/>
      <c r="JCC51" s="0"/>
      <c r="JCD51" s="0"/>
      <c r="JCE51" s="0"/>
      <c r="JCF51" s="0"/>
      <c r="JCG51" s="0"/>
      <c r="JCH51" s="0"/>
      <c r="JCI51" s="0"/>
      <c r="JCJ51" s="0"/>
      <c r="JCK51" s="0"/>
      <c r="JCL51" s="0"/>
      <c r="JCM51" s="0"/>
      <c r="JCN51" s="0"/>
      <c r="JCO51" s="0"/>
      <c r="JCP51" s="0"/>
      <c r="JCQ51" s="0"/>
      <c r="JCR51" s="0"/>
      <c r="JCS51" s="0"/>
      <c r="JCT51" s="0"/>
      <c r="JCU51" s="0"/>
      <c r="JCV51" s="0"/>
      <c r="JCW51" s="0"/>
      <c r="JCX51" s="0"/>
      <c r="JCY51" s="0"/>
      <c r="JCZ51" s="0"/>
      <c r="JDA51" s="0"/>
      <c r="JDB51" s="0"/>
      <c r="JDC51" s="0"/>
      <c r="JDD51" s="0"/>
      <c r="JDE51" s="0"/>
      <c r="JDF51" s="0"/>
      <c r="JDG51" s="0"/>
      <c r="JDH51" s="0"/>
      <c r="JDI51" s="0"/>
      <c r="JDJ51" s="0"/>
      <c r="JDK51" s="0"/>
      <c r="JDL51" s="0"/>
      <c r="JDM51" s="0"/>
      <c r="JDN51" s="0"/>
      <c r="JDO51" s="0"/>
      <c r="JDP51" s="0"/>
      <c r="JDQ51" s="0"/>
      <c r="JDR51" s="0"/>
      <c r="JDS51" s="0"/>
      <c r="JDT51" s="0"/>
      <c r="JDU51" s="0"/>
      <c r="JDV51" s="0"/>
      <c r="JDW51" s="0"/>
      <c r="JDX51" s="0"/>
      <c r="JDY51" s="0"/>
      <c r="JDZ51" s="0"/>
      <c r="JEA51" s="0"/>
      <c r="JEB51" s="0"/>
      <c r="JEC51" s="0"/>
      <c r="JED51" s="0"/>
      <c r="JEE51" s="0"/>
      <c r="JEF51" s="0"/>
      <c r="JEG51" s="0"/>
      <c r="JEH51" s="0"/>
      <c r="JEI51" s="0"/>
      <c r="JEJ51" s="0"/>
      <c r="JEK51" s="0"/>
      <c r="JEL51" s="0"/>
      <c r="JEM51" s="0"/>
      <c r="JEN51" s="0"/>
      <c r="JEO51" s="0"/>
      <c r="JEP51" s="0"/>
      <c r="JEQ51" s="0"/>
      <c r="JER51" s="0"/>
      <c r="JES51" s="0"/>
      <c r="JET51" s="0"/>
      <c r="JEU51" s="0"/>
      <c r="JEV51" s="0"/>
      <c r="JEW51" s="0"/>
      <c r="JEX51" s="0"/>
      <c r="JEY51" s="0"/>
      <c r="JEZ51" s="0"/>
      <c r="JFA51" s="0"/>
      <c r="JFB51" s="0"/>
      <c r="JFC51" s="0"/>
      <c r="JFD51" s="0"/>
      <c r="JFE51" s="0"/>
      <c r="JFF51" s="0"/>
      <c r="JFG51" s="0"/>
      <c r="JFH51" s="0"/>
      <c r="JFI51" s="0"/>
      <c r="JFJ51" s="0"/>
      <c r="JFK51" s="0"/>
      <c r="JFL51" s="0"/>
      <c r="JFM51" s="0"/>
      <c r="JFN51" s="0"/>
      <c r="JFO51" s="0"/>
      <c r="JFP51" s="0"/>
      <c r="JFQ51" s="0"/>
      <c r="JFR51" s="0"/>
      <c r="JFS51" s="0"/>
      <c r="JFT51" s="0"/>
      <c r="JFU51" s="0"/>
      <c r="JFV51" s="0"/>
      <c r="JFW51" s="0"/>
      <c r="JFX51" s="0"/>
      <c r="JFY51" s="0"/>
      <c r="JFZ51" s="0"/>
      <c r="JGA51" s="0"/>
      <c r="JGB51" s="0"/>
      <c r="JGC51" s="0"/>
      <c r="JGD51" s="0"/>
      <c r="JGE51" s="0"/>
      <c r="JGF51" s="0"/>
      <c r="JGG51" s="0"/>
      <c r="JGH51" s="0"/>
      <c r="JGI51" s="0"/>
      <c r="JGJ51" s="0"/>
      <c r="JGK51" s="0"/>
      <c r="JGL51" s="0"/>
      <c r="JGM51" s="0"/>
      <c r="JGN51" s="0"/>
      <c r="JGO51" s="0"/>
      <c r="JGP51" s="0"/>
      <c r="JGQ51" s="0"/>
      <c r="JGR51" s="0"/>
      <c r="JGS51" s="0"/>
      <c r="JGT51" s="0"/>
      <c r="JGU51" s="0"/>
      <c r="JGV51" s="0"/>
      <c r="JGW51" s="0"/>
      <c r="JGX51" s="0"/>
      <c r="JGY51" s="0"/>
      <c r="JGZ51" s="0"/>
      <c r="JHA51" s="0"/>
      <c r="JHB51" s="0"/>
      <c r="JHC51" s="0"/>
      <c r="JHD51" s="0"/>
      <c r="JHE51" s="0"/>
      <c r="JHF51" s="0"/>
      <c r="JHG51" s="0"/>
      <c r="JHH51" s="0"/>
      <c r="JHI51" s="0"/>
      <c r="JHJ51" s="0"/>
      <c r="JHK51" s="0"/>
      <c r="JHL51" s="0"/>
      <c r="JHM51" s="0"/>
      <c r="JHN51" s="0"/>
      <c r="JHO51" s="0"/>
      <c r="JHP51" s="0"/>
      <c r="JHQ51" s="0"/>
      <c r="JHR51" s="0"/>
      <c r="JHS51" s="0"/>
      <c r="JHT51" s="0"/>
      <c r="JHU51" s="0"/>
      <c r="JHV51" s="0"/>
      <c r="JHW51" s="0"/>
      <c r="JHX51" s="0"/>
      <c r="JHY51" s="0"/>
      <c r="JHZ51" s="0"/>
      <c r="JIA51" s="0"/>
      <c r="JIB51" s="0"/>
      <c r="JIC51" s="0"/>
      <c r="JID51" s="0"/>
      <c r="JIE51" s="0"/>
      <c r="JIF51" s="0"/>
      <c r="JIG51" s="0"/>
      <c r="JIH51" s="0"/>
      <c r="JII51" s="0"/>
      <c r="JIJ51" s="0"/>
      <c r="JIK51" s="0"/>
      <c r="JIL51" s="0"/>
      <c r="JIM51" s="0"/>
      <c r="JIN51" s="0"/>
      <c r="JIO51" s="0"/>
      <c r="JIP51" s="0"/>
      <c r="JIQ51" s="0"/>
      <c r="JIR51" s="0"/>
      <c r="JIS51" s="0"/>
      <c r="JIT51" s="0"/>
      <c r="JIU51" s="0"/>
      <c r="JIV51" s="0"/>
      <c r="JIW51" s="0"/>
      <c r="JIX51" s="0"/>
      <c r="JIY51" s="0"/>
      <c r="JIZ51" s="0"/>
      <c r="JJA51" s="0"/>
      <c r="JJB51" s="0"/>
      <c r="JJC51" s="0"/>
      <c r="JJD51" s="0"/>
      <c r="JJE51" s="0"/>
      <c r="JJF51" s="0"/>
      <c r="JJG51" s="0"/>
      <c r="JJH51" s="0"/>
      <c r="JJI51" s="0"/>
      <c r="JJJ51" s="0"/>
      <c r="JJK51" s="0"/>
      <c r="JJL51" s="0"/>
      <c r="JJM51" s="0"/>
      <c r="JJN51" s="0"/>
      <c r="JJO51" s="0"/>
      <c r="JJP51" s="0"/>
      <c r="JJQ51" s="0"/>
      <c r="JJR51" s="0"/>
      <c r="JJS51" s="0"/>
      <c r="JJT51" s="0"/>
      <c r="JJU51" s="0"/>
      <c r="JJV51" s="0"/>
      <c r="JJW51" s="0"/>
      <c r="JJX51" s="0"/>
      <c r="JJY51" s="0"/>
      <c r="JJZ51" s="0"/>
      <c r="JKA51" s="0"/>
      <c r="JKB51" s="0"/>
      <c r="JKC51" s="0"/>
      <c r="JKD51" s="0"/>
      <c r="JKE51" s="0"/>
      <c r="JKF51" s="0"/>
      <c r="JKG51" s="0"/>
      <c r="JKH51" s="0"/>
      <c r="JKI51" s="0"/>
      <c r="JKJ51" s="0"/>
      <c r="JKK51" s="0"/>
      <c r="JKL51" s="0"/>
      <c r="JKM51" s="0"/>
      <c r="JKN51" s="0"/>
      <c r="JKO51" s="0"/>
      <c r="JKP51" s="0"/>
      <c r="JKQ51" s="0"/>
      <c r="JKR51" s="0"/>
      <c r="JKS51" s="0"/>
      <c r="JKT51" s="0"/>
      <c r="JKU51" s="0"/>
      <c r="JKV51" s="0"/>
      <c r="JKW51" s="0"/>
      <c r="JKX51" s="0"/>
      <c r="JKY51" s="0"/>
      <c r="JKZ51" s="0"/>
      <c r="JLA51" s="0"/>
      <c r="JLB51" s="0"/>
      <c r="JLC51" s="0"/>
      <c r="JLD51" s="0"/>
      <c r="JLE51" s="0"/>
      <c r="JLF51" s="0"/>
      <c r="JLG51" s="0"/>
      <c r="JLH51" s="0"/>
      <c r="JLI51" s="0"/>
      <c r="JLJ51" s="0"/>
      <c r="JLK51" s="0"/>
      <c r="JLL51" s="0"/>
      <c r="JLM51" s="0"/>
      <c r="JLN51" s="0"/>
      <c r="JLO51" s="0"/>
      <c r="JLP51" s="0"/>
      <c r="JLQ51" s="0"/>
      <c r="JLR51" s="0"/>
      <c r="JLS51" s="0"/>
      <c r="JLT51" s="0"/>
      <c r="JLU51" s="0"/>
      <c r="JLV51" s="0"/>
      <c r="JLW51" s="0"/>
      <c r="JLX51" s="0"/>
      <c r="JLY51" s="0"/>
      <c r="JLZ51" s="0"/>
      <c r="JMA51" s="0"/>
      <c r="JMB51" s="0"/>
      <c r="JMC51" s="0"/>
      <c r="JMD51" s="0"/>
      <c r="JME51" s="0"/>
      <c r="JMF51" s="0"/>
      <c r="JMG51" s="0"/>
      <c r="JMH51" s="0"/>
      <c r="JMI51" s="0"/>
      <c r="JMJ51" s="0"/>
      <c r="JMK51" s="0"/>
      <c r="JML51" s="0"/>
      <c r="JMM51" s="0"/>
      <c r="JMN51" s="0"/>
      <c r="JMO51" s="0"/>
      <c r="JMP51" s="0"/>
      <c r="JMQ51" s="0"/>
      <c r="JMR51" s="0"/>
      <c r="JMS51" s="0"/>
      <c r="JMT51" s="0"/>
      <c r="JMU51" s="0"/>
      <c r="JMV51" s="0"/>
      <c r="JMW51" s="0"/>
      <c r="JMX51" s="0"/>
      <c r="JMY51" s="0"/>
      <c r="JMZ51" s="0"/>
      <c r="JNA51" s="0"/>
      <c r="JNB51" s="0"/>
      <c r="JNC51" s="0"/>
      <c r="JND51" s="0"/>
      <c r="JNE51" s="0"/>
      <c r="JNF51" s="0"/>
      <c r="JNG51" s="0"/>
      <c r="JNH51" s="0"/>
      <c r="JNI51" s="0"/>
      <c r="JNJ51" s="0"/>
      <c r="JNK51" s="0"/>
      <c r="JNL51" s="0"/>
      <c r="JNM51" s="0"/>
      <c r="JNN51" s="0"/>
      <c r="JNO51" s="0"/>
      <c r="JNP51" s="0"/>
      <c r="JNQ51" s="0"/>
      <c r="JNR51" s="0"/>
      <c r="JNS51" s="0"/>
      <c r="JNT51" s="0"/>
      <c r="JNU51" s="0"/>
      <c r="JNV51" s="0"/>
      <c r="JNW51" s="0"/>
      <c r="JNX51" s="0"/>
      <c r="JNY51" s="0"/>
      <c r="JNZ51" s="0"/>
      <c r="JOA51" s="0"/>
      <c r="JOB51" s="0"/>
      <c r="JOC51" s="0"/>
      <c r="JOD51" s="0"/>
      <c r="JOE51" s="0"/>
      <c r="JOF51" s="0"/>
      <c r="JOG51" s="0"/>
      <c r="JOH51" s="0"/>
      <c r="JOI51" s="0"/>
      <c r="JOJ51" s="0"/>
      <c r="JOK51" s="0"/>
      <c r="JOL51" s="0"/>
      <c r="JOM51" s="0"/>
      <c r="JON51" s="0"/>
      <c r="JOO51" s="0"/>
      <c r="JOP51" s="0"/>
      <c r="JOQ51" s="0"/>
      <c r="JOR51" s="0"/>
      <c r="JOS51" s="0"/>
      <c r="JOT51" s="0"/>
      <c r="JOU51" s="0"/>
      <c r="JOV51" s="0"/>
      <c r="JOW51" s="0"/>
      <c r="JOX51" s="0"/>
      <c r="JOY51" s="0"/>
      <c r="JOZ51" s="0"/>
      <c r="JPA51" s="0"/>
      <c r="JPB51" s="0"/>
      <c r="JPC51" s="0"/>
      <c r="JPD51" s="0"/>
      <c r="JPE51" s="0"/>
      <c r="JPF51" s="0"/>
      <c r="JPG51" s="0"/>
      <c r="JPH51" s="0"/>
      <c r="JPI51" s="0"/>
      <c r="JPJ51" s="0"/>
      <c r="JPK51" s="0"/>
      <c r="JPL51" s="0"/>
      <c r="JPM51" s="0"/>
      <c r="JPN51" s="0"/>
      <c r="JPO51" s="0"/>
      <c r="JPP51" s="0"/>
      <c r="JPQ51" s="0"/>
      <c r="JPR51" s="0"/>
      <c r="JPS51" s="0"/>
      <c r="JPT51" s="0"/>
      <c r="JPU51" s="0"/>
      <c r="JPV51" s="0"/>
      <c r="JPW51" s="0"/>
      <c r="JPX51" s="0"/>
      <c r="JPY51" s="0"/>
      <c r="JPZ51" s="0"/>
      <c r="JQA51" s="0"/>
      <c r="JQB51" s="0"/>
      <c r="JQC51" s="0"/>
      <c r="JQD51" s="0"/>
      <c r="JQE51" s="0"/>
      <c r="JQF51" s="0"/>
      <c r="JQG51" s="0"/>
      <c r="JQH51" s="0"/>
      <c r="JQI51" s="0"/>
      <c r="JQJ51" s="0"/>
      <c r="JQK51" s="0"/>
      <c r="JQL51" s="0"/>
      <c r="JQM51" s="0"/>
      <c r="JQN51" s="0"/>
      <c r="JQO51" s="0"/>
      <c r="JQP51" s="0"/>
      <c r="JQQ51" s="0"/>
      <c r="JQR51" s="0"/>
      <c r="JQS51" s="0"/>
      <c r="JQT51" s="0"/>
      <c r="JQU51" s="0"/>
      <c r="JQV51" s="0"/>
      <c r="JQW51" s="0"/>
      <c r="JQX51" s="0"/>
      <c r="JQY51" s="0"/>
      <c r="JQZ51" s="0"/>
      <c r="JRA51" s="0"/>
      <c r="JRB51" s="0"/>
      <c r="JRC51" s="0"/>
      <c r="JRD51" s="0"/>
      <c r="JRE51" s="0"/>
      <c r="JRF51" s="0"/>
      <c r="JRG51" s="0"/>
      <c r="JRH51" s="0"/>
      <c r="JRI51" s="0"/>
      <c r="JRJ51" s="0"/>
      <c r="JRK51" s="0"/>
      <c r="JRL51" s="0"/>
      <c r="JRM51" s="0"/>
      <c r="JRN51" s="0"/>
      <c r="JRO51" s="0"/>
      <c r="JRP51" s="0"/>
      <c r="JRQ51" s="0"/>
      <c r="JRR51" s="0"/>
      <c r="JRS51" s="0"/>
      <c r="JRT51" s="0"/>
      <c r="JRU51" s="0"/>
      <c r="JRV51" s="0"/>
      <c r="JRW51" s="0"/>
      <c r="JRX51" s="0"/>
      <c r="JRY51" s="0"/>
      <c r="JRZ51" s="0"/>
      <c r="JSA51" s="0"/>
      <c r="JSB51" s="0"/>
      <c r="JSC51" s="0"/>
      <c r="JSD51" s="0"/>
      <c r="JSE51" s="0"/>
      <c r="JSF51" s="0"/>
      <c r="JSG51" s="0"/>
      <c r="JSH51" s="0"/>
      <c r="JSI51" s="0"/>
      <c r="JSJ51" s="0"/>
      <c r="JSK51" s="0"/>
      <c r="JSL51" s="0"/>
      <c r="JSM51" s="0"/>
      <c r="JSN51" s="0"/>
      <c r="JSO51" s="0"/>
      <c r="JSP51" s="0"/>
      <c r="JSQ51" s="0"/>
      <c r="JSR51" s="0"/>
      <c r="JSS51" s="0"/>
      <c r="JST51" s="0"/>
      <c r="JSU51" s="0"/>
      <c r="JSV51" s="0"/>
      <c r="JSW51" s="0"/>
      <c r="JSX51" s="0"/>
      <c r="JSY51" s="0"/>
      <c r="JSZ51" s="0"/>
      <c r="JTA51" s="0"/>
      <c r="JTB51" s="0"/>
      <c r="JTC51" s="0"/>
      <c r="JTD51" s="0"/>
      <c r="JTE51" s="0"/>
      <c r="JTF51" s="0"/>
      <c r="JTG51" s="0"/>
      <c r="JTH51" s="0"/>
      <c r="JTI51" s="0"/>
      <c r="JTJ51" s="0"/>
      <c r="JTK51" s="0"/>
      <c r="JTL51" s="0"/>
      <c r="JTM51" s="0"/>
      <c r="JTN51" s="0"/>
      <c r="JTO51" s="0"/>
      <c r="JTP51" s="0"/>
      <c r="JTQ51" s="0"/>
      <c r="JTR51" s="0"/>
      <c r="JTS51" s="0"/>
      <c r="JTT51" s="0"/>
      <c r="JTU51" s="0"/>
      <c r="JTV51" s="0"/>
      <c r="JTW51" s="0"/>
      <c r="JTX51" s="0"/>
      <c r="JTY51" s="0"/>
      <c r="JTZ51" s="0"/>
      <c r="JUA51" s="0"/>
      <c r="JUB51" s="0"/>
      <c r="JUC51" s="0"/>
      <c r="JUD51" s="0"/>
      <c r="JUE51" s="0"/>
      <c r="JUF51" s="0"/>
      <c r="JUG51" s="0"/>
      <c r="JUH51" s="0"/>
      <c r="JUI51" s="0"/>
      <c r="JUJ51" s="0"/>
      <c r="JUK51" s="0"/>
      <c r="JUL51" s="0"/>
      <c r="JUM51" s="0"/>
      <c r="JUN51" s="0"/>
      <c r="JUO51" s="0"/>
      <c r="JUP51" s="0"/>
      <c r="JUQ51" s="0"/>
      <c r="JUR51" s="0"/>
      <c r="JUS51" s="0"/>
      <c r="JUT51" s="0"/>
      <c r="JUU51" s="0"/>
      <c r="JUV51" s="0"/>
      <c r="JUW51" s="0"/>
      <c r="JUX51" s="0"/>
      <c r="JUY51" s="0"/>
      <c r="JUZ51" s="0"/>
      <c r="JVA51" s="0"/>
      <c r="JVB51" s="0"/>
      <c r="JVC51" s="0"/>
      <c r="JVD51" s="0"/>
      <c r="JVE51" s="0"/>
      <c r="JVF51" s="0"/>
      <c r="JVG51" s="0"/>
      <c r="JVH51" s="0"/>
      <c r="JVI51" s="0"/>
      <c r="JVJ51" s="0"/>
      <c r="JVK51" s="0"/>
      <c r="JVL51" s="0"/>
      <c r="JVM51" s="0"/>
      <c r="JVN51" s="0"/>
      <c r="JVO51" s="0"/>
      <c r="JVP51" s="0"/>
      <c r="JVQ51" s="0"/>
      <c r="JVR51" s="0"/>
      <c r="JVS51" s="0"/>
      <c r="JVT51" s="0"/>
      <c r="JVU51" s="0"/>
      <c r="JVV51" s="0"/>
      <c r="JVW51" s="0"/>
      <c r="JVX51" s="0"/>
      <c r="JVY51" s="0"/>
      <c r="JVZ51" s="0"/>
      <c r="JWA51" s="0"/>
      <c r="JWB51" s="0"/>
      <c r="JWC51" s="0"/>
      <c r="JWD51" s="0"/>
      <c r="JWE51" s="0"/>
      <c r="JWF51" s="0"/>
      <c r="JWG51" s="0"/>
      <c r="JWH51" s="0"/>
      <c r="JWI51" s="0"/>
      <c r="JWJ51" s="0"/>
      <c r="JWK51" s="0"/>
      <c r="JWL51" s="0"/>
      <c r="JWM51" s="0"/>
      <c r="JWN51" s="0"/>
      <c r="JWO51" s="0"/>
      <c r="JWP51" s="0"/>
      <c r="JWQ51" s="0"/>
      <c r="JWR51" s="0"/>
      <c r="JWS51" s="0"/>
      <c r="JWT51" s="0"/>
      <c r="JWU51" s="0"/>
      <c r="JWV51" s="0"/>
      <c r="JWW51" s="0"/>
      <c r="JWX51" s="0"/>
      <c r="JWY51" s="0"/>
      <c r="JWZ51" s="0"/>
      <c r="JXA51" s="0"/>
      <c r="JXB51" s="0"/>
      <c r="JXC51" s="0"/>
      <c r="JXD51" s="0"/>
      <c r="JXE51" s="0"/>
      <c r="JXF51" s="0"/>
      <c r="JXG51" s="0"/>
      <c r="JXH51" s="0"/>
      <c r="JXI51" s="0"/>
      <c r="JXJ51" s="0"/>
      <c r="JXK51" s="0"/>
      <c r="JXL51" s="0"/>
      <c r="JXM51" s="0"/>
      <c r="JXN51" s="0"/>
      <c r="JXO51" s="0"/>
      <c r="JXP51" s="0"/>
      <c r="JXQ51" s="0"/>
      <c r="JXR51" s="0"/>
      <c r="JXS51" s="0"/>
      <c r="JXT51" s="0"/>
      <c r="JXU51" s="0"/>
      <c r="JXV51" s="0"/>
      <c r="JXW51" s="0"/>
      <c r="JXX51" s="0"/>
      <c r="JXY51" s="0"/>
      <c r="JXZ51" s="0"/>
      <c r="JYA51" s="0"/>
      <c r="JYB51" s="0"/>
      <c r="JYC51" s="0"/>
      <c r="JYD51" s="0"/>
      <c r="JYE51" s="0"/>
      <c r="JYF51" s="0"/>
      <c r="JYG51" s="0"/>
      <c r="JYH51" s="0"/>
      <c r="JYI51" s="0"/>
      <c r="JYJ51" s="0"/>
      <c r="JYK51" s="0"/>
      <c r="JYL51" s="0"/>
      <c r="JYM51" s="0"/>
      <c r="JYN51" s="0"/>
      <c r="JYO51" s="0"/>
      <c r="JYP51" s="0"/>
      <c r="JYQ51" s="0"/>
      <c r="JYR51" s="0"/>
      <c r="JYS51" s="0"/>
      <c r="JYT51" s="0"/>
      <c r="JYU51" s="0"/>
      <c r="JYV51" s="0"/>
      <c r="JYW51" s="0"/>
      <c r="JYX51" s="0"/>
      <c r="JYY51" s="0"/>
      <c r="JYZ51" s="0"/>
      <c r="JZA51" s="0"/>
      <c r="JZB51" s="0"/>
      <c r="JZC51" s="0"/>
      <c r="JZD51" s="0"/>
      <c r="JZE51" s="0"/>
      <c r="JZF51" s="0"/>
      <c r="JZG51" s="0"/>
      <c r="JZH51" s="0"/>
      <c r="JZI51" s="0"/>
      <c r="JZJ51" s="0"/>
      <c r="JZK51" s="0"/>
      <c r="JZL51" s="0"/>
      <c r="JZM51" s="0"/>
      <c r="JZN51" s="0"/>
      <c r="JZO51" s="0"/>
      <c r="JZP51" s="0"/>
      <c r="JZQ51" s="0"/>
      <c r="JZR51" s="0"/>
      <c r="JZS51" s="0"/>
      <c r="JZT51" s="0"/>
      <c r="JZU51" s="0"/>
      <c r="JZV51" s="0"/>
      <c r="JZW51" s="0"/>
      <c r="JZX51" s="0"/>
      <c r="JZY51" s="0"/>
      <c r="JZZ51" s="0"/>
      <c r="KAA51" s="0"/>
      <c r="KAB51" s="0"/>
      <c r="KAC51" s="0"/>
      <c r="KAD51" s="0"/>
      <c r="KAE51" s="0"/>
      <c r="KAF51" s="0"/>
      <c r="KAG51" s="0"/>
      <c r="KAH51" s="0"/>
      <c r="KAI51" s="0"/>
      <c r="KAJ51" s="0"/>
      <c r="KAK51" s="0"/>
      <c r="KAL51" s="0"/>
      <c r="KAM51" s="0"/>
      <c r="KAN51" s="0"/>
      <c r="KAO51" s="0"/>
      <c r="KAP51" s="0"/>
      <c r="KAQ51" s="0"/>
      <c r="KAR51" s="0"/>
      <c r="KAS51" s="0"/>
      <c r="KAT51" s="0"/>
      <c r="KAU51" s="0"/>
      <c r="KAV51" s="0"/>
      <c r="KAW51" s="0"/>
      <c r="KAX51" s="0"/>
      <c r="KAY51" s="0"/>
      <c r="KAZ51" s="0"/>
      <c r="KBA51" s="0"/>
      <c r="KBB51" s="0"/>
      <c r="KBC51" s="0"/>
      <c r="KBD51" s="0"/>
      <c r="KBE51" s="0"/>
      <c r="KBF51" s="0"/>
      <c r="KBG51" s="0"/>
      <c r="KBH51" s="0"/>
      <c r="KBI51" s="0"/>
      <c r="KBJ51" s="0"/>
      <c r="KBK51" s="0"/>
      <c r="KBL51" s="0"/>
      <c r="KBM51" s="0"/>
      <c r="KBN51" s="0"/>
      <c r="KBO51" s="0"/>
      <c r="KBP51" s="0"/>
      <c r="KBQ51" s="0"/>
      <c r="KBR51" s="0"/>
      <c r="KBS51" s="0"/>
      <c r="KBT51" s="0"/>
      <c r="KBU51" s="0"/>
      <c r="KBV51" s="0"/>
      <c r="KBW51" s="0"/>
      <c r="KBX51" s="0"/>
      <c r="KBY51" s="0"/>
      <c r="KBZ51" s="0"/>
      <c r="KCA51" s="0"/>
      <c r="KCB51" s="0"/>
      <c r="KCC51" s="0"/>
      <c r="KCD51" s="0"/>
      <c r="KCE51" s="0"/>
      <c r="KCF51" s="0"/>
      <c r="KCG51" s="0"/>
      <c r="KCH51" s="0"/>
      <c r="KCI51" s="0"/>
      <c r="KCJ51" s="0"/>
      <c r="KCK51" s="0"/>
      <c r="KCL51" s="0"/>
      <c r="KCM51" s="0"/>
      <c r="KCN51" s="0"/>
      <c r="KCO51" s="0"/>
      <c r="KCP51" s="0"/>
      <c r="KCQ51" s="0"/>
      <c r="KCR51" s="0"/>
      <c r="KCS51" s="0"/>
      <c r="KCT51" s="0"/>
      <c r="KCU51" s="0"/>
      <c r="KCV51" s="0"/>
      <c r="KCW51" s="0"/>
      <c r="KCX51" s="0"/>
      <c r="KCY51" s="0"/>
      <c r="KCZ51" s="0"/>
      <c r="KDA51" s="0"/>
      <c r="KDB51" s="0"/>
      <c r="KDC51" s="0"/>
      <c r="KDD51" s="0"/>
      <c r="KDE51" s="0"/>
      <c r="KDF51" s="0"/>
      <c r="KDG51" s="0"/>
      <c r="KDH51" s="0"/>
      <c r="KDI51" s="0"/>
      <c r="KDJ51" s="0"/>
      <c r="KDK51" s="0"/>
      <c r="KDL51" s="0"/>
      <c r="KDM51" s="0"/>
      <c r="KDN51" s="0"/>
      <c r="KDO51" s="0"/>
      <c r="KDP51" s="0"/>
      <c r="KDQ51" s="0"/>
      <c r="KDR51" s="0"/>
      <c r="KDS51" s="0"/>
      <c r="KDT51" s="0"/>
      <c r="KDU51" s="0"/>
      <c r="KDV51" s="0"/>
      <c r="KDW51" s="0"/>
      <c r="KDX51" s="0"/>
      <c r="KDY51" s="0"/>
      <c r="KDZ51" s="0"/>
      <c r="KEA51" s="0"/>
      <c r="KEB51" s="0"/>
      <c r="KEC51" s="0"/>
      <c r="KED51" s="0"/>
      <c r="KEE51" s="0"/>
      <c r="KEF51" s="0"/>
      <c r="KEG51" s="0"/>
      <c r="KEH51" s="0"/>
      <c r="KEI51" s="0"/>
      <c r="KEJ51" s="0"/>
      <c r="KEK51" s="0"/>
      <c r="KEL51" s="0"/>
      <c r="KEM51" s="0"/>
      <c r="KEN51" s="0"/>
      <c r="KEO51" s="0"/>
      <c r="KEP51" s="0"/>
      <c r="KEQ51" s="0"/>
      <c r="KER51" s="0"/>
      <c r="KES51" s="0"/>
      <c r="KET51" s="0"/>
      <c r="KEU51" s="0"/>
      <c r="KEV51" s="0"/>
      <c r="KEW51" s="0"/>
      <c r="KEX51" s="0"/>
      <c r="KEY51" s="0"/>
      <c r="KEZ51" s="0"/>
      <c r="KFA51" s="0"/>
      <c r="KFB51" s="0"/>
      <c r="KFC51" s="0"/>
      <c r="KFD51" s="0"/>
      <c r="KFE51" s="0"/>
      <c r="KFF51" s="0"/>
      <c r="KFG51" s="0"/>
      <c r="KFH51" s="0"/>
      <c r="KFI51" s="0"/>
      <c r="KFJ51" s="0"/>
      <c r="KFK51" s="0"/>
      <c r="KFL51" s="0"/>
      <c r="KFM51" s="0"/>
      <c r="KFN51" s="0"/>
      <c r="KFO51" s="0"/>
      <c r="KFP51" s="0"/>
      <c r="KFQ51" s="0"/>
      <c r="KFR51" s="0"/>
      <c r="KFS51" s="0"/>
      <c r="KFT51" s="0"/>
      <c r="KFU51" s="0"/>
      <c r="KFV51" s="0"/>
      <c r="KFW51" s="0"/>
      <c r="KFX51" s="0"/>
      <c r="KFY51" s="0"/>
      <c r="KFZ51" s="0"/>
      <c r="KGA51" s="0"/>
      <c r="KGB51" s="0"/>
      <c r="KGC51" s="0"/>
      <c r="KGD51" s="0"/>
      <c r="KGE51" s="0"/>
      <c r="KGF51" s="0"/>
      <c r="KGG51" s="0"/>
      <c r="KGH51" s="0"/>
      <c r="KGI51" s="0"/>
      <c r="KGJ51" s="0"/>
      <c r="KGK51" s="0"/>
      <c r="KGL51" s="0"/>
      <c r="KGM51" s="0"/>
      <c r="KGN51" s="0"/>
      <c r="KGO51" s="0"/>
      <c r="KGP51" s="0"/>
      <c r="KGQ51" s="0"/>
      <c r="KGR51" s="0"/>
      <c r="KGS51" s="0"/>
      <c r="KGT51" s="0"/>
      <c r="KGU51" s="0"/>
      <c r="KGV51" s="0"/>
      <c r="KGW51" s="0"/>
      <c r="KGX51" s="0"/>
      <c r="KGY51" s="0"/>
      <c r="KGZ51" s="0"/>
      <c r="KHA51" s="0"/>
      <c r="KHB51" s="0"/>
      <c r="KHC51" s="0"/>
      <c r="KHD51" s="0"/>
      <c r="KHE51" s="0"/>
      <c r="KHF51" s="0"/>
      <c r="KHG51" s="0"/>
      <c r="KHH51" s="0"/>
      <c r="KHI51" s="0"/>
      <c r="KHJ51" s="0"/>
      <c r="KHK51" s="0"/>
      <c r="KHL51" s="0"/>
      <c r="KHM51" s="0"/>
      <c r="KHN51" s="0"/>
      <c r="KHO51" s="0"/>
      <c r="KHP51" s="0"/>
      <c r="KHQ51" s="0"/>
      <c r="KHR51" s="0"/>
      <c r="KHS51" s="0"/>
      <c r="KHT51" s="0"/>
      <c r="KHU51" s="0"/>
      <c r="KHV51" s="0"/>
      <c r="KHW51" s="0"/>
      <c r="KHX51" s="0"/>
      <c r="KHY51" s="0"/>
      <c r="KHZ51" s="0"/>
      <c r="KIA51" s="0"/>
      <c r="KIB51" s="0"/>
      <c r="KIC51" s="0"/>
      <c r="KID51" s="0"/>
      <c r="KIE51" s="0"/>
      <c r="KIF51" s="0"/>
      <c r="KIG51" s="0"/>
      <c r="KIH51" s="0"/>
      <c r="KII51" s="0"/>
      <c r="KIJ51" s="0"/>
      <c r="KIK51" s="0"/>
      <c r="KIL51" s="0"/>
      <c r="KIM51" s="0"/>
      <c r="KIN51" s="0"/>
      <c r="KIO51" s="0"/>
      <c r="KIP51" s="0"/>
      <c r="KIQ51" s="0"/>
      <c r="KIR51" s="0"/>
      <c r="KIS51" s="0"/>
      <c r="KIT51" s="0"/>
      <c r="KIU51" s="0"/>
      <c r="KIV51" s="0"/>
      <c r="KIW51" s="0"/>
      <c r="KIX51" s="0"/>
      <c r="KIY51" s="0"/>
      <c r="KIZ51" s="0"/>
      <c r="KJA51" s="0"/>
      <c r="KJB51" s="0"/>
      <c r="KJC51" s="0"/>
      <c r="KJD51" s="0"/>
      <c r="KJE51" s="0"/>
      <c r="KJF51" s="0"/>
      <c r="KJG51" s="0"/>
      <c r="KJH51" s="0"/>
      <c r="KJI51" s="0"/>
      <c r="KJJ51" s="0"/>
      <c r="KJK51" s="0"/>
      <c r="KJL51" s="0"/>
      <c r="KJM51" s="0"/>
      <c r="KJN51" s="0"/>
      <c r="KJO51" s="0"/>
      <c r="KJP51" s="0"/>
      <c r="KJQ51" s="0"/>
      <c r="KJR51" s="0"/>
      <c r="KJS51" s="0"/>
      <c r="KJT51" s="0"/>
      <c r="KJU51" s="0"/>
      <c r="KJV51" s="0"/>
      <c r="KJW51" s="0"/>
      <c r="KJX51" s="0"/>
      <c r="KJY51" s="0"/>
      <c r="KJZ51" s="0"/>
      <c r="KKA51" s="0"/>
      <c r="KKB51" s="0"/>
      <c r="KKC51" s="0"/>
      <c r="KKD51" s="0"/>
      <c r="KKE51" s="0"/>
      <c r="KKF51" s="0"/>
      <c r="KKG51" s="0"/>
      <c r="KKH51" s="0"/>
      <c r="KKI51" s="0"/>
      <c r="KKJ51" s="0"/>
      <c r="KKK51" s="0"/>
      <c r="KKL51" s="0"/>
      <c r="KKM51" s="0"/>
      <c r="KKN51" s="0"/>
      <c r="KKO51" s="0"/>
      <c r="KKP51" s="0"/>
      <c r="KKQ51" s="0"/>
      <c r="KKR51" s="0"/>
      <c r="KKS51" s="0"/>
      <c r="KKT51" s="0"/>
      <c r="KKU51" s="0"/>
      <c r="KKV51" s="0"/>
      <c r="KKW51" s="0"/>
      <c r="KKX51" s="0"/>
      <c r="KKY51" s="0"/>
      <c r="KKZ51" s="0"/>
      <c r="KLA51" s="0"/>
      <c r="KLB51" s="0"/>
      <c r="KLC51" s="0"/>
      <c r="KLD51" s="0"/>
      <c r="KLE51" s="0"/>
      <c r="KLF51" s="0"/>
      <c r="KLG51" s="0"/>
      <c r="KLH51" s="0"/>
      <c r="KLI51" s="0"/>
      <c r="KLJ51" s="0"/>
      <c r="KLK51" s="0"/>
      <c r="KLL51" s="0"/>
      <c r="KLM51" s="0"/>
      <c r="KLN51" s="0"/>
      <c r="KLO51" s="0"/>
      <c r="KLP51" s="0"/>
      <c r="KLQ51" s="0"/>
      <c r="KLR51" s="0"/>
      <c r="KLS51" s="0"/>
      <c r="KLT51" s="0"/>
      <c r="KLU51" s="0"/>
      <c r="KLV51" s="0"/>
      <c r="KLW51" s="0"/>
      <c r="KLX51" s="0"/>
      <c r="KLY51" s="0"/>
      <c r="KLZ51" s="0"/>
      <c r="KMA51" s="0"/>
      <c r="KMB51" s="0"/>
      <c r="KMC51" s="0"/>
      <c r="KMD51" s="0"/>
      <c r="KME51" s="0"/>
      <c r="KMF51" s="0"/>
      <c r="KMG51" s="0"/>
      <c r="KMH51" s="0"/>
      <c r="KMI51" s="0"/>
      <c r="KMJ51" s="0"/>
      <c r="KMK51" s="0"/>
      <c r="KML51" s="0"/>
      <c r="KMM51" s="0"/>
      <c r="KMN51" s="0"/>
      <c r="KMO51" s="0"/>
      <c r="KMP51" s="0"/>
      <c r="KMQ51" s="0"/>
      <c r="KMR51" s="0"/>
      <c r="KMS51" s="0"/>
      <c r="KMT51" s="0"/>
      <c r="KMU51" s="0"/>
      <c r="KMV51" s="0"/>
      <c r="KMW51" s="0"/>
      <c r="KMX51" s="0"/>
      <c r="KMY51" s="0"/>
      <c r="KMZ51" s="0"/>
      <c r="KNA51" s="0"/>
      <c r="KNB51" s="0"/>
      <c r="KNC51" s="0"/>
      <c r="KND51" s="0"/>
      <c r="KNE51" s="0"/>
      <c r="KNF51" s="0"/>
      <c r="KNG51" s="0"/>
      <c r="KNH51" s="0"/>
      <c r="KNI51" s="0"/>
      <c r="KNJ51" s="0"/>
      <c r="KNK51" s="0"/>
      <c r="KNL51" s="0"/>
      <c r="KNM51" s="0"/>
      <c r="KNN51" s="0"/>
      <c r="KNO51" s="0"/>
      <c r="KNP51" s="0"/>
      <c r="KNQ51" s="0"/>
      <c r="KNR51" s="0"/>
      <c r="KNS51" s="0"/>
      <c r="KNT51" s="0"/>
      <c r="KNU51" s="0"/>
      <c r="KNV51" s="0"/>
      <c r="KNW51" s="0"/>
      <c r="KNX51" s="0"/>
      <c r="KNY51" s="0"/>
      <c r="KNZ51" s="0"/>
      <c r="KOA51" s="0"/>
      <c r="KOB51" s="0"/>
      <c r="KOC51" s="0"/>
      <c r="KOD51" s="0"/>
      <c r="KOE51" s="0"/>
      <c r="KOF51" s="0"/>
      <c r="KOG51" s="0"/>
      <c r="KOH51" s="0"/>
      <c r="KOI51" s="0"/>
      <c r="KOJ51" s="0"/>
      <c r="KOK51" s="0"/>
      <c r="KOL51" s="0"/>
      <c r="KOM51" s="0"/>
      <c r="KON51" s="0"/>
      <c r="KOO51" s="0"/>
      <c r="KOP51" s="0"/>
      <c r="KOQ51" s="0"/>
      <c r="KOR51" s="0"/>
      <c r="KOS51" s="0"/>
      <c r="KOT51" s="0"/>
      <c r="KOU51" s="0"/>
      <c r="KOV51" s="0"/>
      <c r="KOW51" s="0"/>
      <c r="KOX51" s="0"/>
      <c r="KOY51" s="0"/>
      <c r="KOZ51" s="0"/>
      <c r="KPA51" s="0"/>
      <c r="KPB51" s="0"/>
      <c r="KPC51" s="0"/>
      <c r="KPD51" s="0"/>
      <c r="KPE51" s="0"/>
      <c r="KPF51" s="0"/>
      <c r="KPG51" s="0"/>
      <c r="KPH51" s="0"/>
      <c r="KPI51" s="0"/>
      <c r="KPJ51" s="0"/>
      <c r="KPK51" s="0"/>
      <c r="KPL51" s="0"/>
      <c r="KPM51" s="0"/>
      <c r="KPN51" s="0"/>
      <c r="KPO51" s="0"/>
      <c r="KPP51" s="0"/>
      <c r="KPQ51" s="0"/>
      <c r="KPR51" s="0"/>
      <c r="KPS51" s="0"/>
      <c r="KPT51" s="0"/>
      <c r="KPU51" s="0"/>
      <c r="KPV51" s="0"/>
      <c r="KPW51" s="0"/>
      <c r="KPX51" s="0"/>
      <c r="KPY51" s="0"/>
      <c r="KPZ51" s="0"/>
      <c r="KQA51" s="0"/>
      <c r="KQB51" s="0"/>
      <c r="KQC51" s="0"/>
      <c r="KQD51" s="0"/>
      <c r="KQE51" s="0"/>
      <c r="KQF51" s="0"/>
      <c r="KQG51" s="0"/>
      <c r="KQH51" s="0"/>
      <c r="KQI51" s="0"/>
      <c r="KQJ51" s="0"/>
      <c r="KQK51" s="0"/>
      <c r="KQL51" s="0"/>
      <c r="KQM51" s="0"/>
      <c r="KQN51" s="0"/>
      <c r="KQO51" s="0"/>
      <c r="KQP51" s="0"/>
      <c r="KQQ51" s="0"/>
      <c r="KQR51" s="0"/>
      <c r="KQS51" s="0"/>
      <c r="KQT51" s="0"/>
      <c r="KQU51" s="0"/>
      <c r="KQV51" s="0"/>
      <c r="KQW51" s="0"/>
      <c r="KQX51" s="0"/>
      <c r="KQY51" s="0"/>
      <c r="KQZ51" s="0"/>
      <c r="KRA51" s="0"/>
      <c r="KRB51" s="0"/>
      <c r="KRC51" s="0"/>
      <c r="KRD51" s="0"/>
      <c r="KRE51" s="0"/>
      <c r="KRF51" s="0"/>
      <c r="KRG51" s="0"/>
      <c r="KRH51" s="0"/>
      <c r="KRI51" s="0"/>
      <c r="KRJ51" s="0"/>
      <c r="KRK51" s="0"/>
      <c r="KRL51" s="0"/>
      <c r="KRM51" s="0"/>
      <c r="KRN51" s="0"/>
      <c r="KRO51" s="0"/>
      <c r="KRP51" s="0"/>
      <c r="KRQ51" s="0"/>
      <c r="KRR51" s="0"/>
      <c r="KRS51" s="0"/>
      <c r="KRT51" s="0"/>
      <c r="KRU51" s="0"/>
      <c r="KRV51" s="0"/>
      <c r="KRW51" s="0"/>
      <c r="KRX51" s="0"/>
      <c r="KRY51" s="0"/>
      <c r="KRZ51" s="0"/>
      <c r="KSA51" s="0"/>
      <c r="KSB51" s="0"/>
      <c r="KSC51" s="0"/>
      <c r="KSD51" s="0"/>
      <c r="KSE51" s="0"/>
      <c r="KSF51" s="0"/>
      <c r="KSG51" s="0"/>
      <c r="KSH51" s="0"/>
      <c r="KSI51" s="0"/>
      <c r="KSJ51" s="0"/>
      <c r="KSK51" s="0"/>
      <c r="KSL51" s="0"/>
      <c r="KSM51" s="0"/>
      <c r="KSN51" s="0"/>
      <c r="KSO51" s="0"/>
      <c r="KSP51" s="0"/>
      <c r="KSQ51" s="0"/>
      <c r="KSR51" s="0"/>
      <c r="KSS51" s="0"/>
      <c r="KST51" s="0"/>
      <c r="KSU51" s="0"/>
      <c r="KSV51" s="0"/>
      <c r="KSW51" s="0"/>
      <c r="KSX51" s="0"/>
      <c r="KSY51" s="0"/>
      <c r="KSZ51" s="0"/>
      <c r="KTA51" s="0"/>
      <c r="KTB51" s="0"/>
      <c r="KTC51" s="0"/>
      <c r="KTD51" s="0"/>
      <c r="KTE51" s="0"/>
      <c r="KTF51" s="0"/>
      <c r="KTG51" s="0"/>
      <c r="KTH51" s="0"/>
      <c r="KTI51" s="0"/>
      <c r="KTJ51" s="0"/>
      <c r="KTK51" s="0"/>
      <c r="KTL51" s="0"/>
      <c r="KTM51" s="0"/>
      <c r="KTN51" s="0"/>
      <c r="KTO51" s="0"/>
      <c r="KTP51" s="0"/>
      <c r="KTQ51" s="0"/>
      <c r="KTR51" s="0"/>
      <c r="KTS51" s="0"/>
      <c r="KTT51" s="0"/>
      <c r="KTU51" s="0"/>
      <c r="KTV51" s="0"/>
      <c r="KTW51" s="0"/>
      <c r="KTX51" s="0"/>
      <c r="KTY51" s="0"/>
      <c r="KTZ51" s="0"/>
      <c r="KUA51" s="0"/>
      <c r="KUB51" s="0"/>
      <c r="KUC51" s="0"/>
      <c r="KUD51" s="0"/>
      <c r="KUE51" s="0"/>
      <c r="KUF51" s="0"/>
      <c r="KUG51" s="0"/>
      <c r="KUH51" s="0"/>
      <c r="KUI51" s="0"/>
      <c r="KUJ51" s="0"/>
      <c r="KUK51" s="0"/>
      <c r="KUL51" s="0"/>
      <c r="KUM51" s="0"/>
      <c r="KUN51" s="0"/>
      <c r="KUO51" s="0"/>
      <c r="KUP51" s="0"/>
      <c r="KUQ51" s="0"/>
      <c r="KUR51" s="0"/>
      <c r="KUS51" s="0"/>
      <c r="KUT51" s="0"/>
      <c r="KUU51" s="0"/>
      <c r="KUV51" s="0"/>
      <c r="KUW51" s="0"/>
      <c r="KUX51" s="0"/>
      <c r="KUY51" s="0"/>
      <c r="KUZ51" s="0"/>
      <c r="KVA51" s="0"/>
      <c r="KVB51" s="0"/>
      <c r="KVC51" s="0"/>
      <c r="KVD51" s="0"/>
      <c r="KVE51" s="0"/>
      <c r="KVF51" s="0"/>
      <c r="KVG51" s="0"/>
      <c r="KVH51" s="0"/>
      <c r="KVI51" s="0"/>
      <c r="KVJ51" s="0"/>
      <c r="KVK51" s="0"/>
      <c r="KVL51" s="0"/>
      <c r="KVM51" s="0"/>
      <c r="KVN51" s="0"/>
      <c r="KVO51" s="0"/>
      <c r="KVP51" s="0"/>
      <c r="KVQ51" s="0"/>
      <c r="KVR51" s="0"/>
      <c r="KVS51" s="0"/>
      <c r="KVT51" s="0"/>
      <c r="KVU51" s="0"/>
      <c r="KVV51" s="0"/>
      <c r="KVW51" s="0"/>
      <c r="KVX51" s="0"/>
      <c r="KVY51" s="0"/>
      <c r="KVZ51" s="0"/>
      <c r="KWA51" s="0"/>
      <c r="KWB51" s="0"/>
      <c r="KWC51" s="0"/>
      <c r="KWD51" s="0"/>
      <c r="KWE51" s="0"/>
      <c r="KWF51" s="0"/>
      <c r="KWG51" s="0"/>
      <c r="KWH51" s="0"/>
      <c r="KWI51" s="0"/>
      <c r="KWJ51" s="0"/>
      <c r="KWK51" s="0"/>
      <c r="KWL51" s="0"/>
      <c r="KWM51" s="0"/>
      <c r="KWN51" s="0"/>
      <c r="KWO51" s="0"/>
      <c r="KWP51" s="0"/>
      <c r="KWQ51" s="0"/>
      <c r="KWR51" s="0"/>
      <c r="KWS51" s="0"/>
      <c r="KWT51" s="0"/>
      <c r="KWU51" s="0"/>
      <c r="KWV51" s="0"/>
      <c r="KWW51" s="0"/>
      <c r="KWX51" s="0"/>
      <c r="KWY51" s="0"/>
      <c r="KWZ51" s="0"/>
      <c r="KXA51" s="0"/>
      <c r="KXB51" s="0"/>
      <c r="KXC51" s="0"/>
      <c r="KXD51" s="0"/>
      <c r="KXE51" s="0"/>
      <c r="KXF51" s="0"/>
      <c r="KXG51" s="0"/>
      <c r="KXH51" s="0"/>
      <c r="KXI51" s="0"/>
      <c r="KXJ51" s="0"/>
      <c r="KXK51" s="0"/>
      <c r="KXL51" s="0"/>
      <c r="KXM51" s="0"/>
      <c r="KXN51" s="0"/>
      <c r="KXO51" s="0"/>
      <c r="KXP51" s="0"/>
      <c r="KXQ51" s="0"/>
      <c r="KXR51" s="0"/>
      <c r="KXS51" s="0"/>
      <c r="KXT51" s="0"/>
      <c r="KXU51" s="0"/>
      <c r="KXV51" s="0"/>
      <c r="KXW51" s="0"/>
      <c r="KXX51" s="0"/>
      <c r="KXY51" s="0"/>
      <c r="KXZ51" s="0"/>
      <c r="KYA51" s="0"/>
      <c r="KYB51" s="0"/>
      <c r="KYC51" s="0"/>
      <c r="KYD51" s="0"/>
      <c r="KYE51" s="0"/>
      <c r="KYF51" s="0"/>
      <c r="KYG51" s="0"/>
      <c r="KYH51" s="0"/>
      <c r="KYI51" s="0"/>
      <c r="KYJ51" s="0"/>
      <c r="KYK51" s="0"/>
      <c r="KYL51" s="0"/>
      <c r="KYM51" s="0"/>
      <c r="KYN51" s="0"/>
      <c r="KYO51" s="0"/>
      <c r="KYP51" s="0"/>
      <c r="KYQ51" s="0"/>
      <c r="KYR51" s="0"/>
      <c r="KYS51" s="0"/>
      <c r="KYT51" s="0"/>
      <c r="KYU51" s="0"/>
      <c r="KYV51" s="0"/>
      <c r="KYW51" s="0"/>
      <c r="KYX51" s="0"/>
      <c r="KYY51" s="0"/>
      <c r="KYZ51" s="0"/>
      <c r="KZA51" s="0"/>
      <c r="KZB51" s="0"/>
      <c r="KZC51" s="0"/>
      <c r="KZD51" s="0"/>
      <c r="KZE51" s="0"/>
      <c r="KZF51" s="0"/>
      <c r="KZG51" s="0"/>
      <c r="KZH51" s="0"/>
      <c r="KZI51" s="0"/>
      <c r="KZJ51" s="0"/>
      <c r="KZK51" s="0"/>
      <c r="KZL51" s="0"/>
      <c r="KZM51" s="0"/>
      <c r="KZN51" s="0"/>
      <c r="KZO51" s="0"/>
      <c r="KZP51" s="0"/>
      <c r="KZQ51" s="0"/>
      <c r="KZR51" s="0"/>
      <c r="KZS51" s="0"/>
      <c r="KZT51" s="0"/>
      <c r="KZU51" s="0"/>
      <c r="KZV51" s="0"/>
      <c r="KZW51" s="0"/>
      <c r="KZX51" s="0"/>
      <c r="KZY51" s="0"/>
      <c r="KZZ51" s="0"/>
      <c r="LAA51" s="0"/>
      <c r="LAB51" s="0"/>
      <c r="LAC51" s="0"/>
      <c r="LAD51" s="0"/>
      <c r="LAE51" s="0"/>
      <c r="LAF51" s="0"/>
      <c r="LAG51" s="0"/>
      <c r="LAH51" s="0"/>
      <c r="LAI51" s="0"/>
      <c r="LAJ51" s="0"/>
      <c r="LAK51" s="0"/>
      <c r="LAL51" s="0"/>
      <c r="LAM51" s="0"/>
      <c r="LAN51" s="0"/>
      <c r="LAO51" s="0"/>
      <c r="LAP51" s="0"/>
      <c r="LAQ51" s="0"/>
      <c r="LAR51" s="0"/>
      <c r="LAS51" s="0"/>
      <c r="LAT51" s="0"/>
      <c r="LAU51" s="0"/>
      <c r="LAV51" s="0"/>
      <c r="LAW51" s="0"/>
      <c r="LAX51" s="0"/>
      <c r="LAY51" s="0"/>
      <c r="LAZ51" s="0"/>
      <c r="LBA51" s="0"/>
      <c r="LBB51" s="0"/>
      <c r="LBC51" s="0"/>
      <c r="LBD51" s="0"/>
      <c r="LBE51" s="0"/>
      <c r="LBF51" s="0"/>
      <c r="LBG51" s="0"/>
      <c r="LBH51" s="0"/>
      <c r="LBI51" s="0"/>
      <c r="LBJ51" s="0"/>
      <c r="LBK51" s="0"/>
      <c r="LBL51" s="0"/>
      <c r="LBM51" s="0"/>
      <c r="LBN51" s="0"/>
      <c r="LBO51" s="0"/>
      <c r="LBP51" s="0"/>
      <c r="LBQ51" s="0"/>
      <c r="LBR51" s="0"/>
      <c r="LBS51" s="0"/>
      <c r="LBT51" s="0"/>
      <c r="LBU51" s="0"/>
      <c r="LBV51" s="0"/>
      <c r="LBW51" s="0"/>
      <c r="LBX51" s="0"/>
      <c r="LBY51" s="0"/>
      <c r="LBZ51" s="0"/>
      <c r="LCA51" s="0"/>
      <c r="LCB51" s="0"/>
      <c r="LCC51" s="0"/>
      <c r="LCD51" s="0"/>
      <c r="LCE51" s="0"/>
      <c r="LCF51" s="0"/>
      <c r="LCG51" s="0"/>
      <c r="LCH51" s="0"/>
      <c r="LCI51" s="0"/>
      <c r="LCJ51" s="0"/>
      <c r="LCK51" s="0"/>
      <c r="LCL51" s="0"/>
      <c r="LCM51" s="0"/>
      <c r="LCN51" s="0"/>
      <c r="LCO51" s="0"/>
      <c r="LCP51" s="0"/>
      <c r="LCQ51" s="0"/>
      <c r="LCR51" s="0"/>
      <c r="LCS51" s="0"/>
      <c r="LCT51" s="0"/>
      <c r="LCU51" s="0"/>
      <c r="LCV51" s="0"/>
      <c r="LCW51" s="0"/>
      <c r="LCX51" s="0"/>
      <c r="LCY51" s="0"/>
      <c r="LCZ51" s="0"/>
      <c r="LDA51" s="0"/>
      <c r="LDB51" s="0"/>
      <c r="LDC51" s="0"/>
      <c r="LDD51" s="0"/>
      <c r="LDE51" s="0"/>
      <c r="LDF51" s="0"/>
      <c r="LDG51" s="0"/>
      <c r="LDH51" s="0"/>
      <c r="LDI51" s="0"/>
      <c r="LDJ51" s="0"/>
      <c r="LDK51" s="0"/>
      <c r="LDL51" s="0"/>
      <c r="LDM51" s="0"/>
      <c r="LDN51" s="0"/>
      <c r="LDO51" s="0"/>
      <c r="LDP51" s="0"/>
      <c r="LDQ51" s="0"/>
      <c r="LDR51" s="0"/>
      <c r="LDS51" s="0"/>
      <c r="LDT51" s="0"/>
      <c r="LDU51" s="0"/>
      <c r="LDV51" s="0"/>
      <c r="LDW51" s="0"/>
      <c r="LDX51" s="0"/>
      <c r="LDY51" s="0"/>
      <c r="LDZ51" s="0"/>
      <c r="LEA51" s="0"/>
      <c r="LEB51" s="0"/>
      <c r="LEC51" s="0"/>
      <c r="LED51" s="0"/>
      <c r="LEE51" s="0"/>
      <c r="LEF51" s="0"/>
      <c r="LEG51" s="0"/>
      <c r="LEH51" s="0"/>
      <c r="LEI51" s="0"/>
      <c r="LEJ51" s="0"/>
      <c r="LEK51" s="0"/>
      <c r="LEL51" s="0"/>
      <c r="LEM51" s="0"/>
      <c r="LEN51" s="0"/>
      <c r="LEO51" s="0"/>
      <c r="LEP51" s="0"/>
      <c r="LEQ51" s="0"/>
      <c r="LER51" s="0"/>
      <c r="LES51" s="0"/>
      <c r="LET51" s="0"/>
      <c r="LEU51" s="0"/>
      <c r="LEV51" s="0"/>
      <c r="LEW51" s="0"/>
      <c r="LEX51" s="0"/>
      <c r="LEY51" s="0"/>
      <c r="LEZ51" s="0"/>
      <c r="LFA51" s="0"/>
      <c r="LFB51" s="0"/>
      <c r="LFC51" s="0"/>
      <c r="LFD51" s="0"/>
      <c r="LFE51" s="0"/>
      <c r="LFF51" s="0"/>
      <c r="LFG51" s="0"/>
      <c r="LFH51" s="0"/>
      <c r="LFI51" s="0"/>
      <c r="LFJ51" s="0"/>
      <c r="LFK51" s="0"/>
      <c r="LFL51" s="0"/>
      <c r="LFM51" s="0"/>
      <c r="LFN51" s="0"/>
      <c r="LFO51" s="0"/>
      <c r="LFP51" s="0"/>
      <c r="LFQ51" s="0"/>
      <c r="LFR51" s="0"/>
      <c r="LFS51" s="0"/>
      <c r="LFT51" s="0"/>
      <c r="LFU51" s="0"/>
      <c r="LFV51" s="0"/>
      <c r="LFW51" s="0"/>
      <c r="LFX51" s="0"/>
      <c r="LFY51" s="0"/>
      <c r="LFZ51" s="0"/>
      <c r="LGA51" s="0"/>
      <c r="LGB51" s="0"/>
      <c r="LGC51" s="0"/>
      <c r="LGD51" s="0"/>
      <c r="LGE51" s="0"/>
      <c r="LGF51" s="0"/>
      <c r="LGG51" s="0"/>
      <c r="LGH51" s="0"/>
      <c r="LGI51" s="0"/>
      <c r="LGJ51" s="0"/>
      <c r="LGK51" s="0"/>
      <c r="LGL51" s="0"/>
      <c r="LGM51" s="0"/>
      <c r="LGN51" s="0"/>
      <c r="LGO51" s="0"/>
      <c r="LGP51" s="0"/>
      <c r="LGQ51" s="0"/>
      <c r="LGR51" s="0"/>
      <c r="LGS51" s="0"/>
      <c r="LGT51" s="0"/>
      <c r="LGU51" s="0"/>
      <c r="LGV51" s="0"/>
      <c r="LGW51" s="0"/>
      <c r="LGX51" s="0"/>
      <c r="LGY51" s="0"/>
      <c r="LGZ51" s="0"/>
      <c r="LHA51" s="0"/>
      <c r="LHB51" s="0"/>
      <c r="LHC51" s="0"/>
      <c r="LHD51" s="0"/>
      <c r="LHE51" s="0"/>
      <c r="LHF51" s="0"/>
      <c r="LHG51" s="0"/>
      <c r="LHH51" s="0"/>
      <c r="LHI51" s="0"/>
      <c r="LHJ51" s="0"/>
      <c r="LHK51" s="0"/>
      <c r="LHL51" s="0"/>
      <c r="LHM51" s="0"/>
      <c r="LHN51" s="0"/>
      <c r="LHO51" s="0"/>
      <c r="LHP51" s="0"/>
      <c r="LHQ51" s="0"/>
      <c r="LHR51" s="0"/>
      <c r="LHS51" s="0"/>
      <c r="LHT51" s="0"/>
      <c r="LHU51" s="0"/>
      <c r="LHV51" s="0"/>
      <c r="LHW51" s="0"/>
      <c r="LHX51" s="0"/>
      <c r="LHY51" s="0"/>
      <c r="LHZ51" s="0"/>
      <c r="LIA51" s="0"/>
      <c r="LIB51" s="0"/>
      <c r="LIC51" s="0"/>
      <c r="LID51" s="0"/>
      <c r="LIE51" s="0"/>
      <c r="LIF51" s="0"/>
      <c r="LIG51" s="0"/>
      <c r="LIH51" s="0"/>
      <c r="LII51" s="0"/>
      <c r="LIJ51" s="0"/>
      <c r="LIK51" s="0"/>
      <c r="LIL51" s="0"/>
      <c r="LIM51" s="0"/>
      <c r="LIN51" s="0"/>
      <c r="LIO51" s="0"/>
      <c r="LIP51" s="0"/>
      <c r="LIQ51" s="0"/>
      <c r="LIR51" s="0"/>
      <c r="LIS51" s="0"/>
      <c r="LIT51" s="0"/>
      <c r="LIU51" s="0"/>
      <c r="LIV51" s="0"/>
      <c r="LIW51" s="0"/>
      <c r="LIX51" s="0"/>
      <c r="LIY51" s="0"/>
      <c r="LIZ51" s="0"/>
      <c r="LJA51" s="0"/>
      <c r="LJB51" s="0"/>
      <c r="LJC51" s="0"/>
      <c r="LJD51" s="0"/>
      <c r="LJE51" s="0"/>
      <c r="LJF51" s="0"/>
      <c r="LJG51" s="0"/>
      <c r="LJH51" s="0"/>
      <c r="LJI51" s="0"/>
      <c r="LJJ51" s="0"/>
      <c r="LJK51" s="0"/>
      <c r="LJL51" s="0"/>
      <c r="LJM51" s="0"/>
      <c r="LJN51" s="0"/>
      <c r="LJO51" s="0"/>
      <c r="LJP51" s="0"/>
      <c r="LJQ51" s="0"/>
      <c r="LJR51" s="0"/>
      <c r="LJS51" s="0"/>
      <c r="LJT51" s="0"/>
      <c r="LJU51" s="0"/>
      <c r="LJV51" s="0"/>
      <c r="LJW51" s="0"/>
      <c r="LJX51" s="0"/>
      <c r="LJY51" s="0"/>
      <c r="LJZ51" s="0"/>
      <c r="LKA51" s="0"/>
      <c r="LKB51" s="0"/>
      <c r="LKC51" s="0"/>
      <c r="LKD51" s="0"/>
      <c r="LKE51" s="0"/>
      <c r="LKF51" s="0"/>
      <c r="LKG51" s="0"/>
      <c r="LKH51" s="0"/>
      <c r="LKI51" s="0"/>
      <c r="LKJ51" s="0"/>
      <c r="LKK51" s="0"/>
      <c r="LKL51" s="0"/>
      <c r="LKM51" s="0"/>
      <c r="LKN51" s="0"/>
      <c r="LKO51" s="0"/>
      <c r="LKP51" s="0"/>
      <c r="LKQ51" s="0"/>
      <c r="LKR51" s="0"/>
      <c r="LKS51" s="0"/>
      <c r="LKT51" s="0"/>
      <c r="LKU51" s="0"/>
      <c r="LKV51" s="0"/>
      <c r="LKW51" s="0"/>
      <c r="LKX51" s="0"/>
      <c r="LKY51" s="0"/>
      <c r="LKZ51" s="0"/>
      <c r="LLA51" s="0"/>
      <c r="LLB51" s="0"/>
      <c r="LLC51" s="0"/>
      <c r="LLD51" s="0"/>
      <c r="LLE51" s="0"/>
      <c r="LLF51" s="0"/>
      <c r="LLG51" s="0"/>
      <c r="LLH51" s="0"/>
      <c r="LLI51" s="0"/>
      <c r="LLJ51" s="0"/>
      <c r="LLK51" s="0"/>
      <c r="LLL51" s="0"/>
      <c r="LLM51" s="0"/>
      <c r="LLN51" s="0"/>
      <c r="LLO51" s="0"/>
      <c r="LLP51" s="0"/>
      <c r="LLQ51" s="0"/>
      <c r="LLR51" s="0"/>
      <c r="LLS51" s="0"/>
      <c r="LLT51" s="0"/>
      <c r="LLU51" s="0"/>
      <c r="LLV51" s="0"/>
      <c r="LLW51" s="0"/>
      <c r="LLX51" s="0"/>
      <c r="LLY51" s="0"/>
      <c r="LLZ51" s="0"/>
      <c r="LMA51" s="0"/>
      <c r="LMB51" s="0"/>
      <c r="LMC51" s="0"/>
      <c r="LMD51" s="0"/>
      <c r="LME51" s="0"/>
      <c r="LMF51" s="0"/>
      <c r="LMG51" s="0"/>
      <c r="LMH51" s="0"/>
      <c r="LMI51" s="0"/>
      <c r="LMJ51" s="0"/>
      <c r="LMK51" s="0"/>
      <c r="LML51" s="0"/>
      <c r="LMM51" s="0"/>
      <c r="LMN51" s="0"/>
      <c r="LMO51" s="0"/>
      <c r="LMP51" s="0"/>
      <c r="LMQ51" s="0"/>
      <c r="LMR51" s="0"/>
      <c r="LMS51" s="0"/>
      <c r="LMT51" s="0"/>
      <c r="LMU51" s="0"/>
      <c r="LMV51" s="0"/>
      <c r="LMW51" s="0"/>
      <c r="LMX51" s="0"/>
      <c r="LMY51" s="0"/>
      <c r="LMZ51" s="0"/>
      <c r="LNA51" s="0"/>
      <c r="LNB51" s="0"/>
      <c r="LNC51" s="0"/>
      <c r="LND51" s="0"/>
      <c r="LNE51" s="0"/>
      <c r="LNF51" s="0"/>
      <c r="LNG51" s="0"/>
      <c r="LNH51" s="0"/>
      <c r="LNI51" s="0"/>
      <c r="LNJ51" s="0"/>
      <c r="LNK51" s="0"/>
      <c r="LNL51" s="0"/>
      <c r="LNM51" s="0"/>
      <c r="LNN51" s="0"/>
      <c r="LNO51" s="0"/>
      <c r="LNP51" s="0"/>
      <c r="LNQ51" s="0"/>
      <c r="LNR51" s="0"/>
      <c r="LNS51" s="0"/>
      <c r="LNT51" s="0"/>
      <c r="LNU51" s="0"/>
      <c r="LNV51" s="0"/>
      <c r="LNW51" s="0"/>
      <c r="LNX51" s="0"/>
      <c r="LNY51" s="0"/>
      <c r="LNZ51" s="0"/>
      <c r="LOA51" s="0"/>
      <c r="LOB51" s="0"/>
      <c r="LOC51" s="0"/>
      <c r="LOD51" s="0"/>
      <c r="LOE51" s="0"/>
      <c r="LOF51" s="0"/>
      <c r="LOG51" s="0"/>
      <c r="LOH51" s="0"/>
      <c r="LOI51" s="0"/>
      <c r="LOJ51" s="0"/>
      <c r="LOK51" s="0"/>
      <c r="LOL51" s="0"/>
      <c r="LOM51" s="0"/>
      <c r="LON51" s="0"/>
      <c r="LOO51" s="0"/>
      <c r="LOP51" s="0"/>
      <c r="LOQ51" s="0"/>
      <c r="LOR51" s="0"/>
      <c r="LOS51" s="0"/>
      <c r="LOT51" s="0"/>
      <c r="LOU51" s="0"/>
      <c r="LOV51" s="0"/>
      <c r="LOW51" s="0"/>
      <c r="LOX51" s="0"/>
      <c r="LOY51" s="0"/>
      <c r="LOZ51" s="0"/>
      <c r="LPA51" s="0"/>
      <c r="LPB51" s="0"/>
      <c r="LPC51" s="0"/>
      <c r="LPD51" s="0"/>
      <c r="LPE51" s="0"/>
      <c r="LPF51" s="0"/>
      <c r="LPG51" s="0"/>
      <c r="LPH51" s="0"/>
      <c r="LPI51" s="0"/>
      <c r="LPJ51" s="0"/>
      <c r="LPK51" s="0"/>
      <c r="LPL51" s="0"/>
      <c r="LPM51" s="0"/>
      <c r="LPN51" s="0"/>
      <c r="LPO51" s="0"/>
      <c r="LPP51" s="0"/>
      <c r="LPQ51" s="0"/>
      <c r="LPR51" s="0"/>
      <c r="LPS51" s="0"/>
      <c r="LPT51" s="0"/>
      <c r="LPU51" s="0"/>
      <c r="LPV51" s="0"/>
      <c r="LPW51" s="0"/>
      <c r="LPX51" s="0"/>
      <c r="LPY51" s="0"/>
      <c r="LPZ51" s="0"/>
      <c r="LQA51" s="0"/>
      <c r="LQB51" s="0"/>
      <c r="LQC51" s="0"/>
      <c r="LQD51" s="0"/>
      <c r="LQE51" s="0"/>
      <c r="LQF51" s="0"/>
      <c r="LQG51" s="0"/>
      <c r="LQH51" s="0"/>
      <c r="LQI51" s="0"/>
      <c r="LQJ51" s="0"/>
      <c r="LQK51" s="0"/>
      <c r="LQL51" s="0"/>
      <c r="LQM51" s="0"/>
      <c r="LQN51" s="0"/>
      <c r="LQO51" s="0"/>
      <c r="LQP51" s="0"/>
      <c r="LQQ51" s="0"/>
      <c r="LQR51" s="0"/>
      <c r="LQS51" s="0"/>
      <c r="LQT51" s="0"/>
      <c r="LQU51" s="0"/>
      <c r="LQV51" s="0"/>
      <c r="LQW51" s="0"/>
      <c r="LQX51" s="0"/>
      <c r="LQY51" s="0"/>
      <c r="LQZ51" s="0"/>
      <c r="LRA51" s="0"/>
      <c r="LRB51" s="0"/>
      <c r="LRC51" s="0"/>
      <c r="LRD51" s="0"/>
      <c r="LRE51" s="0"/>
      <c r="LRF51" s="0"/>
      <c r="LRG51" s="0"/>
      <c r="LRH51" s="0"/>
      <c r="LRI51" s="0"/>
      <c r="LRJ51" s="0"/>
      <c r="LRK51" s="0"/>
      <c r="LRL51" s="0"/>
      <c r="LRM51" s="0"/>
      <c r="LRN51" s="0"/>
      <c r="LRO51" s="0"/>
      <c r="LRP51" s="0"/>
      <c r="LRQ51" s="0"/>
      <c r="LRR51" s="0"/>
      <c r="LRS51" s="0"/>
      <c r="LRT51" s="0"/>
      <c r="LRU51" s="0"/>
      <c r="LRV51" s="0"/>
      <c r="LRW51" s="0"/>
      <c r="LRX51" s="0"/>
      <c r="LRY51" s="0"/>
      <c r="LRZ51" s="0"/>
      <c r="LSA51" s="0"/>
      <c r="LSB51" s="0"/>
      <c r="LSC51" s="0"/>
      <c r="LSD51" s="0"/>
      <c r="LSE51" s="0"/>
      <c r="LSF51" s="0"/>
      <c r="LSG51" s="0"/>
      <c r="LSH51" s="0"/>
      <c r="LSI51" s="0"/>
      <c r="LSJ51" s="0"/>
      <c r="LSK51" s="0"/>
      <c r="LSL51" s="0"/>
      <c r="LSM51" s="0"/>
      <c r="LSN51" s="0"/>
      <c r="LSO51" s="0"/>
      <c r="LSP51" s="0"/>
      <c r="LSQ51" s="0"/>
      <c r="LSR51" s="0"/>
      <c r="LSS51" s="0"/>
      <c r="LST51" s="0"/>
      <c r="LSU51" s="0"/>
      <c r="LSV51" s="0"/>
      <c r="LSW51" s="0"/>
      <c r="LSX51" s="0"/>
      <c r="LSY51" s="0"/>
      <c r="LSZ51" s="0"/>
      <c r="LTA51" s="0"/>
      <c r="LTB51" s="0"/>
      <c r="LTC51" s="0"/>
      <c r="LTD51" s="0"/>
      <c r="LTE51" s="0"/>
      <c r="LTF51" s="0"/>
      <c r="LTG51" s="0"/>
      <c r="LTH51" s="0"/>
      <c r="LTI51" s="0"/>
      <c r="LTJ51" s="0"/>
      <c r="LTK51" s="0"/>
      <c r="LTL51" s="0"/>
      <c r="LTM51" s="0"/>
      <c r="LTN51" s="0"/>
      <c r="LTO51" s="0"/>
      <c r="LTP51" s="0"/>
      <c r="LTQ51" s="0"/>
      <c r="LTR51" s="0"/>
      <c r="LTS51" s="0"/>
      <c r="LTT51" s="0"/>
      <c r="LTU51" s="0"/>
      <c r="LTV51" s="0"/>
      <c r="LTW51" s="0"/>
      <c r="LTX51" s="0"/>
      <c r="LTY51" s="0"/>
      <c r="LTZ51" s="0"/>
      <c r="LUA51" s="0"/>
      <c r="LUB51" s="0"/>
      <c r="LUC51" s="0"/>
      <c r="LUD51" s="0"/>
      <c r="LUE51" s="0"/>
      <c r="LUF51" s="0"/>
      <c r="LUG51" s="0"/>
      <c r="LUH51" s="0"/>
      <c r="LUI51" s="0"/>
      <c r="LUJ51" s="0"/>
      <c r="LUK51" s="0"/>
      <c r="LUL51" s="0"/>
      <c r="LUM51" s="0"/>
      <c r="LUN51" s="0"/>
      <c r="LUO51" s="0"/>
      <c r="LUP51" s="0"/>
      <c r="LUQ51" s="0"/>
      <c r="LUR51" s="0"/>
      <c r="LUS51" s="0"/>
      <c r="LUT51" s="0"/>
      <c r="LUU51" s="0"/>
      <c r="LUV51" s="0"/>
      <c r="LUW51" s="0"/>
      <c r="LUX51" s="0"/>
      <c r="LUY51" s="0"/>
      <c r="LUZ51" s="0"/>
      <c r="LVA51" s="0"/>
      <c r="LVB51" s="0"/>
      <c r="LVC51" s="0"/>
      <c r="LVD51" s="0"/>
      <c r="LVE51" s="0"/>
      <c r="LVF51" s="0"/>
      <c r="LVG51" s="0"/>
      <c r="LVH51" s="0"/>
      <c r="LVI51" s="0"/>
      <c r="LVJ51" s="0"/>
      <c r="LVK51" s="0"/>
      <c r="LVL51" s="0"/>
      <c r="LVM51" s="0"/>
      <c r="LVN51" s="0"/>
      <c r="LVO51" s="0"/>
      <c r="LVP51" s="0"/>
      <c r="LVQ51" s="0"/>
      <c r="LVR51" s="0"/>
      <c r="LVS51" s="0"/>
      <c r="LVT51" s="0"/>
      <c r="LVU51" s="0"/>
      <c r="LVV51" s="0"/>
      <c r="LVW51" s="0"/>
      <c r="LVX51" s="0"/>
      <c r="LVY51" s="0"/>
      <c r="LVZ51" s="0"/>
      <c r="LWA51" s="0"/>
      <c r="LWB51" s="0"/>
      <c r="LWC51" s="0"/>
      <c r="LWD51" s="0"/>
      <c r="LWE51" s="0"/>
      <c r="LWF51" s="0"/>
      <c r="LWG51" s="0"/>
      <c r="LWH51" s="0"/>
      <c r="LWI51" s="0"/>
      <c r="LWJ51" s="0"/>
      <c r="LWK51" s="0"/>
      <c r="LWL51" s="0"/>
      <c r="LWM51" s="0"/>
      <c r="LWN51" s="0"/>
      <c r="LWO51" s="0"/>
      <c r="LWP51" s="0"/>
      <c r="LWQ51" s="0"/>
      <c r="LWR51" s="0"/>
      <c r="LWS51" s="0"/>
      <c r="LWT51" s="0"/>
      <c r="LWU51" s="0"/>
      <c r="LWV51" s="0"/>
      <c r="LWW51" s="0"/>
      <c r="LWX51" s="0"/>
      <c r="LWY51" s="0"/>
      <c r="LWZ51" s="0"/>
      <c r="LXA51" s="0"/>
      <c r="LXB51" s="0"/>
      <c r="LXC51" s="0"/>
      <c r="LXD51" s="0"/>
      <c r="LXE51" s="0"/>
      <c r="LXF51" s="0"/>
      <c r="LXG51" s="0"/>
      <c r="LXH51" s="0"/>
      <c r="LXI51" s="0"/>
      <c r="LXJ51" s="0"/>
      <c r="LXK51" s="0"/>
      <c r="LXL51" s="0"/>
      <c r="LXM51" s="0"/>
      <c r="LXN51" s="0"/>
      <c r="LXO51" s="0"/>
      <c r="LXP51" s="0"/>
      <c r="LXQ51" s="0"/>
      <c r="LXR51" s="0"/>
      <c r="LXS51" s="0"/>
      <c r="LXT51" s="0"/>
      <c r="LXU51" s="0"/>
      <c r="LXV51" s="0"/>
      <c r="LXW51" s="0"/>
      <c r="LXX51" s="0"/>
      <c r="LXY51" s="0"/>
      <c r="LXZ51" s="0"/>
      <c r="LYA51" s="0"/>
      <c r="LYB51" s="0"/>
      <c r="LYC51" s="0"/>
      <c r="LYD51" s="0"/>
      <c r="LYE51" s="0"/>
      <c r="LYF51" s="0"/>
      <c r="LYG51" s="0"/>
      <c r="LYH51" s="0"/>
      <c r="LYI51" s="0"/>
      <c r="LYJ51" s="0"/>
      <c r="LYK51" s="0"/>
      <c r="LYL51" s="0"/>
      <c r="LYM51" s="0"/>
      <c r="LYN51" s="0"/>
      <c r="LYO51" s="0"/>
      <c r="LYP51" s="0"/>
      <c r="LYQ51" s="0"/>
      <c r="LYR51" s="0"/>
      <c r="LYS51" s="0"/>
      <c r="LYT51" s="0"/>
      <c r="LYU51" s="0"/>
      <c r="LYV51" s="0"/>
      <c r="LYW51" s="0"/>
      <c r="LYX51" s="0"/>
      <c r="LYY51" s="0"/>
      <c r="LYZ51" s="0"/>
      <c r="LZA51" s="0"/>
      <c r="LZB51" s="0"/>
      <c r="LZC51" s="0"/>
      <c r="LZD51" s="0"/>
      <c r="LZE51" s="0"/>
      <c r="LZF51" s="0"/>
      <c r="LZG51" s="0"/>
      <c r="LZH51" s="0"/>
      <c r="LZI51" s="0"/>
      <c r="LZJ51" s="0"/>
      <c r="LZK51" s="0"/>
      <c r="LZL51" s="0"/>
      <c r="LZM51" s="0"/>
      <c r="LZN51" s="0"/>
      <c r="LZO51" s="0"/>
      <c r="LZP51" s="0"/>
      <c r="LZQ51" s="0"/>
      <c r="LZR51" s="0"/>
      <c r="LZS51" s="0"/>
      <c r="LZT51" s="0"/>
      <c r="LZU51" s="0"/>
      <c r="LZV51" s="0"/>
      <c r="LZW51" s="0"/>
      <c r="LZX51" s="0"/>
      <c r="LZY51" s="0"/>
      <c r="LZZ51" s="0"/>
      <c r="MAA51" s="0"/>
      <c r="MAB51" s="0"/>
      <c r="MAC51" s="0"/>
      <c r="MAD51" s="0"/>
      <c r="MAE51" s="0"/>
      <c r="MAF51" s="0"/>
      <c r="MAG51" s="0"/>
      <c r="MAH51" s="0"/>
      <c r="MAI51" s="0"/>
      <c r="MAJ51" s="0"/>
      <c r="MAK51" s="0"/>
      <c r="MAL51" s="0"/>
      <c r="MAM51" s="0"/>
      <c r="MAN51" s="0"/>
      <c r="MAO51" s="0"/>
      <c r="MAP51" s="0"/>
      <c r="MAQ51" s="0"/>
      <c r="MAR51" s="0"/>
      <c r="MAS51" s="0"/>
      <c r="MAT51" s="0"/>
      <c r="MAU51" s="0"/>
      <c r="MAV51" s="0"/>
      <c r="MAW51" s="0"/>
      <c r="MAX51" s="0"/>
      <c r="MAY51" s="0"/>
      <c r="MAZ51" s="0"/>
      <c r="MBA51" s="0"/>
      <c r="MBB51" s="0"/>
      <c r="MBC51" s="0"/>
      <c r="MBD51" s="0"/>
      <c r="MBE51" s="0"/>
      <c r="MBF51" s="0"/>
      <c r="MBG51" s="0"/>
      <c r="MBH51" s="0"/>
      <c r="MBI51" s="0"/>
      <c r="MBJ51" s="0"/>
      <c r="MBK51" s="0"/>
      <c r="MBL51" s="0"/>
      <c r="MBM51" s="0"/>
      <c r="MBN51" s="0"/>
      <c r="MBO51" s="0"/>
      <c r="MBP51" s="0"/>
      <c r="MBQ51" s="0"/>
      <c r="MBR51" s="0"/>
      <c r="MBS51" s="0"/>
      <c r="MBT51" s="0"/>
      <c r="MBU51" s="0"/>
      <c r="MBV51" s="0"/>
      <c r="MBW51" s="0"/>
      <c r="MBX51" s="0"/>
      <c r="MBY51" s="0"/>
      <c r="MBZ51" s="0"/>
      <c r="MCA51" s="0"/>
      <c r="MCB51" s="0"/>
      <c r="MCC51" s="0"/>
      <c r="MCD51" s="0"/>
      <c r="MCE51" s="0"/>
      <c r="MCF51" s="0"/>
      <c r="MCG51" s="0"/>
      <c r="MCH51" s="0"/>
      <c r="MCI51" s="0"/>
      <c r="MCJ51" s="0"/>
      <c r="MCK51" s="0"/>
      <c r="MCL51" s="0"/>
      <c r="MCM51" s="0"/>
      <c r="MCN51" s="0"/>
      <c r="MCO51" s="0"/>
      <c r="MCP51" s="0"/>
      <c r="MCQ51" s="0"/>
      <c r="MCR51" s="0"/>
      <c r="MCS51" s="0"/>
      <c r="MCT51" s="0"/>
      <c r="MCU51" s="0"/>
      <c r="MCV51" s="0"/>
      <c r="MCW51" s="0"/>
      <c r="MCX51" s="0"/>
      <c r="MCY51" s="0"/>
      <c r="MCZ51" s="0"/>
      <c r="MDA51" s="0"/>
      <c r="MDB51" s="0"/>
      <c r="MDC51" s="0"/>
      <c r="MDD51" s="0"/>
      <c r="MDE51" s="0"/>
      <c r="MDF51" s="0"/>
      <c r="MDG51" s="0"/>
      <c r="MDH51" s="0"/>
      <c r="MDI51" s="0"/>
      <c r="MDJ51" s="0"/>
      <c r="MDK51" s="0"/>
      <c r="MDL51" s="0"/>
      <c r="MDM51" s="0"/>
      <c r="MDN51" s="0"/>
      <c r="MDO51" s="0"/>
      <c r="MDP51" s="0"/>
      <c r="MDQ51" s="0"/>
      <c r="MDR51" s="0"/>
      <c r="MDS51" s="0"/>
      <c r="MDT51" s="0"/>
      <c r="MDU51" s="0"/>
      <c r="MDV51" s="0"/>
      <c r="MDW51" s="0"/>
      <c r="MDX51" s="0"/>
      <c r="MDY51" s="0"/>
      <c r="MDZ51" s="0"/>
      <c r="MEA51" s="0"/>
      <c r="MEB51" s="0"/>
      <c r="MEC51" s="0"/>
      <c r="MED51" s="0"/>
      <c r="MEE51" s="0"/>
      <c r="MEF51" s="0"/>
      <c r="MEG51" s="0"/>
      <c r="MEH51" s="0"/>
      <c r="MEI51" s="0"/>
      <c r="MEJ51" s="0"/>
      <c r="MEK51" s="0"/>
      <c r="MEL51" s="0"/>
      <c r="MEM51" s="0"/>
      <c r="MEN51" s="0"/>
      <c r="MEO51" s="0"/>
      <c r="MEP51" s="0"/>
      <c r="MEQ51" s="0"/>
      <c r="MER51" s="0"/>
      <c r="MES51" s="0"/>
      <c r="MET51" s="0"/>
      <c r="MEU51" s="0"/>
      <c r="MEV51" s="0"/>
      <c r="MEW51" s="0"/>
      <c r="MEX51" s="0"/>
      <c r="MEY51" s="0"/>
      <c r="MEZ51" s="0"/>
      <c r="MFA51" s="0"/>
      <c r="MFB51" s="0"/>
      <c r="MFC51" s="0"/>
      <c r="MFD51" s="0"/>
      <c r="MFE51" s="0"/>
      <c r="MFF51" s="0"/>
      <c r="MFG51" s="0"/>
      <c r="MFH51" s="0"/>
      <c r="MFI51" s="0"/>
      <c r="MFJ51" s="0"/>
      <c r="MFK51" s="0"/>
      <c r="MFL51" s="0"/>
      <c r="MFM51" s="0"/>
      <c r="MFN51" s="0"/>
      <c r="MFO51" s="0"/>
      <c r="MFP51" s="0"/>
      <c r="MFQ51" s="0"/>
      <c r="MFR51" s="0"/>
      <c r="MFS51" s="0"/>
      <c r="MFT51" s="0"/>
      <c r="MFU51" s="0"/>
      <c r="MFV51" s="0"/>
      <c r="MFW51" s="0"/>
      <c r="MFX51" s="0"/>
      <c r="MFY51" s="0"/>
      <c r="MFZ51" s="0"/>
      <c r="MGA51" s="0"/>
      <c r="MGB51" s="0"/>
      <c r="MGC51" s="0"/>
      <c r="MGD51" s="0"/>
      <c r="MGE51" s="0"/>
      <c r="MGF51" s="0"/>
      <c r="MGG51" s="0"/>
      <c r="MGH51" s="0"/>
      <c r="MGI51" s="0"/>
      <c r="MGJ51" s="0"/>
      <c r="MGK51" s="0"/>
      <c r="MGL51" s="0"/>
      <c r="MGM51" s="0"/>
      <c r="MGN51" s="0"/>
      <c r="MGO51" s="0"/>
      <c r="MGP51" s="0"/>
      <c r="MGQ51" s="0"/>
      <c r="MGR51" s="0"/>
      <c r="MGS51" s="0"/>
      <c r="MGT51" s="0"/>
      <c r="MGU51" s="0"/>
      <c r="MGV51" s="0"/>
      <c r="MGW51" s="0"/>
      <c r="MGX51" s="0"/>
      <c r="MGY51" s="0"/>
      <c r="MGZ51" s="0"/>
      <c r="MHA51" s="0"/>
      <c r="MHB51" s="0"/>
      <c r="MHC51" s="0"/>
      <c r="MHD51" s="0"/>
      <c r="MHE51" s="0"/>
      <c r="MHF51" s="0"/>
      <c r="MHG51" s="0"/>
      <c r="MHH51" s="0"/>
      <c r="MHI51" s="0"/>
      <c r="MHJ51" s="0"/>
      <c r="MHK51" s="0"/>
      <c r="MHL51" s="0"/>
      <c r="MHM51" s="0"/>
      <c r="MHN51" s="0"/>
      <c r="MHO51" s="0"/>
      <c r="MHP51" s="0"/>
      <c r="MHQ51" s="0"/>
      <c r="MHR51" s="0"/>
      <c r="MHS51" s="0"/>
      <c r="MHT51" s="0"/>
      <c r="MHU51" s="0"/>
      <c r="MHV51" s="0"/>
      <c r="MHW51" s="0"/>
      <c r="MHX51" s="0"/>
      <c r="MHY51" s="0"/>
      <c r="MHZ51" s="0"/>
      <c r="MIA51" s="0"/>
      <c r="MIB51" s="0"/>
      <c r="MIC51" s="0"/>
      <c r="MID51" s="0"/>
      <c r="MIE51" s="0"/>
      <c r="MIF51" s="0"/>
      <c r="MIG51" s="0"/>
      <c r="MIH51" s="0"/>
      <c r="MII51" s="0"/>
      <c r="MIJ51" s="0"/>
      <c r="MIK51" s="0"/>
      <c r="MIL51" s="0"/>
      <c r="MIM51" s="0"/>
      <c r="MIN51" s="0"/>
      <c r="MIO51" s="0"/>
      <c r="MIP51" s="0"/>
      <c r="MIQ51" s="0"/>
      <c r="MIR51" s="0"/>
      <c r="MIS51" s="0"/>
      <c r="MIT51" s="0"/>
      <c r="MIU51" s="0"/>
      <c r="MIV51" s="0"/>
      <c r="MIW51" s="0"/>
      <c r="MIX51" s="0"/>
      <c r="MIY51" s="0"/>
      <c r="MIZ51" s="0"/>
      <c r="MJA51" s="0"/>
      <c r="MJB51" s="0"/>
      <c r="MJC51" s="0"/>
      <c r="MJD51" s="0"/>
      <c r="MJE51" s="0"/>
      <c r="MJF51" s="0"/>
      <c r="MJG51" s="0"/>
      <c r="MJH51" s="0"/>
      <c r="MJI51" s="0"/>
      <c r="MJJ51" s="0"/>
      <c r="MJK51" s="0"/>
      <c r="MJL51" s="0"/>
      <c r="MJM51" s="0"/>
      <c r="MJN51" s="0"/>
      <c r="MJO51" s="0"/>
      <c r="MJP51" s="0"/>
      <c r="MJQ51" s="0"/>
      <c r="MJR51" s="0"/>
      <c r="MJS51" s="0"/>
      <c r="MJT51" s="0"/>
      <c r="MJU51" s="0"/>
      <c r="MJV51" s="0"/>
      <c r="MJW51" s="0"/>
      <c r="MJX51" s="0"/>
      <c r="MJY51" s="0"/>
      <c r="MJZ51" s="0"/>
      <c r="MKA51" s="0"/>
      <c r="MKB51" s="0"/>
      <c r="MKC51" s="0"/>
      <c r="MKD51" s="0"/>
      <c r="MKE51" s="0"/>
      <c r="MKF51" s="0"/>
      <c r="MKG51" s="0"/>
      <c r="MKH51" s="0"/>
      <c r="MKI51" s="0"/>
      <c r="MKJ51" s="0"/>
      <c r="MKK51" s="0"/>
      <c r="MKL51" s="0"/>
      <c r="MKM51" s="0"/>
      <c r="MKN51" s="0"/>
      <c r="MKO51" s="0"/>
      <c r="MKP51" s="0"/>
      <c r="MKQ51" s="0"/>
      <c r="MKR51" s="0"/>
      <c r="MKS51" s="0"/>
      <c r="MKT51" s="0"/>
      <c r="MKU51" s="0"/>
      <c r="MKV51" s="0"/>
      <c r="MKW51" s="0"/>
      <c r="MKX51" s="0"/>
      <c r="MKY51" s="0"/>
      <c r="MKZ51" s="0"/>
      <c r="MLA51" s="0"/>
      <c r="MLB51" s="0"/>
      <c r="MLC51" s="0"/>
      <c r="MLD51" s="0"/>
      <c r="MLE51" s="0"/>
      <c r="MLF51" s="0"/>
      <c r="MLG51" s="0"/>
      <c r="MLH51" s="0"/>
      <c r="MLI51" s="0"/>
      <c r="MLJ51" s="0"/>
      <c r="MLK51" s="0"/>
      <c r="MLL51" s="0"/>
      <c r="MLM51" s="0"/>
      <c r="MLN51" s="0"/>
      <c r="MLO51" s="0"/>
      <c r="MLP51" s="0"/>
      <c r="MLQ51" s="0"/>
      <c r="MLR51" s="0"/>
      <c r="MLS51" s="0"/>
      <c r="MLT51" s="0"/>
      <c r="MLU51" s="0"/>
      <c r="MLV51" s="0"/>
      <c r="MLW51" s="0"/>
      <c r="MLX51" s="0"/>
      <c r="MLY51" s="0"/>
      <c r="MLZ51" s="0"/>
      <c r="MMA51" s="0"/>
      <c r="MMB51" s="0"/>
      <c r="MMC51" s="0"/>
      <c r="MMD51" s="0"/>
      <c r="MME51" s="0"/>
      <c r="MMF51" s="0"/>
      <c r="MMG51" s="0"/>
      <c r="MMH51" s="0"/>
      <c r="MMI51" s="0"/>
      <c r="MMJ51" s="0"/>
      <c r="MMK51" s="0"/>
      <c r="MML51" s="0"/>
      <c r="MMM51" s="0"/>
      <c r="MMN51" s="0"/>
      <c r="MMO51" s="0"/>
      <c r="MMP51" s="0"/>
      <c r="MMQ51" s="0"/>
      <c r="MMR51" s="0"/>
      <c r="MMS51" s="0"/>
      <c r="MMT51" s="0"/>
      <c r="MMU51" s="0"/>
      <c r="MMV51" s="0"/>
      <c r="MMW51" s="0"/>
      <c r="MMX51" s="0"/>
      <c r="MMY51" s="0"/>
      <c r="MMZ51" s="0"/>
      <c r="MNA51" s="0"/>
      <c r="MNB51" s="0"/>
      <c r="MNC51" s="0"/>
      <c r="MND51" s="0"/>
      <c r="MNE51" s="0"/>
      <c r="MNF51" s="0"/>
      <c r="MNG51" s="0"/>
      <c r="MNH51" s="0"/>
      <c r="MNI51" s="0"/>
      <c r="MNJ51" s="0"/>
      <c r="MNK51" s="0"/>
      <c r="MNL51" s="0"/>
      <c r="MNM51" s="0"/>
      <c r="MNN51" s="0"/>
      <c r="MNO51" s="0"/>
      <c r="MNP51" s="0"/>
      <c r="MNQ51" s="0"/>
      <c r="MNR51" s="0"/>
      <c r="MNS51" s="0"/>
      <c r="MNT51" s="0"/>
      <c r="MNU51" s="0"/>
      <c r="MNV51" s="0"/>
      <c r="MNW51" s="0"/>
      <c r="MNX51" s="0"/>
      <c r="MNY51" s="0"/>
      <c r="MNZ51" s="0"/>
      <c r="MOA51" s="0"/>
      <c r="MOB51" s="0"/>
      <c r="MOC51" s="0"/>
      <c r="MOD51" s="0"/>
      <c r="MOE51" s="0"/>
      <c r="MOF51" s="0"/>
      <c r="MOG51" s="0"/>
      <c r="MOH51" s="0"/>
      <c r="MOI51" s="0"/>
      <c r="MOJ51" s="0"/>
      <c r="MOK51" s="0"/>
      <c r="MOL51" s="0"/>
      <c r="MOM51" s="0"/>
      <c r="MON51" s="0"/>
      <c r="MOO51" s="0"/>
      <c r="MOP51" s="0"/>
      <c r="MOQ51" s="0"/>
      <c r="MOR51" s="0"/>
      <c r="MOS51" s="0"/>
      <c r="MOT51" s="0"/>
      <c r="MOU51" s="0"/>
      <c r="MOV51" s="0"/>
      <c r="MOW51" s="0"/>
      <c r="MOX51" s="0"/>
      <c r="MOY51" s="0"/>
      <c r="MOZ51" s="0"/>
      <c r="MPA51" s="0"/>
      <c r="MPB51" s="0"/>
      <c r="MPC51" s="0"/>
      <c r="MPD51" s="0"/>
      <c r="MPE51" s="0"/>
      <c r="MPF51" s="0"/>
      <c r="MPG51" s="0"/>
      <c r="MPH51" s="0"/>
      <c r="MPI51" s="0"/>
      <c r="MPJ51" s="0"/>
      <c r="MPK51" s="0"/>
      <c r="MPL51" s="0"/>
      <c r="MPM51" s="0"/>
      <c r="MPN51" s="0"/>
      <c r="MPO51" s="0"/>
      <c r="MPP51" s="0"/>
      <c r="MPQ51" s="0"/>
      <c r="MPR51" s="0"/>
      <c r="MPS51" s="0"/>
      <c r="MPT51" s="0"/>
      <c r="MPU51" s="0"/>
      <c r="MPV51" s="0"/>
      <c r="MPW51" s="0"/>
      <c r="MPX51" s="0"/>
      <c r="MPY51" s="0"/>
      <c r="MPZ51" s="0"/>
      <c r="MQA51" s="0"/>
      <c r="MQB51" s="0"/>
      <c r="MQC51" s="0"/>
      <c r="MQD51" s="0"/>
      <c r="MQE51" s="0"/>
      <c r="MQF51" s="0"/>
      <c r="MQG51" s="0"/>
      <c r="MQH51" s="0"/>
      <c r="MQI51" s="0"/>
      <c r="MQJ51" s="0"/>
      <c r="MQK51" s="0"/>
      <c r="MQL51" s="0"/>
      <c r="MQM51" s="0"/>
      <c r="MQN51" s="0"/>
      <c r="MQO51" s="0"/>
      <c r="MQP51" s="0"/>
      <c r="MQQ51" s="0"/>
      <c r="MQR51" s="0"/>
      <c r="MQS51" s="0"/>
      <c r="MQT51" s="0"/>
      <c r="MQU51" s="0"/>
      <c r="MQV51" s="0"/>
      <c r="MQW51" s="0"/>
      <c r="MQX51" s="0"/>
      <c r="MQY51" s="0"/>
      <c r="MQZ51" s="0"/>
      <c r="MRA51" s="0"/>
      <c r="MRB51" s="0"/>
      <c r="MRC51" s="0"/>
      <c r="MRD51" s="0"/>
      <c r="MRE51" s="0"/>
      <c r="MRF51" s="0"/>
      <c r="MRG51" s="0"/>
      <c r="MRH51" s="0"/>
      <c r="MRI51" s="0"/>
      <c r="MRJ51" s="0"/>
      <c r="MRK51" s="0"/>
      <c r="MRL51" s="0"/>
      <c r="MRM51" s="0"/>
      <c r="MRN51" s="0"/>
      <c r="MRO51" s="0"/>
      <c r="MRP51" s="0"/>
      <c r="MRQ51" s="0"/>
      <c r="MRR51" s="0"/>
      <c r="MRS51" s="0"/>
      <c r="MRT51" s="0"/>
      <c r="MRU51" s="0"/>
      <c r="MRV51" s="0"/>
      <c r="MRW51" s="0"/>
      <c r="MRX51" s="0"/>
      <c r="MRY51" s="0"/>
      <c r="MRZ51" s="0"/>
      <c r="MSA51" s="0"/>
      <c r="MSB51" s="0"/>
      <c r="MSC51" s="0"/>
      <c r="MSD51" s="0"/>
      <c r="MSE51" s="0"/>
      <c r="MSF51" s="0"/>
      <c r="MSG51" s="0"/>
      <c r="MSH51" s="0"/>
      <c r="MSI51" s="0"/>
      <c r="MSJ51" s="0"/>
      <c r="MSK51" s="0"/>
      <c r="MSL51" s="0"/>
      <c r="MSM51" s="0"/>
      <c r="MSN51" s="0"/>
      <c r="MSO51" s="0"/>
      <c r="MSP51" s="0"/>
      <c r="MSQ51" s="0"/>
      <c r="MSR51" s="0"/>
      <c r="MSS51" s="0"/>
      <c r="MST51" s="0"/>
      <c r="MSU51" s="0"/>
      <c r="MSV51" s="0"/>
      <c r="MSW51" s="0"/>
      <c r="MSX51" s="0"/>
      <c r="MSY51" s="0"/>
      <c r="MSZ51" s="0"/>
      <c r="MTA51" s="0"/>
      <c r="MTB51" s="0"/>
      <c r="MTC51" s="0"/>
      <c r="MTD51" s="0"/>
      <c r="MTE51" s="0"/>
      <c r="MTF51" s="0"/>
      <c r="MTG51" s="0"/>
      <c r="MTH51" s="0"/>
      <c r="MTI51" s="0"/>
      <c r="MTJ51" s="0"/>
      <c r="MTK51" s="0"/>
      <c r="MTL51" s="0"/>
      <c r="MTM51" s="0"/>
      <c r="MTN51" s="0"/>
      <c r="MTO51" s="0"/>
      <c r="MTP51" s="0"/>
      <c r="MTQ51" s="0"/>
      <c r="MTR51" s="0"/>
      <c r="MTS51" s="0"/>
      <c r="MTT51" s="0"/>
      <c r="MTU51" s="0"/>
      <c r="MTV51" s="0"/>
      <c r="MTW51" s="0"/>
      <c r="MTX51" s="0"/>
      <c r="MTY51" s="0"/>
      <c r="MTZ51" s="0"/>
      <c r="MUA51" s="0"/>
      <c r="MUB51" s="0"/>
      <c r="MUC51" s="0"/>
      <c r="MUD51" s="0"/>
      <c r="MUE51" s="0"/>
      <c r="MUF51" s="0"/>
      <c r="MUG51" s="0"/>
      <c r="MUH51" s="0"/>
      <c r="MUI51" s="0"/>
      <c r="MUJ51" s="0"/>
      <c r="MUK51" s="0"/>
      <c r="MUL51" s="0"/>
      <c r="MUM51" s="0"/>
      <c r="MUN51" s="0"/>
      <c r="MUO51" s="0"/>
      <c r="MUP51" s="0"/>
      <c r="MUQ51" s="0"/>
      <c r="MUR51" s="0"/>
      <c r="MUS51" s="0"/>
      <c r="MUT51" s="0"/>
      <c r="MUU51" s="0"/>
      <c r="MUV51" s="0"/>
      <c r="MUW51" s="0"/>
      <c r="MUX51" s="0"/>
      <c r="MUY51" s="0"/>
      <c r="MUZ51" s="0"/>
      <c r="MVA51" s="0"/>
      <c r="MVB51" s="0"/>
      <c r="MVC51" s="0"/>
      <c r="MVD51" s="0"/>
      <c r="MVE51" s="0"/>
      <c r="MVF51" s="0"/>
      <c r="MVG51" s="0"/>
      <c r="MVH51" s="0"/>
      <c r="MVI51" s="0"/>
      <c r="MVJ51" s="0"/>
      <c r="MVK51" s="0"/>
      <c r="MVL51" s="0"/>
      <c r="MVM51" s="0"/>
      <c r="MVN51" s="0"/>
      <c r="MVO51" s="0"/>
      <c r="MVP51" s="0"/>
      <c r="MVQ51" s="0"/>
      <c r="MVR51" s="0"/>
      <c r="MVS51" s="0"/>
      <c r="MVT51" s="0"/>
      <c r="MVU51" s="0"/>
      <c r="MVV51" s="0"/>
      <c r="MVW51" s="0"/>
      <c r="MVX51" s="0"/>
      <c r="MVY51" s="0"/>
      <c r="MVZ51" s="0"/>
      <c r="MWA51" s="0"/>
      <c r="MWB51" s="0"/>
      <c r="MWC51" s="0"/>
      <c r="MWD51" s="0"/>
      <c r="MWE51" s="0"/>
      <c r="MWF51" s="0"/>
      <c r="MWG51" s="0"/>
      <c r="MWH51" s="0"/>
      <c r="MWI51" s="0"/>
      <c r="MWJ51" s="0"/>
      <c r="MWK51" s="0"/>
      <c r="MWL51" s="0"/>
      <c r="MWM51" s="0"/>
      <c r="MWN51" s="0"/>
      <c r="MWO51" s="0"/>
      <c r="MWP51" s="0"/>
      <c r="MWQ51" s="0"/>
      <c r="MWR51" s="0"/>
      <c r="MWS51" s="0"/>
      <c r="MWT51" s="0"/>
      <c r="MWU51" s="0"/>
      <c r="MWV51" s="0"/>
      <c r="MWW51" s="0"/>
      <c r="MWX51" s="0"/>
      <c r="MWY51" s="0"/>
      <c r="MWZ51" s="0"/>
      <c r="MXA51" s="0"/>
      <c r="MXB51" s="0"/>
      <c r="MXC51" s="0"/>
      <c r="MXD51" s="0"/>
      <c r="MXE51" s="0"/>
      <c r="MXF51" s="0"/>
      <c r="MXG51" s="0"/>
      <c r="MXH51" s="0"/>
      <c r="MXI51" s="0"/>
      <c r="MXJ51" s="0"/>
      <c r="MXK51" s="0"/>
      <c r="MXL51" s="0"/>
      <c r="MXM51" s="0"/>
      <c r="MXN51" s="0"/>
      <c r="MXO51" s="0"/>
      <c r="MXP51" s="0"/>
      <c r="MXQ51" s="0"/>
      <c r="MXR51" s="0"/>
      <c r="MXS51" s="0"/>
      <c r="MXT51" s="0"/>
      <c r="MXU51" s="0"/>
      <c r="MXV51" s="0"/>
      <c r="MXW51" s="0"/>
      <c r="MXX51" s="0"/>
      <c r="MXY51" s="0"/>
      <c r="MXZ51" s="0"/>
      <c r="MYA51" s="0"/>
      <c r="MYB51" s="0"/>
      <c r="MYC51" s="0"/>
      <c r="MYD51" s="0"/>
      <c r="MYE51" s="0"/>
      <c r="MYF51" s="0"/>
      <c r="MYG51" s="0"/>
      <c r="MYH51" s="0"/>
      <c r="MYI51" s="0"/>
      <c r="MYJ51" s="0"/>
      <c r="MYK51" s="0"/>
      <c r="MYL51" s="0"/>
      <c r="MYM51" s="0"/>
      <c r="MYN51" s="0"/>
      <c r="MYO51" s="0"/>
      <c r="MYP51" s="0"/>
      <c r="MYQ51" s="0"/>
      <c r="MYR51" s="0"/>
      <c r="MYS51" s="0"/>
      <c r="MYT51" s="0"/>
      <c r="MYU51" s="0"/>
      <c r="MYV51" s="0"/>
      <c r="MYW51" s="0"/>
      <c r="MYX51" s="0"/>
      <c r="MYY51" s="0"/>
      <c r="MYZ51" s="0"/>
      <c r="MZA51" s="0"/>
      <c r="MZB51" s="0"/>
      <c r="MZC51" s="0"/>
      <c r="MZD51" s="0"/>
      <c r="MZE51" s="0"/>
      <c r="MZF51" s="0"/>
      <c r="MZG51" s="0"/>
      <c r="MZH51" s="0"/>
      <c r="MZI51" s="0"/>
      <c r="MZJ51" s="0"/>
      <c r="MZK51" s="0"/>
      <c r="MZL51" s="0"/>
      <c r="MZM51" s="0"/>
      <c r="MZN51" s="0"/>
      <c r="MZO51" s="0"/>
      <c r="MZP51" s="0"/>
      <c r="MZQ51" s="0"/>
      <c r="MZR51" s="0"/>
      <c r="MZS51" s="0"/>
      <c r="MZT51" s="0"/>
      <c r="MZU51" s="0"/>
      <c r="MZV51" s="0"/>
      <c r="MZW51" s="0"/>
      <c r="MZX51" s="0"/>
      <c r="MZY51" s="0"/>
      <c r="MZZ51" s="0"/>
      <c r="NAA51" s="0"/>
      <c r="NAB51" s="0"/>
      <c r="NAC51" s="0"/>
      <c r="NAD51" s="0"/>
      <c r="NAE51" s="0"/>
      <c r="NAF51" s="0"/>
      <c r="NAG51" s="0"/>
      <c r="NAH51" s="0"/>
      <c r="NAI51" s="0"/>
      <c r="NAJ51" s="0"/>
      <c r="NAK51" s="0"/>
      <c r="NAL51" s="0"/>
      <c r="NAM51" s="0"/>
      <c r="NAN51" s="0"/>
      <c r="NAO51" s="0"/>
      <c r="NAP51" s="0"/>
      <c r="NAQ51" s="0"/>
      <c r="NAR51" s="0"/>
      <c r="NAS51" s="0"/>
      <c r="NAT51" s="0"/>
      <c r="NAU51" s="0"/>
      <c r="NAV51" s="0"/>
      <c r="NAW51" s="0"/>
      <c r="NAX51" s="0"/>
      <c r="NAY51" s="0"/>
      <c r="NAZ51" s="0"/>
      <c r="NBA51" s="0"/>
      <c r="NBB51" s="0"/>
      <c r="NBC51" s="0"/>
      <c r="NBD51" s="0"/>
      <c r="NBE51" s="0"/>
      <c r="NBF51" s="0"/>
      <c r="NBG51" s="0"/>
      <c r="NBH51" s="0"/>
      <c r="NBI51" s="0"/>
      <c r="NBJ51" s="0"/>
      <c r="NBK51" s="0"/>
      <c r="NBL51" s="0"/>
      <c r="NBM51" s="0"/>
      <c r="NBN51" s="0"/>
      <c r="NBO51" s="0"/>
      <c r="NBP51" s="0"/>
      <c r="NBQ51" s="0"/>
      <c r="NBR51" s="0"/>
      <c r="NBS51" s="0"/>
      <c r="NBT51" s="0"/>
      <c r="NBU51" s="0"/>
      <c r="NBV51" s="0"/>
      <c r="NBW51" s="0"/>
      <c r="NBX51" s="0"/>
      <c r="NBY51" s="0"/>
      <c r="NBZ51" s="0"/>
      <c r="NCA51" s="0"/>
      <c r="NCB51" s="0"/>
      <c r="NCC51" s="0"/>
      <c r="NCD51" s="0"/>
      <c r="NCE51" s="0"/>
      <c r="NCF51" s="0"/>
      <c r="NCG51" s="0"/>
      <c r="NCH51" s="0"/>
      <c r="NCI51" s="0"/>
      <c r="NCJ51" s="0"/>
      <c r="NCK51" s="0"/>
      <c r="NCL51" s="0"/>
      <c r="NCM51" s="0"/>
      <c r="NCN51" s="0"/>
      <c r="NCO51" s="0"/>
      <c r="NCP51" s="0"/>
      <c r="NCQ51" s="0"/>
      <c r="NCR51" s="0"/>
      <c r="NCS51" s="0"/>
      <c r="NCT51" s="0"/>
      <c r="NCU51" s="0"/>
      <c r="NCV51" s="0"/>
      <c r="NCW51" s="0"/>
      <c r="NCX51" s="0"/>
      <c r="NCY51" s="0"/>
      <c r="NCZ51" s="0"/>
      <c r="NDA51" s="0"/>
      <c r="NDB51" s="0"/>
      <c r="NDC51" s="0"/>
      <c r="NDD51" s="0"/>
      <c r="NDE51" s="0"/>
      <c r="NDF51" s="0"/>
      <c r="NDG51" s="0"/>
      <c r="NDH51" s="0"/>
      <c r="NDI51" s="0"/>
      <c r="NDJ51" s="0"/>
      <c r="NDK51" s="0"/>
      <c r="NDL51" s="0"/>
      <c r="NDM51" s="0"/>
      <c r="NDN51" s="0"/>
      <c r="NDO51" s="0"/>
      <c r="NDP51" s="0"/>
      <c r="NDQ51" s="0"/>
      <c r="NDR51" s="0"/>
      <c r="NDS51" s="0"/>
      <c r="NDT51" s="0"/>
      <c r="NDU51" s="0"/>
      <c r="NDV51" s="0"/>
      <c r="NDW51" s="0"/>
      <c r="NDX51" s="0"/>
      <c r="NDY51" s="0"/>
      <c r="NDZ51" s="0"/>
      <c r="NEA51" s="0"/>
      <c r="NEB51" s="0"/>
      <c r="NEC51" s="0"/>
      <c r="NED51" s="0"/>
      <c r="NEE51" s="0"/>
      <c r="NEF51" s="0"/>
      <c r="NEG51" s="0"/>
      <c r="NEH51" s="0"/>
      <c r="NEI51" s="0"/>
      <c r="NEJ51" s="0"/>
      <c r="NEK51" s="0"/>
      <c r="NEL51" s="0"/>
      <c r="NEM51" s="0"/>
      <c r="NEN51" s="0"/>
      <c r="NEO51" s="0"/>
      <c r="NEP51" s="0"/>
      <c r="NEQ51" s="0"/>
      <c r="NER51" s="0"/>
      <c r="NES51" s="0"/>
      <c r="NET51" s="0"/>
      <c r="NEU51" s="0"/>
      <c r="NEV51" s="0"/>
      <c r="NEW51" s="0"/>
      <c r="NEX51" s="0"/>
      <c r="NEY51" s="0"/>
      <c r="NEZ51" s="0"/>
      <c r="NFA51" s="0"/>
      <c r="NFB51" s="0"/>
      <c r="NFC51" s="0"/>
      <c r="NFD51" s="0"/>
      <c r="NFE51" s="0"/>
      <c r="NFF51" s="0"/>
      <c r="NFG51" s="0"/>
      <c r="NFH51" s="0"/>
      <c r="NFI51" s="0"/>
      <c r="NFJ51" s="0"/>
      <c r="NFK51" s="0"/>
      <c r="NFL51" s="0"/>
      <c r="NFM51" s="0"/>
      <c r="NFN51" s="0"/>
      <c r="NFO51" s="0"/>
      <c r="NFP51" s="0"/>
      <c r="NFQ51" s="0"/>
      <c r="NFR51" s="0"/>
      <c r="NFS51" s="0"/>
      <c r="NFT51" s="0"/>
      <c r="NFU51" s="0"/>
      <c r="NFV51" s="0"/>
      <c r="NFW51" s="0"/>
      <c r="NFX51" s="0"/>
      <c r="NFY51" s="0"/>
      <c r="NFZ51" s="0"/>
      <c r="NGA51" s="0"/>
      <c r="NGB51" s="0"/>
      <c r="NGC51" s="0"/>
      <c r="NGD51" s="0"/>
      <c r="NGE51" s="0"/>
      <c r="NGF51" s="0"/>
      <c r="NGG51" s="0"/>
      <c r="NGH51" s="0"/>
      <c r="NGI51" s="0"/>
      <c r="NGJ51" s="0"/>
      <c r="NGK51" s="0"/>
      <c r="NGL51" s="0"/>
      <c r="NGM51" s="0"/>
      <c r="NGN51" s="0"/>
      <c r="NGO51" s="0"/>
      <c r="NGP51" s="0"/>
      <c r="NGQ51" s="0"/>
      <c r="NGR51" s="0"/>
      <c r="NGS51" s="0"/>
      <c r="NGT51" s="0"/>
      <c r="NGU51" s="0"/>
      <c r="NGV51" s="0"/>
      <c r="NGW51" s="0"/>
      <c r="NGX51" s="0"/>
      <c r="NGY51" s="0"/>
      <c r="NGZ51" s="0"/>
      <c r="NHA51" s="0"/>
      <c r="NHB51" s="0"/>
      <c r="NHC51" s="0"/>
      <c r="NHD51" s="0"/>
      <c r="NHE51" s="0"/>
      <c r="NHF51" s="0"/>
      <c r="NHG51" s="0"/>
      <c r="NHH51" s="0"/>
      <c r="NHI51" s="0"/>
      <c r="NHJ51" s="0"/>
      <c r="NHK51" s="0"/>
      <c r="NHL51" s="0"/>
      <c r="NHM51" s="0"/>
      <c r="NHN51" s="0"/>
      <c r="NHO51" s="0"/>
      <c r="NHP51" s="0"/>
      <c r="NHQ51" s="0"/>
      <c r="NHR51" s="0"/>
      <c r="NHS51" s="0"/>
      <c r="NHT51" s="0"/>
      <c r="NHU51" s="0"/>
      <c r="NHV51" s="0"/>
      <c r="NHW51" s="0"/>
      <c r="NHX51" s="0"/>
      <c r="NHY51" s="0"/>
      <c r="NHZ51" s="0"/>
      <c r="NIA51" s="0"/>
      <c r="NIB51" s="0"/>
      <c r="NIC51" s="0"/>
      <c r="NID51" s="0"/>
      <c r="NIE51" s="0"/>
      <c r="NIF51" s="0"/>
      <c r="NIG51" s="0"/>
      <c r="NIH51" s="0"/>
      <c r="NII51" s="0"/>
      <c r="NIJ51" s="0"/>
      <c r="NIK51" s="0"/>
      <c r="NIL51" s="0"/>
      <c r="NIM51" s="0"/>
      <c r="NIN51" s="0"/>
      <c r="NIO51" s="0"/>
      <c r="NIP51" s="0"/>
      <c r="NIQ51" s="0"/>
      <c r="NIR51" s="0"/>
      <c r="NIS51" s="0"/>
      <c r="NIT51" s="0"/>
      <c r="NIU51" s="0"/>
      <c r="NIV51" s="0"/>
      <c r="NIW51" s="0"/>
      <c r="NIX51" s="0"/>
      <c r="NIY51" s="0"/>
      <c r="NIZ51" s="0"/>
      <c r="NJA51" s="0"/>
      <c r="NJB51" s="0"/>
      <c r="NJC51" s="0"/>
      <c r="NJD51" s="0"/>
      <c r="NJE51" s="0"/>
      <c r="NJF51" s="0"/>
      <c r="NJG51" s="0"/>
      <c r="NJH51" s="0"/>
      <c r="NJI51" s="0"/>
      <c r="NJJ51" s="0"/>
      <c r="NJK51" s="0"/>
      <c r="NJL51" s="0"/>
      <c r="NJM51" s="0"/>
      <c r="NJN51" s="0"/>
      <c r="NJO51" s="0"/>
      <c r="NJP51" s="0"/>
      <c r="NJQ51" s="0"/>
      <c r="NJR51" s="0"/>
      <c r="NJS51" s="0"/>
      <c r="NJT51" s="0"/>
      <c r="NJU51" s="0"/>
      <c r="NJV51" s="0"/>
      <c r="NJW51" s="0"/>
      <c r="NJX51" s="0"/>
      <c r="NJY51" s="0"/>
      <c r="NJZ51" s="0"/>
      <c r="NKA51" s="0"/>
      <c r="NKB51" s="0"/>
      <c r="NKC51" s="0"/>
      <c r="NKD51" s="0"/>
      <c r="NKE51" s="0"/>
      <c r="NKF51" s="0"/>
      <c r="NKG51" s="0"/>
      <c r="NKH51" s="0"/>
      <c r="NKI51" s="0"/>
      <c r="NKJ51" s="0"/>
      <c r="NKK51" s="0"/>
      <c r="NKL51" s="0"/>
      <c r="NKM51" s="0"/>
      <c r="NKN51" s="0"/>
      <c r="NKO51" s="0"/>
      <c r="NKP51" s="0"/>
      <c r="NKQ51" s="0"/>
      <c r="NKR51" s="0"/>
      <c r="NKS51" s="0"/>
      <c r="NKT51" s="0"/>
      <c r="NKU51" s="0"/>
      <c r="NKV51" s="0"/>
      <c r="NKW51" s="0"/>
      <c r="NKX51" s="0"/>
      <c r="NKY51" s="0"/>
      <c r="NKZ51" s="0"/>
      <c r="NLA51" s="0"/>
      <c r="NLB51" s="0"/>
      <c r="NLC51" s="0"/>
      <c r="NLD51" s="0"/>
      <c r="NLE51" s="0"/>
      <c r="NLF51" s="0"/>
      <c r="NLG51" s="0"/>
      <c r="NLH51" s="0"/>
      <c r="NLI51" s="0"/>
      <c r="NLJ51" s="0"/>
      <c r="NLK51" s="0"/>
      <c r="NLL51" s="0"/>
      <c r="NLM51" s="0"/>
      <c r="NLN51" s="0"/>
      <c r="NLO51" s="0"/>
      <c r="NLP51" s="0"/>
      <c r="NLQ51" s="0"/>
      <c r="NLR51" s="0"/>
      <c r="NLS51" s="0"/>
      <c r="NLT51" s="0"/>
      <c r="NLU51" s="0"/>
      <c r="NLV51" s="0"/>
      <c r="NLW51" s="0"/>
      <c r="NLX51" s="0"/>
      <c r="NLY51" s="0"/>
      <c r="NLZ51" s="0"/>
      <c r="NMA51" s="0"/>
      <c r="NMB51" s="0"/>
      <c r="NMC51" s="0"/>
      <c r="NMD51" s="0"/>
      <c r="NME51" s="0"/>
      <c r="NMF51" s="0"/>
      <c r="NMG51" s="0"/>
      <c r="NMH51" s="0"/>
      <c r="NMI51" s="0"/>
      <c r="NMJ51" s="0"/>
      <c r="NMK51" s="0"/>
      <c r="NML51" s="0"/>
      <c r="NMM51" s="0"/>
      <c r="NMN51" s="0"/>
      <c r="NMO51" s="0"/>
      <c r="NMP51" s="0"/>
      <c r="NMQ51" s="0"/>
      <c r="NMR51" s="0"/>
      <c r="NMS51" s="0"/>
      <c r="NMT51" s="0"/>
      <c r="NMU51" s="0"/>
      <c r="NMV51" s="0"/>
      <c r="NMW51" s="0"/>
      <c r="NMX51" s="0"/>
      <c r="NMY51" s="0"/>
      <c r="NMZ51" s="0"/>
      <c r="NNA51" s="0"/>
      <c r="NNB51" s="0"/>
      <c r="NNC51" s="0"/>
      <c r="NND51" s="0"/>
      <c r="NNE51" s="0"/>
      <c r="NNF51" s="0"/>
      <c r="NNG51" s="0"/>
      <c r="NNH51" s="0"/>
      <c r="NNI51" s="0"/>
      <c r="NNJ51" s="0"/>
      <c r="NNK51" s="0"/>
      <c r="NNL51" s="0"/>
      <c r="NNM51" s="0"/>
      <c r="NNN51" s="0"/>
      <c r="NNO51" s="0"/>
      <c r="NNP51" s="0"/>
      <c r="NNQ51" s="0"/>
      <c r="NNR51" s="0"/>
      <c r="NNS51" s="0"/>
      <c r="NNT51" s="0"/>
      <c r="NNU51" s="0"/>
      <c r="NNV51" s="0"/>
      <c r="NNW51" s="0"/>
      <c r="NNX51" s="0"/>
      <c r="NNY51" s="0"/>
      <c r="NNZ51" s="0"/>
      <c r="NOA51" s="0"/>
      <c r="NOB51" s="0"/>
      <c r="NOC51" s="0"/>
      <c r="NOD51" s="0"/>
      <c r="NOE51" s="0"/>
      <c r="NOF51" s="0"/>
      <c r="NOG51" s="0"/>
      <c r="NOH51" s="0"/>
      <c r="NOI51" s="0"/>
      <c r="NOJ51" s="0"/>
      <c r="NOK51" s="0"/>
      <c r="NOL51" s="0"/>
      <c r="NOM51" s="0"/>
      <c r="NON51" s="0"/>
      <c r="NOO51" s="0"/>
      <c r="NOP51" s="0"/>
      <c r="NOQ51" s="0"/>
      <c r="NOR51" s="0"/>
      <c r="NOS51" s="0"/>
      <c r="NOT51" s="0"/>
      <c r="NOU51" s="0"/>
      <c r="NOV51" s="0"/>
      <c r="NOW51" s="0"/>
      <c r="NOX51" s="0"/>
      <c r="NOY51" s="0"/>
      <c r="NOZ51" s="0"/>
      <c r="NPA51" s="0"/>
      <c r="NPB51" s="0"/>
      <c r="NPC51" s="0"/>
      <c r="NPD51" s="0"/>
      <c r="NPE51" s="0"/>
      <c r="NPF51" s="0"/>
      <c r="NPG51" s="0"/>
      <c r="NPH51" s="0"/>
      <c r="NPI51" s="0"/>
      <c r="NPJ51" s="0"/>
      <c r="NPK51" s="0"/>
      <c r="NPL51" s="0"/>
      <c r="NPM51" s="0"/>
      <c r="NPN51" s="0"/>
      <c r="NPO51" s="0"/>
      <c r="NPP51" s="0"/>
      <c r="NPQ51" s="0"/>
      <c r="NPR51" s="0"/>
      <c r="NPS51" s="0"/>
      <c r="NPT51" s="0"/>
      <c r="NPU51" s="0"/>
      <c r="NPV51" s="0"/>
      <c r="NPW51" s="0"/>
      <c r="NPX51" s="0"/>
      <c r="NPY51" s="0"/>
      <c r="NPZ51" s="0"/>
      <c r="NQA51" s="0"/>
      <c r="NQB51" s="0"/>
      <c r="NQC51" s="0"/>
      <c r="NQD51" s="0"/>
      <c r="NQE51" s="0"/>
      <c r="NQF51" s="0"/>
      <c r="NQG51" s="0"/>
      <c r="NQH51" s="0"/>
      <c r="NQI51" s="0"/>
      <c r="NQJ51" s="0"/>
      <c r="NQK51" s="0"/>
      <c r="NQL51" s="0"/>
      <c r="NQM51" s="0"/>
      <c r="NQN51" s="0"/>
      <c r="NQO51" s="0"/>
      <c r="NQP51" s="0"/>
      <c r="NQQ51" s="0"/>
      <c r="NQR51" s="0"/>
      <c r="NQS51" s="0"/>
      <c r="NQT51" s="0"/>
      <c r="NQU51" s="0"/>
      <c r="NQV51" s="0"/>
      <c r="NQW51" s="0"/>
      <c r="NQX51" s="0"/>
      <c r="NQY51" s="0"/>
      <c r="NQZ51" s="0"/>
      <c r="NRA51" s="0"/>
      <c r="NRB51" s="0"/>
      <c r="NRC51" s="0"/>
      <c r="NRD51" s="0"/>
      <c r="NRE51" s="0"/>
      <c r="NRF51" s="0"/>
      <c r="NRG51" s="0"/>
      <c r="NRH51" s="0"/>
      <c r="NRI51" s="0"/>
      <c r="NRJ51" s="0"/>
      <c r="NRK51" s="0"/>
      <c r="NRL51" s="0"/>
      <c r="NRM51" s="0"/>
      <c r="NRN51" s="0"/>
      <c r="NRO51" s="0"/>
      <c r="NRP51" s="0"/>
      <c r="NRQ51" s="0"/>
      <c r="NRR51" s="0"/>
      <c r="NRS51" s="0"/>
      <c r="NRT51" s="0"/>
      <c r="NRU51" s="0"/>
      <c r="NRV51" s="0"/>
      <c r="NRW51" s="0"/>
      <c r="NRX51" s="0"/>
      <c r="NRY51" s="0"/>
      <c r="NRZ51" s="0"/>
      <c r="NSA51" s="0"/>
      <c r="NSB51" s="0"/>
      <c r="NSC51" s="0"/>
      <c r="NSD51" s="0"/>
      <c r="NSE51" s="0"/>
      <c r="NSF51" s="0"/>
      <c r="NSG51" s="0"/>
      <c r="NSH51" s="0"/>
      <c r="NSI51" s="0"/>
      <c r="NSJ51" s="0"/>
      <c r="NSK51" s="0"/>
      <c r="NSL51" s="0"/>
      <c r="NSM51" s="0"/>
      <c r="NSN51" s="0"/>
      <c r="NSO51" s="0"/>
      <c r="NSP51" s="0"/>
      <c r="NSQ51" s="0"/>
      <c r="NSR51" s="0"/>
      <c r="NSS51" s="0"/>
      <c r="NST51" s="0"/>
      <c r="NSU51" s="0"/>
      <c r="NSV51" s="0"/>
      <c r="NSW51" s="0"/>
      <c r="NSX51" s="0"/>
      <c r="NSY51" s="0"/>
      <c r="NSZ51" s="0"/>
      <c r="NTA51" s="0"/>
      <c r="NTB51" s="0"/>
      <c r="NTC51" s="0"/>
      <c r="NTD51" s="0"/>
      <c r="NTE51" s="0"/>
      <c r="NTF51" s="0"/>
      <c r="NTG51" s="0"/>
      <c r="NTH51" s="0"/>
      <c r="NTI51" s="0"/>
      <c r="NTJ51" s="0"/>
      <c r="NTK51" s="0"/>
      <c r="NTL51" s="0"/>
      <c r="NTM51" s="0"/>
      <c r="NTN51" s="0"/>
      <c r="NTO51" s="0"/>
      <c r="NTP51" s="0"/>
      <c r="NTQ51" s="0"/>
      <c r="NTR51" s="0"/>
      <c r="NTS51" s="0"/>
      <c r="NTT51" s="0"/>
      <c r="NTU51" s="0"/>
      <c r="NTV51" s="0"/>
      <c r="NTW51" s="0"/>
      <c r="NTX51" s="0"/>
      <c r="NTY51" s="0"/>
      <c r="NTZ51" s="0"/>
      <c r="NUA51" s="0"/>
      <c r="NUB51" s="0"/>
      <c r="NUC51" s="0"/>
      <c r="NUD51" s="0"/>
      <c r="NUE51" s="0"/>
      <c r="NUF51" s="0"/>
      <c r="NUG51" s="0"/>
      <c r="NUH51" s="0"/>
      <c r="NUI51" s="0"/>
      <c r="NUJ51" s="0"/>
      <c r="NUK51" s="0"/>
      <c r="NUL51" s="0"/>
      <c r="NUM51" s="0"/>
      <c r="NUN51" s="0"/>
      <c r="NUO51" s="0"/>
      <c r="NUP51" s="0"/>
      <c r="NUQ51" s="0"/>
      <c r="NUR51" s="0"/>
      <c r="NUS51" s="0"/>
      <c r="NUT51" s="0"/>
      <c r="NUU51" s="0"/>
      <c r="NUV51" s="0"/>
      <c r="NUW51" s="0"/>
      <c r="NUX51" s="0"/>
      <c r="NUY51" s="0"/>
      <c r="NUZ51" s="0"/>
      <c r="NVA51" s="0"/>
      <c r="NVB51" s="0"/>
      <c r="NVC51" s="0"/>
      <c r="NVD51" s="0"/>
      <c r="NVE51" s="0"/>
      <c r="NVF51" s="0"/>
      <c r="NVG51" s="0"/>
      <c r="NVH51" s="0"/>
      <c r="NVI51" s="0"/>
      <c r="NVJ51" s="0"/>
      <c r="NVK51" s="0"/>
      <c r="NVL51" s="0"/>
      <c r="NVM51" s="0"/>
      <c r="NVN51" s="0"/>
      <c r="NVO51" s="0"/>
      <c r="NVP51" s="0"/>
      <c r="NVQ51" s="0"/>
      <c r="NVR51" s="0"/>
      <c r="NVS51" s="0"/>
      <c r="NVT51" s="0"/>
      <c r="NVU51" s="0"/>
      <c r="NVV51" s="0"/>
      <c r="NVW51" s="0"/>
      <c r="NVX51" s="0"/>
      <c r="NVY51" s="0"/>
      <c r="NVZ51" s="0"/>
      <c r="NWA51" s="0"/>
      <c r="NWB51" s="0"/>
      <c r="NWC51" s="0"/>
      <c r="NWD51" s="0"/>
      <c r="NWE51" s="0"/>
      <c r="NWF51" s="0"/>
      <c r="NWG51" s="0"/>
      <c r="NWH51" s="0"/>
      <c r="NWI51" s="0"/>
      <c r="NWJ51" s="0"/>
      <c r="NWK51" s="0"/>
      <c r="NWL51" s="0"/>
      <c r="NWM51" s="0"/>
      <c r="NWN51" s="0"/>
      <c r="NWO51" s="0"/>
      <c r="NWP51" s="0"/>
      <c r="NWQ51" s="0"/>
      <c r="NWR51" s="0"/>
      <c r="NWS51" s="0"/>
      <c r="NWT51" s="0"/>
      <c r="NWU51" s="0"/>
      <c r="NWV51" s="0"/>
      <c r="NWW51" s="0"/>
      <c r="NWX51" s="0"/>
      <c r="NWY51" s="0"/>
      <c r="NWZ51" s="0"/>
      <c r="NXA51" s="0"/>
      <c r="NXB51" s="0"/>
      <c r="NXC51" s="0"/>
      <c r="NXD51" s="0"/>
      <c r="NXE51" s="0"/>
      <c r="NXF51" s="0"/>
      <c r="NXG51" s="0"/>
      <c r="NXH51" s="0"/>
      <c r="NXI51" s="0"/>
      <c r="NXJ51" s="0"/>
      <c r="NXK51" s="0"/>
      <c r="NXL51" s="0"/>
      <c r="NXM51" s="0"/>
      <c r="NXN51" s="0"/>
      <c r="NXO51" s="0"/>
      <c r="NXP51" s="0"/>
      <c r="NXQ51" s="0"/>
      <c r="NXR51" s="0"/>
      <c r="NXS51" s="0"/>
      <c r="NXT51" s="0"/>
      <c r="NXU51" s="0"/>
      <c r="NXV51" s="0"/>
      <c r="NXW51" s="0"/>
      <c r="NXX51" s="0"/>
      <c r="NXY51" s="0"/>
      <c r="NXZ51" s="0"/>
      <c r="NYA51" s="0"/>
      <c r="NYB51" s="0"/>
      <c r="NYC51" s="0"/>
      <c r="NYD51" s="0"/>
      <c r="NYE51" s="0"/>
      <c r="NYF51" s="0"/>
      <c r="NYG51" s="0"/>
      <c r="NYH51" s="0"/>
      <c r="NYI51" s="0"/>
      <c r="NYJ51" s="0"/>
      <c r="NYK51" s="0"/>
      <c r="NYL51" s="0"/>
      <c r="NYM51" s="0"/>
      <c r="NYN51" s="0"/>
      <c r="NYO51" s="0"/>
      <c r="NYP51" s="0"/>
      <c r="NYQ51" s="0"/>
      <c r="NYR51" s="0"/>
      <c r="NYS51" s="0"/>
      <c r="NYT51" s="0"/>
      <c r="NYU51" s="0"/>
      <c r="NYV51" s="0"/>
      <c r="NYW51" s="0"/>
      <c r="NYX51" s="0"/>
      <c r="NYY51" s="0"/>
      <c r="NYZ51" s="0"/>
      <c r="NZA51" s="0"/>
      <c r="NZB51" s="0"/>
      <c r="NZC51" s="0"/>
      <c r="NZD51" s="0"/>
      <c r="NZE51" s="0"/>
      <c r="NZF51" s="0"/>
      <c r="NZG51" s="0"/>
      <c r="NZH51" s="0"/>
      <c r="NZI51" s="0"/>
      <c r="NZJ51" s="0"/>
      <c r="NZK51" s="0"/>
      <c r="NZL51" s="0"/>
      <c r="NZM51" s="0"/>
      <c r="NZN51" s="0"/>
      <c r="NZO51" s="0"/>
      <c r="NZP51" s="0"/>
      <c r="NZQ51" s="0"/>
      <c r="NZR51" s="0"/>
      <c r="NZS51" s="0"/>
      <c r="NZT51" s="0"/>
      <c r="NZU51" s="0"/>
      <c r="NZV51" s="0"/>
      <c r="NZW51" s="0"/>
      <c r="NZX51" s="0"/>
      <c r="NZY51" s="0"/>
      <c r="NZZ51" s="0"/>
      <c r="OAA51" s="0"/>
      <c r="OAB51" s="0"/>
      <c r="OAC51" s="0"/>
      <c r="OAD51" s="0"/>
      <c r="OAE51" s="0"/>
      <c r="OAF51" s="0"/>
      <c r="OAG51" s="0"/>
      <c r="OAH51" s="0"/>
      <c r="OAI51" s="0"/>
      <c r="OAJ51" s="0"/>
      <c r="OAK51" s="0"/>
      <c r="OAL51" s="0"/>
      <c r="OAM51" s="0"/>
      <c r="OAN51" s="0"/>
      <c r="OAO51" s="0"/>
      <c r="OAP51" s="0"/>
      <c r="OAQ51" s="0"/>
      <c r="OAR51" s="0"/>
      <c r="OAS51" s="0"/>
      <c r="OAT51" s="0"/>
      <c r="OAU51" s="0"/>
      <c r="OAV51" s="0"/>
      <c r="OAW51" s="0"/>
      <c r="OAX51" s="0"/>
      <c r="OAY51" s="0"/>
      <c r="OAZ51" s="0"/>
      <c r="OBA51" s="0"/>
      <c r="OBB51" s="0"/>
      <c r="OBC51" s="0"/>
      <c r="OBD51" s="0"/>
      <c r="OBE51" s="0"/>
      <c r="OBF51" s="0"/>
      <c r="OBG51" s="0"/>
      <c r="OBH51" s="0"/>
      <c r="OBI51" s="0"/>
      <c r="OBJ51" s="0"/>
      <c r="OBK51" s="0"/>
      <c r="OBL51" s="0"/>
      <c r="OBM51" s="0"/>
      <c r="OBN51" s="0"/>
      <c r="OBO51" s="0"/>
      <c r="OBP51" s="0"/>
      <c r="OBQ51" s="0"/>
      <c r="OBR51" s="0"/>
      <c r="OBS51" s="0"/>
      <c r="OBT51" s="0"/>
      <c r="OBU51" s="0"/>
      <c r="OBV51" s="0"/>
      <c r="OBW51" s="0"/>
      <c r="OBX51" s="0"/>
      <c r="OBY51" s="0"/>
      <c r="OBZ51" s="0"/>
      <c r="OCA51" s="0"/>
      <c r="OCB51" s="0"/>
      <c r="OCC51" s="0"/>
      <c r="OCD51" s="0"/>
      <c r="OCE51" s="0"/>
      <c r="OCF51" s="0"/>
      <c r="OCG51" s="0"/>
      <c r="OCH51" s="0"/>
      <c r="OCI51" s="0"/>
      <c r="OCJ51" s="0"/>
      <c r="OCK51" s="0"/>
      <c r="OCL51" s="0"/>
      <c r="OCM51" s="0"/>
      <c r="OCN51" s="0"/>
      <c r="OCO51" s="0"/>
      <c r="OCP51" s="0"/>
      <c r="OCQ51" s="0"/>
      <c r="OCR51" s="0"/>
      <c r="OCS51" s="0"/>
      <c r="OCT51" s="0"/>
      <c r="OCU51" s="0"/>
      <c r="OCV51" s="0"/>
      <c r="OCW51" s="0"/>
      <c r="OCX51" s="0"/>
      <c r="OCY51" s="0"/>
      <c r="OCZ51" s="0"/>
      <c r="ODA51" s="0"/>
      <c r="ODB51" s="0"/>
      <c r="ODC51" s="0"/>
      <c r="ODD51" s="0"/>
      <c r="ODE51" s="0"/>
      <c r="ODF51" s="0"/>
      <c r="ODG51" s="0"/>
      <c r="ODH51" s="0"/>
      <c r="ODI51" s="0"/>
      <c r="ODJ51" s="0"/>
      <c r="ODK51" s="0"/>
      <c r="ODL51" s="0"/>
      <c r="ODM51" s="0"/>
      <c r="ODN51" s="0"/>
      <c r="ODO51" s="0"/>
      <c r="ODP51" s="0"/>
      <c r="ODQ51" s="0"/>
      <c r="ODR51" s="0"/>
      <c r="ODS51" s="0"/>
      <c r="ODT51" s="0"/>
      <c r="ODU51" s="0"/>
      <c r="ODV51" s="0"/>
      <c r="ODW51" s="0"/>
      <c r="ODX51" s="0"/>
      <c r="ODY51" s="0"/>
      <c r="ODZ51" s="0"/>
      <c r="OEA51" s="0"/>
      <c r="OEB51" s="0"/>
      <c r="OEC51" s="0"/>
      <c r="OED51" s="0"/>
      <c r="OEE51" s="0"/>
      <c r="OEF51" s="0"/>
      <c r="OEG51" s="0"/>
      <c r="OEH51" s="0"/>
      <c r="OEI51" s="0"/>
      <c r="OEJ51" s="0"/>
      <c r="OEK51" s="0"/>
      <c r="OEL51" s="0"/>
      <c r="OEM51" s="0"/>
      <c r="OEN51" s="0"/>
      <c r="OEO51" s="0"/>
      <c r="OEP51" s="0"/>
      <c r="OEQ51" s="0"/>
      <c r="OER51" s="0"/>
      <c r="OES51" s="0"/>
      <c r="OET51" s="0"/>
      <c r="OEU51" s="0"/>
      <c r="OEV51" s="0"/>
      <c r="OEW51" s="0"/>
      <c r="OEX51" s="0"/>
      <c r="OEY51" s="0"/>
      <c r="OEZ51" s="0"/>
      <c r="OFA51" s="0"/>
      <c r="OFB51" s="0"/>
      <c r="OFC51" s="0"/>
      <c r="OFD51" s="0"/>
      <c r="OFE51" s="0"/>
      <c r="OFF51" s="0"/>
      <c r="OFG51" s="0"/>
      <c r="OFH51" s="0"/>
      <c r="OFI51" s="0"/>
      <c r="OFJ51" s="0"/>
      <c r="OFK51" s="0"/>
      <c r="OFL51" s="0"/>
      <c r="OFM51" s="0"/>
      <c r="OFN51" s="0"/>
      <c r="OFO51" s="0"/>
      <c r="OFP51" s="0"/>
      <c r="OFQ51" s="0"/>
      <c r="OFR51" s="0"/>
      <c r="OFS51" s="0"/>
      <c r="OFT51" s="0"/>
      <c r="OFU51" s="0"/>
      <c r="OFV51" s="0"/>
      <c r="OFW51" s="0"/>
      <c r="OFX51" s="0"/>
      <c r="OFY51" s="0"/>
      <c r="OFZ51" s="0"/>
      <c r="OGA51" s="0"/>
      <c r="OGB51" s="0"/>
      <c r="OGC51" s="0"/>
      <c r="OGD51" s="0"/>
      <c r="OGE51" s="0"/>
      <c r="OGF51" s="0"/>
      <c r="OGG51" s="0"/>
      <c r="OGH51" s="0"/>
      <c r="OGI51" s="0"/>
      <c r="OGJ51" s="0"/>
      <c r="OGK51" s="0"/>
      <c r="OGL51" s="0"/>
      <c r="OGM51" s="0"/>
      <c r="OGN51" s="0"/>
      <c r="OGO51" s="0"/>
      <c r="OGP51" s="0"/>
      <c r="OGQ51" s="0"/>
      <c r="OGR51" s="0"/>
      <c r="OGS51" s="0"/>
      <c r="OGT51" s="0"/>
      <c r="OGU51" s="0"/>
      <c r="OGV51" s="0"/>
      <c r="OGW51" s="0"/>
      <c r="OGX51" s="0"/>
      <c r="OGY51" s="0"/>
      <c r="OGZ51" s="0"/>
      <c r="OHA51" s="0"/>
      <c r="OHB51" s="0"/>
      <c r="OHC51" s="0"/>
      <c r="OHD51" s="0"/>
      <c r="OHE51" s="0"/>
      <c r="OHF51" s="0"/>
      <c r="OHG51" s="0"/>
      <c r="OHH51" s="0"/>
      <c r="OHI51" s="0"/>
      <c r="OHJ51" s="0"/>
      <c r="OHK51" s="0"/>
      <c r="OHL51" s="0"/>
      <c r="OHM51" s="0"/>
      <c r="OHN51" s="0"/>
      <c r="OHO51" s="0"/>
      <c r="OHP51" s="0"/>
      <c r="OHQ51" s="0"/>
      <c r="OHR51" s="0"/>
      <c r="OHS51" s="0"/>
      <c r="OHT51" s="0"/>
      <c r="OHU51" s="0"/>
      <c r="OHV51" s="0"/>
      <c r="OHW51" s="0"/>
      <c r="OHX51" s="0"/>
      <c r="OHY51" s="0"/>
      <c r="OHZ51" s="0"/>
      <c r="OIA51" s="0"/>
      <c r="OIB51" s="0"/>
      <c r="OIC51" s="0"/>
      <c r="OID51" s="0"/>
      <c r="OIE51" s="0"/>
      <c r="OIF51" s="0"/>
      <c r="OIG51" s="0"/>
      <c r="OIH51" s="0"/>
      <c r="OII51" s="0"/>
      <c r="OIJ51" s="0"/>
      <c r="OIK51" s="0"/>
      <c r="OIL51" s="0"/>
      <c r="OIM51" s="0"/>
      <c r="OIN51" s="0"/>
      <c r="OIO51" s="0"/>
      <c r="OIP51" s="0"/>
      <c r="OIQ51" s="0"/>
      <c r="OIR51" s="0"/>
      <c r="OIS51" s="0"/>
      <c r="OIT51" s="0"/>
      <c r="OIU51" s="0"/>
      <c r="OIV51" s="0"/>
      <c r="OIW51" s="0"/>
      <c r="OIX51" s="0"/>
      <c r="OIY51" s="0"/>
      <c r="OIZ51" s="0"/>
      <c r="OJA51" s="0"/>
      <c r="OJB51" s="0"/>
      <c r="OJC51" s="0"/>
      <c r="OJD51" s="0"/>
      <c r="OJE51" s="0"/>
      <c r="OJF51" s="0"/>
      <c r="OJG51" s="0"/>
      <c r="OJH51" s="0"/>
      <c r="OJI51" s="0"/>
      <c r="OJJ51" s="0"/>
      <c r="OJK51" s="0"/>
      <c r="OJL51" s="0"/>
      <c r="OJM51" s="0"/>
      <c r="OJN51" s="0"/>
      <c r="OJO51" s="0"/>
      <c r="OJP51" s="0"/>
      <c r="OJQ51" s="0"/>
      <c r="OJR51" s="0"/>
      <c r="OJS51" s="0"/>
      <c r="OJT51" s="0"/>
      <c r="OJU51" s="0"/>
      <c r="OJV51" s="0"/>
      <c r="OJW51" s="0"/>
      <c r="OJX51" s="0"/>
      <c r="OJY51" s="0"/>
      <c r="OJZ51" s="0"/>
      <c r="OKA51" s="0"/>
      <c r="OKB51" s="0"/>
      <c r="OKC51" s="0"/>
      <c r="OKD51" s="0"/>
      <c r="OKE51" s="0"/>
      <c r="OKF51" s="0"/>
      <c r="OKG51" s="0"/>
      <c r="OKH51" s="0"/>
      <c r="OKI51" s="0"/>
      <c r="OKJ51" s="0"/>
      <c r="OKK51" s="0"/>
      <c r="OKL51" s="0"/>
      <c r="OKM51" s="0"/>
      <c r="OKN51" s="0"/>
      <c r="OKO51" s="0"/>
      <c r="OKP51" s="0"/>
      <c r="OKQ51" s="0"/>
      <c r="OKR51" s="0"/>
      <c r="OKS51" s="0"/>
      <c r="OKT51" s="0"/>
      <c r="OKU51" s="0"/>
      <c r="OKV51" s="0"/>
      <c r="OKW51" s="0"/>
      <c r="OKX51" s="0"/>
      <c r="OKY51" s="0"/>
      <c r="OKZ51" s="0"/>
      <c r="OLA51" s="0"/>
      <c r="OLB51" s="0"/>
      <c r="OLC51" s="0"/>
      <c r="OLD51" s="0"/>
      <c r="OLE51" s="0"/>
      <c r="OLF51" s="0"/>
      <c r="OLG51" s="0"/>
      <c r="OLH51" s="0"/>
      <c r="OLI51" s="0"/>
      <c r="OLJ51" s="0"/>
      <c r="OLK51" s="0"/>
      <c r="OLL51" s="0"/>
      <c r="OLM51" s="0"/>
      <c r="OLN51" s="0"/>
      <c r="OLO51" s="0"/>
      <c r="OLP51" s="0"/>
      <c r="OLQ51" s="0"/>
      <c r="OLR51" s="0"/>
      <c r="OLS51" s="0"/>
      <c r="OLT51" s="0"/>
      <c r="OLU51" s="0"/>
      <c r="OLV51" s="0"/>
      <c r="OLW51" s="0"/>
      <c r="OLX51" s="0"/>
      <c r="OLY51" s="0"/>
      <c r="OLZ51" s="0"/>
      <c r="OMA51" s="0"/>
      <c r="OMB51" s="0"/>
      <c r="OMC51" s="0"/>
      <c r="OMD51" s="0"/>
      <c r="OME51" s="0"/>
      <c r="OMF51" s="0"/>
      <c r="OMG51" s="0"/>
      <c r="OMH51" s="0"/>
      <c r="OMI51" s="0"/>
      <c r="OMJ51" s="0"/>
      <c r="OMK51" s="0"/>
      <c r="OML51" s="0"/>
      <c r="OMM51" s="0"/>
      <c r="OMN51" s="0"/>
      <c r="OMO51" s="0"/>
      <c r="OMP51" s="0"/>
      <c r="OMQ51" s="0"/>
      <c r="OMR51" s="0"/>
      <c r="OMS51" s="0"/>
      <c r="OMT51" s="0"/>
      <c r="OMU51" s="0"/>
      <c r="OMV51" s="0"/>
      <c r="OMW51" s="0"/>
      <c r="OMX51" s="0"/>
      <c r="OMY51" s="0"/>
      <c r="OMZ51" s="0"/>
      <c r="ONA51" s="0"/>
      <c r="ONB51" s="0"/>
      <c r="ONC51" s="0"/>
      <c r="OND51" s="0"/>
      <c r="ONE51" s="0"/>
      <c r="ONF51" s="0"/>
      <c r="ONG51" s="0"/>
      <c r="ONH51" s="0"/>
      <c r="ONI51" s="0"/>
      <c r="ONJ51" s="0"/>
      <c r="ONK51" s="0"/>
      <c r="ONL51" s="0"/>
      <c r="ONM51" s="0"/>
      <c r="ONN51" s="0"/>
      <c r="ONO51" s="0"/>
      <c r="ONP51" s="0"/>
      <c r="ONQ51" s="0"/>
      <c r="ONR51" s="0"/>
      <c r="ONS51" s="0"/>
      <c r="ONT51" s="0"/>
      <c r="ONU51" s="0"/>
      <c r="ONV51" s="0"/>
      <c r="ONW51" s="0"/>
      <c r="ONX51" s="0"/>
      <c r="ONY51" s="0"/>
      <c r="ONZ51" s="0"/>
      <c r="OOA51" s="0"/>
      <c r="OOB51" s="0"/>
      <c r="OOC51" s="0"/>
      <c r="OOD51" s="0"/>
      <c r="OOE51" s="0"/>
      <c r="OOF51" s="0"/>
      <c r="OOG51" s="0"/>
      <c r="OOH51" s="0"/>
      <c r="OOI51" s="0"/>
      <c r="OOJ51" s="0"/>
      <c r="OOK51" s="0"/>
      <c r="OOL51" s="0"/>
      <c r="OOM51" s="0"/>
      <c r="OON51" s="0"/>
      <c r="OOO51" s="0"/>
      <c r="OOP51" s="0"/>
      <c r="OOQ51" s="0"/>
      <c r="OOR51" s="0"/>
      <c r="OOS51" s="0"/>
      <c r="OOT51" s="0"/>
      <c r="OOU51" s="0"/>
      <c r="OOV51" s="0"/>
      <c r="OOW51" s="0"/>
      <c r="OOX51" s="0"/>
      <c r="OOY51" s="0"/>
      <c r="OOZ51" s="0"/>
      <c r="OPA51" s="0"/>
      <c r="OPB51" s="0"/>
      <c r="OPC51" s="0"/>
      <c r="OPD51" s="0"/>
      <c r="OPE51" s="0"/>
      <c r="OPF51" s="0"/>
      <c r="OPG51" s="0"/>
      <c r="OPH51" s="0"/>
      <c r="OPI51" s="0"/>
      <c r="OPJ51" s="0"/>
      <c r="OPK51" s="0"/>
      <c r="OPL51" s="0"/>
      <c r="OPM51" s="0"/>
      <c r="OPN51" s="0"/>
      <c r="OPO51" s="0"/>
      <c r="OPP51" s="0"/>
      <c r="OPQ51" s="0"/>
      <c r="OPR51" s="0"/>
      <c r="OPS51" s="0"/>
      <c r="OPT51" s="0"/>
      <c r="OPU51" s="0"/>
      <c r="OPV51" s="0"/>
      <c r="OPW51" s="0"/>
      <c r="OPX51" s="0"/>
      <c r="OPY51" s="0"/>
      <c r="OPZ51" s="0"/>
      <c r="OQA51" s="0"/>
      <c r="OQB51" s="0"/>
      <c r="OQC51" s="0"/>
      <c r="OQD51" s="0"/>
      <c r="OQE51" s="0"/>
      <c r="OQF51" s="0"/>
      <c r="OQG51" s="0"/>
      <c r="OQH51" s="0"/>
      <c r="OQI51" s="0"/>
      <c r="OQJ51" s="0"/>
      <c r="OQK51" s="0"/>
      <c r="OQL51" s="0"/>
      <c r="OQM51" s="0"/>
      <c r="OQN51" s="0"/>
      <c r="OQO51" s="0"/>
      <c r="OQP51" s="0"/>
      <c r="OQQ51" s="0"/>
      <c r="OQR51" s="0"/>
      <c r="OQS51" s="0"/>
      <c r="OQT51" s="0"/>
      <c r="OQU51" s="0"/>
      <c r="OQV51" s="0"/>
      <c r="OQW51" s="0"/>
      <c r="OQX51" s="0"/>
      <c r="OQY51" s="0"/>
      <c r="OQZ51" s="0"/>
      <c r="ORA51" s="0"/>
      <c r="ORB51" s="0"/>
      <c r="ORC51" s="0"/>
      <c r="ORD51" s="0"/>
      <c r="ORE51" s="0"/>
      <c r="ORF51" s="0"/>
      <c r="ORG51" s="0"/>
      <c r="ORH51" s="0"/>
      <c r="ORI51" s="0"/>
      <c r="ORJ51" s="0"/>
      <c r="ORK51" s="0"/>
      <c r="ORL51" s="0"/>
      <c r="ORM51" s="0"/>
      <c r="ORN51" s="0"/>
      <c r="ORO51" s="0"/>
      <c r="ORP51" s="0"/>
      <c r="ORQ51" s="0"/>
      <c r="ORR51" s="0"/>
      <c r="ORS51" s="0"/>
      <c r="ORT51" s="0"/>
      <c r="ORU51" s="0"/>
      <c r="ORV51" s="0"/>
      <c r="ORW51" s="0"/>
      <c r="ORX51" s="0"/>
      <c r="ORY51" s="0"/>
      <c r="ORZ51" s="0"/>
      <c r="OSA51" s="0"/>
      <c r="OSB51" s="0"/>
      <c r="OSC51" s="0"/>
      <c r="OSD51" s="0"/>
      <c r="OSE51" s="0"/>
      <c r="OSF51" s="0"/>
      <c r="OSG51" s="0"/>
      <c r="OSH51" s="0"/>
      <c r="OSI51" s="0"/>
      <c r="OSJ51" s="0"/>
      <c r="OSK51" s="0"/>
      <c r="OSL51" s="0"/>
      <c r="OSM51" s="0"/>
      <c r="OSN51" s="0"/>
      <c r="OSO51" s="0"/>
      <c r="OSP51" s="0"/>
      <c r="OSQ51" s="0"/>
      <c r="OSR51" s="0"/>
      <c r="OSS51" s="0"/>
      <c r="OST51" s="0"/>
      <c r="OSU51" s="0"/>
      <c r="OSV51" s="0"/>
      <c r="OSW51" s="0"/>
      <c r="OSX51" s="0"/>
      <c r="OSY51" s="0"/>
      <c r="OSZ51" s="0"/>
      <c r="OTA51" s="0"/>
      <c r="OTB51" s="0"/>
      <c r="OTC51" s="0"/>
      <c r="OTD51" s="0"/>
      <c r="OTE51" s="0"/>
      <c r="OTF51" s="0"/>
      <c r="OTG51" s="0"/>
      <c r="OTH51" s="0"/>
      <c r="OTI51" s="0"/>
      <c r="OTJ51" s="0"/>
      <c r="OTK51" s="0"/>
      <c r="OTL51" s="0"/>
      <c r="OTM51" s="0"/>
      <c r="OTN51" s="0"/>
      <c r="OTO51" s="0"/>
      <c r="OTP51" s="0"/>
      <c r="OTQ51" s="0"/>
      <c r="OTR51" s="0"/>
      <c r="OTS51" s="0"/>
      <c r="OTT51" s="0"/>
      <c r="OTU51" s="0"/>
      <c r="OTV51" s="0"/>
      <c r="OTW51" s="0"/>
      <c r="OTX51" s="0"/>
      <c r="OTY51" s="0"/>
      <c r="OTZ51" s="0"/>
      <c r="OUA51" s="0"/>
      <c r="OUB51" s="0"/>
      <c r="OUC51" s="0"/>
      <c r="OUD51" s="0"/>
      <c r="OUE51" s="0"/>
      <c r="OUF51" s="0"/>
      <c r="OUG51" s="0"/>
      <c r="OUH51" s="0"/>
      <c r="OUI51" s="0"/>
      <c r="OUJ51" s="0"/>
      <c r="OUK51" s="0"/>
      <c r="OUL51" s="0"/>
      <c r="OUM51" s="0"/>
      <c r="OUN51" s="0"/>
      <c r="OUO51" s="0"/>
      <c r="OUP51" s="0"/>
      <c r="OUQ51" s="0"/>
      <c r="OUR51" s="0"/>
      <c r="OUS51" s="0"/>
      <c r="OUT51" s="0"/>
      <c r="OUU51" s="0"/>
      <c r="OUV51" s="0"/>
      <c r="OUW51" s="0"/>
      <c r="OUX51" s="0"/>
      <c r="OUY51" s="0"/>
      <c r="OUZ51" s="0"/>
      <c r="OVA51" s="0"/>
      <c r="OVB51" s="0"/>
      <c r="OVC51" s="0"/>
      <c r="OVD51" s="0"/>
      <c r="OVE51" s="0"/>
      <c r="OVF51" s="0"/>
      <c r="OVG51" s="0"/>
      <c r="OVH51" s="0"/>
      <c r="OVI51" s="0"/>
      <c r="OVJ51" s="0"/>
      <c r="OVK51" s="0"/>
      <c r="OVL51" s="0"/>
      <c r="OVM51" s="0"/>
      <c r="OVN51" s="0"/>
      <c r="OVO51" s="0"/>
      <c r="OVP51" s="0"/>
      <c r="OVQ51" s="0"/>
      <c r="OVR51" s="0"/>
      <c r="OVS51" s="0"/>
      <c r="OVT51" s="0"/>
      <c r="OVU51" s="0"/>
      <c r="OVV51" s="0"/>
      <c r="OVW51" s="0"/>
      <c r="OVX51" s="0"/>
      <c r="OVY51" s="0"/>
      <c r="OVZ51" s="0"/>
      <c r="OWA51" s="0"/>
      <c r="OWB51" s="0"/>
      <c r="OWC51" s="0"/>
      <c r="OWD51" s="0"/>
      <c r="OWE51" s="0"/>
      <c r="OWF51" s="0"/>
      <c r="OWG51" s="0"/>
      <c r="OWH51" s="0"/>
      <c r="OWI51" s="0"/>
      <c r="OWJ51" s="0"/>
      <c r="OWK51" s="0"/>
      <c r="OWL51" s="0"/>
      <c r="OWM51" s="0"/>
      <c r="OWN51" s="0"/>
      <c r="OWO51" s="0"/>
      <c r="OWP51" s="0"/>
      <c r="OWQ51" s="0"/>
      <c r="OWR51" s="0"/>
      <c r="OWS51" s="0"/>
      <c r="OWT51" s="0"/>
      <c r="OWU51" s="0"/>
      <c r="OWV51" s="0"/>
      <c r="OWW51" s="0"/>
      <c r="OWX51" s="0"/>
      <c r="OWY51" s="0"/>
      <c r="OWZ51" s="0"/>
      <c r="OXA51" s="0"/>
      <c r="OXB51" s="0"/>
      <c r="OXC51" s="0"/>
      <c r="OXD51" s="0"/>
      <c r="OXE51" s="0"/>
      <c r="OXF51" s="0"/>
      <c r="OXG51" s="0"/>
      <c r="OXH51" s="0"/>
      <c r="OXI51" s="0"/>
      <c r="OXJ51" s="0"/>
      <c r="OXK51" s="0"/>
      <c r="OXL51" s="0"/>
      <c r="OXM51" s="0"/>
      <c r="OXN51" s="0"/>
      <c r="OXO51" s="0"/>
      <c r="OXP51" s="0"/>
      <c r="OXQ51" s="0"/>
      <c r="OXR51" s="0"/>
      <c r="OXS51" s="0"/>
      <c r="OXT51" s="0"/>
      <c r="OXU51" s="0"/>
      <c r="OXV51" s="0"/>
      <c r="OXW51" s="0"/>
      <c r="OXX51" s="0"/>
      <c r="OXY51" s="0"/>
      <c r="OXZ51" s="0"/>
      <c r="OYA51" s="0"/>
      <c r="OYB51" s="0"/>
      <c r="OYC51" s="0"/>
      <c r="OYD51" s="0"/>
      <c r="OYE51" s="0"/>
      <c r="OYF51" s="0"/>
      <c r="OYG51" s="0"/>
      <c r="OYH51" s="0"/>
      <c r="OYI51" s="0"/>
      <c r="OYJ51" s="0"/>
      <c r="OYK51" s="0"/>
      <c r="OYL51" s="0"/>
      <c r="OYM51" s="0"/>
      <c r="OYN51" s="0"/>
      <c r="OYO51" s="0"/>
      <c r="OYP51" s="0"/>
      <c r="OYQ51" s="0"/>
      <c r="OYR51" s="0"/>
      <c r="OYS51" s="0"/>
      <c r="OYT51" s="0"/>
      <c r="OYU51" s="0"/>
      <c r="OYV51" s="0"/>
      <c r="OYW51" s="0"/>
      <c r="OYX51" s="0"/>
      <c r="OYY51" s="0"/>
      <c r="OYZ51" s="0"/>
      <c r="OZA51" s="0"/>
      <c r="OZB51" s="0"/>
      <c r="OZC51" s="0"/>
      <c r="OZD51" s="0"/>
      <c r="OZE51" s="0"/>
      <c r="OZF51" s="0"/>
      <c r="OZG51" s="0"/>
      <c r="OZH51" s="0"/>
      <c r="OZI51" s="0"/>
      <c r="OZJ51" s="0"/>
      <c r="OZK51" s="0"/>
      <c r="OZL51" s="0"/>
      <c r="OZM51" s="0"/>
      <c r="OZN51" s="0"/>
      <c r="OZO51" s="0"/>
      <c r="OZP51" s="0"/>
      <c r="OZQ51" s="0"/>
      <c r="OZR51" s="0"/>
      <c r="OZS51" s="0"/>
      <c r="OZT51" s="0"/>
      <c r="OZU51" s="0"/>
      <c r="OZV51" s="0"/>
      <c r="OZW51" s="0"/>
      <c r="OZX51" s="0"/>
      <c r="OZY51" s="0"/>
      <c r="OZZ51" s="0"/>
      <c r="PAA51" s="0"/>
      <c r="PAB51" s="0"/>
      <c r="PAC51" s="0"/>
      <c r="PAD51" s="0"/>
      <c r="PAE51" s="0"/>
      <c r="PAF51" s="0"/>
      <c r="PAG51" s="0"/>
      <c r="PAH51" s="0"/>
      <c r="PAI51" s="0"/>
      <c r="PAJ51" s="0"/>
      <c r="PAK51" s="0"/>
      <c r="PAL51" s="0"/>
      <c r="PAM51" s="0"/>
      <c r="PAN51" s="0"/>
      <c r="PAO51" s="0"/>
      <c r="PAP51" s="0"/>
      <c r="PAQ51" s="0"/>
      <c r="PAR51" s="0"/>
      <c r="PAS51" s="0"/>
      <c r="PAT51" s="0"/>
      <c r="PAU51" s="0"/>
      <c r="PAV51" s="0"/>
      <c r="PAW51" s="0"/>
      <c r="PAX51" s="0"/>
      <c r="PAY51" s="0"/>
      <c r="PAZ51" s="0"/>
      <c r="PBA51" s="0"/>
      <c r="PBB51" s="0"/>
      <c r="PBC51" s="0"/>
      <c r="PBD51" s="0"/>
      <c r="PBE51" s="0"/>
      <c r="PBF51" s="0"/>
      <c r="PBG51" s="0"/>
      <c r="PBH51" s="0"/>
      <c r="PBI51" s="0"/>
      <c r="PBJ51" s="0"/>
      <c r="PBK51" s="0"/>
      <c r="PBL51" s="0"/>
      <c r="PBM51" s="0"/>
      <c r="PBN51" s="0"/>
      <c r="PBO51" s="0"/>
      <c r="PBP51" s="0"/>
      <c r="PBQ51" s="0"/>
      <c r="PBR51" s="0"/>
      <c r="PBS51" s="0"/>
      <c r="PBT51" s="0"/>
      <c r="PBU51" s="0"/>
      <c r="PBV51" s="0"/>
      <c r="PBW51" s="0"/>
      <c r="PBX51" s="0"/>
      <c r="PBY51" s="0"/>
      <c r="PBZ51" s="0"/>
      <c r="PCA51" s="0"/>
      <c r="PCB51" s="0"/>
      <c r="PCC51" s="0"/>
      <c r="PCD51" s="0"/>
      <c r="PCE51" s="0"/>
      <c r="PCF51" s="0"/>
      <c r="PCG51" s="0"/>
      <c r="PCH51" s="0"/>
      <c r="PCI51" s="0"/>
      <c r="PCJ51" s="0"/>
      <c r="PCK51" s="0"/>
      <c r="PCL51" s="0"/>
      <c r="PCM51" s="0"/>
      <c r="PCN51" s="0"/>
      <c r="PCO51" s="0"/>
      <c r="PCP51" s="0"/>
      <c r="PCQ51" s="0"/>
      <c r="PCR51" s="0"/>
      <c r="PCS51" s="0"/>
      <c r="PCT51" s="0"/>
      <c r="PCU51" s="0"/>
      <c r="PCV51" s="0"/>
      <c r="PCW51" s="0"/>
      <c r="PCX51" s="0"/>
      <c r="PCY51" s="0"/>
      <c r="PCZ51" s="0"/>
      <c r="PDA51" s="0"/>
      <c r="PDB51" s="0"/>
      <c r="PDC51" s="0"/>
      <c r="PDD51" s="0"/>
      <c r="PDE51" s="0"/>
      <c r="PDF51" s="0"/>
      <c r="PDG51" s="0"/>
      <c r="PDH51" s="0"/>
      <c r="PDI51" s="0"/>
      <c r="PDJ51" s="0"/>
      <c r="PDK51" s="0"/>
      <c r="PDL51" s="0"/>
      <c r="PDM51" s="0"/>
      <c r="PDN51" s="0"/>
      <c r="PDO51" s="0"/>
      <c r="PDP51" s="0"/>
      <c r="PDQ51" s="0"/>
      <c r="PDR51" s="0"/>
      <c r="PDS51" s="0"/>
      <c r="PDT51" s="0"/>
      <c r="PDU51" s="0"/>
      <c r="PDV51" s="0"/>
      <c r="PDW51" s="0"/>
      <c r="PDX51" s="0"/>
      <c r="PDY51" s="0"/>
      <c r="PDZ51" s="0"/>
      <c r="PEA51" s="0"/>
      <c r="PEB51" s="0"/>
      <c r="PEC51" s="0"/>
      <c r="PED51" s="0"/>
      <c r="PEE51" s="0"/>
      <c r="PEF51" s="0"/>
      <c r="PEG51" s="0"/>
      <c r="PEH51" s="0"/>
      <c r="PEI51" s="0"/>
      <c r="PEJ51" s="0"/>
      <c r="PEK51" s="0"/>
      <c r="PEL51" s="0"/>
      <c r="PEM51" s="0"/>
      <c r="PEN51" s="0"/>
      <c r="PEO51" s="0"/>
      <c r="PEP51" s="0"/>
      <c r="PEQ51" s="0"/>
      <c r="PER51" s="0"/>
      <c r="PES51" s="0"/>
      <c r="PET51" s="0"/>
      <c r="PEU51" s="0"/>
      <c r="PEV51" s="0"/>
      <c r="PEW51" s="0"/>
      <c r="PEX51" s="0"/>
      <c r="PEY51" s="0"/>
      <c r="PEZ51" s="0"/>
      <c r="PFA51" s="0"/>
      <c r="PFB51" s="0"/>
      <c r="PFC51" s="0"/>
      <c r="PFD51" s="0"/>
      <c r="PFE51" s="0"/>
      <c r="PFF51" s="0"/>
      <c r="PFG51" s="0"/>
      <c r="PFH51" s="0"/>
      <c r="PFI51" s="0"/>
      <c r="PFJ51" s="0"/>
      <c r="PFK51" s="0"/>
      <c r="PFL51" s="0"/>
      <c r="PFM51" s="0"/>
      <c r="PFN51" s="0"/>
      <c r="PFO51" s="0"/>
      <c r="PFP51" s="0"/>
      <c r="PFQ51" s="0"/>
      <c r="PFR51" s="0"/>
      <c r="PFS51" s="0"/>
      <c r="PFT51" s="0"/>
      <c r="PFU51" s="0"/>
      <c r="PFV51" s="0"/>
      <c r="PFW51" s="0"/>
      <c r="PFX51" s="0"/>
      <c r="PFY51" s="0"/>
      <c r="PFZ51" s="0"/>
      <c r="PGA51" s="0"/>
      <c r="PGB51" s="0"/>
      <c r="PGC51" s="0"/>
      <c r="PGD51" s="0"/>
      <c r="PGE51" s="0"/>
      <c r="PGF51" s="0"/>
      <c r="PGG51" s="0"/>
      <c r="PGH51" s="0"/>
      <c r="PGI51" s="0"/>
      <c r="PGJ51" s="0"/>
      <c r="PGK51" s="0"/>
      <c r="PGL51" s="0"/>
      <c r="PGM51" s="0"/>
      <c r="PGN51" s="0"/>
      <c r="PGO51" s="0"/>
      <c r="PGP51" s="0"/>
      <c r="PGQ51" s="0"/>
      <c r="PGR51" s="0"/>
      <c r="PGS51" s="0"/>
      <c r="PGT51" s="0"/>
      <c r="PGU51" s="0"/>
      <c r="PGV51" s="0"/>
      <c r="PGW51" s="0"/>
      <c r="PGX51" s="0"/>
      <c r="PGY51" s="0"/>
      <c r="PGZ51" s="0"/>
      <c r="PHA51" s="0"/>
      <c r="PHB51" s="0"/>
      <c r="PHC51" s="0"/>
      <c r="PHD51" s="0"/>
      <c r="PHE51" s="0"/>
      <c r="PHF51" s="0"/>
      <c r="PHG51" s="0"/>
      <c r="PHH51" s="0"/>
      <c r="PHI51" s="0"/>
      <c r="PHJ51" s="0"/>
      <c r="PHK51" s="0"/>
      <c r="PHL51" s="0"/>
      <c r="PHM51" s="0"/>
      <c r="PHN51" s="0"/>
      <c r="PHO51" s="0"/>
      <c r="PHP51" s="0"/>
      <c r="PHQ51" s="0"/>
      <c r="PHR51" s="0"/>
      <c r="PHS51" s="0"/>
      <c r="PHT51" s="0"/>
      <c r="PHU51" s="0"/>
      <c r="PHV51" s="0"/>
      <c r="PHW51" s="0"/>
      <c r="PHX51" s="0"/>
      <c r="PHY51" s="0"/>
      <c r="PHZ51" s="0"/>
      <c r="PIA51" s="0"/>
      <c r="PIB51" s="0"/>
      <c r="PIC51" s="0"/>
      <c r="PID51" s="0"/>
      <c r="PIE51" s="0"/>
      <c r="PIF51" s="0"/>
      <c r="PIG51" s="0"/>
      <c r="PIH51" s="0"/>
      <c r="PII51" s="0"/>
      <c r="PIJ51" s="0"/>
      <c r="PIK51" s="0"/>
      <c r="PIL51" s="0"/>
      <c r="PIM51" s="0"/>
      <c r="PIN51" s="0"/>
      <c r="PIO51" s="0"/>
      <c r="PIP51" s="0"/>
      <c r="PIQ51" s="0"/>
      <c r="PIR51" s="0"/>
      <c r="PIS51" s="0"/>
      <c r="PIT51" s="0"/>
      <c r="PIU51" s="0"/>
      <c r="PIV51" s="0"/>
      <c r="PIW51" s="0"/>
      <c r="PIX51" s="0"/>
      <c r="PIY51" s="0"/>
      <c r="PIZ51" s="0"/>
      <c r="PJA51" s="0"/>
      <c r="PJB51" s="0"/>
      <c r="PJC51" s="0"/>
      <c r="PJD51" s="0"/>
      <c r="PJE51" s="0"/>
      <c r="PJF51" s="0"/>
      <c r="PJG51" s="0"/>
      <c r="PJH51" s="0"/>
      <c r="PJI51" s="0"/>
      <c r="PJJ51" s="0"/>
      <c r="PJK51" s="0"/>
      <c r="PJL51" s="0"/>
      <c r="PJM51" s="0"/>
      <c r="PJN51" s="0"/>
      <c r="PJO51" s="0"/>
      <c r="PJP51" s="0"/>
      <c r="PJQ51" s="0"/>
      <c r="PJR51" s="0"/>
      <c r="PJS51" s="0"/>
      <c r="PJT51" s="0"/>
      <c r="PJU51" s="0"/>
      <c r="PJV51" s="0"/>
      <c r="PJW51" s="0"/>
      <c r="PJX51" s="0"/>
      <c r="PJY51" s="0"/>
      <c r="PJZ51" s="0"/>
      <c r="PKA51" s="0"/>
      <c r="PKB51" s="0"/>
      <c r="PKC51" s="0"/>
      <c r="PKD51" s="0"/>
      <c r="PKE51" s="0"/>
      <c r="PKF51" s="0"/>
      <c r="PKG51" s="0"/>
      <c r="PKH51" s="0"/>
      <c r="PKI51" s="0"/>
      <c r="PKJ51" s="0"/>
      <c r="PKK51" s="0"/>
      <c r="PKL51" s="0"/>
      <c r="PKM51" s="0"/>
      <c r="PKN51" s="0"/>
      <c r="PKO51" s="0"/>
      <c r="PKP51" s="0"/>
      <c r="PKQ51" s="0"/>
      <c r="PKR51" s="0"/>
      <c r="PKS51" s="0"/>
      <c r="PKT51" s="0"/>
      <c r="PKU51" s="0"/>
      <c r="PKV51" s="0"/>
      <c r="PKW51" s="0"/>
      <c r="PKX51" s="0"/>
      <c r="PKY51" s="0"/>
      <c r="PKZ51" s="0"/>
      <c r="PLA51" s="0"/>
      <c r="PLB51" s="0"/>
      <c r="PLC51" s="0"/>
      <c r="PLD51" s="0"/>
      <c r="PLE51" s="0"/>
      <c r="PLF51" s="0"/>
      <c r="PLG51" s="0"/>
      <c r="PLH51" s="0"/>
      <c r="PLI51" s="0"/>
      <c r="PLJ51" s="0"/>
      <c r="PLK51" s="0"/>
      <c r="PLL51" s="0"/>
      <c r="PLM51" s="0"/>
      <c r="PLN51" s="0"/>
      <c r="PLO51" s="0"/>
      <c r="PLP51" s="0"/>
      <c r="PLQ51" s="0"/>
      <c r="PLR51" s="0"/>
      <c r="PLS51" s="0"/>
      <c r="PLT51" s="0"/>
      <c r="PLU51" s="0"/>
      <c r="PLV51" s="0"/>
      <c r="PLW51" s="0"/>
      <c r="PLX51" s="0"/>
      <c r="PLY51" s="0"/>
      <c r="PLZ51" s="0"/>
      <c r="PMA51" s="0"/>
      <c r="PMB51" s="0"/>
      <c r="PMC51" s="0"/>
      <c r="PMD51" s="0"/>
      <c r="PME51" s="0"/>
      <c r="PMF51" s="0"/>
      <c r="PMG51" s="0"/>
      <c r="PMH51" s="0"/>
      <c r="PMI51" s="0"/>
      <c r="PMJ51" s="0"/>
      <c r="PMK51" s="0"/>
      <c r="PML51" s="0"/>
      <c r="PMM51" s="0"/>
      <c r="PMN51" s="0"/>
      <c r="PMO51" s="0"/>
      <c r="PMP51" s="0"/>
      <c r="PMQ51" s="0"/>
      <c r="PMR51" s="0"/>
      <c r="PMS51" s="0"/>
      <c r="PMT51" s="0"/>
      <c r="PMU51" s="0"/>
      <c r="PMV51" s="0"/>
      <c r="PMW51" s="0"/>
      <c r="PMX51" s="0"/>
      <c r="PMY51" s="0"/>
      <c r="PMZ51" s="0"/>
      <c r="PNA51" s="0"/>
      <c r="PNB51" s="0"/>
      <c r="PNC51" s="0"/>
      <c r="PND51" s="0"/>
      <c r="PNE51" s="0"/>
      <c r="PNF51" s="0"/>
      <c r="PNG51" s="0"/>
      <c r="PNH51" s="0"/>
      <c r="PNI51" s="0"/>
      <c r="PNJ51" s="0"/>
      <c r="PNK51" s="0"/>
      <c r="PNL51" s="0"/>
      <c r="PNM51" s="0"/>
      <c r="PNN51" s="0"/>
      <c r="PNO51" s="0"/>
      <c r="PNP51" s="0"/>
      <c r="PNQ51" s="0"/>
      <c r="PNR51" s="0"/>
      <c r="PNS51" s="0"/>
      <c r="PNT51" s="0"/>
      <c r="PNU51" s="0"/>
      <c r="PNV51" s="0"/>
      <c r="PNW51" s="0"/>
      <c r="PNX51" s="0"/>
      <c r="PNY51" s="0"/>
      <c r="PNZ51" s="0"/>
      <c r="POA51" s="0"/>
      <c r="POB51" s="0"/>
      <c r="POC51" s="0"/>
      <c r="POD51" s="0"/>
      <c r="POE51" s="0"/>
      <c r="POF51" s="0"/>
      <c r="POG51" s="0"/>
      <c r="POH51" s="0"/>
      <c r="POI51" s="0"/>
      <c r="POJ51" s="0"/>
      <c r="POK51" s="0"/>
      <c r="POL51" s="0"/>
      <c r="POM51" s="0"/>
      <c r="PON51" s="0"/>
      <c r="POO51" s="0"/>
      <c r="POP51" s="0"/>
      <c r="POQ51" s="0"/>
      <c r="POR51" s="0"/>
      <c r="POS51" s="0"/>
      <c r="POT51" s="0"/>
      <c r="POU51" s="0"/>
      <c r="POV51" s="0"/>
      <c r="POW51" s="0"/>
      <c r="POX51" s="0"/>
      <c r="POY51" s="0"/>
      <c r="POZ51" s="0"/>
      <c r="PPA51" s="0"/>
      <c r="PPB51" s="0"/>
      <c r="PPC51" s="0"/>
      <c r="PPD51" s="0"/>
      <c r="PPE51" s="0"/>
      <c r="PPF51" s="0"/>
      <c r="PPG51" s="0"/>
      <c r="PPH51" s="0"/>
      <c r="PPI51" s="0"/>
      <c r="PPJ51" s="0"/>
      <c r="PPK51" s="0"/>
      <c r="PPL51" s="0"/>
      <c r="PPM51" s="0"/>
      <c r="PPN51" s="0"/>
      <c r="PPO51" s="0"/>
      <c r="PPP51" s="0"/>
      <c r="PPQ51" s="0"/>
      <c r="PPR51" s="0"/>
      <c r="PPS51" s="0"/>
      <c r="PPT51" s="0"/>
      <c r="PPU51" s="0"/>
      <c r="PPV51" s="0"/>
      <c r="PPW51" s="0"/>
      <c r="PPX51" s="0"/>
      <c r="PPY51" s="0"/>
      <c r="PPZ51" s="0"/>
      <c r="PQA51" s="0"/>
      <c r="PQB51" s="0"/>
      <c r="PQC51" s="0"/>
      <c r="PQD51" s="0"/>
      <c r="PQE51" s="0"/>
      <c r="PQF51" s="0"/>
      <c r="PQG51" s="0"/>
      <c r="PQH51" s="0"/>
      <c r="PQI51" s="0"/>
      <c r="PQJ51" s="0"/>
      <c r="PQK51" s="0"/>
      <c r="PQL51" s="0"/>
      <c r="PQM51" s="0"/>
      <c r="PQN51" s="0"/>
      <c r="PQO51" s="0"/>
      <c r="PQP51" s="0"/>
      <c r="PQQ51" s="0"/>
      <c r="PQR51" s="0"/>
      <c r="PQS51" s="0"/>
      <c r="PQT51" s="0"/>
      <c r="PQU51" s="0"/>
      <c r="PQV51" s="0"/>
      <c r="PQW51" s="0"/>
      <c r="PQX51" s="0"/>
      <c r="PQY51" s="0"/>
      <c r="PQZ51" s="0"/>
      <c r="PRA51" s="0"/>
      <c r="PRB51" s="0"/>
      <c r="PRC51" s="0"/>
      <c r="PRD51" s="0"/>
      <c r="PRE51" s="0"/>
      <c r="PRF51" s="0"/>
      <c r="PRG51" s="0"/>
      <c r="PRH51" s="0"/>
      <c r="PRI51" s="0"/>
      <c r="PRJ51" s="0"/>
      <c r="PRK51" s="0"/>
      <c r="PRL51" s="0"/>
      <c r="PRM51" s="0"/>
      <c r="PRN51" s="0"/>
      <c r="PRO51" s="0"/>
      <c r="PRP51" s="0"/>
      <c r="PRQ51" s="0"/>
      <c r="PRR51" s="0"/>
      <c r="PRS51" s="0"/>
      <c r="PRT51" s="0"/>
      <c r="PRU51" s="0"/>
      <c r="PRV51" s="0"/>
      <c r="PRW51" s="0"/>
      <c r="PRX51" s="0"/>
      <c r="PRY51" s="0"/>
      <c r="PRZ51" s="0"/>
      <c r="PSA51" s="0"/>
      <c r="PSB51" s="0"/>
      <c r="PSC51" s="0"/>
      <c r="PSD51" s="0"/>
      <c r="PSE51" s="0"/>
      <c r="PSF51" s="0"/>
      <c r="PSG51" s="0"/>
      <c r="PSH51" s="0"/>
      <c r="PSI51" s="0"/>
      <c r="PSJ51" s="0"/>
      <c r="PSK51" s="0"/>
      <c r="PSL51" s="0"/>
      <c r="PSM51" s="0"/>
      <c r="PSN51" s="0"/>
      <c r="PSO51" s="0"/>
      <c r="PSP51" s="0"/>
      <c r="PSQ51" s="0"/>
      <c r="PSR51" s="0"/>
      <c r="PSS51" s="0"/>
      <c r="PST51" s="0"/>
      <c r="PSU51" s="0"/>
      <c r="PSV51" s="0"/>
      <c r="PSW51" s="0"/>
      <c r="PSX51" s="0"/>
      <c r="PSY51" s="0"/>
      <c r="PSZ51" s="0"/>
      <c r="PTA51" s="0"/>
      <c r="PTB51" s="0"/>
      <c r="PTC51" s="0"/>
      <c r="PTD51" s="0"/>
      <c r="PTE51" s="0"/>
      <c r="PTF51" s="0"/>
      <c r="PTG51" s="0"/>
      <c r="PTH51" s="0"/>
      <c r="PTI51" s="0"/>
      <c r="PTJ51" s="0"/>
      <c r="PTK51" s="0"/>
      <c r="PTL51" s="0"/>
      <c r="PTM51" s="0"/>
      <c r="PTN51" s="0"/>
      <c r="PTO51" s="0"/>
      <c r="PTP51" s="0"/>
      <c r="PTQ51" s="0"/>
      <c r="PTR51" s="0"/>
      <c r="PTS51" s="0"/>
      <c r="PTT51" s="0"/>
      <c r="PTU51" s="0"/>
      <c r="PTV51" s="0"/>
      <c r="PTW51" s="0"/>
      <c r="PTX51" s="0"/>
      <c r="PTY51" s="0"/>
      <c r="PTZ51" s="0"/>
      <c r="PUA51" s="0"/>
      <c r="PUB51" s="0"/>
      <c r="PUC51" s="0"/>
      <c r="PUD51" s="0"/>
      <c r="PUE51" s="0"/>
      <c r="PUF51" s="0"/>
      <c r="PUG51" s="0"/>
      <c r="PUH51" s="0"/>
      <c r="PUI51" s="0"/>
      <c r="PUJ51" s="0"/>
      <c r="PUK51" s="0"/>
      <c r="PUL51" s="0"/>
      <c r="PUM51" s="0"/>
      <c r="PUN51" s="0"/>
      <c r="PUO51" s="0"/>
      <c r="PUP51" s="0"/>
      <c r="PUQ51" s="0"/>
      <c r="PUR51" s="0"/>
      <c r="PUS51" s="0"/>
      <c r="PUT51" s="0"/>
      <c r="PUU51" s="0"/>
      <c r="PUV51" s="0"/>
      <c r="PUW51" s="0"/>
      <c r="PUX51" s="0"/>
      <c r="PUY51" s="0"/>
      <c r="PUZ51" s="0"/>
      <c r="PVA51" s="0"/>
      <c r="PVB51" s="0"/>
      <c r="PVC51" s="0"/>
      <c r="PVD51" s="0"/>
      <c r="PVE51" s="0"/>
      <c r="PVF51" s="0"/>
      <c r="PVG51" s="0"/>
      <c r="PVH51" s="0"/>
      <c r="PVI51" s="0"/>
      <c r="PVJ51" s="0"/>
      <c r="PVK51" s="0"/>
      <c r="PVL51" s="0"/>
      <c r="PVM51" s="0"/>
      <c r="PVN51" s="0"/>
      <c r="PVO51" s="0"/>
      <c r="PVP51" s="0"/>
      <c r="PVQ51" s="0"/>
      <c r="PVR51" s="0"/>
      <c r="PVS51" s="0"/>
      <c r="PVT51" s="0"/>
      <c r="PVU51" s="0"/>
      <c r="PVV51" s="0"/>
      <c r="PVW51" s="0"/>
      <c r="PVX51" s="0"/>
      <c r="PVY51" s="0"/>
      <c r="PVZ51" s="0"/>
      <c r="PWA51" s="0"/>
      <c r="PWB51" s="0"/>
      <c r="PWC51" s="0"/>
      <c r="PWD51" s="0"/>
      <c r="PWE51" s="0"/>
      <c r="PWF51" s="0"/>
      <c r="PWG51" s="0"/>
      <c r="PWH51" s="0"/>
      <c r="PWI51" s="0"/>
      <c r="PWJ51" s="0"/>
      <c r="PWK51" s="0"/>
      <c r="PWL51" s="0"/>
      <c r="PWM51" s="0"/>
      <c r="PWN51" s="0"/>
      <c r="PWO51" s="0"/>
      <c r="PWP51" s="0"/>
      <c r="PWQ51" s="0"/>
      <c r="PWR51" s="0"/>
      <c r="PWS51" s="0"/>
      <c r="PWT51" s="0"/>
      <c r="PWU51" s="0"/>
      <c r="PWV51" s="0"/>
      <c r="PWW51" s="0"/>
      <c r="PWX51" s="0"/>
      <c r="PWY51" s="0"/>
      <c r="PWZ51" s="0"/>
      <c r="PXA51" s="0"/>
      <c r="PXB51" s="0"/>
      <c r="PXC51" s="0"/>
      <c r="PXD51" s="0"/>
      <c r="PXE51" s="0"/>
      <c r="PXF51" s="0"/>
      <c r="PXG51" s="0"/>
      <c r="PXH51" s="0"/>
      <c r="PXI51" s="0"/>
      <c r="PXJ51" s="0"/>
      <c r="PXK51" s="0"/>
      <c r="PXL51" s="0"/>
      <c r="PXM51" s="0"/>
      <c r="PXN51" s="0"/>
      <c r="PXO51" s="0"/>
      <c r="PXP51" s="0"/>
      <c r="PXQ51" s="0"/>
      <c r="PXR51" s="0"/>
      <c r="PXS51" s="0"/>
      <c r="PXT51" s="0"/>
      <c r="PXU51" s="0"/>
      <c r="PXV51" s="0"/>
      <c r="PXW51" s="0"/>
      <c r="PXX51" s="0"/>
      <c r="PXY51" s="0"/>
      <c r="PXZ51" s="0"/>
      <c r="PYA51" s="0"/>
      <c r="PYB51" s="0"/>
      <c r="PYC51" s="0"/>
      <c r="PYD51" s="0"/>
      <c r="PYE51" s="0"/>
      <c r="PYF51" s="0"/>
      <c r="PYG51" s="0"/>
      <c r="PYH51" s="0"/>
      <c r="PYI51" s="0"/>
      <c r="PYJ51" s="0"/>
      <c r="PYK51" s="0"/>
      <c r="PYL51" s="0"/>
      <c r="PYM51" s="0"/>
      <c r="PYN51" s="0"/>
      <c r="PYO51" s="0"/>
      <c r="PYP51" s="0"/>
      <c r="PYQ51" s="0"/>
      <c r="PYR51" s="0"/>
      <c r="PYS51" s="0"/>
      <c r="PYT51" s="0"/>
      <c r="PYU51" s="0"/>
      <c r="PYV51" s="0"/>
      <c r="PYW51" s="0"/>
      <c r="PYX51" s="0"/>
      <c r="PYY51" s="0"/>
      <c r="PYZ51" s="0"/>
      <c r="PZA51" s="0"/>
      <c r="PZB51" s="0"/>
      <c r="PZC51" s="0"/>
      <c r="PZD51" s="0"/>
      <c r="PZE51" s="0"/>
      <c r="PZF51" s="0"/>
      <c r="PZG51" s="0"/>
      <c r="PZH51" s="0"/>
      <c r="PZI51" s="0"/>
      <c r="PZJ51" s="0"/>
      <c r="PZK51" s="0"/>
      <c r="PZL51" s="0"/>
      <c r="PZM51" s="0"/>
      <c r="PZN51" s="0"/>
      <c r="PZO51" s="0"/>
      <c r="PZP51" s="0"/>
      <c r="PZQ51" s="0"/>
      <c r="PZR51" s="0"/>
      <c r="PZS51" s="0"/>
      <c r="PZT51" s="0"/>
      <c r="PZU51" s="0"/>
      <c r="PZV51" s="0"/>
      <c r="PZW51" s="0"/>
      <c r="PZX51" s="0"/>
      <c r="PZY51" s="0"/>
      <c r="PZZ51" s="0"/>
      <c r="QAA51" s="0"/>
      <c r="QAB51" s="0"/>
      <c r="QAC51" s="0"/>
      <c r="QAD51" s="0"/>
      <c r="QAE51" s="0"/>
      <c r="QAF51" s="0"/>
      <c r="QAG51" s="0"/>
      <c r="QAH51" s="0"/>
      <c r="QAI51" s="0"/>
      <c r="QAJ51" s="0"/>
      <c r="QAK51" s="0"/>
      <c r="QAL51" s="0"/>
      <c r="QAM51" s="0"/>
      <c r="QAN51" s="0"/>
      <c r="QAO51" s="0"/>
      <c r="QAP51" s="0"/>
      <c r="QAQ51" s="0"/>
      <c r="QAR51" s="0"/>
      <c r="QAS51" s="0"/>
      <c r="QAT51" s="0"/>
      <c r="QAU51" s="0"/>
      <c r="QAV51" s="0"/>
      <c r="QAW51" s="0"/>
      <c r="QAX51" s="0"/>
      <c r="QAY51" s="0"/>
      <c r="QAZ51" s="0"/>
      <c r="QBA51" s="0"/>
      <c r="QBB51" s="0"/>
      <c r="QBC51" s="0"/>
      <c r="QBD51" s="0"/>
      <c r="QBE51" s="0"/>
      <c r="QBF51" s="0"/>
      <c r="QBG51" s="0"/>
      <c r="QBH51" s="0"/>
      <c r="QBI51" s="0"/>
      <c r="QBJ51" s="0"/>
      <c r="QBK51" s="0"/>
      <c r="QBL51" s="0"/>
      <c r="QBM51" s="0"/>
      <c r="QBN51" s="0"/>
      <c r="QBO51" s="0"/>
      <c r="QBP51" s="0"/>
      <c r="QBQ51" s="0"/>
      <c r="QBR51" s="0"/>
      <c r="QBS51" s="0"/>
      <c r="QBT51" s="0"/>
      <c r="QBU51" s="0"/>
      <c r="QBV51" s="0"/>
      <c r="QBW51" s="0"/>
      <c r="QBX51" s="0"/>
      <c r="QBY51" s="0"/>
      <c r="QBZ51" s="0"/>
      <c r="QCA51" s="0"/>
      <c r="QCB51" s="0"/>
      <c r="QCC51" s="0"/>
      <c r="QCD51" s="0"/>
      <c r="QCE51" s="0"/>
      <c r="QCF51" s="0"/>
      <c r="QCG51" s="0"/>
      <c r="QCH51" s="0"/>
      <c r="QCI51" s="0"/>
      <c r="QCJ51" s="0"/>
      <c r="QCK51" s="0"/>
      <c r="QCL51" s="0"/>
      <c r="QCM51" s="0"/>
      <c r="QCN51" s="0"/>
      <c r="QCO51" s="0"/>
      <c r="QCP51" s="0"/>
      <c r="QCQ51" s="0"/>
      <c r="QCR51" s="0"/>
      <c r="QCS51" s="0"/>
      <c r="QCT51" s="0"/>
      <c r="QCU51" s="0"/>
      <c r="QCV51" s="0"/>
      <c r="QCW51" s="0"/>
      <c r="QCX51" s="0"/>
      <c r="QCY51" s="0"/>
      <c r="QCZ51" s="0"/>
      <c r="QDA51" s="0"/>
      <c r="QDB51" s="0"/>
      <c r="QDC51" s="0"/>
      <c r="QDD51" s="0"/>
      <c r="QDE51" s="0"/>
      <c r="QDF51" s="0"/>
      <c r="QDG51" s="0"/>
      <c r="QDH51" s="0"/>
      <c r="QDI51" s="0"/>
      <c r="QDJ51" s="0"/>
      <c r="QDK51" s="0"/>
      <c r="QDL51" s="0"/>
      <c r="QDM51" s="0"/>
      <c r="QDN51" s="0"/>
      <c r="QDO51" s="0"/>
      <c r="QDP51" s="0"/>
      <c r="QDQ51" s="0"/>
      <c r="QDR51" s="0"/>
      <c r="QDS51" s="0"/>
      <c r="QDT51" s="0"/>
      <c r="QDU51" s="0"/>
      <c r="QDV51" s="0"/>
      <c r="QDW51" s="0"/>
      <c r="QDX51" s="0"/>
      <c r="QDY51" s="0"/>
      <c r="QDZ51" s="0"/>
      <c r="QEA51" s="0"/>
      <c r="QEB51" s="0"/>
      <c r="QEC51" s="0"/>
      <c r="QED51" s="0"/>
      <c r="QEE51" s="0"/>
      <c r="QEF51" s="0"/>
      <c r="QEG51" s="0"/>
      <c r="QEH51" s="0"/>
      <c r="QEI51" s="0"/>
      <c r="QEJ51" s="0"/>
      <c r="QEK51" s="0"/>
      <c r="QEL51" s="0"/>
      <c r="QEM51" s="0"/>
      <c r="QEN51" s="0"/>
      <c r="QEO51" s="0"/>
      <c r="QEP51" s="0"/>
      <c r="QEQ51" s="0"/>
      <c r="QER51" s="0"/>
      <c r="QES51" s="0"/>
      <c r="QET51" s="0"/>
      <c r="QEU51" s="0"/>
      <c r="QEV51" s="0"/>
      <c r="QEW51" s="0"/>
      <c r="QEX51" s="0"/>
      <c r="QEY51" s="0"/>
      <c r="QEZ51" s="0"/>
      <c r="QFA51" s="0"/>
      <c r="QFB51" s="0"/>
      <c r="QFC51" s="0"/>
      <c r="QFD51" s="0"/>
      <c r="QFE51" s="0"/>
      <c r="QFF51" s="0"/>
      <c r="QFG51" s="0"/>
      <c r="QFH51" s="0"/>
      <c r="QFI51" s="0"/>
      <c r="QFJ51" s="0"/>
      <c r="QFK51" s="0"/>
      <c r="QFL51" s="0"/>
      <c r="QFM51" s="0"/>
      <c r="QFN51" s="0"/>
      <c r="QFO51" s="0"/>
      <c r="QFP51" s="0"/>
      <c r="QFQ51" s="0"/>
      <c r="QFR51" s="0"/>
      <c r="QFS51" s="0"/>
      <c r="QFT51" s="0"/>
      <c r="QFU51" s="0"/>
      <c r="QFV51" s="0"/>
      <c r="QFW51" s="0"/>
      <c r="QFX51" s="0"/>
      <c r="QFY51" s="0"/>
      <c r="QFZ51" s="0"/>
      <c r="QGA51" s="0"/>
      <c r="QGB51" s="0"/>
      <c r="QGC51" s="0"/>
      <c r="QGD51" s="0"/>
      <c r="QGE51" s="0"/>
      <c r="QGF51" s="0"/>
      <c r="QGG51" s="0"/>
      <c r="QGH51" s="0"/>
      <c r="QGI51" s="0"/>
      <c r="QGJ51" s="0"/>
      <c r="QGK51" s="0"/>
      <c r="QGL51" s="0"/>
      <c r="QGM51" s="0"/>
      <c r="QGN51" s="0"/>
      <c r="QGO51" s="0"/>
      <c r="QGP51" s="0"/>
      <c r="QGQ51" s="0"/>
      <c r="QGR51" s="0"/>
      <c r="QGS51" s="0"/>
      <c r="QGT51" s="0"/>
      <c r="QGU51" s="0"/>
      <c r="QGV51" s="0"/>
      <c r="QGW51" s="0"/>
      <c r="QGX51" s="0"/>
      <c r="QGY51" s="0"/>
      <c r="QGZ51" s="0"/>
      <c r="QHA51" s="0"/>
      <c r="QHB51" s="0"/>
      <c r="QHC51" s="0"/>
      <c r="QHD51" s="0"/>
      <c r="QHE51" s="0"/>
      <c r="QHF51" s="0"/>
      <c r="QHG51" s="0"/>
      <c r="QHH51" s="0"/>
      <c r="QHI51" s="0"/>
      <c r="QHJ51" s="0"/>
      <c r="QHK51" s="0"/>
      <c r="QHL51" s="0"/>
      <c r="QHM51" s="0"/>
      <c r="QHN51" s="0"/>
      <c r="QHO51" s="0"/>
      <c r="QHP51" s="0"/>
      <c r="QHQ51" s="0"/>
      <c r="QHR51" s="0"/>
      <c r="QHS51" s="0"/>
      <c r="QHT51" s="0"/>
      <c r="QHU51" s="0"/>
      <c r="QHV51" s="0"/>
      <c r="QHW51" s="0"/>
      <c r="QHX51" s="0"/>
      <c r="QHY51" s="0"/>
      <c r="QHZ51" s="0"/>
      <c r="QIA51" s="0"/>
      <c r="QIB51" s="0"/>
      <c r="QIC51" s="0"/>
      <c r="QID51" s="0"/>
      <c r="QIE51" s="0"/>
      <c r="QIF51" s="0"/>
      <c r="QIG51" s="0"/>
      <c r="QIH51" s="0"/>
      <c r="QII51" s="0"/>
      <c r="QIJ51" s="0"/>
      <c r="QIK51" s="0"/>
      <c r="QIL51" s="0"/>
      <c r="QIM51" s="0"/>
      <c r="QIN51" s="0"/>
      <c r="QIO51" s="0"/>
      <c r="QIP51" s="0"/>
      <c r="QIQ51" s="0"/>
      <c r="QIR51" s="0"/>
      <c r="QIS51" s="0"/>
      <c r="QIT51" s="0"/>
      <c r="QIU51" s="0"/>
      <c r="QIV51" s="0"/>
      <c r="QIW51" s="0"/>
      <c r="QIX51" s="0"/>
      <c r="QIY51" s="0"/>
      <c r="QIZ51" s="0"/>
      <c r="QJA51" s="0"/>
      <c r="QJB51" s="0"/>
      <c r="QJC51" s="0"/>
      <c r="QJD51" s="0"/>
      <c r="QJE51" s="0"/>
      <c r="QJF51" s="0"/>
      <c r="QJG51" s="0"/>
      <c r="QJH51" s="0"/>
      <c r="QJI51" s="0"/>
      <c r="QJJ51" s="0"/>
      <c r="QJK51" s="0"/>
      <c r="QJL51" s="0"/>
      <c r="QJM51" s="0"/>
      <c r="QJN51" s="0"/>
      <c r="QJO51" s="0"/>
      <c r="QJP51" s="0"/>
      <c r="QJQ51" s="0"/>
      <c r="QJR51" s="0"/>
      <c r="QJS51" s="0"/>
      <c r="QJT51" s="0"/>
      <c r="QJU51" s="0"/>
      <c r="QJV51" s="0"/>
      <c r="QJW51" s="0"/>
      <c r="QJX51" s="0"/>
      <c r="QJY51" s="0"/>
      <c r="QJZ51" s="0"/>
      <c r="QKA51" s="0"/>
      <c r="QKB51" s="0"/>
      <c r="QKC51" s="0"/>
      <c r="QKD51" s="0"/>
      <c r="QKE51" s="0"/>
      <c r="QKF51" s="0"/>
      <c r="QKG51" s="0"/>
      <c r="QKH51" s="0"/>
      <c r="QKI51" s="0"/>
      <c r="QKJ51" s="0"/>
      <c r="QKK51" s="0"/>
      <c r="QKL51" s="0"/>
      <c r="QKM51" s="0"/>
      <c r="QKN51" s="0"/>
      <c r="QKO51" s="0"/>
      <c r="QKP51" s="0"/>
      <c r="QKQ51" s="0"/>
      <c r="QKR51" s="0"/>
      <c r="QKS51" s="0"/>
      <c r="QKT51" s="0"/>
      <c r="QKU51" s="0"/>
      <c r="QKV51" s="0"/>
      <c r="QKW51" s="0"/>
      <c r="QKX51" s="0"/>
      <c r="QKY51" s="0"/>
      <c r="QKZ51" s="0"/>
      <c r="QLA51" s="0"/>
      <c r="QLB51" s="0"/>
      <c r="QLC51" s="0"/>
      <c r="QLD51" s="0"/>
      <c r="QLE51" s="0"/>
      <c r="QLF51" s="0"/>
      <c r="QLG51" s="0"/>
      <c r="QLH51" s="0"/>
      <c r="QLI51" s="0"/>
      <c r="QLJ51" s="0"/>
      <c r="QLK51" s="0"/>
      <c r="QLL51" s="0"/>
      <c r="QLM51" s="0"/>
      <c r="QLN51" s="0"/>
      <c r="QLO51" s="0"/>
      <c r="QLP51" s="0"/>
      <c r="QLQ51" s="0"/>
      <c r="QLR51" s="0"/>
      <c r="QLS51" s="0"/>
      <c r="QLT51" s="0"/>
      <c r="QLU51" s="0"/>
      <c r="QLV51" s="0"/>
      <c r="QLW51" s="0"/>
      <c r="QLX51" s="0"/>
      <c r="QLY51" s="0"/>
      <c r="QLZ51" s="0"/>
      <c r="QMA51" s="0"/>
      <c r="QMB51" s="0"/>
      <c r="QMC51" s="0"/>
      <c r="QMD51" s="0"/>
      <c r="QME51" s="0"/>
      <c r="QMF51" s="0"/>
      <c r="QMG51" s="0"/>
      <c r="QMH51" s="0"/>
      <c r="QMI51" s="0"/>
      <c r="QMJ51" s="0"/>
      <c r="QMK51" s="0"/>
      <c r="QML51" s="0"/>
      <c r="QMM51" s="0"/>
      <c r="QMN51" s="0"/>
      <c r="QMO51" s="0"/>
      <c r="QMP51" s="0"/>
      <c r="QMQ51" s="0"/>
      <c r="QMR51" s="0"/>
      <c r="QMS51" s="0"/>
      <c r="QMT51" s="0"/>
      <c r="QMU51" s="0"/>
      <c r="QMV51" s="0"/>
      <c r="QMW51" s="0"/>
      <c r="QMX51" s="0"/>
      <c r="QMY51" s="0"/>
      <c r="QMZ51" s="0"/>
      <c r="QNA51" s="0"/>
      <c r="QNB51" s="0"/>
      <c r="QNC51" s="0"/>
      <c r="QND51" s="0"/>
      <c r="QNE51" s="0"/>
      <c r="QNF51" s="0"/>
      <c r="QNG51" s="0"/>
      <c r="QNH51" s="0"/>
      <c r="QNI51" s="0"/>
      <c r="QNJ51" s="0"/>
      <c r="QNK51" s="0"/>
      <c r="QNL51" s="0"/>
      <c r="QNM51" s="0"/>
      <c r="QNN51" s="0"/>
      <c r="QNO51" s="0"/>
      <c r="QNP51" s="0"/>
      <c r="QNQ51" s="0"/>
      <c r="QNR51" s="0"/>
      <c r="QNS51" s="0"/>
      <c r="QNT51" s="0"/>
      <c r="QNU51" s="0"/>
      <c r="QNV51" s="0"/>
      <c r="QNW51" s="0"/>
      <c r="QNX51" s="0"/>
      <c r="QNY51" s="0"/>
      <c r="QNZ51" s="0"/>
      <c r="QOA51" s="0"/>
      <c r="QOB51" s="0"/>
      <c r="QOC51" s="0"/>
      <c r="QOD51" s="0"/>
      <c r="QOE51" s="0"/>
      <c r="QOF51" s="0"/>
      <c r="QOG51" s="0"/>
      <c r="QOH51" s="0"/>
      <c r="QOI51" s="0"/>
      <c r="QOJ51" s="0"/>
      <c r="QOK51" s="0"/>
      <c r="QOL51" s="0"/>
      <c r="QOM51" s="0"/>
      <c r="QON51" s="0"/>
      <c r="QOO51" s="0"/>
      <c r="QOP51" s="0"/>
      <c r="QOQ51" s="0"/>
      <c r="QOR51" s="0"/>
      <c r="QOS51" s="0"/>
      <c r="QOT51" s="0"/>
      <c r="QOU51" s="0"/>
      <c r="QOV51" s="0"/>
      <c r="QOW51" s="0"/>
      <c r="QOX51" s="0"/>
      <c r="QOY51" s="0"/>
      <c r="QOZ51" s="0"/>
      <c r="QPA51" s="0"/>
      <c r="QPB51" s="0"/>
      <c r="QPC51" s="0"/>
      <c r="QPD51" s="0"/>
      <c r="QPE51" s="0"/>
      <c r="QPF51" s="0"/>
      <c r="QPG51" s="0"/>
      <c r="QPH51" s="0"/>
      <c r="QPI51" s="0"/>
      <c r="QPJ51" s="0"/>
      <c r="QPK51" s="0"/>
      <c r="QPL51" s="0"/>
      <c r="QPM51" s="0"/>
      <c r="QPN51" s="0"/>
      <c r="QPO51" s="0"/>
      <c r="QPP51" s="0"/>
      <c r="QPQ51" s="0"/>
      <c r="QPR51" s="0"/>
      <c r="QPS51" s="0"/>
      <c r="QPT51" s="0"/>
      <c r="QPU51" s="0"/>
      <c r="QPV51" s="0"/>
      <c r="QPW51" s="0"/>
      <c r="QPX51" s="0"/>
      <c r="QPY51" s="0"/>
      <c r="QPZ51" s="0"/>
      <c r="QQA51" s="0"/>
      <c r="QQB51" s="0"/>
      <c r="QQC51" s="0"/>
      <c r="QQD51" s="0"/>
      <c r="QQE51" s="0"/>
      <c r="QQF51" s="0"/>
      <c r="QQG51" s="0"/>
      <c r="QQH51" s="0"/>
      <c r="QQI51" s="0"/>
      <c r="QQJ51" s="0"/>
      <c r="QQK51" s="0"/>
      <c r="QQL51" s="0"/>
      <c r="QQM51" s="0"/>
      <c r="QQN51" s="0"/>
      <c r="QQO51" s="0"/>
      <c r="QQP51" s="0"/>
      <c r="QQQ51" s="0"/>
      <c r="QQR51" s="0"/>
      <c r="QQS51" s="0"/>
      <c r="QQT51" s="0"/>
      <c r="QQU51" s="0"/>
      <c r="QQV51" s="0"/>
      <c r="QQW51" s="0"/>
      <c r="QQX51" s="0"/>
      <c r="QQY51" s="0"/>
      <c r="QQZ51" s="0"/>
      <c r="QRA51" s="0"/>
      <c r="QRB51" s="0"/>
      <c r="QRC51" s="0"/>
      <c r="QRD51" s="0"/>
      <c r="QRE51" s="0"/>
      <c r="QRF51" s="0"/>
      <c r="QRG51" s="0"/>
      <c r="QRH51" s="0"/>
      <c r="QRI51" s="0"/>
      <c r="QRJ51" s="0"/>
      <c r="QRK51" s="0"/>
      <c r="QRL51" s="0"/>
      <c r="QRM51" s="0"/>
      <c r="QRN51" s="0"/>
      <c r="QRO51" s="0"/>
      <c r="QRP51" s="0"/>
      <c r="QRQ51" s="0"/>
      <c r="QRR51" s="0"/>
      <c r="QRS51" s="0"/>
      <c r="QRT51" s="0"/>
      <c r="QRU51" s="0"/>
      <c r="QRV51" s="0"/>
      <c r="QRW51" s="0"/>
      <c r="QRX51" s="0"/>
      <c r="QRY51" s="0"/>
      <c r="QRZ51" s="0"/>
      <c r="QSA51" s="0"/>
      <c r="QSB51" s="0"/>
      <c r="QSC51" s="0"/>
      <c r="QSD51" s="0"/>
      <c r="QSE51" s="0"/>
      <c r="QSF51" s="0"/>
      <c r="QSG51" s="0"/>
      <c r="QSH51" s="0"/>
      <c r="QSI51" s="0"/>
      <c r="QSJ51" s="0"/>
      <c r="QSK51" s="0"/>
      <c r="QSL51" s="0"/>
      <c r="QSM51" s="0"/>
      <c r="QSN51" s="0"/>
      <c r="QSO51" s="0"/>
      <c r="QSP51" s="0"/>
      <c r="QSQ51" s="0"/>
      <c r="QSR51" s="0"/>
      <c r="QSS51" s="0"/>
      <c r="QST51" s="0"/>
      <c r="QSU51" s="0"/>
      <c r="QSV51" s="0"/>
      <c r="QSW51" s="0"/>
      <c r="QSX51" s="0"/>
      <c r="QSY51" s="0"/>
      <c r="QSZ51" s="0"/>
      <c r="QTA51" s="0"/>
      <c r="QTB51" s="0"/>
      <c r="QTC51" s="0"/>
      <c r="QTD51" s="0"/>
      <c r="QTE51" s="0"/>
      <c r="QTF51" s="0"/>
      <c r="QTG51" s="0"/>
      <c r="QTH51" s="0"/>
      <c r="QTI51" s="0"/>
      <c r="QTJ51" s="0"/>
      <c r="QTK51" s="0"/>
      <c r="QTL51" s="0"/>
      <c r="QTM51" s="0"/>
      <c r="QTN51" s="0"/>
      <c r="QTO51" s="0"/>
      <c r="QTP51" s="0"/>
      <c r="QTQ51" s="0"/>
      <c r="QTR51" s="0"/>
      <c r="QTS51" s="0"/>
      <c r="QTT51" s="0"/>
      <c r="QTU51" s="0"/>
      <c r="QTV51" s="0"/>
      <c r="QTW51" s="0"/>
      <c r="QTX51" s="0"/>
      <c r="QTY51" s="0"/>
      <c r="QTZ51" s="0"/>
      <c r="QUA51" s="0"/>
      <c r="QUB51" s="0"/>
      <c r="QUC51" s="0"/>
      <c r="QUD51" s="0"/>
      <c r="QUE51" s="0"/>
      <c r="QUF51" s="0"/>
      <c r="QUG51" s="0"/>
      <c r="QUH51" s="0"/>
      <c r="QUI51" s="0"/>
      <c r="QUJ51" s="0"/>
      <c r="QUK51" s="0"/>
      <c r="QUL51" s="0"/>
      <c r="QUM51" s="0"/>
      <c r="QUN51" s="0"/>
      <c r="QUO51" s="0"/>
      <c r="QUP51" s="0"/>
      <c r="QUQ51" s="0"/>
      <c r="QUR51" s="0"/>
      <c r="QUS51" s="0"/>
      <c r="QUT51" s="0"/>
      <c r="QUU51" s="0"/>
      <c r="QUV51" s="0"/>
      <c r="QUW51" s="0"/>
      <c r="QUX51" s="0"/>
      <c r="QUY51" s="0"/>
      <c r="QUZ51" s="0"/>
      <c r="QVA51" s="0"/>
      <c r="QVB51" s="0"/>
      <c r="QVC51" s="0"/>
      <c r="QVD51" s="0"/>
      <c r="QVE51" s="0"/>
      <c r="QVF51" s="0"/>
      <c r="QVG51" s="0"/>
      <c r="QVH51" s="0"/>
      <c r="QVI51" s="0"/>
      <c r="QVJ51" s="0"/>
      <c r="QVK51" s="0"/>
      <c r="QVL51" s="0"/>
      <c r="QVM51" s="0"/>
      <c r="QVN51" s="0"/>
      <c r="QVO51" s="0"/>
      <c r="QVP51" s="0"/>
      <c r="QVQ51" s="0"/>
      <c r="QVR51" s="0"/>
      <c r="QVS51" s="0"/>
      <c r="QVT51" s="0"/>
      <c r="QVU51" s="0"/>
      <c r="QVV51" s="0"/>
      <c r="QVW51" s="0"/>
      <c r="QVX51" s="0"/>
      <c r="QVY51" s="0"/>
      <c r="QVZ51" s="0"/>
      <c r="QWA51" s="0"/>
      <c r="QWB51" s="0"/>
      <c r="QWC51" s="0"/>
      <c r="QWD51" s="0"/>
      <c r="QWE51" s="0"/>
      <c r="QWF51" s="0"/>
      <c r="QWG51" s="0"/>
      <c r="QWH51" s="0"/>
      <c r="QWI51" s="0"/>
      <c r="QWJ51" s="0"/>
      <c r="QWK51" s="0"/>
      <c r="QWL51" s="0"/>
      <c r="QWM51" s="0"/>
      <c r="QWN51" s="0"/>
      <c r="QWO51" s="0"/>
      <c r="QWP51" s="0"/>
      <c r="QWQ51" s="0"/>
      <c r="QWR51" s="0"/>
      <c r="QWS51" s="0"/>
      <c r="QWT51" s="0"/>
      <c r="QWU51" s="0"/>
      <c r="QWV51" s="0"/>
      <c r="QWW51" s="0"/>
      <c r="QWX51" s="0"/>
      <c r="QWY51" s="0"/>
      <c r="QWZ51" s="0"/>
      <c r="QXA51" s="0"/>
      <c r="QXB51" s="0"/>
      <c r="QXC51" s="0"/>
      <c r="QXD51" s="0"/>
      <c r="QXE51" s="0"/>
      <c r="QXF51" s="0"/>
      <c r="QXG51" s="0"/>
      <c r="QXH51" s="0"/>
      <c r="QXI51" s="0"/>
      <c r="QXJ51" s="0"/>
      <c r="QXK51" s="0"/>
      <c r="QXL51" s="0"/>
      <c r="QXM51" s="0"/>
      <c r="QXN51" s="0"/>
      <c r="QXO51" s="0"/>
      <c r="QXP51" s="0"/>
      <c r="QXQ51" s="0"/>
      <c r="QXR51" s="0"/>
      <c r="QXS51" s="0"/>
      <c r="QXT51" s="0"/>
      <c r="QXU51" s="0"/>
      <c r="QXV51" s="0"/>
      <c r="QXW51" s="0"/>
      <c r="QXX51" s="0"/>
      <c r="QXY51" s="0"/>
      <c r="QXZ51" s="0"/>
      <c r="QYA51" s="0"/>
      <c r="QYB51" s="0"/>
      <c r="QYC51" s="0"/>
      <c r="QYD51" s="0"/>
      <c r="QYE51" s="0"/>
      <c r="QYF51" s="0"/>
      <c r="QYG51" s="0"/>
      <c r="QYH51" s="0"/>
      <c r="QYI51" s="0"/>
      <c r="QYJ51" s="0"/>
      <c r="QYK51" s="0"/>
      <c r="QYL51" s="0"/>
      <c r="QYM51" s="0"/>
      <c r="QYN51" s="0"/>
      <c r="QYO51" s="0"/>
      <c r="QYP51" s="0"/>
      <c r="QYQ51" s="0"/>
      <c r="QYR51" s="0"/>
      <c r="QYS51" s="0"/>
      <c r="QYT51" s="0"/>
      <c r="QYU51" s="0"/>
      <c r="QYV51" s="0"/>
      <c r="QYW51" s="0"/>
      <c r="QYX51" s="0"/>
      <c r="QYY51" s="0"/>
      <c r="QYZ51" s="0"/>
      <c r="QZA51" s="0"/>
      <c r="QZB51" s="0"/>
      <c r="QZC51" s="0"/>
      <c r="QZD51" s="0"/>
      <c r="QZE51" s="0"/>
      <c r="QZF51" s="0"/>
      <c r="QZG51" s="0"/>
      <c r="QZH51" s="0"/>
      <c r="QZI51" s="0"/>
      <c r="QZJ51" s="0"/>
      <c r="QZK51" s="0"/>
      <c r="QZL51" s="0"/>
      <c r="QZM51" s="0"/>
      <c r="QZN51" s="0"/>
      <c r="QZO51" s="0"/>
      <c r="QZP51" s="0"/>
      <c r="QZQ51" s="0"/>
      <c r="QZR51" s="0"/>
      <c r="QZS51" s="0"/>
      <c r="QZT51" s="0"/>
      <c r="QZU51" s="0"/>
      <c r="QZV51" s="0"/>
      <c r="QZW51" s="0"/>
      <c r="QZX51" s="0"/>
      <c r="QZY51" s="0"/>
      <c r="QZZ51" s="0"/>
      <c r="RAA51" s="0"/>
      <c r="RAB51" s="0"/>
      <c r="RAC51" s="0"/>
      <c r="RAD51" s="0"/>
      <c r="RAE51" s="0"/>
      <c r="RAF51" s="0"/>
      <c r="RAG51" s="0"/>
      <c r="RAH51" s="0"/>
      <c r="RAI51" s="0"/>
      <c r="RAJ51" s="0"/>
      <c r="RAK51" s="0"/>
      <c r="RAL51" s="0"/>
      <c r="RAM51" s="0"/>
      <c r="RAN51" s="0"/>
      <c r="RAO51" s="0"/>
      <c r="RAP51" s="0"/>
      <c r="RAQ51" s="0"/>
      <c r="RAR51" s="0"/>
      <c r="RAS51" s="0"/>
      <c r="RAT51" s="0"/>
      <c r="RAU51" s="0"/>
      <c r="RAV51" s="0"/>
      <c r="RAW51" s="0"/>
      <c r="RAX51" s="0"/>
      <c r="RAY51" s="0"/>
      <c r="RAZ51" s="0"/>
      <c r="RBA51" s="0"/>
      <c r="RBB51" s="0"/>
      <c r="RBC51" s="0"/>
      <c r="RBD51" s="0"/>
      <c r="RBE51" s="0"/>
      <c r="RBF51" s="0"/>
      <c r="RBG51" s="0"/>
      <c r="RBH51" s="0"/>
      <c r="RBI51" s="0"/>
      <c r="RBJ51" s="0"/>
      <c r="RBK51" s="0"/>
      <c r="RBL51" s="0"/>
      <c r="RBM51" s="0"/>
      <c r="RBN51" s="0"/>
      <c r="RBO51" s="0"/>
      <c r="RBP51" s="0"/>
      <c r="RBQ51" s="0"/>
      <c r="RBR51" s="0"/>
      <c r="RBS51" s="0"/>
      <c r="RBT51" s="0"/>
      <c r="RBU51" s="0"/>
      <c r="RBV51" s="0"/>
      <c r="RBW51" s="0"/>
      <c r="RBX51" s="0"/>
      <c r="RBY51" s="0"/>
      <c r="RBZ51" s="0"/>
      <c r="RCA51" s="0"/>
      <c r="RCB51" s="0"/>
      <c r="RCC51" s="0"/>
      <c r="RCD51" s="0"/>
      <c r="RCE51" s="0"/>
      <c r="RCF51" s="0"/>
      <c r="RCG51" s="0"/>
      <c r="RCH51" s="0"/>
      <c r="RCI51" s="0"/>
      <c r="RCJ51" s="0"/>
      <c r="RCK51" s="0"/>
      <c r="RCL51" s="0"/>
      <c r="RCM51" s="0"/>
      <c r="RCN51" s="0"/>
      <c r="RCO51" s="0"/>
      <c r="RCP51" s="0"/>
      <c r="RCQ51" s="0"/>
      <c r="RCR51" s="0"/>
      <c r="RCS51" s="0"/>
      <c r="RCT51" s="0"/>
      <c r="RCU51" s="0"/>
      <c r="RCV51" s="0"/>
      <c r="RCW51" s="0"/>
      <c r="RCX51" s="0"/>
      <c r="RCY51" s="0"/>
      <c r="RCZ51" s="0"/>
      <c r="RDA51" s="0"/>
      <c r="RDB51" s="0"/>
      <c r="RDC51" s="0"/>
      <c r="RDD51" s="0"/>
      <c r="RDE51" s="0"/>
      <c r="RDF51" s="0"/>
      <c r="RDG51" s="0"/>
      <c r="RDH51" s="0"/>
      <c r="RDI51" s="0"/>
      <c r="RDJ51" s="0"/>
      <c r="RDK51" s="0"/>
      <c r="RDL51" s="0"/>
      <c r="RDM51" s="0"/>
      <c r="RDN51" s="0"/>
      <c r="RDO51" s="0"/>
      <c r="RDP51" s="0"/>
      <c r="RDQ51" s="0"/>
      <c r="RDR51" s="0"/>
      <c r="RDS51" s="0"/>
      <c r="RDT51" s="0"/>
      <c r="RDU51" s="0"/>
      <c r="RDV51" s="0"/>
      <c r="RDW51" s="0"/>
      <c r="RDX51" s="0"/>
      <c r="RDY51" s="0"/>
      <c r="RDZ51" s="0"/>
      <c r="REA51" s="0"/>
      <c r="REB51" s="0"/>
      <c r="REC51" s="0"/>
      <c r="RED51" s="0"/>
      <c r="REE51" s="0"/>
      <c r="REF51" s="0"/>
      <c r="REG51" s="0"/>
      <c r="REH51" s="0"/>
      <c r="REI51" s="0"/>
      <c r="REJ51" s="0"/>
      <c r="REK51" s="0"/>
      <c r="REL51" s="0"/>
      <c r="REM51" s="0"/>
      <c r="REN51" s="0"/>
      <c r="REO51" s="0"/>
      <c r="REP51" s="0"/>
      <c r="REQ51" s="0"/>
      <c r="RER51" s="0"/>
      <c r="RES51" s="0"/>
      <c r="RET51" s="0"/>
      <c r="REU51" s="0"/>
      <c r="REV51" s="0"/>
      <c r="REW51" s="0"/>
      <c r="REX51" s="0"/>
      <c r="REY51" s="0"/>
      <c r="REZ51" s="0"/>
      <c r="RFA51" s="0"/>
      <c r="RFB51" s="0"/>
      <c r="RFC51" s="0"/>
      <c r="RFD51" s="0"/>
      <c r="RFE51" s="0"/>
      <c r="RFF51" s="0"/>
      <c r="RFG51" s="0"/>
      <c r="RFH51" s="0"/>
      <c r="RFI51" s="0"/>
      <c r="RFJ51" s="0"/>
      <c r="RFK51" s="0"/>
      <c r="RFL51" s="0"/>
      <c r="RFM51" s="0"/>
      <c r="RFN51" s="0"/>
      <c r="RFO51" s="0"/>
      <c r="RFP51" s="0"/>
      <c r="RFQ51" s="0"/>
      <c r="RFR51" s="0"/>
      <c r="RFS51" s="0"/>
      <c r="RFT51" s="0"/>
      <c r="RFU51" s="0"/>
      <c r="RFV51" s="0"/>
      <c r="RFW51" s="0"/>
      <c r="RFX51" s="0"/>
      <c r="RFY51" s="0"/>
      <c r="RFZ51" s="0"/>
      <c r="RGA51" s="0"/>
      <c r="RGB51" s="0"/>
      <c r="RGC51" s="0"/>
      <c r="RGD51" s="0"/>
      <c r="RGE51" s="0"/>
      <c r="RGF51" s="0"/>
      <c r="RGG51" s="0"/>
      <c r="RGH51" s="0"/>
      <c r="RGI51" s="0"/>
      <c r="RGJ51" s="0"/>
      <c r="RGK51" s="0"/>
      <c r="RGL51" s="0"/>
      <c r="RGM51" s="0"/>
      <c r="RGN51" s="0"/>
      <c r="RGO51" s="0"/>
      <c r="RGP51" s="0"/>
      <c r="RGQ51" s="0"/>
      <c r="RGR51" s="0"/>
      <c r="RGS51" s="0"/>
      <c r="RGT51" s="0"/>
      <c r="RGU51" s="0"/>
      <c r="RGV51" s="0"/>
      <c r="RGW51" s="0"/>
      <c r="RGX51" s="0"/>
      <c r="RGY51" s="0"/>
      <c r="RGZ51" s="0"/>
      <c r="RHA51" s="0"/>
      <c r="RHB51" s="0"/>
      <c r="RHC51" s="0"/>
      <c r="RHD51" s="0"/>
      <c r="RHE51" s="0"/>
      <c r="RHF51" s="0"/>
      <c r="RHG51" s="0"/>
      <c r="RHH51" s="0"/>
      <c r="RHI51" s="0"/>
      <c r="RHJ51" s="0"/>
      <c r="RHK51" s="0"/>
      <c r="RHL51" s="0"/>
      <c r="RHM51" s="0"/>
      <c r="RHN51" s="0"/>
      <c r="RHO51" s="0"/>
      <c r="RHP51" s="0"/>
      <c r="RHQ51" s="0"/>
      <c r="RHR51" s="0"/>
      <c r="RHS51" s="0"/>
      <c r="RHT51" s="0"/>
      <c r="RHU51" s="0"/>
      <c r="RHV51" s="0"/>
      <c r="RHW51" s="0"/>
      <c r="RHX51" s="0"/>
      <c r="RHY51" s="0"/>
      <c r="RHZ51" s="0"/>
      <c r="RIA51" s="0"/>
      <c r="RIB51" s="0"/>
      <c r="RIC51" s="0"/>
      <c r="RID51" s="0"/>
      <c r="RIE51" s="0"/>
      <c r="RIF51" s="0"/>
      <c r="RIG51" s="0"/>
      <c r="RIH51" s="0"/>
      <c r="RII51" s="0"/>
      <c r="RIJ51" s="0"/>
      <c r="RIK51" s="0"/>
      <c r="RIL51" s="0"/>
      <c r="RIM51" s="0"/>
      <c r="RIN51" s="0"/>
      <c r="RIO51" s="0"/>
      <c r="RIP51" s="0"/>
      <c r="RIQ51" s="0"/>
      <c r="RIR51" s="0"/>
      <c r="RIS51" s="0"/>
      <c r="RIT51" s="0"/>
      <c r="RIU51" s="0"/>
      <c r="RIV51" s="0"/>
      <c r="RIW51" s="0"/>
      <c r="RIX51" s="0"/>
      <c r="RIY51" s="0"/>
      <c r="RIZ51" s="0"/>
      <c r="RJA51" s="0"/>
      <c r="RJB51" s="0"/>
      <c r="RJC51" s="0"/>
      <c r="RJD51" s="0"/>
      <c r="RJE51" s="0"/>
      <c r="RJF51" s="0"/>
      <c r="RJG51" s="0"/>
      <c r="RJH51" s="0"/>
      <c r="RJI51" s="0"/>
      <c r="RJJ51" s="0"/>
      <c r="RJK51" s="0"/>
      <c r="RJL51" s="0"/>
      <c r="RJM51" s="0"/>
      <c r="RJN51" s="0"/>
      <c r="RJO51" s="0"/>
      <c r="RJP51" s="0"/>
      <c r="RJQ51" s="0"/>
      <c r="RJR51" s="0"/>
      <c r="RJS51" s="0"/>
      <c r="RJT51" s="0"/>
      <c r="RJU51" s="0"/>
      <c r="RJV51" s="0"/>
      <c r="RJW51" s="0"/>
      <c r="RJX51" s="0"/>
      <c r="RJY51" s="0"/>
      <c r="RJZ51" s="0"/>
      <c r="RKA51" s="0"/>
      <c r="RKB51" s="0"/>
      <c r="RKC51" s="0"/>
      <c r="RKD51" s="0"/>
      <c r="RKE51" s="0"/>
      <c r="RKF51" s="0"/>
      <c r="RKG51" s="0"/>
      <c r="RKH51" s="0"/>
      <c r="RKI51" s="0"/>
      <c r="RKJ51" s="0"/>
      <c r="RKK51" s="0"/>
      <c r="RKL51" s="0"/>
      <c r="RKM51" s="0"/>
      <c r="RKN51" s="0"/>
      <c r="RKO51" s="0"/>
      <c r="RKP51" s="0"/>
      <c r="RKQ51" s="0"/>
      <c r="RKR51" s="0"/>
      <c r="RKS51" s="0"/>
      <c r="RKT51" s="0"/>
      <c r="RKU51" s="0"/>
      <c r="RKV51" s="0"/>
      <c r="RKW51" s="0"/>
      <c r="RKX51" s="0"/>
      <c r="RKY51" s="0"/>
      <c r="RKZ51" s="0"/>
      <c r="RLA51" s="0"/>
      <c r="RLB51" s="0"/>
      <c r="RLC51" s="0"/>
      <c r="RLD51" s="0"/>
      <c r="RLE51" s="0"/>
      <c r="RLF51" s="0"/>
      <c r="RLG51" s="0"/>
      <c r="RLH51" s="0"/>
      <c r="RLI51" s="0"/>
      <c r="RLJ51" s="0"/>
      <c r="RLK51" s="0"/>
      <c r="RLL51" s="0"/>
      <c r="RLM51" s="0"/>
      <c r="RLN51" s="0"/>
      <c r="RLO51" s="0"/>
      <c r="RLP51" s="0"/>
      <c r="RLQ51" s="0"/>
      <c r="RLR51" s="0"/>
      <c r="RLS51" s="0"/>
      <c r="RLT51" s="0"/>
      <c r="RLU51" s="0"/>
      <c r="RLV51" s="0"/>
      <c r="RLW51" s="0"/>
      <c r="RLX51" s="0"/>
      <c r="RLY51" s="0"/>
      <c r="RLZ51" s="0"/>
      <c r="RMA51" s="0"/>
      <c r="RMB51" s="0"/>
      <c r="RMC51" s="0"/>
      <c r="RMD51" s="0"/>
      <c r="RME51" s="0"/>
      <c r="RMF51" s="0"/>
      <c r="RMG51" s="0"/>
      <c r="RMH51" s="0"/>
      <c r="RMI51" s="0"/>
      <c r="RMJ51" s="0"/>
      <c r="RMK51" s="0"/>
      <c r="RML51" s="0"/>
      <c r="RMM51" s="0"/>
      <c r="RMN51" s="0"/>
      <c r="RMO51" s="0"/>
      <c r="RMP51" s="0"/>
      <c r="RMQ51" s="0"/>
      <c r="RMR51" s="0"/>
      <c r="RMS51" s="0"/>
      <c r="RMT51" s="0"/>
      <c r="RMU51" s="0"/>
      <c r="RMV51" s="0"/>
      <c r="RMW51" s="0"/>
      <c r="RMX51" s="0"/>
      <c r="RMY51" s="0"/>
      <c r="RMZ51" s="0"/>
      <c r="RNA51" s="0"/>
      <c r="RNB51" s="0"/>
      <c r="RNC51" s="0"/>
      <c r="RND51" s="0"/>
      <c r="RNE51" s="0"/>
      <c r="RNF51" s="0"/>
      <c r="RNG51" s="0"/>
      <c r="RNH51" s="0"/>
      <c r="RNI51" s="0"/>
      <c r="RNJ51" s="0"/>
      <c r="RNK51" s="0"/>
      <c r="RNL51" s="0"/>
      <c r="RNM51" s="0"/>
      <c r="RNN51" s="0"/>
      <c r="RNO51" s="0"/>
      <c r="RNP51" s="0"/>
      <c r="RNQ51" s="0"/>
      <c r="RNR51" s="0"/>
      <c r="RNS51" s="0"/>
      <c r="RNT51" s="0"/>
      <c r="RNU51" s="0"/>
      <c r="RNV51" s="0"/>
      <c r="RNW51" s="0"/>
      <c r="RNX51" s="0"/>
      <c r="RNY51" s="0"/>
      <c r="RNZ51" s="0"/>
      <c r="ROA51" s="0"/>
      <c r="ROB51" s="0"/>
      <c r="ROC51" s="0"/>
      <c r="ROD51" s="0"/>
      <c r="ROE51" s="0"/>
      <c r="ROF51" s="0"/>
      <c r="ROG51" s="0"/>
      <c r="ROH51" s="0"/>
      <c r="ROI51" s="0"/>
      <c r="ROJ51" s="0"/>
      <c r="ROK51" s="0"/>
      <c r="ROL51" s="0"/>
      <c r="ROM51" s="0"/>
      <c r="RON51" s="0"/>
      <c r="ROO51" s="0"/>
      <c r="ROP51" s="0"/>
      <c r="ROQ51" s="0"/>
      <c r="ROR51" s="0"/>
      <c r="ROS51" s="0"/>
      <c r="ROT51" s="0"/>
      <c r="ROU51" s="0"/>
      <c r="ROV51" s="0"/>
      <c r="ROW51" s="0"/>
      <c r="ROX51" s="0"/>
      <c r="ROY51" s="0"/>
      <c r="ROZ51" s="0"/>
      <c r="RPA51" s="0"/>
      <c r="RPB51" s="0"/>
      <c r="RPC51" s="0"/>
      <c r="RPD51" s="0"/>
      <c r="RPE51" s="0"/>
      <c r="RPF51" s="0"/>
      <c r="RPG51" s="0"/>
      <c r="RPH51" s="0"/>
      <c r="RPI51" s="0"/>
      <c r="RPJ51" s="0"/>
      <c r="RPK51" s="0"/>
      <c r="RPL51" s="0"/>
      <c r="RPM51" s="0"/>
      <c r="RPN51" s="0"/>
      <c r="RPO51" s="0"/>
      <c r="RPP51" s="0"/>
      <c r="RPQ51" s="0"/>
      <c r="RPR51" s="0"/>
      <c r="RPS51" s="0"/>
      <c r="RPT51" s="0"/>
      <c r="RPU51" s="0"/>
      <c r="RPV51" s="0"/>
      <c r="RPW51" s="0"/>
      <c r="RPX51" s="0"/>
      <c r="RPY51" s="0"/>
      <c r="RPZ51" s="0"/>
      <c r="RQA51" s="0"/>
      <c r="RQB51" s="0"/>
      <c r="RQC51" s="0"/>
      <c r="RQD51" s="0"/>
      <c r="RQE51" s="0"/>
      <c r="RQF51" s="0"/>
      <c r="RQG51" s="0"/>
      <c r="RQH51" s="0"/>
      <c r="RQI51" s="0"/>
      <c r="RQJ51" s="0"/>
      <c r="RQK51" s="0"/>
      <c r="RQL51" s="0"/>
      <c r="RQM51" s="0"/>
      <c r="RQN51" s="0"/>
      <c r="RQO51" s="0"/>
      <c r="RQP51" s="0"/>
      <c r="RQQ51" s="0"/>
      <c r="RQR51" s="0"/>
      <c r="RQS51" s="0"/>
      <c r="RQT51" s="0"/>
      <c r="RQU51" s="0"/>
      <c r="RQV51" s="0"/>
      <c r="RQW51" s="0"/>
      <c r="RQX51" s="0"/>
      <c r="RQY51" s="0"/>
      <c r="RQZ51" s="0"/>
      <c r="RRA51" s="0"/>
      <c r="RRB51" s="0"/>
      <c r="RRC51" s="0"/>
      <c r="RRD51" s="0"/>
      <c r="RRE51" s="0"/>
      <c r="RRF51" s="0"/>
      <c r="RRG51" s="0"/>
      <c r="RRH51" s="0"/>
      <c r="RRI51" s="0"/>
      <c r="RRJ51" s="0"/>
      <c r="RRK51" s="0"/>
      <c r="RRL51" s="0"/>
      <c r="RRM51" s="0"/>
      <c r="RRN51" s="0"/>
      <c r="RRO51" s="0"/>
      <c r="RRP51" s="0"/>
      <c r="RRQ51" s="0"/>
      <c r="RRR51" s="0"/>
      <c r="RRS51" s="0"/>
      <c r="RRT51" s="0"/>
      <c r="RRU51" s="0"/>
      <c r="RRV51" s="0"/>
      <c r="RRW51" s="0"/>
      <c r="RRX51" s="0"/>
      <c r="RRY51" s="0"/>
      <c r="RRZ51" s="0"/>
      <c r="RSA51" s="0"/>
      <c r="RSB51" s="0"/>
      <c r="RSC51" s="0"/>
      <c r="RSD51" s="0"/>
      <c r="RSE51" s="0"/>
      <c r="RSF51" s="0"/>
      <c r="RSG51" s="0"/>
      <c r="RSH51" s="0"/>
      <c r="RSI51" s="0"/>
      <c r="RSJ51" s="0"/>
      <c r="RSK51" s="0"/>
      <c r="RSL51" s="0"/>
      <c r="RSM51" s="0"/>
      <c r="RSN51" s="0"/>
      <c r="RSO51" s="0"/>
      <c r="RSP51" s="0"/>
      <c r="RSQ51" s="0"/>
      <c r="RSR51" s="0"/>
      <c r="RSS51" s="0"/>
      <c r="RST51" s="0"/>
      <c r="RSU51" s="0"/>
      <c r="RSV51" s="0"/>
      <c r="RSW51" s="0"/>
      <c r="RSX51" s="0"/>
      <c r="RSY51" s="0"/>
      <c r="RSZ51" s="0"/>
      <c r="RTA51" s="0"/>
      <c r="RTB51" s="0"/>
      <c r="RTC51" s="0"/>
      <c r="RTD51" s="0"/>
      <c r="RTE51" s="0"/>
      <c r="RTF51" s="0"/>
      <c r="RTG51" s="0"/>
      <c r="RTH51" s="0"/>
      <c r="RTI51" s="0"/>
      <c r="RTJ51" s="0"/>
      <c r="RTK51" s="0"/>
      <c r="RTL51" s="0"/>
      <c r="RTM51" s="0"/>
      <c r="RTN51" s="0"/>
      <c r="RTO51" s="0"/>
      <c r="RTP51" s="0"/>
      <c r="RTQ51" s="0"/>
      <c r="RTR51" s="0"/>
      <c r="RTS51" s="0"/>
      <c r="RTT51" s="0"/>
      <c r="RTU51" s="0"/>
      <c r="RTV51" s="0"/>
      <c r="RTW51" s="0"/>
      <c r="RTX51" s="0"/>
      <c r="RTY51" s="0"/>
      <c r="RTZ51" s="0"/>
      <c r="RUA51" s="0"/>
      <c r="RUB51" s="0"/>
      <c r="RUC51" s="0"/>
      <c r="RUD51" s="0"/>
      <c r="RUE51" s="0"/>
      <c r="RUF51" s="0"/>
      <c r="RUG51" s="0"/>
      <c r="RUH51" s="0"/>
      <c r="RUI51" s="0"/>
      <c r="RUJ51" s="0"/>
      <c r="RUK51" s="0"/>
      <c r="RUL51" s="0"/>
      <c r="RUM51" s="0"/>
      <c r="RUN51" s="0"/>
      <c r="RUO51" s="0"/>
      <c r="RUP51" s="0"/>
      <c r="RUQ51" s="0"/>
      <c r="RUR51" s="0"/>
      <c r="RUS51" s="0"/>
      <c r="RUT51" s="0"/>
      <c r="RUU51" s="0"/>
      <c r="RUV51" s="0"/>
      <c r="RUW51" s="0"/>
      <c r="RUX51" s="0"/>
      <c r="RUY51" s="0"/>
      <c r="RUZ51" s="0"/>
      <c r="RVA51" s="0"/>
      <c r="RVB51" s="0"/>
      <c r="RVC51" s="0"/>
      <c r="RVD51" s="0"/>
      <c r="RVE51" s="0"/>
      <c r="RVF51" s="0"/>
      <c r="RVG51" s="0"/>
      <c r="RVH51" s="0"/>
      <c r="RVI51" s="0"/>
      <c r="RVJ51" s="0"/>
      <c r="RVK51" s="0"/>
      <c r="RVL51" s="0"/>
      <c r="RVM51" s="0"/>
      <c r="RVN51" s="0"/>
      <c r="RVO51" s="0"/>
      <c r="RVP51" s="0"/>
      <c r="RVQ51" s="0"/>
      <c r="RVR51" s="0"/>
      <c r="RVS51" s="0"/>
      <c r="RVT51" s="0"/>
      <c r="RVU51" s="0"/>
      <c r="RVV51" s="0"/>
      <c r="RVW51" s="0"/>
      <c r="RVX51" s="0"/>
      <c r="RVY51" s="0"/>
      <c r="RVZ51" s="0"/>
      <c r="RWA51" s="0"/>
      <c r="RWB51" s="0"/>
      <c r="RWC51" s="0"/>
      <c r="RWD51" s="0"/>
      <c r="RWE51" s="0"/>
      <c r="RWF51" s="0"/>
      <c r="RWG51" s="0"/>
      <c r="RWH51" s="0"/>
      <c r="RWI51" s="0"/>
      <c r="RWJ51" s="0"/>
      <c r="RWK51" s="0"/>
      <c r="RWL51" s="0"/>
      <c r="RWM51" s="0"/>
      <c r="RWN51" s="0"/>
      <c r="RWO51" s="0"/>
      <c r="RWP51" s="0"/>
      <c r="RWQ51" s="0"/>
      <c r="RWR51" s="0"/>
      <c r="RWS51" s="0"/>
      <c r="RWT51" s="0"/>
      <c r="RWU51" s="0"/>
      <c r="RWV51" s="0"/>
      <c r="RWW51" s="0"/>
      <c r="RWX51" s="0"/>
      <c r="RWY51" s="0"/>
      <c r="RWZ51" s="0"/>
      <c r="RXA51" s="0"/>
      <c r="RXB51" s="0"/>
      <c r="RXC51" s="0"/>
      <c r="RXD51" s="0"/>
      <c r="RXE51" s="0"/>
      <c r="RXF51" s="0"/>
      <c r="RXG51" s="0"/>
      <c r="RXH51" s="0"/>
      <c r="RXI51" s="0"/>
      <c r="RXJ51" s="0"/>
      <c r="RXK51" s="0"/>
      <c r="RXL51" s="0"/>
      <c r="RXM51" s="0"/>
      <c r="RXN51" s="0"/>
      <c r="RXO51" s="0"/>
      <c r="RXP51" s="0"/>
      <c r="RXQ51" s="0"/>
      <c r="RXR51" s="0"/>
      <c r="RXS51" s="0"/>
      <c r="RXT51" s="0"/>
      <c r="RXU51" s="0"/>
      <c r="RXV51" s="0"/>
      <c r="RXW51" s="0"/>
      <c r="RXX51" s="0"/>
      <c r="RXY51" s="0"/>
      <c r="RXZ51" s="0"/>
      <c r="RYA51" s="0"/>
      <c r="RYB51" s="0"/>
      <c r="RYC51" s="0"/>
      <c r="RYD51" s="0"/>
      <c r="RYE51" s="0"/>
      <c r="RYF51" s="0"/>
      <c r="RYG51" s="0"/>
      <c r="RYH51" s="0"/>
      <c r="RYI51" s="0"/>
      <c r="RYJ51" s="0"/>
      <c r="RYK51" s="0"/>
      <c r="RYL51" s="0"/>
      <c r="RYM51" s="0"/>
      <c r="RYN51" s="0"/>
      <c r="RYO51" s="0"/>
      <c r="RYP51" s="0"/>
      <c r="RYQ51" s="0"/>
      <c r="RYR51" s="0"/>
      <c r="RYS51" s="0"/>
      <c r="RYT51" s="0"/>
      <c r="RYU51" s="0"/>
      <c r="RYV51" s="0"/>
      <c r="RYW51" s="0"/>
      <c r="RYX51" s="0"/>
      <c r="RYY51" s="0"/>
      <c r="RYZ51" s="0"/>
      <c r="RZA51" s="0"/>
      <c r="RZB51" s="0"/>
      <c r="RZC51" s="0"/>
      <c r="RZD51" s="0"/>
      <c r="RZE51" s="0"/>
      <c r="RZF51" s="0"/>
      <c r="RZG51" s="0"/>
      <c r="RZH51" s="0"/>
      <c r="RZI51" s="0"/>
      <c r="RZJ51" s="0"/>
      <c r="RZK51" s="0"/>
      <c r="RZL51" s="0"/>
      <c r="RZM51" s="0"/>
      <c r="RZN51" s="0"/>
      <c r="RZO51" s="0"/>
      <c r="RZP51" s="0"/>
      <c r="RZQ51" s="0"/>
      <c r="RZR51" s="0"/>
      <c r="RZS51" s="0"/>
      <c r="RZT51" s="0"/>
      <c r="RZU51" s="0"/>
      <c r="RZV51" s="0"/>
      <c r="RZW51" s="0"/>
      <c r="RZX51" s="0"/>
      <c r="RZY51" s="0"/>
      <c r="RZZ51" s="0"/>
      <c r="SAA51" s="0"/>
      <c r="SAB51" s="0"/>
      <c r="SAC51" s="0"/>
      <c r="SAD51" s="0"/>
      <c r="SAE51" s="0"/>
      <c r="SAF51" s="0"/>
      <c r="SAG51" s="0"/>
      <c r="SAH51" s="0"/>
      <c r="SAI51" s="0"/>
      <c r="SAJ51" s="0"/>
      <c r="SAK51" s="0"/>
      <c r="SAL51" s="0"/>
      <c r="SAM51" s="0"/>
      <c r="SAN51" s="0"/>
      <c r="SAO51" s="0"/>
      <c r="SAP51" s="0"/>
      <c r="SAQ51" s="0"/>
      <c r="SAR51" s="0"/>
      <c r="SAS51" s="0"/>
      <c r="SAT51" s="0"/>
      <c r="SAU51" s="0"/>
      <c r="SAV51" s="0"/>
      <c r="SAW51" s="0"/>
      <c r="SAX51" s="0"/>
      <c r="SAY51" s="0"/>
      <c r="SAZ51" s="0"/>
      <c r="SBA51" s="0"/>
      <c r="SBB51" s="0"/>
      <c r="SBC51" s="0"/>
      <c r="SBD51" s="0"/>
      <c r="SBE51" s="0"/>
      <c r="SBF51" s="0"/>
      <c r="SBG51" s="0"/>
      <c r="SBH51" s="0"/>
      <c r="SBI51" s="0"/>
      <c r="SBJ51" s="0"/>
      <c r="SBK51" s="0"/>
      <c r="SBL51" s="0"/>
      <c r="SBM51" s="0"/>
      <c r="SBN51" s="0"/>
      <c r="SBO51" s="0"/>
      <c r="SBP51" s="0"/>
      <c r="SBQ51" s="0"/>
      <c r="SBR51" s="0"/>
      <c r="SBS51" s="0"/>
      <c r="SBT51" s="0"/>
      <c r="SBU51" s="0"/>
      <c r="SBV51" s="0"/>
      <c r="SBW51" s="0"/>
      <c r="SBX51" s="0"/>
      <c r="SBY51" s="0"/>
      <c r="SBZ51" s="0"/>
      <c r="SCA51" s="0"/>
      <c r="SCB51" s="0"/>
      <c r="SCC51" s="0"/>
      <c r="SCD51" s="0"/>
      <c r="SCE51" s="0"/>
      <c r="SCF51" s="0"/>
      <c r="SCG51" s="0"/>
      <c r="SCH51" s="0"/>
      <c r="SCI51" s="0"/>
      <c r="SCJ51" s="0"/>
      <c r="SCK51" s="0"/>
      <c r="SCL51" s="0"/>
      <c r="SCM51" s="0"/>
      <c r="SCN51" s="0"/>
      <c r="SCO51" s="0"/>
      <c r="SCP51" s="0"/>
      <c r="SCQ51" s="0"/>
      <c r="SCR51" s="0"/>
      <c r="SCS51" s="0"/>
      <c r="SCT51" s="0"/>
      <c r="SCU51" s="0"/>
      <c r="SCV51" s="0"/>
      <c r="SCW51" s="0"/>
      <c r="SCX51" s="0"/>
      <c r="SCY51" s="0"/>
      <c r="SCZ51" s="0"/>
      <c r="SDA51" s="0"/>
      <c r="SDB51" s="0"/>
      <c r="SDC51" s="0"/>
      <c r="SDD51" s="0"/>
      <c r="SDE51" s="0"/>
      <c r="SDF51" s="0"/>
      <c r="SDG51" s="0"/>
      <c r="SDH51" s="0"/>
      <c r="SDI51" s="0"/>
      <c r="SDJ51" s="0"/>
      <c r="SDK51" s="0"/>
      <c r="SDL51" s="0"/>
      <c r="SDM51" s="0"/>
      <c r="SDN51" s="0"/>
      <c r="SDO51" s="0"/>
      <c r="SDP51" s="0"/>
      <c r="SDQ51" s="0"/>
      <c r="SDR51" s="0"/>
      <c r="SDS51" s="0"/>
      <c r="SDT51" s="0"/>
      <c r="SDU51" s="0"/>
      <c r="SDV51" s="0"/>
      <c r="SDW51" s="0"/>
      <c r="SDX51" s="0"/>
      <c r="SDY51" s="0"/>
      <c r="SDZ51" s="0"/>
      <c r="SEA51" s="0"/>
      <c r="SEB51" s="0"/>
      <c r="SEC51" s="0"/>
      <c r="SED51" s="0"/>
      <c r="SEE51" s="0"/>
      <c r="SEF51" s="0"/>
      <c r="SEG51" s="0"/>
      <c r="SEH51" s="0"/>
      <c r="SEI51" s="0"/>
      <c r="SEJ51" s="0"/>
      <c r="SEK51" s="0"/>
      <c r="SEL51" s="0"/>
      <c r="SEM51" s="0"/>
      <c r="SEN51" s="0"/>
      <c r="SEO51" s="0"/>
      <c r="SEP51" s="0"/>
      <c r="SEQ51" s="0"/>
      <c r="SER51" s="0"/>
      <c r="SES51" s="0"/>
      <c r="SET51" s="0"/>
      <c r="SEU51" s="0"/>
      <c r="SEV51" s="0"/>
      <c r="SEW51" s="0"/>
      <c r="SEX51" s="0"/>
      <c r="SEY51" s="0"/>
      <c r="SEZ51" s="0"/>
      <c r="SFA51" s="0"/>
      <c r="SFB51" s="0"/>
      <c r="SFC51" s="0"/>
      <c r="SFD51" s="0"/>
      <c r="SFE51" s="0"/>
      <c r="SFF51" s="0"/>
      <c r="SFG51" s="0"/>
      <c r="SFH51" s="0"/>
      <c r="SFI51" s="0"/>
      <c r="SFJ51" s="0"/>
      <c r="SFK51" s="0"/>
      <c r="SFL51" s="0"/>
      <c r="SFM51" s="0"/>
      <c r="SFN51" s="0"/>
      <c r="SFO51" s="0"/>
      <c r="SFP51" s="0"/>
      <c r="SFQ51" s="0"/>
      <c r="SFR51" s="0"/>
      <c r="SFS51" s="0"/>
      <c r="SFT51" s="0"/>
      <c r="SFU51" s="0"/>
      <c r="SFV51" s="0"/>
      <c r="SFW51" s="0"/>
      <c r="SFX51" s="0"/>
      <c r="SFY51" s="0"/>
      <c r="SFZ51" s="0"/>
      <c r="SGA51" s="0"/>
      <c r="SGB51" s="0"/>
      <c r="SGC51" s="0"/>
      <c r="SGD51" s="0"/>
      <c r="SGE51" s="0"/>
      <c r="SGF51" s="0"/>
      <c r="SGG51" s="0"/>
      <c r="SGH51" s="0"/>
      <c r="SGI51" s="0"/>
      <c r="SGJ51" s="0"/>
      <c r="SGK51" s="0"/>
      <c r="SGL51" s="0"/>
      <c r="SGM51" s="0"/>
      <c r="SGN51" s="0"/>
      <c r="SGO51" s="0"/>
      <c r="SGP51" s="0"/>
      <c r="SGQ51" s="0"/>
      <c r="SGR51" s="0"/>
      <c r="SGS51" s="0"/>
      <c r="SGT51" s="0"/>
      <c r="SGU51" s="0"/>
      <c r="SGV51" s="0"/>
      <c r="SGW51" s="0"/>
      <c r="SGX51" s="0"/>
      <c r="SGY51" s="0"/>
      <c r="SGZ51" s="0"/>
      <c r="SHA51" s="0"/>
      <c r="SHB51" s="0"/>
      <c r="SHC51" s="0"/>
      <c r="SHD51" s="0"/>
      <c r="SHE51" s="0"/>
      <c r="SHF51" s="0"/>
      <c r="SHG51" s="0"/>
      <c r="SHH51" s="0"/>
      <c r="SHI51" s="0"/>
      <c r="SHJ51" s="0"/>
      <c r="SHK51" s="0"/>
      <c r="SHL51" s="0"/>
      <c r="SHM51" s="0"/>
      <c r="SHN51" s="0"/>
      <c r="SHO51" s="0"/>
      <c r="SHP51" s="0"/>
      <c r="SHQ51" s="0"/>
      <c r="SHR51" s="0"/>
      <c r="SHS51" s="0"/>
      <c r="SHT51" s="0"/>
      <c r="SHU51" s="0"/>
      <c r="SHV51" s="0"/>
      <c r="SHW51" s="0"/>
      <c r="SHX51" s="0"/>
      <c r="SHY51" s="0"/>
      <c r="SHZ51" s="0"/>
      <c r="SIA51" s="0"/>
      <c r="SIB51" s="0"/>
      <c r="SIC51" s="0"/>
      <c r="SID51" s="0"/>
      <c r="SIE51" s="0"/>
      <c r="SIF51" s="0"/>
      <c r="SIG51" s="0"/>
      <c r="SIH51" s="0"/>
      <c r="SII51" s="0"/>
      <c r="SIJ51" s="0"/>
      <c r="SIK51" s="0"/>
      <c r="SIL51" s="0"/>
      <c r="SIM51" s="0"/>
      <c r="SIN51" s="0"/>
      <c r="SIO51" s="0"/>
      <c r="SIP51" s="0"/>
      <c r="SIQ51" s="0"/>
      <c r="SIR51" s="0"/>
      <c r="SIS51" s="0"/>
      <c r="SIT51" s="0"/>
      <c r="SIU51" s="0"/>
      <c r="SIV51" s="0"/>
      <c r="SIW51" s="0"/>
      <c r="SIX51" s="0"/>
      <c r="SIY51" s="0"/>
      <c r="SIZ51" s="0"/>
      <c r="SJA51" s="0"/>
      <c r="SJB51" s="0"/>
      <c r="SJC51" s="0"/>
      <c r="SJD51" s="0"/>
      <c r="SJE51" s="0"/>
      <c r="SJF51" s="0"/>
      <c r="SJG51" s="0"/>
      <c r="SJH51" s="0"/>
      <c r="SJI51" s="0"/>
      <c r="SJJ51" s="0"/>
      <c r="SJK51" s="0"/>
      <c r="SJL51" s="0"/>
      <c r="SJM51" s="0"/>
      <c r="SJN51" s="0"/>
      <c r="SJO51" s="0"/>
      <c r="SJP51" s="0"/>
      <c r="SJQ51" s="0"/>
      <c r="SJR51" s="0"/>
      <c r="SJS51" s="0"/>
      <c r="SJT51" s="0"/>
      <c r="SJU51" s="0"/>
      <c r="SJV51" s="0"/>
      <c r="SJW51" s="0"/>
      <c r="SJX51" s="0"/>
      <c r="SJY51" s="0"/>
      <c r="SJZ51" s="0"/>
      <c r="SKA51" s="0"/>
      <c r="SKB51" s="0"/>
      <c r="SKC51" s="0"/>
      <c r="SKD51" s="0"/>
      <c r="SKE51" s="0"/>
      <c r="SKF51" s="0"/>
      <c r="SKG51" s="0"/>
      <c r="SKH51" s="0"/>
      <c r="SKI51" s="0"/>
      <c r="SKJ51" s="0"/>
      <c r="SKK51" s="0"/>
      <c r="SKL51" s="0"/>
      <c r="SKM51" s="0"/>
      <c r="SKN51" s="0"/>
      <c r="SKO51" s="0"/>
      <c r="SKP51" s="0"/>
      <c r="SKQ51" s="0"/>
      <c r="SKR51" s="0"/>
      <c r="SKS51" s="0"/>
      <c r="SKT51" s="0"/>
      <c r="SKU51" s="0"/>
      <c r="SKV51" s="0"/>
      <c r="SKW51" s="0"/>
      <c r="SKX51" s="0"/>
      <c r="SKY51" s="0"/>
      <c r="SKZ51" s="0"/>
      <c r="SLA51" s="0"/>
      <c r="SLB51" s="0"/>
      <c r="SLC51" s="0"/>
      <c r="SLD51" s="0"/>
      <c r="SLE51" s="0"/>
      <c r="SLF51" s="0"/>
      <c r="SLG51" s="0"/>
      <c r="SLH51" s="0"/>
      <c r="SLI51" s="0"/>
      <c r="SLJ51" s="0"/>
      <c r="SLK51" s="0"/>
      <c r="SLL51" s="0"/>
      <c r="SLM51" s="0"/>
      <c r="SLN51" s="0"/>
      <c r="SLO51" s="0"/>
      <c r="SLP51" s="0"/>
      <c r="SLQ51" s="0"/>
      <c r="SLR51" s="0"/>
      <c r="SLS51" s="0"/>
      <c r="SLT51" s="0"/>
      <c r="SLU51" s="0"/>
      <c r="SLV51" s="0"/>
      <c r="SLW51" s="0"/>
      <c r="SLX51" s="0"/>
      <c r="SLY51" s="0"/>
      <c r="SLZ51" s="0"/>
      <c r="SMA51" s="0"/>
      <c r="SMB51" s="0"/>
      <c r="SMC51" s="0"/>
      <c r="SMD51" s="0"/>
      <c r="SME51" s="0"/>
      <c r="SMF51" s="0"/>
      <c r="SMG51" s="0"/>
      <c r="SMH51" s="0"/>
      <c r="SMI51" s="0"/>
      <c r="SMJ51" s="0"/>
      <c r="SMK51" s="0"/>
      <c r="SML51" s="0"/>
      <c r="SMM51" s="0"/>
      <c r="SMN51" s="0"/>
      <c r="SMO51" s="0"/>
      <c r="SMP51" s="0"/>
      <c r="SMQ51" s="0"/>
      <c r="SMR51" s="0"/>
      <c r="SMS51" s="0"/>
      <c r="SMT51" s="0"/>
      <c r="SMU51" s="0"/>
      <c r="SMV51" s="0"/>
      <c r="SMW51" s="0"/>
      <c r="SMX51" s="0"/>
      <c r="SMY51" s="0"/>
      <c r="SMZ51" s="0"/>
      <c r="SNA51" s="0"/>
      <c r="SNB51" s="0"/>
      <c r="SNC51" s="0"/>
      <c r="SND51" s="0"/>
      <c r="SNE51" s="0"/>
      <c r="SNF51" s="0"/>
      <c r="SNG51" s="0"/>
      <c r="SNH51" s="0"/>
      <c r="SNI51" s="0"/>
      <c r="SNJ51" s="0"/>
      <c r="SNK51" s="0"/>
      <c r="SNL51" s="0"/>
      <c r="SNM51" s="0"/>
      <c r="SNN51" s="0"/>
      <c r="SNO51" s="0"/>
      <c r="SNP51" s="0"/>
      <c r="SNQ51" s="0"/>
      <c r="SNR51" s="0"/>
      <c r="SNS51" s="0"/>
      <c r="SNT51" s="0"/>
      <c r="SNU51" s="0"/>
      <c r="SNV51" s="0"/>
      <c r="SNW51" s="0"/>
      <c r="SNX51" s="0"/>
      <c r="SNY51" s="0"/>
      <c r="SNZ51" s="0"/>
      <c r="SOA51" s="0"/>
      <c r="SOB51" s="0"/>
      <c r="SOC51" s="0"/>
      <c r="SOD51" s="0"/>
      <c r="SOE51" s="0"/>
      <c r="SOF51" s="0"/>
      <c r="SOG51" s="0"/>
      <c r="SOH51" s="0"/>
      <c r="SOI51" s="0"/>
      <c r="SOJ51" s="0"/>
      <c r="SOK51" s="0"/>
      <c r="SOL51" s="0"/>
      <c r="SOM51" s="0"/>
      <c r="SON51" s="0"/>
      <c r="SOO51" s="0"/>
      <c r="SOP51" s="0"/>
      <c r="SOQ51" s="0"/>
      <c r="SOR51" s="0"/>
      <c r="SOS51" s="0"/>
      <c r="SOT51" s="0"/>
      <c r="SOU51" s="0"/>
      <c r="SOV51" s="0"/>
      <c r="SOW51" s="0"/>
      <c r="SOX51" s="0"/>
      <c r="SOY51" s="0"/>
      <c r="SOZ51" s="0"/>
      <c r="SPA51" s="0"/>
      <c r="SPB51" s="0"/>
      <c r="SPC51" s="0"/>
      <c r="SPD51" s="0"/>
      <c r="SPE51" s="0"/>
      <c r="SPF51" s="0"/>
      <c r="SPG51" s="0"/>
      <c r="SPH51" s="0"/>
      <c r="SPI51" s="0"/>
      <c r="SPJ51" s="0"/>
      <c r="SPK51" s="0"/>
      <c r="SPL51" s="0"/>
      <c r="SPM51" s="0"/>
      <c r="SPN51" s="0"/>
      <c r="SPO51" s="0"/>
      <c r="SPP51" s="0"/>
      <c r="SPQ51" s="0"/>
      <c r="SPR51" s="0"/>
      <c r="SPS51" s="0"/>
      <c r="SPT51" s="0"/>
      <c r="SPU51" s="0"/>
      <c r="SPV51" s="0"/>
      <c r="SPW51" s="0"/>
      <c r="SPX51" s="0"/>
      <c r="SPY51" s="0"/>
      <c r="SPZ51" s="0"/>
      <c r="SQA51" s="0"/>
      <c r="SQB51" s="0"/>
      <c r="SQC51" s="0"/>
      <c r="SQD51" s="0"/>
      <c r="SQE51" s="0"/>
      <c r="SQF51" s="0"/>
      <c r="SQG51" s="0"/>
      <c r="SQH51" s="0"/>
      <c r="SQI51" s="0"/>
      <c r="SQJ51" s="0"/>
      <c r="SQK51" s="0"/>
      <c r="SQL51" s="0"/>
      <c r="SQM51" s="0"/>
      <c r="SQN51" s="0"/>
      <c r="SQO51" s="0"/>
      <c r="SQP51" s="0"/>
      <c r="SQQ51" s="0"/>
      <c r="SQR51" s="0"/>
      <c r="SQS51" s="0"/>
      <c r="SQT51" s="0"/>
      <c r="SQU51" s="0"/>
      <c r="SQV51" s="0"/>
      <c r="SQW51" s="0"/>
      <c r="SQX51" s="0"/>
      <c r="SQY51" s="0"/>
      <c r="SQZ51" s="0"/>
      <c r="SRA51" s="0"/>
      <c r="SRB51" s="0"/>
      <c r="SRC51" s="0"/>
      <c r="SRD51" s="0"/>
      <c r="SRE51" s="0"/>
      <c r="SRF51" s="0"/>
      <c r="SRG51" s="0"/>
      <c r="SRH51" s="0"/>
      <c r="SRI51" s="0"/>
      <c r="SRJ51" s="0"/>
      <c r="SRK51" s="0"/>
      <c r="SRL51" s="0"/>
      <c r="SRM51" s="0"/>
      <c r="SRN51" s="0"/>
      <c r="SRO51" s="0"/>
      <c r="SRP51" s="0"/>
      <c r="SRQ51" s="0"/>
      <c r="SRR51" s="0"/>
      <c r="SRS51" s="0"/>
      <c r="SRT51" s="0"/>
      <c r="SRU51" s="0"/>
      <c r="SRV51" s="0"/>
      <c r="SRW51" s="0"/>
      <c r="SRX51" s="0"/>
      <c r="SRY51" s="0"/>
      <c r="SRZ51" s="0"/>
      <c r="SSA51" s="0"/>
      <c r="SSB51" s="0"/>
      <c r="SSC51" s="0"/>
      <c r="SSD51" s="0"/>
      <c r="SSE51" s="0"/>
      <c r="SSF51" s="0"/>
      <c r="SSG51" s="0"/>
      <c r="SSH51" s="0"/>
      <c r="SSI51" s="0"/>
      <c r="SSJ51" s="0"/>
      <c r="SSK51" s="0"/>
      <c r="SSL51" s="0"/>
      <c r="SSM51" s="0"/>
      <c r="SSN51" s="0"/>
      <c r="SSO51" s="0"/>
      <c r="SSP51" s="0"/>
      <c r="SSQ51" s="0"/>
      <c r="SSR51" s="0"/>
      <c r="SSS51" s="0"/>
      <c r="SST51" s="0"/>
      <c r="SSU51" s="0"/>
      <c r="SSV51" s="0"/>
      <c r="SSW51" s="0"/>
      <c r="SSX51" s="0"/>
      <c r="SSY51" s="0"/>
      <c r="SSZ51" s="0"/>
      <c r="STA51" s="0"/>
      <c r="STB51" s="0"/>
      <c r="STC51" s="0"/>
      <c r="STD51" s="0"/>
      <c r="STE51" s="0"/>
      <c r="STF51" s="0"/>
      <c r="STG51" s="0"/>
      <c r="STH51" s="0"/>
      <c r="STI51" s="0"/>
      <c r="STJ51" s="0"/>
      <c r="STK51" s="0"/>
      <c r="STL51" s="0"/>
      <c r="STM51" s="0"/>
      <c r="STN51" s="0"/>
      <c r="STO51" s="0"/>
      <c r="STP51" s="0"/>
      <c r="STQ51" s="0"/>
      <c r="STR51" s="0"/>
      <c r="STS51" s="0"/>
      <c r="STT51" s="0"/>
      <c r="STU51" s="0"/>
      <c r="STV51" s="0"/>
      <c r="STW51" s="0"/>
      <c r="STX51" s="0"/>
      <c r="STY51" s="0"/>
      <c r="STZ51" s="0"/>
      <c r="SUA51" s="0"/>
      <c r="SUB51" s="0"/>
      <c r="SUC51" s="0"/>
      <c r="SUD51" s="0"/>
      <c r="SUE51" s="0"/>
      <c r="SUF51" s="0"/>
      <c r="SUG51" s="0"/>
      <c r="SUH51" s="0"/>
      <c r="SUI51" s="0"/>
      <c r="SUJ51" s="0"/>
      <c r="SUK51" s="0"/>
      <c r="SUL51" s="0"/>
      <c r="SUM51" s="0"/>
      <c r="SUN51" s="0"/>
      <c r="SUO51" s="0"/>
      <c r="SUP51" s="0"/>
      <c r="SUQ51" s="0"/>
      <c r="SUR51" s="0"/>
      <c r="SUS51" s="0"/>
      <c r="SUT51" s="0"/>
      <c r="SUU51" s="0"/>
      <c r="SUV51" s="0"/>
      <c r="SUW51" s="0"/>
      <c r="SUX51" s="0"/>
      <c r="SUY51" s="0"/>
      <c r="SUZ51" s="0"/>
      <c r="SVA51" s="0"/>
      <c r="SVB51" s="0"/>
      <c r="SVC51" s="0"/>
      <c r="SVD51" s="0"/>
      <c r="SVE51" s="0"/>
      <c r="SVF51" s="0"/>
      <c r="SVG51" s="0"/>
      <c r="SVH51" s="0"/>
      <c r="SVI51" s="0"/>
      <c r="SVJ51" s="0"/>
      <c r="SVK51" s="0"/>
      <c r="SVL51" s="0"/>
      <c r="SVM51" s="0"/>
      <c r="SVN51" s="0"/>
      <c r="SVO51" s="0"/>
      <c r="SVP51" s="0"/>
      <c r="SVQ51" s="0"/>
      <c r="SVR51" s="0"/>
      <c r="SVS51" s="0"/>
      <c r="SVT51" s="0"/>
      <c r="SVU51" s="0"/>
      <c r="SVV51" s="0"/>
      <c r="SVW51" s="0"/>
      <c r="SVX51" s="0"/>
      <c r="SVY51" s="0"/>
      <c r="SVZ51" s="0"/>
      <c r="SWA51" s="0"/>
      <c r="SWB51" s="0"/>
      <c r="SWC51" s="0"/>
      <c r="SWD51" s="0"/>
      <c r="SWE51" s="0"/>
      <c r="SWF51" s="0"/>
      <c r="SWG51" s="0"/>
      <c r="SWH51" s="0"/>
      <c r="SWI51" s="0"/>
      <c r="SWJ51" s="0"/>
      <c r="SWK51" s="0"/>
      <c r="SWL51" s="0"/>
      <c r="SWM51" s="0"/>
      <c r="SWN51" s="0"/>
      <c r="SWO51" s="0"/>
      <c r="SWP51" s="0"/>
      <c r="SWQ51" s="0"/>
      <c r="SWR51" s="0"/>
      <c r="SWS51" s="0"/>
      <c r="SWT51" s="0"/>
      <c r="SWU51" s="0"/>
      <c r="SWV51" s="0"/>
      <c r="SWW51" s="0"/>
      <c r="SWX51" s="0"/>
      <c r="SWY51" s="0"/>
      <c r="SWZ51" s="0"/>
      <c r="SXA51" s="0"/>
      <c r="SXB51" s="0"/>
      <c r="SXC51" s="0"/>
      <c r="SXD51" s="0"/>
      <c r="SXE51" s="0"/>
      <c r="SXF51" s="0"/>
      <c r="SXG51" s="0"/>
      <c r="SXH51" s="0"/>
      <c r="SXI51" s="0"/>
      <c r="SXJ51" s="0"/>
      <c r="SXK51" s="0"/>
      <c r="SXL51" s="0"/>
      <c r="SXM51" s="0"/>
      <c r="SXN51" s="0"/>
      <c r="SXO51" s="0"/>
      <c r="SXP51" s="0"/>
      <c r="SXQ51" s="0"/>
      <c r="SXR51" s="0"/>
      <c r="SXS51" s="0"/>
      <c r="SXT51" s="0"/>
      <c r="SXU51" s="0"/>
      <c r="SXV51" s="0"/>
      <c r="SXW51" s="0"/>
      <c r="SXX51" s="0"/>
      <c r="SXY51" s="0"/>
      <c r="SXZ51" s="0"/>
      <c r="SYA51" s="0"/>
      <c r="SYB51" s="0"/>
      <c r="SYC51" s="0"/>
      <c r="SYD51" s="0"/>
      <c r="SYE51" s="0"/>
      <c r="SYF51" s="0"/>
      <c r="SYG51" s="0"/>
      <c r="SYH51" s="0"/>
      <c r="SYI51" s="0"/>
      <c r="SYJ51" s="0"/>
      <c r="SYK51" s="0"/>
      <c r="SYL51" s="0"/>
      <c r="SYM51" s="0"/>
      <c r="SYN51" s="0"/>
      <c r="SYO51" s="0"/>
      <c r="SYP51" s="0"/>
      <c r="SYQ51" s="0"/>
      <c r="SYR51" s="0"/>
      <c r="SYS51" s="0"/>
      <c r="SYT51" s="0"/>
      <c r="SYU51" s="0"/>
      <c r="SYV51" s="0"/>
      <c r="SYW51" s="0"/>
      <c r="SYX51" s="0"/>
      <c r="SYY51" s="0"/>
      <c r="SYZ51" s="0"/>
      <c r="SZA51" s="0"/>
      <c r="SZB51" s="0"/>
      <c r="SZC51" s="0"/>
      <c r="SZD51" s="0"/>
      <c r="SZE51" s="0"/>
      <c r="SZF51" s="0"/>
      <c r="SZG51" s="0"/>
      <c r="SZH51" s="0"/>
      <c r="SZI51" s="0"/>
      <c r="SZJ51" s="0"/>
      <c r="SZK51" s="0"/>
      <c r="SZL51" s="0"/>
      <c r="SZM51" s="0"/>
      <c r="SZN51" s="0"/>
      <c r="SZO51" s="0"/>
      <c r="SZP51" s="0"/>
      <c r="SZQ51" s="0"/>
      <c r="SZR51" s="0"/>
      <c r="SZS51" s="0"/>
      <c r="SZT51" s="0"/>
      <c r="SZU51" s="0"/>
      <c r="SZV51" s="0"/>
      <c r="SZW51" s="0"/>
      <c r="SZX51" s="0"/>
      <c r="SZY51" s="0"/>
      <c r="SZZ51" s="0"/>
      <c r="TAA51" s="0"/>
      <c r="TAB51" s="0"/>
      <c r="TAC51" s="0"/>
      <c r="TAD51" s="0"/>
      <c r="TAE51" s="0"/>
      <c r="TAF51" s="0"/>
      <c r="TAG51" s="0"/>
      <c r="TAH51" s="0"/>
      <c r="TAI51" s="0"/>
      <c r="TAJ51" s="0"/>
      <c r="TAK51" s="0"/>
      <c r="TAL51" s="0"/>
      <c r="TAM51" s="0"/>
      <c r="TAN51" s="0"/>
      <c r="TAO51" s="0"/>
      <c r="TAP51" s="0"/>
      <c r="TAQ51" s="0"/>
      <c r="TAR51" s="0"/>
      <c r="TAS51" s="0"/>
      <c r="TAT51" s="0"/>
      <c r="TAU51" s="0"/>
      <c r="TAV51" s="0"/>
      <c r="TAW51" s="0"/>
      <c r="TAX51" s="0"/>
      <c r="TAY51" s="0"/>
      <c r="TAZ51" s="0"/>
      <c r="TBA51" s="0"/>
      <c r="TBB51" s="0"/>
      <c r="TBC51" s="0"/>
      <c r="TBD51" s="0"/>
      <c r="TBE51" s="0"/>
      <c r="TBF51" s="0"/>
      <c r="TBG51" s="0"/>
      <c r="TBH51" s="0"/>
      <c r="TBI51" s="0"/>
      <c r="TBJ51" s="0"/>
      <c r="TBK51" s="0"/>
      <c r="TBL51" s="0"/>
      <c r="TBM51" s="0"/>
      <c r="TBN51" s="0"/>
      <c r="TBO51" s="0"/>
      <c r="TBP51" s="0"/>
      <c r="TBQ51" s="0"/>
      <c r="TBR51" s="0"/>
      <c r="TBS51" s="0"/>
      <c r="TBT51" s="0"/>
      <c r="TBU51" s="0"/>
      <c r="TBV51" s="0"/>
      <c r="TBW51" s="0"/>
      <c r="TBX51" s="0"/>
      <c r="TBY51" s="0"/>
      <c r="TBZ51" s="0"/>
      <c r="TCA51" s="0"/>
      <c r="TCB51" s="0"/>
      <c r="TCC51" s="0"/>
      <c r="TCD51" s="0"/>
      <c r="TCE51" s="0"/>
      <c r="TCF51" s="0"/>
      <c r="TCG51" s="0"/>
      <c r="TCH51" s="0"/>
      <c r="TCI51" s="0"/>
      <c r="TCJ51" s="0"/>
      <c r="TCK51" s="0"/>
      <c r="TCL51" s="0"/>
      <c r="TCM51" s="0"/>
      <c r="TCN51" s="0"/>
      <c r="TCO51" s="0"/>
      <c r="TCP51" s="0"/>
      <c r="TCQ51" s="0"/>
      <c r="TCR51" s="0"/>
      <c r="TCS51" s="0"/>
      <c r="TCT51" s="0"/>
      <c r="TCU51" s="0"/>
      <c r="TCV51" s="0"/>
      <c r="TCW51" s="0"/>
      <c r="TCX51" s="0"/>
      <c r="TCY51" s="0"/>
      <c r="TCZ51" s="0"/>
      <c r="TDA51" s="0"/>
      <c r="TDB51" s="0"/>
      <c r="TDC51" s="0"/>
      <c r="TDD51" s="0"/>
      <c r="TDE51" s="0"/>
      <c r="TDF51" s="0"/>
      <c r="TDG51" s="0"/>
      <c r="TDH51" s="0"/>
      <c r="TDI51" s="0"/>
      <c r="TDJ51" s="0"/>
      <c r="TDK51" s="0"/>
      <c r="TDL51" s="0"/>
      <c r="TDM51" s="0"/>
      <c r="TDN51" s="0"/>
      <c r="TDO51" s="0"/>
      <c r="TDP51" s="0"/>
      <c r="TDQ51" s="0"/>
      <c r="TDR51" s="0"/>
      <c r="TDS51" s="0"/>
      <c r="TDT51" s="0"/>
      <c r="TDU51" s="0"/>
      <c r="TDV51" s="0"/>
      <c r="TDW51" s="0"/>
      <c r="TDX51" s="0"/>
      <c r="TDY51" s="0"/>
      <c r="TDZ51" s="0"/>
      <c r="TEA51" s="0"/>
      <c r="TEB51" s="0"/>
      <c r="TEC51" s="0"/>
      <c r="TED51" s="0"/>
      <c r="TEE51" s="0"/>
      <c r="TEF51" s="0"/>
      <c r="TEG51" s="0"/>
      <c r="TEH51" s="0"/>
      <c r="TEI51" s="0"/>
      <c r="TEJ51" s="0"/>
      <c r="TEK51" s="0"/>
      <c r="TEL51" s="0"/>
      <c r="TEM51" s="0"/>
      <c r="TEN51" s="0"/>
      <c r="TEO51" s="0"/>
      <c r="TEP51" s="0"/>
      <c r="TEQ51" s="0"/>
      <c r="TER51" s="0"/>
      <c r="TES51" s="0"/>
      <c r="TET51" s="0"/>
      <c r="TEU51" s="0"/>
      <c r="TEV51" s="0"/>
      <c r="TEW51" s="0"/>
      <c r="TEX51" s="0"/>
      <c r="TEY51" s="0"/>
      <c r="TEZ51" s="0"/>
      <c r="TFA51" s="0"/>
      <c r="TFB51" s="0"/>
      <c r="TFC51" s="0"/>
      <c r="TFD51" s="0"/>
      <c r="TFE51" s="0"/>
      <c r="TFF51" s="0"/>
      <c r="TFG51" s="0"/>
      <c r="TFH51" s="0"/>
      <c r="TFI51" s="0"/>
      <c r="TFJ51" s="0"/>
      <c r="TFK51" s="0"/>
      <c r="TFL51" s="0"/>
      <c r="TFM51" s="0"/>
      <c r="TFN51" s="0"/>
      <c r="TFO51" s="0"/>
      <c r="TFP51" s="0"/>
      <c r="TFQ51" s="0"/>
      <c r="TFR51" s="0"/>
      <c r="TFS51" s="0"/>
      <c r="TFT51" s="0"/>
      <c r="TFU51" s="0"/>
      <c r="TFV51" s="0"/>
      <c r="TFW51" s="0"/>
      <c r="TFX51" s="0"/>
      <c r="TFY51" s="0"/>
      <c r="TFZ51" s="0"/>
      <c r="TGA51" s="0"/>
      <c r="TGB51" s="0"/>
      <c r="TGC51" s="0"/>
      <c r="TGD51" s="0"/>
      <c r="TGE51" s="0"/>
      <c r="TGF51" s="0"/>
      <c r="TGG51" s="0"/>
      <c r="TGH51" s="0"/>
      <c r="TGI51" s="0"/>
      <c r="TGJ51" s="0"/>
      <c r="TGK51" s="0"/>
      <c r="TGL51" s="0"/>
      <c r="TGM51" s="0"/>
      <c r="TGN51" s="0"/>
      <c r="TGO51" s="0"/>
      <c r="TGP51" s="0"/>
      <c r="TGQ51" s="0"/>
      <c r="TGR51" s="0"/>
      <c r="TGS51" s="0"/>
      <c r="TGT51" s="0"/>
      <c r="TGU51" s="0"/>
      <c r="TGV51" s="0"/>
      <c r="TGW51" s="0"/>
      <c r="TGX51" s="0"/>
      <c r="TGY51" s="0"/>
      <c r="TGZ51" s="0"/>
      <c r="THA51" s="0"/>
      <c r="THB51" s="0"/>
      <c r="THC51" s="0"/>
      <c r="THD51" s="0"/>
      <c r="THE51" s="0"/>
      <c r="THF51" s="0"/>
      <c r="THG51" s="0"/>
      <c r="THH51" s="0"/>
      <c r="THI51" s="0"/>
      <c r="THJ51" s="0"/>
      <c r="THK51" s="0"/>
      <c r="THL51" s="0"/>
      <c r="THM51" s="0"/>
      <c r="THN51" s="0"/>
      <c r="THO51" s="0"/>
      <c r="THP51" s="0"/>
      <c r="THQ51" s="0"/>
      <c r="THR51" s="0"/>
      <c r="THS51" s="0"/>
      <c r="THT51" s="0"/>
      <c r="THU51" s="0"/>
      <c r="THV51" s="0"/>
      <c r="THW51" s="0"/>
      <c r="THX51" s="0"/>
      <c r="THY51" s="0"/>
      <c r="THZ51" s="0"/>
      <c r="TIA51" s="0"/>
      <c r="TIB51" s="0"/>
      <c r="TIC51" s="0"/>
      <c r="TID51" s="0"/>
      <c r="TIE51" s="0"/>
      <c r="TIF51" s="0"/>
      <c r="TIG51" s="0"/>
      <c r="TIH51" s="0"/>
      <c r="TII51" s="0"/>
      <c r="TIJ51" s="0"/>
      <c r="TIK51" s="0"/>
      <c r="TIL51" s="0"/>
      <c r="TIM51" s="0"/>
      <c r="TIN51" s="0"/>
      <c r="TIO51" s="0"/>
      <c r="TIP51" s="0"/>
      <c r="TIQ51" s="0"/>
      <c r="TIR51" s="0"/>
      <c r="TIS51" s="0"/>
      <c r="TIT51" s="0"/>
      <c r="TIU51" s="0"/>
      <c r="TIV51" s="0"/>
      <c r="TIW51" s="0"/>
      <c r="TIX51" s="0"/>
      <c r="TIY51" s="0"/>
      <c r="TIZ51" s="0"/>
      <c r="TJA51" s="0"/>
      <c r="TJB51" s="0"/>
      <c r="TJC51" s="0"/>
      <c r="TJD51" s="0"/>
      <c r="TJE51" s="0"/>
      <c r="TJF51" s="0"/>
      <c r="TJG51" s="0"/>
      <c r="TJH51" s="0"/>
      <c r="TJI51" s="0"/>
      <c r="TJJ51" s="0"/>
      <c r="TJK51" s="0"/>
      <c r="TJL51" s="0"/>
      <c r="TJM51" s="0"/>
      <c r="TJN51" s="0"/>
      <c r="TJO51" s="0"/>
      <c r="TJP51" s="0"/>
      <c r="TJQ51" s="0"/>
      <c r="TJR51" s="0"/>
      <c r="TJS51" s="0"/>
      <c r="TJT51" s="0"/>
      <c r="TJU51" s="0"/>
      <c r="TJV51" s="0"/>
      <c r="TJW51" s="0"/>
      <c r="TJX51" s="0"/>
      <c r="TJY51" s="0"/>
      <c r="TJZ51" s="0"/>
      <c r="TKA51" s="0"/>
      <c r="TKB51" s="0"/>
      <c r="TKC51" s="0"/>
      <c r="TKD51" s="0"/>
      <c r="TKE51" s="0"/>
      <c r="TKF51" s="0"/>
      <c r="TKG51" s="0"/>
      <c r="TKH51" s="0"/>
      <c r="TKI51" s="0"/>
      <c r="TKJ51" s="0"/>
      <c r="TKK51" s="0"/>
      <c r="TKL51" s="0"/>
      <c r="TKM51" s="0"/>
      <c r="TKN51" s="0"/>
      <c r="TKO51" s="0"/>
      <c r="TKP51" s="0"/>
      <c r="TKQ51" s="0"/>
      <c r="TKR51" s="0"/>
      <c r="TKS51" s="0"/>
      <c r="TKT51" s="0"/>
      <c r="TKU51" s="0"/>
      <c r="TKV51" s="0"/>
      <c r="TKW51" s="0"/>
      <c r="TKX51" s="0"/>
      <c r="TKY51" s="0"/>
      <c r="TKZ51" s="0"/>
      <c r="TLA51" s="0"/>
      <c r="TLB51" s="0"/>
      <c r="TLC51" s="0"/>
      <c r="TLD51" s="0"/>
      <c r="TLE51" s="0"/>
      <c r="TLF51" s="0"/>
      <c r="TLG51" s="0"/>
      <c r="TLH51" s="0"/>
      <c r="TLI51" s="0"/>
      <c r="TLJ51" s="0"/>
      <c r="TLK51" s="0"/>
      <c r="TLL51" s="0"/>
      <c r="TLM51" s="0"/>
      <c r="TLN51" s="0"/>
      <c r="TLO51" s="0"/>
      <c r="TLP51" s="0"/>
      <c r="TLQ51" s="0"/>
      <c r="TLR51" s="0"/>
      <c r="TLS51" s="0"/>
      <c r="TLT51" s="0"/>
      <c r="TLU51" s="0"/>
      <c r="TLV51" s="0"/>
      <c r="TLW51" s="0"/>
      <c r="TLX51" s="0"/>
      <c r="TLY51" s="0"/>
      <c r="TLZ51" s="0"/>
      <c r="TMA51" s="0"/>
      <c r="TMB51" s="0"/>
      <c r="TMC51" s="0"/>
      <c r="TMD51" s="0"/>
      <c r="TME51" s="0"/>
      <c r="TMF51" s="0"/>
      <c r="TMG51" s="0"/>
      <c r="TMH51" s="0"/>
      <c r="TMI51" s="0"/>
      <c r="TMJ51" s="0"/>
      <c r="TMK51" s="0"/>
      <c r="TML51" s="0"/>
      <c r="TMM51" s="0"/>
      <c r="TMN51" s="0"/>
      <c r="TMO51" s="0"/>
      <c r="TMP51" s="0"/>
      <c r="TMQ51" s="0"/>
      <c r="TMR51" s="0"/>
      <c r="TMS51" s="0"/>
      <c r="TMT51" s="0"/>
      <c r="TMU51" s="0"/>
      <c r="TMV51" s="0"/>
      <c r="TMW51" s="0"/>
      <c r="TMX51" s="0"/>
      <c r="TMY51" s="0"/>
      <c r="TMZ51" s="0"/>
      <c r="TNA51" s="0"/>
      <c r="TNB51" s="0"/>
      <c r="TNC51" s="0"/>
      <c r="TND51" s="0"/>
      <c r="TNE51" s="0"/>
      <c r="TNF51" s="0"/>
      <c r="TNG51" s="0"/>
      <c r="TNH51" s="0"/>
      <c r="TNI51" s="0"/>
      <c r="TNJ51" s="0"/>
      <c r="TNK51" s="0"/>
      <c r="TNL51" s="0"/>
      <c r="TNM51" s="0"/>
      <c r="TNN51" s="0"/>
      <c r="TNO51" s="0"/>
      <c r="TNP51" s="0"/>
      <c r="TNQ51" s="0"/>
      <c r="TNR51" s="0"/>
      <c r="TNS51" s="0"/>
      <c r="TNT51" s="0"/>
      <c r="TNU51" s="0"/>
      <c r="TNV51" s="0"/>
      <c r="TNW51" s="0"/>
      <c r="TNX51" s="0"/>
      <c r="TNY51" s="0"/>
      <c r="TNZ51" s="0"/>
      <c r="TOA51" s="0"/>
      <c r="TOB51" s="0"/>
      <c r="TOC51" s="0"/>
      <c r="TOD51" s="0"/>
      <c r="TOE51" s="0"/>
      <c r="TOF51" s="0"/>
      <c r="TOG51" s="0"/>
      <c r="TOH51" s="0"/>
      <c r="TOI51" s="0"/>
      <c r="TOJ51" s="0"/>
      <c r="TOK51" s="0"/>
      <c r="TOL51" s="0"/>
      <c r="TOM51" s="0"/>
      <c r="TON51" s="0"/>
      <c r="TOO51" s="0"/>
      <c r="TOP51" s="0"/>
      <c r="TOQ51" s="0"/>
      <c r="TOR51" s="0"/>
      <c r="TOS51" s="0"/>
      <c r="TOT51" s="0"/>
      <c r="TOU51" s="0"/>
      <c r="TOV51" s="0"/>
      <c r="TOW51" s="0"/>
      <c r="TOX51" s="0"/>
      <c r="TOY51" s="0"/>
      <c r="TOZ51" s="0"/>
      <c r="TPA51" s="0"/>
      <c r="TPB51" s="0"/>
      <c r="TPC51" s="0"/>
      <c r="TPD51" s="0"/>
      <c r="TPE51" s="0"/>
      <c r="TPF51" s="0"/>
      <c r="TPG51" s="0"/>
      <c r="TPH51" s="0"/>
      <c r="TPI51" s="0"/>
      <c r="TPJ51" s="0"/>
      <c r="TPK51" s="0"/>
      <c r="TPL51" s="0"/>
      <c r="TPM51" s="0"/>
      <c r="TPN51" s="0"/>
      <c r="TPO51" s="0"/>
      <c r="TPP51" s="0"/>
      <c r="TPQ51" s="0"/>
      <c r="TPR51" s="0"/>
      <c r="TPS51" s="0"/>
      <c r="TPT51" s="0"/>
      <c r="TPU51" s="0"/>
      <c r="TPV51" s="0"/>
      <c r="TPW51" s="0"/>
      <c r="TPX51" s="0"/>
      <c r="TPY51" s="0"/>
      <c r="TPZ51" s="0"/>
      <c r="TQA51" s="0"/>
      <c r="TQB51" s="0"/>
      <c r="TQC51" s="0"/>
      <c r="TQD51" s="0"/>
      <c r="TQE51" s="0"/>
      <c r="TQF51" s="0"/>
      <c r="TQG51" s="0"/>
      <c r="TQH51" s="0"/>
      <c r="TQI51" s="0"/>
      <c r="TQJ51" s="0"/>
      <c r="TQK51" s="0"/>
      <c r="TQL51" s="0"/>
      <c r="TQM51" s="0"/>
      <c r="TQN51" s="0"/>
      <c r="TQO51" s="0"/>
      <c r="TQP51" s="0"/>
      <c r="TQQ51" s="0"/>
      <c r="TQR51" s="0"/>
      <c r="TQS51" s="0"/>
      <c r="TQT51" s="0"/>
      <c r="TQU51" s="0"/>
      <c r="TQV51" s="0"/>
      <c r="TQW51" s="0"/>
      <c r="TQX51" s="0"/>
      <c r="TQY51" s="0"/>
      <c r="TQZ51" s="0"/>
      <c r="TRA51" s="0"/>
      <c r="TRB51" s="0"/>
      <c r="TRC51" s="0"/>
      <c r="TRD51" s="0"/>
      <c r="TRE51" s="0"/>
      <c r="TRF51" s="0"/>
      <c r="TRG51" s="0"/>
      <c r="TRH51" s="0"/>
      <c r="TRI51" s="0"/>
      <c r="TRJ51" s="0"/>
      <c r="TRK51" s="0"/>
      <c r="TRL51" s="0"/>
      <c r="TRM51" s="0"/>
      <c r="TRN51" s="0"/>
      <c r="TRO51" s="0"/>
      <c r="TRP51" s="0"/>
      <c r="TRQ51" s="0"/>
      <c r="TRR51" s="0"/>
      <c r="TRS51" s="0"/>
      <c r="TRT51" s="0"/>
      <c r="TRU51" s="0"/>
      <c r="TRV51" s="0"/>
      <c r="TRW51" s="0"/>
      <c r="TRX51" s="0"/>
      <c r="TRY51" s="0"/>
      <c r="TRZ51" s="0"/>
      <c r="TSA51" s="0"/>
      <c r="TSB51" s="0"/>
      <c r="TSC51" s="0"/>
      <c r="TSD51" s="0"/>
      <c r="TSE51" s="0"/>
      <c r="TSF51" s="0"/>
      <c r="TSG51" s="0"/>
      <c r="TSH51" s="0"/>
      <c r="TSI51" s="0"/>
      <c r="TSJ51" s="0"/>
      <c r="TSK51" s="0"/>
      <c r="TSL51" s="0"/>
      <c r="TSM51" s="0"/>
      <c r="TSN51" s="0"/>
      <c r="TSO51" s="0"/>
      <c r="TSP51" s="0"/>
      <c r="TSQ51" s="0"/>
      <c r="TSR51" s="0"/>
      <c r="TSS51" s="0"/>
      <c r="TST51" s="0"/>
      <c r="TSU51" s="0"/>
      <c r="TSV51" s="0"/>
      <c r="TSW51" s="0"/>
      <c r="TSX51" s="0"/>
      <c r="TSY51" s="0"/>
      <c r="TSZ51" s="0"/>
      <c r="TTA51" s="0"/>
      <c r="TTB51" s="0"/>
      <c r="TTC51" s="0"/>
      <c r="TTD51" s="0"/>
      <c r="TTE51" s="0"/>
      <c r="TTF51" s="0"/>
      <c r="TTG51" s="0"/>
      <c r="TTH51" s="0"/>
      <c r="TTI51" s="0"/>
      <c r="TTJ51" s="0"/>
      <c r="TTK51" s="0"/>
      <c r="TTL51" s="0"/>
      <c r="TTM51" s="0"/>
      <c r="TTN51" s="0"/>
      <c r="TTO51" s="0"/>
      <c r="TTP51" s="0"/>
      <c r="TTQ51" s="0"/>
      <c r="TTR51" s="0"/>
      <c r="TTS51" s="0"/>
      <c r="TTT51" s="0"/>
      <c r="TTU51" s="0"/>
      <c r="TTV51" s="0"/>
      <c r="TTW51" s="0"/>
      <c r="TTX51" s="0"/>
      <c r="TTY51" s="0"/>
      <c r="TTZ51" s="0"/>
      <c r="TUA51" s="0"/>
      <c r="TUB51" s="0"/>
      <c r="TUC51" s="0"/>
      <c r="TUD51" s="0"/>
      <c r="TUE51" s="0"/>
      <c r="TUF51" s="0"/>
      <c r="TUG51" s="0"/>
      <c r="TUH51" s="0"/>
      <c r="TUI51" s="0"/>
      <c r="TUJ51" s="0"/>
      <c r="TUK51" s="0"/>
      <c r="TUL51" s="0"/>
      <c r="TUM51" s="0"/>
      <c r="TUN51" s="0"/>
      <c r="TUO51" s="0"/>
      <c r="TUP51" s="0"/>
      <c r="TUQ51" s="0"/>
      <c r="TUR51" s="0"/>
      <c r="TUS51" s="0"/>
      <c r="TUT51" s="0"/>
      <c r="TUU51" s="0"/>
      <c r="TUV51" s="0"/>
      <c r="TUW51" s="0"/>
      <c r="TUX51" s="0"/>
      <c r="TUY51" s="0"/>
      <c r="TUZ51" s="0"/>
      <c r="TVA51" s="0"/>
      <c r="TVB51" s="0"/>
      <c r="TVC51" s="0"/>
      <c r="TVD51" s="0"/>
      <c r="TVE51" s="0"/>
      <c r="TVF51" s="0"/>
      <c r="TVG51" s="0"/>
      <c r="TVH51" s="0"/>
      <c r="TVI51" s="0"/>
      <c r="TVJ51" s="0"/>
      <c r="TVK51" s="0"/>
      <c r="TVL51" s="0"/>
      <c r="TVM51" s="0"/>
      <c r="TVN51" s="0"/>
      <c r="TVO51" s="0"/>
      <c r="TVP51" s="0"/>
      <c r="TVQ51" s="0"/>
      <c r="TVR51" s="0"/>
      <c r="TVS51" s="0"/>
      <c r="TVT51" s="0"/>
      <c r="TVU51" s="0"/>
      <c r="TVV51" s="0"/>
      <c r="TVW51" s="0"/>
      <c r="TVX51" s="0"/>
      <c r="TVY51" s="0"/>
      <c r="TVZ51" s="0"/>
      <c r="TWA51" s="0"/>
      <c r="TWB51" s="0"/>
      <c r="TWC51" s="0"/>
      <c r="TWD51" s="0"/>
      <c r="TWE51" s="0"/>
      <c r="TWF51" s="0"/>
      <c r="TWG51" s="0"/>
      <c r="TWH51" s="0"/>
      <c r="TWI51" s="0"/>
      <c r="TWJ51" s="0"/>
      <c r="TWK51" s="0"/>
      <c r="TWL51" s="0"/>
      <c r="TWM51" s="0"/>
      <c r="TWN51" s="0"/>
      <c r="TWO51" s="0"/>
      <c r="TWP51" s="0"/>
      <c r="TWQ51" s="0"/>
      <c r="TWR51" s="0"/>
      <c r="TWS51" s="0"/>
      <c r="TWT51" s="0"/>
      <c r="TWU51" s="0"/>
      <c r="TWV51" s="0"/>
      <c r="TWW51" s="0"/>
      <c r="TWX51" s="0"/>
      <c r="TWY51" s="0"/>
      <c r="TWZ51" s="0"/>
      <c r="TXA51" s="0"/>
      <c r="TXB51" s="0"/>
      <c r="TXC51" s="0"/>
      <c r="TXD51" s="0"/>
      <c r="TXE51" s="0"/>
      <c r="TXF51" s="0"/>
      <c r="TXG51" s="0"/>
      <c r="TXH51" s="0"/>
      <c r="TXI51" s="0"/>
      <c r="TXJ51" s="0"/>
      <c r="TXK51" s="0"/>
      <c r="TXL51" s="0"/>
      <c r="TXM51" s="0"/>
      <c r="TXN51" s="0"/>
      <c r="TXO51" s="0"/>
      <c r="TXP51" s="0"/>
      <c r="TXQ51" s="0"/>
      <c r="TXR51" s="0"/>
      <c r="TXS51" s="0"/>
      <c r="TXT51" s="0"/>
      <c r="TXU51" s="0"/>
      <c r="TXV51" s="0"/>
      <c r="TXW51" s="0"/>
      <c r="TXX51" s="0"/>
      <c r="TXY51" s="0"/>
      <c r="TXZ51" s="0"/>
      <c r="TYA51" s="0"/>
      <c r="TYB51" s="0"/>
      <c r="TYC51" s="0"/>
      <c r="TYD51" s="0"/>
      <c r="TYE51" s="0"/>
      <c r="TYF51" s="0"/>
      <c r="TYG51" s="0"/>
      <c r="TYH51" s="0"/>
      <c r="TYI51" s="0"/>
      <c r="TYJ51" s="0"/>
      <c r="TYK51" s="0"/>
      <c r="TYL51" s="0"/>
      <c r="TYM51" s="0"/>
      <c r="TYN51" s="0"/>
      <c r="TYO51" s="0"/>
      <c r="TYP51" s="0"/>
      <c r="TYQ51" s="0"/>
      <c r="TYR51" s="0"/>
      <c r="TYS51" s="0"/>
      <c r="TYT51" s="0"/>
      <c r="TYU51" s="0"/>
      <c r="TYV51" s="0"/>
      <c r="TYW51" s="0"/>
      <c r="TYX51" s="0"/>
      <c r="TYY51" s="0"/>
      <c r="TYZ51" s="0"/>
      <c r="TZA51" s="0"/>
      <c r="TZB51" s="0"/>
      <c r="TZC51" s="0"/>
      <c r="TZD51" s="0"/>
      <c r="TZE51" s="0"/>
      <c r="TZF51" s="0"/>
      <c r="TZG51" s="0"/>
      <c r="TZH51" s="0"/>
      <c r="TZI51" s="0"/>
      <c r="TZJ51" s="0"/>
      <c r="TZK51" s="0"/>
      <c r="TZL51" s="0"/>
      <c r="TZM51" s="0"/>
      <c r="TZN51" s="0"/>
      <c r="TZO51" s="0"/>
      <c r="TZP51" s="0"/>
      <c r="TZQ51" s="0"/>
      <c r="TZR51" s="0"/>
      <c r="TZS51" s="0"/>
      <c r="TZT51" s="0"/>
      <c r="TZU51" s="0"/>
      <c r="TZV51" s="0"/>
      <c r="TZW51" s="0"/>
      <c r="TZX51" s="0"/>
      <c r="TZY51" s="0"/>
      <c r="TZZ51" s="0"/>
      <c r="UAA51" s="0"/>
      <c r="UAB51" s="0"/>
      <c r="UAC51" s="0"/>
      <c r="UAD51" s="0"/>
      <c r="UAE51" s="0"/>
      <c r="UAF51" s="0"/>
      <c r="UAG51" s="0"/>
      <c r="UAH51" s="0"/>
      <c r="UAI51" s="0"/>
      <c r="UAJ51" s="0"/>
      <c r="UAK51" s="0"/>
      <c r="UAL51" s="0"/>
      <c r="UAM51" s="0"/>
      <c r="UAN51" s="0"/>
      <c r="UAO51" s="0"/>
      <c r="UAP51" s="0"/>
      <c r="UAQ51" s="0"/>
      <c r="UAR51" s="0"/>
      <c r="UAS51" s="0"/>
      <c r="UAT51" s="0"/>
      <c r="UAU51" s="0"/>
      <c r="UAV51" s="0"/>
      <c r="UAW51" s="0"/>
      <c r="UAX51" s="0"/>
      <c r="UAY51" s="0"/>
      <c r="UAZ51" s="0"/>
      <c r="UBA51" s="0"/>
      <c r="UBB51" s="0"/>
      <c r="UBC51" s="0"/>
      <c r="UBD51" s="0"/>
      <c r="UBE51" s="0"/>
      <c r="UBF51" s="0"/>
      <c r="UBG51" s="0"/>
      <c r="UBH51" s="0"/>
      <c r="UBI51" s="0"/>
      <c r="UBJ51" s="0"/>
      <c r="UBK51" s="0"/>
      <c r="UBL51" s="0"/>
      <c r="UBM51" s="0"/>
      <c r="UBN51" s="0"/>
      <c r="UBO51" s="0"/>
      <c r="UBP51" s="0"/>
      <c r="UBQ51" s="0"/>
      <c r="UBR51" s="0"/>
      <c r="UBS51" s="0"/>
      <c r="UBT51" s="0"/>
      <c r="UBU51" s="0"/>
      <c r="UBV51" s="0"/>
      <c r="UBW51" s="0"/>
      <c r="UBX51" s="0"/>
      <c r="UBY51" s="0"/>
      <c r="UBZ51" s="0"/>
      <c r="UCA51" s="0"/>
      <c r="UCB51" s="0"/>
      <c r="UCC51" s="0"/>
      <c r="UCD51" s="0"/>
      <c r="UCE51" s="0"/>
      <c r="UCF51" s="0"/>
      <c r="UCG51" s="0"/>
      <c r="UCH51" s="0"/>
      <c r="UCI51" s="0"/>
      <c r="UCJ51" s="0"/>
      <c r="UCK51" s="0"/>
      <c r="UCL51" s="0"/>
      <c r="UCM51" s="0"/>
      <c r="UCN51" s="0"/>
      <c r="UCO51" s="0"/>
      <c r="UCP51" s="0"/>
      <c r="UCQ51" s="0"/>
      <c r="UCR51" s="0"/>
      <c r="UCS51" s="0"/>
      <c r="UCT51" s="0"/>
      <c r="UCU51" s="0"/>
      <c r="UCV51" s="0"/>
      <c r="UCW51" s="0"/>
      <c r="UCX51" s="0"/>
      <c r="UCY51" s="0"/>
      <c r="UCZ51" s="0"/>
      <c r="UDA51" s="0"/>
      <c r="UDB51" s="0"/>
      <c r="UDC51" s="0"/>
      <c r="UDD51" s="0"/>
      <c r="UDE51" s="0"/>
      <c r="UDF51" s="0"/>
      <c r="UDG51" s="0"/>
      <c r="UDH51" s="0"/>
      <c r="UDI51" s="0"/>
      <c r="UDJ51" s="0"/>
      <c r="UDK51" s="0"/>
      <c r="UDL51" s="0"/>
      <c r="UDM51" s="0"/>
      <c r="UDN51" s="0"/>
      <c r="UDO51" s="0"/>
      <c r="UDP51" s="0"/>
      <c r="UDQ51" s="0"/>
      <c r="UDR51" s="0"/>
      <c r="UDS51" s="0"/>
      <c r="UDT51" s="0"/>
      <c r="UDU51" s="0"/>
      <c r="UDV51" s="0"/>
      <c r="UDW51" s="0"/>
      <c r="UDX51" s="0"/>
      <c r="UDY51" s="0"/>
      <c r="UDZ51" s="0"/>
      <c r="UEA51" s="0"/>
      <c r="UEB51" s="0"/>
      <c r="UEC51" s="0"/>
      <c r="UED51" s="0"/>
      <c r="UEE51" s="0"/>
      <c r="UEF51" s="0"/>
      <c r="UEG51" s="0"/>
      <c r="UEH51" s="0"/>
      <c r="UEI51" s="0"/>
      <c r="UEJ51" s="0"/>
      <c r="UEK51" s="0"/>
      <c r="UEL51" s="0"/>
      <c r="UEM51" s="0"/>
      <c r="UEN51" s="0"/>
      <c r="UEO51" s="0"/>
      <c r="UEP51" s="0"/>
      <c r="UEQ51" s="0"/>
      <c r="UER51" s="0"/>
      <c r="UES51" s="0"/>
      <c r="UET51" s="0"/>
      <c r="UEU51" s="0"/>
      <c r="UEV51" s="0"/>
      <c r="UEW51" s="0"/>
      <c r="UEX51" s="0"/>
      <c r="UEY51" s="0"/>
      <c r="UEZ51" s="0"/>
      <c r="UFA51" s="0"/>
      <c r="UFB51" s="0"/>
      <c r="UFC51" s="0"/>
      <c r="UFD51" s="0"/>
      <c r="UFE51" s="0"/>
      <c r="UFF51" s="0"/>
      <c r="UFG51" s="0"/>
      <c r="UFH51" s="0"/>
      <c r="UFI51" s="0"/>
      <c r="UFJ51" s="0"/>
      <c r="UFK51" s="0"/>
      <c r="UFL51" s="0"/>
      <c r="UFM51" s="0"/>
      <c r="UFN51" s="0"/>
      <c r="UFO51" s="0"/>
      <c r="UFP51" s="0"/>
      <c r="UFQ51" s="0"/>
      <c r="UFR51" s="0"/>
      <c r="UFS51" s="0"/>
      <c r="UFT51" s="0"/>
      <c r="UFU51" s="0"/>
      <c r="UFV51" s="0"/>
      <c r="UFW51" s="0"/>
      <c r="UFX51" s="0"/>
      <c r="UFY51" s="0"/>
      <c r="UFZ51" s="0"/>
      <c r="UGA51" s="0"/>
      <c r="UGB51" s="0"/>
      <c r="UGC51" s="0"/>
      <c r="UGD51" s="0"/>
      <c r="UGE51" s="0"/>
      <c r="UGF51" s="0"/>
      <c r="UGG51" s="0"/>
      <c r="UGH51" s="0"/>
      <c r="UGI51" s="0"/>
      <c r="UGJ51" s="0"/>
      <c r="UGK51" s="0"/>
      <c r="UGL51" s="0"/>
      <c r="UGM51" s="0"/>
      <c r="UGN51" s="0"/>
      <c r="UGO51" s="0"/>
      <c r="UGP51" s="0"/>
      <c r="UGQ51" s="0"/>
      <c r="UGR51" s="0"/>
      <c r="UGS51" s="0"/>
      <c r="UGT51" s="0"/>
      <c r="UGU51" s="0"/>
      <c r="UGV51" s="0"/>
      <c r="UGW51" s="0"/>
      <c r="UGX51" s="0"/>
      <c r="UGY51" s="0"/>
      <c r="UGZ51" s="0"/>
      <c r="UHA51" s="0"/>
      <c r="UHB51" s="0"/>
      <c r="UHC51" s="0"/>
      <c r="UHD51" s="0"/>
      <c r="UHE51" s="0"/>
      <c r="UHF51" s="0"/>
      <c r="UHG51" s="0"/>
      <c r="UHH51" s="0"/>
      <c r="UHI51" s="0"/>
      <c r="UHJ51" s="0"/>
      <c r="UHK51" s="0"/>
      <c r="UHL51" s="0"/>
      <c r="UHM51" s="0"/>
      <c r="UHN51" s="0"/>
      <c r="UHO51" s="0"/>
      <c r="UHP51" s="0"/>
      <c r="UHQ51" s="0"/>
      <c r="UHR51" s="0"/>
      <c r="UHS51" s="0"/>
      <c r="UHT51" s="0"/>
      <c r="UHU51" s="0"/>
      <c r="UHV51" s="0"/>
      <c r="UHW51" s="0"/>
      <c r="UHX51" s="0"/>
      <c r="UHY51" s="0"/>
      <c r="UHZ51" s="0"/>
      <c r="UIA51" s="0"/>
      <c r="UIB51" s="0"/>
      <c r="UIC51" s="0"/>
      <c r="UID51" s="0"/>
      <c r="UIE51" s="0"/>
      <c r="UIF51" s="0"/>
      <c r="UIG51" s="0"/>
      <c r="UIH51" s="0"/>
      <c r="UII51" s="0"/>
      <c r="UIJ51" s="0"/>
      <c r="UIK51" s="0"/>
      <c r="UIL51" s="0"/>
      <c r="UIM51" s="0"/>
      <c r="UIN51" s="0"/>
      <c r="UIO51" s="0"/>
      <c r="UIP51" s="0"/>
      <c r="UIQ51" s="0"/>
      <c r="UIR51" s="0"/>
      <c r="UIS51" s="0"/>
      <c r="UIT51" s="0"/>
      <c r="UIU51" s="0"/>
      <c r="UIV51" s="0"/>
      <c r="UIW51" s="0"/>
      <c r="UIX51" s="0"/>
      <c r="UIY51" s="0"/>
      <c r="UIZ51" s="0"/>
      <c r="UJA51" s="0"/>
      <c r="UJB51" s="0"/>
      <c r="UJC51" s="0"/>
      <c r="UJD51" s="0"/>
      <c r="UJE51" s="0"/>
      <c r="UJF51" s="0"/>
      <c r="UJG51" s="0"/>
      <c r="UJH51" s="0"/>
      <c r="UJI51" s="0"/>
      <c r="UJJ51" s="0"/>
      <c r="UJK51" s="0"/>
      <c r="UJL51" s="0"/>
      <c r="UJM51" s="0"/>
      <c r="UJN51" s="0"/>
      <c r="UJO51" s="0"/>
      <c r="UJP51" s="0"/>
      <c r="UJQ51" s="0"/>
      <c r="UJR51" s="0"/>
      <c r="UJS51" s="0"/>
      <c r="UJT51" s="0"/>
      <c r="UJU51" s="0"/>
      <c r="UJV51" s="0"/>
      <c r="UJW51" s="0"/>
      <c r="UJX51" s="0"/>
      <c r="UJY51" s="0"/>
      <c r="UJZ51" s="0"/>
      <c r="UKA51" s="0"/>
      <c r="UKB51" s="0"/>
      <c r="UKC51" s="0"/>
      <c r="UKD51" s="0"/>
      <c r="UKE51" s="0"/>
      <c r="UKF51" s="0"/>
      <c r="UKG51" s="0"/>
      <c r="UKH51" s="0"/>
      <c r="UKI51" s="0"/>
      <c r="UKJ51" s="0"/>
      <c r="UKK51" s="0"/>
      <c r="UKL51" s="0"/>
      <c r="UKM51" s="0"/>
      <c r="UKN51" s="0"/>
      <c r="UKO51" s="0"/>
      <c r="UKP51" s="0"/>
      <c r="UKQ51" s="0"/>
      <c r="UKR51" s="0"/>
      <c r="UKS51" s="0"/>
      <c r="UKT51" s="0"/>
      <c r="UKU51" s="0"/>
      <c r="UKV51" s="0"/>
      <c r="UKW51" s="0"/>
      <c r="UKX51" s="0"/>
      <c r="UKY51" s="0"/>
      <c r="UKZ51" s="0"/>
      <c r="ULA51" s="0"/>
      <c r="ULB51" s="0"/>
      <c r="ULC51" s="0"/>
      <c r="ULD51" s="0"/>
      <c r="ULE51" s="0"/>
      <c r="ULF51" s="0"/>
      <c r="ULG51" s="0"/>
      <c r="ULH51" s="0"/>
      <c r="ULI51" s="0"/>
      <c r="ULJ51" s="0"/>
      <c r="ULK51" s="0"/>
      <c r="ULL51" s="0"/>
      <c r="ULM51" s="0"/>
      <c r="ULN51" s="0"/>
      <c r="ULO51" s="0"/>
      <c r="ULP51" s="0"/>
      <c r="ULQ51" s="0"/>
      <c r="ULR51" s="0"/>
      <c r="ULS51" s="0"/>
      <c r="ULT51" s="0"/>
      <c r="ULU51" s="0"/>
      <c r="ULV51" s="0"/>
      <c r="ULW51" s="0"/>
      <c r="ULX51" s="0"/>
      <c r="ULY51" s="0"/>
      <c r="ULZ51" s="0"/>
      <c r="UMA51" s="0"/>
      <c r="UMB51" s="0"/>
      <c r="UMC51" s="0"/>
      <c r="UMD51" s="0"/>
      <c r="UME51" s="0"/>
      <c r="UMF51" s="0"/>
      <c r="UMG51" s="0"/>
      <c r="UMH51" s="0"/>
      <c r="UMI51" s="0"/>
      <c r="UMJ51" s="0"/>
      <c r="UMK51" s="0"/>
      <c r="UML51" s="0"/>
      <c r="UMM51" s="0"/>
      <c r="UMN51" s="0"/>
      <c r="UMO51" s="0"/>
      <c r="UMP51" s="0"/>
      <c r="UMQ51" s="0"/>
      <c r="UMR51" s="0"/>
      <c r="UMS51" s="0"/>
      <c r="UMT51" s="0"/>
      <c r="UMU51" s="0"/>
      <c r="UMV51" s="0"/>
      <c r="UMW51" s="0"/>
      <c r="UMX51" s="0"/>
      <c r="UMY51" s="0"/>
      <c r="UMZ51" s="0"/>
      <c r="UNA51" s="0"/>
      <c r="UNB51" s="0"/>
      <c r="UNC51" s="0"/>
      <c r="UND51" s="0"/>
      <c r="UNE51" s="0"/>
      <c r="UNF51" s="0"/>
      <c r="UNG51" s="0"/>
      <c r="UNH51" s="0"/>
      <c r="UNI51" s="0"/>
      <c r="UNJ51" s="0"/>
      <c r="UNK51" s="0"/>
      <c r="UNL51" s="0"/>
      <c r="UNM51" s="0"/>
      <c r="UNN51" s="0"/>
      <c r="UNO51" s="0"/>
      <c r="UNP51" s="0"/>
      <c r="UNQ51" s="0"/>
      <c r="UNR51" s="0"/>
      <c r="UNS51" s="0"/>
      <c r="UNT51" s="0"/>
      <c r="UNU51" s="0"/>
      <c r="UNV51" s="0"/>
      <c r="UNW51" s="0"/>
      <c r="UNX51" s="0"/>
      <c r="UNY51" s="0"/>
      <c r="UNZ51" s="0"/>
      <c r="UOA51" s="0"/>
      <c r="UOB51" s="0"/>
      <c r="UOC51" s="0"/>
      <c r="UOD51" s="0"/>
      <c r="UOE51" s="0"/>
      <c r="UOF51" s="0"/>
      <c r="UOG51" s="0"/>
      <c r="UOH51" s="0"/>
      <c r="UOI51" s="0"/>
      <c r="UOJ51" s="0"/>
      <c r="UOK51" s="0"/>
      <c r="UOL51" s="0"/>
      <c r="UOM51" s="0"/>
      <c r="UON51" s="0"/>
      <c r="UOO51" s="0"/>
      <c r="UOP51" s="0"/>
      <c r="UOQ51" s="0"/>
      <c r="UOR51" s="0"/>
      <c r="UOS51" s="0"/>
      <c r="UOT51" s="0"/>
      <c r="UOU51" s="0"/>
      <c r="UOV51" s="0"/>
      <c r="UOW51" s="0"/>
      <c r="UOX51" s="0"/>
      <c r="UOY51" s="0"/>
      <c r="UOZ51" s="0"/>
      <c r="UPA51" s="0"/>
      <c r="UPB51" s="0"/>
      <c r="UPC51" s="0"/>
      <c r="UPD51" s="0"/>
      <c r="UPE51" s="0"/>
      <c r="UPF51" s="0"/>
      <c r="UPG51" s="0"/>
      <c r="UPH51" s="0"/>
      <c r="UPI51" s="0"/>
      <c r="UPJ51" s="0"/>
      <c r="UPK51" s="0"/>
      <c r="UPL51" s="0"/>
      <c r="UPM51" s="0"/>
      <c r="UPN51" s="0"/>
      <c r="UPO51" s="0"/>
      <c r="UPP51" s="0"/>
      <c r="UPQ51" s="0"/>
      <c r="UPR51" s="0"/>
      <c r="UPS51" s="0"/>
      <c r="UPT51" s="0"/>
      <c r="UPU51" s="0"/>
      <c r="UPV51" s="0"/>
      <c r="UPW51" s="0"/>
      <c r="UPX51" s="0"/>
      <c r="UPY51" s="0"/>
      <c r="UPZ51" s="0"/>
      <c r="UQA51" s="0"/>
      <c r="UQB51" s="0"/>
      <c r="UQC51" s="0"/>
      <c r="UQD51" s="0"/>
      <c r="UQE51" s="0"/>
      <c r="UQF51" s="0"/>
      <c r="UQG51" s="0"/>
      <c r="UQH51" s="0"/>
      <c r="UQI51" s="0"/>
      <c r="UQJ51" s="0"/>
      <c r="UQK51" s="0"/>
      <c r="UQL51" s="0"/>
      <c r="UQM51" s="0"/>
      <c r="UQN51" s="0"/>
      <c r="UQO51" s="0"/>
      <c r="UQP51" s="0"/>
      <c r="UQQ51" s="0"/>
      <c r="UQR51" s="0"/>
      <c r="UQS51" s="0"/>
      <c r="UQT51" s="0"/>
      <c r="UQU51" s="0"/>
      <c r="UQV51" s="0"/>
      <c r="UQW51" s="0"/>
      <c r="UQX51" s="0"/>
      <c r="UQY51" s="0"/>
      <c r="UQZ51" s="0"/>
      <c r="URA51" s="0"/>
      <c r="URB51" s="0"/>
      <c r="URC51" s="0"/>
      <c r="URD51" s="0"/>
      <c r="URE51" s="0"/>
      <c r="URF51" s="0"/>
      <c r="URG51" s="0"/>
      <c r="URH51" s="0"/>
      <c r="URI51" s="0"/>
      <c r="URJ51" s="0"/>
      <c r="URK51" s="0"/>
      <c r="URL51" s="0"/>
      <c r="URM51" s="0"/>
      <c r="URN51" s="0"/>
      <c r="URO51" s="0"/>
      <c r="URP51" s="0"/>
      <c r="URQ51" s="0"/>
      <c r="URR51" s="0"/>
      <c r="URS51" s="0"/>
      <c r="URT51" s="0"/>
      <c r="URU51" s="0"/>
      <c r="URV51" s="0"/>
      <c r="URW51" s="0"/>
      <c r="URX51" s="0"/>
      <c r="URY51" s="0"/>
      <c r="URZ51" s="0"/>
      <c r="USA51" s="0"/>
      <c r="USB51" s="0"/>
      <c r="USC51" s="0"/>
      <c r="USD51" s="0"/>
      <c r="USE51" s="0"/>
      <c r="USF51" s="0"/>
      <c r="USG51" s="0"/>
      <c r="USH51" s="0"/>
      <c r="USI51" s="0"/>
      <c r="USJ51" s="0"/>
      <c r="USK51" s="0"/>
      <c r="USL51" s="0"/>
      <c r="USM51" s="0"/>
      <c r="USN51" s="0"/>
      <c r="USO51" s="0"/>
      <c r="USP51" s="0"/>
      <c r="USQ51" s="0"/>
      <c r="USR51" s="0"/>
      <c r="USS51" s="0"/>
      <c r="UST51" s="0"/>
      <c r="USU51" s="0"/>
      <c r="USV51" s="0"/>
      <c r="USW51" s="0"/>
      <c r="USX51" s="0"/>
      <c r="USY51" s="0"/>
      <c r="USZ51" s="0"/>
      <c r="UTA51" s="0"/>
      <c r="UTB51" s="0"/>
      <c r="UTC51" s="0"/>
      <c r="UTD51" s="0"/>
      <c r="UTE51" s="0"/>
      <c r="UTF51" s="0"/>
      <c r="UTG51" s="0"/>
      <c r="UTH51" s="0"/>
      <c r="UTI51" s="0"/>
      <c r="UTJ51" s="0"/>
      <c r="UTK51" s="0"/>
      <c r="UTL51" s="0"/>
      <c r="UTM51" s="0"/>
      <c r="UTN51" s="0"/>
      <c r="UTO51" s="0"/>
      <c r="UTP51" s="0"/>
      <c r="UTQ51" s="0"/>
      <c r="UTR51" s="0"/>
      <c r="UTS51" s="0"/>
      <c r="UTT51" s="0"/>
      <c r="UTU51" s="0"/>
      <c r="UTV51" s="0"/>
      <c r="UTW51" s="0"/>
      <c r="UTX51" s="0"/>
      <c r="UTY51" s="0"/>
      <c r="UTZ51" s="0"/>
      <c r="UUA51" s="0"/>
      <c r="UUB51" s="0"/>
      <c r="UUC51" s="0"/>
      <c r="UUD51" s="0"/>
      <c r="UUE51" s="0"/>
      <c r="UUF51" s="0"/>
      <c r="UUG51" s="0"/>
      <c r="UUH51" s="0"/>
      <c r="UUI51" s="0"/>
      <c r="UUJ51" s="0"/>
      <c r="UUK51" s="0"/>
      <c r="UUL51" s="0"/>
      <c r="UUM51" s="0"/>
      <c r="UUN51" s="0"/>
      <c r="UUO51" s="0"/>
      <c r="UUP51" s="0"/>
      <c r="UUQ51" s="0"/>
      <c r="UUR51" s="0"/>
      <c r="UUS51" s="0"/>
      <c r="UUT51" s="0"/>
      <c r="UUU51" s="0"/>
      <c r="UUV51" s="0"/>
      <c r="UUW51" s="0"/>
      <c r="UUX51" s="0"/>
      <c r="UUY51" s="0"/>
      <c r="UUZ51" s="0"/>
      <c r="UVA51" s="0"/>
      <c r="UVB51" s="0"/>
      <c r="UVC51" s="0"/>
      <c r="UVD51" s="0"/>
      <c r="UVE51" s="0"/>
      <c r="UVF51" s="0"/>
      <c r="UVG51" s="0"/>
      <c r="UVH51" s="0"/>
      <c r="UVI51" s="0"/>
      <c r="UVJ51" s="0"/>
      <c r="UVK51" s="0"/>
      <c r="UVL51" s="0"/>
      <c r="UVM51" s="0"/>
      <c r="UVN51" s="0"/>
      <c r="UVO51" s="0"/>
      <c r="UVP51" s="0"/>
      <c r="UVQ51" s="0"/>
      <c r="UVR51" s="0"/>
      <c r="UVS51" s="0"/>
      <c r="UVT51" s="0"/>
      <c r="UVU51" s="0"/>
      <c r="UVV51" s="0"/>
      <c r="UVW51" s="0"/>
      <c r="UVX51" s="0"/>
      <c r="UVY51" s="0"/>
      <c r="UVZ51" s="0"/>
      <c r="UWA51" s="0"/>
      <c r="UWB51" s="0"/>
      <c r="UWC51" s="0"/>
      <c r="UWD51" s="0"/>
      <c r="UWE51" s="0"/>
      <c r="UWF51" s="0"/>
      <c r="UWG51" s="0"/>
      <c r="UWH51" s="0"/>
      <c r="UWI51" s="0"/>
      <c r="UWJ51" s="0"/>
      <c r="UWK51" s="0"/>
      <c r="UWL51" s="0"/>
      <c r="UWM51" s="0"/>
      <c r="UWN51" s="0"/>
      <c r="UWO51" s="0"/>
      <c r="UWP51" s="0"/>
      <c r="UWQ51" s="0"/>
      <c r="UWR51" s="0"/>
      <c r="UWS51" s="0"/>
      <c r="UWT51" s="0"/>
      <c r="UWU51" s="0"/>
      <c r="UWV51" s="0"/>
      <c r="UWW51" s="0"/>
      <c r="UWX51" s="0"/>
      <c r="UWY51" s="0"/>
      <c r="UWZ51" s="0"/>
      <c r="UXA51" s="0"/>
      <c r="UXB51" s="0"/>
      <c r="UXC51" s="0"/>
      <c r="UXD51" s="0"/>
      <c r="UXE51" s="0"/>
      <c r="UXF51" s="0"/>
      <c r="UXG51" s="0"/>
      <c r="UXH51" s="0"/>
      <c r="UXI51" s="0"/>
      <c r="UXJ51" s="0"/>
      <c r="UXK51" s="0"/>
      <c r="UXL51" s="0"/>
      <c r="UXM51" s="0"/>
      <c r="UXN51" s="0"/>
      <c r="UXO51" s="0"/>
      <c r="UXP51" s="0"/>
      <c r="UXQ51" s="0"/>
      <c r="UXR51" s="0"/>
      <c r="UXS51" s="0"/>
      <c r="UXT51" s="0"/>
      <c r="UXU51" s="0"/>
      <c r="UXV51" s="0"/>
      <c r="UXW51" s="0"/>
      <c r="UXX51" s="0"/>
      <c r="UXY51" s="0"/>
      <c r="UXZ51" s="0"/>
      <c r="UYA51" s="0"/>
      <c r="UYB51" s="0"/>
      <c r="UYC51" s="0"/>
      <c r="UYD51" s="0"/>
      <c r="UYE51" s="0"/>
      <c r="UYF51" s="0"/>
      <c r="UYG51" s="0"/>
      <c r="UYH51" s="0"/>
      <c r="UYI51" s="0"/>
      <c r="UYJ51" s="0"/>
      <c r="UYK51" s="0"/>
      <c r="UYL51" s="0"/>
      <c r="UYM51" s="0"/>
      <c r="UYN51" s="0"/>
      <c r="UYO51" s="0"/>
      <c r="UYP51" s="0"/>
      <c r="UYQ51" s="0"/>
      <c r="UYR51" s="0"/>
      <c r="UYS51" s="0"/>
      <c r="UYT51" s="0"/>
      <c r="UYU51" s="0"/>
      <c r="UYV51" s="0"/>
      <c r="UYW51" s="0"/>
      <c r="UYX51" s="0"/>
      <c r="UYY51" s="0"/>
      <c r="UYZ51" s="0"/>
      <c r="UZA51" s="0"/>
      <c r="UZB51" s="0"/>
      <c r="UZC51" s="0"/>
      <c r="UZD51" s="0"/>
      <c r="UZE51" s="0"/>
      <c r="UZF51" s="0"/>
      <c r="UZG51" s="0"/>
      <c r="UZH51" s="0"/>
      <c r="UZI51" s="0"/>
      <c r="UZJ51" s="0"/>
      <c r="UZK51" s="0"/>
      <c r="UZL51" s="0"/>
      <c r="UZM51" s="0"/>
      <c r="UZN51" s="0"/>
      <c r="UZO51" s="0"/>
      <c r="UZP51" s="0"/>
      <c r="UZQ51" s="0"/>
      <c r="UZR51" s="0"/>
      <c r="UZS51" s="0"/>
      <c r="UZT51" s="0"/>
      <c r="UZU51" s="0"/>
      <c r="UZV51" s="0"/>
      <c r="UZW51" s="0"/>
      <c r="UZX51" s="0"/>
      <c r="UZY51" s="0"/>
      <c r="UZZ51" s="0"/>
      <c r="VAA51" s="0"/>
      <c r="VAB51" s="0"/>
      <c r="VAC51" s="0"/>
      <c r="VAD51" s="0"/>
      <c r="VAE51" s="0"/>
      <c r="VAF51" s="0"/>
      <c r="VAG51" s="0"/>
      <c r="VAH51" s="0"/>
      <c r="VAI51" s="0"/>
      <c r="VAJ51" s="0"/>
      <c r="VAK51" s="0"/>
      <c r="VAL51" s="0"/>
      <c r="VAM51" s="0"/>
      <c r="VAN51" s="0"/>
      <c r="VAO51" s="0"/>
      <c r="VAP51" s="0"/>
      <c r="VAQ51" s="0"/>
      <c r="VAR51" s="0"/>
      <c r="VAS51" s="0"/>
      <c r="VAT51" s="0"/>
      <c r="VAU51" s="0"/>
      <c r="VAV51" s="0"/>
      <c r="VAW51" s="0"/>
      <c r="VAX51" s="0"/>
      <c r="VAY51" s="0"/>
      <c r="VAZ51" s="0"/>
      <c r="VBA51" s="0"/>
      <c r="VBB51" s="0"/>
      <c r="VBC51" s="0"/>
      <c r="VBD51" s="0"/>
      <c r="VBE51" s="0"/>
      <c r="VBF51" s="0"/>
      <c r="VBG51" s="0"/>
      <c r="VBH51" s="0"/>
      <c r="VBI51" s="0"/>
      <c r="VBJ51" s="0"/>
      <c r="VBK51" s="0"/>
      <c r="VBL51" s="0"/>
      <c r="VBM51" s="0"/>
      <c r="VBN51" s="0"/>
      <c r="VBO51" s="0"/>
      <c r="VBP51" s="0"/>
      <c r="VBQ51" s="0"/>
      <c r="VBR51" s="0"/>
      <c r="VBS51" s="0"/>
      <c r="VBT51" s="0"/>
      <c r="VBU51" s="0"/>
      <c r="VBV51" s="0"/>
      <c r="VBW51" s="0"/>
      <c r="VBX51" s="0"/>
      <c r="VBY51" s="0"/>
      <c r="VBZ51" s="0"/>
      <c r="VCA51" s="0"/>
      <c r="VCB51" s="0"/>
      <c r="VCC51" s="0"/>
      <c r="VCD51" s="0"/>
      <c r="VCE51" s="0"/>
      <c r="VCF51" s="0"/>
      <c r="VCG51" s="0"/>
      <c r="VCH51" s="0"/>
      <c r="VCI51" s="0"/>
      <c r="VCJ51" s="0"/>
      <c r="VCK51" s="0"/>
      <c r="VCL51" s="0"/>
      <c r="VCM51" s="0"/>
      <c r="VCN51" s="0"/>
      <c r="VCO51" s="0"/>
      <c r="VCP51" s="0"/>
      <c r="VCQ51" s="0"/>
      <c r="VCR51" s="0"/>
      <c r="VCS51" s="0"/>
      <c r="VCT51" s="0"/>
      <c r="VCU51" s="0"/>
      <c r="VCV51" s="0"/>
      <c r="VCW51" s="0"/>
      <c r="VCX51" s="0"/>
      <c r="VCY51" s="0"/>
      <c r="VCZ51" s="0"/>
      <c r="VDA51" s="0"/>
      <c r="VDB51" s="0"/>
      <c r="VDC51" s="0"/>
      <c r="VDD51" s="0"/>
      <c r="VDE51" s="0"/>
      <c r="VDF51" s="0"/>
      <c r="VDG51" s="0"/>
      <c r="VDH51" s="0"/>
      <c r="VDI51" s="0"/>
      <c r="VDJ51" s="0"/>
      <c r="VDK51" s="0"/>
      <c r="VDL51" s="0"/>
      <c r="VDM51" s="0"/>
      <c r="VDN51" s="0"/>
      <c r="VDO51" s="0"/>
      <c r="VDP51" s="0"/>
      <c r="VDQ51" s="0"/>
      <c r="VDR51" s="0"/>
      <c r="VDS51" s="0"/>
      <c r="VDT51" s="0"/>
      <c r="VDU51" s="0"/>
      <c r="VDV51" s="0"/>
      <c r="VDW51" s="0"/>
      <c r="VDX51" s="0"/>
      <c r="VDY51" s="0"/>
      <c r="VDZ51" s="0"/>
      <c r="VEA51" s="0"/>
      <c r="VEB51" s="0"/>
      <c r="VEC51" s="0"/>
      <c r="VED51" s="0"/>
      <c r="VEE51" s="0"/>
      <c r="VEF51" s="0"/>
      <c r="VEG51" s="0"/>
      <c r="VEH51" s="0"/>
      <c r="VEI51" s="0"/>
      <c r="VEJ51" s="0"/>
      <c r="VEK51" s="0"/>
      <c r="VEL51" s="0"/>
      <c r="VEM51" s="0"/>
      <c r="VEN51" s="0"/>
      <c r="VEO51" s="0"/>
      <c r="VEP51" s="0"/>
      <c r="VEQ51" s="0"/>
      <c r="VER51" s="0"/>
      <c r="VES51" s="0"/>
      <c r="VET51" s="0"/>
      <c r="VEU51" s="0"/>
      <c r="VEV51" s="0"/>
      <c r="VEW51" s="0"/>
      <c r="VEX51" s="0"/>
      <c r="VEY51" s="0"/>
      <c r="VEZ51" s="0"/>
      <c r="VFA51" s="0"/>
      <c r="VFB51" s="0"/>
      <c r="VFC51" s="0"/>
      <c r="VFD51" s="0"/>
      <c r="VFE51" s="0"/>
      <c r="VFF51" s="0"/>
      <c r="VFG51" s="0"/>
      <c r="VFH51" s="0"/>
      <c r="VFI51" s="0"/>
      <c r="VFJ51" s="0"/>
      <c r="VFK51" s="0"/>
      <c r="VFL51" s="0"/>
      <c r="VFM51" s="0"/>
      <c r="VFN51" s="0"/>
      <c r="VFO51" s="0"/>
      <c r="VFP51" s="0"/>
      <c r="VFQ51" s="0"/>
      <c r="VFR51" s="0"/>
      <c r="VFS51" s="0"/>
      <c r="VFT51" s="0"/>
      <c r="VFU51" s="0"/>
      <c r="VFV51" s="0"/>
      <c r="VFW51" s="0"/>
      <c r="VFX51" s="0"/>
      <c r="VFY51" s="0"/>
      <c r="VFZ51" s="0"/>
      <c r="VGA51" s="0"/>
      <c r="VGB51" s="0"/>
      <c r="VGC51" s="0"/>
      <c r="VGD51" s="0"/>
      <c r="VGE51" s="0"/>
      <c r="VGF51" s="0"/>
      <c r="VGG51" s="0"/>
      <c r="VGH51" s="0"/>
      <c r="VGI51" s="0"/>
      <c r="VGJ51" s="0"/>
      <c r="VGK51" s="0"/>
      <c r="VGL51" s="0"/>
      <c r="VGM51" s="0"/>
      <c r="VGN51" s="0"/>
      <c r="VGO51" s="0"/>
      <c r="VGP51" s="0"/>
      <c r="VGQ51" s="0"/>
      <c r="VGR51" s="0"/>
      <c r="VGS51" s="0"/>
      <c r="VGT51" s="0"/>
      <c r="VGU51" s="0"/>
      <c r="VGV51" s="0"/>
      <c r="VGW51" s="0"/>
      <c r="VGX51" s="0"/>
      <c r="VGY51" s="0"/>
      <c r="VGZ51" s="0"/>
      <c r="VHA51" s="0"/>
      <c r="VHB51" s="0"/>
      <c r="VHC51" s="0"/>
      <c r="VHD51" s="0"/>
      <c r="VHE51" s="0"/>
      <c r="VHF51" s="0"/>
      <c r="VHG51" s="0"/>
      <c r="VHH51" s="0"/>
      <c r="VHI51" s="0"/>
      <c r="VHJ51" s="0"/>
      <c r="VHK51" s="0"/>
      <c r="VHL51" s="0"/>
      <c r="VHM51" s="0"/>
      <c r="VHN51" s="0"/>
      <c r="VHO51" s="0"/>
      <c r="VHP51" s="0"/>
      <c r="VHQ51" s="0"/>
      <c r="VHR51" s="0"/>
      <c r="VHS51" s="0"/>
      <c r="VHT51" s="0"/>
      <c r="VHU51" s="0"/>
      <c r="VHV51" s="0"/>
      <c r="VHW51" s="0"/>
      <c r="VHX51" s="0"/>
      <c r="VHY51" s="0"/>
      <c r="VHZ51" s="0"/>
      <c r="VIA51" s="0"/>
      <c r="VIB51" s="0"/>
      <c r="VIC51" s="0"/>
      <c r="VID51" s="0"/>
      <c r="VIE51" s="0"/>
      <c r="VIF51" s="0"/>
      <c r="VIG51" s="0"/>
      <c r="VIH51" s="0"/>
      <c r="VII51" s="0"/>
      <c r="VIJ51" s="0"/>
      <c r="VIK51" s="0"/>
      <c r="VIL51" s="0"/>
      <c r="VIM51" s="0"/>
      <c r="VIN51" s="0"/>
      <c r="VIO51" s="0"/>
      <c r="VIP51" s="0"/>
      <c r="VIQ51" s="0"/>
      <c r="VIR51" s="0"/>
      <c r="VIS51" s="0"/>
      <c r="VIT51" s="0"/>
      <c r="VIU51" s="0"/>
      <c r="VIV51" s="0"/>
      <c r="VIW51" s="0"/>
      <c r="VIX51" s="0"/>
      <c r="VIY51" s="0"/>
      <c r="VIZ51" s="0"/>
      <c r="VJA51" s="0"/>
      <c r="VJB51" s="0"/>
      <c r="VJC51" s="0"/>
      <c r="VJD51" s="0"/>
      <c r="VJE51" s="0"/>
      <c r="VJF51" s="0"/>
      <c r="VJG51" s="0"/>
      <c r="VJH51" s="0"/>
      <c r="VJI51" s="0"/>
      <c r="VJJ51" s="0"/>
      <c r="VJK51" s="0"/>
      <c r="VJL51" s="0"/>
      <c r="VJM51" s="0"/>
      <c r="VJN51" s="0"/>
      <c r="VJO51" s="0"/>
      <c r="VJP51" s="0"/>
      <c r="VJQ51" s="0"/>
      <c r="VJR51" s="0"/>
      <c r="VJS51" s="0"/>
      <c r="VJT51" s="0"/>
      <c r="VJU51" s="0"/>
      <c r="VJV51" s="0"/>
      <c r="VJW51" s="0"/>
      <c r="VJX51" s="0"/>
      <c r="VJY51" s="0"/>
      <c r="VJZ51" s="0"/>
      <c r="VKA51" s="0"/>
      <c r="VKB51" s="0"/>
      <c r="VKC51" s="0"/>
      <c r="VKD51" s="0"/>
      <c r="VKE51" s="0"/>
      <c r="VKF51" s="0"/>
      <c r="VKG51" s="0"/>
      <c r="VKH51" s="0"/>
      <c r="VKI51" s="0"/>
      <c r="VKJ51" s="0"/>
      <c r="VKK51" s="0"/>
      <c r="VKL51" s="0"/>
      <c r="VKM51" s="0"/>
      <c r="VKN51" s="0"/>
      <c r="VKO51" s="0"/>
      <c r="VKP51" s="0"/>
      <c r="VKQ51" s="0"/>
      <c r="VKR51" s="0"/>
      <c r="VKS51" s="0"/>
      <c r="VKT51" s="0"/>
      <c r="VKU51" s="0"/>
      <c r="VKV51" s="0"/>
      <c r="VKW51" s="0"/>
      <c r="VKX51" s="0"/>
      <c r="VKY51" s="0"/>
      <c r="VKZ51" s="0"/>
      <c r="VLA51" s="0"/>
      <c r="VLB51" s="0"/>
      <c r="VLC51" s="0"/>
      <c r="VLD51" s="0"/>
      <c r="VLE51" s="0"/>
      <c r="VLF51" s="0"/>
      <c r="VLG51" s="0"/>
      <c r="VLH51" s="0"/>
      <c r="VLI51" s="0"/>
      <c r="VLJ51" s="0"/>
      <c r="VLK51" s="0"/>
      <c r="VLL51" s="0"/>
      <c r="VLM51" s="0"/>
      <c r="VLN51" s="0"/>
      <c r="VLO51" s="0"/>
      <c r="VLP51" s="0"/>
      <c r="VLQ51" s="0"/>
      <c r="VLR51" s="0"/>
      <c r="VLS51" s="0"/>
      <c r="VLT51" s="0"/>
      <c r="VLU51" s="0"/>
      <c r="VLV51" s="0"/>
      <c r="VLW51" s="0"/>
      <c r="VLX51" s="0"/>
      <c r="VLY51" s="0"/>
      <c r="VLZ51" s="0"/>
      <c r="VMA51" s="0"/>
      <c r="VMB51" s="0"/>
      <c r="VMC51" s="0"/>
      <c r="VMD51" s="0"/>
      <c r="VME51" s="0"/>
      <c r="VMF51" s="0"/>
      <c r="VMG51" s="0"/>
      <c r="VMH51" s="0"/>
      <c r="VMI51" s="0"/>
      <c r="VMJ51" s="0"/>
      <c r="VMK51" s="0"/>
      <c r="VML51" s="0"/>
      <c r="VMM51" s="0"/>
      <c r="VMN51" s="0"/>
      <c r="VMO51" s="0"/>
      <c r="VMP51" s="0"/>
      <c r="VMQ51" s="0"/>
      <c r="VMR51" s="0"/>
      <c r="VMS51" s="0"/>
      <c r="VMT51" s="0"/>
      <c r="VMU51" s="0"/>
      <c r="VMV51" s="0"/>
      <c r="VMW51" s="0"/>
      <c r="VMX51" s="0"/>
      <c r="VMY51" s="0"/>
      <c r="VMZ51" s="0"/>
      <c r="VNA51" s="0"/>
      <c r="VNB51" s="0"/>
      <c r="VNC51" s="0"/>
      <c r="VND51" s="0"/>
      <c r="VNE51" s="0"/>
      <c r="VNF51" s="0"/>
      <c r="VNG51" s="0"/>
      <c r="VNH51" s="0"/>
      <c r="VNI51" s="0"/>
      <c r="VNJ51" s="0"/>
      <c r="VNK51" s="0"/>
      <c r="VNL51" s="0"/>
      <c r="VNM51" s="0"/>
      <c r="VNN51" s="0"/>
      <c r="VNO51" s="0"/>
      <c r="VNP51" s="0"/>
      <c r="VNQ51" s="0"/>
      <c r="VNR51" s="0"/>
      <c r="VNS51" s="0"/>
      <c r="VNT51" s="0"/>
      <c r="VNU51" s="0"/>
      <c r="VNV51" s="0"/>
      <c r="VNW51" s="0"/>
      <c r="VNX51" s="0"/>
      <c r="VNY51" s="0"/>
      <c r="VNZ51" s="0"/>
      <c r="VOA51" s="0"/>
      <c r="VOB51" s="0"/>
      <c r="VOC51" s="0"/>
      <c r="VOD51" s="0"/>
      <c r="VOE51" s="0"/>
      <c r="VOF51" s="0"/>
      <c r="VOG51" s="0"/>
      <c r="VOH51" s="0"/>
      <c r="VOI51" s="0"/>
      <c r="VOJ51" s="0"/>
      <c r="VOK51" s="0"/>
      <c r="VOL51" s="0"/>
      <c r="VOM51" s="0"/>
      <c r="VON51" s="0"/>
      <c r="VOO51" s="0"/>
      <c r="VOP51" s="0"/>
      <c r="VOQ51" s="0"/>
      <c r="VOR51" s="0"/>
      <c r="VOS51" s="0"/>
      <c r="VOT51" s="0"/>
      <c r="VOU51" s="0"/>
      <c r="VOV51" s="0"/>
      <c r="VOW51" s="0"/>
      <c r="VOX51" s="0"/>
      <c r="VOY51" s="0"/>
      <c r="VOZ51" s="0"/>
      <c r="VPA51" s="0"/>
      <c r="VPB51" s="0"/>
      <c r="VPC51" s="0"/>
      <c r="VPD51" s="0"/>
      <c r="VPE51" s="0"/>
      <c r="VPF51" s="0"/>
      <c r="VPG51" s="0"/>
      <c r="VPH51" s="0"/>
      <c r="VPI51" s="0"/>
      <c r="VPJ51" s="0"/>
      <c r="VPK51" s="0"/>
      <c r="VPL51" s="0"/>
      <c r="VPM51" s="0"/>
      <c r="VPN51" s="0"/>
      <c r="VPO51" s="0"/>
      <c r="VPP51" s="0"/>
      <c r="VPQ51" s="0"/>
      <c r="VPR51" s="0"/>
      <c r="VPS51" s="0"/>
      <c r="VPT51" s="0"/>
      <c r="VPU51" s="0"/>
      <c r="VPV51" s="0"/>
      <c r="VPW51" s="0"/>
      <c r="VPX51" s="0"/>
      <c r="VPY51" s="0"/>
      <c r="VPZ51" s="0"/>
      <c r="VQA51" s="0"/>
      <c r="VQB51" s="0"/>
      <c r="VQC51" s="0"/>
      <c r="VQD51" s="0"/>
      <c r="VQE51" s="0"/>
      <c r="VQF51" s="0"/>
      <c r="VQG51" s="0"/>
      <c r="VQH51" s="0"/>
      <c r="VQI51" s="0"/>
      <c r="VQJ51" s="0"/>
      <c r="VQK51" s="0"/>
      <c r="VQL51" s="0"/>
      <c r="VQM51" s="0"/>
      <c r="VQN51" s="0"/>
      <c r="VQO51" s="0"/>
      <c r="VQP51" s="0"/>
      <c r="VQQ51" s="0"/>
      <c r="VQR51" s="0"/>
      <c r="VQS51" s="0"/>
      <c r="VQT51" s="0"/>
      <c r="VQU51" s="0"/>
      <c r="VQV51" s="0"/>
      <c r="VQW51" s="0"/>
      <c r="VQX51" s="0"/>
      <c r="VQY51" s="0"/>
      <c r="VQZ51" s="0"/>
      <c r="VRA51" s="0"/>
      <c r="VRB51" s="0"/>
      <c r="VRC51" s="0"/>
      <c r="VRD51" s="0"/>
      <c r="VRE51" s="0"/>
      <c r="VRF51" s="0"/>
      <c r="VRG51" s="0"/>
      <c r="VRH51" s="0"/>
      <c r="VRI51" s="0"/>
      <c r="VRJ51" s="0"/>
      <c r="VRK51" s="0"/>
      <c r="VRL51" s="0"/>
      <c r="VRM51" s="0"/>
      <c r="VRN51" s="0"/>
      <c r="VRO51" s="0"/>
      <c r="VRP51" s="0"/>
      <c r="VRQ51" s="0"/>
      <c r="VRR51" s="0"/>
      <c r="VRS51" s="0"/>
      <c r="VRT51" s="0"/>
      <c r="VRU51" s="0"/>
      <c r="VRV51" s="0"/>
      <c r="VRW51" s="0"/>
      <c r="VRX51" s="0"/>
      <c r="VRY51" s="0"/>
      <c r="VRZ51" s="0"/>
      <c r="VSA51" s="0"/>
      <c r="VSB51" s="0"/>
      <c r="VSC51" s="0"/>
      <c r="VSD51" s="0"/>
      <c r="VSE51" s="0"/>
      <c r="VSF51" s="0"/>
      <c r="VSG51" s="0"/>
      <c r="VSH51" s="0"/>
      <c r="VSI51" s="0"/>
      <c r="VSJ51" s="0"/>
      <c r="VSK51" s="0"/>
      <c r="VSL51" s="0"/>
      <c r="VSM51" s="0"/>
      <c r="VSN51" s="0"/>
      <c r="VSO51" s="0"/>
      <c r="VSP51" s="0"/>
      <c r="VSQ51" s="0"/>
      <c r="VSR51" s="0"/>
      <c r="VSS51" s="0"/>
      <c r="VST51" s="0"/>
      <c r="VSU51" s="0"/>
      <c r="VSV51" s="0"/>
      <c r="VSW51" s="0"/>
      <c r="VSX51" s="0"/>
      <c r="VSY51" s="0"/>
      <c r="VSZ51" s="0"/>
      <c r="VTA51" s="0"/>
      <c r="VTB51" s="0"/>
      <c r="VTC51" s="0"/>
      <c r="VTD51" s="0"/>
      <c r="VTE51" s="0"/>
      <c r="VTF51" s="0"/>
      <c r="VTG51" s="0"/>
      <c r="VTH51" s="0"/>
      <c r="VTI51" s="0"/>
      <c r="VTJ51" s="0"/>
      <c r="VTK51" s="0"/>
      <c r="VTL51" s="0"/>
      <c r="VTM51" s="0"/>
      <c r="VTN51" s="0"/>
      <c r="VTO51" s="0"/>
      <c r="VTP51" s="0"/>
      <c r="VTQ51" s="0"/>
      <c r="VTR51" s="0"/>
      <c r="VTS51" s="0"/>
      <c r="VTT51" s="0"/>
      <c r="VTU51" s="0"/>
      <c r="VTV51" s="0"/>
      <c r="VTW51" s="0"/>
      <c r="VTX51" s="0"/>
      <c r="VTY51" s="0"/>
      <c r="VTZ51" s="0"/>
      <c r="VUA51" s="0"/>
      <c r="VUB51" s="0"/>
      <c r="VUC51" s="0"/>
      <c r="VUD51" s="0"/>
      <c r="VUE51" s="0"/>
      <c r="VUF51" s="0"/>
      <c r="VUG51" s="0"/>
      <c r="VUH51" s="0"/>
      <c r="VUI51" s="0"/>
      <c r="VUJ51" s="0"/>
      <c r="VUK51" s="0"/>
      <c r="VUL51" s="0"/>
      <c r="VUM51" s="0"/>
      <c r="VUN51" s="0"/>
      <c r="VUO51" s="0"/>
      <c r="VUP51" s="0"/>
      <c r="VUQ51" s="0"/>
      <c r="VUR51" s="0"/>
      <c r="VUS51" s="0"/>
      <c r="VUT51" s="0"/>
      <c r="VUU51" s="0"/>
      <c r="VUV51" s="0"/>
      <c r="VUW51" s="0"/>
      <c r="VUX51" s="0"/>
      <c r="VUY51" s="0"/>
      <c r="VUZ51" s="0"/>
      <c r="VVA51" s="0"/>
      <c r="VVB51" s="0"/>
      <c r="VVC51" s="0"/>
      <c r="VVD51" s="0"/>
      <c r="VVE51" s="0"/>
      <c r="VVF51" s="0"/>
      <c r="VVG51" s="0"/>
      <c r="VVH51" s="0"/>
      <c r="VVI51" s="0"/>
      <c r="VVJ51" s="0"/>
      <c r="VVK51" s="0"/>
      <c r="VVL51" s="0"/>
      <c r="VVM51" s="0"/>
      <c r="VVN51" s="0"/>
      <c r="VVO51" s="0"/>
      <c r="VVP51" s="0"/>
      <c r="VVQ51" s="0"/>
      <c r="VVR51" s="0"/>
      <c r="VVS51" s="0"/>
      <c r="VVT51" s="0"/>
      <c r="VVU51" s="0"/>
      <c r="VVV51" s="0"/>
      <c r="VVW51" s="0"/>
      <c r="VVX51" s="0"/>
      <c r="VVY51" s="0"/>
      <c r="VVZ51" s="0"/>
      <c r="VWA51" s="0"/>
      <c r="VWB51" s="0"/>
      <c r="VWC51" s="0"/>
      <c r="VWD51" s="0"/>
      <c r="VWE51" s="0"/>
      <c r="VWF51" s="0"/>
      <c r="VWG51" s="0"/>
      <c r="VWH51" s="0"/>
      <c r="VWI51" s="0"/>
      <c r="VWJ51" s="0"/>
      <c r="VWK51" s="0"/>
      <c r="VWL51" s="0"/>
      <c r="VWM51" s="0"/>
      <c r="VWN51" s="0"/>
      <c r="VWO51" s="0"/>
      <c r="VWP51" s="0"/>
      <c r="VWQ51" s="0"/>
      <c r="VWR51" s="0"/>
      <c r="VWS51" s="0"/>
      <c r="VWT51" s="0"/>
      <c r="VWU51" s="0"/>
      <c r="VWV51" s="0"/>
      <c r="VWW51" s="0"/>
      <c r="VWX51" s="0"/>
      <c r="VWY51" s="0"/>
      <c r="VWZ51" s="0"/>
      <c r="VXA51" s="0"/>
      <c r="VXB51" s="0"/>
      <c r="VXC51" s="0"/>
      <c r="VXD51" s="0"/>
      <c r="VXE51" s="0"/>
      <c r="VXF51" s="0"/>
      <c r="VXG51" s="0"/>
      <c r="VXH51" s="0"/>
      <c r="VXI51" s="0"/>
      <c r="VXJ51" s="0"/>
      <c r="VXK51" s="0"/>
      <c r="VXL51" s="0"/>
      <c r="VXM51" s="0"/>
      <c r="VXN51" s="0"/>
      <c r="VXO51" s="0"/>
      <c r="VXP51" s="0"/>
      <c r="VXQ51" s="0"/>
      <c r="VXR51" s="0"/>
      <c r="VXS51" s="0"/>
      <c r="VXT51" s="0"/>
      <c r="VXU51" s="0"/>
      <c r="VXV51" s="0"/>
      <c r="VXW51" s="0"/>
      <c r="VXX51" s="0"/>
      <c r="VXY51" s="0"/>
      <c r="VXZ51" s="0"/>
      <c r="VYA51" s="0"/>
      <c r="VYB51" s="0"/>
      <c r="VYC51" s="0"/>
      <c r="VYD51" s="0"/>
      <c r="VYE51" s="0"/>
      <c r="VYF51" s="0"/>
      <c r="VYG51" s="0"/>
      <c r="VYH51" s="0"/>
      <c r="VYI51" s="0"/>
      <c r="VYJ51" s="0"/>
      <c r="VYK51" s="0"/>
      <c r="VYL51" s="0"/>
      <c r="VYM51" s="0"/>
      <c r="VYN51" s="0"/>
      <c r="VYO51" s="0"/>
      <c r="VYP51" s="0"/>
      <c r="VYQ51" s="0"/>
      <c r="VYR51" s="0"/>
      <c r="VYS51" s="0"/>
      <c r="VYT51" s="0"/>
      <c r="VYU51" s="0"/>
      <c r="VYV51" s="0"/>
      <c r="VYW51" s="0"/>
      <c r="VYX51" s="0"/>
      <c r="VYY51" s="0"/>
      <c r="VYZ51" s="0"/>
      <c r="VZA51" s="0"/>
      <c r="VZB51" s="0"/>
      <c r="VZC51" s="0"/>
      <c r="VZD51" s="0"/>
      <c r="VZE51" s="0"/>
      <c r="VZF51" s="0"/>
      <c r="VZG51" s="0"/>
      <c r="VZH51" s="0"/>
      <c r="VZI51" s="0"/>
      <c r="VZJ51" s="0"/>
      <c r="VZK51" s="0"/>
      <c r="VZL51" s="0"/>
      <c r="VZM51" s="0"/>
      <c r="VZN51" s="0"/>
      <c r="VZO51" s="0"/>
      <c r="VZP51" s="0"/>
      <c r="VZQ51" s="0"/>
      <c r="VZR51" s="0"/>
      <c r="VZS51" s="0"/>
      <c r="VZT51" s="0"/>
      <c r="VZU51" s="0"/>
      <c r="VZV51" s="0"/>
      <c r="VZW51" s="0"/>
      <c r="VZX51" s="0"/>
      <c r="VZY51" s="0"/>
      <c r="VZZ51" s="0"/>
      <c r="WAA51" s="0"/>
      <c r="WAB51" s="0"/>
      <c r="WAC51" s="0"/>
      <c r="WAD51" s="0"/>
      <c r="WAE51" s="0"/>
      <c r="WAF51" s="0"/>
      <c r="WAG51" s="0"/>
      <c r="WAH51" s="0"/>
      <c r="WAI51" s="0"/>
      <c r="WAJ51" s="0"/>
      <c r="WAK51" s="0"/>
      <c r="WAL51" s="0"/>
      <c r="WAM51" s="0"/>
      <c r="WAN51" s="0"/>
      <c r="WAO51" s="0"/>
      <c r="WAP51" s="0"/>
      <c r="WAQ51" s="0"/>
      <c r="WAR51" s="0"/>
      <c r="WAS51" s="0"/>
      <c r="WAT51" s="0"/>
      <c r="WAU51" s="0"/>
      <c r="WAV51" s="0"/>
      <c r="WAW51" s="0"/>
      <c r="WAX51" s="0"/>
      <c r="WAY51" s="0"/>
      <c r="WAZ51" s="0"/>
      <c r="WBA51" s="0"/>
      <c r="WBB51" s="0"/>
      <c r="WBC51" s="0"/>
      <c r="WBD51" s="0"/>
      <c r="WBE51" s="0"/>
      <c r="WBF51" s="0"/>
      <c r="WBG51" s="0"/>
      <c r="WBH51" s="0"/>
      <c r="WBI51" s="0"/>
      <c r="WBJ51" s="0"/>
      <c r="WBK51" s="0"/>
      <c r="WBL51" s="0"/>
      <c r="WBM51" s="0"/>
      <c r="WBN51" s="0"/>
      <c r="WBO51" s="0"/>
      <c r="WBP51" s="0"/>
      <c r="WBQ51" s="0"/>
      <c r="WBR51" s="0"/>
      <c r="WBS51" s="0"/>
      <c r="WBT51" s="0"/>
      <c r="WBU51" s="0"/>
      <c r="WBV51" s="0"/>
      <c r="WBW51" s="0"/>
      <c r="WBX51" s="0"/>
      <c r="WBY51" s="0"/>
      <c r="WBZ51" s="0"/>
      <c r="WCA51" s="0"/>
      <c r="WCB51" s="0"/>
      <c r="WCC51" s="0"/>
      <c r="WCD51" s="0"/>
      <c r="WCE51" s="0"/>
      <c r="WCF51" s="0"/>
      <c r="WCG51" s="0"/>
      <c r="WCH51" s="0"/>
      <c r="WCI51" s="0"/>
      <c r="WCJ51" s="0"/>
      <c r="WCK51" s="0"/>
      <c r="WCL51" s="0"/>
      <c r="WCM51" s="0"/>
      <c r="WCN51" s="0"/>
      <c r="WCO51" s="0"/>
      <c r="WCP51" s="0"/>
      <c r="WCQ51" s="0"/>
      <c r="WCR51" s="0"/>
      <c r="WCS51" s="0"/>
      <c r="WCT51" s="0"/>
      <c r="WCU51" s="0"/>
      <c r="WCV51" s="0"/>
      <c r="WCW51" s="0"/>
      <c r="WCX51" s="0"/>
      <c r="WCY51" s="0"/>
      <c r="WCZ51" s="0"/>
      <c r="WDA51" s="0"/>
      <c r="WDB51" s="0"/>
      <c r="WDC51" s="0"/>
      <c r="WDD51" s="0"/>
      <c r="WDE51" s="0"/>
      <c r="WDF51" s="0"/>
      <c r="WDG51" s="0"/>
      <c r="WDH51" s="0"/>
      <c r="WDI51" s="0"/>
      <c r="WDJ51" s="0"/>
      <c r="WDK51" s="0"/>
      <c r="WDL51" s="0"/>
      <c r="WDM51" s="0"/>
      <c r="WDN51" s="0"/>
      <c r="WDO51" s="0"/>
      <c r="WDP51" s="0"/>
      <c r="WDQ51" s="0"/>
      <c r="WDR51" s="0"/>
      <c r="WDS51" s="0"/>
      <c r="WDT51" s="0"/>
      <c r="WDU51" s="0"/>
      <c r="WDV51" s="0"/>
      <c r="WDW51" s="0"/>
      <c r="WDX51" s="0"/>
      <c r="WDY51" s="0"/>
      <c r="WDZ51" s="0"/>
      <c r="WEA51" s="0"/>
      <c r="WEB51" s="0"/>
      <c r="WEC51" s="0"/>
      <c r="WED51" s="0"/>
      <c r="WEE51" s="0"/>
      <c r="WEF51" s="0"/>
      <c r="WEG51" s="0"/>
      <c r="WEH51" s="0"/>
      <c r="WEI51" s="0"/>
      <c r="WEJ51" s="0"/>
      <c r="WEK51" s="0"/>
      <c r="WEL51" s="0"/>
      <c r="WEM51" s="0"/>
      <c r="WEN51" s="0"/>
      <c r="WEO51" s="0"/>
      <c r="WEP51" s="0"/>
      <c r="WEQ51" s="0"/>
      <c r="WER51" s="0"/>
      <c r="WES51" s="0"/>
      <c r="WET51" s="0"/>
      <c r="WEU51" s="0"/>
      <c r="WEV51" s="0"/>
      <c r="WEW51" s="0"/>
      <c r="WEX51" s="0"/>
      <c r="WEY51" s="0"/>
      <c r="WEZ51" s="0"/>
      <c r="WFA51" s="0"/>
      <c r="WFB51" s="0"/>
      <c r="WFC51" s="0"/>
      <c r="WFD51" s="0"/>
      <c r="WFE51" s="0"/>
      <c r="WFF51" s="0"/>
      <c r="WFG51" s="0"/>
      <c r="WFH51" s="0"/>
      <c r="WFI51" s="0"/>
      <c r="WFJ51" s="0"/>
      <c r="WFK51" s="0"/>
      <c r="WFL51" s="0"/>
      <c r="WFM51" s="0"/>
      <c r="WFN51" s="0"/>
      <c r="WFO51" s="0"/>
      <c r="WFP51" s="0"/>
      <c r="WFQ51" s="0"/>
      <c r="WFR51" s="0"/>
      <c r="WFS51" s="0"/>
      <c r="WFT51" s="0"/>
      <c r="WFU51" s="0"/>
      <c r="WFV51" s="0"/>
      <c r="WFW51" s="0"/>
      <c r="WFX51" s="0"/>
      <c r="WFY51" s="0"/>
      <c r="WFZ51" s="0"/>
      <c r="WGA51" s="0"/>
      <c r="WGB51" s="0"/>
      <c r="WGC51" s="0"/>
      <c r="WGD51" s="0"/>
      <c r="WGE51" s="0"/>
      <c r="WGF51" s="0"/>
      <c r="WGG51" s="0"/>
      <c r="WGH51" s="0"/>
      <c r="WGI51" s="0"/>
      <c r="WGJ51" s="0"/>
      <c r="WGK51" s="0"/>
      <c r="WGL51" s="0"/>
      <c r="WGM51" s="0"/>
      <c r="WGN51" s="0"/>
      <c r="WGO51" s="0"/>
      <c r="WGP51" s="0"/>
      <c r="WGQ51" s="0"/>
      <c r="WGR51" s="0"/>
      <c r="WGS51" s="0"/>
      <c r="WGT51" s="0"/>
      <c r="WGU51" s="0"/>
      <c r="WGV51" s="0"/>
      <c r="WGW51" s="0"/>
      <c r="WGX51" s="0"/>
      <c r="WGY51" s="0"/>
      <c r="WGZ51" s="0"/>
      <c r="WHA51" s="0"/>
      <c r="WHB51" s="0"/>
      <c r="WHC51" s="0"/>
      <c r="WHD51" s="0"/>
      <c r="WHE51" s="0"/>
      <c r="WHF51" s="0"/>
      <c r="WHG51" s="0"/>
      <c r="WHH51" s="0"/>
      <c r="WHI51" s="0"/>
      <c r="WHJ51" s="0"/>
      <c r="WHK51" s="0"/>
      <c r="WHL51" s="0"/>
      <c r="WHM51" s="0"/>
      <c r="WHN51" s="0"/>
      <c r="WHO51" s="0"/>
      <c r="WHP51" s="0"/>
      <c r="WHQ51" s="0"/>
      <c r="WHR51" s="0"/>
      <c r="WHS51" s="0"/>
      <c r="WHT51" s="0"/>
      <c r="WHU51" s="0"/>
      <c r="WHV51" s="0"/>
      <c r="WHW51" s="0"/>
      <c r="WHX51" s="0"/>
      <c r="WHY51" s="0"/>
      <c r="WHZ51" s="0"/>
      <c r="WIA51" s="0"/>
      <c r="WIB51" s="0"/>
      <c r="WIC51" s="0"/>
      <c r="WID51" s="0"/>
      <c r="WIE51" s="0"/>
      <c r="WIF51" s="0"/>
      <c r="WIG51" s="0"/>
      <c r="WIH51" s="0"/>
      <c r="WII51" s="0"/>
      <c r="WIJ51" s="0"/>
      <c r="WIK51" s="0"/>
      <c r="WIL51" s="0"/>
      <c r="WIM51" s="0"/>
      <c r="WIN51" s="0"/>
      <c r="WIO51" s="0"/>
      <c r="WIP51" s="0"/>
      <c r="WIQ51" s="0"/>
      <c r="WIR51" s="0"/>
      <c r="WIS51" s="0"/>
      <c r="WIT51" s="0"/>
      <c r="WIU51" s="0"/>
      <c r="WIV51" s="0"/>
      <c r="WIW51" s="0"/>
      <c r="WIX51" s="0"/>
      <c r="WIY51" s="0"/>
      <c r="WIZ51" s="0"/>
      <c r="WJA51" s="0"/>
      <c r="WJB51" s="0"/>
      <c r="WJC51" s="0"/>
      <c r="WJD51" s="0"/>
      <c r="WJE51" s="0"/>
      <c r="WJF51" s="0"/>
      <c r="WJG51" s="0"/>
      <c r="WJH51" s="0"/>
      <c r="WJI51" s="0"/>
      <c r="WJJ51" s="0"/>
      <c r="WJK51" s="0"/>
      <c r="WJL51" s="0"/>
      <c r="WJM51" s="0"/>
      <c r="WJN51" s="0"/>
      <c r="WJO51" s="0"/>
      <c r="WJP51" s="0"/>
      <c r="WJQ51" s="0"/>
      <c r="WJR51" s="0"/>
      <c r="WJS51" s="0"/>
      <c r="WJT51" s="0"/>
      <c r="WJU51" s="0"/>
      <c r="WJV51" s="0"/>
      <c r="WJW51" s="0"/>
      <c r="WJX51" s="0"/>
      <c r="WJY51" s="0"/>
      <c r="WJZ51" s="0"/>
      <c r="WKA51" s="0"/>
      <c r="WKB51" s="0"/>
      <c r="WKC51" s="0"/>
      <c r="WKD51" s="0"/>
      <c r="WKE51" s="0"/>
      <c r="WKF51" s="0"/>
      <c r="WKG51" s="0"/>
      <c r="WKH51" s="0"/>
      <c r="WKI51" s="0"/>
      <c r="WKJ51" s="0"/>
      <c r="WKK51" s="0"/>
      <c r="WKL51" s="0"/>
      <c r="WKM51" s="0"/>
      <c r="WKN51" s="0"/>
      <c r="WKO51" s="0"/>
      <c r="WKP51" s="0"/>
      <c r="WKQ51" s="0"/>
      <c r="WKR51" s="0"/>
      <c r="WKS51" s="0"/>
      <c r="WKT51" s="0"/>
      <c r="WKU51" s="0"/>
      <c r="WKV51" s="0"/>
      <c r="WKW51" s="0"/>
      <c r="WKX51" s="0"/>
      <c r="WKY51" s="0"/>
      <c r="WKZ51" s="0"/>
      <c r="WLA51" s="0"/>
      <c r="WLB51" s="0"/>
      <c r="WLC51" s="0"/>
      <c r="WLD51" s="0"/>
      <c r="WLE51" s="0"/>
      <c r="WLF51" s="0"/>
      <c r="WLG51" s="0"/>
      <c r="WLH51" s="0"/>
      <c r="WLI51" s="0"/>
      <c r="WLJ51" s="0"/>
      <c r="WLK51" s="0"/>
      <c r="WLL51" s="0"/>
      <c r="WLM51" s="0"/>
      <c r="WLN51" s="0"/>
      <c r="WLO51" s="0"/>
      <c r="WLP51" s="0"/>
      <c r="WLQ51" s="0"/>
      <c r="WLR51" s="0"/>
      <c r="WLS51" s="0"/>
      <c r="WLT51" s="0"/>
      <c r="WLU51" s="0"/>
      <c r="WLV51" s="0"/>
      <c r="WLW51" s="0"/>
      <c r="WLX51" s="0"/>
      <c r="WLY51" s="0"/>
      <c r="WLZ51" s="0"/>
      <c r="WMA51" s="0"/>
      <c r="WMB51" s="0"/>
      <c r="WMC51" s="0"/>
      <c r="WMD51" s="0"/>
      <c r="WME51" s="0"/>
      <c r="WMF51" s="0"/>
      <c r="WMG51" s="0"/>
      <c r="WMH51" s="0"/>
      <c r="WMI51" s="0"/>
      <c r="WMJ51" s="0"/>
      <c r="WMK51" s="0"/>
      <c r="WML51" s="0"/>
      <c r="WMM51" s="0"/>
      <c r="WMN51" s="0"/>
      <c r="WMO51" s="0"/>
      <c r="WMP51" s="0"/>
      <c r="WMQ51" s="0"/>
      <c r="WMR51" s="0"/>
      <c r="WMS51" s="0"/>
      <c r="WMT51" s="0"/>
      <c r="WMU51" s="0"/>
      <c r="WMV51" s="0"/>
      <c r="WMW51" s="0"/>
      <c r="WMX51" s="0"/>
      <c r="WMY51" s="0"/>
      <c r="WMZ51" s="0"/>
      <c r="WNA51" s="0"/>
      <c r="WNB51" s="0"/>
      <c r="WNC51" s="0"/>
      <c r="WND51" s="0"/>
      <c r="WNE51" s="0"/>
      <c r="WNF51" s="0"/>
      <c r="WNG51" s="0"/>
      <c r="WNH51" s="0"/>
      <c r="WNI51" s="0"/>
      <c r="WNJ51" s="0"/>
      <c r="WNK51" s="0"/>
      <c r="WNL51" s="0"/>
      <c r="WNM51" s="0"/>
      <c r="WNN51" s="0"/>
      <c r="WNO51" s="0"/>
      <c r="WNP51" s="0"/>
      <c r="WNQ51" s="0"/>
      <c r="WNR51" s="0"/>
      <c r="WNS51" s="0"/>
      <c r="WNT51" s="0"/>
      <c r="WNU51" s="0"/>
      <c r="WNV51" s="0"/>
      <c r="WNW51" s="0"/>
      <c r="WNX51" s="0"/>
      <c r="WNY51" s="0"/>
      <c r="WNZ51" s="0"/>
      <c r="WOA51" s="0"/>
      <c r="WOB51" s="0"/>
      <c r="WOC51" s="0"/>
      <c r="WOD51" s="0"/>
      <c r="WOE51" s="0"/>
      <c r="WOF51" s="0"/>
      <c r="WOG51" s="0"/>
      <c r="WOH51" s="0"/>
      <c r="WOI51" s="0"/>
      <c r="WOJ51" s="0"/>
      <c r="WOK51" s="0"/>
      <c r="WOL51" s="0"/>
      <c r="WOM51" s="0"/>
      <c r="WON51" s="0"/>
      <c r="WOO51" s="0"/>
      <c r="WOP51" s="0"/>
      <c r="WOQ51" s="0"/>
      <c r="WOR51" s="0"/>
      <c r="WOS51" s="0"/>
      <c r="WOT51" s="0"/>
      <c r="WOU51" s="0"/>
      <c r="WOV51" s="0"/>
      <c r="WOW51" s="0"/>
      <c r="WOX51" s="0"/>
      <c r="WOY51" s="0"/>
      <c r="WOZ51" s="0"/>
      <c r="WPA51" s="0"/>
      <c r="WPB51" s="0"/>
      <c r="WPC51" s="0"/>
      <c r="WPD51" s="0"/>
      <c r="WPE51" s="0"/>
      <c r="WPF51" s="0"/>
      <c r="WPG51" s="0"/>
      <c r="WPH51" s="0"/>
      <c r="WPI51" s="0"/>
      <c r="WPJ51" s="0"/>
      <c r="WPK51" s="0"/>
      <c r="WPL51" s="0"/>
      <c r="WPM51" s="0"/>
      <c r="WPN51" s="0"/>
      <c r="WPO51" s="0"/>
      <c r="WPP51" s="0"/>
      <c r="WPQ51" s="0"/>
      <c r="WPR51" s="0"/>
      <c r="WPS51" s="0"/>
      <c r="WPT51" s="0"/>
      <c r="WPU51" s="0"/>
      <c r="WPV51" s="0"/>
      <c r="WPW51" s="0"/>
      <c r="WPX51" s="0"/>
      <c r="WPY51" s="0"/>
      <c r="WPZ51" s="0"/>
      <c r="WQA51" s="0"/>
      <c r="WQB51" s="0"/>
      <c r="WQC51" s="0"/>
      <c r="WQD51" s="0"/>
      <c r="WQE51" s="0"/>
      <c r="WQF51" s="0"/>
      <c r="WQG51" s="0"/>
      <c r="WQH51" s="0"/>
      <c r="WQI51" s="0"/>
      <c r="WQJ51" s="0"/>
      <c r="WQK51" s="0"/>
      <c r="WQL51" s="0"/>
      <c r="WQM51" s="0"/>
      <c r="WQN51" s="0"/>
      <c r="WQO51" s="0"/>
      <c r="WQP51" s="0"/>
      <c r="WQQ51" s="0"/>
      <c r="WQR51" s="0"/>
      <c r="WQS51" s="0"/>
      <c r="WQT51" s="0"/>
      <c r="WQU51" s="0"/>
      <c r="WQV51" s="0"/>
      <c r="WQW51" s="0"/>
      <c r="WQX51" s="0"/>
      <c r="WQY51" s="0"/>
      <c r="WQZ51" s="0"/>
      <c r="WRA51" s="0"/>
      <c r="WRB51" s="0"/>
      <c r="WRC51" s="0"/>
      <c r="WRD51" s="0"/>
      <c r="WRE51" s="0"/>
      <c r="WRF51" s="0"/>
      <c r="WRG51" s="0"/>
      <c r="WRH51" s="0"/>
      <c r="WRI51" s="0"/>
      <c r="WRJ51" s="0"/>
      <c r="WRK51" s="0"/>
      <c r="WRL51" s="0"/>
      <c r="WRM51" s="0"/>
      <c r="WRN51" s="0"/>
      <c r="WRO51" s="0"/>
      <c r="WRP51" s="0"/>
      <c r="WRQ51" s="0"/>
      <c r="WRR51" s="0"/>
      <c r="WRS51" s="0"/>
      <c r="WRT51" s="0"/>
      <c r="WRU51" s="0"/>
      <c r="WRV51" s="0"/>
      <c r="WRW51" s="0"/>
      <c r="WRX51" s="0"/>
      <c r="WRY51" s="0"/>
      <c r="WRZ51" s="0"/>
      <c r="WSA51" s="0"/>
      <c r="WSB51" s="0"/>
      <c r="WSC51" s="0"/>
      <c r="WSD51" s="0"/>
      <c r="WSE51" s="0"/>
      <c r="WSF51" s="0"/>
      <c r="WSG51" s="0"/>
      <c r="WSH51" s="0"/>
      <c r="WSI51" s="0"/>
      <c r="WSJ51" s="0"/>
      <c r="WSK51" s="0"/>
      <c r="WSL51" s="0"/>
      <c r="WSM51" s="0"/>
      <c r="WSN51" s="0"/>
      <c r="WSO51" s="0"/>
      <c r="WSP51" s="0"/>
      <c r="WSQ51" s="0"/>
      <c r="WSR51" s="0"/>
      <c r="WSS51" s="0"/>
      <c r="WST51" s="0"/>
      <c r="WSU51" s="0"/>
      <c r="WSV51" s="0"/>
      <c r="WSW51" s="0"/>
      <c r="WSX51" s="0"/>
      <c r="WSY51" s="0"/>
      <c r="WSZ51" s="0"/>
      <c r="WTA51" s="0"/>
      <c r="WTB51" s="0"/>
      <c r="WTC51" s="0"/>
      <c r="WTD51" s="0"/>
      <c r="WTE51" s="0"/>
      <c r="WTF51" s="0"/>
      <c r="WTG51" s="0"/>
      <c r="WTH51" s="0"/>
      <c r="WTI51" s="0"/>
      <c r="WTJ51" s="0"/>
      <c r="WTK51" s="0"/>
      <c r="WTL51" s="0"/>
      <c r="WTM51" s="0"/>
      <c r="WTN51" s="0"/>
      <c r="WTO51" s="0"/>
      <c r="WTP51" s="0"/>
      <c r="WTQ51" s="0"/>
      <c r="WTR51" s="0"/>
      <c r="WTS51" s="0"/>
      <c r="WTT51" s="0"/>
      <c r="WTU51" s="0"/>
      <c r="WTV51" s="0"/>
      <c r="WTW51" s="0"/>
      <c r="WTX51" s="0"/>
      <c r="WTY51" s="0"/>
      <c r="WTZ51" s="0"/>
      <c r="WUA51" s="0"/>
      <c r="WUB51" s="0"/>
      <c r="WUC51" s="0"/>
      <c r="WUD51" s="0"/>
      <c r="WUE51" s="0"/>
      <c r="WUF51" s="0"/>
      <c r="WUG51" s="0"/>
      <c r="WUH51" s="0"/>
      <c r="WUI51" s="0"/>
      <c r="WUJ51" s="0"/>
      <c r="WUK51" s="0"/>
      <c r="WUL51" s="0"/>
      <c r="WUM51" s="0"/>
      <c r="WUN51" s="0"/>
      <c r="WUO51" s="0"/>
      <c r="WUP51" s="0"/>
      <c r="WUQ51" s="0"/>
      <c r="WUR51" s="0"/>
      <c r="WUS51" s="0"/>
      <c r="WUT51" s="0"/>
      <c r="WUU51" s="0"/>
      <c r="WUV51" s="0"/>
      <c r="WUW51" s="0"/>
      <c r="WUX51" s="0"/>
      <c r="WUY51" s="0"/>
      <c r="WUZ51" s="0"/>
      <c r="WVA51" s="0"/>
      <c r="WVB51" s="0"/>
      <c r="WVC51" s="0"/>
      <c r="WVD51" s="0"/>
      <c r="WVE51" s="0"/>
      <c r="WVF51" s="0"/>
      <c r="WVG51" s="0"/>
      <c r="WVH51" s="0"/>
      <c r="WVI51" s="0"/>
      <c r="WVJ51" s="0"/>
      <c r="WVK51" s="0"/>
      <c r="WVL51" s="0"/>
      <c r="WVM51" s="0"/>
      <c r="WVN51" s="0"/>
      <c r="WVO51" s="0"/>
      <c r="WVP51" s="0"/>
      <c r="WVQ51" s="0"/>
      <c r="WVR51" s="0"/>
      <c r="WVS51" s="0"/>
      <c r="WVT51" s="0"/>
      <c r="WVU51" s="0"/>
      <c r="WVV51" s="0"/>
      <c r="WVW51" s="0"/>
      <c r="WVX51" s="0"/>
      <c r="WVY51" s="0"/>
      <c r="WVZ51" s="0"/>
      <c r="WWA51" s="0"/>
      <c r="WWB51" s="0"/>
      <c r="WWC51" s="0"/>
      <c r="WWD51" s="0"/>
      <c r="WWE51" s="0"/>
      <c r="WWF51" s="0"/>
      <c r="WWG51" s="0"/>
      <c r="WWH51" s="0"/>
      <c r="WWI51" s="0"/>
      <c r="WWJ51" s="0"/>
      <c r="WWK51" s="0"/>
      <c r="WWL51" s="0"/>
      <c r="WWM51" s="0"/>
      <c r="WWN51" s="0"/>
      <c r="WWO51" s="0"/>
      <c r="WWP51" s="0"/>
      <c r="WWQ51" s="0"/>
      <c r="WWR51" s="0"/>
      <c r="WWS51" s="0"/>
      <c r="WWT51" s="0"/>
      <c r="WWU51" s="0"/>
      <c r="WWV51" s="0"/>
      <c r="WWW51" s="0"/>
      <c r="WWX51" s="0"/>
      <c r="WWY51" s="0"/>
      <c r="WWZ51" s="0"/>
      <c r="WXA51" s="0"/>
      <c r="WXB51" s="0"/>
      <c r="WXC51" s="0"/>
      <c r="WXD51" s="0"/>
      <c r="WXE51" s="0"/>
      <c r="WXF51" s="0"/>
      <c r="WXG51" s="0"/>
      <c r="WXH51" s="0"/>
      <c r="WXI51" s="0"/>
      <c r="WXJ51" s="0"/>
      <c r="WXK51" s="0"/>
      <c r="WXL51" s="0"/>
      <c r="WXM51" s="0"/>
      <c r="WXN51" s="0"/>
      <c r="WXO51" s="0"/>
      <c r="WXP51" s="0"/>
      <c r="WXQ51" s="0"/>
      <c r="WXR51" s="0"/>
      <c r="WXS51" s="0"/>
      <c r="WXT51" s="0"/>
      <c r="WXU51" s="0"/>
      <c r="WXV51" s="0"/>
      <c r="WXW51" s="0"/>
      <c r="WXX51" s="0"/>
      <c r="WXY51" s="0"/>
      <c r="WXZ51" s="0"/>
      <c r="WYA51" s="0"/>
      <c r="WYB51" s="0"/>
      <c r="WYC51" s="0"/>
      <c r="WYD51" s="0"/>
      <c r="WYE51" s="0"/>
      <c r="WYF51" s="0"/>
      <c r="WYG51" s="0"/>
      <c r="WYH51" s="0"/>
      <c r="WYI51" s="0"/>
      <c r="WYJ51" s="0"/>
      <c r="WYK51" s="0"/>
      <c r="WYL51" s="0"/>
      <c r="WYM51" s="0"/>
      <c r="WYN51" s="0"/>
      <c r="WYO51" s="0"/>
      <c r="WYP51" s="0"/>
      <c r="WYQ51" s="0"/>
      <c r="WYR51" s="0"/>
      <c r="WYS51" s="0"/>
      <c r="WYT51" s="0"/>
      <c r="WYU51" s="0"/>
      <c r="WYV51" s="0"/>
      <c r="WYW51" s="0"/>
      <c r="WYX51" s="0"/>
      <c r="WYY51" s="0"/>
      <c r="WYZ51" s="0"/>
      <c r="WZA51" s="0"/>
      <c r="WZB51" s="0"/>
      <c r="WZC51" s="0"/>
      <c r="WZD51" s="0"/>
      <c r="WZE51" s="0"/>
      <c r="WZF51" s="0"/>
      <c r="WZG51" s="0"/>
      <c r="WZH51" s="0"/>
      <c r="WZI51" s="0"/>
      <c r="WZJ51" s="0"/>
      <c r="WZK51" s="0"/>
      <c r="WZL51" s="0"/>
      <c r="WZM51" s="0"/>
      <c r="WZN51" s="0"/>
      <c r="WZO51" s="0"/>
      <c r="WZP51" s="0"/>
      <c r="WZQ51" s="0"/>
      <c r="WZR51" s="0"/>
      <c r="WZS51" s="0"/>
      <c r="WZT51" s="0"/>
      <c r="WZU51" s="0"/>
      <c r="WZV51" s="0"/>
      <c r="WZW51" s="0"/>
      <c r="WZX51" s="0"/>
      <c r="WZY51" s="0"/>
      <c r="WZZ51" s="0"/>
      <c r="XAA51" s="0"/>
      <c r="XAB51" s="0"/>
      <c r="XAC51" s="0"/>
      <c r="XAD51" s="0"/>
      <c r="XAE51" s="0"/>
      <c r="XAF51" s="0"/>
      <c r="XAG51" s="0"/>
      <c r="XAH51" s="0"/>
      <c r="XAI51" s="0"/>
      <c r="XAJ51" s="0"/>
      <c r="XAK51" s="0"/>
      <c r="XAL51" s="0"/>
      <c r="XAM51" s="0"/>
      <c r="XAN51" s="0"/>
      <c r="XAO51" s="0"/>
      <c r="XAP51" s="0"/>
      <c r="XAQ51" s="0"/>
      <c r="XAR51" s="0"/>
      <c r="XAS51" s="0"/>
      <c r="XAT51" s="0"/>
      <c r="XAU51" s="0"/>
      <c r="XAV51" s="0"/>
      <c r="XAW51" s="0"/>
      <c r="XAX51" s="0"/>
      <c r="XAY51" s="0"/>
      <c r="XAZ51" s="0"/>
      <c r="XBA51" s="0"/>
      <c r="XBB51" s="0"/>
      <c r="XBC51" s="0"/>
      <c r="XBD51" s="0"/>
      <c r="XBE51" s="0"/>
      <c r="XBF51" s="0"/>
      <c r="XBG51" s="0"/>
      <c r="XBH51" s="0"/>
      <c r="XBI51" s="0"/>
      <c r="XBJ51" s="0"/>
      <c r="XBK51" s="0"/>
      <c r="XBL51" s="0"/>
      <c r="XBM51" s="0"/>
      <c r="XBN51" s="0"/>
      <c r="XBO51" s="0"/>
      <c r="XBP51" s="0"/>
      <c r="XBQ51" s="0"/>
      <c r="XBR51" s="0"/>
      <c r="XBS51" s="0"/>
      <c r="XBT51" s="0"/>
      <c r="XBU51" s="0"/>
      <c r="XBV51" s="0"/>
      <c r="XBW51" s="0"/>
      <c r="XBX51" s="0"/>
      <c r="XBY51" s="0"/>
      <c r="XBZ51" s="0"/>
      <c r="XCA51" s="0"/>
      <c r="XCB51" s="0"/>
      <c r="XCC51" s="0"/>
      <c r="XCD51" s="0"/>
      <c r="XCE51" s="0"/>
      <c r="XCF51" s="0"/>
      <c r="XCG51" s="0"/>
      <c r="XCH51" s="0"/>
      <c r="XCI51" s="0"/>
      <c r="XCJ51" s="0"/>
      <c r="XCK51" s="0"/>
      <c r="XCL51" s="0"/>
      <c r="XCM51" s="0"/>
      <c r="XCN51" s="0"/>
      <c r="XCO51" s="0"/>
      <c r="XCP51" s="0"/>
      <c r="XCQ51" s="0"/>
      <c r="XCR51" s="0"/>
      <c r="XCS51" s="0"/>
      <c r="XCT51" s="0"/>
      <c r="XCU51" s="0"/>
      <c r="XCV51" s="0"/>
      <c r="XCW51" s="0"/>
      <c r="XCX51" s="0"/>
      <c r="XCY51" s="0"/>
      <c r="XCZ51" s="0"/>
      <c r="XDA51" s="0"/>
      <c r="XDB51" s="0"/>
      <c r="XDC51" s="0"/>
      <c r="XDD51" s="0"/>
      <c r="XDE51" s="0"/>
      <c r="XDF51" s="0"/>
      <c r="XDG51" s="0"/>
      <c r="XDH51" s="0"/>
      <c r="XDI51" s="0"/>
      <c r="XDJ51" s="0"/>
      <c r="XDK51" s="0"/>
      <c r="XDL51" s="0"/>
      <c r="XDM51" s="0"/>
      <c r="XDN51" s="0"/>
      <c r="XDO51" s="0"/>
      <c r="XDP51" s="0"/>
      <c r="XDQ51" s="0"/>
      <c r="XDR51" s="0"/>
      <c r="XDS51" s="0"/>
      <c r="XDT51" s="0"/>
      <c r="XDU51" s="0"/>
      <c r="XDV51" s="0"/>
      <c r="XDW51" s="0"/>
      <c r="XDX51" s="0"/>
      <c r="XDY51" s="0"/>
      <c r="XDZ51" s="0"/>
      <c r="XEA51" s="0"/>
      <c r="XEB51" s="0"/>
      <c r="XEC51" s="0"/>
      <c r="XED51" s="0"/>
      <c r="XEE51" s="0"/>
      <c r="XEF51" s="0"/>
      <c r="XEG51" s="0"/>
      <c r="XEH51" s="0"/>
      <c r="XEI51" s="0"/>
      <c r="XEJ51" s="0"/>
      <c r="XEK51" s="0"/>
      <c r="XEL51" s="0"/>
      <c r="XEM51" s="0"/>
      <c r="XEN51" s="0"/>
      <c r="XEO51" s="0"/>
      <c r="XEP51" s="0"/>
      <c r="XEQ51" s="0"/>
      <c r="XER51" s="0"/>
      <c r="XES51" s="0"/>
      <c r="XET51" s="0"/>
      <c r="XEU51" s="0"/>
      <c r="XEV51" s="0"/>
      <c r="XEW51" s="0"/>
      <c r="XEX51" s="0"/>
      <c r="XEY51" s="0"/>
      <c r="XEZ51" s="0"/>
      <c r="XFA51" s="0"/>
      <c r="XFB51" s="0"/>
      <c r="XFC51" s="0"/>
      <c r="XFD51" s="0"/>
    </row>
    <row r="52" s="141" customFormat="true" ht="15" hidden="false" customHeight="false" outlineLevel="0" collapsed="false">
      <c r="A52" s="296"/>
      <c r="B52" s="297"/>
      <c r="C52" s="298" t="s">
        <v>44</v>
      </c>
      <c r="D52" s="299"/>
      <c r="E52" s="300"/>
    </row>
    <row r="53" customFormat="false" ht="15" hidden="false" customHeight="false" outlineLevel="0" collapsed="false">
      <c r="A53" s="295"/>
      <c r="B53" s="301" t="s">
        <v>4</v>
      </c>
      <c r="C53" s="302" t="s">
        <v>48</v>
      </c>
      <c r="D53" s="303" t="n">
        <f aca="false">IFERROR(INDEX('BASE APOIO-NOTAS EXPLICATIVAS '!P:P,MATCH(C53,'BASE APOIO-NOTAS EXPLICATIVAS '!C:C,0)),"")</f>
        <v>0.0833</v>
      </c>
      <c r="E53" s="304" t="str">
        <f aca="false">IFERROR(ROUND($D53*E$48,2),"")</f>
        <v/>
      </c>
    </row>
    <row r="54" customFormat="false" ht="15" hidden="false" customHeight="false" outlineLevel="0" collapsed="false">
      <c r="A54" s="295"/>
      <c r="B54" s="301" t="s">
        <v>6</v>
      </c>
      <c r="C54" s="302" t="s">
        <v>52</v>
      </c>
      <c r="D54" s="303" t="n">
        <f aca="false">IFERROR(INDEX('BASE APOIO-NOTAS EXPLICATIVAS '!P:P,MATCH(C54,'BASE APOIO-NOTAS EXPLICATIVAS '!C:C,0)),"")</f>
        <v>0.1111</v>
      </c>
      <c r="E54" s="304" t="str">
        <f aca="false">IFERROR(ROUND($D54*E$48,2),"")</f>
        <v/>
      </c>
    </row>
    <row r="55" customFormat="false" ht="15" hidden="false" customHeight="false" outlineLevel="0" collapsed="false">
      <c r="A55" s="295"/>
      <c r="B55" s="301" t="s">
        <v>8</v>
      </c>
      <c r="C55" s="302" t="s">
        <v>56</v>
      </c>
      <c r="D55" s="303" t="n">
        <f aca="false">(D53+D54)*(SUM(D59:D64,D68,D69))</f>
        <v>0.0715</v>
      </c>
      <c r="E55" s="304" t="str">
        <f aca="false">IFERROR(ROUND($D55*E$48,2),"")</f>
        <v/>
      </c>
    </row>
    <row r="56" s="291" customFormat="true" ht="15" hidden="false" customHeight="false" outlineLevel="0" collapsed="false">
      <c r="A56" s="305"/>
      <c r="B56" s="297"/>
      <c r="C56" s="298" t="s">
        <v>251</v>
      </c>
      <c r="D56" s="306"/>
      <c r="E56" s="300" t="str">
        <f aca="false">IF(SUM(E53:E55)=0,"",SUM(E53:E55))</f>
        <v/>
      </c>
    </row>
    <row r="57" customFormat="false" ht="3.75" hidden="false" customHeight="true" outlineLevel="0" collapsed="false">
      <c r="A57" s="0"/>
      <c r="B57" s="8"/>
      <c r="C57" s="8"/>
      <c r="D57" s="8"/>
      <c r="E57" s="8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  <c r="IP57" s="0"/>
      <c r="IQ57" s="0"/>
      <c r="IR57" s="0"/>
      <c r="IS57" s="0"/>
      <c r="IT57" s="0"/>
      <c r="IU57" s="0"/>
      <c r="IV57" s="0"/>
      <c r="IW57" s="0"/>
      <c r="IX57" s="0"/>
      <c r="IY57" s="0"/>
      <c r="IZ57" s="0"/>
      <c r="JA57" s="0"/>
      <c r="JB57" s="0"/>
      <c r="JC57" s="0"/>
      <c r="JD57" s="0"/>
      <c r="JE57" s="0"/>
      <c r="JF57" s="0"/>
      <c r="JG57" s="0"/>
      <c r="JH57" s="0"/>
      <c r="JI57" s="0"/>
      <c r="JJ57" s="0"/>
      <c r="JK57" s="0"/>
      <c r="JL57" s="0"/>
      <c r="JM57" s="0"/>
      <c r="JN57" s="0"/>
      <c r="JO57" s="0"/>
      <c r="JP57" s="0"/>
      <c r="JQ57" s="0"/>
      <c r="JR57" s="0"/>
      <c r="JS57" s="0"/>
      <c r="JT57" s="0"/>
      <c r="JU57" s="0"/>
      <c r="JV57" s="0"/>
      <c r="JW57" s="0"/>
      <c r="JX57" s="0"/>
      <c r="JY57" s="0"/>
      <c r="JZ57" s="0"/>
      <c r="KA57" s="0"/>
      <c r="KB57" s="0"/>
      <c r="KC57" s="0"/>
      <c r="KD57" s="0"/>
      <c r="KE57" s="0"/>
      <c r="KF57" s="0"/>
      <c r="KG57" s="0"/>
      <c r="KH57" s="0"/>
      <c r="KI57" s="0"/>
      <c r="KJ57" s="0"/>
      <c r="KK57" s="0"/>
      <c r="KL57" s="0"/>
      <c r="KM57" s="0"/>
      <c r="KN57" s="0"/>
      <c r="KO57" s="0"/>
      <c r="KP57" s="0"/>
      <c r="KQ57" s="0"/>
      <c r="KR57" s="0"/>
      <c r="KS57" s="0"/>
      <c r="KT57" s="0"/>
      <c r="KU57" s="0"/>
      <c r="KV57" s="0"/>
      <c r="KW57" s="0"/>
      <c r="KX57" s="0"/>
      <c r="KY57" s="0"/>
      <c r="KZ57" s="0"/>
      <c r="LA57" s="0"/>
      <c r="LB57" s="0"/>
      <c r="LC57" s="0"/>
      <c r="LD57" s="0"/>
      <c r="LE57" s="0"/>
      <c r="LF57" s="0"/>
      <c r="LG57" s="0"/>
      <c r="LH57" s="0"/>
      <c r="LI57" s="0"/>
      <c r="LJ57" s="0"/>
      <c r="LK57" s="0"/>
      <c r="LL57" s="0"/>
      <c r="LM57" s="0"/>
      <c r="LN57" s="0"/>
      <c r="LO57" s="0"/>
      <c r="LP57" s="0"/>
      <c r="LQ57" s="0"/>
      <c r="LR57" s="0"/>
      <c r="LS57" s="0"/>
      <c r="LT57" s="0"/>
      <c r="LU57" s="0"/>
      <c r="LV57" s="0"/>
      <c r="LW57" s="0"/>
      <c r="LX57" s="0"/>
      <c r="LY57" s="0"/>
      <c r="LZ57" s="0"/>
      <c r="MA57" s="0"/>
      <c r="MB57" s="0"/>
      <c r="MC57" s="0"/>
      <c r="MD57" s="0"/>
      <c r="ME57" s="0"/>
      <c r="MF57" s="0"/>
      <c r="MG57" s="0"/>
      <c r="MH57" s="0"/>
      <c r="MI57" s="0"/>
      <c r="MJ57" s="0"/>
      <c r="MK57" s="0"/>
      <c r="ML57" s="0"/>
      <c r="MM57" s="0"/>
      <c r="MN57" s="0"/>
      <c r="MO57" s="0"/>
      <c r="MP57" s="0"/>
      <c r="MQ57" s="0"/>
      <c r="MR57" s="0"/>
      <c r="MS57" s="0"/>
      <c r="MT57" s="0"/>
      <c r="MU57" s="0"/>
      <c r="MV57" s="0"/>
      <c r="MW57" s="0"/>
      <c r="MX57" s="0"/>
      <c r="MY57" s="0"/>
      <c r="MZ57" s="0"/>
      <c r="NA57" s="0"/>
      <c r="NB57" s="0"/>
      <c r="NC57" s="0"/>
      <c r="ND57" s="0"/>
      <c r="NE57" s="0"/>
      <c r="NF57" s="0"/>
      <c r="NG57" s="0"/>
      <c r="NH57" s="0"/>
      <c r="NI57" s="0"/>
      <c r="NJ57" s="0"/>
      <c r="NK57" s="0"/>
      <c r="NL57" s="0"/>
      <c r="NM57" s="0"/>
      <c r="NN57" s="0"/>
      <c r="NO57" s="0"/>
      <c r="NP57" s="0"/>
      <c r="NQ57" s="0"/>
      <c r="NR57" s="0"/>
      <c r="NS57" s="0"/>
      <c r="NT57" s="0"/>
      <c r="NU57" s="0"/>
      <c r="NV57" s="0"/>
      <c r="NW57" s="0"/>
      <c r="NX57" s="0"/>
      <c r="NY57" s="0"/>
      <c r="NZ57" s="0"/>
      <c r="OA57" s="0"/>
      <c r="OB57" s="0"/>
      <c r="OC57" s="0"/>
      <c r="OD57" s="0"/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  <c r="OS57" s="0"/>
      <c r="OT57" s="0"/>
      <c r="OU57" s="0"/>
      <c r="OV57" s="0"/>
      <c r="OW57" s="0"/>
      <c r="OX57" s="0"/>
      <c r="OY57" s="0"/>
      <c r="OZ57" s="0"/>
      <c r="PA57" s="0"/>
      <c r="PB57" s="0"/>
      <c r="PC57" s="0"/>
      <c r="PD57" s="0"/>
      <c r="PE57" s="0"/>
      <c r="PF57" s="0"/>
      <c r="PG57" s="0"/>
      <c r="PH57" s="0"/>
      <c r="PI57" s="0"/>
      <c r="PJ57" s="0"/>
      <c r="PK57" s="0"/>
      <c r="PL57" s="0"/>
      <c r="PM57" s="0"/>
      <c r="PN57" s="0"/>
      <c r="PO57" s="0"/>
      <c r="PP57" s="0"/>
      <c r="PQ57" s="0"/>
      <c r="PR57" s="0"/>
      <c r="PS57" s="0"/>
      <c r="PT57" s="0"/>
      <c r="PU57" s="0"/>
      <c r="PV57" s="0"/>
      <c r="PW57" s="0"/>
      <c r="PX57" s="0"/>
      <c r="PY57" s="0"/>
      <c r="PZ57" s="0"/>
      <c r="QA57" s="0"/>
      <c r="QB57" s="0"/>
      <c r="QC57" s="0"/>
      <c r="QD57" s="0"/>
      <c r="QE57" s="0"/>
      <c r="QF57" s="0"/>
      <c r="QG57" s="0"/>
      <c r="QH57" s="0"/>
      <c r="QI57" s="0"/>
      <c r="QJ57" s="0"/>
      <c r="QK57" s="0"/>
      <c r="QL57" s="0"/>
      <c r="QM57" s="0"/>
      <c r="QN57" s="0"/>
      <c r="QO57" s="0"/>
      <c r="QP57" s="0"/>
      <c r="QQ57" s="0"/>
      <c r="QR57" s="0"/>
      <c r="QS57" s="0"/>
      <c r="QT57" s="0"/>
      <c r="QU57" s="0"/>
      <c r="QV57" s="0"/>
      <c r="QW57" s="0"/>
      <c r="QX57" s="0"/>
      <c r="QY57" s="0"/>
      <c r="QZ57" s="0"/>
      <c r="RA57" s="0"/>
      <c r="RB57" s="0"/>
      <c r="RC57" s="0"/>
      <c r="RD57" s="0"/>
      <c r="RE57" s="0"/>
      <c r="RF57" s="0"/>
      <c r="RG57" s="0"/>
      <c r="RH57" s="0"/>
      <c r="RI57" s="0"/>
      <c r="RJ57" s="0"/>
      <c r="RK57" s="0"/>
      <c r="RL57" s="0"/>
      <c r="RM57" s="0"/>
      <c r="RN57" s="0"/>
      <c r="RO57" s="0"/>
      <c r="RP57" s="0"/>
      <c r="RQ57" s="0"/>
      <c r="RR57" s="0"/>
      <c r="RS57" s="0"/>
      <c r="RT57" s="0"/>
      <c r="RU57" s="0"/>
      <c r="RV57" s="0"/>
      <c r="RW57" s="0"/>
      <c r="RX57" s="0"/>
      <c r="RY57" s="0"/>
      <c r="RZ57" s="0"/>
      <c r="SA57" s="0"/>
      <c r="SB57" s="0"/>
      <c r="SC57" s="0"/>
      <c r="SD57" s="0"/>
      <c r="SE57" s="0"/>
      <c r="SF57" s="0"/>
      <c r="SG57" s="0"/>
      <c r="SH57" s="0"/>
      <c r="SI57" s="0"/>
      <c r="SJ57" s="0"/>
      <c r="SK57" s="0"/>
      <c r="SL57" s="0"/>
      <c r="SM57" s="0"/>
      <c r="SN57" s="0"/>
      <c r="SO57" s="0"/>
      <c r="SP57" s="0"/>
      <c r="SQ57" s="0"/>
      <c r="SR57" s="0"/>
      <c r="SS57" s="0"/>
      <c r="ST57" s="0"/>
      <c r="SU57" s="0"/>
      <c r="SV57" s="0"/>
      <c r="SW57" s="0"/>
      <c r="SX57" s="0"/>
      <c r="SY57" s="0"/>
      <c r="SZ57" s="0"/>
      <c r="TA57" s="0"/>
      <c r="TB57" s="0"/>
      <c r="TC57" s="0"/>
      <c r="TD57" s="0"/>
      <c r="TE57" s="0"/>
      <c r="TF57" s="0"/>
      <c r="TG57" s="0"/>
      <c r="TH57" s="0"/>
      <c r="TI57" s="0"/>
      <c r="TJ57" s="0"/>
      <c r="TK57" s="0"/>
      <c r="TL57" s="0"/>
      <c r="TM57" s="0"/>
      <c r="TN57" s="0"/>
      <c r="TO57" s="0"/>
      <c r="TP57" s="0"/>
      <c r="TQ57" s="0"/>
      <c r="TR57" s="0"/>
      <c r="TS57" s="0"/>
      <c r="TT57" s="0"/>
      <c r="TU57" s="0"/>
      <c r="TV57" s="0"/>
      <c r="TW57" s="0"/>
      <c r="TX57" s="0"/>
      <c r="TY57" s="0"/>
      <c r="TZ57" s="0"/>
      <c r="UA57" s="0"/>
      <c r="UB57" s="0"/>
      <c r="UC57" s="0"/>
      <c r="UD57" s="0"/>
      <c r="UE57" s="0"/>
      <c r="UF57" s="0"/>
      <c r="UG57" s="0"/>
      <c r="UH57" s="0"/>
      <c r="UI57" s="0"/>
      <c r="UJ57" s="0"/>
      <c r="UK57" s="0"/>
      <c r="UL57" s="0"/>
      <c r="UM57" s="0"/>
      <c r="UN57" s="0"/>
      <c r="UO57" s="0"/>
      <c r="UP57" s="0"/>
      <c r="UQ57" s="0"/>
      <c r="UR57" s="0"/>
      <c r="US57" s="0"/>
      <c r="UT57" s="0"/>
      <c r="UU57" s="0"/>
      <c r="UV57" s="0"/>
      <c r="UW57" s="0"/>
      <c r="UX57" s="0"/>
      <c r="UY57" s="0"/>
      <c r="UZ57" s="0"/>
      <c r="VA57" s="0"/>
      <c r="VB57" s="0"/>
      <c r="VC57" s="0"/>
      <c r="VD57" s="0"/>
      <c r="VE57" s="0"/>
      <c r="VF57" s="0"/>
      <c r="VG57" s="0"/>
      <c r="VH57" s="0"/>
      <c r="VI57" s="0"/>
      <c r="VJ57" s="0"/>
      <c r="VK57" s="0"/>
      <c r="VL57" s="0"/>
      <c r="VM57" s="0"/>
      <c r="VN57" s="0"/>
      <c r="VO57" s="0"/>
      <c r="VP57" s="0"/>
      <c r="VQ57" s="0"/>
      <c r="VR57" s="0"/>
      <c r="VS57" s="0"/>
      <c r="VT57" s="0"/>
      <c r="VU57" s="0"/>
      <c r="VV57" s="0"/>
      <c r="VW57" s="0"/>
      <c r="VX57" s="0"/>
      <c r="VY57" s="0"/>
      <c r="VZ57" s="0"/>
      <c r="WA57" s="0"/>
      <c r="WB57" s="0"/>
      <c r="WC57" s="0"/>
      <c r="WD57" s="0"/>
      <c r="WE57" s="0"/>
      <c r="WF57" s="0"/>
      <c r="WG57" s="0"/>
      <c r="WH57" s="0"/>
      <c r="WI57" s="0"/>
      <c r="WJ57" s="0"/>
      <c r="WK57" s="0"/>
      <c r="WL57" s="0"/>
      <c r="WM57" s="0"/>
      <c r="WN57" s="0"/>
      <c r="WO57" s="0"/>
      <c r="WP57" s="0"/>
      <c r="WQ57" s="0"/>
      <c r="WR57" s="0"/>
      <c r="WS57" s="0"/>
      <c r="WT57" s="0"/>
      <c r="WU57" s="0"/>
      <c r="WV57" s="0"/>
      <c r="WW57" s="0"/>
      <c r="WX57" s="0"/>
      <c r="WY57" s="0"/>
      <c r="WZ57" s="0"/>
      <c r="XA57" s="0"/>
      <c r="XB57" s="0"/>
      <c r="XC57" s="0"/>
      <c r="XD57" s="0"/>
      <c r="XE57" s="0"/>
      <c r="XF57" s="0"/>
      <c r="XG57" s="0"/>
      <c r="XH57" s="0"/>
      <c r="XI57" s="0"/>
      <c r="XJ57" s="0"/>
      <c r="XK57" s="0"/>
      <c r="XL57" s="0"/>
      <c r="XM57" s="0"/>
      <c r="XN57" s="0"/>
      <c r="XO57" s="0"/>
      <c r="XP57" s="0"/>
      <c r="XQ57" s="0"/>
      <c r="XR57" s="0"/>
      <c r="XS57" s="0"/>
      <c r="XT57" s="0"/>
      <c r="XU57" s="0"/>
      <c r="XV57" s="0"/>
      <c r="XW57" s="0"/>
      <c r="XX57" s="0"/>
      <c r="XY57" s="0"/>
      <c r="XZ57" s="0"/>
      <c r="YA57" s="0"/>
      <c r="YB57" s="0"/>
      <c r="YC57" s="0"/>
      <c r="YD57" s="0"/>
      <c r="YE57" s="0"/>
      <c r="YF57" s="0"/>
      <c r="YG57" s="0"/>
      <c r="YH57" s="0"/>
      <c r="YI57" s="0"/>
      <c r="YJ57" s="0"/>
      <c r="YK57" s="0"/>
      <c r="YL57" s="0"/>
      <c r="YM57" s="0"/>
      <c r="YN57" s="0"/>
      <c r="YO57" s="0"/>
      <c r="YP57" s="0"/>
      <c r="YQ57" s="0"/>
      <c r="YR57" s="0"/>
      <c r="YS57" s="0"/>
      <c r="YT57" s="0"/>
      <c r="YU57" s="0"/>
      <c r="YV57" s="0"/>
      <c r="YW57" s="0"/>
      <c r="YX57" s="0"/>
      <c r="YY57" s="0"/>
      <c r="YZ57" s="0"/>
      <c r="ZA57" s="0"/>
      <c r="ZB57" s="0"/>
      <c r="ZC57" s="0"/>
      <c r="ZD57" s="0"/>
      <c r="ZE57" s="0"/>
      <c r="ZF57" s="0"/>
      <c r="ZG57" s="0"/>
      <c r="ZH57" s="0"/>
      <c r="ZI57" s="0"/>
      <c r="ZJ57" s="0"/>
      <c r="ZK57" s="0"/>
      <c r="ZL57" s="0"/>
      <c r="ZM57" s="0"/>
      <c r="ZN57" s="0"/>
      <c r="ZO57" s="0"/>
      <c r="ZP57" s="0"/>
      <c r="ZQ57" s="0"/>
      <c r="ZR57" s="0"/>
      <c r="ZS57" s="0"/>
      <c r="ZT57" s="0"/>
      <c r="ZU57" s="0"/>
      <c r="ZV57" s="0"/>
      <c r="ZW57" s="0"/>
      <c r="ZX57" s="0"/>
      <c r="ZY57" s="0"/>
      <c r="ZZ57" s="0"/>
      <c r="AAA57" s="0"/>
      <c r="AAB57" s="0"/>
      <c r="AAC57" s="0"/>
      <c r="AAD57" s="0"/>
      <c r="AAE57" s="0"/>
      <c r="AAF57" s="0"/>
      <c r="AAG57" s="0"/>
      <c r="AAH57" s="0"/>
      <c r="AAI57" s="0"/>
      <c r="AAJ57" s="0"/>
      <c r="AAK57" s="0"/>
      <c r="AAL57" s="0"/>
      <c r="AAM57" s="0"/>
      <c r="AAN57" s="0"/>
      <c r="AAO57" s="0"/>
      <c r="AAP57" s="0"/>
      <c r="AAQ57" s="0"/>
      <c r="AAR57" s="0"/>
      <c r="AAS57" s="0"/>
      <c r="AAT57" s="0"/>
      <c r="AAU57" s="0"/>
      <c r="AAV57" s="0"/>
      <c r="AAW57" s="0"/>
      <c r="AAX57" s="0"/>
      <c r="AAY57" s="0"/>
      <c r="AAZ57" s="0"/>
      <c r="ABA57" s="0"/>
      <c r="ABB57" s="0"/>
      <c r="ABC57" s="0"/>
      <c r="ABD57" s="0"/>
      <c r="ABE57" s="0"/>
      <c r="ABF57" s="0"/>
      <c r="ABG57" s="0"/>
      <c r="ABH57" s="0"/>
      <c r="ABI57" s="0"/>
      <c r="ABJ57" s="0"/>
      <c r="ABK57" s="0"/>
      <c r="ABL57" s="0"/>
      <c r="ABM57" s="0"/>
      <c r="ABN57" s="0"/>
      <c r="ABO57" s="0"/>
      <c r="ABP57" s="0"/>
      <c r="ABQ57" s="0"/>
      <c r="ABR57" s="0"/>
      <c r="ABS57" s="0"/>
      <c r="ABT57" s="0"/>
      <c r="ABU57" s="0"/>
      <c r="ABV57" s="0"/>
      <c r="ABW57" s="0"/>
      <c r="ABX57" s="0"/>
      <c r="ABY57" s="0"/>
      <c r="ABZ57" s="0"/>
      <c r="ACA57" s="0"/>
      <c r="ACB57" s="0"/>
      <c r="ACC57" s="0"/>
      <c r="ACD57" s="0"/>
      <c r="ACE57" s="0"/>
      <c r="ACF57" s="0"/>
      <c r="ACG57" s="0"/>
      <c r="ACH57" s="0"/>
      <c r="ACI57" s="0"/>
      <c r="ACJ57" s="0"/>
      <c r="ACK57" s="0"/>
      <c r="ACL57" s="0"/>
      <c r="ACM57" s="0"/>
      <c r="ACN57" s="0"/>
      <c r="ACO57" s="0"/>
      <c r="ACP57" s="0"/>
      <c r="ACQ57" s="0"/>
      <c r="ACR57" s="0"/>
      <c r="ACS57" s="0"/>
      <c r="ACT57" s="0"/>
      <c r="ACU57" s="0"/>
      <c r="ACV57" s="0"/>
      <c r="ACW57" s="0"/>
      <c r="ACX57" s="0"/>
      <c r="ACY57" s="0"/>
      <c r="ACZ57" s="0"/>
      <c r="ADA57" s="0"/>
      <c r="ADB57" s="0"/>
      <c r="ADC57" s="0"/>
      <c r="ADD57" s="0"/>
      <c r="ADE57" s="0"/>
      <c r="ADF57" s="0"/>
      <c r="ADG57" s="0"/>
      <c r="ADH57" s="0"/>
      <c r="ADI57" s="0"/>
      <c r="ADJ57" s="0"/>
      <c r="ADK57" s="0"/>
      <c r="ADL57" s="0"/>
      <c r="ADM57" s="0"/>
      <c r="ADN57" s="0"/>
      <c r="ADO57" s="0"/>
      <c r="ADP57" s="0"/>
      <c r="ADQ57" s="0"/>
      <c r="ADR57" s="0"/>
      <c r="ADS57" s="0"/>
      <c r="ADT57" s="0"/>
      <c r="ADU57" s="0"/>
      <c r="ADV57" s="0"/>
      <c r="ADW57" s="0"/>
      <c r="ADX57" s="0"/>
      <c r="ADY57" s="0"/>
      <c r="ADZ57" s="0"/>
      <c r="AEA57" s="0"/>
      <c r="AEB57" s="0"/>
      <c r="AEC57" s="0"/>
      <c r="AED57" s="0"/>
      <c r="AEE57" s="0"/>
      <c r="AEF57" s="0"/>
      <c r="AEG57" s="0"/>
      <c r="AEH57" s="0"/>
      <c r="AEI57" s="0"/>
      <c r="AEJ57" s="0"/>
      <c r="AEK57" s="0"/>
      <c r="AEL57" s="0"/>
      <c r="AEM57" s="0"/>
      <c r="AEN57" s="0"/>
      <c r="AEO57" s="0"/>
      <c r="AEP57" s="0"/>
      <c r="AEQ57" s="0"/>
      <c r="AER57" s="0"/>
      <c r="AES57" s="0"/>
      <c r="AET57" s="0"/>
      <c r="AEU57" s="0"/>
      <c r="AEV57" s="0"/>
      <c r="AEW57" s="0"/>
      <c r="AEX57" s="0"/>
      <c r="AEY57" s="0"/>
      <c r="AEZ57" s="0"/>
      <c r="AFA57" s="0"/>
      <c r="AFB57" s="0"/>
      <c r="AFC57" s="0"/>
      <c r="AFD57" s="0"/>
      <c r="AFE57" s="0"/>
      <c r="AFF57" s="0"/>
      <c r="AFG57" s="0"/>
      <c r="AFH57" s="0"/>
      <c r="AFI57" s="0"/>
      <c r="AFJ57" s="0"/>
      <c r="AFK57" s="0"/>
      <c r="AFL57" s="0"/>
      <c r="AFM57" s="0"/>
      <c r="AFN57" s="0"/>
      <c r="AFO57" s="0"/>
      <c r="AFP57" s="0"/>
      <c r="AFQ57" s="0"/>
      <c r="AFR57" s="0"/>
      <c r="AFS57" s="0"/>
      <c r="AFT57" s="0"/>
      <c r="AFU57" s="0"/>
      <c r="AFV57" s="0"/>
      <c r="AFW57" s="0"/>
      <c r="AFX57" s="0"/>
      <c r="AFY57" s="0"/>
      <c r="AFZ57" s="0"/>
      <c r="AGA57" s="0"/>
      <c r="AGB57" s="0"/>
      <c r="AGC57" s="0"/>
      <c r="AGD57" s="0"/>
      <c r="AGE57" s="0"/>
      <c r="AGF57" s="0"/>
      <c r="AGG57" s="0"/>
      <c r="AGH57" s="0"/>
      <c r="AGI57" s="0"/>
      <c r="AGJ57" s="0"/>
      <c r="AGK57" s="0"/>
      <c r="AGL57" s="0"/>
      <c r="AGM57" s="0"/>
      <c r="AGN57" s="0"/>
      <c r="AGO57" s="0"/>
      <c r="AGP57" s="0"/>
      <c r="AGQ57" s="0"/>
      <c r="AGR57" s="0"/>
      <c r="AGS57" s="0"/>
      <c r="AGT57" s="0"/>
      <c r="AGU57" s="0"/>
      <c r="AGV57" s="0"/>
      <c r="AGW57" s="0"/>
      <c r="AGX57" s="0"/>
      <c r="AGY57" s="0"/>
      <c r="AGZ57" s="0"/>
      <c r="AHA57" s="0"/>
      <c r="AHB57" s="0"/>
      <c r="AHC57" s="0"/>
      <c r="AHD57" s="0"/>
      <c r="AHE57" s="0"/>
      <c r="AHF57" s="0"/>
      <c r="AHG57" s="0"/>
      <c r="AHH57" s="0"/>
      <c r="AHI57" s="0"/>
      <c r="AHJ57" s="0"/>
      <c r="AHK57" s="0"/>
      <c r="AHL57" s="0"/>
      <c r="AHM57" s="0"/>
      <c r="AHN57" s="0"/>
      <c r="AHO57" s="0"/>
      <c r="AHP57" s="0"/>
      <c r="AHQ57" s="0"/>
      <c r="AHR57" s="0"/>
      <c r="AHS57" s="0"/>
      <c r="AHT57" s="0"/>
      <c r="AHU57" s="0"/>
      <c r="AHV57" s="0"/>
      <c r="AHW57" s="0"/>
      <c r="AHX57" s="0"/>
      <c r="AHY57" s="0"/>
      <c r="AHZ57" s="0"/>
      <c r="AIA57" s="0"/>
      <c r="AIB57" s="0"/>
      <c r="AIC57" s="0"/>
      <c r="AID57" s="0"/>
      <c r="AIE57" s="0"/>
      <c r="AIF57" s="0"/>
      <c r="AIG57" s="0"/>
      <c r="AIH57" s="0"/>
      <c r="AII57" s="0"/>
      <c r="AIJ57" s="0"/>
      <c r="AIK57" s="0"/>
      <c r="AIL57" s="0"/>
      <c r="AIM57" s="0"/>
      <c r="AIN57" s="0"/>
      <c r="AIO57" s="0"/>
      <c r="AIP57" s="0"/>
      <c r="AIQ57" s="0"/>
      <c r="AIR57" s="0"/>
      <c r="AIS57" s="0"/>
      <c r="AIT57" s="0"/>
      <c r="AIU57" s="0"/>
      <c r="AIV57" s="0"/>
      <c r="AIW57" s="0"/>
      <c r="AIX57" s="0"/>
      <c r="AIY57" s="0"/>
      <c r="AIZ57" s="0"/>
      <c r="AJA57" s="0"/>
      <c r="AJB57" s="0"/>
      <c r="AJC57" s="0"/>
      <c r="AJD57" s="0"/>
      <c r="AJE57" s="0"/>
      <c r="AJF57" s="0"/>
      <c r="AJG57" s="0"/>
      <c r="AJH57" s="0"/>
      <c r="AJI57" s="0"/>
      <c r="AJJ57" s="0"/>
      <c r="AJK57" s="0"/>
      <c r="AJL57" s="0"/>
      <c r="AJM57" s="0"/>
      <c r="AJN57" s="0"/>
      <c r="AJO57" s="0"/>
      <c r="AJP57" s="0"/>
      <c r="AJQ57" s="0"/>
      <c r="AJR57" s="0"/>
      <c r="AJS57" s="0"/>
      <c r="AJT57" s="0"/>
      <c r="AJU57" s="0"/>
      <c r="AJV57" s="0"/>
      <c r="AJW57" s="0"/>
      <c r="AJX57" s="0"/>
      <c r="AJY57" s="0"/>
      <c r="AJZ57" s="0"/>
      <c r="AKA57" s="0"/>
      <c r="AKB57" s="0"/>
      <c r="AKC57" s="0"/>
      <c r="AKD57" s="0"/>
      <c r="AKE57" s="0"/>
      <c r="AKF57" s="0"/>
      <c r="AKG57" s="0"/>
      <c r="AKH57" s="0"/>
      <c r="AKI57" s="0"/>
      <c r="AKJ57" s="0"/>
      <c r="AKK57" s="0"/>
      <c r="AKL57" s="0"/>
      <c r="AKM57" s="0"/>
      <c r="AKN57" s="0"/>
      <c r="AKO57" s="0"/>
      <c r="AKP57" s="0"/>
      <c r="AKQ57" s="0"/>
      <c r="AKR57" s="0"/>
      <c r="AKS57" s="0"/>
      <c r="AKT57" s="0"/>
      <c r="AKU57" s="0"/>
      <c r="AKV57" s="0"/>
      <c r="AKW57" s="0"/>
      <c r="AKX57" s="0"/>
      <c r="AKY57" s="0"/>
      <c r="AKZ57" s="0"/>
      <c r="ALA57" s="0"/>
      <c r="ALB57" s="0"/>
      <c r="ALC57" s="0"/>
      <c r="ALD57" s="0"/>
      <c r="ALE57" s="0"/>
      <c r="ALF57" s="0"/>
      <c r="ALG57" s="0"/>
      <c r="ALH57" s="0"/>
      <c r="ALI57" s="0"/>
      <c r="ALJ57" s="0"/>
      <c r="ALK57" s="0"/>
      <c r="ALL57" s="0"/>
      <c r="ALM57" s="0"/>
      <c r="ALN57" s="0"/>
      <c r="ALO57" s="0"/>
      <c r="ALP57" s="0"/>
      <c r="ALQ57" s="0"/>
      <c r="ALR57" s="0"/>
      <c r="ALS57" s="0"/>
      <c r="ALT57" s="0"/>
      <c r="ALU57" s="0"/>
      <c r="ALV57" s="0"/>
      <c r="ALW57" s="0"/>
      <c r="ALX57" s="0"/>
      <c r="ALY57" s="0"/>
      <c r="ALZ57" s="0"/>
      <c r="AMA57" s="0"/>
      <c r="AMB57" s="0"/>
      <c r="AMC57" s="0"/>
      <c r="AMD57" s="0"/>
      <c r="AME57" s="0"/>
      <c r="AMF57" s="0"/>
      <c r="AMG57" s="0"/>
      <c r="AMH57" s="0"/>
      <c r="AMI57" s="0"/>
      <c r="AMJ57" s="0"/>
      <c r="AMK57" s="0"/>
      <c r="AML57" s="0"/>
      <c r="AMM57" s="0"/>
      <c r="AMN57" s="0"/>
      <c r="AMO57" s="0"/>
      <c r="AMP57" s="0"/>
      <c r="AMQ57" s="0"/>
      <c r="AMR57" s="0"/>
      <c r="AMS57" s="0"/>
      <c r="AMT57" s="0"/>
      <c r="AMU57" s="0"/>
      <c r="AMV57" s="0"/>
      <c r="AMW57" s="0"/>
      <c r="AMX57" s="0"/>
      <c r="AMY57" s="0"/>
      <c r="AMZ57" s="0"/>
      <c r="ANA57" s="0"/>
      <c r="ANB57" s="0"/>
      <c r="ANC57" s="0"/>
      <c r="AND57" s="0"/>
      <c r="ANE57" s="0"/>
      <c r="ANF57" s="0"/>
      <c r="ANG57" s="0"/>
      <c r="ANH57" s="0"/>
      <c r="ANI57" s="0"/>
      <c r="ANJ57" s="0"/>
      <c r="ANK57" s="0"/>
      <c r="ANL57" s="0"/>
      <c r="ANM57" s="0"/>
      <c r="ANN57" s="0"/>
      <c r="ANO57" s="0"/>
      <c r="ANP57" s="0"/>
      <c r="ANQ57" s="0"/>
      <c r="ANR57" s="0"/>
      <c r="ANS57" s="0"/>
      <c r="ANT57" s="0"/>
      <c r="ANU57" s="0"/>
      <c r="ANV57" s="0"/>
      <c r="ANW57" s="0"/>
      <c r="ANX57" s="0"/>
      <c r="ANY57" s="0"/>
      <c r="ANZ57" s="0"/>
      <c r="AOA57" s="0"/>
      <c r="AOB57" s="0"/>
      <c r="AOC57" s="0"/>
      <c r="AOD57" s="0"/>
      <c r="AOE57" s="0"/>
      <c r="AOF57" s="0"/>
      <c r="AOG57" s="0"/>
      <c r="AOH57" s="0"/>
      <c r="AOI57" s="0"/>
      <c r="AOJ57" s="0"/>
      <c r="AOK57" s="0"/>
      <c r="AOL57" s="0"/>
      <c r="AOM57" s="0"/>
      <c r="AON57" s="0"/>
      <c r="AOO57" s="0"/>
      <c r="AOP57" s="0"/>
      <c r="AOQ57" s="0"/>
      <c r="AOR57" s="0"/>
      <c r="AOS57" s="0"/>
      <c r="AOT57" s="0"/>
      <c r="AOU57" s="0"/>
      <c r="AOV57" s="0"/>
      <c r="AOW57" s="0"/>
      <c r="AOX57" s="0"/>
      <c r="AOY57" s="0"/>
      <c r="AOZ57" s="0"/>
      <c r="APA57" s="0"/>
      <c r="APB57" s="0"/>
      <c r="APC57" s="0"/>
      <c r="APD57" s="0"/>
      <c r="APE57" s="0"/>
      <c r="APF57" s="0"/>
      <c r="APG57" s="0"/>
      <c r="APH57" s="0"/>
      <c r="API57" s="0"/>
      <c r="APJ57" s="0"/>
      <c r="APK57" s="0"/>
      <c r="APL57" s="0"/>
      <c r="APM57" s="0"/>
      <c r="APN57" s="0"/>
      <c r="APO57" s="0"/>
      <c r="APP57" s="0"/>
      <c r="APQ57" s="0"/>
      <c r="APR57" s="0"/>
      <c r="APS57" s="0"/>
      <c r="APT57" s="0"/>
      <c r="APU57" s="0"/>
      <c r="APV57" s="0"/>
      <c r="APW57" s="0"/>
      <c r="APX57" s="0"/>
      <c r="APY57" s="0"/>
      <c r="APZ57" s="0"/>
      <c r="AQA57" s="0"/>
      <c r="AQB57" s="0"/>
      <c r="AQC57" s="0"/>
      <c r="AQD57" s="0"/>
      <c r="AQE57" s="0"/>
      <c r="AQF57" s="0"/>
      <c r="AQG57" s="0"/>
      <c r="AQH57" s="0"/>
      <c r="AQI57" s="0"/>
      <c r="AQJ57" s="0"/>
      <c r="AQK57" s="0"/>
      <c r="AQL57" s="0"/>
      <c r="AQM57" s="0"/>
      <c r="AQN57" s="0"/>
      <c r="AQO57" s="0"/>
      <c r="AQP57" s="0"/>
      <c r="AQQ57" s="0"/>
      <c r="AQR57" s="0"/>
      <c r="AQS57" s="0"/>
      <c r="AQT57" s="0"/>
      <c r="AQU57" s="0"/>
      <c r="AQV57" s="0"/>
      <c r="AQW57" s="0"/>
      <c r="AQX57" s="0"/>
      <c r="AQY57" s="0"/>
      <c r="AQZ57" s="0"/>
      <c r="ARA57" s="0"/>
      <c r="ARB57" s="0"/>
      <c r="ARC57" s="0"/>
      <c r="ARD57" s="0"/>
      <c r="ARE57" s="0"/>
      <c r="ARF57" s="0"/>
      <c r="ARG57" s="0"/>
      <c r="ARH57" s="0"/>
      <c r="ARI57" s="0"/>
      <c r="ARJ57" s="0"/>
      <c r="ARK57" s="0"/>
      <c r="ARL57" s="0"/>
      <c r="ARM57" s="0"/>
      <c r="ARN57" s="0"/>
      <c r="ARO57" s="0"/>
      <c r="ARP57" s="0"/>
      <c r="ARQ57" s="0"/>
      <c r="ARR57" s="0"/>
      <c r="ARS57" s="0"/>
      <c r="ART57" s="0"/>
      <c r="ARU57" s="0"/>
      <c r="ARV57" s="0"/>
      <c r="ARW57" s="0"/>
      <c r="ARX57" s="0"/>
      <c r="ARY57" s="0"/>
      <c r="ARZ57" s="0"/>
      <c r="ASA57" s="0"/>
      <c r="ASB57" s="0"/>
      <c r="ASC57" s="0"/>
      <c r="ASD57" s="0"/>
      <c r="ASE57" s="0"/>
      <c r="ASF57" s="0"/>
      <c r="ASG57" s="0"/>
      <c r="ASH57" s="0"/>
      <c r="ASI57" s="0"/>
      <c r="ASJ57" s="0"/>
      <c r="ASK57" s="0"/>
      <c r="ASL57" s="0"/>
      <c r="ASM57" s="0"/>
      <c r="ASN57" s="0"/>
      <c r="ASO57" s="0"/>
      <c r="ASP57" s="0"/>
      <c r="ASQ57" s="0"/>
      <c r="ASR57" s="0"/>
      <c r="ASS57" s="0"/>
      <c r="AST57" s="0"/>
      <c r="ASU57" s="0"/>
      <c r="ASV57" s="0"/>
      <c r="ASW57" s="0"/>
      <c r="ASX57" s="0"/>
      <c r="ASY57" s="0"/>
      <c r="ASZ57" s="0"/>
      <c r="ATA57" s="0"/>
      <c r="ATB57" s="0"/>
      <c r="ATC57" s="0"/>
      <c r="ATD57" s="0"/>
      <c r="ATE57" s="0"/>
      <c r="ATF57" s="0"/>
      <c r="ATG57" s="0"/>
      <c r="ATH57" s="0"/>
      <c r="ATI57" s="0"/>
      <c r="ATJ57" s="0"/>
      <c r="ATK57" s="0"/>
      <c r="ATL57" s="0"/>
      <c r="ATM57" s="0"/>
      <c r="ATN57" s="0"/>
      <c r="ATO57" s="0"/>
      <c r="ATP57" s="0"/>
      <c r="ATQ57" s="0"/>
      <c r="ATR57" s="0"/>
      <c r="ATS57" s="0"/>
      <c r="ATT57" s="0"/>
      <c r="ATU57" s="0"/>
      <c r="ATV57" s="0"/>
      <c r="ATW57" s="0"/>
      <c r="ATX57" s="0"/>
      <c r="ATY57" s="0"/>
      <c r="ATZ57" s="0"/>
      <c r="AUA57" s="0"/>
      <c r="AUB57" s="0"/>
      <c r="AUC57" s="0"/>
      <c r="AUD57" s="0"/>
      <c r="AUE57" s="0"/>
      <c r="AUF57" s="0"/>
      <c r="AUG57" s="0"/>
      <c r="AUH57" s="0"/>
      <c r="AUI57" s="0"/>
      <c r="AUJ57" s="0"/>
      <c r="AUK57" s="0"/>
      <c r="AUL57" s="0"/>
      <c r="AUM57" s="0"/>
      <c r="AUN57" s="0"/>
      <c r="AUO57" s="0"/>
      <c r="AUP57" s="0"/>
      <c r="AUQ57" s="0"/>
      <c r="AUR57" s="0"/>
      <c r="AUS57" s="0"/>
      <c r="AUT57" s="0"/>
      <c r="AUU57" s="0"/>
      <c r="AUV57" s="0"/>
      <c r="AUW57" s="0"/>
      <c r="AUX57" s="0"/>
      <c r="AUY57" s="0"/>
      <c r="AUZ57" s="0"/>
      <c r="AVA57" s="0"/>
      <c r="AVB57" s="0"/>
      <c r="AVC57" s="0"/>
      <c r="AVD57" s="0"/>
      <c r="AVE57" s="0"/>
      <c r="AVF57" s="0"/>
      <c r="AVG57" s="0"/>
      <c r="AVH57" s="0"/>
      <c r="AVI57" s="0"/>
      <c r="AVJ57" s="0"/>
      <c r="AVK57" s="0"/>
      <c r="AVL57" s="0"/>
      <c r="AVM57" s="0"/>
      <c r="AVN57" s="0"/>
      <c r="AVO57" s="0"/>
      <c r="AVP57" s="0"/>
      <c r="AVQ57" s="0"/>
      <c r="AVR57" s="0"/>
      <c r="AVS57" s="0"/>
      <c r="AVT57" s="0"/>
      <c r="AVU57" s="0"/>
      <c r="AVV57" s="0"/>
      <c r="AVW57" s="0"/>
      <c r="AVX57" s="0"/>
      <c r="AVY57" s="0"/>
      <c r="AVZ57" s="0"/>
      <c r="AWA57" s="0"/>
      <c r="AWB57" s="0"/>
      <c r="AWC57" s="0"/>
      <c r="AWD57" s="0"/>
      <c r="AWE57" s="0"/>
      <c r="AWF57" s="0"/>
      <c r="AWG57" s="0"/>
      <c r="AWH57" s="0"/>
      <c r="AWI57" s="0"/>
      <c r="AWJ57" s="0"/>
      <c r="AWK57" s="0"/>
      <c r="AWL57" s="0"/>
      <c r="AWM57" s="0"/>
      <c r="AWN57" s="0"/>
      <c r="AWO57" s="0"/>
      <c r="AWP57" s="0"/>
      <c r="AWQ57" s="0"/>
      <c r="AWR57" s="0"/>
      <c r="AWS57" s="0"/>
      <c r="AWT57" s="0"/>
      <c r="AWU57" s="0"/>
      <c r="AWV57" s="0"/>
      <c r="AWW57" s="0"/>
      <c r="AWX57" s="0"/>
      <c r="AWY57" s="0"/>
      <c r="AWZ57" s="0"/>
      <c r="AXA57" s="0"/>
      <c r="AXB57" s="0"/>
      <c r="AXC57" s="0"/>
      <c r="AXD57" s="0"/>
      <c r="AXE57" s="0"/>
      <c r="AXF57" s="0"/>
      <c r="AXG57" s="0"/>
      <c r="AXH57" s="0"/>
      <c r="AXI57" s="0"/>
      <c r="AXJ57" s="0"/>
      <c r="AXK57" s="0"/>
      <c r="AXL57" s="0"/>
      <c r="AXM57" s="0"/>
      <c r="AXN57" s="0"/>
      <c r="AXO57" s="0"/>
      <c r="AXP57" s="0"/>
      <c r="AXQ57" s="0"/>
      <c r="AXR57" s="0"/>
      <c r="AXS57" s="0"/>
      <c r="AXT57" s="0"/>
      <c r="AXU57" s="0"/>
      <c r="AXV57" s="0"/>
      <c r="AXW57" s="0"/>
      <c r="AXX57" s="0"/>
      <c r="AXY57" s="0"/>
      <c r="AXZ57" s="0"/>
      <c r="AYA57" s="0"/>
      <c r="AYB57" s="0"/>
      <c r="AYC57" s="0"/>
      <c r="AYD57" s="0"/>
      <c r="AYE57" s="0"/>
      <c r="AYF57" s="0"/>
      <c r="AYG57" s="0"/>
      <c r="AYH57" s="0"/>
      <c r="AYI57" s="0"/>
      <c r="AYJ57" s="0"/>
      <c r="AYK57" s="0"/>
      <c r="AYL57" s="0"/>
      <c r="AYM57" s="0"/>
      <c r="AYN57" s="0"/>
      <c r="AYO57" s="0"/>
      <c r="AYP57" s="0"/>
      <c r="AYQ57" s="0"/>
      <c r="AYR57" s="0"/>
      <c r="AYS57" s="0"/>
      <c r="AYT57" s="0"/>
      <c r="AYU57" s="0"/>
      <c r="AYV57" s="0"/>
      <c r="AYW57" s="0"/>
      <c r="AYX57" s="0"/>
      <c r="AYY57" s="0"/>
      <c r="AYZ57" s="0"/>
      <c r="AZA57" s="0"/>
      <c r="AZB57" s="0"/>
      <c r="AZC57" s="0"/>
      <c r="AZD57" s="0"/>
      <c r="AZE57" s="0"/>
      <c r="AZF57" s="0"/>
      <c r="AZG57" s="0"/>
      <c r="AZH57" s="0"/>
      <c r="AZI57" s="0"/>
      <c r="AZJ57" s="0"/>
      <c r="AZK57" s="0"/>
      <c r="AZL57" s="0"/>
      <c r="AZM57" s="0"/>
      <c r="AZN57" s="0"/>
      <c r="AZO57" s="0"/>
      <c r="AZP57" s="0"/>
      <c r="AZQ57" s="0"/>
      <c r="AZR57" s="0"/>
      <c r="AZS57" s="0"/>
      <c r="AZT57" s="0"/>
      <c r="AZU57" s="0"/>
      <c r="AZV57" s="0"/>
      <c r="AZW57" s="0"/>
      <c r="AZX57" s="0"/>
      <c r="AZY57" s="0"/>
      <c r="AZZ57" s="0"/>
      <c r="BAA57" s="0"/>
      <c r="BAB57" s="0"/>
      <c r="BAC57" s="0"/>
      <c r="BAD57" s="0"/>
      <c r="BAE57" s="0"/>
      <c r="BAF57" s="0"/>
      <c r="BAG57" s="0"/>
      <c r="BAH57" s="0"/>
      <c r="BAI57" s="0"/>
      <c r="BAJ57" s="0"/>
      <c r="BAK57" s="0"/>
      <c r="BAL57" s="0"/>
      <c r="BAM57" s="0"/>
      <c r="BAN57" s="0"/>
      <c r="BAO57" s="0"/>
      <c r="BAP57" s="0"/>
      <c r="BAQ57" s="0"/>
      <c r="BAR57" s="0"/>
      <c r="BAS57" s="0"/>
      <c r="BAT57" s="0"/>
      <c r="BAU57" s="0"/>
      <c r="BAV57" s="0"/>
      <c r="BAW57" s="0"/>
      <c r="BAX57" s="0"/>
      <c r="BAY57" s="0"/>
      <c r="BAZ57" s="0"/>
      <c r="BBA57" s="0"/>
      <c r="BBB57" s="0"/>
      <c r="BBC57" s="0"/>
      <c r="BBD57" s="0"/>
      <c r="BBE57" s="0"/>
      <c r="BBF57" s="0"/>
      <c r="BBG57" s="0"/>
      <c r="BBH57" s="0"/>
      <c r="BBI57" s="0"/>
      <c r="BBJ57" s="0"/>
      <c r="BBK57" s="0"/>
      <c r="BBL57" s="0"/>
      <c r="BBM57" s="0"/>
      <c r="BBN57" s="0"/>
      <c r="BBO57" s="0"/>
      <c r="BBP57" s="0"/>
      <c r="BBQ57" s="0"/>
      <c r="BBR57" s="0"/>
      <c r="BBS57" s="0"/>
      <c r="BBT57" s="0"/>
      <c r="BBU57" s="0"/>
      <c r="BBV57" s="0"/>
      <c r="BBW57" s="0"/>
      <c r="BBX57" s="0"/>
      <c r="BBY57" s="0"/>
      <c r="BBZ57" s="0"/>
      <c r="BCA57" s="0"/>
      <c r="BCB57" s="0"/>
      <c r="BCC57" s="0"/>
      <c r="BCD57" s="0"/>
      <c r="BCE57" s="0"/>
      <c r="BCF57" s="0"/>
      <c r="BCG57" s="0"/>
      <c r="BCH57" s="0"/>
      <c r="BCI57" s="0"/>
      <c r="BCJ57" s="0"/>
      <c r="BCK57" s="0"/>
      <c r="BCL57" s="0"/>
      <c r="BCM57" s="0"/>
      <c r="BCN57" s="0"/>
      <c r="BCO57" s="0"/>
      <c r="BCP57" s="0"/>
      <c r="BCQ57" s="0"/>
      <c r="BCR57" s="0"/>
      <c r="BCS57" s="0"/>
      <c r="BCT57" s="0"/>
      <c r="BCU57" s="0"/>
      <c r="BCV57" s="0"/>
      <c r="BCW57" s="0"/>
      <c r="BCX57" s="0"/>
      <c r="BCY57" s="0"/>
      <c r="BCZ57" s="0"/>
      <c r="BDA57" s="0"/>
      <c r="BDB57" s="0"/>
      <c r="BDC57" s="0"/>
      <c r="BDD57" s="0"/>
      <c r="BDE57" s="0"/>
      <c r="BDF57" s="0"/>
      <c r="BDG57" s="0"/>
      <c r="BDH57" s="0"/>
      <c r="BDI57" s="0"/>
      <c r="BDJ57" s="0"/>
      <c r="BDK57" s="0"/>
      <c r="BDL57" s="0"/>
      <c r="BDM57" s="0"/>
      <c r="BDN57" s="0"/>
      <c r="BDO57" s="0"/>
      <c r="BDP57" s="0"/>
      <c r="BDQ57" s="0"/>
      <c r="BDR57" s="0"/>
      <c r="BDS57" s="0"/>
      <c r="BDT57" s="0"/>
      <c r="BDU57" s="0"/>
      <c r="BDV57" s="0"/>
      <c r="BDW57" s="0"/>
      <c r="BDX57" s="0"/>
      <c r="BDY57" s="0"/>
      <c r="BDZ57" s="0"/>
      <c r="BEA57" s="0"/>
      <c r="BEB57" s="0"/>
      <c r="BEC57" s="0"/>
      <c r="BED57" s="0"/>
      <c r="BEE57" s="0"/>
      <c r="BEF57" s="0"/>
      <c r="BEG57" s="0"/>
      <c r="BEH57" s="0"/>
      <c r="BEI57" s="0"/>
      <c r="BEJ57" s="0"/>
      <c r="BEK57" s="0"/>
      <c r="BEL57" s="0"/>
      <c r="BEM57" s="0"/>
      <c r="BEN57" s="0"/>
      <c r="BEO57" s="0"/>
      <c r="BEP57" s="0"/>
      <c r="BEQ57" s="0"/>
      <c r="BER57" s="0"/>
      <c r="BES57" s="0"/>
      <c r="BET57" s="0"/>
      <c r="BEU57" s="0"/>
      <c r="BEV57" s="0"/>
      <c r="BEW57" s="0"/>
      <c r="BEX57" s="0"/>
      <c r="BEY57" s="0"/>
      <c r="BEZ57" s="0"/>
      <c r="BFA57" s="0"/>
      <c r="BFB57" s="0"/>
      <c r="BFC57" s="0"/>
      <c r="BFD57" s="0"/>
      <c r="BFE57" s="0"/>
      <c r="BFF57" s="0"/>
      <c r="BFG57" s="0"/>
      <c r="BFH57" s="0"/>
      <c r="BFI57" s="0"/>
      <c r="BFJ57" s="0"/>
      <c r="BFK57" s="0"/>
      <c r="BFL57" s="0"/>
      <c r="BFM57" s="0"/>
      <c r="BFN57" s="0"/>
      <c r="BFO57" s="0"/>
      <c r="BFP57" s="0"/>
      <c r="BFQ57" s="0"/>
      <c r="BFR57" s="0"/>
      <c r="BFS57" s="0"/>
      <c r="BFT57" s="0"/>
      <c r="BFU57" s="0"/>
      <c r="BFV57" s="0"/>
      <c r="BFW57" s="0"/>
      <c r="BFX57" s="0"/>
      <c r="BFY57" s="0"/>
      <c r="BFZ57" s="0"/>
      <c r="BGA57" s="0"/>
      <c r="BGB57" s="0"/>
      <c r="BGC57" s="0"/>
      <c r="BGD57" s="0"/>
      <c r="BGE57" s="0"/>
      <c r="BGF57" s="0"/>
      <c r="BGG57" s="0"/>
      <c r="BGH57" s="0"/>
      <c r="BGI57" s="0"/>
      <c r="BGJ57" s="0"/>
      <c r="BGK57" s="0"/>
      <c r="BGL57" s="0"/>
      <c r="BGM57" s="0"/>
      <c r="BGN57" s="0"/>
      <c r="BGO57" s="0"/>
      <c r="BGP57" s="0"/>
      <c r="BGQ57" s="0"/>
      <c r="BGR57" s="0"/>
      <c r="BGS57" s="0"/>
      <c r="BGT57" s="0"/>
      <c r="BGU57" s="0"/>
      <c r="BGV57" s="0"/>
      <c r="BGW57" s="0"/>
      <c r="BGX57" s="0"/>
      <c r="BGY57" s="0"/>
      <c r="BGZ57" s="0"/>
      <c r="BHA57" s="0"/>
      <c r="BHB57" s="0"/>
      <c r="BHC57" s="0"/>
      <c r="BHD57" s="0"/>
      <c r="BHE57" s="0"/>
      <c r="BHF57" s="0"/>
      <c r="BHG57" s="0"/>
      <c r="BHH57" s="0"/>
      <c r="BHI57" s="0"/>
      <c r="BHJ57" s="0"/>
      <c r="BHK57" s="0"/>
      <c r="BHL57" s="0"/>
      <c r="BHM57" s="0"/>
      <c r="BHN57" s="0"/>
      <c r="BHO57" s="0"/>
      <c r="BHP57" s="0"/>
      <c r="BHQ57" s="0"/>
      <c r="BHR57" s="0"/>
      <c r="BHS57" s="0"/>
      <c r="BHT57" s="0"/>
      <c r="BHU57" s="0"/>
      <c r="BHV57" s="0"/>
      <c r="BHW57" s="0"/>
      <c r="BHX57" s="0"/>
      <c r="BHY57" s="0"/>
      <c r="BHZ57" s="0"/>
      <c r="BIA57" s="0"/>
      <c r="BIB57" s="0"/>
      <c r="BIC57" s="0"/>
      <c r="BID57" s="0"/>
      <c r="BIE57" s="0"/>
      <c r="BIF57" s="0"/>
      <c r="BIG57" s="0"/>
      <c r="BIH57" s="0"/>
      <c r="BII57" s="0"/>
      <c r="BIJ57" s="0"/>
      <c r="BIK57" s="0"/>
      <c r="BIL57" s="0"/>
      <c r="BIM57" s="0"/>
      <c r="BIN57" s="0"/>
      <c r="BIO57" s="0"/>
      <c r="BIP57" s="0"/>
      <c r="BIQ57" s="0"/>
      <c r="BIR57" s="0"/>
      <c r="BIS57" s="0"/>
      <c r="BIT57" s="0"/>
      <c r="BIU57" s="0"/>
      <c r="BIV57" s="0"/>
      <c r="BIW57" s="0"/>
      <c r="BIX57" s="0"/>
      <c r="BIY57" s="0"/>
      <c r="BIZ57" s="0"/>
      <c r="BJA57" s="0"/>
      <c r="BJB57" s="0"/>
      <c r="BJC57" s="0"/>
      <c r="BJD57" s="0"/>
      <c r="BJE57" s="0"/>
      <c r="BJF57" s="0"/>
      <c r="BJG57" s="0"/>
      <c r="BJH57" s="0"/>
      <c r="BJI57" s="0"/>
      <c r="BJJ57" s="0"/>
      <c r="BJK57" s="0"/>
      <c r="BJL57" s="0"/>
      <c r="BJM57" s="0"/>
      <c r="BJN57" s="0"/>
      <c r="BJO57" s="0"/>
      <c r="BJP57" s="0"/>
      <c r="BJQ57" s="0"/>
      <c r="BJR57" s="0"/>
      <c r="BJS57" s="0"/>
      <c r="BJT57" s="0"/>
      <c r="BJU57" s="0"/>
      <c r="BJV57" s="0"/>
      <c r="BJW57" s="0"/>
      <c r="BJX57" s="0"/>
      <c r="BJY57" s="0"/>
      <c r="BJZ57" s="0"/>
      <c r="BKA57" s="0"/>
      <c r="BKB57" s="0"/>
      <c r="BKC57" s="0"/>
      <c r="BKD57" s="0"/>
      <c r="BKE57" s="0"/>
      <c r="BKF57" s="0"/>
      <c r="BKG57" s="0"/>
      <c r="BKH57" s="0"/>
      <c r="BKI57" s="0"/>
      <c r="BKJ57" s="0"/>
      <c r="BKK57" s="0"/>
      <c r="BKL57" s="0"/>
      <c r="BKM57" s="0"/>
      <c r="BKN57" s="0"/>
      <c r="BKO57" s="0"/>
      <c r="BKP57" s="0"/>
      <c r="BKQ57" s="0"/>
      <c r="BKR57" s="0"/>
      <c r="BKS57" s="0"/>
      <c r="BKT57" s="0"/>
      <c r="BKU57" s="0"/>
      <c r="BKV57" s="0"/>
      <c r="BKW57" s="0"/>
      <c r="BKX57" s="0"/>
      <c r="BKY57" s="0"/>
      <c r="BKZ57" s="0"/>
      <c r="BLA57" s="0"/>
      <c r="BLB57" s="0"/>
      <c r="BLC57" s="0"/>
      <c r="BLD57" s="0"/>
      <c r="BLE57" s="0"/>
      <c r="BLF57" s="0"/>
      <c r="BLG57" s="0"/>
      <c r="BLH57" s="0"/>
      <c r="BLI57" s="0"/>
      <c r="BLJ57" s="0"/>
      <c r="BLK57" s="0"/>
      <c r="BLL57" s="0"/>
      <c r="BLM57" s="0"/>
      <c r="BLN57" s="0"/>
      <c r="BLO57" s="0"/>
      <c r="BLP57" s="0"/>
      <c r="BLQ57" s="0"/>
      <c r="BLR57" s="0"/>
      <c r="BLS57" s="0"/>
      <c r="BLT57" s="0"/>
      <c r="BLU57" s="0"/>
      <c r="BLV57" s="0"/>
      <c r="BLW57" s="0"/>
      <c r="BLX57" s="0"/>
      <c r="BLY57" s="0"/>
      <c r="BLZ57" s="0"/>
      <c r="BMA57" s="0"/>
      <c r="BMB57" s="0"/>
      <c r="BMC57" s="0"/>
      <c r="BMD57" s="0"/>
      <c r="BME57" s="0"/>
      <c r="BMF57" s="0"/>
      <c r="BMG57" s="0"/>
      <c r="BMH57" s="0"/>
      <c r="BMI57" s="0"/>
      <c r="BMJ57" s="0"/>
      <c r="BMK57" s="0"/>
      <c r="BML57" s="0"/>
      <c r="BMM57" s="0"/>
      <c r="BMN57" s="0"/>
      <c r="BMO57" s="0"/>
      <c r="BMP57" s="0"/>
      <c r="BMQ57" s="0"/>
      <c r="BMR57" s="0"/>
      <c r="BMS57" s="0"/>
      <c r="BMT57" s="0"/>
      <c r="BMU57" s="0"/>
      <c r="BMV57" s="0"/>
      <c r="BMW57" s="0"/>
      <c r="BMX57" s="0"/>
      <c r="BMY57" s="0"/>
      <c r="BMZ57" s="0"/>
      <c r="BNA57" s="0"/>
      <c r="BNB57" s="0"/>
      <c r="BNC57" s="0"/>
      <c r="BND57" s="0"/>
      <c r="BNE57" s="0"/>
      <c r="BNF57" s="0"/>
      <c r="BNG57" s="0"/>
      <c r="BNH57" s="0"/>
      <c r="BNI57" s="0"/>
      <c r="BNJ57" s="0"/>
      <c r="BNK57" s="0"/>
      <c r="BNL57" s="0"/>
      <c r="BNM57" s="0"/>
      <c r="BNN57" s="0"/>
      <c r="BNO57" s="0"/>
      <c r="BNP57" s="0"/>
      <c r="BNQ57" s="0"/>
      <c r="BNR57" s="0"/>
      <c r="BNS57" s="0"/>
      <c r="BNT57" s="0"/>
      <c r="BNU57" s="0"/>
      <c r="BNV57" s="0"/>
      <c r="BNW57" s="0"/>
      <c r="BNX57" s="0"/>
      <c r="BNY57" s="0"/>
      <c r="BNZ57" s="0"/>
      <c r="BOA57" s="0"/>
      <c r="BOB57" s="0"/>
      <c r="BOC57" s="0"/>
      <c r="BOD57" s="0"/>
      <c r="BOE57" s="0"/>
      <c r="BOF57" s="0"/>
      <c r="BOG57" s="0"/>
      <c r="BOH57" s="0"/>
      <c r="BOI57" s="0"/>
      <c r="BOJ57" s="0"/>
      <c r="BOK57" s="0"/>
      <c r="BOL57" s="0"/>
      <c r="BOM57" s="0"/>
      <c r="BON57" s="0"/>
      <c r="BOO57" s="0"/>
      <c r="BOP57" s="0"/>
      <c r="BOQ57" s="0"/>
      <c r="BOR57" s="0"/>
      <c r="BOS57" s="0"/>
      <c r="BOT57" s="0"/>
      <c r="BOU57" s="0"/>
      <c r="BOV57" s="0"/>
      <c r="BOW57" s="0"/>
      <c r="BOX57" s="0"/>
      <c r="BOY57" s="0"/>
      <c r="BOZ57" s="0"/>
      <c r="BPA57" s="0"/>
      <c r="BPB57" s="0"/>
      <c r="BPC57" s="0"/>
      <c r="BPD57" s="0"/>
      <c r="BPE57" s="0"/>
      <c r="BPF57" s="0"/>
      <c r="BPG57" s="0"/>
      <c r="BPH57" s="0"/>
      <c r="BPI57" s="0"/>
      <c r="BPJ57" s="0"/>
      <c r="BPK57" s="0"/>
      <c r="BPL57" s="0"/>
      <c r="BPM57" s="0"/>
      <c r="BPN57" s="0"/>
      <c r="BPO57" s="0"/>
      <c r="BPP57" s="0"/>
      <c r="BPQ57" s="0"/>
      <c r="BPR57" s="0"/>
      <c r="BPS57" s="0"/>
      <c r="BPT57" s="0"/>
      <c r="BPU57" s="0"/>
      <c r="BPV57" s="0"/>
      <c r="BPW57" s="0"/>
      <c r="BPX57" s="0"/>
      <c r="BPY57" s="0"/>
      <c r="BPZ57" s="0"/>
      <c r="BQA57" s="0"/>
      <c r="BQB57" s="0"/>
      <c r="BQC57" s="0"/>
      <c r="BQD57" s="0"/>
      <c r="BQE57" s="0"/>
      <c r="BQF57" s="0"/>
      <c r="BQG57" s="0"/>
      <c r="BQH57" s="0"/>
      <c r="BQI57" s="0"/>
      <c r="BQJ57" s="0"/>
      <c r="BQK57" s="0"/>
      <c r="BQL57" s="0"/>
      <c r="BQM57" s="0"/>
      <c r="BQN57" s="0"/>
      <c r="BQO57" s="0"/>
      <c r="BQP57" s="0"/>
      <c r="BQQ57" s="0"/>
      <c r="BQR57" s="0"/>
      <c r="BQS57" s="0"/>
      <c r="BQT57" s="0"/>
      <c r="BQU57" s="0"/>
      <c r="BQV57" s="0"/>
      <c r="BQW57" s="0"/>
      <c r="BQX57" s="0"/>
      <c r="BQY57" s="0"/>
      <c r="BQZ57" s="0"/>
      <c r="BRA57" s="0"/>
      <c r="BRB57" s="0"/>
      <c r="BRC57" s="0"/>
      <c r="BRD57" s="0"/>
      <c r="BRE57" s="0"/>
      <c r="BRF57" s="0"/>
      <c r="BRG57" s="0"/>
      <c r="BRH57" s="0"/>
      <c r="BRI57" s="0"/>
      <c r="BRJ57" s="0"/>
      <c r="BRK57" s="0"/>
      <c r="BRL57" s="0"/>
      <c r="BRM57" s="0"/>
      <c r="BRN57" s="0"/>
      <c r="BRO57" s="0"/>
      <c r="BRP57" s="0"/>
      <c r="BRQ57" s="0"/>
      <c r="BRR57" s="0"/>
      <c r="BRS57" s="0"/>
      <c r="BRT57" s="0"/>
      <c r="BRU57" s="0"/>
      <c r="BRV57" s="0"/>
      <c r="BRW57" s="0"/>
      <c r="BRX57" s="0"/>
      <c r="BRY57" s="0"/>
      <c r="BRZ57" s="0"/>
      <c r="BSA57" s="0"/>
      <c r="BSB57" s="0"/>
      <c r="BSC57" s="0"/>
      <c r="BSD57" s="0"/>
      <c r="BSE57" s="0"/>
      <c r="BSF57" s="0"/>
      <c r="BSG57" s="0"/>
      <c r="BSH57" s="0"/>
      <c r="BSI57" s="0"/>
      <c r="BSJ57" s="0"/>
      <c r="BSK57" s="0"/>
      <c r="BSL57" s="0"/>
      <c r="BSM57" s="0"/>
      <c r="BSN57" s="0"/>
      <c r="BSO57" s="0"/>
      <c r="BSP57" s="0"/>
      <c r="BSQ57" s="0"/>
      <c r="BSR57" s="0"/>
      <c r="BSS57" s="0"/>
      <c r="BST57" s="0"/>
      <c r="BSU57" s="0"/>
      <c r="BSV57" s="0"/>
      <c r="BSW57" s="0"/>
      <c r="BSX57" s="0"/>
      <c r="BSY57" s="0"/>
      <c r="BSZ57" s="0"/>
      <c r="BTA57" s="0"/>
      <c r="BTB57" s="0"/>
      <c r="BTC57" s="0"/>
      <c r="BTD57" s="0"/>
      <c r="BTE57" s="0"/>
      <c r="BTF57" s="0"/>
      <c r="BTG57" s="0"/>
      <c r="BTH57" s="0"/>
      <c r="BTI57" s="0"/>
      <c r="BTJ57" s="0"/>
      <c r="BTK57" s="0"/>
      <c r="BTL57" s="0"/>
      <c r="BTM57" s="0"/>
      <c r="BTN57" s="0"/>
      <c r="BTO57" s="0"/>
      <c r="BTP57" s="0"/>
      <c r="BTQ57" s="0"/>
      <c r="BTR57" s="0"/>
      <c r="BTS57" s="0"/>
      <c r="BTT57" s="0"/>
      <c r="BTU57" s="0"/>
      <c r="BTV57" s="0"/>
      <c r="BTW57" s="0"/>
      <c r="BTX57" s="0"/>
      <c r="BTY57" s="0"/>
      <c r="BTZ57" s="0"/>
      <c r="BUA57" s="0"/>
      <c r="BUB57" s="0"/>
      <c r="BUC57" s="0"/>
      <c r="BUD57" s="0"/>
      <c r="BUE57" s="0"/>
      <c r="BUF57" s="0"/>
      <c r="BUG57" s="0"/>
      <c r="BUH57" s="0"/>
      <c r="BUI57" s="0"/>
      <c r="BUJ57" s="0"/>
      <c r="BUK57" s="0"/>
      <c r="BUL57" s="0"/>
      <c r="BUM57" s="0"/>
      <c r="BUN57" s="0"/>
      <c r="BUO57" s="0"/>
      <c r="BUP57" s="0"/>
      <c r="BUQ57" s="0"/>
      <c r="BUR57" s="0"/>
      <c r="BUS57" s="0"/>
      <c r="BUT57" s="0"/>
      <c r="BUU57" s="0"/>
      <c r="BUV57" s="0"/>
      <c r="BUW57" s="0"/>
      <c r="BUX57" s="0"/>
      <c r="BUY57" s="0"/>
      <c r="BUZ57" s="0"/>
      <c r="BVA57" s="0"/>
      <c r="BVB57" s="0"/>
      <c r="BVC57" s="0"/>
      <c r="BVD57" s="0"/>
      <c r="BVE57" s="0"/>
      <c r="BVF57" s="0"/>
      <c r="BVG57" s="0"/>
      <c r="BVH57" s="0"/>
      <c r="BVI57" s="0"/>
      <c r="BVJ57" s="0"/>
      <c r="BVK57" s="0"/>
      <c r="BVL57" s="0"/>
      <c r="BVM57" s="0"/>
      <c r="BVN57" s="0"/>
      <c r="BVO57" s="0"/>
      <c r="BVP57" s="0"/>
      <c r="BVQ57" s="0"/>
      <c r="BVR57" s="0"/>
      <c r="BVS57" s="0"/>
      <c r="BVT57" s="0"/>
      <c r="BVU57" s="0"/>
      <c r="BVV57" s="0"/>
      <c r="BVW57" s="0"/>
      <c r="BVX57" s="0"/>
      <c r="BVY57" s="0"/>
      <c r="BVZ57" s="0"/>
      <c r="BWA57" s="0"/>
      <c r="BWB57" s="0"/>
      <c r="BWC57" s="0"/>
      <c r="BWD57" s="0"/>
      <c r="BWE57" s="0"/>
      <c r="BWF57" s="0"/>
      <c r="BWG57" s="0"/>
      <c r="BWH57" s="0"/>
      <c r="BWI57" s="0"/>
      <c r="BWJ57" s="0"/>
      <c r="BWK57" s="0"/>
      <c r="BWL57" s="0"/>
      <c r="BWM57" s="0"/>
      <c r="BWN57" s="0"/>
      <c r="BWO57" s="0"/>
      <c r="BWP57" s="0"/>
      <c r="BWQ57" s="0"/>
      <c r="BWR57" s="0"/>
      <c r="BWS57" s="0"/>
      <c r="BWT57" s="0"/>
      <c r="BWU57" s="0"/>
      <c r="BWV57" s="0"/>
      <c r="BWW57" s="0"/>
      <c r="BWX57" s="0"/>
      <c r="BWY57" s="0"/>
      <c r="BWZ57" s="0"/>
      <c r="BXA57" s="0"/>
      <c r="BXB57" s="0"/>
      <c r="BXC57" s="0"/>
      <c r="BXD57" s="0"/>
      <c r="BXE57" s="0"/>
      <c r="BXF57" s="0"/>
      <c r="BXG57" s="0"/>
      <c r="BXH57" s="0"/>
      <c r="BXI57" s="0"/>
      <c r="BXJ57" s="0"/>
      <c r="BXK57" s="0"/>
      <c r="BXL57" s="0"/>
      <c r="BXM57" s="0"/>
      <c r="BXN57" s="0"/>
      <c r="BXO57" s="0"/>
      <c r="BXP57" s="0"/>
      <c r="BXQ57" s="0"/>
      <c r="BXR57" s="0"/>
      <c r="BXS57" s="0"/>
      <c r="BXT57" s="0"/>
      <c r="BXU57" s="0"/>
      <c r="BXV57" s="0"/>
      <c r="BXW57" s="0"/>
      <c r="BXX57" s="0"/>
      <c r="BXY57" s="0"/>
      <c r="BXZ57" s="0"/>
      <c r="BYA57" s="0"/>
      <c r="BYB57" s="0"/>
      <c r="BYC57" s="0"/>
      <c r="BYD57" s="0"/>
      <c r="BYE57" s="0"/>
      <c r="BYF57" s="0"/>
      <c r="BYG57" s="0"/>
      <c r="BYH57" s="0"/>
      <c r="BYI57" s="0"/>
      <c r="BYJ57" s="0"/>
      <c r="BYK57" s="0"/>
      <c r="BYL57" s="0"/>
      <c r="BYM57" s="0"/>
      <c r="BYN57" s="0"/>
      <c r="BYO57" s="0"/>
      <c r="BYP57" s="0"/>
      <c r="BYQ57" s="0"/>
      <c r="BYR57" s="0"/>
      <c r="BYS57" s="0"/>
      <c r="BYT57" s="0"/>
      <c r="BYU57" s="0"/>
      <c r="BYV57" s="0"/>
      <c r="BYW57" s="0"/>
      <c r="BYX57" s="0"/>
      <c r="BYY57" s="0"/>
      <c r="BYZ57" s="0"/>
      <c r="BZA57" s="0"/>
      <c r="BZB57" s="0"/>
      <c r="BZC57" s="0"/>
      <c r="BZD57" s="0"/>
      <c r="BZE57" s="0"/>
      <c r="BZF57" s="0"/>
      <c r="BZG57" s="0"/>
      <c r="BZH57" s="0"/>
      <c r="BZI57" s="0"/>
      <c r="BZJ57" s="0"/>
      <c r="BZK57" s="0"/>
      <c r="BZL57" s="0"/>
      <c r="BZM57" s="0"/>
      <c r="BZN57" s="0"/>
      <c r="BZO57" s="0"/>
      <c r="BZP57" s="0"/>
      <c r="BZQ57" s="0"/>
      <c r="BZR57" s="0"/>
      <c r="BZS57" s="0"/>
      <c r="BZT57" s="0"/>
      <c r="BZU57" s="0"/>
      <c r="BZV57" s="0"/>
      <c r="BZW57" s="0"/>
      <c r="BZX57" s="0"/>
      <c r="BZY57" s="0"/>
      <c r="BZZ57" s="0"/>
      <c r="CAA57" s="0"/>
      <c r="CAB57" s="0"/>
      <c r="CAC57" s="0"/>
      <c r="CAD57" s="0"/>
      <c r="CAE57" s="0"/>
      <c r="CAF57" s="0"/>
      <c r="CAG57" s="0"/>
      <c r="CAH57" s="0"/>
      <c r="CAI57" s="0"/>
      <c r="CAJ57" s="0"/>
      <c r="CAK57" s="0"/>
      <c r="CAL57" s="0"/>
      <c r="CAM57" s="0"/>
      <c r="CAN57" s="0"/>
      <c r="CAO57" s="0"/>
      <c r="CAP57" s="0"/>
      <c r="CAQ57" s="0"/>
      <c r="CAR57" s="0"/>
      <c r="CAS57" s="0"/>
      <c r="CAT57" s="0"/>
      <c r="CAU57" s="0"/>
      <c r="CAV57" s="0"/>
      <c r="CAW57" s="0"/>
      <c r="CAX57" s="0"/>
      <c r="CAY57" s="0"/>
      <c r="CAZ57" s="0"/>
      <c r="CBA57" s="0"/>
      <c r="CBB57" s="0"/>
      <c r="CBC57" s="0"/>
      <c r="CBD57" s="0"/>
      <c r="CBE57" s="0"/>
      <c r="CBF57" s="0"/>
      <c r="CBG57" s="0"/>
      <c r="CBH57" s="0"/>
      <c r="CBI57" s="0"/>
      <c r="CBJ57" s="0"/>
      <c r="CBK57" s="0"/>
      <c r="CBL57" s="0"/>
      <c r="CBM57" s="0"/>
      <c r="CBN57" s="0"/>
      <c r="CBO57" s="0"/>
      <c r="CBP57" s="0"/>
      <c r="CBQ57" s="0"/>
      <c r="CBR57" s="0"/>
      <c r="CBS57" s="0"/>
      <c r="CBT57" s="0"/>
      <c r="CBU57" s="0"/>
      <c r="CBV57" s="0"/>
      <c r="CBW57" s="0"/>
      <c r="CBX57" s="0"/>
      <c r="CBY57" s="0"/>
      <c r="CBZ57" s="0"/>
      <c r="CCA57" s="0"/>
      <c r="CCB57" s="0"/>
      <c r="CCC57" s="0"/>
      <c r="CCD57" s="0"/>
      <c r="CCE57" s="0"/>
      <c r="CCF57" s="0"/>
      <c r="CCG57" s="0"/>
      <c r="CCH57" s="0"/>
      <c r="CCI57" s="0"/>
      <c r="CCJ57" s="0"/>
      <c r="CCK57" s="0"/>
      <c r="CCL57" s="0"/>
      <c r="CCM57" s="0"/>
      <c r="CCN57" s="0"/>
      <c r="CCO57" s="0"/>
      <c r="CCP57" s="0"/>
      <c r="CCQ57" s="0"/>
      <c r="CCR57" s="0"/>
      <c r="CCS57" s="0"/>
      <c r="CCT57" s="0"/>
      <c r="CCU57" s="0"/>
      <c r="CCV57" s="0"/>
      <c r="CCW57" s="0"/>
      <c r="CCX57" s="0"/>
      <c r="CCY57" s="0"/>
      <c r="CCZ57" s="0"/>
      <c r="CDA57" s="0"/>
      <c r="CDB57" s="0"/>
      <c r="CDC57" s="0"/>
      <c r="CDD57" s="0"/>
      <c r="CDE57" s="0"/>
      <c r="CDF57" s="0"/>
      <c r="CDG57" s="0"/>
      <c r="CDH57" s="0"/>
      <c r="CDI57" s="0"/>
      <c r="CDJ57" s="0"/>
      <c r="CDK57" s="0"/>
      <c r="CDL57" s="0"/>
      <c r="CDM57" s="0"/>
      <c r="CDN57" s="0"/>
      <c r="CDO57" s="0"/>
      <c r="CDP57" s="0"/>
      <c r="CDQ57" s="0"/>
      <c r="CDR57" s="0"/>
      <c r="CDS57" s="0"/>
      <c r="CDT57" s="0"/>
      <c r="CDU57" s="0"/>
      <c r="CDV57" s="0"/>
      <c r="CDW57" s="0"/>
      <c r="CDX57" s="0"/>
      <c r="CDY57" s="0"/>
      <c r="CDZ57" s="0"/>
      <c r="CEA57" s="0"/>
      <c r="CEB57" s="0"/>
      <c r="CEC57" s="0"/>
      <c r="CED57" s="0"/>
      <c r="CEE57" s="0"/>
      <c r="CEF57" s="0"/>
      <c r="CEG57" s="0"/>
      <c r="CEH57" s="0"/>
      <c r="CEI57" s="0"/>
      <c r="CEJ57" s="0"/>
      <c r="CEK57" s="0"/>
      <c r="CEL57" s="0"/>
      <c r="CEM57" s="0"/>
      <c r="CEN57" s="0"/>
      <c r="CEO57" s="0"/>
      <c r="CEP57" s="0"/>
      <c r="CEQ57" s="0"/>
      <c r="CER57" s="0"/>
      <c r="CES57" s="0"/>
      <c r="CET57" s="0"/>
      <c r="CEU57" s="0"/>
      <c r="CEV57" s="0"/>
      <c r="CEW57" s="0"/>
      <c r="CEX57" s="0"/>
      <c r="CEY57" s="0"/>
      <c r="CEZ57" s="0"/>
      <c r="CFA57" s="0"/>
      <c r="CFB57" s="0"/>
      <c r="CFC57" s="0"/>
      <c r="CFD57" s="0"/>
      <c r="CFE57" s="0"/>
      <c r="CFF57" s="0"/>
      <c r="CFG57" s="0"/>
      <c r="CFH57" s="0"/>
      <c r="CFI57" s="0"/>
      <c r="CFJ57" s="0"/>
      <c r="CFK57" s="0"/>
      <c r="CFL57" s="0"/>
      <c r="CFM57" s="0"/>
      <c r="CFN57" s="0"/>
      <c r="CFO57" s="0"/>
      <c r="CFP57" s="0"/>
      <c r="CFQ57" s="0"/>
      <c r="CFR57" s="0"/>
      <c r="CFS57" s="0"/>
      <c r="CFT57" s="0"/>
      <c r="CFU57" s="0"/>
      <c r="CFV57" s="0"/>
      <c r="CFW57" s="0"/>
      <c r="CFX57" s="0"/>
      <c r="CFY57" s="0"/>
      <c r="CFZ57" s="0"/>
      <c r="CGA57" s="0"/>
      <c r="CGB57" s="0"/>
      <c r="CGC57" s="0"/>
      <c r="CGD57" s="0"/>
      <c r="CGE57" s="0"/>
      <c r="CGF57" s="0"/>
      <c r="CGG57" s="0"/>
      <c r="CGH57" s="0"/>
      <c r="CGI57" s="0"/>
      <c r="CGJ57" s="0"/>
      <c r="CGK57" s="0"/>
      <c r="CGL57" s="0"/>
      <c r="CGM57" s="0"/>
      <c r="CGN57" s="0"/>
      <c r="CGO57" s="0"/>
      <c r="CGP57" s="0"/>
      <c r="CGQ57" s="0"/>
      <c r="CGR57" s="0"/>
      <c r="CGS57" s="0"/>
      <c r="CGT57" s="0"/>
      <c r="CGU57" s="0"/>
      <c r="CGV57" s="0"/>
      <c r="CGW57" s="0"/>
      <c r="CGX57" s="0"/>
      <c r="CGY57" s="0"/>
      <c r="CGZ57" s="0"/>
      <c r="CHA57" s="0"/>
      <c r="CHB57" s="0"/>
      <c r="CHC57" s="0"/>
      <c r="CHD57" s="0"/>
      <c r="CHE57" s="0"/>
      <c r="CHF57" s="0"/>
      <c r="CHG57" s="0"/>
      <c r="CHH57" s="0"/>
      <c r="CHI57" s="0"/>
      <c r="CHJ57" s="0"/>
      <c r="CHK57" s="0"/>
      <c r="CHL57" s="0"/>
      <c r="CHM57" s="0"/>
      <c r="CHN57" s="0"/>
      <c r="CHO57" s="0"/>
      <c r="CHP57" s="0"/>
      <c r="CHQ57" s="0"/>
      <c r="CHR57" s="0"/>
      <c r="CHS57" s="0"/>
      <c r="CHT57" s="0"/>
      <c r="CHU57" s="0"/>
      <c r="CHV57" s="0"/>
      <c r="CHW57" s="0"/>
      <c r="CHX57" s="0"/>
      <c r="CHY57" s="0"/>
      <c r="CHZ57" s="0"/>
      <c r="CIA57" s="0"/>
      <c r="CIB57" s="0"/>
      <c r="CIC57" s="0"/>
      <c r="CID57" s="0"/>
      <c r="CIE57" s="0"/>
      <c r="CIF57" s="0"/>
      <c r="CIG57" s="0"/>
      <c r="CIH57" s="0"/>
      <c r="CII57" s="0"/>
      <c r="CIJ57" s="0"/>
      <c r="CIK57" s="0"/>
      <c r="CIL57" s="0"/>
      <c r="CIM57" s="0"/>
      <c r="CIN57" s="0"/>
      <c r="CIO57" s="0"/>
      <c r="CIP57" s="0"/>
      <c r="CIQ57" s="0"/>
      <c r="CIR57" s="0"/>
      <c r="CIS57" s="0"/>
      <c r="CIT57" s="0"/>
      <c r="CIU57" s="0"/>
      <c r="CIV57" s="0"/>
      <c r="CIW57" s="0"/>
      <c r="CIX57" s="0"/>
      <c r="CIY57" s="0"/>
      <c r="CIZ57" s="0"/>
      <c r="CJA57" s="0"/>
      <c r="CJB57" s="0"/>
      <c r="CJC57" s="0"/>
      <c r="CJD57" s="0"/>
      <c r="CJE57" s="0"/>
      <c r="CJF57" s="0"/>
      <c r="CJG57" s="0"/>
      <c r="CJH57" s="0"/>
      <c r="CJI57" s="0"/>
      <c r="CJJ57" s="0"/>
      <c r="CJK57" s="0"/>
      <c r="CJL57" s="0"/>
      <c r="CJM57" s="0"/>
      <c r="CJN57" s="0"/>
      <c r="CJO57" s="0"/>
      <c r="CJP57" s="0"/>
      <c r="CJQ57" s="0"/>
      <c r="CJR57" s="0"/>
      <c r="CJS57" s="0"/>
      <c r="CJT57" s="0"/>
      <c r="CJU57" s="0"/>
      <c r="CJV57" s="0"/>
      <c r="CJW57" s="0"/>
      <c r="CJX57" s="0"/>
      <c r="CJY57" s="0"/>
      <c r="CJZ57" s="0"/>
      <c r="CKA57" s="0"/>
      <c r="CKB57" s="0"/>
      <c r="CKC57" s="0"/>
      <c r="CKD57" s="0"/>
      <c r="CKE57" s="0"/>
      <c r="CKF57" s="0"/>
      <c r="CKG57" s="0"/>
      <c r="CKH57" s="0"/>
      <c r="CKI57" s="0"/>
      <c r="CKJ57" s="0"/>
      <c r="CKK57" s="0"/>
      <c r="CKL57" s="0"/>
      <c r="CKM57" s="0"/>
      <c r="CKN57" s="0"/>
      <c r="CKO57" s="0"/>
      <c r="CKP57" s="0"/>
      <c r="CKQ57" s="0"/>
      <c r="CKR57" s="0"/>
      <c r="CKS57" s="0"/>
      <c r="CKT57" s="0"/>
      <c r="CKU57" s="0"/>
      <c r="CKV57" s="0"/>
      <c r="CKW57" s="0"/>
      <c r="CKX57" s="0"/>
      <c r="CKY57" s="0"/>
      <c r="CKZ57" s="0"/>
      <c r="CLA57" s="0"/>
      <c r="CLB57" s="0"/>
      <c r="CLC57" s="0"/>
      <c r="CLD57" s="0"/>
      <c r="CLE57" s="0"/>
      <c r="CLF57" s="0"/>
      <c r="CLG57" s="0"/>
      <c r="CLH57" s="0"/>
      <c r="CLI57" s="0"/>
      <c r="CLJ57" s="0"/>
      <c r="CLK57" s="0"/>
      <c r="CLL57" s="0"/>
      <c r="CLM57" s="0"/>
      <c r="CLN57" s="0"/>
      <c r="CLO57" s="0"/>
      <c r="CLP57" s="0"/>
      <c r="CLQ57" s="0"/>
      <c r="CLR57" s="0"/>
      <c r="CLS57" s="0"/>
      <c r="CLT57" s="0"/>
      <c r="CLU57" s="0"/>
      <c r="CLV57" s="0"/>
      <c r="CLW57" s="0"/>
      <c r="CLX57" s="0"/>
      <c r="CLY57" s="0"/>
      <c r="CLZ57" s="0"/>
      <c r="CMA57" s="0"/>
      <c r="CMB57" s="0"/>
      <c r="CMC57" s="0"/>
      <c r="CMD57" s="0"/>
      <c r="CME57" s="0"/>
      <c r="CMF57" s="0"/>
      <c r="CMG57" s="0"/>
      <c r="CMH57" s="0"/>
      <c r="CMI57" s="0"/>
      <c r="CMJ57" s="0"/>
      <c r="CMK57" s="0"/>
      <c r="CML57" s="0"/>
      <c r="CMM57" s="0"/>
      <c r="CMN57" s="0"/>
      <c r="CMO57" s="0"/>
      <c r="CMP57" s="0"/>
      <c r="CMQ57" s="0"/>
      <c r="CMR57" s="0"/>
      <c r="CMS57" s="0"/>
      <c r="CMT57" s="0"/>
      <c r="CMU57" s="0"/>
      <c r="CMV57" s="0"/>
      <c r="CMW57" s="0"/>
      <c r="CMX57" s="0"/>
      <c r="CMY57" s="0"/>
      <c r="CMZ57" s="0"/>
      <c r="CNA57" s="0"/>
      <c r="CNB57" s="0"/>
      <c r="CNC57" s="0"/>
      <c r="CND57" s="0"/>
      <c r="CNE57" s="0"/>
      <c r="CNF57" s="0"/>
      <c r="CNG57" s="0"/>
      <c r="CNH57" s="0"/>
      <c r="CNI57" s="0"/>
      <c r="CNJ57" s="0"/>
      <c r="CNK57" s="0"/>
      <c r="CNL57" s="0"/>
      <c r="CNM57" s="0"/>
      <c r="CNN57" s="0"/>
      <c r="CNO57" s="0"/>
      <c r="CNP57" s="0"/>
      <c r="CNQ57" s="0"/>
      <c r="CNR57" s="0"/>
      <c r="CNS57" s="0"/>
      <c r="CNT57" s="0"/>
      <c r="CNU57" s="0"/>
      <c r="CNV57" s="0"/>
      <c r="CNW57" s="0"/>
      <c r="CNX57" s="0"/>
      <c r="CNY57" s="0"/>
      <c r="CNZ57" s="0"/>
      <c r="COA57" s="0"/>
      <c r="COB57" s="0"/>
      <c r="COC57" s="0"/>
      <c r="COD57" s="0"/>
      <c r="COE57" s="0"/>
      <c r="COF57" s="0"/>
      <c r="COG57" s="0"/>
      <c r="COH57" s="0"/>
      <c r="COI57" s="0"/>
      <c r="COJ57" s="0"/>
      <c r="COK57" s="0"/>
      <c r="COL57" s="0"/>
      <c r="COM57" s="0"/>
      <c r="CON57" s="0"/>
      <c r="COO57" s="0"/>
      <c r="COP57" s="0"/>
      <c r="COQ57" s="0"/>
      <c r="COR57" s="0"/>
      <c r="COS57" s="0"/>
      <c r="COT57" s="0"/>
      <c r="COU57" s="0"/>
      <c r="COV57" s="0"/>
      <c r="COW57" s="0"/>
      <c r="COX57" s="0"/>
      <c r="COY57" s="0"/>
      <c r="COZ57" s="0"/>
      <c r="CPA57" s="0"/>
      <c r="CPB57" s="0"/>
      <c r="CPC57" s="0"/>
      <c r="CPD57" s="0"/>
      <c r="CPE57" s="0"/>
      <c r="CPF57" s="0"/>
      <c r="CPG57" s="0"/>
      <c r="CPH57" s="0"/>
      <c r="CPI57" s="0"/>
      <c r="CPJ57" s="0"/>
      <c r="CPK57" s="0"/>
      <c r="CPL57" s="0"/>
      <c r="CPM57" s="0"/>
      <c r="CPN57" s="0"/>
      <c r="CPO57" s="0"/>
      <c r="CPP57" s="0"/>
      <c r="CPQ57" s="0"/>
      <c r="CPR57" s="0"/>
      <c r="CPS57" s="0"/>
      <c r="CPT57" s="0"/>
      <c r="CPU57" s="0"/>
      <c r="CPV57" s="0"/>
      <c r="CPW57" s="0"/>
      <c r="CPX57" s="0"/>
      <c r="CPY57" s="0"/>
      <c r="CPZ57" s="0"/>
      <c r="CQA57" s="0"/>
      <c r="CQB57" s="0"/>
      <c r="CQC57" s="0"/>
      <c r="CQD57" s="0"/>
      <c r="CQE57" s="0"/>
      <c r="CQF57" s="0"/>
      <c r="CQG57" s="0"/>
      <c r="CQH57" s="0"/>
      <c r="CQI57" s="0"/>
      <c r="CQJ57" s="0"/>
      <c r="CQK57" s="0"/>
      <c r="CQL57" s="0"/>
      <c r="CQM57" s="0"/>
      <c r="CQN57" s="0"/>
      <c r="CQO57" s="0"/>
      <c r="CQP57" s="0"/>
      <c r="CQQ57" s="0"/>
      <c r="CQR57" s="0"/>
      <c r="CQS57" s="0"/>
      <c r="CQT57" s="0"/>
      <c r="CQU57" s="0"/>
      <c r="CQV57" s="0"/>
      <c r="CQW57" s="0"/>
      <c r="CQX57" s="0"/>
      <c r="CQY57" s="0"/>
      <c r="CQZ57" s="0"/>
      <c r="CRA57" s="0"/>
      <c r="CRB57" s="0"/>
      <c r="CRC57" s="0"/>
      <c r="CRD57" s="0"/>
      <c r="CRE57" s="0"/>
      <c r="CRF57" s="0"/>
      <c r="CRG57" s="0"/>
      <c r="CRH57" s="0"/>
      <c r="CRI57" s="0"/>
      <c r="CRJ57" s="0"/>
      <c r="CRK57" s="0"/>
      <c r="CRL57" s="0"/>
      <c r="CRM57" s="0"/>
      <c r="CRN57" s="0"/>
      <c r="CRO57" s="0"/>
      <c r="CRP57" s="0"/>
      <c r="CRQ57" s="0"/>
      <c r="CRR57" s="0"/>
      <c r="CRS57" s="0"/>
      <c r="CRT57" s="0"/>
      <c r="CRU57" s="0"/>
      <c r="CRV57" s="0"/>
      <c r="CRW57" s="0"/>
      <c r="CRX57" s="0"/>
      <c r="CRY57" s="0"/>
      <c r="CRZ57" s="0"/>
      <c r="CSA57" s="0"/>
      <c r="CSB57" s="0"/>
      <c r="CSC57" s="0"/>
      <c r="CSD57" s="0"/>
      <c r="CSE57" s="0"/>
      <c r="CSF57" s="0"/>
      <c r="CSG57" s="0"/>
      <c r="CSH57" s="0"/>
      <c r="CSI57" s="0"/>
      <c r="CSJ57" s="0"/>
      <c r="CSK57" s="0"/>
      <c r="CSL57" s="0"/>
      <c r="CSM57" s="0"/>
      <c r="CSN57" s="0"/>
      <c r="CSO57" s="0"/>
      <c r="CSP57" s="0"/>
      <c r="CSQ57" s="0"/>
      <c r="CSR57" s="0"/>
      <c r="CSS57" s="0"/>
      <c r="CST57" s="0"/>
      <c r="CSU57" s="0"/>
      <c r="CSV57" s="0"/>
      <c r="CSW57" s="0"/>
      <c r="CSX57" s="0"/>
      <c r="CSY57" s="0"/>
      <c r="CSZ57" s="0"/>
      <c r="CTA57" s="0"/>
      <c r="CTB57" s="0"/>
      <c r="CTC57" s="0"/>
      <c r="CTD57" s="0"/>
      <c r="CTE57" s="0"/>
      <c r="CTF57" s="0"/>
      <c r="CTG57" s="0"/>
      <c r="CTH57" s="0"/>
      <c r="CTI57" s="0"/>
      <c r="CTJ57" s="0"/>
      <c r="CTK57" s="0"/>
      <c r="CTL57" s="0"/>
      <c r="CTM57" s="0"/>
      <c r="CTN57" s="0"/>
      <c r="CTO57" s="0"/>
      <c r="CTP57" s="0"/>
      <c r="CTQ57" s="0"/>
      <c r="CTR57" s="0"/>
      <c r="CTS57" s="0"/>
      <c r="CTT57" s="0"/>
      <c r="CTU57" s="0"/>
      <c r="CTV57" s="0"/>
      <c r="CTW57" s="0"/>
      <c r="CTX57" s="0"/>
      <c r="CTY57" s="0"/>
      <c r="CTZ57" s="0"/>
      <c r="CUA57" s="0"/>
      <c r="CUB57" s="0"/>
      <c r="CUC57" s="0"/>
      <c r="CUD57" s="0"/>
      <c r="CUE57" s="0"/>
      <c r="CUF57" s="0"/>
      <c r="CUG57" s="0"/>
      <c r="CUH57" s="0"/>
      <c r="CUI57" s="0"/>
      <c r="CUJ57" s="0"/>
      <c r="CUK57" s="0"/>
      <c r="CUL57" s="0"/>
      <c r="CUM57" s="0"/>
      <c r="CUN57" s="0"/>
      <c r="CUO57" s="0"/>
      <c r="CUP57" s="0"/>
      <c r="CUQ57" s="0"/>
      <c r="CUR57" s="0"/>
      <c r="CUS57" s="0"/>
      <c r="CUT57" s="0"/>
      <c r="CUU57" s="0"/>
      <c r="CUV57" s="0"/>
      <c r="CUW57" s="0"/>
      <c r="CUX57" s="0"/>
      <c r="CUY57" s="0"/>
      <c r="CUZ57" s="0"/>
      <c r="CVA57" s="0"/>
      <c r="CVB57" s="0"/>
      <c r="CVC57" s="0"/>
      <c r="CVD57" s="0"/>
      <c r="CVE57" s="0"/>
      <c r="CVF57" s="0"/>
      <c r="CVG57" s="0"/>
      <c r="CVH57" s="0"/>
      <c r="CVI57" s="0"/>
      <c r="CVJ57" s="0"/>
      <c r="CVK57" s="0"/>
      <c r="CVL57" s="0"/>
      <c r="CVM57" s="0"/>
      <c r="CVN57" s="0"/>
      <c r="CVO57" s="0"/>
      <c r="CVP57" s="0"/>
      <c r="CVQ57" s="0"/>
      <c r="CVR57" s="0"/>
      <c r="CVS57" s="0"/>
      <c r="CVT57" s="0"/>
      <c r="CVU57" s="0"/>
      <c r="CVV57" s="0"/>
      <c r="CVW57" s="0"/>
      <c r="CVX57" s="0"/>
      <c r="CVY57" s="0"/>
      <c r="CVZ57" s="0"/>
      <c r="CWA57" s="0"/>
      <c r="CWB57" s="0"/>
      <c r="CWC57" s="0"/>
      <c r="CWD57" s="0"/>
      <c r="CWE57" s="0"/>
      <c r="CWF57" s="0"/>
      <c r="CWG57" s="0"/>
      <c r="CWH57" s="0"/>
      <c r="CWI57" s="0"/>
      <c r="CWJ57" s="0"/>
      <c r="CWK57" s="0"/>
      <c r="CWL57" s="0"/>
      <c r="CWM57" s="0"/>
      <c r="CWN57" s="0"/>
      <c r="CWO57" s="0"/>
      <c r="CWP57" s="0"/>
      <c r="CWQ57" s="0"/>
      <c r="CWR57" s="0"/>
      <c r="CWS57" s="0"/>
      <c r="CWT57" s="0"/>
      <c r="CWU57" s="0"/>
      <c r="CWV57" s="0"/>
      <c r="CWW57" s="0"/>
      <c r="CWX57" s="0"/>
      <c r="CWY57" s="0"/>
      <c r="CWZ57" s="0"/>
      <c r="CXA57" s="0"/>
      <c r="CXB57" s="0"/>
      <c r="CXC57" s="0"/>
      <c r="CXD57" s="0"/>
      <c r="CXE57" s="0"/>
      <c r="CXF57" s="0"/>
      <c r="CXG57" s="0"/>
      <c r="CXH57" s="0"/>
      <c r="CXI57" s="0"/>
      <c r="CXJ57" s="0"/>
      <c r="CXK57" s="0"/>
      <c r="CXL57" s="0"/>
      <c r="CXM57" s="0"/>
      <c r="CXN57" s="0"/>
      <c r="CXO57" s="0"/>
      <c r="CXP57" s="0"/>
      <c r="CXQ57" s="0"/>
      <c r="CXR57" s="0"/>
      <c r="CXS57" s="0"/>
      <c r="CXT57" s="0"/>
      <c r="CXU57" s="0"/>
      <c r="CXV57" s="0"/>
      <c r="CXW57" s="0"/>
      <c r="CXX57" s="0"/>
      <c r="CXY57" s="0"/>
      <c r="CXZ57" s="0"/>
      <c r="CYA57" s="0"/>
      <c r="CYB57" s="0"/>
      <c r="CYC57" s="0"/>
      <c r="CYD57" s="0"/>
      <c r="CYE57" s="0"/>
      <c r="CYF57" s="0"/>
      <c r="CYG57" s="0"/>
      <c r="CYH57" s="0"/>
      <c r="CYI57" s="0"/>
      <c r="CYJ57" s="0"/>
      <c r="CYK57" s="0"/>
      <c r="CYL57" s="0"/>
      <c r="CYM57" s="0"/>
      <c r="CYN57" s="0"/>
      <c r="CYO57" s="0"/>
      <c r="CYP57" s="0"/>
      <c r="CYQ57" s="0"/>
      <c r="CYR57" s="0"/>
      <c r="CYS57" s="0"/>
      <c r="CYT57" s="0"/>
      <c r="CYU57" s="0"/>
      <c r="CYV57" s="0"/>
      <c r="CYW57" s="0"/>
      <c r="CYX57" s="0"/>
      <c r="CYY57" s="0"/>
      <c r="CYZ57" s="0"/>
      <c r="CZA57" s="0"/>
      <c r="CZB57" s="0"/>
      <c r="CZC57" s="0"/>
      <c r="CZD57" s="0"/>
      <c r="CZE57" s="0"/>
      <c r="CZF57" s="0"/>
      <c r="CZG57" s="0"/>
      <c r="CZH57" s="0"/>
      <c r="CZI57" s="0"/>
      <c r="CZJ57" s="0"/>
      <c r="CZK57" s="0"/>
      <c r="CZL57" s="0"/>
      <c r="CZM57" s="0"/>
      <c r="CZN57" s="0"/>
      <c r="CZO57" s="0"/>
      <c r="CZP57" s="0"/>
      <c r="CZQ57" s="0"/>
      <c r="CZR57" s="0"/>
      <c r="CZS57" s="0"/>
      <c r="CZT57" s="0"/>
      <c r="CZU57" s="0"/>
      <c r="CZV57" s="0"/>
      <c r="CZW57" s="0"/>
      <c r="CZX57" s="0"/>
      <c r="CZY57" s="0"/>
      <c r="CZZ57" s="0"/>
      <c r="DAA57" s="0"/>
      <c r="DAB57" s="0"/>
      <c r="DAC57" s="0"/>
      <c r="DAD57" s="0"/>
      <c r="DAE57" s="0"/>
      <c r="DAF57" s="0"/>
      <c r="DAG57" s="0"/>
      <c r="DAH57" s="0"/>
      <c r="DAI57" s="0"/>
      <c r="DAJ57" s="0"/>
      <c r="DAK57" s="0"/>
      <c r="DAL57" s="0"/>
      <c r="DAM57" s="0"/>
      <c r="DAN57" s="0"/>
      <c r="DAO57" s="0"/>
      <c r="DAP57" s="0"/>
      <c r="DAQ57" s="0"/>
      <c r="DAR57" s="0"/>
      <c r="DAS57" s="0"/>
      <c r="DAT57" s="0"/>
      <c r="DAU57" s="0"/>
      <c r="DAV57" s="0"/>
      <c r="DAW57" s="0"/>
      <c r="DAX57" s="0"/>
      <c r="DAY57" s="0"/>
      <c r="DAZ57" s="0"/>
      <c r="DBA57" s="0"/>
      <c r="DBB57" s="0"/>
      <c r="DBC57" s="0"/>
      <c r="DBD57" s="0"/>
      <c r="DBE57" s="0"/>
      <c r="DBF57" s="0"/>
      <c r="DBG57" s="0"/>
      <c r="DBH57" s="0"/>
      <c r="DBI57" s="0"/>
      <c r="DBJ57" s="0"/>
      <c r="DBK57" s="0"/>
      <c r="DBL57" s="0"/>
      <c r="DBM57" s="0"/>
      <c r="DBN57" s="0"/>
      <c r="DBO57" s="0"/>
      <c r="DBP57" s="0"/>
      <c r="DBQ57" s="0"/>
      <c r="DBR57" s="0"/>
      <c r="DBS57" s="0"/>
      <c r="DBT57" s="0"/>
      <c r="DBU57" s="0"/>
      <c r="DBV57" s="0"/>
      <c r="DBW57" s="0"/>
      <c r="DBX57" s="0"/>
      <c r="DBY57" s="0"/>
      <c r="DBZ57" s="0"/>
      <c r="DCA57" s="0"/>
      <c r="DCB57" s="0"/>
      <c r="DCC57" s="0"/>
      <c r="DCD57" s="0"/>
      <c r="DCE57" s="0"/>
      <c r="DCF57" s="0"/>
      <c r="DCG57" s="0"/>
      <c r="DCH57" s="0"/>
      <c r="DCI57" s="0"/>
      <c r="DCJ57" s="0"/>
      <c r="DCK57" s="0"/>
      <c r="DCL57" s="0"/>
      <c r="DCM57" s="0"/>
      <c r="DCN57" s="0"/>
      <c r="DCO57" s="0"/>
      <c r="DCP57" s="0"/>
      <c r="DCQ57" s="0"/>
      <c r="DCR57" s="0"/>
      <c r="DCS57" s="0"/>
      <c r="DCT57" s="0"/>
      <c r="DCU57" s="0"/>
      <c r="DCV57" s="0"/>
      <c r="DCW57" s="0"/>
      <c r="DCX57" s="0"/>
      <c r="DCY57" s="0"/>
      <c r="DCZ57" s="0"/>
      <c r="DDA57" s="0"/>
      <c r="DDB57" s="0"/>
      <c r="DDC57" s="0"/>
      <c r="DDD57" s="0"/>
      <c r="DDE57" s="0"/>
      <c r="DDF57" s="0"/>
      <c r="DDG57" s="0"/>
      <c r="DDH57" s="0"/>
      <c r="DDI57" s="0"/>
      <c r="DDJ57" s="0"/>
      <c r="DDK57" s="0"/>
      <c r="DDL57" s="0"/>
      <c r="DDM57" s="0"/>
      <c r="DDN57" s="0"/>
      <c r="DDO57" s="0"/>
      <c r="DDP57" s="0"/>
      <c r="DDQ57" s="0"/>
      <c r="DDR57" s="0"/>
      <c r="DDS57" s="0"/>
      <c r="DDT57" s="0"/>
      <c r="DDU57" s="0"/>
      <c r="DDV57" s="0"/>
      <c r="DDW57" s="0"/>
      <c r="DDX57" s="0"/>
      <c r="DDY57" s="0"/>
      <c r="DDZ57" s="0"/>
      <c r="DEA57" s="0"/>
      <c r="DEB57" s="0"/>
      <c r="DEC57" s="0"/>
      <c r="DED57" s="0"/>
      <c r="DEE57" s="0"/>
      <c r="DEF57" s="0"/>
      <c r="DEG57" s="0"/>
      <c r="DEH57" s="0"/>
      <c r="DEI57" s="0"/>
      <c r="DEJ57" s="0"/>
      <c r="DEK57" s="0"/>
      <c r="DEL57" s="0"/>
      <c r="DEM57" s="0"/>
      <c r="DEN57" s="0"/>
      <c r="DEO57" s="0"/>
      <c r="DEP57" s="0"/>
      <c r="DEQ57" s="0"/>
      <c r="DER57" s="0"/>
      <c r="DES57" s="0"/>
      <c r="DET57" s="0"/>
      <c r="DEU57" s="0"/>
      <c r="DEV57" s="0"/>
      <c r="DEW57" s="0"/>
      <c r="DEX57" s="0"/>
      <c r="DEY57" s="0"/>
      <c r="DEZ57" s="0"/>
      <c r="DFA57" s="0"/>
      <c r="DFB57" s="0"/>
      <c r="DFC57" s="0"/>
      <c r="DFD57" s="0"/>
      <c r="DFE57" s="0"/>
      <c r="DFF57" s="0"/>
      <c r="DFG57" s="0"/>
      <c r="DFH57" s="0"/>
      <c r="DFI57" s="0"/>
      <c r="DFJ57" s="0"/>
      <c r="DFK57" s="0"/>
      <c r="DFL57" s="0"/>
      <c r="DFM57" s="0"/>
      <c r="DFN57" s="0"/>
      <c r="DFO57" s="0"/>
      <c r="DFP57" s="0"/>
      <c r="DFQ57" s="0"/>
      <c r="DFR57" s="0"/>
      <c r="DFS57" s="0"/>
      <c r="DFT57" s="0"/>
      <c r="DFU57" s="0"/>
      <c r="DFV57" s="0"/>
      <c r="DFW57" s="0"/>
      <c r="DFX57" s="0"/>
      <c r="DFY57" s="0"/>
      <c r="DFZ57" s="0"/>
      <c r="DGA57" s="0"/>
      <c r="DGB57" s="0"/>
      <c r="DGC57" s="0"/>
      <c r="DGD57" s="0"/>
      <c r="DGE57" s="0"/>
      <c r="DGF57" s="0"/>
      <c r="DGG57" s="0"/>
      <c r="DGH57" s="0"/>
      <c r="DGI57" s="0"/>
      <c r="DGJ57" s="0"/>
      <c r="DGK57" s="0"/>
      <c r="DGL57" s="0"/>
      <c r="DGM57" s="0"/>
      <c r="DGN57" s="0"/>
      <c r="DGO57" s="0"/>
      <c r="DGP57" s="0"/>
      <c r="DGQ57" s="0"/>
      <c r="DGR57" s="0"/>
      <c r="DGS57" s="0"/>
      <c r="DGT57" s="0"/>
      <c r="DGU57" s="0"/>
      <c r="DGV57" s="0"/>
      <c r="DGW57" s="0"/>
      <c r="DGX57" s="0"/>
      <c r="DGY57" s="0"/>
      <c r="DGZ57" s="0"/>
      <c r="DHA57" s="0"/>
      <c r="DHB57" s="0"/>
      <c r="DHC57" s="0"/>
      <c r="DHD57" s="0"/>
      <c r="DHE57" s="0"/>
      <c r="DHF57" s="0"/>
      <c r="DHG57" s="0"/>
      <c r="DHH57" s="0"/>
      <c r="DHI57" s="0"/>
      <c r="DHJ57" s="0"/>
      <c r="DHK57" s="0"/>
      <c r="DHL57" s="0"/>
      <c r="DHM57" s="0"/>
      <c r="DHN57" s="0"/>
      <c r="DHO57" s="0"/>
      <c r="DHP57" s="0"/>
      <c r="DHQ57" s="0"/>
      <c r="DHR57" s="0"/>
      <c r="DHS57" s="0"/>
      <c r="DHT57" s="0"/>
      <c r="DHU57" s="0"/>
      <c r="DHV57" s="0"/>
      <c r="DHW57" s="0"/>
      <c r="DHX57" s="0"/>
      <c r="DHY57" s="0"/>
      <c r="DHZ57" s="0"/>
      <c r="DIA57" s="0"/>
      <c r="DIB57" s="0"/>
      <c r="DIC57" s="0"/>
      <c r="DID57" s="0"/>
      <c r="DIE57" s="0"/>
      <c r="DIF57" s="0"/>
      <c r="DIG57" s="0"/>
      <c r="DIH57" s="0"/>
      <c r="DII57" s="0"/>
      <c r="DIJ57" s="0"/>
      <c r="DIK57" s="0"/>
      <c r="DIL57" s="0"/>
      <c r="DIM57" s="0"/>
      <c r="DIN57" s="0"/>
      <c r="DIO57" s="0"/>
      <c r="DIP57" s="0"/>
      <c r="DIQ57" s="0"/>
      <c r="DIR57" s="0"/>
      <c r="DIS57" s="0"/>
      <c r="DIT57" s="0"/>
      <c r="DIU57" s="0"/>
      <c r="DIV57" s="0"/>
      <c r="DIW57" s="0"/>
      <c r="DIX57" s="0"/>
      <c r="DIY57" s="0"/>
      <c r="DIZ57" s="0"/>
      <c r="DJA57" s="0"/>
      <c r="DJB57" s="0"/>
      <c r="DJC57" s="0"/>
      <c r="DJD57" s="0"/>
      <c r="DJE57" s="0"/>
      <c r="DJF57" s="0"/>
      <c r="DJG57" s="0"/>
      <c r="DJH57" s="0"/>
      <c r="DJI57" s="0"/>
      <c r="DJJ57" s="0"/>
      <c r="DJK57" s="0"/>
      <c r="DJL57" s="0"/>
      <c r="DJM57" s="0"/>
      <c r="DJN57" s="0"/>
      <c r="DJO57" s="0"/>
      <c r="DJP57" s="0"/>
      <c r="DJQ57" s="0"/>
      <c r="DJR57" s="0"/>
      <c r="DJS57" s="0"/>
      <c r="DJT57" s="0"/>
      <c r="DJU57" s="0"/>
      <c r="DJV57" s="0"/>
      <c r="DJW57" s="0"/>
      <c r="DJX57" s="0"/>
      <c r="DJY57" s="0"/>
      <c r="DJZ57" s="0"/>
      <c r="DKA57" s="0"/>
      <c r="DKB57" s="0"/>
      <c r="DKC57" s="0"/>
      <c r="DKD57" s="0"/>
      <c r="DKE57" s="0"/>
      <c r="DKF57" s="0"/>
      <c r="DKG57" s="0"/>
      <c r="DKH57" s="0"/>
      <c r="DKI57" s="0"/>
      <c r="DKJ57" s="0"/>
      <c r="DKK57" s="0"/>
      <c r="DKL57" s="0"/>
      <c r="DKM57" s="0"/>
      <c r="DKN57" s="0"/>
      <c r="DKO57" s="0"/>
      <c r="DKP57" s="0"/>
      <c r="DKQ57" s="0"/>
      <c r="DKR57" s="0"/>
      <c r="DKS57" s="0"/>
      <c r="DKT57" s="0"/>
      <c r="DKU57" s="0"/>
      <c r="DKV57" s="0"/>
      <c r="DKW57" s="0"/>
      <c r="DKX57" s="0"/>
      <c r="DKY57" s="0"/>
      <c r="DKZ57" s="0"/>
      <c r="DLA57" s="0"/>
      <c r="DLB57" s="0"/>
      <c r="DLC57" s="0"/>
      <c r="DLD57" s="0"/>
      <c r="DLE57" s="0"/>
      <c r="DLF57" s="0"/>
      <c r="DLG57" s="0"/>
      <c r="DLH57" s="0"/>
      <c r="DLI57" s="0"/>
      <c r="DLJ57" s="0"/>
      <c r="DLK57" s="0"/>
      <c r="DLL57" s="0"/>
      <c r="DLM57" s="0"/>
      <c r="DLN57" s="0"/>
      <c r="DLO57" s="0"/>
      <c r="DLP57" s="0"/>
      <c r="DLQ57" s="0"/>
      <c r="DLR57" s="0"/>
      <c r="DLS57" s="0"/>
      <c r="DLT57" s="0"/>
      <c r="DLU57" s="0"/>
      <c r="DLV57" s="0"/>
      <c r="DLW57" s="0"/>
      <c r="DLX57" s="0"/>
      <c r="DLY57" s="0"/>
      <c r="DLZ57" s="0"/>
      <c r="DMA57" s="0"/>
      <c r="DMB57" s="0"/>
      <c r="DMC57" s="0"/>
      <c r="DMD57" s="0"/>
      <c r="DME57" s="0"/>
      <c r="DMF57" s="0"/>
      <c r="DMG57" s="0"/>
      <c r="DMH57" s="0"/>
      <c r="DMI57" s="0"/>
      <c r="DMJ57" s="0"/>
      <c r="DMK57" s="0"/>
      <c r="DML57" s="0"/>
      <c r="DMM57" s="0"/>
      <c r="DMN57" s="0"/>
      <c r="DMO57" s="0"/>
      <c r="DMP57" s="0"/>
      <c r="DMQ57" s="0"/>
      <c r="DMR57" s="0"/>
      <c r="DMS57" s="0"/>
      <c r="DMT57" s="0"/>
      <c r="DMU57" s="0"/>
      <c r="DMV57" s="0"/>
      <c r="DMW57" s="0"/>
      <c r="DMX57" s="0"/>
      <c r="DMY57" s="0"/>
      <c r="DMZ57" s="0"/>
      <c r="DNA57" s="0"/>
      <c r="DNB57" s="0"/>
      <c r="DNC57" s="0"/>
      <c r="DND57" s="0"/>
      <c r="DNE57" s="0"/>
      <c r="DNF57" s="0"/>
      <c r="DNG57" s="0"/>
      <c r="DNH57" s="0"/>
      <c r="DNI57" s="0"/>
      <c r="DNJ57" s="0"/>
      <c r="DNK57" s="0"/>
      <c r="DNL57" s="0"/>
      <c r="DNM57" s="0"/>
      <c r="DNN57" s="0"/>
      <c r="DNO57" s="0"/>
      <c r="DNP57" s="0"/>
      <c r="DNQ57" s="0"/>
      <c r="DNR57" s="0"/>
      <c r="DNS57" s="0"/>
      <c r="DNT57" s="0"/>
      <c r="DNU57" s="0"/>
      <c r="DNV57" s="0"/>
      <c r="DNW57" s="0"/>
      <c r="DNX57" s="0"/>
      <c r="DNY57" s="0"/>
      <c r="DNZ57" s="0"/>
      <c r="DOA57" s="0"/>
      <c r="DOB57" s="0"/>
      <c r="DOC57" s="0"/>
      <c r="DOD57" s="0"/>
      <c r="DOE57" s="0"/>
      <c r="DOF57" s="0"/>
      <c r="DOG57" s="0"/>
      <c r="DOH57" s="0"/>
      <c r="DOI57" s="0"/>
      <c r="DOJ57" s="0"/>
      <c r="DOK57" s="0"/>
      <c r="DOL57" s="0"/>
      <c r="DOM57" s="0"/>
      <c r="DON57" s="0"/>
      <c r="DOO57" s="0"/>
      <c r="DOP57" s="0"/>
      <c r="DOQ57" s="0"/>
      <c r="DOR57" s="0"/>
      <c r="DOS57" s="0"/>
      <c r="DOT57" s="0"/>
      <c r="DOU57" s="0"/>
      <c r="DOV57" s="0"/>
      <c r="DOW57" s="0"/>
      <c r="DOX57" s="0"/>
      <c r="DOY57" s="0"/>
      <c r="DOZ57" s="0"/>
      <c r="DPA57" s="0"/>
      <c r="DPB57" s="0"/>
      <c r="DPC57" s="0"/>
      <c r="DPD57" s="0"/>
      <c r="DPE57" s="0"/>
      <c r="DPF57" s="0"/>
      <c r="DPG57" s="0"/>
      <c r="DPH57" s="0"/>
      <c r="DPI57" s="0"/>
      <c r="DPJ57" s="0"/>
      <c r="DPK57" s="0"/>
      <c r="DPL57" s="0"/>
      <c r="DPM57" s="0"/>
      <c r="DPN57" s="0"/>
      <c r="DPO57" s="0"/>
      <c r="DPP57" s="0"/>
      <c r="DPQ57" s="0"/>
      <c r="DPR57" s="0"/>
      <c r="DPS57" s="0"/>
      <c r="DPT57" s="0"/>
      <c r="DPU57" s="0"/>
      <c r="DPV57" s="0"/>
      <c r="DPW57" s="0"/>
      <c r="DPX57" s="0"/>
      <c r="DPY57" s="0"/>
      <c r="DPZ57" s="0"/>
      <c r="DQA57" s="0"/>
      <c r="DQB57" s="0"/>
      <c r="DQC57" s="0"/>
      <c r="DQD57" s="0"/>
      <c r="DQE57" s="0"/>
      <c r="DQF57" s="0"/>
      <c r="DQG57" s="0"/>
      <c r="DQH57" s="0"/>
      <c r="DQI57" s="0"/>
      <c r="DQJ57" s="0"/>
      <c r="DQK57" s="0"/>
      <c r="DQL57" s="0"/>
      <c r="DQM57" s="0"/>
      <c r="DQN57" s="0"/>
      <c r="DQO57" s="0"/>
      <c r="DQP57" s="0"/>
      <c r="DQQ57" s="0"/>
      <c r="DQR57" s="0"/>
      <c r="DQS57" s="0"/>
      <c r="DQT57" s="0"/>
      <c r="DQU57" s="0"/>
      <c r="DQV57" s="0"/>
      <c r="DQW57" s="0"/>
      <c r="DQX57" s="0"/>
      <c r="DQY57" s="0"/>
      <c r="DQZ57" s="0"/>
      <c r="DRA57" s="0"/>
      <c r="DRB57" s="0"/>
      <c r="DRC57" s="0"/>
      <c r="DRD57" s="0"/>
      <c r="DRE57" s="0"/>
      <c r="DRF57" s="0"/>
      <c r="DRG57" s="0"/>
      <c r="DRH57" s="0"/>
      <c r="DRI57" s="0"/>
      <c r="DRJ57" s="0"/>
      <c r="DRK57" s="0"/>
      <c r="DRL57" s="0"/>
      <c r="DRM57" s="0"/>
      <c r="DRN57" s="0"/>
      <c r="DRO57" s="0"/>
      <c r="DRP57" s="0"/>
      <c r="DRQ57" s="0"/>
      <c r="DRR57" s="0"/>
      <c r="DRS57" s="0"/>
      <c r="DRT57" s="0"/>
      <c r="DRU57" s="0"/>
      <c r="DRV57" s="0"/>
      <c r="DRW57" s="0"/>
      <c r="DRX57" s="0"/>
      <c r="DRY57" s="0"/>
      <c r="DRZ57" s="0"/>
      <c r="DSA57" s="0"/>
      <c r="DSB57" s="0"/>
      <c r="DSC57" s="0"/>
      <c r="DSD57" s="0"/>
      <c r="DSE57" s="0"/>
      <c r="DSF57" s="0"/>
      <c r="DSG57" s="0"/>
      <c r="DSH57" s="0"/>
      <c r="DSI57" s="0"/>
      <c r="DSJ57" s="0"/>
      <c r="DSK57" s="0"/>
      <c r="DSL57" s="0"/>
      <c r="DSM57" s="0"/>
      <c r="DSN57" s="0"/>
      <c r="DSO57" s="0"/>
      <c r="DSP57" s="0"/>
      <c r="DSQ57" s="0"/>
      <c r="DSR57" s="0"/>
      <c r="DSS57" s="0"/>
      <c r="DST57" s="0"/>
      <c r="DSU57" s="0"/>
      <c r="DSV57" s="0"/>
      <c r="DSW57" s="0"/>
      <c r="DSX57" s="0"/>
      <c r="DSY57" s="0"/>
      <c r="DSZ57" s="0"/>
      <c r="DTA57" s="0"/>
      <c r="DTB57" s="0"/>
      <c r="DTC57" s="0"/>
      <c r="DTD57" s="0"/>
      <c r="DTE57" s="0"/>
      <c r="DTF57" s="0"/>
      <c r="DTG57" s="0"/>
      <c r="DTH57" s="0"/>
      <c r="DTI57" s="0"/>
      <c r="DTJ57" s="0"/>
      <c r="DTK57" s="0"/>
      <c r="DTL57" s="0"/>
      <c r="DTM57" s="0"/>
      <c r="DTN57" s="0"/>
      <c r="DTO57" s="0"/>
      <c r="DTP57" s="0"/>
      <c r="DTQ57" s="0"/>
      <c r="DTR57" s="0"/>
      <c r="DTS57" s="0"/>
      <c r="DTT57" s="0"/>
      <c r="DTU57" s="0"/>
      <c r="DTV57" s="0"/>
      <c r="DTW57" s="0"/>
      <c r="DTX57" s="0"/>
      <c r="DTY57" s="0"/>
      <c r="DTZ57" s="0"/>
      <c r="DUA57" s="0"/>
      <c r="DUB57" s="0"/>
      <c r="DUC57" s="0"/>
      <c r="DUD57" s="0"/>
      <c r="DUE57" s="0"/>
      <c r="DUF57" s="0"/>
      <c r="DUG57" s="0"/>
      <c r="DUH57" s="0"/>
      <c r="DUI57" s="0"/>
      <c r="DUJ57" s="0"/>
      <c r="DUK57" s="0"/>
      <c r="DUL57" s="0"/>
      <c r="DUM57" s="0"/>
      <c r="DUN57" s="0"/>
      <c r="DUO57" s="0"/>
      <c r="DUP57" s="0"/>
      <c r="DUQ57" s="0"/>
      <c r="DUR57" s="0"/>
      <c r="DUS57" s="0"/>
      <c r="DUT57" s="0"/>
      <c r="DUU57" s="0"/>
      <c r="DUV57" s="0"/>
      <c r="DUW57" s="0"/>
      <c r="DUX57" s="0"/>
      <c r="DUY57" s="0"/>
      <c r="DUZ57" s="0"/>
      <c r="DVA57" s="0"/>
      <c r="DVB57" s="0"/>
      <c r="DVC57" s="0"/>
      <c r="DVD57" s="0"/>
      <c r="DVE57" s="0"/>
      <c r="DVF57" s="0"/>
      <c r="DVG57" s="0"/>
      <c r="DVH57" s="0"/>
      <c r="DVI57" s="0"/>
      <c r="DVJ57" s="0"/>
      <c r="DVK57" s="0"/>
      <c r="DVL57" s="0"/>
      <c r="DVM57" s="0"/>
      <c r="DVN57" s="0"/>
      <c r="DVO57" s="0"/>
      <c r="DVP57" s="0"/>
      <c r="DVQ57" s="0"/>
      <c r="DVR57" s="0"/>
      <c r="DVS57" s="0"/>
      <c r="DVT57" s="0"/>
      <c r="DVU57" s="0"/>
      <c r="DVV57" s="0"/>
      <c r="DVW57" s="0"/>
      <c r="DVX57" s="0"/>
      <c r="DVY57" s="0"/>
      <c r="DVZ57" s="0"/>
      <c r="DWA57" s="0"/>
      <c r="DWB57" s="0"/>
      <c r="DWC57" s="0"/>
      <c r="DWD57" s="0"/>
      <c r="DWE57" s="0"/>
      <c r="DWF57" s="0"/>
      <c r="DWG57" s="0"/>
      <c r="DWH57" s="0"/>
      <c r="DWI57" s="0"/>
      <c r="DWJ57" s="0"/>
      <c r="DWK57" s="0"/>
      <c r="DWL57" s="0"/>
      <c r="DWM57" s="0"/>
      <c r="DWN57" s="0"/>
      <c r="DWO57" s="0"/>
      <c r="DWP57" s="0"/>
      <c r="DWQ57" s="0"/>
      <c r="DWR57" s="0"/>
      <c r="DWS57" s="0"/>
      <c r="DWT57" s="0"/>
      <c r="DWU57" s="0"/>
      <c r="DWV57" s="0"/>
      <c r="DWW57" s="0"/>
      <c r="DWX57" s="0"/>
      <c r="DWY57" s="0"/>
      <c r="DWZ57" s="0"/>
      <c r="DXA57" s="0"/>
      <c r="DXB57" s="0"/>
      <c r="DXC57" s="0"/>
      <c r="DXD57" s="0"/>
      <c r="DXE57" s="0"/>
      <c r="DXF57" s="0"/>
      <c r="DXG57" s="0"/>
      <c r="DXH57" s="0"/>
      <c r="DXI57" s="0"/>
      <c r="DXJ57" s="0"/>
      <c r="DXK57" s="0"/>
      <c r="DXL57" s="0"/>
      <c r="DXM57" s="0"/>
      <c r="DXN57" s="0"/>
      <c r="DXO57" s="0"/>
      <c r="DXP57" s="0"/>
      <c r="DXQ57" s="0"/>
      <c r="DXR57" s="0"/>
      <c r="DXS57" s="0"/>
      <c r="DXT57" s="0"/>
      <c r="DXU57" s="0"/>
      <c r="DXV57" s="0"/>
      <c r="DXW57" s="0"/>
      <c r="DXX57" s="0"/>
      <c r="DXY57" s="0"/>
      <c r="DXZ57" s="0"/>
      <c r="DYA57" s="0"/>
      <c r="DYB57" s="0"/>
      <c r="DYC57" s="0"/>
      <c r="DYD57" s="0"/>
      <c r="DYE57" s="0"/>
      <c r="DYF57" s="0"/>
      <c r="DYG57" s="0"/>
      <c r="DYH57" s="0"/>
      <c r="DYI57" s="0"/>
      <c r="DYJ57" s="0"/>
      <c r="DYK57" s="0"/>
      <c r="DYL57" s="0"/>
      <c r="DYM57" s="0"/>
      <c r="DYN57" s="0"/>
      <c r="DYO57" s="0"/>
      <c r="DYP57" s="0"/>
      <c r="DYQ57" s="0"/>
      <c r="DYR57" s="0"/>
      <c r="DYS57" s="0"/>
      <c r="DYT57" s="0"/>
      <c r="DYU57" s="0"/>
      <c r="DYV57" s="0"/>
      <c r="DYW57" s="0"/>
      <c r="DYX57" s="0"/>
      <c r="DYY57" s="0"/>
      <c r="DYZ57" s="0"/>
      <c r="DZA57" s="0"/>
      <c r="DZB57" s="0"/>
      <c r="DZC57" s="0"/>
      <c r="DZD57" s="0"/>
      <c r="DZE57" s="0"/>
      <c r="DZF57" s="0"/>
      <c r="DZG57" s="0"/>
      <c r="DZH57" s="0"/>
      <c r="DZI57" s="0"/>
      <c r="DZJ57" s="0"/>
      <c r="DZK57" s="0"/>
      <c r="DZL57" s="0"/>
      <c r="DZM57" s="0"/>
      <c r="DZN57" s="0"/>
      <c r="DZO57" s="0"/>
      <c r="DZP57" s="0"/>
      <c r="DZQ57" s="0"/>
      <c r="DZR57" s="0"/>
      <c r="DZS57" s="0"/>
      <c r="DZT57" s="0"/>
      <c r="DZU57" s="0"/>
      <c r="DZV57" s="0"/>
      <c r="DZW57" s="0"/>
      <c r="DZX57" s="0"/>
      <c r="DZY57" s="0"/>
      <c r="DZZ57" s="0"/>
      <c r="EAA57" s="0"/>
      <c r="EAB57" s="0"/>
      <c r="EAC57" s="0"/>
      <c r="EAD57" s="0"/>
      <c r="EAE57" s="0"/>
      <c r="EAF57" s="0"/>
      <c r="EAG57" s="0"/>
      <c r="EAH57" s="0"/>
      <c r="EAI57" s="0"/>
      <c r="EAJ57" s="0"/>
      <c r="EAK57" s="0"/>
      <c r="EAL57" s="0"/>
      <c r="EAM57" s="0"/>
      <c r="EAN57" s="0"/>
      <c r="EAO57" s="0"/>
      <c r="EAP57" s="0"/>
      <c r="EAQ57" s="0"/>
      <c r="EAR57" s="0"/>
      <c r="EAS57" s="0"/>
      <c r="EAT57" s="0"/>
      <c r="EAU57" s="0"/>
      <c r="EAV57" s="0"/>
      <c r="EAW57" s="0"/>
      <c r="EAX57" s="0"/>
      <c r="EAY57" s="0"/>
      <c r="EAZ57" s="0"/>
      <c r="EBA57" s="0"/>
      <c r="EBB57" s="0"/>
      <c r="EBC57" s="0"/>
      <c r="EBD57" s="0"/>
      <c r="EBE57" s="0"/>
      <c r="EBF57" s="0"/>
      <c r="EBG57" s="0"/>
      <c r="EBH57" s="0"/>
      <c r="EBI57" s="0"/>
      <c r="EBJ57" s="0"/>
      <c r="EBK57" s="0"/>
      <c r="EBL57" s="0"/>
      <c r="EBM57" s="0"/>
      <c r="EBN57" s="0"/>
      <c r="EBO57" s="0"/>
      <c r="EBP57" s="0"/>
      <c r="EBQ57" s="0"/>
      <c r="EBR57" s="0"/>
      <c r="EBS57" s="0"/>
      <c r="EBT57" s="0"/>
      <c r="EBU57" s="0"/>
      <c r="EBV57" s="0"/>
      <c r="EBW57" s="0"/>
      <c r="EBX57" s="0"/>
      <c r="EBY57" s="0"/>
      <c r="EBZ57" s="0"/>
      <c r="ECA57" s="0"/>
      <c r="ECB57" s="0"/>
      <c r="ECC57" s="0"/>
      <c r="ECD57" s="0"/>
      <c r="ECE57" s="0"/>
      <c r="ECF57" s="0"/>
      <c r="ECG57" s="0"/>
      <c r="ECH57" s="0"/>
      <c r="ECI57" s="0"/>
      <c r="ECJ57" s="0"/>
      <c r="ECK57" s="0"/>
      <c r="ECL57" s="0"/>
      <c r="ECM57" s="0"/>
      <c r="ECN57" s="0"/>
      <c r="ECO57" s="0"/>
      <c r="ECP57" s="0"/>
      <c r="ECQ57" s="0"/>
      <c r="ECR57" s="0"/>
      <c r="ECS57" s="0"/>
      <c r="ECT57" s="0"/>
      <c r="ECU57" s="0"/>
      <c r="ECV57" s="0"/>
      <c r="ECW57" s="0"/>
      <c r="ECX57" s="0"/>
      <c r="ECY57" s="0"/>
      <c r="ECZ57" s="0"/>
      <c r="EDA57" s="0"/>
      <c r="EDB57" s="0"/>
      <c r="EDC57" s="0"/>
      <c r="EDD57" s="0"/>
      <c r="EDE57" s="0"/>
      <c r="EDF57" s="0"/>
      <c r="EDG57" s="0"/>
      <c r="EDH57" s="0"/>
      <c r="EDI57" s="0"/>
      <c r="EDJ57" s="0"/>
      <c r="EDK57" s="0"/>
      <c r="EDL57" s="0"/>
      <c r="EDM57" s="0"/>
      <c r="EDN57" s="0"/>
      <c r="EDO57" s="0"/>
      <c r="EDP57" s="0"/>
      <c r="EDQ57" s="0"/>
      <c r="EDR57" s="0"/>
      <c r="EDS57" s="0"/>
      <c r="EDT57" s="0"/>
      <c r="EDU57" s="0"/>
      <c r="EDV57" s="0"/>
      <c r="EDW57" s="0"/>
      <c r="EDX57" s="0"/>
      <c r="EDY57" s="0"/>
      <c r="EDZ57" s="0"/>
      <c r="EEA57" s="0"/>
      <c r="EEB57" s="0"/>
      <c r="EEC57" s="0"/>
      <c r="EED57" s="0"/>
      <c r="EEE57" s="0"/>
      <c r="EEF57" s="0"/>
      <c r="EEG57" s="0"/>
      <c r="EEH57" s="0"/>
      <c r="EEI57" s="0"/>
      <c r="EEJ57" s="0"/>
      <c r="EEK57" s="0"/>
      <c r="EEL57" s="0"/>
      <c r="EEM57" s="0"/>
      <c r="EEN57" s="0"/>
      <c r="EEO57" s="0"/>
      <c r="EEP57" s="0"/>
      <c r="EEQ57" s="0"/>
      <c r="EER57" s="0"/>
      <c r="EES57" s="0"/>
      <c r="EET57" s="0"/>
      <c r="EEU57" s="0"/>
      <c r="EEV57" s="0"/>
      <c r="EEW57" s="0"/>
      <c r="EEX57" s="0"/>
      <c r="EEY57" s="0"/>
      <c r="EEZ57" s="0"/>
      <c r="EFA57" s="0"/>
      <c r="EFB57" s="0"/>
      <c r="EFC57" s="0"/>
      <c r="EFD57" s="0"/>
      <c r="EFE57" s="0"/>
      <c r="EFF57" s="0"/>
      <c r="EFG57" s="0"/>
      <c r="EFH57" s="0"/>
      <c r="EFI57" s="0"/>
      <c r="EFJ57" s="0"/>
      <c r="EFK57" s="0"/>
      <c r="EFL57" s="0"/>
      <c r="EFM57" s="0"/>
      <c r="EFN57" s="0"/>
      <c r="EFO57" s="0"/>
      <c r="EFP57" s="0"/>
      <c r="EFQ57" s="0"/>
      <c r="EFR57" s="0"/>
      <c r="EFS57" s="0"/>
      <c r="EFT57" s="0"/>
      <c r="EFU57" s="0"/>
      <c r="EFV57" s="0"/>
      <c r="EFW57" s="0"/>
      <c r="EFX57" s="0"/>
      <c r="EFY57" s="0"/>
      <c r="EFZ57" s="0"/>
      <c r="EGA57" s="0"/>
      <c r="EGB57" s="0"/>
      <c r="EGC57" s="0"/>
      <c r="EGD57" s="0"/>
      <c r="EGE57" s="0"/>
      <c r="EGF57" s="0"/>
      <c r="EGG57" s="0"/>
      <c r="EGH57" s="0"/>
      <c r="EGI57" s="0"/>
      <c r="EGJ57" s="0"/>
      <c r="EGK57" s="0"/>
      <c r="EGL57" s="0"/>
      <c r="EGM57" s="0"/>
      <c r="EGN57" s="0"/>
      <c r="EGO57" s="0"/>
      <c r="EGP57" s="0"/>
      <c r="EGQ57" s="0"/>
      <c r="EGR57" s="0"/>
      <c r="EGS57" s="0"/>
      <c r="EGT57" s="0"/>
      <c r="EGU57" s="0"/>
      <c r="EGV57" s="0"/>
      <c r="EGW57" s="0"/>
      <c r="EGX57" s="0"/>
      <c r="EGY57" s="0"/>
      <c r="EGZ57" s="0"/>
      <c r="EHA57" s="0"/>
      <c r="EHB57" s="0"/>
      <c r="EHC57" s="0"/>
      <c r="EHD57" s="0"/>
      <c r="EHE57" s="0"/>
      <c r="EHF57" s="0"/>
      <c r="EHG57" s="0"/>
      <c r="EHH57" s="0"/>
      <c r="EHI57" s="0"/>
      <c r="EHJ57" s="0"/>
      <c r="EHK57" s="0"/>
      <c r="EHL57" s="0"/>
      <c r="EHM57" s="0"/>
      <c r="EHN57" s="0"/>
      <c r="EHO57" s="0"/>
      <c r="EHP57" s="0"/>
      <c r="EHQ57" s="0"/>
      <c r="EHR57" s="0"/>
      <c r="EHS57" s="0"/>
      <c r="EHT57" s="0"/>
      <c r="EHU57" s="0"/>
      <c r="EHV57" s="0"/>
      <c r="EHW57" s="0"/>
      <c r="EHX57" s="0"/>
      <c r="EHY57" s="0"/>
      <c r="EHZ57" s="0"/>
      <c r="EIA57" s="0"/>
      <c r="EIB57" s="0"/>
      <c r="EIC57" s="0"/>
      <c r="EID57" s="0"/>
      <c r="EIE57" s="0"/>
      <c r="EIF57" s="0"/>
      <c r="EIG57" s="0"/>
      <c r="EIH57" s="0"/>
      <c r="EII57" s="0"/>
      <c r="EIJ57" s="0"/>
      <c r="EIK57" s="0"/>
      <c r="EIL57" s="0"/>
      <c r="EIM57" s="0"/>
      <c r="EIN57" s="0"/>
      <c r="EIO57" s="0"/>
      <c r="EIP57" s="0"/>
      <c r="EIQ57" s="0"/>
      <c r="EIR57" s="0"/>
      <c r="EIS57" s="0"/>
      <c r="EIT57" s="0"/>
      <c r="EIU57" s="0"/>
      <c r="EIV57" s="0"/>
      <c r="EIW57" s="0"/>
      <c r="EIX57" s="0"/>
      <c r="EIY57" s="0"/>
      <c r="EIZ57" s="0"/>
      <c r="EJA57" s="0"/>
      <c r="EJB57" s="0"/>
      <c r="EJC57" s="0"/>
      <c r="EJD57" s="0"/>
      <c r="EJE57" s="0"/>
      <c r="EJF57" s="0"/>
      <c r="EJG57" s="0"/>
      <c r="EJH57" s="0"/>
      <c r="EJI57" s="0"/>
      <c r="EJJ57" s="0"/>
      <c r="EJK57" s="0"/>
      <c r="EJL57" s="0"/>
      <c r="EJM57" s="0"/>
      <c r="EJN57" s="0"/>
      <c r="EJO57" s="0"/>
      <c r="EJP57" s="0"/>
      <c r="EJQ57" s="0"/>
      <c r="EJR57" s="0"/>
      <c r="EJS57" s="0"/>
      <c r="EJT57" s="0"/>
      <c r="EJU57" s="0"/>
      <c r="EJV57" s="0"/>
      <c r="EJW57" s="0"/>
      <c r="EJX57" s="0"/>
      <c r="EJY57" s="0"/>
      <c r="EJZ57" s="0"/>
      <c r="EKA57" s="0"/>
      <c r="EKB57" s="0"/>
      <c r="EKC57" s="0"/>
      <c r="EKD57" s="0"/>
      <c r="EKE57" s="0"/>
      <c r="EKF57" s="0"/>
      <c r="EKG57" s="0"/>
      <c r="EKH57" s="0"/>
      <c r="EKI57" s="0"/>
      <c r="EKJ57" s="0"/>
      <c r="EKK57" s="0"/>
      <c r="EKL57" s="0"/>
      <c r="EKM57" s="0"/>
      <c r="EKN57" s="0"/>
      <c r="EKO57" s="0"/>
      <c r="EKP57" s="0"/>
      <c r="EKQ57" s="0"/>
      <c r="EKR57" s="0"/>
      <c r="EKS57" s="0"/>
      <c r="EKT57" s="0"/>
      <c r="EKU57" s="0"/>
      <c r="EKV57" s="0"/>
      <c r="EKW57" s="0"/>
      <c r="EKX57" s="0"/>
      <c r="EKY57" s="0"/>
      <c r="EKZ57" s="0"/>
      <c r="ELA57" s="0"/>
      <c r="ELB57" s="0"/>
      <c r="ELC57" s="0"/>
      <c r="ELD57" s="0"/>
      <c r="ELE57" s="0"/>
      <c r="ELF57" s="0"/>
      <c r="ELG57" s="0"/>
      <c r="ELH57" s="0"/>
      <c r="ELI57" s="0"/>
      <c r="ELJ57" s="0"/>
      <c r="ELK57" s="0"/>
      <c r="ELL57" s="0"/>
      <c r="ELM57" s="0"/>
      <c r="ELN57" s="0"/>
      <c r="ELO57" s="0"/>
      <c r="ELP57" s="0"/>
      <c r="ELQ57" s="0"/>
      <c r="ELR57" s="0"/>
      <c r="ELS57" s="0"/>
      <c r="ELT57" s="0"/>
      <c r="ELU57" s="0"/>
      <c r="ELV57" s="0"/>
      <c r="ELW57" s="0"/>
      <c r="ELX57" s="0"/>
      <c r="ELY57" s="0"/>
      <c r="ELZ57" s="0"/>
      <c r="EMA57" s="0"/>
      <c r="EMB57" s="0"/>
      <c r="EMC57" s="0"/>
      <c r="EMD57" s="0"/>
      <c r="EME57" s="0"/>
      <c r="EMF57" s="0"/>
      <c r="EMG57" s="0"/>
      <c r="EMH57" s="0"/>
      <c r="EMI57" s="0"/>
      <c r="EMJ57" s="0"/>
      <c r="EMK57" s="0"/>
      <c r="EML57" s="0"/>
      <c r="EMM57" s="0"/>
      <c r="EMN57" s="0"/>
      <c r="EMO57" s="0"/>
      <c r="EMP57" s="0"/>
      <c r="EMQ57" s="0"/>
      <c r="EMR57" s="0"/>
      <c r="EMS57" s="0"/>
      <c r="EMT57" s="0"/>
      <c r="EMU57" s="0"/>
      <c r="EMV57" s="0"/>
      <c r="EMW57" s="0"/>
      <c r="EMX57" s="0"/>
      <c r="EMY57" s="0"/>
      <c r="EMZ57" s="0"/>
      <c r="ENA57" s="0"/>
      <c r="ENB57" s="0"/>
      <c r="ENC57" s="0"/>
      <c r="END57" s="0"/>
      <c r="ENE57" s="0"/>
      <c r="ENF57" s="0"/>
      <c r="ENG57" s="0"/>
      <c r="ENH57" s="0"/>
      <c r="ENI57" s="0"/>
      <c r="ENJ57" s="0"/>
      <c r="ENK57" s="0"/>
      <c r="ENL57" s="0"/>
      <c r="ENM57" s="0"/>
      <c r="ENN57" s="0"/>
      <c r="ENO57" s="0"/>
      <c r="ENP57" s="0"/>
      <c r="ENQ57" s="0"/>
      <c r="ENR57" s="0"/>
      <c r="ENS57" s="0"/>
      <c r="ENT57" s="0"/>
      <c r="ENU57" s="0"/>
      <c r="ENV57" s="0"/>
      <c r="ENW57" s="0"/>
      <c r="ENX57" s="0"/>
      <c r="ENY57" s="0"/>
      <c r="ENZ57" s="0"/>
      <c r="EOA57" s="0"/>
      <c r="EOB57" s="0"/>
      <c r="EOC57" s="0"/>
      <c r="EOD57" s="0"/>
      <c r="EOE57" s="0"/>
      <c r="EOF57" s="0"/>
      <c r="EOG57" s="0"/>
      <c r="EOH57" s="0"/>
      <c r="EOI57" s="0"/>
      <c r="EOJ57" s="0"/>
      <c r="EOK57" s="0"/>
      <c r="EOL57" s="0"/>
      <c r="EOM57" s="0"/>
      <c r="EON57" s="0"/>
      <c r="EOO57" s="0"/>
      <c r="EOP57" s="0"/>
      <c r="EOQ57" s="0"/>
      <c r="EOR57" s="0"/>
      <c r="EOS57" s="0"/>
      <c r="EOT57" s="0"/>
      <c r="EOU57" s="0"/>
      <c r="EOV57" s="0"/>
      <c r="EOW57" s="0"/>
      <c r="EOX57" s="0"/>
      <c r="EOY57" s="0"/>
      <c r="EOZ57" s="0"/>
      <c r="EPA57" s="0"/>
      <c r="EPB57" s="0"/>
      <c r="EPC57" s="0"/>
      <c r="EPD57" s="0"/>
      <c r="EPE57" s="0"/>
      <c r="EPF57" s="0"/>
      <c r="EPG57" s="0"/>
      <c r="EPH57" s="0"/>
      <c r="EPI57" s="0"/>
      <c r="EPJ57" s="0"/>
      <c r="EPK57" s="0"/>
      <c r="EPL57" s="0"/>
      <c r="EPM57" s="0"/>
      <c r="EPN57" s="0"/>
      <c r="EPO57" s="0"/>
      <c r="EPP57" s="0"/>
      <c r="EPQ57" s="0"/>
      <c r="EPR57" s="0"/>
      <c r="EPS57" s="0"/>
      <c r="EPT57" s="0"/>
      <c r="EPU57" s="0"/>
      <c r="EPV57" s="0"/>
      <c r="EPW57" s="0"/>
      <c r="EPX57" s="0"/>
      <c r="EPY57" s="0"/>
      <c r="EPZ57" s="0"/>
      <c r="EQA57" s="0"/>
      <c r="EQB57" s="0"/>
      <c r="EQC57" s="0"/>
      <c r="EQD57" s="0"/>
      <c r="EQE57" s="0"/>
      <c r="EQF57" s="0"/>
      <c r="EQG57" s="0"/>
      <c r="EQH57" s="0"/>
      <c r="EQI57" s="0"/>
      <c r="EQJ57" s="0"/>
      <c r="EQK57" s="0"/>
      <c r="EQL57" s="0"/>
      <c r="EQM57" s="0"/>
      <c r="EQN57" s="0"/>
      <c r="EQO57" s="0"/>
      <c r="EQP57" s="0"/>
      <c r="EQQ57" s="0"/>
      <c r="EQR57" s="0"/>
      <c r="EQS57" s="0"/>
      <c r="EQT57" s="0"/>
      <c r="EQU57" s="0"/>
      <c r="EQV57" s="0"/>
      <c r="EQW57" s="0"/>
      <c r="EQX57" s="0"/>
      <c r="EQY57" s="0"/>
      <c r="EQZ57" s="0"/>
      <c r="ERA57" s="0"/>
      <c r="ERB57" s="0"/>
      <c r="ERC57" s="0"/>
      <c r="ERD57" s="0"/>
      <c r="ERE57" s="0"/>
      <c r="ERF57" s="0"/>
      <c r="ERG57" s="0"/>
      <c r="ERH57" s="0"/>
      <c r="ERI57" s="0"/>
      <c r="ERJ57" s="0"/>
      <c r="ERK57" s="0"/>
      <c r="ERL57" s="0"/>
      <c r="ERM57" s="0"/>
      <c r="ERN57" s="0"/>
      <c r="ERO57" s="0"/>
      <c r="ERP57" s="0"/>
      <c r="ERQ57" s="0"/>
      <c r="ERR57" s="0"/>
      <c r="ERS57" s="0"/>
      <c r="ERT57" s="0"/>
      <c r="ERU57" s="0"/>
      <c r="ERV57" s="0"/>
      <c r="ERW57" s="0"/>
      <c r="ERX57" s="0"/>
      <c r="ERY57" s="0"/>
      <c r="ERZ57" s="0"/>
      <c r="ESA57" s="0"/>
      <c r="ESB57" s="0"/>
      <c r="ESC57" s="0"/>
      <c r="ESD57" s="0"/>
      <c r="ESE57" s="0"/>
      <c r="ESF57" s="0"/>
      <c r="ESG57" s="0"/>
      <c r="ESH57" s="0"/>
      <c r="ESI57" s="0"/>
      <c r="ESJ57" s="0"/>
      <c r="ESK57" s="0"/>
      <c r="ESL57" s="0"/>
      <c r="ESM57" s="0"/>
      <c r="ESN57" s="0"/>
      <c r="ESO57" s="0"/>
      <c r="ESP57" s="0"/>
      <c r="ESQ57" s="0"/>
      <c r="ESR57" s="0"/>
      <c r="ESS57" s="0"/>
      <c r="EST57" s="0"/>
      <c r="ESU57" s="0"/>
      <c r="ESV57" s="0"/>
      <c r="ESW57" s="0"/>
      <c r="ESX57" s="0"/>
      <c r="ESY57" s="0"/>
      <c r="ESZ57" s="0"/>
      <c r="ETA57" s="0"/>
      <c r="ETB57" s="0"/>
      <c r="ETC57" s="0"/>
      <c r="ETD57" s="0"/>
      <c r="ETE57" s="0"/>
      <c r="ETF57" s="0"/>
      <c r="ETG57" s="0"/>
      <c r="ETH57" s="0"/>
      <c r="ETI57" s="0"/>
      <c r="ETJ57" s="0"/>
      <c r="ETK57" s="0"/>
      <c r="ETL57" s="0"/>
      <c r="ETM57" s="0"/>
      <c r="ETN57" s="0"/>
      <c r="ETO57" s="0"/>
      <c r="ETP57" s="0"/>
      <c r="ETQ57" s="0"/>
      <c r="ETR57" s="0"/>
      <c r="ETS57" s="0"/>
      <c r="ETT57" s="0"/>
      <c r="ETU57" s="0"/>
      <c r="ETV57" s="0"/>
      <c r="ETW57" s="0"/>
      <c r="ETX57" s="0"/>
      <c r="ETY57" s="0"/>
      <c r="ETZ57" s="0"/>
      <c r="EUA57" s="0"/>
      <c r="EUB57" s="0"/>
      <c r="EUC57" s="0"/>
      <c r="EUD57" s="0"/>
      <c r="EUE57" s="0"/>
      <c r="EUF57" s="0"/>
      <c r="EUG57" s="0"/>
      <c r="EUH57" s="0"/>
      <c r="EUI57" s="0"/>
      <c r="EUJ57" s="0"/>
      <c r="EUK57" s="0"/>
      <c r="EUL57" s="0"/>
      <c r="EUM57" s="0"/>
      <c r="EUN57" s="0"/>
      <c r="EUO57" s="0"/>
      <c r="EUP57" s="0"/>
      <c r="EUQ57" s="0"/>
      <c r="EUR57" s="0"/>
      <c r="EUS57" s="0"/>
      <c r="EUT57" s="0"/>
      <c r="EUU57" s="0"/>
      <c r="EUV57" s="0"/>
      <c r="EUW57" s="0"/>
      <c r="EUX57" s="0"/>
      <c r="EUY57" s="0"/>
      <c r="EUZ57" s="0"/>
      <c r="EVA57" s="0"/>
      <c r="EVB57" s="0"/>
      <c r="EVC57" s="0"/>
      <c r="EVD57" s="0"/>
      <c r="EVE57" s="0"/>
      <c r="EVF57" s="0"/>
      <c r="EVG57" s="0"/>
      <c r="EVH57" s="0"/>
      <c r="EVI57" s="0"/>
      <c r="EVJ57" s="0"/>
      <c r="EVK57" s="0"/>
      <c r="EVL57" s="0"/>
      <c r="EVM57" s="0"/>
      <c r="EVN57" s="0"/>
      <c r="EVO57" s="0"/>
      <c r="EVP57" s="0"/>
      <c r="EVQ57" s="0"/>
      <c r="EVR57" s="0"/>
      <c r="EVS57" s="0"/>
      <c r="EVT57" s="0"/>
      <c r="EVU57" s="0"/>
      <c r="EVV57" s="0"/>
      <c r="EVW57" s="0"/>
      <c r="EVX57" s="0"/>
      <c r="EVY57" s="0"/>
      <c r="EVZ57" s="0"/>
      <c r="EWA57" s="0"/>
      <c r="EWB57" s="0"/>
      <c r="EWC57" s="0"/>
      <c r="EWD57" s="0"/>
      <c r="EWE57" s="0"/>
      <c r="EWF57" s="0"/>
      <c r="EWG57" s="0"/>
      <c r="EWH57" s="0"/>
      <c r="EWI57" s="0"/>
      <c r="EWJ57" s="0"/>
      <c r="EWK57" s="0"/>
      <c r="EWL57" s="0"/>
      <c r="EWM57" s="0"/>
      <c r="EWN57" s="0"/>
      <c r="EWO57" s="0"/>
      <c r="EWP57" s="0"/>
      <c r="EWQ57" s="0"/>
      <c r="EWR57" s="0"/>
      <c r="EWS57" s="0"/>
      <c r="EWT57" s="0"/>
      <c r="EWU57" s="0"/>
      <c r="EWV57" s="0"/>
      <c r="EWW57" s="0"/>
      <c r="EWX57" s="0"/>
      <c r="EWY57" s="0"/>
      <c r="EWZ57" s="0"/>
      <c r="EXA57" s="0"/>
      <c r="EXB57" s="0"/>
      <c r="EXC57" s="0"/>
      <c r="EXD57" s="0"/>
      <c r="EXE57" s="0"/>
      <c r="EXF57" s="0"/>
      <c r="EXG57" s="0"/>
      <c r="EXH57" s="0"/>
      <c r="EXI57" s="0"/>
      <c r="EXJ57" s="0"/>
      <c r="EXK57" s="0"/>
      <c r="EXL57" s="0"/>
      <c r="EXM57" s="0"/>
      <c r="EXN57" s="0"/>
      <c r="EXO57" s="0"/>
      <c r="EXP57" s="0"/>
      <c r="EXQ57" s="0"/>
      <c r="EXR57" s="0"/>
      <c r="EXS57" s="0"/>
      <c r="EXT57" s="0"/>
      <c r="EXU57" s="0"/>
      <c r="EXV57" s="0"/>
      <c r="EXW57" s="0"/>
      <c r="EXX57" s="0"/>
      <c r="EXY57" s="0"/>
      <c r="EXZ57" s="0"/>
      <c r="EYA57" s="0"/>
      <c r="EYB57" s="0"/>
      <c r="EYC57" s="0"/>
      <c r="EYD57" s="0"/>
      <c r="EYE57" s="0"/>
      <c r="EYF57" s="0"/>
      <c r="EYG57" s="0"/>
      <c r="EYH57" s="0"/>
      <c r="EYI57" s="0"/>
      <c r="EYJ57" s="0"/>
      <c r="EYK57" s="0"/>
      <c r="EYL57" s="0"/>
      <c r="EYM57" s="0"/>
      <c r="EYN57" s="0"/>
      <c r="EYO57" s="0"/>
      <c r="EYP57" s="0"/>
      <c r="EYQ57" s="0"/>
      <c r="EYR57" s="0"/>
      <c r="EYS57" s="0"/>
      <c r="EYT57" s="0"/>
      <c r="EYU57" s="0"/>
      <c r="EYV57" s="0"/>
      <c r="EYW57" s="0"/>
      <c r="EYX57" s="0"/>
      <c r="EYY57" s="0"/>
      <c r="EYZ57" s="0"/>
      <c r="EZA57" s="0"/>
      <c r="EZB57" s="0"/>
      <c r="EZC57" s="0"/>
      <c r="EZD57" s="0"/>
      <c r="EZE57" s="0"/>
      <c r="EZF57" s="0"/>
      <c r="EZG57" s="0"/>
      <c r="EZH57" s="0"/>
      <c r="EZI57" s="0"/>
      <c r="EZJ57" s="0"/>
      <c r="EZK57" s="0"/>
      <c r="EZL57" s="0"/>
      <c r="EZM57" s="0"/>
      <c r="EZN57" s="0"/>
      <c r="EZO57" s="0"/>
      <c r="EZP57" s="0"/>
      <c r="EZQ57" s="0"/>
      <c r="EZR57" s="0"/>
      <c r="EZS57" s="0"/>
      <c r="EZT57" s="0"/>
      <c r="EZU57" s="0"/>
      <c r="EZV57" s="0"/>
      <c r="EZW57" s="0"/>
      <c r="EZX57" s="0"/>
      <c r="EZY57" s="0"/>
      <c r="EZZ57" s="0"/>
      <c r="FAA57" s="0"/>
      <c r="FAB57" s="0"/>
      <c r="FAC57" s="0"/>
      <c r="FAD57" s="0"/>
      <c r="FAE57" s="0"/>
      <c r="FAF57" s="0"/>
      <c r="FAG57" s="0"/>
      <c r="FAH57" s="0"/>
      <c r="FAI57" s="0"/>
      <c r="FAJ57" s="0"/>
      <c r="FAK57" s="0"/>
      <c r="FAL57" s="0"/>
      <c r="FAM57" s="0"/>
      <c r="FAN57" s="0"/>
      <c r="FAO57" s="0"/>
      <c r="FAP57" s="0"/>
      <c r="FAQ57" s="0"/>
      <c r="FAR57" s="0"/>
      <c r="FAS57" s="0"/>
      <c r="FAT57" s="0"/>
      <c r="FAU57" s="0"/>
      <c r="FAV57" s="0"/>
      <c r="FAW57" s="0"/>
      <c r="FAX57" s="0"/>
      <c r="FAY57" s="0"/>
      <c r="FAZ57" s="0"/>
      <c r="FBA57" s="0"/>
      <c r="FBB57" s="0"/>
      <c r="FBC57" s="0"/>
      <c r="FBD57" s="0"/>
      <c r="FBE57" s="0"/>
      <c r="FBF57" s="0"/>
      <c r="FBG57" s="0"/>
      <c r="FBH57" s="0"/>
      <c r="FBI57" s="0"/>
      <c r="FBJ57" s="0"/>
      <c r="FBK57" s="0"/>
      <c r="FBL57" s="0"/>
      <c r="FBM57" s="0"/>
      <c r="FBN57" s="0"/>
      <c r="FBO57" s="0"/>
      <c r="FBP57" s="0"/>
      <c r="FBQ57" s="0"/>
      <c r="FBR57" s="0"/>
      <c r="FBS57" s="0"/>
      <c r="FBT57" s="0"/>
      <c r="FBU57" s="0"/>
      <c r="FBV57" s="0"/>
      <c r="FBW57" s="0"/>
      <c r="FBX57" s="0"/>
      <c r="FBY57" s="0"/>
      <c r="FBZ57" s="0"/>
      <c r="FCA57" s="0"/>
      <c r="FCB57" s="0"/>
      <c r="FCC57" s="0"/>
      <c r="FCD57" s="0"/>
      <c r="FCE57" s="0"/>
      <c r="FCF57" s="0"/>
      <c r="FCG57" s="0"/>
      <c r="FCH57" s="0"/>
      <c r="FCI57" s="0"/>
      <c r="FCJ57" s="0"/>
      <c r="FCK57" s="0"/>
      <c r="FCL57" s="0"/>
      <c r="FCM57" s="0"/>
      <c r="FCN57" s="0"/>
      <c r="FCO57" s="0"/>
      <c r="FCP57" s="0"/>
      <c r="FCQ57" s="0"/>
      <c r="FCR57" s="0"/>
      <c r="FCS57" s="0"/>
      <c r="FCT57" s="0"/>
      <c r="FCU57" s="0"/>
      <c r="FCV57" s="0"/>
      <c r="FCW57" s="0"/>
      <c r="FCX57" s="0"/>
      <c r="FCY57" s="0"/>
      <c r="FCZ57" s="0"/>
      <c r="FDA57" s="0"/>
      <c r="FDB57" s="0"/>
      <c r="FDC57" s="0"/>
      <c r="FDD57" s="0"/>
      <c r="FDE57" s="0"/>
      <c r="FDF57" s="0"/>
      <c r="FDG57" s="0"/>
      <c r="FDH57" s="0"/>
      <c r="FDI57" s="0"/>
      <c r="FDJ57" s="0"/>
      <c r="FDK57" s="0"/>
      <c r="FDL57" s="0"/>
      <c r="FDM57" s="0"/>
      <c r="FDN57" s="0"/>
      <c r="FDO57" s="0"/>
      <c r="FDP57" s="0"/>
      <c r="FDQ57" s="0"/>
      <c r="FDR57" s="0"/>
      <c r="FDS57" s="0"/>
      <c r="FDT57" s="0"/>
      <c r="FDU57" s="0"/>
      <c r="FDV57" s="0"/>
      <c r="FDW57" s="0"/>
      <c r="FDX57" s="0"/>
      <c r="FDY57" s="0"/>
      <c r="FDZ57" s="0"/>
      <c r="FEA57" s="0"/>
      <c r="FEB57" s="0"/>
      <c r="FEC57" s="0"/>
      <c r="FED57" s="0"/>
      <c r="FEE57" s="0"/>
      <c r="FEF57" s="0"/>
      <c r="FEG57" s="0"/>
      <c r="FEH57" s="0"/>
      <c r="FEI57" s="0"/>
      <c r="FEJ57" s="0"/>
      <c r="FEK57" s="0"/>
      <c r="FEL57" s="0"/>
      <c r="FEM57" s="0"/>
      <c r="FEN57" s="0"/>
      <c r="FEO57" s="0"/>
      <c r="FEP57" s="0"/>
      <c r="FEQ57" s="0"/>
      <c r="FER57" s="0"/>
      <c r="FES57" s="0"/>
      <c r="FET57" s="0"/>
      <c r="FEU57" s="0"/>
      <c r="FEV57" s="0"/>
      <c r="FEW57" s="0"/>
      <c r="FEX57" s="0"/>
      <c r="FEY57" s="0"/>
      <c r="FEZ57" s="0"/>
      <c r="FFA57" s="0"/>
      <c r="FFB57" s="0"/>
      <c r="FFC57" s="0"/>
      <c r="FFD57" s="0"/>
      <c r="FFE57" s="0"/>
      <c r="FFF57" s="0"/>
      <c r="FFG57" s="0"/>
      <c r="FFH57" s="0"/>
      <c r="FFI57" s="0"/>
      <c r="FFJ57" s="0"/>
      <c r="FFK57" s="0"/>
      <c r="FFL57" s="0"/>
      <c r="FFM57" s="0"/>
      <c r="FFN57" s="0"/>
      <c r="FFO57" s="0"/>
      <c r="FFP57" s="0"/>
      <c r="FFQ57" s="0"/>
      <c r="FFR57" s="0"/>
      <c r="FFS57" s="0"/>
      <c r="FFT57" s="0"/>
      <c r="FFU57" s="0"/>
      <c r="FFV57" s="0"/>
      <c r="FFW57" s="0"/>
      <c r="FFX57" s="0"/>
      <c r="FFY57" s="0"/>
      <c r="FFZ57" s="0"/>
      <c r="FGA57" s="0"/>
      <c r="FGB57" s="0"/>
      <c r="FGC57" s="0"/>
      <c r="FGD57" s="0"/>
      <c r="FGE57" s="0"/>
      <c r="FGF57" s="0"/>
      <c r="FGG57" s="0"/>
      <c r="FGH57" s="0"/>
      <c r="FGI57" s="0"/>
      <c r="FGJ57" s="0"/>
      <c r="FGK57" s="0"/>
      <c r="FGL57" s="0"/>
      <c r="FGM57" s="0"/>
      <c r="FGN57" s="0"/>
      <c r="FGO57" s="0"/>
      <c r="FGP57" s="0"/>
      <c r="FGQ57" s="0"/>
      <c r="FGR57" s="0"/>
      <c r="FGS57" s="0"/>
      <c r="FGT57" s="0"/>
      <c r="FGU57" s="0"/>
      <c r="FGV57" s="0"/>
      <c r="FGW57" s="0"/>
      <c r="FGX57" s="0"/>
      <c r="FGY57" s="0"/>
      <c r="FGZ57" s="0"/>
      <c r="FHA57" s="0"/>
      <c r="FHB57" s="0"/>
      <c r="FHC57" s="0"/>
      <c r="FHD57" s="0"/>
      <c r="FHE57" s="0"/>
      <c r="FHF57" s="0"/>
      <c r="FHG57" s="0"/>
      <c r="FHH57" s="0"/>
      <c r="FHI57" s="0"/>
      <c r="FHJ57" s="0"/>
      <c r="FHK57" s="0"/>
      <c r="FHL57" s="0"/>
      <c r="FHM57" s="0"/>
      <c r="FHN57" s="0"/>
      <c r="FHO57" s="0"/>
      <c r="FHP57" s="0"/>
      <c r="FHQ57" s="0"/>
      <c r="FHR57" s="0"/>
      <c r="FHS57" s="0"/>
      <c r="FHT57" s="0"/>
      <c r="FHU57" s="0"/>
      <c r="FHV57" s="0"/>
      <c r="FHW57" s="0"/>
      <c r="FHX57" s="0"/>
      <c r="FHY57" s="0"/>
      <c r="FHZ57" s="0"/>
      <c r="FIA57" s="0"/>
      <c r="FIB57" s="0"/>
      <c r="FIC57" s="0"/>
      <c r="FID57" s="0"/>
      <c r="FIE57" s="0"/>
      <c r="FIF57" s="0"/>
      <c r="FIG57" s="0"/>
      <c r="FIH57" s="0"/>
      <c r="FII57" s="0"/>
      <c r="FIJ57" s="0"/>
      <c r="FIK57" s="0"/>
      <c r="FIL57" s="0"/>
      <c r="FIM57" s="0"/>
      <c r="FIN57" s="0"/>
      <c r="FIO57" s="0"/>
      <c r="FIP57" s="0"/>
      <c r="FIQ57" s="0"/>
      <c r="FIR57" s="0"/>
      <c r="FIS57" s="0"/>
      <c r="FIT57" s="0"/>
      <c r="FIU57" s="0"/>
      <c r="FIV57" s="0"/>
      <c r="FIW57" s="0"/>
      <c r="FIX57" s="0"/>
      <c r="FIY57" s="0"/>
      <c r="FIZ57" s="0"/>
      <c r="FJA57" s="0"/>
      <c r="FJB57" s="0"/>
      <c r="FJC57" s="0"/>
      <c r="FJD57" s="0"/>
      <c r="FJE57" s="0"/>
      <c r="FJF57" s="0"/>
      <c r="FJG57" s="0"/>
      <c r="FJH57" s="0"/>
      <c r="FJI57" s="0"/>
      <c r="FJJ57" s="0"/>
      <c r="FJK57" s="0"/>
      <c r="FJL57" s="0"/>
      <c r="FJM57" s="0"/>
      <c r="FJN57" s="0"/>
      <c r="FJO57" s="0"/>
      <c r="FJP57" s="0"/>
      <c r="FJQ57" s="0"/>
      <c r="FJR57" s="0"/>
      <c r="FJS57" s="0"/>
      <c r="FJT57" s="0"/>
      <c r="FJU57" s="0"/>
      <c r="FJV57" s="0"/>
      <c r="FJW57" s="0"/>
      <c r="FJX57" s="0"/>
      <c r="FJY57" s="0"/>
      <c r="FJZ57" s="0"/>
      <c r="FKA57" s="0"/>
      <c r="FKB57" s="0"/>
      <c r="FKC57" s="0"/>
      <c r="FKD57" s="0"/>
      <c r="FKE57" s="0"/>
      <c r="FKF57" s="0"/>
      <c r="FKG57" s="0"/>
      <c r="FKH57" s="0"/>
      <c r="FKI57" s="0"/>
      <c r="FKJ57" s="0"/>
      <c r="FKK57" s="0"/>
      <c r="FKL57" s="0"/>
      <c r="FKM57" s="0"/>
      <c r="FKN57" s="0"/>
      <c r="FKO57" s="0"/>
      <c r="FKP57" s="0"/>
      <c r="FKQ57" s="0"/>
      <c r="FKR57" s="0"/>
      <c r="FKS57" s="0"/>
      <c r="FKT57" s="0"/>
      <c r="FKU57" s="0"/>
      <c r="FKV57" s="0"/>
      <c r="FKW57" s="0"/>
      <c r="FKX57" s="0"/>
      <c r="FKY57" s="0"/>
      <c r="FKZ57" s="0"/>
      <c r="FLA57" s="0"/>
      <c r="FLB57" s="0"/>
      <c r="FLC57" s="0"/>
      <c r="FLD57" s="0"/>
      <c r="FLE57" s="0"/>
      <c r="FLF57" s="0"/>
      <c r="FLG57" s="0"/>
      <c r="FLH57" s="0"/>
      <c r="FLI57" s="0"/>
      <c r="FLJ57" s="0"/>
      <c r="FLK57" s="0"/>
      <c r="FLL57" s="0"/>
      <c r="FLM57" s="0"/>
      <c r="FLN57" s="0"/>
      <c r="FLO57" s="0"/>
      <c r="FLP57" s="0"/>
      <c r="FLQ57" s="0"/>
      <c r="FLR57" s="0"/>
      <c r="FLS57" s="0"/>
      <c r="FLT57" s="0"/>
      <c r="FLU57" s="0"/>
      <c r="FLV57" s="0"/>
      <c r="FLW57" s="0"/>
      <c r="FLX57" s="0"/>
      <c r="FLY57" s="0"/>
      <c r="FLZ57" s="0"/>
      <c r="FMA57" s="0"/>
      <c r="FMB57" s="0"/>
      <c r="FMC57" s="0"/>
      <c r="FMD57" s="0"/>
      <c r="FME57" s="0"/>
      <c r="FMF57" s="0"/>
      <c r="FMG57" s="0"/>
      <c r="FMH57" s="0"/>
      <c r="FMI57" s="0"/>
      <c r="FMJ57" s="0"/>
      <c r="FMK57" s="0"/>
      <c r="FML57" s="0"/>
      <c r="FMM57" s="0"/>
      <c r="FMN57" s="0"/>
      <c r="FMO57" s="0"/>
      <c r="FMP57" s="0"/>
      <c r="FMQ57" s="0"/>
      <c r="FMR57" s="0"/>
      <c r="FMS57" s="0"/>
      <c r="FMT57" s="0"/>
      <c r="FMU57" s="0"/>
      <c r="FMV57" s="0"/>
      <c r="FMW57" s="0"/>
      <c r="FMX57" s="0"/>
      <c r="FMY57" s="0"/>
      <c r="FMZ57" s="0"/>
      <c r="FNA57" s="0"/>
      <c r="FNB57" s="0"/>
      <c r="FNC57" s="0"/>
      <c r="FND57" s="0"/>
      <c r="FNE57" s="0"/>
      <c r="FNF57" s="0"/>
      <c r="FNG57" s="0"/>
      <c r="FNH57" s="0"/>
      <c r="FNI57" s="0"/>
      <c r="FNJ57" s="0"/>
      <c r="FNK57" s="0"/>
      <c r="FNL57" s="0"/>
      <c r="FNM57" s="0"/>
      <c r="FNN57" s="0"/>
      <c r="FNO57" s="0"/>
      <c r="FNP57" s="0"/>
      <c r="FNQ57" s="0"/>
      <c r="FNR57" s="0"/>
      <c r="FNS57" s="0"/>
      <c r="FNT57" s="0"/>
      <c r="FNU57" s="0"/>
      <c r="FNV57" s="0"/>
      <c r="FNW57" s="0"/>
      <c r="FNX57" s="0"/>
      <c r="FNY57" s="0"/>
      <c r="FNZ57" s="0"/>
      <c r="FOA57" s="0"/>
      <c r="FOB57" s="0"/>
      <c r="FOC57" s="0"/>
      <c r="FOD57" s="0"/>
      <c r="FOE57" s="0"/>
      <c r="FOF57" s="0"/>
      <c r="FOG57" s="0"/>
      <c r="FOH57" s="0"/>
      <c r="FOI57" s="0"/>
      <c r="FOJ57" s="0"/>
      <c r="FOK57" s="0"/>
      <c r="FOL57" s="0"/>
      <c r="FOM57" s="0"/>
      <c r="FON57" s="0"/>
      <c r="FOO57" s="0"/>
      <c r="FOP57" s="0"/>
      <c r="FOQ57" s="0"/>
      <c r="FOR57" s="0"/>
      <c r="FOS57" s="0"/>
      <c r="FOT57" s="0"/>
      <c r="FOU57" s="0"/>
      <c r="FOV57" s="0"/>
      <c r="FOW57" s="0"/>
      <c r="FOX57" s="0"/>
      <c r="FOY57" s="0"/>
      <c r="FOZ57" s="0"/>
      <c r="FPA57" s="0"/>
      <c r="FPB57" s="0"/>
      <c r="FPC57" s="0"/>
      <c r="FPD57" s="0"/>
      <c r="FPE57" s="0"/>
      <c r="FPF57" s="0"/>
      <c r="FPG57" s="0"/>
      <c r="FPH57" s="0"/>
      <c r="FPI57" s="0"/>
      <c r="FPJ57" s="0"/>
      <c r="FPK57" s="0"/>
      <c r="FPL57" s="0"/>
      <c r="FPM57" s="0"/>
      <c r="FPN57" s="0"/>
      <c r="FPO57" s="0"/>
      <c r="FPP57" s="0"/>
      <c r="FPQ57" s="0"/>
      <c r="FPR57" s="0"/>
      <c r="FPS57" s="0"/>
      <c r="FPT57" s="0"/>
      <c r="FPU57" s="0"/>
      <c r="FPV57" s="0"/>
      <c r="FPW57" s="0"/>
      <c r="FPX57" s="0"/>
      <c r="FPY57" s="0"/>
      <c r="FPZ57" s="0"/>
      <c r="FQA57" s="0"/>
      <c r="FQB57" s="0"/>
      <c r="FQC57" s="0"/>
      <c r="FQD57" s="0"/>
      <c r="FQE57" s="0"/>
      <c r="FQF57" s="0"/>
      <c r="FQG57" s="0"/>
      <c r="FQH57" s="0"/>
      <c r="FQI57" s="0"/>
      <c r="FQJ57" s="0"/>
      <c r="FQK57" s="0"/>
      <c r="FQL57" s="0"/>
      <c r="FQM57" s="0"/>
      <c r="FQN57" s="0"/>
      <c r="FQO57" s="0"/>
      <c r="FQP57" s="0"/>
      <c r="FQQ57" s="0"/>
      <c r="FQR57" s="0"/>
      <c r="FQS57" s="0"/>
      <c r="FQT57" s="0"/>
      <c r="FQU57" s="0"/>
      <c r="FQV57" s="0"/>
      <c r="FQW57" s="0"/>
      <c r="FQX57" s="0"/>
      <c r="FQY57" s="0"/>
      <c r="FQZ57" s="0"/>
      <c r="FRA57" s="0"/>
      <c r="FRB57" s="0"/>
      <c r="FRC57" s="0"/>
      <c r="FRD57" s="0"/>
      <c r="FRE57" s="0"/>
      <c r="FRF57" s="0"/>
      <c r="FRG57" s="0"/>
      <c r="FRH57" s="0"/>
      <c r="FRI57" s="0"/>
      <c r="FRJ57" s="0"/>
      <c r="FRK57" s="0"/>
      <c r="FRL57" s="0"/>
      <c r="FRM57" s="0"/>
      <c r="FRN57" s="0"/>
      <c r="FRO57" s="0"/>
      <c r="FRP57" s="0"/>
      <c r="FRQ57" s="0"/>
      <c r="FRR57" s="0"/>
      <c r="FRS57" s="0"/>
      <c r="FRT57" s="0"/>
      <c r="FRU57" s="0"/>
      <c r="FRV57" s="0"/>
      <c r="FRW57" s="0"/>
      <c r="FRX57" s="0"/>
      <c r="FRY57" s="0"/>
      <c r="FRZ57" s="0"/>
      <c r="FSA57" s="0"/>
      <c r="FSB57" s="0"/>
      <c r="FSC57" s="0"/>
      <c r="FSD57" s="0"/>
      <c r="FSE57" s="0"/>
      <c r="FSF57" s="0"/>
      <c r="FSG57" s="0"/>
      <c r="FSH57" s="0"/>
      <c r="FSI57" s="0"/>
      <c r="FSJ57" s="0"/>
      <c r="FSK57" s="0"/>
      <c r="FSL57" s="0"/>
      <c r="FSM57" s="0"/>
      <c r="FSN57" s="0"/>
      <c r="FSO57" s="0"/>
      <c r="FSP57" s="0"/>
      <c r="FSQ57" s="0"/>
      <c r="FSR57" s="0"/>
      <c r="FSS57" s="0"/>
      <c r="FST57" s="0"/>
      <c r="FSU57" s="0"/>
      <c r="FSV57" s="0"/>
      <c r="FSW57" s="0"/>
      <c r="FSX57" s="0"/>
      <c r="FSY57" s="0"/>
      <c r="FSZ57" s="0"/>
      <c r="FTA57" s="0"/>
      <c r="FTB57" s="0"/>
      <c r="FTC57" s="0"/>
      <c r="FTD57" s="0"/>
      <c r="FTE57" s="0"/>
      <c r="FTF57" s="0"/>
      <c r="FTG57" s="0"/>
      <c r="FTH57" s="0"/>
      <c r="FTI57" s="0"/>
      <c r="FTJ57" s="0"/>
      <c r="FTK57" s="0"/>
      <c r="FTL57" s="0"/>
      <c r="FTM57" s="0"/>
      <c r="FTN57" s="0"/>
      <c r="FTO57" s="0"/>
      <c r="FTP57" s="0"/>
      <c r="FTQ57" s="0"/>
      <c r="FTR57" s="0"/>
      <c r="FTS57" s="0"/>
      <c r="FTT57" s="0"/>
      <c r="FTU57" s="0"/>
      <c r="FTV57" s="0"/>
      <c r="FTW57" s="0"/>
      <c r="FTX57" s="0"/>
      <c r="FTY57" s="0"/>
      <c r="FTZ57" s="0"/>
      <c r="FUA57" s="0"/>
      <c r="FUB57" s="0"/>
      <c r="FUC57" s="0"/>
      <c r="FUD57" s="0"/>
      <c r="FUE57" s="0"/>
      <c r="FUF57" s="0"/>
      <c r="FUG57" s="0"/>
      <c r="FUH57" s="0"/>
      <c r="FUI57" s="0"/>
      <c r="FUJ57" s="0"/>
      <c r="FUK57" s="0"/>
      <c r="FUL57" s="0"/>
      <c r="FUM57" s="0"/>
      <c r="FUN57" s="0"/>
      <c r="FUO57" s="0"/>
      <c r="FUP57" s="0"/>
      <c r="FUQ57" s="0"/>
      <c r="FUR57" s="0"/>
      <c r="FUS57" s="0"/>
      <c r="FUT57" s="0"/>
      <c r="FUU57" s="0"/>
      <c r="FUV57" s="0"/>
      <c r="FUW57" s="0"/>
      <c r="FUX57" s="0"/>
      <c r="FUY57" s="0"/>
      <c r="FUZ57" s="0"/>
      <c r="FVA57" s="0"/>
      <c r="FVB57" s="0"/>
      <c r="FVC57" s="0"/>
      <c r="FVD57" s="0"/>
      <c r="FVE57" s="0"/>
      <c r="FVF57" s="0"/>
      <c r="FVG57" s="0"/>
      <c r="FVH57" s="0"/>
      <c r="FVI57" s="0"/>
      <c r="FVJ57" s="0"/>
      <c r="FVK57" s="0"/>
      <c r="FVL57" s="0"/>
      <c r="FVM57" s="0"/>
      <c r="FVN57" s="0"/>
      <c r="FVO57" s="0"/>
      <c r="FVP57" s="0"/>
      <c r="FVQ57" s="0"/>
      <c r="FVR57" s="0"/>
      <c r="FVS57" s="0"/>
      <c r="FVT57" s="0"/>
      <c r="FVU57" s="0"/>
      <c r="FVV57" s="0"/>
      <c r="FVW57" s="0"/>
      <c r="FVX57" s="0"/>
      <c r="FVY57" s="0"/>
      <c r="FVZ57" s="0"/>
      <c r="FWA57" s="0"/>
      <c r="FWB57" s="0"/>
      <c r="FWC57" s="0"/>
      <c r="FWD57" s="0"/>
      <c r="FWE57" s="0"/>
      <c r="FWF57" s="0"/>
      <c r="FWG57" s="0"/>
      <c r="FWH57" s="0"/>
      <c r="FWI57" s="0"/>
      <c r="FWJ57" s="0"/>
      <c r="FWK57" s="0"/>
      <c r="FWL57" s="0"/>
      <c r="FWM57" s="0"/>
      <c r="FWN57" s="0"/>
      <c r="FWO57" s="0"/>
      <c r="FWP57" s="0"/>
      <c r="FWQ57" s="0"/>
      <c r="FWR57" s="0"/>
      <c r="FWS57" s="0"/>
      <c r="FWT57" s="0"/>
      <c r="FWU57" s="0"/>
      <c r="FWV57" s="0"/>
      <c r="FWW57" s="0"/>
      <c r="FWX57" s="0"/>
      <c r="FWY57" s="0"/>
      <c r="FWZ57" s="0"/>
      <c r="FXA57" s="0"/>
      <c r="FXB57" s="0"/>
      <c r="FXC57" s="0"/>
      <c r="FXD57" s="0"/>
      <c r="FXE57" s="0"/>
      <c r="FXF57" s="0"/>
      <c r="FXG57" s="0"/>
      <c r="FXH57" s="0"/>
      <c r="FXI57" s="0"/>
      <c r="FXJ57" s="0"/>
      <c r="FXK57" s="0"/>
      <c r="FXL57" s="0"/>
      <c r="FXM57" s="0"/>
      <c r="FXN57" s="0"/>
      <c r="FXO57" s="0"/>
      <c r="FXP57" s="0"/>
      <c r="FXQ57" s="0"/>
      <c r="FXR57" s="0"/>
      <c r="FXS57" s="0"/>
      <c r="FXT57" s="0"/>
      <c r="FXU57" s="0"/>
      <c r="FXV57" s="0"/>
      <c r="FXW57" s="0"/>
      <c r="FXX57" s="0"/>
      <c r="FXY57" s="0"/>
      <c r="FXZ57" s="0"/>
      <c r="FYA57" s="0"/>
      <c r="FYB57" s="0"/>
      <c r="FYC57" s="0"/>
      <c r="FYD57" s="0"/>
      <c r="FYE57" s="0"/>
      <c r="FYF57" s="0"/>
      <c r="FYG57" s="0"/>
      <c r="FYH57" s="0"/>
      <c r="FYI57" s="0"/>
      <c r="FYJ57" s="0"/>
      <c r="FYK57" s="0"/>
      <c r="FYL57" s="0"/>
      <c r="FYM57" s="0"/>
      <c r="FYN57" s="0"/>
      <c r="FYO57" s="0"/>
      <c r="FYP57" s="0"/>
      <c r="FYQ57" s="0"/>
      <c r="FYR57" s="0"/>
      <c r="FYS57" s="0"/>
      <c r="FYT57" s="0"/>
      <c r="FYU57" s="0"/>
      <c r="FYV57" s="0"/>
      <c r="FYW57" s="0"/>
      <c r="FYX57" s="0"/>
      <c r="FYY57" s="0"/>
      <c r="FYZ57" s="0"/>
      <c r="FZA57" s="0"/>
      <c r="FZB57" s="0"/>
      <c r="FZC57" s="0"/>
      <c r="FZD57" s="0"/>
      <c r="FZE57" s="0"/>
      <c r="FZF57" s="0"/>
      <c r="FZG57" s="0"/>
      <c r="FZH57" s="0"/>
      <c r="FZI57" s="0"/>
      <c r="FZJ57" s="0"/>
      <c r="FZK57" s="0"/>
      <c r="FZL57" s="0"/>
      <c r="FZM57" s="0"/>
      <c r="FZN57" s="0"/>
      <c r="FZO57" s="0"/>
      <c r="FZP57" s="0"/>
      <c r="FZQ57" s="0"/>
      <c r="FZR57" s="0"/>
      <c r="FZS57" s="0"/>
      <c r="FZT57" s="0"/>
      <c r="FZU57" s="0"/>
      <c r="FZV57" s="0"/>
      <c r="FZW57" s="0"/>
      <c r="FZX57" s="0"/>
      <c r="FZY57" s="0"/>
      <c r="FZZ57" s="0"/>
      <c r="GAA57" s="0"/>
      <c r="GAB57" s="0"/>
      <c r="GAC57" s="0"/>
      <c r="GAD57" s="0"/>
      <c r="GAE57" s="0"/>
      <c r="GAF57" s="0"/>
      <c r="GAG57" s="0"/>
      <c r="GAH57" s="0"/>
      <c r="GAI57" s="0"/>
      <c r="GAJ57" s="0"/>
      <c r="GAK57" s="0"/>
      <c r="GAL57" s="0"/>
      <c r="GAM57" s="0"/>
      <c r="GAN57" s="0"/>
      <c r="GAO57" s="0"/>
      <c r="GAP57" s="0"/>
      <c r="GAQ57" s="0"/>
      <c r="GAR57" s="0"/>
      <c r="GAS57" s="0"/>
      <c r="GAT57" s="0"/>
      <c r="GAU57" s="0"/>
      <c r="GAV57" s="0"/>
      <c r="GAW57" s="0"/>
      <c r="GAX57" s="0"/>
      <c r="GAY57" s="0"/>
      <c r="GAZ57" s="0"/>
      <c r="GBA57" s="0"/>
      <c r="GBB57" s="0"/>
      <c r="GBC57" s="0"/>
      <c r="GBD57" s="0"/>
      <c r="GBE57" s="0"/>
      <c r="GBF57" s="0"/>
      <c r="GBG57" s="0"/>
      <c r="GBH57" s="0"/>
      <c r="GBI57" s="0"/>
      <c r="GBJ57" s="0"/>
      <c r="GBK57" s="0"/>
      <c r="GBL57" s="0"/>
      <c r="GBM57" s="0"/>
      <c r="GBN57" s="0"/>
      <c r="GBO57" s="0"/>
      <c r="GBP57" s="0"/>
      <c r="GBQ57" s="0"/>
      <c r="GBR57" s="0"/>
      <c r="GBS57" s="0"/>
      <c r="GBT57" s="0"/>
      <c r="GBU57" s="0"/>
      <c r="GBV57" s="0"/>
      <c r="GBW57" s="0"/>
      <c r="GBX57" s="0"/>
      <c r="GBY57" s="0"/>
      <c r="GBZ57" s="0"/>
      <c r="GCA57" s="0"/>
      <c r="GCB57" s="0"/>
      <c r="GCC57" s="0"/>
      <c r="GCD57" s="0"/>
      <c r="GCE57" s="0"/>
      <c r="GCF57" s="0"/>
      <c r="GCG57" s="0"/>
      <c r="GCH57" s="0"/>
      <c r="GCI57" s="0"/>
      <c r="GCJ57" s="0"/>
      <c r="GCK57" s="0"/>
      <c r="GCL57" s="0"/>
      <c r="GCM57" s="0"/>
      <c r="GCN57" s="0"/>
      <c r="GCO57" s="0"/>
      <c r="GCP57" s="0"/>
      <c r="GCQ57" s="0"/>
      <c r="GCR57" s="0"/>
      <c r="GCS57" s="0"/>
      <c r="GCT57" s="0"/>
      <c r="GCU57" s="0"/>
      <c r="GCV57" s="0"/>
      <c r="GCW57" s="0"/>
      <c r="GCX57" s="0"/>
      <c r="GCY57" s="0"/>
      <c r="GCZ57" s="0"/>
      <c r="GDA57" s="0"/>
      <c r="GDB57" s="0"/>
      <c r="GDC57" s="0"/>
      <c r="GDD57" s="0"/>
      <c r="GDE57" s="0"/>
      <c r="GDF57" s="0"/>
      <c r="GDG57" s="0"/>
      <c r="GDH57" s="0"/>
      <c r="GDI57" s="0"/>
      <c r="GDJ57" s="0"/>
      <c r="GDK57" s="0"/>
      <c r="GDL57" s="0"/>
      <c r="GDM57" s="0"/>
      <c r="GDN57" s="0"/>
      <c r="GDO57" s="0"/>
      <c r="GDP57" s="0"/>
      <c r="GDQ57" s="0"/>
      <c r="GDR57" s="0"/>
      <c r="GDS57" s="0"/>
      <c r="GDT57" s="0"/>
      <c r="GDU57" s="0"/>
      <c r="GDV57" s="0"/>
      <c r="GDW57" s="0"/>
      <c r="GDX57" s="0"/>
      <c r="GDY57" s="0"/>
      <c r="GDZ57" s="0"/>
      <c r="GEA57" s="0"/>
      <c r="GEB57" s="0"/>
      <c r="GEC57" s="0"/>
      <c r="GED57" s="0"/>
      <c r="GEE57" s="0"/>
      <c r="GEF57" s="0"/>
      <c r="GEG57" s="0"/>
      <c r="GEH57" s="0"/>
      <c r="GEI57" s="0"/>
      <c r="GEJ57" s="0"/>
      <c r="GEK57" s="0"/>
      <c r="GEL57" s="0"/>
      <c r="GEM57" s="0"/>
      <c r="GEN57" s="0"/>
      <c r="GEO57" s="0"/>
      <c r="GEP57" s="0"/>
      <c r="GEQ57" s="0"/>
      <c r="GER57" s="0"/>
      <c r="GES57" s="0"/>
      <c r="GET57" s="0"/>
      <c r="GEU57" s="0"/>
      <c r="GEV57" s="0"/>
      <c r="GEW57" s="0"/>
      <c r="GEX57" s="0"/>
      <c r="GEY57" s="0"/>
      <c r="GEZ57" s="0"/>
      <c r="GFA57" s="0"/>
      <c r="GFB57" s="0"/>
      <c r="GFC57" s="0"/>
      <c r="GFD57" s="0"/>
      <c r="GFE57" s="0"/>
      <c r="GFF57" s="0"/>
      <c r="GFG57" s="0"/>
      <c r="GFH57" s="0"/>
      <c r="GFI57" s="0"/>
      <c r="GFJ57" s="0"/>
      <c r="GFK57" s="0"/>
      <c r="GFL57" s="0"/>
      <c r="GFM57" s="0"/>
      <c r="GFN57" s="0"/>
      <c r="GFO57" s="0"/>
      <c r="GFP57" s="0"/>
      <c r="GFQ57" s="0"/>
      <c r="GFR57" s="0"/>
      <c r="GFS57" s="0"/>
      <c r="GFT57" s="0"/>
      <c r="GFU57" s="0"/>
      <c r="GFV57" s="0"/>
      <c r="GFW57" s="0"/>
      <c r="GFX57" s="0"/>
      <c r="GFY57" s="0"/>
      <c r="GFZ57" s="0"/>
      <c r="GGA57" s="0"/>
      <c r="GGB57" s="0"/>
      <c r="GGC57" s="0"/>
      <c r="GGD57" s="0"/>
      <c r="GGE57" s="0"/>
      <c r="GGF57" s="0"/>
      <c r="GGG57" s="0"/>
      <c r="GGH57" s="0"/>
      <c r="GGI57" s="0"/>
      <c r="GGJ57" s="0"/>
      <c r="GGK57" s="0"/>
      <c r="GGL57" s="0"/>
      <c r="GGM57" s="0"/>
      <c r="GGN57" s="0"/>
      <c r="GGO57" s="0"/>
      <c r="GGP57" s="0"/>
      <c r="GGQ57" s="0"/>
      <c r="GGR57" s="0"/>
      <c r="GGS57" s="0"/>
      <c r="GGT57" s="0"/>
      <c r="GGU57" s="0"/>
      <c r="GGV57" s="0"/>
      <c r="GGW57" s="0"/>
      <c r="GGX57" s="0"/>
      <c r="GGY57" s="0"/>
      <c r="GGZ57" s="0"/>
      <c r="GHA57" s="0"/>
      <c r="GHB57" s="0"/>
      <c r="GHC57" s="0"/>
      <c r="GHD57" s="0"/>
      <c r="GHE57" s="0"/>
      <c r="GHF57" s="0"/>
      <c r="GHG57" s="0"/>
      <c r="GHH57" s="0"/>
      <c r="GHI57" s="0"/>
      <c r="GHJ57" s="0"/>
      <c r="GHK57" s="0"/>
      <c r="GHL57" s="0"/>
      <c r="GHM57" s="0"/>
      <c r="GHN57" s="0"/>
      <c r="GHO57" s="0"/>
      <c r="GHP57" s="0"/>
      <c r="GHQ57" s="0"/>
      <c r="GHR57" s="0"/>
      <c r="GHS57" s="0"/>
      <c r="GHT57" s="0"/>
      <c r="GHU57" s="0"/>
      <c r="GHV57" s="0"/>
      <c r="GHW57" s="0"/>
      <c r="GHX57" s="0"/>
      <c r="GHY57" s="0"/>
      <c r="GHZ57" s="0"/>
      <c r="GIA57" s="0"/>
      <c r="GIB57" s="0"/>
      <c r="GIC57" s="0"/>
      <c r="GID57" s="0"/>
      <c r="GIE57" s="0"/>
      <c r="GIF57" s="0"/>
      <c r="GIG57" s="0"/>
      <c r="GIH57" s="0"/>
      <c r="GII57" s="0"/>
      <c r="GIJ57" s="0"/>
      <c r="GIK57" s="0"/>
      <c r="GIL57" s="0"/>
      <c r="GIM57" s="0"/>
      <c r="GIN57" s="0"/>
      <c r="GIO57" s="0"/>
      <c r="GIP57" s="0"/>
      <c r="GIQ57" s="0"/>
      <c r="GIR57" s="0"/>
      <c r="GIS57" s="0"/>
      <c r="GIT57" s="0"/>
      <c r="GIU57" s="0"/>
      <c r="GIV57" s="0"/>
      <c r="GIW57" s="0"/>
      <c r="GIX57" s="0"/>
      <c r="GIY57" s="0"/>
      <c r="GIZ57" s="0"/>
      <c r="GJA57" s="0"/>
      <c r="GJB57" s="0"/>
      <c r="GJC57" s="0"/>
      <c r="GJD57" s="0"/>
      <c r="GJE57" s="0"/>
      <c r="GJF57" s="0"/>
      <c r="GJG57" s="0"/>
      <c r="GJH57" s="0"/>
      <c r="GJI57" s="0"/>
      <c r="GJJ57" s="0"/>
      <c r="GJK57" s="0"/>
      <c r="GJL57" s="0"/>
      <c r="GJM57" s="0"/>
      <c r="GJN57" s="0"/>
      <c r="GJO57" s="0"/>
      <c r="GJP57" s="0"/>
      <c r="GJQ57" s="0"/>
      <c r="GJR57" s="0"/>
      <c r="GJS57" s="0"/>
      <c r="GJT57" s="0"/>
      <c r="GJU57" s="0"/>
      <c r="GJV57" s="0"/>
      <c r="GJW57" s="0"/>
      <c r="GJX57" s="0"/>
      <c r="GJY57" s="0"/>
      <c r="GJZ57" s="0"/>
      <c r="GKA57" s="0"/>
      <c r="GKB57" s="0"/>
      <c r="GKC57" s="0"/>
      <c r="GKD57" s="0"/>
      <c r="GKE57" s="0"/>
      <c r="GKF57" s="0"/>
      <c r="GKG57" s="0"/>
      <c r="GKH57" s="0"/>
      <c r="GKI57" s="0"/>
      <c r="GKJ57" s="0"/>
      <c r="GKK57" s="0"/>
      <c r="GKL57" s="0"/>
      <c r="GKM57" s="0"/>
      <c r="GKN57" s="0"/>
      <c r="GKO57" s="0"/>
      <c r="GKP57" s="0"/>
      <c r="GKQ57" s="0"/>
      <c r="GKR57" s="0"/>
      <c r="GKS57" s="0"/>
      <c r="GKT57" s="0"/>
      <c r="GKU57" s="0"/>
      <c r="GKV57" s="0"/>
      <c r="GKW57" s="0"/>
      <c r="GKX57" s="0"/>
      <c r="GKY57" s="0"/>
      <c r="GKZ57" s="0"/>
      <c r="GLA57" s="0"/>
      <c r="GLB57" s="0"/>
      <c r="GLC57" s="0"/>
      <c r="GLD57" s="0"/>
      <c r="GLE57" s="0"/>
      <c r="GLF57" s="0"/>
      <c r="GLG57" s="0"/>
      <c r="GLH57" s="0"/>
      <c r="GLI57" s="0"/>
      <c r="GLJ57" s="0"/>
      <c r="GLK57" s="0"/>
      <c r="GLL57" s="0"/>
      <c r="GLM57" s="0"/>
      <c r="GLN57" s="0"/>
      <c r="GLO57" s="0"/>
      <c r="GLP57" s="0"/>
      <c r="GLQ57" s="0"/>
      <c r="GLR57" s="0"/>
      <c r="GLS57" s="0"/>
      <c r="GLT57" s="0"/>
      <c r="GLU57" s="0"/>
      <c r="GLV57" s="0"/>
      <c r="GLW57" s="0"/>
      <c r="GLX57" s="0"/>
      <c r="GLY57" s="0"/>
      <c r="GLZ57" s="0"/>
      <c r="GMA57" s="0"/>
      <c r="GMB57" s="0"/>
      <c r="GMC57" s="0"/>
      <c r="GMD57" s="0"/>
      <c r="GME57" s="0"/>
      <c r="GMF57" s="0"/>
      <c r="GMG57" s="0"/>
      <c r="GMH57" s="0"/>
      <c r="GMI57" s="0"/>
      <c r="GMJ57" s="0"/>
      <c r="GMK57" s="0"/>
      <c r="GML57" s="0"/>
      <c r="GMM57" s="0"/>
      <c r="GMN57" s="0"/>
      <c r="GMO57" s="0"/>
      <c r="GMP57" s="0"/>
      <c r="GMQ57" s="0"/>
      <c r="GMR57" s="0"/>
      <c r="GMS57" s="0"/>
      <c r="GMT57" s="0"/>
      <c r="GMU57" s="0"/>
      <c r="GMV57" s="0"/>
      <c r="GMW57" s="0"/>
      <c r="GMX57" s="0"/>
      <c r="GMY57" s="0"/>
      <c r="GMZ57" s="0"/>
      <c r="GNA57" s="0"/>
      <c r="GNB57" s="0"/>
      <c r="GNC57" s="0"/>
      <c r="GND57" s="0"/>
      <c r="GNE57" s="0"/>
      <c r="GNF57" s="0"/>
      <c r="GNG57" s="0"/>
      <c r="GNH57" s="0"/>
      <c r="GNI57" s="0"/>
      <c r="GNJ57" s="0"/>
      <c r="GNK57" s="0"/>
      <c r="GNL57" s="0"/>
      <c r="GNM57" s="0"/>
      <c r="GNN57" s="0"/>
      <c r="GNO57" s="0"/>
      <c r="GNP57" s="0"/>
      <c r="GNQ57" s="0"/>
      <c r="GNR57" s="0"/>
      <c r="GNS57" s="0"/>
      <c r="GNT57" s="0"/>
      <c r="GNU57" s="0"/>
      <c r="GNV57" s="0"/>
      <c r="GNW57" s="0"/>
      <c r="GNX57" s="0"/>
      <c r="GNY57" s="0"/>
      <c r="GNZ57" s="0"/>
      <c r="GOA57" s="0"/>
      <c r="GOB57" s="0"/>
      <c r="GOC57" s="0"/>
      <c r="GOD57" s="0"/>
      <c r="GOE57" s="0"/>
      <c r="GOF57" s="0"/>
      <c r="GOG57" s="0"/>
      <c r="GOH57" s="0"/>
      <c r="GOI57" s="0"/>
      <c r="GOJ57" s="0"/>
      <c r="GOK57" s="0"/>
      <c r="GOL57" s="0"/>
      <c r="GOM57" s="0"/>
      <c r="GON57" s="0"/>
      <c r="GOO57" s="0"/>
      <c r="GOP57" s="0"/>
      <c r="GOQ57" s="0"/>
      <c r="GOR57" s="0"/>
      <c r="GOS57" s="0"/>
      <c r="GOT57" s="0"/>
      <c r="GOU57" s="0"/>
      <c r="GOV57" s="0"/>
      <c r="GOW57" s="0"/>
      <c r="GOX57" s="0"/>
      <c r="GOY57" s="0"/>
      <c r="GOZ57" s="0"/>
      <c r="GPA57" s="0"/>
      <c r="GPB57" s="0"/>
      <c r="GPC57" s="0"/>
      <c r="GPD57" s="0"/>
      <c r="GPE57" s="0"/>
      <c r="GPF57" s="0"/>
      <c r="GPG57" s="0"/>
      <c r="GPH57" s="0"/>
      <c r="GPI57" s="0"/>
      <c r="GPJ57" s="0"/>
      <c r="GPK57" s="0"/>
      <c r="GPL57" s="0"/>
      <c r="GPM57" s="0"/>
      <c r="GPN57" s="0"/>
      <c r="GPO57" s="0"/>
      <c r="GPP57" s="0"/>
      <c r="GPQ57" s="0"/>
      <c r="GPR57" s="0"/>
      <c r="GPS57" s="0"/>
      <c r="GPT57" s="0"/>
      <c r="GPU57" s="0"/>
      <c r="GPV57" s="0"/>
      <c r="GPW57" s="0"/>
      <c r="GPX57" s="0"/>
      <c r="GPY57" s="0"/>
      <c r="GPZ57" s="0"/>
      <c r="GQA57" s="0"/>
      <c r="GQB57" s="0"/>
      <c r="GQC57" s="0"/>
      <c r="GQD57" s="0"/>
      <c r="GQE57" s="0"/>
      <c r="GQF57" s="0"/>
      <c r="GQG57" s="0"/>
      <c r="GQH57" s="0"/>
      <c r="GQI57" s="0"/>
      <c r="GQJ57" s="0"/>
      <c r="GQK57" s="0"/>
      <c r="GQL57" s="0"/>
      <c r="GQM57" s="0"/>
      <c r="GQN57" s="0"/>
      <c r="GQO57" s="0"/>
      <c r="GQP57" s="0"/>
      <c r="GQQ57" s="0"/>
      <c r="GQR57" s="0"/>
      <c r="GQS57" s="0"/>
      <c r="GQT57" s="0"/>
      <c r="GQU57" s="0"/>
      <c r="GQV57" s="0"/>
      <c r="GQW57" s="0"/>
      <c r="GQX57" s="0"/>
      <c r="GQY57" s="0"/>
      <c r="GQZ57" s="0"/>
      <c r="GRA57" s="0"/>
      <c r="GRB57" s="0"/>
      <c r="GRC57" s="0"/>
      <c r="GRD57" s="0"/>
      <c r="GRE57" s="0"/>
      <c r="GRF57" s="0"/>
      <c r="GRG57" s="0"/>
      <c r="GRH57" s="0"/>
      <c r="GRI57" s="0"/>
      <c r="GRJ57" s="0"/>
      <c r="GRK57" s="0"/>
      <c r="GRL57" s="0"/>
      <c r="GRM57" s="0"/>
      <c r="GRN57" s="0"/>
      <c r="GRO57" s="0"/>
      <c r="GRP57" s="0"/>
      <c r="GRQ57" s="0"/>
      <c r="GRR57" s="0"/>
      <c r="GRS57" s="0"/>
      <c r="GRT57" s="0"/>
      <c r="GRU57" s="0"/>
      <c r="GRV57" s="0"/>
      <c r="GRW57" s="0"/>
      <c r="GRX57" s="0"/>
      <c r="GRY57" s="0"/>
      <c r="GRZ57" s="0"/>
      <c r="GSA57" s="0"/>
      <c r="GSB57" s="0"/>
      <c r="GSC57" s="0"/>
      <c r="GSD57" s="0"/>
      <c r="GSE57" s="0"/>
      <c r="GSF57" s="0"/>
      <c r="GSG57" s="0"/>
      <c r="GSH57" s="0"/>
      <c r="GSI57" s="0"/>
      <c r="GSJ57" s="0"/>
      <c r="GSK57" s="0"/>
      <c r="GSL57" s="0"/>
      <c r="GSM57" s="0"/>
      <c r="GSN57" s="0"/>
      <c r="GSO57" s="0"/>
      <c r="GSP57" s="0"/>
      <c r="GSQ57" s="0"/>
      <c r="GSR57" s="0"/>
      <c r="GSS57" s="0"/>
      <c r="GST57" s="0"/>
      <c r="GSU57" s="0"/>
      <c r="GSV57" s="0"/>
      <c r="GSW57" s="0"/>
      <c r="GSX57" s="0"/>
      <c r="GSY57" s="0"/>
      <c r="GSZ57" s="0"/>
      <c r="GTA57" s="0"/>
      <c r="GTB57" s="0"/>
      <c r="GTC57" s="0"/>
      <c r="GTD57" s="0"/>
      <c r="GTE57" s="0"/>
      <c r="GTF57" s="0"/>
      <c r="GTG57" s="0"/>
      <c r="GTH57" s="0"/>
      <c r="GTI57" s="0"/>
      <c r="GTJ57" s="0"/>
      <c r="GTK57" s="0"/>
      <c r="GTL57" s="0"/>
      <c r="GTM57" s="0"/>
      <c r="GTN57" s="0"/>
      <c r="GTO57" s="0"/>
      <c r="GTP57" s="0"/>
      <c r="GTQ57" s="0"/>
      <c r="GTR57" s="0"/>
      <c r="GTS57" s="0"/>
      <c r="GTT57" s="0"/>
      <c r="GTU57" s="0"/>
      <c r="GTV57" s="0"/>
      <c r="GTW57" s="0"/>
      <c r="GTX57" s="0"/>
      <c r="GTY57" s="0"/>
      <c r="GTZ57" s="0"/>
      <c r="GUA57" s="0"/>
      <c r="GUB57" s="0"/>
      <c r="GUC57" s="0"/>
      <c r="GUD57" s="0"/>
      <c r="GUE57" s="0"/>
      <c r="GUF57" s="0"/>
      <c r="GUG57" s="0"/>
      <c r="GUH57" s="0"/>
      <c r="GUI57" s="0"/>
      <c r="GUJ57" s="0"/>
      <c r="GUK57" s="0"/>
      <c r="GUL57" s="0"/>
      <c r="GUM57" s="0"/>
      <c r="GUN57" s="0"/>
      <c r="GUO57" s="0"/>
      <c r="GUP57" s="0"/>
      <c r="GUQ57" s="0"/>
      <c r="GUR57" s="0"/>
      <c r="GUS57" s="0"/>
      <c r="GUT57" s="0"/>
      <c r="GUU57" s="0"/>
      <c r="GUV57" s="0"/>
      <c r="GUW57" s="0"/>
      <c r="GUX57" s="0"/>
      <c r="GUY57" s="0"/>
      <c r="GUZ57" s="0"/>
      <c r="GVA57" s="0"/>
      <c r="GVB57" s="0"/>
      <c r="GVC57" s="0"/>
      <c r="GVD57" s="0"/>
      <c r="GVE57" s="0"/>
      <c r="GVF57" s="0"/>
      <c r="GVG57" s="0"/>
      <c r="GVH57" s="0"/>
      <c r="GVI57" s="0"/>
      <c r="GVJ57" s="0"/>
      <c r="GVK57" s="0"/>
      <c r="GVL57" s="0"/>
      <c r="GVM57" s="0"/>
      <c r="GVN57" s="0"/>
      <c r="GVO57" s="0"/>
      <c r="GVP57" s="0"/>
      <c r="GVQ57" s="0"/>
      <c r="GVR57" s="0"/>
      <c r="GVS57" s="0"/>
      <c r="GVT57" s="0"/>
      <c r="GVU57" s="0"/>
      <c r="GVV57" s="0"/>
      <c r="GVW57" s="0"/>
      <c r="GVX57" s="0"/>
      <c r="GVY57" s="0"/>
      <c r="GVZ57" s="0"/>
      <c r="GWA57" s="0"/>
      <c r="GWB57" s="0"/>
      <c r="GWC57" s="0"/>
      <c r="GWD57" s="0"/>
      <c r="GWE57" s="0"/>
      <c r="GWF57" s="0"/>
      <c r="GWG57" s="0"/>
      <c r="GWH57" s="0"/>
      <c r="GWI57" s="0"/>
      <c r="GWJ57" s="0"/>
      <c r="GWK57" s="0"/>
      <c r="GWL57" s="0"/>
      <c r="GWM57" s="0"/>
      <c r="GWN57" s="0"/>
      <c r="GWO57" s="0"/>
      <c r="GWP57" s="0"/>
      <c r="GWQ57" s="0"/>
      <c r="GWR57" s="0"/>
      <c r="GWS57" s="0"/>
      <c r="GWT57" s="0"/>
      <c r="GWU57" s="0"/>
      <c r="GWV57" s="0"/>
      <c r="GWW57" s="0"/>
      <c r="GWX57" s="0"/>
      <c r="GWY57" s="0"/>
      <c r="GWZ57" s="0"/>
      <c r="GXA57" s="0"/>
      <c r="GXB57" s="0"/>
      <c r="GXC57" s="0"/>
      <c r="GXD57" s="0"/>
      <c r="GXE57" s="0"/>
      <c r="GXF57" s="0"/>
      <c r="GXG57" s="0"/>
      <c r="GXH57" s="0"/>
      <c r="GXI57" s="0"/>
      <c r="GXJ57" s="0"/>
      <c r="GXK57" s="0"/>
      <c r="GXL57" s="0"/>
      <c r="GXM57" s="0"/>
      <c r="GXN57" s="0"/>
      <c r="GXO57" s="0"/>
      <c r="GXP57" s="0"/>
      <c r="GXQ57" s="0"/>
      <c r="GXR57" s="0"/>
      <c r="GXS57" s="0"/>
      <c r="GXT57" s="0"/>
      <c r="GXU57" s="0"/>
      <c r="GXV57" s="0"/>
      <c r="GXW57" s="0"/>
      <c r="GXX57" s="0"/>
      <c r="GXY57" s="0"/>
      <c r="GXZ57" s="0"/>
      <c r="GYA57" s="0"/>
      <c r="GYB57" s="0"/>
      <c r="GYC57" s="0"/>
      <c r="GYD57" s="0"/>
      <c r="GYE57" s="0"/>
      <c r="GYF57" s="0"/>
      <c r="GYG57" s="0"/>
      <c r="GYH57" s="0"/>
      <c r="GYI57" s="0"/>
      <c r="GYJ57" s="0"/>
      <c r="GYK57" s="0"/>
      <c r="GYL57" s="0"/>
      <c r="GYM57" s="0"/>
      <c r="GYN57" s="0"/>
      <c r="GYO57" s="0"/>
      <c r="GYP57" s="0"/>
      <c r="GYQ57" s="0"/>
      <c r="GYR57" s="0"/>
      <c r="GYS57" s="0"/>
      <c r="GYT57" s="0"/>
      <c r="GYU57" s="0"/>
      <c r="GYV57" s="0"/>
      <c r="GYW57" s="0"/>
      <c r="GYX57" s="0"/>
      <c r="GYY57" s="0"/>
      <c r="GYZ57" s="0"/>
      <c r="GZA57" s="0"/>
      <c r="GZB57" s="0"/>
      <c r="GZC57" s="0"/>
      <c r="GZD57" s="0"/>
      <c r="GZE57" s="0"/>
      <c r="GZF57" s="0"/>
      <c r="GZG57" s="0"/>
      <c r="GZH57" s="0"/>
      <c r="GZI57" s="0"/>
      <c r="GZJ57" s="0"/>
      <c r="GZK57" s="0"/>
      <c r="GZL57" s="0"/>
      <c r="GZM57" s="0"/>
      <c r="GZN57" s="0"/>
      <c r="GZO57" s="0"/>
      <c r="GZP57" s="0"/>
      <c r="GZQ57" s="0"/>
      <c r="GZR57" s="0"/>
      <c r="GZS57" s="0"/>
      <c r="GZT57" s="0"/>
      <c r="GZU57" s="0"/>
      <c r="GZV57" s="0"/>
      <c r="GZW57" s="0"/>
      <c r="GZX57" s="0"/>
      <c r="GZY57" s="0"/>
      <c r="GZZ57" s="0"/>
      <c r="HAA57" s="0"/>
      <c r="HAB57" s="0"/>
      <c r="HAC57" s="0"/>
      <c r="HAD57" s="0"/>
      <c r="HAE57" s="0"/>
      <c r="HAF57" s="0"/>
      <c r="HAG57" s="0"/>
      <c r="HAH57" s="0"/>
      <c r="HAI57" s="0"/>
      <c r="HAJ57" s="0"/>
      <c r="HAK57" s="0"/>
      <c r="HAL57" s="0"/>
      <c r="HAM57" s="0"/>
      <c r="HAN57" s="0"/>
      <c r="HAO57" s="0"/>
      <c r="HAP57" s="0"/>
      <c r="HAQ57" s="0"/>
      <c r="HAR57" s="0"/>
      <c r="HAS57" s="0"/>
      <c r="HAT57" s="0"/>
      <c r="HAU57" s="0"/>
      <c r="HAV57" s="0"/>
      <c r="HAW57" s="0"/>
      <c r="HAX57" s="0"/>
      <c r="HAY57" s="0"/>
      <c r="HAZ57" s="0"/>
      <c r="HBA57" s="0"/>
      <c r="HBB57" s="0"/>
      <c r="HBC57" s="0"/>
      <c r="HBD57" s="0"/>
      <c r="HBE57" s="0"/>
      <c r="HBF57" s="0"/>
      <c r="HBG57" s="0"/>
      <c r="HBH57" s="0"/>
      <c r="HBI57" s="0"/>
      <c r="HBJ57" s="0"/>
      <c r="HBK57" s="0"/>
      <c r="HBL57" s="0"/>
      <c r="HBM57" s="0"/>
      <c r="HBN57" s="0"/>
      <c r="HBO57" s="0"/>
      <c r="HBP57" s="0"/>
      <c r="HBQ57" s="0"/>
      <c r="HBR57" s="0"/>
      <c r="HBS57" s="0"/>
      <c r="HBT57" s="0"/>
      <c r="HBU57" s="0"/>
      <c r="HBV57" s="0"/>
      <c r="HBW57" s="0"/>
      <c r="HBX57" s="0"/>
      <c r="HBY57" s="0"/>
      <c r="HBZ57" s="0"/>
      <c r="HCA57" s="0"/>
      <c r="HCB57" s="0"/>
      <c r="HCC57" s="0"/>
      <c r="HCD57" s="0"/>
      <c r="HCE57" s="0"/>
      <c r="HCF57" s="0"/>
      <c r="HCG57" s="0"/>
      <c r="HCH57" s="0"/>
      <c r="HCI57" s="0"/>
      <c r="HCJ57" s="0"/>
      <c r="HCK57" s="0"/>
      <c r="HCL57" s="0"/>
      <c r="HCM57" s="0"/>
      <c r="HCN57" s="0"/>
      <c r="HCO57" s="0"/>
      <c r="HCP57" s="0"/>
      <c r="HCQ57" s="0"/>
      <c r="HCR57" s="0"/>
      <c r="HCS57" s="0"/>
      <c r="HCT57" s="0"/>
      <c r="HCU57" s="0"/>
      <c r="HCV57" s="0"/>
      <c r="HCW57" s="0"/>
      <c r="HCX57" s="0"/>
      <c r="HCY57" s="0"/>
      <c r="HCZ57" s="0"/>
      <c r="HDA57" s="0"/>
      <c r="HDB57" s="0"/>
      <c r="HDC57" s="0"/>
      <c r="HDD57" s="0"/>
      <c r="HDE57" s="0"/>
      <c r="HDF57" s="0"/>
      <c r="HDG57" s="0"/>
      <c r="HDH57" s="0"/>
      <c r="HDI57" s="0"/>
      <c r="HDJ57" s="0"/>
      <c r="HDK57" s="0"/>
      <c r="HDL57" s="0"/>
      <c r="HDM57" s="0"/>
      <c r="HDN57" s="0"/>
      <c r="HDO57" s="0"/>
      <c r="HDP57" s="0"/>
      <c r="HDQ57" s="0"/>
      <c r="HDR57" s="0"/>
      <c r="HDS57" s="0"/>
      <c r="HDT57" s="0"/>
      <c r="HDU57" s="0"/>
      <c r="HDV57" s="0"/>
      <c r="HDW57" s="0"/>
      <c r="HDX57" s="0"/>
      <c r="HDY57" s="0"/>
      <c r="HDZ57" s="0"/>
      <c r="HEA57" s="0"/>
      <c r="HEB57" s="0"/>
      <c r="HEC57" s="0"/>
      <c r="HED57" s="0"/>
      <c r="HEE57" s="0"/>
      <c r="HEF57" s="0"/>
      <c r="HEG57" s="0"/>
      <c r="HEH57" s="0"/>
      <c r="HEI57" s="0"/>
      <c r="HEJ57" s="0"/>
      <c r="HEK57" s="0"/>
      <c r="HEL57" s="0"/>
      <c r="HEM57" s="0"/>
      <c r="HEN57" s="0"/>
      <c r="HEO57" s="0"/>
      <c r="HEP57" s="0"/>
      <c r="HEQ57" s="0"/>
      <c r="HER57" s="0"/>
      <c r="HES57" s="0"/>
      <c r="HET57" s="0"/>
      <c r="HEU57" s="0"/>
      <c r="HEV57" s="0"/>
      <c r="HEW57" s="0"/>
      <c r="HEX57" s="0"/>
      <c r="HEY57" s="0"/>
      <c r="HEZ57" s="0"/>
      <c r="HFA57" s="0"/>
      <c r="HFB57" s="0"/>
      <c r="HFC57" s="0"/>
      <c r="HFD57" s="0"/>
      <c r="HFE57" s="0"/>
      <c r="HFF57" s="0"/>
      <c r="HFG57" s="0"/>
      <c r="HFH57" s="0"/>
      <c r="HFI57" s="0"/>
      <c r="HFJ57" s="0"/>
      <c r="HFK57" s="0"/>
      <c r="HFL57" s="0"/>
      <c r="HFM57" s="0"/>
      <c r="HFN57" s="0"/>
      <c r="HFO57" s="0"/>
      <c r="HFP57" s="0"/>
      <c r="HFQ57" s="0"/>
      <c r="HFR57" s="0"/>
      <c r="HFS57" s="0"/>
      <c r="HFT57" s="0"/>
      <c r="HFU57" s="0"/>
      <c r="HFV57" s="0"/>
      <c r="HFW57" s="0"/>
      <c r="HFX57" s="0"/>
      <c r="HFY57" s="0"/>
      <c r="HFZ57" s="0"/>
      <c r="HGA57" s="0"/>
      <c r="HGB57" s="0"/>
      <c r="HGC57" s="0"/>
      <c r="HGD57" s="0"/>
      <c r="HGE57" s="0"/>
      <c r="HGF57" s="0"/>
      <c r="HGG57" s="0"/>
      <c r="HGH57" s="0"/>
      <c r="HGI57" s="0"/>
      <c r="HGJ57" s="0"/>
      <c r="HGK57" s="0"/>
      <c r="HGL57" s="0"/>
      <c r="HGM57" s="0"/>
      <c r="HGN57" s="0"/>
      <c r="HGO57" s="0"/>
      <c r="HGP57" s="0"/>
      <c r="HGQ57" s="0"/>
      <c r="HGR57" s="0"/>
      <c r="HGS57" s="0"/>
      <c r="HGT57" s="0"/>
      <c r="HGU57" s="0"/>
      <c r="HGV57" s="0"/>
      <c r="HGW57" s="0"/>
      <c r="HGX57" s="0"/>
      <c r="HGY57" s="0"/>
      <c r="HGZ57" s="0"/>
      <c r="HHA57" s="0"/>
      <c r="HHB57" s="0"/>
      <c r="HHC57" s="0"/>
      <c r="HHD57" s="0"/>
      <c r="HHE57" s="0"/>
      <c r="HHF57" s="0"/>
      <c r="HHG57" s="0"/>
      <c r="HHH57" s="0"/>
      <c r="HHI57" s="0"/>
      <c r="HHJ57" s="0"/>
      <c r="HHK57" s="0"/>
      <c r="HHL57" s="0"/>
      <c r="HHM57" s="0"/>
      <c r="HHN57" s="0"/>
      <c r="HHO57" s="0"/>
      <c r="HHP57" s="0"/>
      <c r="HHQ57" s="0"/>
      <c r="HHR57" s="0"/>
      <c r="HHS57" s="0"/>
      <c r="HHT57" s="0"/>
      <c r="HHU57" s="0"/>
      <c r="HHV57" s="0"/>
      <c r="HHW57" s="0"/>
      <c r="HHX57" s="0"/>
      <c r="HHY57" s="0"/>
      <c r="HHZ57" s="0"/>
      <c r="HIA57" s="0"/>
      <c r="HIB57" s="0"/>
      <c r="HIC57" s="0"/>
      <c r="HID57" s="0"/>
      <c r="HIE57" s="0"/>
      <c r="HIF57" s="0"/>
      <c r="HIG57" s="0"/>
      <c r="HIH57" s="0"/>
      <c r="HII57" s="0"/>
      <c r="HIJ57" s="0"/>
      <c r="HIK57" s="0"/>
      <c r="HIL57" s="0"/>
      <c r="HIM57" s="0"/>
      <c r="HIN57" s="0"/>
      <c r="HIO57" s="0"/>
      <c r="HIP57" s="0"/>
      <c r="HIQ57" s="0"/>
      <c r="HIR57" s="0"/>
      <c r="HIS57" s="0"/>
      <c r="HIT57" s="0"/>
      <c r="HIU57" s="0"/>
      <c r="HIV57" s="0"/>
      <c r="HIW57" s="0"/>
      <c r="HIX57" s="0"/>
      <c r="HIY57" s="0"/>
      <c r="HIZ57" s="0"/>
      <c r="HJA57" s="0"/>
      <c r="HJB57" s="0"/>
      <c r="HJC57" s="0"/>
      <c r="HJD57" s="0"/>
      <c r="HJE57" s="0"/>
      <c r="HJF57" s="0"/>
      <c r="HJG57" s="0"/>
      <c r="HJH57" s="0"/>
      <c r="HJI57" s="0"/>
      <c r="HJJ57" s="0"/>
      <c r="HJK57" s="0"/>
      <c r="HJL57" s="0"/>
      <c r="HJM57" s="0"/>
      <c r="HJN57" s="0"/>
      <c r="HJO57" s="0"/>
      <c r="HJP57" s="0"/>
      <c r="HJQ57" s="0"/>
      <c r="HJR57" s="0"/>
      <c r="HJS57" s="0"/>
      <c r="HJT57" s="0"/>
      <c r="HJU57" s="0"/>
      <c r="HJV57" s="0"/>
      <c r="HJW57" s="0"/>
      <c r="HJX57" s="0"/>
      <c r="HJY57" s="0"/>
      <c r="HJZ57" s="0"/>
      <c r="HKA57" s="0"/>
      <c r="HKB57" s="0"/>
      <c r="HKC57" s="0"/>
      <c r="HKD57" s="0"/>
      <c r="HKE57" s="0"/>
      <c r="HKF57" s="0"/>
      <c r="HKG57" s="0"/>
      <c r="HKH57" s="0"/>
      <c r="HKI57" s="0"/>
      <c r="HKJ57" s="0"/>
      <c r="HKK57" s="0"/>
      <c r="HKL57" s="0"/>
      <c r="HKM57" s="0"/>
      <c r="HKN57" s="0"/>
      <c r="HKO57" s="0"/>
      <c r="HKP57" s="0"/>
      <c r="HKQ57" s="0"/>
      <c r="HKR57" s="0"/>
      <c r="HKS57" s="0"/>
      <c r="HKT57" s="0"/>
      <c r="HKU57" s="0"/>
      <c r="HKV57" s="0"/>
      <c r="HKW57" s="0"/>
      <c r="HKX57" s="0"/>
      <c r="HKY57" s="0"/>
      <c r="HKZ57" s="0"/>
      <c r="HLA57" s="0"/>
      <c r="HLB57" s="0"/>
      <c r="HLC57" s="0"/>
      <c r="HLD57" s="0"/>
      <c r="HLE57" s="0"/>
      <c r="HLF57" s="0"/>
      <c r="HLG57" s="0"/>
      <c r="HLH57" s="0"/>
      <c r="HLI57" s="0"/>
      <c r="HLJ57" s="0"/>
      <c r="HLK57" s="0"/>
      <c r="HLL57" s="0"/>
      <c r="HLM57" s="0"/>
      <c r="HLN57" s="0"/>
      <c r="HLO57" s="0"/>
      <c r="HLP57" s="0"/>
      <c r="HLQ57" s="0"/>
      <c r="HLR57" s="0"/>
      <c r="HLS57" s="0"/>
      <c r="HLT57" s="0"/>
      <c r="HLU57" s="0"/>
      <c r="HLV57" s="0"/>
      <c r="HLW57" s="0"/>
      <c r="HLX57" s="0"/>
      <c r="HLY57" s="0"/>
      <c r="HLZ57" s="0"/>
      <c r="HMA57" s="0"/>
      <c r="HMB57" s="0"/>
      <c r="HMC57" s="0"/>
      <c r="HMD57" s="0"/>
      <c r="HME57" s="0"/>
      <c r="HMF57" s="0"/>
      <c r="HMG57" s="0"/>
      <c r="HMH57" s="0"/>
      <c r="HMI57" s="0"/>
      <c r="HMJ57" s="0"/>
      <c r="HMK57" s="0"/>
      <c r="HML57" s="0"/>
      <c r="HMM57" s="0"/>
      <c r="HMN57" s="0"/>
      <c r="HMO57" s="0"/>
      <c r="HMP57" s="0"/>
      <c r="HMQ57" s="0"/>
      <c r="HMR57" s="0"/>
      <c r="HMS57" s="0"/>
      <c r="HMT57" s="0"/>
      <c r="HMU57" s="0"/>
      <c r="HMV57" s="0"/>
      <c r="HMW57" s="0"/>
      <c r="HMX57" s="0"/>
      <c r="HMY57" s="0"/>
      <c r="HMZ57" s="0"/>
      <c r="HNA57" s="0"/>
      <c r="HNB57" s="0"/>
      <c r="HNC57" s="0"/>
      <c r="HND57" s="0"/>
      <c r="HNE57" s="0"/>
      <c r="HNF57" s="0"/>
      <c r="HNG57" s="0"/>
      <c r="HNH57" s="0"/>
      <c r="HNI57" s="0"/>
      <c r="HNJ57" s="0"/>
      <c r="HNK57" s="0"/>
      <c r="HNL57" s="0"/>
      <c r="HNM57" s="0"/>
      <c r="HNN57" s="0"/>
      <c r="HNO57" s="0"/>
      <c r="HNP57" s="0"/>
      <c r="HNQ57" s="0"/>
      <c r="HNR57" s="0"/>
      <c r="HNS57" s="0"/>
      <c r="HNT57" s="0"/>
      <c r="HNU57" s="0"/>
      <c r="HNV57" s="0"/>
      <c r="HNW57" s="0"/>
      <c r="HNX57" s="0"/>
      <c r="HNY57" s="0"/>
      <c r="HNZ57" s="0"/>
      <c r="HOA57" s="0"/>
      <c r="HOB57" s="0"/>
      <c r="HOC57" s="0"/>
      <c r="HOD57" s="0"/>
      <c r="HOE57" s="0"/>
      <c r="HOF57" s="0"/>
      <c r="HOG57" s="0"/>
      <c r="HOH57" s="0"/>
      <c r="HOI57" s="0"/>
      <c r="HOJ57" s="0"/>
      <c r="HOK57" s="0"/>
      <c r="HOL57" s="0"/>
      <c r="HOM57" s="0"/>
      <c r="HON57" s="0"/>
      <c r="HOO57" s="0"/>
      <c r="HOP57" s="0"/>
      <c r="HOQ57" s="0"/>
      <c r="HOR57" s="0"/>
      <c r="HOS57" s="0"/>
      <c r="HOT57" s="0"/>
      <c r="HOU57" s="0"/>
      <c r="HOV57" s="0"/>
      <c r="HOW57" s="0"/>
      <c r="HOX57" s="0"/>
      <c r="HOY57" s="0"/>
      <c r="HOZ57" s="0"/>
      <c r="HPA57" s="0"/>
      <c r="HPB57" s="0"/>
      <c r="HPC57" s="0"/>
      <c r="HPD57" s="0"/>
      <c r="HPE57" s="0"/>
      <c r="HPF57" s="0"/>
      <c r="HPG57" s="0"/>
      <c r="HPH57" s="0"/>
      <c r="HPI57" s="0"/>
      <c r="HPJ57" s="0"/>
      <c r="HPK57" s="0"/>
      <c r="HPL57" s="0"/>
      <c r="HPM57" s="0"/>
      <c r="HPN57" s="0"/>
      <c r="HPO57" s="0"/>
      <c r="HPP57" s="0"/>
      <c r="HPQ57" s="0"/>
      <c r="HPR57" s="0"/>
      <c r="HPS57" s="0"/>
      <c r="HPT57" s="0"/>
      <c r="HPU57" s="0"/>
      <c r="HPV57" s="0"/>
      <c r="HPW57" s="0"/>
      <c r="HPX57" s="0"/>
      <c r="HPY57" s="0"/>
      <c r="HPZ57" s="0"/>
      <c r="HQA57" s="0"/>
      <c r="HQB57" s="0"/>
      <c r="HQC57" s="0"/>
      <c r="HQD57" s="0"/>
      <c r="HQE57" s="0"/>
      <c r="HQF57" s="0"/>
      <c r="HQG57" s="0"/>
      <c r="HQH57" s="0"/>
      <c r="HQI57" s="0"/>
      <c r="HQJ57" s="0"/>
      <c r="HQK57" s="0"/>
      <c r="HQL57" s="0"/>
      <c r="HQM57" s="0"/>
      <c r="HQN57" s="0"/>
      <c r="HQO57" s="0"/>
      <c r="HQP57" s="0"/>
      <c r="HQQ57" s="0"/>
      <c r="HQR57" s="0"/>
      <c r="HQS57" s="0"/>
      <c r="HQT57" s="0"/>
      <c r="HQU57" s="0"/>
      <c r="HQV57" s="0"/>
      <c r="HQW57" s="0"/>
      <c r="HQX57" s="0"/>
      <c r="HQY57" s="0"/>
      <c r="HQZ57" s="0"/>
      <c r="HRA57" s="0"/>
      <c r="HRB57" s="0"/>
      <c r="HRC57" s="0"/>
      <c r="HRD57" s="0"/>
      <c r="HRE57" s="0"/>
      <c r="HRF57" s="0"/>
      <c r="HRG57" s="0"/>
      <c r="HRH57" s="0"/>
      <c r="HRI57" s="0"/>
      <c r="HRJ57" s="0"/>
      <c r="HRK57" s="0"/>
      <c r="HRL57" s="0"/>
      <c r="HRM57" s="0"/>
      <c r="HRN57" s="0"/>
      <c r="HRO57" s="0"/>
      <c r="HRP57" s="0"/>
      <c r="HRQ57" s="0"/>
      <c r="HRR57" s="0"/>
      <c r="HRS57" s="0"/>
      <c r="HRT57" s="0"/>
      <c r="HRU57" s="0"/>
      <c r="HRV57" s="0"/>
      <c r="HRW57" s="0"/>
      <c r="HRX57" s="0"/>
      <c r="HRY57" s="0"/>
      <c r="HRZ57" s="0"/>
      <c r="HSA57" s="0"/>
      <c r="HSB57" s="0"/>
      <c r="HSC57" s="0"/>
      <c r="HSD57" s="0"/>
      <c r="HSE57" s="0"/>
      <c r="HSF57" s="0"/>
      <c r="HSG57" s="0"/>
      <c r="HSH57" s="0"/>
      <c r="HSI57" s="0"/>
      <c r="HSJ57" s="0"/>
      <c r="HSK57" s="0"/>
      <c r="HSL57" s="0"/>
      <c r="HSM57" s="0"/>
      <c r="HSN57" s="0"/>
      <c r="HSO57" s="0"/>
      <c r="HSP57" s="0"/>
      <c r="HSQ57" s="0"/>
      <c r="HSR57" s="0"/>
      <c r="HSS57" s="0"/>
      <c r="HST57" s="0"/>
      <c r="HSU57" s="0"/>
      <c r="HSV57" s="0"/>
      <c r="HSW57" s="0"/>
      <c r="HSX57" s="0"/>
      <c r="HSY57" s="0"/>
      <c r="HSZ57" s="0"/>
      <c r="HTA57" s="0"/>
      <c r="HTB57" s="0"/>
      <c r="HTC57" s="0"/>
      <c r="HTD57" s="0"/>
      <c r="HTE57" s="0"/>
      <c r="HTF57" s="0"/>
      <c r="HTG57" s="0"/>
      <c r="HTH57" s="0"/>
      <c r="HTI57" s="0"/>
      <c r="HTJ57" s="0"/>
      <c r="HTK57" s="0"/>
      <c r="HTL57" s="0"/>
      <c r="HTM57" s="0"/>
      <c r="HTN57" s="0"/>
      <c r="HTO57" s="0"/>
      <c r="HTP57" s="0"/>
      <c r="HTQ57" s="0"/>
      <c r="HTR57" s="0"/>
      <c r="HTS57" s="0"/>
      <c r="HTT57" s="0"/>
      <c r="HTU57" s="0"/>
      <c r="HTV57" s="0"/>
      <c r="HTW57" s="0"/>
      <c r="HTX57" s="0"/>
      <c r="HTY57" s="0"/>
      <c r="HTZ57" s="0"/>
      <c r="HUA57" s="0"/>
      <c r="HUB57" s="0"/>
      <c r="HUC57" s="0"/>
      <c r="HUD57" s="0"/>
      <c r="HUE57" s="0"/>
      <c r="HUF57" s="0"/>
      <c r="HUG57" s="0"/>
      <c r="HUH57" s="0"/>
      <c r="HUI57" s="0"/>
      <c r="HUJ57" s="0"/>
      <c r="HUK57" s="0"/>
      <c r="HUL57" s="0"/>
      <c r="HUM57" s="0"/>
      <c r="HUN57" s="0"/>
      <c r="HUO57" s="0"/>
      <c r="HUP57" s="0"/>
      <c r="HUQ57" s="0"/>
      <c r="HUR57" s="0"/>
      <c r="HUS57" s="0"/>
      <c r="HUT57" s="0"/>
      <c r="HUU57" s="0"/>
      <c r="HUV57" s="0"/>
      <c r="HUW57" s="0"/>
      <c r="HUX57" s="0"/>
      <c r="HUY57" s="0"/>
      <c r="HUZ57" s="0"/>
      <c r="HVA57" s="0"/>
      <c r="HVB57" s="0"/>
      <c r="HVC57" s="0"/>
      <c r="HVD57" s="0"/>
      <c r="HVE57" s="0"/>
      <c r="HVF57" s="0"/>
      <c r="HVG57" s="0"/>
      <c r="HVH57" s="0"/>
      <c r="HVI57" s="0"/>
      <c r="HVJ57" s="0"/>
      <c r="HVK57" s="0"/>
      <c r="HVL57" s="0"/>
      <c r="HVM57" s="0"/>
      <c r="HVN57" s="0"/>
      <c r="HVO57" s="0"/>
      <c r="HVP57" s="0"/>
      <c r="HVQ57" s="0"/>
      <c r="HVR57" s="0"/>
      <c r="HVS57" s="0"/>
      <c r="HVT57" s="0"/>
      <c r="HVU57" s="0"/>
      <c r="HVV57" s="0"/>
      <c r="HVW57" s="0"/>
      <c r="HVX57" s="0"/>
      <c r="HVY57" s="0"/>
      <c r="HVZ57" s="0"/>
      <c r="HWA57" s="0"/>
      <c r="HWB57" s="0"/>
      <c r="HWC57" s="0"/>
      <c r="HWD57" s="0"/>
      <c r="HWE57" s="0"/>
      <c r="HWF57" s="0"/>
      <c r="HWG57" s="0"/>
      <c r="HWH57" s="0"/>
      <c r="HWI57" s="0"/>
      <c r="HWJ57" s="0"/>
      <c r="HWK57" s="0"/>
      <c r="HWL57" s="0"/>
      <c r="HWM57" s="0"/>
      <c r="HWN57" s="0"/>
      <c r="HWO57" s="0"/>
      <c r="HWP57" s="0"/>
      <c r="HWQ57" s="0"/>
      <c r="HWR57" s="0"/>
      <c r="HWS57" s="0"/>
      <c r="HWT57" s="0"/>
      <c r="HWU57" s="0"/>
      <c r="HWV57" s="0"/>
      <c r="HWW57" s="0"/>
      <c r="HWX57" s="0"/>
      <c r="HWY57" s="0"/>
      <c r="HWZ57" s="0"/>
      <c r="HXA57" s="0"/>
      <c r="HXB57" s="0"/>
      <c r="HXC57" s="0"/>
      <c r="HXD57" s="0"/>
      <c r="HXE57" s="0"/>
      <c r="HXF57" s="0"/>
      <c r="HXG57" s="0"/>
      <c r="HXH57" s="0"/>
      <c r="HXI57" s="0"/>
      <c r="HXJ57" s="0"/>
      <c r="HXK57" s="0"/>
      <c r="HXL57" s="0"/>
      <c r="HXM57" s="0"/>
      <c r="HXN57" s="0"/>
      <c r="HXO57" s="0"/>
      <c r="HXP57" s="0"/>
      <c r="HXQ57" s="0"/>
      <c r="HXR57" s="0"/>
      <c r="HXS57" s="0"/>
      <c r="HXT57" s="0"/>
      <c r="HXU57" s="0"/>
      <c r="HXV57" s="0"/>
      <c r="HXW57" s="0"/>
      <c r="HXX57" s="0"/>
      <c r="HXY57" s="0"/>
      <c r="HXZ57" s="0"/>
      <c r="HYA57" s="0"/>
      <c r="HYB57" s="0"/>
      <c r="HYC57" s="0"/>
      <c r="HYD57" s="0"/>
      <c r="HYE57" s="0"/>
      <c r="HYF57" s="0"/>
      <c r="HYG57" s="0"/>
      <c r="HYH57" s="0"/>
      <c r="HYI57" s="0"/>
      <c r="HYJ57" s="0"/>
      <c r="HYK57" s="0"/>
      <c r="HYL57" s="0"/>
      <c r="HYM57" s="0"/>
      <c r="HYN57" s="0"/>
      <c r="HYO57" s="0"/>
      <c r="HYP57" s="0"/>
      <c r="HYQ57" s="0"/>
      <c r="HYR57" s="0"/>
      <c r="HYS57" s="0"/>
      <c r="HYT57" s="0"/>
      <c r="HYU57" s="0"/>
      <c r="HYV57" s="0"/>
      <c r="HYW57" s="0"/>
      <c r="HYX57" s="0"/>
      <c r="HYY57" s="0"/>
      <c r="HYZ57" s="0"/>
      <c r="HZA57" s="0"/>
      <c r="HZB57" s="0"/>
      <c r="HZC57" s="0"/>
      <c r="HZD57" s="0"/>
      <c r="HZE57" s="0"/>
      <c r="HZF57" s="0"/>
      <c r="HZG57" s="0"/>
      <c r="HZH57" s="0"/>
      <c r="HZI57" s="0"/>
      <c r="HZJ57" s="0"/>
      <c r="HZK57" s="0"/>
      <c r="HZL57" s="0"/>
      <c r="HZM57" s="0"/>
      <c r="HZN57" s="0"/>
      <c r="HZO57" s="0"/>
      <c r="HZP57" s="0"/>
      <c r="HZQ57" s="0"/>
      <c r="HZR57" s="0"/>
      <c r="HZS57" s="0"/>
      <c r="HZT57" s="0"/>
      <c r="HZU57" s="0"/>
      <c r="HZV57" s="0"/>
      <c r="HZW57" s="0"/>
      <c r="HZX57" s="0"/>
      <c r="HZY57" s="0"/>
      <c r="HZZ57" s="0"/>
      <c r="IAA57" s="0"/>
      <c r="IAB57" s="0"/>
      <c r="IAC57" s="0"/>
      <c r="IAD57" s="0"/>
      <c r="IAE57" s="0"/>
      <c r="IAF57" s="0"/>
      <c r="IAG57" s="0"/>
      <c r="IAH57" s="0"/>
      <c r="IAI57" s="0"/>
      <c r="IAJ57" s="0"/>
      <c r="IAK57" s="0"/>
      <c r="IAL57" s="0"/>
      <c r="IAM57" s="0"/>
      <c r="IAN57" s="0"/>
      <c r="IAO57" s="0"/>
      <c r="IAP57" s="0"/>
      <c r="IAQ57" s="0"/>
      <c r="IAR57" s="0"/>
      <c r="IAS57" s="0"/>
      <c r="IAT57" s="0"/>
      <c r="IAU57" s="0"/>
      <c r="IAV57" s="0"/>
      <c r="IAW57" s="0"/>
      <c r="IAX57" s="0"/>
      <c r="IAY57" s="0"/>
      <c r="IAZ57" s="0"/>
      <c r="IBA57" s="0"/>
      <c r="IBB57" s="0"/>
      <c r="IBC57" s="0"/>
      <c r="IBD57" s="0"/>
      <c r="IBE57" s="0"/>
      <c r="IBF57" s="0"/>
      <c r="IBG57" s="0"/>
      <c r="IBH57" s="0"/>
      <c r="IBI57" s="0"/>
      <c r="IBJ57" s="0"/>
      <c r="IBK57" s="0"/>
      <c r="IBL57" s="0"/>
      <c r="IBM57" s="0"/>
      <c r="IBN57" s="0"/>
      <c r="IBO57" s="0"/>
      <c r="IBP57" s="0"/>
      <c r="IBQ57" s="0"/>
      <c r="IBR57" s="0"/>
      <c r="IBS57" s="0"/>
      <c r="IBT57" s="0"/>
      <c r="IBU57" s="0"/>
      <c r="IBV57" s="0"/>
      <c r="IBW57" s="0"/>
      <c r="IBX57" s="0"/>
      <c r="IBY57" s="0"/>
      <c r="IBZ57" s="0"/>
      <c r="ICA57" s="0"/>
      <c r="ICB57" s="0"/>
      <c r="ICC57" s="0"/>
      <c r="ICD57" s="0"/>
      <c r="ICE57" s="0"/>
      <c r="ICF57" s="0"/>
      <c r="ICG57" s="0"/>
      <c r="ICH57" s="0"/>
      <c r="ICI57" s="0"/>
      <c r="ICJ57" s="0"/>
      <c r="ICK57" s="0"/>
      <c r="ICL57" s="0"/>
      <c r="ICM57" s="0"/>
      <c r="ICN57" s="0"/>
      <c r="ICO57" s="0"/>
      <c r="ICP57" s="0"/>
      <c r="ICQ57" s="0"/>
      <c r="ICR57" s="0"/>
      <c r="ICS57" s="0"/>
      <c r="ICT57" s="0"/>
      <c r="ICU57" s="0"/>
      <c r="ICV57" s="0"/>
      <c r="ICW57" s="0"/>
      <c r="ICX57" s="0"/>
      <c r="ICY57" s="0"/>
      <c r="ICZ57" s="0"/>
      <c r="IDA57" s="0"/>
      <c r="IDB57" s="0"/>
      <c r="IDC57" s="0"/>
      <c r="IDD57" s="0"/>
      <c r="IDE57" s="0"/>
      <c r="IDF57" s="0"/>
      <c r="IDG57" s="0"/>
      <c r="IDH57" s="0"/>
      <c r="IDI57" s="0"/>
      <c r="IDJ57" s="0"/>
      <c r="IDK57" s="0"/>
      <c r="IDL57" s="0"/>
      <c r="IDM57" s="0"/>
      <c r="IDN57" s="0"/>
      <c r="IDO57" s="0"/>
      <c r="IDP57" s="0"/>
      <c r="IDQ57" s="0"/>
      <c r="IDR57" s="0"/>
      <c r="IDS57" s="0"/>
      <c r="IDT57" s="0"/>
      <c r="IDU57" s="0"/>
      <c r="IDV57" s="0"/>
      <c r="IDW57" s="0"/>
      <c r="IDX57" s="0"/>
      <c r="IDY57" s="0"/>
      <c r="IDZ57" s="0"/>
      <c r="IEA57" s="0"/>
      <c r="IEB57" s="0"/>
      <c r="IEC57" s="0"/>
      <c r="IED57" s="0"/>
      <c r="IEE57" s="0"/>
      <c r="IEF57" s="0"/>
      <c r="IEG57" s="0"/>
      <c r="IEH57" s="0"/>
      <c r="IEI57" s="0"/>
      <c r="IEJ57" s="0"/>
      <c r="IEK57" s="0"/>
      <c r="IEL57" s="0"/>
      <c r="IEM57" s="0"/>
      <c r="IEN57" s="0"/>
      <c r="IEO57" s="0"/>
      <c r="IEP57" s="0"/>
      <c r="IEQ57" s="0"/>
      <c r="IER57" s="0"/>
      <c r="IES57" s="0"/>
      <c r="IET57" s="0"/>
      <c r="IEU57" s="0"/>
      <c r="IEV57" s="0"/>
      <c r="IEW57" s="0"/>
      <c r="IEX57" s="0"/>
      <c r="IEY57" s="0"/>
      <c r="IEZ57" s="0"/>
      <c r="IFA57" s="0"/>
      <c r="IFB57" s="0"/>
      <c r="IFC57" s="0"/>
      <c r="IFD57" s="0"/>
      <c r="IFE57" s="0"/>
      <c r="IFF57" s="0"/>
      <c r="IFG57" s="0"/>
      <c r="IFH57" s="0"/>
      <c r="IFI57" s="0"/>
      <c r="IFJ57" s="0"/>
      <c r="IFK57" s="0"/>
      <c r="IFL57" s="0"/>
      <c r="IFM57" s="0"/>
      <c r="IFN57" s="0"/>
      <c r="IFO57" s="0"/>
      <c r="IFP57" s="0"/>
      <c r="IFQ57" s="0"/>
      <c r="IFR57" s="0"/>
      <c r="IFS57" s="0"/>
      <c r="IFT57" s="0"/>
      <c r="IFU57" s="0"/>
      <c r="IFV57" s="0"/>
      <c r="IFW57" s="0"/>
      <c r="IFX57" s="0"/>
      <c r="IFY57" s="0"/>
      <c r="IFZ57" s="0"/>
      <c r="IGA57" s="0"/>
      <c r="IGB57" s="0"/>
      <c r="IGC57" s="0"/>
      <c r="IGD57" s="0"/>
      <c r="IGE57" s="0"/>
      <c r="IGF57" s="0"/>
      <c r="IGG57" s="0"/>
      <c r="IGH57" s="0"/>
      <c r="IGI57" s="0"/>
      <c r="IGJ57" s="0"/>
      <c r="IGK57" s="0"/>
      <c r="IGL57" s="0"/>
      <c r="IGM57" s="0"/>
      <c r="IGN57" s="0"/>
      <c r="IGO57" s="0"/>
      <c r="IGP57" s="0"/>
      <c r="IGQ57" s="0"/>
      <c r="IGR57" s="0"/>
      <c r="IGS57" s="0"/>
      <c r="IGT57" s="0"/>
      <c r="IGU57" s="0"/>
      <c r="IGV57" s="0"/>
      <c r="IGW57" s="0"/>
      <c r="IGX57" s="0"/>
      <c r="IGY57" s="0"/>
      <c r="IGZ57" s="0"/>
      <c r="IHA57" s="0"/>
      <c r="IHB57" s="0"/>
      <c r="IHC57" s="0"/>
      <c r="IHD57" s="0"/>
      <c r="IHE57" s="0"/>
      <c r="IHF57" s="0"/>
      <c r="IHG57" s="0"/>
      <c r="IHH57" s="0"/>
      <c r="IHI57" s="0"/>
      <c r="IHJ57" s="0"/>
      <c r="IHK57" s="0"/>
      <c r="IHL57" s="0"/>
      <c r="IHM57" s="0"/>
      <c r="IHN57" s="0"/>
      <c r="IHO57" s="0"/>
      <c r="IHP57" s="0"/>
      <c r="IHQ57" s="0"/>
      <c r="IHR57" s="0"/>
      <c r="IHS57" s="0"/>
      <c r="IHT57" s="0"/>
      <c r="IHU57" s="0"/>
      <c r="IHV57" s="0"/>
      <c r="IHW57" s="0"/>
      <c r="IHX57" s="0"/>
      <c r="IHY57" s="0"/>
      <c r="IHZ57" s="0"/>
      <c r="IIA57" s="0"/>
      <c r="IIB57" s="0"/>
      <c r="IIC57" s="0"/>
      <c r="IID57" s="0"/>
      <c r="IIE57" s="0"/>
      <c r="IIF57" s="0"/>
      <c r="IIG57" s="0"/>
      <c r="IIH57" s="0"/>
      <c r="III57" s="0"/>
      <c r="IIJ57" s="0"/>
      <c r="IIK57" s="0"/>
      <c r="IIL57" s="0"/>
      <c r="IIM57" s="0"/>
      <c r="IIN57" s="0"/>
      <c r="IIO57" s="0"/>
      <c r="IIP57" s="0"/>
      <c r="IIQ57" s="0"/>
      <c r="IIR57" s="0"/>
      <c r="IIS57" s="0"/>
      <c r="IIT57" s="0"/>
      <c r="IIU57" s="0"/>
      <c r="IIV57" s="0"/>
      <c r="IIW57" s="0"/>
      <c r="IIX57" s="0"/>
      <c r="IIY57" s="0"/>
      <c r="IIZ57" s="0"/>
      <c r="IJA57" s="0"/>
      <c r="IJB57" s="0"/>
      <c r="IJC57" s="0"/>
      <c r="IJD57" s="0"/>
      <c r="IJE57" s="0"/>
      <c r="IJF57" s="0"/>
      <c r="IJG57" s="0"/>
      <c r="IJH57" s="0"/>
      <c r="IJI57" s="0"/>
      <c r="IJJ57" s="0"/>
      <c r="IJK57" s="0"/>
      <c r="IJL57" s="0"/>
      <c r="IJM57" s="0"/>
      <c r="IJN57" s="0"/>
      <c r="IJO57" s="0"/>
      <c r="IJP57" s="0"/>
      <c r="IJQ57" s="0"/>
      <c r="IJR57" s="0"/>
      <c r="IJS57" s="0"/>
      <c r="IJT57" s="0"/>
      <c r="IJU57" s="0"/>
      <c r="IJV57" s="0"/>
      <c r="IJW57" s="0"/>
      <c r="IJX57" s="0"/>
      <c r="IJY57" s="0"/>
      <c r="IJZ57" s="0"/>
      <c r="IKA57" s="0"/>
      <c r="IKB57" s="0"/>
      <c r="IKC57" s="0"/>
      <c r="IKD57" s="0"/>
      <c r="IKE57" s="0"/>
      <c r="IKF57" s="0"/>
      <c r="IKG57" s="0"/>
      <c r="IKH57" s="0"/>
      <c r="IKI57" s="0"/>
      <c r="IKJ57" s="0"/>
      <c r="IKK57" s="0"/>
      <c r="IKL57" s="0"/>
      <c r="IKM57" s="0"/>
      <c r="IKN57" s="0"/>
      <c r="IKO57" s="0"/>
      <c r="IKP57" s="0"/>
      <c r="IKQ57" s="0"/>
      <c r="IKR57" s="0"/>
      <c r="IKS57" s="0"/>
      <c r="IKT57" s="0"/>
      <c r="IKU57" s="0"/>
      <c r="IKV57" s="0"/>
      <c r="IKW57" s="0"/>
      <c r="IKX57" s="0"/>
      <c r="IKY57" s="0"/>
      <c r="IKZ57" s="0"/>
      <c r="ILA57" s="0"/>
      <c r="ILB57" s="0"/>
      <c r="ILC57" s="0"/>
      <c r="ILD57" s="0"/>
      <c r="ILE57" s="0"/>
      <c r="ILF57" s="0"/>
      <c r="ILG57" s="0"/>
      <c r="ILH57" s="0"/>
      <c r="ILI57" s="0"/>
      <c r="ILJ57" s="0"/>
      <c r="ILK57" s="0"/>
      <c r="ILL57" s="0"/>
      <c r="ILM57" s="0"/>
      <c r="ILN57" s="0"/>
      <c r="ILO57" s="0"/>
      <c r="ILP57" s="0"/>
      <c r="ILQ57" s="0"/>
      <c r="ILR57" s="0"/>
      <c r="ILS57" s="0"/>
      <c r="ILT57" s="0"/>
      <c r="ILU57" s="0"/>
      <c r="ILV57" s="0"/>
      <c r="ILW57" s="0"/>
      <c r="ILX57" s="0"/>
      <c r="ILY57" s="0"/>
      <c r="ILZ57" s="0"/>
      <c r="IMA57" s="0"/>
      <c r="IMB57" s="0"/>
      <c r="IMC57" s="0"/>
      <c r="IMD57" s="0"/>
      <c r="IME57" s="0"/>
      <c r="IMF57" s="0"/>
      <c r="IMG57" s="0"/>
      <c r="IMH57" s="0"/>
      <c r="IMI57" s="0"/>
      <c r="IMJ57" s="0"/>
      <c r="IMK57" s="0"/>
      <c r="IML57" s="0"/>
      <c r="IMM57" s="0"/>
      <c r="IMN57" s="0"/>
      <c r="IMO57" s="0"/>
      <c r="IMP57" s="0"/>
      <c r="IMQ57" s="0"/>
      <c r="IMR57" s="0"/>
      <c r="IMS57" s="0"/>
      <c r="IMT57" s="0"/>
      <c r="IMU57" s="0"/>
      <c r="IMV57" s="0"/>
      <c r="IMW57" s="0"/>
      <c r="IMX57" s="0"/>
      <c r="IMY57" s="0"/>
      <c r="IMZ57" s="0"/>
      <c r="INA57" s="0"/>
      <c r="INB57" s="0"/>
      <c r="INC57" s="0"/>
      <c r="IND57" s="0"/>
      <c r="INE57" s="0"/>
      <c r="INF57" s="0"/>
      <c r="ING57" s="0"/>
      <c r="INH57" s="0"/>
      <c r="INI57" s="0"/>
      <c r="INJ57" s="0"/>
      <c r="INK57" s="0"/>
      <c r="INL57" s="0"/>
      <c r="INM57" s="0"/>
      <c r="INN57" s="0"/>
      <c r="INO57" s="0"/>
      <c r="INP57" s="0"/>
      <c r="INQ57" s="0"/>
      <c r="INR57" s="0"/>
      <c r="INS57" s="0"/>
      <c r="INT57" s="0"/>
      <c r="INU57" s="0"/>
      <c r="INV57" s="0"/>
      <c r="INW57" s="0"/>
      <c r="INX57" s="0"/>
      <c r="INY57" s="0"/>
      <c r="INZ57" s="0"/>
      <c r="IOA57" s="0"/>
      <c r="IOB57" s="0"/>
      <c r="IOC57" s="0"/>
      <c r="IOD57" s="0"/>
      <c r="IOE57" s="0"/>
      <c r="IOF57" s="0"/>
      <c r="IOG57" s="0"/>
      <c r="IOH57" s="0"/>
      <c r="IOI57" s="0"/>
      <c r="IOJ57" s="0"/>
      <c r="IOK57" s="0"/>
      <c r="IOL57" s="0"/>
      <c r="IOM57" s="0"/>
      <c r="ION57" s="0"/>
      <c r="IOO57" s="0"/>
      <c r="IOP57" s="0"/>
      <c r="IOQ57" s="0"/>
      <c r="IOR57" s="0"/>
      <c r="IOS57" s="0"/>
      <c r="IOT57" s="0"/>
      <c r="IOU57" s="0"/>
      <c r="IOV57" s="0"/>
      <c r="IOW57" s="0"/>
      <c r="IOX57" s="0"/>
      <c r="IOY57" s="0"/>
      <c r="IOZ57" s="0"/>
      <c r="IPA57" s="0"/>
      <c r="IPB57" s="0"/>
      <c r="IPC57" s="0"/>
      <c r="IPD57" s="0"/>
      <c r="IPE57" s="0"/>
      <c r="IPF57" s="0"/>
      <c r="IPG57" s="0"/>
      <c r="IPH57" s="0"/>
      <c r="IPI57" s="0"/>
      <c r="IPJ57" s="0"/>
      <c r="IPK57" s="0"/>
      <c r="IPL57" s="0"/>
      <c r="IPM57" s="0"/>
      <c r="IPN57" s="0"/>
      <c r="IPO57" s="0"/>
      <c r="IPP57" s="0"/>
      <c r="IPQ57" s="0"/>
      <c r="IPR57" s="0"/>
      <c r="IPS57" s="0"/>
      <c r="IPT57" s="0"/>
      <c r="IPU57" s="0"/>
      <c r="IPV57" s="0"/>
      <c r="IPW57" s="0"/>
      <c r="IPX57" s="0"/>
      <c r="IPY57" s="0"/>
      <c r="IPZ57" s="0"/>
      <c r="IQA57" s="0"/>
      <c r="IQB57" s="0"/>
      <c r="IQC57" s="0"/>
      <c r="IQD57" s="0"/>
      <c r="IQE57" s="0"/>
      <c r="IQF57" s="0"/>
      <c r="IQG57" s="0"/>
      <c r="IQH57" s="0"/>
      <c r="IQI57" s="0"/>
      <c r="IQJ57" s="0"/>
      <c r="IQK57" s="0"/>
      <c r="IQL57" s="0"/>
      <c r="IQM57" s="0"/>
      <c r="IQN57" s="0"/>
      <c r="IQO57" s="0"/>
      <c r="IQP57" s="0"/>
      <c r="IQQ57" s="0"/>
      <c r="IQR57" s="0"/>
      <c r="IQS57" s="0"/>
      <c r="IQT57" s="0"/>
      <c r="IQU57" s="0"/>
      <c r="IQV57" s="0"/>
      <c r="IQW57" s="0"/>
      <c r="IQX57" s="0"/>
      <c r="IQY57" s="0"/>
      <c r="IQZ57" s="0"/>
      <c r="IRA57" s="0"/>
      <c r="IRB57" s="0"/>
      <c r="IRC57" s="0"/>
      <c r="IRD57" s="0"/>
      <c r="IRE57" s="0"/>
      <c r="IRF57" s="0"/>
      <c r="IRG57" s="0"/>
      <c r="IRH57" s="0"/>
      <c r="IRI57" s="0"/>
      <c r="IRJ57" s="0"/>
      <c r="IRK57" s="0"/>
      <c r="IRL57" s="0"/>
      <c r="IRM57" s="0"/>
      <c r="IRN57" s="0"/>
      <c r="IRO57" s="0"/>
      <c r="IRP57" s="0"/>
      <c r="IRQ57" s="0"/>
      <c r="IRR57" s="0"/>
      <c r="IRS57" s="0"/>
      <c r="IRT57" s="0"/>
      <c r="IRU57" s="0"/>
      <c r="IRV57" s="0"/>
      <c r="IRW57" s="0"/>
      <c r="IRX57" s="0"/>
      <c r="IRY57" s="0"/>
      <c r="IRZ57" s="0"/>
      <c r="ISA57" s="0"/>
      <c r="ISB57" s="0"/>
      <c r="ISC57" s="0"/>
      <c r="ISD57" s="0"/>
      <c r="ISE57" s="0"/>
      <c r="ISF57" s="0"/>
      <c r="ISG57" s="0"/>
      <c r="ISH57" s="0"/>
      <c r="ISI57" s="0"/>
      <c r="ISJ57" s="0"/>
      <c r="ISK57" s="0"/>
      <c r="ISL57" s="0"/>
      <c r="ISM57" s="0"/>
      <c r="ISN57" s="0"/>
      <c r="ISO57" s="0"/>
      <c r="ISP57" s="0"/>
      <c r="ISQ57" s="0"/>
      <c r="ISR57" s="0"/>
      <c r="ISS57" s="0"/>
      <c r="IST57" s="0"/>
      <c r="ISU57" s="0"/>
      <c r="ISV57" s="0"/>
      <c r="ISW57" s="0"/>
      <c r="ISX57" s="0"/>
      <c r="ISY57" s="0"/>
      <c r="ISZ57" s="0"/>
      <c r="ITA57" s="0"/>
      <c r="ITB57" s="0"/>
      <c r="ITC57" s="0"/>
      <c r="ITD57" s="0"/>
      <c r="ITE57" s="0"/>
      <c r="ITF57" s="0"/>
      <c r="ITG57" s="0"/>
      <c r="ITH57" s="0"/>
      <c r="ITI57" s="0"/>
      <c r="ITJ57" s="0"/>
      <c r="ITK57" s="0"/>
      <c r="ITL57" s="0"/>
      <c r="ITM57" s="0"/>
      <c r="ITN57" s="0"/>
      <c r="ITO57" s="0"/>
      <c r="ITP57" s="0"/>
      <c r="ITQ57" s="0"/>
      <c r="ITR57" s="0"/>
      <c r="ITS57" s="0"/>
      <c r="ITT57" s="0"/>
      <c r="ITU57" s="0"/>
      <c r="ITV57" s="0"/>
      <c r="ITW57" s="0"/>
      <c r="ITX57" s="0"/>
      <c r="ITY57" s="0"/>
      <c r="ITZ57" s="0"/>
      <c r="IUA57" s="0"/>
      <c r="IUB57" s="0"/>
      <c r="IUC57" s="0"/>
      <c r="IUD57" s="0"/>
      <c r="IUE57" s="0"/>
      <c r="IUF57" s="0"/>
      <c r="IUG57" s="0"/>
      <c r="IUH57" s="0"/>
      <c r="IUI57" s="0"/>
      <c r="IUJ57" s="0"/>
      <c r="IUK57" s="0"/>
      <c r="IUL57" s="0"/>
      <c r="IUM57" s="0"/>
      <c r="IUN57" s="0"/>
      <c r="IUO57" s="0"/>
      <c r="IUP57" s="0"/>
      <c r="IUQ57" s="0"/>
      <c r="IUR57" s="0"/>
      <c r="IUS57" s="0"/>
      <c r="IUT57" s="0"/>
      <c r="IUU57" s="0"/>
      <c r="IUV57" s="0"/>
      <c r="IUW57" s="0"/>
      <c r="IUX57" s="0"/>
      <c r="IUY57" s="0"/>
      <c r="IUZ57" s="0"/>
      <c r="IVA57" s="0"/>
      <c r="IVB57" s="0"/>
      <c r="IVC57" s="0"/>
      <c r="IVD57" s="0"/>
      <c r="IVE57" s="0"/>
      <c r="IVF57" s="0"/>
      <c r="IVG57" s="0"/>
      <c r="IVH57" s="0"/>
      <c r="IVI57" s="0"/>
      <c r="IVJ57" s="0"/>
      <c r="IVK57" s="0"/>
      <c r="IVL57" s="0"/>
      <c r="IVM57" s="0"/>
      <c r="IVN57" s="0"/>
      <c r="IVO57" s="0"/>
      <c r="IVP57" s="0"/>
      <c r="IVQ57" s="0"/>
      <c r="IVR57" s="0"/>
      <c r="IVS57" s="0"/>
      <c r="IVT57" s="0"/>
      <c r="IVU57" s="0"/>
      <c r="IVV57" s="0"/>
      <c r="IVW57" s="0"/>
      <c r="IVX57" s="0"/>
      <c r="IVY57" s="0"/>
      <c r="IVZ57" s="0"/>
      <c r="IWA57" s="0"/>
      <c r="IWB57" s="0"/>
      <c r="IWC57" s="0"/>
      <c r="IWD57" s="0"/>
      <c r="IWE57" s="0"/>
      <c r="IWF57" s="0"/>
      <c r="IWG57" s="0"/>
      <c r="IWH57" s="0"/>
      <c r="IWI57" s="0"/>
      <c r="IWJ57" s="0"/>
      <c r="IWK57" s="0"/>
      <c r="IWL57" s="0"/>
      <c r="IWM57" s="0"/>
      <c r="IWN57" s="0"/>
      <c r="IWO57" s="0"/>
      <c r="IWP57" s="0"/>
      <c r="IWQ57" s="0"/>
      <c r="IWR57" s="0"/>
      <c r="IWS57" s="0"/>
      <c r="IWT57" s="0"/>
      <c r="IWU57" s="0"/>
      <c r="IWV57" s="0"/>
      <c r="IWW57" s="0"/>
      <c r="IWX57" s="0"/>
      <c r="IWY57" s="0"/>
      <c r="IWZ57" s="0"/>
      <c r="IXA57" s="0"/>
      <c r="IXB57" s="0"/>
      <c r="IXC57" s="0"/>
      <c r="IXD57" s="0"/>
      <c r="IXE57" s="0"/>
      <c r="IXF57" s="0"/>
      <c r="IXG57" s="0"/>
      <c r="IXH57" s="0"/>
      <c r="IXI57" s="0"/>
      <c r="IXJ57" s="0"/>
      <c r="IXK57" s="0"/>
      <c r="IXL57" s="0"/>
      <c r="IXM57" s="0"/>
      <c r="IXN57" s="0"/>
      <c r="IXO57" s="0"/>
      <c r="IXP57" s="0"/>
      <c r="IXQ57" s="0"/>
      <c r="IXR57" s="0"/>
      <c r="IXS57" s="0"/>
      <c r="IXT57" s="0"/>
      <c r="IXU57" s="0"/>
      <c r="IXV57" s="0"/>
      <c r="IXW57" s="0"/>
      <c r="IXX57" s="0"/>
      <c r="IXY57" s="0"/>
      <c r="IXZ57" s="0"/>
      <c r="IYA57" s="0"/>
      <c r="IYB57" s="0"/>
      <c r="IYC57" s="0"/>
      <c r="IYD57" s="0"/>
      <c r="IYE57" s="0"/>
      <c r="IYF57" s="0"/>
      <c r="IYG57" s="0"/>
      <c r="IYH57" s="0"/>
      <c r="IYI57" s="0"/>
      <c r="IYJ57" s="0"/>
      <c r="IYK57" s="0"/>
      <c r="IYL57" s="0"/>
      <c r="IYM57" s="0"/>
      <c r="IYN57" s="0"/>
      <c r="IYO57" s="0"/>
      <c r="IYP57" s="0"/>
      <c r="IYQ57" s="0"/>
      <c r="IYR57" s="0"/>
      <c r="IYS57" s="0"/>
      <c r="IYT57" s="0"/>
      <c r="IYU57" s="0"/>
      <c r="IYV57" s="0"/>
      <c r="IYW57" s="0"/>
      <c r="IYX57" s="0"/>
      <c r="IYY57" s="0"/>
      <c r="IYZ57" s="0"/>
      <c r="IZA57" s="0"/>
      <c r="IZB57" s="0"/>
      <c r="IZC57" s="0"/>
      <c r="IZD57" s="0"/>
      <c r="IZE57" s="0"/>
      <c r="IZF57" s="0"/>
      <c r="IZG57" s="0"/>
      <c r="IZH57" s="0"/>
      <c r="IZI57" s="0"/>
      <c r="IZJ57" s="0"/>
      <c r="IZK57" s="0"/>
      <c r="IZL57" s="0"/>
      <c r="IZM57" s="0"/>
      <c r="IZN57" s="0"/>
      <c r="IZO57" s="0"/>
      <c r="IZP57" s="0"/>
      <c r="IZQ57" s="0"/>
      <c r="IZR57" s="0"/>
      <c r="IZS57" s="0"/>
      <c r="IZT57" s="0"/>
      <c r="IZU57" s="0"/>
      <c r="IZV57" s="0"/>
      <c r="IZW57" s="0"/>
      <c r="IZX57" s="0"/>
      <c r="IZY57" s="0"/>
      <c r="IZZ57" s="0"/>
      <c r="JAA57" s="0"/>
      <c r="JAB57" s="0"/>
      <c r="JAC57" s="0"/>
      <c r="JAD57" s="0"/>
      <c r="JAE57" s="0"/>
      <c r="JAF57" s="0"/>
      <c r="JAG57" s="0"/>
      <c r="JAH57" s="0"/>
      <c r="JAI57" s="0"/>
      <c r="JAJ57" s="0"/>
      <c r="JAK57" s="0"/>
      <c r="JAL57" s="0"/>
      <c r="JAM57" s="0"/>
      <c r="JAN57" s="0"/>
      <c r="JAO57" s="0"/>
      <c r="JAP57" s="0"/>
      <c r="JAQ57" s="0"/>
      <c r="JAR57" s="0"/>
      <c r="JAS57" s="0"/>
      <c r="JAT57" s="0"/>
      <c r="JAU57" s="0"/>
      <c r="JAV57" s="0"/>
      <c r="JAW57" s="0"/>
      <c r="JAX57" s="0"/>
      <c r="JAY57" s="0"/>
      <c r="JAZ57" s="0"/>
      <c r="JBA57" s="0"/>
      <c r="JBB57" s="0"/>
      <c r="JBC57" s="0"/>
      <c r="JBD57" s="0"/>
      <c r="JBE57" s="0"/>
      <c r="JBF57" s="0"/>
      <c r="JBG57" s="0"/>
      <c r="JBH57" s="0"/>
      <c r="JBI57" s="0"/>
      <c r="JBJ57" s="0"/>
      <c r="JBK57" s="0"/>
      <c r="JBL57" s="0"/>
      <c r="JBM57" s="0"/>
      <c r="JBN57" s="0"/>
      <c r="JBO57" s="0"/>
      <c r="JBP57" s="0"/>
      <c r="JBQ57" s="0"/>
      <c r="JBR57" s="0"/>
      <c r="JBS57" s="0"/>
      <c r="JBT57" s="0"/>
      <c r="JBU57" s="0"/>
      <c r="JBV57" s="0"/>
      <c r="JBW57" s="0"/>
      <c r="JBX57" s="0"/>
      <c r="JBY57" s="0"/>
      <c r="JBZ57" s="0"/>
      <c r="JCA57" s="0"/>
      <c r="JCB57" s="0"/>
      <c r="JCC57" s="0"/>
      <c r="JCD57" s="0"/>
      <c r="JCE57" s="0"/>
      <c r="JCF57" s="0"/>
      <c r="JCG57" s="0"/>
      <c r="JCH57" s="0"/>
      <c r="JCI57" s="0"/>
      <c r="JCJ57" s="0"/>
      <c r="JCK57" s="0"/>
      <c r="JCL57" s="0"/>
      <c r="JCM57" s="0"/>
      <c r="JCN57" s="0"/>
      <c r="JCO57" s="0"/>
      <c r="JCP57" s="0"/>
      <c r="JCQ57" s="0"/>
      <c r="JCR57" s="0"/>
      <c r="JCS57" s="0"/>
      <c r="JCT57" s="0"/>
      <c r="JCU57" s="0"/>
      <c r="JCV57" s="0"/>
      <c r="JCW57" s="0"/>
      <c r="JCX57" s="0"/>
      <c r="JCY57" s="0"/>
      <c r="JCZ57" s="0"/>
      <c r="JDA57" s="0"/>
      <c r="JDB57" s="0"/>
      <c r="JDC57" s="0"/>
      <c r="JDD57" s="0"/>
      <c r="JDE57" s="0"/>
      <c r="JDF57" s="0"/>
      <c r="JDG57" s="0"/>
      <c r="JDH57" s="0"/>
      <c r="JDI57" s="0"/>
      <c r="JDJ57" s="0"/>
      <c r="JDK57" s="0"/>
      <c r="JDL57" s="0"/>
      <c r="JDM57" s="0"/>
      <c r="JDN57" s="0"/>
      <c r="JDO57" s="0"/>
      <c r="JDP57" s="0"/>
      <c r="JDQ57" s="0"/>
      <c r="JDR57" s="0"/>
      <c r="JDS57" s="0"/>
      <c r="JDT57" s="0"/>
      <c r="JDU57" s="0"/>
      <c r="JDV57" s="0"/>
      <c r="JDW57" s="0"/>
      <c r="JDX57" s="0"/>
      <c r="JDY57" s="0"/>
      <c r="JDZ57" s="0"/>
      <c r="JEA57" s="0"/>
      <c r="JEB57" s="0"/>
      <c r="JEC57" s="0"/>
      <c r="JED57" s="0"/>
      <c r="JEE57" s="0"/>
      <c r="JEF57" s="0"/>
      <c r="JEG57" s="0"/>
      <c r="JEH57" s="0"/>
      <c r="JEI57" s="0"/>
      <c r="JEJ57" s="0"/>
      <c r="JEK57" s="0"/>
      <c r="JEL57" s="0"/>
      <c r="JEM57" s="0"/>
      <c r="JEN57" s="0"/>
      <c r="JEO57" s="0"/>
      <c r="JEP57" s="0"/>
      <c r="JEQ57" s="0"/>
      <c r="JER57" s="0"/>
      <c r="JES57" s="0"/>
      <c r="JET57" s="0"/>
      <c r="JEU57" s="0"/>
      <c r="JEV57" s="0"/>
      <c r="JEW57" s="0"/>
      <c r="JEX57" s="0"/>
      <c r="JEY57" s="0"/>
      <c r="JEZ57" s="0"/>
      <c r="JFA57" s="0"/>
      <c r="JFB57" s="0"/>
      <c r="JFC57" s="0"/>
      <c r="JFD57" s="0"/>
      <c r="JFE57" s="0"/>
      <c r="JFF57" s="0"/>
      <c r="JFG57" s="0"/>
      <c r="JFH57" s="0"/>
      <c r="JFI57" s="0"/>
      <c r="JFJ57" s="0"/>
      <c r="JFK57" s="0"/>
      <c r="JFL57" s="0"/>
      <c r="JFM57" s="0"/>
      <c r="JFN57" s="0"/>
      <c r="JFO57" s="0"/>
      <c r="JFP57" s="0"/>
      <c r="JFQ57" s="0"/>
      <c r="JFR57" s="0"/>
      <c r="JFS57" s="0"/>
      <c r="JFT57" s="0"/>
      <c r="JFU57" s="0"/>
      <c r="JFV57" s="0"/>
      <c r="JFW57" s="0"/>
      <c r="JFX57" s="0"/>
      <c r="JFY57" s="0"/>
      <c r="JFZ57" s="0"/>
      <c r="JGA57" s="0"/>
      <c r="JGB57" s="0"/>
      <c r="JGC57" s="0"/>
      <c r="JGD57" s="0"/>
      <c r="JGE57" s="0"/>
      <c r="JGF57" s="0"/>
      <c r="JGG57" s="0"/>
      <c r="JGH57" s="0"/>
      <c r="JGI57" s="0"/>
      <c r="JGJ57" s="0"/>
      <c r="JGK57" s="0"/>
      <c r="JGL57" s="0"/>
      <c r="JGM57" s="0"/>
      <c r="JGN57" s="0"/>
      <c r="JGO57" s="0"/>
      <c r="JGP57" s="0"/>
      <c r="JGQ57" s="0"/>
      <c r="JGR57" s="0"/>
      <c r="JGS57" s="0"/>
      <c r="JGT57" s="0"/>
      <c r="JGU57" s="0"/>
      <c r="JGV57" s="0"/>
      <c r="JGW57" s="0"/>
      <c r="JGX57" s="0"/>
      <c r="JGY57" s="0"/>
      <c r="JGZ57" s="0"/>
      <c r="JHA57" s="0"/>
      <c r="JHB57" s="0"/>
      <c r="JHC57" s="0"/>
      <c r="JHD57" s="0"/>
      <c r="JHE57" s="0"/>
      <c r="JHF57" s="0"/>
      <c r="JHG57" s="0"/>
      <c r="JHH57" s="0"/>
      <c r="JHI57" s="0"/>
      <c r="JHJ57" s="0"/>
      <c r="JHK57" s="0"/>
      <c r="JHL57" s="0"/>
      <c r="JHM57" s="0"/>
      <c r="JHN57" s="0"/>
      <c r="JHO57" s="0"/>
      <c r="JHP57" s="0"/>
      <c r="JHQ57" s="0"/>
      <c r="JHR57" s="0"/>
      <c r="JHS57" s="0"/>
      <c r="JHT57" s="0"/>
      <c r="JHU57" s="0"/>
      <c r="JHV57" s="0"/>
      <c r="JHW57" s="0"/>
      <c r="JHX57" s="0"/>
      <c r="JHY57" s="0"/>
      <c r="JHZ57" s="0"/>
      <c r="JIA57" s="0"/>
      <c r="JIB57" s="0"/>
      <c r="JIC57" s="0"/>
      <c r="JID57" s="0"/>
      <c r="JIE57" s="0"/>
      <c r="JIF57" s="0"/>
      <c r="JIG57" s="0"/>
      <c r="JIH57" s="0"/>
      <c r="JII57" s="0"/>
      <c r="JIJ57" s="0"/>
      <c r="JIK57" s="0"/>
      <c r="JIL57" s="0"/>
      <c r="JIM57" s="0"/>
      <c r="JIN57" s="0"/>
      <c r="JIO57" s="0"/>
      <c r="JIP57" s="0"/>
      <c r="JIQ57" s="0"/>
      <c r="JIR57" s="0"/>
      <c r="JIS57" s="0"/>
      <c r="JIT57" s="0"/>
      <c r="JIU57" s="0"/>
      <c r="JIV57" s="0"/>
      <c r="JIW57" s="0"/>
      <c r="JIX57" s="0"/>
      <c r="JIY57" s="0"/>
      <c r="JIZ57" s="0"/>
      <c r="JJA57" s="0"/>
      <c r="JJB57" s="0"/>
      <c r="JJC57" s="0"/>
      <c r="JJD57" s="0"/>
      <c r="JJE57" s="0"/>
      <c r="JJF57" s="0"/>
      <c r="JJG57" s="0"/>
      <c r="JJH57" s="0"/>
      <c r="JJI57" s="0"/>
      <c r="JJJ57" s="0"/>
      <c r="JJK57" s="0"/>
      <c r="JJL57" s="0"/>
      <c r="JJM57" s="0"/>
      <c r="JJN57" s="0"/>
      <c r="JJO57" s="0"/>
      <c r="JJP57" s="0"/>
      <c r="JJQ57" s="0"/>
      <c r="JJR57" s="0"/>
      <c r="JJS57" s="0"/>
      <c r="JJT57" s="0"/>
      <c r="JJU57" s="0"/>
      <c r="JJV57" s="0"/>
      <c r="JJW57" s="0"/>
      <c r="JJX57" s="0"/>
      <c r="JJY57" s="0"/>
      <c r="JJZ57" s="0"/>
      <c r="JKA57" s="0"/>
      <c r="JKB57" s="0"/>
      <c r="JKC57" s="0"/>
      <c r="JKD57" s="0"/>
      <c r="JKE57" s="0"/>
      <c r="JKF57" s="0"/>
      <c r="JKG57" s="0"/>
      <c r="JKH57" s="0"/>
      <c r="JKI57" s="0"/>
      <c r="JKJ57" s="0"/>
      <c r="JKK57" s="0"/>
      <c r="JKL57" s="0"/>
      <c r="JKM57" s="0"/>
      <c r="JKN57" s="0"/>
      <c r="JKO57" s="0"/>
      <c r="JKP57" s="0"/>
      <c r="JKQ57" s="0"/>
      <c r="JKR57" s="0"/>
      <c r="JKS57" s="0"/>
      <c r="JKT57" s="0"/>
      <c r="JKU57" s="0"/>
      <c r="JKV57" s="0"/>
      <c r="JKW57" s="0"/>
      <c r="JKX57" s="0"/>
      <c r="JKY57" s="0"/>
      <c r="JKZ57" s="0"/>
      <c r="JLA57" s="0"/>
      <c r="JLB57" s="0"/>
      <c r="JLC57" s="0"/>
      <c r="JLD57" s="0"/>
      <c r="JLE57" s="0"/>
      <c r="JLF57" s="0"/>
      <c r="JLG57" s="0"/>
      <c r="JLH57" s="0"/>
      <c r="JLI57" s="0"/>
      <c r="JLJ57" s="0"/>
      <c r="JLK57" s="0"/>
      <c r="JLL57" s="0"/>
      <c r="JLM57" s="0"/>
      <c r="JLN57" s="0"/>
      <c r="JLO57" s="0"/>
      <c r="JLP57" s="0"/>
      <c r="JLQ57" s="0"/>
      <c r="JLR57" s="0"/>
      <c r="JLS57" s="0"/>
      <c r="JLT57" s="0"/>
      <c r="JLU57" s="0"/>
      <c r="JLV57" s="0"/>
      <c r="JLW57" s="0"/>
      <c r="JLX57" s="0"/>
      <c r="JLY57" s="0"/>
      <c r="JLZ57" s="0"/>
      <c r="JMA57" s="0"/>
      <c r="JMB57" s="0"/>
      <c r="JMC57" s="0"/>
      <c r="JMD57" s="0"/>
      <c r="JME57" s="0"/>
      <c r="JMF57" s="0"/>
      <c r="JMG57" s="0"/>
      <c r="JMH57" s="0"/>
      <c r="JMI57" s="0"/>
      <c r="JMJ57" s="0"/>
      <c r="JMK57" s="0"/>
      <c r="JML57" s="0"/>
      <c r="JMM57" s="0"/>
      <c r="JMN57" s="0"/>
      <c r="JMO57" s="0"/>
      <c r="JMP57" s="0"/>
      <c r="JMQ57" s="0"/>
      <c r="JMR57" s="0"/>
      <c r="JMS57" s="0"/>
      <c r="JMT57" s="0"/>
      <c r="JMU57" s="0"/>
      <c r="JMV57" s="0"/>
      <c r="JMW57" s="0"/>
      <c r="JMX57" s="0"/>
      <c r="JMY57" s="0"/>
      <c r="JMZ57" s="0"/>
      <c r="JNA57" s="0"/>
      <c r="JNB57" s="0"/>
      <c r="JNC57" s="0"/>
      <c r="JND57" s="0"/>
      <c r="JNE57" s="0"/>
      <c r="JNF57" s="0"/>
      <c r="JNG57" s="0"/>
      <c r="JNH57" s="0"/>
      <c r="JNI57" s="0"/>
      <c r="JNJ57" s="0"/>
      <c r="JNK57" s="0"/>
      <c r="JNL57" s="0"/>
      <c r="JNM57" s="0"/>
      <c r="JNN57" s="0"/>
      <c r="JNO57" s="0"/>
      <c r="JNP57" s="0"/>
      <c r="JNQ57" s="0"/>
      <c r="JNR57" s="0"/>
      <c r="JNS57" s="0"/>
      <c r="JNT57" s="0"/>
      <c r="JNU57" s="0"/>
      <c r="JNV57" s="0"/>
      <c r="JNW57" s="0"/>
      <c r="JNX57" s="0"/>
      <c r="JNY57" s="0"/>
      <c r="JNZ57" s="0"/>
      <c r="JOA57" s="0"/>
      <c r="JOB57" s="0"/>
      <c r="JOC57" s="0"/>
      <c r="JOD57" s="0"/>
      <c r="JOE57" s="0"/>
      <c r="JOF57" s="0"/>
      <c r="JOG57" s="0"/>
      <c r="JOH57" s="0"/>
      <c r="JOI57" s="0"/>
      <c r="JOJ57" s="0"/>
      <c r="JOK57" s="0"/>
      <c r="JOL57" s="0"/>
      <c r="JOM57" s="0"/>
      <c r="JON57" s="0"/>
      <c r="JOO57" s="0"/>
      <c r="JOP57" s="0"/>
      <c r="JOQ57" s="0"/>
      <c r="JOR57" s="0"/>
      <c r="JOS57" s="0"/>
      <c r="JOT57" s="0"/>
      <c r="JOU57" s="0"/>
      <c r="JOV57" s="0"/>
      <c r="JOW57" s="0"/>
      <c r="JOX57" s="0"/>
      <c r="JOY57" s="0"/>
      <c r="JOZ57" s="0"/>
      <c r="JPA57" s="0"/>
      <c r="JPB57" s="0"/>
      <c r="JPC57" s="0"/>
      <c r="JPD57" s="0"/>
      <c r="JPE57" s="0"/>
      <c r="JPF57" s="0"/>
      <c r="JPG57" s="0"/>
      <c r="JPH57" s="0"/>
      <c r="JPI57" s="0"/>
      <c r="JPJ57" s="0"/>
      <c r="JPK57" s="0"/>
      <c r="JPL57" s="0"/>
      <c r="JPM57" s="0"/>
      <c r="JPN57" s="0"/>
      <c r="JPO57" s="0"/>
      <c r="JPP57" s="0"/>
      <c r="JPQ57" s="0"/>
      <c r="JPR57" s="0"/>
      <c r="JPS57" s="0"/>
      <c r="JPT57" s="0"/>
      <c r="JPU57" s="0"/>
      <c r="JPV57" s="0"/>
      <c r="JPW57" s="0"/>
      <c r="JPX57" s="0"/>
      <c r="JPY57" s="0"/>
      <c r="JPZ57" s="0"/>
      <c r="JQA57" s="0"/>
      <c r="JQB57" s="0"/>
      <c r="JQC57" s="0"/>
      <c r="JQD57" s="0"/>
      <c r="JQE57" s="0"/>
      <c r="JQF57" s="0"/>
      <c r="JQG57" s="0"/>
      <c r="JQH57" s="0"/>
      <c r="JQI57" s="0"/>
      <c r="JQJ57" s="0"/>
      <c r="JQK57" s="0"/>
      <c r="JQL57" s="0"/>
      <c r="JQM57" s="0"/>
      <c r="JQN57" s="0"/>
      <c r="JQO57" s="0"/>
      <c r="JQP57" s="0"/>
      <c r="JQQ57" s="0"/>
      <c r="JQR57" s="0"/>
      <c r="JQS57" s="0"/>
      <c r="JQT57" s="0"/>
      <c r="JQU57" s="0"/>
      <c r="JQV57" s="0"/>
      <c r="JQW57" s="0"/>
      <c r="JQX57" s="0"/>
      <c r="JQY57" s="0"/>
      <c r="JQZ57" s="0"/>
      <c r="JRA57" s="0"/>
      <c r="JRB57" s="0"/>
      <c r="JRC57" s="0"/>
      <c r="JRD57" s="0"/>
      <c r="JRE57" s="0"/>
      <c r="JRF57" s="0"/>
      <c r="JRG57" s="0"/>
      <c r="JRH57" s="0"/>
      <c r="JRI57" s="0"/>
      <c r="JRJ57" s="0"/>
      <c r="JRK57" s="0"/>
      <c r="JRL57" s="0"/>
      <c r="JRM57" s="0"/>
      <c r="JRN57" s="0"/>
      <c r="JRO57" s="0"/>
      <c r="JRP57" s="0"/>
      <c r="JRQ57" s="0"/>
      <c r="JRR57" s="0"/>
      <c r="JRS57" s="0"/>
      <c r="JRT57" s="0"/>
      <c r="JRU57" s="0"/>
      <c r="JRV57" s="0"/>
      <c r="JRW57" s="0"/>
      <c r="JRX57" s="0"/>
      <c r="JRY57" s="0"/>
      <c r="JRZ57" s="0"/>
      <c r="JSA57" s="0"/>
      <c r="JSB57" s="0"/>
      <c r="JSC57" s="0"/>
      <c r="JSD57" s="0"/>
      <c r="JSE57" s="0"/>
      <c r="JSF57" s="0"/>
      <c r="JSG57" s="0"/>
      <c r="JSH57" s="0"/>
      <c r="JSI57" s="0"/>
      <c r="JSJ57" s="0"/>
      <c r="JSK57" s="0"/>
      <c r="JSL57" s="0"/>
      <c r="JSM57" s="0"/>
      <c r="JSN57" s="0"/>
      <c r="JSO57" s="0"/>
      <c r="JSP57" s="0"/>
      <c r="JSQ57" s="0"/>
      <c r="JSR57" s="0"/>
      <c r="JSS57" s="0"/>
      <c r="JST57" s="0"/>
      <c r="JSU57" s="0"/>
      <c r="JSV57" s="0"/>
      <c r="JSW57" s="0"/>
      <c r="JSX57" s="0"/>
      <c r="JSY57" s="0"/>
      <c r="JSZ57" s="0"/>
      <c r="JTA57" s="0"/>
      <c r="JTB57" s="0"/>
      <c r="JTC57" s="0"/>
      <c r="JTD57" s="0"/>
      <c r="JTE57" s="0"/>
      <c r="JTF57" s="0"/>
      <c r="JTG57" s="0"/>
      <c r="JTH57" s="0"/>
      <c r="JTI57" s="0"/>
      <c r="JTJ57" s="0"/>
      <c r="JTK57" s="0"/>
      <c r="JTL57" s="0"/>
      <c r="JTM57" s="0"/>
      <c r="JTN57" s="0"/>
      <c r="JTO57" s="0"/>
      <c r="JTP57" s="0"/>
      <c r="JTQ57" s="0"/>
      <c r="JTR57" s="0"/>
      <c r="JTS57" s="0"/>
      <c r="JTT57" s="0"/>
      <c r="JTU57" s="0"/>
      <c r="JTV57" s="0"/>
      <c r="JTW57" s="0"/>
      <c r="JTX57" s="0"/>
      <c r="JTY57" s="0"/>
      <c r="JTZ57" s="0"/>
      <c r="JUA57" s="0"/>
      <c r="JUB57" s="0"/>
      <c r="JUC57" s="0"/>
      <c r="JUD57" s="0"/>
      <c r="JUE57" s="0"/>
      <c r="JUF57" s="0"/>
      <c r="JUG57" s="0"/>
      <c r="JUH57" s="0"/>
      <c r="JUI57" s="0"/>
      <c r="JUJ57" s="0"/>
      <c r="JUK57" s="0"/>
      <c r="JUL57" s="0"/>
      <c r="JUM57" s="0"/>
      <c r="JUN57" s="0"/>
      <c r="JUO57" s="0"/>
      <c r="JUP57" s="0"/>
      <c r="JUQ57" s="0"/>
      <c r="JUR57" s="0"/>
      <c r="JUS57" s="0"/>
      <c r="JUT57" s="0"/>
      <c r="JUU57" s="0"/>
      <c r="JUV57" s="0"/>
      <c r="JUW57" s="0"/>
      <c r="JUX57" s="0"/>
      <c r="JUY57" s="0"/>
      <c r="JUZ57" s="0"/>
      <c r="JVA57" s="0"/>
      <c r="JVB57" s="0"/>
      <c r="JVC57" s="0"/>
      <c r="JVD57" s="0"/>
      <c r="JVE57" s="0"/>
      <c r="JVF57" s="0"/>
      <c r="JVG57" s="0"/>
      <c r="JVH57" s="0"/>
      <c r="JVI57" s="0"/>
      <c r="JVJ57" s="0"/>
      <c r="JVK57" s="0"/>
      <c r="JVL57" s="0"/>
      <c r="JVM57" s="0"/>
      <c r="JVN57" s="0"/>
      <c r="JVO57" s="0"/>
      <c r="JVP57" s="0"/>
      <c r="JVQ57" s="0"/>
      <c r="JVR57" s="0"/>
      <c r="JVS57" s="0"/>
      <c r="JVT57" s="0"/>
      <c r="JVU57" s="0"/>
      <c r="JVV57" s="0"/>
      <c r="JVW57" s="0"/>
      <c r="JVX57" s="0"/>
      <c r="JVY57" s="0"/>
      <c r="JVZ57" s="0"/>
      <c r="JWA57" s="0"/>
      <c r="JWB57" s="0"/>
      <c r="JWC57" s="0"/>
      <c r="JWD57" s="0"/>
      <c r="JWE57" s="0"/>
      <c r="JWF57" s="0"/>
      <c r="JWG57" s="0"/>
      <c r="JWH57" s="0"/>
      <c r="JWI57" s="0"/>
      <c r="JWJ57" s="0"/>
      <c r="JWK57" s="0"/>
      <c r="JWL57" s="0"/>
      <c r="JWM57" s="0"/>
      <c r="JWN57" s="0"/>
      <c r="JWO57" s="0"/>
      <c r="JWP57" s="0"/>
      <c r="JWQ57" s="0"/>
      <c r="JWR57" s="0"/>
      <c r="JWS57" s="0"/>
      <c r="JWT57" s="0"/>
      <c r="JWU57" s="0"/>
      <c r="JWV57" s="0"/>
      <c r="JWW57" s="0"/>
      <c r="JWX57" s="0"/>
      <c r="JWY57" s="0"/>
      <c r="JWZ57" s="0"/>
      <c r="JXA57" s="0"/>
      <c r="JXB57" s="0"/>
      <c r="JXC57" s="0"/>
      <c r="JXD57" s="0"/>
      <c r="JXE57" s="0"/>
      <c r="JXF57" s="0"/>
      <c r="JXG57" s="0"/>
      <c r="JXH57" s="0"/>
      <c r="JXI57" s="0"/>
      <c r="JXJ57" s="0"/>
      <c r="JXK57" s="0"/>
      <c r="JXL57" s="0"/>
      <c r="JXM57" s="0"/>
      <c r="JXN57" s="0"/>
      <c r="JXO57" s="0"/>
      <c r="JXP57" s="0"/>
      <c r="JXQ57" s="0"/>
      <c r="JXR57" s="0"/>
      <c r="JXS57" s="0"/>
      <c r="JXT57" s="0"/>
      <c r="JXU57" s="0"/>
      <c r="JXV57" s="0"/>
      <c r="JXW57" s="0"/>
      <c r="JXX57" s="0"/>
      <c r="JXY57" s="0"/>
      <c r="JXZ57" s="0"/>
      <c r="JYA57" s="0"/>
      <c r="JYB57" s="0"/>
      <c r="JYC57" s="0"/>
      <c r="JYD57" s="0"/>
      <c r="JYE57" s="0"/>
      <c r="JYF57" s="0"/>
      <c r="JYG57" s="0"/>
      <c r="JYH57" s="0"/>
      <c r="JYI57" s="0"/>
      <c r="JYJ57" s="0"/>
      <c r="JYK57" s="0"/>
      <c r="JYL57" s="0"/>
      <c r="JYM57" s="0"/>
      <c r="JYN57" s="0"/>
      <c r="JYO57" s="0"/>
      <c r="JYP57" s="0"/>
      <c r="JYQ57" s="0"/>
      <c r="JYR57" s="0"/>
      <c r="JYS57" s="0"/>
      <c r="JYT57" s="0"/>
      <c r="JYU57" s="0"/>
      <c r="JYV57" s="0"/>
      <c r="JYW57" s="0"/>
      <c r="JYX57" s="0"/>
      <c r="JYY57" s="0"/>
      <c r="JYZ57" s="0"/>
      <c r="JZA57" s="0"/>
      <c r="JZB57" s="0"/>
      <c r="JZC57" s="0"/>
      <c r="JZD57" s="0"/>
      <c r="JZE57" s="0"/>
      <c r="JZF57" s="0"/>
      <c r="JZG57" s="0"/>
      <c r="JZH57" s="0"/>
      <c r="JZI57" s="0"/>
      <c r="JZJ57" s="0"/>
      <c r="JZK57" s="0"/>
      <c r="JZL57" s="0"/>
      <c r="JZM57" s="0"/>
      <c r="JZN57" s="0"/>
      <c r="JZO57" s="0"/>
      <c r="JZP57" s="0"/>
      <c r="JZQ57" s="0"/>
      <c r="JZR57" s="0"/>
      <c r="JZS57" s="0"/>
      <c r="JZT57" s="0"/>
      <c r="JZU57" s="0"/>
      <c r="JZV57" s="0"/>
      <c r="JZW57" s="0"/>
      <c r="JZX57" s="0"/>
      <c r="JZY57" s="0"/>
      <c r="JZZ57" s="0"/>
      <c r="KAA57" s="0"/>
      <c r="KAB57" s="0"/>
      <c r="KAC57" s="0"/>
      <c r="KAD57" s="0"/>
      <c r="KAE57" s="0"/>
      <c r="KAF57" s="0"/>
      <c r="KAG57" s="0"/>
      <c r="KAH57" s="0"/>
      <c r="KAI57" s="0"/>
      <c r="KAJ57" s="0"/>
      <c r="KAK57" s="0"/>
      <c r="KAL57" s="0"/>
      <c r="KAM57" s="0"/>
      <c r="KAN57" s="0"/>
      <c r="KAO57" s="0"/>
      <c r="KAP57" s="0"/>
      <c r="KAQ57" s="0"/>
      <c r="KAR57" s="0"/>
      <c r="KAS57" s="0"/>
      <c r="KAT57" s="0"/>
      <c r="KAU57" s="0"/>
      <c r="KAV57" s="0"/>
      <c r="KAW57" s="0"/>
      <c r="KAX57" s="0"/>
      <c r="KAY57" s="0"/>
      <c r="KAZ57" s="0"/>
      <c r="KBA57" s="0"/>
      <c r="KBB57" s="0"/>
      <c r="KBC57" s="0"/>
      <c r="KBD57" s="0"/>
      <c r="KBE57" s="0"/>
      <c r="KBF57" s="0"/>
      <c r="KBG57" s="0"/>
      <c r="KBH57" s="0"/>
      <c r="KBI57" s="0"/>
      <c r="KBJ57" s="0"/>
      <c r="KBK57" s="0"/>
      <c r="KBL57" s="0"/>
      <c r="KBM57" s="0"/>
      <c r="KBN57" s="0"/>
      <c r="KBO57" s="0"/>
      <c r="KBP57" s="0"/>
      <c r="KBQ57" s="0"/>
      <c r="KBR57" s="0"/>
      <c r="KBS57" s="0"/>
      <c r="KBT57" s="0"/>
      <c r="KBU57" s="0"/>
      <c r="KBV57" s="0"/>
      <c r="KBW57" s="0"/>
      <c r="KBX57" s="0"/>
      <c r="KBY57" s="0"/>
      <c r="KBZ57" s="0"/>
      <c r="KCA57" s="0"/>
      <c r="KCB57" s="0"/>
      <c r="KCC57" s="0"/>
      <c r="KCD57" s="0"/>
      <c r="KCE57" s="0"/>
      <c r="KCF57" s="0"/>
      <c r="KCG57" s="0"/>
      <c r="KCH57" s="0"/>
      <c r="KCI57" s="0"/>
      <c r="KCJ57" s="0"/>
      <c r="KCK57" s="0"/>
      <c r="KCL57" s="0"/>
      <c r="KCM57" s="0"/>
      <c r="KCN57" s="0"/>
      <c r="KCO57" s="0"/>
      <c r="KCP57" s="0"/>
      <c r="KCQ57" s="0"/>
      <c r="KCR57" s="0"/>
      <c r="KCS57" s="0"/>
      <c r="KCT57" s="0"/>
      <c r="KCU57" s="0"/>
      <c r="KCV57" s="0"/>
      <c r="KCW57" s="0"/>
      <c r="KCX57" s="0"/>
      <c r="KCY57" s="0"/>
      <c r="KCZ57" s="0"/>
      <c r="KDA57" s="0"/>
      <c r="KDB57" s="0"/>
      <c r="KDC57" s="0"/>
      <c r="KDD57" s="0"/>
      <c r="KDE57" s="0"/>
      <c r="KDF57" s="0"/>
      <c r="KDG57" s="0"/>
      <c r="KDH57" s="0"/>
      <c r="KDI57" s="0"/>
      <c r="KDJ57" s="0"/>
      <c r="KDK57" s="0"/>
      <c r="KDL57" s="0"/>
      <c r="KDM57" s="0"/>
      <c r="KDN57" s="0"/>
      <c r="KDO57" s="0"/>
      <c r="KDP57" s="0"/>
      <c r="KDQ57" s="0"/>
      <c r="KDR57" s="0"/>
      <c r="KDS57" s="0"/>
      <c r="KDT57" s="0"/>
      <c r="KDU57" s="0"/>
      <c r="KDV57" s="0"/>
      <c r="KDW57" s="0"/>
      <c r="KDX57" s="0"/>
      <c r="KDY57" s="0"/>
      <c r="KDZ57" s="0"/>
      <c r="KEA57" s="0"/>
      <c r="KEB57" s="0"/>
      <c r="KEC57" s="0"/>
      <c r="KED57" s="0"/>
      <c r="KEE57" s="0"/>
      <c r="KEF57" s="0"/>
      <c r="KEG57" s="0"/>
      <c r="KEH57" s="0"/>
      <c r="KEI57" s="0"/>
      <c r="KEJ57" s="0"/>
      <c r="KEK57" s="0"/>
      <c r="KEL57" s="0"/>
      <c r="KEM57" s="0"/>
      <c r="KEN57" s="0"/>
      <c r="KEO57" s="0"/>
      <c r="KEP57" s="0"/>
      <c r="KEQ57" s="0"/>
      <c r="KER57" s="0"/>
      <c r="KES57" s="0"/>
      <c r="KET57" s="0"/>
      <c r="KEU57" s="0"/>
      <c r="KEV57" s="0"/>
      <c r="KEW57" s="0"/>
      <c r="KEX57" s="0"/>
      <c r="KEY57" s="0"/>
      <c r="KEZ57" s="0"/>
      <c r="KFA57" s="0"/>
      <c r="KFB57" s="0"/>
      <c r="KFC57" s="0"/>
      <c r="KFD57" s="0"/>
      <c r="KFE57" s="0"/>
      <c r="KFF57" s="0"/>
      <c r="KFG57" s="0"/>
      <c r="KFH57" s="0"/>
      <c r="KFI57" s="0"/>
      <c r="KFJ57" s="0"/>
      <c r="KFK57" s="0"/>
      <c r="KFL57" s="0"/>
      <c r="KFM57" s="0"/>
      <c r="KFN57" s="0"/>
      <c r="KFO57" s="0"/>
      <c r="KFP57" s="0"/>
      <c r="KFQ57" s="0"/>
      <c r="KFR57" s="0"/>
      <c r="KFS57" s="0"/>
      <c r="KFT57" s="0"/>
      <c r="KFU57" s="0"/>
      <c r="KFV57" s="0"/>
      <c r="KFW57" s="0"/>
      <c r="KFX57" s="0"/>
      <c r="KFY57" s="0"/>
      <c r="KFZ57" s="0"/>
      <c r="KGA57" s="0"/>
      <c r="KGB57" s="0"/>
      <c r="KGC57" s="0"/>
      <c r="KGD57" s="0"/>
      <c r="KGE57" s="0"/>
      <c r="KGF57" s="0"/>
      <c r="KGG57" s="0"/>
      <c r="KGH57" s="0"/>
      <c r="KGI57" s="0"/>
      <c r="KGJ57" s="0"/>
      <c r="KGK57" s="0"/>
      <c r="KGL57" s="0"/>
      <c r="KGM57" s="0"/>
      <c r="KGN57" s="0"/>
      <c r="KGO57" s="0"/>
      <c r="KGP57" s="0"/>
      <c r="KGQ57" s="0"/>
      <c r="KGR57" s="0"/>
      <c r="KGS57" s="0"/>
      <c r="KGT57" s="0"/>
      <c r="KGU57" s="0"/>
      <c r="KGV57" s="0"/>
      <c r="KGW57" s="0"/>
      <c r="KGX57" s="0"/>
      <c r="KGY57" s="0"/>
      <c r="KGZ57" s="0"/>
      <c r="KHA57" s="0"/>
      <c r="KHB57" s="0"/>
      <c r="KHC57" s="0"/>
      <c r="KHD57" s="0"/>
      <c r="KHE57" s="0"/>
      <c r="KHF57" s="0"/>
      <c r="KHG57" s="0"/>
      <c r="KHH57" s="0"/>
      <c r="KHI57" s="0"/>
      <c r="KHJ57" s="0"/>
      <c r="KHK57" s="0"/>
      <c r="KHL57" s="0"/>
      <c r="KHM57" s="0"/>
      <c r="KHN57" s="0"/>
      <c r="KHO57" s="0"/>
      <c r="KHP57" s="0"/>
      <c r="KHQ57" s="0"/>
      <c r="KHR57" s="0"/>
      <c r="KHS57" s="0"/>
      <c r="KHT57" s="0"/>
      <c r="KHU57" s="0"/>
      <c r="KHV57" s="0"/>
      <c r="KHW57" s="0"/>
      <c r="KHX57" s="0"/>
      <c r="KHY57" s="0"/>
      <c r="KHZ57" s="0"/>
      <c r="KIA57" s="0"/>
      <c r="KIB57" s="0"/>
      <c r="KIC57" s="0"/>
      <c r="KID57" s="0"/>
      <c r="KIE57" s="0"/>
      <c r="KIF57" s="0"/>
      <c r="KIG57" s="0"/>
      <c r="KIH57" s="0"/>
      <c r="KII57" s="0"/>
      <c r="KIJ57" s="0"/>
      <c r="KIK57" s="0"/>
      <c r="KIL57" s="0"/>
      <c r="KIM57" s="0"/>
      <c r="KIN57" s="0"/>
      <c r="KIO57" s="0"/>
      <c r="KIP57" s="0"/>
      <c r="KIQ57" s="0"/>
      <c r="KIR57" s="0"/>
      <c r="KIS57" s="0"/>
      <c r="KIT57" s="0"/>
      <c r="KIU57" s="0"/>
      <c r="KIV57" s="0"/>
      <c r="KIW57" s="0"/>
      <c r="KIX57" s="0"/>
      <c r="KIY57" s="0"/>
      <c r="KIZ57" s="0"/>
      <c r="KJA57" s="0"/>
      <c r="KJB57" s="0"/>
      <c r="KJC57" s="0"/>
      <c r="KJD57" s="0"/>
      <c r="KJE57" s="0"/>
      <c r="KJF57" s="0"/>
      <c r="KJG57" s="0"/>
      <c r="KJH57" s="0"/>
      <c r="KJI57" s="0"/>
      <c r="KJJ57" s="0"/>
      <c r="KJK57" s="0"/>
      <c r="KJL57" s="0"/>
      <c r="KJM57" s="0"/>
      <c r="KJN57" s="0"/>
      <c r="KJO57" s="0"/>
      <c r="KJP57" s="0"/>
      <c r="KJQ57" s="0"/>
      <c r="KJR57" s="0"/>
      <c r="KJS57" s="0"/>
      <c r="KJT57" s="0"/>
      <c r="KJU57" s="0"/>
      <c r="KJV57" s="0"/>
      <c r="KJW57" s="0"/>
      <c r="KJX57" s="0"/>
      <c r="KJY57" s="0"/>
      <c r="KJZ57" s="0"/>
      <c r="KKA57" s="0"/>
      <c r="KKB57" s="0"/>
      <c r="KKC57" s="0"/>
      <c r="KKD57" s="0"/>
      <c r="KKE57" s="0"/>
      <c r="KKF57" s="0"/>
      <c r="KKG57" s="0"/>
      <c r="KKH57" s="0"/>
      <c r="KKI57" s="0"/>
      <c r="KKJ57" s="0"/>
      <c r="KKK57" s="0"/>
      <c r="KKL57" s="0"/>
      <c r="KKM57" s="0"/>
      <c r="KKN57" s="0"/>
      <c r="KKO57" s="0"/>
      <c r="KKP57" s="0"/>
      <c r="KKQ57" s="0"/>
      <c r="KKR57" s="0"/>
      <c r="KKS57" s="0"/>
      <c r="KKT57" s="0"/>
      <c r="KKU57" s="0"/>
      <c r="KKV57" s="0"/>
      <c r="KKW57" s="0"/>
      <c r="KKX57" s="0"/>
      <c r="KKY57" s="0"/>
      <c r="KKZ57" s="0"/>
      <c r="KLA57" s="0"/>
      <c r="KLB57" s="0"/>
      <c r="KLC57" s="0"/>
      <c r="KLD57" s="0"/>
      <c r="KLE57" s="0"/>
      <c r="KLF57" s="0"/>
      <c r="KLG57" s="0"/>
      <c r="KLH57" s="0"/>
      <c r="KLI57" s="0"/>
      <c r="KLJ57" s="0"/>
      <c r="KLK57" s="0"/>
      <c r="KLL57" s="0"/>
      <c r="KLM57" s="0"/>
      <c r="KLN57" s="0"/>
      <c r="KLO57" s="0"/>
      <c r="KLP57" s="0"/>
      <c r="KLQ57" s="0"/>
      <c r="KLR57" s="0"/>
      <c r="KLS57" s="0"/>
      <c r="KLT57" s="0"/>
      <c r="KLU57" s="0"/>
      <c r="KLV57" s="0"/>
      <c r="KLW57" s="0"/>
      <c r="KLX57" s="0"/>
      <c r="KLY57" s="0"/>
      <c r="KLZ57" s="0"/>
      <c r="KMA57" s="0"/>
      <c r="KMB57" s="0"/>
      <c r="KMC57" s="0"/>
      <c r="KMD57" s="0"/>
      <c r="KME57" s="0"/>
      <c r="KMF57" s="0"/>
      <c r="KMG57" s="0"/>
      <c r="KMH57" s="0"/>
      <c r="KMI57" s="0"/>
      <c r="KMJ57" s="0"/>
      <c r="KMK57" s="0"/>
      <c r="KML57" s="0"/>
      <c r="KMM57" s="0"/>
      <c r="KMN57" s="0"/>
      <c r="KMO57" s="0"/>
      <c r="KMP57" s="0"/>
      <c r="KMQ57" s="0"/>
      <c r="KMR57" s="0"/>
      <c r="KMS57" s="0"/>
      <c r="KMT57" s="0"/>
      <c r="KMU57" s="0"/>
      <c r="KMV57" s="0"/>
      <c r="KMW57" s="0"/>
      <c r="KMX57" s="0"/>
      <c r="KMY57" s="0"/>
      <c r="KMZ57" s="0"/>
      <c r="KNA57" s="0"/>
      <c r="KNB57" s="0"/>
      <c r="KNC57" s="0"/>
      <c r="KND57" s="0"/>
      <c r="KNE57" s="0"/>
      <c r="KNF57" s="0"/>
      <c r="KNG57" s="0"/>
      <c r="KNH57" s="0"/>
      <c r="KNI57" s="0"/>
      <c r="KNJ57" s="0"/>
      <c r="KNK57" s="0"/>
      <c r="KNL57" s="0"/>
      <c r="KNM57" s="0"/>
      <c r="KNN57" s="0"/>
      <c r="KNO57" s="0"/>
      <c r="KNP57" s="0"/>
      <c r="KNQ57" s="0"/>
      <c r="KNR57" s="0"/>
      <c r="KNS57" s="0"/>
      <c r="KNT57" s="0"/>
      <c r="KNU57" s="0"/>
      <c r="KNV57" s="0"/>
      <c r="KNW57" s="0"/>
      <c r="KNX57" s="0"/>
      <c r="KNY57" s="0"/>
      <c r="KNZ57" s="0"/>
      <c r="KOA57" s="0"/>
      <c r="KOB57" s="0"/>
      <c r="KOC57" s="0"/>
      <c r="KOD57" s="0"/>
      <c r="KOE57" s="0"/>
      <c r="KOF57" s="0"/>
      <c r="KOG57" s="0"/>
      <c r="KOH57" s="0"/>
      <c r="KOI57" s="0"/>
      <c r="KOJ57" s="0"/>
      <c r="KOK57" s="0"/>
      <c r="KOL57" s="0"/>
      <c r="KOM57" s="0"/>
      <c r="KON57" s="0"/>
      <c r="KOO57" s="0"/>
      <c r="KOP57" s="0"/>
      <c r="KOQ57" s="0"/>
      <c r="KOR57" s="0"/>
      <c r="KOS57" s="0"/>
      <c r="KOT57" s="0"/>
      <c r="KOU57" s="0"/>
      <c r="KOV57" s="0"/>
      <c r="KOW57" s="0"/>
      <c r="KOX57" s="0"/>
      <c r="KOY57" s="0"/>
      <c r="KOZ57" s="0"/>
      <c r="KPA57" s="0"/>
      <c r="KPB57" s="0"/>
      <c r="KPC57" s="0"/>
      <c r="KPD57" s="0"/>
      <c r="KPE57" s="0"/>
      <c r="KPF57" s="0"/>
      <c r="KPG57" s="0"/>
      <c r="KPH57" s="0"/>
      <c r="KPI57" s="0"/>
      <c r="KPJ57" s="0"/>
      <c r="KPK57" s="0"/>
      <c r="KPL57" s="0"/>
      <c r="KPM57" s="0"/>
      <c r="KPN57" s="0"/>
      <c r="KPO57" s="0"/>
      <c r="KPP57" s="0"/>
      <c r="KPQ57" s="0"/>
      <c r="KPR57" s="0"/>
      <c r="KPS57" s="0"/>
      <c r="KPT57" s="0"/>
      <c r="KPU57" s="0"/>
      <c r="KPV57" s="0"/>
      <c r="KPW57" s="0"/>
      <c r="KPX57" s="0"/>
      <c r="KPY57" s="0"/>
      <c r="KPZ57" s="0"/>
      <c r="KQA57" s="0"/>
      <c r="KQB57" s="0"/>
      <c r="KQC57" s="0"/>
      <c r="KQD57" s="0"/>
      <c r="KQE57" s="0"/>
      <c r="KQF57" s="0"/>
      <c r="KQG57" s="0"/>
      <c r="KQH57" s="0"/>
      <c r="KQI57" s="0"/>
      <c r="KQJ57" s="0"/>
      <c r="KQK57" s="0"/>
      <c r="KQL57" s="0"/>
      <c r="KQM57" s="0"/>
      <c r="KQN57" s="0"/>
      <c r="KQO57" s="0"/>
      <c r="KQP57" s="0"/>
      <c r="KQQ57" s="0"/>
      <c r="KQR57" s="0"/>
      <c r="KQS57" s="0"/>
      <c r="KQT57" s="0"/>
      <c r="KQU57" s="0"/>
      <c r="KQV57" s="0"/>
      <c r="KQW57" s="0"/>
      <c r="KQX57" s="0"/>
      <c r="KQY57" s="0"/>
      <c r="KQZ57" s="0"/>
      <c r="KRA57" s="0"/>
      <c r="KRB57" s="0"/>
      <c r="KRC57" s="0"/>
      <c r="KRD57" s="0"/>
      <c r="KRE57" s="0"/>
      <c r="KRF57" s="0"/>
      <c r="KRG57" s="0"/>
      <c r="KRH57" s="0"/>
      <c r="KRI57" s="0"/>
      <c r="KRJ57" s="0"/>
      <c r="KRK57" s="0"/>
      <c r="KRL57" s="0"/>
      <c r="KRM57" s="0"/>
      <c r="KRN57" s="0"/>
      <c r="KRO57" s="0"/>
      <c r="KRP57" s="0"/>
      <c r="KRQ57" s="0"/>
      <c r="KRR57" s="0"/>
      <c r="KRS57" s="0"/>
      <c r="KRT57" s="0"/>
      <c r="KRU57" s="0"/>
      <c r="KRV57" s="0"/>
      <c r="KRW57" s="0"/>
      <c r="KRX57" s="0"/>
      <c r="KRY57" s="0"/>
      <c r="KRZ57" s="0"/>
      <c r="KSA57" s="0"/>
      <c r="KSB57" s="0"/>
      <c r="KSC57" s="0"/>
      <c r="KSD57" s="0"/>
      <c r="KSE57" s="0"/>
      <c r="KSF57" s="0"/>
      <c r="KSG57" s="0"/>
      <c r="KSH57" s="0"/>
      <c r="KSI57" s="0"/>
      <c r="KSJ57" s="0"/>
      <c r="KSK57" s="0"/>
      <c r="KSL57" s="0"/>
      <c r="KSM57" s="0"/>
      <c r="KSN57" s="0"/>
      <c r="KSO57" s="0"/>
      <c r="KSP57" s="0"/>
      <c r="KSQ57" s="0"/>
      <c r="KSR57" s="0"/>
      <c r="KSS57" s="0"/>
      <c r="KST57" s="0"/>
      <c r="KSU57" s="0"/>
      <c r="KSV57" s="0"/>
      <c r="KSW57" s="0"/>
      <c r="KSX57" s="0"/>
      <c r="KSY57" s="0"/>
      <c r="KSZ57" s="0"/>
      <c r="KTA57" s="0"/>
      <c r="KTB57" s="0"/>
      <c r="KTC57" s="0"/>
      <c r="KTD57" s="0"/>
      <c r="KTE57" s="0"/>
      <c r="KTF57" s="0"/>
      <c r="KTG57" s="0"/>
      <c r="KTH57" s="0"/>
      <c r="KTI57" s="0"/>
      <c r="KTJ57" s="0"/>
      <c r="KTK57" s="0"/>
      <c r="KTL57" s="0"/>
      <c r="KTM57" s="0"/>
      <c r="KTN57" s="0"/>
      <c r="KTO57" s="0"/>
      <c r="KTP57" s="0"/>
      <c r="KTQ57" s="0"/>
      <c r="KTR57" s="0"/>
      <c r="KTS57" s="0"/>
      <c r="KTT57" s="0"/>
      <c r="KTU57" s="0"/>
      <c r="KTV57" s="0"/>
      <c r="KTW57" s="0"/>
      <c r="KTX57" s="0"/>
      <c r="KTY57" s="0"/>
      <c r="KTZ57" s="0"/>
      <c r="KUA57" s="0"/>
      <c r="KUB57" s="0"/>
      <c r="KUC57" s="0"/>
      <c r="KUD57" s="0"/>
      <c r="KUE57" s="0"/>
      <c r="KUF57" s="0"/>
      <c r="KUG57" s="0"/>
      <c r="KUH57" s="0"/>
      <c r="KUI57" s="0"/>
      <c r="KUJ57" s="0"/>
      <c r="KUK57" s="0"/>
      <c r="KUL57" s="0"/>
      <c r="KUM57" s="0"/>
      <c r="KUN57" s="0"/>
      <c r="KUO57" s="0"/>
      <c r="KUP57" s="0"/>
      <c r="KUQ57" s="0"/>
      <c r="KUR57" s="0"/>
      <c r="KUS57" s="0"/>
      <c r="KUT57" s="0"/>
      <c r="KUU57" s="0"/>
      <c r="KUV57" s="0"/>
      <c r="KUW57" s="0"/>
      <c r="KUX57" s="0"/>
      <c r="KUY57" s="0"/>
      <c r="KUZ57" s="0"/>
      <c r="KVA57" s="0"/>
      <c r="KVB57" s="0"/>
      <c r="KVC57" s="0"/>
      <c r="KVD57" s="0"/>
      <c r="KVE57" s="0"/>
      <c r="KVF57" s="0"/>
      <c r="KVG57" s="0"/>
      <c r="KVH57" s="0"/>
      <c r="KVI57" s="0"/>
      <c r="KVJ57" s="0"/>
      <c r="KVK57" s="0"/>
      <c r="KVL57" s="0"/>
      <c r="KVM57" s="0"/>
      <c r="KVN57" s="0"/>
      <c r="KVO57" s="0"/>
      <c r="KVP57" s="0"/>
      <c r="KVQ57" s="0"/>
      <c r="KVR57" s="0"/>
      <c r="KVS57" s="0"/>
      <c r="KVT57" s="0"/>
      <c r="KVU57" s="0"/>
      <c r="KVV57" s="0"/>
      <c r="KVW57" s="0"/>
      <c r="KVX57" s="0"/>
      <c r="KVY57" s="0"/>
      <c r="KVZ57" s="0"/>
      <c r="KWA57" s="0"/>
      <c r="KWB57" s="0"/>
      <c r="KWC57" s="0"/>
      <c r="KWD57" s="0"/>
      <c r="KWE57" s="0"/>
      <c r="KWF57" s="0"/>
      <c r="KWG57" s="0"/>
      <c r="KWH57" s="0"/>
      <c r="KWI57" s="0"/>
      <c r="KWJ57" s="0"/>
      <c r="KWK57" s="0"/>
      <c r="KWL57" s="0"/>
      <c r="KWM57" s="0"/>
      <c r="KWN57" s="0"/>
      <c r="KWO57" s="0"/>
      <c r="KWP57" s="0"/>
      <c r="KWQ57" s="0"/>
      <c r="KWR57" s="0"/>
      <c r="KWS57" s="0"/>
      <c r="KWT57" s="0"/>
      <c r="KWU57" s="0"/>
      <c r="KWV57" s="0"/>
      <c r="KWW57" s="0"/>
      <c r="KWX57" s="0"/>
      <c r="KWY57" s="0"/>
      <c r="KWZ57" s="0"/>
      <c r="KXA57" s="0"/>
      <c r="KXB57" s="0"/>
      <c r="KXC57" s="0"/>
      <c r="KXD57" s="0"/>
      <c r="KXE57" s="0"/>
      <c r="KXF57" s="0"/>
      <c r="KXG57" s="0"/>
      <c r="KXH57" s="0"/>
      <c r="KXI57" s="0"/>
      <c r="KXJ57" s="0"/>
      <c r="KXK57" s="0"/>
      <c r="KXL57" s="0"/>
      <c r="KXM57" s="0"/>
      <c r="KXN57" s="0"/>
      <c r="KXO57" s="0"/>
      <c r="KXP57" s="0"/>
      <c r="KXQ57" s="0"/>
      <c r="KXR57" s="0"/>
      <c r="KXS57" s="0"/>
      <c r="KXT57" s="0"/>
      <c r="KXU57" s="0"/>
      <c r="KXV57" s="0"/>
      <c r="KXW57" s="0"/>
      <c r="KXX57" s="0"/>
      <c r="KXY57" s="0"/>
      <c r="KXZ57" s="0"/>
      <c r="KYA57" s="0"/>
      <c r="KYB57" s="0"/>
      <c r="KYC57" s="0"/>
      <c r="KYD57" s="0"/>
      <c r="KYE57" s="0"/>
      <c r="KYF57" s="0"/>
      <c r="KYG57" s="0"/>
      <c r="KYH57" s="0"/>
      <c r="KYI57" s="0"/>
      <c r="KYJ57" s="0"/>
      <c r="KYK57" s="0"/>
      <c r="KYL57" s="0"/>
      <c r="KYM57" s="0"/>
      <c r="KYN57" s="0"/>
      <c r="KYO57" s="0"/>
      <c r="KYP57" s="0"/>
      <c r="KYQ57" s="0"/>
      <c r="KYR57" s="0"/>
      <c r="KYS57" s="0"/>
      <c r="KYT57" s="0"/>
      <c r="KYU57" s="0"/>
      <c r="KYV57" s="0"/>
      <c r="KYW57" s="0"/>
      <c r="KYX57" s="0"/>
      <c r="KYY57" s="0"/>
      <c r="KYZ57" s="0"/>
      <c r="KZA57" s="0"/>
      <c r="KZB57" s="0"/>
      <c r="KZC57" s="0"/>
      <c r="KZD57" s="0"/>
      <c r="KZE57" s="0"/>
      <c r="KZF57" s="0"/>
      <c r="KZG57" s="0"/>
      <c r="KZH57" s="0"/>
      <c r="KZI57" s="0"/>
      <c r="KZJ57" s="0"/>
      <c r="KZK57" s="0"/>
      <c r="KZL57" s="0"/>
      <c r="KZM57" s="0"/>
      <c r="KZN57" s="0"/>
      <c r="KZO57" s="0"/>
      <c r="KZP57" s="0"/>
      <c r="KZQ57" s="0"/>
      <c r="KZR57" s="0"/>
      <c r="KZS57" s="0"/>
      <c r="KZT57" s="0"/>
      <c r="KZU57" s="0"/>
      <c r="KZV57" s="0"/>
      <c r="KZW57" s="0"/>
      <c r="KZX57" s="0"/>
      <c r="KZY57" s="0"/>
      <c r="KZZ57" s="0"/>
      <c r="LAA57" s="0"/>
      <c r="LAB57" s="0"/>
      <c r="LAC57" s="0"/>
      <c r="LAD57" s="0"/>
      <c r="LAE57" s="0"/>
      <c r="LAF57" s="0"/>
      <c r="LAG57" s="0"/>
      <c r="LAH57" s="0"/>
      <c r="LAI57" s="0"/>
      <c r="LAJ57" s="0"/>
      <c r="LAK57" s="0"/>
      <c r="LAL57" s="0"/>
      <c r="LAM57" s="0"/>
      <c r="LAN57" s="0"/>
      <c r="LAO57" s="0"/>
      <c r="LAP57" s="0"/>
      <c r="LAQ57" s="0"/>
      <c r="LAR57" s="0"/>
      <c r="LAS57" s="0"/>
      <c r="LAT57" s="0"/>
      <c r="LAU57" s="0"/>
      <c r="LAV57" s="0"/>
      <c r="LAW57" s="0"/>
      <c r="LAX57" s="0"/>
      <c r="LAY57" s="0"/>
      <c r="LAZ57" s="0"/>
      <c r="LBA57" s="0"/>
      <c r="LBB57" s="0"/>
      <c r="LBC57" s="0"/>
      <c r="LBD57" s="0"/>
      <c r="LBE57" s="0"/>
      <c r="LBF57" s="0"/>
      <c r="LBG57" s="0"/>
      <c r="LBH57" s="0"/>
      <c r="LBI57" s="0"/>
      <c r="LBJ57" s="0"/>
      <c r="LBK57" s="0"/>
      <c r="LBL57" s="0"/>
      <c r="LBM57" s="0"/>
      <c r="LBN57" s="0"/>
      <c r="LBO57" s="0"/>
      <c r="LBP57" s="0"/>
      <c r="LBQ57" s="0"/>
      <c r="LBR57" s="0"/>
      <c r="LBS57" s="0"/>
      <c r="LBT57" s="0"/>
      <c r="LBU57" s="0"/>
      <c r="LBV57" s="0"/>
      <c r="LBW57" s="0"/>
      <c r="LBX57" s="0"/>
      <c r="LBY57" s="0"/>
      <c r="LBZ57" s="0"/>
      <c r="LCA57" s="0"/>
      <c r="LCB57" s="0"/>
      <c r="LCC57" s="0"/>
      <c r="LCD57" s="0"/>
      <c r="LCE57" s="0"/>
      <c r="LCF57" s="0"/>
      <c r="LCG57" s="0"/>
      <c r="LCH57" s="0"/>
      <c r="LCI57" s="0"/>
      <c r="LCJ57" s="0"/>
      <c r="LCK57" s="0"/>
      <c r="LCL57" s="0"/>
      <c r="LCM57" s="0"/>
      <c r="LCN57" s="0"/>
      <c r="LCO57" s="0"/>
      <c r="LCP57" s="0"/>
      <c r="LCQ57" s="0"/>
      <c r="LCR57" s="0"/>
      <c r="LCS57" s="0"/>
      <c r="LCT57" s="0"/>
      <c r="LCU57" s="0"/>
      <c r="LCV57" s="0"/>
      <c r="LCW57" s="0"/>
      <c r="LCX57" s="0"/>
      <c r="LCY57" s="0"/>
      <c r="LCZ57" s="0"/>
      <c r="LDA57" s="0"/>
      <c r="LDB57" s="0"/>
      <c r="LDC57" s="0"/>
      <c r="LDD57" s="0"/>
      <c r="LDE57" s="0"/>
      <c r="LDF57" s="0"/>
      <c r="LDG57" s="0"/>
      <c r="LDH57" s="0"/>
      <c r="LDI57" s="0"/>
      <c r="LDJ57" s="0"/>
      <c r="LDK57" s="0"/>
      <c r="LDL57" s="0"/>
      <c r="LDM57" s="0"/>
      <c r="LDN57" s="0"/>
      <c r="LDO57" s="0"/>
      <c r="LDP57" s="0"/>
      <c r="LDQ57" s="0"/>
      <c r="LDR57" s="0"/>
      <c r="LDS57" s="0"/>
      <c r="LDT57" s="0"/>
      <c r="LDU57" s="0"/>
      <c r="LDV57" s="0"/>
      <c r="LDW57" s="0"/>
      <c r="LDX57" s="0"/>
      <c r="LDY57" s="0"/>
      <c r="LDZ57" s="0"/>
      <c r="LEA57" s="0"/>
      <c r="LEB57" s="0"/>
      <c r="LEC57" s="0"/>
      <c r="LED57" s="0"/>
      <c r="LEE57" s="0"/>
      <c r="LEF57" s="0"/>
      <c r="LEG57" s="0"/>
      <c r="LEH57" s="0"/>
      <c r="LEI57" s="0"/>
      <c r="LEJ57" s="0"/>
      <c r="LEK57" s="0"/>
      <c r="LEL57" s="0"/>
      <c r="LEM57" s="0"/>
      <c r="LEN57" s="0"/>
      <c r="LEO57" s="0"/>
      <c r="LEP57" s="0"/>
      <c r="LEQ57" s="0"/>
      <c r="LER57" s="0"/>
      <c r="LES57" s="0"/>
      <c r="LET57" s="0"/>
      <c r="LEU57" s="0"/>
      <c r="LEV57" s="0"/>
      <c r="LEW57" s="0"/>
      <c r="LEX57" s="0"/>
      <c r="LEY57" s="0"/>
      <c r="LEZ57" s="0"/>
      <c r="LFA57" s="0"/>
      <c r="LFB57" s="0"/>
      <c r="LFC57" s="0"/>
      <c r="LFD57" s="0"/>
      <c r="LFE57" s="0"/>
      <c r="LFF57" s="0"/>
      <c r="LFG57" s="0"/>
      <c r="LFH57" s="0"/>
      <c r="LFI57" s="0"/>
      <c r="LFJ57" s="0"/>
      <c r="LFK57" s="0"/>
      <c r="LFL57" s="0"/>
      <c r="LFM57" s="0"/>
      <c r="LFN57" s="0"/>
      <c r="LFO57" s="0"/>
      <c r="LFP57" s="0"/>
      <c r="LFQ57" s="0"/>
      <c r="LFR57" s="0"/>
      <c r="LFS57" s="0"/>
      <c r="LFT57" s="0"/>
      <c r="LFU57" s="0"/>
      <c r="LFV57" s="0"/>
      <c r="LFW57" s="0"/>
      <c r="LFX57" s="0"/>
      <c r="LFY57" s="0"/>
      <c r="LFZ57" s="0"/>
      <c r="LGA57" s="0"/>
      <c r="LGB57" s="0"/>
      <c r="LGC57" s="0"/>
      <c r="LGD57" s="0"/>
      <c r="LGE57" s="0"/>
      <c r="LGF57" s="0"/>
      <c r="LGG57" s="0"/>
      <c r="LGH57" s="0"/>
      <c r="LGI57" s="0"/>
      <c r="LGJ57" s="0"/>
      <c r="LGK57" s="0"/>
      <c r="LGL57" s="0"/>
      <c r="LGM57" s="0"/>
      <c r="LGN57" s="0"/>
      <c r="LGO57" s="0"/>
      <c r="LGP57" s="0"/>
      <c r="LGQ57" s="0"/>
      <c r="LGR57" s="0"/>
      <c r="LGS57" s="0"/>
      <c r="LGT57" s="0"/>
      <c r="LGU57" s="0"/>
      <c r="LGV57" s="0"/>
      <c r="LGW57" s="0"/>
      <c r="LGX57" s="0"/>
      <c r="LGY57" s="0"/>
      <c r="LGZ57" s="0"/>
      <c r="LHA57" s="0"/>
      <c r="LHB57" s="0"/>
      <c r="LHC57" s="0"/>
      <c r="LHD57" s="0"/>
      <c r="LHE57" s="0"/>
      <c r="LHF57" s="0"/>
      <c r="LHG57" s="0"/>
      <c r="LHH57" s="0"/>
      <c r="LHI57" s="0"/>
      <c r="LHJ57" s="0"/>
      <c r="LHK57" s="0"/>
      <c r="LHL57" s="0"/>
      <c r="LHM57" s="0"/>
      <c r="LHN57" s="0"/>
      <c r="LHO57" s="0"/>
      <c r="LHP57" s="0"/>
      <c r="LHQ57" s="0"/>
      <c r="LHR57" s="0"/>
      <c r="LHS57" s="0"/>
      <c r="LHT57" s="0"/>
      <c r="LHU57" s="0"/>
      <c r="LHV57" s="0"/>
      <c r="LHW57" s="0"/>
      <c r="LHX57" s="0"/>
      <c r="LHY57" s="0"/>
      <c r="LHZ57" s="0"/>
      <c r="LIA57" s="0"/>
      <c r="LIB57" s="0"/>
      <c r="LIC57" s="0"/>
      <c r="LID57" s="0"/>
      <c r="LIE57" s="0"/>
      <c r="LIF57" s="0"/>
      <c r="LIG57" s="0"/>
      <c r="LIH57" s="0"/>
      <c r="LII57" s="0"/>
      <c r="LIJ57" s="0"/>
      <c r="LIK57" s="0"/>
      <c r="LIL57" s="0"/>
      <c r="LIM57" s="0"/>
      <c r="LIN57" s="0"/>
      <c r="LIO57" s="0"/>
      <c r="LIP57" s="0"/>
      <c r="LIQ57" s="0"/>
      <c r="LIR57" s="0"/>
      <c r="LIS57" s="0"/>
      <c r="LIT57" s="0"/>
      <c r="LIU57" s="0"/>
      <c r="LIV57" s="0"/>
      <c r="LIW57" s="0"/>
      <c r="LIX57" s="0"/>
      <c r="LIY57" s="0"/>
      <c r="LIZ57" s="0"/>
      <c r="LJA57" s="0"/>
      <c r="LJB57" s="0"/>
      <c r="LJC57" s="0"/>
      <c r="LJD57" s="0"/>
      <c r="LJE57" s="0"/>
      <c r="LJF57" s="0"/>
      <c r="LJG57" s="0"/>
      <c r="LJH57" s="0"/>
      <c r="LJI57" s="0"/>
      <c r="LJJ57" s="0"/>
      <c r="LJK57" s="0"/>
      <c r="LJL57" s="0"/>
      <c r="LJM57" s="0"/>
      <c r="LJN57" s="0"/>
      <c r="LJO57" s="0"/>
      <c r="LJP57" s="0"/>
      <c r="LJQ57" s="0"/>
      <c r="LJR57" s="0"/>
      <c r="LJS57" s="0"/>
      <c r="LJT57" s="0"/>
      <c r="LJU57" s="0"/>
      <c r="LJV57" s="0"/>
      <c r="LJW57" s="0"/>
      <c r="LJX57" s="0"/>
      <c r="LJY57" s="0"/>
      <c r="LJZ57" s="0"/>
      <c r="LKA57" s="0"/>
      <c r="LKB57" s="0"/>
      <c r="LKC57" s="0"/>
      <c r="LKD57" s="0"/>
      <c r="LKE57" s="0"/>
      <c r="LKF57" s="0"/>
      <c r="LKG57" s="0"/>
      <c r="LKH57" s="0"/>
      <c r="LKI57" s="0"/>
      <c r="LKJ57" s="0"/>
      <c r="LKK57" s="0"/>
      <c r="LKL57" s="0"/>
      <c r="LKM57" s="0"/>
      <c r="LKN57" s="0"/>
      <c r="LKO57" s="0"/>
      <c r="LKP57" s="0"/>
      <c r="LKQ57" s="0"/>
      <c r="LKR57" s="0"/>
      <c r="LKS57" s="0"/>
      <c r="LKT57" s="0"/>
      <c r="LKU57" s="0"/>
      <c r="LKV57" s="0"/>
      <c r="LKW57" s="0"/>
      <c r="LKX57" s="0"/>
      <c r="LKY57" s="0"/>
      <c r="LKZ57" s="0"/>
      <c r="LLA57" s="0"/>
      <c r="LLB57" s="0"/>
      <c r="LLC57" s="0"/>
      <c r="LLD57" s="0"/>
      <c r="LLE57" s="0"/>
      <c r="LLF57" s="0"/>
      <c r="LLG57" s="0"/>
      <c r="LLH57" s="0"/>
      <c r="LLI57" s="0"/>
      <c r="LLJ57" s="0"/>
      <c r="LLK57" s="0"/>
      <c r="LLL57" s="0"/>
      <c r="LLM57" s="0"/>
      <c r="LLN57" s="0"/>
      <c r="LLO57" s="0"/>
      <c r="LLP57" s="0"/>
      <c r="LLQ57" s="0"/>
      <c r="LLR57" s="0"/>
      <c r="LLS57" s="0"/>
      <c r="LLT57" s="0"/>
      <c r="LLU57" s="0"/>
      <c r="LLV57" s="0"/>
      <c r="LLW57" s="0"/>
      <c r="LLX57" s="0"/>
      <c r="LLY57" s="0"/>
      <c r="LLZ57" s="0"/>
      <c r="LMA57" s="0"/>
      <c r="LMB57" s="0"/>
      <c r="LMC57" s="0"/>
      <c r="LMD57" s="0"/>
      <c r="LME57" s="0"/>
      <c r="LMF57" s="0"/>
      <c r="LMG57" s="0"/>
      <c r="LMH57" s="0"/>
      <c r="LMI57" s="0"/>
      <c r="LMJ57" s="0"/>
      <c r="LMK57" s="0"/>
      <c r="LML57" s="0"/>
      <c r="LMM57" s="0"/>
      <c r="LMN57" s="0"/>
      <c r="LMO57" s="0"/>
      <c r="LMP57" s="0"/>
      <c r="LMQ57" s="0"/>
      <c r="LMR57" s="0"/>
      <c r="LMS57" s="0"/>
      <c r="LMT57" s="0"/>
      <c r="LMU57" s="0"/>
      <c r="LMV57" s="0"/>
      <c r="LMW57" s="0"/>
      <c r="LMX57" s="0"/>
      <c r="LMY57" s="0"/>
      <c r="LMZ57" s="0"/>
      <c r="LNA57" s="0"/>
      <c r="LNB57" s="0"/>
      <c r="LNC57" s="0"/>
      <c r="LND57" s="0"/>
      <c r="LNE57" s="0"/>
      <c r="LNF57" s="0"/>
      <c r="LNG57" s="0"/>
      <c r="LNH57" s="0"/>
      <c r="LNI57" s="0"/>
      <c r="LNJ57" s="0"/>
      <c r="LNK57" s="0"/>
      <c r="LNL57" s="0"/>
      <c r="LNM57" s="0"/>
      <c r="LNN57" s="0"/>
      <c r="LNO57" s="0"/>
      <c r="LNP57" s="0"/>
      <c r="LNQ57" s="0"/>
      <c r="LNR57" s="0"/>
      <c r="LNS57" s="0"/>
      <c r="LNT57" s="0"/>
      <c r="LNU57" s="0"/>
      <c r="LNV57" s="0"/>
      <c r="LNW57" s="0"/>
      <c r="LNX57" s="0"/>
      <c r="LNY57" s="0"/>
      <c r="LNZ57" s="0"/>
      <c r="LOA57" s="0"/>
      <c r="LOB57" s="0"/>
      <c r="LOC57" s="0"/>
      <c r="LOD57" s="0"/>
      <c r="LOE57" s="0"/>
      <c r="LOF57" s="0"/>
      <c r="LOG57" s="0"/>
      <c r="LOH57" s="0"/>
      <c r="LOI57" s="0"/>
      <c r="LOJ57" s="0"/>
      <c r="LOK57" s="0"/>
      <c r="LOL57" s="0"/>
      <c r="LOM57" s="0"/>
      <c r="LON57" s="0"/>
      <c r="LOO57" s="0"/>
      <c r="LOP57" s="0"/>
      <c r="LOQ57" s="0"/>
      <c r="LOR57" s="0"/>
      <c r="LOS57" s="0"/>
      <c r="LOT57" s="0"/>
      <c r="LOU57" s="0"/>
      <c r="LOV57" s="0"/>
      <c r="LOW57" s="0"/>
      <c r="LOX57" s="0"/>
      <c r="LOY57" s="0"/>
      <c r="LOZ57" s="0"/>
      <c r="LPA57" s="0"/>
      <c r="LPB57" s="0"/>
      <c r="LPC57" s="0"/>
      <c r="LPD57" s="0"/>
      <c r="LPE57" s="0"/>
      <c r="LPF57" s="0"/>
      <c r="LPG57" s="0"/>
      <c r="LPH57" s="0"/>
      <c r="LPI57" s="0"/>
      <c r="LPJ57" s="0"/>
      <c r="LPK57" s="0"/>
      <c r="LPL57" s="0"/>
      <c r="LPM57" s="0"/>
      <c r="LPN57" s="0"/>
      <c r="LPO57" s="0"/>
      <c r="LPP57" s="0"/>
      <c r="LPQ57" s="0"/>
      <c r="LPR57" s="0"/>
      <c r="LPS57" s="0"/>
      <c r="LPT57" s="0"/>
      <c r="LPU57" s="0"/>
      <c r="LPV57" s="0"/>
      <c r="LPW57" s="0"/>
      <c r="LPX57" s="0"/>
      <c r="LPY57" s="0"/>
      <c r="LPZ57" s="0"/>
      <c r="LQA57" s="0"/>
      <c r="LQB57" s="0"/>
      <c r="LQC57" s="0"/>
      <c r="LQD57" s="0"/>
      <c r="LQE57" s="0"/>
      <c r="LQF57" s="0"/>
      <c r="LQG57" s="0"/>
      <c r="LQH57" s="0"/>
      <c r="LQI57" s="0"/>
      <c r="LQJ57" s="0"/>
      <c r="LQK57" s="0"/>
      <c r="LQL57" s="0"/>
      <c r="LQM57" s="0"/>
      <c r="LQN57" s="0"/>
      <c r="LQO57" s="0"/>
      <c r="LQP57" s="0"/>
      <c r="LQQ57" s="0"/>
      <c r="LQR57" s="0"/>
      <c r="LQS57" s="0"/>
      <c r="LQT57" s="0"/>
      <c r="LQU57" s="0"/>
      <c r="LQV57" s="0"/>
      <c r="LQW57" s="0"/>
      <c r="LQX57" s="0"/>
      <c r="LQY57" s="0"/>
      <c r="LQZ57" s="0"/>
      <c r="LRA57" s="0"/>
      <c r="LRB57" s="0"/>
      <c r="LRC57" s="0"/>
      <c r="LRD57" s="0"/>
      <c r="LRE57" s="0"/>
      <c r="LRF57" s="0"/>
      <c r="LRG57" s="0"/>
      <c r="LRH57" s="0"/>
      <c r="LRI57" s="0"/>
      <c r="LRJ57" s="0"/>
      <c r="LRK57" s="0"/>
      <c r="LRL57" s="0"/>
      <c r="LRM57" s="0"/>
      <c r="LRN57" s="0"/>
      <c r="LRO57" s="0"/>
      <c r="LRP57" s="0"/>
      <c r="LRQ57" s="0"/>
      <c r="LRR57" s="0"/>
      <c r="LRS57" s="0"/>
      <c r="LRT57" s="0"/>
      <c r="LRU57" s="0"/>
      <c r="LRV57" s="0"/>
      <c r="LRW57" s="0"/>
      <c r="LRX57" s="0"/>
      <c r="LRY57" s="0"/>
      <c r="LRZ57" s="0"/>
      <c r="LSA57" s="0"/>
      <c r="LSB57" s="0"/>
      <c r="LSC57" s="0"/>
      <c r="LSD57" s="0"/>
      <c r="LSE57" s="0"/>
      <c r="LSF57" s="0"/>
      <c r="LSG57" s="0"/>
      <c r="LSH57" s="0"/>
      <c r="LSI57" s="0"/>
      <c r="LSJ57" s="0"/>
      <c r="LSK57" s="0"/>
      <c r="LSL57" s="0"/>
      <c r="LSM57" s="0"/>
      <c r="LSN57" s="0"/>
      <c r="LSO57" s="0"/>
      <c r="LSP57" s="0"/>
      <c r="LSQ57" s="0"/>
      <c r="LSR57" s="0"/>
      <c r="LSS57" s="0"/>
      <c r="LST57" s="0"/>
      <c r="LSU57" s="0"/>
      <c r="LSV57" s="0"/>
      <c r="LSW57" s="0"/>
      <c r="LSX57" s="0"/>
      <c r="LSY57" s="0"/>
      <c r="LSZ57" s="0"/>
      <c r="LTA57" s="0"/>
      <c r="LTB57" s="0"/>
      <c r="LTC57" s="0"/>
      <c r="LTD57" s="0"/>
      <c r="LTE57" s="0"/>
      <c r="LTF57" s="0"/>
      <c r="LTG57" s="0"/>
      <c r="LTH57" s="0"/>
      <c r="LTI57" s="0"/>
      <c r="LTJ57" s="0"/>
      <c r="LTK57" s="0"/>
      <c r="LTL57" s="0"/>
      <c r="LTM57" s="0"/>
      <c r="LTN57" s="0"/>
      <c r="LTO57" s="0"/>
      <c r="LTP57" s="0"/>
      <c r="LTQ57" s="0"/>
      <c r="LTR57" s="0"/>
      <c r="LTS57" s="0"/>
      <c r="LTT57" s="0"/>
      <c r="LTU57" s="0"/>
      <c r="LTV57" s="0"/>
      <c r="LTW57" s="0"/>
      <c r="LTX57" s="0"/>
      <c r="LTY57" s="0"/>
      <c r="LTZ57" s="0"/>
      <c r="LUA57" s="0"/>
      <c r="LUB57" s="0"/>
      <c r="LUC57" s="0"/>
      <c r="LUD57" s="0"/>
      <c r="LUE57" s="0"/>
      <c r="LUF57" s="0"/>
      <c r="LUG57" s="0"/>
      <c r="LUH57" s="0"/>
      <c r="LUI57" s="0"/>
      <c r="LUJ57" s="0"/>
      <c r="LUK57" s="0"/>
      <c r="LUL57" s="0"/>
      <c r="LUM57" s="0"/>
      <c r="LUN57" s="0"/>
      <c r="LUO57" s="0"/>
      <c r="LUP57" s="0"/>
      <c r="LUQ57" s="0"/>
      <c r="LUR57" s="0"/>
      <c r="LUS57" s="0"/>
      <c r="LUT57" s="0"/>
      <c r="LUU57" s="0"/>
      <c r="LUV57" s="0"/>
      <c r="LUW57" s="0"/>
      <c r="LUX57" s="0"/>
      <c r="LUY57" s="0"/>
      <c r="LUZ57" s="0"/>
      <c r="LVA57" s="0"/>
      <c r="LVB57" s="0"/>
      <c r="LVC57" s="0"/>
      <c r="LVD57" s="0"/>
      <c r="LVE57" s="0"/>
      <c r="LVF57" s="0"/>
      <c r="LVG57" s="0"/>
      <c r="LVH57" s="0"/>
      <c r="LVI57" s="0"/>
      <c r="LVJ57" s="0"/>
      <c r="LVK57" s="0"/>
      <c r="LVL57" s="0"/>
      <c r="LVM57" s="0"/>
      <c r="LVN57" s="0"/>
      <c r="LVO57" s="0"/>
      <c r="LVP57" s="0"/>
      <c r="LVQ57" s="0"/>
      <c r="LVR57" s="0"/>
      <c r="LVS57" s="0"/>
      <c r="LVT57" s="0"/>
      <c r="LVU57" s="0"/>
      <c r="LVV57" s="0"/>
      <c r="LVW57" s="0"/>
      <c r="LVX57" s="0"/>
      <c r="LVY57" s="0"/>
      <c r="LVZ57" s="0"/>
      <c r="LWA57" s="0"/>
      <c r="LWB57" s="0"/>
      <c r="LWC57" s="0"/>
      <c r="LWD57" s="0"/>
      <c r="LWE57" s="0"/>
      <c r="LWF57" s="0"/>
      <c r="LWG57" s="0"/>
      <c r="LWH57" s="0"/>
      <c r="LWI57" s="0"/>
      <c r="LWJ57" s="0"/>
      <c r="LWK57" s="0"/>
      <c r="LWL57" s="0"/>
      <c r="LWM57" s="0"/>
      <c r="LWN57" s="0"/>
      <c r="LWO57" s="0"/>
      <c r="LWP57" s="0"/>
      <c r="LWQ57" s="0"/>
      <c r="LWR57" s="0"/>
      <c r="LWS57" s="0"/>
      <c r="LWT57" s="0"/>
      <c r="LWU57" s="0"/>
      <c r="LWV57" s="0"/>
      <c r="LWW57" s="0"/>
      <c r="LWX57" s="0"/>
      <c r="LWY57" s="0"/>
      <c r="LWZ57" s="0"/>
      <c r="LXA57" s="0"/>
      <c r="LXB57" s="0"/>
      <c r="LXC57" s="0"/>
      <c r="LXD57" s="0"/>
      <c r="LXE57" s="0"/>
      <c r="LXF57" s="0"/>
      <c r="LXG57" s="0"/>
      <c r="LXH57" s="0"/>
      <c r="LXI57" s="0"/>
      <c r="LXJ57" s="0"/>
      <c r="LXK57" s="0"/>
      <c r="LXL57" s="0"/>
      <c r="LXM57" s="0"/>
      <c r="LXN57" s="0"/>
      <c r="LXO57" s="0"/>
      <c r="LXP57" s="0"/>
      <c r="LXQ57" s="0"/>
      <c r="LXR57" s="0"/>
      <c r="LXS57" s="0"/>
      <c r="LXT57" s="0"/>
      <c r="LXU57" s="0"/>
      <c r="LXV57" s="0"/>
      <c r="LXW57" s="0"/>
      <c r="LXX57" s="0"/>
      <c r="LXY57" s="0"/>
      <c r="LXZ57" s="0"/>
      <c r="LYA57" s="0"/>
      <c r="LYB57" s="0"/>
      <c r="LYC57" s="0"/>
      <c r="LYD57" s="0"/>
      <c r="LYE57" s="0"/>
      <c r="LYF57" s="0"/>
      <c r="LYG57" s="0"/>
      <c r="LYH57" s="0"/>
      <c r="LYI57" s="0"/>
      <c r="LYJ57" s="0"/>
      <c r="LYK57" s="0"/>
      <c r="LYL57" s="0"/>
      <c r="LYM57" s="0"/>
      <c r="LYN57" s="0"/>
      <c r="LYO57" s="0"/>
      <c r="LYP57" s="0"/>
      <c r="LYQ57" s="0"/>
      <c r="LYR57" s="0"/>
      <c r="LYS57" s="0"/>
      <c r="LYT57" s="0"/>
      <c r="LYU57" s="0"/>
      <c r="LYV57" s="0"/>
      <c r="LYW57" s="0"/>
      <c r="LYX57" s="0"/>
      <c r="LYY57" s="0"/>
      <c r="LYZ57" s="0"/>
      <c r="LZA57" s="0"/>
      <c r="LZB57" s="0"/>
      <c r="LZC57" s="0"/>
      <c r="LZD57" s="0"/>
      <c r="LZE57" s="0"/>
      <c r="LZF57" s="0"/>
      <c r="LZG57" s="0"/>
      <c r="LZH57" s="0"/>
      <c r="LZI57" s="0"/>
      <c r="LZJ57" s="0"/>
      <c r="LZK57" s="0"/>
      <c r="LZL57" s="0"/>
      <c r="LZM57" s="0"/>
      <c r="LZN57" s="0"/>
      <c r="LZO57" s="0"/>
      <c r="LZP57" s="0"/>
      <c r="LZQ57" s="0"/>
      <c r="LZR57" s="0"/>
      <c r="LZS57" s="0"/>
      <c r="LZT57" s="0"/>
      <c r="LZU57" s="0"/>
      <c r="LZV57" s="0"/>
      <c r="LZW57" s="0"/>
      <c r="LZX57" s="0"/>
      <c r="LZY57" s="0"/>
      <c r="LZZ57" s="0"/>
      <c r="MAA57" s="0"/>
      <c r="MAB57" s="0"/>
      <c r="MAC57" s="0"/>
      <c r="MAD57" s="0"/>
      <c r="MAE57" s="0"/>
      <c r="MAF57" s="0"/>
      <c r="MAG57" s="0"/>
      <c r="MAH57" s="0"/>
      <c r="MAI57" s="0"/>
      <c r="MAJ57" s="0"/>
      <c r="MAK57" s="0"/>
      <c r="MAL57" s="0"/>
      <c r="MAM57" s="0"/>
      <c r="MAN57" s="0"/>
      <c r="MAO57" s="0"/>
      <c r="MAP57" s="0"/>
      <c r="MAQ57" s="0"/>
      <c r="MAR57" s="0"/>
      <c r="MAS57" s="0"/>
      <c r="MAT57" s="0"/>
      <c r="MAU57" s="0"/>
      <c r="MAV57" s="0"/>
      <c r="MAW57" s="0"/>
      <c r="MAX57" s="0"/>
      <c r="MAY57" s="0"/>
      <c r="MAZ57" s="0"/>
      <c r="MBA57" s="0"/>
      <c r="MBB57" s="0"/>
      <c r="MBC57" s="0"/>
      <c r="MBD57" s="0"/>
      <c r="MBE57" s="0"/>
      <c r="MBF57" s="0"/>
      <c r="MBG57" s="0"/>
      <c r="MBH57" s="0"/>
      <c r="MBI57" s="0"/>
      <c r="MBJ57" s="0"/>
      <c r="MBK57" s="0"/>
      <c r="MBL57" s="0"/>
      <c r="MBM57" s="0"/>
      <c r="MBN57" s="0"/>
      <c r="MBO57" s="0"/>
      <c r="MBP57" s="0"/>
      <c r="MBQ57" s="0"/>
      <c r="MBR57" s="0"/>
      <c r="MBS57" s="0"/>
      <c r="MBT57" s="0"/>
      <c r="MBU57" s="0"/>
      <c r="MBV57" s="0"/>
      <c r="MBW57" s="0"/>
      <c r="MBX57" s="0"/>
      <c r="MBY57" s="0"/>
      <c r="MBZ57" s="0"/>
      <c r="MCA57" s="0"/>
      <c r="MCB57" s="0"/>
      <c r="MCC57" s="0"/>
      <c r="MCD57" s="0"/>
      <c r="MCE57" s="0"/>
      <c r="MCF57" s="0"/>
      <c r="MCG57" s="0"/>
      <c r="MCH57" s="0"/>
      <c r="MCI57" s="0"/>
      <c r="MCJ57" s="0"/>
      <c r="MCK57" s="0"/>
      <c r="MCL57" s="0"/>
      <c r="MCM57" s="0"/>
      <c r="MCN57" s="0"/>
      <c r="MCO57" s="0"/>
      <c r="MCP57" s="0"/>
      <c r="MCQ57" s="0"/>
      <c r="MCR57" s="0"/>
      <c r="MCS57" s="0"/>
      <c r="MCT57" s="0"/>
      <c r="MCU57" s="0"/>
      <c r="MCV57" s="0"/>
      <c r="MCW57" s="0"/>
      <c r="MCX57" s="0"/>
      <c r="MCY57" s="0"/>
      <c r="MCZ57" s="0"/>
      <c r="MDA57" s="0"/>
      <c r="MDB57" s="0"/>
      <c r="MDC57" s="0"/>
      <c r="MDD57" s="0"/>
      <c r="MDE57" s="0"/>
      <c r="MDF57" s="0"/>
      <c r="MDG57" s="0"/>
      <c r="MDH57" s="0"/>
      <c r="MDI57" s="0"/>
      <c r="MDJ57" s="0"/>
      <c r="MDK57" s="0"/>
      <c r="MDL57" s="0"/>
      <c r="MDM57" s="0"/>
      <c r="MDN57" s="0"/>
      <c r="MDO57" s="0"/>
      <c r="MDP57" s="0"/>
      <c r="MDQ57" s="0"/>
      <c r="MDR57" s="0"/>
      <c r="MDS57" s="0"/>
      <c r="MDT57" s="0"/>
      <c r="MDU57" s="0"/>
      <c r="MDV57" s="0"/>
      <c r="MDW57" s="0"/>
      <c r="MDX57" s="0"/>
      <c r="MDY57" s="0"/>
      <c r="MDZ57" s="0"/>
      <c r="MEA57" s="0"/>
      <c r="MEB57" s="0"/>
      <c r="MEC57" s="0"/>
      <c r="MED57" s="0"/>
      <c r="MEE57" s="0"/>
      <c r="MEF57" s="0"/>
      <c r="MEG57" s="0"/>
      <c r="MEH57" s="0"/>
      <c r="MEI57" s="0"/>
      <c r="MEJ57" s="0"/>
      <c r="MEK57" s="0"/>
      <c r="MEL57" s="0"/>
      <c r="MEM57" s="0"/>
      <c r="MEN57" s="0"/>
      <c r="MEO57" s="0"/>
      <c r="MEP57" s="0"/>
      <c r="MEQ57" s="0"/>
      <c r="MER57" s="0"/>
      <c r="MES57" s="0"/>
      <c r="MET57" s="0"/>
      <c r="MEU57" s="0"/>
      <c r="MEV57" s="0"/>
      <c r="MEW57" s="0"/>
      <c r="MEX57" s="0"/>
      <c r="MEY57" s="0"/>
      <c r="MEZ57" s="0"/>
      <c r="MFA57" s="0"/>
      <c r="MFB57" s="0"/>
      <c r="MFC57" s="0"/>
      <c r="MFD57" s="0"/>
      <c r="MFE57" s="0"/>
      <c r="MFF57" s="0"/>
      <c r="MFG57" s="0"/>
      <c r="MFH57" s="0"/>
      <c r="MFI57" s="0"/>
      <c r="MFJ57" s="0"/>
      <c r="MFK57" s="0"/>
      <c r="MFL57" s="0"/>
      <c r="MFM57" s="0"/>
      <c r="MFN57" s="0"/>
      <c r="MFO57" s="0"/>
      <c r="MFP57" s="0"/>
      <c r="MFQ57" s="0"/>
      <c r="MFR57" s="0"/>
      <c r="MFS57" s="0"/>
      <c r="MFT57" s="0"/>
      <c r="MFU57" s="0"/>
      <c r="MFV57" s="0"/>
      <c r="MFW57" s="0"/>
      <c r="MFX57" s="0"/>
      <c r="MFY57" s="0"/>
      <c r="MFZ57" s="0"/>
      <c r="MGA57" s="0"/>
      <c r="MGB57" s="0"/>
      <c r="MGC57" s="0"/>
      <c r="MGD57" s="0"/>
      <c r="MGE57" s="0"/>
      <c r="MGF57" s="0"/>
      <c r="MGG57" s="0"/>
      <c r="MGH57" s="0"/>
      <c r="MGI57" s="0"/>
      <c r="MGJ57" s="0"/>
      <c r="MGK57" s="0"/>
      <c r="MGL57" s="0"/>
      <c r="MGM57" s="0"/>
      <c r="MGN57" s="0"/>
      <c r="MGO57" s="0"/>
      <c r="MGP57" s="0"/>
      <c r="MGQ57" s="0"/>
      <c r="MGR57" s="0"/>
      <c r="MGS57" s="0"/>
      <c r="MGT57" s="0"/>
      <c r="MGU57" s="0"/>
      <c r="MGV57" s="0"/>
      <c r="MGW57" s="0"/>
      <c r="MGX57" s="0"/>
      <c r="MGY57" s="0"/>
      <c r="MGZ57" s="0"/>
      <c r="MHA57" s="0"/>
      <c r="MHB57" s="0"/>
      <c r="MHC57" s="0"/>
      <c r="MHD57" s="0"/>
      <c r="MHE57" s="0"/>
      <c r="MHF57" s="0"/>
      <c r="MHG57" s="0"/>
      <c r="MHH57" s="0"/>
      <c r="MHI57" s="0"/>
      <c r="MHJ57" s="0"/>
      <c r="MHK57" s="0"/>
      <c r="MHL57" s="0"/>
      <c r="MHM57" s="0"/>
      <c r="MHN57" s="0"/>
      <c r="MHO57" s="0"/>
      <c r="MHP57" s="0"/>
      <c r="MHQ57" s="0"/>
      <c r="MHR57" s="0"/>
      <c r="MHS57" s="0"/>
      <c r="MHT57" s="0"/>
      <c r="MHU57" s="0"/>
      <c r="MHV57" s="0"/>
      <c r="MHW57" s="0"/>
      <c r="MHX57" s="0"/>
      <c r="MHY57" s="0"/>
      <c r="MHZ57" s="0"/>
      <c r="MIA57" s="0"/>
      <c r="MIB57" s="0"/>
      <c r="MIC57" s="0"/>
      <c r="MID57" s="0"/>
      <c r="MIE57" s="0"/>
      <c r="MIF57" s="0"/>
      <c r="MIG57" s="0"/>
      <c r="MIH57" s="0"/>
      <c r="MII57" s="0"/>
      <c r="MIJ57" s="0"/>
      <c r="MIK57" s="0"/>
      <c r="MIL57" s="0"/>
      <c r="MIM57" s="0"/>
      <c r="MIN57" s="0"/>
      <c r="MIO57" s="0"/>
      <c r="MIP57" s="0"/>
      <c r="MIQ57" s="0"/>
      <c r="MIR57" s="0"/>
      <c r="MIS57" s="0"/>
      <c r="MIT57" s="0"/>
      <c r="MIU57" s="0"/>
      <c r="MIV57" s="0"/>
      <c r="MIW57" s="0"/>
      <c r="MIX57" s="0"/>
      <c r="MIY57" s="0"/>
      <c r="MIZ57" s="0"/>
      <c r="MJA57" s="0"/>
      <c r="MJB57" s="0"/>
      <c r="MJC57" s="0"/>
      <c r="MJD57" s="0"/>
      <c r="MJE57" s="0"/>
      <c r="MJF57" s="0"/>
      <c r="MJG57" s="0"/>
      <c r="MJH57" s="0"/>
      <c r="MJI57" s="0"/>
      <c r="MJJ57" s="0"/>
      <c r="MJK57" s="0"/>
      <c r="MJL57" s="0"/>
      <c r="MJM57" s="0"/>
      <c r="MJN57" s="0"/>
      <c r="MJO57" s="0"/>
      <c r="MJP57" s="0"/>
      <c r="MJQ57" s="0"/>
      <c r="MJR57" s="0"/>
      <c r="MJS57" s="0"/>
      <c r="MJT57" s="0"/>
      <c r="MJU57" s="0"/>
      <c r="MJV57" s="0"/>
      <c r="MJW57" s="0"/>
      <c r="MJX57" s="0"/>
      <c r="MJY57" s="0"/>
      <c r="MJZ57" s="0"/>
      <c r="MKA57" s="0"/>
      <c r="MKB57" s="0"/>
      <c r="MKC57" s="0"/>
      <c r="MKD57" s="0"/>
      <c r="MKE57" s="0"/>
      <c r="MKF57" s="0"/>
      <c r="MKG57" s="0"/>
      <c r="MKH57" s="0"/>
      <c r="MKI57" s="0"/>
      <c r="MKJ57" s="0"/>
      <c r="MKK57" s="0"/>
      <c r="MKL57" s="0"/>
      <c r="MKM57" s="0"/>
      <c r="MKN57" s="0"/>
      <c r="MKO57" s="0"/>
      <c r="MKP57" s="0"/>
      <c r="MKQ57" s="0"/>
      <c r="MKR57" s="0"/>
      <c r="MKS57" s="0"/>
      <c r="MKT57" s="0"/>
      <c r="MKU57" s="0"/>
      <c r="MKV57" s="0"/>
      <c r="MKW57" s="0"/>
      <c r="MKX57" s="0"/>
      <c r="MKY57" s="0"/>
      <c r="MKZ57" s="0"/>
      <c r="MLA57" s="0"/>
      <c r="MLB57" s="0"/>
      <c r="MLC57" s="0"/>
      <c r="MLD57" s="0"/>
      <c r="MLE57" s="0"/>
      <c r="MLF57" s="0"/>
      <c r="MLG57" s="0"/>
      <c r="MLH57" s="0"/>
      <c r="MLI57" s="0"/>
      <c r="MLJ57" s="0"/>
      <c r="MLK57" s="0"/>
      <c r="MLL57" s="0"/>
      <c r="MLM57" s="0"/>
      <c r="MLN57" s="0"/>
      <c r="MLO57" s="0"/>
      <c r="MLP57" s="0"/>
      <c r="MLQ57" s="0"/>
      <c r="MLR57" s="0"/>
      <c r="MLS57" s="0"/>
      <c r="MLT57" s="0"/>
      <c r="MLU57" s="0"/>
      <c r="MLV57" s="0"/>
      <c r="MLW57" s="0"/>
      <c r="MLX57" s="0"/>
      <c r="MLY57" s="0"/>
      <c r="MLZ57" s="0"/>
      <c r="MMA57" s="0"/>
      <c r="MMB57" s="0"/>
      <c r="MMC57" s="0"/>
      <c r="MMD57" s="0"/>
      <c r="MME57" s="0"/>
      <c r="MMF57" s="0"/>
      <c r="MMG57" s="0"/>
      <c r="MMH57" s="0"/>
      <c r="MMI57" s="0"/>
      <c r="MMJ57" s="0"/>
      <c r="MMK57" s="0"/>
      <c r="MML57" s="0"/>
      <c r="MMM57" s="0"/>
      <c r="MMN57" s="0"/>
      <c r="MMO57" s="0"/>
      <c r="MMP57" s="0"/>
      <c r="MMQ57" s="0"/>
      <c r="MMR57" s="0"/>
      <c r="MMS57" s="0"/>
      <c r="MMT57" s="0"/>
      <c r="MMU57" s="0"/>
      <c r="MMV57" s="0"/>
      <c r="MMW57" s="0"/>
      <c r="MMX57" s="0"/>
      <c r="MMY57" s="0"/>
      <c r="MMZ57" s="0"/>
      <c r="MNA57" s="0"/>
      <c r="MNB57" s="0"/>
      <c r="MNC57" s="0"/>
      <c r="MND57" s="0"/>
      <c r="MNE57" s="0"/>
      <c r="MNF57" s="0"/>
      <c r="MNG57" s="0"/>
      <c r="MNH57" s="0"/>
      <c r="MNI57" s="0"/>
      <c r="MNJ57" s="0"/>
      <c r="MNK57" s="0"/>
      <c r="MNL57" s="0"/>
      <c r="MNM57" s="0"/>
      <c r="MNN57" s="0"/>
      <c r="MNO57" s="0"/>
      <c r="MNP57" s="0"/>
      <c r="MNQ57" s="0"/>
      <c r="MNR57" s="0"/>
      <c r="MNS57" s="0"/>
      <c r="MNT57" s="0"/>
      <c r="MNU57" s="0"/>
      <c r="MNV57" s="0"/>
      <c r="MNW57" s="0"/>
      <c r="MNX57" s="0"/>
      <c r="MNY57" s="0"/>
      <c r="MNZ57" s="0"/>
      <c r="MOA57" s="0"/>
      <c r="MOB57" s="0"/>
      <c r="MOC57" s="0"/>
      <c r="MOD57" s="0"/>
      <c r="MOE57" s="0"/>
      <c r="MOF57" s="0"/>
      <c r="MOG57" s="0"/>
      <c r="MOH57" s="0"/>
      <c r="MOI57" s="0"/>
      <c r="MOJ57" s="0"/>
      <c r="MOK57" s="0"/>
      <c r="MOL57" s="0"/>
      <c r="MOM57" s="0"/>
      <c r="MON57" s="0"/>
      <c r="MOO57" s="0"/>
      <c r="MOP57" s="0"/>
      <c r="MOQ57" s="0"/>
      <c r="MOR57" s="0"/>
      <c r="MOS57" s="0"/>
      <c r="MOT57" s="0"/>
      <c r="MOU57" s="0"/>
      <c r="MOV57" s="0"/>
      <c r="MOW57" s="0"/>
      <c r="MOX57" s="0"/>
      <c r="MOY57" s="0"/>
      <c r="MOZ57" s="0"/>
      <c r="MPA57" s="0"/>
      <c r="MPB57" s="0"/>
      <c r="MPC57" s="0"/>
      <c r="MPD57" s="0"/>
      <c r="MPE57" s="0"/>
      <c r="MPF57" s="0"/>
      <c r="MPG57" s="0"/>
      <c r="MPH57" s="0"/>
      <c r="MPI57" s="0"/>
      <c r="MPJ57" s="0"/>
      <c r="MPK57" s="0"/>
      <c r="MPL57" s="0"/>
      <c r="MPM57" s="0"/>
      <c r="MPN57" s="0"/>
      <c r="MPO57" s="0"/>
      <c r="MPP57" s="0"/>
      <c r="MPQ57" s="0"/>
      <c r="MPR57" s="0"/>
      <c r="MPS57" s="0"/>
      <c r="MPT57" s="0"/>
      <c r="MPU57" s="0"/>
      <c r="MPV57" s="0"/>
      <c r="MPW57" s="0"/>
      <c r="MPX57" s="0"/>
      <c r="MPY57" s="0"/>
      <c r="MPZ57" s="0"/>
      <c r="MQA57" s="0"/>
      <c r="MQB57" s="0"/>
      <c r="MQC57" s="0"/>
      <c r="MQD57" s="0"/>
      <c r="MQE57" s="0"/>
      <c r="MQF57" s="0"/>
      <c r="MQG57" s="0"/>
      <c r="MQH57" s="0"/>
      <c r="MQI57" s="0"/>
      <c r="MQJ57" s="0"/>
      <c r="MQK57" s="0"/>
      <c r="MQL57" s="0"/>
      <c r="MQM57" s="0"/>
      <c r="MQN57" s="0"/>
      <c r="MQO57" s="0"/>
      <c r="MQP57" s="0"/>
      <c r="MQQ57" s="0"/>
      <c r="MQR57" s="0"/>
      <c r="MQS57" s="0"/>
      <c r="MQT57" s="0"/>
      <c r="MQU57" s="0"/>
      <c r="MQV57" s="0"/>
      <c r="MQW57" s="0"/>
      <c r="MQX57" s="0"/>
      <c r="MQY57" s="0"/>
      <c r="MQZ57" s="0"/>
      <c r="MRA57" s="0"/>
      <c r="MRB57" s="0"/>
      <c r="MRC57" s="0"/>
      <c r="MRD57" s="0"/>
      <c r="MRE57" s="0"/>
      <c r="MRF57" s="0"/>
      <c r="MRG57" s="0"/>
      <c r="MRH57" s="0"/>
      <c r="MRI57" s="0"/>
      <c r="MRJ57" s="0"/>
      <c r="MRK57" s="0"/>
      <c r="MRL57" s="0"/>
      <c r="MRM57" s="0"/>
      <c r="MRN57" s="0"/>
      <c r="MRO57" s="0"/>
      <c r="MRP57" s="0"/>
      <c r="MRQ57" s="0"/>
      <c r="MRR57" s="0"/>
      <c r="MRS57" s="0"/>
      <c r="MRT57" s="0"/>
      <c r="MRU57" s="0"/>
      <c r="MRV57" s="0"/>
      <c r="MRW57" s="0"/>
      <c r="MRX57" s="0"/>
      <c r="MRY57" s="0"/>
      <c r="MRZ57" s="0"/>
      <c r="MSA57" s="0"/>
      <c r="MSB57" s="0"/>
      <c r="MSC57" s="0"/>
      <c r="MSD57" s="0"/>
      <c r="MSE57" s="0"/>
      <c r="MSF57" s="0"/>
      <c r="MSG57" s="0"/>
      <c r="MSH57" s="0"/>
      <c r="MSI57" s="0"/>
      <c r="MSJ57" s="0"/>
      <c r="MSK57" s="0"/>
      <c r="MSL57" s="0"/>
      <c r="MSM57" s="0"/>
      <c r="MSN57" s="0"/>
      <c r="MSO57" s="0"/>
      <c r="MSP57" s="0"/>
      <c r="MSQ57" s="0"/>
      <c r="MSR57" s="0"/>
      <c r="MSS57" s="0"/>
      <c r="MST57" s="0"/>
      <c r="MSU57" s="0"/>
      <c r="MSV57" s="0"/>
      <c r="MSW57" s="0"/>
      <c r="MSX57" s="0"/>
      <c r="MSY57" s="0"/>
      <c r="MSZ57" s="0"/>
      <c r="MTA57" s="0"/>
      <c r="MTB57" s="0"/>
      <c r="MTC57" s="0"/>
      <c r="MTD57" s="0"/>
      <c r="MTE57" s="0"/>
      <c r="MTF57" s="0"/>
      <c r="MTG57" s="0"/>
      <c r="MTH57" s="0"/>
      <c r="MTI57" s="0"/>
      <c r="MTJ57" s="0"/>
      <c r="MTK57" s="0"/>
      <c r="MTL57" s="0"/>
      <c r="MTM57" s="0"/>
      <c r="MTN57" s="0"/>
      <c r="MTO57" s="0"/>
      <c r="MTP57" s="0"/>
      <c r="MTQ57" s="0"/>
      <c r="MTR57" s="0"/>
      <c r="MTS57" s="0"/>
      <c r="MTT57" s="0"/>
      <c r="MTU57" s="0"/>
      <c r="MTV57" s="0"/>
      <c r="MTW57" s="0"/>
      <c r="MTX57" s="0"/>
      <c r="MTY57" s="0"/>
      <c r="MTZ57" s="0"/>
      <c r="MUA57" s="0"/>
      <c r="MUB57" s="0"/>
      <c r="MUC57" s="0"/>
      <c r="MUD57" s="0"/>
      <c r="MUE57" s="0"/>
      <c r="MUF57" s="0"/>
      <c r="MUG57" s="0"/>
      <c r="MUH57" s="0"/>
      <c r="MUI57" s="0"/>
      <c r="MUJ57" s="0"/>
      <c r="MUK57" s="0"/>
      <c r="MUL57" s="0"/>
      <c r="MUM57" s="0"/>
      <c r="MUN57" s="0"/>
      <c r="MUO57" s="0"/>
      <c r="MUP57" s="0"/>
      <c r="MUQ57" s="0"/>
      <c r="MUR57" s="0"/>
      <c r="MUS57" s="0"/>
      <c r="MUT57" s="0"/>
      <c r="MUU57" s="0"/>
      <c r="MUV57" s="0"/>
      <c r="MUW57" s="0"/>
      <c r="MUX57" s="0"/>
      <c r="MUY57" s="0"/>
      <c r="MUZ57" s="0"/>
      <c r="MVA57" s="0"/>
      <c r="MVB57" s="0"/>
      <c r="MVC57" s="0"/>
      <c r="MVD57" s="0"/>
      <c r="MVE57" s="0"/>
      <c r="MVF57" s="0"/>
      <c r="MVG57" s="0"/>
      <c r="MVH57" s="0"/>
      <c r="MVI57" s="0"/>
      <c r="MVJ57" s="0"/>
      <c r="MVK57" s="0"/>
      <c r="MVL57" s="0"/>
      <c r="MVM57" s="0"/>
      <c r="MVN57" s="0"/>
      <c r="MVO57" s="0"/>
      <c r="MVP57" s="0"/>
      <c r="MVQ57" s="0"/>
      <c r="MVR57" s="0"/>
      <c r="MVS57" s="0"/>
      <c r="MVT57" s="0"/>
      <c r="MVU57" s="0"/>
      <c r="MVV57" s="0"/>
      <c r="MVW57" s="0"/>
      <c r="MVX57" s="0"/>
      <c r="MVY57" s="0"/>
      <c r="MVZ57" s="0"/>
      <c r="MWA57" s="0"/>
      <c r="MWB57" s="0"/>
      <c r="MWC57" s="0"/>
      <c r="MWD57" s="0"/>
      <c r="MWE57" s="0"/>
      <c r="MWF57" s="0"/>
      <c r="MWG57" s="0"/>
      <c r="MWH57" s="0"/>
      <c r="MWI57" s="0"/>
      <c r="MWJ57" s="0"/>
      <c r="MWK57" s="0"/>
      <c r="MWL57" s="0"/>
      <c r="MWM57" s="0"/>
      <c r="MWN57" s="0"/>
      <c r="MWO57" s="0"/>
      <c r="MWP57" s="0"/>
      <c r="MWQ57" s="0"/>
      <c r="MWR57" s="0"/>
      <c r="MWS57" s="0"/>
      <c r="MWT57" s="0"/>
      <c r="MWU57" s="0"/>
      <c r="MWV57" s="0"/>
      <c r="MWW57" s="0"/>
      <c r="MWX57" s="0"/>
      <c r="MWY57" s="0"/>
      <c r="MWZ57" s="0"/>
      <c r="MXA57" s="0"/>
      <c r="MXB57" s="0"/>
      <c r="MXC57" s="0"/>
      <c r="MXD57" s="0"/>
      <c r="MXE57" s="0"/>
      <c r="MXF57" s="0"/>
      <c r="MXG57" s="0"/>
      <c r="MXH57" s="0"/>
      <c r="MXI57" s="0"/>
      <c r="MXJ57" s="0"/>
      <c r="MXK57" s="0"/>
      <c r="MXL57" s="0"/>
      <c r="MXM57" s="0"/>
      <c r="MXN57" s="0"/>
      <c r="MXO57" s="0"/>
      <c r="MXP57" s="0"/>
      <c r="MXQ57" s="0"/>
      <c r="MXR57" s="0"/>
      <c r="MXS57" s="0"/>
      <c r="MXT57" s="0"/>
      <c r="MXU57" s="0"/>
      <c r="MXV57" s="0"/>
      <c r="MXW57" s="0"/>
      <c r="MXX57" s="0"/>
      <c r="MXY57" s="0"/>
      <c r="MXZ57" s="0"/>
      <c r="MYA57" s="0"/>
      <c r="MYB57" s="0"/>
      <c r="MYC57" s="0"/>
      <c r="MYD57" s="0"/>
      <c r="MYE57" s="0"/>
      <c r="MYF57" s="0"/>
      <c r="MYG57" s="0"/>
      <c r="MYH57" s="0"/>
      <c r="MYI57" s="0"/>
      <c r="MYJ57" s="0"/>
      <c r="MYK57" s="0"/>
      <c r="MYL57" s="0"/>
      <c r="MYM57" s="0"/>
      <c r="MYN57" s="0"/>
      <c r="MYO57" s="0"/>
      <c r="MYP57" s="0"/>
      <c r="MYQ57" s="0"/>
      <c r="MYR57" s="0"/>
      <c r="MYS57" s="0"/>
      <c r="MYT57" s="0"/>
      <c r="MYU57" s="0"/>
      <c r="MYV57" s="0"/>
      <c r="MYW57" s="0"/>
      <c r="MYX57" s="0"/>
      <c r="MYY57" s="0"/>
      <c r="MYZ57" s="0"/>
      <c r="MZA57" s="0"/>
      <c r="MZB57" s="0"/>
      <c r="MZC57" s="0"/>
      <c r="MZD57" s="0"/>
      <c r="MZE57" s="0"/>
      <c r="MZF57" s="0"/>
      <c r="MZG57" s="0"/>
      <c r="MZH57" s="0"/>
      <c r="MZI57" s="0"/>
      <c r="MZJ57" s="0"/>
      <c r="MZK57" s="0"/>
      <c r="MZL57" s="0"/>
      <c r="MZM57" s="0"/>
      <c r="MZN57" s="0"/>
      <c r="MZO57" s="0"/>
      <c r="MZP57" s="0"/>
      <c r="MZQ57" s="0"/>
      <c r="MZR57" s="0"/>
      <c r="MZS57" s="0"/>
      <c r="MZT57" s="0"/>
      <c r="MZU57" s="0"/>
      <c r="MZV57" s="0"/>
      <c r="MZW57" s="0"/>
      <c r="MZX57" s="0"/>
      <c r="MZY57" s="0"/>
      <c r="MZZ57" s="0"/>
      <c r="NAA57" s="0"/>
      <c r="NAB57" s="0"/>
      <c r="NAC57" s="0"/>
      <c r="NAD57" s="0"/>
      <c r="NAE57" s="0"/>
      <c r="NAF57" s="0"/>
      <c r="NAG57" s="0"/>
      <c r="NAH57" s="0"/>
      <c r="NAI57" s="0"/>
      <c r="NAJ57" s="0"/>
      <c r="NAK57" s="0"/>
      <c r="NAL57" s="0"/>
      <c r="NAM57" s="0"/>
      <c r="NAN57" s="0"/>
      <c r="NAO57" s="0"/>
      <c r="NAP57" s="0"/>
      <c r="NAQ57" s="0"/>
      <c r="NAR57" s="0"/>
      <c r="NAS57" s="0"/>
      <c r="NAT57" s="0"/>
      <c r="NAU57" s="0"/>
      <c r="NAV57" s="0"/>
      <c r="NAW57" s="0"/>
      <c r="NAX57" s="0"/>
      <c r="NAY57" s="0"/>
      <c r="NAZ57" s="0"/>
      <c r="NBA57" s="0"/>
      <c r="NBB57" s="0"/>
      <c r="NBC57" s="0"/>
      <c r="NBD57" s="0"/>
      <c r="NBE57" s="0"/>
      <c r="NBF57" s="0"/>
      <c r="NBG57" s="0"/>
      <c r="NBH57" s="0"/>
      <c r="NBI57" s="0"/>
      <c r="NBJ57" s="0"/>
      <c r="NBK57" s="0"/>
      <c r="NBL57" s="0"/>
      <c r="NBM57" s="0"/>
      <c r="NBN57" s="0"/>
      <c r="NBO57" s="0"/>
      <c r="NBP57" s="0"/>
      <c r="NBQ57" s="0"/>
      <c r="NBR57" s="0"/>
      <c r="NBS57" s="0"/>
      <c r="NBT57" s="0"/>
      <c r="NBU57" s="0"/>
      <c r="NBV57" s="0"/>
      <c r="NBW57" s="0"/>
      <c r="NBX57" s="0"/>
      <c r="NBY57" s="0"/>
      <c r="NBZ57" s="0"/>
      <c r="NCA57" s="0"/>
      <c r="NCB57" s="0"/>
      <c r="NCC57" s="0"/>
      <c r="NCD57" s="0"/>
      <c r="NCE57" s="0"/>
      <c r="NCF57" s="0"/>
      <c r="NCG57" s="0"/>
      <c r="NCH57" s="0"/>
      <c r="NCI57" s="0"/>
      <c r="NCJ57" s="0"/>
      <c r="NCK57" s="0"/>
      <c r="NCL57" s="0"/>
      <c r="NCM57" s="0"/>
      <c r="NCN57" s="0"/>
      <c r="NCO57" s="0"/>
      <c r="NCP57" s="0"/>
      <c r="NCQ57" s="0"/>
      <c r="NCR57" s="0"/>
      <c r="NCS57" s="0"/>
      <c r="NCT57" s="0"/>
      <c r="NCU57" s="0"/>
      <c r="NCV57" s="0"/>
      <c r="NCW57" s="0"/>
      <c r="NCX57" s="0"/>
      <c r="NCY57" s="0"/>
      <c r="NCZ57" s="0"/>
      <c r="NDA57" s="0"/>
      <c r="NDB57" s="0"/>
      <c r="NDC57" s="0"/>
      <c r="NDD57" s="0"/>
      <c r="NDE57" s="0"/>
      <c r="NDF57" s="0"/>
      <c r="NDG57" s="0"/>
      <c r="NDH57" s="0"/>
      <c r="NDI57" s="0"/>
      <c r="NDJ57" s="0"/>
      <c r="NDK57" s="0"/>
      <c r="NDL57" s="0"/>
      <c r="NDM57" s="0"/>
      <c r="NDN57" s="0"/>
      <c r="NDO57" s="0"/>
      <c r="NDP57" s="0"/>
      <c r="NDQ57" s="0"/>
      <c r="NDR57" s="0"/>
      <c r="NDS57" s="0"/>
      <c r="NDT57" s="0"/>
      <c r="NDU57" s="0"/>
      <c r="NDV57" s="0"/>
      <c r="NDW57" s="0"/>
      <c r="NDX57" s="0"/>
      <c r="NDY57" s="0"/>
      <c r="NDZ57" s="0"/>
      <c r="NEA57" s="0"/>
      <c r="NEB57" s="0"/>
      <c r="NEC57" s="0"/>
      <c r="NED57" s="0"/>
      <c r="NEE57" s="0"/>
      <c r="NEF57" s="0"/>
      <c r="NEG57" s="0"/>
      <c r="NEH57" s="0"/>
      <c r="NEI57" s="0"/>
      <c r="NEJ57" s="0"/>
      <c r="NEK57" s="0"/>
      <c r="NEL57" s="0"/>
      <c r="NEM57" s="0"/>
      <c r="NEN57" s="0"/>
      <c r="NEO57" s="0"/>
      <c r="NEP57" s="0"/>
      <c r="NEQ57" s="0"/>
      <c r="NER57" s="0"/>
      <c r="NES57" s="0"/>
      <c r="NET57" s="0"/>
      <c r="NEU57" s="0"/>
      <c r="NEV57" s="0"/>
      <c r="NEW57" s="0"/>
      <c r="NEX57" s="0"/>
      <c r="NEY57" s="0"/>
      <c r="NEZ57" s="0"/>
      <c r="NFA57" s="0"/>
      <c r="NFB57" s="0"/>
      <c r="NFC57" s="0"/>
      <c r="NFD57" s="0"/>
      <c r="NFE57" s="0"/>
      <c r="NFF57" s="0"/>
      <c r="NFG57" s="0"/>
      <c r="NFH57" s="0"/>
      <c r="NFI57" s="0"/>
      <c r="NFJ57" s="0"/>
      <c r="NFK57" s="0"/>
      <c r="NFL57" s="0"/>
      <c r="NFM57" s="0"/>
      <c r="NFN57" s="0"/>
      <c r="NFO57" s="0"/>
      <c r="NFP57" s="0"/>
      <c r="NFQ57" s="0"/>
      <c r="NFR57" s="0"/>
      <c r="NFS57" s="0"/>
      <c r="NFT57" s="0"/>
      <c r="NFU57" s="0"/>
      <c r="NFV57" s="0"/>
      <c r="NFW57" s="0"/>
      <c r="NFX57" s="0"/>
      <c r="NFY57" s="0"/>
      <c r="NFZ57" s="0"/>
      <c r="NGA57" s="0"/>
      <c r="NGB57" s="0"/>
      <c r="NGC57" s="0"/>
      <c r="NGD57" s="0"/>
      <c r="NGE57" s="0"/>
      <c r="NGF57" s="0"/>
      <c r="NGG57" s="0"/>
      <c r="NGH57" s="0"/>
      <c r="NGI57" s="0"/>
      <c r="NGJ57" s="0"/>
      <c r="NGK57" s="0"/>
      <c r="NGL57" s="0"/>
      <c r="NGM57" s="0"/>
      <c r="NGN57" s="0"/>
      <c r="NGO57" s="0"/>
      <c r="NGP57" s="0"/>
      <c r="NGQ57" s="0"/>
      <c r="NGR57" s="0"/>
      <c r="NGS57" s="0"/>
      <c r="NGT57" s="0"/>
      <c r="NGU57" s="0"/>
      <c r="NGV57" s="0"/>
      <c r="NGW57" s="0"/>
      <c r="NGX57" s="0"/>
      <c r="NGY57" s="0"/>
      <c r="NGZ57" s="0"/>
      <c r="NHA57" s="0"/>
      <c r="NHB57" s="0"/>
      <c r="NHC57" s="0"/>
      <c r="NHD57" s="0"/>
      <c r="NHE57" s="0"/>
      <c r="NHF57" s="0"/>
      <c r="NHG57" s="0"/>
      <c r="NHH57" s="0"/>
      <c r="NHI57" s="0"/>
      <c r="NHJ57" s="0"/>
      <c r="NHK57" s="0"/>
      <c r="NHL57" s="0"/>
      <c r="NHM57" s="0"/>
      <c r="NHN57" s="0"/>
      <c r="NHO57" s="0"/>
      <c r="NHP57" s="0"/>
      <c r="NHQ57" s="0"/>
      <c r="NHR57" s="0"/>
      <c r="NHS57" s="0"/>
      <c r="NHT57" s="0"/>
      <c r="NHU57" s="0"/>
      <c r="NHV57" s="0"/>
      <c r="NHW57" s="0"/>
      <c r="NHX57" s="0"/>
      <c r="NHY57" s="0"/>
      <c r="NHZ57" s="0"/>
      <c r="NIA57" s="0"/>
      <c r="NIB57" s="0"/>
      <c r="NIC57" s="0"/>
      <c r="NID57" s="0"/>
      <c r="NIE57" s="0"/>
      <c r="NIF57" s="0"/>
      <c r="NIG57" s="0"/>
      <c r="NIH57" s="0"/>
      <c r="NII57" s="0"/>
      <c r="NIJ57" s="0"/>
      <c r="NIK57" s="0"/>
      <c r="NIL57" s="0"/>
      <c r="NIM57" s="0"/>
      <c r="NIN57" s="0"/>
      <c r="NIO57" s="0"/>
      <c r="NIP57" s="0"/>
      <c r="NIQ57" s="0"/>
      <c r="NIR57" s="0"/>
      <c r="NIS57" s="0"/>
      <c r="NIT57" s="0"/>
      <c r="NIU57" s="0"/>
      <c r="NIV57" s="0"/>
      <c r="NIW57" s="0"/>
      <c r="NIX57" s="0"/>
      <c r="NIY57" s="0"/>
      <c r="NIZ57" s="0"/>
      <c r="NJA57" s="0"/>
      <c r="NJB57" s="0"/>
      <c r="NJC57" s="0"/>
      <c r="NJD57" s="0"/>
      <c r="NJE57" s="0"/>
      <c r="NJF57" s="0"/>
      <c r="NJG57" s="0"/>
      <c r="NJH57" s="0"/>
      <c r="NJI57" s="0"/>
      <c r="NJJ57" s="0"/>
      <c r="NJK57" s="0"/>
      <c r="NJL57" s="0"/>
      <c r="NJM57" s="0"/>
      <c r="NJN57" s="0"/>
      <c r="NJO57" s="0"/>
      <c r="NJP57" s="0"/>
      <c r="NJQ57" s="0"/>
      <c r="NJR57" s="0"/>
      <c r="NJS57" s="0"/>
      <c r="NJT57" s="0"/>
      <c r="NJU57" s="0"/>
      <c r="NJV57" s="0"/>
      <c r="NJW57" s="0"/>
      <c r="NJX57" s="0"/>
      <c r="NJY57" s="0"/>
      <c r="NJZ57" s="0"/>
      <c r="NKA57" s="0"/>
      <c r="NKB57" s="0"/>
      <c r="NKC57" s="0"/>
      <c r="NKD57" s="0"/>
      <c r="NKE57" s="0"/>
      <c r="NKF57" s="0"/>
      <c r="NKG57" s="0"/>
      <c r="NKH57" s="0"/>
      <c r="NKI57" s="0"/>
      <c r="NKJ57" s="0"/>
      <c r="NKK57" s="0"/>
      <c r="NKL57" s="0"/>
      <c r="NKM57" s="0"/>
      <c r="NKN57" s="0"/>
      <c r="NKO57" s="0"/>
      <c r="NKP57" s="0"/>
      <c r="NKQ57" s="0"/>
      <c r="NKR57" s="0"/>
      <c r="NKS57" s="0"/>
      <c r="NKT57" s="0"/>
      <c r="NKU57" s="0"/>
      <c r="NKV57" s="0"/>
      <c r="NKW57" s="0"/>
      <c r="NKX57" s="0"/>
      <c r="NKY57" s="0"/>
      <c r="NKZ57" s="0"/>
      <c r="NLA57" s="0"/>
      <c r="NLB57" s="0"/>
      <c r="NLC57" s="0"/>
      <c r="NLD57" s="0"/>
      <c r="NLE57" s="0"/>
      <c r="NLF57" s="0"/>
      <c r="NLG57" s="0"/>
      <c r="NLH57" s="0"/>
      <c r="NLI57" s="0"/>
      <c r="NLJ57" s="0"/>
      <c r="NLK57" s="0"/>
      <c r="NLL57" s="0"/>
      <c r="NLM57" s="0"/>
      <c r="NLN57" s="0"/>
      <c r="NLO57" s="0"/>
      <c r="NLP57" s="0"/>
      <c r="NLQ57" s="0"/>
      <c r="NLR57" s="0"/>
      <c r="NLS57" s="0"/>
      <c r="NLT57" s="0"/>
      <c r="NLU57" s="0"/>
      <c r="NLV57" s="0"/>
      <c r="NLW57" s="0"/>
      <c r="NLX57" s="0"/>
      <c r="NLY57" s="0"/>
      <c r="NLZ57" s="0"/>
      <c r="NMA57" s="0"/>
      <c r="NMB57" s="0"/>
      <c r="NMC57" s="0"/>
      <c r="NMD57" s="0"/>
      <c r="NME57" s="0"/>
      <c r="NMF57" s="0"/>
      <c r="NMG57" s="0"/>
      <c r="NMH57" s="0"/>
      <c r="NMI57" s="0"/>
      <c r="NMJ57" s="0"/>
      <c r="NMK57" s="0"/>
      <c r="NML57" s="0"/>
      <c r="NMM57" s="0"/>
      <c r="NMN57" s="0"/>
      <c r="NMO57" s="0"/>
      <c r="NMP57" s="0"/>
      <c r="NMQ57" s="0"/>
      <c r="NMR57" s="0"/>
      <c r="NMS57" s="0"/>
      <c r="NMT57" s="0"/>
      <c r="NMU57" s="0"/>
      <c r="NMV57" s="0"/>
      <c r="NMW57" s="0"/>
      <c r="NMX57" s="0"/>
      <c r="NMY57" s="0"/>
      <c r="NMZ57" s="0"/>
      <c r="NNA57" s="0"/>
      <c r="NNB57" s="0"/>
      <c r="NNC57" s="0"/>
      <c r="NND57" s="0"/>
      <c r="NNE57" s="0"/>
      <c r="NNF57" s="0"/>
      <c r="NNG57" s="0"/>
      <c r="NNH57" s="0"/>
      <c r="NNI57" s="0"/>
      <c r="NNJ57" s="0"/>
      <c r="NNK57" s="0"/>
      <c r="NNL57" s="0"/>
      <c r="NNM57" s="0"/>
      <c r="NNN57" s="0"/>
      <c r="NNO57" s="0"/>
      <c r="NNP57" s="0"/>
      <c r="NNQ57" s="0"/>
      <c r="NNR57" s="0"/>
      <c r="NNS57" s="0"/>
      <c r="NNT57" s="0"/>
      <c r="NNU57" s="0"/>
      <c r="NNV57" s="0"/>
      <c r="NNW57" s="0"/>
      <c r="NNX57" s="0"/>
      <c r="NNY57" s="0"/>
      <c r="NNZ57" s="0"/>
      <c r="NOA57" s="0"/>
      <c r="NOB57" s="0"/>
      <c r="NOC57" s="0"/>
      <c r="NOD57" s="0"/>
      <c r="NOE57" s="0"/>
      <c r="NOF57" s="0"/>
      <c r="NOG57" s="0"/>
      <c r="NOH57" s="0"/>
      <c r="NOI57" s="0"/>
      <c r="NOJ57" s="0"/>
      <c r="NOK57" s="0"/>
      <c r="NOL57" s="0"/>
      <c r="NOM57" s="0"/>
      <c r="NON57" s="0"/>
      <c r="NOO57" s="0"/>
      <c r="NOP57" s="0"/>
      <c r="NOQ57" s="0"/>
      <c r="NOR57" s="0"/>
      <c r="NOS57" s="0"/>
      <c r="NOT57" s="0"/>
      <c r="NOU57" s="0"/>
      <c r="NOV57" s="0"/>
      <c r="NOW57" s="0"/>
      <c r="NOX57" s="0"/>
      <c r="NOY57" s="0"/>
      <c r="NOZ57" s="0"/>
      <c r="NPA57" s="0"/>
      <c r="NPB57" s="0"/>
      <c r="NPC57" s="0"/>
      <c r="NPD57" s="0"/>
      <c r="NPE57" s="0"/>
      <c r="NPF57" s="0"/>
      <c r="NPG57" s="0"/>
      <c r="NPH57" s="0"/>
      <c r="NPI57" s="0"/>
      <c r="NPJ57" s="0"/>
      <c r="NPK57" s="0"/>
      <c r="NPL57" s="0"/>
      <c r="NPM57" s="0"/>
      <c r="NPN57" s="0"/>
      <c r="NPO57" s="0"/>
      <c r="NPP57" s="0"/>
      <c r="NPQ57" s="0"/>
      <c r="NPR57" s="0"/>
      <c r="NPS57" s="0"/>
      <c r="NPT57" s="0"/>
      <c r="NPU57" s="0"/>
      <c r="NPV57" s="0"/>
      <c r="NPW57" s="0"/>
      <c r="NPX57" s="0"/>
      <c r="NPY57" s="0"/>
      <c r="NPZ57" s="0"/>
      <c r="NQA57" s="0"/>
      <c r="NQB57" s="0"/>
      <c r="NQC57" s="0"/>
      <c r="NQD57" s="0"/>
      <c r="NQE57" s="0"/>
      <c r="NQF57" s="0"/>
      <c r="NQG57" s="0"/>
      <c r="NQH57" s="0"/>
      <c r="NQI57" s="0"/>
      <c r="NQJ57" s="0"/>
      <c r="NQK57" s="0"/>
      <c r="NQL57" s="0"/>
      <c r="NQM57" s="0"/>
      <c r="NQN57" s="0"/>
      <c r="NQO57" s="0"/>
      <c r="NQP57" s="0"/>
      <c r="NQQ57" s="0"/>
      <c r="NQR57" s="0"/>
      <c r="NQS57" s="0"/>
      <c r="NQT57" s="0"/>
      <c r="NQU57" s="0"/>
      <c r="NQV57" s="0"/>
      <c r="NQW57" s="0"/>
      <c r="NQX57" s="0"/>
      <c r="NQY57" s="0"/>
      <c r="NQZ57" s="0"/>
      <c r="NRA57" s="0"/>
      <c r="NRB57" s="0"/>
      <c r="NRC57" s="0"/>
      <c r="NRD57" s="0"/>
      <c r="NRE57" s="0"/>
      <c r="NRF57" s="0"/>
      <c r="NRG57" s="0"/>
      <c r="NRH57" s="0"/>
      <c r="NRI57" s="0"/>
      <c r="NRJ57" s="0"/>
      <c r="NRK57" s="0"/>
      <c r="NRL57" s="0"/>
      <c r="NRM57" s="0"/>
      <c r="NRN57" s="0"/>
      <c r="NRO57" s="0"/>
      <c r="NRP57" s="0"/>
      <c r="NRQ57" s="0"/>
      <c r="NRR57" s="0"/>
      <c r="NRS57" s="0"/>
      <c r="NRT57" s="0"/>
      <c r="NRU57" s="0"/>
      <c r="NRV57" s="0"/>
      <c r="NRW57" s="0"/>
      <c r="NRX57" s="0"/>
      <c r="NRY57" s="0"/>
      <c r="NRZ57" s="0"/>
      <c r="NSA57" s="0"/>
      <c r="NSB57" s="0"/>
      <c r="NSC57" s="0"/>
      <c r="NSD57" s="0"/>
      <c r="NSE57" s="0"/>
      <c r="NSF57" s="0"/>
      <c r="NSG57" s="0"/>
      <c r="NSH57" s="0"/>
      <c r="NSI57" s="0"/>
      <c r="NSJ57" s="0"/>
      <c r="NSK57" s="0"/>
      <c r="NSL57" s="0"/>
      <c r="NSM57" s="0"/>
      <c r="NSN57" s="0"/>
      <c r="NSO57" s="0"/>
      <c r="NSP57" s="0"/>
      <c r="NSQ57" s="0"/>
      <c r="NSR57" s="0"/>
      <c r="NSS57" s="0"/>
      <c r="NST57" s="0"/>
      <c r="NSU57" s="0"/>
      <c r="NSV57" s="0"/>
      <c r="NSW57" s="0"/>
      <c r="NSX57" s="0"/>
      <c r="NSY57" s="0"/>
      <c r="NSZ57" s="0"/>
      <c r="NTA57" s="0"/>
      <c r="NTB57" s="0"/>
      <c r="NTC57" s="0"/>
      <c r="NTD57" s="0"/>
      <c r="NTE57" s="0"/>
      <c r="NTF57" s="0"/>
      <c r="NTG57" s="0"/>
      <c r="NTH57" s="0"/>
      <c r="NTI57" s="0"/>
      <c r="NTJ57" s="0"/>
      <c r="NTK57" s="0"/>
      <c r="NTL57" s="0"/>
      <c r="NTM57" s="0"/>
      <c r="NTN57" s="0"/>
      <c r="NTO57" s="0"/>
      <c r="NTP57" s="0"/>
      <c r="NTQ57" s="0"/>
      <c r="NTR57" s="0"/>
      <c r="NTS57" s="0"/>
      <c r="NTT57" s="0"/>
      <c r="NTU57" s="0"/>
      <c r="NTV57" s="0"/>
      <c r="NTW57" s="0"/>
      <c r="NTX57" s="0"/>
      <c r="NTY57" s="0"/>
      <c r="NTZ57" s="0"/>
      <c r="NUA57" s="0"/>
      <c r="NUB57" s="0"/>
      <c r="NUC57" s="0"/>
      <c r="NUD57" s="0"/>
      <c r="NUE57" s="0"/>
      <c r="NUF57" s="0"/>
      <c r="NUG57" s="0"/>
      <c r="NUH57" s="0"/>
      <c r="NUI57" s="0"/>
      <c r="NUJ57" s="0"/>
      <c r="NUK57" s="0"/>
      <c r="NUL57" s="0"/>
      <c r="NUM57" s="0"/>
      <c r="NUN57" s="0"/>
      <c r="NUO57" s="0"/>
      <c r="NUP57" s="0"/>
      <c r="NUQ57" s="0"/>
      <c r="NUR57" s="0"/>
      <c r="NUS57" s="0"/>
      <c r="NUT57" s="0"/>
      <c r="NUU57" s="0"/>
      <c r="NUV57" s="0"/>
      <c r="NUW57" s="0"/>
      <c r="NUX57" s="0"/>
      <c r="NUY57" s="0"/>
      <c r="NUZ57" s="0"/>
      <c r="NVA57" s="0"/>
      <c r="NVB57" s="0"/>
      <c r="NVC57" s="0"/>
      <c r="NVD57" s="0"/>
      <c r="NVE57" s="0"/>
      <c r="NVF57" s="0"/>
      <c r="NVG57" s="0"/>
      <c r="NVH57" s="0"/>
      <c r="NVI57" s="0"/>
      <c r="NVJ57" s="0"/>
      <c r="NVK57" s="0"/>
      <c r="NVL57" s="0"/>
      <c r="NVM57" s="0"/>
      <c r="NVN57" s="0"/>
      <c r="NVO57" s="0"/>
      <c r="NVP57" s="0"/>
      <c r="NVQ57" s="0"/>
      <c r="NVR57" s="0"/>
      <c r="NVS57" s="0"/>
      <c r="NVT57" s="0"/>
      <c r="NVU57" s="0"/>
      <c r="NVV57" s="0"/>
      <c r="NVW57" s="0"/>
      <c r="NVX57" s="0"/>
      <c r="NVY57" s="0"/>
      <c r="NVZ57" s="0"/>
      <c r="NWA57" s="0"/>
      <c r="NWB57" s="0"/>
      <c r="NWC57" s="0"/>
      <c r="NWD57" s="0"/>
      <c r="NWE57" s="0"/>
      <c r="NWF57" s="0"/>
      <c r="NWG57" s="0"/>
      <c r="NWH57" s="0"/>
      <c r="NWI57" s="0"/>
      <c r="NWJ57" s="0"/>
      <c r="NWK57" s="0"/>
      <c r="NWL57" s="0"/>
      <c r="NWM57" s="0"/>
      <c r="NWN57" s="0"/>
      <c r="NWO57" s="0"/>
      <c r="NWP57" s="0"/>
      <c r="NWQ57" s="0"/>
      <c r="NWR57" s="0"/>
      <c r="NWS57" s="0"/>
      <c r="NWT57" s="0"/>
      <c r="NWU57" s="0"/>
      <c r="NWV57" s="0"/>
      <c r="NWW57" s="0"/>
      <c r="NWX57" s="0"/>
      <c r="NWY57" s="0"/>
      <c r="NWZ57" s="0"/>
      <c r="NXA57" s="0"/>
      <c r="NXB57" s="0"/>
      <c r="NXC57" s="0"/>
      <c r="NXD57" s="0"/>
      <c r="NXE57" s="0"/>
      <c r="NXF57" s="0"/>
      <c r="NXG57" s="0"/>
      <c r="NXH57" s="0"/>
      <c r="NXI57" s="0"/>
      <c r="NXJ57" s="0"/>
      <c r="NXK57" s="0"/>
      <c r="NXL57" s="0"/>
      <c r="NXM57" s="0"/>
      <c r="NXN57" s="0"/>
      <c r="NXO57" s="0"/>
      <c r="NXP57" s="0"/>
      <c r="NXQ57" s="0"/>
      <c r="NXR57" s="0"/>
      <c r="NXS57" s="0"/>
      <c r="NXT57" s="0"/>
      <c r="NXU57" s="0"/>
      <c r="NXV57" s="0"/>
      <c r="NXW57" s="0"/>
      <c r="NXX57" s="0"/>
      <c r="NXY57" s="0"/>
      <c r="NXZ57" s="0"/>
      <c r="NYA57" s="0"/>
      <c r="NYB57" s="0"/>
      <c r="NYC57" s="0"/>
      <c r="NYD57" s="0"/>
      <c r="NYE57" s="0"/>
      <c r="NYF57" s="0"/>
      <c r="NYG57" s="0"/>
      <c r="NYH57" s="0"/>
      <c r="NYI57" s="0"/>
      <c r="NYJ57" s="0"/>
      <c r="NYK57" s="0"/>
      <c r="NYL57" s="0"/>
      <c r="NYM57" s="0"/>
      <c r="NYN57" s="0"/>
      <c r="NYO57" s="0"/>
      <c r="NYP57" s="0"/>
      <c r="NYQ57" s="0"/>
      <c r="NYR57" s="0"/>
      <c r="NYS57" s="0"/>
      <c r="NYT57" s="0"/>
      <c r="NYU57" s="0"/>
      <c r="NYV57" s="0"/>
      <c r="NYW57" s="0"/>
      <c r="NYX57" s="0"/>
      <c r="NYY57" s="0"/>
      <c r="NYZ57" s="0"/>
      <c r="NZA57" s="0"/>
      <c r="NZB57" s="0"/>
      <c r="NZC57" s="0"/>
      <c r="NZD57" s="0"/>
      <c r="NZE57" s="0"/>
      <c r="NZF57" s="0"/>
      <c r="NZG57" s="0"/>
      <c r="NZH57" s="0"/>
      <c r="NZI57" s="0"/>
      <c r="NZJ57" s="0"/>
      <c r="NZK57" s="0"/>
      <c r="NZL57" s="0"/>
      <c r="NZM57" s="0"/>
      <c r="NZN57" s="0"/>
      <c r="NZO57" s="0"/>
      <c r="NZP57" s="0"/>
      <c r="NZQ57" s="0"/>
      <c r="NZR57" s="0"/>
      <c r="NZS57" s="0"/>
      <c r="NZT57" s="0"/>
      <c r="NZU57" s="0"/>
      <c r="NZV57" s="0"/>
      <c r="NZW57" s="0"/>
      <c r="NZX57" s="0"/>
      <c r="NZY57" s="0"/>
      <c r="NZZ57" s="0"/>
      <c r="OAA57" s="0"/>
      <c r="OAB57" s="0"/>
      <c r="OAC57" s="0"/>
      <c r="OAD57" s="0"/>
      <c r="OAE57" s="0"/>
      <c r="OAF57" s="0"/>
      <c r="OAG57" s="0"/>
      <c r="OAH57" s="0"/>
      <c r="OAI57" s="0"/>
      <c r="OAJ57" s="0"/>
      <c r="OAK57" s="0"/>
      <c r="OAL57" s="0"/>
      <c r="OAM57" s="0"/>
      <c r="OAN57" s="0"/>
      <c r="OAO57" s="0"/>
      <c r="OAP57" s="0"/>
      <c r="OAQ57" s="0"/>
      <c r="OAR57" s="0"/>
      <c r="OAS57" s="0"/>
      <c r="OAT57" s="0"/>
      <c r="OAU57" s="0"/>
      <c r="OAV57" s="0"/>
      <c r="OAW57" s="0"/>
      <c r="OAX57" s="0"/>
      <c r="OAY57" s="0"/>
      <c r="OAZ57" s="0"/>
      <c r="OBA57" s="0"/>
      <c r="OBB57" s="0"/>
      <c r="OBC57" s="0"/>
      <c r="OBD57" s="0"/>
      <c r="OBE57" s="0"/>
      <c r="OBF57" s="0"/>
      <c r="OBG57" s="0"/>
      <c r="OBH57" s="0"/>
      <c r="OBI57" s="0"/>
      <c r="OBJ57" s="0"/>
      <c r="OBK57" s="0"/>
      <c r="OBL57" s="0"/>
      <c r="OBM57" s="0"/>
      <c r="OBN57" s="0"/>
      <c r="OBO57" s="0"/>
      <c r="OBP57" s="0"/>
      <c r="OBQ57" s="0"/>
      <c r="OBR57" s="0"/>
      <c r="OBS57" s="0"/>
      <c r="OBT57" s="0"/>
      <c r="OBU57" s="0"/>
      <c r="OBV57" s="0"/>
      <c r="OBW57" s="0"/>
      <c r="OBX57" s="0"/>
      <c r="OBY57" s="0"/>
      <c r="OBZ57" s="0"/>
      <c r="OCA57" s="0"/>
      <c r="OCB57" s="0"/>
      <c r="OCC57" s="0"/>
      <c r="OCD57" s="0"/>
      <c r="OCE57" s="0"/>
      <c r="OCF57" s="0"/>
      <c r="OCG57" s="0"/>
      <c r="OCH57" s="0"/>
      <c r="OCI57" s="0"/>
      <c r="OCJ57" s="0"/>
      <c r="OCK57" s="0"/>
      <c r="OCL57" s="0"/>
      <c r="OCM57" s="0"/>
      <c r="OCN57" s="0"/>
      <c r="OCO57" s="0"/>
      <c r="OCP57" s="0"/>
      <c r="OCQ57" s="0"/>
      <c r="OCR57" s="0"/>
      <c r="OCS57" s="0"/>
      <c r="OCT57" s="0"/>
      <c r="OCU57" s="0"/>
      <c r="OCV57" s="0"/>
      <c r="OCW57" s="0"/>
      <c r="OCX57" s="0"/>
      <c r="OCY57" s="0"/>
      <c r="OCZ57" s="0"/>
      <c r="ODA57" s="0"/>
      <c r="ODB57" s="0"/>
      <c r="ODC57" s="0"/>
      <c r="ODD57" s="0"/>
      <c r="ODE57" s="0"/>
      <c r="ODF57" s="0"/>
      <c r="ODG57" s="0"/>
      <c r="ODH57" s="0"/>
      <c r="ODI57" s="0"/>
      <c r="ODJ57" s="0"/>
      <c r="ODK57" s="0"/>
      <c r="ODL57" s="0"/>
      <c r="ODM57" s="0"/>
      <c r="ODN57" s="0"/>
      <c r="ODO57" s="0"/>
      <c r="ODP57" s="0"/>
      <c r="ODQ57" s="0"/>
      <c r="ODR57" s="0"/>
      <c r="ODS57" s="0"/>
      <c r="ODT57" s="0"/>
      <c r="ODU57" s="0"/>
      <c r="ODV57" s="0"/>
      <c r="ODW57" s="0"/>
      <c r="ODX57" s="0"/>
      <c r="ODY57" s="0"/>
      <c r="ODZ57" s="0"/>
      <c r="OEA57" s="0"/>
      <c r="OEB57" s="0"/>
      <c r="OEC57" s="0"/>
      <c r="OED57" s="0"/>
      <c r="OEE57" s="0"/>
      <c r="OEF57" s="0"/>
      <c r="OEG57" s="0"/>
      <c r="OEH57" s="0"/>
      <c r="OEI57" s="0"/>
      <c r="OEJ57" s="0"/>
      <c r="OEK57" s="0"/>
      <c r="OEL57" s="0"/>
      <c r="OEM57" s="0"/>
      <c r="OEN57" s="0"/>
      <c r="OEO57" s="0"/>
      <c r="OEP57" s="0"/>
      <c r="OEQ57" s="0"/>
      <c r="OER57" s="0"/>
      <c r="OES57" s="0"/>
      <c r="OET57" s="0"/>
      <c r="OEU57" s="0"/>
      <c r="OEV57" s="0"/>
      <c r="OEW57" s="0"/>
      <c r="OEX57" s="0"/>
      <c r="OEY57" s="0"/>
      <c r="OEZ57" s="0"/>
      <c r="OFA57" s="0"/>
      <c r="OFB57" s="0"/>
      <c r="OFC57" s="0"/>
      <c r="OFD57" s="0"/>
      <c r="OFE57" s="0"/>
      <c r="OFF57" s="0"/>
      <c r="OFG57" s="0"/>
      <c r="OFH57" s="0"/>
      <c r="OFI57" s="0"/>
      <c r="OFJ57" s="0"/>
      <c r="OFK57" s="0"/>
      <c r="OFL57" s="0"/>
      <c r="OFM57" s="0"/>
      <c r="OFN57" s="0"/>
      <c r="OFO57" s="0"/>
      <c r="OFP57" s="0"/>
      <c r="OFQ57" s="0"/>
      <c r="OFR57" s="0"/>
      <c r="OFS57" s="0"/>
      <c r="OFT57" s="0"/>
      <c r="OFU57" s="0"/>
      <c r="OFV57" s="0"/>
      <c r="OFW57" s="0"/>
      <c r="OFX57" s="0"/>
      <c r="OFY57" s="0"/>
      <c r="OFZ57" s="0"/>
      <c r="OGA57" s="0"/>
      <c r="OGB57" s="0"/>
      <c r="OGC57" s="0"/>
      <c r="OGD57" s="0"/>
      <c r="OGE57" s="0"/>
      <c r="OGF57" s="0"/>
      <c r="OGG57" s="0"/>
      <c r="OGH57" s="0"/>
      <c r="OGI57" s="0"/>
      <c r="OGJ57" s="0"/>
      <c r="OGK57" s="0"/>
      <c r="OGL57" s="0"/>
      <c r="OGM57" s="0"/>
      <c r="OGN57" s="0"/>
      <c r="OGO57" s="0"/>
      <c r="OGP57" s="0"/>
      <c r="OGQ57" s="0"/>
      <c r="OGR57" s="0"/>
      <c r="OGS57" s="0"/>
      <c r="OGT57" s="0"/>
      <c r="OGU57" s="0"/>
      <c r="OGV57" s="0"/>
      <c r="OGW57" s="0"/>
      <c r="OGX57" s="0"/>
      <c r="OGY57" s="0"/>
      <c r="OGZ57" s="0"/>
      <c r="OHA57" s="0"/>
      <c r="OHB57" s="0"/>
      <c r="OHC57" s="0"/>
      <c r="OHD57" s="0"/>
      <c r="OHE57" s="0"/>
      <c r="OHF57" s="0"/>
      <c r="OHG57" s="0"/>
      <c r="OHH57" s="0"/>
      <c r="OHI57" s="0"/>
      <c r="OHJ57" s="0"/>
      <c r="OHK57" s="0"/>
      <c r="OHL57" s="0"/>
      <c r="OHM57" s="0"/>
      <c r="OHN57" s="0"/>
      <c r="OHO57" s="0"/>
      <c r="OHP57" s="0"/>
      <c r="OHQ57" s="0"/>
      <c r="OHR57" s="0"/>
      <c r="OHS57" s="0"/>
      <c r="OHT57" s="0"/>
      <c r="OHU57" s="0"/>
      <c r="OHV57" s="0"/>
      <c r="OHW57" s="0"/>
      <c r="OHX57" s="0"/>
      <c r="OHY57" s="0"/>
      <c r="OHZ57" s="0"/>
      <c r="OIA57" s="0"/>
      <c r="OIB57" s="0"/>
      <c r="OIC57" s="0"/>
      <c r="OID57" s="0"/>
      <c r="OIE57" s="0"/>
      <c r="OIF57" s="0"/>
      <c r="OIG57" s="0"/>
      <c r="OIH57" s="0"/>
      <c r="OII57" s="0"/>
      <c r="OIJ57" s="0"/>
      <c r="OIK57" s="0"/>
      <c r="OIL57" s="0"/>
      <c r="OIM57" s="0"/>
      <c r="OIN57" s="0"/>
      <c r="OIO57" s="0"/>
      <c r="OIP57" s="0"/>
      <c r="OIQ57" s="0"/>
      <c r="OIR57" s="0"/>
      <c r="OIS57" s="0"/>
      <c r="OIT57" s="0"/>
      <c r="OIU57" s="0"/>
      <c r="OIV57" s="0"/>
      <c r="OIW57" s="0"/>
      <c r="OIX57" s="0"/>
      <c r="OIY57" s="0"/>
      <c r="OIZ57" s="0"/>
      <c r="OJA57" s="0"/>
      <c r="OJB57" s="0"/>
      <c r="OJC57" s="0"/>
      <c r="OJD57" s="0"/>
      <c r="OJE57" s="0"/>
      <c r="OJF57" s="0"/>
      <c r="OJG57" s="0"/>
      <c r="OJH57" s="0"/>
      <c r="OJI57" s="0"/>
      <c r="OJJ57" s="0"/>
      <c r="OJK57" s="0"/>
      <c r="OJL57" s="0"/>
      <c r="OJM57" s="0"/>
      <c r="OJN57" s="0"/>
      <c r="OJO57" s="0"/>
      <c r="OJP57" s="0"/>
      <c r="OJQ57" s="0"/>
      <c r="OJR57" s="0"/>
      <c r="OJS57" s="0"/>
      <c r="OJT57" s="0"/>
      <c r="OJU57" s="0"/>
      <c r="OJV57" s="0"/>
      <c r="OJW57" s="0"/>
      <c r="OJX57" s="0"/>
      <c r="OJY57" s="0"/>
      <c r="OJZ57" s="0"/>
      <c r="OKA57" s="0"/>
      <c r="OKB57" s="0"/>
      <c r="OKC57" s="0"/>
      <c r="OKD57" s="0"/>
      <c r="OKE57" s="0"/>
      <c r="OKF57" s="0"/>
      <c r="OKG57" s="0"/>
      <c r="OKH57" s="0"/>
      <c r="OKI57" s="0"/>
      <c r="OKJ57" s="0"/>
      <c r="OKK57" s="0"/>
      <c r="OKL57" s="0"/>
      <c r="OKM57" s="0"/>
      <c r="OKN57" s="0"/>
      <c r="OKO57" s="0"/>
      <c r="OKP57" s="0"/>
      <c r="OKQ57" s="0"/>
      <c r="OKR57" s="0"/>
      <c r="OKS57" s="0"/>
      <c r="OKT57" s="0"/>
      <c r="OKU57" s="0"/>
      <c r="OKV57" s="0"/>
      <c r="OKW57" s="0"/>
      <c r="OKX57" s="0"/>
      <c r="OKY57" s="0"/>
      <c r="OKZ57" s="0"/>
      <c r="OLA57" s="0"/>
      <c r="OLB57" s="0"/>
      <c r="OLC57" s="0"/>
      <c r="OLD57" s="0"/>
      <c r="OLE57" s="0"/>
      <c r="OLF57" s="0"/>
      <c r="OLG57" s="0"/>
      <c r="OLH57" s="0"/>
      <c r="OLI57" s="0"/>
      <c r="OLJ57" s="0"/>
      <c r="OLK57" s="0"/>
      <c r="OLL57" s="0"/>
      <c r="OLM57" s="0"/>
      <c r="OLN57" s="0"/>
      <c r="OLO57" s="0"/>
      <c r="OLP57" s="0"/>
      <c r="OLQ57" s="0"/>
      <c r="OLR57" s="0"/>
      <c r="OLS57" s="0"/>
      <c r="OLT57" s="0"/>
      <c r="OLU57" s="0"/>
      <c r="OLV57" s="0"/>
      <c r="OLW57" s="0"/>
      <c r="OLX57" s="0"/>
      <c r="OLY57" s="0"/>
      <c r="OLZ57" s="0"/>
      <c r="OMA57" s="0"/>
      <c r="OMB57" s="0"/>
      <c r="OMC57" s="0"/>
      <c r="OMD57" s="0"/>
      <c r="OME57" s="0"/>
      <c r="OMF57" s="0"/>
      <c r="OMG57" s="0"/>
      <c r="OMH57" s="0"/>
      <c r="OMI57" s="0"/>
      <c r="OMJ57" s="0"/>
      <c r="OMK57" s="0"/>
      <c r="OML57" s="0"/>
      <c r="OMM57" s="0"/>
      <c r="OMN57" s="0"/>
      <c r="OMO57" s="0"/>
      <c r="OMP57" s="0"/>
      <c r="OMQ57" s="0"/>
      <c r="OMR57" s="0"/>
      <c r="OMS57" s="0"/>
      <c r="OMT57" s="0"/>
      <c r="OMU57" s="0"/>
      <c r="OMV57" s="0"/>
      <c r="OMW57" s="0"/>
      <c r="OMX57" s="0"/>
      <c r="OMY57" s="0"/>
      <c r="OMZ57" s="0"/>
      <c r="ONA57" s="0"/>
      <c r="ONB57" s="0"/>
      <c r="ONC57" s="0"/>
      <c r="OND57" s="0"/>
      <c r="ONE57" s="0"/>
      <c r="ONF57" s="0"/>
      <c r="ONG57" s="0"/>
      <c r="ONH57" s="0"/>
      <c r="ONI57" s="0"/>
      <c r="ONJ57" s="0"/>
      <c r="ONK57" s="0"/>
      <c r="ONL57" s="0"/>
      <c r="ONM57" s="0"/>
      <c r="ONN57" s="0"/>
      <c r="ONO57" s="0"/>
      <c r="ONP57" s="0"/>
      <c r="ONQ57" s="0"/>
      <c r="ONR57" s="0"/>
      <c r="ONS57" s="0"/>
      <c r="ONT57" s="0"/>
      <c r="ONU57" s="0"/>
      <c r="ONV57" s="0"/>
      <c r="ONW57" s="0"/>
      <c r="ONX57" s="0"/>
      <c r="ONY57" s="0"/>
      <c r="ONZ57" s="0"/>
      <c r="OOA57" s="0"/>
      <c r="OOB57" s="0"/>
      <c r="OOC57" s="0"/>
      <c r="OOD57" s="0"/>
      <c r="OOE57" s="0"/>
      <c r="OOF57" s="0"/>
      <c r="OOG57" s="0"/>
      <c r="OOH57" s="0"/>
      <c r="OOI57" s="0"/>
      <c r="OOJ57" s="0"/>
      <c r="OOK57" s="0"/>
      <c r="OOL57" s="0"/>
      <c r="OOM57" s="0"/>
      <c r="OON57" s="0"/>
      <c r="OOO57" s="0"/>
      <c r="OOP57" s="0"/>
      <c r="OOQ57" s="0"/>
      <c r="OOR57" s="0"/>
      <c r="OOS57" s="0"/>
      <c r="OOT57" s="0"/>
      <c r="OOU57" s="0"/>
      <c r="OOV57" s="0"/>
      <c r="OOW57" s="0"/>
      <c r="OOX57" s="0"/>
      <c r="OOY57" s="0"/>
      <c r="OOZ57" s="0"/>
      <c r="OPA57" s="0"/>
      <c r="OPB57" s="0"/>
      <c r="OPC57" s="0"/>
      <c r="OPD57" s="0"/>
      <c r="OPE57" s="0"/>
      <c r="OPF57" s="0"/>
      <c r="OPG57" s="0"/>
      <c r="OPH57" s="0"/>
      <c r="OPI57" s="0"/>
      <c r="OPJ57" s="0"/>
      <c r="OPK57" s="0"/>
      <c r="OPL57" s="0"/>
      <c r="OPM57" s="0"/>
      <c r="OPN57" s="0"/>
      <c r="OPO57" s="0"/>
      <c r="OPP57" s="0"/>
      <c r="OPQ57" s="0"/>
      <c r="OPR57" s="0"/>
      <c r="OPS57" s="0"/>
      <c r="OPT57" s="0"/>
      <c r="OPU57" s="0"/>
      <c r="OPV57" s="0"/>
      <c r="OPW57" s="0"/>
      <c r="OPX57" s="0"/>
      <c r="OPY57" s="0"/>
      <c r="OPZ57" s="0"/>
      <c r="OQA57" s="0"/>
      <c r="OQB57" s="0"/>
      <c r="OQC57" s="0"/>
      <c r="OQD57" s="0"/>
      <c r="OQE57" s="0"/>
      <c r="OQF57" s="0"/>
      <c r="OQG57" s="0"/>
      <c r="OQH57" s="0"/>
      <c r="OQI57" s="0"/>
      <c r="OQJ57" s="0"/>
      <c r="OQK57" s="0"/>
      <c r="OQL57" s="0"/>
      <c r="OQM57" s="0"/>
      <c r="OQN57" s="0"/>
      <c r="OQO57" s="0"/>
      <c r="OQP57" s="0"/>
      <c r="OQQ57" s="0"/>
      <c r="OQR57" s="0"/>
      <c r="OQS57" s="0"/>
      <c r="OQT57" s="0"/>
      <c r="OQU57" s="0"/>
      <c r="OQV57" s="0"/>
      <c r="OQW57" s="0"/>
      <c r="OQX57" s="0"/>
      <c r="OQY57" s="0"/>
      <c r="OQZ57" s="0"/>
      <c r="ORA57" s="0"/>
      <c r="ORB57" s="0"/>
      <c r="ORC57" s="0"/>
      <c r="ORD57" s="0"/>
      <c r="ORE57" s="0"/>
      <c r="ORF57" s="0"/>
      <c r="ORG57" s="0"/>
      <c r="ORH57" s="0"/>
      <c r="ORI57" s="0"/>
      <c r="ORJ57" s="0"/>
      <c r="ORK57" s="0"/>
      <c r="ORL57" s="0"/>
      <c r="ORM57" s="0"/>
      <c r="ORN57" s="0"/>
      <c r="ORO57" s="0"/>
      <c r="ORP57" s="0"/>
      <c r="ORQ57" s="0"/>
      <c r="ORR57" s="0"/>
      <c r="ORS57" s="0"/>
      <c r="ORT57" s="0"/>
      <c r="ORU57" s="0"/>
      <c r="ORV57" s="0"/>
      <c r="ORW57" s="0"/>
      <c r="ORX57" s="0"/>
      <c r="ORY57" s="0"/>
      <c r="ORZ57" s="0"/>
      <c r="OSA57" s="0"/>
      <c r="OSB57" s="0"/>
      <c r="OSC57" s="0"/>
      <c r="OSD57" s="0"/>
      <c r="OSE57" s="0"/>
      <c r="OSF57" s="0"/>
      <c r="OSG57" s="0"/>
      <c r="OSH57" s="0"/>
      <c r="OSI57" s="0"/>
      <c r="OSJ57" s="0"/>
      <c r="OSK57" s="0"/>
      <c r="OSL57" s="0"/>
      <c r="OSM57" s="0"/>
      <c r="OSN57" s="0"/>
      <c r="OSO57" s="0"/>
      <c r="OSP57" s="0"/>
      <c r="OSQ57" s="0"/>
      <c r="OSR57" s="0"/>
      <c r="OSS57" s="0"/>
      <c r="OST57" s="0"/>
      <c r="OSU57" s="0"/>
      <c r="OSV57" s="0"/>
      <c r="OSW57" s="0"/>
      <c r="OSX57" s="0"/>
      <c r="OSY57" s="0"/>
      <c r="OSZ57" s="0"/>
      <c r="OTA57" s="0"/>
      <c r="OTB57" s="0"/>
      <c r="OTC57" s="0"/>
      <c r="OTD57" s="0"/>
      <c r="OTE57" s="0"/>
      <c r="OTF57" s="0"/>
      <c r="OTG57" s="0"/>
      <c r="OTH57" s="0"/>
      <c r="OTI57" s="0"/>
      <c r="OTJ57" s="0"/>
      <c r="OTK57" s="0"/>
      <c r="OTL57" s="0"/>
      <c r="OTM57" s="0"/>
      <c r="OTN57" s="0"/>
      <c r="OTO57" s="0"/>
      <c r="OTP57" s="0"/>
      <c r="OTQ57" s="0"/>
      <c r="OTR57" s="0"/>
      <c r="OTS57" s="0"/>
      <c r="OTT57" s="0"/>
      <c r="OTU57" s="0"/>
      <c r="OTV57" s="0"/>
      <c r="OTW57" s="0"/>
      <c r="OTX57" s="0"/>
      <c r="OTY57" s="0"/>
      <c r="OTZ57" s="0"/>
      <c r="OUA57" s="0"/>
      <c r="OUB57" s="0"/>
      <c r="OUC57" s="0"/>
      <c r="OUD57" s="0"/>
      <c r="OUE57" s="0"/>
      <c r="OUF57" s="0"/>
      <c r="OUG57" s="0"/>
      <c r="OUH57" s="0"/>
      <c r="OUI57" s="0"/>
      <c r="OUJ57" s="0"/>
      <c r="OUK57" s="0"/>
      <c r="OUL57" s="0"/>
      <c r="OUM57" s="0"/>
      <c r="OUN57" s="0"/>
      <c r="OUO57" s="0"/>
      <c r="OUP57" s="0"/>
      <c r="OUQ57" s="0"/>
      <c r="OUR57" s="0"/>
      <c r="OUS57" s="0"/>
      <c r="OUT57" s="0"/>
      <c r="OUU57" s="0"/>
      <c r="OUV57" s="0"/>
      <c r="OUW57" s="0"/>
      <c r="OUX57" s="0"/>
      <c r="OUY57" s="0"/>
      <c r="OUZ57" s="0"/>
      <c r="OVA57" s="0"/>
      <c r="OVB57" s="0"/>
      <c r="OVC57" s="0"/>
      <c r="OVD57" s="0"/>
      <c r="OVE57" s="0"/>
      <c r="OVF57" s="0"/>
      <c r="OVG57" s="0"/>
      <c r="OVH57" s="0"/>
      <c r="OVI57" s="0"/>
      <c r="OVJ57" s="0"/>
      <c r="OVK57" s="0"/>
      <c r="OVL57" s="0"/>
      <c r="OVM57" s="0"/>
      <c r="OVN57" s="0"/>
      <c r="OVO57" s="0"/>
      <c r="OVP57" s="0"/>
      <c r="OVQ57" s="0"/>
      <c r="OVR57" s="0"/>
      <c r="OVS57" s="0"/>
      <c r="OVT57" s="0"/>
      <c r="OVU57" s="0"/>
      <c r="OVV57" s="0"/>
      <c r="OVW57" s="0"/>
      <c r="OVX57" s="0"/>
      <c r="OVY57" s="0"/>
      <c r="OVZ57" s="0"/>
      <c r="OWA57" s="0"/>
      <c r="OWB57" s="0"/>
      <c r="OWC57" s="0"/>
      <c r="OWD57" s="0"/>
      <c r="OWE57" s="0"/>
      <c r="OWF57" s="0"/>
      <c r="OWG57" s="0"/>
      <c r="OWH57" s="0"/>
      <c r="OWI57" s="0"/>
      <c r="OWJ57" s="0"/>
      <c r="OWK57" s="0"/>
      <c r="OWL57" s="0"/>
      <c r="OWM57" s="0"/>
      <c r="OWN57" s="0"/>
      <c r="OWO57" s="0"/>
      <c r="OWP57" s="0"/>
      <c r="OWQ57" s="0"/>
      <c r="OWR57" s="0"/>
      <c r="OWS57" s="0"/>
      <c r="OWT57" s="0"/>
      <c r="OWU57" s="0"/>
      <c r="OWV57" s="0"/>
      <c r="OWW57" s="0"/>
      <c r="OWX57" s="0"/>
      <c r="OWY57" s="0"/>
      <c r="OWZ57" s="0"/>
      <c r="OXA57" s="0"/>
      <c r="OXB57" s="0"/>
      <c r="OXC57" s="0"/>
      <c r="OXD57" s="0"/>
      <c r="OXE57" s="0"/>
      <c r="OXF57" s="0"/>
      <c r="OXG57" s="0"/>
      <c r="OXH57" s="0"/>
      <c r="OXI57" s="0"/>
      <c r="OXJ57" s="0"/>
      <c r="OXK57" s="0"/>
      <c r="OXL57" s="0"/>
      <c r="OXM57" s="0"/>
      <c r="OXN57" s="0"/>
      <c r="OXO57" s="0"/>
      <c r="OXP57" s="0"/>
      <c r="OXQ57" s="0"/>
      <c r="OXR57" s="0"/>
      <c r="OXS57" s="0"/>
      <c r="OXT57" s="0"/>
      <c r="OXU57" s="0"/>
      <c r="OXV57" s="0"/>
      <c r="OXW57" s="0"/>
      <c r="OXX57" s="0"/>
      <c r="OXY57" s="0"/>
      <c r="OXZ57" s="0"/>
      <c r="OYA57" s="0"/>
      <c r="OYB57" s="0"/>
      <c r="OYC57" s="0"/>
      <c r="OYD57" s="0"/>
      <c r="OYE57" s="0"/>
      <c r="OYF57" s="0"/>
      <c r="OYG57" s="0"/>
      <c r="OYH57" s="0"/>
      <c r="OYI57" s="0"/>
      <c r="OYJ57" s="0"/>
      <c r="OYK57" s="0"/>
      <c r="OYL57" s="0"/>
      <c r="OYM57" s="0"/>
      <c r="OYN57" s="0"/>
      <c r="OYO57" s="0"/>
      <c r="OYP57" s="0"/>
      <c r="OYQ57" s="0"/>
      <c r="OYR57" s="0"/>
      <c r="OYS57" s="0"/>
      <c r="OYT57" s="0"/>
      <c r="OYU57" s="0"/>
      <c r="OYV57" s="0"/>
      <c r="OYW57" s="0"/>
      <c r="OYX57" s="0"/>
      <c r="OYY57" s="0"/>
      <c r="OYZ57" s="0"/>
      <c r="OZA57" s="0"/>
      <c r="OZB57" s="0"/>
      <c r="OZC57" s="0"/>
      <c r="OZD57" s="0"/>
      <c r="OZE57" s="0"/>
      <c r="OZF57" s="0"/>
      <c r="OZG57" s="0"/>
      <c r="OZH57" s="0"/>
      <c r="OZI57" s="0"/>
      <c r="OZJ57" s="0"/>
      <c r="OZK57" s="0"/>
      <c r="OZL57" s="0"/>
      <c r="OZM57" s="0"/>
      <c r="OZN57" s="0"/>
      <c r="OZO57" s="0"/>
      <c r="OZP57" s="0"/>
      <c r="OZQ57" s="0"/>
      <c r="OZR57" s="0"/>
      <c r="OZS57" s="0"/>
      <c r="OZT57" s="0"/>
      <c r="OZU57" s="0"/>
      <c r="OZV57" s="0"/>
      <c r="OZW57" s="0"/>
      <c r="OZX57" s="0"/>
      <c r="OZY57" s="0"/>
      <c r="OZZ57" s="0"/>
      <c r="PAA57" s="0"/>
      <c r="PAB57" s="0"/>
      <c r="PAC57" s="0"/>
      <c r="PAD57" s="0"/>
      <c r="PAE57" s="0"/>
      <c r="PAF57" s="0"/>
      <c r="PAG57" s="0"/>
      <c r="PAH57" s="0"/>
      <c r="PAI57" s="0"/>
      <c r="PAJ57" s="0"/>
      <c r="PAK57" s="0"/>
      <c r="PAL57" s="0"/>
      <c r="PAM57" s="0"/>
      <c r="PAN57" s="0"/>
      <c r="PAO57" s="0"/>
      <c r="PAP57" s="0"/>
      <c r="PAQ57" s="0"/>
      <c r="PAR57" s="0"/>
      <c r="PAS57" s="0"/>
      <c r="PAT57" s="0"/>
      <c r="PAU57" s="0"/>
      <c r="PAV57" s="0"/>
      <c r="PAW57" s="0"/>
      <c r="PAX57" s="0"/>
      <c r="PAY57" s="0"/>
      <c r="PAZ57" s="0"/>
      <c r="PBA57" s="0"/>
      <c r="PBB57" s="0"/>
      <c r="PBC57" s="0"/>
      <c r="PBD57" s="0"/>
      <c r="PBE57" s="0"/>
      <c r="PBF57" s="0"/>
      <c r="PBG57" s="0"/>
      <c r="PBH57" s="0"/>
      <c r="PBI57" s="0"/>
      <c r="PBJ57" s="0"/>
      <c r="PBK57" s="0"/>
      <c r="PBL57" s="0"/>
      <c r="PBM57" s="0"/>
      <c r="PBN57" s="0"/>
      <c r="PBO57" s="0"/>
      <c r="PBP57" s="0"/>
      <c r="PBQ57" s="0"/>
      <c r="PBR57" s="0"/>
      <c r="PBS57" s="0"/>
      <c r="PBT57" s="0"/>
      <c r="PBU57" s="0"/>
      <c r="PBV57" s="0"/>
      <c r="PBW57" s="0"/>
      <c r="PBX57" s="0"/>
      <c r="PBY57" s="0"/>
      <c r="PBZ57" s="0"/>
      <c r="PCA57" s="0"/>
      <c r="PCB57" s="0"/>
      <c r="PCC57" s="0"/>
      <c r="PCD57" s="0"/>
      <c r="PCE57" s="0"/>
      <c r="PCF57" s="0"/>
      <c r="PCG57" s="0"/>
      <c r="PCH57" s="0"/>
      <c r="PCI57" s="0"/>
      <c r="PCJ57" s="0"/>
      <c r="PCK57" s="0"/>
      <c r="PCL57" s="0"/>
      <c r="PCM57" s="0"/>
      <c r="PCN57" s="0"/>
      <c r="PCO57" s="0"/>
      <c r="PCP57" s="0"/>
      <c r="PCQ57" s="0"/>
      <c r="PCR57" s="0"/>
      <c r="PCS57" s="0"/>
      <c r="PCT57" s="0"/>
      <c r="PCU57" s="0"/>
      <c r="PCV57" s="0"/>
      <c r="PCW57" s="0"/>
      <c r="PCX57" s="0"/>
      <c r="PCY57" s="0"/>
      <c r="PCZ57" s="0"/>
      <c r="PDA57" s="0"/>
      <c r="PDB57" s="0"/>
      <c r="PDC57" s="0"/>
      <c r="PDD57" s="0"/>
      <c r="PDE57" s="0"/>
      <c r="PDF57" s="0"/>
      <c r="PDG57" s="0"/>
      <c r="PDH57" s="0"/>
      <c r="PDI57" s="0"/>
      <c r="PDJ57" s="0"/>
      <c r="PDK57" s="0"/>
      <c r="PDL57" s="0"/>
      <c r="PDM57" s="0"/>
      <c r="PDN57" s="0"/>
      <c r="PDO57" s="0"/>
      <c r="PDP57" s="0"/>
      <c r="PDQ57" s="0"/>
      <c r="PDR57" s="0"/>
      <c r="PDS57" s="0"/>
      <c r="PDT57" s="0"/>
      <c r="PDU57" s="0"/>
      <c r="PDV57" s="0"/>
      <c r="PDW57" s="0"/>
      <c r="PDX57" s="0"/>
      <c r="PDY57" s="0"/>
      <c r="PDZ57" s="0"/>
      <c r="PEA57" s="0"/>
      <c r="PEB57" s="0"/>
      <c r="PEC57" s="0"/>
      <c r="PED57" s="0"/>
      <c r="PEE57" s="0"/>
      <c r="PEF57" s="0"/>
      <c r="PEG57" s="0"/>
      <c r="PEH57" s="0"/>
      <c r="PEI57" s="0"/>
      <c r="PEJ57" s="0"/>
      <c r="PEK57" s="0"/>
      <c r="PEL57" s="0"/>
      <c r="PEM57" s="0"/>
      <c r="PEN57" s="0"/>
      <c r="PEO57" s="0"/>
      <c r="PEP57" s="0"/>
      <c r="PEQ57" s="0"/>
      <c r="PER57" s="0"/>
      <c r="PES57" s="0"/>
      <c r="PET57" s="0"/>
      <c r="PEU57" s="0"/>
      <c r="PEV57" s="0"/>
      <c r="PEW57" s="0"/>
      <c r="PEX57" s="0"/>
      <c r="PEY57" s="0"/>
      <c r="PEZ57" s="0"/>
      <c r="PFA57" s="0"/>
      <c r="PFB57" s="0"/>
      <c r="PFC57" s="0"/>
      <c r="PFD57" s="0"/>
      <c r="PFE57" s="0"/>
      <c r="PFF57" s="0"/>
      <c r="PFG57" s="0"/>
      <c r="PFH57" s="0"/>
      <c r="PFI57" s="0"/>
      <c r="PFJ57" s="0"/>
      <c r="PFK57" s="0"/>
      <c r="PFL57" s="0"/>
      <c r="PFM57" s="0"/>
      <c r="PFN57" s="0"/>
      <c r="PFO57" s="0"/>
      <c r="PFP57" s="0"/>
      <c r="PFQ57" s="0"/>
      <c r="PFR57" s="0"/>
      <c r="PFS57" s="0"/>
      <c r="PFT57" s="0"/>
      <c r="PFU57" s="0"/>
      <c r="PFV57" s="0"/>
      <c r="PFW57" s="0"/>
      <c r="PFX57" s="0"/>
      <c r="PFY57" s="0"/>
      <c r="PFZ57" s="0"/>
      <c r="PGA57" s="0"/>
      <c r="PGB57" s="0"/>
      <c r="PGC57" s="0"/>
      <c r="PGD57" s="0"/>
      <c r="PGE57" s="0"/>
      <c r="PGF57" s="0"/>
      <c r="PGG57" s="0"/>
      <c r="PGH57" s="0"/>
      <c r="PGI57" s="0"/>
      <c r="PGJ57" s="0"/>
      <c r="PGK57" s="0"/>
      <c r="PGL57" s="0"/>
      <c r="PGM57" s="0"/>
      <c r="PGN57" s="0"/>
      <c r="PGO57" s="0"/>
      <c r="PGP57" s="0"/>
      <c r="PGQ57" s="0"/>
      <c r="PGR57" s="0"/>
      <c r="PGS57" s="0"/>
      <c r="PGT57" s="0"/>
      <c r="PGU57" s="0"/>
      <c r="PGV57" s="0"/>
      <c r="PGW57" s="0"/>
      <c r="PGX57" s="0"/>
      <c r="PGY57" s="0"/>
      <c r="PGZ57" s="0"/>
      <c r="PHA57" s="0"/>
      <c r="PHB57" s="0"/>
      <c r="PHC57" s="0"/>
      <c r="PHD57" s="0"/>
      <c r="PHE57" s="0"/>
      <c r="PHF57" s="0"/>
      <c r="PHG57" s="0"/>
      <c r="PHH57" s="0"/>
      <c r="PHI57" s="0"/>
      <c r="PHJ57" s="0"/>
      <c r="PHK57" s="0"/>
      <c r="PHL57" s="0"/>
      <c r="PHM57" s="0"/>
      <c r="PHN57" s="0"/>
      <c r="PHO57" s="0"/>
      <c r="PHP57" s="0"/>
      <c r="PHQ57" s="0"/>
      <c r="PHR57" s="0"/>
      <c r="PHS57" s="0"/>
      <c r="PHT57" s="0"/>
      <c r="PHU57" s="0"/>
      <c r="PHV57" s="0"/>
      <c r="PHW57" s="0"/>
      <c r="PHX57" s="0"/>
      <c r="PHY57" s="0"/>
      <c r="PHZ57" s="0"/>
      <c r="PIA57" s="0"/>
      <c r="PIB57" s="0"/>
      <c r="PIC57" s="0"/>
      <c r="PID57" s="0"/>
      <c r="PIE57" s="0"/>
      <c r="PIF57" s="0"/>
      <c r="PIG57" s="0"/>
      <c r="PIH57" s="0"/>
      <c r="PII57" s="0"/>
      <c r="PIJ57" s="0"/>
      <c r="PIK57" s="0"/>
      <c r="PIL57" s="0"/>
      <c r="PIM57" s="0"/>
      <c r="PIN57" s="0"/>
      <c r="PIO57" s="0"/>
      <c r="PIP57" s="0"/>
      <c r="PIQ57" s="0"/>
      <c r="PIR57" s="0"/>
      <c r="PIS57" s="0"/>
      <c r="PIT57" s="0"/>
      <c r="PIU57" s="0"/>
      <c r="PIV57" s="0"/>
      <c r="PIW57" s="0"/>
      <c r="PIX57" s="0"/>
      <c r="PIY57" s="0"/>
      <c r="PIZ57" s="0"/>
      <c r="PJA57" s="0"/>
      <c r="PJB57" s="0"/>
      <c r="PJC57" s="0"/>
      <c r="PJD57" s="0"/>
      <c r="PJE57" s="0"/>
      <c r="PJF57" s="0"/>
      <c r="PJG57" s="0"/>
      <c r="PJH57" s="0"/>
      <c r="PJI57" s="0"/>
      <c r="PJJ57" s="0"/>
      <c r="PJK57" s="0"/>
      <c r="PJL57" s="0"/>
      <c r="PJM57" s="0"/>
      <c r="PJN57" s="0"/>
      <c r="PJO57" s="0"/>
      <c r="PJP57" s="0"/>
      <c r="PJQ57" s="0"/>
      <c r="PJR57" s="0"/>
      <c r="PJS57" s="0"/>
      <c r="PJT57" s="0"/>
      <c r="PJU57" s="0"/>
      <c r="PJV57" s="0"/>
      <c r="PJW57" s="0"/>
      <c r="PJX57" s="0"/>
      <c r="PJY57" s="0"/>
      <c r="PJZ57" s="0"/>
      <c r="PKA57" s="0"/>
      <c r="PKB57" s="0"/>
      <c r="PKC57" s="0"/>
      <c r="PKD57" s="0"/>
      <c r="PKE57" s="0"/>
      <c r="PKF57" s="0"/>
      <c r="PKG57" s="0"/>
      <c r="PKH57" s="0"/>
      <c r="PKI57" s="0"/>
      <c r="PKJ57" s="0"/>
      <c r="PKK57" s="0"/>
      <c r="PKL57" s="0"/>
      <c r="PKM57" s="0"/>
      <c r="PKN57" s="0"/>
      <c r="PKO57" s="0"/>
      <c r="PKP57" s="0"/>
      <c r="PKQ57" s="0"/>
      <c r="PKR57" s="0"/>
      <c r="PKS57" s="0"/>
      <c r="PKT57" s="0"/>
      <c r="PKU57" s="0"/>
      <c r="PKV57" s="0"/>
      <c r="PKW57" s="0"/>
      <c r="PKX57" s="0"/>
      <c r="PKY57" s="0"/>
      <c r="PKZ57" s="0"/>
      <c r="PLA57" s="0"/>
      <c r="PLB57" s="0"/>
      <c r="PLC57" s="0"/>
      <c r="PLD57" s="0"/>
      <c r="PLE57" s="0"/>
      <c r="PLF57" s="0"/>
      <c r="PLG57" s="0"/>
      <c r="PLH57" s="0"/>
      <c r="PLI57" s="0"/>
      <c r="PLJ57" s="0"/>
      <c r="PLK57" s="0"/>
      <c r="PLL57" s="0"/>
      <c r="PLM57" s="0"/>
      <c r="PLN57" s="0"/>
      <c r="PLO57" s="0"/>
      <c r="PLP57" s="0"/>
      <c r="PLQ57" s="0"/>
      <c r="PLR57" s="0"/>
      <c r="PLS57" s="0"/>
      <c r="PLT57" s="0"/>
      <c r="PLU57" s="0"/>
      <c r="PLV57" s="0"/>
      <c r="PLW57" s="0"/>
      <c r="PLX57" s="0"/>
      <c r="PLY57" s="0"/>
      <c r="PLZ57" s="0"/>
      <c r="PMA57" s="0"/>
      <c r="PMB57" s="0"/>
      <c r="PMC57" s="0"/>
      <c r="PMD57" s="0"/>
      <c r="PME57" s="0"/>
      <c r="PMF57" s="0"/>
      <c r="PMG57" s="0"/>
      <c r="PMH57" s="0"/>
      <c r="PMI57" s="0"/>
      <c r="PMJ57" s="0"/>
      <c r="PMK57" s="0"/>
      <c r="PML57" s="0"/>
      <c r="PMM57" s="0"/>
      <c r="PMN57" s="0"/>
      <c r="PMO57" s="0"/>
      <c r="PMP57" s="0"/>
      <c r="PMQ57" s="0"/>
      <c r="PMR57" s="0"/>
      <c r="PMS57" s="0"/>
      <c r="PMT57" s="0"/>
      <c r="PMU57" s="0"/>
      <c r="PMV57" s="0"/>
      <c r="PMW57" s="0"/>
      <c r="PMX57" s="0"/>
      <c r="PMY57" s="0"/>
      <c r="PMZ57" s="0"/>
      <c r="PNA57" s="0"/>
      <c r="PNB57" s="0"/>
      <c r="PNC57" s="0"/>
      <c r="PND57" s="0"/>
      <c r="PNE57" s="0"/>
      <c r="PNF57" s="0"/>
      <c r="PNG57" s="0"/>
      <c r="PNH57" s="0"/>
      <c r="PNI57" s="0"/>
      <c r="PNJ57" s="0"/>
      <c r="PNK57" s="0"/>
      <c r="PNL57" s="0"/>
      <c r="PNM57" s="0"/>
      <c r="PNN57" s="0"/>
      <c r="PNO57" s="0"/>
      <c r="PNP57" s="0"/>
      <c r="PNQ57" s="0"/>
      <c r="PNR57" s="0"/>
      <c r="PNS57" s="0"/>
      <c r="PNT57" s="0"/>
      <c r="PNU57" s="0"/>
      <c r="PNV57" s="0"/>
      <c r="PNW57" s="0"/>
      <c r="PNX57" s="0"/>
      <c r="PNY57" s="0"/>
      <c r="PNZ57" s="0"/>
      <c r="POA57" s="0"/>
      <c r="POB57" s="0"/>
      <c r="POC57" s="0"/>
      <c r="POD57" s="0"/>
      <c r="POE57" s="0"/>
      <c r="POF57" s="0"/>
      <c r="POG57" s="0"/>
      <c r="POH57" s="0"/>
      <c r="POI57" s="0"/>
      <c r="POJ57" s="0"/>
      <c r="POK57" s="0"/>
      <c r="POL57" s="0"/>
      <c r="POM57" s="0"/>
      <c r="PON57" s="0"/>
      <c r="POO57" s="0"/>
      <c r="POP57" s="0"/>
      <c r="POQ57" s="0"/>
      <c r="POR57" s="0"/>
      <c r="POS57" s="0"/>
      <c r="POT57" s="0"/>
      <c r="POU57" s="0"/>
      <c r="POV57" s="0"/>
      <c r="POW57" s="0"/>
      <c r="POX57" s="0"/>
      <c r="POY57" s="0"/>
      <c r="POZ57" s="0"/>
      <c r="PPA57" s="0"/>
      <c r="PPB57" s="0"/>
      <c r="PPC57" s="0"/>
      <c r="PPD57" s="0"/>
      <c r="PPE57" s="0"/>
      <c r="PPF57" s="0"/>
      <c r="PPG57" s="0"/>
      <c r="PPH57" s="0"/>
      <c r="PPI57" s="0"/>
      <c r="PPJ57" s="0"/>
      <c r="PPK57" s="0"/>
      <c r="PPL57" s="0"/>
      <c r="PPM57" s="0"/>
      <c r="PPN57" s="0"/>
      <c r="PPO57" s="0"/>
      <c r="PPP57" s="0"/>
      <c r="PPQ57" s="0"/>
      <c r="PPR57" s="0"/>
      <c r="PPS57" s="0"/>
      <c r="PPT57" s="0"/>
      <c r="PPU57" s="0"/>
      <c r="PPV57" s="0"/>
      <c r="PPW57" s="0"/>
      <c r="PPX57" s="0"/>
      <c r="PPY57" s="0"/>
      <c r="PPZ57" s="0"/>
      <c r="PQA57" s="0"/>
      <c r="PQB57" s="0"/>
      <c r="PQC57" s="0"/>
      <c r="PQD57" s="0"/>
      <c r="PQE57" s="0"/>
      <c r="PQF57" s="0"/>
      <c r="PQG57" s="0"/>
      <c r="PQH57" s="0"/>
      <c r="PQI57" s="0"/>
      <c r="PQJ57" s="0"/>
      <c r="PQK57" s="0"/>
      <c r="PQL57" s="0"/>
      <c r="PQM57" s="0"/>
      <c r="PQN57" s="0"/>
      <c r="PQO57" s="0"/>
      <c r="PQP57" s="0"/>
      <c r="PQQ57" s="0"/>
      <c r="PQR57" s="0"/>
      <c r="PQS57" s="0"/>
      <c r="PQT57" s="0"/>
      <c r="PQU57" s="0"/>
      <c r="PQV57" s="0"/>
      <c r="PQW57" s="0"/>
      <c r="PQX57" s="0"/>
      <c r="PQY57" s="0"/>
      <c r="PQZ57" s="0"/>
      <c r="PRA57" s="0"/>
      <c r="PRB57" s="0"/>
      <c r="PRC57" s="0"/>
      <c r="PRD57" s="0"/>
      <c r="PRE57" s="0"/>
      <c r="PRF57" s="0"/>
      <c r="PRG57" s="0"/>
      <c r="PRH57" s="0"/>
      <c r="PRI57" s="0"/>
      <c r="PRJ57" s="0"/>
      <c r="PRK57" s="0"/>
      <c r="PRL57" s="0"/>
      <c r="PRM57" s="0"/>
      <c r="PRN57" s="0"/>
      <c r="PRO57" s="0"/>
      <c r="PRP57" s="0"/>
      <c r="PRQ57" s="0"/>
      <c r="PRR57" s="0"/>
      <c r="PRS57" s="0"/>
      <c r="PRT57" s="0"/>
      <c r="PRU57" s="0"/>
      <c r="PRV57" s="0"/>
      <c r="PRW57" s="0"/>
      <c r="PRX57" s="0"/>
      <c r="PRY57" s="0"/>
      <c r="PRZ57" s="0"/>
      <c r="PSA57" s="0"/>
      <c r="PSB57" s="0"/>
      <c r="PSC57" s="0"/>
      <c r="PSD57" s="0"/>
      <c r="PSE57" s="0"/>
      <c r="PSF57" s="0"/>
      <c r="PSG57" s="0"/>
      <c r="PSH57" s="0"/>
      <c r="PSI57" s="0"/>
      <c r="PSJ57" s="0"/>
      <c r="PSK57" s="0"/>
      <c r="PSL57" s="0"/>
      <c r="PSM57" s="0"/>
      <c r="PSN57" s="0"/>
      <c r="PSO57" s="0"/>
      <c r="PSP57" s="0"/>
      <c r="PSQ57" s="0"/>
      <c r="PSR57" s="0"/>
      <c r="PSS57" s="0"/>
      <c r="PST57" s="0"/>
      <c r="PSU57" s="0"/>
      <c r="PSV57" s="0"/>
      <c r="PSW57" s="0"/>
      <c r="PSX57" s="0"/>
      <c r="PSY57" s="0"/>
      <c r="PSZ57" s="0"/>
      <c r="PTA57" s="0"/>
      <c r="PTB57" s="0"/>
      <c r="PTC57" s="0"/>
      <c r="PTD57" s="0"/>
      <c r="PTE57" s="0"/>
      <c r="PTF57" s="0"/>
      <c r="PTG57" s="0"/>
      <c r="PTH57" s="0"/>
      <c r="PTI57" s="0"/>
      <c r="PTJ57" s="0"/>
      <c r="PTK57" s="0"/>
      <c r="PTL57" s="0"/>
      <c r="PTM57" s="0"/>
      <c r="PTN57" s="0"/>
      <c r="PTO57" s="0"/>
      <c r="PTP57" s="0"/>
      <c r="PTQ57" s="0"/>
      <c r="PTR57" s="0"/>
      <c r="PTS57" s="0"/>
      <c r="PTT57" s="0"/>
      <c r="PTU57" s="0"/>
      <c r="PTV57" s="0"/>
      <c r="PTW57" s="0"/>
      <c r="PTX57" s="0"/>
      <c r="PTY57" s="0"/>
      <c r="PTZ57" s="0"/>
      <c r="PUA57" s="0"/>
      <c r="PUB57" s="0"/>
      <c r="PUC57" s="0"/>
      <c r="PUD57" s="0"/>
      <c r="PUE57" s="0"/>
      <c r="PUF57" s="0"/>
      <c r="PUG57" s="0"/>
      <c r="PUH57" s="0"/>
      <c r="PUI57" s="0"/>
      <c r="PUJ57" s="0"/>
      <c r="PUK57" s="0"/>
      <c r="PUL57" s="0"/>
      <c r="PUM57" s="0"/>
      <c r="PUN57" s="0"/>
      <c r="PUO57" s="0"/>
      <c r="PUP57" s="0"/>
      <c r="PUQ57" s="0"/>
      <c r="PUR57" s="0"/>
      <c r="PUS57" s="0"/>
      <c r="PUT57" s="0"/>
      <c r="PUU57" s="0"/>
      <c r="PUV57" s="0"/>
      <c r="PUW57" s="0"/>
      <c r="PUX57" s="0"/>
      <c r="PUY57" s="0"/>
      <c r="PUZ57" s="0"/>
      <c r="PVA57" s="0"/>
      <c r="PVB57" s="0"/>
      <c r="PVC57" s="0"/>
      <c r="PVD57" s="0"/>
      <c r="PVE57" s="0"/>
      <c r="PVF57" s="0"/>
      <c r="PVG57" s="0"/>
      <c r="PVH57" s="0"/>
      <c r="PVI57" s="0"/>
      <c r="PVJ57" s="0"/>
      <c r="PVK57" s="0"/>
      <c r="PVL57" s="0"/>
      <c r="PVM57" s="0"/>
      <c r="PVN57" s="0"/>
      <c r="PVO57" s="0"/>
      <c r="PVP57" s="0"/>
      <c r="PVQ57" s="0"/>
      <c r="PVR57" s="0"/>
      <c r="PVS57" s="0"/>
      <c r="PVT57" s="0"/>
      <c r="PVU57" s="0"/>
      <c r="PVV57" s="0"/>
      <c r="PVW57" s="0"/>
      <c r="PVX57" s="0"/>
      <c r="PVY57" s="0"/>
      <c r="PVZ57" s="0"/>
      <c r="PWA57" s="0"/>
      <c r="PWB57" s="0"/>
      <c r="PWC57" s="0"/>
      <c r="PWD57" s="0"/>
      <c r="PWE57" s="0"/>
      <c r="PWF57" s="0"/>
      <c r="PWG57" s="0"/>
      <c r="PWH57" s="0"/>
      <c r="PWI57" s="0"/>
      <c r="PWJ57" s="0"/>
      <c r="PWK57" s="0"/>
      <c r="PWL57" s="0"/>
      <c r="PWM57" s="0"/>
      <c r="PWN57" s="0"/>
      <c r="PWO57" s="0"/>
      <c r="PWP57" s="0"/>
      <c r="PWQ57" s="0"/>
      <c r="PWR57" s="0"/>
      <c r="PWS57" s="0"/>
      <c r="PWT57" s="0"/>
      <c r="PWU57" s="0"/>
      <c r="PWV57" s="0"/>
      <c r="PWW57" s="0"/>
      <c r="PWX57" s="0"/>
      <c r="PWY57" s="0"/>
      <c r="PWZ57" s="0"/>
      <c r="PXA57" s="0"/>
      <c r="PXB57" s="0"/>
      <c r="PXC57" s="0"/>
      <c r="PXD57" s="0"/>
      <c r="PXE57" s="0"/>
      <c r="PXF57" s="0"/>
      <c r="PXG57" s="0"/>
      <c r="PXH57" s="0"/>
      <c r="PXI57" s="0"/>
      <c r="PXJ57" s="0"/>
      <c r="PXK57" s="0"/>
      <c r="PXL57" s="0"/>
      <c r="PXM57" s="0"/>
      <c r="PXN57" s="0"/>
      <c r="PXO57" s="0"/>
      <c r="PXP57" s="0"/>
      <c r="PXQ57" s="0"/>
      <c r="PXR57" s="0"/>
      <c r="PXS57" s="0"/>
      <c r="PXT57" s="0"/>
      <c r="PXU57" s="0"/>
      <c r="PXV57" s="0"/>
      <c r="PXW57" s="0"/>
      <c r="PXX57" s="0"/>
      <c r="PXY57" s="0"/>
      <c r="PXZ57" s="0"/>
      <c r="PYA57" s="0"/>
      <c r="PYB57" s="0"/>
      <c r="PYC57" s="0"/>
      <c r="PYD57" s="0"/>
      <c r="PYE57" s="0"/>
      <c r="PYF57" s="0"/>
      <c r="PYG57" s="0"/>
      <c r="PYH57" s="0"/>
      <c r="PYI57" s="0"/>
      <c r="PYJ57" s="0"/>
      <c r="PYK57" s="0"/>
      <c r="PYL57" s="0"/>
      <c r="PYM57" s="0"/>
      <c r="PYN57" s="0"/>
      <c r="PYO57" s="0"/>
      <c r="PYP57" s="0"/>
      <c r="PYQ57" s="0"/>
      <c r="PYR57" s="0"/>
      <c r="PYS57" s="0"/>
      <c r="PYT57" s="0"/>
      <c r="PYU57" s="0"/>
      <c r="PYV57" s="0"/>
      <c r="PYW57" s="0"/>
      <c r="PYX57" s="0"/>
      <c r="PYY57" s="0"/>
      <c r="PYZ57" s="0"/>
      <c r="PZA57" s="0"/>
      <c r="PZB57" s="0"/>
      <c r="PZC57" s="0"/>
      <c r="PZD57" s="0"/>
      <c r="PZE57" s="0"/>
      <c r="PZF57" s="0"/>
      <c r="PZG57" s="0"/>
      <c r="PZH57" s="0"/>
      <c r="PZI57" s="0"/>
      <c r="PZJ57" s="0"/>
      <c r="PZK57" s="0"/>
      <c r="PZL57" s="0"/>
      <c r="PZM57" s="0"/>
      <c r="PZN57" s="0"/>
      <c r="PZO57" s="0"/>
      <c r="PZP57" s="0"/>
      <c r="PZQ57" s="0"/>
      <c r="PZR57" s="0"/>
      <c r="PZS57" s="0"/>
      <c r="PZT57" s="0"/>
      <c r="PZU57" s="0"/>
      <c r="PZV57" s="0"/>
      <c r="PZW57" s="0"/>
      <c r="PZX57" s="0"/>
      <c r="PZY57" s="0"/>
      <c r="PZZ57" s="0"/>
      <c r="QAA57" s="0"/>
      <c r="QAB57" s="0"/>
      <c r="QAC57" s="0"/>
      <c r="QAD57" s="0"/>
      <c r="QAE57" s="0"/>
      <c r="QAF57" s="0"/>
      <c r="QAG57" s="0"/>
      <c r="QAH57" s="0"/>
      <c r="QAI57" s="0"/>
      <c r="QAJ57" s="0"/>
      <c r="QAK57" s="0"/>
      <c r="QAL57" s="0"/>
      <c r="QAM57" s="0"/>
      <c r="QAN57" s="0"/>
      <c r="QAO57" s="0"/>
      <c r="QAP57" s="0"/>
      <c r="QAQ57" s="0"/>
      <c r="QAR57" s="0"/>
      <c r="QAS57" s="0"/>
      <c r="QAT57" s="0"/>
      <c r="QAU57" s="0"/>
      <c r="QAV57" s="0"/>
      <c r="QAW57" s="0"/>
      <c r="QAX57" s="0"/>
      <c r="QAY57" s="0"/>
      <c r="QAZ57" s="0"/>
      <c r="QBA57" s="0"/>
      <c r="QBB57" s="0"/>
      <c r="QBC57" s="0"/>
      <c r="QBD57" s="0"/>
      <c r="QBE57" s="0"/>
      <c r="QBF57" s="0"/>
      <c r="QBG57" s="0"/>
      <c r="QBH57" s="0"/>
      <c r="QBI57" s="0"/>
      <c r="QBJ57" s="0"/>
      <c r="QBK57" s="0"/>
      <c r="QBL57" s="0"/>
      <c r="QBM57" s="0"/>
      <c r="QBN57" s="0"/>
      <c r="QBO57" s="0"/>
      <c r="QBP57" s="0"/>
      <c r="QBQ57" s="0"/>
      <c r="QBR57" s="0"/>
      <c r="QBS57" s="0"/>
      <c r="QBT57" s="0"/>
      <c r="QBU57" s="0"/>
      <c r="QBV57" s="0"/>
      <c r="QBW57" s="0"/>
      <c r="QBX57" s="0"/>
      <c r="QBY57" s="0"/>
      <c r="QBZ57" s="0"/>
      <c r="QCA57" s="0"/>
      <c r="QCB57" s="0"/>
      <c r="QCC57" s="0"/>
      <c r="QCD57" s="0"/>
      <c r="QCE57" s="0"/>
      <c r="QCF57" s="0"/>
      <c r="QCG57" s="0"/>
      <c r="QCH57" s="0"/>
      <c r="QCI57" s="0"/>
      <c r="QCJ57" s="0"/>
      <c r="QCK57" s="0"/>
      <c r="QCL57" s="0"/>
      <c r="QCM57" s="0"/>
      <c r="QCN57" s="0"/>
      <c r="QCO57" s="0"/>
      <c r="QCP57" s="0"/>
      <c r="QCQ57" s="0"/>
      <c r="QCR57" s="0"/>
      <c r="QCS57" s="0"/>
      <c r="QCT57" s="0"/>
      <c r="QCU57" s="0"/>
      <c r="QCV57" s="0"/>
      <c r="QCW57" s="0"/>
      <c r="QCX57" s="0"/>
      <c r="QCY57" s="0"/>
      <c r="QCZ57" s="0"/>
      <c r="QDA57" s="0"/>
      <c r="QDB57" s="0"/>
      <c r="QDC57" s="0"/>
      <c r="QDD57" s="0"/>
      <c r="QDE57" s="0"/>
      <c r="QDF57" s="0"/>
      <c r="QDG57" s="0"/>
      <c r="QDH57" s="0"/>
      <c r="QDI57" s="0"/>
      <c r="QDJ57" s="0"/>
      <c r="QDK57" s="0"/>
      <c r="QDL57" s="0"/>
      <c r="QDM57" s="0"/>
      <c r="QDN57" s="0"/>
      <c r="QDO57" s="0"/>
      <c r="QDP57" s="0"/>
      <c r="QDQ57" s="0"/>
      <c r="QDR57" s="0"/>
      <c r="QDS57" s="0"/>
      <c r="QDT57" s="0"/>
      <c r="QDU57" s="0"/>
      <c r="QDV57" s="0"/>
      <c r="QDW57" s="0"/>
      <c r="QDX57" s="0"/>
      <c r="QDY57" s="0"/>
      <c r="QDZ57" s="0"/>
      <c r="QEA57" s="0"/>
      <c r="QEB57" s="0"/>
      <c r="QEC57" s="0"/>
      <c r="QED57" s="0"/>
      <c r="QEE57" s="0"/>
      <c r="QEF57" s="0"/>
      <c r="QEG57" s="0"/>
      <c r="QEH57" s="0"/>
      <c r="QEI57" s="0"/>
      <c r="QEJ57" s="0"/>
      <c r="QEK57" s="0"/>
      <c r="QEL57" s="0"/>
      <c r="QEM57" s="0"/>
      <c r="QEN57" s="0"/>
      <c r="QEO57" s="0"/>
      <c r="QEP57" s="0"/>
      <c r="QEQ57" s="0"/>
      <c r="QER57" s="0"/>
      <c r="QES57" s="0"/>
      <c r="QET57" s="0"/>
      <c r="QEU57" s="0"/>
      <c r="QEV57" s="0"/>
      <c r="QEW57" s="0"/>
      <c r="QEX57" s="0"/>
      <c r="QEY57" s="0"/>
      <c r="QEZ57" s="0"/>
      <c r="QFA57" s="0"/>
      <c r="QFB57" s="0"/>
      <c r="QFC57" s="0"/>
      <c r="QFD57" s="0"/>
      <c r="QFE57" s="0"/>
      <c r="QFF57" s="0"/>
      <c r="QFG57" s="0"/>
      <c r="QFH57" s="0"/>
      <c r="QFI57" s="0"/>
      <c r="QFJ57" s="0"/>
      <c r="QFK57" s="0"/>
      <c r="QFL57" s="0"/>
      <c r="QFM57" s="0"/>
      <c r="QFN57" s="0"/>
      <c r="QFO57" s="0"/>
      <c r="QFP57" s="0"/>
      <c r="QFQ57" s="0"/>
      <c r="QFR57" s="0"/>
      <c r="QFS57" s="0"/>
      <c r="QFT57" s="0"/>
      <c r="QFU57" s="0"/>
      <c r="QFV57" s="0"/>
      <c r="QFW57" s="0"/>
      <c r="QFX57" s="0"/>
      <c r="QFY57" s="0"/>
      <c r="QFZ57" s="0"/>
      <c r="QGA57" s="0"/>
      <c r="QGB57" s="0"/>
      <c r="QGC57" s="0"/>
      <c r="QGD57" s="0"/>
      <c r="QGE57" s="0"/>
      <c r="QGF57" s="0"/>
      <c r="QGG57" s="0"/>
      <c r="QGH57" s="0"/>
      <c r="QGI57" s="0"/>
      <c r="QGJ57" s="0"/>
      <c r="QGK57" s="0"/>
      <c r="QGL57" s="0"/>
      <c r="QGM57" s="0"/>
      <c r="QGN57" s="0"/>
      <c r="QGO57" s="0"/>
      <c r="QGP57" s="0"/>
      <c r="QGQ57" s="0"/>
      <c r="QGR57" s="0"/>
      <c r="QGS57" s="0"/>
      <c r="QGT57" s="0"/>
      <c r="QGU57" s="0"/>
      <c r="QGV57" s="0"/>
      <c r="QGW57" s="0"/>
      <c r="QGX57" s="0"/>
      <c r="QGY57" s="0"/>
      <c r="QGZ57" s="0"/>
      <c r="QHA57" s="0"/>
      <c r="QHB57" s="0"/>
      <c r="QHC57" s="0"/>
      <c r="QHD57" s="0"/>
      <c r="QHE57" s="0"/>
      <c r="QHF57" s="0"/>
      <c r="QHG57" s="0"/>
      <c r="QHH57" s="0"/>
      <c r="QHI57" s="0"/>
      <c r="QHJ57" s="0"/>
      <c r="QHK57" s="0"/>
      <c r="QHL57" s="0"/>
      <c r="QHM57" s="0"/>
      <c r="QHN57" s="0"/>
      <c r="QHO57" s="0"/>
      <c r="QHP57" s="0"/>
      <c r="QHQ57" s="0"/>
      <c r="QHR57" s="0"/>
      <c r="QHS57" s="0"/>
      <c r="QHT57" s="0"/>
      <c r="QHU57" s="0"/>
      <c r="QHV57" s="0"/>
      <c r="QHW57" s="0"/>
      <c r="QHX57" s="0"/>
      <c r="QHY57" s="0"/>
      <c r="QHZ57" s="0"/>
      <c r="QIA57" s="0"/>
      <c r="QIB57" s="0"/>
      <c r="QIC57" s="0"/>
      <c r="QID57" s="0"/>
      <c r="QIE57" s="0"/>
      <c r="QIF57" s="0"/>
      <c r="QIG57" s="0"/>
      <c r="QIH57" s="0"/>
      <c r="QII57" s="0"/>
      <c r="QIJ57" s="0"/>
      <c r="QIK57" s="0"/>
      <c r="QIL57" s="0"/>
      <c r="QIM57" s="0"/>
      <c r="QIN57" s="0"/>
      <c r="QIO57" s="0"/>
      <c r="QIP57" s="0"/>
      <c r="QIQ57" s="0"/>
      <c r="QIR57" s="0"/>
      <c r="QIS57" s="0"/>
      <c r="QIT57" s="0"/>
      <c r="QIU57" s="0"/>
      <c r="QIV57" s="0"/>
      <c r="QIW57" s="0"/>
      <c r="QIX57" s="0"/>
      <c r="QIY57" s="0"/>
      <c r="QIZ57" s="0"/>
      <c r="QJA57" s="0"/>
      <c r="QJB57" s="0"/>
      <c r="QJC57" s="0"/>
      <c r="QJD57" s="0"/>
      <c r="QJE57" s="0"/>
      <c r="QJF57" s="0"/>
      <c r="QJG57" s="0"/>
      <c r="QJH57" s="0"/>
      <c r="QJI57" s="0"/>
      <c r="QJJ57" s="0"/>
      <c r="QJK57" s="0"/>
      <c r="QJL57" s="0"/>
      <c r="QJM57" s="0"/>
      <c r="QJN57" s="0"/>
      <c r="QJO57" s="0"/>
      <c r="QJP57" s="0"/>
      <c r="QJQ57" s="0"/>
      <c r="QJR57" s="0"/>
      <c r="QJS57" s="0"/>
      <c r="QJT57" s="0"/>
      <c r="QJU57" s="0"/>
      <c r="QJV57" s="0"/>
      <c r="QJW57" s="0"/>
      <c r="QJX57" s="0"/>
      <c r="QJY57" s="0"/>
      <c r="QJZ57" s="0"/>
      <c r="QKA57" s="0"/>
      <c r="QKB57" s="0"/>
      <c r="QKC57" s="0"/>
      <c r="QKD57" s="0"/>
      <c r="QKE57" s="0"/>
      <c r="QKF57" s="0"/>
      <c r="QKG57" s="0"/>
      <c r="QKH57" s="0"/>
      <c r="QKI57" s="0"/>
      <c r="QKJ57" s="0"/>
      <c r="QKK57" s="0"/>
      <c r="QKL57" s="0"/>
      <c r="QKM57" s="0"/>
      <c r="QKN57" s="0"/>
      <c r="QKO57" s="0"/>
      <c r="QKP57" s="0"/>
      <c r="QKQ57" s="0"/>
      <c r="QKR57" s="0"/>
      <c r="QKS57" s="0"/>
      <c r="QKT57" s="0"/>
      <c r="QKU57" s="0"/>
      <c r="QKV57" s="0"/>
      <c r="QKW57" s="0"/>
      <c r="QKX57" s="0"/>
      <c r="QKY57" s="0"/>
      <c r="QKZ57" s="0"/>
      <c r="QLA57" s="0"/>
      <c r="QLB57" s="0"/>
      <c r="QLC57" s="0"/>
      <c r="QLD57" s="0"/>
      <c r="QLE57" s="0"/>
      <c r="QLF57" s="0"/>
      <c r="QLG57" s="0"/>
      <c r="QLH57" s="0"/>
      <c r="QLI57" s="0"/>
      <c r="QLJ57" s="0"/>
      <c r="QLK57" s="0"/>
      <c r="QLL57" s="0"/>
      <c r="QLM57" s="0"/>
      <c r="QLN57" s="0"/>
      <c r="QLO57" s="0"/>
      <c r="QLP57" s="0"/>
      <c r="QLQ57" s="0"/>
      <c r="QLR57" s="0"/>
      <c r="QLS57" s="0"/>
      <c r="QLT57" s="0"/>
      <c r="QLU57" s="0"/>
      <c r="QLV57" s="0"/>
      <c r="QLW57" s="0"/>
      <c r="QLX57" s="0"/>
      <c r="QLY57" s="0"/>
      <c r="QLZ57" s="0"/>
      <c r="QMA57" s="0"/>
      <c r="QMB57" s="0"/>
      <c r="QMC57" s="0"/>
      <c r="QMD57" s="0"/>
      <c r="QME57" s="0"/>
      <c r="QMF57" s="0"/>
      <c r="QMG57" s="0"/>
      <c r="QMH57" s="0"/>
      <c r="QMI57" s="0"/>
      <c r="QMJ57" s="0"/>
      <c r="QMK57" s="0"/>
      <c r="QML57" s="0"/>
      <c r="QMM57" s="0"/>
      <c r="QMN57" s="0"/>
      <c r="QMO57" s="0"/>
      <c r="QMP57" s="0"/>
      <c r="QMQ57" s="0"/>
      <c r="QMR57" s="0"/>
      <c r="QMS57" s="0"/>
      <c r="QMT57" s="0"/>
      <c r="QMU57" s="0"/>
      <c r="QMV57" s="0"/>
      <c r="QMW57" s="0"/>
      <c r="QMX57" s="0"/>
      <c r="QMY57" s="0"/>
      <c r="QMZ57" s="0"/>
      <c r="QNA57" s="0"/>
      <c r="QNB57" s="0"/>
      <c r="QNC57" s="0"/>
      <c r="QND57" s="0"/>
      <c r="QNE57" s="0"/>
      <c r="QNF57" s="0"/>
      <c r="QNG57" s="0"/>
      <c r="QNH57" s="0"/>
      <c r="QNI57" s="0"/>
      <c r="QNJ57" s="0"/>
      <c r="QNK57" s="0"/>
      <c r="QNL57" s="0"/>
      <c r="QNM57" s="0"/>
      <c r="QNN57" s="0"/>
      <c r="QNO57" s="0"/>
      <c r="QNP57" s="0"/>
      <c r="QNQ57" s="0"/>
      <c r="QNR57" s="0"/>
      <c r="QNS57" s="0"/>
      <c r="QNT57" s="0"/>
      <c r="QNU57" s="0"/>
      <c r="QNV57" s="0"/>
      <c r="QNW57" s="0"/>
      <c r="QNX57" s="0"/>
      <c r="QNY57" s="0"/>
      <c r="QNZ57" s="0"/>
      <c r="QOA57" s="0"/>
      <c r="QOB57" s="0"/>
      <c r="QOC57" s="0"/>
      <c r="QOD57" s="0"/>
      <c r="QOE57" s="0"/>
      <c r="QOF57" s="0"/>
      <c r="QOG57" s="0"/>
      <c r="QOH57" s="0"/>
      <c r="QOI57" s="0"/>
      <c r="QOJ57" s="0"/>
      <c r="QOK57" s="0"/>
      <c r="QOL57" s="0"/>
      <c r="QOM57" s="0"/>
      <c r="QON57" s="0"/>
      <c r="QOO57" s="0"/>
      <c r="QOP57" s="0"/>
      <c r="QOQ57" s="0"/>
      <c r="QOR57" s="0"/>
      <c r="QOS57" s="0"/>
      <c r="QOT57" s="0"/>
      <c r="QOU57" s="0"/>
      <c r="QOV57" s="0"/>
      <c r="QOW57" s="0"/>
      <c r="QOX57" s="0"/>
      <c r="QOY57" s="0"/>
      <c r="QOZ57" s="0"/>
      <c r="QPA57" s="0"/>
      <c r="QPB57" s="0"/>
      <c r="QPC57" s="0"/>
      <c r="QPD57" s="0"/>
      <c r="QPE57" s="0"/>
      <c r="QPF57" s="0"/>
      <c r="QPG57" s="0"/>
      <c r="QPH57" s="0"/>
      <c r="QPI57" s="0"/>
      <c r="QPJ57" s="0"/>
      <c r="QPK57" s="0"/>
      <c r="QPL57" s="0"/>
      <c r="QPM57" s="0"/>
      <c r="QPN57" s="0"/>
      <c r="QPO57" s="0"/>
      <c r="QPP57" s="0"/>
      <c r="QPQ57" s="0"/>
      <c r="QPR57" s="0"/>
      <c r="QPS57" s="0"/>
      <c r="QPT57" s="0"/>
      <c r="QPU57" s="0"/>
      <c r="QPV57" s="0"/>
      <c r="QPW57" s="0"/>
      <c r="QPX57" s="0"/>
      <c r="QPY57" s="0"/>
      <c r="QPZ57" s="0"/>
      <c r="QQA57" s="0"/>
      <c r="QQB57" s="0"/>
      <c r="QQC57" s="0"/>
      <c r="QQD57" s="0"/>
      <c r="QQE57" s="0"/>
      <c r="QQF57" s="0"/>
      <c r="QQG57" s="0"/>
      <c r="QQH57" s="0"/>
      <c r="QQI57" s="0"/>
      <c r="QQJ57" s="0"/>
      <c r="QQK57" s="0"/>
      <c r="QQL57" s="0"/>
      <c r="QQM57" s="0"/>
      <c r="QQN57" s="0"/>
      <c r="QQO57" s="0"/>
      <c r="QQP57" s="0"/>
      <c r="QQQ57" s="0"/>
      <c r="QQR57" s="0"/>
      <c r="QQS57" s="0"/>
      <c r="QQT57" s="0"/>
      <c r="QQU57" s="0"/>
      <c r="QQV57" s="0"/>
      <c r="QQW57" s="0"/>
      <c r="QQX57" s="0"/>
      <c r="QQY57" s="0"/>
      <c r="QQZ57" s="0"/>
      <c r="QRA57" s="0"/>
      <c r="QRB57" s="0"/>
      <c r="QRC57" s="0"/>
      <c r="QRD57" s="0"/>
      <c r="QRE57" s="0"/>
      <c r="QRF57" s="0"/>
      <c r="QRG57" s="0"/>
      <c r="QRH57" s="0"/>
      <c r="QRI57" s="0"/>
      <c r="QRJ57" s="0"/>
      <c r="QRK57" s="0"/>
      <c r="QRL57" s="0"/>
      <c r="QRM57" s="0"/>
      <c r="QRN57" s="0"/>
      <c r="QRO57" s="0"/>
      <c r="QRP57" s="0"/>
      <c r="QRQ57" s="0"/>
      <c r="QRR57" s="0"/>
      <c r="QRS57" s="0"/>
      <c r="QRT57" s="0"/>
      <c r="QRU57" s="0"/>
      <c r="QRV57" s="0"/>
      <c r="QRW57" s="0"/>
      <c r="QRX57" s="0"/>
      <c r="QRY57" s="0"/>
      <c r="QRZ57" s="0"/>
      <c r="QSA57" s="0"/>
      <c r="QSB57" s="0"/>
      <c r="QSC57" s="0"/>
      <c r="QSD57" s="0"/>
      <c r="QSE57" s="0"/>
      <c r="QSF57" s="0"/>
      <c r="QSG57" s="0"/>
      <c r="QSH57" s="0"/>
      <c r="QSI57" s="0"/>
      <c r="QSJ57" s="0"/>
      <c r="QSK57" s="0"/>
      <c r="QSL57" s="0"/>
      <c r="QSM57" s="0"/>
      <c r="QSN57" s="0"/>
      <c r="QSO57" s="0"/>
      <c r="QSP57" s="0"/>
      <c r="QSQ57" s="0"/>
      <c r="QSR57" s="0"/>
      <c r="QSS57" s="0"/>
      <c r="QST57" s="0"/>
      <c r="QSU57" s="0"/>
      <c r="QSV57" s="0"/>
      <c r="QSW57" s="0"/>
      <c r="QSX57" s="0"/>
      <c r="QSY57" s="0"/>
      <c r="QSZ57" s="0"/>
      <c r="QTA57" s="0"/>
      <c r="QTB57" s="0"/>
      <c r="QTC57" s="0"/>
      <c r="QTD57" s="0"/>
      <c r="QTE57" s="0"/>
      <c r="QTF57" s="0"/>
      <c r="QTG57" s="0"/>
      <c r="QTH57" s="0"/>
      <c r="QTI57" s="0"/>
      <c r="QTJ57" s="0"/>
      <c r="QTK57" s="0"/>
      <c r="QTL57" s="0"/>
      <c r="QTM57" s="0"/>
      <c r="QTN57" s="0"/>
      <c r="QTO57" s="0"/>
      <c r="QTP57" s="0"/>
      <c r="QTQ57" s="0"/>
      <c r="QTR57" s="0"/>
      <c r="QTS57" s="0"/>
      <c r="QTT57" s="0"/>
      <c r="QTU57" s="0"/>
      <c r="QTV57" s="0"/>
      <c r="QTW57" s="0"/>
      <c r="QTX57" s="0"/>
      <c r="QTY57" s="0"/>
      <c r="QTZ57" s="0"/>
      <c r="QUA57" s="0"/>
      <c r="QUB57" s="0"/>
      <c r="QUC57" s="0"/>
      <c r="QUD57" s="0"/>
      <c r="QUE57" s="0"/>
      <c r="QUF57" s="0"/>
      <c r="QUG57" s="0"/>
      <c r="QUH57" s="0"/>
      <c r="QUI57" s="0"/>
      <c r="QUJ57" s="0"/>
      <c r="QUK57" s="0"/>
      <c r="QUL57" s="0"/>
      <c r="QUM57" s="0"/>
      <c r="QUN57" s="0"/>
      <c r="QUO57" s="0"/>
      <c r="QUP57" s="0"/>
      <c r="QUQ57" s="0"/>
      <c r="QUR57" s="0"/>
      <c r="QUS57" s="0"/>
      <c r="QUT57" s="0"/>
      <c r="QUU57" s="0"/>
      <c r="QUV57" s="0"/>
      <c r="QUW57" s="0"/>
      <c r="QUX57" s="0"/>
      <c r="QUY57" s="0"/>
      <c r="QUZ57" s="0"/>
      <c r="QVA57" s="0"/>
      <c r="QVB57" s="0"/>
      <c r="QVC57" s="0"/>
      <c r="QVD57" s="0"/>
      <c r="QVE57" s="0"/>
      <c r="QVF57" s="0"/>
      <c r="QVG57" s="0"/>
      <c r="QVH57" s="0"/>
      <c r="QVI57" s="0"/>
      <c r="QVJ57" s="0"/>
      <c r="QVK57" s="0"/>
      <c r="QVL57" s="0"/>
      <c r="QVM57" s="0"/>
      <c r="QVN57" s="0"/>
      <c r="QVO57" s="0"/>
      <c r="QVP57" s="0"/>
      <c r="QVQ57" s="0"/>
      <c r="QVR57" s="0"/>
      <c r="QVS57" s="0"/>
      <c r="QVT57" s="0"/>
      <c r="QVU57" s="0"/>
      <c r="QVV57" s="0"/>
      <c r="QVW57" s="0"/>
      <c r="QVX57" s="0"/>
      <c r="QVY57" s="0"/>
      <c r="QVZ57" s="0"/>
      <c r="QWA57" s="0"/>
      <c r="QWB57" s="0"/>
      <c r="QWC57" s="0"/>
      <c r="QWD57" s="0"/>
      <c r="QWE57" s="0"/>
      <c r="QWF57" s="0"/>
      <c r="QWG57" s="0"/>
      <c r="QWH57" s="0"/>
      <c r="QWI57" s="0"/>
      <c r="QWJ57" s="0"/>
      <c r="QWK57" s="0"/>
      <c r="QWL57" s="0"/>
      <c r="QWM57" s="0"/>
      <c r="QWN57" s="0"/>
      <c r="QWO57" s="0"/>
      <c r="QWP57" s="0"/>
      <c r="QWQ57" s="0"/>
      <c r="QWR57" s="0"/>
      <c r="QWS57" s="0"/>
      <c r="QWT57" s="0"/>
      <c r="QWU57" s="0"/>
      <c r="QWV57" s="0"/>
      <c r="QWW57" s="0"/>
      <c r="QWX57" s="0"/>
      <c r="QWY57" s="0"/>
      <c r="QWZ57" s="0"/>
      <c r="QXA57" s="0"/>
      <c r="QXB57" s="0"/>
      <c r="QXC57" s="0"/>
      <c r="QXD57" s="0"/>
      <c r="QXE57" s="0"/>
      <c r="QXF57" s="0"/>
      <c r="QXG57" s="0"/>
      <c r="QXH57" s="0"/>
      <c r="QXI57" s="0"/>
      <c r="QXJ57" s="0"/>
      <c r="QXK57" s="0"/>
      <c r="QXL57" s="0"/>
      <c r="QXM57" s="0"/>
      <c r="QXN57" s="0"/>
      <c r="QXO57" s="0"/>
      <c r="QXP57" s="0"/>
      <c r="QXQ57" s="0"/>
      <c r="QXR57" s="0"/>
      <c r="QXS57" s="0"/>
      <c r="QXT57" s="0"/>
      <c r="QXU57" s="0"/>
      <c r="QXV57" s="0"/>
      <c r="QXW57" s="0"/>
      <c r="QXX57" s="0"/>
      <c r="QXY57" s="0"/>
      <c r="QXZ57" s="0"/>
      <c r="QYA57" s="0"/>
      <c r="QYB57" s="0"/>
      <c r="QYC57" s="0"/>
      <c r="QYD57" s="0"/>
      <c r="QYE57" s="0"/>
      <c r="QYF57" s="0"/>
      <c r="QYG57" s="0"/>
      <c r="QYH57" s="0"/>
      <c r="QYI57" s="0"/>
      <c r="QYJ57" s="0"/>
      <c r="QYK57" s="0"/>
      <c r="QYL57" s="0"/>
      <c r="QYM57" s="0"/>
      <c r="QYN57" s="0"/>
      <c r="QYO57" s="0"/>
      <c r="QYP57" s="0"/>
      <c r="QYQ57" s="0"/>
      <c r="QYR57" s="0"/>
      <c r="QYS57" s="0"/>
      <c r="QYT57" s="0"/>
      <c r="QYU57" s="0"/>
      <c r="QYV57" s="0"/>
      <c r="QYW57" s="0"/>
      <c r="QYX57" s="0"/>
      <c r="QYY57" s="0"/>
      <c r="QYZ57" s="0"/>
      <c r="QZA57" s="0"/>
      <c r="QZB57" s="0"/>
      <c r="QZC57" s="0"/>
      <c r="QZD57" s="0"/>
      <c r="QZE57" s="0"/>
      <c r="QZF57" s="0"/>
      <c r="QZG57" s="0"/>
      <c r="QZH57" s="0"/>
      <c r="QZI57" s="0"/>
      <c r="QZJ57" s="0"/>
      <c r="QZK57" s="0"/>
      <c r="QZL57" s="0"/>
      <c r="QZM57" s="0"/>
      <c r="QZN57" s="0"/>
      <c r="QZO57" s="0"/>
      <c r="QZP57" s="0"/>
      <c r="QZQ57" s="0"/>
      <c r="QZR57" s="0"/>
      <c r="QZS57" s="0"/>
      <c r="QZT57" s="0"/>
      <c r="QZU57" s="0"/>
      <c r="QZV57" s="0"/>
      <c r="QZW57" s="0"/>
      <c r="QZX57" s="0"/>
      <c r="QZY57" s="0"/>
      <c r="QZZ57" s="0"/>
      <c r="RAA57" s="0"/>
      <c r="RAB57" s="0"/>
      <c r="RAC57" s="0"/>
      <c r="RAD57" s="0"/>
      <c r="RAE57" s="0"/>
      <c r="RAF57" s="0"/>
      <c r="RAG57" s="0"/>
      <c r="RAH57" s="0"/>
      <c r="RAI57" s="0"/>
      <c r="RAJ57" s="0"/>
      <c r="RAK57" s="0"/>
      <c r="RAL57" s="0"/>
      <c r="RAM57" s="0"/>
      <c r="RAN57" s="0"/>
      <c r="RAO57" s="0"/>
      <c r="RAP57" s="0"/>
      <c r="RAQ57" s="0"/>
      <c r="RAR57" s="0"/>
      <c r="RAS57" s="0"/>
      <c r="RAT57" s="0"/>
      <c r="RAU57" s="0"/>
      <c r="RAV57" s="0"/>
      <c r="RAW57" s="0"/>
      <c r="RAX57" s="0"/>
      <c r="RAY57" s="0"/>
      <c r="RAZ57" s="0"/>
      <c r="RBA57" s="0"/>
      <c r="RBB57" s="0"/>
      <c r="RBC57" s="0"/>
      <c r="RBD57" s="0"/>
      <c r="RBE57" s="0"/>
      <c r="RBF57" s="0"/>
      <c r="RBG57" s="0"/>
      <c r="RBH57" s="0"/>
      <c r="RBI57" s="0"/>
      <c r="RBJ57" s="0"/>
      <c r="RBK57" s="0"/>
      <c r="RBL57" s="0"/>
      <c r="RBM57" s="0"/>
      <c r="RBN57" s="0"/>
      <c r="RBO57" s="0"/>
      <c r="RBP57" s="0"/>
      <c r="RBQ57" s="0"/>
      <c r="RBR57" s="0"/>
      <c r="RBS57" s="0"/>
      <c r="RBT57" s="0"/>
      <c r="RBU57" s="0"/>
      <c r="RBV57" s="0"/>
      <c r="RBW57" s="0"/>
      <c r="RBX57" s="0"/>
      <c r="RBY57" s="0"/>
      <c r="RBZ57" s="0"/>
      <c r="RCA57" s="0"/>
      <c r="RCB57" s="0"/>
      <c r="RCC57" s="0"/>
      <c r="RCD57" s="0"/>
      <c r="RCE57" s="0"/>
      <c r="RCF57" s="0"/>
      <c r="RCG57" s="0"/>
      <c r="RCH57" s="0"/>
      <c r="RCI57" s="0"/>
      <c r="RCJ57" s="0"/>
      <c r="RCK57" s="0"/>
      <c r="RCL57" s="0"/>
      <c r="RCM57" s="0"/>
      <c r="RCN57" s="0"/>
      <c r="RCO57" s="0"/>
      <c r="RCP57" s="0"/>
      <c r="RCQ57" s="0"/>
      <c r="RCR57" s="0"/>
      <c r="RCS57" s="0"/>
      <c r="RCT57" s="0"/>
      <c r="RCU57" s="0"/>
      <c r="RCV57" s="0"/>
      <c r="RCW57" s="0"/>
      <c r="RCX57" s="0"/>
      <c r="RCY57" s="0"/>
      <c r="RCZ57" s="0"/>
      <c r="RDA57" s="0"/>
      <c r="RDB57" s="0"/>
      <c r="RDC57" s="0"/>
      <c r="RDD57" s="0"/>
      <c r="RDE57" s="0"/>
      <c r="RDF57" s="0"/>
      <c r="RDG57" s="0"/>
      <c r="RDH57" s="0"/>
      <c r="RDI57" s="0"/>
      <c r="RDJ57" s="0"/>
      <c r="RDK57" s="0"/>
      <c r="RDL57" s="0"/>
      <c r="RDM57" s="0"/>
      <c r="RDN57" s="0"/>
      <c r="RDO57" s="0"/>
      <c r="RDP57" s="0"/>
      <c r="RDQ57" s="0"/>
      <c r="RDR57" s="0"/>
      <c r="RDS57" s="0"/>
      <c r="RDT57" s="0"/>
      <c r="RDU57" s="0"/>
      <c r="RDV57" s="0"/>
      <c r="RDW57" s="0"/>
      <c r="RDX57" s="0"/>
      <c r="RDY57" s="0"/>
      <c r="RDZ57" s="0"/>
      <c r="REA57" s="0"/>
      <c r="REB57" s="0"/>
      <c r="REC57" s="0"/>
      <c r="RED57" s="0"/>
      <c r="REE57" s="0"/>
      <c r="REF57" s="0"/>
      <c r="REG57" s="0"/>
      <c r="REH57" s="0"/>
      <c r="REI57" s="0"/>
      <c r="REJ57" s="0"/>
      <c r="REK57" s="0"/>
      <c r="REL57" s="0"/>
      <c r="REM57" s="0"/>
      <c r="REN57" s="0"/>
      <c r="REO57" s="0"/>
      <c r="REP57" s="0"/>
      <c r="REQ57" s="0"/>
      <c r="RER57" s="0"/>
      <c r="RES57" s="0"/>
      <c r="RET57" s="0"/>
      <c r="REU57" s="0"/>
      <c r="REV57" s="0"/>
      <c r="REW57" s="0"/>
      <c r="REX57" s="0"/>
      <c r="REY57" s="0"/>
      <c r="REZ57" s="0"/>
      <c r="RFA57" s="0"/>
      <c r="RFB57" s="0"/>
      <c r="RFC57" s="0"/>
      <c r="RFD57" s="0"/>
      <c r="RFE57" s="0"/>
      <c r="RFF57" s="0"/>
      <c r="RFG57" s="0"/>
      <c r="RFH57" s="0"/>
      <c r="RFI57" s="0"/>
      <c r="RFJ57" s="0"/>
      <c r="RFK57" s="0"/>
      <c r="RFL57" s="0"/>
      <c r="RFM57" s="0"/>
      <c r="RFN57" s="0"/>
      <c r="RFO57" s="0"/>
      <c r="RFP57" s="0"/>
      <c r="RFQ57" s="0"/>
      <c r="RFR57" s="0"/>
      <c r="RFS57" s="0"/>
      <c r="RFT57" s="0"/>
      <c r="RFU57" s="0"/>
      <c r="RFV57" s="0"/>
      <c r="RFW57" s="0"/>
      <c r="RFX57" s="0"/>
      <c r="RFY57" s="0"/>
      <c r="RFZ57" s="0"/>
      <c r="RGA57" s="0"/>
      <c r="RGB57" s="0"/>
      <c r="RGC57" s="0"/>
      <c r="RGD57" s="0"/>
      <c r="RGE57" s="0"/>
      <c r="RGF57" s="0"/>
      <c r="RGG57" s="0"/>
      <c r="RGH57" s="0"/>
      <c r="RGI57" s="0"/>
      <c r="RGJ57" s="0"/>
      <c r="RGK57" s="0"/>
      <c r="RGL57" s="0"/>
      <c r="RGM57" s="0"/>
      <c r="RGN57" s="0"/>
      <c r="RGO57" s="0"/>
      <c r="RGP57" s="0"/>
      <c r="RGQ57" s="0"/>
      <c r="RGR57" s="0"/>
      <c r="RGS57" s="0"/>
      <c r="RGT57" s="0"/>
      <c r="RGU57" s="0"/>
      <c r="RGV57" s="0"/>
      <c r="RGW57" s="0"/>
      <c r="RGX57" s="0"/>
      <c r="RGY57" s="0"/>
      <c r="RGZ57" s="0"/>
      <c r="RHA57" s="0"/>
      <c r="RHB57" s="0"/>
      <c r="RHC57" s="0"/>
      <c r="RHD57" s="0"/>
      <c r="RHE57" s="0"/>
      <c r="RHF57" s="0"/>
      <c r="RHG57" s="0"/>
      <c r="RHH57" s="0"/>
      <c r="RHI57" s="0"/>
      <c r="RHJ57" s="0"/>
      <c r="RHK57" s="0"/>
      <c r="RHL57" s="0"/>
      <c r="RHM57" s="0"/>
      <c r="RHN57" s="0"/>
      <c r="RHO57" s="0"/>
      <c r="RHP57" s="0"/>
      <c r="RHQ57" s="0"/>
      <c r="RHR57" s="0"/>
      <c r="RHS57" s="0"/>
      <c r="RHT57" s="0"/>
      <c r="RHU57" s="0"/>
      <c r="RHV57" s="0"/>
      <c r="RHW57" s="0"/>
      <c r="RHX57" s="0"/>
      <c r="RHY57" s="0"/>
      <c r="RHZ57" s="0"/>
      <c r="RIA57" s="0"/>
      <c r="RIB57" s="0"/>
      <c r="RIC57" s="0"/>
      <c r="RID57" s="0"/>
      <c r="RIE57" s="0"/>
      <c r="RIF57" s="0"/>
      <c r="RIG57" s="0"/>
      <c r="RIH57" s="0"/>
      <c r="RII57" s="0"/>
      <c r="RIJ57" s="0"/>
      <c r="RIK57" s="0"/>
      <c r="RIL57" s="0"/>
      <c r="RIM57" s="0"/>
      <c r="RIN57" s="0"/>
      <c r="RIO57" s="0"/>
      <c r="RIP57" s="0"/>
      <c r="RIQ57" s="0"/>
      <c r="RIR57" s="0"/>
      <c r="RIS57" s="0"/>
      <c r="RIT57" s="0"/>
      <c r="RIU57" s="0"/>
      <c r="RIV57" s="0"/>
      <c r="RIW57" s="0"/>
      <c r="RIX57" s="0"/>
      <c r="RIY57" s="0"/>
      <c r="RIZ57" s="0"/>
      <c r="RJA57" s="0"/>
      <c r="RJB57" s="0"/>
      <c r="RJC57" s="0"/>
      <c r="RJD57" s="0"/>
      <c r="RJE57" s="0"/>
      <c r="RJF57" s="0"/>
      <c r="RJG57" s="0"/>
      <c r="RJH57" s="0"/>
      <c r="RJI57" s="0"/>
      <c r="RJJ57" s="0"/>
      <c r="RJK57" s="0"/>
      <c r="RJL57" s="0"/>
      <c r="RJM57" s="0"/>
      <c r="RJN57" s="0"/>
      <c r="RJO57" s="0"/>
      <c r="RJP57" s="0"/>
      <c r="RJQ57" s="0"/>
      <c r="RJR57" s="0"/>
      <c r="RJS57" s="0"/>
      <c r="RJT57" s="0"/>
      <c r="RJU57" s="0"/>
      <c r="RJV57" s="0"/>
      <c r="RJW57" s="0"/>
      <c r="RJX57" s="0"/>
      <c r="RJY57" s="0"/>
      <c r="RJZ57" s="0"/>
      <c r="RKA57" s="0"/>
      <c r="RKB57" s="0"/>
      <c r="RKC57" s="0"/>
      <c r="RKD57" s="0"/>
      <c r="RKE57" s="0"/>
      <c r="RKF57" s="0"/>
      <c r="RKG57" s="0"/>
      <c r="RKH57" s="0"/>
      <c r="RKI57" s="0"/>
      <c r="RKJ57" s="0"/>
      <c r="RKK57" s="0"/>
      <c r="RKL57" s="0"/>
      <c r="RKM57" s="0"/>
      <c r="RKN57" s="0"/>
      <c r="RKO57" s="0"/>
      <c r="RKP57" s="0"/>
      <c r="RKQ57" s="0"/>
      <c r="RKR57" s="0"/>
      <c r="RKS57" s="0"/>
      <c r="RKT57" s="0"/>
      <c r="RKU57" s="0"/>
      <c r="RKV57" s="0"/>
      <c r="RKW57" s="0"/>
      <c r="RKX57" s="0"/>
      <c r="RKY57" s="0"/>
      <c r="RKZ57" s="0"/>
      <c r="RLA57" s="0"/>
      <c r="RLB57" s="0"/>
      <c r="RLC57" s="0"/>
      <c r="RLD57" s="0"/>
      <c r="RLE57" s="0"/>
      <c r="RLF57" s="0"/>
      <c r="RLG57" s="0"/>
      <c r="RLH57" s="0"/>
      <c r="RLI57" s="0"/>
      <c r="RLJ57" s="0"/>
      <c r="RLK57" s="0"/>
      <c r="RLL57" s="0"/>
      <c r="RLM57" s="0"/>
      <c r="RLN57" s="0"/>
      <c r="RLO57" s="0"/>
      <c r="RLP57" s="0"/>
      <c r="RLQ57" s="0"/>
      <c r="RLR57" s="0"/>
      <c r="RLS57" s="0"/>
      <c r="RLT57" s="0"/>
      <c r="RLU57" s="0"/>
      <c r="RLV57" s="0"/>
      <c r="RLW57" s="0"/>
      <c r="RLX57" s="0"/>
      <c r="RLY57" s="0"/>
      <c r="RLZ57" s="0"/>
      <c r="RMA57" s="0"/>
      <c r="RMB57" s="0"/>
      <c r="RMC57" s="0"/>
      <c r="RMD57" s="0"/>
      <c r="RME57" s="0"/>
      <c r="RMF57" s="0"/>
      <c r="RMG57" s="0"/>
      <c r="RMH57" s="0"/>
      <c r="RMI57" s="0"/>
      <c r="RMJ57" s="0"/>
      <c r="RMK57" s="0"/>
      <c r="RML57" s="0"/>
      <c r="RMM57" s="0"/>
      <c r="RMN57" s="0"/>
      <c r="RMO57" s="0"/>
      <c r="RMP57" s="0"/>
      <c r="RMQ57" s="0"/>
      <c r="RMR57" s="0"/>
      <c r="RMS57" s="0"/>
      <c r="RMT57" s="0"/>
      <c r="RMU57" s="0"/>
      <c r="RMV57" s="0"/>
      <c r="RMW57" s="0"/>
      <c r="RMX57" s="0"/>
      <c r="RMY57" s="0"/>
      <c r="RMZ57" s="0"/>
      <c r="RNA57" s="0"/>
      <c r="RNB57" s="0"/>
      <c r="RNC57" s="0"/>
      <c r="RND57" s="0"/>
      <c r="RNE57" s="0"/>
      <c r="RNF57" s="0"/>
      <c r="RNG57" s="0"/>
      <c r="RNH57" s="0"/>
      <c r="RNI57" s="0"/>
      <c r="RNJ57" s="0"/>
      <c r="RNK57" s="0"/>
      <c r="RNL57" s="0"/>
      <c r="RNM57" s="0"/>
      <c r="RNN57" s="0"/>
      <c r="RNO57" s="0"/>
      <c r="RNP57" s="0"/>
      <c r="RNQ57" s="0"/>
      <c r="RNR57" s="0"/>
      <c r="RNS57" s="0"/>
      <c r="RNT57" s="0"/>
      <c r="RNU57" s="0"/>
      <c r="RNV57" s="0"/>
      <c r="RNW57" s="0"/>
      <c r="RNX57" s="0"/>
      <c r="RNY57" s="0"/>
      <c r="RNZ57" s="0"/>
      <c r="ROA57" s="0"/>
      <c r="ROB57" s="0"/>
      <c r="ROC57" s="0"/>
      <c r="ROD57" s="0"/>
      <c r="ROE57" s="0"/>
      <c r="ROF57" s="0"/>
      <c r="ROG57" s="0"/>
      <c r="ROH57" s="0"/>
      <c r="ROI57" s="0"/>
      <c r="ROJ57" s="0"/>
      <c r="ROK57" s="0"/>
      <c r="ROL57" s="0"/>
      <c r="ROM57" s="0"/>
      <c r="RON57" s="0"/>
      <c r="ROO57" s="0"/>
      <c r="ROP57" s="0"/>
      <c r="ROQ57" s="0"/>
      <c r="ROR57" s="0"/>
      <c r="ROS57" s="0"/>
      <c r="ROT57" s="0"/>
      <c r="ROU57" s="0"/>
      <c r="ROV57" s="0"/>
      <c r="ROW57" s="0"/>
      <c r="ROX57" s="0"/>
      <c r="ROY57" s="0"/>
      <c r="ROZ57" s="0"/>
      <c r="RPA57" s="0"/>
      <c r="RPB57" s="0"/>
      <c r="RPC57" s="0"/>
      <c r="RPD57" s="0"/>
      <c r="RPE57" s="0"/>
      <c r="RPF57" s="0"/>
      <c r="RPG57" s="0"/>
      <c r="RPH57" s="0"/>
      <c r="RPI57" s="0"/>
      <c r="RPJ57" s="0"/>
      <c r="RPK57" s="0"/>
      <c r="RPL57" s="0"/>
      <c r="RPM57" s="0"/>
      <c r="RPN57" s="0"/>
      <c r="RPO57" s="0"/>
      <c r="RPP57" s="0"/>
      <c r="RPQ57" s="0"/>
      <c r="RPR57" s="0"/>
      <c r="RPS57" s="0"/>
      <c r="RPT57" s="0"/>
      <c r="RPU57" s="0"/>
      <c r="RPV57" s="0"/>
      <c r="RPW57" s="0"/>
      <c r="RPX57" s="0"/>
      <c r="RPY57" s="0"/>
      <c r="RPZ57" s="0"/>
      <c r="RQA57" s="0"/>
      <c r="RQB57" s="0"/>
      <c r="RQC57" s="0"/>
      <c r="RQD57" s="0"/>
      <c r="RQE57" s="0"/>
      <c r="RQF57" s="0"/>
      <c r="RQG57" s="0"/>
      <c r="RQH57" s="0"/>
      <c r="RQI57" s="0"/>
      <c r="RQJ57" s="0"/>
      <c r="RQK57" s="0"/>
      <c r="RQL57" s="0"/>
      <c r="RQM57" s="0"/>
      <c r="RQN57" s="0"/>
      <c r="RQO57" s="0"/>
      <c r="RQP57" s="0"/>
      <c r="RQQ57" s="0"/>
      <c r="RQR57" s="0"/>
      <c r="RQS57" s="0"/>
      <c r="RQT57" s="0"/>
      <c r="RQU57" s="0"/>
      <c r="RQV57" s="0"/>
      <c r="RQW57" s="0"/>
      <c r="RQX57" s="0"/>
      <c r="RQY57" s="0"/>
      <c r="RQZ57" s="0"/>
      <c r="RRA57" s="0"/>
      <c r="RRB57" s="0"/>
      <c r="RRC57" s="0"/>
      <c r="RRD57" s="0"/>
      <c r="RRE57" s="0"/>
      <c r="RRF57" s="0"/>
      <c r="RRG57" s="0"/>
      <c r="RRH57" s="0"/>
      <c r="RRI57" s="0"/>
      <c r="RRJ57" s="0"/>
      <c r="RRK57" s="0"/>
      <c r="RRL57" s="0"/>
      <c r="RRM57" s="0"/>
      <c r="RRN57" s="0"/>
      <c r="RRO57" s="0"/>
      <c r="RRP57" s="0"/>
      <c r="RRQ57" s="0"/>
      <c r="RRR57" s="0"/>
      <c r="RRS57" s="0"/>
      <c r="RRT57" s="0"/>
      <c r="RRU57" s="0"/>
      <c r="RRV57" s="0"/>
      <c r="RRW57" s="0"/>
      <c r="RRX57" s="0"/>
      <c r="RRY57" s="0"/>
      <c r="RRZ57" s="0"/>
      <c r="RSA57" s="0"/>
      <c r="RSB57" s="0"/>
      <c r="RSC57" s="0"/>
      <c r="RSD57" s="0"/>
      <c r="RSE57" s="0"/>
      <c r="RSF57" s="0"/>
      <c r="RSG57" s="0"/>
      <c r="RSH57" s="0"/>
      <c r="RSI57" s="0"/>
      <c r="RSJ57" s="0"/>
      <c r="RSK57" s="0"/>
      <c r="RSL57" s="0"/>
      <c r="RSM57" s="0"/>
      <c r="RSN57" s="0"/>
      <c r="RSO57" s="0"/>
      <c r="RSP57" s="0"/>
      <c r="RSQ57" s="0"/>
      <c r="RSR57" s="0"/>
      <c r="RSS57" s="0"/>
      <c r="RST57" s="0"/>
      <c r="RSU57" s="0"/>
      <c r="RSV57" s="0"/>
      <c r="RSW57" s="0"/>
      <c r="RSX57" s="0"/>
      <c r="RSY57" s="0"/>
      <c r="RSZ57" s="0"/>
      <c r="RTA57" s="0"/>
      <c r="RTB57" s="0"/>
      <c r="RTC57" s="0"/>
      <c r="RTD57" s="0"/>
      <c r="RTE57" s="0"/>
      <c r="RTF57" s="0"/>
      <c r="RTG57" s="0"/>
      <c r="RTH57" s="0"/>
      <c r="RTI57" s="0"/>
      <c r="RTJ57" s="0"/>
      <c r="RTK57" s="0"/>
      <c r="RTL57" s="0"/>
      <c r="RTM57" s="0"/>
      <c r="RTN57" s="0"/>
      <c r="RTO57" s="0"/>
      <c r="RTP57" s="0"/>
      <c r="RTQ57" s="0"/>
      <c r="RTR57" s="0"/>
      <c r="RTS57" s="0"/>
      <c r="RTT57" s="0"/>
      <c r="RTU57" s="0"/>
      <c r="RTV57" s="0"/>
      <c r="RTW57" s="0"/>
      <c r="RTX57" s="0"/>
      <c r="RTY57" s="0"/>
      <c r="RTZ57" s="0"/>
      <c r="RUA57" s="0"/>
      <c r="RUB57" s="0"/>
      <c r="RUC57" s="0"/>
      <c r="RUD57" s="0"/>
      <c r="RUE57" s="0"/>
      <c r="RUF57" s="0"/>
      <c r="RUG57" s="0"/>
      <c r="RUH57" s="0"/>
      <c r="RUI57" s="0"/>
      <c r="RUJ57" s="0"/>
      <c r="RUK57" s="0"/>
      <c r="RUL57" s="0"/>
      <c r="RUM57" s="0"/>
      <c r="RUN57" s="0"/>
      <c r="RUO57" s="0"/>
      <c r="RUP57" s="0"/>
      <c r="RUQ57" s="0"/>
      <c r="RUR57" s="0"/>
      <c r="RUS57" s="0"/>
      <c r="RUT57" s="0"/>
      <c r="RUU57" s="0"/>
      <c r="RUV57" s="0"/>
      <c r="RUW57" s="0"/>
      <c r="RUX57" s="0"/>
      <c r="RUY57" s="0"/>
      <c r="RUZ57" s="0"/>
      <c r="RVA57" s="0"/>
      <c r="RVB57" s="0"/>
      <c r="RVC57" s="0"/>
      <c r="RVD57" s="0"/>
      <c r="RVE57" s="0"/>
      <c r="RVF57" s="0"/>
      <c r="RVG57" s="0"/>
      <c r="RVH57" s="0"/>
      <c r="RVI57" s="0"/>
      <c r="RVJ57" s="0"/>
      <c r="RVK57" s="0"/>
      <c r="RVL57" s="0"/>
      <c r="RVM57" s="0"/>
      <c r="RVN57" s="0"/>
      <c r="RVO57" s="0"/>
      <c r="RVP57" s="0"/>
      <c r="RVQ57" s="0"/>
      <c r="RVR57" s="0"/>
      <c r="RVS57" s="0"/>
      <c r="RVT57" s="0"/>
      <c r="RVU57" s="0"/>
      <c r="RVV57" s="0"/>
      <c r="RVW57" s="0"/>
      <c r="RVX57" s="0"/>
      <c r="RVY57" s="0"/>
      <c r="RVZ57" s="0"/>
      <c r="RWA57" s="0"/>
      <c r="RWB57" s="0"/>
      <c r="RWC57" s="0"/>
      <c r="RWD57" s="0"/>
      <c r="RWE57" s="0"/>
      <c r="RWF57" s="0"/>
      <c r="RWG57" s="0"/>
      <c r="RWH57" s="0"/>
      <c r="RWI57" s="0"/>
      <c r="RWJ57" s="0"/>
      <c r="RWK57" s="0"/>
      <c r="RWL57" s="0"/>
      <c r="RWM57" s="0"/>
      <c r="RWN57" s="0"/>
      <c r="RWO57" s="0"/>
      <c r="RWP57" s="0"/>
      <c r="RWQ57" s="0"/>
      <c r="RWR57" s="0"/>
      <c r="RWS57" s="0"/>
      <c r="RWT57" s="0"/>
      <c r="RWU57" s="0"/>
      <c r="RWV57" s="0"/>
      <c r="RWW57" s="0"/>
      <c r="RWX57" s="0"/>
      <c r="RWY57" s="0"/>
      <c r="RWZ57" s="0"/>
      <c r="RXA57" s="0"/>
      <c r="RXB57" s="0"/>
      <c r="RXC57" s="0"/>
      <c r="RXD57" s="0"/>
      <c r="RXE57" s="0"/>
      <c r="RXF57" s="0"/>
      <c r="RXG57" s="0"/>
      <c r="RXH57" s="0"/>
      <c r="RXI57" s="0"/>
      <c r="RXJ57" s="0"/>
      <c r="RXK57" s="0"/>
      <c r="RXL57" s="0"/>
      <c r="RXM57" s="0"/>
      <c r="RXN57" s="0"/>
      <c r="RXO57" s="0"/>
      <c r="RXP57" s="0"/>
      <c r="RXQ57" s="0"/>
      <c r="RXR57" s="0"/>
      <c r="RXS57" s="0"/>
      <c r="RXT57" s="0"/>
      <c r="RXU57" s="0"/>
      <c r="RXV57" s="0"/>
      <c r="RXW57" s="0"/>
      <c r="RXX57" s="0"/>
      <c r="RXY57" s="0"/>
      <c r="RXZ57" s="0"/>
      <c r="RYA57" s="0"/>
      <c r="RYB57" s="0"/>
      <c r="RYC57" s="0"/>
      <c r="RYD57" s="0"/>
      <c r="RYE57" s="0"/>
      <c r="RYF57" s="0"/>
      <c r="RYG57" s="0"/>
      <c r="RYH57" s="0"/>
      <c r="RYI57" s="0"/>
      <c r="RYJ57" s="0"/>
      <c r="RYK57" s="0"/>
      <c r="RYL57" s="0"/>
      <c r="RYM57" s="0"/>
      <c r="RYN57" s="0"/>
      <c r="RYO57" s="0"/>
      <c r="RYP57" s="0"/>
      <c r="RYQ57" s="0"/>
      <c r="RYR57" s="0"/>
      <c r="RYS57" s="0"/>
      <c r="RYT57" s="0"/>
      <c r="RYU57" s="0"/>
      <c r="RYV57" s="0"/>
      <c r="RYW57" s="0"/>
      <c r="RYX57" s="0"/>
      <c r="RYY57" s="0"/>
      <c r="RYZ57" s="0"/>
      <c r="RZA57" s="0"/>
      <c r="RZB57" s="0"/>
      <c r="RZC57" s="0"/>
      <c r="RZD57" s="0"/>
      <c r="RZE57" s="0"/>
      <c r="RZF57" s="0"/>
      <c r="RZG57" s="0"/>
      <c r="RZH57" s="0"/>
      <c r="RZI57" s="0"/>
      <c r="RZJ57" s="0"/>
      <c r="RZK57" s="0"/>
      <c r="RZL57" s="0"/>
      <c r="RZM57" s="0"/>
      <c r="RZN57" s="0"/>
      <c r="RZO57" s="0"/>
      <c r="RZP57" s="0"/>
      <c r="RZQ57" s="0"/>
      <c r="RZR57" s="0"/>
      <c r="RZS57" s="0"/>
      <c r="RZT57" s="0"/>
      <c r="RZU57" s="0"/>
      <c r="RZV57" s="0"/>
      <c r="RZW57" s="0"/>
      <c r="RZX57" s="0"/>
      <c r="RZY57" s="0"/>
      <c r="RZZ57" s="0"/>
      <c r="SAA57" s="0"/>
      <c r="SAB57" s="0"/>
      <c r="SAC57" s="0"/>
      <c r="SAD57" s="0"/>
      <c r="SAE57" s="0"/>
      <c r="SAF57" s="0"/>
      <c r="SAG57" s="0"/>
      <c r="SAH57" s="0"/>
      <c r="SAI57" s="0"/>
      <c r="SAJ57" s="0"/>
      <c r="SAK57" s="0"/>
      <c r="SAL57" s="0"/>
      <c r="SAM57" s="0"/>
      <c r="SAN57" s="0"/>
      <c r="SAO57" s="0"/>
      <c r="SAP57" s="0"/>
      <c r="SAQ57" s="0"/>
      <c r="SAR57" s="0"/>
      <c r="SAS57" s="0"/>
      <c r="SAT57" s="0"/>
      <c r="SAU57" s="0"/>
      <c r="SAV57" s="0"/>
      <c r="SAW57" s="0"/>
      <c r="SAX57" s="0"/>
      <c r="SAY57" s="0"/>
      <c r="SAZ57" s="0"/>
      <c r="SBA57" s="0"/>
      <c r="SBB57" s="0"/>
      <c r="SBC57" s="0"/>
      <c r="SBD57" s="0"/>
      <c r="SBE57" s="0"/>
      <c r="SBF57" s="0"/>
      <c r="SBG57" s="0"/>
      <c r="SBH57" s="0"/>
      <c r="SBI57" s="0"/>
      <c r="SBJ57" s="0"/>
      <c r="SBK57" s="0"/>
      <c r="SBL57" s="0"/>
      <c r="SBM57" s="0"/>
      <c r="SBN57" s="0"/>
      <c r="SBO57" s="0"/>
      <c r="SBP57" s="0"/>
      <c r="SBQ57" s="0"/>
      <c r="SBR57" s="0"/>
      <c r="SBS57" s="0"/>
      <c r="SBT57" s="0"/>
      <c r="SBU57" s="0"/>
      <c r="SBV57" s="0"/>
      <c r="SBW57" s="0"/>
      <c r="SBX57" s="0"/>
      <c r="SBY57" s="0"/>
      <c r="SBZ57" s="0"/>
      <c r="SCA57" s="0"/>
      <c r="SCB57" s="0"/>
      <c r="SCC57" s="0"/>
      <c r="SCD57" s="0"/>
      <c r="SCE57" s="0"/>
      <c r="SCF57" s="0"/>
      <c r="SCG57" s="0"/>
      <c r="SCH57" s="0"/>
      <c r="SCI57" s="0"/>
      <c r="SCJ57" s="0"/>
      <c r="SCK57" s="0"/>
      <c r="SCL57" s="0"/>
      <c r="SCM57" s="0"/>
      <c r="SCN57" s="0"/>
      <c r="SCO57" s="0"/>
      <c r="SCP57" s="0"/>
      <c r="SCQ57" s="0"/>
      <c r="SCR57" s="0"/>
      <c r="SCS57" s="0"/>
      <c r="SCT57" s="0"/>
      <c r="SCU57" s="0"/>
      <c r="SCV57" s="0"/>
      <c r="SCW57" s="0"/>
      <c r="SCX57" s="0"/>
      <c r="SCY57" s="0"/>
      <c r="SCZ57" s="0"/>
      <c r="SDA57" s="0"/>
      <c r="SDB57" s="0"/>
      <c r="SDC57" s="0"/>
      <c r="SDD57" s="0"/>
      <c r="SDE57" s="0"/>
      <c r="SDF57" s="0"/>
      <c r="SDG57" s="0"/>
      <c r="SDH57" s="0"/>
      <c r="SDI57" s="0"/>
      <c r="SDJ57" s="0"/>
      <c r="SDK57" s="0"/>
      <c r="SDL57" s="0"/>
      <c r="SDM57" s="0"/>
      <c r="SDN57" s="0"/>
      <c r="SDO57" s="0"/>
      <c r="SDP57" s="0"/>
      <c r="SDQ57" s="0"/>
      <c r="SDR57" s="0"/>
      <c r="SDS57" s="0"/>
      <c r="SDT57" s="0"/>
      <c r="SDU57" s="0"/>
      <c r="SDV57" s="0"/>
      <c r="SDW57" s="0"/>
      <c r="SDX57" s="0"/>
      <c r="SDY57" s="0"/>
      <c r="SDZ57" s="0"/>
      <c r="SEA57" s="0"/>
      <c r="SEB57" s="0"/>
      <c r="SEC57" s="0"/>
      <c r="SED57" s="0"/>
      <c r="SEE57" s="0"/>
      <c r="SEF57" s="0"/>
      <c r="SEG57" s="0"/>
      <c r="SEH57" s="0"/>
      <c r="SEI57" s="0"/>
      <c r="SEJ57" s="0"/>
      <c r="SEK57" s="0"/>
      <c r="SEL57" s="0"/>
      <c r="SEM57" s="0"/>
      <c r="SEN57" s="0"/>
      <c r="SEO57" s="0"/>
      <c r="SEP57" s="0"/>
      <c r="SEQ57" s="0"/>
      <c r="SER57" s="0"/>
      <c r="SES57" s="0"/>
      <c r="SET57" s="0"/>
      <c r="SEU57" s="0"/>
      <c r="SEV57" s="0"/>
      <c r="SEW57" s="0"/>
      <c r="SEX57" s="0"/>
      <c r="SEY57" s="0"/>
      <c r="SEZ57" s="0"/>
      <c r="SFA57" s="0"/>
      <c r="SFB57" s="0"/>
      <c r="SFC57" s="0"/>
      <c r="SFD57" s="0"/>
      <c r="SFE57" s="0"/>
      <c r="SFF57" s="0"/>
      <c r="SFG57" s="0"/>
      <c r="SFH57" s="0"/>
      <c r="SFI57" s="0"/>
      <c r="SFJ57" s="0"/>
      <c r="SFK57" s="0"/>
      <c r="SFL57" s="0"/>
      <c r="SFM57" s="0"/>
      <c r="SFN57" s="0"/>
      <c r="SFO57" s="0"/>
      <c r="SFP57" s="0"/>
      <c r="SFQ57" s="0"/>
      <c r="SFR57" s="0"/>
      <c r="SFS57" s="0"/>
      <c r="SFT57" s="0"/>
      <c r="SFU57" s="0"/>
      <c r="SFV57" s="0"/>
      <c r="SFW57" s="0"/>
      <c r="SFX57" s="0"/>
      <c r="SFY57" s="0"/>
      <c r="SFZ57" s="0"/>
      <c r="SGA57" s="0"/>
      <c r="SGB57" s="0"/>
      <c r="SGC57" s="0"/>
      <c r="SGD57" s="0"/>
      <c r="SGE57" s="0"/>
      <c r="SGF57" s="0"/>
      <c r="SGG57" s="0"/>
      <c r="SGH57" s="0"/>
      <c r="SGI57" s="0"/>
      <c r="SGJ57" s="0"/>
      <c r="SGK57" s="0"/>
      <c r="SGL57" s="0"/>
      <c r="SGM57" s="0"/>
      <c r="SGN57" s="0"/>
      <c r="SGO57" s="0"/>
      <c r="SGP57" s="0"/>
      <c r="SGQ57" s="0"/>
      <c r="SGR57" s="0"/>
      <c r="SGS57" s="0"/>
      <c r="SGT57" s="0"/>
      <c r="SGU57" s="0"/>
      <c r="SGV57" s="0"/>
      <c r="SGW57" s="0"/>
      <c r="SGX57" s="0"/>
      <c r="SGY57" s="0"/>
      <c r="SGZ57" s="0"/>
      <c r="SHA57" s="0"/>
      <c r="SHB57" s="0"/>
      <c r="SHC57" s="0"/>
      <c r="SHD57" s="0"/>
      <c r="SHE57" s="0"/>
      <c r="SHF57" s="0"/>
      <c r="SHG57" s="0"/>
      <c r="SHH57" s="0"/>
      <c r="SHI57" s="0"/>
      <c r="SHJ57" s="0"/>
      <c r="SHK57" s="0"/>
      <c r="SHL57" s="0"/>
      <c r="SHM57" s="0"/>
      <c r="SHN57" s="0"/>
      <c r="SHO57" s="0"/>
      <c r="SHP57" s="0"/>
      <c r="SHQ57" s="0"/>
      <c r="SHR57" s="0"/>
      <c r="SHS57" s="0"/>
      <c r="SHT57" s="0"/>
      <c r="SHU57" s="0"/>
      <c r="SHV57" s="0"/>
      <c r="SHW57" s="0"/>
      <c r="SHX57" s="0"/>
      <c r="SHY57" s="0"/>
      <c r="SHZ57" s="0"/>
      <c r="SIA57" s="0"/>
      <c r="SIB57" s="0"/>
      <c r="SIC57" s="0"/>
      <c r="SID57" s="0"/>
      <c r="SIE57" s="0"/>
      <c r="SIF57" s="0"/>
      <c r="SIG57" s="0"/>
      <c r="SIH57" s="0"/>
      <c r="SII57" s="0"/>
      <c r="SIJ57" s="0"/>
      <c r="SIK57" s="0"/>
      <c r="SIL57" s="0"/>
      <c r="SIM57" s="0"/>
      <c r="SIN57" s="0"/>
      <c r="SIO57" s="0"/>
      <c r="SIP57" s="0"/>
      <c r="SIQ57" s="0"/>
      <c r="SIR57" s="0"/>
      <c r="SIS57" s="0"/>
      <c r="SIT57" s="0"/>
      <c r="SIU57" s="0"/>
      <c r="SIV57" s="0"/>
      <c r="SIW57" s="0"/>
      <c r="SIX57" s="0"/>
      <c r="SIY57" s="0"/>
      <c r="SIZ57" s="0"/>
      <c r="SJA57" s="0"/>
      <c r="SJB57" s="0"/>
      <c r="SJC57" s="0"/>
      <c r="SJD57" s="0"/>
      <c r="SJE57" s="0"/>
      <c r="SJF57" s="0"/>
      <c r="SJG57" s="0"/>
      <c r="SJH57" s="0"/>
      <c r="SJI57" s="0"/>
      <c r="SJJ57" s="0"/>
      <c r="SJK57" s="0"/>
      <c r="SJL57" s="0"/>
      <c r="SJM57" s="0"/>
      <c r="SJN57" s="0"/>
      <c r="SJO57" s="0"/>
      <c r="SJP57" s="0"/>
      <c r="SJQ57" s="0"/>
      <c r="SJR57" s="0"/>
      <c r="SJS57" s="0"/>
      <c r="SJT57" s="0"/>
      <c r="SJU57" s="0"/>
      <c r="SJV57" s="0"/>
      <c r="SJW57" s="0"/>
      <c r="SJX57" s="0"/>
      <c r="SJY57" s="0"/>
      <c r="SJZ57" s="0"/>
      <c r="SKA57" s="0"/>
      <c r="SKB57" s="0"/>
      <c r="SKC57" s="0"/>
      <c r="SKD57" s="0"/>
      <c r="SKE57" s="0"/>
      <c r="SKF57" s="0"/>
      <c r="SKG57" s="0"/>
      <c r="SKH57" s="0"/>
      <c r="SKI57" s="0"/>
      <c r="SKJ57" s="0"/>
      <c r="SKK57" s="0"/>
      <c r="SKL57" s="0"/>
      <c r="SKM57" s="0"/>
      <c r="SKN57" s="0"/>
      <c r="SKO57" s="0"/>
      <c r="SKP57" s="0"/>
      <c r="SKQ57" s="0"/>
      <c r="SKR57" s="0"/>
      <c r="SKS57" s="0"/>
      <c r="SKT57" s="0"/>
      <c r="SKU57" s="0"/>
      <c r="SKV57" s="0"/>
      <c r="SKW57" s="0"/>
      <c r="SKX57" s="0"/>
      <c r="SKY57" s="0"/>
      <c r="SKZ57" s="0"/>
      <c r="SLA57" s="0"/>
      <c r="SLB57" s="0"/>
      <c r="SLC57" s="0"/>
      <c r="SLD57" s="0"/>
      <c r="SLE57" s="0"/>
      <c r="SLF57" s="0"/>
      <c r="SLG57" s="0"/>
      <c r="SLH57" s="0"/>
      <c r="SLI57" s="0"/>
      <c r="SLJ57" s="0"/>
      <c r="SLK57" s="0"/>
      <c r="SLL57" s="0"/>
      <c r="SLM57" s="0"/>
      <c r="SLN57" s="0"/>
      <c r="SLO57" s="0"/>
      <c r="SLP57" s="0"/>
      <c r="SLQ57" s="0"/>
      <c r="SLR57" s="0"/>
      <c r="SLS57" s="0"/>
      <c r="SLT57" s="0"/>
      <c r="SLU57" s="0"/>
      <c r="SLV57" s="0"/>
      <c r="SLW57" s="0"/>
      <c r="SLX57" s="0"/>
      <c r="SLY57" s="0"/>
      <c r="SLZ57" s="0"/>
      <c r="SMA57" s="0"/>
      <c r="SMB57" s="0"/>
      <c r="SMC57" s="0"/>
      <c r="SMD57" s="0"/>
      <c r="SME57" s="0"/>
      <c r="SMF57" s="0"/>
      <c r="SMG57" s="0"/>
      <c r="SMH57" s="0"/>
      <c r="SMI57" s="0"/>
      <c r="SMJ57" s="0"/>
      <c r="SMK57" s="0"/>
      <c r="SML57" s="0"/>
      <c r="SMM57" s="0"/>
      <c r="SMN57" s="0"/>
      <c r="SMO57" s="0"/>
      <c r="SMP57" s="0"/>
      <c r="SMQ57" s="0"/>
      <c r="SMR57" s="0"/>
      <c r="SMS57" s="0"/>
      <c r="SMT57" s="0"/>
      <c r="SMU57" s="0"/>
      <c r="SMV57" s="0"/>
      <c r="SMW57" s="0"/>
      <c r="SMX57" s="0"/>
      <c r="SMY57" s="0"/>
      <c r="SMZ57" s="0"/>
      <c r="SNA57" s="0"/>
      <c r="SNB57" s="0"/>
      <c r="SNC57" s="0"/>
      <c r="SND57" s="0"/>
      <c r="SNE57" s="0"/>
      <c r="SNF57" s="0"/>
      <c r="SNG57" s="0"/>
      <c r="SNH57" s="0"/>
      <c r="SNI57" s="0"/>
      <c r="SNJ57" s="0"/>
      <c r="SNK57" s="0"/>
      <c r="SNL57" s="0"/>
      <c r="SNM57" s="0"/>
      <c r="SNN57" s="0"/>
      <c r="SNO57" s="0"/>
      <c r="SNP57" s="0"/>
      <c r="SNQ57" s="0"/>
      <c r="SNR57" s="0"/>
      <c r="SNS57" s="0"/>
      <c r="SNT57" s="0"/>
      <c r="SNU57" s="0"/>
      <c r="SNV57" s="0"/>
      <c r="SNW57" s="0"/>
      <c r="SNX57" s="0"/>
      <c r="SNY57" s="0"/>
      <c r="SNZ57" s="0"/>
      <c r="SOA57" s="0"/>
      <c r="SOB57" s="0"/>
      <c r="SOC57" s="0"/>
      <c r="SOD57" s="0"/>
      <c r="SOE57" s="0"/>
      <c r="SOF57" s="0"/>
      <c r="SOG57" s="0"/>
      <c r="SOH57" s="0"/>
      <c r="SOI57" s="0"/>
      <c r="SOJ57" s="0"/>
      <c r="SOK57" s="0"/>
      <c r="SOL57" s="0"/>
      <c r="SOM57" s="0"/>
      <c r="SON57" s="0"/>
      <c r="SOO57" s="0"/>
      <c r="SOP57" s="0"/>
      <c r="SOQ57" s="0"/>
      <c r="SOR57" s="0"/>
      <c r="SOS57" s="0"/>
      <c r="SOT57" s="0"/>
      <c r="SOU57" s="0"/>
      <c r="SOV57" s="0"/>
      <c r="SOW57" s="0"/>
      <c r="SOX57" s="0"/>
      <c r="SOY57" s="0"/>
      <c r="SOZ57" s="0"/>
      <c r="SPA57" s="0"/>
      <c r="SPB57" s="0"/>
      <c r="SPC57" s="0"/>
      <c r="SPD57" s="0"/>
      <c r="SPE57" s="0"/>
      <c r="SPF57" s="0"/>
      <c r="SPG57" s="0"/>
      <c r="SPH57" s="0"/>
      <c r="SPI57" s="0"/>
      <c r="SPJ57" s="0"/>
      <c r="SPK57" s="0"/>
      <c r="SPL57" s="0"/>
      <c r="SPM57" s="0"/>
      <c r="SPN57" s="0"/>
      <c r="SPO57" s="0"/>
      <c r="SPP57" s="0"/>
      <c r="SPQ57" s="0"/>
      <c r="SPR57" s="0"/>
      <c r="SPS57" s="0"/>
      <c r="SPT57" s="0"/>
      <c r="SPU57" s="0"/>
      <c r="SPV57" s="0"/>
      <c r="SPW57" s="0"/>
      <c r="SPX57" s="0"/>
      <c r="SPY57" s="0"/>
      <c r="SPZ57" s="0"/>
      <c r="SQA57" s="0"/>
      <c r="SQB57" s="0"/>
      <c r="SQC57" s="0"/>
      <c r="SQD57" s="0"/>
      <c r="SQE57" s="0"/>
      <c r="SQF57" s="0"/>
      <c r="SQG57" s="0"/>
      <c r="SQH57" s="0"/>
      <c r="SQI57" s="0"/>
      <c r="SQJ57" s="0"/>
      <c r="SQK57" s="0"/>
      <c r="SQL57" s="0"/>
      <c r="SQM57" s="0"/>
      <c r="SQN57" s="0"/>
      <c r="SQO57" s="0"/>
      <c r="SQP57" s="0"/>
      <c r="SQQ57" s="0"/>
      <c r="SQR57" s="0"/>
      <c r="SQS57" s="0"/>
      <c r="SQT57" s="0"/>
      <c r="SQU57" s="0"/>
      <c r="SQV57" s="0"/>
      <c r="SQW57" s="0"/>
      <c r="SQX57" s="0"/>
      <c r="SQY57" s="0"/>
      <c r="SQZ57" s="0"/>
      <c r="SRA57" s="0"/>
      <c r="SRB57" s="0"/>
      <c r="SRC57" s="0"/>
      <c r="SRD57" s="0"/>
      <c r="SRE57" s="0"/>
      <c r="SRF57" s="0"/>
      <c r="SRG57" s="0"/>
      <c r="SRH57" s="0"/>
      <c r="SRI57" s="0"/>
      <c r="SRJ57" s="0"/>
      <c r="SRK57" s="0"/>
      <c r="SRL57" s="0"/>
      <c r="SRM57" s="0"/>
      <c r="SRN57" s="0"/>
      <c r="SRO57" s="0"/>
      <c r="SRP57" s="0"/>
      <c r="SRQ57" s="0"/>
      <c r="SRR57" s="0"/>
      <c r="SRS57" s="0"/>
      <c r="SRT57" s="0"/>
      <c r="SRU57" s="0"/>
      <c r="SRV57" s="0"/>
      <c r="SRW57" s="0"/>
      <c r="SRX57" s="0"/>
      <c r="SRY57" s="0"/>
      <c r="SRZ57" s="0"/>
      <c r="SSA57" s="0"/>
      <c r="SSB57" s="0"/>
      <c r="SSC57" s="0"/>
      <c r="SSD57" s="0"/>
      <c r="SSE57" s="0"/>
      <c r="SSF57" s="0"/>
      <c r="SSG57" s="0"/>
      <c r="SSH57" s="0"/>
      <c r="SSI57" s="0"/>
      <c r="SSJ57" s="0"/>
      <c r="SSK57" s="0"/>
      <c r="SSL57" s="0"/>
      <c r="SSM57" s="0"/>
      <c r="SSN57" s="0"/>
      <c r="SSO57" s="0"/>
      <c r="SSP57" s="0"/>
      <c r="SSQ57" s="0"/>
      <c r="SSR57" s="0"/>
      <c r="SSS57" s="0"/>
      <c r="SST57" s="0"/>
      <c r="SSU57" s="0"/>
      <c r="SSV57" s="0"/>
      <c r="SSW57" s="0"/>
      <c r="SSX57" s="0"/>
      <c r="SSY57" s="0"/>
      <c r="SSZ57" s="0"/>
      <c r="STA57" s="0"/>
      <c r="STB57" s="0"/>
      <c r="STC57" s="0"/>
      <c r="STD57" s="0"/>
      <c r="STE57" s="0"/>
      <c r="STF57" s="0"/>
      <c r="STG57" s="0"/>
      <c r="STH57" s="0"/>
      <c r="STI57" s="0"/>
      <c r="STJ57" s="0"/>
      <c r="STK57" s="0"/>
      <c r="STL57" s="0"/>
      <c r="STM57" s="0"/>
      <c r="STN57" s="0"/>
      <c r="STO57" s="0"/>
      <c r="STP57" s="0"/>
      <c r="STQ57" s="0"/>
      <c r="STR57" s="0"/>
      <c r="STS57" s="0"/>
      <c r="STT57" s="0"/>
      <c r="STU57" s="0"/>
      <c r="STV57" s="0"/>
      <c r="STW57" s="0"/>
      <c r="STX57" s="0"/>
      <c r="STY57" s="0"/>
      <c r="STZ57" s="0"/>
      <c r="SUA57" s="0"/>
      <c r="SUB57" s="0"/>
      <c r="SUC57" s="0"/>
      <c r="SUD57" s="0"/>
      <c r="SUE57" s="0"/>
      <c r="SUF57" s="0"/>
      <c r="SUG57" s="0"/>
      <c r="SUH57" s="0"/>
      <c r="SUI57" s="0"/>
      <c r="SUJ57" s="0"/>
      <c r="SUK57" s="0"/>
      <c r="SUL57" s="0"/>
      <c r="SUM57" s="0"/>
      <c r="SUN57" s="0"/>
      <c r="SUO57" s="0"/>
      <c r="SUP57" s="0"/>
      <c r="SUQ57" s="0"/>
      <c r="SUR57" s="0"/>
      <c r="SUS57" s="0"/>
      <c r="SUT57" s="0"/>
      <c r="SUU57" s="0"/>
      <c r="SUV57" s="0"/>
      <c r="SUW57" s="0"/>
      <c r="SUX57" s="0"/>
      <c r="SUY57" s="0"/>
      <c r="SUZ57" s="0"/>
      <c r="SVA57" s="0"/>
      <c r="SVB57" s="0"/>
      <c r="SVC57" s="0"/>
      <c r="SVD57" s="0"/>
      <c r="SVE57" s="0"/>
      <c r="SVF57" s="0"/>
      <c r="SVG57" s="0"/>
      <c r="SVH57" s="0"/>
      <c r="SVI57" s="0"/>
      <c r="SVJ57" s="0"/>
      <c r="SVK57" s="0"/>
      <c r="SVL57" s="0"/>
      <c r="SVM57" s="0"/>
      <c r="SVN57" s="0"/>
      <c r="SVO57" s="0"/>
      <c r="SVP57" s="0"/>
      <c r="SVQ57" s="0"/>
      <c r="SVR57" s="0"/>
      <c r="SVS57" s="0"/>
      <c r="SVT57" s="0"/>
      <c r="SVU57" s="0"/>
      <c r="SVV57" s="0"/>
      <c r="SVW57" s="0"/>
      <c r="SVX57" s="0"/>
      <c r="SVY57" s="0"/>
      <c r="SVZ57" s="0"/>
      <c r="SWA57" s="0"/>
      <c r="SWB57" s="0"/>
      <c r="SWC57" s="0"/>
      <c r="SWD57" s="0"/>
      <c r="SWE57" s="0"/>
      <c r="SWF57" s="0"/>
      <c r="SWG57" s="0"/>
      <c r="SWH57" s="0"/>
      <c r="SWI57" s="0"/>
      <c r="SWJ57" s="0"/>
      <c r="SWK57" s="0"/>
      <c r="SWL57" s="0"/>
      <c r="SWM57" s="0"/>
      <c r="SWN57" s="0"/>
      <c r="SWO57" s="0"/>
      <c r="SWP57" s="0"/>
      <c r="SWQ57" s="0"/>
      <c r="SWR57" s="0"/>
      <c r="SWS57" s="0"/>
      <c r="SWT57" s="0"/>
      <c r="SWU57" s="0"/>
      <c r="SWV57" s="0"/>
      <c r="SWW57" s="0"/>
      <c r="SWX57" s="0"/>
      <c r="SWY57" s="0"/>
      <c r="SWZ57" s="0"/>
      <c r="SXA57" s="0"/>
      <c r="SXB57" s="0"/>
      <c r="SXC57" s="0"/>
      <c r="SXD57" s="0"/>
      <c r="SXE57" s="0"/>
      <c r="SXF57" s="0"/>
      <c r="SXG57" s="0"/>
      <c r="SXH57" s="0"/>
      <c r="SXI57" s="0"/>
      <c r="SXJ57" s="0"/>
      <c r="SXK57" s="0"/>
      <c r="SXL57" s="0"/>
      <c r="SXM57" s="0"/>
      <c r="SXN57" s="0"/>
      <c r="SXO57" s="0"/>
      <c r="SXP57" s="0"/>
      <c r="SXQ57" s="0"/>
      <c r="SXR57" s="0"/>
      <c r="SXS57" s="0"/>
      <c r="SXT57" s="0"/>
      <c r="SXU57" s="0"/>
      <c r="SXV57" s="0"/>
      <c r="SXW57" s="0"/>
      <c r="SXX57" s="0"/>
      <c r="SXY57" s="0"/>
      <c r="SXZ57" s="0"/>
      <c r="SYA57" s="0"/>
      <c r="SYB57" s="0"/>
      <c r="SYC57" s="0"/>
      <c r="SYD57" s="0"/>
      <c r="SYE57" s="0"/>
      <c r="SYF57" s="0"/>
      <c r="SYG57" s="0"/>
      <c r="SYH57" s="0"/>
      <c r="SYI57" s="0"/>
      <c r="SYJ57" s="0"/>
      <c r="SYK57" s="0"/>
      <c r="SYL57" s="0"/>
      <c r="SYM57" s="0"/>
      <c r="SYN57" s="0"/>
      <c r="SYO57" s="0"/>
      <c r="SYP57" s="0"/>
      <c r="SYQ57" s="0"/>
      <c r="SYR57" s="0"/>
      <c r="SYS57" s="0"/>
      <c r="SYT57" s="0"/>
      <c r="SYU57" s="0"/>
      <c r="SYV57" s="0"/>
      <c r="SYW57" s="0"/>
      <c r="SYX57" s="0"/>
      <c r="SYY57" s="0"/>
      <c r="SYZ57" s="0"/>
      <c r="SZA57" s="0"/>
      <c r="SZB57" s="0"/>
      <c r="SZC57" s="0"/>
      <c r="SZD57" s="0"/>
      <c r="SZE57" s="0"/>
      <c r="SZF57" s="0"/>
      <c r="SZG57" s="0"/>
      <c r="SZH57" s="0"/>
      <c r="SZI57" s="0"/>
      <c r="SZJ57" s="0"/>
      <c r="SZK57" s="0"/>
      <c r="SZL57" s="0"/>
      <c r="SZM57" s="0"/>
      <c r="SZN57" s="0"/>
      <c r="SZO57" s="0"/>
      <c r="SZP57" s="0"/>
      <c r="SZQ57" s="0"/>
      <c r="SZR57" s="0"/>
      <c r="SZS57" s="0"/>
      <c r="SZT57" s="0"/>
      <c r="SZU57" s="0"/>
      <c r="SZV57" s="0"/>
      <c r="SZW57" s="0"/>
      <c r="SZX57" s="0"/>
      <c r="SZY57" s="0"/>
      <c r="SZZ57" s="0"/>
      <c r="TAA57" s="0"/>
      <c r="TAB57" s="0"/>
      <c r="TAC57" s="0"/>
      <c r="TAD57" s="0"/>
      <c r="TAE57" s="0"/>
      <c r="TAF57" s="0"/>
      <c r="TAG57" s="0"/>
      <c r="TAH57" s="0"/>
      <c r="TAI57" s="0"/>
      <c r="TAJ57" s="0"/>
      <c r="TAK57" s="0"/>
      <c r="TAL57" s="0"/>
      <c r="TAM57" s="0"/>
      <c r="TAN57" s="0"/>
      <c r="TAO57" s="0"/>
      <c r="TAP57" s="0"/>
      <c r="TAQ57" s="0"/>
      <c r="TAR57" s="0"/>
      <c r="TAS57" s="0"/>
      <c r="TAT57" s="0"/>
      <c r="TAU57" s="0"/>
      <c r="TAV57" s="0"/>
      <c r="TAW57" s="0"/>
      <c r="TAX57" s="0"/>
      <c r="TAY57" s="0"/>
      <c r="TAZ57" s="0"/>
      <c r="TBA57" s="0"/>
      <c r="TBB57" s="0"/>
      <c r="TBC57" s="0"/>
      <c r="TBD57" s="0"/>
      <c r="TBE57" s="0"/>
      <c r="TBF57" s="0"/>
      <c r="TBG57" s="0"/>
      <c r="TBH57" s="0"/>
      <c r="TBI57" s="0"/>
      <c r="TBJ57" s="0"/>
      <c r="TBK57" s="0"/>
      <c r="TBL57" s="0"/>
      <c r="TBM57" s="0"/>
      <c r="TBN57" s="0"/>
      <c r="TBO57" s="0"/>
      <c r="TBP57" s="0"/>
      <c r="TBQ57" s="0"/>
      <c r="TBR57" s="0"/>
      <c r="TBS57" s="0"/>
      <c r="TBT57" s="0"/>
      <c r="TBU57" s="0"/>
      <c r="TBV57" s="0"/>
      <c r="TBW57" s="0"/>
      <c r="TBX57" s="0"/>
      <c r="TBY57" s="0"/>
      <c r="TBZ57" s="0"/>
      <c r="TCA57" s="0"/>
      <c r="TCB57" s="0"/>
      <c r="TCC57" s="0"/>
      <c r="TCD57" s="0"/>
      <c r="TCE57" s="0"/>
      <c r="TCF57" s="0"/>
      <c r="TCG57" s="0"/>
      <c r="TCH57" s="0"/>
      <c r="TCI57" s="0"/>
      <c r="TCJ57" s="0"/>
      <c r="TCK57" s="0"/>
      <c r="TCL57" s="0"/>
      <c r="TCM57" s="0"/>
      <c r="TCN57" s="0"/>
      <c r="TCO57" s="0"/>
      <c r="TCP57" s="0"/>
      <c r="TCQ57" s="0"/>
      <c r="TCR57" s="0"/>
      <c r="TCS57" s="0"/>
      <c r="TCT57" s="0"/>
      <c r="TCU57" s="0"/>
      <c r="TCV57" s="0"/>
      <c r="TCW57" s="0"/>
      <c r="TCX57" s="0"/>
      <c r="TCY57" s="0"/>
      <c r="TCZ57" s="0"/>
      <c r="TDA57" s="0"/>
      <c r="TDB57" s="0"/>
      <c r="TDC57" s="0"/>
      <c r="TDD57" s="0"/>
      <c r="TDE57" s="0"/>
      <c r="TDF57" s="0"/>
      <c r="TDG57" s="0"/>
      <c r="TDH57" s="0"/>
      <c r="TDI57" s="0"/>
      <c r="TDJ57" s="0"/>
      <c r="TDK57" s="0"/>
      <c r="TDL57" s="0"/>
      <c r="TDM57" s="0"/>
      <c r="TDN57" s="0"/>
      <c r="TDO57" s="0"/>
      <c r="TDP57" s="0"/>
      <c r="TDQ57" s="0"/>
      <c r="TDR57" s="0"/>
      <c r="TDS57" s="0"/>
      <c r="TDT57" s="0"/>
      <c r="TDU57" s="0"/>
      <c r="TDV57" s="0"/>
      <c r="TDW57" s="0"/>
      <c r="TDX57" s="0"/>
      <c r="TDY57" s="0"/>
      <c r="TDZ57" s="0"/>
      <c r="TEA57" s="0"/>
      <c r="TEB57" s="0"/>
      <c r="TEC57" s="0"/>
      <c r="TED57" s="0"/>
      <c r="TEE57" s="0"/>
      <c r="TEF57" s="0"/>
      <c r="TEG57" s="0"/>
      <c r="TEH57" s="0"/>
      <c r="TEI57" s="0"/>
      <c r="TEJ57" s="0"/>
      <c r="TEK57" s="0"/>
      <c r="TEL57" s="0"/>
      <c r="TEM57" s="0"/>
      <c r="TEN57" s="0"/>
      <c r="TEO57" s="0"/>
      <c r="TEP57" s="0"/>
      <c r="TEQ57" s="0"/>
      <c r="TER57" s="0"/>
      <c r="TES57" s="0"/>
      <c r="TET57" s="0"/>
      <c r="TEU57" s="0"/>
      <c r="TEV57" s="0"/>
      <c r="TEW57" s="0"/>
      <c r="TEX57" s="0"/>
      <c r="TEY57" s="0"/>
      <c r="TEZ57" s="0"/>
      <c r="TFA57" s="0"/>
      <c r="TFB57" s="0"/>
      <c r="TFC57" s="0"/>
      <c r="TFD57" s="0"/>
      <c r="TFE57" s="0"/>
      <c r="TFF57" s="0"/>
      <c r="TFG57" s="0"/>
      <c r="TFH57" s="0"/>
      <c r="TFI57" s="0"/>
      <c r="TFJ57" s="0"/>
      <c r="TFK57" s="0"/>
      <c r="TFL57" s="0"/>
      <c r="TFM57" s="0"/>
      <c r="TFN57" s="0"/>
      <c r="TFO57" s="0"/>
      <c r="TFP57" s="0"/>
      <c r="TFQ57" s="0"/>
      <c r="TFR57" s="0"/>
      <c r="TFS57" s="0"/>
      <c r="TFT57" s="0"/>
      <c r="TFU57" s="0"/>
      <c r="TFV57" s="0"/>
      <c r="TFW57" s="0"/>
      <c r="TFX57" s="0"/>
      <c r="TFY57" s="0"/>
      <c r="TFZ57" s="0"/>
      <c r="TGA57" s="0"/>
      <c r="TGB57" s="0"/>
      <c r="TGC57" s="0"/>
      <c r="TGD57" s="0"/>
      <c r="TGE57" s="0"/>
      <c r="TGF57" s="0"/>
      <c r="TGG57" s="0"/>
      <c r="TGH57" s="0"/>
      <c r="TGI57" s="0"/>
      <c r="TGJ57" s="0"/>
      <c r="TGK57" s="0"/>
      <c r="TGL57" s="0"/>
      <c r="TGM57" s="0"/>
      <c r="TGN57" s="0"/>
      <c r="TGO57" s="0"/>
      <c r="TGP57" s="0"/>
      <c r="TGQ57" s="0"/>
      <c r="TGR57" s="0"/>
      <c r="TGS57" s="0"/>
      <c r="TGT57" s="0"/>
      <c r="TGU57" s="0"/>
      <c r="TGV57" s="0"/>
      <c r="TGW57" s="0"/>
      <c r="TGX57" s="0"/>
      <c r="TGY57" s="0"/>
      <c r="TGZ57" s="0"/>
      <c r="THA57" s="0"/>
      <c r="THB57" s="0"/>
      <c r="THC57" s="0"/>
      <c r="THD57" s="0"/>
      <c r="THE57" s="0"/>
      <c r="THF57" s="0"/>
      <c r="THG57" s="0"/>
      <c r="THH57" s="0"/>
      <c r="THI57" s="0"/>
      <c r="THJ57" s="0"/>
      <c r="THK57" s="0"/>
      <c r="THL57" s="0"/>
      <c r="THM57" s="0"/>
      <c r="THN57" s="0"/>
      <c r="THO57" s="0"/>
      <c r="THP57" s="0"/>
      <c r="THQ57" s="0"/>
      <c r="THR57" s="0"/>
      <c r="THS57" s="0"/>
      <c r="THT57" s="0"/>
      <c r="THU57" s="0"/>
      <c r="THV57" s="0"/>
      <c r="THW57" s="0"/>
      <c r="THX57" s="0"/>
      <c r="THY57" s="0"/>
      <c r="THZ57" s="0"/>
      <c r="TIA57" s="0"/>
      <c r="TIB57" s="0"/>
      <c r="TIC57" s="0"/>
      <c r="TID57" s="0"/>
      <c r="TIE57" s="0"/>
      <c r="TIF57" s="0"/>
      <c r="TIG57" s="0"/>
      <c r="TIH57" s="0"/>
      <c r="TII57" s="0"/>
      <c r="TIJ57" s="0"/>
      <c r="TIK57" s="0"/>
      <c r="TIL57" s="0"/>
      <c r="TIM57" s="0"/>
      <c r="TIN57" s="0"/>
      <c r="TIO57" s="0"/>
      <c r="TIP57" s="0"/>
      <c r="TIQ57" s="0"/>
      <c r="TIR57" s="0"/>
      <c r="TIS57" s="0"/>
      <c r="TIT57" s="0"/>
      <c r="TIU57" s="0"/>
      <c r="TIV57" s="0"/>
      <c r="TIW57" s="0"/>
      <c r="TIX57" s="0"/>
      <c r="TIY57" s="0"/>
      <c r="TIZ57" s="0"/>
      <c r="TJA57" s="0"/>
      <c r="TJB57" s="0"/>
      <c r="TJC57" s="0"/>
      <c r="TJD57" s="0"/>
      <c r="TJE57" s="0"/>
      <c r="TJF57" s="0"/>
      <c r="TJG57" s="0"/>
      <c r="TJH57" s="0"/>
      <c r="TJI57" s="0"/>
      <c r="TJJ57" s="0"/>
      <c r="TJK57" s="0"/>
      <c r="TJL57" s="0"/>
      <c r="TJM57" s="0"/>
      <c r="TJN57" s="0"/>
      <c r="TJO57" s="0"/>
      <c r="TJP57" s="0"/>
      <c r="TJQ57" s="0"/>
      <c r="TJR57" s="0"/>
      <c r="TJS57" s="0"/>
      <c r="TJT57" s="0"/>
      <c r="TJU57" s="0"/>
      <c r="TJV57" s="0"/>
      <c r="TJW57" s="0"/>
      <c r="TJX57" s="0"/>
      <c r="TJY57" s="0"/>
      <c r="TJZ57" s="0"/>
      <c r="TKA57" s="0"/>
      <c r="TKB57" s="0"/>
      <c r="TKC57" s="0"/>
      <c r="TKD57" s="0"/>
      <c r="TKE57" s="0"/>
      <c r="TKF57" s="0"/>
      <c r="TKG57" s="0"/>
      <c r="TKH57" s="0"/>
      <c r="TKI57" s="0"/>
      <c r="TKJ57" s="0"/>
      <c r="TKK57" s="0"/>
      <c r="TKL57" s="0"/>
      <c r="TKM57" s="0"/>
      <c r="TKN57" s="0"/>
      <c r="TKO57" s="0"/>
      <c r="TKP57" s="0"/>
      <c r="TKQ57" s="0"/>
      <c r="TKR57" s="0"/>
      <c r="TKS57" s="0"/>
      <c r="TKT57" s="0"/>
      <c r="TKU57" s="0"/>
      <c r="TKV57" s="0"/>
      <c r="TKW57" s="0"/>
      <c r="TKX57" s="0"/>
      <c r="TKY57" s="0"/>
      <c r="TKZ57" s="0"/>
      <c r="TLA57" s="0"/>
      <c r="TLB57" s="0"/>
      <c r="TLC57" s="0"/>
      <c r="TLD57" s="0"/>
      <c r="TLE57" s="0"/>
      <c r="TLF57" s="0"/>
      <c r="TLG57" s="0"/>
      <c r="TLH57" s="0"/>
      <c r="TLI57" s="0"/>
      <c r="TLJ57" s="0"/>
      <c r="TLK57" s="0"/>
      <c r="TLL57" s="0"/>
      <c r="TLM57" s="0"/>
      <c r="TLN57" s="0"/>
      <c r="TLO57" s="0"/>
      <c r="TLP57" s="0"/>
      <c r="TLQ57" s="0"/>
      <c r="TLR57" s="0"/>
      <c r="TLS57" s="0"/>
      <c r="TLT57" s="0"/>
      <c r="TLU57" s="0"/>
      <c r="TLV57" s="0"/>
      <c r="TLW57" s="0"/>
      <c r="TLX57" s="0"/>
      <c r="TLY57" s="0"/>
      <c r="TLZ57" s="0"/>
      <c r="TMA57" s="0"/>
      <c r="TMB57" s="0"/>
      <c r="TMC57" s="0"/>
      <c r="TMD57" s="0"/>
      <c r="TME57" s="0"/>
      <c r="TMF57" s="0"/>
      <c r="TMG57" s="0"/>
      <c r="TMH57" s="0"/>
      <c r="TMI57" s="0"/>
      <c r="TMJ57" s="0"/>
      <c r="TMK57" s="0"/>
      <c r="TML57" s="0"/>
      <c r="TMM57" s="0"/>
      <c r="TMN57" s="0"/>
      <c r="TMO57" s="0"/>
      <c r="TMP57" s="0"/>
      <c r="TMQ57" s="0"/>
      <c r="TMR57" s="0"/>
      <c r="TMS57" s="0"/>
      <c r="TMT57" s="0"/>
      <c r="TMU57" s="0"/>
      <c r="TMV57" s="0"/>
      <c r="TMW57" s="0"/>
      <c r="TMX57" s="0"/>
      <c r="TMY57" s="0"/>
      <c r="TMZ57" s="0"/>
      <c r="TNA57" s="0"/>
      <c r="TNB57" s="0"/>
      <c r="TNC57" s="0"/>
      <c r="TND57" s="0"/>
      <c r="TNE57" s="0"/>
      <c r="TNF57" s="0"/>
      <c r="TNG57" s="0"/>
      <c r="TNH57" s="0"/>
      <c r="TNI57" s="0"/>
      <c r="TNJ57" s="0"/>
      <c r="TNK57" s="0"/>
      <c r="TNL57" s="0"/>
      <c r="TNM57" s="0"/>
      <c r="TNN57" s="0"/>
      <c r="TNO57" s="0"/>
      <c r="TNP57" s="0"/>
      <c r="TNQ57" s="0"/>
      <c r="TNR57" s="0"/>
      <c r="TNS57" s="0"/>
      <c r="TNT57" s="0"/>
      <c r="TNU57" s="0"/>
      <c r="TNV57" s="0"/>
      <c r="TNW57" s="0"/>
      <c r="TNX57" s="0"/>
      <c r="TNY57" s="0"/>
      <c r="TNZ57" s="0"/>
      <c r="TOA57" s="0"/>
      <c r="TOB57" s="0"/>
      <c r="TOC57" s="0"/>
      <c r="TOD57" s="0"/>
      <c r="TOE57" s="0"/>
      <c r="TOF57" s="0"/>
      <c r="TOG57" s="0"/>
      <c r="TOH57" s="0"/>
      <c r="TOI57" s="0"/>
      <c r="TOJ57" s="0"/>
      <c r="TOK57" s="0"/>
      <c r="TOL57" s="0"/>
      <c r="TOM57" s="0"/>
      <c r="TON57" s="0"/>
      <c r="TOO57" s="0"/>
      <c r="TOP57" s="0"/>
      <c r="TOQ57" s="0"/>
      <c r="TOR57" s="0"/>
      <c r="TOS57" s="0"/>
      <c r="TOT57" s="0"/>
      <c r="TOU57" s="0"/>
      <c r="TOV57" s="0"/>
      <c r="TOW57" s="0"/>
      <c r="TOX57" s="0"/>
      <c r="TOY57" s="0"/>
      <c r="TOZ57" s="0"/>
      <c r="TPA57" s="0"/>
      <c r="TPB57" s="0"/>
      <c r="TPC57" s="0"/>
      <c r="TPD57" s="0"/>
      <c r="TPE57" s="0"/>
      <c r="TPF57" s="0"/>
      <c r="TPG57" s="0"/>
      <c r="TPH57" s="0"/>
      <c r="TPI57" s="0"/>
      <c r="TPJ57" s="0"/>
      <c r="TPK57" s="0"/>
      <c r="TPL57" s="0"/>
      <c r="TPM57" s="0"/>
      <c r="TPN57" s="0"/>
      <c r="TPO57" s="0"/>
      <c r="TPP57" s="0"/>
      <c r="TPQ57" s="0"/>
      <c r="TPR57" s="0"/>
      <c r="TPS57" s="0"/>
      <c r="TPT57" s="0"/>
      <c r="TPU57" s="0"/>
      <c r="TPV57" s="0"/>
      <c r="TPW57" s="0"/>
      <c r="TPX57" s="0"/>
      <c r="TPY57" s="0"/>
      <c r="TPZ57" s="0"/>
      <c r="TQA57" s="0"/>
      <c r="TQB57" s="0"/>
      <c r="TQC57" s="0"/>
      <c r="TQD57" s="0"/>
      <c r="TQE57" s="0"/>
      <c r="TQF57" s="0"/>
      <c r="TQG57" s="0"/>
      <c r="TQH57" s="0"/>
      <c r="TQI57" s="0"/>
      <c r="TQJ57" s="0"/>
      <c r="TQK57" s="0"/>
      <c r="TQL57" s="0"/>
      <c r="TQM57" s="0"/>
      <c r="TQN57" s="0"/>
      <c r="TQO57" s="0"/>
      <c r="TQP57" s="0"/>
      <c r="TQQ57" s="0"/>
      <c r="TQR57" s="0"/>
      <c r="TQS57" s="0"/>
      <c r="TQT57" s="0"/>
      <c r="TQU57" s="0"/>
      <c r="TQV57" s="0"/>
      <c r="TQW57" s="0"/>
      <c r="TQX57" s="0"/>
      <c r="TQY57" s="0"/>
      <c r="TQZ57" s="0"/>
      <c r="TRA57" s="0"/>
      <c r="TRB57" s="0"/>
      <c r="TRC57" s="0"/>
      <c r="TRD57" s="0"/>
      <c r="TRE57" s="0"/>
      <c r="TRF57" s="0"/>
      <c r="TRG57" s="0"/>
      <c r="TRH57" s="0"/>
      <c r="TRI57" s="0"/>
      <c r="TRJ57" s="0"/>
      <c r="TRK57" s="0"/>
      <c r="TRL57" s="0"/>
      <c r="TRM57" s="0"/>
      <c r="TRN57" s="0"/>
      <c r="TRO57" s="0"/>
      <c r="TRP57" s="0"/>
      <c r="TRQ57" s="0"/>
      <c r="TRR57" s="0"/>
      <c r="TRS57" s="0"/>
      <c r="TRT57" s="0"/>
      <c r="TRU57" s="0"/>
      <c r="TRV57" s="0"/>
      <c r="TRW57" s="0"/>
      <c r="TRX57" s="0"/>
      <c r="TRY57" s="0"/>
      <c r="TRZ57" s="0"/>
      <c r="TSA57" s="0"/>
      <c r="TSB57" s="0"/>
      <c r="TSC57" s="0"/>
      <c r="TSD57" s="0"/>
      <c r="TSE57" s="0"/>
      <c r="TSF57" s="0"/>
      <c r="TSG57" s="0"/>
      <c r="TSH57" s="0"/>
      <c r="TSI57" s="0"/>
      <c r="TSJ57" s="0"/>
      <c r="TSK57" s="0"/>
      <c r="TSL57" s="0"/>
      <c r="TSM57" s="0"/>
      <c r="TSN57" s="0"/>
      <c r="TSO57" s="0"/>
      <c r="TSP57" s="0"/>
      <c r="TSQ57" s="0"/>
      <c r="TSR57" s="0"/>
      <c r="TSS57" s="0"/>
      <c r="TST57" s="0"/>
      <c r="TSU57" s="0"/>
      <c r="TSV57" s="0"/>
      <c r="TSW57" s="0"/>
      <c r="TSX57" s="0"/>
      <c r="TSY57" s="0"/>
      <c r="TSZ57" s="0"/>
      <c r="TTA57" s="0"/>
      <c r="TTB57" s="0"/>
      <c r="TTC57" s="0"/>
      <c r="TTD57" s="0"/>
      <c r="TTE57" s="0"/>
      <c r="TTF57" s="0"/>
      <c r="TTG57" s="0"/>
      <c r="TTH57" s="0"/>
      <c r="TTI57" s="0"/>
      <c r="TTJ57" s="0"/>
      <c r="TTK57" s="0"/>
      <c r="TTL57" s="0"/>
      <c r="TTM57" s="0"/>
      <c r="TTN57" s="0"/>
      <c r="TTO57" s="0"/>
      <c r="TTP57" s="0"/>
      <c r="TTQ57" s="0"/>
      <c r="TTR57" s="0"/>
      <c r="TTS57" s="0"/>
      <c r="TTT57" s="0"/>
      <c r="TTU57" s="0"/>
      <c r="TTV57" s="0"/>
      <c r="TTW57" s="0"/>
      <c r="TTX57" s="0"/>
      <c r="TTY57" s="0"/>
      <c r="TTZ57" s="0"/>
      <c r="TUA57" s="0"/>
      <c r="TUB57" s="0"/>
      <c r="TUC57" s="0"/>
      <c r="TUD57" s="0"/>
      <c r="TUE57" s="0"/>
      <c r="TUF57" s="0"/>
      <c r="TUG57" s="0"/>
      <c r="TUH57" s="0"/>
      <c r="TUI57" s="0"/>
      <c r="TUJ57" s="0"/>
      <c r="TUK57" s="0"/>
      <c r="TUL57" s="0"/>
      <c r="TUM57" s="0"/>
      <c r="TUN57" s="0"/>
      <c r="TUO57" s="0"/>
      <c r="TUP57" s="0"/>
      <c r="TUQ57" s="0"/>
      <c r="TUR57" s="0"/>
      <c r="TUS57" s="0"/>
      <c r="TUT57" s="0"/>
      <c r="TUU57" s="0"/>
      <c r="TUV57" s="0"/>
      <c r="TUW57" s="0"/>
      <c r="TUX57" s="0"/>
      <c r="TUY57" s="0"/>
      <c r="TUZ57" s="0"/>
      <c r="TVA57" s="0"/>
      <c r="TVB57" s="0"/>
      <c r="TVC57" s="0"/>
      <c r="TVD57" s="0"/>
      <c r="TVE57" s="0"/>
      <c r="TVF57" s="0"/>
      <c r="TVG57" s="0"/>
      <c r="TVH57" s="0"/>
      <c r="TVI57" s="0"/>
      <c r="TVJ57" s="0"/>
      <c r="TVK57" s="0"/>
      <c r="TVL57" s="0"/>
      <c r="TVM57" s="0"/>
      <c r="TVN57" s="0"/>
      <c r="TVO57" s="0"/>
      <c r="TVP57" s="0"/>
      <c r="TVQ57" s="0"/>
      <c r="TVR57" s="0"/>
      <c r="TVS57" s="0"/>
      <c r="TVT57" s="0"/>
      <c r="TVU57" s="0"/>
      <c r="TVV57" s="0"/>
      <c r="TVW57" s="0"/>
      <c r="TVX57" s="0"/>
      <c r="TVY57" s="0"/>
      <c r="TVZ57" s="0"/>
      <c r="TWA57" s="0"/>
      <c r="TWB57" s="0"/>
      <c r="TWC57" s="0"/>
      <c r="TWD57" s="0"/>
      <c r="TWE57" s="0"/>
      <c r="TWF57" s="0"/>
      <c r="TWG57" s="0"/>
      <c r="TWH57" s="0"/>
      <c r="TWI57" s="0"/>
      <c r="TWJ57" s="0"/>
      <c r="TWK57" s="0"/>
      <c r="TWL57" s="0"/>
      <c r="TWM57" s="0"/>
      <c r="TWN57" s="0"/>
      <c r="TWO57" s="0"/>
      <c r="TWP57" s="0"/>
      <c r="TWQ57" s="0"/>
      <c r="TWR57" s="0"/>
      <c r="TWS57" s="0"/>
      <c r="TWT57" s="0"/>
      <c r="TWU57" s="0"/>
      <c r="TWV57" s="0"/>
      <c r="TWW57" s="0"/>
      <c r="TWX57" s="0"/>
      <c r="TWY57" s="0"/>
      <c r="TWZ57" s="0"/>
      <c r="TXA57" s="0"/>
      <c r="TXB57" s="0"/>
      <c r="TXC57" s="0"/>
      <c r="TXD57" s="0"/>
      <c r="TXE57" s="0"/>
      <c r="TXF57" s="0"/>
      <c r="TXG57" s="0"/>
      <c r="TXH57" s="0"/>
      <c r="TXI57" s="0"/>
      <c r="TXJ57" s="0"/>
      <c r="TXK57" s="0"/>
      <c r="TXL57" s="0"/>
      <c r="TXM57" s="0"/>
      <c r="TXN57" s="0"/>
      <c r="TXO57" s="0"/>
      <c r="TXP57" s="0"/>
      <c r="TXQ57" s="0"/>
      <c r="TXR57" s="0"/>
      <c r="TXS57" s="0"/>
      <c r="TXT57" s="0"/>
      <c r="TXU57" s="0"/>
      <c r="TXV57" s="0"/>
      <c r="TXW57" s="0"/>
      <c r="TXX57" s="0"/>
      <c r="TXY57" s="0"/>
      <c r="TXZ57" s="0"/>
      <c r="TYA57" s="0"/>
      <c r="TYB57" s="0"/>
      <c r="TYC57" s="0"/>
      <c r="TYD57" s="0"/>
      <c r="TYE57" s="0"/>
      <c r="TYF57" s="0"/>
      <c r="TYG57" s="0"/>
      <c r="TYH57" s="0"/>
      <c r="TYI57" s="0"/>
      <c r="TYJ57" s="0"/>
      <c r="TYK57" s="0"/>
      <c r="TYL57" s="0"/>
      <c r="TYM57" s="0"/>
      <c r="TYN57" s="0"/>
      <c r="TYO57" s="0"/>
      <c r="TYP57" s="0"/>
      <c r="TYQ57" s="0"/>
      <c r="TYR57" s="0"/>
      <c r="TYS57" s="0"/>
      <c r="TYT57" s="0"/>
      <c r="TYU57" s="0"/>
      <c r="TYV57" s="0"/>
      <c r="TYW57" s="0"/>
      <c r="TYX57" s="0"/>
      <c r="TYY57" s="0"/>
      <c r="TYZ57" s="0"/>
      <c r="TZA57" s="0"/>
      <c r="TZB57" s="0"/>
      <c r="TZC57" s="0"/>
      <c r="TZD57" s="0"/>
      <c r="TZE57" s="0"/>
      <c r="TZF57" s="0"/>
      <c r="TZG57" s="0"/>
      <c r="TZH57" s="0"/>
      <c r="TZI57" s="0"/>
      <c r="TZJ57" s="0"/>
      <c r="TZK57" s="0"/>
      <c r="TZL57" s="0"/>
      <c r="TZM57" s="0"/>
      <c r="TZN57" s="0"/>
      <c r="TZO57" s="0"/>
      <c r="TZP57" s="0"/>
      <c r="TZQ57" s="0"/>
      <c r="TZR57" s="0"/>
      <c r="TZS57" s="0"/>
      <c r="TZT57" s="0"/>
      <c r="TZU57" s="0"/>
      <c r="TZV57" s="0"/>
      <c r="TZW57" s="0"/>
      <c r="TZX57" s="0"/>
      <c r="TZY57" s="0"/>
      <c r="TZZ57" s="0"/>
      <c r="UAA57" s="0"/>
      <c r="UAB57" s="0"/>
      <c r="UAC57" s="0"/>
      <c r="UAD57" s="0"/>
      <c r="UAE57" s="0"/>
      <c r="UAF57" s="0"/>
      <c r="UAG57" s="0"/>
      <c r="UAH57" s="0"/>
      <c r="UAI57" s="0"/>
      <c r="UAJ57" s="0"/>
      <c r="UAK57" s="0"/>
      <c r="UAL57" s="0"/>
      <c r="UAM57" s="0"/>
      <c r="UAN57" s="0"/>
      <c r="UAO57" s="0"/>
      <c r="UAP57" s="0"/>
      <c r="UAQ57" s="0"/>
      <c r="UAR57" s="0"/>
      <c r="UAS57" s="0"/>
      <c r="UAT57" s="0"/>
      <c r="UAU57" s="0"/>
      <c r="UAV57" s="0"/>
      <c r="UAW57" s="0"/>
      <c r="UAX57" s="0"/>
      <c r="UAY57" s="0"/>
      <c r="UAZ57" s="0"/>
      <c r="UBA57" s="0"/>
      <c r="UBB57" s="0"/>
      <c r="UBC57" s="0"/>
      <c r="UBD57" s="0"/>
      <c r="UBE57" s="0"/>
      <c r="UBF57" s="0"/>
      <c r="UBG57" s="0"/>
      <c r="UBH57" s="0"/>
      <c r="UBI57" s="0"/>
      <c r="UBJ57" s="0"/>
      <c r="UBK57" s="0"/>
      <c r="UBL57" s="0"/>
      <c r="UBM57" s="0"/>
      <c r="UBN57" s="0"/>
      <c r="UBO57" s="0"/>
      <c r="UBP57" s="0"/>
      <c r="UBQ57" s="0"/>
      <c r="UBR57" s="0"/>
      <c r="UBS57" s="0"/>
      <c r="UBT57" s="0"/>
      <c r="UBU57" s="0"/>
      <c r="UBV57" s="0"/>
      <c r="UBW57" s="0"/>
      <c r="UBX57" s="0"/>
      <c r="UBY57" s="0"/>
      <c r="UBZ57" s="0"/>
      <c r="UCA57" s="0"/>
      <c r="UCB57" s="0"/>
      <c r="UCC57" s="0"/>
      <c r="UCD57" s="0"/>
      <c r="UCE57" s="0"/>
      <c r="UCF57" s="0"/>
      <c r="UCG57" s="0"/>
      <c r="UCH57" s="0"/>
      <c r="UCI57" s="0"/>
      <c r="UCJ57" s="0"/>
      <c r="UCK57" s="0"/>
      <c r="UCL57" s="0"/>
      <c r="UCM57" s="0"/>
      <c r="UCN57" s="0"/>
      <c r="UCO57" s="0"/>
      <c r="UCP57" s="0"/>
      <c r="UCQ57" s="0"/>
      <c r="UCR57" s="0"/>
      <c r="UCS57" s="0"/>
      <c r="UCT57" s="0"/>
      <c r="UCU57" s="0"/>
      <c r="UCV57" s="0"/>
      <c r="UCW57" s="0"/>
      <c r="UCX57" s="0"/>
      <c r="UCY57" s="0"/>
      <c r="UCZ57" s="0"/>
      <c r="UDA57" s="0"/>
      <c r="UDB57" s="0"/>
      <c r="UDC57" s="0"/>
      <c r="UDD57" s="0"/>
      <c r="UDE57" s="0"/>
      <c r="UDF57" s="0"/>
      <c r="UDG57" s="0"/>
      <c r="UDH57" s="0"/>
      <c r="UDI57" s="0"/>
      <c r="UDJ57" s="0"/>
      <c r="UDK57" s="0"/>
      <c r="UDL57" s="0"/>
      <c r="UDM57" s="0"/>
      <c r="UDN57" s="0"/>
      <c r="UDO57" s="0"/>
      <c r="UDP57" s="0"/>
      <c r="UDQ57" s="0"/>
      <c r="UDR57" s="0"/>
      <c r="UDS57" s="0"/>
      <c r="UDT57" s="0"/>
      <c r="UDU57" s="0"/>
      <c r="UDV57" s="0"/>
      <c r="UDW57" s="0"/>
      <c r="UDX57" s="0"/>
      <c r="UDY57" s="0"/>
      <c r="UDZ57" s="0"/>
      <c r="UEA57" s="0"/>
      <c r="UEB57" s="0"/>
      <c r="UEC57" s="0"/>
      <c r="UED57" s="0"/>
      <c r="UEE57" s="0"/>
      <c r="UEF57" s="0"/>
      <c r="UEG57" s="0"/>
      <c r="UEH57" s="0"/>
      <c r="UEI57" s="0"/>
      <c r="UEJ57" s="0"/>
      <c r="UEK57" s="0"/>
      <c r="UEL57" s="0"/>
      <c r="UEM57" s="0"/>
      <c r="UEN57" s="0"/>
      <c r="UEO57" s="0"/>
      <c r="UEP57" s="0"/>
      <c r="UEQ57" s="0"/>
      <c r="UER57" s="0"/>
      <c r="UES57" s="0"/>
      <c r="UET57" s="0"/>
      <c r="UEU57" s="0"/>
      <c r="UEV57" s="0"/>
      <c r="UEW57" s="0"/>
      <c r="UEX57" s="0"/>
      <c r="UEY57" s="0"/>
      <c r="UEZ57" s="0"/>
      <c r="UFA57" s="0"/>
      <c r="UFB57" s="0"/>
      <c r="UFC57" s="0"/>
      <c r="UFD57" s="0"/>
      <c r="UFE57" s="0"/>
      <c r="UFF57" s="0"/>
      <c r="UFG57" s="0"/>
      <c r="UFH57" s="0"/>
      <c r="UFI57" s="0"/>
      <c r="UFJ57" s="0"/>
      <c r="UFK57" s="0"/>
      <c r="UFL57" s="0"/>
      <c r="UFM57" s="0"/>
      <c r="UFN57" s="0"/>
      <c r="UFO57" s="0"/>
      <c r="UFP57" s="0"/>
      <c r="UFQ57" s="0"/>
      <c r="UFR57" s="0"/>
      <c r="UFS57" s="0"/>
      <c r="UFT57" s="0"/>
      <c r="UFU57" s="0"/>
      <c r="UFV57" s="0"/>
      <c r="UFW57" s="0"/>
      <c r="UFX57" s="0"/>
      <c r="UFY57" s="0"/>
      <c r="UFZ57" s="0"/>
      <c r="UGA57" s="0"/>
      <c r="UGB57" s="0"/>
      <c r="UGC57" s="0"/>
      <c r="UGD57" s="0"/>
      <c r="UGE57" s="0"/>
      <c r="UGF57" s="0"/>
      <c r="UGG57" s="0"/>
      <c r="UGH57" s="0"/>
      <c r="UGI57" s="0"/>
      <c r="UGJ57" s="0"/>
      <c r="UGK57" s="0"/>
      <c r="UGL57" s="0"/>
      <c r="UGM57" s="0"/>
      <c r="UGN57" s="0"/>
      <c r="UGO57" s="0"/>
      <c r="UGP57" s="0"/>
      <c r="UGQ57" s="0"/>
      <c r="UGR57" s="0"/>
      <c r="UGS57" s="0"/>
      <c r="UGT57" s="0"/>
      <c r="UGU57" s="0"/>
      <c r="UGV57" s="0"/>
      <c r="UGW57" s="0"/>
      <c r="UGX57" s="0"/>
      <c r="UGY57" s="0"/>
      <c r="UGZ57" s="0"/>
      <c r="UHA57" s="0"/>
      <c r="UHB57" s="0"/>
      <c r="UHC57" s="0"/>
      <c r="UHD57" s="0"/>
      <c r="UHE57" s="0"/>
      <c r="UHF57" s="0"/>
      <c r="UHG57" s="0"/>
      <c r="UHH57" s="0"/>
      <c r="UHI57" s="0"/>
      <c r="UHJ57" s="0"/>
      <c r="UHK57" s="0"/>
      <c r="UHL57" s="0"/>
      <c r="UHM57" s="0"/>
      <c r="UHN57" s="0"/>
      <c r="UHO57" s="0"/>
      <c r="UHP57" s="0"/>
      <c r="UHQ57" s="0"/>
      <c r="UHR57" s="0"/>
      <c r="UHS57" s="0"/>
      <c r="UHT57" s="0"/>
      <c r="UHU57" s="0"/>
      <c r="UHV57" s="0"/>
      <c r="UHW57" s="0"/>
      <c r="UHX57" s="0"/>
      <c r="UHY57" s="0"/>
      <c r="UHZ57" s="0"/>
      <c r="UIA57" s="0"/>
      <c r="UIB57" s="0"/>
      <c r="UIC57" s="0"/>
      <c r="UID57" s="0"/>
      <c r="UIE57" s="0"/>
      <c r="UIF57" s="0"/>
      <c r="UIG57" s="0"/>
      <c r="UIH57" s="0"/>
      <c r="UII57" s="0"/>
      <c r="UIJ57" s="0"/>
      <c r="UIK57" s="0"/>
      <c r="UIL57" s="0"/>
      <c r="UIM57" s="0"/>
      <c r="UIN57" s="0"/>
      <c r="UIO57" s="0"/>
      <c r="UIP57" s="0"/>
      <c r="UIQ57" s="0"/>
      <c r="UIR57" s="0"/>
      <c r="UIS57" s="0"/>
      <c r="UIT57" s="0"/>
      <c r="UIU57" s="0"/>
      <c r="UIV57" s="0"/>
      <c r="UIW57" s="0"/>
      <c r="UIX57" s="0"/>
      <c r="UIY57" s="0"/>
      <c r="UIZ57" s="0"/>
      <c r="UJA57" s="0"/>
      <c r="UJB57" s="0"/>
      <c r="UJC57" s="0"/>
      <c r="UJD57" s="0"/>
      <c r="UJE57" s="0"/>
      <c r="UJF57" s="0"/>
      <c r="UJG57" s="0"/>
      <c r="UJH57" s="0"/>
      <c r="UJI57" s="0"/>
      <c r="UJJ57" s="0"/>
      <c r="UJK57" s="0"/>
      <c r="UJL57" s="0"/>
      <c r="UJM57" s="0"/>
      <c r="UJN57" s="0"/>
      <c r="UJO57" s="0"/>
      <c r="UJP57" s="0"/>
      <c r="UJQ57" s="0"/>
      <c r="UJR57" s="0"/>
      <c r="UJS57" s="0"/>
      <c r="UJT57" s="0"/>
      <c r="UJU57" s="0"/>
      <c r="UJV57" s="0"/>
      <c r="UJW57" s="0"/>
      <c r="UJX57" s="0"/>
      <c r="UJY57" s="0"/>
      <c r="UJZ57" s="0"/>
      <c r="UKA57" s="0"/>
      <c r="UKB57" s="0"/>
      <c r="UKC57" s="0"/>
      <c r="UKD57" s="0"/>
      <c r="UKE57" s="0"/>
      <c r="UKF57" s="0"/>
      <c r="UKG57" s="0"/>
      <c r="UKH57" s="0"/>
      <c r="UKI57" s="0"/>
      <c r="UKJ57" s="0"/>
      <c r="UKK57" s="0"/>
      <c r="UKL57" s="0"/>
      <c r="UKM57" s="0"/>
      <c r="UKN57" s="0"/>
      <c r="UKO57" s="0"/>
      <c r="UKP57" s="0"/>
      <c r="UKQ57" s="0"/>
      <c r="UKR57" s="0"/>
      <c r="UKS57" s="0"/>
      <c r="UKT57" s="0"/>
      <c r="UKU57" s="0"/>
      <c r="UKV57" s="0"/>
      <c r="UKW57" s="0"/>
      <c r="UKX57" s="0"/>
      <c r="UKY57" s="0"/>
      <c r="UKZ57" s="0"/>
      <c r="ULA57" s="0"/>
      <c r="ULB57" s="0"/>
      <c r="ULC57" s="0"/>
      <c r="ULD57" s="0"/>
      <c r="ULE57" s="0"/>
      <c r="ULF57" s="0"/>
      <c r="ULG57" s="0"/>
      <c r="ULH57" s="0"/>
      <c r="ULI57" s="0"/>
      <c r="ULJ57" s="0"/>
      <c r="ULK57" s="0"/>
      <c r="ULL57" s="0"/>
      <c r="ULM57" s="0"/>
      <c r="ULN57" s="0"/>
      <c r="ULO57" s="0"/>
      <c r="ULP57" s="0"/>
      <c r="ULQ57" s="0"/>
      <c r="ULR57" s="0"/>
      <c r="ULS57" s="0"/>
      <c r="ULT57" s="0"/>
      <c r="ULU57" s="0"/>
      <c r="ULV57" s="0"/>
      <c r="ULW57" s="0"/>
      <c r="ULX57" s="0"/>
      <c r="ULY57" s="0"/>
      <c r="ULZ57" s="0"/>
      <c r="UMA57" s="0"/>
      <c r="UMB57" s="0"/>
      <c r="UMC57" s="0"/>
      <c r="UMD57" s="0"/>
      <c r="UME57" s="0"/>
      <c r="UMF57" s="0"/>
      <c r="UMG57" s="0"/>
      <c r="UMH57" s="0"/>
      <c r="UMI57" s="0"/>
      <c r="UMJ57" s="0"/>
      <c r="UMK57" s="0"/>
      <c r="UML57" s="0"/>
      <c r="UMM57" s="0"/>
      <c r="UMN57" s="0"/>
      <c r="UMO57" s="0"/>
      <c r="UMP57" s="0"/>
      <c r="UMQ57" s="0"/>
      <c r="UMR57" s="0"/>
      <c r="UMS57" s="0"/>
      <c r="UMT57" s="0"/>
      <c r="UMU57" s="0"/>
      <c r="UMV57" s="0"/>
      <c r="UMW57" s="0"/>
      <c r="UMX57" s="0"/>
      <c r="UMY57" s="0"/>
      <c r="UMZ57" s="0"/>
      <c r="UNA57" s="0"/>
      <c r="UNB57" s="0"/>
      <c r="UNC57" s="0"/>
      <c r="UND57" s="0"/>
      <c r="UNE57" s="0"/>
      <c r="UNF57" s="0"/>
      <c r="UNG57" s="0"/>
      <c r="UNH57" s="0"/>
      <c r="UNI57" s="0"/>
      <c r="UNJ57" s="0"/>
      <c r="UNK57" s="0"/>
      <c r="UNL57" s="0"/>
      <c r="UNM57" s="0"/>
      <c r="UNN57" s="0"/>
      <c r="UNO57" s="0"/>
      <c r="UNP57" s="0"/>
      <c r="UNQ57" s="0"/>
      <c r="UNR57" s="0"/>
      <c r="UNS57" s="0"/>
      <c r="UNT57" s="0"/>
      <c r="UNU57" s="0"/>
      <c r="UNV57" s="0"/>
      <c r="UNW57" s="0"/>
      <c r="UNX57" s="0"/>
      <c r="UNY57" s="0"/>
      <c r="UNZ57" s="0"/>
      <c r="UOA57" s="0"/>
      <c r="UOB57" s="0"/>
      <c r="UOC57" s="0"/>
      <c r="UOD57" s="0"/>
      <c r="UOE57" s="0"/>
      <c r="UOF57" s="0"/>
      <c r="UOG57" s="0"/>
      <c r="UOH57" s="0"/>
      <c r="UOI57" s="0"/>
      <c r="UOJ57" s="0"/>
      <c r="UOK57" s="0"/>
      <c r="UOL57" s="0"/>
      <c r="UOM57" s="0"/>
      <c r="UON57" s="0"/>
      <c r="UOO57" s="0"/>
      <c r="UOP57" s="0"/>
      <c r="UOQ57" s="0"/>
      <c r="UOR57" s="0"/>
      <c r="UOS57" s="0"/>
      <c r="UOT57" s="0"/>
      <c r="UOU57" s="0"/>
      <c r="UOV57" s="0"/>
      <c r="UOW57" s="0"/>
      <c r="UOX57" s="0"/>
      <c r="UOY57" s="0"/>
      <c r="UOZ57" s="0"/>
      <c r="UPA57" s="0"/>
      <c r="UPB57" s="0"/>
      <c r="UPC57" s="0"/>
      <c r="UPD57" s="0"/>
      <c r="UPE57" s="0"/>
      <c r="UPF57" s="0"/>
      <c r="UPG57" s="0"/>
      <c r="UPH57" s="0"/>
      <c r="UPI57" s="0"/>
      <c r="UPJ57" s="0"/>
      <c r="UPK57" s="0"/>
      <c r="UPL57" s="0"/>
      <c r="UPM57" s="0"/>
      <c r="UPN57" s="0"/>
      <c r="UPO57" s="0"/>
      <c r="UPP57" s="0"/>
      <c r="UPQ57" s="0"/>
      <c r="UPR57" s="0"/>
      <c r="UPS57" s="0"/>
      <c r="UPT57" s="0"/>
      <c r="UPU57" s="0"/>
      <c r="UPV57" s="0"/>
      <c r="UPW57" s="0"/>
      <c r="UPX57" s="0"/>
      <c r="UPY57" s="0"/>
      <c r="UPZ57" s="0"/>
      <c r="UQA57" s="0"/>
      <c r="UQB57" s="0"/>
      <c r="UQC57" s="0"/>
      <c r="UQD57" s="0"/>
      <c r="UQE57" s="0"/>
      <c r="UQF57" s="0"/>
      <c r="UQG57" s="0"/>
      <c r="UQH57" s="0"/>
      <c r="UQI57" s="0"/>
      <c r="UQJ57" s="0"/>
      <c r="UQK57" s="0"/>
      <c r="UQL57" s="0"/>
      <c r="UQM57" s="0"/>
      <c r="UQN57" s="0"/>
      <c r="UQO57" s="0"/>
      <c r="UQP57" s="0"/>
      <c r="UQQ57" s="0"/>
      <c r="UQR57" s="0"/>
      <c r="UQS57" s="0"/>
      <c r="UQT57" s="0"/>
      <c r="UQU57" s="0"/>
      <c r="UQV57" s="0"/>
      <c r="UQW57" s="0"/>
      <c r="UQX57" s="0"/>
      <c r="UQY57" s="0"/>
      <c r="UQZ57" s="0"/>
      <c r="URA57" s="0"/>
      <c r="URB57" s="0"/>
      <c r="URC57" s="0"/>
      <c r="URD57" s="0"/>
      <c r="URE57" s="0"/>
      <c r="URF57" s="0"/>
      <c r="URG57" s="0"/>
      <c r="URH57" s="0"/>
      <c r="URI57" s="0"/>
      <c r="URJ57" s="0"/>
      <c r="URK57" s="0"/>
      <c r="URL57" s="0"/>
      <c r="URM57" s="0"/>
      <c r="URN57" s="0"/>
      <c r="URO57" s="0"/>
      <c r="URP57" s="0"/>
      <c r="URQ57" s="0"/>
      <c r="URR57" s="0"/>
      <c r="URS57" s="0"/>
      <c r="URT57" s="0"/>
      <c r="URU57" s="0"/>
      <c r="URV57" s="0"/>
      <c r="URW57" s="0"/>
      <c r="URX57" s="0"/>
      <c r="URY57" s="0"/>
      <c r="URZ57" s="0"/>
      <c r="USA57" s="0"/>
      <c r="USB57" s="0"/>
      <c r="USC57" s="0"/>
      <c r="USD57" s="0"/>
      <c r="USE57" s="0"/>
      <c r="USF57" s="0"/>
      <c r="USG57" s="0"/>
      <c r="USH57" s="0"/>
      <c r="USI57" s="0"/>
      <c r="USJ57" s="0"/>
      <c r="USK57" s="0"/>
      <c r="USL57" s="0"/>
      <c r="USM57" s="0"/>
      <c r="USN57" s="0"/>
      <c r="USO57" s="0"/>
      <c r="USP57" s="0"/>
      <c r="USQ57" s="0"/>
      <c r="USR57" s="0"/>
      <c r="USS57" s="0"/>
      <c r="UST57" s="0"/>
      <c r="USU57" s="0"/>
      <c r="USV57" s="0"/>
      <c r="USW57" s="0"/>
      <c r="USX57" s="0"/>
      <c r="USY57" s="0"/>
      <c r="USZ57" s="0"/>
      <c r="UTA57" s="0"/>
      <c r="UTB57" s="0"/>
      <c r="UTC57" s="0"/>
      <c r="UTD57" s="0"/>
      <c r="UTE57" s="0"/>
      <c r="UTF57" s="0"/>
      <c r="UTG57" s="0"/>
      <c r="UTH57" s="0"/>
      <c r="UTI57" s="0"/>
      <c r="UTJ57" s="0"/>
      <c r="UTK57" s="0"/>
      <c r="UTL57" s="0"/>
      <c r="UTM57" s="0"/>
      <c r="UTN57" s="0"/>
      <c r="UTO57" s="0"/>
      <c r="UTP57" s="0"/>
      <c r="UTQ57" s="0"/>
      <c r="UTR57" s="0"/>
      <c r="UTS57" s="0"/>
      <c r="UTT57" s="0"/>
      <c r="UTU57" s="0"/>
      <c r="UTV57" s="0"/>
      <c r="UTW57" s="0"/>
      <c r="UTX57" s="0"/>
      <c r="UTY57" s="0"/>
      <c r="UTZ57" s="0"/>
      <c r="UUA57" s="0"/>
      <c r="UUB57" s="0"/>
      <c r="UUC57" s="0"/>
      <c r="UUD57" s="0"/>
      <c r="UUE57" s="0"/>
      <c r="UUF57" s="0"/>
      <c r="UUG57" s="0"/>
      <c r="UUH57" s="0"/>
      <c r="UUI57" s="0"/>
      <c r="UUJ57" s="0"/>
      <c r="UUK57" s="0"/>
      <c r="UUL57" s="0"/>
      <c r="UUM57" s="0"/>
      <c r="UUN57" s="0"/>
      <c r="UUO57" s="0"/>
      <c r="UUP57" s="0"/>
      <c r="UUQ57" s="0"/>
      <c r="UUR57" s="0"/>
      <c r="UUS57" s="0"/>
      <c r="UUT57" s="0"/>
      <c r="UUU57" s="0"/>
      <c r="UUV57" s="0"/>
      <c r="UUW57" s="0"/>
      <c r="UUX57" s="0"/>
      <c r="UUY57" s="0"/>
      <c r="UUZ57" s="0"/>
      <c r="UVA57" s="0"/>
      <c r="UVB57" s="0"/>
      <c r="UVC57" s="0"/>
      <c r="UVD57" s="0"/>
      <c r="UVE57" s="0"/>
      <c r="UVF57" s="0"/>
      <c r="UVG57" s="0"/>
      <c r="UVH57" s="0"/>
      <c r="UVI57" s="0"/>
      <c r="UVJ57" s="0"/>
      <c r="UVK57" s="0"/>
      <c r="UVL57" s="0"/>
      <c r="UVM57" s="0"/>
      <c r="UVN57" s="0"/>
      <c r="UVO57" s="0"/>
      <c r="UVP57" s="0"/>
      <c r="UVQ57" s="0"/>
      <c r="UVR57" s="0"/>
      <c r="UVS57" s="0"/>
      <c r="UVT57" s="0"/>
      <c r="UVU57" s="0"/>
      <c r="UVV57" s="0"/>
      <c r="UVW57" s="0"/>
      <c r="UVX57" s="0"/>
      <c r="UVY57" s="0"/>
      <c r="UVZ57" s="0"/>
      <c r="UWA57" s="0"/>
      <c r="UWB57" s="0"/>
      <c r="UWC57" s="0"/>
      <c r="UWD57" s="0"/>
      <c r="UWE57" s="0"/>
      <c r="UWF57" s="0"/>
      <c r="UWG57" s="0"/>
      <c r="UWH57" s="0"/>
      <c r="UWI57" s="0"/>
      <c r="UWJ57" s="0"/>
      <c r="UWK57" s="0"/>
      <c r="UWL57" s="0"/>
      <c r="UWM57" s="0"/>
      <c r="UWN57" s="0"/>
      <c r="UWO57" s="0"/>
      <c r="UWP57" s="0"/>
      <c r="UWQ57" s="0"/>
      <c r="UWR57" s="0"/>
      <c r="UWS57" s="0"/>
      <c r="UWT57" s="0"/>
      <c r="UWU57" s="0"/>
      <c r="UWV57" s="0"/>
      <c r="UWW57" s="0"/>
      <c r="UWX57" s="0"/>
      <c r="UWY57" s="0"/>
      <c r="UWZ57" s="0"/>
      <c r="UXA57" s="0"/>
      <c r="UXB57" s="0"/>
      <c r="UXC57" s="0"/>
      <c r="UXD57" s="0"/>
      <c r="UXE57" s="0"/>
      <c r="UXF57" s="0"/>
      <c r="UXG57" s="0"/>
      <c r="UXH57" s="0"/>
      <c r="UXI57" s="0"/>
      <c r="UXJ57" s="0"/>
      <c r="UXK57" s="0"/>
      <c r="UXL57" s="0"/>
      <c r="UXM57" s="0"/>
      <c r="UXN57" s="0"/>
      <c r="UXO57" s="0"/>
      <c r="UXP57" s="0"/>
      <c r="UXQ57" s="0"/>
      <c r="UXR57" s="0"/>
      <c r="UXS57" s="0"/>
      <c r="UXT57" s="0"/>
      <c r="UXU57" s="0"/>
      <c r="UXV57" s="0"/>
      <c r="UXW57" s="0"/>
      <c r="UXX57" s="0"/>
      <c r="UXY57" s="0"/>
      <c r="UXZ57" s="0"/>
      <c r="UYA57" s="0"/>
      <c r="UYB57" s="0"/>
      <c r="UYC57" s="0"/>
      <c r="UYD57" s="0"/>
      <c r="UYE57" s="0"/>
      <c r="UYF57" s="0"/>
      <c r="UYG57" s="0"/>
      <c r="UYH57" s="0"/>
      <c r="UYI57" s="0"/>
      <c r="UYJ57" s="0"/>
      <c r="UYK57" s="0"/>
      <c r="UYL57" s="0"/>
      <c r="UYM57" s="0"/>
      <c r="UYN57" s="0"/>
      <c r="UYO57" s="0"/>
      <c r="UYP57" s="0"/>
      <c r="UYQ57" s="0"/>
      <c r="UYR57" s="0"/>
      <c r="UYS57" s="0"/>
      <c r="UYT57" s="0"/>
      <c r="UYU57" s="0"/>
      <c r="UYV57" s="0"/>
      <c r="UYW57" s="0"/>
      <c r="UYX57" s="0"/>
      <c r="UYY57" s="0"/>
      <c r="UYZ57" s="0"/>
      <c r="UZA57" s="0"/>
      <c r="UZB57" s="0"/>
      <c r="UZC57" s="0"/>
      <c r="UZD57" s="0"/>
      <c r="UZE57" s="0"/>
      <c r="UZF57" s="0"/>
      <c r="UZG57" s="0"/>
      <c r="UZH57" s="0"/>
      <c r="UZI57" s="0"/>
      <c r="UZJ57" s="0"/>
      <c r="UZK57" s="0"/>
      <c r="UZL57" s="0"/>
      <c r="UZM57" s="0"/>
      <c r="UZN57" s="0"/>
      <c r="UZO57" s="0"/>
      <c r="UZP57" s="0"/>
      <c r="UZQ57" s="0"/>
      <c r="UZR57" s="0"/>
      <c r="UZS57" s="0"/>
      <c r="UZT57" s="0"/>
      <c r="UZU57" s="0"/>
      <c r="UZV57" s="0"/>
      <c r="UZW57" s="0"/>
      <c r="UZX57" s="0"/>
      <c r="UZY57" s="0"/>
      <c r="UZZ57" s="0"/>
      <c r="VAA57" s="0"/>
      <c r="VAB57" s="0"/>
      <c r="VAC57" s="0"/>
      <c r="VAD57" s="0"/>
      <c r="VAE57" s="0"/>
      <c r="VAF57" s="0"/>
      <c r="VAG57" s="0"/>
      <c r="VAH57" s="0"/>
      <c r="VAI57" s="0"/>
      <c r="VAJ57" s="0"/>
      <c r="VAK57" s="0"/>
      <c r="VAL57" s="0"/>
      <c r="VAM57" s="0"/>
      <c r="VAN57" s="0"/>
      <c r="VAO57" s="0"/>
      <c r="VAP57" s="0"/>
      <c r="VAQ57" s="0"/>
      <c r="VAR57" s="0"/>
      <c r="VAS57" s="0"/>
      <c r="VAT57" s="0"/>
      <c r="VAU57" s="0"/>
      <c r="VAV57" s="0"/>
      <c r="VAW57" s="0"/>
      <c r="VAX57" s="0"/>
      <c r="VAY57" s="0"/>
      <c r="VAZ57" s="0"/>
      <c r="VBA57" s="0"/>
      <c r="VBB57" s="0"/>
      <c r="VBC57" s="0"/>
      <c r="VBD57" s="0"/>
      <c r="VBE57" s="0"/>
      <c r="VBF57" s="0"/>
      <c r="VBG57" s="0"/>
      <c r="VBH57" s="0"/>
      <c r="VBI57" s="0"/>
      <c r="VBJ57" s="0"/>
      <c r="VBK57" s="0"/>
      <c r="VBL57" s="0"/>
      <c r="VBM57" s="0"/>
      <c r="VBN57" s="0"/>
      <c r="VBO57" s="0"/>
      <c r="VBP57" s="0"/>
      <c r="VBQ57" s="0"/>
      <c r="VBR57" s="0"/>
      <c r="VBS57" s="0"/>
      <c r="VBT57" s="0"/>
      <c r="VBU57" s="0"/>
      <c r="VBV57" s="0"/>
      <c r="VBW57" s="0"/>
      <c r="VBX57" s="0"/>
      <c r="VBY57" s="0"/>
      <c r="VBZ57" s="0"/>
      <c r="VCA57" s="0"/>
      <c r="VCB57" s="0"/>
      <c r="VCC57" s="0"/>
      <c r="VCD57" s="0"/>
      <c r="VCE57" s="0"/>
      <c r="VCF57" s="0"/>
      <c r="VCG57" s="0"/>
      <c r="VCH57" s="0"/>
      <c r="VCI57" s="0"/>
      <c r="VCJ57" s="0"/>
      <c r="VCK57" s="0"/>
      <c r="VCL57" s="0"/>
      <c r="VCM57" s="0"/>
      <c r="VCN57" s="0"/>
      <c r="VCO57" s="0"/>
      <c r="VCP57" s="0"/>
      <c r="VCQ57" s="0"/>
      <c r="VCR57" s="0"/>
      <c r="VCS57" s="0"/>
      <c r="VCT57" s="0"/>
      <c r="VCU57" s="0"/>
      <c r="VCV57" s="0"/>
      <c r="VCW57" s="0"/>
      <c r="VCX57" s="0"/>
      <c r="VCY57" s="0"/>
      <c r="VCZ57" s="0"/>
      <c r="VDA57" s="0"/>
      <c r="VDB57" s="0"/>
      <c r="VDC57" s="0"/>
      <c r="VDD57" s="0"/>
      <c r="VDE57" s="0"/>
      <c r="VDF57" s="0"/>
      <c r="VDG57" s="0"/>
      <c r="VDH57" s="0"/>
      <c r="VDI57" s="0"/>
      <c r="VDJ57" s="0"/>
      <c r="VDK57" s="0"/>
      <c r="VDL57" s="0"/>
      <c r="VDM57" s="0"/>
      <c r="VDN57" s="0"/>
      <c r="VDO57" s="0"/>
      <c r="VDP57" s="0"/>
      <c r="VDQ57" s="0"/>
      <c r="VDR57" s="0"/>
      <c r="VDS57" s="0"/>
      <c r="VDT57" s="0"/>
      <c r="VDU57" s="0"/>
      <c r="VDV57" s="0"/>
      <c r="VDW57" s="0"/>
      <c r="VDX57" s="0"/>
      <c r="VDY57" s="0"/>
      <c r="VDZ57" s="0"/>
      <c r="VEA57" s="0"/>
      <c r="VEB57" s="0"/>
      <c r="VEC57" s="0"/>
      <c r="VED57" s="0"/>
      <c r="VEE57" s="0"/>
      <c r="VEF57" s="0"/>
      <c r="VEG57" s="0"/>
      <c r="VEH57" s="0"/>
      <c r="VEI57" s="0"/>
      <c r="VEJ57" s="0"/>
      <c r="VEK57" s="0"/>
      <c r="VEL57" s="0"/>
      <c r="VEM57" s="0"/>
      <c r="VEN57" s="0"/>
      <c r="VEO57" s="0"/>
      <c r="VEP57" s="0"/>
      <c r="VEQ57" s="0"/>
      <c r="VER57" s="0"/>
      <c r="VES57" s="0"/>
      <c r="VET57" s="0"/>
      <c r="VEU57" s="0"/>
      <c r="VEV57" s="0"/>
      <c r="VEW57" s="0"/>
      <c r="VEX57" s="0"/>
      <c r="VEY57" s="0"/>
      <c r="VEZ57" s="0"/>
      <c r="VFA57" s="0"/>
      <c r="VFB57" s="0"/>
      <c r="VFC57" s="0"/>
      <c r="VFD57" s="0"/>
      <c r="VFE57" s="0"/>
      <c r="VFF57" s="0"/>
      <c r="VFG57" s="0"/>
      <c r="VFH57" s="0"/>
      <c r="VFI57" s="0"/>
      <c r="VFJ57" s="0"/>
      <c r="VFK57" s="0"/>
      <c r="VFL57" s="0"/>
      <c r="VFM57" s="0"/>
      <c r="VFN57" s="0"/>
      <c r="VFO57" s="0"/>
      <c r="VFP57" s="0"/>
      <c r="VFQ57" s="0"/>
      <c r="VFR57" s="0"/>
      <c r="VFS57" s="0"/>
      <c r="VFT57" s="0"/>
      <c r="VFU57" s="0"/>
      <c r="VFV57" s="0"/>
      <c r="VFW57" s="0"/>
      <c r="VFX57" s="0"/>
      <c r="VFY57" s="0"/>
      <c r="VFZ57" s="0"/>
      <c r="VGA57" s="0"/>
      <c r="VGB57" s="0"/>
      <c r="VGC57" s="0"/>
      <c r="VGD57" s="0"/>
      <c r="VGE57" s="0"/>
      <c r="VGF57" s="0"/>
      <c r="VGG57" s="0"/>
      <c r="VGH57" s="0"/>
      <c r="VGI57" s="0"/>
      <c r="VGJ57" s="0"/>
      <c r="VGK57" s="0"/>
      <c r="VGL57" s="0"/>
      <c r="VGM57" s="0"/>
      <c r="VGN57" s="0"/>
      <c r="VGO57" s="0"/>
      <c r="VGP57" s="0"/>
      <c r="VGQ57" s="0"/>
      <c r="VGR57" s="0"/>
      <c r="VGS57" s="0"/>
      <c r="VGT57" s="0"/>
      <c r="VGU57" s="0"/>
      <c r="VGV57" s="0"/>
      <c r="VGW57" s="0"/>
      <c r="VGX57" s="0"/>
      <c r="VGY57" s="0"/>
      <c r="VGZ57" s="0"/>
      <c r="VHA57" s="0"/>
      <c r="VHB57" s="0"/>
      <c r="VHC57" s="0"/>
      <c r="VHD57" s="0"/>
      <c r="VHE57" s="0"/>
      <c r="VHF57" s="0"/>
      <c r="VHG57" s="0"/>
      <c r="VHH57" s="0"/>
      <c r="VHI57" s="0"/>
      <c r="VHJ57" s="0"/>
      <c r="VHK57" s="0"/>
      <c r="VHL57" s="0"/>
      <c r="VHM57" s="0"/>
      <c r="VHN57" s="0"/>
      <c r="VHO57" s="0"/>
      <c r="VHP57" s="0"/>
      <c r="VHQ57" s="0"/>
      <c r="VHR57" s="0"/>
      <c r="VHS57" s="0"/>
      <c r="VHT57" s="0"/>
      <c r="VHU57" s="0"/>
      <c r="VHV57" s="0"/>
      <c r="VHW57" s="0"/>
      <c r="VHX57" s="0"/>
      <c r="VHY57" s="0"/>
      <c r="VHZ57" s="0"/>
      <c r="VIA57" s="0"/>
      <c r="VIB57" s="0"/>
      <c r="VIC57" s="0"/>
      <c r="VID57" s="0"/>
      <c r="VIE57" s="0"/>
      <c r="VIF57" s="0"/>
      <c r="VIG57" s="0"/>
      <c r="VIH57" s="0"/>
      <c r="VII57" s="0"/>
      <c r="VIJ57" s="0"/>
      <c r="VIK57" s="0"/>
      <c r="VIL57" s="0"/>
      <c r="VIM57" s="0"/>
      <c r="VIN57" s="0"/>
      <c r="VIO57" s="0"/>
      <c r="VIP57" s="0"/>
      <c r="VIQ57" s="0"/>
      <c r="VIR57" s="0"/>
      <c r="VIS57" s="0"/>
      <c r="VIT57" s="0"/>
      <c r="VIU57" s="0"/>
      <c r="VIV57" s="0"/>
      <c r="VIW57" s="0"/>
      <c r="VIX57" s="0"/>
      <c r="VIY57" s="0"/>
      <c r="VIZ57" s="0"/>
      <c r="VJA57" s="0"/>
      <c r="VJB57" s="0"/>
      <c r="VJC57" s="0"/>
      <c r="VJD57" s="0"/>
      <c r="VJE57" s="0"/>
      <c r="VJF57" s="0"/>
      <c r="VJG57" s="0"/>
      <c r="VJH57" s="0"/>
      <c r="VJI57" s="0"/>
      <c r="VJJ57" s="0"/>
      <c r="VJK57" s="0"/>
      <c r="VJL57" s="0"/>
      <c r="VJM57" s="0"/>
      <c r="VJN57" s="0"/>
      <c r="VJO57" s="0"/>
      <c r="VJP57" s="0"/>
      <c r="VJQ57" s="0"/>
      <c r="VJR57" s="0"/>
      <c r="VJS57" s="0"/>
      <c r="VJT57" s="0"/>
      <c r="VJU57" s="0"/>
      <c r="VJV57" s="0"/>
      <c r="VJW57" s="0"/>
      <c r="VJX57" s="0"/>
      <c r="VJY57" s="0"/>
      <c r="VJZ57" s="0"/>
      <c r="VKA57" s="0"/>
      <c r="VKB57" s="0"/>
      <c r="VKC57" s="0"/>
      <c r="VKD57" s="0"/>
      <c r="VKE57" s="0"/>
      <c r="VKF57" s="0"/>
      <c r="VKG57" s="0"/>
      <c r="VKH57" s="0"/>
      <c r="VKI57" s="0"/>
      <c r="VKJ57" s="0"/>
      <c r="VKK57" s="0"/>
      <c r="VKL57" s="0"/>
      <c r="VKM57" s="0"/>
      <c r="VKN57" s="0"/>
      <c r="VKO57" s="0"/>
      <c r="VKP57" s="0"/>
      <c r="VKQ57" s="0"/>
      <c r="VKR57" s="0"/>
      <c r="VKS57" s="0"/>
      <c r="VKT57" s="0"/>
      <c r="VKU57" s="0"/>
      <c r="VKV57" s="0"/>
      <c r="VKW57" s="0"/>
      <c r="VKX57" s="0"/>
      <c r="VKY57" s="0"/>
      <c r="VKZ57" s="0"/>
      <c r="VLA57" s="0"/>
      <c r="VLB57" s="0"/>
      <c r="VLC57" s="0"/>
      <c r="VLD57" s="0"/>
      <c r="VLE57" s="0"/>
      <c r="VLF57" s="0"/>
      <c r="VLG57" s="0"/>
      <c r="VLH57" s="0"/>
      <c r="VLI57" s="0"/>
      <c r="VLJ57" s="0"/>
      <c r="VLK57" s="0"/>
      <c r="VLL57" s="0"/>
      <c r="VLM57" s="0"/>
      <c r="VLN57" s="0"/>
      <c r="VLO57" s="0"/>
      <c r="VLP57" s="0"/>
      <c r="VLQ57" s="0"/>
      <c r="VLR57" s="0"/>
      <c r="VLS57" s="0"/>
      <c r="VLT57" s="0"/>
      <c r="VLU57" s="0"/>
      <c r="VLV57" s="0"/>
      <c r="VLW57" s="0"/>
      <c r="VLX57" s="0"/>
      <c r="VLY57" s="0"/>
      <c r="VLZ57" s="0"/>
      <c r="VMA57" s="0"/>
      <c r="VMB57" s="0"/>
      <c r="VMC57" s="0"/>
      <c r="VMD57" s="0"/>
      <c r="VME57" s="0"/>
      <c r="VMF57" s="0"/>
      <c r="VMG57" s="0"/>
      <c r="VMH57" s="0"/>
      <c r="VMI57" s="0"/>
      <c r="VMJ57" s="0"/>
      <c r="VMK57" s="0"/>
      <c r="VML57" s="0"/>
      <c r="VMM57" s="0"/>
      <c r="VMN57" s="0"/>
      <c r="VMO57" s="0"/>
      <c r="VMP57" s="0"/>
      <c r="VMQ57" s="0"/>
      <c r="VMR57" s="0"/>
      <c r="VMS57" s="0"/>
      <c r="VMT57" s="0"/>
      <c r="VMU57" s="0"/>
      <c r="VMV57" s="0"/>
      <c r="VMW57" s="0"/>
      <c r="VMX57" s="0"/>
      <c r="VMY57" s="0"/>
      <c r="VMZ57" s="0"/>
      <c r="VNA57" s="0"/>
      <c r="VNB57" s="0"/>
      <c r="VNC57" s="0"/>
      <c r="VND57" s="0"/>
      <c r="VNE57" s="0"/>
      <c r="VNF57" s="0"/>
      <c r="VNG57" s="0"/>
      <c r="VNH57" s="0"/>
      <c r="VNI57" s="0"/>
      <c r="VNJ57" s="0"/>
      <c r="VNK57" s="0"/>
      <c r="VNL57" s="0"/>
      <c r="VNM57" s="0"/>
      <c r="VNN57" s="0"/>
      <c r="VNO57" s="0"/>
      <c r="VNP57" s="0"/>
      <c r="VNQ57" s="0"/>
      <c r="VNR57" s="0"/>
      <c r="VNS57" s="0"/>
      <c r="VNT57" s="0"/>
      <c r="VNU57" s="0"/>
      <c r="VNV57" s="0"/>
      <c r="VNW57" s="0"/>
      <c r="VNX57" s="0"/>
      <c r="VNY57" s="0"/>
      <c r="VNZ57" s="0"/>
      <c r="VOA57" s="0"/>
      <c r="VOB57" s="0"/>
      <c r="VOC57" s="0"/>
      <c r="VOD57" s="0"/>
      <c r="VOE57" s="0"/>
      <c r="VOF57" s="0"/>
      <c r="VOG57" s="0"/>
      <c r="VOH57" s="0"/>
      <c r="VOI57" s="0"/>
      <c r="VOJ57" s="0"/>
      <c r="VOK57" s="0"/>
      <c r="VOL57" s="0"/>
      <c r="VOM57" s="0"/>
      <c r="VON57" s="0"/>
      <c r="VOO57" s="0"/>
      <c r="VOP57" s="0"/>
      <c r="VOQ57" s="0"/>
      <c r="VOR57" s="0"/>
      <c r="VOS57" s="0"/>
      <c r="VOT57" s="0"/>
      <c r="VOU57" s="0"/>
      <c r="VOV57" s="0"/>
      <c r="VOW57" s="0"/>
      <c r="VOX57" s="0"/>
      <c r="VOY57" s="0"/>
      <c r="VOZ57" s="0"/>
      <c r="VPA57" s="0"/>
      <c r="VPB57" s="0"/>
      <c r="VPC57" s="0"/>
      <c r="VPD57" s="0"/>
      <c r="VPE57" s="0"/>
      <c r="VPF57" s="0"/>
      <c r="VPG57" s="0"/>
      <c r="VPH57" s="0"/>
      <c r="VPI57" s="0"/>
      <c r="VPJ57" s="0"/>
      <c r="VPK57" s="0"/>
      <c r="VPL57" s="0"/>
      <c r="VPM57" s="0"/>
      <c r="VPN57" s="0"/>
      <c r="VPO57" s="0"/>
      <c r="VPP57" s="0"/>
      <c r="VPQ57" s="0"/>
      <c r="VPR57" s="0"/>
      <c r="VPS57" s="0"/>
      <c r="VPT57" s="0"/>
      <c r="VPU57" s="0"/>
      <c r="VPV57" s="0"/>
      <c r="VPW57" s="0"/>
      <c r="VPX57" s="0"/>
      <c r="VPY57" s="0"/>
      <c r="VPZ57" s="0"/>
      <c r="VQA57" s="0"/>
      <c r="VQB57" s="0"/>
      <c r="VQC57" s="0"/>
      <c r="VQD57" s="0"/>
      <c r="VQE57" s="0"/>
      <c r="VQF57" s="0"/>
      <c r="VQG57" s="0"/>
      <c r="VQH57" s="0"/>
      <c r="VQI57" s="0"/>
      <c r="VQJ57" s="0"/>
      <c r="VQK57" s="0"/>
      <c r="VQL57" s="0"/>
      <c r="VQM57" s="0"/>
      <c r="VQN57" s="0"/>
      <c r="VQO57" s="0"/>
      <c r="VQP57" s="0"/>
      <c r="VQQ57" s="0"/>
      <c r="VQR57" s="0"/>
      <c r="VQS57" s="0"/>
      <c r="VQT57" s="0"/>
      <c r="VQU57" s="0"/>
      <c r="VQV57" s="0"/>
      <c r="VQW57" s="0"/>
      <c r="VQX57" s="0"/>
      <c r="VQY57" s="0"/>
      <c r="VQZ57" s="0"/>
      <c r="VRA57" s="0"/>
      <c r="VRB57" s="0"/>
      <c r="VRC57" s="0"/>
      <c r="VRD57" s="0"/>
      <c r="VRE57" s="0"/>
      <c r="VRF57" s="0"/>
      <c r="VRG57" s="0"/>
      <c r="VRH57" s="0"/>
      <c r="VRI57" s="0"/>
      <c r="VRJ57" s="0"/>
      <c r="VRK57" s="0"/>
      <c r="VRL57" s="0"/>
      <c r="VRM57" s="0"/>
      <c r="VRN57" s="0"/>
      <c r="VRO57" s="0"/>
      <c r="VRP57" s="0"/>
      <c r="VRQ57" s="0"/>
      <c r="VRR57" s="0"/>
      <c r="VRS57" s="0"/>
      <c r="VRT57" s="0"/>
      <c r="VRU57" s="0"/>
      <c r="VRV57" s="0"/>
      <c r="VRW57" s="0"/>
      <c r="VRX57" s="0"/>
      <c r="VRY57" s="0"/>
      <c r="VRZ57" s="0"/>
      <c r="VSA57" s="0"/>
      <c r="VSB57" s="0"/>
      <c r="VSC57" s="0"/>
      <c r="VSD57" s="0"/>
      <c r="VSE57" s="0"/>
      <c r="VSF57" s="0"/>
      <c r="VSG57" s="0"/>
      <c r="VSH57" s="0"/>
      <c r="VSI57" s="0"/>
      <c r="VSJ57" s="0"/>
      <c r="VSK57" s="0"/>
      <c r="VSL57" s="0"/>
      <c r="VSM57" s="0"/>
      <c r="VSN57" s="0"/>
      <c r="VSO57" s="0"/>
      <c r="VSP57" s="0"/>
      <c r="VSQ57" s="0"/>
      <c r="VSR57" s="0"/>
      <c r="VSS57" s="0"/>
      <c r="VST57" s="0"/>
      <c r="VSU57" s="0"/>
      <c r="VSV57" s="0"/>
      <c r="VSW57" s="0"/>
      <c r="VSX57" s="0"/>
      <c r="VSY57" s="0"/>
      <c r="VSZ57" s="0"/>
      <c r="VTA57" s="0"/>
      <c r="VTB57" s="0"/>
      <c r="VTC57" s="0"/>
      <c r="VTD57" s="0"/>
      <c r="VTE57" s="0"/>
      <c r="VTF57" s="0"/>
      <c r="VTG57" s="0"/>
      <c r="VTH57" s="0"/>
      <c r="VTI57" s="0"/>
      <c r="VTJ57" s="0"/>
      <c r="VTK57" s="0"/>
      <c r="VTL57" s="0"/>
      <c r="VTM57" s="0"/>
      <c r="VTN57" s="0"/>
      <c r="VTO57" s="0"/>
      <c r="VTP57" s="0"/>
      <c r="VTQ57" s="0"/>
      <c r="VTR57" s="0"/>
      <c r="VTS57" s="0"/>
      <c r="VTT57" s="0"/>
      <c r="VTU57" s="0"/>
      <c r="VTV57" s="0"/>
      <c r="VTW57" s="0"/>
      <c r="VTX57" s="0"/>
      <c r="VTY57" s="0"/>
      <c r="VTZ57" s="0"/>
      <c r="VUA57" s="0"/>
      <c r="VUB57" s="0"/>
      <c r="VUC57" s="0"/>
      <c r="VUD57" s="0"/>
      <c r="VUE57" s="0"/>
      <c r="VUF57" s="0"/>
      <c r="VUG57" s="0"/>
      <c r="VUH57" s="0"/>
      <c r="VUI57" s="0"/>
      <c r="VUJ57" s="0"/>
      <c r="VUK57" s="0"/>
      <c r="VUL57" s="0"/>
      <c r="VUM57" s="0"/>
      <c r="VUN57" s="0"/>
      <c r="VUO57" s="0"/>
      <c r="VUP57" s="0"/>
      <c r="VUQ57" s="0"/>
      <c r="VUR57" s="0"/>
      <c r="VUS57" s="0"/>
      <c r="VUT57" s="0"/>
      <c r="VUU57" s="0"/>
      <c r="VUV57" s="0"/>
      <c r="VUW57" s="0"/>
      <c r="VUX57" s="0"/>
      <c r="VUY57" s="0"/>
      <c r="VUZ57" s="0"/>
      <c r="VVA57" s="0"/>
      <c r="VVB57" s="0"/>
      <c r="VVC57" s="0"/>
      <c r="VVD57" s="0"/>
      <c r="VVE57" s="0"/>
      <c r="VVF57" s="0"/>
      <c r="VVG57" s="0"/>
      <c r="VVH57" s="0"/>
      <c r="VVI57" s="0"/>
      <c r="VVJ57" s="0"/>
      <c r="VVK57" s="0"/>
      <c r="VVL57" s="0"/>
      <c r="VVM57" s="0"/>
      <c r="VVN57" s="0"/>
      <c r="VVO57" s="0"/>
      <c r="VVP57" s="0"/>
      <c r="VVQ57" s="0"/>
      <c r="VVR57" s="0"/>
      <c r="VVS57" s="0"/>
      <c r="VVT57" s="0"/>
      <c r="VVU57" s="0"/>
      <c r="VVV57" s="0"/>
      <c r="VVW57" s="0"/>
      <c r="VVX57" s="0"/>
      <c r="VVY57" s="0"/>
      <c r="VVZ57" s="0"/>
      <c r="VWA57" s="0"/>
      <c r="VWB57" s="0"/>
      <c r="VWC57" s="0"/>
      <c r="VWD57" s="0"/>
      <c r="VWE57" s="0"/>
      <c r="VWF57" s="0"/>
      <c r="VWG57" s="0"/>
      <c r="VWH57" s="0"/>
      <c r="VWI57" s="0"/>
      <c r="VWJ57" s="0"/>
      <c r="VWK57" s="0"/>
      <c r="VWL57" s="0"/>
      <c r="VWM57" s="0"/>
      <c r="VWN57" s="0"/>
      <c r="VWO57" s="0"/>
      <c r="VWP57" s="0"/>
      <c r="VWQ57" s="0"/>
      <c r="VWR57" s="0"/>
      <c r="VWS57" s="0"/>
      <c r="VWT57" s="0"/>
      <c r="VWU57" s="0"/>
      <c r="VWV57" s="0"/>
      <c r="VWW57" s="0"/>
      <c r="VWX57" s="0"/>
      <c r="VWY57" s="0"/>
      <c r="VWZ57" s="0"/>
      <c r="VXA57" s="0"/>
      <c r="VXB57" s="0"/>
      <c r="VXC57" s="0"/>
      <c r="VXD57" s="0"/>
      <c r="VXE57" s="0"/>
      <c r="VXF57" s="0"/>
      <c r="VXG57" s="0"/>
      <c r="VXH57" s="0"/>
      <c r="VXI57" s="0"/>
      <c r="VXJ57" s="0"/>
      <c r="VXK57" s="0"/>
      <c r="VXL57" s="0"/>
      <c r="VXM57" s="0"/>
      <c r="VXN57" s="0"/>
      <c r="VXO57" s="0"/>
      <c r="VXP57" s="0"/>
      <c r="VXQ57" s="0"/>
      <c r="VXR57" s="0"/>
      <c r="VXS57" s="0"/>
      <c r="VXT57" s="0"/>
      <c r="VXU57" s="0"/>
      <c r="VXV57" s="0"/>
      <c r="VXW57" s="0"/>
      <c r="VXX57" s="0"/>
      <c r="VXY57" s="0"/>
      <c r="VXZ57" s="0"/>
      <c r="VYA57" s="0"/>
      <c r="VYB57" s="0"/>
      <c r="VYC57" s="0"/>
      <c r="VYD57" s="0"/>
      <c r="VYE57" s="0"/>
      <c r="VYF57" s="0"/>
      <c r="VYG57" s="0"/>
      <c r="VYH57" s="0"/>
      <c r="VYI57" s="0"/>
      <c r="VYJ57" s="0"/>
      <c r="VYK57" s="0"/>
      <c r="VYL57" s="0"/>
      <c r="VYM57" s="0"/>
      <c r="VYN57" s="0"/>
      <c r="VYO57" s="0"/>
      <c r="VYP57" s="0"/>
      <c r="VYQ57" s="0"/>
      <c r="VYR57" s="0"/>
      <c r="VYS57" s="0"/>
      <c r="VYT57" s="0"/>
      <c r="VYU57" s="0"/>
      <c r="VYV57" s="0"/>
      <c r="VYW57" s="0"/>
      <c r="VYX57" s="0"/>
      <c r="VYY57" s="0"/>
      <c r="VYZ57" s="0"/>
      <c r="VZA57" s="0"/>
      <c r="VZB57" s="0"/>
      <c r="VZC57" s="0"/>
      <c r="VZD57" s="0"/>
      <c r="VZE57" s="0"/>
      <c r="VZF57" s="0"/>
      <c r="VZG57" s="0"/>
      <c r="VZH57" s="0"/>
      <c r="VZI57" s="0"/>
      <c r="VZJ57" s="0"/>
      <c r="VZK57" s="0"/>
      <c r="VZL57" s="0"/>
      <c r="VZM57" s="0"/>
      <c r="VZN57" s="0"/>
      <c r="VZO57" s="0"/>
      <c r="VZP57" s="0"/>
      <c r="VZQ57" s="0"/>
      <c r="VZR57" s="0"/>
      <c r="VZS57" s="0"/>
      <c r="VZT57" s="0"/>
      <c r="VZU57" s="0"/>
      <c r="VZV57" s="0"/>
      <c r="VZW57" s="0"/>
      <c r="VZX57" s="0"/>
      <c r="VZY57" s="0"/>
      <c r="VZZ57" s="0"/>
      <c r="WAA57" s="0"/>
      <c r="WAB57" s="0"/>
      <c r="WAC57" s="0"/>
      <c r="WAD57" s="0"/>
      <c r="WAE57" s="0"/>
      <c r="WAF57" s="0"/>
      <c r="WAG57" s="0"/>
      <c r="WAH57" s="0"/>
      <c r="WAI57" s="0"/>
      <c r="WAJ57" s="0"/>
      <c r="WAK57" s="0"/>
      <c r="WAL57" s="0"/>
      <c r="WAM57" s="0"/>
      <c r="WAN57" s="0"/>
      <c r="WAO57" s="0"/>
      <c r="WAP57" s="0"/>
      <c r="WAQ57" s="0"/>
      <c r="WAR57" s="0"/>
      <c r="WAS57" s="0"/>
      <c r="WAT57" s="0"/>
      <c r="WAU57" s="0"/>
      <c r="WAV57" s="0"/>
      <c r="WAW57" s="0"/>
      <c r="WAX57" s="0"/>
      <c r="WAY57" s="0"/>
      <c r="WAZ57" s="0"/>
      <c r="WBA57" s="0"/>
      <c r="WBB57" s="0"/>
      <c r="WBC57" s="0"/>
      <c r="WBD57" s="0"/>
      <c r="WBE57" s="0"/>
      <c r="WBF57" s="0"/>
      <c r="WBG57" s="0"/>
      <c r="WBH57" s="0"/>
      <c r="WBI57" s="0"/>
      <c r="WBJ57" s="0"/>
      <c r="WBK57" s="0"/>
      <c r="WBL57" s="0"/>
      <c r="WBM57" s="0"/>
      <c r="WBN57" s="0"/>
      <c r="WBO57" s="0"/>
      <c r="WBP57" s="0"/>
      <c r="WBQ57" s="0"/>
      <c r="WBR57" s="0"/>
      <c r="WBS57" s="0"/>
      <c r="WBT57" s="0"/>
      <c r="WBU57" s="0"/>
      <c r="WBV57" s="0"/>
      <c r="WBW57" s="0"/>
      <c r="WBX57" s="0"/>
      <c r="WBY57" s="0"/>
      <c r="WBZ57" s="0"/>
      <c r="WCA57" s="0"/>
      <c r="WCB57" s="0"/>
      <c r="WCC57" s="0"/>
      <c r="WCD57" s="0"/>
      <c r="WCE57" s="0"/>
      <c r="WCF57" s="0"/>
      <c r="WCG57" s="0"/>
      <c r="WCH57" s="0"/>
      <c r="WCI57" s="0"/>
      <c r="WCJ57" s="0"/>
      <c r="WCK57" s="0"/>
      <c r="WCL57" s="0"/>
      <c r="WCM57" s="0"/>
      <c r="WCN57" s="0"/>
      <c r="WCO57" s="0"/>
      <c r="WCP57" s="0"/>
      <c r="WCQ57" s="0"/>
      <c r="WCR57" s="0"/>
      <c r="WCS57" s="0"/>
      <c r="WCT57" s="0"/>
      <c r="WCU57" s="0"/>
      <c r="WCV57" s="0"/>
      <c r="WCW57" s="0"/>
      <c r="WCX57" s="0"/>
      <c r="WCY57" s="0"/>
      <c r="WCZ57" s="0"/>
      <c r="WDA57" s="0"/>
      <c r="WDB57" s="0"/>
      <c r="WDC57" s="0"/>
      <c r="WDD57" s="0"/>
      <c r="WDE57" s="0"/>
      <c r="WDF57" s="0"/>
      <c r="WDG57" s="0"/>
      <c r="WDH57" s="0"/>
      <c r="WDI57" s="0"/>
      <c r="WDJ57" s="0"/>
      <c r="WDK57" s="0"/>
      <c r="WDL57" s="0"/>
      <c r="WDM57" s="0"/>
      <c r="WDN57" s="0"/>
      <c r="WDO57" s="0"/>
      <c r="WDP57" s="0"/>
      <c r="WDQ57" s="0"/>
      <c r="WDR57" s="0"/>
      <c r="WDS57" s="0"/>
      <c r="WDT57" s="0"/>
      <c r="WDU57" s="0"/>
      <c r="WDV57" s="0"/>
      <c r="WDW57" s="0"/>
      <c r="WDX57" s="0"/>
      <c r="WDY57" s="0"/>
      <c r="WDZ57" s="0"/>
      <c r="WEA57" s="0"/>
      <c r="WEB57" s="0"/>
      <c r="WEC57" s="0"/>
      <c r="WED57" s="0"/>
      <c r="WEE57" s="0"/>
      <c r="WEF57" s="0"/>
      <c r="WEG57" s="0"/>
      <c r="WEH57" s="0"/>
      <c r="WEI57" s="0"/>
      <c r="WEJ57" s="0"/>
      <c r="WEK57" s="0"/>
      <c r="WEL57" s="0"/>
      <c r="WEM57" s="0"/>
      <c r="WEN57" s="0"/>
      <c r="WEO57" s="0"/>
      <c r="WEP57" s="0"/>
      <c r="WEQ57" s="0"/>
      <c r="WER57" s="0"/>
      <c r="WES57" s="0"/>
      <c r="WET57" s="0"/>
      <c r="WEU57" s="0"/>
      <c r="WEV57" s="0"/>
      <c r="WEW57" s="0"/>
      <c r="WEX57" s="0"/>
      <c r="WEY57" s="0"/>
      <c r="WEZ57" s="0"/>
      <c r="WFA57" s="0"/>
      <c r="WFB57" s="0"/>
      <c r="WFC57" s="0"/>
      <c r="WFD57" s="0"/>
      <c r="WFE57" s="0"/>
      <c r="WFF57" s="0"/>
      <c r="WFG57" s="0"/>
      <c r="WFH57" s="0"/>
      <c r="WFI57" s="0"/>
      <c r="WFJ57" s="0"/>
      <c r="WFK57" s="0"/>
      <c r="WFL57" s="0"/>
      <c r="WFM57" s="0"/>
      <c r="WFN57" s="0"/>
      <c r="WFO57" s="0"/>
      <c r="WFP57" s="0"/>
      <c r="WFQ57" s="0"/>
      <c r="WFR57" s="0"/>
      <c r="WFS57" s="0"/>
      <c r="WFT57" s="0"/>
      <c r="WFU57" s="0"/>
      <c r="WFV57" s="0"/>
      <c r="WFW57" s="0"/>
      <c r="WFX57" s="0"/>
      <c r="WFY57" s="0"/>
      <c r="WFZ57" s="0"/>
      <c r="WGA57" s="0"/>
      <c r="WGB57" s="0"/>
      <c r="WGC57" s="0"/>
      <c r="WGD57" s="0"/>
      <c r="WGE57" s="0"/>
      <c r="WGF57" s="0"/>
      <c r="WGG57" s="0"/>
      <c r="WGH57" s="0"/>
      <c r="WGI57" s="0"/>
      <c r="WGJ57" s="0"/>
      <c r="WGK57" s="0"/>
      <c r="WGL57" s="0"/>
      <c r="WGM57" s="0"/>
      <c r="WGN57" s="0"/>
      <c r="WGO57" s="0"/>
      <c r="WGP57" s="0"/>
      <c r="WGQ57" s="0"/>
      <c r="WGR57" s="0"/>
      <c r="WGS57" s="0"/>
      <c r="WGT57" s="0"/>
      <c r="WGU57" s="0"/>
      <c r="WGV57" s="0"/>
      <c r="WGW57" s="0"/>
      <c r="WGX57" s="0"/>
      <c r="WGY57" s="0"/>
      <c r="WGZ57" s="0"/>
      <c r="WHA57" s="0"/>
      <c r="WHB57" s="0"/>
      <c r="WHC57" s="0"/>
      <c r="WHD57" s="0"/>
      <c r="WHE57" s="0"/>
      <c r="WHF57" s="0"/>
      <c r="WHG57" s="0"/>
      <c r="WHH57" s="0"/>
      <c r="WHI57" s="0"/>
      <c r="WHJ57" s="0"/>
      <c r="WHK57" s="0"/>
      <c r="WHL57" s="0"/>
      <c r="WHM57" s="0"/>
      <c r="WHN57" s="0"/>
      <c r="WHO57" s="0"/>
      <c r="WHP57" s="0"/>
      <c r="WHQ57" s="0"/>
      <c r="WHR57" s="0"/>
      <c r="WHS57" s="0"/>
      <c r="WHT57" s="0"/>
      <c r="WHU57" s="0"/>
      <c r="WHV57" s="0"/>
      <c r="WHW57" s="0"/>
      <c r="WHX57" s="0"/>
      <c r="WHY57" s="0"/>
      <c r="WHZ57" s="0"/>
      <c r="WIA57" s="0"/>
      <c r="WIB57" s="0"/>
      <c r="WIC57" s="0"/>
      <c r="WID57" s="0"/>
      <c r="WIE57" s="0"/>
      <c r="WIF57" s="0"/>
      <c r="WIG57" s="0"/>
      <c r="WIH57" s="0"/>
      <c r="WII57" s="0"/>
      <c r="WIJ57" s="0"/>
      <c r="WIK57" s="0"/>
      <c r="WIL57" s="0"/>
      <c r="WIM57" s="0"/>
      <c r="WIN57" s="0"/>
      <c r="WIO57" s="0"/>
      <c r="WIP57" s="0"/>
      <c r="WIQ57" s="0"/>
      <c r="WIR57" s="0"/>
      <c r="WIS57" s="0"/>
      <c r="WIT57" s="0"/>
      <c r="WIU57" s="0"/>
      <c r="WIV57" s="0"/>
      <c r="WIW57" s="0"/>
      <c r="WIX57" s="0"/>
      <c r="WIY57" s="0"/>
      <c r="WIZ57" s="0"/>
      <c r="WJA57" s="0"/>
      <c r="WJB57" s="0"/>
      <c r="WJC57" s="0"/>
      <c r="WJD57" s="0"/>
      <c r="WJE57" s="0"/>
      <c r="WJF57" s="0"/>
      <c r="WJG57" s="0"/>
      <c r="WJH57" s="0"/>
      <c r="WJI57" s="0"/>
      <c r="WJJ57" s="0"/>
      <c r="WJK57" s="0"/>
      <c r="WJL57" s="0"/>
      <c r="WJM57" s="0"/>
      <c r="WJN57" s="0"/>
      <c r="WJO57" s="0"/>
      <c r="WJP57" s="0"/>
      <c r="WJQ57" s="0"/>
      <c r="WJR57" s="0"/>
      <c r="WJS57" s="0"/>
      <c r="WJT57" s="0"/>
      <c r="WJU57" s="0"/>
      <c r="WJV57" s="0"/>
      <c r="WJW57" s="0"/>
      <c r="WJX57" s="0"/>
      <c r="WJY57" s="0"/>
      <c r="WJZ57" s="0"/>
      <c r="WKA57" s="0"/>
      <c r="WKB57" s="0"/>
      <c r="WKC57" s="0"/>
      <c r="WKD57" s="0"/>
      <c r="WKE57" s="0"/>
      <c r="WKF57" s="0"/>
      <c r="WKG57" s="0"/>
      <c r="WKH57" s="0"/>
      <c r="WKI57" s="0"/>
      <c r="WKJ57" s="0"/>
      <c r="WKK57" s="0"/>
      <c r="WKL57" s="0"/>
      <c r="WKM57" s="0"/>
      <c r="WKN57" s="0"/>
      <c r="WKO57" s="0"/>
      <c r="WKP57" s="0"/>
      <c r="WKQ57" s="0"/>
      <c r="WKR57" s="0"/>
      <c r="WKS57" s="0"/>
      <c r="WKT57" s="0"/>
      <c r="WKU57" s="0"/>
      <c r="WKV57" s="0"/>
      <c r="WKW57" s="0"/>
      <c r="WKX57" s="0"/>
      <c r="WKY57" s="0"/>
      <c r="WKZ57" s="0"/>
      <c r="WLA57" s="0"/>
      <c r="WLB57" s="0"/>
      <c r="WLC57" s="0"/>
      <c r="WLD57" s="0"/>
      <c r="WLE57" s="0"/>
      <c r="WLF57" s="0"/>
      <c r="WLG57" s="0"/>
      <c r="WLH57" s="0"/>
      <c r="WLI57" s="0"/>
      <c r="WLJ57" s="0"/>
      <c r="WLK57" s="0"/>
      <c r="WLL57" s="0"/>
      <c r="WLM57" s="0"/>
      <c r="WLN57" s="0"/>
      <c r="WLO57" s="0"/>
      <c r="WLP57" s="0"/>
      <c r="WLQ57" s="0"/>
      <c r="WLR57" s="0"/>
      <c r="WLS57" s="0"/>
      <c r="WLT57" s="0"/>
      <c r="WLU57" s="0"/>
      <c r="WLV57" s="0"/>
      <c r="WLW57" s="0"/>
      <c r="WLX57" s="0"/>
      <c r="WLY57" s="0"/>
      <c r="WLZ57" s="0"/>
      <c r="WMA57" s="0"/>
      <c r="WMB57" s="0"/>
      <c r="WMC57" s="0"/>
      <c r="WMD57" s="0"/>
      <c r="WME57" s="0"/>
      <c r="WMF57" s="0"/>
      <c r="WMG57" s="0"/>
      <c r="WMH57" s="0"/>
      <c r="WMI57" s="0"/>
      <c r="WMJ57" s="0"/>
      <c r="WMK57" s="0"/>
      <c r="WML57" s="0"/>
      <c r="WMM57" s="0"/>
      <c r="WMN57" s="0"/>
      <c r="WMO57" s="0"/>
      <c r="WMP57" s="0"/>
      <c r="WMQ57" s="0"/>
      <c r="WMR57" s="0"/>
      <c r="WMS57" s="0"/>
      <c r="WMT57" s="0"/>
      <c r="WMU57" s="0"/>
      <c r="WMV57" s="0"/>
      <c r="WMW57" s="0"/>
      <c r="WMX57" s="0"/>
      <c r="WMY57" s="0"/>
      <c r="WMZ57" s="0"/>
      <c r="WNA57" s="0"/>
      <c r="WNB57" s="0"/>
      <c r="WNC57" s="0"/>
      <c r="WND57" s="0"/>
      <c r="WNE57" s="0"/>
      <c r="WNF57" s="0"/>
      <c r="WNG57" s="0"/>
      <c r="WNH57" s="0"/>
      <c r="WNI57" s="0"/>
      <c r="WNJ57" s="0"/>
      <c r="WNK57" s="0"/>
      <c r="WNL57" s="0"/>
      <c r="WNM57" s="0"/>
      <c r="WNN57" s="0"/>
      <c r="WNO57" s="0"/>
      <c r="WNP57" s="0"/>
      <c r="WNQ57" s="0"/>
      <c r="WNR57" s="0"/>
      <c r="WNS57" s="0"/>
      <c r="WNT57" s="0"/>
      <c r="WNU57" s="0"/>
      <c r="WNV57" s="0"/>
      <c r="WNW57" s="0"/>
      <c r="WNX57" s="0"/>
      <c r="WNY57" s="0"/>
      <c r="WNZ57" s="0"/>
      <c r="WOA57" s="0"/>
      <c r="WOB57" s="0"/>
      <c r="WOC57" s="0"/>
      <c r="WOD57" s="0"/>
      <c r="WOE57" s="0"/>
      <c r="WOF57" s="0"/>
      <c r="WOG57" s="0"/>
      <c r="WOH57" s="0"/>
      <c r="WOI57" s="0"/>
      <c r="WOJ57" s="0"/>
      <c r="WOK57" s="0"/>
      <c r="WOL57" s="0"/>
      <c r="WOM57" s="0"/>
      <c r="WON57" s="0"/>
      <c r="WOO57" s="0"/>
      <c r="WOP57" s="0"/>
      <c r="WOQ57" s="0"/>
      <c r="WOR57" s="0"/>
      <c r="WOS57" s="0"/>
      <c r="WOT57" s="0"/>
      <c r="WOU57" s="0"/>
      <c r="WOV57" s="0"/>
      <c r="WOW57" s="0"/>
      <c r="WOX57" s="0"/>
      <c r="WOY57" s="0"/>
      <c r="WOZ57" s="0"/>
      <c r="WPA57" s="0"/>
      <c r="WPB57" s="0"/>
      <c r="WPC57" s="0"/>
      <c r="WPD57" s="0"/>
      <c r="WPE57" s="0"/>
      <c r="WPF57" s="0"/>
      <c r="WPG57" s="0"/>
      <c r="WPH57" s="0"/>
      <c r="WPI57" s="0"/>
      <c r="WPJ57" s="0"/>
      <c r="WPK57" s="0"/>
      <c r="WPL57" s="0"/>
      <c r="WPM57" s="0"/>
      <c r="WPN57" s="0"/>
      <c r="WPO57" s="0"/>
      <c r="WPP57" s="0"/>
      <c r="WPQ57" s="0"/>
      <c r="WPR57" s="0"/>
      <c r="WPS57" s="0"/>
      <c r="WPT57" s="0"/>
      <c r="WPU57" s="0"/>
      <c r="WPV57" s="0"/>
      <c r="WPW57" s="0"/>
      <c r="WPX57" s="0"/>
      <c r="WPY57" s="0"/>
      <c r="WPZ57" s="0"/>
      <c r="WQA57" s="0"/>
      <c r="WQB57" s="0"/>
      <c r="WQC57" s="0"/>
      <c r="WQD57" s="0"/>
      <c r="WQE57" s="0"/>
      <c r="WQF57" s="0"/>
      <c r="WQG57" s="0"/>
      <c r="WQH57" s="0"/>
      <c r="WQI57" s="0"/>
      <c r="WQJ57" s="0"/>
      <c r="WQK57" s="0"/>
      <c r="WQL57" s="0"/>
      <c r="WQM57" s="0"/>
      <c r="WQN57" s="0"/>
      <c r="WQO57" s="0"/>
      <c r="WQP57" s="0"/>
      <c r="WQQ57" s="0"/>
      <c r="WQR57" s="0"/>
      <c r="WQS57" s="0"/>
      <c r="WQT57" s="0"/>
      <c r="WQU57" s="0"/>
      <c r="WQV57" s="0"/>
      <c r="WQW57" s="0"/>
      <c r="WQX57" s="0"/>
      <c r="WQY57" s="0"/>
      <c r="WQZ57" s="0"/>
      <c r="WRA57" s="0"/>
      <c r="WRB57" s="0"/>
      <c r="WRC57" s="0"/>
      <c r="WRD57" s="0"/>
      <c r="WRE57" s="0"/>
      <c r="WRF57" s="0"/>
      <c r="WRG57" s="0"/>
      <c r="WRH57" s="0"/>
      <c r="WRI57" s="0"/>
      <c r="WRJ57" s="0"/>
      <c r="WRK57" s="0"/>
      <c r="WRL57" s="0"/>
      <c r="WRM57" s="0"/>
      <c r="WRN57" s="0"/>
      <c r="WRO57" s="0"/>
      <c r="WRP57" s="0"/>
      <c r="WRQ57" s="0"/>
      <c r="WRR57" s="0"/>
      <c r="WRS57" s="0"/>
      <c r="WRT57" s="0"/>
      <c r="WRU57" s="0"/>
      <c r="WRV57" s="0"/>
      <c r="WRW57" s="0"/>
      <c r="WRX57" s="0"/>
      <c r="WRY57" s="0"/>
      <c r="WRZ57" s="0"/>
      <c r="WSA57" s="0"/>
      <c r="WSB57" s="0"/>
      <c r="WSC57" s="0"/>
      <c r="WSD57" s="0"/>
      <c r="WSE57" s="0"/>
      <c r="WSF57" s="0"/>
      <c r="WSG57" s="0"/>
      <c r="WSH57" s="0"/>
      <c r="WSI57" s="0"/>
      <c r="WSJ57" s="0"/>
      <c r="WSK57" s="0"/>
      <c r="WSL57" s="0"/>
      <c r="WSM57" s="0"/>
      <c r="WSN57" s="0"/>
      <c r="WSO57" s="0"/>
      <c r="WSP57" s="0"/>
      <c r="WSQ57" s="0"/>
      <c r="WSR57" s="0"/>
      <c r="WSS57" s="0"/>
      <c r="WST57" s="0"/>
      <c r="WSU57" s="0"/>
      <c r="WSV57" s="0"/>
      <c r="WSW57" s="0"/>
      <c r="WSX57" s="0"/>
      <c r="WSY57" s="0"/>
      <c r="WSZ57" s="0"/>
      <c r="WTA57" s="0"/>
      <c r="WTB57" s="0"/>
      <c r="WTC57" s="0"/>
      <c r="WTD57" s="0"/>
      <c r="WTE57" s="0"/>
      <c r="WTF57" s="0"/>
      <c r="WTG57" s="0"/>
      <c r="WTH57" s="0"/>
      <c r="WTI57" s="0"/>
      <c r="WTJ57" s="0"/>
      <c r="WTK57" s="0"/>
      <c r="WTL57" s="0"/>
      <c r="WTM57" s="0"/>
      <c r="WTN57" s="0"/>
      <c r="WTO57" s="0"/>
      <c r="WTP57" s="0"/>
      <c r="WTQ57" s="0"/>
      <c r="WTR57" s="0"/>
      <c r="WTS57" s="0"/>
      <c r="WTT57" s="0"/>
      <c r="WTU57" s="0"/>
      <c r="WTV57" s="0"/>
      <c r="WTW57" s="0"/>
      <c r="WTX57" s="0"/>
      <c r="WTY57" s="0"/>
      <c r="WTZ57" s="0"/>
      <c r="WUA57" s="0"/>
      <c r="WUB57" s="0"/>
      <c r="WUC57" s="0"/>
      <c r="WUD57" s="0"/>
      <c r="WUE57" s="0"/>
      <c r="WUF57" s="0"/>
      <c r="WUG57" s="0"/>
      <c r="WUH57" s="0"/>
      <c r="WUI57" s="0"/>
      <c r="WUJ57" s="0"/>
      <c r="WUK57" s="0"/>
      <c r="WUL57" s="0"/>
      <c r="WUM57" s="0"/>
      <c r="WUN57" s="0"/>
      <c r="WUO57" s="0"/>
      <c r="WUP57" s="0"/>
      <c r="WUQ57" s="0"/>
      <c r="WUR57" s="0"/>
      <c r="WUS57" s="0"/>
      <c r="WUT57" s="0"/>
      <c r="WUU57" s="0"/>
      <c r="WUV57" s="0"/>
      <c r="WUW57" s="0"/>
      <c r="WUX57" s="0"/>
      <c r="WUY57" s="0"/>
      <c r="WUZ57" s="0"/>
      <c r="WVA57" s="0"/>
      <c r="WVB57" s="0"/>
      <c r="WVC57" s="0"/>
      <c r="WVD57" s="0"/>
      <c r="WVE57" s="0"/>
      <c r="WVF57" s="0"/>
      <c r="WVG57" s="0"/>
      <c r="WVH57" s="0"/>
      <c r="WVI57" s="0"/>
      <c r="WVJ57" s="0"/>
      <c r="WVK57" s="0"/>
      <c r="WVL57" s="0"/>
      <c r="WVM57" s="0"/>
      <c r="WVN57" s="0"/>
      <c r="WVO57" s="0"/>
      <c r="WVP57" s="0"/>
      <c r="WVQ57" s="0"/>
      <c r="WVR57" s="0"/>
      <c r="WVS57" s="0"/>
      <c r="WVT57" s="0"/>
      <c r="WVU57" s="0"/>
      <c r="WVV57" s="0"/>
      <c r="WVW57" s="0"/>
      <c r="WVX57" s="0"/>
      <c r="WVY57" s="0"/>
      <c r="WVZ57" s="0"/>
      <c r="WWA57" s="0"/>
      <c r="WWB57" s="0"/>
      <c r="WWC57" s="0"/>
      <c r="WWD57" s="0"/>
      <c r="WWE57" s="0"/>
      <c r="WWF57" s="0"/>
      <c r="WWG57" s="0"/>
      <c r="WWH57" s="0"/>
      <c r="WWI57" s="0"/>
      <c r="WWJ57" s="0"/>
      <c r="WWK57" s="0"/>
      <c r="WWL57" s="0"/>
      <c r="WWM57" s="0"/>
      <c r="WWN57" s="0"/>
      <c r="WWO57" s="0"/>
      <c r="WWP57" s="0"/>
      <c r="WWQ57" s="0"/>
      <c r="WWR57" s="0"/>
      <c r="WWS57" s="0"/>
      <c r="WWT57" s="0"/>
      <c r="WWU57" s="0"/>
      <c r="WWV57" s="0"/>
      <c r="WWW57" s="0"/>
      <c r="WWX57" s="0"/>
      <c r="WWY57" s="0"/>
      <c r="WWZ57" s="0"/>
      <c r="WXA57" s="0"/>
      <c r="WXB57" s="0"/>
      <c r="WXC57" s="0"/>
      <c r="WXD57" s="0"/>
      <c r="WXE57" s="0"/>
      <c r="WXF57" s="0"/>
      <c r="WXG57" s="0"/>
      <c r="WXH57" s="0"/>
      <c r="WXI57" s="0"/>
      <c r="WXJ57" s="0"/>
      <c r="WXK57" s="0"/>
      <c r="WXL57" s="0"/>
      <c r="WXM57" s="0"/>
      <c r="WXN57" s="0"/>
      <c r="WXO57" s="0"/>
      <c r="WXP57" s="0"/>
      <c r="WXQ57" s="0"/>
      <c r="WXR57" s="0"/>
      <c r="WXS57" s="0"/>
      <c r="WXT57" s="0"/>
      <c r="WXU57" s="0"/>
      <c r="WXV57" s="0"/>
      <c r="WXW57" s="0"/>
      <c r="WXX57" s="0"/>
      <c r="WXY57" s="0"/>
      <c r="WXZ57" s="0"/>
      <c r="WYA57" s="0"/>
      <c r="WYB57" s="0"/>
      <c r="WYC57" s="0"/>
      <c r="WYD57" s="0"/>
      <c r="WYE57" s="0"/>
      <c r="WYF57" s="0"/>
      <c r="WYG57" s="0"/>
      <c r="WYH57" s="0"/>
      <c r="WYI57" s="0"/>
      <c r="WYJ57" s="0"/>
      <c r="WYK57" s="0"/>
      <c r="WYL57" s="0"/>
      <c r="WYM57" s="0"/>
      <c r="WYN57" s="0"/>
      <c r="WYO57" s="0"/>
      <c r="WYP57" s="0"/>
      <c r="WYQ57" s="0"/>
      <c r="WYR57" s="0"/>
      <c r="WYS57" s="0"/>
      <c r="WYT57" s="0"/>
      <c r="WYU57" s="0"/>
      <c r="WYV57" s="0"/>
      <c r="WYW57" s="0"/>
      <c r="WYX57" s="0"/>
      <c r="WYY57" s="0"/>
      <c r="WYZ57" s="0"/>
      <c r="WZA57" s="0"/>
      <c r="WZB57" s="0"/>
      <c r="WZC57" s="0"/>
      <c r="WZD57" s="0"/>
      <c r="WZE57" s="0"/>
      <c r="WZF57" s="0"/>
      <c r="WZG57" s="0"/>
      <c r="WZH57" s="0"/>
      <c r="WZI57" s="0"/>
      <c r="WZJ57" s="0"/>
      <c r="WZK57" s="0"/>
      <c r="WZL57" s="0"/>
      <c r="WZM57" s="0"/>
      <c r="WZN57" s="0"/>
      <c r="WZO57" s="0"/>
      <c r="WZP57" s="0"/>
      <c r="WZQ57" s="0"/>
      <c r="WZR57" s="0"/>
      <c r="WZS57" s="0"/>
      <c r="WZT57" s="0"/>
      <c r="WZU57" s="0"/>
      <c r="WZV57" s="0"/>
      <c r="WZW57" s="0"/>
      <c r="WZX57" s="0"/>
      <c r="WZY57" s="0"/>
      <c r="WZZ57" s="0"/>
      <c r="XAA57" s="0"/>
      <c r="XAB57" s="0"/>
      <c r="XAC57" s="0"/>
      <c r="XAD57" s="0"/>
      <c r="XAE57" s="0"/>
      <c r="XAF57" s="0"/>
      <c r="XAG57" s="0"/>
      <c r="XAH57" s="0"/>
      <c r="XAI57" s="0"/>
      <c r="XAJ57" s="0"/>
      <c r="XAK57" s="0"/>
      <c r="XAL57" s="0"/>
      <c r="XAM57" s="0"/>
      <c r="XAN57" s="0"/>
      <c r="XAO57" s="0"/>
      <c r="XAP57" s="0"/>
      <c r="XAQ57" s="0"/>
      <c r="XAR57" s="0"/>
      <c r="XAS57" s="0"/>
      <c r="XAT57" s="0"/>
      <c r="XAU57" s="0"/>
      <c r="XAV57" s="0"/>
      <c r="XAW57" s="0"/>
      <c r="XAX57" s="0"/>
      <c r="XAY57" s="0"/>
      <c r="XAZ57" s="0"/>
      <c r="XBA57" s="0"/>
      <c r="XBB57" s="0"/>
      <c r="XBC57" s="0"/>
      <c r="XBD57" s="0"/>
      <c r="XBE57" s="0"/>
      <c r="XBF57" s="0"/>
      <c r="XBG57" s="0"/>
      <c r="XBH57" s="0"/>
      <c r="XBI57" s="0"/>
      <c r="XBJ57" s="0"/>
      <c r="XBK57" s="0"/>
      <c r="XBL57" s="0"/>
      <c r="XBM57" s="0"/>
      <c r="XBN57" s="0"/>
      <c r="XBO57" s="0"/>
      <c r="XBP57" s="0"/>
      <c r="XBQ57" s="0"/>
      <c r="XBR57" s="0"/>
      <c r="XBS57" s="0"/>
      <c r="XBT57" s="0"/>
      <c r="XBU57" s="0"/>
      <c r="XBV57" s="0"/>
      <c r="XBW57" s="0"/>
      <c r="XBX57" s="0"/>
      <c r="XBY57" s="0"/>
      <c r="XBZ57" s="0"/>
      <c r="XCA57" s="0"/>
      <c r="XCB57" s="0"/>
      <c r="XCC57" s="0"/>
      <c r="XCD57" s="0"/>
      <c r="XCE57" s="0"/>
      <c r="XCF57" s="0"/>
      <c r="XCG57" s="0"/>
      <c r="XCH57" s="0"/>
      <c r="XCI57" s="0"/>
      <c r="XCJ57" s="0"/>
      <c r="XCK57" s="0"/>
      <c r="XCL57" s="0"/>
      <c r="XCM57" s="0"/>
      <c r="XCN57" s="0"/>
      <c r="XCO57" s="0"/>
      <c r="XCP57" s="0"/>
      <c r="XCQ57" s="0"/>
      <c r="XCR57" s="0"/>
      <c r="XCS57" s="0"/>
      <c r="XCT57" s="0"/>
      <c r="XCU57" s="0"/>
      <c r="XCV57" s="0"/>
      <c r="XCW57" s="0"/>
      <c r="XCX57" s="0"/>
      <c r="XCY57" s="0"/>
      <c r="XCZ57" s="0"/>
      <c r="XDA57" s="0"/>
      <c r="XDB57" s="0"/>
      <c r="XDC57" s="0"/>
      <c r="XDD57" s="0"/>
      <c r="XDE57" s="0"/>
      <c r="XDF57" s="0"/>
      <c r="XDG57" s="0"/>
      <c r="XDH57" s="0"/>
      <c r="XDI57" s="0"/>
      <c r="XDJ57" s="0"/>
      <c r="XDK57" s="0"/>
      <c r="XDL57" s="0"/>
      <c r="XDM57" s="0"/>
      <c r="XDN57" s="0"/>
      <c r="XDO57" s="0"/>
      <c r="XDP57" s="0"/>
      <c r="XDQ57" s="0"/>
      <c r="XDR57" s="0"/>
      <c r="XDS57" s="0"/>
      <c r="XDT57" s="0"/>
      <c r="XDU57" s="0"/>
      <c r="XDV57" s="0"/>
      <c r="XDW57" s="0"/>
      <c r="XDX57" s="0"/>
      <c r="XDY57" s="0"/>
      <c r="XDZ57" s="0"/>
      <c r="XEA57" s="0"/>
      <c r="XEB57" s="0"/>
      <c r="XEC57" s="0"/>
      <c r="XED57" s="0"/>
      <c r="XEE57" s="0"/>
      <c r="XEF57" s="0"/>
      <c r="XEG57" s="0"/>
      <c r="XEH57" s="0"/>
      <c r="XEI57" s="0"/>
      <c r="XEJ57" s="0"/>
      <c r="XEK57" s="0"/>
      <c r="XEL57" s="0"/>
      <c r="XEM57" s="0"/>
      <c r="XEN57" s="0"/>
      <c r="XEO57" s="0"/>
      <c r="XEP57" s="0"/>
      <c r="XEQ57" s="0"/>
      <c r="XER57" s="0"/>
      <c r="XES57" s="0"/>
      <c r="XET57" s="0"/>
      <c r="XEU57" s="0"/>
      <c r="XEV57" s="0"/>
      <c r="XEW57" s="0"/>
      <c r="XEX57" s="0"/>
      <c r="XEY57" s="0"/>
      <c r="XEZ57" s="0"/>
      <c r="XFA57" s="0"/>
      <c r="XFB57" s="0"/>
      <c r="XFC57" s="0"/>
      <c r="XFD57" s="0"/>
    </row>
    <row r="58" s="141" customFormat="true" ht="15" hidden="false" customHeight="false" outlineLevel="0" collapsed="false">
      <c r="A58" s="305"/>
      <c r="B58" s="297"/>
      <c r="C58" s="298" t="s">
        <v>252</v>
      </c>
      <c r="D58" s="299"/>
      <c r="E58" s="300"/>
    </row>
    <row r="59" customFormat="false" ht="15" hidden="false" customHeight="false" outlineLevel="0" collapsed="false">
      <c r="A59" s="305"/>
      <c r="B59" s="301" t="s">
        <v>4</v>
      </c>
      <c r="C59" s="302" t="s">
        <v>59</v>
      </c>
      <c r="D59" s="307" t="n">
        <f aca="false">IFERROR(INDEX('BASE APOIO-NOTAS EXPLICATIVAS '!P:P,MATCH(C59,'BASE APOIO-NOTAS EXPLICATIVAS '!C:C,0)),"")</f>
        <v>0.2</v>
      </c>
      <c r="E59" s="304" t="str">
        <f aca="false">IFERROR(ROUND($D59*E$48,2),"")</f>
        <v/>
      </c>
    </row>
    <row r="60" customFormat="false" ht="15" hidden="false" customHeight="false" outlineLevel="0" collapsed="false">
      <c r="A60" s="295"/>
      <c r="B60" s="301" t="s">
        <v>6</v>
      </c>
      <c r="C60" s="308" t="s">
        <v>61</v>
      </c>
      <c r="D60" s="307" t="n">
        <f aca="false">IF(D10="Simples Nacional","",IFERROR(INDEX('BASE APOIO-NOTAS EXPLICATIVAS '!P:P,MATCH(C60,'BASE APOIO-NOTAS EXPLICATIVAS '!C:C,0)),""))</f>
        <v>0.015</v>
      </c>
      <c r="E60" s="304" t="str">
        <f aca="false">IFERROR(ROUND($D60*E$48,2),"")</f>
        <v/>
      </c>
    </row>
    <row r="61" customFormat="false" ht="15" hidden="false" customHeight="false" outlineLevel="0" collapsed="false">
      <c r="A61" s="295"/>
      <c r="B61" s="301" t="s">
        <v>8</v>
      </c>
      <c r="C61" s="302" t="s">
        <v>63</v>
      </c>
      <c r="D61" s="307" t="n">
        <f aca="false">IF(D10="Simples Nacional","",IFERROR(INDEX('BASE APOIO-NOTAS EXPLICATIVAS '!P:P,MATCH(C61,'BASE APOIO-NOTAS EXPLICATIVAS '!C:C,0)),""))</f>
        <v>0.01</v>
      </c>
      <c r="E61" s="304" t="str">
        <f aca="false">IFERROR(ROUND($D61*E$48,2),"")</f>
        <v/>
      </c>
    </row>
    <row r="62" customFormat="false" ht="15" hidden="false" customHeight="false" outlineLevel="0" collapsed="false">
      <c r="A62" s="295"/>
      <c r="B62" s="301" t="s">
        <v>10</v>
      </c>
      <c r="C62" s="302" t="s">
        <v>65</v>
      </c>
      <c r="D62" s="307" t="n">
        <f aca="false">IF(D10="Simples Nacional","",IFERROR(INDEX('BASE APOIO-NOTAS EXPLICATIVAS '!P:P,MATCH(C62,'BASE APOIO-NOTAS EXPLICATIVAS '!C:C,0)),""))</f>
        <v>0.002</v>
      </c>
      <c r="E62" s="304" t="str">
        <f aca="false">IFERROR(ROUND($D62*E$48,2),"")</f>
        <v/>
      </c>
    </row>
    <row r="63" customFormat="false" ht="15" hidden="false" customHeight="false" outlineLevel="0" collapsed="false">
      <c r="A63" s="295"/>
      <c r="B63" s="301" t="s">
        <v>12</v>
      </c>
      <c r="C63" s="302" t="s">
        <v>67</v>
      </c>
      <c r="D63" s="307" t="n">
        <f aca="false">IF(D10="Simples Nacional","",IFERROR(INDEX('BASE APOIO-NOTAS EXPLICATIVAS '!P:P,MATCH(C63,'BASE APOIO-NOTAS EXPLICATIVAS '!C:C,0)),""))</f>
        <v>0.025</v>
      </c>
      <c r="E63" s="304" t="str">
        <f aca="false">IFERROR(ROUND($D63*E$48,2),"")</f>
        <v/>
      </c>
    </row>
    <row r="64" customFormat="false" ht="15" hidden="false" customHeight="false" outlineLevel="0" collapsed="false">
      <c r="A64" s="295"/>
      <c r="B64" s="301" t="s">
        <v>14</v>
      </c>
      <c r="C64" s="302" t="s">
        <v>69</v>
      </c>
      <c r="D64" s="307" t="n">
        <f aca="false">IFERROR(INDEX('BASE APOIO-NOTAS EXPLICATIVAS '!P:P,MATCH(C64,'BASE APOIO-NOTAS EXPLICATIVAS '!C:C,0)),"")</f>
        <v>0.08</v>
      </c>
      <c r="E64" s="309" t="str">
        <f aca="false">IFERROR(ROUND($D64*E$48,2),"")</f>
        <v/>
      </c>
    </row>
    <row r="65" customFormat="false" ht="15" hidden="false" customHeight="false" outlineLevel="0" collapsed="false">
      <c r="A65" s="295"/>
      <c r="B65" s="310" t="s">
        <v>16</v>
      </c>
      <c r="C65" s="311" t="str">
        <f aca="false">CONCATENATE("GILL/RAT (RAT ",D66," x FAP ",D67,")")</f>
        <v>GILL/RAT (RAT 0,03 x FAP 1)</v>
      </c>
      <c r="D65" s="245"/>
      <c r="E65" s="312"/>
    </row>
    <row r="66" customFormat="false" ht="15" hidden="false" customHeight="false" outlineLevel="0" collapsed="false">
      <c r="A66" s="295"/>
      <c r="B66" s="310"/>
      <c r="C66" s="313" t="s">
        <v>74</v>
      </c>
      <c r="D66" s="314" t="n">
        <v>0.03</v>
      </c>
      <c r="E66" s="315"/>
    </row>
    <row r="67" customFormat="false" ht="15" hidden="false" customHeight="false" outlineLevel="0" collapsed="false">
      <c r="A67" s="295"/>
      <c r="B67" s="310"/>
      <c r="C67" s="316" t="s">
        <v>75</v>
      </c>
      <c r="D67" s="317" t="n">
        <v>1</v>
      </c>
      <c r="E67" s="318"/>
    </row>
    <row r="68" customFormat="false" ht="15" hidden="false" customHeight="false" outlineLevel="0" collapsed="false">
      <c r="A68" s="295"/>
      <c r="B68" s="310"/>
      <c r="C68" s="302"/>
      <c r="D68" s="319" t="n">
        <f aca="false">D67*D66</f>
        <v>0.03</v>
      </c>
      <c r="E68" s="320" t="str">
        <f aca="false">IFERROR(ROUND($D68*E$48,2),"")</f>
        <v/>
      </c>
    </row>
    <row r="69" customFormat="false" ht="15" hidden="false" customHeight="false" outlineLevel="0" collapsed="false">
      <c r="A69" s="305"/>
      <c r="B69" s="301" t="s">
        <v>18</v>
      </c>
      <c r="C69" s="302" t="s">
        <v>76</v>
      </c>
      <c r="D69" s="307" t="n">
        <f aca="false">IF(D10="Simples Nacional","",IFERROR(INDEX('BASE APOIO-NOTAS EXPLICATIVAS '!P:P,MATCH(C69,'BASE APOIO-NOTAS EXPLICATIVAS '!C:C,0)),""))</f>
        <v>0.006</v>
      </c>
      <c r="E69" s="309" t="str">
        <f aca="false">IFERROR(ROUND($D69*E$48,2),"")</f>
        <v/>
      </c>
      <c r="F69" s="280"/>
    </row>
    <row r="70" s="291" customFormat="true" ht="15" hidden="false" customHeight="false" outlineLevel="0" collapsed="false">
      <c r="A70" s="305"/>
      <c r="B70" s="297"/>
      <c r="C70" s="298" t="s">
        <v>253</v>
      </c>
      <c r="D70" s="321" t="n">
        <f aca="false">SUM(D59:D64,D68,D69)</f>
        <v>0.368</v>
      </c>
      <c r="E70" s="300" t="str">
        <f aca="false">IF((SUM(E59:E64,E68,E69))=0,"",(SUM(E59:E64,E68,E69)))</f>
        <v/>
      </c>
    </row>
    <row r="71" customFormat="false" ht="9.75" hidden="false" customHeight="true" outlineLevel="0" collapsed="false">
      <c r="A71" s="0"/>
      <c r="B71" s="8"/>
      <c r="C71" s="8"/>
      <c r="D71" s="8"/>
      <c r="E71" s="8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  <c r="CV71" s="0"/>
      <c r="CW71" s="0"/>
      <c r="CX71" s="0"/>
      <c r="CY71" s="0"/>
      <c r="CZ71" s="0"/>
      <c r="DA71" s="0"/>
      <c r="DB71" s="0"/>
      <c r="DC71" s="0"/>
      <c r="DD71" s="0"/>
      <c r="DE71" s="0"/>
      <c r="DF71" s="0"/>
      <c r="DG71" s="0"/>
      <c r="DH71" s="0"/>
      <c r="DI71" s="0"/>
      <c r="DJ71" s="0"/>
      <c r="DK71" s="0"/>
      <c r="DL71" s="0"/>
      <c r="DM71" s="0"/>
      <c r="DN71" s="0"/>
      <c r="DO71" s="0"/>
      <c r="DP71" s="0"/>
      <c r="DQ71" s="0"/>
      <c r="DR71" s="0"/>
      <c r="DS71" s="0"/>
      <c r="DT71" s="0"/>
      <c r="DU71" s="0"/>
      <c r="DV71" s="0"/>
      <c r="DW71" s="0"/>
      <c r="DX71" s="0"/>
      <c r="DY71" s="0"/>
      <c r="DZ71" s="0"/>
      <c r="EA71" s="0"/>
      <c r="EB71" s="0"/>
      <c r="EC71" s="0"/>
      <c r="ED71" s="0"/>
      <c r="EE71" s="0"/>
      <c r="EF71" s="0"/>
      <c r="EG71" s="0"/>
      <c r="EH71" s="0"/>
      <c r="EI71" s="0"/>
      <c r="EJ71" s="0"/>
      <c r="EK71" s="0"/>
      <c r="EL71" s="0"/>
      <c r="EM71" s="0"/>
      <c r="EN71" s="0"/>
      <c r="EO71" s="0"/>
      <c r="EP71" s="0"/>
      <c r="EQ71" s="0"/>
      <c r="ER71" s="0"/>
      <c r="ES71" s="0"/>
      <c r="ET71" s="0"/>
      <c r="EU71" s="0"/>
      <c r="EV71" s="0"/>
      <c r="EW71" s="0"/>
      <c r="EX71" s="0"/>
      <c r="EY71" s="0"/>
      <c r="EZ71" s="0"/>
      <c r="FA71" s="0"/>
      <c r="FB71" s="0"/>
      <c r="FC71" s="0"/>
      <c r="FD71" s="0"/>
      <c r="FE71" s="0"/>
      <c r="FF71" s="0"/>
      <c r="FG71" s="0"/>
      <c r="FH71" s="0"/>
      <c r="FI71" s="0"/>
      <c r="FJ71" s="0"/>
      <c r="FK71" s="0"/>
      <c r="FL71" s="0"/>
      <c r="FM71" s="0"/>
      <c r="FN71" s="0"/>
      <c r="FO71" s="0"/>
      <c r="FP71" s="0"/>
      <c r="FQ71" s="0"/>
      <c r="FR71" s="0"/>
      <c r="FS71" s="0"/>
      <c r="FT71" s="0"/>
      <c r="FU71" s="0"/>
      <c r="FV71" s="0"/>
      <c r="FW71" s="0"/>
      <c r="FX71" s="0"/>
      <c r="FY71" s="0"/>
      <c r="FZ71" s="0"/>
      <c r="GA71" s="0"/>
      <c r="GB71" s="0"/>
      <c r="GC71" s="0"/>
      <c r="GD71" s="0"/>
      <c r="GE71" s="0"/>
      <c r="GF71" s="0"/>
      <c r="GG71" s="0"/>
      <c r="GH71" s="0"/>
      <c r="GI71" s="0"/>
      <c r="GJ71" s="0"/>
      <c r="GK71" s="0"/>
      <c r="GL71" s="0"/>
      <c r="GM71" s="0"/>
      <c r="GN71" s="0"/>
      <c r="GO71" s="0"/>
      <c r="GP71" s="0"/>
      <c r="GQ71" s="0"/>
      <c r="GR71" s="0"/>
      <c r="GS71" s="0"/>
      <c r="GT71" s="0"/>
      <c r="GU71" s="0"/>
      <c r="GV71" s="0"/>
      <c r="GW71" s="0"/>
      <c r="GX71" s="0"/>
      <c r="GY71" s="0"/>
      <c r="GZ71" s="0"/>
      <c r="HA71" s="0"/>
      <c r="HB71" s="0"/>
      <c r="HC71" s="0"/>
      <c r="HD71" s="0"/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  <c r="IP71" s="0"/>
      <c r="IQ71" s="0"/>
      <c r="IR71" s="0"/>
      <c r="IS71" s="0"/>
      <c r="IT71" s="0"/>
      <c r="IU71" s="0"/>
      <c r="IV71" s="0"/>
      <c r="IW71" s="0"/>
      <c r="IX71" s="0"/>
      <c r="IY71" s="0"/>
      <c r="IZ71" s="0"/>
      <c r="JA71" s="0"/>
      <c r="JB71" s="0"/>
      <c r="JC71" s="0"/>
      <c r="JD71" s="0"/>
      <c r="JE71" s="0"/>
      <c r="JF71" s="0"/>
      <c r="JG71" s="0"/>
      <c r="JH71" s="0"/>
      <c r="JI71" s="0"/>
      <c r="JJ71" s="0"/>
      <c r="JK71" s="0"/>
      <c r="JL71" s="0"/>
      <c r="JM71" s="0"/>
      <c r="JN71" s="0"/>
      <c r="JO71" s="0"/>
      <c r="JP71" s="0"/>
      <c r="JQ71" s="0"/>
      <c r="JR71" s="0"/>
      <c r="JS71" s="0"/>
      <c r="JT71" s="0"/>
      <c r="JU71" s="0"/>
      <c r="JV71" s="0"/>
      <c r="JW71" s="0"/>
      <c r="JX71" s="0"/>
      <c r="JY71" s="0"/>
      <c r="JZ71" s="0"/>
      <c r="KA71" s="0"/>
      <c r="KB71" s="0"/>
      <c r="KC71" s="0"/>
      <c r="KD71" s="0"/>
      <c r="KE71" s="0"/>
      <c r="KF71" s="0"/>
      <c r="KG71" s="0"/>
      <c r="KH71" s="0"/>
      <c r="KI71" s="0"/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  <c r="MZ71" s="0"/>
      <c r="NA71" s="0"/>
      <c r="NB71" s="0"/>
      <c r="NC71" s="0"/>
      <c r="ND71" s="0"/>
      <c r="NE71" s="0"/>
      <c r="NF71" s="0"/>
      <c r="NG71" s="0"/>
      <c r="NH71" s="0"/>
      <c r="NI71" s="0"/>
      <c r="NJ71" s="0"/>
      <c r="NK71" s="0"/>
      <c r="NL71" s="0"/>
      <c r="NM71" s="0"/>
      <c r="NN71" s="0"/>
      <c r="NO71" s="0"/>
      <c r="NP71" s="0"/>
      <c r="NQ71" s="0"/>
      <c r="NR71" s="0"/>
      <c r="NS71" s="0"/>
      <c r="NT71" s="0"/>
      <c r="NU71" s="0"/>
      <c r="NV71" s="0"/>
      <c r="NW71" s="0"/>
      <c r="NX71" s="0"/>
      <c r="NY71" s="0"/>
      <c r="NZ71" s="0"/>
      <c r="OA71" s="0"/>
      <c r="OB71" s="0"/>
      <c r="OC71" s="0"/>
      <c r="OD71" s="0"/>
      <c r="OE71" s="0"/>
      <c r="OF71" s="0"/>
      <c r="OG71" s="0"/>
      <c r="OH71" s="0"/>
      <c r="OI71" s="0"/>
      <c r="OJ71" s="0"/>
      <c r="OK71" s="0"/>
      <c r="OL71" s="0"/>
      <c r="OM71" s="0"/>
      <c r="ON71" s="0"/>
      <c r="OO71" s="0"/>
      <c r="OP71" s="0"/>
      <c r="OQ71" s="0"/>
      <c r="OR71" s="0"/>
      <c r="OS71" s="0"/>
      <c r="OT71" s="0"/>
      <c r="OU71" s="0"/>
      <c r="OV71" s="0"/>
      <c r="OW71" s="0"/>
      <c r="OX71" s="0"/>
      <c r="OY71" s="0"/>
      <c r="OZ71" s="0"/>
      <c r="PA71" s="0"/>
      <c r="PB71" s="0"/>
      <c r="PC71" s="0"/>
      <c r="PD71" s="0"/>
      <c r="PE71" s="0"/>
      <c r="PF71" s="0"/>
      <c r="PG71" s="0"/>
      <c r="PH71" s="0"/>
      <c r="PI71" s="0"/>
      <c r="PJ71" s="0"/>
      <c r="PK71" s="0"/>
      <c r="PL71" s="0"/>
      <c r="PM71" s="0"/>
      <c r="PN71" s="0"/>
      <c r="PO71" s="0"/>
      <c r="PP71" s="0"/>
      <c r="PQ71" s="0"/>
      <c r="PR71" s="0"/>
      <c r="PS71" s="0"/>
      <c r="PT71" s="0"/>
      <c r="PU71" s="0"/>
      <c r="PV71" s="0"/>
      <c r="PW71" s="0"/>
      <c r="PX71" s="0"/>
      <c r="PY71" s="0"/>
      <c r="PZ71" s="0"/>
      <c r="QA71" s="0"/>
      <c r="QB71" s="0"/>
      <c r="QC71" s="0"/>
      <c r="QD71" s="0"/>
      <c r="QE71" s="0"/>
      <c r="QF71" s="0"/>
      <c r="QG71" s="0"/>
      <c r="QH71" s="0"/>
      <c r="QI71" s="0"/>
      <c r="QJ71" s="0"/>
      <c r="QK71" s="0"/>
      <c r="QL71" s="0"/>
      <c r="QM71" s="0"/>
      <c r="QN71" s="0"/>
      <c r="QO71" s="0"/>
      <c r="QP71" s="0"/>
      <c r="QQ71" s="0"/>
      <c r="QR71" s="0"/>
      <c r="QS71" s="0"/>
      <c r="QT71" s="0"/>
      <c r="QU71" s="0"/>
      <c r="QV71" s="0"/>
      <c r="QW71" s="0"/>
      <c r="QX71" s="0"/>
      <c r="QY71" s="0"/>
      <c r="QZ71" s="0"/>
      <c r="RA71" s="0"/>
      <c r="RB71" s="0"/>
      <c r="RC71" s="0"/>
      <c r="RD71" s="0"/>
      <c r="RE71" s="0"/>
      <c r="RF71" s="0"/>
      <c r="RG71" s="0"/>
      <c r="RH71" s="0"/>
      <c r="RI71" s="0"/>
      <c r="RJ71" s="0"/>
      <c r="RK71" s="0"/>
      <c r="RL71" s="0"/>
      <c r="RM71" s="0"/>
      <c r="RN71" s="0"/>
      <c r="RO71" s="0"/>
      <c r="RP71" s="0"/>
      <c r="RQ71" s="0"/>
      <c r="RR71" s="0"/>
      <c r="RS71" s="0"/>
      <c r="RT71" s="0"/>
      <c r="RU71" s="0"/>
      <c r="RV71" s="0"/>
      <c r="RW71" s="0"/>
      <c r="RX71" s="0"/>
      <c r="RY71" s="0"/>
      <c r="RZ71" s="0"/>
      <c r="SA71" s="0"/>
      <c r="SB71" s="0"/>
      <c r="SC71" s="0"/>
      <c r="SD71" s="0"/>
      <c r="SE71" s="0"/>
      <c r="SF71" s="0"/>
      <c r="SG71" s="0"/>
      <c r="SH71" s="0"/>
      <c r="SI71" s="0"/>
      <c r="SJ71" s="0"/>
      <c r="SK71" s="0"/>
      <c r="SL71" s="0"/>
      <c r="SM71" s="0"/>
      <c r="SN71" s="0"/>
      <c r="SO71" s="0"/>
      <c r="SP71" s="0"/>
      <c r="SQ71" s="0"/>
      <c r="SR71" s="0"/>
      <c r="SS71" s="0"/>
      <c r="ST71" s="0"/>
      <c r="SU71" s="0"/>
      <c r="SV71" s="0"/>
      <c r="SW71" s="0"/>
      <c r="SX71" s="0"/>
      <c r="SY71" s="0"/>
      <c r="SZ71" s="0"/>
      <c r="TA71" s="0"/>
      <c r="TB71" s="0"/>
      <c r="TC71" s="0"/>
      <c r="TD71" s="0"/>
      <c r="TE71" s="0"/>
      <c r="TF71" s="0"/>
      <c r="TG71" s="0"/>
      <c r="TH71" s="0"/>
      <c r="TI71" s="0"/>
      <c r="TJ71" s="0"/>
      <c r="TK71" s="0"/>
      <c r="TL71" s="0"/>
      <c r="TM71" s="0"/>
      <c r="TN71" s="0"/>
      <c r="TO71" s="0"/>
      <c r="TP71" s="0"/>
      <c r="TQ71" s="0"/>
      <c r="TR71" s="0"/>
      <c r="TS71" s="0"/>
      <c r="TT71" s="0"/>
      <c r="TU71" s="0"/>
      <c r="TV71" s="0"/>
      <c r="TW71" s="0"/>
      <c r="TX71" s="0"/>
      <c r="TY71" s="0"/>
      <c r="TZ71" s="0"/>
      <c r="UA71" s="0"/>
      <c r="UB71" s="0"/>
      <c r="UC71" s="0"/>
      <c r="UD71" s="0"/>
      <c r="UE71" s="0"/>
      <c r="UF71" s="0"/>
      <c r="UG71" s="0"/>
      <c r="UH71" s="0"/>
      <c r="UI71" s="0"/>
      <c r="UJ71" s="0"/>
      <c r="UK71" s="0"/>
      <c r="UL71" s="0"/>
      <c r="UM71" s="0"/>
      <c r="UN71" s="0"/>
      <c r="UO71" s="0"/>
      <c r="UP71" s="0"/>
      <c r="UQ71" s="0"/>
      <c r="UR71" s="0"/>
      <c r="US71" s="0"/>
      <c r="UT71" s="0"/>
      <c r="UU71" s="0"/>
      <c r="UV71" s="0"/>
      <c r="UW71" s="0"/>
      <c r="UX71" s="0"/>
      <c r="UY71" s="0"/>
      <c r="UZ71" s="0"/>
      <c r="VA71" s="0"/>
      <c r="VB71" s="0"/>
      <c r="VC71" s="0"/>
      <c r="VD71" s="0"/>
      <c r="VE71" s="0"/>
      <c r="VF71" s="0"/>
      <c r="VG71" s="0"/>
      <c r="VH71" s="0"/>
      <c r="VI71" s="0"/>
      <c r="VJ71" s="0"/>
      <c r="VK71" s="0"/>
      <c r="VL71" s="0"/>
      <c r="VM71" s="0"/>
      <c r="VN71" s="0"/>
      <c r="VO71" s="0"/>
      <c r="VP71" s="0"/>
      <c r="VQ71" s="0"/>
      <c r="VR71" s="0"/>
      <c r="VS71" s="0"/>
      <c r="VT71" s="0"/>
      <c r="VU71" s="0"/>
      <c r="VV71" s="0"/>
      <c r="VW71" s="0"/>
      <c r="VX71" s="0"/>
      <c r="VY71" s="0"/>
      <c r="VZ71" s="0"/>
      <c r="WA71" s="0"/>
      <c r="WB71" s="0"/>
      <c r="WC71" s="0"/>
      <c r="WD71" s="0"/>
      <c r="WE71" s="0"/>
      <c r="WF71" s="0"/>
      <c r="WG71" s="0"/>
      <c r="WH71" s="0"/>
      <c r="WI71" s="0"/>
      <c r="WJ71" s="0"/>
      <c r="WK71" s="0"/>
      <c r="WL71" s="0"/>
      <c r="WM71" s="0"/>
      <c r="WN71" s="0"/>
      <c r="WO71" s="0"/>
      <c r="WP71" s="0"/>
      <c r="WQ71" s="0"/>
      <c r="WR71" s="0"/>
      <c r="WS71" s="0"/>
      <c r="WT71" s="0"/>
      <c r="WU71" s="0"/>
      <c r="WV71" s="0"/>
      <c r="WW71" s="0"/>
      <c r="WX71" s="0"/>
      <c r="WY71" s="0"/>
      <c r="WZ71" s="0"/>
      <c r="XA71" s="0"/>
      <c r="XB71" s="0"/>
      <c r="XC71" s="0"/>
      <c r="XD71" s="0"/>
      <c r="XE71" s="0"/>
      <c r="XF71" s="0"/>
      <c r="XG71" s="0"/>
      <c r="XH71" s="0"/>
      <c r="XI71" s="0"/>
      <c r="XJ71" s="0"/>
      <c r="XK71" s="0"/>
      <c r="XL71" s="0"/>
      <c r="XM71" s="0"/>
      <c r="XN71" s="0"/>
      <c r="XO71" s="0"/>
      <c r="XP71" s="0"/>
      <c r="XQ71" s="0"/>
      <c r="XR71" s="0"/>
      <c r="XS71" s="0"/>
      <c r="XT71" s="0"/>
      <c r="XU71" s="0"/>
      <c r="XV71" s="0"/>
      <c r="XW71" s="0"/>
      <c r="XX71" s="0"/>
      <c r="XY71" s="0"/>
      <c r="XZ71" s="0"/>
      <c r="YA71" s="0"/>
      <c r="YB71" s="0"/>
      <c r="YC71" s="0"/>
      <c r="YD71" s="0"/>
      <c r="YE71" s="0"/>
      <c r="YF71" s="0"/>
      <c r="YG71" s="0"/>
      <c r="YH71" s="0"/>
      <c r="YI71" s="0"/>
      <c r="YJ71" s="0"/>
      <c r="YK71" s="0"/>
      <c r="YL71" s="0"/>
      <c r="YM71" s="0"/>
      <c r="YN71" s="0"/>
      <c r="YO71" s="0"/>
      <c r="YP71" s="0"/>
      <c r="YQ71" s="0"/>
      <c r="YR71" s="0"/>
      <c r="YS71" s="0"/>
      <c r="YT71" s="0"/>
      <c r="YU71" s="0"/>
      <c r="YV71" s="0"/>
      <c r="YW71" s="0"/>
      <c r="YX71" s="0"/>
      <c r="YY71" s="0"/>
      <c r="YZ71" s="0"/>
      <c r="ZA71" s="0"/>
      <c r="ZB71" s="0"/>
      <c r="ZC71" s="0"/>
      <c r="ZD71" s="0"/>
      <c r="ZE71" s="0"/>
      <c r="ZF71" s="0"/>
      <c r="ZG71" s="0"/>
      <c r="ZH71" s="0"/>
      <c r="ZI71" s="0"/>
      <c r="ZJ71" s="0"/>
      <c r="ZK71" s="0"/>
      <c r="ZL71" s="0"/>
      <c r="ZM71" s="0"/>
      <c r="ZN71" s="0"/>
      <c r="ZO71" s="0"/>
      <c r="ZP71" s="0"/>
      <c r="ZQ71" s="0"/>
      <c r="ZR71" s="0"/>
      <c r="ZS71" s="0"/>
      <c r="ZT71" s="0"/>
      <c r="ZU71" s="0"/>
      <c r="ZV71" s="0"/>
      <c r="ZW71" s="0"/>
      <c r="ZX71" s="0"/>
      <c r="ZY71" s="0"/>
      <c r="ZZ71" s="0"/>
      <c r="AAA71" s="0"/>
      <c r="AAB71" s="0"/>
      <c r="AAC71" s="0"/>
      <c r="AAD71" s="0"/>
      <c r="AAE71" s="0"/>
      <c r="AAF71" s="0"/>
      <c r="AAG71" s="0"/>
      <c r="AAH71" s="0"/>
      <c r="AAI71" s="0"/>
      <c r="AAJ71" s="0"/>
      <c r="AAK71" s="0"/>
      <c r="AAL71" s="0"/>
      <c r="AAM71" s="0"/>
      <c r="AAN71" s="0"/>
      <c r="AAO71" s="0"/>
      <c r="AAP71" s="0"/>
      <c r="AAQ71" s="0"/>
      <c r="AAR71" s="0"/>
      <c r="AAS71" s="0"/>
      <c r="AAT71" s="0"/>
      <c r="AAU71" s="0"/>
      <c r="AAV71" s="0"/>
      <c r="AAW71" s="0"/>
      <c r="AAX71" s="0"/>
      <c r="AAY71" s="0"/>
      <c r="AAZ71" s="0"/>
      <c r="ABA71" s="0"/>
      <c r="ABB71" s="0"/>
      <c r="ABC71" s="0"/>
      <c r="ABD71" s="0"/>
      <c r="ABE71" s="0"/>
      <c r="ABF71" s="0"/>
      <c r="ABG71" s="0"/>
      <c r="ABH71" s="0"/>
      <c r="ABI71" s="0"/>
      <c r="ABJ71" s="0"/>
      <c r="ABK71" s="0"/>
      <c r="ABL71" s="0"/>
      <c r="ABM71" s="0"/>
      <c r="ABN71" s="0"/>
      <c r="ABO71" s="0"/>
      <c r="ABP71" s="0"/>
      <c r="ABQ71" s="0"/>
      <c r="ABR71" s="0"/>
      <c r="ABS71" s="0"/>
      <c r="ABT71" s="0"/>
      <c r="ABU71" s="0"/>
      <c r="ABV71" s="0"/>
      <c r="ABW71" s="0"/>
      <c r="ABX71" s="0"/>
      <c r="ABY71" s="0"/>
      <c r="ABZ71" s="0"/>
      <c r="ACA71" s="0"/>
      <c r="ACB71" s="0"/>
      <c r="ACC71" s="0"/>
      <c r="ACD71" s="0"/>
      <c r="ACE71" s="0"/>
      <c r="ACF71" s="0"/>
      <c r="ACG71" s="0"/>
      <c r="ACH71" s="0"/>
      <c r="ACI71" s="0"/>
      <c r="ACJ71" s="0"/>
      <c r="ACK71" s="0"/>
      <c r="ACL71" s="0"/>
      <c r="ACM71" s="0"/>
      <c r="ACN71" s="0"/>
      <c r="ACO71" s="0"/>
      <c r="ACP71" s="0"/>
      <c r="ACQ71" s="0"/>
      <c r="ACR71" s="0"/>
      <c r="ACS71" s="0"/>
      <c r="ACT71" s="0"/>
      <c r="ACU71" s="0"/>
      <c r="ACV71" s="0"/>
      <c r="ACW71" s="0"/>
      <c r="ACX71" s="0"/>
      <c r="ACY71" s="0"/>
      <c r="ACZ71" s="0"/>
      <c r="ADA71" s="0"/>
      <c r="ADB71" s="0"/>
      <c r="ADC71" s="0"/>
      <c r="ADD71" s="0"/>
      <c r="ADE71" s="0"/>
      <c r="ADF71" s="0"/>
      <c r="ADG71" s="0"/>
      <c r="ADH71" s="0"/>
      <c r="ADI71" s="0"/>
      <c r="ADJ71" s="0"/>
      <c r="ADK71" s="0"/>
      <c r="ADL71" s="0"/>
      <c r="ADM71" s="0"/>
      <c r="ADN71" s="0"/>
      <c r="ADO71" s="0"/>
      <c r="ADP71" s="0"/>
      <c r="ADQ71" s="0"/>
      <c r="ADR71" s="0"/>
      <c r="ADS71" s="0"/>
      <c r="ADT71" s="0"/>
      <c r="ADU71" s="0"/>
      <c r="ADV71" s="0"/>
      <c r="ADW71" s="0"/>
      <c r="ADX71" s="0"/>
      <c r="ADY71" s="0"/>
      <c r="ADZ71" s="0"/>
      <c r="AEA71" s="0"/>
      <c r="AEB71" s="0"/>
      <c r="AEC71" s="0"/>
      <c r="AED71" s="0"/>
      <c r="AEE71" s="0"/>
      <c r="AEF71" s="0"/>
      <c r="AEG71" s="0"/>
      <c r="AEH71" s="0"/>
      <c r="AEI71" s="0"/>
      <c r="AEJ71" s="0"/>
      <c r="AEK71" s="0"/>
      <c r="AEL71" s="0"/>
      <c r="AEM71" s="0"/>
      <c r="AEN71" s="0"/>
      <c r="AEO71" s="0"/>
      <c r="AEP71" s="0"/>
      <c r="AEQ71" s="0"/>
      <c r="AER71" s="0"/>
      <c r="AES71" s="0"/>
      <c r="AET71" s="0"/>
      <c r="AEU71" s="0"/>
      <c r="AEV71" s="0"/>
      <c r="AEW71" s="0"/>
      <c r="AEX71" s="0"/>
      <c r="AEY71" s="0"/>
      <c r="AEZ71" s="0"/>
      <c r="AFA71" s="0"/>
      <c r="AFB71" s="0"/>
      <c r="AFC71" s="0"/>
      <c r="AFD71" s="0"/>
      <c r="AFE71" s="0"/>
      <c r="AFF71" s="0"/>
      <c r="AFG71" s="0"/>
      <c r="AFH71" s="0"/>
      <c r="AFI71" s="0"/>
      <c r="AFJ71" s="0"/>
      <c r="AFK71" s="0"/>
      <c r="AFL71" s="0"/>
      <c r="AFM71" s="0"/>
      <c r="AFN71" s="0"/>
      <c r="AFO71" s="0"/>
      <c r="AFP71" s="0"/>
      <c r="AFQ71" s="0"/>
      <c r="AFR71" s="0"/>
      <c r="AFS71" s="0"/>
      <c r="AFT71" s="0"/>
      <c r="AFU71" s="0"/>
      <c r="AFV71" s="0"/>
      <c r="AFW71" s="0"/>
      <c r="AFX71" s="0"/>
      <c r="AFY71" s="0"/>
      <c r="AFZ71" s="0"/>
      <c r="AGA71" s="0"/>
      <c r="AGB71" s="0"/>
      <c r="AGC71" s="0"/>
      <c r="AGD71" s="0"/>
      <c r="AGE71" s="0"/>
      <c r="AGF71" s="0"/>
      <c r="AGG71" s="0"/>
      <c r="AGH71" s="0"/>
      <c r="AGI71" s="0"/>
      <c r="AGJ71" s="0"/>
      <c r="AGK71" s="0"/>
      <c r="AGL71" s="0"/>
      <c r="AGM71" s="0"/>
      <c r="AGN71" s="0"/>
      <c r="AGO71" s="0"/>
      <c r="AGP71" s="0"/>
      <c r="AGQ71" s="0"/>
      <c r="AGR71" s="0"/>
      <c r="AGS71" s="0"/>
      <c r="AGT71" s="0"/>
      <c r="AGU71" s="0"/>
      <c r="AGV71" s="0"/>
      <c r="AGW71" s="0"/>
      <c r="AGX71" s="0"/>
      <c r="AGY71" s="0"/>
      <c r="AGZ71" s="0"/>
      <c r="AHA71" s="0"/>
      <c r="AHB71" s="0"/>
      <c r="AHC71" s="0"/>
      <c r="AHD71" s="0"/>
      <c r="AHE71" s="0"/>
      <c r="AHF71" s="0"/>
      <c r="AHG71" s="0"/>
      <c r="AHH71" s="0"/>
      <c r="AHI71" s="0"/>
      <c r="AHJ71" s="0"/>
      <c r="AHK71" s="0"/>
      <c r="AHL71" s="0"/>
      <c r="AHM71" s="0"/>
      <c r="AHN71" s="0"/>
      <c r="AHO71" s="0"/>
      <c r="AHP71" s="0"/>
      <c r="AHQ71" s="0"/>
      <c r="AHR71" s="0"/>
      <c r="AHS71" s="0"/>
      <c r="AHT71" s="0"/>
      <c r="AHU71" s="0"/>
      <c r="AHV71" s="0"/>
      <c r="AHW71" s="0"/>
      <c r="AHX71" s="0"/>
      <c r="AHY71" s="0"/>
      <c r="AHZ71" s="0"/>
      <c r="AIA71" s="0"/>
      <c r="AIB71" s="0"/>
      <c r="AIC71" s="0"/>
      <c r="AID71" s="0"/>
      <c r="AIE71" s="0"/>
      <c r="AIF71" s="0"/>
      <c r="AIG71" s="0"/>
      <c r="AIH71" s="0"/>
      <c r="AII71" s="0"/>
      <c r="AIJ71" s="0"/>
      <c r="AIK71" s="0"/>
      <c r="AIL71" s="0"/>
      <c r="AIM71" s="0"/>
      <c r="AIN71" s="0"/>
      <c r="AIO71" s="0"/>
      <c r="AIP71" s="0"/>
      <c r="AIQ71" s="0"/>
      <c r="AIR71" s="0"/>
      <c r="AIS71" s="0"/>
      <c r="AIT71" s="0"/>
      <c r="AIU71" s="0"/>
      <c r="AIV71" s="0"/>
      <c r="AIW71" s="0"/>
      <c r="AIX71" s="0"/>
      <c r="AIY71" s="0"/>
      <c r="AIZ71" s="0"/>
      <c r="AJA71" s="0"/>
      <c r="AJB71" s="0"/>
      <c r="AJC71" s="0"/>
      <c r="AJD71" s="0"/>
      <c r="AJE71" s="0"/>
      <c r="AJF71" s="0"/>
      <c r="AJG71" s="0"/>
      <c r="AJH71" s="0"/>
      <c r="AJI71" s="0"/>
      <c r="AJJ71" s="0"/>
      <c r="AJK71" s="0"/>
      <c r="AJL71" s="0"/>
      <c r="AJM71" s="0"/>
      <c r="AJN71" s="0"/>
      <c r="AJO71" s="0"/>
      <c r="AJP71" s="0"/>
      <c r="AJQ71" s="0"/>
      <c r="AJR71" s="0"/>
      <c r="AJS71" s="0"/>
      <c r="AJT71" s="0"/>
      <c r="AJU71" s="0"/>
      <c r="AJV71" s="0"/>
      <c r="AJW71" s="0"/>
      <c r="AJX71" s="0"/>
      <c r="AJY71" s="0"/>
      <c r="AJZ71" s="0"/>
      <c r="AKA71" s="0"/>
      <c r="AKB71" s="0"/>
      <c r="AKC71" s="0"/>
      <c r="AKD71" s="0"/>
      <c r="AKE71" s="0"/>
      <c r="AKF71" s="0"/>
      <c r="AKG71" s="0"/>
      <c r="AKH71" s="0"/>
      <c r="AKI71" s="0"/>
      <c r="AKJ71" s="0"/>
      <c r="AKK71" s="0"/>
      <c r="AKL71" s="0"/>
      <c r="AKM71" s="0"/>
      <c r="AKN71" s="0"/>
      <c r="AKO71" s="0"/>
      <c r="AKP71" s="0"/>
      <c r="AKQ71" s="0"/>
      <c r="AKR71" s="0"/>
      <c r="AKS71" s="0"/>
      <c r="AKT71" s="0"/>
      <c r="AKU71" s="0"/>
      <c r="AKV71" s="0"/>
      <c r="AKW71" s="0"/>
      <c r="AKX71" s="0"/>
      <c r="AKY71" s="0"/>
      <c r="AKZ71" s="0"/>
      <c r="ALA71" s="0"/>
      <c r="ALB71" s="0"/>
      <c r="ALC71" s="0"/>
      <c r="ALD71" s="0"/>
      <c r="ALE71" s="0"/>
      <c r="ALF71" s="0"/>
      <c r="ALG71" s="0"/>
      <c r="ALH71" s="0"/>
      <c r="ALI71" s="0"/>
      <c r="ALJ71" s="0"/>
      <c r="ALK71" s="0"/>
      <c r="ALL71" s="0"/>
      <c r="ALM71" s="0"/>
      <c r="ALN71" s="0"/>
      <c r="ALO71" s="0"/>
      <c r="ALP71" s="0"/>
      <c r="ALQ71" s="0"/>
      <c r="ALR71" s="0"/>
      <c r="ALS71" s="0"/>
      <c r="ALT71" s="0"/>
      <c r="ALU71" s="0"/>
      <c r="ALV71" s="0"/>
      <c r="ALW71" s="0"/>
      <c r="ALX71" s="0"/>
      <c r="ALY71" s="0"/>
      <c r="ALZ71" s="0"/>
      <c r="AMA71" s="0"/>
      <c r="AMB71" s="0"/>
      <c r="AMC71" s="0"/>
      <c r="AMD71" s="0"/>
      <c r="AME71" s="0"/>
      <c r="AMF71" s="0"/>
      <c r="AMG71" s="0"/>
      <c r="AMH71" s="0"/>
      <c r="AMI71" s="0"/>
      <c r="AMJ71" s="0"/>
      <c r="AMK71" s="0"/>
      <c r="AML71" s="0"/>
      <c r="AMM71" s="0"/>
      <c r="AMN71" s="0"/>
      <c r="AMO71" s="0"/>
      <c r="AMP71" s="0"/>
      <c r="AMQ71" s="0"/>
      <c r="AMR71" s="0"/>
      <c r="AMS71" s="0"/>
      <c r="AMT71" s="0"/>
      <c r="AMU71" s="0"/>
      <c r="AMV71" s="0"/>
      <c r="AMW71" s="0"/>
      <c r="AMX71" s="0"/>
      <c r="AMY71" s="0"/>
      <c r="AMZ71" s="0"/>
      <c r="ANA71" s="0"/>
      <c r="ANB71" s="0"/>
      <c r="ANC71" s="0"/>
      <c r="AND71" s="0"/>
      <c r="ANE71" s="0"/>
      <c r="ANF71" s="0"/>
      <c r="ANG71" s="0"/>
      <c r="ANH71" s="0"/>
      <c r="ANI71" s="0"/>
      <c r="ANJ71" s="0"/>
      <c r="ANK71" s="0"/>
      <c r="ANL71" s="0"/>
      <c r="ANM71" s="0"/>
      <c r="ANN71" s="0"/>
      <c r="ANO71" s="0"/>
      <c r="ANP71" s="0"/>
      <c r="ANQ71" s="0"/>
      <c r="ANR71" s="0"/>
      <c r="ANS71" s="0"/>
      <c r="ANT71" s="0"/>
      <c r="ANU71" s="0"/>
      <c r="ANV71" s="0"/>
      <c r="ANW71" s="0"/>
      <c r="ANX71" s="0"/>
      <c r="ANY71" s="0"/>
      <c r="ANZ71" s="0"/>
      <c r="AOA71" s="0"/>
      <c r="AOB71" s="0"/>
      <c r="AOC71" s="0"/>
      <c r="AOD71" s="0"/>
      <c r="AOE71" s="0"/>
      <c r="AOF71" s="0"/>
      <c r="AOG71" s="0"/>
      <c r="AOH71" s="0"/>
      <c r="AOI71" s="0"/>
      <c r="AOJ71" s="0"/>
      <c r="AOK71" s="0"/>
      <c r="AOL71" s="0"/>
      <c r="AOM71" s="0"/>
      <c r="AON71" s="0"/>
      <c r="AOO71" s="0"/>
      <c r="AOP71" s="0"/>
      <c r="AOQ71" s="0"/>
      <c r="AOR71" s="0"/>
      <c r="AOS71" s="0"/>
      <c r="AOT71" s="0"/>
      <c r="AOU71" s="0"/>
      <c r="AOV71" s="0"/>
      <c r="AOW71" s="0"/>
      <c r="AOX71" s="0"/>
      <c r="AOY71" s="0"/>
      <c r="AOZ71" s="0"/>
      <c r="APA71" s="0"/>
      <c r="APB71" s="0"/>
      <c r="APC71" s="0"/>
      <c r="APD71" s="0"/>
      <c r="APE71" s="0"/>
      <c r="APF71" s="0"/>
      <c r="APG71" s="0"/>
      <c r="APH71" s="0"/>
      <c r="API71" s="0"/>
      <c r="APJ71" s="0"/>
      <c r="APK71" s="0"/>
      <c r="APL71" s="0"/>
      <c r="APM71" s="0"/>
      <c r="APN71" s="0"/>
      <c r="APO71" s="0"/>
      <c r="APP71" s="0"/>
      <c r="APQ71" s="0"/>
      <c r="APR71" s="0"/>
      <c r="APS71" s="0"/>
      <c r="APT71" s="0"/>
      <c r="APU71" s="0"/>
      <c r="APV71" s="0"/>
      <c r="APW71" s="0"/>
      <c r="APX71" s="0"/>
      <c r="APY71" s="0"/>
      <c r="APZ71" s="0"/>
      <c r="AQA71" s="0"/>
      <c r="AQB71" s="0"/>
      <c r="AQC71" s="0"/>
      <c r="AQD71" s="0"/>
      <c r="AQE71" s="0"/>
      <c r="AQF71" s="0"/>
      <c r="AQG71" s="0"/>
      <c r="AQH71" s="0"/>
      <c r="AQI71" s="0"/>
      <c r="AQJ71" s="0"/>
      <c r="AQK71" s="0"/>
      <c r="AQL71" s="0"/>
      <c r="AQM71" s="0"/>
      <c r="AQN71" s="0"/>
      <c r="AQO71" s="0"/>
      <c r="AQP71" s="0"/>
      <c r="AQQ71" s="0"/>
      <c r="AQR71" s="0"/>
      <c r="AQS71" s="0"/>
      <c r="AQT71" s="0"/>
      <c r="AQU71" s="0"/>
      <c r="AQV71" s="0"/>
      <c r="AQW71" s="0"/>
      <c r="AQX71" s="0"/>
      <c r="AQY71" s="0"/>
      <c r="AQZ71" s="0"/>
      <c r="ARA71" s="0"/>
      <c r="ARB71" s="0"/>
      <c r="ARC71" s="0"/>
      <c r="ARD71" s="0"/>
      <c r="ARE71" s="0"/>
      <c r="ARF71" s="0"/>
      <c r="ARG71" s="0"/>
      <c r="ARH71" s="0"/>
      <c r="ARI71" s="0"/>
      <c r="ARJ71" s="0"/>
      <c r="ARK71" s="0"/>
      <c r="ARL71" s="0"/>
      <c r="ARM71" s="0"/>
      <c r="ARN71" s="0"/>
      <c r="ARO71" s="0"/>
      <c r="ARP71" s="0"/>
      <c r="ARQ71" s="0"/>
      <c r="ARR71" s="0"/>
      <c r="ARS71" s="0"/>
      <c r="ART71" s="0"/>
      <c r="ARU71" s="0"/>
      <c r="ARV71" s="0"/>
      <c r="ARW71" s="0"/>
      <c r="ARX71" s="0"/>
      <c r="ARY71" s="0"/>
      <c r="ARZ71" s="0"/>
      <c r="ASA71" s="0"/>
      <c r="ASB71" s="0"/>
      <c r="ASC71" s="0"/>
      <c r="ASD71" s="0"/>
      <c r="ASE71" s="0"/>
      <c r="ASF71" s="0"/>
      <c r="ASG71" s="0"/>
      <c r="ASH71" s="0"/>
      <c r="ASI71" s="0"/>
      <c r="ASJ71" s="0"/>
      <c r="ASK71" s="0"/>
      <c r="ASL71" s="0"/>
      <c r="ASM71" s="0"/>
      <c r="ASN71" s="0"/>
      <c r="ASO71" s="0"/>
      <c r="ASP71" s="0"/>
      <c r="ASQ71" s="0"/>
      <c r="ASR71" s="0"/>
      <c r="ASS71" s="0"/>
      <c r="AST71" s="0"/>
      <c r="ASU71" s="0"/>
      <c r="ASV71" s="0"/>
      <c r="ASW71" s="0"/>
      <c r="ASX71" s="0"/>
      <c r="ASY71" s="0"/>
      <c r="ASZ71" s="0"/>
      <c r="ATA71" s="0"/>
      <c r="ATB71" s="0"/>
      <c r="ATC71" s="0"/>
      <c r="ATD71" s="0"/>
      <c r="ATE71" s="0"/>
      <c r="ATF71" s="0"/>
      <c r="ATG71" s="0"/>
      <c r="ATH71" s="0"/>
      <c r="ATI71" s="0"/>
      <c r="ATJ71" s="0"/>
      <c r="ATK71" s="0"/>
      <c r="ATL71" s="0"/>
      <c r="ATM71" s="0"/>
      <c r="ATN71" s="0"/>
      <c r="ATO71" s="0"/>
      <c r="ATP71" s="0"/>
      <c r="ATQ71" s="0"/>
      <c r="ATR71" s="0"/>
      <c r="ATS71" s="0"/>
      <c r="ATT71" s="0"/>
      <c r="ATU71" s="0"/>
      <c r="ATV71" s="0"/>
      <c r="ATW71" s="0"/>
      <c r="ATX71" s="0"/>
      <c r="ATY71" s="0"/>
      <c r="ATZ71" s="0"/>
      <c r="AUA71" s="0"/>
      <c r="AUB71" s="0"/>
      <c r="AUC71" s="0"/>
      <c r="AUD71" s="0"/>
      <c r="AUE71" s="0"/>
      <c r="AUF71" s="0"/>
      <c r="AUG71" s="0"/>
      <c r="AUH71" s="0"/>
      <c r="AUI71" s="0"/>
      <c r="AUJ71" s="0"/>
      <c r="AUK71" s="0"/>
      <c r="AUL71" s="0"/>
      <c r="AUM71" s="0"/>
      <c r="AUN71" s="0"/>
      <c r="AUO71" s="0"/>
      <c r="AUP71" s="0"/>
      <c r="AUQ71" s="0"/>
      <c r="AUR71" s="0"/>
      <c r="AUS71" s="0"/>
      <c r="AUT71" s="0"/>
      <c r="AUU71" s="0"/>
      <c r="AUV71" s="0"/>
      <c r="AUW71" s="0"/>
      <c r="AUX71" s="0"/>
      <c r="AUY71" s="0"/>
      <c r="AUZ71" s="0"/>
      <c r="AVA71" s="0"/>
      <c r="AVB71" s="0"/>
      <c r="AVC71" s="0"/>
      <c r="AVD71" s="0"/>
      <c r="AVE71" s="0"/>
      <c r="AVF71" s="0"/>
      <c r="AVG71" s="0"/>
      <c r="AVH71" s="0"/>
      <c r="AVI71" s="0"/>
      <c r="AVJ71" s="0"/>
      <c r="AVK71" s="0"/>
      <c r="AVL71" s="0"/>
      <c r="AVM71" s="0"/>
      <c r="AVN71" s="0"/>
      <c r="AVO71" s="0"/>
      <c r="AVP71" s="0"/>
      <c r="AVQ71" s="0"/>
      <c r="AVR71" s="0"/>
      <c r="AVS71" s="0"/>
      <c r="AVT71" s="0"/>
      <c r="AVU71" s="0"/>
      <c r="AVV71" s="0"/>
      <c r="AVW71" s="0"/>
      <c r="AVX71" s="0"/>
      <c r="AVY71" s="0"/>
      <c r="AVZ71" s="0"/>
      <c r="AWA71" s="0"/>
      <c r="AWB71" s="0"/>
      <c r="AWC71" s="0"/>
      <c r="AWD71" s="0"/>
      <c r="AWE71" s="0"/>
      <c r="AWF71" s="0"/>
      <c r="AWG71" s="0"/>
      <c r="AWH71" s="0"/>
      <c r="AWI71" s="0"/>
      <c r="AWJ71" s="0"/>
      <c r="AWK71" s="0"/>
      <c r="AWL71" s="0"/>
      <c r="AWM71" s="0"/>
      <c r="AWN71" s="0"/>
      <c r="AWO71" s="0"/>
      <c r="AWP71" s="0"/>
      <c r="AWQ71" s="0"/>
      <c r="AWR71" s="0"/>
      <c r="AWS71" s="0"/>
      <c r="AWT71" s="0"/>
      <c r="AWU71" s="0"/>
      <c r="AWV71" s="0"/>
      <c r="AWW71" s="0"/>
      <c r="AWX71" s="0"/>
      <c r="AWY71" s="0"/>
      <c r="AWZ71" s="0"/>
      <c r="AXA71" s="0"/>
      <c r="AXB71" s="0"/>
      <c r="AXC71" s="0"/>
      <c r="AXD71" s="0"/>
      <c r="AXE71" s="0"/>
      <c r="AXF71" s="0"/>
      <c r="AXG71" s="0"/>
      <c r="AXH71" s="0"/>
      <c r="AXI71" s="0"/>
      <c r="AXJ71" s="0"/>
      <c r="AXK71" s="0"/>
      <c r="AXL71" s="0"/>
      <c r="AXM71" s="0"/>
      <c r="AXN71" s="0"/>
      <c r="AXO71" s="0"/>
      <c r="AXP71" s="0"/>
      <c r="AXQ71" s="0"/>
      <c r="AXR71" s="0"/>
      <c r="AXS71" s="0"/>
      <c r="AXT71" s="0"/>
      <c r="AXU71" s="0"/>
      <c r="AXV71" s="0"/>
      <c r="AXW71" s="0"/>
      <c r="AXX71" s="0"/>
      <c r="AXY71" s="0"/>
      <c r="AXZ71" s="0"/>
      <c r="AYA71" s="0"/>
      <c r="AYB71" s="0"/>
      <c r="AYC71" s="0"/>
      <c r="AYD71" s="0"/>
      <c r="AYE71" s="0"/>
      <c r="AYF71" s="0"/>
      <c r="AYG71" s="0"/>
      <c r="AYH71" s="0"/>
      <c r="AYI71" s="0"/>
      <c r="AYJ71" s="0"/>
      <c r="AYK71" s="0"/>
      <c r="AYL71" s="0"/>
      <c r="AYM71" s="0"/>
      <c r="AYN71" s="0"/>
      <c r="AYO71" s="0"/>
      <c r="AYP71" s="0"/>
      <c r="AYQ71" s="0"/>
      <c r="AYR71" s="0"/>
      <c r="AYS71" s="0"/>
      <c r="AYT71" s="0"/>
      <c r="AYU71" s="0"/>
      <c r="AYV71" s="0"/>
      <c r="AYW71" s="0"/>
      <c r="AYX71" s="0"/>
      <c r="AYY71" s="0"/>
      <c r="AYZ71" s="0"/>
      <c r="AZA71" s="0"/>
      <c r="AZB71" s="0"/>
      <c r="AZC71" s="0"/>
      <c r="AZD71" s="0"/>
      <c r="AZE71" s="0"/>
      <c r="AZF71" s="0"/>
      <c r="AZG71" s="0"/>
      <c r="AZH71" s="0"/>
      <c r="AZI71" s="0"/>
      <c r="AZJ71" s="0"/>
      <c r="AZK71" s="0"/>
      <c r="AZL71" s="0"/>
      <c r="AZM71" s="0"/>
      <c r="AZN71" s="0"/>
      <c r="AZO71" s="0"/>
      <c r="AZP71" s="0"/>
      <c r="AZQ71" s="0"/>
      <c r="AZR71" s="0"/>
      <c r="AZS71" s="0"/>
      <c r="AZT71" s="0"/>
      <c r="AZU71" s="0"/>
      <c r="AZV71" s="0"/>
      <c r="AZW71" s="0"/>
      <c r="AZX71" s="0"/>
      <c r="AZY71" s="0"/>
      <c r="AZZ71" s="0"/>
      <c r="BAA71" s="0"/>
      <c r="BAB71" s="0"/>
      <c r="BAC71" s="0"/>
      <c r="BAD71" s="0"/>
      <c r="BAE71" s="0"/>
      <c r="BAF71" s="0"/>
      <c r="BAG71" s="0"/>
      <c r="BAH71" s="0"/>
      <c r="BAI71" s="0"/>
      <c r="BAJ71" s="0"/>
      <c r="BAK71" s="0"/>
      <c r="BAL71" s="0"/>
      <c r="BAM71" s="0"/>
      <c r="BAN71" s="0"/>
      <c r="BAO71" s="0"/>
      <c r="BAP71" s="0"/>
      <c r="BAQ71" s="0"/>
      <c r="BAR71" s="0"/>
      <c r="BAS71" s="0"/>
      <c r="BAT71" s="0"/>
      <c r="BAU71" s="0"/>
      <c r="BAV71" s="0"/>
      <c r="BAW71" s="0"/>
      <c r="BAX71" s="0"/>
      <c r="BAY71" s="0"/>
      <c r="BAZ71" s="0"/>
      <c r="BBA71" s="0"/>
      <c r="BBB71" s="0"/>
      <c r="BBC71" s="0"/>
      <c r="BBD71" s="0"/>
      <c r="BBE71" s="0"/>
      <c r="BBF71" s="0"/>
      <c r="BBG71" s="0"/>
      <c r="BBH71" s="0"/>
      <c r="BBI71" s="0"/>
      <c r="BBJ71" s="0"/>
      <c r="BBK71" s="0"/>
      <c r="BBL71" s="0"/>
      <c r="BBM71" s="0"/>
      <c r="BBN71" s="0"/>
      <c r="BBO71" s="0"/>
      <c r="BBP71" s="0"/>
      <c r="BBQ71" s="0"/>
      <c r="BBR71" s="0"/>
      <c r="BBS71" s="0"/>
      <c r="BBT71" s="0"/>
      <c r="BBU71" s="0"/>
      <c r="BBV71" s="0"/>
      <c r="BBW71" s="0"/>
      <c r="BBX71" s="0"/>
      <c r="BBY71" s="0"/>
      <c r="BBZ71" s="0"/>
      <c r="BCA71" s="0"/>
      <c r="BCB71" s="0"/>
      <c r="BCC71" s="0"/>
      <c r="BCD71" s="0"/>
      <c r="BCE71" s="0"/>
      <c r="BCF71" s="0"/>
      <c r="BCG71" s="0"/>
      <c r="BCH71" s="0"/>
      <c r="BCI71" s="0"/>
      <c r="BCJ71" s="0"/>
      <c r="BCK71" s="0"/>
      <c r="BCL71" s="0"/>
      <c r="BCM71" s="0"/>
      <c r="BCN71" s="0"/>
      <c r="BCO71" s="0"/>
      <c r="BCP71" s="0"/>
      <c r="BCQ71" s="0"/>
      <c r="BCR71" s="0"/>
      <c r="BCS71" s="0"/>
      <c r="BCT71" s="0"/>
      <c r="BCU71" s="0"/>
      <c r="BCV71" s="0"/>
      <c r="BCW71" s="0"/>
      <c r="BCX71" s="0"/>
      <c r="BCY71" s="0"/>
      <c r="BCZ71" s="0"/>
      <c r="BDA71" s="0"/>
      <c r="BDB71" s="0"/>
      <c r="BDC71" s="0"/>
      <c r="BDD71" s="0"/>
      <c r="BDE71" s="0"/>
      <c r="BDF71" s="0"/>
      <c r="BDG71" s="0"/>
      <c r="BDH71" s="0"/>
      <c r="BDI71" s="0"/>
      <c r="BDJ71" s="0"/>
      <c r="BDK71" s="0"/>
      <c r="BDL71" s="0"/>
      <c r="BDM71" s="0"/>
      <c r="BDN71" s="0"/>
      <c r="BDO71" s="0"/>
      <c r="BDP71" s="0"/>
      <c r="BDQ71" s="0"/>
      <c r="BDR71" s="0"/>
      <c r="BDS71" s="0"/>
      <c r="BDT71" s="0"/>
      <c r="BDU71" s="0"/>
      <c r="BDV71" s="0"/>
      <c r="BDW71" s="0"/>
      <c r="BDX71" s="0"/>
      <c r="BDY71" s="0"/>
      <c r="BDZ71" s="0"/>
      <c r="BEA71" s="0"/>
      <c r="BEB71" s="0"/>
      <c r="BEC71" s="0"/>
      <c r="BED71" s="0"/>
      <c r="BEE71" s="0"/>
      <c r="BEF71" s="0"/>
      <c r="BEG71" s="0"/>
      <c r="BEH71" s="0"/>
      <c r="BEI71" s="0"/>
      <c r="BEJ71" s="0"/>
      <c r="BEK71" s="0"/>
      <c r="BEL71" s="0"/>
      <c r="BEM71" s="0"/>
      <c r="BEN71" s="0"/>
      <c r="BEO71" s="0"/>
      <c r="BEP71" s="0"/>
      <c r="BEQ71" s="0"/>
      <c r="BER71" s="0"/>
      <c r="BES71" s="0"/>
      <c r="BET71" s="0"/>
      <c r="BEU71" s="0"/>
      <c r="BEV71" s="0"/>
      <c r="BEW71" s="0"/>
      <c r="BEX71" s="0"/>
      <c r="BEY71" s="0"/>
      <c r="BEZ71" s="0"/>
      <c r="BFA71" s="0"/>
      <c r="BFB71" s="0"/>
      <c r="BFC71" s="0"/>
      <c r="BFD71" s="0"/>
      <c r="BFE71" s="0"/>
      <c r="BFF71" s="0"/>
      <c r="BFG71" s="0"/>
      <c r="BFH71" s="0"/>
      <c r="BFI71" s="0"/>
      <c r="BFJ71" s="0"/>
      <c r="BFK71" s="0"/>
      <c r="BFL71" s="0"/>
      <c r="BFM71" s="0"/>
      <c r="BFN71" s="0"/>
      <c r="BFO71" s="0"/>
      <c r="BFP71" s="0"/>
      <c r="BFQ71" s="0"/>
      <c r="BFR71" s="0"/>
      <c r="BFS71" s="0"/>
      <c r="BFT71" s="0"/>
      <c r="BFU71" s="0"/>
      <c r="BFV71" s="0"/>
      <c r="BFW71" s="0"/>
      <c r="BFX71" s="0"/>
      <c r="BFY71" s="0"/>
      <c r="BFZ71" s="0"/>
      <c r="BGA71" s="0"/>
      <c r="BGB71" s="0"/>
      <c r="BGC71" s="0"/>
      <c r="BGD71" s="0"/>
      <c r="BGE71" s="0"/>
      <c r="BGF71" s="0"/>
      <c r="BGG71" s="0"/>
      <c r="BGH71" s="0"/>
      <c r="BGI71" s="0"/>
      <c r="BGJ71" s="0"/>
      <c r="BGK71" s="0"/>
      <c r="BGL71" s="0"/>
      <c r="BGM71" s="0"/>
      <c r="BGN71" s="0"/>
      <c r="BGO71" s="0"/>
      <c r="BGP71" s="0"/>
      <c r="BGQ71" s="0"/>
      <c r="BGR71" s="0"/>
      <c r="BGS71" s="0"/>
      <c r="BGT71" s="0"/>
      <c r="BGU71" s="0"/>
      <c r="BGV71" s="0"/>
      <c r="BGW71" s="0"/>
      <c r="BGX71" s="0"/>
      <c r="BGY71" s="0"/>
      <c r="BGZ71" s="0"/>
      <c r="BHA71" s="0"/>
      <c r="BHB71" s="0"/>
      <c r="BHC71" s="0"/>
      <c r="BHD71" s="0"/>
      <c r="BHE71" s="0"/>
      <c r="BHF71" s="0"/>
      <c r="BHG71" s="0"/>
      <c r="BHH71" s="0"/>
      <c r="BHI71" s="0"/>
      <c r="BHJ71" s="0"/>
      <c r="BHK71" s="0"/>
      <c r="BHL71" s="0"/>
      <c r="BHM71" s="0"/>
      <c r="BHN71" s="0"/>
      <c r="BHO71" s="0"/>
      <c r="BHP71" s="0"/>
      <c r="BHQ71" s="0"/>
      <c r="BHR71" s="0"/>
      <c r="BHS71" s="0"/>
      <c r="BHT71" s="0"/>
      <c r="BHU71" s="0"/>
      <c r="BHV71" s="0"/>
      <c r="BHW71" s="0"/>
      <c r="BHX71" s="0"/>
      <c r="BHY71" s="0"/>
      <c r="BHZ71" s="0"/>
      <c r="BIA71" s="0"/>
      <c r="BIB71" s="0"/>
      <c r="BIC71" s="0"/>
      <c r="BID71" s="0"/>
      <c r="BIE71" s="0"/>
      <c r="BIF71" s="0"/>
      <c r="BIG71" s="0"/>
      <c r="BIH71" s="0"/>
      <c r="BII71" s="0"/>
      <c r="BIJ71" s="0"/>
      <c r="BIK71" s="0"/>
      <c r="BIL71" s="0"/>
      <c r="BIM71" s="0"/>
      <c r="BIN71" s="0"/>
      <c r="BIO71" s="0"/>
      <c r="BIP71" s="0"/>
      <c r="BIQ71" s="0"/>
      <c r="BIR71" s="0"/>
      <c r="BIS71" s="0"/>
      <c r="BIT71" s="0"/>
      <c r="BIU71" s="0"/>
      <c r="BIV71" s="0"/>
      <c r="BIW71" s="0"/>
      <c r="BIX71" s="0"/>
      <c r="BIY71" s="0"/>
      <c r="BIZ71" s="0"/>
      <c r="BJA71" s="0"/>
      <c r="BJB71" s="0"/>
      <c r="BJC71" s="0"/>
      <c r="BJD71" s="0"/>
      <c r="BJE71" s="0"/>
      <c r="BJF71" s="0"/>
      <c r="BJG71" s="0"/>
      <c r="BJH71" s="0"/>
      <c r="BJI71" s="0"/>
      <c r="BJJ71" s="0"/>
      <c r="BJK71" s="0"/>
      <c r="BJL71" s="0"/>
      <c r="BJM71" s="0"/>
      <c r="BJN71" s="0"/>
      <c r="BJO71" s="0"/>
      <c r="BJP71" s="0"/>
      <c r="BJQ71" s="0"/>
      <c r="BJR71" s="0"/>
      <c r="BJS71" s="0"/>
      <c r="BJT71" s="0"/>
      <c r="BJU71" s="0"/>
      <c r="BJV71" s="0"/>
      <c r="BJW71" s="0"/>
      <c r="BJX71" s="0"/>
      <c r="BJY71" s="0"/>
      <c r="BJZ71" s="0"/>
      <c r="BKA71" s="0"/>
      <c r="BKB71" s="0"/>
      <c r="BKC71" s="0"/>
      <c r="BKD71" s="0"/>
      <c r="BKE71" s="0"/>
      <c r="BKF71" s="0"/>
      <c r="BKG71" s="0"/>
      <c r="BKH71" s="0"/>
      <c r="BKI71" s="0"/>
      <c r="BKJ71" s="0"/>
      <c r="BKK71" s="0"/>
      <c r="BKL71" s="0"/>
      <c r="BKM71" s="0"/>
      <c r="BKN71" s="0"/>
      <c r="BKO71" s="0"/>
      <c r="BKP71" s="0"/>
      <c r="BKQ71" s="0"/>
      <c r="BKR71" s="0"/>
      <c r="BKS71" s="0"/>
      <c r="BKT71" s="0"/>
      <c r="BKU71" s="0"/>
      <c r="BKV71" s="0"/>
      <c r="BKW71" s="0"/>
      <c r="BKX71" s="0"/>
      <c r="BKY71" s="0"/>
      <c r="BKZ71" s="0"/>
      <c r="BLA71" s="0"/>
      <c r="BLB71" s="0"/>
      <c r="BLC71" s="0"/>
      <c r="BLD71" s="0"/>
      <c r="BLE71" s="0"/>
      <c r="BLF71" s="0"/>
      <c r="BLG71" s="0"/>
      <c r="BLH71" s="0"/>
      <c r="BLI71" s="0"/>
      <c r="BLJ71" s="0"/>
      <c r="BLK71" s="0"/>
      <c r="BLL71" s="0"/>
      <c r="BLM71" s="0"/>
      <c r="BLN71" s="0"/>
      <c r="BLO71" s="0"/>
      <c r="BLP71" s="0"/>
      <c r="BLQ71" s="0"/>
      <c r="BLR71" s="0"/>
      <c r="BLS71" s="0"/>
      <c r="BLT71" s="0"/>
      <c r="BLU71" s="0"/>
      <c r="BLV71" s="0"/>
      <c r="BLW71" s="0"/>
      <c r="BLX71" s="0"/>
      <c r="BLY71" s="0"/>
      <c r="BLZ71" s="0"/>
      <c r="BMA71" s="0"/>
      <c r="BMB71" s="0"/>
      <c r="BMC71" s="0"/>
      <c r="BMD71" s="0"/>
      <c r="BME71" s="0"/>
      <c r="BMF71" s="0"/>
      <c r="BMG71" s="0"/>
      <c r="BMH71" s="0"/>
      <c r="BMI71" s="0"/>
      <c r="BMJ71" s="0"/>
      <c r="BMK71" s="0"/>
      <c r="BML71" s="0"/>
      <c r="BMM71" s="0"/>
      <c r="BMN71" s="0"/>
      <c r="BMO71" s="0"/>
      <c r="BMP71" s="0"/>
      <c r="BMQ71" s="0"/>
      <c r="BMR71" s="0"/>
      <c r="BMS71" s="0"/>
      <c r="BMT71" s="0"/>
      <c r="BMU71" s="0"/>
      <c r="BMV71" s="0"/>
      <c r="BMW71" s="0"/>
      <c r="BMX71" s="0"/>
      <c r="BMY71" s="0"/>
      <c r="BMZ71" s="0"/>
      <c r="BNA71" s="0"/>
      <c r="BNB71" s="0"/>
      <c r="BNC71" s="0"/>
      <c r="BND71" s="0"/>
      <c r="BNE71" s="0"/>
      <c r="BNF71" s="0"/>
      <c r="BNG71" s="0"/>
      <c r="BNH71" s="0"/>
      <c r="BNI71" s="0"/>
      <c r="BNJ71" s="0"/>
      <c r="BNK71" s="0"/>
      <c r="BNL71" s="0"/>
      <c r="BNM71" s="0"/>
      <c r="BNN71" s="0"/>
      <c r="BNO71" s="0"/>
      <c r="BNP71" s="0"/>
      <c r="BNQ71" s="0"/>
      <c r="BNR71" s="0"/>
      <c r="BNS71" s="0"/>
      <c r="BNT71" s="0"/>
      <c r="BNU71" s="0"/>
      <c r="BNV71" s="0"/>
      <c r="BNW71" s="0"/>
      <c r="BNX71" s="0"/>
      <c r="BNY71" s="0"/>
      <c r="BNZ71" s="0"/>
      <c r="BOA71" s="0"/>
      <c r="BOB71" s="0"/>
      <c r="BOC71" s="0"/>
      <c r="BOD71" s="0"/>
      <c r="BOE71" s="0"/>
      <c r="BOF71" s="0"/>
      <c r="BOG71" s="0"/>
      <c r="BOH71" s="0"/>
      <c r="BOI71" s="0"/>
      <c r="BOJ71" s="0"/>
      <c r="BOK71" s="0"/>
      <c r="BOL71" s="0"/>
      <c r="BOM71" s="0"/>
      <c r="BON71" s="0"/>
      <c r="BOO71" s="0"/>
      <c r="BOP71" s="0"/>
      <c r="BOQ71" s="0"/>
      <c r="BOR71" s="0"/>
      <c r="BOS71" s="0"/>
      <c r="BOT71" s="0"/>
      <c r="BOU71" s="0"/>
      <c r="BOV71" s="0"/>
      <c r="BOW71" s="0"/>
      <c r="BOX71" s="0"/>
      <c r="BOY71" s="0"/>
      <c r="BOZ71" s="0"/>
      <c r="BPA71" s="0"/>
      <c r="BPB71" s="0"/>
      <c r="BPC71" s="0"/>
      <c r="BPD71" s="0"/>
      <c r="BPE71" s="0"/>
      <c r="BPF71" s="0"/>
      <c r="BPG71" s="0"/>
      <c r="BPH71" s="0"/>
      <c r="BPI71" s="0"/>
      <c r="BPJ71" s="0"/>
      <c r="BPK71" s="0"/>
      <c r="BPL71" s="0"/>
      <c r="BPM71" s="0"/>
      <c r="BPN71" s="0"/>
      <c r="BPO71" s="0"/>
      <c r="BPP71" s="0"/>
      <c r="BPQ71" s="0"/>
      <c r="BPR71" s="0"/>
      <c r="BPS71" s="0"/>
      <c r="BPT71" s="0"/>
      <c r="BPU71" s="0"/>
      <c r="BPV71" s="0"/>
      <c r="BPW71" s="0"/>
      <c r="BPX71" s="0"/>
      <c r="BPY71" s="0"/>
      <c r="BPZ71" s="0"/>
      <c r="BQA71" s="0"/>
      <c r="BQB71" s="0"/>
      <c r="BQC71" s="0"/>
      <c r="BQD71" s="0"/>
      <c r="BQE71" s="0"/>
      <c r="BQF71" s="0"/>
      <c r="BQG71" s="0"/>
      <c r="BQH71" s="0"/>
      <c r="BQI71" s="0"/>
      <c r="BQJ71" s="0"/>
      <c r="BQK71" s="0"/>
      <c r="BQL71" s="0"/>
      <c r="BQM71" s="0"/>
      <c r="BQN71" s="0"/>
      <c r="BQO71" s="0"/>
      <c r="BQP71" s="0"/>
      <c r="BQQ71" s="0"/>
      <c r="BQR71" s="0"/>
      <c r="BQS71" s="0"/>
      <c r="BQT71" s="0"/>
      <c r="BQU71" s="0"/>
      <c r="BQV71" s="0"/>
      <c r="BQW71" s="0"/>
      <c r="BQX71" s="0"/>
      <c r="BQY71" s="0"/>
      <c r="BQZ71" s="0"/>
      <c r="BRA71" s="0"/>
      <c r="BRB71" s="0"/>
      <c r="BRC71" s="0"/>
      <c r="BRD71" s="0"/>
      <c r="BRE71" s="0"/>
      <c r="BRF71" s="0"/>
      <c r="BRG71" s="0"/>
      <c r="BRH71" s="0"/>
      <c r="BRI71" s="0"/>
      <c r="BRJ71" s="0"/>
      <c r="BRK71" s="0"/>
      <c r="BRL71" s="0"/>
      <c r="BRM71" s="0"/>
      <c r="BRN71" s="0"/>
      <c r="BRO71" s="0"/>
      <c r="BRP71" s="0"/>
      <c r="BRQ71" s="0"/>
      <c r="BRR71" s="0"/>
      <c r="BRS71" s="0"/>
      <c r="BRT71" s="0"/>
      <c r="BRU71" s="0"/>
      <c r="BRV71" s="0"/>
      <c r="BRW71" s="0"/>
      <c r="BRX71" s="0"/>
      <c r="BRY71" s="0"/>
      <c r="BRZ71" s="0"/>
      <c r="BSA71" s="0"/>
      <c r="BSB71" s="0"/>
      <c r="BSC71" s="0"/>
      <c r="BSD71" s="0"/>
      <c r="BSE71" s="0"/>
      <c r="BSF71" s="0"/>
      <c r="BSG71" s="0"/>
      <c r="BSH71" s="0"/>
      <c r="BSI71" s="0"/>
      <c r="BSJ71" s="0"/>
      <c r="BSK71" s="0"/>
      <c r="BSL71" s="0"/>
      <c r="BSM71" s="0"/>
      <c r="BSN71" s="0"/>
      <c r="BSO71" s="0"/>
      <c r="BSP71" s="0"/>
      <c r="BSQ71" s="0"/>
      <c r="BSR71" s="0"/>
      <c r="BSS71" s="0"/>
      <c r="BST71" s="0"/>
      <c r="BSU71" s="0"/>
      <c r="BSV71" s="0"/>
      <c r="BSW71" s="0"/>
      <c r="BSX71" s="0"/>
      <c r="BSY71" s="0"/>
      <c r="BSZ71" s="0"/>
      <c r="BTA71" s="0"/>
      <c r="BTB71" s="0"/>
      <c r="BTC71" s="0"/>
      <c r="BTD71" s="0"/>
      <c r="BTE71" s="0"/>
      <c r="BTF71" s="0"/>
      <c r="BTG71" s="0"/>
      <c r="BTH71" s="0"/>
      <c r="BTI71" s="0"/>
      <c r="BTJ71" s="0"/>
      <c r="BTK71" s="0"/>
      <c r="BTL71" s="0"/>
      <c r="BTM71" s="0"/>
      <c r="BTN71" s="0"/>
      <c r="BTO71" s="0"/>
      <c r="BTP71" s="0"/>
      <c r="BTQ71" s="0"/>
      <c r="BTR71" s="0"/>
      <c r="BTS71" s="0"/>
      <c r="BTT71" s="0"/>
      <c r="BTU71" s="0"/>
      <c r="BTV71" s="0"/>
      <c r="BTW71" s="0"/>
      <c r="BTX71" s="0"/>
      <c r="BTY71" s="0"/>
      <c r="BTZ71" s="0"/>
      <c r="BUA71" s="0"/>
      <c r="BUB71" s="0"/>
      <c r="BUC71" s="0"/>
      <c r="BUD71" s="0"/>
      <c r="BUE71" s="0"/>
      <c r="BUF71" s="0"/>
      <c r="BUG71" s="0"/>
      <c r="BUH71" s="0"/>
      <c r="BUI71" s="0"/>
      <c r="BUJ71" s="0"/>
      <c r="BUK71" s="0"/>
      <c r="BUL71" s="0"/>
      <c r="BUM71" s="0"/>
      <c r="BUN71" s="0"/>
      <c r="BUO71" s="0"/>
      <c r="BUP71" s="0"/>
      <c r="BUQ71" s="0"/>
      <c r="BUR71" s="0"/>
      <c r="BUS71" s="0"/>
      <c r="BUT71" s="0"/>
      <c r="BUU71" s="0"/>
      <c r="BUV71" s="0"/>
      <c r="BUW71" s="0"/>
      <c r="BUX71" s="0"/>
      <c r="BUY71" s="0"/>
      <c r="BUZ71" s="0"/>
      <c r="BVA71" s="0"/>
      <c r="BVB71" s="0"/>
      <c r="BVC71" s="0"/>
      <c r="BVD71" s="0"/>
      <c r="BVE71" s="0"/>
      <c r="BVF71" s="0"/>
      <c r="BVG71" s="0"/>
      <c r="BVH71" s="0"/>
      <c r="BVI71" s="0"/>
      <c r="BVJ71" s="0"/>
      <c r="BVK71" s="0"/>
      <c r="BVL71" s="0"/>
      <c r="BVM71" s="0"/>
      <c r="BVN71" s="0"/>
      <c r="BVO71" s="0"/>
      <c r="BVP71" s="0"/>
      <c r="BVQ71" s="0"/>
      <c r="BVR71" s="0"/>
      <c r="BVS71" s="0"/>
      <c r="BVT71" s="0"/>
      <c r="BVU71" s="0"/>
      <c r="BVV71" s="0"/>
      <c r="BVW71" s="0"/>
      <c r="BVX71" s="0"/>
      <c r="BVY71" s="0"/>
      <c r="BVZ71" s="0"/>
      <c r="BWA71" s="0"/>
      <c r="BWB71" s="0"/>
      <c r="BWC71" s="0"/>
      <c r="BWD71" s="0"/>
      <c r="BWE71" s="0"/>
      <c r="BWF71" s="0"/>
      <c r="BWG71" s="0"/>
      <c r="BWH71" s="0"/>
      <c r="BWI71" s="0"/>
      <c r="BWJ71" s="0"/>
      <c r="BWK71" s="0"/>
      <c r="BWL71" s="0"/>
      <c r="BWM71" s="0"/>
      <c r="BWN71" s="0"/>
      <c r="BWO71" s="0"/>
      <c r="BWP71" s="0"/>
      <c r="BWQ71" s="0"/>
      <c r="BWR71" s="0"/>
      <c r="BWS71" s="0"/>
      <c r="BWT71" s="0"/>
      <c r="BWU71" s="0"/>
      <c r="BWV71" s="0"/>
      <c r="BWW71" s="0"/>
      <c r="BWX71" s="0"/>
      <c r="BWY71" s="0"/>
      <c r="BWZ71" s="0"/>
      <c r="BXA71" s="0"/>
      <c r="BXB71" s="0"/>
      <c r="BXC71" s="0"/>
      <c r="BXD71" s="0"/>
      <c r="BXE71" s="0"/>
      <c r="BXF71" s="0"/>
      <c r="BXG71" s="0"/>
      <c r="BXH71" s="0"/>
      <c r="BXI71" s="0"/>
      <c r="BXJ71" s="0"/>
      <c r="BXK71" s="0"/>
      <c r="BXL71" s="0"/>
      <c r="BXM71" s="0"/>
      <c r="BXN71" s="0"/>
      <c r="BXO71" s="0"/>
      <c r="BXP71" s="0"/>
      <c r="BXQ71" s="0"/>
      <c r="BXR71" s="0"/>
      <c r="BXS71" s="0"/>
      <c r="BXT71" s="0"/>
      <c r="BXU71" s="0"/>
      <c r="BXV71" s="0"/>
      <c r="BXW71" s="0"/>
      <c r="BXX71" s="0"/>
      <c r="BXY71" s="0"/>
      <c r="BXZ71" s="0"/>
      <c r="BYA71" s="0"/>
      <c r="BYB71" s="0"/>
      <c r="BYC71" s="0"/>
      <c r="BYD71" s="0"/>
      <c r="BYE71" s="0"/>
      <c r="BYF71" s="0"/>
      <c r="BYG71" s="0"/>
      <c r="BYH71" s="0"/>
      <c r="BYI71" s="0"/>
      <c r="BYJ71" s="0"/>
      <c r="BYK71" s="0"/>
      <c r="BYL71" s="0"/>
      <c r="BYM71" s="0"/>
      <c r="BYN71" s="0"/>
      <c r="BYO71" s="0"/>
      <c r="BYP71" s="0"/>
      <c r="BYQ71" s="0"/>
      <c r="BYR71" s="0"/>
      <c r="BYS71" s="0"/>
      <c r="BYT71" s="0"/>
      <c r="BYU71" s="0"/>
      <c r="BYV71" s="0"/>
      <c r="BYW71" s="0"/>
      <c r="BYX71" s="0"/>
      <c r="BYY71" s="0"/>
      <c r="BYZ71" s="0"/>
      <c r="BZA71" s="0"/>
      <c r="BZB71" s="0"/>
      <c r="BZC71" s="0"/>
      <c r="BZD71" s="0"/>
      <c r="BZE71" s="0"/>
      <c r="BZF71" s="0"/>
      <c r="BZG71" s="0"/>
      <c r="BZH71" s="0"/>
      <c r="BZI71" s="0"/>
      <c r="BZJ71" s="0"/>
      <c r="BZK71" s="0"/>
      <c r="BZL71" s="0"/>
      <c r="BZM71" s="0"/>
      <c r="BZN71" s="0"/>
      <c r="BZO71" s="0"/>
      <c r="BZP71" s="0"/>
      <c r="BZQ71" s="0"/>
      <c r="BZR71" s="0"/>
      <c r="BZS71" s="0"/>
      <c r="BZT71" s="0"/>
      <c r="BZU71" s="0"/>
      <c r="BZV71" s="0"/>
      <c r="BZW71" s="0"/>
      <c r="BZX71" s="0"/>
      <c r="BZY71" s="0"/>
      <c r="BZZ71" s="0"/>
      <c r="CAA71" s="0"/>
      <c r="CAB71" s="0"/>
      <c r="CAC71" s="0"/>
      <c r="CAD71" s="0"/>
      <c r="CAE71" s="0"/>
      <c r="CAF71" s="0"/>
      <c r="CAG71" s="0"/>
      <c r="CAH71" s="0"/>
      <c r="CAI71" s="0"/>
      <c r="CAJ71" s="0"/>
      <c r="CAK71" s="0"/>
      <c r="CAL71" s="0"/>
      <c r="CAM71" s="0"/>
      <c r="CAN71" s="0"/>
      <c r="CAO71" s="0"/>
      <c r="CAP71" s="0"/>
      <c r="CAQ71" s="0"/>
      <c r="CAR71" s="0"/>
      <c r="CAS71" s="0"/>
      <c r="CAT71" s="0"/>
      <c r="CAU71" s="0"/>
      <c r="CAV71" s="0"/>
      <c r="CAW71" s="0"/>
      <c r="CAX71" s="0"/>
      <c r="CAY71" s="0"/>
      <c r="CAZ71" s="0"/>
      <c r="CBA71" s="0"/>
      <c r="CBB71" s="0"/>
      <c r="CBC71" s="0"/>
      <c r="CBD71" s="0"/>
      <c r="CBE71" s="0"/>
      <c r="CBF71" s="0"/>
      <c r="CBG71" s="0"/>
      <c r="CBH71" s="0"/>
      <c r="CBI71" s="0"/>
      <c r="CBJ71" s="0"/>
      <c r="CBK71" s="0"/>
      <c r="CBL71" s="0"/>
      <c r="CBM71" s="0"/>
      <c r="CBN71" s="0"/>
      <c r="CBO71" s="0"/>
      <c r="CBP71" s="0"/>
      <c r="CBQ71" s="0"/>
      <c r="CBR71" s="0"/>
      <c r="CBS71" s="0"/>
      <c r="CBT71" s="0"/>
      <c r="CBU71" s="0"/>
      <c r="CBV71" s="0"/>
      <c r="CBW71" s="0"/>
      <c r="CBX71" s="0"/>
      <c r="CBY71" s="0"/>
      <c r="CBZ71" s="0"/>
      <c r="CCA71" s="0"/>
      <c r="CCB71" s="0"/>
      <c r="CCC71" s="0"/>
      <c r="CCD71" s="0"/>
      <c r="CCE71" s="0"/>
      <c r="CCF71" s="0"/>
      <c r="CCG71" s="0"/>
      <c r="CCH71" s="0"/>
      <c r="CCI71" s="0"/>
      <c r="CCJ71" s="0"/>
      <c r="CCK71" s="0"/>
      <c r="CCL71" s="0"/>
      <c r="CCM71" s="0"/>
      <c r="CCN71" s="0"/>
      <c r="CCO71" s="0"/>
      <c r="CCP71" s="0"/>
      <c r="CCQ71" s="0"/>
      <c r="CCR71" s="0"/>
      <c r="CCS71" s="0"/>
      <c r="CCT71" s="0"/>
      <c r="CCU71" s="0"/>
      <c r="CCV71" s="0"/>
      <c r="CCW71" s="0"/>
      <c r="CCX71" s="0"/>
      <c r="CCY71" s="0"/>
      <c r="CCZ71" s="0"/>
      <c r="CDA71" s="0"/>
      <c r="CDB71" s="0"/>
      <c r="CDC71" s="0"/>
      <c r="CDD71" s="0"/>
      <c r="CDE71" s="0"/>
      <c r="CDF71" s="0"/>
      <c r="CDG71" s="0"/>
      <c r="CDH71" s="0"/>
      <c r="CDI71" s="0"/>
      <c r="CDJ71" s="0"/>
      <c r="CDK71" s="0"/>
      <c r="CDL71" s="0"/>
      <c r="CDM71" s="0"/>
      <c r="CDN71" s="0"/>
      <c r="CDO71" s="0"/>
      <c r="CDP71" s="0"/>
      <c r="CDQ71" s="0"/>
      <c r="CDR71" s="0"/>
      <c r="CDS71" s="0"/>
      <c r="CDT71" s="0"/>
      <c r="CDU71" s="0"/>
      <c r="CDV71" s="0"/>
      <c r="CDW71" s="0"/>
      <c r="CDX71" s="0"/>
      <c r="CDY71" s="0"/>
      <c r="CDZ71" s="0"/>
      <c r="CEA71" s="0"/>
      <c r="CEB71" s="0"/>
      <c r="CEC71" s="0"/>
      <c r="CED71" s="0"/>
      <c r="CEE71" s="0"/>
      <c r="CEF71" s="0"/>
      <c r="CEG71" s="0"/>
      <c r="CEH71" s="0"/>
      <c r="CEI71" s="0"/>
      <c r="CEJ71" s="0"/>
      <c r="CEK71" s="0"/>
      <c r="CEL71" s="0"/>
      <c r="CEM71" s="0"/>
      <c r="CEN71" s="0"/>
      <c r="CEO71" s="0"/>
      <c r="CEP71" s="0"/>
      <c r="CEQ71" s="0"/>
      <c r="CER71" s="0"/>
      <c r="CES71" s="0"/>
      <c r="CET71" s="0"/>
      <c r="CEU71" s="0"/>
      <c r="CEV71" s="0"/>
      <c r="CEW71" s="0"/>
      <c r="CEX71" s="0"/>
      <c r="CEY71" s="0"/>
      <c r="CEZ71" s="0"/>
      <c r="CFA71" s="0"/>
      <c r="CFB71" s="0"/>
      <c r="CFC71" s="0"/>
      <c r="CFD71" s="0"/>
      <c r="CFE71" s="0"/>
      <c r="CFF71" s="0"/>
      <c r="CFG71" s="0"/>
      <c r="CFH71" s="0"/>
      <c r="CFI71" s="0"/>
      <c r="CFJ71" s="0"/>
      <c r="CFK71" s="0"/>
      <c r="CFL71" s="0"/>
      <c r="CFM71" s="0"/>
      <c r="CFN71" s="0"/>
      <c r="CFO71" s="0"/>
      <c r="CFP71" s="0"/>
      <c r="CFQ71" s="0"/>
      <c r="CFR71" s="0"/>
      <c r="CFS71" s="0"/>
      <c r="CFT71" s="0"/>
      <c r="CFU71" s="0"/>
      <c r="CFV71" s="0"/>
      <c r="CFW71" s="0"/>
      <c r="CFX71" s="0"/>
      <c r="CFY71" s="0"/>
      <c r="CFZ71" s="0"/>
      <c r="CGA71" s="0"/>
      <c r="CGB71" s="0"/>
      <c r="CGC71" s="0"/>
      <c r="CGD71" s="0"/>
      <c r="CGE71" s="0"/>
      <c r="CGF71" s="0"/>
      <c r="CGG71" s="0"/>
      <c r="CGH71" s="0"/>
      <c r="CGI71" s="0"/>
      <c r="CGJ71" s="0"/>
      <c r="CGK71" s="0"/>
      <c r="CGL71" s="0"/>
      <c r="CGM71" s="0"/>
      <c r="CGN71" s="0"/>
      <c r="CGO71" s="0"/>
      <c r="CGP71" s="0"/>
      <c r="CGQ71" s="0"/>
      <c r="CGR71" s="0"/>
      <c r="CGS71" s="0"/>
      <c r="CGT71" s="0"/>
      <c r="CGU71" s="0"/>
      <c r="CGV71" s="0"/>
      <c r="CGW71" s="0"/>
      <c r="CGX71" s="0"/>
      <c r="CGY71" s="0"/>
      <c r="CGZ71" s="0"/>
      <c r="CHA71" s="0"/>
      <c r="CHB71" s="0"/>
      <c r="CHC71" s="0"/>
      <c r="CHD71" s="0"/>
      <c r="CHE71" s="0"/>
      <c r="CHF71" s="0"/>
      <c r="CHG71" s="0"/>
      <c r="CHH71" s="0"/>
      <c r="CHI71" s="0"/>
      <c r="CHJ71" s="0"/>
      <c r="CHK71" s="0"/>
      <c r="CHL71" s="0"/>
      <c r="CHM71" s="0"/>
      <c r="CHN71" s="0"/>
      <c r="CHO71" s="0"/>
      <c r="CHP71" s="0"/>
      <c r="CHQ71" s="0"/>
      <c r="CHR71" s="0"/>
      <c r="CHS71" s="0"/>
      <c r="CHT71" s="0"/>
      <c r="CHU71" s="0"/>
      <c r="CHV71" s="0"/>
      <c r="CHW71" s="0"/>
      <c r="CHX71" s="0"/>
      <c r="CHY71" s="0"/>
      <c r="CHZ71" s="0"/>
      <c r="CIA71" s="0"/>
      <c r="CIB71" s="0"/>
      <c r="CIC71" s="0"/>
      <c r="CID71" s="0"/>
      <c r="CIE71" s="0"/>
      <c r="CIF71" s="0"/>
      <c r="CIG71" s="0"/>
      <c r="CIH71" s="0"/>
      <c r="CII71" s="0"/>
      <c r="CIJ71" s="0"/>
      <c r="CIK71" s="0"/>
      <c r="CIL71" s="0"/>
      <c r="CIM71" s="0"/>
      <c r="CIN71" s="0"/>
      <c r="CIO71" s="0"/>
      <c r="CIP71" s="0"/>
      <c r="CIQ71" s="0"/>
      <c r="CIR71" s="0"/>
      <c r="CIS71" s="0"/>
      <c r="CIT71" s="0"/>
      <c r="CIU71" s="0"/>
      <c r="CIV71" s="0"/>
      <c r="CIW71" s="0"/>
      <c r="CIX71" s="0"/>
      <c r="CIY71" s="0"/>
      <c r="CIZ71" s="0"/>
      <c r="CJA71" s="0"/>
      <c r="CJB71" s="0"/>
      <c r="CJC71" s="0"/>
      <c r="CJD71" s="0"/>
      <c r="CJE71" s="0"/>
      <c r="CJF71" s="0"/>
      <c r="CJG71" s="0"/>
      <c r="CJH71" s="0"/>
      <c r="CJI71" s="0"/>
      <c r="CJJ71" s="0"/>
      <c r="CJK71" s="0"/>
      <c r="CJL71" s="0"/>
      <c r="CJM71" s="0"/>
      <c r="CJN71" s="0"/>
      <c r="CJO71" s="0"/>
      <c r="CJP71" s="0"/>
      <c r="CJQ71" s="0"/>
      <c r="CJR71" s="0"/>
      <c r="CJS71" s="0"/>
      <c r="CJT71" s="0"/>
      <c r="CJU71" s="0"/>
      <c r="CJV71" s="0"/>
      <c r="CJW71" s="0"/>
      <c r="CJX71" s="0"/>
      <c r="CJY71" s="0"/>
      <c r="CJZ71" s="0"/>
      <c r="CKA71" s="0"/>
      <c r="CKB71" s="0"/>
      <c r="CKC71" s="0"/>
      <c r="CKD71" s="0"/>
      <c r="CKE71" s="0"/>
      <c r="CKF71" s="0"/>
      <c r="CKG71" s="0"/>
      <c r="CKH71" s="0"/>
      <c r="CKI71" s="0"/>
      <c r="CKJ71" s="0"/>
      <c r="CKK71" s="0"/>
      <c r="CKL71" s="0"/>
      <c r="CKM71" s="0"/>
      <c r="CKN71" s="0"/>
      <c r="CKO71" s="0"/>
      <c r="CKP71" s="0"/>
      <c r="CKQ71" s="0"/>
      <c r="CKR71" s="0"/>
      <c r="CKS71" s="0"/>
      <c r="CKT71" s="0"/>
      <c r="CKU71" s="0"/>
      <c r="CKV71" s="0"/>
      <c r="CKW71" s="0"/>
      <c r="CKX71" s="0"/>
      <c r="CKY71" s="0"/>
      <c r="CKZ71" s="0"/>
      <c r="CLA71" s="0"/>
      <c r="CLB71" s="0"/>
      <c r="CLC71" s="0"/>
      <c r="CLD71" s="0"/>
      <c r="CLE71" s="0"/>
      <c r="CLF71" s="0"/>
      <c r="CLG71" s="0"/>
      <c r="CLH71" s="0"/>
      <c r="CLI71" s="0"/>
      <c r="CLJ71" s="0"/>
      <c r="CLK71" s="0"/>
      <c r="CLL71" s="0"/>
      <c r="CLM71" s="0"/>
      <c r="CLN71" s="0"/>
      <c r="CLO71" s="0"/>
      <c r="CLP71" s="0"/>
      <c r="CLQ71" s="0"/>
      <c r="CLR71" s="0"/>
      <c r="CLS71" s="0"/>
      <c r="CLT71" s="0"/>
      <c r="CLU71" s="0"/>
      <c r="CLV71" s="0"/>
      <c r="CLW71" s="0"/>
      <c r="CLX71" s="0"/>
      <c r="CLY71" s="0"/>
      <c r="CLZ71" s="0"/>
      <c r="CMA71" s="0"/>
      <c r="CMB71" s="0"/>
      <c r="CMC71" s="0"/>
      <c r="CMD71" s="0"/>
      <c r="CME71" s="0"/>
      <c r="CMF71" s="0"/>
      <c r="CMG71" s="0"/>
      <c r="CMH71" s="0"/>
      <c r="CMI71" s="0"/>
      <c r="CMJ71" s="0"/>
      <c r="CMK71" s="0"/>
      <c r="CML71" s="0"/>
      <c r="CMM71" s="0"/>
      <c r="CMN71" s="0"/>
      <c r="CMO71" s="0"/>
      <c r="CMP71" s="0"/>
      <c r="CMQ71" s="0"/>
      <c r="CMR71" s="0"/>
      <c r="CMS71" s="0"/>
      <c r="CMT71" s="0"/>
      <c r="CMU71" s="0"/>
      <c r="CMV71" s="0"/>
      <c r="CMW71" s="0"/>
      <c r="CMX71" s="0"/>
      <c r="CMY71" s="0"/>
      <c r="CMZ71" s="0"/>
      <c r="CNA71" s="0"/>
      <c r="CNB71" s="0"/>
      <c r="CNC71" s="0"/>
      <c r="CND71" s="0"/>
      <c r="CNE71" s="0"/>
      <c r="CNF71" s="0"/>
      <c r="CNG71" s="0"/>
      <c r="CNH71" s="0"/>
      <c r="CNI71" s="0"/>
      <c r="CNJ71" s="0"/>
      <c r="CNK71" s="0"/>
      <c r="CNL71" s="0"/>
      <c r="CNM71" s="0"/>
      <c r="CNN71" s="0"/>
      <c r="CNO71" s="0"/>
      <c r="CNP71" s="0"/>
      <c r="CNQ71" s="0"/>
      <c r="CNR71" s="0"/>
      <c r="CNS71" s="0"/>
      <c r="CNT71" s="0"/>
      <c r="CNU71" s="0"/>
      <c r="CNV71" s="0"/>
      <c r="CNW71" s="0"/>
      <c r="CNX71" s="0"/>
      <c r="CNY71" s="0"/>
      <c r="CNZ71" s="0"/>
      <c r="COA71" s="0"/>
      <c r="COB71" s="0"/>
      <c r="COC71" s="0"/>
      <c r="COD71" s="0"/>
      <c r="COE71" s="0"/>
      <c r="COF71" s="0"/>
      <c r="COG71" s="0"/>
      <c r="COH71" s="0"/>
      <c r="COI71" s="0"/>
      <c r="COJ71" s="0"/>
      <c r="COK71" s="0"/>
      <c r="COL71" s="0"/>
      <c r="COM71" s="0"/>
      <c r="CON71" s="0"/>
      <c r="COO71" s="0"/>
      <c r="COP71" s="0"/>
      <c r="COQ71" s="0"/>
      <c r="COR71" s="0"/>
      <c r="COS71" s="0"/>
      <c r="COT71" s="0"/>
      <c r="COU71" s="0"/>
      <c r="COV71" s="0"/>
      <c r="COW71" s="0"/>
      <c r="COX71" s="0"/>
      <c r="COY71" s="0"/>
      <c r="COZ71" s="0"/>
      <c r="CPA71" s="0"/>
      <c r="CPB71" s="0"/>
      <c r="CPC71" s="0"/>
      <c r="CPD71" s="0"/>
      <c r="CPE71" s="0"/>
      <c r="CPF71" s="0"/>
      <c r="CPG71" s="0"/>
      <c r="CPH71" s="0"/>
      <c r="CPI71" s="0"/>
      <c r="CPJ71" s="0"/>
      <c r="CPK71" s="0"/>
      <c r="CPL71" s="0"/>
      <c r="CPM71" s="0"/>
      <c r="CPN71" s="0"/>
      <c r="CPO71" s="0"/>
      <c r="CPP71" s="0"/>
      <c r="CPQ71" s="0"/>
      <c r="CPR71" s="0"/>
      <c r="CPS71" s="0"/>
      <c r="CPT71" s="0"/>
      <c r="CPU71" s="0"/>
      <c r="CPV71" s="0"/>
      <c r="CPW71" s="0"/>
      <c r="CPX71" s="0"/>
      <c r="CPY71" s="0"/>
      <c r="CPZ71" s="0"/>
      <c r="CQA71" s="0"/>
      <c r="CQB71" s="0"/>
      <c r="CQC71" s="0"/>
      <c r="CQD71" s="0"/>
      <c r="CQE71" s="0"/>
      <c r="CQF71" s="0"/>
      <c r="CQG71" s="0"/>
      <c r="CQH71" s="0"/>
      <c r="CQI71" s="0"/>
      <c r="CQJ71" s="0"/>
      <c r="CQK71" s="0"/>
      <c r="CQL71" s="0"/>
      <c r="CQM71" s="0"/>
      <c r="CQN71" s="0"/>
      <c r="CQO71" s="0"/>
      <c r="CQP71" s="0"/>
      <c r="CQQ71" s="0"/>
      <c r="CQR71" s="0"/>
      <c r="CQS71" s="0"/>
      <c r="CQT71" s="0"/>
      <c r="CQU71" s="0"/>
      <c r="CQV71" s="0"/>
      <c r="CQW71" s="0"/>
      <c r="CQX71" s="0"/>
      <c r="CQY71" s="0"/>
      <c r="CQZ71" s="0"/>
      <c r="CRA71" s="0"/>
      <c r="CRB71" s="0"/>
      <c r="CRC71" s="0"/>
      <c r="CRD71" s="0"/>
      <c r="CRE71" s="0"/>
      <c r="CRF71" s="0"/>
      <c r="CRG71" s="0"/>
      <c r="CRH71" s="0"/>
      <c r="CRI71" s="0"/>
      <c r="CRJ71" s="0"/>
      <c r="CRK71" s="0"/>
      <c r="CRL71" s="0"/>
      <c r="CRM71" s="0"/>
      <c r="CRN71" s="0"/>
      <c r="CRO71" s="0"/>
      <c r="CRP71" s="0"/>
      <c r="CRQ71" s="0"/>
      <c r="CRR71" s="0"/>
      <c r="CRS71" s="0"/>
      <c r="CRT71" s="0"/>
      <c r="CRU71" s="0"/>
      <c r="CRV71" s="0"/>
      <c r="CRW71" s="0"/>
      <c r="CRX71" s="0"/>
      <c r="CRY71" s="0"/>
      <c r="CRZ71" s="0"/>
      <c r="CSA71" s="0"/>
      <c r="CSB71" s="0"/>
      <c r="CSC71" s="0"/>
      <c r="CSD71" s="0"/>
      <c r="CSE71" s="0"/>
      <c r="CSF71" s="0"/>
      <c r="CSG71" s="0"/>
      <c r="CSH71" s="0"/>
      <c r="CSI71" s="0"/>
      <c r="CSJ71" s="0"/>
      <c r="CSK71" s="0"/>
      <c r="CSL71" s="0"/>
      <c r="CSM71" s="0"/>
      <c r="CSN71" s="0"/>
      <c r="CSO71" s="0"/>
      <c r="CSP71" s="0"/>
      <c r="CSQ71" s="0"/>
      <c r="CSR71" s="0"/>
      <c r="CSS71" s="0"/>
      <c r="CST71" s="0"/>
      <c r="CSU71" s="0"/>
      <c r="CSV71" s="0"/>
      <c r="CSW71" s="0"/>
      <c r="CSX71" s="0"/>
      <c r="CSY71" s="0"/>
      <c r="CSZ71" s="0"/>
      <c r="CTA71" s="0"/>
      <c r="CTB71" s="0"/>
      <c r="CTC71" s="0"/>
      <c r="CTD71" s="0"/>
      <c r="CTE71" s="0"/>
      <c r="CTF71" s="0"/>
      <c r="CTG71" s="0"/>
      <c r="CTH71" s="0"/>
      <c r="CTI71" s="0"/>
      <c r="CTJ71" s="0"/>
      <c r="CTK71" s="0"/>
      <c r="CTL71" s="0"/>
      <c r="CTM71" s="0"/>
      <c r="CTN71" s="0"/>
      <c r="CTO71" s="0"/>
      <c r="CTP71" s="0"/>
      <c r="CTQ71" s="0"/>
      <c r="CTR71" s="0"/>
      <c r="CTS71" s="0"/>
      <c r="CTT71" s="0"/>
      <c r="CTU71" s="0"/>
      <c r="CTV71" s="0"/>
      <c r="CTW71" s="0"/>
      <c r="CTX71" s="0"/>
      <c r="CTY71" s="0"/>
      <c r="CTZ71" s="0"/>
      <c r="CUA71" s="0"/>
      <c r="CUB71" s="0"/>
      <c r="CUC71" s="0"/>
      <c r="CUD71" s="0"/>
      <c r="CUE71" s="0"/>
      <c r="CUF71" s="0"/>
      <c r="CUG71" s="0"/>
      <c r="CUH71" s="0"/>
      <c r="CUI71" s="0"/>
      <c r="CUJ71" s="0"/>
      <c r="CUK71" s="0"/>
      <c r="CUL71" s="0"/>
      <c r="CUM71" s="0"/>
      <c r="CUN71" s="0"/>
      <c r="CUO71" s="0"/>
      <c r="CUP71" s="0"/>
      <c r="CUQ71" s="0"/>
      <c r="CUR71" s="0"/>
      <c r="CUS71" s="0"/>
      <c r="CUT71" s="0"/>
      <c r="CUU71" s="0"/>
      <c r="CUV71" s="0"/>
      <c r="CUW71" s="0"/>
      <c r="CUX71" s="0"/>
      <c r="CUY71" s="0"/>
      <c r="CUZ71" s="0"/>
      <c r="CVA71" s="0"/>
      <c r="CVB71" s="0"/>
      <c r="CVC71" s="0"/>
      <c r="CVD71" s="0"/>
      <c r="CVE71" s="0"/>
      <c r="CVF71" s="0"/>
      <c r="CVG71" s="0"/>
      <c r="CVH71" s="0"/>
      <c r="CVI71" s="0"/>
      <c r="CVJ71" s="0"/>
      <c r="CVK71" s="0"/>
      <c r="CVL71" s="0"/>
      <c r="CVM71" s="0"/>
      <c r="CVN71" s="0"/>
      <c r="CVO71" s="0"/>
      <c r="CVP71" s="0"/>
      <c r="CVQ71" s="0"/>
      <c r="CVR71" s="0"/>
      <c r="CVS71" s="0"/>
      <c r="CVT71" s="0"/>
      <c r="CVU71" s="0"/>
      <c r="CVV71" s="0"/>
      <c r="CVW71" s="0"/>
      <c r="CVX71" s="0"/>
      <c r="CVY71" s="0"/>
      <c r="CVZ71" s="0"/>
      <c r="CWA71" s="0"/>
      <c r="CWB71" s="0"/>
      <c r="CWC71" s="0"/>
      <c r="CWD71" s="0"/>
      <c r="CWE71" s="0"/>
      <c r="CWF71" s="0"/>
      <c r="CWG71" s="0"/>
      <c r="CWH71" s="0"/>
      <c r="CWI71" s="0"/>
      <c r="CWJ71" s="0"/>
      <c r="CWK71" s="0"/>
      <c r="CWL71" s="0"/>
      <c r="CWM71" s="0"/>
      <c r="CWN71" s="0"/>
      <c r="CWO71" s="0"/>
      <c r="CWP71" s="0"/>
      <c r="CWQ71" s="0"/>
      <c r="CWR71" s="0"/>
      <c r="CWS71" s="0"/>
      <c r="CWT71" s="0"/>
      <c r="CWU71" s="0"/>
      <c r="CWV71" s="0"/>
      <c r="CWW71" s="0"/>
      <c r="CWX71" s="0"/>
      <c r="CWY71" s="0"/>
      <c r="CWZ71" s="0"/>
      <c r="CXA71" s="0"/>
      <c r="CXB71" s="0"/>
      <c r="CXC71" s="0"/>
      <c r="CXD71" s="0"/>
      <c r="CXE71" s="0"/>
      <c r="CXF71" s="0"/>
      <c r="CXG71" s="0"/>
      <c r="CXH71" s="0"/>
      <c r="CXI71" s="0"/>
      <c r="CXJ71" s="0"/>
      <c r="CXK71" s="0"/>
      <c r="CXL71" s="0"/>
      <c r="CXM71" s="0"/>
      <c r="CXN71" s="0"/>
      <c r="CXO71" s="0"/>
      <c r="CXP71" s="0"/>
      <c r="CXQ71" s="0"/>
      <c r="CXR71" s="0"/>
      <c r="CXS71" s="0"/>
      <c r="CXT71" s="0"/>
      <c r="CXU71" s="0"/>
      <c r="CXV71" s="0"/>
      <c r="CXW71" s="0"/>
      <c r="CXX71" s="0"/>
      <c r="CXY71" s="0"/>
      <c r="CXZ71" s="0"/>
      <c r="CYA71" s="0"/>
      <c r="CYB71" s="0"/>
      <c r="CYC71" s="0"/>
      <c r="CYD71" s="0"/>
      <c r="CYE71" s="0"/>
      <c r="CYF71" s="0"/>
      <c r="CYG71" s="0"/>
      <c r="CYH71" s="0"/>
      <c r="CYI71" s="0"/>
      <c r="CYJ71" s="0"/>
      <c r="CYK71" s="0"/>
      <c r="CYL71" s="0"/>
      <c r="CYM71" s="0"/>
      <c r="CYN71" s="0"/>
      <c r="CYO71" s="0"/>
      <c r="CYP71" s="0"/>
      <c r="CYQ71" s="0"/>
      <c r="CYR71" s="0"/>
      <c r="CYS71" s="0"/>
      <c r="CYT71" s="0"/>
      <c r="CYU71" s="0"/>
      <c r="CYV71" s="0"/>
      <c r="CYW71" s="0"/>
      <c r="CYX71" s="0"/>
      <c r="CYY71" s="0"/>
      <c r="CYZ71" s="0"/>
      <c r="CZA71" s="0"/>
      <c r="CZB71" s="0"/>
      <c r="CZC71" s="0"/>
      <c r="CZD71" s="0"/>
      <c r="CZE71" s="0"/>
      <c r="CZF71" s="0"/>
      <c r="CZG71" s="0"/>
      <c r="CZH71" s="0"/>
      <c r="CZI71" s="0"/>
      <c r="CZJ71" s="0"/>
      <c r="CZK71" s="0"/>
      <c r="CZL71" s="0"/>
      <c r="CZM71" s="0"/>
      <c r="CZN71" s="0"/>
      <c r="CZO71" s="0"/>
      <c r="CZP71" s="0"/>
      <c r="CZQ71" s="0"/>
      <c r="CZR71" s="0"/>
      <c r="CZS71" s="0"/>
      <c r="CZT71" s="0"/>
      <c r="CZU71" s="0"/>
      <c r="CZV71" s="0"/>
      <c r="CZW71" s="0"/>
      <c r="CZX71" s="0"/>
      <c r="CZY71" s="0"/>
      <c r="CZZ71" s="0"/>
      <c r="DAA71" s="0"/>
      <c r="DAB71" s="0"/>
      <c r="DAC71" s="0"/>
      <c r="DAD71" s="0"/>
      <c r="DAE71" s="0"/>
      <c r="DAF71" s="0"/>
      <c r="DAG71" s="0"/>
      <c r="DAH71" s="0"/>
      <c r="DAI71" s="0"/>
      <c r="DAJ71" s="0"/>
      <c r="DAK71" s="0"/>
      <c r="DAL71" s="0"/>
      <c r="DAM71" s="0"/>
      <c r="DAN71" s="0"/>
      <c r="DAO71" s="0"/>
      <c r="DAP71" s="0"/>
      <c r="DAQ71" s="0"/>
      <c r="DAR71" s="0"/>
      <c r="DAS71" s="0"/>
      <c r="DAT71" s="0"/>
      <c r="DAU71" s="0"/>
      <c r="DAV71" s="0"/>
      <c r="DAW71" s="0"/>
      <c r="DAX71" s="0"/>
      <c r="DAY71" s="0"/>
      <c r="DAZ71" s="0"/>
      <c r="DBA71" s="0"/>
      <c r="DBB71" s="0"/>
      <c r="DBC71" s="0"/>
      <c r="DBD71" s="0"/>
      <c r="DBE71" s="0"/>
      <c r="DBF71" s="0"/>
      <c r="DBG71" s="0"/>
      <c r="DBH71" s="0"/>
      <c r="DBI71" s="0"/>
      <c r="DBJ71" s="0"/>
      <c r="DBK71" s="0"/>
      <c r="DBL71" s="0"/>
      <c r="DBM71" s="0"/>
      <c r="DBN71" s="0"/>
      <c r="DBO71" s="0"/>
      <c r="DBP71" s="0"/>
      <c r="DBQ71" s="0"/>
      <c r="DBR71" s="0"/>
      <c r="DBS71" s="0"/>
      <c r="DBT71" s="0"/>
      <c r="DBU71" s="0"/>
      <c r="DBV71" s="0"/>
      <c r="DBW71" s="0"/>
      <c r="DBX71" s="0"/>
      <c r="DBY71" s="0"/>
      <c r="DBZ71" s="0"/>
      <c r="DCA71" s="0"/>
      <c r="DCB71" s="0"/>
      <c r="DCC71" s="0"/>
      <c r="DCD71" s="0"/>
      <c r="DCE71" s="0"/>
      <c r="DCF71" s="0"/>
      <c r="DCG71" s="0"/>
      <c r="DCH71" s="0"/>
      <c r="DCI71" s="0"/>
      <c r="DCJ71" s="0"/>
      <c r="DCK71" s="0"/>
      <c r="DCL71" s="0"/>
      <c r="DCM71" s="0"/>
      <c r="DCN71" s="0"/>
      <c r="DCO71" s="0"/>
      <c r="DCP71" s="0"/>
      <c r="DCQ71" s="0"/>
      <c r="DCR71" s="0"/>
      <c r="DCS71" s="0"/>
      <c r="DCT71" s="0"/>
      <c r="DCU71" s="0"/>
      <c r="DCV71" s="0"/>
      <c r="DCW71" s="0"/>
      <c r="DCX71" s="0"/>
      <c r="DCY71" s="0"/>
      <c r="DCZ71" s="0"/>
      <c r="DDA71" s="0"/>
      <c r="DDB71" s="0"/>
      <c r="DDC71" s="0"/>
      <c r="DDD71" s="0"/>
      <c r="DDE71" s="0"/>
      <c r="DDF71" s="0"/>
      <c r="DDG71" s="0"/>
      <c r="DDH71" s="0"/>
      <c r="DDI71" s="0"/>
      <c r="DDJ71" s="0"/>
      <c r="DDK71" s="0"/>
      <c r="DDL71" s="0"/>
      <c r="DDM71" s="0"/>
      <c r="DDN71" s="0"/>
      <c r="DDO71" s="0"/>
      <c r="DDP71" s="0"/>
      <c r="DDQ71" s="0"/>
      <c r="DDR71" s="0"/>
      <c r="DDS71" s="0"/>
      <c r="DDT71" s="0"/>
      <c r="DDU71" s="0"/>
      <c r="DDV71" s="0"/>
      <c r="DDW71" s="0"/>
      <c r="DDX71" s="0"/>
      <c r="DDY71" s="0"/>
      <c r="DDZ71" s="0"/>
      <c r="DEA71" s="0"/>
      <c r="DEB71" s="0"/>
      <c r="DEC71" s="0"/>
      <c r="DED71" s="0"/>
      <c r="DEE71" s="0"/>
      <c r="DEF71" s="0"/>
      <c r="DEG71" s="0"/>
      <c r="DEH71" s="0"/>
      <c r="DEI71" s="0"/>
      <c r="DEJ71" s="0"/>
      <c r="DEK71" s="0"/>
      <c r="DEL71" s="0"/>
      <c r="DEM71" s="0"/>
      <c r="DEN71" s="0"/>
      <c r="DEO71" s="0"/>
      <c r="DEP71" s="0"/>
      <c r="DEQ71" s="0"/>
      <c r="DER71" s="0"/>
      <c r="DES71" s="0"/>
      <c r="DET71" s="0"/>
      <c r="DEU71" s="0"/>
      <c r="DEV71" s="0"/>
      <c r="DEW71" s="0"/>
      <c r="DEX71" s="0"/>
      <c r="DEY71" s="0"/>
      <c r="DEZ71" s="0"/>
      <c r="DFA71" s="0"/>
      <c r="DFB71" s="0"/>
      <c r="DFC71" s="0"/>
      <c r="DFD71" s="0"/>
      <c r="DFE71" s="0"/>
      <c r="DFF71" s="0"/>
      <c r="DFG71" s="0"/>
      <c r="DFH71" s="0"/>
      <c r="DFI71" s="0"/>
      <c r="DFJ71" s="0"/>
      <c r="DFK71" s="0"/>
      <c r="DFL71" s="0"/>
      <c r="DFM71" s="0"/>
      <c r="DFN71" s="0"/>
      <c r="DFO71" s="0"/>
      <c r="DFP71" s="0"/>
      <c r="DFQ71" s="0"/>
      <c r="DFR71" s="0"/>
      <c r="DFS71" s="0"/>
      <c r="DFT71" s="0"/>
      <c r="DFU71" s="0"/>
      <c r="DFV71" s="0"/>
      <c r="DFW71" s="0"/>
      <c r="DFX71" s="0"/>
      <c r="DFY71" s="0"/>
      <c r="DFZ71" s="0"/>
      <c r="DGA71" s="0"/>
      <c r="DGB71" s="0"/>
      <c r="DGC71" s="0"/>
      <c r="DGD71" s="0"/>
      <c r="DGE71" s="0"/>
      <c r="DGF71" s="0"/>
      <c r="DGG71" s="0"/>
      <c r="DGH71" s="0"/>
      <c r="DGI71" s="0"/>
      <c r="DGJ71" s="0"/>
      <c r="DGK71" s="0"/>
      <c r="DGL71" s="0"/>
      <c r="DGM71" s="0"/>
      <c r="DGN71" s="0"/>
      <c r="DGO71" s="0"/>
      <c r="DGP71" s="0"/>
      <c r="DGQ71" s="0"/>
      <c r="DGR71" s="0"/>
      <c r="DGS71" s="0"/>
      <c r="DGT71" s="0"/>
      <c r="DGU71" s="0"/>
      <c r="DGV71" s="0"/>
      <c r="DGW71" s="0"/>
      <c r="DGX71" s="0"/>
      <c r="DGY71" s="0"/>
      <c r="DGZ71" s="0"/>
      <c r="DHA71" s="0"/>
      <c r="DHB71" s="0"/>
      <c r="DHC71" s="0"/>
      <c r="DHD71" s="0"/>
      <c r="DHE71" s="0"/>
      <c r="DHF71" s="0"/>
      <c r="DHG71" s="0"/>
      <c r="DHH71" s="0"/>
      <c r="DHI71" s="0"/>
      <c r="DHJ71" s="0"/>
      <c r="DHK71" s="0"/>
      <c r="DHL71" s="0"/>
      <c r="DHM71" s="0"/>
      <c r="DHN71" s="0"/>
      <c r="DHO71" s="0"/>
      <c r="DHP71" s="0"/>
      <c r="DHQ71" s="0"/>
      <c r="DHR71" s="0"/>
      <c r="DHS71" s="0"/>
      <c r="DHT71" s="0"/>
      <c r="DHU71" s="0"/>
      <c r="DHV71" s="0"/>
      <c r="DHW71" s="0"/>
      <c r="DHX71" s="0"/>
      <c r="DHY71" s="0"/>
      <c r="DHZ71" s="0"/>
      <c r="DIA71" s="0"/>
      <c r="DIB71" s="0"/>
      <c r="DIC71" s="0"/>
      <c r="DID71" s="0"/>
      <c r="DIE71" s="0"/>
      <c r="DIF71" s="0"/>
      <c r="DIG71" s="0"/>
      <c r="DIH71" s="0"/>
      <c r="DII71" s="0"/>
      <c r="DIJ71" s="0"/>
      <c r="DIK71" s="0"/>
      <c r="DIL71" s="0"/>
      <c r="DIM71" s="0"/>
      <c r="DIN71" s="0"/>
      <c r="DIO71" s="0"/>
      <c r="DIP71" s="0"/>
      <c r="DIQ71" s="0"/>
      <c r="DIR71" s="0"/>
      <c r="DIS71" s="0"/>
      <c r="DIT71" s="0"/>
      <c r="DIU71" s="0"/>
      <c r="DIV71" s="0"/>
      <c r="DIW71" s="0"/>
      <c r="DIX71" s="0"/>
      <c r="DIY71" s="0"/>
      <c r="DIZ71" s="0"/>
      <c r="DJA71" s="0"/>
      <c r="DJB71" s="0"/>
      <c r="DJC71" s="0"/>
      <c r="DJD71" s="0"/>
      <c r="DJE71" s="0"/>
      <c r="DJF71" s="0"/>
      <c r="DJG71" s="0"/>
      <c r="DJH71" s="0"/>
      <c r="DJI71" s="0"/>
      <c r="DJJ71" s="0"/>
      <c r="DJK71" s="0"/>
      <c r="DJL71" s="0"/>
      <c r="DJM71" s="0"/>
      <c r="DJN71" s="0"/>
      <c r="DJO71" s="0"/>
      <c r="DJP71" s="0"/>
      <c r="DJQ71" s="0"/>
      <c r="DJR71" s="0"/>
      <c r="DJS71" s="0"/>
      <c r="DJT71" s="0"/>
      <c r="DJU71" s="0"/>
      <c r="DJV71" s="0"/>
      <c r="DJW71" s="0"/>
      <c r="DJX71" s="0"/>
      <c r="DJY71" s="0"/>
      <c r="DJZ71" s="0"/>
      <c r="DKA71" s="0"/>
      <c r="DKB71" s="0"/>
      <c r="DKC71" s="0"/>
      <c r="DKD71" s="0"/>
      <c r="DKE71" s="0"/>
      <c r="DKF71" s="0"/>
      <c r="DKG71" s="0"/>
      <c r="DKH71" s="0"/>
      <c r="DKI71" s="0"/>
      <c r="DKJ71" s="0"/>
      <c r="DKK71" s="0"/>
      <c r="DKL71" s="0"/>
      <c r="DKM71" s="0"/>
      <c r="DKN71" s="0"/>
      <c r="DKO71" s="0"/>
      <c r="DKP71" s="0"/>
      <c r="DKQ71" s="0"/>
      <c r="DKR71" s="0"/>
      <c r="DKS71" s="0"/>
      <c r="DKT71" s="0"/>
      <c r="DKU71" s="0"/>
      <c r="DKV71" s="0"/>
      <c r="DKW71" s="0"/>
      <c r="DKX71" s="0"/>
      <c r="DKY71" s="0"/>
      <c r="DKZ71" s="0"/>
      <c r="DLA71" s="0"/>
      <c r="DLB71" s="0"/>
      <c r="DLC71" s="0"/>
      <c r="DLD71" s="0"/>
      <c r="DLE71" s="0"/>
      <c r="DLF71" s="0"/>
      <c r="DLG71" s="0"/>
      <c r="DLH71" s="0"/>
      <c r="DLI71" s="0"/>
      <c r="DLJ71" s="0"/>
      <c r="DLK71" s="0"/>
      <c r="DLL71" s="0"/>
      <c r="DLM71" s="0"/>
      <c r="DLN71" s="0"/>
      <c r="DLO71" s="0"/>
      <c r="DLP71" s="0"/>
      <c r="DLQ71" s="0"/>
      <c r="DLR71" s="0"/>
      <c r="DLS71" s="0"/>
      <c r="DLT71" s="0"/>
      <c r="DLU71" s="0"/>
      <c r="DLV71" s="0"/>
      <c r="DLW71" s="0"/>
      <c r="DLX71" s="0"/>
      <c r="DLY71" s="0"/>
      <c r="DLZ71" s="0"/>
      <c r="DMA71" s="0"/>
      <c r="DMB71" s="0"/>
      <c r="DMC71" s="0"/>
      <c r="DMD71" s="0"/>
      <c r="DME71" s="0"/>
      <c r="DMF71" s="0"/>
      <c r="DMG71" s="0"/>
      <c r="DMH71" s="0"/>
      <c r="DMI71" s="0"/>
      <c r="DMJ71" s="0"/>
      <c r="DMK71" s="0"/>
      <c r="DML71" s="0"/>
      <c r="DMM71" s="0"/>
      <c r="DMN71" s="0"/>
      <c r="DMO71" s="0"/>
      <c r="DMP71" s="0"/>
      <c r="DMQ71" s="0"/>
      <c r="DMR71" s="0"/>
      <c r="DMS71" s="0"/>
      <c r="DMT71" s="0"/>
      <c r="DMU71" s="0"/>
      <c r="DMV71" s="0"/>
      <c r="DMW71" s="0"/>
      <c r="DMX71" s="0"/>
      <c r="DMY71" s="0"/>
      <c r="DMZ71" s="0"/>
      <c r="DNA71" s="0"/>
      <c r="DNB71" s="0"/>
      <c r="DNC71" s="0"/>
      <c r="DND71" s="0"/>
      <c r="DNE71" s="0"/>
      <c r="DNF71" s="0"/>
      <c r="DNG71" s="0"/>
      <c r="DNH71" s="0"/>
      <c r="DNI71" s="0"/>
      <c r="DNJ71" s="0"/>
      <c r="DNK71" s="0"/>
      <c r="DNL71" s="0"/>
      <c r="DNM71" s="0"/>
      <c r="DNN71" s="0"/>
      <c r="DNO71" s="0"/>
      <c r="DNP71" s="0"/>
      <c r="DNQ71" s="0"/>
      <c r="DNR71" s="0"/>
      <c r="DNS71" s="0"/>
      <c r="DNT71" s="0"/>
      <c r="DNU71" s="0"/>
      <c r="DNV71" s="0"/>
      <c r="DNW71" s="0"/>
      <c r="DNX71" s="0"/>
      <c r="DNY71" s="0"/>
      <c r="DNZ71" s="0"/>
      <c r="DOA71" s="0"/>
      <c r="DOB71" s="0"/>
      <c r="DOC71" s="0"/>
      <c r="DOD71" s="0"/>
      <c r="DOE71" s="0"/>
      <c r="DOF71" s="0"/>
      <c r="DOG71" s="0"/>
      <c r="DOH71" s="0"/>
      <c r="DOI71" s="0"/>
      <c r="DOJ71" s="0"/>
      <c r="DOK71" s="0"/>
      <c r="DOL71" s="0"/>
      <c r="DOM71" s="0"/>
      <c r="DON71" s="0"/>
      <c r="DOO71" s="0"/>
      <c r="DOP71" s="0"/>
      <c r="DOQ71" s="0"/>
      <c r="DOR71" s="0"/>
      <c r="DOS71" s="0"/>
      <c r="DOT71" s="0"/>
      <c r="DOU71" s="0"/>
      <c r="DOV71" s="0"/>
      <c r="DOW71" s="0"/>
      <c r="DOX71" s="0"/>
      <c r="DOY71" s="0"/>
      <c r="DOZ71" s="0"/>
      <c r="DPA71" s="0"/>
      <c r="DPB71" s="0"/>
      <c r="DPC71" s="0"/>
      <c r="DPD71" s="0"/>
      <c r="DPE71" s="0"/>
      <c r="DPF71" s="0"/>
      <c r="DPG71" s="0"/>
      <c r="DPH71" s="0"/>
      <c r="DPI71" s="0"/>
      <c r="DPJ71" s="0"/>
      <c r="DPK71" s="0"/>
      <c r="DPL71" s="0"/>
      <c r="DPM71" s="0"/>
      <c r="DPN71" s="0"/>
      <c r="DPO71" s="0"/>
      <c r="DPP71" s="0"/>
      <c r="DPQ71" s="0"/>
      <c r="DPR71" s="0"/>
      <c r="DPS71" s="0"/>
      <c r="DPT71" s="0"/>
      <c r="DPU71" s="0"/>
      <c r="DPV71" s="0"/>
      <c r="DPW71" s="0"/>
      <c r="DPX71" s="0"/>
      <c r="DPY71" s="0"/>
      <c r="DPZ71" s="0"/>
      <c r="DQA71" s="0"/>
      <c r="DQB71" s="0"/>
      <c r="DQC71" s="0"/>
      <c r="DQD71" s="0"/>
      <c r="DQE71" s="0"/>
      <c r="DQF71" s="0"/>
      <c r="DQG71" s="0"/>
      <c r="DQH71" s="0"/>
      <c r="DQI71" s="0"/>
      <c r="DQJ71" s="0"/>
      <c r="DQK71" s="0"/>
      <c r="DQL71" s="0"/>
      <c r="DQM71" s="0"/>
      <c r="DQN71" s="0"/>
      <c r="DQO71" s="0"/>
      <c r="DQP71" s="0"/>
      <c r="DQQ71" s="0"/>
      <c r="DQR71" s="0"/>
      <c r="DQS71" s="0"/>
      <c r="DQT71" s="0"/>
      <c r="DQU71" s="0"/>
      <c r="DQV71" s="0"/>
      <c r="DQW71" s="0"/>
      <c r="DQX71" s="0"/>
      <c r="DQY71" s="0"/>
      <c r="DQZ71" s="0"/>
      <c r="DRA71" s="0"/>
      <c r="DRB71" s="0"/>
      <c r="DRC71" s="0"/>
      <c r="DRD71" s="0"/>
      <c r="DRE71" s="0"/>
      <c r="DRF71" s="0"/>
      <c r="DRG71" s="0"/>
      <c r="DRH71" s="0"/>
      <c r="DRI71" s="0"/>
      <c r="DRJ71" s="0"/>
      <c r="DRK71" s="0"/>
      <c r="DRL71" s="0"/>
      <c r="DRM71" s="0"/>
      <c r="DRN71" s="0"/>
      <c r="DRO71" s="0"/>
      <c r="DRP71" s="0"/>
      <c r="DRQ71" s="0"/>
      <c r="DRR71" s="0"/>
      <c r="DRS71" s="0"/>
      <c r="DRT71" s="0"/>
      <c r="DRU71" s="0"/>
      <c r="DRV71" s="0"/>
      <c r="DRW71" s="0"/>
      <c r="DRX71" s="0"/>
      <c r="DRY71" s="0"/>
      <c r="DRZ71" s="0"/>
      <c r="DSA71" s="0"/>
      <c r="DSB71" s="0"/>
      <c r="DSC71" s="0"/>
      <c r="DSD71" s="0"/>
      <c r="DSE71" s="0"/>
      <c r="DSF71" s="0"/>
      <c r="DSG71" s="0"/>
      <c r="DSH71" s="0"/>
      <c r="DSI71" s="0"/>
      <c r="DSJ71" s="0"/>
      <c r="DSK71" s="0"/>
      <c r="DSL71" s="0"/>
      <c r="DSM71" s="0"/>
      <c r="DSN71" s="0"/>
      <c r="DSO71" s="0"/>
      <c r="DSP71" s="0"/>
      <c r="DSQ71" s="0"/>
      <c r="DSR71" s="0"/>
      <c r="DSS71" s="0"/>
      <c r="DST71" s="0"/>
      <c r="DSU71" s="0"/>
      <c r="DSV71" s="0"/>
      <c r="DSW71" s="0"/>
      <c r="DSX71" s="0"/>
      <c r="DSY71" s="0"/>
      <c r="DSZ71" s="0"/>
      <c r="DTA71" s="0"/>
      <c r="DTB71" s="0"/>
      <c r="DTC71" s="0"/>
      <c r="DTD71" s="0"/>
      <c r="DTE71" s="0"/>
      <c r="DTF71" s="0"/>
      <c r="DTG71" s="0"/>
      <c r="DTH71" s="0"/>
      <c r="DTI71" s="0"/>
      <c r="DTJ71" s="0"/>
      <c r="DTK71" s="0"/>
      <c r="DTL71" s="0"/>
      <c r="DTM71" s="0"/>
      <c r="DTN71" s="0"/>
      <c r="DTO71" s="0"/>
      <c r="DTP71" s="0"/>
      <c r="DTQ71" s="0"/>
      <c r="DTR71" s="0"/>
      <c r="DTS71" s="0"/>
      <c r="DTT71" s="0"/>
      <c r="DTU71" s="0"/>
      <c r="DTV71" s="0"/>
      <c r="DTW71" s="0"/>
      <c r="DTX71" s="0"/>
      <c r="DTY71" s="0"/>
      <c r="DTZ71" s="0"/>
      <c r="DUA71" s="0"/>
      <c r="DUB71" s="0"/>
      <c r="DUC71" s="0"/>
      <c r="DUD71" s="0"/>
      <c r="DUE71" s="0"/>
      <c r="DUF71" s="0"/>
      <c r="DUG71" s="0"/>
      <c r="DUH71" s="0"/>
      <c r="DUI71" s="0"/>
      <c r="DUJ71" s="0"/>
      <c r="DUK71" s="0"/>
      <c r="DUL71" s="0"/>
      <c r="DUM71" s="0"/>
      <c r="DUN71" s="0"/>
      <c r="DUO71" s="0"/>
      <c r="DUP71" s="0"/>
      <c r="DUQ71" s="0"/>
      <c r="DUR71" s="0"/>
      <c r="DUS71" s="0"/>
      <c r="DUT71" s="0"/>
      <c r="DUU71" s="0"/>
      <c r="DUV71" s="0"/>
      <c r="DUW71" s="0"/>
      <c r="DUX71" s="0"/>
      <c r="DUY71" s="0"/>
      <c r="DUZ71" s="0"/>
      <c r="DVA71" s="0"/>
      <c r="DVB71" s="0"/>
      <c r="DVC71" s="0"/>
      <c r="DVD71" s="0"/>
      <c r="DVE71" s="0"/>
      <c r="DVF71" s="0"/>
      <c r="DVG71" s="0"/>
      <c r="DVH71" s="0"/>
      <c r="DVI71" s="0"/>
      <c r="DVJ71" s="0"/>
      <c r="DVK71" s="0"/>
      <c r="DVL71" s="0"/>
      <c r="DVM71" s="0"/>
      <c r="DVN71" s="0"/>
      <c r="DVO71" s="0"/>
      <c r="DVP71" s="0"/>
      <c r="DVQ71" s="0"/>
      <c r="DVR71" s="0"/>
      <c r="DVS71" s="0"/>
      <c r="DVT71" s="0"/>
      <c r="DVU71" s="0"/>
      <c r="DVV71" s="0"/>
      <c r="DVW71" s="0"/>
      <c r="DVX71" s="0"/>
      <c r="DVY71" s="0"/>
      <c r="DVZ71" s="0"/>
      <c r="DWA71" s="0"/>
      <c r="DWB71" s="0"/>
      <c r="DWC71" s="0"/>
      <c r="DWD71" s="0"/>
      <c r="DWE71" s="0"/>
      <c r="DWF71" s="0"/>
      <c r="DWG71" s="0"/>
      <c r="DWH71" s="0"/>
      <c r="DWI71" s="0"/>
      <c r="DWJ71" s="0"/>
      <c r="DWK71" s="0"/>
      <c r="DWL71" s="0"/>
      <c r="DWM71" s="0"/>
      <c r="DWN71" s="0"/>
      <c r="DWO71" s="0"/>
      <c r="DWP71" s="0"/>
      <c r="DWQ71" s="0"/>
      <c r="DWR71" s="0"/>
      <c r="DWS71" s="0"/>
      <c r="DWT71" s="0"/>
      <c r="DWU71" s="0"/>
      <c r="DWV71" s="0"/>
      <c r="DWW71" s="0"/>
      <c r="DWX71" s="0"/>
      <c r="DWY71" s="0"/>
      <c r="DWZ71" s="0"/>
      <c r="DXA71" s="0"/>
      <c r="DXB71" s="0"/>
      <c r="DXC71" s="0"/>
      <c r="DXD71" s="0"/>
      <c r="DXE71" s="0"/>
      <c r="DXF71" s="0"/>
      <c r="DXG71" s="0"/>
      <c r="DXH71" s="0"/>
      <c r="DXI71" s="0"/>
      <c r="DXJ71" s="0"/>
      <c r="DXK71" s="0"/>
      <c r="DXL71" s="0"/>
      <c r="DXM71" s="0"/>
      <c r="DXN71" s="0"/>
      <c r="DXO71" s="0"/>
      <c r="DXP71" s="0"/>
      <c r="DXQ71" s="0"/>
      <c r="DXR71" s="0"/>
      <c r="DXS71" s="0"/>
      <c r="DXT71" s="0"/>
      <c r="DXU71" s="0"/>
      <c r="DXV71" s="0"/>
      <c r="DXW71" s="0"/>
      <c r="DXX71" s="0"/>
      <c r="DXY71" s="0"/>
      <c r="DXZ71" s="0"/>
      <c r="DYA71" s="0"/>
      <c r="DYB71" s="0"/>
      <c r="DYC71" s="0"/>
      <c r="DYD71" s="0"/>
      <c r="DYE71" s="0"/>
      <c r="DYF71" s="0"/>
      <c r="DYG71" s="0"/>
      <c r="DYH71" s="0"/>
      <c r="DYI71" s="0"/>
      <c r="DYJ71" s="0"/>
      <c r="DYK71" s="0"/>
      <c r="DYL71" s="0"/>
      <c r="DYM71" s="0"/>
      <c r="DYN71" s="0"/>
      <c r="DYO71" s="0"/>
      <c r="DYP71" s="0"/>
      <c r="DYQ71" s="0"/>
      <c r="DYR71" s="0"/>
      <c r="DYS71" s="0"/>
      <c r="DYT71" s="0"/>
      <c r="DYU71" s="0"/>
      <c r="DYV71" s="0"/>
      <c r="DYW71" s="0"/>
      <c r="DYX71" s="0"/>
      <c r="DYY71" s="0"/>
      <c r="DYZ71" s="0"/>
      <c r="DZA71" s="0"/>
      <c r="DZB71" s="0"/>
      <c r="DZC71" s="0"/>
      <c r="DZD71" s="0"/>
      <c r="DZE71" s="0"/>
      <c r="DZF71" s="0"/>
      <c r="DZG71" s="0"/>
      <c r="DZH71" s="0"/>
      <c r="DZI71" s="0"/>
      <c r="DZJ71" s="0"/>
      <c r="DZK71" s="0"/>
      <c r="DZL71" s="0"/>
      <c r="DZM71" s="0"/>
      <c r="DZN71" s="0"/>
      <c r="DZO71" s="0"/>
      <c r="DZP71" s="0"/>
      <c r="DZQ71" s="0"/>
      <c r="DZR71" s="0"/>
      <c r="DZS71" s="0"/>
      <c r="DZT71" s="0"/>
      <c r="DZU71" s="0"/>
      <c r="DZV71" s="0"/>
      <c r="DZW71" s="0"/>
      <c r="DZX71" s="0"/>
      <c r="DZY71" s="0"/>
      <c r="DZZ71" s="0"/>
      <c r="EAA71" s="0"/>
      <c r="EAB71" s="0"/>
      <c r="EAC71" s="0"/>
      <c r="EAD71" s="0"/>
      <c r="EAE71" s="0"/>
      <c r="EAF71" s="0"/>
      <c r="EAG71" s="0"/>
      <c r="EAH71" s="0"/>
      <c r="EAI71" s="0"/>
      <c r="EAJ71" s="0"/>
      <c r="EAK71" s="0"/>
      <c r="EAL71" s="0"/>
      <c r="EAM71" s="0"/>
      <c r="EAN71" s="0"/>
      <c r="EAO71" s="0"/>
      <c r="EAP71" s="0"/>
      <c r="EAQ71" s="0"/>
      <c r="EAR71" s="0"/>
      <c r="EAS71" s="0"/>
      <c r="EAT71" s="0"/>
      <c r="EAU71" s="0"/>
      <c r="EAV71" s="0"/>
      <c r="EAW71" s="0"/>
      <c r="EAX71" s="0"/>
      <c r="EAY71" s="0"/>
      <c r="EAZ71" s="0"/>
      <c r="EBA71" s="0"/>
      <c r="EBB71" s="0"/>
      <c r="EBC71" s="0"/>
      <c r="EBD71" s="0"/>
      <c r="EBE71" s="0"/>
      <c r="EBF71" s="0"/>
      <c r="EBG71" s="0"/>
      <c r="EBH71" s="0"/>
      <c r="EBI71" s="0"/>
      <c r="EBJ71" s="0"/>
      <c r="EBK71" s="0"/>
      <c r="EBL71" s="0"/>
      <c r="EBM71" s="0"/>
      <c r="EBN71" s="0"/>
      <c r="EBO71" s="0"/>
      <c r="EBP71" s="0"/>
      <c r="EBQ71" s="0"/>
      <c r="EBR71" s="0"/>
      <c r="EBS71" s="0"/>
      <c r="EBT71" s="0"/>
      <c r="EBU71" s="0"/>
      <c r="EBV71" s="0"/>
      <c r="EBW71" s="0"/>
      <c r="EBX71" s="0"/>
      <c r="EBY71" s="0"/>
      <c r="EBZ71" s="0"/>
      <c r="ECA71" s="0"/>
      <c r="ECB71" s="0"/>
      <c r="ECC71" s="0"/>
      <c r="ECD71" s="0"/>
      <c r="ECE71" s="0"/>
      <c r="ECF71" s="0"/>
      <c r="ECG71" s="0"/>
      <c r="ECH71" s="0"/>
      <c r="ECI71" s="0"/>
      <c r="ECJ71" s="0"/>
      <c r="ECK71" s="0"/>
      <c r="ECL71" s="0"/>
      <c r="ECM71" s="0"/>
      <c r="ECN71" s="0"/>
      <c r="ECO71" s="0"/>
      <c r="ECP71" s="0"/>
      <c r="ECQ71" s="0"/>
      <c r="ECR71" s="0"/>
      <c r="ECS71" s="0"/>
      <c r="ECT71" s="0"/>
      <c r="ECU71" s="0"/>
      <c r="ECV71" s="0"/>
      <c r="ECW71" s="0"/>
      <c r="ECX71" s="0"/>
      <c r="ECY71" s="0"/>
      <c r="ECZ71" s="0"/>
      <c r="EDA71" s="0"/>
      <c r="EDB71" s="0"/>
      <c r="EDC71" s="0"/>
      <c r="EDD71" s="0"/>
      <c r="EDE71" s="0"/>
      <c r="EDF71" s="0"/>
      <c r="EDG71" s="0"/>
      <c r="EDH71" s="0"/>
      <c r="EDI71" s="0"/>
      <c r="EDJ71" s="0"/>
      <c r="EDK71" s="0"/>
      <c r="EDL71" s="0"/>
      <c r="EDM71" s="0"/>
      <c r="EDN71" s="0"/>
      <c r="EDO71" s="0"/>
      <c r="EDP71" s="0"/>
      <c r="EDQ71" s="0"/>
      <c r="EDR71" s="0"/>
      <c r="EDS71" s="0"/>
      <c r="EDT71" s="0"/>
      <c r="EDU71" s="0"/>
      <c r="EDV71" s="0"/>
      <c r="EDW71" s="0"/>
      <c r="EDX71" s="0"/>
      <c r="EDY71" s="0"/>
      <c r="EDZ71" s="0"/>
      <c r="EEA71" s="0"/>
      <c r="EEB71" s="0"/>
      <c r="EEC71" s="0"/>
      <c r="EED71" s="0"/>
      <c r="EEE71" s="0"/>
      <c r="EEF71" s="0"/>
      <c r="EEG71" s="0"/>
      <c r="EEH71" s="0"/>
      <c r="EEI71" s="0"/>
      <c r="EEJ71" s="0"/>
      <c r="EEK71" s="0"/>
      <c r="EEL71" s="0"/>
      <c r="EEM71" s="0"/>
      <c r="EEN71" s="0"/>
      <c r="EEO71" s="0"/>
      <c r="EEP71" s="0"/>
      <c r="EEQ71" s="0"/>
      <c r="EER71" s="0"/>
      <c r="EES71" s="0"/>
      <c r="EET71" s="0"/>
      <c r="EEU71" s="0"/>
      <c r="EEV71" s="0"/>
      <c r="EEW71" s="0"/>
      <c r="EEX71" s="0"/>
      <c r="EEY71" s="0"/>
      <c r="EEZ71" s="0"/>
      <c r="EFA71" s="0"/>
      <c r="EFB71" s="0"/>
      <c r="EFC71" s="0"/>
      <c r="EFD71" s="0"/>
      <c r="EFE71" s="0"/>
      <c r="EFF71" s="0"/>
      <c r="EFG71" s="0"/>
      <c r="EFH71" s="0"/>
      <c r="EFI71" s="0"/>
      <c r="EFJ71" s="0"/>
      <c r="EFK71" s="0"/>
      <c r="EFL71" s="0"/>
      <c r="EFM71" s="0"/>
      <c r="EFN71" s="0"/>
      <c r="EFO71" s="0"/>
      <c r="EFP71" s="0"/>
      <c r="EFQ71" s="0"/>
      <c r="EFR71" s="0"/>
      <c r="EFS71" s="0"/>
      <c r="EFT71" s="0"/>
      <c r="EFU71" s="0"/>
      <c r="EFV71" s="0"/>
      <c r="EFW71" s="0"/>
      <c r="EFX71" s="0"/>
      <c r="EFY71" s="0"/>
      <c r="EFZ71" s="0"/>
      <c r="EGA71" s="0"/>
      <c r="EGB71" s="0"/>
      <c r="EGC71" s="0"/>
      <c r="EGD71" s="0"/>
      <c r="EGE71" s="0"/>
      <c r="EGF71" s="0"/>
      <c r="EGG71" s="0"/>
      <c r="EGH71" s="0"/>
      <c r="EGI71" s="0"/>
      <c r="EGJ71" s="0"/>
      <c r="EGK71" s="0"/>
      <c r="EGL71" s="0"/>
      <c r="EGM71" s="0"/>
      <c r="EGN71" s="0"/>
      <c r="EGO71" s="0"/>
      <c r="EGP71" s="0"/>
      <c r="EGQ71" s="0"/>
      <c r="EGR71" s="0"/>
      <c r="EGS71" s="0"/>
      <c r="EGT71" s="0"/>
      <c r="EGU71" s="0"/>
      <c r="EGV71" s="0"/>
      <c r="EGW71" s="0"/>
      <c r="EGX71" s="0"/>
      <c r="EGY71" s="0"/>
      <c r="EGZ71" s="0"/>
      <c r="EHA71" s="0"/>
      <c r="EHB71" s="0"/>
      <c r="EHC71" s="0"/>
      <c r="EHD71" s="0"/>
      <c r="EHE71" s="0"/>
      <c r="EHF71" s="0"/>
      <c r="EHG71" s="0"/>
      <c r="EHH71" s="0"/>
      <c r="EHI71" s="0"/>
      <c r="EHJ71" s="0"/>
      <c r="EHK71" s="0"/>
      <c r="EHL71" s="0"/>
      <c r="EHM71" s="0"/>
      <c r="EHN71" s="0"/>
      <c r="EHO71" s="0"/>
      <c r="EHP71" s="0"/>
      <c r="EHQ71" s="0"/>
      <c r="EHR71" s="0"/>
      <c r="EHS71" s="0"/>
      <c r="EHT71" s="0"/>
      <c r="EHU71" s="0"/>
      <c r="EHV71" s="0"/>
      <c r="EHW71" s="0"/>
      <c r="EHX71" s="0"/>
      <c r="EHY71" s="0"/>
      <c r="EHZ71" s="0"/>
      <c r="EIA71" s="0"/>
      <c r="EIB71" s="0"/>
      <c r="EIC71" s="0"/>
      <c r="EID71" s="0"/>
      <c r="EIE71" s="0"/>
      <c r="EIF71" s="0"/>
      <c r="EIG71" s="0"/>
      <c r="EIH71" s="0"/>
      <c r="EII71" s="0"/>
      <c r="EIJ71" s="0"/>
      <c r="EIK71" s="0"/>
      <c r="EIL71" s="0"/>
      <c r="EIM71" s="0"/>
      <c r="EIN71" s="0"/>
      <c r="EIO71" s="0"/>
      <c r="EIP71" s="0"/>
      <c r="EIQ71" s="0"/>
      <c r="EIR71" s="0"/>
      <c r="EIS71" s="0"/>
      <c r="EIT71" s="0"/>
      <c r="EIU71" s="0"/>
      <c r="EIV71" s="0"/>
      <c r="EIW71" s="0"/>
      <c r="EIX71" s="0"/>
      <c r="EIY71" s="0"/>
      <c r="EIZ71" s="0"/>
      <c r="EJA71" s="0"/>
      <c r="EJB71" s="0"/>
      <c r="EJC71" s="0"/>
      <c r="EJD71" s="0"/>
      <c r="EJE71" s="0"/>
      <c r="EJF71" s="0"/>
      <c r="EJG71" s="0"/>
      <c r="EJH71" s="0"/>
      <c r="EJI71" s="0"/>
      <c r="EJJ71" s="0"/>
      <c r="EJK71" s="0"/>
      <c r="EJL71" s="0"/>
      <c r="EJM71" s="0"/>
      <c r="EJN71" s="0"/>
      <c r="EJO71" s="0"/>
      <c r="EJP71" s="0"/>
      <c r="EJQ71" s="0"/>
      <c r="EJR71" s="0"/>
      <c r="EJS71" s="0"/>
      <c r="EJT71" s="0"/>
      <c r="EJU71" s="0"/>
      <c r="EJV71" s="0"/>
      <c r="EJW71" s="0"/>
      <c r="EJX71" s="0"/>
      <c r="EJY71" s="0"/>
      <c r="EJZ71" s="0"/>
      <c r="EKA71" s="0"/>
      <c r="EKB71" s="0"/>
      <c r="EKC71" s="0"/>
      <c r="EKD71" s="0"/>
      <c r="EKE71" s="0"/>
      <c r="EKF71" s="0"/>
      <c r="EKG71" s="0"/>
      <c r="EKH71" s="0"/>
      <c r="EKI71" s="0"/>
      <c r="EKJ71" s="0"/>
      <c r="EKK71" s="0"/>
      <c r="EKL71" s="0"/>
      <c r="EKM71" s="0"/>
      <c r="EKN71" s="0"/>
      <c r="EKO71" s="0"/>
      <c r="EKP71" s="0"/>
      <c r="EKQ71" s="0"/>
      <c r="EKR71" s="0"/>
      <c r="EKS71" s="0"/>
      <c r="EKT71" s="0"/>
      <c r="EKU71" s="0"/>
      <c r="EKV71" s="0"/>
      <c r="EKW71" s="0"/>
      <c r="EKX71" s="0"/>
      <c r="EKY71" s="0"/>
      <c r="EKZ71" s="0"/>
      <c r="ELA71" s="0"/>
      <c r="ELB71" s="0"/>
      <c r="ELC71" s="0"/>
      <c r="ELD71" s="0"/>
      <c r="ELE71" s="0"/>
      <c r="ELF71" s="0"/>
      <c r="ELG71" s="0"/>
      <c r="ELH71" s="0"/>
      <c r="ELI71" s="0"/>
      <c r="ELJ71" s="0"/>
      <c r="ELK71" s="0"/>
      <c r="ELL71" s="0"/>
      <c r="ELM71" s="0"/>
      <c r="ELN71" s="0"/>
      <c r="ELO71" s="0"/>
      <c r="ELP71" s="0"/>
      <c r="ELQ71" s="0"/>
      <c r="ELR71" s="0"/>
      <c r="ELS71" s="0"/>
      <c r="ELT71" s="0"/>
      <c r="ELU71" s="0"/>
      <c r="ELV71" s="0"/>
      <c r="ELW71" s="0"/>
      <c r="ELX71" s="0"/>
      <c r="ELY71" s="0"/>
      <c r="ELZ71" s="0"/>
      <c r="EMA71" s="0"/>
      <c r="EMB71" s="0"/>
      <c r="EMC71" s="0"/>
      <c r="EMD71" s="0"/>
      <c r="EME71" s="0"/>
      <c r="EMF71" s="0"/>
      <c r="EMG71" s="0"/>
      <c r="EMH71" s="0"/>
      <c r="EMI71" s="0"/>
      <c r="EMJ71" s="0"/>
      <c r="EMK71" s="0"/>
      <c r="EML71" s="0"/>
      <c r="EMM71" s="0"/>
      <c r="EMN71" s="0"/>
      <c r="EMO71" s="0"/>
      <c r="EMP71" s="0"/>
      <c r="EMQ71" s="0"/>
      <c r="EMR71" s="0"/>
      <c r="EMS71" s="0"/>
      <c r="EMT71" s="0"/>
      <c r="EMU71" s="0"/>
      <c r="EMV71" s="0"/>
      <c r="EMW71" s="0"/>
      <c r="EMX71" s="0"/>
      <c r="EMY71" s="0"/>
      <c r="EMZ71" s="0"/>
      <c r="ENA71" s="0"/>
      <c r="ENB71" s="0"/>
      <c r="ENC71" s="0"/>
      <c r="END71" s="0"/>
      <c r="ENE71" s="0"/>
      <c r="ENF71" s="0"/>
      <c r="ENG71" s="0"/>
      <c r="ENH71" s="0"/>
      <c r="ENI71" s="0"/>
      <c r="ENJ71" s="0"/>
      <c r="ENK71" s="0"/>
      <c r="ENL71" s="0"/>
      <c r="ENM71" s="0"/>
      <c r="ENN71" s="0"/>
      <c r="ENO71" s="0"/>
      <c r="ENP71" s="0"/>
      <c r="ENQ71" s="0"/>
      <c r="ENR71" s="0"/>
      <c r="ENS71" s="0"/>
      <c r="ENT71" s="0"/>
      <c r="ENU71" s="0"/>
      <c r="ENV71" s="0"/>
      <c r="ENW71" s="0"/>
      <c r="ENX71" s="0"/>
      <c r="ENY71" s="0"/>
      <c r="ENZ71" s="0"/>
      <c r="EOA71" s="0"/>
      <c r="EOB71" s="0"/>
      <c r="EOC71" s="0"/>
      <c r="EOD71" s="0"/>
      <c r="EOE71" s="0"/>
      <c r="EOF71" s="0"/>
      <c r="EOG71" s="0"/>
      <c r="EOH71" s="0"/>
      <c r="EOI71" s="0"/>
      <c r="EOJ71" s="0"/>
      <c r="EOK71" s="0"/>
      <c r="EOL71" s="0"/>
      <c r="EOM71" s="0"/>
      <c r="EON71" s="0"/>
      <c r="EOO71" s="0"/>
      <c r="EOP71" s="0"/>
      <c r="EOQ71" s="0"/>
      <c r="EOR71" s="0"/>
      <c r="EOS71" s="0"/>
      <c r="EOT71" s="0"/>
      <c r="EOU71" s="0"/>
      <c r="EOV71" s="0"/>
      <c r="EOW71" s="0"/>
      <c r="EOX71" s="0"/>
      <c r="EOY71" s="0"/>
      <c r="EOZ71" s="0"/>
      <c r="EPA71" s="0"/>
      <c r="EPB71" s="0"/>
      <c r="EPC71" s="0"/>
      <c r="EPD71" s="0"/>
      <c r="EPE71" s="0"/>
      <c r="EPF71" s="0"/>
      <c r="EPG71" s="0"/>
      <c r="EPH71" s="0"/>
      <c r="EPI71" s="0"/>
      <c r="EPJ71" s="0"/>
      <c r="EPK71" s="0"/>
      <c r="EPL71" s="0"/>
      <c r="EPM71" s="0"/>
      <c r="EPN71" s="0"/>
      <c r="EPO71" s="0"/>
      <c r="EPP71" s="0"/>
      <c r="EPQ71" s="0"/>
      <c r="EPR71" s="0"/>
      <c r="EPS71" s="0"/>
      <c r="EPT71" s="0"/>
      <c r="EPU71" s="0"/>
      <c r="EPV71" s="0"/>
      <c r="EPW71" s="0"/>
      <c r="EPX71" s="0"/>
      <c r="EPY71" s="0"/>
      <c r="EPZ71" s="0"/>
      <c r="EQA71" s="0"/>
      <c r="EQB71" s="0"/>
      <c r="EQC71" s="0"/>
      <c r="EQD71" s="0"/>
      <c r="EQE71" s="0"/>
      <c r="EQF71" s="0"/>
      <c r="EQG71" s="0"/>
      <c r="EQH71" s="0"/>
      <c r="EQI71" s="0"/>
      <c r="EQJ71" s="0"/>
      <c r="EQK71" s="0"/>
      <c r="EQL71" s="0"/>
      <c r="EQM71" s="0"/>
      <c r="EQN71" s="0"/>
      <c r="EQO71" s="0"/>
      <c r="EQP71" s="0"/>
      <c r="EQQ71" s="0"/>
      <c r="EQR71" s="0"/>
      <c r="EQS71" s="0"/>
      <c r="EQT71" s="0"/>
      <c r="EQU71" s="0"/>
      <c r="EQV71" s="0"/>
      <c r="EQW71" s="0"/>
      <c r="EQX71" s="0"/>
      <c r="EQY71" s="0"/>
      <c r="EQZ71" s="0"/>
      <c r="ERA71" s="0"/>
      <c r="ERB71" s="0"/>
      <c r="ERC71" s="0"/>
      <c r="ERD71" s="0"/>
      <c r="ERE71" s="0"/>
      <c r="ERF71" s="0"/>
      <c r="ERG71" s="0"/>
      <c r="ERH71" s="0"/>
      <c r="ERI71" s="0"/>
      <c r="ERJ71" s="0"/>
      <c r="ERK71" s="0"/>
      <c r="ERL71" s="0"/>
      <c r="ERM71" s="0"/>
      <c r="ERN71" s="0"/>
      <c r="ERO71" s="0"/>
      <c r="ERP71" s="0"/>
      <c r="ERQ71" s="0"/>
      <c r="ERR71" s="0"/>
      <c r="ERS71" s="0"/>
      <c r="ERT71" s="0"/>
      <c r="ERU71" s="0"/>
      <c r="ERV71" s="0"/>
      <c r="ERW71" s="0"/>
      <c r="ERX71" s="0"/>
      <c r="ERY71" s="0"/>
      <c r="ERZ71" s="0"/>
      <c r="ESA71" s="0"/>
      <c r="ESB71" s="0"/>
      <c r="ESC71" s="0"/>
      <c r="ESD71" s="0"/>
      <c r="ESE71" s="0"/>
      <c r="ESF71" s="0"/>
      <c r="ESG71" s="0"/>
      <c r="ESH71" s="0"/>
      <c r="ESI71" s="0"/>
      <c r="ESJ71" s="0"/>
      <c r="ESK71" s="0"/>
      <c r="ESL71" s="0"/>
      <c r="ESM71" s="0"/>
      <c r="ESN71" s="0"/>
      <c r="ESO71" s="0"/>
      <c r="ESP71" s="0"/>
      <c r="ESQ71" s="0"/>
      <c r="ESR71" s="0"/>
      <c r="ESS71" s="0"/>
      <c r="EST71" s="0"/>
      <c r="ESU71" s="0"/>
      <c r="ESV71" s="0"/>
      <c r="ESW71" s="0"/>
      <c r="ESX71" s="0"/>
      <c r="ESY71" s="0"/>
      <c r="ESZ71" s="0"/>
      <c r="ETA71" s="0"/>
      <c r="ETB71" s="0"/>
      <c r="ETC71" s="0"/>
      <c r="ETD71" s="0"/>
      <c r="ETE71" s="0"/>
      <c r="ETF71" s="0"/>
      <c r="ETG71" s="0"/>
      <c r="ETH71" s="0"/>
      <c r="ETI71" s="0"/>
      <c r="ETJ71" s="0"/>
      <c r="ETK71" s="0"/>
      <c r="ETL71" s="0"/>
      <c r="ETM71" s="0"/>
      <c r="ETN71" s="0"/>
      <c r="ETO71" s="0"/>
      <c r="ETP71" s="0"/>
      <c r="ETQ71" s="0"/>
      <c r="ETR71" s="0"/>
      <c r="ETS71" s="0"/>
      <c r="ETT71" s="0"/>
      <c r="ETU71" s="0"/>
      <c r="ETV71" s="0"/>
      <c r="ETW71" s="0"/>
      <c r="ETX71" s="0"/>
      <c r="ETY71" s="0"/>
      <c r="ETZ71" s="0"/>
      <c r="EUA71" s="0"/>
      <c r="EUB71" s="0"/>
      <c r="EUC71" s="0"/>
      <c r="EUD71" s="0"/>
      <c r="EUE71" s="0"/>
      <c r="EUF71" s="0"/>
      <c r="EUG71" s="0"/>
      <c r="EUH71" s="0"/>
      <c r="EUI71" s="0"/>
      <c r="EUJ71" s="0"/>
      <c r="EUK71" s="0"/>
      <c r="EUL71" s="0"/>
      <c r="EUM71" s="0"/>
      <c r="EUN71" s="0"/>
      <c r="EUO71" s="0"/>
      <c r="EUP71" s="0"/>
      <c r="EUQ71" s="0"/>
      <c r="EUR71" s="0"/>
      <c r="EUS71" s="0"/>
      <c r="EUT71" s="0"/>
      <c r="EUU71" s="0"/>
      <c r="EUV71" s="0"/>
      <c r="EUW71" s="0"/>
      <c r="EUX71" s="0"/>
      <c r="EUY71" s="0"/>
      <c r="EUZ71" s="0"/>
      <c r="EVA71" s="0"/>
      <c r="EVB71" s="0"/>
      <c r="EVC71" s="0"/>
      <c r="EVD71" s="0"/>
      <c r="EVE71" s="0"/>
      <c r="EVF71" s="0"/>
      <c r="EVG71" s="0"/>
      <c r="EVH71" s="0"/>
      <c r="EVI71" s="0"/>
      <c r="EVJ71" s="0"/>
      <c r="EVK71" s="0"/>
      <c r="EVL71" s="0"/>
      <c r="EVM71" s="0"/>
      <c r="EVN71" s="0"/>
      <c r="EVO71" s="0"/>
      <c r="EVP71" s="0"/>
      <c r="EVQ71" s="0"/>
      <c r="EVR71" s="0"/>
      <c r="EVS71" s="0"/>
      <c r="EVT71" s="0"/>
      <c r="EVU71" s="0"/>
      <c r="EVV71" s="0"/>
      <c r="EVW71" s="0"/>
      <c r="EVX71" s="0"/>
      <c r="EVY71" s="0"/>
      <c r="EVZ71" s="0"/>
      <c r="EWA71" s="0"/>
      <c r="EWB71" s="0"/>
      <c r="EWC71" s="0"/>
      <c r="EWD71" s="0"/>
      <c r="EWE71" s="0"/>
      <c r="EWF71" s="0"/>
      <c r="EWG71" s="0"/>
      <c r="EWH71" s="0"/>
      <c r="EWI71" s="0"/>
      <c r="EWJ71" s="0"/>
      <c r="EWK71" s="0"/>
      <c r="EWL71" s="0"/>
      <c r="EWM71" s="0"/>
      <c r="EWN71" s="0"/>
      <c r="EWO71" s="0"/>
      <c r="EWP71" s="0"/>
      <c r="EWQ71" s="0"/>
      <c r="EWR71" s="0"/>
      <c r="EWS71" s="0"/>
      <c r="EWT71" s="0"/>
      <c r="EWU71" s="0"/>
      <c r="EWV71" s="0"/>
      <c r="EWW71" s="0"/>
      <c r="EWX71" s="0"/>
      <c r="EWY71" s="0"/>
      <c r="EWZ71" s="0"/>
      <c r="EXA71" s="0"/>
      <c r="EXB71" s="0"/>
      <c r="EXC71" s="0"/>
      <c r="EXD71" s="0"/>
      <c r="EXE71" s="0"/>
      <c r="EXF71" s="0"/>
      <c r="EXG71" s="0"/>
      <c r="EXH71" s="0"/>
      <c r="EXI71" s="0"/>
      <c r="EXJ71" s="0"/>
      <c r="EXK71" s="0"/>
      <c r="EXL71" s="0"/>
      <c r="EXM71" s="0"/>
      <c r="EXN71" s="0"/>
      <c r="EXO71" s="0"/>
      <c r="EXP71" s="0"/>
      <c r="EXQ71" s="0"/>
      <c r="EXR71" s="0"/>
      <c r="EXS71" s="0"/>
      <c r="EXT71" s="0"/>
      <c r="EXU71" s="0"/>
      <c r="EXV71" s="0"/>
      <c r="EXW71" s="0"/>
      <c r="EXX71" s="0"/>
      <c r="EXY71" s="0"/>
      <c r="EXZ71" s="0"/>
      <c r="EYA71" s="0"/>
      <c r="EYB71" s="0"/>
      <c r="EYC71" s="0"/>
      <c r="EYD71" s="0"/>
      <c r="EYE71" s="0"/>
      <c r="EYF71" s="0"/>
      <c r="EYG71" s="0"/>
      <c r="EYH71" s="0"/>
      <c r="EYI71" s="0"/>
      <c r="EYJ71" s="0"/>
      <c r="EYK71" s="0"/>
      <c r="EYL71" s="0"/>
      <c r="EYM71" s="0"/>
      <c r="EYN71" s="0"/>
      <c r="EYO71" s="0"/>
      <c r="EYP71" s="0"/>
      <c r="EYQ71" s="0"/>
      <c r="EYR71" s="0"/>
      <c r="EYS71" s="0"/>
      <c r="EYT71" s="0"/>
      <c r="EYU71" s="0"/>
      <c r="EYV71" s="0"/>
      <c r="EYW71" s="0"/>
      <c r="EYX71" s="0"/>
      <c r="EYY71" s="0"/>
      <c r="EYZ71" s="0"/>
      <c r="EZA71" s="0"/>
      <c r="EZB71" s="0"/>
      <c r="EZC71" s="0"/>
      <c r="EZD71" s="0"/>
      <c r="EZE71" s="0"/>
      <c r="EZF71" s="0"/>
      <c r="EZG71" s="0"/>
      <c r="EZH71" s="0"/>
      <c r="EZI71" s="0"/>
      <c r="EZJ71" s="0"/>
      <c r="EZK71" s="0"/>
      <c r="EZL71" s="0"/>
      <c r="EZM71" s="0"/>
      <c r="EZN71" s="0"/>
      <c r="EZO71" s="0"/>
      <c r="EZP71" s="0"/>
      <c r="EZQ71" s="0"/>
      <c r="EZR71" s="0"/>
      <c r="EZS71" s="0"/>
      <c r="EZT71" s="0"/>
      <c r="EZU71" s="0"/>
      <c r="EZV71" s="0"/>
      <c r="EZW71" s="0"/>
      <c r="EZX71" s="0"/>
      <c r="EZY71" s="0"/>
      <c r="EZZ71" s="0"/>
      <c r="FAA71" s="0"/>
      <c r="FAB71" s="0"/>
      <c r="FAC71" s="0"/>
      <c r="FAD71" s="0"/>
      <c r="FAE71" s="0"/>
      <c r="FAF71" s="0"/>
      <c r="FAG71" s="0"/>
      <c r="FAH71" s="0"/>
      <c r="FAI71" s="0"/>
      <c r="FAJ71" s="0"/>
      <c r="FAK71" s="0"/>
      <c r="FAL71" s="0"/>
      <c r="FAM71" s="0"/>
      <c r="FAN71" s="0"/>
      <c r="FAO71" s="0"/>
      <c r="FAP71" s="0"/>
      <c r="FAQ71" s="0"/>
      <c r="FAR71" s="0"/>
      <c r="FAS71" s="0"/>
      <c r="FAT71" s="0"/>
      <c r="FAU71" s="0"/>
      <c r="FAV71" s="0"/>
      <c r="FAW71" s="0"/>
      <c r="FAX71" s="0"/>
      <c r="FAY71" s="0"/>
      <c r="FAZ71" s="0"/>
      <c r="FBA71" s="0"/>
      <c r="FBB71" s="0"/>
      <c r="FBC71" s="0"/>
      <c r="FBD71" s="0"/>
      <c r="FBE71" s="0"/>
      <c r="FBF71" s="0"/>
      <c r="FBG71" s="0"/>
      <c r="FBH71" s="0"/>
      <c r="FBI71" s="0"/>
      <c r="FBJ71" s="0"/>
      <c r="FBK71" s="0"/>
      <c r="FBL71" s="0"/>
      <c r="FBM71" s="0"/>
      <c r="FBN71" s="0"/>
      <c r="FBO71" s="0"/>
      <c r="FBP71" s="0"/>
      <c r="FBQ71" s="0"/>
      <c r="FBR71" s="0"/>
      <c r="FBS71" s="0"/>
      <c r="FBT71" s="0"/>
      <c r="FBU71" s="0"/>
      <c r="FBV71" s="0"/>
      <c r="FBW71" s="0"/>
      <c r="FBX71" s="0"/>
      <c r="FBY71" s="0"/>
      <c r="FBZ71" s="0"/>
      <c r="FCA71" s="0"/>
      <c r="FCB71" s="0"/>
      <c r="FCC71" s="0"/>
      <c r="FCD71" s="0"/>
      <c r="FCE71" s="0"/>
      <c r="FCF71" s="0"/>
      <c r="FCG71" s="0"/>
      <c r="FCH71" s="0"/>
      <c r="FCI71" s="0"/>
      <c r="FCJ71" s="0"/>
      <c r="FCK71" s="0"/>
      <c r="FCL71" s="0"/>
      <c r="FCM71" s="0"/>
      <c r="FCN71" s="0"/>
      <c r="FCO71" s="0"/>
      <c r="FCP71" s="0"/>
      <c r="FCQ71" s="0"/>
      <c r="FCR71" s="0"/>
      <c r="FCS71" s="0"/>
      <c r="FCT71" s="0"/>
      <c r="FCU71" s="0"/>
      <c r="FCV71" s="0"/>
      <c r="FCW71" s="0"/>
      <c r="FCX71" s="0"/>
      <c r="FCY71" s="0"/>
      <c r="FCZ71" s="0"/>
      <c r="FDA71" s="0"/>
      <c r="FDB71" s="0"/>
      <c r="FDC71" s="0"/>
      <c r="FDD71" s="0"/>
      <c r="FDE71" s="0"/>
      <c r="FDF71" s="0"/>
      <c r="FDG71" s="0"/>
      <c r="FDH71" s="0"/>
      <c r="FDI71" s="0"/>
      <c r="FDJ71" s="0"/>
      <c r="FDK71" s="0"/>
      <c r="FDL71" s="0"/>
      <c r="FDM71" s="0"/>
      <c r="FDN71" s="0"/>
      <c r="FDO71" s="0"/>
      <c r="FDP71" s="0"/>
      <c r="FDQ71" s="0"/>
      <c r="FDR71" s="0"/>
      <c r="FDS71" s="0"/>
      <c r="FDT71" s="0"/>
      <c r="FDU71" s="0"/>
      <c r="FDV71" s="0"/>
      <c r="FDW71" s="0"/>
      <c r="FDX71" s="0"/>
      <c r="FDY71" s="0"/>
      <c r="FDZ71" s="0"/>
      <c r="FEA71" s="0"/>
      <c r="FEB71" s="0"/>
      <c r="FEC71" s="0"/>
      <c r="FED71" s="0"/>
      <c r="FEE71" s="0"/>
      <c r="FEF71" s="0"/>
      <c r="FEG71" s="0"/>
      <c r="FEH71" s="0"/>
      <c r="FEI71" s="0"/>
      <c r="FEJ71" s="0"/>
      <c r="FEK71" s="0"/>
      <c r="FEL71" s="0"/>
      <c r="FEM71" s="0"/>
      <c r="FEN71" s="0"/>
      <c r="FEO71" s="0"/>
      <c r="FEP71" s="0"/>
      <c r="FEQ71" s="0"/>
      <c r="FER71" s="0"/>
      <c r="FES71" s="0"/>
      <c r="FET71" s="0"/>
      <c r="FEU71" s="0"/>
      <c r="FEV71" s="0"/>
      <c r="FEW71" s="0"/>
      <c r="FEX71" s="0"/>
      <c r="FEY71" s="0"/>
      <c r="FEZ71" s="0"/>
      <c r="FFA71" s="0"/>
      <c r="FFB71" s="0"/>
      <c r="FFC71" s="0"/>
      <c r="FFD71" s="0"/>
      <c r="FFE71" s="0"/>
      <c r="FFF71" s="0"/>
      <c r="FFG71" s="0"/>
      <c r="FFH71" s="0"/>
      <c r="FFI71" s="0"/>
      <c r="FFJ71" s="0"/>
      <c r="FFK71" s="0"/>
      <c r="FFL71" s="0"/>
      <c r="FFM71" s="0"/>
      <c r="FFN71" s="0"/>
      <c r="FFO71" s="0"/>
      <c r="FFP71" s="0"/>
      <c r="FFQ71" s="0"/>
      <c r="FFR71" s="0"/>
      <c r="FFS71" s="0"/>
      <c r="FFT71" s="0"/>
      <c r="FFU71" s="0"/>
      <c r="FFV71" s="0"/>
      <c r="FFW71" s="0"/>
      <c r="FFX71" s="0"/>
      <c r="FFY71" s="0"/>
      <c r="FFZ71" s="0"/>
      <c r="FGA71" s="0"/>
      <c r="FGB71" s="0"/>
      <c r="FGC71" s="0"/>
      <c r="FGD71" s="0"/>
      <c r="FGE71" s="0"/>
      <c r="FGF71" s="0"/>
      <c r="FGG71" s="0"/>
      <c r="FGH71" s="0"/>
      <c r="FGI71" s="0"/>
      <c r="FGJ71" s="0"/>
      <c r="FGK71" s="0"/>
      <c r="FGL71" s="0"/>
      <c r="FGM71" s="0"/>
      <c r="FGN71" s="0"/>
      <c r="FGO71" s="0"/>
      <c r="FGP71" s="0"/>
      <c r="FGQ71" s="0"/>
      <c r="FGR71" s="0"/>
      <c r="FGS71" s="0"/>
      <c r="FGT71" s="0"/>
      <c r="FGU71" s="0"/>
      <c r="FGV71" s="0"/>
      <c r="FGW71" s="0"/>
      <c r="FGX71" s="0"/>
      <c r="FGY71" s="0"/>
      <c r="FGZ71" s="0"/>
      <c r="FHA71" s="0"/>
      <c r="FHB71" s="0"/>
      <c r="FHC71" s="0"/>
      <c r="FHD71" s="0"/>
      <c r="FHE71" s="0"/>
      <c r="FHF71" s="0"/>
      <c r="FHG71" s="0"/>
      <c r="FHH71" s="0"/>
      <c r="FHI71" s="0"/>
      <c r="FHJ71" s="0"/>
      <c r="FHK71" s="0"/>
      <c r="FHL71" s="0"/>
      <c r="FHM71" s="0"/>
      <c r="FHN71" s="0"/>
      <c r="FHO71" s="0"/>
      <c r="FHP71" s="0"/>
      <c r="FHQ71" s="0"/>
      <c r="FHR71" s="0"/>
      <c r="FHS71" s="0"/>
      <c r="FHT71" s="0"/>
      <c r="FHU71" s="0"/>
      <c r="FHV71" s="0"/>
      <c r="FHW71" s="0"/>
      <c r="FHX71" s="0"/>
      <c r="FHY71" s="0"/>
      <c r="FHZ71" s="0"/>
      <c r="FIA71" s="0"/>
      <c r="FIB71" s="0"/>
      <c r="FIC71" s="0"/>
      <c r="FID71" s="0"/>
      <c r="FIE71" s="0"/>
      <c r="FIF71" s="0"/>
      <c r="FIG71" s="0"/>
      <c r="FIH71" s="0"/>
      <c r="FII71" s="0"/>
      <c r="FIJ71" s="0"/>
      <c r="FIK71" s="0"/>
      <c r="FIL71" s="0"/>
      <c r="FIM71" s="0"/>
      <c r="FIN71" s="0"/>
      <c r="FIO71" s="0"/>
      <c r="FIP71" s="0"/>
      <c r="FIQ71" s="0"/>
      <c r="FIR71" s="0"/>
      <c r="FIS71" s="0"/>
      <c r="FIT71" s="0"/>
      <c r="FIU71" s="0"/>
      <c r="FIV71" s="0"/>
      <c r="FIW71" s="0"/>
      <c r="FIX71" s="0"/>
      <c r="FIY71" s="0"/>
      <c r="FIZ71" s="0"/>
      <c r="FJA71" s="0"/>
      <c r="FJB71" s="0"/>
      <c r="FJC71" s="0"/>
      <c r="FJD71" s="0"/>
      <c r="FJE71" s="0"/>
      <c r="FJF71" s="0"/>
      <c r="FJG71" s="0"/>
      <c r="FJH71" s="0"/>
      <c r="FJI71" s="0"/>
      <c r="FJJ71" s="0"/>
      <c r="FJK71" s="0"/>
      <c r="FJL71" s="0"/>
      <c r="FJM71" s="0"/>
      <c r="FJN71" s="0"/>
      <c r="FJO71" s="0"/>
      <c r="FJP71" s="0"/>
      <c r="FJQ71" s="0"/>
      <c r="FJR71" s="0"/>
      <c r="FJS71" s="0"/>
      <c r="FJT71" s="0"/>
      <c r="FJU71" s="0"/>
      <c r="FJV71" s="0"/>
      <c r="FJW71" s="0"/>
      <c r="FJX71" s="0"/>
      <c r="FJY71" s="0"/>
      <c r="FJZ71" s="0"/>
      <c r="FKA71" s="0"/>
      <c r="FKB71" s="0"/>
      <c r="FKC71" s="0"/>
      <c r="FKD71" s="0"/>
      <c r="FKE71" s="0"/>
      <c r="FKF71" s="0"/>
      <c r="FKG71" s="0"/>
      <c r="FKH71" s="0"/>
      <c r="FKI71" s="0"/>
      <c r="FKJ71" s="0"/>
      <c r="FKK71" s="0"/>
      <c r="FKL71" s="0"/>
      <c r="FKM71" s="0"/>
      <c r="FKN71" s="0"/>
      <c r="FKO71" s="0"/>
      <c r="FKP71" s="0"/>
      <c r="FKQ71" s="0"/>
      <c r="FKR71" s="0"/>
      <c r="FKS71" s="0"/>
      <c r="FKT71" s="0"/>
      <c r="FKU71" s="0"/>
      <c r="FKV71" s="0"/>
      <c r="FKW71" s="0"/>
      <c r="FKX71" s="0"/>
      <c r="FKY71" s="0"/>
      <c r="FKZ71" s="0"/>
      <c r="FLA71" s="0"/>
      <c r="FLB71" s="0"/>
      <c r="FLC71" s="0"/>
      <c r="FLD71" s="0"/>
      <c r="FLE71" s="0"/>
      <c r="FLF71" s="0"/>
      <c r="FLG71" s="0"/>
      <c r="FLH71" s="0"/>
      <c r="FLI71" s="0"/>
      <c r="FLJ71" s="0"/>
      <c r="FLK71" s="0"/>
      <c r="FLL71" s="0"/>
      <c r="FLM71" s="0"/>
      <c r="FLN71" s="0"/>
      <c r="FLO71" s="0"/>
      <c r="FLP71" s="0"/>
      <c r="FLQ71" s="0"/>
      <c r="FLR71" s="0"/>
      <c r="FLS71" s="0"/>
      <c r="FLT71" s="0"/>
      <c r="FLU71" s="0"/>
      <c r="FLV71" s="0"/>
      <c r="FLW71" s="0"/>
      <c r="FLX71" s="0"/>
      <c r="FLY71" s="0"/>
      <c r="FLZ71" s="0"/>
      <c r="FMA71" s="0"/>
      <c r="FMB71" s="0"/>
      <c r="FMC71" s="0"/>
      <c r="FMD71" s="0"/>
      <c r="FME71" s="0"/>
      <c r="FMF71" s="0"/>
      <c r="FMG71" s="0"/>
      <c r="FMH71" s="0"/>
      <c r="FMI71" s="0"/>
      <c r="FMJ71" s="0"/>
      <c r="FMK71" s="0"/>
      <c r="FML71" s="0"/>
      <c r="FMM71" s="0"/>
      <c r="FMN71" s="0"/>
      <c r="FMO71" s="0"/>
      <c r="FMP71" s="0"/>
      <c r="FMQ71" s="0"/>
      <c r="FMR71" s="0"/>
      <c r="FMS71" s="0"/>
      <c r="FMT71" s="0"/>
      <c r="FMU71" s="0"/>
      <c r="FMV71" s="0"/>
      <c r="FMW71" s="0"/>
      <c r="FMX71" s="0"/>
      <c r="FMY71" s="0"/>
      <c r="FMZ71" s="0"/>
      <c r="FNA71" s="0"/>
      <c r="FNB71" s="0"/>
      <c r="FNC71" s="0"/>
      <c r="FND71" s="0"/>
      <c r="FNE71" s="0"/>
      <c r="FNF71" s="0"/>
      <c r="FNG71" s="0"/>
      <c r="FNH71" s="0"/>
      <c r="FNI71" s="0"/>
      <c r="FNJ71" s="0"/>
      <c r="FNK71" s="0"/>
      <c r="FNL71" s="0"/>
      <c r="FNM71" s="0"/>
      <c r="FNN71" s="0"/>
      <c r="FNO71" s="0"/>
      <c r="FNP71" s="0"/>
      <c r="FNQ71" s="0"/>
      <c r="FNR71" s="0"/>
      <c r="FNS71" s="0"/>
      <c r="FNT71" s="0"/>
      <c r="FNU71" s="0"/>
      <c r="FNV71" s="0"/>
      <c r="FNW71" s="0"/>
      <c r="FNX71" s="0"/>
      <c r="FNY71" s="0"/>
      <c r="FNZ71" s="0"/>
      <c r="FOA71" s="0"/>
      <c r="FOB71" s="0"/>
      <c r="FOC71" s="0"/>
      <c r="FOD71" s="0"/>
      <c r="FOE71" s="0"/>
      <c r="FOF71" s="0"/>
      <c r="FOG71" s="0"/>
      <c r="FOH71" s="0"/>
      <c r="FOI71" s="0"/>
      <c r="FOJ71" s="0"/>
      <c r="FOK71" s="0"/>
      <c r="FOL71" s="0"/>
      <c r="FOM71" s="0"/>
      <c r="FON71" s="0"/>
      <c r="FOO71" s="0"/>
      <c r="FOP71" s="0"/>
      <c r="FOQ71" s="0"/>
      <c r="FOR71" s="0"/>
      <c r="FOS71" s="0"/>
      <c r="FOT71" s="0"/>
      <c r="FOU71" s="0"/>
      <c r="FOV71" s="0"/>
      <c r="FOW71" s="0"/>
      <c r="FOX71" s="0"/>
      <c r="FOY71" s="0"/>
      <c r="FOZ71" s="0"/>
      <c r="FPA71" s="0"/>
      <c r="FPB71" s="0"/>
      <c r="FPC71" s="0"/>
      <c r="FPD71" s="0"/>
      <c r="FPE71" s="0"/>
      <c r="FPF71" s="0"/>
      <c r="FPG71" s="0"/>
      <c r="FPH71" s="0"/>
      <c r="FPI71" s="0"/>
      <c r="FPJ71" s="0"/>
      <c r="FPK71" s="0"/>
      <c r="FPL71" s="0"/>
      <c r="FPM71" s="0"/>
      <c r="FPN71" s="0"/>
      <c r="FPO71" s="0"/>
      <c r="FPP71" s="0"/>
      <c r="FPQ71" s="0"/>
      <c r="FPR71" s="0"/>
      <c r="FPS71" s="0"/>
      <c r="FPT71" s="0"/>
      <c r="FPU71" s="0"/>
      <c r="FPV71" s="0"/>
      <c r="FPW71" s="0"/>
      <c r="FPX71" s="0"/>
      <c r="FPY71" s="0"/>
      <c r="FPZ71" s="0"/>
      <c r="FQA71" s="0"/>
      <c r="FQB71" s="0"/>
      <c r="FQC71" s="0"/>
      <c r="FQD71" s="0"/>
      <c r="FQE71" s="0"/>
      <c r="FQF71" s="0"/>
      <c r="FQG71" s="0"/>
      <c r="FQH71" s="0"/>
      <c r="FQI71" s="0"/>
      <c r="FQJ71" s="0"/>
      <c r="FQK71" s="0"/>
      <c r="FQL71" s="0"/>
      <c r="FQM71" s="0"/>
      <c r="FQN71" s="0"/>
      <c r="FQO71" s="0"/>
      <c r="FQP71" s="0"/>
      <c r="FQQ71" s="0"/>
      <c r="FQR71" s="0"/>
      <c r="FQS71" s="0"/>
      <c r="FQT71" s="0"/>
      <c r="FQU71" s="0"/>
      <c r="FQV71" s="0"/>
      <c r="FQW71" s="0"/>
      <c r="FQX71" s="0"/>
      <c r="FQY71" s="0"/>
      <c r="FQZ71" s="0"/>
      <c r="FRA71" s="0"/>
      <c r="FRB71" s="0"/>
      <c r="FRC71" s="0"/>
      <c r="FRD71" s="0"/>
      <c r="FRE71" s="0"/>
      <c r="FRF71" s="0"/>
      <c r="FRG71" s="0"/>
      <c r="FRH71" s="0"/>
      <c r="FRI71" s="0"/>
      <c r="FRJ71" s="0"/>
      <c r="FRK71" s="0"/>
      <c r="FRL71" s="0"/>
      <c r="FRM71" s="0"/>
      <c r="FRN71" s="0"/>
      <c r="FRO71" s="0"/>
      <c r="FRP71" s="0"/>
      <c r="FRQ71" s="0"/>
      <c r="FRR71" s="0"/>
      <c r="FRS71" s="0"/>
      <c r="FRT71" s="0"/>
      <c r="FRU71" s="0"/>
      <c r="FRV71" s="0"/>
      <c r="FRW71" s="0"/>
      <c r="FRX71" s="0"/>
      <c r="FRY71" s="0"/>
      <c r="FRZ71" s="0"/>
      <c r="FSA71" s="0"/>
      <c r="FSB71" s="0"/>
      <c r="FSC71" s="0"/>
      <c r="FSD71" s="0"/>
      <c r="FSE71" s="0"/>
      <c r="FSF71" s="0"/>
      <c r="FSG71" s="0"/>
      <c r="FSH71" s="0"/>
      <c r="FSI71" s="0"/>
      <c r="FSJ71" s="0"/>
      <c r="FSK71" s="0"/>
      <c r="FSL71" s="0"/>
      <c r="FSM71" s="0"/>
      <c r="FSN71" s="0"/>
      <c r="FSO71" s="0"/>
      <c r="FSP71" s="0"/>
      <c r="FSQ71" s="0"/>
      <c r="FSR71" s="0"/>
      <c r="FSS71" s="0"/>
      <c r="FST71" s="0"/>
      <c r="FSU71" s="0"/>
      <c r="FSV71" s="0"/>
      <c r="FSW71" s="0"/>
      <c r="FSX71" s="0"/>
      <c r="FSY71" s="0"/>
      <c r="FSZ71" s="0"/>
      <c r="FTA71" s="0"/>
      <c r="FTB71" s="0"/>
      <c r="FTC71" s="0"/>
      <c r="FTD71" s="0"/>
      <c r="FTE71" s="0"/>
      <c r="FTF71" s="0"/>
      <c r="FTG71" s="0"/>
      <c r="FTH71" s="0"/>
      <c r="FTI71" s="0"/>
      <c r="FTJ71" s="0"/>
      <c r="FTK71" s="0"/>
      <c r="FTL71" s="0"/>
      <c r="FTM71" s="0"/>
      <c r="FTN71" s="0"/>
      <c r="FTO71" s="0"/>
      <c r="FTP71" s="0"/>
      <c r="FTQ71" s="0"/>
      <c r="FTR71" s="0"/>
      <c r="FTS71" s="0"/>
      <c r="FTT71" s="0"/>
      <c r="FTU71" s="0"/>
      <c r="FTV71" s="0"/>
      <c r="FTW71" s="0"/>
      <c r="FTX71" s="0"/>
      <c r="FTY71" s="0"/>
      <c r="FTZ71" s="0"/>
      <c r="FUA71" s="0"/>
      <c r="FUB71" s="0"/>
      <c r="FUC71" s="0"/>
      <c r="FUD71" s="0"/>
      <c r="FUE71" s="0"/>
      <c r="FUF71" s="0"/>
      <c r="FUG71" s="0"/>
      <c r="FUH71" s="0"/>
      <c r="FUI71" s="0"/>
      <c r="FUJ71" s="0"/>
      <c r="FUK71" s="0"/>
      <c r="FUL71" s="0"/>
      <c r="FUM71" s="0"/>
      <c r="FUN71" s="0"/>
      <c r="FUO71" s="0"/>
      <c r="FUP71" s="0"/>
      <c r="FUQ71" s="0"/>
      <c r="FUR71" s="0"/>
      <c r="FUS71" s="0"/>
      <c r="FUT71" s="0"/>
      <c r="FUU71" s="0"/>
      <c r="FUV71" s="0"/>
      <c r="FUW71" s="0"/>
      <c r="FUX71" s="0"/>
      <c r="FUY71" s="0"/>
      <c r="FUZ71" s="0"/>
      <c r="FVA71" s="0"/>
      <c r="FVB71" s="0"/>
      <c r="FVC71" s="0"/>
      <c r="FVD71" s="0"/>
      <c r="FVE71" s="0"/>
      <c r="FVF71" s="0"/>
      <c r="FVG71" s="0"/>
      <c r="FVH71" s="0"/>
      <c r="FVI71" s="0"/>
      <c r="FVJ71" s="0"/>
      <c r="FVK71" s="0"/>
      <c r="FVL71" s="0"/>
      <c r="FVM71" s="0"/>
      <c r="FVN71" s="0"/>
      <c r="FVO71" s="0"/>
      <c r="FVP71" s="0"/>
      <c r="FVQ71" s="0"/>
      <c r="FVR71" s="0"/>
      <c r="FVS71" s="0"/>
      <c r="FVT71" s="0"/>
      <c r="FVU71" s="0"/>
      <c r="FVV71" s="0"/>
      <c r="FVW71" s="0"/>
      <c r="FVX71" s="0"/>
      <c r="FVY71" s="0"/>
      <c r="FVZ71" s="0"/>
      <c r="FWA71" s="0"/>
      <c r="FWB71" s="0"/>
      <c r="FWC71" s="0"/>
      <c r="FWD71" s="0"/>
      <c r="FWE71" s="0"/>
      <c r="FWF71" s="0"/>
      <c r="FWG71" s="0"/>
      <c r="FWH71" s="0"/>
      <c r="FWI71" s="0"/>
      <c r="FWJ71" s="0"/>
      <c r="FWK71" s="0"/>
      <c r="FWL71" s="0"/>
      <c r="FWM71" s="0"/>
      <c r="FWN71" s="0"/>
      <c r="FWO71" s="0"/>
      <c r="FWP71" s="0"/>
      <c r="FWQ71" s="0"/>
      <c r="FWR71" s="0"/>
      <c r="FWS71" s="0"/>
      <c r="FWT71" s="0"/>
      <c r="FWU71" s="0"/>
      <c r="FWV71" s="0"/>
      <c r="FWW71" s="0"/>
      <c r="FWX71" s="0"/>
      <c r="FWY71" s="0"/>
      <c r="FWZ71" s="0"/>
      <c r="FXA71" s="0"/>
      <c r="FXB71" s="0"/>
      <c r="FXC71" s="0"/>
      <c r="FXD71" s="0"/>
      <c r="FXE71" s="0"/>
      <c r="FXF71" s="0"/>
      <c r="FXG71" s="0"/>
      <c r="FXH71" s="0"/>
      <c r="FXI71" s="0"/>
      <c r="FXJ71" s="0"/>
      <c r="FXK71" s="0"/>
      <c r="FXL71" s="0"/>
      <c r="FXM71" s="0"/>
      <c r="FXN71" s="0"/>
      <c r="FXO71" s="0"/>
      <c r="FXP71" s="0"/>
      <c r="FXQ71" s="0"/>
      <c r="FXR71" s="0"/>
      <c r="FXS71" s="0"/>
      <c r="FXT71" s="0"/>
      <c r="FXU71" s="0"/>
      <c r="FXV71" s="0"/>
      <c r="FXW71" s="0"/>
      <c r="FXX71" s="0"/>
      <c r="FXY71" s="0"/>
      <c r="FXZ71" s="0"/>
      <c r="FYA71" s="0"/>
      <c r="FYB71" s="0"/>
      <c r="FYC71" s="0"/>
      <c r="FYD71" s="0"/>
      <c r="FYE71" s="0"/>
      <c r="FYF71" s="0"/>
      <c r="FYG71" s="0"/>
      <c r="FYH71" s="0"/>
      <c r="FYI71" s="0"/>
      <c r="FYJ71" s="0"/>
      <c r="FYK71" s="0"/>
      <c r="FYL71" s="0"/>
      <c r="FYM71" s="0"/>
      <c r="FYN71" s="0"/>
      <c r="FYO71" s="0"/>
      <c r="FYP71" s="0"/>
      <c r="FYQ71" s="0"/>
      <c r="FYR71" s="0"/>
      <c r="FYS71" s="0"/>
      <c r="FYT71" s="0"/>
      <c r="FYU71" s="0"/>
      <c r="FYV71" s="0"/>
      <c r="FYW71" s="0"/>
      <c r="FYX71" s="0"/>
      <c r="FYY71" s="0"/>
      <c r="FYZ71" s="0"/>
      <c r="FZA71" s="0"/>
      <c r="FZB71" s="0"/>
      <c r="FZC71" s="0"/>
      <c r="FZD71" s="0"/>
      <c r="FZE71" s="0"/>
      <c r="FZF71" s="0"/>
      <c r="FZG71" s="0"/>
      <c r="FZH71" s="0"/>
      <c r="FZI71" s="0"/>
      <c r="FZJ71" s="0"/>
      <c r="FZK71" s="0"/>
      <c r="FZL71" s="0"/>
      <c r="FZM71" s="0"/>
      <c r="FZN71" s="0"/>
      <c r="FZO71" s="0"/>
      <c r="FZP71" s="0"/>
      <c r="FZQ71" s="0"/>
      <c r="FZR71" s="0"/>
      <c r="FZS71" s="0"/>
      <c r="FZT71" s="0"/>
      <c r="FZU71" s="0"/>
      <c r="FZV71" s="0"/>
      <c r="FZW71" s="0"/>
      <c r="FZX71" s="0"/>
      <c r="FZY71" s="0"/>
      <c r="FZZ71" s="0"/>
      <c r="GAA71" s="0"/>
      <c r="GAB71" s="0"/>
      <c r="GAC71" s="0"/>
      <c r="GAD71" s="0"/>
      <c r="GAE71" s="0"/>
      <c r="GAF71" s="0"/>
      <c r="GAG71" s="0"/>
      <c r="GAH71" s="0"/>
      <c r="GAI71" s="0"/>
      <c r="GAJ71" s="0"/>
      <c r="GAK71" s="0"/>
      <c r="GAL71" s="0"/>
      <c r="GAM71" s="0"/>
      <c r="GAN71" s="0"/>
      <c r="GAO71" s="0"/>
      <c r="GAP71" s="0"/>
      <c r="GAQ71" s="0"/>
      <c r="GAR71" s="0"/>
      <c r="GAS71" s="0"/>
      <c r="GAT71" s="0"/>
      <c r="GAU71" s="0"/>
      <c r="GAV71" s="0"/>
      <c r="GAW71" s="0"/>
      <c r="GAX71" s="0"/>
      <c r="GAY71" s="0"/>
      <c r="GAZ71" s="0"/>
      <c r="GBA71" s="0"/>
      <c r="GBB71" s="0"/>
      <c r="GBC71" s="0"/>
      <c r="GBD71" s="0"/>
      <c r="GBE71" s="0"/>
      <c r="GBF71" s="0"/>
      <c r="GBG71" s="0"/>
      <c r="GBH71" s="0"/>
      <c r="GBI71" s="0"/>
      <c r="GBJ71" s="0"/>
      <c r="GBK71" s="0"/>
      <c r="GBL71" s="0"/>
      <c r="GBM71" s="0"/>
      <c r="GBN71" s="0"/>
      <c r="GBO71" s="0"/>
      <c r="GBP71" s="0"/>
      <c r="GBQ71" s="0"/>
      <c r="GBR71" s="0"/>
      <c r="GBS71" s="0"/>
      <c r="GBT71" s="0"/>
      <c r="GBU71" s="0"/>
      <c r="GBV71" s="0"/>
      <c r="GBW71" s="0"/>
      <c r="GBX71" s="0"/>
      <c r="GBY71" s="0"/>
      <c r="GBZ71" s="0"/>
      <c r="GCA71" s="0"/>
      <c r="GCB71" s="0"/>
      <c r="GCC71" s="0"/>
      <c r="GCD71" s="0"/>
      <c r="GCE71" s="0"/>
      <c r="GCF71" s="0"/>
      <c r="GCG71" s="0"/>
      <c r="GCH71" s="0"/>
      <c r="GCI71" s="0"/>
      <c r="GCJ71" s="0"/>
      <c r="GCK71" s="0"/>
      <c r="GCL71" s="0"/>
      <c r="GCM71" s="0"/>
      <c r="GCN71" s="0"/>
      <c r="GCO71" s="0"/>
      <c r="GCP71" s="0"/>
      <c r="GCQ71" s="0"/>
      <c r="GCR71" s="0"/>
      <c r="GCS71" s="0"/>
      <c r="GCT71" s="0"/>
      <c r="GCU71" s="0"/>
      <c r="GCV71" s="0"/>
      <c r="GCW71" s="0"/>
      <c r="GCX71" s="0"/>
      <c r="GCY71" s="0"/>
      <c r="GCZ71" s="0"/>
      <c r="GDA71" s="0"/>
      <c r="GDB71" s="0"/>
      <c r="GDC71" s="0"/>
      <c r="GDD71" s="0"/>
      <c r="GDE71" s="0"/>
      <c r="GDF71" s="0"/>
      <c r="GDG71" s="0"/>
      <c r="GDH71" s="0"/>
      <c r="GDI71" s="0"/>
      <c r="GDJ71" s="0"/>
      <c r="GDK71" s="0"/>
      <c r="GDL71" s="0"/>
      <c r="GDM71" s="0"/>
      <c r="GDN71" s="0"/>
      <c r="GDO71" s="0"/>
      <c r="GDP71" s="0"/>
      <c r="GDQ71" s="0"/>
      <c r="GDR71" s="0"/>
      <c r="GDS71" s="0"/>
      <c r="GDT71" s="0"/>
      <c r="GDU71" s="0"/>
      <c r="GDV71" s="0"/>
      <c r="GDW71" s="0"/>
      <c r="GDX71" s="0"/>
      <c r="GDY71" s="0"/>
      <c r="GDZ71" s="0"/>
      <c r="GEA71" s="0"/>
      <c r="GEB71" s="0"/>
      <c r="GEC71" s="0"/>
      <c r="GED71" s="0"/>
      <c r="GEE71" s="0"/>
      <c r="GEF71" s="0"/>
      <c r="GEG71" s="0"/>
      <c r="GEH71" s="0"/>
      <c r="GEI71" s="0"/>
      <c r="GEJ71" s="0"/>
      <c r="GEK71" s="0"/>
      <c r="GEL71" s="0"/>
      <c r="GEM71" s="0"/>
      <c r="GEN71" s="0"/>
      <c r="GEO71" s="0"/>
      <c r="GEP71" s="0"/>
      <c r="GEQ71" s="0"/>
      <c r="GER71" s="0"/>
      <c r="GES71" s="0"/>
      <c r="GET71" s="0"/>
      <c r="GEU71" s="0"/>
      <c r="GEV71" s="0"/>
      <c r="GEW71" s="0"/>
      <c r="GEX71" s="0"/>
      <c r="GEY71" s="0"/>
      <c r="GEZ71" s="0"/>
      <c r="GFA71" s="0"/>
      <c r="GFB71" s="0"/>
      <c r="GFC71" s="0"/>
      <c r="GFD71" s="0"/>
      <c r="GFE71" s="0"/>
      <c r="GFF71" s="0"/>
      <c r="GFG71" s="0"/>
      <c r="GFH71" s="0"/>
      <c r="GFI71" s="0"/>
      <c r="GFJ71" s="0"/>
      <c r="GFK71" s="0"/>
      <c r="GFL71" s="0"/>
      <c r="GFM71" s="0"/>
      <c r="GFN71" s="0"/>
      <c r="GFO71" s="0"/>
      <c r="GFP71" s="0"/>
      <c r="GFQ71" s="0"/>
      <c r="GFR71" s="0"/>
      <c r="GFS71" s="0"/>
      <c r="GFT71" s="0"/>
      <c r="GFU71" s="0"/>
      <c r="GFV71" s="0"/>
      <c r="GFW71" s="0"/>
      <c r="GFX71" s="0"/>
      <c r="GFY71" s="0"/>
      <c r="GFZ71" s="0"/>
      <c r="GGA71" s="0"/>
      <c r="GGB71" s="0"/>
      <c r="GGC71" s="0"/>
      <c r="GGD71" s="0"/>
      <c r="GGE71" s="0"/>
      <c r="GGF71" s="0"/>
      <c r="GGG71" s="0"/>
      <c r="GGH71" s="0"/>
      <c r="GGI71" s="0"/>
      <c r="GGJ71" s="0"/>
      <c r="GGK71" s="0"/>
      <c r="GGL71" s="0"/>
      <c r="GGM71" s="0"/>
      <c r="GGN71" s="0"/>
      <c r="GGO71" s="0"/>
      <c r="GGP71" s="0"/>
      <c r="GGQ71" s="0"/>
      <c r="GGR71" s="0"/>
      <c r="GGS71" s="0"/>
      <c r="GGT71" s="0"/>
      <c r="GGU71" s="0"/>
      <c r="GGV71" s="0"/>
      <c r="GGW71" s="0"/>
      <c r="GGX71" s="0"/>
      <c r="GGY71" s="0"/>
      <c r="GGZ71" s="0"/>
      <c r="GHA71" s="0"/>
      <c r="GHB71" s="0"/>
      <c r="GHC71" s="0"/>
      <c r="GHD71" s="0"/>
      <c r="GHE71" s="0"/>
      <c r="GHF71" s="0"/>
      <c r="GHG71" s="0"/>
      <c r="GHH71" s="0"/>
      <c r="GHI71" s="0"/>
      <c r="GHJ71" s="0"/>
      <c r="GHK71" s="0"/>
      <c r="GHL71" s="0"/>
      <c r="GHM71" s="0"/>
      <c r="GHN71" s="0"/>
      <c r="GHO71" s="0"/>
      <c r="GHP71" s="0"/>
      <c r="GHQ71" s="0"/>
      <c r="GHR71" s="0"/>
      <c r="GHS71" s="0"/>
      <c r="GHT71" s="0"/>
      <c r="GHU71" s="0"/>
      <c r="GHV71" s="0"/>
      <c r="GHW71" s="0"/>
      <c r="GHX71" s="0"/>
      <c r="GHY71" s="0"/>
      <c r="GHZ71" s="0"/>
      <c r="GIA71" s="0"/>
      <c r="GIB71" s="0"/>
      <c r="GIC71" s="0"/>
      <c r="GID71" s="0"/>
      <c r="GIE71" s="0"/>
      <c r="GIF71" s="0"/>
      <c r="GIG71" s="0"/>
      <c r="GIH71" s="0"/>
      <c r="GII71" s="0"/>
      <c r="GIJ71" s="0"/>
      <c r="GIK71" s="0"/>
      <c r="GIL71" s="0"/>
      <c r="GIM71" s="0"/>
      <c r="GIN71" s="0"/>
      <c r="GIO71" s="0"/>
      <c r="GIP71" s="0"/>
      <c r="GIQ71" s="0"/>
      <c r="GIR71" s="0"/>
      <c r="GIS71" s="0"/>
      <c r="GIT71" s="0"/>
      <c r="GIU71" s="0"/>
      <c r="GIV71" s="0"/>
      <c r="GIW71" s="0"/>
      <c r="GIX71" s="0"/>
      <c r="GIY71" s="0"/>
      <c r="GIZ71" s="0"/>
      <c r="GJA71" s="0"/>
      <c r="GJB71" s="0"/>
      <c r="GJC71" s="0"/>
      <c r="GJD71" s="0"/>
      <c r="GJE71" s="0"/>
      <c r="GJF71" s="0"/>
      <c r="GJG71" s="0"/>
      <c r="GJH71" s="0"/>
      <c r="GJI71" s="0"/>
      <c r="GJJ71" s="0"/>
      <c r="GJK71" s="0"/>
      <c r="GJL71" s="0"/>
      <c r="GJM71" s="0"/>
      <c r="GJN71" s="0"/>
      <c r="GJO71" s="0"/>
      <c r="GJP71" s="0"/>
      <c r="GJQ71" s="0"/>
      <c r="GJR71" s="0"/>
      <c r="GJS71" s="0"/>
      <c r="GJT71" s="0"/>
      <c r="GJU71" s="0"/>
      <c r="GJV71" s="0"/>
      <c r="GJW71" s="0"/>
      <c r="GJX71" s="0"/>
      <c r="GJY71" s="0"/>
      <c r="GJZ71" s="0"/>
      <c r="GKA71" s="0"/>
      <c r="GKB71" s="0"/>
      <c r="GKC71" s="0"/>
      <c r="GKD71" s="0"/>
      <c r="GKE71" s="0"/>
      <c r="GKF71" s="0"/>
      <c r="GKG71" s="0"/>
      <c r="GKH71" s="0"/>
      <c r="GKI71" s="0"/>
      <c r="GKJ71" s="0"/>
      <c r="GKK71" s="0"/>
      <c r="GKL71" s="0"/>
      <c r="GKM71" s="0"/>
      <c r="GKN71" s="0"/>
      <c r="GKO71" s="0"/>
      <c r="GKP71" s="0"/>
      <c r="GKQ71" s="0"/>
      <c r="GKR71" s="0"/>
      <c r="GKS71" s="0"/>
      <c r="GKT71" s="0"/>
      <c r="GKU71" s="0"/>
      <c r="GKV71" s="0"/>
      <c r="GKW71" s="0"/>
      <c r="GKX71" s="0"/>
      <c r="GKY71" s="0"/>
      <c r="GKZ71" s="0"/>
      <c r="GLA71" s="0"/>
      <c r="GLB71" s="0"/>
      <c r="GLC71" s="0"/>
      <c r="GLD71" s="0"/>
      <c r="GLE71" s="0"/>
      <c r="GLF71" s="0"/>
      <c r="GLG71" s="0"/>
      <c r="GLH71" s="0"/>
      <c r="GLI71" s="0"/>
      <c r="GLJ71" s="0"/>
      <c r="GLK71" s="0"/>
      <c r="GLL71" s="0"/>
      <c r="GLM71" s="0"/>
      <c r="GLN71" s="0"/>
      <c r="GLO71" s="0"/>
      <c r="GLP71" s="0"/>
      <c r="GLQ71" s="0"/>
      <c r="GLR71" s="0"/>
      <c r="GLS71" s="0"/>
      <c r="GLT71" s="0"/>
      <c r="GLU71" s="0"/>
      <c r="GLV71" s="0"/>
      <c r="GLW71" s="0"/>
      <c r="GLX71" s="0"/>
      <c r="GLY71" s="0"/>
      <c r="GLZ71" s="0"/>
      <c r="GMA71" s="0"/>
      <c r="GMB71" s="0"/>
      <c r="GMC71" s="0"/>
      <c r="GMD71" s="0"/>
      <c r="GME71" s="0"/>
      <c r="GMF71" s="0"/>
      <c r="GMG71" s="0"/>
      <c r="GMH71" s="0"/>
      <c r="GMI71" s="0"/>
      <c r="GMJ71" s="0"/>
      <c r="GMK71" s="0"/>
      <c r="GML71" s="0"/>
      <c r="GMM71" s="0"/>
      <c r="GMN71" s="0"/>
      <c r="GMO71" s="0"/>
      <c r="GMP71" s="0"/>
      <c r="GMQ71" s="0"/>
      <c r="GMR71" s="0"/>
      <c r="GMS71" s="0"/>
      <c r="GMT71" s="0"/>
      <c r="GMU71" s="0"/>
      <c r="GMV71" s="0"/>
      <c r="GMW71" s="0"/>
      <c r="GMX71" s="0"/>
      <c r="GMY71" s="0"/>
      <c r="GMZ71" s="0"/>
      <c r="GNA71" s="0"/>
      <c r="GNB71" s="0"/>
      <c r="GNC71" s="0"/>
      <c r="GND71" s="0"/>
      <c r="GNE71" s="0"/>
      <c r="GNF71" s="0"/>
      <c r="GNG71" s="0"/>
      <c r="GNH71" s="0"/>
      <c r="GNI71" s="0"/>
      <c r="GNJ71" s="0"/>
      <c r="GNK71" s="0"/>
      <c r="GNL71" s="0"/>
      <c r="GNM71" s="0"/>
      <c r="GNN71" s="0"/>
      <c r="GNO71" s="0"/>
      <c r="GNP71" s="0"/>
      <c r="GNQ71" s="0"/>
      <c r="GNR71" s="0"/>
      <c r="GNS71" s="0"/>
      <c r="GNT71" s="0"/>
      <c r="GNU71" s="0"/>
      <c r="GNV71" s="0"/>
      <c r="GNW71" s="0"/>
      <c r="GNX71" s="0"/>
      <c r="GNY71" s="0"/>
      <c r="GNZ71" s="0"/>
      <c r="GOA71" s="0"/>
      <c r="GOB71" s="0"/>
      <c r="GOC71" s="0"/>
      <c r="GOD71" s="0"/>
      <c r="GOE71" s="0"/>
      <c r="GOF71" s="0"/>
      <c r="GOG71" s="0"/>
      <c r="GOH71" s="0"/>
      <c r="GOI71" s="0"/>
      <c r="GOJ71" s="0"/>
      <c r="GOK71" s="0"/>
      <c r="GOL71" s="0"/>
      <c r="GOM71" s="0"/>
      <c r="GON71" s="0"/>
      <c r="GOO71" s="0"/>
      <c r="GOP71" s="0"/>
      <c r="GOQ71" s="0"/>
      <c r="GOR71" s="0"/>
      <c r="GOS71" s="0"/>
      <c r="GOT71" s="0"/>
      <c r="GOU71" s="0"/>
      <c r="GOV71" s="0"/>
      <c r="GOW71" s="0"/>
      <c r="GOX71" s="0"/>
      <c r="GOY71" s="0"/>
      <c r="GOZ71" s="0"/>
      <c r="GPA71" s="0"/>
      <c r="GPB71" s="0"/>
      <c r="GPC71" s="0"/>
      <c r="GPD71" s="0"/>
      <c r="GPE71" s="0"/>
      <c r="GPF71" s="0"/>
      <c r="GPG71" s="0"/>
      <c r="GPH71" s="0"/>
      <c r="GPI71" s="0"/>
      <c r="GPJ71" s="0"/>
      <c r="GPK71" s="0"/>
      <c r="GPL71" s="0"/>
      <c r="GPM71" s="0"/>
      <c r="GPN71" s="0"/>
      <c r="GPO71" s="0"/>
      <c r="GPP71" s="0"/>
      <c r="GPQ71" s="0"/>
      <c r="GPR71" s="0"/>
      <c r="GPS71" s="0"/>
      <c r="GPT71" s="0"/>
      <c r="GPU71" s="0"/>
      <c r="GPV71" s="0"/>
      <c r="GPW71" s="0"/>
      <c r="GPX71" s="0"/>
      <c r="GPY71" s="0"/>
      <c r="GPZ71" s="0"/>
      <c r="GQA71" s="0"/>
      <c r="GQB71" s="0"/>
      <c r="GQC71" s="0"/>
      <c r="GQD71" s="0"/>
      <c r="GQE71" s="0"/>
      <c r="GQF71" s="0"/>
      <c r="GQG71" s="0"/>
      <c r="GQH71" s="0"/>
      <c r="GQI71" s="0"/>
      <c r="GQJ71" s="0"/>
      <c r="GQK71" s="0"/>
      <c r="GQL71" s="0"/>
      <c r="GQM71" s="0"/>
      <c r="GQN71" s="0"/>
      <c r="GQO71" s="0"/>
      <c r="GQP71" s="0"/>
      <c r="GQQ71" s="0"/>
      <c r="GQR71" s="0"/>
      <c r="GQS71" s="0"/>
      <c r="GQT71" s="0"/>
      <c r="GQU71" s="0"/>
      <c r="GQV71" s="0"/>
      <c r="GQW71" s="0"/>
      <c r="GQX71" s="0"/>
      <c r="GQY71" s="0"/>
      <c r="GQZ71" s="0"/>
      <c r="GRA71" s="0"/>
      <c r="GRB71" s="0"/>
      <c r="GRC71" s="0"/>
      <c r="GRD71" s="0"/>
      <c r="GRE71" s="0"/>
      <c r="GRF71" s="0"/>
      <c r="GRG71" s="0"/>
      <c r="GRH71" s="0"/>
      <c r="GRI71" s="0"/>
      <c r="GRJ71" s="0"/>
      <c r="GRK71" s="0"/>
      <c r="GRL71" s="0"/>
      <c r="GRM71" s="0"/>
      <c r="GRN71" s="0"/>
      <c r="GRO71" s="0"/>
      <c r="GRP71" s="0"/>
      <c r="GRQ71" s="0"/>
      <c r="GRR71" s="0"/>
      <c r="GRS71" s="0"/>
      <c r="GRT71" s="0"/>
      <c r="GRU71" s="0"/>
      <c r="GRV71" s="0"/>
      <c r="GRW71" s="0"/>
      <c r="GRX71" s="0"/>
      <c r="GRY71" s="0"/>
      <c r="GRZ71" s="0"/>
      <c r="GSA71" s="0"/>
      <c r="GSB71" s="0"/>
      <c r="GSC71" s="0"/>
      <c r="GSD71" s="0"/>
      <c r="GSE71" s="0"/>
      <c r="GSF71" s="0"/>
      <c r="GSG71" s="0"/>
      <c r="GSH71" s="0"/>
      <c r="GSI71" s="0"/>
      <c r="GSJ71" s="0"/>
      <c r="GSK71" s="0"/>
      <c r="GSL71" s="0"/>
      <c r="GSM71" s="0"/>
      <c r="GSN71" s="0"/>
      <c r="GSO71" s="0"/>
      <c r="GSP71" s="0"/>
      <c r="GSQ71" s="0"/>
      <c r="GSR71" s="0"/>
      <c r="GSS71" s="0"/>
      <c r="GST71" s="0"/>
      <c r="GSU71" s="0"/>
      <c r="GSV71" s="0"/>
      <c r="GSW71" s="0"/>
      <c r="GSX71" s="0"/>
      <c r="GSY71" s="0"/>
      <c r="GSZ71" s="0"/>
      <c r="GTA71" s="0"/>
      <c r="GTB71" s="0"/>
      <c r="GTC71" s="0"/>
      <c r="GTD71" s="0"/>
      <c r="GTE71" s="0"/>
      <c r="GTF71" s="0"/>
      <c r="GTG71" s="0"/>
      <c r="GTH71" s="0"/>
      <c r="GTI71" s="0"/>
      <c r="GTJ71" s="0"/>
      <c r="GTK71" s="0"/>
      <c r="GTL71" s="0"/>
      <c r="GTM71" s="0"/>
      <c r="GTN71" s="0"/>
      <c r="GTO71" s="0"/>
      <c r="GTP71" s="0"/>
      <c r="GTQ71" s="0"/>
      <c r="GTR71" s="0"/>
      <c r="GTS71" s="0"/>
      <c r="GTT71" s="0"/>
      <c r="GTU71" s="0"/>
      <c r="GTV71" s="0"/>
      <c r="GTW71" s="0"/>
      <c r="GTX71" s="0"/>
      <c r="GTY71" s="0"/>
      <c r="GTZ71" s="0"/>
      <c r="GUA71" s="0"/>
      <c r="GUB71" s="0"/>
      <c r="GUC71" s="0"/>
      <c r="GUD71" s="0"/>
      <c r="GUE71" s="0"/>
      <c r="GUF71" s="0"/>
      <c r="GUG71" s="0"/>
      <c r="GUH71" s="0"/>
      <c r="GUI71" s="0"/>
      <c r="GUJ71" s="0"/>
      <c r="GUK71" s="0"/>
      <c r="GUL71" s="0"/>
      <c r="GUM71" s="0"/>
      <c r="GUN71" s="0"/>
      <c r="GUO71" s="0"/>
      <c r="GUP71" s="0"/>
      <c r="GUQ71" s="0"/>
      <c r="GUR71" s="0"/>
      <c r="GUS71" s="0"/>
      <c r="GUT71" s="0"/>
      <c r="GUU71" s="0"/>
      <c r="GUV71" s="0"/>
      <c r="GUW71" s="0"/>
      <c r="GUX71" s="0"/>
      <c r="GUY71" s="0"/>
      <c r="GUZ71" s="0"/>
      <c r="GVA71" s="0"/>
      <c r="GVB71" s="0"/>
      <c r="GVC71" s="0"/>
      <c r="GVD71" s="0"/>
      <c r="GVE71" s="0"/>
      <c r="GVF71" s="0"/>
      <c r="GVG71" s="0"/>
      <c r="GVH71" s="0"/>
      <c r="GVI71" s="0"/>
      <c r="GVJ71" s="0"/>
      <c r="GVK71" s="0"/>
      <c r="GVL71" s="0"/>
      <c r="GVM71" s="0"/>
      <c r="GVN71" s="0"/>
      <c r="GVO71" s="0"/>
      <c r="GVP71" s="0"/>
      <c r="GVQ71" s="0"/>
      <c r="GVR71" s="0"/>
      <c r="GVS71" s="0"/>
      <c r="GVT71" s="0"/>
      <c r="GVU71" s="0"/>
      <c r="GVV71" s="0"/>
      <c r="GVW71" s="0"/>
      <c r="GVX71" s="0"/>
      <c r="GVY71" s="0"/>
      <c r="GVZ71" s="0"/>
      <c r="GWA71" s="0"/>
      <c r="GWB71" s="0"/>
      <c r="GWC71" s="0"/>
      <c r="GWD71" s="0"/>
      <c r="GWE71" s="0"/>
      <c r="GWF71" s="0"/>
      <c r="GWG71" s="0"/>
      <c r="GWH71" s="0"/>
      <c r="GWI71" s="0"/>
      <c r="GWJ71" s="0"/>
      <c r="GWK71" s="0"/>
      <c r="GWL71" s="0"/>
      <c r="GWM71" s="0"/>
      <c r="GWN71" s="0"/>
      <c r="GWO71" s="0"/>
      <c r="GWP71" s="0"/>
      <c r="GWQ71" s="0"/>
      <c r="GWR71" s="0"/>
      <c r="GWS71" s="0"/>
      <c r="GWT71" s="0"/>
      <c r="GWU71" s="0"/>
      <c r="GWV71" s="0"/>
      <c r="GWW71" s="0"/>
      <c r="GWX71" s="0"/>
      <c r="GWY71" s="0"/>
      <c r="GWZ71" s="0"/>
      <c r="GXA71" s="0"/>
      <c r="GXB71" s="0"/>
      <c r="GXC71" s="0"/>
      <c r="GXD71" s="0"/>
      <c r="GXE71" s="0"/>
      <c r="GXF71" s="0"/>
      <c r="GXG71" s="0"/>
      <c r="GXH71" s="0"/>
      <c r="GXI71" s="0"/>
      <c r="GXJ71" s="0"/>
      <c r="GXK71" s="0"/>
      <c r="GXL71" s="0"/>
      <c r="GXM71" s="0"/>
      <c r="GXN71" s="0"/>
      <c r="GXO71" s="0"/>
      <c r="GXP71" s="0"/>
      <c r="GXQ71" s="0"/>
      <c r="GXR71" s="0"/>
      <c r="GXS71" s="0"/>
      <c r="GXT71" s="0"/>
      <c r="GXU71" s="0"/>
      <c r="GXV71" s="0"/>
      <c r="GXW71" s="0"/>
      <c r="GXX71" s="0"/>
      <c r="GXY71" s="0"/>
      <c r="GXZ71" s="0"/>
      <c r="GYA71" s="0"/>
      <c r="GYB71" s="0"/>
      <c r="GYC71" s="0"/>
      <c r="GYD71" s="0"/>
      <c r="GYE71" s="0"/>
      <c r="GYF71" s="0"/>
      <c r="GYG71" s="0"/>
      <c r="GYH71" s="0"/>
      <c r="GYI71" s="0"/>
      <c r="GYJ71" s="0"/>
      <c r="GYK71" s="0"/>
      <c r="GYL71" s="0"/>
      <c r="GYM71" s="0"/>
      <c r="GYN71" s="0"/>
      <c r="GYO71" s="0"/>
      <c r="GYP71" s="0"/>
      <c r="GYQ71" s="0"/>
      <c r="GYR71" s="0"/>
      <c r="GYS71" s="0"/>
      <c r="GYT71" s="0"/>
      <c r="GYU71" s="0"/>
      <c r="GYV71" s="0"/>
      <c r="GYW71" s="0"/>
      <c r="GYX71" s="0"/>
      <c r="GYY71" s="0"/>
      <c r="GYZ71" s="0"/>
      <c r="GZA71" s="0"/>
      <c r="GZB71" s="0"/>
      <c r="GZC71" s="0"/>
      <c r="GZD71" s="0"/>
      <c r="GZE71" s="0"/>
      <c r="GZF71" s="0"/>
      <c r="GZG71" s="0"/>
      <c r="GZH71" s="0"/>
      <c r="GZI71" s="0"/>
      <c r="GZJ71" s="0"/>
      <c r="GZK71" s="0"/>
      <c r="GZL71" s="0"/>
      <c r="GZM71" s="0"/>
      <c r="GZN71" s="0"/>
      <c r="GZO71" s="0"/>
      <c r="GZP71" s="0"/>
      <c r="GZQ71" s="0"/>
      <c r="GZR71" s="0"/>
      <c r="GZS71" s="0"/>
      <c r="GZT71" s="0"/>
      <c r="GZU71" s="0"/>
      <c r="GZV71" s="0"/>
      <c r="GZW71" s="0"/>
      <c r="GZX71" s="0"/>
      <c r="GZY71" s="0"/>
      <c r="GZZ71" s="0"/>
      <c r="HAA71" s="0"/>
      <c r="HAB71" s="0"/>
      <c r="HAC71" s="0"/>
      <c r="HAD71" s="0"/>
      <c r="HAE71" s="0"/>
      <c r="HAF71" s="0"/>
      <c r="HAG71" s="0"/>
      <c r="HAH71" s="0"/>
      <c r="HAI71" s="0"/>
      <c r="HAJ71" s="0"/>
      <c r="HAK71" s="0"/>
      <c r="HAL71" s="0"/>
      <c r="HAM71" s="0"/>
      <c r="HAN71" s="0"/>
      <c r="HAO71" s="0"/>
      <c r="HAP71" s="0"/>
      <c r="HAQ71" s="0"/>
      <c r="HAR71" s="0"/>
      <c r="HAS71" s="0"/>
      <c r="HAT71" s="0"/>
      <c r="HAU71" s="0"/>
      <c r="HAV71" s="0"/>
      <c r="HAW71" s="0"/>
      <c r="HAX71" s="0"/>
      <c r="HAY71" s="0"/>
      <c r="HAZ71" s="0"/>
      <c r="HBA71" s="0"/>
      <c r="HBB71" s="0"/>
      <c r="HBC71" s="0"/>
      <c r="HBD71" s="0"/>
      <c r="HBE71" s="0"/>
      <c r="HBF71" s="0"/>
      <c r="HBG71" s="0"/>
      <c r="HBH71" s="0"/>
      <c r="HBI71" s="0"/>
      <c r="HBJ71" s="0"/>
      <c r="HBK71" s="0"/>
      <c r="HBL71" s="0"/>
      <c r="HBM71" s="0"/>
      <c r="HBN71" s="0"/>
      <c r="HBO71" s="0"/>
      <c r="HBP71" s="0"/>
      <c r="HBQ71" s="0"/>
      <c r="HBR71" s="0"/>
      <c r="HBS71" s="0"/>
      <c r="HBT71" s="0"/>
      <c r="HBU71" s="0"/>
      <c r="HBV71" s="0"/>
      <c r="HBW71" s="0"/>
      <c r="HBX71" s="0"/>
      <c r="HBY71" s="0"/>
      <c r="HBZ71" s="0"/>
      <c r="HCA71" s="0"/>
      <c r="HCB71" s="0"/>
      <c r="HCC71" s="0"/>
      <c r="HCD71" s="0"/>
      <c r="HCE71" s="0"/>
      <c r="HCF71" s="0"/>
      <c r="HCG71" s="0"/>
      <c r="HCH71" s="0"/>
      <c r="HCI71" s="0"/>
      <c r="HCJ71" s="0"/>
      <c r="HCK71" s="0"/>
      <c r="HCL71" s="0"/>
      <c r="HCM71" s="0"/>
      <c r="HCN71" s="0"/>
      <c r="HCO71" s="0"/>
      <c r="HCP71" s="0"/>
      <c r="HCQ71" s="0"/>
      <c r="HCR71" s="0"/>
      <c r="HCS71" s="0"/>
      <c r="HCT71" s="0"/>
      <c r="HCU71" s="0"/>
      <c r="HCV71" s="0"/>
      <c r="HCW71" s="0"/>
      <c r="HCX71" s="0"/>
      <c r="HCY71" s="0"/>
      <c r="HCZ71" s="0"/>
      <c r="HDA71" s="0"/>
      <c r="HDB71" s="0"/>
      <c r="HDC71" s="0"/>
      <c r="HDD71" s="0"/>
      <c r="HDE71" s="0"/>
      <c r="HDF71" s="0"/>
      <c r="HDG71" s="0"/>
      <c r="HDH71" s="0"/>
      <c r="HDI71" s="0"/>
      <c r="HDJ71" s="0"/>
      <c r="HDK71" s="0"/>
      <c r="HDL71" s="0"/>
      <c r="HDM71" s="0"/>
      <c r="HDN71" s="0"/>
      <c r="HDO71" s="0"/>
      <c r="HDP71" s="0"/>
      <c r="HDQ71" s="0"/>
      <c r="HDR71" s="0"/>
      <c r="HDS71" s="0"/>
      <c r="HDT71" s="0"/>
      <c r="HDU71" s="0"/>
      <c r="HDV71" s="0"/>
      <c r="HDW71" s="0"/>
      <c r="HDX71" s="0"/>
      <c r="HDY71" s="0"/>
      <c r="HDZ71" s="0"/>
      <c r="HEA71" s="0"/>
      <c r="HEB71" s="0"/>
      <c r="HEC71" s="0"/>
      <c r="HED71" s="0"/>
      <c r="HEE71" s="0"/>
      <c r="HEF71" s="0"/>
      <c r="HEG71" s="0"/>
      <c r="HEH71" s="0"/>
      <c r="HEI71" s="0"/>
      <c r="HEJ71" s="0"/>
      <c r="HEK71" s="0"/>
      <c r="HEL71" s="0"/>
      <c r="HEM71" s="0"/>
      <c r="HEN71" s="0"/>
      <c r="HEO71" s="0"/>
      <c r="HEP71" s="0"/>
      <c r="HEQ71" s="0"/>
      <c r="HER71" s="0"/>
      <c r="HES71" s="0"/>
      <c r="HET71" s="0"/>
      <c r="HEU71" s="0"/>
      <c r="HEV71" s="0"/>
      <c r="HEW71" s="0"/>
      <c r="HEX71" s="0"/>
      <c r="HEY71" s="0"/>
      <c r="HEZ71" s="0"/>
      <c r="HFA71" s="0"/>
      <c r="HFB71" s="0"/>
      <c r="HFC71" s="0"/>
      <c r="HFD71" s="0"/>
      <c r="HFE71" s="0"/>
      <c r="HFF71" s="0"/>
      <c r="HFG71" s="0"/>
      <c r="HFH71" s="0"/>
      <c r="HFI71" s="0"/>
      <c r="HFJ71" s="0"/>
      <c r="HFK71" s="0"/>
      <c r="HFL71" s="0"/>
      <c r="HFM71" s="0"/>
      <c r="HFN71" s="0"/>
      <c r="HFO71" s="0"/>
      <c r="HFP71" s="0"/>
      <c r="HFQ71" s="0"/>
      <c r="HFR71" s="0"/>
      <c r="HFS71" s="0"/>
      <c r="HFT71" s="0"/>
      <c r="HFU71" s="0"/>
      <c r="HFV71" s="0"/>
      <c r="HFW71" s="0"/>
      <c r="HFX71" s="0"/>
      <c r="HFY71" s="0"/>
      <c r="HFZ71" s="0"/>
      <c r="HGA71" s="0"/>
      <c r="HGB71" s="0"/>
      <c r="HGC71" s="0"/>
      <c r="HGD71" s="0"/>
      <c r="HGE71" s="0"/>
      <c r="HGF71" s="0"/>
      <c r="HGG71" s="0"/>
      <c r="HGH71" s="0"/>
      <c r="HGI71" s="0"/>
      <c r="HGJ71" s="0"/>
      <c r="HGK71" s="0"/>
      <c r="HGL71" s="0"/>
      <c r="HGM71" s="0"/>
      <c r="HGN71" s="0"/>
      <c r="HGO71" s="0"/>
      <c r="HGP71" s="0"/>
      <c r="HGQ71" s="0"/>
      <c r="HGR71" s="0"/>
      <c r="HGS71" s="0"/>
      <c r="HGT71" s="0"/>
      <c r="HGU71" s="0"/>
      <c r="HGV71" s="0"/>
      <c r="HGW71" s="0"/>
      <c r="HGX71" s="0"/>
      <c r="HGY71" s="0"/>
      <c r="HGZ71" s="0"/>
      <c r="HHA71" s="0"/>
      <c r="HHB71" s="0"/>
      <c r="HHC71" s="0"/>
      <c r="HHD71" s="0"/>
      <c r="HHE71" s="0"/>
      <c r="HHF71" s="0"/>
      <c r="HHG71" s="0"/>
      <c r="HHH71" s="0"/>
      <c r="HHI71" s="0"/>
      <c r="HHJ71" s="0"/>
      <c r="HHK71" s="0"/>
      <c r="HHL71" s="0"/>
      <c r="HHM71" s="0"/>
      <c r="HHN71" s="0"/>
      <c r="HHO71" s="0"/>
      <c r="HHP71" s="0"/>
      <c r="HHQ71" s="0"/>
      <c r="HHR71" s="0"/>
      <c r="HHS71" s="0"/>
      <c r="HHT71" s="0"/>
      <c r="HHU71" s="0"/>
      <c r="HHV71" s="0"/>
      <c r="HHW71" s="0"/>
      <c r="HHX71" s="0"/>
      <c r="HHY71" s="0"/>
      <c r="HHZ71" s="0"/>
      <c r="HIA71" s="0"/>
      <c r="HIB71" s="0"/>
      <c r="HIC71" s="0"/>
      <c r="HID71" s="0"/>
      <c r="HIE71" s="0"/>
      <c r="HIF71" s="0"/>
      <c r="HIG71" s="0"/>
      <c r="HIH71" s="0"/>
      <c r="HII71" s="0"/>
      <c r="HIJ71" s="0"/>
      <c r="HIK71" s="0"/>
      <c r="HIL71" s="0"/>
      <c r="HIM71" s="0"/>
      <c r="HIN71" s="0"/>
      <c r="HIO71" s="0"/>
      <c r="HIP71" s="0"/>
      <c r="HIQ71" s="0"/>
      <c r="HIR71" s="0"/>
      <c r="HIS71" s="0"/>
      <c r="HIT71" s="0"/>
      <c r="HIU71" s="0"/>
      <c r="HIV71" s="0"/>
      <c r="HIW71" s="0"/>
      <c r="HIX71" s="0"/>
      <c r="HIY71" s="0"/>
      <c r="HIZ71" s="0"/>
      <c r="HJA71" s="0"/>
      <c r="HJB71" s="0"/>
      <c r="HJC71" s="0"/>
      <c r="HJD71" s="0"/>
      <c r="HJE71" s="0"/>
      <c r="HJF71" s="0"/>
      <c r="HJG71" s="0"/>
      <c r="HJH71" s="0"/>
      <c r="HJI71" s="0"/>
      <c r="HJJ71" s="0"/>
      <c r="HJK71" s="0"/>
      <c r="HJL71" s="0"/>
      <c r="HJM71" s="0"/>
      <c r="HJN71" s="0"/>
      <c r="HJO71" s="0"/>
      <c r="HJP71" s="0"/>
      <c r="HJQ71" s="0"/>
      <c r="HJR71" s="0"/>
      <c r="HJS71" s="0"/>
      <c r="HJT71" s="0"/>
      <c r="HJU71" s="0"/>
      <c r="HJV71" s="0"/>
      <c r="HJW71" s="0"/>
      <c r="HJX71" s="0"/>
      <c r="HJY71" s="0"/>
      <c r="HJZ71" s="0"/>
      <c r="HKA71" s="0"/>
      <c r="HKB71" s="0"/>
      <c r="HKC71" s="0"/>
      <c r="HKD71" s="0"/>
      <c r="HKE71" s="0"/>
      <c r="HKF71" s="0"/>
      <c r="HKG71" s="0"/>
      <c r="HKH71" s="0"/>
      <c r="HKI71" s="0"/>
      <c r="HKJ71" s="0"/>
      <c r="HKK71" s="0"/>
      <c r="HKL71" s="0"/>
      <c r="HKM71" s="0"/>
      <c r="HKN71" s="0"/>
      <c r="HKO71" s="0"/>
      <c r="HKP71" s="0"/>
      <c r="HKQ71" s="0"/>
      <c r="HKR71" s="0"/>
      <c r="HKS71" s="0"/>
      <c r="HKT71" s="0"/>
      <c r="HKU71" s="0"/>
      <c r="HKV71" s="0"/>
      <c r="HKW71" s="0"/>
      <c r="HKX71" s="0"/>
      <c r="HKY71" s="0"/>
      <c r="HKZ71" s="0"/>
      <c r="HLA71" s="0"/>
      <c r="HLB71" s="0"/>
      <c r="HLC71" s="0"/>
      <c r="HLD71" s="0"/>
      <c r="HLE71" s="0"/>
      <c r="HLF71" s="0"/>
      <c r="HLG71" s="0"/>
      <c r="HLH71" s="0"/>
      <c r="HLI71" s="0"/>
      <c r="HLJ71" s="0"/>
      <c r="HLK71" s="0"/>
      <c r="HLL71" s="0"/>
      <c r="HLM71" s="0"/>
      <c r="HLN71" s="0"/>
      <c r="HLO71" s="0"/>
      <c r="HLP71" s="0"/>
      <c r="HLQ71" s="0"/>
      <c r="HLR71" s="0"/>
      <c r="HLS71" s="0"/>
      <c r="HLT71" s="0"/>
      <c r="HLU71" s="0"/>
      <c r="HLV71" s="0"/>
      <c r="HLW71" s="0"/>
      <c r="HLX71" s="0"/>
      <c r="HLY71" s="0"/>
      <c r="HLZ71" s="0"/>
      <c r="HMA71" s="0"/>
      <c r="HMB71" s="0"/>
      <c r="HMC71" s="0"/>
      <c r="HMD71" s="0"/>
      <c r="HME71" s="0"/>
      <c r="HMF71" s="0"/>
      <c r="HMG71" s="0"/>
      <c r="HMH71" s="0"/>
      <c r="HMI71" s="0"/>
      <c r="HMJ71" s="0"/>
      <c r="HMK71" s="0"/>
      <c r="HML71" s="0"/>
      <c r="HMM71" s="0"/>
      <c r="HMN71" s="0"/>
      <c r="HMO71" s="0"/>
      <c r="HMP71" s="0"/>
      <c r="HMQ71" s="0"/>
      <c r="HMR71" s="0"/>
      <c r="HMS71" s="0"/>
      <c r="HMT71" s="0"/>
      <c r="HMU71" s="0"/>
      <c r="HMV71" s="0"/>
      <c r="HMW71" s="0"/>
      <c r="HMX71" s="0"/>
      <c r="HMY71" s="0"/>
      <c r="HMZ71" s="0"/>
      <c r="HNA71" s="0"/>
      <c r="HNB71" s="0"/>
      <c r="HNC71" s="0"/>
      <c r="HND71" s="0"/>
      <c r="HNE71" s="0"/>
      <c r="HNF71" s="0"/>
      <c r="HNG71" s="0"/>
      <c r="HNH71" s="0"/>
      <c r="HNI71" s="0"/>
      <c r="HNJ71" s="0"/>
      <c r="HNK71" s="0"/>
      <c r="HNL71" s="0"/>
      <c r="HNM71" s="0"/>
      <c r="HNN71" s="0"/>
      <c r="HNO71" s="0"/>
      <c r="HNP71" s="0"/>
      <c r="HNQ71" s="0"/>
      <c r="HNR71" s="0"/>
      <c r="HNS71" s="0"/>
      <c r="HNT71" s="0"/>
      <c r="HNU71" s="0"/>
      <c r="HNV71" s="0"/>
      <c r="HNW71" s="0"/>
      <c r="HNX71" s="0"/>
      <c r="HNY71" s="0"/>
      <c r="HNZ71" s="0"/>
      <c r="HOA71" s="0"/>
      <c r="HOB71" s="0"/>
      <c r="HOC71" s="0"/>
      <c r="HOD71" s="0"/>
      <c r="HOE71" s="0"/>
      <c r="HOF71" s="0"/>
      <c r="HOG71" s="0"/>
      <c r="HOH71" s="0"/>
      <c r="HOI71" s="0"/>
      <c r="HOJ71" s="0"/>
      <c r="HOK71" s="0"/>
      <c r="HOL71" s="0"/>
      <c r="HOM71" s="0"/>
      <c r="HON71" s="0"/>
      <c r="HOO71" s="0"/>
      <c r="HOP71" s="0"/>
      <c r="HOQ71" s="0"/>
      <c r="HOR71" s="0"/>
      <c r="HOS71" s="0"/>
      <c r="HOT71" s="0"/>
      <c r="HOU71" s="0"/>
      <c r="HOV71" s="0"/>
      <c r="HOW71" s="0"/>
      <c r="HOX71" s="0"/>
      <c r="HOY71" s="0"/>
      <c r="HOZ71" s="0"/>
      <c r="HPA71" s="0"/>
      <c r="HPB71" s="0"/>
      <c r="HPC71" s="0"/>
      <c r="HPD71" s="0"/>
      <c r="HPE71" s="0"/>
      <c r="HPF71" s="0"/>
      <c r="HPG71" s="0"/>
      <c r="HPH71" s="0"/>
      <c r="HPI71" s="0"/>
      <c r="HPJ71" s="0"/>
      <c r="HPK71" s="0"/>
      <c r="HPL71" s="0"/>
      <c r="HPM71" s="0"/>
      <c r="HPN71" s="0"/>
      <c r="HPO71" s="0"/>
      <c r="HPP71" s="0"/>
      <c r="HPQ71" s="0"/>
      <c r="HPR71" s="0"/>
      <c r="HPS71" s="0"/>
      <c r="HPT71" s="0"/>
      <c r="HPU71" s="0"/>
      <c r="HPV71" s="0"/>
      <c r="HPW71" s="0"/>
      <c r="HPX71" s="0"/>
      <c r="HPY71" s="0"/>
      <c r="HPZ71" s="0"/>
      <c r="HQA71" s="0"/>
      <c r="HQB71" s="0"/>
      <c r="HQC71" s="0"/>
      <c r="HQD71" s="0"/>
      <c r="HQE71" s="0"/>
      <c r="HQF71" s="0"/>
      <c r="HQG71" s="0"/>
      <c r="HQH71" s="0"/>
      <c r="HQI71" s="0"/>
      <c r="HQJ71" s="0"/>
      <c r="HQK71" s="0"/>
      <c r="HQL71" s="0"/>
      <c r="HQM71" s="0"/>
      <c r="HQN71" s="0"/>
      <c r="HQO71" s="0"/>
      <c r="HQP71" s="0"/>
      <c r="HQQ71" s="0"/>
      <c r="HQR71" s="0"/>
      <c r="HQS71" s="0"/>
      <c r="HQT71" s="0"/>
      <c r="HQU71" s="0"/>
      <c r="HQV71" s="0"/>
      <c r="HQW71" s="0"/>
      <c r="HQX71" s="0"/>
      <c r="HQY71" s="0"/>
      <c r="HQZ71" s="0"/>
      <c r="HRA71" s="0"/>
      <c r="HRB71" s="0"/>
      <c r="HRC71" s="0"/>
      <c r="HRD71" s="0"/>
      <c r="HRE71" s="0"/>
      <c r="HRF71" s="0"/>
      <c r="HRG71" s="0"/>
      <c r="HRH71" s="0"/>
      <c r="HRI71" s="0"/>
      <c r="HRJ71" s="0"/>
      <c r="HRK71" s="0"/>
      <c r="HRL71" s="0"/>
      <c r="HRM71" s="0"/>
      <c r="HRN71" s="0"/>
      <c r="HRO71" s="0"/>
      <c r="HRP71" s="0"/>
      <c r="HRQ71" s="0"/>
      <c r="HRR71" s="0"/>
      <c r="HRS71" s="0"/>
      <c r="HRT71" s="0"/>
      <c r="HRU71" s="0"/>
      <c r="HRV71" s="0"/>
      <c r="HRW71" s="0"/>
      <c r="HRX71" s="0"/>
      <c r="HRY71" s="0"/>
      <c r="HRZ71" s="0"/>
      <c r="HSA71" s="0"/>
      <c r="HSB71" s="0"/>
      <c r="HSC71" s="0"/>
      <c r="HSD71" s="0"/>
      <c r="HSE71" s="0"/>
      <c r="HSF71" s="0"/>
      <c r="HSG71" s="0"/>
      <c r="HSH71" s="0"/>
      <c r="HSI71" s="0"/>
      <c r="HSJ71" s="0"/>
      <c r="HSK71" s="0"/>
      <c r="HSL71" s="0"/>
      <c r="HSM71" s="0"/>
      <c r="HSN71" s="0"/>
      <c r="HSO71" s="0"/>
      <c r="HSP71" s="0"/>
      <c r="HSQ71" s="0"/>
      <c r="HSR71" s="0"/>
      <c r="HSS71" s="0"/>
      <c r="HST71" s="0"/>
      <c r="HSU71" s="0"/>
      <c r="HSV71" s="0"/>
      <c r="HSW71" s="0"/>
      <c r="HSX71" s="0"/>
      <c r="HSY71" s="0"/>
      <c r="HSZ71" s="0"/>
      <c r="HTA71" s="0"/>
      <c r="HTB71" s="0"/>
      <c r="HTC71" s="0"/>
      <c r="HTD71" s="0"/>
      <c r="HTE71" s="0"/>
      <c r="HTF71" s="0"/>
      <c r="HTG71" s="0"/>
      <c r="HTH71" s="0"/>
      <c r="HTI71" s="0"/>
      <c r="HTJ71" s="0"/>
      <c r="HTK71" s="0"/>
      <c r="HTL71" s="0"/>
      <c r="HTM71" s="0"/>
      <c r="HTN71" s="0"/>
      <c r="HTO71" s="0"/>
      <c r="HTP71" s="0"/>
      <c r="HTQ71" s="0"/>
      <c r="HTR71" s="0"/>
      <c r="HTS71" s="0"/>
      <c r="HTT71" s="0"/>
      <c r="HTU71" s="0"/>
      <c r="HTV71" s="0"/>
      <c r="HTW71" s="0"/>
      <c r="HTX71" s="0"/>
      <c r="HTY71" s="0"/>
      <c r="HTZ71" s="0"/>
      <c r="HUA71" s="0"/>
      <c r="HUB71" s="0"/>
      <c r="HUC71" s="0"/>
      <c r="HUD71" s="0"/>
      <c r="HUE71" s="0"/>
      <c r="HUF71" s="0"/>
      <c r="HUG71" s="0"/>
      <c r="HUH71" s="0"/>
      <c r="HUI71" s="0"/>
      <c r="HUJ71" s="0"/>
      <c r="HUK71" s="0"/>
      <c r="HUL71" s="0"/>
      <c r="HUM71" s="0"/>
      <c r="HUN71" s="0"/>
      <c r="HUO71" s="0"/>
      <c r="HUP71" s="0"/>
      <c r="HUQ71" s="0"/>
      <c r="HUR71" s="0"/>
      <c r="HUS71" s="0"/>
      <c r="HUT71" s="0"/>
      <c r="HUU71" s="0"/>
      <c r="HUV71" s="0"/>
      <c r="HUW71" s="0"/>
      <c r="HUX71" s="0"/>
      <c r="HUY71" s="0"/>
      <c r="HUZ71" s="0"/>
      <c r="HVA71" s="0"/>
      <c r="HVB71" s="0"/>
      <c r="HVC71" s="0"/>
      <c r="HVD71" s="0"/>
      <c r="HVE71" s="0"/>
      <c r="HVF71" s="0"/>
      <c r="HVG71" s="0"/>
      <c r="HVH71" s="0"/>
      <c r="HVI71" s="0"/>
      <c r="HVJ71" s="0"/>
      <c r="HVK71" s="0"/>
      <c r="HVL71" s="0"/>
      <c r="HVM71" s="0"/>
      <c r="HVN71" s="0"/>
      <c r="HVO71" s="0"/>
      <c r="HVP71" s="0"/>
      <c r="HVQ71" s="0"/>
      <c r="HVR71" s="0"/>
      <c r="HVS71" s="0"/>
      <c r="HVT71" s="0"/>
      <c r="HVU71" s="0"/>
      <c r="HVV71" s="0"/>
      <c r="HVW71" s="0"/>
      <c r="HVX71" s="0"/>
      <c r="HVY71" s="0"/>
      <c r="HVZ71" s="0"/>
      <c r="HWA71" s="0"/>
      <c r="HWB71" s="0"/>
      <c r="HWC71" s="0"/>
      <c r="HWD71" s="0"/>
      <c r="HWE71" s="0"/>
      <c r="HWF71" s="0"/>
      <c r="HWG71" s="0"/>
      <c r="HWH71" s="0"/>
      <c r="HWI71" s="0"/>
      <c r="HWJ71" s="0"/>
      <c r="HWK71" s="0"/>
      <c r="HWL71" s="0"/>
      <c r="HWM71" s="0"/>
      <c r="HWN71" s="0"/>
      <c r="HWO71" s="0"/>
      <c r="HWP71" s="0"/>
      <c r="HWQ71" s="0"/>
      <c r="HWR71" s="0"/>
      <c r="HWS71" s="0"/>
      <c r="HWT71" s="0"/>
      <c r="HWU71" s="0"/>
      <c r="HWV71" s="0"/>
      <c r="HWW71" s="0"/>
      <c r="HWX71" s="0"/>
      <c r="HWY71" s="0"/>
      <c r="HWZ71" s="0"/>
      <c r="HXA71" s="0"/>
      <c r="HXB71" s="0"/>
      <c r="HXC71" s="0"/>
      <c r="HXD71" s="0"/>
      <c r="HXE71" s="0"/>
      <c r="HXF71" s="0"/>
      <c r="HXG71" s="0"/>
      <c r="HXH71" s="0"/>
      <c r="HXI71" s="0"/>
      <c r="HXJ71" s="0"/>
      <c r="HXK71" s="0"/>
      <c r="HXL71" s="0"/>
      <c r="HXM71" s="0"/>
      <c r="HXN71" s="0"/>
      <c r="HXO71" s="0"/>
      <c r="HXP71" s="0"/>
      <c r="HXQ71" s="0"/>
      <c r="HXR71" s="0"/>
      <c r="HXS71" s="0"/>
      <c r="HXT71" s="0"/>
      <c r="HXU71" s="0"/>
      <c r="HXV71" s="0"/>
      <c r="HXW71" s="0"/>
      <c r="HXX71" s="0"/>
      <c r="HXY71" s="0"/>
      <c r="HXZ71" s="0"/>
      <c r="HYA71" s="0"/>
      <c r="HYB71" s="0"/>
      <c r="HYC71" s="0"/>
      <c r="HYD71" s="0"/>
      <c r="HYE71" s="0"/>
      <c r="HYF71" s="0"/>
      <c r="HYG71" s="0"/>
      <c r="HYH71" s="0"/>
      <c r="HYI71" s="0"/>
      <c r="HYJ71" s="0"/>
      <c r="HYK71" s="0"/>
      <c r="HYL71" s="0"/>
      <c r="HYM71" s="0"/>
      <c r="HYN71" s="0"/>
      <c r="HYO71" s="0"/>
      <c r="HYP71" s="0"/>
      <c r="HYQ71" s="0"/>
      <c r="HYR71" s="0"/>
      <c r="HYS71" s="0"/>
      <c r="HYT71" s="0"/>
      <c r="HYU71" s="0"/>
      <c r="HYV71" s="0"/>
      <c r="HYW71" s="0"/>
      <c r="HYX71" s="0"/>
      <c r="HYY71" s="0"/>
      <c r="HYZ71" s="0"/>
      <c r="HZA71" s="0"/>
      <c r="HZB71" s="0"/>
      <c r="HZC71" s="0"/>
      <c r="HZD71" s="0"/>
      <c r="HZE71" s="0"/>
      <c r="HZF71" s="0"/>
      <c r="HZG71" s="0"/>
      <c r="HZH71" s="0"/>
      <c r="HZI71" s="0"/>
      <c r="HZJ71" s="0"/>
      <c r="HZK71" s="0"/>
      <c r="HZL71" s="0"/>
      <c r="HZM71" s="0"/>
      <c r="HZN71" s="0"/>
      <c r="HZO71" s="0"/>
      <c r="HZP71" s="0"/>
      <c r="HZQ71" s="0"/>
      <c r="HZR71" s="0"/>
      <c r="HZS71" s="0"/>
      <c r="HZT71" s="0"/>
      <c r="HZU71" s="0"/>
      <c r="HZV71" s="0"/>
      <c r="HZW71" s="0"/>
      <c r="HZX71" s="0"/>
      <c r="HZY71" s="0"/>
      <c r="HZZ71" s="0"/>
      <c r="IAA71" s="0"/>
      <c r="IAB71" s="0"/>
      <c r="IAC71" s="0"/>
      <c r="IAD71" s="0"/>
      <c r="IAE71" s="0"/>
      <c r="IAF71" s="0"/>
      <c r="IAG71" s="0"/>
      <c r="IAH71" s="0"/>
      <c r="IAI71" s="0"/>
      <c r="IAJ71" s="0"/>
      <c r="IAK71" s="0"/>
      <c r="IAL71" s="0"/>
      <c r="IAM71" s="0"/>
      <c r="IAN71" s="0"/>
      <c r="IAO71" s="0"/>
      <c r="IAP71" s="0"/>
      <c r="IAQ71" s="0"/>
      <c r="IAR71" s="0"/>
      <c r="IAS71" s="0"/>
      <c r="IAT71" s="0"/>
      <c r="IAU71" s="0"/>
      <c r="IAV71" s="0"/>
      <c r="IAW71" s="0"/>
      <c r="IAX71" s="0"/>
      <c r="IAY71" s="0"/>
      <c r="IAZ71" s="0"/>
      <c r="IBA71" s="0"/>
      <c r="IBB71" s="0"/>
      <c r="IBC71" s="0"/>
      <c r="IBD71" s="0"/>
      <c r="IBE71" s="0"/>
      <c r="IBF71" s="0"/>
      <c r="IBG71" s="0"/>
      <c r="IBH71" s="0"/>
      <c r="IBI71" s="0"/>
      <c r="IBJ71" s="0"/>
      <c r="IBK71" s="0"/>
      <c r="IBL71" s="0"/>
      <c r="IBM71" s="0"/>
      <c r="IBN71" s="0"/>
      <c r="IBO71" s="0"/>
      <c r="IBP71" s="0"/>
      <c r="IBQ71" s="0"/>
      <c r="IBR71" s="0"/>
      <c r="IBS71" s="0"/>
      <c r="IBT71" s="0"/>
      <c r="IBU71" s="0"/>
      <c r="IBV71" s="0"/>
      <c r="IBW71" s="0"/>
      <c r="IBX71" s="0"/>
      <c r="IBY71" s="0"/>
      <c r="IBZ71" s="0"/>
      <c r="ICA71" s="0"/>
      <c r="ICB71" s="0"/>
      <c r="ICC71" s="0"/>
      <c r="ICD71" s="0"/>
      <c r="ICE71" s="0"/>
      <c r="ICF71" s="0"/>
      <c r="ICG71" s="0"/>
      <c r="ICH71" s="0"/>
      <c r="ICI71" s="0"/>
      <c r="ICJ71" s="0"/>
      <c r="ICK71" s="0"/>
      <c r="ICL71" s="0"/>
      <c r="ICM71" s="0"/>
      <c r="ICN71" s="0"/>
      <c r="ICO71" s="0"/>
      <c r="ICP71" s="0"/>
      <c r="ICQ71" s="0"/>
      <c r="ICR71" s="0"/>
      <c r="ICS71" s="0"/>
      <c r="ICT71" s="0"/>
      <c r="ICU71" s="0"/>
      <c r="ICV71" s="0"/>
      <c r="ICW71" s="0"/>
      <c r="ICX71" s="0"/>
      <c r="ICY71" s="0"/>
      <c r="ICZ71" s="0"/>
      <c r="IDA71" s="0"/>
      <c r="IDB71" s="0"/>
      <c r="IDC71" s="0"/>
      <c r="IDD71" s="0"/>
      <c r="IDE71" s="0"/>
      <c r="IDF71" s="0"/>
      <c r="IDG71" s="0"/>
      <c r="IDH71" s="0"/>
      <c r="IDI71" s="0"/>
      <c r="IDJ71" s="0"/>
      <c r="IDK71" s="0"/>
      <c r="IDL71" s="0"/>
      <c r="IDM71" s="0"/>
      <c r="IDN71" s="0"/>
      <c r="IDO71" s="0"/>
      <c r="IDP71" s="0"/>
      <c r="IDQ71" s="0"/>
      <c r="IDR71" s="0"/>
      <c r="IDS71" s="0"/>
      <c r="IDT71" s="0"/>
      <c r="IDU71" s="0"/>
      <c r="IDV71" s="0"/>
      <c r="IDW71" s="0"/>
      <c r="IDX71" s="0"/>
      <c r="IDY71" s="0"/>
      <c r="IDZ71" s="0"/>
      <c r="IEA71" s="0"/>
      <c r="IEB71" s="0"/>
      <c r="IEC71" s="0"/>
      <c r="IED71" s="0"/>
      <c r="IEE71" s="0"/>
      <c r="IEF71" s="0"/>
      <c r="IEG71" s="0"/>
      <c r="IEH71" s="0"/>
      <c r="IEI71" s="0"/>
      <c r="IEJ71" s="0"/>
      <c r="IEK71" s="0"/>
      <c r="IEL71" s="0"/>
      <c r="IEM71" s="0"/>
      <c r="IEN71" s="0"/>
      <c r="IEO71" s="0"/>
      <c r="IEP71" s="0"/>
      <c r="IEQ71" s="0"/>
      <c r="IER71" s="0"/>
      <c r="IES71" s="0"/>
      <c r="IET71" s="0"/>
      <c r="IEU71" s="0"/>
      <c r="IEV71" s="0"/>
      <c r="IEW71" s="0"/>
      <c r="IEX71" s="0"/>
      <c r="IEY71" s="0"/>
      <c r="IEZ71" s="0"/>
      <c r="IFA71" s="0"/>
      <c r="IFB71" s="0"/>
      <c r="IFC71" s="0"/>
      <c r="IFD71" s="0"/>
      <c r="IFE71" s="0"/>
      <c r="IFF71" s="0"/>
      <c r="IFG71" s="0"/>
      <c r="IFH71" s="0"/>
      <c r="IFI71" s="0"/>
      <c r="IFJ71" s="0"/>
      <c r="IFK71" s="0"/>
      <c r="IFL71" s="0"/>
      <c r="IFM71" s="0"/>
      <c r="IFN71" s="0"/>
      <c r="IFO71" s="0"/>
      <c r="IFP71" s="0"/>
      <c r="IFQ71" s="0"/>
      <c r="IFR71" s="0"/>
      <c r="IFS71" s="0"/>
      <c r="IFT71" s="0"/>
      <c r="IFU71" s="0"/>
      <c r="IFV71" s="0"/>
      <c r="IFW71" s="0"/>
      <c r="IFX71" s="0"/>
      <c r="IFY71" s="0"/>
      <c r="IFZ71" s="0"/>
      <c r="IGA71" s="0"/>
      <c r="IGB71" s="0"/>
      <c r="IGC71" s="0"/>
      <c r="IGD71" s="0"/>
      <c r="IGE71" s="0"/>
      <c r="IGF71" s="0"/>
      <c r="IGG71" s="0"/>
      <c r="IGH71" s="0"/>
      <c r="IGI71" s="0"/>
      <c r="IGJ71" s="0"/>
      <c r="IGK71" s="0"/>
      <c r="IGL71" s="0"/>
      <c r="IGM71" s="0"/>
      <c r="IGN71" s="0"/>
      <c r="IGO71" s="0"/>
      <c r="IGP71" s="0"/>
      <c r="IGQ71" s="0"/>
      <c r="IGR71" s="0"/>
      <c r="IGS71" s="0"/>
      <c r="IGT71" s="0"/>
      <c r="IGU71" s="0"/>
      <c r="IGV71" s="0"/>
      <c r="IGW71" s="0"/>
      <c r="IGX71" s="0"/>
      <c r="IGY71" s="0"/>
      <c r="IGZ71" s="0"/>
      <c r="IHA71" s="0"/>
      <c r="IHB71" s="0"/>
      <c r="IHC71" s="0"/>
      <c r="IHD71" s="0"/>
      <c r="IHE71" s="0"/>
      <c r="IHF71" s="0"/>
      <c r="IHG71" s="0"/>
      <c r="IHH71" s="0"/>
      <c r="IHI71" s="0"/>
      <c r="IHJ71" s="0"/>
      <c r="IHK71" s="0"/>
      <c r="IHL71" s="0"/>
      <c r="IHM71" s="0"/>
      <c r="IHN71" s="0"/>
      <c r="IHO71" s="0"/>
      <c r="IHP71" s="0"/>
      <c r="IHQ71" s="0"/>
      <c r="IHR71" s="0"/>
      <c r="IHS71" s="0"/>
      <c r="IHT71" s="0"/>
      <c r="IHU71" s="0"/>
      <c r="IHV71" s="0"/>
      <c r="IHW71" s="0"/>
      <c r="IHX71" s="0"/>
      <c r="IHY71" s="0"/>
      <c r="IHZ71" s="0"/>
      <c r="IIA71" s="0"/>
      <c r="IIB71" s="0"/>
      <c r="IIC71" s="0"/>
      <c r="IID71" s="0"/>
      <c r="IIE71" s="0"/>
      <c r="IIF71" s="0"/>
      <c r="IIG71" s="0"/>
      <c r="IIH71" s="0"/>
      <c r="III71" s="0"/>
      <c r="IIJ71" s="0"/>
      <c r="IIK71" s="0"/>
      <c r="IIL71" s="0"/>
      <c r="IIM71" s="0"/>
      <c r="IIN71" s="0"/>
      <c r="IIO71" s="0"/>
      <c r="IIP71" s="0"/>
      <c r="IIQ71" s="0"/>
      <c r="IIR71" s="0"/>
      <c r="IIS71" s="0"/>
      <c r="IIT71" s="0"/>
      <c r="IIU71" s="0"/>
      <c r="IIV71" s="0"/>
      <c r="IIW71" s="0"/>
      <c r="IIX71" s="0"/>
      <c r="IIY71" s="0"/>
      <c r="IIZ71" s="0"/>
      <c r="IJA71" s="0"/>
      <c r="IJB71" s="0"/>
      <c r="IJC71" s="0"/>
      <c r="IJD71" s="0"/>
      <c r="IJE71" s="0"/>
      <c r="IJF71" s="0"/>
      <c r="IJG71" s="0"/>
      <c r="IJH71" s="0"/>
      <c r="IJI71" s="0"/>
      <c r="IJJ71" s="0"/>
      <c r="IJK71" s="0"/>
      <c r="IJL71" s="0"/>
      <c r="IJM71" s="0"/>
      <c r="IJN71" s="0"/>
      <c r="IJO71" s="0"/>
      <c r="IJP71" s="0"/>
      <c r="IJQ71" s="0"/>
      <c r="IJR71" s="0"/>
      <c r="IJS71" s="0"/>
      <c r="IJT71" s="0"/>
      <c r="IJU71" s="0"/>
      <c r="IJV71" s="0"/>
      <c r="IJW71" s="0"/>
      <c r="IJX71" s="0"/>
      <c r="IJY71" s="0"/>
      <c r="IJZ71" s="0"/>
      <c r="IKA71" s="0"/>
      <c r="IKB71" s="0"/>
      <c r="IKC71" s="0"/>
      <c r="IKD71" s="0"/>
      <c r="IKE71" s="0"/>
      <c r="IKF71" s="0"/>
      <c r="IKG71" s="0"/>
      <c r="IKH71" s="0"/>
      <c r="IKI71" s="0"/>
      <c r="IKJ71" s="0"/>
      <c r="IKK71" s="0"/>
      <c r="IKL71" s="0"/>
      <c r="IKM71" s="0"/>
      <c r="IKN71" s="0"/>
      <c r="IKO71" s="0"/>
      <c r="IKP71" s="0"/>
      <c r="IKQ71" s="0"/>
      <c r="IKR71" s="0"/>
      <c r="IKS71" s="0"/>
      <c r="IKT71" s="0"/>
      <c r="IKU71" s="0"/>
      <c r="IKV71" s="0"/>
      <c r="IKW71" s="0"/>
      <c r="IKX71" s="0"/>
      <c r="IKY71" s="0"/>
      <c r="IKZ71" s="0"/>
      <c r="ILA71" s="0"/>
      <c r="ILB71" s="0"/>
      <c r="ILC71" s="0"/>
      <c r="ILD71" s="0"/>
      <c r="ILE71" s="0"/>
      <c r="ILF71" s="0"/>
      <c r="ILG71" s="0"/>
      <c r="ILH71" s="0"/>
      <c r="ILI71" s="0"/>
      <c r="ILJ71" s="0"/>
      <c r="ILK71" s="0"/>
      <c r="ILL71" s="0"/>
      <c r="ILM71" s="0"/>
      <c r="ILN71" s="0"/>
      <c r="ILO71" s="0"/>
      <c r="ILP71" s="0"/>
      <c r="ILQ71" s="0"/>
      <c r="ILR71" s="0"/>
      <c r="ILS71" s="0"/>
      <c r="ILT71" s="0"/>
      <c r="ILU71" s="0"/>
      <c r="ILV71" s="0"/>
      <c r="ILW71" s="0"/>
      <c r="ILX71" s="0"/>
      <c r="ILY71" s="0"/>
      <c r="ILZ71" s="0"/>
      <c r="IMA71" s="0"/>
      <c r="IMB71" s="0"/>
      <c r="IMC71" s="0"/>
      <c r="IMD71" s="0"/>
      <c r="IME71" s="0"/>
      <c r="IMF71" s="0"/>
      <c r="IMG71" s="0"/>
      <c r="IMH71" s="0"/>
      <c r="IMI71" s="0"/>
      <c r="IMJ71" s="0"/>
      <c r="IMK71" s="0"/>
      <c r="IML71" s="0"/>
      <c r="IMM71" s="0"/>
      <c r="IMN71" s="0"/>
      <c r="IMO71" s="0"/>
      <c r="IMP71" s="0"/>
      <c r="IMQ71" s="0"/>
      <c r="IMR71" s="0"/>
      <c r="IMS71" s="0"/>
      <c r="IMT71" s="0"/>
      <c r="IMU71" s="0"/>
      <c r="IMV71" s="0"/>
      <c r="IMW71" s="0"/>
      <c r="IMX71" s="0"/>
      <c r="IMY71" s="0"/>
      <c r="IMZ71" s="0"/>
      <c r="INA71" s="0"/>
      <c r="INB71" s="0"/>
      <c r="INC71" s="0"/>
      <c r="IND71" s="0"/>
      <c r="INE71" s="0"/>
      <c r="INF71" s="0"/>
      <c r="ING71" s="0"/>
      <c r="INH71" s="0"/>
      <c r="INI71" s="0"/>
      <c r="INJ71" s="0"/>
      <c r="INK71" s="0"/>
      <c r="INL71" s="0"/>
      <c r="INM71" s="0"/>
      <c r="INN71" s="0"/>
      <c r="INO71" s="0"/>
      <c r="INP71" s="0"/>
      <c r="INQ71" s="0"/>
      <c r="INR71" s="0"/>
      <c r="INS71" s="0"/>
      <c r="INT71" s="0"/>
      <c r="INU71" s="0"/>
      <c r="INV71" s="0"/>
      <c r="INW71" s="0"/>
      <c r="INX71" s="0"/>
      <c r="INY71" s="0"/>
      <c r="INZ71" s="0"/>
      <c r="IOA71" s="0"/>
      <c r="IOB71" s="0"/>
      <c r="IOC71" s="0"/>
      <c r="IOD71" s="0"/>
      <c r="IOE71" s="0"/>
      <c r="IOF71" s="0"/>
      <c r="IOG71" s="0"/>
      <c r="IOH71" s="0"/>
      <c r="IOI71" s="0"/>
      <c r="IOJ71" s="0"/>
      <c r="IOK71" s="0"/>
      <c r="IOL71" s="0"/>
      <c r="IOM71" s="0"/>
      <c r="ION71" s="0"/>
      <c r="IOO71" s="0"/>
      <c r="IOP71" s="0"/>
      <c r="IOQ71" s="0"/>
      <c r="IOR71" s="0"/>
      <c r="IOS71" s="0"/>
      <c r="IOT71" s="0"/>
      <c r="IOU71" s="0"/>
      <c r="IOV71" s="0"/>
      <c r="IOW71" s="0"/>
      <c r="IOX71" s="0"/>
      <c r="IOY71" s="0"/>
      <c r="IOZ71" s="0"/>
      <c r="IPA71" s="0"/>
      <c r="IPB71" s="0"/>
      <c r="IPC71" s="0"/>
      <c r="IPD71" s="0"/>
      <c r="IPE71" s="0"/>
      <c r="IPF71" s="0"/>
      <c r="IPG71" s="0"/>
      <c r="IPH71" s="0"/>
      <c r="IPI71" s="0"/>
      <c r="IPJ71" s="0"/>
      <c r="IPK71" s="0"/>
      <c r="IPL71" s="0"/>
      <c r="IPM71" s="0"/>
      <c r="IPN71" s="0"/>
      <c r="IPO71" s="0"/>
      <c r="IPP71" s="0"/>
      <c r="IPQ71" s="0"/>
      <c r="IPR71" s="0"/>
      <c r="IPS71" s="0"/>
      <c r="IPT71" s="0"/>
      <c r="IPU71" s="0"/>
      <c r="IPV71" s="0"/>
      <c r="IPW71" s="0"/>
      <c r="IPX71" s="0"/>
      <c r="IPY71" s="0"/>
      <c r="IPZ71" s="0"/>
      <c r="IQA71" s="0"/>
      <c r="IQB71" s="0"/>
      <c r="IQC71" s="0"/>
      <c r="IQD71" s="0"/>
      <c r="IQE71" s="0"/>
      <c r="IQF71" s="0"/>
      <c r="IQG71" s="0"/>
      <c r="IQH71" s="0"/>
      <c r="IQI71" s="0"/>
      <c r="IQJ71" s="0"/>
      <c r="IQK71" s="0"/>
      <c r="IQL71" s="0"/>
      <c r="IQM71" s="0"/>
      <c r="IQN71" s="0"/>
      <c r="IQO71" s="0"/>
      <c r="IQP71" s="0"/>
      <c r="IQQ71" s="0"/>
      <c r="IQR71" s="0"/>
      <c r="IQS71" s="0"/>
      <c r="IQT71" s="0"/>
      <c r="IQU71" s="0"/>
      <c r="IQV71" s="0"/>
      <c r="IQW71" s="0"/>
      <c r="IQX71" s="0"/>
      <c r="IQY71" s="0"/>
      <c r="IQZ71" s="0"/>
      <c r="IRA71" s="0"/>
      <c r="IRB71" s="0"/>
      <c r="IRC71" s="0"/>
      <c r="IRD71" s="0"/>
      <c r="IRE71" s="0"/>
      <c r="IRF71" s="0"/>
      <c r="IRG71" s="0"/>
      <c r="IRH71" s="0"/>
      <c r="IRI71" s="0"/>
      <c r="IRJ71" s="0"/>
      <c r="IRK71" s="0"/>
      <c r="IRL71" s="0"/>
      <c r="IRM71" s="0"/>
      <c r="IRN71" s="0"/>
      <c r="IRO71" s="0"/>
      <c r="IRP71" s="0"/>
      <c r="IRQ71" s="0"/>
      <c r="IRR71" s="0"/>
      <c r="IRS71" s="0"/>
      <c r="IRT71" s="0"/>
      <c r="IRU71" s="0"/>
      <c r="IRV71" s="0"/>
      <c r="IRW71" s="0"/>
      <c r="IRX71" s="0"/>
      <c r="IRY71" s="0"/>
      <c r="IRZ71" s="0"/>
      <c r="ISA71" s="0"/>
      <c r="ISB71" s="0"/>
      <c r="ISC71" s="0"/>
      <c r="ISD71" s="0"/>
      <c r="ISE71" s="0"/>
      <c r="ISF71" s="0"/>
      <c r="ISG71" s="0"/>
      <c r="ISH71" s="0"/>
      <c r="ISI71" s="0"/>
      <c r="ISJ71" s="0"/>
      <c r="ISK71" s="0"/>
      <c r="ISL71" s="0"/>
      <c r="ISM71" s="0"/>
      <c r="ISN71" s="0"/>
      <c r="ISO71" s="0"/>
      <c r="ISP71" s="0"/>
      <c r="ISQ71" s="0"/>
      <c r="ISR71" s="0"/>
      <c r="ISS71" s="0"/>
      <c r="IST71" s="0"/>
      <c r="ISU71" s="0"/>
      <c r="ISV71" s="0"/>
      <c r="ISW71" s="0"/>
      <c r="ISX71" s="0"/>
      <c r="ISY71" s="0"/>
      <c r="ISZ71" s="0"/>
      <c r="ITA71" s="0"/>
      <c r="ITB71" s="0"/>
      <c r="ITC71" s="0"/>
      <c r="ITD71" s="0"/>
      <c r="ITE71" s="0"/>
      <c r="ITF71" s="0"/>
      <c r="ITG71" s="0"/>
      <c r="ITH71" s="0"/>
      <c r="ITI71" s="0"/>
      <c r="ITJ71" s="0"/>
      <c r="ITK71" s="0"/>
      <c r="ITL71" s="0"/>
      <c r="ITM71" s="0"/>
      <c r="ITN71" s="0"/>
      <c r="ITO71" s="0"/>
      <c r="ITP71" s="0"/>
      <c r="ITQ71" s="0"/>
      <c r="ITR71" s="0"/>
      <c r="ITS71" s="0"/>
      <c r="ITT71" s="0"/>
      <c r="ITU71" s="0"/>
      <c r="ITV71" s="0"/>
      <c r="ITW71" s="0"/>
      <c r="ITX71" s="0"/>
      <c r="ITY71" s="0"/>
      <c r="ITZ71" s="0"/>
      <c r="IUA71" s="0"/>
      <c r="IUB71" s="0"/>
      <c r="IUC71" s="0"/>
      <c r="IUD71" s="0"/>
      <c r="IUE71" s="0"/>
      <c r="IUF71" s="0"/>
      <c r="IUG71" s="0"/>
      <c r="IUH71" s="0"/>
      <c r="IUI71" s="0"/>
      <c r="IUJ71" s="0"/>
      <c r="IUK71" s="0"/>
      <c r="IUL71" s="0"/>
      <c r="IUM71" s="0"/>
      <c r="IUN71" s="0"/>
      <c r="IUO71" s="0"/>
      <c r="IUP71" s="0"/>
      <c r="IUQ71" s="0"/>
      <c r="IUR71" s="0"/>
      <c r="IUS71" s="0"/>
      <c r="IUT71" s="0"/>
      <c r="IUU71" s="0"/>
      <c r="IUV71" s="0"/>
      <c r="IUW71" s="0"/>
      <c r="IUX71" s="0"/>
      <c r="IUY71" s="0"/>
      <c r="IUZ71" s="0"/>
      <c r="IVA71" s="0"/>
      <c r="IVB71" s="0"/>
      <c r="IVC71" s="0"/>
      <c r="IVD71" s="0"/>
      <c r="IVE71" s="0"/>
      <c r="IVF71" s="0"/>
      <c r="IVG71" s="0"/>
      <c r="IVH71" s="0"/>
      <c r="IVI71" s="0"/>
      <c r="IVJ71" s="0"/>
      <c r="IVK71" s="0"/>
      <c r="IVL71" s="0"/>
      <c r="IVM71" s="0"/>
      <c r="IVN71" s="0"/>
      <c r="IVO71" s="0"/>
      <c r="IVP71" s="0"/>
      <c r="IVQ71" s="0"/>
      <c r="IVR71" s="0"/>
      <c r="IVS71" s="0"/>
      <c r="IVT71" s="0"/>
      <c r="IVU71" s="0"/>
      <c r="IVV71" s="0"/>
      <c r="IVW71" s="0"/>
      <c r="IVX71" s="0"/>
      <c r="IVY71" s="0"/>
      <c r="IVZ71" s="0"/>
      <c r="IWA71" s="0"/>
      <c r="IWB71" s="0"/>
      <c r="IWC71" s="0"/>
      <c r="IWD71" s="0"/>
      <c r="IWE71" s="0"/>
      <c r="IWF71" s="0"/>
      <c r="IWG71" s="0"/>
      <c r="IWH71" s="0"/>
      <c r="IWI71" s="0"/>
      <c r="IWJ71" s="0"/>
      <c r="IWK71" s="0"/>
      <c r="IWL71" s="0"/>
      <c r="IWM71" s="0"/>
      <c r="IWN71" s="0"/>
      <c r="IWO71" s="0"/>
      <c r="IWP71" s="0"/>
      <c r="IWQ71" s="0"/>
      <c r="IWR71" s="0"/>
      <c r="IWS71" s="0"/>
      <c r="IWT71" s="0"/>
      <c r="IWU71" s="0"/>
      <c r="IWV71" s="0"/>
      <c r="IWW71" s="0"/>
      <c r="IWX71" s="0"/>
      <c r="IWY71" s="0"/>
      <c r="IWZ71" s="0"/>
      <c r="IXA71" s="0"/>
      <c r="IXB71" s="0"/>
      <c r="IXC71" s="0"/>
      <c r="IXD71" s="0"/>
      <c r="IXE71" s="0"/>
      <c r="IXF71" s="0"/>
      <c r="IXG71" s="0"/>
      <c r="IXH71" s="0"/>
      <c r="IXI71" s="0"/>
      <c r="IXJ71" s="0"/>
      <c r="IXK71" s="0"/>
      <c r="IXL71" s="0"/>
      <c r="IXM71" s="0"/>
      <c r="IXN71" s="0"/>
      <c r="IXO71" s="0"/>
      <c r="IXP71" s="0"/>
      <c r="IXQ71" s="0"/>
      <c r="IXR71" s="0"/>
      <c r="IXS71" s="0"/>
      <c r="IXT71" s="0"/>
      <c r="IXU71" s="0"/>
      <c r="IXV71" s="0"/>
      <c r="IXW71" s="0"/>
      <c r="IXX71" s="0"/>
      <c r="IXY71" s="0"/>
      <c r="IXZ71" s="0"/>
      <c r="IYA71" s="0"/>
      <c r="IYB71" s="0"/>
      <c r="IYC71" s="0"/>
      <c r="IYD71" s="0"/>
      <c r="IYE71" s="0"/>
      <c r="IYF71" s="0"/>
      <c r="IYG71" s="0"/>
      <c r="IYH71" s="0"/>
      <c r="IYI71" s="0"/>
      <c r="IYJ71" s="0"/>
      <c r="IYK71" s="0"/>
      <c r="IYL71" s="0"/>
      <c r="IYM71" s="0"/>
      <c r="IYN71" s="0"/>
      <c r="IYO71" s="0"/>
      <c r="IYP71" s="0"/>
      <c r="IYQ71" s="0"/>
      <c r="IYR71" s="0"/>
      <c r="IYS71" s="0"/>
      <c r="IYT71" s="0"/>
      <c r="IYU71" s="0"/>
      <c r="IYV71" s="0"/>
      <c r="IYW71" s="0"/>
      <c r="IYX71" s="0"/>
      <c r="IYY71" s="0"/>
      <c r="IYZ71" s="0"/>
      <c r="IZA71" s="0"/>
      <c r="IZB71" s="0"/>
      <c r="IZC71" s="0"/>
      <c r="IZD71" s="0"/>
      <c r="IZE71" s="0"/>
      <c r="IZF71" s="0"/>
      <c r="IZG71" s="0"/>
      <c r="IZH71" s="0"/>
      <c r="IZI71" s="0"/>
      <c r="IZJ71" s="0"/>
      <c r="IZK71" s="0"/>
      <c r="IZL71" s="0"/>
      <c r="IZM71" s="0"/>
      <c r="IZN71" s="0"/>
      <c r="IZO71" s="0"/>
      <c r="IZP71" s="0"/>
      <c r="IZQ71" s="0"/>
      <c r="IZR71" s="0"/>
      <c r="IZS71" s="0"/>
      <c r="IZT71" s="0"/>
      <c r="IZU71" s="0"/>
      <c r="IZV71" s="0"/>
      <c r="IZW71" s="0"/>
      <c r="IZX71" s="0"/>
      <c r="IZY71" s="0"/>
      <c r="IZZ71" s="0"/>
      <c r="JAA71" s="0"/>
      <c r="JAB71" s="0"/>
      <c r="JAC71" s="0"/>
      <c r="JAD71" s="0"/>
      <c r="JAE71" s="0"/>
      <c r="JAF71" s="0"/>
      <c r="JAG71" s="0"/>
      <c r="JAH71" s="0"/>
      <c r="JAI71" s="0"/>
      <c r="JAJ71" s="0"/>
      <c r="JAK71" s="0"/>
      <c r="JAL71" s="0"/>
      <c r="JAM71" s="0"/>
      <c r="JAN71" s="0"/>
      <c r="JAO71" s="0"/>
      <c r="JAP71" s="0"/>
      <c r="JAQ71" s="0"/>
      <c r="JAR71" s="0"/>
      <c r="JAS71" s="0"/>
      <c r="JAT71" s="0"/>
      <c r="JAU71" s="0"/>
      <c r="JAV71" s="0"/>
      <c r="JAW71" s="0"/>
      <c r="JAX71" s="0"/>
      <c r="JAY71" s="0"/>
      <c r="JAZ71" s="0"/>
      <c r="JBA71" s="0"/>
      <c r="JBB71" s="0"/>
      <c r="JBC71" s="0"/>
      <c r="JBD71" s="0"/>
      <c r="JBE71" s="0"/>
      <c r="JBF71" s="0"/>
      <c r="JBG71" s="0"/>
      <c r="JBH71" s="0"/>
      <c r="JBI71" s="0"/>
      <c r="JBJ71" s="0"/>
      <c r="JBK71" s="0"/>
      <c r="JBL71" s="0"/>
      <c r="JBM71" s="0"/>
      <c r="JBN71" s="0"/>
      <c r="JBO71" s="0"/>
      <c r="JBP71" s="0"/>
      <c r="JBQ71" s="0"/>
      <c r="JBR71" s="0"/>
      <c r="JBS71" s="0"/>
      <c r="JBT71" s="0"/>
      <c r="JBU71" s="0"/>
      <c r="JBV71" s="0"/>
      <c r="JBW71" s="0"/>
      <c r="JBX71" s="0"/>
      <c r="JBY71" s="0"/>
      <c r="JBZ71" s="0"/>
      <c r="JCA71" s="0"/>
      <c r="JCB71" s="0"/>
      <c r="JCC71" s="0"/>
      <c r="JCD71" s="0"/>
      <c r="JCE71" s="0"/>
      <c r="JCF71" s="0"/>
      <c r="JCG71" s="0"/>
      <c r="JCH71" s="0"/>
      <c r="JCI71" s="0"/>
      <c r="JCJ71" s="0"/>
      <c r="JCK71" s="0"/>
      <c r="JCL71" s="0"/>
      <c r="JCM71" s="0"/>
      <c r="JCN71" s="0"/>
      <c r="JCO71" s="0"/>
      <c r="JCP71" s="0"/>
      <c r="JCQ71" s="0"/>
      <c r="JCR71" s="0"/>
      <c r="JCS71" s="0"/>
      <c r="JCT71" s="0"/>
      <c r="JCU71" s="0"/>
      <c r="JCV71" s="0"/>
      <c r="JCW71" s="0"/>
      <c r="JCX71" s="0"/>
      <c r="JCY71" s="0"/>
      <c r="JCZ71" s="0"/>
      <c r="JDA71" s="0"/>
      <c r="JDB71" s="0"/>
      <c r="JDC71" s="0"/>
      <c r="JDD71" s="0"/>
      <c r="JDE71" s="0"/>
      <c r="JDF71" s="0"/>
      <c r="JDG71" s="0"/>
      <c r="JDH71" s="0"/>
      <c r="JDI71" s="0"/>
      <c r="JDJ71" s="0"/>
      <c r="JDK71" s="0"/>
      <c r="JDL71" s="0"/>
      <c r="JDM71" s="0"/>
      <c r="JDN71" s="0"/>
      <c r="JDO71" s="0"/>
      <c r="JDP71" s="0"/>
      <c r="JDQ71" s="0"/>
      <c r="JDR71" s="0"/>
      <c r="JDS71" s="0"/>
      <c r="JDT71" s="0"/>
      <c r="JDU71" s="0"/>
      <c r="JDV71" s="0"/>
      <c r="JDW71" s="0"/>
      <c r="JDX71" s="0"/>
      <c r="JDY71" s="0"/>
      <c r="JDZ71" s="0"/>
      <c r="JEA71" s="0"/>
      <c r="JEB71" s="0"/>
      <c r="JEC71" s="0"/>
      <c r="JED71" s="0"/>
      <c r="JEE71" s="0"/>
      <c r="JEF71" s="0"/>
      <c r="JEG71" s="0"/>
      <c r="JEH71" s="0"/>
      <c r="JEI71" s="0"/>
      <c r="JEJ71" s="0"/>
      <c r="JEK71" s="0"/>
      <c r="JEL71" s="0"/>
      <c r="JEM71" s="0"/>
      <c r="JEN71" s="0"/>
      <c r="JEO71" s="0"/>
      <c r="JEP71" s="0"/>
      <c r="JEQ71" s="0"/>
      <c r="JER71" s="0"/>
      <c r="JES71" s="0"/>
      <c r="JET71" s="0"/>
      <c r="JEU71" s="0"/>
      <c r="JEV71" s="0"/>
      <c r="JEW71" s="0"/>
      <c r="JEX71" s="0"/>
      <c r="JEY71" s="0"/>
      <c r="JEZ71" s="0"/>
      <c r="JFA71" s="0"/>
      <c r="JFB71" s="0"/>
      <c r="JFC71" s="0"/>
      <c r="JFD71" s="0"/>
      <c r="JFE71" s="0"/>
      <c r="JFF71" s="0"/>
      <c r="JFG71" s="0"/>
      <c r="JFH71" s="0"/>
      <c r="JFI71" s="0"/>
      <c r="JFJ71" s="0"/>
      <c r="JFK71" s="0"/>
      <c r="JFL71" s="0"/>
      <c r="JFM71" s="0"/>
      <c r="JFN71" s="0"/>
      <c r="JFO71" s="0"/>
      <c r="JFP71" s="0"/>
      <c r="JFQ71" s="0"/>
      <c r="JFR71" s="0"/>
      <c r="JFS71" s="0"/>
      <c r="JFT71" s="0"/>
      <c r="JFU71" s="0"/>
      <c r="JFV71" s="0"/>
      <c r="JFW71" s="0"/>
      <c r="JFX71" s="0"/>
      <c r="JFY71" s="0"/>
      <c r="JFZ71" s="0"/>
      <c r="JGA71" s="0"/>
      <c r="JGB71" s="0"/>
      <c r="JGC71" s="0"/>
      <c r="JGD71" s="0"/>
      <c r="JGE71" s="0"/>
      <c r="JGF71" s="0"/>
      <c r="JGG71" s="0"/>
      <c r="JGH71" s="0"/>
      <c r="JGI71" s="0"/>
      <c r="JGJ71" s="0"/>
      <c r="JGK71" s="0"/>
      <c r="JGL71" s="0"/>
      <c r="JGM71" s="0"/>
      <c r="JGN71" s="0"/>
      <c r="JGO71" s="0"/>
      <c r="JGP71" s="0"/>
      <c r="JGQ71" s="0"/>
      <c r="JGR71" s="0"/>
      <c r="JGS71" s="0"/>
      <c r="JGT71" s="0"/>
      <c r="JGU71" s="0"/>
      <c r="JGV71" s="0"/>
      <c r="JGW71" s="0"/>
      <c r="JGX71" s="0"/>
      <c r="JGY71" s="0"/>
      <c r="JGZ71" s="0"/>
      <c r="JHA71" s="0"/>
      <c r="JHB71" s="0"/>
      <c r="JHC71" s="0"/>
      <c r="JHD71" s="0"/>
      <c r="JHE71" s="0"/>
      <c r="JHF71" s="0"/>
      <c r="JHG71" s="0"/>
      <c r="JHH71" s="0"/>
      <c r="JHI71" s="0"/>
      <c r="JHJ71" s="0"/>
      <c r="JHK71" s="0"/>
      <c r="JHL71" s="0"/>
      <c r="JHM71" s="0"/>
      <c r="JHN71" s="0"/>
      <c r="JHO71" s="0"/>
      <c r="JHP71" s="0"/>
      <c r="JHQ71" s="0"/>
      <c r="JHR71" s="0"/>
      <c r="JHS71" s="0"/>
      <c r="JHT71" s="0"/>
      <c r="JHU71" s="0"/>
      <c r="JHV71" s="0"/>
      <c r="JHW71" s="0"/>
      <c r="JHX71" s="0"/>
      <c r="JHY71" s="0"/>
      <c r="JHZ71" s="0"/>
      <c r="JIA71" s="0"/>
      <c r="JIB71" s="0"/>
      <c r="JIC71" s="0"/>
      <c r="JID71" s="0"/>
      <c r="JIE71" s="0"/>
      <c r="JIF71" s="0"/>
      <c r="JIG71" s="0"/>
      <c r="JIH71" s="0"/>
      <c r="JII71" s="0"/>
      <c r="JIJ71" s="0"/>
      <c r="JIK71" s="0"/>
      <c r="JIL71" s="0"/>
      <c r="JIM71" s="0"/>
      <c r="JIN71" s="0"/>
      <c r="JIO71" s="0"/>
      <c r="JIP71" s="0"/>
      <c r="JIQ71" s="0"/>
      <c r="JIR71" s="0"/>
      <c r="JIS71" s="0"/>
      <c r="JIT71" s="0"/>
      <c r="JIU71" s="0"/>
      <c r="JIV71" s="0"/>
      <c r="JIW71" s="0"/>
      <c r="JIX71" s="0"/>
      <c r="JIY71" s="0"/>
      <c r="JIZ71" s="0"/>
      <c r="JJA71" s="0"/>
      <c r="JJB71" s="0"/>
      <c r="JJC71" s="0"/>
      <c r="JJD71" s="0"/>
      <c r="JJE71" s="0"/>
      <c r="JJF71" s="0"/>
      <c r="JJG71" s="0"/>
      <c r="JJH71" s="0"/>
      <c r="JJI71" s="0"/>
      <c r="JJJ71" s="0"/>
      <c r="JJK71" s="0"/>
      <c r="JJL71" s="0"/>
      <c r="JJM71" s="0"/>
      <c r="JJN71" s="0"/>
      <c r="JJO71" s="0"/>
      <c r="JJP71" s="0"/>
      <c r="JJQ71" s="0"/>
      <c r="JJR71" s="0"/>
      <c r="JJS71" s="0"/>
      <c r="JJT71" s="0"/>
      <c r="JJU71" s="0"/>
      <c r="JJV71" s="0"/>
      <c r="JJW71" s="0"/>
      <c r="JJX71" s="0"/>
      <c r="JJY71" s="0"/>
      <c r="JJZ71" s="0"/>
      <c r="JKA71" s="0"/>
      <c r="JKB71" s="0"/>
      <c r="JKC71" s="0"/>
      <c r="JKD71" s="0"/>
      <c r="JKE71" s="0"/>
      <c r="JKF71" s="0"/>
      <c r="JKG71" s="0"/>
      <c r="JKH71" s="0"/>
      <c r="JKI71" s="0"/>
      <c r="JKJ71" s="0"/>
      <c r="JKK71" s="0"/>
      <c r="JKL71" s="0"/>
      <c r="JKM71" s="0"/>
      <c r="JKN71" s="0"/>
      <c r="JKO71" s="0"/>
      <c r="JKP71" s="0"/>
      <c r="JKQ71" s="0"/>
      <c r="JKR71" s="0"/>
      <c r="JKS71" s="0"/>
      <c r="JKT71" s="0"/>
      <c r="JKU71" s="0"/>
      <c r="JKV71" s="0"/>
      <c r="JKW71" s="0"/>
      <c r="JKX71" s="0"/>
      <c r="JKY71" s="0"/>
      <c r="JKZ71" s="0"/>
      <c r="JLA71" s="0"/>
      <c r="JLB71" s="0"/>
      <c r="JLC71" s="0"/>
      <c r="JLD71" s="0"/>
      <c r="JLE71" s="0"/>
      <c r="JLF71" s="0"/>
      <c r="JLG71" s="0"/>
      <c r="JLH71" s="0"/>
      <c r="JLI71" s="0"/>
      <c r="JLJ71" s="0"/>
      <c r="JLK71" s="0"/>
      <c r="JLL71" s="0"/>
      <c r="JLM71" s="0"/>
      <c r="JLN71" s="0"/>
      <c r="JLO71" s="0"/>
      <c r="JLP71" s="0"/>
      <c r="JLQ71" s="0"/>
      <c r="JLR71" s="0"/>
      <c r="JLS71" s="0"/>
      <c r="JLT71" s="0"/>
      <c r="JLU71" s="0"/>
      <c r="JLV71" s="0"/>
      <c r="JLW71" s="0"/>
      <c r="JLX71" s="0"/>
      <c r="JLY71" s="0"/>
      <c r="JLZ71" s="0"/>
      <c r="JMA71" s="0"/>
      <c r="JMB71" s="0"/>
      <c r="JMC71" s="0"/>
      <c r="JMD71" s="0"/>
      <c r="JME71" s="0"/>
      <c r="JMF71" s="0"/>
      <c r="JMG71" s="0"/>
      <c r="JMH71" s="0"/>
      <c r="JMI71" s="0"/>
      <c r="JMJ71" s="0"/>
      <c r="JMK71" s="0"/>
      <c r="JML71" s="0"/>
      <c r="JMM71" s="0"/>
      <c r="JMN71" s="0"/>
      <c r="JMO71" s="0"/>
      <c r="JMP71" s="0"/>
      <c r="JMQ71" s="0"/>
      <c r="JMR71" s="0"/>
      <c r="JMS71" s="0"/>
      <c r="JMT71" s="0"/>
      <c r="JMU71" s="0"/>
      <c r="JMV71" s="0"/>
      <c r="JMW71" s="0"/>
      <c r="JMX71" s="0"/>
      <c r="JMY71" s="0"/>
      <c r="JMZ71" s="0"/>
      <c r="JNA71" s="0"/>
      <c r="JNB71" s="0"/>
      <c r="JNC71" s="0"/>
      <c r="JND71" s="0"/>
      <c r="JNE71" s="0"/>
      <c r="JNF71" s="0"/>
      <c r="JNG71" s="0"/>
      <c r="JNH71" s="0"/>
      <c r="JNI71" s="0"/>
      <c r="JNJ71" s="0"/>
      <c r="JNK71" s="0"/>
      <c r="JNL71" s="0"/>
      <c r="JNM71" s="0"/>
      <c r="JNN71" s="0"/>
      <c r="JNO71" s="0"/>
      <c r="JNP71" s="0"/>
      <c r="JNQ71" s="0"/>
      <c r="JNR71" s="0"/>
      <c r="JNS71" s="0"/>
      <c r="JNT71" s="0"/>
      <c r="JNU71" s="0"/>
      <c r="JNV71" s="0"/>
      <c r="JNW71" s="0"/>
      <c r="JNX71" s="0"/>
      <c r="JNY71" s="0"/>
      <c r="JNZ71" s="0"/>
      <c r="JOA71" s="0"/>
      <c r="JOB71" s="0"/>
      <c r="JOC71" s="0"/>
      <c r="JOD71" s="0"/>
      <c r="JOE71" s="0"/>
      <c r="JOF71" s="0"/>
      <c r="JOG71" s="0"/>
      <c r="JOH71" s="0"/>
      <c r="JOI71" s="0"/>
      <c r="JOJ71" s="0"/>
      <c r="JOK71" s="0"/>
      <c r="JOL71" s="0"/>
      <c r="JOM71" s="0"/>
      <c r="JON71" s="0"/>
      <c r="JOO71" s="0"/>
      <c r="JOP71" s="0"/>
      <c r="JOQ71" s="0"/>
      <c r="JOR71" s="0"/>
      <c r="JOS71" s="0"/>
      <c r="JOT71" s="0"/>
      <c r="JOU71" s="0"/>
      <c r="JOV71" s="0"/>
      <c r="JOW71" s="0"/>
      <c r="JOX71" s="0"/>
      <c r="JOY71" s="0"/>
      <c r="JOZ71" s="0"/>
      <c r="JPA71" s="0"/>
      <c r="JPB71" s="0"/>
      <c r="JPC71" s="0"/>
      <c r="JPD71" s="0"/>
      <c r="JPE71" s="0"/>
      <c r="JPF71" s="0"/>
      <c r="JPG71" s="0"/>
      <c r="JPH71" s="0"/>
      <c r="JPI71" s="0"/>
      <c r="JPJ71" s="0"/>
      <c r="JPK71" s="0"/>
      <c r="JPL71" s="0"/>
      <c r="JPM71" s="0"/>
      <c r="JPN71" s="0"/>
      <c r="JPO71" s="0"/>
      <c r="JPP71" s="0"/>
      <c r="JPQ71" s="0"/>
      <c r="JPR71" s="0"/>
      <c r="JPS71" s="0"/>
      <c r="JPT71" s="0"/>
      <c r="JPU71" s="0"/>
      <c r="JPV71" s="0"/>
      <c r="JPW71" s="0"/>
      <c r="JPX71" s="0"/>
      <c r="JPY71" s="0"/>
      <c r="JPZ71" s="0"/>
      <c r="JQA71" s="0"/>
      <c r="JQB71" s="0"/>
      <c r="JQC71" s="0"/>
      <c r="JQD71" s="0"/>
      <c r="JQE71" s="0"/>
      <c r="JQF71" s="0"/>
      <c r="JQG71" s="0"/>
      <c r="JQH71" s="0"/>
      <c r="JQI71" s="0"/>
      <c r="JQJ71" s="0"/>
      <c r="JQK71" s="0"/>
      <c r="JQL71" s="0"/>
      <c r="JQM71" s="0"/>
      <c r="JQN71" s="0"/>
      <c r="JQO71" s="0"/>
      <c r="JQP71" s="0"/>
      <c r="JQQ71" s="0"/>
      <c r="JQR71" s="0"/>
      <c r="JQS71" s="0"/>
      <c r="JQT71" s="0"/>
      <c r="JQU71" s="0"/>
      <c r="JQV71" s="0"/>
      <c r="JQW71" s="0"/>
      <c r="JQX71" s="0"/>
      <c r="JQY71" s="0"/>
      <c r="JQZ71" s="0"/>
      <c r="JRA71" s="0"/>
      <c r="JRB71" s="0"/>
      <c r="JRC71" s="0"/>
      <c r="JRD71" s="0"/>
      <c r="JRE71" s="0"/>
      <c r="JRF71" s="0"/>
      <c r="JRG71" s="0"/>
      <c r="JRH71" s="0"/>
      <c r="JRI71" s="0"/>
      <c r="JRJ71" s="0"/>
      <c r="JRK71" s="0"/>
      <c r="JRL71" s="0"/>
      <c r="JRM71" s="0"/>
      <c r="JRN71" s="0"/>
      <c r="JRO71" s="0"/>
      <c r="JRP71" s="0"/>
      <c r="JRQ71" s="0"/>
      <c r="JRR71" s="0"/>
      <c r="JRS71" s="0"/>
      <c r="JRT71" s="0"/>
      <c r="JRU71" s="0"/>
      <c r="JRV71" s="0"/>
      <c r="JRW71" s="0"/>
      <c r="JRX71" s="0"/>
      <c r="JRY71" s="0"/>
      <c r="JRZ71" s="0"/>
      <c r="JSA71" s="0"/>
      <c r="JSB71" s="0"/>
      <c r="JSC71" s="0"/>
      <c r="JSD71" s="0"/>
      <c r="JSE71" s="0"/>
      <c r="JSF71" s="0"/>
      <c r="JSG71" s="0"/>
      <c r="JSH71" s="0"/>
      <c r="JSI71" s="0"/>
      <c r="JSJ71" s="0"/>
      <c r="JSK71" s="0"/>
      <c r="JSL71" s="0"/>
      <c r="JSM71" s="0"/>
      <c r="JSN71" s="0"/>
      <c r="JSO71" s="0"/>
      <c r="JSP71" s="0"/>
      <c r="JSQ71" s="0"/>
      <c r="JSR71" s="0"/>
      <c r="JSS71" s="0"/>
      <c r="JST71" s="0"/>
      <c r="JSU71" s="0"/>
      <c r="JSV71" s="0"/>
      <c r="JSW71" s="0"/>
      <c r="JSX71" s="0"/>
      <c r="JSY71" s="0"/>
      <c r="JSZ71" s="0"/>
      <c r="JTA71" s="0"/>
      <c r="JTB71" s="0"/>
      <c r="JTC71" s="0"/>
      <c r="JTD71" s="0"/>
      <c r="JTE71" s="0"/>
      <c r="JTF71" s="0"/>
      <c r="JTG71" s="0"/>
      <c r="JTH71" s="0"/>
      <c r="JTI71" s="0"/>
      <c r="JTJ71" s="0"/>
      <c r="JTK71" s="0"/>
      <c r="JTL71" s="0"/>
      <c r="JTM71" s="0"/>
      <c r="JTN71" s="0"/>
      <c r="JTO71" s="0"/>
      <c r="JTP71" s="0"/>
      <c r="JTQ71" s="0"/>
      <c r="JTR71" s="0"/>
      <c r="JTS71" s="0"/>
      <c r="JTT71" s="0"/>
      <c r="JTU71" s="0"/>
      <c r="JTV71" s="0"/>
      <c r="JTW71" s="0"/>
      <c r="JTX71" s="0"/>
      <c r="JTY71" s="0"/>
      <c r="JTZ71" s="0"/>
      <c r="JUA71" s="0"/>
      <c r="JUB71" s="0"/>
      <c r="JUC71" s="0"/>
      <c r="JUD71" s="0"/>
      <c r="JUE71" s="0"/>
      <c r="JUF71" s="0"/>
      <c r="JUG71" s="0"/>
      <c r="JUH71" s="0"/>
      <c r="JUI71" s="0"/>
      <c r="JUJ71" s="0"/>
      <c r="JUK71" s="0"/>
      <c r="JUL71" s="0"/>
      <c r="JUM71" s="0"/>
      <c r="JUN71" s="0"/>
      <c r="JUO71" s="0"/>
      <c r="JUP71" s="0"/>
      <c r="JUQ71" s="0"/>
      <c r="JUR71" s="0"/>
      <c r="JUS71" s="0"/>
      <c r="JUT71" s="0"/>
      <c r="JUU71" s="0"/>
      <c r="JUV71" s="0"/>
      <c r="JUW71" s="0"/>
      <c r="JUX71" s="0"/>
      <c r="JUY71" s="0"/>
      <c r="JUZ71" s="0"/>
      <c r="JVA71" s="0"/>
      <c r="JVB71" s="0"/>
      <c r="JVC71" s="0"/>
      <c r="JVD71" s="0"/>
      <c r="JVE71" s="0"/>
      <c r="JVF71" s="0"/>
      <c r="JVG71" s="0"/>
      <c r="JVH71" s="0"/>
      <c r="JVI71" s="0"/>
      <c r="JVJ71" s="0"/>
      <c r="JVK71" s="0"/>
      <c r="JVL71" s="0"/>
      <c r="JVM71" s="0"/>
      <c r="JVN71" s="0"/>
      <c r="JVO71" s="0"/>
      <c r="JVP71" s="0"/>
      <c r="JVQ71" s="0"/>
      <c r="JVR71" s="0"/>
      <c r="JVS71" s="0"/>
      <c r="JVT71" s="0"/>
      <c r="JVU71" s="0"/>
      <c r="JVV71" s="0"/>
      <c r="JVW71" s="0"/>
      <c r="JVX71" s="0"/>
      <c r="JVY71" s="0"/>
      <c r="JVZ71" s="0"/>
      <c r="JWA71" s="0"/>
      <c r="JWB71" s="0"/>
      <c r="JWC71" s="0"/>
      <c r="JWD71" s="0"/>
      <c r="JWE71" s="0"/>
      <c r="JWF71" s="0"/>
      <c r="JWG71" s="0"/>
      <c r="JWH71" s="0"/>
      <c r="JWI71" s="0"/>
      <c r="JWJ71" s="0"/>
      <c r="JWK71" s="0"/>
      <c r="JWL71" s="0"/>
      <c r="JWM71" s="0"/>
      <c r="JWN71" s="0"/>
      <c r="JWO71" s="0"/>
      <c r="JWP71" s="0"/>
      <c r="JWQ71" s="0"/>
      <c r="JWR71" s="0"/>
      <c r="JWS71" s="0"/>
      <c r="JWT71" s="0"/>
      <c r="JWU71" s="0"/>
      <c r="JWV71" s="0"/>
      <c r="JWW71" s="0"/>
      <c r="JWX71" s="0"/>
      <c r="JWY71" s="0"/>
      <c r="JWZ71" s="0"/>
      <c r="JXA71" s="0"/>
      <c r="JXB71" s="0"/>
      <c r="JXC71" s="0"/>
      <c r="JXD71" s="0"/>
      <c r="JXE71" s="0"/>
      <c r="JXF71" s="0"/>
      <c r="JXG71" s="0"/>
      <c r="JXH71" s="0"/>
      <c r="JXI71" s="0"/>
      <c r="JXJ71" s="0"/>
      <c r="JXK71" s="0"/>
      <c r="JXL71" s="0"/>
      <c r="JXM71" s="0"/>
      <c r="JXN71" s="0"/>
      <c r="JXO71" s="0"/>
      <c r="JXP71" s="0"/>
      <c r="JXQ71" s="0"/>
      <c r="JXR71" s="0"/>
      <c r="JXS71" s="0"/>
      <c r="JXT71" s="0"/>
      <c r="JXU71" s="0"/>
      <c r="JXV71" s="0"/>
      <c r="JXW71" s="0"/>
      <c r="JXX71" s="0"/>
      <c r="JXY71" s="0"/>
      <c r="JXZ71" s="0"/>
      <c r="JYA71" s="0"/>
      <c r="JYB71" s="0"/>
      <c r="JYC71" s="0"/>
      <c r="JYD71" s="0"/>
      <c r="JYE71" s="0"/>
      <c r="JYF71" s="0"/>
      <c r="JYG71" s="0"/>
      <c r="JYH71" s="0"/>
      <c r="JYI71" s="0"/>
      <c r="JYJ71" s="0"/>
      <c r="JYK71" s="0"/>
      <c r="JYL71" s="0"/>
      <c r="JYM71" s="0"/>
      <c r="JYN71" s="0"/>
      <c r="JYO71" s="0"/>
      <c r="JYP71" s="0"/>
      <c r="JYQ71" s="0"/>
      <c r="JYR71" s="0"/>
      <c r="JYS71" s="0"/>
      <c r="JYT71" s="0"/>
      <c r="JYU71" s="0"/>
      <c r="JYV71" s="0"/>
      <c r="JYW71" s="0"/>
      <c r="JYX71" s="0"/>
      <c r="JYY71" s="0"/>
      <c r="JYZ71" s="0"/>
      <c r="JZA71" s="0"/>
      <c r="JZB71" s="0"/>
      <c r="JZC71" s="0"/>
      <c r="JZD71" s="0"/>
      <c r="JZE71" s="0"/>
      <c r="JZF71" s="0"/>
      <c r="JZG71" s="0"/>
      <c r="JZH71" s="0"/>
      <c r="JZI71" s="0"/>
      <c r="JZJ71" s="0"/>
      <c r="JZK71" s="0"/>
      <c r="JZL71" s="0"/>
      <c r="JZM71" s="0"/>
      <c r="JZN71" s="0"/>
      <c r="JZO71" s="0"/>
      <c r="JZP71" s="0"/>
      <c r="JZQ71" s="0"/>
      <c r="JZR71" s="0"/>
      <c r="JZS71" s="0"/>
      <c r="JZT71" s="0"/>
      <c r="JZU71" s="0"/>
      <c r="JZV71" s="0"/>
      <c r="JZW71" s="0"/>
      <c r="JZX71" s="0"/>
      <c r="JZY71" s="0"/>
      <c r="JZZ71" s="0"/>
      <c r="KAA71" s="0"/>
      <c r="KAB71" s="0"/>
      <c r="KAC71" s="0"/>
      <c r="KAD71" s="0"/>
      <c r="KAE71" s="0"/>
      <c r="KAF71" s="0"/>
      <c r="KAG71" s="0"/>
      <c r="KAH71" s="0"/>
      <c r="KAI71" s="0"/>
      <c r="KAJ71" s="0"/>
      <c r="KAK71" s="0"/>
      <c r="KAL71" s="0"/>
      <c r="KAM71" s="0"/>
      <c r="KAN71" s="0"/>
      <c r="KAO71" s="0"/>
      <c r="KAP71" s="0"/>
      <c r="KAQ71" s="0"/>
      <c r="KAR71" s="0"/>
      <c r="KAS71" s="0"/>
      <c r="KAT71" s="0"/>
      <c r="KAU71" s="0"/>
      <c r="KAV71" s="0"/>
      <c r="KAW71" s="0"/>
      <c r="KAX71" s="0"/>
      <c r="KAY71" s="0"/>
      <c r="KAZ71" s="0"/>
      <c r="KBA71" s="0"/>
      <c r="KBB71" s="0"/>
      <c r="KBC71" s="0"/>
      <c r="KBD71" s="0"/>
      <c r="KBE71" s="0"/>
      <c r="KBF71" s="0"/>
      <c r="KBG71" s="0"/>
      <c r="KBH71" s="0"/>
      <c r="KBI71" s="0"/>
      <c r="KBJ71" s="0"/>
      <c r="KBK71" s="0"/>
      <c r="KBL71" s="0"/>
      <c r="KBM71" s="0"/>
      <c r="KBN71" s="0"/>
      <c r="KBO71" s="0"/>
      <c r="KBP71" s="0"/>
      <c r="KBQ71" s="0"/>
      <c r="KBR71" s="0"/>
      <c r="KBS71" s="0"/>
      <c r="KBT71" s="0"/>
      <c r="KBU71" s="0"/>
      <c r="KBV71" s="0"/>
      <c r="KBW71" s="0"/>
      <c r="KBX71" s="0"/>
      <c r="KBY71" s="0"/>
      <c r="KBZ71" s="0"/>
      <c r="KCA71" s="0"/>
      <c r="KCB71" s="0"/>
      <c r="KCC71" s="0"/>
      <c r="KCD71" s="0"/>
      <c r="KCE71" s="0"/>
      <c r="KCF71" s="0"/>
      <c r="KCG71" s="0"/>
      <c r="KCH71" s="0"/>
      <c r="KCI71" s="0"/>
      <c r="KCJ71" s="0"/>
      <c r="KCK71" s="0"/>
      <c r="KCL71" s="0"/>
      <c r="KCM71" s="0"/>
      <c r="KCN71" s="0"/>
      <c r="KCO71" s="0"/>
      <c r="KCP71" s="0"/>
      <c r="KCQ71" s="0"/>
      <c r="KCR71" s="0"/>
      <c r="KCS71" s="0"/>
      <c r="KCT71" s="0"/>
      <c r="KCU71" s="0"/>
      <c r="KCV71" s="0"/>
      <c r="KCW71" s="0"/>
      <c r="KCX71" s="0"/>
      <c r="KCY71" s="0"/>
      <c r="KCZ71" s="0"/>
      <c r="KDA71" s="0"/>
      <c r="KDB71" s="0"/>
      <c r="KDC71" s="0"/>
      <c r="KDD71" s="0"/>
      <c r="KDE71" s="0"/>
      <c r="KDF71" s="0"/>
      <c r="KDG71" s="0"/>
      <c r="KDH71" s="0"/>
      <c r="KDI71" s="0"/>
      <c r="KDJ71" s="0"/>
      <c r="KDK71" s="0"/>
      <c r="KDL71" s="0"/>
      <c r="KDM71" s="0"/>
      <c r="KDN71" s="0"/>
      <c r="KDO71" s="0"/>
      <c r="KDP71" s="0"/>
      <c r="KDQ71" s="0"/>
      <c r="KDR71" s="0"/>
      <c r="KDS71" s="0"/>
      <c r="KDT71" s="0"/>
      <c r="KDU71" s="0"/>
      <c r="KDV71" s="0"/>
      <c r="KDW71" s="0"/>
      <c r="KDX71" s="0"/>
      <c r="KDY71" s="0"/>
      <c r="KDZ71" s="0"/>
      <c r="KEA71" s="0"/>
      <c r="KEB71" s="0"/>
      <c r="KEC71" s="0"/>
      <c r="KED71" s="0"/>
      <c r="KEE71" s="0"/>
      <c r="KEF71" s="0"/>
      <c r="KEG71" s="0"/>
      <c r="KEH71" s="0"/>
      <c r="KEI71" s="0"/>
      <c r="KEJ71" s="0"/>
      <c r="KEK71" s="0"/>
      <c r="KEL71" s="0"/>
      <c r="KEM71" s="0"/>
      <c r="KEN71" s="0"/>
      <c r="KEO71" s="0"/>
      <c r="KEP71" s="0"/>
      <c r="KEQ71" s="0"/>
      <c r="KER71" s="0"/>
      <c r="KES71" s="0"/>
      <c r="KET71" s="0"/>
      <c r="KEU71" s="0"/>
      <c r="KEV71" s="0"/>
      <c r="KEW71" s="0"/>
      <c r="KEX71" s="0"/>
      <c r="KEY71" s="0"/>
      <c r="KEZ71" s="0"/>
      <c r="KFA71" s="0"/>
      <c r="KFB71" s="0"/>
      <c r="KFC71" s="0"/>
      <c r="KFD71" s="0"/>
      <c r="KFE71" s="0"/>
      <c r="KFF71" s="0"/>
      <c r="KFG71" s="0"/>
      <c r="KFH71" s="0"/>
      <c r="KFI71" s="0"/>
      <c r="KFJ71" s="0"/>
      <c r="KFK71" s="0"/>
      <c r="KFL71" s="0"/>
      <c r="KFM71" s="0"/>
      <c r="KFN71" s="0"/>
      <c r="KFO71" s="0"/>
      <c r="KFP71" s="0"/>
      <c r="KFQ71" s="0"/>
      <c r="KFR71" s="0"/>
      <c r="KFS71" s="0"/>
      <c r="KFT71" s="0"/>
      <c r="KFU71" s="0"/>
      <c r="KFV71" s="0"/>
      <c r="KFW71" s="0"/>
      <c r="KFX71" s="0"/>
      <c r="KFY71" s="0"/>
      <c r="KFZ71" s="0"/>
      <c r="KGA71" s="0"/>
      <c r="KGB71" s="0"/>
      <c r="KGC71" s="0"/>
      <c r="KGD71" s="0"/>
      <c r="KGE71" s="0"/>
      <c r="KGF71" s="0"/>
      <c r="KGG71" s="0"/>
      <c r="KGH71" s="0"/>
      <c r="KGI71" s="0"/>
      <c r="KGJ71" s="0"/>
      <c r="KGK71" s="0"/>
      <c r="KGL71" s="0"/>
      <c r="KGM71" s="0"/>
      <c r="KGN71" s="0"/>
      <c r="KGO71" s="0"/>
      <c r="KGP71" s="0"/>
      <c r="KGQ71" s="0"/>
      <c r="KGR71" s="0"/>
      <c r="KGS71" s="0"/>
      <c r="KGT71" s="0"/>
      <c r="KGU71" s="0"/>
      <c r="KGV71" s="0"/>
      <c r="KGW71" s="0"/>
      <c r="KGX71" s="0"/>
      <c r="KGY71" s="0"/>
      <c r="KGZ71" s="0"/>
      <c r="KHA71" s="0"/>
      <c r="KHB71" s="0"/>
      <c r="KHC71" s="0"/>
      <c r="KHD71" s="0"/>
      <c r="KHE71" s="0"/>
      <c r="KHF71" s="0"/>
      <c r="KHG71" s="0"/>
      <c r="KHH71" s="0"/>
      <c r="KHI71" s="0"/>
      <c r="KHJ71" s="0"/>
      <c r="KHK71" s="0"/>
      <c r="KHL71" s="0"/>
      <c r="KHM71" s="0"/>
      <c r="KHN71" s="0"/>
      <c r="KHO71" s="0"/>
      <c r="KHP71" s="0"/>
      <c r="KHQ71" s="0"/>
      <c r="KHR71" s="0"/>
      <c r="KHS71" s="0"/>
      <c r="KHT71" s="0"/>
      <c r="KHU71" s="0"/>
      <c r="KHV71" s="0"/>
      <c r="KHW71" s="0"/>
      <c r="KHX71" s="0"/>
      <c r="KHY71" s="0"/>
      <c r="KHZ71" s="0"/>
      <c r="KIA71" s="0"/>
      <c r="KIB71" s="0"/>
      <c r="KIC71" s="0"/>
      <c r="KID71" s="0"/>
      <c r="KIE71" s="0"/>
      <c r="KIF71" s="0"/>
      <c r="KIG71" s="0"/>
      <c r="KIH71" s="0"/>
      <c r="KII71" s="0"/>
      <c r="KIJ71" s="0"/>
      <c r="KIK71" s="0"/>
      <c r="KIL71" s="0"/>
      <c r="KIM71" s="0"/>
      <c r="KIN71" s="0"/>
      <c r="KIO71" s="0"/>
      <c r="KIP71" s="0"/>
      <c r="KIQ71" s="0"/>
      <c r="KIR71" s="0"/>
      <c r="KIS71" s="0"/>
      <c r="KIT71" s="0"/>
      <c r="KIU71" s="0"/>
      <c r="KIV71" s="0"/>
      <c r="KIW71" s="0"/>
      <c r="KIX71" s="0"/>
      <c r="KIY71" s="0"/>
      <c r="KIZ71" s="0"/>
      <c r="KJA71" s="0"/>
      <c r="KJB71" s="0"/>
      <c r="KJC71" s="0"/>
      <c r="KJD71" s="0"/>
      <c r="KJE71" s="0"/>
      <c r="KJF71" s="0"/>
      <c r="KJG71" s="0"/>
      <c r="KJH71" s="0"/>
      <c r="KJI71" s="0"/>
      <c r="KJJ71" s="0"/>
      <c r="KJK71" s="0"/>
      <c r="KJL71" s="0"/>
      <c r="KJM71" s="0"/>
      <c r="KJN71" s="0"/>
      <c r="KJO71" s="0"/>
      <c r="KJP71" s="0"/>
      <c r="KJQ71" s="0"/>
      <c r="KJR71" s="0"/>
      <c r="KJS71" s="0"/>
      <c r="KJT71" s="0"/>
      <c r="KJU71" s="0"/>
      <c r="KJV71" s="0"/>
      <c r="KJW71" s="0"/>
      <c r="KJX71" s="0"/>
      <c r="KJY71" s="0"/>
      <c r="KJZ71" s="0"/>
      <c r="KKA71" s="0"/>
      <c r="KKB71" s="0"/>
      <c r="KKC71" s="0"/>
      <c r="KKD71" s="0"/>
      <c r="KKE71" s="0"/>
      <c r="KKF71" s="0"/>
      <c r="KKG71" s="0"/>
      <c r="KKH71" s="0"/>
      <c r="KKI71" s="0"/>
      <c r="KKJ71" s="0"/>
      <c r="KKK71" s="0"/>
      <c r="KKL71" s="0"/>
      <c r="KKM71" s="0"/>
      <c r="KKN71" s="0"/>
      <c r="KKO71" s="0"/>
      <c r="KKP71" s="0"/>
      <c r="KKQ71" s="0"/>
      <c r="KKR71" s="0"/>
      <c r="KKS71" s="0"/>
      <c r="KKT71" s="0"/>
      <c r="KKU71" s="0"/>
      <c r="KKV71" s="0"/>
      <c r="KKW71" s="0"/>
      <c r="KKX71" s="0"/>
      <c r="KKY71" s="0"/>
      <c r="KKZ71" s="0"/>
      <c r="KLA71" s="0"/>
      <c r="KLB71" s="0"/>
      <c r="KLC71" s="0"/>
      <c r="KLD71" s="0"/>
      <c r="KLE71" s="0"/>
      <c r="KLF71" s="0"/>
      <c r="KLG71" s="0"/>
      <c r="KLH71" s="0"/>
      <c r="KLI71" s="0"/>
      <c r="KLJ71" s="0"/>
      <c r="KLK71" s="0"/>
      <c r="KLL71" s="0"/>
      <c r="KLM71" s="0"/>
      <c r="KLN71" s="0"/>
      <c r="KLO71" s="0"/>
      <c r="KLP71" s="0"/>
      <c r="KLQ71" s="0"/>
      <c r="KLR71" s="0"/>
      <c r="KLS71" s="0"/>
      <c r="KLT71" s="0"/>
      <c r="KLU71" s="0"/>
      <c r="KLV71" s="0"/>
      <c r="KLW71" s="0"/>
      <c r="KLX71" s="0"/>
      <c r="KLY71" s="0"/>
      <c r="KLZ71" s="0"/>
      <c r="KMA71" s="0"/>
      <c r="KMB71" s="0"/>
      <c r="KMC71" s="0"/>
      <c r="KMD71" s="0"/>
      <c r="KME71" s="0"/>
      <c r="KMF71" s="0"/>
      <c r="KMG71" s="0"/>
      <c r="KMH71" s="0"/>
      <c r="KMI71" s="0"/>
      <c r="KMJ71" s="0"/>
      <c r="KMK71" s="0"/>
      <c r="KML71" s="0"/>
      <c r="KMM71" s="0"/>
      <c r="KMN71" s="0"/>
      <c r="KMO71" s="0"/>
      <c r="KMP71" s="0"/>
      <c r="KMQ71" s="0"/>
      <c r="KMR71" s="0"/>
      <c r="KMS71" s="0"/>
      <c r="KMT71" s="0"/>
      <c r="KMU71" s="0"/>
      <c r="KMV71" s="0"/>
      <c r="KMW71" s="0"/>
      <c r="KMX71" s="0"/>
      <c r="KMY71" s="0"/>
      <c r="KMZ71" s="0"/>
      <c r="KNA71" s="0"/>
      <c r="KNB71" s="0"/>
      <c r="KNC71" s="0"/>
      <c r="KND71" s="0"/>
      <c r="KNE71" s="0"/>
      <c r="KNF71" s="0"/>
      <c r="KNG71" s="0"/>
      <c r="KNH71" s="0"/>
      <c r="KNI71" s="0"/>
      <c r="KNJ71" s="0"/>
      <c r="KNK71" s="0"/>
      <c r="KNL71" s="0"/>
      <c r="KNM71" s="0"/>
      <c r="KNN71" s="0"/>
      <c r="KNO71" s="0"/>
      <c r="KNP71" s="0"/>
      <c r="KNQ71" s="0"/>
      <c r="KNR71" s="0"/>
      <c r="KNS71" s="0"/>
      <c r="KNT71" s="0"/>
      <c r="KNU71" s="0"/>
      <c r="KNV71" s="0"/>
      <c r="KNW71" s="0"/>
      <c r="KNX71" s="0"/>
      <c r="KNY71" s="0"/>
      <c r="KNZ71" s="0"/>
      <c r="KOA71" s="0"/>
      <c r="KOB71" s="0"/>
      <c r="KOC71" s="0"/>
      <c r="KOD71" s="0"/>
      <c r="KOE71" s="0"/>
      <c r="KOF71" s="0"/>
      <c r="KOG71" s="0"/>
      <c r="KOH71" s="0"/>
      <c r="KOI71" s="0"/>
      <c r="KOJ71" s="0"/>
      <c r="KOK71" s="0"/>
      <c r="KOL71" s="0"/>
      <c r="KOM71" s="0"/>
      <c r="KON71" s="0"/>
      <c r="KOO71" s="0"/>
      <c r="KOP71" s="0"/>
      <c r="KOQ71" s="0"/>
      <c r="KOR71" s="0"/>
      <c r="KOS71" s="0"/>
      <c r="KOT71" s="0"/>
      <c r="KOU71" s="0"/>
      <c r="KOV71" s="0"/>
      <c r="KOW71" s="0"/>
      <c r="KOX71" s="0"/>
      <c r="KOY71" s="0"/>
      <c r="KOZ71" s="0"/>
      <c r="KPA71" s="0"/>
      <c r="KPB71" s="0"/>
      <c r="KPC71" s="0"/>
      <c r="KPD71" s="0"/>
      <c r="KPE71" s="0"/>
      <c r="KPF71" s="0"/>
      <c r="KPG71" s="0"/>
      <c r="KPH71" s="0"/>
      <c r="KPI71" s="0"/>
      <c r="KPJ71" s="0"/>
      <c r="KPK71" s="0"/>
      <c r="KPL71" s="0"/>
      <c r="KPM71" s="0"/>
      <c r="KPN71" s="0"/>
      <c r="KPO71" s="0"/>
      <c r="KPP71" s="0"/>
      <c r="KPQ71" s="0"/>
      <c r="KPR71" s="0"/>
      <c r="KPS71" s="0"/>
      <c r="KPT71" s="0"/>
      <c r="KPU71" s="0"/>
      <c r="KPV71" s="0"/>
      <c r="KPW71" s="0"/>
      <c r="KPX71" s="0"/>
      <c r="KPY71" s="0"/>
      <c r="KPZ71" s="0"/>
      <c r="KQA71" s="0"/>
      <c r="KQB71" s="0"/>
      <c r="KQC71" s="0"/>
      <c r="KQD71" s="0"/>
      <c r="KQE71" s="0"/>
      <c r="KQF71" s="0"/>
      <c r="KQG71" s="0"/>
      <c r="KQH71" s="0"/>
      <c r="KQI71" s="0"/>
      <c r="KQJ71" s="0"/>
      <c r="KQK71" s="0"/>
      <c r="KQL71" s="0"/>
      <c r="KQM71" s="0"/>
      <c r="KQN71" s="0"/>
      <c r="KQO71" s="0"/>
      <c r="KQP71" s="0"/>
      <c r="KQQ71" s="0"/>
      <c r="KQR71" s="0"/>
      <c r="KQS71" s="0"/>
      <c r="KQT71" s="0"/>
      <c r="KQU71" s="0"/>
      <c r="KQV71" s="0"/>
      <c r="KQW71" s="0"/>
      <c r="KQX71" s="0"/>
      <c r="KQY71" s="0"/>
      <c r="KQZ71" s="0"/>
      <c r="KRA71" s="0"/>
      <c r="KRB71" s="0"/>
      <c r="KRC71" s="0"/>
      <c r="KRD71" s="0"/>
      <c r="KRE71" s="0"/>
      <c r="KRF71" s="0"/>
      <c r="KRG71" s="0"/>
      <c r="KRH71" s="0"/>
      <c r="KRI71" s="0"/>
      <c r="KRJ71" s="0"/>
      <c r="KRK71" s="0"/>
      <c r="KRL71" s="0"/>
      <c r="KRM71" s="0"/>
      <c r="KRN71" s="0"/>
      <c r="KRO71" s="0"/>
      <c r="KRP71" s="0"/>
      <c r="KRQ71" s="0"/>
      <c r="KRR71" s="0"/>
      <c r="KRS71" s="0"/>
      <c r="KRT71" s="0"/>
      <c r="KRU71" s="0"/>
      <c r="KRV71" s="0"/>
      <c r="KRW71" s="0"/>
      <c r="KRX71" s="0"/>
      <c r="KRY71" s="0"/>
      <c r="KRZ71" s="0"/>
      <c r="KSA71" s="0"/>
      <c r="KSB71" s="0"/>
      <c r="KSC71" s="0"/>
      <c r="KSD71" s="0"/>
      <c r="KSE71" s="0"/>
      <c r="KSF71" s="0"/>
      <c r="KSG71" s="0"/>
      <c r="KSH71" s="0"/>
      <c r="KSI71" s="0"/>
      <c r="KSJ71" s="0"/>
      <c r="KSK71" s="0"/>
      <c r="KSL71" s="0"/>
      <c r="KSM71" s="0"/>
      <c r="KSN71" s="0"/>
      <c r="KSO71" s="0"/>
      <c r="KSP71" s="0"/>
      <c r="KSQ71" s="0"/>
      <c r="KSR71" s="0"/>
      <c r="KSS71" s="0"/>
      <c r="KST71" s="0"/>
      <c r="KSU71" s="0"/>
      <c r="KSV71" s="0"/>
      <c r="KSW71" s="0"/>
      <c r="KSX71" s="0"/>
      <c r="KSY71" s="0"/>
      <c r="KSZ71" s="0"/>
      <c r="KTA71" s="0"/>
      <c r="KTB71" s="0"/>
      <c r="KTC71" s="0"/>
      <c r="KTD71" s="0"/>
      <c r="KTE71" s="0"/>
      <c r="KTF71" s="0"/>
      <c r="KTG71" s="0"/>
      <c r="KTH71" s="0"/>
      <c r="KTI71" s="0"/>
      <c r="KTJ71" s="0"/>
      <c r="KTK71" s="0"/>
      <c r="KTL71" s="0"/>
      <c r="KTM71" s="0"/>
      <c r="KTN71" s="0"/>
      <c r="KTO71" s="0"/>
      <c r="KTP71" s="0"/>
      <c r="KTQ71" s="0"/>
      <c r="KTR71" s="0"/>
      <c r="KTS71" s="0"/>
      <c r="KTT71" s="0"/>
      <c r="KTU71" s="0"/>
      <c r="KTV71" s="0"/>
      <c r="KTW71" s="0"/>
      <c r="KTX71" s="0"/>
      <c r="KTY71" s="0"/>
      <c r="KTZ71" s="0"/>
      <c r="KUA71" s="0"/>
      <c r="KUB71" s="0"/>
      <c r="KUC71" s="0"/>
      <c r="KUD71" s="0"/>
      <c r="KUE71" s="0"/>
      <c r="KUF71" s="0"/>
      <c r="KUG71" s="0"/>
      <c r="KUH71" s="0"/>
      <c r="KUI71" s="0"/>
      <c r="KUJ71" s="0"/>
      <c r="KUK71" s="0"/>
      <c r="KUL71" s="0"/>
      <c r="KUM71" s="0"/>
      <c r="KUN71" s="0"/>
      <c r="KUO71" s="0"/>
      <c r="KUP71" s="0"/>
      <c r="KUQ71" s="0"/>
      <c r="KUR71" s="0"/>
      <c r="KUS71" s="0"/>
      <c r="KUT71" s="0"/>
      <c r="KUU71" s="0"/>
      <c r="KUV71" s="0"/>
      <c r="KUW71" s="0"/>
      <c r="KUX71" s="0"/>
      <c r="KUY71" s="0"/>
      <c r="KUZ71" s="0"/>
      <c r="KVA71" s="0"/>
      <c r="KVB71" s="0"/>
      <c r="KVC71" s="0"/>
      <c r="KVD71" s="0"/>
      <c r="KVE71" s="0"/>
      <c r="KVF71" s="0"/>
      <c r="KVG71" s="0"/>
      <c r="KVH71" s="0"/>
      <c r="KVI71" s="0"/>
      <c r="KVJ71" s="0"/>
      <c r="KVK71" s="0"/>
      <c r="KVL71" s="0"/>
      <c r="KVM71" s="0"/>
      <c r="KVN71" s="0"/>
      <c r="KVO71" s="0"/>
      <c r="KVP71" s="0"/>
      <c r="KVQ71" s="0"/>
      <c r="KVR71" s="0"/>
      <c r="KVS71" s="0"/>
      <c r="KVT71" s="0"/>
      <c r="KVU71" s="0"/>
      <c r="KVV71" s="0"/>
      <c r="KVW71" s="0"/>
      <c r="KVX71" s="0"/>
      <c r="KVY71" s="0"/>
      <c r="KVZ71" s="0"/>
      <c r="KWA71" s="0"/>
      <c r="KWB71" s="0"/>
      <c r="KWC71" s="0"/>
      <c r="KWD71" s="0"/>
      <c r="KWE71" s="0"/>
      <c r="KWF71" s="0"/>
      <c r="KWG71" s="0"/>
      <c r="KWH71" s="0"/>
      <c r="KWI71" s="0"/>
      <c r="KWJ71" s="0"/>
      <c r="KWK71" s="0"/>
      <c r="KWL71" s="0"/>
      <c r="KWM71" s="0"/>
      <c r="KWN71" s="0"/>
      <c r="KWO71" s="0"/>
      <c r="KWP71" s="0"/>
      <c r="KWQ71" s="0"/>
      <c r="KWR71" s="0"/>
      <c r="KWS71" s="0"/>
      <c r="KWT71" s="0"/>
      <c r="KWU71" s="0"/>
      <c r="KWV71" s="0"/>
      <c r="KWW71" s="0"/>
      <c r="KWX71" s="0"/>
      <c r="KWY71" s="0"/>
      <c r="KWZ71" s="0"/>
      <c r="KXA71" s="0"/>
      <c r="KXB71" s="0"/>
      <c r="KXC71" s="0"/>
      <c r="KXD71" s="0"/>
      <c r="KXE71" s="0"/>
      <c r="KXF71" s="0"/>
      <c r="KXG71" s="0"/>
      <c r="KXH71" s="0"/>
      <c r="KXI71" s="0"/>
      <c r="KXJ71" s="0"/>
      <c r="KXK71" s="0"/>
      <c r="KXL71" s="0"/>
      <c r="KXM71" s="0"/>
      <c r="KXN71" s="0"/>
      <c r="KXO71" s="0"/>
      <c r="KXP71" s="0"/>
      <c r="KXQ71" s="0"/>
      <c r="KXR71" s="0"/>
      <c r="KXS71" s="0"/>
      <c r="KXT71" s="0"/>
      <c r="KXU71" s="0"/>
      <c r="KXV71" s="0"/>
      <c r="KXW71" s="0"/>
      <c r="KXX71" s="0"/>
      <c r="KXY71" s="0"/>
      <c r="KXZ71" s="0"/>
      <c r="KYA71" s="0"/>
      <c r="KYB71" s="0"/>
      <c r="KYC71" s="0"/>
      <c r="KYD71" s="0"/>
      <c r="KYE71" s="0"/>
      <c r="KYF71" s="0"/>
      <c r="KYG71" s="0"/>
      <c r="KYH71" s="0"/>
      <c r="KYI71" s="0"/>
      <c r="KYJ71" s="0"/>
      <c r="KYK71" s="0"/>
      <c r="KYL71" s="0"/>
      <c r="KYM71" s="0"/>
      <c r="KYN71" s="0"/>
      <c r="KYO71" s="0"/>
      <c r="KYP71" s="0"/>
      <c r="KYQ71" s="0"/>
      <c r="KYR71" s="0"/>
      <c r="KYS71" s="0"/>
      <c r="KYT71" s="0"/>
      <c r="KYU71" s="0"/>
      <c r="KYV71" s="0"/>
      <c r="KYW71" s="0"/>
      <c r="KYX71" s="0"/>
      <c r="KYY71" s="0"/>
      <c r="KYZ71" s="0"/>
      <c r="KZA71" s="0"/>
      <c r="KZB71" s="0"/>
      <c r="KZC71" s="0"/>
      <c r="KZD71" s="0"/>
      <c r="KZE71" s="0"/>
      <c r="KZF71" s="0"/>
      <c r="KZG71" s="0"/>
      <c r="KZH71" s="0"/>
      <c r="KZI71" s="0"/>
      <c r="KZJ71" s="0"/>
      <c r="KZK71" s="0"/>
      <c r="KZL71" s="0"/>
      <c r="KZM71" s="0"/>
      <c r="KZN71" s="0"/>
      <c r="KZO71" s="0"/>
      <c r="KZP71" s="0"/>
      <c r="KZQ71" s="0"/>
      <c r="KZR71" s="0"/>
      <c r="KZS71" s="0"/>
      <c r="KZT71" s="0"/>
      <c r="KZU71" s="0"/>
      <c r="KZV71" s="0"/>
      <c r="KZW71" s="0"/>
      <c r="KZX71" s="0"/>
      <c r="KZY71" s="0"/>
      <c r="KZZ71" s="0"/>
      <c r="LAA71" s="0"/>
      <c r="LAB71" s="0"/>
      <c r="LAC71" s="0"/>
      <c r="LAD71" s="0"/>
      <c r="LAE71" s="0"/>
      <c r="LAF71" s="0"/>
      <c r="LAG71" s="0"/>
      <c r="LAH71" s="0"/>
      <c r="LAI71" s="0"/>
      <c r="LAJ71" s="0"/>
      <c r="LAK71" s="0"/>
      <c r="LAL71" s="0"/>
      <c r="LAM71" s="0"/>
      <c r="LAN71" s="0"/>
      <c r="LAO71" s="0"/>
      <c r="LAP71" s="0"/>
      <c r="LAQ71" s="0"/>
      <c r="LAR71" s="0"/>
      <c r="LAS71" s="0"/>
      <c r="LAT71" s="0"/>
      <c r="LAU71" s="0"/>
      <c r="LAV71" s="0"/>
      <c r="LAW71" s="0"/>
      <c r="LAX71" s="0"/>
      <c r="LAY71" s="0"/>
      <c r="LAZ71" s="0"/>
      <c r="LBA71" s="0"/>
      <c r="LBB71" s="0"/>
      <c r="LBC71" s="0"/>
      <c r="LBD71" s="0"/>
      <c r="LBE71" s="0"/>
      <c r="LBF71" s="0"/>
      <c r="LBG71" s="0"/>
      <c r="LBH71" s="0"/>
      <c r="LBI71" s="0"/>
      <c r="LBJ71" s="0"/>
      <c r="LBK71" s="0"/>
      <c r="LBL71" s="0"/>
      <c r="LBM71" s="0"/>
      <c r="LBN71" s="0"/>
      <c r="LBO71" s="0"/>
      <c r="LBP71" s="0"/>
      <c r="LBQ71" s="0"/>
      <c r="LBR71" s="0"/>
      <c r="LBS71" s="0"/>
      <c r="LBT71" s="0"/>
      <c r="LBU71" s="0"/>
      <c r="LBV71" s="0"/>
      <c r="LBW71" s="0"/>
      <c r="LBX71" s="0"/>
      <c r="LBY71" s="0"/>
      <c r="LBZ71" s="0"/>
      <c r="LCA71" s="0"/>
      <c r="LCB71" s="0"/>
      <c r="LCC71" s="0"/>
      <c r="LCD71" s="0"/>
      <c r="LCE71" s="0"/>
      <c r="LCF71" s="0"/>
      <c r="LCG71" s="0"/>
      <c r="LCH71" s="0"/>
      <c r="LCI71" s="0"/>
      <c r="LCJ71" s="0"/>
      <c r="LCK71" s="0"/>
      <c r="LCL71" s="0"/>
      <c r="LCM71" s="0"/>
      <c r="LCN71" s="0"/>
      <c r="LCO71" s="0"/>
      <c r="LCP71" s="0"/>
      <c r="LCQ71" s="0"/>
      <c r="LCR71" s="0"/>
      <c r="LCS71" s="0"/>
      <c r="LCT71" s="0"/>
      <c r="LCU71" s="0"/>
      <c r="LCV71" s="0"/>
      <c r="LCW71" s="0"/>
      <c r="LCX71" s="0"/>
      <c r="LCY71" s="0"/>
      <c r="LCZ71" s="0"/>
      <c r="LDA71" s="0"/>
      <c r="LDB71" s="0"/>
      <c r="LDC71" s="0"/>
      <c r="LDD71" s="0"/>
      <c r="LDE71" s="0"/>
      <c r="LDF71" s="0"/>
      <c r="LDG71" s="0"/>
      <c r="LDH71" s="0"/>
      <c r="LDI71" s="0"/>
      <c r="LDJ71" s="0"/>
      <c r="LDK71" s="0"/>
      <c r="LDL71" s="0"/>
      <c r="LDM71" s="0"/>
      <c r="LDN71" s="0"/>
      <c r="LDO71" s="0"/>
      <c r="LDP71" s="0"/>
      <c r="LDQ71" s="0"/>
      <c r="LDR71" s="0"/>
      <c r="LDS71" s="0"/>
      <c r="LDT71" s="0"/>
      <c r="LDU71" s="0"/>
      <c r="LDV71" s="0"/>
      <c r="LDW71" s="0"/>
      <c r="LDX71" s="0"/>
      <c r="LDY71" s="0"/>
      <c r="LDZ71" s="0"/>
      <c r="LEA71" s="0"/>
      <c r="LEB71" s="0"/>
      <c r="LEC71" s="0"/>
      <c r="LED71" s="0"/>
      <c r="LEE71" s="0"/>
      <c r="LEF71" s="0"/>
      <c r="LEG71" s="0"/>
      <c r="LEH71" s="0"/>
      <c r="LEI71" s="0"/>
      <c r="LEJ71" s="0"/>
      <c r="LEK71" s="0"/>
      <c r="LEL71" s="0"/>
      <c r="LEM71" s="0"/>
      <c r="LEN71" s="0"/>
      <c r="LEO71" s="0"/>
      <c r="LEP71" s="0"/>
      <c r="LEQ71" s="0"/>
      <c r="LER71" s="0"/>
      <c r="LES71" s="0"/>
      <c r="LET71" s="0"/>
      <c r="LEU71" s="0"/>
      <c r="LEV71" s="0"/>
      <c r="LEW71" s="0"/>
      <c r="LEX71" s="0"/>
      <c r="LEY71" s="0"/>
      <c r="LEZ71" s="0"/>
      <c r="LFA71" s="0"/>
      <c r="LFB71" s="0"/>
      <c r="LFC71" s="0"/>
      <c r="LFD71" s="0"/>
      <c r="LFE71" s="0"/>
      <c r="LFF71" s="0"/>
      <c r="LFG71" s="0"/>
      <c r="LFH71" s="0"/>
      <c r="LFI71" s="0"/>
      <c r="LFJ71" s="0"/>
      <c r="LFK71" s="0"/>
      <c r="LFL71" s="0"/>
      <c r="LFM71" s="0"/>
      <c r="LFN71" s="0"/>
      <c r="LFO71" s="0"/>
      <c r="LFP71" s="0"/>
      <c r="LFQ71" s="0"/>
      <c r="LFR71" s="0"/>
      <c r="LFS71" s="0"/>
      <c r="LFT71" s="0"/>
      <c r="LFU71" s="0"/>
      <c r="LFV71" s="0"/>
      <c r="LFW71" s="0"/>
      <c r="LFX71" s="0"/>
      <c r="LFY71" s="0"/>
      <c r="LFZ71" s="0"/>
      <c r="LGA71" s="0"/>
      <c r="LGB71" s="0"/>
      <c r="LGC71" s="0"/>
      <c r="LGD71" s="0"/>
      <c r="LGE71" s="0"/>
      <c r="LGF71" s="0"/>
      <c r="LGG71" s="0"/>
      <c r="LGH71" s="0"/>
      <c r="LGI71" s="0"/>
      <c r="LGJ71" s="0"/>
      <c r="LGK71" s="0"/>
      <c r="LGL71" s="0"/>
      <c r="LGM71" s="0"/>
      <c r="LGN71" s="0"/>
      <c r="LGO71" s="0"/>
      <c r="LGP71" s="0"/>
      <c r="LGQ71" s="0"/>
      <c r="LGR71" s="0"/>
      <c r="LGS71" s="0"/>
      <c r="LGT71" s="0"/>
      <c r="LGU71" s="0"/>
      <c r="LGV71" s="0"/>
      <c r="LGW71" s="0"/>
      <c r="LGX71" s="0"/>
      <c r="LGY71" s="0"/>
      <c r="LGZ71" s="0"/>
      <c r="LHA71" s="0"/>
      <c r="LHB71" s="0"/>
      <c r="LHC71" s="0"/>
      <c r="LHD71" s="0"/>
      <c r="LHE71" s="0"/>
      <c r="LHF71" s="0"/>
      <c r="LHG71" s="0"/>
      <c r="LHH71" s="0"/>
      <c r="LHI71" s="0"/>
      <c r="LHJ71" s="0"/>
      <c r="LHK71" s="0"/>
      <c r="LHL71" s="0"/>
      <c r="LHM71" s="0"/>
      <c r="LHN71" s="0"/>
      <c r="LHO71" s="0"/>
      <c r="LHP71" s="0"/>
      <c r="LHQ71" s="0"/>
      <c r="LHR71" s="0"/>
      <c r="LHS71" s="0"/>
      <c r="LHT71" s="0"/>
      <c r="LHU71" s="0"/>
      <c r="LHV71" s="0"/>
      <c r="LHW71" s="0"/>
      <c r="LHX71" s="0"/>
      <c r="LHY71" s="0"/>
      <c r="LHZ71" s="0"/>
      <c r="LIA71" s="0"/>
      <c r="LIB71" s="0"/>
      <c r="LIC71" s="0"/>
      <c r="LID71" s="0"/>
      <c r="LIE71" s="0"/>
      <c r="LIF71" s="0"/>
      <c r="LIG71" s="0"/>
      <c r="LIH71" s="0"/>
      <c r="LII71" s="0"/>
      <c r="LIJ71" s="0"/>
      <c r="LIK71" s="0"/>
      <c r="LIL71" s="0"/>
      <c r="LIM71" s="0"/>
      <c r="LIN71" s="0"/>
      <c r="LIO71" s="0"/>
      <c r="LIP71" s="0"/>
      <c r="LIQ71" s="0"/>
      <c r="LIR71" s="0"/>
      <c r="LIS71" s="0"/>
      <c r="LIT71" s="0"/>
      <c r="LIU71" s="0"/>
      <c r="LIV71" s="0"/>
      <c r="LIW71" s="0"/>
      <c r="LIX71" s="0"/>
      <c r="LIY71" s="0"/>
      <c r="LIZ71" s="0"/>
      <c r="LJA71" s="0"/>
      <c r="LJB71" s="0"/>
      <c r="LJC71" s="0"/>
      <c r="LJD71" s="0"/>
      <c r="LJE71" s="0"/>
      <c r="LJF71" s="0"/>
      <c r="LJG71" s="0"/>
      <c r="LJH71" s="0"/>
      <c r="LJI71" s="0"/>
      <c r="LJJ71" s="0"/>
      <c r="LJK71" s="0"/>
      <c r="LJL71" s="0"/>
      <c r="LJM71" s="0"/>
      <c r="LJN71" s="0"/>
      <c r="LJO71" s="0"/>
      <c r="LJP71" s="0"/>
      <c r="LJQ71" s="0"/>
      <c r="LJR71" s="0"/>
      <c r="LJS71" s="0"/>
      <c r="LJT71" s="0"/>
      <c r="LJU71" s="0"/>
      <c r="LJV71" s="0"/>
      <c r="LJW71" s="0"/>
      <c r="LJX71" s="0"/>
      <c r="LJY71" s="0"/>
      <c r="LJZ71" s="0"/>
      <c r="LKA71" s="0"/>
      <c r="LKB71" s="0"/>
      <c r="LKC71" s="0"/>
      <c r="LKD71" s="0"/>
      <c r="LKE71" s="0"/>
      <c r="LKF71" s="0"/>
      <c r="LKG71" s="0"/>
      <c r="LKH71" s="0"/>
      <c r="LKI71" s="0"/>
      <c r="LKJ71" s="0"/>
      <c r="LKK71" s="0"/>
      <c r="LKL71" s="0"/>
      <c r="LKM71" s="0"/>
      <c r="LKN71" s="0"/>
      <c r="LKO71" s="0"/>
      <c r="LKP71" s="0"/>
      <c r="LKQ71" s="0"/>
      <c r="LKR71" s="0"/>
      <c r="LKS71" s="0"/>
      <c r="LKT71" s="0"/>
      <c r="LKU71" s="0"/>
      <c r="LKV71" s="0"/>
      <c r="LKW71" s="0"/>
      <c r="LKX71" s="0"/>
      <c r="LKY71" s="0"/>
      <c r="LKZ71" s="0"/>
      <c r="LLA71" s="0"/>
      <c r="LLB71" s="0"/>
      <c r="LLC71" s="0"/>
      <c r="LLD71" s="0"/>
      <c r="LLE71" s="0"/>
      <c r="LLF71" s="0"/>
      <c r="LLG71" s="0"/>
      <c r="LLH71" s="0"/>
      <c r="LLI71" s="0"/>
      <c r="LLJ71" s="0"/>
      <c r="LLK71" s="0"/>
      <c r="LLL71" s="0"/>
      <c r="LLM71" s="0"/>
      <c r="LLN71" s="0"/>
      <c r="LLO71" s="0"/>
      <c r="LLP71" s="0"/>
      <c r="LLQ71" s="0"/>
      <c r="LLR71" s="0"/>
      <c r="LLS71" s="0"/>
      <c r="LLT71" s="0"/>
      <c r="LLU71" s="0"/>
      <c r="LLV71" s="0"/>
      <c r="LLW71" s="0"/>
      <c r="LLX71" s="0"/>
      <c r="LLY71" s="0"/>
      <c r="LLZ71" s="0"/>
      <c r="LMA71" s="0"/>
      <c r="LMB71" s="0"/>
      <c r="LMC71" s="0"/>
      <c r="LMD71" s="0"/>
      <c r="LME71" s="0"/>
      <c r="LMF71" s="0"/>
      <c r="LMG71" s="0"/>
      <c r="LMH71" s="0"/>
      <c r="LMI71" s="0"/>
      <c r="LMJ71" s="0"/>
      <c r="LMK71" s="0"/>
      <c r="LML71" s="0"/>
      <c r="LMM71" s="0"/>
      <c r="LMN71" s="0"/>
      <c r="LMO71" s="0"/>
      <c r="LMP71" s="0"/>
      <c r="LMQ71" s="0"/>
      <c r="LMR71" s="0"/>
      <c r="LMS71" s="0"/>
      <c r="LMT71" s="0"/>
      <c r="LMU71" s="0"/>
      <c r="LMV71" s="0"/>
      <c r="LMW71" s="0"/>
      <c r="LMX71" s="0"/>
      <c r="LMY71" s="0"/>
      <c r="LMZ71" s="0"/>
      <c r="LNA71" s="0"/>
      <c r="LNB71" s="0"/>
      <c r="LNC71" s="0"/>
      <c r="LND71" s="0"/>
      <c r="LNE71" s="0"/>
      <c r="LNF71" s="0"/>
      <c r="LNG71" s="0"/>
      <c r="LNH71" s="0"/>
      <c r="LNI71" s="0"/>
      <c r="LNJ71" s="0"/>
      <c r="LNK71" s="0"/>
      <c r="LNL71" s="0"/>
      <c r="LNM71" s="0"/>
      <c r="LNN71" s="0"/>
      <c r="LNO71" s="0"/>
      <c r="LNP71" s="0"/>
      <c r="LNQ71" s="0"/>
      <c r="LNR71" s="0"/>
      <c r="LNS71" s="0"/>
      <c r="LNT71" s="0"/>
      <c r="LNU71" s="0"/>
      <c r="LNV71" s="0"/>
      <c r="LNW71" s="0"/>
      <c r="LNX71" s="0"/>
      <c r="LNY71" s="0"/>
      <c r="LNZ71" s="0"/>
      <c r="LOA71" s="0"/>
      <c r="LOB71" s="0"/>
      <c r="LOC71" s="0"/>
      <c r="LOD71" s="0"/>
      <c r="LOE71" s="0"/>
      <c r="LOF71" s="0"/>
      <c r="LOG71" s="0"/>
      <c r="LOH71" s="0"/>
      <c r="LOI71" s="0"/>
      <c r="LOJ71" s="0"/>
      <c r="LOK71" s="0"/>
      <c r="LOL71" s="0"/>
      <c r="LOM71" s="0"/>
      <c r="LON71" s="0"/>
      <c r="LOO71" s="0"/>
      <c r="LOP71" s="0"/>
      <c r="LOQ71" s="0"/>
      <c r="LOR71" s="0"/>
      <c r="LOS71" s="0"/>
      <c r="LOT71" s="0"/>
      <c r="LOU71" s="0"/>
      <c r="LOV71" s="0"/>
      <c r="LOW71" s="0"/>
      <c r="LOX71" s="0"/>
      <c r="LOY71" s="0"/>
      <c r="LOZ71" s="0"/>
      <c r="LPA71" s="0"/>
      <c r="LPB71" s="0"/>
      <c r="LPC71" s="0"/>
      <c r="LPD71" s="0"/>
      <c r="LPE71" s="0"/>
      <c r="LPF71" s="0"/>
      <c r="LPG71" s="0"/>
      <c r="LPH71" s="0"/>
      <c r="LPI71" s="0"/>
      <c r="LPJ71" s="0"/>
      <c r="LPK71" s="0"/>
      <c r="LPL71" s="0"/>
      <c r="LPM71" s="0"/>
      <c r="LPN71" s="0"/>
      <c r="LPO71" s="0"/>
      <c r="LPP71" s="0"/>
      <c r="LPQ71" s="0"/>
      <c r="LPR71" s="0"/>
      <c r="LPS71" s="0"/>
      <c r="LPT71" s="0"/>
      <c r="LPU71" s="0"/>
      <c r="LPV71" s="0"/>
      <c r="LPW71" s="0"/>
      <c r="LPX71" s="0"/>
      <c r="LPY71" s="0"/>
      <c r="LPZ71" s="0"/>
      <c r="LQA71" s="0"/>
      <c r="LQB71" s="0"/>
      <c r="LQC71" s="0"/>
      <c r="LQD71" s="0"/>
      <c r="LQE71" s="0"/>
      <c r="LQF71" s="0"/>
      <c r="LQG71" s="0"/>
      <c r="LQH71" s="0"/>
      <c r="LQI71" s="0"/>
      <c r="LQJ71" s="0"/>
      <c r="LQK71" s="0"/>
      <c r="LQL71" s="0"/>
      <c r="LQM71" s="0"/>
      <c r="LQN71" s="0"/>
      <c r="LQO71" s="0"/>
      <c r="LQP71" s="0"/>
      <c r="LQQ71" s="0"/>
      <c r="LQR71" s="0"/>
      <c r="LQS71" s="0"/>
      <c r="LQT71" s="0"/>
      <c r="LQU71" s="0"/>
      <c r="LQV71" s="0"/>
      <c r="LQW71" s="0"/>
      <c r="LQX71" s="0"/>
      <c r="LQY71" s="0"/>
      <c r="LQZ71" s="0"/>
      <c r="LRA71" s="0"/>
      <c r="LRB71" s="0"/>
      <c r="LRC71" s="0"/>
      <c r="LRD71" s="0"/>
      <c r="LRE71" s="0"/>
      <c r="LRF71" s="0"/>
      <c r="LRG71" s="0"/>
      <c r="LRH71" s="0"/>
      <c r="LRI71" s="0"/>
      <c r="LRJ71" s="0"/>
      <c r="LRK71" s="0"/>
      <c r="LRL71" s="0"/>
      <c r="LRM71" s="0"/>
      <c r="LRN71" s="0"/>
      <c r="LRO71" s="0"/>
      <c r="LRP71" s="0"/>
      <c r="LRQ71" s="0"/>
      <c r="LRR71" s="0"/>
      <c r="LRS71" s="0"/>
      <c r="LRT71" s="0"/>
      <c r="LRU71" s="0"/>
      <c r="LRV71" s="0"/>
      <c r="LRW71" s="0"/>
      <c r="LRX71" s="0"/>
      <c r="LRY71" s="0"/>
      <c r="LRZ71" s="0"/>
      <c r="LSA71" s="0"/>
      <c r="LSB71" s="0"/>
      <c r="LSC71" s="0"/>
      <c r="LSD71" s="0"/>
      <c r="LSE71" s="0"/>
      <c r="LSF71" s="0"/>
      <c r="LSG71" s="0"/>
      <c r="LSH71" s="0"/>
      <c r="LSI71" s="0"/>
      <c r="LSJ71" s="0"/>
      <c r="LSK71" s="0"/>
      <c r="LSL71" s="0"/>
      <c r="LSM71" s="0"/>
      <c r="LSN71" s="0"/>
      <c r="LSO71" s="0"/>
      <c r="LSP71" s="0"/>
      <c r="LSQ71" s="0"/>
      <c r="LSR71" s="0"/>
      <c r="LSS71" s="0"/>
      <c r="LST71" s="0"/>
      <c r="LSU71" s="0"/>
      <c r="LSV71" s="0"/>
      <c r="LSW71" s="0"/>
      <c r="LSX71" s="0"/>
      <c r="LSY71" s="0"/>
      <c r="LSZ71" s="0"/>
      <c r="LTA71" s="0"/>
      <c r="LTB71" s="0"/>
      <c r="LTC71" s="0"/>
      <c r="LTD71" s="0"/>
      <c r="LTE71" s="0"/>
      <c r="LTF71" s="0"/>
      <c r="LTG71" s="0"/>
      <c r="LTH71" s="0"/>
      <c r="LTI71" s="0"/>
      <c r="LTJ71" s="0"/>
      <c r="LTK71" s="0"/>
      <c r="LTL71" s="0"/>
      <c r="LTM71" s="0"/>
      <c r="LTN71" s="0"/>
      <c r="LTO71" s="0"/>
      <c r="LTP71" s="0"/>
      <c r="LTQ71" s="0"/>
      <c r="LTR71" s="0"/>
      <c r="LTS71" s="0"/>
      <c r="LTT71" s="0"/>
      <c r="LTU71" s="0"/>
      <c r="LTV71" s="0"/>
      <c r="LTW71" s="0"/>
      <c r="LTX71" s="0"/>
      <c r="LTY71" s="0"/>
      <c r="LTZ71" s="0"/>
      <c r="LUA71" s="0"/>
      <c r="LUB71" s="0"/>
      <c r="LUC71" s="0"/>
      <c r="LUD71" s="0"/>
      <c r="LUE71" s="0"/>
      <c r="LUF71" s="0"/>
      <c r="LUG71" s="0"/>
      <c r="LUH71" s="0"/>
      <c r="LUI71" s="0"/>
      <c r="LUJ71" s="0"/>
      <c r="LUK71" s="0"/>
      <c r="LUL71" s="0"/>
      <c r="LUM71" s="0"/>
      <c r="LUN71" s="0"/>
      <c r="LUO71" s="0"/>
      <c r="LUP71" s="0"/>
      <c r="LUQ71" s="0"/>
      <c r="LUR71" s="0"/>
      <c r="LUS71" s="0"/>
      <c r="LUT71" s="0"/>
      <c r="LUU71" s="0"/>
      <c r="LUV71" s="0"/>
      <c r="LUW71" s="0"/>
      <c r="LUX71" s="0"/>
      <c r="LUY71" s="0"/>
      <c r="LUZ71" s="0"/>
      <c r="LVA71" s="0"/>
      <c r="LVB71" s="0"/>
      <c r="LVC71" s="0"/>
      <c r="LVD71" s="0"/>
      <c r="LVE71" s="0"/>
      <c r="LVF71" s="0"/>
      <c r="LVG71" s="0"/>
      <c r="LVH71" s="0"/>
      <c r="LVI71" s="0"/>
      <c r="LVJ71" s="0"/>
      <c r="LVK71" s="0"/>
      <c r="LVL71" s="0"/>
      <c r="LVM71" s="0"/>
      <c r="LVN71" s="0"/>
      <c r="LVO71" s="0"/>
      <c r="LVP71" s="0"/>
      <c r="LVQ71" s="0"/>
      <c r="LVR71" s="0"/>
      <c r="LVS71" s="0"/>
      <c r="LVT71" s="0"/>
      <c r="LVU71" s="0"/>
      <c r="LVV71" s="0"/>
      <c r="LVW71" s="0"/>
      <c r="LVX71" s="0"/>
      <c r="LVY71" s="0"/>
      <c r="LVZ71" s="0"/>
      <c r="LWA71" s="0"/>
      <c r="LWB71" s="0"/>
      <c r="LWC71" s="0"/>
      <c r="LWD71" s="0"/>
      <c r="LWE71" s="0"/>
      <c r="LWF71" s="0"/>
      <c r="LWG71" s="0"/>
      <c r="LWH71" s="0"/>
      <c r="LWI71" s="0"/>
      <c r="LWJ71" s="0"/>
      <c r="LWK71" s="0"/>
      <c r="LWL71" s="0"/>
      <c r="LWM71" s="0"/>
      <c r="LWN71" s="0"/>
      <c r="LWO71" s="0"/>
      <c r="LWP71" s="0"/>
      <c r="LWQ71" s="0"/>
      <c r="LWR71" s="0"/>
      <c r="LWS71" s="0"/>
      <c r="LWT71" s="0"/>
      <c r="LWU71" s="0"/>
      <c r="LWV71" s="0"/>
      <c r="LWW71" s="0"/>
      <c r="LWX71" s="0"/>
      <c r="LWY71" s="0"/>
      <c r="LWZ71" s="0"/>
      <c r="LXA71" s="0"/>
      <c r="LXB71" s="0"/>
      <c r="LXC71" s="0"/>
      <c r="LXD71" s="0"/>
      <c r="LXE71" s="0"/>
      <c r="LXF71" s="0"/>
      <c r="LXG71" s="0"/>
      <c r="LXH71" s="0"/>
      <c r="LXI71" s="0"/>
      <c r="LXJ71" s="0"/>
      <c r="LXK71" s="0"/>
      <c r="LXL71" s="0"/>
      <c r="LXM71" s="0"/>
      <c r="LXN71" s="0"/>
      <c r="LXO71" s="0"/>
      <c r="LXP71" s="0"/>
      <c r="LXQ71" s="0"/>
      <c r="LXR71" s="0"/>
      <c r="LXS71" s="0"/>
      <c r="LXT71" s="0"/>
      <c r="LXU71" s="0"/>
      <c r="LXV71" s="0"/>
      <c r="LXW71" s="0"/>
      <c r="LXX71" s="0"/>
      <c r="LXY71" s="0"/>
      <c r="LXZ71" s="0"/>
      <c r="LYA71" s="0"/>
      <c r="LYB71" s="0"/>
      <c r="LYC71" s="0"/>
      <c r="LYD71" s="0"/>
      <c r="LYE71" s="0"/>
      <c r="LYF71" s="0"/>
      <c r="LYG71" s="0"/>
      <c r="LYH71" s="0"/>
      <c r="LYI71" s="0"/>
      <c r="LYJ71" s="0"/>
      <c r="LYK71" s="0"/>
      <c r="LYL71" s="0"/>
      <c r="LYM71" s="0"/>
      <c r="LYN71" s="0"/>
      <c r="LYO71" s="0"/>
      <c r="LYP71" s="0"/>
      <c r="LYQ71" s="0"/>
      <c r="LYR71" s="0"/>
      <c r="LYS71" s="0"/>
      <c r="LYT71" s="0"/>
      <c r="LYU71" s="0"/>
      <c r="LYV71" s="0"/>
      <c r="LYW71" s="0"/>
      <c r="LYX71" s="0"/>
      <c r="LYY71" s="0"/>
      <c r="LYZ71" s="0"/>
      <c r="LZA71" s="0"/>
      <c r="LZB71" s="0"/>
      <c r="LZC71" s="0"/>
      <c r="LZD71" s="0"/>
      <c r="LZE71" s="0"/>
      <c r="LZF71" s="0"/>
      <c r="LZG71" s="0"/>
      <c r="LZH71" s="0"/>
      <c r="LZI71" s="0"/>
      <c r="LZJ71" s="0"/>
      <c r="LZK71" s="0"/>
      <c r="LZL71" s="0"/>
      <c r="LZM71" s="0"/>
      <c r="LZN71" s="0"/>
      <c r="LZO71" s="0"/>
      <c r="LZP71" s="0"/>
      <c r="LZQ71" s="0"/>
      <c r="LZR71" s="0"/>
      <c r="LZS71" s="0"/>
      <c r="LZT71" s="0"/>
      <c r="LZU71" s="0"/>
      <c r="LZV71" s="0"/>
      <c r="LZW71" s="0"/>
      <c r="LZX71" s="0"/>
      <c r="LZY71" s="0"/>
      <c r="LZZ71" s="0"/>
      <c r="MAA71" s="0"/>
      <c r="MAB71" s="0"/>
      <c r="MAC71" s="0"/>
      <c r="MAD71" s="0"/>
      <c r="MAE71" s="0"/>
      <c r="MAF71" s="0"/>
      <c r="MAG71" s="0"/>
      <c r="MAH71" s="0"/>
      <c r="MAI71" s="0"/>
      <c r="MAJ71" s="0"/>
      <c r="MAK71" s="0"/>
      <c r="MAL71" s="0"/>
      <c r="MAM71" s="0"/>
      <c r="MAN71" s="0"/>
      <c r="MAO71" s="0"/>
      <c r="MAP71" s="0"/>
      <c r="MAQ71" s="0"/>
      <c r="MAR71" s="0"/>
      <c r="MAS71" s="0"/>
      <c r="MAT71" s="0"/>
      <c r="MAU71" s="0"/>
      <c r="MAV71" s="0"/>
      <c r="MAW71" s="0"/>
      <c r="MAX71" s="0"/>
      <c r="MAY71" s="0"/>
      <c r="MAZ71" s="0"/>
      <c r="MBA71" s="0"/>
      <c r="MBB71" s="0"/>
      <c r="MBC71" s="0"/>
      <c r="MBD71" s="0"/>
      <c r="MBE71" s="0"/>
      <c r="MBF71" s="0"/>
      <c r="MBG71" s="0"/>
      <c r="MBH71" s="0"/>
      <c r="MBI71" s="0"/>
      <c r="MBJ71" s="0"/>
      <c r="MBK71" s="0"/>
      <c r="MBL71" s="0"/>
      <c r="MBM71" s="0"/>
      <c r="MBN71" s="0"/>
      <c r="MBO71" s="0"/>
      <c r="MBP71" s="0"/>
      <c r="MBQ71" s="0"/>
      <c r="MBR71" s="0"/>
      <c r="MBS71" s="0"/>
      <c r="MBT71" s="0"/>
      <c r="MBU71" s="0"/>
      <c r="MBV71" s="0"/>
      <c r="MBW71" s="0"/>
      <c r="MBX71" s="0"/>
      <c r="MBY71" s="0"/>
      <c r="MBZ71" s="0"/>
      <c r="MCA71" s="0"/>
      <c r="MCB71" s="0"/>
      <c r="MCC71" s="0"/>
      <c r="MCD71" s="0"/>
      <c r="MCE71" s="0"/>
      <c r="MCF71" s="0"/>
      <c r="MCG71" s="0"/>
      <c r="MCH71" s="0"/>
      <c r="MCI71" s="0"/>
      <c r="MCJ71" s="0"/>
      <c r="MCK71" s="0"/>
      <c r="MCL71" s="0"/>
      <c r="MCM71" s="0"/>
      <c r="MCN71" s="0"/>
      <c r="MCO71" s="0"/>
      <c r="MCP71" s="0"/>
      <c r="MCQ71" s="0"/>
      <c r="MCR71" s="0"/>
      <c r="MCS71" s="0"/>
      <c r="MCT71" s="0"/>
      <c r="MCU71" s="0"/>
      <c r="MCV71" s="0"/>
      <c r="MCW71" s="0"/>
      <c r="MCX71" s="0"/>
      <c r="MCY71" s="0"/>
      <c r="MCZ71" s="0"/>
      <c r="MDA71" s="0"/>
      <c r="MDB71" s="0"/>
      <c r="MDC71" s="0"/>
      <c r="MDD71" s="0"/>
      <c r="MDE71" s="0"/>
      <c r="MDF71" s="0"/>
      <c r="MDG71" s="0"/>
      <c r="MDH71" s="0"/>
      <c r="MDI71" s="0"/>
      <c r="MDJ71" s="0"/>
      <c r="MDK71" s="0"/>
      <c r="MDL71" s="0"/>
      <c r="MDM71" s="0"/>
      <c r="MDN71" s="0"/>
      <c r="MDO71" s="0"/>
      <c r="MDP71" s="0"/>
      <c r="MDQ71" s="0"/>
      <c r="MDR71" s="0"/>
      <c r="MDS71" s="0"/>
      <c r="MDT71" s="0"/>
      <c r="MDU71" s="0"/>
      <c r="MDV71" s="0"/>
      <c r="MDW71" s="0"/>
      <c r="MDX71" s="0"/>
      <c r="MDY71" s="0"/>
      <c r="MDZ71" s="0"/>
      <c r="MEA71" s="0"/>
      <c r="MEB71" s="0"/>
      <c r="MEC71" s="0"/>
      <c r="MED71" s="0"/>
      <c r="MEE71" s="0"/>
      <c r="MEF71" s="0"/>
      <c r="MEG71" s="0"/>
      <c r="MEH71" s="0"/>
      <c r="MEI71" s="0"/>
      <c r="MEJ71" s="0"/>
      <c r="MEK71" s="0"/>
      <c r="MEL71" s="0"/>
      <c r="MEM71" s="0"/>
      <c r="MEN71" s="0"/>
      <c r="MEO71" s="0"/>
      <c r="MEP71" s="0"/>
      <c r="MEQ71" s="0"/>
      <c r="MER71" s="0"/>
      <c r="MES71" s="0"/>
      <c r="MET71" s="0"/>
      <c r="MEU71" s="0"/>
      <c r="MEV71" s="0"/>
      <c r="MEW71" s="0"/>
      <c r="MEX71" s="0"/>
      <c r="MEY71" s="0"/>
      <c r="MEZ71" s="0"/>
      <c r="MFA71" s="0"/>
      <c r="MFB71" s="0"/>
      <c r="MFC71" s="0"/>
      <c r="MFD71" s="0"/>
      <c r="MFE71" s="0"/>
      <c r="MFF71" s="0"/>
      <c r="MFG71" s="0"/>
      <c r="MFH71" s="0"/>
      <c r="MFI71" s="0"/>
      <c r="MFJ71" s="0"/>
      <c r="MFK71" s="0"/>
      <c r="MFL71" s="0"/>
      <c r="MFM71" s="0"/>
      <c r="MFN71" s="0"/>
      <c r="MFO71" s="0"/>
      <c r="MFP71" s="0"/>
      <c r="MFQ71" s="0"/>
      <c r="MFR71" s="0"/>
      <c r="MFS71" s="0"/>
      <c r="MFT71" s="0"/>
      <c r="MFU71" s="0"/>
      <c r="MFV71" s="0"/>
      <c r="MFW71" s="0"/>
      <c r="MFX71" s="0"/>
      <c r="MFY71" s="0"/>
      <c r="MFZ71" s="0"/>
      <c r="MGA71" s="0"/>
      <c r="MGB71" s="0"/>
      <c r="MGC71" s="0"/>
      <c r="MGD71" s="0"/>
      <c r="MGE71" s="0"/>
      <c r="MGF71" s="0"/>
      <c r="MGG71" s="0"/>
      <c r="MGH71" s="0"/>
      <c r="MGI71" s="0"/>
      <c r="MGJ71" s="0"/>
      <c r="MGK71" s="0"/>
      <c r="MGL71" s="0"/>
      <c r="MGM71" s="0"/>
      <c r="MGN71" s="0"/>
      <c r="MGO71" s="0"/>
      <c r="MGP71" s="0"/>
      <c r="MGQ71" s="0"/>
      <c r="MGR71" s="0"/>
      <c r="MGS71" s="0"/>
      <c r="MGT71" s="0"/>
      <c r="MGU71" s="0"/>
      <c r="MGV71" s="0"/>
      <c r="MGW71" s="0"/>
      <c r="MGX71" s="0"/>
      <c r="MGY71" s="0"/>
      <c r="MGZ71" s="0"/>
      <c r="MHA71" s="0"/>
      <c r="MHB71" s="0"/>
      <c r="MHC71" s="0"/>
      <c r="MHD71" s="0"/>
      <c r="MHE71" s="0"/>
      <c r="MHF71" s="0"/>
      <c r="MHG71" s="0"/>
      <c r="MHH71" s="0"/>
      <c r="MHI71" s="0"/>
      <c r="MHJ71" s="0"/>
      <c r="MHK71" s="0"/>
      <c r="MHL71" s="0"/>
      <c r="MHM71" s="0"/>
      <c r="MHN71" s="0"/>
      <c r="MHO71" s="0"/>
      <c r="MHP71" s="0"/>
      <c r="MHQ71" s="0"/>
      <c r="MHR71" s="0"/>
      <c r="MHS71" s="0"/>
      <c r="MHT71" s="0"/>
      <c r="MHU71" s="0"/>
      <c r="MHV71" s="0"/>
      <c r="MHW71" s="0"/>
      <c r="MHX71" s="0"/>
      <c r="MHY71" s="0"/>
      <c r="MHZ71" s="0"/>
      <c r="MIA71" s="0"/>
      <c r="MIB71" s="0"/>
      <c r="MIC71" s="0"/>
      <c r="MID71" s="0"/>
      <c r="MIE71" s="0"/>
      <c r="MIF71" s="0"/>
      <c r="MIG71" s="0"/>
      <c r="MIH71" s="0"/>
      <c r="MII71" s="0"/>
      <c r="MIJ71" s="0"/>
      <c r="MIK71" s="0"/>
      <c r="MIL71" s="0"/>
      <c r="MIM71" s="0"/>
      <c r="MIN71" s="0"/>
      <c r="MIO71" s="0"/>
      <c r="MIP71" s="0"/>
      <c r="MIQ71" s="0"/>
      <c r="MIR71" s="0"/>
      <c r="MIS71" s="0"/>
      <c r="MIT71" s="0"/>
      <c r="MIU71" s="0"/>
      <c r="MIV71" s="0"/>
      <c r="MIW71" s="0"/>
      <c r="MIX71" s="0"/>
      <c r="MIY71" s="0"/>
      <c r="MIZ71" s="0"/>
      <c r="MJA71" s="0"/>
      <c r="MJB71" s="0"/>
      <c r="MJC71" s="0"/>
      <c r="MJD71" s="0"/>
      <c r="MJE71" s="0"/>
      <c r="MJF71" s="0"/>
      <c r="MJG71" s="0"/>
      <c r="MJH71" s="0"/>
      <c r="MJI71" s="0"/>
      <c r="MJJ71" s="0"/>
      <c r="MJK71" s="0"/>
      <c r="MJL71" s="0"/>
      <c r="MJM71" s="0"/>
      <c r="MJN71" s="0"/>
      <c r="MJO71" s="0"/>
      <c r="MJP71" s="0"/>
      <c r="MJQ71" s="0"/>
      <c r="MJR71" s="0"/>
      <c r="MJS71" s="0"/>
      <c r="MJT71" s="0"/>
      <c r="MJU71" s="0"/>
      <c r="MJV71" s="0"/>
      <c r="MJW71" s="0"/>
      <c r="MJX71" s="0"/>
      <c r="MJY71" s="0"/>
      <c r="MJZ71" s="0"/>
      <c r="MKA71" s="0"/>
      <c r="MKB71" s="0"/>
      <c r="MKC71" s="0"/>
      <c r="MKD71" s="0"/>
      <c r="MKE71" s="0"/>
      <c r="MKF71" s="0"/>
      <c r="MKG71" s="0"/>
      <c r="MKH71" s="0"/>
      <c r="MKI71" s="0"/>
      <c r="MKJ71" s="0"/>
      <c r="MKK71" s="0"/>
      <c r="MKL71" s="0"/>
      <c r="MKM71" s="0"/>
      <c r="MKN71" s="0"/>
      <c r="MKO71" s="0"/>
      <c r="MKP71" s="0"/>
      <c r="MKQ71" s="0"/>
      <c r="MKR71" s="0"/>
      <c r="MKS71" s="0"/>
      <c r="MKT71" s="0"/>
      <c r="MKU71" s="0"/>
      <c r="MKV71" s="0"/>
      <c r="MKW71" s="0"/>
      <c r="MKX71" s="0"/>
      <c r="MKY71" s="0"/>
      <c r="MKZ71" s="0"/>
      <c r="MLA71" s="0"/>
      <c r="MLB71" s="0"/>
      <c r="MLC71" s="0"/>
      <c r="MLD71" s="0"/>
      <c r="MLE71" s="0"/>
      <c r="MLF71" s="0"/>
      <c r="MLG71" s="0"/>
      <c r="MLH71" s="0"/>
      <c r="MLI71" s="0"/>
      <c r="MLJ71" s="0"/>
      <c r="MLK71" s="0"/>
      <c r="MLL71" s="0"/>
      <c r="MLM71" s="0"/>
      <c r="MLN71" s="0"/>
      <c r="MLO71" s="0"/>
      <c r="MLP71" s="0"/>
      <c r="MLQ71" s="0"/>
      <c r="MLR71" s="0"/>
      <c r="MLS71" s="0"/>
      <c r="MLT71" s="0"/>
      <c r="MLU71" s="0"/>
      <c r="MLV71" s="0"/>
      <c r="MLW71" s="0"/>
      <c r="MLX71" s="0"/>
      <c r="MLY71" s="0"/>
      <c r="MLZ71" s="0"/>
      <c r="MMA71" s="0"/>
      <c r="MMB71" s="0"/>
      <c r="MMC71" s="0"/>
      <c r="MMD71" s="0"/>
      <c r="MME71" s="0"/>
      <c r="MMF71" s="0"/>
      <c r="MMG71" s="0"/>
      <c r="MMH71" s="0"/>
      <c r="MMI71" s="0"/>
      <c r="MMJ71" s="0"/>
      <c r="MMK71" s="0"/>
      <c r="MML71" s="0"/>
      <c r="MMM71" s="0"/>
      <c r="MMN71" s="0"/>
      <c r="MMO71" s="0"/>
      <c r="MMP71" s="0"/>
      <c r="MMQ71" s="0"/>
      <c r="MMR71" s="0"/>
      <c r="MMS71" s="0"/>
      <c r="MMT71" s="0"/>
      <c r="MMU71" s="0"/>
      <c r="MMV71" s="0"/>
      <c r="MMW71" s="0"/>
      <c r="MMX71" s="0"/>
      <c r="MMY71" s="0"/>
      <c r="MMZ71" s="0"/>
      <c r="MNA71" s="0"/>
      <c r="MNB71" s="0"/>
      <c r="MNC71" s="0"/>
      <c r="MND71" s="0"/>
      <c r="MNE71" s="0"/>
      <c r="MNF71" s="0"/>
      <c r="MNG71" s="0"/>
      <c r="MNH71" s="0"/>
      <c r="MNI71" s="0"/>
      <c r="MNJ71" s="0"/>
      <c r="MNK71" s="0"/>
      <c r="MNL71" s="0"/>
      <c r="MNM71" s="0"/>
      <c r="MNN71" s="0"/>
      <c r="MNO71" s="0"/>
      <c r="MNP71" s="0"/>
      <c r="MNQ71" s="0"/>
      <c r="MNR71" s="0"/>
      <c r="MNS71" s="0"/>
      <c r="MNT71" s="0"/>
      <c r="MNU71" s="0"/>
      <c r="MNV71" s="0"/>
      <c r="MNW71" s="0"/>
      <c r="MNX71" s="0"/>
      <c r="MNY71" s="0"/>
      <c r="MNZ71" s="0"/>
      <c r="MOA71" s="0"/>
      <c r="MOB71" s="0"/>
      <c r="MOC71" s="0"/>
      <c r="MOD71" s="0"/>
      <c r="MOE71" s="0"/>
      <c r="MOF71" s="0"/>
      <c r="MOG71" s="0"/>
      <c r="MOH71" s="0"/>
      <c r="MOI71" s="0"/>
      <c r="MOJ71" s="0"/>
      <c r="MOK71" s="0"/>
      <c r="MOL71" s="0"/>
      <c r="MOM71" s="0"/>
      <c r="MON71" s="0"/>
      <c r="MOO71" s="0"/>
      <c r="MOP71" s="0"/>
      <c r="MOQ71" s="0"/>
      <c r="MOR71" s="0"/>
      <c r="MOS71" s="0"/>
      <c r="MOT71" s="0"/>
      <c r="MOU71" s="0"/>
      <c r="MOV71" s="0"/>
      <c r="MOW71" s="0"/>
      <c r="MOX71" s="0"/>
      <c r="MOY71" s="0"/>
      <c r="MOZ71" s="0"/>
      <c r="MPA71" s="0"/>
      <c r="MPB71" s="0"/>
      <c r="MPC71" s="0"/>
      <c r="MPD71" s="0"/>
      <c r="MPE71" s="0"/>
      <c r="MPF71" s="0"/>
      <c r="MPG71" s="0"/>
      <c r="MPH71" s="0"/>
      <c r="MPI71" s="0"/>
      <c r="MPJ71" s="0"/>
      <c r="MPK71" s="0"/>
      <c r="MPL71" s="0"/>
      <c r="MPM71" s="0"/>
      <c r="MPN71" s="0"/>
      <c r="MPO71" s="0"/>
      <c r="MPP71" s="0"/>
      <c r="MPQ71" s="0"/>
      <c r="MPR71" s="0"/>
      <c r="MPS71" s="0"/>
      <c r="MPT71" s="0"/>
      <c r="MPU71" s="0"/>
      <c r="MPV71" s="0"/>
      <c r="MPW71" s="0"/>
      <c r="MPX71" s="0"/>
      <c r="MPY71" s="0"/>
      <c r="MPZ71" s="0"/>
      <c r="MQA71" s="0"/>
      <c r="MQB71" s="0"/>
      <c r="MQC71" s="0"/>
      <c r="MQD71" s="0"/>
      <c r="MQE71" s="0"/>
      <c r="MQF71" s="0"/>
      <c r="MQG71" s="0"/>
      <c r="MQH71" s="0"/>
      <c r="MQI71" s="0"/>
      <c r="MQJ71" s="0"/>
      <c r="MQK71" s="0"/>
      <c r="MQL71" s="0"/>
      <c r="MQM71" s="0"/>
      <c r="MQN71" s="0"/>
      <c r="MQO71" s="0"/>
      <c r="MQP71" s="0"/>
      <c r="MQQ71" s="0"/>
      <c r="MQR71" s="0"/>
      <c r="MQS71" s="0"/>
      <c r="MQT71" s="0"/>
      <c r="MQU71" s="0"/>
      <c r="MQV71" s="0"/>
      <c r="MQW71" s="0"/>
      <c r="MQX71" s="0"/>
      <c r="MQY71" s="0"/>
      <c r="MQZ71" s="0"/>
      <c r="MRA71" s="0"/>
      <c r="MRB71" s="0"/>
      <c r="MRC71" s="0"/>
      <c r="MRD71" s="0"/>
      <c r="MRE71" s="0"/>
      <c r="MRF71" s="0"/>
      <c r="MRG71" s="0"/>
      <c r="MRH71" s="0"/>
      <c r="MRI71" s="0"/>
      <c r="MRJ71" s="0"/>
      <c r="MRK71" s="0"/>
      <c r="MRL71" s="0"/>
      <c r="MRM71" s="0"/>
      <c r="MRN71" s="0"/>
      <c r="MRO71" s="0"/>
      <c r="MRP71" s="0"/>
      <c r="MRQ71" s="0"/>
      <c r="MRR71" s="0"/>
      <c r="MRS71" s="0"/>
      <c r="MRT71" s="0"/>
      <c r="MRU71" s="0"/>
      <c r="MRV71" s="0"/>
      <c r="MRW71" s="0"/>
      <c r="MRX71" s="0"/>
      <c r="MRY71" s="0"/>
      <c r="MRZ71" s="0"/>
      <c r="MSA71" s="0"/>
      <c r="MSB71" s="0"/>
      <c r="MSC71" s="0"/>
      <c r="MSD71" s="0"/>
      <c r="MSE71" s="0"/>
      <c r="MSF71" s="0"/>
      <c r="MSG71" s="0"/>
      <c r="MSH71" s="0"/>
      <c r="MSI71" s="0"/>
      <c r="MSJ71" s="0"/>
      <c r="MSK71" s="0"/>
      <c r="MSL71" s="0"/>
      <c r="MSM71" s="0"/>
      <c r="MSN71" s="0"/>
      <c r="MSO71" s="0"/>
      <c r="MSP71" s="0"/>
      <c r="MSQ71" s="0"/>
      <c r="MSR71" s="0"/>
      <c r="MSS71" s="0"/>
      <c r="MST71" s="0"/>
      <c r="MSU71" s="0"/>
      <c r="MSV71" s="0"/>
      <c r="MSW71" s="0"/>
      <c r="MSX71" s="0"/>
      <c r="MSY71" s="0"/>
      <c r="MSZ71" s="0"/>
      <c r="MTA71" s="0"/>
      <c r="MTB71" s="0"/>
      <c r="MTC71" s="0"/>
      <c r="MTD71" s="0"/>
      <c r="MTE71" s="0"/>
      <c r="MTF71" s="0"/>
      <c r="MTG71" s="0"/>
      <c r="MTH71" s="0"/>
      <c r="MTI71" s="0"/>
      <c r="MTJ71" s="0"/>
      <c r="MTK71" s="0"/>
      <c r="MTL71" s="0"/>
      <c r="MTM71" s="0"/>
      <c r="MTN71" s="0"/>
      <c r="MTO71" s="0"/>
      <c r="MTP71" s="0"/>
      <c r="MTQ71" s="0"/>
      <c r="MTR71" s="0"/>
      <c r="MTS71" s="0"/>
      <c r="MTT71" s="0"/>
      <c r="MTU71" s="0"/>
      <c r="MTV71" s="0"/>
      <c r="MTW71" s="0"/>
      <c r="MTX71" s="0"/>
      <c r="MTY71" s="0"/>
      <c r="MTZ71" s="0"/>
      <c r="MUA71" s="0"/>
      <c r="MUB71" s="0"/>
      <c r="MUC71" s="0"/>
      <c r="MUD71" s="0"/>
      <c r="MUE71" s="0"/>
      <c r="MUF71" s="0"/>
      <c r="MUG71" s="0"/>
      <c r="MUH71" s="0"/>
      <c r="MUI71" s="0"/>
      <c r="MUJ71" s="0"/>
      <c r="MUK71" s="0"/>
      <c r="MUL71" s="0"/>
      <c r="MUM71" s="0"/>
      <c r="MUN71" s="0"/>
      <c r="MUO71" s="0"/>
      <c r="MUP71" s="0"/>
      <c r="MUQ71" s="0"/>
      <c r="MUR71" s="0"/>
      <c r="MUS71" s="0"/>
      <c r="MUT71" s="0"/>
      <c r="MUU71" s="0"/>
      <c r="MUV71" s="0"/>
      <c r="MUW71" s="0"/>
      <c r="MUX71" s="0"/>
      <c r="MUY71" s="0"/>
      <c r="MUZ71" s="0"/>
      <c r="MVA71" s="0"/>
      <c r="MVB71" s="0"/>
      <c r="MVC71" s="0"/>
      <c r="MVD71" s="0"/>
      <c r="MVE71" s="0"/>
      <c r="MVF71" s="0"/>
      <c r="MVG71" s="0"/>
      <c r="MVH71" s="0"/>
      <c r="MVI71" s="0"/>
      <c r="MVJ71" s="0"/>
      <c r="MVK71" s="0"/>
      <c r="MVL71" s="0"/>
      <c r="MVM71" s="0"/>
      <c r="MVN71" s="0"/>
      <c r="MVO71" s="0"/>
      <c r="MVP71" s="0"/>
      <c r="MVQ71" s="0"/>
      <c r="MVR71" s="0"/>
      <c r="MVS71" s="0"/>
      <c r="MVT71" s="0"/>
      <c r="MVU71" s="0"/>
      <c r="MVV71" s="0"/>
      <c r="MVW71" s="0"/>
      <c r="MVX71" s="0"/>
      <c r="MVY71" s="0"/>
      <c r="MVZ71" s="0"/>
      <c r="MWA71" s="0"/>
      <c r="MWB71" s="0"/>
      <c r="MWC71" s="0"/>
      <c r="MWD71" s="0"/>
      <c r="MWE71" s="0"/>
      <c r="MWF71" s="0"/>
      <c r="MWG71" s="0"/>
      <c r="MWH71" s="0"/>
      <c r="MWI71" s="0"/>
      <c r="MWJ71" s="0"/>
      <c r="MWK71" s="0"/>
      <c r="MWL71" s="0"/>
      <c r="MWM71" s="0"/>
      <c r="MWN71" s="0"/>
      <c r="MWO71" s="0"/>
      <c r="MWP71" s="0"/>
      <c r="MWQ71" s="0"/>
      <c r="MWR71" s="0"/>
      <c r="MWS71" s="0"/>
      <c r="MWT71" s="0"/>
      <c r="MWU71" s="0"/>
      <c r="MWV71" s="0"/>
      <c r="MWW71" s="0"/>
      <c r="MWX71" s="0"/>
      <c r="MWY71" s="0"/>
      <c r="MWZ71" s="0"/>
      <c r="MXA71" s="0"/>
      <c r="MXB71" s="0"/>
      <c r="MXC71" s="0"/>
      <c r="MXD71" s="0"/>
      <c r="MXE71" s="0"/>
      <c r="MXF71" s="0"/>
      <c r="MXG71" s="0"/>
      <c r="MXH71" s="0"/>
      <c r="MXI71" s="0"/>
      <c r="MXJ71" s="0"/>
      <c r="MXK71" s="0"/>
      <c r="MXL71" s="0"/>
      <c r="MXM71" s="0"/>
      <c r="MXN71" s="0"/>
      <c r="MXO71" s="0"/>
      <c r="MXP71" s="0"/>
      <c r="MXQ71" s="0"/>
      <c r="MXR71" s="0"/>
      <c r="MXS71" s="0"/>
      <c r="MXT71" s="0"/>
      <c r="MXU71" s="0"/>
      <c r="MXV71" s="0"/>
      <c r="MXW71" s="0"/>
      <c r="MXX71" s="0"/>
      <c r="MXY71" s="0"/>
      <c r="MXZ71" s="0"/>
      <c r="MYA71" s="0"/>
      <c r="MYB71" s="0"/>
      <c r="MYC71" s="0"/>
      <c r="MYD71" s="0"/>
      <c r="MYE71" s="0"/>
      <c r="MYF71" s="0"/>
      <c r="MYG71" s="0"/>
      <c r="MYH71" s="0"/>
      <c r="MYI71" s="0"/>
      <c r="MYJ71" s="0"/>
      <c r="MYK71" s="0"/>
      <c r="MYL71" s="0"/>
      <c r="MYM71" s="0"/>
      <c r="MYN71" s="0"/>
      <c r="MYO71" s="0"/>
      <c r="MYP71" s="0"/>
      <c r="MYQ71" s="0"/>
      <c r="MYR71" s="0"/>
      <c r="MYS71" s="0"/>
      <c r="MYT71" s="0"/>
      <c r="MYU71" s="0"/>
      <c r="MYV71" s="0"/>
      <c r="MYW71" s="0"/>
      <c r="MYX71" s="0"/>
      <c r="MYY71" s="0"/>
      <c r="MYZ71" s="0"/>
      <c r="MZA71" s="0"/>
      <c r="MZB71" s="0"/>
      <c r="MZC71" s="0"/>
      <c r="MZD71" s="0"/>
      <c r="MZE71" s="0"/>
      <c r="MZF71" s="0"/>
      <c r="MZG71" s="0"/>
      <c r="MZH71" s="0"/>
      <c r="MZI71" s="0"/>
      <c r="MZJ71" s="0"/>
      <c r="MZK71" s="0"/>
      <c r="MZL71" s="0"/>
      <c r="MZM71" s="0"/>
      <c r="MZN71" s="0"/>
      <c r="MZO71" s="0"/>
      <c r="MZP71" s="0"/>
      <c r="MZQ71" s="0"/>
      <c r="MZR71" s="0"/>
      <c r="MZS71" s="0"/>
      <c r="MZT71" s="0"/>
      <c r="MZU71" s="0"/>
      <c r="MZV71" s="0"/>
      <c r="MZW71" s="0"/>
      <c r="MZX71" s="0"/>
      <c r="MZY71" s="0"/>
      <c r="MZZ71" s="0"/>
      <c r="NAA71" s="0"/>
      <c r="NAB71" s="0"/>
      <c r="NAC71" s="0"/>
      <c r="NAD71" s="0"/>
      <c r="NAE71" s="0"/>
      <c r="NAF71" s="0"/>
      <c r="NAG71" s="0"/>
      <c r="NAH71" s="0"/>
      <c r="NAI71" s="0"/>
      <c r="NAJ71" s="0"/>
      <c r="NAK71" s="0"/>
      <c r="NAL71" s="0"/>
      <c r="NAM71" s="0"/>
      <c r="NAN71" s="0"/>
      <c r="NAO71" s="0"/>
      <c r="NAP71" s="0"/>
      <c r="NAQ71" s="0"/>
      <c r="NAR71" s="0"/>
      <c r="NAS71" s="0"/>
      <c r="NAT71" s="0"/>
      <c r="NAU71" s="0"/>
      <c r="NAV71" s="0"/>
      <c r="NAW71" s="0"/>
      <c r="NAX71" s="0"/>
      <c r="NAY71" s="0"/>
      <c r="NAZ71" s="0"/>
      <c r="NBA71" s="0"/>
      <c r="NBB71" s="0"/>
      <c r="NBC71" s="0"/>
      <c r="NBD71" s="0"/>
      <c r="NBE71" s="0"/>
      <c r="NBF71" s="0"/>
      <c r="NBG71" s="0"/>
      <c r="NBH71" s="0"/>
      <c r="NBI71" s="0"/>
      <c r="NBJ71" s="0"/>
      <c r="NBK71" s="0"/>
      <c r="NBL71" s="0"/>
      <c r="NBM71" s="0"/>
      <c r="NBN71" s="0"/>
      <c r="NBO71" s="0"/>
      <c r="NBP71" s="0"/>
      <c r="NBQ71" s="0"/>
      <c r="NBR71" s="0"/>
      <c r="NBS71" s="0"/>
      <c r="NBT71" s="0"/>
      <c r="NBU71" s="0"/>
      <c r="NBV71" s="0"/>
      <c r="NBW71" s="0"/>
      <c r="NBX71" s="0"/>
      <c r="NBY71" s="0"/>
      <c r="NBZ71" s="0"/>
      <c r="NCA71" s="0"/>
      <c r="NCB71" s="0"/>
      <c r="NCC71" s="0"/>
      <c r="NCD71" s="0"/>
      <c r="NCE71" s="0"/>
      <c r="NCF71" s="0"/>
      <c r="NCG71" s="0"/>
      <c r="NCH71" s="0"/>
      <c r="NCI71" s="0"/>
      <c r="NCJ71" s="0"/>
      <c r="NCK71" s="0"/>
      <c r="NCL71" s="0"/>
      <c r="NCM71" s="0"/>
      <c r="NCN71" s="0"/>
      <c r="NCO71" s="0"/>
      <c r="NCP71" s="0"/>
      <c r="NCQ71" s="0"/>
      <c r="NCR71" s="0"/>
      <c r="NCS71" s="0"/>
      <c r="NCT71" s="0"/>
      <c r="NCU71" s="0"/>
      <c r="NCV71" s="0"/>
      <c r="NCW71" s="0"/>
      <c r="NCX71" s="0"/>
      <c r="NCY71" s="0"/>
      <c r="NCZ71" s="0"/>
      <c r="NDA71" s="0"/>
      <c r="NDB71" s="0"/>
      <c r="NDC71" s="0"/>
      <c r="NDD71" s="0"/>
      <c r="NDE71" s="0"/>
      <c r="NDF71" s="0"/>
      <c r="NDG71" s="0"/>
      <c r="NDH71" s="0"/>
      <c r="NDI71" s="0"/>
      <c r="NDJ71" s="0"/>
      <c r="NDK71" s="0"/>
      <c r="NDL71" s="0"/>
      <c r="NDM71" s="0"/>
      <c r="NDN71" s="0"/>
      <c r="NDO71" s="0"/>
      <c r="NDP71" s="0"/>
      <c r="NDQ71" s="0"/>
      <c r="NDR71" s="0"/>
      <c r="NDS71" s="0"/>
      <c r="NDT71" s="0"/>
      <c r="NDU71" s="0"/>
      <c r="NDV71" s="0"/>
      <c r="NDW71" s="0"/>
      <c r="NDX71" s="0"/>
      <c r="NDY71" s="0"/>
      <c r="NDZ71" s="0"/>
      <c r="NEA71" s="0"/>
      <c r="NEB71" s="0"/>
      <c r="NEC71" s="0"/>
      <c r="NED71" s="0"/>
      <c r="NEE71" s="0"/>
      <c r="NEF71" s="0"/>
      <c r="NEG71" s="0"/>
      <c r="NEH71" s="0"/>
      <c r="NEI71" s="0"/>
      <c r="NEJ71" s="0"/>
      <c r="NEK71" s="0"/>
      <c r="NEL71" s="0"/>
      <c r="NEM71" s="0"/>
      <c r="NEN71" s="0"/>
      <c r="NEO71" s="0"/>
      <c r="NEP71" s="0"/>
      <c r="NEQ71" s="0"/>
      <c r="NER71" s="0"/>
      <c r="NES71" s="0"/>
      <c r="NET71" s="0"/>
      <c r="NEU71" s="0"/>
      <c r="NEV71" s="0"/>
      <c r="NEW71" s="0"/>
      <c r="NEX71" s="0"/>
      <c r="NEY71" s="0"/>
      <c r="NEZ71" s="0"/>
      <c r="NFA71" s="0"/>
      <c r="NFB71" s="0"/>
      <c r="NFC71" s="0"/>
      <c r="NFD71" s="0"/>
      <c r="NFE71" s="0"/>
      <c r="NFF71" s="0"/>
      <c r="NFG71" s="0"/>
      <c r="NFH71" s="0"/>
      <c r="NFI71" s="0"/>
      <c r="NFJ71" s="0"/>
      <c r="NFK71" s="0"/>
      <c r="NFL71" s="0"/>
      <c r="NFM71" s="0"/>
      <c r="NFN71" s="0"/>
      <c r="NFO71" s="0"/>
      <c r="NFP71" s="0"/>
      <c r="NFQ71" s="0"/>
      <c r="NFR71" s="0"/>
      <c r="NFS71" s="0"/>
      <c r="NFT71" s="0"/>
      <c r="NFU71" s="0"/>
      <c r="NFV71" s="0"/>
      <c r="NFW71" s="0"/>
      <c r="NFX71" s="0"/>
      <c r="NFY71" s="0"/>
      <c r="NFZ71" s="0"/>
      <c r="NGA71" s="0"/>
      <c r="NGB71" s="0"/>
      <c r="NGC71" s="0"/>
      <c r="NGD71" s="0"/>
      <c r="NGE71" s="0"/>
      <c r="NGF71" s="0"/>
      <c r="NGG71" s="0"/>
      <c r="NGH71" s="0"/>
      <c r="NGI71" s="0"/>
      <c r="NGJ71" s="0"/>
      <c r="NGK71" s="0"/>
      <c r="NGL71" s="0"/>
      <c r="NGM71" s="0"/>
      <c r="NGN71" s="0"/>
      <c r="NGO71" s="0"/>
      <c r="NGP71" s="0"/>
      <c r="NGQ71" s="0"/>
      <c r="NGR71" s="0"/>
      <c r="NGS71" s="0"/>
      <c r="NGT71" s="0"/>
      <c r="NGU71" s="0"/>
      <c r="NGV71" s="0"/>
      <c r="NGW71" s="0"/>
      <c r="NGX71" s="0"/>
      <c r="NGY71" s="0"/>
      <c r="NGZ71" s="0"/>
      <c r="NHA71" s="0"/>
      <c r="NHB71" s="0"/>
      <c r="NHC71" s="0"/>
      <c r="NHD71" s="0"/>
      <c r="NHE71" s="0"/>
      <c r="NHF71" s="0"/>
      <c r="NHG71" s="0"/>
      <c r="NHH71" s="0"/>
      <c r="NHI71" s="0"/>
      <c r="NHJ71" s="0"/>
      <c r="NHK71" s="0"/>
      <c r="NHL71" s="0"/>
      <c r="NHM71" s="0"/>
      <c r="NHN71" s="0"/>
      <c r="NHO71" s="0"/>
      <c r="NHP71" s="0"/>
      <c r="NHQ71" s="0"/>
      <c r="NHR71" s="0"/>
      <c r="NHS71" s="0"/>
      <c r="NHT71" s="0"/>
      <c r="NHU71" s="0"/>
      <c r="NHV71" s="0"/>
      <c r="NHW71" s="0"/>
      <c r="NHX71" s="0"/>
      <c r="NHY71" s="0"/>
      <c r="NHZ71" s="0"/>
      <c r="NIA71" s="0"/>
      <c r="NIB71" s="0"/>
      <c r="NIC71" s="0"/>
      <c r="NID71" s="0"/>
      <c r="NIE71" s="0"/>
      <c r="NIF71" s="0"/>
      <c r="NIG71" s="0"/>
      <c r="NIH71" s="0"/>
      <c r="NII71" s="0"/>
      <c r="NIJ71" s="0"/>
      <c r="NIK71" s="0"/>
      <c r="NIL71" s="0"/>
      <c r="NIM71" s="0"/>
      <c r="NIN71" s="0"/>
      <c r="NIO71" s="0"/>
      <c r="NIP71" s="0"/>
      <c r="NIQ71" s="0"/>
      <c r="NIR71" s="0"/>
      <c r="NIS71" s="0"/>
      <c r="NIT71" s="0"/>
      <c r="NIU71" s="0"/>
      <c r="NIV71" s="0"/>
      <c r="NIW71" s="0"/>
      <c r="NIX71" s="0"/>
      <c r="NIY71" s="0"/>
      <c r="NIZ71" s="0"/>
      <c r="NJA71" s="0"/>
      <c r="NJB71" s="0"/>
      <c r="NJC71" s="0"/>
      <c r="NJD71" s="0"/>
      <c r="NJE71" s="0"/>
      <c r="NJF71" s="0"/>
      <c r="NJG71" s="0"/>
      <c r="NJH71" s="0"/>
      <c r="NJI71" s="0"/>
      <c r="NJJ71" s="0"/>
      <c r="NJK71" s="0"/>
      <c r="NJL71" s="0"/>
      <c r="NJM71" s="0"/>
      <c r="NJN71" s="0"/>
      <c r="NJO71" s="0"/>
      <c r="NJP71" s="0"/>
      <c r="NJQ71" s="0"/>
      <c r="NJR71" s="0"/>
      <c r="NJS71" s="0"/>
      <c r="NJT71" s="0"/>
      <c r="NJU71" s="0"/>
      <c r="NJV71" s="0"/>
      <c r="NJW71" s="0"/>
      <c r="NJX71" s="0"/>
      <c r="NJY71" s="0"/>
      <c r="NJZ71" s="0"/>
      <c r="NKA71" s="0"/>
      <c r="NKB71" s="0"/>
      <c r="NKC71" s="0"/>
      <c r="NKD71" s="0"/>
      <c r="NKE71" s="0"/>
      <c r="NKF71" s="0"/>
      <c r="NKG71" s="0"/>
      <c r="NKH71" s="0"/>
      <c r="NKI71" s="0"/>
      <c r="NKJ71" s="0"/>
      <c r="NKK71" s="0"/>
      <c r="NKL71" s="0"/>
      <c r="NKM71" s="0"/>
      <c r="NKN71" s="0"/>
      <c r="NKO71" s="0"/>
      <c r="NKP71" s="0"/>
      <c r="NKQ71" s="0"/>
      <c r="NKR71" s="0"/>
      <c r="NKS71" s="0"/>
      <c r="NKT71" s="0"/>
      <c r="NKU71" s="0"/>
      <c r="NKV71" s="0"/>
      <c r="NKW71" s="0"/>
      <c r="NKX71" s="0"/>
      <c r="NKY71" s="0"/>
      <c r="NKZ71" s="0"/>
      <c r="NLA71" s="0"/>
      <c r="NLB71" s="0"/>
      <c r="NLC71" s="0"/>
      <c r="NLD71" s="0"/>
      <c r="NLE71" s="0"/>
      <c r="NLF71" s="0"/>
      <c r="NLG71" s="0"/>
      <c r="NLH71" s="0"/>
      <c r="NLI71" s="0"/>
      <c r="NLJ71" s="0"/>
      <c r="NLK71" s="0"/>
      <c r="NLL71" s="0"/>
      <c r="NLM71" s="0"/>
      <c r="NLN71" s="0"/>
      <c r="NLO71" s="0"/>
      <c r="NLP71" s="0"/>
      <c r="NLQ71" s="0"/>
      <c r="NLR71" s="0"/>
      <c r="NLS71" s="0"/>
      <c r="NLT71" s="0"/>
      <c r="NLU71" s="0"/>
      <c r="NLV71" s="0"/>
      <c r="NLW71" s="0"/>
      <c r="NLX71" s="0"/>
      <c r="NLY71" s="0"/>
      <c r="NLZ71" s="0"/>
      <c r="NMA71" s="0"/>
      <c r="NMB71" s="0"/>
      <c r="NMC71" s="0"/>
      <c r="NMD71" s="0"/>
      <c r="NME71" s="0"/>
      <c r="NMF71" s="0"/>
      <c r="NMG71" s="0"/>
      <c r="NMH71" s="0"/>
      <c r="NMI71" s="0"/>
      <c r="NMJ71" s="0"/>
      <c r="NMK71" s="0"/>
      <c r="NML71" s="0"/>
      <c r="NMM71" s="0"/>
      <c r="NMN71" s="0"/>
      <c r="NMO71" s="0"/>
      <c r="NMP71" s="0"/>
      <c r="NMQ71" s="0"/>
      <c r="NMR71" s="0"/>
      <c r="NMS71" s="0"/>
      <c r="NMT71" s="0"/>
      <c r="NMU71" s="0"/>
      <c r="NMV71" s="0"/>
      <c r="NMW71" s="0"/>
      <c r="NMX71" s="0"/>
      <c r="NMY71" s="0"/>
      <c r="NMZ71" s="0"/>
      <c r="NNA71" s="0"/>
      <c r="NNB71" s="0"/>
      <c r="NNC71" s="0"/>
      <c r="NND71" s="0"/>
      <c r="NNE71" s="0"/>
      <c r="NNF71" s="0"/>
      <c r="NNG71" s="0"/>
      <c r="NNH71" s="0"/>
      <c r="NNI71" s="0"/>
      <c r="NNJ71" s="0"/>
      <c r="NNK71" s="0"/>
      <c r="NNL71" s="0"/>
      <c r="NNM71" s="0"/>
      <c r="NNN71" s="0"/>
      <c r="NNO71" s="0"/>
      <c r="NNP71" s="0"/>
      <c r="NNQ71" s="0"/>
      <c r="NNR71" s="0"/>
      <c r="NNS71" s="0"/>
      <c r="NNT71" s="0"/>
      <c r="NNU71" s="0"/>
      <c r="NNV71" s="0"/>
      <c r="NNW71" s="0"/>
      <c r="NNX71" s="0"/>
      <c r="NNY71" s="0"/>
      <c r="NNZ71" s="0"/>
      <c r="NOA71" s="0"/>
      <c r="NOB71" s="0"/>
      <c r="NOC71" s="0"/>
      <c r="NOD71" s="0"/>
      <c r="NOE71" s="0"/>
      <c r="NOF71" s="0"/>
      <c r="NOG71" s="0"/>
      <c r="NOH71" s="0"/>
      <c r="NOI71" s="0"/>
      <c r="NOJ71" s="0"/>
      <c r="NOK71" s="0"/>
      <c r="NOL71" s="0"/>
      <c r="NOM71" s="0"/>
      <c r="NON71" s="0"/>
      <c r="NOO71" s="0"/>
      <c r="NOP71" s="0"/>
      <c r="NOQ71" s="0"/>
      <c r="NOR71" s="0"/>
      <c r="NOS71" s="0"/>
      <c r="NOT71" s="0"/>
      <c r="NOU71" s="0"/>
      <c r="NOV71" s="0"/>
      <c r="NOW71" s="0"/>
      <c r="NOX71" s="0"/>
      <c r="NOY71" s="0"/>
      <c r="NOZ71" s="0"/>
      <c r="NPA71" s="0"/>
      <c r="NPB71" s="0"/>
      <c r="NPC71" s="0"/>
      <c r="NPD71" s="0"/>
      <c r="NPE71" s="0"/>
      <c r="NPF71" s="0"/>
      <c r="NPG71" s="0"/>
      <c r="NPH71" s="0"/>
      <c r="NPI71" s="0"/>
      <c r="NPJ71" s="0"/>
      <c r="NPK71" s="0"/>
      <c r="NPL71" s="0"/>
      <c r="NPM71" s="0"/>
      <c r="NPN71" s="0"/>
      <c r="NPO71" s="0"/>
      <c r="NPP71" s="0"/>
      <c r="NPQ71" s="0"/>
      <c r="NPR71" s="0"/>
      <c r="NPS71" s="0"/>
      <c r="NPT71" s="0"/>
      <c r="NPU71" s="0"/>
      <c r="NPV71" s="0"/>
      <c r="NPW71" s="0"/>
      <c r="NPX71" s="0"/>
      <c r="NPY71" s="0"/>
      <c r="NPZ71" s="0"/>
      <c r="NQA71" s="0"/>
      <c r="NQB71" s="0"/>
      <c r="NQC71" s="0"/>
      <c r="NQD71" s="0"/>
      <c r="NQE71" s="0"/>
      <c r="NQF71" s="0"/>
      <c r="NQG71" s="0"/>
      <c r="NQH71" s="0"/>
      <c r="NQI71" s="0"/>
      <c r="NQJ71" s="0"/>
      <c r="NQK71" s="0"/>
      <c r="NQL71" s="0"/>
      <c r="NQM71" s="0"/>
      <c r="NQN71" s="0"/>
      <c r="NQO71" s="0"/>
      <c r="NQP71" s="0"/>
      <c r="NQQ71" s="0"/>
      <c r="NQR71" s="0"/>
      <c r="NQS71" s="0"/>
      <c r="NQT71" s="0"/>
      <c r="NQU71" s="0"/>
      <c r="NQV71" s="0"/>
      <c r="NQW71" s="0"/>
      <c r="NQX71" s="0"/>
      <c r="NQY71" s="0"/>
      <c r="NQZ71" s="0"/>
      <c r="NRA71" s="0"/>
      <c r="NRB71" s="0"/>
      <c r="NRC71" s="0"/>
      <c r="NRD71" s="0"/>
      <c r="NRE71" s="0"/>
      <c r="NRF71" s="0"/>
      <c r="NRG71" s="0"/>
      <c r="NRH71" s="0"/>
      <c r="NRI71" s="0"/>
      <c r="NRJ71" s="0"/>
      <c r="NRK71" s="0"/>
      <c r="NRL71" s="0"/>
      <c r="NRM71" s="0"/>
      <c r="NRN71" s="0"/>
      <c r="NRO71" s="0"/>
      <c r="NRP71" s="0"/>
      <c r="NRQ71" s="0"/>
      <c r="NRR71" s="0"/>
      <c r="NRS71" s="0"/>
      <c r="NRT71" s="0"/>
      <c r="NRU71" s="0"/>
      <c r="NRV71" s="0"/>
      <c r="NRW71" s="0"/>
      <c r="NRX71" s="0"/>
      <c r="NRY71" s="0"/>
      <c r="NRZ71" s="0"/>
      <c r="NSA71" s="0"/>
      <c r="NSB71" s="0"/>
      <c r="NSC71" s="0"/>
      <c r="NSD71" s="0"/>
      <c r="NSE71" s="0"/>
      <c r="NSF71" s="0"/>
      <c r="NSG71" s="0"/>
      <c r="NSH71" s="0"/>
      <c r="NSI71" s="0"/>
      <c r="NSJ71" s="0"/>
      <c r="NSK71" s="0"/>
      <c r="NSL71" s="0"/>
      <c r="NSM71" s="0"/>
      <c r="NSN71" s="0"/>
      <c r="NSO71" s="0"/>
      <c r="NSP71" s="0"/>
      <c r="NSQ71" s="0"/>
      <c r="NSR71" s="0"/>
      <c r="NSS71" s="0"/>
      <c r="NST71" s="0"/>
      <c r="NSU71" s="0"/>
      <c r="NSV71" s="0"/>
      <c r="NSW71" s="0"/>
      <c r="NSX71" s="0"/>
      <c r="NSY71" s="0"/>
      <c r="NSZ71" s="0"/>
      <c r="NTA71" s="0"/>
      <c r="NTB71" s="0"/>
      <c r="NTC71" s="0"/>
      <c r="NTD71" s="0"/>
      <c r="NTE71" s="0"/>
      <c r="NTF71" s="0"/>
      <c r="NTG71" s="0"/>
      <c r="NTH71" s="0"/>
      <c r="NTI71" s="0"/>
      <c r="NTJ71" s="0"/>
      <c r="NTK71" s="0"/>
      <c r="NTL71" s="0"/>
      <c r="NTM71" s="0"/>
      <c r="NTN71" s="0"/>
      <c r="NTO71" s="0"/>
      <c r="NTP71" s="0"/>
      <c r="NTQ71" s="0"/>
      <c r="NTR71" s="0"/>
      <c r="NTS71" s="0"/>
      <c r="NTT71" s="0"/>
      <c r="NTU71" s="0"/>
      <c r="NTV71" s="0"/>
      <c r="NTW71" s="0"/>
      <c r="NTX71" s="0"/>
      <c r="NTY71" s="0"/>
      <c r="NTZ71" s="0"/>
      <c r="NUA71" s="0"/>
      <c r="NUB71" s="0"/>
      <c r="NUC71" s="0"/>
      <c r="NUD71" s="0"/>
      <c r="NUE71" s="0"/>
      <c r="NUF71" s="0"/>
      <c r="NUG71" s="0"/>
      <c r="NUH71" s="0"/>
      <c r="NUI71" s="0"/>
      <c r="NUJ71" s="0"/>
      <c r="NUK71" s="0"/>
      <c r="NUL71" s="0"/>
      <c r="NUM71" s="0"/>
      <c r="NUN71" s="0"/>
      <c r="NUO71" s="0"/>
      <c r="NUP71" s="0"/>
      <c r="NUQ71" s="0"/>
      <c r="NUR71" s="0"/>
      <c r="NUS71" s="0"/>
      <c r="NUT71" s="0"/>
      <c r="NUU71" s="0"/>
      <c r="NUV71" s="0"/>
      <c r="NUW71" s="0"/>
      <c r="NUX71" s="0"/>
      <c r="NUY71" s="0"/>
      <c r="NUZ71" s="0"/>
      <c r="NVA71" s="0"/>
      <c r="NVB71" s="0"/>
      <c r="NVC71" s="0"/>
      <c r="NVD71" s="0"/>
      <c r="NVE71" s="0"/>
      <c r="NVF71" s="0"/>
      <c r="NVG71" s="0"/>
      <c r="NVH71" s="0"/>
      <c r="NVI71" s="0"/>
      <c r="NVJ71" s="0"/>
      <c r="NVK71" s="0"/>
      <c r="NVL71" s="0"/>
      <c r="NVM71" s="0"/>
      <c r="NVN71" s="0"/>
      <c r="NVO71" s="0"/>
      <c r="NVP71" s="0"/>
      <c r="NVQ71" s="0"/>
      <c r="NVR71" s="0"/>
      <c r="NVS71" s="0"/>
      <c r="NVT71" s="0"/>
      <c r="NVU71" s="0"/>
      <c r="NVV71" s="0"/>
      <c r="NVW71" s="0"/>
      <c r="NVX71" s="0"/>
      <c r="NVY71" s="0"/>
      <c r="NVZ71" s="0"/>
      <c r="NWA71" s="0"/>
      <c r="NWB71" s="0"/>
      <c r="NWC71" s="0"/>
      <c r="NWD71" s="0"/>
      <c r="NWE71" s="0"/>
      <c r="NWF71" s="0"/>
      <c r="NWG71" s="0"/>
      <c r="NWH71" s="0"/>
      <c r="NWI71" s="0"/>
      <c r="NWJ71" s="0"/>
      <c r="NWK71" s="0"/>
      <c r="NWL71" s="0"/>
      <c r="NWM71" s="0"/>
      <c r="NWN71" s="0"/>
      <c r="NWO71" s="0"/>
      <c r="NWP71" s="0"/>
      <c r="NWQ71" s="0"/>
      <c r="NWR71" s="0"/>
      <c r="NWS71" s="0"/>
      <c r="NWT71" s="0"/>
      <c r="NWU71" s="0"/>
      <c r="NWV71" s="0"/>
      <c r="NWW71" s="0"/>
      <c r="NWX71" s="0"/>
      <c r="NWY71" s="0"/>
      <c r="NWZ71" s="0"/>
      <c r="NXA71" s="0"/>
      <c r="NXB71" s="0"/>
      <c r="NXC71" s="0"/>
      <c r="NXD71" s="0"/>
      <c r="NXE71" s="0"/>
      <c r="NXF71" s="0"/>
      <c r="NXG71" s="0"/>
      <c r="NXH71" s="0"/>
      <c r="NXI71" s="0"/>
      <c r="NXJ71" s="0"/>
      <c r="NXK71" s="0"/>
      <c r="NXL71" s="0"/>
      <c r="NXM71" s="0"/>
      <c r="NXN71" s="0"/>
      <c r="NXO71" s="0"/>
      <c r="NXP71" s="0"/>
      <c r="NXQ71" s="0"/>
      <c r="NXR71" s="0"/>
      <c r="NXS71" s="0"/>
      <c r="NXT71" s="0"/>
      <c r="NXU71" s="0"/>
      <c r="NXV71" s="0"/>
      <c r="NXW71" s="0"/>
      <c r="NXX71" s="0"/>
      <c r="NXY71" s="0"/>
      <c r="NXZ71" s="0"/>
      <c r="NYA71" s="0"/>
      <c r="NYB71" s="0"/>
      <c r="NYC71" s="0"/>
      <c r="NYD71" s="0"/>
      <c r="NYE71" s="0"/>
      <c r="NYF71" s="0"/>
      <c r="NYG71" s="0"/>
      <c r="NYH71" s="0"/>
      <c r="NYI71" s="0"/>
      <c r="NYJ71" s="0"/>
      <c r="NYK71" s="0"/>
      <c r="NYL71" s="0"/>
      <c r="NYM71" s="0"/>
      <c r="NYN71" s="0"/>
      <c r="NYO71" s="0"/>
      <c r="NYP71" s="0"/>
      <c r="NYQ71" s="0"/>
      <c r="NYR71" s="0"/>
      <c r="NYS71" s="0"/>
      <c r="NYT71" s="0"/>
      <c r="NYU71" s="0"/>
      <c r="NYV71" s="0"/>
      <c r="NYW71" s="0"/>
      <c r="NYX71" s="0"/>
      <c r="NYY71" s="0"/>
      <c r="NYZ71" s="0"/>
      <c r="NZA71" s="0"/>
      <c r="NZB71" s="0"/>
      <c r="NZC71" s="0"/>
      <c r="NZD71" s="0"/>
      <c r="NZE71" s="0"/>
      <c r="NZF71" s="0"/>
      <c r="NZG71" s="0"/>
      <c r="NZH71" s="0"/>
      <c r="NZI71" s="0"/>
      <c r="NZJ71" s="0"/>
      <c r="NZK71" s="0"/>
      <c r="NZL71" s="0"/>
      <c r="NZM71" s="0"/>
      <c r="NZN71" s="0"/>
      <c r="NZO71" s="0"/>
      <c r="NZP71" s="0"/>
      <c r="NZQ71" s="0"/>
      <c r="NZR71" s="0"/>
      <c r="NZS71" s="0"/>
      <c r="NZT71" s="0"/>
      <c r="NZU71" s="0"/>
      <c r="NZV71" s="0"/>
      <c r="NZW71" s="0"/>
      <c r="NZX71" s="0"/>
      <c r="NZY71" s="0"/>
      <c r="NZZ71" s="0"/>
      <c r="OAA71" s="0"/>
      <c r="OAB71" s="0"/>
      <c r="OAC71" s="0"/>
      <c r="OAD71" s="0"/>
      <c r="OAE71" s="0"/>
      <c r="OAF71" s="0"/>
      <c r="OAG71" s="0"/>
      <c r="OAH71" s="0"/>
      <c r="OAI71" s="0"/>
      <c r="OAJ71" s="0"/>
      <c r="OAK71" s="0"/>
      <c r="OAL71" s="0"/>
      <c r="OAM71" s="0"/>
      <c r="OAN71" s="0"/>
      <c r="OAO71" s="0"/>
      <c r="OAP71" s="0"/>
      <c r="OAQ71" s="0"/>
      <c r="OAR71" s="0"/>
      <c r="OAS71" s="0"/>
      <c r="OAT71" s="0"/>
      <c r="OAU71" s="0"/>
      <c r="OAV71" s="0"/>
      <c r="OAW71" s="0"/>
      <c r="OAX71" s="0"/>
      <c r="OAY71" s="0"/>
      <c r="OAZ71" s="0"/>
      <c r="OBA71" s="0"/>
      <c r="OBB71" s="0"/>
      <c r="OBC71" s="0"/>
      <c r="OBD71" s="0"/>
      <c r="OBE71" s="0"/>
      <c r="OBF71" s="0"/>
      <c r="OBG71" s="0"/>
      <c r="OBH71" s="0"/>
      <c r="OBI71" s="0"/>
      <c r="OBJ71" s="0"/>
      <c r="OBK71" s="0"/>
      <c r="OBL71" s="0"/>
      <c r="OBM71" s="0"/>
      <c r="OBN71" s="0"/>
      <c r="OBO71" s="0"/>
      <c r="OBP71" s="0"/>
      <c r="OBQ71" s="0"/>
      <c r="OBR71" s="0"/>
      <c r="OBS71" s="0"/>
      <c r="OBT71" s="0"/>
      <c r="OBU71" s="0"/>
      <c r="OBV71" s="0"/>
      <c r="OBW71" s="0"/>
      <c r="OBX71" s="0"/>
      <c r="OBY71" s="0"/>
      <c r="OBZ71" s="0"/>
      <c r="OCA71" s="0"/>
      <c r="OCB71" s="0"/>
      <c r="OCC71" s="0"/>
      <c r="OCD71" s="0"/>
      <c r="OCE71" s="0"/>
      <c r="OCF71" s="0"/>
      <c r="OCG71" s="0"/>
      <c r="OCH71" s="0"/>
      <c r="OCI71" s="0"/>
      <c r="OCJ71" s="0"/>
      <c r="OCK71" s="0"/>
      <c r="OCL71" s="0"/>
      <c r="OCM71" s="0"/>
      <c r="OCN71" s="0"/>
      <c r="OCO71" s="0"/>
      <c r="OCP71" s="0"/>
      <c r="OCQ71" s="0"/>
      <c r="OCR71" s="0"/>
      <c r="OCS71" s="0"/>
      <c r="OCT71" s="0"/>
      <c r="OCU71" s="0"/>
      <c r="OCV71" s="0"/>
      <c r="OCW71" s="0"/>
      <c r="OCX71" s="0"/>
      <c r="OCY71" s="0"/>
      <c r="OCZ71" s="0"/>
      <c r="ODA71" s="0"/>
      <c r="ODB71" s="0"/>
      <c r="ODC71" s="0"/>
      <c r="ODD71" s="0"/>
      <c r="ODE71" s="0"/>
      <c r="ODF71" s="0"/>
      <c r="ODG71" s="0"/>
      <c r="ODH71" s="0"/>
      <c r="ODI71" s="0"/>
      <c r="ODJ71" s="0"/>
      <c r="ODK71" s="0"/>
      <c r="ODL71" s="0"/>
      <c r="ODM71" s="0"/>
      <c r="ODN71" s="0"/>
      <c r="ODO71" s="0"/>
      <c r="ODP71" s="0"/>
      <c r="ODQ71" s="0"/>
      <c r="ODR71" s="0"/>
      <c r="ODS71" s="0"/>
      <c r="ODT71" s="0"/>
      <c r="ODU71" s="0"/>
      <c r="ODV71" s="0"/>
      <c r="ODW71" s="0"/>
      <c r="ODX71" s="0"/>
      <c r="ODY71" s="0"/>
      <c r="ODZ71" s="0"/>
      <c r="OEA71" s="0"/>
      <c r="OEB71" s="0"/>
      <c r="OEC71" s="0"/>
      <c r="OED71" s="0"/>
      <c r="OEE71" s="0"/>
      <c r="OEF71" s="0"/>
      <c r="OEG71" s="0"/>
      <c r="OEH71" s="0"/>
      <c r="OEI71" s="0"/>
      <c r="OEJ71" s="0"/>
      <c r="OEK71" s="0"/>
      <c r="OEL71" s="0"/>
      <c r="OEM71" s="0"/>
      <c r="OEN71" s="0"/>
      <c r="OEO71" s="0"/>
      <c r="OEP71" s="0"/>
      <c r="OEQ71" s="0"/>
      <c r="OER71" s="0"/>
      <c r="OES71" s="0"/>
      <c r="OET71" s="0"/>
      <c r="OEU71" s="0"/>
      <c r="OEV71" s="0"/>
      <c r="OEW71" s="0"/>
      <c r="OEX71" s="0"/>
      <c r="OEY71" s="0"/>
      <c r="OEZ71" s="0"/>
      <c r="OFA71" s="0"/>
      <c r="OFB71" s="0"/>
      <c r="OFC71" s="0"/>
      <c r="OFD71" s="0"/>
      <c r="OFE71" s="0"/>
      <c r="OFF71" s="0"/>
      <c r="OFG71" s="0"/>
      <c r="OFH71" s="0"/>
      <c r="OFI71" s="0"/>
      <c r="OFJ71" s="0"/>
      <c r="OFK71" s="0"/>
      <c r="OFL71" s="0"/>
      <c r="OFM71" s="0"/>
      <c r="OFN71" s="0"/>
      <c r="OFO71" s="0"/>
      <c r="OFP71" s="0"/>
      <c r="OFQ71" s="0"/>
      <c r="OFR71" s="0"/>
      <c r="OFS71" s="0"/>
      <c r="OFT71" s="0"/>
      <c r="OFU71" s="0"/>
      <c r="OFV71" s="0"/>
      <c r="OFW71" s="0"/>
      <c r="OFX71" s="0"/>
      <c r="OFY71" s="0"/>
      <c r="OFZ71" s="0"/>
      <c r="OGA71" s="0"/>
      <c r="OGB71" s="0"/>
      <c r="OGC71" s="0"/>
      <c r="OGD71" s="0"/>
      <c r="OGE71" s="0"/>
      <c r="OGF71" s="0"/>
      <c r="OGG71" s="0"/>
      <c r="OGH71" s="0"/>
      <c r="OGI71" s="0"/>
      <c r="OGJ71" s="0"/>
      <c r="OGK71" s="0"/>
      <c r="OGL71" s="0"/>
      <c r="OGM71" s="0"/>
      <c r="OGN71" s="0"/>
      <c r="OGO71" s="0"/>
      <c r="OGP71" s="0"/>
      <c r="OGQ71" s="0"/>
      <c r="OGR71" s="0"/>
      <c r="OGS71" s="0"/>
      <c r="OGT71" s="0"/>
      <c r="OGU71" s="0"/>
      <c r="OGV71" s="0"/>
      <c r="OGW71" s="0"/>
      <c r="OGX71" s="0"/>
      <c r="OGY71" s="0"/>
      <c r="OGZ71" s="0"/>
      <c r="OHA71" s="0"/>
      <c r="OHB71" s="0"/>
      <c r="OHC71" s="0"/>
      <c r="OHD71" s="0"/>
      <c r="OHE71" s="0"/>
      <c r="OHF71" s="0"/>
      <c r="OHG71" s="0"/>
      <c r="OHH71" s="0"/>
      <c r="OHI71" s="0"/>
      <c r="OHJ71" s="0"/>
      <c r="OHK71" s="0"/>
      <c r="OHL71" s="0"/>
      <c r="OHM71" s="0"/>
      <c r="OHN71" s="0"/>
      <c r="OHO71" s="0"/>
      <c r="OHP71" s="0"/>
      <c r="OHQ71" s="0"/>
      <c r="OHR71" s="0"/>
      <c r="OHS71" s="0"/>
      <c r="OHT71" s="0"/>
      <c r="OHU71" s="0"/>
      <c r="OHV71" s="0"/>
      <c r="OHW71" s="0"/>
      <c r="OHX71" s="0"/>
      <c r="OHY71" s="0"/>
      <c r="OHZ71" s="0"/>
      <c r="OIA71" s="0"/>
      <c r="OIB71" s="0"/>
      <c r="OIC71" s="0"/>
      <c r="OID71" s="0"/>
      <c r="OIE71" s="0"/>
      <c r="OIF71" s="0"/>
      <c r="OIG71" s="0"/>
      <c r="OIH71" s="0"/>
      <c r="OII71" s="0"/>
      <c r="OIJ71" s="0"/>
      <c r="OIK71" s="0"/>
      <c r="OIL71" s="0"/>
      <c r="OIM71" s="0"/>
      <c r="OIN71" s="0"/>
      <c r="OIO71" s="0"/>
      <c r="OIP71" s="0"/>
      <c r="OIQ71" s="0"/>
      <c r="OIR71" s="0"/>
      <c r="OIS71" s="0"/>
      <c r="OIT71" s="0"/>
      <c r="OIU71" s="0"/>
      <c r="OIV71" s="0"/>
      <c r="OIW71" s="0"/>
      <c r="OIX71" s="0"/>
      <c r="OIY71" s="0"/>
      <c r="OIZ71" s="0"/>
      <c r="OJA71" s="0"/>
      <c r="OJB71" s="0"/>
      <c r="OJC71" s="0"/>
      <c r="OJD71" s="0"/>
      <c r="OJE71" s="0"/>
      <c r="OJF71" s="0"/>
      <c r="OJG71" s="0"/>
      <c r="OJH71" s="0"/>
      <c r="OJI71" s="0"/>
      <c r="OJJ71" s="0"/>
      <c r="OJK71" s="0"/>
      <c r="OJL71" s="0"/>
      <c r="OJM71" s="0"/>
      <c r="OJN71" s="0"/>
      <c r="OJO71" s="0"/>
      <c r="OJP71" s="0"/>
      <c r="OJQ71" s="0"/>
      <c r="OJR71" s="0"/>
      <c r="OJS71" s="0"/>
      <c r="OJT71" s="0"/>
      <c r="OJU71" s="0"/>
      <c r="OJV71" s="0"/>
      <c r="OJW71" s="0"/>
      <c r="OJX71" s="0"/>
      <c r="OJY71" s="0"/>
      <c r="OJZ71" s="0"/>
      <c r="OKA71" s="0"/>
      <c r="OKB71" s="0"/>
      <c r="OKC71" s="0"/>
      <c r="OKD71" s="0"/>
      <c r="OKE71" s="0"/>
      <c r="OKF71" s="0"/>
      <c r="OKG71" s="0"/>
      <c r="OKH71" s="0"/>
      <c r="OKI71" s="0"/>
      <c r="OKJ71" s="0"/>
      <c r="OKK71" s="0"/>
      <c r="OKL71" s="0"/>
      <c r="OKM71" s="0"/>
      <c r="OKN71" s="0"/>
      <c r="OKO71" s="0"/>
      <c r="OKP71" s="0"/>
      <c r="OKQ71" s="0"/>
      <c r="OKR71" s="0"/>
      <c r="OKS71" s="0"/>
      <c r="OKT71" s="0"/>
      <c r="OKU71" s="0"/>
      <c r="OKV71" s="0"/>
      <c r="OKW71" s="0"/>
      <c r="OKX71" s="0"/>
      <c r="OKY71" s="0"/>
      <c r="OKZ71" s="0"/>
      <c r="OLA71" s="0"/>
      <c r="OLB71" s="0"/>
      <c r="OLC71" s="0"/>
      <c r="OLD71" s="0"/>
      <c r="OLE71" s="0"/>
      <c r="OLF71" s="0"/>
      <c r="OLG71" s="0"/>
      <c r="OLH71" s="0"/>
      <c r="OLI71" s="0"/>
      <c r="OLJ71" s="0"/>
      <c r="OLK71" s="0"/>
      <c r="OLL71" s="0"/>
      <c r="OLM71" s="0"/>
      <c r="OLN71" s="0"/>
      <c r="OLO71" s="0"/>
      <c r="OLP71" s="0"/>
      <c r="OLQ71" s="0"/>
      <c r="OLR71" s="0"/>
      <c r="OLS71" s="0"/>
      <c r="OLT71" s="0"/>
      <c r="OLU71" s="0"/>
      <c r="OLV71" s="0"/>
      <c r="OLW71" s="0"/>
      <c r="OLX71" s="0"/>
      <c r="OLY71" s="0"/>
      <c r="OLZ71" s="0"/>
      <c r="OMA71" s="0"/>
      <c r="OMB71" s="0"/>
      <c r="OMC71" s="0"/>
      <c r="OMD71" s="0"/>
      <c r="OME71" s="0"/>
      <c r="OMF71" s="0"/>
      <c r="OMG71" s="0"/>
      <c r="OMH71" s="0"/>
      <c r="OMI71" s="0"/>
      <c r="OMJ71" s="0"/>
      <c r="OMK71" s="0"/>
      <c r="OML71" s="0"/>
      <c r="OMM71" s="0"/>
      <c r="OMN71" s="0"/>
      <c r="OMO71" s="0"/>
      <c r="OMP71" s="0"/>
      <c r="OMQ71" s="0"/>
      <c r="OMR71" s="0"/>
      <c r="OMS71" s="0"/>
      <c r="OMT71" s="0"/>
      <c r="OMU71" s="0"/>
      <c r="OMV71" s="0"/>
      <c r="OMW71" s="0"/>
      <c r="OMX71" s="0"/>
      <c r="OMY71" s="0"/>
      <c r="OMZ71" s="0"/>
      <c r="ONA71" s="0"/>
      <c r="ONB71" s="0"/>
      <c r="ONC71" s="0"/>
      <c r="OND71" s="0"/>
      <c r="ONE71" s="0"/>
      <c r="ONF71" s="0"/>
      <c r="ONG71" s="0"/>
      <c r="ONH71" s="0"/>
      <c r="ONI71" s="0"/>
      <c r="ONJ71" s="0"/>
      <c r="ONK71" s="0"/>
      <c r="ONL71" s="0"/>
      <c r="ONM71" s="0"/>
      <c r="ONN71" s="0"/>
      <c r="ONO71" s="0"/>
      <c r="ONP71" s="0"/>
      <c r="ONQ71" s="0"/>
      <c r="ONR71" s="0"/>
      <c r="ONS71" s="0"/>
      <c r="ONT71" s="0"/>
      <c r="ONU71" s="0"/>
      <c r="ONV71" s="0"/>
      <c r="ONW71" s="0"/>
      <c r="ONX71" s="0"/>
      <c r="ONY71" s="0"/>
      <c r="ONZ71" s="0"/>
      <c r="OOA71" s="0"/>
      <c r="OOB71" s="0"/>
      <c r="OOC71" s="0"/>
      <c r="OOD71" s="0"/>
      <c r="OOE71" s="0"/>
      <c r="OOF71" s="0"/>
      <c r="OOG71" s="0"/>
      <c r="OOH71" s="0"/>
      <c r="OOI71" s="0"/>
      <c r="OOJ71" s="0"/>
      <c r="OOK71" s="0"/>
      <c r="OOL71" s="0"/>
      <c r="OOM71" s="0"/>
      <c r="OON71" s="0"/>
      <c r="OOO71" s="0"/>
      <c r="OOP71" s="0"/>
      <c r="OOQ71" s="0"/>
      <c r="OOR71" s="0"/>
      <c r="OOS71" s="0"/>
      <c r="OOT71" s="0"/>
      <c r="OOU71" s="0"/>
      <c r="OOV71" s="0"/>
      <c r="OOW71" s="0"/>
      <c r="OOX71" s="0"/>
      <c r="OOY71" s="0"/>
      <c r="OOZ71" s="0"/>
      <c r="OPA71" s="0"/>
      <c r="OPB71" s="0"/>
      <c r="OPC71" s="0"/>
      <c r="OPD71" s="0"/>
      <c r="OPE71" s="0"/>
      <c r="OPF71" s="0"/>
      <c r="OPG71" s="0"/>
      <c r="OPH71" s="0"/>
      <c r="OPI71" s="0"/>
      <c r="OPJ71" s="0"/>
      <c r="OPK71" s="0"/>
      <c r="OPL71" s="0"/>
      <c r="OPM71" s="0"/>
      <c r="OPN71" s="0"/>
      <c r="OPO71" s="0"/>
      <c r="OPP71" s="0"/>
      <c r="OPQ71" s="0"/>
      <c r="OPR71" s="0"/>
      <c r="OPS71" s="0"/>
      <c r="OPT71" s="0"/>
      <c r="OPU71" s="0"/>
      <c r="OPV71" s="0"/>
      <c r="OPW71" s="0"/>
      <c r="OPX71" s="0"/>
      <c r="OPY71" s="0"/>
      <c r="OPZ71" s="0"/>
      <c r="OQA71" s="0"/>
      <c r="OQB71" s="0"/>
      <c r="OQC71" s="0"/>
      <c r="OQD71" s="0"/>
      <c r="OQE71" s="0"/>
      <c r="OQF71" s="0"/>
      <c r="OQG71" s="0"/>
      <c r="OQH71" s="0"/>
      <c r="OQI71" s="0"/>
      <c r="OQJ71" s="0"/>
      <c r="OQK71" s="0"/>
      <c r="OQL71" s="0"/>
      <c r="OQM71" s="0"/>
      <c r="OQN71" s="0"/>
      <c r="OQO71" s="0"/>
      <c r="OQP71" s="0"/>
      <c r="OQQ71" s="0"/>
      <c r="OQR71" s="0"/>
      <c r="OQS71" s="0"/>
      <c r="OQT71" s="0"/>
      <c r="OQU71" s="0"/>
      <c r="OQV71" s="0"/>
      <c r="OQW71" s="0"/>
      <c r="OQX71" s="0"/>
      <c r="OQY71" s="0"/>
      <c r="OQZ71" s="0"/>
      <c r="ORA71" s="0"/>
      <c r="ORB71" s="0"/>
      <c r="ORC71" s="0"/>
      <c r="ORD71" s="0"/>
      <c r="ORE71" s="0"/>
      <c r="ORF71" s="0"/>
      <c r="ORG71" s="0"/>
      <c r="ORH71" s="0"/>
      <c r="ORI71" s="0"/>
      <c r="ORJ71" s="0"/>
      <c r="ORK71" s="0"/>
      <c r="ORL71" s="0"/>
      <c r="ORM71" s="0"/>
      <c r="ORN71" s="0"/>
      <c r="ORO71" s="0"/>
      <c r="ORP71" s="0"/>
      <c r="ORQ71" s="0"/>
      <c r="ORR71" s="0"/>
      <c r="ORS71" s="0"/>
      <c r="ORT71" s="0"/>
      <c r="ORU71" s="0"/>
      <c r="ORV71" s="0"/>
      <c r="ORW71" s="0"/>
      <c r="ORX71" s="0"/>
      <c r="ORY71" s="0"/>
      <c r="ORZ71" s="0"/>
      <c r="OSA71" s="0"/>
      <c r="OSB71" s="0"/>
      <c r="OSC71" s="0"/>
      <c r="OSD71" s="0"/>
      <c r="OSE71" s="0"/>
      <c r="OSF71" s="0"/>
      <c r="OSG71" s="0"/>
      <c r="OSH71" s="0"/>
      <c r="OSI71" s="0"/>
      <c r="OSJ71" s="0"/>
      <c r="OSK71" s="0"/>
      <c r="OSL71" s="0"/>
      <c r="OSM71" s="0"/>
      <c r="OSN71" s="0"/>
      <c r="OSO71" s="0"/>
      <c r="OSP71" s="0"/>
      <c r="OSQ71" s="0"/>
      <c r="OSR71" s="0"/>
      <c r="OSS71" s="0"/>
      <c r="OST71" s="0"/>
      <c r="OSU71" s="0"/>
      <c r="OSV71" s="0"/>
      <c r="OSW71" s="0"/>
      <c r="OSX71" s="0"/>
      <c r="OSY71" s="0"/>
      <c r="OSZ71" s="0"/>
      <c r="OTA71" s="0"/>
      <c r="OTB71" s="0"/>
      <c r="OTC71" s="0"/>
      <c r="OTD71" s="0"/>
      <c r="OTE71" s="0"/>
      <c r="OTF71" s="0"/>
      <c r="OTG71" s="0"/>
      <c r="OTH71" s="0"/>
      <c r="OTI71" s="0"/>
      <c r="OTJ71" s="0"/>
      <c r="OTK71" s="0"/>
      <c r="OTL71" s="0"/>
      <c r="OTM71" s="0"/>
      <c r="OTN71" s="0"/>
      <c r="OTO71" s="0"/>
      <c r="OTP71" s="0"/>
      <c r="OTQ71" s="0"/>
      <c r="OTR71" s="0"/>
      <c r="OTS71" s="0"/>
      <c r="OTT71" s="0"/>
      <c r="OTU71" s="0"/>
      <c r="OTV71" s="0"/>
      <c r="OTW71" s="0"/>
      <c r="OTX71" s="0"/>
      <c r="OTY71" s="0"/>
      <c r="OTZ71" s="0"/>
      <c r="OUA71" s="0"/>
      <c r="OUB71" s="0"/>
      <c r="OUC71" s="0"/>
      <c r="OUD71" s="0"/>
      <c r="OUE71" s="0"/>
      <c r="OUF71" s="0"/>
      <c r="OUG71" s="0"/>
      <c r="OUH71" s="0"/>
      <c r="OUI71" s="0"/>
      <c r="OUJ71" s="0"/>
      <c r="OUK71" s="0"/>
      <c r="OUL71" s="0"/>
      <c r="OUM71" s="0"/>
      <c r="OUN71" s="0"/>
      <c r="OUO71" s="0"/>
      <c r="OUP71" s="0"/>
      <c r="OUQ71" s="0"/>
      <c r="OUR71" s="0"/>
      <c r="OUS71" s="0"/>
      <c r="OUT71" s="0"/>
      <c r="OUU71" s="0"/>
      <c r="OUV71" s="0"/>
      <c r="OUW71" s="0"/>
      <c r="OUX71" s="0"/>
      <c r="OUY71" s="0"/>
      <c r="OUZ71" s="0"/>
      <c r="OVA71" s="0"/>
      <c r="OVB71" s="0"/>
      <c r="OVC71" s="0"/>
      <c r="OVD71" s="0"/>
      <c r="OVE71" s="0"/>
      <c r="OVF71" s="0"/>
      <c r="OVG71" s="0"/>
      <c r="OVH71" s="0"/>
      <c r="OVI71" s="0"/>
      <c r="OVJ71" s="0"/>
      <c r="OVK71" s="0"/>
      <c r="OVL71" s="0"/>
      <c r="OVM71" s="0"/>
      <c r="OVN71" s="0"/>
      <c r="OVO71" s="0"/>
      <c r="OVP71" s="0"/>
      <c r="OVQ71" s="0"/>
      <c r="OVR71" s="0"/>
      <c r="OVS71" s="0"/>
      <c r="OVT71" s="0"/>
      <c r="OVU71" s="0"/>
      <c r="OVV71" s="0"/>
      <c r="OVW71" s="0"/>
      <c r="OVX71" s="0"/>
      <c r="OVY71" s="0"/>
      <c r="OVZ71" s="0"/>
      <c r="OWA71" s="0"/>
      <c r="OWB71" s="0"/>
      <c r="OWC71" s="0"/>
      <c r="OWD71" s="0"/>
      <c r="OWE71" s="0"/>
      <c r="OWF71" s="0"/>
      <c r="OWG71" s="0"/>
      <c r="OWH71" s="0"/>
      <c r="OWI71" s="0"/>
      <c r="OWJ71" s="0"/>
      <c r="OWK71" s="0"/>
      <c r="OWL71" s="0"/>
      <c r="OWM71" s="0"/>
      <c r="OWN71" s="0"/>
      <c r="OWO71" s="0"/>
      <c r="OWP71" s="0"/>
      <c r="OWQ71" s="0"/>
      <c r="OWR71" s="0"/>
      <c r="OWS71" s="0"/>
      <c r="OWT71" s="0"/>
      <c r="OWU71" s="0"/>
      <c r="OWV71" s="0"/>
      <c r="OWW71" s="0"/>
      <c r="OWX71" s="0"/>
      <c r="OWY71" s="0"/>
      <c r="OWZ71" s="0"/>
      <c r="OXA71" s="0"/>
      <c r="OXB71" s="0"/>
      <c r="OXC71" s="0"/>
      <c r="OXD71" s="0"/>
      <c r="OXE71" s="0"/>
      <c r="OXF71" s="0"/>
      <c r="OXG71" s="0"/>
      <c r="OXH71" s="0"/>
      <c r="OXI71" s="0"/>
      <c r="OXJ71" s="0"/>
      <c r="OXK71" s="0"/>
      <c r="OXL71" s="0"/>
      <c r="OXM71" s="0"/>
      <c r="OXN71" s="0"/>
      <c r="OXO71" s="0"/>
      <c r="OXP71" s="0"/>
      <c r="OXQ71" s="0"/>
      <c r="OXR71" s="0"/>
      <c r="OXS71" s="0"/>
      <c r="OXT71" s="0"/>
      <c r="OXU71" s="0"/>
      <c r="OXV71" s="0"/>
      <c r="OXW71" s="0"/>
      <c r="OXX71" s="0"/>
      <c r="OXY71" s="0"/>
      <c r="OXZ71" s="0"/>
      <c r="OYA71" s="0"/>
      <c r="OYB71" s="0"/>
      <c r="OYC71" s="0"/>
      <c r="OYD71" s="0"/>
      <c r="OYE71" s="0"/>
      <c r="OYF71" s="0"/>
      <c r="OYG71" s="0"/>
      <c r="OYH71" s="0"/>
      <c r="OYI71" s="0"/>
      <c r="OYJ71" s="0"/>
      <c r="OYK71" s="0"/>
      <c r="OYL71" s="0"/>
      <c r="OYM71" s="0"/>
      <c r="OYN71" s="0"/>
      <c r="OYO71" s="0"/>
      <c r="OYP71" s="0"/>
      <c r="OYQ71" s="0"/>
      <c r="OYR71" s="0"/>
      <c r="OYS71" s="0"/>
      <c r="OYT71" s="0"/>
      <c r="OYU71" s="0"/>
      <c r="OYV71" s="0"/>
      <c r="OYW71" s="0"/>
      <c r="OYX71" s="0"/>
      <c r="OYY71" s="0"/>
      <c r="OYZ71" s="0"/>
      <c r="OZA71" s="0"/>
      <c r="OZB71" s="0"/>
      <c r="OZC71" s="0"/>
      <c r="OZD71" s="0"/>
      <c r="OZE71" s="0"/>
      <c r="OZF71" s="0"/>
      <c r="OZG71" s="0"/>
      <c r="OZH71" s="0"/>
      <c r="OZI71" s="0"/>
      <c r="OZJ71" s="0"/>
      <c r="OZK71" s="0"/>
      <c r="OZL71" s="0"/>
      <c r="OZM71" s="0"/>
      <c r="OZN71" s="0"/>
      <c r="OZO71" s="0"/>
      <c r="OZP71" s="0"/>
      <c r="OZQ71" s="0"/>
      <c r="OZR71" s="0"/>
      <c r="OZS71" s="0"/>
      <c r="OZT71" s="0"/>
      <c r="OZU71" s="0"/>
      <c r="OZV71" s="0"/>
      <c r="OZW71" s="0"/>
      <c r="OZX71" s="0"/>
      <c r="OZY71" s="0"/>
      <c r="OZZ71" s="0"/>
      <c r="PAA71" s="0"/>
      <c r="PAB71" s="0"/>
      <c r="PAC71" s="0"/>
      <c r="PAD71" s="0"/>
      <c r="PAE71" s="0"/>
      <c r="PAF71" s="0"/>
      <c r="PAG71" s="0"/>
      <c r="PAH71" s="0"/>
      <c r="PAI71" s="0"/>
      <c r="PAJ71" s="0"/>
      <c r="PAK71" s="0"/>
      <c r="PAL71" s="0"/>
      <c r="PAM71" s="0"/>
      <c r="PAN71" s="0"/>
      <c r="PAO71" s="0"/>
      <c r="PAP71" s="0"/>
      <c r="PAQ71" s="0"/>
      <c r="PAR71" s="0"/>
      <c r="PAS71" s="0"/>
      <c r="PAT71" s="0"/>
      <c r="PAU71" s="0"/>
      <c r="PAV71" s="0"/>
      <c r="PAW71" s="0"/>
      <c r="PAX71" s="0"/>
      <c r="PAY71" s="0"/>
      <c r="PAZ71" s="0"/>
      <c r="PBA71" s="0"/>
      <c r="PBB71" s="0"/>
      <c r="PBC71" s="0"/>
      <c r="PBD71" s="0"/>
      <c r="PBE71" s="0"/>
      <c r="PBF71" s="0"/>
      <c r="PBG71" s="0"/>
      <c r="PBH71" s="0"/>
      <c r="PBI71" s="0"/>
      <c r="PBJ71" s="0"/>
      <c r="PBK71" s="0"/>
      <c r="PBL71" s="0"/>
      <c r="PBM71" s="0"/>
      <c r="PBN71" s="0"/>
      <c r="PBO71" s="0"/>
      <c r="PBP71" s="0"/>
      <c r="PBQ71" s="0"/>
      <c r="PBR71" s="0"/>
      <c r="PBS71" s="0"/>
      <c r="PBT71" s="0"/>
      <c r="PBU71" s="0"/>
      <c r="PBV71" s="0"/>
      <c r="PBW71" s="0"/>
      <c r="PBX71" s="0"/>
      <c r="PBY71" s="0"/>
      <c r="PBZ71" s="0"/>
      <c r="PCA71" s="0"/>
      <c r="PCB71" s="0"/>
      <c r="PCC71" s="0"/>
      <c r="PCD71" s="0"/>
      <c r="PCE71" s="0"/>
      <c r="PCF71" s="0"/>
      <c r="PCG71" s="0"/>
      <c r="PCH71" s="0"/>
      <c r="PCI71" s="0"/>
      <c r="PCJ71" s="0"/>
      <c r="PCK71" s="0"/>
      <c r="PCL71" s="0"/>
      <c r="PCM71" s="0"/>
      <c r="PCN71" s="0"/>
      <c r="PCO71" s="0"/>
      <c r="PCP71" s="0"/>
      <c r="PCQ71" s="0"/>
      <c r="PCR71" s="0"/>
      <c r="PCS71" s="0"/>
      <c r="PCT71" s="0"/>
      <c r="PCU71" s="0"/>
      <c r="PCV71" s="0"/>
      <c r="PCW71" s="0"/>
      <c r="PCX71" s="0"/>
      <c r="PCY71" s="0"/>
      <c r="PCZ71" s="0"/>
      <c r="PDA71" s="0"/>
      <c r="PDB71" s="0"/>
      <c r="PDC71" s="0"/>
      <c r="PDD71" s="0"/>
      <c r="PDE71" s="0"/>
      <c r="PDF71" s="0"/>
      <c r="PDG71" s="0"/>
      <c r="PDH71" s="0"/>
      <c r="PDI71" s="0"/>
      <c r="PDJ71" s="0"/>
      <c r="PDK71" s="0"/>
      <c r="PDL71" s="0"/>
      <c r="PDM71" s="0"/>
      <c r="PDN71" s="0"/>
      <c r="PDO71" s="0"/>
      <c r="PDP71" s="0"/>
      <c r="PDQ71" s="0"/>
      <c r="PDR71" s="0"/>
      <c r="PDS71" s="0"/>
      <c r="PDT71" s="0"/>
      <c r="PDU71" s="0"/>
      <c r="PDV71" s="0"/>
      <c r="PDW71" s="0"/>
      <c r="PDX71" s="0"/>
      <c r="PDY71" s="0"/>
      <c r="PDZ71" s="0"/>
      <c r="PEA71" s="0"/>
      <c r="PEB71" s="0"/>
      <c r="PEC71" s="0"/>
      <c r="PED71" s="0"/>
      <c r="PEE71" s="0"/>
      <c r="PEF71" s="0"/>
      <c r="PEG71" s="0"/>
      <c r="PEH71" s="0"/>
      <c r="PEI71" s="0"/>
      <c r="PEJ71" s="0"/>
      <c r="PEK71" s="0"/>
      <c r="PEL71" s="0"/>
      <c r="PEM71" s="0"/>
      <c r="PEN71" s="0"/>
      <c r="PEO71" s="0"/>
      <c r="PEP71" s="0"/>
      <c r="PEQ71" s="0"/>
      <c r="PER71" s="0"/>
      <c r="PES71" s="0"/>
      <c r="PET71" s="0"/>
      <c r="PEU71" s="0"/>
      <c r="PEV71" s="0"/>
      <c r="PEW71" s="0"/>
      <c r="PEX71" s="0"/>
      <c r="PEY71" s="0"/>
      <c r="PEZ71" s="0"/>
      <c r="PFA71" s="0"/>
      <c r="PFB71" s="0"/>
      <c r="PFC71" s="0"/>
      <c r="PFD71" s="0"/>
      <c r="PFE71" s="0"/>
      <c r="PFF71" s="0"/>
      <c r="PFG71" s="0"/>
      <c r="PFH71" s="0"/>
      <c r="PFI71" s="0"/>
      <c r="PFJ71" s="0"/>
      <c r="PFK71" s="0"/>
      <c r="PFL71" s="0"/>
      <c r="PFM71" s="0"/>
      <c r="PFN71" s="0"/>
      <c r="PFO71" s="0"/>
      <c r="PFP71" s="0"/>
      <c r="PFQ71" s="0"/>
      <c r="PFR71" s="0"/>
      <c r="PFS71" s="0"/>
      <c r="PFT71" s="0"/>
      <c r="PFU71" s="0"/>
      <c r="PFV71" s="0"/>
      <c r="PFW71" s="0"/>
      <c r="PFX71" s="0"/>
      <c r="PFY71" s="0"/>
      <c r="PFZ71" s="0"/>
      <c r="PGA71" s="0"/>
      <c r="PGB71" s="0"/>
      <c r="PGC71" s="0"/>
      <c r="PGD71" s="0"/>
      <c r="PGE71" s="0"/>
      <c r="PGF71" s="0"/>
      <c r="PGG71" s="0"/>
      <c r="PGH71" s="0"/>
      <c r="PGI71" s="0"/>
      <c r="PGJ71" s="0"/>
      <c r="PGK71" s="0"/>
      <c r="PGL71" s="0"/>
      <c r="PGM71" s="0"/>
      <c r="PGN71" s="0"/>
      <c r="PGO71" s="0"/>
      <c r="PGP71" s="0"/>
      <c r="PGQ71" s="0"/>
      <c r="PGR71" s="0"/>
      <c r="PGS71" s="0"/>
      <c r="PGT71" s="0"/>
      <c r="PGU71" s="0"/>
      <c r="PGV71" s="0"/>
      <c r="PGW71" s="0"/>
      <c r="PGX71" s="0"/>
      <c r="PGY71" s="0"/>
      <c r="PGZ71" s="0"/>
      <c r="PHA71" s="0"/>
      <c r="PHB71" s="0"/>
      <c r="PHC71" s="0"/>
      <c r="PHD71" s="0"/>
      <c r="PHE71" s="0"/>
      <c r="PHF71" s="0"/>
      <c r="PHG71" s="0"/>
      <c r="PHH71" s="0"/>
      <c r="PHI71" s="0"/>
      <c r="PHJ71" s="0"/>
      <c r="PHK71" s="0"/>
      <c r="PHL71" s="0"/>
      <c r="PHM71" s="0"/>
      <c r="PHN71" s="0"/>
      <c r="PHO71" s="0"/>
      <c r="PHP71" s="0"/>
      <c r="PHQ71" s="0"/>
      <c r="PHR71" s="0"/>
      <c r="PHS71" s="0"/>
      <c r="PHT71" s="0"/>
      <c r="PHU71" s="0"/>
      <c r="PHV71" s="0"/>
      <c r="PHW71" s="0"/>
      <c r="PHX71" s="0"/>
      <c r="PHY71" s="0"/>
      <c r="PHZ71" s="0"/>
      <c r="PIA71" s="0"/>
      <c r="PIB71" s="0"/>
      <c r="PIC71" s="0"/>
      <c r="PID71" s="0"/>
      <c r="PIE71" s="0"/>
      <c r="PIF71" s="0"/>
      <c r="PIG71" s="0"/>
      <c r="PIH71" s="0"/>
      <c r="PII71" s="0"/>
      <c r="PIJ71" s="0"/>
      <c r="PIK71" s="0"/>
      <c r="PIL71" s="0"/>
      <c r="PIM71" s="0"/>
      <c r="PIN71" s="0"/>
      <c r="PIO71" s="0"/>
      <c r="PIP71" s="0"/>
      <c r="PIQ71" s="0"/>
      <c r="PIR71" s="0"/>
      <c r="PIS71" s="0"/>
      <c r="PIT71" s="0"/>
      <c r="PIU71" s="0"/>
      <c r="PIV71" s="0"/>
      <c r="PIW71" s="0"/>
      <c r="PIX71" s="0"/>
      <c r="PIY71" s="0"/>
      <c r="PIZ71" s="0"/>
      <c r="PJA71" s="0"/>
      <c r="PJB71" s="0"/>
      <c r="PJC71" s="0"/>
      <c r="PJD71" s="0"/>
      <c r="PJE71" s="0"/>
      <c r="PJF71" s="0"/>
      <c r="PJG71" s="0"/>
      <c r="PJH71" s="0"/>
      <c r="PJI71" s="0"/>
      <c r="PJJ71" s="0"/>
      <c r="PJK71" s="0"/>
      <c r="PJL71" s="0"/>
      <c r="PJM71" s="0"/>
      <c r="PJN71" s="0"/>
      <c r="PJO71" s="0"/>
      <c r="PJP71" s="0"/>
      <c r="PJQ71" s="0"/>
      <c r="PJR71" s="0"/>
      <c r="PJS71" s="0"/>
      <c r="PJT71" s="0"/>
      <c r="PJU71" s="0"/>
      <c r="PJV71" s="0"/>
      <c r="PJW71" s="0"/>
      <c r="PJX71" s="0"/>
      <c r="PJY71" s="0"/>
      <c r="PJZ71" s="0"/>
      <c r="PKA71" s="0"/>
      <c r="PKB71" s="0"/>
      <c r="PKC71" s="0"/>
      <c r="PKD71" s="0"/>
      <c r="PKE71" s="0"/>
      <c r="PKF71" s="0"/>
      <c r="PKG71" s="0"/>
      <c r="PKH71" s="0"/>
      <c r="PKI71" s="0"/>
      <c r="PKJ71" s="0"/>
      <c r="PKK71" s="0"/>
      <c r="PKL71" s="0"/>
      <c r="PKM71" s="0"/>
      <c r="PKN71" s="0"/>
      <c r="PKO71" s="0"/>
      <c r="PKP71" s="0"/>
      <c r="PKQ71" s="0"/>
      <c r="PKR71" s="0"/>
      <c r="PKS71" s="0"/>
      <c r="PKT71" s="0"/>
      <c r="PKU71" s="0"/>
      <c r="PKV71" s="0"/>
      <c r="PKW71" s="0"/>
      <c r="PKX71" s="0"/>
      <c r="PKY71" s="0"/>
      <c r="PKZ71" s="0"/>
      <c r="PLA71" s="0"/>
      <c r="PLB71" s="0"/>
      <c r="PLC71" s="0"/>
      <c r="PLD71" s="0"/>
      <c r="PLE71" s="0"/>
      <c r="PLF71" s="0"/>
      <c r="PLG71" s="0"/>
      <c r="PLH71" s="0"/>
      <c r="PLI71" s="0"/>
      <c r="PLJ71" s="0"/>
      <c r="PLK71" s="0"/>
      <c r="PLL71" s="0"/>
      <c r="PLM71" s="0"/>
      <c r="PLN71" s="0"/>
      <c r="PLO71" s="0"/>
      <c r="PLP71" s="0"/>
      <c r="PLQ71" s="0"/>
      <c r="PLR71" s="0"/>
      <c r="PLS71" s="0"/>
      <c r="PLT71" s="0"/>
      <c r="PLU71" s="0"/>
      <c r="PLV71" s="0"/>
      <c r="PLW71" s="0"/>
      <c r="PLX71" s="0"/>
      <c r="PLY71" s="0"/>
      <c r="PLZ71" s="0"/>
      <c r="PMA71" s="0"/>
      <c r="PMB71" s="0"/>
      <c r="PMC71" s="0"/>
      <c r="PMD71" s="0"/>
      <c r="PME71" s="0"/>
      <c r="PMF71" s="0"/>
      <c r="PMG71" s="0"/>
      <c r="PMH71" s="0"/>
      <c r="PMI71" s="0"/>
      <c r="PMJ71" s="0"/>
      <c r="PMK71" s="0"/>
      <c r="PML71" s="0"/>
      <c r="PMM71" s="0"/>
      <c r="PMN71" s="0"/>
      <c r="PMO71" s="0"/>
      <c r="PMP71" s="0"/>
      <c r="PMQ71" s="0"/>
      <c r="PMR71" s="0"/>
      <c r="PMS71" s="0"/>
      <c r="PMT71" s="0"/>
      <c r="PMU71" s="0"/>
      <c r="PMV71" s="0"/>
      <c r="PMW71" s="0"/>
      <c r="PMX71" s="0"/>
      <c r="PMY71" s="0"/>
      <c r="PMZ71" s="0"/>
      <c r="PNA71" s="0"/>
      <c r="PNB71" s="0"/>
      <c r="PNC71" s="0"/>
      <c r="PND71" s="0"/>
      <c r="PNE71" s="0"/>
      <c r="PNF71" s="0"/>
      <c r="PNG71" s="0"/>
      <c r="PNH71" s="0"/>
      <c r="PNI71" s="0"/>
      <c r="PNJ71" s="0"/>
      <c r="PNK71" s="0"/>
      <c r="PNL71" s="0"/>
      <c r="PNM71" s="0"/>
      <c r="PNN71" s="0"/>
      <c r="PNO71" s="0"/>
      <c r="PNP71" s="0"/>
      <c r="PNQ71" s="0"/>
      <c r="PNR71" s="0"/>
      <c r="PNS71" s="0"/>
      <c r="PNT71" s="0"/>
      <c r="PNU71" s="0"/>
      <c r="PNV71" s="0"/>
      <c r="PNW71" s="0"/>
      <c r="PNX71" s="0"/>
      <c r="PNY71" s="0"/>
      <c r="PNZ71" s="0"/>
      <c r="POA71" s="0"/>
      <c r="POB71" s="0"/>
      <c r="POC71" s="0"/>
      <c r="POD71" s="0"/>
      <c r="POE71" s="0"/>
      <c r="POF71" s="0"/>
      <c r="POG71" s="0"/>
      <c r="POH71" s="0"/>
      <c r="POI71" s="0"/>
      <c r="POJ71" s="0"/>
      <c r="POK71" s="0"/>
      <c r="POL71" s="0"/>
      <c r="POM71" s="0"/>
      <c r="PON71" s="0"/>
      <c r="POO71" s="0"/>
      <c r="POP71" s="0"/>
      <c r="POQ71" s="0"/>
      <c r="POR71" s="0"/>
      <c r="POS71" s="0"/>
      <c r="POT71" s="0"/>
      <c r="POU71" s="0"/>
      <c r="POV71" s="0"/>
      <c r="POW71" s="0"/>
      <c r="POX71" s="0"/>
      <c r="POY71" s="0"/>
      <c r="POZ71" s="0"/>
      <c r="PPA71" s="0"/>
      <c r="PPB71" s="0"/>
      <c r="PPC71" s="0"/>
      <c r="PPD71" s="0"/>
      <c r="PPE71" s="0"/>
      <c r="PPF71" s="0"/>
      <c r="PPG71" s="0"/>
      <c r="PPH71" s="0"/>
      <c r="PPI71" s="0"/>
      <c r="PPJ71" s="0"/>
      <c r="PPK71" s="0"/>
      <c r="PPL71" s="0"/>
      <c r="PPM71" s="0"/>
      <c r="PPN71" s="0"/>
      <c r="PPO71" s="0"/>
      <c r="PPP71" s="0"/>
      <c r="PPQ71" s="0"/>
      <c r="PPR71" s="0"/>
      <c r="PPS71" s="0"/>
      <c r="PPT71" s="0"/>
      <c r="PPU71" s="0"/>
      <c r="PPV71" s="0"/>
      <c r="PPW71" s="0"/>
      <c r="PPX71" s="0"/>
      <c r="PPY71" s="0"/>
      <c r="PPZ71" s="0"/>
      <c r="PQA71" s="0"/>
      <c r="PQB71" s="0"/>
      <c r="PQC71" s="0"/>
      <c r="PQD71" s="0"/>
      <c r="PQE71" s="0"/>
      <c r="PQF71" s="0"/>
      <c r="PQG71" s="0"/>
      <c r="PQH71" s="0"/>
      <c r="PQI71" s="0"/>
      <c r="PQJ71" s="0"/>
      <c r="PQK71" s="0"/>
      <c r="PQL71" s="0"/>
      <c r="PQM71" s="0"/>
      <c r="PQN71" s="0"/>
      <c r="PQO71" s="0"/>
      <c r="PQP71" s="0"/>
      <c r="PQQ71" s="0"/>
      <c r="PQR71" s="0"/>
      <c r="PQS71" s="0"/>
      <c r="PQT71" s="0"/>
      <c r="PQU71" s="0"/>
      <c r="PQV71" s="0"/>
      <c r="PQW71" s="0"/>
      <c r="PQX71" s="0"/>
      <c r="PQY71" s="0"/>
      <c r="PQZ71" s="0"/>
      <c r="PRA71" s="0"/>
      <c r="PRB71" s="0"/>
      <c r="PRC71" s="0"/>
      <c r="PRD71" s="0"/>
      <c r="PRE71" s="0"/>
      <c r="PRF71" s="0"/>
      <c r="PRG71" s="0"/>
      <c r="PRH71" s="0"/>
      <c r="PRI71" s="0"/>
      <c r="PRJ71" s="0"/>
      <c r="PRK71" s="0"/>
      <c r="PRL71" s="0"/>
      <c r="PRM71" s="0"/>
      <c r="PRN71" s="0"/>
      <c r="PRO71" s="0"/>
      <c r="PRP71" s="0"/>
      <c r="PRQ71" s="0"/>
      <c r="PRR71" s="0"/>
      <c r="PRS71" s="0"/>
      <c r="PRT71" s="0"/>
      <c r="PRU71" s="0"/>
      <c r="PRV71" s="0"/>
      <c r="PRW71" s="0"/>
      <c r="PRX71" s="0"/>
      <c r="PRY71" s="0"/>
      <c r="PRZ71" s="0"/>
      <c r="PSA71" s="0"/>
      <c r="PSB71" s="0"/>
      <c r="PSC71" s="0"/>
      <c r="PSD71" s="0"/>
      <c r="PSE71" s="0"/>
      <c r="PSF71" s="0"/>
      <c r="PSG71" s="0"/>
      <c r="PSH71" s="0"/>
      <c r="PSI71" s="0"/>
      <c r="PSJ71" s="0"/>
      <c r="PSK71" s="0"/>
      <c r="PSL71" s="0"/>
      <c r="PSM71" s="0"/>
      <c r="PSN71" s="0"/>
      <c r="PSO71" s="0"/>
      <c r="PSP71" s="0"/>
      <c r="PSQ71" s="0"/>
      <c r="PSR71" s="0"/>
      <c r="PSS71" s="0"/>
      <c r="PST71" s="0"/>
      <c r="PSU71" s="0"/>
      <c r="PSV71" s="0"/>
      <c r="PSW71" s="0"/>
      <c r="PSX71" s="0"/>
      <c r="PSY71" s="0"/>
      <c r="PSZ71" s="0"/>
      <c r="PTA71" s="0"/>
      <c r="PTB71" s="0"/>
      <c r="PTC71" s="0"/>
      <c r="PTD71" s="0"/>
      <c r="PTE71" s="0"/>
      <c r="PTF71" s="0"/>
      <c r="PTG71" s="0"/>
      <c r="PTH71" s="0"/>
      <c r="PTI71" s="0"/>
      <c r="PTJ71" s="0"/>
      <c r="PTK71" s="0"/>
      <c r="PTL71" s="0"/>
      <c r="PTM71" s="0"/>
      <c r="PTN71" s="0"/>
      <c r="PTO71" s="0"/>
      <c r="PTP71" s="0"/>
      <c r="PTQ71" s="0"/>
      <c r="PTR71" s="0"/>
      <c r="PTS71" s="0"/>
      <c r="PTT71" s="0"/>
      <c r="PTU71" s="0"/>
      <c r="PTV71" s="0"/>
      <c r="PTW71" s="0"/>
      <c r="PTX71" s="0"/>
      <c r="PTY71" s="0"/>
      <c r="PTZ71" s="0"/>
      <c r="PUA71" s="0"/>
      <c r="PUB71" s="0"/>
      <c r="PUC71" s="0"/>
      <c r="PUD71" s="0"/>
      <c r="PUE71" s="0"/>
      <c r="PUF71" s="0"/>
      <c r="PUG71" s="0"/>
      <c r="PUH71" s="0"/>
      <c r="PUI71" s="0"/>
      <c r="PUJ71" s="0"/>
      <c r="PUK71" s="0"/>
      <c r="PUL71" s="0"/>
      <c r="PUM71" s="0"/>
      <c r="PUN71" s="0"/>
      <c r="PUO71" s="0"/>
      <c r="PUP71" s="0"/>
      <c r="PUQ71" s="0"/>
      <c r="PUR71" s="0"/>
      <c r="PUS71" s="0"/>
      <c r="PUT71" s="0"/>
      <c r="PUU71" s="0"/>
      <c r="PUV71" s="0"/>
      <c r="PUW71" s="0"/>
      <c r="PUX71" s="0"/>
      <c r="PUY71" s="0"/>
      <c r="PUZ71" s="0"/>
      <c r="PVA71" s="0"/>
      <c r="PVB71" s="0"/>
      <c r="PVC71" s="0"/>
      <c r="PVD71" s="0"/>
      <c r="PVE71" s="0"/>
      <c r="PVF71" s="0"/>
      <c r="PVG71" s="0"/>
      <c r="PVH71" s="0"/>
      <c r="PVI71" s="0"/>
      <c r="PVJ71" s="0"/>
      <c r="PVK71" s="0"/>
      <c r="PVL71" s="0"/>
      <c r="PVM71" s="0"/>
      <c r="PVN71" s="0"/>
      <c r="PVO71" s="0"/>
      <c r="PVP71" s="0"/>
      <c r="PVQ71" s="0"/>
      <c r="PVR71" s="0"/>
      <c r="PVS71" s="0"/>
      <c r="PVT71" s="0"/>
      <c r="PVU71" s="0"/>
      <c r="PVV71" s="0"/>
      <c r="PVW71" s="0"/>
      <c r="PVX71" s="0"/>
      <c r="PVY71" s="0"/>
      <c r="PVZ71" s="0"/>
      <c r="PWA71" s="0"/>
      <c r="PWB71" s="0"/>
      <c r="PWC71" s="0"/>
      <c r="PWD71" s="0"/>
      <c r="PWE71" s="0"/>
      <c r="PWF71" s="0"/>
      <c r="PWG71" s="0"/>
      <c r="PWH71" s="0"/>
      <c r="PWI71" s="0"/>
      <c r="PWJ71" s="0"/>
      <c r="PWK71" s="0"/>
      <c r="PWL71" s="0"/>
      <c r="PWM71" s="0"/>
      <c r="PWN71" s="0"/>
      <c r="PWO71" s="0"/>
      <c r="PWP71" s="0"/>
      <c r="PWQ71" s="0"/>
      <c r="PWR71" s="0"/>
      <c r="PWS71" s="0"/>
      <c r="PWT71" s="0"/>
      <c r="PWU71" s="0"/>
      <c r="PWV71" s="0"/>
      <c r="PWW71" s="0"/>
      <c r="PWX71" s="0"/>
      <c r="PWY71" s="0"/>
      <c r="PWZ71" s="0"/>
      <c r="PXA71" s="0"/>
      <c r="PXB71" s="0"/>
      <c r="PXC71" s="0"/>
      <c r="PXD71" s="0"/>
      <c r="PXE71" s="0"/>
      <c r="PXF71" s="0"/>
      <c r="PXG71" s="0"/>
      <c r="PXH71" s="0"/>
      <c r="PXI71" s="0"/>
      <c r="PXJ71" s="0"/>
      <c r="PXK71" s="0"/>
      <c r="PXL71" s="0"/>
      <c r="PXM71" s="0"/>
      <c r="PXN71" s="0"/>
      <c r="PXO71" s="0"/>
      <c r="PXP71" s="0"/>
      <c r="PXQ71" s="0"/>
      <c r="PXR71" s="0"/>
      <c r="PXS71" s="0"/>
      <c r="PXT71" s="0"/>
      <c r="PXU71" s="0"/>
      <c r="PXV71" s="0"/>
      <c r="PXW71" s="0"/>
      <c r="PXX71" s="0"/>
      <c r="PXY71" s="0"/>
      <c r="PXZ71" s="0"/>
      <c r="PYA71" s="0"/>
      <c r="PYB71" s="0"/>
      <c r="PYC71" s="0"/>
      <c r="PYD71" s="0"/>
      <c r="PYE71" s="0"/>
      <c r="PYF71" s="0"/>
      <c r="PYG71" s="0"/>
      <c r="PYH71" s="0"/>
      <c r="PYI71" s="0"/>
      <c r="PYJ71" s="0"/>
      <c r="PYK71" s="0"/>
      <c r="PYL71" s="0"/>
      <c r="PYM71" s="0"/>
      <c r="PYN71" s="0"/>
      <c r="PYO71" s="0"/>
      <c r="PYP71" s="0"/>
      <c r="PYQ71" s="0"/>
      <c r="PYR71" s="0"/>
      <c r="PYS71" s="0"/>
      <c r="PYT71" s="0"/>
      <c r="PYU71" s="0"/>
      <c r="PYV71" s="0"/>
      <c r="PYW71" s="0"/>
      <c r="PYX71" s="0"/>
      <c r="PYY71" s="0"/>
      <c r="PYZ71" s="0"/>
      <c r="PZA71" s="0"/>
      <c r="PZB71" s="0"/>
      <c r="PZC71" s="0"/>
      <c r="PZD71" s="0"/>
      <c r="PZE71" s="0"/>
      <c r="PZF71" s="0"/>
      <c r="PZG71" s="0"/>
      <c r="PZH71" s="0"/>
      <c r="PZI71" s="0"/>
      <c r="PZJ71" s="0"/>
      <c r="PZK71" s="0"/>
      <c r="PZL71" s="0"/>
      <c r="PZM71" s="0"/>
      <c r="PZN71" s="0"/>
      <c r="PZO71" s="0"/>
      <c r="PZP71" s="0"/>
      <c r="PZQ71" s="0"/>
      <c r="PZR71" s="0"/>
      <c r="PZS71" s="0"/>
      <c r="PZT71" s="0"/>
      <c r="PZU71" s="0"/>
      <c r="PZV71" s="0"/>
      <c r="PZW71" s="0"/>
      <c r="PZX71" s="0"/>
      <c r="PZY71" s="0"/>
      <c r="PZZ71" s="0"/>
      <c r="QAA71" s="0"/>
      <c r="QAB71" s="0"/>
      <c r="QAC71" s="0"/>
      <c r="QAD71" s="0"/>
      <c r="QAE71" s="0"/>
      <c r="QAF71" s="0"/>
      <c r="QAG71" s="0"/>
      <c r="QAH71" s="0"/>
      <c r="QAI71" s="0"/>
      <c r="QAJ71" s="0"/>
      <c r="QAK71" s="0"/>
      <c r="QAL71" s="0"/>
      <c r="QAM71" s="0"/>
      <c r="QAN71" s="0"/>
      <c r="QAO71" s="0"/>
      <c r="QAP71" s="0"/>
      <c r="QAQ71" s="0"/>
      <c r="QAR71" s="0"/>
      <c r="QAS71" s="0"/>
      <c r="QAT71" s="0"/>
      <c r="QAU71" s="0"/>
      <c r="QAV71" s="0"/>
      <c r="QAW71" s="0"/>
      <c r="QAX71" s="0"/>
      <c r="QAY71" s="0"/>
      <c r="QAZ71" s="0"/>
      <c r="QBA71" s="0"/>
      <c r="QBB71" s="0"/>
      <c r="QBC71" s="0"/>
      <c r="QBD71" s="0"/>
      <c r="QBE71" s="0"/>
      <c r="QBF71" s="0"/>
      <c r="QBG71" s="0"/>
      <c r="QBH71" s="0"/>
      <c r="QBI71" s="0"/>
      <c r="QBJ71" s="0"/>
      <c r="QBK71" s="0"/>
      <c r="QBL71" s="0"/>
      <c r="QBM71" s="0"/>
      <c r="QBN71" s="0"/>
      <c r="QBO71" s="0"/>
      <c r="QBP71" s="0"/>
      <c r="QBQ71" s="0"/>
      <c r="QBR71" s="0"/>
      <c r="QBS71" s="0"/>
      <c r="QBT71" s="0"/>
      <c r="QBU71" s="0"/>
      <c r="QBV71" s="0"/>
      <c r="QBW71" s="0"/>
      <c r="QBX71" s="0"/>
      <c r="QBY71" s="0"/>
      <c r="QBZ71" s="0"/>
      <c r="QCA71" s="0"/>
      <c r="QCB71" s="0"/>
      <c r="QCC71" s="0"/>
      <c r="QCD71" s="0"/>
      <c r="QCE71" s="0"/>
      <c r="QCF71" s="0"/>
      <c r="QCG71" s="0"/>
      <c r="QCH71" s="0"/>
      <c r="QCI71" s="0"/>
      <c r="QCJ71" s="0"/>
      <c r="QCK71" s="0"/>
      <c r="QCL71" s="0"/>
      <c r="QCM71" s="0"/>
      <c r="QCN71" s="0"/>
      <c r="QCO71" s="0"/>
      <c r="QCP71" s="0"/>
      <c r="QCQ71" s="0"/>
      <c r="QCR71" s="0"/>
      <c r="QCS71" s="0"/>
      <c r="QCT71" s="0"/>
      <c r="QCU71" s="0"/>
      <c r="QCV71" s="0"/>
      <c r="QCW71" s="0"/>
      <c r="QCX71" s="0"/>
      <c r="QCY71" s="0"/>
      <c r="QCZ71" s="0"/>
      <c r="QDA71" s="0"/>
      <c r="QDB71" s="0"/>
      <c r="QDC71" s="0"/>
      <c r="QDD71" s="0"/>
      <c r="QDE71" s="0"/>
      <c r="QDF71" s="0"/>
      <c r="QDG71" s="0"/>
      <c r="QDH71" s="0"/>
      <c r="QDI71" s="0"/>
      <c r="QDJ71" s="0"/>
      <c r="QDK71" s="0"/>
      <c r="QDL71" s="0"/>
      <c r="QDM71" s="0"/>
      <c r="QDN71" s="0"/>
      <c r="QDO71" s="0"/>
      <c r="QDP71" s="0"/>
      <c r="QDQ71" s="0"/>
      <c r="QDR71" s="0"/>
      <c r="QDS71" s="0"/>
      <c r="QDT71" s="0"/>
      <c r="QDU71" s="0"/>
      <c r="QDV71" s="0"/>
      <c r="QDW71" s="0"/>
      <c r="QDX71" s="0"/>
      <c r="QDY71" s="0"/>
      <c r="QDZ71" s="0"/>
      <c r="QEA71" s="0"/>
      <c r="QEB71" s="0"/>
      <c r="QEC71" s="0"/>
      <c r="QED71" s="0"/>
      <c r="QEE71" s="0"/>
      <c r="QEF71" s="0"/>
      <c r="QEG71" s="0"/>
      <c r="QEH71" s="0"/>
      <c r="QEI71" s="0"/>
      <c r="QEJ71" s="0"/>
      <c r="QEK71" s="0"/>
      <c r="QEL71" s="0"/>
      <c r="QEM71" s="0"/>
      <c r="QEN71" s="0"/>
      <c r="QEO71" s="0"/>
      <c r="QEP71" s="0"/>
      <c r="QEQ71" s="0"/>
      <c r="QER71" s="0"/>
      <c r="QES71" s="0"/>
      <c r="QET71" s="0"/>
      <c r="QEU71" s="0"/>
      <c r="QEV71" s="0"/>
      <c r="QEW71" s="0"/>
      <c r="QEX71" s="0"/>
      <c r="QEY71" s="0"/>
      <c r="QEZ71" s="0"/>
      <c r="QFA71" s="0"/>
      <c r="QFB71" s="0"/>
      <c r="QFC71" s="0"/>
      <c r="QFD71" s="0"/>
      <c r="QFE71" s="0"/>
      <c r="QFF71" s="0"/>
      <c r="QFG71" s="0"/>
      <c r="QFH71" s="0"/>
      <c r="QFI71" s="0"/>
      <c r="QFJ71" s="0"/>
      <c r="QFK71" s="0"/>
      <c r="QFL71" s="0"/>
      <c r="QFM71" s="0"/>
      <c r="QFN71" s="0"/>
      <c r="QFO71" s="0"/>
      <c r="QFP71" s="0"/>
      <c r="QFQ71" s="0"/>
      <c r="QFR71" s="0"/>
      <c r="QFS71" s="0"/>
      <c r="QFT71" s="0"/>
      <c r="QFU71" s="0"/>
      <c r="QFV71" s="0"/>
      <c r="QFW71" s="0"/>
      <c r="QFX71" s="0"/>
      <c r="QFY71" s="0"/>
      <c r="QFZ71" s="0"/>
      <c r="QGA71" s="0"/>
      <c r="QGB71" s="0"/>
      <c r="QGC71" s="0"/>
      <c r="QGD71" s="0"/>
      <c r="QGE71" s="0"/>
      <c r="QGF71" s="0"/>
      <c r="QGG71" s="0"/>
      <c r="QGH71" s="0"/>
      <c r="QGI71" s="0"/>
      <c r="QGJ71" s="0"/>
      <c r="QGK71" s="0"/>
      <c r="QGL71" s="0"/>
      <c r="QGM71" s="0"/>
      <c r="QGN71" s="0"/>
      <c r="QGO71" s="0"/>
      <c r="QGP71" s="0"/>
      <c r="QGQ71" s="0"/>
      <c r="QGR71" s="0"/>
      <c r="QGS71" s="0"/>
      <c r="QGT71" s="0"/>
      <c r="QGU71" s="0"/>
      <c r="QGV71" s="0"/>
      <c r="QGW71" s="0"/>
      <c r="QGX71" s="0"/>
      <c r="QGY71" s="0"/>
      <c r="QGZ71" s="0"/>
      <c r="QHA71" s="0"/>
      <c r="QHB71" s="0"/>
      <c r="QHC71" s="0"/>
      <c r="QHD71" s="0"/>
      <c r="QHE71" s="0"/>
      <c r="QHF71" s="0"/>
      <c r="QHG71" s="0"/>
      <c r="QHH71" s="0"/>
      <c r="QHI71" s="0"/>
      <c r="QHJ71" s="0"/>
      <c r="QHK71" s="0"/>
      <c r="QHL71" s="0"/>
      <c r="QHM71" s="0"/>
      <c r="QHN71" s="0"/>
      <c r="QHO71" s="0"/>
      <c r="QHP71" s="0"/>
      <c r="QHQ71" s="0"/>
      <c r="QHR71" s="0"/>
      <c r="QHS71" s="0"/>
      <c r="QHT71" s="0"/>
      <c r="QHU71" s="0"/>
      <c r="QHV71" s="0"/>
      <c r="QHW71" s="0"/>
      <c r="QHX71" s="0"/>
      <c r="QHY71" s="0"/>
      <c r="QHZ71" s="0"/>
      <c r="QIA71" s="0"/>
      <c r="QIB71" s="0"/>
      <c r="QIC71" s="0"/>
      <c r="QID71" s="0"/>
      <c r="QIE71" s="0"/>
      <c r="QIF71" s="0"/>
      <c r="QIG71" s="0"/>
      <c r="QIH71" s="0"/>
      <c r="QII71" s="0"/>
      <c r="QIJ71" s="0"/>
      <c r="QIK71" s="0"/>
      <c r="QIL71" s="0"/>
      <c r="QIM71" s="0"/>
      <c r="QIN71" s="0"/>
      <c r="QIO71" s="0"/>
      <c r="QIP71" s="0"/>
      <c r="QIQ71" s="0"/>
      <c r="QIR71" s="0"/>
      <c r="QIS71" s="0"/>
      <c r="QIT71" s="0"/>
      <c r="QIU71" s="0"/>
      <c r="QIV71" s="0"/>
      <c r="QIW71" s="0"/>
      <c r="QIX71" s="0"/>
      <c r="QIY71" s="0"/>
      <c r="QIZ71" s="0"/>
      <c r="QJA71" s="0"/>
      <c r="QJB71" s="0"/>
      <c r="QJC71" s="0"/>
      <c r="QJD71" s="0"/>
      <c r="QJE71" s="0"/>
      <c r="QJF71" s="0"/>
      <c r="QJG71" s="0"/>
      <c r="QJH71" s="0"/>
      <c r="QJI71" s="0"/>
      <c r="QJJ71" s="0"/>
      <c r="QJK71" s="0"/>
      <c r="QJL71" s="0"/>
      <c r="QJM71" s="0"/>
      <c r="QJN71" s="0"/>
      <c r="QJO71" s="0"/>
      <c r="QJP71" s="0"/>
      <c r="QJQ71" s="0"/>
      <c r="QJR71" s="0"/>
      <c r="QJS71" s="0"/>
      <c r="QJT71" s="0"/>
      <c r="QJU71" s="0"/>
      <c r="QJV71" s="0"/>
      <c r="QJW71" s="0"/>
      <c r="QJX71" s="0"/>
      <c r="QJY71" s="0"/>
      <c r="QJZ71" s="0"/>
      <c r="QKA71" s="0"/>
      <c r="QKB71" s="0"/>
      <c r="QKC71" s="0"/>
      <c r="QKD71" s="0"/>
      <c r="QKE71" s="0"/>
      <c r="QKF71" s="0"/>
      <c r="QKG71" s="0"/>
      <c r="QKH71" s="0"/>
      <c r="QKI71" s="0"/>
      <c r="QKJ71" s="0"/>
      <c r="QKK71" s="0"/>
      <c r="QKL71" s="0"/>
      <c r="QKM71" s="0"/>
      <c r="QKN71" s="0"/>
      <c r="QKO71" s="0"/>
      <c r="QKP71" s="0"/>
      <c r="QKQ71" s="0"/>
      <c r="QKR71" s="0"/>
      <c r="QKS71" s="0"/>
      <c r="QKT71" s="0"/>
      <c r="QKU71" s="0"/>
      <c r="QKV71" s="0"/>
      <c r="QKW71" s="0"/>
      <c r="QKX71" s="0"/>
      <c r="QKY71" s="0"/>
      <c r="QKZ71" s="0"/>
      <c r="QLA71" s="0"/>
      <c r="QLB71" s="0"/>
      <c r="QLC71" s="0"/>
      <c r="QLD71" s="0"/>
      <c r="QLE71" s="0"/>
      <c r="QLF71" s="0"/>
      <c r="QLG71" s="0"/>
      <c r="QLH71" s="0"/>
      <c r="QLI71" s="0"/>
      <c r="QLJ71" s="0"/>
      <c r="QLK71" s="0"/>
      <c r="QLL71" s="0"/>
      <c r="QLM71" s="0"/>
      <c r="QLN71" s="0"/>
      <c r="QLO71" s="0"/>
      <c r="QLP71" s="0"/>
      <c r="QLQ71" s="0"/>
      <c r="QLR71" s="0"/>
      <c r="QLS71" s="0"/>
      <c r="QLT71" s="0"/>
      <c r="QLU71" s="0"/>
      <c r="QLV71" s="0"/>
      <c r="QLW71" s="0"/>
      <c r="QLX71" s="0"/>
      <c r="QLY71" s="0"/>
      <c r="QLZ71" s="0"/>
      <c r="QMA71" s="0"/>
      <c r="QMB71" s="0"/>
      <c r="QMC71" s="0"/>
      <c r="QMD71" s="0"/>
      <c r="QME71" s="0"/>
      <c r="QMF71" s="0"/>
      <c r="QMG71" s="0"/>
      <c r="QMH71" s="0"/>
      <c r="QMI71" s="0"/>
      <c r="QMJ71" s="0"/>
      <c r="QMK71" s="0"/>
      <c r="QML71" s="0"/>
      <c r="QMM71" s="0"/>
      <c r="QMN71" s="0"/>
      <c r="QMO71" s="0"/>
      <c r="QMP71" s="0"/>
      <c r="QMQ71" s="0"/>
      <c r="QMR71" s="0"/>
      <c r="QMS71" s="0"/>
      <c r="QMT71" s="0"/>
      <c r="QMU71" s="0"/>
      <c r="QMV71" s="0"/>
      <c r="QMW71" s="0"/>
      <c r="QMX71" s="0"/>
      <c r="QMY71" s="0"/>
      <c r="QMZ71" s="0"/>
      <c r="QNA71" s="0"/>
      <c r="QNB71" s="0"/>
      <c r="QNC71" s="0"/>
      <c r="QND71" s="0"/>
      <c r="QNE71" s="0"/>
      <c r="QNF71" s="0"/>
      <c r="QNG71" s="0"/>
      <c r="QNH71" s="0"/>
      <c r="QNI71" s="0"/>
      <c r="QNJ71" s="0"/>
      <c r="QNK71" s="0"/>
      <c r="QNL71" s="0"/>
      <c r="QNM71" s="0"/>
      <c r="QNN71" s="0"/>
      <c r="QNO71" s="0"/>
      <c r="QNP71" s="0"/>
      <c r="QNQ71" s="0"/>
      <c r="QNR71" s="0"/>
      <c r="QNS71" s="0"/>
      <c r="QNT71" s="0"/>
      <c r="QNU71" s="0"/>
      <c r="QNV71" s="0"/>
      <c r="QNW71" s="0"/>
      <c r="QNX71" s="0"/>
      <c r="QNY71" s="0"/>
      <c r="QNZ71" s="0"/>
      <c r="QOA71" s="0"/>
      <c r="QOB71" s="0"/>
      <c r="QOC71" s="0"/>
      <c r="QOD71" s="0"/>
      <c r="QOE71" s="0"/>
      <c r="QOF71" s="0"/>
      <c r="QOG71" s="0"/>
      <c r="QOH71" s="0"/>
      <c r="QOI71" s="0"/>
      <c r="QOJ71" s="0"/>
      <c r="QOK71" s="0"/>
      <c r="QOL71" s="0"/>
      <c r="QOM71" s="0"/>
      <c r="QON71" s="0"/>
      <c r="QOO71" s="0"/>
      <c r="QOP71" s="0"/>
      <c r="QOQ71" s="0"/>
      <c r="QOR71" s="0"/>
      <c r="QOS71" s="0"/>
      <c r="QOT71" s="0"/>
      <c r="QOU71" s="0"/>
      <c r="QOV71" s="0"/>
      <c r="QOW71" s="0"/>
      <c r="QOX71" s="0"/>
      <c r="QOY71" s="0"/>
      <c r="QOZ71" s="0"/>
      <c r="QPA71" s="0"/>
      <c r="QPB71" s="0"/>
      <c r="QPC71" s="0"/>
      <c r="QPD71" s="0"/>
      <c r="QPE71" s="0"/>
      <c r="QPF71" s="0"/>
      <c r="QPG71" s="0"/>
      <c r="QPH71" s="0"/>
      <c r="QPI71" s="0"/>
      <c r="QPJ71" s="0"/>
      <c r="QPK71" s="0"/>
      <c r="QPL71" s="0"/>
      <c r="QPM71" s="0"/>
      <c r="QPN71" s="0"/>
      <c r="QPO71" s="0"/>
      <c r="QPP71" s="0"/>
      <c r="QPQ71" s="0"/>
      <c r="QPR71" s="0"/>
      <c r="QPS71" s="0"/>
      <c r="QPT71" s="0"/>
      <c r="QPU71" s="0"/>
      <c r="QPV71" s="0"/>
      <c r="QPW71" s="0"/>
      <c r="QPX71" s="0"/>
      <c r="QPY71" s="0"/>
      <c r="QPZ71" s="0"/>
      <c r="QQA71" s="0"/>
      <c r="QQB71" s="0"/>
      <c r="QQC71" s="0"/>
      <c r="QQD71" s="0"/>
      <c r="QQE71" s="0"/>
      <c r="QQF71" s="0"/>
      <c r="QQG71" s="0"/>
      <c r="QQH71" s="0"/>
      <c r="QQI71" s="0"/>
      <c r="QQJ71" s="0"/>
      <c r="QQK71" s="0"/>
      <c r="QQL71" s="0"/>
      <c r="QQM71" s="0"/>
      <c r="QQN71" s="0"/>
      <c r="QQO71" s="0"/>
      <c r="QQP71" s="0"/>
      <c r="QQQ71" s="0"/>
      <c r="QQR71" s="0"/>
      <c r="QQS71" s="0"/>
      <c r="QQT71" s="0"/>
      <c r="QQU71" s="0"/>
      <c r="QQV71" s="0"/>
      <c r="QQW71" s="0"/>
      <c r="QQX71" s="0"/>
      <c r="QQY71" s="0"/>
      <c r="QQZ71" s="0"/>
      <c r="QRA71" s="0"/>
      <c r="QRB71" s="0"/>
      <c r="QRC71" s="0"/>
      <c r="QRD71" s="0"/>
      <c r="QRE71" s="0"/>
      <c r="QRF71" s="0"/>
      <c r="QRG71" s="0"/>
      <c r="QRH71" s="0"/>
      <c r="QRI71" s="0"/>
      <c r="QRJ71" s="0"/>
      <c r="QRK71" s="0"/>
      <c r="QRL71" s="0"/>
      <c r="QRM71" s="0"/>
      <c r="QRN71" s="0"/>
      <c r="QRO71" s="0"/>
      <c r="QRP71" s="0"/>
      <c r="QRQ71" s="0"/>
      <c r="QRR71" s="0"/>
      <c r="QRS71" s="0"/>
      <c r="QRT71" s="0"/>
      <c r="QRU71" s="0"/>
      <c r="QRV71" s="0"/>
      <c r="QRW71" s="0"/>
      <c r="QRX71" s="0"/>
      <c r="QRY71" s="0"/>
      <c r="QRZ71" s="0"/>
      <c r="QSA71" s="0"/>
      <c r="QSB71" s="0"/>
      <c r="QSC71" s="0"/>
      <c r="QSD71" s="0"/>
      <c r="QSE71" s="0"/>
      <c r="QSF71" s="0"/>
      <c r="QSG71" s="0"/>
      <c r="QSH71" s="0"/>
      <c r="QSI71" s="0"/>
      <c r="QSJ71" s="0"/>
      <c r="QSK71" s="0"/>
      <c r="QSL71" s="0"/>
      <c r="QSM71" s="0"/>
      <c r="QSN71" s="0"/>
      <c r="QSO71" s="0"/>
      <c r="QSP71" s="0"/>
      <c r="QSQ71" s="0"/>
      <c r="QSR71" s="0"/>
      <c r="QSS71" s="0"/>
      <c r="QST71" s="0"/>
      <c r="QSU71" s="0"/>
      <c r="QSV71" s="0"/>
      <c r="QSW71" s="0"/>
      <c r="QSX71" s="0"/>
      <c r="QSY71" s="0"/>
      <c r="QSZ71" s="0"/>
      <c r="QTA71" s="0"/>
      <c r="QTB71" s="0"/>
      <c r="QTC71" s="0"/>
      <c r="QTD71" s="0"/>
      <c r="QTE71" s="0"/>
      <c r="QTF71" s="0"/>
      <c r="QTG71" s="0"/>
      <c r="QTH71" s="0"/>
      <c r="QTI71" s="0"/>
      <c r="QTJ71" s="0"/>
      <c r="QTK71" s="0"/>
      <c r="QTL71" s="0"/>
      <c r="QTM71" s="0"/>
      <c r="QTN71" s="0"/>
      <c r="QTO71" s="0"/>
      <c r="QTP71" s="0"/>
      <c r="QTQ71" s="0"/>
      <c r="QTR71" s="0"/>
      <c r="QTS71" s="0"/>
      <c r="QTT71" s="0"/>
      <c r="QTU71" s="0"/>
      <c r="QTV71" s="0"/>
      <c r="QTW71" s="0"/>
      <c r="QTX71" s="0"/>
      <c r="QTY71" s="0"/>
      <c r="QTZ71" s="0"/>
      <c r="QUA71" s="0"/>
      <c r="QUB71" s="0"/>
      <c r="QUC71" s="0"/>
      <c r="QUD71" s="0"/>
      <c r="QUE71" s="0"/>
      <c r="QUF71" s="0"/>
      <c r="QUG71" s="0"/>
      <c r="QUH71" s="0"/>
      <c r="QUI71" s="0"/>
      <c r="QUJ71" s="0"/>
      <c r="QUK71" s="0"/>
      <c r="QUL71" s="0"/>
      <c r="QUM71" s="0"/>
      <c r="QUN71" s="0"/>
      <c r="QUO71" s="0"/>
      <c r="QUP71" s="0"/>
      <c r="QUQ71" s="0"/>
      <c r="QUR71" s="0"/>
      <c r="QUS71" s="0"/>
      <c r="QUT71" s="0"/>
      <c r="QUU71" s="0"/>
      <c r="QUV71" s="0"/>
      <c r="QUW71" s="0"/>
      <c r="QUX71" s="0"/>
      <c r="QUY71" s="0"/>
      <c r="QUZ71" s="0"/>
      <c r="QVA71" s="0"/>
      <c r="QVB71" s="0"/>
      <c r="QVC71" s="0"/>
      <c r="QVD71" s="0"/>
      <c r="QVE71" s="0"/>
      <c r="QVF71" s="0"/>
      <c r="QVG71" s="0"/>
      <c r="QVH71" s="0"/>
      <c r="QVI71" s="0"/>
      <c r="QVJ71" s="0"/>
      <c r="QVK71" s="0"/>
      <c r="QVL71" s="0"/>
      <c r="QVM71" s="0"/>
      <c r="QVN71" s="0"/>
      <c r="QVO71" s="0"/>
      <c r="QVP71" s="0"/>
      <c r="QVQ71" s="0"/>
      <c r="QVR71" s="0"/>
      <c r="QVS71" s="0"/>
      <c r="QVT71" s="0"/>
      <c r="QVU71" s="0"/>
      <c r="QVV71" s="0"/>
      <c r="QVW71" s="0"/>
      <c r="QVX71" s="0"/>
      <c r="QVY71" s="0"/>
      <c r="QVZ71" s="0"/>
      <c r="QWA71" s="0"/>
      <c r="QWB71" s="0"/>
      <c r="QWC71" s="0"/>
      <c r="QWD71" s="0"/>
      <c r="QWE71" s="0"/>
      <c r="QWF71" s="0"/>
      <c r="QWG71" s="0"/>
      <c r="QWH71" s="0"/>
      <c r="QWI71" s="0"/>
      <c r="QWJ71" s="0"/>
      <c r="QWK71" s="0"/>
      <c r="QWL71" s="0"/>
      <c r="QWM71" s="0"/>
      <c r="QWN71" s="0"/>
      <c r="QWO71" s="0"/>
      <c r="QWP71" s="0"/>
      <c r="QWQ71" s="0"/>
      <c r="QWR71" s="0"/>
      <c r="QWS71" s="0"/>
      <c r="QWT71" s="0"/>
      <c r="QWU71" s="0"/>
      <c r="QWV71" s="0"/>
      <c r="QWW71" s="0"/>
      <c r="QWX71" s="0"/>
      <c r="QWY71" s="0"/>
      <c r="QWZ71" s="0"/>
      <c r="QXA71" s="0"/>
      <c r="QXB71" s="0"/>
      <c r="QXC71" s="0"/>
      <c r="QXD71" s="0"/>
      <c r="QXE71" s="0"/>
      <c r="QXF71" s="0"/>
      <c r="QXG71" s="0"/>
      <c r="QXH71" s="0"/>
      <c r="QXI71" s="0"/>
      <c r="QXJ71" s="0"/>
      <c r="QXK71" s="0"/>
      <c r="QXL71" s="0"/>
      <c r="QXM71" s="0"/>
      <c r="QXN71" s="0"/>
      <c r="QXO71" s="0"/>
      <c r="QXP71" s="0"/>
      <c r="QXQ71" s="0"/>
      <c r="QXR71" s="0"/>
      <c r="QXS71" s="0"/>
      <c r="QXT71" s="0"/>
      <c r="QXU71" s="0"/>
      <c r="QXV71" s="0"/>
      <c r="QXW71" s="0"/>
      <c r="QXX71" s="0"/>
      <c r="QXY71" s="0"/>
      <c r="QXZ71" s="0"/>
      <c r="QYA71" s="0"/>
      <c r="QYB71" s="0"/>
      <c r="QYC71" s="0"/>
      <c r="QYD71" s="0"/>
      <c r="QYE71" s="0"/>
      <c r="QYF71" s="0"/>
      <c r="QYG71" s="0"/>
      <c r="QYH71" s="0"/>
      <c r="QYI71" s="0"/>
      <c r="QYJ71" s="0"/>
      <c r="QYK71" s="0"/>
      <c r="QYL71" s="0"/>
      <c r="QYM71" s="0"/>
      <c r="QYN71" s="0"/>
      <c r="QYO71" s="0"/>
      <c r="QYP71" s="0"/>
      <c r="QYQ71" s="0"/>
      <c r="QYR71" s="0"/>
      <c r="QYS71" s="0"/>
      <c r="QYT71" s="0"/>
      <c r="QYU71" s="0"/>
      <c r="QYV71" s="0"/>
      <c r="QYW71" s="0"/>
      <c r="QYX71" s="0"/>
      <c r="QYY71" s="0"/>
      <c r="QYZ71" s="0"/>
      <c r="QZA71" s="0"/>
      <c r="QZB71" s="0"/>
      <c r="QZC71" s="0"/>
      <c r="QZD71" s="0"/>
      <c r="QZE71" s="0"/>
      <c r="QZF71" s="0"/>
      <c r="QZG71" s="0"/>
      <c r="QZH71" s="0"/>
      <c r="QZI71" s="0"/>
      <c r="QZJ71" s="0"/>
      <c r="QZK71" s="0"/>
      <c r="QZL71" s="0"/>
      <c r="QZM71" s="0"/>
      <c r="QZN71" s="0"/>
      <c r="QZO71" s="0"/>
      <c r="QZP71" s="0"/>
      <c r="QZQ71" s="0"/>
      <c r="QZR71" s="0"/>
      <c r="QZS71" s="0"/>
      <c r="QZT71" s="0"/>
      <c r="QZU71" s="0"/>
      <c r="QZV71" s="0"/>
      <c r="QZW71" s="0"/>
      <c r="QZX71" s="0"/>
      <c r="QZY71" s="0"/>
      <c r="QZZ71" s="0"/>
      <c r="RAA71" s="0"/>
      <c r="RAB71" s="0"/>
      <c r="RAC71" s="0"/>
      <c r="RAD71" s="0"/>
      <c r="RAE71" s="0"/>
      <c r="RAF71" s="0"/>
      <c r="RAG71" s="0"/>
      <c r="RAH71" s="0"/>
      <c r="RAI71" s="0"/>
      <c r="RAJ71" s="0"/>
      <c r="RAK71" s="0"/>
      <c r="RAL71" s="0"/>
      <c r="RAM71" s="0"/>
      <c r="RAN71" s="0"/>
      <c r="RAO71" s="0"/>
      <c r="RAP71" s="0"/>
      <c r="RAQ71" s="0"/>
      <c r="RAR71" s="0"/>
      <c r="RAS71" s="0"/>
      <c r="RAT71" s="0"/>
      <c r="RAU71" s="0"/>
      <c r="RAV71" s="0"/>
      <c r="RAW71" s="0"/>
      <c r="RAX71" s="0"/>
      <c r="RAY71" s="0"/>
      <c r="RAZ71" s="0"/>
      <c r="RBA71" s="0"/>
      <c r="RBB71" s="0"/>
      <c r="RBC71" s="0"/>
      <c r="RBD71" s="0"/>
      <c r="RBE71" s="0"/>
      <c r="RBF71" s="0"/>
      <c r="RBG71" s="0"/>
      <c r="RBH71" s="0"/>
      <c r="RBI71" s="0"/>
      <c r="RBJ71" s="0"/>
      <c r="RBK71" s="0"/>
      <c r="RBL71" s="0"/>
      <c r="RBM71" s="0"/>
      <c r="RBN71" s="0"/>
      <c r="RBO71" s="0"/>
      <c r="RBP71" s="0"/>
      <c r="RBQ71" s="0"/>
      <c r="RBR71" s="0"/>
      <c r="RBS71" s="0"/>
      <c r="RBT71" s="0"/>
      <c r="RBU71" s="0"/>
      <c r="RBV71" s="0"/>
      <c r="RBW71" s="0"/>
      <c r="RBX71" s="0"/>
      <c r="RBY71" s="0"/>
      <c r="RBZ71" s="0"/>
      <c r="RCA71" s="0"/>
      <c r="RCB71" s="0"/>
      <c r="RCC71" s="0"/>
      <c r="RCD71" s="0"/>
      <c r="RCE71" s="0"/>
      <c r="RCF71" s="0"/>
      <c r="RCG71" s="0"/>
      <c r="RCH71" s="0"/>
      <c r="RCI71" s="0"/>
      <c r="RCJ71" s="0"/>
      <c r="RCK71" s="0"/>
      <c r="RCL71" s="0"/>
      <c r="RCM71" s="0"/>
      <c r="RCN71" s="0"/>
      <c r="RCO71" s="0"/>
      <c r="RCP71" s="0"/>
      <c r="RCQ71" s="0"/>
      <c r="RCR71" s="0"/>
      <c r="RCS71" s="0"/>
      <c r="RCT71" s="0"/>
      <c r="RCU71" s="0"/>
      <c r="RCV71" s="0"/>
      <c r="RCW71" s="0"/>
      <c r="RCX71" s="0"/>
      <c r="RCY71" s="0"/>
      <c r="RCZ71" s="0"/>
      <c r="RDA71" s="0"/>
      <c r="RDB71" s="0"/>
      <c r="RDC71" s="0"/>
      <c r="RDD71" s="0"/>
      <c r="RDE71" s="0"/>
      <c r="RDF71" s="0"/>
      <c r="RDG71" s="0"/>
      <c r="RDH71" s="0"/>
      <c r="RDI71" s="0"/>
      <c r="RDJ71" s="0"/>
      <c r="RDK71" s="0"/>
      <c r="RDL71" s="0"/>
      <c r="RDM71" s="0"/>
      <c r="RDN71" s="0"/>
      <c r="RDO71" s="0"/>
      <c r="RDP71" s="0"/>
      <c r="RDQ71" s="0"/>
      <c r="RDR71" s="0"/>
      <c r="RDS71" s="0"/>
      <c r="RDT71" s="0"/>
      <c r="RDU71" s="0"/>
      <c r="RDV71" s="0"/>
      <c r="RDW71" s="0"/>
      <c r="RDX71" s="0"/>
      <c r="RDY71" s="0"/>
      <c r="RDZ71" s="0"/>
      <c r="REA71" s="0"/>
      <c r="REB71" s="0"/>
      <c r="REC71" s="0"/>
      <c r="RED71" s="0"/>
      <c r="REE71" s="0"/>
      <c r="REF71" s="0"/>
      <c r="REG71" s="0"/>
      <c r="REH71" s="0"/>
      <c r="REI71" s="0"/>
      <c r="REJ71" s="0"/>
      <c r="REK71" s="0"/>
      <c r="REL71" s="0"/>
      <c r="REM71" s="0"/>
      <c r="REN71" s="0"/>
      <c r="REO71" s="0"/>
      <c r="REP71" s="0"/>
      <c r="REQ71" s="0"/>
      <c r="RER71" s="0"/>
      <c r="RES71" s="0"/>
      <c r="RET71" s="0"/>
      <c r="REU71" s="0"/>
      <c r="REV71" s="0"/>
      <c r="REW71" s="0"/>
      <c r="REX71" s="0"/>
      <c r="REY71" s="0"/>
      <c r="REZ71" s="0"/>
      <c r="RFA71" s="0"/>
      <c r="RFB71" s="0"/>
      <c r="RFC71" s="0"/>
      <c r="RFD71" s="0"/>
      <c r="RFE71" s="0"/>
      <c r="RFF71" s="0"/>
      <c r="RFG71" s="0"/>
      <c r="RFH71" s="0"/>
      <c r="RFI71" s="0"/>
      <c r="RFJ71" s="0"/>
      <c r="RFK71" s="0"/>
      <c r="RFL71" s="0"/>
      <c r="RFM71" s="0"/>
      <c r="RFN71" s="0"/>
      <c r="RFO71" s="0"/>
      <c r="RFP71" s="0"/>
      <c r="RFQ71" s="0"/>
      <c r="RFR71" s="0"/>
      <c r="RFS71" s="0"/>
      <c r="RFT71" s="0"/>
      <c r="RFU71" s="0"/>
      <c r="RFV71" s="0"/>
      <c r="RFW71" s="0"/>
      <c r="RFX71" s="0"/>
      <c r="RFY71" s="0"/>
      <c r="RFZ71" s="0"/>
      <c r="RGA71" s="0"/>
      <c r="RGB71" s="0"/>
      <c r="RGC71" s="0"/>
      <c r="RGD71" s="0"/>
      <c r="RGE71" s="0"/>
      <c r="RGF71" s="0"/>
      <c r="RGG71" s="0"/>
      <c r="RGH71" s="0"/>
      <c r="RGI71" s="0"/>
      <c r="RGJ71" s="0"/>
      <c r="RGK71" s="0"/>
      <c r="RGL71" s="0"/>
      <c r="RGM71" s="0"/>
      <c r="RGN71" s="0"/>
      <c r="RGO71" s="0"/>
      <c r="RGP71" s="0"/>
      <c r="RGQ71" s="0"/>
      <c r="RGR71" s="0"/>
      <c r="RGS71" s="0"/>
      <c r="RGT71" s="0"/>
      <c r="RGU71" s="0"/>
      <c r="RGV71" s="0"/>
      <c r="RGW71" s="0"/>
      <c r="RGX71" s="0"/>
      <c r="RGY71" s="0"/>
      <c r="RGZ71" s="0"/>
      <c r="RHA71" s="0"/>
      <c r="RHB71" s="0"/>
      <c r="RHC71" s="0"/>
      <c r="RHD71" s="0"/>
      <c r="RHE71" s="0"/>
      <c r="RHF71" s="0"/>
      <c r="RHG71" s="0"/>
      <c r="RHH71" s="0"/>
      <c r="RHI71" s="0"/>
      <c r="RHJ71" s="0"/>
      <c r="RHK71" s="0"/>
      <c r="RHL71" s="0"/>
      <c r="RHM71" s="0"/>
      <c r="RHN71" s="0"/>
      <c r="RHO71" s="0"/>
      <c r="RHP71" s="0"/>
      <c r="RHQ71" s="0"/>
      <c r="RHR71" s="0"/>
      <c r="RHS71" s="0"/>
      <c r="RHT71" s="0"/>
      <c r="RHU71" s="0"/>
      <c r="RHV71" s="0"/>
      <c r="RHW71" s="0"/>
      <c r="RHX71" s="0"/>
      <c r="RHY71" s="0"/>
      <c r="RHZ71" s="0"/>
      <c r="RIA71" s="0"/>
      <c r="RIB71" s="0"/>
      <c r="RIC71" s="0"/>
      <c r="RID71" s="0"/>
      <c r="RIE71" s="0"/>
      <c r="RIF71" s="0"/>
      <c r="RIG71" s="0"/>
      <c r="RIH71" s="0"/>
      <c r="RII71" s="0"/>
      <c r="RIJ71" s="0"/>
      <c r="RIK71" s="0"/>
      <c r="RIL71" s="0"/>
      <c r="RIM71" s="0"/>
      <c r="RIN71" s="0"/>
      <c r="RIO71" s="0"/>
      <c r="RIP71" s="0"/>
      <c r="RIQ71" s="0"/>
      <c r="RIR71" s="0"/>
      <c r="RIS71" s="0"/>
      <c r="RIT71" s="0"/>
      <c r="RIU71" s="0"/>
      <c r="RIV71" s="0"/>
      <c r="RIW71" s="0"/>
      <c r="RIX71" s="0"/>
      <c r="RIY71" s="0"/>
      <c r="RIZ71" s="0"/>
      <c r="RJA71" s="0"/>
      <c r="RJB71" s="0"/>
      <c r="RJC71" s="0"/>
      <c r="RJD71" s="0"/>
      <c r="RJE71" s="0"/>
      <c r="RJF71" s="0"/>
      <c r="RJG71" s="0"/>
      <c r="RJH71" s="0"/>
      <c r="RJI71" s="0"/>
      <c r="RJJ71" s="0"/>
      <c r="RJK71" s="0"/>
      <c r="RJL71" s="0"/>
      <c r="RJM71" s="0"/>
      <c r="RJN71" s="0"/>
      <c r="RJO71" s="0"/>
      <c r="RJP71" s="0"/>
      <c r="RJQ71" s="0"/>
      <c r="RJR71" s="0"/>
      <c r="RJS71" s="0"/>
      <c r="RJT71" s="0"/>
      <c r="RJU71" s="0"/>
      <c r="RJV71" s="0"/>
      <c r="RJW71" s="0"/>
      <c r="RJX71" s="0"/>
      <c r="RJY71" s="0"/>
      <c r="RJZ71" s="0"/>
      <c r="RKA71" s="0"/>
      <c r="RKB71" s="0"/>
      <c r="RKC71" s="0"/>
      <c r="RKD71" s="0"/>
      <c r="RKE71" s="0"/>
      <c r="RKF71" s="0"/>
      <c r="RKG71" s="0"/>
      <c r="RKH71" s="0"/>
      <c r="RKI71" s="0"/>
      <c r="RKJ71" s="0"/>
      <c r="RKK71" s="0"/>
      <c r="RKL71" s="0"/>
      <c r="RKM71" s="0"/>
      <c r="RKN71" s="0"/>
      <c r="RKO71" s="0"/>
      <c r="RKP71" s="0"/>
      <c r="RKQ71" s="0"/>
      <c r="RKR71" s="0"/>
      <c r="RKS71" s="0"/>
      <c r="RKT71" s="0"/>
      <c r="RKU71" s="0"/>
      <c r="RKV71" s="0"/>
      <c r="RKW71" s="0"/>
      <c r="RKX71" s="0"/>
      <c r="RKY71" s="0"/>
      <c r="RKZ71" s="0"/>
      <c r="RLA71" s="0"/>
      <c r="RLB71" s="0"/>
      <c r="RLC71" s="0"/>
      <c r="RLD71" s="0"/>
      <c r="RLE71" s="0"/>
      <c r="RLF71" s="0"/>
      <c r="RLG71" s="0"/>
      <c r="RLH71" s="0"/>
      <c r="RLI71" s="0"/>
      <c r="RLJ71" s="0"/>
      <c r="RLK71" s="0"/>
      <c r="RLL71" s="0"/>
      <c r="RLM71" s="0"/>
      <c r="RLN71" s="0"/>
      <c r="RLO71" s="0"/>
      <c r="RLP71" s="0"/>
      <c r="RLQ71" s="0"/>
      <c r="RLR71" s="0"/>
      <c r="RLS71" s="0"/>
      <c r="RLT71" s="0"/>
      <c r="RLU71" s="0"/>
      <c r="RLV71" s="0"/>
      <c r="RLW71" s="0"/>
      <c r="RLX71" s="0"/>
      <c r="RLY71" s="0"/>
      <c r="RLZ71" s="0"/>
      <c r="RMA71" s="0"/>
      <c r="RMB71" s="0"/>
      <c r="RMC71" s="0"/>
      <c r="RMD71" s="0"/>
      <c r="RME71" s="0"/>
      <c r="RMF71" s="0"/>
      <c r="RMG71" s="0"/>
      <c r="RMH71" s="0"/>
      <c r="RMI71" s="0"/>
      <c r="RMJ71" s="0"/>
      <c r="RMK71" s="0"/>
      <c r="RML71" s="0"/>
      <c r="RMM71" s="0"/>
      <c r="RMN71" s="0"/>
      <c r="RMO71" s="0"/>
      <c r="RMP71" s="0"/>
      <c r="RMQ71" s="0"/>
      <c r="RMR71" s="0"/>
      <c r="RMS71" s="0"/>
      <c r="RMT71" s="0"/>
      <c r="RMU71" s="0"/>
      <c r="RMV71" s="0"/>
      <c r="RMW71" s="0"/>
      <c r="RMX71" s="0"/>
      <c r="RMY71" s="0"/>
      <c r="RMZ71" s="0"/>
      <c r="RNA71" s="0"/>
      <c r="RNB71" s="0"/>
      <c r="RNC71" s="0"/>
      <c r="RND71" s="0"/>
      <c r="RNE71" s="0"/>
      <c r="RNF71" s="0"/>
      <c r="RNG71" s="0"/>
      <c r="RNH71" s="0"/>
      <c r="RNI71" s="0"/>
      <c r="RNJ71" s="0"/>
      <c r="RNK71" s="0"/>
      <c r="RNL71" s="0"/>
      <c r="RNM71" s="0"/>
      <c r="RNN71" s="0"/>
      <c r="RNO71" s="0"/>
      <c r="RNP71" s="0"/>
      <c r="RNQ71" s="0"/>
      <c r="RNR71" s="0"/>
      <c r="RNS71" s="0"/>
      <c r="RNT71" s="0"/>
      <c r="RNU71" s="0"/>
      <c r="RNV71" s="0"/>
      <c r="RNW71" s="0"/>
      <c r="RNX71" s="0"/>
      <c r="RNY71" s="0"/>
      <c r="RNZ71" s="0"/>
      <c r="ROA71" s="0"/>
      <c r="ROB71" s="0"/>
      <c r="ROC71" s="0"/>
      <c r="ROD71" s="0"/>
      <c r="ROE71" s="0"/>
      <c r="ROF71" s="0"/>
      <c r="ROG71" s="0"/>
      <c r="ROH71" s="0"/>
      <c r="ROI71" s="0"/>
      <c r="ROJ71" s="0"/>
      <c r="ROK71" s="0"/>
      <c r="ROL71" s="0"/>
      <c r="ROM71" s="0"/>
      <c r="RON71" s="0"/>
      <c r="ROO71" s="0"/>
      <c r="ROP71" s="0"/>
      <c r="ROQ71" s="0"/>
      <c r="ROR71" s="0"/>
      <c r="ROS71" s="0"/>
      <c r="ROT71" s="0"/>
      <c r="ROU71" s="0"/>
      <c r="ROV71" s="0"/>
      <c r="ROW71" s="0"/>
      <c r="ROX71" s="0"/>
      <c r="ROY71" s="0"/>
      <c r="ROZ71" s="0"/>
      <c r="RPA71" s="0"/>
      <c r="RPB71" s="0"/>
      <c r="RPC71" s="0"/>
      <c r="RPD71" s="0"/>
      <c r="RPE71" s="0"/>
      <c r="RPF71" s="0"/>
      <c r="RPG71" s="0"/>
      <c r="RPH71" s="0"/>
      <c r="RPI71" s="0"/>
      <c r="RPJ71" s="0"/>
      <c r="RPK71" s="0"/>
      <c r="RPL71" s="0"/>
      <c r="RPM71" s="0"/>
      <c r="RPN71" s="0"/>
      <c r="RPO71" s="0"/>
      <c r="RPP71" s="0"/>
      <c r="RPQ71" s="0"/>
      <c r="RPR71" s="0"/>
      <c r="RPS71" s="0"/>
      <c r="RPT71" s="0"/>
      <c r="RPU71" s="0"/>
      <c r="RPV71" s="0"/>
      <c r="RPW71" s="0"/>
      <c r="RPX71" s="0"/>
      <c r="RPY71" s="0"/>
      <c r="RPZ71" s="0"/>
      <c r="RQA71" s="0"/>
      <c r="RQB71" s="0"/>
      <c r="RQC71" s="0"/>
      <c r="RQD71" s="0"/>
      <c r="RQE71" s="0"/>
      <c r="RQF71" s="0"/>
      <c r="RQG71" s="0"/>
      <c r="RQH71" s="0"/>
      <c r="RQI71" s="0"/>
      <c r="RQJ71" s="0"/>
      <c r="RQK71" s="0"/>
      <c r="RQL71" s="0"/>
      <c r="RQM71" s="0"/>
      <c r="RQN71" s="0"/>
      <c r="RQO71" s="0"/>
      <c r="RQP71" s="0"/>
      <c r="RQQ71" s="0"/>
      <c r="RQR71" s="0"/>
      <c r="RQS71" s="0"/>
      <c r="RQT71" s="0"/>
      <c r="RQU71" s="0"/>
      <c r="RQV71" s="0"/>
      <c r="RQW71" s="0"/>
      <c r="RQX71" s="0"/>
      <c r="RQY71" s="0"/>
      <c r="RQZ71" s="0"/>
      <c r="RRA71" s="0"/>
      <c r="RRB71" s="0"/>
      <c r="RRC71" s="0"/>
      <c r="RRD71" s="0"/>
      <c r="RRE71" s="0"/>
      <c r="RRF71" s="0"/>
      <c r="RRG71" s="0"/>
      <c r="RRH71" s="0"/>
      <c r="RRI71" s="0"/>
      <c r="RRJ71" s="0"/>
      <c r="RRK71" s="0"/>
      <c r="RRL71" s="0"/>
      <c r="RRM71" s="0"/>
      <c r="RRN71" s="0"/>
      <c r="RRO71" s="0"/>
      <c r="RRP71" s="0"/>
      <c r="RRQ71" s="0"/>
      <c r="RRR71" s="0"/>
      <c r="RRS71" s="0"/>
      <c r="RRT71" s="0"/>
      <c r="RRU71" s="0"/>
      <c r="RRV71" s="0"/>
      <c r="RRW71" s="0"/>
      <c r="RRX71" s="0"/>
      <c r="RRY71" s="0"/>
      <c r="RRZ71" s="0"/>
      <c r="RSA71" s="0"/>
      <c r="RSB71" s="0"/>
      <c r="RSC71" s="0"/>
      <c r="RSD71" s="0"/>
      <c r="RSE71" s="0"/>
      <c r="RSF71" s="0"/>
      <c r="RSG71" s="0"/>
      <c r="RSH71" s="0"/>
      <c r="RSI71" s="0"/>
      <c r="RSJ71" s="0"/>
      <c r="RSK71" s="0"/>
      <c r="RSL71" s="0"/>
      <c r="RSM71" s="0"/>
      <c r="RSN71" s="0"/>
      <c r="RSO71" s="0"/>
      <c r="RSP71" s="0"/>
      <c r="RSQ71" s="0"/>
      <c r="RSR71" s="0"/>
      <c r="RSS71" s="0"/>
      <c r="RST71" s="0"/>
      <c r="RSU71" s="0"/>
      <c r="RSV71" s="0"/>
      <c r="RSW71" s="0"/>
      <c r="RSX71" s="0"/>
      <c r="RSY71" s="0"/>
      <c r="RSZ71" s="0"/>
      <c r="RTA71" s="0"/>
      <c r="RTB71" s="0"/>
      <c r="RTC71" s="0"/>
      <c r="RTD71" s="0"/>
      <c r="RTE71" s="0"/>
      <c r="RTF71" s="0"/>
      <c r="RTG71" s="0"/>
      <c r="RTH71" s="0"/>
      <c r="RTI71" s="0"/>
      <c r="RTJ71" s="0"/>
      <c r="RTK71" s="0"/>
      <c r="RTL71" s="0"/>
      <c r="RTM71" s="0"/>
      <c r="RTN71" s="0"/>
      <c r="RTO71" s="0"/>
      <c r="RTP71" s="0"/>
      <c r="RTQ71" s="0"/>
      <c r="RTR71" s="0"/>
      <c r="RTS71" s="0"/>
      <c r="RTT71" s="0"/>
      <c r="RTU71" s="0"/>
      <c r="RTV71" s="0"/>
      <c r="RTW71" s="0"/>
      <c r="RTX71" s="0"/>
      <c r="RTY71" s="0"/>
      <c r="RTZ71" s="0"/>
      <c r="RUA71" s="0"/>
      <c r="RUB71" s="0"/>
      <c r="RUC71" s="0"/>
      <c r="RUD71" s="0"/>
      <c r="RUE71" s="0"/>
      <c r="RUF71" s="0"/>
      <c r="RUG71" s="0"/>
      <c r="RUH71" s="0"/>
      <c r="RUI71" s="0"/>
      <c r="RUJ71" s="0"/>
      <c r="RUK71" s="0"/>
      <c r="RUL71" s="0"/>
      <c r="RUM71" s="0"/>
      <c r="RUN71" s="0"/>
      <c r="RUO71" s="0"/>
      <c r="RUP71" s="0"/>
      <c r="RUQ71" s="0"/>
      <c r="RUR71" s="0"/>
      <c r="RUS71" s="0"/>
      <c r="RUT71" s="0"/>
      <c r="RUU71" s="0"/>
      <c r="RUV71" s="0"/>
      <c r="RUW71" s="0"/>
      <c r="RUX71" s="0"/>
      <c r="RUY71" s="0"/>
      <c r="RUZ71" s="0"/>
      <c r="RVA71" s="0"/>
      <c r="RVB71" s="0"/>
      <c r="RVC71" s="0"/>
      <c r="RVD71" s="0"/>
      <c r="RVE71" s="0"/>
      <c r="RVF71" s="0"/>
      <c r="RVG71" s="0"/>
      <c r="RVH71" s="0"/>
      <c r="RVI71" s="0"/>
      <c r="RVJ71" s="0"/>
      <c r="RVK71" s="0"/>
      <c r="RVL71" s="0"/>
      <c r="RVM71" s="0"/>
      <c r="RVN71" s="0"/>
      <c r="RVO71" s="0"/>
      <c r="RVP71" s="0"/>
      <c r="RVQ71" s="0"/>
      <c r="RVR71" s="0"/>
      <c r="RVS71" s="0"/>
      <c r="RVT71" s="0"/>
      <c r="RVU71" s="0"/>
      <c r="RVV71" s="0"/>
      <c r="RVW71" s="0"/>
      <c r="RVX71" s="0"/>
      <c r="RVY71" s="0"/>
      <c r="RVZ71" s="0"/>
      <c r="RWA71" s="0"/>
      <c r="RWB71" s="0"/>
      <c r="RWC71" s="0"/>
      <c r="RWD71" s="0"/>
      <c r="RWE71" s="0"/>
      <c r="RWF71" s="0"/>
      <c r="RWG71" s="0"/>
      <c r="RWH71" s="0"/>
      <c r="RWI71" s="0"/>
      <c r="RWJ71" s="0"/>
      <c r="RWK71" s="0"/>
      <c r="RWL71" s="0"/>
      <c r="RWM71" s="0"/>
      <c r="RWN71" s="0"/>
      <c r="RWO71" s="0"/>
      <c r="RWP71" s="0"/>
      <c r="RWQ71" s="0"/>
      <c r="RWR71" s="0"/>
      <c r="RWS71" s="0"/>
      <c r="RWT71" s="0"/>
      <c r="RWU71" s="0"/>
      <c r="RWV71" s="0"/>
      <c r="RWW71" s="0"/>
      <c r="RWX71" s="0"/>
      <c r="RWY71" s="0"/>
      <c r="RWZ71" s="0"/>
      <c r="RXA71" s="0"/>
      <c r="RXB71" s="0"/>
      <c r="RXC71" s="0"/>
      <c r="RXD71" s="0"/>
      <c r="RXE71" s="0"/>
      <c r="RXF71" s="0"/>
      <c r="RXG71" s="0"/>
      <c r="RXH71" s="0"/>
      <c r="RXI71" s="0"/>
      <c r="RXJ71" s="0"/>
      <c r="RXK71" s="0"/>
      <c r="RXL71" s="0"/>
      <c r="RXM71" s="0"/>
      <c r="RXN71" s="0"/>
      <c r="RXO71" s="0"/>
      <c r="RXP71" s="0"/>
      <c r="RXQ71" s="0"/>
      <c r="RXR71" s="0"/>
      <c r="RXS71" s="0"/>
      <c r="RXT71" s="0"/>
      <c r="RXU71" s="0"/>
      <c r="RXV71" s="0"/>
      <c r="RXW71" s="0"/>
      <c r="RXX71" s="0"/>
      <c r="RXY71" s="0"/>
      <c r="RXZ71" s="0"/>
      <c r="RYA71" s="0"/>
      <c r="RYB71" s="0"/>
      <c r="RYC71" s="0"/>
      <c r="RYD71" s="0"/>
      <c r="RYE71" s="0"/>
      <c r="RYF71" s="0"/>
      <c r="RYG71" s="0"/>
      <c r="RYH71" s="0"/>
      <c r="RYI71" s="0"/>
      <c r="RYJ71" s="0"/>
      <c r="RYK71" s="0"/>
      <c r="RYL71" s="0"/>
      <c r="RYM71" s="0"/>
      <c r="RYN71" s="0"/>
      <c r="RYO71" s="0"/>
      <c r="RYP71" s="0"/>
      <c r="RYQ71" s="0"/>
      <c r="RYR71" s="0"/>
      <c r="RYS71" s="0"/>
      <c r="RYT71" s="0"/>
      <c r="RYU71" s="0"/>
      <c r="RYV71" s="0"/>
      <c r="RYW71" s="0"/>
      <c r="RYX71" s="0"/>
      <c r="RYY71" s="0"/>
      <c r="RYZ71" s="0"/>
      <c r="RZA71" s="0"/>
      <c r="RZB71" s="0"/>
      <c r="RZC71" s="0"/>
      <c r="RZD71" s="0"/>
      <c r="RZE71" s="0"/>
      <c r="RZF71" s="0"/>
      <c r="RZG71" s="0"/>
      <c r="RZH71" s="0"/>
      <c r="RZI71" s="0"/>
      <c r="RZJ71" s="0"/>
      <c r="RZK71" s="0"/>
      <c r="RZL71" s="0"/>
      <c r="RZM71" s="0"/>
      <c r="RZN71" s="0"/>
      <c r="RZO71" s="0"/>
      <c r="RZP71" s="0"/>
      <c r="RZQ71" s="0"/>
      <c r="RZR71" s="0"/>
      <c r="RZS71" s="0"/>
      <c r="RZT71" s="0"/>
      <c r="RZU71" s="0"/>
      <c r="RZV71" s="0"/>
      <c r="RZW71" s="0"/>
      <c r="RZX71" s="0"/>
      <c r="RZY71" s="0"/>
      <c r="RZZ71" s="0"/>
      <c r="SAA71" s="0"/>
      <c r="SAB71" s="0"/>
      <c r="SAC71" s="0"/>
      <c r="SAD71" s="0"/>
      <c r="SAE71" s="0"/>
      <c r="SAF71" s="0"/>
      <c r="SAG71" s="0"/>
      <c r="SAH71" s="0"/>
      <c r="SAI71" s="0"/>
      <c r="SAJ71" s="0"/>
      <c r="SAK71" s="0"/>
      <c r="SAL71" s="0"/>
      <c r="SAM71" s="0"/>
      <c r="SAN71" s="0"/>
      <c r="SAO71" s="0"/>
      <c r="SAP71" s="0"/>
      <c r="SAQ71" s="0"/>
      <c r="SAR71" s="0"/>
      <c r="SAS71" s="0"/>
      <c r="SAT71" s="0"/>
      <c r="SAU71" s="0"/>
      <c r="SAV71" s="0"/>
      <c r="SAW71" s="0"/>
      <c r="SAX71" s="0"/>
      <c r="SAY71" s="0"/>
      <c r="SAZ71" s="0"/>
      <c r="SBA71" s="0"/>
      <c r="SBB71" s="0"/>
      <c r="SBC71" s="0"/>
      <c r="SBD71" s="0"/>
      <c r="SBE71" s="0"/>
      <c r="SBF71" s="0"/>
      <c r="SBG71" s="0"/>
      <c r="SBH71" s="0"/>
      <c r="SBI71" s="0"/>
      <c r="SBJ71" s="0"/>
      <c r="SBK71" s="0"/>
      <c r="SBL71" s="0"/>
      <c r="SBM71" s="0"/>
      <c r="SBN71" s="0"/>
      <c r="SBO71" s="0"/>
      <c r="SBP71" s="0"/>
      <c r="SBQ71" s="0"/>
      <c r="SBR71" s="0"/>
      <c r="SBS71" s="0"/>
      <c r="SBT71" s="0"/>
      <c r="SBU71" s="0"/>
      <c r="SBV71" s="0"/>
      <c r="SBW71" s="0"/>
      <c r="SBX71" s="0"/>
      <c r="SBY71" s="0"/>
      <c r="SBZ71" s="0"/>
      <c r="SCA71" s="0"/>
      <c r="SCB71" s="0"/>
      <c r="SCC71" s="0"/>
      <c r="SCD71" s="0"/>
      <c r="SCE71" s="0"/>
      <c r="SCF71" s="0"/>
      <c r="SCG71" s="0"/>
      <c r="SCH71" s="0"/>
      <c r="SCI71" s="0"/>
      <c r="SCJ71" s="0"/>
      <c r="SCK71" s="0"/>
      <c r="SCL71" s="0"/>
      <c r="SCM71" s="0"/>
      <c r="SCN71" s="0"/>
      <c r="SCO71" s="0"/>
      <c r="SCP71" s="0"/>
      <c r="SCQ71" s="0"/>
      <c r="SCR71" s="0"/>
      <c r="SCS71" s="0"/>
      <c r="SCT71" s="0"/>
      <c r="SCU71" s="0"/>
      <c r="SCV71" s="0"/>
      <c r="SCW71" s="0"/>
      <c r="SCX71" s="0"/>
      <c r="SCY71" s="0"/>
      <c r="SCZ71" s="0"/>
      <c r="SDA71" s="0"/>
      <c r="SDB71" s="0"/>
      <c r="SDC71" s="0"/>
      <c r="SDD71" s="0"/>
      <c r="SDE71" s="0"/>
      <c r="SDF71" s="0"/>
      <c r="SDG71" s="0"/>
      <c r="SDH71" s="0"/>
      <c r="SDI71" s="0"/>
      <c r="SDJ71" s="0"/>
      <c r="SDK71" s="0"/>
      <c r="SDL71" s="0"/>
      <c r="SDM71" s="0"/>
      <c r="SDN71" s="0"/>
      <c r="SDO71" s="0"/>
      <c r="SDP71" s="0"/>
      <c r="SDQ71" s="0"/>
      <c r="SDR71" s="0"/>
      <c r="SDS71" s="0"/>
      <c r="SDT71" s="0"/>
      <c r="SDU71" s="0"/>
      <c r="SDV71" s="0"/>
      <c r="SDW71" s="0"/>
      <c r="SDX71" s="0"/>
      <c r="SDY71" s="0"/>
      <c r="SDZ71" s="0"/>
      <c r="SEA71" s="0"/>
      <c r="SEB71" s="0"/>
      <c r="SEC71" s="0"/>
      <c r="SED71" s="0"/>
      <c r="SEE71" s="0"/>
      <c r="SEF71" s="0"/>
      <c r="SEG71" s="0"/>
      <c r="SEH71" s="0"/>
      <c r="SEI71" s="0"/>
      <c r="SEJ71" s="0"/>
      <c r="SEK71" s="0"/>
      <c r="SEL71" s="0"/>
      <c r="SEM71" s="0"/>
      <c r="SEN71" s="0"/>
      <c r="SEO71" s="0"/>
      <c r="SEP71" s="0"/>
      <c r="SEQ71" s="0"/>
      <c r="SER71" s="0"/>
      <c r="SES71" s="0"/>
      <c r="SET71" s="0"/>
      <c r="SEU71" s="0"/>
      <c r="SEV71" s="0"/>
      <c r="SEW71" s="0"/>
      <c r="SEX71" s="0"/>
      <c r="SEY71" s="0"/>
      <c r="SEZ71" s="0"/>
      <c r="SFA71" s="0"/>
      <c r="SFB71" s="0"/>
      <c r="SFC71" s="0"/>
      <c r="SFD71" s="0"/>
      <c r="SFE71" s="0"/>
      <c r="SFF71" s="0"/>
      <c r="SFG71" s="0"/>
      <c r="SFH71" s="0"/>
      <c r="SFI71" s="0"/>
      <c r="SFJ71" s="0"/>
      <c r="SFK71" s="0"/>
      <c r="SFL71" s="0"/>
      <c r="SFM71" s="0"/>
      <c r="SFN71" s="0"/>
      <c r="SFO71" s="0"/>
      <c r="SFP71" s="0"/>
      <c r="SFQ71" s="0"/>
      <c r="SFR71" s="0"/>
      <c r="SFS71" s="0"/>
      <c r="SFT71" s="0"/>
      <c r="SFU71" s="0"/>
      <c r="SFV71" s="0"/>
      <c r="SFW71" s="0"/>
      <c r="SFX71" s="0"/>
      <c r="SFY71" s="0"/>
      <c r="SFZ71" s="0"/>
      <c r="SGA71" s="0"/>
      <c r="SGB71" s="0"/>
      <c r="SGC71" s="0"/>
      <c r="SGD71" s="0"/>
      <c r="SGE71" s="0"/>
      <c r="SGF71" s="0"/>
      <c r="SGG71" s="0"/>
      <c r="SGH71" s="0"/>
      <c r="SGI71" s="0"/>
      <c r="SGJ71" s="0"/>
      <c r="SGK71" s="0"/>
      <c r="SGL71" s="0"/>
      <c r="SGM71" s="0"/>
      <c r="SGN71" s="0"/>
      <c r="SGO71" s="0"/>
      <c r="SGP71" s="0"/>
      <c r="SGQ71" s="0"/>
      <c r="SGR71" s="0"/>
      <c r="SGS71" s="0"/>
      <c r="SGT71" s="0"/>
      <c r="SGU71" s="0"/>
      <c r="SGV71" s="0"/>
      <c r="SGW71" s="0"/>
      <c r="SGX71" s="0"/>
      <c r="SGY71" s="0"/>
      <c r="SGZ71" s="0"/>
      <c r="SHA71" s="0"/>
      <c r="SHB71" s="0"/>
      <c r="SHC71" s="0"/>
      <c r="SHD71" s="0"/>
      <c r="SHE71" s="0"/>
      <c r="SHF71" s="0"/>
      <c r="SHG71" s="0"/>
      <c r="SHH71" s="0"/>
      <c r="SHI71" s="0"/>
      <c r="SHJ71" s="0"/>
      <c r="SHK71" s="0"/>
      <c r="SHL71" s="0"/>
      <c r="SHM71" s="0"/>
      <c r="SHN71" s="0"/>
      <c r="SHO71" s="0"/>
      <c r="SHP71" s="0"/>
      <c r="SHQ71" s="0"/>
      <c r="SHR71" s="0"/>
      <c r="SHS71" s="0"/>
      <c r="SHT71" s="0"/>
      <c r="SHU71" s="0"/>
      <c r="SHV71" s="0"/>
      <c r="SHW71" s="0"/>
      <c r="SHX71" s="0"/>
      <c r="SHY71" s="0"/>
      <c r="SHZ71" s="0"/>
      <c r="SIA71" s="0"/>
      <c r="SIB71" s="0"/>
      <c r="SIC71" s="0"/>
      <c r="SID71" s="0"/>
      <c r="SIE71" s="0"/>
      <c r="SIF71" s="0"/>
      <c r="SIG71" s="0"/>
      <c r="SIH71" s="0"/>
      <c r="SII71" s="0"/>
      <c r="SIJ71" s="0"/>
      <c r="SIK71" s="0"/>
      <c r="SIL71" s="0"/>
      <c r="SIM71" s="0"/>
      <c r="SIN71" s="0"/>
      <c r="SIO71" s="0"/>
      <c r="SIP71" s="0"/>
      <c r="SIQ71" s="0"/>
      <c r="SIR71" s="0"/>
      <c r="SIS71" s="0"/>
      <c r="SIT71" s="0"/>
      <c r="SIU71" s="0"/>
      <c r="SIV71" s="0"/>
      <c r="SIW71" s="0"/>
      <c r="SIX71" s="0"/>
      <c r="SIY71" s="0"/>
      <c r="SIZ71" s="0"/>
      <c r="SJA71" s="0"/>
      <c r="SJB71" s="0"/>
      <c r="SJC71" s="0"/>
      <c r="SJD71" s="0"/>
      <c r="SJE71" s="0"/>
      <c r="SJF71" s="0"/>
      <c r="SJG71" s="0"/>
      <c r="SJH71" s="0"/>
      <c r="SJI71" s="0"/>
      <c r="SJJ71" s="0"/>
      <c r="SJK71" s="0"/>
      <c r="SJL71" s="0"/>
      <c r="SJM71" s="0"/>
      <c r="SJN71" s="0"/>
      <c r="SJO71" s="0"/>
      <c r="SJP71" s="0"/>
      <c r="SJQ71" s="0"/>
      <c r="SJR71" s="0"/>
      <c r="SJS71" s="0"/>
      <c r="SJT71" s="0"/>
      <c r="SJU71" s="0"/>
      <c r="SJV71" s="0"/>
      <c r="SJW71" s="0"/>
      <c r="SJX71" s="0"/>
      <c r="SJY71" s="0"/>
      <c r="SJZ71" s="0"/>
      <c r="SKA71" s="0"/>
      <c r="SKB71" s="0"/>
      <c r="SKC71" s="0"/>
      <c r="SKD71" s="0"/>
      <c r="SKE71" s="0"/>
      <c r="SKF71" s="0"/>
      <c r="SKG71" s="0"/>
      <c r="SKH71" s="0"/>
      <c r="SKI71" s="0"/>
      <c r="SKJ71" s="0"/>
      <c r="SKK71" s="0"/>
      <c r="SKL71" s="0"/>
      <c r="SKM71" s="0"/>
      <c r="SKN71" s="0"/>
      <c r="SKO71" s="0"/>
      <c r="SKP71" s="0"/>
      <c r="SKQ71" s="0"/>
      <c r="SKR71" s="0"/>
      <c r="SKS71" s="0"/>
      <c r="SKT71" s="0"/>
      <c r="SKU71" s="0"/>
      <c r="SKV71" s="0"/>
      <c r="SKW71" s="0"/>
      <c r="SKX71" s="0"/>
      <c r="SKY71" s="0"/>
      <c r="SKZ71" s="0"/>
      <c r="SLA71" s="0"/>
      <c r="SLB71" s="0"/>
      <c r="SLC71" s="0"/>
      <c r="SLD71" s="0"/>
      <c r="SLE71" s="0"/>
      <c r="SLF71" s="0"/>
      <c r="SLG71" s="0"/>
      <c r="SLH71" s="0"/>
      <c r="SLI71" s="0"/>
      <c r="SLJ71" s="0"/>
      <c r="SLK71" s="0"/>
      <c r="SLL71" s="0"/>
      <c r="SLM71" s="0"/>
      <c r="SLN71" s="0"/>
      <c r="SLO71" s="0"/>
      <c r="SLP71" s="0"/>
      <c r="SLQ71" s="0"/>
      <c r="SLR71" s="0"/>
      <c r="SLS71" s="0"/>
      <c r="SLT71" s="0"/>
      <c r="SLU71" s="0"/>
      <c r="SLV71" s="0"/>
      <c r="SLW71" s="0"/>
      <c r="SLX71" s="0"/>
      <c r="SLY71" s="0"/>
      <c r="SLZ71" s="0"/>
      <c r="SMA71" s="0"/>
      <c r="SMB71" s="0"/>
      <c r="SMC71" s="0"/>
      <c r="SMD71" s="0"/>
      <c r="SME71" s="0"/>
      <c r="SMF71" s="0"/>
      <c r="SMG71" s="0"/>
      <c r="SMH71" s="0"/>
      <c r="SMI71" s="0"/>
      <c r="SMJ71" s="0"/>
      <c r="SMK71" s="0"/>
      <c r="SML71" s="0"/>
      <c r="SMM71" s="0"/>
      <c r="SMN71" s="0"/>
      <c r="SMO71" s="0"/>
      <c r="SMP71" s="0"/>
      <c r="SMQ71" s="0"/>
      <c r="SMR71" s="0"/>
      <c r="SMS71" s="0"/>
      <c r="SMT71" s="0"/>
      <c r="SMU71" s="0"/>
      <c r="SMV71" s="0"/>
      <c r="SMW71" s="0"/>
      <c r="SMX71" s="0"/>
      <c r="SMY71" s="0"/>
      <c r="SMZ71" s="0"/>
      <c r="SNA71" s="0"/>
      <c r="SNB71" s="0"/>
      <c r="SNC71" s="0"/>
      <c r="SND71" s="0"/>
      <c r="SNE71" s="0"/>
      <c r="SNF71" s="0"/>
      <c r="SNG71" s="0"/>
      <c r="SNH71" s="0"/>
      <c r="SNI71" s="0"/>
      <c r="SNJ71" s="0"/>
      <c r="SNK71" s="0"/>
      <c r="SNL71" s="0"/>
      <c r="SNM71" s="0"/>
      <c r="SNN71" s="0"/>
      <c r="SNO71" s="0"/>
      <c r="SNP71" s="0"/>
      <c r="SNQ71" s="0"/>
      <c r="SNR71" s="0"/>
      <c r="SNS71" s="0"/>
      <c r="SNT71" s="0"/>
      <c r="SNU71" s="0"/>
      <c r="SNV71" s="0"/>
      <c r="SNW71" s="0"/>
      <c r="SNX71" s="0"/>
      <c r="SNY71" s="0"/>
      <c r="SNZ71" s="0"/>
      <c r="SOA71" s="0"/>
      <c r="SOB71" s="0"/>
      <c r="SOC71" s="0"/>
      <c r="SOD71" s="0"/>
      <c r="SOE71" s="0"/>
      <c r="SOF71" s="0"/>
      <c r="SOG71" s="0"/>
      <c r="SOH71" s="0"/>
      <c r="SOI71" s="0"/>
      <c r="SOJ71" s="0"/>
      <c r="SOK71" s="0"/>
      <c r="SOL71" s="0"/>
      <c r="SOM71" s="0"/>
      <c r="SON71" s="0"/>
      <c r="SOO71" s="0"/>
      <c r="SOP71" s="0"/>
      <c r="SOQ71" s="0"/>
      <c r="SOR71" s="0"/>
      <c r="SOS71" s="0"/>
      <c r="SOT71" s="0"/>
      <c r="SOU71" s="0"/>
      <c r="SOV71" s="0"/>
      <c r="SOW71" s="0"/>
      <c r="SOX71" s="0"/>
      <c r="SOY71" s="0"/>
      <c r="SOZ71" s="0"/>
      <c r="SPA71" s="0"/>
      <c r="SPB71" s="0"/>
      <c r="SPC71" s="0"/>
      <c r="SPD71" s="0"/>
      <c r="SPE71" s="0"/>
      <c r="SPF71" s="0"/>
      <c r="SPG71" s="0"/>
      <c r="SPH71" s="0"/>
      <c r="SPI71" s="0"/>
      <c r="SPJ71" s="0"/>
      <c r="SPK71" s="0"/>
      <c r="SPL71" s="0"/>
      <c r="SPM71" s="0"/>
      <c r="SPN71" s="0"/>
      <c r="SPO71" s="0"/>
      <c r="SPP71" s="0"/>
      <c r="SPQ71" s="0"/>
      <c r="SPR71" s="0"/>
      <c r="SPS71" s="0"/>
      <c r="SPT71" s="0"/>
      <c r="SPU71" s="0"/>
      <c r="SPV71" s="0"/>
      <c r="SPW71" s="0"/>
      <c r="SPX71" s="0"/>
      <c r="SPY71" s="0"/>
      <c r="SPZ71" s="0"/>
      <c r="SQA71" s="0"/>
      <c r="SQB71" s="0"/>
      <c r="SQC71" s="0"/>
      <c r="SQD71" s="0"/>
      <c r="SQE71" s="0"/>
      <c r="SQF71" s="0"/>
      <c r="SQG71" s="0"/>
      <c r="SQH71" s="0"/>
      <c r="SQI71" s="0"/>
      <c r="SQJ71" s="0"/>
      <c r="SQK71" s="0"/>
      <c r="SQL71" s="0"/>
      <c r="SQM71" s="0"/>
      <c r="SQN71" s="0"/>
      <c r="SQO71" s="0"/>
      <c r="SQP71" s="0"/>
      <c r="SQQ71" s="0"/>
      <c r="SQR71" s="0"/>
      <c r="SQS71" s="0"/>
      <c r="SQT71" s="0"/>
      <c r="SQU71" s="0"/>
      <c r="SQV71" s="0"/>
      <c r="SQW71" s="0"/>
      <c r="SQX71" s="0"/>
      <c r="SQY71" s="0"/>
      <c r="SQZ71" s="0"/>
      <c r="SRA71" s="0"/>
      <c r="SRB71" s="0"/>
      <c r="SRC71" s="0"/>
      <c r="SRD71" s="0"/>
      <c r="SRE71" s="0"/>
      <c r="SRF71" s="0"/>
      <c r="SRG71" s="0"/>
      <c r="SRH71" s="0"/>
      <c r="SRI71" s="0"/>
      <c r="SRJ71" s="0"/>
      <c r="SRK71" s="0"/>
      <c r="SRL71" s="0"/>
      <c r="SRM71" s="0"/>
      <c r="SRN71" s="0"/>
      <c r="SRO71" s="0"/>
      <c r="SRP71" s="0"/>
      <c r="SRQ71" s="0"/>
      <c r="SRR71" s="0"/>
      <c r="SRS71" s="0"/>
      <c r="SRT71" s="0"/>
      <c r="SRU71" s="0"/>
      <c r="SRV71" s="0"/>
      <c r="SRW71" s="0"/>
      <c r="SRX71" s="0"/>
      <c r="SRY71" s="0"/>
      <c r="SRZ71" s="0"/>
      <c r="SSA71" s="0"/>
      <c r="SSB71" s="0"/>
      <c r="SSC71" s="0"/>
      <c r="SSD71" s="0"/>
      <c r="SSE71" s="0"/>
      <c r="SSF71" s="0"/>
      <c r="SSG71" s="0"/>
      <c r="SSH71" s="0"/>
      <c r="SSI71" s="0"/>
      <c r="SSJ71" s="0"/>
      <c r="SSK71" s="0"/>
      <c r="SSL71" s="0"/>
      <c r="SSM71" s="0"/>
      <c r="SSN71" s="0"/>
      <c r="SSO71" s="0"/>
      <c r="SSP71" s="0"/>
      <c r="SSQ71" s="0"/>
      <c r="SSR71" s="0"/>
      <c r="SSS71" s="0"/>
      <c r="SST71" s="0"/>
      <c r="SSU71" s="0"/>
      <c r="SSV71" s="0"/>
      <c r="SSW71" s="0"/>
      <c r="SSX71" s="0"/>
      <c r="SSY71" s="0"/>
      <c r="SSZ71" s="0"/>
      <c r="STA71" s="0"/>
      <c r="STB71" s="0"/>
      <c r="STC71" s="0"/>
      <c r="STD71" s="0"/>
      <c r="STE71" s="0"/>
      <c r="STF71" s="0"/>
      <c r="STG71" s="0"/>
      <c r="STH71" s="0"/>
      <c r="STI71" s="0"/>
      <c r="STJ71" s="0"/>
      <c r="STK71" s="0"/>
      <c r="STL71" s="0"/>
      <c r="STM71" s="0"/>
      <c r="STN71" s="0"/>
      <c r="STO71" s="0"/>
      <c r="STP71" s="0"/>
      <c r="STQ71" s="0"/>
      <c r="STR71" s="0"/>
      <c r="STS71" s="0"/>
      <c r="STT71" s="0"/>
      <c r="STU71" s="0"/>
      <c r="STV71" s="0"/>
      <c r="STW71" s="0"/>
      <c r="STX71" s="0"/>
      <c r="STY71" s="0"/>
      <c r="STZ71" s="0"/>
      <c r="SUA71" s="0"/>
      <c r="SUB71" s="0"/>
      <c r="SUC71" s="0"/>
      <c r="SUD71" s="0"/>
      <c r="SUE71" s="0"/>
      <c r="SUF71" s="0"/>
      <c r="SUG71" s="0"/>
      <c r="SUH71" s="0"/>
      <c r="SUI71" s="0"/>
      <c r="SUJ71" s="0"/>
      <c r="SUK71" s="0"/>
      <c r="SUL71" s="0"/>
      <c r="SUM71" s="0"/>
      <c r="SUN71" s="0"/>
      <c r="SUO71" s="0"/>
      <c r="SUP71" s="0"/>
      <c r="SUQ71" s="0"/>
      <c r="SUR71" s="0"/>
      <c r="SUS71" s="0"/>
      <c r="SUT71" s="0"/>
      <c r="SUU71" s="0"/>
      <c r="SUV71" s="0"/>
      <c r="SUW71" s="0"/>
      <c r="SUX71" s="0"/>
      <c r="SUY71" s="0"/>
      <c r="SUZ71" s="0"/>
      <c r="SVA71" s="0"/>
      <c r="SVB71" s="0"/>
      <c r="SVC71" s="0"/>
      <c r="SVD71" s="0"/>
      <c r="SVE71" s="0"/>
      <c r="SVF71" s="0"/>
      <c r="SVG71" s="0"/>
      <c r="SVH71" s="0"/>
      <c r="SVI71" s="0"/>
      <c r="SVJ71" s="0"/>
      <c r="SVK71" s="0"/>
      <c r="SVL71" s="0"/>
      <c r="SVM71" s="0"/>
      <c r="SVN71" s="0"/>
      <c r="SVO71" s="0"/>
      <c r="SVP71" s="0"/>
      <c r="SVQ71" s="0"/>
      <c r="SVR71" s="0"/>
      <c r="SVS71" s="0"/>
      <c r="SVT71" s="0"/>
      <c r="SVU71" s="0"/>
      <c r="SVV71" s="0"/>
      <c r="SVW71" s="0"/>
      <c r="SVX71" s="0"/>
      <c r="SVY71" s="0"/>
      <c r="SVZ71" s="0"/>
      <c r="SWA71" s="0"/>
      <c r="SWB71" s="0"/>
      <c r="SWC71" s="0"/>
      <c r="SWD71" s="0"/>
      <c r="SWE71" s="0"/>
      <c r="SWF71" s="0"/>
      <c r="SWG71" s="0"/>
      <c r="SWH71" s="0"/>
      <c r="SWI71" s="0"/>
      <c r="SWJ71" s="0"/>
      <c r="SWK71" s="0"/>
      <c r="SWL71" s="0"/>
      <c r="SWM71" s="0"/>
      <c r="SWN71" s="0"/>
      <c r="SWO71" s="0"/>
      <c r="SWP71" s="0"/>
      <c r="SWQ71" s="0"/>
      <c r="SWR71" s="0"/>
      <c r="SWS71" s="0"/>
      <c r="SWT71" s="0"/>
      <c r="SWU71" s="0"/>
      <c r="SWV71" s="0"/>
      <c r="SWW71" s="0"/>
      <c r="SWX71" s="0"/>
      <c r="SWY71" s="0"/>
      <c r="SWZ71" s="0"/>
      <c r="SXA71" s="0"/>
      <c r="SXB71" s="0"/>
      <c r="SXC71" s="0"/>
      <c r="SXD71" s="0"/>
      <c r="SXE71" s="0"/>
      <c r="SXF71" s="0"/>
      <c r="SXG71" s="0"/>
      <c r="SXH71" s="0"/>
      <c r="SXI71" s="0"/>
      <c r="SXJ71" s="0"/>
      <c r="SXK71" s="0"/>
      <c r="SXL71" s="0"/>
      <c r="SXM71" s="0"/>
      <c r="SXN71" s="0"/>
      <c r="SXO71" s="0"/>
      <c r="SXP71" s="0"/>
      <c r="SXQ71" s="0"/>
      <c r="SXR71" s="0"/>
      <c r="SXS71" s="0"/>
      <c r="SXT71" s="0"/>
      <c r="SXU71" s="0"/>
      <c r="SXV71" s="0"/>
      <c r="SXW71" s="0"/>
      <c r="SXX71" s="0"/>
      <c r="SXY71" s="0"/>
      <c r="SXZ71" s="0"/>
      <c r="SYA71" s="0"/>
      <c r="SYB71" s="0"/>
      <c r="SYC71" s="0"/>
      <c r="SYD71" s="0"/>
      <c r="SYE71" s="0"/>
      <c r="SYF71" s="0"/>
      <c r="SYG71" s="0"/>
      <c r="SYH71" s="0"/>
      <c r="SYI71" s="0"/>
      <c r="SYJ71" s="0"/>
      <c r="SYK71" s="0"/>
      <c r="SYL71" s="0"/>
      <c r="SYM71" s="0"/>
      <c r="SYN71" s="0"/>
      <c r="SYO71" s="0"/>
      <c r="SYP71" s="0"/>
      <c r="SYQ71" s="0"/>
      <c r="SYR71" s="0"/>
      <c r="SYS71" s="0"/>
      <c r="SYT71" s="0"/>
      <c r="SYU71" s="0"/>
      <c r="SYV71" s="0"/>
      <c r="SYW71" s="0"/>
      <c r="SYX71" s="0"/>
      <c r="SYY71" s="0"/>
      <c r="SYZ71" s="0"/>
      <c r="SZA71" s="0"/>
      <c r="SZB71" s="0"/>
      <c r="SZC71" s="0"/>
      <c r="SZD71" s="0"/>
      <c r="SZE71" s="0"/>
      <c r="SZF71" s="0"/>
      <c r="SZG71" s="0"/>
      <c r="SZH71" s="0"/>
      <c r="SZI71" s="0"/>
      <c r="SZJ71" s="0"/>
      <c r="SZK71" s="0"/>
      <c r="SZL71" s="0"/>
      <c r="SZM71" s="0"/>
      <c r="SZN71" s="0"/>
      <c r="SZO71" s="0"/>
      <c r="SZP71" s="0"/>
      <c r="SZQ71" s="0"/>
      <c r="SZR71" s="0"/>
      <c r="SZS71" s="0"/>
      <c r="SZT71" s="0"/>
      <c r="SZU71" s="0"/>
      <c r="SZV71" s="0"/>
      <c r="SZW71" s="0"/>
      <c r="SZX71" s="0"/>
      <c r="SZY71" s="0"/>
      <c r="SZZ71" s="0"/>
      <c r="TAA71" s="0"/>
      <c r="TAB71" s="0"/>
      <c r="TAC71" s="0"/>
      <c r="TAD71" s="0"/>
      <c r="TAE71" s="0"/>
      <c r="TAF71" s="0"/>
      <c r="TAG71" s="0"/>
      <c r="TAH71" s="0"/>
      <c r="TAI71" s="0"/>
      <c r="TAJ71" s="0"/>
      <c r="TAK71" s="0"/>
      <c r="TAL71" s="0"/>
      <c r="TAM71" s="0"/>
      <c r="TAN71" s="0"/>
      <c r="TAO71" s="0"/>
      <c r="TAP71" s="0"/>
      <c r="TAQ71" s="0"/>
      <c r="TAR71" s="0"/>
      <c r="TAS71" s="0"/>
      <c r="TAT71" s="0"/>
      <c r="TAU71" s="0"/>
      <c r="TAV71" s="0"/>
      <c r="TAW71" s="0"/>
      <c r="TAX71" s="0"/>
      <c r="TAY71" s="0"/>
      <c r="TAZ71" s="0"/>
      <c r="TBA71" s="0"/>
      <c r="TBB71" s="0"/>
      <c r="TBC71" s="0"/>
      <c r="TBD71" s="0"/>
      <c r="TBE71" s="0"/>
      <c r="TBF71" s="0"/>
      <c r="TBG71" s="0"/>
      <c r="TBH71" s="0"/>
      <c r="TBI71" s="0"/>
      <c r="TBJ71" s="0"/>
      <c r="TBK71" s="0"/>
      <c r="TBL71" s="0"/>
      <c r="TBM71" s="0"/>
      <c r="TBN71" s="0"/>
      <c r="TBO71" s="0"/>
      <c r="TBP71" s="0"/>
      <c r="TBQ71" s="0"/>
      <c r="TBR71" s="0"/>
      <c r="TBS71" s="0"/>
      <c r="TBT71" s="0"/>
      <c r="TBU71" s="0"/>
      <c r="TBV71" s="0"/>
      <c r="TBW71" s="0"/>
      <c r="TBX71" s="0"/>
      <c r="TBY71" s="0"/>
      <c r="TBZ71" s="0"/>
      <c r="TCA71" s="0"/>
      <c r="TCB71" s="0"/>
      <c r="TCC71" s="0"/>
      <c r="TCD71" s="0"/>
      <c r="TCE71" s="0"/>
      <c r="TCF71" s="0"/>
      <c r="TCG71" s="0"/>
      <c r="TCH71" s="0"/>
      <c r="TCI71" s="0"/>
      <c r="TCJ71" s="0"/>
      <c r="TCK71" s="0"/>
      <c r="TCL71" s="0"/>
      <c r="TCM71" s="0"/>
      <c r="TCN71" s="0"/>
      <c r="TCO71" s="0"/>
      <c r="TCP71" s="0"/>
      <c r="TCQ71" s="0"/>
      <c r="TCR71" s="0"/>
      <c r="TCS71" s="0"/>
      <c r="TCT71" s="0"/>
      <c r="TCU71" s="0"/>
      <c r="TCV71" s="0"/>
      <c r="TCW71" s="0"/>
      <c r="TCX71" s="0"/>
      <c r="TCY71" s="0"/>
      <c r="TCZ71" s="0"/>
      <c r="TDA71" s="0"/>
      <c r="TDB71" s="0"/>
      <c r="TDC71" s="0"/>
      <c r="TDD71" s="0"/>
      <c r="TDE71" s="0"/>
      <c r="TDF71" s="0"/>
      <c r="TDG71" s="0"/>
      <c r="TDH71" s="0"/>
      <c r="TDI71" s="0"/>
      <c r="TDJ71" s="0"/>
      <c r="TDK71" s="0"/>
      <c r="TDL71" s="0"/>
      <c r="TDM71" s="0"/>
      <c r="TDN71" s="0"/>
      <c r="TDO71" s="0"/>
      <c r="TDP71" s="0"/>
      <c r="TDQ71" s="0"/>
      <c r="TDR71" s="0"/>
      <c r="TDS71" s="0"/>
      <c r="TDT71" s="0"/>
      <c r="TDU71" s="0"/>
      <c r="TDV71" s="0"/>
      <c r="TDW71" s="0"/>
      <c r="TDX71" s="0"/>
      <c r="TDY71" s="0"/>
      <c r="TDZ71" s="0"/>
      <c r="TEA71" s="0"/>
      <c r="TEB71" s="0"/>
      <c r="TEC71" s="0"/>
      <c r="TED71" s="0"/>
      <c r="TEE71" s="0"/>
      <c r="TEF71" s="0"/>
      <c r="TEG71" s="0"/>
      <c r="TEH71" s="0"/>
      <c r="TEI71" s="0"/>
      <c r="TEJ71" s="0"/>
      <c r="TEK71" s="0"/>
      <c r="TEL71" s="0"/>
      <c r="TEM71" s="0"/>
      <c r="TEN71" s="0"/>
      <c r="TEO71" s="0"/>
      <c r="TEP71" s="0"/>
      <c r="TEQ71" s="0"/>
      <c r="TER71" s="0"/>
      <c r="TES71" s="0"/>
      <c r="TET71" s="0"/>
      <c r="TEU71" s="0"/>
      <c r="TEV71" s="0"/>
      <c r="TEW71" s="0"/>
      <c r="TEX71" s="0"/>
      <c r="TEY71" s="0"/>
      <c r="TEZ71" s="0"/>
      <c r="TFA71" s="0"/>
      <c r="TFB71" s="0"/>
      <c r="TFC71" s="0"/>
      <c r="TFD71" s="0"/>
      <c r="TFE71" s="0"/>
      <c r="TFF71" s="0"/>
      <c r="TFG71" s="0"/>
      <c r="TFH71" s="0"/>
      <c r="TFI71" s="0"/>
      <c r="TFJ71" s="0"/>
      <c r="TFK71" s="0"/>
      <c r="TFL71" s="0"/>
      <c r="TFM71" s="0"/>
      <c r="TFN71" s="0"/>
      <c r="TFO71" s="0"/>
      <c r="TFP71" s="0"/>
      <c r="TFQ71" s="0"/>
      <c r="TFR71" s="0"/>
      <c r="TFS71" s="0"/>
      <c r="TFT71" s="0"/>
      <c r="TFU71" s="0"/>
      <c r="TFV71" s="0"/>
      <c r="TFW71" s="0"/>
      <c r="TFX71" s="0"/>
      <c r="TFY71" s="0"/>
      <c r="TFZ71" s="0"/>
      <c r="TGA71" s="0"/>
      <c r="TGB71" s="0"/>
      <c r="TGC71" s="0"/>
      <c r="TGD71" s="0"/>
      <c r="TGE71" s="0"/>
      <c r="TGF71" s="0"/>
      <c r="TGG71" s="0"/>
      <c r="TGH71" s="0"/>
      <c r="TGI71" s="0"/>
      <c r="TGJ71" s="0"/>
      <c r="TGK71" s="0"/>
      <c r="TGL71" s="0"/>
      <c r="TGM71" s="0"/>
      <c r="TGN71" s="0"/>
      <c r="TGO71" s="0"/>
      <c r="TGP71" s="0"/>
      <c r="TGQ71" s="0"/>
      <c r="TGR71" s="0"/>
      <c r="TGS71" s="0"/>
      <c r="TGT71" s="0"/>
      <c r="TGU71" s="0"/>
      <c r="TGV71" s="0"/>
      <c r="TGW71" s="0"/>
      <c r="TGX71" s="0"/>
      <c r="TGY71" s="0"/>
      <c r="TGZ71" s="0"/>
      <c r="THA71" s="0"/>
      <c r="THB71" s="0"/>
      <c r="THC71" s="0"/>
      <c r="THD71" s="0"/>
      <c r="THE71" s="0"/>
      <c r="THF71" s="0"/>
      <c r="THG71" s="0"/>
      <c r="THH71" s="0"/>
      <c r="THI71" s="0"/>
      <c r="THJ71" s="0"/>
      <c r="THK71" s="0"/>
      <c r="THL71" s="0"/>
      <c r="THM71" s="0"/>
      <c r="THN71" s="0"/>
      <c r="THO71" s="0"/>
      <c r="THP71" s="0"/>
      <c r="THQ71" s="0"/>
      <c r="THR71" s="0"/>
      <c r="THS71" s="0"/>
      <c r="THT71" s="0"/>
      <c r="THU71" s="0"/>
      <c r="THV71" s="0"/>
      <c r="THW71" s="0"/>
      <c r="THX71" s="0"/>
      <c r="THY71" s="0"/>
      <c r="THZ71" s="0"/>
      <c r="TIA71" s="0"/>
      <c r="TIB71" s="0"/>
      <c r="TIC71" s="0"/>
      <c r="TID71" s="0"/>
      <c r="TIE71" s="0"/>
      <c r="TIF71" s="0"/>
      <c r="TIG71" s="0"/>
      <c r="TIH71" s="0"/>
      <c r="TII71" s="0"/>
      <c r="TIJ71" s="0"/>
      <c r="TIK71" s="0"/>
      <c r="TIL71" s="0"/>
      <c r="TIM71" s="0"/>
      <c r="TIN71" s="0"/>
      <c r="TIO71" s="0"/>
      <c r="TIP71" s="0"/>
      <c r="TIQ71" s="0"/>
      <c r="TIR71" s="0"/>
      <c r="TIS71" s="0"/>
      <c r="TIT71" s="0"/>
      <c r="TIU71" s="0"/>
      <c r="TIV71" s="0"/>
      <c r="TIW71" s="0"/>
      <c r="TIX71" s="0"/>
      <c r="TIY71" s="0"/>
      <c r="TIZ71" s="0"/>
      <c r="TJA71" s="0"/>
      <c r="TJB71" s="0"/>
      <c r="TJC71" s="0"/>
      <c r="TJD71" s="0"/>
      <c r="TJE71" s="0"/>
      <c r="TJF71" s="0"/>
      <c r="TJG71" s="0"/>
      <c r="TJH71" s="0"/>
      <c r="TJI71" s="0"/>
      <c r="TJJ71" s="0"/>
      <c r="TJK71" s="0"/>
      <c r="TJL71" s="0"/>
      <c r="TJM71" s="0"/>
      <c r="TJN71" s="0"/>
      <c r="TJO71" s="0"/>
      <c r="TJP71" s="0"/>
      <c r="TJQ71" s="0"/>
      <c r="TJR71" s="0"/>
      <c r="TJS71" s="0"/>
      <c r="TJT71" s="0"/>
      <c r="TJU71" s="0"/>
      <c r="TJV71" s="0"/>
      <c r="TJW71" s="0"/>
      <c r="TJX71" s="0"/>
      <c r="TJY71" s="0"/>
      <c r="TJZ71" s="0"/>
      <c r="TKA71" s="0"/>
      <c r="TKB71" s="0"/>
      <c r="TKC71" s="0"/>
      <c r="TKD71" s="0"/>
      <c r="TKE71" s="0"/>
      <c r="TKF71" s="0"/>
      <c r="TKG71" s="0"/>
      <c r="TKH71" s="0"/>
      <c r="TKI71" s="0"/>
      <c r="TKJ71" s="0"/>
      <c r="TKK71" s="0"/>
      <c r="TKL71" s="0"/>
      <c r="TKM71" s="0"/>
      <c r="TKN71" s="0"/>
      <c r="TKO71" s="0"/>
      <c r="TKP71" s="0"/>
      <c r="TKQ71" s="0"/>
      <c r="TKR71" s="0"/>
      <c r="TKS71" s="0"/>
      <c r="TKT71" s="0"/>
      <c r="TKU71" s="0"/>
      <c r="TKV71" s="0"/>
      <c r="TKW71" s="0"/>
      <c r="TKX71" s="0"/>
      <c r="TKY71" s="0"/>
      <c r="TKZ71" s="0"/>
      <c r="TLA71" s="0"/>
      <c r="TLB71" s="0"/>
      <c r="TLC71" s="0"/>
      <c r="TLD71" s="0"/>
      <c r="TLE71" s="0"/>
      <c r="TLF71" s="0"/>
      <c r="TLG71" s="0"/>
      <c r="TLH71" s="0"/>
      <c r="TLI71" s="0"/>
      <c r="TLJ71" s="0"/>
      <c r="TLK71" s="0"/>
      <c r="TLL71" s="0"/>
      <c r="TLM71" s="0"/>
      <c r="TLN71" s="0"/>
      <c r="TLO71" s="0"/>
      <c r="TLP71" s="0"/>
      <c r="TLQ71" s="0"/>
      <c r="TLR71" s="0"/>
      <c r="TLS71" s="0"/>
      <c r="TLT71" s="0"/>
      <c r="TLU71" s="0"/>
      <c r="TLV71" s="0"/>
      <c r="TLW71" s="0"/>
      <c r="TLX71" s="0"/>
      <c r="TLY71" s="0"/>
      <c r="TLZ71" s="0"/>
      <c r="TMA71" s="0"/>
      <c r="TMB71" s="0"/>
      <c r="TMC71" s="0"/>
      <c r="TMD71" s="0"/>
      <c r="TME71" s="0"/>
      <c r="TMF71" s="0"/>
      <c r="TMG71" s="0"/>
      <c r="TMH71" s="0"/>
      <c r="TMI71" s="0"/>
      <c r="TMJ71" s="0"/>
      <c r="TMK71" s="0"/>
      <c r="TML71" s="0"/>
      <c r="TMM71" s="0"/>
      <c r="TMN71" s="0"/>
      <c r="TMO71" s="0"/>
      <c r="TMP71" s="0"/>
      <c r="TMQ71" s="0"/>
      <c r="TMR71" s="0"/>
      <c r="TMS71" s="0"/>
      <c r="TMT71" s="0"/>
      <c r="TMU71" s="0"/>
      <c r="TMV71" s="0"/>
      <c r="TMW71" s="0"/>
      <c r="TMX71" s="0"/>
      <c r="TMY71" s="0"/>
      <c r="TMZ71" s="0"/>
      <c r="TNA71" s="0"/>
      <c r="TNB71" s="0"/>
      <c r="TNC71" s="0"/>
      <c r="TND71" s="0"/>
      <c r="TNE71" s="0"/>
      <c r="TNF71" s="0"/>
      <c r="TNG71" s="0"/>
      <c r="TNH71" s="0"/>
      <c r="TNI71" s="0"/>
      <c r="TNJ71" s="0"/>
      <c r="TNK71" s="0"/>
      <c r="TNL71" s="0"/>
      <c r="TNM71" s="0"/>
      <c r="TNN71" s="0"/>
      <c r="TNO71" s="0"/>
      <c r="TNP71" s="0"/>
      <c r="TNQ71" s="0"/>
      <c r="TNR71" s="0"/>
      <c r="TNS71" s="0"/>
      <c r="TNT71" s="0"/>
      <c r="TNU71" s="0"/>
      <c r="TNV71" s="0"/>
      <c r="TNW71" s="0"/>
      <c r="TNX71" s="0"/>
      <c r="TNY71" s="0"/>
      <c r="TNZ71" s="0"/>
      <c r="TOA71" s="0"/>
      <c r="TOB71" s="0"/>
      <c r="TOC71" s="0"/>
      <c r="TOD71" s="0"/>
      <c r="TOE71" s="0"/>
      <c r="TOF71" s="0"/>
      <c r="TOG71" s="0"/>
      <c r="TOH71" s="0"/>
      <c r="TOI71" s="0"/>
      <c r="TOJ71" s="0"/>
      <c r="TOK71" s="0"/>
      <c r="TOL71" s="0"/>
      <c r="TOM71" s="0"/>
      <c r="TON71" s="0"/>
      <c r="TOO71" s="0"/>
      <c r="TOP71" s="0"/>
      <c r="TOQ71" s="0"/>
      <c r="TOR71" s="0"/>
      <c r="TOS71" s="0"/>
      <c r="TOT71" s="0"/>
      <c r="TOU71" s="0"/>
      <c r="TOV71" s="0"/>
      <c r="TOW71" s="0"/>
      <c r="TOX71" s="0"/>
      <c r="TOY71" s="0"/>
      <c r="TOZ71" s="0"/>
      <c r="TPA71" s="0"/>
      <c r="TPB71" s="0"/>
      <c r="TPC71" s="0"/>
      <c r="TPD71" s="0"/>
      <c r="TPE71" s="0"/>
      <c r="TPF71" s="0"/>
      <c r="TPG71" s="0"/>
      <c r="TPH71" s="0"/>
      <c r="TPI71" s="0"/>
      <c r="TPJ71" s="0"/>
      <c r="TPK71" s="0"/>
      <c r="TPL71" s="0"/>
      <c r="TPM71" s="0"/>
      <c r="TPN71" s="0"/>
      <c r="TPO71" s="0"/>
      <c r="TPP71" s="0"/>
      <c r="TPQ71" s="0"/>
      <c r="TPR71" s="0"/>
      <c r="TPS71" s="0"/>
      <c r="TPT71" s="0"/>
      <c r="TPU71" s="0"/>
      <c r="TPV71" s="0"/>
      <c r="TPW71" s="0"/>
      <c r="TPX71" s="0"/>
      <c r="TPY71" s="0"/>
      <c r="TPZ71" s="0"/>
      <c r="TQA71" s="0"/>
      <c r="TQB71" s="0"/>
      <c r="TQC71" s="0"/>
      <c r="TQD71" s="0"/>
      <c r="TQE71" s="0"/>
      <c r="TQF71" s="0"/>
      <c r="TQG71" s="0"/>
      <c r="TQH71" s="0"/>
      <c r="TQI71" s="0"/>
      <c r="TQJ71" s="0"/>
      <c r="TQK71" s="0"/>
      <c r="TQL71" s="0"/>
      <c r="TQM71" s="0"/>
      <c r="TQN71" s="0"/>
      <c r="TQO71" s="0"/>
      <c r="TQP71" s="0"/>
      <c r="TQQ71" s="0"/>
      <c r="TQR71" s="0"/>
      <c r="TQS71" s="0"/>
      <c r="TQT71" s="0"/>
      <c r="TQU71" s="0"/>
      <c r="TQV71" s="0"/>
      <c r="TQW71" s="0"/>
      <c r="TQX71" s="0"/>
      <c r="TQY71" s="0"/>
      <c r="TQZ71" s="0"/>
      <c r="TRA71" s="0"/>
      <c r="TRB71" s="0"/>
      <c r="TRC71" s="0"/>
      <c r="TRD71" s="0"/>
      <c r="TRE71" s="0"/>
      <c r="TRF71" s="0"/>
      <c r="TRG71" s="0"/>
      <c r="TRH71" s="0"/>
      <c r="TRI71" s="0"/>
      <c r="TRJ71" s="0"/>
      <c r="TRK71" s="0"/>
      <c r="TRL71" s="0"/>
      <c r="TRM71" s="0"/>
      <c r="TRN71" s="0"/>
      <c r="TRO71" s="0"/>
      <c r="TRP71" s="0"/>
      <c r="TRQ71" s="0"/>
      <c r="TRR71" s="0"/>
      <c r="TRS71" s="0"/>
      <c r="TRT71" s="0"/>
      <c r="TRU71" s="0"/>
      <c r="TRV71" s="0"/>
      <c r="TRW71" s="0"/>
      <c r="TRX71" s="0"/>
      <c r="TRY71" s="0"/>
      <c r="TRZ71" s="0"/>
      <c r="TSA71" s="0"/>
      <c r="TSB71" s="0"/>
      <c r="TSC71" s="0"/>
      <c r="TSD71" s="0"/>
      <c r="TSE71" s="0"/>
      <c r="TSF71" s="0"/>
      <c r="TSG71" s="0"/>
      <c r="TSH71" s="0"/>
      <c r="TSI71" s="0"/>
      <c r="TSJ71" s="0"/>
      <c r="TSK71" s="0"/>
      <c r="TSL71" s="0"/>
      <c r="TSM71" s="0"/>
      <c r="TSN71" s="0"/>
      <c r="TSO71" s="0"/>
      <c r="TSP71" s="0"/>
      <c r="TSQ71" s="0"/>
      <c r="TSR71" s="0"/>
      <c r="TSS71" s="0"/>
      <c r="TST71" s="0"/>
      <c r="TSU71" s="0"/>
      <c r="TSV71" s="0"/>
      <c r="TSW71" s="0"/>
      <c r="TSX71" s="0"/>
      <c r="TSY71" s="0"/>
      <c r="TSZ71" s="0"/>
      <c r="TTA71" s="0"/>
      <c r="TTB71" s="0"/>
      <c r="TTC71" s="0"/>
      <c r="TTD71" s="0"/>
      <c r="TTE71" s="0"/>
      <c r="TTF71" s="0"/>
      <c r="TTG71" s="0"/>
      <c r="TTH71" s="0"/>
      <c r="TTI71" s="0"/>
      <c r="TTJ71" s="0"/>
      <c r="TTK71" s="0"/>
      <c r="TTL71" s="0"/>
      <c r="TTM71" s="0"/>
      <c r="TTN71" s="0"/>
      <c r="TTO71" s="0"/>
      <c r="TTP71" s="0"/>
      <c r="TTQ71" s="0"/>
      <c r="TTR71" s="0"/>
      <c r="TTS71" s="0"/>
      <c r="TTT71" s="0"/>
      <c r="TTU71" s="0"/>
      <c r="TTV71" s="0"/>
      <c r="TTW71" s="0"/>
      <c r="TTX71" s="0"/>
      <c r="TTY71" s="0"/>
      <c r="TTZ71" s="0"/>
      <c r="TUA71" s="0"/>
      <c r="TUB71" s="0"/>
      <c r="TUC71" s="0"/>
      <c r="TUD71" s="0"/>
      <c r="TUE71" s="0"/>
      <c r="TUF71" s="0"/>
      <c r="TUG71" s="0"/>
      <c r="TUH71" s="0"/>
      <c r="TUI71" s="0"/>
      <c r="TUJ71" s="0"/>
      <c r="TUK71" s="0"/>
      <c r="TUL71" s="0"/>
      <c r="TUM71" s="0"/>
      <c r="TUN71" s="0"/>
      <c r="TUO71" s="0"/>
      <c r="TUP71" s="0"/>
      <c r="TUQ71" s="0"/>
      <c r="TUR71" s="0"/>
      <c r="TUS71" s="0"/>
      <c r="TUT71" s="0"/>
      <c r="TUU71" s="0"/>
      <c r="TUV71" s="0"/>
      <c r="TUW71" s="0"/>
      <c r="TUX71" s="0"/>
      <c r="TUY71" s="0"/>
      <c r="TUZ71" s="0"/>
      <c r="TVA71" s="0"/>
      <c r="TVB71" s="0"/>
      <c r="TVC71" s="0"/>
      <c r="TVD71" s="0"/>
      <c r="TVE71" s="0"/>
      <c r="TVF71" s="0"/>
      <c r="TVG71" s="0"/>
      <c r="TVH71" s="0"/>
      <c r="TVI71" s="0"/>
      <c r="TVJ71" s="0"/>
      <c r="TVK71" s="0"/>
      <c r="TVL71" s="0"/>
      <c r="TVM71" s="0"/>
      <c r="TVN71" s="0"/>
      <c r="TVO71" s="0"/>
      <c r="TVP71" s="0"/>
      <c r="TVQ71" s="0"/>
      <c r="TVR71" s="0"/>
      <c r="TVS71" s="0"/>
      <c r="TVT71" s="0"/>
      <c r="TVU71" s="0"/>
      <c r="TVV71" s="0"/>
      <c r="TVW71" s="0"/>
      <c r="TVX71" s="0"/>
      <c r="TVY71" s="0"/>
      <c r="TVZ71" s="0"/>
      <c r="TWA71" s="0"/>
      <c r="TWB71" s="0"/>
      <c r="TWC71" s="0"/>
      <c r="TWD71" s="0"/>
      <c r="TWE71" s="0"/>
      <c r="TWF71" s="0"/>
      <c r="TWG71" s="0"/>
      <c r="TWH71" s="0"/>
      <c r="TWI71" s="0"/>
      <c r="TWJ71" s="0"/>
      <c r="TWK71" s="0"/>
      <c r="TWL71" s="0"/>
      <c r="TWM71" s="0"/>
      <c r="TWN71" s="0"/>
      <c r="TWO71" s="0"/>
      <c r="TWP71" s="0"/>
      <c r="TWQ71" s="0"/>
      <c r="TWR71" s="0"/>
      <c r="TWS71" s="0"/>
      <c r="TWT71" s="0"/>
      <c r="TWU71" s="0"/>
      <c r="TWV71" s="0"/>
      <c r="TWW71" s="0"/>
      <c r="TWX71" s="0"/>
      <c r="TWY71" s="0"/>
      <c r="TWZ71" s="0"/>
      <c r="TXA71" s="0"/>
      <c r="TXB71" s="0"/>
      <c r="TXC71" s="0"/>
      <c r="TXD71" s="0"/>
      <c r="TXE71" s="0"/>
      <c r="TXF71" s="0"/>
      <c r="TXG71" s="0"/>
      <c r="TXH71" s="0"/>
      <c r="TXI71" s="0"/>
      <c r="TXJ71" s="0"/>
      <c r="TXK71" s="0"/>
      <c r="TXL71" s="0"/>
      <c r="TXM71" s="0"/>
      <c r="TXN71" s="0"/>
      <c r="TXO71" s="0"/>
      <c r="TXP71" s="0"/>
      <c r="TXQ71" s="0"/>
      <c r="TXR71" s="0"/>
      <c r="TXS71" s="0"/>
      <c r="TXT71" s="0"/>
      <c r="TXU71" s="0"/>
      <c r="TXV71" s="0"/>
      <c r="TXW71" s="0"/>
      <c r="TXX71" s="0"/>
      <c r="TXY71" s="0"/>
      <c r="TXZ71" s="0"/>
      <c r="TYA71" s="0"/>
      <c r="TYB71" s="0"/>
      <c r="TYC71" s="0"/>
      <c r="TYD71" s="0"/>
      <c r="TYE71" s="0"/>
      <c r="TYF71" s="0"/>
      <c r="TYG71" s="0"/>
      <c r="TYH71" s="0"/>
      <c r="TYI71" s="0"/>
      <c r="TYJ71" s="0"/>
      <c r="TYK71" s="0"/>
      <c r="TYL71" s="0"/>
      <c r="TYM71" s="0"/>
      <c r="TYN71" s="0"/>
      <c r="TYO71" s="0"/>
      <c r="TYP71" s="0"/>
      <c r="TYQ71" s="0"/>
      <c r="TYR71" s="0"/>
      <c r="TYS71" s="0"/>
      <c r="TYT71" s="0"/>
      <c r="TYU71" s="0"/>
      <c r="TYV71" s="0"/>
      <c r="TYW71" s="0"/>
      <c r="TYX71" s="0"/>
      <c r="TYY71" s="0"/>
      <c r="TYZ71" s="0"/>
      <c r="TZA71" s="0"/>
      <c r="TZB71" s="0"/>
      <c r="TZC71" s="0"/>
      <c r="TZD71" s="0"/>
      <c r="TZE71" s="0"/>
      <c r="TZF71" s="0"/>
      <c r="TZG71" s="0"/>
      <c r="TZH71" s="0"/>
      <c r="TZI71" s="0"/>
      <c r="TZJ71" s="0"/>
      <c r="TZK71" s="0"/>
      <c r="TZL71" s="0"/>
      <c r="TZM71" s="0"/>
      <c r="TZN71" s="0"/>
      <c r="TZO71" s="0"/>
      <c r="TZP71" s="0"/>
      <c r="TZQ71" s="0"/>
      <c r="TZR71" s="0"/>
      <c r="TZS71" s="0"/>
      <c r="TZT71" s="0"/>
      <c r="TZU71" s="0"/>
      <c r="TZV71" s="0"/>
      <c r="TZW71" s="0"/>
      <c r="TZX71" s="0"/>
      <c r="TZY71" s="0"/>
      <c r="TZZ71" s="0"/>
      <c r="UAA71" s="0"/>
      <c r="UAB71" s="0"/>
      <c r="UAC71" s="0"/>
      <c r="UAD71" s="0"/>
      <c r="UAE71" s="0"/>
      <c r="UAF71" s="0"/>
      <c r="UAG71" s="0"/>
      <c r="UAH71" s="0"/>
      <c r="UAI71" s="0"/>
      <c r="UAJ71" s="0"/>
      <c r="UAK71" s="0"/>
      <c r="UAL71" s="0"/>
      <c r="UAM71" s="0"/>
      <c r="UAN71" s="0"/>
      <c r="UAO71" s="0"/>
      <c r="UAP71" s="0"/>
      <c r="UAQ71" s="0"/>
      <c r="UAR71" s="0"/>
      <c r="UAS71" s="0"/>
      <c r="UAT71" s="0"/>
      <c r="UAU71" s="0"/>
      <c r="UAV71" s="0"/>
      <c r="UAW71" s="0"/>
      <c r="UAX71" s="0"/>
      <c r="UAY71" s="0"/>
      <c r="UAZ71" s="0"/>
      <c r="UBA71" s="0"/>
      <c r="UBB71" s="0"/>
      <c r="UBC71" s="0"/>
      <c r="UBD71" s="0"/>
      <c r="UBE71" s="0"/>
      <c r="UBF71" s="0"/>
      <c r="UBG71" s="0"/>
      <c r="UBH71" s="0"/>
      <c r="UBI71" s="0"/>
      <c r="UBJ71" s="0"/>
      <c r="UBK71" s="0"/>
      <c r="UBL71" s="0"/>
      <c r="UBM71" s="0"/>
      <c r="UBN71" s="0"/>
      <c r="UBO71" s="0"/>
      <c r="UBP71" s="0"/>
      <c r="UBQ71" s="0"/>
      <c r="UBR71" s="0"/>
      <c r="UBS71" s="0"/>
      <c r="UBT71" s="0"/>
      <c r="UBU71" s="0"/>
      <c r="UBV71" s="0"/>
      <c r="UBW71" s="0"/>
      <c r="UBX71" s="0"/>
      <c r="UBY71" s="0"/>
      <c r="UBZ71" s="0"/>
      <c r="UCA71" s="0"/>
      <c r="UCB71" s="0"/>
      <c r="UCC71" s="0"/>
      <c r="UCD71" s="0"/>
      <c r="UCE71" s="0"/>
      <c r="UCF71" s="0"/>
      <c r="UCG71" s="0"/>
      <c r="UCH71" s="0"/>
      <c r="UCI71" s="0"/>
      <c r="UCJ71" s="0"/>
      <c r="UCK71" s="0"/>
      <c r="UCL71" s="0"/>
      <c r="UCM71" s="0"/>
      <c r="UCN71" s="0"/>
      <c r="UCO71" s="0"/>
      <c r="UCP71" s="0"/>
      <c r="UCQ71" s="0"/>
      <c r="UCR71" s="0"/>
      <c r="UCS71" s="0"/>
      <c r="UCT71" s="0"/>
      <c r="UCU71" s="0"/>
      <c r="UCV71" s="0"/>
      <c r="UCW71" s="0"/>
      <c r="UCX71" s="0"/>
      <c r="UCY71" s="0"/>
      <c r="UCZ71" s="0"/>
      <c r="UDA71" s="0"/>
      <c r="UDB71" s="0"/>
      <c r="UDC71" s="0"/>
      <c r="UDD71" s="0"/>
      <c r="UDE71" s="0"/>
      <c r="UDF71" s="0"/>
      <c r="UDG71" s="0"/>
      <c r="UDH71" s="0"/>
      <c r="UDI71" s="0"/>
      <c r="UDJ71" s="0"/>
      <c r="UDK71" s="0"/>
      <c r="UDL71" s="0"/>
      <c r="UDM71" s="0"/>
      <c r="UDN71" s="0"/>
      <c r="UDO71" s="0"/>
      <c r="UDP71" s="0"/>
      <c r="UDQ71" s="0"/>
      <c r="UDR71" s="0"/>
      <c r="UDS71" s="0"/>
      <c r="UDT71" s="0"/>
      <c r="UDU71" s="0"/>
      <c r="UDV71" s="0"/>
      <c r="UDW71" s="0"/>
      <c r="UDX71" s="0"/>
      <c r="UDY71" s="0"/>
      <c r="UDZ71" s="0"/>
      <c r="UEA71" s="0"/>
      <c r="UEB71" s="0"/>
      <c r="UEC71" s="0"/>
      <c r="UED71" s="0"/>
      <c r="UEE71" s="0"/>
      <c r="UEF71" s="0"/>
      <c r="UEG71" s="0"/>
      <c r="UEH71" s="0"/>
      <c r="UEI71" s="0"/>
      <c r="UEJ71" s="0"/>
      <c r="UEK71" s="0"/>
      <c r="UEL71" s="0"/>
      <c r="UEM71" s="0"/>
      <c r="UEN71" s="0"/>
      <c r="UEO71" s="0"/>
      <c r="UEP71" s="0"/>
      <c r="UEQ71" s="0"/>
      <c r="UER71" s="0"/>
      <c r="UES71" s="0"/>
      <c r="UET71" s="0"/>
      <c r="UEU71" s="0"/>
      <c r="UEV71" s="0"/>
      <c r="UEW71" s="0"/>
      <c r="UEX71" s="0"/>
      <c r="UEY71" s="0"/>
      <c r="UEZ71" s="0"/>
      <c r="UFA71" s="0"/>
      <c r="UFB71" s="0"/>
      <c r="UFC71" s="0"/>
      <c r="UFD71" s="0"/>
      <c r="UFE71" s="0"/>
      <c r="UFF71" s="0"/>
      <c r="UFG71" s="0"/>
      <c r="UFH71" s="0"/>
      <c r="UFI71" s="0"/>
      <c r="UFJ71" s="0"/>
      <c r="UFK71" s="0"/>
      <c r="UFL71" s="0"/>
      <c r="UFM71" s="0"/>
      <c r="UFN71" s="0"/>
      <c r="UFO71" s="0"/>
      <c r="UFP71" s="0"/>
      <c r="UFQ71" s="0"/>
      <c r="UFR71" s="0"/>
      <c r="UFS71" s="0"/>
      <c r="UFT71" s="0"/>
      <c r="UFU71" s="0"/>
      <c r="UFV71" s="0"/>
      <c r="UFW71" s="0"/>
      <c r="UFX71" s="0"/>
      <c r="UFY71" s="0"/>
      <c r="UFZ71" s="0"/>
      <c r="UGA71" s="0"/>
      <c r="UGB71" s="0"/>
      <c r="UGC71" s="0"/>
      <c r="UGD71" s="0"/>
      <c r="UGE71" s="0"/>
      <c r="UGF71" s="0"/>
      <c r="UGG71" s="0"/>
      <c r="UGH71" s="0"/>
      <c r="UGI71" s="0"/>
      <c r="UGJ71" s="0"/>
      <c r="UGK71" s="0"/>
      <c r="UGL71" s="0"/>
      <c r="UGM71" s="0"/>
      <c r="UGN71" s="0"/>
      <c r="UGO71" s="0"/>
      <c r="UGP71" s="0"/>
      <c r="UGQ71" s="0"/>
      <c r="UGR71" s="0"/>
      <c r="UGS71" s="0"/>
      <c r="UGT71" s="0"/>
      <c r="UGU71" s="0"/>
      <c r="UGV71" s="0"/>
      <c r="UGW71" s="0"/>
      <c r="UGX71" s="0"/>
      <c r="UGY71" s="0"/>
      <c r="UGZ71" s="0"/>
      <c r="UHA71" s="0"/>
      <c r="UHB71" s="0"/>
      <c r="UHC71" s="0"/>
      <c r="UHD71" s="0"/>
      <c r="UHE71" s="0"/>
      <c r="UHF71" s="0"/>
      <c r="UHG71" s="0"/>
      <c r="UHH71" s="0"/>
      <c r="UHI71" s="0"/>
      <c r="UHJ71" s="0"/>
      <c r="UHK71" s="0"/>
      <c r="UHL71" s="0"/>
      <c r="UHM71" s="0"/>
      <c r="UHN71" s="0"/>
      <c r="UHO71" s="0"/>
      <c r="UHP71" s="0"/>
      <c r="UHQ71" s="0"/>
      <c r="UHR71" s="0"/>
      <c r="UHS71" s="0"/>
      <c r="UHT71" s="0"/>
      <c r="UHU71" s="0"/>
      <c r="UHV71" s="0"/>
      <c r="UHW71" s="0"/>
      <c r="UHX71" s="0"/>
      <c r="UHY71" s="0"/>
      <c r="UHZ71" s="0"/>
      <c r="UIA71" s="0"/>
      <c r="UIB71" s="0"/>
      <c r="UIC71" s="0"/>
      <c r="UID71" s="0"/>
      <c r="UIE71" s="0"/>
      <c r="UIF71" s="0"/>
      <c r="UIG71" s="0"/>
      <c r="UIH71" s="0"/>
      <c r="UII71" s="0"/>
      <c r="UIJ71" s="0"/>
      <c r="UIK71" s="0"/>
      <c r="UIL71" s="0"/>
      <c r="UIM71" s="0"/>
      <c r="UIN71" s="0"/>
      <c r="UIO71" s="0"/>
      <c r="UIP71" s="0"/>
      <c r="UIQ71" s="0"/>
      <c r="UIR71" s="0"/>
      <c r="UIS71" s="0"/>
      <c r="UIT71" s="0"/>
      <c r="UIU71" s="0"/>
      <c r="UIV71" s="0"/>
      <c r="UIW71" s="0"/>
      <c r="UIX71" s="0"/>
      <c r="UIY71" s="0"/>
      <c r="UIZ71" s="0"/>
      <c r="UJA71" s="0"/>
      <c r="UJB71" s="0"/>
      <c r="UJC71" s="0"/>
      <c r="UJD71" s="0"/>
      <c r="UJE71" s="0"/>
      <c r="UJF71" s="0"/>
      <c r="UJG71" s="0"/>
      <c r="UJH71" s="0"/>
      <c r="UJI71" s="0"/>
      <c r="UJJ71" s="0"/>
      <c r="UJK71" s="0"/>
      <c r="UJL71" s="0"/>
      <c r="UJM71" s="0"/>
      <c r="UJN71" s="0"/>
      <c r="UJO71" s="0"/>
      <c r="UJP71" s="0"/>
      <c r="UJQ71" s="0"/>
      <c r="UJR71" s="0"/>
      <c r="UJS71" s="0"/>
      <c r="UJT71" s="0"/>
      <c r="UJU71" s="0"/>
      <c r="UJV71" s="0"/>
      <c r="UJW71" s="0"/>
      <c r="UJX71" s="0"/>
      <c r="UJY71" s="0"/>
      <c r="UJZ71" s="0"/>
      <c r="UKA71" s="0"/>
      <c r="UKB71" s="0"/>
      <c r="UKC71" s="0"/>
      <c r="UKD71" s="0"/>
      <c r="UKE71" s="0"/>
      <c r="UKF71" s="0"/>
      <c r="UKG71" s="0"/>
      <c r="UKH71" s="0"/>
      <c r="UKI71" s="0"/>
      <c r="UKJ71" s="0"/>
      <c r="UKK71" s="0"/>
      <c r="UKL71" s="0"/>
      <c r="UKM71" s="0"/>
      <c r="UKN71" s="0"/>
      <c r="UKO71" s="0"/>
      <c r="UKP71" s="0"/>
      <c r="UKQ71" s="0"/>
      <c r="UKR71" s="0"/>
      <c r="UKS71" s="0"/>
      <c r="UKT71" s="0"/>
      <c r="UKU71" s="0"/>
      <c r="UKV71" s="0"/>
      <c r="UKW71" s="0"/>
      <c r="UKX71" s="0"/>
      <c r="UKY71" s="0"/>
      <c r="UKZ71" s="0"/>
      <c r="ULA71" s="0"/>
      <c r="ULB71" s="0"/>
      <c r="ULC71" s="0"/>
      <c r="ULD71" s="0"/>
      <c r="ULE71" s="0"/>
      <c r="ULF71" s="0"/>
      <c r="ULG71" s="0"/>
      <c r="ULH71" s="0"/>
      <c r="ULI71" s="0"/>
      <c r="ULJ71" s="0"/>
      <c r="ULK71" s="0"/>
      <c r="ULL71" s="0"/>
      <c r="ULM71" s="0"/>
      <c r="ULN71" s="0"/>
      <c r="ULO71" s="0"/>
      <c r="ULP71" s="0"/>
      <c r="ULQ71" s="0"/>
      <c r="ULR71" s="0"/>
      <c r="ULS71" s="0"/>
      <c r="ULT71" s="0"/>
      <c r="ULU71" s="0"/>
      <c r="ULV71" s="0"/>
      <c r="ULW71" s="0"/>
      <c r="ULX71" s="0"/>
      <c r="ULY71" s="0"/>
      <c r="ULZ71" s="0"/>
      <c r="UMA71" s="0"/>
      <c r="UMB71" s="0"/>
      <c r="UMC71" s="0"/>
      <c r="UMD71" s="0"/>
      <c r="UME71" s="0"/>
      <c r="UMF71" s="0"/>
      <c r="UMG71" s="0"/>
      <c r="UMH71" s="0"/>
      <c r="UMI71" s="0"/>
      <c r="UMJ71" s="0"/>
      <c r="UMK71" s="0"/>
      <c r="UML71" s="0"/>
      <c r="UMM71" s="0"/>
      <c r="UMN71" s="0"/>
      <c r="UMO71" s="0"/>
      <c r="UMP71" s="0"/>
      <c r="UMQ71" s="0"/>
      <c r="UMR71" s="0"/>
      <c r="UMS71" s="0"/>
      <c r="UMT71" s="0"/>
      <c r="UMU71" s="0"/>
      <c r="UMV71" s="0"/>
      <c r="UMW71" s="0"/>
      <c r="UMX71" s="0"/>
      <c r="UMY71" s="0"/>
      <c r="UMZ71" s="0"/>
      <c r="UNA71" s="0"/>
      <c r="UNB71" s="0"/>
      <c r="UNC71" s="0"/>
      <c r="UND71" s="0"/>
      <c r="UNE71" s="0"/>
      <c r="UNF71" s="0"/>
      <c r="UNG71" s="0"/>
      <c r="UNH71" s="0"/>
      <c r="UNI71" s="0"/>
      <c r="UNJ71" s="0"/>
      <c r="UNK71" s="0"/>
      <c r="UNL71" s="0"/>
      <c r="UNM71" s="0"/>
      <c r="UNN71" s="0"/>
      <c r="UNO71" s="0"/>
      <c r="UNP71" s="0"/>
      <c r="UNQ71" s="0"/>
      <c r="UNR71" s="0"/>
      <c r="UNS71" s="0"/>
      <c r="UNT71" s="0"/>
      <c r="UNU71" s="0"/>
      <c r="UNV71" s="0"/>
      <c r="UNW71" s="0"/>
      <c r="UNX71" s="0"/>
      <c r="UNY71" s="0"/>
      <c r="UNZ71" s="0"/>
      <c r="UOA71" s="0"/>
      <c r="UOB71" s="0"/>
      <c r="UOC71" s="0"/>
      <c r="UOD71" s="0"/>
      <c r="UOE71" s="0"/>
      <c r="UOF71" s="0"/>
      <c r="UOG71" s="0"/>
      <c r="UOH71" s="0"/>
      <c r="UOI71" s="0"/>
      <c r="UOJ71" s="0"/>
      <c r="UOK71" s="0"/>
      <c r="UOL71" s="0"/>
      <c r="UOM71" s="0"/>
      <c r="UON71" s="0"/>
      <c r="UOO71" s="0"/>
      <c r="UOP71" s="0"/>
      <c r="UOQ71" s="0"/>
      <c r="UOR71" s="0"/>
      <c r="UOS71" s="0"/>
      <c r="UOT71" s="0"/>
      <c r="UOU71" s="0"/>
      <c r="UOV71" s="0"/>
      <c r="UOW71" s="0"/>
      <c r="UOX71" s="0"/>
      <c r="UOY71" s="0"/>
      <c r="UOZ71" s="0"/>
      <c r="UPA71" s="0"/>
      <c r="UPB71" s="0"/>
      <c r="UPC71" s="0"/>
      <c r="UPD71" s="0"/>
      <c r="UPE71" s="0"/>
      <c r="UPF71" s="0"/>
      <c r="UPG71" s="0"/>
      <c r="UPH71" s="0"/>
      <c r="UPI71" s="0"/>
      <c r="UPJ71" s="0"/>
      <c r="UPK71" s="0"/>
      <c r="UPL71" s="0"/>
      <c r="UPM71" s="0"/>
      <c r="UPN71" s="0"/>
      <c r="UPO71" s="0"/>
      <c r="UPP71" s="0"/>
      <c r="UPQ71" s="0"/>
      <c r="UPR71" s="0"/>
      <c r="UPS71" s="0"/>
      <c r="UPT71" s="0"/>
      <c r="UPU71" s="0"/>
      <c r="UPV71" s="0"/>
      <c r="UPW71" s="0"/>
      <c r="UPX71" s="0"/>
      <c r="UPY71" s="0"/>
      <c r="UPZ71" s="0"/>
      <c r="UQA71" s="0"/>
      <c r="UQB71" s="0"/>
      <c r="UQC71" s="0"/>
      <c r="UQD71" s="0"/>
      <c r="UQE71" s="0"/>
      <c r="UQF71" s="0"/>
      <c r="UQG71" s="0"/>
      <c r="UQH71" s="0"/>
      <c r="UQI71" s="0"/>
      <c r="UQJ71" s="0"/>
      <c r="UQK71" s="0"/>
      <c r="UQL71" s="0"/>
      <c r="UQM71" s="0"/>
      <c r="UQN71" s="0"/>
      <c r="UQO71" s="0"/>
      <c r="UQP71" s="0"/>
      <c r="UQQ71" s="0"/>
      <c r="UQR71" s="0"/>
      <c r="UQS71" s="0"/>
      <c r="UQT71" s="0"/>
      <c r="UQU71" s="0"/>
      <c r="UQV71" s="0"/>
      <c r="UQW71" s="0"/>
      <c r="UQX71" s="0"/>
      <c r="UQY71" s="0"/>
      <c r="UQZ71" s="0"/>
      <c r="URA71" s="0"/>
      <c r="URB71" s="0"/>
      <c r="URC71" s="0"/>
      <c r="URD71" s="0"/>
      <c r="URE71" s="0"/>
      <c r="URF71" s="0"/>
      <c r="URG71" s="0"/>
      <c r="URH71" s="0"/>
      <c r="URI71" s="0"/>
      <c r="URJ71" s="0"/>
      <c r="URK71" s="0"/>
      <c r="URL71" s="0"/>
      <c r="URM71" s="0"/>
      <c r="URN71" s="0"/>
      <c r="URO71" s="0"/>
      <c r="URP71" s="0"/>
      <c r="URQ71" s="0"/>
      <c r="URR71" s="0"/>
      <c r="URS71" s="0"/>
      <c r="URT71" s="0"/>
      <c r="URU71" s="0"/>
      <c r="URV71" s="0"/>
      <c r="URW71" s="0"/>
      <c r="URX71" s="0"/>
      <c r="URY71" s="0"/>
      <c r="URZ71" s="0"/>
      <c r="USA71" s="0"/>
      <c r="USB71" s="0"/>
      <c r="USC71" s="0"/>
      <c r="USD71" s="0"/>
      <c r="USE71" s="0"/>
      <c r="USF71" s="0"/>
      <c r="USG71" s="0"/>
      <c r="USH71" s="0"/>
      <c r="USI71" s="0"/>
      <c r="USJ71" s="0"/>
      <c r="USK71" s="0"/>
      <c r="USL71" s="0"/>
      <c r="USM71" s="0"/>
      <c r="USN71" s="0"/>
      <c r="USO71" s="0"/>
      <c r="USP71" s="0"/>
      <c r="USQ71" s="0"/>
      <c r="USR71" s="0"/>
      <c r="USS71" s="0"/>
      <c r="UST71" s="0"/>
      <c r="USU71" s="0"/>
      <c r="USV71" s="0"/>
      <c r="USW71" s="0"/>
      <c r="USX71" s="0"/>
      <c r="USY71" s="0"/>
      <c r="USZ71" s="0"/>
      <c r="UTA71" s="0"/>
      <c r="UTB71" s="0"/>
      <c r="UTC71" s="0"/>
      <c r="UTD71" s="0"/>
      <c r="UTE71" s="0"/>
      <c r="UTF71" s="0"/>
      <c r="UTG71" s="0"/>
      <c r="UTH71" s="0"/>
      <c r="UTI71" s="0"/>
      <c r="UTJ71" s="0"/>
      <c r="UTK71" s="0"/>
      <c r="UTL71" s="0"/>
      <c r="UTM71" s="0"/>
      <c r="UTN71" s="0"/>
      <c r="UTO71" s="0"/>
      <c r="UTP71" s="0"/>
      <c r="UTQ71" s="0"/>
      <c r="UTR71" s="0"/>
      <c r="UTS71" s="0"/>
      <c r="UTT71" s="0"/>
      <c r="UTU71" s="0"/>
      <c r="UTV71" s="0"/>
      <c r="UTW71" s="0"/>
      <c r="UTX71" s="0"/>
      <c r="UTY71" s="0"/>
      <c r="UTZ71" s="0"/>
      <c r="UUA71" s="0"/>
      <c r="UUB71" s="0"/>
      <c r="UUC71" s="0"/>
      <c r="UUD71" s="0"/>
      <c r="UUE71" s="0"/>
      <c r="UUF71" s="0"/>
      <c r="UUG71" s="0"/>
      <c r="UUH71" s="0"/>
      <c r="UUI71" s="0"/>
      <c r="UUJ71" s="0"/>
      <c r="UUK71" s="0"/>
      <c r="UUL71" s="0"/>
      <c r="UUM71" s="0"/>
      <c r="UUN71" s="0"/>
      <c r="UUO71" s="0"/>
      <c r="UUP71" s="0"/>
      <c r="UUQ71" s="0"/>
      <c r="UUR71" s="0"/>
      <c r="UUS71" s="0"/>
      <c r="UUT71" s="0"/>
      <c r="UUU71" s="0"/>
      <c r="UUV71" s="0"/>
      <c r="UUW71" s="0"/>
      <c r="UUX71" s="0"/>
      <c r="UUY71" s="0"/>
      <c r="UUZ71" s="0"/>
      <c r="UVA71" s="0"/>
      <c r="UVB71" s="0"/>
      <c r="UVC71" s="0"/>
      <c r="UVD71" s="0"/>
      <c r="UVE71" s="0"/>
      <c r="UVF71" s="0"/>
      <c r="UVG71" s="0"/>
      <c r="UVH71" s="0"/>
      <c r="UVI71" s="0"/>
      <c r="UVJ71" s="0"/>
      <c r="UVK71" s="0"/>
      <c r="UVL71" s="0"/>
      <c r="UVM71" s="0"/>
      <c r="UVN71" s="0"/>
      <c r="UVO71" s="0"/>
      <c r="UVP71" s="0"/>
      <c r="UVQ71" s="0"/>
      <c r="UVR71" s="0"/>
      <c r="UVS71" s="0"/>
      <c r="UVT71" s="0"/>
      <c r="UVU71" s="0"/>
      <c r="UVV71" s="0"/>
      <c r="UVW71" s="0"/>
      <c r="UVX71" s="0"/>
      <c r="UVY71" s="0"/>
      <c r="UVZ71" s="0"/>
      <c r="UWA71" s="0"/>
      <c r="UWB71" s="0"/>
      <c r="UWC71" s="0"/>
      <c r="UWD71" s="0"/>
      <c r="UWE71" s="0"/>
      <c r="UWF71" s="0"/>
      <c r="UWG71" s="0"/>
      <c r="UWH71" s="0"/>
      <c r="UWI71" s="0"/>
      <c r="UWJ71" s="0"/>
      <c r="UWK71" s="0"/>
      <c r="UWL71" s="0"/>
      <c r="UWM71" s="0"/>
      <c r="UWN71" s="0"/>
      <c r="UWO71" s="0"/>
      <c r="UWP71" s="0"/>
      <c r="UWQ71" s="0"/>
      <c r="UWR71" s="0"/>
      <c r="UWS71" s="0"/>
      <c r="UWT71" s="0"/>
      <c r="UWU71" s="0"/>
      <c r="UWV71" s="0"/>
      <c r="UWW71" s="0"/>
      <c r="UWX71" s="0"/>
      <c r="UWY71" s="0"/>
      <c r="UWZ71" s="0"/>
      <c r="UXA71" s="0"/>
      <c r="UXB71" s="0"/>
      <c r="UXC71" s="0"/>
      <c r="UXD71" s="0"/>
      <c r="UXE71" s="0"/>
      <c r="UXF71" s="0"/>
      <c r="UXG71" s="0"/>
      <c r="UXH71" s="0"/>
      <c r="UXI71" s="0"/>
      <c r="UXJ71" s="0"/>
      <c r="UXK71" s="0"/>
      <c r="UXL71" s="0"/>
      <c r="UXM71" s="0"/>
      <c r="UXN71" s="0"/>
      <c r="UXO71" s="0"/>
      <c r="UXP71" s="0"/>
      <c r="UXQ71" s="0"/>
      <c r="UXR71" s="0"/>
      <c r="UXS71" s="0"/>
      <c r="UXT71" s="0"/>
      <c r="UXU71" s="0"/>
      <c r="UXV71" s="0"/>
      <c r="UXW71" s="0"/>
      <c r="UXX71" s="0"/>
      <c r="UXY71" s="0"/>
      <c r="UXZ71" s="0"/>
      <c r="UYA71" s="0"/>
      <c r="UYB71" s="0"/>
      <c r="UYC71" s="0"/>
      <c r="UYD71" s="0"/>
      <c r="UYE71" s="0"/>
      <c r="UYF71" s="0"/>
      <c r="UYG71" s="0"/>
      <c r="UYH71" s="0"/>
      <c r="UYI71" s="0"/>
      <c r="UYJ71" s="0"/>
      <c r="UYK71" s="0"/>
      <c r="UYL71" s="0"/>
      <c r="UYM71" s="0"/>
      <c r="UYN71" s="0"/>
      <c r="UYO71" s="0"/>
      <c r="UYP71" s="0"/>
      <c r="UYQ71" s="0"/>
      <c r="UYR71" s="0"/>
      <c r="UYS71" s="0"/>
      <c r="UYT71" s="0"/>
      <c r="UYU71" s="0"/>
      <c r="UYV71" s="0"/>
      <c r="UYW71" s="0"/>
      <c r="UYX71" s="0"/>
      <c r="UYY71" s="0"/>
      <c r="UYZ71" s="0"/>
      <c r="UZA71" s="0"/>
      <c r="UZB71" s="0"/>
      <c r="UZC71" s="0"/>
      <c r="UZD71" s="0"/>
      <c r="UZE71" s="0"/>
      <c r="UZF71" s="0"/>
      <c r="UZG71" s="0"/>
      <c r="UZH71" s="0"/>
      <c r="UZI71" s="0"/>
      <c r="UZJ71" s="0"/>
      <c r="UZK71" s="0"/>
      <c r="UZL71" s="0"/>
      <c r="UZM71" s="0"/>
      <c r="UZN71" s="0"/>
      <c r="UZO71" s="0"/>
      <c r="UZP71" s="0"/>
      <c r="UZQ71" s="0"/>
      <c r="UZR71" s="0"/>
      <c r="UZS71" s="0"/>
      <c r="UZT71" s="0"/>
      <c r="UZU71" s="0"/>
      <c r="UZV71" s="0"/>
      <c r="UZW71" s="0"/>
      <c r="UZX71" s="0"/>
      <c r="UZY71" s="0"/>
      <c r="UZZ71" s="0"/>
      <c r="VAA71" s="0"/>
      <c r="VAB71" s="0"/>
      <c r="VAC71" s="0"/>
      <c r="VAD71" s="0"/>
      <c r="VAE71" s="0"/>
      <c r="VAF71" s="0"/>
      <c r="VAG71" s="0"/>
      <c r="VAH71" s="0"/>
      <c r="VAI71" s="0"/>
      <c r="VAJ71" s="0"/>
      <c r="VAK71" s="0"/>
      <c r="VAL71" s="0"/>
      <c r="VAM71" s="0"/>
      <c r="VAN71" s="0"/>
      <c r="VAO71" s="0"/>
      <c r="VAP71" s="0"/>
      <c r="VAQ71" s="0"/>
      <c r="VAR71" s="0"/>
      <c r="VAS71" s="0"/>
      <c r="VAT71" s="0"/>
      <c r="VAU71" s="0"/>
      <c r="VAV71" s="0"/>
      <c r="VAW71" s="0"/>
      <c r="VAX71" s="0"/>
      <c r="VAY71" s="0"/>
      <c r="VAZ71" s="0"/>
      <c r="VBA71" s="0"/>
      <c r="VBB71" s="0"/>
      <c r="VBC71" s="0"/>
      <c r="VBD71" s="0"/>
      <c r="VBE71" s="0"/>
      <c r="VBF71" s="0"/>
      <c r="VBG71" s="0"/>
      <c r="VBH71" s="0"/>
      <c r="VBI71" s="0"/>
      <c r="VBJ71" s="0"/>
      <c r="VBK71" s="0"/>
      <c r="VBL71" s="0"/>
      <c r="VBM71" s="0"/>
      <c r="VBN71" s="0"/>
      <c r="VBO71" s="0"/>
      <c r="VBP71" s="0"/>
      <c r="VBQ71" s="0"/>
      <c r="VBR71" s="0"/>
      <c r="VBS71" s="0"/>
      <c r="VBT71" s="0"/>
      <c r="VBU71" s="0"/>
      <c r="VBV71" s="0"/>
      <c r="VBW71" s="0"/>
      <c r="VBX71" s="0"/>
      <c r="VBY71" s="0"/>
      <c r="VBZ71" s="0"/>
      <c r="VCA71" s="0"/>
      <c r="VCB71" s="0"/>
      <c r="VCC71" s="0"/>
      <c r="VCD71" s="0"/>
      <c r="VCE71" s="0"/>
      <c r="VCF71" s="0"/>
      <c r="VCG71" s="0"/>
      <c r="VCH71" s="0"/>
      <c r="VCI71" s="0"/>
      <c r="VCJ71" s="0"/>
      <c r="VCK71" s="0"/>
      <c r="VCL71" s="0"/>
      <c r="VCM71" s="0"/>
      <c r="VCN71" s="0"/>
      <c r="VCO71" s="0"/>
      <c r="VCP71" s="0"/>
      <c r="VCQ71" s="0"/>
      <c r="VCR71" s="0"/>
      <c r="VCS71" s="0"/>
      <c r="VCT71" s="0"/>
      <c r="VCU71" s="0"/>
      <c r="VCV71" s="0"/>
      <c r="VCW71" s="0"/>
      <c r="VCX71" s="0"/>
      <c r="VCY71" s="0"/>
      <c r="VCZ71" s="0"/>
      <c r="VDA71" s="0"/>
      <c r="VDB71" s="0"/>
      <c r="VDC71" s="0"/>
      <c r="VDD71" s="0"/>
      <c r="VDE71" s="0"/>
      <c r="VDF71" s="0"/>
      <c r="VDG71" s="0"/>
      <c r="VDH71" s="0"/>
      <c r="VDI71" s="0"/>
      <c r="VDJ71" s="0"/>
      <c r="VDK71" s="0"/>
      <c r="VDL71" s="0"/>
      <c r="VDM71" s="0"/>
      <c r="VDN71" s="0"/>
      <c r="VDO71" s="0"/>
      <c r="VDP71" s="0"/>
      <c r="VDQ71" s="0"/>
      <c r="VDR71" s="0"/>
      <c r="VDS71" s="0"/>
      <c r="VDT71" s="0"/>
      <c r="VDU71" s="0"/>
      <c r="VDV71" s="0"/>
      <c r="VDW71" s="0"/>
      <c r="VDX71" s="0"/>
      <c r="VDY71" s="0"/>
      <c r="VDZ71" s="0"/>
      <c r="VEA71" s="0"/>
      <c r="VEB71" s="0"/>
      <c r="VEC71" s="0"/>
      <c r="VED71" s="0"/>
      <c r="VEE71" s="0"/>
      <c r="VEF71" s="0"/>
      <c r="VEG71" s="0"/>
      <c r="VEH71" s="0"/>
      <c r="VEI71" s="0"/>
      <c r="VEJ71" s="0"/>
      <c r="VEK71" s="0"/>
      <c r="VEL71" s="0"/>
      <c r="VEM71" s="0"/>
      <c r="VEN71" s="0"/>
      <c r="VEO71" s="0"/>
      <c r="VEP71" s="0"/>
      <c r="VEQ71" s="0"/>
      <c r="VER71" s="0"/>
      <c r="VES71" s="0"/>
      <c r="VET71" s="0"/>
      <c r="VEU71" s="0"/>
      <c r="VEV71" s="0"/>
      <c r="VEW71" s="0"/>
      <c r="VEX71" s="0"/>
      <c r="VEY71" s="0"/>
      <c r="VEZ71" s="0"/>
      <c r="VFA71" s="0"/>
      <c r="VFB71" s="0"/>
      <c r="VFC71" s="0"/>
      <c r="VFD71" s="0"/>
      <c r="VFE71" s="0"/>
      <c r="VFF71" s="0"/>
      <c r="VFG71" s="0"/>
      <c r="VFH71" s="0"/>
      <c r="VFI71" s="0"/>
      <c r="VFJ71" s="0"/>
      <c r="VFK71" s="0"/>
      <c r="VFL71" s="0"/>
      <c r="VFM71" s="0"/>
      <c r="VFN71" s="0"/>
      <c r="VFO71" s="0"/>
      <c r="VFP71" s="0"/>
      <c r="VFQ71" s="0"/>
      <c r="VFR71" s="0"/>
      <c r="VFS71" s="0"/>
      <c r="VFT71" s="0"/>
      <c r="VFU71" s="0"/>
      <c r="VFV71" s="0"/>
      <c r="VFW71" s="0"/>
      <c r="VFX71" s="0"/>
      <c r="VFY71" s="0"/>
      <c r="VFZ71" s="0"/>
      <c r="VGA71" s="0"/>
      <c r="VGB71" s="0"/>
      <c r="VGC71" s="0"/>
      <c r="VGD71" s="0"/>
      <c r="VGE71" s="0"/>
      <c r="VGF71" s="0"/>
      <c r="VGG71" s="0"/>
      <c r="VGH71" s="0"/>
      <c r="VGI71" s="0"/>
      <c r="VGJ71" s="0"/>
      <c r="VGK71" s="0"/>
      <c r="VGL71" s="0"/>
      <c r="VGM71" s="0"/>
      <c r="VGN71" s="0"/>
      <c r="VGO71" s="0"/>
      <c r="VGP71" s="0"/>
      <c r="VGQ71" s="0"/>
      <c r="VGR71" s="0"/>
      <c r="VGS71" s="0"/>
      <c r="VGT71" s="0"/>
      <c r="VGU71" s="0"/>
      <c r="VGV71" s="0"/>
      <c r="VGW71" s="0"/>
      <c r="VGX71" s="0"/>
      <c r="VGY71" s="0"/>
      <c r="VGZ71" s="0"/>
      <c r="VHA71" s="0"/>
      <c r="VHB71" s="0"/>
      <c r="VHC71" s="0"/>
      <c r="VHD71" s="0"/>
      <c r="VHE71" s="0"/>
      <c r="VHF71" s="0"/>
      <c r="VHG71" s="0"/>
      <c r="VHH71" s="0"/>
      <c r="VHI71" s="0"/>
      <c r="VHJ71" s="0"/>
      <c r="VHK71" s="0"/>
      <c r="VHL71" s="0"/>
      <c r="VHM71" s="0"/>
      <c r="VHN71" s="0"/>
      <c r="VHO71" s="0"/>
      <c r="VHP71" s="0"/>
      <c r="VHQ71" s="0"/>
      <c r="VHR71" s="0"/>
      <c r="VHS71" s="0"/>
      <c r="VHT71" s="0"/>
      <c r="VHU71" s="0"/>
      <c r="VHV71" s="0"/>
      <c r="VHW71" s="0"/>
      <c r="VHX71" s="0"/>
      <c r="VHY71" s="0"/>
      <c r="VHZ71" s="0"/>
      <c r="VIA71" s="0"/>
      <c r="VIB71" s="0"/>
      <c r="VIC71" s="0"/>
      <c r="VID71" s="0"/>
      <c r="VIE71" s="0"/>
      <c r="VIF71" s="0"/>
      <c r="VIG71" s="0"/>
      <c r="VIH71" s="0"/>
      <c r="VII71" s="0"/>
      <c r="VIJ71" s="0"/>
      <c r="VIK71" s="0"/>
      <c r="VIL71" s="0"/>
      <c r="VIM71" s="0"/>
      <c r="VIN71" s="0"/>
      <c r="VIO71" s="0"/>
      <c r="VIP71" s="0"/>
      <c r="VIQ71" s="0"/>
      <c r="VIR71" s="0"/>
      <c r="VIS71" s="0"/>
      <c r="VIT71" s="0"/>
      <c r="VIU71" s="0"/>
      <c r="VIV71" s="0"/>
      <c r="VIW71" s="0"/>
      <c r="VIX71" s="0"/>
      <c r="VIY71" s="0"/>
      <c r="VIZ71" s="0"/>
      <c r="VJA71" s="0"/>
      <c r="VJB71" s="0"/>
      <c r="VJC71" s="0"/>
      <c r="VJD71" s="0"/>
      <c r="VJE71" s="0"/>
      <c r="VJF71" s="0"/>
      <c r="VJG71" s="0"/>
      <c r="VJH71" s="0"/>
      <c r="VJI71" s="0"/>
      <c r="VJJ71" s="0"/>
      <c r="VJK71" s="0"/>
      <c r="VJL71" s="0"/>
      <c r="VJM71" s="0"/>
      <c r="VJN71" s="0"/>
      <c r="VJO71" s="0"/>
      <c r="VJP71" s="0"/>
      <c r="VJQ71" s="0"/>
      <c r="VJR71" s="0"/>
      <c r="VJS71" s="0"/>
      <c r="VJT71" s="0"/>
      <c r="VJU71" s="0"/>
      <c r="VJV71" s="0"/>
      <c r="VJW71" s="0"/>
      <c r="VJX71" s="0"/>
      <c r="VJY71" s="0"/>
      <c r="VJZ71" s="0"/>
      <c r="VKA71" s="0"/>
      <c r="VKB71" s="0"/>
      <c r="VKC71" s="0"/>
      <c r="VKD71" s="0"/>
      <c r="VKE71" s="0"/>
      <c r="VKF71" s="0"/>
      <c r="VKG71" s="0"/>
      <c r="VKH71" s="0"/>
      <c r="VKI71" s="0"/>
      <c r="VKJ71" s="0"/>
      <c r="VKK71" s="0"/>
      <c r="VKL71" s="0"/>
      <c r="VKM71" s="0"/>
      <c r="VKN71" s="0"/>
      <c r="VKO71" s="0"/>
      <c r="VKP71" s="0"/>
      <c r="VKQ71" s="0"/>
      <c r="VKR71" s="0"/>
      <c r="VKS71" s="0"/>
      <c r="VKT71" s="0"/>
      <c r="VKU71" s="0"/>
      <c r="VKV71" s="0"/>
      <c r="VKW71" s="0"/>
      <c r="VKX71" s="0"/>
      <c r="VKY71" s="0"/>
      <c r="VKZ71" s="0"/>
      <c r="VLA71" s="0"/>
      <c r="VLB71" s="0"/>
      <c r="VLC71" s="0"/>
      <c r="VLD71" s="0"/>
      <c r="VLE71" s="0"/>
      <c r="VLF71" s="0"/>
      <c r="VLG71" s="0"/>
      <c r="VLH71" s="0"/>
      <c r="VLI71" s="0"/>
      <c r="VLJ71" s="0"/>
      <c r="VLK71" s="0"/>
      <c r="VLL71" s="0"/>
      <c r="VLM71" s="0"/>
      <c r="VLN71" s="0"/>
      <c r="VLO71" s="0"/>
      <c r="VLP71" s="0"/>
      <c r="VLQ71" s="0"/>
      <c r="VLR71" s="0"/>
      <c r="VLS71" s="0"/>
      <c r="VLT71" s="0"/>
      <c r="VLU71" s="0"/>
      <c r="VLV71" s="0"/>
      <c r="VLW71" s="0"/>
      <c r="VLX71" s="0"/>
      <c r="VLY71" s="0"/>
      <c r="VLZ71" s="0"/>
      <c r="VMA71" s="0"/>
      <c r="VMB71" s="0"/>
      <c r="VMC71" s="0"/>
      <c r="VMD71" s="0"/>
      <c r="VME71" s="0"/>
      <c r="VMF71" s="0"/>
      <c r="VMG71" s="0"/>
      <c r="VMH71" s="0"/>
      <c r="VMI71" s="0"/>
      <c r="VMJ71" s="0"/>
      <c r="VMK71" s="0"/>
      <c r="VML71" s="0"/>
      <c r="VMM71" s="0"/>
      <c r="VMN71" s="0"/>
      <c r="VMO71" s="0"/>
      <c r="VMP71" s="0"/>
      <c r="VMQ71" s="0"/>
      <c r="VMR71" s="0"/>
      <c r="VMS71" s="0"/>
      <c r="VMT71" s="0"/>
      <c r="VMU71" s="0"/>
      <c r="VMV71" s="0"/>
      <c r="VMW71" s="0"/>
      <c r="VMX71" s="0"/>
      <c r="VMY71" s="0"/>
      <c r="VMZ71" s="0"/>
      <c r="VNA71" s="0"/>
      <c r="VNB71" s="0"/>
      <c r="VNC71" s="0"/>
      <c r="VND71" s="0"/>
      <c r="VNE71" s="0"/>
      <c r="VNF71" s="0"/>
      <c r="VNG71" s="0"/>
      <c r="VNH71" s="0"/>
      <c r="VNI71" s="0"/>
      <c r="VNJ71" s="0"/>
      <c r="VNK71" s="0"/>
      <c r="VNL71" s="0"/>
      <c r="VNM71" s="0"/>
      <c r="VNN71" s="0"/>
      <c r="VNO71" s="0"/>
      <c r="VNP71" s="0"/>
      <c r="VNQ71" s="0"/>
      <c r="VNR71" s="0"/>
      <c r="VNS71" s="0"/>
      <c r="VNT71" s="0"/>
      <c r="VNU71" s="0"/>
      <c r="VNV71" s="0"/>
      <c r="VNW71" s="0"/>
      <c r="VNX71" s="0"/>
      <c r="VNY71" s="0"/>
      <c r="VNZ71" s="0"/>
      <c r="VOA71" s="0"/>
      <c r="VOB71" s="0"/>
      <c r="VOC71" s="0"/>
      <c r="VOD71" s="0"/>
      <c r="VOE71" s="0"/>
      <c r="VOF71" s="0"/>
      <c r="VOG71" s="0"/>
      <c r="VOH71" s="0"/>
      <c r="VOI71" s="0"/>
      <c r="VOJ71" s="0"/>
      <c r="VOK71" s="0"/>
      <c r="VOL71" s="0"/>
      <c r="VOM71" s="0"/>
      <c r="VON71" s="0"/>
      <c r="VOO71" s="0"/>
      <c r="VOP71" s="0"/>
      <c r="VOQ71" s="0"/>
      <c r="VOR71" s="0"/>
      <c r="VOS71" s="0"/>
      <c r="VOT71" s="0"/>
      <c r="VOU71" s="0"/>
      <c r="VOV71" s="0"/>
      <c r="VOW71" s="0"/>
      <c r="VOX71" s="0"/>
      <c r="VOY71" s="0"/>
      <c r="VOZ71" s="0"/>
      <c r="VPA71" s="0"/>
      <c r="VPB71" s="0"/>
      <c r="VPC71" s="0"/>
      <c r="VPD71" s="0"/>
      <c r="VPE71" s="0"/>
      <c r="VPF71" s="0"/>
      <c r="VPG71" s="0"/>
      <c r="VPH71" s="0"/>
      <c r="VPI71" s="0"/>
      <c r="VPJ71" s="0"/>
      <c r="VPK71" s="0"/>
      <c r="VPL71" s="0"/>
      <c r="VPM71" s="0"/>
      <c r="VPN71" s="0"/>
      <c r="VPO71" s="0"/>
      <c r="VPP71" s="0"/>
      <c r="VPQ71" s="0"/>
      <c r="VPR71" s="0"/>
      <c r="VPS71" s="0"/>
      <c r="VPT71" s="0"/>
      <c r="VPU71" s="0"/>
      <c r="VPV71" s="0"/>
      <c r="VPW71" s="0"/>
      <c r="VPX71" s="0"/>
      <c r="VPY71" s="0"/>
      <c r="VPZ71" s="0"/>
      <c r="VQA71" s="0"/>
      <c r="VQB71" s="0"/>
      <c r="VQC71" s="0"/>
      <c r="VQD71" s="0"/>
      <c r="VQE71" s="0"/>
      <c r="VQF71" s="0"/>
      <c r="VQG71" s="0"/>
      <c r="VQH71" s="0"/>
      <c r="VQI71" s="0"/>
      <c r="VQJ71" s="0"/>
      <c r="VQK71" s="0"/>
      <c r="VQL71" s="0"/>
      <c r="VQM71" s="0"/>
      <c r="VQN71" s="0"/>
      <c r="VQO71" s="0"/>
      <c r="VQP71" s="0"/>
      <c r="VQQ71" s="0"/>
      <c r="VQR71" s="0"/>
      <c r="VQS71" s="0"/>
      <c r="VQT71" s="0"/>
      <c r="VQU71" s="0"/>
      <c r="VQV71" s="0"/>
      <c r="VQW71" s="0"/>
      <c r="VQX71" s="0"/>
      <c r="VQY71" s="0"/>
      <c r="VQZ71" s="0"/>
      <c r="VRA71" s="0"/>
      <c r="VRB71" s="0"/>
      <c r="VRC71" s="0"/>
      <c r="VRD71" s="0"/>
      <c r="VRE71" s="0"/>
      <c r="VRF71" s="0"/>
      <c r="VRG71" s="0"/>
      <c r="VRH71" s="0"/>
      <c r="VRI71" s="0"/>
      <c r="VRJ71" s="0"/>
      <c r="VRK71" s="0"/>
      <c r="VRL71" s="0"/>
      <c r="VRM71" s="0"/>
      <c r="VRN71" s="0"/>
      <c r="VRO71" s="0"/>
      <c r="VRP71" s="0"/>
      <c r="VRQ71" s="0"/>
      <c r="VRR71" s="0"/>
      <c r="VRS71" s="0"/>
      <c r="VRT71" s="0"/>
      <c r="VRU71" s="0"/>
      <c r="VRV71" s="0"/>
      <c r="VRW71" s="0"/>
      <c r="VRX71" s="0"/>
      <c r="VRY71" s="0"/>
      <c r="VRZ71" s="0"/>
      <c r="VSA71" s="0"/>
      <c r="VSB71" s="0"/>
      <c r="VSC71" s="0"/>
      <c r="VSD71" s="0"/>
      <c r="VSE71" s="0"/>
      <c r="VSF71" s="0"/>
      <c r="VSG71" s="0"/>
      <c r="VSH71" s="0"/>
      <c r="VSI71" s="0"/>
      <c r="VSJ71" s="0"/>
      <c r="VSK71" s="0"/>
      <c r="VSL71" s="0"/>
      <c r="VSM71" s="0"/>
      <c r="VSN71" s="0"/>
      <c r="VSO71" s="0"/>
      <c r="VSP71" s="0"/>
      <c r="VSQ71" s="0"/>
      <c r="VSR71" s="0"/>
      <c r="VSS71" s="0"/>
      <c r="VST71" s="0"/>
      <c r="VSU71" s="0"/>
      <c r="VSV71" s="0"/>
      <c r="VSW71" s="0"/>
      <c r="VSX71" s="0"/>
      <c r="VSY71" s="0"/>
      <c r="VSZ71" s="0"/>
      <c r="VTA71" s="0"/>
      <c r="VTB71" s="0"/>
      <c r="VTC71" s="0"/>
      <c r="VTD71" s="0"/>
      <c r="VTE71" s="0"/>
      <c r="VTF71" s="0"/>
      <c r="VTG71" s="0"/>
      <c r="VTH71" s="0"/>
      <c r="VTI71" s="0"/>
      <c r="VTJ71" s="0"/>
      <c r="VTK71" s="0"/>
      <c r="VTL71" s="0"/>
      <c r="VTM71" s="0"/>
      <c r="VTN71" s="0"/>
      <c r="VTO71" s="0"/>
      <c r="VTP71" s="0"/>
      <c r="VTQ71" s="0"/>
      <c r="VTR71" s="0"/>
      <c r="VTS71" s="0"/>
      <c r="VTT71" s="0"/>
      <c r="VTU71" s="0"/>
      <c r="VTV71" s="0"/>
      <c r="VTW71" s="0"/>
      <c r="VTX71" s="0"/>
      <c r="VTY71" s="0"/>
      <c r="VTZ71" s="0"/>
      <c r="VUA71" s="0"/>
      <c r="VUB71" s="0"/>
      <c r="VUC71" s="0"/>
      <c r="VUD71" s="0"/>
      <c r="VUE71" s="0"/>
      <c r="VUF71" s="0"/>
      <c r="VUG71" s="0"/>
      <c r="VUH71" s="0"/>
      <c r="VUI71" s="0"/>
      <c r="VUJ71" s="0"/>
      <c r="VUK71" s="0"/>
      <c r="VUL71" s="0"/>
      <c r="VUM71" s="0"/>
      <c r="VUN71" s="0"/>
      <c r="VUO71" s="0"/>
      <c r="VUP71" s="0"/>
      <c r="VUQ71" s="0"/>
      <c r="VUR71" s="0"/>
      <c r="VUS71" s="0"/>
      <c r="VUT71" s="0"/>
      <c r="VUU71" s="0"/>
      <c r="VUV71" s="0"/>
      <c r="VUW71" s="0"/>
      <c r="VUX71" s="0"/>
      <c r="VUY71" s="0"/>
      <c r="VUZ71" s="0"/>
      <c r="VVA71" s="0"/>
      <c r="VVB71" s="0"/>
      <c r="VVC71" s="0"/>
      <c r="VVD71" s="0"/>
      <c r="VVE71" s="0"/>
      <c r="VVF71" s="0"/>
      <c r="VVG71" s="0"/>
      <c r="VVH71" s="0"/>
      <c r="VVI71" s="0"/>
      <c r="VVJ71" s="0"/>
      <c r="VVK71" s="0"/>
      <c r="VVL71" s="0"/>
      <c r="VVM71" s="0"/>
      <c r="VVN71" s="0"/>
      <c r="VVO71" s="0"/>
      <c r="VVP71" s="0"/>
      <c r="VVQ71" s="0"/>
      <c r="VVR71" s="0"/>
      <c r="VVS71" s="0"/>
      <c r="VVT71" s="0"/>
      <c r="VVU71" s="0"/>
      <c r="VVV71" s="0"/>
      <c r="VVW71" s="0"/>
      <c r="VVX71" s="0"/>
      <c r="VVY71" s="0"/>
      <c r="VVZ71" s="0"/>
      <c r="VWA71" s="0"/>
      <c r="VWB71" s="0"/>
      <c r="VWC71" s="0"/>
      <c r="VWD71" s="0"/>
      <c r="VWE71" s="0"/>
      <c r="VWF71" s="0"/>
      <c r="VWG71" s="0"/>
      <c r="VWH71" s="0"/>
      <c r="VWI71" s="0"/>
      <c r="VWJ71" s="0"/>
      <c r="VWK71" s="0"/>
      <c r="VWL71" s="0"/>
      <c r="VWM71" s="0"/>
      <c r="VWN71" s="0"/>
      <c r="VWO71" s="0"/>
      <c r="VWP71" s="0"/>
      <c r="VWQ71" s="0"/>
      <c r="VWR71" s="0"/>
      <c r="VWS71" s="0"/>
      <c r="VWT71" s="0"/>
      <c r="VWU71" s="0"/>
      <c r="VWV71" s="0"/>
      <c r="VWW71" s="0"/>
      <c r="VWX71" s="0"/>
      <c r="VWY71" s="0"/>
      <c r="VWZ71" s="0"/>
      <c r="VXA71" s="0"/>
      <c r="VXB71" s="0"/>
      <c r="VXC71" s="0"/>
      <c r="VXD71" s="0"/>
      <c r="VXE71" s="0"/>
      <c r="VXF71" s="0"/>
      <c r="VXG71" s="0"/>
      <c r="VXH71" s="0"/>
      <c r="VXI71" s="0"/>
      <c r="VXJ71" s="0"/>
      <c r="VXK71" s="0"/>
      <c r="VXL71" s="0"/>
      <c r="VXM71" s="0"/>
      <c r="VXN71" s="0"/>
      <c r="VXO71" s="0"/>
      <c r="VXP71" s="0"/>
      <c r="VXQ71" s="0"/>
      <c r="VXR71" s="0"/>
      <c r="VXS71" s="0"/>
      <c r="VXT71" s="0"/>
      <c r="VXU71" s="0"/>
      <c r="VXV71" s="0"/>
      <c r="VXW71" s="0"/>
      <c r="VXX71" s="0"/>
      <c r="VXY71" s="0"/>
      <c r="VXZ71" s="0"/>
      <c r="VYA71" s="0"/>
      <c r="VYB71" s="0"/>
      <c r="VYC71" s="0"/>
      <c r="VYD71" s="0"/>
      <c r="VYE71" s="0"/>
      <c r="VYF71" s="0"/>
      <c r="VYG71" s="0"/>
      <c r="VYH71" s="0"/>
      <c r="VYI71" s="0"/>
      <c r="VYJ71" s="0"/>
      <c r="VYK71" s="0"/>
      <c r="VYL71" s="0"/>
      <c r="VYM71" s="0"/>
      <c r="VYN71" s="0"/>
      <c r="VYO71" s="0"/>
      <c r="VYP71" s="0"/>
      <c r="VYQ71" s="0"/>
      <c r="VYR71" s="0"/>
      <c r="VYS71" s="0"/>
      <c r="VYT71" s="0"/>
      <c r="VYU71" s="0"/>
      <c r="VYV71" s="0"/>
      <c r="VYW71" s="0"/>
      <c r="VYX71" s="0"/>
      <c r="VYY71" s="0"/>
      <c r="VYZ71" s="0"/>
      <c r="VZA71" s="0"/>
      <c r="VZB71" s="0"/>
      <c r="VZC71" s="0"/>
      <c r="VZD71" s="0"/>
      <c r="VZE71" s="0"/>
      <c r="VZF71" s="0"/>
      <c r="VZG71" s="0"/>
      <c r="VZH71" s="0"/>
      <c r="VZI71" s="0"/>
      <c r="VZJ71" s="0"/>
      <c r="VZK71" s="0"/>
      <c r="VZL71" s="0"/>
      <c r="VZM71" s="0"/>
      <c r="VZN71" s="0"/>
      <c r="VZO71" s="0"/>
      <c r="VZP71" s="0"/>
      <c r="VZQ71" s="0"/>
      <c r="VZR71" s="0"/>
      <c r="VZS71" s="0"/>
      <c r="VZT71" s="0"/>
      <c r="VZU71" s="0"/>
      <c r="VZV71" s="0"/>
      <c r="VZW71" s="0"/>
      <c r="VZX71" s="0"/>
      <c r="VZY71" s="0"/>
      <c r="VZZ71" s="0"/>
      <c r="WAA71" s="0"/>
      <c r="WAB71" s="0"/>
      <c r="WAC71" s="0"/>
      <c r="WAD71" s="0"/>
      <c r="WAE71" s="0"/>
      <c r="WAF71" s="0"/>
      <c r="WAG71" s="0"/>
      <c r="WAH71" s="0"/>
      <c r="WAI71" s="0"/>
      <c r="WAJ71" s="0"/>
      <c r="WAK71" s="0"/>
      <c r="WAL71" s="0"/>
      <c r="WAM71" s="0"/>
      <c r="WAN71" s="0"/>
      <c r="WAO71" s="0"/>
      <c r="WAP71" s="0"/>
      <c r="WAQ71" s="0"/>
      <c r="WAR71" s="0"/>
      <c r="WAS71" s="0"/>
      <c r="WAT71" s="0"/>
      <c r="WAU71" s="0"/>
      <c r="WAV71" s="0"/>
      <c r="WAW71" s="0"/>
      <c r="WAX71" s="0"/>
      <c r="WAY71" s="0"/>
      <c r="WAZ71" s="0"/>
      <c r="WBA71" s="0"/>
      <c r="WBB71" s="0"/>
      <c r="WBC71" s="0"/>
      <c r="WBD71" s="0"/>
      <c r="WBE71" s="0"/>
      <c r="WBF71" s="0"/>
      <c r="WBG71" s="0"/>
      <c r="WBH71" s="0"/>
      <c r="WBI71" s="0"/>
      <c r="WBJ71" s="0"/>
      <c r="WBK71" s="0"/>
      <c r="WBL71" s="0"/>
      <c r="WBM71" s="0"/>
      <c r="WBN71" s="0"/>
      <c r="WBO71" s="0"/>
      <c r="WBP71" s="0"/>
      <c r="WBQ71" s="0"/>
      <c r="WBR71" s="0"/>
      <c r="WBS71" s="0"/>
      <c r="WBT71" s="0"/>
      <c r="WBU71" s="0"/>
      <c r="WBV71" s="0"/>
      <c r="WBW71" s="0"/>
      <c r="WBX71" s="0"/>
      <c r="WBY71" s="0"/>
      <c r="WBZ71" s="0"/>
      <c r="WCA71" s="0"/>
      <c r="WCB71" s="0"/>
      <c r="WCC71" s="0"/>
      <c r="WCD71" s="0"/>
      <c r="WCE71" s="0"/>
      <c r="WCF71" s="0"/>
      <c r="WCG71" s="0"/>
      <c r="WCH71" s="0"/>
      <c r="WCI71" s="0"/>
      <c r="WCJ71" s="0"/>
      <c r="WCK71" s="0"/>
      <c r="WCL71" s="0"/>
      <c r="WCM71" s="0"/>
      <c r="WCN71" s="0"/>
      <c r="WCO71" s="0"/>
      <c r="WCP71" s="0"/>
      <c r="WCQ71" s="0"/>
      <c r="WCR71" s="0"/>
      <c r="WCS71" s="0"/>
      <c r="WCT71" s="0"/>
      <c r="WCU71" s="0"/>
      <c r="WCV71" s="0"/>
      <c r="WCW71" s="0"/>
      <c r="WCX71" s="0"/>
      <c r="WCY71" s="0"/>
      <c r="WCZ71" s="0"/>
      <c r="WDA71" s="0"/>
      <c r="WDB71" s="0"/>
      <c r="WDC71" s="0"/>
      <c r="WDD71" s="0"/>
      <c r="WDE71" s="0"/>
      <c r="WDF71" s="0"/>
      <c r="WDG71" s="0"/>
      <c r="WDH71" s="0"/>
      <c r="WDI71" s="0"/>
      <c r="WDJ71" s="0"/>
      <c r="WDK71" s="0"/>
      <c r="WDL71" s="0"/>
      <c r="WDM71" s="0"/>
      <c r="WDN71" s="0"/>
      <c r="WDO71" s="0"/>
      <c r="WDP71" s="0"/>
      <c r="WDQ71" s="0"/>
      <c r="WDR71" s="0"/>
      <c r="WDS71" s="0"/>
      <c r="WDT71" s="0"/>
      <c r="WDU71" s="0"/>
      <c r="WDV71" s="0"/>
      <c r="WDW71" s="0"/>
      <c r="WDX71" s="0"/>
      <c r="WDY71" s="0"/>
      <c r="WDZ71" s="0"/>
      <c r="WEA71" s="0"/>
      <c r="WEB71" s="0"/>
      <c r="WEC71" s="0"/>
      <c r="WED71" s="0"/>
      <c r="WEE71" s="0"/>
      <c r="WEF71" s="0"/>
      <c r="WEG71" s="0"/>
      <c r="WEH71" s="0"/>
      <c r="WEI71" s="0"/>
      <c r="WEJ71" s="0"/>
      <c r="WEK71" s="0"/>
      <c r="WEL71" s="0"/>
      <c r="WEM71" s="0"/>
      <c r="WEN71" s="0"/>
      <c r="WEO71" s="0"/>
      <c r="WEP71" s="0"/>
      <c r="WEQ71" s="0"/>
      <c r="WER71" s="0"/>
      <c r="WES71" s="0"/>
      <c r="WET71" s="0"/>
      <c r="WEU71" s="0"/>
      <c r="WEV71" s="0"/>
      <c r="WEW71" s="0"/>
      <c r="WEX71" s="0"/>
      <c r="WEY71" s="0"/>
      <c r="WEZ71" s="0"/>
      <c r="WFA71" s="0"/>
      <c r="WFB71" s="0"/>
      <c r="WFC71" s="0"/>
      <c r="WFD71" s="0"/>
      <c r="WFE71" s="0"/>
      <c r="WFF71" s="0"/>
      <c r="WFG71" s="0"/>
      <c r="WFH71" s="0"/>
      <c r="WFI71" s="0"/>
      <c r="WFJ71" s="0"/>
      <c r="WFK71" s="0"/>
      <c r="WFL71" s="0"/>
      <c r="WFM71" s="0"/>
      <c r="WFN71" s="0"/>
      <c r="WFO71" s="0"/>
      <c r="WFP71" s="0"/>
      <c r="WFQ71" s="0"/>
      <c r="WFR71" s="0"/>
      <c r="WFS71" s="0"/>
      <c r="WFT71" s="0"/>
      <c r="WFU71" s="0"/>
      <c r="WFV71" s="0"/>
      <c r="WFW71" s="0"/>
      <c r="WFX71" s="0"/>
      <c r="WFY71" s="0"/>
      <c r="WFZ71" s="0"/>
      <c r="WGA71" s="0"/>
      <c r="WGB71" s="0"/>
      <c r="WGC71" s="0"/>
      <c r="WGD71" s="0"/>
      <c r="WGE71" s="0"/>
      <c r="WGF71" s="0"/>
      <c r="WGG71" s="0"/>
      <c r="WGH71" s="0"/>
      <c r="WGI71" s="0"/>
      <c r="WGJ71" s="0"/>
      <c r="WGK71" s="0"/>
      <c r="WGL71" s="0"/>
      <c r="WGM71" s="0"/>
      <c r="WGN71" s="0"/>
      <c r="WGO71" s="0"/>
      <c r="WGP71" s="0"/>
      <c r="WGQ71" s="0"/>
      <c r="WGR71" s="0"/>
      <c r="WGS71" s="0"/>
      <c r="WGT71" s="0"/>
      <c r="WGU71" s="0"/>
      <c r="WGV71" s="0"/>
      <c r="WGW71" s="0"/>
      <c r="WGX71" s="0"/>
      <c r="WGY71" s="0"/>
      <c r="WGZ71" s="0"/>
      <c r="WHA71" s="0"/>
      <c r="WHB71" s="0"/>
      <c r="WHC71" s="0"/>
      <c r="WHD71" s="0"/>
      <c r="WHE71" s="0"/>
      <c r="WHF71" s="0"/>
      <c r="WHG71" s="0"/>
      <c r="WHH71" s="0"/>
      <c r="WHI71" s="0"/>
      <c r="WHJ71" s="0"/>
      <c r="WHK71" s="0"/>
      <c r="WHL71" s="0"/>
      <c r="WHM71" s="0"/>
      <c r="WHN71" s="0"/>
      <c r="WHO71" s="0"/>
      <c r="WHP71" s="0"/>
      <c r="WHQ71" s="0"/>
      <c r="WHR71" s="0"/>
      <c r="WHS71" s="0"/>
      <c r="WHT71" s="0"/>
      <c r="WHU71" s="0"/>
      <c r="WHV71" s="0"/>
      <c r="WHW71" s="0"/>
      <c r="WHX71" s="0"/>
      <c r="WHY71" s="0"/>
      <c r="WHZ71" s="0"/>
      <c r="WIA71" s="0"/>
      <c r="WIB71" s="0"/>
      <c r="WIC71" s="0"/>
      <c r="WID71" s="0"/>
      <c r="WIE71" s="0"/>
      <c r="WIF71" s="0"/>
      <c r="WIG71" s="0"/>
      <c r="WIH71" s="0"/>
      <c r="WII71" s="0"/>
      <c r="WIJ71" s="0"/>
      <c r="WIK71" s="0"/>
      <c r="WIL71" s="0"/>
      <c r="WIM71" s="0"/>
      <c r="WIN71" s="0"/>
      <c r="WIO71" s="0"/>
      <c r="WIP71" s="0"/>
      <c r="WIQ71" s="0"/>
      <c r="WIR71" s="0"/>
      <c r="WIS71" s="0"/>
      <c r="WIT71" s="0"/>
      <c r="WIU71" s="0"/>
      <c r="WIV71" s="0"/>
      <c r="WIW71" s="0"/>
      <c r="WIX71" s="0"/>
      <c r="WIY71" s="0"/>
      <c r="WIZ71" s="0"/>
      <c r="WJA71" s="0"/>
      <c r="WJB71" s="0"/>
      <c r="WJC71" s="0"/>
      <c r="WJD71" s="0"/>
      <c r="WJE71" s="0"/>
      <c r="WJF71" s="0"/>
      <c r="WJG71" s="0"/>
      <c r="WJH71" s="0"/>
      <c r="WJI71" s="0"/>
      <c r="WJJ71" s="0"/>
      <c r="WJK71" s="0"/>
      <c r="WJL71" s="0"/>
      <c r="WJM71" s="0"/>
      <c r="WJN71" s="0"/>
      <c r="WJO71" s="0"/>
      <c r="WJP71" s="0"/>
      <c r="WJQ71" s="0"/>
      <c r="WJR71" s="0"/>
      <c r="WJS71" s="0"/>
      <c r="WJT71" s="0"/>
      <c r="WJU71" s="0"/>
      <c r="WJV71" s="0"/>
      <c r="WJW71" s="0"/>
      <c r="WJX71" s="0"/>
      <c r="WJY71" s="0"/>
      <c r="WJZ71" s="0"/>
      <c r="WKA71" s="0"/>
      <c r="WKB71" s="0"/>
      <c r="WKC71" s="0"/>
      <c r="WKD71" s="0"/>
      <c r="WKE71" s="0"/>
      <c r="WKF71" s="0"/>
      <c r="WKG71" s="0"/>
      <c r="WKH71" s="0"/>
      <c r="WKI71" s="0"/>
      <c r="WKJ71" s="0"/>
      <c r="WKK71" s="0"/>
      <c r="WKL71" s="0"/>
      <c r="WKM71" s="0"/>
      <c r="WKN71" s="0"/>
      <c r="WKO71" s="0"/>
      <c r="WKP71" s="0"/>
      <c r="WKQ71" s="0"/>
      <c r="WKR71" s="0"/>
      <c r="WKS71" s="0"/>
      <c r="WKT71" s="0"/>
      <c r="WKU71" s="0"/>
      <c r="WKV71" s="0"/>
      <c r="WKW71" s="0"/>
      <c r="WKX71" s="0"/>
      <c r="WKY71" s="0"/>
      <c r="WKZ71" s="0"/>
      <c r="WLA71" s="0"/>
      <c r="WLB71" s="0"/>
      <c r="WLC71" s="0"/>
      <c r="WLD71" s="0"/>
      <c r="WLE71" s="0"/>
      <c r="WLF71" s="0"/>
      <c r="WLG71" s="0"/>
      <c r="WLH71" s="0"/>
      <c r="WLI71" s="0"/>
      <c r="WLJ71" s="0"/>
      <c r="WLK71" s="0"/>
      <c r="WLL71" s="0"/>
      <c r="WLM71" s="0"/>
      <c r="WLN71" s="0"/>
      <c r="WLO71" s="0"/>
      <c r="WLP71" s="0"/>
      <c r="WLQ71" s="0"/>
      <c r="WLR71" s="0"/>
      <c r="WLS71" s="0"/>
      <c r="WLT71" s="0"/>
      <c r="WLU71" s="0"/>
      <c r="WLV71" s="0"/>
      <c r="WLW71" s="0"/>
      <c r="WLX71" s="0"/>
      <c r="WLY71" s="0"/>
      <c r="WLZ71" s="0"/>
      <c r="WMA71" s="0"/>
      <c r="WMB71" s="0"/>
      <c r="WMC71" s="0"/>
      <c r="WMD71" s="0"/>
      <c r="WME71" s="0"/>
      <c r="WMF71" s="0"/>
      <c r="WMG71" s="0"/>
      <c r="WMH71" s="0"/>
      <c r="WMI71" s="0"/>
      <c r="WMJ71" s="0"/>
      <c r="WMK71" s="0"/>
      <c r="WML71" s="0"/>
      <c r="WMM71" s="0"/>
      <c r="WMN71" s="0"/>
      <c r="WMO71" s="0"/>
      <c r="WMP71" s="0"/>
      <c r="WMQ71" s="0"/>
      <c r="WMR71" s="0"/>
      <c r="WMS71" s="0"/>
      <c r="WMT71" s="0"/>
      <c r="WMU71" s="0"/>
      <c r="WMV71" s="0"/>
      <c r="WMW71" s="0"/>
      <c r="WMX71" s="0"/>
      <c r="WMY71" s="0"/>
      <c r="WMZ71" s="0"/>
      <c r="WNA71" s="0"/>
      <c r="WNB71" s="0"/>
      <c r="WNC71" s="0"/>
      <c r="WND71" s="0"/>
      <c r="WNE71" s="0"/>
      <c r="WNF71" s="0"/>
      <c r="WNG71" s="0"/>
      <c r="WNH71" s="0"/>
      <c r="WNI71" s="0"/>
      <c r="WNJ71" s="0"/>
      <c r="WNK71" s="0"/>
      <c r="WNL71" s="0"/>
      <c r="WNM71" s="0"/>
      <c r="WNN71" s="0"/>
      <c r="WNO71" s="0"/>
      <c r="WNP71" s="0"/>
      <c r="WNQ71" s="0"/>
      <c r="WNR71" s="0"/>
      <c r="WNS71" s="0"/>
      <c r="WNT71" s="0"/>
      <c r="WNU71" s="0"/>
      <c r="WNV71" s="0"/>
      <c r="WNW71" s="0"/>
      <c r="WNX71" s="0"/>
      <c r="WNY71" s="0"/>
      <c r="WNZ71" s="0"/>
      <c r="WOA71" s="0"/>
      <c r="WOB71" s="0"/>
      <c r="WOC71" s="0"/>
      <c r="WOD71" s="0"/>
      <c r="WOE71" s="0"/>
      <c r="WOF71" s="0"/>
      <c r="WOG71" s="0"/>
      <c r="WOH71" s="0"/>
      <c r="WOI71" s="0"/>
      <c r="WOJ71" s="0"/>
      <c r="WOK71" s="0"/>
      <c r="WOL71" s="0"/>
      <c r="WOM71" s="0"/>
      <c r="WON71" s="0"/>
      <c r="WOO71" s="0"/>
      <c r="WOP71" s="0"/>
      <c r="WOQ71" s="0"/>
      <c r="WOR71" s="0"/>
      <c r="WOS71" s="0"/>
      <c r="WOT71" s="0"/>
      <c r="WOU71" s="0"/>
      <c r="WOV71" s="0"/>
      <c r="WOW71" s="0"/>
      <c r="WOX71" s="0"/>
      <c r="WOY71" s="0"/>
      <c r="WOZ71" s="0"/>
      <c r="WPA71" s="0"/>
      <c r="WPB71" s="0"/>
      <c r="WPC71" s="0"/>
      <c r="WPD71" s="0"/>
      <c r="WPE71" s="0"/>
      <c r="WPF71" s="0"/>
      <c r="WPG71" s="0"/>
      <c r="WPH71" s="0"/>
      <c r="WPI71" s="0"/>
      <c r="WPJ71" s="0"/>
      <c r="WPK71" s="0"/>
      <c r="WPL71" s="0"/>
      <c r="WPM71" s="0"/>
      <c r="WPN71" s="0"/>
      <c r="WPO71" s="0"/>
      <c r="WPP71" s="0"/>
      <c r="WPQ71" s="0"/>
      <c r="WPR71" s="0"/>
      <c r="WPS71" s="0"/>
      <c r="WPT71" s="0"/>
      <c r="WPU71" s="0"/>
      <c r="WPV71" s="0"/>
      <c r="WPW71" s="0"/>
      <c r="WPX71" s="0"/>
      <c r="WPY71" s="0"/>
      <c r="WPZ71" s="0"/>
      <c r="WQA71" s="0"/>
      <c r="WQB71" s="0"/>
      <c r="WQC71" s="0"/>
      <c r="WQD71" s="0"/>
      <c r="WQE71" s="0"/>
      <c r="WQF71" s="0"/>
      <c r="WQG71" s="0"/>
      <c r="WQH71" s="0"/>
      <c r="WQI71" s="0"/>
      <c r="WQJ71" s="0"/>
      <c r="WQK71" s="0"/>
      <c r="WQL71" s="0"/>
      <c r="WQM71" s="0"/>
      <c r="WQN71" s="0"/>
      <c r="WQO71" s="0"/>
      <c r="WQP71" s="0"/>
      <c r="WQQ71" s="0"/>
      <c r="WQR71" s="0"/>
      <c r="WQS71" s="0"/>
      <c r="WQT71" s="0"/>
      <c r="WQU71" s="0"/>
      <c r="WQV71" s="0"/>
      <c r="WQW71" s="0"/>
      <c r="WQX71" s="0"/>
      <c r="WQY71" s="0"/>
      <c r="WQZ71" s="0"/>
      <c r="WRA71" s="0"/>
      <c r="WRB71" s="0"/>
      <c r="WRC71" s="0"/>
      <c r="WRD71" s="0"/>
      <c r="WRE71" s="0"/>
      <c r="WRF71" s="0"/>
      <c r="WRG71" s="0"/>
      <c r="WRH71" s="0"/>
      <c r="WRI71" s="0"/>
      <c r="WRJ71" s="0"/>
      <c r="WRK71" s="0"/>
      <c r="WRL71" s="0"/>
      <c r="WRM71" s="0"/>
      <c r="WRN71" s="0"/>
      <c r="WRO71" s="0"/>
      <c r="WRP71" s="0"/>
      <c r="WRQ71" s="0"/>
      <c r="WRR71" s="0"/>
      <c r="WRS71" s="0"/>
      <c r="WRT71" s="0"/>
      <c r="WRU71" s="0"/>
      <c r="WRV71" s="0"/>
      <c r="WRW71" s="0"/>
      <c r="WRX71" s="0"/>
      <c r="WRY71" s="0"/>
      <c r="WRZ71" s="0"/>
      <c r="WSA71" s="0"/>
      <c r="WSB71" s="0"/>
      <c r="WSC71" s="0"/>
      <c r="WSD71" s="0"/>
      <c r="WSE71" s="0"/>
      <c r="WSF71" s="0"/>
      <c r="WSG71" s="0"/>
      <c r="WSH71" s="0"/>
      <c r="WSI71" s="0"/>
      <c r="WSJ71" s="0"/>
      <c r="WSK71" s="0"/>
      <c r="WSL71" s="0"/>
      <c r="WSM71" s="0"/>
      <c r="WSN71" s="0"/>
      <c r="WSO71" s="0"/>
      <c r="WSP71" s="0"/>
      <c r="WSQ71" s="0"/>
      <c r="WSR71" s="0"/>
      <c r="WSS71" s="0"/>
      <c r="WST71" s="0"/>
      <c r="WSU71" s="0"/>
      <c r="WSV71" s="0"/>
      <c r="WSW71" s="0"/>
      <c r="WSX71" s="0"/>
      <c r="WSY71" s="0"/>
      <c r="WSZ71" s="0"/>
      <c r="WTA71" s="0"/>
      <c r="WTB71" s="0"/>
      <c r="WTC71" s="0"/>
      <c r="WTD71" s="0"/>
      <c r="WTE71" s="0"/>
      <c r="WTF71" s="0"/>
      <c r="WTG71" s="0"/>
      <c r="WTH71" s="0"/>
      <c r="WTI71" s="0"/>
      <c r="WTJ71" s="0"/>
      <c r="WTK71" s="0"/>
      <c r="WTL71" s="0"/>
      <c r="WTM71" s="0"/>
      <c r="WTN71" s="0"/>
      <c r="WTO71" s="0"/>
      <c r="WTP71" s="0"/>
      <c r="WTQ71" s="0"/>
      <c r="WTR71" s="0"/>
      <c r="WTS71" s="0"/>
      <c r="WTT71" s="0"/>
      <c r="WTU71" s="0"/>
      <c r="WTV71" s="0"/>
      <c r="WTW71" s="0"/>
      <c r="WTX71" s="0"/>
      <c r="WTY71" s="0"/>
      <c r="WTZ71" s="0"/>
      <c r="WUA71" s="0"/>
      <c r="WUB71" s="0"/>
      <c r="WUC71" s="0"/>
      <c r="WUD71" s="0"/>
      <c r="WUE71" s="0"/>
      <c r="WUF71" s="0"/>
      <c r="WUG71" s="0"/>
      <c r="WUH71" s="0"/>
      <c r="WUI71" s="0"/>
      <c r="WUJ71" s="0"/>
      <c r="WUK71" s="0"/>
      <c r="WUL71" s="0"/>
      <c r="WUM71" s="0"/>
      <c r="WUN71" s="0"/>
      <c r="WUO71" s="0"/>
      <c r="WUP71" s="0"/>
      <c r="WUQ71" s="0"/>
      <c r="WUR71" s="0"/>
      <c r="WUS71" s="0"/>
      <c r="WUT71" s="0"/>
      <c r="WUU71" s="0"/>
      <c r="WUV71" s="0"/>
      <c r="WUW71" s="0"/>
      <c r="WUX71" s="0"/>
      <c r="WUY71" s="0"/>
      <c r="WUZ71" s="0"/>
      <c r="WVA71" s="0"/>
      <c r="WVB71" s="0"/>
      <c r="WVC71" s="0"/>
      <c r="WVD71" s="0"/>
      <c r="WVE71" s="0"/>
      <c r="WVF71" s="0"/>
      <c r="WVG71" s="0"/>
      <c r="WVH71" s="0"/>
      <c r="WVI71" s="0"/>
      <c r="WVJ71" s="0"/>
      <c r="WVK71" s="0"/>
      <c r="WVL71" s="0"/>
      <c r="WVM71" s="0"/>
      <c r="WVN71" s="0"/>
      <c r="WVO71" s="0"/>
      <c r="WVP71" s="0"/>
      <c r="WVQ71" s="0"/>
      <c r="WVR71" s="0"/>
      <c r="WVS71" s="0"/>
      <c r="WVT71" s="0"/>
      <c r="WVU71" s="0"/>
      <c r="WVV71" s="0"/>
      <c r="WVW71" s="0"/>
      <c r="WVX71" s="0"/>
      <c r="WVY71" s="0"/>
      <c r="WVZ71" s="0"/>
      <c r="WWA71" s="0"/>
      <c r="WWB71" s="0"/>
      <c r="WWC71" s="0"/>
      <c r="WWD71" s="0"/>
      <c r="WWE71" s="0"/>
      <c r="WWF71" s="0"/>
      <c r="WWG71" s="0"/>
      <c r="WWH71" s="0"/>
      <c r="WWI71" s="0"/>
      <c r="WWJ71" s="0"/>
      <c r="WWK71" s="0"/>
      <c r="WWL71" s="0"/>
      <c r="WWM71" s="0"/>
      <c r="WWN71" s="0"/>
      <c r="WWO71" s="0"/>
      <c r="WWP71" s="0"/>
      <c r="WWQ71" s="0"/>
      <c r="WWR71" s="0"/>
      <c r="WWS71" s="0"/>
      <c r="WWT71" s="0"/>
      <c r="WWU71" s="0"/>
      <c r="WWV71" s="0"/>
      <c r="WWW71" s="0"/>
      <c r="WWX71" s="0"/>
      <c r="WWY71" s="0"/>
      <c r="WWZ71" s="0"/>
      <c r="WXA71" s="0"/>
      <c r="WXB71" s="0"/>
      <c r="WXC71" s="0"/>
      <c r="WXD71" s="0"/>
      <c r="WXE71" s="0"/>
      <c r="WXF71" s="0"/>
      <c r="WXG71" s="0"/>
      <c r="WXH71" s="0"/>
      <c r="WXI71" s="0"/>
      <c r="WXJ71" s="0"/>
      <c r="WXK71" s="0"/>
      <c r="WXL71" s="0"/>
      <c r="WXM71" s="0"/>
      <c r="WXN71" s="0"/>
      <c r="WXO71" s="0"/>
      <c r="WXP71" s="0"/>
      <c r="WXQ71" s="0"/>
      <c r="WXR71" s="0"/>
      <c r="WXS71" s="0"/>
      <c r="WXT71" s="0"/>
      <c r="WXU71" s="0"/>
      <c r="WXV71" s="0"/>
      <c r="WXW71" s="0"/>
      <c r="WXX71" s="0"/>
      <c r="WXY71" s="0"/>
      <c r="WXZ71" s="0"/>
      <c r="WYA71" s="0"/>
      <c r="WYB71" s="0"/>
      <c r="WYC71" s="0"/>
      <c r="WYD71" s="0"/>
      <c r="WYE71" s="0"/>
      <c r="WYF71" s="0"/>
      <c r="WYG71" s="0"/>
      <c r="WYH71" s="0"/>
      <c r="WYI71" s="0"/>
      <c r="WYJ71" s="0"/>
      <c r="WYK71" s="0"/>
      <c r="WYL71" s="0"/>
      <c r="WYM71" s="0"/>
      <c r="WYN71" s="0"/>
      <c r="WYO71" s="0"/>
      <c r="WYP71" s="0"/>
      <c r="WYQ71" s="0"/>
      <c r="WYR71" s="0"/>
      <c r="WYS71" s="0"/>
      <c r="WYT71" s="0"/>
      <c r="WYU71" s="0"/>
      <c r="WYV71" s="0"/>
      <c r="WYW71" s="0"/>
      <c r="WYX71" s="0"/>
      <c r="WYY71" s="0"/>
      <c r="WYZ71" s="0"/>
      <c r="WZA71" s="0"/>
      <c r="WZB71" s="0"/>
      <c r="WZC71" s="0"/>
      <c r="WZD71" s="0"/>
      <c r="WZE71" s="0"/>
      <c r="WZF71" s="0"/>
      <c r="WZG71" s="0"/>
      <c r="WZH71" s="0"/>
      <c r="WZI71" s="0"/>
      <c r="WZJ71" s="0"/>
      <c r="WZK71" s="0"/>
      <c r="WZL71" s="0"/>
      <c r="WZM71" s="0"/>
      <c r="WZN71" s="0"/>
      <c r="WZO71" s="0"/>
      <c r="WZP71" s="0"/>
      <c r="WZQ71" s="0"/>
      <c r="WZR71" s="0"/>
      <c r="WZS71" s="0"/>
      <c r="WZT71" s="0"/>
      <c r="WZU71" s="0"/>
      <c r="WZV71" s="0"/>
      <c r="WZW71" s="0"/>
      <c r="WZX71" s="0"/>
      <c r="WZY71" s="0"/>
      <c r="WZZ71" s="0"/>
      <c r="XAA71" s="0"/>
      <c r="XAB71" s="0"/>
      <c r="XAC71" s="0"/>
      <c r="XAD71" s="0"/>
      <c r="XAE71" s="0"/>
      <c r="XAF71" s="0"/>
      <c r="XAG71" s="0"/>
      <c r="XAH71" s="0"/>
      <c r="XAI71" s="0"/>
      <c r="XAJ71" s="0"/>
      <c r="XAK71" s="0"/>
      <c r="XAL71" s="0"/>
      <c r="XAM71" s="0"/>
      <c r="XAN71" s="0"/>
      <c r="XAO71" s="0"/>
      <c r="XAP71" s="0"/>
      <c r="XAQ71" s="0"/>
      <c r="XAR71" s="0"/>
      <c r="XAS71" s="0"/>
      <c r="XAT71" s="0"/>
      <c r="XAU71" s="0"/>
      <c r="XAV71" s="0"/>
      <c r="XAW71" s="0"/>
      <c r="XAX71" s="0"/>
      <c r="XAY71" s="0"/>
      <c r="XAZ71" s="0"/>
      <c r="XBA71" s="0"/>
      <c r="XBB71" s="0"/>
      <c r="XBC71" s="0"/>
      <c r="XBD71" s="0"/>
      <c r="XBE71" s="0"/>
      <c r="XBF71" s="0"/>
      <c r="XBG71" s="0"/>
      <c r="XBH71" s="0"/>
      <c r="XBI71" s="0"/>
      <c r="XBJ71" s="0"/>
      <c r="XBK71" s="0"/>
      <c r="XBL71" s="0"/>
      <c r="XBM71" s="0"/>
      <c r="XBN71" s="0"/>
      <c r="XBO71" s="0"/>
      <c r="XBP71" s="0"/>
      <c r="XBQ71" s="0"/>
      <c r="XBR71" s="0"/>
      <c r="XBS71" s="0"/>
      <c r="XBT71" s="0"/>
      <c r="XBU71" s="0"/>
      <c r="XBV71" s="0"/>
      <c r="XBW71" s="0"/>
      <c r="XBX71" s="0"/>
      <c r="XBY71" s="0"/>
      <c r="XBZ71" s="0"/>
      <c r="XCA71" s="0"/>
      <c r="XCB71" s="0"/>
      <c r="XCC71" s="0"/>
      <c r="XCD71" s="0"/>
      <c r="XCE71" s="0"/>
      <c r="XCF71" s="0"/>
      <c r="XCG71" s="0"/>
      <c r="XCH71" s="0"/>
      <c r="XCI71" s="0"/>
      <c r="XCJ71" s="0"/>
      <c r="XCK71" s="0"/>
      <c r="XCL71" s="0"/>
      <c r="XCM71" s="0"/>
      <c r="XCN71" s="0"/>
      <c r="XCO71" s="0"/>
      <c r="XCP71" s="0"/>
      <c r="XCQ71" s="0"/>
      <c r="XCR71" s="0"/>
      <c r="XCS71" s="0"/>
      <c r="XCT71" s="0"/>
      <c r="XCU71" s="0"/>
      <c r="XCV71" s="0"/>
      <c r="XCW71" s="0"/>
      <c r="XCX71" s="0"/>
      <c r="XCY71" s="0"/>
      <c r="XCZ71" s="0"/>
      <c r="XDA71" s="0"/>
      <c r="XDB71" s="0"/>
      <c r="XDC71" s="0"/>
      <c r="XDD71" s="0"/>
      <c r="XDE71" s="0"/>
      <c r="XDF71" s="0"/>
      <c r="XDG71" s="0"/>
      <c r="XDH71" s="0"/>
      <c r="XDI71" s="0"/>
      <c r="XDJ71" s="0"/>
      <c r="XDK71" s="0"/>
      <c r="XDL71" s="0"/>
      <c r="XDM71" s="0"/>
      <c r="XDN71" s="0"/>
      <c r="XDO71" s="0"/>
      <c r="XDP71" s="0"/>
      <c r="XDQ71" s="0"/>
      <c r="XDR71" s="0"/>
      <c r="XDS71" s="0"/>
      <c r="XDT71" s="0"/>
      <c r="XDU71" s="0"/>
      <c r="XDV71" s="0"/>
      <c r="XDW71" s="0"/>
      <c r="XDX71" s="0"/>
      <c r="XDY71" s="0"/>
      <c r="XDZ71" s="0"/>
      <c r="XEA71" s="0"/>
      <c r="XEB71" s="0"/>
      <c r="XEC71" s="0"/>
      <c r="XED71" s="0"/>
      <c r="XEE71" s="0"/>
      <c r="XEF71" s="0"/>
      <c r="XEG71" s="0"/>
      <c r="XEH71" s="0"/>
      <c r="XEI71" s="0"/>
      <c r="XEJ71" s="0"/>
      <c r="XEK71" s="0"/>
      <c r="XEL71" s="0"/>
      <c r="XEM71" s="0"/>
      <c r="XEN71" s="0"/>
      <c r="XEO71" s="0"/>
      <c r="XEP71" s="0"/>
      <c r="XEQ71" s="0"/>
      <c r="XER71" s="0"/>
      <c r="XES71" s="0"/>
      <c r="XET71" s="0"/>
      <c r="XEU71" s="0"/>
      <c r="XEV71" s="0"/>
      <c r="XEW71" s="0"/>
      <c r="XEX71" s="0"/>
      <c r="XEY71" s="0"/>
      <c r="XEZ71" s="0"/>
      <c r="XFA71" s="0"/>
      <c r="XFB71" s="0"/>
      <c r="XFC71" s="0"/>
      <c r="XFD71" s="0"/>
    </row>
    <row r="72" s="141" customFormat="true" ht="15" hidden="false" customHeight="false" outlineLevel="0" collapsed="false">
      <c r="A72" s="305"/>
      <c r="B72" s="322"/>
      <c r="C72" s="323" t="s">
        <v>78</v>
      </c>
      <c r="D72" s="324"/>
      <c r="E72" s="300"/>
    </row>
    <row r="73" s="130" customFormat="true" ht="15" hidden="false" customHeight="false" outlineLevel="0" collapsed="false">
      <c r="A73" s="295"/>
      <c r="B73" s="310" t="s">
        <v>4</v>
      </c>
      <c r="C73" s="311" t="s">
        <v>254</v>
      </c>
      <c r="D73" s="325"/>
      <c r="E73" s="326"/>
    </row>
    <row r="74" customFormat="false" ht="15" hidden="false" customHeight="false" outlineLevel="0" collapsed="false">
      <c r="A74" s="295"/>
      <c r="B74" s="310"/>
      <c r="C74" s="313" t="s">
        <v>255</v>
      </c>
      <c r="D74" s="327"/>
      <c r="E74" s="328"/>
    </row>
    <row r="75" customFormat="false" ht="15" hidden="false" customHeight="false" outlineLevel="0" collapsed="false">
      <c r="A75" s="295"/>
      <c r="B75" s="310"/>
      <c r="C75" s="260" t="s">
        <v>256</v>
      </c>
      <c r="D75" s="329"/>
      <c r="E75" s="330" t="n">
        <v>2</v>
      </c>
    </row>
    <row r="76" customFormat="false" ht="15" hidden="false" customHeight="false" outlineLevel="0" collapsed="false">
      <c r="A76" s="295"/>
      <c r="B76" s="310"/>
      <c r="C76" s="260" t="s">
        <v>257</v>
      </c>
      <c r="D76" s="331"/>
      <c r="E76" s="332" t="n">
        <v>22</v>
      </c>
    </row>
    <row r="77" customFormat="false" ht="15" hidden="false" customHeight="false" outlineLevel="0" collapsed="false">
      <c r="A77" s="295"/>
      <c r="B77" s="310"/>
      <c r="C77" s="260" t="s">
        <v>258</v>
      </c>
      <c r="D77" s="331"/>
      <c r="E77" s="333" t="n">
        <f aca="false">E74*E75*E76</f>
        <v>0</v>
      </c>
    </row>
    <row r="78" customFormat="false" ht="15" hidden="false" customHeight="false" outlineLevel="0" collapsed="false">
      <c r="A78" s="295"/>
      <c r="B78" s="310"/>
      <c r="C78" s="260" t="s">
        <v>259</v>
      </c>
      <c r="D78" s="329"/>
      <c r="E78" s="334" t="n">
        <v>0.06</v>
      </c>
    </row>
    <row r="79" customFormat="false" ht="15" hidden="false" customHeight="false" outlineLevel="0" collapsed="false">
      <c r="A79" s="295"/>
      <c r="B79" s="310"/>
      <c r="C79" s="335" t="s">
        <v>260</v>
      </c>
      <c r="D79" s="336"/>
      <c r="E79" s="337" t="n">
        <f aca="false">E29*E78</f>
        <v>0</v>
      </c>
    </row>
    <row r="80" customFormat="false" ht="15" hidden="false" customHeight="false" outlineLevel="0" collapsed="false">
      <c r="A80" s="295"/>
      <c r="B80" s="310"/>
      <c r="C80" s="338" t="s">
        <v>261</v>
      </c>
      <c r="D80" s="339" t="s">
        <v>237</v>
      </c>
      <c r="E80" s="337" t="n">
        <f aca="false">IFERROR(ROUND((E77-E79),2),"")</f>
        <v>0</v>
      </c>
    </row>
    <row r="81" customFormat="false" ht="15" hidden="false" customHeight="false" outlineLevel="0" collapsed="false">
      <c r="A81" s="295"/>
      <c r="B81" s="310" t="s">
        <v>6</v>
      </c>
      <c r="C81" s="340" t="s">
        <v>83</v>
      </c>
      <c r="D81" s="341"/>
      <c r="E81" s="342"/>
    </row>
    <row r="82" customFormat="false" ht="15" hidden="false" customHeight="false" outlineLevel="0" collapsed="false">
      <c r="A82" s="295"/>
      <c r="B82" s="310"/>
      <c r="C82" s="343" t="s">
        <v>262</v>
      </c>
      <c r="D82" s="327"/>
      <c r="E82" s="328"/>
    </row>
    <row r="83" customFormat="false" ht="15" hidden="false" customHeight="false" outlineLevel="0" collapsed="false">
      <c r="A83" s="295"/>
      <c r="B83" s="310"/>
      <c r="C83" s="344" t="s">
        <v>263</v>
      </c>
      <c r="D83" s="331"/>
      <c r="E83" s="332" t="n">
        <v>22</v>
      </c>
    </row>
    <row r="84" customFormat="false" ht="15" hidden="false" customHeight="false" outlineLevel="0" collapsed="false">
      <c r="A84" s="295"/>
      <c r="B84" s="310"/>
      <c r="C84" s="344" t="s">
        <v>264</v>
      </c>
      <c r="D84" s="331"/>
      <c r="E84" s="345" t="n">
        <v>0.2</v>
      </c>
    </row>
    <row r="85" customFormat="false" ht="15" hidden="false" customHeight="false" outlineLevel="0" collapsed="false">
      <c r="A85" s="295"/>
      <c r="B85" s="310"/>
      <c r="C85" s="346" t="s">
        <v>265</v>
      </c>
      <c r="D85" s="339" t="s">
        <v>237</v>
      </c>
      <c r="E85" s="347" t="n">
        <f aca="false">IFERROR(ROUND((E82*E83)-(E$82*E$83*E$84),2),"")</f>
        <v>0</v>
      </c>
    </row>
    <row r="86" customFormat="false" ht="15" hidden="false" customHeight="false" outlineLevel="0" collapsed="false">
      <c r="A86" s="295"/>
      <c r="B86" s="348" t="s">
        <v>8</v>
      </c>
      <c r="C86" s="349" t="s">
        <v>266</v>
      </c>
      <c r="D86" s="307" t="str">
        <f aca="false">IFERROR(VLOOKUP(#REF!,'Apoio - Posto'!A:J,14,FALSE()),"")</f>
        <v/>
      </c>
      <c r="E86" s="350"/>
    </row>
    <row r="87" customFormat="false" ht="15" hidden="false" customHeight="false" outlineLevel="0" collapsed="false">
      <c r="A87" s="295"/>
      <c r="B87" s="310" t="s">
        <v>10</v>
      </c>
      <c r="C87" s="351" t="s">
        <v>267</v>
      </c>
      <c r="D87" s="352"/>
      <c r="E87" s="353"/>
    </row>
    <row r="88" customFormat="false" ht="15" hidden="false" customHeight="false" outlineLevel="0" collapsed="false">
      <c r="A88" s="295"/>
      <c r="B88" s="310"/>
      <c r="C88" s="257" t="s">
        <v>241</v>
      </c>
      <c r="D88" s="354"/>
      <c r="E88" s="355"/>
    </row>
    <row r="89" customFormat="false" ht="15" hidden="false" customHeight="false" outlineLevel="0" collapsed="false">
      <c r="A89" s="295"/>
      <c r="B89" s="310"/>
      <c r="C89" s="356"/>
      <c r="D89" s="357" t="s">
        <v>237</v>
      </c>
      <c r="E89" s="358" t="str">
        <f aca="false">IF(E20="","",E48*E88)</f>
        <v/>
      </c>
    </row>
    <row r="90" customFormat="false" ht="15" hidden="false" customHeight="false" outlineLevel="0" collapsed="false">
      <c r="A90" s="295"/>
      <c r="B90" s="359" t="s">
        <v>12</v>
      </c>
      <c r="C90" s="360" t="s">
        <v>268</v>
      </c>
      <c r="D90" s="357" t="s">
        <v>237</v>
      </c>
      <c r="E90" s="358"/>
    </row>
    <row r="91" customFormat="false" ht="18.75" hidden="false" customHeight="true" outlineLevel="0" collapsed="false">
      <c r="A91" s="295"/>
      <c r="B91" s="239" t="s">
        <v>14</v>
      </c>
      <c r="C91" s="361" t="s">
        <v>269</v>
      </c>
      <c r="D91" s="38"/>
      <c r="E91" s="362"/>
    </row>
    <row r="92" s="291" customFormat="true" ht="15" hidden="false" customHeight="false" outlineLevel="0" collapsed="false">
      <c r="A92" s="305"/>
      <c r="B92" s="363"/>
      <c r="C92" s="364" t="s">
        <v>270</v>
      </c>
      <c r="D92" s="365"/>
      <c r="E92" s="366" t="str">
        <f aca="false">IF(E20="","",SUM(E80,E85,E86,E89,E90,E91))</f>
        <v/>
      </c>
    </row>
    <row r="93" customFormat="false" ht="15" hidden="false" customHeight="true" outlineLevel="0" collapsed="false">
      <c r="A93" s="0"/>
      <c r="B93" s="8"/>
      <c r="C93" s="8"/>
      <c r="D93" s="8"/>
      <c r="E93" s="8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/>
      <c r="CI93" s="0"/>
      <c r="CJ93" s="0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  <c r="CV93" s="0"/>
      <c r="CW93" s="0"/>
      <c r="CX93" s="0"/>
      <c r="CY93" s="0"/>
      <c r="CZ93" s="0"/>
      <c r="DA93" s="0"/>
      <c r="DB93" s="0"/>
      <c r="DC93" s="0"/>
      <c r="DD93" s="0"/>
      <c r="DE93" s="0"/>
      <c r="DF93" s="0"/>
      <c r="DG93" s="0"/>
      <c r="DH93" s="0"/>
      <c r="DI93" s="0"/>
      <c r="DJ93" s="0"/>
      <c r="DK93" s="0"/>
      <c r="DL93" s="0"/>
      <c r="DM93" s="0"/>
      <c r="DN93" s="0"/>
      <c r="DO93" s="0"/>
      <c r="DP93" s="0"/>
      <c r="DQ93" s="0"/>
      <c r="DR93" s="0"/>
      <c r="DS93" s="0"/>
      <c r="DT93" s="0"/>
      <c r="DU93" s="0"/>
      <c r="DV93" s="0"/>
      <c r="DW93" s="0"/>
      <c r="DX93" s="0"/>
      <c r="DY93" s="0"/>
      <c r="DZ93" s="0"/>
      <c r="EA93" s="0"/>
      <c r="EB93" s="0"/>
      <c r="EC93" s="0"/>
      <c r="ED93" s="0"/>
      <c r="EE93" s="0"/>
      <c r="EF93" s="0"/>
      <c r="EG93" s="0"/>
      <c r="EH93" s="0"/>
      <c r="EI93" s="0"/>
      <c r="EJ93" s="0"/>
      <c r="EK93" s="0"/>
      <c r="EL93" s="0"/>
      <c r="EM93" s="0"/>
      <c r="EN93" s="0"/>
      <c r="EO93" s="0"/>
      <c r="EP93" s="0"/>
      <c r="EQ93" s="0"/>
      <c r="ER93" s="0"/>
      <c r="ES93" s="0"/>
      <c r="ET93" s="0"/>
      <c r="EU93" s="0"/>
      <c r="EV93" s="0"/>
      <c r="EW93" s="0"/>
      <c r="EX93" s="0"/>
      <c r="EY93" s="0"/>
      <c r="EZ93" s="0"/>
      <c r="FA93" s="0"/>
      <c r="FB93" s="0"/>
      <c r="FC93" s="0"/>
      <c r="FD93" s="0"/>
      <c r="FE93" s="0"/>
      <c r="FF93" s="0"/>
      <c r="FG93" s="0"/>
      <c r="FH93" s="0"/>
      <c r="FI93" s="0"/>
      <c r="FJ93" s="0"/>
      <c r="FK93" s="0"/>
      <c r="FL93" s="0"/>
      <c r="FM93" s="0"/>
      <c r="FN93" s="0"/>
      <c r="FO93" s="0"/>
      <c r="FP93" s="0"/>
      <c r="FQ93" s="0"/>
      <c r="FR93" s="0"/>
      <c r="FS93" s="0"/>
      <c r="FT93" s="0"/>
      <c r="FU93" s="0"/>
      <c r="FV93" s="0"/>
      <c r="FW93" s="0"/>
      <c r="FX93" s="0"/>
      <c r="FY93" s="0"/>
      <c r="FZ93" s="0"/>
      <c r="GA93" s="0"/>
      <c r="GB93" s="0"/>
      <c r="GC93" s="0"/>
      <c r="GD93" s="0"/>
      <c r="GE93" s="0"/>
      <c r="GF93" s="0"/>
      <c r="GG93" s="0"/>
      <c r="GH93" s="0"/>
      <c r="GI93" s="0"/>
      <c r="GJ93" s="0"/>
      <c r="GK93" s="0"/>
      <c r="GL93" s="0"/>
      <c r="GM93" s="0"/>
      <c r="GN93" s="0"/>
      <c r="GO93" s="0"/>
      <c r="GP93" s="0"/>
      <c r="GQ93" s="0"/>
      <c r="GR93" s="0"/>
      <c r="GS93" s="0"/>
      <c r="GT93" s="0"/>
      <c r="GU93" s="0"/>
      <c r="GV93" s="0"/>
      <c r="GW93" s="0"/>
      <c r="GX93" s="0"/>
      <c r="GY93" s="0"/>
      <c r="GZ93" s="0"/>
      <c r="HA93" s="0"/>
      <c r="HB93" s="0"/>
      <c r="HC93" s="0"/>
      <c r="HD93" s="0"/>
      <c r="HE93" s="0"/>
      <c r="HF93" s="0"/>
      <c r="HG93" s="0"/>
      <c r="HH93" s="0"/>
      <c r="HI93" s="0"/>
      <c r="HJ93" s="0"/>
      <c r="HK93" s="0"/>
      <c r="HL93" s="0"/>
      <c r="HM93" s="0"/>
      <c r="HN93" s="0"/>
      <c r="HO93" s="0"/>
      <c r="HP93" s="0"/>
      <c r="HQ93" s="0"/>
      <c r="HR93" s="0"/>
      <c r="HS93" s="0"/>
      <c r="HT93" s="0"/>
      <c r="HU93" s="0"/>
      <c r="HV93" s="0"/>
      <c r="HW93" s="0"/>
      <c r="HX93" s="0"/>
      <c r="HY93" s="0"/>
      <c r="HZ93" s="0"/>
      <c r="IA93" s="0"/>
      <c r="IB93" s="0"/>
      <c r="IC93" s="0"/>
      <c r="ID93" s="0"/>
      <c r="IE93" s="0"/>
      <c r="IF93" s="0"/>
      <c r="IG93" s="0"/>
      <c r="IH93" s="0"/>
      <c r="II93" s="0"/>
      <c r="IJ93" s="0"/>
      <c r="IK93" s="0"/>
      <c r="IL93" s="0"/>
      <c r="IM93" s="0"/>
      <c r="IN93" s="0"/>
      <c r="IO93" s="0"/>
      <c r="IP93" s="0"/>
      <c r="IQ93" s="0"/>
      <c r="IR93" s="0"/>
      <c r="IS93" s="0"/>
      <c r="IT93" s="0"/>
      <c r="IU93" s="0"/>
      <c r="IV93" s="0"/>
      <c r="IW93" s="0"/>
      <c r="IX93" s="0"/>
      <c r="IY93" s="0"/>
      <c r="IZ93" s="0"/>
      <c r="JA93" s="0"/>
      <c r="JB93" s="0"/>
      <c r="JC93" s="0"/>
      <c r="JD93" s="0"/>
      <c r="JE93" s="0"/>
      <c r="JF93" s="0"/>
      <c r="JG93" s="0"/>
      <c r="JH93" s="0"/>
      <c r="JI93" s="0"/>
      <c r="JJ93" s="0"/>
      <c r="JK93" s="0"/>
      <c r="JL93" s="0"/>
      <c r="JM93" s="0"/>
      <c r="JN93" s="0"/>
      <c r="JO93" s="0"/>
      <c r="JP93" s="0"/>
      <c r="JQ93" s="0"/>
      <c r="JR93" s="0"/>
      <c r="JS93" s="0"/>
      <c r="JT93" s="0"/>
      <c r="JU93" s="0"/>
      <c r="JV93" s="0"/>
      <c r="JW93" s="0"/>
      <c r="JX93" s="0"/>
      <c r="JY93" s="0"/>
      <c r="JZ93" s="0"/>
      <c r="KA93" s="0"/>
      <c r="KB93" s="0"/>
      <c r="KC93" s="0"/>
      <c r="KD93" s="0"/>
      <c r="KE93" s="0"/>
      <c r="KF93" s="0"/>
      <c r="KG93" s="0"/>
      <c r="KH93" s="0"/>
      <c r="KI93" s="0"/>
      <c r="KJ93" s="0"/>
      <c r="KK93" s="0"/>
      <c r="KL93" s="0"/>
      <c r="KM93" s="0"/>
      <c r="KN93" s="0"/>
      <c r="KO93" s="0"/>
      <c r="KP93" s="0"/>
      <c r="KQ93" s="0"/>
      <c r="KR93" s="0"/>
      <c r="KS93" s="0"/>
      <c r="KT93" s="0"/>
      <c r="KU93" s="0"/>
      <c r="KV93" s="0"/>
      <c r="KW93" s="0"/>
      <c r="KX93" s="0"/>
      <c r="KY93" s="0"/>
      <c r="KZ93" s="0"/>
      <c r="LA93" s="0"/>
      <c r="LB93" s="0"/>
      <c r="LC93" s="0"/>
      <c r="LD93" s="0"/>
      <c r="LE93" s="0"/>
      <c r="LF93" s="0"/>
      <c r="LG93" s="0"/>
      <c r="LH93" s="0"/>
      <c r="LI93" s="0"/>
      <c r="LJ93" s="0"/>
      <c r="LK93" s="0"/>
      <c r="LL93" s="0"/>
      <c r="LM93" s="0"/>
      <c r="LN93" s="0"/>
      <c r="LO93" s="0"/>
      <c r="LP93" s="0"/>
      <c r="LQ93" s="0"/>
      <c r="LR93" s="0"/>
      <c r="LS93" s="0"/>
      <c r="LT93" s="0"/>
      <c r="LU93" s="0"/>
      <c r="LV93" s="0"/>
      <c r="LW93" s="0"/>
      <c r="LX93" s="0"/>
      <c r="LY93" s="0"/>
      <c r="LZ93" s="0"/>
      <c r="MA93" s="0"/>
      <c r="MB93" s="0"/>
      <c r="MC93" s="0"/>
      <c r="MD93" s="0"/>
      <c r="ME93" s="0"/>
      <c r="MF93" s="0"/>
      <c r="MG93" s="0"/>
      <c r="MH93" s="0"/>
      <c r="MI93" s="0"/>
      <c r="MJ93" s="0"/>
      <c r="MK93" s="0"/>
      <c r="ML93" s="0"/>
      <c r="MM93" s="0"/>
      <c r="MN93" s="0"/>
      <c r="MO93" s="0"/>
      <c r="MP93" s="0"/>
      <c r="MQ93" s="0"/>
      <c r="MR93" s="0"/>
      <c r="MS93" s="0"/>
      <c r="MT93" s="0"/>
      <c r="MU93" s="0"/>
      <c r="MV93" s="0"/>
      <c r="MW93" s="0"/>
      <c r="MX93" s="0"/>
      <c r="MY93" s="0"/>
      <c r="MZ93" s="0"/>
      <c r="NA93" s="0"/>
      <c r="NB93" s="0"/>
      <c r="NC93" s="0"/>
      <c r="ND93" s="0"/>
      <c r="NE93" s="0"/>
      <c r="NF93" s="0"/>
      <c r="NG93" s="0"/>
      <c r="NH93" s="0"/>
      <c r="NI93" s="0"/>
      <c r="NJ93" s="0"/>
      <c r="NK93" s="0"/>
      <c r="NL93" s="0"/>
      <c r="NM93" s="0"/>
      <c r="NN93" s="0"/>
      <c r="NO93" s="0"/>
      <c r="NP93" s="0"/>
      <c r="NQ93" s="0"/>
      <c r="NR93" s="0"/>
      <c r="NS93" s="0"/>
      <c r="NT93" s="0"/>
      <c r="NU93" s="0"/>
      <c r="NV93" s="0"/>
      <c r="NW93" s="0"/>
      <c r="NX93" s="0"/>
      <c r="NY93" s="0"/>
      <c r="NZ93" s="0"/>
      <c r="OA93" s="0"/>
      <c r="OB93" s="0"/>
      <c r="OC93" s="0"/>
      <c r="OD93" s="0"/>
      <c r="OE93" s="0"/>
      <c r="OF93" s="0"/>
      <c r="OG93" s="0"/>
      <c r="OH93" s="0"/>
      <c r="OI93" s="0"/>
      <c r="OJ93" s="0"/>
      <c r="OK93" s="0"/>
      <c r="OL93" s="0"/>
      <c r="OM93" s="0"/>
      <c r="ON93" s="0"/>
      <c r="OO93" s="0"/>
      <c r="OP93" s="0"/>
      <c r="OQ93" s="0"/>
      <c r="OR93" s="0"/>
      <c r="OS93" s="0"/>
      <c r="OT93" s="0"/>
      <c r="OU93" s="0"/>
      <c r="OV93" s="0"/>
      <c r="OW93" s="0"/>
      <c r="OX93" s="0"/>
      <c r="OY93" s="0"/>
      <c r="OZ93" s="0"/>
      <c r="PA93" s="0"/>
      <c r="PB93" s="0"/>
      <c r="PC93" s="0"/>
      <c r="PD93" s="0"/>
      <c r="PE93" s="0"/>
      <c r="PF93" s="0"/>
      <c r="PG93" s="0"/>
      <c r="PH93" s="0"/>
      <c r="PI93" s="0"/>
      <c r="PJ93" s="0"/>
      <c r="PK93" s="0"/>
      <c r="PL93" s="0"/>
      <c r="PM93" s="0"/>
      <c r="PN93" s="0"/>
      <c r="PO93" s="0"/>
      <c r="PP93" s="0"/>
      <c r="PQ93" s="0"/>
      <c r="PR93" s="0"/>
      <c r="PS93" s="0"/>
      <c r="PT93" s="0"/>
      <c r="PU93" s="0"/>
      <c r="PV93" s="0"/>
      <c r="PW93" s="0"/>
      <c r="PX93" s="0"/>
      <c r="PY93" s="0"/>
      <c r="PZ93" s="0"/>
      <c r="QA93" s="0"/>
      <c r="QB93" s="0"/>
      <c r="QC93" s="0"/>
      <c r="QD93" s="0"/>
      <c r="QE93" s="0"/>
      <c r="QF93" s="0"/>
      <c r="QG93" s="0"/>
      <c r="QH93" s="0"/>
      <c r="QI93" s="0"/>
      <c r="QJ93" s="0"/>
      <c r="QK93" s="0"/>
      <c r="QL93" s="0"/>
      <c r="QM93" s="0"/>
      <c r="QN93" s="0"/>
      <c r="QO93" s="0"/>
      <c r="QP93" s="0"/>
      <c r="QQ93" s="0"/>
      <c r="QR93" s="0"/>
      <c r="QS93" s="0"/>
      <c r="QT93" s="0"/>
      <c r="QU93" s="0"/>
      <c r="QV93" s="0"/>
      <c r="QW93" s="0"/>
      <c r="QX93" s="0"/>
      <c r="QY93" s="0"/>
      <c r="QZ93" s="0"/>
      <c r="RA93" s="0"/>
      <c r="RB93" s="0"/>
      <c r="RC93" s="0"/>
      <c r="RD93" s="0"/>
      <c r="RE93" s="0"/>
      <c r="RF93" s="0"/>
      <c r="RG93" s="0"/>
      <c r="RH93" s="0"/>
      <c r="RI93" s="0"/>
      <c r="RJ93" s="0"/>
      <c r="RK93" s="0"/>
      <c r="RL93" s="0"/>
      <c r="RM93" s="0"/>
      <c r="RN93" s="0"/>
      <c r="RO93" s="0"/>
      <c r="RP93" s="0"/>
      <c r="RQ93" s="0"/>
      <c r="RR93" s="0"/>
      <c r="RS93" s="0"/>
      <c r="RT93" s="0"/>
      <c r="RU93" s="0"/>
      <c r="RV93" s="0"/>
      <c r="RW93" s="0"/>
      <c r="RX93" s="0"/>
      <c r="RY93" s="0"/>
      <c r="RZ93" s="0"/>
      <c r="SA93" s="0"/>
      <c r="SB93" s="0"/>
      <c r="SC93" s="0"/>
      <c r="SD93" s="0"/>
      <c r="SE93" s="0"/>
      <c r="SF93" s="0"/>
      <c r="SG93" s="0"/>
      <c r="SH93" s="0"/>
      <c r="SI93" s="0"/>
      <c r="SJ93" s="0"/>
      <c r="SK93" s="0"/>
      <c r="SL93" s="0"/>
      <c r="SM93" s="0"/>
      <c r="SN93" s="0"/>
      <c r="SO93" s="0"/>
      <c r="SP93" s="0"/>
      <c r="SQ93" s="0"/>
      <c r="SR93" s="0"/>
      <c r="SS93" s="0"/>
      <c r="ST93" s="0"/>
      <c r="SU93" s="0"/>
      <c r="SV93" s="0"/>
      <c r="SW93" s="0"/>
      <c r="SX93" s="0"/>
      <c r="SY93" s="0"/>
      <c r="SZ93" s="0"/>
      <c r="TA93" s="0"/>
      <c r="TB93" s="0"/>
      <c r="TC93" s="0"/>
      <c r="TD93" s="0"/>
      <c r="TE93" s="0"/>
      <c r="TF93" s="0"/>
      <c r="TG93" s="0"/>
      <c r="TH93" s="0"/>
      <c r="TI93" s="0"/>
      <c r="TJ93" s="0"/>
      <c r="TK93" s="0"/>
      <c r="TL93" s="0"/>
      <c r="TM93" s="0"/>
      <c r="TN93" s="0"/>
      <c r="TO93" s="0"/>
      <c r="TP93" s="0"/>
      <c r="TQ93" s="0"/>
      <c r="TR93" s="0"/>
      <c r="TS93" s="0"/>
      <c r="TT93" s="0"/>
      <c r="TU93" s="0"/>
      <c r="TV93" s="0"/>
      <c r="TW93" s="0"/>
      <c r="TX93" s="0"/>
      <c r="TY93" s="0"/>
      <c r="TZ93" s="0"/>
      <c r="UA93" s="0"/>
      <c r="UB93" s="0"/>
      <c r="UC93" s="0"/>
      <c r="UD93" s="0"/>
      <c r="UE93" s="0"/>
      <c r="UF93" s="0"/>
      <c r="UG93" s="0"/>
      <c r="UH93" s="0"/>
      <c r="UI93" s="0"/>
      <c r="UJ93" s="0"/>
      <c r="UK93" s="0"/>
      <c r="UL93" s="0"/>
      <c r="UM93" s="0"/>
      <c r="UN93" s="0"/>
      <c r="UO93" s="0"/>
      <c r="UP93" s="0"/>
      <c r="UQ93" s="0"/>
      <c r="UR93" s="0"/>
      <c r="US93" s="0"/>
      <c r="UT93" s="0"/>
      <c r="UU93" s="0"/>
      <c r="UV93" s="0"/>
      <c r="UW93" s="0"/>
      <c r="UX93" s="0"/>
      <c r="UY93" s="0"/>
      <c r="UZ93" s="0"/>
      <c r="VA93" s="0"/>
      <c r="VB93" s="0"/>
      <c r="VC93" s="0"/>
      <c r="VD93" s="0"/>
      <c r="VE93" s="0"/>
      <c r="VF93" s="0"/>
      <c r="VG93" s="0"/>
      <c r="VH93" s="0"/>
      <c r="VI93" s="0"/>
      <c r="VJ93" s="0"/>
      <c r="VK93" s="0"/>
      <c r="VL93" s="0"/>
      <c r="VM93" s="0"/>
      <c r="VN93" s="0"/>
      <c r="VO93" s="0"/>
      <c r="VP93" s="0"/>
      <c r="VQ93" s="0"/>
      <c r="VR93" s="0"/>
      <c r="VS93" s="0"/>
      <c r="VT93" s="0"/>
      <c r="VU93" s="0"/>
      <c r="VV93" s="0"/>
      <c r="VW93" s="0"/>
      <c r="VX93" s="0"/>
      <c r="VY93" s="0"/>
      <c r="VZ93" s="0"/>
      <c r="WA93" s="0"/>
      <c r="WB93" s="0"/>
      <c r="WC93" s="0"/>
      <c r="WD93" s="0"/>
      <c r="WE93" s="0"/>
      <c r="WF93" s="0"/>
      <c r="WG93" s="0"/>
      <c r="WH93" s="0"/>
      <c r="WI93" s="0"/>
      <c r="WJ93" s="0"/>
      <c r="WK93" s="0"/>
      <c r="WL93" s="0"/>
      <c r="WM93" s="0"/>
      <c r="WN93" s="0"/>
      <c r="WO93" s="0"/>
      <c r="WP93" s="0"/>
      <c r="WQ93" s="0"/>
      <c r="WR93" s="0"/>
      <c r="WS93" s="0"/>
      <c r="WT93" s="0"/>
      <c r="WU93" s="0"/>
      <c r="WV93" s="0"/>
      <c r="WW93" s="0"/>
      <c r="WX93" s="0"/>
      <c r="WY93" s="0"/>
      <c r="WZ93" s="0"/>
      <c r="XA93" s="0"/>
      <c r="XB93" s="0"/>
      <c r="XC93" s="0"/>
      <c r="XD93" s="0"/>
      <c r="XE93" s="0"/>
      <c r="XF93" s="0"/>
      <c r="XG93" s="0"/>
      <c r="XH93" s="0"/>
      <c r="XI93" s="0"/>
      <c r="XJ93" s="0"/>
      <c r="XK93" s="0"/>
      <c r="XL93" s="0"/>
      <c r="XM93" s="0"/>
      <c r="XN93" s="0"/>
      <c r="XO93" s="0"/>
      <c r="XP93" s="0"/>
      <c r="XQ93" s="0"/>
      <c r="XR93" s="0"/>
      <c r="XS93" s="0"/>
      <c r="XT93" s="0"/>
      <c r="XU93" s="0"/>
      <c r="XV93" s="0"/>
      <c r="XW93" s="0"/>
      <c r="XX93" s="0"/>
      <c r="XY93" s="0"/>
      <c r="XZ93" s="0"/>
      <c r="YA93" s="0"/>
      <c r="YB93" s="0"/>
      <c r="YC93" s="0"/>
      <c r="YD93" s="0"/>
      <c r="YE93" s="0"/>
      <c r="YF93" s="0"/>
      <c r="YG93" s="0"/>
      <c r="YH93" s="0"/>
      <c r="YI93" s="0"/>
      <c r="YJ93" s="0"/>
      <c r="YK93" s="0"/>
      <c r="YL93" s="0"/>
      <c r="YM93" s="0"/>
      <c r="YN93" s="0"/>
      <c r="YO93" s="0"/>
      <c r="YP93" s="0"/>
      <c r="YQ93" s="0"/>
      <c r="YR93" s="0"/>
      <c r="YS93" s="0"/>
      <c r="YT93" s="0"/>
      <c r="YU93" s="0"/>
      <c r="YV93" s="0"/>
      <c r="YW93" s="0"/>
      <c r="YX93" s="0"/>
      <c r="YY93" s="0"/>
      <c r="YZ93" s="0"/>
      <c r="ZA93" s="0"/>
      <c r="ZB93" s="0"/>
      <c r="ZC93" s="0"/>
      <c r="ZD93" s="0"/>
      <c r="ZE93" s="0"/>
      <c r="ZF93" s="0"/>
      <c r="ZG93" s="0"/>
      <c r="ZH93" s="0"/>
      <c r="ZI93" s="0"/>
      <c r="ZJ93" s="0"/>
      <c r="ZK93" s="0"/>
      <c r="ZL93" s="0"/>
      <c r="ZM93" s="0"/>
      <c r="ZN93" s="0"/>
      <c r="ZO93" s="0"/>
      <c r="ZP93" s="0"/>
      <c r="ZQ93" s="0"/>
      <c r="ZR93" s="0"/>
      <c r="ZS93" s="0"/>
      <c r="ZT93" s="0"/>
      <c r="ZU93" s="0"/>
      <c r="ZV93" s="0"/>
      <c r="ZW93" s="0"/>
      <c r="ZX93" s="0"/>
      <c r="ZY93" s="0"/>
      <c r="ZZ93" s="0"/>
      <c r="AAA93" s="0"/>
      <c r="AAB93" s="0"/>
      <c r="AAC93" s="0"/>
      <c r="AAD93" s="0"/>
      <c r="AAE93" s="0"/>
      <c r="AAF93" s="0"/>
      <c r="AAG93" s="0"/>
      <c r="AAH93" s="0"/>
      <c r="AAI93" s="0"/>
      <c r="AAJ93" s="0"/>
      <c r="AAK93" s="0"/>
      <c r="AAL93" s="0"/>
      <c r="AAM93" s="0"/>
      <c r="AAN93" s="0"/>
      <c r="AAO93" s="0"/>
      <c r="AAP93" s="0"/>
      <c r="AAQ93" s="0"/>
      <c r="AAR93" s="0"/>
      <c r="AAS93" s="0"/>
      <c r="AAT93" s="0"/>
      <c r="AAU93" s="0"/>
      <c r="AAV93" s="0"/>
      <c r="AAW93" s="0"/>
      <c r="AAX93" s="0"/>
      <c r="AAY93" s="0"/>
      <c r="AAZ93" s="0"/>
      <c r="ABA93" s="0"/>
      <c r="ABB93" s="0"/>
      <c r="ABC93" s="0"/>
      <c r="ABD93" s="0"/>
      <c r="ABE93" s="0"/>
      <c r="ABF93" s="0"/>
      <c r="ABG93" s="0"/>
      <c r="ABH93" s="0"/>
      <c r="ABI93" s="0"/>
      <c r="ABJ93" s="0"/>
      <c r="ABK93" s="0"/>
      <c r="ABL93" s="0"/>
      <c r="ABM93" s="0"/>
      <c r="ABN93" s="0"/>
      <c r="ABO93" s="0"/>
      <c r="ABP93" s="0"/>
      <c r="ABQ93" s="0"/>
      <c r="ABR93" s="0"/>
      <c r="ABS93" s="0"/>
      <c r="ABT93" s="0"/>
      <c r="ABU93" s="0"/>
      <c r="ABV93" s="0"/>
      <c r="ABW93" s="0"/>
      <c r="ABX93" s="0"/>
      <c r="ABY93" s="0"/>
      <c r="ABZ93" s="0"/>
      <c r="ACA93" s="0"/>
      <c r="ACB93" s="0"/>
      <c r="ACC93" s="0"/>
      <c r="ACD93" s="0"/>
      <c r="ACE93" s="0"/>
      <c r="ACF93" s="0"/>
      <c r="ACG93" s="0"/>
      <c r="ACH93" s="0"/>
      <c r="ACI93" s="0"/>
      <c r="ACJ93" s="0"/>
      <c r="ACK93" s="0"/>
      <c r="ACL93" s="0"/>
      <c r="ACM93" s="0"/>
      <c r="ACN93" s="0"/>
      <c r="ACO93" s="0"/>
      <c r="ACP93" s="0"/>
      <c r="ACQ93" s="0"/>
      <c r="ACR93" s="0"/>
      <c r="ACS93" s="0"/>
      <c r="ACT93" s="0"/>
      <c r="ACU93" s="0"/>
      <c r="ACV93" s="0"/>
      <c r="ACW93" s="0"/>
      <c r="ACX93" s="0"/>
      <c r="ACY93" s="0"/>
      <c r="ACZ93" s="0"/>
      <c r="ADA93" s="0"/>
      <c r="ADB93" s="0"/>
      <c r="ADC93" s="0"/>
      <c r="ADD93" s="0"/>
      <c r="ADE93" s="0"/>
      <c r="ADF93" s="0"/>
      <c r="ADG93" s="0"/>
      <c r="ADH93" s="0"/>
      <c r="ADI93" s="0"/>
      <c r="ADJ93" s="0"/>
      <c r="ADK93" s="0"/>
      <c r="ADL93" s="0"/>
      <c r="ADM93" s="0"/>
      <c r="ADN93" s="0"/>
      <c r="ADO93" s="0"/>
      <c r="ADP93" s="0"/>
      <c r="ADQ93" s="0"/>
      <c r="ADR93" s="0"/>
      <c r="ADS93" s="0"/>
      <c r="ADT93" s="0"/>
      <c r="ADU93" s="0"/>
      <c r="ADV93" s="0"/>
      <c r="ADW93" s="0"/>
      <c r="ADX93" s="0"/>
      <c r="ADY93" s="0"/>
      <c r="ADZ93" s="0"/>
      <c r="AEA93" s="0"/>
      <c r="AEB93" s="0"/>
      <c r="AEC93" s="0"/>
      <c r="AED93" s="0"/>
      <c r="AEE93" s="0"/>
      <c r="AEF93" s="0"/>
      <c r="AEG93" s="0"/>
      <c r="AEH93" s="0"/>
      <c r="AEI93" s="0"/>
      <c r="AEJ93" s="0"/>
      <c r="AEK93" s="0"/>
      <c r="AEL93" s="0"/>
      <c r="AEM93" s="0"/>
      <c r="AEN93" s="0"/>
      <c r="AEO93" s="0"/>
      <c r="AEP93" s="0"/>
      <c r="AEQ93" s="0"/>
      <c r="AER93" s="0"/>
      <c r="AES93" s="0"/>
      <c r="AET93" s="0"/>
      <c r="AEU93" s="0"/>
      <c r="AEV93" s="0"/>
      <c r="AEW93" s="0"/>
      <c r="AEX93" s="0"/>
      <c r="AEY93" s="0"/>
      <c r="AEZ93" s="0"/>
      <c r="AFA93" s="0"/>
      <c r="AFB93" s="0"/>
      <c r="AFC93" s="0"/>
      <c r="AFD93" s="0"/>
      <c r="AFE93" s="0"/>
      <c r="AFF93" s="0"/>
      <c r="AFG93" s="0"/>
      <c r="AFH93" s="0"/>
      <c r="AFI93" s="0"/>
      <c r="AFJ93" s="0"/>
      <c r="AFK93" s="0"/>
      <c r="AFL93" s="0"/>
      <c r="AFM93" s="0"/>
      <c r="AFN93" s="0"/>
      <c r="AFO93" s="0"/>
      <c r="AFP93" s="0"/>
      <c r="AFQ93" s="0"/>
      <c r="AFR93" s="0"/>
      <c r="AFS93" s="0"/>
      <c r="AFT93" s="0"/>
      <c r="AFU93" s="0"/>
      <c r="AFV93" s="0"/>
      <c r="AFW93" s="0"/>
      <c r="AFX93" s="0"/>
      <c r="AFY93" s="0"/>
      <c r="AFZ93" s="0"/>
      <c r="AGA93" s="0"/>
      <c r="AGB93" s="0"/>
      <c r="AGC93" s="0"/>
      <c r="AGD93" s="0"/>
      <c r="AGE93" s="0"/>
      <c r="AGF93" s="0"/>
      <c r="AGG93" s="0"/>
      <c r="AGH93" s="0"/>
      <c r="AGI93" s="0"/>
      <c r="AGJ93" s="0"/>
      <c r="AGK93" s="0"/>
      <c r="AGL93" s="0"/>
      <c r="AGM93" s="0"/>
      <c r="AGN93" s="0"/>
      <c r="AGO93" s="0"/>
      <c r="AGP93" s="0"/>
      <c r="AGQ93" s="0"/>
      <c r="AGR93" s="0"/>
      <c r="AGS93" s="0"/>
      <c r="AGT93" s="0"/>
      <c r="AGU93" s="0"/>
      <c r="AGV93" s="0"/>
      <c r="AGW93" s="0"/>
      <c r="AGX93" s="0"/>
      <c r="AGY93" s="0"/>
      <c r="AGZ93" s="0"/>
      <c r="AHA93" s="0"/>
      <c r="AHB93" s="0"/>
      <c r="AHC93" s="0"/>
      <c r="AHD93" s="0"/>
      <c r="AHE93" s="0"/>
      <c r="AHF93" s="0"/>
      <c r="AHG93" s="0"/>
      <c r="AHH93" s="0"/>
      <c r="AHI93" s="0"/>
      <c r="AHJ93" s="0"/>
      <c r="AHK93" s="0"/>
      <c r="AHL93" s="0"/>
      <c r="AHM93" s="0"/>
      <c r="AHN93" s="0"/>
      <c r="AHO93" s="0"/>
      <c r="AHP93" s="0"/>
      <c r="AHQ93" s="0"/>
      <c r="AHR93" s="0"/>
      <c r="AHS93" s="0"/>
      <c r="AHT93" s="0"/>
      <c r="AHU93" s="0"/>
      <c r="AHV93" s="0"/>
      <c r="AHW93" s="0"/>
      <c r="AHX93" s="0"/>
      <c r="AHY93" s="0"/>
      <c r="AHZ93" s="0"/>
      <c r="AIA93" s="0"/>
      <c r="AIB93" s="0"/>
      <c r="AIC93" s="0"/>
      <c r="AID93" s="0"/>
      <c r="AIE93" s="0"/>
      <c r="AIF93" s="0"/>
      <c r="AIG93" s="0"/>
      <c r="AIH93" s="0"/>
      <c r="AII93" s="0"/>
      <c r="AIJ93" s="0"/>
      <c r="AIK93" s="0"/>
      <c r="AIL93" s="0"/>
      <c r="AIM93" s="0"/>
      <c r="AIN93" s="0"/>
      <c r="AIO93" s="0"/>
      <c r="AIP93" s="0"/>
      <c r="AIQ93" s="0"/>
      <c r="AIR93" s="0"/>
      <c r="AIS93" s="0"/>
      <c r="AIT93" s="0"/>
      <c r="AIU93" s="0"/>
      <c r="AIV93" s="0"/>
      <c r="AIW93" s="0"/>
      <c r="AIX93" s="0"/>
      <c r="AIY93" s="0"/>
      <c r="AIZ93" s="0"/>
      <c r="AJA93" s="0"/>
      <c r="AJB93" s="0"/>
      <c r="AJC93" s="0"/>
      <c r="AJD93" s="0"/>
      <c r="AJE93" s="0"/>
      <c r="AJF93" s="0"/>
      <c r="AJG93" s="0"/>
      <c r="AJH93" s="0"/>
      <c r="AJI93" s="0"/>
      <c r="AJJ93" s="0"/>
      <c r="AJK93" s="0"/>
      <c r="AJL93" s="0"/>
      <c r="AJM93" s="0"/>
      <c r="AJN93" s="0"/>
      <c r="AJO93" s="0"/>
      <c r="AJP93" s="0"/>
      <c r="AJQ93" s="0"/>
      <c r="AJR93" s="0"/>
      <c r="AJS93" s="0"/>
      <c r="AJT93" s="0"/>
      <c r="AJU93" s="0"/>
      <c r="AJV93" s="0"/>
      <c r="AJW93" s="0"/>
      <c r="AJX93" s="0"/>
      <c r="AJY93" s="0"/>
      <c r="AJZ93" s="0"/>
      <c r="AKA93" s="0"/>
      <c r="AKB93" s="0"/>
      <c r="AKC93" s="0"/>
      <c r="AKD93" s="0"/>
      <c r="AKE93" s="0"/>
      <c r="AKF93" s="0"/>
      <c r="AKG93" s="0"/>
      <c r="AKH93" s="0"/>
      <c r="AKI93" s="0"/>
      <c r="AKJ93" s="0"/>
      <c r="AKK93" s="0"/>
      <c r="AKL93" s="0"/>
      <c r="AKM93" s="0"/>
      <c r="AKN93" s="0"/>
      <c r="AKO93" s="0"/>
      <c r="AKP93" s="0"/>
      <c r="AKQ93" s="0"/>
      <c r="AKR93" s="0"/>
      <c r="AKS93" s="0"/>
      <c r="AKT93" s="0"/>
      <c r="AKU93" s="0"/>
      <c r="AKV93" s="0"/>
      <c r="AKW93" s="0"/>
      <c r="AKX93" s="0"/>
      <c r="AKY93" s="0"/>
      <c r="AKZ93" s="0"/>
      <c r="ALA93" s="0"/>
      <c r="ALB93" s="0"/>
      <c r="ALC93" s="0"/>
      <c r="ALD93" s="0"/>
      <c r="ALE93" s="0"/>
      <c r="ALF93" s="0"/>
      <c r="ALG93" s="0"/>
      <c r="ALH93" s="0"/>
      <c r="ALI93" s="0"/>
      <c r="ALJ93" s="0"/>
      <c r="ALK93" s="0"/>
      <c r="ALL93" s="0"/>
      <c r="ALM93" s="0"/>
      <c r="ALN93" s="0"/>
      <c r="ALO93" s="0"/>
      <c r="ALP93" s="0"/>
      <c r="ALQ93" s="0"/>
      <c r="ALR93" s="0"/>
      <c r="ALS93" s="0"/>
      <c r="ALT93" s="0"/>
      <c r="ALU93" s="0"/>
      <c r="ALV93" s="0"/>
      <c r="ALW93" s="0"/>
      <c r="ALX93" s="0"/>
      <c r="ALY93" s="0"/>
      <c r="ALZ93" s="0"/>
      <c r="AMA93" s="0"/>
      <c r="AMB93" s="0"/>
      <c r="AMC93" s="0"/>
      <c r="AMD93" s="0"/>
      <c r="AME93" s="0"/>
      <c r="AMF93" s="0"/>
      <c r="AMG93" s="0"/>
      <c r="AMH93" s="0"/>
      <c r="AMI93" s="0"/>
      <c r="AMJ93" s="0"/>
      <c r="AMK93" s="0"/>
      <c r="AML93" s="0"/>
      <c r="AMM93" s="0"/>
      <c r="AMN93" s="0"/>
      <c r="AMO93" s="0"/>
      <c r="AMP93" s="0"/>
      <c r="AMQ93" s="0"/>
      <c r="AMR93" s="0"/>
      <c r="AMS93" s="0"/>
      <c r="AMT93" s="0"/>
      <c r="AMU93" s="0"/>
      <c r="AMV93" s="0"/>
      <c r="AMW93" s="0"/>
      <c r="AMX93" s="0"/>
      <c r="AMY93" s="0"/>
      <c r="AMZ93" s="0"/>
      <c r="ANA93" s="0"/>
      <c r="ANB93" s="0"/>
      <c r="ANC93" s="0"/>
      <c r="AND93" s="0"/>
      <c r="ANE93" s="0"/>
      <c r="ANF93" s="0"/>
      <c r="ANG93" s="0"/>
      <c r="ANH93" s="0"/>
      <c r="ANI93" s="0"/>
      <c r="ANJ93" s="0"/>
      <c r="ANK93" s="0"/>
      <c r="ANL93" s="0"/>
      <c r="ANM93" s="0"/>
      <c r="ANN93" s="0"/>
      <c r="ANO93" s="0"/>
      <c r="ANP93" s="0"/>
      <c r="ANQ93" s="0"/>
      <c r="ANR93" s="0"/>
      <c r="ANS93" s="0"/>
      <c r="ANT93" s="0"/>
      <c r="ANU93" s="0"/>
      <c r="ANV93" s="0"/>
      <c r="ANW93" s="0"/>
      <c r="ANX93" s="0"/>
      <c r="ANY93" s="0"/>
      <c r="ANZ93" s="0"/>
      <c r="AOA93" s="0"/>
      <c r="AOB93" s="0"/>
      <c r="AOC93" s="0"/>
      <c r="AOD93" s="0"/>
      <c r="AOE93" s="0"/>
      <c r="AOF93" s="0"/>
      <c r="AOG93" s="0"/>
      <c r="AOH93" s="0"/>
      <c r="AOI93" s="0"/>
      <c r="AOJ93" s="0"/>
      <c r="AOK93" s="0"/>
      <c r="AOL93" s="0"/>
      <c r="AOM93" s="0"/>
      <c r="AON93" s="0"/>
      <c r="AOO93" s="0"/>
      <c r="AOP93" s="0"/>
      <c r="AOQ93" s="0"/>
      <c r="AOR93" s="0"/>
      <c r="AOS93" s="0"/>
      <c r="AOT93" s="0"/>
      <c r="AOU93" s="0"/>
      <c r="AOV93" s="0"/>
      <c r="AOW93" s="0"/>
      <c r="AOX93" s="0"/>
      <c r="AOY93" s="0"/>
      <c r="AOZ93" s="0"/>
      <c r="APA93" s="0"/>
      <c r="APB93" s="0"/>
      <c r="APC93" s="0"/>
      <c r="APD93" s="0"/>
      <c r="APE93" s="0"/>
      <c r="APF93" s="0"/>
      <c r="APG93" s="0"/>
      <c r="APH93" s="0"/>
      <c r="API93" s="0"/>
      <c r="APJ93" s="0"/>
      <c r="APK93" s="0"/>
      <c r="APL93" s="0"/>
      <c r="APM93" s="0"/>
      <c r="APN93" s="0"/>
      <c r="APO93" s="0"/>
      <c r="APP93" s="0"/>
      <c r="APQ93" s="0"/>
      <c r="APR93" s="0"/>
      <c r="APS93" s="0"/>
      <c r="APT93" s="0"/>
      <c r="APU93" s="0"/>
      <c r="APV93" s="0"/>
      <c r="APW93" s="0"/>
      <c r="APX93" s="0"/>
      <c r="APY93" s="0"/>
      <c r="APZ93" s="0"/>
      <c r="AQA93" s="0"/>
      <c r="AQB93" s="0"/>
      <c r="AQC93" s="0"/>
      <c r="AQD93" s="0"/>
      <c r="AQE93" s="0"/>
      <c r="AQF93" s="0"/>
      <c r="AQG93" s="0"/>
      <c r="AQH93" s="0"/>
      <c r="AQI93" s="0"/>
      <c r="AQJ93" s="0"/>
      <c r="AQK93" s="0"/>
      <c r="AQL93" s="0"/>
      <c r="AQM93" s="0"/>
      <c r="AQN93" s="0"/>
      <c r="AQO93" s="0"/>
      <c r="AQP93" s="0"/>
      <c r="AQQ93" s="0"/>
      <c r="AQR93" s="0"/>
      <c r="AQS93" s="0"/>
      <c r="AQT93" s="0"/>
      <c r="AQU93" s="0"/>
      <c r="AQV93" s="0"/>
      <c r="AQW93" s="0"/>
      <c r="AQX93" s="0"/>
      <c r="AQY93" s="0"/>
      <c r="AQZ93" s="0"/>
      <c r="ARA93" s="0"/>
      <c r="ARB93" s="0"/>
      <c r="ARC93" s="0"/>
      <c r="ARD93" s="0"/>
      <c r="ARE93" s="0"/>
      <c r="ARF93" s="0"/>
      <c r="ARG93" s="0"/>
      <c r="ARH93" s="0"/>
      <c r="ARI93" s="0"/>
      <c r="ARJ93" s="0"/>
      <c r="ARK93" s="0"/>
      <c r="ARL93" s="0"/>
      <c r="ARM93" s="0"/>
      <c r="ARN93" s="0"/>
      <c r="ARO93" s="0"/>
      <c r="ARP93" s="0"/>
      <c r="ARQ93" s="0"/>
      <c r="ARR93" s="0"/>
      <c r="ARS93" s="0"/>
      <c r="ART93" s="0"/>
      <c r="ARU93" s="0"/>
      <c r="ARV93" s="0"/>
      <c r="ARW93" s="0"/>
      <c r="ARX93" s="0"/>
      <c r="ARY93" s="0"/>
      <c r="ARZ93" s="0"/>
      <c r="ASA93" s="0"/>
      <c r="ASB93" s="0"/>
      <c r="ASC93" s="0"/>
      <c r="ASD93" s="0"/>
      <c r="ASE93" s="0"/>
      <c r="ASF93" s="0"/>
      <c r="ASG93" s="0"/>
      <c r="ASH93" s="0"/>
      <c r="ASI93" s="0"/>
      <c r="ASJ93" s="0"/>
      <c r="ASK93" s="0"/>
      <c r="ASL93" s="0"/>
      <c r="ASM93" s="0"/>
      <c r="ASN93" s="0"/>
      <c r="ASO93" s="0"/>
      <c r="ASP93" s="0"/>
      <c r="ASQ93" s="0"/>
      <c r="ASR93" s="0"/>
      <c r="ASS93" s="0"/>
      <c r="AST93" s="0"/>
      <c r="ASU93" s="0"/>
      <c r="ASV93" s="0"/>
      <c r="ASW93" s="0"/>
      <c r="ASX93" s="0"/>
      <c r="ASY93" s="0"/>
      <c r="ASZ93" s="0"/>
      <c r="ATA93" s="0"/>
      <c r="ATB93" s="0"/>
      <c r="ATC93" s="0"/>
      <c r="ATD93" s="0"/>
      <c r="ATE93" s="0"/>
      <c r="ATF93" s="0"/>
      <c r="ATG93" s="0"/>
      <c r="ATH93" s="0"/>
      <c r="ATI93" s="0"/>
      <c r="ATJ93" s="0"/>
      <c r="ATK93" s="0"/>
      <c r="ATL93" s="0"/>
      <c r="ATM93" s="0"/>
      <c r="ATN93" s="0"/>
      <c r="ATO93" s="0"/>
      <c r="ATP93" s="0"/>
      <c r="ATQ93" s="0"/>
      <c r="ATR93" s="0"/>
      <c r="ATS93" s="0"/>
      <c r="ATT93" s="0"/>
      <c r="ATU93" s="0"/>
      <c r="ATV93" s="0"/>
      <c r="ATW93" s="0"/>
      <c r="ATX93" s="0"/>
      <c r="ATY93" s="0"/>
      <c r="ATZ93" s="0"/>
      <c r="AUA93" s="0"/>
      <c r="AUB93" s="0"/>
      <c r="AUC93" s="0"/>
      <c r="AUD93" s="0"/>
      <c r="AUE93" s="0"/>
      <c r="AUF93" s="0"/>
      <c r="AUG93" s="0"/>
      <c r="AUH93" s="0"/>
      <c r="AUI93" s="0"/>
      <c r="AUJ93" s="0"/>
      <c r="AUK93" s="0"/>
      <c r="AUL93" s="0"/>
      <c r="AUM93" s="0"/>
      <c r="AUN93" s="0"/>
      <c r="AUO93" s="0"/>
      <c r="AUP93" s="0"/>
      <c r="AUQ93" s="0"/>
      <c r="AUR93" s="0"/>
      <c r="AUS93" s="0"/>
      <c r="AUT93" s="0"/>
      <c r="AUU93" s="0"/>
      <c r="AUV93" s="0"/>
      <c r="AUW93" s="0"/>
      <c r="AUX93" s="0"/>
      <c r="AUY93" s="0"/>
      <c r="AUZ93" s="0"/>
      <c r="AVA93" s="0"/>
      <c r="AVB93" s="0"/>
      <c r="AVC93" s="0"/>
      <c r="AVD93" s="0"/>
      <c r="AVE93" s="0"/>
      <c r="AVF93" s="0"/>
      <c r="AVG93" s="0"/>
      <c r="AVH93" s="0"/>
      <c r="AVI93" s="0"/>
      <c r="AVJ93" s="0"/>
      <c r="AVK93" s="0"/>
      <c r="AVL93" s="0"/>
      <c r="AVM93" s="0"/>
      <c r="AVN93" s="0"/>
      <c r="AVO93" s="0"/>
      <c r="AVP93" s="0"/>
      <c r="AVQ93" s="0"/>
      <c r="AVR93" s="0"/>
      <c r="AVS93" s="0"/>
      <c r="AVT93" s="0"/>
      <c r="AVU93" s="0"/>
      <c r="AVV93" s="0"/>
      <c r="AVW93" s="0"/>
      <c r="AVX93" s="0"/>
      <c r="AVY93" s="0"/>
      <c r="AVZ93" s="0"/>
      <c r="AWA93" s="0"/>
      <c r="AWB93" s="0"/>
      <c r="AWC93" s="0"/>
      <c r="AWD93" s="0"/>
      <c r="AWE93" s="0"/>
      <c r="AWF93" s="0"/>
      <c r="AWG93" s="0"/>
      <c r="AWH93" s="0"/>
      <c r="AWI93" s="0"/>
      <c r="AWJ93" s="0"/>
      <c r="AWK93" s="0"/>
      <c r="AWL93" s="0"/>
      <c r="AWM93" s="0"/>
      <c r="AWN93" s="0"/>
      <c r="AWO93" s="0"/>
      <c r="AWP93" s="0"/>
      <c r="AWQ93" s="0"/>
      <c r="AWR93" s="0"/>
      <c r="AWS93" s="0"/>
      <c r="AWT93" s="0"/>
      <c r="AWU93" s="0"/>
      <c r="AWV93" s="0"/>
      <c r="AWW93" s="0"/>
      <c r="AWX93" s="0"/>
      <c r="AWY93" s="0"/>
      <c r="AWZ93" s="0"/>
      <c r="AXA93" s="0"/>
      <c r="AXB93" s="0"/>
      <c r="AXC93" s="0"/>
      <c r="AXD93" s="0"/>
      <c r="AXE93" s="0"/>
      <c r="AXF93" s="0"/>
      <c r="AXG93" s="0"/>
      <c r="AXH93" s="0"/>
      <c r="AXI93" s="0"/>
      <c r="AXJ93" s="0"/>
      <c r="AXK93" s="0"/>
      <c r="AXL93" s="0"/>
      <c r="AXM93" s="0"/>
      <c r="AXN93" s="0"/>
      <c r="AXO93" s="0"/>
      <c r="AXP93" s="0"/>
      <c r="AXQ93" s="0"/>
      <c r="AXR93" s="0"/>
      <c r="AXS93" s="0"/>
      <c r="AXT93" s="0"/>
      <c r="AXU93" s="0"/>
      <c r="AXV93" s="0"/>
      <c r="AXW93" s="0"/>
      <c r="AXX93" s="0"/>
      <c r="AXY93" s="0"/>
      <c r="AXZ93" s="0"/>
      <c r="AYA93" s="0"/>
      <c r="AYB93" s="0"/>
      <c r="AYC93" s="0"/>
      <c r="AYD93" s="0"/>
      <c r="AYE93" s="0"/>
      <c r="AYF93" s="0"/>
      <c r="AYG93" s="0"/>
      <c r="AYH93" s="0"/>
      <c r="AYI93" s="0"/>
      <c r="AYJ93" s="0"/>
      <c r="AYK93" s="0"/>
      <c r="AYL93" s="0"/>
      <c r="AYM93" s="0"/>
      <c r="AYN93" s="0"/>
      <c r="AYO93" s="0"/>
      <c r="AYP93" s="0"/>
      <c r="AYQ93" s="0"/>
      <c r="AYR93" s="0"/>
      <c r="AYS93" s="0"/>
      <c r="AYT93" s="0"/>
      <c r="AYU93" s="0"/>
      <c r="AYV93" s="0"/>
      <c r="AYW93" s="0"/>
      <c r="AYX93" s="0"/>
      <c r="AYY93" s="0"/>
      <c r="AYZ93" s="0"/>
      <c r="AZA93" s="0"/>
      <c r="AZB93" s="0"/>
      <c r="AZC93" s="0"/>
      <c r="AZD93" s="0"/>
      <c r="AZE93" s="0"/>
      <c r="AZF93" s="0"/>
      <c r="AZG93" s="0"/>
      <c r="AZH93" s="0"/>
      <c r="AZI93" s="0"/>
      <c r="AZJ93" s="0"/>
      <c r="AZK93" s="0"/>
      <c r="AZL93" s="0"/>
      <c r="AZM93" s="0"/>
      <c r="AZN93" s="0"/>
      <c r="AZO93" s="0"/>
      <c r="AZP93" s="0"/>
      <c r="AZQ93" s="0"/>
      <c r="AZR93" s="0"/>
      <c r="AZS93" s="0"/>
      <c r="AZT93" s="0"/>
      <c r="AZU93" s="0"/>
      <c r="AZV93" s="0"/>
      <c r="AZW93" s="0"/>
      <c r="AZX93" s="0"/>
      <c r="AZY93" s="0"/>
      <c r="AZZ93" s="0"/>
      <c r="BAA93" s="0"/>
      <c r="BAB93" s="0"/>
      <c r="BAC93" s="0"/>
      <c r="BAD93" s="0"/>
      <c r="BAE93" s="0"/>
      <c r="BAF93" s="0"/>
      <c r="BAG93" s="0"/>
      <c r="BAH93" s="0"/>
      <c r="BAI93" s="0"/>
      <c r="BAJ93" s="0"/>
      <c r="BAK93" s="0"/>
      <c r="BAL93" s="0"/>
      <c r="BAM93" s="0"/>
      <c r="BAN93" s="0"/>
      <c r="BAO93" s="0"/>
      <c r="BAP93" s="0"/>
      <c r="BAQ93" s="0"/>
      <c r="BAR93" s="0"/>
      <c r="BAS93" s="0"/>
      <c r="BAT93" s="0"/>
      <c r="BAU93" s="0"/>
      <c r="BAV93" s="0"/>
      <c r="BAW93" s="0"/>
      <c r="BAX93" s="0"/>
      <c r="BAY93" s="0"/>
      <c r="BAZ93" s="0"/>
      <c r="BBA93" s="0"/>
      <c r="BBB93" s="0"/>
      <c r="BBC93" s="0"/>
      <c r="BBD93" s="0"/>
      <c r="BBE93" s="0"/>
      <c r="BBF93" s="0"/>
      <c r="BBG93" s="0"/>
      <c r="BBH93" s="0"/>
      <c r="BBI93" s="0"/>
      <c r="BBJ93" s="0"/>
      <c r="BBK93" s="0"/>
      <c r="BBL93" s="0"/>
      <c r="BBM93" s="0"/>
      <c r="BBN93" s="0"/>
      <c r="BBO93" s="0"/>
      <c r="BBP93" s="0"/>
      <c r="BBQ93" s="0"/>
      <c r="BBR93" s="0"/>
      <c r="BBS93" s="0"/>
      <c r="BBT93" s="0"/>
      <c r="BBU93" s="0"/>
      <c r="BBV93" s="0"/>
      <c r="BBW93" s="0"/>
      <c r="BBX93" s="0"/>
      <c r="BBY93" s="0"/>
      <c r="BBZ93" s="0"/>
      <c r="BCA93" s="0"/>
      <c r="BCB93" s="0"/>
      <c r="BCC93" s="0"/>
      <c r="BCD93" s="0"/>
      <c r="BCE93" s="0"/>
      <c r="BCF93" s="0"/>
      <c r="BCG93" s="0"/>
      <c r="BCH93" s="0"/>
      <c r="BCI93" s="0"/>
      <c r="BCJ93" s="0"/>
      <c r="BCK93" s="0"/>
      <c r="BCL93" s="0"/>
      <c r="BCM93" s="0"/>
      <c r="BCN93" s="0"/>
      <c r="BCO93" s="0"/>
      <c r="BCP93" s="0"/>
      <c r="BCQ93" s="0"/>
      <c r="BCR93" s="0"/>
      <c r="BCS93" s="0"/>
      <c r="BCT93" s="0"/>
      <c r="BCU93" s="0"/>
      <c r="BCV93" s="0"/>
      <c r="BCW93" s="0"/>
      <c r="BCX93" s="0"/>
      <c r="BCY93" s="0"/>
      <c r="BCZ93" s="0"/>
      <c r="BDA93" s="0"/>
      <c r="BDB93" s="0"/>
      <c r="BDC93" s="0"/>
      <c r="BDD93" s="0"/>
      <c r="BDE93" s="0"/>
      <c r="BDF93" s="0"/>
      <c r="BDG93" s="0"/>
      <c r="BDH93" s="0"/>
      <c r="BDI93" s="0"/>
      <c r="BDJ93" s="0"/>
      <c r="BDK93" s="0"/>
      <c r="BDL93" s="0"/>
      <c r="BDM93" s="0"/>
      <c r="BDN93" s="0"/>
      <c r="BDO93" s="0"/>
      <c r="BDP93" s="0"/>
      <c r="BDQ93" s="0"/>
      <c r="BDR93" s="0"/>
      <c r="BDS93" s="0"/>
      <c r="BDT93" s="0"/>
      <c r="BDU93" s="0"/>
      <c r="BDV93" s="0"/>
      <c r="BDW93" s="0"/>
      <c r="BDX93" s="0"/>
      <c r="BDY93" s="0"/>
      <c r="BDZ93" s="0"/>
      <c r="BEA93" s="0"/>
      <c r="BEB93" s="0"/>
      <c r="BEC93" s="0"/>
      <c r="BED93" s="0"/>
      <c r="BEE93" s="0"/>
      <c r="BEF93" s="0"/>
      <c r="BEG93" s="0"/>
      <c r="BEH93" s="0"/>
      <c r="BEI93" s="0"/>
      <c r="BEJ93" s="0"/>
      <c r="BEK93" s="0"/>
      <c r="BEL93" s="0"/>
      <c r="BEM93" s="0"/>
      <c r="BEN93" s="0"/>
      <c r="BEO93" s="0"/>
      <c r="BEP93" s="0"/>
      <c r="BEQ93" s="0"/>
      <c r="BER93" s="0"/>
      <c r="BES93" s="0"/>
      <c r="BET93" s="0"/>
      <c r="BEU93" s="0"/>
      <c r="BEV93" s="0"/>
      <c r="BEW93" s="0"/>
      <c r="BEX93" s="0"/>
      <c r="BEY93" s="0"/>
      <c r="BEZ93" s="0"/>
      <c r="BFA93" s="0"/>
      <c r="BFB93" s="0"/>
      <c r="BFC93" s="0"/>
      <c r="BFD93" s="0"/>
      <c r="BFE93" s="0"/>
      <c r="BFF93" s="0"/>
      <c r="BFG93" s="0"/>
      <c r="BFH93" s="0"/>
      <c r="BFI93" s="0"/>
      <c r="BFJ93" s="0"/>
      <c r="BFK93" s="0"/>
      <c r="BFL93" s="0"/>
      <c r="BFM93" s="0"/>
      <c r="BFN93" s="0"/>
      <c r="BFO93" s="0"/>
      <c r="BFP93" s="0"/>
      <c r="BFQ93" s="0"/>
      <c r="BFR93" s="0"/>
      <c r="BFS93" s="0"/>
      <c r="BFT93" s="0"/>
      <c r="BFU93" s="0"/>
      <c r="BFV93" s="0"/>
      <c r="BFW93" s="0"/>
      <c r="BFX93" s="0"/>
      <c r="BFY93" s="0"/>
      <c r="BFZ93" s="0"/>
      <c r="BGA93" s="0"/>
      <c r="BGB93" s="0"/>
      <c r="BGC93" s="0"/>
      <c r="BGD93" s="0"/>
      <c r="BGE93" s="0"/>
      <c r="BGF93" s="0"/>
      <c r="BGG93" s="0"/>
      <c r="BGH93" s="0"/>
      <c r="BGI93" s="0"/>
      <c r="BGJ93" s="0"/>
      <c r="BGK93" s="0"/>
      <c r="BGL93" s="0"/>
      <c r="BGM93" s="0"/>
      <c r="BGN93" s="0"/>
      <c r="BGO93" s="0"/>
      <c r="BGP93" s="0"/>
      <c r="BGQ93" s="0"/>
      <c r="BGR93" s="0"/>
      <c r="BGS93" s="0"/>
      <c r="BGT93" s="0"/>
      <c r="BGU93" s="0"/>
      <c r="BGV93" s="0"/>
      <c r="BGW93" s="0"/>
      <c r="BGX93" s="0"/>
      <c r="BGY93" s="0"/>
      <c r="BGZ93" s="0"/>
      <c r="BHA93" s="0"/>
      <c r="BHB93" s="0"/>
      <c r="BHC93" s="0"/>
      <c r="BHD93" s="0"/>
      <c r="BHE93" s="0"/>
      <c r="BHF93" s="0"/>
      <c r="BHG93" s="0"/>
      <c r="BHH93" s="0"/>
      <c r="BHI93" s="0"/>
      <c r="BHJ93" s="0"/>
      <c r="BHK93" s="0"/>
      <c r="BHL93" s="0"/>
      <c r="BHM93" s="0"/>
      <c r="BHN93" s="0"/>
      <c r="BHO93" s="0"/>
      <c r="BHP93" s="0"/>
      <c r="BHQ93" s="0"/>
      <c r="BHR93" s="0"/>
      <c r="BHS93" s="0"/>
      <c r="BHT93" s="0"/>
      <c r="BHU93" s="0"/>
      <c r="BHV93" s="0"/>
      <c r="BHW93" s="0"/>
      <c r="BHX93" s="0"/>
      <c r="BHY93" s="0"/>
      <c r="BHZ93" s="0"/>
      <c r="BIA93" s="0"/>
      <c r="BIB93" s="0"/>
      <c r="BIC93" s="0"/>
      <c r="BID93" s="0"/>
      <c r="BIE93" s="0"/>
      <c r="BIF93" s="0"/>
      <c r="BIG93" s="0"/>
      <c r="BIH93" s="0"/>
      <c r="BII93" s="0"/>
      <c r="BIJ93" s="0"/>
      <c r="BIK93" s="0"/>
      <c r="BIL93" s="0"/>
      <c r="BIM93" s="0"/>
      <c r="BIN93" s="0"/>
      <c r="BIO93" s="0"/>
      <c r="BIP93" s="0"/>
      <c r="BIQ93" s="0"/>
      <c r="BIR93" s="0"/>
      <c r="BIS93" s="0"/>
      <c r="BIT93" s="0"/>
      <c r="BIU93" s="0"/>
      <c r="BIV93" s="0"/>
      <c r="BIW93" s="0"/>
      <c r="BIX93" s="0"/>
      <c r="BIY93" s="0"/>
      <c r="BIZ93" s="0"/>
      <c r="BJA93" s="0"/>
      <c r="BJB93" s="0"/>
      <c r="BJC93" s="0"/>
      <c r="BJD93" s="0"/>
      <c r="BJE93" s="0"/>
      <c r="BJF93" s="0"/>
      <c r="BJG93" s="0"/>
      <c r="BJH93" s="0"/>
      <c r="BJI93" s="0"/>
      <c r="BJJ93" s="0"/>
      <c r="BJK93" s="0"/>
      <c r="BJL93" s="0"/>
      <c r="BJM93" s="0"/>
      <c r="BJN93" s="0"/>
      <c r="BJO93" s="0"/>
      <c r="BJP93" s="0"/>
      <c r="BJQ93" s="0"/>
      <c r="BJR93" s="0"/>
      <c r="BJS93" s="0"/>
      <c r="BJT93" s="0"/>
      <c r="BJU93" s="0"/>
      <c r="BJV93" s="0"/>
      <c r="BJW93" s="0"/>
      <c r="BJX93" s="0"/>
      <c r="BJY93" s="0"/>
      <c r="BJZ93" s="0"/>
      <c r="BKA93" s="0"/>
      <c r="BKB93" s="0"/>
      <c r="BKC93" s="0"/>
      <c r="BKD93" s="0"/>
      <c r="BKE93" s="0"/>
      <c r="BKF93" s="0"/>
      <c r="BKG93" s="0"/>
      <c r="BKH93" s="0"/>
      <c r="BKI93" s="0"/>
      <c r="BKJ93" s="0"/>
      <c r="BKK93" s="0"/>
      <c r="BKL93" s="0"/>
      <c r="BKM93" s="0"/>
      <c r="BKN93" s="0"/>
      <c r="BKO93" s="0"/>
      <c r="BKP93" s="0"/>
      <c r="BKQ93" s="0"/>
      <c r="BKR93" s="0"/>
      <c r="BKS93" s="0"/>
      <c r="BKT93" s="0"/>
      <c r="BKU93" s="0"/>
      <c r="BKV93" s="0"/>
      <c r="BKW93" s="0"/>
      <c r="BKX93" s="0"/>
      <c r="BKY93" s="0"/>
      <c r="BKZ93" s="0"/>
      <c r="BLA93" s="0"/>
      <c r="BLB93" s="0"/>
      <c r="BLC93" s="0"/>
      <c r="BLD93" s="0"/>
      <c r="BLE93" s="0"/>
      <c r="BLF93" s="0"/>
      <c r="BLG93" s="0"/>
      <c r="BLH93" s="0"/>
      <c r="BLI93" s="0"/>
      <c r="BLJ93" s="0"/>
      <c r="BLK93" s="0"/>
      <c r="BLL93" s="0"/>
      <c r="BLM93" s="0"/>
      <c r="BLN93" s="0"/>
      <c r="BLO93" s="0"/>
      <c r="BLP93" s="0"/>
      <c r="BLQ93" s="0"/>
      <c r="BLR93" s="0"/>
      <c r="BLS93" s="0"/>
      <c r="BLT93" s="0"/>
      <c r="BLU93" s="0"/>
      <c r="BLV93" s="0"/>
      <c r="BLW93" s="0"/>
      <c r="BLX93" s="0"/>
      <c r="BLY93" s="0"/>
      <c r="BLZ93" s="0"/>
      <c r="BMA93" s="0"/>
      <c r="BMB93" s="0"/>
      <c r="BMC93" s="0"/>
      <c r="BMD93" s="0"/>
      <c r="BME93" s="0"/>
      <c r="BMF93" s="0"/>
      <c r="BMG93" s="0"/>
      <c r="BMH93" s="0"/>
      <c r="BMI93" s="0"/>
      <c r="BMJ93" s="0"/>
      <c r="BMK93" s="0"/>
      <c r="BML93" s="0"/>
      <c r="BMM93" s="0"/>
      <c r="BMN93" s="0"/>
      <c r="BMO93" s="0"/>
      <c r="BMP93" s="0"/>
      <c r="BMQ93" s="0"/>
      <c r="BMR93" s="0"/>
      <c r="BMS93" s="0"/>
      <c r="BMT93" s="0"/>
      <c r="BMU93" s="0"/>
      <c r="BMV93" s="0"/>
      <c r="BMW93" s="0"/>
      <c r="BMX93" s="0"/>
      <c r="BMY93" s="0"/>
      <c r="BMZ93" s="0"/>
      <c r="BNA93" s="0"/>
      <c r="BNB93" s="0"/>
      <c r="BNC93" s="0"/>
      <c r="BND93" s="0"/>
      <c r="BNE93" s="0"/>
      <c r="BNF93" s="0"/>
      <c r="BNG93" s="0"/>
      <c r="BNH93" s="0"/>
      <c r="BNI93" s="0"/>
      <c r="BNJ93" s="0"/>
      <c r="BNK93" s="0"/>
      <c r="BNL93" s="0"/>
      <c r="BNM93" s="0"/>
      <c r="BNN93" s="0"/>
      <c r="BNO93" s="0"/>
      <c r="BNP93" s="0"/>
      <c r="BNQ93" s="0"/>
      <c r="BNR93" s="0"/>
      <c r="BNS93" s="0"/>
      <c r="BNT93" s="0"/>
      <c r="BNU93" s="0"/>
      <c r="BNV93" s="0"/>
      <c r="BNW93" s="0"/>
      <c r="BNX93" s="0"/>
      <c r="BNY93" s="0"/>
      <c r="BNZ93" s="0"/>
      <c r="BOA93" s="0"/>
      <c r="BOB93" s="0"/>
      <c r="BOC93" s="0"/>
      <c r="BOD93" s="0"/>
      <c r="BOE93" s="0"/>
      <c r="BOF93" s="0"/>
      <c r="BOG93" s="0"/>
      <c r="BOH93" s="0"/>
      <c r="BOI93" s="0"/>
      <c r="BOJ93" s="0"/>
      <c r="BOK93" s="0"/>
      <c r="BOL93" s="0"/>
      <c r="BOM93" s="0"/>
      <c r="BON93" s="0"/>
      <c r="BOO93" s="0"/>
      <c r="BOP93" s="0"/>
      <c r="BOQ93" s="0"/>
      <c r="BOR93" s="0"/>
      <c r="BOS93" s="0"/>
      <c r="BOT93" s="0"/>
      <c r="BOU93" s="0"/>
      <c r="BOV93" s="0"/>
      <c r="BOW93" s="0"/>
      <c r="BOX93" s="0"/>
      <c r="BOY93" s="0"/>
      <c r="BOZ93" s="0"/>
      <c r="BPA93" s="0"/>
      <c r="BPB93" s="0"/>
      <c r="BPC93" s="0"/>
      <c r="BPD93" s="0"/>
      <c r="BPE93" s="0"/>
      <c r="BPF93" s="0"/>
      <c r="BPG93" s="0"/>
      <c r="BPH93" s="0"/>
      <c r="BPI93" s="0"/>
      <c r="BPJ93" s="0"/>
      <c r="BPK93" s="0"/>
      <c r="BPL93" s="0"/>
      <c r="BPM93" s="0"/>
      <c r="BPN93" s="0"/>
      <c r="BPO93" s="0"/>
      <c r="BPP93" s="0"/>
      <c r="BPQ93" s="0"/>
      <c r="BPR93" s="0"/>
      <c r="BPS93" s="0"/>
      <c r="BPT93" s="0"/>
      <c r="BPU93" s="0"/>
      <c r="BPV93" s="0"/>
      <c r="BPW93" s="0"/>
      <c r="BPX93" s="0"/>
      <c r="BPY93" s="0"/>
      <c r="BPZ93" s="0"/>
      <c r="BQA93" s="0"/>
      <c r="BQB93" s="0"/>
      <c r="BQC93" s="0"/>
      <c r="BQD93" s="0"/>
      <c r="BQE93" s="0"/>
      <c r="BQF93" s="0"/>
      <c r="BQG93" s="0"/>
      <c r="BQH93" s="0"/>
      <c r="BQI93" s="0"/>
      <c r="BQJ93" s="0"/>
      <c r="BQK93" s="0"/>
      <c r="BQL93" s="0"/>
      <c r="BQM93" s="0"/>
      <c r="BQN93" s="0"/>
      <c r="BQO93" s="0"/>
      <c r="BQP93" s="0"/>
      <c r="BQQ93" s="0"/>
      <c r="BQR93" s="0"/>
      <c r="BQS93" s="0"/>
      <c r="BQT93" s="0"/>
      <c r="BQU93" s="0"/>
      <c r="BQV93" s="0"/>
      <c r="BQW93" s="0"/>
      <c r="BQX93" s="0"/>
      <c r="BQY93" s="0"/>
      <c r="BQZ93" s="0"/>
      <c r="BRA93" s="0"/>
      <c r="BRB93" s="0"/>
      <c r="BRC93" s="0"/>
      <c r="BRD93" s="0"/>
      <c r="BRE93" s="0"/>
      <c r="BRF93" s="0"/>
      <c r="BRG93" s="0"/>
      <c r="BRH93" s="0"/>
      <c r="BRI93" s="0"/>
      <c r="BRJ93" s="0"/>
      <c r="BRK93" s="0"/>
      <c r="BRL93" s="0"/>
      <c r="BRM93" s="0"/>
      <c r="BRN93" s="0"/>
      <c r="BRO93" s="0"/>
      <c r="BRP93" s="0"/>
      <c r="BRQ93" s="0"/>
      <c r="BRR93" s="0"/>
      <c r="BRS93" s="0"/>
      <c r="BRT93" s="0"/>
      <c r="BRU93" s="0"/>
      <c r="BRV93" s="0"/>
      <c r="BRW93" s="0"/>
      <c r="BRX93" s="0"/>
      <c r="BRY93" s="0"/>
      <c r="BRZ93" s="0"/>
      <c r="BSA93" s="0"/>
      <c r="BSB93" s="0"/>
      <c r="BSC93" s="0"/>
      <c r="BSD93" s="0"/>
      <c r="BSE93" s="0"/>
      <c r="BSF93" s="0"/>
      <c r="BSG93" s="0"/>
      <c r="BSH93" s="0"/>
      <c r="BSI93" s="0"/>
      <c r="BSJ93" s="0"/>
      <c r="BSK93" s="0"/>
      <c r="BSL93" s="0"/>
      <c r="BSM93" s="0"/>
      <c r="BSN93" s="0"/>
      <c r="BSO93" s="0"/>
      <c r="BSP93" s="0"/>
      <c r="BSQ93" s="0"/>
      <c r="BSR93" s="0"/>
      <c r="BSS93" s="0"/>
      <c r="BST93" s="0"/>
      <c r="BSU93" s="0"/>
      <c r="BSV93" s="0"/>
      <c r="BSW93" s="0"/>
      <c r="BSX93" s="0"/>
      <c r="BSY93" s="0"/>
      <c r="BSZ93" s="0"/>
      <c r="BTA93" s="0"/>
      <c r="BTB93" s="0"/>
      <c r="BTC93" s="0"/>
      <c r="BTD93" s="0"/>
      <c r="BTE93" s="0"/>
      <c r="BTF93" s="0"/>
      <c r="BTG93" s="0"/>
      <c r="BTH93" s="0"/>
      <c r="BTI93" s="0"/>
      <c r="BTJ93" s="0"/>
      <c r="BTK93" s="0"/>
      <c r="BTL93" s="0"/>
      <c r="BTM93" s="0"/>
      <c r="BTN93" s="0"/>
      <c r="BTO93" s="0"/>
      <c r="BTP93" s="0"/>
      <c r="BTQ93" s="0"/>
      <c r="BTR93" s="0"/>
      <c r="BTS93" s="0"/>
      <c r="BTT93" s="0"/>
      <c r="BTU93" s="0"/>
      <c r="BTV93" s="0"/>
      <c r="BTW93" s="0"/>
      <c r="BTX93" s="0"/>
      <c r="BTY93" s="0"/>
      <c r="BTZ93" s="0"/>
      <c r="BUA93" s="0"/>
      <c r="BUB93" s="0"/>
      <c r="BUC93" s="0"/>
      <c r="BUD93" s="0"/>
      <c r="BUE93" s="0"/>
      <c r="BUF93" s="0"/>
      <c r="BUG93" s="0"/>
      <c r="BUH93" s="0"/>
      <c r="BUI93" s="0"/>
      <c r="BUJ93" s="0"/>
      <c r="BUK93" s="0"/>
      <c r="BUL93" s="0"/>
      <c r="BUM93" s="0"/>
      <c r="BUN93" s="0"/>
      <c r="BUO93" s="0"/>
      <c r="BUP93" s="0"/>
      <c r="BUQ93" s="0"/>
      <c r="BUR93" s="0"/>
      <c r="BUS93" s="0"/>
      <c r="BUT93" s="0"/>
      <c r="BUU93" s="0"/>
      <c r="BUV93" s="0"/>
      <c r="BUW93" s="0"/>
      <c r="BUX93" s="0"/>
      <c r="BUY93" s="0"/>
      <c r="BUZ93" s="0"/>
      <c r="BVA93" s="0"/>
      <c r="BVB93" s="0"/>
      <c r="BVC93" s="0"/>
      <c r="BVD93" s="0"/>
      <c r="BVE93" s="0"/>
      <c r="BVF93" s="0"/>
      <c r="BVG93" s="0"/>
      <c r="BVH93" s="0"/>
      <c r="BVI93" s="0"/>
      <c r="BVJ93" s="0"/>
      <c r="BVK93" s="0"/>
      <c r="BVL93" s="0"/>
      <c r="BVM93" s="0"/>
      <c r="BVN93" s="0"/>
      <c r="BVO93" s="0"/>
      <c r="BVP93" s="0"/>
      <c r="BVQ93" s="0"/>
      <c r="BVR93" s="0"/>
      <c r="BVS93" s="0"/>
      <c r="BVT93" s="0"/>
      <c r="BVU93" s="0"/>
      <c r="BVV93" s="0"/>
      <c r="BVW93" s="0"/>
      <c r="BVX93" s="0"/>
      <c r="BVY93" s="0"/>
      <c r="BVZ93" s="0"/>
      <c r="BWA93" s="0"/>
      <c r="BWB93" s="0"/>
      <c r="BWC93" s="0"/>
      <c r="BWD93" s="0"/>
      <c r="BWE93" s="0"/>
      <c r="BWF93" s="0"/>
      <c r="BWG93" s="0"/>
      <c r="BWH93" s="0"/>
      <c r="BWI93" s="0"/>
      <c r="BWJ93" s="0"/>
      <c r="BWK93" s="0"/>
      <c r="BWL93" s="0"/>
      <c r="BWM93" s="0"/>
      <c r="BWN93" s="0"/>
      <c r="BWO93" s="0"/>
      <c r="BWP93" s="0"/>
      <c r="BWQ93" s="0"/>
      <c r="BWR93" s="0"/>
      <c r="BWS93" s="0"/>
      <c r="BWT93" s="0"/>
      <c r="BWU93" s="0"/>
      <c r="BWV93" s="0"/>
      <c r="BWW93" s="0"/>
      <c r="BWX93" s="0"/>
      <c r="BWY93" s="0"/>
      <c r="BWZ93" s="0"/>
      <c r="BXA93" s="0"/>
      <c r="BXB93" s="0"/>
      <c r="BXC93" s="0"/>
      <c r="BXD93" s="0"/>
      <c r="BXE93" s="0"/>
      <c r="BXF93" s="0"/>
      <c r="BXG93" s="0"/>
      <c r="BXH93" s="0"/>
      <c r="BXI93" s="0"/>
      <c r="BXJ93" s="0"/>
      <c r="BXK93" s="0"/>
      <c r="BXL93" s="0"/>
      <c r="BXM93" s="0"/>
      <c r="BXN93" s="0"/>
      <c r="BXO93" s="0"/>
      <c r="BXP93" s="0"/>
      <c r="BXQ93" s="0"/>
      <c r="BXR93" s="0"/>
      <c r="BXS93" s="0"/>
      <c r="BXT93" s="0"/>
      <c r="BXU93" s="0"/>
      <c r="BXV93" s="0"/>
      <c r="BXW93" s="0"/>
      <c r="BXX93" s="0"/>
      <c r="BXY93" s="0"/>
      <c r="BXZ93" s="0"/>
      <c r="BYA93" s="0"/>
      <c r="BYB93" s="0"/>
      <c r="BYC93" s="0"/>
      <c r="BYD93" s="0"/>
      <c r="BYE93" s="0"/>
      <c r="BYF93" s="0"/>
      <c r="BYG93" s="0"/>
      <c r="BYH93" s="0"/>
      <c r="BYI93" s="0"/>
      <c r="BYJ93" s="0"/>
      <c r="BYK93" s="0"/>
      <c r="BYL93" s="0"/>
      <c r="BYM93" s="0"/>
      <c r="BYN93" s="0"/>
      <c r="BYO93" s="0"/>
      <c r="BYP93" s="0"/>
      <c r="BYQ93" s="0"/>
      <c r="BYR93" s="0"/>
      <c r="BYS93" s="0"/>
      <c r="BYT93" s="0"/>
      <c r="BYU93" s="0"/>
      <c r="BYV93" s="0"/>
      <c r="BYW93" s="0"/>
      <c r="BYX93" s="0"/>
      <c r="BYY93" s="0"/>
      <c r="BYZ93" s="0"/>
      <c r="BZA93" s="0"/>
      <c r="BZB93" s="0"/>
      <c r="BZC93" s="0"/>
      <c r="BZD93" s="0"/>
      <c r="BZE93" s="0"/>
      <c r="BZF93" s="0"/>
      <c r="BZG93" s="0"/>
      <c r="BZH93" s="0"/>
      <c r="BZI93" s="0"/>
      <c r="BZJ93" s="0"/>
      <c r="BZK93" s="0"/>
      <c r="BZL93" s="0"/>
      <c r="BZM93" s="0"/>
      <c r="BZN93" s="0"/>
      <c r="BZO93" s="0"/>
      <c r="BZP93" s="0"/>
      <c r="BZQ93" s="0"/>
      <c r="BZR93" s="0"/>
      <c r="BZS93" s="0"/>
      <c r="BZT93" s="0"/>
      <c r="BZU93" s="0"/>
      <c r="BZV93" s="0"/>
      <c r="BZW93" s="0"/>
      <c r="BZX93" s="0"/>
      <c r="BZY93" s="0"/>
      <c r="BZZ93" s="0"/>
      <c r="CAA93" s="0"/>
      <c r="CAB93" s="0"/>
      <c r="CAC93" s="0"/>
      <c r="CAD93" s="0"/>
      <c r="CAE93" s="0"/>
      <c r="CAF93" s="0"/>
      <c r="CAG93" s="0"/>
      <c r="CAH93" s="0"/>
      <c r="CAI93" s="0"/>
      <c r="CAJ93" s="0"/>
      <c r="CAK93" s="0"/>
      <c r="CAL93" s="0"/>
      <c r="CAM93" s="0"/>
      <c r="CAN93" s="0"/>
      <c r="CAO93" s="0"/>
      <c r="CAP93" s="0"/>
      <c r="CAQ93" s="0"/>
      <c r="CAR93" s="0"/>
      <c r="CAS93" s="0"/>
      <c r="CAT93" s="0"/>
      <c r="CAU93" s="0"/>
      <c r="CAV93" s="0"/>
      <c r="CAW93" s="0"/>
      <c r="CAX93" s="0"/>
      <c r="CAY93" s="0"/>
      <c r="CAZ93" s="0"/>
      <c r="CBA93" s="0"/>
      <c r="CBB93" s="0"/>
      <c r="CBC93" s="0"/>
      <c r="CBD93" s="0"/>
      <c r="CBE93" s="0"/>
      <c r="CBF93" s="0"/>
      <c r="CBG93" s="0"/>
      <c r="CBH93" s="0"/>
      <c r="CBI93" s="0"/>
      <c r="CBJ93" s="0"/>
      <c r="CBK93" s="0"/>
      <c r="CBL93" s="0"/>
      <c r="CBM93" s="0"/>
      <c r="CBN93" s="0"/>
      <c r="CBO93" s="0"/>
      <c r="CBP93" s="0"/>
      <c r="CBQ93" s="0"/>
      <c r="CBR93" s="0"/>
      <c r="CBS93" s="0"/>
      <c r="CBT93" s="0"/>
      <c r="CBU93" s="0"/>
      <c r="CBV93" s="0"/>
      <c r="CBW93" s="0"/>
      <c r="CBX93" s="0"/>
      <c r="CBY93" s="0"/>
      <c r="CBZ93" s="0"/>
      <c r="CCA93" s="0"/>
      <c r="CCB93" s="0"/>
      <c r="CCC93" s="0"/>
      <c r="CCD93" s="0"/>
      <c r="CCE93" s="0"/>
      <c r="CCF93" s="0"/>
      <c r="CCG93" s="0"/>
      <c r="CCH93" s="0"/>
      <c r="CCI93" s="0"/>
      <c r="CCJ93" s="0"/>
      <c r="CCK93" s="0"/>
      <c r="CCL93" s="0"/>
      <c r="CCM93" s="0"/>
      <c r="CCN93" s="0"/>
      <c r="CCO93" s="0"/>
      <c r="CCP93" s="0"/>
      <c r="CCQ93" s="0"/>
      <c r="CCR93" s="0"/>
      <c r="CCS93" s="0"/>
      <c r="CCT93" s="0"/>
      <c r="CCU93" s="0"/>
      <c r="CCV93" s="0"/>
      <c r="CCW93" s="0"/>
      <c r="CCX93" s="0"/>
      <c r="CCY93" s="0"/>
      <c r="CCZ93" s="0"/>
      <c r="CDA93" s="0"/>
      <c r="CDB93" s="0"/>
      <c r="CDC93" s="0"/>
      <c r="CDD93" s="0"/>
      <c r="CDE93" s="0"/>
      <c r="CDF93" s="0"/>
      <c r="CDG93" s="0"/>
      <c r="CDH93" s="0"/>
      <c r="CDI93" s="0"/>
      <c r="CDJ93" s="0"/>
      <c r="CDK93" s="0"/>
      <c r="CDL93" s="0"/>
      <c r="CDM93" s="0"/>
      <c r="CDN93" s="0"/>
      <c r="CDO93" s="0"/>
      <c r="CDP93" s="0"/>
      <c r="CDQ93" s="0"/>
      <c r="CDR93" s="0"/>
      <c r="CDS93" s="0"/>
      <c r="CDT93" s="0"/>
      <c r="CDU93" s="0"/>
      <c r="CDV93" s="0"/>
      <c r="CDW93" s="0"/>
      <c r="CDX93" s="0"/>
      <c r="CDY93" s="0"/>
      <c r="CDZ93" s="0"/>
      <c r="CEA93" s="0"/>
      <c r="CEB93" s="0"/>
      <c r="CEC93" s="0"/>
      <c r="CED93" s="0"/>
      <c r="CEE93" s="0"/>
      <c r="CEF93" s="0"/>
      <c r="CEG93" s="0"/>
      <c r="CEH93" s="0"/>
      <c r="CEI93" s="0"/>
      <c r="CEJ93" s="0"/>
      <c r="CEK93" s="0"/>
      <c r="CEL93" s="0"/>
      <c r="CEM93" s="0"/>
      <c r="CEN93" s="0"/>
      <c r="CEO93" s="0"/>
      <c r="CEP93" s="0"/>
      <c r="CEQ93" s="0"/>
      <c r="CER93" s="0"/>
      <c r="CES93" s="0"/>
      <c r="CET93" s="0"/>
      <c r="CEU93" s="0"/>
      <c r="CEV93" s="0"/>
      <c r="CEW93" s="0"/>
      <c r="CEX93" s="0"/>
      <c r="CEY93" s="0"/>
      <c r="CEZ93" s="0"/>
      <c r="CFA93" s="0"/>
      <c r="CFB93" s="0"/>
      <c r="CFC93" s="0"/>
      <c r="CFD93" s="0"/>
      <c r="CFE93" s="0"/>
      <c r="CFF93" s="0"/>
      <c r="CFG93" s="0"/>
      <c r="CFH93" s="0"/>
      <c r="CFI93" s="0"/>
      <c r="CFJ93" s="0"/>
      <c r="CFK93" s="0"/>
      <c r="CFL93" s="0"/>
      <c r="CFM93" s="0"/>
      <c r="CFN93" s="0"/>
      <c r="CFO93" s="0"/>
      <c r="CFP93" s="0"/>
      <c r="CFQ93" s="0"/>
      <c r="CFR93" s="0"/>
      <c r="CFS93" s="0"/>
      <c r="CFT93" s="0"/>
      <c r="CFU93" s="0"/>
      <c r="CFV93" s="0"/>
      <c r="CFW93" s="0"/>
      <c r="CFX93" s="0"/>
      <c r="CFY93" s="0"/>
      <c r="CFZ93" s="0"/>
      <c r="CGA93" s="0"/>
      <c r="CGB93" s="0"/>
      <c r="CGC93" s="0"/>
      <c r="CGD93" s="0"/>
      <c r="CGE93" s="0"/>
      <c r="CGF93" s="0"/>
      <c r="CGG93" s="0"/>
      <c r="CGH93" s="0"/>
      <c r="CGI93" s="0"/>
      <c r="CGJ93" s="0"/>
      <c r="CGK93" s="0"/>
      <c r="CGL93" s="0"/>
      <c r="CGM93" s="0"/>
      <c r="CGN93" s="0"/>
      <c r="CGO93" s="0"/>
      <c r="CGP93" s="0"/>
      <c r="CGQ93" s="0"/>
      <c r="CGR93" s="0"/>
      <c r="CGS93" s="0"/>
      <c r="CGT93" s="0"/>
      <c r="CGU93" s="0"/>
      <c r="CGV93" s="0"/>
      <c r="CGW93" s="0"/>
      <c r="CGX93" s="0"/>
      <c r="CGY93" s="0"/>
      <c r="CGZ93" s="0"/>
      <c r="CHA93" s="0"/>
      <c r="CHB93" s="0"/>
      <c r="CHC93" s="0"/>
      <c r="CHD93" s="0"/>
      <c r="CHE93" s="0"/>
      <c r="CHF93" s="0"/>
      <c r="CHG93" s="0"/>
      <c r="CHH93" s="0"/>
      <c r="CHI93" s="0"/>
      <c r="CHJ93" s="0"/>
      <c r="CHK93" s="0"/>
      <c r="CHL93" s="0"/>
      <c r="CHM93" s="0"/>
      <c r="CHN93" s="0"/>
      <c r="CHO93" s="0"/>
      <c r="CHP93" s="0"/>
      <c r="CHQ93" s="0"/>
      <c r="CHR93" s="0"/>
      <c r="CHS93" s="0"/>
      <c r="CHT93" s="0"/>
      <c r="CHU93" s="0"/>
      <c r="CHV93" s="0"/>
      <c r="CHW93" s="0"/>
      <c r="CHX93" s="0"/>
      <c r="CHY93" s="0"/>
      <c r="CHZ93" s="0"/>
      <c r="CIA93" s="0"/>
      <c r="CIB93" s="0"/>
      <c r="CIC93" s="0"/>
      <c r="CID93" s="0"/>
      <c r="CIE93" s="0"/>
      <c r="CIF93" s="0"/>
      <c r="CIG93" s="0"/>
      <c r="CIH93" s="0"/>
      <c r="CII93" s="0"/>
      <c r="CIJ93" s="0"/>
      <c r="CIK93" s="0"/>
      <c r="CIL93" s="0"/>
      <c r="CIM93" s="0"/>
      <c r="CIN93" s="0"/>
      <c r="CIO93" s="0"/>
      <c r="CIP93" s="0"/>
      <c r="CIQ93" s="0"/>
      <c r="CIR93" s="0"/>
      <c r="CIS93" s="0"/>
      <c r="CIT93" s="0"/>
      <c r="CIU93" s="0"/>
      <c r="CIV93" s="0"/>
      <c r="CIW93" s="0"/>
      <c r="CIX93" s="0"/>
      <c r="CIY93" s="0"/>
      <c r="CIZ93" s="0"/>
      <c r="CJA93" s="0"/>
      <c r="CJB93" s="0"/>
      <c r="CJC93" s="0"/>
      <c r="CJD93" s="0"/>
      <c r="CJE93" s="0"/>
      <c r="CJF93" s="0"/>
      <c r="CJG93" s="0"/>
      <c r="CJH93" s="0"/>
      <c r="CJI93" s="0"/>
      <c r="CJJ93" s="0"/>
      <c r="CJK93" s="0"/>
      <c r="CJL93" s="0"/>
      <c r="CJM93" s="0"/>
      <c r="CJN93" s="0"/>
      <c r="CJO93" s="0"/>
      <c r="CJP93" s="0"/>
      <c r="CJQ93" s="0"/>
      <c r="CJR93" s="0"/>
      <c r="CJS93" s="0"/>
      <c r="CJT93" s="0"/>
      <c r="CJU93" s="0"/>
      <c r="CJV93" s="0"/>
      <c r="CJW93" s="0"/>
      <c r="CJX93" s="0"/>
      <c r="CJY93" s="0"/>
      <c r="CJZ93" s="0"/>
      <c r="CKA93" s="0"/>
      <c r="CKB93" s="0"/>
      <c r="CKC93" s="0"/>
      <c r="CKD93" s="0"/>
      <c r="CKE93" s="0"/>
      <c r="CKF93" s="0"/>
      <c r="CKG93" s="0"/>
      <c r="CKH93" s="0"/>
      <c r="CKI93" s="0"/>
      <c r="CKJ93" s="0"/>
      <c r="CKK93" s="0"/>
      <c r="CKL93" s="0"/>
      <c r="CKM93" s="0"/>
      <c r="CKN93" s="0"/>
      <c r="CKO93" s="0"/>
      <c r="CKP93" s="0"/>
      <c r="CKQ93" s="0"/>
      <c r="CKR93" s="0"/>
      <c r="CKS93" s="0"/>
      <c r="CKT93" s="0"/>
      <c r="CKU93" s="0"/>
      <c r="CKV93" s="0"/>
      <c r="CKW93" s="0"/>
      <c r="CKX93" s="0"/>
      <c r="CKY93" s="0"/>
      <c r="CKZ93" s="0"/>
      <c r="CLA93" s="0"/>
      <c r="CLB93" s="0"/>
      <c r="CLC93" s="0"/>
      <c r="CLD93" s="0"/>
      <c r="CLE93" s="0"/>
      <c r="CLF93" s="0"/>
      <c r="CLG93" s="0"/>
      <c r="CLH93" s="0"/>
      <c r="CLI93" s="0"/>
      <c r="CLJ93" s="0"/>
      <c r="CLK93" s="0"/>
      <c r="CLL93" s="0"/>
      <c r="CLM93" s="0"/>
      <c r="CLN93" s="0"/>
      <c r="CLO93" s="0"/>
      <c r="CLP93" s="0"/>
      <c r="CLQ93" s="0"/>
      <c r="CLR93" s="0"/>
      <c r="CLS93" s="0"/>
      <c r="CLT93" s="0"/>
      <c r="CLU93" s="0"/>
      <c r="CLV93" s="0"/>
      <c r="CLW93" s="0"/>
      <c r="CLX93" s="0"/>
      <c r="CLY93" s="0"/>
      <c r="CLZ93" s="0"/>
      <c r="CMA93" s="0"/>
      <c r="CMB93" s="0"/>
      <c r="CMC93" s="0"/>
      <c r="CMD93" s="0"/>
      <c r="CME93" s="0"/>
      <c r="CMF93" s="0"/>
      <c r="CMG93" s="0"/>
      <c r="CMH93" s="0"/>
      <c r="CMI93" s="0"/>
      <c r="CMJ93" s="0"/>
      <c r="CMK93" s="0"/>
      <c r="CML93" s="0"/>
      <c r="CMM93" s="0"/>
      <c r="CMN93" s="0"/>
      <c r="CMO93" s="0"/>
      <c r="CMP93" s="0"/>
      <c r="CMQ93" s="0"/>
      <c r="CMR93" s="0"/>
      <c r="CMS93" s="0"/>
      <c r="CMT93" s="0"/>
      <c r="CMU93" s="0"/>
      <c r="CMV93" s="0"/>
      <c r="CMW93" s="0"/>
      <c r="CMX93" s="0"/>
      <c r="CMY93" s="0"/>
      <c r="CMZ93" s="0"/>
      <c r="CNA93" s="0"/>
      <c r="CNB93" s="0"/>
      <c r="CNC93" s="0"/>
      <c r="CND93" s="0"/>
      <c r="CNE93" s="0"/>
      <c r="CNF93" s="0"/>
      <c r="CNG93" s="0"/>
      <c r="CNH93" s="0"/>
      <c r="CNI93" s="0"/>
      <c r="CNJ93" s="0"/>
      <c r="CNK93" s="0"/>
      <c r="CNL93" s="0"/>
      <c r="CNM93" s="0"/>
      <c r="CNN93" s="0"/>
      <c r="CNO93" s="0"/>
      <c r="CNP93" s="0"/>
      <c r="CNQ93" s="0"/>
      <c r="CNR93" s="0"/>
      <c r="CNS93" s="0"/>
      <c r="CNT93" s="0"/>
      <c r="CNU93" s="0"/>
      <c r="CNV93" s="0"/>
      <c r="CNW93" s="0"/>
      <c r="CNX93" s="0"/>
      <c r="CNY93" s="0"/>
      <c r="CNZ93" s="0"/>
      <c r="COA93" s="0"/>
      <c r="COB93" s="0"/>
      <c r="COC93" s="0"/>
      <c r="COD93" s="0"/>
      <c r="COE93" s="0"/>
      <c r="COF93" s="0"/>
      <c r="COG93" s="0"/>
      <c r="COH93" s="0"/>
      <c r="COI93" s="0"/>
      <c r="COJ93" s="0"/>
      <c r="COK93" s="0"/>
      <c r="COL93" s="0"/>
      <c r="COM93" s="0"/>
      <c r="CON93" s="0"/>
      <c r="COO93" s="0"/>
      <c r="COP93" s="0"/>
      <c r="COQ93" s="0"/>
      <c r="COR93" s="0"/>
      <c r="COS93" s="0"/>
      <c r="COT93" s="0"/>
      <c r="COU93" s="0"/>
      <c r="COV93" s="0"/>
      <c r="COW93" s="0"/>
      <c r="COX93" s="0"/>
      <c r="COY93" s="0"/>
      <c r="COZ93" s="0"/>
      <c r="CPA93" s="0"/>
      <c r="CPB93" s="0"/>
      <c r="CPC93" s="0"/>
      <c r="CPD93" s="0"/>
      <c r="CPE93" s="0"/>
      <c r="CPF93" s="0"/>
      <c r="CPG93" s="0"/>
      <c r="CPH93" s="0"/>
      <c r="CPI93" s="0"/>
      <c r="CPJ93" s="0"/>
      <c r="CPK93" s="0"/>
      <c r="CPL93" s="0"/>
      <c r="CPM93" s="0"/>
      <c r="CPN93" s="0"/>
      <c r="CPO93" s="0"/>
      <c r="CPP93" s="0"/>
      <c r="CPQ93" s="0"/>
      <c r="CPR93" s="0"/>
      <c r="CPS93" s="0"/>
      <c r="CPT93" s="0"/>
      <c r="CPU93" s="0"/>
      <c r="CPV93" s="0"/>
      <c r="CPW93" s="0"/>
      <c r="CPX93" s="0"/>
      <c r="CPY93" s="0"/>
      <c r="CPZ93" s="0"/>
      <c r="CQA93" s="0"/>
      <c r="CQB93" s="0"/>
      <c r="CQC93" s="0"/>
      <c r="CQD93" s="0"/>
      <c r="CQE93" s="0"/>
      <c r="CQF93" s="0"/>
      <c r="CQG93" s="0"/>
      <c r="CQH93" s="0"/>
      <c r="CQI93" s="0"/>
      <c r="CQJ93" s="0"/>
      <c r="CQK93" s="0"/>
      <c r="CQL93" s="0"/>
      <c r="CQM93" s="0"/>
      <c r="CQN93" s="0"/>
      <c r="CQO93" s="0"/>
      <c r="CQP93" s="0"/>
      <c r="CQQ93" s="0"/>
      <c r="CQR93" s="0"/>
      <c r="CQS93" s="0"/>
      <c r="CQT93" s="0"/>
      <c r="CQU93" s="0"/>
      <c r="CQV93" s="0"/>
      <c r="CQW93" s="0"/>
      <c r="CQX93" s="0"/>
      <c r="CQY93" s="0"/>
      <c r="CQZ93" s="0"/>
      <c r="CRA93" s="0"/>
      <c r="CRB93" s="0"/>
      <c r="CRC93" s="0"/>
      <c r="CRD93" s="0"/>
      <c r="CRE93" s="0"/>
      <c r="CRF93" s="0"/>
      <c r="CRG93" s="0"/>
      <c r="CRH93" s="0"/>
      <c r="CRI93" s="0"/>
      <c r="CRJ93" s="0"/>
      <c r="CRK93" s="0"/>
      <c r="CRL93" s="0"/>
      <c r="CRM93" s="0"/>
      <c r="CRN93" s="0"/>
      <c r="CRO93" s="0"/>
      <c r="CRP93" s="0"/>
      <c r="CRQ93" s="0"/>
      <c r="CRR93" s="0"/>
      <c r="CRS93" s="0"/>
      <c r="CRT93" s="0"/>
      <c r="CRU93" s="0"/>
      <c r="CRV93" s="0"/>
      <c r="CRW93" s="0"/>
      <c r="CRX93" s="0"/>
      <c r="CRY93" s="0"/>
      <c r="CRZ93" s="0"/>
      <c r="CSA93" s="0"/>
      <c r="CSB93" s="0"/>
      <c r="CSC93" s="0"/>
      <c r="CSD93" s="0"/>
      <c r="CSE93" s="0"/>
      <c r="CSF93" s="0"/>
      <c r="CSG93" s="0"/>
      <c r="CSH93" s="0"/>
      <c r="CSI93" s="0"/>
      <c r="CSJ93" s="0"/>
      <c r="CSK93" s="0"/>
      <c r="CSL93" s="0"/>
      <c r="CSM93" s="0"/>
      <c r="CSN93" s="0"/>
      <c r="CSO93" s="0"/>
      <c r="CSP93" s="0"/>
      <c r="CSQ93" s="0"/>
      <c r="CSR93" s="0"/>
      <c r="CSS93" s="0"/>
      <c r="CST93" s="0"/>
      <c r="CSU93" s="0"/>
      <c r="CSV93" s="0"/>
      <c r="CSW93" s="0"/>
      <c r="CSX93" s="0"/>
      <c r="CSY93" s="0"/>
      <c r="CSZ93" s="0"/>
      <c r="CTA93" s="0"/>
      <c r="CTB93" s="0"/>
      <c r="CTC93" s="0"/>
      <c r="CTD93" s="0"/>
      <c r="CTE93" s="0"/>
      <c r="CTF93" s="0"/>
      <c r="CTG93" s="0"/>
      <c r="CTH93" s="0"/>
      <c r="CTI93" s="0"/>
      <c r="CTJ93" s="0"/>
      <c r="CTK93" s="0"/>
      <c r="CTL93" s="0"/>
      <c r="CTM93" s="0"/>
      <c r="CTN93" s="0"/>
      <c r="CTO93" s="0"/>
      <c r="CTP93" s="0"/>
      <c r="CTQ93" s="0"/>
      <c r="CTR93" s="0"/>
      <c r="CTS93" s="0"/>
      <c r="CTT93" s="0"/>
      <c r="CTU93" s="0"/>
      <c r="CTV93" s="0"/>
      <c r="CTW93" s="0"/>
      <c r="CTX93" s="0"/>
      <c r="CTY93" s="0"/>
      <c r="CTZ93" s="0"/>
      <c r="CUA93" s="0"/>
      <c r="CUB93" s="0"/>
      <c r="CUC93" s="0"/>
      <c r="CUD93" s="0"/>
      <c r="CUE93" s="0"/>
      <c r="CUF93" s="0"/>
      <c r="CUG93" s="0"/>
      <c r="CUH93" s="0"/>
      <c r="CUI93" s="0"/>
      <c r="CUJ93" s="0"/>
      <c r="CUK93" s="0"/>
      <c r="CUL93" s="0"/>
      <c r="CUM93" s="0"/>
      <c r="CUN93" s="0"/>
      <c r="CUO93" s="0"/>
      <c r="CUP93" s="0"/>
      <c r="CUQ93" s="0"/>
      <c r="CUR93" s="0"/>
      <c r="CUS93" s="0"/>
      <c r="CUT93" s="0"/>
      <c r="CUU93" s="0"/>
      <c r="CUV93" s="0"/>
      <c r="CUW93" s="0"/>
      <c r="CUX93" s="0"/>
      <c r="CUY93" s="0"/>
      <c r="CUZ93" s="0"/>
      <c r="CVA93" s="0"/>
      <c r="CVB93" s="0"/>
      <c r="CVC93" s="0"/>
      <c r="CVD93" s="0"/>
      <c r="CVE93" s="0"/>
      <c r="CVF93" s="0"/>
      <c r="CVG93" s="0"/>
      <c r="CVH93" s="0"/>
      <c r="CVI93" s="0"/>
      <c r="CVJ93" s="0"/>
      <c r="CVK93" s="0"/>
      <c r="CVL93" s="0"/>
      <c r="CVM93" s="0"/>
      <c r="CVN93" s="0"/>
      <c r="CVO93" s="0"/>
      <c r="CVP93" s="0"/>
      <c r="CVQ93" s="0"/>
      <c r="CVR93" s="0"/>
      <c r="CVS93" s="0"/>
      <c r="CVT93" s="0"/>
      <c r="CVU93" s="0"/>
      <c r="CVV93" s="0"/>
      <c r="CVW93" s="0"/>
      <c r="CVX93" s="0"/>
      <c r="CVY93" s="0"/>
      <c r="CVZ93" s="0"/>
      <c r="CWA93" s="0"/>
      <c r="CWB93" s="0"/>
      <c r="CWC93" s="0"/>
      <c r="CWD93" s="0"/>
      <c r="CWE93" s="0"/>
      <c r="CWF93" s="0"/>
      <c r="CWG93" s="0"/>
      <c r="CWH93" s="0"/>
      <c r="CWI93" s="0"/>
      <c r="CWJ93" s="0"/>
      <c r="CWK93" s="0"/>
      <c r="CWL93" s="0"/>
      <c r="CWM93" s="0"/>
      <c r="CWN93" s="0"/>
      <c r="CWO93" s="0"/>
      <c r="CWP93" s="0"/>
      <c r="CWQ93" s="0"/>
      <c r="CWR93" s="0"/>
      <c r="CWS93" s="0"/>
      <c r="CWT93" s="0"/>
      <c r="CWU93" s="0"/>
      <c r="CWV93" s="0"/>
      <c r="CWW93" s="0"/>
      <c r="CWX93" s="0"/>
      <c r="CWY93" s="0"/>
      <c r="CWZ93" s="0"/>
      <c r="CXA93" s="0"/>
      <c r="CXB93" s="0"/>
      <c r="CXC93" s="0"/>
      <c r="CXD93" s="0"/>
      <c r="CXE93" s="0"/>
      <c r="CXF93" s="0"/>
      <c r="CXG93" s="0"/>
      <c r="CXH93" s="0"/>
      <c r="CXI93" s="0"/>
      <c r="CXJ93" s="0"/>
      <c r="CXK93" s="0"/>
      <c r="CXL93" s="0"/>
      <c r="CXM93" s="0"/>
      <c r="CXN93" s="0"/>
      <c r="CXO93" s="0"/>
      <c r="CXP93" s="0"/>
      <c r="CXQ93" s="0"/>
      <c r="CXR93" s="0"/>
      <c r="CXS93" s="0"/>
      <c r="CXT93" s="0"/>
      <c r="CXU93" s="0"/>
      <c r="CXV93" s="0"/>
      <c r="CXW93" s="0"/>
      <c r="CXX93" s="0"/>
      <c r="CXY93" s="0"/>
      <c r="CXZ93" s="0"/>
      <c r="CYA93" s="0"/>
      <c r="CYB93" s="0"/>
      <c r="CYC93" s="0"/>
      <c r="CYD93" s="0"/>
      <c r="CYE93" s="0"/>
      <c r="CYF93" s="0"/>
      <c r="CYG93" s="0"/>
      <c r="CYH93" s="0"/>
      <c r="CYI93" s="0"/>
      <c r="CYJ93" s="0"/>
      <c r="CYK93" s="0"/>
      <c r="CYL93" s="0"/>
      <c r="CYM93" s="0"/>
      <c r="CYN93" s="0"/>
      <c r="CYO93" s="0"/>
      <c r="CYP93" s="0"/>
      <c r="CYQ93" s="0"/>
      <c r="CYR93" s="0"/>
      <c r="CYS93" s="0"/>
      <c r="CYT93" s="0"/>
      <c r="CYU93" s="0"/>
      <c r="CYV93" s="0"/>
      <c r="CYW93" s="0"/>
      <c r="CYX93" s="0"/>
      <c r="CYY93" s="0"/>
      <c r="CYZ93" s="0"/>
      <c r="CZA93" s="0"/>
      <c r="CZB93" s="0"/>
      <c r="CZC93" s="0"/>
      <c r="CZD93" s="0"/>
      <c r="CZE93" s="0"/>
      <c r="CZF93" s="0"/>
      <c r="CZG93" s="0"/>
      <c r="CZH93" s="0"/>
      <c r="CZI93" s="0"/>
      <c r="CZJ93" s="0"/>
      <c r="CZK93" s="0"/>
      <c r="CZL93" s="0"/>
      <c r="CZM93" s="0"/>
      <c r="CZN93" s="0"/>
      <c r="CZO93" s="0"/>
      <c r="CZP93" s="0"/>
      <c r="CZQ93" s="0"/>
      <c r="CZR93" s="0"/>
      <c r="CZS93" s="0"/>
      <c r="CZT93" s="0"/>
      <c r="CZU93" s="0"/>
      <c r="CZV93" s="0"/>
      <c r="CZW93" s="0"/>
      <c r="CZX93" s="0"/>
      <c r="CZY93" s="0"/>
      <c r="CZZ93" s="0"/>
      <c r="DAA93" s="0"/>
      <c r="DAB93" s="0"/>
      <c r="DAC93" s="0"/>
      <c r="DAD93" s="0"/>
      <c r="DAE93" s="0"/>
      <c r="DAF93" s="0"/>
      <c r="DAG93" s="0"/>
      <c r="DAH93" s="0"/>
      <c r="DAI93" s="0"/>
      <c r="DAJ93" s="0"/>
      <c r="DAK93" s="0"/>
      <c r="DAL93" s="0"/>
      <c r="DAM93" s="0"/>
      <c r="DAN93" s="0"/>
      <c r="DAO93" s="0"/>
      <c r="DAP93" s="0"/>
      <c r="DAQ93" s="0"/>
      <c r="DAR93" s="0"/>
      <c r="DAS93" s="0"/>
      <c r="DAT93" s="0"/>
      <c r="DAU93" s="0"/>
      <c r="DAV93" s="0"/>
      <c r="DAW93" s="0"/>
      <c r="DAX93" s="0"/>
      <c r="DAY93" s="0"/>
      <c r="DAZ93" s="0"/>
      <c r="DBA93" s="0"/>
      <c r="DBB93" s="0"/>
      <c r="DBC93" s="0"/>
      <c r="DBD93" s="0"/>
      <c r="DBE93" s="0"/>
      <c r="DBF93" s="0"/>
      <c r="DBG93" s="0"/>
      <c r="DBH93" s="0"/>
      <c r="DBI93" s="0"/>
      <c r="DBJ93" s="0"/>
      <c r="DBK93" s="0"/>
      <c r="DBL93" s="0"/>
      <c r="DBM93" s="0"/>
      <c r="DBN93" s="0"/>
      <c r="DBO93" s="0"/>
      <c r="DBP93" s="0"/>
      <c r="DBQ93" s="0"/>
      <c r="DBR93" s="0"/>
      <c r="DBS93" s="0"/>
      <c r="DBT93" s="0"/>
      <c r="DBU93" s="0"/>
      <c r="DBV93" s="0"/>
      <c r="DBW93" s="0"/>
      <c r="DBX93" s="0"/>
      <c r="DBY93" s="0"/>
      <c r="DBZ93" s="0"/>
      <c r="DCA93" s="0"/>
      <c r="DCB93" s="0"/>
      <c r="DCC93" s="0"/>
      <c r="DCD93" s="0"/>
      <c r="DCE93" s="0"/>
      <c r="DCF93" s="0"/>
      <c r="DCG93" s="0"/>
      <c r="DCH93" s="0"/>
      <c r="DCI93" s="0"/>
      <c r="DCJ93" s="0"/>
      <c r="DCK93" s="0"/>
      <c r="DCL93" s="0"/>
      <c r="DCM93" s="0"/>
      <c r="DCN93" s="0"/>
      <c r="DCO93" s="0"/>
      <c r="DCP93" s="0"/>
      <c r="DCQ93" s="0"/>
      <c r="DCR93" s="0"/>
      <c r="DCS93" s="0"/>
      <c r="DCT93" s="0"/>
      <c r="DCU93" s="0"/>
      <c r="DCV93" s="0"/>
      <c r="DCW93" s="0"/>
      <c r="DCX93" s="0"/>
      <c r="DCY93" s="0"/>
      <c r="DCZ93" s="0"/>
      <c r="DDA93" s="0"/>
      <c r="DDB93" s="0"/>
      <c r="DDC93" s="0"/>
      <c r="DDD93" s="0"/>
      <c r="DDE93" s="0"/>
      <c r="DDF93" s="0"/>
      <c r="DDG93" s="0"/>
      <c r="DDH93" s="0"/>
      <c r="DDI93" s="0"/>
      <c r="DDJ93" s="0"/>
      <c r="DDK93" s="0"/>
      <c r="DDL93" s="0"/>
      <c r="DDM93" s="0"/>
      <c r="DDN93" s="0"/>
      <c r="DDO93" s="0"/>
      <c r="DDP93" s="0"/>
      <c r="DDQ93" s="0"/>
      <c r="DDR93" s="0"/>
      <c r="DDS93" s="0"/>
      <c r="DDT93" s="0"/>
      <c r="DDU93" s="0"/>
      <c r="DDV93" s="0"/>
      <c r="DDW93" s="0"/>
      <c r="DDX93" s="0"/>
      <c r="DDY93" s="0"/>
      <c r="DDZ93" s="0"/>
      <c r="DEA93" s="0"/>
      <c r="DEB93" s="0"/>
      <c r="DEC93" s="0"/>
      <c r="DED93" s="0"/>
      <c r="DEE93" s="0"/>
      <c r="DEF93" s="0"/>
      <c r="DEG93" s="0"/>
      <c r="DEH93" s="0"/>
      <c r="DEI93" s="0"/>
      <c r="DEJ93" s="0"/>
      <c r="DEK93" s="0"/>
      <c r="DEL93" s="0"/>
      <c r="DEM93" s="0"/>
      <c r="DEN93" s="0"/>
      <c r="DEO93" s="0"/>
      <c r="DEP93" s="0"/>
      <c r="DEQ93" s="0"/>
      <c r="DER93" s="0"/>
      <c r="DES93" s="0"/>
      <c r="DET93" s="0"/>
      <c r="DEU93" s="0"/>
      <c r="DEV93" s="0"/>
      <c r="DEW93" s="0"/>
      <c r="DEX93" s="0"/>
      <c r="DEY93" s="0"/>
      <c r="DEZ93" s="0"/>
      <c r="DFA93" s="0"/>
      <c r="DFB93" s="0"/>
      <c r="DFC93" s="0"/>
      <c r="DFD93" s="0"/>
      <c r="DFE93" s="0"/>
      <c r="DFF93" s="0"/>
      <c r="DFG93" s="0"/>
      <c r="DFH93" s="0"/>
      <c r="DFI93" s="0"/>
      <c r="DFJ93" s="0"/>
      <c r="DFK93" s="0"/>
      <c r="DFL93" s="0"/>
      <c r="DFM93" s="0"/>
      <c r="DFN93" s="0"/>
      <c r="DFO93" s="0"/>
      <c r="DFP93" s="0"/>
      <c r="DFQ93" s="0"/>
      <c r="DFR93" s="0"/>
      <c r="DFS93" s="0"/>
      <c r="DFT93" s="0"/>
      <c r="DFU93" s="0"/>
      <c r="DFV93" s="0"/>
      <c r="DFW93" s="0"/>
      <c r="DFX93" s="0"/>
      <c r="DFY93" s="0"/>
      <c r="DFZ93" s="0"/>
      <c r="DGA93" s="0"/>
      <c r="DGB93" s="0"/>
      <c r="DGC93" s="0"/>
      <c r="DGD93" s="0"/>
      <c r="DGE93" s="0"/>
      <c r="DGF93" s="0"/>
      <c r="DGG93" s="0"/>
      <c r="DGH93" s="0"/>
      <c r="DGI93" s="0"/>
      <c r="DGJ93" s="0"/>
      <c r="DGK93" s="0"/>
      <c r="DGL93" s="0"/>
      <c r="DGM93" s="0"/>
      <c r="DGN93" s="0"/>
      <c r="DGO93" s="0"/>
      <c r="DGP93" s="0"/>
      <c r="DGQ93" s="0"/>
      <c r="DGR93" s="0"/>
      <c r="DGS93" s="0"/>
      <c r="DGT93" s="0"/>
      <c r="DGU93" s="0"/>
      <c r="DGV93" s="0"/>
      <c r="DGW93" s="0"/>
      <c r="DGX93" s="0"/>
      <c r="DGY93" s="0"/>
      <c r="DGZ93" s="0"/>
      <c r="DHA93" s="0"/>
      <c r="DHB93" s="0"/>
      <c r="DHC93" s="0"/>
      <c r="DHD93" s="0"/>
      <c r="DHE93" s="0"/>
      <c r="DHF93" s="0"/>
      <c r="DHG93" s="0"/>
      <c r="DHH93" s="0"/>
      <c r="DHI93" s="0"/>
      <c r="DHJ93" s="0"/>
      <c r="DHK93" s="0"/>
      <c r="DHL93" s="0"/>
      <c r="DHM93" s="0"/>
      <c r="DHN93" s="0"/>
      <c r="DHO93" s="0"/>
      <c r="DHP93" s="0"/>
      <c r="DHQ93" s="0"/>
      <c r="DHR93" s="0"/>
      <c r="DHS93" s="0"/>
      <c r="DHT93" s="0"/>
      <c r="DHU93" s="0"/>
      <c r="DHV93" s="0"/>
      <c r="DHW93" s="0"/>
      <c r="DHX93" s="0"/>
      <c r="DHY93" s="0"/>
      <c r="DHZ93" s="0"/>
      <c r="DIA93" s="0"/>
      <c r="DIB93" s="0"/>
      <c r="DIC93" s="0"/>
      <c r="DID93" s="0"/>
      <c r="DIE93" s="0"/>
      <c r="DIF93" s="0"/>
      <c r="DIG93" s="0"/>
      <c r="DIH93" s="0"/>
      <c r="DII93" s="0"/>
      <c r="DIJ93" s="0"/>
      <c r="DIK93" s="0"/>
      <c r="DIL93" s="0"/>
      <c r="DIM93" s="0"/>
      <c r="DIN93" s="0"/>
      <c r="DIO93" s="0"/>
      <c r="DIP93" s="0"/>
      <c r="DIQ93" s="0"/>
      <c r="DIR93" s="0"/>
      <c r="DIS93" s="0"/>
      <c r="DIT93" s="0"/>
      <c r="DIU93" s="0"/>
      <c r="DIV93" s="0"/>
      <c r="DIW93" s="0"/>
      <c r="DIX93" s="0"/>
      <c r="DIY93" s="0"/>
      <c r="DIZ93" s="0"/>
      <c r="DJA93" s="0"/>
      <c r="DJB93" s="0"/>
      <c r="DJC93" s="0"/>
      <c r="DJD93" s="0"/>
      <c r="DJE93" s="0"/>
      <c r="DJF93" s="0"/>
      <c r="DJG93" s="0"/>
      <c r="DJH93" s="0"/>
      <c r="DJI93" s="0"/>
      <c r="DJJ93" s="0"/>
      <c r="DJK93" s="0"/>
      <c r="DJL93" s="0"/>
      <c r="DJM93" s="0"/>
      <c r="DJN93" s="0"/>
      <c r="DJO93" s="0"/>
      <c r="DJP93" s="0"/>
      <c r="DJQ93" s="0"/>
      <c r="DJR93" s="0"/>
      <c r="DJS93" s="0"/>
      <c r="DJT93" s="0"/>
      <c r="DJU93" s="0"/>
      <c r="DJV93" s="0"/>
      <c r="DJW93" s="0"/>
      <c r="DJX93" s="0"/>
      <c r="DJY93" s="0"/>
      <c r="DJZ93" s="0"/>
      <c r="DKA93" s="0"/>
      <c r="DKB93" s="0"/>
      <c r="DKC93" s="0"/>
      <c r="DKD93" s="0"/>
      <c r="DKE93" s="0"/>
      <c r="DKF93" s="0"/>
      <c r="DKG93" s="0"/>
      <c r="DKH93" s="0"/>
      <c r="DKI93" s="0"/>
      <c r="DKJ93" s="0"/>
      <c r="DKK93" s="0"/>
      <c r="DKL93" s="0"/>
      <c r="DKM93" s="0"/>
      <c r="DKN93" s="0"/>
      <c r="DKO93" s="0"/>
      <c r="DKP93" s="0"/>
      <c r="DKQ93" s="0"/>
      <c r="DKR93" s="0"/>
      <c r="DKS93" s="0"/>
      <c r="DKT93" s="0"/>
      <c r="DKU93" s="0"/>
      <c r="DKV93" s="0"/>
      <c r="DKW93" s="0"/>
      <c r="DKX93" s="0"/>
      <c r="DKY93" s="0"/>
      <c r="DKZ93" s="0"/>
      <c r="DLA93" s="0"/>
      <c r="DLB93" s="0"/>
      <c r="DLC93" s="0"/>
      <c r="DLD93" s="0"/>
      <c r="DLE93" s="0"/>
      <c r="DLF93" s="0"/>
      <c r="DLG93" s="0"/>
      <c r="DLH93" s="0"/>
      <c r="DLI93" s="0"/>
      <c r="DLJ93" s="0"/>
      <c r="DLK93" s="0"/>
      <c r="DLL93" s="0"/>
      <c r="DLM93" s="0"/>
      <c r="DLN93" s="0"/>
      <c r="DLO93" s="0"/>
      <c r="DLP93" s="0"/>
      <c r="DLQ93" s="0"/>
      <c r="DLR93" s="0"/>
      <c r="DLS93" s="0"/>
      <c r="DLT93" s="0"/>
      <c r="DLU93" s="0"/>
      <c r="DLV93" s="0"/>
      <c r="DLW93" s="0"/>
      <c r="DLX93" s="0"/>
      <c r="DLY93" s="0"/>
      <c r="DLZ93" s="0"/>
      <c r="DMA93" s="0"/>
      <c r="DMB93" s="0"/>
      <c r="DMC93" s="0"/>
      <c r="DMD93" s="0"/>
      <c r="DME93" s="0"/>
      <c r="DMF93" s="0"/>
      <c r="DMG93" s="0"/>
      <c r="DMH93" s="0"/>
      <c r="DMI93" s="0"/>
      <c r="DMJ93" s="0"/>
      <c r="DMK93" s="0"/>
      <c r="DML93" s="0"/>
      <c r="DMM93" s="0"/>
      <c r="DMN93" s="0"/>
      <c r="DMO93" s="0"/>
      <c r="DMP93" s="0"/>
      <c r="DMQ93" s="0"/>
      <c r="DMR93" s="0"/>
      <c r="DMS93" s="0"/>
      <c r="DMT93" s="0"/>
      <c r="DMU93" s="0"/>
      <c r="DMV93" s="0"/>
      <c r="DMW93" s="0"/>
      <c r="DMX93" s="0"/>
      <c r="DMY93" s="0"/>
      <c r="DMZ93" s="0"/>
      <c r="DNA93" s="0"/>
      <c r="DNB93" s="0"/>
      <c r="DNC93" s="0"/>
      <c r="DND93" s="0"/>
      <c r="DNE93" s="0"/>
      <c r="DNF93" s="0"/>
      <c r="DNG93" s="0"/>
      <c r="DNH93" s="0"/>
      <c r="DNI93" s="0"/>
      <c r="DNJ93" s="0"/>
      <c r="DNK93" s="0"/>
      <c r="DNL93" s="0"/>
      <c r="DNM93" s="0"/>
      <c r="DNN93" s="0"/>
      <c r="DNO93" s="0"/>
      <c r="DNP93" s="0"/>
      <c r="DNQ93" s="0"/>
      <c r="DNR93" s="0"/>
      <c r="DNS93" s="0"/>
      <c r="DNT93" s="0"/>
      <c r="DNU93" s="0"/>
      <c r="DNV93" s="0"/>
      <c r="DNW93" s="0"/>
      <c r="DNX93" s="0"/>
      <c r="DNY93" s="0"/>
      <c r="DNZ93" s="0"/>
      <c r="DOA93" s="0"/>
      <c r="DOB93" s="0"/>
      <c r="DOC93" s="0"/>
      <c r="DOD93" s="0"/>
      <c r="DOE93" s="0"/>
      <c r="DOF93" s="0"/>
      <c r="DOG93" s="0"/>
      <c r="DOH93" s="0"/>
      <c r="DOI93" s="0"/>
      <c r="DOJ93" s="0"/>
      <c r="DOK93" s="0"/>
      <c r="DOL93" s="0"/>
      <c r="DOM93" s="0"/>
      <c r="DON93" s="0"/>
      <c r="DOO93" s="0"/>
      <c r="DOP93" s="0"/>
      <c r="DOQ93" s="0"/>
      <c r="DOR93" s="0"/>
      <c r="DOS93" s="0"/>
      <c r="DOT93" s="0"/>
      <c r="DOU93" s="0"/>
      <c r="DOV93" s="0"/>
      <c r="DOW93" s="0"/>
      <c r="DOX93" s="0"/>
      <c r="DOY93" s="0"/>
      <c r="DOZ93" s="0"/>
      <c r="DPA93" s="0"/>
      <c r="DPB93" s="0"/>
      <c r="DPC93" s="0"/>
      <c r="DPD93" s="0"/>
      <c r="DPE93" s="0"/>
      <c r="DPF93" s="0"/>
      <c r="DPG93" s="0"/>
      <c r="DPH93" s="0"/>
      <c r="DPI93" s="0"/>
      <c r="DPJ93" s="0"/>
      <c r="DPK93" s="0"/>
      <c r="DPL93" s="0"/>
      <c r="DPM93" s="0"/>
      <c r="DPN93" s="0"/>
      <c r="DPO93" s="0"/>
      <c r="DPP93" s="0"/>
      <c r="DPQ93" s="0"/>
      <c r="DPR93" s="0"/>
      <c r="DPS93" s="0"/>
      <c r="DPT93" s="0"/>
      <c r="DPU93" s="0"/>
      <c r="DPV93" s="0"/>
      <c r="DPW93" s="0"/>
      <c r="DPX93" s="0"/>
      <c r="DPY93" s="0"/>
      <c r="DPZ93" s="0"/>
      <c r="DQA93" s="0"/>
      <c r="DQB93" s="0"/>
      <c r="DQC93" s="0"/>
      <c r="DQD93" s="0"/>
      <c r="DQE93" s="0"/>
      <c r="DQF93" s="0"/>
      <c r="DQG93" s="0"/>
      <c r="DQH93" s="0"/>
      <c r="DQI93" s="0"/>
      <c r="DQJ93" s="0"/>
      <c r="DQK93" s="0"/>
      <c r="DQL93" s="0"/>
      <c r="DQM93" s="0"/>
      <c r="DQN93" s="0"/>
      <c r="DQO93" s="0"/>
      <c r="DQP93" s="0"/>
      <c r="DQQ93" s="0"/>
      <c r="DQR93" s="0"/>
      <c r="DQS93" s="0"/>
      <c r="DQT93" s="0"/>
      <c r="DQU93" s="0"/>
      <c r="DQV93" s="0"/>
      <c r="DQW93" s="0"/>
      <c r="DQX93" s="0"/>
      <c r="DQY93" s="0"/>
      <c r="DQZ93" s="0"/>
      <c r="DRA93" s="0"/>
      <c r="DRB93" s="0"/>
      <c r="DRC93" s="0"/>
      <c r="DRD93" s="0"/>
      <c r="DRE93" s="0"/>
      <c r="DRF93" s="0"/>
      <c r="DRG93" s="0"/>
      <c r="DRH93" s="0"/>
      <c r="DRI93" s="0"/>
      <c r="DRJ93" s="0"/>
      <c r="DRK93" s="0"/>
      <c r="DRL93" s="0"/>
      <c r="DRM93" s="0"/>
      <c r="DRN93" s="0"/>
      <c r="DRO93" s="0"/>
      <c r="DRP93" s="0"/>
      <c r="DRQ93" s="0"/>
      <c r="DRR93" s="0"/>
      <c r="DRS93" s="0"/>
      <c r="DRT93" s="0"/>
      <c r="DRU93" s="0"/>
      <c r="DRV93" s="0"/>
      <c r="DRW93" s="0"/>
      <c r="DRX93" s="0"/>
      <c r="DRY93" s="0"/>
      <c r="DRZ93" s="0"/>
      <c r="DSA93" s="0"/>
      <c r="DSB93" s="0"/>
      <c r="DSC93" s="0"/>
      <c r="DSD93" s="0"/>
      <c r="DSE93" s="0"/>
      <c r="DSF93" s="0"/>
      <c r="DSG93" s="0"/>
      <c r="DSH93" s="0"/>
      <c r="DSI93" s="0"/>
      <c r="DSJ93" s="0"/>
      <c r="DSK93" s="0"/>
      <c r="DSL93" s="0"/>
      <c r="DSM93" s="0"/>
      <c r="DSN93" s="0"/>
      <c r="DSO93" s="0"/>
      <c r="DSP93" s="0"/>
      <c r="DSQ93" s="0"/>
      <c r="DSR93" s="0"/>
      <c r="DSS93" s="0"/>
      <c r="DST93" s="0"/>
      <c r="DSU93" s="0"/>
      <c r="DSV93" s="0"/>
      <c r="DSW93" s="0"/>
      <c r="DSX93" s="0"/>
      <c r="DSY93" s="0"/>
      <c r="DSZ93" s="0"/>
      <c r="DTA93" s="0"/>
      <c r="DTB93" s="0"/>
      <c r="DTC93" s="0"/>
      <c r="DTD93" s="0"/>
      <c r="DTE93" s="0"/>
      <c r="DTF93" s="0"/>
      <c r="DTG93" s="0"/>
      <c r="DTH93" s="0"/>
      <c r="DTI93" s="0"/>
      <c r="DTJ93" s="0"/>
      <c r="DTK93" s="0"/>
      <c r="DTL93" s="0"/>
      <c r="DTM93" s="0"/>
      <c r="DTN93" s="0"/>
      <c r="DTO93" s="0"/>
      <c r="DTP93" s="0"/>
      <c r="DTQ93" s="0"/>
      <c r="DTR93" s="0"/>
      <c r="DTS93" s="0"/>
      <c r="DTT93" s="0"/>
      <c r="DTU93" s="0"/>
      <c r="DTV93" s="0"/>
      <c r="DTW93" s="0"/>
      <c r="DTX93" s="0"/>
      <c r="DTY93" s="0"/>
      <c r="DTZ93" s="0"/>
      <c r="DUA93" s="0"/>
      <c r="DUB93" s="0"/>
      <c r="DUC93" s="0"/>
      <c r="DUD93" s="0"/>
      <c r="DUE93" s="0"/>
      <c r="DUF93" s="0"/>
      <c r="DUG93" s="0"/>
      <c r="DUH93" s="0"/>
      <c r="DUI93" s="0"/>
      <c r="DUJ93" s="0"/>
      <c r="DUK93" s="0"/>
      <c r="DUL93" s="0"/>
      <c r="DUM93" s="0"/>
      <c r="DUN93" s="0"/>
      <c r="DUO93" s="0"/>
      <c r="DUP93" s="0"/>
      <c r="DUQ93" s="0"/>
      <c r="DUR93" s="0"/>
      <c r="DUS93" s="0"/>
      <c r="DUT93" s="0"/>
      <c r="DUU93" s="0"/>
      <c r="DUV93" s="0"/>
      <c r="DUW93" s="0"/>
      <c r="DUX93" s="0"/>
      <c r="DUY93" s="0"/>
      <c r="DUZ93" s="0"/>
      <c r="DVA93" s="0"/>
      <c r="DVB93" s="0"/>
      <c r="DVC93" s="0"/>
      <c r="DVD93" s="0"/>
      <c r="DVE93" s="0"/>
      <c r="DVF93" s="0"/>
      <c r="DVG93" s="0"/>
      <c r="DVH93" s="0"/>
      <c r="DVI93" s="0"/>
      <c r="DVJ93" s="0"/>
      <c r="DVK93" s="0"/>
      <c r="DVL93" s="0"/>
      <c r="DVM93" s="0"/>
      <c r="DVN93" s="0"/>
      <c r="DVO93" s="0"/>
      <c r="DVP93" s="0"/>
      <c r="DVQ93" s="0"/>
      <c r="DVR93" s="0"/>
      <c r="DVS93" s="0"/>
      <c r="DVT93" s="0"/>
      <c r="DVU93" s="0"/>
      <c r="DVV93" s="0"/>
      <c r="DVW93" s="0"/>
      <c r="DVX93" s="0"/>
      <c r="DVY93" s="0"/>
      <c r="DVZ93" s="0"/>
      <c r="DWA93" s="0"/>
      <c r="DWB93" s="0"/>
      <c r="DWC93" s="0"/>
      <c r="DWD93" s="0"/>
      <c r="DWE93" s="0"/>
      <c r="DWF93" s="0"/>
      <c r="DWG93" s="0"/>
      <c r="DWH93" s="0"/>
      <c r="DWI93" s="0"/>
      <c r="DWJ93" s="0"/>
      <c r="DWK93" s="0"/>
      <c r="DWL93" s="0"/>
      <c r="DWM93" s="0"/>
      <c r="DWN93" s="0"/>
      <c r="DWO93" s="0"/>
      <c r="DWP93" s="0"/>
      <c r="DWQ93" s="0"/>
      <c r="DWR93" s="0"/>
      <c r="DWS93" s="0"/>
      <c r="DWT93" s="0"/>
      <c r="DWU93" s="0"/>
      <c r="DWV93" s="0"/>
      <c r="DWW93" s="0"/>
      <c r="DWX93" s="0"/>
      <c r="DWY93" s="0"/>
      <c r="DWZ93" s="0"/>
      <c r="DXA93" s="0"/>
      <c r="DXB93" s="0"/>
      <c r="DXC93" s="0"/>
      <c r="DXD93" s="0"/>
      <c r="DXE93" s="0"/>
      <c r="DXF93" s="0"/>
      <c r="DXG93" s="0"/>
      <c r="DXH93" s="0"/>
      <c r="DXI93" s="0"/>
      <c r="DXJ93" s="0"/>
      <c r="DXK93" s="0"/>
      <c r="DXL93" s="0"/>
      <c r="DXM93" s="0"/>
      <c r="DXN93" s="0"/>
      <c r="DXO93" s="0"/>
      <c r="DXP93" s="0"/>
      <c r="DXQ93" s="0"/>
      <c r="DXR93" s="0"/>
      <c r="DXS93" s="0"/>
      <c r="DXT93" s="0"/>
      <c r="DXU93" s="0"/>
      <c r="DXV93" s="0"/>
      <c r="DXW93" s="0"/>
      <c r="DXX93" s="0"/>
      <c r="DXY93" s="0"/>
      <c r="DXZ93" s="0"/>
      <c r="DYA93" s="0"/>
      <c r="DYB93" s="0"/>
      <c r="DYC93" s="0"/>
      <c r="DYD93" s="0"/>
      <c r="DYE93" s="0"/>
      <c r="DYF93" s="0"/>
      <c r="DYG93" s="0"/>
      <c r="DYH93" s="0"/>
      <c r="DYI93" s="0"/>
      <c r="DYJ93" s="0"/>
      <c r="DYK93" s="0"/>
      <c r="DYL93" s="0"/>
      <c r="DYM93" s="0"/>
      <c r="DYN93" s="0"/>
      <c r="DYO93" s="0"/>
      <c r="DYP93" s="0"/>
      <c r="DYQ93" s="0"/>
      <c r="DYR93" s="0"/>
      <c r="DYS93" s="0"/>
      <c r="DYT93" s="0"/>
      <c r="DYU93" s="0"/>
      <c r="DYV93" s="0"/>
      <c r="DYW93" s="0"/>
      <c r="DYX93" s="0"/>
      <c r="DYY93" s="0"/>
      <c r="DYZ93" s="0"/>
      <c r="DZA93" s="0"/>
      <c r="DZB93" s="0"/>
      <c r="DZC93" s="0"/>
      <c r="DZD93" s="0"/>
      <c r="DZE93" s="0"/>
      <c r="DZF93" s="0"/>
      <c r="DZG93" s="0"/>
      <c r="DZH93" s="0"/>
      <c r="DZI93" s="0"/>
      <c r="DZJ93" s="0"/>
      <c r="DZK93" s="0"/>
      <c r="DZL93" s="0"/>
      <c r="DZM93" s="0"/>
      <c r="DZN93" s="0"/>
      <c r="DZO93" s="0"/>
      <c r="DZP93" s="0"/>
      <c r="DZQ93" s="0"/>
      <c r="DZR93" s="0"/>
      <c r="DZS93" s="0"/>
      <c r="DZT93" s="0"/>
      <c r="DZU93" s="0"/>
      <c r="DZV93" s="0"/>
      <c r="DZW93" s="0"/>
      <c r="DZX93" s="0"/>
      <c r="DZY93" s="0"/>
      <c r="DZZ93" s="0"/>
      <c r="EAA93" s="0"/>
      <c r="EAB93" s="0"/>
      <c r="EAC93" s="0"/>
      <c r="EAD93" s="0"/>
      <c r="EAE93" s="0"/>
      <c r="EAF93" s="0"/>
      <c r="EAG93" s="0"/>
      <c r="EAH93" s="0"/>
      <c r="EAI93" s="0"/>
      <c r="EAJ93" s="0"/>
      <c r="EAK93" s="0"/>
      <c r="EAL93" s="0"/>
      <c r="EAM93" s="0"/>
      <c r="EAN93" s="0"/>
      <c r="EAO93" s="0"/>
      <c r="EAP93" s="0"/>
      <c r="EAQ93" s="0"/>
      <c r="EAR93" s="0"/>
      <c r="EAS93" s="0"/>
      <c r="EAT93" s="0"/>
      <c r="EAU93" s="0"/>
      <c r="EAV93" s="0"/>
      <c r="EAW93" s="0"/>
      <c r="EAX93" s="0"/>
      <c r="EAY93" s="0"/>
      <c r="EAZ93" s="0"/>
      <c r="EBA93" s="0"/>
      <c r="EBB93" s="0"/>
      <c r="EBC93" s="0"/>
      <c r="EBD93" s="0"/>
      <c r="EBE93" s="0"/>
      <c r="EBF93" s="0"/>
      <c r="EBG93" s="0"/>
      <c r="EBH93" s="0"/>
      <c r="EBI93" s="0"/>
      <c r="EBJ93" s="0"/>
      <c r="EBK93" s="0"/>
      <c r="EBL93" s="0"/>
      <c r="EBM93" s="0"/>
      <c r="EBN93" s="0"/>
      <c r="EBO93" s="0"/>
      <c r="EBP93" s="0"/>
      <c r="EBQ93" s="0"/>
      <c r="EBR93" s="0"/>
      <c r="EBS93" s="0"/>
      <c r="EBT93" s="0"/>
      <c r="EBU93" s="0"/>
      <c r="EBV93" s="0"/>
      <c r="EBW93" s="0"/>
      <c r="EBX93" s="0"/>
      <c r="EBY93" s="0"/>
      <c r="EBZ93" s="0"/>
      <c r="ECA93" s="0"/>
      <c r="ECB93" s="0"/>
      <c r="ECC93" s="0"/>
      <c r="ECD93" s="0"/>
      <c r="ECE93" s="0"/>
      <c r="ECF93" s="0"/>
      <c r="ECG93" s="0"/>
      <c r="ECH93" s="0"/>
      <c r="ECI93" s="0"/>
      <c r="ECJ93" s="0"/>
      <c r="ECK93" s="0"/>
      <c r="ECL93" s="0"/>
      <c r="ECM93" s="0"/>
      <c r="ECN93" s="0"/>
      <c r="ECO93" s="0"/>
      <c r="ECP93" s="0"/>
      <c r="ECQ93" s="0"/>
      <c r="ECR93" s="0"/>
      <c r="ECS93" s="0"/>
      <c r="ECT93" s="0"/>
      <c r="ECU93" s="0"/>
      <c r="ECV93" s="0"/>
      <c r="ECW93" s="0"/>
      <c r="ECX93" s="0"/>
      <c r="ECY93" s="0"/>
      <c r="ECZ93" s="0"/>
      <c r="EDA93" s="0"/>
      <c r="EDB93" s="0"/>
      <c r="EDC93" s="0"/>
      <c r="EDD93" s="0"/>
      <c r="EDE93" s="0"/>
      <c r="EDF93" s="0"/>
      <c r="EDG93" s="0"/>
      <c r="EDH93" s="0"/>
      <c r="EDI93" s="0"/>
      <c r="EDJ93" s="0"/>
      <c r="EDK93" s="0"/>
      <c r="EDL93" s="0"/>
      <c r="EDM93" s="0"/>
      <c r="EDN93" s="0"/>
      <c r="EDO93" s="0"/>
      <c r="EDP93" s="0"/>
      <c r="EDQ93" s="0"/>
      <c r="EDR93" s="0"/>
      <c r="EDS93" s="0"/>
      <c r="EDT93" s="0"/>
      <c r="EDU93" s="0"/>
      <c r="EDV93" s="0"/>
      <c r="EDW93" s="0"/>
      <c r="EDX93" s="0"/>
      <c r="EDY93" s="0"/>
      <c r="EDZ93" s="0"/>
      <c r="EEA93" s="0"/>
      <c r="EEB93" s="0"/>
      <c r="EEC93" s="0"/>
      <c r="EED93" s="0"/>
      <c r="EEE93" s="0"/>
      <c r="EEF93" s="0"/>
      <c r="EEG93" s="0"/>
      <c r="EEH93" s="0"/>
      <c r="EEI93" s="0"/>
      <c r="EEJ93" s="0"/>
      <c r="EEK93" s="0"/>
      <c r="EEL93" s="0"/>
      <c r="EEM93" s="0"/>
      <c r="EEN93" s="0"/>
      <c r="EEO93" s="0"/>
      <c r="EEP93" s="0"/>
      <c r="EEQ93" s="0"/>
      <c r="EER93" s="0"/>
      <c r="EES93" s="0"/>
      <c r="EET93" s="0"/>
      <c r="EEU93" s="0"/>
      <c r="EEV93" s="0"/>
      <c r="EEW93" s="0"/>
      <c r="EEX93" s="0"/>
      <c r="EEY93" s="0"/>
      <c r="EEZ93" s="0"/>
      <c r="EFA93" s="0"/>
      <c r="EFB93" s="0"/>
      <c r="EFC93" s="0"/>
      <c r="EFD93" s="0"/>
      <c r="EFE93" s="0"/>
      <c r="EFF93" s="0"/>
      <c r="EFG93" s="0"/>
      <c r="EFH93" s="0"/>
      <c r="EFI93" s="0"/>
      <c r="EFJ93" s="0"/>
      <c r="EFK93" s="0"/>
      <c r="EFL93" s="0"/>
      <c r="EFM93" s="0"/>
      <c r="EFN93" s="0"/>
      <c r="EFO93" s="0"/>
      <c r="EFP93" s="0"/>
      <c r="EFQ93" s="0"/>
      <c r="EFR93" s="0"/>
      <c r="EFS93" s="0"/>
      <c r="EFT93" s="0"/>
      <c r="EFU93" s="0"/>
      <c r="EFV93" s="0"/>
      <c r="EFW93" s="0"/>
      <c r="EFX93" s="0"/>
      <c r="EFY93" s="0"/>
      <c r="EFZ93" s="0"/>
      <c r="EGA93" s="0"/>
      <c r="EGB93" s="0"/>
      <c r="EGC93" s="0"/>
      <c r="EGD93" s="0"/>
      <c r="EGE93" s="0"/>
      <c r="EGF93" s="0"/>
      <c r="EGG93" s="0"/>
      <c r="EGH93" s="0"/>
      <c r="EGI93" s="0"/>
      <c r="EGJ93" s="0"/>
      <c r="EGK93" s="0"/>
      <c r="EGL93" s="0"/>
      <c r="EGM93" s="0"/>
      <c r="EGN93" s="0"/>
      <c r="EGO93" s="0"/>
      <c r="EGP93" s="0"/>
      <c r="EGQ93" s="0"/>
      <c r="EGR93" s="0"/>
      <c r="EGS93" s="0"/>
      <c r="EGT93" s="0"/>
      <c r="EGU93" s="0"/>
      <c r="EGV93" s="0"/>
      <c r="EGW93" s="0"/>
      <c r="EGX93" s="0"/>
      <c r="EGY93" s="0"/>
      <c r="EGZ93" s="0"/>
      <c r="EHA93" s="0"/>
      <c r="EHB93" s="0"/>
      <c r="EHC93" s="0"/>
      <c r="EHD93" s="0"/>
      <c r="EHE93" s="0"/>
      <c r="EHF93" s="0"/>
      <c r="EHG93" s="0"/>
      <c r="EHH93" s="0"/>
      <c r="EHI93" s="0"/>
      <c r="EHJ93" s="0"/>
      <c r="EHK93" s="0"/>
      <c r="EHL93" s="0"/>
      <c r="EHM93" s="0"/>
      <c r="EHN93" s="0"/>
      <c r="EHO93" s="0"/>
      <c r="EHP93" s="0"/>
      <c r="EHQ93" s="0"/>
      <c r="EHR93" s="0"/>
      <c r="EHS93" s="0"/>
      <c r="EHT93" s="0"/>
      <c r="EHU93" s="0"/>
      <c r="EHV93" s="0"/>
      <c r="EHW93" s="0"/>
      <c r="EHX93" s="0"/>
      <c r="EHY93" s="0"/>
      <c r="EHZ93" s="0"/>
      <c r="EIA93" s="0"/>
      <c r="EIB93" s="0"/>
      <c r="EIC93" s="0"/>
      <c r="EID93" s="0"/>
      <c r="EIE93" s="0"/>
      <c r="EIF93" s="0"/>
      <c r="EIG93" s="0"/>
      <c r="EIH93" s="0"/>
      <c r="EII93" s="0"/>
      <c r="EIJ93" s="0"/>
      <c r="EIK93" s="0"/>
      <c r="EIL93" s="0"/>
      <c r="EIM93" s="0"/>
      <c r="EIN93" s="0"/>
      <c r="EIO93" s="0"/>
      <c r="EIP93" s="0"/>
      <c r="EIQ93" s="0"/>
      <c r="EIR93" s="0"/>
      <c r="EIS93" s="0"/>
      <c r="EIT93" s="0"/>
      <c r="EIU93" s="0"/>
      <c r="EIV93" s="0"/>
      <c r="EIW93" s="0"/>
      <c r="EIX93" s="0"/>
      <c r="EIY93" s="0"/>
      <c r="EIZ93" s="0"/>
      <c r="EJA93" s="0"/>
      <c r="EJB93" s="0"/>
      <c r="EJC93" s="0"/>
      <c r="EJD93" s="0"/>
      <c r="EJE93" s="0"/>
      <c r="EJF93" s="0"/>
      <c r="EJG93" s="0"/>
      <c r="EJH93" s="0"/>
      <c r="EJI93" s="0"/>
      <c r="EJJ93" s="0"/>
      <c r="EJK93" s="0"/>
      <c r="EJL93" s="0"/>
      <c r="EJM93" s="0"/>
      <c r="EJN93" s="0"/>
      <c r="EJO93" s="0"/>
      <c r="EJP93" s="0"/>
      <c r="EJQ93" s="0"/>
      <c r="EJR93" s="0"/>
      <c r="EJS93" s="0"/>
      <c r="EJT93" s="0"/>
      <c r="EJU93" s="0"/>
      <c r="EJV93" s="0"/>
      <c r="EJW93" s="0"/>
      <c r="EJX93" s="0"/>
      <c r="EJY93" s="0"/>
      <c r="EJZ93" s="0"/>
      <c r="EKA93" s="0"/>
      <c r="EKB93" s="0"/>
      <c r="EKC93" s="0"/>
      <c r="EKD93" s="0"/>
      <c r="EKE93" s="0"/>
      <c r="EKF93" s="0"/>
      <c r="EKG93" s="0"/>
      <c r="EKH93" s="0"/>
      <c r="EKI93" s="0"/>
      <c r="EKJ93" s="0"/>
      <c r="EKK93" s="0"/>
      <c r="EKL93" s="0"/>
      <c r="EKM93" s="0"/>
      <c r="EKN93" s="0"/>
      <c r="EKO93" s="0"/>
      <c r="EKP93" s="0"/>
      <c r="EKQ93" s="0"/>
      <c r="EKR93" s="0"/>
      <c r="EKS93" s="0"/>
      <c r="EKT93" s="0"/>
      <c r="EKU93" s="0"/>
      <c r="EKV93" s="0"/>
      <c r="EKW93" s="0"/>
      <c r="EKX93" s="0"/>
      <c r="EKY93" s="0"/>
      <c r="EKZ93" s="0"/>
      <c r="ELA93" s="0"/>
      <c r="ELB93" s="0"/>
      <c r="ELC93" s="0"/>
      <c r="ELD93" s="0"/>
      <c r="ELE93" s="0"/>
      <c r="ELF93" s="0"/>
      <c r="ELG93" s="0"/>
      <c r="ELH93" s="0"/>
      <c r="ELI93" s="0"/>
      <c r="ELJ93" s="0"/>
      <c r="ELK93" s="0"/>
      <c r="ELL93" s="0"/>
      <c r="ELM93" s="0"/>
      <c r="ELN93" s="0"/>
      <c r="ELO93" s="0"/>
      <c r="ELP93" s="0"/>
      <c r="ELQ93" s="0"/>
      <c r="ELR93" s="0"/>
      <c r="ELS93" s="0"/>
      <c r="ELT93" s="0"/>
      <c r="ELU93" s="0"/>
      <c r="ELV93" s="0"/>
      <c r="ELW93" s="0"/>
      <c r="ELX93" s="0"/>
      <c r="ELY93" s="0"/>
      <c r="ELZ93" s="0"/>
      <c r="EMA93" s="0"/>
      <c r="EMB93" s="0"/>
      <c r="EMC93" s="0"/>
      <c r="EMD93" s="0"/>
      <c r="EME93" s="0"/>
      <c r="EMF93" s="0"/>
      <c r="EMG93" s="0"/>
      <c r="EMH93" s="0"/>
      <c r="EMI93" s="0"/>
      <c r="EMJ93" s="0"/>
      <c r="EMK93" s="0"/>
      <c r="EML93" s="0"/>
      <c r="EMM93" s="0"/>
      <c r="EMN93" s="0"/>
      <c r="EMO93" s="0"/>
      <c r="EMP93" s="0"/>
      <c r="EMQ93" s="0"/>
      <c r="EMR93" s="0"/>
      <c r="EMS93" s="0"/>
      <c r="EMT93" s="0"/>
      <c r="EMU93" s="0"/>
      <c r="EMV93" s="0"/>
      <c r="EMW93" s="0"/>
      <c r="EMX93" s="0"/>
      <c r="EMY93" s="0"/>
      <c r="EMZ93" s="0"/>
      <c r="ENA93" s="0"/>
      <c r="ENB93" s="0"/>
      <c r="ENC93" s="0"/>
      <c r="END93" s="0"/>
      <c r="ENE93" s="0"/>
      <c r="ENF93" s="0"/>
      <c r="ENG93" s="0"/>
      <c r="ENH93" s="0"/>
      <c r="ENI93" s="0"/>
      <c r="ENJ93" s="0"/>
      <c r="ENK93" s="0"/>
      <c r="ENL93" s="0"/>
      <c r="ENM93" s="0"/>
      <c r="ENN93" s="0"/>
      <c r="ENO93" s="0"/>
      <c r="ENP93" s="0"/>
      <c r="ENQ93" s="0"/>
      <c r="ENR93" s="0"/>
      <c r="ENS93" s="0"/>
      <c r="ENT93" s="0"/>
      <c r="ENU93" s="0"/>
      <c r="ENV93" s="0"/>
      <c r="ENW93" s="0"/>
      <c r="ENX93" s="0"/>
      <c r="ENY93" s="0"/>
      <c r="ENZ93" s="0"/>
      <c r="EOA93" s="0"/>
      <c r="EOB93" s="0"/>
      <c r="EOC93" s="0"/>
      <c r="EOD93" s="0"/>
      <c r="EOE93" s="0"/>
      <c r="EOF93" s="0"/>
      <c r="EOG93" s="0"/>
      <c r="EOH93" s="0"/>
      <c r="EOI93" s="0"/>
      <c r="EOJ93" s="0"/>
      <c r="EOK93" s="0"/>
      <c r="EOL93" s="0"/>
      <c r="EOM93" s="0"/>
      <c r="EON93" s="0"/>
      <c r="EOO93" s="0"/>
      <c r="EOP93" s="0"/>
      <c r="EOQ93" s="0"/>
      <c r="EOR93" s="0"/>
      <c r="EOS93" s="0"/>
      <c r="EOT93" s="0"/>
      <c r="EOU93" s="0"/>
      <c r="EOV93" s="0"/>
      <c r="EOW93" s="0"/>
      <c r="EOX93" s="0"/>
      <c r="EOY93" s="0"/>
      <c r="EOZ93" s="0"/>
      <c r="EPA93" s="0"/>
      <c r="EPB93" s="0"/>
      <c r="EPC93" s="0"/>
      <c r="EPD93" s="0"/>
      <c r="EPE93" s="0"/>
      <c r="EPF93" s="0"/>
      <c r="EPG93" s="0"/>
      <c r="EPH93" s="0"/>
      <c r="EPI93" s="0"/>
      <c r="EPJ93" s="0"/>
      <c r="EPK93" s="0"/>
      <c r="EPL93" s="0"/>
      <c r="EPM93" s="0"/>
      <c r="EPN93" s="0"/>
      <c r="EPO93" s="0"/>
      <c r="EPP93" s="0"/>
      <c r="EPQ93" s="0"/>
      <c r="EPR93" s="0"/>
      <c r="EPS93" s="0"/>
      <c r="EPT93" s="0"/>
      <c r="EPU93" s="0"/>
      <c r="EPV93" s="0"/>
      <c r="EPW93" s="0"/>
      <c r="EPX93" s="0"/>
      <c r="EPY93" s="0"/>
      <c r="EPZ93" s="0"/>
      <c r="EQA93" s="0"/>
      <c r="EQB93" s="0"/>
      <c r="EQC93" s="0"/>
      <c r="EQD93" s="0"/>
      <c r="EQE93" s="0"/>
      <c r="EQF93" s="0"/>
      <c r="EQG93" s="0"/>
      <c r="EQH93" s="0"/>
      <c r="EQI93" s="0"/>
      <c r="EQJ93" s="0"/>
      <c r="EQK93" s="0"/>
      <c r="EQL93" s="0"/>
      <c r="EQM93" s="0"/>
      <c r="EQN93" s="0"/>
      <c r="EQO93" s="0"/>
      <c r="EQP93" s="0"/>
      <c r="EQQ93" s="0"/>
      <c r="EQR93" s="0"/>
      <c r="EQS93" s="0"/>
      <c r="EQT93" s="0"/>
      <c r="EQU93" s="0"/>
      <c r="EQV93" s="0"/>
      <c r="EQW93" s="0"/>
      <c r="EQX93" s="0"/>
      <c r="EQY93" s="0"/>
      <c r="EQZ93" s="0"/>
      <c r="ERA93" s="0"/>
      <c r="ERB93" s="0"/>
      <c r="ERC93" s="0"/>
      <c r="ERD93" s="0"/>
      <c r="ERE93" s="0"/>
      <c r="ERF93" s="0"/>
      <c r="ERG93" s="0"/>
      <c r="ERH93" s="0"/>
      <c r="ERI93" s="0"/>
      <c r="ERJ93" s="0"/>
      <c r="ERK93" s="0"/>
      <c r="ERL93" s="0"/>
      <c r="ERM93" s="0"/>
      <c r="ERN93" s="0"/>
      <c r="ERO93" s="0"/>
      <c r="ERP93" s="0"/>
      <c r="ERQ93" s="0"/>
      <c r="ERR93" s="0"/>
      <c r="ERS93" s="0"/>
      <c r="ERT93" s="0"/>
      <c r="ERU93" s="0"/>
      <c r="ERV93" s="0"/>
      <c r="ERW93" s="0"/>
      <c r="ERX93" s="0"/>
      <c r="ERY93" s="0"/>
      <c r="ERZ93" s="0"/>
      <c r="ESA93" s="0"/>
      <c r="ESB93" s="0"/>
      <c r="ESC93" s="0"/>
      <c r="ESD93" s="0"/>
      <c r="ESE93" s="0"/>
      <c r="ESF93" s="0"/>
      <c r="ESG93" s="0"/>
      <c r="ESH93" s="0"/>
      <c r="ESI93" s="0"/>
      <c r="ESJ93" s="0"/>
      <c r="ESK93" s="0"/>
      <c r="ESL93" s="0"/>
      <c r="ESM93" s="0"/>
      <c r="ESN93" s="0"/>
      <c r="ESO93" s="0"/>
      <c r="ESP93" s="0"/>
      <c r="ESQ93" s="0"/>
      <c r="ESR93" s="0"/>
      <c r="ESS93" s="0"/>
      <c r="EST93" s="0"/>
      <c r="ESU93" s="0"/>
      <c r="ESV93" s="0"/>
      <c r="ESW93" s="0"/>
      <c r="ESX93" s="0"/>
      <c r="ESY93" s="0"/>
      <c r="ESZ93" s="0"/>
      <c r="ETA93" s="0"/>
      <c r="ETB93" s="0"/>
      <c r="ETC93" s="0"/>
      <c r="ETD93" s="0"/>
      <c r="ETE93" s="0"/>
      <c r="ETF93" s="0"/>
      <c r="ETG93" s="0"/>
      <c r="ETH93" s="0"/>
      <c r="ETI93" s="0"/>
      <c r="ETJ93" s="0"/>
      <c r="ETK93" s="0"/>
      <c r="ETL93" s="0"/>
      <c r="ETM93" s="0"/>
      <c r="ETN93" s="0"/>
      <c r="ETO93" s="0"/>
      <c r="ETP93" s="0"/>
      <c r="ETQ93" s="0"/>
      <c r="ETR93" s="0"/>
      <c r="ETS93" s="0"/>
      <c r="ETT93" s="0"/>
      <c r="ETU93" s="0"/>
      <c r="ETV93" s="0"/>
      <c r="ETW93" s="0"/>
      <c r="ETX93" s="0"/>
      <c r="ETY93" s="0"/>
      <c r="ETZ93" s="0"/>
      <c r="EUA93" s="0"/>
      <c r="EUB93" s="0"/>
      <c r="EUC93" s="0"/>
      <c r="EUD93" s="0"/>
      <c r="EUE93" s="0"/>
      <c r="EUF93" s="0"/>
      <c r="EUG93" s="0"/>
      <c r="EUH93" s="0"/>
      <c r="EUI93" s="0"/>
      <c r="EUJ93" s="0"/>
      <c r="EUK93" s="0"/>
      <c r="EUL93" s="0"/>
      <c r="EUM93" s="0"/>
      <c r="EUN93" s="0"/>
      <c r="EUO93" s="0"/>
      <c r="EUP93" s="0"/>
      <c r="EUQ93" s="0"/>
      <c r="EUR93" s="0"/>
      <c r="EUS93" s="0"/>
      <c r="EUT93" s="0"/>
      <c r="EUU93" s="0"/>
      <c r="EUV93" s="0"/>
      <c r="EUW93" s="0"/>
      <c r="EUX93" s="0"/>
      <c r="EUY93" s="0"/>
      <c r="EUZ93" s="0"/>
      <c r="EVA93" s="0"/>
      <c r="EVB93" s="0"/>
      <c r="EVC93" s="0"/>
      <c r="EVD93" s="0"/>
      <c r="EVE93" s="0"/>
      <c r="EVF93" s="0"/>
      <c r="EVG93" s="0"/>
      <c r="EVH93" s="0"/>
      <c r="EVI93" s="0"/>
      <c r="EVJ93" s="0"/>
      <c r="EVK93" s="0"/>
      <c r="EVL93" s="0"/>
      <c r="EVM93" s="0"/>
      <c r="EVN93" s="0"/>
      <c r="EVO93" s="0"/>
      <c r="EVP93" s="0"/>
      <c r="EVQ93" s="0"/>
      <c r="EVR93" s="0"/>
      <c r="EVS93" s="0"/>
      <c r="EVT93" s="0"/>
      <c r="EVU93" s="0"/>
      <c r="EVV93" s="0"/>
      <c r="EVW93" s="0"/>
      <c r="EVX93" s="0"/>
      <c r="EVY93" s="0"/>
      <c r="EVZ93" s="0"/>
      <c r="EWA93" s="0"/>
      <c r="EWB93" s="0"/>
      <c r="EWC93" s="0"/>
      <c r="EWD93" s="0"/>
      <c r="EWE93" s="0"/>
      <c r="EWF93" s="0"/>
      <c r="EWG93" s="0"/>
      <c r="EWH93" s="0"/>
      <c r="EWI93" s="0"/>
      <c r="EWJ93" s="0"/>
      <c r="EWK93" s="0"/>
      <c r="EWL93" s="0"/>
      <c r="EWM93" s="0"/>
      <c r="EWN93" s="0"/>
      <c r="EWO93" s="0"/>
      <c r="EWP93" s="0"/>
      <c r="EWQ93" s="0"/>
      <c r="EWR93" s="0"/>
      <c r="EWS93" s="0"/>
      <c r="EWT93" s="0"/>
      <c r="EWU93" s="0"/>
      <c r="EWV93" s="0"/>
      <c r="EWW93" s="0"/>
      <c r="EWX93" s="0"/>
      <c r="EWY93" s="0"/>
      <c r="EWZ93" s="0"/>
      <c r="EXA93" s="0"/>
      <c r="EXB93" s="0"/>
      <c r="EXC93" s="0"/>
      <c r="EXD93" s="0"/>
      <c r="EXE93" s="0"/>
      <c r="EXF93" s="0"/>
      <c r="EXG93" s="0"/>
      <c r="EXH93" s="0"/>
      <c r="EXI93" s="0"/>
      <c r="EXJ93" s="0"/>
      <c r="EXK93" s="0"/>
      <c r="EXL93" s="0"/>
      <c r="EXM93" s="0"/>
      <c r="EXN93" s="0"/>
      <c r="EXO93" s="0"/>
      <c r="EXP93" s="0"/>
      <c r="EXQ93" s="0"/>
      <c r="EXR93" s="0"/>
      <c r="EXS93" s="0"/>
      <c r="EXT93" s="0"/>
      <c r="EXU93" s="0"/>
      <c r="EXV93" s="0"/>
      <c r="EXW93" s="0"/>
      <c r="EXX93" s="0"/>
      <c r="EXY93" s="0"/>
      <c r="EXZ93" s="0"/>
      <c r="EYA93" s="0"/>
      <c r="EYB93" s="0"/>
      <c r="EYC93" s="0"/>
      <c r="EYD93" s="0"/>
      <c r="EYE93" s="0"/>
      <c r="EYF93" s="0"/>
      <c r="EYG93" s="0"/>
      <c r="EYH93" s="0"/>
      <c r="EYI93" s="0"/>
      <c r="EYJ93" s="0"/>
      <c r="EYK93" s="0"/>
      <c r="EYL93" s="0"/>
      <c r="EYM93" s="0"/>
      <c r="EYN93" s="0"/>
      <c r="EYO93" s="0"/>
      <c r="EYP93" s="0"/>
      <c r="EYQ93" s="0"/>
      <c r="EYR93" s="0"/>
      <c r="EYS93" s="0"/>
      <c r="EYT93" s="0"/>
      <c r="EYU93" s="0"/>
      <c r="EYV93" s="0"/>
      <c r="EYW93" s="0"/>
      <c r="EYX93" s="0"/>
      <c r="EYY93" s="0"/>
      <c r="EYZ93" s="0"/>
      <c r="EZA93" s="0"/>
      <c r="EZB93" s="0"/>
      <c r="EZC93" s="0"/>
      <c r="EZD93" s="0"/>
      <c r="EZE93" s="0"/>
      <c r="EZF93" s="0"/>
      <c r="EZG93" s="0"/>
      <c r="EZH93" s="0"/>
      <c r="EZI93" s="0"/>
      <c r="EZJ93" s="0"/>
      <c r="EZK93" s="0"/>
      <c r="EZL93" s="0"/>
      <c r="EZM93" s="0"/>
      <c r="EZN93" s="0"/>
      <c r="EZO93" s="0"/>
      <c r="EZP93" s="0"/>
      <c r="EZQ93" s="0"/>
      <c r="EZR93" s="0"/>
      <c r="EZS93" s="0"/>
      <c r="EZT93" s="0"/>
      <c r="EZU93" s="0"/>
      <c r="EZV93" s="0"/>
      <c r="EZW93" s="0"/>
      <c r="EZX93" s="0"/>
      <c r="EZY93" s="0"/>
      <c r="EZZ93" s="0"/>
      <c r="FAA93" s="0"/>
      <c r="FAB93" s="0"/>
      <c r="FAC93" s="0"/>
      <c r="FAD93" s="0"/>
      <c r="FAE93" s="0"/>
      <c r="FAF93" s="0"/>
      <c r="FAG93" s="0"/>
      <c r="FAH93" s="0"/>
      <c r="FAI93" s="0"/>
      <c r="FAJ93" s="0"/>
      <c r="FAK93" s="0"/>
      <c r="FAL93" s="0"/>
      <c r="FAM93" s="0"/>
      <c r="FAN93" s="0"/>
      <c r="FAO93" s="0"/>
      <c r="FAP93" s="0"/>
      <c r="FAQ93" s="0"/>
      <c r="FAR93" s="0"/>
      <c r="FAS93" s="0"/>
      <c r="FAT93" s="0"/>
      <c r="FAU93" s="0"/>
      <c r="FAV93" s="0"/>
      <c r="FAW93" s="0"/>
      <c r="FAX93" s="0"/>
      <c r="FAY93" s="0"/>
      <c r="FAZ93" s="0"/>
      <c r="FBA93" s="0"/>
      <c r="FBB93" s="0"/>
      <c r="FBC93" s="0"/>
      <c r="FBD93" s="0"/>
      <c r="FBE93" s="0"/>
      <c r="FBF93" s="0"/>
      <c r="FBG93" s="0"/>
      <c r="FBH93" s="0"/>
      <c r="FBI93" s="0"/>
      <c r="FBJ93" s="0"/>
      <c r="FBK93" s="0"/>
      <c r="FBL93" s="0"/>
      <c r="FBM93" s="0"/>
      <c r="FBN93" s="0"/>
      <c r="FBO93" s="0"/>
      <c r="FBP93" s="0"/>
      <c r="FBQ93" s="0"/>
      <c r="FBR93" s="0"/>
      <c r="FBS93" s="0"/>
      <c r="FBT93" s="0"/>
      <c r="FBU93" s="0"/>
      <c r="FBV93" s="0"/>
      <c r="FBW93" s="0"/>
      <c r="FBX93" s="0"/>
      <c r="FBY93" s="0"/>
      <c r="FBZ93" s="0"/>
      <c r="FCA93" s="0"/>
      <c r="FCB93" s="0"/>
      <c r="FCC93" s="0"/>
      <c r="FCD93" s="0"/>
      <c r="FCE93" s="0"/>
      <c r="FCF93" s="0"/>
      <c r="FCG93" s="0"/>
      <c r="FCH93" s="0"/>
      <c r="FCI93" s="0"/>
      <c r="FCJ93" s="0"/>
      <c r="FCK93" s="0"/>
      <c r="FCL93" s="0"/>
      <c r="FCM93" s="0"/>
      <c r="FCN93" s="0"/>
      <c r="FCO93" s="0"/>
      <c r="FCP93" s="0"/>
      <c r="FCQ93" s="0"/>
      <c r="FCR93" s="0"/>
      <c r="FCS93" s="0"/>
      <c r="FCT93" s="0"/>
      <c r="FCU93" s="0"/>
      <c r="FCV93" s="0"/>
      <c r="FCW93" s="0"/>
      <c r="FCX93" s="0"/>
      <c r="FCY93" s="0"/>
      <c r="FCZ93" s="0"/>
      <c r="FDA93" s="0"/>
      <c r="FDB93" s="0"/>
      <c r="FDC93" s="0"/>
      <c r="FDD93" s="0"/>
      <c r="FDE93" s="0"/>
      <c r="FDF93" s="0"/>
      <c r="FDG93" s="0"/>
      <c r="FDH93" s="0"/>
      <c r="FDI93" s="0"/>
      <c r="FDJ93" s="0"/>
      <c r="FDK93" s="0"/>
      <c r="FDL93" s="0"/>
      <c r="FDM93" s="0"/>
      <c r="FDN93" s="0"/>
      <c r="FDO93" s="0"/>
      <c r="FDP93" s="0"/>
      <c r="FDQ93" s="0"/>
      <c r="FDR93" s="0"/>
      <c r="FDS93" s="0"/>
      <c r="FDT93" s="0"/>
      <c r="FDU93" s="0"/>
      <c r="FDV93" s="0"/>
      <c r="FDW93" s="0"/>
      <c r="FDX93" s="0"/>
      <c r="FDY93" s="0"/>
      <c r="FDZ93" s="0"/>
      <c r="FEA93" s="0"/>
      <c r="FEB93" s="0"/>
      <c r="FEC93" s="0"/>
      <c r="FED93" s="0"/>
      <c r="FEE93" s="0"/>
      <c r="FEF93" s="0"/>
      <c r="FEG93" s="0"/>
      <c r="FEH93" s="0"/>
      <c r="FEI93" s="0"/>
      <c r="FEJ93" s="0"/>
      <c r="FEK93" s="0"/>
      <c r="FEL93" s="0"/>
      <c r="FEM93" s="0"/>
      <c r="FEN93" s="0"/>
      <c r="FEO93" s="0"/>
      <c r="FEP93" s="0"/>
      <c r="FEQ93" s="0"/>
      <c r="FER93" s="0"/>
      <c r="FES93" s="0"/>
      <c r="FET93" s="0"/>
      <c r="FEU93" s="0"/>
      <c r="FEV93" s="0"/>
      <c r="FEW93" s="0"/>
      <c r="FEX93" s="0"/>
      <c r="FEY93" s="0"/>
      <c r="FEZ93" s="0"/>
      <c r="FFA93" s="0"/>
      <c r="FFB93" s="0"/>
      <c r="FFC93" s="0"/>
      <c r="FFD93" s="0"/>
      <c r="FFE93" s="0"/>
      <c r="FFF93" s="0"/>
      <c r="FFG93" s="0"/>
      <c r="FFH93" s="0"/>
      <c r="FFI93" s="0"/>
      <c r="FFJ93" s="0"/>
      <c r="FFK93" s="0"/>
      <c r="FFL93" s="0"/>
      <c r="FFM93" s="0"/>
      <c r="FFN93" s="0"/>
      <c r="FFO93" s="0"/>
      <c r="FFP93" s="0"/>
      <c r="FFQ93" s="0"/>
      <c r="FFR93" s="0"/>
      <c r="FFS93" s="0"/>
      <c r="FFT93" s="0"/>
      <c r="FFU93" s="0"/>
      <c r="FFV93" s="0"/>
      <c r="FFW93" s="0"/>
      <c r="FFX93" s="0"/>
      <c r="FFY93" s="0"/>
      <c r="FFZ93" s="0"/>
      <c r="FGA93" s="0"/>
      <c r="FGB93" s="0"/>
      <c r="FGC93" s="0"/>
      <c r="FGD93" s="0"/>
      <c r="FGE93" s="0"/>
      <c r="FGF93" s="0"/>
      <c r="FGG93" s="0"/>
      <c r="FGH93" s="0"/>
      <c r="FGI93" s="0"/>
      <c r="FGJ93" s="0"/>
      <c r="FGK93" s="0"/>
      <c r="FGL93" s="0"/>
      <c r="FGM93" s="0"/>
      <c r="FGN93" s="0"/>
      <c r="FGO93" s="0"/>
      <c r="FGP93" s="0"/>
      <c r="FGQ93" s="0"/>
      <c r="FGR93" s="0"/>
      <c r="FGS93" s="0"/>
      <c r="FGT93" s="0"/>
      <c r="FGU93" s="0"/>
      <c r="FGV93" s="0"/>
      <c r="FGW93" s="0"/>
      <c r="FGX93" s="0"/>
      <c r="FGY93" s="0"/>
      <c r="FGZ93" s="0"/>
      <c r="FHA93" s="0"/>
      <c r="FHB93" s="0"/>
      <c r="FHC93" s="0"/>
      <c r="FHD93" s="0"/>
      <c r="FHE93" s="0"/>
      <c r="FHF93" s="0"/>
      <c r="FHG93" s="0"/>
      <c r="FHH93" s="0"/>
      <c r="FHI93" s="0"/>
      <c r="FHJ93" s="0"/>
      <c r="FHK93" s="0"/>
      <c r="FHL93" s="0"/>
      <c r="FHM93" s="0"/>
      <c r="FHN93" s="0"/>
      <c r="FHO93" s="0"/>
      <c r="FHP93" s="0"/>
      <c r="FHQ93" s="0"/>
      <c r="FHR93" s="0"/>
      <c r="FHS93" s="0"/>
      <c r="FHT93" s="0"/>
      <c r="FHU93" s="0"/>
      <c r="FHV93" s="0"/>
      <c r="FHW93" s="0"/>
      <c r="FHX93" s="0"/>
      <c r="FHY93" s="0"/>
      <c r="FHZ93" s="0"/>
      <c r="FIA93" s="0"/>
      <c r="FIB93" s="0"/>
      <c r="FIC93" s="0"/>
      <c r="FID93" s="0"/>
      <c r="FIE93" s="0"/>
      <c r="FIF93" s="0"/>
      <c r="FIG93" s="0"/>
      <c r="FIH93" s="0"/>
      <c r="FII93" s="0"/>
      <c r="FIJ93" s="0"/>
      <c r="FIK93" s="0"/>
      <c r="FIL93" s="0"/>
      <c r="FIM93" s="0"/>
      <c r="FIN93" s="0"/>
      <c r="FIO93" s="0"/>
      <c r="FIP93" s="0"/>
      <c r="FIQ93" s="0"/>
      <c r="FIR93" s="0"/>
      <c r="FIS93" s="0"/>
      <c r="FIT93" s="0"/>
      <c r="FIU93" s="0"/>
      <c r="FIV93" s="0"/>
      <c r="FIW93" s="0"/>
      <c r="FIX93" s="0"/>
      <c r="FIY93" s="0"/>
      <c r="FIZ93" s="0"/>
      <c r="FJA93" s="0"/>
      <c r="FJB93" s="0"/>
      <c r="FJC93" s="0"/>
      <c r="FJD93" s="0"/>
      <c r="FJE93" s="0"/>
      <c r="FJF93" s="0"/>
      <c r="FJG93" s="0"/>
      <c r="FJH93" s="0"/>
      <c r="FJI93" s="0"/>
      <c r="FJJ93" s="0"/>
      <c r="FJK93" s="0"/>
      <c r="FJL93" s="0"/>
      <c r="FJM93" s="0"/>
      <c r="FJN93" s="0"/>
      <c r="FJO93" s="0"/>
      <c r="FJP93" s="0"/>
      <c r="FJQ93" s="0"/>
      <c r="FJR93" s="0"/>
      <c r="FJS93" s="0"/>
      <c r="FJT93" s="0"/>
      <c r="FJU93" s="0"/>
      <c r="FJV93" s="0"/>
      <c r="FJW93" s="0"/>
      <c r="FJX93" s="0"/>
      <c r="FJY93" s="0"/>
      <c r="FJZ93" s="0"/>
      <c r="FKA93" s="0"/>
      <c r="FKB93" s="0"/>
      <c r="FKC93" s="0"/>
      <c r="FKD93" s="0"/>
      <c r="FKE93" s="0"/>
      <c r="FKF93" s="0"/>
      <c r="FKG93" s="0"/>
      <c r="FKH93" s="0"/>
      <c r="FKI93" s="0"/>
      <c r="FKJ93" s="0"/>
      <c r="FKK93" s="0"/>
      <c r="FKL93" s="0"/>
      <c r="FKM93" s="0"/>
      <c r="FKN93" s="0"/>
      <c r="FKO93" s="0"/>
      <c r="FKP93" s="0"/>
      <c r="FKQ93" s="0"/>
      <c r="FKR93" s="0"/>
      <c r="FKS93" s="0"/>
      <c r="FKT93" s="0"/>
      <c r="FKU93" s="0"/>
      <c r="FKV93" s="0"/>
      <c r="FKW93" s="0"/>
      <c r="FKX93" s="0"/>
      <c r="FKY93" s="0"/>
      <c r="FKZ93" s="0"/>
      <c r="FLA93" s="0"/>
      <c r="FLB93" s="0"/>
      <c r="FLC93" s="0"/>
      <c r="FLD93" s="0"/>
      <c r="FLE93" s="0"/>
      <c r="FLF93" s="0"/>
      <c r="FLG93" s="0"/>
      <c r="FLH93" s="0"/>
      <c r="FLI93" s="0"/>
      <c r="FLJ93" s="0"/>
      <c r="FLK93" s="0"/>
      <c r="FLL93" s="0"/>
      <c r="FLM93" s="0"/>
      <c r="FLN93" s="0"/>
      <c r="FLO93" s="0"/>
      <c r="FLP93" s="0"/>
      <c r="FLQ93" s="0"/>
      <c r="FLR93" s="0"/>
      <c r="FLS93" s="0"/>
      <c r="FLT93" s="0"/>
      <c r="FLU93" s="0"/>
      <c r="FLV93" s="0"/>
      <c r="FLW93" s="0"/>
      <c r="FLX93" s="0"/>
      <c r="FLY93" s="0"/>
      <c r="FLZ93" s="0"/>
      <c r="FMA93" s="0"/>
      <c r="FMB93" s="0"/>
      <c r="FMC93" s="0"/>
      <c r="FMD93" s="0"/>
      <c r="FME93" s="0"/>
      <c r="FMF93" s="0"/>
      <c r="FMG93" s="0"/>
      <c r="FMH93" s="0"/>
      <c r="FMI93" s="0"/>
      <c r="FMJ93" s="0"/>
      <c r="FMK93" s="0"/>
      <c r="FML93" s="0"/>
      <c r="FMM93" s="0"/>
      <c r="FMN93" s="0"/>
      <c r="FMO93" s="0"/>
      <c r="FMP93" s="0"/>
      <c r="FMQ93" s="0"/>
      <c r="FMR93" s="0"/>
      <c r="FMS93" s="0"/>
      <c r="FMT93" s="0"/>
      <c r="FMU93" s="0"/>
      <c r="FMV93" s="0"/>
      <c r="FMW93" s="0"/>
      <c r="FMX93" s="0"/>
      <c r="FMY93" s="0"/>
      <c r="FMZ93" s="0"/>
      <c r="FNA93" s="0"/>
      <c r="FNB93" s="0"/>
      <c r="FNC93" s="0"/>
      <c r="FND93" s="0"/>
      <c r="FNE93" s="0"/>
      <c r="FNF93" s="0"/>
      <c r="FNG93" s="0"/>
      <c r="FNH93" s="0"/>
      <c r="FNI93" s="0"/>
      <c r="FNJ93" s="0"/>
      <c r="FNK93" s="0"/>
      <c r="FNL93" s="0"/>
      <c r="FNM93" s="0"/>
      <c r="FNN93" s="0"/>
      <c r="FNO93" s="0"/>
      <c r="FNP93" s="0"/>
      <c r="FNQ93" s="0"/>
      <c r="FNR93" s="0"/>
      <c r="FNS93" s="0"/>
      <c r="FNT93" s="0"/>
      <c r="FNU93" s="0"/>
      <c r="FNV93" s="0"/>
      <c r="FNW93" s="0"/>
      <c r="FNX93" s="0"/>
      <c r="FNY93" s="0"/>
      <c r="FNZ93" s="0"/>
      <c r="FOA93" s="0"/>
      <c r="FOB93" s="0"/>
      <c r="FOC93" s="0"/>
      <c r="FOD93" s="0"/>
      <c r="FOE93" s="0"/>
      <c r="FOF93" s="0"/>
      <c r="FOG93" s="0"/>
      <c r="FOH93" s="0"/>
      <c r="FOI93" s="0"/>
      <c r="FOJ93" s="0"/>
      <c r="FOK93" s="0"/>
      <c r="FOL93" s="0"/>
      <c r="FOM93" s="0"/>
      <c r="FON93" s="0"/>
      <c r="FOO93" s="0"/>
      <c r="FOP93" s="0"/>
      <c r="FOQ93" s="0"/>
      <c r="FOR93" s="0"/>
      <c r="FOS93" s="0"/>
      <c r="FOT93" s="0"/>
      <c r="FOU93" s="0"/>
      <c r="FOV93" s="0"/>
      <c r="FOW93" s="0"/>
      <c r="FOX93" s="0"/>
      <c r="FOY93" s="0"/>
      <c r="FOZ93" s="0"/>
      <c r="FPA93" s="0"/>
      <c r="FPB93" s="0"/>
      <c r="FPC93" s="0"/>
      <c r="FPD93" s="0"/>
      <c r="FPE93" s="0"/>
      <c r="FPF93" s="0"/>
      <c r="FPG93" s="0"/>
      <c r="FPH93" s="0"/>
      <c r="FPI93" s="0"/>
      <c r="FPJ93" s="0"/>
      <c r="FPK93" s="0"/>
      <c r="FPL93" s="0"/>
      <c r="FPM93" s="0"/>
      <c r="FPN93" s="0"/>
      <c r="FPO93" s="0"/>
      <c r="FPP93" s="0"/>
      <c r="FPQ93" s="0"/>
      <c r="FPR93" s="0"/>
      <c r="FPS93" s="0"/>
      <c r="FPT93" s="0"/>
      <c r="FPU93" s="0"/>
      <c r="FPV93" s="0"/>
      <c r="FPW93" s="0"/>
      <c r="FPX93" s="0"/>
      <c r="FPY93" s="0"/>
      <c r="FPZ93" s="0"/>
      <c r="FQA93" s="0"/>
      <c r="FQB93" s="0"/>
      <c r="FQC93" s="0"/>
      <c r="FQD93" s="0"/>
      <c r="FQE93" s="0"/>
      <c r="FQF93" s="0"/>
      <c r="FQG93" s="0"/>
      <c r="FQH93" s="0"/>
      <c r="FQI93" s="0"/>
      <c r="FQJ93" s="0"/>
      <c r="FQK93" s="0"/>
      <c r="FQL93" s="0"/>
      <c r="FQM93" s="0"/>
      <c r="FQN93" s="0"/>
      <c r="FQO93" s="0"/>
      <c r="FQP93" s="0"/>
      <c r="FQQ93" s="0"/>
      <c r="FQR93" s="0"/>
      <c r="FQS93" s="0"/>
      <c r="FQT93" s="0"/>
      <c r="FQU93" s="0"/>
      <c r="FQV93" s="0"/>
      <c r="FQW93" s="0"/>
      <c r="FQX93" s="0"/>
      <c r="FQY93" s="0"/>
      <c r="FQZ93" s="0"/>
      <c r="FRA93" s="0"/>
      <c r="FRB93" s="0"/>
      <c r="FRC93" s="0"/>
      <c r="FRD93" s="0"/>
      <c r="FRE93" s="0"/>
      <c r="FRF93" s="0"/>
      <c r="FRG93" s="0"/>
      <c r="FRH93" s="0"/>
      <c r="FRI93" s="0"/>
      <c r="FRJ93" s="0"/>
      <c r="FRK93" s="0"/>
      <c r="FRL93" s="0"/>
      <c r="FRM93" s="0"/>
      <c r="FRN93" s="0"/>
      <c r="FRO93" s="0"/>
      <c r="FRP93" s="0"/>
      <c r="FRQ93" s="0"/>
      <c r="FRR93" s="0"/>
      <c r="FRS93" s="0"/>
      <c r="FRT93" s="0"/>
      <c r="FRU93" s="0"/>
      <c r="FRV93" s="0"/>
      <c r="FRW93" s="0"/>
      <c r="FRX93" s="0"/>
      <c r="FRY93" s="0"/>
      <c r="FRZ93" s="0"/>
      <c r="FSA93" s="0"/>
      <c r="FSB93" s="0"/>
      <c r="FSC93" s="0"/>
      <c r="FSD93" s="0"/>
      <c r="FSE93" s="0"/>
      <c r="FSF93" s="0"/>
      <c r="FSG93" s="0"/>
      <c r="FSH93" s="0"/>
      <c r="FSI93" s="0"/>
      <c r="FSJ93" s="0"/>
      <c r="FSK93" s="0"/>
      <c r="FSL93" s="0"/>
      <c r="FSM93" s="0"/>
      <c r="FSN93" s="0"/>
      <c r="FSO93" s="0"/>
      <c r="FSP93" s="0"/>
      <c r="FSQ93" s="0"/>
      <c r="FSR93" s="0"/>
      <c r="FSS93" s="0"/>
      <c r="FST93" s="0"/>
      <c r="FSU93" s="0"/>
      <c r="FSV93" s="0"/>
      <c r="FSW93" s="0"/>
      <c r="FSX93" s="0"/>
      <c r="FSY93" s="0"/>
      <c r="FSZ93" s="0"/>
      <c r="FTA93" s="0"/>
      <c r="FTB93" s="0"/>
      <c r="FTC93" s="0"/>
      <c r="FTD93" s="0"/>
      <c r="FTE93" s="0"/>
      <c r="FTF93" s="0"/>
      <c r="FTG93" s="0"/>
      <c r="FTH93" s="0"/>
      <c r="FTI93" s="0"/>
      <c r="FTJ93" s="0"/>
      <c r="FTK93" s="0"/>
      <c r="FTL93" s="0"/>
      <c r="FTM93" s="0"/>
      <c r="FTN93" s="0"/>
      <c r="FTO93" s="0"/>
      <c r="FTP93" s="0"/>
      <c r="FTQ93" s="0"/>
      <c r="FTR93" s="0"/>
      <c r="FTS93" s="0"/>
      <c r="FTT93" s="0"/>
      <c r="FTU93" s="0"/>
      <c r="FTV93" s="0"/>
      <c r="FTW93" s="0"/>
      <c r="FTX93" s="0"/>
      <c r="FTY93" s="0"/>
      <c r="FTZ93" s="0"/>
      <c r="FUA93" s="0"/>
      <c r="FUB93" s="0"/>
      <c r="FUC93" s="0"/>
      <c r="FUD93" s="0"/>
      <c r="FUE93" s="0"/>
      <c r="FUF93" s="0"/>
      <c r="FUG93" s="0"/>
      <c r="FUH93" s="0"/>
      <c r="FUI93" s="0"/>
      <c r="FUJ93" s="0"/>
      <c r="FUK93" s="0"/>
      <c r="FUL93" s="0"/>
      <c r="FUM93" s="0"/>
      <c r="FUN93" s="0"/>
      <c r="FUO93" s="0"/>
      <c r="FUP93" s="0"/>
      <c r="FUQ93" s="0"/>
      <c r="FUR93" s="0"/>
      <c r="FUS93" s="0"/>
      <c r="FUT93" s="0"/>
      <c r="FUU93" s="0"/>
      <c r="FUV93" s="0"/>
      <c r="FUW93" s="0"/>
      <c r="FUX93" s="0"/>
      <c r="FUY93" s="0"/>
      <c r="FUZ93" s="0"/>
      <c r="FVA93" s="0"/>
      <c r="FVB93" s="0"/>
      <c r="FVC93" s="0"/>
      <c r="FVD93" s="0"/>
      <c r="FVE93" s="0"/>
      <c r="FVF93" s="0"/>
      <c r="FVG93" s="0"/>
      <c r="FVH93" s="0"/>
      <c r="FVI93" s="0"/>
      <c r="FVJ93" s="0"/>
      <c r="FVK93" s="0"/>
      <c r="FVL93" s="0"/>
      <c r="FVM93" s="0"/>
      <c r="FVN93" s="0"/>
      <c r="FVO93" s="0"/>
      <c r="FVP93" s="0"/>
      <c r="FVQ93" s="0"/>
      <c r="FVR93" s="0"/>
      <c r="FVS93" s="0"/>
      <c r="FVT93" s="0"/>
      <c r="FVU93" s="0"/>
      <c r="FVV93" s="0"/>
      <c r="FVW93" s="0"/>
      <c r="FVX93" s="0"/>
      <c r="FVY93" s="0"/>
      <c r="FVZ93" s="0"/>
      <c r="FWA93" s="0"/>
      <c r="FWB93" s="0"/>
      <c r="FWC93" s="0"/>
      <c r="FWD93" s="0"/>
      <c r="FWE93" s="0"/>
      <c r="FWF93" s="0"/>
      <c r="FWG93" s="0"/>
      <c r="FWH93" s="0"/>
      <c r="FWI93" s="0"/>
      <c r="FWJ93" s="0"/>
      <c r="FWK93" s="0"/>
      <c r="FWL93" s="0"/>
      <c r="FWM93" s="0"/>
      <c r="FWN93" s="0"/>
      <c r="FWO93" s="0"/>
      <c r="FWP93" s="0"/>
      <c r="FWQ93" s="0"/>
      <c r="FWR93" s="0"/>
      <c r="FWS93" s="0"/>
      <c r="FWT93" s="0"/>
      <c r="FWU93" s="0"/>
      <c r="FWV93" s="0"/>
      <c r="FWW93" s="0"/>
      <c r="FWX93" s="0"/>
      <c r="FWY93" s="0"/>
      <c r="FWZ93" s="0"/>
      <c r="FXA93" s="0"/>
      <c r="FXB93" s="0"/>
      <c r="FXC93" s="0"/>
      <c r="FXD93" s="0"/>
      <c r="FXE93" s="0"/>
      <c r="FXF93" s="0"/>
      <c r="FXG93" s="0"/>
      <c r="FXH93" s="0"/>
      <c r="FXI93" s="0"/>
      <c r="FXJ93" s="0"/>
      <c r="FXK93" s="0"/>
      <c r="FXL93" s="0"/>
      <c r="FXM93" s="0"/>
      <c r="FXN93" s="0"/>
      <c r="FXO93" s="0"/>
      <c r="FXP93" s="0"/>
      <c r="FXQ93" s="0"/>
      <c r="FXR93" s="0"/>
      <c r="FXS93" s="0"/>
      <c r="FXT93" s="0"/>
      <c r="FXU93" s="0"/>
      <c r="FXV93" s="0"/>
      <c r="FXW93" s="0"/>
      <c r="FXX93" s="0"/>
      <c r="FXY93" s="0"/>
      <c r="FXZ93" s="0"/>
      <c r="FYA93" s="0"/>
      <c r="FYB93" s="0"/>
      <c r="FYC93" s="0"/>
      <c r="FYD93" s="0"/>
      <c r="FYE93" s="0"/>
      <c r="FYF93" s="0"/>
      <c r="FYG93" s="0"/>
      <c r="FYH93" s="0"/>
      <c r="FYI93" s="0"/>
      <c r="FYJ93" s="0"/>
      <c r="FYK93" s="0"/>
      <c r="FYL93" s="0"/>
      <c r="FYM93" s="0"/>
      <c r="FYN93" s="0"/>
      <c r="FYO93" s="0"/>
      <c r="FYP93" s="0"/>
      <c r="FYQ93" s="0"/>
      <c r="FYR93" s="0"/>
      <c r="FYS93" s="0"/>
      <c r="FYT93" s="0"/>
      <c r="FYU93" s="0"/>
      <c r="FYV93" s="0"/>
      <c r="FYW93" s="0"/>
      <c r="FYX93" s="0"/>
      <c r="FYY93" s="0"/>
      <c r="FYZ93" s="0"/>
      <c r="FZA93" s="0"/>
      <c r="FZB93" s="0"/>
      <c r="FZC93" s="0"/>
      <c r="FZD93" s="0"/>
      <c r="FZE93" s="0"/>
      <c r="FZF93" s="0"/>
      <c r="FZG93" s="0"/>
      <c r="FZH93" s="0"/>
      <c r="FZI93" s="0"/>
      <c r="FZJ93" s="0"/>
      <c r="FZK93" s="0"/>
      <c r="FZL93" s="0"/>
      <c r="FZM93" s="0"/>
      <c r="FZN93" s="0"/>
      <c r="FZO93" s="0"/>
      <c r="FZP93" s="0"/>
      <c r="FZQ93" s="0"/>
      <c r="FZR93" s="0"/>
      <c r="FZS93" s="0"/>
      <c r="FZT93" s="0"/>
      <c r="FZU93" s="0"/>
      <c r="FZV93" s="0"/>
      <c r="FZW93" s="0"/>
      <c r="FZX93" s="0"/>
      <c r="FZY93" s="0"/>
      <c r="FZZ93" s="0"/>
      <c r="GAA93" s="0"/>
      <c r="GAB93" s="0"/>
      <c r="GAC93" s="0"/>
      <c r="GAD93" s="0"/>
      <c r="GAE93" s="0"/>
      <c r="GAF93" s="0"/>
      <c r="GAG93" s="0"/>
      <c r="GAH93" s="0"/>
      <c r="GAI93" s="0"/>
      <c r="GAJ93" s="0"/>
      <c r="GAK93" s="0"/>
      <c r="GAL93" s="0"/>
      <c r="GAM93" s="0"/>
      <c r="GAN93" s="0"/>
      <c r="GAO93" s="0"/>
      <c r="GAP93" s="0"/>
      <c r="GAQ93" s="0"/>
      <c r="GAR93" s="0"/>
      <c r="GAS93" s="0"/>
      <c r="GAT93" s="0"/>
      <c r="GAU93" s="0"/>
      <c r="GAV93" s="0"/>
      <c r="GAW93" s="0"/>
      <c r="GAX93" s="0"/>
      <c r="GAY93" s="0"/>
      <c r="GAZ93" s="0"/>
      <c r="GBA93" s="0"/>
      <c r="GBB93" s="0"/>
      <c r="GBC93" s="0"/>
      <c r="GBD93" s="0"/>
      <c r="GBE93" s="0"/>
      <c r="GBF93" s="0"/>
      <c r="GBG93" s="0"/>
      <c r="GBH93" s="0"/>
      <c r="GBI93" s="0"/>
      <c r="GBJ93" s="0"/>
      <c r="GBK93" s="0"/>
      <c r="GBL93" s="0"/>
      <c r="GBM93" s="0"/>
      <c r="GBN93" s="0"/>
      <c r="GBO93" s="0"/>
      <c r="GBP93" s="0"/>
      <c r="GBQ93" s="0"/>
      <c r="GBR93" s="0"/>
      <c r="GBS93" s="0"/>
      <c r="GBT93" s="0"/>
      <c r="GBU93" s="0"/>
      <c r="GBV93" s="0"/>
      <c r="GBW93" s="0"/>
      <c r="GBX93" s="0"/>
      <c r="GBY93" s="0"/>
      <c r="GBZ93" s="0"/>
      <c r="GCA93" s="0"/>
      <c r="GCB93" s="0"/>
      <c r="GCC93" s="0"/>
      <c r="GCD93" s="0"/>
      <c r="GCE93" s="0"/>
      <c r="GCF93" s="0"/>
      <c r="GCG93" s="0"/>
      <c r="GCH93" s="0"/>
      <c r="GCI93" s="0"/>
      <c r="GCJ93" s="0"/>
      <c r="GCK93" s="0"/>
      <c r="GCL93" s="0"/>
      <c r="GCM93" s="0"/>
      <c r="GCN93" s="0"/>
      <c r="GCO93" s="0"/>
      <c r="GCP93" s="0"/>
      <c r="GCQ93" s="0"/>
      <c r="GCR93" s="0"/>
      <c r="GCS93" s="0"/>
      <c r="GCT93" s="0"/>
      <c r="GCU93" s="0"/>
      <c r="GCV93" s="0"/>
      <c r="GCW93" s="0"/>
      <c r="GCX93" s="0"/>
      <c r="GCY93" s="0"/>
      <c r="GCZ93" s="0"/>
      <c r="GDA93" s="0"/>
      <c r="GDB93" s="0"/>
      <c r="GDC93" s="0"/>
      <c r="GDD93" s="0"/>
      <c r="GDE93" s="0"/>
      <c r="GDF93" s="0"/>
      <c r="GDG93" s="0"/>
      <c r="GDH93" s="0"/>
      <c r="GDI93" s="0"/>
      <c r="GDJ93" s="0"/>
      <c r="GDK93" s="0"/>
      <c r="GDL93" s="0"/>
      <c r="GDM93" s="0"/>
      <c r="GDN93" s="0"/>
      <c r="GDO93" s="0"/>
      <c r="GDP93" s="0"/>
      <c r="GDQ93" s="0"/>
      <c r="GDR93" s="0"/>
      <c r="GDS93" s="0"/>
      <c r="GDT93" s="0"/>
      <c r="GDU93" s="0"/>
      <c r="GDV93" s="0"/>
      <c r="GDW93" s="0"/>
      <c r="GDX93" s="0"/>
      <c r="GDY93" s="0"/>
      <c r="GDZ93" s="0"/>
      <c r="GEA93" s="0"/>
      <c r="GEB93" s="0"/>
      <c r="GEC93" s="0"/>
      <c r="GED93" s="0"/>
      <c r="GEE93" s="0"/>
      <c r="GEF93" s="0"/>
      <c r="GEG93" s="0"/>
      <c r="GEH93" s="0"/>
      <c r="GEI93" s="0"/>
      <c r="GEJ93" s="0"/>
      <c r="GEK93" s="0"/>
      <c r="GEL93" s="0"/>
      <c r="GEM93" s="0"/>
      <c r="GEN93" s="0"/>
      <c r="GEO93" s="0"/>
      <c r="GEP93" s="0"/>
      <c r="GEQ93" s="0"/>
      <c r="GER93" s="0"/>
      <c r="GES93" s="0"/>
      <c r="GET93" s="0"/>
      <c r="GEU93" s="0"/>
      <c r="GEV93" s="0"/>
      <c r="GEW93" s="0"/>
      <c r="GEX93" s="0"/>
      <c r="GEY93" s="0"/>
      <c r="GEZ93" s="0"/>
      <c r="GFA93" s="0"/>
      <c r="GFB93" s="0"/>
      <c r="GFC93" s="0"/>
      <c r="GFD93" s="0"/>
      <c r="GFE93" s="0"/>
      <c r="GFF93" s="0"/>
      <c r="GFG93" s="0"/>
      <c r="GFH93" s="0"/>
      <c r="GFI93" s="0"/>
      <c r="GFJ93" s="0"/>
      <c r="GFK93" s="0"/>
      <c r="GFL93" s="0"/>
      <c r="GFM93" s="0"/>
      <c r="GFN93" s="0"/>
      <c r="GFO93" s="0"/>
      <c r="GFP93" s="0"/>
      <c r="GFQ93" s="0"/>
      <c r="GFR93" s="0"/>
      <c r="GFS93" s="0"/>
      <c r="GFT93" s="0"/>
      <c r="GFU93" s="0"/>
      <c r="GFV93" s="0"/>
      <c r="GFW93" s="0"/>
      <c r="GFX93" s="0"/>
      <c r="GFY93" s="0"/>
      <c r="GFZ93" s="0"/>
      <c r="GGA93" s="0"/>
      <c r="GGB93" s="0"/>
      <c r="GGC93" s="0"/>
      <c r="GGD93" s="0"/>
      <c r="GGE93" s="0"/>
      <c r="GGF93" s="0"/>
      <c r="GGG93" s="0"/>
      <c r="GGH93" s="0"/>
      <c r="GGI93" s="0"/>
      <c r="GGJ93" s="0"/>
      <c r="GGK93" s="0"/>
      <c r="GGL93" s="0"/>
      <c r="GGM93" s="0"/>
      <c r="GGN93" s="0"/>
      <c r="GGO93" s="0"/>
      <c r="GGP93" s="0"/>
      <c r="GGQ93" s="0"/>
      <c r="GGR93" s="0"/>
      <c r="GGS93" s="0"/>
      <c r="GGT93" s="0"/>
      <c r="GGU93" s="0"/>
      <c r="GGV93" s="0"/>
      <c r="GGW93" s="0"/>
      <c r="GGX93" s="0"/>
      <c r="GGY93" s="0"/>
      <c r="GGZ93" s="0"/>
      <c r="GHA93" s="0"/>
      <c r="GHB93" s="0"/>
      <c r="GHC93" s="0"/>
      <c r="GHD93" s="0"/>
      <c r="GHE93" s="0"/>
      <c r="GHF93" s="0"/>
      <c r="GHG93" s="0"/>
      <c r="GHH93" s="0"/>
      <c r="GHI93" s="0"/>
      <c r="GHJ93" s="0"/>
      <c r="GHK93" s="0"/>
      <c r="GHL93" s="0"/>
      <c r="GHM93" s="0"/>
      <c r="GHN93" s="0"/>
      <c r="GHO93" s="0"/>
      <c r="GHP93" s="0"/>
      <c r="GHQ93" s="0"/>
      <c r="GHR93" s="0"/>
      <c r="GHS93" s="0"/>
      <c r="GHT93" s="0"/>
      <c r="GHU93" s="0"/>
      <c r="GHV93" s="0"/>
      <c r="GHW93" s="0"/>
      <c r="GHX93" s="0"/>
      <c r="GHY93" s="0"/>
      <c r="GHZ93" s="0"/>
      <c r="GIA93" s="0"/>
      <c r="GIB93" s="0"/>
      <c r="GIC93" s="0"/>
      <c r="GID93" s="0"/>
      <c r="GIE93" s="0"/>
      <c r="GIF93" s="0"/>
      <c r="GIG93" s="0"/>
      <c r="GIH93" s="0"/>
      <c r="GII93" s="0"/>
      <c r="GIJ93" s="0"/>
      <c r="GIK93" s="0"/>
      <c r="GIL93" s="0"/>
      <c r="GIM93" s="0"/>
      <c r="GIN93" s="0"/>
      <c r="GIO93" s="0"/>
      <c r="GIP93" s="0"/>
      <c r="GIQ93" s="0"/>
      <c r="GIR93" s="0"/>
      <c r="GIS93" s="0"/>
      <c r="GIT93" s="0"/>
      <c r="GIU93" s="0"/>
      <c r="GIV93" s="0"/>
      <c r="GIW93" s="0"/>
      <c r="GIX93" s="0"/>
      <c r="GIY93" s="0"/>
      <c r="GIZ93" s="0"/>
      <c r="GJA93" s="0"/>
      <c r="GJB93" s="0"/>
      <c r="GJC93" s="0"/>
      <c r="GJD93" s="0"/>
      <c r="GJE93" s="0"/>
      <c r="GJF93" s="0"/>
      <c r="GJG93" s="0"/>
      <c r="GJH93" s="0"/>
      <c r="GJI93" s="0"/>
      <c r="GJJ93" s="0"/>
      <c r="GJK93" s="0"/>
      <c r="GJL93" s="0"/>
      <c r="GJM93" s="0"/>
      <c r="GJN93" s="0"/>
      <c r="GJO93" s="0"/>
      <c r="GJP93" s="0"/>
      <c r="GJQ93" s="0"/>
      <c r="GJR93" s="0"/>
      <c r="GJS93" s="0"/>
      <c r="GJT93" s="0"/>
      <c r="GJU93" s="0"/>
      <c r="GJV93" s="0"/>
      <c r="GJW93" s="0"/>
      <c r="GJX93" s="0"/>
      <c r="GJY93" s="0"/>
      <c r="GJZ93" s="0"/>
      <c r="GKA93" s="0"/>
      <c r="GKB93" s="0"/>
      <c r="GKC93" s="0"/>
      <c r="GKD93" s="0"/>
      <c r="GKE93" s="0"/>
      <c r="GKF93" s="0"/>
      <c r="GKG93" s="0"/>
      <c r="GKH93" s="0"/>
      <c r="GKI93" s="0"/>
      <c r="GKJ93" s="0"/>
      <c r="GKK93" s="0"/>
      <c r="GKL93" s="0"/>
      <c r="GKM93" s="0"/>
      <c r="GKN93" s="0"/>
      <c r="GKO93" s="0"/>
      <c r="GKP93" s="0"/>
      <c r="GKQ93" s="0"/>
      <c r="GKR93" s="0"/>
      <c r="GKS93" s="0"/>
      <c r="GKT93" s="0"/>
      <c r="GKU93" s="0"/>
      <c r="GKV93" s="0"/>
      <c r="GKW93" s="0"/>
      <c r="GKX93" s="0"/>
      <c r="GKY93" s="0"/>
      <c r="GKZ93" s="0"/>
      <c r="GLA93" s="0"/>
      <c r="GLB93" s="0"/>
      <c r="GLC93" s="0"/>
      <c r="GLD93" s="0"/>
      <c r="GLE93" s="0"/>
      <c r="GLF93" s="0"/>
      <c r="GLG93" s="0"/>
      <c r="GLH93" s="0"/>
      <c r="GLI93" s="0"/>
      <c r="GLJ93" s="0"/>
      <c r="GLK93" s="0"/>
      <c r="GLL93" s="0"/>
      <c r="GLM93" s="0"/>
      <c r="GLN93" s="0"/>
      <c r="GLO93" s="0"/>
      <c r="GLP93" s="0"/>
      <c r="GLQ93" s="0"/>
      <c r="GLR93" s="0"/>
      <c r="GLS93" s="0"/>
      <c r="GLT93" s="0"/>
      <c r="GLU93" s="0"/>
      <c r="GLV93" s="0"/>
      <c r="GLW93" s="0"/>
      <c r="GLX93" s="0"/>
      <c r="GLY93" s="0"/>
      <c r="GLZ93" s="0"/>
      <c r="GMA93" s="0"/>
      <c r="GMB93" s="0"/>
      <c r="GMC93" s="0"/>
      <c r="GMD93" s="0"/>
      <c r="GME93" s="0"/>
      <c r="GMF93" s="0"/>
      <c r="GMG93" s="0"/>
      <c r="GMH93" s="0"/>
      <c r="GMI93" s="0"/>
      <c r="GMJ93" s="0"/>
      <c r="GMK93" s="0"/>
      <c r="GML93" s="0"/>
      <c r="GMM93" s="0"/>
      <c r="GMN93" s="0"/>
      <c r="GMO93" s="0"/>
      <c r="GMP93" s="0"/>
      <c r="GMQ93" s="0"/>
      <c r="GMR93" s="0"/>
      <c r="GMS93" s="0"/>
      <c r="GMT93" s="0"/>
      <c r="GMU93" s="0"/>
      <c r="GMV93" s="0"/>
      <c r="GMW93" s="0"/>
      <c r="GMX93" s="0"/>
      <c r="GMY93" s="0"/>
      <c r="GMZ93" s="0"/>
      <c r="GNA93" s="0"/>
      <c r="GNB93" s="0"/>
      <c r="GNC93" s="0"/>
      <c r="GND93" s="0"/>
      <c r="GNE93" s="0"/>
      <c r="GNF93" s="0"/>
      <c r="GNG93" s="0"/>
      <c r="GNH93" s="0"/>
      <c r="GNI93" s="0"/>
      <c r="GNJ93" s="0"/>
      <c r="GNK93" s="0"/>
      <c r="GNL93" s="0"/>
      <c r="GNM93" s="0"/>
      <c r="GNN93" s="0"/>
      <c r="GNO93" s="0"/>
      <c r="GNP93" s="0"/>
      <c r="GNQ93" s="0"/>
      <c r="GNR93" s="0"/>
      <c r="GNS93" s="0"/>
      <c r="GNT93" s="0"/>
      <c r="GNU93" s="0"/>
      <c r="GNV93" s="0"/>
      <c r="GNW93" s="0"/>
      <c r="GNX93" s="0"/>
      <c r="GNY93" s="0"/>
      <c r="GNZ93" s="0"/>
      <c r="GOA93" s="0"/>
      <c r="GOB93" s="0"/>
      <c r="GOC93" s="0"/>
      <c r="GOD93" s="0"/>
      <c r="GOE93" s="0"/>
      <c r="GOF93" s="0"/>
      <c r="GOG93" s="0"/>
      <c r="GOH93" s="0"/>
      <c r="GOI93" s="0"/>
      <c r="GOJ93" s="0"/>
      <c r="GOK93" s="0"/>
      <c r="GOL93" s="0"/>
      <c r="GOM93" s="0"/>
      <c r="GON93" s="0"/>
      <c r="GOO93" s="0"/>
      <c r="GOP93" s="0"/>
      <c r="GOQ93" s="0"/>
      <c r="GOR93" s="0"/>
      <c r="GOS93" s="0"/>
      <c r="GOT93" s="0"/>
      <c r="GOU93" s="0"/>
      <c r="GOV93" s="0"/>
      <c r="GOW93" s="0"/>
      <c r="GOX93" s="0"/>
      <c r="GOY93" s="0"/>
      <c r="GOZ93" s="0"/>
      <c r="GPA93" s="0"/>
      <c r="GPB93" s="0"/>
      <c r="GPC93" s="0"/>
      <c r="GPD93" s="0"/>
      <c r="GPE93" s="0"/>
      <c r="GPF93" s="0"/>
      <c r="GPG93" s="0"/>
      <c r="GPH93" s="0"/>
      <c r="GPI93" s="0"/>
      <c r="GPJ93" s="0"/>
      <c r="GPK93" s="0"/>
      <c r="GPL93" s="0"/>
      <c r="GPM93" s="0"/>
      <c r="GPN93" s="0"/>
      <c r="GPO93" s="0"/>
      <c r="GPP93" s="0"/>
      <c r="GPQ93" s="0"/>
      <c r="GPR93" s="0"/>
      <c r="GPS93" s="0"/>
      <c r="GPT93" s="0"/>
      <c r="GPU93" s="0"/>
      <c r="GPV93" s="0"/>
      <c r="GPW93" s="0"/>
      <c r="GPX93" s="0"/>
      <c r="GPY93" s="0"/>
      <c r="GPZ93" s="0"/>
      <c r="GQA93" s="0"/>
      <c r="GQB93" s="0"/>
      <c r="GQC93" s="0"/>
      <c r="GQD93" s="0"/>
      <c r="GQE93" s="0"/>
      <c r="GQF93" s="0"/>
      <c r="GQG93" s="0"/>
      <c r="GQH93" s="0"/>
      <c r="GQI93" s="0"/>
      <c r="GQJ93" s="0"/>
      <c r="GQK93" s="0"/>
      <c r="GQL93" s="0"/>
      <c r="GQM93" s="0"/>
      <c r="GQN93" s="0"/>
      <c r="GQO93" s="0"/>
      <c r="GQP93" s="0"/>
      <c r="GQQ93" s="0"/>
      <c r="GQR93" s="0"/>
      <c r="GQS93" s="0"/>
      <c r="GQT93" s="0"/>
      <c r="GQU93" s="0"/>
      <c r="GQV93" s="0"/>
      <c r="GQW93" s="0"/>
      <c r="GQX93" s="0"/>
      <c r="GQY93" s="0"/>
      <c r="GQZ93" s="0"/>
      <c r="GRA93" s="0"/>
      <c r="GRB93" s="0"/>
      <c r="GRC93" s="0"/>
      <c r="GRD93" s="0"/>
      <c r="GRE93" s="0"/>
      <c r="GRF93" s="0"/>
      <c r="GRG93" s="0"/>
      <c r="GRH93" s="0"/>
      <c r="GRI93" s="0"/>
      <c r="GRJ93" s="0"/>
      <c r="GRK93" s="0"/>
      <c r="GRL93" s="0"/>
      <c r="GRM93" s="0"/>
      <c r="GRN93" s="0"/>
      <c r="GRO93" s="0"/>
      <c r="GRP93" s="0"/>
      <c r="GRQ93" s="0"/>
      <c r="GRR93" s="0"/>
      <c r="GRS93" s="0"/>
      <c r="GRT93" s="0"/>
      <c r="GRU93" s="0"/>
      <c r="GRV93" s="0"/>
      <c r="GRW93" s="0"/>
      <c r="GRX93" s="0"/>
      <c r="GRY93" s="0"/>
      <c r="GRZ93" s="0"/>
      <c r="GSA93" s="0"/>
      <c r="GSB93" s="0"/>
      <c r="GSC93" s="0"/>
      <c r="GSD93" s="0"/>
      <c r="GSE93" s="0"/>
      <c r="GSF93" s="0"/>
      <c r="GSG93" s="0"/>
      <c r="GSH93" s="0"/>
      <c r="GSI93" s="0"/>
      <c r="GSJ93" s="0"/>
      <c r="GSK93" s="0"/>
      <c r="GSL93" s="0"/>
      <c r="GSM93" s="0"/>
      <c r="GSN93" s="0"/>
      <c r="GSO93" s="0"/>
      <c r="GSP93" s="0"/>
      <c r="GSQ93" s="0"/>
      <c r="GSR93" s="0"/>
      <c r="GSS93" s="0"/>
      <c r="GST93" s="0"/>
      <c r="GSU93" s="0"/>
      <c r="GSV93" s="0"/>
      <c r="GSW93" s="0"/>
      <c r="GSX93" s="0"/>
      <c r="GSY93" s="0"/>
      <c r="GSZ93" s="0"/>
      <c r="GTA93" s="0"/>
      <c r="GTB93" s="0"/>
      <c r="GTC93" s="0"/>
      <c r="GTD93" s="0"/>
      <c r="GTE93" s="0"/>
      <c r="GTF93" s="0"/>
      <c r="GTG93" s="0"/>
      <c r="GTH93" s="0"/>
      <c r="GTI93" s="0"/>
      <c r="GTJ93" s="0"/>
      <c r="GTK93" s="0"/>
      <c r="GTL93" s="0"/>
      <c r="GTM93" s="0"/>
      <c r="GTN93" s="0"/>
      <c r="GTO93" s="0"/>
      <c r="GTP93" s="0"/>
      <c r="GTQ93" s="0"/>
      <c r="GTR93" s="0"/>
      <c r="GTS93" s="0"/>
      <c r="GTT93" s="0"/>
      <c r="GTU93" s="0"/>
      <c r="GTV93" s="0"/>
      <c r="GTW93" s="0"/>
      <c r="GTX93" s="0"/>
      <c r="GTY93" s="0"/>
      <c r="GTZ93" s="0"/>
      <c r="GUA93" s="0"/>
      <c r="GUB93" s="0"/>
      <c r="GUC93" s="0"/>
      <c r="GUD93" s="0"/>
      <c r="GUE93" s="0"/>
      <c r="GUF93" s="0"/>
      <c r="GUG93" s="0"/>
      <c r="GUH93" s="0"/>
      <c r="GUI93" s="0"/>
      <c r="GUJ93" s="0"/>
      <c r="GUK93" s="0"/>
      <c r="GUL93" s="0"/>
      <c r="GUM93" s="0"/>
      <c r="GUN93" s="0"/>
      <c r="GUO93" s="0"/>
      <c r="GUP93" s="0"/>
      <c r="GUQ93" s="0"/>
      <c r="GUR93" s="0"/>
      <c r="GUS93" s="0"/>
      <c r="GUT93" s="0"/>
      <c r="GUU93" s="0"/>
      <c r="GUV93" s="0"/>
      <c r="GUW93" s="0"/>
      <c r="GUX93" s="0"/>
      <c r="GUY93" s="0"/>
      <c r="GUZ93" s="0"/>
      <c r="GVA93" s="0"/>
      <c r="GVB93" s="0"/>
      <c r="GVC93" s="0"/>
      <c r="GVD93" s="0"/>
      <c r="GVE93" s="0"/>
      <c r="GVF93" s="0"/>
      <c r="GVG93" s="0"/>
      <c r="GVH93" s="0"/>
      <c r="GVI93" s="0"/>
      <c r="GVJ93" s="0"/>
      <c r="GVK93" s="0"/>
      <c r="GVL93" s="0"/>
      <c r="GVM93" s="0"/>
      <c r="GVN93" s="0"/>
      <c r="GVO93" s="0"/>
      <c r="GVP93" s="0"/>
      <c r="GVQ93" s="0"/>
      <c r="GVR93" s="0"/>
      <c r="GVS93" s="0"/>
      <c r="GVT93" s="0"/>
      <c r="GVU93" s="0"/>
      <c r="GVV93" s="0"/>
      <c r="GVW93" s="0"/>
      <c r="GVX93" s="0"/>
      <c r="GVY93" s="0"/>
      <c r="GVZ93" s="0"/>
      <c r="GWA93" s="0"/>
      <c r="GWB93" s="0"/>
      <c r="GWC93" s="0"/>
      <c r="GWD93" s="0"/>
      <c r="GWE93" s="0"/>
      <c r="GWF93" s="0"/>
      <c r="GWG93" s="0"/>
      <c r="GWH93" s="0"/>
      <c r="GWI93" s="0"/>
      <c r="GWJ93" s="0"/>
      <c r="GWK93" s="0"/>
      <c r="GWL93" s="0"/>
      <c r="GWM93" s="0"/>
      <c r="GWN93" s="0"/>
      <c r="GWO93" s="0"/>
      <c r="GWP93" s="0"/>
      <c r="GWQ93" s="0"/>
      <c r="GWR93" s="0"/>
      <c r="GWS93" s="0"/>
      <c r="GWT93" s="0"/>
      <c r="GWU93" s="0"/>
      <c r="GWV93" s="0"/>
      <c r="GWW93" s="0"/>
      <c r="GWX93" s="0"/>
      <c r="GWY93" s="0"/>
      <c r="GWZ93" s="0"/>
      <c r="GXA93" s="0"/>
      <c r="GXB93" s="0"/>
      <c r="GXC93" s="0"/>
      <c r="GXD93" s="0"/>
      <c r="GXE93" s="0"/>
      <c r="GXF93" s="0"/>
      <c r="GXG93" s="0"/>
      <c r="GXH93" s="0"/>
      <c r="GXI93" s="0"/>
      <c r="GXJ93" s="0"/>
      <c r="GXK93" s="0"/>
      <c r="GXL93" s="0"/>
      <c r="GXM93" s="0"/>
      <c r="GXN93" s="0"/>
      <c r="GXO93" s="0"/>
      <c r="GXP93" s="0"/>
      <c r="GXQ93" s="0"/>
      <c r="GXR93" s="0"/>
      <c r="GXS93" s="0"/>
      <c r="GXT93" s="0"/>
      <c r="GXU93" s="0"/>
      <c r="GXV93" s="0"/>
      <c r="GXW93" s="0"/>
      <c r="GXX93" s="0"/>
      <c r="GXY93" s="0"/>
      <c r="GXZ93" s="0"/>
      <c r="GYA93" s="0"/>
      <c r="GYB93" s="0"/>
      <c r="GYC93" s="0"/>
      <c r="GYD93" s="0"/>
      <c r="GYE93" s="0"/>
      <c r="GYF93" s="0"/>
      <c r="GYG93" s="0"/>
      <c r="GYH93" s="0"/>
      <c r="GYI93" s="0"/>
      <c r="GYJ93" s="0"/>
      <c r="GYK93" s="0"/>
      <c r="GYL93" s="0"/>
      <c r="GYM93" s="0"/>
      <c r="GYN93" s="0"/>
      <c r="GYO93" s="0"/>
      <c r="GYP93" s="0"/>
      <c r="GYQ93" s="0"/>
      <c r="GYR93" s="0"/>
      <c r="GYS93" s="0"/>
      <c r="GYT93" s="0"/>
      <c r="GYU93" s="0"/>
      <c r="GYV93" s="0"/>
      <c r="GYW93" s="0"/>
      <c r="GYX93" s="0"/>
      <c r="GYY93" s="0"/>
      <c r="GYZ93" s="0"/>
      <c r="GZA93" s="0"/>
      <c r="GZB93" s="0"/>
      <c r="GZC93" s="0"/>
      <c r="GZD93" s="0"/>
      <c r="GZE93" s="0"/>
      <c r="GZF93" s="0"/>
      <c r="GZG93" s="0"/>
      <c r="GZH93" s="0"/>
      <c r="GZI93" s="0"/>
      <c r="GZJ93" s="0"/>
      <c r="GZK93" s="0"/>
      <c r="GZL93" s="0"/>
      <c r="GZM93" s="0"/>
      <c r="GZN93" s="0"/>
      <c r="GZO93" s="0"/>
      <c r="GZP93" s="0"/>
      <c r="GZQ93" s="0"/>
      <c r="GZR93" s="0"/>
      <c r="GZS93" s="0"/>
      <c r="GZT93" s="0"/>
      <c r="GZU93" s="0"/>
      <c r="GZV93" s="0"/>
      <c r="GZW93" s="0"/>
      <c r="GZX93" s="0"/>
      <c r="GZY93" s="0"/>
      <c r="GZZ93" s="0"/>
      <c r="HAA93" s="0"/>
      <c r="HAB93" s="0"/>
      <c r="HAC93" s="0"/>
      <c r="HAD93" s="0"/>
      <c r="HAE93" s="0"/>
      <c r="HAF93" s="0"/>
      <c r="HAG93" s="0"/>
      <c r="HAH93" s="0"/>
      <c r="HAI93" s="0"/>
      <c r="HAJ93" s="0"/>
      <c r="HAK93" s="0"/>
      <c r="HAL93" s="0"/>
      <c r="HAM93" s="0"/>
      <c r="HAN93" s="0"/>
      <c r="HAO93" s="0"/>
      <c r="HAP93" s="0"/>
      <c r="HAQ93" s="0"/>
      <c r="HAR93" s="0"/>
      <c r="HAS93" s="0"/>
      <c r="HAT93" s="0"/>
      <c r="HAU93" s="0"/>
      <c r="HAV93" s="0"/>
      <c r="HAW93" s="0"/>
      <c r="HAX93" s="0"/>
      <c r="HAY93" s="0"/>
      <c r="HAZ93" s="0"/>
      <c r="HBA93" s="0"/>
      <c r="HBB93" s="0"/>
      <c r="HBC93" s="0"/>
      <c r="HBD93" s="0"/>
      <c r="HBE93" s="0"/>
      <c r="HBF93" s="0"/>
      <c r="HBG93" s="0"/>
      <c r="HBH93" s="0"/>
      <c r="HBI93" s="0"/>
      <c r="HBJ93" s="0"/>
      <c r="HBK93" s="0"/>
      <c r="HBL93" s="0"/>
      <c r="HBM93" s="0"/>
      <c r="HBN93" s="0"/>
      <c r="HBO93" s="0"/>
      <c r="HBP93" s="0"/>
      <c r="HBQ93" s="0"/>
      <c r="HBR93" s="0"/>
      <c r="HBS93" s="0"/>
      <c r="HBT93" s="0"/>
      <c r="HBU93" s="0"/>
      <c r="HBV93" s="0"/>
      <c r="HBW93" s="0"/>
      <c r="HBX93" s="0"/>
      <c r="HBY93" s="0"/>
      <c r="HBZ93" s="0"/>
      <c r="HCA93" s="0"/>
      <c r="HCB93" s="0"/>
      <c r="HCC93" s="0"/>
      <c r="HCD93" s="0"/>
      <c r="HCE93" s="0"/>
      <c r="HCF93" s="0"/>
      <c r="HCG93" s="0"/>
      <c r="HCH93" s="0"/>
      <c r="HCI93" s="0"/>
      <c r="HCJ93" s="0"/>
      <c r="HCK93" s="0"/>
      <c r="HCL93" s="0"/>
      <c r="HCM93" s="0"/>
      <c r="HCN93" s="0"/>
      <c r="HCO93" s="0"/>
      <c r="HCP93" s="0"/>
      <c r="HCQ93" s="0"/>
      <c r="HCR93" s="0"/>
      <c r="HCS93" s="0"/>
      <c r="HCT93" s="0"/>
      <c r="HCU93" s="0"/>
      <c r="HCV93" s="0"/>
      <c r="HCW93" s="0"/>
      <c r="HCX93" s="0"/>
      <c r="HCY93" s="0"/>
      <c r="HCZ93" s="0"/>
      <c r="HDA93" s="0"/>
      <c r="HDB93" s="0"/>
      <c r="HDC93" s="0"/>
      <c r="HDD93" s="0"/>
      <c r="HDE93" s="0"/>
      <c r="HDF93" s="0"/>
      <c r="HDG93" s="0"/>
      <c r="HDH93" s="0"/>
      <c r="HDI93" s="0"/>
      <c r="HDJ93" s="0"/>
      <c r="HDK93" s="0"/>
      <c r="HDL93" s="0"/>
      <c r="HDM93" s="0"/>
      <c r="HDN93" s="0"/>
      <c r="HDO93" s="0"/>
      <c r="HDP93" s="0"/>
      <c r="HDQ93" s="0"/>
      <c r="HDR93" s="0"/>
      <c r="HDS93" s="0"/>
      <c r="HDT93" s="0"/>
      <c r="HDU93" s="0"/>
      <c r="HDV93" s="0"/>
      <c r="HDW93" s="0"/>
      <c r="HDX93" s="0"/>
      <c r="HDY93" s="0"/>
      <c r="HDZ93" s="0"/>
      <c r="HEA93" s="0"/>
      <c r="HEB93" s="0"/>
      <c r="HEC93" s="0"/>
      <c r="HED93" s="0"/>
      <c r="HEE93" s="0"/>
      <c r="HEF93" s="0"/>
      <c r="HEG93" s="0"/>
      <c r="HEH93" s="0"/>
      <c r="HEI93" s="0"/>
      <c r="HEJ93" s="0"/>
      <c r="HEK93" s="0"/>
      <c r="HEL93" s="0"/>
      <c r="HEM93" s="0"/>
      <c r="HEN93" s="0"/>
      <c r="HEO93" s="0"/>
      <c r="HEP93" s="0"/>
      <c r="HEQ93" s="0"/>
      <c r="HER93" s="0"/>
      <c r="HES93" s="0"/>
      <c r="HET93" s="0"/>
      <c r="HEU93" s="0"/>
      <c r="HEV93" s="0"/>
      <c r="HEW93" s="0"/>
      <c r="HEX93" s="0"/>
      <c r="HEY93" s="0"/>
      <c r="HEZ93" s="0"/>
      <c r="HFA93" s="0"/>
      <c r="HFB93" s="0"/>
      <c r="HFC93" s="0"/>
      <c r="HFD93" s="0"/>
      <c r="HFE93" s="0"/>
      <c r="HFF93" s="0"/>
      <c r="HFG93" s="0"/>
      <c r="HFH93" s="0"/>
      <c r="HFI93" s="0"/>
      <c r="HFJ93" s="0"/>
      <c r="HFK93" s="0"/>
      <c r="HFL93" s="0"/>
      <c r="HFM93" s="0"/>
      <c r="HFN93" s="0"/>
      <c r="HFO93" s="0"/>
      <c r="HFP93" s="0"/>
      <c r="HFQ93" s="0"/>
      <c r="HFR93" s="0"/>
      <c r="HFS93" s="0"/>
      <c r="HFT93" s="0"/>
      <c r="HFU93" s="0"/>
      <c r="HFV93" s="0"/>
      <c r="HFW93" s="0"/>
      <c r="HFX93" s="0"/>
      <c r="HFY93" s="0"/>
      <c r="HFZ93" s="0"/>
      <c r="HGA93" s="0"/>
      <c r="HGB93" s="0"/>
      <c r="HGC93" s="0"/>
      <c r="HGD93" s="0"/>
      <c r="HGE93" s="0"/>
      <c r="HGF93" s="0"/>
      <c r="HGG93" s="0"/>
      <c r="HGH93" s="0"/>
      <c r="HGI93" s="0"/>
      <c r="HGJ93" s="0"/>
      <c r="HGK93" s="0"/>
      <c r="HGL93" s="0"/>
      <c r="HGM93" s="0"/>
      <c r="HGN93" s="0"/>
      <c r="HGO93" s="0"/>
      <c r="HGP93" s="0"/>
      <c r="HGQ93" s="0"/>
      <c r="HGR93" s="0"/>
      <c r="HGS93" s="0"/>
      <c r="HGT93" s="0"/>
      <c r="HGU93" s="0"/>
      <c r="HGV93" s="0"/>
      <c r="HGW93" s="0"/>
      <c r="HGX93" s="0"/>
      <c r="HGY93" s="0"/>
      <c r="HGZ93" s="0"/>
      <c r="HHA93" s="0"/>
      <c r="HHB93" s="0"/>
      <c r="HHC93" s="0"/>
      <c r="HHD93" s="0"/>
      <c r="HHE93" s="0"/>
      <c r="HHF93" s="0"/>
      <c r="HHG93" s="0"/>
      <c r="HHH93" s="0"/>
      <c r="HHI93" s="0"/>
      <c r="HHJ93" s="0"/>
      <c r="HHK93" s="0"/>
      <c r="HHL93" s="0"/>
      <c r="HHM93" s="0"/>
      <c r="HHN93" s="0"/>
      <c r="HHO93" s="0"/>
      <c r="HHP93" s="0"/>
      <c r="HHQ93" s="0"/>
      <c r="HHR93" s="0"/>
      <c r="HHS93" s="0"/>
      <c r="HHT93" s="0"/>
      <c r="HHU93" s="0"/>
      <c r="HHV93" s="0"/>
      <c r="HHW93" s="0"/>
      <c r="HHX93" s="0"/>
      <c r="HHY93" s="0"/>
      <c r="HHZ93" s="0"/>
      <c r="HIA93" s="0"/>
      <c r="HIB93" s="0"/>
      <c r="HIC93" s="0"/>
      <c r="HID93" s="0"/>
      <c r="HIE93" s="0"/>
      <c r="HIF93" s="0"/>
      <c r="HIG93" s="0"/>
      <c r="HIH93" s="0"/>
      <c r="HII93" s="0"/>
      <c r="HIJ93" s="0"/>
      <c r="HIK93" s="0"/>
      <c r="HIL93" s="0"/>
      <c r="HIM93" s="0"/>
      <c r="HIN93" s="0"/>
      <c r="HIO93" s="0"/>
      <c r="HIP93" s="0"/>
      <c r="HIQ93" s="0"/>
      <c r="HIR93" s="0"/>
      <c r="HIS93" s="0"/>
      <c r="HIT93" s="0"/>
      <c r="HIU93" s="0"/>
      <c r="HIV93" s="0"/>
      <c r="HIW93" s="0"/>
      <c r="HIX93" s="0"/>
      <c r="HIY93" s="0"/>
      <c r="HIZ93" s="0"/>
      <c r="HJA93" s="0"/>
      <c r="HJB93" s="0"/>
      <c r="HJC93" s="0"/>
      <c r="HJD93" s="0"/>
      <c r="HJE93" s="0"/>
      <c r="HJF93" s="0"/>
      <c r="HJG93" s="0"/>
      <c r="HJH93" s="0"/>
      <c r="HJI93" s="0"/>
      <c r="HJJ93" s="0"/>
      <c r="HJK93" s="0"/>
      <c r="HJL93" s="0"/>
      <c r="HJM93" s="0"/>
      <c r="HJN93" s="0"/>
      <c r="HJO93" s="0"/>
      <c r="HJP93" s="0"/>
      <c r="HJQ93" s="0"/>
      <c r="HJR93" s="0"/>
      <c r="HJS93" s="0"/>
      <c r="HJT93" s="0"/>
      <c r="HJU93" s="0"/>
      <c r="HJV93" s="0"/>
      <c r="HJW93" s="0"/>
      <c r="HJX93" s="0"/>
      <c r="HJY93" s="0"/>
      <c r="HJZ93" s="0"/>
      <c r="HKA93" s="0"/>
      <c r="HKB93" s="0"/>
      <c r="HKC93" s="0"/>
      <c r="HKD93" s="0"/>
      <c r="HKE93" s="0"/>
      <c r="HKF93" s="0"/>
      <c r="HKG93" s="0"/>
      <c r="HKH93" s="0"/>
      <c r="HKI93" s="0"/>
      <c r="HKJ93" s="0"/>
      <c r="HKK93" s="0"/>
      <c r="HKL93" s="0"/>
      <c r="HKM93" s="0"/>
      <c r="HKN93" s="0"/>
      <c r="HKO93" s="0"/>
      <c r="HKP93" s="0"/>
      <c r="HKQ93" s="0"/>
      <c r="HKR93" s="0"/>
      <c r="HKS93" s="0"/>
      <c r="HKT93" s="0"/>
      <c r="HKU93" s="0"/>
      <c r="HKV93" s="0"/>
      <c r="HKW93" s="0"/>
      <c r="HKX93" s="0"/>
      <c r="HKY93" s="0"/>
      <c r="HKZ93" s="0"/>
      <c r="HLA93" s="0"/>
      <c r="HLB93" s="0"/>
      <c r="HLC93" s="0"/>
      <c r="HLD93" s="0"/>
      <c r="HLE93" s="0"/>
      <c r="HLF93" s="0"/>
      <c r="HLG93" s="0"/>
      <c r="HLH93" s="0"/>
      <c r="HLI93" s="0"/>
      <c r="HLJ93" s="0"/>
      <c r="HLK93" s="0"/>
      <c r="HLL93" s="0"/>
      <c r="HLM93" s="0"/>
      <c r="HLN93" s="0"/>
      <c r="HLO93" s="0"/>
      <c r="HLP93" s="0"/>
      <c r="HLQ93" s="0"/>
      <c r="HLR93" s="0"/>
      <c r="HLS93" s="0"/>
      <c r="HLT93" s="0"/>
      <c r="HLU93" s="0"/>
      <c r="HLV93" s="0"/>
      <c r="HLW93" s="0"/>
      <c r="HLX93" s="0"/>
      <c r="HLY93" s="0"/>
      <c r="HLZ93" s="0"/>
      <c r="HMA93" s="0"/>
      <c r="HMB93" s="0"/>
      <c r="HMC93" s="0"/>
      <c r="HMD93" s="0"/>
      <c r="HME93" s="0"/>
      <c r="HMF93" s="0"/>
      <c r="HMG93" s="0"/>
      <c r="HMH93" s="0"/>
      <c r="HMI93" s="0"/>
      <c r="HMJ93" s="0"/>
      <c r="HMK93" s="0"/>
      <c r="HML93" s="0"/>
      <c r="HMM93" s="0"/>
      <c r="HMN93" s="0"/>
      <c r="HMO93" s="0"/>
      <c r="HMP93" s="0"/>
      <c r="HMQ93" s="0"/>
      <c r="HMR93" s="0"/>
      <c r="HMS93" s="0"/>
      <c r="HMT93" s="0"/>
      <c r="HMU93" s="0"/>
      <c r="HMV93" s="0"/>
      <c r="HMW93" s="0"/>
      <c r="HMX93" s="0"/>
      <c r="HMY93" s="0"/>
      <c r="HMZ93" s="0"/>
      <c r="HNA93" s="0"/>
      <c r="HNB93" s="0"/>
      <c r="HNC93" s="0"/>
      <c r="HND93" s="0"/>
      <c r="HNE93" s="0"/>
      <c r="HNF93" s="0"/>
      <c r="HNG93" s="0"/>
      <c r="HNH93" s="0"/>
      <c r="HNI93" s="0"/>
      <c r="HNJ93" s="0"/>
      <c r="HNK93" s="0"/>
      <c r="HNL93" s="0"/>
      <c r="HNM93" s="0"/>
      <c r="HNN93" s="0"/>
      <c r="HNO93" s="0"/>
      <c r="HNP93" s="0"/>
      <c r="HNQ93" s="0"/>
      <c r="HNR93" s="0"/>
      <c r="HNS93" s="0"/>
      <c r="HNT93" s="0"/>
      <c r="HNU93" s="0"/>
      <c r="HNV93" s="0"/>
      <c r="HNW93" s="0"/>
      <c r="HNX93" s="0"/>
      <c r="HNY93" s="0"/>
      <c r="HNZ93" s="0"/>
      <c r="HOA93" s="0"/>
      <c r="HOB93" s="0"/>
      <c r="HOC93" s="0"/>
      <c r="HOD93" s="0"/>
      <c r="HOE93" s="0"/>
      <c r="HOF93" s="0"/>
      <c r="HOG93" s="0"/>
      <c r="HOH93" s="0"/>
      <c r="HOI93" s="0"/>
      <c r="HOJ93" s="0"/>
      <c r="HOK93" s="0"/>
      <c r="HOL93" s="0"/>
      <c r="HOM93" s="0"/>
      <c r="HON93" s="0"/>
      <c r="HOO93" s="0"/>
      <c r="HOP93" s="0"/>
      <c r="HOQ93" s="0"/>
      <c r="HOR93" s="0"/>
      <c r="HOS93" s="0"/>
      <c r="HOT93" s="0"/>
      <c r="HOU93" s="0"/>
      <c r="HOV93" s="0"/>
      <c r="HOW93" s="0"/>
      <c r="HOX93" s="0"/>
      <c r="HOY93" s="0"/>
      <c r="HOZ93" s="0"/>
      <c r="HPA93" s="0"/>
      <c r="HPB93" s="0"/>
      <c r="HPC93" s="0"/>
      <c r="HPD93" s="0"/>
      <c r="HPE93" s="0"/>
      <c r="HPF93" s="0"/>
      <c r="HPG93" s="0"/>
      <c r="HPH93" s="0"/>
      <c r="HPI93" s="0"/>
      <c r="HPJ93" s="0"/>
      <c r="HPK93" s="0"/>
      <c r="HPL93" s="0"/>
      <c r="HPM93" s="0"/>
      <c r="HPN93" s="0"/>
      <c r="HPO93" s="0"/>
      <c r="HPP93" s="0"/>
      <c r="HPQ93" s="0"/>
      <c r="HPR93" s="0"/>
      <c r="HPS93" s="0"/>
      <c r="HPT93" s="0"/>
      <c r="HPU93" s="0"/>
      <c r="HPV93" s="0"/>
      <c r="HPW93" s="0"/>
      <c r="HPX93" s="0"/>
      <c r="HPY93" s="0"/>
      <c r="HPZ93" s="0"/>
      <c r="HQA93" s="0"/>
      <c r="HQB93" s="0"/>
      <c r="HQC93" s="0"/>
      <c r="HQD93" s="0"/>
      <c r="HQE93" s="0"/>
      <c r="HQF93" s="0"/>
      <c r="HQG93" s="0"/>
      <c r="HQH93" s="0"/>
      <c r="HQI93" s="0"/>
      <c r="HQJ93" s="0"/>
      <c r="HQK93" s="0"/>
      <c r="HQL93" s="0"/>
      <c r="HQM93" s="0"/>
      <c r="HQN93" s="0"/>
      <c r="HQO93" s="0"/>
      <c r="HQP93" s="0"/>
      <c r="HQQ93" s="0"/>
      <c r="HQR93" s="0"/>
      <c r="HQS93" s="0"/>
      <c r="HQT93" s="0"/>
      <c r="HQU93" s="0"/>
      <c r="HQV93" s="0"/>
      <c r="HQW93" s="0"/>
      <c r="HQX93" s="0"/>
      <c r="HQY93" s="0"/>
      <c r="HQZ93" s="0"/>
      <c r="HRA93" s="0"/>
      <c r="HRB93" s="0"/>
      <c r="HRC93" s="0"/>
      <c r="HRD93" s="0"/>
      <c r="HRE93" s="0"/>
      <c r="HRF93" s="0"/>
      <c r="HRG93" s="0"/>
      <c r="HRH93" s="0"/>
      <c r="HRI93" s="0"/>
      <c r="HRJ93" s="0"/>
      <c r="HRK93" s="0"/>
      <c r="HRL93" s="0"/>
      <c r="HRM93" s="0"/>
      <c r="HRN93" s="0"/>
      <c r="HRO93" s="0"/>
      <c r="HRP93" s="0"/>
      <c r="HRQ93" s="0"/>
      <c r="HRR93" s="0"/>
      <c r="HRS93" s="0"/>
      <c r="HRT93" s="0"/>
      <c r="HRU93" s="0"/>
      <c r="HRV93" s="0"/>
      <c r="HRW93" s="0"/>
      <c r="HRX93" s="0"/>
      <c r="HRY93" s="0"/>
      <c r="HRZ93" s="0"/>
      <c r="HSA93" s="0"/>
      <c r="HSB93" s="0"/>
      <c r="HSC93" s="0"/>
      <c r="HSD93" s="0"/>
      <c r="HSE93" s="0"/>
      <c r="HSF93" s="0"/>
      <c r="HSG93" s="0"/>
      <c r="HSH93" s="0"/>
      <c r="HSI93" s="0"/>
      <c r="HSJ93" s="0"/>
      <c r="HSK93" s="0"/>
      <c r="HSL93" s="0"/>
      <c r="HSM93" s="0"/>
      <c r="HSN93" s="0"/>
      <c r="HSO93" s="0"/>
      <c r="HSP93" s="0"/>
      <c r="HSQ93" s="0"/>
      <c r="HSR93" s="0"/>
      <c r="HSS93" s="0"/>
      <c r="HST93" s="0"/>
      <c r="HSU93" s="0"/>
      <c r="HSV93" s="0"/>
      <c r="HSW93" s="0"/>
      <c r="HSX93" s="0"/>
      <c r="HSY93" s="0"/>
      <c r="HSZ93" s="0"/>
      <c r="HTA93" s="0"/>
      <c r="HTB93" s="0"/>
      <c r="HTC93" s="0"/>
      <c r="HTD93" s="0"/>
      <c r="HTE93" s="0"/>
      <c r="HTF93" s="0"/>
      <c r="HTG93" s="0"/>
      <c r="HTH93" s="0"/>
      <c r="HTI93" s="0"/>
      <c r="HTJ93" s="0"/>
      <c r="HTK93" s="0"/>
      <c r="HTL93" s="0"/>
      <c r="HTM93" s="0"/>
      <c r="HTN93" s="0"/>
      <c r="HTO93" s="0"/>
      <c r="HTP93" s="0"/>
      <c r="HTQ93" s="0"/>
      <c r="HTR93" s="0"/>
      <c r="HTS93" s="0"/>
      <c r="HTT93" s="0"/>
      <c r="HTU93" s="0"/>
      <c r="HTV93" s="0"/>
      <c r="HTW93" s="0"/>
      <c r="HTX93" s="0"/>
      <c r="HTY93" s="0"/>
      <c r="HTZ93" s="0"/>
      <c r="HUA93" s="0"/>
      <c r="HUB93" s="0"/>
      <c r="HUC93" s="0"/>
      <c r="HUD93" s="0"/>
      <c r="HUE93" s="0"/>
      <c r="HUF93" s="0"/>
      <c r="HUG93" s="0"/>
      <c r="HUH93" s="0"/>
      <c r="HUI93" s="0"/>
      <c r="HUJ93" s="0"/>
      <c r="HUK93" s="0"/>
      <c r="HUL93" s="0"/>
      <c r="HUM93" s="0"/>
      <c r="HUN93" s="0"/>
      <c r="HUO93" s="0"/>
      <c r="HUP93" s="0"/>
      <c r="HUQ93" s="0"/>
      <c r="HUR93" s="0"/>
      <c r="HUS93" s="0"/>
      <c r="HUT93" s="0"/>
      <c r="HUU93" s="0"/>
      <c r="HUV93" s="0"/>
      <c r="HUW93" s="0"/>
      <c r="HUX93" s="0"/>
      <c r="HUY93" s="0"/>
      <c r="HUZ93" s="0"/>
      <c r="HVA93" s="0"/>
      <c r="HVB93" s="0"/>
      <c r="HVC93" s="0"/>
      <c r="HVD93" s="0"/>
      <c r="HVE93" s="0"/>
      <c r="HVF93" s="0"/>
      <c r="HVG93" s="0"/>
      <c r="HVH93" s="0"/>
      <c r="HVI93" s="0"/>
      <c r="HVJ93" s="0"/>
      <c r="HVK93" s="0"/>
      <c r="HVL93" s="0"/>
      <c r="HVM93" s="0"/>
      <c r="HVN93" s="0"/>
      <c r="HVO93" s="0"/>
      <c r="HVP93" s="0"/>
      <c r="HVQ93" s="0"/>
      <c r="HVR93" s="0"/>
      <c r="HVS93" s="0"/>
      <c r="HVT93" s="0"/>
      <c r="HVU93" s="0"/>
      <c r="HVV93" s="0"/>
      <c r="HVW93" s="0"/>
      <c r="HVX93" s="0"/>
      <c r="HVY93" s="0"/>
      <c r="HVZ93" s="0"/>
      <c r="HWA93" s="0"/>
      <c r="HWB93" s="0"/>
      <c r="HWC93" s="0"/>
      <c r="HWD93" s="0"/>
      <c r="HWE93" s="0"/>
      <c r="HWF93" s="0"/>
      <c r="HWG93" s="0"/>
      <c r="HWH93" s="0"/>
      <c r="HWI93" s="0"/>
      <c r="HWJ93" s="0"/>
      <c r="HWK93" s="0"/>
      <c r="HWL93" s="0"/>
      <c r="HWM93" s="0"/>
      <c r="HWN93" s="0"/>
      <c r="HWO93" s="0"/>
      <c r="HWP93" s="0"/>
      <c r="HWQ93" s="0"/>
      <c r="HWR93" s="0"/>
      <c r="HWS93" s="0"/>
      <c r="HWT93" s="0"/>
      <c r="HWU93" s="0"/>
      <c r="HWV93" s="0"/>
      <c r="HWW93" s="0"/>
      <c r="HWX93" s="0"/>
      <c r="HWY93" s="0"/>
      <c r="HWZ93" s="0"/>
      <c r="HXA93" s="0"/>
      <c r="HXB93" s="0"/>
      <c r="HXC93" s="0"/>
      <c r="HXD93" s="0"/>
      <c r="HXE93" s="0"/>
      <c r="HXF93" s="0"/>
      <c r="HXG93" s="0"/>
      <c r="HXH93" s="0"/>
      <c r="HXI93" s="0"/>
      <c r="HXJ93" s="0"/>
      <c r="HXK93" s="0"/>
      <c r="HXL93" s="0"/>
      <c r="HXM93" s="0"/>
      <c r="HXN93" s="0"/>
      <c r="HXO93" s="0"/>
      <c r="HXP93" s="0"/>
      <c r="HXQ93" s="0"/>
      <c r="HXR93" s="0"/>
      <c r="HXS93" s="0"/>
      <c r="HXT93" s="0"/>
      <c r="HXU93" s="0"/>
      <c r="HXV93" s="0"/>
      <c r="HXW93" s="0"/>
      <c r="HXX93" s="0"/>
      <c r="HXY93" s="0"/>
      <c r="HXZ93" s="0"/>
      <c r="HYA93" s="0"/>
      <c r="HYB93" s="0"/>
      <c r="HYC93" s="0"/>
      <c r="HYD93" s="0"/>
      <c r="HYE93" s="0"/>
      <c r="HYF93" s="0"/>
      <c r="HYG93" s="0"/>
      <c r="HYH93" s="0"/>
      <c r="HYI93" s="0"/>
      <c r="HYJ93" s="0"/>
      <c r="HYK93" s="0"/>
      <c r="HYL93" s="0"/>
      <c r="HYM93" s="0"/>
      <c r="HYN93" s="0"/>
      <c r="HYO93" s="0"/>
      <c r="HYP93" s="0"/>
      <c r="HYQ93" s="0"/>
      <c r="HYR93" s="0"/>
      <c r="HYS93" s="0"/>
      <c r="HYT93" s="0"/>
      <c r="HYU93" s="0"/>
      <c r="HYV93" s="0"/>
      <c r="HYW93" s="0"/>
      <c r="HYX93" s="0"/>
      <c r="HYY93" s="0"/>
      <c r="HYZ93" s="0"/>
      <c r="HZA93" s="0"/>
      <c r="HZB93" s="0"/>
      <c r="HZC93" s="0"/>
      <c r="HZD93" s="0"/>
      <c r="HZE93" s="0"/>
      <c r="HZF93" s="0"/>
      <c r="HZG93" s="0"/>
      <c r="HZH93" s="0"/>
      <c r="HZI93" s="0"/>
      <c r="HZJ93" s="0"/>
      <c r="HZK93" s="0"/>
      <c r="HZL93" s="0"/>
      <c r="HZM93" s="0"/>
      <c r="HZN93" s="0"/>
      <c r="HZO93" s="0"/>
      <c r="HZP93" s="0"/>
      <c r="HZQ93" s="0"/>
      <c r="HZR93" s="0"/>
      <c r="HZS93" s="0"/>
      <c r="HZT93" s="0"/>
      <c r="HZU93" s="0"/>
      <c r="HZV93" s="0"/>
      <c r="HZW93" s="0"/>
      <c r="HZX93" s="0"/>
      <c r="HZY93" s="0"/>
      <c r="HZZ93" s="0"/>
      <c r="IAA93" s="0"/>
      <c r="IAB93" s="0"/>
      <c r="IAC93" s="0"/>
      <c r="IAD93" s="0"/>
      <c r="IAE93" s="0"/>
      <c r="IAF93" s="0"/>
      <c r="IAG93" s="0"/>
      <c r="IAH93" s="0"/>
      <c r="IAI93" s="0"/>
      <c r="IAJ93" s="0"/>
      <c r="IAK93" s="0"/>
      <c r="IAL93" s="0"/>
      <c r="IAM93" s="0"/>
      <c r="IAN93" s="0"/>
      <c r="IAO93" s="0"/>
      <c r="IAP93" s="0"/>
      <c r="IAQ93" s="0"/>
      <c r="IAR93" s="0"/>
      <c r="IAS93" s="0"/>
      <c r="IAT93" s="0"/>
      <c r="IAU93" s="0"/>
      <c r="IAV93" s="0"/>
      <c r="IAW93" s="0"/>
      <c r="IAX93" s="0"/>
      <c r="IAY93" s="0"/>
      <c r="IAZ93" s="0"/>
      <c r="IBA93" s="0"/>
      <c r="IBB93" s="0"/>
      <c r="IBC93" s="0"/>
      <c r="IBD93" s="0"/>
      <c r="IBE93" s="0"/>
      <c r="IBF93" s="0"/>
      <c r="IBG93" s="0"/>
      <c r="IBH93" s="0"/>
      <c r="IBI93" s="0"/>
      <c r="IBJ93" s="0"/>
      <c r="IBK93" s="0"/>
      <c r="IBL93" s="0"/>
      <c r="IBM93" s="0"/>
      <c r="IBN93" s="0"/>
      <c r="IBO93" s="0"/>
      <c r="IBP93" s="0"/>
      <c r="IBQ93" s="0"/>
      <c r="IBR93" s="0"/>
      <c r="IBS93" s="0"/>
      <c r="IBT93" s="0"/>
      <c r="IBU93" s="0"/>
      <c r="IBV93" s="0"/>
      <c r="IBW93" s="0"/>
      <c r="IBX93" s="0"/>
      <c r="IBY93" s="0"/>
      <c r="IBZ93" s="0"/>
      <c r="ICA93" s="0"/>
      <c r="ICB93" s="0"/>
      <c r="ICC93" s="0"/>
      <c r="ICD93" s="0"/>
      <c r="ICE93" s="0"/>
      <c r="ICF93" s="0"/>
      <c r="ICG93" s="0"/>
      <c r="ICH93" s="0"/>
      <c r="ICI93" s="0"/>
      <c r="ICJ93" s="0"/>
      <c r="ICK93" s="0"/>
      <c r="ICL93" s="0"/>
      <c r="ICM93" s="0"/>
      <c r="ICN93" s="0"/>
      <c r="ICO93" s="0"/>
      <c r="ICP93" s="0"/>
      <c r="ICQ93" s="0"/>
      <c r="ICR93" s="0"/>
      <c r="ICS93" s="0"/>
      <c r="ICT93" s="0"/>
      <c r="ICU93" s="0"/>
      <c r="ICV93" s="0"/>
      <c r="ICW93" s="0"/>
      <c r="ICX93" s="0"/>
      <c r="ICY93" s="0"/>
      <c r="ICZ93" s="0"/>
      <c r="IDA93" s="0"/>
      <c r="IDB93" s="0"/>
      <c r="IDC93" s="0"/>
      <c r="IDD93" s="0"/>
      <c r="IDE93" s="0"/>
      <c r="IDF93" s="0"/>
      <c r="IDG93" s="0"/>
      <c r="IDH93" s="0"/>
      <c r="IDI93" s="0"/>
      <c r="IDJ93" s="0"/>
      <c r="IDK93" s="0"/>
      <c r="IDL93" s="0"/>
      <c r="IDM93" s="0"/>
      <c r="IDN93" s="0"/>
      <c r="IDO93" s="0"/>
      <c r="IDP93" s="0"/>
      <c r="IDQ93" s="0"/>
      <c r="IDR93" s="0"/>
      <c r="IDS93" s="0"/>
      <c r="IDT93" s="0"/>
      <c r="IDU93" s="0"/>
      <c r="IDV93" s="0"/>
      <c r="IDW93" s="0"/>
      <c r="IDX93" s="0"/>
      <c r="IDY93" s="0"/>
      <c r="IDZ93" s="0"/>
      <c r="IEA93" s="0"/>
      <c r="IEB93" s="0"/>
      <c r="IEC93" s="0"/>
      <c r="IED93" s="0"/>
      <c r="IEE93" s="0"/>
      <c r="IEF93" s="0"/>
      <c r="IEG93" s="0"/>
      <c r="IEH93" s="0"/>
      <c r="IEI93" s="0"/>
      <c r="IEJ93" s="0"/>
      <c r="IEK93" s="0"/>
      <c r="IEL93" s="0"/>
      <c r="IEM93" s="0"/>
      <c r="IEN93" s="0"/>
      <c r="IEO93" s="0"/>
      <c r="IEP93" s="0"/>
      <c r="IEQ93" s="0"/>
      <c r="IER93" s="0"/>
      <c r="IES93" s="0"/>
      <c r="IET93" s="0"/>
      <c r="IEU93" s="0"/>
      <c r="IEV93" s="0"/>
      <c r="IEW93" s="0"/>
      <c r="IEX93" s="0"/>
      <c r="IEY93" s="0"/>
      <c r="IEZ93" s="0"/>
      <c r="IFA93" s="0"/>
      <c r="IFB93" s="0"/>
      <c r="IFC93" s="0"/>
      <c r="IFD93" s="0"/>
      <c r="IFE93" s="0"/>
      <c r="IFF93" s="0"/>
      <c r="IFG93" s="0"/>
      <c r="IFH93" s="0"/>
      <c r="IFI93" s="0"/>
      <c r="IFJ93" s="0"/>
      <c r="IFK93" s="0"/>
      <c r="IFL93" s="0"/>
      <c r="IFM93" s="0"/>
      <c r="IFN93" s="0"/>
      <c r="IFO93" s="0"/>
      <c r="IFP93" s="0"/>
      <c r="IFQ93" s="0"/>
      <c r="IFR93" s="0"/>
      <c r="IFS93" s="0"/>
      <c r="IFT93" s="0"/>
      <c r="IFU93" s="0"/>
      <c r="IFV93" s="0"/>
      <c r="IFW93" s="0"/>
      <c r="IFX93" s="0"/>
      <c r="IFY93" s="0"/>
      <c r="IFZ93" s="0"/>
      <c r="IGA93" s="0"/>
      <c r="IGB93" s="0"/>
      <c r="IGC93" s="0"/>
      <c r="IGD93" s="0"/>
      <c r="IGE93" s="0"/>
      <c r="IGF93" s="0"/>
      <c r="IGG93" s="0"/>
      <c r="IGH93" s="0"/>
      <c r="IGI93" s="0"/>
      <c r="IGJ93" s="0"/>
      <c r="IGK93" s="0"/>
      <c r="IGL93" s="0"/>
      <c r="IGM93" s="0"/>
      <c r="IGN93" s="0"/>
      <c r="IGO93" s="0"/>
      <c r="IGP93" s="0"/>
      <c r="IGQ93" s="0"/>
      <c r="IGR93" s="0"/>
      <c r="IGS93" s="0"/>
      <c r="IGT93" s="0"/>
      <c r="IGU93" s="0"/>
      <c r="IGV93" s="0"/>
      <c r="IGW93" s="0"/>
      <c r="IGX93" s="0"/>
      <c r="IGY93" s="0"/>
      <c r="IGZ93" s="0"/>
      <c r="IHA93" s="0"/>
      <c r="IHB93" s="0"/>
      <c r="IHC93" s="0"/>
      <c r="IHD93" s="0"/>
      <c r="IHE93" s="0"/>
      <c r="IHF93" s="0"/>
      <c r="IHG93" s="0"/>
      <c r="IHH93" s="0"/>
      <c r="IHI93" s="0"/>
      <c r="IHJ93" s="0"/>
      <c r="IHK93" s="0"/>
      <c r="IHL93" s="0"/>
      <c r="IHM93" s="0"/>
      <c r="IHN93" s="0"/>
      <c r="IHO93" s="0"/>
      <c r="IHP93" s="0"/>
      <c r="IHQ93" s="0"/>
      <c r="IHR93" s="0"/>
      <c r="IHS93" s="0"/>
      <c r="IHT93" s="0"/>
      <c r="IHU93" s="0"/>
      <c r="IHV93" s="0"/>
      <c r="IHW93" s="0"/>
      <c r="IHX93" s="0"/>
      <c r="IHY93" s="0"/>
      <c r="IHZ93" s="0"/>
      <c r="IIA93" s="0"/>
      <c r="IIB93" s="0"/>
      <c r="IIC93" s="0"/>
      <c r="IID93" s="0"/>
      <c r="IIE93" s="0"/>
      <c r="IIF93" s="0"/>
      <c r="IIG93" s="0"/>
      <c r="IIH93" s="0"/>
      <c r="III93" s="0"/>
      <c r="IIJ93" s="0"/>
      <c r="IIK93" s="0"/>
      <c r="IIL93" s="0"/>
      <c r="IIM93" s="0"/>
      <c r="IIN93" s="0"/>
      <c r="IIO93" s="0"/>
      <c r="IIP93" s="0"/>
      <c r="IIQ93" s="0"/>
      <c r="IIR93" s="0"/>
      <c r="IIS93" s="0"/>
      <c r="IIT93" s="0"/>
      <c r="IIU93" s="0"/>
      <c r="IIV93" s="0"/>
      <c r="IIW93" s="0"/>
      <c r="IIX93" s="0"/>
      <c r="IIY93" s="0"/>
      <c r="IIZ93" s="0"/>
      <c r="IJA93" s="0"/>
      <c r="IJB93" s="0"/>
      <c r="IJC93" s="0"/>
      <c r="IJD93" s="0"/>
      <c r="IJE93" s="0"/>
      <c r="IJF93" s="0"/>
      <c r="IJG93" s="0"/>
      <c r="IJH93" s="0"/>
      <c r="IJI93" s="0"/>
      <c r="IJJ93" s="0"/>
      <c r="IJK93" s="0"/>
      <c r="IJL93" s="0"/>
      <c r="IJM93" s="0"/>
      <c r="IJN93" s="0"/>
      <c r="IJO93" s="0"/>
      <c r="IJP93" s="0"/>
      <c r="IJQ93" s="0"/>
      <c r="IJR93" s="0"/>
      <c r="IJS93" s="0"/>
      <c r="IJT93" s="0"/>
      <c r="IJU93" s="0"/>
      <c r="IJV93" s="0"/>
      <c r="IJW93" s="0"/>
      <c r="IJX93" s="0"/>
      <c r="IJY93" s="0"/>
      <c r="IJZ93" s="0"/>
      <c r="IKA93" s="0"/>
      <c r="IKB93" s="0"/>
      <c r="IKC93" s="0"/>
      <c r="IKD93" s="0"/>
      <c r="IKE93" s="0"/>
      <c r="IKF93" s="0"/>
      <c r="IKG93" s="0"/>
      <c r="IKH93" s="0"/>
      <c r="IKI93" s="0"/>
      <c r="IKJ93" s="0"/>
      <c r="IKK93" s="0"/>
      <c r="IKL93" s="0"/>
      <c r="IKM93" s="0"/>
      <c r="IKN93" s="0"/>
      <c r="IKO93" s="0"/>
      <c r="IKP93" s="0"/>
      <c r="IKQ93" s="0"/>
      <c r="IKR93" s="0"/>
      <c r="IKS93" s="0"/>
      <c r="IKT93" s="0"/>
      <c r="IKU93" s="0"/>
      <c r="IKV93" s="0"/>
      <c r="IKW93" s="0"/>
      <c r="IKX93" s="0"/>
      <c r="IKY93" s="0"/>
      <c r="IKZ93" s="0"/>
      <c r="ILA93" s="0"/>
      <c r="ILB93" s="0"/>
      <c r="ILC93" s="0"/>
      <c r="ILD93" s="0"/>
      <c r="ILE93" s="0"/>
      <c r="ILF93" s="0"/>
      <c r="ILG93" s="0"/>
      <c r="ILH93" s="0"/>
      <c r="ILI93" s="0"/>
      <c r="ILJ93" s="0"/>
      <c r="ILK93" s="0"/>
      <c r="ILL93" s="0"/>
      <c r="ILM93" s="0"/>
      <c r="ILN93" s="0"/>
      <c r="ILO93" s="0"/>
      <c r="ILP93" s="0"/>
      <c r="ILQ93" s="0"/>
      <c r="ILR93" s="0"/>
      <c r="ILS93" s="0"/>
      <c r="ILT93" s="0"/>
      <c r="ILU93" s="0"/>
      <c r="ILV93" s="0"/>
      <c r="ILW93" s="0"/>
      <c r="ILX93" s="0"/>
      <c r="ILY93" s="0"/>
      <c r="ILZ93" s="0"/>
      <c r="IMA93" s="0"/>
      <c r="IMB93" s="0"/>
      <c r="IMC93" s="0"/>
      <c r="IMD93" s="0"/>
      <c r="IME93" s="0"/>
      <c r="IMF93" s="0"/>
      <c r="IMG93" s="0"/>
      <c r="IMH93" s="0"/>
      <c r="IMI93" s="0"/>
      <c r="IMJ93" s="0"/>
      <c r="IMK93" s="0"/>
      <c r="IML93" s="0"/>
      <c r="IMM93" s="0"/>
      <c r="IMN93" s="0"/>
      <c r="IMO93" s="0"/>
      <c r="IMP93" s="0"/>
      <c r="IMQ93" s="0"/>
      <c r="IMR93" s="0"/>
      <c r="IMS93" s="0"/>
      <c r="IMT93" s="0"/>
      <c r="IMU93" s="0"/>
      <c r="IMV93" s="0"/>
      <c r="IMW93" s="0"/>
      <c r="IMX93" s="0"/>
      <c r="IMY93" s="0"/>
      <c r="IMZ93" s="0"/>
      <c r="INA93" s="0"/>
      <c r="INB93" s="0"/>
      <c r="INC93" s="0"/>
      <c r="IND93" s="0"/>
      <c r="INE93" s="0"/>
      <c r="INF93" s="0"/>
      <c r="ING93" s="0"/>
      <c r="INH93" s="0"/>
      <c r="INI93" s="0"/>
      <c r="INJ93" s="0"/>
      <c r="INK93" s="0"/>
      <c r="INL93" s="0"/>
      <c r="INM93" s="0"/>
      <c r="INN93" s="0"/>
      <c r="INO93" s="0"/>
      <c r="INP93" s="0"/>
      <c r="INQ93" s="0"/>
      <c r="INR93" s="0"/>
      <c r="INS93" s="0"/>
      <c r="INT93" s="0"/>
      <c r="INU93" s="0"/>
      <c r="INV93" s="0"/>
      <c r="INW93" s="0"/>
      <c r="INX93" s="0"/>
      <c r="INY93" s="0"/>
      <c r="INZ93" s="0"/>
      <c r="IOA93" s="0"/>
      <c r="IOB93" s="0"/>
      <c r="IOC93" s="0"/>
      <c r="IOD93" s="0"/>
      <c r="IOE93" s="0"/>
      <c r="IOF93" s="0"/>
      <c r="IOG93" s="0"/>
      <c r="IOH93" s="0"/>
      <c r="IOI93" s="0"/>
      <c r="IOJ93" s="0"/>
      <c r="IOK93" s="0"/>
      <c r="IOL93" s="0"/>
      <c r="IOM93" s="0"/>
      <c r="ION93" s="0"/>
      <c r="IOO93" s="0"/>
      <c r="IOP93" s="0"/>
      <c r="IOQ93" s="0"/>
      <c r="IOR93" s="0"/>
      <c r="IOS93" s="0"/>
      <c r="IOT93" s="0"/>
      <c r="IOU93" s="0"/>
      <c r="IOV93" s="0"/>
      <c r="IOW93" s="0"/>
      <c r="IOX93" s="0"/>
      <c r="IOY93" s="0"/>
      <c r="IOZ93" s="0"/>
      <c r="IPA93" s="0"/>
      <c r="IPB93" s="0"/>
      <c r="IPC93" s="0"/>
      <c r="IPD93" s="0"/>
      <c r="IPE93" s="0"/>
      <c r="IPF93" s="0"/>
      <c r="IPG93" s="0"/>
      <c r="IPH93" s="0"/>
      <c r="IPI93" s="0"/>
      <c r="IPJ93" s="0"/>
      <c r="IPK93" s="0"/>
      <c r="IPL93" s="0"/>
      <c r="IPM93" s="0"/>
      <c r="IPN93" s="0"/>
      <c r="IPO93" s="0"/>
      <c r="IPP93" s="0"/>
      <c r="IPQ93" s="0"/>
      <c r="IPR93" s="0"/>
      <c r="IPS93" s="0"/>
      <c r="IPT93" s="0"/>
      <c r="IPU93" s="0"/>
      <c r="IPV93" s="0"/>
      <c r="IPW93" s="0"/>
      <c r="IPX93" s="0"/>
      <c r="IPY93" s="0"/>
      <c r="IPZ93" s="0"/>
      <c r="IQA93" s="0"/>
      <c r="IQB93" s="0"/>
      <c r="IQC93" s="0"/>
      <c r="IQD93" s="0"/>
      <c r="IQE93" s="0"/>
      <c r="IQF93" s="0"/>
      <c r="IQG93" s="0"/>
      <c r="IQH93" s="0"/>
      <c r="IQI93" s="0"/>
      <c r="IQJ93" s="0"/>
      <c r="IQK93" s="0"/>
      <c r="IQL93" s="0"/>
      <c r="IQM93" s="0"/>
      <c r="IQN93" s="0"/>
      <c r="IQO93" s="0"/>
      <c r="IQP93" s="0"/>
      <c r="IQQ93" s="0"/>
      <c r="IQR93" s="0"/>
      <c r="IQS93" s="0"/>
      <c r="IQT93" s="0"/>
      <c r="IQU93" s="0"/>
      <c r="IQV93" s="0"/>
      <c r="IQW93" s="0"/>
      <c r="IQX93" s="0"/>
      <c r="IQY93" s="0"/>
      <c r="IQZ93" s="0"/>
      <c r="IRA93" s="0"/>
      <c r="IRB93" s="0"/>
      <c r="IRC93" s="0"/>
      <c r="IRD93" s="0"/>
      <c r="IRE93" s="0"/>
      <c r="IRF93" s="0"/>
      <c r="IRG93" s="0"/>
      <c r="IRH93" s="0"/>
      <c r="IRI93" s="0"/>
      <c r="IRJ93" s="0"/>
      <c r="IRK93" s="0"/>
      <c r="IRL93" s="0"/>
      <c r="IRM93" s="0"/>
      <c r="IRN93" s="0"/>
      <c r="IRO93" s="0"/>
      <c r="IRP93" s="0"/>
      <c r="IRQ93" s="0"/>
      <c r="IRR93" s="0"/>
      <c r="IRS93" s="0"/>
      <c r="IRT93" s="0"/>
      <c r="IRU93" s="0"/>
      <c r="IRV93" s="0"/>
      <c r="IRW93" s="0"/>
      <c r="IRX93" s="0"/>
      <c r="IRY93" s="0"/>
      <c r="IRZ93" s="0"/>
      <c r="ISA93" s="0"/>
      <c r="ISB93" s="0"/>
      <c r="ISC93" s="0"/>
      <c r="ISD93" s="0"/>
      <c r="ISE93" s="0"/>
      <c r="ISF93" s="0"/>
      <c r="ISG93" s="0"/>
      <c r="ISH93" s="0"/>
      <c r="ISI93" s="0"/>
      <c r="ISJ93" s="0"/>
      <c r="ISK93" s="0"/>
      <c r="ISL93" s="0"/>
      <c r="ISM93" s="0"/>
      <c r="ISN93" s="0"/>
      <c r="ISO93" s="0"/>
      <c r="ISP93" s="0"/>
      <c r="ISQ93" s="0"/>
      <c r="ISR93" s="0"/>
      <c r="ISS93" s="0"/>
      <c r="IST93" s="0"/>
      <c r="ISU93" s="0"/>
      <c r="ISV93" s="0"/>
      <c r="ISW93" s="0"/>
      <c r="ISX93" s="0"/>
      <c r="ISY93" s="0"/>
      <c r="ISZ93" s="0"/>
      <c r="ITA93" s="0"/>
      <c r="ITB93" s="0"/>
      <c r="ITC93" s="0"/>
      <c r="ITD93" s="0"/>
      <c r="ITE93" s="0"/>
      <c r="ITF93" s="0"/>
      <c r="ITG93" s="0"/>
      <c r="ITH93" s="0"/>
      <c r="ITI93" s="0"/>
      <c r="ITJ93" s="0"/>
      <c r="ITK93" s="0"/>
      <c r="ITL93" s="0"/>
      <c r="ITM93" s="0"/>
      <c r="ITN93" s="0"/>
      <c r="ITO93" s="0"/>
      <c r="ITP93" s="0"/>
      <c r="ITQ93" s="0"/>
      <c r="ITR93" s="0"/>
      <c r="ITS93" s="0"/>
      <c r="ITT93" s="0"/>
      <c r="ITU93" s="0"/>
      <c r="ITV93" s="0"/>
      <c r="ITW93" s="0"/>
      <c r="ITX93" s="0"/>
      <c r="ITY93" s="0"/>
      <c r="ITZ93" s="0"/>
      <c r="IUA93" s="0"/>
      <c r="IUB93" s="0"/>
      <c r="IUC93" s="0"/>
      <c r="IUD93" s="0"/>
      <c r="IUE93" s="0"/>
      <c r="IUF93" s="0"/>
      <c r="IUG93" s="0"/>
      <c r="IUH93" s="0"/>
      <c r="IUI93" s="0"/>
      <c r="IUJ93" s="0"/>
      <c r="IUK93" s="0"/>
      <c r="IUL93" s="0"/>
      <c r="IUM93" s="0"/>
      <c r="IUN93" s="0"/>
      <c r="IUO93" s="0"/>
      <c r="IUP93" s="0"/>
      <c r="IUQ93" s="0"/>
      <c r="IUR93" s="0"/>
      <c r="IUS93" s="0"/>
      <c r="IUT93" s="0"/>
      <c r="IUU93" s="0"/>
      <c r="IUV93" s="0"/>
      <c r="IUW93" s="0"/>
      <c r="IUX93" s="0"/>
      <c r="IUY93" s="0"/>
      <c r="IUZ93" s="0"/>
      <c r="IVA93" s="0"/>
      <c r="IVB93" s="0"/>
      <c r="IVC93" s="0"/>
      <c r="IVD93" s="0"/>
      <c r="IVE93" s="0"/>
      <c r="IVF93" s="0"/>
      <c r="IVG93" s="0"/>
      <c r="IVH93" s="0"/>
      <c r="IVI93" s="0"/>
      <c r="IVJ93" s="0"/>
      <c r="IVK93" s="0"/>
      <c r="IVL93" s="0"/>
      <c r="IVM93" s="0"/>
      <c r="IVN93" s="0"/>
      <c r="IVO93" s="0"/>
      <c r="IVP93" s="0"/>
      <c r="IVQ93" s="0"/>
      <c r="IVR93" s="0"/>
      <c r="IVS93" s="0"/>
      <c r="IVT93" s="0"/>
      <c r="IVU93" s="0"/>
      <c r="IVV93" s="0"/>
      <c r="IVW93" s="0"/>
      <c r="IVX93" s="0"/>
      <c r="IVY93" s="0"/>
      <c r="IVZ93" s="0"/>
      <c r="IWA93" s="0"/>
      <c r="IWB93" s="0"/>
      <c r="IWC93" s="0"/>
      <c r="IWD93" s="0"/>
      <c r="IWE93" s="0"/>
      <c r="IWF93" s="0"/>
      <c r="IWG93" s="0"/>
      <c r="IWH93" s="0"/>
      <c r="IWI93" s="0"/>
      <c r="IWJ93" s="0"/>
      <c r="IWK93" s="0"/>
      <c r="IWL93" s="0"/>
      <c r="IWM93" s="0"/>
      <c r="IWN93" s="0"/>
      <c r="IWO93" s="0"/>
      <c r="IWP93" s="0"/>
      <c r="IWQ93" s="0"/>
      <c r="IWR93" s="0"/>
      <c r="IWS93" s="0"/>
      <c r="IWT93" s="0"/>
      <c r="IWU93" s="0"/>
      <c r="IWV93" s="0"/>
      <c r="IWW93" s="0"/>
      <c r="IWX93" s="0"/>
      <c r="IWY93" s="0"/>
      <c r="IWZ93" s="0"/>
      <c r="IXA93" s="0"/>
      <c r="IXB93" s="0"/>
      <c r="IXC93" s="0"/>
      <c r="IXD93" s="0"/>
      <c r="IXE93" s="0"/>
      <c r="IXF93" s="0"/>
      <c r="IXG93" s="0"/>
      <c r="IXH93" s="0"/>
      <c r="IXI93" s="0"/>
      <c r="IXJ93" s="0"/>
      <c r="IXK93" s="0"/>
      <c r="IXL93" s="0"/>
      <c r="IXM93" s="0"/>
      <c r="IXN93" s="0"/>
      <c r="IXO93" s="0"/>
      <c r="IXP93" s="0"/>
      <c r="IXQ93" s="0"/>
      <c r="IXR93" s="0"/>
      <c r="IXS93" s="0"/>
      <c r="IXT93" s="0"/>
      <c r="IXU93" s="0"/>
      <c r="IXV93" s="0"/>
      <c r="IXW93" s="0"/>
      <c r="IXX93" s="0"/>
      <c r="IXY93" s="0"/>
      <c r="IXZ93" s="0"/>
      <c r="IYA93" s="0"/>
      <c r="IYB93" s="0"/>
      <c r="IYC93" s="0"/>
      <c r="IYD93" s="0"/>
      <c r="IYE93" s="0"/>
      <c r="IYF93" s="0"/>
      <c r="IYG93" s="0"/>
      <c r="IYH93" s="0"/>
      <c r="IYI93" s="0"/>
      <c r="IYJ93" s="0"/>
      <c r="IYK93" s="0"/>
      <c r="IYL93" s="0"/>
      <c r="IYM93" s="0"/>
      <c r="IYN93" s="0"/>
      <c r="IYO93" s="0"/>
      <c r="IYP93" s="0"/>
      <c r="IYQ93" s="0"/>
      <c r="IYR93" s="0"/>
      <c r="IYS93" s="0"/>
      <c r="IYT93" s="0"/>
      <c r="IYU93" s="0"/>
      <c r="IYV93" s="0"/>
      <c r="IYW93" s="0"/>
      <c r="IYX93" s="0"/>
      <c r="IYY93" s="0"/>
      <c r="IYZ93" s="0"/>
      <c r="IZA93" s="0"/>
      <c r="IZB93" s="0"/>
      <c r="IZC93" s="0"/>
      <c r="IZD93" s="0"/>
      <c r="IZE93" s="0"/>
      <c r="IZF93" s="0"/>
      <c r="IZG93" s="0"/>
      <c r="IZH93" s="0"/>
      <c r="IZI93" s="0"/>
      <c r="IZJ93" s="0"/>
      <c r="IZK93" s="0"/>
      <c r="IZL93" s="0"/>
      <c r="IZM93" s="0"/>
      <c r="IZN93" s="0"/>
      <c r="IZO93" s="0"/>
      <c r="IZP93" s="0"/>
      <c r="IZQ93" s="0"/>
      <c r="IZR93" s="0"/>
      <c r="IZS93" s="0"/>
      <c r="IZT93" s="0"/>
      <c r="IZU93" s="0"/>
      <c r="IZV93" s="0"/>
      <c r="IZW93" s="0"/>
      <c r="IZX93" s="0"/>
      <c r="IZY93" s="0"/>
      <c r="IZZ93" s="0"/>
      <c r="JAA93" s="0"/>
      <c r="JAB93" s="0"/>
      <c r="JAC93" s="0"/>
      <c r="JAD93" s="0"/>
      <c r="JAE93" s="0"/>
      <c r="JAF93" s="0"/>
      <c r="JAG93" s="0"/>
      <c r="JAH93" s="0"/>
      <c r="JAI93" s="0"/>
      <c r="JAJ93" s="0"/>
      <c r="JAK93" s="0"/>
      <c r="JAL93" s="0"/>
      <c r="JAM93" s="0"/>
      <c r="JAN93" s="0"/>
      <c r="JAO93" s="0"/>
      <c r="JAP93" s="0"/>
      <c r="JAQ93" s="0"/>
      <c r="JAR93" s="0"/>
      <c r="JAS93" s="0"/>
      <c r="JAT93" s="0"/>
      <c r="JAU93" s="0"/>
      <c r="JAV93" s="0"/>
      <c r="JAW93" s="0"/>
      <c r="JAX93" s="0"/>
      <c r="JAY93" s="0"/>
      <c r="JAZ93" s="0"/>
      <c r="JBA93" s="0"/>
      <c r="JBB93" s="0"/>
      <c r="JBC93" s="0"/>
      <c r="JBD93" s="0"/>
      <c r="JBE93" s="0"/>
      <c r="JBF93" s="0"/>
      <c r="JBG93" s="0"/>
      <c r="JBH93" s="0"/>
      <c r="JBI93" s="0"/>
      <c r="JBJ93" s="0"/>
      <c r="JBK93" s="0"/>
      <c r="JBL93" s="0"/>
      <c r="JBM93" s="0"/>
      <c r="JBN93" s="0"/>
      <c r="JBO93" s="0"/>
      <c r="JBP93" s="0"/>
      <c r="JBQ93" s="0"/>
      <c r="JBR93" s="0"/>
      <c r="JBS93" s="0"/>
      <c r="JBT93" s="0"/>
      <c r="JBU93" s="0"/>
      <c r="JBV93" s="0"/>
      <c r="JBW93" s="0"/>
      <c r="JBX93" s="0"/>
      <c r="JBY93" s="0"/>
      <c r="JBZ93" s="0"/>
      <c r="JCA93" s="0"/>
      <c r="JCB93" s="0"/>
      <c r="JCC93" s="0"/>
      <c r="JCD93" s="0"/>
      <c r="JCE93" s="0"/>
      <c r="JCF93" s="0"/>
      <c r="JCG93" s="0"/>
      <c r="JCH93" s="0"/>
      <c r="JCI93" s="0"/>
      <c r="JCJ93" s="0"/>
      <c r="JCK93" s="0"/>
      <c r="JCL93" s="0"/>
      <c r="JCM93" s="0"/>
      <c r="JCN93" s="0"/>
      <c r="JCO93" s="0"/>
      <c r="JCP93" s="0"/>
      <c r="JCQ93" s="0"/>
      <c r="JCR93" s="0"/>
      <c r="JCS93" s="0"/>
      <c r="JCT93" s="0"/>
      <c r="JCU93" s="0"/>
      <c r="JCV93" s="0"/>
      <c r="JCW93" s="0"/>
      <c r="JCX93" s="0"/>
      <c r="JCY93" s="0"/>
      <c r="JCZ93" s="0"/>
      <c r="JDA93" s="0"/>
      <c r="JDB93" s="0"/>
      <c r="JDC93" s="0"/>
      <c r="JDD93" s="0"/>
      <c r="JDE93" s="0"/>
      <c r="JDF93" s="0"/>
      <c r="JDG93" s="0"/>
      <c r="JDH93" s="0"/>
      <c r="JDI93" s="0"/>
      <c r="JDJ93" s="0"/>
      <c r="JDK93" s="0"/>
      <c r="JDL93" s="0"/>
      <c r="JDM93" s="0"/>
      <c r="JDN93" s="0"/>
      <c r="JDO93" s="0"/>
      <c r="JDP93" s="0"/>
      <c r="JDQ93" s="0"/>
      <c r="JDR93" s="0"/>
      <c r="JDS93" s="0"/>
      <c r="JDT93" s="0"/>
      <c r="JDU93" s="0"/>
      <c r="JDV93" s="0"/>
      <c r="JDW93" s="0"/>
      <c r="JDX93" s="0"/>
      <c r="JDY93" s="0"/>
      <c r="JDZ93" s="0"/>
      <c r="JEA93" s="0"/>
      <c r="JEB93" s="0"/>
      <c r="JEC93" s="0"/>
      <c r="JED93" s="0"/>
      <c r="JEE93" s="0"/>
      <c r="JEF93" s="0"/>
      <c r="JEG93" s="0"/>
      <c r="JEH93" s="0"/>
      <c r="JEI93" s="0"/>
      <c r="JEJ93" s="0"/>
      <c r="JEK93" s="0"/>
      <c r="JEL93" s="0"/>
      <c r="JEM93" s="0"/>
      <c r="JEN93" s="0"/>
      <c r="JEO93" s="0"/>
      <c r="JEP93" s="0"/>
      <c r="JEQ93" s="0"/>
      <c r="JER93" s="0"/>
      <c r="JES93" s="0"/>
      <c r="JET93" s="0"/>
      <c r="JEU93" s="0"/>
      <c r="JEV93" s="0"/>
      <c r="JEW93" s="0"/>
      <c r="JEX93" s="0"/>
      <c r="JEY93" s="0"/>
      <c r="JEZ93" s="0"/>
      <c r="JFA93" s="0"/>
      <c r="JFB93" s="0"/>
      <c r="JFC93" s="0"/>
      <c r="JFD93" s="0"/>
      <c r="JFE93" s="0"/>
      <c r="JFF93" s="0"/>
      <c r="JFG93" s="0"/>
      <c r="JFH93" s="0"/>
      <c r="JFI93" s="0"/>
      <c r="JFJ93" s="0"/>
      <c r="JFK93" s="0"/>
      <c r="JFL93" s="0"/>
      <c r="JFM93" s="0"/>
      <c r="JFN93" s="0"/>
      <c r="JFO93" s="0"/>
      <c r="JFP93" s="0"/>
      <c r="JFQ93" s="0"/>
      <c r="JFR93" s="0"/>
      <c r="JFS93" s="0"/>
      <c r="JFT93" s="0"/>
      <c r="JFU93" s="0"/>
      <c r="JFV93" s="0"/>
      <c r="JFW93" s="0"/>
      <c r="JFX93" s="0"/>
      <c r="JFY93" s="0"/>
      <c r="JFZ93" s="0"/>
      <c r="JGA93" s="0"/>
      <c r="JGB93" s="0"/>
      <c r="JGC93" s="0"/>
      <c r="JGD93" s="0"/>
      <c r="JGE93" s="0"/>
      <c r="JGF93" s="0"/>
      <c r="JGG93" s="0"/>
      <c r="JGH93" s="0"/>
      <c r="JGI93" s="0"/>
      <c r="JGJ93" s="0"/>
      <c r="JGK93" s="0"/>
      <c r="JGL93" s="0"/>
      <c r="JGM93" s="0"/>
      <c r="JGN93" s="0"/>
      <c r="JGO93" s="0"/>
      <c r="JGP93" s="0"/>
      <c r="JGQ93" s="0"/>
      <c r="JGR93" s="0"/>
      <c r="JGS93" s="0"/>
      <c r="JGT93" s="0"/>
      <c r="JGU93" s="0"/>
      <c r="JGV93" s="0"/>
      <c r="JGW93" s="0"/>
      <c r="JGX93" s="0"/>
      <c r="JGY93" s="0"/>
      <c r="JGZ93" s="0"/>
      <c r="JHA93" s="0"/>
      <c r="JHB93" s="0"/>
      <c r="JHC93" s="0"/>
      <c r="JHD93" s="0"/>
      <c r="JHE93" s="0"/>
      <c r="JHF93" s="0"/>
      <c r="JHG93" s="0"/>
      <c r="JHH93" s="0"/>
      <c r="JHI93" s="0"/>
      <c r="JHJ93" s="0"/>
      <c r="JHK93" s="0"/>
      <c r="JHL93" s="0"/>
      <c r="JHM93" s="0"/>
      <c r="JHN93" s="0"/>
      <c r="JHO93" s="0"/>
      <c r="JHP93" s="0"/>
      <c r="JHQ93" s="0"/>
      <c r="JHR93" s="0"/>
      <c r="JHS93" s="0"/>
      <c r="JHT93" s="0"/>
      <c r="JHU93" s="0"/>
      <c r="JHV93" s="0"/>
      <c r="JHW93" s="0"/>
      <c r="JHX93" s="0"/>
      <c r="JHY93" s="0"/>
      <c r="JHZ93" s="0"/>
      <c r="JIA93" s="0"/>
      <c r="JIB93" s="0"/>
      <c r="JIC93" s="0"/>
      <c r="JID93" s="0"/>
      <c r="JIE93" s="0"/>
      <c r="JIF93" s="0"/>
      <c r="JIG93" s="0"/>
      <c r="JIH93" s="0"/>
      <c r="JII93" s="0"/>
      <c r="JIJ93" s="0"/>
      <c r="JIK93" s="0"/>
      <c r="JIL93" s="0"/>
      <c r="JIM93" s="0"/>
      <c r="JIN93" s="0"/>
      <c r="JIO93" s="0"/>
      <c r="JIP93" s="0"/>
      <c r="JIQ93" s="0"/>
      <c r="JIR93" s="0"/>
      <c r="JIS93" s="0"/>
      <c r="JIT93" s="0"/>
      <c r="JIU93" s="0"/>
      <c r="JIV93" s="0"/>
      <c r="JIW93" s="0"/>
      <c r="JIX93" s="0"/>
      <c r="JIY93" s="0"/>
      <c r="JIZ93" s="0"/>
      <c r="JJA93" s="0"/>
      <c r="JJB93" s="0"/>
      <c r="JJC93" s="0"/>
      <c r="JJD93" s="0"/>
      <c r="JJE93" s="0"/>
      <c r="JJF93" s="0"/>
      <c r="JJG93" s="0"/>
      <c r="JJH93" s="0"/>
      <c r="JJI93" s="0"/>
      <c r="JJJ93" s="0"/>
      <c r="JJK93" s="0"/>
      <c r="JJL93" s="0"/>
      <c r="JJM93" s="0"/>
      <c r="JJN93" s="0"/>
      <c r="JJO93" s="0"/>
      <c r="JJP93" s="0"/>
      <c r="JJQ93" s="0"/>
      <c r="JJR93" s="0"/>
      <c r="JJS93" s="0"/>
      <c r="JJT93" s="0"/>
      <c r="JJU93" s="0"/>
      <c r="JJV93" s="0"/>
      <c r="JJW93" s="0"/>
      <c r="JJX93" s="0"/>
      <c r="JJY93" s="0"/>
      <c r="JJZ93" s="0"/>
      <c r="JKA93" s="0"/>
      <c r="JKB93" s="0"/>
      <c r="JKC93" s="0"/>
      <c r="JKD93" s="0"/>
      <c r="JKE93" s="0"/>
      <c r="JKF93" s="0"/>
      <c r="JKG93" s="0"/>
      <c r="JKH93" s="0"/>
      <c r="JKI93" s="0"/>
      <c r="JKJ93" s="0"/>
      <c r="JKK93" s="0"/>
      <c r="JKL93" s="0"/>
      <c r="JKM93" s="0"/>
      <c r="JKN93" s="0"/>
      <c r="JKO93" s="0"/>
      <c r="JKP93" s="0"/>
      <c r="JKQ93" s="0"/>
      <c r="JKR93" s="0"/>
      <c r="JKS93" s="0"/>
      <c r="JKT93" s="0"/>
      <c r="JKU93" s="0"/>
      <c r="JKV93" s="0"/>
      <c r="JKW93" s="0"/>
      <c r="JKX93" s="0"/>
      <c r="JKY93" s="0"/>
      <c r="JKZ93" s="0"/>
      <c r="JLA93" s="0"/>
      <c r="JLB93" s="0"/>
      <c r="JLC93" s="0"/>
      <c r="JLD93" s="0"/>
      <c r="JLE93" s="0"/>
      <c r="JLF93" s="0"/>
      <c r="JLG93" s="0"/>
      <c r="JLH93" s="0"/>
      <c r="JLI93" s="0"/>
      <c r="JLJ93" s="0"/>
      <c r="JLK93" s="0"/>
      <c r="JLL93" s="0"/>
      <c r="JLM93" s="0"/>
      <c r="JLN93" s="0"/>
      <c r="JLO93" s="0"/>
      <c r="JLP93" s="0"/>
      <c r="JLQ93" s="0"/>
      <c r="JLR93" s="0"/>
      <c r="JLS93" s="0"/>
      <c r="JLT93" s="0"/>
      <c r="JLU93" s="0"/>
      <c r="JLV93" s="0"/>
      <c r="JLW93" s="0"/>
      <c r="JLX93" s="0"/>
      <c r="JLY93" s="0"/>
      <c r="JLZ93" s="0"/>
      <c r="JMA93" s="0"/>
      <c r="JMB93" s="0"/>
      <c r="JMC93" s="0"/>
      <c r="JMD93" s="0"/>
      <c r="JME93" s="0"/>
      <c r="JMF93" s="0"/>
      <c r="JMG93" s="0"/>
      <c r="JMH93" s="0"/>
      <c r="JMI93" s="0"/>
      <c r="JMJ93" s="0"/>
      <c r="JMK93" s="0"/>
      <c r="JML93" s="0"/>
      <c r="JMM93" s="0"/>
      <c r="JMN93" s="0"/>
      <c r="JMO93" s="0"/>
      <c r="JMP93" s="0"/>
      <c r="JMQ93" s="0"/>
      <c r="JMR93" s="0"/>
      <c r="JMS93" s="0"/>
      <c r="JMT93" s="0"/>
      <c r="JMU93" s="0"/>
      <c r="JMV93" s="0"/>
      <c r="JMW93" s="0"/>
      <c r="JMX93" s="0"/>
      <c r="JMY93" s="0"/>
      <c r="JMZ93" s="0"/>
      <c r="JNA93" s="0"/>
      <c r="JNB93" s="0"/>
      <c r="JNC93" s="0"/>
      <c r="JND93" s="0"/>
      <c r="JNE93" s="0"/>
      <c r="JNF93" s="0"/>
      <c r="JNG93" s="0"/>
      <c r="JNH93" s="0"/>
      <c r="JNI93" s="0"/>
      <c r="JNJ93" s="0"/>
      <c r="JNK93" s="0"/>
      <c r="JNL93" s="0"/>
      <c r="JNM93" s="0"/>
      <c r="JNN93" s="0"/>
      <c r="JNO93" s="0"/>
      <c r="JNP93" s="0"/>
      <c r="JNQ93" s="0"/>
      <c r="JNR93" s="0"/>
      <c r="JNS93" s="0"/>
      <c r="JNT93" s="0"/>
      <c r="JNU93" s="0"/>
      <c r="JNV93" s="0"/>
      <c r="JNW93" s="0"/>
      <c r="JNX93" s="0"/>
      <c r="JNY93" s="0"/>
      <c r="JNZ93" s="0"/>
      <c r="JOA93" s="0"/>
      <c r="JOB93" s="0"/>
      <c r="JOC93" s="0"/>
      <c r="JOD93" s="0"/>
      <c r="JOE93" s="0"/>
      <c r="JOF93" s="0"/>
      <c r="JOG93" s="0"/>
      <c r="JOH93" s="0"/>
      <c r="JOI93" s="0"/>
      <c r="JOJ93" s="0"/>
      <c r="JOK93" s="0"/>
      <c r="JOL93" s="0"/>
      <c r="JOM93" s="0"/>
      <c r="JON93" s="0"/>
      <c r="JOO93" s="0"/>
      <c r="JOP93" s="0"/>
      <c r="JOQ93" s="0"/>
      <c r="JOR93" s="0"/>
      <c r="JOS93" s="0"/>
      <c r="JOT93" s="0"/>
      <c r="JOU93" s="0"/>
      <c r="JOV93" s="0"/>
      <c r="JOW93" s="0"/>
      <c r="JOX93" s="0"/>
      <c r="JOY93" s="0"/>
      <c r="JOZ93" s="0"/>
      <c r="JPA93" s="0"/>
      <c r="JPB93" s="0"/>
      <c r="JPC93" s="0"/>
      <c r="JPD93" s="0"/>
      <c r="JPE93" s="0"/>
      <c r="JPF93" s="0"/>
      <c r="JPG93" s="0"/>
      <c r="JPH93" s="0"/>
      <c r="JPI93" s="0"/>
      <c r="JPJ93" s="0"/>
      <c r="JPK93" s="0"/>
      <c r="JPL93" s="0"/>
      <c r="JPM93" s="0"/>
      <c r="JPN93" s="0"/>
      <c r="JPO93" s="0"/>
      <c r="JPP93" s="0"/>
      <c r="JPQ93" s="0"/>
      <c r="JPR93" s="0"/>
      <c r="JPS93" s="0"/>
      <c r="JPT93" s="0"/>
      <c r="JPU93" s="0"/>
      <c r="JPV93" s="0"/>
      <c r="JPW93" s="0"/>
      <c r="JPX93" s="0"/>
      <c r="JPY93" s="0"/>
      <c r="JPZ93" s="0"/>
      <c r="JQA93" s="0"/>
      <c r="JQB93" s="0"/>
      <c r="JQC93" s="0"/>
      <c r="JQD93" s="0"/>
      <c r="JQE93" s="0"/>
      <c r="JQF93" s="0"/>
      <c r="JQG93" s="0"/>
      <c r="JQH93" s="0"/>
      <c r="JQI93" s="0"/>
      <c r="JQJ93" s="0"/>
      <c r="JQK93" s="0"/>
      <c r="JQL93" s="0"/>
      <c r="JQM93" s="0"/>
      <c r="JQN93" s="0"/>
      <c r="JQO93" s="0"/>
      <c r="JQP93" s="0"/>
      <c r="JQQ93" s="0"/>
      <c r="JQR93" s="0"/>
      <c r="JQS93" s="0"/>
      <c r="JQT93" s="0"/>
      <c r="JQU93" s="0"/>
      <c r="JQV93" s="0"/>
      <c r="JQW93" s="0"/>
      <c r="JQX93" s="0"/>
      <c r="JQY93" s="0"/>
      <c r="JQZ93" s="0"/>
      <c r="JRA93" s="0"/>
      <c r="JRB93" s="0"/>
      <c r="JRC93" s="0"/>
      <c r="JRD93" s="0"/>
      <c r="JRE93" s="0"/>
      <c r="JRF93" s="0"/>
      <c r="JRG93" s="0"/>
      <c r="JRH93" s="0"/>
      <c r="JRI93" s="0"/>
      <c r="JRJ93" s="0"/>
      <c r="JRK93" s="0"/>
      <c r="JRL93" s="0"/>
      <c r="JRM93" s="0"/>
      <c r="JRN93" s="0"/>
      <c r="JRO93" s="0"/>
      <c r="JRP93" s="0"/>
      <c r="JRQ93" s="0"/>
      <c r="JRR93" s="0"/>
      <c r="JRS93" s="0"/>
      <c r="JRT93" s="0"/>
      <c r="JRU93" s="0"/>
      <c r="JRV93" s="0"/>
      <c r="JRW93" s="0"/>
      <c r="JRX93" s="0"/>
      <c r="JRY93" s="0"/>
      <c r="JRZ93" s="0"/>
      <c r="JSA93" s="0"/>
      <c r="JSB93" s="0"/>
      <c r="JSC93" s="0"/>
      <c r="JSD93" s="0"/>
      <c r="JSE93" s="0"/>
      <c r="JSF93" s="0"/>
      <c r="JSG93" s="0"/>
      <c r="JSH93" s="0"/>
      <c r="JSI93" s="0"/>
      <c r="JSJ93" s="0"/>
      <c r="JSK93" s="0"/>
      <c r="JSL93" s="0"/>
      <c r="JSM93" s="0"/>
      <c r="JSN93" s="0"/>
      <c r="JSO93" s="0"/>
      <c r="JSP93" s="0"/>
      <c r="JSQ93" s="0"/>
      <c r="JSR93" s="0"/>
      <c r="JSS93" s="0"/>
      <c r="JST93" s="0"/>
      <c r="JSU93" s="0"/>
      <c r="JSV93" s="0"/>
      <c r="JSW93" s="0"/>
      <c r="JSX93" s="0"/>
      <c r="JSY93" s="0"/>
      <c r="JSZ93" s="0"/>
      <c r="JTA93" s="0"/>
      <c r="JTB93" s="0"/>
      <c r="JTC93" s="0"/>
      <c r="JTD93" s="0"/>
      <c r="JTE93" s="0"/>
      <c r="JTF93" s="0"/>
      <c r="JTG93" s="0"/>
      <c r="JTH93" s="0"/>
      <c r="JTI93" s="0"/>
      <c r="JTJ93" s="0"/>
      <c r="JTK93" s="0"/>
      <c r="JTL93" s="0"/>
      <c r="JTM93" s="0"/>
      <c r="JTN93" s="0"/>
      <c r="JTO93" s="0"/>
      <c r="JTP93" s="0"/>
      <c r="JTQ93" s="0"/>
      <c r="JTR93" s="0"/>
      <c r="JTS93" s="0"/>
      <c r="JTT93" s="0"/>
      <c r="JTU93" s="0"/>
      <c r="JTV93" s="0"/>
      <c r="JTW93" s="0"/>
      <c r="JTX93" s="0"/>
      <c r="JTY93" s="0"/>
      <c r="JTZ93" s="0"/>
      <c r="JUA93" s="0"/>
      <c r="JUB93" s="0"/>
      <c r="JUC93" s="0"/>
      <c r="JUD93" s="0"/>
      <c r="JUE93" s="0"/>
      <c r="JUF93" s="0"/>
      <c r="JUG93" s="0"/>
      <c r="JUH93" s="0"/>
      <c r="JUI93" s="0"/>
      <c r="JUJ93" s="0"/>
      <c r="JUK93" s="0"/>
      <c r="JUL93" s="0"/>
      <c r="JUM93" s="0"/>
      <c r="JUN93" s="0"/>
      <c r="JUO93" s="0"/>
      <c r="JUP93" s="0"/>
      <c r="JUQ93" s="0"/>
      <c r="JUR93" s="0"/>
      <c r="JUS93" s="0"/>
      <c r="JUT93" s="0"/>
      <c r="JUU93" s="0"/>
      <c r="JUV93" s="0"/>
      <c r="JUW93" s="0"/>
      <c r="JUX93" s="0"/>
      <c r="JUY93" s="0"/>
      <c r="JUZ93" s="0"/>
      <c r="JVA93" s="0"/>
      <c r="JVB93" s="0"/>
      <c r="JVC93" s="0"/>
      <c r="JVD93" s="0"/>
      <c r="JVE93" s="0"/>
      <c r="JVF93" s="0"/>
      <c r="JVG93" s="0"/>
      <c r="JVH93" s="0"/>
      <c r="JVI93" s="0"/>
      <c r="JVJ93" s="0"/>
      <c r="JVK93" s="0"/>
      <c r="JVL93" s="0"/>
      <c r="JVM93" s="0"/>
      <c r="JVN93" s="0"/>
      <c r="JVO93" s="0"/>
      <c r="JVP93" s="0"/>
      <c r="JVQ93" s="0"/>
      <c r="JVR93" s="0"/>
      <c r="JVS93" s="0"/>
      <c r="JVT93" s="0"/>
      <c r="JVU93" s="0"/>
      <c r="JVV93" s="0"/>
      <c r="JVW93" s="0"/>
      <c r="JVX93" s="0"/>
      <c r="JVY93" s="0"/>
      <c r="JVZ93" s="0"/>
      <c r="JWA93" s="0"/>
      <c r="JWB93" s="0"/>
      <c r="JWC93" s="0"/>
      <c r="JWD93" s="0"/>
      <c r="JWE93" s="0"/>
      <c r="JWF93" s="0"/>
      <c r="JWG93" s="0"/>
      <c r="JWH93" s="0"/>
      <c r="JWI93" s="0"/>
      <c r="JWJ93" s="0"/>
      <c r="JWK93" s="0"/>
      <c r="JWL93" s="0"/>
      <c r="JWM93" s="0"/>
      <c r="JWN93" s="0"/>
      <c r="JWO93" s="0"/>
      <c r="JWP93" s="0"/>
      <c r="JWQ93" s="0"/>
      <c r="JWR93" s="0"/>
      <c r="JWS93" s="0"/>
      <c r="JWT93" s="0"/>
      <c r="JWU93" s="0"/>
      <c r="JWV93" s="0"/>
      <c r="JWW93" s="0"/>
      <c r="JWX93" s="0"/>
      <c r="JWY93" s="0"/>
      <c r="JWZ93" s="0"/>
      <c r="JXA93" s="0"/>
      <c r="JXB93" s="0"/>
      <c r="JXC93" s="0"/>
      <c r="JXD93" s="0"/>
      <c r="JXE93" s="0"/>
      <c r="JXF93" s="0"/>
      <c r="JXG93" s="0"/>
      <c r="JXH93" s="0"/>
      <c r="JXI93" s="0"/>
      <c r="JXJ93" s="0"/>
      <c r="JXK93" s="0"/>
      <c r="JXL93" s="0"/>
      <c r="JXM93" s="0"/>
      <c r="JXN93" s="0"/>
      <c r="JXO93" s="0"/>
      <c r="JXP93" s="0"/>
      <c r="JXQ93" s="0"/>
      <c r="JXR93" s="0"/>
      <c r="JXS93" s="0"/>
      <c r="JXT93" s="0"/>
      <c r="JXU93" s="0"/>
      <c r="JXV93" s="0"/>
      <c r="JXW93" s="0"/>
      <c r="JXX93" s="0"/>
      <c r="JXY93" s="0"/>
      <c r="JXZ93" s="0"/>
      <c r="JYA93" s="0"/>
      <c r="JYB93" s="0"/>
      <c r="JYC93" s="0"/>
      <c r="JYD93" s="0"/>
      <c r="JYE93" s="0"/>
      <c r="JYF93" s="0"/>
      <c r="JYG93" s="0"/>
      <c r="JYH93" s="0"/>
      <c r="JYI93" s="0"/>
      <c r="JYJ93" s="0"/>
      <c r="JYK93" s="0"/>
      <c r="JYL93" s="0"/>
      <c r="JYM93" s="0"/>
      <c r="JYN93" s="0"/>
      <c r="JYO93" s="0"/>
      <c r="JYP93" s="0"/>
      <c r="JYQ93" s="0"/>
      <c r="JYR93" s="0"/>
      <c r="JYS93" s="0"/>
      <c r="JYT93" s="0"/>
      <c r="JYU93" s="0"/>
      <c r="JYV93" s="0"/>
      <c r="JYW93" s="0"/>
      <c r="JYX93" s="0"/>
      <c r="JYY93" s="0"/>
      <c r="JYZ93" s="0"/>
      <c r="JZA93" s="0"/>
      <c r="JZB93" s="0"/>
      <c r="JZC93" s="0"/>
      <c r="JZD93" s="0"/>
      <c r="JZE93" s="0"/>
      <c r="JZF93" s="0"/>
      <c r="JZG93" s="0"/>
      <c r="JZH93" s="0"/>
      <c r="JZI93" s="0"/>
      <c r="JZJ93" s="0"/>
      <c r="JZK93" s="0"/>
      <c r="JZL93" s="0"/>
      <c r="JZM93" s="0"/>
      <c r="JZN93" s="0"/>
      <c r="JZO93" s="0"/>
      <c r="JZP93" s="0"/>
      <c r="JZQ93" s="0"/>
      <c r="JZR93" s="0"/>
      <c r="JZS93" s="0"/>
      <c r="JZT93" s="0"/>
      <c r="JZU93" s="0"/>
      <c r="JZV93" s="0"/>
      <c r="JZW93" s="0"/>
      <c r="JZX93" s="0"/>
      <c r="JZY93" s="0"/>
      <c r="JZZ93" s="0"/>
      <c r="KAA93" s="0"/>
      <c r="KAB93" s="0"/>
      <c r="KAC93" s="0"/>
      <c r="KAD93" s="0"/>
      <c r="KAE93" s="0"/>
      <c r="KAF93" s="0"/>
      <c r="KAG93" s="0"/>
      <c r="KAH93" s="0"/>
      <c r="KAI93" s="0"/>
      <c r="KAJ93" s="0"/>
      <c r="KAK93" s="0"/>
      <c r="KAL93" s="0"/>
      <c r="KAM93" s="0"/>
      <c r="KAN93" s="0"/>
      <c r="KAO93" s="0"/>
      <c r="KAP93" s="0"/>
      <c r="KAQ93" s="0"/>
      <c r="KAR93" s="0"/>
      <c r="KAS93" s="0"/>
      <c r="KAT93" s="0"/>
      <c r="KAU93" s="0"/>
      <c r="KAV93" s="0"/>
      <c r="KAW93" s="0"/>
      <c r="KAX93" s="0"/>
      <c r="KAY93" s="0"/>
      <c r="KAZ93" s="0"/>
      <c r="KBA93" s="0"/>
      <c r="KBB93" s="0"/>
      <c r="KBC93" s="0"/>
      <c r="KBD93" s="0"/>
      <c r="KBE93" s="0"/>
      <c r="KBF93" s="0"/>
      <c r="KBG93" s="0"/>
      <c r="KBH93" s="0"/>
      <c r="KBI93" s="0"/>
      <c r="KBJ93" s="0"/>
      <c r="KBK93" s="0"/>
      <c r="KBL93" s="0"/>
      <c r="KBM93" s="0"/>
      <c r="KBN93" s="0"/>
      <c r="KBO93" s="0"/>
      <c r="KBP93" s="0"/>
      <c r="KBQ93" s="0"/>
      <c r="KBR93" s="0"/>
      <c r="KBS93" s="0"/>
      <c r="KBT93" s="0"/>
      <c r="KBU93" s="0"/>
      <c r="KBV93" s="0"/>
      <c r="KBW93" s="0"/>
      <c r="KBX93" s="0"/>
      <c r="KBY93" s="0"/>
      <c r="KBZ93" s="0"/>
      <c r="KCA93" s="0"/>
      <c r="KCB93" s="0"/>
      <c r="KCC93" s="0"/>
      <c r="KCD93" s="0"/>
      <c r="KCE93" s="0"/>
      <c r="KCF93" s="0"/>
      <c r="KCG93" s="0"/>
      <c r="KCH93" s="0"/>
      <c r="KCI93" s="0"/>
      <c r="KCJ93" s="0"/>
      <c r="KCK93" s="0"/>
      <c r="KCL93" s="0"/>
      <c r="KCM93" s="0"/>
      <c r="KCN93" s="0"/>
      <c r="KCO93" s="0"/>
      <c r="KCP93" s="0"/>
      <c r="KCQ93" s="0"/>
      <c r="KCR93" s="0"/>
      <c r="KCS93" s="0"/>
      <c r="KCT93" s="0"/>
      <c r="KCU93" s="0"/>
      <c r="KCV93" s="0"/>
      <c r="KCW93" s="0"/>
      <c r="KCX93" s="0"/>
      <c r="KCY93" s="0"/>
      <c r="KCZ93" s="0"/>
      <c r="KDA93" s="0"/>
      <c r="KDB93" s="0"/>
      <c r="KDC93" s="0"/>
      <c r="KDD93" s="0"/>
      <c r="KDE93" s="0"/>
      <c r="KDF93" s="0"/>
      <c r="KDG93" s="0"/>
      <c r="KDH93" s="0"/>
      <c r="KDI93" s="0"/>
      <c r="KDJ93" s="0"/>
      <c r="KDK93" s="0"/>
      <c r="KDL93" s="0"/>
      <c r="KDM93" s="0"/>
      <c r="KDN93" s="0"/>
      <c r="KDO93" s="0"/>
      <c r="KDP93" s="0"/>
      <c r="KDQ93" s="0"/>
      <c r="KDR93" s="0"/>
      <c r="KDS93" s="0"/>
      <c r="KDT93" s="0"/>
      <c r="KDU93" s="0"/>
      <c r="KDV93" s="0"/>
      <c r="KDW93" s="0"/>
      <c r="KDX93" s="0"/>
      <c r="KDY93" s="0"/>
      <c r="KDZ93" s="0"/>
      <c r="KEA93" s="0"/>
      <c r="KEB93" s="0"/>
      <c r="KEC93" s="0"/>
      <c r="KED93" s="0"/>
      <c r="KEE93" s="0"/>
      <c r="KEF93" s="0"/>
      <c r="KEG93" s="0"/>
      <c r="KEH93" s="0"/>
      <c r="KEI93" s="0"/>
      <c r="KEJ93" s="0"/>
      <c r="KEK93" s="0"/>
      <c r="KEL93" s="0"/>
      <c r="KEM93" s="0"/>
      <c r="KEN93" s="0"/>
      <c r="KEO93" s="0"/>
      <c r="KEP93" s="0"/>
      <c r="KEQ93" s="0"/>
      <c r="KER93" s="0"/>
      <c r="KES93" s="0"/>
      <c r="KET93" s="0"/>
      <c r="KEU93" s="0"/>
      <c r="KEV93" s="0"/>
      <c r="KEW93" s="0"/>
      <c r="KEX93" s="0"/>
      <c r="KEY93" s="0"/>
      <c r="KEZ93" s="0"/>
      <c r="KFA93" s="0"/>
      <c r="KFB93" s="0"/>
      <c r="KFC93" s="0"/>
      <c r="KFD93" s="0"/>
      <c r="KFE93" s="0"/>
      <c r="KFF93" s="0"/>
      <c r="KFG93" s="0"/>
      <c r="KFH93" s="0"/>
      <c r="KFI93" s="0"/>
      <c r="KFJ93" s="0"/>
      <c r="KFK93" s="0"/>
      <c r="KFL93" s="0"/>
      <c r="KFM93" s="0"/>
      <c r="KFN93" s="0"/>
      <c r="KFO93" s="0"/>
      <c r="KFP93" s="0"/>
      <c r="KFQ93" s="0"/>
      <c r="KFR93" s="0"/>
      <c r="KFS93" s="0"/>
      <c r="KFT93" s="0"/>
      <c r="KFU93" s="0"/>
      <c r="KFV93" s="0"/>
      <c r="KFW93" s="0"/>
      <c r="KFX93" s="0"/>
      <c r="KFY93" s="0"/>
      <c r="KFZ93" s="0"/>
      <c r="KGA93" s="0"/>
      <c r="KGB93" s="0"/>
      <c r="KGC93" s="0"/>
      <c r="KGD93" s="0"/>
      <c r="KGE93" s="0"/>
      <c r="KGF93" s="0"/>
      <c r="KGG93" s="0"/>
      <c r="KGH93" s="0"/>
      <c r="KGI93" s="0"/>
      <c r="KGJ93" s="0"/>
      <c r="KGK93" s="0"/>
      <c r="KGL93" s="0"/>
      <c r="KGM93" s="0"/>
      <c r="KGN93" s="0"/>
      <c r="KGO93" s="0"/>
      <c r="KGP93" s="0"/>
      <c r="KGQ93" s="0"/>
      <c r="KGR93" s="0"/>
      <c r="KGS93" s="0"/>
      <c r="KGT93" s="0"/>
      <c r="KGU93" s="0"/>
      <c r="KGV93" s="0"/>
      <c r="KGW93" s="0"/>
      <c r="KGX93" s="0"/>
      <c r="KGY93" s="0"/>
      <c r="KGZ93" s="0"/>
      <c r="KHA93" s="0"/>
      <c r="KHB93" s="0"/>
      <c r="KHC93" s="0"/>
      <c r="KHD93" s="0"/>
      <c r="KHE93" s="0"/>
      <c r="KHF93" s="0"/>
      <c r="KHG93" s="0"/>
      <c r="KHH93" s="0"/>
      <c r="KHI93" s="0"/>
      <c r="KHJ93" s="0"/>
      <c r="KHK93" s="0"/>
      <c r="KHL93" s="0"/>
      <c r="KHM93" s="0"/>
      <c r="KHN93" s="0"/>
      <c r="KHO93" s="0"/>
      <c r="KHP93" s="0"/>
      <c r="KHQ93" s="0"/>
      <c r="KHR93" s="0"/>
      <c r="KHS93" s="0"/>
      <c r="KHT93" s="0"/>
      <c r="KHU93" s="0"/>
      <c r="KHV93" s="0"/>
      <c r="KHW93" s="0"/>
      <c r="KHX93" s="0"/>
      <c r="KHY93" s="0"/>
      <c r="KHZ93" s="0"/>
      <c r="KIA93" s="0"/>
      <c r="KIB93" s="0"/>
      <c r="KIC93" s="0"/>
      <c r="KID93" s="0"/>
      <c r="KIE93" s="0"/>
      <c r="KIF93" s="0"/>
      <c r="KIG93" s="0"/>
      <c r="KIH93" s="0"/>
      <c r="KII93" s="0"/>
      <c r="KIJ93" s="0"/>
      <c r="KIK93" s="0"/>
      <c r="KIL93" s="0"/>
      <c r="KIM93" s="0"/>
      <c r="KIN93" s="0"/>
      <c r="KIO93" s="0"/>
      <c r="KIP93" s="0"/>
      <c r="KIQ93" s="0"/>
      <c r="KIR93" s="0"/>
      <c r="KIS93" s="0"/>
      <c r="KIT93" s="0"/>
      <c r="KIU93" s="0"/>
      <c r="KIV93" s="0"/>
      <c r="KIW93" s="0"/>
      <c r="KIX93" s="0"/>
      <c r="KIY93" s="0"/>
      <c r="KIZ93" s="0"/>
      <c r="KJA93" s="0"/>
      <c r="KJB93" s="0"/>
      <c r="KJC93" s="0"/>
      <c r="KJD93" s="0"/>
      <c r="KJE93" s="0"/>
      <c r="KJF93" s="0"/>
      <c r="KJG93" s="0"/>
      <c r="KJH93" s="0"/>
      <c r="KJI93" s="0"/>
      <c r="KJJ93" s="0"/>
      <c r="KJK93" s="0"/>
      <c r="KJL93" s="0"/>
      <c r="KJM93" s="0"/>
      <c r="KJN93" s="0"/>
      <c r="KJO93" s="0"/>
      <c r="KJP93" s="0"/>
      <c r="KJQ93" s="0"/>
      <c r="KJR93" s="0"/>
      <c r="KJS93" s="0"/>
      <c r="KJT93" s="0"/>
      <c r="KJU93" s="0"/>
      <c r="KJV93" s="0"/>
      <c r="KJW93" s="0"/>
      <c r="KJX93" s="0"/>
      <c r="KJY93" s="0"/>
      <c r="KJZ93" s="0"/>
      <c r="KKA93" s="0"/>
      <c r="KKB93" s="0"/>
      <c r="KKC93" s="0"/>
      <c r="KKD93" s="0"/>
      <c r="KKE93" s="0"/>
      <c r="KKF93" s="0"/>
      <c r="KKG93" s="0"/>
      <c r="KKH93" s="0"/>
      <c r="KKI93" s="0"/>
      <c r="KKJ93" s="0"/>
      <c r="KKK93" s="0"/>
      <c r="KKL93" s="0"/>
      <c r="KKM93" s="0"/>
      <c r="KKN93" s="0"/>
      <c r="KKO93" s="0"/>
      <c r="KKP93" s="0"/>
      <c r="KKQ93" s="0"/>
      <c r="KKR93" s="0"/>
      <c r="KKS93" s="0"/>
      <c r="KKT93" s="0"/>
      <c r="KKU93" s="0"/>
      <c r="KKV93" s="0"/>
      <c r="KKW93" s="0"/>
      <c r="KKX93" s="0"/>
      <c r="KKY93" s="0"/>
      <c r="KKZ93" s="0"/>
      <c r="KLA93" s="0"/>
      <c r="KLB93" s="0"/>
      <c r="KLC93" s="0"/>
      <c r="KLD93" s="0"/>
      <c r="KLE93" s="0"/>
      <c r="KLF93" s="0"/>
      <c r="KLG93" s="0"/>
      <c r="KLH93" s="0"/>
      <c r="KLI93" s="0"/>
      <c r="KLJ93" s="0"/>
      <c r="KLK93" s="0"/>
      <c r="KLL93" s="0"/>
      <c r="KLM93" s="0"/>
      <c r="KLN93" s="0"/>
      <c r="KLO93" s="0"/>
      <c r="KLP93" s="0"/>
      <c r="KLQ93" s="0"/>
      <c r="KLR93" s="0"/>
      <c r="KLS93" s="0"/>
      <c r="KLT93" s="0"/>
      <c r="KLU93" s="0"/>
      <c r="KLV93" s="0"/>
      <c r="KLW93" s="0"/>
      <c r="KLX93" s="0"/>
      <c r="KLY93" s="0"/>
      <c r="KLZ93" s="0"/>
      <c r="KMA93" s="0"/>
      <c r="KMB93" s="0"/>
      <c r="KMC93" s="0"/>
      <c r="KMD93" s="0"/>
      <c r="KME93" s="0"/>
      <c r="KMF93" s="0"/>
      <c r="KMG93" s="0"/>
      <c r="KMH93" s="0"/>
      <c r="KMI93" s="0"/>
      <c r="KMJ93" s="0"/>
      <c r="KMK93" s="0"/>
      <c r="KML93" s="0"/>
      <c r="KMM93" s="0"/>
      <c r="KMN93" s="0"/>
      <c r="KMO93" s="0"/>
      <c r="KMP93" s="0"/>
      <c r="KMQ93" s="0"/>
      <c r="KMR93" s="0"/>
      <c r="KMS93" s="0"/>
      <c r="KMT93" s="0"/>
      <c r="KMU93" s="0"/>
      <c r="KMV93" s="0"/>
      <c r="KMW93" s="0"/>
      <c r="KMX93" s="0"/>
      <c r="KMY93" s="0"/>
      <c r="KMZ93" s="0"/>
      <c r="KNA93" s="0"/>
      <c r="KNB93" s="0"/>
      <c r="KNC93" s="0"/>
      <c r="KND93" s="0"/>
      <c r="KNE93" s="0"/>
      <c r="KNF93" s="0"/>
      <c r="KNG93" s="0"/>
      <c r="KNH93" s="0"/>
      <c r="KNI93" s="0"/>
      <c r="KNJ93" s="0"/>
      <c r="KNK93" s="0"/>
      <c r="KNL93" s="0"/>
      <c r="KNM93" s="0"/>
      <c r="KNN93" s="0"/>
      <c r="KNO93" s="0"/>
      <c r="KNP93" s="0"/>
      <c r="KNQ93" s="0"/>
      <c r="KNR93" s="0"/>
      <c r="KNS93" s="0"/>
      <c r="KNT93" s="0"/>
      <c r="KNU93" s="0"/>
      <c r="KNV93" s="0"/>
      <c r="KNW93" s="0"/>
      <c r="KNX93" s="0"/>
      <c r="KNY93" s="0"/>
      <c r="KNZ93" s="0"/>
      <c r="KOA93" s="0"/>
      <c r="KOB93" s="0"/>
      <c r="KOC93" s="0"/>
      <c r="KOD93" s="0"/>
      <c r="KOE93" s="0"/>
      <c r="KOF93" s="0"/>
      <c r="KOG93" s="0"/>
      <c r="KOH93" s="0"/>
      <c r="KOI93" s="0"/>
      <c r="KOJ93" s="0"/>
      <c r="KOK93" s="0"/>
      <c r="KOL93" s="0"/>
      <c r="KOM93" s="0"/>
      <c r="KON93" s="0"/>
      <c r="KOO93" s="0"/>
      <c r="KOP93" s="0"/>
      <c r="KOQ93" s="0"/>
      <c r="KOR93" s="0"/>
      <c r="KOS93" s="0"/>
      <c r="KOT93" s="0"/>
      <c r="KOU93" s="0"/>
      <c r="KOV93" s="0"/>
      <c r="KOW93" s="0"/>
      <c r="KOX93" s="0"/>
      <c r="KOY93" s="0"/>
      <c r="KOZ93" s="0"/>
      <c r="KPA93" s="0"/>
      <c r="KPB93" s="0"/>
      <c r="KPC93" s="0"/>
      <c r="KPD93" s="0"/>
      <c r="KPE93" s="0"/>
      <c r="KPF93" s="0"/>
      <c r="KPG93" s="0"/>
      <c r="KPH93" s="0"/>
      <c r="KPI93" s="0"/>
      <c r="KPJ93" s="0"/>
      <c r="KPK93" s="0"/>
      <c r="KPL93" s="0"/>
      <c r="KPM93" s="0"/>
      <c r="KPN93" s="0"/>
      <c r="KPO93" s="0"/>
      <c r="KPP93" s="0"/>
      <c r="KPQ93" s="0"/>
      <c r="KPR93" s="0"/>
      <c r="KPS93" s="0"/>
      <c r="KPT93" s="0"/>
      <c r="KPU93" s="0"/>
      <c r="KPV93" s="0"/>
      <c r="KPW93" s="0"/>
      <c r="KPX93" s="0"/>
      <c r="KPY93" s="0"/>
      <c r="KPZ93" s="0"/>
      <c r="KQA93" s="0"/>
      <c r="KQB93" s="0"/>
      <c r="KQC93" s="0"/>
      <c r="KQD93" s="0"/>
      <c r="KQE93" s="0"/>
      <c r="KQF93" s="0"/>
      <c r="KQG93" s="0"/>
      <c r="KQH93" s="0"/>
      <c r="KQI93" s="0"/>
      <c r="KQJ93" s="0"/>
      <c r="KQK93" s="0"/>
      <c r="KQL93" s="0"/>
      <c r="KQM93" s="0"/>
      <c r="KQN93" s="0"/>
      <c r="KQO93" s="0"/>
      <c r="KQP93" s="0"/>
      <c r="KQQ93" s="0"/>
      <c r="KQR93" s="0"/>
      <c r="KQS93" s="0"/>
      <c r="KQT93" s="0"/>
      <c r="KQU93" s="0"/>
      <c r="KQV93" s="0"/>
      <c r="KQW93" s="0"/>
      <c r="KQX93" s="0"/>
      <c r="KQY93" s="0"/>
      <c r="KQZ93" s="0"/>
      <c r="KRA93" s="0"/>
      <c r="KRB93" s="0"/>
      <c r="KRC93" s="0"/>
      <c r="KRD93" s="0"/>
      <c r="KRE93" s="0"/>
      <c r="KRF93" s="0"/>
      <c r="KRG93" s="0"/>
      <c r="KRH93" s="0"/>
      <c r="KRI93" s="0"/>
      <c r="KRJ93" s="0"/>
      <c r="KRK93" s="0"/>
      <c r="KRL93" s="0"/>
      <c r="KRM93" s="0"/>
      <c r="KRN93" s="0"/>
      <c r="KRO93" s="0"/>
      <c r="KRP93" s="0"/>
      <c r="KRQ93" s="0"/>
      <c r="KRR93" s="0"/>
      <c r="KRS93" s="0"/>
      <c r="KRT93" s="0"/>
      <c r="KRU93" s="0"/>
      <c r="KRV93" s="0"/>
      <c r="KRW93" s="0"/>
      <c r="KRX93" s="0"/>
      <c r="KRY93" s="0"/>
      <c r="KRZ93" s="0"/>
      <c r="KSA93" s="0"/>
      <c r="KSB93" s="0"/>
      <c r="KSC93" s="0"/>
      <c r="KSD93" s="0"/>
      <c r="KSE93" s="0"/>
      <c r="KSF93" s="0"/>
      <c r="KSG93" s="0"/>
      <c r="KSH93" s="0"/>
      <c r="KSI93" s="0"/>
      <c r="KSJ93" s="0"/>
      <c r="KSK93" s="0"/>
      <c r="KSL93" s="0"/>
      <c r="KSM93" s="0"/>
      <c r="KSN93" s="0"/>
      <c r="KSO93" s="0"/>
      <c r="KSP93" s="0"/>
      <c r="KSQ93" s="0"/>
      <c r="KSR93" s="0"/>
      <c r="KSS93" s="0"/>
      <c r="KST93" s="0"/>
      <c r="KSU93" s="0"/>
      <c r="KSV93" s="0"/>
      <c r="KSW93" s="0"/>
      <c r="KSX93" s="0"/>
      <c r="KSY93" s="0"/>
      <c r="KSZ93" s="0"/>
      <c r="KTA93" s="0"/>
      <c r="KTB93" s="0"/>
      <c r="KTC93" s="0"/>
      <c r="KTD93" s="0"/>
      <c r="KTE93" s="0"/>
      <c r="KTF93" s="0"/>
      <c r="KTG93" s="0"/>
      <c r="KTH93" s="0"/>
      <c r="KTI93" s="0"/>
      <c r="KTJ93" s="0"/>
      <c r="KTK93" s="0"/>
      <c r="KTL93" s="0"/>
      <c r="KTM93" s="0"/>
      <c r="KTN93" s="0"/>
      <c r="KTO93" s="0"/>
      <c r="KTP93" s="0"/>
      <c r="KTQ93" s="0"/>
      <c r="KTR93" s="0"/>
      <c r="KTS93" s="0"/>
      <c r="KTT93" s="0"/>
      <c r="KTU93" s="0"/>
      <c r="KTV93" s="0"/>
      <c r="KTW93" s="0"/>
      <c r="KTX93" s="0"/>
      <c r="KTY93" s="0"/>
      <c r="KTZ93" s="0"/>
      <c r="KUA93" s="0"/>
      <c r="KUB93" s="0"/>
      <c r="KUC93" s="0"/>
      <c r="KUD93" s="0"/>
      <c r="KUE93" s="0"/>
      <c r="KUF93" s="0"/>
      <c r="KUG93" s="0"/>
      <c r="KUH93" s="0"/>
      <c r="KUI93" s="0"/>
      <c r="KUJ93" s="0"/>
      <c r="KUK93" s="0"/>
      <c r="KUL93" s="0"/>
      <c r="KUM93" s="0"/>
      <c r="KUN93" s="0"/>
      <c r="KUO93" s="0"/>
      <c r="KUP93" s="0"/>
      <c r="KUQ93" s="0"/>
      <c r="KUR93" s="0"/>
      <c r="KUS93" s="0"/>
      <c r="KUT93" s="0"/>
      <c r="KUU93" s="0"/>
      <c r="KUV93" s="0"/>
      <c r="KUW93" s="0"/>
      <c r="KUX93" s="0"/>
      <c r="KUY93" s="0"/>
      <c r="KUZ93" s="0"/>
      <c r="KVA93" s="0"/>
      <c r="KVB93" s="0"/>
      <c r="KVC93" s="0"/>
      <c r="KVD93" s="0"/>
      <c r="KVE93" s="0"/>
      <c r="KVF93" s="0"/>
      <c r="KVG93" s="0"/>
      <c r="KVH93" s="0"/>
      <c r="KVI93" s="0"/>
      <c r="KVJ93" s="0"/>
      <c r="KVK93" s="0"/>
      <c r="KVL93" s="0"/>
      <c r="KVM93" s="0"/>
      <c r="KVN93" s="0"/>
      <c r="KVO93" s="0"/>
      <c r="KVP93" s="0"/>
      <c r="KVQ93" s="0"/>
      <c r="KVR93" s="0"/>
      <c r="KVS93" s="0"/>
      <c r="KVT93" s="0"/>
      <c r="KVU93" s="0"/>
      <c r="KVV93" s="0"/>
      <c r="KVW93" s="0"/>
      <c r="KVX93" s="0"/>
      <c r="KVY93" s="0"/>
      <c r="KVZ93" s="0"/>
      <c r="KWA93" s="0"/>
      <c r="KWB93" s="0"/>
      <c r="KWC93" s="0"/>
      <c r="KWD93" s="0"/>
      <c r="KWE93" s="0"/>
      <c r="KWF93" s="0"/>
      <c r="KWG93" s="0"/>
      <c r="KWH93" s="0"/>
      <c r="KWI93" s="0"/>
      <c r="KWJ93" s="0"/>
      <c r="KWK93" s="0"/>
      <c r="KWL93" s="0"/>
      <c r="KWM93" s="0"/>
      <c r="KWN93" s="0"/>
      <c r="KWO93" s="0"/>
      <c r="KWP93" s="0"/>
      <c r="KWQ93" s="0"/>
      <c r="KWR93" s="0"/>
      <c r="KWS93" s="0"/>
      <c r="KWT93" s="0"/>
      <c r="KWU93" s="0"/>
      <c r="KWV93" s="0"/>
      <c r="KWW93" s="0"/>
      <c r="KWX93" s="0"/>
      <c r="KWY93" s="0"/>
      <c r="KWZ93" s="0"/>
      <c r="KXA93" s="0"/>
      <c r="KXB93" s="0"/>
      <c r="KXC93" s="0"/>
      <c r="KXD93" s="0"/>
      <c r="KXE93" s="0"/>
      <c r="KXF93" s="0"/>
      <c r="KXG93" s="0"/>
      <c r="KXH93" s="0"/>
      <c r="KXI93" s="0"/>
      <c r="KXJ93" s="0"/>
      <c r="KXK93" s="0"/>
      <c r="KXL93" s="0"/>
      <c r="KXM93" s="0"/>
      <c r="KXN93" s="0"/>
      <c r="KXO93" s="0"/>
      <c r="KXP93" s="0"/>
      <c r="KXQ93" s="0"/>
      <c r="KXR93" s="0"/>
      <c r="KXS93" s="0"/>
      <c r="KXT93" s="0"/>
      <c r="KXU93" s="0"/>
      <c r="KXV93" s="0"/>
      <c r="KXW93" s="0"/>
      <c r="KXX93" s="0"/>
      <c r="KXY93" s="0"/>
      <c r="KXZ93" s="0"/>
      <c r="KYA93" s="0"/>
      <c r="KYB93" s="0"/>
      <c r="KYC93" s="0"/>
      <c r="KYD93" s="0"/>
      <c r="KYE93" s="0"/>
      <c r="KYF93" s="0"/>
      <c r="KYG93" s="0"/>
      <c r="KYH93" s="0"/>
      <c r="KYI93" s="0"/>
      <c r="KYJ93" s="0"/>
      <c r="KYK93" s="0"/>
      <c r="KYL93" s="0"/>
      <c r="KYM93" s="0"/>
      <c r="KYN93" s="0"/>
      <c r="KYO93" s="0"/>
      <c r="KYP93" s="0"/>
      <c r="KYQ93" s="0"/>
      <c r="KYR93" s="0"/>
      <c r="KYS93" s="0"/>
      <c r="KYT93" s="0"/>
      <c r="KYU93" s="0"/>
      <c r="KYV93" s="0"/>
      <c r="KYW93" s="0"/>
      <c r="KYX93" s="0"/>
      <c r="KYY93" s="0"/>
      <c r="KYZ93" s="0"/>
      <c r="KZA93" s="0"/>
      <c r="KZB93" s="0"/>
      <c r="KZC93" s="0"/>
      <c r="KZD93" s="0"/>
      <c r="KZE93" s="0"/>
      <c r="KZF93" s="0"/>
      <c r="KZG93" s="0"/>
      <c r="KZH93" s="0"/>
      <c r="KZI93" s="0"/>
      <c r="KZJ93" s="0"/>
      <c r="KZK93" s="0"/>
      <c r="KZL93" s="0"/>
      <c r="KZM93" s="0"/>
      <c r="KZN93" s="0"/>
      <c r="KZO93" s="0"/>
      <c r="KZP93" s="0"/>
      <c r="KZQ93" s="0"/>
      <c r="KZR93" s="0"/>
      <c r="KZS93" s="0"/>
      <c r="KZT93" s="0"/>
      <c r="KZU93" s="0"/>
      <c r="KZV93" s="0"/>
      <c r="KZW93" s="0"/>
      <c r="KZX93" s="0"/>
      <c r="KZY93" s="0"/>
      <c r="KZZ93" s="0"/>
      <c r="LAA93" s="0"/>
      <c r="LAB93" s="0"/>
      <c r="LAC93" s="0"/>
      <c r="LAD93" s="0"/>
      <c r="LAE93" s="0"/>
      <c r="LAF93" s="0"/>
      <c r="LAG93" s="0"/>
      <c r="LAH93" s="0"/>
      <c r="LAI93" s="0"/>
      <c r="LAJ93" s="0"/>
      <c r="LAK93" s="0"/>
      <c r="LAL93" s="0"/>
      <c r="LAM93" s="0"/>
      <c r="LAN93" s="0"/>
      <c r="LAO93" s="0"/>
      <c r="LAP93" s="0"/>
      <c r="LAQ93" s="0"/>
      <c r="LAR93" s="0"/>
      <c r="LAS93" s="0"/>
      <c r="LAT93" s="0"/>
      <c r="LAU93" s="0"/>
      <c r="LAV93" s="0"/>
      <c r="LAW93" s="0"/>
      <c r="LAX93" s="0"/>
      <c r="LAY93" s="0"/>
      <c r="LAZ93" s="0"/>
      <c r="LBA93" s="0"/>
      <c r="LBB93" s="0"/>
      <c r="LBC93" s="0"/>
      <c r="LBD93" s="0"/>
      <c r="LBE93" s="0"/>
      <c r="LBF93" s="0"/>
      <c r="LBG93" s="0"/>
      <c r="LBH93" s="0"/>
      <c r="LBI93" s="0"/>
      <c r="LBJ93" s="0"/>
      <c r="LBK93" s="0"/>
      <c r="LBL93" s="0"/>
      <c r="LBM93" s="0"/>
      <c r="LBN93" s="0"/>
      <c r="LBO93" s="0"/>
      <c r="LBP93" s="0"/>
      <c r="LBQ93" s="0"/>
      <c r="LBR93" s="0"/>
      <c r="LBS93" s="0"/>
      <c r="LBT93" s="0"/>
      <c r="LBU93" s="0"/>
      <c r="LBV93" s="0"/>
      <c r="LBW93" s="0"/>
      <c r="LBX93" s="0"/>
      <c r="LBY93" s="0"/>
      <c r="LBZ93" s="0"/>
      <c r="LCA93" s="0"/>
      <c r="LCB93" s="0"/>
      <c r="LCC93" s="0"/>
      <c r="LCD93" s="0"/>
      <c r="LCE93" s="0"/>
      <c r="LCF93" s="0"/>
      <c r="LCG93" s="0"/>
      <c r="LCH93" s="0"/>
      <c r="LCI93" s="0"/>
      <c r="LCJ93" s="0"/>
      <c r="LCK93" s="0"/>
      <c r="LCL93" s="0"/>
      <c r="LCM93" s="0"/>
      <c r="LCN93" s="0"/>
      <c r="LCO93" s="0"/>
      <c r="LCP93" s="0"/>
      <c r="LCQ93" s="0"/>
      <c r="LCR93" s="0"/>
      <c r="LCS93" s="0"/>
      <c r="LCT93" s="0"/>
      <c r="LCU93" s="0"/>
      <c r="LCV93" s="0"/>
      <c r="LCW93" s="0"/>
      <c r="LCX93" s="0"/>
      <c r="LCY93" s="0"/>
      <c r="LCZ93" s="0"/>
      <c r="LDA93" s="0"/>
      <c r="LDB93" s="0"/>
      <c r="LDC93" s="0"/>
      <c r="LDD93" s="0"/>
      <c r="LDE93" s="0"/>
      <c r="LDF93" s="0"/>
      <c r="LDG93" s="0"/>
      <c r="LDH93" s="0"/>
      <c r="LDI93" s="0"/>
      <c r="LDJ93" s="0"/>
      <c r="LDK93" s="0"/>
      <c r="LDL93" s="0"/>
      <c r="LDM93" s="0"/>
      <c r="LDN93" s="0"/>
      <c r="LDO93" s="0"/>
      <c r="LDP93" s="0"/>
      <c r="LDQ93" s="0"/>
      <c r="LDR93" s="0"/>
      <c r="LDS93" s="0"/>
      <c r="LDT93" s="0"/>
      <c r="LDU93" s="0"/>
      <c r="LDV93" s="0"/>
      <c r="LDW93" s="0"/>
      <c r="LDX93" s="0"/>
      <c r="LDY93" s="0"/>
      <c r="LDZ93" s="0"/>
      <c r="LEA93" s="0"/>
      <c r="LEB93" s="0"/>
      <c r="LEC93" s="0"/>
      <c r="LED93" s="0"/>
      <c r="LEE93" s="0"/>
      <c r="LEF93" s="0"/>
      <c r="LEG93" s="0"/>
      <c r="LEH93" s="0"/>
      <c r="LEI93" s="0"/>
      <c r="LEJ93" s="0"/>
      <c r="LEK93" s="0"/>
      <c r="LEL93" s="0"/>
      <c r="LEM93" s="0"/>
      <c r="LEN93" s="0"/>
      <c r="LEO93" s="0"/>
      <c r="LEP93" s="0"/>
      <c r="LEQ93" s="0"/>
      <c r="LER93" s="0"/>
      <c r="LES93" s="0"/>
      <c r="LET93" s="0"/>
      <c r="LEU93" s="0"/>
      <c r="LEV93" s="0"/>
      <c r="LEW93" s="0"/>
      <c r="LEX93" s="0"/>
      <c r="LEY93" s="0"/>
      <c r="LEZ93" s="0"/>
      <c r="LFA93" s="0"/>
      <c r="LFB93" s="0"/>
      <c r="LFC93" s="0"/>
      <c r="LFD93" s="0"/>
      <c r="LFE93" s="0"/>
      <c r="LFF93" s="0"/>
      <c r="LFG93" s="0"/>
      <c r="LFH93" s="0"/>
      <c r="LFI93" s="0"/>
      <c r="LFJ93" s="0"/>
      <c r="LFK93" s="0"/>
      <c r="LFL93" s="0"/>
      <c r="LFM93" s="0"/>
      <c r="LFN93" s="0"/>
      <c r="LFO93" s="0"/>
      <c r="LFP93" s="0"/>
      <c r="LFQ93" s="0"/>
      <c r="LFR93" s="0"/>
      <c r="LFS93" s="0"/>
      <c r="LFT93" s="0"/>
      <c r="LFU93" s="0"/>
      <c r="LFV93" s="0"/>
      <c r="LFW93" s="0"/>
      <c r="LFX93" s="0"/>
      <c r="LFY93" s="0"/>
      <c r="LFZ93" s="0"/>
      <c r="LGA93" s="0"/>
      <c r="LGB93" s="0"/>
      <c r="LGC93" s="0"/>
      <c r="LGD93" s="0"/>
      <c r="LGE93" s="0"/>
      <c r="LGF93" s="0"/>
      <c r="LGG93" s="0"/>
      <c r="LGH93" s="0"/>
      <c r="LGI93" s="0"/>
      <c r="LGJ93" s="0"/>
      <c r="LGK93" s="0"/>
      <c r="LGL93" s="0"/>
      <c r="LGM93" s="0"/>
      <c r="LGN93" s="0"/>
      <c r="LGO93" s="0"/>
      <c r="LGP93" s="0"/>
      <c r="LGQ93" s="0"/>
      <c r="LGR93" s="0"/>
      <c r="LGS93" s="0"/>
      <c r="LGT93" s="0"/>
      <c r="LGU93" s="0"/>
      <c r="LGV93" s="0"/>
      <c r="LGW93" s="0"/>
      <c r="LGX93" s="0"/>
      <c r="LGY93" s="0"/>
      <c r="LGZ93" s="0"/>
      <c r="LHA93" s="0"/>
      <c r="LHB93" s="0"/>
      <c r="LHC93" s="0"/>
      <c r="LHD93" s="0"/>
      <c r="LHE93" s="0"/>
      <c r="LHF93" s="0"/>
      <c r="LHG93" s="0"/>
      <c r="LHH93" s="0"/>
      <c r="LHI93" s="0"/>
      <c r="LHJ93" s="0"/>
      <c r="LHK93" s="0"/>
      <c r="LHL93" s="0"/>
      <c r="LHM93" s="0"/>
      <c r="LHN93" s="0"/>
      <c r="LHO93" s="0"/>
      <c r="LHP93" s="0"/>
      <c r="LHQ93" s="0"/>
      <c r="LHR93" s="0"/>
      <c r="LHS93" s="0"/>
      <c r="LHT93" s="0"/>
      <c r="LHU93" s="0"/>
      <c r="LHV93" s="0"/>
      <c r="LHW93" s="0"/>
      <c r="LHX93" s="0"/>
      <c r="LHY93" s="0"/>
      <c r="LHZ93" s="0"/>
      <c r="LIA93" s="0"/>
      <c r="LIB93" s="0"/>
      <c r="LIC93" s="0"/>
      <c r="LID93" s="0"/>
      <c r="LIE93" s="0"/>
      <c r="LIF93" s="0"/>
      <c r="LIG93" s="0"/>
      <c r="LIH93" s="0"/>
      <c r="LII93" s="0"/>
      <c r="LIJ93" s="0"/>
      <c r="LIK93" s="0"/>
      <c r="LIL93" s="0"/>
      <c r="LIM93" s="0"/>
      <c r="LIN93" s="0"/>
      <c r="LIO93" s="0"/>
      <c r="LIP93" s="0"/>
      <c r="LIQ93" s="0"/>
      <c r="LIR93" s="0"/>
      <c r="LIS93" s="0"/>
      <c r="LIT93" s="0"/>
      <c r="LIU93" s="0"/>
      <c r="LIV93" s="0"/>
      <c r="LIW93" s="0"/>
      <c r="LIX93" s="0"/>
      <c r="LIY93" s="0"/>
      <c r="LIZ93" s="0"/>
      <c r="LJA93" s="0"/>
      <c r="LJB93" s="0"/>
      <c r="LJC93" s="0"/>
      <c r="LJD93" s="0"/>
      <c r="LJE93" s="0"/>
      <c r="LJF93" s="0"/>
      <c r="LJG93" s="0"/>
      <c r="LJH93" s="0"/>
      <c r="LJI93" s="0"/>
      <c r="LJJ93" s="0"/>
      <c r="LJK93" s="0"/>
      <c r="LJL93" s="0"/>
      <c r="LJM93" s="0"/>
      <c r="LJN93" s="0"/>
      <c r="LJO93" s="0"/>
      <c r="LJP93" s="0"/>
      <c r="LJQ93" s="0"/>
      <c r="LJR93" s="0"/>
      <c r="LJS93" s="0"/>
      <c r="LJT93" s="0"/>
      <c r="LJU93" s="0"/>
      <c r="LJV93" s="0"/>
      <c r="LJW93" s="0"/>
      <c r="LJX93" s="0"/>
      <c r="LJY93" s="0"/>
      <c r="LJZ93" s="0"/>
      <c r="LKA93" s="0"/>
      <c r="LKB93" s="0"/>
      <c r="LKC93" s="0"/>
      <c r="LKD93" s="0"/>
      <c r="LKE93" s="0"/>
      <c r="LKF93" s="0"/>
      <c r="LKG93" s="0"/>
      <c r="LKH93" s="0"/>
      <c r="LKI93" s="0"/>
      <c r="LKJ93" s="0"/>
      <c r="LKK93" s="0"/>
      <c r="LKL93" s="0"/>
      <c r="LKM93" s="0"/>
      <c r="LKN93" s="0"/>
      <c r="LKO93" s="0"/>
      <c r="LKP93" s="0"/>
      <c r="LKQ93" s="0"/>
      <c r="LKR93" s="0"/>
      <c r="LKS93" s="0"/>
      <c r="LKT93" s="0"/>
      <c r="LKU93" s="0"/>
      <c r="LKV93" s="0"/>
      <c r="LKW93" s="0"/>
      <c r="LKX93" s="0"/>
      <c r="LKY93" s="0"/>
      <c r="LKZ93" s="0"/>
      <c r="LLA93" s="0"/>
      <c r="LLB93" s="0"/>
      <c r="LLC93" s="0"/>
      <c r="LLD93" s="0"/>
      <c r="LLE93" s="0"/>
      <c r="LLF93" s="0"/>
      <c r="LLG93" s="0"/>
      <c r="LLH93" s="0"/>
      <c r="LLI93" s="0"/>
      <c r="LLJ93" s="0"/>
      <c r="LLK93" s="0"/>
      <c r="LLL93" s="0"/>
      <c r="LLM93" s="0"/>
      <c r="LLN93" s="0"/>
      <c r="LLO93" s="0"/>
      <c r="LLP93" s="0"/>
      <c r="LLQ93" s="0"/>
      <c r="LLR93" s="0"/>
      <c r="LLS93" s="0"/>
      <c r="LLT93" s="0"/>
      <c r="LLU93" s="0"/>
      <c r="LLV93" s="0"/>
      <c r="LLW93" s="0"/>
      <c r="LLX93" s="0"/>
      <c r="LLY93" s="0"/>
      <c r="LLZ93" s="0"/>
      <c r="LMA93" s="0"/>
      <c r="LMB93" s="0"/>
      <c r="LMC93" s="0"/>
      <c r="LMD93" s="0"/>
      <c r="LME93" s="0"/>
      <c r="LMF93" s="0"/>
      <c r="LMG93" s="0"/>
      <c r="LMH93" s="0"/>
      <c r="LMI93" s="0"/>
      <c r="LMJ93" s="0"/>
      <c r="LMK93" s="0"/>
      <c r="LML93" s="0"/>
      <c r="LMM93" s="0"/>
      <c r="LMN93" s="0"/>
      <c r="LMO93" s="0"/>
      <c r="LMP93" s="0"/>
      <c r="LMQ93" s="0"/>
      <c r="LMR93" s="0"/>
      <c r="LMS93" s="0"/>
      <c r="LMT93" s="0"/>
      <c r="LMU93" s="0"/>
      <c r="LMV93" s="0"/>
      <c r="LMW93" s="0"/>
      <c r="LMX93" s="0"/>
      <c r="LMY93" s="0"/>
      <c r="LMZ93" s="0"/>
      <c r="LNA93" s="0"/>
      <c r="LNB93" s="0"/>
      <c r="LNC93" s="0"/>
      <c r="LND93" s="0"/>
      <c r="LNE93" s="0"/>
      <c r="LNF93" s="0"/>
      <c r="LNG93" s="0"/>
      <c r="LNH93" s="0"/>
      <c r="LNI93" s="0"/>
      <c r="LNJ93" s="0"/>
      <c r="LNK93" s="0"/>
      <c r="LNL93" s="0"/>
      <c r="LNM93" s="0"/>
      <c r="LNN93" s="0"/>
      <c r="LNO93" s="0"/>
      <c r="LNP93" s="0"/>
      <c r="LNQ93" s="0"/>
      <c r="LNR93" s="0"/>
      <c r="LNS93" s="0"/>
      <c r="LNT93" s="0"/>
      <c r="LNU93" s="0"/>
      <c r="LNV93" s="0"/>
      <c r="LNW93" s="0"/>
      <c r="LNX93" s="0"/>
      <c r="LNY93" s="0"/>
      <c r="LNZ93" s="0"/>
      <c r="LOA93" s="0"/>
      <c r="LOB93" s="0"/>
      <c r="LOC93" s="0"/>
      <c r="LOD93" s="0"/>
      <c r="LOE93" s="0"/>
      <c r="LOF93" s="0"/>
      <c r="LOG93" s="0"/>
      <c r="LOH93" s="0"/>
      <c r="LOI93" s="0"/>
      <c r="LOJ93" s="0"/>
      <c r="LOK93" s="0"/>
      <c r="LOL93" s="0"/>
      <c r="LOM93" s="0"/>
      <c r="LON93" s="0"/>
      <c r="LOO93" s="0"/>
      <c r="LOP93" s="0"/>
      <c r="LOQ93" s="0"/>
      <c r="LOR93" s="0"/>
      <c r="LOS93" s="0"/>
      <c r="LOT93" s="0"/>
      <c r="LOU93" s="0"/>
      <c r="LOV93" s="0"/>
      <c r="LOW93" s="0"/>
      <c r="LOX93" s="0"/>
      <c r="LOY93" s="0"/>
      <c r="LOZ93" s="0"/>
      <c r="LPA93" s="0"/>
      <c r="LPB93" s="0"/>
      <c r="LPC93" s="0"/>
      <c r="LPD93" s="0"/>
      <c r="LPE93" s="0"/>
      <c r="LPF93" s="0"/>
      <c r="LPG93" s="0"/>
      <c r="LPH93" s="0"/>
      <c r="LPI93" s="0"/>
      <c r="LPJ93" s="0"/>
      <c r="LPK93" s="0"/>
      <c r="LPL93" s="0"/>
      <c r="LPM93" s="0"/>
      <c r="LPN93" s="0"/>
      <c r="LPO93" s="0"/>
      <c r="LPP93" s="0"/>
      <c r="LPQ93" s="0"/>
      <c r="LPR93" s="0"/>
      <c r="LPS93" s="0"/>
      <c r="LPT93" s="0"/>
      <c r="LPU93" s="0"/>
      <c r="LPV93" s="0"/>
      <c r="LPW93" s="0"/>
      <c r="LPX93" s="0"/>
      <c r="LPY93" s="0"/>
      <c r="LPZ93" s="0"/>
      <c r="LQA93" s="0"/>
      <c r="LQB93" s="0"/>
      <c r="LQC93" s="0"/>
      <c r="LQD93" s="0"/>
      <c r="LQE93" s="0"/>
      <c r="LQF93" s="0"/>
      <c r="LQG93" s="0"/>
      <c r="LQH93" s="0"/>
      <c r="LQI93" s="0"/>
      <c r="LQJ93" s="0"/>
      <c r="LQK93" s="0"/>
      <c r="LQL93" s="0"/>
      <c r="LQM93" s="0"/>
      <c r="LQN93" s="0"/>
      <c r="LQO93" s="0"/>
      <c r="LQP93" s="0"/>
      <c r="LQQ93" s="0"/>
      <c r="LQR93" s="0"/>
      <c r="LQS93" s="0"/>
      <c r="LQT93" s="0"/>
      <c r="LQU93" s="0"/>
      <c r="LQV93" s="0"/>
      <c r="LQW93" s="0"/>
      <c r="LQX93" s="0"/>
      <c r="LQY93" s="0"/>
      <c r="LQZ93" s="0"/>
      <c r="LRA93" s="0"/>
      <c r="LRB93" s="0"/>
      <c r="LRC93" s="0"/>
      <c r="LRD93" s="0"/>
      <c r="LRE93" s="0"/>
      <c r="LRF93" s="0"/>
      <c r="LRG93" s="0"/>
      <c r="LRH93" s="0"/>
      <c r="LRI93" s="0"/>
      <c r="LRJ93" s="0"/>
      <c r="LRK93" s="0"/>
      <c r="LRL93" s="0"/>
      <c r="LRM93" s="0"/>
      <c r="LRN93" s="0"/>
      <c r="LRO93" s="0"/>
      <c r="LRP93" s="0"/>
      <c r="LRQ93" s="0"/>
      <c r="LRR93" s="0"/>
      <c r="LRS93" s="0"/>
      <c r="LRT93" s="0"/>
      <c r="LRU93" s="0"/>
      <c r="LRV93" s="0"/>
      <c r="LRW93" s="0"/>
      <c r="LRX93" s="0"/>
      <c r="LRY93" s="0"/>
      <c r="LRZ93" s="0"/>
      <c r="LSA93" s="0"/>
      <c r="LSB93" s="0"/>
      <c r="LSC93" s="0"/>
      <c r="LSD93" s="0"/>
      <c r="LSE93" s="0"/>
      <c r="LSF93" s="0"/>
      <c r="LSG93" s="0"/>
      <c r="LSH93" s="0"/>
      <c r="LSI93" s="0"/>
      <c r="LSJ93" s="0"/>
      <c r="LSK93" s="0"/>
      <c r="LSL93" s="0"/>
      <c r="LSM93" s="0"/>
      <c r="LSN93" s="0"/>
      <c r="LSO93" s="0"/>
      <c r="LSP93" s="0"/>
      <c r="LSQ93" s="0"/>
      <c r="LSR93" s="0"/>
      <c r="LSS93" s="0"/>
      <c r="LST93" s="0"/>
      <c r="LSU93" s="0"/>
      <c r="LSV93" s="0"/>
      <c r="LSW93" s="0"/>
      <c r="LSX93" s="0"/>
      <c r="LSY93" s="0"/>
      <c r="LSZ93" s="0"/>
      <c r="LTA93" s="0"/>
      <c r="LTB93" s="0"/>
      <c r="LTC93" s="0"/>
      <c r="LTD93" s="0"/>
      <c r="LTE93" s="0"/>
      <c r="LTF93" s="0"/>
      <c r="LTG93" s="0"/>
      <c r="LTH93" s="0"/>
      <c r="LTI93" s="0"/>
      <c r="LTJ93" s="0"/>
      <c r="LTK93" s="0"/>
      <c r="LTL93" s="0"/>
      <c r="LTM93" s="0"/>
      <c r="LTN93" s="0"/>
      <c r="LTO93" s="0"/>
      <c r="LTP93" s="0"/>
      <c r="LTQ93" s="0"/>
      <c r="LTR93" s="0"/>
      <c r="LTS93" s="0"/>
      <c r="LTT93" s="0"/>
      <c r="LTU93" s="0"/>
      <c r="LTV93" s="0"/>
      <c r="LTW93" s="0"/>
      <c r="LTX93" s="0"/>
      <c r="LTY93" s="0"/>
      <c r="LTZ93" s="0"/>
      <c r="LUA93" s="0"/>
      <c r="LUB93" s="0"/>
      <c r="LUC93" s="0"/>
      <c r="LUD93" s="0"/>
      <c r="LUE93" s="0"/>
      <c r="LUF93" s="0"/>
      <c r="LUG93" s="0"/>
      <c r="LUH93" s="0"/>
      <c r="LUI93" s="0"/>
      <c r="LUJ93" s="0"/>
      <c r="LUK93" s="0"/>
      <c r="LUL93" s="0"/>
      <c r="LUM93" s="0"/>
      <c r="LUN93" s="0"/>
      <c r="LUO93" s="0"/>
      <c r="LUP93" s="0"/>
      <c r="LUQ93" s="0"/>
      <c r="LUR93" s="0"/>
      <c r="LUS93" s="0"/>
      <c r="LUT93" s="0"/>
      <c r="LUU93" s="0"/>
      <c r="LUV93" s="0"/>
      <c r="LUW93" s="0"/>
      <c r="LUX93" s="0"/>
      <c r="LUY93" s="0"/>
      <c r="LUZ93" s="0"/>
      <c r="LVA93" s="0"/>
      <c r="LVB93" s="0"/>
      <c r="LVC93" s="0"/>
      <c r="LVD93" s="0"/>
      <c r="LVE93" s="0"/>
      <c r="LVF93" s="0"/>
      <c r="LVG93" s="0"/>
      <c r="LVH93" s="0"/>
      <c r="LVI93" s="0"/>
      <c r="LVJ93" s="0"/>
      <c r="LVK93" s="0"/>
      <c r="LVL93" s="0"/>
      <c r="LVM93" s="0"/>
      <c r="LVN93" s="0"/>
      <c r="LVO93" s="0"/>
      <c r="LVP93" s="0"/>
      <c r="LVQ93" s="0"/>
      <c r="LVR93" s="0"/>
      <c r="LVS93" s="0"/>
      <c r="LVT93" s="0"/>
      <c r="LVU93" s="0"/>
      <c r="LVV93" s="0"/>
      <c r="LVW93" s="0"/>
      <c r="LVX93" s="0"/>
      <c r="LVY93" s="0"/>
      <c r="LVZ93" s="0"/>
      <c r="LWA93" s="0"/>
      <c r="LWB93" s="0"/>
      <c r="LWC93" s="0"/>
      <c r="LWD93" s="0"/>
      <c r="LWE93" s="0"/>
      <c r="LWF93" s="0"/>
      <c r="LWG93" s="0"/>
      <c r="LWH93" s="0"/>
      <c r="LWI93" s="0"/>
      <c r="LWJ93" s="0"/>
      <c r="LWK93" s="0"/>
      <c r="LWL93" s="0"/>
      <c r="LWM93" s="0"/>
      <c r="LWN93" s="0"/>
      <c r="LWO93" s="0"/>
      <c r="LWP93" s="0"/>
      <c r="LWQ93" s="0"/>
      <c r="LWR93" s="0"/>
      <c r="LWS93" s="0"/>
      <c r="LWT93" s="0"/>
      <c r="LWU93" s="0"/>
      <c r="LWV93" s="0"/>
      <c r="LWW93" s="0"/>
      <c r="LWX93" s="0"/>
      <c r="LWY93" s="0"/>
      <c r="LWZ93" s="0"/>
      <c r="LXA93" s="0"/>
      <c r="LXB93" s="0"/>
      <c r="LXC93" s="0"/>
      <c r="LXD93" s="0"/>
      <c r="LXE93" s="0"/>
      <c r="LXF93" s="0"/>
      <c r="LXG93" s="0"/>
      <c r="LXH93" s="0"/>
      <c r="LXI93" s="0"/>
      <c r="LXJ93" s="0"/>
      <c r="LXK93" s="0"/>
      <c r="LXL93" s="0"/>
      <c r="LXM93" s="0"/>
      <c r="LXN93" s="0"/>
      <c r="LXO93" s="0"/>
      <c r="LXP93" s="0"/>
      <c r="LXQ93" s="0"/>
      <c r="LXR93" s="0"/>
      <c r="LXS93" s="0"/>
      <c r="LXT93" s="0"/>
      <c r="LXU93" s="0"/>
      <c r="LXV93" s="0"/>
      <c r="LXW93" s="0"/>
      <c r="LXX93" s="0"/>
      <c r="LXY93" s="0"/>
      <c r="LXZ93" s="0"/>
      <c r="LYA93" s="0"/>
      <c r="LYB93" s="0"/>
      <c r="LYC93" s="0"/>
      <c r="LYD93" s="0"/>
      <c r="LYE93" s="0"/>
      <c r="LYF93" s="0"/>
      <c r="LYG93" s="0"/>
      <c r="LYH93" s="0"/>
      <c r="LYI93" s="0"/>
      <c r="LYJ93" s="0"/>
      <c r="LYK93" s="0"/>
      <c r="LYL93" s="0"/>
      <c r="LYM93" s="0"/>
      <c r="LYN93" s="0"/>
      <c r="LYO93" s="0"/>
      <c r="LYP93" s="0"/>
      <c r="LYQ93" s="0"/>
      <c r="LYR93" s="0"/>
      <c r="LYS93" s="0"/>
      <c r="LYT93" s="0"/>
      <c r="LYU93" s="0"/>
      <c r="LYV93" s="0"/>
      <c r="LYW93" s="0"/>
      <c r="LYX93" s="0"/>
      <c r="LYY93" s="0"/>
      <c r="LYZ93" s="0"/>
      <c r="LZA93" s="0"/>
      <c r="LZB93" s="0"/>
      <c r="LZC93" s="0"/>
      <c r="LZD93" s="0"/>
      <c r="LZE93" s="0"/>
      <c r="LZF93" s="0"/>
      <c r="LZG93" s="0"/>
      <c r="LZH93" s="0"/>
      <c r="LZI93" s="0"/>
      <c r="LZJ93" s="0"/>
      <c r="LZK93" s="0"/>
      <c r="LZL93" s="0"/>
      <c r="LZM93" s="0"/>
      <c r="LZN93" s="0"/>
      <c r="LZO93" s="0"/>
      <c r="LZP93" s="0"/>
      <c r="LZQ93" s="0"/>
      <c r="LZR93" s="0"/>
      <c r="LZS93" s="0"/>
      <c r="LZT93" s="0"/>
      <c r="LZU93" s="0"/>
      <c r="LZV93" s="0"/>
      <c r="LZW93" s="0"/>
      <c r="LZX93" s="0"/>
      <c r="LZY93" s="0"/>
      <c r="LZZ93" s="0"/>
      <c r="MAA93" s="0"/>
      <c r="MAB93" s="0"/>
      <c r="MAC93" s="0"/>
      <c r="MAD93" s="0"/>
      <c r="MAE93" s="0"/>
      <c r="MAF93" s="0"/>
      <c r="MAG93" s="0"/>
      <c r="MAH93" s="0"/>
      <c r="MAI93" s="0"/>
      <c r="MAJ93" s="0"/>
      <c r="MAK93" s="0"/>
      <c r="MAL93" s="0"/>
      <c r="MAM93" s="0"/>
      <c r="MAN93" s="0"/>
      <c r="MAO93" s="0"/>
      <c r="MAP93" s="0"/>
      <c r="MAQ93" s="0"/>
      <c r="MAR93" s="0"/>
      <c r="MAS93" s="0"/>
      <c r="MAT93" s="0"/>
      <c r="MAU93" s="0"/>
      <c r="MAV93" s="0"/>
      <c r="MAW93" s="0"/>
      <c r="MAX93" s="0"/>
      <c r="MAY93" s="0"/>
      <c r="MAZ93" s="0"/>
      <c r="MBA93" s="0"/>
      <c r="MBB93" s="0"/>
      <c r="MBC93" s="0"/>
      <c r="MBD93" s="0"/>
      <c r="MBE93" s="0"/>
      <c r="MBF93" s="0"/>
      <c r="MBG93" s="0"/>
      <c r="MBH93" s="0"/>
      <c r="MBI93" s="0"/>
      <c r="MBJ93" s="0"/>
      <c r="MBK93" s="0"/>
      <c r="MBL93" s="0"/>
      <c r="MBM93" s="0"/>
      <c r="MBN93" s="0"/>
      <c r="MBO93" s="0"/>
      <c r="MBP93" s="0"/>
      <c r="MBQ93" s="0"/>
      <c r="MBR93" s="0"/>
      <c r="MBS93" s="0"/>
      <c r="MBT93" s="0"/>
      <c r="MBU93" s="0"/>
      <c r="MBV93" s="0"/>
      <c r="MBW93" s="0"/>
      <c r="MBX93" s="0"/>
      <c r="MBY93" s="0"/>
      <c r="MBZ93" s="0"/>
      <c r="MCA93" s="0"/>
      <c r="MCB93" s="0"/>
      <c r="MCC93" s="0"/>
      <c r="MCD93" s="0"/>
      <c r="MCE93" s="0"/>
      <c r="MCF93" s="0"/>
      <c r="MCG93" s="0"/>
      <c r="MCH93" s="0"/>
      <c r="MCI93" s="0"/>
      <c r="MCJ93" s="0"/>
      <c r="MCK93" s="0"/>
      <c r="MCL93" s="0"/>
      <c r="MCM93" s="0"/>
      <c r="MCN93" s="0"/>
      <c r="MCO93" s="0"/>
      <c r="MCP93" s="0"/>
      <c r="MCQ93" s="0"/>
      <c r="MCR93" s="0"/>
      <c r="MCS93" s="0"/>
      <c r="MCT93" s="0"/>
      <c r="MCU93" s="0"/>
      <c r="MCV93" s="0"/>
      <c r="MCW93" s="0"/>
      <c r="MCX93" s="0"/>
      <c r="MCY93" s="0"/>
      <c r="MCZ93" s="0"/>
      <c r="MDA93" s="0"/>
      <c r="MDB93" s="0"/>
      <c r="MDC93" s="0"/>
      <c r="MDD93" s="0"/>
      <c r="MDE93" s="0"/>
      <c r="MDF93" s="0"/>
      <c r="MDG93" s="0"/>
      <c r="MDH93" s="0"/>
      <c r="MDI93" s="0"/>
      <c r="MDJ93" s="0"/>
      <c r="MDK93" s="0"/>
      <c r="MDL93" s="0"/>
      <c r="MDM93" s="0"/>
      <c r="MDN93" s="0"/>
      <c r="MDO93" s="0"/>
      <c r="MDP93" s="0"/>
      <c r="MDQ93" s="0"/>
      <c r="MDR93" s="0"/>
      <c r="MDS93" s="0"/>
      <c r="MDT93" s="0"/>
      <c r="MDU93" s="0"/>
      <c r="MDV93" s="0"/>
      <c r="MDW93" s="0"/>
      <c r="MDX93" s="0"/>
      <c r="MDY93" s="0"/>
      <c r="MDZ93" s="0"/>
      <c r="MEA93" s="0"/>
      <c r="MEB93" s="0"/>
      <c r="MEC93" s="0"/>
      <c r="MED93" s="0"/>
      <c r="MEE93" s="0"/>
      <c r="MEF93" s="0"/>
      <c r="MEG93" s="0"/>
      <c r="MEH93" s="0"/>
      <c r="MEI93" s="0"/>
      <c r="MEJ93" s="0"/>
      <c r="MEK93" s="0"/>
      <c r="MEL93" s="0"/>
      <c r="MEM93" s="0"/>
      <c r="MEN93" s="0"/>
      <c r="MEO93" s="0"/>
      <c r="MEP93" s="0"/>
      <c r="MEQ93" s="0"/>
      <c r="MER93" s="0"/>
      <c r="MES93" s="0"/>
      <c r="MET93" s="0"/>
      <c r="MEU93" s="0"/>
      <c r="MEV93" s="0"/>
      <c r="MEW93" s="0"/>
      <c r="MEX93" s="0"/>
      <c r="MEY93" s="0"/>
      <c r="MEZ93" s="0"/>
      <c r="MFA93" s="0"/>
      <c r="MFB93" s="0"/>
      <c r="MFC93" s="0"/>
      <c r="MFD93" s="0"/>
      <c r="MFE93" s="0"/>
      <c r="MFF93" s="0"/>
      <c r="MFG93" s="0"/>
      <c r="MFH93" s="0"/>
      <c r="MFI93" s="0"/>
      <c r="MFJ93" s="0"/>
      <c r="MFK93" s="0"/>
      <c r="MFL93" s="0"/>
      <c r="MFM93" s="0"/>
      <c r="MFN93" s="0"/>
      <c r="MFO93" s="0"/>
      <c r="MFP93" s="0"/>
      <c r="MFQ93" s="0"/>
      <c r="MFR93" s="0"/>
      <c r="MFS93" s="0"/>
      <c r="MFT93" s="0"/>
      <c r="MFU93" s="0"/>
      <c r="MFV93" s="0"/>
      <c r="MFW93" s="0"/>
      <c r="MFX93" s="0"/>
      <c r="MFY93" s="0"/>
      <c r="MFZ93" s="0"/>
      <c r="MGA93" s="0"/>
      <c r="MGB93" s="0"/>
      <c r="MGC93" s="0"/>
      <c r="MGD93" s="0"/>
      <c r="MGE93" s="0"/>
      <c r="MGF93" s="0"/>
      <c r="MGG93" s="0"/>
      <c r="MGH93" s="0"/>
      <c r="MGI93" s="0"/>
      <c r="MGJ93" s="0"/>
      <c r="MGK93" s="0"/>
      <c r="MGL93" s="0"/>
      <c r="MGM93" s="0"/>
      <c r="MGN93" s="0"/>
      <c r="MGO93" s="0"/>
      <c r="MGP93" s="0"/>
      <c r="MGQ93" s="0"/>
      <c r="MGR93" s="0"/>
      <c r="MGS93" s="0"/>
      <c r="MGT93" s="0"/>
      <c r="MGU93" s="0"/>
      <c r="MGV93" s="0"/>
      <c r="MGW93" s="0"/>
      <c r="MGX93" s="0"/>
      <c r="MGY93" s="0"/>
      <c r="MGZ93" s="0"/>
      <c r="MHA93" s="0"/>
      <c r="MHB93" s="0"/>
      <c r="MHC93" s="0"/>
      <c r="MHD93" s="0"/>
      <c r="MHE93" s="0"/>
      <c r="MHF93" s="0"/>
      <c r="MHG93" s="0"/>
      <c r="MHH93" s="0"/>
      <c r="MHI93" s="0"/>
      <c r="MHJ93" s="0"/>
      <c r="MHK93" s="0"/>
      <c r="MHL93" s="0"/>
      <c r="MHM93" s="0"/>
      <c r="MHN93" s="0"/>
      <c r="MHO93" s="0"/>
      <c r="MHP93" s="0"/>
      <c r="MHQ93" s="0"/>
      <c r="MHR93" s="0"/>
      <c r="MHS93" s="0"/>
      <c r="MHT93" s="0"/>
      <c r="MHU93" s="0"/>
      <c r="MHV93" s="0"/>
      <c r="MHW93" s="0"/>
      <c r="MHX93" s="0"/>
      <c r="MHY93" s="0"/>
      <c r="MHZ93" s="0"/>
      <c r="MIA93" s="0"/>
      <c r="MIB93" s="0"/>
      <c r="MIC93" s="0"/>
      <c r="MID93" s="0"/>
      <c r="MIE93" s="0"/>
      <c r="MIF93" s="0"/>
      <c r="MIG93" s="0"/>
      <c r="MIH93" s="0"/>
      <c r="MII93" s="0"/>
      <c r="MIJ93" s="0"/>
      <c r="MIK93" s="0"/>
      <c r="MIL93" s="0"/>
      <c r="MIM93" s="0"/>
      <c r="MIN93" s="0"/>
      <c r="MIO93" s="0"/>
      <c r="MIP93" s="0"/>
      <c r="MIQ93" s="0"/>
      <c r="MIR93" s="0"/>
      <c r="MIS93" s="0"/>
      <c r="MIT93" s="0"/>
      <c r="MIU93" s="0"/>
      <c r="MIV93" s="0"/>
      <c r="MIW93" s="0"/>
      <c r="MIX93" s="0"/>
      <c r="MIY93" s="0"/>
      <c r="MIZ93" s="0"/>
      <c r="MJA93" s="0"/>
      <c r="MJB93" s="0"/>
      <c r="MJC93" s="0"/>
      <c r="MJD93" s="0"/>
      <c r="MJE93" s="0"/>
      <c r="MJF93" s="0"/>
      <c r="MJG93" s="0"/>
      <c r="MJH93" s="0"/>
      <c r="MJI93" s="0"/>
      <c r="MJJ93" s="0"/>
      <c r="MJK93" s="0"/>
      <c r="MJL93" s="0"/>
      <c r="MJM93" s="0"/>
      <c r="MJN93" s="0"/>
      <c r="MJO93" s="0"/>
      <c r="MJP93" s="0"/>
      <c r="MJQ93" s="0"/>
      <c r="MJR93" s="0"/>
      <c r="MJS93" s="0"/>
      <c r="MJT93" s="0"/>
      <c r="MJU93" s="0"/>
      <c r="MJV93" s="0"/>
      <c r="MJW93" s="0"/>
      <c r="MJX93" s="0"/>
      <c r="MJY93" s="0"/>
      <c r="MJZ93" s="0"/>
      <c r="MKA93" s="0"/>
      <c r="MKB93" s="0"/>
      <c r="MKC93" s="0"/>
      <c r="MKD93" s="0"/>
      <c r="MKE93" s="0"/>
      <c r="MKF93" s="0"/>
      <c r="MKG93" s="0"/>
      <c r="MKH93" s="0"/>
      <c r="MKI93" s="0"/>
      <c r="MKJ93" s="0"/>
      <c r="MKK93" s="0"/>
      <c r="MKL93" s="0"/>
      <c r="MKM93" s="0"/>
      <c r="MKN93" s="0"/>
      <c r="MKO93" s="0"/>
      <c r="MKP93" s="0"/>
      <c r="MKQ93" s="0"/>
      <c r="MKR93" s="0"/>
      <c r="MKS93" s="0"/>
      <c r="MKT93" s="0"/>
      <c r="MKU93" s="0"/>
      <c r="MKV93" s="0"/>
      <c r="MKW93" s="0"/>
      <c r="MKX93" s="0"/>
      <c r="MKY93" s="0"/>
      <c r="MKZ93" s="0"/>
      <c r="MLA93" s="0"/>
      <c r="MLB93" s="0"/>
      <c r="MLC93" s="0"/>
      <c r="MLD93" s="0"/>
      <c r="MLE93" s="0"/>
      <c r="MLF93" s="0"/>
      <c r="MLG93" s="0"/>
      <c r="MLH93" s="0"/>
      <c r="MLI93" s="0"/>
      <c r="MLJ93" s="0"/>
      <c r="MLK93" s="0"/>
      <c r="MLL93" s="0"/>
      <c r="MLM93" s="0"/>
      <c r="MLN93" s="0"/>
      <c r="MLO93" s="0"/>
      <c r="MLP93" s="0"/>
      <c r="MLQ93" s="0"/>
      <c r="MLR93" s="0"/>
      <c r="MLS93" s="0"/>
      <c r="MLT93" s="0"/>
      <c r="MLU93" s="0"/>
      <c r="MLV93" s="0"/>
      <c r="MLW93" s="0"/>
      <c r="MLX93" s="0"/>
      <c r="MLY93" s="0"/>
      <c r="MLZ93" s="0"/>
      <c r="MMA93" s="0"/>
      <c r="MMB93" s="0"/>
      <c r="MMC93" s="0"/>
      <c r="MMD93" s="0"/>
      <c r="MME93" s="0"/>
      <c r="MMF93" s="0"/>
      <c r="MMG93" s="0"/>
      <c r="MMH93" s="0"/>
      <c r="MMI93" s="0"/>
      <c r="MMJ93" s="0"/>
      <c r="MMK93" s="0"/>
      <c r="MML93" s="0"/>
      <c r="MMM93" s="0"/>
      <c r="MMN93" s="0"/>
      <c r="MMO93" s="0"/>
      <c r="MMP93" s="0"/>
      <c r="MMQ93" s="0"/>
      <c r="MMR93" s="0"/>
      <c r="MMS93" s="0"/>
      <c r="MMT93" s="0"/>
      <c r="MMU93" s="0"/>
      <c r="MMV93" s="0"/>
      <c r="MMW93" s="0"/>
      <c r="MMX93" s="0"/>
      <c r="MMY93" s="0"/>
      <c r="MMZ93" s="0"/>
      <c r="MNA93" s="0"/>
      <c r="MNB93" s="0"/>
      <c r="MNC93" s="0"/>
      <c r="MND93" s="0"/>
      <c r="MNE93" s="0"/>
      <c r="MNF93" s="0"/>
      <c r="MNG93" s="0"/>
      <c r="MNH93" s="0"/>
      <c r="MNI93" s="0"/>
      <c r="MNJ93" s="0"/>
      <c r="MNK93" s="0"/>
      <c r="MNL93" s="0"/>
      <c r="MNM93" s="0"/>
      <c r="MNN93" s="0"/>
      <c r="MNO93" s="0"/>
      <c r="MNP93" s="0"/>
      <c r="MNQ93" s="0"/>
      <c r="MNR93" s="0"/>
      <c r="MNS93" s="0"/>
      <c r="MNT93" s="0"/>
      <c r="MNU93" s="0"/>
      <c r="MNV93" s="0"/>
      <c r="MNW93" s="0"/>
      <c r="MNX93" s="0"/>
      <c r="MNY93" s="0"/>
      <c r="MNZ93" s="0"/>
      <c r="MOA93" s="0"/>
      <c r="MOB93" s="0"/>
      <c r="MOC93" s="0"/>
      <c r="MOD93" s="0"/>
      <c r="MOE93" s="0"/>
      <c r="MOF93" s="0"/>
      <c r="MOG93" s="0"/>
      <c r="MOH93" s="0"/>
      <c r="MOI93" s="0"/>
      <c r="MOJ93" s="0"/>
      <c r="MOK93" s="0"/>
      <c r="MOL93" s="0"/>
      <c r="MOM93" s="0"/>
      <c r="MON93" s="0"/>
      <c r="MOO93" s="0"/>
      <c r="MOP93" s="0"/>
      <c r="MOQ93" s="0"/>
      <c r="MOR93" s="0"/>
      <c r="MOS93" s="0"/>
      <c r="MOT93" s="0"/>
      <c r="MOU93" s="0"/>
      <c r="MOV93" s="0"/>
      <c r="MOW93" s="0"/>
      <c r="MOX93" s="0"/>
      <c r="MOY93" s="0"/>
      <c r="MOZ93" s="0"/>
      <c r="MPA93" s="0"/>
      <c r="MPB93" s="0"/>
      <c r="MPC93" s="0"/>
      <c r="MPD93" s="0"/>
      <c r="MPE93" s="0"/>
      <c r="MPF93" s="0"/>
      <c r="MPG93" s="0"/>
      <c r="MPH93" s="0"/>
      <c r="MPI93" s="0"/>
      <c r="MPJ93" s="0"/>
      <c r="MPK93" s="0"/>
      <c r="MPL93" s="0"/>
      <c r="MPM93" s="0"/>
      <c r="MPN93" s="0"/>
      <c r="MPO93" s="0"/>
      <c r="MPP93" s="0"/>
      <c r="MPQ93" s="0"/>
      <c r="MPR93" s="0"/>
      <c r="MPS93" s="0"/>
      <c r="MPT93" s="0"/>
      <c r="MPU93" s="0"/>
      <c r="MPV93" s="0"/>
      <c r="MPW93" s="0"/>
      <c r="MPX93" s="0"/>
      <c r="MPY93" s="0"/>
      <c r="MPZ93" s="0"/>
      <c r="MQA93" s="0"/>
      <c r="MQB93" s="0"/>
      <c r="MQC93" s="0"/>
      <c r="MQD93" s="0"/>
      <c r="MQE93" s="0"/>
      <c r="MQF93" s="0"/>
      <c r="MQG93" s="0"/>
      <c r="MQH93" s="0"/>
      <c r="MQI93" s="0"/>
      <c r="MQJ93" s="0"/>
      <c r="MQK93" s="0"/>
      <c r="MQL93" s="0"/>
      <c r="MQM93" s="0"/>
      <c r="MQN93" s="0"/>
      <c r="MQO93" s="0"/>
      <c r="MQP93" s="0"/>
      <c r="MQQ93" s="0"/>
      <c r="MQR93" s="0"/>
      <c r="MQS93" s="0"/>
      <c r="MQT93" s="0"/>
      <c r="MQU93" s="0"/>
      <c r="MQV93" s="0"/>
      <c r="MQW93" s="0"/>
      <c r="MQX93" s="0"/>
      <c r="MQY93" s="0"/>
      <c r="MQZ93" s="0"/>
      <c r="MRA93" s="0"/>
      <c r="MRB93" s="0"/>
      <c r="MRC93" s="0"/>
      <c r="MRD93" s="0"/>
      <c r="MRE93" s="0"/>
      <c r="MRF93" s="0"/>
      <c r="MRG93" s="0"/>
      <c r="MRH93" s="0"/>
      <c r="MRI93" s="0"/>
      <c r="MRJ93" s="0"/>
      <c r="MRK93" s="0"/>
      <c r="MRL93" s="0"/>
      <c r="MRM93" s="0"/>
      <c r="MRN93" s="0"/>
      <c r="MRO93" s="0"/>
      <c r="MRP93" s="0"/>
      <c r="MRQ93" s="0"/>
      <c r="MRR93" s="0"/>
      <c r="MRS93" s="0"/>
      <c r="MRT93" s="0"/>
      <c r="MRU93" s="0"/>
      <c r="MRV93" s="0"/>
      <c r="MRW93" s="0"/>
      <c r="MRX93" s="0"/>
      <c r="MRY93" s="0"/>
      <c r="MRZ93" s="0"/>
      <c r="MSA93" s="0"/>
      <c r="MSB93" s="0"/>
      <c r="MSC93" s="0"/>
      <c r="MSD93" s="0"/>
      <c r="MSE93" s="0"/>
      <c r="MSF93" s="0"/>
      <c r="MSG93" s="0"/>
      <c r="MSH93" s="0"/>
      <c r="MSI93" s="0"/>
      <c r="MSJ93" s="0"/>
      <c r="MSK93" s="0"/>
      <c r="MSL93" s="0"/>
      <c r="MSM93" s="0"/>
      <c r="MSN93" s="0"/>
      <c r="MSO93" s="0"/>
      <c r="MSP93" s="0"/>
      <c r="MSQ93" s="0"/>
      <c r="MSR93" s="0"/>
      <c r="MSS93" s="0"/>
      <c r="MST93" s="0"/>
      <c r="MSU93" s="0"/>
      <c r="MSV93" s="0"/>
      <c r="MSW93" s="0"/>
      <c r="MSX93" s="0"/>
      <c r="MSY93" s="0"/>
      <c r="MSZ93" s="0"/>
      <c r="MTA93" s="0"/>
      <c r="MTB93" s="0"/>
      <c r="MTC93" s="0"/>
      <c r="MTD93" s="0"/>
      <c r="MTE93" s="0"/>
      <c r="MTF93" s="0"/>
      <c r="MTG93" s="0"/>
      <c r="MTH93" s="0"/>
      <c r="MTI93" s="0"/>
      <c r="MTJ93" s="0"/>
      <c r="MTK93" s="0"/>
      <c r="MTL93" s="0"/>
      <c r="MTM93" s="0"/>
      <c r="MTN93" s="0"/>
      <c r="MTO93" s="0"/>
      <c r="MTP93" s="0"/>
      <c r="MTQ93" s="0"/>
      <c r="MTR93" s="0"/>
      <c r="MTS93" s="0"/>
      <c r="MTT93" s="0"/>
      <c r="MTU93" s="0"/>
      <c r="MTV93" s="0"/>
      <c r="MTW93" s="0"/>
      <c r="MTX93" s="0"/>
      <c r="MTY93" s="0"/>
      <c r="MTZ93" s="0"/>
      <c r="MUA93" s="0"/>
      <c r="MUB93" s="0"/>
      <c r="MUC93" s="0"/>
      <c r="MUD93" s="0"/>
      <c r="MUE93" s="0"/>
      <c r="MUF93" s="0"/>
      <c r="MUG93" s="0"/>
      <c r="MUH93" s="0"/>
      <c r="MUI93" s="0"/>
      <c r="MUJ93" s="0"/>
      <c r="MUK93" s="0"/>
      <c r="MUL93" s="0"/>
      <c r="MUM93" s="0"/>
      <c r="MUN93" s="0"/>
      <c r="MUO93" s="0"/>
      <c r="MUP93" s="0"/>
      <c r="MUQ93" s="0"/>
      <c r="MUR93" s="0"/>
      <c r="MUS93" s="0"/>
      <c r="MUT93" s="0"/>
      <c r="MUU93" s="0"/>
      <c r="MUV93" s="0"/>
      <c r="MUW93" s="0"/>
      <c r="MUX93" s="0"/>
      <c r="MUY93" s="0"/>
      <c r="MUZ93" s="0"/>
      <c r="MVA93" s="0"/>
      <c r="MVB93" s="0"/>
      <c r="MVC93" s="0"/>
      <c r="MVD93" s="0"/>
      <c r="MVE93" s="0"/>
      <c r="MVF93" s="0"/>
      <c r="MVG93" s="0"/>
      <c r="MVH93" s="0"/>
      <c r="MVI93" s="0"/>
      <c r="MVJ93" s="0"/>
      <c r="MVK93" s="0"/>
      <c r="MVL93" s="0"/>
      <c r="MVM93" s="0"/>
      <c r="MVN93" s="0"/>
      <c r="MVO93" s="0"/>
      <c r="MVP93" s="0"/>
      <c r="MVQ93" s="0"/>
      <c r="MVR93" s="0"/>
      <c r="MVS93" s="0"/>
      <c r="MVT93" s="0"/>
      <c r="MVU93" s="0"/>
      <c r="MVV93" s="0"/>
      <c r="MVW93" s="0"/>
      <c r="MVX93" s="0"/>
      <c r="MVY93" s="0"/>
      <c r="MVZ93" s="0"/>
      <c r="MWA93" s="0"/>
      <c r="MWB93" s="0"/>
      <c r="MWC93" s="0"/>
      <c r="MWD93" s="0"/>
      <c r="MWE93" s="0"/>
      <c r="MWF93" s="0"/>
      <c r="MWG93" s="0"/>
      <c r="MWH93" s="0"/>
      <c r="MWI93" s="0"/>
      <c r="MWJ93" s="0"/>
      <c r="MWK93" s="0"/>
      <c r="MWL93" s="0"/>
      <c r="MWM93" s="0"/>
      <c r="MWN93" s="0"/>
      <c r="MWO93" s="0"/>
      <c r="MWP93" s="0"/>
      <c r="MWQ93" s="0"/>
      <c r="MWR93" s="0"/>
      <c r="MWS93" s="0"/>
      <c r="MWT93" s="0"/>
      <c r="MWU93" s="0"/>
      <c r="MWV93" s="0"/>
      <c r="MWW93" s="0"/>
      <c r="MWX93" s="0"/>
      <c r="MWY93" s="0"/>
      <c r="MWZ93" s="0"/>
      <c r="MXA93" s="0"/>
      <c r="MXB93" s="0"/>
      <c r="MXC93" s="0"/>
      <c r="MXD93" s="0"/>
      <c r="MXE93" s="0"/>
      <c r="MXF93" s="0"/>
      <c r="MXG93" s="0"/>
      <c r="MXH93" s="0"/>
      <c r="MXI93" s="0"/>
      <c r="MXJ93" s="0"/>
      <c r="MXK93" s="0"/>
      <c r="MXL93" s="0"/>
      <c r="MXM93" s="0"/>
      <c r="MXN93" s="0"/>
      <c r="MXO93" s="0"/>
      <c r="MXP93" s="0"/>
      <c r="MXQ93" s="0"/>
      <c r="MXR93" s="0"/>
      <c r="MXS93" s="0"/>
      <c r="MXT93" s="0"/>
      <c r="MXU93" s="0"/>
      <c r="MXV93" s="0"/>
      <c r="MXW93" s="0"/>
      <c r="MXX93" s="0"/>
      <c r="MXY93" s="0"/>
      <c r="MXZ93" s="0"/>
      <c r="MYA93" s="0"/>
      <c r="MYB93" s="0"/>
      <c r="MYC93" s="0"/>
      <c r="MYD93" s="0"/>
      <c r="MYE93" s="0"/>
      <c r="MYF93" s="0"/>
      <c r="MYG93" s="0"/>
      <c r="MYH93" s="0"/>
      <c r="MYI93" s="0"/>
      <c r="MYJ93" s="0"/>
      <c r="MYK93" s="0"/>
      <c r="MYL93" s="0"/>
      <c r="MYM93" s="0"/>
      <c r="MYN93" s="0"/>
      <c r="MYO93" s="0"/>
      <c r="MYP93" s="0"/>
      <c r="MYQ93" s="0"/>
      <c r="MYR93" s="0"/>
      <c r="MYS93" s="0"/>
      <c r="MYT93" s="0"/>
      <c r="MYU93" s="0"/>
      <c r="MYV93" s="0"/>
      <c r="MYW93" s="0"/>
      <c r="MYX93" s="0"/>
      <c r="MYY93" s="0"/>
      <c r="MYZ93" s="0"/>
      <c r="MZA93" s="0"/>
      <c r="MZB93" s="0"/>
      <c r="MZC93" s="0"/>
      <c r="MZD93" s="0"/>
      <c r="MZE93" s="0"/>
      <c r="MZF93" s="0"/>
      <c r="MZG93" s="0"/>
      <c r="MZH93" s="0"/>
      <c r="MZI93" s="0"/>
      <c r="MZJ93" s="0"/>
      <c r="MZK93" s="0"/>
      <c r="MZL93" s="0"/>
      <c r="MZM93" s="0"/>
      <c r="MZN93" s="0"/>
      <c r="MZO93" s="0"/>
      <c r="MZP93" s="0"/>
      <c r="MZQ93" s="0"/>
      <c r="MZR93" s="0"/>
      <c r="MZS93" s="0"/>
      <c r="MZT93" s="0"/>
      <c r="MZU93" s="0"/>
      <c r="MZV93" s="0"/>
      <c r="MZW93" s="0"/>
      <c r="MZX93" s="0"/>
      <c r="MZY93" s="0"/>
      <c r="MZZ93" s="0"/>
      <c r="NAA93" s="0"/>
      <c r="NAB93" s="0"/>
      <c r="NAC93" s="0"/>
      <c r="NAD93" s="0"/>
      <c r="NAE93" s="0"/>
      <c r="NAF93" s="0"/>
      <c r="NAG93" s="0"/>
      <c r="NAH93" s="0"/>
      <c r="NAI93" s="0"/>
      <c r="NAJ93" s="0"/>
      <c r="NAK93" s="0"/>
      <c r="NAL93" s="0"/>
      <c r="NAM93" s="0"/>
      <c r="NAN93" s="0"/>
      <c r="NAO93" s="0"/>
      <c r="NAP93" s="0"/>
      <c r="NAQ93" s="0"/>
      <c r="NAR93" s="0"/>
      <c r="NAS93" s="0"/>
      <c r="NAT93" s="0"/>
      <c r="NAU93" s="0"/>
      <c r="NAV93" s="0"/>
      <c r="NAW93" s="0"/>
      <c r="NAX93" s="0"/>
      <c r="NAY93" s="0"/>
      <c r="NAZ93" s="0"/>
      <c r="NBA93" s="0"/>
      <c r="NBB93" s="0"/>
      <c r="NBC93" s="0"/>
      <c r="NBD93" s="0"/>
      <c r="NBE93" s="0"/>
      <c r="NBF93" s="0"/>
      <c r="NBG93" s="0"/>
      <c r="NBH93" s="0"/>
      <c r="NBI93" s="0"/>
      <c r="NBJ93" s="0"/>
      <c r="NBK93" s="0"/>
      <c r="NBL93" s="0"/>
      <c r="NBM93" s="0"/>
      <c r="NBN93" s="0"/>
      <c r="NBO93" s="0"/>
      <c r="NBP93" s="0"/>
      <c r="NBQ93" s="0"/>
      <c r="NBR93" s="0"/>
      <c r="NBS93" s="0"/>
      <c r="NBT93" s="0"/>
      <c r="NBU93" s="0"/>
      <c r="NBV93" s="0"/>
      <c r="NBW93" s="0"/>
      <c r="NBX93" s="0"/>
      <c r="NBY93" s="0"/>
      <c r="NBZ93" s="0"/>
      <c r="NCA93" s="0"/>
      <c r="NCB93" s="0"/>
      <c r="NCC93" s="0"/>
      <c r="NCD93" s="0"/>
      <c r="NCE93" s="0"/>
      <c r="NCF93" s="0"/>
      <c r="NCG93" s="0"/>
      <c r="NCH93" s="0"/>
      <c r="NCI93" s="0"/>
      <c r="NCJ93" s="0"/>
      <c r="NCK93" s="0"/>
      <c r="NCL93" s="0"/>
      <c r="NCM93" s="0"/>
      <c r="NCN93" s="0"/>
      <c r="NCO93" s="0"/>
      <c r="NCP93" s="0"/>
      <c r="NCQ93" s="0"/>
      <c r="NCR93" s="0"/>
      <c r="NCS93" s="0"/>
      <c r="NCT93" s="0"/>
      <c r="NCU93" s="0"/>
      <c r="NCV93" s="0"/>
      <c r="NCW93" s="0"/>
      <c r="NCX93" s="0"/>
      <c r="NCY93" s="0"/>
      <c r="NCZ93" s="0"/>
      <c r="NDA93" s="0"/>
      <c r="NDB93" s="0"/>
      <c r="NDC93" s="0"/>
      <c r="NDD93" s="0"/>
      <c r="NDE93" s="0"/>
      <c r="NDF93" s="0"/>
      <c r="NDG93" s="0"/>
      <c r="NDH93" s="0"/>
      <c r="NDI93" s="0"/>
      <c r="NDJ93" s="0"/>
      <c r="NDK93" s="0"/>
      <c r="NDL93" s="0"/>
      <c r="NDM93" s="0"/>
      <c r="NDN93" s="0"/>
      <c r="NDO93" s="0"/>
      <c r="NDP93" s="0"/>
      <c r="NDQ93" s="0"/>
      <c r="NDR93" s="0"/>
      <c r="NDS93" s="0"/>
      <c r="NDT93" s="0"/>
      <c r="NDU93" s="0"/>
      <c r="NDV93" s="0"/>
      <c r="NDW93" s="0"/>
      <c r="NDX93" s="0"/>
      <c r="NDY93" s="0"/>
      <c r="NDZ93" s="0"/>
      <c r="NEA93" s="0"/>
      <c r="NEB93" s="0"/>
      <c r="NEC93" s="0"/>
      <c r="NED93" s="0"/>
      <c r="NEE93" s="0"/>
      <c r="NEF93" s="0"/>
      <c r="NEG93" s="0"/>
      <c r="NEH93" s="0"/>
      <c r="NEI93" s="0"/>
      <c r="NEJ93" s="0"/>
      <c r="NEK93" s="0"/>
      <c r="NEL93" s="0"/>
      <c r="NEM93" s="0"/>
      <c r="NEN93" s="0"/>
      <c r="NEO93" s="0"/>
      <c r="NEP93" s="0"/>
      <c r="NEQ93" s="0"/>
      <c r="NER93" s="0"/>
      <c r="NES93" s="0"/>
      <c r="NET93" s="0"/>
      <c r="NEU93" s="0"/>
      <c r="NEV93" s="0"/>
      <c r="NEW93" s="0"/>
      <c r="NEX93" s="0"/>
      <c r="NEY93" s="0"/>
      <c r="NEZ93" s="0"/>
      <c r="NFA93" s="0"/>
      <c r="NFB93" s="0"/>
      <c r="NFC93" s="0"/>
      <c r="NFD93" s="0"/>
      <c r="NFE93" s="0"/>
      <c r="NFF93" s="0"/>
      <c r="NFG93" s="0"/>
      <c r="NFH93" s="0"/>
      <c r="NFI93" s="0"/>
      <c r="NFJ93" s="0"/>
      <c r="NFK93" s="0"/>
      <c r="NFL93" s="0"/>
      <c r="NFM93" s="0"/>
      <c r="NFN93" s="0"/>
      <c r="NFO93" s="0"/>
      <c r="NFP93" s="0"/>
      <c r="NFQ93" s="0"/>
      <c r="NFR93" s="0"/>
      <c r="NFS93" s="0"/>
      <c r="NFT93" s="0"/>
      <c r="NFU93" s="0"/>
      <c r="NFV93" s="0"/>
      <c r="NFW93" s="0"/>
      <c r="NFX93" s="0"/>
      <c r="NFY93" s="0"/>
      <c r="NFZ93" s="0"/>
      <c r="NGA93" s="0"/>
      <c r="NGB93" s="0"/>
      <c r="NGC93" s="0"/>
      <c r="NGD93" s="0"/>
      <c r="NGE93" s="0"/>
      <c r="NGF93" s="0"/>
      <c r="NGG93" s="0"/>
      <c r="NGH93" s="0"/>
      <c r="NGI93" s="0"/>
      <c r="NGJ93" s="0"/>
      <c r="NGK93" s="0"/>
      <c r="NGL93" s="0"/>
      <c r="NGM93" s="0"/>
      <c r="NGN93" s="0"/>
      <c r="NGO93" s="0"/>
      <c r="NGP93" s="0"/>
      <c r="NGQ93" s="0"/>
      <c r="NGR93" s="0"/>
      <c r="NGS93" s="0"/>
      <c r="NGT93" s="0"/>
      <c r="NGU93" s="0"/>
      <c r="NGV93" s="0"/>
      <c r="NGW93" s="0"/>
      <c r="NGX93" s="0"/>
      <c r="NGY93" s="0"/>
      <c r="NGZ93" s="0"/>
      <c r="NHA93" s="0"/>
      <c r="NHB93" s="0"/>
      <c r="NHC93" s="0"/>
      <c r="NHD93" s="0"/>
      <c r="NHE93" s="0"/>
      <c r="NHF93" s="0"/>
      <c r="NHG93" s="0"/>
      <c r="NHH93" s="0"/>
      <c r="NHI93" s="0"/>
      <c r="NHJ93" s="0"/>
      <c r="NHK93" s="0"/>
      <c r="NHL93" s="0"/>
      <c r="NHM93" s="0"/>
      <c r="NHN93" s="0"/>
      <c r="NHO93" s="0"/>
      <c r="NHP93" s="0"/>
      <c r="NHQ93" s="0"/>
      <c r="NHR93" s="0"/>
      <c r="NHS93" s="0"/>
      <c r="NHT93" s="0"/>
      <c r="NHU93" s="0"/>
      <c r="NHV93" s="0"/>
      <c r="NHW93" s="0"/>
      <c r="NHX93" s="0"/>
      <c r="NHY93" s="0"/>
      <c r="NHZ93" s="0"/>
      <c r="NIA93" s="0"/>
      <c r="NIB93" s="0"/>
      <c r="NIC93" s="0"/>
      <c r="NID93" s="0"/>
      <c r="NIE93" s="0"/>
      <c r="NIF93" s="0"/>
      <c r="NIG93" s="0"/>
      <c r="NIH93" s="0"/>
      <c r="NII93" s="0"/>
      <c r="NIJ93" s="0"/>
      <c r="NIK93" s="0"/>
      <c r="NIL93" s="0"/>
      <c r="NIM93" s="0"/>
      <c r="NIN93" s="0"/>
      <c r="NIO93" s="0"/>
      <c r="NIP93" s="0"/>
      <c r="NIQ93" s="0"/>
      <c r="NIR93" s="0"/>
      <c r="NIS93" s="0"/>
      <c r="NIT93" s="0"/>
      <c r="NIU93" s="0"/>
      <c r="NIV93" s="0"/>
      <c r="NIW93" s="0"/>
      <c r="NIX93" s="0"/>
      <c r="NIY93" s="0"/>
      <c r="NIZ93" s="0"/>
      <c r="NJA93" s="0"/>
      <c r="NJB93" s="0"/>
      <c r="NJC93" s="0"/>
      <c r="NJD93" s="0"/>
      <c r="NJE93" s="0"/>
      <c r="NJF93" s="0"/>
      <c r="NJG93" s="0"/>
      <c r="NJH93" s="0"/>
      <c r="NJI93" s="0"/>
      <c r="NJJ93" s="0"/>
      <c r="NJK93" s="0"/>
      <c r="NJL93" s="0"/>
      <c r="NJM93" s="0"/>
      <c r="NJN93" s="0"/>
      <c r="NJO93" s="0"/>
      <c r="NJP93" s="0"/>
      <c r="NJQ93" s="0"/>
      <c r="NJR93" s="0"/>
      <c r="NJS93" s="0"/>
      <c r="NJT93" s="0"/>
      <c r="NJU93" s="0"/>
      <c r="NJV93" s="0"/>
      <c r="NJW93" s="0"/>
      <c r="NJX93" s="0"/>
      <c r="NJY93" s="0"/>
      <c r="NJZ93" s="0"/>
      <c r="NKA93" s="0"/>
      <c r="NKB93" s="0"/>
      <c r="NKC93" s="0"/>
      <c r="NKD93" s="0"/>
      <c r="NKE93" s="0"/>
      <c r="NKF93" s="0"/>
      <c r="NKG93" s="0"/>
      <c r="NKH93" s="0"/>
      <c r="NKI93" s="0"/>
      <c r="NKJ93" s="0"/>
      <c r="NKK93" s="0"/>
      <c r="NKL93" s="0"/>
      <c r="NKM93" s="0"/>
      <c r="NKN93" s="0"/>
      <c r="NKO93" s="0"/>
      <c r="NKP93" s="0"/>
      <c r="NKQ93" s="0"/>
      <c r="NKR93" s="0"/>
      <c r="NKS93" s="0"/>
      <c r="NKT93" s="0"/>
      <c r="NKU93" s="0"/>
      <c r="NKV93" s="0"/>
      <c r="NKW93" s="0"/>
      <c r="NKX93" s="0"/>
      <c r="NKY93" s="0"/>
      <c r="NKZ93" s="0"/>
      <c r="NLA93" s="0"/>
      <c r="NLB93" s="0"/>
      <c r="NLC93" s="0"/>
      <c r="NLD93" s="0"/>
      <c r="NLE93" s="0"/>
      <c r="NLF93" s="0"/>
      <c r="NLG93" s="0"/>
      <c r="NLH93" s="0"/>
      <c r="NLI93" s="0"/>
      <c r="NLJ93" s="0"/>
      <c r="NLK93" s="0"/>
      <c r="NLL93" s="0"/>
      <c r="NLM93" s="0"/>
      <c r="NLN93" s="0"/>
      <c r="NLO93" s="0"/>
      <c r="NLP93" s="0"/>
      <c r="NLQ93" s="0"/>
      <c r="NLR93" s="0"/>
      <c r="NLS93" s="0"/>
      <c r="NLT93" s="0"/>
      <c r="NLU93" s="0"/>
      <c r="NLV93" s="0"/>
      <c r="NLW93" s="0"/>
      <c r="NLX93" s="0"/>
      <c r="NLY93" s="0"/>
      <c r="NLZ93" s="0"/>
      <c r="NMA93" s="0"/>
      <c r="NMB93" s="0"/>
      <c r="NMC93" s="0"/>
      <c r="NMD93" s="0"/>
      <c r="NME93" s="0"/>
      <c r="NMF93" s="0"/>
      <c r="NMG93" s="0"/>
      <c r="NMH93" s="0"/>
      <c r="NMI93" s="0"/>
      <c r="NMJ93" s="0"/>
      <c r="NMK93" s="0"/>
      <c r="NML93" s="0"/>
      <c r="NMM93" s="0"/>
      <c r="NMN93" s="0"/>
      <c r="NMO93" s="0"/>
      <c r="NMP93" s="0"/>
      <c r="NMQ93" s="0"/>
      <c r="NMR93" s="0"/>
      <c r="NMS93" s="0"/>
      <c r="NMT93" s="0"/>
      <c r="NMU93" s="0"/>
      <c r="NMV93" s="0"/>
      <c r="NMW93" s="0"/>
      <c r="NMX93" s="0"/>
      <c r="NMY93" s="0"/>
      <c r="NMZ93" s="0"/>
      <c r="NNA93" s="0"/>
      <c r="NNB93" s="0"/>
      <c r="NNC93" s="0"/>
      <c r="NND93" s="0"/>
      <c r="NNE93" s="0"/>
      <c r="NNF93" s="0"/>
      <c r="NNG93" s="0"/>
      <c r="NNH93" s="0"/>
      <c r="NNI93" s="0"/>
      <c r="NNJ93" s="0"/>
      <c r="NNK93" s="0"/>
      <c r="NNL93" s="0"/>
      <c r="NNM93" s="0"/>
      <c r="NNN93" s="0"/>
      <c r="NNO93" s="0"/>
      <c r="NNP93" s="0"/>
      <c r="NNQ93" s="0"/>
      <c r="NNR93" s="0"/>
      <c r="NNS93" s="0"/>
      <c r="NNT93" s="0"/>
      <c r="NNU93" s="0"/>
      <c r="NNV93" s="0"/>
      <c r="NNW93" s="0"/>
      <c r="NNX93" s="0"/>
      <c r="NNY93" s="0"/>
      <c r="NNZ93" s="0"/>
      <c r="NOA93" s="0"/>
      <c r="NOB93" s="0"/>
      <c r="NOC93" s="0"/>
      <c r="NOD93" s="0"/>
      <c r="NOE93" s="0"/>
      <c r="NOF93" s="0"/>
      <c r="NOG93" s="0"/>
      <c r="NOH93" s="0"/>
      <c r="NOI93" s="0"/>
      <c r="NOJ93" s="0"/>
      <c r="NOK93" s="0"/>
      <c r="NOL93" s="0"/>
      <c r="NOM93" s="0"/>
      <c r="NON93" s="0"/>
      <c r="NOO93" s="0"/>
      <c r="NOP93" s="0"/>
      <c r="NOQ93" s="0"/>
      <c r="NOR93" s="0"/>
      <c r="NOS93" s="0"/>
      <c r="NOT93" s="0"/>
      <c r="NOU93" s="0"/>
      <c r="NOV93" s="0"/>
      <c r="NOW93" s="0"/>
      <c r="NOX93" s="0"/>
      <c r="NOY93" s="0"/>
      <c r="NOZ93" s="0"/>
      <c r="NPA93" s="0"/>
      <c r="NPB93" s="0"/>
      <c r="NPC93" s="0"/>
      <c r="NPD93" s="0"/>
      <c r="NPE93" s="0"/>
      <c r="NPF93" s="0"/>
      <c r="NPG93" s="0"/>
      <c r="NPH93" s="0"/>
      <c r="NPI93" s="0"/>
      <c r="NPJ93" s="0"/>
      <c r="NPK93" s="0"/>
      <c r="NPL93" s="0"/>
      <c r="NPM93" s="0"/>
      <c r="NPN93" s="0"/>
      <c r="NPO93" s="0"/>
      <c r="NPP93" s="0"/>
      <c r="NPQ93" s="0"/>
      <c r="NPR93" s="0"/>
      <c r="NPS93" s="0"/>
      <c r="NPT93" s="0"/>
      <c r="NPU93" s="0"/>
      <c r="NPV93" s="0"/>
      <c r="NPW93" s="0"/>
      <c r="NPX93" s="0"/>
      <c r="NPY93" s="0"/>
      <c r="NPZ93" s="0"/>
      <c r="NQA93" s="0"/>
      <c r="NQB93" s="0"/>
      <c r="NQC93" s="0"/>
      <c r="NQD93" s="0"/>
      <c r="NQE93" s="0"/>
      <c r="NQF93" s="0"/>
      <c r="NQG93" s="0"/>
      <c r="NQH93" s="0"/>
      <c r="NQI93" s="0"/>
      <c r="NQJ93" s="0"/>
      <c r="NQK93" s="0"/>
      <c r="NQL93" s="0"/>
      <c r="NQM93" s="0"/>
      <c r="NQN93" s="0"/>
      <c r="NQO93" s="0"/>
      <c r="NQP93" s="0"/>
      <c r="NQQ93" s="0"/>
      <c r="NQR93" s="0"/>
      <c r="NQS93" s="0"/>
      <c r="NQT93" s="0"/>
      <c r="NQU93" s="0"/>
      <c r="NQV93" s="0"/>
      <c r="NQW93" s="0"/>
      <c r="NQX93" s="0"/>
      <c r="NQY93" s="0"/>
      <c r="NQZ93" s="0"/>
      <c r="NRA93" s="0"/>
      <c r="NRB93" s="0"/>
      <c r="NRC93" s="0"/>
      <c r="NRD93" s="0"/>
      <c r="NRE93" s="0"/>
      <c r="NRF93" s="0"/>
      <c r="NRG93" s="0"/>
      <c r="NRH93" s="0"/>
      <c r="NRI93" s="0"/>
      <c r="NRJ93" s="0"/>
      <c r="NRK93" s="0"/>
      <c r="NRL93" s="0"/>
      <c r="NRM93" s="0"/>
      <c r="NRN93" s="0"/>
      <c r="NRO93" s="0"/>
      <c r="NRP93" s="0"/>
      <c r="NRQ93" s="0"/>
      <c r="NRR93" s="0"/>
      <c r="NRS93" s="0"/>
      <c r="NRT93" s="0"/>
      <c r="NRU93" s="0"/>
      <c r="NRV93" s="0"/>
      <c r="NRW93" s="0"/>
      <c r="NRX93" s="0"/>
      <c r="NRY93" s="0"/>
      <c r="NRZ93" s="0"/>
      <c r="NSA93" s="0"/>
      <c r="NSB93" s="0"/>
      <c r="NSC93" s="0"/>
      <c r="NSD93" s="0"/>
      <c r="NSE93" s="0"/>
      <c r="NSF93" s="0"/>
      <c r="NSG93" s="0"/>
      <c r="NSH93" s="0"/>
      <c r="NSI93" s="0"/>
      <c r="NSJ93" s="0"/>
      <c r="NSK93" s="0"/>
      <c r="NSL93" s="0"/>
      <c r="NSM93" s="0"/>
      <c r="NSN93" s="0"/>
      <c r="NSO93" s="0"/>
      <c r="NSP93" s="0"/>
      <c r="NSQ93" s="0"/>
      <c r="NSR93" s="0"/>
      <c r="NSS93" s="0"/>
      <c r="NST93" s="0"/>
      <c r="NSU93" s="0"/>
      <c r="NSV93" s="0"/>
      <c r="NSW93" s="0"/>
      <c r="NSX93" s="0"/>
      <c r="NSY93" s="0"/>
      <c r="NSZ93" s="0"/>
      <c r="NTA93" s="0"/>
      <c r="NTB93" s="0"/>
      <c r="NTC93" s="0"/>
      <c r="NTD93" s="0"/>
      <c r="NTE93" s="0"/>
      <c r="NTF93" s="0"/>
      <c r="NTG93" s="0"/>
      <c r="NTH93" s="0"/>
      <c r="NTI93" s="0"/>
      <c r="NTJ93" s="0"/>
      <c r="NTK93" s="0"/>
      <c r="NTL93" s="0"/>
      <c r="NTM93" s="0"/>
      <c r="NTN93" s="0"/>
      <c r="NTO93" s="0"/>
      <c r="NTP93" s="0"/>
      <c r="NTQ93" s="0"/>
      <c r="NTR93" s="0"/>
      <c r="NTS93" s="0"/>
      <c r="NTT93" s="0"/>
      <c r="NTU93" s="0"/>
      <c r="NTV93" s="0"/>
      <c r="NTW93" s="0"/>
      <c r="NTX93" s="0"/>
      <c r="NTY93" s="0"/>
      <c r="NTZ93" s="0"/>
      <c r="NUA93" s="0"/>
      <c r="NUB93" s="0"/>
      <c r="NUC93" s="0"/>
      <c r="NUD93" s="0"/>
      <c r="NUE93" s="0"/>
      <c r="NUF93" s="0"/>
      <c r="NUG93" s="0"/>
      <c r="NUH93" s="0"/>
      <c r="NUI93" s="0"/>
      <c r="NUJ93" s="0"/>
      <c r="NUK93" s="0"/>
      <c r="NUL93" s="0"/>
      <c r="NUM93" s="0"/>
      <c r="NUN93" s="0"/>
      <c r="NUO93" s="0"/>
      <c r="NUP93" s="0"/>
      <c r="NUQ93" s="0"/>
      <c r="NUR93" s="0"/>
      <c r="NUS93" s="0"/>
      <c r="NUT93" s="0"/>
      <c r="NUU93" s="0"/>
      <c r="NUV93" s="0"/>
      <c r="NUW93" s="0"/>
      <c r="NUX93" s="0"/>
      <c r="NUY93" s="0"/>
      <c r="NUZ93" s="0"/>
      <c r="NVA93" s="0"/>
      <c r="NVB93" s="0"/>
      <c r="NVC93" s="0"/>
      <c r="NVD93" s="0"/>
      <c r="NVE93" s="0"/>
      <c r="NVF93" s="0"/>
      <c r="NVG93" s="0"/>
      <c r="NVH93" s="0"/>
      <c r="NVI93" s="0"/>
      <c r="NVJ93" s="0"/>
      <c r="NVK93" s="0"/>
      <c r="NVL93" s="0"/>
      <c r="NVM93" s="0"/>
      <c r="NVN93" s="0"/>
      <c r="NVO93" s="0"/>
      <c r="NVP93" s="0"/>
      <c r="NVQ93" s="0"/>
      <c r="NVR93" s="0"/>
      <c r="NVS93" s="0"/>
      <c r="NVT93" s="0"/>
      <c r="NVU93" s="0"/>
      <c r="NVV93" s="0"/>
      <c r="NVW93" s="0"/>
      <c r="NVX93" s="0"/>
      <c r="NVY93" s="0"/>
      <c r="NVZ93" s="0"/>
      <c r="NWA93" s="0"/>
      <c r="NWB93" s="0"/>
      <c r="NWC93" s="0"/>
      <c r="NWD93" s="0"/>
      <c r="NWE93" s="0"/>
      <c r="NWF93" s="0"/>
      <c r="NWG93" s="0"/>
      <c r="NWH93" s="0"/>
      <c r="NWI93" s="0"/>
      <c r="NWJ93" s="0"/>
      <c r="NWK93" s="0"/>
      <c r="NWL93" s="0"/>
      <c r="NWM93" s="0"/>
      <c r="NWN93" s="0"/>
      <c r="NWO93" s="0"/>
      <c r="NWP93" s="0"/>
      <c r="NWQ93" s="0"/>
      <c r="NWR93" s="0"/>
      <c r="NWS93" s="0"/>
      <c r="NWT93" s="0"/>
      <c r="NWU93" s="0"/>
      <c r="NWV93" s="0"/>
      <c r="NWW93" s="0"/>
      <c r="NWX93" s="0"/>
      <c r="NWY93" s="0"/>
      <c r="NWZ93" s="0"/>
      <c r="NXA93" s="0"/>
      <c r="NXB93" s="0"/>
      <c r="NXC93" s="0"/>
      <c r="NXD93" s="0"/>
      <c r="NXE93" s="0"/>
      <c r="NXF93" s="0"/>
      <c r="NXG93" s="0"/>
      <c r="NXH93" s="0"/>
      <c r="NXI93" s="0"/>
      <c r="NXJ93" s="0"/>
      <c r="NXK93" s="0"/>
      <c r="NXL93" s="0"/>
      <c r="NXM93" s="0"/>
      <c r="NXN93" s="0"/>
      <c r="NXO93" s="0"/>
      <c r="NXP93" s="0"/>
      <c r="NXQ93" s="0"/>
      <c r="NXR93" s="0"/>
      <c r="NXS93" s="0"/>
      <c r="NXT93" s="0"/>
      <c r="NXU93" s="0"/>
      <c r="NXV93" s="0"/>
      <c r="NXW93" s="0"/>
      <c r="NXX93" s="0"/>
      <c r="NXY93" s="0"/>
      <c r="NXZ93" s="0"/>
      <c r="NYA93" s="0"/>
      <c r="NYB93" s="0"/>
      <c r="NYC93" s="0"/>
      <c r="NYD93" s="0"/>
      <c r="NYE93" s="0"/>
      <c r="NYF93" s="0"/>
      <c r="NYG93" s="0"/>
      <c r="NYH93" s="0"/>
      <c r="NYI93" s="0"/>
      <c r="NYJ93" s="0"/>
      <c r="NYK93" s="0"/>
      <c r="NYL93" s="0"/>
      <c r="NYM93" s="0"/>
      <c r="NYN93" s="0"/>
      <c r="NYO93" s="0"/>
      <c r="NYP93" s="0"/>
      <c r="NYQ93" s="0"/>
      <c r="NYR93" s="0"/>
      <c r="NYS93" s="0"/>
      <c r="NYT93" s="0"/>
      <c r="NYU93" s="0"/>
      <c r="NYV93" s="0"/>
      <c r="NYW93" s="0"/>
      <c r="NYX93" s="0"/>
      <c r="NYY93" s="0"/>
      <c r="NYZ93" s="0"/>
      <c r="NZA93" s="0"/>
      <c r="NZB93" s="0"/>
      <c r="NZC93" s="0"/>
      <c r="NZD93" s="0"/>
      <c r="NZE93" s="0"/>
      <c r="NZF93" s="0"/>
      <c r="NZG93" s="0"/>
      <c r="NZH93" s="0"/>
      <c r="NZI93" s="0"/>
      <c r="NZJ93" s="0"/>
      <c r="NZK93" s="0"/>
      <c r="NZL93" s="0"/>
      <c r="NZM93" s="0"/>
      <c r="NZN93" s="0"/>
      <c r="NZO93" s="0"/>
      <c r="NZP93" s="0"/>
      <c r="NZQ93" s="0"/>
      <c r="NZR93" s="0"/>
      <c r="NZS93" s="0"/>
      <c r="NZT93" s="0"/>
      <c r="NZU93" s="0"/>
      <c r="NZV93" s="0"/>
      <c r="NZW93" s="0"/>
      <c r="NZX93" s="0"/>
      <c r="NZY93" s="0"/>
      <c r="NZZ93" s="0"/>
      <c r="OAA93" s="0"/>
      <c r="OAB93" s="0"/>
      <c r="OAC93" s="0"/>
      <c r="OAD93" s="0"/>
      <c r="OAE93" s="0"/>
      <c r="OAF93" s="0"/>
      <c r="OAG93" s="0"/>
      <c r="OAH93" s="0"/>
      <c r="OAI93" s="0"/>
      <c r="OAJ93" s="0"/>
      <c r="OAK93" s="0"/>
      <c r="OAL93" s="0"/>
      <c r="OAM93" s="0"/>
      <c r="OAN93" s="0"/>
      <c r="OAO93" s="0"/>
      <c r="OAP93" s="0"/>
      <c r="OAQ93" s="0"/>
      <c r="OAR93" s="0"/>
      <c r="OAS93" s="0"/>
      <c r="OAT93" s="0"/>
      <c r="OAU93" s="0"/>
      <c r="OAV93" s="0"/>
      <c r="OAW93" s="0"/>
      <c r="OAX93" s="0"/>
      <c r="OAY93" s="0"/>
      <c r="OAZ93" s="0"/>
      <c r="OBA93" s="0"/>
      <c r="OBB93" s="0"/>
      <c r="OBC93" s="0"/>
      <c r="OBD93" s="0"/>
      <c r="OBE93" s="0"/>
      <c r="OBF93" s="0"/>
      <c r="OBG93" s="0"/>
      <c r="OBH93" s="0"/>
      <c r="OBI93" s="0"/>
      <c r="OBJ93" s="0"/>
      <c r="OBK93" s="0"/>
      <c r="OBL93" s="0"/>
      <c r="OBM93" s="0"/>
      <c r="OBN93" s="0"/>
      <c r="OBO93" s="0"/>
      <c r="OBP93" s="0"/>
      <c r="OBQ93" s="0"/>
      <c r="OBR93" s="0"/>
      <c r="OBS93" s="0"/>
      <c r="OBT93" s="0"/>
      <c r="OBU93" s="0"/>
      <c r="OBV93" s="0"/>
      <c r="OBW93" s="0"/>
      <c r="OBX93" s="0"/>
      <c r="OBY93" s="0"/>
      <c r="OBZ93" s="0"/>
      <c r="OCA93" s="0"/>
      <c r="OCB93" s="0"/>
      <c r="OCC93" s="0"/>
      <c r="OCD93" s="0"/>
      <c r="OCE93" s="0"/>
      <c r="OCF93" s="0"/>
      <c r="OCG93" s="0"/>
      <c r="OCH93" s="0"/>
      <c r="OCI93" s="0"/>
      <c r="OCJ93" s="0"/>
      <c r="OCK93" s="0"/>
      <c r="OCL93" s="0"/>
      <c r="OCM93" s="0"/>
      <c r="OCN93" s="0"/>
      <c r="OCO93" s="0"/>
      <c r="OCP93" s="0"/>
      <c r="OCQ93" s="0"/>
      <c r="OCR93" s="0"/>
      <c r="OCS93" s="0"/>
      <c r="OCT93" s="0"/>
      <c r="OCU93" s="0"/>
      <c r="OCV93" s="0"/>
      <c r="OCW93" s="0"/>
      <c r="OCX93" s="0"/>
      <c r="OCY93" s="0"/>
      <c r="OCZ93" s="0"/>
      <c r="ODA93" s="0"/>
      <c r="ODB93" s="0"/>
      <c r="ODC93" s="0"/>
      <c r="ODD93" s="0"/>
      <c r="ODE93" s="0"/>
      <c r="ODF93" s="0"/>
      <c r="ODG93" s="0"/>
      <c r="ODH93" s="0"/>
      <c r="ODI93" s="0"/>
      <c r="ODJ93" s="0"/>
      <c r="ODK93" s="0"/>
      <c r="ODL93" s="0"/>
      <c r="ODM93" s="0"/>
      <c r="ODN93" s="0"/>
      <c r="ODO93" s="0"/>
      <c r="ODP93" s="0"/>
      <c r="ODQ93" s="0"/>
      <c r="ODR93" s="0"/>
      <c r="ODS93" s="0"/>
      <c r="ODT93" s="0"/>
      <c r="ODU93" s="0"/>
      <c r="ODV93" s="0"/>
      <c r="ODW93" s="0"/>
      <c r="ODX93" s="0"/>
      <c r="ODY93" s="0"/>
      <c r="ODZ93" s="0"/>
      <c r="OEA93" s="0"/>
      <c r="OEB93" s="0"/>
      <c r="OEC93" s="0"/>
      <c r="OED93" s="0"/>
      <c r="OEE93" s="0"/>
      <c r="OEF93" s="0"/>
      <c r="OEG93" s="0"/>
      <c r="OEH93" s="0"/>
      <c r="OEI93" s="0"/>
      <c r="OEJ93" s="0"/>
      <c r="OEK93" s="0"/>
      <c r="OEL93" s="0"/>
      <c r="OEM93" s="0"/>
      <c r="OEN93" s="0"/>
      <c r="OEO93" s="0"/>
      <c r="OEP93" s="0"/>
      <c r="OEQ93" s="0"/>
      <c r="OER93" s="0"/>
      <c r="OES93" s="0"/>
      <c r="OET93" s="0"/>
      <c r="OEU93" s="0"/>
      <c r="OEV93" s="0"/>
      <c r="OEW93" s="0"/>
      <c r="OEX93" s="0"/>
      <c r="OEY93" s="0"/>
      <c r="OEZ93" s="0"/>
      <c r="OFA93" s="0"/>
      <c r="OFB93" s="0"/>
      <c r="OFC93" s="0"/>
      <c r="OFD93" s="0"/>
      <c r="OFE93" s="0"/>
      <c r="OFF93" s="0"/>
      <c r="OFG93" s="0"/>
      <c r="OFH93" s="0"/>
      <c r="OFI93" s="0"/>
      <c r="OFJ93" s="0"/>
      <c r="OFK93" s="0"/>
      <c r="OFL93" s="0"/>
      <c r="OFM93" s="0"/>
      <c r="OFN93" s="0"/>
      <c r="OFO93" s="0"/>
      <c r="OFP93" s="0"/>
      <c r="OFQ93" s="0"/>
      <c r="OFR93" s="0"/>
      <c r="OFS93" s="0"/>
      <c r="OFT93" s="0"/>
      <c r="OFU93" s="0"/>
      <c r="OFV93" s="0"/>
      <c r="OFW93" s="0"/>
      <c r="OFX93" s="0"/>
      <c r="OFY93" s="0"/>
      <c r="OFZ93" s="0"/>
      <c r="OGA93" s="0"/>
      <c r="OGB93" s="0"/>
      <c r="OGC93" s="0"/>
      <c r="OGD93" s="0"/>
      <c r="OGE93" s="0"/>
      <c r="OGF93" s="0"/>
      <c r="OGG93" s="0"/>
      <c r="OGH93" s="0"/>
      <c r="OGI93" s="0"/>
      <c r="OGJ93" s="0"/>
      <c r="OGK93" s="0"/>
      <c r="OGL93" s="0"/>
      <c r="OGM93" s="0"/>
      <c r="OGN93" s="0"/>
      <c r="OGO93" s="0"/>
      <c r="OGP93" s="0"/>
      <c r="OGQ93" s="0"/>
      <c r="OGR93" s="0"/>
      <c r="OGS93" s="0"/>
      <c r="OGT93" s="0"/>
      <c r="OGU93" s="0"/>
      <c r="OGV93" s="0"/>
      <c r="OGW93" s="0"/>
      <c r="OGX93" s="0"/>
      <c r="OGY93" s="0"/>
      <c r="OGZ93" s="0"/>
      <c r="OHA93" s="0"/>
      <c r="OHB93" s="0"/>
      <c r="OHC93" s="0"/>
      <c r="OHD93" s="0"/>
      <c r="OHE93" s="0"/>
      <c r="OHF93" s="0"/>
      <c r="OHG93" s="0"/>
      <c r="OHH93" s="0"/>
      <c r="OHI93" s="0"/>
      <c r="OHJ93" s="0"/>
      <c r="OHK93" s="0"/>
      <c r="OHL93" s="0"/>
      <c r="OHM93" s="0"/>
      <c r="OHN93" s="0"/>
      <c r="OHO93" s="0"/>
      <c r="OHP93" s="0"/>
      <c r="OHQ93" s="0"/>
      <c r="OHR93" s="0"/>
      <c r="OHS93" s="0"/>
      <c r="OHT93" s="0"/>
      <c r="OHU93" s="0"/>
      <c r="OHV93" s="0"/>
      <c r="OHW93" s="0"/>
      <c r="OHX93" s="0"/>
      <c r="OHY93" s="0"/>
      <c r="OHZ93" s="0"/>
      <c r="OIA93" s="0"/>
      <c r="OIB93" s="0"/>
      <c r="OIC93" s="0"/>
      <c r="OID93" s="0"/>
      <c r="OIE93" s="0"/>
      <c r="OIF93" s="0"/>
      <c r="OIG93" s="0"/>
      <c r="OIH93" s="0"/>
      <c r="OII93" s="0"/>
      <c r="OIJ93" s="0"/>
      <c r="OIK93" s="0"/>
      <c r="OIL93" s="0"/>
      <c r="OIM93" s="0"/>
      <c r="OIN93" s="0"/>
      <c r="OIO93" s="0"/>
      <c r="OIP93" s="0"/>
      <c r="OIQ93" s="0"/>
      <c r="OIR93" s="0"/>
      <c r="OIS93" s="0"/>
      <c r="OIT93" s="0"/>
      <c r="OIU93" s="0"/>
      <c r="OIV93" s="0"/>
      <c r="OIW93" s="0"/>
      <c r="OIX93" s="0"/>
      <c r="OIY93" s="0"/>
      <c r="OIZ93" s="0"/>
      <c r="OJA93" s="0"/>
      <c r="OJB93" s="0"/>
      <c r="OJC93" s="0"/>
      <c r="OJD93" s="0"/>
      <c r="OJE93" s="0"/>
      <c r="OJF93" s="0"/>
      <c r="OJG93" s="0"/>
      <c r="OJH93" s="0"/>
      <c r="OJI93" s="0"/>
      <c r="OJJ93" s="0"/>
      <c r="OJK93" s="0"/>
      <c r="OJL93" s="0"/>
      <c r="OJM93" s="0"/>
      <c r="OJN93" s="0"/>
      <c r="OJO93" s="0"/>
      <c r="OJP93" s="0"/>
      <c r="OJQ93" s="0"/>
      <c r="OJR93" s="0"/>
      <c r="OJS93" s="0"/>
      <c r="OJT93" s="0"/>
      <c r="OJU93" s="0"/>
      <c r="OJV93" s="0"/>
      <c r="OJW93" s="0"/>
      <c r="OJX93" s="0"/>
      <c r="OJY93" s="0"/>
      <c r="OJZ93" s="0"/>
      <c r="OKA93" s="0"/>
      <c r="OKB93" s="0"/>
      <c r="OKC93" s="0"/>
      <c r="OKD93" s="0"/>
      <c r="OKE93" s="0"/>
      <c r="OKF93" s="0"/>
      <c r="OKG93" s="0"/>
      <c r="OKH93" s="0"/>
      <c r="OKI93" s="0"/>
      <c r="OKJ93" s="0"/>
      <c r="OKK93" s="0"/>
      <c r="OKL93" s="0"/>
      <c r="OKM93" s="0"/>
      <c r="OKN93" s="0"/>
      <c r="OKO93" s="0"/>
      <c r="OKP93" s="0"/>
      <c r="OKQ93" s="0"/>
      <c r="OKR93" s="0"/>
      <c r="OKS93" s="0"/>
      <c r="OKT93" s="0"/>
      <c r="OKU93" s="0"/>
      <c r="OKV93" s="0"/>
      <c r="OKW93" s="0"/>
      <c r="OKX93" s="0"/>
      <c r="OKY93" s="0"/>
      <c r="OKZ93" s="0"/>
      <c r="OLA93" s="0"/>
      <c r="OLB93" s="0"/>
      <c r="OLC93" s="0"/>
      <c r="OLD93" s="0"/>
      <c r="OLE93" s="0"/>
      <c r="OLF93" s="0"/>
      <c r="OLG93" s="0"/>
      <c r="OLH93" s="0"/>
      <c r="OLI93" s="0"/>
      <c r="OLJ93" s="0"/>
      <c r="OLK93" s="0"/>
      <c r="OLL93" s="0"/>
      <c r="OLM93" s="0"/>
      <c r="OLN93" s="0"/>
      <c r="OLO93" s="0"/>
      <c r="OLP93" s="0"/>
      <c r="OLQ93" s="0"/>
      <c r="OLR93" s="0"/>
      <c r="OLS93" s="0"/>
      <c r="OLT93" s="0"/>
      <c r="OLU93" s="0"/>
      <c r="OLV93" s="0"/>
      <c r="OLW93" s="0"/>
      <c r="OLX93" s="0"/>
      <c r="OLY93" s="0"/>
      <c r="OLZ93" s="0"/>
      <c r="OMA93" s="0"/>
      <c r="OMB93" s="0"/>
      <c r="OMC93" s="0"/>
      <c r="OMD93" s="0"/>
      <c r="OME93" s="0"/>
      <c r="OMF93" s="0"/>
      <c r="OMG93" s="0"/>
      <c r="OMH93" s="0"/>
      <c r="OMI93" s="0"/>
      <c r="OMJ93" s="0"/>
      <c r="OMK93" s="0"/>
      <c r="OML93" s="0"/>
      <c r="OMM93" s="0"/>
      <c r="OMN93" s="0"/>
      <c r="OMO93" s="0"/>
      <c r="OMP93" s="0"/>
      <c r="OMQ93" s="0"/>
      <c r="OMR93" s="0"/>
      <c r="OMS93" s="0"/>
      <c r="OMT93" s="0"/>
      <c r="OMU93" s="0"/>
      <c r="OMV93" s="0"/>
      <c r="OMW93" s="0"/>
      <c r="OMX93" s="0"/>
      <c r="OMY93" s="0"/>
      <c r="OMZ93" s="0"/>
      <c r="ONA93" s="0"/>
      <c r="ONB93" s="0"/>
      <c r="ONC93" s="0"/>
      <c r="OND93" s="0"/>
      <c r="ONE93" s="0"/>
      <c r="ONF93" s="0"/>
      <c r="ONG93" s="0"/>
      <c r="ONH93" s="0"/>
      <c r="ONI93" s="0"/>
      <c r="ONJ93" s="0"/>
      <c r="ONK93" s="0"/>
      <c r="ONL93" s="0"/>
      <c r="ONM93" s="0"/>
      <c r="ONN93" s="0"/>
      <c r="ONO93" s="0"/>
      <c r="ONP93" s="0"/>
      <c r="ONQ93" s="0"/>
      <c r="ONR93" s="0"/>
      <c r="ONS93" s="0"/>
      <c r="ONT93" s="0"/>
      <c r="ONU93" s="0"/>
      <c r="ONV93" s="0"/>
      <c r="ONW93" s="0"/>
      <c r="ONX93" s="0"/>
      <c r="ONY93" s="0"/>
      <c r="ONZ93" s="0"/>
      <c r="OOA93" s="0"/>
      <c r="OOB93" s="0"/>
      <c r="OOC93" s="0"/>
      <c r="OOD93" s="0"/>
      <c r="OOE93" s="0"/>
      <c r="OOF93" s="0"/>
      <c r="OOG93" s="0"/>
      <c r="OOH93" s="0"/>
      <c r="OOI93" s="0"/>
      <c r="OOJ93" s="0"/>
      <c r="OOK93" s="0"/>
      <c r="OOL93" s="0"/>
      <c r="OOM93" s="0"/>
      <c r="OON93" s="0"/>
      <c r="OOO93" s="0"/>
      <c r="OOP93" s="0"/>
      <c r="OOQ93" s="0"/>
      <c r="OOR93" s="0"/>
      <c r="OOS93" s="0"/>
      <c r="OOT93" s="0"/>
      <c r="OOU93" s="0"/>
      <c r="OOV93" s="0"/>
      <c r="OOW93" s="0"/>
      <c r="OOX93" s="0"/>
      <c r="OOY93" s="0"/>
      <c r="OOZ93" s="0"/>
      <c r="OPA93" s="0"/>
      <c r="OPB93" s="0"/>
      <c r="OPC93" s="0"/>
      <c r="OPD93" s="0"/>
      <c r="OPE93" s="0"/>
      <c r="OPF93" s="0"/>
      <c r="OPG93" s="0"/>
      <c r="OPH93" s="0"/>
      <c r="OPI93" s="0"/>
      <c r="OPJ93" s="0"/>
      <c r="OPK93" s="0"/>
      <c r="OPL93" s="0"/>
      <c r="OPM93" s="0"/>
      <c r="OPN93" s="0"/>
      <c r="OPO93" s="0"/>
      <c r="OPP93" s="0"/>
      <c r="OPQ93" s="0"/>
      <c r="OPR93" s="0"/>
      <c r="OPS93" s="0"/>
      <c r="OPT93" s="0"/>
      <c r="OPU93" s="0"/>
      <c r="OPV93" s="0"/>
      <c r="OPW93" s="0"/>
      <c r="OPX93" s="0"/>
      <c r="OPY93" s="0"/>
      <c r="OPZ93" s="0"/>
      <c r="OQA93" s="0"/>
      <c r="OQB93" s="0"/>
      <c r="OQC93" s="0"/>
      <c r="OQD93" s="0"/>
      <c r="OQE93" s="0"/>
      <c r="OQF93" s="0"/>
      <c r="OQG93" s="0"/>
      <c r="OQH93" s="0"/>
      <c r="OQI93" s="0"/>
      <c r="OQJ93" s="0"/>
      <c r="OQK93" s="0"/>
      <c r="OQL93" s="0"/>
      <c r="OQM93" s="0"/>
      <c r="OQN93" s="0"/>
      <c r="OQO93" s="0"/>
      <c r="OQP93" s="0"/>
      <c r="OQQ93" s="0"/>
      <c r="OQR93" s="0"/>
      <c r="OQS93" s="0"/>
      <c r="OQT93" s="0"/>
      <c r="OQU93" s="0"/>
      <c r="OQV93" s="0"/>
      <c r="OQW93" s="0"/>
      <c r="OQX93" s="0"/>
      <c r="OQY93" s="0"/>
      <c r="OQZ93" s="0"/>
      <c r="ORA93" s="0"/>
      <c r="ORB93" s="0"/>
      <c r="ORC93" s="0"/>
      <c r="ORD93" s="0"/>
      <c r="ORE93" s="0"/>
      <c r="ORF93" s="0"/>
      <c r="ORG93" s="0"/>
      <c r="ORH93" s="0"/>
      <c r="ORI93" s="0"/>
      <c r="ORJ93" s="0"/>
      <c r="ORK93" s="0"/>
      <c r="ORL93" s="0"/>
      <c r="ORM93" s="0"/>
      <c r="ORN93" s="0"/>
      <c r="ORO93" s="0"/>
      <c r="ORP93" s="0"/>
      <c r="ORQ93" s="0"/>
      <c r="ORR93" s="0"/>
      <c r="ORS93" s="0"/>
      <c r="ORT93" s="0"/>
      <c r="ORU93" s="0"/>
      <c r="ORV93" s="0"/>
      <c r="ORW93" s="0"/>
      <c r="ORX93" s="0"/>
      <c r="ORY93" s="0"/>
      <c r="ORZ93" s="0"/>
      <c r="OSA93" s="0"/>
      <c r="OSB93" s="0"/>
      <c r="OSC93" s="0"/>
      <c r="OSD93" s="0"/>
      <c r="OSE93" s="0"/>
      <c r="OSF93" s="0"/>
      <c r="OSG93" s="0"/>
      <c r="OSH93" s="0"/>
      <c r="OSI93" s="0"/>
      <c r="OSJ93" s="0"/>
      <c r="OSK93" s="0"/>
      <c r="OSL93" s="0"/>
      <c r="OSM93" s="0"/>
      <c r="OSN93" s="0"/>
      <c r="OSO93" s="0"/>
      <c r="OSP93" s="0"/>
      <c r="OSQ93" s="0"/>
      <c r="OSR93" s="0"/>
      <c r="OSS93" s="0"/>
      <c r="OST93" s="0"/>
      <c r="OSU93" s="0"/>
      <c r="OSV93" s="0"/>
      <c r="OSW93" s="0"/>
      <c r="OSX93" s="0"/>
      <c r="OSY93" s="0"/>
      <c r="OSZ93" s="0"/>
      <c r="OTA93" s="0"/>
      <c r="OTB93" s="0"/>
      <c r="OTC93" s="0"/>
      <c r="OTD93" s="0"/>
      <c r="OTE93" s="0"/>
      <c r="OTF93" s="0"/>
      <c r="OTG93" s="0"/>
      <c r="OTH93" s="0"/>
      <c r="OTI93" s="0"/>
      <c r="OTJ93" s="0"/>
      <c r="OTK93" s="0"/>
      <c r="OTL93" s="0"/>
      <c r="OTM93" s="0"/>
      <c r="OTN93" s="0"/>
      <c r="OTO93" s="0"/>
      <c r="OTP93" s="0"/>
      <c r="OTQ93" s="0"/>
      <c r="OTR93" s="0"/>
      <c r="OTS93" s="0"/>
      <c r="OTT93" s="0"/>
      <c r="OTU93" s="0"/>
      <c r="OTV93" s="0"/>
      <c r="OTW93" s="0"/>
      <c r="OTX93" s="0"/>
      <c r="OTY93" s="0"/>
      <c r="OTZ93" s="0"/>
      <c r="OUA93" s="0"/>
      <c r="OUB93" s="0"/>
      <c r="OUC93" s="0"/>
      <c r="OUD93" s="0"/>
      <c r="OUE93" s="0"/>
      <c r="OUF93" s="0"/>
      <c r="OUG93" s="0"/>
      <c r="OUH93" s="0"/>
      <c r="OUI93" s="0"/>
      <c r="OUJ93" s="0"/>
      <c r="OUK93" s="0"/>
      <c r="OUL93" s="0"/>
      <c r="OUM93" s="0"/>
      <c r="OUN93" s="0"/>
      <c r="OUO93" s="0"/>
      <c r="OUP93" s="0"/>
      <c r="OUQ93" s="0"/>
      <c r="OUR93" s="0"/>
      <c r="OUS93" s="0"/>
      <c r="OUT93" s="0"/>
      <c r="OUU93" s="0"/>
      <c r="OUV93" s="0"/>
      <c r="OUW93" s="0"/>
      <c r="OUX93" s="0"/>
      <c r="OUY93" s="0"/>
      <c r="OUZ93" s="0"/>
      <c r="OVA93" s="0"/>
      <c r="OVB93" s="0"/>
      <c r="OVC93" s="0"/>
      <c r="OVD93" s="0"/>
      <c r="OVE93" s="0"/>
      <c r="OVF93" s="0"/>
      <c r="OVG93" s="0"/>
      <c r="OVH93" s="0"/>
      <c r="OVI93" s="0"/>
      <c r="OVJ93" s="0"/>
      <c r="OVK93" s="0"/>
      <c r="OVL93" s="0"/>
      <c r="OVM93" s="0"/>
      <c r="OVN93" s="0"/>
      <c r="OVO93" s="0"/>
      <c r="OVP93" s="0"/>
      <c r="OVQ93" s="0"/>
      <c r="OVR93" s="0"/>
      <c r="OVS93" s="0"/>
      <c r="OVT93" s="0"/>
      <c r="OVU93" s="0"/>
      <c r="OVV93" s="0"/>
      <c r="OVW93" s="0"/>
      <c r="OVX93" s="0"/>
      <c r="OVY93" s="0"/>
      <c r="OVZ93" s="0"/>
      <c r="OWA93" s="0"/>
      <c r="OWB93" s="0"/>
      <c r="OWC93" s="0"/>
      <c r="OWD93" s="0"/>
      <c r="OWE93" s="0"/>
      <c r="OWF93" s="0"/>
      <c r="OWG93" s="0"/>
      <c r="OWH93" s="0"/>
      <c r="OWI93" s="0"/>
      <c r="OWJ93" s="0"/>
      <c r="OWK93" s="0"/>
      <c r="OWL93" s="0"/>
      <c r="OWM93" s="0"/>
      <c r="OWN93" s="0"/>
      <c r="OWO93" s="0"/>
      <c r="OWP93" s="0"/>
      <c r="OWQ93" s="0"/>
      <c r="OWR93" s="0"/>
      <c r="OWS93" s="0"/>
      <c r="OWT93" s="0"/>
      <c r="OWU93" s="0"/>
      <c r="OWV93" s="0"/>
      <c r="OWW93" s="0"/>
      <c r="OWX93" s="0"/>
      <c r="OWY93" s="0"/>
      <c r="OWZ93" s="0"/>
      <c r="OXA93" s="0"/>
      <c r="OXB93" s="0"/>
      <c r="OXC93" s="0"/>
      <c r="OXD93" s="0"/>
      <c r="OXE93" s="0"/>
      <c r="OXF93" s="0"/>
      <c r="OXG93" s="0"/>
      <c r="OXH93" s="0"/>
      <c r="OXI93" s="0"/>
      <c r="OXJ93" s="0"/>
      <c r="OXK93" s="0"/>
      <c r="OXL93" s="0"/>
      <c r="OXM93" s="0"/>
      <c r="OXN93" s="0"/>
      <c r="OXO93" s="0"/>
      <c r="OXP93" s="0"/>
      <c r="OXQ93" s="0"/>
      <c r="OXR93" s="0"/>
      <c r="OXS93" s="0"/>
      <c r="OXT93" s="0"/>
      <c r="OXU93" s="0"/>
      <c r="OXV93" s="0"/>
      <c r="OXW93" s="0"/>
      <c r="OXX93" s="0"/>
      <c r="OXY93" s="0"/>
      <c r="OXZ93" s="0"/>
      <c r="OYA93" s="0"/>
      <c r="OYB93" s="0"/>
      <c r="OYC93" s="0"/>
      <c r="OYD93" s="0"/>
      <c r="OYE93" s="0"/>
      <c r="OYF93" s="0"/>
      <c r="OYG93" s="0"/>
      <c r="OYH93" s="0"/>
      <c r="OYI93" s="0"/>
      <c r="OYJ93" s="0"/>
      <c r="OYK93" s="0"/>
      <c r="OYL93" s="0"/>
      <c r="OYM93" s="0"/>
      <c r="OYN93" s="0"/>
      <c r="OYO93" s="0"/>
      <c r="OYP93" s="0"/>
      <c r="OYQ93" s="0"/>
      <c r="OYR93" s="0"/>
      <c r="OYS93" s="0"/>
      <c r="OYT93" s="0"/>
      <c r="OYU93" s="0"/>
      <c r="OYV93" s="0"/>
      <c r="OYW93" s="0"/>
      <c r="OYX93" s="0"/>
      <c r="OYY93" s="0"/>
      <c r="OYZ93" s="0"/>
      <c r="OZA93" s="0"/>
      <c r="OZB93" s="0"/>
      <c r="OZC93" s="0"/>
      <c r="OZD93" s="0"/>
      <c r="OZE93" s="0"/>
      <c r="OZF93" s="0"/>
      <c r="OZG93" s="0"/>
      <c r="OZH93" s="0"/>
      <c r="OZI93" s="0"/>
      <c r="OZJ93" s="0"/>
      <c r="OZK93" s="0"/>
      <c r="OZL93" s="0"/>
      <c r="OZM93" s="0"/>
      <c r="OZN93" s="0"/>
      <c r="OZO93" s="0"/>
      <c r="OZP93" s="0"/>
      <c r="OZQ93" s="0"/>
      <c r="OZR93" s="0"/>
      <c r="OZS93" s="0"/>
      <c r="OZT93" s="0"/>
      <c r="OZU93" s="0"/>
      <c r="OZV93" s="0"/>
      <c r="OZW93" s="0"/>
      <c r="OZX93" s="0"/>
      <c r="OZY93" s="0"/>
      <c r="OZZ93" s="0"/>
      <c r="PAA93" s="0"/>
      <c r="PAB93" s="0"/>
      <c r="PAC93" s="0"/>
      <c r="PAD93" s="0"/>
      <c r="PAE93" s="0"/>
      <c r="PAF93" s="0"/>
      <c r="PAG93" s="0"/>
      <c r="PAH93" s="0"/>
      <c r="PAI93" s="0"/>
      <c r="PAJ93" s="0"/>
      <c r="PAK93" s="0"/>
      <c r="PAL93" s="0"/>
      <c r="PAM93" s="0"/>
      <c r="PAN93" s="0"/>
      <c r="PAO93" s="0"/>
      <c r="PAP93" s="0"/>
      <c r="PAQ93" s="0"/>
      <c r="PAR93" s="0"/>
      <c r="PAS93" s="0"/>
      <c r="PAT93" s="0"/>
      <c r="PAU93" s="0"/>
      <c r="PAV93" s="0"/>
      <c r="PAW93" s="0"/>
      <c r="PAX93" s="0"/>
      <c r="PAY93" s="0"/>
      <c r="PAZ93" s="0"/>
      <c r="PBA93" s="0"/>
      <c r="PBB93" s="0"/>
      <c r="PBC93" s="0"/>
      <c r="PBD93" s="0"/>
      <c r="PBE93" s="0"/>
      <c r="PBF93" s="0"/>
      <c r="PBG93" s="0"/>
      <c r="PBH93" s="0"/>
      <c r="PBI93" s="0"/>
      <c r="PBJ93" s="0"/>
      <c r="PBK93" s="0"/>
      <c r="PBL93" s="0"/>
      <c r="PBM93" s="0"/>
      <c r="PBN93" s="0"/>
      <c r="PBO93" s="0"/>
      <c r="PBP93" s="0"/>
      <c r="PBQ93" s="0"/>
      <c r="PBR93" s="0"/>
      <c r="PBS93" s="0"/>
      <c r="PBT93" s="0"/>
      <c r="PBU93" s="0"/>
      <c r="PBV93" s="0"/>
      <c r="PBW93" s="0"/>
      <c r="PBX93" s="0"/>
      <c r="PBY93" s="0"/>
      <c r="PBZ93" s="0"/>
      <c r="PCA93" s="0"/>
      <c r="PCB93" s="0"/>
      <c r="PCC93" s="0"/>
      <c r="PCD93" s="0"/>
      <c r="PCE93" s="0"/>
      <c r="PCF93" s="0"/>
      <c r="PCG93" s="0"/>
      <c r="PCH93" s="0"/>
      <c r="PCI93" s="0"/>
      <c r="PCJ93" s="0"/>
      <c r="PCK93" s="0"/>
      <c r="PCL93" s="0"/>
      <c r="PCM93" s="0"/>
      <c r="PCN93" s="0"/>
      <c r="PCO93" s="0"/>
      <c r="PCP93" s="0"/>
      <c r="PCQ93" s="0"/>
      <c r="PCR93" s="0"/>
      <c r="PCS93" s="0"/>
      <c r="PCT93" s="0"/>
      <c r="PCU93" s="0"/>
      <c r="PCV93" s="0"/>
      <c r="PCW93" s="0"/>
      <c r="PCX93" s="0"/>
      <c r="PCY93" s="0"/>
      <c r="PCZ93" s="0"/>
      <c r="PDA93" s="0"/>
      <c r="PDB93" s="0"/>
      <c r="PDC93" s="0"/>
      <c r="PDD93" s="0"/>
      <c r="PDE93" s="0"/>
      <c r="PDF93" s="0"/>
      <c r="PDG93" s="0"/>
      <c r="PDH93" s="0"/>
      <c r="PDI93" s="0"/>
      <c r="PDJ93" s="0"/>
      <c r="PDK93" s="0"/>
      <c r="PDL93" s="0"/>
      <c r="PDM93" s="0"/>
      <c r="PDN93" s="0"/>
      <c r="PDO93" s="0"/>
      <c r="PDP93" s="0"/>
      <c r="PDQ93" s="0"/>
      <c r="PDR93" s="0"/>
      <c r="PDS93" s="0"/>
      <c r="PDT93" s="0"/>
      <c r="PDU93" s="0"/>
      <c r="PDV93" s="0"/>
      <c r="PDW93" s="0"/>
      <c r="PDX93" s="0"/>
      <c r="PDY93" s="0"/>
      <c r="PDZ93" s="0"/>
      <c r="PEA93" s="0"/>
      <c r="PEB93" s="0"/>
      <c r="PEC93" s="0"/>
      <c r="PED93" s="0"/>
      <c r="PEE93" s="0"/>
      <c r="PEF93" s="0"/>
      <c r="PEG93" s="0"/>
      <c r="PEH93" s="0"/>
      <c r="PEI93" s="0"/>
      <c r="PEJ93" s="0"/>
      <c r="PEK93" s="0"/>
      <c r="PEL93" s="0"/>
      <c r="PEM93" s="0"/>
      <c r="PEN93" s="0"/>
      <c r="PEO93" s="0"/>
      <c r="PEP93" s="0"/>
      <c r="PEQ93" s="0"/>
      <c r="PER93" s="0"/>
      <c r="PES93" s="0"/>
      <c r="PET93" s="0"/>
      <c r="PEU93" s="0"/>
      <c r="PEV93" s="0"/>
      <c r="PEW93" s="0"/>
      <c r="PEX93" s="0"/>
      <c r="PEY93" s="0"/>
      <c r="PEZ93" s="0"/>
      <c r="PFA93" s="0"/>
      <c r="PFB93" s="0"/>
      <c r="PFC93" s="0"/>
      <c r="PFD93" s="0"/>
      <c r="PFE93" s="0"/>
      <c r="PFF93" s="0"/>
      <c r="PFG93" s="0"/>
      <c r="PFH93" s="0"/>
      <c r="PFI93" s="0"/>
      <c r="PFJ93" s="0"/>
      <c r="PFK93" s="0"/>
      <c r="PFL93" s="0"/>
      <c r="PFM93" s="0"/>
      <c r="PFN93" s="0"/>
      <c r="PFO93" s="0"/>
      <c r="PFP93" s="0"/>
      <c r="PFQ93" s="0"/>
      <c r="PFR93" s="0"/>
      <c r="PFS93" s="0"/>
      <c r="PFT93" s="0"/>
      <c r="PFU93" s="0"/>
      <c r="PFV93" s="0"/>
      <c r="PFW93" s="0"/>
      <c r="PFX93" s="0"/>
      <c r="PFY93" s="0"/>
      <c r="PFZ93" s="0"/>
      <c r="PGA93" s="0"/>
      <c r="PGB93" s="0"/>
      <c r="PGC93" s="0"/>
      <c r="PGD93" s="0"/>
      <c r="PGE93" s="0"/>
      <c r="PGF93" s="0"/>
      <c r="PGG93" s="0"/>
      <c r="PGH93" s="0"/>
      <c r="PGI93" s="0"/>
      <c r="PGJ93" s="0"/>
      <c r="PGK93" s="0"/>
      <c r="PGL93" s="0"/>
      <c r="PGM93" s="0"/>
      <c r="PGN93" s="0"/>
      <c r="PGO93" s="0"/>
      <c r="PGP93" s="0"/>
      <c r="PGQ93" s="0"/>
      <c r="PGR93" s="0"/>
      <c r="PGS93" s="0"/>
      <c r="PGT93" s="0"/>
      <c r="PGU93" s="0"/>
      <c r="PGV93" s="0"/>
      <c r="PGW93" s="0"/>
      <c r="PGX93" s="0"/>
      <c r="PGY93" s="0"/>
      <c r="PGZ93" s="0"/>
      <c r="PHA93" s="0"/>
      <c r="PHB93" s="0"/>
      <c r="PHC93" s="0"/>
      <c r="PHD93" s="0"/>
      <c r="PHE93" s="0"/>
      <c r="PHF93" s="0"/>
      <c r="PHG93" s="0"/>
      <c r="PHH93" s="0"/>
      <c r="PHI93" s="0"/>
      <c r="PHJ93" s="0"/>
      <c r="PHK93" s="0"/>
      <c r="PHL93" s="0"/>
      <c r="PHM93" s="0"/>
      <c r="PHN93" s="0"/>
      <c r="PHO93" s="0"/>
      <c r="PHP93" s="0"/>
      <c r="PHQ93" s="0"/>
      <c r="PHR93" s="0"/>
      <c r="PHS93" s="0"/>
      <c r="PHT93" s="0"/>
      <c r="PHU93" s="0"/>
      <c r="PHV93" s="0"/>
      <c r="PHW93" s="0"/>
      <c r="PHX93" s="0"/>
      <c r="PHY93" s="0"/>
      <c r="PHZ93" s="0"/>
      <c r="PIA93" s="0"/>
      <c r="PIB93" s="0"/>
      <c r="PIC93" s="0"/>
      <c r="PID93" s="0"/>
      <c r="PIE93" s="0"/>
      <c r="PIF93" s="0"/>
      <c r="PIG93" s="0"/>
      <c r="PIH93" s="0"/>
      <c r="PII93" s="0"/>
      <c r="PIJ93" s="0"/>
      <c r="PIK93" s="0"/>
      <c r="PIL93" s="0"/>
      <c r="PIM93" s="0"/>
      <c r="PIN93" s="0"/>
      <c r="PIO93" s="0"/>
      <c r="PIP93" s="0"/>
      <c r="PIQ93" s="0"/>
      <c r="PIR93" s="0"/>
      <c r="PIS93" s="0"/>
      <c r="PIT93" s="0"/>
      <c r="PIU93" s="0"/>
      <c r="PIV93" s="0"/>
      <c r="PIW93" s="0"/>
      <c r="PIX93" s="0"/>
      <c r="PIY93" s="0"/>
      <c r="PIZ93" s="0"/>
      <c r="PJA93" s="0"/>
      <c r="PJB93" s="0"/>
      <c r="PJC93" s="0"/>
      <c r="PJD93" s="0"/>
      <c r="PJE93" s="0"/>
      <c r="PJF93" s="0"/>
      <c r="PJG93" s="0"/>
      <c r="PJH93" s="0"/>
      <c r="PJI93" s="0"/>
      <c r="PJJ93" s="0"/>
      <c r="PJK93" s="0"/>
      <c r="PJL93" s="0"/>
      <c r="PJM93" s="0"/>
      <c r="PJN93" s="0"/>
      <c r="PJO93" s="0"/>
      <c r="PJP93" s="0"/>
      <c r="PJQ93" s="0"/>
      <c r="PJR93" s="0"/>
      <c r="PJS93" s="0"/>
      <c r="PJT93" s="0"/>
      <c r="PJU93" s="0"/>
      <c r="PJV93" s="0"/>
      <c r="PJW93" s="0"/>
      <c r="PJX93" s="0"/>
      <c r="PJY93" s="0"/>
      <c r="PJZ93" s="0"/>
      <c r="PKA93" s="0"/>
      <c r="PKB93" s="0"/>
      <c r="PKC93" s="0"/>
      <c r="PKD93" s="0"/>
      <c r="PKE93" s="0"/>
      <c r="PKF93" s="0"/>
      <c r="PKG93" s="0"/>
      <c r="PKH93" s="0"/>
      <c r="PKI93" s="0"/>
      <c r="PKJ93" s="0"/>
      <c r="PKK93" s="0"/>
      <c r="PKL93" s="0"/>
      <c r="PKM93" s="0"/>
      <c r="PKN93" s="0"/>
      <c r="PKO93" s="0"/>
      <c r="PKP93" s="0"/>
      <c r="PKQ93" s="0"/>
      <c r="PKR93" s="0"/>
      <c r="PKS93" s="0"/>
      <c r="PKT93" s="0"/>
      <c r="PKU93" s="0"/>
      <c r="PKV93" s="0"/>
      <c r="PKW93" s="0"/>
      <c r="PKX93" s="0"/>
      <c r="PKY93" s="0"/>
      <c r="PKZ93" s="0"/>
      <c r="PLA93" s="0"/>
      <c r="PLB93" s="0"/>
      <c r="PLC93" s="0"/>
      <c r="PLD93" s="0"/>
      <c r="PLE93" s="0"/>
      <c r="PLF93" s="0"/>
      <c r="PLG93" s="0"/>
      <c r="PLH93" s="0"/>
      <c r="PLI93" s="0"/>
      <c r="PLJ93" s="0"/>
      <c r="PLK93" s="0"/>
      <c r="PLL93" s="0"/>
      <c r="PLM93" s="0"/>
      <c r="PLN93" s="0"/>
      <c r="PLO93" s="0"/>
      <c r="PLP93" s="0"/>
      <c r="PLQ93" s="0"/>
      <c r="PLR93" s="0"/>
      <c r="PLS93" s="0"/>
      <c r="PLT93" s="0"/>
      <c r="PLU93" s="0"/>
      <c r="PLV93" s="0"/>
      <c r="PLW93" s="0"/>
      <c r="PLX93" s="0"/>
      <c r="PLY93" s="0"/>
      <c r="PLZ93" s="0"/>
      <c r="PMA93" s="0"/>
      <c r="PMB93" s="0"/>
      <c r="PMC93" s="0"/>
      <c r="PMD93" s="0"/>
      <c r="PME93" s="0"/>
      <c r="PMF93" s="0"/>
      <c r="PMG93" s="0"/>
      <c r="PMH93" s="0"/>
      <c r="PMI93" s="0"/>
      <c r="PMJ93" s="0"/>
      <c r="PMK93" s="0"/>
      <c r="PML93" s="0"/>
      <c r="PMM93" s="0"/>
      <c r="PMN93" s="0"/>
      <c r="PMO93" s="0"/>
      <c r="PMP93" s="0"/>
      <c r="PMQ93" s="0"/>
      <c r="PMR93" s="0"/>
      <c r="PMS93" s="0"/>
      <c r="PMT93" s="0"/>
      <c r="PMU93" s="0"/>
      <c r="PMV93" s="0"/>
      <c r="PMW93" s="0"/>
      <c r="PMX93" s="0"/>
      <c r="PMY93" s="0"/>
      <c r="PMZ93" s="0"/>
      <c r="PNA93" s="0"/>
      <c r="PNB93" s="0"/>
      <c r="PNC93" s="0"/>
      <c r="PND93" s="0"/>
      <c r="PNE93" s="0"/>
      <c r="PNF93" s="0"/>
      <c r="PNG93" s="0"/>
      <c r="PNH93" s="0"/>
      <c r="PNI93" s="0"/>
      <c r="PNJ93" s="0"/>
      <c r="PNK93" s="0"/>
      <c r="PNL93" s="0"/>
      <c r="PNM93" s="0"/>
      <c r="PNN93" s="0"/>
      <c r="PNO93" s="0"/>
      <c r="PNP93" s="0"/>
      <c r="PNQ93" s="0"/>
      <c r="PNR93" s="0"/>
      <c r="PNS93" s="0"/>
      <c r="PNT93" s="0"/>
      <c r="PNU93" s="0"/>
      <c r="PNV93" s="0"/>
      <c r="PNW93" s="0"/>
      <c r="PNX93" s="0"/>
      <c r="PNY93" s="0"/>
      <c r="PNZ93" s="0"/>
      <c r="POA93" s="0"/>
      <c r="POB93" s="0"/>
      <c r="POC93" s="0"/>
      <c r="POD93" s="0"/>
      <c r="POE93" s="0"/>
      <c r="POF93" s="0"/>
      <c r="POG93" s="0"/>
      <c r="POH93" s="0"/>
      <c r="POI93" s="0"/>
      <c r="POJ93" s="0"/>
      <c r="POK93" s="0"/>
      <c r="POL93" s="0"/>
      <c r="POM93" s="0"/>
      <c r="PON93" s="0"/>
      <c r="POO93" s="0"/>
      <c r="POP93" s="0"/>
      <c r="POQ93" s="0"/>
      <c r="POR93" s="0"/>
      <c r="POS93" s="0"/>
      <c r="POT93" s="0"/>
      <c r="POU93" s="0"/>
      <c r="POV93" s="0"/>
      <c r="POW93" s="0"/>
      <c r="POX93" s="0"/>
      <c r="POY93" s="0"/>
      <c r="POZ93" s="0"/>
      <c r="PPA93" s="0"/>
      <c r="PPB93" s="0"/>
      <c r="PPC93" s="0"/>
      <c r="PPD93" s="0"/>
      <c r="PPE93" s="0"/>
      <c r="PPF93" s="0"/>
      <c r="PPG93" s="0"/>
      <c r="PPH93" s="0"/>
      <c r="PPI93" s="0"/>
      <c r="PPJ93" s="0"/>
      <c r="PPK93" s="0"/>
      <c r="PPL93" s="0"/>
      <c r="PPM93" s="0"/>
      <c r="PPN93" s="0"/>
      <c r="PPO93" s="0"/>
      <c r="PPP93" s="0"/>
      <c r="PPQ93" s="0"/>
      <c r="PPR93" s="0"/>
      <c r="PPS93" s="0"/>
      <c r="PPT93" s="0"/>
      <c r="PPU93" s="0"/>
      <c r="PPV93" s="0"/>
      <c r="PPW93" s="0"/>
      <c r="PPX93" s="0"/>
      <c r="PPY93" s="0"/>
      <c r="PPZ93" s="0"/>
      <c r="PQA93" s="0"/>
      <c r="PQB93" s="0"/>
      <c r="PQC93" s="0"/>
      <c r="PQD93" s="0"/>
      <c r="PQE93" s="0"/>
      <c r="PQF93" s="0"/>
      <c r="PQG93" s="0"/>
      <c r="PQH93" s="0"/>
      <c r="PQI93" s="0"/>
      <c r="PQJ93" s="0"/>
      <c r="PQK93" s="0"/>
      <c r="PQL93" s="0"/>
      <c r="PQM93" s="0"/>
      <c r="PQN93" s="0"/>
      <c r="PQO93" s="0"/>
      <c r="PQP93" s="0"/>
      <c r="PQQ93" s="0"/>
      <c r="PQR93" s="0"/>
      <c r="PQS93" s="0"/>
      <c r="PQT93" s="0"/>
      <c r="PQU93" s="0"/>
      <c r="PQV93" s="0"/>
      <c r="PQW93" s="0"/>
      <c r="PQX93" s="0"/>
      <c r="PQY93" s="0"/>
      <c r="PQZ93" s="0"/>
      <c r="PRA93" s="0"/>
      <c r="PRB93" s="0"/>
      <c r="PRC93" s="0"/>
      <c r="PRD93" s="0"/>
      <c r="PRE93" s="0"/>
      <c r="PRF93" s="0"/>
      <c r="PRG93" s="0"/>
      <c r="PRH93" s="0"/>
      <c r="PRI93" s="0"/>
      <c r="PRJ93" s="0"/>
      <c r="PRK93" s="0"/>
      <c r="PRL93" s="0"/>
      <c r="PRM93" s="0"/>
      <c r="PRN93" s="0"/>
      <c r="PRO93" s="0"/>
      <c r="PRP93" s="0"/>
      <c r="PRQ93" s="0"/>
      <c r="PRR93" s="0"/>
      <c r="PRS93" s="0"/>
      <c r="PRT93" s="0"/>
      <c r="PRU93" s="0"/>
      <c r="PRV93" s="0"/>
      <c r="PRW93" s="0"/>
      <c r="PRX93" s="0"/>
      <c r="PRY93" s="0"/>
      <c r="PRZ93" s="0"/>
      <c r="PSA93" s="0"/>
      <c r="PSB93" s="0"/>
      <c r="PSC93" s="0"/>
      <c r="PSD93" s="0"/>
      <c r="PSE93" s="0"/>
      <c r="PSF93" s="0"/>
      <c r="PSG93" s="0"/>
      <c r="PSH93" s="0"/>
      <c r="PSI93" s="0"/>
      <c r="PSJ93" s="0"/>
      <c r="PSK93" s="0"/>
      <c r="PSL93" s="0"/>
      <c r="PSM93" s="0"/>
      <c r="PSN93" s="0"/>
      <c r="PSO93" s="0"/>
      <c r="PSP93" s="0"/>
      <c r="PSQ93" s="0"/>
      <c r="PSR93" s="0"/>
      <c r="PSS93" s="0"/>
      <c r="PST93" s="0"/>
      <c r="PSU93" s="0"/>
      <c r="PSV93" s="0"/>
      <c r="PSW93" s="0"/>
      <c r="PSX93" s="0"/>
      <c r="PSY93" s="0"/>
      <c r="PSZ93" s="0"/>
      <c r="PTA93" s="0"/>
      <c r="PTB93" s="0"/>
      <c r="PTC93" s="0"/>
      <c r="PTD93" s="0"/>
      <c r="PTE93" s="0"/>
      <c r="PTF93" s="0"/>
      <c r="PTG93" s="0"/>
      <c r="PTH93" s="0"/>
      <c r="PTI93" s="0"/>
      <c r="PTJ93" s="0"/>
      <c r="PTK93" s="0"/>
      <c r="PTL93" s="0"/>
      <c r="PTM93" s="0"/>
      <c r="PTN93" s="0"/>
      <c r="PTO93" s="0"/>
      <c r="PTP93" s="0"/>
      <c r="PTQ93" s="0"/>
      <c r="PTR93" s="0"/>
      <c r="PTS93" s="0"/>
      <c r="PTT93" s="0"/>
      <c r="PTU93" s="0"/>
      <c r="PTV93" s="0"/>
      <c r="PTW93" s="0"/>
      <c r="PTX93" s="0"/>
      <c r="PTY93" s="0"/>
      <c r="PTZ93" s="0"/>
      <c r="PUA93" s="0"/>
      <c r="PUB93" s="0"/>
      <c r="PUC93" s="0"/>
      <c r="PUD93" s="0"/>
      <c r="PUE93" s="0"/>
      <c r="PUF93" s="0"/>
      <c r="PUG93" s="0"/>
      <c r="PUH93" s="0"/>
      <c r="PUI93" s="0"/>
      <c r="PUJ93" s="0"/>
      <c r="PUK93" s="0"/>
      <c r="PUL93" s="0"/>
      <c r="PUM93" s="0"/>
      <c r="PUN93" s="0"/>
      <c r="PUO93" s="0"/>
      <c r="PUP93" s="0"/>
      <c r="PUQ93" s="0"/>
      <c r="PUR93" s="0"/>
      <c r="PUS93" s="0"/>
      <c r="PUT93" s="0"/>
      <c r="PUU93" s="0"/>
      <c r="PUV93" s="0"/>
      <c r="PUW93" s="0"/>
      <c r="PUX93" s="0"/>
      <c r="PUY93" s="0"/>
      <c r="PUZ93" s="0"/>
      <c r="PVA93" s="0"/>
      <c r="PVB93" s="0"/>
      <c r="PVC93" s="0"/>
      <c r="PVD93" s="0"/>
      <c r="PVE93" s="0"/>
      <c r="PVF93" s="0"/>
      <c r="PVG93" s="0"/>
      <c r="PVH93" s="0"/>
      <c r="PVI93" s="0"/>
      <c r="PVJ93" s="0"/>
      <c r="PVK93" s="0"/>
      <c r="PVL93" s="0"/>
      <c r="PVM93" s="0"/>
      <c r="PVN93" s="0"/>
      <c r="PVO93" s="0"/>
      <c r="PVP93" s="0"/>
      <c r="PVQ93" s="0"/>
      <c r="PVR93" s="0"/>
      <c r="PVS93" s="0"/>
      <c r="PVT93" s="0"/>
      <c r="PVU93" s="0"/>
      <c r="PVV93" s="0"/>
      <c r="PVW93" s="0"/>
      <c r="PVX93" s="0"/>
      <c r="PVY93" s="0"/>
      <c r="PVZ93" s="0"/>
      <c r="PWA93" s="0"/>
      <c r="PWB93" s="0"/>
      <c r="PWC93" s="0"/>
      <c r="PWD93" s="0"/>
      <c r="PWE93" s="0"/>
      <c r="PWF93" s="0"/>
      <c r="PWG93" s="0"/>
      <c r="PWH93" s="0"/>
      <c r="PWI93" s="0"/>
      <c r="PWJ93" s="0"/>
      <c r="PWK93" s="0"/>
      <c r="PWL93" s="0"/>
      <c r="PWM93" s="0"/>
      <c r="PWN93" s="0"/>
      <c r="PWO93" s="0"/>
      <c r="PWP93" s="0"/>
      <c r="PWQ93" s="0"/>
      <c r="PWR93" s="0"/>
      <c r="PWS93" s="0"/>
      <c r="PWT93" s="0"/>
      <c r="PWU93" s="0"/>
      <c r="PWV93" s="0"/>
      <c r="PWW93" s="0"/>
      <c r="PWX93" s="0"/>
      <c r="PWY93" s="0"/>
      <c r="PWZ93" s="0"/>
      <c r="PXA93" s="0"/>
      <c r="PXB93" s="0"/>
      <c r="PXC93" s="0"/>
      <c r="PXD93" s="0"/>
      <c r="PXE93" s="0"/>
      <c r="PXF93" s="0"/>
      <c r="PXG93" s="0"/>
      <c r="PXH93" s="0"/>
      <c r="PXI93" s="0"/>
      <c r="PXJ93" s="0"/>
      <c r="PXK93" s="0"/>
      <c r="PXL93" s="0"/>
      <c r="PXM93" s="0"/>
      <c r="PXN93" s="0"/>
      <c r="PXO93" s="0"/>
      <c r="PXP93" s="0"/>
      <c r="PXQ93" s="0"/>
      <c r="PXR93" s="0"/>
      <c r="PXS93" s="0"/>
      <c r="PXT93" s="0"/>
      <c r="PXU93" s="0"/>
      <c r="PXV93" s="0"/>
      <c r="PXW93" s="0"/>
      <c r="PXX93" s="0"/>
      <c r="PXY93" s="0"/>
      <c r="PXZ93" s="0"/>
      <c r="PYA93" s="0"/>
      <c r="PYB93" s="0"/>
      <c r="PYC93" s="0"/>
      <c r="PYD93" s="0"/>
      <c r="PYE93" s="0"/>
      <c r="PYF93" s="0"/>
      <c r="PYG93" s="0"/>
      <c r="PYH93" s="0"/>
      <c r="PYI93" s="0"/>
      <c r="PYJ93" s="0"/>
      <c r="PYK93" s="0"/>
      <c r="PYL93" s="0"/>
      <c r="PYM93" s="0"/>
      <c r="PYN93" s="0"/>
      <c r="PYO93" s="0"/>
      <c r="PYP93" s="0"/>
      <c r="PYQ93" s="0"/>
      <c r="PYR93" s="0"/>
      <c r="PYS93" s="0"/>
      <c r="PYT93" s="0"/>
      <c r="PYU93" s="0"/>
      <c r="PYV93" s="0"/>
      <c r="PYW93" s="0"/>
      <c r="PYX93" s="0"/>
      <c r="PYY93" s="0"/>
      <c r="PYZ93" s="0"/>
      <c r="PZA93" s="0"/>
      <c r="PZB93" s="0"/>
      <c r="PZC93" s="0"/>
      <c r="PZD93" s="0"/>
      <c r="PZE93" s="0"/>
      <c r="PZF93" s="0"/>
      <c r="PZG93" s="0"/>
      <c r="PZH93" s="0"/>
      <c r="PZI93" s="0"/>
      <c r="PZJ93" s="0"/>
      <c r="PZK93" s="0"/>
      <c r="PZL93" s="0"/>
      <c r="PZM93" s="0"/>
      <c r="PZN93" s="0"/>
      <c r="PZO93" s="0"/>
      <c r="PZP93" s="0"/>
      <c r="PZQ93" s="0"/>
      <c r="PZR93" s="0"/>
      <c r="PZS93" s="0"/>
      <c r="PZT93" s="0"/>
      <c r="PZU93" s="0"/>
      <c r="PZV93" s="0"/>
      <c r="PZW93" s="0"/>
      <c r="PZX93" s="0"/>
      <c r="PZY93" s="0"/>
      <c r="PZZ93" s="0"/>
      <c r="QAA93" s="0"/>
      <c r="QAB93" s="0"/>
      <c r="QAC93" s="0"/>
      <c r="QAD93" s="0"/>
      <c r="QAE93" s="0"/>
      <c r="QAF93" s="0"/>
      <c r="QAG93" s="0"/>
      <c r="QAH93" s="0"/>
      <c r="QAI93" s="0"/>
      <c r="QAJ93" s="0"/>
      <c r="QAK93" s="0"/>
      <c r="QAL93" s="0"/>
      <c r="QAM93" s="0"/>
      <c r="QAN93" s="0"/>
      <c r="QAO93" s="0"/>
      <c r="QAP93" s="0"/>
      <c r="QAQ93" s="0"/>
      <c r="QAR93" s="0"/>
      <c r="QAS93" s="0"/>
      <c r="QAT93" s="0"/>
      <c r="QAU93" s="0"/>
      <c r="QAV93" s="0"/>
      <c r="QAW93" s="0"/>
      <c r="QAX93" s="0"/>
      <c r="QAY93" s="0"/>
      <c r="QAZ93" s="0"/>
      <c r="QBA93" s="0"/>
      <c r="QBB93" s="0"/>
      <c r="QBC93" s="0"/>
      <c r="QBD93" s="0"/>
      <c r="QBE93" s="0"/>
      <c r="QBF93" s="0"/>
      <c r="QBG93" s="0"/>
      <c r="QBH93" s="0"/>
      <c r="QBI93" s="0"/>
      <c r="QBJ93" s="0"/>
      <c r="QBK93" s="0"/>
      <c r="QBL93" s="0"/>
      <c r="QBM93" s="0"/>
      <c r="QBN93" s="0"/>
      <c r="QBO93" s="0"/>
      <c r="QBP93" s="0"/>
      <c r="QBQ93" s="0"/>
      <c r="QBR93" s="0"/>
      <c r="QBS93" s="0"/>
      <c r="QBT93" s="0"/>
      <c r="QBU93" s="0"/>
      <c r="QBV93" s="0"/>
      <c r="QBW93" s="0"/>
      <c r="QBX93" s="0"/>
      <c r="QBY93" s="0"/>
      <c r="QBZ93" s="0"/>
      <c r="QCA93" s="0"/>
      <c r="QCB93" s="0"/>
      <c r="QCC93" s="0"/>
      <c r="QCD93" s="0"/>
      <c r="QCE93" s="0"/>
      <c r="QCF93" s="0"/>
      <c r="QCG93" s="0"/>
      <c r="QCH93" s="0"/>
      <c r="QCI93" s="0"/>
      <c r="QCJ93" s="0"/>
      <c r="QCK93" s="0"/>
      <c r="QCL93" s="0"/>
      <c r="QCM93" s="0"/>
      <c r="QCN93" s="0"/>
      <c r="QCO93" s="0"/>
      <c r="QCP93" s="0"/>
      <c r="QCQ93" s="0"/>
      <c r="QCR93" s="0"/>
      <c r="QCS93" s="0"/>
      <c r="QCT93" s="0"/>
      <c r="QCU93" s="0"/>
      <c r="QCV93" s="0"/>
      <c r="QCW93" s="0"/>
      <c r="QCX93" s="0"/>
      <c r="QCY93" s="0"/>
      <c r="QCZ93" s="0"/>
      <c r="QDA93" s="0"/>
      <c r="QDB93" s="0"/>
      <c r="QDC93" s="0"/>
      <c r="QDD93" s="0"/>
      <c r="QDE93" s="0"/>
      <c r="QDF93" s="0"/>
      <c r="QDG93" s="0"/>
      <c r="QDH93" s="0"/>
      <c r="QDI93" s="0"/>
      <c r="QDJ93" s="0"/>
      <c r="QDK93" s="0"/>
      <c r="QDL93" s="0"/>
      <c r="QDM93" s="0"/>
      <c r="QDN93" s="0"/>
      <c r="QDO93" s="0"/>
      <c r="QDP93" s="0"/>
      <c r="QDQ93" s="0"/>
      <c r="QDR93" s="0"/>
      <c r="QDS93" s="0"/>
      <c r="QDT93" s="0"/>
      <c r="QDU93" s="0"/>
      <c r="QDV93" s="0"/>
      <c r="QDW93" s="0"/>
      <c r="QDX93" s="0"/>
      <c r="QDY93" s="0"/>
      <c r="QDZ93" s="0"/>
      <c r="QEA93" s="0"/>
      <c r="QEB93" s="0"/>
      <c r="QEC93" s="0"/>
      <c r="QED93" s="0"/>
      <c r="QEE93" s="0"/>
      <c r="QEF93" s="0"/>
      <c r="QEG93" s="0"/>
      <c r="QEH93" s="0"/>
      <c r="QEI93" s="0"/>
      <c r="QEJ93" s="0"/>
      <c r="QEK93" s="0"/>
      <c r="QEL93" s="0"/>
      <c r="QEM93" s="0"/>
      <c r="QEN93" s="0"/>
      <c r="QEO93" s="0"/>
      <c r="QEP93" s="0"/>
      <c r="QEQ93" s="0"/>
      <c r="QER93" s="0"/>
      <c r="QES93" s="0"/>
      <c r="QET93" s="0"/>
      <c r="QEU93" s="0"/>
      <c r="QEV93" s="0"/>
      <c r="QEW93" s="0"/>
      <c r="QEX93" s="0"/>
      <c r="QEY93" s="0"/>
      <c r="QEZ93" s="0"/>
      <c r="QFA93" s="0"/>
      <c r="QFB93" s="0"/>
      <c r="QFC93" s="0"/>
      <c r="QFD93" s="0"/>
      <c r="QFE93" s="0"/>
      <c r="QFF93" s="0"/>
      <c r="QFG93" s="0"/>
      <c r="QFH93" s="0"/>
      <c r="QFI93" s="0"/>
      <c r="QFJ93" s="0"/>
      <c r="QFK93" s="0"/>
      <c r="QFL93" s="0"/>
      <c r="QFM93" s="0"/>
      <c r="QFN93" s="0"/>
      <c r="QFO93" s="0"/>
      <c r="QFP93" s="0"/>
      <c r="QFQ93" s="0"/>
      <c r="QFR93" s="0"/>
      <c r="QFS93" s="0"/>
      <c r="QFT93" s="0"/>
      <c r="QFU93" s="0"/>
      <c r="QFV93" s="0"/>
      <c r="QFW93" s="0"/>
      <c r="QFX93" s="0"/>
      <c r="QFY93" s="0"/>
      <c r="QFZ93" s="0"/>
      <c r="QGA93" s="0"/>
      <c r="QGB93" s="0"/>
      <c r="QGC93" s="0"/>
      <c r="QGD93" s="0"/>
      <c r="QGE93" s="0"/>
      <c r="QGF93" s="0"/>
      <c r="QGG93" s="0"/>
      <c r="QGH93" s="0"/>
      <c r="QGI93" s="0"/>
      <c r="QGJ93" s="0"/>
      <c r="QGK93" s="0"/>
      <c r="QGL93" s="0"/>
      <c r="QGM93" s="0"/>
      <c r="QGN93" s="0"/>
      <c r="QGO93" s="0"/>
      <c r="QGP93" s="0"/>
      <c r="QGQ93" s="0"/>
      <c r="QGR93" s="0"/>
      <c r="QGS93" s="0"/>
      <c r="QGT93" s="0"/>
      <c r="QGU93" s="0"/>
      <c r="QGV93" s="0"/>
      <c r="QGW93" s="0"/>
      <c r="QGX93" s="0"/>
      <c r="QGY93" s="0"/>
      <c r="QGZ93" s="0"/>
      <c r="QHA93" s="0"/>
      <c r="QHB93" s="0"/>
      <c r="QHC93" s="0"/>
      <c r="QHD93" s="0"/>
      <c r="QHE93" s="0"/>
      <c r="QHF93" s="0"/>
      <c r="QHG93" s="0"/>
      <c r="QHH93" s="0"/>
      <c r="QHI93" s="0"/>
      <c r="QHJ93" s="0"/>
      <c r="QHK93" s="0"/>
      <c r="QHL93" s="0"/>
      <c r="QHM93" s="0"/>
      <c r="QHN93" s="0"/>
      <c r="QHO93" s="0"/>
      <c r="QHP93" s="0"/>
      <c r="QHQ93" s="0"/>
      <c r="QHR93" s="0"/>
      <c r="QHS93" s="0"/>
      <c r="QHT93" s="0"/>
      <c r="QHU93" s="0"/>
      <c r="QHV93" s="0"/>
      <c r="QHW93" s="0"/>
      <c r="QHX93" s="0"/>
      <c r="QHY93" s="0"/>
      <c r="QHZ93" s="0"/>
      <c r="QIA93" s="0"/>
      <c r="QIB93" s="0"/>
      <c r="QIC93" s="0"/>
      <c r="QID93" s="0"/>
      <c r="QIE93" s="0"/>
      <c r="QIF93" s="0"/>
      <c r="QIG93" s="0"/>
      <c r="QIH93" s="0"/>
      <c r="QII93" s="0"/>
      <c r="QIJ93" s="0"/>
      <c r="QIK93" s="0"/>
      <c r="QIL93" s="0"/>
      <c r="QIM93" s="0"/>
      <c r="QIN93" s="0"/>
      <c r="QIO93" s="0"/>
      <c r="QIP93" s="0"/>
      <c r="QIQ93" s="0"/>
      <c r="QIR93" s="0"/>
      <c r="QIS93" s="0"/>
      <c r="QIT93" s="0"/>
      <c r="QIU93" s="0"/>
      <c r="QIV93" s="0"/>
      <c r="QIW93" s="0"/>
      <c r="QIX93" s="0"/>
      <c r="QIY93" s="0"/>
      <c r="QIZ93" s="0"/>
      <c r="QJA93" s="0"/>
      <c r="QJB93" s="0"/>
      <c r="QJC93" s="0"/>
      <c r="QJD93" s="0"/>
      <c r="QJE93" s="0"/>
      <c r="QJF93" s="0"/>
      <c r="QJG93" s="0"/>
      <c r="QJH93" s="0"/>
      <c r="QJI93" s="0"/>
      <c r="QJJ93" s="0"/>
      <c r="QJK93" s="0"/>
      <c r="QJL93" s="0"/>
      <c r="QJM93" s="0"/>
      <c r="QJN93" s="0"/>
      <c r="QJO93" s="0"/>
      <c r="QJP93" s="0"/>
      <c r="QJQ93" s="0"/>
      <c r="QJR93" s="0"/>
      <c r="QJS93" s="0"/>
      <c r="QJT93" s="0"/>
      <c r="QJU93" s="0"/>
      <c r="QJV93" s="0"/>
      <c r="QJW93" s="0"/>
      <c r="QJX93" s="0"/>
      <c r="QJY93" s="0"/>
      <c r="QJZ93" s="0"/>
      <c r="QKA93" s="0"/>
      <c r="QKB93" s="0"/>
      <c r="QKC93" s="0"/>
      <c r="QKD93" s="0"/>
      <c r="QKE93" s="0"/>
      <c r="QKF93" s="0"/>
      <c r="QKG93" s="0"/>
      <c r="QKH93" s="0"/>
      <c r="QKI93" s="0"/>
      <c r="QKJ93" s="0"/>
      <c r="QKK93" s="0"/>
      <c r="QKL93" s="0"/>
      <c r="QKM93" s="0"/>
      <c r="QKN93" s="0"/>
      <c r="QKO93" s="0"/>
      <c r="QKP93" s="0"/>
      <c r="QKQ93" s="0"/>
      <c r="QKR93" s="0"/>
      <c r="QKS93" s="0"/>
      <c r="QKT93" s="0"/>
      <c r="QKU93" s="0"/>
      <c r="QKV93" s="0"/>
      <c r="QKW93" s="0"/>
      <c r="QKX93" s="0"/>
      <c r="QKY93" s="0"/>
      <c r="QKZ93" s="0"/>
      <c r="QLA93" s="0"/>
      <c r="QLB93" s="0"/>
      <c r="QLC93" s="0"/>
      <c r="QLD93" s="0"/>
      <c r="QLE93" s="0"/>
      <c r="QLF93" s="0"/>
      <c r="QLG93" s="0"/>
      <c r="QLH93" s="0"/>
      <c r="QLI93" s="0"/>
      <c r="QLJ93" s="0"/>
      <c r="QLK93" s="0"/>
      <c r="QLL93" s="0"/>
      <c r="QLM93" s="0"/>
      <c r="QLN93" s="0"/>
      <c r="QLO93" s="0"/>
      <c r="QLP93" s="0"/>
      <c r="QLQ93" s="0"/>
      <c r="QLR93" s="0"/>
      <c r="QLS93" s="0"/>
      <c r="QLT93" s="0"/>
      <c r="QLU93" s="0"/>
      <c r="QLV93" s="0"/>
      <c r="QLW93" s="0"/>
      <c r="QLX93" s="0"/>
      <c r="QLY93" s="0"/>
      <c r="QLZ93" s="0"/>
      <c r="QMA93" s="0"/>
      <c r="QMB93" s="0"/>
      <c r="QMC93" s="0"/>
      <c r="QMD93" s="0"/>
      <c r="QME93" s="0"/>
      <c r="QMF93" s="0"/>
      <c r="QMG93" s="0"/>
      <c r="QMH93" s="0"/>
      <c r="QMI93" s="0"/>
      <c r="QMJ93" s="0"/>
      <c r="QMK93" s="0"/>
      <c r="QML93" s="0"/>
      <c r="QMM93" s="0"/>
      <c r="QMN93" s="0"/>
      <c r="QMO93" s="0"/>
      <c r="QMP93" s="0"/>
      <c r="QMQ93" s="0"/>
      <c r="QMR93" s="0"/>
      <c r="QMS93" s="0"/>
      <c r="QMT93" s="0"/>
      <c r="QMU93" s="0"/>
      <c r="QMV93" s="0"/>
      <c r="QMW93" s="0"/>
      <c r="QMX93" s="0"/>
      <c r="QMY93" s="0"/>
      <c r="QMZ93" s="0"/>
      <c r="QNA93" s="0"/>
      <c r="QNB93" s="0"/>
      <c r="QNC93" s="0"/>
      <c r="QND93" s="0"/>
      <c r="QNE93" s="0"/>
      <c r="QNF93" s="0"/>
      <c r="QNG93" s="0"/>
      <c r="QNH93" s="0"/>
      <c r="QNI93" s="0"/>
      <c r="QNJ93" s="0"/>
      <c r="QNK93" s="0"/>
      <c r="QNL93" s="0"/>
      <c r="QNM93" s="0"/>
      <c r="QNN93" s="0"/>
      <c r="QNO93" s="0"/>
      <c r="QNP93" s="0"/>
      <c r="QNQ93" s="0"/>
      <c r="QNR93" s="0"/>
      <c r="QNS93" s="0"/>
      <c r="QNT93" s="0"/>
      <c r="QNU93" s="0"/>
      <c r="QNV93" s="0"/>
      <c r="QNW93" s="0"/>
      <c r="QNX93" s="0"/>
      <c r="QNY93" s="0"/>
      <c r="QNZ93" s="0"/>
      <c r="QOA93" s="0"/>
      <c r="QOB93" s="0"/>
      <c r="QOC93" s="0"/>
      <c r="QOD93" s="0"/>
      <c r="QOE93" s="0"/>
      <c r="QOF93" s="0"/>
      <c r="QOG93" s="0"/>
      <c r="QOH93" s="0"/>
      <c r="QOI93" s="0"/>
      <c r="QOJ93" s="0"/>
      <c r="QOK93" s="0"/>
      <c r="QOL93" s="0"/>
      <c r="QOM93" s="0"/>
      <c r="QON93" s="0"/>
      <c r="QOO93" s="0"/>
      <c r="QOP93" s="0"/>
      <c r="QOQ93" s="0"/>
      <c r="QOR93" s="0"/>
      <c r="QOS93" s="0"/>
      <c r="QOT93" s="0"/>
      <c r="QOU93" s="0"/>
      <c r="QOV93" s="0"/>
      <c r="QOW93" s="0"/>
      <c r="QOX93" s="0"/>
      <c r="QOY93" s="0"/>
      <c r="QOZ93" s="0"/>
      <c r="QPA93" s="0"/>
      <c r="QPB93" s="0"/>
      <c r="QPC93" s="0"/>
      <c r="QPD93" s="0"/>
      <c r="QPE93" s="0"/>
      <c r="QPF93" s="0"/>
      <c r="QPG93" s="0"/>
      <c r="QPH93" s="0"/>
      <c r="QPI93" s="0"/>
      <c r="QPJ93" s="0"/>
      <c r="QPK93" s="0"/>
      <c r="QPL93" s="0"/>
      <c r="QPM93" s="0"/>
      <c r="QPN93" s="0"/>
      <c r="QPO93" s="0"/>
      <c r="QPP93" s="0"/>
      <c r="QPQ93" s="0"/>
      <c r="QPR93" s="0"/>
      <c r="QPS93" s="0"/>
      <c r="QPT93" s="0"/>
      <c r="QPU93" s="0"/>
      <c r="QPV93" s="0"/>
      <c r="QPW93" s="0"/>
      <c r="QPX93" s="0"/>
      <c r="QPY93" s="0"/>
      <c r="QPZ93" s="0"/>
      <c r="QQA93" s="0"/>
      <c r="QQB93" s="0"/>
      <c r="QQC93" s="0"/>
      <c r="QQD93" s="0"/>
      <c r="QQE93" s="0"/>
      <c r="QQF93" s="0"/>
      <c r="QQG93" s="0"/>
      <c r="QQH93" s="0"/>
      <c r="QQI93" s="0"/>
      <c r="QQJ93" s="0"/>
      <c r="QQK93" s="0"/>
      <c r="QQL93" s="0"/>
      <c r="QQM93" s="0"/>
      <c r="QQN93" s="0"/>
      <c r="QQO93" s="0"/>
      <c r="QQP93" s="0"/>
      <c r="QQQ93" s="0"/>
      <c r="QQR93" s="0"/>
      <c r="QQS93" s="0"/>
      <c r="QQT93" s="0"/>
      <c r="QQU93" s="0"/>
      <c r="QQV93" s="0"/>
      <c r="QQW93" s="0"/>
      <c r="QQX93" s="0"/>
      <c r="QQY93" s="0"/>
      <c r="QQZ93" s="0"/>
      <c r="QRA93" s="0"/>
      <c r="QRB93" s="0"/>
      <c r="QRC93" s="0"/>
      <c r="QRD93" s="0"/>
      <c r="QRE93" s="0"/>
      <c r="QRF93" s="0"/>
      <c r="QRG93" s="0"/>
      <c r="QRH93" s="0"/>
      <c r="QRI93" s="0"/>
      <c r="QRJ93" s="0"/>
      <c r="QRK93" s="0"/>
      <c r="QRL93" s="0"/>
      <c r="QRM93" s="0"/>
      <c r="QRN93" s="0"/>
      <c r="QRO93" s="0"/>
      <c r="QRP93" s="0"/>
      <c r="QRQ93" s="0"/>
      <c r="QRR93" s="0"/>
      <c r="QRS93" s="0"/>
      <c r="QRT93" s="0"/>
      <c r="QRU93" s="0"/>
      <c r="QRV93" s="0"/>
      <c r="QRW93" s="0"/>
      <c r="QRX93" s="0"/>
      <c r="QRY93" s="0"/>
      <c r="QRZ93" s="0"/>
      <c r="QSA93" s="0"/>
      <c r="QSB93" s="0"/>
      <c r="QSC93" s="0"/>
      <c r="QSD93" s="0"/>
      <c r="QSE93" s="0"/>
      <c r="QSF93" s="0"/>
      <c r="QSG93" s="0"/>
      <c r="QSH93" s="0"/>
      <c r="QSI93" s="0"/>
      <c r="QSJ93" s="0"/>
      <c r="QSK93" s="0"/>
      <c r="QSL93" s="0"/>
      <c r="QSM93" s="0"/>
      <c r="QSN93" s="0"/>
      <c r="QSO93" s="0"/>
      <c r="QSP93" s="0"/>
      <c r="QSQ93" s="0"/>
      <c r="QSR93" s="0"/>
      <c r="QSS93" s="0"/>
      <c r="QST93" s="0"/>
      <c r="QSU93" s="0"/>
      <c r="QSV93" s="0"/>
      <c r="QSW93" s="0"/>
      <c r="QSX93" s="0"/>
      <c r="QSY93" s="0"/>
      <c r="QSZ93" s="0"/>
      <c r="QTA93" s="0"/>
      <c r="QTB93" s="0"/>
      <c r="QTC93" s="0"/>
      <c r="QTD93" s="0"/>
      <c r="QTE93" s="0"/>
      <c r="QTF93" s="0"/>
      <c r="QTG93" s="0"/>
      <c r="QTH93" s="0"/>
      <c r="QTI93" s="0"/>
      <c r="QTJ93" s="0"/>
      <c r="QTK93" s="0"/>
      <c r="QTL93" s="0"/>
      <c r="QTM93" s="0"/>
      <c r="QTN93" s="0"/>
      <c r="QTO93" s="0"/>
      <c r="QTP93" s="0"/>
      <c r="QTQ93" s="0"/>
      <c r="QTR93" s="0"/>
      <c r="QTS93" s="0"/>
      <c r="QTT93" s="0"/>
      <c r="QTU93" s="0"/>
      <c r="QTV93" s="0"/>
      <c r="QTW93" s="0"/>
      <c r="QTX93" s="0"/>
      <c r="QTY93" s="0"/>
      <c r="QTZ93" s="0"/>
      <c r="QUA93" s="0"/>
      <c r="QUB93" s="0"/>
      <c r="QUC93" s="0"/>
      <c r="QUD93" s="0"/>
      <c r="QUE93" s="0"/>
      <c r="QUF93" s="0"/>
      <c r="QUG93" s="0"/>
      <c r="QUH93" s="0"/>
      <c r="QUI93" s="0"/>
      <c r="QUJ93" s="0"/>
      <c r="QUK93" s="0"/>
      <c r="QUL93" s="0"/>
      <c r="QUM93" s="0"/>
      <c r="QUN93" s="0"/>
      <c r="QUO93" s="0"/>
      <c r="QUP93" s="0"/>
      <c r="QUQ93" s="0"/>
      <c r="QUR93" s="0"/>
      <c r="QUS93" s="0"/>
      <c r="QUT93" s="0"/>
      <c r="QUU93" s="0"/>
      <c r="QUV93" s="0"/>
      <c r="QUW93" s="0"/>
      <c r="QUX93" s="0"/>
      <c r="QUY93" s="0"/>
      <c r="QUZ93" s="0"/>
      <c r="QVA93" s="0"/>
      <c r="QVB93" s="0"/>
      <c r="QVC93" s="0"/>
      <c r="QVD93" s="0"/>
      <c r="QVE93" s="0"/>
      <c r="QVF93" s="0"/>
      <c r="QVG93" s="0"/>
      <c r="QVH93" s="0"/>
      <c r="QVI93" s="0"/>
      <c r="QVJ93" s="0"/>
      <c r="QVK93" s="0"/>
      <c r="QVL93" s="0"/>
      <c r="QVM93" s="0"/>
      <c r="QVN93" s="0"/>
      <c r="QVO93" s="0"/>
      <c r="QVP93" s="0"/>
      <c r="QVQ93" s="0"/>
      <c r="QVR93" s="0"/>
      <c r="QVS93" s="0"/>
      <c r="QVT93" s="0"/>
      <c r="QVU93" s="0"/>
      <c r="QVV93" s="0"/>
      <c r="QVW93" s="0"/>
      <c r="QVX93" s="0"/>
      <c r="QVY93" s="0"/>
      <c r="QVZ93" s="0"/>
      <c r="QWA93" s="0"/>
      <c r="QWB93" s="0"/>
      <c r="QWC93" s="0"/>
      <c r="QWD93" s="0"/>
      <c r="QWE93" s="0"/>
      <c r="QWF93" s="0"/>
      <c r="QWG93" s="0"/>
      <c r="QWH93" s="0"/>
      <c r="QWI93" s="0"/>
      <c r="QWJ93" s="0"/>
      <c r="QWK93" s="0"/>
      <c r="QWL93" s="0"/>
      <c r="QWM93" s="0"/>
      <c r="QWN93" s="0"/>
      <c r="QWO93" s="0"/>
      <c r="QWP93" s="0"/>
      <c r="QWQ93" s="0"/>
      <c r="QWR93" s="0"/>
      <c r="QWS93" s="0"/>
      <c r="QWT93" s="0"/>
      <c r="QWU93" s="0"/>
      <c r="QWV93" s="0"/>
      <c r="QWW93" s="0"/>
      <c r="QWX93" s="0"/>
      <c r="QWY93" s="0"/>
      <c r="QWZ93" s="0"/>
      <c r="QXA93" s="0"/>
      <c r="QXB93" s="0"/>
      <c r="QXC93" s="0"/>
      <c r="QXD93" s="0"/>
      <c r="QXE93" s="0"/>
      <c r="QXF93" s="0"/>
      <c r="QXG93" s="0"/>
      <c r="QXH93" s="0"/>
      <c r="QXI93" s="0"/>
      <c r="QXJ93" s="0"/>
      <c r="QXK93" s="0"/>
      <c r="QXL93" s="0"/>
      <c r="QXM93" s="0"/>
      <c r="QXN93" s="0"/>
      <c r="QXO93" s="0"/>
      <c r="QXP93" s="0"/>
      <c r="QXQ93" s="0"/>
      <c r="QXR93" s="0"/>
      <c r="QXS93" s="0"/>
      <c r="QXT93" s="0"/>
      <c r="QXU93" s="0"/>
      <c r="QXV93" s="0"/>
      <c r="QXW93" s="0"/>
      <c r="QXX93" s="0"/>
      <c r="QXY93" s="0"/>
      <c r="QXZ93" s="0"/>
      <c r="QYA93" s="0"/>
      <c r="QYB93" s="0"/>
      <c r="QYC93" s="0"/>
      <c r="QYD93" s="0"/>
      <c r="QYE93" s="0"/>
      <c r="QYF93" s="0"/>
      <c r="QYG93" s="0"/>
      <c r="QYH93" s="0"/>
      <c r="QYI93" s="0"/>
      <c r="QYJ93" s="0"/>
      <c r="QYK93" s="0"/>
      <c r="QYL93" s="0"/>
      <c r="QYM93" s="0"/>
      <c r="QYN93" s="0"/>
      <c r="QYO93" s="0"/>
      <c r="QYP93" s="0"/>
      <c r="QYQ93" s="0"/>
      <c r="QYR93" s="0"/>
      <c r="QYS93" s="0"/>
      <c r="QYT93" s="0"/>
      <c r="QYU93" s="0"/>
      <c r="QYV93" s="0"/>
      <c r="QYW93" s="0"/>
      <c r="QYX93" s="0"/>
      <c r="QYY93" s="0"/>
      <c r="QYZ93" s="0"/>
      <c r="QZA93" s="0"/>
      <c r="QZB93" s="0"/>
      <c r="QZC93" s="0"/>
      <c r="QZD93" s="0"/>
      <c r="QZE93" s="0"/>
      <c r="QZF93" s="0"/>
      <c r="QZG93" s="0"/>
      <c r="QZH93" s="0"/>
      <c r="QZI93" s="0"/>
      <c r="QZJ93" s="0"/>
      <c r="QZK93" s="0"/>
      <c r="QZL93" s="0"/>
      <c r="QZM93" s="0"/>
      <c r="QZN93" s="0"/>
      <c r="QZO93" s="0"/>
      <c r="QZP93" s="0"/>
      <c r="QZQ93" s="0"/>
      <c r="QZR93" s="0"/>
      <c r="QZS93" s="0"/>
      <c r="QZT93" s="0"/>
      <c r="QZU93" s="0"/>
      <c r="QZV93" s="0"/>
      <c r="QZW93" s="0"/>
      <c r="QZX93" s="0"/>
      <c r="QZY93" s="0"/>
      <c r="QZZ93" s="0"/>
      <c r="RAA93" s="0"/>
      <c r="RAB93" s="0"/>
      <c r="RAC93" s="0"/>
      <c r="RAD93" s="0"/>
      <c r="RAE93" s="0"/>
      <c r="RAF93" s="0"/>
      <c r="RAG93" s="0"/>
      <c r="RAH93" s="0"/>
      <c r="RAI93" s="0"/>
      <c r="RAJ93" s="0"/>
      <c r="RAK93" s="0"/>
      <c r="RAL93" s="0"/>
      <c r="RAM93" s="0"/>
      <c r="RAN93" s="0"/>
      <c r="RAO93" s="0"/>
      <c r="RAP93" s="0"/>
      <c r="RAQ93" s="0"/>
      <c r="RAR93" s="0"/>
      <c r="RAS93" s="0"/>
      <c r="RAT93" s="0"/>
      <c r="RAU93" s="0"/>
      <c r="RAV93" s="0"/>
      <c r="RAW93" s="0"/>
      <c r="RAX93" s="0"/>
      <c r="RAY93" s="0"/>
      <c r="RAZ93" s="0"/>
      <c r="RBA93" s="0"/>
      <c r="RBB93" s="0"/>
      <c r="RBC93" s="0"/>
      <c r="RBD93" s="0"/>
      <c r="RBE93" s="0"/>
      <c r="RBF93" s="0"/>
      <c r="RBG93" s="0"/>
      <c r="RBH93" s="0"/>
      <c r="RBI93" s="0"/>
      <c r="RBJ93" s="0"/>
      <c r="RBK93" s="0"/>
      <c r="RBL93" s="0"/>
      <c r="RBM93" s="0"/>
      <c r="RBN93" s="0"/>
      <c r="RBO93" s="0"/>
      <c r="RBP93" s="0"/>
      <c r="RBQ93" s="0"/>
      <c r="RBR93" s="0"/>
      <c r="RBS93" s="0"/>
      <c r="RBT93" s="0"/>
      <c r="RBU93" s="0"/>
      <c r="RBV93" s="0"/>
      <c r="RBW93" s="0"/>
      <c r="RBX93" s="0"/>
      <c r="RBY93" s="0"/>
      <c r="RBZ93" s="0"/>
      <c r="RCA93" s="0"/>
      <c r="RCB93" s="0"/>
      <c r="RCC93" s="0"/>
      <c r="RCD93" s="0"/>
      <c r="RCE93" s="0"/>
      <c r="RCF93" s="0"/>
      <c r="RCG93" s="0"/>
      <c r="RCH93" s="0"/>
      <c r="RCI93" s="0"/>
      <c r="RCJ93" s="0"/>
      <c r="RCK93" s="0"/>
      <c r="RCL93" s="0"/>
      <c r="RCM93" s="0"/>
      <c r="RCN93" s="0"/>
      <c r="RCO93" s="0"/>
      <c r="RCP93" s="0"/>
      <c r="RCQ93" s="0"/>
      <c r="RCR93" s="0"/>
      <c r="RCS93" s="0"/>
      <c r="RCT93" s="0"/>
      <c r="RCU93" s="0"/>
      <c r="RCV93" s="0"/>
      <c r="RCW93" s="0"/>
      <c r="RCX93" s="0"/>
      <c r="RCY93" s="0"/>
      <c r="RCZ93" s="0"/>
      <c r="RDA93" s="0"/>
      <c r="RDB93" s="0"/>
      <c r="RDC93" s="0"/>
      <c r="RDD93" s="0"/>
      <c r="RDE93" s="0"/>
      <c r="RDF93" s="0"/>
      <c r="RDG93" s="0"/>
      <c r="RDH93" s="0"/>
      <c r="RDI93" s="0"/>
      <c r="RDJ93" s="0"/>
      <c r="RDK93" s="0"/>
      <c r="RDL93" s="0"/>
      <c r="RDM93" s="0"/>
      <c r="RDN93" s="0"/>
      <c r="RDO93" s="0"/>
      <c r="RDP93" s="0"/>
      <c r="RDQ93" s="0"/>
      <c r="RDR93" s="0"/>
      <c r="RDS93" s="0"/>
      <c r="RDT93" s="0"/>
      <c r="RDU93" s="0"/>
      <c r="RDV93" s="0"/>
      <c r="RDW93" s="0"/>
      <c r="RDX93" s="0"/>
      <c r="RDY93" s="0"/>
      <c r="RDZ93" s="0"/>
      <c r="REA93" s="0"/>
      <c r="REB93" s="0"/>
      <c r="REC93" s="0"/>
      <c r="RED93" s="0"/>
      <c r="REE93" s="0"/>
      <c r="REF93" s="0"/>
      <c r="REG93" s="0"/>
      <c r="REH93" s="0"/>
      <c r="REI93" s="0"/>
      <c r="REJ93" s="0"/>
      <c r="REK93" s="0"/>
      <c r="REL93" s="0"/>
      <c r="REM93" s="0"/>
      <c r="REN93" s="0"/>
      <c r="REO93" s="0"/>
      <c r="REP93" s="0"/>
      <c r="REQ93" s="0"/>
      <c r="RER93" s="0"/>
      <c r="RES93" s="0"/>
      <c r="RET93" s="0"/>
      <c r="REU93" s="0"/>
      <c r="REV93" s="0"/>
      <c r="REW93" s="0"/>
      <c r="REX93" s="0"/>
      <c r="REY93" s="0"/>
      <c r="REZ93" s="0"/>
      <c r="RFA93" s="0"/>
      <c r="RFB93" s="0"/>
      <c r="RFC93" s="0"/>
      <c r="RFD93" s="0"/>
      <c r="RFE93" s="0"/>
      <c r="RFF93" s="0"/>
      <c r="RFG93" s="0"/>
      <c r="RFH93" s="0"/>
      <c r="RFI93" s="0"/>
      <c r="RFJ93" s="0"/>
      <c r="RFK93" s="0"/>
      <c r="RFL93" s="0"/>
      <c r="RFM93" s="0"/>
      <c r="RFN93" s="0"/>
      <c r="RFO93" s="0"/>
      <c r="RFP93" s="0"/>
      <c r="RFQ93" s="0"/>
      <c r="RFR93" s="0"/>
      <c r="RFS93" s="0"/>
      <c r="RFT93" s="0"/>
      <c r="RFU93" s="0"/>
      <c r="RFV93" s="0"/>
      <c r="RFW93" s="0"/>
      <c r="RFX93" s="0"/>
      <c r="RFY93" s="0"/>
      <c r="RFZ93" s="0"/>
      <c r="RGA93" s="0"/>
      <c r="RGB93" s="0"/>
      <c r="RGC93" s="0"/>
      <c r="RGD93" s="0"/>
      <c r="RGE93" s="0"/>
      <c r="RGF93" s="0"/>
      <c r="RGG93" s="0"/>
      <c r="RGH93" s="0"/>
      <c r="RGI93" s="0"/>
      <c r="RGJ93" s="0"/>
      <c r="RGK93" s="0"/>
      <c r="RGL93" s="0"/>
      <c r="RGM93" s="0"/>
      <c r="RGN93" s="0"/>
      <c r="RGO93" s="0"/>
      <c r="RGP93" s="0"/>
      <c r="RGQ93" s="0"/>
      <c r="RGR93" s="0"/>
      <c r="RGS93" s="0"/>
      <c r="RGT93" s="0"/>
      <c r="RGU93" s="0"/>
      <c r="RGV93" s="0"/>
      <c r="RGW93" s="0"/>
      <c r="RGX93" s="0"/>
      <c r="RGY93" s="0"/>
      <c r="RGZ93" s="0"/>
      <c r="RHA93" s="0"/>
      <c r="RHB93" s="0"/>
      <c r="RHC93" s="0"/>
      <c r="RHD93" s="0"/>
      <c r="RHE93" s="0"/>
      <c r="RHF93" s="0"/>
      <c r="RHG93" s="0"/>
      <c r="RHH93" s="0"/>
      <c r="RHI93" s="0"/>
      <c r="RHJ93" s="0"/>
      <c r="RHK93" s="0"/>
      <c r="RHL93" s="0"/>
      <c r="RHM93" s="0"/>
      <c r="RHN93" s="0"/>
      <c r="RHO93" s="0"/>
      <c r="RHP93" s="0"/>
      <c r="RHQ93" s="0"/>
      <c r="RHR93" s="0"/>
      <c r="RHS93" s="0"/>
      <c r="RHT93" s="0"/>
      <c r="RHU93" s="0"/>
      <c r="RHV93" s="0"/>
      <c r="RHW93" s="0"/>
      <c r="RHX93" s="0"/>
      <c r="RHY93" s="0"/>
      <c r="RHZ93" s="0"/>
      <c r="RIA93" s="0"/>
      <c r="RIB93" s="0"/>
      <c r="RIC93" s="0"/>
      <c r="RID93" s="0"/>
      <c r="RIE93" s="0"/>
      <c r="RIF93" s="0"/>
      <c r="RIG93" s="0"/>
      <c r="RIH93" s="0"/>
      <c r="RII93" s="0"/>
      <c r="RIJ93" s="0"/>
      <c r="RIK93" s="0"/>
      <c r="RIL93" s="0"/>
      <c r="RIM93" s="0"/>
      <c r="RIN93" s="0"/>
      <c r="RIO93" s="0"/>
      <c r="RIP93" s="0"/>
      <c r="RIQ93" s="0"/>
      <c r="RIR93" s="0"/>
      <c r="RIS93" s="0"/>
      <c r="RIT93" s="0"/>
      <c r="RIU93" s="0"/>
      <c r="RIV93" s="0"/>
      <c r="RIW93" s="0"/>
      <c r="RIX93" s="0"/>
      <c r="RIY93" s="0"/>
      <c r="RIZ93" s="0"/>
      <c r="RJA93" s="0"/>
      <c r="RJB93" s="0"/>
      <c r="RJC93" s="0"/>
      <c r="RJD93" s="0"/>
      <c r="RJE93" s="0"/>
      <c r="RJF93" s="0"/>
      <c r="RJG93" s="0"/>
      <c r="RJH93" s="0"/>
      <c r="RJI93" s="0"/>
      <c r="RJJ93" s="0"/>
      <c r="RJK93" s="0"/>
      <c r="RJL93" s="0"/>
      <c r="RJM93" s="0"/>
      <c r="RJN93" s="0"/>
      <c r="RJO93" s="0"/>
      <c r="RJP93" s="0"/>
      <c r="RJQ93" s="0"/>
      <c r="RJR93" s="0"/>
      <c r="RJS93" s="0"/>
      <c r="RJT93" s="0"/>
      <c r="RJU93" s="0"/>
      <c r="RJV93" s="0"/>
      <c r="RJW93" s="0"/>
      <c r="RJX93" s="0"/>
      <c r="RJY93" s="0"/>
      <c r="RJZ93" s="0"/>
      <c r="RKA93" s="0"/>
      <c r="RKB93" s="0"/>
      <c r="RKC93" s="0"/>
      <c r="RKD93" s="0"/>
      <c r="RKE93" s="0"/>
      <c r="RKF93" s="0"/>
      <c r="RKG93" s="0"/>
      <c r="RKH93" s="0"/>
      <c r="RKI93" s="0"/>
      <c r="RKJ93" s="0"/>
      <c r="RKK93" s="0"/>
      <c r="RKL93" s="0"/>
      <c r="RKM93" s="0"/>
      <c r="RKN93" s="0"/>
      <c r="RKO93" s="0"/>
      <c r="RKP93" s="0"/>
      <c r="RKQ93" s="0"/>
      <c r="RKR93" s="0"/>
      <c r="RKS93" s="0"/>
      <c r="RKT93" s="0"/>
      <c r="RKU93" s="0"/>
      <c r="RKV93" s="0"/>
      <c r="RKW93" s="0"/>
      <c r="RKX93" s="0"/>
      <c r="RKY93" s="0"/>
      <c r="RKZ93" s="0"/>
      <c r="RLA93" s="0"/>
      <c r="RLB93" s="0"/>
      <c r="RLC93" s="0"/>
      <c r="RLD93" s="0"/>
      <c r="RLE93" s="0"/>
      <c r="RLF93" s="0"/>
      <c r="RLG93" s="0"/>
      <c r="RLH93" s="0"/>
      <c r="RLI93" s="0"/>
      <c r="RLJ93" s="0"/>
      <c r="RLK93" s="0"/>
      <c r="RLL93" s="0"/>
      <c r="RLM93" s="0"/>
      <c r="RLN93" s="0"/>
      <c r="RLO93" s="0"/>
      <c r="RLP93" s="0"/>
      <c r="RLQ93" s="0"/>
      <c r="RLR93" s="0"/>
      <c r="RLS93" s="0"/>
      <c r="RLT93" s="0"/>
      <c r="RLU93" s="0"/>
      <c r="RLV93" s="0"/>
      <c r="RLW93" s="0"/>
      <c r="RLX93" s="0"/>
      <c r="RLY93" s="0"/>
      <c r="RLZ93" s="0"/>
      <c r="RMA93" s="0"/>
      <c r="RMB93" s="0"/>
      <c r="RMC93" s="0"/>
      <c r="RMD93" s="0"/>
      <c r="RME93" s="0"/>
      <c r="RMF93" s="0"/>
      <c r="RMG93" s="0"/>
      <c r="RMH93" s="0"/>
      <c r="RMI93" s="0"/>
      <c r="RMJ93" s="0"/>
      <c r="RMK93" s="0"/>
      <c r="RML93" s="0"/>
      <c r="RMM93" s="0"/>
      <c r="RMN93" s="0"/>
      <c r="RMO93" s="0"/>
      <c r="RMP93" s="0"/>
      <c r="RMQ93" s="0"/>
      <c r="RMR93" s="0"/>
      <c r="RMS93" s="0"/>
      <c r="RMT93" s="0"/>
      <c r="RMU93" s="0"/>
      <c r="RMV93" s="0"/>
      <c r="RMW93" s="0"/>
      <c r="RMX93" s="0"/>
      <c r="RMY93" s="0"/>
      <c r="RMZ93" s="0"/>
      <c r="RNA93" s="0"/>
      <c r="RNB93" s="0"/>
      <c r="RNC93" s="0"/>
      <c r="RND93" s="0"/>
      <c r="RNE93" s="0"/>
      <c r="RNF93" s="0"/>
      <c r="RNG93" s="0"/>
      <c r="RNH93" s="0"/>
      <c r="RNI93" s="0"/>
      <c r="RNJ93" s="0"/>
      <c r="RNK93" s="0"/>
      <c r="RNL93" s="0"/>
      <c r="RNM93" s="0"/>
      <c r="RNN93" s="0"/>
      <c r="RNO93" s="0"/>
      <c r="RNP93" s="0"/>
      <c r="RNQ93" s="0"/>
      <c r="RNR93" s="0"/>
      <c r="RNS93" s="0"/>
      <c r="RNT93" s="0"/>
      <c r="RNU93" s="0"/>
      <c r="RNV93" s="0"/>
      <c r="RNW93" s="0"/>
      <c r="RNX93" s="0"/>
      <c r="RNY93" s="0"/>
      <c r="RNZ93" s="0"/>
      <c r="ROA93" s="0"/>
      <c r="ROB93" s="0"/>
      <c r="ROC93" s="0"/>
      <c r="ROD93" s="0"/>
      <c r="ROE93" s="0"/>
      <c r="ROF93" s="0"/>
      <c r="ROG93" s="0"/>
      <c r="ROH93" s="0"/>
      <c r="ROI93" s="0"/>
      <c r="ROJ93" s="0"/>
      <c r="ROK93" s="0"/>
      <c r="ROL93" s="0"/>
      <c r="ROM93" s="0"/>
      <c r="RON93" s="0"/>
      <c r="ROO93" s="0"/>
      <c r="ROP93" s="0"/>
      <c r="ROQ93" s="0"/>
      <c r="ROR93" s="0"/>
      <c r="ROS93" s="0"/>
      <c r="ROT93" s="0"/>
      <c r="ROU93" s="0"/>
      <c r="ROV93" s="0"/>
      <c r="ROW93" s="0"/>
      <c r="ROX93" s="0"/>
      <c r="ROY93" s="0"/>
      <c r="ROZ93" s="0"/>
      <c r="RPA93" s="0"/>
      <c r="RPB93" s="0"/>
      <c r="RPC93" s="0"/>
      <c r="RPD93" s="0"/>
      <c r="RPE93" s="0"/>
      <c r="RPF93" s="0"/>
      <c r="RPG93" s="0"/>
      <c r="RPH93" s="0"/>
      <c r="RPI93" s="0"/>
      <c r="RPJ93" s="0"/>
      <c r="RPK93" s="0"/>
      <c r="RPL93" s="0"/>
      <c r="RPM93" s="0"/>
      <c r="RPN93" s="0"/>
      <c r="RPO93" s="0"/>
      <c r="RPP93" s="0"/>
      <c r="RPQ93" s="0"/>
      <c r="RPR93" s="0"/>
      <c r="RPS93" s="0"/>
      <c r="RPT93" s="0"/>
      <c r="RPU93" s="0"/>
      <c r="RPV93" s="0"/>
      <c r="RPW93" s="0"/>
      <c r="RPX93" s="0"/>
      <c r="RPY93" s="0"/>
      <c r="RPZ93" s="0"/>
      <c r="RQA93" s="0"/>
      <c r="RQB93" s="0"/>
      <c r="RQC93" s="0"/>
      <c r="RQD93" s="0"/>
      <c r="RQE93" s="0"/>
      <c r="RQF93" s="0"/>
      <c r="RQG93" s="0"/>
      <c r="RQH93" s="0"/>
      <c r="RQI93" s="0"/>
      <c r="RQJ93" s="0"/>
      <c r="RQK93" s="0"/>
      <c r="RQL93" s="0"/>
      <c r="RQM93" s="0"/>
      <c r="RQN93" s="0"/>
      <c r="RQO93" s="0"/>
      <c r="RQP93" s="0"/>
      <c r="RQQ93" s="0"/>
      <c r="RQR93" s="0"/>
      <c r="RQS93" s="0"/>
      <c r="RQT93" s="0"/>
      <c r="RQU93" s="0"/>
      <c r="RQV93" s="0"/>
      <c r="RQW93" s="0"/>
      <c r="RQX93" s="0"/>
      <c r="RQY93" s="0"/>
      <c r="RQZ93" s="0"/>
      <c r="RRA93" s="0"/>
      <c r="RRB93" s="0"/>
      <c r="RRC93" s="0"/>
      <c r="RRD93" s="0"/>
      <c r="RRE93" s="0"/>
      <c r="RRF93" s="0"/>
      <c r="RRG93" s="0"/>
      <c r="RRH93" s="0"/>
      <c r="RRI93" s="0"/>
      <c r="RRJ93" s="0"/>
      <c r="RRK93" s="0"/>
      <c r="RRL93" s="0"/>
      <c r="RRM93" s="0"/>
      <c r="RRN93" s="0"/>
      <c r="RRO93" s="0"/>
      <c r="RRP93" s="0"/>
      <c r="RRQ93" s="0"/>
      <c r="RRR93" s="0"/>
      <c r="RRS93" s="0"/>
      <c r="RRT93" s="0"/>
      <c r="RRU93" s="0"/>
      <c r="RRV93" s="0"/>
      <c r="RRW93" s="0"/>
      <c r="RRX93" s="0"/>
      <c r="RRY93" s="0"/>
      <c r="RRZ93" s="0"/>
      <c r="RSA93" s="0"/>
      <c r="RSB93" s="0"/>
      <c r="RSC93" s="0"/>
      <c r="RSD93" s="0"/>
      <c r="RSE93" s="0"/>
      <c r="RSF93" s="0"/>
      <c r="RSG93" s="0"/>
      <c r="RSH93" s="0"/>
      <c r="RSI93" s="0"/>
      <c r="RSJ93" s="0"/>
      <c r="RSK93" s="0"/>
      <c r="RSL93" s="0"/>
      <c r="RSM93" s="0"/>
      <c r="RSN93" s="0"/>
      <c r="RSO93" s="0"/>
      <c r="RSP93" s="0"/>
      <c r="RSQ93" s="0"/>
      <c r="RSR93" s="0"/>
      <c r="RSS93" s="0"/>
      <c r="RST93" s="0"/>
      <c r="RSU93" s="0"/>
      <c r="RSV93" s="0"/>
      <c r="RSW93" s="0"/>
      <c r="RSX93" s="0"/>
      <c r="RSY93" s="0"/>
      <c r="RSZ93" s="0"/>
      <c r="RTA93" s="0"/>
      <c r="RTB93" s="0"/>
      <c r="RTC93" s="0"/>
      <c r="RTD93" s="0"/>
      <c r="RTE93" s="0"/>
      <c r="RTF93" s="0"/>
      <c r="RTG93" s="0"/>
      <c r="RTH93" s="0"/>
      <c r="RTI93" s="0"/>
      <c r="RTJ93" s="0"/>
      <c r="RTK93" s="0"/>
      <c r="RTL93" s="0"/>
      <c r="RTM93" s="0"/>
      <c r="RTN93" s="0"/>
      <c r="RTO93" s="0"/>
      <c r="RTP93" s="0"/>
      <c r="RTQ93" s="0"/>
      <c r="RTR93" s="0"/>
      <c r="RTS93" s="0"/>
      <c r="RTT93" s="0"/>
      <c r="RTU93" s="0"/>
      <c r="RTV93" s="0"/>
      <c r="RTW93" s="0"/>
      <c r="RTX93" s="0"/>
      <c r="RTY93" s="0"/>
      <c r="RTZ93" s="0"/>
      <c r="RUA93" s="0"/>
      <c r="RUB93" s="0"/>
      <c r="RUC93" s="0"/>
      <c r="RUD93" s="0"/>
      <c r="RUE93" s="0"/>
      <c r="RUF93" s="0"/>
      <c r="RUG93" s="0"/>
      <c r="RUH93" s="0"/>
      <c r="RUI93" s="0"/>
      <c r="RUJ93" s="0"/>
      <c r="RUK93" s="0"/>
      <c r="RUL93" s="0"/>
      <c r="RUM93" s="0"/>
      <c r="RUN93" s="0"/>
      <c r="RUO93" s="0"/>
      <c r="RUP93" s="0"/>
      <c r="RUQ93" s="0"/>
      <c r="RUR93" s="0"/>
      <c r="RUS93" s="0"/>
      <c r="RUT93" s="0"/>
      <c r="RUU93" s="0"/>
      <c r="RUV93" s="0"/>
      <c r="RUW93" s="0"/>
      <c r="RUX93" s="0"/>
      <c r="RUY93" s="0"/>
      <c r="RUZ93" s="0"/>
      <c r="RVA93" s="0"/>
      <c r="RVB93" s="0"/>
      <c r="RVC93" s="0"/>
      <c r="RVD93" s="0"/>
      <c r="RVE93" s="0"/>
      <c r="RVF93" s="0"/>
      <c r="RVG93" s="0"/>
      <c r="RVH93" s="0"/>
      <c r="RVI93" s="0"/>
      <c r="RVJ93" s="0"/>
      <c r="RVK93" s="0"/>
      <c r="RVL93" s="0"/>
      <c r="RVM93" s="0"/>
      <c r="RVN93" s="0"/>
      <c r="RVO93" s="0"/>
      <c r="RVP93" s="0"/>
      <c r="RVQ93" s="0"/>
      <c r="RVR93" s="0"/>
      <c r="RVS93" s="0"/>
      <c r="RVT93" s="0"/>
      <c r="RVU93" s="0"/>
      <c r="RVV93" s="0"/>
      <c r="RVW93" s="0"/>
      <c r="RVX93" s="0"/>
      <c r="RVY93" s="0"/>
      <c r="RVZ93" s="0"/>
      <c r="RWA93" s="0"/>
      <c r="RWB93" s="0"/>
      <c r="RWC93" s="0"/>
      <c r="RWD93" s="0"/>
      <c r="RWE93" s="0"/>
      <c r="RWF93" s="0"/>
      <c r="RWG93" s="0"/>
      <c r="RWH93" s="0"/>
      <c r="RWI93" s="0"/>
      <c r="RWJ93" s="0"/>
      <c r="RWK93" s="0"/>
      <c r="RWL93" s="0"/>
      <c r="RWM93" s="0"/>
      <c r="RWN93" s="0"/>
      <c r="RWO93" s="0"/>
      <c r="RWP93" s="0"/>
      <c r="RWQ93" s="0"/>
      <c r="RWR93" s="0"/>
      <c r="RWS93" s="0"/>
      <c r="RWT93" s="0"/>
      <c r="RWU93" s="0"/>
      <c r="RWV93" s="0"/>
      <c r="RWW93" s="0"/>
      <c r="RWX93" s="0"/>
      <c r="RWY93" s="0"/>
      <c r="RWZ93" s="0"/>
      <c r="RXA93" s="0"/>
      <c r="RXB93" s="0"/>
      <c r="RXC93" s="0"/>
      <c r="RXD93" s="0"/>
      <c r="RXE93" s="0"/>
      <c r="RXF93" s="0"/>
      <c r="RXG93" s="0"/>
      <c r="RXH93" s="0"/>
      <c r="RXI93" s="0"/>
      <c r="RXJ93" s="0"/>
      <c r="RXK93" s="0"/>
      <c r="RXL93" s="0"/>
      <c r="RXM93" s="0"/>
      <c r="RXN93" s="0"/>
      <c r="RXO93" s="0"/>
      <c r="RXP93" s="0"/>
      <c r="RXQ93" s="0"/>
      <c r="RXR93" s="0"/>
      <c r="RXS93" s="0"/>
      <c r="RXT93" s="0"/>
      <c r="RXU93" s="0"/>
      <c r="RXV93" s="0"/>
      <c r="RXW93" s="0"/>
      <c r="RXX93" s="0"/>
      <c r="RXY93" s="0"/>
      <c r="RXZ93" s="0"/>
      <c r="RYA93" s="0"/>
      <c r="RYB93" s="0"/>
      <c r="RYC93" s="0"/>
      <c r="RYD93" s="0"/>
      <c r="RYE93" s="0"/>
      <c r="RYF93" s="0"/>
      <c r="RYG93" s="0"/>
      <c r="RYH93" s="0"/>
      <c r="RYI93" s="0"/>
      <c r="RYJ93" s="0"/>
      <c r="RYK93" s="0"/>
      <c r="RYL93" s="0"/>
      <c r="RYM93" s="0"/>
      <c r="RYN93" s="0"/>
      <c r="RYO93" s="0"/>
      <c r="RYP93" s="0"/>
      <c r="RYQ93" s="0"/>
      <c r="RYR93" s="0"/>
      <c r="RYS93" s="0"/>
      <c r="RYT93" s="0"/>
      <c r="RYU93" s="0"/>
      <c r="RYV93" s="0"/>
      <c r="RYW93" s="0"/>
      <c r="RYX93" s="0"/>
      <c r="RYY93" s="0"/>
      <c r="RYZ93" s="0"/>
      <c r="RZA93" s="0"/>
      <c r="RZB93" s="0"/>
      <c r="RZC93" s="0"/>
      <c r="RZD93" s="0"/>
      <c r="RZE93" s="0"/>
      <c r="RZF93" s="0"/>
      <c r="RZG93" s="0"/>
      <c r="RZH93" s="0"/>
      <c r="RZI93" s="0"/>
      <c r="RZJ93" s="0"/>
      <c r="RZK93" s="0"/>
      <c r="RZL93" s="0"/>
      <c r="RZM93" s="0"/>
      <c r="RZN93" s="0"/>
      <c r="RZO93" s="0"/>
      <c r="RZP93" s="0"/>
      <c r="RZQ93" s="0"/>
      <c r="RZR93" s="0"/>
      <c r="RZS93" s="0"/>
      <c r="RZT93" s="0"/>
      <c r="RZU93" s="0"/>
      <c r="RZV93" s="0"/>
      <c r="RZW93" s="0"/>
      <c r="RZX93" s="0"/>
      <c r="RZY93" s="0"/>
      <c r="RZZ93" s="0"/>
      <c r="SAA93" s="0"/>
      <c r="SAB93" s="0"/>
      <c r="SAC93" s="0"/>
      <c r="SAD93" s="0"/>
      <c r="SAE93" s="0"/>
      <c r="SAF93" s="0"/>
      <c r="SAG93" s="0"/>
      <c r="SAH93" s="0"/>
      <c r="SAI93" s="0"/>
      <c r="SAJ93" s="0"/>
      <c r="SAK93" s="0"/>
      <c r="SAL93" s="0"/>
      <c r="SAM93" s="0"/>
      <c r="SAN93" s="0"/>
      <c r="SAO93" s="0"/>
      <c r="SAP93" s="0"/>
      <c r="SAQ93" s="0"/>
      <c r="SAR93" s="0"/>
      <c r="SAS93" s="0"/>
      <c r="SAT93" s="0"/>
      <c r="SAU93" s="0"/>
      <c r="SAV93" s="0"/>
      <c r="SAW93" s="0"/>
      <c r="SAX93" s="0"/>
      <c r="SAY93" s="0"/>
      <c r="SAZ93" s="0"/>
      <c r="SBA93" s="0"/>
      <c r="SBB93" s="0"/>
      <c r="SBC93" s="0"/>
      <c r="SBD93" s="0"/>
      <c r="SBE93" s="0"/>
      <c r="SBF93" s="0"/>
      <c r="SBG93" s="0"/>
      <c r="SBH93" s="0"/>
      <c r="SBI93" s="0"/>
      <c r="SBJ93" s="0"/>
      <c r="SBK93" s="0"/>
      <c r="SBL93" s="0"/>
      <c r="SBM93" s="0"/>
      <c r="SBN93" s="0"/>
      <c r="SBO93" s="0"/>
      <c r="SBP93" s="0"/>
      <c r="SBQ93" s="0"/>
      <c r="SBR93" s="0"/>
      <c r="SBS93" s="0"/>
      <c r="SBT93" s="0"/>
      <c r="SBU93" s="0"/>
      <c r="SBV93" s="0"/>
      <c r="SBW93" s="0"/>
      <c r="SBX93" s="0"/>
      <c r="SBY93" s="0"/>
      <c r="SBZ93" s="0"/>
      <c r="SCA93" s="0"/>
      <c r="SCB93" s="0"/>
      <c r="SCC93" s="0"/>
      <c r="SCD93" s="0"/>
      <c r="SCE93" s="0"/>
      <c r="SCF93" s="0"/>
      <c r="SCG93" s="0"/>
      <c r="SCH93" s="0"/>
      <c r="SCI93" s="0"/>
      <c r="SCJ93" s="0"/>
      <c r="SCK93" s="0"/>
      <c r="SCL93" s="0"/>
      <c r="SCM93" s="0"/>
      <c r="SCN93" s="0"/>
      <c r="SCO93" s="0"/>
      <c r="SCP93" s="0"/>
      <c r="SCQ93" s="0"/>
      <c r="SCR93" s="0"/>
      <c r="SCS93" s="0"/>
      <c r="SCT93" s="0"/>
      <c r="SCU93" s="0"/>
      <c r="SCV93" s="0"/>
      <c r="SCW93" s="0"/>
      <c r="SCX93" s="0"/>
      <c r="SCY93" s="0"/>
      <c r="SCZ93" s="0"/>
      <c r="SDA93" s="0"/>
      <c r="SDB93" s="0"/>
      <c r="SDC93" s="0"/>
      <c r="SDD93" s="0"/>
      <c r="SDE93" s="0"/>
      <c r="SDF93" s="0"/>
      <c r="SDG93" s="0"/>
      <c r="SDH93" s="0"/>
      <c r="SDI93" s="0"/>
      <c r="SDJ93" s="0"/>
      <c r="SDK93" s="0"/>
      <c r="SDL93" s="0"/>
      <c r="SDM93" s="0"/>
      <c r="SDN93" s="0"/>
      <c r="SDO93" s="0"/>
      <c r="SDP93" s="0"/>
      <c r="SDQ93" s="0"/>
      <c r="SDR93" s="0"/>
      <c r="SDS93" s="0"/>
      <c r="SDT93" s="0"/>
      <c r="SDU93" s="0"/>
      <c r="SDV93" s="0"/>
      <c r="SDW93" s="0"/>
      <c r="SDX93" s="0"/>
      <c r="SDY93" s="0"/>
      <c r="SDZ93" s="0"/>
      <c r="SEA93" s="0"/>
      <c r="SEB93" s="0"/>
      <c r="SEC93" s="0"/>
      <c r="SED93" s="0"/>
      <c r="SEE93" s="0"/>
      <c r="SEF93" s="0"/>
      <c r="SEG93" s="0"/>
      <c r="SEH93" s="0"/>
      <c r="SEI93" s="0"/>
      <c r="SEJ93" s="0"/>
      <c r="SEK93" s="0"/>
      <c r="SEL93" s="0"/>
      <c r="SEM93" s="0"/>
      <c r="SEN93" s="0"/>
      <c r="SEO93" s="0"/>
      <c r="SEP93" s="0"/>
      <c r="SEQ93" s="0"/>
      <c r="SER93" s="0"/>
      <c r="SES93" s="0"/>
      <c r="SET93" s="0"/>
      <c r="SEU93" s="0"/>
      <c r="SEV93" s="0"/>
      <c r="SEW93" s="0"/>
      <c r="SEX93" s="0"/>
      <c r="SEY93" s="0"/>
      <c r="SEZ93" s="0"/>
      <c r="SFA93" s="0"/>
      <c r="SFB93" s="0"/>
      <c r="SFC93" s="0"/>
      <c r="SFD93" s="0"/>
      <c r="SFE93" s="0"/>
      <c r="SFF93" s="0"/>
      <c r="SFG93" s="0"/>
      <c r="SFH93" s="0"/>
      <c r="SFI93" s="0"/>
      <c r="SFJ93" s="0"/>
      <c r="SFK93" s="0"/>
      <c r="SFL93" s="0"/>
      <c r="SFM93" s="0"/>
      <c r="SFN93" s="0"/>
      <c r="SFO93" s="0"/>
      <c r="SFP93" s="0"/>
      <c r="SFQ93" s="0"/>
      <c r="SFR93" s="0"/>
      <c r="SFS93" s="0"/>
      <c r="SFT93" s="0"/>
      <c r="SFU93" s="0"/>
      <c r="SFV93" s="0"/>
      <c r="SFW93" s="0"/>
      <c r="SFX93" s="0"/>
      <c r="SFY93" s="0"/>
      <c r="SFZ93" s="0"/>
      <c r="SGA93" s="0"/>
      <c r="SGB93" s="0"/>
      <c r="SGC93" s="0"/>
      <c r="SGD93" s="0"/>
      <c r="SGE93" s="0"/>
      <c r="SGF93" s="0"/>
      <c r="SGG93" s="0"/>
      <c r="SGH93" s="0"/>
      <c r="SGI93" s="0"/>
      <c r="SGJ93" s="0"/>
      <c r="SGK93" s="0"/>
      <c r="SGL93" s="0"/>
      <c r="SGM93" s="0"/>
      <c r="SGN93" s="0"/>
      <c r="SGO93" s="0"/>
      <c r="SGP93" s="0"/>
      <c r="SGQ93" s="0"/>
      <c r="SGR93" s="0"/>
      <c r="SGS93" s="0"/>
      <c r="SGT93" s="0"/>
      <c r="SGU93" s="0"/>
      <c r="SGV93" s="0"/>
      <c r="SGW93" s="0"/>
      <c r="SGX93" s="0"/>
      <c r="SGY93" s="0"/>
      <c r="SGZ93" s="0"/>
      <c r="SHA93" s="0"/>
      <c r="SHB93" s="0"/>
      <c r="SHC93" s="0"/>
      <c r="SHD93" s="0"/>
      <c r="SHE93" s="0"/>
      <c r="SHF93" s="0"/>
      <c r="SHG93" s="0"/>
      <c r="SHH93" s="0"/>
      <c r="SHI93" s="0"/>
      <c r="SHJ93" s="0"/>
      <c r="SHK93" s="0"/>
      <c r="SHL93" s="0"/>
      <c r="SHM93" s="0"/>
      <c r="SHN93" s="0"/>
      <c r="SHO93" s="0"/>
      <c r="SHP93" s="0"/>
      <c r="SHQ93" s="0"/>
      <c r="SHR93" s="0"/>
      <c r="SHS93" s="0"/>
      <c r="SHT93" s="0"/>
      <c r="SHU93" s="0"/>
      <c r="SHV93" s="0"/>
      <c r="SHW93" s="0"/>
      <c r="SHX93" s="0"/>
      <c r="SHY93" s="0"/>
      <c r="SHZ93" s="0"/>
      <c r="SIA93" s="0"/>
      <c r="SIB93" s="0"/>
      <c r="SIC93" s="0"/>
      <c r="SID93" s="0"/>
      <c r="SIE93" s="0"/>
      <c r="SIF93" s="0"/>
      <c r="SIG93" s="0"/>
      <c r="SIH93" s="0"/>
      <c r="SII93" s="0"/>
      <c r="SIJ93" s="0"/>
      <c r="SIK93" s="0"/>
      <c r="SIL93" s="0"/>
      <c r="SIM93" s="0"/>
      <c r="SIN93" s="0"/>
      <c r="SIO93" s="0"/>
      <c r="SIP93" s="0"/>
      <c r="SIQ93" s="0"/>
      <c r="SIR93" s="0"/>
      <c r="SIS93" s="0"/>
      <c r="SIT93" s="0"/>
      <c r="SIU93" s="0"/>
      <c r="SIV93" s="0"/>
      <c r="SIW93" s="0"/>
      <c r="SIX93" s="0"/>
      <c r="SIY93" s="0"/>
      <c r="SIZ93" s="0"/>
      <c r="SJA93" s="0"/>
      <c r="SJB93" s="0"/>
      <c r="SJC93" s="0"/>
      <c r="SJD93" s="0"/>
      <c r="SJE93" s="0"/>
      <c r="SJF93" s="0"/>
      <c r="SJG93" s="0"/>
      <c r="SJH93" s="0"/>
      <c r="SJI93" s="0"/>
      <c r="SJJ93" s="0"/>
      <c r="SJK93" s="0"/>
      <c r="SJL93" s="0"/>
      <c r="SJM93" s="0"/>
      <c r="SJN93" s="0"/>
      <c r="SJO93" s="0"/>
      <c r="SJP93" s="0"/>
      <c r="SJQ93" s="0"/>
      <c r="SJR93" s="0"/>
      <c r="SJS93" s="0"/>
      <c r="SJT93" s="0"/>
      <c r="SJU93" s="0"/>
      <c r="SJV93" s="0"/>
      <c r="SJW93" s="0"/>
      <c r="SJX93" s="0"/>
      <c r="SJY93" s="0"/>
      <c r="SJZ93" s="0"/>
      <c r="SKA93" s="0"/>
      <c r="SKB93" s="0"/>
      <c r="SKC93" s="0"/>
      <c r="SKD93" s="0"/>
      <c r="SKE93" s="0"/>
      <c r="SKF93" s="0"/>
      <c r="SKG93" s="0"/>
      <c r="SKH93" s="0"/>
      <c r="SKI93" s="0"/>
      <c r="SKJ93" s="0"/>
      <c r="SKK93" s="0"/>
      <c r="SKL93" s="0"/>
      <c r="SKM93" s="0"/>
      <c r="SKN93" s="0"/>
      <c r="SKO93" s="0"/>
      <c r="SKP93" s="0"/>
      <c r="SKQ93" s="0"/>
      <c r="SKR93" s="0"/>
      <c r="SKS93" s="0"/>
      <c r="SKT93" s="0"/>
      <c r="SKU93" s="0"/>
      <c r="SKV93" s="0"/>
      <c r="SKW93" s="0"/>
      <c r="SKX93" s="0"/>
      <c r="SKY93" s="0"/>
      <c r="SKZ93" s="0"/>
      <c r="SLA93" s="0"/>
      <c r="SLB93" s="0"/>
      <c r="SLC93" s="0"/>
      <c r="SLD93" s="0"/>
      <c r="SLE93" s="0"/>
      <c r="SLF93" s="0"/>
      <c r="SLG93" s="0"/>
      <c r="SLH93" s="0"/>
      <c r="SLI93" s="0"/>
      <c r="SLJ93" s="0"/>
      <c r="SLK93" s="0"/>
      <c r="SLL93" s="0"/>
      <c r="SLM93" s="0"/>
      <c r="SLN93" s="0"/>
      <c r="SLO93" s="0"/>
      <c r="SLP93" s="0"/>
      <c r="SLQ93" s="0"/>
      <c r="SLR93" s="0"/>
      <c r="SLS93" s="0"/>
      <c r="SLT93" s="0"/>
      <c r="SLU93" s="0"/>
      <c r="SLV93" s="0"/>
      <c r="SLW93" s="0"/>
      <c r="SLX93" s="0"/>
      <c r="SLY93" s="0"/>
      <c r="SLZ93" s="0"/>
      <c r="SMA93" s="0"/>
      <c r="SMB93" s="0"/>
      <c r="SMC93" s="0"/>
      <c r="SMD93" s="0"/>
      <c r="SME93" s="0"/>
      <c r="SMF93" s="0"/>
      <c r="SMG93" s="0"/>
      <c r="SMH93" s="0"/>
      <c r="SMI93" s="0"/>
      <c r="SMJ93" s="0"/>
      <c r="SMK93" s="0"/>
      <c r="SML93" s="0"/>
      <c r="SMM93" s="0"/>
      <c r="SMN93" s="0"/>
      <c r="SMO93" s="0"/>
      <c r="SMP93" s="0"/>
      <c r="SMQ93" s="0"/>
      <c r="SMR93" s="0"/>
      <c r="SMS93" s="0"/>
      <c r="SMT93" s="0"/>
      <c r="SMU93" s="0"/>
      <c r="SMV93" s="0"/>
      <c r="SMW93" s="0"/>
      <c r="SMX93" s="0"/>
      <c r="SMY93" s="0"/>
      <c r="SMZ93" s="0"/>
      <c r="SNA93" s="0"/>
      <c r="SNB93" s="0"/>
      <c r="SNC93" s="0"/>
      <c r="SND93" s="0"/>
      <c r="SNE93" s="0"/>
      <c r="SNF93" s="0"/>
      <c r="SNG93" s="0"/>
      <c r="SNH93" s="0"/>
      <c r="SNI93" s="0"/>
      <c r="SNJ93" s="0"/>
      <c r="SNK93" s="0"/>
      <c r="SNL93" s="0"/>
      <c r="SNM93" s="0"/>
      <c r="SNN93" s="0"/>
      <c r="SNO93" s="0"/>
      <c r="SNP93" s="0"/>
      <c r="SNQ93" s="0"/>
      <c r="SNR93" s="0"/>
      <c r="SNS93" s="0"/>
      <c r="SNT93" s="0"/>
      <c r="SNU93" s="0"/>
      <c r="SNV93" s="0"/>
      <c r="SNW93" s="0"/>
      <c r="SNX93" s="0"/>
      <c r="SNY93" s="0"/>
      <c r="SNZ93" s="0"/>
      <c r="SOA93" s="0"/>
      <c r="SOB93" s="0"/>
      <c r="SOC93" s="0"/>
      <c r="SOD93" s="0"/>
      <c r="SOE93" s="0"/>
      <c r="SOF93" s="0"/>
      <c r="SOG93" s="0"/>
      <c r="SOH93" s="0"/>
      <c r="SOI93" s="0"/>
      <c r="SOJ93" s="0"/>
      <c r="SOK93" s="0"/>
      <c r="SOL93" s="0"/>
      <c r="SOM93" s="0"/>
      <c r="SON93" s="0"/>
      <c r="SOO93" s="0"/>
      <c r="SOP93" s="0"/>
      <c r="SOQ93" s="0"/>
      <c r="SOR93" s="0"/>
      <c r="SOS93" s="0"/>
      <c r="SOT93" s="0"/>
      <c r="SOU93" s="0"/>
      <c r="SOV93" s="0"/>
      <c r="SOW93" s="0"/>
      <c r="SOX93" s="0"/>
      <c r="SOY93" s="0"/>
      <c r="SOZ93" s="0"/>
      <c r="SPA93" s="0"/>
      <c r="SPB93" s="0"/>
      <c r="SPC93" s="0"/>
      <c r="SPD93" s="0"/>
      <c r="SPE93" s="0"/>
      <c r="SPF93" s="0"/>
      <c r="SPG93" s="0"/>
      <c r="SPH93" s="0"/>
      <c r="SPI93" s="0"/>
      <c r="SPJ93" s="0"/>
      <c r="SPK93" s="0"/>
      <c r="SPL93" s="0"/>
      <c r="SPM93" s="0"/>
      <c r="SPN93" s="0"/>
      <c r="SPO93" s="0"/>
      <c r="SPP93" s="0"/>
      <c r="SPQ93" s="0"/>
      <c r="SPR93" s="0"/>
      <c r="SPS93" s="0"/>
      <c r="SPT93" s="0"/>
      <c r="SPU93" s="0"/>
      <c r="SPV93" s="0"/>
      <c r="SPW93" s="0"/>
      <c r="SPX93" s="0"/>
      <c r="SPY93" s="0"/>
      <c r="SPZ93" s="0"/>
      <c r="SQA93" s="0"/>
      <c r="SQB93" s="0"/>
      <c r="SQC93" s="0"/>
      <c r="SQD93" s="0"/>
      <c r="SQE93" s="0"/>
      <c r="SQF93" s="0"/>
      <c r="SQG93" s="0"/>
      <c r="SQH93" s="0"/>
      <c r="SQI93" s="0"/>
      <c r="SQJ93" s="0"/>
      <c r="SQK93" s="0"/>
      <c r="SQL93" s="0"/>
      <c r="SQM93" s="0"/>
      <c r="SQN93" s="0"/>
      <c r="SQO93" s="0"/>
      <c r="SQP93" s="0"/>
      <c r="SQQ93" s="0"/>
      <c r="SQR93" s="0"/>
      <c r="SQS93" s="0"/>
      <c r="SQT93" s="0"/>
      <c r="SQU93" s="0"/>
      <c r="SQV93" s="0"/>
      <c r="SQW93" s="0"/>
      <c r="SQX93" s="0"/>
      <c r="SQY93" s="0"/>
      <c r="SQZ93" s="0"/>
      <c r="SRA93" s="0"/>
      <c r="SRB93" s="0"/>
      <c r="SRC93" s="0"/>
      <c r="SRD93" s="0"/>
      <c r="SRE93" s="0"/>
      <c r="SRF93" s="0"/>
      <c r="SRG93" s="0"/>
      <c r="SRH93" s="0"/>
      <c r="SRI93" s="0"/>
      <c r="SRJ93" s="0"/>
      <c r="SRK93" s="0"/>
      <c r="SRL93" s="0"/>
      <c r="SRM93" s="0"/>
      <c r="SRN93" s="0"/>
      <c r="SRO93" s="0"/>
      <c r="SRP93" s="0"/>
      <c r="SRQ93" s="0"/>
      <c r="SRR93" s="0"/>
      <c r="SRS93" s="0"/>
      <c r="SRT93" s="0"/>
      <c r="SRU93" s="0"/>
      <c r="SRV93" s="0"/>
      <c r="SRW93" s="0"/>
      <c r="SRX93" s="0"/>
      <c r="SRY93" s="0"/>
      <c r="SRZ93" s="0"/>
      <c r="SSA93" s="0"/>
      <c r="SSB93" s="0"/>
      <c r="SSC93" s="0"/>
      <c r="SSD93" s="0"/>
      <c r="SSE93" s="0"/>
      <c r="SSF93" s="0"/>
      <c r="SSG93" s="0"/>
      <c r="SSH93" s="0"/>
      <c r="SSI93" s="0"/>
      <c r="SSJ93" s="0"/>
      <c r="SSK93" s="0"/>
      <c r="SSL93" s="0"/>
      <c r="SSM93" s="0"/>
      <c r="SSN93" s="0"/>
      <c r="SSO93" s="0"/>
      <c r="SSP93" s="0"/>
      <c r="SSQ93" s="0"/>
      <c r="SSR93" s="0"/>
      <c r="SSS93" s="0"/>
      <c r="SST93" s="0"/>
      <c r="SSU93" s="0"/>
      <c r="SSV93" s="0"/>
      <c r="SSW93" s="0"/>
      <c r="SSX93" s="0"/>
      <c r="SSY93" s="0"/>
      <c r="SSZ93" s="0"/>
      <c r="STA93" s="0"/>
      <c r="STB93" s="0"/>
      <c r="STC93" s="0"/>
      <c r="STD93" s="0"/>
      <c r="STE93" s="0"/>
      <c r="STF93" s="0"/>
      <c r="STG93" s="0"/>
      <c r="STH93" s="0"/>
      <c r="STI93" s="0"/>
      <c r="STJ93" s="0"/>
      <c r="STK93" s="0"/>
      <c r="STL93" s="0"/>
      <c r="STM93" s="0"/>
      <c r="STN93" s="0"/>
      <c r="STO93" s="0"/>
      <c r="STP93" s="0"/>
      <c r="STQ93" s="0"/>
      <c r="STR93" s="0"/>
      <c r="STS93" s="0"/>
      <c r="STT93" s="0"/>
      <c r="STU93" s="0"/>
      <c r="STV93" s="0"/>
      <c r="STW93" s="0"/>
      <c r="STX93" s="0"/>
      <c r="STY93" s="0"/>
      <c r="STZ93" s="0"/>
      <c r="SUA93" s="0"/>
      <c r="SUB93" s="0"/>
      <c r="SUC93" s="0"/>
      <c r="SUD93" s="0"/>
      <c r="SUE93" s="0"/>
      <c r="SUF93" s="0"/>
      <c r="SUG93" s="0"/>
      <c r="SUH93" s="0"/>
      <c r="SUI93" s="0"/>
      <c r="SUJ93" s="0"/>
      <c r="SUK93" s="0"/>
      <c r="SUL93" s="0"/>
      <c r="SUM93" s="0"/>
      <c r="SUN93" s="0"/>
      <c r="SUO93" s="0"/>
      <c r="SUP93" s="0"/>
      <c r="SUQ93" s="0"/>
      <c r="SUR93" s="0"/>
      <c r="SUS93" s="0"/>
      <c r="SUT93" s="0"/>
      <c r="SUU93" s="0"/>
      <c r="SUV93" s="0"/>
      <c r="SUW93" s="0"/>
      <c r="SUX93" s="0"/>
      <c r="SUY93" s="0"/>
      <c r="SUZ93" s="0"/>
      <c r="SVA93" s="0"/>
      <c r="SVB93" s="0"/>
      <c r="SVC93" s="0"/>
      <c r="SVD93" s="0"/>
      <c r="SVE93" s="0"/>
      <c r="SVF93" s="0"/>
      <c r="SVG93" s="0"/>
      <c r="SVH93" s="0"/>
      <c r="SVI93" s="0"/>
      <c r="SVJ93" s="0"/>
      <c r="SVK93" s="0"/>
      <c r="SVL93" s="0"/>
      <c r="SVM93" s="0"/>
      <c r="SVN93" s="0"/>
      <c r="SVO93" s="0"/>
      <c r="SVP93" s="0"/>
      <c r="SVQ93" s="0"/>
      <c r="SVR93" s="0"/>
      <c r="SVS93" s="0"/>
      <c r="SVT93" s="0"/>
      <c r="SVU93" s="0"/>
      <c r="SVV93" s="0"/>
      <c r="SVW93" s="0"/>
      <c r="SVX93" s="0"/>
      <c r="SVY93" s="0"/>
      <c r="SVZ93" s="0"/>
      <c r="SWA93" s="0"/>
      <c r="SWB93" s="0"/>
      <c r="SWC93" s="0"/>
      <c r="SWD93" s="0"/>
      <c r="SWE93" s="0"/>
      <c r="SWF93" s="0"/>
      <c r="SWG93" s="0"/>
      <c r="SWH93" s="0"/>
      <c r="SWI93" s="0"/>
      <c r="SWJ93" s="0"/>
      <c r="SWK93" s="0"/>
      <c r="SWL93" s="0"/>
      <c r="SWM93" s="0"/>
      <c r="SWN93" s="0"/>
      <c r="SWO93" s="0"/>
      <c r="SWP93" s="0"/>
      <c r="SWQ93" s="0"/>
      <c r="SWR93" s="0"/>
      <c r="SWS93" s="0"/>
      <c r="SWT93" s="0"/>
      <c r="SWU93" s="0"/>
      <c r="SWV93" s="0"/>
      <c r="SWW93" s="0"/>
      <c r="SWX93" s="0"/>
      <c r="SWY93" s="0"/>
      <c r="SWZ93" s="0"/>
      <c r="SXA93" s="0"/>
      <c r="SXB93" s="0"/>
      <c r="SXC93" s="0"/>
      <c r="SXD93" s="0"/>
      <c r="SXE93" s="0"/>
      <c r="SXF93" s="0"/>
      <c r="SXG93" s="0"/>
      <c r="SXH93" s="0"/>
      <c r="SXI93" s="0"/>
      <c r="SXJ93" s="0"/>
      <c r="SXK93" s="0"/>
      <c r="SXL93" s="0"/>
      <c r="SXM93" s="0"/>
      <c r="SXN93" s="0"/>
      <c r="SXO93" s="0"/>
      <c r="SXP93" s="0"/>
      <c r="SXQ93" s="0"/>
      <c r="SXR93" s="0"/>
      <c r="SXS93" s="0"/>
      <c r="SXT93" s="0"/>
      <c r="SXU93" s="0"/>
      <c r="SXV93" s="0"/>
      <c r="SXW93" s="0"/>
      <c r="SXX93" s="0"/>
      <c r="SXY93" s="0"/>
      <c r="SXZ93" s="0"/>
      <c r="SYA93" s="0"/>
      <c r="SYB93" s="0"/>
      <c r="SYC93" s="0"/>
      <c r="SYD93" s="0"/>
      <c r="SYE93" s="0"/>
      <c r="SYF93" s="0"/>
      <c r="SYG93" s="0"/>
      <c r="SYH93" s="0"/>
      <c r="SYI93" s="0"/>
      <c r="SYJ93" s="0"/>
      <c r="SYK93" s="0"/>
      <c r="SYL93" s="0"/>
      <c r="SYM93" s="0"/>
      <c r="SYN93" s="0"/>
      <c r="SYO93" s="0"/>
      <c r="SYP93" s="0"/>
      <c r="SYQ93" s="0"/>
      <c r="SYR93" s="0"/>
      <c r="SYS93" s="0"/>
      <c r="SYT93" s="0"/>
      <c r="SYU93" s="0"/>
      <c r="SYV93" s="0"/>
      <c r="SYW93" s="0"/>
      <c r="SYX93" s="0"/>
      <c r="SYY93" s="0"/>
      <c r="SYZ93" s="0"/>
      <c r="SZA93" s="0"/>
      <c r="SZB93" s="0"/>
      <c r="SZC93" s="0"/>
      <c r="SZD93" s="0"/>
      <c r="SZE93" s="0"/>
      <c r="SZF93" s="0"/>
      <c r="SZG93" s="0"/>
      <c r="SZH93" s="0"/>
      <c r="SZI93" s="0"/>
      <c r="SZJ93" s="0"/>
      <c r="SZK93" s="0"/>
      <c r="SZL93" s="0"/>
      <c r="SZM93" s="0"/>
      <c r="SZN93" s="0"/>
      <c r="SZO93" s="0"/>
      <c r="SZP93" s="0"/>
      <c r="SZQ93" s="0"/>
      <c r="SZR93" s="0"/>
      <c r="SZS93" s="0"/>
      <c r="SZT93" s="0"/>
      <c r="SZU93" s="0"/>
      <c r="SZV93" s="0"/>
      <c r="SZW93" s="0"/>
      <c r="SZX93" s="0"/>
      <c r="SZY93" s="0"/>
      <c r="SZZ93" s="0"/>
      <c r="TAA93" s="0"/>
      <c r="TAB93" s="0"/>
      <c r="TAC93" s="0"/>
      <c r="TAD93" s="0"/>
      <c r="TAE93" s="0"/>
      <c r="TAF93" s="0"/>
      <c r="TAG93" s="0"/>
      <c r="TAH93" s="0"/>
      <c r="TAI93" s="0"/>
      <c r="TAJ93" s="0"/>
      <c r="TAK93" s="0"/>
      <c r="TAL93" s="0"/>
      <c r="TAM93" s="0"/>
      <c r="TAN93" s="0"/>
      <c r="TAO93" s="0"/>
      <c r="TAP93" s="0"/>
      <c r="TAQ93" s="0"/>
      <c r="TAR93" s="0"/>
      <c r="TAS93" s="0"/>
      <c r="TAT93" s="0"/>
      <c r="TAU93" s="0"/>
      <c r="TAV93" s="0"/>
      <c r="TAW93" s="0"/>
      <c r="TAX93" s="0"/>
      <c r="TAY93" s="0"/>
      <c r="TAZ93" s="0"/>
      <c r="TBA93" s="0"/>
      <c r="TBB93" s="0"/>
      <c r="TBC93" s="0"/>
      <c r="TBD93" s="0"/>
      <c r="TBE93" s="0"/>
      <c r="TBF93" s="0"/>
      <c r="TBG93" s="0"/>
      <c r="TBH93" s="0"/>
      <c r="TBI93" s="0"/>
      <c r="TBJ93" s="0"/>
      <c r="TBK93" s="0"/>
      <c r="TBL93" s="0"/>
      <c r="TBM93" s="0"/>
      <c r="TBN93" s="0"/>
      <c r="TBO93" s="0"/>
      <c r="TBP93" s="0"/>
      <c r="TBQ93" s="0"/>
      <c r="TBR93" s="0"/>
      <c r="TBS93" s="0"/>
      <c r="TBT93" s="0"/>
      <c r="TBU93" s="0"/>
      <c r="TBV93" s="0"/>
      <c r="TBW93" s="0"/>
      <c r="TBX93" s="0"/>
      <c r="TBY93" s="0"/>
      <c r="TBZ93" s="0"/>
      <c r="TCA93" s="0"/>
      <c r="TCB93" s="0"/>
      <c r="TCC93" s="0"/>
      <c r="TCD93" s="0"/>
      <c r="TCE93" s="0"/>
      <c r="TCF93" s="0"/>
      <c r="TCG93" s="0"/>
      <c r="TCH93" s="0"/>
      <c r="TCI93" s="0"/>
      <c r="TCJ93" s="0"/>
      <c r="TCK93" s="0"/>
      <c r="TCL93" s="0"/>
      <c r="TCM93" s="0"/>
      <c r="TCN93" s="0"/>
      <c r="TCO93" s="0"/>
      <c r="TCP93" s="0"/>
      <c r="TCQ93" s="0"/>
      <c r="TCR93" s="0"/>
      <c r="TCS93" s="0"/>
      <c r="TCT93" s="0"/>
      <c r="TCU93" s="0"/>
      <c r="TCV93" s="0"/>
      <c r="TCW93" s="0"/>
      <c r="TCX93" s="0"/>
      <c r="TCY93" s="0"/>
      <c r="TCZ93" s="0"/>
      <c r="TDA93" s="0"/>
      <c r="TDB93" s="0"/>
      <c r="TDC93" s="0"/>
      <c r="TDD93" s="0"/>
      <c r="TDE93" s="0"/>
      <c r="TDF93" s="0"/>
      <c r="TDG93" s="0"/>
      <c r="TDH93" s="0"/>
      <c r="TDI93" s="0"/>
      <c r="TDJ93" s="0"/>
      <c r="TDK93" s="0"/>
      <c r="TDL93" s="0"/>
      <c r="TDM93" s="0"/>
      <c r="TDN93" s="0"/>
      <c r="TDO93" s="0"/>
      <c r="TDP93" s="0"/>
      <c r="TDQ93" s="0"/>
      <c r="TDR93" s="0"/>
      <c r="TDS93" s="0"/>
      <c r="TDT93" s="0"/>
      <c r="TDU93" s="0"/>
      <c r="TDV93" s="0"/>
      <c r="TDW93" s="0"/>
      <c r="TDX93" s="0"/>
      <c r="TDY93" s="0"/>
      <c r="TDZ93" s="0"/>
      <c r="TEA93" s="0"/>
      <c r="TEB93" s="0"/>
      <c r="TEC93" s="0"/>
      <c r="TED93" s="0"/>
      <c r="TEE93" s="0"/>
      <c r="TEF93" s="0"/>
      <c r="TEG93" s="0"/>
      <c r="TEH93" s="0"/>
      <c r="TEI93" s="0"/>
      <c r="TEJ93" s="0"/>
      <c r="TEK93" s="0"/>
      <c r="TEL93" s="0"/>
      <c r="TEM93" s="0"/>
      <c r="TEN93" s="0"/>
      <c r="TEO93" s="0"/>
      <c r="TEP93" s="0"/>
      <c r="TEQ93" s="0"/>
      <c r="TER93" s="0"/>
      <c r="TES93" s="0"/>
      <c r="TET93" s="0"/>
      <c r="TEU93" s="0"/>
      <c r="TEV93" s="0"/>
      <c r="TEW93" s="0"/>
      <c r="TEX93" s="0"/>
      <c r="TEY93" s="0"/>
      <c r="TEZ93" s="0"/>
      <c r="TFA93" s="0"/>
      <c r="TFB93" s="0"/>
      <c r="TFC93" s="0"/>
      <c r="TFD93" s="0"/>
      <c r="TFE93" s="0"/>
      <c r="TFF93" s="0"/>
      <c r="TFG93" s="0"/>
      <c r="TFH93" s="0"/>
      <c r="TFI93" s="0"/>
      <c r="TFJ93" s="0"/>
      <c r="TFK93" s="0"/>
      <c r="TFL93" s="0"/>
      <c r="TFM93" s="0"/>
      <c r="TFN93" s="0"/>
      <c r="TFO93" s="0"/>
      <c r="TFP93" s="0"/>
      <c r="TFQ93" s="0"/>
      <c r="TFR93" s="0"/>
      <c r="TFS93" s="0"/>
      <c r="TFT93" s="0"/>
      <c r="TFU93" s="0"/>
      <c r="TFV93" s="0"/>
      <c r="TFW93" s="0"/>
      <c r="TFX93" s="0"/>
      <c r="TFY93" s="0"/>
      <c r="TFZ93" s="0"/>
      <c r="TGA93" s="0"/>
      <c r="TGB93" s="0"/>
      <c r="TGC93" s="0"/>
      <c r="TGD93" s="0"/>
      <c r="TGE93" s="0"/>
      <c r="TGF93" s="0"/>
      <c r="TGG93" s="0"/>
      <c r="TGH93" s="0"/>
      <c r="TGI93" s="0"/>
      <c r="TGJ93" s="0"/>
      <c r="TGK93" s="0"/>
      <c r="TGL93" s="0"/>
      <c r="TGM93" s="0"/>
      <c r="TGN93" s="0"/>
      <c r="TGO93" s="0"/>
      <c r="TGP93" s="0"/>
      <c r="TGQ93" s="0"/>
      <c r="TGR93" s="0"/>
      <c r="TGS93" s="0"/>
      <c r="TGT93" s="0"/>
      <c r="TGU93" s="0"/>
      <c r="TGV93" s="0"/>
      <c r="TGW93" s="0"/>
      <c r="TGX93" s="0"/>
      <c r="TGY93" s="0"/>
      <c r="TGZ93" s="0"/>
      <c r="THA93" s="0"/>
      <c r="THB93" s="0"/>
      <c r="THC93" s="0"/>
      <c r="THD93" s="0"/>
      <c r="THE93" s="0"/>
      <c r="THF93" s="0"/>
      <c r="THG93" s="0"/>
      <c r="THH93" s="0"/>
      <c r="THI93" s="0"/>
      <c r="THJ93" s="0"/>
      <c r="THK93" s="0"/>
      <c r="THL93" s="0"/>
      <c r="THM93" s="0"/>
      <c r="THN93" s="0"/>
      <c r="THO93" s="0"/>
      <c r="THP93" s="0"/>
      <c r="THQ93" s="0"/>
      <c r="THR93" s="0"/>
      <c r="THS93" s="0"/>
      <c r="THT93" s="0"/>
      <c r="THU93" s="0"/>
      <c r="THV93" s="0"/>
      <c r="THW93" s="0"/>
      <c r="THX93" s="0"/>
      <c r="THY93" s="0"/>
      <c r="THZ93" s="0"/>
      <c r="TIA93" s="0"/>
      <c r="TIB93" s="0"/>
      <c r="TIC93" s="0"/>
      <c r="TID93" s="0"/>
      <c r="TIE93" s="0"/>
      <c r="TIF93" s="0"/>
      <c r="TIG93" s="0"/>
      <c r="TIH93" s="0"/>
      <c r="TII93" s="0"/>
      <c r="TIJ93" s="0"/>
      <c r="TIK93" s="0"/>
      <c r="TIL93" s="0"/>
      <c r="TIM93" s="0"/>
      <c r="TIN93" s="0"/>
      <c r="TIO93" s="0"/>
      <c r="TIP93" s="0"/>
      <c r="TIQ93" s="0"/>
      <c r="TIR93" s="0"/>
      <c r="TIS93" s="0"/>
      <c r="TIT93" s="0"/>
      <c r="TIU93" s="0"/>
      <c r="TIV93" s="0"/>
      <c r="TIW93" s="0"/>
      <c r="TIX93" s="0"/>
      <c r="TIY93" s="0"/>
      <c r="TIZ93" s="0"/>
      <c r="TJA93" s="0"/>
      <c r="TJB93" s="0"/>
      <c r="TJC93" s="0"/>
      <c r="TJD93" s="0"/>
      <c r="TJE93" s="0"/>
      <c r="TJF93" s="0"/>
      <c r="TJG93" s="0"/>
      <c r="TJH93" s="0"/>
      <c r="TJI93" s="0"/>
      <c r="TJJ93" s="0"/>
      <c r="TJK93" s="0"/>
      <c r="TJL93" s="0"/>
      <c r="TJM93" s="0"/>
      <c r="TJN93" s="0"/>
      <c r="TJO93" s="0"/>
      <c r="TJP93" s="0"/>
      <c r="TJQ93" s="0"/>
      <c r="TJR93" s="0"/>
      <c r="TJS93" s="0"/>
      <c r="TJT93" s="0"/>
      <c r="TJU93" s="0"/>
      <c r="TJV93" s="0"/>
      <c r="TJW93" s="0"/>
      <c r="TJX93" s="0"/>
      <c r="TJY93" s="0"/>
      <c r="TJZ93" s="0"/>
      <c r="TKA93" s="0"/>
      <c r="TKB93" s="0"/>
      <c r="TKC93" s="0"/>
      <c r="TKD93" s="0"/>
      <c r="TKE93" s="0"/>
      <c r="TKF93" s="0"/>
      <c r="TKG93" s="0"/>
      <c r="TKH93" s="0"/>
      <c r="TKI93" s="0"/>
      <c r="TKJ93" s="0"/>
      <c r="TKK93" s="0"/>
      <c r="TKL93" s="0"/>
      <c r="TKM93" s="0"/>
      <c r="TKN93" s="0"/>
      <c r="TKO93" s="0"/>
      <c r="TKP93" s="0"/>
      <c r="TKQ93" s="0"/>
      <c r="TKR93" s="0"/>
      <c r="TKS93" s="0"/>
      <c r="TKT93" s="0"/>
      <c r="TKU93" s="0"/>
      <c r="TKV93" s="0"/>
      <c r="TKW93" s="0"/>
      <c r="TKX93" s="0"/>
      <c r="TKY93" s="0"/>
      <c r="TKZ93" s="0"/>
      <c r="TLA93" s="0"/>
      <c r="TLB93" s="0"/>
      <c r="TLC93" s="0"/>
      <c r="TLD93" s="0"/>
      <c r="TLE93" s="0"/>
      <c r="TLF93" s="0"/>
      <c r="TLG93" s="0"/>
      <c r="TLH93" s="0"/>
      <c r="TLI93" s="0"/>
      <c r="TLJ93" s="0"/>
      <c r="TLK93" s="0"/>
      <c r="TLL93" s="0"/>
      <c r="TLM93" s="0"/>
      <c r="TLN93" s="0"/>
      <c r="TLO93" s="0"/>
      <c r="TLP93" s="0"/>
      <c r="TLQ93" s="0"/>
      <c r="TLR93" s="0"/>
      <c r="TLS93" s="0"/>
      <c r="TLT93" s="0"/>
      <c r="TLU93" s="0"/>
      <c r="TLV93" s="0"/>
      <c r="TLW93" s="0"/>
      <c r="TLX93" s="0"/>
      <c r="TLY93" s="0"/>
      <c r="TLZ93" s="0"/>
      <c r="TMA93" s="0"/>
      <c r="TMB93" s="0"/>
      <c r="TMC93" s="0"/>
      <c r="TMD93" s="0"/>
      <c r="TME93" s="0"/>
      <c r="TMF93" s="0"/>
      <c r="TMG93" s="0"/>
      <c r="TMH93" s="0"/>
      <c r="TMI93" s="0"/>
      <c r="TMJ93" s="0"/>
      <c r="TMK93" s="0"/>
      <c r="TML93" s="0"/>
      <c r="TMM93" s="0"/>
      <c r="TMN93" s="0"/>
      <c r="TMO93" s="0"/>
      <c r="TMP93" s="0"/>
      <c r="TMQ93" s="0"/>
      <c r="TMR93" s="0"/>
      <c r="TMS93" s="0"/>
      <c r="TMT93" s="0"/>
      <c r="TMU93" s="0"/>
      <c r="TMV93" s="0"/>
      <c r="TMW93" s="0"/>
      <c r="TMX93" s="0"/>
      <c r="TMY93" s="0"/>
      <c r="TMZ93" s="0"/>
      <c r="TNA93" s="0"/>
      <c r="TNB93" s="0"/>
      <c r="TNC93" s="0"/>
      <c r="TND93" s="0"/>
      <c r="TNE93" s="0"/>
      <c r="TNF93" s="0"/>
      <c r="TNG93" s="0"/>
      <c r="TNH93" s="0"/>
      <c r="TNI93" s="0"/>
      <c r="TNJ93" s="0"/>
      <c r="TNK93" s="0"/>
      <c r="TNL93" s="0"/>
      <c r="TNM93" s="0"/>
      <c r="TNN93" s="0"/>
      <c r="TNO93" s="0"/>
      <c r="TNP93" s="0"/>
      <c r="TNQ93" s="0"/>
      <c r="TNR93" s="0"/>
      <c r="TNS93" s="0"/>
      <c r="TNT93" s="0"/>
      <c r="TNU93" s="0"/>
      <c r="TNV93" s="0"/>
      <c r="TNW93" s="0"/>
      <c r="TNX93" s="0"/>
      <c r="TNY93" s="0"/>
      <c r="TNZ93" s="0"/>
      <c r="TOA93" s="0"/>
      <c r="TOB93" s="0"/>
      <c r="TOC93" s="0"/>
      <c r="TOD93" s="0"/>
      <c r="TOE93" s="0"/>
      <c r="TOF93" s="0"/>
      <c r="TOG93" s="0"/>
      <c r="TOH93" s="0"/>
      <c r="TOI93" s="0"/>
      <c r="TOJ93" s="0"/>
      <c r="TOK93" s="0"/>
      <c r="TOL93" s="0"/>
      <c r="TOM93" s="0"/>
      <c r="TON93" s="0"/>
      <c r="TOO93" s="0"/>
      <c r="TOP93" s="0"/>
      <c r="TOQ93" s="0"/>
      <c r="TOR93" s="0"/>
      <c r="TOS93" s="0"/>
      <c r="TOT93" s="0"/>
      <c r="TOU93" s="0"/>
      <c r="TOV93" s="0"/>
      <c r="TOW93" s="0"/>
      <c r="TOX93" s="0"/>
      <c r="TOY93" s="0"/>
      <c r="TOZ93" s="0"/>
      <c r="TPA93" s="0"/>
      <c r="TPB93" s="0"/>
      <c r="TPC93" s="0"/>
      <c r="TPD93" s="0"/>
      <c r="TPE93" s="0"/>
      <c r="TPF93" s="0"/>
      <c r="TPG93" s="0"/>
      <c r="TPH93" s="0"/>
      <c r="TPI93" s="0"/>
      <c r="TPJ93" s="0"/>
      <c r="TPK93" s="0"/>
      <c r="TPL93" s="0"/>
      <c r="TPM93" s="0"/>
      <c r="TPN93" s="0"/>
      <c r="TPO93" s="0"/>
      <c r="TPP93" s="0"/>
      <c r="TPQ93" s="0"/>
      <c r="TPR93" s="0"/>
      <c r="TPS93" s="0"/>
      <c r="TPT93" s="0"/>
      <c r="TPU93" s="0"/>
      <c r="TPV93" s="0"/>
      <c r="TPW93" s="0"/>
      <c r="TPX93" s="0"/>
      <c r="TPY93" s="0"/>
      <c r="TPZ93" s="0"/>
      <c r="TQA93" s="0"/>
      <c r="TQB93" s="0"/>
      <c r="TQC93" s="0"/>
      <c r="TQD93" s="0"/>
      <c r="TQE93" s="0"/>
      <c r="TQF93" s="0"/>
      <c r="TQG93" s="0"/>
      <c r="TQH93" s="0"/>
      <c r="TQI93" s="0"/>
      <c r="TQJ93" s="0"/>
      <c r="TQK93" s="0"/>
      <c r="TQL93" s="0"/>
      <c r="TQM93" s="0"/>
      <c r="TQN93" s="0"/>
      <c r="TQO93" s="0"/>
      <c r="TQP93" s="0"/>
      <c r="TQQ93" s="0"/>
      <c r="TQR93" s="0"/>
      <c r="TQS93" s="0"/>
      <c r="TQT93" s="0"/>
      <c r="TQU93" s="0"/>
      <c r="TQV93" s="0"/>
      <c r="TQW93" s="0"/>
      <c r="TQX93" s="0"/>
      <c r="TQY93" s="0"/>
      <c r="TQZ93" s="0"/>
      <c r="TRA93" s="0"/>
      <c r="TRB93" s="0"/>
      <c r="TRC93" s="0"/>
      <c r="TRD93" s="0"/>
      <c r="TRE93" s="0"/>
      <c r="TRF93" s="0"/>
      <c r="TRG93" s="0"/>
      <c r="TRH93" s="0"/>
      <c r="TRI93" s="0"/>
      <c r="TRJ93" s="0"/>
      <c r="TRK93" s="0"/>
      <c r="TRL93" s="0"/>
      <c r="TRM93" s="0"/>
      <c r="TRN93" s="0"/>
      <c r="TRO93" s="0"/>
      <c r="TRP93" s="0"/>
      <c r="TRQ93" s="0"/>
      <c r="TRR93" s="0"/>
      <c r="TRS93" s="0"/>
      <c r="TRT93" s="0"/>
      <c r="TRU93" s="0"/>
      <c r="TRV93" s="0"/>
      <c r="TRW93" s="0"/>
      <c r="TRX93" s="0"/>
      <c r="TRY93" s="0"/>
      <c r="TRZ93" s="0"/>
      <c r="TSA93" s="0"/>
      <c r="TSB93" s="0"/>
      <c r="TSC93" s="0"/>
      <c r="TSD93" s="0"/>
      <c r="TSE93" s="0"/>
      <c r="TSF93" s="0"/>
      <c r="TSG93" s="0"/>
      <c r="TSH93" s="0"/>
      <c r="TSI93" s="0"/>
      <c r="TSJ93" s="0"/>
      <c r="TSK93" s="0"/>
      <c r="TSL93" s="0"/>
      <c r="TSM93" s="0"/>
      <c r="TSN93" s="0"/>
      <c r="TSO93" s="0"/>
      <c r="TSP93" s="0"/>
      <c r="TSQ93" s="0"/>
      <c r="TSR93" s="0"/>
      <c r="TSS93" s="0"/>
      <c r="TST93" s="0"/>
      <c r="TSU93" s="0"/>
      <c r="TSV93" s="0"/>
      <c r="TSW93" s="0"/>
      <c r="TSX93" s="0"/>
      <c r="TSY93" s="0"/>
      <c r="TSZ93" s="0"/>
      <c r="TTA93" s="0"/>
      <c r="TTB93" s="0"/>
      <c r="TTC93" s="0"/>
      <c r="TTD93" s="0"/>
      <c r="TTE93" s="0"/>
      <c r="TTF93" s="0"/>
      <c r="TTG93" s="0"/>
      <c r="TTH93" s="0"/>
      <c r="TTI93" s="0"/>
      <c r="TTJ93" s="0"/>
      <c r="TTK93" s="0"/>
      <c r="TTL93" s="0"/>
      <c r="TTM93" s="0"/>
      <c r="TTN93" s="0"/>
      <c r="TTO93" s="0"/>
      <c r="TTP93" s="0"/>
      <c r="TTQ93" s="0"/>
      <c r="TTR93" s="0"/>
      <c r="TTS93" s="0"/>
      <c r="TTT93" s="0"/>
      <c r="TTU93" s="0"/>
      <c r="TTV93" s="0"/>
      <c r="TTW93" s="0"/>
      <c r="TTX93" s="0"/>
      <c r="TTY93" s="0"/>
      <c r="TTZ93" s="0"/>
      <c r="TUA93" s="0"/>
      <c r="TUB93" s="0"/>
      <c r="TUC93" s="0"/>
      <c r="TUD93" s="0"/>
      <c r="TUE93" s="0"/>
      <c r="TUF93" s="0"/>
      <c r="TUG93" s="0"/>
      <c r="TUH93" s="0"/>
      <c r="TUI93" s="0"/>
      <c r="TUJ93" s="0"/>
      <c r="TUK93" s="0"/>
      <c r="TUL93" s="0"/>
      <c r="TUM93" s="0"/>
      <c r="TUN93" s="0"/>
      <c r="TUO93" s="0"/>
      <c r="TUP93" s="0"/>
      <c r="TUQ93" s="0"/>
      <c r="TUR93" s="0"/>
      <c r="TUS93" s="0"/>
      <c r="TUT93" s="0"/>
      <c r="TUU93" s="0"/>
      <c r="TUV93" s="0"/>
      <c r="TUW93" s="0"/>
      <c r="TUX93" s="0"/>
      <c r="TUY93" s="0"/>
      <c r="TUZ93" s="0"/>
      <c r="TVA93" s="0"/>
      <c r="TVB93" s="0"/>
      <c r="TVC93" s="0"/>
      <c r="TVD93" s="0"/>
      <c r="TVE93" s="0"/>
      <c r="TVF93" s="0"/>
      <c r="TVG93" s="0"/>
      <c r="TVH93" s="0"/>
      <c r="TVI93" s="0"/>
      <c r="TVJ93" s="0"/>
      <c r="TVK93" s="0"/>
      <c r="TVL93" s="0"/>
      <c r="TVM93" s="0"/>
      <c r="TVN93" s="0"/>
      <c r="TVO93" s="0"/>
      <c r="TVP93" s="0"/>
      <c r="TVQ93" s="0"/>
      <c r="TVR93" s="0"/>
      <c r="TVS93" s="0"/>
      <c r="TVT93" s="0"/>
      <c r="TVU93" s="0"/>
      <c r="TVV93" s="0"/>
      <c r="TVW93" s="0"/>
      <c r="TVX93" s="0"/>
      <c r="TVY93" s="0"/>
      <c r="TVZ93" s="0"/>
      <c r="TWA93" s="0"/>
      <c r="TWB93" s="0"/>
      <c r="TWC93" s="0"/>
      <c r="TWD93" s="0"/>
      <c r="TWE93" s="0"/>
      <c r="TWF93" s="0"/>
      <c r="TWG93" s="0"/>
      <c r="TWH93" s="0"/>
      <c r="TWI93" s="0"/>
      <c r="TWJ93" s="0"/>
      <c r="TWK93" s="0"/>
      <c r="TWL93" s="0"/>
      <c r="TWM93" s="0"/>
      <c r="TWN93" s="0"/>
      <c r="TWO93" s="0"/>
      <c r="TWP93" s="0"/>
      <c r="TWQ93" s="0"/>
      <c r="TWR93" s="0"/>
      <c r="TWS93" s="0"/>
      <c r="TWT93" s="0"/>
      <c r="TWU93" s="0"/>
      <c r="TWV93" s="0"/>
      <c r="TWW93" s="0"/>
      <c r="TWX93" s="0"/>
      <c r="TWY93" s="0"/>
      <c r="TWZ93" s="0"/>
      <c r="TXA93" s="0"/>
      <c r="TXB93" s="0"/>
      <c r="TXC93" s="0"/>
      <c r="TXD93" s="0"/>
      <c r="TXE93" s="0"/>
      <c r="TXF93" s="0"/>
      <c r="TXG93" s="0"/>
      <c r="TXH93" s="0"/>
      <c r="TXI93" s="0"/>
      <c r="TXJ93" s="0"/>
      <c r="TXK93" s="0"/>
      <c r="TXL93" s="0"/>
      <c r="TXM93" s="0"/>
      <c r="TXN93" s="0"/>
      <c r="TXO93" s="0"/>
      <c r="TXP93" s="0"/>
      <c r="TXQ93" s="0"/>
      <c r="TXR93" s="0"/>
      <c r="TXS93" s="0"/>
      <c r="TXT93" s="0"/>
      <c r="TXU93" s="0"/>
      <c r="TXV93" s="0"/>
      <c r="TXW93" s="0"/>
      <c r="TXX93" s="0"/>
      <c r="TXY93" s="0"/>
      <c r="TXZ93" s="0"/>
      <c r="TYA93" s="0"/>
      <c r="TYB93" s="0"/>
      <c r="TYC93" s="0"/>
      <c r="TYD93" s="0"/>
      <c r="TYE93" s="0"/>
      <c r="TYF93" s="0"/>
      <c r="TYG93" s="0"/>
      <c r="TYH93" s="0"/>
      <c r="TYI93" s="0"/>
      <c r="TYJ93" s="0"/>
      <c r="TYK93" s="0"/>
      <c r="TYL93" s="0"/>
      <c r="TYM93" s="0"/>
      <c r="TYN93" s="0"/>
      <c r="TYO93" s="0"/>
      <c r="TYP93" s="0"/>
      <c r="TYQ93" s="0"/>
      <c r="TYR93" s="0"/>
      <c r="TYS93" s="0"/>
      <c r="TYT93" s="0"/>
      <c r="TYU93" s="0"/>
      <c r="TYV93" s="0"/>
      <c r="TYW93" s="0"/>
      <c r="TYX93" s="0"/>
      <c r="TYY93" s="0"/>
      <c r="TYZ93" s="0"/>
      <c r="TZA93" s="0"/>
      <c r="TZB93" s="0"/>
      <c r="TZC93" s="0"/>
      <c r="TZD93" s="0"/>
      <c r="TZE93" s="0"/>
      <c r="TZF93" s="0"/>
      <c r="TZG93" s="0"/>
      <c r="TZH93" s="0"/>
      <c r="TZI93" s="0"/>
      <c r="TZJ93" s="0"/>
      <c r="TZK93" s="0"/>
      <c r="TZL93" s="0"/>
      <c r="TZM93" s="0"/>
      <c r="TZN93" s="0"/>
      <c r="TZO93" s="0"/>
      <c r="TZP93" s="0"/>
      <c r="TZQ93" s="0"/>
      <c r="TZR93" s="0"/>
      <c r="TZS93" s="0"/>
      <c r="TZT93" s="0"/>
      <c r="TZU93" s="0"/>
      <c r="TZV93" s="0"/>
      <c r="TZW93" s="0"/>
      <c r="TZX93" s="0"/>
      <c r="TZY93" s="0"/>
      <c r="TZZ93" s="0"/>
      <c r="UAA93" s="0"/>
      <c r="UAB93" s="0"/>
      <c r="UAC93" s="0"/>
      <c r="UAD93" s="0"/>
      <c r="UAE93" s="0"/>
      <c r="UAF93" s="0"/>
      <c r="UAG93" s="0"/>
      <c r="UAH93" s="0"/>
      <c r="UAI93" s="0"/>
      <c r="UAJ93" s="0"/>
      <c r="UAK93" s="0"/>
      <c r="UAL93" s="0"/>
      <c r="UAM93" s="0"/>
      <c r="UAN93" s="0"/>
      <c r="UAO93" s="0"/>
      <c r="UAP93" s="0"/>
      <c r="UAQ93" s="0"/>
      <c r="UAR93" s="0"/>
      <c r="UAS93" s="0"/>
      <c r="UAT93" s="0"/>
      <c r="UAU93" s="0"/>
      <c r="UAV93" s="0"/>
      <c r="UAW93" s="0"/>
      <c r="UAX93" s="0"/>
      <c r="UAY93" s="0"/>
      <c r="UAZ93" s="0"/>
      <c r="UBA93" s="0"/>
      <c r="UBB93" s="0"/>
      <c r="UBC93" s="0"/>
      <c r="UBD93" s="0"/>
      <c r="UBE93" s="0"/>
      <c r="UBF93" s="0"/>
      <c r="UBG93" s="0"/>
      <c r="UBH93" s="0"/>
      <c r="UBI93" s="0"/>
      <c r="UBJ93" s="0"/>
      <c r="UBK93" s="0"/>
      <c r="UBL93" s="0"/>
      <c r="UBM93" s="0"/>
      <c r="UBN93" s="0"/>
      <c r="UBO93" s="0"/>
      <c r="UBP93" s="0"/>
      <c r="UBQ93" s="0"/>
      <c r="UBR93" s="0"/>
      <c r="UBS93" s="0"/>
      <c r="UBT93" s="0"/>
      <c r="UBU93" s="0"/>
      <c r="UBV93" s="0"/>
      <c r="UBW93" s="0"/>
      <c r="UBX93" s="0"/>
      <c r="UBY93" s="0"/>
      <c r="UBZ93" s="0"/>
      <c r="UCA93" s="0"/>
      <c r="UCB93" s="0"/>
      <c r="UCC93" s="0"/>
      <c r="UCD93" s="0"/>
      <c r="UCE93" s="0"/>
      <c r="UCF93" s="0"/>
      <c r="UCG93" s="0"/>
      <c r="UCH93" s="0"/>
      <c r="UCI93" s="0"/>
      <c r="UCJ93" s="0"/>
      <c r="UCK93" s="0"/>
      <c r="UCL93" s="0"/>
      <c r="UCM93" s="0"/>
      <c r="UCN93" s="0"/>
      <c r="UCO93" s="0"/>
      <c r="UCP93" s="0"/>
      <c r="UCQ93" s="0"/>
      <c r="UCR93" s="0"/>
      <c r="UCS93" s="0"/>
      <c r="UCT93" s="0"/>
      <c r="UCU93" s="0"/>
      <c r="UCV93" s="0"/>
      <c r="UCW93" s="0"/>
      <c r="UCX93" s="0"/>
      <c r="UCY93" s="0"/>
      <c r="UCZ93" s="0"/>
      <c r="UDA93" s="0"/>
      <c r="UDB93" s="0"/>
      <c r="UDC93" s="0"/>
      <c r="UDD93" s="0"/>
      <c r="UDE93" s="0"/>
      <c r="UDF93" s="0"/>
      <c r="UDG93" s="0"/>
      <c r="UDH93" s="0"/>
      <c r="UDI93" s="0"/>
      <c r="UDJ93" s="0"/>
      <c r="UDK93" s="0"/>
      <c r="UDL93" s="0"/>
      <c r="UDM93" s="0"/>
      <c r="UDN93" s="0"/>
      <c r="UDO93" s="0"/>
      <c r="UDP93" s="0"/>
      <c r="UDQ93" s="0"/>
      <c r="UDR93" s="0"/>
      <c r="UDS93" s="0"/>
      <c r="UDT93" s="0"/>
      <c r="UDU93" s="0"/>
      <c r="UDV93" s="0"/>
      <c r="UDW93" s="0"/>
      <c r="UDX93" s="0"/>
      <c r="UDY93" s="0"/>
      <c r="UDZ93" s="0"/>
      <c r="UEA93" s="0"/>
      <c r="UEB93" s="0"/>
      <c r="UEC93" s="0"/>
      <c r="UED93" s="0"/>
      <c r="UEE93" s="0"/>
      <c r="UEF93" s="0"/>
      <c r="UEG93" s="0"/>
      <c r="UEH93" s="0"/>
      <c r="UEI93" s="0"/>
      <c r="UEJ93" s="0"/>
      <c r="UEK93" s="0"/>
      <c r="UEL93" s="0"/>
      <c r="UEM93" s="0"/>
      <c r="UEN93" s="0"/>
      <c r="UEO93" s="0"/>
      <c r="UEP93" s="0"/>
      <c r="UEQ93" s="0"/>
      <c r="UER93" s="0"/>
      <c r="UES93" s="0"/>
      <c r="UET93" s="0"/>
      <c r="UEU93" s="0"/>
      <c r="UEV93" s="0"/>
      <c r="UEW93" s="0"/>
      <c r="UEX93" s="0"/>
      <c r="UEY93" s="0"/>
      <c r="UEZ93" s="0"/>
      <c r="UFA93" s="0"/>
      <c r="UFB93" s="0"/>
      <c r="UFC93" s="0"/>
      <c r="UFD93" s="0"/>
      <c r="UFE93" s="0"/>
      <c r="UFF93" s="0"/>
      <c r="UFG93" s="0"/>
      <c r="UFH93" s="0"/>
      <c r="UFI93" s="0"/>
      <c r="UFJ93" s="0"/>
      <c r="UFK93" s="0"/>
      <c r="UFL93" s="0"/>
      <c r="UFM93" s="0"/>
      <c r="UFN93" s="0"/>
      <c r="UFO93" s="0"/>
      <c r="UFP93" s="0"/>
      <c r="UFQ93" s="0"/>
      <c r="UFR93" s="0"/>
      <c r="UFS93" s="0"/>
      <c r="UFT93" s="0"/>
      <c r="UFU93" s="0"/>
      <c r="UFV93" s="0"/>
      <c r="UFW93" s="0"/>
      <c r="UFX93" s="0"/>
      <c r="UFY93" s="0"/>
      <c r="UFZ93" s="0"/>
      <c r="UGA93" s="0"/>
      <c r="UGB93" s="0"/>
      <c r="UGC93" s="0"/>
      <c r="UGD93" s="0"/>
      <c r="UGE93" s="0"/>
      <c r="UGF93" s="0"/>
      <c r="UGG93" s="0"/>
      <c r="UGH93" s="0"/>
      <c r="UGI93" s="0"/>
      <c r="UGJ93" s="0"/>
      <c r="UGK93" s="0"/>
      <c r="UGL93" s="0"/>
      <c r="UGM93" s="0"/>
      <c r="UGN93" s="0"/>
      <c r="UGO93" s="0"/>
      <c r="UGP93" s="0"/>
      <c r="UGQ93" s="0"/>
      <c r="UGR93" s="0"/>
      <c r="UGS93" s="0"/>
      <c r="UGT93" s="0"/>
      <c r="UGU93" s="0"/>
      <c r="UGV93" s="0"/>
      <c r="UGW93" s="0"/>
      <c r="UGX93" s="0"/>
      <c r="UGY93" s="0"/>
      <c r="UGZ93" s="0"/>
      <c r="UHA93" s="0"/>
      <c r="UHB93" s="0"/>
      <c r="UHC93" s="0"/>
      <c r="UHD93" s="0"/>
      <c r="UHE93" s="0"/>
      <c r="UHF93" s="0"/>
      <c r="UHG93" s="0"/>
      <c r="UHH93" s="0"/>
      <c r="UHI93" s="0"/>
      <c r="UHJ93" s="0"/>
      <c r="UHK93" s="0"/>
      <c r="UHL93" s="0"/>
      <c r="UHM93" s="0"/>
      <c r="UHN93" s="0"/>
      <c r="UHO93" s="0"/>
      <c r="UHP93" s="0"/>
      <c r="UHQ93" s="0"/>
      <c r="UHR93" s="0"/>
      <c r="UHS93" s="0"/>
      <c r="UHT93" s="0"/>
      <c r="UHU93" s="0"/>
      <c r="UHV93" s="0"/>
      <c r="UHW93" s="0"/>
      <c r="UHX93" s="0"/>
      <c r="UHY93" s="0"/>
      <c r="UHZ93" s="0"/>
      <c r="UIA93" s="0"/>
      <c r="UIB93" s="0"/>
      <c r="UIC93" s="0"/>
      <c r="UID93" s="0"/>
      <c r="UIE93" s="0"/>
      <c r="UIF93" s="0"/>
      <c r="UIG93" s="0"/>
      <c r="UIH93" s="0"/>
      <c r="UII93" s="0"/>
      <c r="UIJ93" s="0"/>
      <c r="UIK93" s="0"/>
      <c r="UIL93" s="0"/>
      <c r="UIM93" s="0"/>
      <c r="UIN93" s="0"/>
      <c r="UIO93" s="0"/>
      <c r="UIP93" s="0"/>
      <c r="UIQ93" s="0"/>
      <c r="UIR93" s="0"/>
      <c r="UIS93" s="0"/>
      <c r="UIT93" s="0"/>
      <c r="UIU93" s="0"/>
      <c r="UIV93" s="0"/>
      <c r="UIW93" s="0"/>
      <c r="UIX93" s="0"/>
      <c r="UIY93" s="0"/>
      <c r="UIZ93" s="0"/>
      <c r="UJA93" s="0"/>
      <c r="UJB93" s="0"/>
      <c r="UJC93" s="0"/>
      <c r="UJD93" s="0"/>
      <c r="UJE93" s="0"/>
      <c r="UJF93" s="0"/>
      <c r="UJG93" s="0"/>
      <c r="UJH93" s="0"/>
      <c r="UJI93" s="0"/>
      <c r="UJJ93" s="0"/>
      <c r="UJK93" s="0"/>
      <c r="UJL93" s="0"/>
      <c r="UJM93" s="0"/>
      <c r="UJN93" s="0"/>
      <c r="UJO93" s="0"/>
      <c r="UJP93" s="0"/>
      <c r="UJQ93" s="0"/>
      <c r="UJR93" s="0"/>
      <c r="UJS93" s="0"/>
      <c r="UJT93" s="0"/>
      <c r="UJU93" s="0"/>
      <c r="UJV93" s="0"/>
      <c r="UJW93" s="0"/>
      <c r="UJX93" s="0"/>
      <c r="UJY93" s="0"/>
      <c r="UJZ93" s="0"/>
      <c r="UKA93" s="0"/>
      <c r="UKB93" s="0"/>
      <c r="UKC93" s="0"/>
      <c r="UKD93" s="0"/>
      <c r="UKE93" s="0"/>
      <c r="UKF93" s="0"/>
      <c r="UKG93" s="0"/>
      <c r="UKH93" s="0"/>
      <c r="UKI93" s="0"/>
      <c r="UKJ93" s="0"/>
      <c r="UKK93" s="0"/>
      <c r="UKL93" s="0"/>
      <c r="UKM93" s="0"/>
      <c r="UKN93" s="0"/>
      <c r="UKO93" s="0"/>
      <c r="UKP93" s="0"/>
      <c r="UKQ93" s="0"/>
      <c r="UKR93" s="0"/>
      <c r="UKS93" s="0"/>
      <c r="UKT93" s="0"/>
      <c r="UKU93" s="0"/>
      <c r="UKV93" s="0"/>
      <c r="UKW93" s="0"/>
      <c r="UKX93" s="0"/>
      <c r="UKY93" s="0"/>
      <c r="UKZ93" s="0"/>
      <c r="ULA93" s="0"/>
      <c r="ULB93" s="0"/>
      <c r="ULC93" s="0"/>
      <c r="ULD93" s="0"/>
      <c r="ULE93" s="0"/>
      <c r="ULF93" s="0"/>
      <c r="ULG93" s="0"/>
      <c r="ULH93" s="0"/>
      <c r="ULI93" s="0"/>
      <c r="ULJ93" s="0"/>
      <c r="ULK93" s="0"/>
      <c r="ULL93" s="0"/>
      <c r="ULM93" s="0"/>
      <c r="ULN93" s="0"/>
      <c r="ULO93" s="0"/>
      <c r="ULP93" s="0"/>
      <c r="ULQ93" s="0"/>
      <c r="ULR93" s="0"/>
      <c r="ULS93" s="0"/>
      <c r="ULT93" s="0"/>
      <c r="ULU93" s="0"/>
      <c r="ULV93" s="0"/>
      <c r="ULW93" s="0"/>
      <c r="ULX93" s="0"/>
      <c r="ULY93" s="0"/>
      <c r="ULZ93" s="0"/>
      <c r="UMA93" s="0"/>
      <c r="UMB93" s="0"/>
      <c r="UMC93" s="0"/>
      <c r="UMD93" s="0"/>
      <c r="UME93" s="0"/>
      <c r="UMF93" s="0"/>
      <c r="UMG93" s="0"/>
      <c r="UMH93" s="0"/>
      <c r="UMI93" s="0"/>
      <c r="UMJ93" s="0"/>
      <c r="UMK93" s="0"/>
      <c r="UML93" s="0"/>
      <c r="UMM93" s="0"/>
      <c r="UMN93" s="0"/>
      <c r="UMO93" s="0"/>
      <c r="UMP93" s="0"/>
      <c r="UMQ93" s="0"/>
      <c r="UMR93" s="0"/>
      <c r="UMS93" s="0"/>
      <c r="UMT93" s="0"/>
      <c r="UMU93" s="0"/>
      <c r="UMV93" s="0"/>
      <c r="UMW93" s="0"/>
      <c r="UMX93" s="0"/>
      <c r="UMY93" s="0"/>
      <c r="UMZ93" s="0"/>
      <c r="UNA93" s="0"/>
      <c r="UNB93" s="0"/>
      <c r="UNC93" s="0"/>
      <c r="UND93" s="0"/>
      <c r="UNE93" s="0"/>
      <c r="UNF93" s="0"/>
      <c r="UNG93" s="0"/>
      <c r="UNH93" s="0"/>
      <c r="UNI93" s="0"/>
      <c r="UNJ93" s="0"/>
      <c r="UNK93" s="0"/>
      <c r="UNL93" s="0"/>
      <c r="UNM93" s="0"/>
      <c r="UNN93" s="0"/>
      <c r="UNO93" s="0"/>
      <c r="UNP93" s="0"/>
      <c r="UNQ93" s="0"/>
      <c r="UNR93" s="0"/>
      <c r="UNS93" s="0"/>
      <c r="UNT93" s="0"/>
      <c r="UNU93" s="0"/>
      <c r="UNV93" s="0"/>
      <c r="UNW93" s="0"/>
      <c r="UNX93" s="0"/>
      <c r="UNY93" s="0"/>
      <c r="UNZ93" s="0"/>
      <c r="UOA93" s="0"/>
      <c r="UOB93" s="0"/>
      <c r="UOC93" s="0"/>
      <c r="UOD93" s="0"/>
      <c r="UOE93" s="0"/>
      <c r="UOF93" s="0"/>
      <c r="UOG93" s="0"/>
      <c r="UOH93" s="0"/>
      <c r="UOI93" s="0"/>
      <c r="UOJ93" s="0"/>
      <c r="UOK93" s="0"/>
      <c r="UOL93" s="0"/>
      <c r="UOM93" s="0"/>
      <c r="UON93" s="0"/>
      <c r="UOO93" s="0"/>
      <c r="UOP93" s="0"/>
      <c r="UOQ93" s="0"/>
      <c r="UOR93" s="0"/>
      <c r="UOS93" s="0"/>
      <c r="UOT93" s="0"/>
      <c r="UOU93" s="0"/>
      <c r="UOV93" s="0"/>
      <c r="UOW93" s="0"/>
      <c r="UOX93" s="0"/>
      <c r="UOY93" s="0"/>
      <c r="UOZ93" s="0"/>
      <c r="UPA93" s="0"/>
      <c r="UPB93" s="0"/>
      <c r="UPC93" s="0"/>
      <c r="UPD93" s="0"/>
      <c r="UPE93" s="0"/>
      <c r="UPF93" s="0"/>
      <c r="UPG93" s="0"/>
      <c r="UPH93" s="0"/>
      <c r="UPI93" s="0"/>
      <c r="UPJ93" s="0"/>
      <c r="UPK93" s="0"/>
      <c r="UPL93" s="0"/>
      <c r="UPM93" s="0"/>
      <c r="UPN93" s="0"/>
      <c r="UPO93" s="0"/>
      <c r="UPP93" s="0"/>
      <c r="UPQ93" s="0"/>
      <c r="UPR93" s="0"/>
      <c r="UPS93" s="0"/>
      <c r="UPT93" s="0"/>
      <c r="UPU93" s="0"/>
      <c r="UPV93" s="0"/>
      <c r="UPW93" s="0"/>
      <c r="UPX93" s="0"/>
      <c r="UPY93" s="0"/>
      <c r="UPZ93" s="0"/>
      <c r="UQA93" s="0"/>
      <c r="UQB93" s="0"/>
      <c r="UQC93" s="0"/>
      <c r="UQD93" s="0"/>
      <c r="UQE93" s="0"/>
      <c r="UQF93" s="0"/>
      <c r="UQG93" s="0"/>
      <c r="UQH93" s="0"/>
      <c r="UQI93" s="0"/>
      <c r="UQJ93" s="0"/>
      <c r="UQK93" s="0"/>
      <c r="UQL93" s="0"/>
      <c r="UQM93" s="0"/>
      <c r="UQN93" s="0"/>
      <c r="UQO93" s="0"/>
      <c r="UQP93" s="0"/>
      <c r="UQQ93" s="0"/>
      <c r="UQR93" s="0"/>
      <c r="UQS93" s="0"/>
      <c r="UQT93" s="0"/>
      <c r="UQU93" s="0"/>
      <c r="UQV93" s="0"/>
      <c r="UQW93" s="0"/>
      <c r="UQX93" s="0"/>
      <c r="UQY93" s="0"/>
      <c r="UQZ93" s="0"/>
      <c r="URA93" s="0"/>
      <c r="URB93" s="0"/>
      <c r="URC93" s="0"/>
      <c r="URD93" s="0"/>
      <c r="URE93" s="0"/>
      <c r="URF93" s="0"/>
      <c r="URG93" s="0"/>
      <c r="URH93" s="0"/>
      <c r="URI93" s="0"/>
      <c r="URJ93" s="0"/>
      <c r="URK93" s="0"/>
      <c r="URL93" s="0"/>
      <c r="URM93" s="0"/>
      <c r="URN93" s="0"/>
      <c r="URO93" s="0"/>
      <c r="URP93" s="0"/>
      <c r="URQ93" s="0"/>
      <c r="URR93" s="0"/>
      <c r="URS93" s="0"/>
      <c r="URT93" s="0"/>
      <c r="URU93" s="0"/>
      <c r="URV93" s="0"/>
      <c r="URW93" s="0"/>
      <c r="URX93" s="0"/>
      <c r="URY93" s="0"/>
      <c r="URZ93" s="0"/>
      <c r="USA93" s="0"/>
      <c r="USB93" s="0"/>
      <c r="USC93" s="0"/>
      <c r="USD93" s="0"/>
      <c r="USE93" s="0"/>
      <c r="USF93" s="0"/>
      <c r="USG93" s="0"/>
      <c r="USH93" s="0"/>
      <c r="USI93" s="0"/>
      <c r="USJ93" s="0"/>
      <c r="USK93" s="0"/>
      <c r="USL93" s="0"/>
      <c r="USM93" s="0"/>
      <c r="USN93" s="0"/>
      <c r="USO93" s="0"/>
      <c r="USP93" s="0"/>
      <c r="USQ93" s="0"/>
      <c r="USR93" s="0"/>
      <c r="USS93" s="0"/>
      <c r="UST93" s="0"/>
      <c r="USU93" s="0"/>
      <c r="USV93" s="0"/>
      <c r="USW93" s="0"/>
      <c r="USX93" s="0"/>
      <c r="USY93" s="0"/>
      <c r="USZ93" s="0"/>
      <c r="UTA93" s="0"/>
      <c r="UTB93" s="0"/>
      <c r="UTC93" s="0"/>
      <c r="UTD93" s="0"/>
      <c r="UTE93" s="0"/>
      <c r="UTF93" s="0"/>
      <c r="UTG93" s="0"/>
      <c r="UTH93" s="0"/>
      <c r="UTI93" s="0"/>
      <c r="UTJ93" s="0"/>
      <c r="UTK93" s="0"/>
      <c r="UTL93" s="0"/>
      <c r="UTM93" s="0"/>
      <c r="UTN93" s="0"/>
      <c r="UTO93" s="0"/>
      <c r="UTP93" s="0"/>
      <c r="UTQ93" s="0"/>
      <c r="UTR93" s="0"/>
      <c r="UTS93" s="0"/>
      <c r="UTT93" s="0"/>
      <c r="UTU93" s="0"/>
      <c r="UTV93" s="0"/>
      <c r="UTW93" s="0"/>
      <c r="UTX93" s="0"/>
      <c r="UTY93" s="0"/>
      <c r="UTZ93" s="0"/>
      <c r="UUA93" s="0"/>
      <c r="UUB93" s="0"/>
      <c r="UUC93" s="0"/>
      <c r="UUD93" s="0"/>
      <c r="UUE93" s="0"/>
      <c r="UUF93" s="0"/>
      <c r="UUG93" s="0"/>
      <c r="UUH93" s="0"/>
      <c r="UUI93" s="0"/>
      <c r="UUJ93" s="0"/>
      <c r="UUK93" s="0"/>
      <c r="UUL93" s="0"/>
      <c r="UUM93" s="0"/>
      <c r="UUN93" s="0"/>
      <c r="UUO93" s="0"/>
      <c r="UUP93" s="0"/>
      <c r="UUQ93" s="0"/>
      <c r="UUR93" s="0"/>
      <c r="UUS93" s="0"/>
      <c r="UUT93" s="0"/>
      <c r="UUU93" s="0"/>
      <c r="UUV93" s="0"/>
      <c r="UUW93" s="0"/>
      <c r="UUX93" s="0"/>
      <c r="UUY93" s="0"/>
      <c r="UUZ93" s="0"/>
      <c r="UVA93" s="0"/>
      <c r="UVB93" s="0"/>
      <c r="UVC93" s="0"/>
      <c r="UVD93" s="0"/>
      <c r="UVE93" s="0"/>
      <c r="UVF93" s="0"/>
      <c r="UVG93" s="0"/>
      <c r="UVH93" s="0"/>
      <c r="UVI93" s="0"/>
      <c r="UVJ93" s="0"/>
      <c r="UVK93" s="0"/>
      <c r="UVL93" s="0"/>
      <c r="UVM93" s="0"/>
      <c r="UVN93" s="0"/>
      <c r="UVO93" s="0"/>
      <c r="UVP93" s="0"/>
      <c r="UVQ93" s="0"/>
      <c r="UVR93" s="0"/>
      <c r="UVS93" s="0"/>
      <c r="UVT93" s="0"/>
      <c r="UVU93" s="0"/>
      <c r="UVV93" s="0"/>
      <c r="UVW93" s="0"/>
      <c r="UVX93" s="0"/>
      <c r="UVY93" s="0"/>
      <c r="UVZ93" s="0"/>
      <c r="UWA93" s="0"/>
      <c r="UWB93" s="0"/>
      <c r="UWC93" s="0"/>
      <c r="UWD93" s="0"/>
      <c r="UWE93" s="0"/>
      <c r="UWF93" s="0"/>
      <c r="UWG93" s="0"/>
      <c r="UWH93" s="0"/>
      <c r="UWI93" s="0"/>
      <c r="UWJ93" s="0"/>
      <c r="UWK93" s="0"/>
      <c r="UWL93" s="0"/>
      <c r="UWM93" s="0"/>
      <c r="UWN93" s="0"/>
      <c r="UWO93" s="0"/>
      <c r="UWP93" s="0"/>
      <c r="UWQ93" s="0"/>
      <c r="UWR93" s="0"/>
      <c r="UWS93" s="0"/>
      <c r="UWT93" s="0"/>
      <c r="UWU93" s="0"/>
      <c r="UWV93" s="0"/>
      <c r="UWW93" s="0"/>
      <c r="UWX93" s="0"/>
      <c r="UWY93" s="0"/>
      <c r="UWZ93" s="0"/>
      <c r="UXA93" s="0"/>
      <c r="UXB93" s="0"/>
      <c r="UXC93" s="0"/>
      <c r="UXD93" s="0"/>
      <c r="UXE93" s="0"/>
      <c r="UXF93" s="0"/>
      <c r="UXG93" s="0"/>
      <c r="UXH93" s="0"/>
      <c r="UXI93" s="0"/>
      <c r="UXJ93" s="0"/>
      <c r="UXK93" s="0"/>
      <c r="UXL93" s="0"/>
      <c r="UXM93" s="0"/>
      <c r="UXN93" s="0"/>
      <c r="UXO93" s="0"/>
      <c r="UXP93" s="0"/>
      <c r="UXQ93" s="0"/>
      <c r="UXR93" s="0"/>
      <c r="UXS93" s="0"/>
      <c r="UXT93" s="0"/>
      <c r="UXU93" s="0"/>
      <c r="UXV93" s="0"/>
      <c r="UXW93" s="0"/>
      <c r="UXX93" s="0"/>
      <c r="UXY93" s="0"/>
      <c r="UXZ93" s="0"/>
      <c r="UYA93" s="0"/>
      <c r="UYB93" s="0"/>
      <c r="UYC93" s="0"/>
      <c r="UYD93" s="0"/>
      <c r="UYE93" s="0"/>
      <c r="UYF93" s="0"/>
      <c r="UYG93" s="0"/>
      <c r="UYH93" s="0"/>
      <c r="UYI93" s="0"/>
      <c r="UYJ93" s="0"/>
      <c r="UYK93" s="0"/>
      <c r="UYL93" s="0"/>
      <c r="UYM93" s="0"/>
      <c r="UYN93" s="0"/>
      <c r="UYO93" s="0"/>
      <c r="UYP93" s="0"/>
      <c r="UYQ93" s="0"/>
      <c r="UYR93" s="0"/>
      <c r="UYS93" s="0"/>
      <c r="UYT93" s="0"/>
      <c r="UYU93" s="0"/>
      <c r="UYV93" s="0"/>
      <c r="UYW93" s="0"/>
      <c r="UYX93" s="0"/>
      <c r="UYY93" s="0"/>
      <c r="UYZ93" s="0"/>
      <c r="UZA93" s="0"/>
      <c r="UZB93" s="0"/>
      <c r="UZC93" s="0"/>
      <c r="UZD93" s="0"/>
      <c r="UZE93" s="0"/>
      <c r="UZF93" s="0"/>
      <c r="UZG93" s="0"/>
      <c r="UZH93" s="0"/>
      <c r="UZI93" s="0"/>
      <c r="UZJ93" s="0"/>
      <c r="UZK93" s="0"/>
      <c r="UZL93" s="0"/>
      <c r="UZM93" s="0"/>
      <c r="UZN93" s="0"/>
      <c r="UZO93" s="0"/>
      <c r="UZP93" s="0"/>
      <c r="UZQ93" s="0"/>
      <c r="UZR93" s="0"/>
      <c r="UZS93" s="0"/>
      <c r="UZT93" s="0"/>
      <c r="UZU93" s="0"/>
      <c r="UZV93" s="0"/>
      <c r="UZW93" s="0"/>
      <c r="UZX93" s="0"/>
      <c r="UZY93" s="0"/>
      <c r="UZZ93" s="0"/>
      <c r="VAA93" s="0"/>
      <c r="VAB93" s="0"/>
      <c r="VAC93" s="0"/>
      <c r="VAD93" s="0"/>
      <c r="VAE93" s="0"/>
      <c r="VAF93" s="0"/>
      <c r="VAG93" s="0"/>
      <c r="VAH93" s="0"/>
      <c r="VAI93" s="0"/>
      <c r="VAJ93" s="0"/>
      <c r="VAK93" s="0"/>
      <c r="VAL93" s="0"/>
      <c r="VAM93" s="0"/>
      <c r="VAN93" s="0"/>
      <c r="VAO93" s="0"/>
      <c r="VAP93" s="0"/>
      <c r="VAQ93" s="0"/>
      <c r="VAR93" s="0"/>
      <c r="VAS93" s="0"/>
      <c r="VAT93" s="0"/>
      <c r="VAU93" s="0"/>
      <c r="VAV93" s="0"/>
      <c r="VAW93" s="0"/>
      <c r="VAX93" s="0"/>
      <c r="VAY93" s="0"/>
      <c r="VAZ93" s="0"/>
      <c r="VBA93" s="0"/>
      <c r="VBB93" s="0"/>
      <c r="VBC93" s="0"/>
      <c r="VBD93" s="0"/>
      <c r="VBE93" s="0"/>
      <c r="VBF93" s="0"/>
      <c r="VBG93" s="0"/>
      <c r="VBH93" s="0"/>
      <c r="VBI93" s="0"/>
      <c r="VBJ93" s="0"/>
      <c r="VBK93" s="0"/>
      <c r="VBL93" s="0"/>
      <c r="VBM93" s="0"/>
      <c r="VBN93" s="0"/>
      <c r="VBO93" s="0"/>
      <c r="VBP93" s="0"/>
      <c r="VBQ93" s="0"/>
      <c r="VBR93" s="0"/>
      <c r="VBS93" s="0"/>
      <c r="VBT93" s="0"/>
      <c r="VBU93" s="0"/>
      <c r="VBV93" s="0"/>
      <c r="VBW93" s="0"/>
      <c r="VBX93" s="0"/>
      <c r="VBY93" s="0"/>
      <c r="VBZ93" s="0"/>
      <c r="VCA93" s="0"/>
      <c r="VCB93" s="0"/>
      <c r="VCC93" s="0"/>
      <c r="VCD93" s="0"/>
      <c r="VCE93" s="0"/>
      <c r="VCF93" s="0"/>
      <c r="VCG93" s="0"/>
      <c r="VCH93" s="0"/>
      <c r="VCI93" s="0"/>
      <c r="VCJ93" s="0"/>
      <c r="VCK93" s="0"/>
      <c r="VCL93" s="0"/>
      <c r="VCM93" s="0"/>
      <c r="VCN93" s="0"/>
      <c r="VCO93" s="0"/>
      <c r="VCP93" s="0"/>
      <c r="VCQ93" s="0"/>
      <c r="VCR93" s="0"/>
      <c r="VCS93" s="0"/>
      <c r="VCT93" s="0"/>
      <c r="VCU93" s="0"/>
      <c r="VCV93" s="0"/>
      <c r="VCW93" s="0"/>
      <c r="VCX93" s="0"/>
      <c r="VCY93" s="0"/>
      <c r="VCZ93" s="0"/>
      <c r="VDA93" s="0"/>
      <c r="VDB93" s="0"/>
      <c r="VDC93" s="0"/>
      <c r="VDD93" s="0"/>
      <c r="VDE93" s="0"/>
      <c r="VDF93" s="0"/>
      <c r="VDG93" s="0"/>
      <c r="VDH93" s="0"/>
      <c r="VDI93" s="0"/>
      <c r="VDJ93" s="0"/>
      <c r="VDK93" s="0"/>
      <c r="VDL93" s="0"/>
      <c r="VDM93" s="0"/>
      <c r="VDN93" s="0"/>
      <c r="VDO93" s="0"/>
      <c r="VDP93" s="0"/>
      <c r="VDQ93" s="0"/>
      <c r="VDR93" s="0"/>
      <c r="VDS93" s="0"/>
      <c r="VDT93" s="0"/>
      <c r="VDU93" s="0"/>
      <c r="VDV93" s="0"/>
      <c r="VDW93" s="0"/>
      <c r="VDX93" s="0"/>
      <c r="VDY93" s="0"/>
      <c r="VDZ93" s="0"/>
      <c r="VEA93" s="0"/>
      <c r="VEB93" s="0"/>
      <c r="VEC93" s="0"/>
      <c r="VED93" s="0"/>
      <c r="VEE93" s="0"/>
      <c r="VEF93" s="0"/>
      <c r="VEG93" s="0"/>
      <c r="VEH93" s="0"/>
      <c r="VEI93" s="0"/>
      <c r="VEJ93" s="0"/>
      <c r="VEK93" s="0"/>
      <c r="VEL93" s="0"/>
      <c r="VEM93" s="0"/>
      <c r="VEN93" s="0"/>
      <c r="VEO93" s="0"/>
      <c r="VEP93" s="0"/>
      <c r="VEQ93" s="0"/>
      <c r="VER93" s="0"/>
      <c r="VES93" s="0"/>
      <c r="VET93" s="0"/>
      <c r="VEU93" s="0"/>
      <c r="VEV93" s="0"/>
      <c r="VEW93" s="0"/>
      <c r="VEX93" s="0"/>
      <c r="VEY93" s="0"/>
      <c r="VEZ93" s="0"/>
      <c r="VFA93" s="0"/>
      <c r="VFB93" s="0"/>
      <c r="VFC93" s="0"/>
      <c r="VFD93" s="0"/>
      <c r="VFE93" s="0"/>
      <c r="VFF93" s="0"/>
      <c r="VFG93" s="0"/>
      <c r="VFH93" s="0"/>
      <c r="VFI93" s="0"/>
      <c r="VFJ93" s="0"/>
      <c r="VFK93" s="0"/>
      <c r="VFL93" s="0"/>
      <c r="VFM93" s="0"/>
      <c r="VFN93" s="0"/>
      <c r="VFO93" s="0"/>
      <c r="VFP93" s="0"/>
      <c r="VFQ93" s="0"/>
      <c r="VFR93" s="0"/>
      <c r="VFS93" s="0"/>
      <c r="VFT93" s="0"/>
      <c r="VFU93" s="0"/>
      <c r="VFV93" s="0"/>
      <c r="VFW93" s="0"/>
      <c r="VFX93" s="0"/>
      <c r="VFY93" s="0"/>
      <c r="VFZ93" s="0"/>
      <c r="VGA93" s="0"/>
      <c r="VGB93" s="0"/>
      <c r="VGC93" s="0"/>
      <c r="VGD93" s="0"/>
      <c r="VGE93" s="0"/>
      <c r="VGF93" s="0"/>
      <c r="VGG93" s="0"/>
      <c r="VGH93" s="0"/>
      <c r="VGI93" s="0"/>
      <c r="VGJ93" s="0"/>
      <c r="VGK93" s="0"/>
      <c r="VGL93" s="0"/>
      <c r="VGM93" s="0"/>
      <c r="VGN93" s="0"/>
      <c r="VGO93" s="0"/>
      <c r="VGP93" s="0"/>
      <c r="VGQ93" s="0"/>
      <c r="VGR93" s="0"/>
      <c r="VGS93" s="0"/>
      <c r="VGT93" s="0"/>
      <c r="VGU93" s="0"/>
      <c r="VGV93" s="0"/>
      <c r="VGW93" s="0"/>
      <c r="VGX93" s="0"/>
      <c r="VGY93" s="0"/>
      <c r="VGZ93" s="0"/>
      <c r="VHA93" s="0"/>
      <c r="VHB93" s="0"/>
      <c r="VHC93" s="0"/>
      <c r="VHD93" s="0"/>
      <c r="VHE93" s="0"/>
      <c r="VHF93" s="0"/>
      <c r="VHG93" s="0"/>
      <c r="VHH93" s="0"/>
      <c r="VHI93" s="0"/>
      <c r="VHJ93" s="0"/>
      <c r="VHK93" s="0"/>
      <c r="VHL93" s="0"/>
      <c r="VHM93" s="0"/>
      <c r="VHN93" s="0"/>
      <c r="VHO93" s="0"/>
      <c r="VHP93" s="0"/>
      <c r="VHQ93" s="0"/>
      <c r="VHR93" s="0"/>
      <c r="VHS93" s="0"/>
      <c r="VHT93" s="0"/>
      <c r="VHU93" s="0"/>
      <c r="VHV93" s="0"/>
      <c r="VHW93" s="0"/>
      <c r="VHX93" s="0"/>
      <c r="VHY93" s="0"/>
      <c r="VHZ93" s="0"/>
      <c r="VIA93" s="0"/>
      <c r="VIB93" s="0"/>
      <c r="VIC93" s="0"/>
      <c r="VID93" s="0"/>
      <c r="VIE93" s="0"/>
      <c r="VIF93" s="0"/>
      <c r="VIG93" s="0"/>
      <c r="VIH93" s="0"/>
      <c r="VII93" s="0"/>
      <c r="VIJ93" s="0"/>
      <c r="VIK93" s="0"/>
      <c r="VIL93" s="0"/>
      <c r="VIM93" s="0"/>
      <c r="VIN93" s="0"/>
      <c r="VIO93" s="0"/>
      <c r="VIP93" s="0"/>
      <c r="VIQ93" s="0"/>
      <c r="VIR93" s="0"/>
      <c r="VIS93" s="0"/>
      <c r="VIT93" s="0"/>
      <c r="VIU93" s="0"/>
      <c r="VIV93" s="0"/>
      <c r="VIW93" s="0"/>
      <c r="VIX93" s="0"/>
      <c r="VIY93" s="0"/>
      <c r="VIZ93" s="0"/>
      <c r="VJA93" s="0"/>
      <c r="VJB93" s="0"/>
      <c r="VJC93" s="0"/>
      <c r="VJD93" s="0"/>
      <c r="VJE93" s="0"/>
      <c r="VJF93" s="0"/>
      <c r="VJG93" s="0"/>
      <c r="VJH93" s="0"/>
      <c r="VJI93" s="0"/>
      <c r="VJJ93" s="0"/>
      <c r="VJK93" s="0"/>
      <c r="VJL93" s="0"/>
      <c r="VJM93" s="0"/>
      <c r="VJN93" s="0"/>
      <c r="VJO93" s="0"/>
      <c r="VJP93" s="0"/>
      <c r="VJQ93" s="0"/>
      <c r="VJR93" s="0"/>
      <c r="VJS93" s="0"/>
      <c r="VJT93" s="0"/>
      <c r="VJU93" s="0"/>
      <c r="VJV93" s="0"/>
      <c r="VJW93" s="0"/>
      <c r="VJX93" s="0"/>
      <c r="VJY93" s="0"/>
      <c r="VJZ93" s="0"/>
      <c r="VKA93" s="0"/>
      <c r="VKB93" s="0"/>
      <c r="VKC93" s="0"/>
      <c r="VKD93" s="0"/>
      <c r="VKE93" s="0"/>
      <c r="VKF93" s="0"/>
      <c r="VKG93" s="0"/>
      <c r="VKH93" s="0"/>
      <c r="VKI93" s="0"/>
      <c r="VKJ93" s="0"/>
      <c r="VKK93" s="0"/>
      <c r="VKL93" s="0"/>
      <c r="VKM93" s="0"/>
      <c r="VKN93" s="0"/>
      <c r="VKO93" s="0"/>
      <c r="VKP93" s="0"/>
      <c r="VKQ93" s="0"/>
      <c r="VKR93" s="0"/>
      <c r="VKS93" s="0"/>
      <c r="VKT93" s="0"/>
      <c r="VKU93" s="0"/>
      <c r="VKV93" s="0"/>
      <c r="VKW93" s="0"/>
      <c r="VKX93" s="0"/>
      <c r="VKY93" s="0"/>
      <c r="VKZ93" s="0"/>
      <c r="VLA93" s="0"/>
      <c r="VLB93" s="0"/>
      <c r="VLC93" s="0"/>
      <c r="VLD93" s="0"/>
      <c r="VLE93" s="0"/>
      <c r="VLF93" s="0"/>
      <c r="VLG93" s="0"/>
      <c r="VLH93" s="0"/>
      <c r="VLI93" s="0"/>
      <c r="VLJ93" s="0"/>
      <c r="VLK93" s="0"/>
      <c r="VLL93" s="0"/>
      <c r="VLM93" s="0"/>
      <c r="VLN93" s="0"/>
      <c r="VLO93" s="0"/>
      <c r="VLP93" s="0"/>
      <c r="VLQ93" s="0"/>
      <c r="VLR93" s="0"/>
      <c r="VLS93" s="0"/>
      <c r="VLT93" s="0"/>
      <c r="VLU93" s="0"/>
      <c r="VLV93" s="0"/>
      <c r="VLW93" s="0"/>
      <c r="VLX93" s="0"/>
      <c r="VLY93" s="0"/>
      <c r="VLZ93" s="0"/>
      <c r="VMA93" s="0"/>
      <c r="VMB93" s="0"/>
      <c r="VMC93" s="0"/>
      <c r="VMD93" s="0"/>
      <c r="VME93" s="0"/>
      <c r="VMF93" s="0"/>
      <c r="VMG93" s="0"/>
      <c r="VMH93" s="0"/>
      <c r="VMI93" s="0"/>
      <c r="VMJ93" s="0"/>
      <c r="VMK93" s="0"/>
      <c r="VML93" s="0"/>
      <c r="VMM93" s="0"/>
      <c r="VMN93" s="0"/>
      <c r="VMO93" s="0"/>
      <c r="VMP93" s="0"/>
      <c r="VMQ93" s="0"/>
      <c r="VMR93" s="0"/>
      <c r="VMS93" s="0"/>
      <c r="VMT93" s="0"/>
      <c r="VMU93" s="0"/>
      <c r="VMV93" s="0"/>
      <c r="VMW93" s="0"/>
      <c r="VMX93" s="0"/>
      <c r="VMY93" s="0"/>
      <c r="VMZ93" s="0"/>
      <c r="VNA93" s="0"/>
      <c r="VNB93" s="0"/>
      <c r="VNC93" s="0"/>
      <c r="VND93" s="0"/>
      <c r="VNE93" s="0"/>
      <c r="VNF93" s="0"/>
      <c r="VNG93" s="0"/>
      <c r="VNH93" s="0"/>
      <c r="VNI93" s="0"/>
      <c r="VNJ93" s="0"/>
      <c r="VNK93" s="0"/>
      <c r="VNL93" s="0"/>
      <c r="VNM93" s="0"/>
      <c r="VNN93" s="0"/>
      <c r="VNO93" s="0"/>
      <c r="VNP93" s="0"/>
      <c r="VNQ93" s="0"/>
      <c r="VNR93" s="0"/>
      <c r="VNS93" s="0"/>
      <c r="VNT93" s="0"/>
      <c r="VNU93" s="0"/>
      <c r="VNV93" s="0"/>
      <c r="VNW93" s="0"/>
      <c r="VNX93" s="0"/>
      <c r="VNY93" s="0"/>
      <c r="VNZ93" s="0"/>
      <c r="VOA93" s="0"/>
      <c r="VOB93" s="0"/>
      <c r="VOC93" s="0"/>
      <c r="VOD93" s="0"/>
      <c r="VOE93" s="0"/>
      <c r="VOF93" s="0"/>
      <c r="VOG93" s="0"/>
      <c r="VOH93" s="0"/>
      <c r="VOI93" s="0"/>
      <c r="VOJ93" s="0"/>
      <c r="VOK93" s="0"/>
      <c r="VOL93" s="0"/>
      <c r="VOM93" s="0"/>
      <c r="VON93" s="0"/>
      <c r="VOO93" s="0"/>
      <c r="VOP93" s="0"/>
      <c r="VOQ93" s="0"/>
      <c r="VOR93" s="0"/>
      <c r="VOS93" s="0"/>
      <c r="VOT93" s="0"/>
      <c r="VOU93" s="0"/>
      <c r="VOV93" s="0"/>
      <c r="VOW93" s="0"/>
      <c r="VOX93" s="0"/>
      <c r="VOY93" s="0"/>
      <c r="VOZ93" s="0"/>
      <c r="VPA93" s="0"/>
      <c r="VPB93" s="0"/>
      <c r="VPC93" s="0"/>
      <c r="VPD93" s="0"/>
      <c r="VPE93" s="0"/>
      <c r="VPF93" s="0"/>
      <c r="VPG93" s="0"/>
      <c r="VPH93" s="0"/>
      <c r="VPI93" s="0"/>
      <c r="VPJ93" s="0"/>
      <c r="VPK93" s="0"/>
      <c r="VPL93" s="0"/>
      <c r="VPM93" s="0"/>
      <c r="VPN93" s="0"/>
      <c r="VPO93" s="0"/>
      <c r="VPP93" s="0"/>
      <c r="VPQ93" s="0"/>
      <c r="VPR93" s="0"/>
      <c r="VPS93" s="0"/>
      <c r="VPT93" s="0"/>
      <c r="VPU93" s="0"/>
      <c r="VPV93" s="0"/>
      <c r="VPW93" s="0"/>
      <c r="VPX93" s="0"/>
      <c r="VPY93" s="0"/>
      <c r="VPZ93" s="0"/>
      <c r="VQA93" s="0"/>
      <c r="VQB93" s="0"/>
      <c r="VQC93" s="0"/>
      <c r="VQD93" s="0"/>
      <c r="VQE93" s="0"/>
      <c r="VQF93" s="0"/>
      <c r="VQG93" s="0"/>
      <c r="VQH93" s="0"/>
      <c r="VQI93" s="0"/>
      <c r="VQJ93" s="0"/>
      <c r="VQK93" s="0"/>
      <c r="VQL93" s="0"/>
      <c r="VQM93" s="0"/>
      <c r="VQN93" s="0"/>
      <c r="VQO93" s="0"/>
      <c r="VQP93" s="0"/>
      <c r="VQQ93" s="0"/>
      <c r="VQR93" s="0"/>
      <c r="VQS93" s="0"/>
      <c r="VQT93" s="0"/>
      <c r="VQU93" s="0"/>
      <c r="VQV93" s="0"/>
      <c r="VQW93" s="0"/>
      <c r="VQX93" s="0"/>
      <c r="VQY93" s="0"/>
      <c r="VQZ93" s="0"/>
      <c r="VRA93" s="0"/>
      <c r="VRB93" s="0"/>
      <c r="VRC93" s="0"/>
      <c r="VRD93" s="0"/>
      <c r="VRE93" s="0"/>
      <c r="VRF93" s="0"/>
      <c r="VRG93" s="0"/>
      <c r="VRH93" s="0"/>
      <c r="VRI93" s="0"/>
      <c r="VRJ93" s="0"/>
      <c r="VRK93" s="0"/>
      <c r="VRL93" s="0"/>
      <c r="VRM93" s="0"/>
      <c r="VRN93" s="0"/>
      <c r="VRO93" s="0"/>
      <c r="VRP93" s="0"/>
      <c r="VRQ93" s="0"/>
      <c r="VRR93" s="0"/>
      <c r="VRS93" s="0"/>
      <c r="VRT93" s="0"/>
      <c r="VRU93" s="0"/>
      <c r="VRV93" s="0"/>
      <c r="VRW93" s="0"/>
      <c r="VRX93" s="0"/>
      <c r="VRY93" s="0"/>
      <c r="VRZ93" s="0"/>
      <c r="VSA93" s="0"/>
      <c r="VSB93" s="0"/>
      <c r="VSC93" s="0"/>
      <c r="VSD93" s="0"/>
      <c r="VSE93" s="0"/>
      <c r="VSF93" s="0"/>
      <c r="VSG93" s="0"/>
      <c r="VSH93" s="0"/>
      <c r="VSI93" s="0"/>
      <c r="VSJ93" s="0"/>
      <c r="VSK93" s="0"/>
      <c r="VSL93" s="0"/>
      <c r="VSM93" s="0"/>
      <c r="VSN93" s="0"/>
      <c r="VSO93" s="0"/>
      <c r="VSP93" s="0"/>
      <c r="VSQ93" s="0"/>
      <c r="VSR93" s="0"/>
      <c r="VSS93" s="0"/>
      <c r="VST93" s="0"/>
      <c r="VSU93" s="0"/>
      <c r="VSV93" s="0"/>
      <c r="VSW93" s="0"/>
      <c r="VSX93" s="0"/>
      <c r="VSY93" s="0"/>
      <c r="VSZ93" s="0"/>
      <c r="VTA93" s="0"/>
      <c r="VTB93" s="0"/>
      <c r="VTC93" s="0"/>
      <c r="VTD93" s="0"/>
      <c r="VTE93" s="0"/>
      <c r="VTF93" s="0"/>
      <c r="VTG93" s="0"/>
      <c r="VTH93" s="0"/>
      <c r="VTI93" s="0"/>
      <c r="VTJ93" s="0"/>
      <c r="VTK93" s="0"/>
      <c r="VTL93" s="0"/>
      <c r="VTM93" s="0"/>
      <c r="VTN93" s="0"/>
      <c r="VTO93" s="0"/>
      <c r="VTP93" s="0"/>
      <c r="VTQ93" s="0"/>
      <c r="VTR93" s="0"/>
      <c r="VTS93" s="0"/>
      <c r="VTT93" s="0"/>
      <c r="VTU93" s="0"/>
      <c r="VTV93" s="0"/>
      <c r="VTW93" s="0"/>
      <c r="VTX93" s="0"/>
      <c r="VTY93" s="0"/>
      <c r="VTZ93" s="0"/>
      <c r="VUA93" s="0"/>
      <c r="VUB93" s="0"/>
      <c r="VUC93" s="0"/>
      <c r="VUD93" s="0"/>
      <c r="VUE93" s="0"/>
      <c r="VUF93" s="0"/>
      <c r="VUG93" s="0"/>
      <c r="VUH93" s="0"/>
      <c r="VUI93" s="0"/>
      <c r="VUJ93" s="0"/>
      <c r="VUK93" s="0"/>
      <c r="VUL93" s="0"/>
      <c r="VUM93" s="0"/>
      <c r="VUN93" s="0"/>
      <c r="VUO93" s="0"/>
      <c r="VUP93" s="0"/>
      <c r="VUQ93" s="0"/>
      <c r="VUR93" s="0"/>
      <c r="VUS93" s="0"/>
      <c r="VUT93" s="0"/>
      <c r="VUU93" s="0"/>
      <c r="VUV93" s="0"/>
      <c r="VUW93" s="0"/>
      <c r="VUX93" s="0"/>
      <c r="VUY93" s="0"/>
      <c r="VUZ93" s="0"/>
      <c r="VVA93" s="0"/>
      <c r="VVB93" s="0"/>
      <c r="VVC93" s="0"/>
      <c r="VVD93" s="0"/>
      <c r="VVE93" s="0"/>
      <c r="VVF93" s="0"/>
      <c r="VVG93" s="0"/>
      <c r="VVH93" s="0"/>
      <c r="VVI93" s="0"/>
      <c r="VVJ93" s="0"/>
      <c r="VVK93" s="0"/>
      <c r="VVL93" s="0"/>
      <c r="VVM93" s="0"/>
      <c r="VVN93" s="0"/>
      <c r="VVO93" s="0"/>
      <c r="VVP93" s="0"/>
      <c r="VVQ93" s="0"/>
      <c r="VVR93" s="0"/>
      <c r="VVS93" s="0"/>
      <c r="VVT93" s="0"/>
      <c r="VVU93" s="0"/>
      <c r="VVV93" s="0"/>
      <c r="VVW93" s="0"/>
      <c r="VVX93" s="0"/>
      <c r="VVY93" s="0"/>
      <c r="VVZ93" s="0"/>
      <c r="VWA93" s="0"/>
      <c r="VWB93" s="0"/>
      <c r="VWC93" s="0"/>
      <c r="VWD93" s="0"/>
      <c r="VWE93" s="0"/>
      <c r="VWF93" s="0"/>
      <c r="VWG93" s="0"/>
      <c r="VWH93" s="0"/>
      <c r="VWI93" s="0"/>
      <c r="VWJ93" s="0"/>
      <c r="VWK93" s="0"/>
      <c r="VWL93" s="0"/>
      <c r="VWM93" s="0"/>
      <c r="VWN93" s="0"/>
      <c r="VWO93" s="0"/>
      <c r="VWP93" s="0"/>
      <c r="VWQ93" s="0"/>
      <c r="VWR93" s="0"/>
      <c r="VWS93" s="0"/>
      <c r="VWT93" s="0"/>
      <c r="VWU93" s="0"/>
      <c r="VWV93" s="0"/>
      <c r="VWW93" s="0"/>
      <c r="VWX93" s="0"/>
      <c r="VWY93" s="0"/>
      <c r="VWZ93" s="0"/>
      <c r="VXA93" s="0"/>
      <c r="VXB93" s="0"/>
      <c r="VXC93" s="0"/>
      <c r="VXD93" s="0"/>
      <c r="VXE93" s="0"/>
      <c r="VXF93" s="0"/>
      <c r="VXG93" s="0"/>
      <c r="VXH93" s="0"/>
      <c r="VXI93" s="0"/>
      <c r="VXJ93" s="0"/>
      <c r="VXK93" s="0"/>
      <c r="VXL93" s="0"/>
      <c r="VXM93" s="0"/>
      <c r="VXN93" s="0"/>
      <c r="VXO93" s="0"/>
      <c r="VXP93" s="0"/>
      <c r="VXQ93" s="0"/>
      <c r="VXR93" s="0"/>
      <c r="VXS93" s="0"/>
      <c r="VXT93" s="0"/>
      <c r="VXU93" s="0"/>
      <c r="VXV93" s="0"/>
      <c r="VXW93" s="0"/>
      <c r="VXX93" s="0"/>
      <c r="VXY93" s="0"/>
      <c r="VXZ93" s="0"/>
      <c r="VYA93" s="0"/>
      <c r="VYB93" s="0"/>
      <c r="VYC93" s="0"/>
      <c r="VYD93" s="0"/>
      <c r="VYE93" s="0"/>
      <c r="VYF93" s="0"/>
      <c r="VYG93" s="0"/>
      <c r="VYH93" s="0"/>
      <c r="VYI93" s="0"/>
      <c r="VYJ93" s="0"/>
      <c r="VYK93" s="0"/>
      <c r="VYL93" s="0"/>
      <c r="VYM93" s="0"/>
      <c r="VYN93" s="0"/>
      <c r="VYO93" s="0"/>
      <c r="VYP93" s="0"/>
      <c r="VYQ93" s="0"/>
      <c r="VYR93" s="0"/>
      <c r="VYS93" s="0"/>
      <c r="VYT93" s="0"/>
      <c r="VYU93" s="0"/>
      <c r="VYV93" s="0"/>
      <c r="VYW93" s="0"/>
      <c r="VYX93" s="0"/>
      <c r="VYY93" s="0"/>
      <c r="VYZ93" s="0"/>
      <c r="VZA93" s="0"/>
      <c r="VZB93" s="0"/>
      <c r="VZC93" s="0"/>
      <c r="VZD93" s="0"/>
      <c r="VZE93" s="0"/>
      <c r="VZF93" s="0"/>
      <c r="VZG93" s="0"/>
      <c r="VZH93" s="0"/>
      <c r="VZI93" s="0"/>
      <c r="VZJ93" s="0"/>
      <c r="VZK93" s="0"/>
      <c r="VZL93" s="0"/>
      <c r="VZM93" s="0"/>
      <c r="VZN93" s="0"/>
      <c r="VZO93" s="0"/>
      <c r="VZP93" s="0"/>
      <c r="VZQ93" s="0"/>
      <c r="VZR93" s="0"/>
      <c r="VZS93" s="0"/>
      <c r="VZT93" s="0"/>
      <c r="VZU93" s="0"/>
      <c r="VZV93" s="0"/>
      <c r="VZW93" s="0"/>
      <c r="VZX93" s="0"/>
      <c r="VZY93" s="0"/>
      <c r="VZZ93" s="0"/>
      <c r="WAA93" s="0"/>
      <c r="WAB93" s="0"/>
      <c r="WAC93" s="0"/>
      <c r="WAD93" s="0"/>
      <c r="WAE93" s="0"/>
      <c r="WAF93" s="0"/>
      <c r="WAG93" s="0"/>
      <c r="WAH93" s="0"/>
      <c r="WAI93" s="0"/>
      <c r="WAJ93" s="0"/>
      <c r="WAK93" s="0"/>
      <c r="WAL93" s="0"/>
      <c r="WAM93" s="0"/>
      <c r="WAN93" s="0"/>
      <c r="WAO93" s="0"/>
      <c r="WAP93" s="0"/>
      <c r="WAQ93" s="0"/>
      <c r="WAR93" s="0"/>
      <c r="WAS93" s="0"/>
      <c r="WAT93" s="0"/>
      <c r="WAU93" s="0"/>
      <c r="WAV93" s="0"/>
      <c r="WAW93" s="0"/>
      <c r="WAX93" s="0"/>
      <c r="WAY93" s="0"/>
      <c r="WAZ93" s="0"/>
      <c r="WBA93" s="0"/>
      <c r="WBB93" s="0"/>
      <c r="WBC93" s="0"/>
      <c r="WBD93" s="0"/>
      <c r="WBE93" s="0"/>
      <c r="WBF93" s="0"/>
      <c r="WBG93" s="0"/>
      <c r="WBH93" s="0"/>
      <c r="WBI93" s="0"/>
      <c r="WBJ93" s="0"/>
      <c r="WBK93" s="0"/>
      <c r="WBL93" s="0"/>
      <c r="WBM93" s="0"/>
      <c r="WBN93" s="0"/>
      <c r="WBO93" s="0"/>
      <c r="WBP93" s="0"/>
      <c r="WBQ93" s="0"/>
      <c r="WBR93" s="0"/>
      <c r="WBS93" s="0"/>
      <c r="WBT93" s="0"/>
      <c r="WBU93" s="0"/>
      <c r="WBV93" s="0"/>
      <c r="WBW93" s="0"/>
      <c r="WBX93" s="0"/>
      <c r="WBY93" s="0"/>
      <c r="WBZ93" s="0"/>
      <c r="WCA93" s="0"/>
      <c r="WCB93" s="0"/>
      <c r="WCC93" s="0"/>
      <c r="WCD93" s="0"/>
      <c r="WCE93" s="0"/>
      <c r="WCF93" s="0"/>
      <c r="WCG93" s="0"/>
      <c r="WCH93" s="0"/>
      <c r="WCI93" s="0"/>
      <c r="WCJ93" s="0"/>
      <c r="WCK93" s="0"/>
      <c r="WCL93" s="0"/>
      <c r="WCM93" s="0"/>
      <c r="WCN93" s="0"/>
      <c r="WCO93" s="0"/>
      <c r="WCP93" s="0"/>
      <c r="WCQ93" s="0"/>
      <c r="WCR93" s="0"/>
      <c r="WCS93" s="0"/>
      <c r="WCT93" s="0"/>
      <c r="WCU93" s="0"/>
      <c r="WCV93" s="0"/>
      <c r="WCW93" s="0"/>
      <c r="WCX93" s="0"/>
      <c r="WCY93" s="0"/>
      <c r="WCZ93" s="0"/>
      <c r="WDA93" s="0"/>
      <c r="WDB93" s="0"/>
      <c r="WDC93" s="0"/>
      <c r="WDD93" s="0"/>
      <c r="WDE93" s="0"/>
      <c r="WDF93" s="0"/>
      <c r="WDG93" s="0"/>
      <c r="WDH93" s="0"/>
      <c r="WDI93" s="0"/>
      <c r="WDJ93" s="0"/>
      <c r="WDK93" s="0"/>
      <c r="WDL93" s="0"/>
      <c r="WDM93" s="0"/>
      <c r="WDN93" s="0"/>
      <c r="WDO93" s="0"/>
      <c r="WDP93" s="0"/>
      <c r="WDQ93" s="0"/>
      <c r="WDR93" s="0"/>
      <c r="WDS93" s="0"/>
      <c r="WDT93" s="0"/>
      <c r="WDU93" s="0"/>
      <c r="WDV93" s="0"/>
      <c r="WDW93" s="0"/>
      <c r="WDX93" s="0"/>
      <c r="WDY93" s="0"/>
      <c r="WDZ93" s="0"/>
      <c r="WEA93" s="0"/>
      <c r="WEB93" s="0"/>
      <c r="WEC93" s="0"/>
      <c r="WED93" s="0"/>
      <c r="WEE93" s="0"/>
      <c r="WEF93" s="0"/>
      <c r="WEG93" s="0"/>
      <c r="WEH93" s="0"/>
      <c r="WEI93" s="0"/>
      <c r="WEJ93" s="0"/>
      <c r="WEK93" s="0"/>
      <c r="WEL93" s="0"/>
      <c r="WEM93" s="0"/>
      <c r="WEN93" s="0"/>
      <c r="WEO93" s="0"/>
      <c r="WEP93" s="0"/>
      <c r="WEQ93" s="0"/>
      <c r="WER93" s="0"/>
      <c r="WES93" s="0"/>
      <c r="WET93" s="0"/>
      <c r="WEU93" s="0"/>
      <c r="WEV93" s="0"/>
      <c r="WEW93" s="0"/>
      <c r="WEX93" s="0"/>
      <c r="WEY93" s="0"/>
      <c r="WEZ93" s="0"/>
      <c r="WFA93" s="0"/>
      <c r="WFB93" s="0"/>
      <c r="WFC93" s="0"/>
      <c r="WFD93" s="0"/>
      <c r="WFE93" s="0"/>
      <c r="WFF93" s="0"/>
      <c r="WFG93" s="0"/>
      <c r="WFH93" s="0"/>
      <c r="WFI93" s="0"/>
      <c r="WFJ93" s="0"/>
      <c r="WFK93" s="0"/>
      <c r="WFL93" s="0"/>
      <c r="WFM93" s="0"/>
      <c r="WFN93" s="0"/>
      <c r="WFO93" s="0"/>
      <c r="WFP93" s="0"/>
      <c r="WFQ93" s="0"/>
      <c r="WFR93" s="0"/>
      <c r="WFS93" s="0"/>
      <c r="WFT93" s="0"/>
      <c r="WFU93" s="0"/>
      <c r="WFV93" s="0"/>
      <c r="WFW93" s="0"/>
      <c r="WFX93" s="0"/>
      <c r="WFY93" s="0"/>
      <c r="WFZ93" s="0"/>
      <c r="WGA93" s="0"/>
      <c r="WGB93" s="0"/>
      <c r="WGC93" s="0"/>
      <c r="WGD93" s="0"/>
      <c r="WGE93" s="0"/>
      <c r="WGF93" s="0"/>
      <c r="WGG93" s="0"/>
      <c r="WGH93" s="0"/>
      <c r="WGI93" s="0"/>
      <c r="WGJ93" s="0"/>
      <c r="WGK93" s="0"/>
      <c r="WGL93" s="0"/>
      <c r="WGM93" s="0"/>
      <c r="WGN93" s="0"/>
      <c r="WGO93" s="0"/>
      <c r="WGP93" s="0"/>
      <c r="WGQ93" s="0"/>
      <c r="WGR93" s="0"/>
      <c r="WGS93" s="0"/>
      <c r="WGT93" s="0"/>
      <c r="WGU93" s="0"/>
      <c r="WGV93" s="0"/>
      <c r="WGW93" s="0"/>
      <c r="WGX93" s="0"/>
      <c r="WGY93" s="0"/>
      <c r="WGZ93" s="0"/>
      <c r="WHA93" s="0"/>
      <c r="WHB93" s="0"/>
      <c r="WHC93" s="0"/>
      <c r="WHD93" s="0"/>
      <c r="WHE93" s="0"/>
      <c r="WHF93" s="0"/>
      <c r="WHG93" s="0"/>
      <c r="WHH93" s="0"/>
      <c r="WHI93" s="0"/>
      <c r="WHJ93" s="0"/>
      <c r="WHK93" s="0"/>
      <c r="WHL93" s="0"/>
      <c r="WHM93" s="0"/>
      <c r="WHN93" s="0"/>
      <c r="WHO93" s="0"/>
      <c r="WHP93" s="0"/>
      <c r="WHQ93" s="0"/>
      <c r="WHR93" s="0"/>
      <c r="WHS93" s="0"/>
      <c r="WHT93" s="0"/>
      <c r="WHU93" s="0"/>
      <c r="WHV93" s="0"/>
      <c r="WHW93" s="0"/>
      <c r="WHX93" s="0"/>
      <c r="WHY93" s="0"/>
      <c r="WHZ93" s="0"/>
      <c r="WIA93" s="0"/>
      <c r="WIB93" s="0"/>
      <c r="WIC93" s="0"/>
      <c r="WID93" s="0"/>
      <c r="WIE93" s="0"/>
      <c r="WIF93" s="0"/>
      <c r="WIG93" s="0"/>
      <c r="WIH93" s="0"/>
      <c r="WII93" s="0"/>
      <c r="WIJ93" s="0"/>
      <c r="WIK93" s="0"/>
      <c r="WIL93" s="0"/>
      <c r="WIM93" s="0"/>
      <c r="WIN93" s="0"/>
      <c r="WIO93" s="0"/>
      <c r="WIP93" s="0"/>
      <c r="WIQ93" s="0"/>
      <c r="WIR93" s="0"/>
      <c r="WIS93" s="0"/>
      <c r="WIT93" s="0"/>
      <c r="WIU93" s="0"/>
      <c r="WIV93" s="0"/>
      <c r="WIW93" s="0"/>
      <c r="WIX93" s="0"/>
      <c r="WIY93" s="0"/>
      <c r="WIZ93" s="0"/>
      <c r="WJA93" s="0"/>
      <c r="WJB93" s="0"/>
      <c r="WJC93" s="0"/>
      <c r="WJD93" s="0"/>
      <c r="WJE93" s="0"/>
      <c r="WJF93" s="0"/>
      <c r="WJG93" s="0"/>
      <c r="WJH93" s="0"/>
      <c r="WJI93" s="0"/>
      <c r="WJJ93" s="0"/>
      <c r="WJK93" s="0"/>
      <c r="WJL93" s="0"/>
      <c r="WJM93" s="0"/>
      <c r="WJN93" s="0"/>
      <c r="WJO93" s="0"/>
      <c r="WJP93" s="0"/>
      <c r="WJQ93" s="0"/>
      <c r="WJR93" s="0"/>
      <c r="WJS93" s="0"/>
      <c r="WJT93" s="0"/>
      <c r="WJU93" s="0"/>
      <c r="WJV93" s="0"/>
      <c r="WJW93" s="0"/>
      <c r="WJX93" s="0"/>
      <c r="WJY93" s="0"/>
      <c r="WJZ93" s="0"/>
      <c r="WKA93" s="0"/>
      <c r="WKB93" s="0"/>
      <c r="WKC93" s="0"/>
      <c r="WKD93" s="0"/>
      <c r="WKE93" s="0"/>
      <c r="WKF93" s="0"/>
      <c r="WKG93" s="0"/>
      <c r="WKH93" s="0"/>
      <c r="WKI93" s="0"/>
      <c r="WKJ93" s="0"/>
      <c r="WKK93" s="0"/>
      <c r="WKL93" s="0"/>
      <c r="WKM93" s="0"/>
      <c r="WKN93" s="0"/>
      <c r="WKO93" s="0"/>
      <c r="WKP93" s="0"/>
      <c r="WKQ93" s="0"/>
      <c r="WKR93" s="0"/>
      <c r="WKS93" s="0"/>
      <c r="WKT93" s="0"/>
      <c r="WKU93" s="0"/>
      <c r="WKV93" s="0"/>
      <c r="WKW93" s="0"/>
      <c r="WKX93" s="0"/>
      <c r="WKY93" s="0"/>
      <c r="WKZ93" s="0"/>
      <c r="WLA93" s="0"/>
      <c r="WLB93" s="0"/>
      <c r="WLC93" s="0"/>
      <c r="WLD93" s="0"/>
      <c r="WLE93" s="0"/>
      <c r="WLF93" s="0"/>
      <c r="WLG93" s="0"/>
      <c r="WLH93" s="0"/>
      <c r="WLI93" s="0"/>
      <c r="WLJ93" s="0"/>
      <c r="WLK93" s="0"/>
      <c r="WLL93" s="0"/>
      <c r="WLM93" s="0"/>
      <c r="WLN93" s="0"/>
      <c r="WLO93" s="0"/>
      <c r="WLP93" s="0"/>
      <c r="WLQ93" s="0"/>
      <c r="WLR93" s="0"/>
      <c r="WLS93" s="0"/>
      <c r="WLT93" s="0"/>
      <c r="WLU93" s="0"/>
      <c r="WLV93" s="0"/>
      <c r="WLW93" s="0"/>
      <c r="WLX93" s="0"/>
      <c r="WLY93" s="0"/>
      <c r="WLZ93" s="0"/>
      <c r="WMA93" s="0"/>
      <c r="WMB93" s="0"/>
      <c r="WMC93" s="0"/>
      <c r="WMD93" s="0"/>
      <c r="WME93" s="0"/>
      <c r="WMF93" s="0"/>
      <c r="WMG93" s="0"/>
      <c r="WMH93" s="0"/>
      <c r="WMI93" s="0"/>
      <c r="WMJ93" s="0"/>
      <c r="WMK93" s="0"/>
      <c r="WML93" s="0"/>
      <c r="WMM93" s="0"/>
      <c r="WMN93" s="0"/>
      <c r="WMO93" s="0"/>
      <c r="WMP93" s="0"/>
      <c r="WMQ93" s="0"/>
      <c r="WMR93" s="0"/>
      <c r="WMS93" s="0"/>
      <c r="WMT93" s="0"/>
      <c r="WMU93" s="0"/>
      <c r="WMV93" s="0"/>
      <c r="WMW93" s="0"/>
      <c r="WMX93" s="0"/>
      <c r="WMY93" s="0"/>
      <c r="WMZ93" s="0"/>
      <c r="WNA93" s="0"/>
      <c r="WNB93" s="0"/>
      <c r="WNC93" s="0"/>
      <c r="WND93" s="0"/>
      <c r="WNE93" s="0"/>
      <c r="WNF93" s="0"/>
      <c r="WNG93" s="0"/>
      <c r="WNH93" s="0"/>
      <c r="WNI93" s="0"/>
      <c r="WNJ93" s="0"/>
      <c r="WNK93" s="0"/>
      <c r="WNL93" s="0"/>
      <c r="WNM93" s="0"/>
      <c r="WNN93" s="0"/>
      <c r="WNO93" s="0"/>
      <c r="WNP93" s="0"/>
      <c r="WNQ93" s="0"/>
      <c r="WNR93" s="0"/>
      <c r="WNS93" s="0"/>
      <c r="WNT93" s="0"/>
      <c r="WNU93" s="0"/>
      <c r="WNV93" s="0"/>
      <c r="WNW93" s="0"/>
      <c r="WNX93" s="0"/>
      <c r="WNY93" s="0"/>
      <c r="WNZ93" s="0"/>
      <c r="WOA93" s="0"/>
      <c r="WOB93" s="0"/>
      <c r="WOC93" s="0"/>
      <c r="WOD93" s="0"/>
      <c r="WOE93" s="0"/>
      <c r="WOF93" s="0"/>
      <c r="WOG93" s="0"/>
      <c r="WOH93" s="0"/>
      <c r="WOI93" s="0"/>
      <c r="WOJ93" s="0"/>
      <c r="WOK93" s="0"/>
      <c r="WOL93" s="0"/>
      <c r="WOM93" s="0"/>
      <c r="WON93" s="0"/>
      <c r="WOO93" s="0"/>
      <c r="WOP93" s="0"/>
      <c r="WOQ93" s="0"/>
      <c r="WOR93" s="0"/>
      <c r="WOS93" s="0"/>
      <c r="WOT93" s="0"/>
      <c r="WOU93" s="0"/>
      <c r="WOV93" s="0"/>
      <c r="WOW93" s="0"/>
      <c r="WOX93" s="0"/>
      <c r="WOY93" s="0"/>
      <c r="WOZ93" s="0"/>
      <c r="WPA93" s="0"/>
      <c r="WPB93" s="0"/>
      <c r="WPC93" s="0"/>
      <c r="WPD93" s="0"/>
      <c r="WPE93" s="0"/>
      <c r="WPF93" s="0"/>
      <c r="WPG93" s="0"/>
      <c r="WPH93" s="0"/>
      <c r="WPI93" s="0"/>
      <c r="WPJ93" s="0"/>
      <c r="WPK93" s="0"/>
      <c r="WPL93" s="0"/>
      <c r="WPM93" s="0"/>
      <c r="WPN93" s="0"/>
      <c r="WPO93" s="0"/>
      <c r="WPP93" s="0"/>
      <c r="WPQ93" s="0"/>
      <c r="WPR93" s="0"/>
      <c r="WPS93" s="0"/>
      <c r="WPT93" s="0"/>
      <c r="WPU93" s="0"/>
      <c r="WPV93" s="0"/>
      <c r="WPW93" s="0"/>
      <c r="WPX93" s="0"/>
      <c r="WPY93" s="0"/>
      <c r="WPZ93" s="0"/>
      <c r="WQA93" s="0"/>
      <c r="WQB93" s="0"/>
      <c r="WQC93" s="0"/>
      <c r="WQD93" s="0"/>
      <c r="WQE93" s="0"/>
      <c r="WQF93" s="0"/>
      <c r="WQG93" s="0"/>
      <c r="WQH93" s="0"/>
      <c r="WQI93" s="0"/>
      <c r="WQJ93" s="0"/>
      <c r="WQK93" s="0"/>
      <c r="WQL93" s="0"/>
      <c r="WQM93" s="0"/>
      <c r="WQN93" s="0"/>
      <c r="WQO93" s="0"/>
      <c r="WQP93" s="0"/>
      <c r="WQQ93" s="0"/>
      <c r="WQR93" s="0"/>
      <c r="WQS93" s="0"/>
      <c r="WQT93" s="0"/>
      <c r="WQU93" s="0"/>
      <c r="WQV93" s="0"/>
      <c r="WQW93" s="0"/>
      <c r="WQX93" s="0"/>
      <c r="WQY93" s="0"/>
      <c r="WQZ93" s="0"/>
      <c r="WRA93" s="0"/>
      <c r="WRB93" s="0"/>
      <c r="WRC93" s="0"/>
      <c r="WRD93" s="0"/>
      <c r="WRE93" s="0"/>
      <c r="WRF93" s="0"/>
      <c r="WRG93" s="0"/>
      <c r="WRH93" s="0"/>
      <c r="WRI93" s="0"/>
      <c r="WRJ93" s="0"/>
      <c r="WRK93" s="0"/>
      <c r="WRL93" s="0"/>
      <c r="WRM93" s="0"/>
      <c r="WRN93" s="0"/>
      <c r="WRO93" s="0"/>
      <c r="WRP93" s="0"/>
      <c r="WRQ93" s="0"/>
      <c r="WRR93" s="0"/>
      <c r="WRS93" s="0"/>
      <c r="WRT93" s="0"/>
      <c r="WRU93" s="0"/>
      <c r="WRV93" s="0"/>
      <c r="WRW93" s="0"/>
      <c r="WRX93" s="0"/>
      <c r="WRY93" s="0"/>
      <c r="WRZ93" s="0"/>
      <c r="WSA93" s="0"/>
      <c r="WSB93" s="0"/>
      <c r="WSC93" s="0"/>
      <c r="WSD93" s="0"/>
      <c r="WSE93" s="0"/>
      <c r="WSF93" s="0"/>
      <c r="WSG93" s="0"/>
      <c r="WSH93" s="0"/>
      <c r="WSI93" s="0"/>
      <c r="WSJ93" s="0"/>
      <c r="WSK93" s="0"/>
      <c r="WSL93" s="0"/>
      <c r="WSM93" s="0"/>
      <c r="WSN93" s="0"/>
      <c r="WSO93" s="0"/>
      <c r="WSP93" s="0"/>
      <c r="WSQ93" s="0"/>
      <c r="WSR93" s="0"/>
      <c r="WSS93" s="0"/>
      <c r="WST93" s="0"/>
      <c r="WSU93" s="0"/>
      <c r="WSV93" s="0"/>
      <c r="WSW93" s="0"/>
      <c r="WSX93" s="0"/>
      <c r="WSY93" s="0"/>
      <c r="WSZ93" s="0"/>
      <c r="WTA93" s="0"/>
      <c r="WTB93" s="0"/>
      <c r="WTC93" s="0"/>
      <c r="WTD93" s="0"/>
      <c r="WTE93" s="0"/>
      <c r="WTF93" s="0"/>
      <c r="WTG93" s="0"/>
      <c r="WTH93" s="0"/>
      <c r="WTI93" s="0"/>
      <c r="WTJ93" s="0"/>
      <c r="WTK93" s="0"/>
      <c r="WTL93" s="0"/>
      <c r="WTM93" s="0"/>
      <c r="WTN93" s="0"/>
      <c r="WTO93" s="0"/>
      <c r="WTP93" s="0"/>
      <c r="WTQ93" s="0"/>
      <c r="WTR93" s="0"/>
      <c r="WTS93" s="0"/>
      <c r="WTT93" s="0"/>
      <c r="WTU93" s="0"/>
      <c r="WTV93" s="0"/>
      <c r="WTW93" s="0"/>
      <c r="WTX93" s="0"/>
      <c r="WTY93" s="0"/>
      <c r="WTZ93" s="0"/>
      <c r="WUA93" s="0"/>
      <c r="WUB93" s="0"/>
      <c r="WUC93" s="0"/>
      <c r="WUD93" s="0"/>
      <c r="WUE93" s="0"/>
      <c r="WUF93" s="0"/>
      <c r="WUG93" s="0"/>
      <c r="WUH93" s="0"/>
      <c r="WUI93" s="0"/>
      <c r="WUJ93" s="0"/>
      <c r="WUK93" s="0"/>
      <c r="WUL93" s="0"/>
      <c r="WUM93" s="0"/>
      <c r="WUN93" s="0"/>
      <c r="WUO93" s="0"/>
      <c r="WUP93" s="0"/>
      <c r="WUQ93" s="0"/>
      <c r="WUR93" s="0"/>
      <c r="WUS93" s="0"/>
      <c r="WUT93" s="0"/>
      <c r="WUU93" s="0"/>
      <c r="WUV93" s="0"/>
      <c r="WUW93" s="0"/>
      <c r="WUX93" s="0"/>
      <c r="WUY93" s="0"/>
      <c r="WUZ93" s="0"/>
      <c r="WVA93" s="0"/>
      <c r="WVB93" s="0"/>
      <c r="WVC93" s="0"/>
      <c r="WVD93" s="0"/>
      <c r="WVE93" s="0"/>
      <c r="WVF93" s="0"/>
      <c r="WVG93" s="0"/>
      <c r="WVH93" s="0"/>
      <c r="WVI93" s="0"/>
      <c r="WVJ93" s="0"/>
      <c r="WVK93" s="0"/>
      <c r="WVL93" s="0"/>
      <c r="WVM93" s="0"/>
      <c r="WVN93" s="0"/>
      <c r="WVO93" s="0"/>
      <c r="WVP93" s="0"/>
      <c r="WVQ93" s="0"/>
      <c r="WVR93" s="0"/>
      <c r="WVS93" s="0"/>
      <c r="WVT93" s="0"/>
      <c r="WVU93" s="0"/>
      <c r="WVV93" s="0"/>
      <c r="WVW93" s="0"/>
      <c r="WVX93" s="0"/>
      <c r="WVY93" s="0"/>
      <c r="WVZ93" s="0"/>
      <c r="WWA93" s="0"/>
      <c r="WWB93" s="0"/>
      <c r="WWC93" s="0"/>
      <c r="WWD93" s="0"/>
      <c r="WWE93" s="0"/>
      <c r="WWF93" s="0"/>
      <c r="WWG93" s="0"/>
      <c r="WWH93" s="0"/>
      <c r="WWI93" s="0"/>
      <c r="WWJ93" s="0"/>
      <c r="WWK93" s="0"/>
      <c r="WWL93" s="0"/>
      <c r="WWM93" s="0"/>
      <c r="WWN93" s="0"/>
      <c r="WWO93" s="0"/>
      <c r="WWP93" s="0"/>
      <c r="WWQ93" s="0"/>
      <c r="WWR93" s="0"/>
      <c r="WWS93" s="0"/>
      <c r="WWT93" s="0"/>
      <c r="WWU93" s="0"/>
      <c r="WWV93" s="0"/>
      <c r="WWW93" s="0"/>
      <c r="WWX93" s="0"/>
      <c r="WWY93" s="0"/>
      <c r="WWZ93" s="0"/>
      <c r="WXA93" s="0"/>
      <c r="WXB93" s="0"/>
      <c r="WXC93" s="0"/>
      <c r="WXD93" s="0"/>
      <c r="WXE93" s="0"/>
      <c r="WXF93" s="0"/>
      <c r="WXG93" s="0"/>
      <c r="WXH93" s="0"/>
      <c r="WXI93" s="0"/>
      <c r="WXJ93" s="0"/>
      <c r="WXK93" s="0"/>
      <c r="WXL93" s="0"/>
      <c r="WXM93" s="0"/>
      <c r="WXN93" s="0"/>
      <c r="WXO93" s="0"/>
      <c r="WXP93" s="0"/>
      <c r="WXQ93" s="0"/>
      <c r="WXR93" s="0"/>
      <c r="WXS93" s="0"/>
      <c r="WXT93" s="0"/>
      <c r="WXU93" s="0"/>
      <c r="WXV93" s="0"/>
      <c r="WXW93" s="0"/>
      <c r="WXX93" s="0"/>
      <c r="WXY93" s="0"/>
      <c r="WXZ93" s="0"/>
      <c r="WYA93" s="0"/>
      <c r="WYB93" s="0"/>
      <c r="WYC93" s="0"/>
      <c r="WYD93" s="0"/>
      <c r="WYE93" s="0"/>
      <c r="WYF93" s="0"/>
      <c r="WYG93" s="0"/>
      <c r="WYH93" s="0"/>
      <c r="WYI93" s="0"/>
      <c r="WYJ93" s="0"/>
      <c r="WYK93" s="0"/>
      <c r="WYL93" s="0"/>
      <c r="WYM93" s="0"/>
      <c r="WYN93" s="0"/>
      <c r="WYO93" s="0"/>
      <c r="WYP93" s="0"/>
      <c r="WYQ93" s="0"/>
      <c r="WYR93" s="0"/>
      <c r="WYS93" s="0"/>
      <c r="WYT93" s="0"/>
      <c r="WYU93" s="0"/>
      <c r="WYV93" s="0"/>
      <c r="WYW93" s="0"/>
      <c r="WYX93" s="0"/>
      <c r="WYY93" s="0"/>
      <c r="WYZ93" s="0"/>
      <c r="WZA93" s="0"/>
      <c r="WZB93" s="0"/>
      <c r="WZC93" s="0"/>
      <c r="WZD93" s="0"/>
      <c r="WZE93" s="0"/>
      <c r="WZF93" s="0"/>
      <c r="WZG93" s="0"/>
      <c r="WZH93" s="0"/>
      <c r="WZI93" s="0"/>
      <c r="WZJ93" s="0"/>
      <c r="WZK93" s="0"/>
      <c r="WZL93" s="0"/>
      <c r="WZM93" s="0"/>
      <c r="WZN93" s="0"/>
      <c r="WZO93" s="0"/>
      <c r="WZP93" s="0"/>
      <c r="WZQ93" s="0"/>
      <c r="WZR93" s="0"/>
      <c r="WZS93" s="0"/>
      <c r="WZT93" s="0"/>
      <c r="WZU93" s="0"/>
      <c r="WZV93" s="0"/>
      <c r="WZW93" s="0"/>
      <c r="WZX93" s="0"/>
      <c r="WZY93" s="0"/>
      <c r="WZZ93" s="0"/>
      <c r="XAA93" s="0"/>
      <c r="XAB93" s="0"/>
      <c r="XAC93" s="0"/>
      <c r="XAD93" s="0"/>
      <c r="XAE93" s="0"/>
      <c r="XAF93" s="0"/>
      <c r="XAG93" s="0"/>
      <c r="XAH93" s="0"/>
      <c r="XAI93" s="0"/>
      <c r="XAJ93" s="0"/>
      <c r="XAK93" s="0"/>
      <c r="XAL93" s="0"/>
      <c r="XAM93" s="0"/>
      <c r="XAN93" s="0"/>
      <c r="XAO93" s="0"/>
      <c r="XAP93" s="0"/>
      <c r="XAQ93" s="0"/>
      <c r="XAR93" s="0"/>
      <c r="XAS93" s="0"/>
      <c r="XAT93" s="0"/>
      <c r="XAU93" s="0"/>
      <c r="XAV93" s="0"/>
      <c r="XAW93" s="0"/>
      <c r="XAX93" s="0"/>
      <c r="XAY93" s="0"/>
      <c r="XAZ93" s="0"/>
      <c r="XBA93" s="0"/>
      <c r="XBB93" s="0"/>
      <c r="XBC93" s="0"/>
      <c r="XBD93" s="0"/>
      <c r="XBE93" s="0"/>
      <c r="XBF93" s="0"/>
      <c r="XBG93" s="0"/>
      <c r="XBH93" s="0"/>
      <c r="XBI93" s="0"/>
      <c r="XBJ93" s="0"/>
      <c r="XBK93" s="0"/>
      <c r="XBL93" s="0"/>
      <c r="XBM93" s="0"/>
      <c r="XBN93" s="0"/>
      <c r="XBO93" s="0"/>
      <c r="XBP93" s="0"/>
      <c r="XBQ93" s="0"/>
      <c r="XBR93" s="0"/>
      <c r="XBS93" s="0"/>
      <c r="XBT93" s="0"/>
      <c r="XBU93" s="0"/>
      <c r="XBV93" s="0"/>
      <c r="XBW93" s="0"/>
      <c r="XBX93" s="0"/>
      <c r="XBY93" s="0"/>
      <c r="XBZ93" s="0"/>
      <c r="XCA93" s="0"/>
      <c r="XCB93" s="0"/>
      <c r="XCC93" s="0"/>
      <c r="XCD93" s="0"/>
      <c r="XCE93" s="0"/>
      <c r="XCF93" s="0"/>
      <c r="XCG93" s="0"/>
      <c r="XCH93" s="0"/>
      <c r="XCI93" s="0"/>
      <c r="XCJ93" s="0"/>
      <c r="XCK93" s="0"/>
      <c r="XCL93" s="0"/>
      <c r="XCM93" s="0"/>
      <c r="XCN93" s="0"/>
      <c r="XCO93" s="0"/>
      <c r="XCP93" s="0"/>
      <c r="XCQ93" s="0"/>
      <c r="XCR93" s="0"/>
      <c r="XCS93" s="0"/>
      <c r="XCT93" s="0"/>
      <c r="XCU93" s="0"/>
      <c r="XCV93" s="0"/>
      <c r="XCW93" s="0"/>
      <c r="XCX93" s="0"/>
      <c r="XCY93" s="0"/>
      <c r="XCZ93" s="0"/>
      <c r="XDA93" s="0"/>
      <c r="XDB93" s="0"/>
      <c r="XDC93" s="0"/>
      <c r="XDD93" s="0"/>
      <c r="XDE93" s="0"/>
      <c r="XDF93" s="0"/>
      <c r="XDG93" s="0"/>
      <c r="XDH93" s="0"/>
      <c r="XDI93" s="0"/>
      <c r="XDJ93" s="0"/>
      <c r="XDK93" s="0"/>
      <c r="XDL93" s="0"/>
      <c r="XDM93" s="0"/>
      <c r="XDN93" s="0"/>
      <c r="XDO93" s="0"/>
      <c r="XDP93" s="0"/>
      <c r="XDQ93" s="0"/>
      <c r="XDR93" s="0"/>
      <c r="XDS93" s="0"/>
      <c r="XDT93" s="0"/>
      <c r="XDU93" s="0"/>
      <c r="XDV93" s="0"/>
      <c r="XDW93" s="0"/>
      <c r="XDX93" s="0"/>
      <c r="XDY93" s="0"/>
      <c r="XDZ93" s="0"/>
      <c r="XEA93" s="0"/>
      <c r="XEB93" s="0"/>
      <c r="XEC93" s="0"/>
      <c r="XED93" s="0"/>
      <c r="XEE93" s="0"/>
      <c r="XEF93" s="0"/>
      <c r="XEG93" s="0"/>
      <c r="XEH93" s="0"/>
      <c r="XEI93" s="0"/>
      <c r="XEJ93" s="0"/>
      <c r="XEK93" s="0"/>
      <c r="XEL93" s="0"/>
      <c r="XEM93" s="0"/>
      <c r="XEN93" s="0"/>
      <c r="XEO93" s="0"/>
      <c r="XEP93" s="0"/>
      <c r="XEQ93" s="0"/>
      <c r="XER93" s="0"/>
      <c r="XES93" s="0"/>
      <c r="XET93" s="0"/>
      <c r="XEU93" s="0"/>
      <c r="XEV93" s="0"/>
      <c r="XEW93" s="0"/>
      <c r="XEX93" s="0"/>
      <c r="XEY93" s="0"/>
      <c r="XEZ93" s="0"/>
      <c r="XFA93" s="0"/>
      <c r="XFB93" s="0"/>
      <c r="XFC93" s="0"/>
      <c r="XFD93" s="0"/>
    </row>
    <row r="94" customFormat="false" ht="15" hidden="false" customHeight="true" outlineLevel="0" collapsed="false">
      <c r="A94" s="0"/>
      <c r="B94" s="367" t="s">
        <v>271</v>
      </c>
      <c r="C94" s="367"/>
      <c r="D94" s="367"/>
      <c r="E94" s="368"/>
      <c r="F94" s="0"/>
      <c r="G94" s="0"/>
      <c r="H94" s="0"/>
      <c r="I94" s="0"/>
      <c r="J94" s="0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  <c r="AZ94" s="0"/>
      <c r="BA94" s="0"/>
      <c r="BB94" s="0"/>
      <c r="BC94" s="0"/>
      <c r="BD94" s="0"/>
      <c r="BE94" s="0"/>
      <c r="BF94" s="0"/>
      <c r="BG94" s="0"/>
      <c r="BH94" s="0"/>
      <c r="BI94" s="0"/>
      <c r="BJ94" s="0"/>
      <c r="BK94" s="0"/>
      <c r="BL94" s="0"/>
      <c r="BM94" s="0"/>
      <c r="BN94" s="0"/>
      <c r="BO94" s="0"/>
      <c r="BP94" s="0"/>
      <c r="BQ94" s="0"/>
      <c r="BR94" s="0"/>
      <c r="BS94" s="0"/>
      <c r="BT94" s="0"/>
      <c r="BU94" s="0"/>
      <c r="BV94" s="0"/>
      <c r="BW94" s="0"/>
      <c r="BX94" s="0"/>
      <c r="BY94" s="0"/>
      <c r="BZ94" s="0"/>
      <c r="CA94" s="0"/>
      <c r="CB94" s="0"/>
      <c r="CC94" s="0"/>
      <c r="CD94" s="0"/>
      <c r="CE94" s="0"/>
      <c r="CF94" s="0"/>
      <c r="CG94" s="0"/>
      <c r="CH94" s="0"/>
      <c r="CI94" s="0"/>
      <c r="CJ94" s="0"/>
      <c r="CK94" s="0"/>
      <c r="CL94" s="0"/>
      <c r="CM94" s="0"/>
      <c r="CN94" s="0"/>
      <c r="CO94" s="0"/>
      <c r="CP94" s="0"/>
      <c r="CQ94" s="0"/>
      <c r="CR94" s="0"/>
      <c r="CS94" s="0"/>
      <c r="CT94" s="0"/>
      <c r="CU94" s="0"/>
      <c r="CV94" s="0"/>
      <c r="CW94" s="0"/>
      <c r="CX94" s="0"/>
      <c r="CY94" s="0"/>
      <c r="CZ94" s="0"/>
      <c r="DA94" s="0"/>
      <c r="DB94" s="0"/>
      <c r="DC94" s="0"/>
      <c r="DD94" s="0"/>
      <c r="DE94" s="0"/>
      <c r="DF94" s="0"/>
      <c r="DG94" s="0"/>
      <c r="DH94" s="0"/>
      <c r="DI94" s="0"/>
      <c r="DJ94" s="0"/>
      <c r="DK94" s="0"/>
      <c r="DL94" s="0"/>
      <c r="DM94" s="0"/>
      <c r="DN94" s="0"/>
      <c r="DO94" s="0"/>
      <c r="DP94" s="0"/>
      <c r="DQ94" s="0"/>
      <c r="DR94" s="0"/>
      <c r="DS94" s="0"/>
      <c r="DT94" s="0"/>
      <c r="DU94" s="0"/>
      <c r="DV94" s="0"/>
      <c r="DW94" s="0"/>
      <c r="DX94" s="0"/>
      <c r="DY94" s="0"/>
      <c r="DZ94" s="0"/>
      <c r="EA94" s="0"/>
      <c r="EB94" s="0"/>
      <c r="EC94" s="0"/>
      <c r="ED94" s="0"/>
      <c r="EE94" s="0"/>
      <c r="EF94" s="0"/>
      <c r="EG94" s="0"/>
      <c r="EH94" s="0"/>
      <c r="EI94" s="0"/>
      <c r="EJ94" s="0"/>
      <c r="EK94" s="0"/>
      <c r="EL94" s="0"/>
      <c r="EM94" s="0"/>
      <c r="EN94" s="0"/>
      <c r="EO94" s="0"/>
      <c r="EP94" s="0"/>
      <c r="EQ94" s="0"/>
      <c r="ER94" s="0"/>
      <c r="ES94" s="0"/>
      <c r="ET94" s="0"/>
      <c r="EU94" s="0"/>
      <c r="EV94" s="0"/>
      <c r="EW94" s="0"/>
      <c r="EX94" s="0"/>
      <c r="EY94" s="0"/>
      <c r="EZ94" s="0"/>
      <c r="FA94" s="0"/>
      <c r="FB94" s="0"/>
      <c r="FC94" s="0"/>
      <c r="FD94" s="0"/>
      <c r="FE94" s="0"/>
      <c r="FF94" s="0"/>
      <c r="FG94" s="0"/>
      <c r="FH94" s="0"/>
      <c r="FI94" s="0"/>
      <c r="FJ94" s="0"/>
      <c r="FK94" s="0"/>
      <c r="FL94" s="0"/>
      <c r="FM94" s="0"/>
      <c r="FN94" s="0"/>
      <c r="FO94" s="0"/>
      <c r="FP94" s="0"/>
      <c r="FQ94" s="0"/>
      <c r="FR94" s="0"/>
      <c r="FS94" s="0"/>
      <c r="FT94" s="0"/>
      <c r="FU94" s="0"/>
      <c r="FV94" s="0"/>
      <c r="FW94" s="0"/>
      <c r="FX94" s="0"/>
      <c r="FY94" s="0"/>
      <c r="FZ94" s="0"/>
      <c r="GA94" s="0"/>
      <c r="GB94" s="0"/>
      <c r="GC94" s="0"/>
      <c r="GD94" s="0"/>
      <c r="GE94" s="0"/>
      <c r="GF94" s="0"/>
      <c r="GG94" s="0"/>
      <c r="GH94" s="0"/>
      <c r="GI94" s="0"/>
      <c r="GJ94" s="0"/>
      <c r="GK94" s="0"/>
      <c r="GL94" s="0"/>
      <c r="GM94" s="0"/>
      <c r="GN94" s="0"/>
      <c r="GO94" s="0"/>
      <c r="GP94" s="0"/>
      <c r="GQ94" s="0"/>
      <c r="GR94" s="0"/>
      <c r="GS94" s="0"/>
      <c r="GT94" s="0"/>
      <c r="GU94" s="0"/>
      <c r="GV94" s="0"/>
      <c r="GW94" s="0"/>
      <c r="GX94" s="0"/>
      <c r="GY94" s="0"/>
      <c r="GZ94" s="0"/>
      <c r="HA94" s="0"/>
      <c r="HB94" s="0"/>
      <c r="HC94" s="0"/>
      <c r="HD94" s="0"/>
      <c r="HE94" s="0"/>
      <c r="HF94" s="0"/>
      <c r="HG94" s="0"/>
      <c r="HH94" s="0"/>
      <c r="HI94" s="0"/>
      <c r="HJ94" s="0"/>
      <c r="HK94" s="0"/>
      <c r="HL94" s="0"/>
      <c r="HM94" s="0"/>
      <c r="HN94" s="0"/>
      <c r="HO94" s="0"/>
      <c r="HP94" s="0"/>
      <c r="HQ94" s="0"/>
      <c r="HR94" s="0"/>
      <c r="HS94" s="0"/>
      <c r="HT94" s="0"/>
      <c r="HU94" s="0"/>
      <c r="HV94" s="0"/>
      <c r="HW94" s="0"/>
      <c r="HX94" s="0"/>
      <c r="HY94" s="0"/>
      <c r="HZ94" s="0"/>
      <c r="IA94" s="0"/>
      <c r="IB94" s="0"/>
      <c r="IC94" s="0"/>
      <c r="ID94" s="0"/>
      <c r="IE94" s="0"/>
      <c r="IF94" s="0"/>
      <c r="IG94" s="0"/>
      <c r="IH94" s="0"/>
      <c r="II94" s="0"/>
      <c r="IJ94" s="0"/>
      <c r="IK94" s="0"/>
      <c r="IL94" s="0"/>
      <c r="IM94" s="0"/>
      <c r="IN94" s="0"/>
      <c r="IO94" s="0"/>
      <c r="IP94" s="0"/>
      <c r="IQ94" s="0"/>
      <c r="IR94" s="0"/>
      <c r="IS94" s="0"/>
      <c r="IT94" s="0"/>
      <c r="IU94" s="0"/>
      <c r="IV94" s="0"/>
      <c r="IW94" s="0"/>
      <c r="IX94" s="0"/>
      <c r="IY94" s="0"/>
      <c r="IZ94" s="0"/>
      <c r="JA94" s="0"/>
      <c r="JB94" s="0"/>
      <c r="JC94" s="0"/>
      <c r="JD94" s="0"/>
      <c r="JE94" s="0"/>
      <c r="JF94" s="0"/>
      <c r="JG94" s="0"/>
      <c r="JH94" s="0"/>
      <c r="JI94" s="0"/>
      <c r="JJ94" s="0"/>
      <c r="JK94" s="0"/>
      <c r="JL94" s="0"/>
      <c r="JM94" s="0"/>
      <c r="JN94" s="0"/>
      <c r="JO94" s="0"/>
      <c r="JP94" s="0"/>
      <c r="JQ94" s="0"/>
      <c r="JR94" s="0"/>
      <c r="JS94" s="0"/>
      <c r="JT94" s="0"/>
      <c r="JU94" s="0"/>
      <c r="JV94" s="0"/>
      <c r="JW94" s="0"/>
      <c r="JX94" s="0"/>
      <c r="JY94" s="0"/>
      <c r="JZ94" s="0"/>
      <c r="KA94" s="0"/>
      <c r="KB94" s="0"/>
      <c r="KC94" s="0"/>
      <c r="KD94" s="0"/>
      <c r="KE94" s="0"/>
      <c r="KF94" s="0"/>
      <c r="KG94" s="0"/>
      <c r="KH94" s="0"/>
      <c r="KI94" s="0"/>
      <c r="KJ94" s="0"/>
      <c r="KK94" s="0"/>
      <c r="KL94" s="0"/>
      <c r="KM94" s="0"/>
      <c r="KN94" s="0"/>
      <c r="KO94" s="0"/>
      <c r="KP94" s="0"/>
      <c r="KQ94" s="0"/>
      <c r="KR94" s="0"/>
      <c r="KS94" s="0"/>
      <c r="KT94" s="0"/>
      <c r="KU94" s="0"/>
      <c r="KV94" s="0"/>
      <c r="KW94" s="0"/>
      <c r="KX94" s="0"/>
      <c r="KY94" s="0"/>
      <c r="KZ94" s="0"/>
      <c r="LA94" s="0"/>
      <c r="LB94" s="0"/>
      <c r="LC94" s="0"/>
      <c r="LD94" s="0"/>
      <c r="LE94" s="0"/>
      <c r="LF94" s="0"/>
      <c r="LG94" s="0"/>
      <c r="LH94" s="0"/>
      <c r="LI94" s="0"/>
      <c r="LJ94" s="0"/>
      <c r="LK94" s="0"/>
      <c r="LL94" s="0"/>
      <c r="LM94" s="0"/>
      <c r="LN94" s="0"/>
      <c r="LO94" s="0"/>
      <c r="LP94" s="0"/>
      <c r="LQ94" s="0"/>
      <c r="LR94" s="0"/>
      <c r="LS94" s="0"/>
      <c r="LT94" s="0"/>
      <c r="LU94" s="0"/>
      <c r="LV94" s="0"/>
      <c r="LW94" s="0"/>
      <c r="LX94" s="0"/>
      <c r="LY94" s="0"/>
      <c r="LZ94" s="0"/>
      <c r="MA94" s="0"/>
      <c r="MB94" s="0"/>
      <c r="MC94" s="0"/>
      <c r="MD94" s="0"/>
      <c r="ME94" s="0"/>
      <c r="MF94" s="0"/>
      <c r="MG94" s="0"/>
      <c r="MH94" s="0"/>
      <c r="MI94" s="0"/>
      <c r="MJ94" s="0"/>
      <c r="MK94" s="0"/>
      <c r="ML94" s="0"/>
      <c r="MM94" s="0"/>
      <c r="MN94" s="0"/>
      <c r="MO94" s="0"/>
      <c r="MP94" s="0"/>
      <c r="MQ94" s="0"/>
      <c r="MR94" s="0"/>
      <c r="MS94" s="0"/>
      <c r="MT94" s="0"/>
      <c r="MU94" s="0"/>
      <c r="MV94" s="0"/>
      <c r="MW94" s="0"/>
      <c r="MX94" s="0"/>
      <c r="MY94" s="0"/>
      <c r="MZ94" s="0"/>
      <c r="NA94" s="0"/>
      <c r="NB94" s="0"/>
      <c r="NC94" s="0"/>
      <c r="ND94" s="0"/>
      <c r="NE94" s="0"/>
      <c r="NF94" s="0"/>
      <c r="NG94" s="0"/>
      <c r="NH94" s="0"/>
      <c r="NI94" s="0"/>
      <c r="NJ94" s="0"/>
      <c r="NK94" s="0"/>
      <c r="NL94" s="0"/>
      <c r="NM94" s="0"/>
      <c r="NN94" s="0"/>
      <c r="NO94" s="0"/>
      <c r="NP94" s="0"/>
      <c r="NQ94" s="0"/>
      <c r="NR94" s="0"/>
      <c r="NS94" s="0"/>
      <c r="NT94" s="0"/>
      <c r="NU94" s="0"/>
      <c r="NV94" s="0"/>
      <c r="NW94" s="0"/>
      <c r="NX94" s="0"/>
      <c r="NY94" s="0"/>
      <c r="NZ94" s="0"/>
      <c r="OA94" s="0"/>
      <c r="OB94" s="0"/>
      <c r="OC94" s="0"/>
      <c r="OD94" s="0"/>
      <c r="OE94" s="0"/>
      <c r="OF94" s="0"/>
      <c r="OG94" s="0"/>
      <c r="OH94" s="0"/>
      <c r="OI94" s="0"/>
      <c r="OJ94" s="0"/>
      <c r="OK94" s="0"/>
      <c r="OL94" s="0"/>
      <c r="OM94" s="0"/>
      <c r="ON94" s="0"/>
      <c r="OO94" s="0"/>
      <c r="OP94" s="0"/>
      <c r="OQ94" s="0"/>
      <c r="OR94" s="0"/>
      <c r="OS94" s="0"/>
      <c r="OT94" s="0"/>
      <c r="OU94" s="0"/>
      <c r="OV94" s="0"/>
      <c r="OW94" s="0"/>
      <c r="OX94" s="0"/>
      <c r="OY94" s="0"/>
      <c r="OZ94" s="0"/>
      <c r="PA94" s="0"/>
      <c r="PB94" s="0"/>
      <c r="PC94" s="0"/>
      <c r="PD94" s="0"/>
      <c r="PE94" s="0"/>
      <c r="PF94" s="0"/>
      <c r="PG94" s="0"/>
      <c r="PH94" s="0"/>
      <c r="PI94" s="0"/>
      <c r="PJ94" s="0"/>
      <c r="PK94" s="0"/>
      <c r="PL94" s="0"/>
      <c r="PM94" s="0"/>
      <c r="PN94" s="0"/>
      <c r="PO94" s="0"/>
      <c r="PP94" s="0"/>
      <c r="PQ94" s="0"/>
      <c r="PR94" s="0"/>
      <c r="PS94" s="0"/>
      <c r="PT94" s="0"/>
      <c r="PU94" s="0"/>
      <c r="PV94" s="0"/>
      <c r="PW94" s="0"/>
      <c r="PX94" s="0"/>
      <c r="PY94" s="0"/>
      <c r="PZ94" s="0"/>
      <c r="QA94" s="0"/>
      <c r="QB94" s="0"/>
      <c r="QC94" s="0"/>
      <c r="QD94" s="0"/>
      <c r="QE94" s="0"/>
      <c r="QF94" s="0"/>
      <c r="QG94" s="0"/>
      <c r="QH94" s="0"/>
      <c r="QI94" s="0"/>
      <c r="QJ94" s="0"/>
      <c r="QK94" s="0"/>
      <c r="QL94" s="0"/>
      <c r="QM94" s="0"/>
      <c r="QN94" s="0"/>
      <c r="QO94" s="0"/>
      <c r="QP94" s="0"/>
      <c r="QQ94" s="0"/>
      <c r="QR94" s="0"/>
      <c r="QS94" s="0"/>
      <c r="QT94" s="0"/>
      <c r="QU94" s="0"/>
      <c r="QV94" s="0"/>
      <c r="QW94" s="0"/>
      <c r="QX94" s="0"/>
      <c r="QY94" s="0"/>
      <c r="QZ94" s="0"/>
      <c r="RA94" s="0"/>
      <c r="RB94" s="0"/>
      <c r="RC94" s="0"/>
      <c r="RD94" s="0"/>
      <c r="RE94" s="0"/>
      <c r="RF94" s="0"/>
      <c r="RG94" s="0"/>
      <c r="RH94" s="0"/>
      <c r="RI94" s="0"/>
      <c r="RJ94" s="0"/>
      <c r="RK94" s="0"/>
      <c r="RL94" s="0"/>
      <c r="RM94" s="0"/>
      <c r="RN94" s="0"/>
      <c r="RO94" s="0"/>
      <c r="RP94" s="0"/>
      <c r="RQ94" s="0"/>
      <c r="RR94" s="0"/>
      <c r="RS94" s="0"/>
      <c r="RT94" s="0"/>
      <c r="RU94" s="0"/>
      <c r="RV94" s="0"/>
      <c r="RW94" s="0"/>
      <c r="RX94" s="0"/>
      <c r="RY94" s="0"/>
      <c r="RZ94" s="0"/>
      <c r="SA94" s="0"/>
      <c r="SB94" s="0"/>
      <c r="SC94" s="0"/>
      <c r="SD94" s="0"/>
      <c r="SE94" s="0"/>
      <c r="SF94" s="0"/>
      <c r="SG94" s="0"/>
      <c r="SH94" s="0"/>
      <c r="SI94" s="0"/>
      <c r="SJ94" s="0"/>
      <c r="SK94" s="0"/>
      <c r="SL94" s="0"/>
      <c r="SM94" s="0"/>
      <c r="SN94" s="0"/>
      <c r="SO94" s="0"/>
      <c r="SP94" s="0"/>
      <c r="SQ94" s="0"/>
      <c r="SR94" s="0"/>
      <c r="SS94" s="0"/>
      <c r="ST94" s="0"/>
      <c r="SU94" s="0"/>
      <c r="SV94" s="0"/>
      <c r="SW94" s="0"/>
      <c r="SX94" s="0"/>
      <c r="SY94" s="0"/>
      <c r="SZ94" s="0"/>
      <c r="TA94" s="0"/>
      <c r="TB94" s="0"/>
      <c r="TC94" s="0"/>
      <c r="TD94" s="0"/>
      <c r="TE94" s="0"/>
      <c r="TF94" s="0"/>
      <c r="TG94" s="0"/>
      <c r="TH94" s="0"/>
      <c r="TI94" s="0"/>
      <c r="TJ94" s="0"/>
      <c r="TK94" s="0"/>
      <c r="TL94" s="0"/>
      <c r="TM94" s="0"/>
      <c r="TN94" s="0"/>
      <c r="TO94" s="0"/>
      <c r="TP94" s="0"/>
      <c r="TQ94" s="0"/>
      <c r="TR94" s="0"/>
      <c r="TS94" s="0"/>
      <c r="TT94" s="0"/>
      <c r="TU94" s="0"/>
      <c r="TV94" s="0"/>
      <c r="TW94" s="0"/>
      <c r="TX94" s="0"/>
      <c r="TY94" s="0"/>
      <c r="TZ94" s="0"/>
      <c r="UA94" s="0"/>
      <c r="UB94" s="0"/>
      <c r="UC94" s="0"/>
      <c r="UD94" s="0"/>
      <c r="UE94" s="0"/>
      <c r="UF94" s="0"/>
      <c r="UG94" s="0"/>
      <c r="UH94" s="0"/>
      <c r="UI94" s="0"/>
      <c r="UJ94" s="0"/>
      <c r="UK94" s="0"/>
      <c r="UL94" s="0"/>
      <c r="UM94" s="0"/>
      <c r="UN94" s="0"/>
      <c r="UO94" s="0"/>
      <c r="UP94" s="0"/>
      <c r="UQ94" s="0"/>
      <c r="UR94" s="0"/>
      <c r="US94" s="0"/>
      <c r="UT94" s="0"/>
      <c r="UU94" s="0"/>
      <c r="UV94" s="0"/>
      <c r="UW94" s="0"/>
      <c r="UX94" s="0"/>
      <c r="UY94" s="0"/>
      <c r="UZ94" s="0"/>
      <c r="VA94" s="0"/>
      <c r="VB94" s="0"/>
      <c r="VC94" s="0"/>
      <c r="VD94" s="0"/>
      <c r="VE94" s="0"/>
      <c r="VF94" s="0"/>
      <c r="VG94" s="0"/>
      <c r="VH94" s="0"/>
      <c r="VI94" s="0"/>
      <c r="VJ94" s="0"/>
      <c r="VK94" s="0"/>
      <c r="VL94" s="0"/>
      <c r="VM94" s="0"/>
      <c r="VN94" s="0"/>
      <c r="VO94" s="0"/>
      <c r="VP94" s="0"/>
      <c r="VQ94" s="0"/>
      <c r="VR94" s="0"/>
      <c r="VS94" s="0"/>
      <c r="VT94" s="0"/>
      <c r="VU94" s="0"/>
      <c r="VV94" s="0"/>
      <c r="VW94" s="0"/>
      <c r="VX94" s="0"/>
      <c r="VY94" s="0"/>
      <c r="VZ94" s="0"/>
      <c r="WA94" s="0"/>
      <c r="WB94" s="0"/>
      <c r="WC94" s="0"/>
      <c r="WD94" s="0"/>
      <c r="WE94" s="0"/>
      <c r="WF94" s="0"/>
      <c r="WG94" s="0"/>
      <c r="WH94" s="0"/>
      <c r="WI94" s="0"/>
      <c r="WJ94" s="0"/>
      <c r="WK94" s="0"/>
      <c r="WL94" s="0"/>
      <c r="WM94" s="0"/>
      <c r="WN94" s="0"/>
      <c r="WO94" s="0"/>
      <c r="WP94" s="0"/>
      <c r="WQ94" s="0"/>
      <c r="WR94" s="0"/>
      <c r="WS94" s="0"/>
      <c r="WT94" s="0"/>
      <c r="WU94" s="0"/>
      <c r="WV94" s="0"/>
      <c r="WW94" s="0"/>
      <c r="WX94" s="0"/>
      <c r="WY94" s="0"/>
      <c r="WZ94" s="0"/>
      <c r="XA94" s="0"/>
      <c r="XB94" s="0"/>
      <c r="XC94" s="0"/>
      <c r="XD94" s="0"/>
      <c r="XE94" s="0"/>
      <c r="XF94" s="0"/>
      <c r="XG94" s="0"/>
      <c r="XH94" s="0"/>
      <c r="XI94" s="0"/>
      <c r="XJ94" s="0"/>
      <c r="XK94" s="0"/>
      <c r="XL94" s="0"/>
      <c r="XM94" s="0"/>
      <c r="XN94" s="0"/>
      <c r="XO94" s="0"/>
      <c r="XP94" s="0"/>
      <c r="XQ94" s="0"/>
      <c r="XR94" s="0"/>
      <c r="XS94" s="0"/>
      <c r="XT94" s="0"/>
      <c r="XU94" s="0"/>
      <c r="XV94" s="0"/>
      <c r="XW94" s="0"/>
      <c r="XX94" s="0"/>
      <c r="XY94" s="0"/>
      <c r="XZ94" s="0"/>
      <c r="YA94" s="0"/>
      <c r="YB94" s="0"/>
      <c r="YC94" s="0"/>
      <c r="YD94" s="0"/>
      <c r="YE94" s="0"/>
      <c r="YF94" s="0"/>
      <c r="YG94" s="0"/>
      <c r="YH94" s="0"/>
      <c r="YI94" s="0"/>
      <c r="YJ94" s="0"/>
      <c r="YK94" s="0"/>
      <c r="YL94" s="0"/>
      <c r="YM94" s="0"/>
      <c r="YN94" s="0"/>
      <c r="YO94" s="0"/>
      <c r="YP94" s="0"/>
      <c r="YQ94" s="0"/>
      <c r="YR94" s="0"/>
      <c r="YS94" s="0"/>
      <c r="YT94" s="0"/>
      <c r="YU94" s="0"/>
      <c r="YV94" s="0"/>
      <c r="YW94" s="0"/>
      <c r="YX94" s="0"/>
      <c r="YY94" s="0"/>
      <c r="YZ94" s="0"/>
      <c r="ZA94" s="0"/>
      <c r="ZB94" s="0"/>
      <c r="ZC94" s="0"/>
      <c r="ZD94" s="0"/>
      <c r="ZE94" s="0"/>
      <c r="ZF94" s="0"/>
      <c r="ZG94" s="0"/>
      <c r="ZH94" s="0"/>
      <c r="ZI94" s="0"/>
      <c r="ZJ94" s="0"/>
      <c r="ZK94" s="0"/>
      <c r="ZL94" s="0"/>
      <c r="ZM94" s="0"/>
      <c r="ZN94" s="0"/>
      <c r="ZO94" s="0"/>
      <c r="ZP94" s="0"/>
      <c r="ZQ94" s="0"/>
      <c r="ZR94" s="0"/>
      <c r="ZS94" s="0"/>
      <c r="ZT94" s="0"/>
      <c r="ZU94" s="0"/>
      <c r="ZV94" s="0"/>
      <c r="ZW94" s="0"/>
      <c r="ZX94" s="0"/>
      <c r="ZY94" s="0"/>
      <c r="ZZ94" s="0"/>
      <c r="AAA94" s="0"/>
      <c r="AAB94" s="0"/>
      <c r="AAC94" s="0"/>
      <c r="AAD94" s="0"/>
      <c r="AAE94" s="0"/>
      <c r="AAF94" s="0"/>
      <c r="AAG94" s="0"/>
      <c r="AAH94" s="0"/>
      <c r="AAI94" s="0"/>
      <c r="AAJ94" s="0"/>
      <c r="AAK94" s="0"/>
      <c r="AAL94" s="0"/>
      <c r="AAM94" s="0"/>
      <c r="AAN94" s="0"/>
      <c r="AAO94" s="0"/>
      <c r="AAP94" s="0"/>
      <c r="AAQ94" s="0"/>
      <c r="AAR94" s="0"/>
      <c r="AAS94" s="0"/>
      <c r="AAT94" s="0"/>
      <c r="AAU94" s="0"/>
      <c r="AAV94" s="0"/>
      <c r="AAW94" s="0"/>
      <c r="AAX94" s="0"/>
      <c r="AAY94" s="0"/>
      <c r="AAZ94" s="0"/>
      <c r="ABA94" s="0"/>
      <c r="ABB94" s="0"/>
      <c r="ABC94" s="0"/>
      <c r="ABD94" s="0"/>
      <c r="ABE94" s="0"/>
      <c r="ABF94" s="0"/>
      <c r="ABG94" s="0"/>
      <c r="ABH94" s="0"/>
      <c r="ABI94" s="0"/>
      <c r="ABJ94" s="0"/>
      <c r="ABK94" s="0"/>
      <c r="ABL94" s="0"/>
      <c r="ABM94" s="0"/>
      <c r="ABN94" s="0"/>
      <c r="ABO94" s="0"/>
      <c r="ABP94" s="0"/>
      <c r="ABQ94" s="0"/>
      <c r="ABR94" s="0"/>
      <c r="ABS94" s="0"/>
      <c r="ABT94" s="0"/>
      <c r="ABU94" s="0"/>
      <c r="ABV94" s="0"/>
      <c r="ABW94" s="0"/>
      <c r="ABX94" s="0"/>
      <c r="ABY94" s="0"/>
      <c r="ABZ94" s="0"/>
      <c r="ACA94" s="0"/>
      <c r="ACB94" s="0"/>
      <c r="ACC94" s="0"/>
      <c r="ACD94" s="0"/>
      <c r="ACE94" s="0"/>
      <c r="ACF94" s="0"/>
      <c r="ACG94" s="0"/>
      <c r="ACH94" s="0"/>
      <c r="ACI94" s="0"/>
      <c r="ACJ94" s="0"/>
      <c r="ACK94" s="0"/>
      <c r="ACL94" s="0"/>
      <c r="ACM94" s="0"/>
      <c r="ACN94" s="0"/>
      <c r="ACO94" s="0"/>
      <c r="ACP94" s="0"/>
      <c r="ACQ94" s="0"/>
      <c r="ACR94" s="0"/>
      <c r="ACS94" s="0"/>
      <c r="ACT94" s="0"/>
      <c r="ACU94" s="0"/>
      <c r="ACV94" s="0"/>
      <c r="ACW94" s="0"/>
      <c r="ACX94" s="0"/>
      <c r="ACY94" s="0"/>
      <c r="ACZ94" s="0"/>
      <c r="ADA94" s="0"/>
      <c r="ADB94" s="0"/>
      <c r="ADC94" s="0"/>
      <c r="ADD94" s="0"/>
      <c r="ADE94" s="0"/>
      <c r="ADF94" s="0"/>
      <c r="ADG94" s="0"/>
      <c r="ADH94" s="0"/>
      <c r="ADI94" s="0"/>
      <c r="ADJ94" s="0"/>
      <c r="ADK94" s="0"/>
      <c r="ADL94" s="0"/>
      <c r="ADM94" s="0"/>
      <c r="ADN94" s="0"/>
      <c r="ADO94" s="0"/>
      <c r="ADP94" s="0"/>
      <c r="ADQ94" s="0"/>
      <c r="ADR94" s="0"/>
      <c r="ADS94" s="0"/>
      <c r="ADT94" s="0"/>
      <c r="ADU94" s="0"/>
      <c r="ADV94" s="0"/>
      <c r="ADW94" s="0"/>
      <c r="ADX94" s="0"/>
      <c r="ADY94" s="0"/>
      <c r="ADZ94" s="0"/>
      <c r="AEA94" s="0"/>
      <c r="AEB94" s="0"/>
      <c r="AEC94" s="0"/>
      <c r="AED94" s="0"/>
      <c r="AEE94" s="0"/>
      <c r="AEF94" s="0"/>
      <c r="AEG94" s="0"/>
      <c r="AEH94" s="0"/>
      <c r="AEI94" s="0"/>
      <c r="AEJ94" s="0"/>
      <c r="AEK94" s="0"/>
      <c r="AEL94" s="0"/>
      <c r="AEM94" s="0"/>
      <c r="AEN94" s="0"/>
      <c r="AEO94" s="0"/>
      <c r="AEP94" s="0"/>
      <c r="AEQ94" s="0"/>
      <c r="AER94" s="0"/>
      <c r="AES94" s="0"/>
      <c r="AET94" s="0"/>
      <c r="AEU94" s="0"/>
      <c r="AEV94" s="0"/>
      <c r="AEW94" s="0"/>
      <c r="AEX94" s="0"/>
      <c r="AEY94" s="0"/>
      <c r="AEZ94" s="0"/>
      <c r="AFA94" s="0"/>
      <c r="AFB94" s="0"/>
      <c r="AFC94" s="0"/>
      <c r="AFD94" s="0"/>
      <c r="AFE94" s="0"/>
      <c r="AFF94" s="0"/>
      <c r="AFG94" s="0"/>
      <c r="AFH94" s="0"/>
      <c r="AFI94" s="0"/>
      <c r="AFJ94" s="0"/>
      <c r="AFK94" s="0"/>
      <c r="AFL94" s="0"/>
      <c r="AFM94" s="0"/>
      <c r="AFN94" s="0"/>
      <c r="AFO94" s="0"/>
      <c r="AFP94" s="0"/>
      <c r="AFQ94" s="0"/>
      <c r="AFR94" s="0"/>
      <c r="AFS94" s="0"/>
      <c r="AFT94" s="0"/>
      <c r="AFU94" s="0"/>
      <c r="AFV94" s="0"/>
      <c r="AFW94" s="0"/>
      <c r="AFX94" s="0"/>
      <c r="AFY94" s="0"/>
      <c r="AFZ94" s="0"/>
      <c r="AGA94" s="0"/>
      <c r="AGB94" s="0"/>
      <c r="AGC94" s="0"/>
      <c r="AGD94" s="0"/>
      <c r="AGE94" s="0"/>
      <c r="AGF94" s="0"/>
      <c r="AGG94" s="0"/>
      <c r="AGH94" s="0"/>
      <c r="AGI94" s="0"/>
      <c r="AGJ94" s="0"/>
      <c r="AGK94" s="0"/>
      <c r="AGL94" s="0"/>
      <c r="AGM94" s="0"/>
      <c r="AGN94" s="0"/>
      <c r="AGO94" s="0"/>
      <c r="AGP94" s="0"/>
      <c r="AGQ94" s="0"/>
      <c r="AGR94" s="0"/>
      <c r="AGS94" s="0"/>
      <c r="AGT94" s="0"/>
      <c r="AGU94" s="0"/>
      <c r="AGV94" s="0"/>
      <c r="AGW94" s="0"/>
      <c r="AGX94" s="0"/>
      <c r="AGY94" s="0"/>
      <c r="AGZ94" s="0"/>
      <c r="AHA94" s="0"/>
      <c r="AHB94" s="0"/>
      <c r="AHC94" s="0"/>
      <c r="AHD94" s="0"/>
      <c r="AHE94" s="0"/>
      <c r="AHF94" s="0"/>
      <c r="AHG94" s="0"/>
      <c r="AHH94" s="0"/>
      <c r="AHI94" s="0"/>
      <c r="AHJ94" s="0"/>
      <c r="AHK94" s="0"/>
      <c r="AHL94" s="0"/>
      <c r="AHM94" s="0"/>
      <c r="AHN94" s="0"/>
      <c r="AHO94" s="0"/>
      <c r="AHP94" s="0"/>
      <c r="AHQ94" s="0"/>
      <c r="AHR94" s="0"/>
      <c r="AHS94" s="0"/>
      <c r="AHT94" s="0"/>
      <c r="AHU94" s="0"/>
      <c r="AHV94" s="0"/>
      <c r="AHW94" s="0"/>
      <c r="AHX94" s="0"/>
      <c r="AHY94" s="0"/>
      <c r="AHZ94" s="0"/>
      <c r="AIA94" s="0"/>
      <c r="AIB94" s="0"/>
      <c r="AIC94" s="0"/>
      <c r="AID94" s="0"/>
      <c r="AIE94" s="0"/>
      <c r="AIF94" s="0"/>
      <c r="AIG94" s="0"/>
      <c r="AIH94" s="0"/>
      <c r="AII94" s="0"/>
      <c r="AIJ94" s="0"/>
      <c r="AIK94" s="0"/>
      <c r="AIL94" s="0"/>
      <c r="AIM94" s="0"/>
      <c r="AIN94" s="0"/>
      <c r="AIO94" s="0"/>
      <c r="AIP94" s="0"/>
      <c r="AIQ94" s="0"/>
      <c r="AIR94" s="0"/>
      <c r="AIS94" s="0"/>
      <c r="AIT94" s="0"/>
      <c r="AIU94" s="0"/>
      <c r="AIV94" s="0"/>
      <c r="AIW94" s="0"/>
      <c r="AIX94" s="0"/>
      <c r="AIY94" s="0"/>
      <c r="AIZ94" s="0"/>
      <c r="AJA94" s="0"/>
      <c r="AJB94" s="0"/>
      <c r="AJC94" s="0"/>
      <c r="AJD94" s="0"/>
      <c r="AJE94" s="0"/>
      <c r="AJF94" s="0"/>
      <c r="AJG94" s="0"/>
      <c r="AJH94" s="0"/>
      <c r="AJI94" s="0"/>
      <c r="AJJ94" s="0"/>
      <c r="AJK94" s="0"/>
      <c r="AJL94" s="0"/>
      <c r="AJM94" s="0"/>
      <c r="AJN94" s="0"/>
      <c r="AJO94" s="0"/>
      <c r="AJP94" s="0"/>
      <c r="AJQ94" s="0"/>
      <c r="AJR94" s="0"/>
      <c r="AJS94" s="0"/>
      <c r="AJT94" s="0"/>
      <c r="AJU94" s="0"/>
      <c r="AJV94" s="0"/>
      <c r="AJW94" s="0"/>
      <c r="AJX94" s="0"/>
      <c r="AJY94" s="0"/>
      <c r="AJZ94" s="0"/>
      <c r="AKA94" s="0"/>
      <c r="AKB94" s="0"/>
      <c r="AKC94" s="0"/>
      <c r="AKD94" s="0"/>
      <c r="AKE94" s="0"/>
      <c r="AKF94" s="0"/>
      <c r="AKG94" s="0"/>
      <c r="AKH94" s="0"/>
      <c r="AKI94" s="0"/>
      <c r="AKJ94" s="0"/>
      <c r="AKK94" s="0"/>
      <c r="AKL94" s="0"/>
      <c r="AKM94" s="0"/>
      <c r="AKN94" s="0"/>
      <c r="AKO94" s="0"/>
      <c r="AKP94" s="0"/>
      <c r="AKQ94" s="0"/>
      <c r="AKR94" s="0"/>
      <c r="AKS94" s="0"/>
      <c r="AKT94" s="0"/>
      <c r="AKU94" s="0"/>
      <c r="AKV94" s="0"/>
      <c r="AKW94" s="0"/>
      <c r="AKX94" s="0"/>
      <c r="AKY94" s="0"/>
      <c r="AKZ94" s="0"/>
      <c r="ALA94" s="0"/>
      <c r="ALB94" s="0"/>
      <c r="ALC94" s="0"/>
      <c r="ALD94" s="0"/>
      <c r="ALE94" s="0"/>
      <c r="ALF94" s="0"/>
      <c r="ALG94" s="0"/>
      <c r="ALH94" s="0"/>
      <c r="ALI94" s="0"/>
      <c r="ALJ94" s="0"/>
      <c r="ALK94" s="0"/>
      <c r="ALL94" s="0"/>
      <c r="ALM94" s="0"/>
      <c r="ALN94" s="0"/>
      <c r="ALO94" s="0"/>
      <c r="ALP94" s="0"/>
      <c r="ALQ94" s="0"/>
      <c r="ALR94" s="0"/>
      <c r="ALS94" s="0"/>
      <c r="ALT94" s="0"/>
      <c r="ALU94" s="0"/>
      <c r="ALV94" s="0"/>
      <c r="ALW94" s="0"/>
      <c r="ALX94" s="0"/>
      <c r="ALY94" s="0"/>
      <c r="ALZ94" s="0"/>
      <c r="AMA94" s="0"/>
      <c r="AMB94" s="0"/>
      <c r="AMC94" s="0"/>
      <c r="AMD94" s="0"/>
      <c r="AME94" s="0"/>
      <c r="AMF94" s="0"/>
      <c r="AMG94" s="0"/>
      <c r="AMH94" s="0"/>
      <c r="AMI94" s="0"/>
      <c r="AMJ94" s="0"/>
      <c r="AMK94" s="0"/>
      <c r="AML94" s="0"/>
      <c r="AMM94" s="0"/>
      <c r="AMN94" s="0"/>
      <c r="AMO94" s="0"/>
      <c r="AMP94" s="0"/>
      <c r="AMQ94" s="0"/>
      <c r="AMR94" s="0"/>
      <c r="AMS94" s="0"/>
      <c r="AMT94" s="0"/>
      <c r="AMU94" s="0"/>
      <c r="AMV94" s="0"/>
      <c r="AMW94" s="0"/>
      <c r="AMX94" s="0"/>
      <c r="AMY94" s="0"/>
      <c r="AMZ94" s="0"/>
      <c r="ANA94" s="0"/>
      <c r="ANB94" s="0"/>
      <c r="ANC94" s="0"/>
      <c r="AND94" s="0"/>
      <c r="ANE94" s="0"/>
      <c r="ANF94" s="0"/>
      <c r="ANG94" s="0"/>
      <c r="ANH94" s="0"/>
      <c r="ANI94" s="0"/>
      <c r="ANJ94" s="0"/>
      <c r="ANK94" s="0"/>
      <c r="ANL94" s="0"/>
      <c r="ANM94" s="0"/>
      <c r="ANN94" s="0"/>
      <c r="ANO94" s="0"/>
      <c r="ANP94" s="0"/>
      <c r="ANQ94" s="0"/>
      <c r="ANR94" s="0"/>
      <c r="ANS94" s="0"/>
      <c r="ANT94" s="0"/>
      <c r="ANU94" s="0"/>
      <c r="ANV94" s="0"/>
      <c r="ANW94" s="0"/>
      <c r="ANX94" s="0"/>
      <c r="ANY94" s="0"/>
      <c r="ANZ94" s="0"/>
      <c r="AOA94" s="0"/>
      <c r="AOB94" s="0"/>
      <c r="AOC94" s="0"/>
      <c r="AOD94" s="0"/>
      <c r="AOE94" s="0"/>
      <c r="AOF94" s="0"/>
      <c r="AOG94" s="0"/>
      <c r="AOH94" s="0"/>
      <c r="AOI94" s="0"/>
      <c r="AOJ94" s="0"/>
      <c r="AOK94" s="0"/>
      <c r="AOL94" s="0"/>
      <c r="AOM94" s="0"/>
      <c r="AON94" s="0"/>
      <c r="AOO94" s="0"/>
      <c r="AOP94" s="0"/>
      <c r="AOQ94" s="0"/>
      <c r="AOR94" s="0"/>
      <c r="AOS94" s="0"/>
      <c r="AOT94" s="0"/>
      <c r="AOU94" s="0"/>
      <c r="AOV94" s="0"/>
      <c r="AOW94" s="0"/>
      <c r="AOX94" s="0"/>
      <c r="AOY94" s="0"/>
      <c r="AOZ94" s="0"/>
      <c r="APA94" s="0"/>
      <c r="APB94" s="0"/>
      <c r="APC94" s="0"/>
      <c r="APD94" s="0"/>
      <c r="APE94" s="0"/>
      <c r="APF94" s="0"/>
      <c r="APG94" s="0"/>
      <c r="APH94" s="0"/>
      <c r="API94" s="0"/>
      <c r="APJ94" s="0"/>
      <c r="APK94" s="0"/>
      <c r="APL94" s="0"/>
      <c r="APM94" s="0"/>
      <c r="APN94" s="0"/>
      <c r="APO94" s="0"/>
      <c r="APP94" s="0"/>
      <c r="APQ94" s="0"/>
      <c r="APR94" s="0"/>
      <c r="APS94" s="0"/>
      <c r="APT94" s="0"/>
      <c r="APU94" s="0"/>
      <c r="APV94" s="0"/>
      <c r="APW94" s="0"/>
      <c r="APX94" s="0"/>
      <c r="APY94" s="0"/>
      <c r="APZ94" s="0"/>
      <c r="AQA94" s="0"/>
      <c r="AQB94" s="0"/>
      <c r="AQC94" s="0"/>
      <c r="AQD94" s="0"/>
      <c r="AQE94" s="0"/>
      <c r="AQF94" s="0"/>
      <c r="AQG94" s="0"/>
      <c r="AQH94" s="0"/>
      <c r="AQI94" s="0"/>
      <c r="AQJ94" s="0"/>
      <c r="AQK94" s="0"/>
      <c r="AQL94" s="0"/>
      <c r="AQM94" s="0"/>
      <c r="AQN94" s="0"/>
      <c r="AQO94" s="0"/>
      <c r="AQP94" s="0"/>
      <c r="AQQ94" s="0"/>
      <c r="AQR94" s="0"/>
      <c r="AQS94" s="0"/>
      <c r="AQT94" s="0"/>
      <c r="AQU94" s="0"/>
      <c r="AQV94" s="0"/>
      <c r="AQW94" s="0"/>
      <c r="AQX94" s="0"/>
      <c r="AQY94" s="0"/>
      <c r="AQZ94" s="0"/>
      <c r="ARA94" s="0"/>
      <c r="ARB94" s="0"/>
      <c r="ARC94" s="0"/>
      <c r="ARD94" s="0"/>
      <c r="ARE94" s="0"/>
      <c r="ARF94" s="0"/>
      <c r="ARG94" s="0"/>
      <c r="ARH94" s="0"/>
      <c r="ARI94" s="0"/>
      <c r="ARJ94" s="0"/>
      <c r="ARK94" s="0"/>
      <c r="ARL94" s="0"/>
      <c r="ARM94" s="0"/>
      <c r="ARN94" s="0"/>
      <c r="ARO94" s="0"/>
      <c r="ARP94" s="0"/>
      <c r="ARQ94" s="0"/>
      <c r="ARR94" s="0"/>
      <c r="ARS94" s="0"/>
      <c r="ART94" s="0"/>
      <c r="ARU94" s="0"/>
      <c r="ARV94" s="0"/>
      <c r="ARW94" s="0"/>
      <c r="ARX94" s="0"/>
      <c r="ARY94" s="0"/>
      <c r="ARZ94" s="0"/>
      <c r="ASA94" s="0"/>
      <c r="ASB94" s="0"/>
      <c r="ASC94" s="0"/>
      <c r="ASD94" s="0"/>
      <c r="ASE94" s="0"/>
      <c r="ASF94" s="0"/>
      <c r="ASG94" s="0"/>
      <c r="ASH94" s="0"/>
      <c r="ASI94" s="0"/>
      <c r="ASJ94" s="0"/>
      <c r="ASK94" s="0"/>
      <c r="ASL94" s="0"/>
      <c r="ASM94" s="0"/>
      <c r="ASN94" s="0"/>
      <c r="ASO94" s="0"/>
      <c r="ASP94" s="0"/>
      <c r="ASQ94" s="0"/>
      <c r="ASR94" s="0"/>
      <c r="ASS94" s="0"/>
      <c r="AST94" s="0"/>
      <c r="ASU94" s="0"/>
      <c r="ASV94" s="0"/>
      <c r="ASW94" s="0"/>
      <c r="ASX94" s="0"/>
      <c r="ASY94" s="0"/>
      <c r="ASZ94" s="0"/>
      <c r="ATA94" s="0"/>
      <c r="ATB94" s="0"/>
      <c r="ATC94" s="0"/>
      <c r="ATD94" s="0"/>
      <c r="ATE94" s="0"/>
      <c r="ATF94" s="0"/>
      <c r="ATG94" s="0"/>
      <c r="ATH94" s="0"/>
      <c r="ATI94" s="0"/>
      <c r="ATJ94" s="0"/>
      <c r="ATK94" s="0"/>
      <c r="ATL94" s="0"/>
      <c r="ATM94" s="0"/>
      <c r="ATN94" s="0"/>
      <c r="ATO94" s="0"/>
      <c r="ATP94" s="0"/>
      <c r="ATQ94" s="0"/>
      <c r="ATR94" s="0"/>
      <c r="ATS94" s="0"/>
      <c r="ATT94" s="0"/>
      <c r="ATU94" s="0"/>
      <c r="ATV94" s="0"/>
      <c r="ATW94" s="0"/>
      <c r="ATX94" s="0"/>
      <c r="ATY94" s="0"/>
      <c r="ATZ94" s="0"/>
      <c r="AUA94" s="0"/>
      <c r="AUB94" s="0"/>
      <c r="AUC94" s="0"/>
      <c r="AUD94" s="0"/>
      <c r="AUE94" s="0"/>
      <c r="AUF94" s="0"/>
      <c r="AUG94" s="0"/>
      <c r="AUH94" s="0"/>
      <c r="AUI94" s="0"/>
      <c r="AUJ94" s="0"/>
      <c r="AUK94" s="0"/>
      <c r="AUL94" s="0"/>
      <c r="AUM94" s="0"/>
      <c r="AUN94" s="0"/>
      <c r="AUO94" s="0"/>
      <c r="AUP94" s="0"/>
      <c r="AUQ94" s="0"/>
      <c r="AUR94" s="0"/>
      <c r="AUS94" s="0"/>
      <c r="AUT94" s="0"/>
      <c r="AUU94" s="0"/>
      <c r="AUV94" s="0"/>
      <c r="AUW94" s="0"/>
      <c r="AUX94" s="0"/>
      <c r="AUY94" s="0"/>
      <c r="AUZ94" s="0"/>
      <c r="AVA94" s="0"/>
      <c r="AVB94" s="0"/>
      <c r="AVC94" s="0"/>
      <c r="AVD94" s="0"/>
      <c r="AVE94" s="0"/>
      <c r="AVF94" s="0"/>
      <c r="AVG94" s="0"/>
      <c r="AVH94" s="0"/>
      <c r="AVI94" s="0"/>
      <c r="AVJ94" s="0"/>
      <c r="AVK94" s="0"/>
      <c r="AVL94" s="0"/>
      <c r="AVM94" s="0"/>
      <c r="AVN94" s="0"/>
      <c r="AVO94" s="0"/>
      <c r="AVP94" s="0"/>
      <c r="AVQ94" s="0"/>
      <c r="AVR94" s="0"/>
      <c r="AVS94" s="0"/>
      <c r="AVT94" s="0"/>
      <c r="AVU94" s="0"/>
      <c r="AVV94" s="0"/>
      <c r="AVW94" s="0"/>
      <c r="AVX94" s="0"/>
      <c r="AVY94" s="0"/>
      <c r="AVZ94" s="0"/>
      <c r="AWA94" s="0"/>
      <c r="AWB94" s="0"/>
      <c r="AWC94" s="0"/>
      <c r="AWD94" s="0"/>
      <c r="AWE94" s="0"/>
      <c r="AWF94" s="0"/>
      <c r="AWG94" s="0"/>
      <c r="AWH94" s="0"/>
      <c r="AWI94" s="0"/>
      <c r="AWJ94" s="0"/>
      <c r="AWK94" s="0"/>
      <c r="AWL94" s="0"/>
      <c r="AWM94" s="0"/>
      <c r="AWN94" s="0"/>
      <c r="AWO94" s="0"/>
      <c r="AWP94" s="0"/>
      <c r="AWQ94" s="0"/>
      <c r="AWR94" s="0"/>
      <c r="AWS94" s="0"/>
      <c r="AWT94" s="0"/>
      <c r="AWU94" s="0"/>
      <c r="AWV94" s="0"/>
      <c r="AWW94" s="0"/>
      <c r="AWX94" s="0"/>
      <c r="AWY94" s="0"/>
      <c r="AWZ94" s="0"/>
      <c r="AXA94" s="0"/>
      <c r="AXB94" s="0"/>
      <c r="AXC94" s="0"/>
      <c r="AXD94" s="0"/>
      <c r="AXE94" s="0"/>
      <c r="AXF94" s="0"/>
      <c r="AXG94" s="0"/>
      <c r="AXH94" s="0"/>
      <c r="AXI94" s="0"/>
      <c r="AXJ94" s="0"/>
      <c r="AXK94" s="0"/>
      <c r="AXL94" s="0"/>
      <c r="AXM94" s="0"/>
      <c r="AXN94" s="0"/>
      <c r="AXO94" s="0"/>
      <c r="AXP94" s="0"/>
      <c r="AXQ94" s="0"/>
      <c r="AXR94" s="0"/>
      <c r="AXS94" s="0"/>
      <c r="AXT94" s="0"/>
      <c r="AXU94" s="0"/>
      <c r="AXV94" s="0"/>
      <c r="AXW94" s="0"/>
      <c r="AXX94" s="0"/>
      <c r="AXY94" s="0"/>
      <c r="AXZ94" s="0"/>
      <c r="AYA94" s="0"/>
      <c r="AYB94" s="0"/>
      <c r="AYC94" s="0"/>
      <c r="AYD94" s="0"/>
      <c r="AYE94" s="0"/>
      <c r="AYF94" s="0"/>
      <c r="AYG94" s="0"/>
      <c r="AYH94" s="0"/>
      <c r="AYI94" s="0"/>
      <c r="AYJ94" s="0"/>
      <c r="AYK94" s="0"/>
      <c r="AYL94" s="0"/>
      <c r="AYM94" s="0"/>
      <c r="AYN94" s="0"/>
      <c r="AYO94" s="0"/>
      <c r="AYP94" s="0"/>
      <c r="AYQ94" s="0"/>
      <c r="AYR94" s="0"/>
      <c r="AYS94" s="0"/>
      <c r="AYT94" s="0"/>
      <c r="AYU94" s="0"/>
      <c r="AYV94" s="0"/>
      <c r="AYW94" s="0"/>
      <c r="AYX94" s="0"/>
      <c r="AYY94" s="0"/>
      <c r="AYZ94" s="0"/>
      <c r="AZA94" s="0"/>
      <c r="AZB94" s="0"/>
      <c r="AZC94" s="0"/>
      <c r="AZD94" s="0"/>
      <c r="AZE94" s="0"/>
      <c r="AZF94" s="0"/>
      <c r="AZG94" s="0"/>
      <c r="AZH94" s="0"/>
      <c r="AZI94" s="0"/>
      <c r="AZJ94" s="0"/>
      <c r="AZK94" s="0"/>
      <c r="AZL94" s="0"/>
      <c r="AZM94" s="0"/>
      <c r="AZN94" s="0"/>
      <c r="AZO94" s="0"/>
      <c r="AZP94" s="0"/>
      <c r="AZQ94" s="0"/>
      <c r="AZR94" s="0"/>
      <c r="AZS94" s="0"/>
      <c r="AZT94" s="0"/>
      <c r="AZU94" s="0"/>
      <c r="AZV94" s="0"/>
      <c r="AZW94" s="0"/>
      <c r="AZX94" s="0"/>
      <c r="AZY94" s="0"/>
      <c r="AZZ94" s="0"/>
      <c r="BAA94" s="0"/>
      <c r="BAB94" s="0"/>
      <c r="BAC94" s="0"/>
      <c r="BAD94" s="0"/>
      <c r="BAE94" s="0"/>
      <c r="BAF94" s="0"/>
      <c r="BAG94" s="0"/>
      <c r="BAH94" s="0"/>
      <c r="BAI94" s="0"/>
      <c r="BAJ94" s="0"/>
      <c r="BAK94" s="0"/>
      <c r="BAL94" s="0"/>
      <c r="BAM94" s="0"/>
      <c r="BAN94" s="0"/>
      <c r="BAO94" s="0"/>
      <c r="BAP94" s="0"/>
      <c r="BAQ94" s="0"/>
      <c r="BAR94" s="0"/>
      <c r="BAS94" s="0"/>
      <c r="BAT94" s="0"/>
      <c r="BAU94" s="0"/>
      <c r="BAV94" s="0"/>
      <c r="BAW94" s="0"/>
      <c r="BAX94" s="0"/>
      <c r="BAY94" s="0"/>
      <c r="BAZ94" s="0"/>
      <c r="BBA94" s="0"/>
      <c r="BBB94" s="0"/>
      <c r="BBC94" s="0"/>
      <c r="BBD94" s="0"/>
      <c r="BBE94" s="0"/>
      <c r="BBF94" s="0"/>
      <c r="BBG94" s="0"/>
      <c r="BBH94" s="0"/>
      <c r="BBI94" s="0"/>
      <c r="BBJ94" s="0"/>
      <c r="BBK94" s="0"/>
      <c r="BBL94" s="0"/>
      <c r="BBM94" s="0"/>
      <c r="BBN94" s="0"/>
      <c r="BBO94" s="0"/>
      <c r="BBP94" s="0"/>
      <c r="BBQ94" s="0"/>
      <c r="BBR94" s="0"/>
      <c r="BBS94" s="0"/>
      <c r="BBT94" s="0"/>
      <c r="BBU94" s="0"/>
      <c r="BBV94" s="0"/>
      <c r="BBW94" s="0"/>
      <c r="BBX94" s="0"/>
      <c r="BBY94" s="0"/>
      <c r="BBZ94" s="0"/>
      <c r="BCA94" s="0"/>
      <c r="BCB94" s="0"/>
      <c r="BCC94" s="0"/>
      <c r="BCD94" s="0"/>
      <c r="BCE94" s="0"/>
      <c r="BCF94" s="0"/>
      <c r="BCG94" s="0"/>
      <c r="BCH94" s="0"/>
      <c r="BCI94" s="0"/>
      <c r="BCJ94" s="0"/>
      <c r="BCK94" s="0"/>
      <c r="BCL94" s="0"/>
      <c r="BCM94" s="0"/>
      <c r="BCN94" s="0"/>
      <c r="BCO94" s="0"/>
      <c r="BCP94" s="0"/>
      <c r="BCQ94" s="0"/>
      <c r="BCR94" s="0"/>
      <c r="BCS94" s="0"/>
      <c r="BCT94" s="0"/>
      <c r="BCU94" s="0"/>
      <c r="BCV94" s="0"/>
      <c r="BCW94" s="0"/>
      <c r="BCX94" s="0"/>
      <c r="BCY94" s="0"/>
      <c r="BCZ94" s="0"/>
      <c r="BDA94" s="0"/>
      <c r="BDB94" s="0"/>
      <c r="BDC94" s="0"/>
      <c r="BDD94" s="0"/>
      <c r="BDE94" s="0"/>
      <c r="BDF94" s="0"/>
      <c r="BDG94" s="0"/>
      <c r="BDH94" s="0"/>
      <c r="BDI94" s="0"/>
      <c r="BDJ94" s="0"/>
      <c r="BDK94" s="0"/>
      <c r="BDL94" s="0"/>
      <c r="BDM94" s="0"/>
      <c r="BDN94" s="0"/>
      <c r="BDO94" s="0"/>
      <c r="BDP94" s="0"/>
      <c r="BDQ94" s="0"/>
      <c r="BDR94" s="0"/>
      <c r="BDS94" s="0"/>
      <c r="BDT94" s="0"/>
      <c r="BDU94" s="0"/>
      <c r="BDV94" s="0"/>
      <c r="BDW94" s="0"/>
      <c r="BDX94" s="0"/>
      <c r="BDY94" s="0"/>
      <c r="BDZ94" s="0"/>
      <c r="BEA94" s="0"/>
      <c r="BEB94" s="0"/>
      <c r="BEC94" s="0"/>
      <c r="BED94" s="0"/>
      <c r="BEE94" s="0"/>
      <c r="BEF94" s="0"/>
      <c r="BEG94" s="0"/>
      <c r="BEH94" s="0"/>
      <c r="BEI94" s="0"/>
      <c r="BEJ94" s="0"/>
      <c r="BEK94" s="0"/>
      <c r="BEL94" s="0"/>
      <c r="BEM94" s="0"/>
      <c r="BEN94" s="0"/>
      <c r="BEO94" s="0"/>
      <c r="BEP94" s="0"/>
      <c r="BEQ94" s="0"/>
      <c r="BER94" s="0"/>
      <c r="BES94" s="0"/>
      <c r="BET94" s="0"/>
      <c r="BEU94" s="0"/>
      <c r="BEV94" s="0"/>
      <c r="BEW94" s="0"/>
      <c r="BEX94" s="0"/>
      <c r="BEY94" s="0"/>
      <c r="BEZ94" s="0"/>
      <c r="BFA94" s="0"/>
      <c r="BFB94" s="0"/>
      <c r="BFC94" s="0"/>
      <c r="BFD94" s="0"/>
      <c r="BFE94" s="0"/>
      <c r="BFF94" s="0"/>
      <c r="BFG94" s="0"/>
      <c r="BFH94" s="0"/>
      <c r="BFI94" s="0"/>
      <c r="BFJ94" s="0"/>
      <c r="BFK94" s="0"/>
      <c r="BFL94" s="0"/>
      <c r="BFM94" s="0"/>
      <c r="BFN94" s="0"/>
      <c r="BFO94" s="0"/>
      <c r="BFP94" s="0"/>
      <c r="BFQ94" s="0"/>
      <c r="BFR94" s="0"/>
      <c r="BFS94" s="0"/>
      <c r="BFT94" s="0"/>
      <c r="BFU94" s="0"/>
      <c r="BFV94" s="0"/>
      <c r="BFW94" s="0"/>
      <c r="BFX94" s="0"/>
      <c r="BFY94" s="0"/>
      <c r="BFZ94" s="0"/>
      <c r="BGA94" s="0"/>
      <c r="BGB94" s="0"/>
      <c r="BGC94" s="0"/>
      <c r="BGD94" s="0"/>
      <c r="BGE94" s="0"/>
      <c r="BGF94" s="0"/>
      <c r="BGG94" s="0"/>
      <c r="BGH94" s="0"/>
      <c r="BGI94" s="0"/>
      <c r="BGJ94" s="0"/>
      <c r="BGK94" s="0"/>
      <c r="BGL94" s="0"/>
      <c r="BGM94" s="0"/>
      <c r="BGN94" s="0"/>
      <c r="BGO94" s="0"/>
      <c r="BGP94" s="0"/>
      <c r="BGQ94" s="0"/>
      <c r="BGR94" s="0"/>
      <c r="BGS94" s="0"/>
      <c r="BGT94" s="0"/>
      <c r="BGU94" s="0"/>
      <c r="BGV94" s="0"/>
      <c r="BGW94" s="0"/>
      <c r="BGX94" s="0"/>
      <c r="BGY94" s="0"/>
      <c r="BGZ94" s="0"/>
      <c r="BHA94" s="0"/>
      <c r="BHB94" s="0"/>
      <c r="BHC94" s="0"/>
      <c r="BHD94" s="0"/>
      <c r="BHE94" s="0"/>
      <c r="BHF94" s="0"/>
      <c r="BHG94" s="0"/>
      <c r="BHH94" s="0"/>
      <c r="BHI94" s="0"/>
      <c r="BHJ94" s="0"/>
      <c r="BHK94" s="0"/>
      <c r="BHL94" s="0"/>
      <c r="BHM94" s="0"/>
      <c r="BHN94" s="0"/>
      <c r="BHO94" s="0"/>
      <c r="BHP94" s="0"/>
      <c r="BHQ94" s="0"/>
      <c r="BHR94" s="0"/>
      <c r="BHS94" s="0"/>
      <c r="BHT94" s="0"/>
      <c r="BHU94" s="0"/>
      <c r="BHV94" s="0"/>
      <c r="BHW94" s="0"/>
      <c r="BHX94" s="0"/>
      <c r="BHY94" s="0"/>
      <c r="BHZ94" s="0"/>
      <c r="BIA94" s="0"/>
      <c r="BIB94" s="0"/>
      <c r="BIC94" s="0"/>
      <c r="BID94" s="0"/>
      <c r="BIE94" s="0"/>
      <c r="BIF94" s="0"/>
      <c r="BIG94" s="0"/>
      <c r="BIH94" s="0"/>
      <c r="BII94" s="0"/>
      <c r="BIJ94" s="0"/>
      <c r="BIK94" s="0"/>
      <c r="BIL94" s="0"/>
      <c r="BIM94" s="0"/>
      <c r="BIN94" s="0"/>
      <c r="BIO94" s="0"/>
      <c r="BIP94" s="0"/>
      <c r="BIQ94" s="0"/>
      <c r="BIR94" s="0"/>
      <c r="BIS94" s="0"/>
      <c r="BIT94" s="0"/>
      <c r="BIU94" s="0"/>
      <c r="BIV94" s="0"/>
      <c r="BIW94" s="0"/>
      <c r="BIX94" s="0"/>
      <c r="BIY94" s="0"/>
      <c r="BIZ94" s="0"/>
      <c r="BJA94" s="0"/>
      <c r="BJB94" s="0"/>
      <c r="BJC94" s="0"/>
      <c r="BJD94" s="0"/>
      <c r="BJE94" s="0"/>
      <c r="BJF94" s="0"/>
      <c r="BJG94" s="0"/>
      <c r="BJH94" s="0"/>
      <c r="BJI94" s="0"/>
      <c r="BJJ94" s="0"/>
      <c r="BJK94" s="0"/>
      <c r="BJL94" s="0"/>
      <c r="BJM94" s="0"/>
      <c r="BJN94" s="0"/>
      <c r="BJO94" s="0"/>
      <c r="BJP94" s="0"/>
      <c r="BJQ94" s="0"/>
      <c r="BJR94" s="0"/>
      <c r="BJS94" s="0"/>
      <c r="BJT94" s="0"/>
      <c r="BJU94" s="0"/>
      <c r="BJV94" s="0"/>
      <c r="BJW94" s="0"/>
      <c r="BJX94" s="0"/>
      <c r="BJY94" s="0"/>
      <c r="BJZ94" s="0"/>
      <c r="BKA94" s="0"/>
      <c r="BKB94" s="0"/>
      <c r="BKC94" s="0"/>
      <c r="BKD94" s="0"/>
      <c r="BKE94" s="0"/>
      <c r="BKF94" s="0"/>
      <c r="BKG94" s="0"/>
      <c r="BKH94" s="0"/>
      <c r="BKI94" s="0"/>
      <c r="BKJ94" s="0"/>
      <c r="BKK94" s="0"/>
      <c r="BKL94" s="0"/>
      <c r="BKM94" s="0"/>
      <c r="BKN94" s="0"/>
      <c r="BKO94" s="0"/>
      <c r="BKP94" s="0"/>
      <c r="BKQ94" s="0"/>
      <c r="BKR94" s="0"/>
      <c r="BKS94" s="0"/>
      <c r="BKT94" s="0"/>
      <c r="BKU94" s="0"/>
      <c r="BKV94" s="0"/>
      <c r="BKW94" s="0"/>
      <c r="BKX94" s="0"/>
      <c r="BKY94" s="0"/>
      <c r="BKZ94" s="0"/>
      <c r="BLA94" s="0"/>
      <c r="BLB94" s="0"/>
      <c r="BLC94" s="0"/>
      <c r="BLD94" s="0"/>
      <c r="BLE94" s="0"/>
      <c r="BLF94" s="0"/>
      <c r="BLG94" s="0"/>
      <c r="BLH94" s="0"/>
      <c r="BLI94" s="0"/>
      <c r="BLJ94" s="0"/>
      <c r="BLK94" s="0"/>
      <c r="BLL94" s="0"/>
      <c r="BLM94" s="0"/>
      <c r="BLN94" s="0"/>
      <c r="BLO94" s="0"/>
      <c r="BLP94" s="0"/>
      <c r="BLQ94" s="0"/>
      <c r="BLR94" s="0"/>
      <c r="BLS94" s="0"/>
      <c r="BLT94" s="0"/>
      <c r="BLU94" s="0"/>
      <c r="BLV94" s="0"/>
      <c r="BLW94" s="0"/>
      <c r="BLX94" s="0"/>
      <c r="BLY94" s="0"/>
      <c r="BLZ94" s="0"/>
      <c r="BMA94" s="0"/>
      <c r="BMB94" s="0"/>
      <c r="BMC94" s="0"/>
      <c r="BMD94" s="0"/>
      <c r="BME94" s="0"/>
      <c r="BMF94" s="0"/>
      <c r="BMG94" s="0"/>
      <c r="BMH94" s="0"/>
      <c r="BMI94" s="0"/>
      <c r="BMJ94" s="0"/>
      <c r="BMK94" s="0"/>
      <c r="BML94" s="0"/>
      <c r="BMM94" s="0"/>
      <c r="BMN94" s="0"/>
      <c r="BMO94" s="0"/>
      <c r="BMP94" s="0"/>
      <c r="BMQ94" s="0"/>
      <c r="BMR94" s="0"/>
      <c r="BMS94" s="0"/>
      <c r="BMT94" s="0"/>
      <c r="BMU94" s="0"/>
      <c r="BMV94" s="0"/>
      <c r="BMW94" s="0"/>
      <c r="BMX94" s="0"/>
      <c r="BMY94" s="0"/>
      <c r="BMZ94" s="0"/>
      <c r="BNA94" s="0"/>
      <c r="BNB94" s="0"/>
      <c r="BNC94" s="0"/>
      <c r="BND94" s="0"/>
      <c r="BNE94" s="0"/>
      <c r="BNF94" s="0"/>
      <c r="BNG94" s="0"/>
      <c r="BNH94" s="0"/>
      <c r="BNI94" s="0"/>
      <c r="BNJ94" s="0"/>
      <c r="BNK94" s="0"/>
      <c r="BNL94" s="0"/>
      <c r="BNM94" s="0"/>
      <c r="BNN94" s="0"/>
      <c r="BNO94" s="0"/>
      <c r="BNP94" s="0"/>
      <c r="BNQ94" s="0"/>
      <c r="BNR94" s="0"/>
      <c r="BNS94" s="0"/>
      <c r="BNT94" s="0"/>
      <c r="BNU94" s="0"/>
      <c r="BNV94" s="0"/>
      <c r="BNW94" s="0"/>
      <c r="BNX94" s="0"/>
      <c r="BNY94" s="0"/>
      <c r="BNZ94" s="0"/>
      <c r="BOA94" s="0"/>
      <c r="BOB94" s="0"/>
      <c r="BOC94" s="0"/>
      <c r="BOD94" s="0"/>
      <c r="BOE94" s="0"/>
      <c r="BOF94" s="0"/>
      <c r="BOG94" s="0"/>
      <c r="BOH94" s="0"/>
      <c r="BOI94" s="0"/>
      <c r="BOJ94" s="0"/>
      <c r="BOK94" s="0"/>
      <c r="BOL94" s="0"/>
      <c r="BOM94" s="0"/>
      <c r="BON94" s="0"/>
      <c r="BOO94" s="0"/>
      <c r="BOP94" s="0"/>
      <c r="BOQ94" s="0"/>
      <c r="BOR94" s="0"/>
      <c r="BOS94" s="0"/>
      <c r="BOT94" s="0"/>
      <c r="BOU94" s="0"/>
      <c r="BOV94" s="0"/>
      <c r="BOW94" s="0"/>
      <c r="BOX94" s="0"/>
      <c r="BOY94" s="0"/>
      <c r="BOZ94" s="0"/>
      <c r="BPA94" s="0"/>
      <c r="BPB94" s="0"/>
      <c r="BPC94" s="0"/>
      <c r="BPD94" s="0"/>
      <c r="BPE94" s="0"/>
      <c r="BPF94" s="0"/>
      <c r="BPG94" s="0"/>
      <c r="BPH94" s="0"/>
      <c r="BPI94" s="0"/>
      <c r="BPJ94" s="0"/>
      <c r="BPK94" s="0"/>
      <c r="BPL94" s="0"/>
      <c r="BPM94" s="0"/>
      <c r="BPN94" s="0"/>
      <c r="BPO94" s="0"/>
      <c r="BPP94" s="0"/>
      <c r="BPQ94" s="0"/>
      <c r="BPR94" s="0"/>
      <c r="BPS94" s="0"/>
      <c r="BPT94" s="0"/>
      <c r="BPU94" s="0"/>
      <c r="BPV94" s="0"/>
      <c r="BPW94" s="0"/>
      <c r="BPX94" s="0"/>
      <c r="BPY94" s="0"/>
      <c r="BPZ94" s="0"/>
      <c r="BQA94" s="0"/>
      <c r="BQB94" s="0"/>
      <c r="BQC94" s="0"/>
      <c r="BQD94" s="0"/>
      <c r="BQE94" s="0"/>
      <c r="BQF94" s="0"/>
      <c r="BQG94" s="0"/>
      <c r="BQH94" s="0"/>
      <c r="BQI94" s="0"/>
      <c r="BQJ94" s="0"/>
      <c r="BQK94" s="0"/>
      <c r="BQL94" s="0"/>
      <c r="BQM94" s="0"/>
      <c r="BQN94" s="0"/>
      <c r="BQO94" s="0"/>
      <c r="BQP94" s="0"/>
      <c r="BQQ94" s="0"/>
      <c r="BQR94" s="0"/>
      <c r="BQS94" s="0"/>
      <c r="BQT94" s="0"/>
      <c r="BQU94" s="0"/>
      <c r="BQV94" s="0"/>
      <c r="BQW94" s="0"/>
      <c r="BQX94" s="0"/>
      <c r="BQY94" s="0"/>
      <c r="BQZ94" s="0"/>
      <c r="BRA94" s="0"/>
      <c r="BRB94" s="0"/>
      <c r="BRC94" s="0"/>
      <c r="BRD94" s="0"/>
      <c r="BRE94" s="0"/>
      <c r="BRF94" s="0"/>
      <c r="BRG94" s="0"/>
      <c r="BRH94" s="0"/>
      <c r="BRI94" s="0"/>
      <c r="BRJ94" s="0"/>
      <c r="BRK94" s="0"/>
      <c r="BRL94" s="0"/>
      <c r="BRM94" s="0"/>
      <c r="BRN94" s="0"/>
      <c r="BRO94" s="0"/>
      <c r="BRP94" s="0"/>
      <c r="BRQ94" s="0"/>
      <c r="BRR94" s="0"/>
      <c r="BRS94" s="0"/>
      <c r="BRT94" s="0"/>
      <c r="BRU94" s="0"/>
      <c r="BRV94" s="0"/>
      <c r="BRW94" s="0"/>
      <c r="BRX94" s="0"/>
      <c r="BRY94" s="0"/>
      <c r="BRZ94" s="0"/>
      <c r="BSA94" s="0"/>
      <c r="BSB94" s="0"/>
      <c r="BSC94" s="0"/>
      <c r="BSD94" s="0"/>
      <c r="BSE94" s="0"/>
      <c r="BSF94" s="0"/>
      <c r="BSG94" s="0"/>
      <c r="BSH94" s="0"/>
      <c r="BSI94" s="0"/>
      <c r="BSJ94" s="0"/>
      <c r="BSK94" s="0"/>
      <c r="BSL94" s="0"/>
      <c r="BSM94" s="0"/>
      <c r="BSN94" s="0"/>
      <c r="BSO94" s="0"/>
      <c r="BSP94" s="0"/>
      <c r="BSQ94" s="0"/>
      <c r="BSR94" s="0"/>
      <c r="BSS94" s="0"/>
      <c r="BST94" s="0"/>
      <c r="BSU94" s="0"/>
      <c r="BSV94" s="0"/>
      <c r="BSW94" s="0"/>
      <c r="BSX94" s="0"/>
      <c r="BSY94" s="0"/>
      <c r="BSZ94" s="0"/>
      <c r="BTA94" s="0"/>
      <c r="BTB94" s="0"/>
      <c r="BTC94" s="0"/>
      <c r="BTD94" s="0"/>
      <c r="BTE94" s="0"/>
      <c r="BTF94" s="0"/>
      <c r="BTG94" s="0"/>
      <c r="BTH94" s="0"/>
      <c r="BTI94" s="0"/>
      <c r="BTJ94" s="0"/>
      <c r="BTK94" s="0"/>
      <c r="BTL94" s="0"/>
      <c r="BTM94" s="0"/>
      <c r="BTN94" s="0"/>
      <c r="BTO94" s="0"/>
      <c r="BTP94" s="0"/>
      <c r="BTQ94" s="0"/>
      <c r="BTR94" s="0"/>
      <c r="BTS94" s="0"/>
      <c r="BTT94" s="0"/>
      <c r="BTU94" s="0"/>
      <c r="BTV94" s="0"/>
      <c r="BTW94" s="0"/>
      <c r="BTX94" s="0"/>
      <c r="BTY94" s="0"/>
      <c r="BTZ94" s="0"/>
      <c r="BUA94" s="0"/>
      <c r="BUB94" s="0"/>
      <c r="BUC94" s="0"/>
      <c r="BUD94" s="0"/>
      <c r="BUE94" s="0"/>
      <c r="BUF94" s="0"/>
      <c r="BUG94" s="0"/>
      <c r="BUH94" s="0"/>
      <c r="BUI94" s="0"/>
      <c r="BUJ94" s="0"/>
      <c r="BUK94" s="0"/>
      <c r="BUL94" s="0"/>
      <c r="BUM94" s="0"/>
      <c r="BUN94" s="0"/>
      <c r="BUO94" s="0"/>
      <c r="BUP94" s="0"/>
      <c r="BUQ94" s="0"/>
      <c r="BUR94" s="0"/>
      <c r="BUS94" s="0"/>
      <c r="BUT94" s="0"/>
      <c r="BUU94" s="0"/>
      <c r="BUV94" s="0"/>
      <c r="BUW94" s="0"/>
      <c r="BUX94" s="0"/>
      <c r="BUY94" s="0"/>
      <c r="BUZ94" s="0"/>
      <c r="BVA94" s="0"/>
      <c r="BVB94" s="0"/>
      <c r="BVC94" s="0"/>
      <c r="BVD94" s="0"/>
      <c r="BVE94" s="0"/>
      <c r="BVF94" s="0"/>
      <c r="BVG94" s="0"/>
      <c r="BVH94" s="0"/>
      <c r="BVI94" s="0"/>
      <c r="BVJ94" s="0"/>
      <c r="BVK94" s="0"/>
      <c r="BVL94" s="0"/>
      <c r="BVM94" s="0"/>
      <c r="BVN94" s="0"/>
      <c r="BVO94" s="0"/>
      <c r="BVP94" s="0"/>
      <c r="BVQ94" s="0"/>
      <c r="BVR94" s="0"/>
      <c r="BVS94" s="0"/>
      <c r="BVT94" s="0"/>
      <c r="BVU94" s="0"/>
      <c r="BVV94" s="0"/>
      <c r="BVW94" s="0"/>
      <c r="BVX94" s="0"/>
      <c r="BVY94" s="0"/>
      <c r="BVZ94" s="0"/>
      <c r="BWA94" s="0"/>
      <c r="BWB94" s="0"/>
      <c r="BWC94" s="0"/>
      <c r="BWD94" s="0"/>
      <c r="BWE94" s="0"/>
      <c r="BWF94" s="0"/>
      <c r="BWG94" s="0"/>
      <c r="BWH94" s="0"/>
      <c r="BWI94" s="0"/>
      <c r="BWJ94" s="0"/>
      <c r="BWK94" s="0"/>
      <c r="BWL94" s="0"/>
      <c r="BWM94" s="0"/>
      <c r="BWN94" s="0"/>
      <c r="BWO94" s="0"/>
      <c r="BWP94" s="0"/>
      <c r="BWQ94" s="0"/>
      <c r="BWR94" s="0"/>
      <c r="BWS94" s="0"/>
      <c r="BWT94" s="0"/>
      <c r="BWU94" s="0"/>
      <c r="BWV94" s="0"/>
      <c r="BWW94" s="0"/>
      <c r="BWX94" s="0"/>
      <c r="BWY94" s="0"/>
      <c r="BWZ94" s="0"/>
      <c r="BXA94" s="0"/>
      <c r="BXB94" s="0"/>
      <c r="BXC94" s="0"/>
      <c r="BXD94" s="0"/>
      <c r="BXE94" s="0"/>
      <c r="BXF94" s="0"/>
      <c r="BXG94" s="0"/>
      <c r="BXH94" s="0"/>
      <c r="BXI94" s="0"/>
      <c r="BXJ94" s="0"/>
      <c r="BXK94" s="0"/>
      <c r="BXL94" s="0"/>
      <c r="BXM94" s="0"/>
      <c r="BXN94" s="0"/>
      <c r="BXO94" s="0"/>
      <c r="BXP94" s="0"/>
      <c r="BXQ94" s="0"/>
      <c r="BXR94" s="0"/>
      <c r="BXS94" s="0"/>
      <c r="BXT94" s="0"/>
      <c r="BXU94" s="0"/>
      <c r="BXV94" s="0"/>
      <c r="BXW94" s="0"/>
      <c r="BXX94" s="0"/>
      <c r="BXY94" s="0"/>
      <c r="BXZ94" s="0"/>
      <c r="BYA94" s="0"/>
      <c r="BYB94" s="0"/>
      <c r="BYC94" s="0"/>
      <c r="BYD94" s="0"/>
      <c r="BYE94" s="0"/>
      <c r="BYF94" s="0"/>
      <c r="BYG94" s="0"/>
      <c r="BYH94" s="0"/>
      <c r="BYI94" s="0"/>
      <c r="BYJ94" s="0"/>
      <c r="BYK94" s="0"/>
      <c r="BYL94" s="0"/>
      <c r="BYM94" s="0"/>
      <c r="BYN94" s="0"/>
      <c r="BYO94" s="0"/>
      <c r="BYP94" s="0"/>
      <c r="BYQ94" s="0"/>
      <c r="BYR94" s="0"/>
      <c r="BYS94" s="0"/>
      <c r="BYT94" s="0"/>
      <c r="BYU94" s="0"/>
      <c r="BYV94" s="0"/>
      <c r="BYW94" s="0"/>
      <c r="BYX94" s="0"/>
      <c r="BYY94" s="0"/>
      <c r="BYZ94" s="0"/>
      <c r="BZA94" s="0"/>
      <c r="BZB94" s="0"/>
      <c r="BZC94" s="0"/>
      <c r="BZD94" s="0"/>
      <c r="BZE94" s="0"/>
      <c r="BZF94" s="0"/>
      <c r="BZG94" s="0"/>
      <c r="BZH94" s="0"/>
      <c r="BZI94" s="0"/>
      <c r="BZJ94" s="0"/>
      <c r="BZK94" s="0"/>
      <c r="BZL94" s="0"/>
      <c r="BZM94" s="0"/>
      <c r="BZN94" s="0"/>
      <c r="BZO94" s="0"/>
      <c r="BZP94" s="0"/>
      <c r="BZQ94" s="0"/>
      <c r="BZR94" s="0"/>
      <c r="BZS94" s="0"/>
      <c r="BZT94" s="0"/>
      <c r="BZU94" s="0"/>
      <c r="BZV94" s="0"/>
      <c r="BZW94" s="0"/>
      <c r="BZX94" s="0"/>
      <c r="BZY94" s="0"/>
      <c r="BZZ94" s="0"/>
      <c r="CAA94" s="0"/>
      <c r="CAB94" s="0"/>
      <c r="CAC94" s="0"/>
      <c r="CAD94" s="0"/>
      <c r="CAE94" s="0"/>
      <c r="CAF94" s="0"/>
      <c r="CAG94" s="0"/>
      <c r="CAH94" s="0"/>
      <c r="CAI94" s="0"/>
      <c r="CAJ94" s="0"/>
      <c r="CAK94" s="0"/>
      <c r="CAL94" s="0"/>
      <c r="CAM94" s="0"/>
      <c r="CAN94" s="0"/>
      <c r="CAO94" s="0"/>
      <c r="CAP94" s="0"/>
      <c r="CAQ94" s="0"/>
      <c r="CAR94" s="0"/>
      <c r="CAS94" s="0"/>
      <c r="CAT94" s="0"/>
      <c r="CAU94" s="0"/>
      <c r="CAV94" s="0"/>
      <c r="CAW94" s="0"/>
      <c r="CAX94" s="0"/>
      <c r="CAY94" s="0"/>
      <c r="CAZ94" s="0"/>
      <c r="CBA94" s="0"/>
      <c r="CBB94" s="0"/>
      <c r="CBC94" s="0"/>
      <c r="CBD94" s="0"/>
      <c r="CBE94" s="0"/>
      <c r="CBF94" s="0"/>
      <c r="CBG94" s="0"/>
      <c r="CBH94" s="0"/>
      <c r="CBI94" s="0"/>
      <c r="CBJ94" s="0"/>
      <c r="CBK94" s="0"/>
      <c r="CBL94" s="0"/>
      <c r="CBM94" s="0"/>
      <c r="CBN94" s="0"/>
      <c r="CBO94" s="0"/>
      <c r="CBP94" s="0"/>
      <c r="CBQ94" s="0"/>
      <c r="CBR94" s="0"/>
      <c r="CBS94" s="0"/>
      <c r="CBT94" s="0"/>
      <c r="CBU94" s="0"/>
      <c r="CBV94" s="0"/>
      <c r="CBW94" s="0"/>
      <c r="CBX94" s="0"/>
      <c r="CBY94" s="0"/>
      <c r="CBZ94" s="0"/>
      <c r="CCA94" s="0"/>
      <c r="CCB94" s="0"/>
      <c r="CCC94" s="0"/>
      <c r="CCD94" s="0"/>
      <c r="CCE94" s="0"/>
      <c r="CCF94" s="0"/>
      <c r="CCG94" s="0"/>
      <c r="CCH94" s="0"/>
      <c r="CCI94" s="0"/>
      <c r="CCJ94" s="0"/>
      <c r="CCK94" s="0"/>
      <c r="CCL94" s="0"/>
      <c r="CCM94" s="0"/>
      <c r="CCN94" s="0"/>
      <c r="CCO94" s="0"/>
      <c r="CCP94" s="0"/>
      <c r="CCQ94" s="0"/>
      <c r="CCR94" s="0"/>
      <c r="CCS94" s="0"/>
      <c r="CCT94" s="0"/>
      <c r="CCU94" s="0"/>
      <c r="CCV94" s="0"/>
      <c r="CCW94" s="0"/>
      <c r="CCX94" s="0"/>
      <c r="CCY94" s="0"/>
      <c r="CCZ94" s="0"/>
      <c r="CDA94" s="0"/>
      <c r="CDB94" s="0"/>
      <c r="CDC94" s="0"/>
      <c r="CDD94" s="0"/>
      <c r="CDE94" s="0"/>
      <c r="CDF94" s="0"/>
      <c r="CDG94" s="0"/>
      <c r="CDH94" s="0"/>
      <c r="CDI94" s="0"/>
      <c r="CDJ94" s="0"/>
      <c r="CDK94" s="0"/>
      <c r="CDL94" s="0"/>
      <c r="CDM94" s="0"/>
      <c r="CDN94" s="0"/>
      <c r="CDO94" s="0"/>
      <c r="CDP94" s="0"/>
      <c r="CDQ94" s="0"/>
      <c r="CDR94" s="0"/>
      <c r="CDS94" s="0"/>
      <c r="CDT94" s="0"/>
      <c r="CDU94" s="0"/>
      <c r="CDV94" s="0"/>
      <c r="CDW94" s="0"/>
      <c r="CDX94" s="0"/>
      <c r="CDY94" s="0"/>
      <c r="CDZ94" s="0"/>
      <c r="CEA94" s="0"/>
      <c r="CEB94" s="0"/>
      <c r="CEC94" s="0"/>
      <c r="CED94" s="0"/>
      <c r="CEE94" s="0"/>
      <c r="CEF94" s="0"/>
      <c r="CEG94" s="0"/>
      <c r="CEH94" s="0"/>
      <c r="CEI94" s="0"/>
      <c r="CEJ94" s="0"/>
      <c r="CEK94" s="0"/>
      <c r="CEL94" s="0"/>
      <c r="CEM94" s="0"/>
      <c r="CEN94" s="0"/>
      <c r="CEO94" s="0"/>
      <c r="CEP94" s="0"/>
      <c r="CEQ94" s="0"/>
      <c r="CER94" s="0"/>
      <c r="CES94" s="0"/>
      <c r="CET94" s="0"/>
      <c r="CEU94" s="0"/>
      <c r="CEV94" s="0"/>
      <c r="CEW94" s="0"/>
      <c r="CEX94" s="0"/>
      <c r="CEY94" s="0"/>
      <c r="CEZ94" s="0"/>
      <c r="CFA94" s="0"/>
      <c r="CFB94" s="0"/>
      <c r="CFC94" s="0"/>
      <c r="CFD94" s="0"/>
      <c r="CFE94" s="0"/>
      <c r="CFF94" s="0"/>
      <c r="CFG94" s="0"/>
      <c r="CFH94" s="0"/>
      <c r="CFI94" s="0"/>
      <c r="CFJ94" s="0"/>
      <c r="CFK94" s="0"/>
      <c r="CFL94" s="0"/>
      <c r="CFM94" s="0"/>
      <c r="CFN94" s="0"/>
      <c r="CFO94" s="0"/>
      <c r="CFP94" s="0"/>
      <c r="CFQ94" s="0"/>
      <c r="CFR94" s="0"/>
      <c r="CFS94" s="0"/>
      <c r="CFT94" s="0"/>
      <c r="CFU94" s="0"/>
      <c r="CFV94" s="0"/>
      <c r="CFW94" s="0"/>
      <c r="CFX94" s="0"/>
      <c r="CFY94" s="0"/>
      <c r="CFZ94" s="0"/>
      <c r="CGA94" s="0"/>
      <c r="CGB94" s="0"/>
      <c r="CGC94" s="0"/>
      <c r="CGD94" s="0"/>
      <c r="CGE94" s="0"/>
      <c r="CGF94" s="0"/>
      <c r="CGG94" s="0"/>
      <c r="CGH94" s="0"/>
      <c r="CGI94" s="0"/>
      <c r="CGJ94" s="0"/>
      <c r="CGK94" s="0"/>
      <c r="CGL94" s="0"/>
      <c r="CGM94" s="0"/>
      <c r="CGN94" s="0"/>
      <c r="CGO94" s="0"/>
      <c r="CGP94" s="0"/>
      <c r="CGQ94" s="0"/>
      <c r="CGR94" s="0"/>
      <c r="CGS94" s="0"/>
      <c r="CGT94" s="0"/>
      <c r="CGU94" s="0"/>
      <c r="CGV94" s="0"/>
      <c r="CGW94" s="0"/>
      <c r="CGX94" s="0"/>
      <c r="CGY94" s="0"/>
      <c r="CGZ94" s="0"/>
      <c r="CHA94" s="0"/>
      <c r="CHB94" s="0"/>
      <c r="CHC94" s="0"/>
      <c r="CHD94" s="0"/>
      <c r="CHE94" s="0"/>
      <c r="CHF94" s="0"/>
      <c r="CHG94" s="0"/>
      <c r="CHH94" s="0"/>
      <c r="CHI94" s="0"/>
      <c r="CHJ94" s="0"/>
      <c r="CHK94" s="0"/>
      <c r="CHL94" s="0"/>
      <c r="CHM94" s="0"/>
      <c r="CHN94" s="0"/>
      <c r="CHO94" s="0"/>
      <c r="CHP94" s="0"/>
      <c r="CHQ94" s="0"/>
      <c r="CHR94" s="0"/>
      <c r="CHS94" s="0"/>
      <c r="CHT94" s="0"/>
      <c r="CHU94" s="0"/>
      <c r="CHV94" s="0"/>
      <c r="CHW94" s="0"/>
      <c r="CHX94" s="0"/>
      <c r="CHY94" s="0"/>
      <c r="CHZ94" s="0"/>
      <c r="CIA94" s="0"/>
      <c r="CIB94" s="0"/>
      <c r="CIC94" s="0"/>
      <c r="CID94" s="0"/>
      <c r="CIE94" s="0"/>
      <c r="CIF94" s="0"/>
      <c r="CIG94" s="0"/>
      <c r="CIH94" s="0"/>
      <c r="CII94" s="0"/>
      <c r="CIJ94" s="0"/>
      <c r="CIK94" s="0"/>
      <c r="CIL94" s="0"/>
      <c r="CIM94" s="0"/>
      <c r="CIN94" s="0"/>
      <c r="CIO94" s="0"/>
      <c r="CIP94" s="0"/>
      <c r="CIQ94" s="0"/>
      <c r="CIR94" s="0"/>
      <c r="CIS94" s="0"/>
      <c r="CIT94" s="0"/>
      <c r="CIU94" s="0"/>
      <c r="CIV94" s="0"/>
      <c r="CIW94" s="0"/>
      <c r="CIX94" s="0"/>
      <c r="CIY94" s="0"/>
      <c r="CIZ94" s="0"/>
      <c r="CJA94" s="0"/>
      <c r="CJB94" s="0"/>
      <c r="CJC94" s="0"/>
      <c r="CJD94" s="0"/>
      <c r="CJE94" s="0"/>
      <c r="CJF94" s="0"/>
      <c r="CJG94" s="0"/>
      <c r="CJH94" s="0"/>
      <c r="CJI94" s="0"/>
      <c r="CJJ94" s="0"/>
      <c r="CJK94" s="0"/>
      <c r="CJL94" s="0"/>
      <c r="CJM94" s="0"/>
      <c r="CJN94" s="0"/>
      <c r="CJO94" s="0"/>
      <c r="CJP94" s="0"/>
      <c r="CJQ94" s="0"/>
      <c r="CJR94" s="0"/>
      <c r="CJS94" s="0"/>
      <c r="CJT94" s="0"/>
      <c r="CJU94" s="0"/>
      <c r="CJV94" s="0"/>
      <c r="CJW94" s="0"/>
      <c r="CJX94" s="0"/>
      <c r="CJY94" s="0"/>
      <c r="CJZ94" s="0"/>
      <c r="CKA94" s="0"/>
      <c r="CKB94" s="0"/>
      <c r="CKC94" s="0"/>
      <c r="CKD94" s="0"/>
      <c r="CKE94" s="0"/>
      <c r="CKF94" s="0"/>
      <c r="CKG94" s="0"/>
      <c r="CKH94" s="0"/>
      <c r="CKI94" s="0"/>
      <c r="CKJ94" s="0"/>
      <c r="CKK94" s="0"/>
      <c r="CKL94" s="0"/>
      <c r="CKM94" s="0"/>
      <c r="CKN94" s="0"/>
      <c r="CKO94" s="0"/>
      <c r="CKP94" s="0"/>
      <c r="CKQ94" s="0"/>
      <c r="CKR94" s="0"/>
      <c r="CKS94" s="0"/>
      <c r="CKT94" s="0"/>
      <c r="CKU94" s="0"/>
      <c r="CKV94" s="0"/>
      <c r="CKW94" s="0"/>
      <c r="CKX94" s="0"/>
      <c r="CKY94" s="0"/>
      <c r="CKZ94" s="0"/>
      <c r="CLA94" s="0"/>
      <c r="CLB94" s="0"/>
      <c r="CLC94" s="0"/>
      <c r="CLD94" s="0"/>
      <c r="CLE94" s="0"/>
      <c r="CLF94" s="0"/>
      <c r="CLG94" s="0"/>
      <c r="CLH94" s="0"/>
      <c r="CLI94" s="0"/>
      <c r="CLJ94" s="0"/>
      <c r="CLK94" s="0"/>
      <c r="CLL94" s="0"/>
      <c r="CLM94" s="0"/>
      <c r="CLN94" s="0"/>
      <c r="CLO94" s="0"/>
      <c r="CLP94" s="0"/>
      <c r="CLQ94" s="0"/>
      <c r="CLR94" s="0"/>
      <c r="CLS94" s="0"/>
      <c r="CLT94" s="0"/>
      <c r="CLU94" s="0"/>
      <c r="CLV94" s="0"/>
      <c r="CLW94" s="0"/>
      <c r="CLX94" s="0"/>
      <c r="CLY94" s="0"/>
      <c r="CLZ94" s="0"/>
      <c r="CMA94" s="0"/>
      <c r="CMB94" s="0"/>
      <c r="CMC94" s="0"/>
      <c r="CMD94" s="0"/>
      <c r="CME94" s="0"/>
      <c r="CMF94" s="0"/>
      <c r="CMG94" s="0"/>
      <c r="CMH94" s="0"/>
      <c r="CMI94" s="0"/>
      <c r="CMJ94" s="0"/>
      <c r="CMK94" s="0"/>
      <c r="CML94" s="0"/>
      <c r="CMM94" s="0"/>
      <c r="CMN94" s="0"/>
      <c r="CMO94" s="0"/>
      <c r="CMP94" s="0"/>
      <c r="CMQ94" s="0"/>
      <c r="CMR94" s="0"/>
      <c r="CMS94" s="0"/>
      <c r="CMT94" s="0"/>
      <c r="CMU94" s="0"/>
      <c r="CMV94" s="0"/>
      <c r="CMW94" s="0"/>
      <c r="CMX94" s="0"/>
      <c r="CMY94" s="0"/>
      <c r="CMZ94" s="0"/>
      <c r="CNA94" s="0"/>
      <c r="CNB94" s="0"/>
      <c r="CNC94" s="0"/>
      <c r="CND94" s="0"/>
      <c r="CNE94" s="0"/>
      <c r="CNF94" s="0"/>
      <c r="CNG94" s="0"/>
      <c r="CNH94" s="0"/>
      <c r="CNI94" s="0"/>
      <c r="CNJ94" s="0"/>
      <c r="CNK94" s="0"/>
      <c r="CNL94" s="0"/>
      <c r="CNM94" s="0"/>
      <c r="CNN94" s="0"/>
      <c r="CNO94" s="0"/>
      <c r="CNP94" s="0"/>
      <c r="CNQ94" s="0"/>
      <c r="CNR94" s="0"/>
      <c r="CNS94" s="0"/>
      <c r="CNT94" s="0"/>
      <c r="CNU94" s="0"/>
      <c r="CNV94" s="0"/>
      <c r="CNW94" s="0"/>
      <c r="CNX94" s="0"/>
      <c r="CNY94" s="0"/>
      <c r="CNZ94" s="0"/>
      <c r="COA94" s="0"/>
      <c r="COB94" s="0"/>
      <c r="COC94" s="0"/>
      <c r="COD94" s="0"/>
      <c r="COE94" s="0"/>
      <c r="COF94" s="0"/>
      <c r="COG94" s="0"/>
      <c r="COH94" s="0"/>
      <c r="COI94" s="0"/>
      <c r="COJ94" s="0"/>
      <c r="COK94" s="0"/>
      <c r="COL94" s="0"/>
      <c r="COM94" s="0"/>
      <c r="CON94" s="0"/>
      <c r="COO94" s="0"/>
      <c r="COP94" s="0"/>
      <c r="COQ94" s="0"/>
      <c r="COR94" s="0"/>
      <c r="COS94" s="0"/>
      <c r="COT94" s="0"/>
      <c r="COU94" s="0"/>
      <c r="COV94" s="0"/>
      <c r="COW94" s="0"/>
      <c r="COX94" s="0"/>
      <c r="COY94" s="0"/>
      <c r="COZ94" s="0"/>
      <c r="CPA94" s="0"/>
      <c r="CPB94" s="0"/>
      <c r="CPC94" s="0"/>
      <c r="CPD94" s="0"/>
      <c r="CPE94" s="0"/>
      <c r="CPF94" s="0"/>
      <c r="CPG94" s="0"/>
      <c r="CPH94" s="0"/>
      <c r="CPI94" s="0"/>
      <c r="CPJ94" s="0"/>
      <c r="CPK94" s="0"/>
      <c r="CPL94" s="0"/>
      <c r="CPM94" s="0"/>
      <c r="CPN94" s="0"/>
      <c r="CPO94" s="0"/>
      <c r="CPP94" s="0"/>
      <c r="CPQ94" s="0"/>
      <c r="CPR94" s="0"/>
      <c r="CPS94" s="0"/>
      <c r="CPT94" s="0"/>
      <c r="CPU94" s="0"/>
      <c r="CPV94" s="0"/>
      <c r="CPW94" s="0"/>
      <c r="CPX94" s="0"/>
      <c r="CPY94" s="0"/>
      <c r="CPZ94" s="0"/>
      <c r="CQA94" s="0"/>
      <c r="CQB94" s="0"/>
      <c r="CQC94" s="0"/>
      <c r="CQD94" s="0"/>
      <c r="CQE94" s="0"/>
      <c r="CQF94" s="0"/>
      <c r="CQG94" s="0"/>
      <c r="CQH94" s="0"/>
      <c r="CQI94" s="0"/>
      <c r="CQJ94" s="0"/>
      <c r="CQK94" s="0"/>
      <c r="CQL94" s="0"/>
      <c r="CQM94" s="0"/>
      <c r="CQN94" s="0"/>
      <c r="CQO94" s="0"/>
      <c r="CQP94" s="0"/>
      <c r="CQQ94" s="0"/>
      <c r="CQR94" s="0"/>
      <c r="CQS94" s="0"/>
      <c r="CQT94" s="0"/>
      <c r="CQU94" s="0"/>
      <c r="CQV94" s="0"/>
      <c r="CQW94" s="0"/>
      <c r="CQX94" s="0"/>
      <c r="CQY94" s="0"/>
      <c r="CQZ94" s="0"/>
      <c r="CRA94" s="0"/>
      <c r="CRB94" s="0"/>
      <c r="CRC94" s="0"/>
      <c r="CRD94" s="0"/>
      <c r="CRE94" s="0"/>
      <c r="CRF94" s="0"/>
      <c r="CRG94" s="0"/>
      <c r="CRH94" s="0"/>
      <c r="CRI94" s="0"/>
      <c r="CRJ94" s="0"/>
      <c r="CRK94" s="0"/>
      <c r="CRL94" s="0"/>
      <c r="CRM94" s="0"/>
      <c r="CRN94" s="0"/>
      <c r="CRO94" s="0"/>
      <c r="CRP94" s="0"/>
      <c r="CRQ94" s="0"/>
      <c r="CRR94" s="0"/>
      <c r="CRS94" s="0"/>
      <c r="CRT94" s="0"/>
      <c r="CRU94" s="0"/>
      <c r="CRV94" s="0"/>
      <c r="CRW94" s="0"/>
      <c r="CRX94" s="0"/>
      <c r="CRY94" s="0"/>
      <c r="CRZ94" s="0"/>
      <c r="CSA94" s="0"/>
      <c r="CSB94" s="0"/>
      <c r="CSC94" s="0"/>
      <c r="CSD94" s="0"/>
      <c r="CSE94" s="0"/>
      <c r="CSF94" s="0"/>
      <c r="CSG94" s="0"/>
      <c r="CSH94" s="0"/>
      <c r="CSI94" s="0"/>
      <c r="CSJ94" s="0"/>
      <c r="CSK94" s="0"/>
      <c r="CSL94" s="0"/>
      <c r="CSM94" s="0"/>
      <c r="CSN94" s="0"/>
      <c r="CSO94" s="0"/>
      <c r="CSP94" s="0"/>
      <c r="CSQ94" s="0"/>
      <c r="CSR94" s="0"/>
      <c r="CSS94" s="0"/>
      <c r="CST94" s="0"/>
      <c r="CSU94" s="0"/>
      <c r="CSV94" s="0"/>
      <c r="CSW94" s="0"/>
      <c r="CSX94" s="0"/>
      <c r="CSY94" s="0"/>
      <c r="CSZ94" s="0"/>
      <c r="CTA94" s="0"/>
      <c r="CTB94" s="0"/>
      <c r="CTC94" s="0"/>
      <c r="CTD94" s="0"/>
      <c r="CTE94" s="0"/>
      <c r="CTF94" s="0"/>
      <c r="CTG94" s="0"/>
      <c r="CTH94" s="0"/>
      <c r="CTI94" s="0"/>
      <c r="CTJ94" s="0"/>
      <c r="CTK94" s="0"/>
      <c r="CTL94" s="0"/>
      <c r="CTM94" s="0"/>
      <c r="CTN94" s="0"/>
      <c r="CTO94" s="0"/>
      <c r="CTP94" s="0"/>
      <c r="CTQ94" s="0"/>
      <c r="CTR94" s="0"/>
      <c r="CTS94" s="0"/>
      <c r="CTT94" s="0"/>
      <c r="CTU94" s="0"/>
      <c r="CTV94" s="0"/>
      <c r="CTW94" s="0"/>
      <c r="CTX94" s="0"/>
      <c r="CTY94" s="0"/>
      <c r="CTZ94" s="0"/>
      <c r="CUA94" s="0"/>
      <c r="CUB94" s="0"/>
      <c r="CUC94" s="0"/>
      <c r="CUD94" s="0"/>
      <c r="CUE94" s="0"/>
      <c r="CUF94" s="0"/>
      <c r="CUG94" s="0"/>
      <c r="CUH94" s="0"/>
      <c r="CUI94" s="0"/>
      <c r="CUJ94" s="0"/>
      <c r="CUK94" s="0"/>
      <c r="CUL94" s="0"/>
      <c r="CUM94" s="0"/>
      <c r="CUN94" s="0"/>
      <c r="CUO94" s="0"/>
      <c r="CUP94" s="0"/>
      <c r="CUQ94" s="0"/>
      <c r="CUR94" s="0"/>
      <c r="CUS94" s="0"/>
      <c r="CUT94" s="0"/>
      <c r="CUU94" s="0"/>
      <c r="CUV94" s="0"/>
      <c r="CUW94" s="0"/>
      <c r="CUX94" s="0"/>
      <c r="CUY94" s="0"/>
      <c r="CUZ94" s="0"/>
      <c r="CVA94" s="0"/>
      <c r="CVB94" s="0"/>
      <c r="CVC94" s="0"/>
      <c r="CVD94" s="0"/>
      <c r="CVE94" s="0"/>
      <c r="CVF94" s="0"/>
      <c r="CVG94" s="0"/>
      <c r="CVH94" s="0"/>
      <c r="CVI94" s="0"/>
      <c r="CVJ94" s="0"/>
      <c r="CVK94" s="0"/>
      <c r="CVL94" s="0"/>
      <c r="CVM94" s="0"/>
      <c r="CVN94" s="0"/>
      <c r="CVO94" s="0"/>
      <c r="CVP94" s="0"/>
      <c r="CVQ94" s="0"/>
      <c r="CVR94" s="0"/>
      <c r="CVS94" s="0"/>
      <c r="CVT94" s="0"/>
      <c r="CVU94" s="0"/>
      <c r="CVV94" s="0"/>
      <c r="CVW94" s="0"/>
      <c r="CVX94" s="0"/>
      <c r="CVY94" s="0"/>
      <c r="CVZ94" s="0"/>
      <c r="CWA94" s="0"/>
      <c r="CWB94" s="0"/>
      <c r="CWC94" s="0"/>
      <c r="CWD94" s="0"/>
      <c r="CWE94" s="0"/>
      <c r="CWF94" s="0"/>
      <c r="CWG94" s="0"/>
      <c r="CWH94" s="0"/>
      <c r="CWI94" s="0"/>
      <c r="CWJ94" s="0"/>
      <c r="CWK94" s="0"/>
      <c r="CWL94" s="0"/>
      <c r="CWM94" s="0"/>
      <c r="CWN94" s="0"/>
      <c r="CWO94" s="0"/>
      <c r="CWP94" s="0"/>
      <c r="CWQ94" s="0"/>
      <c r="CWR94" s="0"/>
      <c r="CWS94" s="0"/>
      <c r="CWT94" s="0"/>
      <c r="CWU94" s="0"/>
      <c r="CWV94" s="0"/>
      <c r="CWW94" s="0"/>
      <c r="CWX94" s="0"/>
      <c r="CWY94" s="0"/>
      <c r="CWZ94" s="0"/>
      <c r="CXA94" s="0"/>
      <c r="CXB94" s="0"/>
      <c r="CXC94" s="0"/>
      <c r="CXD94" s="0"/>
      <c r="CXE94" s="0"/>
      <c r="CXF94" s="0"/>
      <c r="CXG94" s="0"/>
      <c r="CXH94" s="0"/>
      <c r="CXI94" s="0"/>
      <c r="CXJ94" s="0"/>
      <c r="CXK94" s="0"/>
      <c r="CXL94" s="0"/>
      <c r="CXM94" s="0"/>
      <c r="CXN94" s="0"/>
      <c r="CXO94" s="0"/>
      <c r="CXP94" s="0"/>
      <c r="CXQ94" s="0"/>
      <c r="CXR94" s="0"/>
      <c r="CXS94" s="0"/>
      <c r="CXT94" s="0"/>
      <c r="CXU94" s="0"/>
      <c r="CXV94" s="0"/>
      <c r="CXW94" s="0"/>
      <c r="CXX94" s="0"/>
      <c r="CXY94" s="0"/>
      <c r="CXZ94" s="0"/>
      <c r="CYA94" s="0"/>
      <c r="CYB94" s="0"/>
      <c r="CYC94" s="0"/>
      <c r="CYD94" s="0"/>
      <c r="CYE94" s="0"/>
      <c r="CYF94" s="0"/>
      <c r="CYG94" s="0"/>
      <c r="CYH94" s="0"/>
      <c r="CYI94" s="0"/>
      <c r="CYJ94" s="0"/>
      <c r="CYK94" s="0"/>
      <c r="CYL94" s="0"/>
      <c r="CYM94" s="0"/>
      <c r="CYN94" s="0"/>
      <c r="CYO94" s="0"/>
      <c r="CYP94" s="0"/>
      <c r="CYQ94" s="0"/>
      <c r="CYR94" s="0"/>
      <c r="CYS94" s="0"/>
      <c r="CYT94" s="0"/>
      <c r="CYU94" s="0"/>
      <c r="CYV94" s="0"/>
      <c r="CYW94" s="0"/>
      <c r="CYX94" s="0"/>
      <c r="CYY94" s="0"/>
      <c r="CYZ94" s="0"/>
      <c r="CZA94" s="0"/>
      <c r="CZB94" s="0"/>
      <c r="CZC94" s="0"/>
      <c r="CZD94" s="0"/>
      <c r="CZE94" s="0"/>
      <c r="CZF94" s="0"/>
      <c r="CZG94" s="0"/>
      <c r="CZH94" s="0"/>
      <c r="CZI94" s="0"/>
      <c r="CZJ94" s="0"/>
      <c r="CZK94" s="0"/>
      <c r="CZL94" s="0"/>
      <c r="CZM94" s="0"/>
      <c r="CZN94" s="0"/>
      <c r="CZO94" s="0"/>
      <c r="CZP94" s="0"/>
      <c r="CZQ94" s="0"/>
      <c r="CZR94" s="0"/>
      <c r="CZS94" s="0"/>
      <c r="CZT94" s="0"/>
      <c r="CZU94" s="0"/>
      <c r="CZV94" s="0"/>
      <c r="CZW94" s="0"/>
      <c r="CZX94" s="0"/>
      <c r="CZY94" s="0"/>
      <c r="CZZ94" s="0"/>
      <c r="DAA94" s="0"/>
      <c r="DAB94" s="0"/>
      <c r="DAC94" s="0"/>
      <c r="DAD94" s="0"/>
      <c r="DAE94" s="0"/>
      <c r="DAF94" s="0"/>
      <c r="DAG94" s="0"/>
      <c r="DAH94" s="0"/>
      <c r="DAI94" s="0"/>
      <c r="DAJ94" s="0"/>
      <c r="DAK94" s="0"/>
      <c r="DAL94" s="0"/>
      <c r="DAM94" s="0"/>
      <c r="DAN94" s="0"/>
      <c r="DAO94" s="0"/>
      <c r="DAP94" s="0"/>
      <c r="DAQ94" s="0"/>
      <c r="DAR94" s="0"/>
      <c r="DAS94" s="0"/>
      <c r="DAT94" s="0"/>
      <c r="DAU94" s="0"/>
      <c r="DAV94" s="0"/>
      <c r="DAW94" s="0"/>
      <c r="DAX94" s="0"/>
      <c r="DAY94" s="0"/>
      <c r="DAZ94" s="0"/>
      <c r="DBA94" s="0"/>
      <c r="DBB94" s="0"/>
      <c r="DBC94" s="0"/>
      <c r="DBD94" s="0"/>
      <c r="DBE94" s="0"/>
      <c r="DBF94" s="0"/>
      <c r="DBG94" s="0"/>
      <c r="DBH94" s="0"/>
      <c r="DBI94" s="0"/>
      <c r="DBJ94" s="0"/>
      <c r="DBK94" s="0"/>
      <c r="DBL94" s="0"/>
      <c r="DBM94" s="0"/>
      <c r="DBN94" s="0"/>
      <c r="DBO94" s="0"/>
      <c r="DBP94" s="0"/>
      <c r="DBQ94" s="0"/>
      <c r="DBR94" s="0"/>
      <c r="DBS94" s="0"/>
      <c r="DBT94" s="0"/>
      <c r="DBU94" s="0"/>
      <c r="DBV94" s="0"/>
      <c r="DBW94" s="0"/>
      <c r="DBX94" s="0"/>
      <c r="DBY94" s="0"/>
      <c r="DBZ94" s="0"/>
      <c r="DCA94" s="0"/>
      <c r="DCB94" s="0"/>
      <c r="DCC94" s="0"/>
      <c r="DCD94" s="0"/>
      <c r="DCE94" s="0"/>
      <c r="DCF94" s="0"/>
      <c r="DCG94" s="0"/>
      <c r="DCH94" s="0"/>
      <c r="DCI94" s="0"/>
      <c r="DCJ94" s="0"/>
      <c r="DCK94" s="0"/>
      <c r="DCL94" s="0"/>
      <c r="DCM94" s="0"/>
      <c r="DCN94" s="0"/>
      <c r="DCO94" s="0"/>
      <c r="DCP94" s="0"/>
      <c r="DCQ94" s="0"/>
      <c r="DCR94" s="0"/>
      <c r="DCS94" s="0"/>
      <c r="DCT94" s="0"/>
      <c r="DCU94" s="0"/>
      <c r="DCV94" s="0"/>
      <c r="DCW94" s="0"/>
      <c r="DCX94" s="0"/>
      <c r="DCY94" s="0"/>
      <c r="DCZ94" s="0"/>
      <c r="DDA94" s="0"/>
      <c r="DDB94" s="0"/>
      <c r="DDC94" s="0"/>
      <c r="DDD94" s="0"/>
      <c r="DDE94" s="0"/>
      <c r="DDF94" s="0"/>
      <c r="DDG94" s="0"/>
      <c r="DDH94" s="0"/>
      <c r="DDI94" s="0"/>
      <c r="DDJ94" s="0"/>
      <c r="DDK94" s="0"/>
      <c r="DDL94" s="0"/>
      <c r="DDM94" s="0"/>
      <c r="DDN94" s="0"/>
      <c r="DDO94" s="0"/>
      <c r="DDP94" s="0"/>
      <c r="DDQ94" s="0"/>
      <c r="DDR94" s="0"/>
      <c r="DDS94" s="0"/>
      <c r="DDT94" s="0"/>
      <c r="DDU94" s="0"/>
      <c r="DDV94" s="0"/>
      <c r="DDW94" s="0"/>
      <c r="DDX94" s="0"/>
      <c r="DDY94" s="0"/>
      <c r="DDZ94" s="0"/>
      <c r="DEA94" s="0"/>
      <c r="DEB94" s="0"/>
      <c r="DEC94" s="0"/>
      <c r="DED94" s="0"/>
      <c r="DEE94" s="0"/>
      <c r="DEF94" s="0"/>
      <c r="DEG94" s="0"/>
      <c r="DEH94" s="0"/>
      <c r="DEI94" s="0"/>
      <c r="DEJ94" s="0"/>
      <c r="DEK94" s="0"/>
      <c r="DEL94" s="0"/>
      <c r="DEM94" s="0"/>
      <c r="DEN94" s="0"/>
      <c r="DEO94" s="0"/>
      <c r="DEP94" s="0"/>
      <c r="DEQ94" s="0"/>
      <c r="DER94" s="0"/>
      <c r="DES94" s="0"/>
      <c r="DET94" s="0"/>
      <c r="DEU94" s="0"/>
      <c r="DEV94" s="0"/>
      <c r="DEW94" s="0"/>
      <c r="DEX94" s="0"/>
      <c r="DEY94" s="0"/>
      <c r="DEZ94" s="0"/>
      <c r="DFA94" s="0"/>
      <c r="DFB94" s="0"/>
      <c r="DFC94" s="0"/>
      <c r="DFD94" s="0"/>
      <c r="DFE94" s="0"/>
      <c r="DFF94" s="0"/>
      <c r="DFG94" s="0"/>
      <c r="DFH94" s="0"/>
      <c r="DFI94" s="0"/>
      <c r="DFJ94" s="0"/>
      <c r="DFK94" s="0"/>
      <c r="DFL94" s="0"/>
      <c r="DFM94" s="0"/>
      <c r="DFN94" s="0"/>
      <c r="DFO94" s="0"/>
      <c r="DFP94" s="0"/>
      <c r="DFQ94" s="0"/>
      <c r="DFR94" s="0"/>
      <c r="DFS94" s="0"/>
      <c r="DFT94" s="0"/>
      <c r="DFU94" s="0"/>
      <c r="DFV94" s="0"/>
      <c r="DFW94" s="0"/>
      <c r="DFX94" s="0"/>
      <c r="DFY94" s="0"/>
      <c r="DFZ94" s="0"/>
      <c r="DGA94" s="0"/>
      <c r="DGB94" s="0"/>
      <c r="DGC94" s="0"/>
      <c r="DGD94" s="0"/>
      <c r="DGE94" s="0"/>
      <c r="DGF94" s="0"/>
      <c r="DGG94" s="0"/>
      <c r="DGH94" s="0"/>
      <c r="DGI94" s="0"/>
      <c r="DGJ94" s="0"/>
      <c r="DGK94" s="0"/>
      <c r="DGL94" s="0"/>
      <c r="DGM94" s="0"/>
      <c r="DGN94" s="0"/>
      <c r="DGO94" s="0"/>
      <c r="DGP94" s="0"/>
      <c r="DGQ94" s="0"/>
      <c r="DGR94" s="0"/>
      <c r="DGS94" s="0"/>
      <c r="DGT94" s="0"/>
      <c r="DGU94" s="0"/>
      <c r="DGV94" s="0"/>
      <c r="DGW94" s="0"/>
      <c r="DGX94" s="0"/>
      <c r="DGY94" s="0"/>
      <c r="DGZ94" s="0"/>
      <c r="DHA94" s="0"/>
      <c r="DHB94" s="0"/>
      <c r="DHC94" s="0"/>
      <c r="DHD94" s="0"/>
      <c r="DHE94" s="0"/>
      <c r="DHF94" s="0"/>
      <c r="DHG94" s="0"/>
      <c r="DHH94" s="0"/>
      <c r="DHI94" s="0"/>
      <c r="DHJ94" s="0"/>
      <c r="DHK94" s="0"/>
      <c r="DHL94" s="0"/>
      <c r="DHM94" s="0"/>
      <c r="DHN94" s="0"/>
      <c r="DHO94" s="0"/>
      <c r="DHP94" s="0"/>
      <c r="DHQ94" s="0"/>
      <c r="DHR94" s="0"/>
      <c r="DHS94" s="0"/>
      <c r="DHT94" s="0"/>
      <c r="DHU94" s="0"/>
      <c r="DHV94" s="0"/>
      <c r="DHW94" s="0"/>
      <c r="DHX94" s="0"/>
      <c r="DHY94" s="0"/>
      <c r="DHZ94" s="0"/>
      <c r="DIA94" s="0"/>
      <c r="DIB94" s="0"/>
      <c r="DIC94" s="0"/>
      <c r="DID94" s="0"/>
      <c r="DIE94" s="0"/>
      <c r="DIF94" s="0"/>
      <c r="DIG94" s="0"/>
      <c r="DIH94" s="0"/>
      <c r="DII94" s="0"/>
      <c r="DIJ94" s="0"/>
      <c r="DIK94" s="0"/>
      <c r="DIL94" s="0"/>
      <c r="DIM94" s="0"/>
      <c r="DIN94" s="0"/>
      <c r="DIO94" s="0"/>
      <c r="DIP94" s="0"/>
      <c r="DIQ94" s="0"/>
      <c r="DIR94" s="0"/>
      <c r="DIS94" s="0"/>
      <c r="DIT94" s="0"/>
      <c r="DIU94" s="0"/>
      <c r="DIV94" s="0"/>
      <c r="DIW94" s="0"/>
      <c r="DIX94" s="0"/>
      <c r="DIY94" s="0"/>
      <c r="DIZ94" s="0"/>
      <c r="DJA94" s="0"/>
      <c r="DJB94" s="0"/>
      <c r="DJC94" s="0"/>
      <c r="DJD94" s="0"/>
      <c r="DJE94" s="0"/>
      <c r="DJF94" s="0"/>
      <c r="DJG94" s="0"/>
      <c r="DJH94" s="0"/>
      <c r="DJI94" s="0"/>
      <c r="DJJ94" s="0"/>
      <c r="DJK94" s="0"/>
      <c r="DJL94" s="0"/>
      <c r="DJM94" s="0"/>
      <c r="DJN94" s="0"/>
      <c r="DJO94" s="0"/>
      <c r="DJP94" s="0"/>
      <c r="DJQ94" s="0"/>
      <c r="DJR94" s="0"/>
      <c r="DJS94" s="0"/>
      <c r="DJT94" s="0"/>
      <c r="DJU94" s="0"/>
      <c r="DJV94" s="0"/>
      <c r="DJW94" s="0"/>
      <c r="DJX94" s="0"/>
      <c r="DJY94" s="0"/>
      <c r="DJZ94" s="0"/>
      <c r="DKA94" s="0"/>
      <c r="DKB94" s="0"/>
      <c r="DKC94" s="0"/>
      <c r="DKD94" s="0"/>
      <c r="DKE94" s="0"/>
      <c r="DKF94" s="0"/>
      <c r="DKG94" s="0"/>
      <c r="DKH94" s="0"/>
      <c r="DKI94" s="0"/>
      <c r="DKJ94" s="0"/>
      <c r="DKK94" s="0"/>
      <c r="DKL94" s="0"/>
      <c r="DKM94" s="0"/>
      <c r="DKN94" s="0"/>
      <c r="DKO94" s="0"/>
      <c r="DKP94" s="0"/>
      <c r="DKQ94" s="0"/>
      <c r="DKR94" s="0"/>
      <c r="DKS94" s="0"/>
      <c r="DKT94" s="0"/>
      <c r="DKU94" s="0"/>
      <c r="DKV94" s="0"/>
      <c r="DKW94" s="0"/>
      <c r="DKX94" s="0"/>
      <c r="DKY94" s="0"/>
      <c r="DKZ94" s="0"/>
      <c r="DLA94" s="0"/>
      <c r="DLB94" s="0"/>
      <c r="DLC94" s="0"/>
      <c r="DLD94" s="0"/>
      <c r="DLE94" s="0"/>
      <c r="DLF94" s="0"/>
      <c r="DLG94" s="0"/>
      <c r="DLH94" s="0"/>
      <c r="DLI94" s="0"/>
      <c r="DLJ94" s="0"/>
      <c r="DLK94" s="0"/>
      <c r="DLL94" s="0"/>
      <c r="DLM94" s="0"/>
      <c r="DLN94" s="0"/>
      <c r="DLO94" s="0"/>
      <c r="DLP94" s="0"/>
      <c r="DLQ94" s="0"/>
      <c r="DLR94" s="0"/>
      <c r="DLS94" s="0"/>
      <c r="DLT94" s="0"/>
      <c r="DLU94" s="0"/>
      <c r="DLV94" s="0"/>
      <c r="DLW94" s="0"/>
      <c r="DLX94" s="0"/>
      <c r="DLY94" s="0"/>
      <c r="DLZ94" s="0"/>
      <c r="DMA94" s="0"/>
      <c r="DMB94" s="0"/>
      <c r="DMC94" s="0"/>
      <c r="DMD94" s="0"/>
      <c r="DME94" s="0"/>
      <c r="DMF94" s="0"/>
      <c r="DMG94" s="0"/>
      <c r="DMH94" s="0"/>
      <c r="DMI94" s="0"/>
      <c r="DMJ94" s="0"/>
      <c r="DMK94" s="0"/>
      <c r="DML94" s="0"/>
      <c r="DMM94" s="0"/>
      <c r="DMN94" s="0"/>
      <c r="DMO94" s="0"/>
      <c r="DMP94" s="0"/>
      <c r="DMQ94" s="0"/>
      <c r="DMR94" s="0"/>
      <c r="DMS94" s="0"/>
      <c r="DMT94" s="0"/>
      <c r="DMU94" s="0"/>
      <c r="DMV94" s="0"/>
      <c r="DMW94" s="0"/>
      <c r="DMX94" s="0"/>
      <c r="DMY94" s="0"/>
      <c r="DMZ94" s="0"/>
      <c r="DNA94" s="0"/>
      <c r="DNB94" s="0"/>
      <c r="DNC94" s="0"/>
      <c r="DND94" s="0"/>
      <c r="DNE94" s="0"/>
      <c r="DNF94" s="0"/>
      <c r="DNG94" s="0"/>
      <c r="DNH94" s="0"/>
      <c r="DNI94" s="0"/>
      <c r="DNJ94" s="0"/>
      <c r="DNK94" s="0"/>
      <c r="DNL94" s="0"/>
      <c r="DNM94" s="0"/>
      <c r="DNN94" s="0"/>
      <c r="DNO94" s="0"/>
      <c r="DNP94" s="0"/>
      <c r="DNQ94" s="0"/>
      <c r="DNR94" s="0"/>
      <c r="DNS94" s="0"/>
      <c r="DNT94" s="0"/>
      <c r="DNU94" s="0"/>
      <c r="DNV94" s="0"/>
      <c r="DNW94" s="0"/>
      <c r="DNX94" s="0"/>
      <c r="DNY94" s="0"/>
      <c r="DNZ94" s="0"/>
      <c r="DOA94" s="0"/>
      <c r="DOB94" s="0"/>
      <c r="DOC94" s="0"/>
      <c r="DOD94" s="0"/>
      <c r="DOE94" s="0"/>
      <c r="DOF94" s="0"/>
      <c r="DOG94" s="0"/>
      <c r="DOH94" s="0"/>
      <c r="DOI94" s="0"/>
      <c r="DOJ94" s="0"/>
      <c r="DOK94" s="0"/>
      <c r="DOL94" s="0"/>
      <c r="DOM94" s="0"/>
      <c r="DON94" s="0"/>
      <c r="DOO94" s="0"/>
      <c r="DOP94" s="0"/>
      <c r="DOQ94" s="0"/>
      <c r="DOR94" s="0"/>
      <c r="DOS94" s="0"/>
      <c r="DOT94" s="0"/>
      <c r="DOU94" s="0"/>
      <c r="DOV94" s="0"/>
      <c r="DOW94" s="0"/>
      <c r="DOX94" s="0"/>
      <c r="DOY94" s="0"/>
      <c r="DOZ94" s="0"/>
      <c r="DPA94" s="0"/>
      <c r="DPB94" s="0"/>
      <c r="DPC94" s="0"/>
      <c r="DPD94" s="0"/>
      <c r="DPE94" s="0"/>
      <c r="DPF94" s="0"/>
      <c r="DPG94" s="0"/>
      <c r="DPH94" s="0"/>
      <c r="DPI94" s="0"/>
      <c r="DPJ94" s="0"/>
      <c r="DPK94" s="0"/>
      <c r="DPL94" s="0"/>
      <c r="DPM94" s="0"/>
      <c r="DPN94" s="0"/>
      <c r="DPO94" s="0"/>
      <c r="DPP94" s="0"/>
      <c r="DPQ94" s="0"/>
      <c r="DPR94" s="0"/>
      <c r="DPS94" s="0"/>
      <c r="DPT94" s="0"/>
      <c r="DPU94" s="0"/>
      <c r="DPV94" s="0"/>
      <c r="DPW94" s="0"/>
      <c r="DPX94" s="0"/>
      <c r="DPY94" s="0"/>
      <c r="DPZ94" s="0"/>
      <c r="DQA94" s="0"/>
      <c r="DQB94" s="0"/>
      <c r="DQC94" s="0"/>
      <c r="DQD94" s="0"/>
      <c r="DQE94" s="0"/>
      <c r="DQF94" s="0"/>
      <c r="DQG94" s="0"/>
      <c r="DQH94" s="0"/>
      <c r="DQI94" s="0"/>
      <c r="DQJ94" s="0"/>
      <c r="DQK94" s="0"/>
      <c r="DQL94" s="0"/>
      <c r="DQM94" s="0"/>
      <c r="DQN94" s="0"/>
      <c r="DQO94" s="0"/>
      <c r="DQP94" s="0"/>
      <c r="DQQ94" s="0"/>
      <c r="DQR94" s="0"/>
      <c r="DQS94" s="0"/>
      <c r="DQT94" s="0"/>
      <c r="DQU94" s="0"/>
      <c r="DQV94" s="0"/>
      <c r="DQW94" s="0"/>
      <c r="DQX94" s="0"/>
      <c r="DQY94" s="0"/>
      <c r="DQZ94" s="0"/>
      <c r="DRA94" s="0"/>
      <c r="DRB94" s="0"/>
      <c r="DRC94" s="0"/>
      <c r="DRD94" s="0"/>
      <c r="DRE94" s="0"/>
      <c r="DRF94" s="0"/>
      <c r="DRG94" s="0"/>
      <c r="DRH94" s="0"/>
      <c r="DRI94" s="0"/>
      <c r="DRJ94" s="0"/>
      <c r="DRK94" s="0"/>
      <c r="DRL94" s="0"/>
      <c r="DRM94" s="0"/>
      <c r="DRN94" s="0"/>
      <c r="DRO94" s="0"/>
      <c r="DRP94" s="0"/>
      <c r="DRQ94" s="0"/>
      <c r="DRR94" s="0"/>
      <c r="DRS94" s="0"/>
      <c r="DRT94" s="0"/>
      <c r="DRU94" s="0"/>
      <c r="DRV94" s="0"/>
      <c r="DRW94" s="0"/>
      <c r="DRX94" s="0"/>
      <c r="DRY94" s="0"/>
      <c r="DRZ94" s="0"/>
      <c r="DSA94" s="0"/>
      <c r="DSB94" s="0"/>
      <c r="DSC94" s="0"/>
      <c r="DSD94" s="0"/>
      <c r="DSE94" s="0"/>
      <c r="DSF94" s="0"/>
      <c r="DSG94" s="0"/>
      <c r="DSH94" s="0"/>
      <c r="DSI94" s="0"/>
      <c r="DSJ94" s="0"/>
      <c r="DSK94" s="0"/>
      <c r="DSL94" s="0"/>
      <c r="DSM94" s="0"/>
      <c r="DSN94" s="0"/>
      <c r="DSO94" s="0"/>
      <c r="DSP94" s="0"/>
      <c r="DSQ94" s="0"/>
      <c r="DSR94" s="0"/>
      <c r="DSS94" s="0"/>
      <c r="DST94" s="0"/>
      <c r="DSU94" s="0"/>
      <c r="DSV94" s="0"/>
      <c r="DSW94" s="0"/>
      <c r="DSX94" s="0"/>
      <c r="DSY94" s="0"/>
      <c r="DSZ94" s="0"/>
      <c r="DTA94" s="0"/>
      <c r="DTB94" s="0"/>
      <c r="DTC94" s="0"/>
      <c r="DTD94" s="0"/>
      <c r="DTE94" s="0"/>
      <c r="DTF94" s="0"/>
      <c r="DTG94" s="0"/>
      <c r="DTH94" s="0"/>
      <c r="DTI94" s="0"/>
      <c r="DTJ94" s="0"/>
      <c r="DTK94" s="0"/>
      <c r="DTL94" s="0"/>
      <c r="DTM94" s="0"/>
      <c r="DTN94" s="0"/>
      <c r="DTO94" s="0"/>
      <c r="DTP94" s="0"/>
      <c r="DTQ94" s="0"/>
      <c r="DTR94" s="0"/>
      <c r="DTS94" s="0"/>
      <c r="DTT94" s="0"/>
      <c r="DTU94" s="0"/>
      <c r="DTV94" s="0"/>
      <c r="DTW94" s="0"/>
      <c r="DTX94" s="0"/>
      <c r="DTY94" s="0"/>
      <c r="DTZ94" s="0"/>
      <c r="DUA94" s="0"/>
      <c r="DUB94" s="0"/>
      <c r="DUC94" s="0"/>
      <c r="DUD94" s="0"/>
      <c r="DUE94" s="0"/>
      <c r="DUF94" s="0"/>
      <c r="DUG94" s="0"/>
      <c r="DUH94" s="0"/>
      <c r="DUI94" s="0"/>
      <c r="DUJ94" s="0"/>
      <c r="DUK94" s="0"/>
      <c r="DUL94" s="0"/>
      <c r="DUM94" s="0"/>
      <c r="DUN94" s="0"/>
      <c r="DUO94" s="0"/>
      <c r="DUP94" s="0"/>
      <c r="DUQ94" s="0"/>
      <c r="DUR94" s="0"/>
      <c r="DUS94" s="0"/>
      <c r="DUT94" s="0"/>
      <c r="DUU94" s="0"/>
      <c r="DUV94" s="0"/>
      <c r="DUW94" s="0"/>
      <c r="DUX94" s="0"/>
      <c r="DUY94" s="0"/>
      <c r="DUZ94" s="0"/>
      <c r="DVA94" s="0"/>
      <c r="DVB94" s="0"/>
      <c r="DVC94" s="0"/>
      <c r="DVD94" s="0"/>
      <c r="DVE94" s="0"/>
      <c r="DVF94" s="0"/>
      <c r="DVG94" s="0"/>
      <c r="DVH94" s="0"/>
      <c r="DVI94" s="0"/>
      <c r="DVJ94" s="0"/>
      <c r="DVK94" s="0"/>
      <c r="DVL94" s="0"/>
      <c r="DVM94" s="0"/>
      <c r="DVN94" s="0"/>
      <c r="DVO94" s="0"/>
      <c r="DVP94" s="0"/>
      <c r="DVQ94" s="0"/>
      <c r="DVR94" s="0"/>
      <c r="DVS94" s="0"/>
      <c r="DVT94" s="0"/>
      <c r="DVU94" s="0"/>
      <c r="DVV94" s="0"/>
      <c r="DVW94" s="0"/>
      <c r="DVX94" s="0"/>
      <c r="DVY94" s="0"/>
      <c r="DVZ94" s="0"/>
      <c r="DWA94" s="0"/>
      <c r="DWB94" s="0"/>
      <c r="DWC94" s="0"/>
      <c r="DWD94" s="0"/>
      <c r="DWE94" s="0"/>
      <c r="DWF94" s="0"/>
      <c r="DWG94" s="0"/>
      <c r="DWH94" s="0"/>
      <c r="DWI94" s="0"/>
      <c r="DWJ94" s="0"/>
      <c r="DWK94" s="0"/>
      <c r="DWL94" s="0"/>
      <c r="DWM94" s="0"/>
      <c r="DWN94" s="0"/>
      <c r="DWO94" s="0"/>
      <c r="DWP94" s="0"/>
      <c r="DWQ94" s="0"/>
      <c r="DWR94" s="0"/>
      <c r="DWS94" s="0"/>
      <c r="DWT94" s="0"/>
      <c r="DWU94" s="0"/>
      <c r="DWV94" s="0"/>
      <c r="DWW94" s="0"/>
      <c r="DWX94" s="0"/>
      <c r="DWY94" s="0"/>
      <c r="DWZ94" s="0"/>
      <c r="DXA94" s="0"/>
      <c r="DXB94" s="0"/>
      <c r="DXC94" s="0"/>
      <c r="DXD94" s="0"/>
      <c r="DXE94" s="0"/>
      <c r="DXF94" s="0"/>
      <c r="DXG94" s="0"/>
      <c r="DXH94" s="0"/>
      <c r="DXI94" s="0"/>
      <c r="DXJ94" s="0"/>
      <c r="DXK94" s="0"/>
      <c r="DXL94" s="0"/>
      <c r="DXM94" s="0"/>
      <c r="DXN94" s="0"/>
      <c r="DXO94" s="0"/>
      <c r="DXP94" s="0"/>
      <c r="DXQ94" s="0"/>
      <c r="DXR94" s="0"/>
      <c r="DXS94" s="0"/>
      <c r="DXT94" s="0"/>
      <c r="DXU94" s="0"/>
      <c r="DXV94" s="0"/>
      <c r="DXW94" s="0"/>
      <c r="DXX94" s="0"/>
      <c r="DXY94" s="0"/>
      <c r="DXZ94" s="0"/>
      <c r="DYA94" s="0"/>
      <c r="DYB94" s="0"/>
      <c r="DYC94" s="0"/>
      <c r="DYD94" s="0"/>
      <c r="DYE94" s="0"/>
      <c r="DYF94" s="0"/>
      <c r="DYG94" s="0"/>
      <c r="DYH94" s="0"/>
      <c r="DYI94" s="0"/>
      <c r="DYJ94" s="0"/>
      <c r="DYK94" s="0"/>
      <c r="DYL94" s="0"/>
      <c r="DYM94" s="0"/>
      <c r="DYN94" s="0"/>
      <c r="DYO94" s="0"/>
      <c r="DYP94" s="0"/>
      <c r="DYQ94" s="0"/>
      <c r="DYR94" s="0"/>
      <c r="DYS94" s="0"/>
      <c r="DYT94" s="0"/>
      <c r="DYU94" s="0"/>
      <c r="DYV94" s="0"/>
      <c r="DYW94" s="0"/>
      <c r="DYX94" s="0"/>
      <c r="DYY94" s="0"/>
      <c r="DYZ94" s="0"/>
      <c r="DZA94" s="0"/>
      <c r="DZB94" s="0"/>
      <c r="DZC94" s="0"/>
      <c r="DZD94" s="0"/>
      <c r="DZE94" s="0"/>
      <c r="DZF94" s="0"/>
      <c r="DZG94" s="0"/>
      <c r="DZH94" s="0"/>
      <c r="DZI94" s="0"/>
      <c r="DZJ94" s="0"/>
      <c r="DZK94" s="0"/>
      <c r="DZL94" s="0"/>
      <c r="DZM94" s="0"/>
      <c r="DZN94" s="0"/>
      <c r="DZO94" s="0"/>
      <c r="DZP94" s="0"/>
      <c r="DZQ94" s="0"/>
      <c r="DZR94" s="0"/>
      <c r="DZS94" s="0"/>
      <c r="DZT94" s="0"/>
      <c r="DZU94" s="0"/>
      <c r="DZV94" s="0"/>
      <c r="DZW94" s="0"/>
      <c r="DZX94" s="0"/>
      <c r="DZY94" s="0"/>
      <c r="DZZ94" s="0"/>
      <c r="EAA94" s="0"/>
      <c r="EAB94" s="0"/>
      <c r="EAC94" s="0"/>
      <c r="EAD94" s="0"/>
      <c r="EAE94" s="0"/>
      <c r="EAF94" s="0"/>
      <c r="EAG94" s="0"/>
      <c r="EAH94" s="0"/>
      <c r="EAI94" s="0"/>
      <c r="EAJ94" s="0"/>
      <c r="EAK94" s="0"/>
      <c r="EAL94" s="0"/>
      <c r="EAM94" s="0"/>
      <c r="EAN94" s="0"/>
      <c r="EAO94" s="0"/>
      <c r="EAP94" s="0"/>
      <c r="EAQ94" s="0"/>
      <c r="EAR94" s="0"/>
      <c r="EAS94" s="0"/>
      <c r="EAT94" s="0"/>
      <c r="EAU94" s="0"/>
      <c r="EAV94" s="0"/>
      <c r="EAW94" s="0"/>
      <c r="EAX94" s="0"/>
      <c r="EAY94" s="0"/>
      <c r="EAZ94" s="0"/>
      <c r="EBA94" s="0"/>
      <c r="EBB94" s="0"/>
      <c r="EBC94" s="0"/>
      <c r="EBD94" s="0"/>
      <c r="EBE94" s="0"/>
      <c r="EBF94" s="0"/>
      <c r="EBG94" s="0"/>
      <c r="EBH94" s="0"/>
      <c r="EBI94" s="0"/>
      <c r="EBJ94" s="0"/>
      <c r="EBK94" s="0"/>
      <c r="EBL94" s="0"/>
      <c r="EBM94" s="0"/>
      <c r="EBN94" s="0"/>
      <c r="EBO94" s="0"/>
      <c r="EBP94" s="0"/>
      <c r="EBQ94" s="0"/>
      <c r="EBR94" s="0"/>
      <c r="EBS94" s="0"/>
      <c r="EBT94" s="0"/>
      <c r="EBU94" s="0"/>
      <c r="EBV94" s="0"/>
      <c r="EBW94" s="0"/>
      <c r="EBX94" s="0"/>
      <c r="EBY94" s="0"/>
      <c r="EBZ94" s="0"/>
      <c r="ECA94" s="0"/>
      <c r="ECB94" s="0"/>
      <c r="ECC94" s="0"/>
      <c r="ECD94" s="0"/>
      <c r="ECE94" s="0"/>
      <c r="ECF94" s="0"/>
      <c r="ECG94" s="0"/>
      <c r="ECH94" s="0"/>
      <c r="ECI94" s="0"/>
      <c r="ECJ94" s="0"/>
      <c r="ECK94" s="0"/>
      <c r="ECL94" s="0"/>
      <c r="ECM94" s="0"/>
      <c r="ECN94" s="0"/>
      <c r="ECO94" s="0"/>
      <c r="ECP94" s="0"/>
      <c r="ECQ94" s="0"/>
      <c r="ECR94" s="0"/>
      <c r="ECS94" s="0"/>
      <c r="ECT94" s="0"/>
      <c r="ECU94" s="0"/>
      <c r="ECV94" s="0"/>
      <c r="ECW94" s="0"/>
      <c r="ECX94" s="0"/>
      <c r="ECY94" s="0"/>
      <c r="ECZ94" s="0"/>
      <c r="EDA94" s="0"/>
      <c r="EDB94" s="0"/>
      <c r="EDC94" s="0"/>
      <c r="EDD94" s="0"/>
      <c r="EDE94" s="0"/>
      <c r="EDF94" s="0"/>
      <c r="EDG94" s="0"/>
      <c r="EDH94" s="0"/>
      <c r="EDI94" s="0"/>
      <c r="EDJ94" s="0"/>
      <c r="EDK94" s="0"/>
      <c r="EDL94" s="0"/>
      <c r="EDM94" s="0"/>
      <c r="EDN94" s="0"/>
      <c r="EDO94" s="0"/>
      <c r="EDP94" s="0"/>
      <c r="EDQ94" s="0"/>
      <c r="EDR94" s="0"/>
      <c r="EDS94" s="0"/>
      <c r="EDT94" s="0"/>
      <c r="EDU94" s="0"/>
      <c r="EDV94" s="0"/>
      <c r="EDW94" s="0"/>
      <c r="EDX94" s="0"/>
      <c r="EDY94" s="0"/>
      <c r="EDZ94" s="0"/>
      <c r="EEA94" s="0"/>
      <c r="EEB94" s="0"/>
      <c r="EEC94" s="0"/>
      <c r="EED94" s="0"/>
      <c r="EEE94" s="0"/>
      <c r="EEF94" s="0"/>
      <c r="EEG94" s="0"/>
      <c r="EEH94" s="0"/>
      <c r="EEI94" s="0"/>
      <c r="EEJ94" s="0"/>
      <c r="EEK94" s="0"/>
      <c r="EEL94" s="0"/>
      <c r="EEM94" s="0"/>
      <c r="EEN94" s="0"/>
      <c r="EEO94" s="0"/>
      <c r="EEP94" s="0"/>
      <c r="EEQ94" s="0"/>
      <c r="EER94" s="0"/>
      <c r="EES94" s="0"/>
      <c r="EET94" s="0"/>
      <c r="EEU94" s="0"/>
      <c r="EEV94" s="0"/>
      <c r="EEW94" s="0"/>
      <c r="EEX94" s="0"/>
      <c r="EEY94" s="0"/>
      <c r="EEZ94" s="0"/>
      <c r="EFA94" s="0"/>
      <c r="EFB94" s="0"/>
      <c r="EFC94" s="0"/>
      <c r="EFD94" s="0"/>
      <c r="EFE94" s="0"/>
      <c r="EFF94" s="0"/>
      <c r="EFG94" s="0"/>
      <c r="EFH94" s="0"/>
      <c r="EFI94" s="0"/>
      <c r="EFJ94" s="0"/>
      <c r="EFK94" s="0"/>
      <c r="EFL94" s="0"/>
      <c r="EFM94" s="0"/>
      <c r="EFN94" s="0"/>
      <c r="EFO94" s="0"/>
      <c r="EFP94" s="0"/>
      <c r="EFQ94" s="0"/>
      <c r="EFR94" s="0"/>
      <c r="EFS94" s="0"/>
      <c r="EFT94" s="0"/>
      <c r="EFU94" s="0"/>
      <c r="EFV94" s="0"/>
      <c r="EFW94" s="0"/>
      <c r="EFX94" s="0"/>
      <c r="EFY94" s="0"/>
      <c r="EFZ94" s="0"/>
      <c r="EGA94" s="0"/>
      <c r="EGB94" s="0"/>
      <c r="EGC94" s="0"/>
      <c r="EGD94" s="0"/>
      <c r="EGE94" s="0"/>
      <c r="EGF94" s="0"/>
      <c r="EGG94" s="0"/>
      <c r="EGH94" s="0"/>
      <c r="EGI94" s="0"/>
      <c r="EGJ94" s="0"/>
      <c r="EGK94" s="0"/>
      <c r="EGL94" s="0"/>
      <c r="EGM94" s="0"/>
      <c r="EGN94" s="0"/>
      <c r="EGO94" s="0"/>
      <c r="EGP94" s="0"/>
      <c r="EGQ94" s="0"/>
      <c r="EGR94" s="0"/>
      <c r="EGS94" s="0"/>
      <c r="EGT94" s="0"/>
      <c r="EGU94" s="0"/>
      <c r="EGV94" s="0"/>
      <c r="EGW94" s="0"/>
      <c r="EGX94" s="0"/>
      <c r="EGY94" s="0"/>
      <c r="EGZ94" s="0"/>
      <c r="EHA94" s="0"/>
      <c r="EHB94" s="0"/>
      <c r="EHC94" s="0"/>
      <c r="EHD94" s="0"/>
      <c r="EHE94" s="0"/>
      <c r="EHF94" s="0"/>
      <c r="EHG94" s="0"/>
      <c r="EHH94" s="0"/>
      <c r="EHI94" s="0"/>
      <c r="EHJ94" s="0"/>
      <c r="EHK94" s="0"/>
      <c r="EHL94" s="0"/>
      <c r="EHM94" s="0"/>
      <c r="EHN94" s="0"/>
      <c r="EHO94" s="0"/>
      <c r="EHP94" s="0"/>
      <c r="EHQ94" s="0"/>
      <c r="EHR94" s="0"/>
      <c r="EHS94" s="0"/>
      <c r="EHT94" s="0"/>
      <c r="EHU94" s="0"/>
      <c r="EHV94" s="0"/>
      <c r="EHW94" s="0"/>
      <c r="EHX94" s="0"/>
      <c r="EHY94" s="0"/>
      <c r="EHZ94" s="0"/>
      <c r="EIA94" s="0"/>
      <c r="EIB94" s="0"/>
      <c r="EIC94" s="0"/>
      <c r="EID94" s="0"/>
      <c r="EIE94" s="0"/>
      <c r="EIF94" s="0"/>
      <c r="EIG94" s="0"/>
      <c r="EIH94" s="0"/>
      <c r="EII94" s="0"/>
      <c r="EIJ94" s="0"/>
      <c r="EIK94" s="0"/>
      <c r="EIL94" s="0"/>
      <c r="EIM94" s="0"/>
      <c r="EIN94" s="0"/>
      <c r="EIO94" s="0"/>
      <c r="EIP94" s="0"/>
      <c r="EIQ94" s="0"/>
      <c r="EIR94" s="0"/>
      <c r="EIS94" s="0"/>
      <c r="EIT94" s="0"/>
      <c r="EIU94" s="0"/>
      <c r="EIV94" s="0"/>
      <c r="EIW94" s="0"/>
      <c r="EIX94" s="0"/>
      <c r="EIY94" s="0"/>
      <c r="EIZ94" s="0"/>
      <c r="EJA94" s="0"/>
      <c r="EJB94" s="0"/>
      <c r="EJC94" s="0"/>
      <c r="EJD94" s="0"/>
      <c r="EJE94" s="0"/>
      <c r="EJF94" s="0"/>
      <c r="EJG94" s="0"/>
      <c r="EJH94" s="0"/>
      <c r="EJI94" s="0"/>
      <c r="EJJ94" s="0"/>
      <c r="EJK94" s="0"/>
      <c r="EJL94" s="0"/>
      <c r="EJM94" s="0"/>
      <c r="EJN94" s="0"/>
      <c r="EJO94" s="0"/>
      <c r="EJP94" s="0"/>
      <c r="EJQ94" s="0"/>
      <c r="EJR94" s="0"/>
      <c r="EJS94" s="0"/>
      <c r="EJT94" s="0"/>
      <c r="EJU94" s="0"/>
      <c r="EJV94" s="0"/>
      <c r="EJW94" s="0"/>
      <c r="EJX94" s="0"/>
      <c r="EJY94" s="0"/>
      <c r="EJZ94" s="0"/>
      <c r="EKA94" s="0"/>
      <c r="EKB94" s="0"/>
      <c r="EKC94" s="0"/>
      <c r="EKD94" s="0"/>
      <c r="EKE94" s="0"/>
      <c r="EKF94" s="0"/>
      <c r="EKG94" s="0"/>
      <c r="EKH94" s="0"/>
      <c r="EKI94" s="0"/>
      <c r="EKJ94" s="0"/>
      <c r="EKK94" s="0"/>
      <c r="EKL94" s="0"/>
      <c r="EKM94" s="0"/>
      <c r="EKN94" s="0"/>
      <c r="EKO94" s="0"/>
      <c r="EKP94" s="0"/>
      <c r="EKQ94" s="0"/>
      <c r="EKR94" s="0"/>
      <c r="EKS94" s="0"/>
      <c r="EKT94" s="0"/>
      <c r="EKU94" s="0"/>
      <c r="EKV94" s="0"/>
      <c r="EKW94" s="0"/>
      <c r="EKX94" s="0"/>
      <c r="EKY94" s="0"/>
      <c r="EKZ94" s="0"/>
      <c r="ELA94" s="0"/>
      <c r="ELB94" s="0"/>
      <c r="ELC94" s="0"/>
      <c r="ELD94" s="0"/>
      <c r="ELE94" s="0"/>
      <c r="ELF94" s="0"/>
      <c r="ELG94" s="0"/>
      <c r="ELH94" s="0"/>
      <c r="ELI94" s="0"/>
      <c r="ELJ94" s="0"/>
      <c r="ELK94" s="0"/>
      <c r="ELL94" s="0"/>
      <c r="ELM94" s="0"/>
      <c r="ELN94" s="0"/>
      <c r="ELO94" s="0"/>
      <c r="ELP94" s="0"/>
      <c r="ELQ94" s="0"/>
      <c r="ELR94" s="0"/>
      <c r="ELS94" s="0"/>
      <c r="ELT94" s="0"/>
      <c r="ELU94" s="0"/>
      <c r="ELV94" s="0"/>
      <c r="ELW94" s="0"/>
      <c r="ELX94" s="0"/>
      <c r="ELY94" s="0"/>
      <c r="ELZ94" s="0"/>
      <c r="EMA94" s="0"/>
      <c r="EMB94" s="0"/>
      <c r="EMC94" s="0"/>
      <c r="EMD94" s="0"/>
      <c r="EME94" s="0"/>
      <c r="EMF94" s="0"/>
      <c r="EMG94" s="0"/>
      <c r="EMH94" s="0"/>
      <c r="EMI94" s="0"/>
      <c r="EMJ94" s="0"/>
      <c r="EMK94" s="0"/>
      <c r="EML94" s="0"/>
      <c r="EMM94" s="0"/>
      <c r="EMN94" s="0"/>
      <c r="EMO94" s="0"/>
      <c r="EMP94" s="0"/>
      <c r="EMQ94" s="0"/>
      <c r="EMR94" s="0"/>
      <c r="EMS94" s="0"/>
      <c r="EMT94" s="0"/>
      <c r="EMU94" s="0"/>
      <c r="EMV94" s="0"/>
      <c r="EMW94" s="0"/>
      <c r="EMX94" s="0"/>
      <c r="EMY94" s="0"/>
      <c r="EMZ94" s="0"/>
      <c r="ENA94" s="0"/>
      <c r="ENB94" s="0"/>
      <c r="ENC94" s="0"/>
      <c r="END94" s="0"/>
      <c r="ENE94" s="0"/>
      <c r="ENF94" s="0"/>
      <c r="ENG94" s="0"/>
      <c r="ENH94" s="0"/>
      <c r="ENI94" s="0"/>
      <c r="ENJ94" s="0"/>
      <c r="ENK94" s="0"/>
      <c r="ENL94" s="0"/>
      <c r="ENM94" s="0"/>
      <c r="ENN94" s="0"/>
      <c r="ENO94" s="0"/>
      <c r="ENP94" s="0"/>
      <c r="ENQ94" s="0"/>
      <c r="ENR94" s="0"/>
      <c r="ENS94" s="0"/>
      <c r="ENT94" s="0"/>
      <c r="ENU94" s="0"/>
      <c r="ENV94" s="0"/>
      <c r="ENW94" s="0"/>
      <c r="ENX94" s="0"/>
      <c r="ENY94" s="0"/>
      <c r="ENZ94" s="0"/>
      <c r="EOA94" s="0"/>
      <c r="EOB94" s="0"/>
      <c r="EOC94" s="0"/>
      <c r="EOD94" s="0"/>
      <c r="EOE94" s="0"/>
      <c r="EOF94" s="0"/>
      <c r="EOG94" s="0"/>
      <c r="EOH94" s="0"/>
      <c r="EOI94" s="0"/>
      <c r="EOJ94" s="0"/>
      <c r="EOK94" s="0"/>
      <c r="EOL94" s="0"/>
      <c r="EOM94" s="0"/>
      <c r="EON94" s="0"/>
      <c r="EOO94" s="0"/>
      <c r="EOP94" s="0"/>
      <c r="EOQ94" s="0"/>
      <c r="EOR94" s="0"/>
      <c r="EOS94" s="0"/>
      <c r="EOT94" s="0"/>
      <c r="EOU94" s="0"/>
      <c r="EOV94" s="0"/>
      <c r="EOW94" s="0"/>
      <c r="EOX94" s="0"/>
      <c r="EOY94" s="0"/>
      <c r="EOZ94" s="0"/>
      <c r="EPA94" s="0"/>
      <c r="EPB94" s="0"/>
      <c r="EPC94" s="0"/>
      <c r="EPD94" s="0"/>
      <c r="EPE94" s="0"/>
      <c r="EPF94" s="0"/>
      <c r="EPG94" s="0"/>
      <c r="EPH94" s="0"/>
      <c r="EPI94" s="0"/>
      <c r="EPJ94" s="0"/>
      <c r="EPK94" s="0"/>
      <c r="EPL94" s="0"/>
      <c r="EPM94" s="0"/>
      <c r="EPN94" s="0"/>
      <c r="EPO94" s="0"/>
      <c r="EPP94" s="0"/>
      <c r="EPQ94" s="0"/>
      <c r="EPR94" s="0"/>
      <c r="EPS94" s="0"/>
      <c r="EPT94" s="0"/>
      <c r="EPU94" s="0"/>
      <c r="EPV94" s="0"/>
      <c r="EPW94" s="0"/>
      <c r="EPX94" s="0"/>
      <c r="EPY94" s="0"/>
      <c r="EPZ94" s="0"/>
      <c r="EQA94" s="0"/>
      <c r="EQB94" s="0"/>
      <c r="EQC94" s="0"/>
      <c r="EQD94" s="0"/>
      <c r="EQE94" s="0"/>
      <c r="EQF94" s="0"/>
      <c r="EQG94" s="0"/>
      <c r="EQH94" s="0"/>
      <c r="EQI94" s="0"/>
      <c r="EQJ94" s="0"/>
      <c r="EQK94" s="0"/>
      <c r="EQL94" s="0"/>
      <c r="EQM94" s="0"/>
      <c r="EQN94" s="0"/>
      <c r="EQO94" s="0"/>
      <c r="EQP94" s="0"/>
      <c r="EQQ94" s="0"/>
      <c r="EQR94" s="0"/>
      <c r="EQS94" s="0"/>
      <c r="EQT94" s="0"/>
      <c r="EQU94" s="0"/>
      <c r="EQV94" s="0"/>
      <c r="EQW94" s="0"/>
      <c r="EQX94" s="0"/>
      <c r="EQY94" s="0"/>
      <c r="EQZ94" s="0"/>
      <c r="ERA94" s="0"/>
      <c r="ERB94" s="0"/>
      <c r="ERC94" s="0"/>
      <c r="ERD94" s="0"/>
      <c r="ERE94" s="0"/>
      <c r="ERF94" s="0"/>
      <c r="ERG94" s="0"/>
      <c r="ERH94" s="0"/>
      <c r="ERI94" s="0"/>
      <c r="ERJ94" s="0"/>
      <c r="ERK94" s="0"/>
      <c r="ERL94" s="0"/>
      <c r="ERM94" s="0"/>
      <c r="ERN94" s="0"/>
      <c r="ERO94" s="0"/>
      <c r="ERP94" s="0"/>
      <c r="ERQ94" s="0"/>
      <c r="ERR94" s="0"/>
      <c r="ERS94" s="0"/>
      <c r="ERT94" s="0"/>
      <c r="ERU94" s="0"/>
      <c r="ERV94" s="0"/>
      <c r="ERW94" s="0"/>
      <c r="ERX94" s="0"/>
      <c r="ERY94" s="0"/>
      <c r="ERZ94" s="0"/>
      <c r="ESA94" s="0"/>
      <c r="ESB94" s="0"/>
      <c r="ESC94" s="0"/>
      <c r="ESD94" s="0"/>
      <c r="ESE94" s="0"/>
      <c r="ESF94" s="0"/>
      <c r="ESG94" s="0"/>
      <c r="ESH94" s="0"/>
      <c r="ESI94" s="0"/>
      <c r="ESJ94" s="0"/>
      <c r="ESK94" s="0"/>
      <c r="ESL94" s="0"/>
      <c r="ESM94" s="0"/>
      <c r="ESN94" s="0"/>
      <c r="ESO94" s="0"/>
      <c r="ESP94" s="0"/>
      <c r="ESQ94" s="0"/>
      <c r="ESR94" s="0"/>
      <c r="ESS94" s="0"/>
      <c r="EST94" s="0"/>
      <c r="ESU94" s="0"/>
      <c r="ESV94" s="0"/>
      <c r="ESW94" s="0"/>
      <c r="ESX94" s="0"/>
      <c r="ESY94" s="0"/>
      <c r="ESZ94" s="0"/>
      <c r="ETA94" s="0"/>
      <c r="ETB94" s="0"/>
      <c r="ETC94" s="0"/>
      <c r="ETD94" s="0"/>
      <c r="ETE94" s="0"/>
      <c r="ETF94" s="0"/>
      <c r="ETG94" s="0"/>
      <c r="ETH94" s="0"/>
      <c r="ETI94" s="0"/>
      <c r="ETJ94" s="0"/>
      <c r="ETK94" s="0"/>
      <c r="ETL94" s="0"/>
      <c r="ETM94" s="0"/>
      <c r="ETN94" s="0"/>
      <c r="ETO94" s="0"/>
      <c r="ETP94" s="0"/>
      <c r="ETQ94" s="0"/>
      <c r="ETR94" s="0"/>
      <c r="ETS94" s="0"/>
      <c r="ETT94" s="0"/>
      <c r="ETU94" s="0"/>
      <c r="ETV94" s="0"/>
      <c r="ETW94" s="0"/>
      <c r="ETX94" s="0"/>
      <c r="ETY94" s="0"/>
      <c r="ETZ94" s="0"/>
      <c r="EUA94" s="0"/>
      <c r="EUB94" s="0"/>
      <c r="EUC94" s="0"/>
      <c r="EUD94" s="0"/>
      <c r="EUE94" s="0"/>
      <c r="EUF94" s="0"/>
      <c r="EUG94" s="0"/>
      <c r="EUH94" s="0"/>
      <c r="EUI94" s="0"/>
      <c r="EUJ94" s="0"/>
      <c r="EUK94" s="0"/>
      <c r="EUL94" s="0"/>
      <c r="EUM94" s="0"/>
      <c r="EUN94" s="0"/>
      <c r="EUO94" s="0"/>
      <c r="EUP94" s="0"/>
      <c r="EUQ94" s="0"/>
      <c r="EUR94" s="0"/>
      <c r="EUS94" s="0"/>
      <c r="EUT94" s="0"/>
      <c r="EUU94" s="0"/>
      <c r="EUV94" s="0"/>
      <c r="EUW94" s="0"/>
      <c r="EUX94" s="0"/>
      <c r="EUY94" s="0"/>
      <c r="EUZ94" s="0"/>
      <c r="EVA94" s="0"/>
      <c r="EVB94" s="0"/>
      <c r="EVC94" s="0"/>
      <c r="EVD94" s="0"/>
      <c r="EVE94" s="0"/>
      <c r="EVF94" s="0"/>
      <c r="EVG94" s="0"/>
      <c r="EVH94" s="0"/>
      <c r="EVI94" s="0"/>
      <c r="EVJ94" s="0"/>
      <c r="EVK94" s="0"/>
      <c r="EVL94" s="0"/>
      <c r="EVM94" s="0"/>
      <c r="EVN94" s="0"/>
      <c r="EVO94" s="0"/>
      <c r="EVP94" s="0"/>
      <c r="EVQ94" s="0"/>
      <c r="EVR94" s="0"/>
      <c r="EVS94" s="0"/>
      <c r="EVT94" s="0"/>
      <c r="EVU94" s="0"/>
      <c r="EVV94" s="0"/>
      <c r="EVW94" s="0"/>
      <c r="EVX94" s="0"/>
      <c r="EVY94" s="0"/>
      <c r="EVZ94" s="0"/>
      <c r="EWA94" s="0"/>
      <c r="EWB94" s="0"/>
      <c r="EWC94" s="0"/>
      <c r="EWD94" s="0"/>
      <c r="EWE94" s="0"/>
      <c r="EWF94" s="0"/>
      <c r="EWG94" s="0"/>
      <c r="EWH94" s="0"/>
      <c r="EWI94" s="0"/>
      <c r="EWJ94" s="0"/>
      <c r="EWK94" s="0"/>
      <c r="EWL94" s="0"/>
      <c r="EWM94" s="0"/>
      <c r="EWN94" s="0"/>
      <c r="EWO94" s="0"/>
      <c r="EWP94" s="0"/>
      <c r="EWQ94" s="0"/>
      <c r="EWR94" s="0"/>
      <c r="EWS94" s="0"/>
      <c r="EWT94" s="0"/>
      <c r="EWU94" s="0"/>
      <c r="EWV94" s="0"/>
      <c r="EWW94" s="0"/>
      <c r="EWX94" s="0"/>
      <c r="EWY94" s="0"/>
      <c r="EWZ94" s="0"/>
      <c r="EXA94" s="0"/>
      <c r="EXB94" s="0"/>
      <c r="EXC94" s="0"/>
      <c r="EXD94" s="0"/>
      <c r="EXE94" s="0"/>
      <c r="EXF94" s="0"/>
      <c r="EXG94" s="0"/>
      <c r="EXH94" s="0"/>
      <c r="EXI94" s="0"/>
      <c r="EXJ94" s="0"/>
      <c r="EXK94" s="0"/>
      <c r="EXL94" s="0"/>
      <c r="EXM94" s="0"/>
      <c r="EXN94" s="0"/>
      <c r="EXO94" s="0"/>
      <c r="EXP94" s="0"/>
      <c r="EXQ94" s="0"/>
      <c r="EXR94" s="0"/>
      <c r="EXS94" s="0"/>
      <c r="EXT94" s="0"/>
      <c r="EXU94" s="0"/>
      <c r="EXV94" s="0"/>
      <c r="EXW94" s="0"/>
      <c r="EXX94" s="0"/>
      <c r="EXY94" s="0"/>
      <c r="EXZ94" s="0"/>
      <c r="EYA94" s="0"/>
      <c r="EYB94" s="0"/>
      <c r="EYC94" s="0"/>
      <c r="EYD94" s="0"/>
      <c r="EYE94" s="0"/>
      <c r="EYF94" s="0"/>
      <c r="EYG94" s="0"/>
      <c r="EYH94" s="0"/>
      <c r="EYI94" s="0"/>
      <c r="EYJ94" s="0"/>
      <c r="EYK94" s="0"/>
      <c r="EYL94" s="0"/>
      <c r="EYM94" s="0"/>
      <c r="EYN94" s="0"/>
      <c r="EYO94" s="0"/>
      <c r="EYP94" s="0"/>
      <c r="EYQ94" s="0"/>
      <c r="EYR94" s="0"/>
      <c r="EYS94" s="0"/>
      <c r="EYT94" s="0"/>
      <c r="EYU94" s="0"/>
      <c r="EYV94" s="0"/>
      <c r="EYW94" s="0"/>
      <c r="EYX94" s="0"/>
      <c r="EYY94" s="0"/>
      <c r="EYZ94" s="0"/>
      <c r="EZA94" s="0"/>
      <c r="EZB94" s="0"/>
      <c r="EZC94" s="0"/>
      <c r="EZD94" s="0"/>
      <c r="EZE94" s="0"/>
      <c r="EZF94" s="0"/>
      <c r="EZG94" s="0"/>
      <c r="EZH94" s="0"/>
      <c r="EZI94" s="0"/>
      <c r="EZJ94" s="0"/>
      <c r="EZK94" s="0"/>
      <c r="EZL94" s="0"/>
      <c r="EZM94" s="0"/>
      <c r="EZN94" s="0"/>
      <c r="EZO94" s="0"/>
      <c r="EZP94" s="0"/>
      <c r="EZQ94" s="0"/>
      <c r="EZR94" s="0"/>
      <c r="EZS94" s="0"/>
      <c r="EZT94" s="0"/>
      <c r="EZU94" s="0"/>
      <c r="EZV94" s="0"/>
      <c r="EZW94" s="0"/>
      <c r="EZX94" s="0"/>
      <c r="EZY94" s="0"/>
      <c r="EZZ94" s="0"/>
      <c r="FAA94" s="0"/>
      <c r="FAB94" s="0"/>
      <c r="FAC94" s="0"/>
      <c r="FAD94" s="0"/>
      <c r="FAE94" s="0"/>
      <c r="FAF94" s="0"/>
      <c r="FAG94" s="0"/>
      <c r="FAH94" s="0"/>
      <c r="FAI94" s="0"/>
      <c r="FAJ94" s="0"/>
      <c r="FAK94" s="0"/>
      <c r="FAL94" s="0"/>
      <c r="FAM94" s="0"/>
      <c r="FAN94" s="0"/>
      <c r="FAO94" s="0"/>
      <c r="FAP94" s="0"/>
      <c r="FAQ94" s="0"/>
      <c r="FAR94" s="0"/>
      <c r="FAS94" s="0"/>
      <c r="FAT94" s="0"/>
      <c r="FAU94" s="0"/>
      <c r="FAV94" s="0"/>
      <c r="FAW94" s="0"/>
      <c r="FAX94" s="0"/>
      <c r="FAY94" s="0"/>
      <c r="FAZ94" s="0"/>
      <c r="FBA94" s="0"/>
      <c r="FBB94" s="0"/>
      <c r="FBC94" s="0"/>
      <c r="FBD94" s="0"/>
      <c r="FBE94" s="0"/>
      <c r="FBF94" s="0"/>
      <c r="FBG94" s="0"/>
      <c r="FBH94" s="0"/>
      <c r="FBI94" s="0"/>
      <c r="FBJ94" s="0"/>
      <c r="FBK94" s="0"/>
      <c r="FBL94" s="0"/>
      <c r="FBM94" s="0"/>
      <c r="FBN94" s="0"/>
      <c r="FBO94" s="0"/>
      <c r="FBP94" s="0"/>
      <c r="FBQ94" s="0"/>
      <c r="FBR94" s="0"/>
      <c r="FBS94" s="0"/>
      <c r="FBT94" s="0"/>
      <c r="FBU94" s="0"/>
      <c r="FBV94" s="0"/>
      <c r="FBW94" s="0"/>
      <c r="FBX94" s="0"/>
      <c r="FBY94" s="0"/>
      <c r="FBZ94" s="0"/>
      <c r="FCA94" s="0"/>
      <c r="FCB94" s="0"/>
      <c r="FCC94" s="0"/>
      <c r="FCD94" s="0"/>
      <c r="FCE94" s="0"/>
      <c r="FCF94" s="0"/>
      <c r="FCG94" s="0"/>
      <c r="FCH94" s="0"/>
      <c r="FCI94" s="0"/>
      <c r="FCJ94" s="0"/>
      <c r="FCK94" s="0"/>
      <c r="FCL94" s="0"/>
      <c r="FCM94" s="0"/>
      <c r="FCN94" s="0"/>
      <c r="FCO94" s="0"/>
      <c r="FCP94" s="0"/>
      <c r="FCQ94" s="0"/>
      <c r="FCR94" s="0"/>
      <c r="FCS94" s="0"/>
      <c r="FCT94" s="0"/>
      <c r="FCU94" s="0"/>
      <c r="FCV94" s="0"/>
      <c r="FCW94" s="0"/>
      <c r="FCX94" s="0"/>
      <c r="FCY94" s="0"/>
      <c r="FCZ94" s="0"/>
      <c r="FDA94" s="0"/>
      <c r="FDB94" s="0"/>
      <c r="FDC94" s="0"/>
      <c r="FDD94" s="0"/>
      <c r="FDE94" s="0"/>
      <c r="FDF94" s="0"/>
      <c r="FDG94" s="0"/>
      <c r="FDH94" s="0"/>
      <c r="FDI94" s="0"/>
      <c r="FDJ94" s="0"/>
      <c r="FDK94" s="0"/>
      <c r="FDL94" s="0"/>
      <c r="FDM94" s="0"/>
      <c r="FDN94" s="0"/>
      <c r="FDO94" s="0"/>
      <c r="FDP94" s="0"/>
      <c r="FDQ94" s="0"/>
      <c r="FDR94" s="0"/>
      <c r="FDS94" s="0"/>
      <c r="FDT94" s="0"/>
      <c r="FDU94" s="0"/>
      <c r="FDV94" s="0"/>
      <c r="FDW94" s="0"/>
      <c r="FDX94" s="0"/>
      <c r="FDY94" s="0"/>
      <c r="FDZ94" s="0"/>
      <c r="FEA94" s="0"/>
      <c r="FEB94" s="0"/>
      <c r="FEC94" s="0"/>
      <c r="FED94" s="0"/>
      <c r="FEE94" s="0"/>
      <c r="FEF94" s="0"/>
      <c r="FEG94" s="0"/>
      <c r="FEH94" s="0"/>
      <c r="FEI94" s="0"/>
      <c r="FEJ94" s="0"/>
      <c r="FEK94" s="0"/>
      <c r="FEL94" s="0"/>
      <c r="FEM94" s="0"/>
      <c r="FEN94" s="0"/>
      <c r="FEO94" s="0"/>
      <c r="FEP94" s="0"/>
      <c r="FEQ94" s="0"/>
      <c r="FER94" s="0"/>
      <c r="FES94" s="0"/>
      <c r="FET94" s="0"/>
      <c r="FEU94" s="0"/>
      <c r="FEV94" s="0"/>
      <c r="FEW94" s="0"/>
      <c r="FEX94" s="0"/>
      <c r="FEY94" s="0"/>
      <c r="FEZ94" s="0"/>
      <c r="FFA94" s="0"/>
      <c r="FFB94" s="0"/>
      <c r="FFC94" s="0"/>
      <c r="FFD94" s="0"/>
      <c r="FFE94" s="0"/>
      <c r="FFF94" s="0"/>
      <c r="FFG94" s="0"/>
      <c r="FFH94" s="0"/>
      <c r="FFI94" s="0"/>
      <c r="FFJ94" s="0"/>
      <c r="FFK94" s="0"/>
      <c r="FFL94" s="0"/>
      <c r="FFM94" s="0"/>
      <c r="FFN94" s="0"/>
      <c r="FFO94" s="0"/>
      <c r="FFP94" s="0"/>
      <c r="FFQ94" s="0"/>
      <c r="FFR94" s="0"/>
      <c r="FFS94" s="0"/>
      <c r="FFT94" s="0"/>
      <c r="FFU94" s="0"/>
      <c r="FFV94" s="0"/>
      <c r="FFW94" s="0"/>
      <c r="FFX94" s="0"/>
      <c r="FFY94" s="0"/>
      <c r="FFZ94" s="0"/>
      <c r="FGA94" s="0"/>
      <c r="FGB94" s="0"/>
      <c r="FGC94" s="0"/>
      <c r="FGD94" s="0"/>
      <c r="FGE94" s="0"/>
      <c r="FGF94" s="0"/>
      <c r="FGG94" s="0"/>
      <c r="FGH94" s="0"/>
      <c r="FGI94" s="0"/>
      <c r="FGJ94" s="0"/>
      <c r="FGK94" s="0"/>
      <c r="FGL94" s="0"/>
      <c r="FGM94" s="0"/>
      <c r="FGN94" s="0"/>
      <c r="FGO94" s="0"/>
      <c r="FGP94" s="0"/>
      <c r="FGQ94" s="0"/>
      <c r="FGR94" s="0"/>
      <c r="FGS94" s="0"/>
      <c r="FGT94" s="0"/>
      <c r="FGU94" s="0"/>
      <c r="FGV94" s="0"/>
      <c r="FGW94" s="0"/>
      <c r="FGX94" s="0"/>
      <c r="FGY94" s="0"/>
      <c r="FGZ94" s="0"/>
      <c r="FHA94" s="0"/>
      <c r="FHB94" s="0"/>
      <c r="FHC94" s="0"/>
      <c r="FHD94" s="0"/>
      <c r="FHE94" s="0"/>
      <c r="FHF94" s="0"/>
      <c r="FHG94" s="0"/>
      <c r="FHH94" s="0"/>
      <c r="FHI94" s="0"/>
      <c r="FHJ94" s="0"/>
      <c r="FHK94" s="0"/>
      <c r="FHL94" s="0"/>
      <c r="FHM94" s="0"/>
      <c r="FHN94" s="0"/>
      <c r="FHO94" s="0"/>
      <c r="FHP94" s="0"/>
      <c r="FHQ94" s="0"/>
      <c r="FHR94" s="0"/>
      <c r="FHS94" s="0"/>
      <c r="FHT94" s="0"/>
      <c r="FHU94" s="0"/>
      <c r="FHV94" s="0"/>
      <c r="FHW94" s="0"/>
      <c r="FHX94" s="0"/>
      <c r="FHY94" s="0"/>
      <c r="FHZ94" s="0"/>
      <c r="FIA94" s="0"/>
      <c r="FIB94" s="0"/>
      <c r="FIC94" s="0"/>
      <c r="FID94" s="0"/>
      <c r="FIE94" s="0"/>
      <c r="FIF94" s="0"/>
      <c r="FIG94" s="0"/>
      <c r="FIH94" s="0"/>
      <c r="FII94" s="0"/>
      <c r="FIJ94" s="0"/>
      <c r="FIK94" s="0"/>
      <c r="FIL94" s="0"/>
      <c r="FIM94" s="0"/>
      <c r="FIN94" s="0"/>
      <c r="FIO94" s="0"/>
      <c r="FIP94" s="0"/>
      <c r="FIQ94" s="0"/>
      <c r="FIR94" s="0"/>
      <c r="FIS94" s="0"/>
      <c r="FIT94" s="0"/>
      <c r="FIU94" s="0"/>
      <c r="FIV94" s="0"/>
      <c r="FIW94" s="0"/>
      <c r="FIX94" s="0"/>
      <c r="FIY94" s="0"/>
      <c r="FIZ94" s="0"/>
      <c r="FJA94" s="0"/>
      <c r="FJB94" s="0"/>
      <c r="FJC94" s="0"/>
      <c r="FJD94" s="0"/>
      <c r="FJE94" s="0"/>
      <c r="FJF94" s="0"/>
      <c r="FJG94" s="0"/>
      <c r="FJH94" s="0"/>
      <c r="FJI94" s="0"/>
      <c r="FJJ94" s="0"/>
      <c r="FJK94" s="0"/>
      <c r="FJL94" s="0"/>
      <c r="FJM94" s="0"/>
      <c r="FJN94" s="0"/>
      <c r="FJO94" s="0"/>
      <c r="FJP94" s="0"/>
      <c r="FJQ94" s="0"/>
      <c r="FJR94" s="0"/>
      <c r="FJS94" s="0"/>
      <c r="FJT94" s="0"/>
      <c r="FJU94" s="0"/>
      <c r="FJV94" s="0"/>
      <c r="FJW94" s="0"/>
      <c r="FJX94" s="0"/>
      <c r="FJY94" s="0"/>
      <c r="FJZ94" s="0"/>
      <c r="FKA94" s="0"/>
      <c r="FKB94" s="0"/>
      <c r="FKC94" s="0"/>
      <c r="FKD94" s="0"/>
      <c r="FKE94" s="0"/>
      <c r="FKF94" s="0"/>
      <c r="FKG94" s="0"/>
      <c r="FKH94" s="0"/>
      <c r="FKI94" s="0"/>
      <c r="FKJ94" s="0"/>
      <c r="FKK94" s="0"/>
      <c r="FKL94" s="0"/>
      <c r="FKM94" s="0"/>
      <c r="FKN94" s="0"/>
      <c r="FKO94" s="0"/>
      <c r="FKP94" s="0"/>
      <c r="FKQ94" s="0"/>
      <c r="FKR94" s="0"/>
      <c r="FKS94" s="0"/>
      <c r="FKT94" s="0"/>
      <c r="FKU94" s="0"/>
      <c r="FKV94" s="0"/>
      <c r="FKW94" s="0"/>
      <c r="FKX94" s="0"/>
      <c r="FKY94" s="0"/>
      <c r="FKZ94" s="0"/>
      <c r="FLA94" s="0"/>
      <c r="FLB94" s="0"/>
      <c r="FLC94" s="0"/>
      <c r="FLD94" s="0"/>
      <c r="FLE94" s="0"/>
      <c r="FLF94" s="0"/>
      <c r="FLG94" s="0"/>
      <c r="FLH94" s="0"/>
      <c r="FLI94" s="0"/>
      <c r="FLJ94" s="0"/>
      <c r="FLK94" s="0"/>
      <c r="FLL94" s="0"/>
      <c r="FLM94" s="0"/>
      <c r="FLN94" s="0"/>
      <c r="FLO94" s="0"/>
      <c r="FLP94" s="0"/>
      <c r="FLQ94" s="0"/>
      <c r="FLR94" s="0"/>
      <c r="FLS94" s="0"/>
      <c r="FLT94" s="0"/>
      <c r="FLU94" s="0"/>
      <c r="FLV94" s="0"/>
      <c r="FLW94" s="0"/>
      <c r="FLX94" s="0"/>
      <c r="FLY94" s="0"/>
      <c r="FLZ94" s="0"/>
      <c r="FMA94" s="0"/>
      <c r="FMB94" s="0"/>
      <c r="FMC94" s="0"/>
      <c r="FMD94" s="0"/>
      <c r="FME94" s="0"/>
      <c r="FMF94" s="0"/>
      <c r="FMG94" s="0"/>
      <c r="FMH94" s="0"/>
      <c r="FMI94" s="0"/>
      <c r="FMJ94" s="0"/>
      <c r="FMK94" s="0"/>
      <c r="FML94" s="0"/>
      <c r="FMM94" s="0"/>
      <c r="FMN94" s="0"/>
      <c r="FMO94" s="0"/>
      <c r="FMP94" s="0"/>
      <c r="FMQ94" s="0"/>
      <c r="FMR94" s="0"/>
      <c r="FMS94" s="0"/>
      <c r="FMT94" s="0"/>
      <c r="FMU94" s="0"/>
      <c r="FMV94" s="0"/>
      <c r="FMW94" s="0"/>
      <c r="FMX94" s="0"/>
      <c r="FMY94" s="0"/>
      <c r="FMZ94" s="0"/>
      <c r="FNA94" s="0"/>
      <c r="FNB94" s="0"/>
      <c r="FNC94" s="0"/>
      <c r="FND94" s="0"/>
      <c r="FNE94" s="0"/>
      <c r="FNF94" s="0"/>
      <c r="FNG94" s="0"/>
      <c r="FNH94" s="0"/>
      <c r="FNI94" s="0"/>
      <c r="FNJ94" s="0"/>
      <c r="FNK94" s="0"/>
      <c r="FNL94" s="0"/>
      <c r="FNM94" s="0"/>
      <c r="FNN94" s="0"/>
      <c r="FNO94" s="0"/>
      <c r="FNP94" s="0"/>
      <c r="FNQ94" s="0"/>
      <c r="FNR94" s="0"/>
      <c r="FNS94" s="0"/>
      <c r="FNT94" s="0"/>
      <c r="FNU94" s="0"/>
      <c r="FNV94" s="0"/>
      <c r="FNW94" s="0"/>
      <c r="FNX94" s="0"/>
      <c r="FNY94" s="0"/>
      <c r="FNZ94" s="0"/>
      <c r="FOA94" s="0"/>
      <c r="FOB94" s="0"/>
      <c r="FOC94" s="0"/>
      <c r="FOD94" s="0"/>
      <c r="FOE94" s="0"/>
      <c r="FOF94" s="0"/>
      <c r="FOG94" s="0"/>
      <c r="FOH94" s="0"/>
      <c r="FOI94" s="0"/>
      <c r="FOJ94" s="0"/>
      <c r="FOK94" s="0"/>
      <c r="FOL94" s="0"/>
      <c r="FOM94" s="0"/>
      <c r="FON94" s="0"/>
      <c r="FOO94" s="0"/>
      <c r="FOP94" s="0"/>
      <c r="FOQ94" s="0"/>
      <c r="FOR94" s="0"/>
      <c r="FOS94" s="0"/>
      <c r="FOT94" s="0"/>
      <c r="FOU94" s="0"/>
      <c r="FOV94" s="0"/>
      <c r="FOW94" s="0"/>
      <c r="FOX94" s="0"/>
      <c r="FOY94" s="0"/>
      <c r="FOZ94" s="0"/>
      <c r="FPA94" s="0"/>
      <c r="FPB94" s="0"/>
      <c r="FPC94" s="0"/>
      <c r="FPD94" s="0"/>
      <c r="FPE94" s="0"/>
      <c r="FPF94" s="0"/>
      <c r="FPG94" s="0"/>
      <c r="FPH94" s="0"/>
      <c r="FPI94" s="0"/>
      <c r="FPJ94" s="0"/>
      <c r="FPK94" s="0"/>
      <c r="FPL94" s="0"/>
      <c r="FPM94" s="0"/>
      <c r="FPN94" s="0"/>
      <c r="FPO94" s="0"/>
      <c r="FPP94" s="0"/>
      <c r="FPQ94" s="0"/>
      <c r="FPR94" s="0"/>
      <c r="FPS94" s="0"/>
      <c r="FPT94" s="0"/>
      <c r="FPU94" s="0"/>
      <c r="FPV94" s="0"/>
      <c r="FPW94" s="0"/>
      <c r="FPX94" s="0"/>
      <c r="FPY94" s="0"/>
      <c r="FPZ94" s="0"/>
      <c r="FQA94" s="0"/>
      <c r="FQB94" s="0"/>
      <c r="FQC94" s="0"/>
      <c r="FQD94" s="0"/>
      <c r="FQE94" s="0"/>
      <c r="FQF94" s="0"/>
      <c r="FQG94" s="0"/>
      <c r="FQH94" s="0"/>
      <c r="FQI94" s="0"/>
      <c r="FQJ94" s="0"/>
      <c r="FQK94" s="0"/>
      <c r="FQL94" s="0"/>
      <c r="FQM94" s="0"/>
      <c r="FQN94" s="0"/>
      <c r="FQO94" s="0"/>
      <c r="FQP94" s="0"/>
      <c r="FQQ94" s="0"/>
      <c r="FQR94" s="0"/>
      <c r="FQS94" s="0"/>
      <c r="FQT94" s="0"/>
      <c r="FQU94" s="0"/>
      <c r="FQV94" s="0"/>
      <c r="FQW94" s="0"/>
      <c r="FQX94" s="0"/>
      <c r="FQY94" s="0"/>
      <c r="FQZ94" s="0"/>
      <c r="FRA94" s="0"/>
      <c r="FRB94" s="0"/>
      <c r="FRC94" s="0"/>
      <c r="FRD94" s="0"/>
      <c r="FRE94" s="0"/>
      <c r="FRF94" s="0"/>
      <c r="FRG94" s="0"/>
      <c r="FRH94" s="0"/>
      <c r="FRI94" s="0"/>
      <c r="FRJ94" s="0"/>
      <c r="FRK94" s="0"/>
      <c r="FRL94" s="0"/>
      <c r="FRM94" s="0"/>
      <c r="FRN94" s="0"/>
      <c r="FRO94" s="0"/>
      <c r="FRP94" s="0"/>
      <c r="FRQ94" s="0"/>
      <c r="FRR94" s="0"/>
      <c r="FRS94" s="0"/>
      <c r="FRT94" s="0"/>
      <c r="FRU94" s="0"/>
      <c r="FRV94" s="0"/>
      <c r="FRW94" s="0"/>
      <c r="FRX94" s="0"/>
      <c r="FRY94" s="0"/>
      <c r="FRZ94" s="0"/>
      <c r="FSA94" s="0"/>
      <c r="FSB94" s="0"/>
      <c r="FSC94" s="0"/>
      <c r="FSD94" s="0"/>
      <c r="FSE94" s="0"/>
      <c r="FSF94" s="0"/>
      <c r="FSG94" s="0"/>
      <c r="FSH94" s="0"/>
      <c r="FSI94" s="0"/>
      <c r="FSJ94" s="0"/>
      <c r="FSK94" s="0"/>
      <c r="FSL94" s="0"/>
      <c r="FSM94" s="0"/>
      <c r="FSN94" s="0"/>
      <c r="FSO94" s="0"/>
      <c r="FSP94" s="0"/>
      <c r="FSQ94" s="0"/>
      <c r="FSR94" s="0"/>
      <c r="FSS94" s="0"/>
      <c r="FST94" s="0"/>
      <c r="FSU94" s="0"/>
      <c r="FSV94" s="0"/>
      <c r="FSW94" s="0"/>
      <c r="FSX94" s="0"/>
      <c r="FSY94" s="0"/>
      <c r="FSZ94" s="0"/>
      <c r="FTA94" s="0"/>
      <c r="FTB94" s="0"/>
      <c r="FTC94" s="0"/>
      <c r="FTD94" s="0"/>
      <c r="FTE94" s="0"/>
      <c r="FTF94" s="0"/>
      <c r="FTG94" s="0"/>
      <c r="FTH94" s="0"/>
      <c r="FTI94" s="0"/>
      <c r="FTJ94" s="0"/>
      <c r="FTK94" s="0"/>
      <c r="FTL94" s="0"/>
      <c r="FTM94" s="0"/>
      <c r="FTN94" s="0"/>
      <c r="FTO94" s="0"/>
      <c r="FTP94" s="0"/>
      <c r="FTQ94" s="0"/>
      <c r="FTR94" s="0"/>
      <c r="FTS94" s="0"/>
      <c r="FTT94" s="0"/>
      <c r="FTU94" s="0"/>
      <c r="FTV94" s="0"/>
      <c r="FTW94" s="0"/>
      <c r="FTX94" s="0"/>
      <c r="FTY94" s="0"/>
      <c r="FTZ94" s="0"/>
      <c r="FUA94" s="0"/>
      <c r="FUB94" s="0"/>
      <c r="FUC94" s="0"/>
      <c r="FUD94" s="0"/>
      <c r="FUE94" s="0"/>
      <c r="FUF94" s="0"/>
      <c r="FUG94" s="0"/>
      <c r="FUH94" s="0"/>
      <c r="FUI94" s="0"/>
      <c r="FUJ94" s="0"/>
      <c r="FUK94" s="0"/>
      <c r="FUL94" s="0"/>
      <c r="FUM94" s="0"/>
      <c r="FUN94" s="0"/>
      <c r="FUO94" s="0"/>
      <c r="FUP94" s="0"/>
      <c r="FUQ94" s="0"/>
      <c r="FUR94" s="0"/>
      <c r="FUS94" s="0"/>
      <c r="FUT94" s="0"/>
      <c r="FUU94" s="0"/>
      <c r="FUV94" s="0"/>
      <c r="FUW94" s="0"/>
      <c r="FUX94" s="0"/>
      <c r="FUY94" s="0"/>
      <c r="FUZ94" s="0"/>
      <c r="FVA94" s="0"/>
      <c r="FVB94" s="0"/>
      <c r="FVC94" s="0"/>
      <c r="FVD94" s="0"/>
      <c r="FVE94" s="0"/>
      <c r="FVF94" s="0"/>
      <c r="FVG94" s="0"/>
      <c r="FVH94" s="0"/>
      <c r="FVI94" s="0"/>
      <c r="FVJ94" s="0"/>
      <c r="FVK94" s="0"/>
      <c r="FVL94" s="0"/>
      <c r="FVM94" s="0"/>
      <c r="FVN94" s="0"/>
      <c r="FVO94" s="0"/>
      <c r="FVP94" s="0"/>
      <c r="FVQ94" s="0"/>
      <c r="FVR94" s="0"/>
      <c r="FVS94" s="0"/>
      <c r="FVT94" s="0"/>
      <c r="FVU94" s="0"/>
      <c r="FVV94" s="0"/>
      <c r="FVW94" s="0"/>
      <c r="FVX94" s="0"/>
      <c r="FVY94" s="0"/>
      <c r="FVZ94" s="0"/>
      <c r="FWA94" s="0"/>
      <c r="FWB94" s="0"/>
      <c r="FWC94" s="0"/>
      <c r="FWD94" s="0"/>
      <c r="FWE94" s="0"/>
      <c r="FWF94" s="0"/>
      <c r="FWG94" s="0"/>
      <c r="FWH94" s="0"/>
      <c r="FWI94" s="0"/>
      <c r="FWJ94" s="0"/>
      <c r="FWK94" s="0"/>
      <c r="FWL94" s="0"/>
      <c r="FWM94" s="0"/>
      <c r="FWN94" s="0"/>
      <c r="FWO94" s="0"/>
      <c r="FWP94" s="0"/>
      <c r="FWQ94" s="0"/>
      <c r="FWR94" s="0"/>
      <c r="FWS94" s="0"/>
      <c r="FWT94" s="0"/>
      <c r="FWU94" s="0"/>
      <c r="FWV94" s="0"/>
      <c r="FWW94" s="0"/>
      <c r="FWX94" s="0"/>
      <c r="FWY94" s="0"/>
      <c r="FWZ94" s="0"/>
      <c r="FXA94" s="0"/>
      <c r="FXB94" s="0"/>
      <c r="FXC94" s="0"/>
      <c r="FXD94" s="0"/>
      <c r="FXE94" s="0"/>
      <c r="FXF94" s="0"/>
      <c r="FXG94" s="0"/>
      <c r="FXH94" s="0"/>
      <c r="FXI94" s="0"/>
      <c r="FXJ94" s="0"/>
      <c r="FXK94" s="0"/>
      <c r="FXL94" s="0"/>
      <c r="FXM94" s="0"/>
      <c r="FXN94" s="0"/>
      <c r="FXO94" s="0"/>
      <c r="FXP94" s="0"/>
      <c r="FXQ94" s="0"/>
      <c r="FXR94" s="0"/>
      <c r="FXS94" s="0"/>
      <c r="FXT94" s="0"/>
      <c r="FXU94" s="0"/>
      <c r="FXV94" s="0"/>
      <c r="FXW94" s="0"/>
      <c r="FXX94" s="0"/>
      <c r="FXY94" s="0"/>
      <c r="FXZ94" s="0"/>
      <c r="FYA94" s="0"/>
      <c r="FYB94" s="0"/>
      <c r="FYC94" s="0"/>
      <c r="FYD94" s="0"/>
      <c r="FYE94" s="0"/>
      <c r="FYF94" s="0"/>
      <c r="FYG94" s="0"/>
      <c r="FYH94" s="0"/>
      <c r="FYI94" s="0"/>
      <c r="FYJ94" s="0"/>
      <c r="FYK94" s="0"/>
      <c r="FYL94" s="0"/>
      <c r="FYM94" s="0"/>
      <c r="FYN94" s="0"/>
      <c r="FYO94" s="0"/>
      <c r="FYP94" s="0"/>
      <c r="FYQ94" s="0"/>
      <c r="FYR94" s="0"/>
      <c r="FYS94" s="0"/>
      <c r="FYT94" s="0"/>
      <c r="FYU94" s="0"/>
      <c r="FYV94" s="0"/>
      <c r="FYW94" s="0"/>
      <c r="FYX94" s="0"/>
      <c r="FYY94" s="0"/>
      <c r="FYZ94" s="0"/>
      <c r="FZA94" s="0"/>
      <c r="FZB94" s="0"/>
      <c r="FZC94" s="0"/>
      <c r="FZD94" s="0"/>
      <c r="FZE94" s="0"/>
      <c r="FZF94" s="0"/>
      <c r="FZG94" s="0"/>
      <c r="FZH94" s="0"/>
      <c r="FZI94" s="0"/>
      <c r="FZJ94" s="0"/>
      <c r="FZK94" s="0"/>
      <c r="FZL94" s="0"/>
      <c r="FZM94" s="0"/>
      <c r="FZN94" s="0"/>
      <c r="FZO94" s="0"/>
      <c r="FZP94" s="0"/>
      <c r="FZQ94" s="0"/>
      <c r="FZR94" s="0"/>
      <c r="FZS94" s="0"/>
      <c r="FZT94" s="0"/>
      <c r="FZU94" s="0"/>
      <c r="FZV94" s="0"/>
      <c r="FZW94" s="0"/>
      <c r="FZX94" s="0"/>
      <c r="FZY94" s="0"/>
      <c r="FZZ94" s="0"/>
      <c r="GAA94" s="0"/>
      <c r="GAB94" s="0"/>
      <c r="GAC94" s="0"/>
      <c r="GAD94" s="0"/>
      <c r="GAE94" s="0"/>
      <c r="GAF94" s="0"/>
      <c r="GAG94" s="0"/>
      <c r="GAH94" s="0"/>
      <c r="GAI94" s="0"/>
      <c r="GAJ94" s="0"/>
      <c r="GAK94" s="0"/>
      <c r="GAL94" s="0"/>
      <c r="GAM94" s="0"/>
      <c r="GAN94" s="0"/>
      <c r="GAO94" s="0"/>
      <c r="GAP94" s="0"/>
      <c r="GAQ94" s="0"/>
      <c r="GAR94" s="0"/>
      <c r="GAS94" s="0"/>
      <c r="GAT94" s="0"/>
      <c r="GAU94" s="0"/>
      <c r="GAV94" s="0"/>
      <c r="GAW94" s="0"/>
      <c r="GAX94" s="0"/>
      <c r="GAY94" s="0"/>
      <c r="GAZ94" s="0"/>
      <c r="GBA94" s="0"/>
      <c r="GBB94" s="0"/>
      <c r="GBC94" s="0"/>
      <c r="GBD94" s="0"/>
      <c r="GBE94" s="0"/>
      <c r="GBF94" s="0"/>
      <c r="GBG94" s="0"/>
      <c r="GBH94" s="0"/>
      <c r="GBI94" s="0"/>
      <c r="GBJ94" s="0"/>
      <c r="GBK94" s="0"/>
      <c r="GBL94" s="0"/>
      <c r="GBM94" s="0"/>
      <c r="GBN94" s="0"/>
      <c r="GBO94" s="0"/>
      <c r="GBP94" s="0"/>
      <c r="GBQ94" s="0"/>
      <c r="GBR94" s="0"/>
      <c r="GBS94" s="0"/>
      <c r="GBT94" s="0"/>
      <c r="GBU94" s="0"/>
      <c r="GBV94" s="0"/>
      <c r="GBW94" s="0"/>
      <c r="GBX94" s="0"/>
      <c r="GBY94" s="0"/>
      <c r="GBZ94" s="0"/>
      <c r="GCA94" s="0"/>
      <c r="GCB94" s="0"/>
      <c r="GCC94" s="0"/>
      <c r="GCD94" s="0"/>
      <c r="GCE94" s="0"/>
      <c r="GCF94" s="0"/>
      <c r="GCG94" s="0"/>
      <c r="GCH94" s="0"/>
      <c r="GCI94" s="0"/>
      <c r="GCJ94" s="0"/>
      <c r="GCK94" s="0"/>
      <c r="GCL94" s="0"/>
      <c r="GCM94" s="0"/>
      <c r="GCN94" s="0"/>
      <c r="GCO94" s="0"/>
      <c r="GCP94" s="0"/>
      <c r="GCQ94" s="0"/>
      <c r="GCR94" s="0"/>
      <c r="GCS94" s="0"/>
      <c r="GCT94" s="0"/>
      <c r="GCU94" s="0"/>
      <c r="GCV94" s="0"/>
      <c r="GCW94" s="0"/>
      <c r="GCX94" s="0"/>
      <c r="GCY94" s="0"/>
      <c r="GCZ94" s="0"/>
      <c r="GDA94" s="0"/>
      <c r="GDB94" s="0"/>
      <c r="GDC94" s="0"/>
      <c r="GDD94" s="0"/>
      <c r="GDE94" s="0"/>
      <c r="GDF94" s="0"/>
      <c r="GDG94" s="0"/>
      <c r="GDH94" s="0"/>
      <c r="GDI94" s="0"/>
      <c r="GDJ94" s="0"/>
      <c r="GDK94" s="0"/>
      <c r="GDL94" s="0"/>
      <c r="GDM94" s="0"/>
      <c r="GDN94" s="0"/>
      <c r="GDO94" s="0"/>
      <c r="GDP94" s="0"/>
      <c r="GDQ94" s="0"/>
      <c r="GDR94" s="0"/>
      <c r="GDS94" s="0"/>
      <c r="GDT94" s="0"/>
      <c r="GDU94" s="0"/>
      <c r="GDV94" s="0"/>
      <c r="GDW94" s="0"/>
      <c r="GDX94" s="0"/>
      <c r="GDY94" s="0"/>
      <c r="GDZ94" s="0"/>
      <c r="GEA94" s="0"/>
      <c r="GEB94" s="0"/>
      <c r="GEC94" s="0"/>
      <c r="GED94" s="0"/>
      <c r="GEE94" s="0"/>
      <c r="GEF94" s="0"/>
      <c r="GEG94" s="0"/>
      <c r="GEH94" s="0"/>
      <c r="GEI94" s="0"/>
      <c r="GEJ94" s="0"/>
      <c r="GEK94" s="0"/>
      <c r="GEL94" s="0"/>
      <c r="GEM94" s="0"/>
      <c r="GEN94" s="0"/>
      <c r="GEO94" s="0"/>
      <c r="GEP94" s="0"/>
      <c r="GEQ94" s="0"/>
      <c r="GER94" s="0"/>
      <c r="GES94" s="0"/>
      <c r="GET94" s="0"/>
      <c r="GEU94" s="0"/>
      <c r="GEV94" s="0"/>
      <c r="GEW94" s="0"/>
      <c r="GEX94" s="0"/>
      <c r="GEY94" s="0"/>
      <c r="GEZ94" s="0"/>
      <c r="GFA94" s="0"/>
      <c r="GFB94" s="0"/>
      <c r="GFC94" s="0"/>
      <c r="GFD94" s="0"/>
      <c r="GFE94" s="0"/>
      <c r="GFF94" s="0"/>
      <c r="GFG94" s="0"/>
      <c r="GFH94" s="0"/>
      <c r="GFI94" s="0"/>
      <c r="GFJ94" s="0"/>
      <c r="GFK94" s="0"/>
      <c r="GFL94" s="0"/>
      <c r="GFM94" s="0"/>
      <c r="GFN94" s="0"/>
      <c r="GFO94" s="0"/>
      <c r="GFP94" s="0"/>
      <c r="GFQ94" s="0"/>
      <c r="GFR94" s="0"/>
      <c r="GFS94" s="0"/>
      <c r="GFT94" s="0"/>
      <c r="GFU94" s="0"/>
      <c r="GFV94" s="0"/>
      <c r="GFW94" s="0"/>
      <c r="GFX94" s="0"/>
      <c r="GFY94" s="0"/>
      <c r="GFZ94" s="0"/>
      <c r="GGA94" s="0"/>
      <c r="GGB94" s="0"/>
      <c r="GGC94" s="0"/>
      <c r="GGD94" s="0"/>
      <c r="GGE94" s="0"/>
      <c r="GGF94" s="0"/>
      <c r="GGG94" s="0"/>
      <c r="GGH94" s="0"/>
      <c r="GGI94" s="0"/>
      <c r="GGJ94" s="0"/>
      <c r="GGK94" s="0"/>
      <c r="GGL94" s="0"/>
      <c r="GGM94" s="0"/>
      <c r="GGN94" s="0"/>
      <c r="GGO94" s="0"/>
      <c r="GGP94" s="0"/>
      <c r="GGQ94" s="0"/>
      <c r="GGR94" s="0"/>
      <c r="GGS94" s="0"/>
      <c r="GGT94" s="0"/>
      <c r="GGU94" s="0"/>
      <c r="GGV94" s="0"/>
      <c r="GGW94" s="0"/>
      <c r="GGX94" s="0"/>
      <c r="GGY94" s="0"/>
      <c r="GGZ94" s="0"/>
      <c r="GHA94" s="0"/>
      <c r="GHB94" s="0"/>
      <c r="GHC94" s="0"/>
      <c r="GHD94" s="0"/>
      <c r="GHE94" s="0"/>
      <c r="GHF94" s="0"/>
      <c r="GHG94" s="0"/>
      <c r="GHH94" s="0"/>
      <c r="GHI94" s="0"/>
      <c r="GHJ94" s="0"/>
      <c r="GHK94" s="0"/>
      <c r="GHL94" s="0"/>
      <c r="GHM94" s="0"/>
      <c r="GHN94" s="0"/>
      <c r="GHO94" s="0"/>
      <c r="GHP94" s="0"/>
      <c r="GHQ94" s="0"/>
      <c r="GHR94" s="0"/>
      <c r="GHS94" s="0"/>
      <c r="GHT94" s="0"/>
      <c r="GHU94" s="0"/>
      <c r="GHV94" s="0"/>
      <c r="GHW94" s="0"/>
      <c r="GHX94" s="0"/>
      <c r="GHY94" s="0"/>
      <c r="GHZ94" s="0"/>
      <c r="GIA94" s="0"/>
      <c r="GIB94" s="0"/>
      <c r="GIC94" s="0"/>
      <c r="GID94" s="0"/>
      <c r="GIE94" s="0"/>
      <c r="GIF94" s="0"/>
      <c r="GIG94" s="0"/>
      <c r="GIH94" s="0"/>
      <c r="GII94" s="0"/>
      <c r="GIJ94" s="0"/>
      <c r="GIK94" s="0"/>
      <c r="GIL94" s="0"/>
      <c r="GIM94" s="0"/>
      <c r="GIN94" s="0"/>
      <c r="GIO94" s="0"/>
      <c r="GIP94" s="0"/>
      <c r="GIQ94" s="0"/>
      <c r="GIR94" s="0"/>
      <c r="GIS94" s="0"/>
      <c r="GIT94" s="0"/>
      <c r="GIU94" s="0"/>
      <c r="GIV94" s="0"/>
      <c r="GIW94" s="0"/>
      <c r="GIX94" s="0"/>
      <c r="GIY94" s="0"/>
      <c r="GIZ94" s="0"/>
      <c r="GJA94" s="0"/>
      <c r="GJB94" s="0"/>
      <c r="GJC94" s="0"/>
      <c r="GJD94" s="0"/>
      <c r="GJE94" s="0"/>
      <c r="GJF94" s="0"/>
      <c r="GJG94" s="0"/>
      <c r="GJH94" s="0"/>
      <c r="GJI94" s="0"/>
      <c r="GJJ94" s="0"/>
      <c r="GJK94" s="0"/>
      <c r="GJL94" s="0"/>
      <c r="GJM94" s="0"/>
      <c r="GJN94" s="0"/>
      <c r="GJO94" s="0"/>
      <c r="GJP94" s="0"/>
      <c r="GJQ94" s="0"/>
      <c r="GJR94" s="0"/>
      <c r="GJS94" s="0"/>
      <c r="GJT94" s="0"/>
      <c r="GJU94" s="0"/>
      <c r="GJV94" s="0"/>
      <c r="GJW94" s="0"/>
      <c r="GJX94" s="0"/>
      <c r="GJY94" s="0"/>
      <c r="GJZ94" s="0"/>
      <c r="GKA94" s="0"/>
      <c r="GKB94" s="0"/>
      <c r="GKC94" s="0"/>
      <c r="GKD94" s="0"/>
      <c r="GKE94" s="0"/>
      <c r="GKF94" s="0"/>
      <c r="GKG94" s="0"/>
      <c r="GKH94" s="0"/>
      <c r="GKI94" s="0"/>
      <c r="GKJ94" s="0"/>
      <c r="GKK94" s="0"/>
      <c r="GKL94" s="0"/>
      <c r="GKM94" s="0"/>
      <c r="GKN94" s="0"/>
      <c r="GKO94" s="0"/>
      <c r="GKP94" s="0"/>
      <c r="GKQ94" s="0"/>
      <c r="GKR94" s="0"/>
      <c r="GKS94" s="0"/>
      <c r="GKT94" s="0"/>
      <c r="GKU94" s="0"/>
      <c r="GKV94" s="0"/>
      <c r="GKW94" s="0"/>
      <c r="GKX94" s="0"/>
      <c r="GKY94" s="0"/>
      <c r="GKZ94" s="0"/>
      <c r="GLA94" s="0"/>
      <c r="GLB94" s="0"/>
      <c r="GLC94" s="0"/>
      <c r="GLD94" s="0"/>
      <c r="GLE94" s="0"/>
      <c r="GLF94" s="0"/>
      <c r="GLG94" s="0"/>
      <c r="GLH94" s="0"/>
      <c r="GLI94" s="0"/>
      <c r="GLJ94" s="0"/>
      <c r="GLK94" s="0"/>
      <c r="GLL94" s="0"/>
      <c r="GLM94" s="0"/>
      <c r="GLN94" s="0"/>
      <c r="GLO94" s="0"/>
      <c r="GLP94" s="0"/>
      <c r="GLQ94" s="0"/>
      <c r="GLR94" s="0"/>
      <c r="GLS94" s="0"/>
      <c r="GLT94" s="0"/>
      <c r="GLU94" s="0"/>
      <c r="GLV94" s="0"/>
      <c r="GLW94" s="0"/>
      <c r="GLX94" s="0"/>
      <c r="GLY94" s="0"/>
      <c r="GLZ94" s="0"/>
      <c r="GMA94" s="0"/>
      <c r="GMB94" s="0"/>
      <c r="GMC94" s="0"/>
      <c r="GMD94" s="0"/>
      <c r="GME94" s="0"/>
      <c r="GMF94" s="0"/>
      <c r="GMG94" s="0"/>
      <c r="GMH94" s="0"/>
      <c r="GMI94" s="0"/>
      <c r="GMJ94" s="0"/>
      <c r="GMK94" s="0"/>
      <c r="GML94" s="0"/>
      <c r="GMM94" s="0"/>
      <c r="GMN94" s="0"/>
      <c r="GMO94" s="0"/>
      <c r="GMP94" s="0"/>
      <c r="GMQ94" s="0"/>
      <c r="GMR94" s="0"/>
      <c r="GMS94" s="0"/>
      <c r="GMT94" s="0"/>
      <c r="GMU94" s="0"/>
      <c r="GMV94" s="0"/>
      <c r="GMW94" s="0"/>
      <c r="GMX94" s="0"/>
      <c r="GMY94" s="0"/>
      <c r="GMZ94" s="0"/>
      <c r="GNA94" s="0"/>
      <c r="GNB94" s="0"/>
      <c r="GNC94" s="0"/>
      <c r="GND94" s="0"/>
      <c r="GNE94" s="0"/>
      <c r="GNF94" s="0"/>
      <c r="GNG94" s="0"/>
      <c r="GNH94" s="0"/>
      <c r="GNI94" s="0"/>
      <c r="GNJ94" s="0"/>
      <c r="GNK94" s="0"/>
      <c r="GNL94" s="0"/>
      <c r="GNM94" s="0"/>
      <c r="GNN94" s="0"/>
      <c r="GNO94" s="0"/>
      <c r="GNP94" s="0"/>
      <c r="GNQ94" s="0"/>
      <c r="GNR94" s="0"/>
      <c r="GNS94" s="0"/>
      <c r="GNT94" s="0"/>
      <c r="GNU94" s="0"/>
      <c r="GNV94" s="0"/>
      <c r="GNW94" s="0"/>
      <c r="GNX94" s="0"/>
      <c r="GNY94" s="0"/>
      <c r="GNZ94" s="0"/>
      <c r="GOA94" s="0"/>
      <c r="GOB94" s="0"/>
      <c r="GOC94" s="0"/>
      <c r="GOD94" s="0"/>
      <c r="GOE94" s="0"/>
      <c r="GOF94" s="0"/>
      <c r="GOG94" s="0"/>
      <c r="GOH94" s="0"/>
      <c r="GOI94" s="0"/>
      <c r="GOJ94" s="0"/>
      <c r="GOK94" s="0"/>
      <c r="GOL94" s="0"/>
      <c r="GOM94" s="0"/>
      <c r="GON94" s="0"/>
      <c r="GOO94" s="0"/>
      <c r="GOP94" s="0"/>
      <c r="GOQ94" s="0"/>
      <c r="GOR94" s="0"/>
      <c r="GOS94" s="0"/>
      <c r="GOT94" s="0"/>
      <c r="GOU94" s="0"/>
      <c r="GOV94" s="0"/>
      <c r="GOW94" s="0"/>
      <c r="GOX94" s="0"/>
      <c r="GOY94" s="0"/>
      <c r="GOZ94" s="0"/>
      <c r="GPA94" s="0"/>
      <c r="GPB94" s="0"/>
      <c r="GPC94" s="0"/>
      <c r="GPD94" s="0"/>
      <c r="GPE94" s="0"/>
      <c r="GPF94" s="0"/>
      <c r="GPG94" s="0"/>
      <c r="GPH94" s="0"/>
      <c r="GPI94" s="0"/>
      <c r="GPJ94" s="0"/>
      <c r="GPK94" s="0"/>
      <c r="GPL94" s="0"/>
      <c r="GPM94" s="0"/>
      <c r="GPN94" s="0"/>
      <c r="GPO94" s="0"/>
      <c r="GPP94" s="0"/>
      <c r="GPQ94" s="0"/>
      <c r="GPR94" s="0"/>
      <c r="GPS94" s="0"/>
      <c r="GPT94" s="0"/>
      <c r="GPU94" s="0"/>
      <c r="GPV94" s="0"/>
      <c r="GPW94" s="0"/>
      <c r="GPX94" s="0"/>
      <c r="GPY94" s="0"/>
      <c r="GPZ94" s="0"/>
      <c r="GQA94" s="0"/>
      <c r="GQB94" s="0"/>
      <c r="GQC94" s="0"/>
      <c r="GQD94" s="0"/>
      <c r="GQE94" s="0"/>
      <c r="GQF94" s="0"/>
      <c r="GQG94" s="0"/>
      <c r="GQH94" s="0"/>
      <c r="GQI94" s="0"/>
      <c r="GQJ94" s="0"/>
      <c r="GQK94" s="0"/>
      <c r="GQL94" s="0"/>
      <c r="GQM94" s="0"/>
      <c r="GQN94" s="0"/>
      <c r="GQO94" s="0"/>
      <c r="GQP94" s="0"/>
      <c r="GQQ94" s="0"/>
      <c r="GQR94" s="0"/>
      <c r="GQS94" s="0"/>
      <c r="GQT94" s="0"/>
      <c r="GQU94" s="0"/>
      <c r="GQV94" s="0"/>
      <c r="GQW94" s="0"/>
      <c r="GQX94" s="0"/>
      <c r="GQY94" s="0"/>
      <c r="GQZ94" s="0"/>
      <c r="GRA94" s="0"/>
      <c r="GRB94" s="0"/>
      <c r="GRC94" s="0"/>
      <c r="GRD94" s="0"/>
      <c r="GRE94" s="0"/>
      <c r="GRF94" s="0"/>
      <c r="GRG94" s="0"/>
      <c r="GRH94" s="0"/>
      <c r="GRI94" s="0"/>
      <c r="GRJ94" s="0"/>
      <c r="GRK94" s="0"/>
      <c r="GRL94" s="0"/>
      <c r="GRM94" s="0"/>
      <c r="GRN94" s="0"/>
      <c r="GRO94" s="0"/>
      <c r="GRP94" s="0"/>
      <c r="GRQ94" s="0"/>
      <c r="GRR94" s="0"/>
      <c r="GRS94" s="0"/>
      <c r="GRT94" s="0"/>
      <c r="GRU94" s="0"/>
      <c r="GRV94" s="0"/>
      <c r="GRW94" s="0"/>
      <c r="GRX94" s="0"/>
      <c r="GRY94" s="0"/>
      <c r="GRZ94" s="0"/>
      <c r="GSA94" s="0"/>
      <c r="GSB94" s="0"/>
      <c r="GSC94" s="0"/>
      <c r="GSD94" s="0"/>
      <c r="GSE94" s="0"/>
      <c r="GSF94" s="0"/>
      <c r="GSG94" s="0"/>
      <c r="GSH94" s="0"/>
      <c r="GSI94" s="0"/>
      <c r="GSJ94" s="0"/>
      <c r="GSK94" s="0"/>
      <c r="GSL94" s="0"/>
      <c r="GSM94" s="0"/>
      <c r="GSN94" s="0"/>
      <c r="GSO94" s="0"/>
      <c r="GSP94" s="0"/>
      <c r="GSQ94" s="0"/>
      <c r="GSR94" s="0"/>
      <c r="GSS94" s="0"/>
      <c r="GST94" s="0"/>
      <c r="GSU94" s="0"/>
      <c r="GSV94" s="0"/>
      <c r="GSW94" s="0"/>
      <c r="GSX94" s="0"/>
      <c r="GSY94" s="0"/>
      <c r="GSZ94" s="0"/>
      <c r="GTA94" s="0"/>
      <c r="GTB94" s="0"/>
      <c r="GTC94" s="0"/>
      <c r="GTD94" s="0"/>
      <c r="GTE94" s="0"/>
      <c r="GTF94" s="0"/>
      <c r="GTG94" s="0"/>
      <c r="GTH94" s="0"/>
      <c r="GTI94" s="0"/>
      <c r="GTJ94" s="0"/>
      <c r="GTK94" s="0"/>
      <c r="GTL94" s="0"/>
      <c r="GTM94" s="0"/>
      <c r="GTN94" s="0"/>
      <c r="GTO94" s="0"/>
      <c r="GTP94" s="0"/>
      <c r="GTQ94" s="0"/>
      <c r="GTR94" s="0"/>
      <c r="GTS94" s="0"/>
      <c r="GTT94" s="0"/>
      <c r="GTU94" s="0"/>
      <c r="GTV94" s="0"/>
      <c r="GTW94" s="0"/>
      <c r="GTX94" s="0"/>
      <c r="GTY94" s="0"/>
      <c r="GTZ94" s="0"/>
      <c r="GUA94" s="0"/>
      <c r="GUB94" s="0"/>
      <c r="GUC94" s="0"/>
      <c r="GUD94" s="0"/>
      <c r="GUE94" s="0"/>
      <c r="GUF94" s="0"/>
      <c r="GUG94" s="0"/>
      <c r="GUH94" s="0"/>
      <c r="GUI94" s="0"/>
      <c r="GUJ94" s="0"/>
      <c r="GUK94" s="0"/>
      <c r="GUL94" s="0"/>
      <c r="GUM94" s="0"/>
      <c r="GUN94" s="0"/>
      <c r="GUO94" s="0"/>
      <c r="GUP94" s="0"/>
      <c r="GUQ94" s="0"/>
      <c r="GUR94" s="0"/>
      <c r="GUS94" s="0"/>
      <c r="GUT94" s="0"/>
      <c r="GUU94" s="0"/>
      <c r="GUV94" s="0"/>
      <c r="GUW94" s="0"/>
      <c r="GUX94" s="0"/>
      <c r="GUY94" s="0"/>
      <c r="GUZ94" s="0"/>
      <c r="GVA94" s="0"/>
      <c r="GVB94" s="0"/>
      <c r="GVC94" s="0"/>
      <c r="GVD94" s="0"/>
      <c r="GVE94" s="0"/>
      <c r="GVF94" s="0"/>
      <c r="GVG94" s="0"/>
      <c r="GVH94" s="0"/>
      <c r="GVI94" s="0"/>
      <c r="GVJ94" s="0"/>
      <c r="GVK94" s="0"/>
      <c r="GVL94" s="0"/>
      <c r="GVM94" s="0"/>
      <c r="GVN94" s="0"/>
      <c r="GVO94" s="0"/>
      <c r="GVP94" s="0"/>
      <c r="GVQ94" s="0"/>
      <c r="GVR94" s="0"/>
      <c r="GVS94" s="0"/>
      <c r="GVT94" s="0"/>
      <c r="GVU94" s="0"/>
      <c r="GVV94" s="0"/>
      <c r="GVW94" s="0"/>
      <c r="GVX94" s="0"/>
      <c r="GVY94" s="0"/>
      <c r="GVZ94" s="0"/>
      <c r="GWA94" s="0"/>
      <c r="GWB94" s="0"/>
      <c r="GWC94" s="0"/>
      <c r="GWD94" s="0"/>
      <c r="GWE94" s="0"/>
      <c r="GWF94" s="0"/>
      <c r="GWG94" s="0"/>
      <c r="GWH94" s="0"/>
      <c r="GWI94" s="0"/>
      <c r="GWJ94" s="0"/>
      <c r="GWK94" s="0"/>
      <c r="GWL94" s="0"/>
      <c r="GWM94" s="0"/>
      <c r="GWN94" s="0"/>
      <c r="GWO94" s="0"/>
      <c r="GWP94" s="0"/>
      <c r="GWQ94" s="0"/>
      <c r="GWR94" s="0"/>
      <c r="GWS94" s="0"/>
      <c r="GWT94" s="0"/>
      <c r="GWU94" s="0"/>
      <c r="GWV94" s="0"/>
      <c r="GWW94" s="0"/>
      <c r="GWX94" s="0"/>
      <c r="GWY94" s="0"/>
      <c r="GWZ94" s="0"/>
      <c r="GXA94" s="0"/>
      <c r="GXB94" s="0"/>
      <c r="GXC94" s="0"/>
      <c r="GXD94" s="0"/>
      <c r="GXE94" s="0"/>
      <c r="GXF94" s="0"/>
      <c r="GXG94" s="0"/>
      <c r="GXH94" s="0"/>
      <c r="GXI94" s="0"/>
      <c r="GXJ94" s="0"/>
      <c r="GXK94" s="0"/>
      <c r="GXL94" s="0"/>
      <c r="GXM94" s="0"/>
      <c r="GXN94" s="0"/>
      <c r="GXO94" s="0"/>
      <c r="GXP94" s="0"/>
      <c r="GXQ94" s="0"/>
      <c r="GXR94" s="0"/>
      <c r="GXS94" s="0"/>
      <c r="GXT94" s="0"/>
      <c r="GXU94" s="0"/>
      <c r="GXV94" s="0"/>
      <c r="GXW94" s="0"/>
      <c r="GXX94" s="0"/>
      <c r="GXY94" s="0"/>
      <c r="GXZ94" s="0"/>
      <c r="GYA94" s="0"/>
      <c r="GYB94" s="0"/>
      <c r="GYC94" s="0"/>
      <c r="GYD94" s="0"/>
      <c r="GYE94" s="0"/>
      <c r="GYF94" s="0"/>
      <c r="GYG94" s="0"/>
      <c r="GYH94" s="0"/>
      <c r="GYI94" s="0"/>
      <c r="GYJ94" s="0"/>
      <c r="GYK94" s="0"/>
      <c r="GYL94" s="0"/>
      <c r="GYM94" s="0"/>
      <c r="GYN94" s="0"/>
      <c r="GYO94" s="0"/>
      <c r="GYP94" s="0"/>
      <c r="GYQ94" s="0"/>
      <c r="GYR94" s="0"/>
      <c r="GYS94" s="0"/>
      <c r="GYT94" s="0"/>
      <c r="GYU94" s="0"/>
      <c r="GYV94" s="0"/>
      <c r="GYW94" s="0"/>
      <c r="GYX94" s="0"/>
      <c r="GYY94" s="0"/>
      <c r="GYZ94" s="0"/>
      <c r="GZA94" s="0"/>
      <c r="GZB94" s="0"/>
      <c r="GZC94" s="0"/>
      <c r="GZD94" s="0"/>
      <c r="GZE94" s="0"/>
      <c r="GZF94" s="0"/>
      <c r="GZG94" s="0"/>
      <c r="GZH94" s="0"/>
      <c r="GZI94" s="0"/>
      <c r="GZJ94" s="0"/>
      <c r="GZK94" s="0"/>
      <c r="GZL94" s="0"/>
      <c r="GZM94" s="0"/>
      <c r="GZN94" s="0"/>
      <c r="GZO94" s="0"/>
      <c r="GZP94" s="0"/>
      <c r="GZQ94" s="0"/>
      <c r="GZR94" s="0"/>
      <c r="GZS94" s="0"/>
      <c r="GZT94" s="0"/>
      <c r="GZU94" s="0"/>
      <c r="GZV94" s="0"/>
      <c r="GZW94" s="0"/>
      <c r="GZX94" s="0"/>
      <c r="GZY94" s="0"/>
      <c r="GZZ94" s="0"/>
      <c r="HAA94" s="0"/>
      <c r="HAB94" s="0"/>
      <c r="HAC94" s="0"/>
      <c r="HAD94" s="0"/>
      <c r="HAE94" s="0"/>
      <c r="HAF94" s="0"/>
      <c r="HAG94" s="0"/>
      <c r="HAH94" s="0"/>
      <c r="HAI94" s="0"/>
      <c r="HAJ94" s="0"/>
      <c r="HAK94" s="0"/>
      <c r="HAL94" s="0"/>
      <c r="HAM94" s="0"/>
      <c r="HAN94" s="0"/>
      <c r="HAO94" s="0"/>
      <c r="HAP94" s="0"/>
      <c r="HAQ94" s="0"/>
      <c r="HAR94" s="0"/>
      <c r="HAS94" s="0"/>
      <c r="HAT94" s="0"/>
      <c r="HAU94" s="0"/>
      <c r="HAV94" s="0"/>
      <c r="HAW94" s="0"/>
      <c r="HAX94" s="0"/>
      <c r="HAY94" s="0"/>
      <c r="HAZ94" s="0"/>
      <c r="HBA94" s="0"/>
      <c r="HBB94" s="0"/>
      <c r="HBC94" s="0"/>
      <c r="HBD94" s="0"/>
      <c r="HBE94" s="0"/>
      <c r="HBF94" s="0"/>
      <c r="HBG94" s="0"/>
      <c r="HBH94" s="0"/>
      <c r="HBI94" s="0"/>
      <c r="HBJ94" s="0"/>
      <c r="HBK94" s="0"/>
      <c r="HBL94" s="0"/>
      <c r="HBM94" s="0"/>
      <c r="HBN94" s="0"/>
      <c r="HBO94" s="0"/>
      <c r="HBP94" s="0"/>
      <c r="HBQ94" s="0"/>
      <c r="HBR94" s="0"/>
      <c r="HBS94" s="0"/>
      <c r="HBT94" s="0"/>
      <c r="HBU94" s="0"/>
      <c r="HBV94" s="0"/>
      <c r="HBW94" s="0"/>
      <c r="HBX94" s="0"/>
      <c r="HBY94" s="0"/>
      <c r="HBZ94" s="0"/>
      <c r="HCA94" s="0"/>
      <c r="HCB94" s="0"/>
      <c r="HCC94" s="0"/>
      <c r="HCD94" s="0"/>
      <c r="HCE94" s="0"/>
      <c r="HCF94" s="0"/>
      <c r="HCG94" s="0"/>
      <c r="HCH94" s="0"/>
      <c r="HCI94" s="0"/>
      <c r="HCJ94" s="0"/>
      <c r="HCK94" s="0"/>
      <c r="HCL94" s="0"/>
      <c r="HCM94" s="0"/>
      <c r="HCN94" s="0"/>
      <c r="HCO94" s="0"/>
      <c r="HCP94" s="0"/>
      <c r="HCQ94" s="0"/>
      <c r="HCR94" s="0"/>
      <c r="HCS94" s="0"/>
      <c r="HCT94" s="0"/>
      <c r="HCU94" s="0"/>
      <c r="HCV94" s="0"/>
      <c r="HCW94" s="0"/>
      <c r="HCX94" s="0"/>
      <c r="HCY94" s="0"/>
      <c r="HCZ94" s="0"/>
      <c r="HDA94" s="0"/>
      <c r="HDB94" s="0"/>
      <c r="HDC94" s="0"/>
      <c r="HDD94" s="0"/>
      <c r="HDE94" s="0"/>
      <c r="HDF94" s="0"/>
      <c r="HDG94" s="0"/>
      <c r="HDH94" s="0"/>
      <c r="HDI94" s="0"/>
      <c r="HDJ94" s="0"/>
      <c r="HDK94" s="0"/>
      <c r="HDL94" s="0"/>
      <c r="HDM94" s="0"/>
      <c r="HDN94" s="0"/>
      <c r="HDO94" s="0"/>
      <c r="HDP94" s="0"/>
      <c r="HDQ94" s="0"/>
      <c r="HDR94" s="0"/>
      <c r="HDS94" s="0"/>
      <c r="HDT94" s="0"/>
      <c r="HDU94" s="0"/>
      <c r="HDV94" s="0"/>
      <c r="HDW94" s="0"/>
      <c r="HDX94" s="0"/>
      <c r="HDY94" s="0"/>
      <c r="HDZ94" s="0"/>
      <c r="HEA94" s="0"/>
      <c r="HEB94" s="0"/>
      <c r="HEC94" s="0"/>
      <c r="HED94" s="0"/>
      <c r="HEE94" s="0"/>
      <c r="HEF94" s="0"/>
      <c r="HEG94" s="0"/>
      <c r="HEH94" s="0"/>
      <c r="HEI94" s="0"/>
      <c r="HEJ94" s="0"/>
      <c r="HEK94" s="0"/>
      <c r="HEL94" s="0"/>
      <c r="HEM94" s="0"/>
      <c r="HEN94" s="0"/>
      <c r="HEO94" s="0"/>
      <c r="HEP94" s="0"/>
      <c r="HEQ94" s="0"/>
      <c r="HER94" s="0"/>
      <c r="HES94" s="0"/>
      <c r="HET94" s="0"/>
      <c r="HEU94" s="0"/>
      <c r="HEV94" s="0"/>
      <c r="HEW94" s="0"/>
      <c r="HEX94" s="0"/>
      <c r="HEY94" s="0"/>
      <c r="HEZ94" s="0"/>
      <c r="HFA94" s="0"/>
      <c r="HFB94" s="0"/>
      <c r="HFC94" s="0"/>
      <c r="HFD94" s="0"/>
      <c r="HFE94" s="0"/>
      <c r="HFF94" s="0"/>
      <c r="HFG94" s="0"/>
      <c r="HFH94" s="0"/>
      <c r="HFI94" s="0"/>
      <c r="HFJ94" s="0"/>
      <c r="HFK94" s="0"/>
      <c r="HFL94" s="0"/>
      <c r="HFM94" s="0"/>
      <c r="HFN94" s="0"/>
      <c r="HFO94" s="0"/>
      <c r="HFP94" s="0"/>
      <c r="HFQ94" s="0"/>
      <c r="HFR94" s="0"/>
      <c r="HFS94" s="0"/>
      <c r="HFT94" s="0"/>
      <c r="HFU94" s="0"/>
      <c r="HFV94" s="0"/>
      <c r="HFW94" s="0"/>
      <c r="HFX94" s="0"/>
      <c r="HFY94" s="0"/>
      <c r="HFZ94" s="0"/>
      <c r="HGA94" s="0"/>
      <c r="HGB94" s="0"/>
      <c r="HGC94" s="0"/>
      <c r="HGD94" s="0"/>
      <c r="HGE94" s="0"/>
      <c r="HGF94" s="0"/>
      <c r="HGG94" s="0"/>
      <c r="HGH94" s="0"/>
      <c r="HGI94" s="0"/>
      <c r="HGJ94" s="0"/>
      <c r="HGK94" s="0"/>
      <c r="HGL94" s="0"/>
      <c r="HGM94" s="0"/>
      <c r="HGN94" s="0"/>
      <c r="HGO94" s="0"/>
      <c r="HGP94" s="0"/>
      <c r="HGQ94" s="0"/>
      <c r="HGR94" s="0"/>
      <c r="HGS94" s="0"/>
      <c r="HGT94" s="0"/>
      <c r="HGU94" s="0"/>
      <c r="HGV94" s="0"/>
      <c r="HGW94" s="0"/>
      <c r="HGX94" s="0"/>
      <c r="HGY94" s="0"/>
      <c r="HGZ94" s="0"/>
      <c r="HHA94" s="0"/>
      <c r="HHB94" s="0"/>
      <c r="HHC94" s="0"/>
      <c r="HHD94" s="0"/>
      <c r="HHE94" s="0"/>
      <c r="HHF94" s="0"/>
      <c r="HHG94" s="0"/>
      <c r="HHH94" s="0"/>
      <c r="HHI94" s="0"/>
      <c r="HHJ94" s="0"/>
      <c r="HHK94" s="0"/>
      <c r="HHL94" s="0"/>
      <c r="HHM94" s="0"/>
      <c r="HHN94" s="0"/>
      <c r="HHO94" s="0"/>
      <c r="HHP94" s="0"/>
      <c r="HHQ94" s="0"/>
      <c r="HHR94" s="0"/>
      <c r="HHS94" s="0"/>
      <c r="HHT94" s="0"/>
      <c r="HHU94" s="0"/>
      <c r="HHV94" s="0"/>
      <c r="HHW94" s="0"/>
      <c r="HHX94" s="0"/>
      <c r="HHY94" s="0"/>
      <c r="HHZ94" s="0"/>
      <c r="HIA94" s="0"/>
      <c r="HIB94" s="0"/>
      <c r="HIC94" s="0"/>
      <c r="HID94" s="0"/>
      <c r="HIE94" s="0"/>
      <c r="HIF94" s="0"/>
      <c r="HIG94" s="0"/>
      <c r="HIH94" s="0"/>
      <c r="HII94" s="0"/>
      <c r="HIJ94" s="0"/>
      <c r="HIK94" s="0"/>
      <c r="HIL94" s="0"/>
      <c r="HIM94" s="0"/>
      <c r="HIN94" s="0"/>
      <c r="HIO94" s="0"/>
      <c r="HIP94" s="0"/>
      <c r="HIQ94" s="0"/>
      <c r="HIR94" s="0"/>
      <c r="HIS94" s="0"/>
      <c r="HIT94" s="0"/>
      <c r="HIU94" s="0"/>
      <c r="HIV94" s="0"/>
      <c r="HIW94" s="0"/>
      <c r="HIX94" s="0"/>
      <c r="HIY94" s="0"/>
      <c r="HIZ94" s="0"/>
      <c r="HJA94" s="0"/>
      <c r="HJB94" s="0"/>
      <c r="HJC94" s="0"/>
      <c r="HJD94" s="0"/>
      <c r="HJE94" s="0"/>
      <c r="HJF94" s="0"/>
      <c r="HJG94" s="0"/>
      <c r="HJH94" s="0"/>
      <c r="HJI94" s="0"/>
      <c r="HJJ94" s="0"/>
      <c r="HJK94" s="0"/>
      <c r="HJL94" s="0"/>
      <c r="HJM94" s="0"/>
      <c r="HJN94" s="0"/>
      <c r="HJO94" s="0"/>
      <c r="HJP94" s="0"/>
      <c r="HJQ94" s="0"/>
      <c r="HJR94" s="0"/>
      <c r="HJS94" s="0"/>
      <c r="HJT94" s="0"/>
      <c r="HJU94" s="0"/>
      <c r="HJV94" s="0"/>
      <c r="HJW94" s="0"/>
      <c r="HJX94" s="0"/>
      <c r="HJY94" s="0"/>
      <c r="HJZ94" s="0"/>
      <c r="HKA94" s="0"/>
      <c r="HKB94" s="0"/>
      <c r="HKC94" s="0"/>
      <c r="HKD94" s="0"/>
      <c r="HKE94" s="0"/>
      <c r="HKF94" s="0"/>
      <c r="HKG94" s="0"/>
      <c r="HKH94" s="0"/>
      <c r="HKI94" s="0"/>
      <c r="HKJ94" s="0"/>
      <c r="HKK94" s="0"/>
      <c r="HKL94" s="0"/>
      <c r="HKM94" s="0"/>
      <c r="HKN94" s="0"/>
      <c r="HKO94" s="0"/>
      <c r="HKP94" s="0"/>
      <c r="HKQ94" s="0"/>
      <c r="HKR94" s="0"/>
      <c r="HKS94" s="0"/>
      <c r="HKT94" s="0"/>
      <c r="HKU94" s="0"/>
      <c r="HKV94" s="0"/>
      <c r="HKW94" s="0"/>
      <c r="HKX94" s="0"/>
      <c r="HKY94" s="0"/>
      <c r="HKZ94" s="0"/>
      <c r="HLA94" s="0"/>
      <c r="HLB94" s="0"/>
      <c r="HLC94" s="0"/>
      <c r="HLD94" s="0"/>
      <c r="HLE94" s="0"/>
      <c r="HLF94" s="0"/>
      <c r="HLG94" s="0"/>
      <c r="HLH94" s="0"/>
      <c r="HLI94" s="0"/>
      <c r="HLJ94" s="0"/>
      <c r="HLK94" s="0"/>
      <c r="HLL94" s="0"/>
      <c r="HLM94" s="0"/>
      <c r="HLN94" s="0"/>
      <c r="HLO94" s="0"/>
      <c r="HLP94" s="0"/>
      <c r="HLQ94" s="0"/>
      <c r="HLR94" s="0"/>
      <c r="HLS94" s="0"/>
      <c r="HLT94" s="0"/>
      <c r="HLU94" s="0"/>
      <c r="HLV94" s="0"/>
      <c r="HLW94" s="0"/>
      <c r="HLX94" s="0"/>
      <c r="HLY94" s="0"/>
      <c r="HLZ94" s="0"/>
      <c r="HMA94" s="0"/>
      <c r="HMB94" s="0"/>
      <c r="HMC94" s="0"/>
      <c r="HMD94" s="0"/>
      <c r="HME94" s="0"/>
      <c r="HMF94" s="0"/>
      <c r="HMG94" s="0"/>
      <c r="HMH94" s="0"/>
      <c r="HMI94" s="0"/>
      <c r="HMJ94" s="0"/>
      <c r="HMK94" s="0"/>
      <c r="HML94" s="0"/>
      <c r="HMM94" s="0"/>
      <c r="HMN94" s="0"/>
      <c r="HMO94" s="0"/>
      <c r="HMP94" s="0"/>
      <c r="HMQ94" s="0"/>
      <c r="HMR94" s="0"/>
      <c r="HMS94" s="0"/>
      <c r="HMT94" s="0"/>
      <c r="HMU94" s="0"/>
      <c r="HMV94" s="0"/>
      <c r="HMW94" s="0"/>
      <c r="HMX94" s="0"/>
      <c r="HMY94" s="0"/>
      <c r="HMZ94" s="0"/>
      <c r="HNA94" s="0"/>
      <c r="HNB94" s="0"/>
      <c r="HNC94" s="0"/>
      <c r="HND94" s="0"/>
      <c r="HNE94" s="0"/>
      <c r="HNF94" s="0"/>
      <c r="HNG94" s="0"/>
      <c r="HNH94" s="0"/>
      <c r="HNI94" s="0"/>
      <c r="HNJ94" s="0"/>
      <c r="HNK94" s="0"/>
      <c r="HNL94" s="0"/>
      <c r="HNM94" s="0"/>
      <c r="HNN94" s="0"/>
      <c r="HNO94" s="0"/>
      <c r="HNP94" s="0"/>
      <c r="HNQ94" s="0"/>
      <c r="HNR94" s="0"/>
      <c r="HNS94" s="0"/>
      <c r="HNT94" s="0"/>
      <c r="HNU94" s="0"/>
      <c r="HNV94" s="0"/>
      <c r="HNW94" s="0"/>
      <c r="HNX94" s="0"/>
      <c r="HNY94" s="0"/>
      <c r="HNZ94" s="0"/>
      <c r="HOA94" s="0"/>
      <c r="HOB94" s="0"/>
      <c r="HOC94" s="0"/>
      <c r="HOD94" s="0"/>
      <c r="HOE94" s="0"/>
      <c r="HOF94" s="0"/>
      <c r="HOG94" s="0"/>
      <c r="HOH94" s="0"/>
      <c r="HOI94" s="0"/>
      <c r="HOJ94" s="0"/>
      <c r="HOK94" s="0"/>
      <c r="HOL94" s="0"/>
      <c r="HOM94" s="0"/>
      <c r="HON94" s="0"/>
      <c r="HOO94" s="0"/>
      <c r="HOP94" s="0"/>
      <c r="HOQ94" s="0"/>
      <c r="HOR94" s="0"/>
      <c r="HOS94" s="0"/>
      <c r="HOT94" s="0"/>
      <c r="HOU94" s="0"/>
      <c r="HOV94" s="0"/>
      <c r="HOW94" s="0"/>
      <c r="HOX94" s="0"/>
      <c r="HOY94" s="0"/>
      <c r="HOZ94" s="0"/>
      <c r="HPA94" s="0"/>
      <c r="HPB94" s="0"/>
      <c r="HPC94" s="0"/>
      <c r="HPD94" s="0"/>
      <c r="HPE94" s="0"/>
      <c r="HPF94" s="0"/>
      <c r="HPG94" s="0"/>
      <c r="HPH94" s="0"/>
      <c r="HPI94" s="0"/>
      <c r="HPJ94" s="0"/>
      <c r="HPK94" s="0"/>
      <c r="HPL94" s="0"/>
      <c r="HPM94" s="0"/>
      <c r="HPN94" s="0"/>
      <c r="HPO94" s="0"/>
      <c r="HPP94" s="0"/>
      <c r="HPQ94" s="0"/>
      <c r="HPR94" s="0"/>
      <c r="HPS94" s="0"/>
      <c r="HPT94" s="0"/>
      <c r="HPU94" s="0"/>
      <c r="HPV94" s="0"/>
      <c r="HPW94" s="0"/>
      <c r="HPX94" s="0"/>
      <c r="HPY94" s="0"/>
      <c r="HPZ94" s="0"/>
      <c r="HQA94" s="0"/>
      <c r="HQB94" s="0"/>
      <c r="HQC94" s="0"/>
      <c r="HQD94" s="0"/>
      <c r="HQE94" s="0"/>
      <c r="HQF94" s="0"/>
      <c r="HQG94" s="0"/>
      <c r="HQH94" s="0"/>
      <c r="HQI94" s="0"/>
      <c r="HQJ94" s="0"/>
      <c r="HQK94" s="0"/>
      <c r="HQL94" s="0"/>
      <c r="HQM94" s="0"/>
      <c r="HQN94" s="0"/>
      <c r="HQO94" s="0"/>
      <c r="HQP94" s="0"/>
      <c r="HQQ94" s="0"/>
      <c r="HQR94" s="0"/>
      <c r="HQS94" s="0"/>
      <c r="HQT94" s="0"/>
      <c r="HQU94" s="0"/>
      <c r="HQV94" s="0"/>
      <c r="HQW94" s="0"/>
      <c r="HQX94" s="0"/>
      <c r="HQY94" s="0"/>
      <c r="HQZ94" s="0"/>
      <c r="HRA94" s="0"/>
      <c r="HRB94" s="0"/>
      <c r="HRC94" s="0"/>
      <c r="HRD94" s="0"/>
      <c r="HRE94" s="0"/>
      <c r="HRF94" s="0"/>
      <c r="HRG94" s="0"/>
      <c r="HRH94" s="0"/>
      <c r="HRI94" s="0"/>
      <c r="HRJ94" s="0"/>
      <c r="HRK94" s="0"/>
      <c r="HRL94" s="0"/>
      <c r="HRM94" s="0"/>
      <c r="HRN94" s="0"/>
      <c r="HRO94" s="0"/>
      <c r="HRP94" s="0"/>
      <c r="HRQ94" s="0"/>
      <c r="HRR94" s="0"/>
      <c r="HRS94" s="0"/>
      <c r="HRT94" s="0"/>
      <c r="HRU94" s="0"/>
      <c r="HRV94" s="0"/>
      <c r="HRW94" s="0"/>
      <c r="HRX94" s="0"/>
      <c r="HRY94" s="0"/>
      <c r="HRZ94" s="0"/>
      <c r="HSA94" s="0"/>
      <c r="HSB94" s="0"/>
      <c r="HSC94" s="0"/>
      <c r="HSD94" s="0"/>
      <c r="HSE94" s="0"/>
      <c r="HSF94" s="0"/>
      <c r="HSG94" s="0"/>
      <c r="HSH94" s="0"/>
      <c r="HSI94" s="0"/>
      <c r="HSJ94" s="0"/>
      <c r="HSK94" s="0"/>
      <c r="HSL94" s="0"/>
      <c r="HSM94" s="0"/>
      <c r="HSN94" s="0"/>
      <c r="HSO94" s="0"/>
      <c r="HSP94" s="0"/>
      <c r="HSQ94" s="0"/>
      <c r="HSR94" s="0"/>
      <c r="HSS94" s="0"/>
      <c r="HST94" s="0"/>
      <c r="HSU94" s="0"/>
      <c r="HSV94" s="0"/>
      <c r="HSW94" s="0"/>
      <c r="HSX94" s="0"/>
      <c r="HSY94" s="0"/>
      <c r="HSZ94" s="0"/>
      <c r="HTA94" s="0"/>
      <c r="HTB94" s="0"/>
      <c r="HTC94" s="0"/>
      <c r="HTD94" s="0"/>
      <c r="HTE94" s="0"/>
      <c r="HTF94" s="0"/>
      <c r="HTG94" s="0"/>
      <c r="HTH94" s="0"/>
      <c r="HTI94" s="0"/>
      <c r="HTJ94" s="0"/>
      <c r="HTK94" s="0"/>
      <c r="HTL94" s="0"/>
      <c r="HTM94" s="0"/>
      <c r="HTN94" s="0"/>
      <c r="HTO94" s="0"/>
      <c r="HTP94" s="0"/>
      <c r="HTQ94" s="0"/>
      <c r="HTR94" s="0"/>
      <c r="HTS94" s="0"/>
      <c r="HTT94" s="0"/>
      <c r="HTU94" s="0"/>
      <c r="HTV94" s="0"/>
      <c r="HTW94" s="0"/>
      <c r="HTX94" s="0"/>
      <c r="HTY94" s="0"/>
      <c r="HTZ94" s="0"/>
      <c r="HUA94" s="0"/>
      <c r="HUB94" s="0"/>
      <c r="HUC94" s="0"/>
      <c r="HUD94" s="0"/>
      <c r="HUE94" s="0"/>
      <c r="HUF94" s="0"/>
      <c r="HUG94" s="0"/>
      <c r="HUH94" s="0"/>
      <c r="HUI94" s="0"/>
      <c r="HUJ94" s="0"/>
      <c r="HUK94" s="0"/>
      <c r="HUL94" s="0"/>
      <c r="HUM94" s="0"/>
      <c r="HUN94" s="0"/>
      <c r="HUO94" s="0"/>
      <c r="HUP94" s="0"/>
      <c r="HUQ94" s="0"/>
      <c r="HUR94" s="0"/>
      <c r="HUS94" s="0"/>
      <c r="HUT94" s="0"/>
      <c r="HUU94" s="0"/>
      <c r="HUV94" s="0"/>
      <c r="HUW94" s="0"/>
      <c r="HUX94" s="0"/>
      <c r="HUY94" s="0"/>
      <c r="HUZ94" s="0"/>
      <c r="HVA94" s="0"/>
      <c r="HVB94" s="0"/>
      <c r="HVC94" s="0"/>
      <c r="HVD94" s="0"/>
      <c r="HVE94" s="0"/>
      <c r="HVF94" s="0"/>
      <c r="HVG94" s="0"/>
      <c r="HVH94" s="0"/>
      <c r="HVI94" s="0"/>
      <c r="HVJ94" s="0"/>
      <c r="HVK94" s="0"/>
      <c r="HVL94" s="0"/>
      <c r="HVM94" s="0"/>
      <c r="HVN94" s="0"/>
      <c r="HVO94" s="0"/>
      <c r="HVP94" s="0"/>
      <c r="HVQ94" s="0"/>
      <c r="HVR94" s="0"/>
      <c r="HVS94" s="0"/>
      <c r="HVT94" s="0"/>
      <c r="HVU94" s="0"/>
      <c r="HVV94" s="0"/>
      <c r="HVW94" s="0"/>
      <c r="HVX94" s="0"/>
      <c r="HVY94" s="0"/>
      <c r="HVZ94" s="0"/>
      <c r="HWA94" s="0"/>
      <c r="HWB94" s="0"/>
      <c r="HWC94" s="0"/>
      <c r="HWD94" s="0"/>
      <c r="HWE94" s="0"/>
      <c r="HWF94" s="0"/>
      <c r="HWG94" s="0"/>
      <c r="HWH94" s="0"/>
      <c r="HWI94" s="0"/>
      <c r="HWJ94" s="0"/>
      <c r="HWK94" s="0"/>
      <c r="HWL94" s="0"/>
      <c r="HWM94" s="0"/>
      <c r="HWN94" s="0"/>
      <c r="HWO94" s="0"/>
      <c r="HWP94" s="0"/>
      <c r="HWQ94" s="0"/>
      <c r="HWR94" s="0"/>
      <c r="HWS94" s="0"/>
      <c r="HWT94" s="0"/>
      <c r="HWU94" s="0"/>
      <c r="HWV94" s="0"/>
      <c r="HWW94" s="0"/>
      <c r="HWX94" s="0"/>
      <c r="HWY94" s="0"/>
      <c r="HWZ94" s="0"/>
      <c r="HXA94" s="0"/>
      <c r="HXB94" s="0"/>
      <c r="HXC94" s="0"/>
      <c r="HXD94" s="0"/>
      <c r="HXE94" s="0"/>
      <c r="HXF94" s="0"/>
      <c r="HXG94" s="0"/>
      <c r="HXH94" s="0"/>
      <c r="HXI94" s="0"/>
      <c r="HXJ94" s="0"/>
      <c r="HXK94" s="0"/>
      <c r="HXL94" s="0"/>
      <c r="HXM94" s="0"/>
      <c r="HXN94" s="0"/>
      <c r="HXO94" s="0"/>
      <c r="HXP94" s="0"/>
      <c r="HXQ94" s="0"/>
      <c r="HXR94" s="0"/>
      <c r="HXS94" s="0"/>
      <c r="HXT94" s="0"/>
      <c r="HXU94" s="0"/>
      <c r="HXV94" s="0"/>
      <c r="HXW94" s="0"/>
      <c r="HXX94" s="0"/>
      <c r="HXY94" s="0"/>
      <c r="HXZ94" s="0"/>
      <c r="HYA94" s="0"/>
      <c r="HYB94" s="0"/>
      <c r="HYC94" s="0"/>
      <c r="HYD94" s="0"/>
      <c r="HYE94" s="0"/>
      <c r="HYF94" s="0"/>
      <c r="HYG94" s="0"/>
      <c r="HYH94" s="0"/>
      <c r="HYI94" s="0"/>
      <c r="HYJ94" s="0"/>
      <c r="HYK94" s="0"/>
      <c r="HYL94" s="0"/>
      <c r="HYM94" s="0"/>
      <c r="HYN94" s="0"/>
      <c r="HYO94" s="0"/>
      <c r="HYP94" s="0"/>
      <c r="HYQ94" s="0"/>
      <c r="HYR94" s="0"/>
      <c r="HYS94" s="0"/>
      <c r="HYT94" s="0"/>
      <c r="HYU94" s="0"/>
      <c r="HYV94" s="0"/>
      <c r="HYW94" s="0"/>
      <c r="HYX94" s="0"/>
      <c r="HYY94" s="0"/>
      <c r="HYZ94" s="0"/>
      <c r="HZA94" s="0"/>
      <c r="HZB94" s="0"/>
      <c r="HZC94" s="0"/>
      <c r="HZD94" s="0"/>
      <c r="HZE94" s="0"/>
      <c r="HZF94" s="0"/>
      <c r="HZG94" s="0"/>
      <c r="HZH94" s="0"/>
      <c r="HZI94" s="0"/>
      <c r="HZJ94" s="0"/>
      <c r="HZK94" s="0"/>
      <c r="HZL94" s="0"/>
      <c r="HZM94" s="0"/>
      <c r="HZN94" s="0"/>
      <c r="HZO94" s="0"/>
      <c r="HZP94" s="0"/>
      <c r="HZQ94" s="0"/>
      <c r="HZR94" s="0"/>
      <c r="HZS94" s="0"/>
      <c r="HZT94" s="0"/>
      <c r="HZU94" s="0"/>
      <c r="HZV94" s="0"/>
      <c r="HZW94" s="0"/>
      <c r="HZX94" s="0"/>
      <c r="HZY94" s="0"/>
      <c r="HZZ94" s="0"/>
      <c r="IAA94" s="0"/>
      <c r="IAB94" s="0"/>
      <c r="IAC94" s="0"/>
      <c r="IAD94" s="0"/>
      <c r="IAE94" s="0"/>
      <c r="IAF94" s="0"/>
      <c r="IAG94" s="0"/>
      <c r="IAH94" s="0"/>
      <c r="IAI94" s="0"/>
      <c r="IAJ94" s="0"/>
      <c r="IAK94" s="0"/>
      <c r="IAL94" s="0"/>
      <c r="IAM94" s="0"/>
      <c r="IAN94" s="0"/>
      <c r="IAO94" s="0"/>
      <c r="IAP94" s="0"/>
      <c r="IAQ94" s="0"/>
      <c r="IAR94" s="0"/>
      <c r="IAS94" s="0"/>
      <c r="IAT94" s="0"/>
      <c r="IAU94" s="0"/>
      <c r="IAV94" s="0"/>
      <c r="IAW94" s="0"/>
      <c r="IAX94" s="0"/>
      <c r="IAY94" s="0"/>
      <c r="IAZ94" s="0"/>
      <c r="IBA94" s="0"/>
      <c r="IBB94" s="0"/>
      <c r="IBC94" s="0"/>
      <c r="IBD94" s="0"/>
      <c r="IBE94" s="0"/>
      <c r="IBF94" s="0"/>
      <c r="IBG94" s="0"/>
      <c r="IBH94" s="0"/>
      <c r="IBI94" s="0"/>
      <c r="IBJ94" s="0"/>
      <c r="IBK94" s="0"/>
      <c r="IBL94" s="0"/>
      <c r="IBM94" s="0"/>
      <c r="IBN94" s="0"/>
      <c r="IBO94" s="0"/>
      <c r="IBP94" s="0"/>
      <c r="IBQ94" s="0"/>
      <c r="IBR94" s="0"/>
      <c r="IBS94" s="0"/>
      <c r="IBT94" s="0"/>
      <c r="IBU94" s="0"/>
      <c r="IBV94" s="0"/>
      <c r="IBW94" s="0"/>
      <c r="IBX94" s="0"/>
      <c r="IBY94" s="0"/>
      <c r="IBZ94" s="0"/>
      <c r="ICA94" s="0"/>
      <c r="ICB94" s="0"/>
      <c r="ICC94" s="0"/>
      <c r="ICD94" s="0"/>
      <c r="ICE94" s="0"/>
      <c r="ICF94" s="0"/>
      <c r="ICG94" s="0"/>
      <c r="ICH94" s="0"/>
      <c r="ICI94" s="0"/>
      <c r="ICJ94" s="0"/>
      <c r="ICK94" s="0"/>
      <c r="ICL94" s="0"/>
      <c r="ICM94" s="0"/>
      <c r="ICN94" s="0"/>
      <c r="ICO94" s="0"/>
      <c r="ICP94" s="0"/>
      <c r="ICQ94" s="0"/>
      <c r="ICR94" s="0"/>
      <c r="ICS94" s="0"/>
      <c r="ICT94" s="0"/>
      <c r="ICU94" s="0"/>
      <c r="ICV94" s="0"/>
      <c r="ICW94" s="0"/>
      <c r="ICX94" s="0"/>
      <c r="ICY94" s="0"/>
      <c r="ICZ94" s="0"/>
      <c r="IDA94" s="0"/>
      <c r="IDB94" s="0"/>
      <c r="IDC94" s="0"/>
      <c r="IDD94" s="0"/>
      <c r="IDE94" s="0"/>
      <c r="IDF94" s="0"/>
      <c r="IDG94" s="0"/>
      <c r="IDH94" s="0"/>
      <c r="IDI94" s="0"/>
      <c r="IDJ94" s="0"/>
      <c r="IDK94" s="0"/>
      <c r="IDL94" s="0"/>
      <c r="IDM94" s="0"/>
      <c r="IDN94" s="0"/>
      <c r="IDO94" s="0"/>
      <c r="IDP94" s="0"/>
      <c r="IDQ94" s="0"/>
      <c r="IDR94" s="0"/>
      <c r="IDS94" s="0"/>
      <c r="IDT94" s="0"/>
      <c r="IDU94" s="0"/>
      <c r="IDV94" s="0"/>
      <c r="IDW94" s="0"/>
      <c r="IDX94" s="0"/>
      <c r="IDY94" s="0"/>
      <c r="IDZ94" s="0"/>
      <c r="IEA94" s="0"/>
      <c r="IEB94" s="0"/>
      <c r="IEC94" s="0"/>
      <c r="IED94" s="0"/>
      <c r="IEE94" s="0"/>
      <c r="IEF94" s="0"/>
      <c r="IEG94" s="0"/>
      <c r="IEH94" s="0"/>
      <c r="IEI94" s="0"/>
      <c r="IEJ94" s="0"/>
      <c r="IEK94" s="0"/>
      <c r="IEL94" s="0"/>
      <c r="IEM94" s="0"/>
      <c r="IEN94" s="0"/>
      <c r="IEO94" s="0"/>
      <c r="IEP94" s="0"/>
      <c r="IEQ94" s="0"/>
      <c r="IER94" s="0"/>
      <c r="IES94" s="0"/>
      <c r="IET94" s="0"/>
      <c r="IEU94" s="0"/>
      <c r="IEV94" s="0"/>
      <c r="IEW94" s="0"/>
      <c r="IEX94" s="0"/>
      <c r="IEY94" s="0"/>
      <c r="IEZ94" s="0"/>
      <c r="IFA94" s="0"/>
      <c r="IFB94" s="0"/>
      <c r="IFC94" s="0"/>
      <c r="IFD94" s="0"/>
      <c r="IFE94" s="0"/>
      <c r="IFF94" s="0"/>
      <c r="IFG94" s="0"/>
      <c r="IFH94" s="0"/>
      <c r="IFI94" s="0"/>
      <c r="IFJ94" s="0"/>
      <c r="IFK94" s="0"/>
      <c r="IFL94" s="0"/>
      <c r="IFM94" s="0"/>
      <c r="IFN94" s="0"/>
      <c r="IFO94" s="0"/>
      <c r="IFP94" s="0"/>
      <c r="IFQ94" s="0"/>
      <c r="IFR94" s="0"/>
      <c r="IFS94" s="0"/>
      <c r="IFT94" s="0"/>
      <c r="IFU94" s="0"/>
      <c r="IFV94" s="0"/>
      <c r="IFW94" s="0"/>
      <c r="IFX94" s="0"/>
      <c r="IFY94" s="0"/>
      <c r="IFZ94" s="0"/>
      <c r="IGA94" s="0"/>
      <c r="IGB94" s="0"/>
      <c r="IGC94" s="0"/>
      <c r="IGD94" s="0"/>
      <c r="IGE94" s="0"/>
      <c r="IGF94" s="0"/>
      <c r="IGG94" s="0"/>
      <c r="IGH94" s="0"/>
      <c r="IGI94" s="0"/>
      <c r="IGJ94" s="0"/>
      <c r="IGK94" s="0"/>
      <c r="IGL94" s="0"/>
      <c r="IGM94" s="0"/>
      <c r="IGN94" s="0"/>
      <c r="IGO94" s="0"/>
      <c r="IGP94" s="0"/>
      <c r="IGQ94" s="0"/>
      <c r="IGR94" s="0"/>
      <c r="IGS94" s="0"/>
      <c r="IGT94" s="0"/>
      <c r="IGU94" s="0"/>
      <c r="IGV94" s="0"/>
      <c r="IGW94" s="0"/>
      <c r="IGX94" s="0"/>
      <c r="IGY94" s="0"/>
      <c r="IGZ94" s="0"/>
      <c r="IHA94" s="0"/>
      <c r="IHB94" s="0"/>
      <c r="IHC94" s="0"/>
      <c r="IHD94" s="0"/>
      <c r="IHE94" s="0"/>
      <c r="IHF94" s="0"/>
      <c r="IHG94" s="0"/>
      <c r="IHH94" s="0"/>
      <c r="IHI94" s="0"/>
      <c r="IHJ94" s="0"/>
      <c r="IHK94" s="0"/>
      <c r="IHL94" s="0"/>
      <c r="IHM94" s="0"/>
      <c r="IHN94" s="0"/>
      <c r="IHO94" s="0"/>
      <c r="IHP94" s="0"/>
      <c r="IHQ94" s="0"/>
      <c r="IHR94" s="0"/>
      <c r="IHS94" s="0"/>
      <c r="IHT94" s="0"/>
      <c r="IHU94" s="0"/>
      <c r="IHV94" s="0"/>
      <c r="IHW94" s="0"/>
      <c r="IHX94" s="0"/>
      <c r="IHY94" s="0"/>
      <c r="IHZ94" s="0"/>
      <c r="IIA94" s="0"/>
      <c r="IIB94" s="0"/>
      <c r="IIC94" s="0"/>
      <c r="IID94" s="0"/>
      <c r="IIE94" s="0"/>
      <c r="IIF94" s="0"/>
      <c r="IIG94" s="0"/>
      <c r="IIH94" s="0"/>
      <c r="III94" s="0"/>
      <c r="IIJ94" s="0"/>
      <c r="IIK94" s="0"/>
      <c r="IIL94" s="0"/>
      <c r="IIM94" s="0"/>
      <c r="IIN94" s="0"/>
      <c r="IIO94" s="0"/>
      <c r="IIP94" s="0"/>
      <c r="IIQ94" s="0"/>
      <c r="IIR94" s="0"/>
      <c r="IIS94" s="0"/>
      <c r="IIT94" s="0"/>
      <c r="IIU94" s="0"/>
      <c r="IIV94" s="0"/>
      <c r="IIW94" s="0"/>
      <c r="IIX94" s="0"/>
      <c r="IIY94" s="0"/>
      <c r="IIZ94" s="0"/>
      <c r="IJA94" s="0"/>
      <c r="IJB94" s="0"/>
      <c r="IJC94" s="0"/>
      <c r="IJD94" s="0"/>
      <c r="IJE94" s="0"/>
      <c r="IJF94" s="0"/>
      <c r="IJG94" s="0"/>
      <c r="IJH94" s="0"/>
      <c r="IJI94" s="0"/>
      <c r="IJJ94" s="0"/>
      <c r="IJK94" s="0"/>
      <c r="IJL94" s="0"/>
      <c r="IJM94" s="0"/>
      <c r="IJN94" s="0"/>
      <c r="IJO94" s="0"/>
      <c r="IJP94" s="0"/>
      <c r="IJQ94" s="0"/>
      <c r="IJR94" s="0"/>
      <c r="IJS94" s="0"/>
      <c r="IJT94" s="0"/>
      <c r="IJU94" s="0"/>
      <c r="IJV94" s="0"/>
      <c r="IJW94" s="0"/>
      <c r="IJX94" s="0"/>
      <c r="IJY94" s="0"/>
      <c r="IJZ94" s="0"/>
      <c r="IKA94" s="0"/>
      <c r="IKB94" s="0"/>
      <c r="IKC94" s="0"/>
      <c r="IKD94" s="0"/>
      <c r="IKE94" s="0"/>
      <c r="IKF94" s="0"/>
      <c r="IKG94" s="0"/>
      <c r="IKH94" s="0"/>
      <c r="IKI94" s="0"/>
      <c r="IKJ94" s="0"/>
      <c r="IKK94" s="0"/>
      <c r="IKL94" s="0"/>
      <c r="IKM94" s="0"/>
      <c r="IKN94" s="0"/>
      <c r="IKO94" s="0"/>
      <c r="IKP94" s="0"/>
      <c r="IKQ94" s="0"/>
      <c r="IKR94" s="0"/>
      <c r="IKS94" s="0"/>
      <c r="IKT94" s="0"/>
      <c r="IKU94" s="0"/>
      <c r="IKV94" s="0"/>
      <c r="IKW94" s="0"/>
      <c r="IKX94" s="0"/>
      <c r="IKY94" s="0"/>
      <c r="IKZ94" s="0"/>
      <c r="ILA94" s="0"/>
      <c r="ILB94" s="0"/>
      <c r="ILC94" s="0"/>
      <c r="ILD94" s="0"/>
      <c r="ILE94" s="0"/>
      <c r="ILF94" s="0"/>
      <c r="ILG94" s="0"/>
      <c r="ILH94" s="0"/>
      <c r="ILI94" s="0"/>
      <c r="ILJ94" s="0"/>
      <c r="ILK94" s="0"/>
      <c r="ILL94" s="0"/>
      <c r="ILM94" s="0"/>
      <c r="ILN94" s="0"/>
      <c r="ILO94" s="0"/>
      <c r="ILP94" s="0"/>
      <c r="ILQ94" s="0"/>
      <c r="ILR94" s="0"/>
      <c r="ILS94" s="0"/>
      <c r="ILT94" s="0"/>
      <c r="ILU94" s="0"/>
      <c r="ILV94" s="0"/>
      <c r="ILW94" s="0"/>
      <c r="ILX94" s="0"/>
      <c r="ILY94" s="0"/>
      <c r="ILZ94" s="0"/>
      <c r="IMA94" s="0"/>
      <c r="IMB94" s="0"/>
      <c r="IMC94" s="0"/>
      <c r="IMD94" s="0"/>
      <c r="IME94" s="0"/>
      <c r="IMF94" s="0"/>
      <c r="IMG94" s="0"/>
      <c r="IMH94" s="0"/>
      <c r="IMI94" s="0"/>
      <c r="IMJ94" s="0"/>
      <c r="IMK94" s="0"/>
      <c r="IML94" s="0"/>
      <c r="IMM94" s="0"/>
      <c r="IMN94" s="0"/>
      <c r="IMO94" s="0"/>
      <c r="IMP94" s="0"/>
      <c r="IMQ94" s="0"/>
      <c r="IMR94" s="0"/>
      <c r="IMS94" s="0"/>
      <c r="IMT94" s="0"/>
      <c r="IMU94" s="0"/>
      <c r="IMV94" s="0"/>
      <c r="IMW94" s="0"/>
      <c r="IMX94" s="0"/>
      <c r="IMY94" s="0"/>
      <c r="IMZ94" s="0"/>
      <c r="INA94" s="0"/>
      <c r="INB94" s="0"/>
      <c r="INC94" s="0"/>
      <c r="IND94" s="0"/>
      <c r="INE94" s="0"/>
      <c r="INF94" s="0"/>
      <c r="ING94" s="0"/>
      <c r="INH94" s="0"/>
      <c r="INI94" s="0"/>
      <c r="INJ94" s="0"/>
      <c r="INK94" s="0"/>
      <c r="INL94" s="0"/>
      <c r="INM94" s="0"/>
      <c r="INN94" s="0"/>
      <c r="INO94" s="0"/>
      <c r="INP94" s="0"/>
      <c r="INQ94" s="0"/>
      <c r="INR94" s="0"/>
      <c r="INS94" s="0"/>
      <c r="INT94" s="0"/>
      <c r="INU94" s="0"/>
      <c r="INV94" s="0"/>
      <c r="INW94" s="0"/>
      <c r="INX94" s="0"/>
      <c r="INY94" s="0"/>
      <c r="INZ94" s="0"/>
      <c r="IOA94" s="0"/>
      <c r="IOB94" s="0"/>
      <c r="IOC94" s="0"/>
      <c r="IOD94" s="0"/>
      <c r="IOE94" s="0"/>
      <c r="IOF94" s="0"/>
      <c r="IOG94" s="0"/>
      <c r="IOH94" s="0"/>
      <c r="IOI94" s="0"/>
      <c r="IOJ94" s="0"/>
      <c r="IOK94" s="0"/>
      <c r="IOL94" s="0"/>
      <c r="IOM94" s="0"/>
      <c r="ION94" s="0"/>
      <c r="IOO94" s="0"/>
      <c r="IOP94" s="0"/>
      <c r="IOQ94" s="0"/>
      <c r="IOR94" s="0"/>
      <c r="IOS94" s="0"/>
      <c r="IOT94" s="0"/>
      <c r="IOU94" s="0"/>
      <c r="IOV94" s="0"/>
      <c r="IOW94" s="0"/>
      <c r="IOX94" s="0"/>
      <c r="IOY94" s="0"/>
      <c r="IOZ94" s="0"/>
      <c r="IPA94" s="0"/>
      <c r="IPB94" s="0"/>
      <c r="IPC94" s="0"/>
      <c r="IPD94" s="0"/>
      <c r="IPE94" s="0"/>
      <c r="IPF94" s="0"/>
      <c r="IPG94" s="0"/>
      <c r="IPH94" s="0"/>
      <c r="IPI94" s="0"/>
      <c r="IPJ94" s="0"/>
      <c r="IPK94" s="0"/>
      <c r="IPL94" s="0"/>
      <c r="IPM94" s="0"/>
      <c r="IPN94" s="0"/>
      <c r="IPO94" s="0"/>
      <c r="IPP94" s="0"/>
      <c r="IPQ94" s="0"/>
      <c r="IPR94" s="0"/>
      <c r="IPS94" s="0"/>
      <c r="IPT94" s="0"/>
      <c r="IPU94" s="0"/>
      <c r="IPV94" s="0"/>
      <c r="IPW94" s="0"/>
      <c r="IPX94" s="0"/>
      <c r="IPY94" s="0"/>
      <c r="IPZ94" s="0"/>
      <c r="IQA94" s="0"/>
      <c r="IQB94" s="0"/>
      <c r="IQC94" s="0"/>
      <c r="IQD94" s="0"/>
      <c r="IQE94" s="0"/>
      <c r="IQF94" s="0"/>
      <c r="IQG94" s="0"/>
      <c r="IQH94" s="0"/>
      <c r="IQI94" s="0"/>
      <c r="IQJ94" s="0"/>
      <c r="IQK94" s="0"/>
      <c r="IQL94" s="0"/>
      <c r="IQM94" s="0"/>
      <c r="IQN94" s="0"/>
      <c r="IQO94" s="0"/>
      <c r="IQP94" s="0"/>
      <c r="IQQ94" s="0"/>
      <c r="IQR94" s="0"/>
      <c r="IQS94" s="0"/>
      <c r="IQT94" s="0"/>
      <c r="IQU94" s="0"/>
      <c r="IQV94" s="0"/>
      <c r="IQW94" s="0"/>
      <c r="IQX94" s="0"/>
      <c r="IQY94" s="0"/>
      <c r="IQZ94" s="0"/>
      <c r="IRA94" s="0"/>
      <c r="IRB94" s="0"/>
      <c r="IRC94" s="0"/>
      <c r="IRD94" s="0"/>
      <c r="IRE94" s="0"/>
      <c r="IRF94" s="0"/>
      <c r="IRG94" s="0"/>
      <c r="IRH94" s="0"/>
      <c r="IRI94" s="0"/>
      <c r="IRJ94" s="0"/>
      <c r="IRK94" s="0"/>
      <c r="IRL94" s="0"/>
      <c r="IRM94" s="0"/>
      <c r="IRN94" s="0"/>
      <c r="IRO94" s="0"/>
      <c r="IRP94" s="0"/>
      <c r="IRQ94" s="0"/>
      <c r="IRR94" s="0"/>
      <c r="IRS94" s="0"/>
      <c r="IRT94" s="0"/>
      <c r="IRU94" s="0"/>
      <c r="IRV94" s="0"/>
      <c r="IRW94" s="0"/>
      <c r="IRX94" s="0"/>
      <c r="IRY94" s="0"/>
      <c r="IRZ94" s="0"/>
      <c r="ISA94" s="0"/>
      <c r="ISB94" s="0"/>
      <c r="ISC94" s="0"/>
      <c r="ISD94" s="0"/>
      <c r="ISE94" s="0"/>
      <c r="ISF94" s="0"/>
      <c r="ISG94" s="0"/>
      <c r="ISH94" s="0"/>
      <c r="ISI94" s="0"/>
      <c r="ISJ94" s="0"/>
      <c r="ISK94" s="0"/>
      <c r="ISL94" s="0"/>
      <c r="ISM94" s="0"/>
      <c r="ISN94" s="0"/>
      <c r="ISO94" s="0"/>
      <c r="ISP94" s="0"/>
      <c r="ISQ94" s="0"/>
      <c r="ISR94" s="0"/>
      <c r="ISS94" s="0"/>
      <c r="IST94" s="0"/>
      <c r="ISU94" s="0"/>
      <c r="ISV94" s="0"/>
      <c r="ISW94" s="0"/>
      <c r="ISX94" s="0"/>
      <c r="ISY94" s="0"/>
      <c r="ISZ94" s="0"/>
      <c r="ITA94" s="0"/>
      <c r="ITB94" s="0"/>
      <c r="ITC94" s="0"/>
      <c r="ITD94" s="0"/>
      <c r="ITE94" s="0"/>
      <c r="ITF94" s="0"/>
      <c r="ITG94" s="0"/>
      <c r="ITH94" s="0"/>
      <c r="ITI94" s="0"/>
      <c r="ITJ94" s="0"/>
      <c r="ITK94" s="0"/>
      <c r="ITL94" s="0"/>
      <c r="ITM94" s="0"/>
      <c r="ITN94" s="0"/>
      <c r="ITO94" s="0"/>
      <c r="ITP94" s="0"/>
      <c r="ITQ94" s="0"/>
      <c r="ITR94" s="0"/>
      <c r="ITS94" s="0"/>
      <c r="ITT94" s="0"/>
      <c r="ITU94" s="0"/>
      <c r="ITV94" s="0"/>
      <c r="ITW94" s="0"/>
      <c r="ITX94" s="0"/>
      <c r="ITY94" s="0"/>
      <c r="ITZ94" s="0"/>
      <c r="IUA94" s="0"/>
      <c r="IUB94" s="0"/>
      <c r="IUC94" s="0"/>
      <c r="IUD94" s="0"/>
      <c r="IUE94" s="0"/>
      <c r="IUF94" s="0"/>
      <c r="IUG94" s="0"/>
      <c r="IUH94" s="0"/>
      <c r="IUI94" s="0"/>
      <c r="IUJ94" s="0"/>
      <c r="IUK94" s="0"/>
      <c r="IUL94" s="0"/>
      <c r="IUM94" s="0"/>
      <c r="IUN94" s="0"/>
      <c r="IUO94" s="0"/>
      <c r="IUP94" s="0"/>
      <c r="IUQ94" s="0"/>
      <c r="IUR94" s="0"/>
      <c r="IUS94" s="0"/>
      <c r="IUT94" s="0"/>
      <c r="IUU94" s="0"/>
      <c r="IUV94" s="0"/>
      <c r="IUW94" s="0"/>
      <c r="IUX94" s="0"/>
      <c r="IUY94" s="0"/>
      <c r="IUZ94" s="0"/>
      <c r="IVA94" s="0"/>
      <c r="IVB94" s="0"/>
      <c r="IVC94" s="0"/>
      <c r="IVD94" s="0"/>
      <c r="IVE94" s="0"/>
      <c r="IVF94" s="0"/>
      <c r="IVG94" s="0"/>
      <c r="IVH94" s="0"/>
      <c r="IVI94" s="0"/>
      <c r="IVJ94" s="0"/>
      <c r="IVK94" s="0"/>
      <c r="IVL94" s="0"/>
      <c r="IVM94" s="0"/>
      <c r="IVN94" s="0"/>
      <c r="IVO94" s="0"/>
      <c r="IVP94" s="0"/>
      <c r="IVQ94" s="0"/>
      <c r="IVR94" s="0"/>
      <c r="IVS94" s="0"/>
      <c r="IVT94" s="0"/>
      <c r="IVU94" s="0"/>
      <c r="IVV94" s="0"/>
      <c r="IVW94" s="0"/>
      <c r="IVX94" s="0"/>
      <c r="IVY94" s="0"/>
      <c r="IVZ94" s="0"/>
      <c r="IWA94" s="0"/>
      <c r="IWB94" s="0"/>
      <c r="IWC94" s="0"/>
      <c r="IWD94" s="0"/>
      <c r="IWE94" s="0"/>
      <c r="IWF94" s="0"/>
      <c r="IWG94" s="0"/>
      <c r="IWH94" s="0"/>
      <c r="IWI94" s="0"/>
      <c r="IWJ94" s="0"/>
      <c r="IWK94" s="0"/>
      <c r="IWL94" s="0"/>
      <c r="IWM94" s="0"/>
      <c r="IWN94" s="0"/>
      <c r="IWO94" s="0"/>
      <c r="IWP94" s="0"/>
      <c r="IWQ94" s="0"/>
      <c r="IWR94" s="0"/>
      <c r="IWS94" s="0"/>
      <c r="IWT94" s="0"/>
      <c r="IWU94" s="0"/>
      <c r="IWV94" s="0"/>
      <c r="IWW94" s="0"/>
      <c r="IWX94" s="0"/>
      <c r="IWY94" s="0"/>
      <c r="IWZ94" s="0"/>
      <c r="IXA94" s="0"/>
      <c r="IXB94" s="0"/>
      <c r="IXC94" s="0"/>
      <c r="IXD94" s="0"/>
      <c r="IXE94" s="0"/>
      <c r="IXF94" s="0"/>
      <c r="IXG94" s="0"/>
      <c r="IXH94" s="0"/>
      <c r="IXI94" s="0"/>
      <c r="IXJ94" s="0"/>
      <c r="IXK94" s="0"/>
      <c r="IXL94" s="0"/>
      <c r="IXM94" s="0"/>
      <c r="IXN94" s="0"/>
      <c r="IXO94" s="0"/>
      <c r="IXP94" s="0"/>
      <c r="IXQ94" s="0"/>
      <c r="IXR94" s="0"/>
      <c r="IXS94" s="0"/>
      <c r="IXT94" s="0"/>
      <c r="IXU94" s="0"/>
      <c r="IXV94" s="0"/>
      <c r="IXW94" s="0"/>
      <c r="IXX94" s="0"/>
      <c r="IXY94" s="0"/>
      <c r="IXZ94" s="0"/>
      <c r="IYA94" s="0"/>
      <c r="IYB94" s="0"/>
      <c r="IYC94" s="0"/>
      <c r="IYD94" s="0"/>
      <c r="IYE94" s="0"/>
      <c r="IYF94" s="0"/>
      <c r="IYG94" s="0"/>
      <c r="IYH94" s="0"/>
      <c r="IYI94" s="0"/>
      <c r="IYJ94" s="0"/>
      <c r="IYK94" s="0"/>
      <c r="IYL94" s="0"/>
      <c r="IYM94" s="0"/>
      <c r="IYN94" s="0"/>
      <c r="IYO94" s="0"/>
      <c r="IYP94" s="0"/>
      <c r="IYQ94" s="0"/>
      <c r="IYR94" s="0"/>
      <c r="IYS94" s="0"/>
      <c r="IYT94" s="0"/>
      <c r="IYU94" s="0"/>
      <c r="IYV94" s="0"/>
      <c r="IYW94" s="0"/>
      <c r="IYX94" s="0"/>
      <c r="IYY94" s="0"/>
      <c r="IYZ94" s="0"/>
      <c r="IZA94" s="0"/>
      <c r="IZB94" s="0"/>
      <c r="IZC94" s="0"/>
      <c r="IZD94" s="0"/>
      <c r="IZE94" s="0"/>
      <c r="IZF94" s="0"/>
      <c r="IZG94" s="0"/>
      <c r="IZH94" s="0"/>
      <c r="IZI94" s="0"/>
      <c r="IZJ94" s="0"/>
      <c r="IZK94" s="0"/>
      <c r="IZL94" s="0"/>
      <c r="IZM94" s="0"/>
      <c r="IZN94" s="0"/>
      <c r="IZO94" s="0"/>
      <c r="IZP94" s="0"/>
      <c r="IZQ94" s="0"/>
      <c r="IZR94" s="0"/>
      <c r="IZS94" s="0"/>
      <c r="IZT94" s="0"/>
      <c r="IZU94" s="0"/>
      <c r="IZV94" s="0"/>
      <c r="IZW94" s="0"/>
      <c r="IZX94" s="0"/>
      <c r="IZY94" s="0"/>
      <c r="IZZ94" s="0"/>
      <c r="JAA94" s="0"/>
      <c r="JAB94" s="0"/>
      <c r="JAC94" s="0"/>
      <c r="JAD94" s="0"/>
      <c r="JAE94" s="0"/>
      <c r="JAF94" s="0"/>
      <c r="JAG94" s="0"/>
      <c r="JAH94" s="0"/>
      <c r="JAI94" s="0"/>
      <c r="JAJ94" s="0"/>
      <c r="JAK94" s="0"/>
      <c r="JAL94" s="0"/>
      <c r="JAM94" s="0"/>
      <c r="JAN94" s="0"/>
      <c r="JAO94" s="0"/>
      <c r="JAP94" s="0"/>
      <c r="JAQ94" s="0"/>
      <c r="JAR94" s="0"/>
      <c r="JAS94" s="0"/>
      <c r="JAT94" s="0"/>
      <c r="JAU94" s="0"/>
      <c r="JAV94" s="0"/>
      <c r="JAW94" s="0"/>
      <c r="JAX94" s="0"/>
      <c r="JAY94" s="0"/>
      <c r="JAZ94" s="0"/>
      <c r="JBA94" s="0"/>
      <c r="JBB94" s="0"/>
      <c r="JBC94" s="0"/>
      <c r="JBD94" s="0"/>
      <c r="JBE94" s="0"/>
      <c r="JBF94" s="0"/>
      <c r="JBG94" s="0"/>
      <c r="JBH94" s="0"/>
      <c r="JBI94" s="0"/>
      <c r="JBJ94" s="0"/>
      <c r="JBK94" s="0"/>
      <c r="JBL94" s="0"/>
      <c r="JBM94" s="0"/>
      <c r="JBN94" s="0"/>
      <c r="JBO94" s="0"/>
      <c r="JBP94" s="0"/>
      <c r="JBQ94" s="0"/>
      <c r="JBR94" s="0"/>
      <c r="JBS94" s="0"/>
      <c r="JBT94" s="0"/>
      <c r="JBU94" s="0"/>
      <c r="JBV94" s="0"/>
      <c r="JBW94" s="0"/>
      <c r="JBX94" s="0"/>
      <c r="JBY94" s="0"/>
      <c r="JBZ94" s="0"/>
      <c r="JCA94" s="0"/>
      <c r="JCB94" s="0"/>
      <c r="JCC94" s="0"/>
      <c r="JCD94" s="0"/>
      <c r="JCE94" s="0"/>
      <c r="JCF94" s="0"/>
      <c r="JCG94" s="0"/>
      <c r="JCH94" s="0"/>
      <c r="JCI94" s="0"/>
      <c r="JCJ94" s="0"/>
      <c r="JCK94" s="0"/>
      <c r="JCL94" s="0"/>
      <c r="JCM94" s="0"/>
      <c r="JCN94" s="0"/>
      <c r="JCO94" s="0"/>
      <c r="JCP94" s="0"/>
      <c r="JCQ94" s="0"/>
      <c r="JCR94" s="0"/>
      <c r="JCS94" s="0"/>
      <c r="JCT94" s="0"/>
      <c r="JCU94" s="0"/>
      <c r="JCV94" s="0"/>
      <c r="JCW94" s="0"/>
      <c r="JCX94" s="0"/>
      <c r="JCY94" s="0"/>
      <c r="JCZ94" s="0"/>
      <c r="JDA94" s="0"/>
      <c r="JDB94" s="0"/>
      <c r="JDC94" s="0"/>
      <c r="JDD94" s="0"/>
      <c r="JDE94" s="0"/>
      <c r="JDF94" s="0"/>
      <c r="JDG94" s="0"/>
      <c r="JDH94" s="0"/>
      <c r="JDI94" s="0"/>
      <c r="JDJ94" s="0"/>
      <c r="JDK94" s="0"/>
      <c r="JDL94" s="0"/>
      <c r="JDM94" s="0"/>
      <c r="JDN94" s="0"/>
      <c r="JDO94" s="0"/>
      <c r="JDP94" s="0"/>
      <c r="JDQ94" s="0"/>
      <c r="JDR94" s="0"/>
      <c r="JDS94" s="0"/>
      <c r="JDT94" s="0"/>
      <c r="JDU94" s="0"/>
      <c r="JDV94" s="0"/>
      <c r="JDW94" s="0"/>
      <c r="JDX94" s="0"/>
      <c r="JDY94" s="0"/>
      <c r="JDZ94" s="0"/>
      <c r="JEA94" s="0"/>
      <c r="JEB94" s="0"/>
      <c r="JEC94" s="0"/>
      <c r="JED94" s="0"/>
      <c r="JEE94" s="0"/>
      <c r="JEF94" s="0"/>
      <c r="JEG94" s="0"/>
      <c r="JEH94" s="0"/>
      <c r="JEI94" s="0"/>
      <c r="JEJ94" s="0"/>
      <c r="JEK94" s="0"/>
      <c r="JEL94" s="0"/>
      <c r="JEM94" s="0"/>
      <c r="JEN94" s="0"/>
      <c r="JEO94" s="0"/>
      <c r="JEP94" s="0"/>
      <c r="JEQ94" s="0"/>
      <c r="JER94" s="0"/>
      <c r="JES94" s="0"/>
      <c r="JET94" s="0"/>
      <c r="JEU94" s="0"/>
      <c r="JEV94" s="0"/>
      <c r="JEW94" s="0"/>
      <c r="JEX94" s="0"/>
      <c r="JEY94" s="0"/>
      <c r="JEZ94" s="0"/>
      <c r="JFA94" s="0"/>
      <c r="JFB94" s="0"/>
      <c r="JFC94" s="0"/>
      <c r="JFD94" s="0"/>
      <c r="JFE94" s="0"/>
      <c r="JFF94" s="0"/>
      <c r="JFG94" s="0"/>
      <c r="JFH94" s="0"/>
      <c r="JFI94" s="0"/>
      <c r="JFJ94" s="0"/>
      <c r="JFK94" s="0"/>
      <c r="JFL94" s="0"/>
      <c r="JFM94" s="0"/>
      <c r="JFN94" s="0"/>
      <c r="JFO94" s="0"/>
      <c r="JFP94" s="0"/>
      <c r="JFQ94" s="0"/>
      <c r="JFR94" s="0"/>
      <c r="JFS94" s="0"/>
      <c r="JFT94" s="0"/>
      <c r="JFU94" s="0"/>
      <c r="JFV94" s="0"/>
      <c r="JFW94" s="0"/>
      <c r="JFX94" s="0"/>
      <c r="JFY94" s="0"/>
      <c r="JFZ94" s="0"/>
      <c r="JGA94" s="0"/>
      <c r="JGB94" s="0"/>
      <c r="JGC94" s="0"/>
      <c r="JGD94" s="0"/>
      <c r="JGE94" s="0"/>
      <c r="JGF94" s="0"/>
      <c r="JGG94" s="0"/>
      <c r="JGH94" s="0"/>
      <c r="JGI94" s="0"/>
      <c r="JGJ94" s="0"/>
      <c r="JGK94" s="0"/>
      <c r="JGL94" s="0"/>
      <c r="JGM94" s="0"/>
      <c r="JGN94" s="0"/>
      <c r="JGO94" s="0"/>
      <c r="JGP94" s="0"/>
      <c r="JGQ94" s="0"/>
      <c r="JGR94" s="0"/>
      <c r="JGS94" s="0"/>
      <c r="JGT94" s="0"/>
      <c r="JGU94" s="0"/>
      <c r="JGV94" s="0"/>
      <c r="JGW94" s="0"/>
      <c r="JGX94" s="0"/>
      <c r="JGY94" s="0"/>
      <c r="JGZ94" s="0"/>
      <c r="JHA94" s="0"/>
      <c r="JHB94" s="0"/>
      <c r="JHC94" s="0"/>
      <c r="JHD94" s="0"/>
      <c r="JHE94" s="0"/>
      <c r="JHF94" s="0"/>
      <c r="JHG94" s="0"/>
      <c r="JHH94" s="0"/>
      <c r="JHI94" s="0"/>
      <c r="JHJ94" s="0"/>
      <c r="JHK94" s="0"/>
      <c r="JHL94" s="0"/>
      <c r="JHM94" s="0"/>
      <c r="JHN94" s="0"/>
      <c r="JHO94" s="0"/>
      <c r="JHP94" s="0"/>
      <c r="JHQ94" s="0"/>
      <c r="JHR94" s="0"/>
      <c r="JHS94" s="0"/>
      <c r="JHT94" s="0"/>
      <c r="JHU94" s="0"/>
      <c r="JHV94" s="0"/>
      <c r="JHW94" s="0"/>
      <c r="JHX94" s="0"/>
      <c r="JHY94" s="0"/>
      <c r="JHZ94" s="0"/>
      <c r="JIA94" s="0"/>
      <c r="JIB94" s="0"/>
      <c r="JIC94" s="0"/>
      <c r="JID94" s="0"/>
      <c r="JIE94" s="0"/>
      <c r="JIF94" s="0"/>
      <c r="JIG94" s="0"/>
      <c r="JIH94" s="0"/>
      <c r="JII94" s="0"/>
      <c r="JIJ94" s="0"/>
      <c r="JIK94" s="0"/>
      <c r="JIL94" s="0"/>
      <c r="JIM94" s="0"/>
      <c r="JIN94" s="0"/>
      <c r="JIO94" s="0"/>
      <c r="JIP94" s="0"/>
      <c r="JIQ94" s="0"/>
      <c r="JIR94" s="0"/>
      <c r="JIS94" s="0"/>
      <c r="JIT94" s="0"/>
      <c r="JIU94" s="0"/>
      <c r="JIV94" s="0"/>
      <c r="JIW94" s="0"/>
      <c r="JIX94" s="0"/>
      <c r="JIY94" s="0"/>
      <c r="JIZ94" s="0"/>
      <c r="JJA94" s="0"/>
      <c r="JJB94" s="0"/>
      <c r="JJC94" s="0"/>
      <c r="JJD94" s="0"/>
      <c r="JJE94" s="0"/>
      <c r="JJF94" s="0"/>
      <c r="JJG94" s="0"/>
      <c r="JJH94" s="0"/>
      <c r="JJI94" s="0"/>
      <c r="JJJ94" s="0"/>
      <c r="JJK94" s="0"/>
      <c r="JJL94" s="0"/>
      <c r="JJM94" s="0"/>
      <c r="JJN94" s="0"/>
      <c r="JJO94" s="0"/>
      <c r="JJP94" s="0"/>
      <c r="JJQ94" s="0"/>
      <c r="JJR94" s="0"/>
      <c r="JJS94" s="0"/>
      <c r="JJT94" s="0"/>
      <c r="JJU94" s="0"/>
      <c r="JJV94" s="0"/>
      <c r="JJW94" s="0"/>
      <c r="JJX94" s="0"/>
      <c r="JJY94" s="0"/>
      <c r="JJZ94" s="0"/>
      <c r="JKA94" s="0"/>
      <c r="JKB94" s="0"/>
      <c r="JKC94" s="0"/>
      <c r="JKD94" s="0"/>
      <c r="JKE94" s="0"/>
      <c r="JKF94" s="0"/>
      <c r="JKG94" s="0"/>
      <c r="JKH94" s="0"/>
      <c r="JKI94" s="0"/>
      <c r="JKJ94" s="0"/>
      <c r="JKK94" s="0"/>
      <c r="JKL94" s="0"/>
      <c r="JKM94" s="0"/>
      <c r="JKN94" s="0"/>
      <c r="JKO94" s="0"/>
      <c r="JKP94" s="0"/>
      <c r="JKQ94" s="0"/>
      <c r="JKR94" s="0"/>
      <c r="JKS94" s="0"/>
      <c r="JKT94" s="0"/>
      <c r="JKU94" s="0"/>
      <c r="JKV94" s="0"/>
      <c r="JKW94" s="0"/>
      <c r="JKX94" s="0"/>
      <c r="JKY94" s="0"/>
      <c r="JKZ94" s="0"/>
      <c r="JLA94" s="0"/>
      <c r="JLB94" s="0"/>
      <c r="JLC94" s="0"/>
      <c r="JLD94" s="0"/>
      <c r="JLE94" s="0"/>
      <c r="JLF94" s="0"/>
      <c r="JLG94" s="0"/>
      <c r="JLH94" s="0"/>
      <c r="JLI94" s="0"/>
      <c r="JLJ94" s="0"/>
      <c r="JLK94" s="0"/>
      <c r="JLL94" s="0"/>
      <c r="JLM94" s="0"/>
      <c r="JLN94" s="0"/>
      <c r="JLO94" s="0"/>
      <c r="JLP94" s="0"/>
      <c r="JLQ94" s="0"/>
      <c r="JLR94" s="0"/>
      <c r="JLS94" s="0"/>
      <c r="JLT94" s="0"/>
      <c r="JLU94" s="0"/>
      <c r="JLV94" s="0"/>
      <c r="JLW94" s="0"/>
      <c r="JLX94" s="0"/>
      <c r="JLY94" s="0"/>
      <c r="JLZ94" s="0"/>
      <c r="JMA94" s="0"/>
      <c r="JMB94" s="0"/>
      <c r="JMC94" s="0"/>
      <c r="JMD94" s="0"/>
      <c r="JME94" s="0"/>
      <c r="JMF94" s="0"/>
      <c r="JMG94" s="0"/>
      <c r="JMH94" s="0"/>
      <c r="JMI94" s="0"/>
      <c r="JMJ94" s="0"/>
      <c r="JMK94" s="0"/>
      <c r="JML94" s="0"/>
      <c r="JMM94" s="0"/>
      <c r="JMN94" s="0"/>
      <c r="JMO94" s="0"/>
      <c r="JMP94" s="0"/>
      <c r="JMQ94" s="0"/>
      <c r="JMR94" s="0"/>
      <c r="JMS94" s="0"/>
      <c r="JMT94" s="0"/>
      <c r="JMU94" s="0"/>
      <c r="JMV94" s="0"/>
      <c r="JMW94" s="0"/>
      <c r="JMX94" s="0"/>
      <c r="JMY94" s="0"/>
      <c r="JMZ94" s="0"/>
      <c r="JNA94" s="0"/>
      <c r="JNB94" s="0"/>
      <c r="JNC94" s="0"/>
      <c r="JND94" s="0"/>
      <c r="JNE94" s="0"/>
      <c r="JNF94" s="0"/>
      <c r="JNG94" s="0"/>
      <c r="JNH94" s="0"/>
      <c r="JNI94" s="0"/>
      <c r="JNJ94" s="0"/>
      <c r="JNK94" s="0"/>
      <c r="JNL94" s="0"/>
      <c r="JNM94" s="0"/>
      <c r="JNN94" s="0"/>
      <c r="JNO94" s="0"/>
      <c r="JNP94" s="0"/>
      <c r="JNQ94" s="0"/>
      <c r="JNR94" s="0"/>
      <c r="JNS94" s="0"/>
      <c r="JNT94" s="0"/>
      <c r="JNU94" s="0"/>
      <c r="JNV94" s="0"/>
      <c r="JNW94" s="0"/>
      <c r="JNX94" s="0"/>
      <c r="JNY94" s="0"/>
      <c r="JNZ94" s="0"/>
      <c r="JOA94" s="0"/>
      <c r="JOB94" s="0"/>
      <c r="JOC94" s="0"/>
      <c r="JOD94" s="0"/>
      <c r="JOE94" s="0"/>
      <c r="JOF94" s="0"/>
      <c r="JOG94" s="0"/>
      <c r="JOH94" s="0"/>
      <c r="JOI94" s="0"/>
      <c r="JOJ94" s="0"/>
      <c r="JOK94" s="0"/>
      <c r="JOL94" s="0"/>
      <c r="JOM94" s="0"/>
      <c r="JON94" s="0"/>
      <c r="JOO94" s="0"/>
      <c r="JOP94" s="0"/>
      <c r="JOQ94" s="0"/>
      <c r="JOR94" s="0"/>
      <c r="JOS94" s="0"/>
      <c r="JOT94" s="0"/>
      <c r="JOU94" s="0"/>
      <c r="JOV94" s="0"/>
      <c r="JOW94" s="0"/>
      <c r="JOX94" s="0"/>
      <c r="JOY94" s="0"/>
      <c r="JOZ94" s="0"/>
      <c r="JPA94" s="0"/>
      <c r="JPB94" s="0"/>
      <c r="JPC94" s="0"/>
      <c r="JPD94" s="0"/>
      <c r="JPE94" s="0"/>
      <c r="JPF94" s="0"/>
      <c r="JPG94" s="0"/>
      <c r="JPH94" s="0"/>
      <c r="JPI94" s="0"/>
      <c r="JPJ94" s="0"/>
      <c r="JPK94" s="0"/>
      <c r="JPL94" s="0"/>
      <c r="JPM94" s="0"/>
      <c r="JPN94" s="0"/>
      <c r="JPO94" s="0"/>
      <c r="JPP94" s="0"/>
      <c r="JPQ94" s="0"/>
      <c r="JPR94" s="0"/>
      <c r="JPS94" s="0"/>
      <c r="JPT94" s="0"/>
      <c r="JPU94" s="0"/>
      <c r="JPV94" s="0"/>
      <c r="JPW94" s="0"/>
      <c r="JPX94" s="0"/>
      <c r="JPY94" s="0"/>
      <c r="JPZ94" s="0"/>
      <c r="JQA94" s="0"/>
      <c r="JQB94" s="0"/>
      <c r="JQC94" s="0"/>
      <c r="JQD94" s="0"/>
      <c r="JQE94" s="0"/>
      <c r="JQF94" s="0"/>
      <c r="JQG94" s="0"/>
      <c r="JQH94" s="0"/>
      <c r="JQI94" s="0"/>
      <c r="JQJ94" s="0"/>
      <c r="JQK94" s="0"/>
      <c r="JQL94" s="0"/>
      <c r="JQM94" s="0"/>
      <c r="JQN94" s="0"/>
      <c r="JQO94" s="0"/>
      <c r="JQP94" s="0"/>
      <c r="JQQ94" s="0"/>
      <c r="JQR94" s="0"/>
      <c r="JQS94" s="0"/>
      <c r="JQT94" s="0"/>
      <c r="JQU94" s="0"/>
      <c r="JQV94" s="0"/>
      <c r="JQW94" s="0"/>
      <c r="JQX94" s="0"/>
      <c r="JQY94" s="0"/>
      <c r="JQZ94" s="0"/>
      <c r="JRA94" s="0"/>
      <c r="JRB94" s="0"/>
      <c r="JRC94" s="0"/>
      <c r="JRD94" s="0"/>
      <c r="JRE94" s="0"/>
      <c r="JRF94" s="0"/>
      <c r="JRG94" s="0"/>
      <c r="JRH94" s="0"/>
      <c r="JRI94" s="0"/>
      <c r="JRJ94" s="0"/>
      <c r="JRK94" s="0"/>
      <c r="JRL94" s="0"/>
      <c r="JRM94" s="0"/>
      <c r="JRN94" s="0"/>
      <c r="JRO94" s="0"/>
      <c r="JRP94" s="0"/>
      <c r="JRQ94" s="0"/>
      <c r="JRR94" s="0"/>
      <c r="JRS94" s="0"/>
      <c r="JRT94" s="0"/>
      <c r="JRU94" s="0"/>
      <c r="JRV94" s="0"/>
      <c r="JRW94" s="0"/>
      <c r="JRX94" s="0"/>
      <c r="JRY94" s="0"/>
      <c r="JRZ94" s="0"/>
      <c r="JSA94" s="0"/>
      <c r="JSB94" s="0"/>
      <c r="JSC94" s="0"/>
      <c r="JSD94" s="0"/>
      <c r="JSE94" s="0"/>
      <c r="JSF94" s="0"/>
      <c r="JSG94" s="0"/>
      <c r="JSH94" s="0"/>
      <c r="JSI94" s="0"/>
      <c r="JSJ94" s="0"/>
      <c r="JSK94" s="0"/>
      <c r="JSL94" s="0"/>
      <c r="JSM94" s="0"/>
      <c r="JSN94" s="0"/>
      <c r="JSO94" s="0"/>
      <c r="JSP94" s="0"/>
      <c r="JSQ94" s="0"/>
      <c r="JSR94" s="0"/>
      <c r="JSS94" s="0"/>
      <c r="JST94" s="0"/>
      <c r="JSU94" s="0"/>
      <c r="JSV94" s="0"/>
      <c r="JSW94" s="0"/>
      <c r="JSX94" s="0"/>
      <c r="JSY94" s="0"/>
      <c r="JSZ94" s="0"/>
      <c r="JTA94" s="0"/>
      <c r="JTB94" s="0"/>
      <c r="JTC94" s="0"/>
      <c r="JTD94" s="0"/>
      <c r="JTE94" s="0"/>
      <c r="JTF94" s="0"/>
      <c r="JTG94" s="0"/>
      <c r="JTH94" s="0"/>
      <c r="JTI94" s="0"/>
      <c r="JTJ94" s="0"/>
      <c r="JTK94" s="0"/>
      <c r="JTL94" s="0"/>
      <c r="JTM94" s="0"/>
      <c r="JTN94" s="0"/>
      <c r="JTO94" s="0"/>
      <c r="JTP94" s="0"/>
      <c r="JTQ94" s="0"/>
      <c r="JTR94" s="0"/>
      <c r="JTS94" s="0"/>
      <c r="JTT94" s="0"/>
      <c r="JTU94" s="0"/>
      <c r="JTV94" s="0"/>
      <c r="JTW94" s="0"/>
      <c r="JTX94" s="0"/>
      <c r="JTY94" s="0"/>
      <c r="JTZ94" s="0"/>
      <c r="JUA94" s="0"/>
      <c r="JUB94" s="0"/>
      <c r="JUC94" s="0"/>
      <c r="JUD94" s="0"/>
      <c r="JUE94" s="0"/>
      <c r="JUF94" s="0"/>
      <c r="JUG94" s="0"/>
      <c r="JUH94" s="0"/>
      <c r="JUI94" s="0"/>
      <c r="JUJ94" s="0"/>
      <c r="JUK94" s="0"/>
      <c r="JUL94" s="0"/>
      <c r="JUM94" s="0"/>
      <c r="JUN94" s="0"/>
      <c r="JUO94" s="0"/>
      <c r="JUP94" s="0"/>
      <c r="JUQ94" s="0"/>
      <c r="JUR94" s="0"/>
      <c r="JUS94" s="0"/>
      <c r="JUT94" s="0"/>
      <c r="JUU94" s="0"/>
      <c r="JUV94" s="0"/>
      <c r="JUW94" s="0"/>
      <c r="JUX94" s="0"/>
      <c r="JUY94" s="0"/>
      <c r="JUZ94" s="0"/>
      <c r="JVA94" s="0"/>
      <c r="JVB94" s="0"/>
      <c r="JVC94" s="0"/>
      <c r="JVD94" s="0"/>
      <c r="JVE94" s="0"/>
      <c r="JVF94" s="0"/>
      <c r="JVG94" s="0"/>
      <c r="JVH94" s="0"/>
      <c r="JVI94" s="0"/>
      <c r="JVJ94" s="0"/>
      <c r="JVK94" s="0"/>
      <c r="JVL94" s="0"/>
      <c r="JVM94" s="0"/>
      <c r="JVN94" s="0"/>
      <c r="JVO94" s="0"/>
      <c r="JVP94" s="0"/>
      <c r="JVQ94" s="0"/>
      <c r="JVR94" s="0"/>
      <c r="JVS94" s="0"/>
      <c r="JVT94" s="0"/>
      <c r="JVU94" s="0"/>
      <c r="JVV94" s="0"/>
      <c r="JVW94" s="0"/>
      <c r="JVX94" s="0"/>
      <c r="JVY94" s="0"/>
      <c r="JVZ94" s="0"/>
      <c r="JWA94" s="0"/>
      <c r="JWB94" s="0"/>
      <c r="JWC94" s="0"/>
      <c r="JWD94" s="0"/>
      <c r="JWE94" s="0"/>
      <c r="JWF94" s="0"/>
      <c r="JWG94" s="0"/>
      <c r="JWH94" s="0"/>
      <c r="JWI94" s="0"/>
      <c r="JWJ94" s="0"/>
      <c r="JWK94" s="0"/>
      <c r="JWL94" s="0"/>
      <c r="JWM94" s="0"/>
      <c r="JWN94" s="0"/>
      <c r="JWO94" s="0"/>
      <c r="JWP94" s="0"/>
      <c r="JWQ94" s="0"/>
      <c r="JWR94" s="0"/>
      <c r="JWS94" s="0"/>
      <c r="JWT94" s="0"/>
      <c r="JWU94" s="0"/>
      <c r="JWV94" s="0"/>
      <c r="JWW94" s="0"/>
      <c r="JWX94" s="0"/>
      <c r="JWY94" s="0"/>
      <c r="JWZ94" s="0"/>
      <c r="JXA94" s="0"/>
      <c r="JXB94" s="0"/>
      <c r="JXC94" s="0"/>
      <c r="JXD94" s="0"/>
      <c r="JXE94" s="0"/>
      <c r="JXF94" s="0"/>
      <c r="JXG94" s="0"/>
      <c r="JXH94" s="0"/>
      <c r="JXI94" s="0"/>
      <c r="JXJ94" s="0"/>
      <c r="JXK94" s="0"/>
      <c r="JXL94" s="0"/>
      <c r="JXM94" s="0"/>
      <c r="JXN94" s="0"/>
      <c r="JXO94" s="0"/>
      <c r="JXP94" s="0"/>
      <c r="JXQ94" s="0"/>
      <c r="JXR94" s="0"/>
      <c r="JXS94" s="0"/>
      <c r="JXT94" s="0"/>
      <c r="JXU94" s="0"/>
      <c r="JXV94" s="0"/>
      <c r="JXW94" s="0"/>
      <c r="JXX94" s="0"/>
      <c r="JXY94" s="0"/>
      <c r="JXZ94" s="0"/>
      <c r="JYA94" s="0"/>
      <c r="JYB94" s="0"/>
      <c r="JYC94" s="0"/>
      <c r="JYD94" s="0"/>
      <c r="JYE94" s="0"/>
      <c r="JYF94" s="0"/>
      <c r="JYG94" s="0"/>
      <c r="JYH94" s="0"/>
      <c r="JYI94" s="0"/>
      <c r="JYJ94" s="0"/>
      <c r="JYK94" s="0"/>
      <c r="JYL94" s="0"/>
      <c r="JYM94" s="0"/>
      <c r="JYN94" s="0"/>
      <c r="JYO94" s="0"/>
      <c r="JYP94" s="0"/>
      <c r="JYQ94" s="0"/>
      <c r="JYR94" s="0"/>
      <c r="JYS94" s="0"/>
      <c r="JYT94" s="0"/>
      <c r="JYU94" s="0"/>
      <c r="JYV94" s="0"/>
      <c r="JYW94" s="0"/>
      <c r="JYX94" s="0"/>
      <c r="JYY94" s="0"/>
      <c r="JYZ94" s="0"/>
      <c r="JZA94" s="0"/>
      <c r="JZB94" s="0"/>
      <c r="JZC94" s="0"/>
      <c r="JZD94" s="0"/>
      <c r="JZE94" s="0"/>
      <c r="JZF94" s="0"/>
      <c r="JZG94" s="0"/>
      <c r="JZH94" s="0"/>
      <c r="JZI94" s="0"/>
      <c r="JZJ94" s="0"/>
      <c r="JZK94" s="0"/>
      <c r="JZL94" s="0"/>
      <c r="JZM94" s="0"/>
      <c r="JZN94" s="0"/>
      <c r="JZO94" s="0"/>
      <c r="JZP94" s="0"/>
      <c r="JZQ94" s="0"/>
      <c r="JZR94" s="0"/>
      <c r="JZS94" s="0"/>
      <c r="JZT94" s="0"/>
      <c r="JZU94" s="0"/>
      <c r="JZV94" s="0"/>
      <c r="JZW94" s="0"/>
      <c r="JZX94" s="0"/>
      <c r="JZY94" s="0"/>
      <c r="JZZ94" s="0"/>
      <c r="KAA94" s="0"/>
      <c r="KAB94" s="0"/>
      <c r="KAC94" s="0"/>
      <c r="KAD94" s="0"/>
      <c r="KAE94" s="0"/>
      <c r="KAF94" s="0"/>
      <c r="KAG94" s="0"/>
      <c r="KAH94" s="0"/>
      <c r="KAI94" s="0"/>
      <c r="KAJ94" s="0"/>
      <c r="KAK94" s="0"/>
      <c r="KAL94" s="0"/>
      <c r="KAM94" s="0"/>
      <c r="KAN94" s="0"/>
      <c r="KAO94" s="0"/>
      <c r="KAP94" s="0"/>
      <c r="KAQ94" s="0"/>
      <c r="KAR94" s="0"/>
      <c r="KAS94" s="0"/>
      <c r="KAT94" s="0"/>
      <c r="KAU94" s="0"/>
      <c r="KAV94" s="0"/>
      <c r="KAW94" s="0"/>
      <c r="KAX94" s="0"/>
      <c r="KAY94" s="0"/>
      <c r="KAZ94" s="0"/>
      <c r="KBA94" s="0"/>
      <c r="KBB94" s="0"/>
      <c r="KBC94" s="0"/>
      <c r="KBD94" s="0"/>
      <c r="KBE94" s="0"/>
      <c r="KBF94" s="0"/>
      <c r="KBG94" s="0"/>
      <c r="KBH94" s="0"/>
      <c r="KBI94" s="0"/>
      <c r="KBJ94" s="0"/>
      <c r="KBK94" s="0"/>
      <c r="KBL94" s="0"/>
      <c r="KBM94" s="0"/>
      <c r="KBN94" s="0"/>
      <c r="KBO94" s="0"/>
      <c r="KBP94" s="0"/>
      <c r="KBQ94" s="0"/>
      <c r="KBR94" s="0"/>
      <c r="KBS94" s="0"/>
      <c r="KBT94" s="0"/>
      <c r="KBU94" s="0"/>
      <c r="KBV94" s="0"/>
      <c r="KBW94" s="0"/>
      <c r="KBX94" s="0"/>
      <c r="KBY94" s="0"/>
      <c r="KBZ94" s="0"/>
      <c r="KCA94" s="0"/>
      <c r="KCB94" s="0"/>
      <c r="KCC94" s="0"/>
      <c r="KCD94" s="0"/>
      <c r="KCE94" s="0"/>
      <c r="KCF94" s="0"/>
      <c r="KCG94" s="0"/>
      <c r="KCH94" s="0"/>
      <c r="KCI94" s="0"/>
      <c r="KCJ94" s="0"/>
      <c r="KCK94" s="0"/>
      <c r="KCL94" s="0"/>
      <c r="KCM94" s="0"/>
      <c r="KCN94" s="0"/>
      <c r="KCO94" s="0"/>
      <c r="KCP94" s="0"/>
      <c r="KCQ94" s="0"/>
      <c r="KCR94" s="0"/>
      <c r="KCS94" s="0"/>
      <c r="KCT94" s="0"/>
      <c r="KCU94" s="0"/>
      <c r="KCV94" s="0"/>
      <c r="KCW94" s="0"/>
      <c r="KCX94" s="0"/>
      <c r="KCY94" s="0"/>
      <c r="KCZ94" s="0"/>
      <c r="KDA94" s="0"/>
      <c r="KDB94" s="0"/>
      <c r="KDC94" s="0"/>
      <c r="KDD94" s="0"/>
      <c r="KDE94" s="0"/>
      <c r="KDF94" s="0"/>
      <c r="KDG94" s="0"/>
      <c r="KDH94" s="0"/>
      <c r="KDI94" s="0"/>
      <c r="KDJ94" s="0"/>
      <c r="KDK94" s="0"/>
      <c r="KDL94" s="0"/>
      <c r="KDM94" s="0"/>
      <c r="KDN94" s="0"/>
      <c r="KDO94" s="0"/>
      <c r="KDP94" s="0"/>
      <c r="KDQ94" s="0"/>
      <c r="KDR94" s="0"/>
      <c r="KDS94" s="0"/>
      <c r="KDT94" s="0"/>
      <c r="KDU94" s="0"/>
      <c r="KDV94" s="0"/>
      <c r="KDW94" s="0"/>
      <c r="KDX94" s="0"/>
      <c r="KDY94" s="0"/>
      <c r="KDZ94" s="0"/>
      <c r="KEA94" s="0"/>
      <c r="KEB94" s="0"/>
      <c r="KEC94" s="0"/>
      <c r="KED94" s="0"/>
      <c r="KEE94" s="0"/>
      <c r="KEF94" s="0"/>
      <c r="KEG94" s="0"/>
      <c r="KEH94" s="0"/>
      <c r="KEI94" s="0"/>
      <c r="KEJ94" s="0"/>
      <c r="KEK94" s="0"/>
      <c r="KEL94" s="0"/>
      <c r="KEM94" s="0"/>
      <c r="KEN94" s="0"/>
      <c r="KEO94" s="0"/>
      <c r="KEP94" s="0"/>
      <c r="KEQ94" s="0"/>
      <c r="KER94" s="0"/>
      <c r="KES94" s="0"/>
      <c r="KET94" s="0"/>
      <c r="KEU94" s="0"/>
      <c r="KEV94" s="0"/>
      <c r="KEW94" s="0"/>
      <c r="KEX94" s="0"/>
      <c r="KEY94" s="0"/>
      <c r="KEZ94" s="0"/>
      <c r="KFA94" s="0"/>
      <c r="KFB94" s="0"/>
      <c r="KFC94" s="0"/>
      <c r="KFD94" s="0"/>
      <c r="KFE94" s="0"/>
      <c r="KFF94" s="0"/>
      <c r="KFG94" s="0"/>
      <c r="KFH94" s="0"/>
      <c r="KFI94" s="0"/>
      <c r="KFJ94" s="0"/>
      <c r="KFK94" s="0"/>
      <c r="KFL94" s="0"/>
      <c r="KFM94" s="0"/>
      <c r="KFN94" s="0"/>
      <c r="KFO94" s="0"/>
      <c r="KFP94" s="0"/>
      <c r="KFQ94" s="0"/>
      <c r="KFR94" s="0"/>
      <c r="KFS94" s="0"/>
      <c r="KFT94" s="0"/>
      <c r="KFU94" s="0"/>
      <c r="KFV94" s="0"/>
      <c r="KFW94" s="0"/>
      <c r="KFX94" s="0"/>
      <c r="KFY94" s="0"/>
      <c r="KFZ94" s="0"/>
      <c r="KGA94" s="0"/>
      <c r="KGB94" s="0"/>
      <c r="KGC94" s="0"/>
      <c r="KGD94" s="0"/>
      <c r="KGE94" s="0"/>
      <c r="KGF94" s="0"/>
      <c r="KGG94" s="0"/>
      <c r="KGH94" s="0"/>
      <c r="KGI94" s="0"/>
      <c r="KGJ94" s="0"/>
      <c r="KGK94" s="0"/>
      <c r="KGL94" s="0"/>
      <c r="KGM94" s="0"/>
      <c r="KGN94" s="0"/>
      <c r="KGO94" s="0"/>
      <c r="KGP94" s="0"/>
      <c r="KGQ94" s="0"/>
      <c r="KGR94" s="0"/>
      <c r="KGS94" s="0"/>
      <c r="KGT94" s="0"/>
      <c r="KGU94" s="0"/>
      <c r="KGV94" s="0"/>
      <c r="KGW94" s="0"/>
      <c r="KGX94" s="0"/>
      <c r="KGY94" s="0"/>
      <c r="KGZ94" s="0"/>
      <c r="KHA94" s="0"/>
      <c r="KHB94" s="0"/>
      <c r="KHC94" s="0"/>
      <c r="KHD94" s="0"/>
      <c r="KHE94" s="0"/>
      <c r="KHF94" s="0"/>
      <c r="KHG94" s="0"/>
      <c r="KHH94" s="0"/>
      <c r="KHI94" s="0"/>
      <c r="KHJ94" s="0"/>
      <c r="KHK94" s="0"/>
      <c r="KHL94" s="0"/>
      <c r="KHM94" s="0"/>
      <c r="KHN94" s="0"/>
      <c r="KHO94" s="0"/>
      <c r="KHP94" s="0"/>
      <c r="KHQ94" s="0"/>
      <c r="KHR94" s="0"/>
      <c r="KHS94" s="0"/>
      <c r="KHT94" s="0"/>
      <c r="KHU94" s="0"/>
      <c r="KHV94" s="0"/>
      <c r="KHW94" s="0"/>
      <c r="KHX94" s="0"/>
      <c r="KHY94" s="0"/>
      <c r="KHZ94" s="0"/>
      <c r="KIA94" s="0"/>
      <c r="KIB94" s="0"/>
      <c r="KIC94" s="0"/>
      <c r="KID94" s="0"/>
      <c r="KIE94" s="0"/>
      <c r="KIF94" s="0"/>
      <c r="KIG94" s="0"/>
      <c r="KIH94" s="0"/>
      <c r="KII94" s="0"/>
      <c r="KIJ94" s="0"/>
      <c r="KIK94" s="0"/>
      <c r="KIL94" s="0"/>
      <c r="KIM94" s="0"/>
      <c r="KIN94" s="0"/>
      <c r="KIO94" s="0"/>
      <c r="KIP94" s="0"/>
      <c r="KIQ94" s="0"/>
      <c r="KIR94" s="0"/>
      <c r="KIS94" s="0"/>
      <c r="KIT94" s="0"/>
      <c r="KIU94" s="0"/>
      <c r="KIV94" s="0"/>
      <c r="KIW94" s="0"/>
      <c r="KIX94" s="0"/>
      <c r="KIY94" s="0"/>
      <c r="KIZ94" s="0"/>
      <c r="KJA94" s="0"/>
      <c r="KJB94" s="0"/>
      <c r="KJC94" s="0"/>
      <c r="KJD94" s="0"/>
      <c r="KJE94" s="0"/>
      <c r="KJF94" s="0"/>
      <c r="KJG94" s="0"/>
      <c r="KJH94" s="0"/>
      <c r="KJI94" s="0"/>
      <c r="KJJ94" s="0"/>
      <c r="KJK94" s="0"/>
      <c r="KJL94" s="0"/>
      <c r="KJM94" s="0"/>
      <c r="KJN94" s="0"/>
      <c r="KJO94" s="0"/>
      <c r="KJP94" s="0"/>
      <c r="KJQ94" s="0"/>
      <c r="KJR94" s="0"/>
      <c r="KJS94" s="0"/>
      <c r="KJT94" s="0"/>
      <c r="KJU94" s="0"/>
      <c r="KJV94" s="0"/>
      <c r="KJW94" s="0"/>
      <c r="KJX94" s="0"/>
      <c r="KJY94" s="0"/>
      <c r="KJZ94" s="0"/>
      <c r="KKA94" s="0"/>
      <c r="KKB94" s="0"/>
      <c r="KKC94" s="0"/>
      <c r="KKD94" s="0"/>
      <c r="KKE94" s="0"/>
      <c r="KKF94" s="0"/>
      <c r="KKG94" s="0"/>
      <c r="KKH94" s="0"/>
      <c r="KKI94" s="0"/>
      <c r="KKJ94" s="0"/>
      <c r="KKK94" s="0"/>
      <c r="KKL94" s="0"/>
      <c r="KKM94" s="0"/>
      <c r="KKN94" s="0"/>
      <c r="KKO94" s="0"/>
      <c r="KKP94" s="0"/>
      <c r="KKQ94" s="0"/>
      <c r="KKR94" s="0"/>
      <c r="KKS94" s="0"/>
      <c r="KKT94" s="0"/>
      <c r="KKU94" s="0"/>
      <c r="KKV94" s="0"/>
      <c r="KKW94" s="0"/>
      <c r="KKX94" s="0"/>
      <c r="KKY94" s="0"/>
      <c r="KKZ94" s="0"/>
      <c r="KLA94" s="0"/>
      <c r="KLB94" s="0"/>
      <c r="KLC94" s="0"/>
      <c r="KLD94" s="0"/>
      <c r="KLE94" s="0"/>
      <c r="KLF94" s="0"/>
      <c r="KLG94" s="0"/>
      <c r="KLH94" s="0"/>
      <c r="KLI94" s="0"/>
      <c r="KLJ94" s="0"/>
      <c r="KLK94" s="0"/>
      <c r="KLL94" s="0"/>
      <c r="KLM94" s="0"/>
      <c r="KLN94" s="0"/>
      <c r="KLO94" s="0"/>
      <c r="KLP94" s="0"/>
      <c r="KLQ94" s="0"/>
      <c r="KLR94" s="0"/>
      <c r="KLS94" s="0"/>
      <c r="KLT94" s="0"/>
      <c r="KLU94" s="0"/>
      <c r="KLV94" s="0"/>
      <c r="KLW94" s="0"/>
      <c r="KLX94" s="0"/>
      <c r="KLY94" s="0"/>
      <c r="KLZ94" s="0"/>
      <c r="KMA94" s="0"/>
      <c r="KMB94" s="0"/>
      <c r="KMC94" s="0"/>
      <c r="KMD94" s="0"/>
      <c r="KME94" s="0"/>
      <c r="KMF94" s="0"/>
      <c r="KMG94" s="0"/>
      <c r="KMH94" s="0"/>
      <c r="KMI94" s="0"/>
      <c r="KMJ94" s="0"/>
      <c r="KMK94" s="0"/>
      <c r="KML94" s="0"/>
      <c r="KMM94" s="0"/>
      <c r="KMN94" s="0"/>
      <c r="KMO94" s="0"/>
      <c r="KMP94" s="0"/>
      <c r="KMQ94" s="0"/>
      <c r="KMR94" s="0"/>
      <c r="KMS94" s="0"/>
      <c r="KMT94" s="0"/>
      <c r="KMU94" s="0"/>
      <c r="KMV94" s="0"/>
      <c r="KMW94" s="0"/>
      <c r="KMX94" s="0"/>
      <c r="KMY94" s="0"/>
      <c r="KMZ94" s="0"/>
      <c r="KNA94" s="0"/>
      <c r="KNB94" s="0"/>
      <c r="KNC94" s="0"/>
      <c r="KND94" s="0"/>
      <c r="KNE94" s="0"/>
      <c r="KNF94" s="0"/>
      <c r="KNG94" s="0"/>
      <c r="KNH94" s="0"/>
      <c r="KNI94" s="0"/>
      <c r="KNJ94" s="0"/>
      <c r="KNK94" s="0"/>
      <c r="KNL94" s="0"/>
      <c r="KNM94" s="0"/>
      <c r="KNN94" s="0"/>
      <c r="KNO94" s="0"/>
      <c r="KNP94" s="0"/>
      <c r="KNQ94" s="0"/>
      <c r="KNR94" s="0"/>
      <c r="KNS94" s="0"/>
      <c r="KNT94" s="0"/>
      <c r="KNU94" s="0"/>
      <c r="KNV94" s="0"/>
      <c r="KNW94" s="0"/>
      <c r="KNX94" s="0"/>
      <c r="KNY94" s="0"/>
      <c r="KNZ94" s="0"/>
      <c r="KOA94" s="0"/>
      <c r="KOB94" s="0"/>
      <c r="KOC94" s="0"/>
      <c r="KOD94" s="0"/>
      <c r="KOE94" s="0"/>
      <c r="KOF94" s="0"/>
      <c r="KOG94" s="0"/>
      <c r="KOH94" s="0"/>
      <c r="KOI94" s="0"/>
      <c r="KOJ94" s="0"/>
      <c r="KOK94" s="0"/>
      <c r="KOL94" s="0"/>
      <c r="KOM94" s="0"/>
      <c r="KON94" s="0"/>
      <c r="KOO94" s="0"/>
      <c r="KOP94" s="0"/>
      <c r="KOQ94" s="0"/>
      <c r="KOR94" s="0"/>
      <c r="KOS94" s="0"/>
      <c r="KOT94" s="0"/>
      <c r="KOU94" s="0"/>
      <c r="KOV94" s="0"/>
      <c r="KOW94" s="0"/>
      <c r="KOX94" s="0"/>
      <c r="KOY94" s="0"/>
      <c r="KOZ94" s="0"/>
      <c r="KPA94" s="0"/>
      <c r="KPB94" s="0"/>
      <c r="KPC94" s="0"/>
      <c r="KPD94" s="0"/>
      <c r="KPE94" s="0"/>
      <c r="KPF94" s="0"/>
      <c r="KPG94" s="0"/>
      <c r="KPH94" s="0"/>
      <c r="KPI94" s="0"/>
      <c r="KPJ94" s="0"/>
      <c r="KPK94" s="0"/>
      <c r="KPL94" s="0"/>
      <c r="KPM94" s="0"/>
      <c r="KPN94" s="0"/>
      <c r="KPO94" s="0"/>
      <c r="KPP94" s="0"/>
      <c r="KPQ94" s="0"/>
      <c r="KPR94" s="0"/>
      <c r="KPS94" s="0"/>
      <c r="KPT94" s="0"/>
      <c r="KPU94" s="0"/>
      <c r="KPV94" s="0"/>
      <c r="KPW94" s="0"/>
      <c r="KPX94" s="0"/>
      <c r="KPY94" s="0"/>
      <c r="KPZ94" s="0"/>
      <c r="KQA94" s="0"/>
      <c r="KQB94" s="0"/>
      <c r="KQC94" s="0"/>
      <c r="KQD94" s="0"/>
      <c r="KQE94" s="0"/>
      <c r="KQF94" s="0"/>
      <c r="KQG94" s="0"/>
      <c r="KQH94" s="0"/>
      <c r="KQI94" s="0"/>
      <c r="KQJ94" s="0"/>
      <c r="KQK94" s="0"/>
      <c r="KQL94" s="0"/>
      <c r="KQM94" s="0"/>
      <c r="KQN94" s="0"/>
      <c r="KQO94" s="0"/>
      <c r="KQP94" s="0"/>
      <c r="KQQ94" s="0"/>
      <c r="KQR94" s="0"/>
      <c r="KQS94" s="0"/>
      <c r="KQT94" s="0"/>
      <c r="KQU94" s="0"/>
      <c r="KQV94" s="0"/>
      <c r="KQW94" s="0"/>
      <c r="KQX94" s="0"/>
      <c r="KQY94" s="0"/>
      <c r="KQZ94" s="0"/>
      <c r="KRA94" s="0"/>
      <c r="KRB94" s="0"/>
      <c r="KRC94" s="0"/>
      <c r="KRD94" s="0"/>
      <c r="KRE94" s="0"/>
      <c r="KRF94" s="0"/>
      <c r="KRG94" s="0"/>
      <c r="KRH94" s="0"/>
      <c r="KRI94" s="0"/>
      <c r="KRJ94" s="0"/>
      <c r="KRK94" s="0"/>
      <c r="KRL94" s="0"/>
      <c r="KRM94" s="0"/>
      <c r="KRN94" s="0"/>
      <c r="KRO94" s="0"/>
      <c r="KRP94" s="0"/>
      <c r="KRQ94" s="0"/>
      <c r="KRR94" s="0"/>
      <c r="KRS94" s="0"/>
      <c r="KRT94" s="0"/>
      <c r="KRU94" s="0"/>
      <c r="KRV94" s="0"/>
      <c r="KRW94" s="0"/>
      <c r="KRX94" s="0"/>
      <c r="KRY94" s="0"/>
      <c r="KRZ94" s="0"/>
      <c r="KSA94" s="0"/>
      <c r="KSB94" s="0"/>
      <c r="KSC94" s="0"/>
      <c r="KSD94" s="0"/>
      <c r="KSE94" s="0"/>
      <c r="KSF94" s="0"/>
      <c r="KSG94" s="0"/>
      <c r="KSH94" s="0"/>
      <c r="KSI94" s="0"/>
      <c r="KSJ94" s="0"/>
      <c r="KSK94" s="0"/>
      <c r="KSL94" s="0"/>
      <c r="KSM94" s="0"/>
      <c r="KSN94" s="0"/>
      <c r="KSO94" s="0"/>
      <c r="KSP94" s="0"/>
      <c r="KSQ94" s="0"/>
      <c r="KSR94" s="0"/>
      <c r="KSS94" s="0"/>
      <c r="KST94" s="0"/>
      <c r="KSU94" s="0"/>
      <c r="KSV94" s="0"/>
      <c r="KSW94" s="0"/>
      <c r="KSX94" s="0"/>
      <c r="KSY94" s="0"/>
      <c r="KSZ94" s="0"/>
      <c r="KTA94" s="0"/>
      <c r="KTB94" s="0"/>
      <c r="KTC94" s="0"/>
      <c r="KTD94" s="0"/>
      <c r="KTE94" s="0"/>
      <c r="KTF94" s="0"/>
      <c r="KTG94" s="0"/>
      <c r="KTH94" s="0"/>
      <c r="KTI94" s="0"/>
      <c r="KTJ94" s="0"/>
      <c r="KTK94" s="0"/>
      <c r="KTL94" s="0"/>
      <c r="KTM94" s="0"/>
      <c r="KTN94" s="0"/>
      <c r="KTO94" s="0"/>
      <c r="KTP94" s="0"/>
      <c r="KTQ94" s="0"/>
      <c r="KTR94" s="0"/>
      <c r="KTS94" s="0"/>
      <c r="KTT94" s="0"/>
      <c r="KTU94" s="0"/>
      <c r="KTV94" s="0"/>
      <c r="KTW94" s="0"/>
      <c r="KTX94" s="0"/>
      <c r="KTY94" s="0"/>
      <c r="KTZ94" s="0"/>
      <c r="KUA94" s="0"/>
      <c r="KUB94" s="0"/>
      <c r="KUC94" s="0"/>
      <c r="KUD94" s="0"/>
      <c r="KUE94" s="0"/>
      <c r="KUF94" s="0"/>
      <c r="KUG94" s="0"/>
      <c r="KUH94" s="0"/>
      <c r="KUI94" s="0"/>
      <c r="KUJ94" s="0"/>
      <c r="KUK94" s="0"/>
      <c r="KUL94" s="0"/>
      <c r="KUM94" s="0"/>
      <c r="KUN94" s="0"/>
      <c r="KUO94" s="0"/>
      <c r="KUP94" s="0"/>
      <c r="KUQ94" s="0"/>
      <c r="KUR94" s="0"/>
      <c r="KUS94" s="0"/>
      <c r="KUT94" s="0"/>
      <c r="KUU94" s="0"/>
      <c r="KUV94" s="0"/>
      <c r="KUW94" s="0"/>
      <c r="KUX94" s="0"/>
      <c r="KUY94" s="0"/>
      <c r="KUZ94" s="0"/>
      <c r="KVA94" s="0"/>
      <c r="KVB94" s="0"/>
      <c r="KVC94" s="0"/>
      <c r="KVD94" s="0"/>
      <c r="KVE94" s="0"/>
      <c r="KVF94" s="0"/>
      <c r="KVG94" s="0"/>
      <c r="KVH94" s="0"/>
      <c r="KVI94" s="0"/>
      <c r="KVJ94" s="0"/>
      <c r="KVK94" s="0"/>
      <c r="KVL94" s="0"/>
      <c r="KVM94" s="0"/>
      <c r="KVN94" s="0"/>
      <c r="KVO94" s="0"/>
      <c r="KVP94" s="0"/>
      <c r="KVQ94" s="0"/>
      <c r="KVR94" s="0"/>
      <c r="KVS94" s="0"/>
      <c r="KVT94" s="0"/>
      <c r="KVU94" s="0"/>
      <c r="KVV94" s="0"/>
      <c r="KVW94" s="0"/>
      <c r="KVX94" s="0"/>
      <c r="KVY94" s="0"/>
      <c r="KVZ94" s="0"/>
      <c r="KWA94" s="0"/>
      <c r="KWB94" s="0"/>
      <c r="KWC94" s="0"/>
      <c r="KWD94" s="0"/>
      <c r="KWE94" s="0"/>
      <c r="KWF94" s="0"/>
      <c r="KWG94" s="0"/>
      <c r="KWH94" s="0"/>
      <c r="KWI94" s="0"/>
      <c r="KWJ94" s="0"/>
      <c r="KWK94" s="0"/>
      <c r="KWL94" s="0"/>
      <c r="KWM94" s="0"/>
      <c r="KWN94" s="0"/>
      <c r="KWO94" s="0"/>
      <c r="KWP94" s="0"/>
      <c r="KWQ94" s="0"/>
      <c r="KWR94" s="0"/>
      <c r="KWS94" s="0"/>
      <c r="KWT94" s="0"/>
      <c r="KWU94" s="0"/>
      <c r="KWV94" s="0"/>
      <c r="KWW94" s="0"/>
      <c r="KWX94" s="0"/>
      <c r="KWY94" s="0"/>
      <c r="KWZ94" s="0"/>
      <c r="KXA94" s="0"/>
      <c r="KXB94" s="0"/>
      <c r="KXC94" s="0"/>
      <c r="KXD94" s="0"/>
      <c r="KXE94" s="0"/>
      <c r="KXF94" s="0"/>
      <c r="KXG94" s="0"/>
      <c r="KXH94" s="0"/>
      <c r="KXI94" s="0"/>
      <c r="KXJ94" s="0"/>
      <c r="KXK94" s="0"/>
      <c r="KXL94" s="0"/>
      <c r="KXM94" s="0"/>
      <c r="KXN94" s="0"/>
      <c r="KXO94" s="0"/>
      <c r="KXP94" s="0"/>
      <c r="KXQ94" s="0"/>
      <c r="KXR94" s="0"/>
      <c r="KXS94" s="0"/>
      <c r="KXT94" s="0"/>
      <c r="KXU94" s="0"/>
      <c r="KXV94" s="0"/>
      <c r="KXW94" s="0"/>
      <c r="KXX94" s="0"/>
      <c r="KXY94" s="0"/>
      <c r="KXZ94" s="0"/>
      <c r="KYA94" s="0"/>
      <c r="KYB94" s="0"/>
      <c r="KYC94" s="0"/>
      <c r="KYD94" s="0"/>
      <c r="KYE94" s="0"/>
      <c r="KYF94" s="0"/>
      <c r="KYG94" s="0"/>
      <c r="KYH94" s="0"/>
      <c r="KYI94" s="0"/>
      <c r="KYJ94" s="0"/>
      <c r="KYK94" s="0"/>
      <c r="KYL94" s="0"/>
      <c r="KYM94" s="0"/>
      <c r="KYN94" s="0"/>
      <c r="KYO94" s="0"/>
      <c r="KYP94" s="0"/>
      <c r="KYQ94" s="0"/>
      <c r="KYR94" s="0"/>
      <c r="KYS94" s="0"/>
      <c r="KYT94" s="0"/>
      <c r="KYU94" s="0"/>
      <c r="KYV94" s="0"/>
      <c r="KYW94" s="0"/>
      <c r="KYX94" s="0"/>
      <c r="KYY94" s="0"/>
      <c r="KYZ94" s="0"/>
      <c r="KZA94" s="0"/>
      <c r="KZB94" s="0"/>
      <c r="KZC94" s="0"/>
      <c r="KZD94" s="0"/>
      <c r="KZE94" s="0"/>
      <c r="KZF94" s="0"/>
      <c r="KZG94" s="0"/>
      <c r="KZH94" s="0"/>
      <c r="KZI94" s="0"/>
      <c r="KZJ94" s="0"/>
      <c r="KZK94" s="0"/>
      <c r="KZL94" s="0"/>
      <c r="KZM94" s="0"/>
      <c r="KZN94" s="0"/>
      <c r="KZO94" s="0"/>
      <c r="KZP94" s="0"/>
      <c r="KZQ94" s="0"/>
      <c r="KZR94" s="0"/>
      <c r="KZS94" s="0"/>
      <c r="KZT94" s="0"/>
      <c r="KZU94" s="0"/>
      <c r="KZV94" s="0"/>
      <c r="KZW94" s="0"/>
      <c r="KZX94" s="0"/>
      <c r="KZY94" s="0"/>
      <c r="KZZ94" s="0"/>
      <c r="LAA94" s="0"/>
      <c r="LAB94" s="0"/>
      <c r="LAC94" s="0"/>
      <c r="LAD94" s="0"/>
      <c r="LAE94" s="0"/>
      <c r="LAF94" s="0"/>
      <c r="LAG94" s="0"/>
      <c r="LAH94" s="0"/>
      <c r="LAI94" s="0"/>
      <c r="LAJ94" s="0"/>
      <c r="LAK94" s="0"/>
      <c r="LAL94" s="0"/>
      <c r="LAM94" s="0"/>
      <c r="LAN94" s="0"/>
      <c r="LAO94" s="0"/>
      <c r="LAP94" s="0"/>
      <c r="LAQ94" s="0"/>
      <c r="LAR94" s="0"/>
      <c r="LAS94" s="0"/>
      <c r="LAT94" s="0"/>
      <c r="LAU94" s="0"/>
      <c r="LAV94" s="0"/>
      <c r="LAW94" s="0"/>
      <c r="LAX94" s="0"/>
      <c r="LAY94" s="0"/>
      <c r="LAZ94" s="0"/>
      <c r="LBA94" s="0"/>
      <c r="LBB94" s="0"/>
      <c r="LBC94" s="0"/>
      <c r="LBD94" s="0"/>
      <c r="LBE94" s="0"/>
      <c r="LBF94" s="0"/>
      <c r="LBG94" s="0"/>
      <c r="LBH94" s="0"/>
      <c r="LBI94" s="0"/>
      <c r="LBJ94" s="0"/>
      <c r="LBK94" s="0"/>
      <c r="LBL94" s="0"/>
      <c r="LBM94" s="0"/>
      <c r="LBN94" s="0"/>
      <c r="LBO94" s="0"/>
      <c r="LBP94" s="0"/>
      <c r="LBQ94" s="0"/>
      <c r="LBR94" s="0"/>
      <c r="LBS94" s="0"/>
      <c r="LBT94" s="0"/>
      <c r="LBU94" s="0"/>
      <c r="LBV94" s="0"/>
      <c r="LBW94" s="0"/>
      <c r="LBX94" s="0"/>
      <c r="LBY94" s="0"/>
      <c r="LBZ94" s="0"/>
      <c r="LCA94" s="0"/>
      <c r="LCB94" s="0"/>
      <c r="LCC94" s="0"/>
      <c r="LCD94" s="0"/>
      <c r="LCE94" s="0"/>
      <c r="LCF94" s="0"/>
      <c r="LCG94" s="0"/>
      <c r="LCH94" s="0"/>
      <c r="LCI94" s="0"/>
      <c r="LCJ94" s="0"/>
      <c r="LCK94" s="0"/>
      <c r="LCL94" s="0"/>
      <c r="LCM94" s="0"/>
      <c r="LCN94" s="0"/>
      <c r="LCO94" s="0"/>
      <c r="LCP94" s="0"/>
      <c r="LCQ94" s="0"/>
      <c r="LCR94" s="0"/>
      <c r="LCS94" s="0"/>
      <c r="LCT94" s="0"/>
      <c r="LCU94" s="0"/>
      <c r="LCV94" s="0"/>
      <c r="LCW94" s="0"/>
      <c r="LCX94" s="0"/>
      <c r="LCY94" s="0"/>
      <c r="LCZ94" s="0"/>
      <c r="LDA94" s="0"/>
      <c r="LDB94" s="0"/>
      <c r="LDC94" s="0"/>
      <c r="LDD94" s="0"/>
      <c r="LDE94" s="0"/>
      <c r="LDF94" s="0"/>
      <c r="LDG94" s="0"/>
      <c r="LDH94" s="0"/>
      <c r="LDI94" s="0"/>
      <c r="LDJ94" s="0"/>
      <c r="LDK94" s="0"/>
      <c r="LDL94" s="0"/>
      <c r="LDM94" s="0"/>
      <c r="LDN94" s="0"/>
      <c r="LDO94" s="0"/>
      <c r="LDP94" s="0"/>
      <c r="LDQ94" s="0"/>
      <c r="LDR94" s="0"/>
      <c r="LDS94" s="0"/>
      <c r="LDT94" s="0"/>
      <c r="LDU94" s="0"/>
      <c r="LDV94" s="0"/>
      <c r="LDW94" s="0"/>
      <c r="LDX94" s="0"/>
      <c r="LDY94" s="0"/>
      <c r="LDZ94" s="0"/>
      <c r="LEA94" s="0"/>
      <c r="LEB94" s="0"/>
      <c r="LEC94" s="0"/>
      <c r="LED94" s="0"/>
      <c r="LEE94" s="0"/>
      <c r="LEF94" s="0"/>
      <c r="LEG94" s="0"/>
      <c r="LEH94" s="0"/>
      <c r="LEI94" s="0"/>
      <c r="LEJ94" s="0"/>
      <c r="LEK94" s="0"/>
      <c r="LEL94" s="0"/>
      <c r="LEM94" s="0"/>
      <c r="LEN94" s="0"/>
      <c r="LEO94" s="0"/>
      <c r="LEP94" s="0"/>
      <c r="LEQ94" s="0"/>
      <c r="LER94" s="0"/>
      <c r="LES94" s="0"/>
      <c r="LET94" s="0"/>
      <c r="LEU94" s="0"/>
      <c r="LEV94" s="0"/>
      <c r="LEW94" s="0"/>
      <c r="LEX94" s="0"/>
      <c r="LEY94" s="0"/>
      <c r="LEZ94" s="0"/>
      <c r="LFA94" s="0"/>
      <c r="LFB94" s="0"/>
      <c r="LFC94" s="0"/>
      <c r="LFD94" s="0"/>
      <c r="LFE94" s="0"/>
      <c r="LFF94" s="0"/>
      <c r="LFG94" s="0"/>
      <c r="LFH94" s="0"/>
      <c r="LFI94" s="0"/>
      <c r="LFJ94" s="0"/>
      <c r="LFK94" s="0"/>
      <c r="LFL94" s="0"/>
      <c r="LFM94" s="0"/>
      <c r="LFN94" s="0"/>
      <c r="LFO94" s="0"/>
      <c r="LFP94" s="0"/>
      <c r="LFQ94" s="0"/>
      <c r="LFR94" s="0"/>
      <c r="LFS94" s="0"/>
      <c r="LFT94" s="0"/>
      <c r="LFU94" s="0"/>
      <c r="LFV94" s="0"/>
      <c r="LFW94" s="0"/>
      <c r="LFX94" s="0"/>
      <c r="LFY94" s="0"/>
      <c r="LFZ94" s="0"/>
      <c r="LGA94" s="0"/>
      <c r="LGB94" s="0"/>
      <c r="LGC94" s="0"/>
      <c r="LGD94" s="0"/>
      <c r="LGE94" s="0"/>
      <c r="LGF94" s="0"/>
      <c r="LGG94" s="0"/>
      <c r="LGH94" s="0"/>
      <c r="LGI94" s="0"/>
      <c r="LGJ94" s="0"/>
      <c r="LGK94" s="0"/>
      <c r="LGL94" s="0"/>
      <c r="LGM94" s="0"/>
      <c r="LGN94" s="0"/>
      <c r="LGO94" s="0"/>
      <c r="LGP94" s="0"/>
      <c r="LGQ94" s="0"/>
      <c r="LGR94" s="0"/>
      <c r="LGS94" s="0"/>
      <c r="LGT94" s="0"/>
      <c r="LGU94" s="0"/>
      <c r="LGV94" s="0"/>
      <c r="LGW94" s="0"/>
      <c r="LGX94" s="0"/>
      <c r="LGY94" s="0"/>
      <c r="LGZ94" s="0"/>
      <c r="LHA94" s="0"/>
      <c r="LHB94" s="0"/>
      <c r="LHC94" s="0"/>
      <c r="LHD94" s="0"/>
      <c r="LHE94" s="0"/>
      <c r="LHF94" s="0"/>
      <c r="LHG94" s="0"/>
      <c r="LHH94" s="0"/>
      <c r="LHI94" s="0"/>
      <c r="LHJ94" s="0"/>
      <c r="LHK94" s="0"/>
      <c r="LHL94" s="0"/>
      <c r="LHM94" s="0"/>
      <c r="LHN94" s="0"/>
      <c r="LHO94" s="0"/>
      <c r="LHP94" s="0"/>
      <c r="LHQ94" s="0"/>
      <c r="LHR94" s="0"/>
      <c r="LHS94" s="0"/>
      <c r="LHT94" s="0"/>
      <c r="LHU94" s="0"/>
      <c r="LHV94" s="0"/>
      <c r="LHW94" s="0"/>
      <c r="LHX94" s="0"/>
      <c r="LHY94" s="0"/>
      <c r="LHZ94" s="0"/>
      <c r="LIA94" s="0"/>
      <c r="LIB94" s="0"/>
      <c r="LIC94" s="0"/>
      <c r="LID94" s="0"/>
      <c r="LIE94" s="0"/>
      <c r="LIF94" s="0"/>
      <c r="LIG94" s="0"/>
      <c r="LIH94" s="0"/>
      <c r="LII94" s="0"/>
      <c r="LIJ94" s="0"/>
      <c r="LIK94" s="0"/>
      <c r="LIL94" s="0"/>
      <c r="LIM94" s="0"/>
      <c r="LIN94" s="0"/>
      <c r="LIO94" s="0"/>
      <c r="LIP94" s="0"/>
      <c r="LIQ94" s="0"/>
      <c r="LIR94" s="0"/>
      <c r="LIS94" s="0"/>
      <c r="LIT94" s="0"/>
      <c r="LIU94" s="0"/>
      <c r="LIV94" s="0"/>
      <c r="LIW94" s="0"/>
      <c r="LIX94" s="0"/>
      <c r="LIY94" s="0"/>
      <c r="LIZ94" s="0"/>
      <c r="LJA94" s="0"/>
      <c r="LJB94" s="0"/>
      <c r="LJC94" s="0"/>
      <c r="LJD94" s="0"/>
      <c r="LJE94" s="0"/>
      <c r="LJF94" s="0"/>
      <c r="LJG94" s="0"/>
      <c r="LJH94" s="0"/>
      <c r="LJI94" s="0"/>
      <c r="LJJ94" s="0"/>
      <c r="LJK94" s="0"/>
      <c r="LJL94" s="0"/>
      <c r="LJM94" s="0"/>
      <c r="LJN94" s="0"/>
      <c r="LJO94" s="0"/>
      <c r="LJP94" s="0"/>
      <c r="LJQ94" s="0"/>
      <c r="LJR94" s="0"/>
      <c r="LJS94" s="0"/>
      <c r="LJT94" s="0"/>
      <c r="LJU94" s="0"/>
      <c r="LJV94" s="0"/>
      <c r="LJW94" s="0"/>
      <c r="LJX94" s="0"/>
      <c r="LJY94" s="0"/>
      <c r="LJZ94" s="0"/>
      <c r="LKA94" s="0"/>
      <c r="LKB94" s="0"/>
      <c r="LKC94" s="0"/>
      <c r="LKD94" s="0"/>
      <c r="LKE94" s="0"/>
      <c r="LKF94" s="0"/>
      <c r="LKG94" s="0"/>
      <c r="LKH94" s="0"/>
      <c r="LKI94" s="0"/>
      <c r="LKJ94" s="0"/>
      <c r="LKK94" s="0"/>
      <c r="LKL94" s="0"/>
      <c r="LKM94" s="0"/>
      <c r="LKN94" s="0"/>
      <c r="LKO94" s="0"/>
      <c r="LKP94" s="0"/>
      <c r="LKQ94" s="0"/>
      <c r="LKR94" s="0"/>
      <c r="LKS94" s="0"/>
      <c r="LKT94" s="0"/>
      <c r="LKU94" s="0"/>
      <c r="LKV94" s="0"/>
      <c r="LKW94" s="0"/>
      <c r="LKX94" s="0"/>
      <c r="LKY94" s="0"/>
      <c r="LKZ94" s="0"/>
      <c r="LLA94" s="0"/>
      <c r="LLB94" s="0"/>
      <c r="LLC94" s="0"/>
      <c r="LLD94" s="0"/>
      <c r="LLE94" s="0"/>
      <c r="LLF94" s="0"/>
      <c r="LLG94" s="0"/>
      <c r="LLH94" s="0"/>
      <c r="LLI94" s="0"/>
      <c r="LLJ94" s="0"/>
      <c r="LLK94" s="0"/>
      <c r="LLL94" s="0"/>
      <c r="LLM94" s="0"/>
      <c r="LLN94" s="0"/>
      <c r="LLO94" s="0"/>
      <c r="LLP94" s="0"/>
      <c r="LLQ94" s="0"/>
      <c r="LLR94" s="0"/>
      <c r="LLS94" s="0"/>
      <c r="LLT94" s="0"/>
      <c r="LLU94" s="0"/>
      <c r="LLV94" s="0"/>
      <c r="LLW94" s="0"/>
      <c r="LLX94" s="0"/>
      <c r="LLY94" s="0"/>
      <c r="LLZ94" s="0"/>
      <c r="LMA94" s="0"/>
      <c r="LMB94" s="0"/>
      <c r="LMC94" s="0"/>
      <c r="LMD94" s="0"/>
      <c r="LME94" s="0"/>
      <c r="LMF94" s="0"/>
      <c r="LMG94" s="0"/>
      <c r="LMH94" s="0"/>
      <c r="LMI94" s="0"/>
      <c r="LMJ94" s="0"/>
      <c r="LMK94" s="0"/>
      <c r="LML94" s="0"/>
      <c r="LMM94" s="0"/>
      <c r="LMN94" s="0"/>
      <c r="LMO94" s="0"/>
      <c r="LMP94" s="0"/>
      <c r="LMQ94" s="0"/>
      <c r="LMR94" s="0"/>
      <c r="LMS94" s="0"/>
      <c r="LMT94" s="0"/>
      <c r="LMU94" s="0"/>
      <c r="LMV94" s="0"/>
      <c r="LMW94" s="0"/>
      <c r="LMX94" s="0"/>
      <c r="LMY94" s="0"/>
      <c r="LMZ94" s="0"/>
      <c r="LNA94" s="0"/>
      <c r="LNB94" s="0"/>
      <c r="LNC94" s="0"/>
      <c r="LND94" s="0"/>
      <c r="LNE94" s="0"/>
      <c r="LNF94" s="0"/>
      <c r="LNG94" s="0"/>
      <c r="LNH94" s="0"/>
      <c r="LNI94" s="0"/>
      <c r="LNJ94" s="0"/>
      <c r="LNK94" s="0"/>
      <c r="LNL94" s="0"/>
      <c r="LNM94" s="0"/>
      <c r="LNN94" s="0"/>
      <c r="LNO94" s="0"/>
      <c r="LNP94" s="0"/>
      <c r="LNQ94" s="0"/>
      <c r="LNR94" s="0"/>
      <c r="LNS94" s="0"/>
      <c r="LNT94" s="0"/>
      <c r="LNU94" s="0"/>
      <c r="LNV94" s="0"/>
      <c r="LNW94" s="0"/>
      <c r="LNX94" s="0"/>
      <c r="LNY94" s="0"/>
      <c r="LNZ94" s="0"/>
      <c r="LOA94" s="0"/>
      <c r="LOB94" s="0"/>
      <c r="LOC94" s="0"/>
      <c r="LOD94" s="0"/>
      <c r="LOE94" s="0"/>
      <c r="LOF94" s="0"/>
      <c r="LOG94" s="0"/>
      <c r="LOH94" s="0"/>
      <c r="LOI94" s="0"/>
      <c r="LOJ94" s="0"/>
      <c r="LOK94" s="0"/>
      <c r="LOL94" s="0"/>
      <c r="LOM94" s="0"/>
      <c r="LON94" s="0"/>
      <c r="LOO94" s="0"/>
      <c r="LOP94" s="0"/>
      <c r="LOQ94" s="0"/>
      <c r="LOR94" s="0"/>
      <c r="LOS94" s="0"/>
      <c r="LOT94" s="0"/>
      <c r="LOU94" s="0"/>
      <c r="LOV94" s="0"/>
      <c r="LOW94" s="0"/>
      <c r="LOX94" s="0"/>
      <c r="LOY94" s="0"/>
      <c r="LOZ94" s="0"/>
      <c r="LPA94" s="0"/>
      <c r="LPB94" s="0"/>
      <c r="LPC94" s="0"/>
      <c r="LPD94" s="0"/>
      <c r="LPE94" s="0"/>
      <c r="LPF94" s="0"/>
      <c r="LPG94" s="0"/>
      <c r="LPH94" s="0"/>
      <c r="LPI94" s="0"/>
      <c r="LPJ94" s="0"/>
      <c r="LPK94" s="0"/>
      <c r="LPL94" s="0"/>
      <c r="LPM94" s="0"/>
      <c r="LPN94" s="0"/>
      <c r="LPO94" s="0"/>
      <c r="LPP94" s="0"/>
      <c r="LPQ94" s="0"/>
      <c r="LPR94" s="0"/>
      <c r="LPS94" s="0"/>
      <c r="LPT94" s="0"/>
      <c r="LPU94" s="0"/>
      <c r="LPV94" s="0"/>
      <c r="LPW94" s="0"/>
      <c r="LPX94" s="0"/>
      <c r="LPY94" s="0"/>
      <c r="LPZ94" s="0"/>
      <c r="LQA94" s="0"/>
      <c r="LQB94" s="0"/>
      <c r="LQC94" s="0"/>
      <c r="LQD94" s="0"/>
      <c r="LQE94" s="0"/>
      <c r="LQF94" s="0"/>
      <c r="LQG94" s="0"/>
      <c r="LQH94" s="0"/>
      <c r="LQI94" s="0"/>
      <c r="LQJ94" s="0"/>
      <c r="LQK94" s="0"/>
      <c r="LQL94" s="0"/>
      <c r="LQM94" s="0"/>
      <c r="LQN94" s="0"/>
      <c r="LQO94" s="0"/>
      <c r="LQP94" s="0"/>
      <c r="LQQ94" s="0"/>
      <c r="LQR94" s="0"/>
      <c r="LQS94" s="0"/>
      <c r="LQT94" s="0"/>
      <c r="LQU94" s="0"/>
      <c r="LQV94" s="0"/>
      <c r="LQW94" s="0"/>
      <c r="LQX94" s="0"/>
      <c r="LQY94" s="0"/>
      <c r="LQZ94" s="0"/>
      <c r="LRA94" s="0"/>
      <c r="LRB94" s="0"/>
      <c r="LRC94" s="0"/>
      <c r="LRD94" s="0"/>
      <c r="LRE94" s="0"/>
      <c r="LRF94" s="0"/>
      <c r="LRG94" s="0"/>
      <c r="LRH94" s="0"/>
      <c r="LRI94" s="0"/>
      <c r="LRJ94" s="0"/>
      <c r="LRK94" s="0"/>
      <c r="LRL94" s="0"/>
      <c r="LRM94" s="0"/>
      <c r="LRN94" s="0"/>
      <c r="LRO94" s="0"/>
      <c r="LRP94" s="0"/>
      <c r="LRQ94" s="0"/>
      <c r="LRR94" s="0"/>
      <c r="LRS94" s="0"/>
      <c r="LRT94" s="0"/>
      <c r="LRU94" s="0"/>
      <c r="LRV94" s="0"/>
      <c r="LRW94" s="0"/>
      <c r="LRX94" s="0"/>
      <c r="LRY94" s="0"/>
      <c r="LRZ94" s="0"/>
      <c r="LSA94" s="0"/>
      <c r="LSB94" s="0"/>
      <c r="LSC94" s="0"/>
      <c r="LSD94" s="0"/>
      <c r="LSE94" s="0"/>
      <c r="LSF94" s="0"/>
      <c r="LSG94" s="0"/>
      <c r="LSH94" s="0"/>
      <c r="LSI94" s="0"/>
      <c r="LSJ94" s="0"/>
      <c r="LSK94" s="0"/>
      <c r="LSL94" s="0"/>
      <c r="LSM94" s="0"/>
      <c r="LSN94" s="0"/>
      <c r="LSO94" s="0"/>
      <c r="LSP94" s="0"/>
      <c r="LSQ94" s="0"/>
      <c r="LSR94" s="0"/>
      <c r="LSS94" s="0"/>
      <c r="LST94" s="0"/>
      <c r="LSU94" s="0"/>
      <c r="LSV94" s="0"/>
      <c r="LSW94" s="0"/>
      <c r="LSX94" s="0"/>
      <c r="LSY94" s="0"/>
      <c r="LSZ94" s="0"/>
      <c r="LTA94" s="0"/>
      <c r="LTB94" s="0"/>
      <c r="LTC94" s="0"/>
      <c r="LTD94" s="0"/>
      <c r="LTE94" s="0"/>
      <c r="LTF94" s="0"/>
      <c r="LTG94" s="0"/>
      <c r="LTH94" s="0"/>
      <c r="LTI94" s="0"/>
      <c r="LTJ94" s="0"/>
      <c r="LTK94" s="0"/>
      <c r="LTL94" s="0"/>
      <c r="LTM94" s="0"/>
      <c r="LTN94" s="0"/>
      <c r="LTO94" s="0"/>
      <c r="LTP94" s="0"/>
      <c r="LTQ94" s="0"/>
      <c r="LTR94" s="0"/>
      <c r="LTS94" s="0"/>
      <c r="LTT94" s="0"/>
      <c r="LTU94" s="0"/>
      <c r="LTV94" s="0"/>
      <c r="LTW94" s="0"/>
      <c r="LTX94" s="0"/>
      <c r="LTY94" s="0"/>
      <c r="LTZ94" s="0"/>
      <c r="LUA94" s="0"/>
      <c r="LUB94" s="0"/>
      <c r="LUC94" s="0"/>
      <c r="LUD94" s="0"/>
      <c r="LUE94" s="0"/>
      <c r="LUF94" s="0"/>
      <c r="LUG94" s="0"/>
      <c r="LUH94" s="0"/>
      <c r="LUI94" s="0"/>
      <c r="LUJ94" s="0"/>
      <c r="LUK94" s="0"/>
      <c r="LUL94" s="0"/>
      <c r="LUM94" s="0"/>
      <c r="LUN94" s="0"/>
      <c r="LUO94" s="0"/>
      <c r="LUP94" s="0"/>
      <c r="LUQ94" s="0"/>
      <c r="LUR94" s="0"/>
      <c r="LUS94" s="0"/>
      <c r="LUT94" s="0"/>
      <c r="LUU94" s="0"/>
      <c r="LUV94" s="0"/>
      <c r="LUW94" s="0"/>
      <c r="LUX94" s="0"/>
      <c r="LUY94" s="0"/>
      <c r="LUZ94" s="0"/>
      <c r="LVA94" s="0"/>
      <c r="LVB94" s="0"/>
      <c r="LVC94" s="0"/>
      <c r="LVD94" s="0"/>
      <c r="LVE94" s="0"/>
      <c r="LVF94" s="0"/>
      <c r="LVG94" s="0"/>
      <c r="LVH94" s="0"/>
      <c r="LVI94" s="0"/>
      <c r="LVJ94" s="0"/>
      <c r="LVK94" s="0"/>
      <c r="LVL94" s="0"/>
      <c r="LVM94" s="0"/>
      <c r="LVN94" s="0"/>
      <c r="LVO94" s="0"/>
      <c r="LVP94" s="0"/>
      <c r="LVQ94" s="0"/>
      <c r="LVR94" s="0"/>
      <c r="LVS94" s="0"/>
      <c r="LVT94" s="0"/>
      <c r="LVU94" s="0"/>
      <c r="LVV94" s="0"/>
      <c r="LVW94" s="0"/>
      <c r="LVX94" s="0"/>
      <c r="LVY94" s="0"/>
      <c r="LVZ94" s="0"/>
      <c r="LWA94" s="0"/>
      <c r="LWB94" s="0"/>
      <c r="LWC94" s="0"/>
      <c r="LWD94" s="0"/>
      <c r="LWE94" s="0"/>
      <c r="LWF94" s="0"/>
      <c r="LWG94" s="0"/>
      <c r="LWH94" s="0"/>
      <c r="LWI94" s="0"/>
      <c r="LWJ94" s="0"/>
      <c r="LWK94" s="0"/>
      <c r="LWL94" s="0"/>
      <c r="LWM94" s="0"/>
      <c r="LWN94" s="0"/>
      <c r="LWO94" s="0"/>
      <c r="LWP94" s="0"/>
      <c r="LWQ94" s="0"/>
      <c r="LWR94" s="0"/>
      <c r="LWS94" s="0"/>
      <c r="LWT94" s="0"/>
      <c r="LWU94" s="0"/>
      <c r="LWV94" s="0"/>
      <c r="LWW94" s="0"/>
      <c r="LWX94" s="0"/>
      <c r="LWY94" s="0"/>
      <c r="LWZ94" s="0"/>
      <c r="LXA94" s="0"/>
      <c r="LXB94" s="0"/>
      <c r="LXC94" s="0"/>
      <c r="LXD94" s="0"/>
      <c r="LXE94" s="0"/>
      <c r="LXF94" s="0"/>
      <c r="LXG94" s="0"/>
      <c r="LXH94" s="0"/>
      <c r="LXI94" s="0"/>
      <c r="LXJ94" s="0"/>
      <c r="LXK94" s="0"/>
      <c r="LXL94" s="0"/>
      <c r="LXM94" s="0"/>
      <c r="LXN94" s="0"/>
      <c r="LXO94" s="0"/>
      <c r="LXP94" s="0"/>
      <c r="LXQ94" s="0"/>
      <c r="LXR94" s="0"/>
      <c r="LXS94" s="0"/>
      <c r="LXT94" s="0"/>
      <c r="LXU94" s="0"/>
      <c r="LXV94" s="0"/>
      <c r="LXW94" s="0"/>
      <c r="LXX94" s="0"/>
      <c r="LXY94" s="0"/>
      <c r="LXZ94" s="0"/>
      <c r="LYA94" s="0"/>
      <c r="LYB94" s="0"/>
      <c r="LYC94" s="0"/>
      <c r="LYD94" s="0"/>
      <c r="LYE94" s="0"/>
      <c r="LYF94" s="0"/>
      <c r="LYG94" s="0"/>
      <c r="LYH94" s="0"/>
      <c r="LYI94" s="0"/>
      <c r="LYJ94" s="0"/>
      <c r="LYK94" s="0"/>
      <c r="LYL94" s="0"/>
      <c r="LYM94" s="0"/>
      <c r="LYN94" s="0"/>
      <c r="LYO94" s="0"/>
      <c r="LYP94" s="0"/>
      <c r="LYQ94" s="0"/>
      <c r="LYR94" s="0"/>
      <c r="LYS94" s="0"/>
      <c r="LYT94" s="0"/>
      <c r="LYU94" s="0"/>
      <c r="LYV94" s="0"/>
      <c r="LYW94" s="0"/>
      <c r="LYX94" s="0"/>
      <c r="LYY94" s="0"/>
      <c r="LYZ94" s="0"/>
      <c r="LZA94" s="0"/>
      <c r="LZB94" s="0"/>
      <c r="LZC94" s="0"/>
      <c r="LZD94" s="0"/>
      <c r="LZE94" s="0"/>
      <c r="LZF94" s="0"/>
      <c r="LZG94" s="0"/>
      <c r="LZH94" s="0"/>
      <c r="LZI94" s="0"/>
      <c r="LZJ94" s="0"/>
      <c r="LZK94" s="0"/>
      <c r="LZL94" s="0"/>
      <c r="LZM94" s="0"/>
      <c r="LZN94" s="0"/>
      <c r="LZO94" s="0"/>
      <c r="LZP94" s="0"/>
      <c r="LZQ94" s="0"/>
      <c r="LZR94" s="0"/>
      <c r="LZS94" s="0"/>
      <c r="LZT94" s="0"/>
      <c r="LZU94" s="0"/>
      <c r="LZV94" s="0"/>
      <c r="LZW94" s="0"/>
      <c r="LZX94" s="0"/>
      <c r="LZY94" s="0"/>
      <c r="LZZ94" s="0"/>
      <c r="MAA94" s="0"/>
      <c r="MAB94" s="0"/>
      <c r="MAC94" s="0"/>
      <c r="MAD94" s="0"/>
      <c r="MAE94" s="0"/>
      <c r="MAF94" s="0"/>
      <c r="MAG94" s="0"/>
      <c r="MAH94" s="0"/>
      <c r="MAI94" s="0"/>
      <c r="MAJ94" s="0"/>
      <c r="MAK94" s="0"/>
      <c r="MAL94" s="0"/>
      <c r="MAM94" s="0"/>
      <c r="MAN94" s="0"/>
      <c r="MAO94" s="0"/>
      <c r="MAP94" s="0"/>
      <c r="MAQ94" s="0"/>
      <c r="MAR94" s="0"/>
      <c r="MAS94" s="0"/>
      <c r="MAT94" s="0"/>
      <c r="MAU94" s="0"/>
      <c r="MAV94" s="0"/>
      <c r="MAW94" s="0"/>
      <c r="MAX94" s="0"/>
      <c r="MAY94" s="0"/>
      <c r="MAZ94" s="0"/>
      <c r="MBA94" s="0"/>
      <c r="MBB94" s="0"/>
      <c r="MBC94" s="0"/>
      <c r="MBD94" s="0"/>
      <c r="MBE94" s="0"/>
      <c r="MBF94" s="0"/>
      <c r="MBG94" s="0"/>
      <c r="MBH94" s="0"/>
      <c r="MBI94" s="0"/>
      <c r="MBJ94" s="0"/>
      <c r="MBK94" s="0"/>
      <c r="MBL94" s="0"/>
      <c r="MBM94" s="0"/>
      <c r="MBN94" s="0"/>
      <c r="MBO94" s="0"/>
      <c r="MBP94" s="0"/>
      <c r="MBQ94" s="0"/>
      <c r="MBR94" s="0"/>
      <c r="MBS94" s="0"/>
      <c r="MBT94" s="0"/>
      <c r="MBU94" s="0"/>
      <c r="MBV94" s="0"/>
      <c r="MBW94" s="0"/>
      <c r="MBX94" s="0"/>
      <c r="MBY94" s="0"/>
      <c r="MBZ94" s="0"/>
      <c r="MCA94" s="0"/>
      <c r="MCB94" s="0"/>
      <c r="MCC94" s="0"/>
      <c r="MCD94" s="0"/>
      <c r="MCE94" s="0"/>
      <c r="MCF94" s="0"/>
      <c r="MCG94" s="0"/>
      <c r="MCH94" s="0"/>
      <c r="MCI94" s="0"/>
      <c r="MCJ94" s="0"/>
      <c r="MCK94" s="0"/>
      <c r="MCL94" s="0"/>
      <c r="MCM94" s="0"/>
      <c r="MCN94" s="0"/>
      <c r="MCO94" s="0"/>
      <c r="MCP94" s="0"/>
      <c r="MCQ94" s="0"/>
      <c r="MCR94" s="0"/>
      <c r="MCS94" s="0"/>
      <c r="MCT94" s="0"/>
      <c r="MCU94" s="0"/>
      <c r="MCV94" s="0"/>
      <c r="MCW94" s="0"/>
      <c r="MCX94" s="0"/>
      <c r="MCY94" s="0"/>
      <c r="MCZ94" s="0"/>
      <c r="MDA94" s="0"/>
      <c r="MDB94" s="0"/>
      <c r="MDC94" s="0"/>
      <c r="MDD94" s="0"/>
      <c r="MDE94" s="0"/>
      <c r="MDF94" s="0"/>
      <c r="MDG94" s="0"/>
      <c r="MDH94" s="0"/>
      <c r="MDI94" s="0"/>
      <c r="MDJ94" s="0"/>
      <c r="MDK94" s="0"/>
      <c r="MDL94" s="0"/>
      <c r="MDM94" s="0"/>
      <c r="MDN94" s="0"/>
      <c r="MDO94" s="0"/>
      <c r="MDP94" s="0"/>
      <c r="MDQ94" s="0"/>
      <c r="MDR94" s="0"/>
      <c r="MDS94" s="0"/>
      <c r="MDT94" s="0"/>
      <c r="MDU94" s="0"/>
      <c r="MDV94" s="0"/>
      <c r="MDW94" s="0"/>
      <c r="MDX94" s="0"/>
      <c r="MDY94" s="0"/>
      <c r="MDZ94" s="0"/>
      <c r="MEA94" s="0"/>
      <c r="MEB94" s="0"/>
      <c r="MEC94" s="0"/>
      <c r="MED94" s="0"/>
      <c r="MEE94" s="0"/>
      <c r="MEF94" s="0"/>
      <c r="MEG94" s="0"/>
      <c r="MEH94" s="0"/>
      <c r="MEI94" s="0"/>
      <c r="MEJ94" s="0"/>
      <c r="MEK94" s="0"/>
      <c r="MEL94" s="0"/>
      <c r="MEM94" s="0"/>
      <c r="MEN94" s="0"/>
      <c r="MEO94" s="0"/>
      <c r="MEP94" s="0"/>
      <c r="MEQ94" s="0"/>
      <c r="MER94" s="0"/>
      <c r="MES94" s="0"/>
      <c r="MET94" s="0"/>
      <c r="MEU94" s="0"/>
      <c r="MEV94" s="0"/>
      <c r="MEW94" s="0"/>
      <c r="MEX94" s="0"/>
      <c r="MEY94" s="0"/>
      <c r="MEZ94" s="0"/>
      <c r="MFA94" s="0"/>
      <c r="MFB94" s="0"/>
      <c r="MFC94" s="0"/>
      <c r="MFD94" s="0"/>
      <c r="MFE94" s="0"/>
      <c r="MFF94" s="0"/>
      <c r="MFG94" s="0"/>
      <c r="MFH94" s="0"/>
      <c r="MFI94" s="0"/>
      <c r="MFJ94" s="0"/>
      <c r="MFK94" s="0"/>
      <c r="MFL94" s="0"/>
      <c r="MFM94" s="0"/>
      <c r="MFN94" s="0"/>
      <c r="MFO94" s="0"/>
      <c r="MFP94" s="0"/>
      <c r="MFQ94" s="0"/>
      <c r="MFR94" s="0"/>
      <c r="MFS94" s="0"/>
      <c r="MFT94" s="0"/>
      <c r="MFU94" s="0"/>
      <c r="MFV94" s="0"/>
      <c r="MFW94" s="0"/>
      <c r="MFX94" s="0"/>
      <c r="MFY94" s="0"/>
      <c r="MFZ94" s="0"/>
      <c r="MGA94" s="0"/>
      <c r="MGB94" s="0"/>
      <c r="MGC94" s="0"/>
      <c r="MGD94" s="0"/>
      <c r="MGE94" s="0"/>
      <c r="MGF94" s="0"/>
      <c r="MGG94" s="0"/>
      <c r="MGH94" s="0"/>
      <c r="MGI94" s="0"/>
      <c r="MGJ94" s="0"/>
      <c r="MGK94" s="0"/>
      <c r="MGL94" s="0"/>
      <c r="MGM94" s="0"/>
      <c r="MGN94" s="0"/>
      <c r="MGO94" s="0"/>
      <c r="MGP94" s="0"/>
      <c r="MGQ94" s="0"/>
      <c r="MGR94" s="0"/>
      <c r="MGS94" s="0"/>
      <c r="MGT94" s="0"/>
      <c r="MGU94" s="0"/>
      <c r="MGV94" s="0"/>
      <c r="MGW94" s="0"/>
      <c r="MGX94" s="0"/>
      <c r="MGY94" s="0"/>
      <c r="MGZ94" s="0"/>
      <c r="MHA94" s="0"/>
      <c r="MHB94" s="0"/>
      <c r="MHC94" s="0"/>
      <c r="MHD94" s="0"/>
      <c r="MHE94" s="0"/>
      <c r="MHF94" s="0"/>
      <c r="MHG94" s="0"/>
      <c r="MHH94" s="0"/>
      <c r="MHI94" s="0"/>
      <c r="MHJ94" s="0"/>
      <c r="MHK94" s="0"/>
      <c r="MHL94" s="0"/>
      <c r="MHM94" s="0"/>
      <c r="MHN94" s="0"/>
      <c r="MHO94" s="0"/>
      <c r="MHP94" s="0"/>
      <c r="MHQ94" s="0"/>
      <c r="MHR94" s="0"/>
      <c r="MHS94" s="0"/>
      <c r="MHT94" s="0"/>
      <c r="MHU94" s="0"/>
      <c r="MHV94" s="0"/>
      <c r="MHW94" s="0"/>
      <c r="MHX94" s="0"/>
      <c r="MHY94" s="0"/>
      <c r="MHZ94" s="0"/>
      <c r="MIA94" s="0"/>
      <c r="MIB94" s="0"/>
      <c r="MIC94" s="0"/>
      <c r="MID94" s="0"/>
      <c r="MIE94" s="0"/>
      <c r="MIF94" s="0"/>
      <c r="MIG94" s="0"/>
      <c r="MIH94" s="0"/>
      <c r="MII94" s="0"/>
      <c r="MIJ94" s="0"/>
      <c r="MIK94" s="0"/>
      <c r="MIL94" s="0"/>
      <c r="MIM94" s="0"/>
      <c r="MIN94" s="0"/>
      <c r="MIO94" s="0"/>
      <c r="MIP94" s="0"/>
      <c r="MIQ94" s="0"/>
      <c r="MIR94" s="0"/>
      <c r="MIS94" s="0"/>
      <c r="MIT94" s="0"/>
      <c r="MIU94" s="0"/>
      <c r="MIV94" s="0"/>
      <c r="MIW94" s="0"/>
      <c r="MIX94" s="0"/>
      <c r="MIY94" s="0"/>
      <c r="MIZ94" s="0"/>
      <c r="MJA94" s="0"/>
      <c r="MJB94" s="0"/>
      <c r="MJC94" s="0"/>
      <c r="MJD94" s="0"/>
      <c r="MJE94" s="0"/>
      <c r="MJF94" s="0"/>
      <c r="MJG94" s="0"/>
      <c r="MJH94" s="0"/>
      <c r="MJI94" s="0"/>
      <c r="MJJ94" s="0"/>
      <c r="MJK94" s="0"/>
      <c r="MJL94" s="0"/>
      <c r="MJM94" s="0"/>
      <c r="MJN94" s="0"/>
      <c r="MJO94" s="0"/>
      <c r="MJP94" s="0"/>
      <c r="MJQ94" s="0"/>
      <c r="MJR94" s="0"/>
      <c r="MJS94" s="0"/>
      <c r="MJT94" s="0"/>
      <c r="MJU94" s="0"/>
      <c r="MJV94" s="0"/>
      <c r="MJW94" s="0"/>
      <c r="MJX94" s="0"/>
      <c r="MJY94" s="0"/>
      <c r="MJZ94" s="0"/>
      <c r="MKA94" s="0"/>
      <c r="MKB94" s="0"/>
      <c r="MKC94" s="0"/>
      <c r="MKD94" s="0"/>
      <c r="MKE94" s="0"/>
      <c r="MKF94" s="0"/>
      <c r="MKG94" s="0"/>
      <c r="MKH94" s="0"/>
      <c r="MKI94" s="0"/>
      <c r="MKJ94" s="0"/>
      <c r="MKK94" s="0"/>
      <c r="MKL94" s="0"/>
      <c r="MKM94" s="0"/>
      <c r="MKN94" s="0"/>
      <c r="MKO94" s="0"/>
      <c r="MKP94" s="0"/>
      <c r="MKQ94" s="0"/>
      <c r="MKR94" s="0"/>
      <c r="MKS94" s="0"/>
      <c r="MKT94" s="0"/>
      <c r="MKU94" s="0"/>
      <c r="MKV94" s="0"/>
      <c r="MKW94" s="0"/>
      <c r="MKX94" s="0"/>
      <c r="MKY94" s="0"/>
      <c r="MKZ94" s="0"/>
      <c r="MLA94" s="0"/>
      <c r="MLB94" s="0"/>
      <c r="MLC94" s="0"/>
      <c r="MLD94" s="0"/>
      <c r="MLE94" s="0"/>
      <c r="MLF94" s="0"/>
      <c r="MLG94" s="0"/>
      <c r="MLH94" s="0"/>
      <c r="MLI94" s="0"/>
      <c r="MLJ94" s="0"/>
      <c r="MLK94" s="0"/>
      <c r="MLL94" s="0"/>
      <c r="MLM94" s="0"/>
      <c r="MLN94" s="0"/>
      <c r="MLO94" s="0"/>
      <c r="MLP94" s="0"/>
      <c r="MLQ94" s="0"/>
      <c r="MLR94" s="0"/>
      <c r="MLS94" s="0"/>
      <c r="MLT94" s="0"/>
      <c r="MLU94" s="0"/>
      <c r="MLV94" s="0"/>
      <c r="MLW94" s="0"/>
      <c r="MLX94" s="0"/>
      <c r="MLY94" s="0"/>
      <c r="MLZ94" s="0"/>
      <c r="MMA94" s="0"/>
      <c r="MMB94" s="0"/>
      <c r="MMC94" s="0"/>
      <c r="MMD94" s="0"/>
      <c r="MME94" s="0"/>
      <c r="MMF94" s="0"/>
      <c r="MMG94" s="0"/>
      <c r="MMH94" s="0"/>
      <c r="MMI94" s="0"/>
      <c r="MMJ94" s="0"/>
      <c r="MMK94" s="0"/>
      <c r="MML94" s="0"/>
      <c r="MMM94" s="0"/>
      <c r="MMN94" s="0"/>
      <c r="MMO94" s="0"/>
      <c r="MMP94" s="0"/>
      <c r="MMQ94" s="0"/>
      <c r="MMR94" s="0"/>
      <c r="MMS94" s="0"/>
      <c r="MMT94" s="0"/>
      <c r="MMU94" s="0"/>
      <c r="MMV94" s="0"/>
      <c r="MMW94" s="0"/>
      <c r="MMX94" s="0"/>
      <c r="MMY94" s="0"/>
      <c r="MMZ94" s="0"/>
      <c r="MNA94" s="0"/>
      <c r="MNB94" s="0"/>
      <c r="MNC94" s="0"/>
      <c r="MND94" s="0"/>
      <c r="MNE94" s="0"/>
      <c r="MNF94" s="0"/>
      <c r="MNG94" s="0"/>
      <c r="MNH94" s="0"/>
      <c r="MNI94" s="0"/>
      <c r="MNJ94" s="0"/>
      <c r="MNK94" s="0"/>
      <c r="MNL94" s="0"/>
      <c r="MNM94" s="0"/>
      <c r="MNN94" s="0"/>
      <c r="MNO94" s="0"/>
      <c r="MNP94" s="0"/>
      <c r="MNQ94" s="0"/>
      <c r="MNR94" s="0"/>
      <c r="MNS94" s="0"/>
      <c r="MNT94" s="0"/>
      <c r="MNU94" s="0"/>
      <c r="MNV94" s="0"/>
      <c r="MNW94" s="0"/>
      <c r="MNX94" s="0"/>
      <c r="MNY94" s="0"/>
      <c r="MNZ94" s="0"/>
      <c r="MOA94" s="0"/>
      <c r="MOB94" s="0"/>
      <c r="MOC94" s="0"/>
      <c r="MOD94" s="0"/>
      <c r="MOE94" s="0"/>
      <c r="MOF94" s="0"/>
      <c r="MOG94" s="0"/>
      <c r="MOH94" s="0"/>
      <c r="MOI94" s="0"/>
      <c r="MOJ94" s="0"/>
      <c r="MOK94" s="0"/>
      <c r="MOL94" s="0"/>
      <c r="MOM94" s="0"/>
      <c r="MON94" s="0"/>
      <c r="MOO94" s="0"/>
      <c r="MOP94" s="0"/>
      <c r="MOQ94" s="0"/>
      <c r="MOR94" s="0"/>
      <c r="MOS94" s="0"/>
      <c r="MOT94" s="0"/>
      <c r="MOU94" s="0"/>
      <c r="MOV94" s="0"/>
      <c r="MOW94" s="0"/>
      <c r="MOX94" s="0"/>
      <c r="MOY94" s="0"/>
      <c r="MOZ94" s="0"/>
      <c r="MPA94" s="0"/>
      <c r="MPB94" s="0"/>
      <c r="MPC94" s="0"/>
      <c r="MPD94" s="0"/>
      <c r="MPE94" s="0"/>
      <c r="MPF94" s="0"/>
      <c r="MPG94" s="0"/>
      <c r="MPH94" s="0"/>
      <c r="MPI94" s="0"/>
      <c r="MPJ94" s="0"/>
      <c r="MPK94" s="0"/>
      <c r="MPL94" s="0"/>
      <c r="MPM94" s="0"/>
      <c r="MPN94" s="0"/>
      <c r="MPO94" s="0"/>
      <c r="MPP94" s="0"/>
      <c r="MPQ94" s="0"/>
      <c r="MPR94" s="0"/>
      <c r="MPS94" s="0"/>
      <c r="MPT94" s="0"/>
      <c r="MPU94" s="0"/>
      <c r="MPV94" s="0"/>
      <c r="MPW94" s="0"/>
      <c r="MPX94" s="0"/>
      <c r="MPY94" s="0"/>
      <c r="MPZ94" s="0"/>
      <c r="MQA94" s="0"/>
      <c r="MQB94" s="0"/>
      <c r="MQC94" s="0"/>
      <c r="MQD94" s="0"/>
      <c r="MQE94" s="0"/>
      <c r="MQF94" s="0"/>
      <c r="MQG94" s="0"/>
      <c r="MQH94" s="0"/>
      <c r="MQI94" s="0"/>
      <c r="MQJ94" s="0"/>
      <c r="MQK94" s="0"/>
      <c r="MQL94" s="0"/>
      <c r="MQM94" s="0"/>
      <c r="MQN94" s="0"/>
      <c r="MQO94" s="0"/>
      <c r="MQP94" s="0"/>
      <c r="MQQ94" s="0"/>
      <c r="MQR94" s="0"/>
      <c r="MQS94" s="0"/>
      <c r="MQT94" s="0"/>
      <c r="MQU94" s="0"/>
      <c r="MQV94" s="0"/>
      <c r="MQW94" s="0"/>
      <c r="MQX94" s="0"/>
      <c r="MQY94" s="0"/>
      <c r="MQZ94" s="0"/>
      <c r="MRA94" s="0"/>
      <c r="MRB94" s="0"/>
      <c r="MRC94" s="0"/>
      <c r="MRD94" s="0"/>
      <c r="MRE94" s="0"/>
      <c r="MRF94" s="0"/>
      <c r="MRG94" s="0"/>
      <c r="MRH94" s="0"/>
      <c r="MRI94" s="0"/>
      <c r="MRJ94" s="0"/>
      <c r="MRK94" s="0"/>
      <c r="MRL94" s="0"/>
      <c r="MRM94" s="0"/>
      <c r="MRN94" s="0"/>
      <c r="MRO94" s="0"/>
      <c r="MRP94" s="0"/>
      <c r="MRQ94" s="0"/>
      <c r="MRR94" s="0"/>
      <c r="MRS94" s="0"/>
      <c r="MRT94" s="0"/>
      <c r="MRU94" s="0"/>
      <c r="MRV94" s="0"/>
      <c r="MRW94" s="0"/>
      <c r="MRX94" s="0"/>
      <c r="MRY94" s="0"/>
      <c r="MRZ94" s="0"/>
      <c r="MSA94" s="0"/>
      <c r="MSB94" s="0"/>
      <c r="MSC94" s="0"/>
      <c r="MSD94" s="0"/>
      <c r="MSE94" s="0"/>
      <c r="MSF94" s="0"/>
      <c r="MSG94" s="0"/>
      <c r="MSH94" s="0"/>
      <c r="MSI94" s="0"/>
      <c r="MSJ94" s="0"/>
      <c r="MSK94" s="0"/>
      <c r="MSL94" s="0"/>
      <c r="MSM94" s="0"/>
      <c r="MSN94" s="0"/>
      <c r="MSO94" s="0"/>
      <c r="MSP94" s="0"/>
      <c r="MSQ94" s="0"/>
      <c r="MSR94" s="0"/>
      <c r="MSS94" s="0"/>
      <c r="MST94" s="0"/>
      <c r="MSU94" s="0"/>
      <c r="MSV94" s="0"/>
      <c r="MSW94" s="0"/>
      <c r="MSX94" s="0"/>
      <c r="MSY94" s="0"/>
      <c r="MSZ94" s="0"/>
      <c r="MTA94" s="0"/>
      <c r="MTB94" s="0"/>
      <c r="MTC94" s="0"/>
      <c r="MTD94" s="0"/>
      <c r="MTE94" s="0"/>
      <c r="MTF94" s="0"/>
      <c r="MTG94" s="0"/>
      <c r="MTH94" s="0"/>
      <c r="MTI94" s="0"/>
      <c r="MTJ94" s="0"/>
      <c r="MTK94" s="0"/>
      <c r="MTL94" s="0"/>
      <c r="MTM94" s="0"/>
      <c r="MTN94" s="0"/>
      <c r="MTO94" s="0"/>
      <c r="MTP94" s="0"/>
      <c r="MTQ94" s="0"/>
      <c r="MTR94" s="0"/>
      <c r="MTS94" s="0"/>
      <c r="MTT94" s="0"/>
      <c r="MTU94" s="0"/>
      <c r="MTV94" s="0"/>
      <c r="MTW94" s="0"/>
      <c r="MTX94" s="0"/>
      <c r="MTY94" s="0"/>
      <c r="MTZ94" s="0"/>
      <c r="MUA94" s="0"/>
      <c r="MUB94" s="0"/>
      <c r="MUC94" s="0"/>
      <c r="MUD94" s="0"/>
      <c r="MUE94" s="0"/>
      <c r="MUF94" s="0"/>
      <c r="MUG94" s="0"/>
      <c r="MUH94" s="0"/>
      <c r="MUI94" s="0"/>
      <c r="MUJ94" s="0"/>
      <c r="MUK94" s="0"/>
      <c r="MUL94" s="0"/>
      <c r="MUM94" s="0"/>
      <c r="MUN94" s="0"/>
      <c r="MUO94" s="0"/>
      <c r="MUP94" s="0"/>
      <c r="MUQ94" s="0"/>
      <c r="MUR94" s="0"/>
      <c r="MUS94" s="0"/>
      <c r="MUT94" s="0"/>
      <c r="MUU94" s="0"/>
      <c r="MUV94" s="0"/>
      <c r="MUW94" s="0"/>
      <c r="MUX94" s="0"/>
      <c r="MUY94" s="0"/>
      <c r="MUZ94" s="0"/>
      <c r="MVA94" s="0"/>
      <c r="MVB94" s="0"/>
      <c r="MVC94" s="0"/>
      <c r="MVD94" s="0"/>
      <c r="MVE94" s="0"/>
      <c r="MVF94" s="0"/>
      <c r="MVG94" s="0"/>
      <c r="MVH94" s="0"/>
      <c r="MVI94" s="0"/>
      <c r="MVJ94" s="0"/>
      <c r="MVK94" s="0"/>
      <c r="MVL94" s="0"/>
      <c r="MVM94" s="0"/>
      <c r="MVN94" s="0"/>
      <c r="MVO94" s="0"/>
      <c r="MVP94" s="0"/>
      <c r="MVQ94" s="0"/>
      <c r="MVR94" s="0"/>
      <c r="MVS94" s="0"/>
      <c r="MVT94" s="0"/>
      <c r="MVU94" s="0"/>
      <c r="MVV94" s="0"/>
      <c r="MVW94" s="0"/>
      <c r="MVX94" s="0"/>
      <c r="MVY94" s="0"/>
      <c r="MVZ94" s="0"/>
      <c r="MWA94" s="0"/>
      <c r="MWB94" s="0"/>
      <c r="MWC94" s="0"/>
      <c r="MWD94" s="0"/>
      <c r="MWE94" s="0"/>
      <c r="MWF94" s="0"/>
      <c r="MWG94" s="0"/>
      <c r="MWH94" s="0"/>
      <c r="MWI94" s="0"/>
      <c r="MWJ94" s="0"/>
      <c r="MWK94" s="0"/>
      <c r="MWL94" s="0"/>
      <c r="MWM94" s="0"/>
      <c r="MWN94" s="0"/>
      <c r="MWO94" s="0"/>
      <c r="MWP94" s="0"/>
      <c r="MWQ94" s="0"/>
      <c r="MWR94" s="0"/>
      <c r="MWS94" s="0"/>
      <c r="MWT94" s="0"/>
      <c r="MWU94" s="0"/>
      <c r="MWV94" s="0"/>
      <c r="MWW94" s="0"/>
      <c r="MWX94" s="0"/>
      <c r="MWY94" s="0"/>
      <c r="MWZ94" s="0"/>
      <c r="MXA94" s="0"/>
      <c r="MXB94" s="0"/>
      <c r="MXC94" s="0"/>
      <c r="MXD94" s="0"/>
      <c r="MXE94" s="0"/>
      <c r="MXF94" s="0"/>
      <c r="MXG94" s="0"/>
      <c r="MXH94" s="0"/>
      <c r="MXI94" s="0"/>
      <c r="MXJ94" s="0"/>
      <c r="MXK94" s="0"/>
      <c r="MXL94" s="0"/>
      <c r="MXM94" s="0"/>
      <c r="MXN94" s="0"/>
      <c r="MXO94" s="0"/>
      <c r="MXP94" s="0"/>
      <c r="MXQ94" s="0"/>
      <c r="MXR94" s="0"/>
      <c r="MXS94" s="0"/>
      <c r="MXT94" s="0"/>
      <c r="MXU94" s="0"/>
      <c r="MXV94" s="0"/>
      <c r="MXW94" s="0"/>
      <c r="MXX94" s="0"/>
      <c r="MXY94" s="0"/>
      <c r="MXZ94" s="0"/>
      <c r="MYA94" s="0"/>
      <c r="MYB94" s="0"/>
      <c r="MYC94" s="0"/>
      <c r="MYD94" s="0"/>
      <c r="MYE94" s="0"/>
      <c r="MYF94" s="0"/>
      <c r="MYG94" s="0"/>
      <c r="MYH94" s="0"/>
      <c r="MYI94" s="0"/>
      <c r="MYJ94" s="0"/>
      <c r="MYK94" s="0"/>
      <c r="MYL94" s="0"/>
      <c r="MYM94" s="0"/>
      <c r="MYN94" s="0"/>
      <c r="MYO94" s="0"/>
      <c r="MYP94" s="0"/>
      <c r="MYQ94" s="0"/>
      <c r="MYR94" s="0"/>
      <c r="MYS94" s="0"/>
      <c r="MYT94" s="0"/>
      <c r="MYU94" s="0"/>
      <c r="MYV94" s="0"/>
      <c r="MYW94" s="0"/>
      <c r="MYX94" s="0"/>
      <c r="MYY94" s="0"/>
      <c r="MYZ94" s="0"/>
      <c r="MZA94" s="0"/>
      <c r="MZB94" s="0"/>
      <c r="MZC94" s="0"/>
      <c r="MZD94" s="0"/>
      <c r="MZE94" s="0"/>
      <c r="MZF94" s="0"/>
      <c r="MZG94" s="0"/>
      <c r="MZH94" s="0"/>
      <c r="MZI94" s="0"/>
      <c r="MZJ94" s="0"/>
      <c r="MZK94" s="0"/>
      <c r="MZL94" s="0"/>
      <c r="MZM94" s="0"/>
      <c r="MZN94" s="0"/>
      <c r="MZO94" s="0"/>
      <c r="MZP94" s="0"/>
      <c r="MZQ94" s="0"/>
      <c r="MZR94" s="0"/>
      <c r="MZS94" s="0"/>
      <c r="MZT94" s="0"/>
      <c r="MZU94" s="0"/>
      <c r="MZV94" s="0"/>
      <c r="MZW94" s="0"/>
      <c r="MZX94" s="0"/>
      <c r="MZY94" s="0"/>
      <c r="MZZ94" s="0"/>
      <c r="NAA94" s="0"/>
      <c r="NAB94" s="0"/>
      <c r="NAC94" s="0"/>
      <c r="NAD94" s="0"/>
      <c r="NAE94" s="0"/>
      <c r="NAF94" s="0"/>
      <c r="NAG94" s="0"/>
      <c r="NAH94" s="0"/>
      <c r="NAI94" s="0"/>
      <c r="NAJ94" s="0"/>
      <c r="NAK94" s="0"/>
      <c r="NAL94" s="0"/>
      <c r="NAM94" s="0"/>
      <c r="NAN94" s="0"/>
      <c r="NAO94" s="0"/>
      <c r="NAP94" s="0"/>
      <c r="NAQ94" s="0"/>
      <c r="NAR94" s="0"/>
      <c r="NAS94" s="0"/>
      <c r="NAT94" s="0"/>
      <c r="NAU94" s="0"/>
      <c r="NAV94" s="0"/>
      <c r="NAW94" s="0"/>
      <c r="NAX94" s="0"/>
      <c r="NAY94" s="0"/>
      <c r="NAZ94" s="0"/>
      <c r="NBA94" s="0"/>
      <c r="NBB94" s="0"/>
      <c r="NBC94" s="0"/>
      <c r="NBD94" s="0"/>
      <c r="NBE94" s="0"/>
      <c r="NBF94" s="0"/>
      <c r="NBG94" s="0"/>
      <c r="NBH94" s="0"/>
      <c r="NBI94" s="0"/>
      <c r="NBJ94" s="0"/>
      <c r="NBK94" s="0"/>
      <c r="NBL94" s="0"/>
      <c r="NBM94" s="0"/>
      <c r="NBN94" s="0"/>
      <c r="NBO94" s="0"/>
      <c r="NBP94" s="0"/>
      <c r="NBQ94" s="0"/>
      <c r="NBR94" s="0"/>
      <c r="NBS94" s="0"/>
      <c r="NBT94" s="0"/>
      <c r="NBU94" s="0"/>
      <c r="NBV94" s="0"/>
      <c r="NBW94" s="0"/>
      <c r="NBX94" s="0"/>
      <c r="NBY94" s="0"/>
      <c r="NBZ94" s="0"/>
      <c r="NCA94" s="0"/>
      <c r="NCB94" s="0"/>
      <c r="NCC94" s="0"/>
      <c r="NCD94" s="0"/>
      <c r="NCE94" s="0"/>
      <c r="NCF94" s="0"/>
      <c r="NCG94" s="0"/>
      <c r="NCH94" s="0"/>
      <c r="NCI94" s="0"/>
      <c r="NCJ94" s="0"/>
      <c r="NCK94" s="0"/>
      <c r="NCL94" s="0"/>
      <c r="NCM94" s="0"/>
      <c r="NCN94" s="0"/>
      <c r="NCO94" s="0"/>
      <c r="NCP94" s="0"/>
      <c r="NCQ94" s="0"/>
      <c r="NCR94" s="0"/>
      <c r="NCS94" s="0"/>
      <c r="NCT94" s="0"/>
      <c r="NCU94" s="0"/>
      <c r="NCV94" s="0"/>
      <c r="NCW94" s="0"/>
      <c r="NCX94" s="0"/>
      <c r="NCY94" s="0"/>
      <c r="NCZ94" s="0"/>
      <c r="NDA94" s="0"/>
      <c r="NDB94" s="0"/>
      <c r="NDC94" s="0"/>
      <c r="NDD94" s="0"/>
      <c r="NDE94" s="0"/>
      <c r="NDF94" s="0"/>
      <c r="NDG94" s="0"/>
      <c r="NDH94" s="0"/>
      <c r="NDI94" s="0"/>
      <c r="NDJ94" s="0"/>
      <c r="NDK94" s="0"/>
      <c r="NDL94" s="0"/>
      <c r="NDM94" s="0"/>
      <c r="NDN94" s="0"/>
      <c r="NDO94" s="0"/>
      <c r="NDP94" s="0"/>
      <c r="NDQ94" s="0"/>
      <c r="NDR94" s="0"/>
      <c r="NDS94" s="0"/>
      <c r="NDT94" s="0"/>
      <c r="NDU94" s="0"/>
      <c r="NDV94" s="0"/>
      <c r="NDW94" s="0"/>
      <c r="NDX94" s="0"/>
      <c r="NDY94" s="0"/>
      <c r="NDZ94" s="0"/>
      <c r="NEA94" s="0"/>
      <c r="NEB94" s="0"/>
      <c r="NEC94" s="0"/>
      <c r="NED94" s="0"/>
      <c r="NEE94" s="0"/>
      <c r="NEF94" s="0"/>
      <c r="NEG94" s="0"/>
      <c r="NEH94" s="0"/>
      <c r="NEI94" s="0"/>
      <c r="NEJ94" s="0"/>
      <c r="NEK94" s="0"/>
      <c r="NEL94" s="0"/>
      <c r="NEM94" s="0"/>
      <c r="NEN94" s="0"/>
      <c r="NEO94" s="0"/>
      <c r="NEP94" s="0"/>
      <c r="NEQ94" s="0"/>
      <c r="NER94" s="0"/>
      <c r="NES94" s="0"/>
      <c r="NET94" s="0"/>
      <c r="NEU94" s="0"/>
      <c r="NEV94" s="0"/>
      <c r="NEW94" s="0"/>
      <c r="NEX94" s="0"/>
      <c r="NEY94" s="0"/>
      <c r="NEZ94" s="0"/>
      <c r="NFA94" s="0"/>
      <c r="NFB94" s="0"/>
      <c r="NFC94" s="0"/>
      <c r="NFD94" s="0"/>
      <c r="NFE94" s="0"/>
      <c r="NFF94" s="0"/>
      <c r="NFG94" s="0"/>
      <c r="NFH94" s="0"/>
      <c r="NFI94" s="0"/>
      <c r="NFJ94" s="0"/>
      <c r="NFK94" s="0"/>
      <c r="NFL94" s="0"/>
      <c r="NFM94" s="0"/>
      <c r="NFN94" s="0"/>
      <c r="NFO94" s="0"/>
      <c r="NFP94" s="0"/>
      <c r="NFQ94" s="0"/>
      <c r="NFR94" s="0"/>
      <c r="NFS94" s="0"/>
      <c r="NFT94" s="0"/>
      <c r="NFU94" s="0"/>
      <c r="NFV94" s="0"/>
      <c r="NFW94" s="0"/>
      <c r="NFX94" s="0"/>
      <c r="NFY94" s="0"/>
      <c r="NFZ94" s="0"/>
      <c r="NGA94" s="0"/>
      <c r="NGB94" s="0"/>
      <c r="NGC94" s="0"/>
      <c r="NGD94" s="0"/>
      <c r="NGE94" s="0"/>
      <c r="NGF94" s="0"/>
      <c r="NGG94" s="0"/>
      <c r="NGH94" s="0"/>
      <c r="NGI94" s="0"/>
      <c r="NGJ94" s="0"/>
      <c r="NGK94" s="0"/>
      <c r="NGL94" s="0"/>
      <c r="NGM94" s="0"/>
      <c r="NGN94" s="0"/>
      <c r="NGO94" s="0"/>
      <c r="NGP94" s="0"/>
      <c r="NGQ94" s="0"/>
      <c r="NGR94" s="0"/>
      <c r="NGS94" s="0"/>
      <c r="NGT94" s="0"/>
      <c r="NGU94" s="0"/>
      <c r="NGV94" s="0"/>
      <c r="NGW94" s="0"/>
      <c r="NGX94" s="0"/>
      <c r="NGY94" s="0"/>
      <c r="NGZ94" s="0"/>
      <c r="NHA94" s="0"/>
      <c r="NHB94" s="0"/>
      <c r="NHC94" s="0"/>
      <c r="NHD94" s="0"/>
      <c r="NHE94" s="0"/>
      <c r="NHF94" s="0"/>
      <c r="NHG94" s="0"/>
      <c r="NHH94" s="0"/>
      <c r="NHI94" s="0"/>
      <c r="NHJ94" s="0"/>
      <c r="NHK94" s="0"/>
      <c r="NHL94" s="0"/>
      <c r="NHM94" s="0"/>
      <c r="NHN94" s="0"/>
      <c r="NHO94" s="0"/>
      <c r="NHP94" s="0"/>
      <c r="NHQ94" s="0"/>
      <c r="NHR94" s="0"/>
      <c r="NHS94" s="0"/>
      <c r="NHT94" s="0"/>
      <c r="NHU94" s="0"/>
      <c r="NHV94" s="0"/>
      <c r="NHW94" s="0"/>
      <c r="NHX94" s="0"/>
      <c r="NHY94" s="0"/>
      <c r="NHZ94" s="0"/>
      <c r="NIA94" s="0"/>
      <c r="NIB94" s="0"/>
      <c r="NIC94" s="0"/>
      <c r="NID94" s="0"/>
      <c r="NIE94" s="0"/>
      <c r="NIF94" s="0"/>
      <c r="NIG94" s="0"/>
      <c r="NIH94" s="0"/>
      <c r="NII94" s="0"/>
      <c r="NIJ94" s="0"/>
      <c r="NIK94" s="0"/>
      <c r="NIL94" s="0"/>
      <c r="NIM94" s="0"/>
      <c r="NIN94" s="0"/>
      <c r="NIO94" s="0"/>
      <c r="NIP94" s="0"/>
      <c r="NIQ94" s="0"/>
      <c r="NIR94" s="0"/>
      <c r="NIS94" s="0"/>
      <c r="NIT94" s="0"/>
      <c r="NIU94" s="0"/>
      <c r="NIV94" s="0"/>
      <c r="NIW94" s="0"/>
      <c r="NIX94" s="0"/>
      <c r="NIY94" s="0"/>
      <c r="NIZ94" s="0"/>
      <c r="NJA94" s="0"/>
      <c r="NJB94" s="0"/>
      <c r="NJC94" s="0"/>
      <c r="NJD94" s="0"/>
      <c r="NJE94" s="0"/>
      <c r="NJF94" s="0"/>
      <c r="NJG94" s="0"/>
      <c r="NJH94" s="0"/>
      <c r="NJI94" s="0"/>
      <c r="NJJ94" s="0"/>
      <c r="NJK94" s="0"/>
      <c r="NJL94" s="0"/>
      <c r="NJM94" s="0"/>
      <c r="NJN94" s="0"/>
      <c r="NJO94" s="0"/>
      <c r="NJP94" s="0"/>
      <c r="NJQ94" s="0"/>
      <c r="NJR94" s="0"/>
      <c r="NJS94" s="0"/>
      <c r="NJT94" s="0"/>
      <c r="NJU94" s="0"/>
      <c r="NJV94" s="0"/>
      <c r="NJW94" s="0"/>
      <c r="NJX94" s="0"/>
      <c r="NJY94" s="0"/>
      <c r="NJZ94" s="0"/>
      <c r="NKA94" s="0"/>
      <c r="NKB94" s="0"/>
      <c r="NKC94" s="0"/>
      <c r="NKD94" s="0"/>
      <c r="NKE94" s="0"/>
      <c r="NKF94" s="0"/>
      <c r="NKG94" s="0"/>
      <c r="NKH94" s="0"/>
      <c r="NKI94" s="0"/>
      <c r="NKJ94" s="0"/>
      <c r="NKK94" s="0"/>
      <c r="NKL94" s="0"/>
      <c r="NKM94" s="0"/>
      <c r="NKN94" s="0"/>
      <c r="NKO94" s="0"/>
      <c r="NKP94" s="0"/>
      <c r="NKQ94" s="0"/>
      <c r="NKR94" s="0"/>
      <c r="NKS94" s="0"/>
      <c r="NKT94" s="0"/>
      <c r="NKU94" s="0"/>
      <c r="NKV94" s="0"/>
      <c r="NKW94" s="0"/>
      <c r="NKX94" s="0"/>
      <c r="NKY94" s="0"/>
      <c r="NKZ94" s="0"/>
      <c r="NLA94" s="0"/>
      <c r="NLB94" s="0"/>
      <c r="NLC94" s="0"/>
      <c r="NLD94" s="0"/>
      <c r="NLE94" s="0"/>
      <c r="NLF94" s="0"/>
      <c r="NLG94" s="0"/>
      <c r="NLH94" s="0"/>
      <c r="NLI94" s="0"/>
      <c r="NLJ94" s="0"/>
      <c r="NLK94" s="0"/>
      <c r="NLL94" s="0"/>
      <c r="NLM94" s="0"/>
      <c r="NLN94" s="0"/>
      <c r="NLO94" s="0"/>
      <c r="NLP94" s="0"/>
      <c r="NLQ94" s="0"/>
      <c r="NLR94" s="0"/>
      <c r="NLS94" s="0"/>
      <c r="NLT94" s="0"/>
      <c r="NLU94" s="0"/>
      <c r="NLV94" s="0"/>
      <c r="NLW94" s="0"/>
      <c r="NLX94" s="0"/>
      <c r="NLY94" s="0"/>
      <c r="NLZ94" s="0"/>
      <c r="NMA94" s="0"/>
      <c r="NMB94" s="0"/>
      <c r="NMC94" s="0"/>
      <c r="NMD94" s="0"/>
      <c r="NME94" s="0"/>
      <c r="NMF94" s="0"/>
      <c r="NMG94" s="0"/>
      <c r="NMH94" s="0"/>
      <c r="NMI94" s="0"/>
      <c r="NMJ94" s="0"/>
      <c r="NMK94" s="0"/>
      <c r="NML94" s="0"/>
      <c r="NMM94" s="0"/>
      <c r="NMN94" s="0"/>
      <c r="NMO94" s="0"/>
      <c r="NMP94" s="0"/>
      <c r="NMQ94" s="0"/>
      <c r="NMR94" s="0"/>
      <c r="NMS94" s="0"/>
      <c r="NMT94" s="0"/>
      <c r="NMU94" s="0"/>
      <c r="NMV94" s="0"/>
      <c r="NMW94" s="0"/>
      <c r="NMX94" s="0"/>
      <c r="NMY94" s="0"/>
      <c r="NMZ94" s="0"/>
      <c r="NNA94" s="0"/>
      <c r="NNB94" s="0"/>
      <c r="NNC94" s="0"/>
      <c r="NND94" s="0"/>
      <c r="NNE94" s="0"/>
      <c r="NNF94" s="0"/>
      <c r="NNG94" s="0"/>
      <c r="NNH94" s="0"/>
      <c r="NNI94" s="0"/>
      <c r="NNJ94" s="0"/>
      <c r="NNK94" s="0"/>
      <c r="NNL94" s="0"/>
      <c r="NNM94" s="0"/>
      <c r="NNN94" s="0"/>
      <c r="NNO94" s="0"/>
      <c r="NNP94" s="0"/>
      <c r="NNQ94" s="0"/>
      <c r="NNR94" s="0"/>
      <c r="NNS94" s="0"/>
      <c r="NNT94" s="0"/>
      <c r="NNU94" s="0"/>
      <c r="NNV94" s="0"/>
      <c r="NNW94" s="0"/>
      <c r="NNX94" s="0"/>
      <c r="NNY94" s="0"/>
      <c r="NNZ94" s="0"/>
      <c r="NOA94" s="0"/>
      <c r="NOB94" s="0"/>
      <c r="NOC94" s="0"/>
      <c r="NOD94" s="0"/>
      <c r="NOE94" s="0"/>
      <c r="NOF94" s="0"/>
      <c r="NOG94" s="0"/>
      <c r="NOH94" s="0"/>
      <c r="NOI94" s="0"/>
      <c r="NOJ94" s="0"/>
      <c r="NOK94" s="0"/>
      <c r="NOL94" s="0"/>
      <c r="NOM94" s="0"/>
      <c r="NON94" s="0"/>
      <c r="NOO94" s="0"/>
      <c r="NOP94" s="0"/>
      <c r="NOQ94" s="0"/>
      <c r="NOR94" s="0"/>
      <c r="NOS94" s="0"/>
      <c r="NOT94" s="0"/>
      <c r="NOU94" s="0"/>
      <c r="NOV94" s="0"/>
      <c r="NOW94" s="0"/>
      <c r="NOX94" s="0"/>
      <c r="NOY94" s="0"/>
      <c r="NOZ94" s="0"/>
      <c r="NPA94" s="0"/>
      <c r="NPB94" s="0"/>
      <c r="NPC94" s="0"/>
      <c r="NPD94" s="0"/>
      <c r="NPE94" s="0"/>
      <c r="NPF94" s="0"/>
      <c r="NPG94" s="0"/>
      <c r="NPH94" s="0"/>
      <c r="NPI94" s="0"/>
      <c r="NPJ94" s="0"/>
      <c r="NPK94" s="0"/>
      <c r="NPL94" s="0"/>
      <c r="NPM94" s="0"/>
      <c r="NPN94" s="0"/>
      <c r="NPO94" s="0"/>
      <c r="NPP94" s="0"/>
      <c r="NPQ94" s="0"/>
      <c r="NPR94" s="0"/>
      <c r="NPS94" s="0"/>
      <c r="NPT94" s="0"/>
      <c r="NPU94" s="0"/>
      <c r="NPV94" s="0"/>
      <c r="NPW94" s="0"/>
      <c r="NPX94" s="0"/>
      <c r="NPY94" s="0"/>
      <c r="NPZ94" s="0"/>
      <c r="NQA94" s="0"/>
      <c r="NQB94" s="0"/>
      <c r="NQC94" s="0"/>
      <c r="NQD94" s="0"/>
      <c r="NQE94" s="0"/>
      <c r="NQF94" s="0"/>
      <c r="NQG94" s="0"/>
      <c r="NQH94" s="0"/>
      <c r="NQI94" s="0"/>
      <c r="NQJ94" s="0"/>
      <c r="NQK94" s="0"/>
      <c r="NQL94" s="0"/>
      <c r="NQM94" s="0"/>
      <c r="NQN94" s="0"/>
      <c r="NQO94" s="0"/>
      <c r="NQP94" s="0"/>
      <c r="NQQ94" s="0"/>
      <c r="NQR94" s="0"/>
      <c r="NQS94" s="0"/>
      <c r="NQT94" s="0"/>
      <c r="NQU94" s="0"/>
      <c r="NQV94" s="0"/>
      <c r="NQW94" s="0"/>
      <c r="NQX94" s="0"/>
      <c r="NQY94" s="0"/>
      <c r="NQZ94" s="0"/>
      <c r="NRA94" s="0"/>
      <c r="NRB94" s="0"/>
      <c r="NRC94" s="0"/>
      <c r="NRD94" s="0"/>
      <c r="NRE94" s="0"/>
      <c r="NRF94" s="0"/>
      <c r="NRG94" s="0"/>
      <c r="NRH94" s="0"/>
      <c r="NRI94" s="0"/>
      <c r="NRJ94" s="0"/>
      <c r="NRK94" s="0"/>
      <c r="NRL94" s="0"/>
      <c r="NRM94" s="0"/>
      <c r="NRN94" s="0"/>
      <c r="NRO94" s="0"/>
      <c r="NRP94" s="0"/>
      <c r="NRQ94" s="0"/>
      <c r="NRR94" s="0"/>
      <c r="NRS94" s="0"/>
      <c r="NRT94" s="0"/>
      <c r="NRU94" s="0"/>
      <c r="NRV94" s="0"/>
      <c r="NRW94" s="0"/>
      <c r="NRX94" s="0"/>
      <c r="NRY94" s="0"/>
      <c r="NRZ94" s="0"/>
      <c r="NSA94" s="0"/>
      <c r="NSB94" s="0"/>
      <c r="NSC94" s="0"/>
      <c r="NSD94" s="0"/>
      <c r="NSE94" s="0"/>
      <c r="NSF94" s="0"/>
      <c r="NSG94" s="0"/>
      <c r="NSH94" s="0"/>
      <c r="NSI94" s="0"/>
      <c r="NSJ94" s="0"/>
      <c r="NSK94" s="0"/>
      <c r="NSL94" s="0"/>
      <c r="NSM94" s="0"/>
      <c r="NSN94" s="0"/>
      <c r="NSO94" s="0"/>
      <c r="NSP94" s="0"/>
      <c r="NSQ94" s="0"/>
      <c r="NSR94" s="0"/>
      <c r="NSS94" s="0"/>
      <c r="NST94" s="0"/>
      <c r="NSU94" s="0"/>
      <c r="NSV94" s="0"/>
      <c r="NSW94" s="0"/>
      <c r="NSX94" s="0"/>
      <c r="NSY94" s="0"/>
      <c r="NSZ94" s="0"/>
      <c r="NTA94" s="0"/>
      <c r="NTB94" s="0"/>
      <c r="NTC94" s="0"/>
      <c r="NTD94" s="0"/>
      <c r="NTE94" s="0"/>
      <c r="NTF94" s="0"/>
      <c r="NTG94" s="0"/>
      <c r="NTH94" s="0"/>
      <c r="NTI94" s="0"/>
      <c r="NTJ94" s="0"/>
      <c r="NTK94" s="0"/>
      <c r="NTL94" s="0"/>
      <c r="NTM94" s="0"/>
      <c r="NTN94" s="0"/>
      <c r="NTO94" s="0"/>
      <c r="NTP94" s="0"/>
      <c r="NTQ94" s="0"/>
      <c r="NTR94" s="0"/>
      <c r="NTS94" s="0"/>
      <c r="NTT94" s="0"/>
      <c r="NTU94" s="0"/>
      <c r="NTV94" s="0"/>
      <c r="NTW94" s="0"/>
      <c r="NTX94" s="0"/>
      <c r="NTY94" s="0"/>
      <c r="NTZ94" s="0"/>
      <c r="NUA94" s="0"/>
      <c r="NUB94" s="0"/>
      <c r="NUC94" s="0"/>
      <c r="NUD94" s="0"/>
      <c r="NUE94" s="0"/>
      <c r="NUF94" s="0"/>
      <c r="NUG94" s="0"/>
      <c r="NUH94" s="0"/>
      <c r="NUI94" s="0"/>
      <c r="NUJ94" s="0"/>
      <c r="NUK94" s="0"/>
      <c r="NUL94" s="0"/>
      <c r="NUM94" s="0"/>
      <c r="NUN94" s="0"/>
      <c r="NUO94" s="0"/>
      <c r="NUP94" s="0"/>
      <c r="NUQ94" s="0"/>
      <c r="NUR94" s="0"/>
      <c r="NUS94" s="0"/>
      <c r="NUT94" s="0"/>
      <c r="NUU94" s="0"/>
      <c r="NUV94" s="0"/>
      <c r="NUW94" s="0"/>
      <c r="NUX94" s="0"/>
      <c r="NUY94" s="0"/>
      <c r="NUZ94" s="0"/>
      <c r="NVA94" s="0"/>
      <c r="NVB94" s="0"/>
      <c r="NVC94" s="0"/>
      <c r="NVD94" s="0"/>
      <c r="NVE94" s="0"/>
      <c r="NVF94" s="0"/>
      <c r="NVG94" s="0"/>
      <c r="NVH94" s="0"/>
      <c r="NVI94" s="0"/>
      <c r="NVJ94" s="0"/>
      <c r="NVK94" s="0"/>
      <c r="NVL94" s="0"/>
      <c r="NVM94" s="0"/>
      <c r="NVN94" s="0"/>
      <c r="NVO94" s="0"/>
      <c r="NVP94" s="0"/>
      <c r="NVQ94" s="0"/>
      <c r="NVR94" s="0"/>
      <c r="NVS94" s="0"/>
      <c r="NVT94" s="0"/>
      <c r="NVU94" s="0"/>
      <c r="NVV94" s="0"/>
      <c r="NVW94" s="0"/>
      <c r="NVX94" s="0"/>
      <c r="NVY94" s="0"/>
      <c r="NVZ94" s="0"/>
      <c r="NWA94" s="0"/>
      <c r="NWB94" s="0"/>
      <c r="NWC94" s="0"/>
      <c r="NWD94" s="0"/>
      <c r="NWE94" s="0"/>
      <c r="NWF94" s="0"/>
      <c r="NWG94" s="0"/>
      <c r="NWH94" s="0"/>
      <c r="NWI94" s="0"/>
      <c r="NWJ94" s="0"/>
      <c r="NWK94" s="0"/>
      <c r="NWL94" s="0"/>
      <c r="NWM94" s="0"/>
      <c r="NWN94" s="0"/>
      <c r="NWO94" s="0"/>
      <c r="NWP94" s="0"/>
      <c r="NWQ94" s="0"/>
      <c r="NWR94" s="0"/>
      <c r="NWS94" s="0"/>
      <c r="NWT94" s="0"/>
      <c r="NWU94" s="0"/>
      <c r="NWV94" s="0"/>
      <c r="NWW94" s="0"/>
      <c r="NWX94" s="0"/>
      <c r="NWY94" s="0"/>
      <c r="NWZ94" s="0"/>
      <c r="NXA94" s="0"/>
      <c r="NXB94" s="0"/>
      <c r="NXC94" s="0"/>
      <c r="NXD94" s="0"/>
      <c r="NXE94" s="0"/>
      <c r="NXF94" s="0"/>
      <c r="NXG94" s="0"/>
      <c r="NXH94" s="0"/>
      <c r="NXI94" s="0"/>
      <c r="NXJ94" s="0"/>
      <c r="NXK94" s="0"/>
      <c r="NXL94" s="0"/>
      <c r="NXM94" s="0"/>
      <c r="NXN94" s="0"/>
      <c r="NXO94" s="0"/>
      <c r="NXP94" s="0"/>
      <c r="NXQ94" s="0"/>
      <c r="NXR94" s="0"/>
      <c r="NXS94" s="0"/>
      <c r="NXT94" s="0"/>
      <c r="NXU94" s="0"/>
      <c r="NXV94" s="0"/>
      <c r="NXW94" s="0"/>
      <c r="NXX94" s="0"/>
      <c r="NXY94" s="0"/>
      <c r="NXZ94" s="0"/>
      <c r="NYA94" s="0"/>
      <c r="NYB94" s="0"/>
      <c r="NYC94" s="0"/>
      <c r="NYD94" s="0"/>
      <c r="NYE94" s="0"/>
      <c r="NYF94" s="0"/>
      <c r="NYG94" s="0"/>
      <c r="NYH94" s="0"/>
      <c r="NYI94" s="0"/>
      <c r="NYJ94" s="0"/>
      <c r="NYK94" s="0"/>
      <c r="NYL94" s="0"/>
      <c r="NYM94" s="0"/>
      <c r="NYN94" s="0"/>
      <c r="NYO94" s="0"/>
      <c r="NYP94" s="0"/>
      <c r="NYQ94" s="0"/>
      <c r="NYR94" s="0"/>
      <c r="NYS94" s="0"/>
      <c r="NYT94" s="0"/>
      <c r="NYU94" s="0"/>
      <c r="NYV94" s="0"/>
      <c r="NYW94" s="0"/>
      <c r="NYX94" s="0"/>
      <c r="NYY94" s="0"/>
      <c r="NYZ94" s="0"/>
      <c r="NZA94" s="0"/>
      <c r="NZB94" s="0"/>
      <c r="NZC94" s="0"/>
      <c r="NZD94" s="0"/>
      <c r="NZE94" s="0"/>
      <c r="NZF94" s="0"/>
      <c r="NZG94" s="0"/>
      <c r="NZH94" s="0"/>
      <c r="NZI94" s="0"/>
      <c r="NZJ94" s="0"/>
      <c r="NZK94" s="0"/>
      <c r="NZL94" s="0"/>
      <c r="NZM94" s="0"/>
      <c r="NZN94" s="0"/>
      <c r="NZO94" s="0"/>
      <c r="NZP94" s="0"/>
      <c r="NZQ94" s="0"/>
      <c r="NZR94" s="0"/>
      <c r="NZS94" s="0"/>
      <c r="NZT94" s="0"/>
      <c r="NZU94" s="0"/>
      <c r="NZV94" s="0"/>
      <c r="NZW94" s="0"/>
      <c r="NZX94" s="0"/>
      <c r="NZY94" s="0"/>
      <c r="NZZ94" s="0"/>
      <c r="OAA94" s="0"/>
      <c r="OAB94" s="0"/>
      <c r="OAC94" s="0"/>
      <c r="OAD94" s="0"/>
      <c r="OAE94" s="0"/>
      <c r="OAF94" s="0"/>
      <c r="OAG94" s="0"/>
      <c r="OAH94" s="0"/>
      <c r="OAI94" s="0"/>
      <c r="OAJ94" s="0"/>
      <c r="OAK94" s="0"/>
      <c r="OAL94" s="0"/>
      <c r="OAM94" s="0"/>
      <c r="OAN94" s="0"/>
      <c r="OAO94" s="0"/>
      <c r="OAP94" s="0"/>
      <c r="OAQ94" s="0"/>
      <c r="OAR94" s="0"/>
      <c r="OAS94" s="0"/>
      <c r="OAT94" s="0"/>
      <c r="OAU94" s="0"/>
      <c r="OAV94" s="0"/>
      <c r="OAW94" s="0"/>
      <c r="OAX94" s="0"/>
      <c r="OAY94" s="0"/>
      <c r="OAZ94" s="0"/>
      <c r="OBA94" s="0"/>
      <c r="OBB94" s="0"/>
      <c r="OBC94" s="0"/>
      <c r="OBD94" s="0"/>
      <c r="OBE94" s="0"/>
      <c r="OBF94" s="0"/>
      <c r="OBG94" s="0"/>
      <c r="OBH94" s="0"/>
      <c r="OBI94" s="0"/>
      <c r="OBJ94" s="0"/>
      <c r="OBK94" s="0"/>
      <c r="OBL94" s="0"/>
      <c r="OBM94" s="0"/>
      <c r="OBN94" s="0"/>
      <c r="OBO94" s="0"/>
      <c r="OBP94" s="0"/>
      <c r="OBQ94" s="0"/>
      <c r="OBR94" s="0"/>
      <c r="OBS94" s="0"/>
      <c r="OBT94" s="0"/>
      <c r="OBU94" s="0"/>
      <c r="OBV94" s="0"/>
      <c r="OBW94" s="0"/>
      <c r="OBX94" s="0"/>
      <c r="OBY94" s="0"/>
      <c r="OBZ94" s="0"/>
      <c r="OCA94" s="0"/>
      <c r="OCB94" s="0"/>
      <c r="OCC94" s="0"/>
      <c r="OCD94" s="0"/>
      <c r="OCE94" s="0"/>
      <c r="OCF94" s="0"/>
      <c r="OCG94" s="0"/>
      <c r="OCH94" s="0"/>
      <c r="OCI94" s="0"/>
      <c r="OCJ94" s="0"/>
      <c r="OCK94" s="0"/>
      <c r="OCL94" s="0"/>
      <c r="OCM94" s="0"/>
      <c r="OCN94" s="0"/>
      <c r="OCO94" s="0"/>
      <c r="OCP94" s="0"/>
      <c r="OCQ94" s="0"/>
      <c r="OCR94" s="0"/>
      <c r="OCS94" s="0"/>
      <c r="OCT94" s="0"/>
      <c r="OCU94" s="0"/>
      <c r="OCV94" s="0"/>
      <c r="OCW94" s="0"/>
      <c r="OCX94" s="0"/>
      <c r="OCY94" s="0"/>
      <c r="OCZ94" s="0"/>
      <c r="ODA94" s="0"/>
      <c r="ODB94" s="0"/>
      <c r="ODC94" s="0"/>
      <c r="ODD94" s="0"/>
      <c r="ODE94" s="0"/>
      <c r="ODF94" s="0"/>
      <c r="ODG94" s="0"/>
      <c r="ODH94" s="0"/>
      <c r="ODI94" s="0"/>
      <c r="ODJ94" s="0"/>
      <c r="ODK94" s="0"/>
      <c r="ODL94" s="0"/>
      <c r="ODM94" s="0"/>
      <c r="ODN94" s="0"/>
      <c r="ODO94" s="0"/>
      <c r="ODP94" s="0"/>
      <c r="ODQ94" s="0"/>
      <c r="ODR94" s="0"/>
      <c r="ODS94" s="0"/>
      <c r="ODT94" s="0"/>
      <c r="ODU94" s="0"/>
      <c r="ODV94" s="0"/>
      <c r="ODW94" s="0"/>
      <c r="ODX94" s="0"/>
      <c r="ODY94" s="0"/>
      <c r="ODZ94" s="0"/>
      <c r="OEA94" s="0"/>
      <c r="OEB94" s="0"/>
      <c r="OEC94" s="0"/>
      <c r="OED94" s="0"/>
      <c r="OEE94" s="0"/>
      <c r="OEF94" s="0"/>
      <c r="OEG94" s="0"/>
      <c r="OEH94" s="0"/>
      <c r="OEI94" s="0"/>
      <c r="OEJ94" s="0"/>
      <c r="OEK94" s="0"/>
      <c r="OEL94" s="0"/>
      <c r="OEM94" s="0"/>
      <c r="OEN94" s="0"/>
      <c r="OEO94" s="0"/>
      <c r="OEP94" s="0"/>
      <c r="OEQ94" s="0"/>
      <c r="OER94" s="0"/>
      <c r="OES94" s="0"/>
      <c r="OET94" s="0"/>
      <c r="OEU94" s="0"/>
      <c r="OEV94" s="0"/>
      <c r="OEW94" s="0"/>
      <c r="OEX94" s="0"/>
      <c r="OEY94" s="0"/>
      <c r="OEZ94" s="0"/>
      <c r="OFA94" s="0"/>
      <c r="OFB94" s="0"/>
      <c r="OFC94" s="0"/>
      <c r="OFD94" s="0"/>
      <c r="OFE94" s="0"/>
      <c r="OFF94" s="0"/>
      <c r="OFG94" s="0"/>
      <c r="OFH94" s="0"/>
      <c r="OFI94" s="0"/>
      <c r="OFJ94" s="0"/>
      <c r="OFK94" s="0"/>
      <c r="OFL94" s="0"/>
      <c r="OFM94" s="0"/>
      <c r="OFN94" s="0"/>
      <c r="OFO94" s="0"/>
      <c r="OFP94" s="0"/>
      <c r="OFQ94" s="0"/>
      <c r="OFR94" s="0"/>
      <c r="OFS94" s="0"/>
      <c r="OFT94" s="0"/>
      <c r="OFU94" s="0"/>
      <c r="OFV94" s="0"/>
      <c r="OFW94" s="0"/>
      <c r="OFX94" s="0"/>
      <c r="OFY94" s="0"/>
      <c r="OFZ94" s="0"/>
      <c r="OGA94" s="0"/>
      <c r="OGB94" s="0"/>
      <c r="OGC94" s="0"/>
      <c r="OGD94" s="0"/>
      <c r="OGE94" s="0"/>
      <c r="OGF94" s="0"/>
      <c r="OGG94" s="0"/>
      <c r="OGH94" s="0"/>
      <c r="OGI94" s="0"/>
      <c r="OGJ94" s="0"/>
      <c r="OGK94" s="0"/>
      <c r="OGL94" s="0"/>
      <c r="OGM94" s="0"/>
      <c r="OGN94" s="0"/>
      <c r="OGO94" s="0"/>
      <c r="OGP94" s="0"/>
      <c r="OGQ94" s="0"/>
      <c r="OGR94" s="0"/>
      <c r="OGS94" s="0"/>
      <c r="OGT94" s="0"/>
      <c r="OGU94" s="0"/>
      <c r="OGV94" s="0"/>
      <c r="OGW94" s="0"/>
      <c r="OGX94" s="0"/>
      <c r="OGY94" s="0"/>
      <c r="OGZ94" s="0"/>
      <c r="OHA94" s="0"/>
      <c r="OHB94" s="0"/>
      <c r="OHC94" s="0"/>
      <c r="OHD94" s="0"/>
      <c r="OHE94" s="0"/>
      <c r="OHF94" s="0"/>
      <c r="OHG94" s="0"/>
      <c r="OHH94" s="0"/>
      <c r="OHI94" s="0"/>
      <c r="OHJ94" s="0"/>
      <c r="OHK94" s="0"/>
      <c r="OHL94" s="0"/>
      <c r="OHM94" s="0"/>
      <c r="OHN94" s="0"/>
      <c r="OHO94" s="0"/>
      <c r="OHP94" s="0"/>
      <c r="OHQ94" s="0"/>
      <c r="OHR94" s="0"/>
      <c r="OHS94" s="0"/>
      <c r="OHT94" s="0"/>
      <c r="OHU94" s="0"/>
      <c r="OHV94" s="0"/>
      <c r="OHW94" s="0"/>
      <c r="OHX94" s="0"/>
      <c r="OHY94" s="0"/>
      <c r="OHZ94" s="0"/>
      <c r="OIA94" s="0"/>
      <c r="OIB94" s="0"/>
      <c r="OIC94" s="0"/>
      <c r="OID94" s="0"/>
      <c r="OIE94" s="0"/>
      <c r="OIF94" s="0"/>
      <c r="OIG94" s="0"/>
      <c r="OIH94" s="0"/>
      <c r="OII94" s="0"/>
      <c r="OIJ94" s="0"/>
      <c r="OIK94" s="0"/>
      <c r="OIL94" s="0"/>
      <c r="OIM94" s="0"/>
      <c r="OIN94" s="0"/>
      <c r="OIO94" s="0"/>
      <c r="OIP94" s="0"/>
      <c r="OIQ94" s="0"/>
      <c r="OIR94" s="0"/>
      <c r="OIS94" s="0"/>
      <c r="OIT94" s="0"/>
      <c r="OIU94" s="0"/>
      <c r="OIV94" s="0"/>
      <c r="OIW94" s="0"/>
      <c r="OIX94" s="0"/>
      <c r="OIY94" s="0"/>
      <c r="OIZ94" s="0"/>
      <c r="OJA94" s="0"/>
      <c r="OJB94" s="0"/>
      <c r="OJC94" s="0"/>
      <c r="OJD94" s="0"/>
      <c r="OJE94" s="0"/>
      <c r="OJF94" s="0"/>
      <c r="OJG94" s="0"/>
      <c r="OJH94" s="0"/>
      <c r="OJI94" s="0"/>
      <c r="OJJ94" s="0"/>
      <c r="OJK94" s="0"/>
      <c r="OJL94" s="0"/>
      <c r="OJM94" s="0"/>
      <c r="OJN94" s="0"/>
      <c r="OJO94" s="0"/>
      <c r="OJP94" s="0"/>
      <c r="OJQ94" s="0"/>
      <c r="OJR94" s="0"/>
      <c r="OJS94" s="0"/>
      <c r="OJT94" s="0"/>
      <c r="OJU94" s="0"/>
      <c r="OJV94" s="0"/>
      <c r="OJW94" s="0"/>
      <c r="OJX94" s="0"/>
      <c r="OJY94" s="0"/>
      <c r="OJZ94" s="0"/>
      <c r="OKA94" s="0"/>
      <c r="OKB94" s="0"/>
      <c r="OKC94" s="0"/>
      <c r="OKD94" s="0"/>
      <c r="OKE94" s="0"/>
      <c r="OKF94" s="0"/>
      <c r="OKG94" s="0"/>
      <c r="OKH94" s="0"/>
      <c r="OKI94" s="0"/>
      <c r="OKJ94" s="0"/>
      <c r="OKK94" s="0"/>
      <c r="OKL94" s="0"/>
      <c r="OKM94" s="0"/>
      <c r="OKN94" s="0"/>
      <c r="OKO94" s="0"/>
      <c r="OKP94" s="0"/>
      <c r="OKQ94" s="0"/>
      <c r="OKR94" s="0"/>
      <c r="OKS94" s="0"/>
      <c r="OKT94" s="0"/>
      <c r="OKU94" s="0"/>
      <c r="OKV94" s="0"/>
      <c r="OKW94" s="0"/>
      <c r="OKX94" s="0"/>
      <c r="OKY94" s="0"/>
      <c r="OKZ94" s="0"/>
      <c r="OLA94" s="0"/>
      <c r="OLB94" s="0"/>
      <c r="OLC94" s="0"/>
      <c r="OLD94" s="0"/>
      <c r="OLE94" s="0"/>
      <c r="OLF94" s="0"/>
      <c r="OLG94" s="0"/>
      <c r="OLH94" s="0"/>
      <c r="OLI94" s="0"/>
      <c r="OLJ94" s="0"/>
      <c r="OLK94" s="0"/>
      <c r="OLL94" s="0"/>
      <c r="OLM94" s="0"/>
      <c r="OLN94" s="0"/>
      <c r="OLO94" s="0"/>
      <c r="OLP94" s="0"/>
      <c r="OLQ94" s="0"/>
      <c r="OLR94" s="0"/>
      <c r="OLS94" s="0"/>
      <c r="OLT94" s="0"/>
      <c r="OLU94" s="0"/>
      <c r="OLV94" s="0"/>
      <c r="OLW94" s="0"/>
      <c r="OLX94" s="0"/>
      <c r="OLY94" s="0"/>
      <c r="OLZ94" s="0"/>
      <c r="OMA94" s="0"/>
      <c r="OMB94" s="0"/>
      <c r="OMC94" s="0"/>
      <c r="OMD94" s="0"/>
      <c r="OME94" s="0"/>
      <c r="OMF94" s="0"/>
      <c r="OMG94" s="0"/>
      <c r="OMH94" s="0"/>
      <c r="OMI94" s="0"/>
      <c r="OMJ94" s="0"/>
      <c r="OMK94" s="0"/>
      <c r="OML94" s="0"/>
      <c r="OMM94" s="0"/>
      <c r="OMN94" s="0"/>
      <c r="OMO94" s="0"/>
      <c r="OMP94" s="0"/>
      <c r="OMQ94" s="0"/>
      <c r="OMR94" s="0"/>
      <c r="OMS94" s="0"/>
      <c r="OMT94" s="0"/>
      <c r="OMU94" s="0"/>
      <c r="OMV94" s="0"/>
      <c r="OMW94" s="0"/>
      <c r="OMX94" s="0"/>
      <c r="OMY94" s="0"/>
      <c r="OMZ94" s="0"/>
      <c r="ONA94" s="0"/>
      <c r="ONB94" s="0"/>
      <c r="ONC94" s="0"/>
      <c r="OND94" s="0"/>
      <c r="ONE94" s="0"/>
      <c r="ONF94" s="0"/>
      <c r="ONG94" s="0"/>
      <c r="ONH94" s="0"/>
      <c r="ONI94" s="0"/>
      <c r="ONJ94" s="0"/>
      <c r="ONK94" s="0"/>
      <c r="ONL94" s="0"/>
      <c r="ONM94" s="0"/>
      <c r="ONN94" s="0"/>
      <c r="ONO94" s="0"/>
      <c r="ONP94" s="0"/>
      <c r="ONQ94" s="0"/>
      <c r="ONR94" s="0"/>
      <c r="ONS94" s="0"/>
      <c r="ONT94" s="0"/>
      <c r="ONU94" s="0"/>
      <c r="ONV94" s="0"/>
      <c r="ONW94" s="0"/>
      <c r="ONX94" s="0"/>
      <c r="ONY94" s="0"/>
      <c r="ONZ94" s="0"/>
      <c r="OOA94" s="0"/>
      <c r="OOB94" s="0"/>
      <c r="OOC94" s="0"/>
      <c r="OOD94" s="0"/>
      <c r="OOE94" s="0"/>
      <c r="OOF94" s="0"/>
      <c r="OOG94" s="0"/>
      <c r="OOH94" s="0"/>
      <c r="OOI94" s="0"/>
      <c r="OOJ94" s="0"/>
      <c r="OOK94" s="0"/>
      <c r="OOL94" s="0"/>
      <c r="OOM94" s="0"/>
      <c r="OON94" s="0"/>
      <c r="OOO94" s="0"/>
      <c r="OOP94" s="0"/>
      <c r="OOQ94" s="0"/>
      <c r="OOR94" s="0"/>
      <c r="OOS94" s="0"/>
      <c r="OOT94" s="0"/>
      <c r="OOU94" s="0"/>
      <c r="OOV94" s="0"/>
      <c r="OOW94" s="0"/>
      <c r="OOX94" s="0"/>
      <c r="OOY94" s="0"/>
      <c r="OOZ94" s="0"/>
      <c r="OPA94" s="0"/>
      <c r="OPB94" s="0"/>
      <c r="OPC94" s="0"/>
      <c r="OPD94" s="0"/>
      <c r="OPE94" s="0"/>
      <c r="OPF94" s="0"/>
      <c r="OPG94" s="0"/>
      <c r="OPH94" s="0"/>
      <c r="OPI94" s="0"/>
      <c r="OPJ94" s="0"/>
      <c r="OPK94" s="0"/>
      <c r="OPL94" s="0"/>
      <c r="OPM94" s="0"/>
      <c r="OPN94" s="0"/>
      <c r="OPO94" s="0"/>
      <c r="OPP94" s="0"/>
      <c r="OPQ94" s="0"/>
      <c r="OPR94" s="0"/>
      <c r="OPS94" s="0"/>
      <c r="OPT94" s="0"/>
      <c r="OPU94" s="0"/>
      <c r="OPV94" s="0"/>
      <c r="OPW94" s="0"/>
      <c r="OPX94" s="0"/>
      <c r="OPY94" s="0"/>
      <c r="OPZ94" s="0"/>
      <c r="OQA94" s="0"/>
      <c r="OQB94" s="0"/>
      <c r="OQC94" s="0"/>
      <c r="OQD94" s="0"/>
      <c r="OQE94" s="0"/>
      <c r="OQF94" s="0"/>
      <c r="OQG94" s="0"/>
      <c r="OQH94" s="0"/>
      <c r="OQI94" s="0"/>
      <c r="OQJ94" s="0"/>
      <c r="OQK94" s="0"/>
      <c r="OQL94" s="0"/>
      <c r="OQM94" s="0"/>
      <c r="OQN94" s="0"/>
      <c r="OQO94" s="0"/>
      <c r="OQP94" s="0"/>
      <c r="OQQ94" s="0"/>
      <c r="OQR94" s="0"/>
      <c r="OQS94" s="0"/>
      <c r="OQT94" s="0"/>
      <c r="OQU94" s="0"/>
      <c r="OQV94" s="0"/>
      <c r="OQW94" s="0"/>
      <c r="OQX94" s="0"/>
      <c r="OQY94" s="0"/>
      <c r="OQZ94" s="0"/>
      <c r="ORA94" s="0"/>
      <c r="ORB94" s="0"/>
      <c r="ORC94" s="0"/>
      <c r="ORD94" s="0"/>
      <c r="ORE94" s="0"/>
      <c r="ORF94" s="0"/>
      <c r="ORG94" s="0"/>
      <c r="ORH94" s="0"/>
      <c r="ORI94" s="0"/>
      <c r="ORJ94" s="0"/>
      <c r="ORK94" s="0"/>
      <c r="ORL94" s="0"/>
      <c r="ORM94" s="0"/>
      <c r="ORN94" s="0"/>
      <c r="ORO94" s="0"/>
      <c r="ORP94" s="0"/>
      <c r="ORQ94" s="0"/>
      <c r="ORR94" s="0"/>
      <c r="ORS94" s="0"/>
      <c r="ORT94" s="0"/>
      <c r="ORU94" s="0"/>
      <c r="ORV94" s="0"/>
      <c r="ORW94" s="0"/>
      <c r="ORX94" s="0"/>
      <c r="ORY94" s="0"/>
      <c r="ORZ94" s="0"/>
      <c r="OSA94" s="0"/>
      <c r="OSB94" s="0"/>
      <c r="OSC94" s="0"/>
      <c r="OSD94" s="0"/>
      <c r="OSE94" s="0"/>
      <c r="OSF94" s="0"/>
      <c r="OSG94" s="0"/>
      <c r="OSH94" s="0"/>
      <c r="OSI94" s="0"/>
      <c r="OSJ94" s="0"/>
      <c r="OSK94" s="0"/>
      <c r="OSL94" s="0"/>
      <c r="OSM94" s="0"/>
      <c r="OSN94" s="0"/>
      <c r="OSO94" s="0"/>
      <c r="OSP94" s="0"/>
      <c r="OSQ94" s="0"/>
      <c r="OSR94" s="0"/>
      <c r="OSS94" s="0"/>
      <c r="OST94" s="0"/>
      <c r="OSU94" s="0"/>
      <c r="OSV94" s="0"/>
      <c r="OSW94" s="0"/>
      <c r="OSX94" s="0"/>
      <c r="OSY94" s="0"/>
      <c r="OSZ94" s="0"/>
      <c r="OTA94" s="0"/>
      <c r="OTB94" s="0"/>
      <c r="OTC94" s="0"/>
      <c r="OTD94" s="0"/>
      <c r="OTE94" s="0"/>
      <c r="OTF94" s="0"/>
      <c r="OTG94" s="0"/>
      <c r="OTH94" s="0"/>
      <c r="OTI94" s="0"/>
      <c r="OTJ94" s="0"/>
      <c r="OTK94" s="0"/>
      <c r="OTL94" s="0"/>
      <c r="OTM94" s="0"/>
      <c r="OTN94" s="0"/>
      <c r="OTO94" s="0"/>
      <c r="OTP94" s="0"/>
      <c r="OTQ94" s="0"/>
      <c r="OTR94" s="0"/>
      <c r="OTS94" s="0"/>
      <c r="OTT94" s="0"/>
      <c r="OTU94" s="0"/>
      <c r="OTV94" s="0"/>
      <c r="OTW94" s="0"/>
      <c r="OTX94" s="0"/>
      <c r="OTY94" s="0"/>
      <c r="OTZ94" s="0"/>
      <c r="OUA94" s="0"/>
      <c r="OUB94" s="0"/>
      <c r="OUC94" s="0"/>
      <c r="OUD94" s="0"/>
      <c r="OUE94" s="0"/>
      <c r="OUF94" s="0"/>
      <c r="OUG94" s="0"/>
      <c r="OUH94" s="0"/>
      <c r="OUI94" s="0"/>
      <c r="OUJ94" s="0"/>
      <c r="OUK94" s="0"/>
      <c r="OUL94" s="0"/>
      <c r="OUM94" s="0"/>
      <c r="OUN94" s="0"/>
      <c r="OUO94" s="0"/>
      <c r="OUP94" s="0"/>
      <c r="OUQ94" s="0"/>
      <c r="OUR94" s="0"/>
      <c r="OUS94" s="0"/>
      <c r="OUT94" s="0"/>
      <c r="OUU94" s="0"/>
      <c r="OUV94" s="0"/>
      <c r="OUW94" s="0"/>
      <c r="OUX94" s="0"/>
      <c r="OUY94" s="0"/>
      <c r="OUZ94" s="0"/>
      <c r="OVA94" s="0"/>
      <c r="OVB94" s="0"/>
      <c r="OVC94" s="0"/>
      <c r="OVD94" s="0"/>
      <c r="OVE94" s="0"/>
      <c r="OVF94" s="0"/>
      <c r="OVG94" s="0"/>
      <c r="OVH94" s="0"/>
      <c r="OVI94" s="0"/>
      <c r="OVJ94" s="0"/>
      <c r="OVK94" s="0"/>
      <c r="OVL94" s="0"/>
      <c r="OVM94" s="0"/>
      <c r="OVN94" s="0"/>
      <c r="OVO94" s="0"/>
      <c r="OVP94" s="0"/>
      <c r="OVQ94" s="0"/>
      <c r="OVR94" s="0"/>
      <c r="OVS94" s="0"/>
      <c r="OVT94" s="0"/>
      <c r="OVU94" s="0"/>
      <c r="OVV94" s="0"/>
      <c r="OVW94" s="0"/>
      <c r="OVX94" s="0"/>
      <c r="OVY94" s="0"/>
      <c r="OVZ94" s="0"/>
      <c r="OWA94" s="0"/>
      <c r="OWB94" s="0"/>
      <c r="OWC94" s="0"/>
      <c r="OWD94" s="0"/>
      <c r="OWE94" s="0"/>
      <c r="OWF94" s="0"/>
      <c r="OWG94" s="0"/>
      <c r="OWH94" s="0"/>
      <c r="OWI94" s="0"/>
      <c r="OWJ94" s="0"/>
      <c r="OWK94" s="0"/>
      <c r="OWL94" s="0"/>
      <c r="OWM94" s="0"/>
      <c r="OWN94" s="0"/>
      <c r="OWO94" s="0"/>
      <c r="OWP94" s="0"/>
      <c r="OWQ94" s="0"/>
      <c r="OWR94" s="0"/>
      <c r="OWS94" s="0"/>
      <c r="OWT94" s="0"/>
      <c r="OWU94" s="0"/>
      <c r="OWV94" s="0"/>
      <c r="OWW94" s="0"/>
      <c r="OWX94" s="0"/>
      <c r="OWY94" s="0"/>
      <c r="OWZ94" s="0"/>
      <c r="OXA94" s="0"/>
      <c r="OXB94" s="0"/>
      <c r="OXC94" s="0"/>
      <c r="OXD94" s="0"/>
      <c r="OXE94" s="0"/>
      <c r="OXF94" s="0"/>
      <c r="OXG94" s="0"/>
      <c r="OXH94" s="0"/>
      <c r="OXI94" s="0"/>
      <c r="OXJ94" s="0"/>
      <c r="OXK94" s="0"/>
      <c r="OXL94" s="0"/>
      <c r="OXM94" s="0"/>
      <c r="OXN94" s="0"/>
      <c r="OXO94" s="0"/>
      <c r="OXP94" s="0"/>
      <c r="OXQ94" s="0"/>
      <c r="OXR94" s="0"/>
      <c r="OXS94" s="0"/>
      <c r="OXT94" s="0"/>
      <c r="OXU94" s="0"/>
      <c r="OXV94" s="0"/>
      <c r="OXW94" s="0"/>
      <c r="OXX94" s="0"/>
      <c r="OXY94" s="0"/>
      <c r="OXZ94" s="0"/>
      <c r="OYA94" s="0"/>
      <c r="OYB94" s="0"/>
      <c r="OYC94" s="0"/>
      <c r="OYD94" s="0"/>
      <c r="OYE94" s="0"/>
      <c r="OYF94" s="0"/>
      <c r="OYG94" s="0"/>
      <c r="OYH94" s="0"/>
      <c r="OYI94" s="0"/>
      <c r="OYJ94" s="0"/>
      <c r="OYK94" s="0"/>
      <c r="OYL94" s="0"/>
      <c r="OYM94" s="0"/>
      <c r="OYN94" s="0"/>
      <c r="OYO94" s="0"/>
      <c r="OYP94" s="0"/>
      <c r="OYQ94" s="0"/>
      <c r="OYR94" s="0"/>
      <c r="OYS94" s="0"/>
      <c r="OYT94" s="0"/>
      <c r="OYU94" s="0"/>
      <c r="OYV94" s="0"/>
      <c r="OYW94" s="0"/>
      <c r="OYX94" s="0"/>
      <c r="OYY94" s="0"/>
      <c r="OYZ94" s="0"/>
      <c r="OZA94" s="0"/>
      <c r="OZB94" s="0"/>
      <c r="OZC94" s="0"/>
      <c r="OZD94" s="0"/>
      <c r="OZE94" s="0"/>
      <c r="OZF94" s="0"/>
      <c r="OZG94" s="0"/>
      <c r="OZH94" s="0"/>
      <c r="OZI94" s="0"/>
      <c r="OZJ94" s="0"/>
      <c r="OZK94" s="0"/>
      <c r="OZL94" s="0"/>
      <c r="OZM94" s="0"/>
      <c r="OZN94" s="0"/>
      <c r="OZO94" s="0"/>
      <c r="OZP94" s="0"/>
      <c r="OZQ94" s="0"/>
      <c r="OZR94" s="0"/>
      <c r="OZS94" s="0"/>
      <c r="OZT94" s="0"/>
      <c r="OZU94" s="0"/>
      <c r="OZV94" s="0"/>
      <c r="OZW94" s="0"/>
      <c r="OZX94" s="0"/>
      <c r="OZY94" s="0"/>
      <c r="OZZ94" s="0"/>
      <c r="PAA94" s="0"/>
      <c r="PAB94" s="0"/>
      <c r="PAC94" s="0"/>
      <c r="PAD94" s="0"/>
      <c r="PAE94" s="0"/>
      <c r="PAF94" s="0"/>
      <c r="PAG94" s="0"/>
      <c r="PAH94" s="0"/>
      <c r="PAI94" s="0"/>
      <c r="PAJ94" s="0"/>
      <c r="PAK94" s="0"/>
      <c r="PAL94" s="0"/>
      <c r="PAM94" s="0"/>
      <c r="PAN94" s="0"/>
      <c r="PAO94" s="0"/>
      <c r="PAP94" s="0"/>
      <c r="PAQ94" s="0"/>
      <c r="PAR94" s="0"/>
      <c r="PAS94" s="0"/>
      <c r="PAT94" s="0"/>
      <c r="PAU94" s="0"/>
      <c r="PAV94" s="0"/>
      <c r="PAW94" s="0"/>
      <c r="PAX94" s="0"/>
      <c r="PAY94" s="0"/>
      <c r="PAZ94" s="0"/>
      <c r="PBA94" s="0"/>
      <c r="PBB94" s="0"/>
      <c r="PBC94" s="0"/>
      <c r="PBD94" s="0"/>
      <c r="PBE94" s="0"/>
      <c r="PBF94" s="0"/>
      <c r="PBG94" s="0"/>
      <c r="PBH94" s="0"/>
      <c r="PBI94" s="0"/>
      <c r="PBJ94" s="0"/>
      <c r="PBK94" s="0"/>
      <c r="PBL94" s="0"/>
      <c r="PBM94" s="0"/>
      <c r="PBN94" s="0"/>
      <c r="PBO94" s="0"/>
      <c r="PBP94" s="0"/>
      <c r="PBQ94" s="0"/>
      <c r="PBR94" s="0"/>
      <c r="PBS94" s="0"/>
      <c r="PBT94" s="0"/>
      <c r="PBU94" s="0"/>
      <c r="PBV94" s="0"/>
      <c r="PBW94" s="0"/>
      <c r="PBX94" s="0"/>
      <c r="PBY94" s="0"/>
      <c r="PBZ94" s="0"/>
      <c r="PCA94" s="0"/>
      <c r="PCB94" s="0"/>
      <c r="PCC94" s="0"/>
      <c r="PCD94" s="0"/>
      <c r="PCE94" s="0"/>
      <c r="PCF94" s="0"/>
      <c r="PCG94" s="0"/>
      <c r="PCH94" s="0"/>
      <c r="PCI94" s="0"/>
      <c r="PCJ94" s="0"/>
      <c r="PCK94" s="0"/>
      <c r="PCL94" s="0"/>
      <c r="PCM94" s="0"/>
      <c r="PCN94" s="0"/>
      <c r="PCO94" s="0"/>
      <c r="PCP94" s="0"/>
      <c r="PCQ94" s="0"/>
      <c r="PCR94" s="0"/>
      <c r="PCS94" s="0"/>
      <c r="PCT94" s="0"/>
      <c r="PCU94" s="0"/>
      <c r="PCV94" s="0"/>
      <c r="PCW94" s="0"/>
      <c r="PCX94" s="0"/>
      <c r="PCY94" s="0"/>
      <c r="PCZ94" s="0"/>
      <c r="PDA94" s="0"/>
      <c r="PDB94" s="0"/>
      <c r="PDC94" s="0"/>
      <c r="PDD94" s="0"/>
      <c r="PDE94" s="0"/>
      <c r="PDF94" s="0"/>
      <c r="PDG94" s="0"/>
      <c r="PDH94" s="0"/>
      <c r="PDI94" s="0"/>
      <c r="PDJ94" s="0"/>
      <c r="PDK94" s="0"/>
      <c r="PDL94" s="0"/>
      <c r="PDM94" s="0"/>
      <c r="PDN94" s="0"/>
      <c r="PDO94" s="0"/>
      <c r="PDP94" s="0"/>
      <c r="PDQ94" s="0"/>
      <c r="PDR94" s="0"/>
      <c r="PDS94" s="0"/>
      <c r="PDT94" s="0"/>
      <c r="PDU94" s="0"/>
      <c r="PDV94" s="0"/>
      <c r="PDW94" s="0"/>
      <c r="PDX94" s="0"/>
      <c r="PDY94" s="0"/>
      <c r="PDZ94" s="0"/>
      <c r="PEA94" s="0"/>
      <c r="PEB94" s="0"/>
      <c r="PEC94" s="0"/>
      <c r="PED94" s="0"/>
      <c r="PEE94" s="0"/>
      <c r="PEF94" s="0"/>
      <c r="PEG94" s="0"/>
      <c r="PEH94" s="0"/>
      <c r="PEI94" s="0"/>
      <c r="PEJ94" s="0"/>
      <c r="PEK94" s="0"/>
      <c r="PEL94" s="0"/>
      <c r="PEM94" s="0"/>
      <c r="PEN94" s="0"/>
      <c r="PEO94" s="0"/>
      <c r="PEP94" s="0"/>
      <c r="PEQ94" s="0"/>
      <c r="PER94" s="0"/>
      <c r="PES94" s="0"/>
      <c r="PET94" s="0"/>
      <c r="PEU94" s="0"/>
      <c r="PEV94" s="0"/>
      <c r="PEW94" s="0"/>
      <c r="PEX94" s="0"/>
      <c r="PEY94" s="0"/>
      <c r="PEZ94" s="0"/>
      <c r="PFA94" s="0"/>
      <c r="PFB94" s="0"/>
      <c r="PFC94" s="0"/>
      <c r="PFD94" s="0"/>
      <c r="PFE94" s="0"/>
      <c r="PFF94" s="0"/>
      <c r="PFG94" s="0"/>
      <c r="PFH94" s="0"/>
      <c r="PFI94" s="0"/>
      <c r="PFJ94" s="0"/>
      <c r="PFK94" s="0"/>
      <c r="PFL94" s="0"/>
      <c r="PFM94" s="0"/>
      <c r="PFN94" s="0"/>
      <c r="PFO94" s="0"/>
      <c r="PFP94" s="0"/>
      <c r="PFQ94" s="0"/>
      <c r="PFR94" s="0"/>
      <c r="PFS94" s="0"/>
      <c r="PFT94" s="0"/>
      <c r="PFU94" s="0"/>
      <c r="PFV94" s="0"/>
      <c r="PFW94" s="0"/>
      <c r="PFX94" s="0"/>
      <c r="PFY94" s="0"/>
      <c r="PFZ94" s="0"/>
      <c r="PGA94" s="0"/>
      <c r="PGB94" s="0"/>
      <c r="PGC94" s="0"/>
      <c r="PGD94" s="0"/>
      <c r="PGE94" s="0"/>
      <c r="PGF94" s="0"/>
      <c r="PGG94" s="0"/>
      <c r="PGH94" s="0"/>
      <c r="PGI94" s="0"/>
      <c r="PGJ94" s="0"/>
      <c r="PGK94" s="0"/>
      <c r="PGL94" s="0"/>
      <c r="PGM94" s="0"/>
      <c r="PGN94" s="0"/>
      <c r="PGO94" s="0"/>
      <c r="PGP94" s="0"/>
      <c r="PGQ94" s="0"/>
      <c r="PGR94" s="0"/>
      <c r="PGS94" s="0"/>
      <c r="PGT94" s="0"/>
      <c r="PGU94" s="0"/>
      <c r="PGV94" s="0"/>
      <c r="PGW94" s="0"/>
      <c r="PGX94" s="0"/>
      <c r="PGY94" s="0"/>
      <c r="PGZ94" s="0"/>
      <c r="PHA94" s="0"/>
      <c r="PHB94" s="0"/>
      <c r="PHC94" s="0"/>
      <c r="PHD94" s="0"/>
      <c r="PHE94" s="0"/>
      <c r="PHF94" s="0"/>
      <c r="PHG94" s="0"/>
      <c r="PHH94" s="0"/>
      <c r="PHI94" s="0"/>
      <c r="PHJ94" s="0"/>
      <c r="PHK94" s="0"/>
      <c r="PHL94" s="0"/>
      <c r="PHM94" s="0"/>
      <c r="PHN94" s="0"/>
      <c r="PHO94" s="0"/>
      <c r="PHP94" s="0"/>
      <c r="PHQ94" s="0"/>
      <c r="PHR94" s="0"/>
      <c r="PHS94" s="0"/>
      <c r="PHT94" s="0"/>
      <c r="PHU94" s="0"/>
      <c r="PHV94" s="0"/>
      <c r="PHW94" s="0"/>
      <c r="PHX94" s="0"/>
      <c r="PHY94" s="0"/>
      <c r="PHZ94" s="0"/>
      <c r="PIA94" s="0"/>
      <c r="PIB94" s="0"/>
      <c r="PIC94" s="0"/>
      <c r="PID94" s="0"/>
      <c r="PIE94" s="0"/>
      <c r="PIF94" s="0"/>
      <c r="PIG94" s="0"/>
      <c r="PIH94" s="0"/>
      <c r="PII94" s="0"/>
      <c r="PIJ94" s="0"/>
      <c r="PIK94" s="0"/>
      <c r="PIL94" s="0"/>
      <c r="PIM94" s="0"/>
      <c r="PIN94" s="0"/>
      <c r="PIO94" s="0"/>
      <c r="PIP94" s="0"/>
      <c r="PIQ94" s="0"/>
      <c r="PIR94" s="0"/>
      <c r="PIS94" s="0"/>
      <c r="PIT94" s="0"/>
      <c r="PIU94" s="0"/>
      <c r="PIV94" s="0"/>
      <c r="PIW94" s="0"/>
      <c r="PIX94" s="0"/>
      <c r="PIY94" s="0"/>
      <c r="PIZ94" s="0"/>
      <c r="PJA94" s="0"/>
      <c r="PJB94" s="0"/>
      <c r="PJC94" s="0"/>
      <c r="PJD94" s="0"/>
      <c r="PJE94" s="0"/>
      <c r="PJF94" s="0"/>
      <c r="PJG94" s="0"/>
      <c r="PJH94" s="0"/>
      <c r="PJI94" s="0"/>
      <c r="PJJ94" s="0"/>
      <c r="PJK94" s="0"/>
      <c r="PJL94" s="0"/>
      <c r="PJM94" s="0"/>
      <c r="PJN94" s="0"/>
      <c r="PJO94" s="0"/>
      <c r="PJP94" s="0"/>
      <c r="PJQ94" s="0"/>
      <c r="PJR94" s="0"/>
      <c r="PJS94" s="0"/>
      <c r="PJT94" s="0"/>
      <c r="PJU94" s="0"/>
      <c r="PJV94" s="0"/>
      <c r="PJW94" s="0"/>
      <c r="PJX94" s="0"/>
      <c r="PJY94" s="0"/>
      <c r="PJZ94" s="0"/>
      <c r="PKA94" s="0"/>
      <c r="PKB94" s="0"/>
      <c r="PKC94" s="0"/>
      <c r="PKD94" s="0"/>
      <c r="PKE94" s="0"/>
      <c r="PKF94" s="0"/>
      <c r="PKG94" s="0"/>
      <c r="PKH94" s="0"/>
      <c r="PKI94" s="0"/>
      <c r="PKJ94" s="0"/>
      <c r="PKK94" s="0"/>
      <c r="PKL94" s="0"/>
      <c r="PKM94" s="0"/>
      <c r="PKN94" s="0"/>
      <c r="PKO94" s="0"/>
      <c r="PKP94" s="0"/>
      <c r="PKQ94" s="0"/>
      <c r="PKR94" s="0"/>
      <c r="PKS94" s="0"/>
      <c r="PKT94" s="0"/>
      <c r="PKU94" s="0"/>
      <c r="PKV94" s="0"/>
      <c r="PKW94" s="0"/>
      <c r="PKX94" s="0"/>
      <c r="PKY94" s="0"/>
      <c r="PKZ94" s="0"/>
      <c r="PLA94" s="0"/>
      <c r="PLB94" s="0"/>
      <c r="PLC94" s="0"/>
      <c r="PLD94" s="0"/>
      <c r="PLE94" s="0"/>
      <c r="PLF94" s="0"/>
      <c r="PLG94" s="0"/>
      <c r="PLH94" s="0"/>
      <c r="PLI94" s="0"/>
      <c r="PLJ94" s="0"/>
      <c r="PLK94" s="0"/>
      <c r="PLL94" s="0"/>
      <c r="PLM94" s="0"/>
      <c r="PLN94" s="0"/>
      <c r="PLO94" s="0"/>
      <c r="PLP94" s="0"/>
      <c r="PLQ94" s="0"/>
      <c r="PLR94" s="0"/>
      <c r="PLS94" s="0"/>
      <c r="PLT94" s="0"/>
      <c r="PLU94" s="0"/>
      <c r="PLV94" s="0"/>
      <c r="PLW94" s="0"/>
      <c r="PLX94" s="0"/>
      <c r="PLY94" s="0"/>
      <c r="PLZ94" s="0"/>
      <c r="PMA94" s="0"/>
      <c r="PMB94" s="0"/>
      <c r="PMC94" s="0"/>
      <c r="PMD94" s="0"/>
      <c r="PME94" s="0"/>
      <c r="PMF94" s="0"/>
      <c r="PMG94" s="0"/>
      <c r="PMH94" s="0"/>
      <c r="PMI94" s="0"/>
      <c r="PMJ94" s="0"/>
      <c r="PMK94" s="0"/>
      <c r="PML94" s="0"/>
      <c r="PMM94" s="0"/>
      <c r="PMN94" s="0"/>
      <c r="PMO94" s="0"/>
      <c r="PMP94" s="0"/>
      <c r="PMQ94" s="0"/>
      <c r="PMR94" s="0"/>
      <c r="PMS94" s="0"/>
      <c r="PMT94" s="0"/>
      <c r="PMU94" s="0"/>
      <c r="PMV94" s="0"/>
      <c r="PMW94" s="0"/>
      <c r="PMX94" s="0"/>
      <c r="PMY94" s="0"/>
      <c r="PMZ94" s="0"/>
      <c r="PNA94" s="0"/>
      <c r="PNB94" s="0"/>
      <c r="PNC94" s="0"/>
      <c r="PND94" s="0"/>
      <c r="PNE94" s="0"/>
      <c r="PNF94" s="0"/>
      <c r="PNG94" s="0"/>
      <c r="PNH94" s="0"/>
      <c r="PNI94" s="0"/>
      <c r="PNJ94" s="0"/>
      <c r="PNK94" s="0"/>
      <c r="PNL94" s="0"/>
      <c r="PNM94" s="0"/>
      <c r="PNN94" s="0"/>
      <c r="PNO94" s="0"/>
      <c r="PNP94" s="0"/>
      <c r="PNQ94" s="0"/>
      <c r="PNR94" s="0"/>
      <c r="PNS94" s="0"/>
      <c r="PNT94" s="0"/>
      <c r="PNU94" s="0"/>
      <c r="PNV94" s="0"/>
      <c r="PNW94" s="0"/>
      <c r="PNX94" s="0"/>
      <c r="PNY94" s="0"/>
      <c r="PNZ94" s="0"/>
      <c r="POA94" s="0"/>
      <c r="POB94" s="0"/>
      <c r="POC94" s="0"/>
      <c r="POD94" s="0"/>
      <c r="POE94" s="0"/>
      <c r="POF94" s="0"/>
      <c r="POG94" s="0"/>
      <c r="POH94" s="0"/>
      <c r="POI94" s="0"/>
      <c r="POJ94" s="0"/>
      <c r="POK94" s="0"/>
      <c r="POL94" s="0"/>
      <c r="POM94" s="0"/>
      <c r="PON94" s="0"/>
      <c r="POO94" s="0"/>
      <c r="POP94" s="0"/>
      <c r="POQ94" s="0"/>
      <c r="POR94" s="0"/>
      <c r="POS94" s="0"/>
      <c r="POT94" s="0"/>
      <c r="POU94" s="0"/>
      <c r="POV94" s="0"/>
      <c r="POW94" s="0"/>
      <c r="POX94" s="0"/>
      <c r="POY94" s="0"/>
      <c r="POZ94" s="0"/>
      <c r="PPA94" s="0"/>
      <c r="PPB94" s="0"/>
      <c r="PPC94" s="0"/>
      <c r="PPD94" s="0"/>
      <c r="PPE94" s="0"/>
      <c r="PPF94" s="0"/>
      <c r="PPG94" s="0"/>
      <c r="PPH94" s="0"/>
      <c r="PPI94" s="0"/>
      <c r="PPJ94" s="0"/>
      <c r="PPK94" s="0"/>
      <c r="PPL94" s="0"/>
      <c r="PPM94" s="0"/>
      <c r="PPN94" s="0"/>
      <c r="PPO94" s="0"/>
      <c r="PPP94" s="0"/>
      <c r="PPQ94" s="0"/>
      <c r="PPR94" s="0"/>
      <c r="PPS94" s="0"/>
      <c r="PPT94" s="0"/>
      <c r="PPU94" s="0"/>
      <c r="PPV94" s="0"/>
      <c r="PPW94" s="0"/>
      <c r="PPX94" s="0"/>
      <c r="PPY94" s="0"/>
      <c r="PPZ94" s="0"/>
      <c r="PQA94" s="0"/>
      <c r="PQB94" s="0"/>
      <c r="PQC94" s="0"/>
      <c r="PQD94" s="0"/>
      <c r="PQE94" s="0"/>
      <c r="PQF94" s="0"/>
      <c r="PQG94" s="0"/>
      <c r="PQH94" s="0"/>
      <c r="PQI94" s="0"/>
      <c r="PQJ94" s="0"/>
      <c r="PQK94" s="0"/>
      <c r="PQL94" s="0"/>
      <c r="PQM94" s="0"/>
      <c r="PQN94" s="0"/>
      <c r="PQO94" s="0"/>
      <c r="PQP94" s="0"/>
      <c r="PQQ94" s="0"/>
      <c r="PQR94" s="0"/>
      <c r="PQS94" s="0"/>
      <c r="PQT94" s="0"/>
      <c r="PQU94" s="0"/>
      <c r="PQV94" s="0"/>
      <c r="PQW94" s="0"/>
      <c r="PQX94" s="0"/>
      <c r="PQY94" s="0"/>
      <c r="PQZ94" s="0"/>
      <c r="PRA94" s="0"/>
      <c r="PRB94" s="0"/>
      <c r="PRC94" s="0"/>
      <c r="PRD94" s="0"/>
      <c r="PRE94" s="0"/>
      <c r="PRF94" s="0"/>
      <c r="PRG94" s="0"/>
      <c r="PRH94" s="0"/>
      <c r="PRI94" s="0"/>
      <c r="PRJ94" s="0"/>
      <c r="PRK94" s="0"/>
      <c r="PRL94" s="0"/>
      <c r="PRM94" s="0"/>
      <c r="PRN94" s="0"/>
      <c r="PRO94" s="0"/>
      <c r="PRP94" s="0"/>
      <c r="PRQ94" s="0"/>
      <c r="PRR94" s="0"/>
      <c r="PRS94" s="0"/>
      <c r="PRT94" s="0"/>
      <c r="PRU94" s="0"/>
      <c r="PRV94" s="0"/>
      <c r="PRW94" s="0"/>
      <c r="PRX94" s="0"/>
      <c r="PRY94" s="0"/>
      <c r="PRZ94" s="0"/>
      <c r="PSA94" s="0"/>
      <c r="PSB94" s="0"/>
      <c r="PSC94" s="0"/>
      <c r="PSD94" s="0"/>
      <c r="PSE94" s="0"/>
      <c r="PSF94" s="0"/>
      <c r="PSG94" s="0"/>
      <c r="PSH94" s="0"/>
      <c r="PSI94" s="0"/>
      <c r="PSJ94" s="0"/>
      <c r="PSK94" s="0"/>
      <c r="PSL94" s="0"/>
      <c r="PSM94" s="0"/>
      <c r="PSN94" s="0"/>
      <c r="PSO94" s="0"/>
      <c r="PSP94" s="0"/>
      <c r="PSQ94" s="0"/>
      <c r="PSR94" s="0"/>
      <c r="PSS94" s="0"/>
      <c r="PST94" s="0"/>
      <c r="PSU94" s="0"/>
      <c r="PSV94" s="0"/>
      <c r="PSW94" s="0"/>
      <c r="PSX94" s="0"/>
      <c r="PSY94" s="0"/>
      <c r="PSZ94" s="0"/>
      <c r="PTA94" s="0"/>
      <c r="PTB94" s="0"/>
      <c r="PTC94" s="0"/>
      <c r="PTD94" s="0"/>
      <c r="PTE94" s="0"/>
      <c r="PTF94" s="0"/>
      <c r="PTG94" s="0"/>
      <c r="PTH94" s="0"/>
      <c r="PTI94" s="0"/>
      <c r="PTJ94" s="0"/>
      <c r="PTK94" s="0"/>
      <c r="PTL94" s="0"/>
      <c r="PTM94" s="0"/>
      <c r="PTN94" s="0"/>
      <c r="PTO94" s="0"/>
      <c r="PTP94" s="0"/>
      <c r="PTQ94" s="0"/>
      <c r="PTR94" s="0"/>
      <c r="PTS94" s="0"/>
      <c r="PTT94" s="0"/>
      <c r="PTU94" s="0"/>
      <c r="PTV94" s="0"/>
      <c r="PTW94" s="0"/>
      <c r="PTX94" s="0"/>
      <c r="PTY94" s="0"/>
      <c r="PTZ94" s="0"/>
      <c r="PUA94" s="0"/>
      <c r="PUB94" s="0"/>
      <c r="PUC94" s="0"/>
      <c r="PUD94" s="0"/>
      <c r="PUE94" s="0"/>
      <c r="PUF94" s="0"/>
      <c r="PUG94" s="0"/>
      <c r="PUH94" s="0"/>
      <c r="PUI94" s="0"/>
      <c r="PUJ94" s="0"/>
      <c r="PUK94" s="0"/>
      <c r="PUL94" s="0"/>
      <c r="PUM94" s="0"/>
      <c r="PUN94" s="0"/>
      <c r="PUO94" s="0"/>
      <c r="PUP94" s="0"/>
      <c r="PUQ94" s="0"/>
      <c r="PUR94" s="0"/>
      <c r="PUS94" s="0"/>
      <c r="PUT94" s="0"/>
      <c r="PUU94" s="0"/>
      <c r="PUV94" s="0"/>
      <c r="PUW94" s="0"/>
      <c r="PUX94" s="0"/>
      <c r="PUY94" s="0"/>
      <c r="PUZ94" s="0"/>
      <c r="PVA94" s="0"/>
      <c r="PVB94" s="0"/>
      <c r="PVC94" s="0"/>
      <c r="PVD94" s="0"/>
      <c r="PVE94" s="0"/>
      <c r="PVF94" s="0"/>
      <c r="PVG94" s="0"/>
      <c r="PVH94" s="0"/>
      <c r="PVI94" s="0"/>
      <c r="PVJ94" s="0"/>
      <c r="PVK94" s="0"/>
      <c r="PVL94" s="0"/>
      <c r="PVM94" s="0"/>
      <c r="PVN94" s="0"/>
      <c r="PVO94" s="0"/>
      <c r="PVP94" s="0"/>
      <c r="PVQ94" s="0"/>
      <c r="PVR94" s="0"/>
      <c r="PVS94" s="0"/>
      <c r="PVT94" s="0"/>
      <c r="PVU94" s="0"/>
      <c r="PVV94" s="0"/>
      <c r="PVW94" s="0"/>
      <c r="PVX94" s="0"/>
      <c r="PVY94" s="0"/>
      <c r="PVZ94" s="0"/>
      <c r="PWA94" s="0"/>
      <c r="PWB94" s="0"/>
      <c r="PWC94" s="0"/>
      <c r="PWD94" s="0"/>
      <c r="PWE94" s="0"/>
      <c r="PWF94" s="0"/>
      <c r="PWG94" s="0"/>
      <c r="PWH94" s="0"/>
      <c r="PWI94" s="0"/>
      <c r="PWJ94" s="0"/>
      <c r="PWK94" s="0"/>
      <c r="PWL94" s="0"/>
      <c r="PWM94" s="0"/>
      <c r="PWN94" s="0"/>
      <c r="PWO94" s="0"/>
      <c r="PWP94" s="0"/>
      <c r="PWQ94" s="0"/>
      <c r="PWR94" s="0"/>
      <c r="PWS94" s="0"/>
      <c r="PWT94" s="0"/>
      <c r="PWU94" s="0"/>
      <c r="PWV94" s="0"/>
      <c r="PWW94" s="0"/>
      <c r="PWX94" s="0"/>
      <c r="PWY94" s="0"/>
      <c r="PWZ94" s="0"/>
      <c r="PXA94" s="0"/>
      <c r="PXB94" s="0"/>
      <c r="PXC94" s="0"/>
      <c r="PXD94" s="0"/>
      <c r="PXE94" s="0"/>
      <c r="PXF94" s="0"/>
      <c r="PXG94" s="0"/>
      <c r="PXH94" s="0"/>
      <c r="PXI94" s="0"/>
      <c r="PXJ94" s="0"/>
      <c r="PXK94" s="0"/>
      <c r="PXL94" s="0"/>
      <c r="PXM94" s="0"/>
      <c r="PXN94" s="0"/>
      <c r="PXO94" s="0"/>
      <c r="PXP94" s="0"/>
      <c r="PXQ94" s="0"/>
      <c r="PXR94" s="0"/>
      <c r="PXS94" s="0"/>
      <c r="PXT94" s="0"/>
      <c r="PXU94" s="0"/>
      <c r="PXV94" s="0"/>
      <c r="PXW94" s="0"/>
      <c r="PXX94" s="0"/>
      <c r="PXY94" s="0"/>
      <c r="PXZ94" s="0"/>
      <c r="PYA94" s="0"/>
      <c r="PYB94" s="0"/>
      <c r="PYC94" s="0"/>
      <c r="PYD94" s="0"/>
      <c r="PYE94" s="0"/>
      <c r="PYF94" s="0"/>
      <c r="PYG94" s="0"/>
      <c r="PYH94" s="0"/>
      <c r="PYI94" s="0"/>
      <c r="PYJ94" s="0"/>
      <c r="PYK94" s="0"/>
      <c r="PYL94" s="0"/>
      <c r="PYM94" s="0"/>
      <c r="PYN94" s="0"/>
      <c r="PYO94" s="0"/>
      <c r="PYP94" s="0"/>
      <c r="PYQ94" s="0"/>
      <c r="PYR94" s="0"/>
      <c r="PYS94" s="0"/>
      <c r="PYT94" s="0"/>
      <c r="PYU94" s="0"/>
      <c r="PYV94" s="0"/>
      <c r="PYW94" s="0"/>
      <c r="PYX94" s="0"/>
      <c r="PYY94" s="0"/>
      <c r="PYZ94" s="0"/>
      <c r="PZA94" s="0"/>
      <c r="PZB94" s="0"/>
      <c r="PZC94" s="0"/>
      <c r="PZD94" s="0"/>
      <c r="PZE94" s="0"/>
      <c r="PZF94" s="0"/>
      <c r="PZG94" s="0"/>
      <c r="PZH94" s="0"/>
      <c r="PZI94" s="0"/>
      <c r="PZJ94" s="0"/>
      <c r="PZK94" s="0"/>
      <c r="PZL94" s="0"/>
      <c r="PZM94" s="0"/>
      <c r="PZN94" s="0"/>
      <c r="PZO94" s="0"/>
      <c r="PZP94" s="0"/>
      <c r="PZQ94" s="0"/>
      <c r="PZR94" s="0"/>
      <c r="PZS94" s="0"/>
      <c r="PZT94" s="0"/>
      <c r="PZU94" s="0"/>
      <c r="PZV94" s="0"/>
      <c r="PZW94" s="0"/>
      <c r="PZX94" s="0"/>
      <c r="PZY94" s="0"/>
      <c r="PZZ94" s="0"/>
      <c r="QAA94" s="0"/>
      <c r="QAB94" s="0"/>
      <c r="QAC94" s="0"/>
      <c r="QAD94" s="0"/>
      <c r="QAE94" s="0"/>
      <c r="QAF94" s="0"/>
      <c r="QAG94" s="0"/>
      <c r="QAH94" s="0"/>
      <c r="QAI94" s="0"/>
      <c r="QAJ94" s="0"/>
      <c r="QAK94" s="0"/>
      <c r="QAL94" s="0"/>
      <c r="QAM94" s="0"/>
      <c r="QAN94" s="0"/>
      <c r="QAO94" s="0"/>
      <c r="QAP94" s="0"/>
      <c r="QAQ94" s="0"/>
      <c r="QAR94" s="0"/>
      <c r="QAS94" s="0"/>
      <c r="QAT94" s="0"/>
      <c r="QAU94" s="0"/>
      <c r="QAV94" s="0"/>
      <c r="QAW94" s="0"/>
      <c r="QAX94" s="0"/>
      <c r="QAY94" s="0"/>
      <c r="QAZ94" s="0"/>
      <c r="QBA94" s="0"/>
      <c r="QBB94" s="0"/>
      <c r="QBC94" s="0"/>
      <c r="QBD94" s="0"/>
      <c r="QBE94" s="0"/>
      <c r="QBF94" s="0"/>
      <c r="QBG94" s="0"/>
      <c r="QBH94" s="0"/>
      <c r="QBI94" s="0"/>
      <c r="QBJ94" s="0"/>
      <c r="QBK94" s="0"/>
      <c r="QBL94" s="0"/>
      <c r="QBM94" s="0"/>
      <c r="QBN94" s="0"/>
      <c r="QBO94" s="0"/>
      <c r="QBP94" s="0"/>
      <c r="QBQ94" s="0"/>
      <c r="QBR94" s="0"/>
      <c r="QBS94" s="0"/>
      <c r="QBT94" s="0"/>
      <c r="QBU94" s="0"/>
      <c r="QBV94" s="0"/>
      <c r="QBW94" s="0"/>
      <c r="QBX94" s="0"/>
      <c r="QBY94" s="0"/>
      <c r="QBZ94" s="0"/>
      <c r="QCA94" s="0"/>
      <c r="QCB94" s="0"/>
      <c r="QCC94" s="0"/>
      <c r="QCD94" s="0"/>
      <c r="QCE94" s="0"/>
      <c r="QCF94" s="0"/>
      <c r="QCG94" s="0"/>
      <c r="QCH94" s="0"/>
      <c r="QCI94" s="0"/>
      <c r="QCJ94" s="0"/>
      <c r="QCK94" s="0"/>
      <c r="QCL94" s="0"/>
      <c r="QCM94" s="0"/>
      <c r="QCN94" s="0"/>
      <c r="QCO94" s="0"/>
      <c r="QCP94" s="0"/>
      <c r="QCQ94" s="0"/>
      <c r="QCR94" s="0"/>
      <c r="QCS94" s="0"/>
      <c r="QCT94" s="0"/>
      <c r="QCU94" s="0"/>
      <c r="QCV94" s="0"/>
      <c r="QCW94" s="0"/>
      <c r="QCX94" s="0"/>
      <c r="QCY94" s="0"/>
      <c r="QCZ94" s="0"/>
      <c r="QDA94" s="0"/>
      <c r="QDB94" s="0"/>
      <c r="QDC94" s="0"/>
      <c r="QDD94" s="0"/>
      <c r="QDE94" s="0"/>
      <c r="QDF94" s="0"/>
      <c r="QDG94" s="0"/>
      <c r="QDH94" s="0"/>
      <c r="QDI94" s="0"/>
      <c r="QDJ94" s="0"/>
      <c r="QDK94" s="0"/>
      <c r="QDL94" s="0"/>
      <c r="QDM94" s="0"/>
      <c r="QDN94" s="0"/>
      <c r="QDO94" s="0"/>
      <c r="QDP94" s="0"/>
      <c r="QDQ94" s="0"/>
      <c r="QDR94" s="0"/>
      <c r="QDS94" s="0"/>
      <c r="QDT94" s="0"/>
      <c r="QDU94" s="0"/>
      <c r="QDV94" s="0"/>
      <c r="QDW94" s="0"/>
      <c r="QDX94" s="0"/>
      <c r="QDY94" s="0"/>
      <c r="QDZ94" s="0"/>
      <c r="QEA94" s="0"/>
      <c r="QEB94" s="0"/>
      <c r="QEC94" s="0"/>
      <c r="QED94" s="0"/>
      <c r="QEE94" s="0"/>
      <c r="QEF94" s="0"/>
      <c r="QEG94" s="0"/>
      <c r="QEH94" s="0"/>
      <c r="QEI94" s="0"/>
      <c r="QEJ94" s="0"/>
      <c r="QEK94" s="0"/>
      <c r="QEL94" s="0"/>
      <c r="QEM94" s="0"/>
      <c r="QEN94" s="0"/>
      <c r="QEO94" s="0"/>
      <c r="QEP94" s="0"/>
      <c r="QEQ94" s="0"/>
      <c r="QER94" s="0"/>
      <c r="QES94" s="0"/>
      <c r="QET94" s="0"/>
      <c r="QEU94" s="0"/>
      <c r="QEV94" s="0"/>
      <c r="QEW94" s="0"/>
      <c r="QEX94" s="0"/>
      <c r="QEY94" s="0"/>
      <c r="QEZ94" s="0"/>
      <c r="QFA94" s="0"/>
      <c r="QFB94" s="0"/>
      <c r="QFC94" s="0"/>
      <c r="QFD94" s="0"/>
      <c r="QFE94" s="0"/>
      <c r="QFF94" s="0"/>
      <c r="QFG94" s="0"/>
      <c r="QFH94" s="0"/>
      <c r="QFI94" s="0"/>
      <c r="QFJ94" s="0"/>
      <c r="QFK94" s="0"/>
      <c r="QFL94" s="0"/>
      <c r="QFM94" s="0"/>
      <c r="QFN94" s="0"/>
      <c r="QFO94" s="0"/>
      <c r="QFP94" s="0"/>
      <c r="QFQ94" s="0"/>
      <c r="QFR94" s="0"/>
      <c r="QFS94" s="0"/>
      <c r="QFT94" s="0"/>
      <c r="QFU94" s="0"/>
      <c r="QFV94" s="0"/>
      <c r="QFW94" s="0"/>
      <c r="QFX94" s="0"/>
      <c r="QFY94" s="0"/>
      <c r="QFZ94" s="0"/>
      <c r="QGA94" s="0"/>
      <c r="QGB94" s="0"/>
      <c r="QGC94" s="0"/>
      <c r="QGD94" s="0"/>
      <c r="QGE94" s="0"/>
      <c r="QGF94" s="0"/>
      <c r="QGG94" s="0"/>
      <c r="QGH94" s="0"/>
      <c r="QGI94" s="0"/>
      <c r="QGJ94" s="0"/>
      <c r="QGK94" s="0"/>
      <c r="QGL94" s="0"/>
      <c r="QGM94" s="0"/>
      <c r="QGN94" s="0"/>
      <c r="QGO94" s="0"/>
      <c r="QGP94" s="0"/>
      <c r="QGQ94" s="0"/>
      <c r="QGR94" s="0"/>
      <c r="QGS94" s="0"/>
      <c r="QGT94" s="0"/>
      <c r="QGU94" s="0"/>
      <c r="QGV94" s="0"/>
      <c r="QGW94" s="0"/>
      <c r="QGX94" s="0"/>
      <c r="QGY94" s="0"/>
      <c r="QGZ94" s="0"/>
      <c r="QHA94" s="0"/>
      <c r="QHB94" s="0"/>
      <c r="QHC94" s="0"/>
      <c r="QHD94" s="0"/>
      <c r="QHE94" s="0"/>
      <c r="QHF94" s="0"/>
      <c r="QHG94" s="0"/>
      <c r="QHH94" s="0"/>
      <c r="QHI94" s="0"/>
      <c r="QHJ94" s="0"/>
      <c r="QHK94" s="0"/>
      <c r="QHL94" s="0"/>
      <c r="QHM94" s="0"/>
      <c r="QHN94" s="0"/>
      <c r="QHO94" s="0"/>
      <c r="QHP94" s="0"/>
      <c r="QHQ94" s="0"/>
      <c r="QHR94" s="0"/>
      <c r="QHS94" s="0"/>
      <c r="QHT94" s="0"/>
      <c r="QHU94" s="0"/>
      <c r="QHV94" s="0"/>
      <c r="QHW94" s="0"/>
      <c r="QHX94" s="0"/>
      <c r="QHY94" s="0"/>
      <c r="QHZ94" s="0"/>
      <c r="QIA94" s="0"/>
      <c r="QIB94" s="0"/>
      <c r="QIC94" s="0"/>
      <c r="QID94" s="0"/>
      <c r="QIE94" s="0"/>
      <c r="QIF94" s="0"/>
      <c r="QIG94" s="0"/>
      <c r="QIH94" s="0"/>
      <c r="QII94" s="0"/>
      <c r="QIJ94" s="0"/>
      <c r="QIK94" s="0"/>
      <c r="QIL94" s="0"/>
      <c r="QIM94" s="0"/>
      <c r="QIN94" s="0"/>
      <c r="QIO94" s="0"/>
      <c r="QIP94" s="0"/>
      <c r="QIQ94" s="0"/>
      <c r="QIR94" s="0"/>
      <c r="QIS94" s="0"/>
      <c r="QIT94" s="0"/>
      <c r="QIU94" s="0"/>
      <c r="QIV94" s="0"/>
      <c r="QIW94" s="0"/>
      <c r="QIX94" s="0"/>
      <c r="QIY94" s="0"/>
      <c r="QIZ94" s="0"/>
      <c r="QJA94" s="0"/>
      <c r="QJB94" s="0"/>
      <c r="QJC94" s="0"/>
      <c r="QJD94" s="0"/>
      <c r="QJE94" s="0"/>
      <c r="QJF94" s="0"/>
      <c r="QJG94" s="0"/>
      <c r="QJH94" s="0"/>
      <c r="QJI94" s="0"/>
      <c r="QJJ94" s="0"/>
      <c r="QJK94" s="0"/>
      <c r="QJL94" s="0"/>
      <c r="QJM94" s="0"/>
      <c r="QJN94" s="0"/>
      <c r="QJO94" s="0"/>
      <c r="QJP94" s="0"/>
      <c r="QJQ94" s="0"/>
      <c r="QJR94" s="0"/>
      <c r="QJS94" s="0"/>
      <c r="QJT94" s="0"/>
      <c r="QJU94" s="0"/>
      <c r="QJV94" s="0"/>
      <c r="QJW94" s="0"/>
      <c r="QJX94" s="0"/>
      <c r="QJY94" s="0"/>
      <c r="QJZ94" s="0"/>
      <c r="QKA94" s="0"/>
      <c r="QKB94" s="0"/>
      <c r="QKC94" s="0"/>
      <c r="QKD94" s="0"/>
      <c r="QKE94" s="0"/>
      <c r="QKF94" s="0"/>
      <c r="QKG94" s="0"/>
      <c r="QKH94" s="0"/>
      <c r="QKI94" s="0"/>
      <c r="QKJ94" s="0"/>
      <c r="QKK94" s="0"/>
      <c r="QKL94" s="0"/>
      <c r="QKM94" s="0"/>
      <c r="QKN94" s="0"/>
      <c r="QKO94" s="0"/>
      <c r="QKP94" s="0"/>
      <c r="QKQ94" s="0"/>
      <c r="QKR94" s="0"/>
      <c r="QKS94" s="0"/>
      <c r="QKT94" s="0"/>
      <c r="QKU94" s="0"/>
      <c r="QKV94" s="0"/>
      <c r="QKW94" s="0"/>
      <c r="QKX94" s="0"/>
      <c r="QKY94" s="0"/>
      <c r="QKZ94" s="0"/>
      <c r="QLA94" s="0"/>
      <c r="QLB94" s="0"/>
      <c r="QLC94" s="0"/>
      <c r="QLD94" s="0"/>
      <c r="QLE94" s="0"/>
      <c r="QLF94" s="0"/>
      <c r="QLG94" s="0"/>
      <c r="QLH94" s="0"/>
      <c r="QLI94" s="0"/>
      <c r="QLJ94" s="0"/>
      <c r="QLK94" s="0"/>
      <c r="QLL94" s="0"/>
      <c r="QLM94" s="0"/>
      <c r="QLN94" s="0"/>
      <c r="QLO94" s="0"/>
      <c r="QLP94" s="0"/>
      <c r="QLQ94" s="0"/>
      <c r="QLR94" s="0"/>
      <c r="QLS94" s="0"/>
      <c r="QLT94" s="0"/>
      <c r="QLU94" s="0"/>
      <c r="QLV94" s="0"/>
      <c r="QLW94" s="0"/>
      <c r="QLX94" s="0"/>
      <c r="QLY94" s="0"/>
      <c r="QLZ94" s="0"/>
      <c r="QMA94" s="0"/>
      <c r="QMB94" s="0"/>
      <c r="QMC94" s="0"/>
      <c r="QMD94" s="0"/>
      <c r="QME94" s="0"/>
      <c r="QMF94" s="0"/>
      <c r="QMG94" s="0"/>
      <c r="QMH94" s="0"/>
      <c r="QMI94" s="0"/>
      <c r="QMJ94" s="0"/>
      <c r="QMK94" s="0"/>
      <c r="QML94" s="0"/>
      <c r="QMM94" s="0"/>
      <c r="QMN94" s="0"/>
      <c r="QMO94" s="0"/>
      <c r="QMP94" s="0"/>
      <c r="QMQ94" s="0"/>
      <c r="QMR94" s="0"/>
      <c r="QMS94" s="0"/>
      <c r="QMT94" s="0"/>
      <c r="QMU94" s="0"/>
      <c r="QMV94" s="0"/>
      <c r="QMW94" s="0"/>
      <c r="QMX94" s="0"/>
      <c r="QMY94" s="0"/>
      <c r="QMZ94" s="0"/>
      <c r="QNA94" s="0"/>
      <c r="QNB94" s="0"/>
      <c r="QNC94" s="0"/>
      <c r="QND94" s="0"/>
      <c r="QNE94" s="0"/>
      <c r="QNF94" s="0"/>
      <c r="QNG94" s="0"/>
      <c r="QNH94" s="0"/>
      <c r="QNI94" s="0"/>
      <c r="QNJ94" s="0"/>
      <c r="QNK94" s="0"/>
      <c r="QNL94" s="0"/>
      <c r="QNM94" s="0"/>
      <c r="QNN94" s="0"/>
      <c r="QNO94" s="0"/>
      <c r="QNP94" s="0"/>
      <c r="QNQ94" s="0"/>
      <c r="QNR94" s="0"/>
      <c r="QNS94" s="0"/>
      <c r="QNT94" s="0"/>
      <c r="QNU94" s="0"/>
      <c r="QNV94" s="0"/>
      <c r="QNW94" s="0"/>
      <c r="QNX94" s="0"/>
      <c r="QNY94" s="0"/>
      <c r="QNZ94" s="0"/>
      <c r="QOA94" s="0"/>
      <c r="QOB94" s="0"/>
      <c r="QOC94" s="0"/>
      <c r="QOD94" s="0"/>
      <c r="QOE94" s="0"/>
      <c r="QOF94" s="0"/>
      <c r="QOG94" s="0"/>
      <c r="QOH94" s="0"/>
      <c r="QOI94" s="0"/>
      <c r="QOJ94" s="0"/>
      <c r="QOK94" s="0"/>
      <c r="QOL94" s="0"/>
      <c r="QOM94" s="0"/>
      <c r="QON94" s="0"/>
      <c r="QOO94" s="0"/>
      <c r="QOP94" s="0"/>
      <c r="QOQ94" s="0"/>
      <c r="QOR94" s="0"/>
      <c r="QOS94" s="0"/>
      <c r="QOT94" s="0"/>
      <c r="QOU94" s="0"/>
      <c r="QOV94" s="0"/>
      <c r="QOW94" s="0"/>
      <c r="QOX94" s="0"/>
      <c r="QOY94" s="0"/>
      <c r="QOZ94" s="0"/>
      <c r="QPA94" s="0"/>
      <c r="QPB94" s="0"/>
      <c r="QPC94" s="0"/>
      <c r="QPD94" s="0"/>
      <c r="QPE94" s="0"/>
      <c r="QPF94" s="0"/>
      <c r="QPG94" s="0"/>
      <c r="QPH94" s="0"/>
      <c r="QPI94" s="0"/>
      <c r="QPJ94" s="0"/>
      <c r="QPK94" s="0"/>
      <c r="QPL94" s="0"/>
      <c r="QPM94" s="0"/>
      <c r="QPN94" s="0"/>
      <c r="QPO94" s="0"/>
      <c r="QPP94" s="0"/>
      <c r="QPQ94" s="0"/>
      <c r="QPR94" s="0"/>
      <c r="QPS94" s="0"/>
      <c r="QPT94" s="0"/>
      <c r="QPU94" s="0"/>
      <c r="QPV94" s="0"/>
      <c r="QPW94" s="0"/>
      <c r="QPX94" s="0"/>
      <c r="QPY94" s="0"/>
      <c r="QPZ94" s="0"/>
      <c r="QQA94" s="0"/>
      <c r="QQB94" s="0"/>
      <c r="QQC94" s="0"/>
      <c r="QQD94" s="0"/>
      <c r="QQE94" s="0"/>
      <c r="QQF94" s="0"/>
      <c r="QQG94" s="0"/>
      <c r="QQH94" s="0"/>
      <c r="QQI94" s="0"/>
      <c r="QQJ94" s="0"/>
      <c r="QQK94" s="0"/>
      <c r="QQL94" s="0"/>
      <c r="QQM94" s="0"/>
      <c r="QQN94" s="0"/>
      <c r="QQO94" s="0"/>
      <c r="QQP94" s="0"/>
      <c r="QQQ94" s="0"/>
      <c r="QQR94" s="0"/>
      <c r="QQS94" s="0"/>
      <c r="QQT94" s="0"/>
      <c r="QQU94" s="0"/>
      <c r="QQV94" s="0"/>
      <c r="QQW94" s="0"/>
      <c r="QQX94" s="0"/>
      <c r="QQY94" s="0"/>
      <c r="QQZ94" s="0"/>
      <c r="QRA94" s="0"/>
      <c r="QRB94" s="0"/>
      <c r="QRC94" s="0"/>
      <c r="QRD94" s="0"/>
      <c r="QRE94" s="0"/>
      <c r="QRF94" s="0"/>
      <c r="QRG94" s="0"/>
      <c r="QRH94" s="0"/>
      <c r="QRI94" s="0"/>
      <c r="QRJ94" s="0"/>
      <c r="QRK94" s="0"/>
      <c r="QRL94" s="0"/>
      <c r="QRM94" s="0"/>
      <c r="QRN94" s="0"/>
      <c r="QRO94" s="0"/>
      <c r="QRP94" s="0"/>
      <c r="QRQ94" s="0"/>
      <c r="QRR94" s="0"/>
      <c r="QRS94" s="0"/>
      <c r="QRT94" s="0"/>
      <c r="QRU94" s="0"/>
      <c r="QRV94" s="0"/>
      <c r="QRW94" s="0"/>
      <c r="QRX94" s="0"/>
      <c r="QRY94" s="0"/>
      <c r="QRZ94" s="0"/>
      <c r="QSA94" s="0"/>
      <c r="QSB94" s="0"/>
      <c r="QSC94" s="0"/>
      <c r="QSD94" s="0"/>
      <c r="QSE94" s="0"/>
      <c r="QSF94" s="0"/>
      <c r="QSG94" s="0"/>
      <c r="QSH94" s="0"/>
      <c r="QSI94" s="0"/>
      <c r="QSJ94" s="0"/>
      <c r="QSK94" s="0"/>
      <c r="QSL94" s="0"/>
      <c r="QSM94" s="0"/>
      <c r="QSN94" s="0"/>
      <c r="QSO94" s="0"/>
      <c r="QSP94" s="0"/>
      <c r="QSQ94" s="0"/>
      <c r="QSR94" s="0"/>
      <c r="QSS94" s="0"/>
      <c r="QST94" s="0"/>
      <c r="QSU94" s="0"/>
      <c r="QSV94" s="0"/>
      <c r="QSW94" s="0"/>
      <c r="QSX94" s="0"/>
      <c r="QSY94" s="0"/>
      <c r="QSZ94" s="0"/>
      <c r="QTA94" s="0"/>
      <c r="QTB94" s="0"/>
      <c r="QTC94" s="0"/>
      <c r="QTD94" s="0"/>
      <c r="QTE94" s="0"/>
      <c r="QTF94" s="0"/>
      <c r="QTG94" s="0"/>
      <c r="QTH94" s="0"/>
      <c r="QTI94" s="0"/>
      <c r="QTJ94" s="0"/>
      <c r="QTK94" s="0"/>
      <c r="QTL94" s="0"/>
      <c r="QTM94" s="0"/>
      <c r="QTN94" s="0"/>
      <c r="QTO94" s="0"/>
      <c r="QTP94" s="0"/>
      <c r="QTQ94" s="0"/>
      <c r="QTR94" s="0"/>
      <c r="QTS94" s="0"/>
      <c r="QTT94" s="0"/>
      <c r="QTU94" s="0"/>
      <c r="QTV94" s="0"/>
      <c r="QTW94" s="0"/>
      <c r="QTX94" s="0"/>
      <c r="QTY94" s="0"/>
      <c r="QTZ94" s="0"/>
      <c r="QUA94" s="0"/>
      <c r="QUB94" s="0"/>
      <c r="QUC94" s="0"/>
      <c r="QUD94" s="0"/>
      <c r="QUE94" s="0"/>
      <c r="QUF94" s="0"/>
      <c r="QUG94" s="0"/>
      <c r="QUH94" s="0"/>
      <c r="QUI94" s="0"/>
      <c r="QUJ94" s="0"/>
      <c r="QUK94" s="0"/>
      <c r="QUL94" s="0"/>
      <c r="QUM94" s="0"/>
      <c r="QUN94" s="0"/>
      <c r="QUO94" s="0"/>
      <c r="QUP94" s="0"/>
      <c r="QUQ94" s="0"/>
      <c r="QUR94" s="0"/>
      <c r="QUS94" s="0"/>
      <c r="QUT94" s="0"/>
      <c r="QUU94" s="0"/>
      <c r="QUV94" s="0"/>
      <c r="QUW94" s="0"/>
      <c r="QUX94" s="0"/>
      <c r="QUY94" s="0"/>
      <c r="QUZ94" s="0"/>
      <c r="QVA94" s="0"/>
      <c r="QVB94" s="0"/>
      <c r="QVC94" s="0"/>
      <c r="QVD94" s="0"/>
      <c r="QVE94" s="0"/>
      <c r="QVF94" s="0"/>
      <c r="QVG94" s="0"/>
      <c r="QVH94" s="0"/>
      <c r="QVI94" s="0"/>
      <c r="QVJ94" s="0"/>
      <c r="QVK94" s="0"/>
      <c r="QVL94" s="0"/>
      <c r="QVM94" s="0"/>
      <c r="QVN94" s="0"/>
      <c r="QVO94" s="0"/>
      <c r="QVP94" s="0"/>
      <c r="QVQ94" s="0"/>
      <c r="QVR94" s="0"/>
      <c r="QVS94" s="0"/>
      <c r="QVT94" s="0"/>
      <c r="QVU94" s="0"/>
      <c r="QVV94" s="0"/>
      <c r="QVW94" s="0"/>
      <c r="QVX94" s="0"/>
      <c r="QVY94" s="0"/>
      <c r="QVZ94" s="0"/>
      <c r="QWA94" s="0"/>
      <c r="QWB94" s="0"/>
      <c r="QWC94" s="0"/>
      <c r="QWD94" s="0"/>
      <c r="QWE94" s="0"/>
      <c r="QWF94" s="0"/>
      <c r="QWG94" s="0"/>
      <c r="QWH94" s="0"/>
      <c r="QWI94" s="0"/>
      <c r="QWJ94" s="0"/>
      <c r="QWK94" s="0"/>
      <c r="QWL94" s="0"/>
      <c r="QWM94" s="0"/>
      <c r="QWN94" s="0"/>
      <c r="QWO94" s="0"/>
      <c r="QWP94" s="0"/>
      <c r="QWQ94" s="0"/>
      <c r="QWR94" s="0"/>
      <c r="QWS94" s="0"/>
      <c r="QWT94" s="0"/>
      <c r="QWU94" s="0"/>
      <c r="QWV94" s="0"/>
      <c r="QWW94" s="0"/>
      <c r="QWX94" s="0"/>
      <c r="QWY94" s="0"/>
      <c r="QWZ94" s="0"/>
      <c r="QXA94" s="0"/>
      <c r="QXB94" s="0"/>
      <c r="QXC94" s="0"/>
      <c r="QXD94" s="0"/>
      <c r="QXE94" s="0"/>
      <c r="QXF94" s="0"/>
      <c r="QXG94" s="0"/>
      <c r="QXH94" s="0"/>
      <c r="QXI94" s="0"/>
      <c r="QXJ94" s="0"/>
      <c r="QXK94" s="0"/>
      <c r="QXL94" s="0"/>
      <c r="QXM94" s="0"/>
      <c r="QXN94" s="0"/>
      <c r="QXO94" s="0"/>
      <c r="QXP94" s="0"/>
      <c r="QXQ94" s="0"/>
      <c r="QXR94" s="0"/>
      <c r="QXS94" s="0"/>
      <c r="QXT94" s="0"/>
      <c r="QXU94" s="0"/>
      <c r="QXV94" s="0"/>
      <c r="QXW94" s="0"/>
      <c r="QXX94" s="0"/>
      <c r="QXY94" s="0"/>
      <c r="QXZ94" s="0"/>
      <c r="QYA94" s="0"/>
      <c r="QYB94" s="0"/>
      <c r="QYC94" s="0"/>
      <c r="QYD94" s="0"/>
      <c r="QYE94" s="0"/>
      <c r="QYF94" s="0"/>
      <c r="QYG94" s="0"/>
      <c r="QYH94" s="0"/>
      <c r="QYI94" s="0"/>
      <c r="QYJ94" s="0"/>
      <c r="QYK94" s="0"/>
      <c r="QYL94" s="0"/>
      <c r="QYM94" s="0"/>
      <c r="QYN94" s="0"/>
      <c r="QYO94" s="0"/>
      <c r="QYP94" s="0"/>
      <c r="QYQ94" s="0"/>
      <c r="QYR94" s="0"/>
      <c r="QYS94" s="0"/>
      <c r="QYT94" s="0"/>
      <c r="QYU94" s="0"/>
      <c r="QYV94" s="0"/>
      <c r="QYW94" s="0"/>
      <c r="QYX94" s="0"/>
      <c r="QYY94" s="0"/>
      <c r="QYZ94" s="0"/>
      <c r="QZA94" s="0"/>
      <c r="QZB94" s="0"/>
      <c r="QZC94" s="0"/>
      <c r="QZD94" s="0"/>
      <c r="QZE94" s="0"/>
      <c r="QZF94" s="0"/>
      <c r="QZG94" s="0"/>
      <c r="QZH94" s="0"/>
      <c r="QZI94" s="0"/>
      <c r="QZJ94" s="0"/>
      <c r="QZK94" s="0"/>
      <c r="QZL94" s="0"/>
      <c r="QZM94" s="0"/>
      <c r="QZN94" s="0"/>
      <c r="QZO94" s="0"/>
      <c r="QZP94" s="0"/>
      <c r="QZQ94" s="0"/>
      <c r="QZR94" s="0"/>
      <c r="QZS94" s="0"/>
      <c r="QZT94" s="0"/>
      <c r="QZU94" s="0"/>
      <c r="QZV94" s="0"/>
      <c r="QZW94" s="0"/>
      <c r="QZX94" s="0"/>
      <c r="QZY94" s="0"/>
      <c r="QZZ94" s="0"/>
      <c r="RAA94" s="0"/>
      <c r="RAB94" s="0"/>
      <c r="RAC94" s="0"/>
      <c r="RAD94" s="0"/>
      <c r="RAE94" s="0"/>
      <c r="RAF94" s="0"/>
      <c r="RAG94" s="0"/>
      <c r="RAH94" s="0"/>
      <c r="RAI94" s="0"/>
      <c r="RAJ94" s="0"/>
      <c r="RAK94" s="0"/>
      <c r="RAL94" s="0"/>
      <c r="RAM94" s="0"/>
      <c r="RAN94" s="0"/>
      <c r="RAO94" s="0"/>
      <c r="RAP94" s="0"/>
      <c r="RAQ94" s="0"/>
      <c r="RAR94" s="0"/>
      <c r="RAS94" s="0"/>
      <c r="RAT94" s="0"/>
      <c r="RAU94" s="0"/>
      <c r="RAV94" s="0"/>
      <c r="RAW94" s="0"/>
      <c r="RAX94" s="0"/>
      <c r="RAY94" s="0"/>
      <c r="RAZ94" s="0"/>
      <c r="RBA94" s="0"/>
      <c r="RBB94" s="0"/>
      <c r="RBC94" s="0"/>
      <c r="RBD94" s="0"/>
      <c r="RBE94" s="0"/>
      <c r="RBF94" s="0"/>
      <c r="RBG94" s="0"/>
      <c r="RBH94" s="0"/>
      <c r="RBI94" s="0"/>
      <c r="RBJ94" s="0"/>
      <c r="RBK94" s="0"/>
      <c r="RBL94" s="0"/>
      <c r="RBM94" s="0"/>
      <c r="RBN94" s="0"/>
      <c r="RBO94" s="0"/>
      <c r="RBP94" s="0"/>
      <c r="RBQ94" s="0"/>
      <c r="RBR94" s="0"/>
      <c r="RBS94" s="0"/>
      <c r="RBT94" s="0"/>
      <c r="RBU94" s="0"/>
      <c r="RBV94" s="0"/>
      <c r="RBW94" s="0"/>
      <c r="RBX94" s="0"/>
      <c r="RBY94" s="0"/>
      <c r="RBZ94" s="0"/>
      <c r="RCA94" s="0"/>
      <c r="RCB94" s="0"/>
      <c r="RCC94" s="0"/>
      <c r="RCD94" s="0"/>
      <c r="RCE94" s="0"/>
      <c r="RCF94" s="0"/>
      <c r="RCG94" s="0"/>
      <c r="RCH94" s="0"/>
      <c r="RCI94" s="0"/>
      <c r="RCJ94" s="0"/>
      <c r="RCK94" s="0"/>
      <c r="RCL94" s="0"/>
      <c r="RCM94" s="0"/>
      <c r="RCN94" s="0"/>
      <c r="RCO94" s="0"/>
      <c r="RCP94" s="0"/>
      <c r="RCQ94" s="0"/>
      <c r="RCR94" s="0"/>
      <c r="RCS94" s="0"/>
      <c r="RCT94" s="0"/>
      <c r="RCU94" s="0"/>
      <c r="RCV94" s="0"/>
      <c r="RCW94" s="0"/>
      <c r="RCX94" s="0"/>
      <c r="RCY94" s="0"/>
      <c r="RCZ94" s="0"/>
      <c r="RDA94" s="0"/>
      <c r="RDB94" s="0"/>
      <c r="RDC94" s="0"/>
      <c r="RDD94" s="0"/>
      <c r="RDE94" s="0"/>
      <c r="RDF94" s="0"/>
      <c r="RDG94" s="0"/>
      <c r="RDH94" s="0"/>
      <c r="RDI94" s="0"/>
      <c r="RDJ94" s="0"/>
      <c r="RDK94" s="0"/>
      <c r="RDL94" s="0"/>
      <c r="RDM94" s="0"/>
      <c r="RDN94" s="0"/>
      <c r="RDO94" s="0"/>
      <c r="RDP94" s="0"/>
      <c r="RDQ94" s="0"/>
      <c r="RDR94" s="0"/>
      <c r="RDS94" s="0"/>
      <c r="RDT94" s="0"/>
      <c r="RDU94" s="0"/>
      <c r="RDV94" s="0"/>
      <c r="RDW94" s="0"/>
      <c r="RDX94" s="0"/>
      <c r="RDY94" s="0"/>
      <c r="RDZ94" s="0"/>
      <c r="REA94" s="0"/>
      <c r="REB94" s="0"/>
      <c r="REC94" s="0"/>
      <c r="RED94" s="0"/>
      <c r="REE94" s="0"/>
      <c r="REF94" s="0"/>
      <c r="REG94" s="0"/>
      <c r="REH94" s="0"/>
      <c r="REI94" s="0"/>
      <c r="REJ94" s="0"/>
      <c r="REK94" s="0"/>
      <c r="REL94" s="0"/>
      <c r="REM94" s="0"/>
      <c r="REN94" s="0"/>
      <c r="REO94" s="0"/>
      <c r="REP94" s="0"/>
      <c r="REQ94" s="0"/>
      <c r="RER94" s="0"/>
      <c r="RES94" s="0"/>
      <c r="RET94" s="0"/>
      <c r="REU94" s="0"/>
      <c r="REV94" s="0"/>
      <c r="REW94" s="0"/>
      <c r="REX94" s="0"/>
      <c r="REY94" s="0"/>
      <c r="REZ94" s="0"/>
      <c r="RFA94" s="0"/>
      <c r="RFB94" s="0"/>
      <c r="RFC94" s="0"/>
      <c r="RFD94" s="0"/>
      <c r="RFE94" s="0"/>
      <c r="RFF94" s="0"/>
      <c r="RFG94" s="0"/>
      <c r="RFH94" s="0"/>
      <c r="RFI94" s="0"/>
      <c r="RFJ94" s="0"/>
      <c r="RFK94" s="0"/>
      <c r="RFL94" s="0"/>
      <c r="RFM94" s="0"/>
      <c r="RFN94" s="0"/>
      <c r="RFO94" s="0"/>
      <c r="RFP94" s="0"/>
      <c r="RFQ94" s="0"/>
      <c r="RFR94" s="0"/>
      <c r="RFS94" s="0"/>
      <c r="RFT94" s="0"/>
      <c r="RFU94" s="0"/>
      <c r="RFV94" s="0"/>
      <c r="RFW94" s="0"/>
      <c r="RFX94" s="0"/>
      <c r="RFY94" s="0"/>
      <c r="RFZ94" s="0"/>
      <c r="RGA94" s="0"/>
      <c r="RGB94" s="0"/>
      <c r="RGC94" s="0"/>
      <c r="RGD94" s="0"/>
      <c r="RGE94" s="0"/>
      <c r="RGF94" s="0"/>
      <c r="RGG94" s="0"/>
      <c r="RGH94" s="0"/>
      <c r="RGI94" s="0"/>
      <c r="RGJ94" s="0"/>
      <c r="RGK94" s="0"/>
      <c r="RGL94" s="0"/>
      <c r="RGM94" s="0"/>
      <c r="RGN94" s="0"/>
      <c r="RGO94" s="0"/>
      <c r="RGP94" s="0"/>
      <c r="RGQ94" s="0"/>
      <c r="RGR94" s="0"/>
      <c r="RGS94" s="0"/>
      <c r="RGT94" s="0"/>
      <c r="RGU94" s="0"/>
      <c r="RGV94" s="0"/>
      <c r="RGW94" s="0"/>
      <c r="RGX94" s="0"/>
      <c r="RGY94" s="0"/>
      <c r="RGZ94" s="0"/>
      <c r="RHA94" s="0"/>
      <c r="RHB94" s="0"/>
      <c r="RHC94" s="0"/>
      <c r="RHD94" s="0"/>
      <c r="RHE94" s="0"/>
      <c r="RHF94" s="0"/>
      <c r="RHG94" s="0"/>
      <c r="RHH94" s="0"/>
      <c r="RHI94" s="0"/>
      <c r="RHJ94" s="0"/>
      <c r="RHK94" s="0"/>
      <c r="RHL94" s="0"/>
      <c r="RHM94" s="0"/>
      <c r="RHN94" s="0"/>
      <c r="RHO94" s="0"/>
      <c r="RHP94" s="0"/>
      <c r="RHQ94" s="0"/>
      <c r="RHR94" s="0"/>
      <c r="RHS94" s="0"/>
      <c r="RHT94" s="0"/>
      <c r="RHU94" s="0"/>
      <c r="RHV94" s="0"/>
      <c r="RHW94" s="0"/>
      <c r="RHX94" s="0"/>
      <c r="RHY94" s="0"/>
      <c r="RHZ94" s="0"/>
      <c r="RIA94" s="0"/>
      <c r="RIB94" s="0"/>
      <c r="RIC94" s="0"/>
      <c r="RID94" s="0"/>
      <c r="RIE94" s="0"/>
      <c r="RIF94" s="0"/>
      <c r="RIG94" s="0"/>
      <c r="RIH94" s="0"/>
      <c r="RII94" s="0"/>
      <c r="RIJ94" s="0"/>
      <c r="RIK94" s="0"/>
      <c r="RIL94" s="0"/>
      <c r="RIM94" s="0"/>
      <c r="RIN94" s="0"/>
      <c r="RIO94" s="0"/>
      <c r="RIP94" s="0"/>
      <c r="RIQ94" s="0"/>
      <c r="RIR94" s="0"/>
      <c r="RIS94" s="0"/>
      <c r="RIT94" s="0"/>
      <c r="RIU94" s="0"/>
      <c r="RIV94" s="0"/>
      <c r="RIW94" s="0"/>
      <c r="RIX94" s="0"/>
      <c r="RIY94" s="0"/>
      <c r="RIZ94" s="0"/>
      <c r="RJA94" s="0"/>
      <c r="RJB94" s="0"/>
      <c r="RJC94" s="0"/>
      <c r="RJD94" s="0"/>
      <c r="RJE94" s="0"/>
      <c r="RJF94" s="0"/>
      <c r="RJG94" s="0"/>
      <c r="RJH94" s="0"/>
      <c r="RJI94" s="0"/>
      <c r="RJJ94" s="0"/>
      <c r="RJK94" s="0"/>
      <c r="RJL94" s="0"/>
      <c r="RJM94" s="0"/>
      <c r="RJN94" s="0"/>
      <c r="RJO94" s="0"/>
      <c r="RJP94" s="0"/>
      <c r="RJQ94" s="0"/>
      <c r="RJR94" s="0"/>
      <c r="RJS94" s="0"/>
      <c r="RJT94" s="0"/>
      <c r="RJU94" s="0"/>
      <c r="RJV94" s="0"/>
      <c r="RJW94" s="0"/>
      <c r="RJX94" s="0"/>
      <c r="RJY94" s="0"/>
      <c r="RJZ94" s="0"/>
      <c r="RKA94" s="0"/>
      <c r="RKB94" s="0"/>
      <c r="RKC94" s="0"/>
      <c r="RKD94" s="0"/>
      <c r="RKE94" s="0"/>
      <c r="RKF94" s="0"/>
      <c r="RKG94" s="0"/>
      <c r="RKH94" s="0"/>
      <c r="RKI94" s="0"/>
      <c r="RKJ94" s="0"/>
      <c r="RKK94" s="0"/>
      <c r="RKL94" s="0"/>
      <c r="RKM94" s="0"/>
      <c r="RKN94" s="0"/>
      <c r="RKO94" s="0"/>
      <c r="RKP94" s="0"/>
      <c r="RKQ94" s="0"/>
      <c r="RKR94" s="0"/>
      <c r="RKS94" s="0"/>
      <c r="RKT94" s="0"/>
      <c r="RKU94" s="0"/>
      <c r="RKV94" s="0"/>
      <c r="RKW94" s="0"/>
      <c r="RKX94" s="0"/>
      <c r="RKY94" s="0"/>
      <c r="RKZ94" s="0"/>
      <c r="RLA94" s="0"/>
      <c r="RLB94" s="0"/>
      <c r="RLC94" s="0"/>
      <c r="RLD94" s="0"/>
      <c r="RLE94" s="0"/>
      <c r="RLF94" s="0"/>
      <c r="RLG94" s="0"/>
      <c r="RLH94" s="0"/>
      <c r="RLI94" s="0"/>
      <c r="RLJ94" s="0"/>
      <c r="RLK94" s="0"/>
      <c r="RLL94" s="0"/>
      <c r="RLM94" s="0"/>
      <c r="RLN94" s="0"/>
      <c r="RLO94" s="0"/>
      <c r="RLP94" s="0"/>
      <c r="RLQ94" s="0"/>
      <c r="RLR94" s="0"/>
      <c r="RLS94" s="0"/>
      <c r="RLT94" s="0"/>
      <c r="RLU94" s="0"/>
      <c r="RLV94" s="0"/>
      <c r="RLW94" s="0"/>
      <c r="RLX94" s="0"/>
      <c r="RLY94" s="0"/>
      <c r="RLZ94" s="0"/>
      <c r="RMA94" s="0"/>
      <c r="RMB94" s="0"/>
      <c r="RMC94" s="0"/>
      <c r="RMD94" s="0"/>
      <c r="RME94" s="0"/>
      <c r="RMF94" s="0"/>
      <c r="RMG94" s="0"/>
      <c r="RMH94" s="0"/>
      <c r="RMI94" s="0"/>
      <c r="RMJ94" s="0"/>
      <c r="RMK94" s="0"/>
      <c r="RML94" s="0"/>
      <c r="RMM94" s="0"/>
      <c r="RMN94" s="0"/>
      <c r="RMO94" s="0"/>
      <c r="RMP94" s="0"/>
      <c r="RMQ94" s="0"/>
      <c r="RMR94" s="0"/>
      <c r="RMS94" s="0"/>
      <c r="RMT94" s="0"/>
      <c r="RMU94" s="0"/>
      <c r="RMV94" s="0"/>
      <c r="RMW94" s="0"/>
      <c r="RMX94" s="0"/>
      <c r="RMY94" s="0"/>
      <c r="RMZ94" s="0"/>
      <c r="RNA94" s="0"/>
      <c r="RNB94" s="0"/>
      <c r="RNC94" s="0"/>
      <c r="RND94" s="0"/>
      <c r="RNE94" s="0"/>
      <c r="RNF94" s="0"/>
      <c r="RNG94" s="0"/>
      <c r="RNH94" s="0"/>
      <c r="RNI94" s="0"/>
      <c r="RNJ94" s="0"/>
      <c r="RNK94" s="0"/>
      <c r="RNL94" s="0"/>
      <c r="RNM94" s="0"/>
      <c r="RNN94" s="0"/>
      <c r="RNO94" s="0"/>
      <c r="RNP94" s="0"/>
      <c r="RNQ94" s="0"/>
      <c r="RNR94" s="0"/>
      <c r="RNS94" s="0"/>
      <c r="RNT94" s="0"/>
      <c r="RNU94" s="0"/>
      <c r="RNV94" s="0"/>
      <c r="RNW94" s="0"/>
      <c r="RNX94" s="0"/>
      <c r="RNY94" s="0"/>
      <c r="RNZ94" s="0"/>
      <c r="ROA94" s="0"/>
      <c r="ROB94" s="0"/>
      <c r="ROC94" s="0"/>
      <c r="ROD94" s="0"/>
      <c r="ROE94" s="0"/>
      <c r="ROF94" s="0"/>
      <c r="ROG94" s="0"/>
      <c r="ROH94" s="0"/>
      <c r="ROI94" s="0"/>
      <c r="ROJ94" s="0"/>
      <c r="ROK94" s="0"/>
      <c r="ROL94" s="0"/>
      <c r="ROM94" s="0"/>
      <c r="RON94" s="0"/>
      <c r="ROO94" s="0"/>
      <c r="ROP94" s="0"/>
      <c r="ROQ94" s="0"/>
      <c r="ROR94" s="0"/>
      <c r="ROS94" s="0"/>
      <c r="ROT94" s="0"/>
      <c r="ROU94" s="0"/>
      <c r="ROV94" s="0"/>
      <c r="ROW94" s="0"/>
      <c r="ROX94" s="0"/>
      <c r="ROY94" s="0"/>
      <c r="ROZ94" s="0"/>
      <c r="RPA94" s="0"/>
      <c r="RPB94" s="0"/>
      <c r="RPC94" s="0"/>
      <c r="RPD94" s="0"/>
      <c r="RPE94" s="0"/>
      <c r="RPF94" s="0"/>
      <c r="RPG94" s="0"/>
      <c r="RPH94" s="0"/>
      <c r="RPI94" s="0"/>
      <c r="RPJ94" s="0"/>
      <c r="RPK94" s="0"/>
      <c r="RPL94" s="0"/>
      <c r="RPM94" s="0"/>
      <c r="RPN94" s="0"/>
      <c r="RPO94" s="0"/>
      <c r="RPP94" s="0"/>
      <c r="RPQ94" s="0"/>
      <c r="RPR94" s="0"/>
      <c r="RPS94" s="0"/>
      <c r="RPT94" s="0"/>
      <c r="RPU94" s="0"/>
      <c r="RPV94" s="0"/>
      <c r="RPW94" s="0"/>
      <c r="RPX94" s="0"/>
      <c r="RPY94" s="0"/>
      <c r="RPZ94" s="0"/>
      <c r="RQA94" s="0"/>
      <c r="RQB94" s="0"/>
      <c r="RQC94" s="0"/>
      <c r="RQD94" s="0"/>
      <c r="RQE94" s="0"/>
      <c r="RQF94" s="0"/>
      <c r="RQG94" s="0"/>
      <c r="RQH94" s="0"/>
      <c r="RQI94" s="0"/>
      <c r="RQJ94" s="0"/>
      <c r="RQK94" s="0"/>
      <c r="RQL94" s="0"/>
      <c r="RQM94" s="0"/>
      <c r="RQN94" s="0"/>
      <c r="RQO94" s="0"/>
      <c r="RQP94" s="0"/>
      <c r="RQQ94" s="0"/>
      <c r="RQR94" s="0"/>
      <c r="RQS94" s="0"/>
      <c r="RQT94" s="0"/>
      <c r="RQU94" s="0"/>
      <c r="RQV94" s="0"/>
      <c r="RQW94" s="0"/>
      <c r="RQX94" s="0"/>
      <c r="RQY94" s="0"/>
      <c r="RQZ94" s="0"/>
      <c r="RRA94" s="0"/>
      <c r="RRB94" s="0"/>
      <c r="RRC94" s="0"/>
      <c r="RRD94" s="0"/>
      <c r="RRE94" s="0"/>
      <c r="RRF94" s="0"/>
      <c r="RRG94" s="0"/>
      <c r="RRH94" s="0"/>
      <c r="RRI94" s="0"/>
      <c r="RRJ94" s="0"/>
      <c r="RRK94" s="0"/>
      <c r="RRL94" s="0"/>
      <c r="RRM94" s="0"/>
      <c r="RRN94" s="0"/>
      <c r="RRO94" s="0"/>
      <c r="RRP94" s="0"/>
      <c r="RRQ94" s="0"/>
      <c r="RRR94" s="0"/>
      <c r="RRS94" s="0"/>
      <c r="RRT94" s="0"/>
      <c r="RRU94" s="0"/>
      <c r="RRV94" s="0"/>
      <c r="RRW94" s="0"/>
      <c r="RRX94" s="0"/>
      <c r="RRY94" s="0"/>
      <c r="RRZ94" s="0"/>
      <c r="RSA94" s="0"/>
      <c r="RSB94" s="0"/>
      <c r="RSC94" s="0"/>
      <c r="RSD94" s="0"/>
      <c r="RSE94" s="0"/>
      <c r="RSF94" s="0"/>
      <c r="RSG94" s="0"/>
      <c r="RSH94" s="0"/>
      <c r="RSI94" s="0"/>
      <c r="RSJ94" s="0"/>
      <c r="RSK94" s="0"/>
      <c r="RSL94" s="0"/>
      <c r="RSM94" s="0"/>
      <c r="RSN94" s="0"/>
      <c r="RSO94" s="0"/>
      <c r="RSP94" s="0"/>
      <c r="RSQ94" s="0"/>
      <c r="RSR94" s="0"/>
      <c r="RSS94" s="0"/>
      <c r="RST94" s="0"/>
      <c r="RSU94" s="0"/>
      <c r="RSV94" s="0"/>
      <c r="RSW94" s="0"/>
      <c r="RSX94" s="0"/>
      <c r="RSY94" s="0"/>
      <c r="RSZ94" s="0"/>
      <c r="RTA94" s="0"/>
      <c r="RTB94" s="0"/>
      <c r="RTC94" s="0"/>
      <c r="RTD94" s="0"/>
      <c r="RTE94" s="0"/>
      <c r="RTF94" s="0"/>
      <c r="RTG94" s="0"/>
      <c r="RTH94" s="0"/>
      <c r="RTI94" s="0"/>
      <c r="RTJ94" s="0"/>
      <c r="RTK94" s="0"/>
      <c r="RTL94" s="0"/>
      <c r="RTM94" s="0"/>
      <c r="RTN94" s="0"/>
      <c r="RTO94" s="0"/>
      <c r="RTP94" s="0"/>
      <c r="RTQ94" s="0"/>
      <c r="RTR94" s="0"/>
      <c r="RTS94" s="0"/>
      <c r="RTT94" s="0"/>
      <c r="RTU94" s="0"/>
      <c r="RTV94" s="0"/>
      <c r="RTW94" s="0"/>
      <c r="RTX94" s="0"/>
      <c r="RTY94" s="0"/>
      <c r="RTZ94" s="0"/>
      <c r="RUA94" s="0"/>
      <c r="RUB94" s="0"/>
      <c r="RUC94" s="0"/>
      <c r="RUD94" s="0"/>
      <c r="RUE94" s="0"/>
      <c r="RUF94" s="0"/>
      <c r="RUG94" s="0"/>
      <c r="RUH94" s="0"/>
      <c r="RUI94" s="0"/>
      <c r="RUJ94" s="0"/>
      <c r="RUK94" s="0"/>
      <c r="RUL94" s="0"/>
      <c r="RUM94" s="0"/>
      <c r="RUN94" s="0"/>
      <c r="RUO94" s="0"/>
      <c r="RUP94" s="0"/>
      <c r="RUQ94" s="0"/>
      <c r="RUR94" s="0"/>
      <c r="RUS94" s="0"/>
      <c r="RUT94" s="0"/>
      <c r="RUU94" s="0"/>
      <c r="RUV94" s="0"/>
      <c r="RUW94" s="0"/>
      <c r="RUX94" s="0"/>
      <c r="RUY94" s="0"/>
      <c r="RUZ94" s="0"/>
      <c r="RVA94" s="0"/>
      <c r="RVB94" s="0"/>
      <c r="RVC94" s="0"/>
      <c r="RVD94" s="0"/>
      <c r="RVE94" s="0"/>
      <c r="RVF94" s="0"/>
      <c r="RVG94" s="0"/>
      <c r="RVH94" s="0"/>
      <c r="RVI94" s="0"/>
      <c r="RVJ94" s="0"/>
      <c r="RVK94" s="0"/>
      <c r="RVL94" s="0"/>
      <c r="RVM94" s="0"/>
      <c r="RVN94" s="0"/>
      <c r="RVO94" s="0"/>
      <c r="RVP94" s="0"/>
      <c r="RVQ94" s="0"/>
      <c r="RVR94" s="0"/>
      <c r="RVS94" s="0"/>
      <c r="RVT94" s="0"/>
      <c r="RVU94" s="0"/>
      <c r="RVV94" s="0"/>
      <c r="RVW94" s="0"/>
      <c r="RVX94" s="0"/>
      <c r="RVY94" s="0"/>
      <c r="RVZ94" s="0"/>
      <c r="RWA94" s="0"/>
      <c r="RWB94" s="0"/>
      <c r="RWC94" s="0"/>
      <c r="RWD94" s="0"/>
      <c r="RWE94" s="0"/>
      <c r="RWF94" s="0"/>
      <c r="RWG94" s="0"/>
      <c r="RWH94" s="0"/>
      <c r="RWI94" s="0"/>
      <c r="RWJ94" s="0"/>
      <c r="RWK94" s="0"/>
      <c r="RWL94" s="0"/>
      <c r="RWM94" s="0"/>
      <c r="RWN94" s="0"/>
      <c r="RWO94" s="0"/>
      <c r="RWP94" s="0"/>
      <c r="RWQ94" s="0"/>
      <c r="RWR94" s="0"/>
      <c r="RWS94" s="0"/>
      <c r="RWT94" s="0"/>
      <c r="RWU94" s="0"/>
      <c r="RWV94" s="0"/>
      <c r="RWW94" s="0"/>
      <c r="RWX94" s="0"/>
      <c r="RWY94" s="0"/>
      <c r="RWZ94" s="0"/>
      <c r="RXA94" s="0"/>
      <c r="RXB94" s="0"/>
      <c r="RXC94" s="0"/>
      <c r="RXD94" s="0"/>
      <c r="RXE94" s="0"/>
      <c r="RXF94" s="0"/>
      <c r="RXG94" s="0"/>
      <c r="RXH94" s="0"/>
      <c r="RXI94" s="0"/>
      <c r="RXJ94" s="0"/>
      <c r="RXK94" s="0"/>
      <c r="RXL94" s="0"/>
      <c r="RXM94" s="0"/>
      <c r="RXN94" s="0"/>
      <c r="RXO94" s="0"/>
      <c r="RXP94" s="0"/>
      <c r="RXQ94" s="0"/>
      <c r="RXR94" s="0"/>
      <c r="RXS94" s="0"/>
      <c r="RXT94" s="0"/>
      <c r="RXU94" s="0"/>
      <c r="RXV94" s="0"/>
      <c r="RXW94" s="0"/>
      <c r="RXX94" s="0"/>
      <c r="RXY94" s="0"/>
      <c r="RXZ94" s="0"/>
      <c r="RYA94" s="0"/>
      <c r="RYB94" s="0"/>
      <c r="RYC94" s="0"/>
      <c r="RYD94" s="0"/>
      <c r="RYE94" s="0"/>
      <c r="RYF94" s="0"/>
      <c r="RYG94" s="0"/>
      <c r="RYH94" s="0"/>
      <c r="RYI94" s="0"/>
      <c r="RYJ94" s="0"/>
      <c r="RYK94" s="0"/>
      <c r="RYL94" s="0"/>
      <c r="RYM94" s="0"/>
      <c r="RYN94" s="0"/>
      <c r="RYO94" s="0"/>
      <c r="RYP94" s="0"/>
      <c r="RYQ94" s="0"/>
      <c r="RYR94" s="0"/>
      <c r="RYS94" s="0"/>
      <c r="RYT94" s="0"/>
      <c r="RYU94" s="0"/>
      <c r="RYV94" s="0"/>
      <c r="RYW94" s="0"/>
      <c r="RYX94" s="0"/>
      <c r="RYY94" s="0"/>
      <c r="RYZ94" s="0"/>
      <c r="RZA94" s="0"/>
      <c r="RZB94" s="0"/>
      <c r="RZC94" s="0"/>
      <c r="RZD94" s="0"/>
      <c r="RZE94" s="0"/>
      <c r="RZF94" s="0"/>
      <c r="RZG94" s="0"/>
      <c r="RZH94" s="0"/>
      <c r="RZI94" s="0"/>
      <c r="RZJ94" s="0"/>
      <c r="RZK94" s="0"/>
      <c r="RZL94" s="0"/>
      <c r="RZM94" s="0"/>
      <c r="RZN94" s="0"/>
      <c r="RZO94" s="0"/>
      <c r="RZP94" s="0"/>
      <c r="RZQ94" s="0"/>
      <c r="RZR94" s="0"/>
      <c r="RZS94" s="0"/>
      <c r="RZT94" s="0"/>
      <c r="RZU94" s="0"/>
      <c r="RZV94" s="0"/>
      <c r="RZW94" s="0"/>
      <c r="RZX94" s="0"/>
      <c r="RZY94" s="0"/>
      <c r="RZZ94" s="0"/>
      <c r="SAA94" s="0"/>
      <c r="SAB94" s="0"/>
      <c r="SAC94" s="0"/>
      <c r="SAD94" s="0"/>
      <c r="SAE94" s="0"/>
      <c r="SAF94" s="0"/>
      <c r="SAG94" s="0"/>
      <c r="SAH94" s="0"/>
      <c r="SAI94" s="0"/>
      <c r="SAJ94" s="0"/>
      <c r="SAK94" s="0"/>
      <c r="SAL94" s="0"/>
      <c r="SAM94" s="0"/>
      <c r="SAN94" s="0"/>
      <c r="SAO94" s="0"/>
      <c r="SAP94" s="0"/>
      <c r="SAQ94" s="0"/>
      <c r="SAR94" s="0"/>
      <c r="SAS94" s="0"/>
      <c r="SAT94" s="0"/>
      <c r="SAU94" s="0"/>
      <c r="SAV94" s="0"/>
      <c r="SAW94" s="0"/>
      <c r="SAX94" s="0"/>
      <c r="SAY94" s="0"/>
      <c r="SAZ94" s="0"/>
      <c r="SBA94" s="0"/>
      <c r="SBB94" s="0"/>
      <c r="SBC94" s="0"/>
      <c r="SBD94" s="0"/>
      <c r="SBE94" s="0"/>
      <c r="SBF94" s="0"/>
      <c r="SBG94" s="0"/>
      <c r="SBH94" s="0"/>
      <c r="SBI94" s="0"/>
      <c r="SBJ94" s="0"/>
      <c r="SBK94" s="0"/>
      <c r="SBL94" s="0"/>
      <c r="SBM94" s="0"/>
      <c r="SBN94" s="0"/>
      <c r="SBO94" s="0"/>
      <c r="SBP94" s="0"/>
      <c r="SBQ94" s="0"/>
      <c r="SBR94" s="0"/>
      <c r="SBS94" s="0"/>
      <c r="SBT94" s="0"/>
      <c r="SBU94" s="0"/>
      <c r="SBV94" s="0"/>
      <c r="SBW94" s="0"/>
      <c r="SBX94" s="0"/>
      <c r="SBY94" s="0"/>
      <c r="SBZ94" s="0"/>
      <c r="SCA94" s="0"/>
      <c r="SCB94" s="0"/>
      <c r="SCC94" s="0"/>
      <c r="SCD94" s="0"/>
      <c r="SCE94" s="0"/>
      <c r="SCF94" s="0"/>
      <c r="SCG94" s="0"/>
      <c r="SCH94" s="0"/>
      <c r="SCI94" s="0"/>
      <c r="SCJ94" s="0"/>
      <c r="SCK94" s="0"/>
      <c r="SCL94" s="0"/>
      <c r="SCM94" s="0"/>
      <c r="SCN94" s="0"/>
      <c r="SCO94" s="0"/>
      <c r="SCP94" s="0"/>
      <c r="SCQ94" s="0"/>
      <c r="SCR94" s="0"/>
      <c r="SCS94" s="0"/>
      <c r="SCT94" s="0"/>
      <c r="SCU94" s="0"/>
      <c r="SCV94" s="0"/>
      <c r="SCW94" s="0"/>
      <c r="SCX94" s="0"/>
      <c r="SCY94" s="0"/>
      <c r="SCZ94" s="0"/>
      <c r="SDA94" s="0"/>
      <c r="SDB94" s="0"/>
      <c r="SDC94" s="0"/>
      <c r="SDD94" s="0"/>
      <c r="SDE94" s="0"/>
      <c r="SDF94" s="0"/>
      <c r="SDG94" s="0"/>
      <c r="SDH94" s="0"/>
      <c r="SDI94" s="0"/>
      <c r="SDJ94" s="0"/>
      <c r="SDK94" s="0"/>
      <c r="SDL94" s="0"/>
      <c r="SDM94" s="0"/>
      <c r="SDN94" s="0"/>
      <c r="SDO94" s="0"/>
      <c r="SDP94" s="0"/>
      <c r="SDQ94" s="0"/>
      <c r="SDR94" s="0"/>
      <c r="SDS94" s="0"/>
      <c r="SDT94" s="0"/>
      <c r="SDU94" s="0"/>
      <c r="SDV94" s="0"/>
      <c r="SDW94" s="0"/>
      <c r="SDX94" s="0"/>
      <c r="SDY94" s="0"/>
      <c r="SDZ94" s="0"/>
      <c r="SEA94" s="0"/>
      <c r="SEB94" s="0"/>
      <c r="SEC94" s="0"/>
      <c r="SED94" s="0"/>
      <c r="SEE94" s="0"/>
      <c r="SEF94" s="0"/>
      <c r="SEG94" s="0"/>
      <c r="SEH94" s="0"/>
      <c r="SEI94" s="0"/>
      <c r="SEJ94" s="0"/>
      <c r="SEK94" s="0"/>
      <c r="SEL94" s="0"/>
      <c r="SEM94" s="0"/>
      <c r="SEN94" s="0"/>
      <c r="SEO94" s="0"/>
      <c r="SEP94" s="0"/>
      <c r="SEQ94" s="0"/>
      <c r="SER94" s="0"/>
      <c r="SES94" s="0"/>
      <c r="SET94" s="0"/>
      <c r="SEU94" s="0"/>
      <c r="SEV94" s="0"/>
      <c r="SEW94" s="0"/>
      <c r="SEX94" s="0"/>
      <c r="SEY94" s="0"/>
      <c r="SEZ94" s="0"/>
      <c r="SFA94" s="0"/>
      <c r="SFB94" s="0"/>
      <c r="SFC94" s="0"/>
      <c r="SFD94" s="0"/>
      <c r="SFE94" s="0"/>
      <c r="SFF94" s="0"/>
      <c r="SFG94" s="0"/>
      <c r="SFH94" s="0"/>
      <c r="SFI94" s="0"/>
      <c r="SFJ94" s="0"/>
      <c r="SFK94" s="0"/>
      <c r="SFL94" s="0"/>
      <c r="SFM94" s="0"/>
      <c r="SFN94" s="0"/>
      <c r="SFO94" s="0"/>
      <c r="SFP94" s="0"/>
      <c r="SFQ94" s="0"/>
      <c r="SFR94" s="0"/>
      <c r="SFS94" s="0"/>
      <c r="SFT94" s="0"/>
      <c r="SFU94" s="0"/>
      <c r="SFV94" s="0"/>
      <c r="SFW94" s="0"/>
      <c r="SFX94" s="0"/>
      <c r="SFY94" s="0"/>
      <c r="SFZ94" s="0"/>
      <c r="SGA94" s="0"/>
      <c r="SGB94" s="0"/>
      <c r="SGC94" s="0"/>
      <c r="SGD94" s="0"/>
      <c r="SGE94" s="0"/>
      <c r="SGF94" s="0"/>
      <c r="SGG94" s="0"/>
      <c r="SGH94" s="0"/>
      <c r="SGI94" s="0"/>
      <c r="SGJ94" s="0"/>
      <c r="SGK94" s="0"/>
      <c r="SGL94" s="0"/>
      <c r="SGM94" s="0"/>
      <c r="SGN94" s="0"/>
      <c r="SGO94" s="0"/>
      <c r="SGP94" s="0"/>
      <c r="SGQ94" s="0"/>
      <c r="SGR94" s="0"/>
      <c r="SGS94" s="0"/>
      <c r="SGT94" s="0"/>
      <c r="SGU94" s="0"/>
      <c r="SGV94" s="0"/>
      <c r="SGW94" s="0"/>
      <c r="SGX94" s="0"/>
      <c r="SGY94" s="0"/>
      <c r="SGZ94" s="0"/>
      <c r="SHA94" s="0"/>
      <c r="SHB94" s="0"/>
      <c r="SHC94" s="0"/>
      <c r="SHD94" s="0"/>
      <c r="SHE94" s="0"/>
      <c r="SHF94" s="0"/>
      <c r="SHG94" s="0"/>
      <c r="SHH94" s="0"/>
      <c r="SHI94" s="0"/>
      <c r="SHJ94" s="0"/>
      <c r="SHK94" s="0"/>
      <c r="SHL94" s="0"/>
      <c r="SHM94" s="0"/>
      <c r="SHN94" s="0"/>
      <c r="SHO94" s="0"/>
      <c r="SHP94" s="0"/>
      <c r="SHQ94" s="0"/>
      <c r="SHR94" s="0"/>
      <c r="SHS94" s="0"/>
      <c r="SHT94" s="0"/>
      <c r="SHU94" s="0"/>
      <c r="SHV94" s="0"/>
      <c r="SHW94" s="0"/>
      <c r="SHX94" s="0"/>
      <c r="SHY94" s="0"/>
      <c r="SHZ94" s="0"/>
      <c r="SIA94" s="0"/>
      <c r="SIB94" s="0"/>
      <c r="SIC94" s="0"/>
      <c r="SID94" s="0"/>
      <c r="SIE94" s="0"/>
      <c r="SIF94" s="0"/>
      <c r="SIG94" s="0"/>
      <c r="SIH94" s="0"/>
      <c r="SII94" s="0"/>
      <c r="SIJ94" s="0"/>
      <c r="SIK94" s="0"/>
      <c r="SIL94" s="0"/>
      <c r="SIM94" s="0"/>
      <c r="SIN94" s="0"/>
      <c r="SIO94" s="0"/>
      <c r="SIP94" s="0"/>
      <c r="SIQ94" s="0"/>
      <c r="SIR94" s="0"/>
      <c r="SIS94" s="0"/>
      <c r="SIT94" s="0"/>
      <c r="SIU94" s="0"/>
      <c r="SIV94" s="0"/>
      <c r="SIW94" s="0"/>
      <c r="SIX94" s="0"/>
      <c r="SIY94" s="0"/>
      <c r="SIZ94" s="0"/>
      <c r="SJA94" s="0"/>
      <c r="SJB94" s="0"/>
      <c r="SJC94" s="0"/>
      <c r="SJD94" s="0"/>
      <c r="SJE94" s="0"/>
      <c r="SJF94" s="0"/>
      <c r="SJG94" s="0"/>
      <c r="SJH94" s="0"/>
      <c r="SJI94" s="0"/>
      <c r="SJJ94" s="0"/>
      <c r="SJK94" s="0"/>
      <c r="SJL94" s="0"/>
      <c r="SJM94" s="0"/>
      <c r="SJN94" s="0"/>
      <c r="SJO94" s="0"/>
      <c r="SJP94" s="0"/>
      <c r="SJQ94" s="0"/>
      <c r="SJR94" s="0"/>
      <c r="SJS94" s="0"/>
      <c r="SJT94" s="0"/>
      <c r="SJU94" s="0"/>
      <c r="SJV94" s="0"/>
      <c r="SJW94" s="0"/>
      <c r="SJX94" s="0"/>
      <c r="SJY94" s="0"/>
      <c r="SJZ94" s="0"/>
      <c r="SKA94" s="0"/>
      <c r="SKB94" s="0"/>
      <c r="SKC94" s="0"/>
      <c r="SKD94" s="0"/>
      <c r="SKE94" s="0"/>
      <c r="SKF94" s="0"/>
      <c r="SKG94" s="0"/>
      <c r="SKH94" s="0"/>
      <c r="SKI94" s="0"/>
      <c r="SKJ94" s="0"/>
      <c r="SKK94" s="0"/>
      <c r="SKL94" s="0"/>
      <c r="SKM94" s="0"/>
      <c r="SKN94" s="0"/>
      <c r="SKO94" s="0"/>
      <c r="SKP94" s="0"/>
      <c r="SKQ94" s="0"/>
      <c r="SKR94" s="0"/>
      <c r="SKS94" s="0"/>
      <c r="SKT94" s="0"/>
      <c r="SKU94" s="0"/>
      <c r="SKV94" s="0"/>
      <c r="SKW94" s="0"/>
      <c r="SKX94" s="0"/>
      <c r="SKY94" s="0"/>
      <c r="SKZ94" s="0"/>
      <c r="SLA94" s="0"/>
      <c r="SLB94" s="0"/>
      <c r="SLC94" s="0"/>
      <c r="SLD94" s="0"/>
      <c r="SLE94" s="0"/>
      <c r="SLF94" s="0"/>
      <c r="SLG94" s="0"/>
      <c r="SLH94" s="0"/>
      <c r="SLI94" s="0"/>
      <c r="SLJ94" s="0"/>
      <c r="SLK94" s="0"/>
      <c r="SLL94" s="0"/>
      <c r="SLM94" s="0"/>
      <c r="SLN94" s="0"/>
      <c r="SLO94" s="0"/>
      <c r="SLP94" s="0"/>
      <c r="SLQ94" s="0"/>
      <c r="SLR94" s="0"/>
      <c r="SLS94" s="0"/>
      <c r="SLT94" s="0"/>
      <c r="SLU94" s="0"/>
      <c r="SLV94" s="0"/>
      <c r="SLW94" s="0"/>
      <c r="SLX94" s="0"/>
      <c r="SLY94" s="0"/>
      <c r="SLZ94" s="0"/>
      <c r="SMA94" s="0"/>
      <c r="SMB94" s="0"/>
      <c r="SMC94" s="0"/>
      <c r="SMD94" s="0"/>
      <c r="SME94" s="0"/>
      <c r="SMF94" s="0"/>
      <c r="SMG94" s="0"/>
      <c r="SMH94" s="0"/>
      <c r="SMI94" s="0"/>
      <c r="SMJ94" s="0"/>
      <c r="SMK94" s="0"/>
      <c r="SML94" s="0"/>
      <c r="SMM94" s="0"/>
      <c r="SMN94" s="0"/>
      <c r="SMO94" s="0"/>
      <c r="SMP94" s="0"/>
      <c r="SMQ94" s="0"/>
      <c r="SMR94" s="0"/>
      <c r="SMS94" s="0"/>
      <c r="SMT94" s="0"/>
      <c r="SMU94" s="0"/>
      <c r="SMV94" s="0"/>
      <c r="SMW94" s="0"/>
      <c r="SMX94" s="0"/>
      <c r="SMY94" s="0"/>
      <c r="SMZ94" s="0"/>
      <c r="SNA94" s="0"/>
      <c r="SNB94" s="0"/>
      <c r="SNC94" s="0"/>
      <c r="SND94" s="0"/>
      <c r="SNE94" s="0"/>
      <c r="SNF94" s="0"/>
      <c r="SNG94" s="0"/>
      <c r="SNH94" s="0"/>
      <c r="SNI94" s="0"/>
      <c r="SNJ94" s="0"/>
      <c r="SNK94" s="0"/>
      <c r="SNL94" s="0"/>
      <c r="SNM94" s="0"/>
      <c r="SNN94" s="0"/>
      <c r="SNO94" s="0"/>
      <c r="SNP94" s="0"/>
      <c r="SNQ94" s="0"/>
      <c r="SNR94" s="0"/>
      <c r="SNS94" s="0"/>
      <c r="SNT94" s="0"/>
      <c r="SNU94" s="0"/>
      <c r="SNV94" s="0"/>
      <c r="SNW94" s="0"/>
      <c r="SNX94" s="0"/>
      <c r="SNY94" s="0"/>
      <c r="SNZ94" s="0"/>
      <c r="SOA94" s="0"/>
      <c r="SOB94" s="0"/>
      <c r="SOC94" s="0"/>
      <c r="SOD94" s="0"/>
      <c r="SOE94" s="0"/>
      <c r="SOF94" s="0"/>
      <c r="SOG94" s="0"/>
      <c r="SOH94" s="0"/>
      <c r="SOI94" s="0"/>
      <c r="SOJ94" s="0"/>
      <c r="SOK94" s="0"/>
      <c r="SOL94" s="0"/>
      <c r="SOM94" s="0"/>
      <c r="SON94" s="0"/>
      <c r="SOO94" s="0"/>
      <c r="SOP94" s="0"/>
      <c r="SOQ94" s="0"/>
      <c r="SOR94" s="0"/>
      <c r="SOS94" s="0"/>
      <c r="SOT94" s="0"/>
      <c r="SOU94" s="0"/>
      <c r="SOV94" s="0"/>
      <c r="SOW94" s="0"/>
      <c r="SOX94" s="0"/>
      <c r="SOY94" s="0"/>
      <c r="SOZ94" s="0"/>
      <c r="SPA94" s="0"/>
      <c r="SPB94" s="0"/>
      <c r="SPC94" s="0"/>
      <c r="SPD94" s="0"/>
      <c r="SPE94" s="0"/>
      <c r="SPF94" s="0"/>
      <c r="SPG94" s="0"/>
      <c r="SPH94" s="0"/>
      <c r="SPI94" s="0"/>
      <c r="SPJ94" s="0"/>
      <c r="SPK94" s="0"/>
      <c r="SPL94" s="0"/>
      <c r="SPM94" s="0"/>
      <c r="SPN94" s="0"/>
      <c r="SPO94" s="0"/>
      <c r="SPP94" s="0"/>
      <c r="SPQ94" s="0"/>
      <c r="SPR94" s="0"/>
      <c r="SPS94" s="0"/>
      <c r="SPT94" s="0"/>
      <c r="SPU94" s="0"/>
      <c r="SPV94" s="0"/>
      <c r="SPW94" s="0"/>
      <c r="SPX94" s="0"/>
      <c r="SPY94" s="0"/>
      <c r="SPZ94" s="0"/>
      <c r="SQA94" s="0"/>
      <c r="SQB94" s="0"/>
      <c r="SQC94" s="0"/>
      <c r="SQD94" s="0"/>
      <c r="SQE94" s="0"/>
      <c r="SQF94" s="0"/>
      <c r="SQG94" s="0"/>
      <c r="SQH94" s="0"/>
      <c r="SQI94" s="0"/>
      <c r="SQJ94" s="0"/>
      <c r="SQK94" s="0"/>
      <c r="SQL94" s="0"/>
      <c r="SQM94" s="0"/>
      <c r="SQN94" s="0"/>
      <c r="SQO94" s="0"/>
      <c r="SQP94" s="0"/>
      <c r="SQQ94" s="0"/>
      <c r="SQR94" s="0"/>
      <c r="SQS94" s="0"/>
      <c r="SQT94" s="0"/>
      <c r="SQU94" s="0"/>
      <c r="SQV94" s="0"/>
      <c r="SQW94" s="0"/>
      <c r="SQX94" s="0"/>
      <c r="SQY94" s="0"/>
      <c r="SQZ94" s="0"/>
      <c r="SRA94" s="0"/>
      <c r="SRB94" s="0"/>
      <c r="SRC94" s="0"/>
      <c r="SRD94" s="0"/>
      <c r="SRE94" s="0"/>
      <c r="SRF94" s="0"/>
      <c r="SRG94" s="0"/>
      <c r="SRH94" s="0"/>
      <c r="SRI94" s="0"/>
      <c r="SRJ94" s="0"/>
      <c r="SRK94" s="0"/>
      <c r="SRL94" s="0"/>
      <c r="SRM94" s="0"/>
      <c r="SRN94" s="0"/>
      <c r="SRO94" s="0"/>
      <c r="SRP94" s="0"/>
      <c r="SRQ94" s="0"/>
      <c r="SRR94" s="0"/>
      <c r="SRS94" s="0"/>
      <c r="SRT94" s="0"/>
      <c r="SRU94" s="0"/>
      <c r="SRV94" s="0"/>
      <c r="SRW94" s="0"/>
      <c r="SRX94" s="0"/>
      <c r="SRY94" s="0"/>
      <c r="SRZ94" s="0"/>
      <c r="SSA94" s="0"/>
      <c r="SSB94" s="0"/>
      <c r="SSC94" s="0"/>
      <c r="SSD94" s="0"/>
      <c r="SSE94" s="0"/>
      <c r="SSF94" s="0"/>
      <c r="SSG94" s="0"/>
      <c r="SSH94" s="0"/>
      <c r="SSI94" s="0"/>
      <c r="SSJ94" s="0"/>
      <c r="SSK94" s="0"/>
      <c r="SSL94" s="0"/>
      <c r="SSM94" s="0"/>
      <c r="SSN94" s="0"/>
      <c r="SSO94" s="0"/>
      <c r="SSP94" s="0"/>
      <c r="SSQ94" s="0"/>
      <c r="SSR94" s="0"/>
      <c r="SSS94" s="0"/>
      <c r="SST94" s="0"/>
      <c r="SSU94" s="0"/>
      <c r="SSV94" s="0"/>
      <c r="SSW94" s="0"/>
      <c r="SSX94" s="0"/>
      <c r="SSY94" s="0"/>
      <c r="SSZ94" s="0"/>
      <c r="STA94" s="0"/>
      <c r="STB94" s="0"/>
      <c r="STC94" s="0"/>
      <c r="STD94" s="0"/>
      <c r="STE94" s="0"/>
      <c r="STF94" s="0"/>
      <c r="STG94" s="0"/>
      <c r="STH94" s="0"/>
      <c r="STI94" s="0"/>
      <c r="STJ94" s="0"/>
      <c r="STK94" s="0"/>
      <c r="STL94" s="0"/>
      <c r="STM94" s="0"/>
      <c r="STN94" s="0"/>
      <c r="STO94" s="0"/>
      <c r="STP94" s="0"/>
      <c r="STQ94" s="0"/>
      <c r="STR94" s="0"/>
      <c r="STS94" s="0"/>
      <c r="STT94" s="0"/>
      <c r="STU94" s="0"/>
      <c r="STV94" s="0"/>
      <c r="STW94" s="0"/>
      <c r="STX94" s="0"/>
      <c r="STY94" s="0"/>
      <c r="STZ94" s="0"/>
      <c r="SUA94" s="0"/>
      <c r="SUB94" s="0"/>
      <c r="SUC94" s="0"/>
      <c r="SUD94" s="0"/>
      <c r="SUE94" s="0"/>
      <c r="SUF94" s="0"/>
      <c r="SUG94" s="0"/>
      <c r="SUH94" s="0"/>
      <c r="SUI94" s="0"/>
      <c r="SUJ94" s="0"/>
      <c r="SUK94" s="0"/>
      <c r="SUL94" s="0"/>
      <c r="SUM94" s="0"/>
      <c r="SUN94" s="0"/>
      <c r="SUO94" s="0"/>
      <c r="SUP94" s="0"/>
      <c r="SUQ94" s="0"/>
      <c r="SUR94" s="0"/>
      <c r="SUS94" s="0"/>
      <c r="SUT94" s="0"/>
      <c r="SUU94" s="0"/>
      <c r="SUV94" s="0"/>
      <c r="SUW94" s="0"/>
      <c r="SUX94" s="0"/>
      <c r="SUY94" s="0"/>
      <c r="SUZ94" s="0"/>
      <c r="SVA94" s="0"/>
      <c r="SVB94" s="0"/>
      <c r="SVC94" s="0"/>
      <c r="SVD94" s="0"/>
      <c r="SVE94" s="0"/>
      <c r="SVF94" s="0"/>
      <c r="SVG94" s="0"/>
      <c r="SVH94" s="0"/>
      <c r="SVI94" s="0"/>
      <c r="SVJ94" s="0"/>
      <c r="SVK94" s="0"/>
      <c r="SVL94" s="0"/>
      <c r="SVM94" s="0"/>
      <c r="SVN94" s="0"/>
      <c r="SVO94" s="0"/>
      <c r="SVP94" s="0"/>
      <c r="SVQ94" s="0"/>
      <c r="SVR94" s="0"/>
      <c r="SVS94" s="0"/>
      <c r="SVT94" s="0"/>
      <c r="SVU94" s="0"/>
      <c r="SVV94" s="0"/>
      <c r="SVW94" s="0"/>
      <c r="SVX94" s="0"/>
      <c r="SVY94" s="0"/>
      <c r="SVZ94" s="0"/>
      <c r="SWA94" s="0"/>
      <c r="SWB94" s="0"/>
      <c r="SWC94" s="0"/>
      <c r="SWD94" s="0"/>
      <c r="SWE94" s="0"/>
      <c r="SWF94" s="0"/>
      <c r="SWG94" s="0"/>
      <c r="SWH94" s="0"/>
      <c r="SWI94" s="0"/>
      <c r="SWJ94" s="0"/>
      <c r="SWK94" s="0"/>
      <c r="SWL94" s="0"/>
      <c r="SWM94" s="0"/>
      <c r="SWN94" s="0"/>
      <c r="SWO94" s="0"/>
      <c r="SWP94" s="0"/>
      <c r="SWQ94" s="0"/>
      <c r="SWR94" s="0"/>
      <c r="SWS94" s="0"/>
      <c r="SWT94" s="0"/>
      <c r="SWU94" s="0"/>
      <c r="SWV94" s="0"/>
      <c r="SWW94" s="0"/>
      <c r="SWX94" s="0"/>
      <c r="SWY94" s="0"/>
      <c r="SWZ94" s="0"/>
      <c r="SXA94" s="0"/>
      <c r="SXB94" s="0"/>
      <c r="SXC94" s="0"/>
      <c r="SXD94" s="0"/>
      <c r="SXE94" s="0"/>
      <c r="SXF94" s="0"/>
      <c r="SXG94" s="0"/>
      <c r="SXH94" s="0"/>
      <c r="SXI94" s="0"/>
      <c r="SXJ94" s="0"/>
      <c r="SXK94" s="0"/>
      <c r="SXL94" s="0"/>
      <c r="SXM94" s="0"/>
      <c r="SXN94" s="0"/>
      <c r="SXO94" s="0"/>
      <c r="SXP94" s="0"/>
      <c r="SXQ94" s="0"/>
      <c r="SXR94" s="0"/>
      <c r="SXS94" s="0"/>
      <c r="SXT94" s="0"/>
      <c r="SXU94" s="0"/>
      <c r="SXV94" s="0"/>
      <c r="SXW94" s="0"/>
      <c r="SXX94" s="0"/>
      <c r="SXY94" s="0"/>
      <c r="SXZ94" s="0"/>
      <c r="SYA94" s="0"/>
      <c r="SYB94" s="0"/>
      <c r="SYC94" s="0"/>
      <c r="SYD94" s="0"/>
      <c r="SYE94" s="0"/>
      <c r="SYF94" s="0"/>
      <c r="SYG94" s="0"/>
      <c r="SYH94" s="0"/>
      <c r="SYI94" s="0"/>
      <c r="SYJ94" s="0"/>
      <c r="SYK94" s="0"/>
      <c r="SYL94" s="0"/>
      <c r="SYM94" s="0"/>
      <c r="SYN94" s="0"/>
      <c r="SYO94" s="0"/>
      <c r="SYP94" s="0"/>
      <c r="SYQ94" s="0"/>
      <c r="SYR94" s="0"/>
      <c r="SYS94" s="0"/>
      <c r="SYT94" s="0"/>
      <c r="SYU94" s="0"/>
      <c r="SYV94" s="0"/>
      <c r="SYW94" s="0"/>
      <c r="SYX94" s="0"/>
      <c r="SYY94" s="0"/>
      <c r="SYZ94" s="0"/>
      <c r="SZA94" s="0"/>
      <c r="SZB94" s="0"/>
      <c r="SZC94" s="0"/>
      <c r="SZD94" s="0"/>
      <c r="SZE94" s="0"/>
      <c r="SZF94" s="0"/>
      <c r="SZG94" s="0"/>
      <c r="SZH94" s="0"/>
      <c r="SZI94" s="0"/>
      <c r="SZJ94" s="0"/>
      <c r="SZK94" s="0"/>
      <c r="SZL94" s="0"/>
      <c r="SZM94" s="0"/>
      <c r="SZN94" s="0"/>
      <c r="SZO94" s="0"/>
      <c r="SZP94" s="0"/>
      <c r="SZQ94" s="0"/>
      <c r="SZR94" s="0"/>
      <c r="SZS94" s="0"/>
      <c r="SZT94" s="0"/>
      <c r="SZU94" s="0"/>
      <c r="SZV94" s="0"/>
      <c r="SZW94" s="0"/>
      <c r="SZX94" s="0"/>
      <c r="SZY94" s="0"/>
      <c r="SZZ94" s="0"/>
      <c r="TAA94" s="0"/>
      <c r="TAB94" s="0"/>
      <c r="TAC94" s="0"/>
      <c r="TAD94" s="0"/>
      <c r="TAE94" s="0"/>
      <c r="TAF94" s="0"/>
      <c r="TAG94" s="0"/>
      <c r="TAH94" s="0"/>
      <c r="TAI94" s="0"/>
      <c r="TAJ94" s="0"/>
      <c r="TAK94" s="0"/>
      <c r="TAL94" s="0"/>
      <c r="TAM94" s="0"/>
      <c r="TAN94" s="0"/>
      <c r="TAO94" s="0"/>
      <c r="TAP94" s="0"/>
      <c r="TAQ94" s="0"/>
      <c r="TAR94" s="0"/>
      <c r="TAS94" s="0"/>
      <c r="TAT94" s="0"/>
      <c r="TAU94" s="0"/>
      <c r="TAV94" s="0"/>
      <c r="TAW94" s="0"/>
      <c r="TAX94" s="0"/>
      <c r="TAY94" s="0"/>
      <c r="TAZ94" s="0"/>
      <c r="TBA94" s="0"/>
      <c r="TBB94" s="0"/>
      <c r="TBC94" s="0"/>
      <c r="TBD94" s="0"/>
      <c r="TBE94" s="0"/>
      <c r="TBF94" s="0"/>
      <c r="TBG94" s="0"/>
      <c r="TBH94" s="0"/>
      <c r="TBI94" s="0"/>
      <c r="TBJ94" s="0"/>
      <c r="TBK94" s="0"/>
      <c r="TBL94" s="0"/>
      <c r="TBM94" s="0"/>
      <c r="TBN94" s="0"/>
      <c r="TBO94" s="0"/>
      <c r="TBP94" s="0"/>
      <c r="TBQ94" s="0"/>
      <c r="TBR94" s="0"/>
      <c r="TBS94" s="0"/>
      <c r="TBT94" s="0"/>
      <c r="TBU94" s="0"/>
      <c r="TBV94" s="0"/>
      <c r="TBW94" s="0"/>
      <c r="TBX94" s="0"/>
      <c r="TBY94" s="0"/>
      <c r="TBZ94" s="0"/>
      <c r="TCA94" s="0"/>
      <c r="TCB94" s="0"/>
      <c r="TCC94" s="0"/>
      <c r="TCD94" s="0"/>
      <c r="TCE94" s="0"/>
      <c r="TCF94" s="0"/>
      <c r="TCG94" s="0"/>
      <c r="TCH94" s="0"/>
      <c r="TCI94" s="0"/>
      <c r="TCJ94" s="0"/>
      <c r="TCK94" s="0"/>
      <c r="TCL94" s="0"/>
      <c r="TCM94" s="0"/>
      <c r="TCN94" s="0"/>
      <c r="TCO94" s="0"/>
      <c r="TCP94" s="0"/>
      <c r="TCQ94" s="0"/>
      <c r="TCR94" s="0"/>
      <c r="TCS94" s="0"/>
      <c r="TCT94" s="0"/>
      <c r="TCU94" s="0"/>
      <c r="TCV94" s="0"/>
      <c r="TCW94" s="0"/>
      <c r="TCX94" s="0"/>
      <c r="TCY94" s="0"/>
      <c r="TCZ94" s="0"/>
      <c r="TDA94" s="0"/>
      <c r="TDB94" s="0"/>
      <c r="TDC94" s="0"/>
      <c r="TDD94" s="0"/>
      <c r="TDE94" s="0"/>
      <c r="TDF94" s="0"/>
      <c r="TDG94" s="0"/>
      <c r="TDH94" s="0"/>
      <c r="TDI94" s="0"/>
      <c r="TDJ94" s="0"/>
      <c r="TDK94" s="0"/>
      <c r="TDL94" s="0"/>
      <c r="TDM94" s="0"/>
      <c r="TDN94" s="0"/>
      <c r="TDO94" s="0"/>
      <c r="TDP94" s="0"/>
      <c r="TDQ94" s="0"/>
      <c r="TDR94" s="0"/>
      <c r="TDS94" s="0"/>
      <c r="TDT94" s="0"/>
      <c r="TDU94" s="0"/>
      <c r="TDV94" s="0"/>
      <c r="TDW94" s="0"/>
      <c r="TDX94" s="0"/>
      <c r="TDY94" s="0"/>
      <c r="TDZ94" s="0"/>
      <c r="TEA94" s="0"/>
      <c r="TEB94" s="0"/>
      <c r="TEC94" s="0"/>
      <c r="TED94" s="0"/>
      <c r="TEE94" s="0"/>
      <c r="TEF94" s="0"/>
      <c r="TEG94" s="0"/>
      <c r="TEH94" s="0"/>
      <c r="TEI94" s="0"/>
      <c r="TEJ94" s="0"/>
      <c r="TEK94" s="0"/>
      <c r="TEL94" s="0"/>
      <c r="TEM94" s="0"/>
      <c r="TEN94" s="0"/>
      <c r="TEO94" s="0"/>
      <c r="TEP94" s="0"/>
      <c r="TEQ94" s="0"/>
      <c r="TER94" s="0"/>
      <c r="TES94" s="0"/>
      <c r="TET94" s="0"/>
      <c r="TEU94" s="0"/>
      <c r="TEV94" s="0"/>
      <c r="TEW94" s="0"/>
      <c r="TEX94" s="0"/>
      <c r="TEY94" s="0"/>
      <c r="TEZ94" s="0"/>
      <c r="TFA94" s="0"/>
      <c r="TFB94" s="0"/>
      <c r="TFC94" s="0"/>
      <c r="TFD94" s="0"/>
      <c r="TFE94" s="0"/>
      <c r="TFF94" s="0"/>
      <c r="TFG94" s="0"/>
      <c r="TFH94" s="0"/>
      <c r="TFI94" s="0"/>
      <c r="TFJ94" s="0"/>
      <c r="TFK94" s="0"/>
      <c r="TFL94" s="0"/>
      <c r="TFM94" s="0"/>
      <c r="TFN94" s="0"/>
      <c r="TFO94" s="0"/>
      <c r="TFP94" s="0"/>
      <c r="TFQ94" s="0"/>
      <c r="TFR94" s="0"/>
      <c r="TFS94" s="0"/>
      <c r="TFT94" s="0"/>
      <c r="TFU94" s="0"/>
      <c r="TFV94" s="0"/>
      <c r="TFW94" s="0"/>
      <c r="TFX94" s="0"/>
      <c r="TFY94" s="0"/>
      <c r="TFZ94" s="0"/>
      <c r="TGA94" s="0"/>
      <c r="TGB94" s="0"/>
      <c r="TGC94" s="0"/>
      <c r="TGD94" s="0"/>
      <c r="TGE94" s="0"/>
      <c r="TGF94" s="0"/>
      <c r="TGG94" s="0"/>
      <c r="TGH94" s="0"/>
      <c r="TGI94" s="0"/>
      <c r="TGJ94" s="0"/>
      <c r="TGK94" s="0"/>
      <c r="TGL94" s="0"/>
      <c r="TGM94" s="0"/>
      <c r="TGN94" s="0"/>
      <c r="TGO94" s="0"/>
      <c r="TGP94" s="0"/>
      <c r="TGQ94" s="0"/>
      <c r="TGR94" s="0"/>
      <c r="TGS94" s="0"/>
      <c r="TGT94" s="0"/>
      <c r="TGU94" s="0"/>
      <c r="TGV94" s="0"/>
      <c r="TGW94" s="0"/>
      <c r="TGX94" s="0"/>
      <c r="TGY94" s="0"/>
      <c r="TGZ94" s="0"/>
      <c r="THA94" s="0"/>
      <c r="THB94" s="0"/>
      <c r="THC94" s="0"/>
      <c r="THD94" s="0"/>
      <c r="THE94" s="0"/>
      <c r="THF94" s="0"/>
      <c r="THG94" s="0"/>
      <c r="THH94" s="0"/>
      <c r="THI94" s="0"/>
      <c r="THJ94" s="0"/>
      <c r="THK94" s="0"/>
      <c r="THL94" s="0"/>
      <c r="THM94" s="0"/>
      <c r="THN94" s="0"/>
      <c r="THO94" s="0"/>
      <c r="THP94" s="0"/>
      <c r="THQ94" s="0"/>
      <c r="THR94" s="0"/>
      <c r="THS94" s="0"/>
      <c r="THT94" s="0"/>
      <c r="THU94" s="0"/>
      <c r="THV94" s="0"/>
      <c r="THW94" s="0"/>
      <c r="THX94" s="0"/>
      <c r="THY94" s="0"/>
      <c r="THZ94" s="0"/>
      <c r="TIA94" s="0"/>
      <c r="TIB94" s="0"/>
      <c r="TIC94" s="0"/>
      <c r="TID94" s="0"/>
      <c r="TIE94" s="0"/>
      <c r="TIF94" s="0"/>
      <c r="TIG94" s="0"/>
      <c r="TIH94" s="0"/>
      <c r="TII94" s="0"/>
      <c r="TIJ94" s="0"/>
      <c r="TIK94" s="0"/>
      <c r="TIL94" s="0"/>
      <c r="TIM94" s="0"/>
      <c r="TIN94" s="0"/>
      <c r="TIO94" s="0"/>
      <c r="TIP94" s="0"/>
      <c r="TIQ94" s="0"/>
      <c r="TIR94" s="0"/>
      <c r="TIS94" s="0"/>
      <c r="TIT94" s="0"/>
      <c r="TIU94" s="0"/>
      <c r="TIV94" s="0"/>
      <c r="TIW94" s="0"/>
      <c r="TIX94" s="0"/>
      <c r="TIY94" s="0"/>
      <c r="TIZ94" s="0"/>
      <c r="TJA94" s="0"/>
      <c r="TJB94" s="0"/>
      <c r="TJC94" s="0"/>
      <c r="TJD94" s="0"/>
      <c r="TJE94" s="0"/>
      <c r="TJF94" s="0"/>
      <c r="TJG94" s="0"/>
      <c r="TJH94" s="0"/>
      <c r="TJI94" s="0"/>
      <c r="TJJ94" s="0"/>
      <c r="TJK94" s="0"/>
      <c r="TJL94" s="0"/>
      <c r="TJM94" s="0"/>
      <c r="TJN94" s="0"/>
      <c r="TJO94" s="0"/>
      <c r="TJP94" s="0"/>
      <c r="TJQ94" s="0"/>
      <c r="TJR94" s="0"/>
      <c r="TJS94" s="0"/>
      <c r="TJT94" s="0"/>
      <c r="TJU94" s="0"/>
      <c r="TJV94" s="0"/>
      <c r="TJW94" s="0"/>
      <c r="TJX94" s="0"/>
      <c r="TJY94" s="0"/>
      <c r="TJZ94" s="0"/>
      <c r="TKA94" s="0"/>
      <c r="TKB94" s="0"/>
      <c r="TKC94" s="0"/>
      <c r="TKD94" s="0"/>
      <c r="TKE94" s="0"/>
      <c r="TKF94" s="0"/>
      <c r="TKG94" s="0"/>
      <c r="TKH94" s="0"/>
      <c r="TKI94" s="0"/>
      <c r="TKJ94" s="0"/>
      <c r="TKK94" s="0"/>
      <c r="TKL94" s="0"/>
      <c r="TKM94" s="0"/>
      <c r="TKN94" s="0"/>
      <c r="TKO94" s="0"/>
      <c r="TKP94" s="0"/>
      <c r="TKQ94" s="0"/>
      <c r="TKR94" s="0"/>
      <c r="TKS94" s="0"/>
      <c r="TKT94" s="0"/>
      <c r="TKU94" s="0"/>
      <c r="TKV94" s="0"/>
      <c r="TKW94" s="0"/>
      <c r="TKX94" s="0"/>
      <c r="TKY94" s="0"/>
      <c r="TKZ94" s="0"/>
      <c r="TLA94" s="0"/>
      <c r="TLB94" s="0"/>
      <c r="TLC94" s="0"/>
      <c r="TLD94" s="0"/>
      <c r="TLE94" s="0"/>
      <c r="TLF94" s="0"/>
      <c r="TLG94" s="0"/>
      <c r="TLH94" s="0"/>
      <c r="TLI94" s="0"/>
      <c r="TLJ94" s="0"/>
      <c r="TLK94" s="0"/>
      <c r="TLL94" s="0"/>
      <c r="TLM94" s="0"/>
      <c r="TLN94" s="0"/>
      <c r="TLO94" s="0"/>
      <c r="TLP94" s="0"/>
      <c r="TLQ94" s="0"/>
      <c r="TLR94" s="0"/>
      <c r="TLS94" s="0"/>
      <c r="TLT94" s="0"/>
      <c r="TLU94" s="0"/>
      <c r="TLV94" s="0"/>
      <c r="TLW94" s="0"/>
      <c r="TLX94" s="0"/>
      <c r="TLY94" s="0"/>
      <c r="TLZ94" s="0"/>
      <c r="TMA94" s="0"/>
      <c r="TMB94" s="0"/>
      <c r="TMC94" s="0"/>
      <c r="TMD94" s="0"/>
      <c r="TME94" s="0"/>
      <c r="TMF94" s="0"/>
      <c r="TMG94" s="0"/>
      <c r="TMH94" s="0"/>
      <c r="TMI94" s="0"/>
      <c r="TMJ94" s="0"/>
      <c r="TMK94" s="0"/>
      <c r="TML94" s="0"/>
      <c r="TMM94" s="0"/>
      <c r="TMN94" s="0"/>
      <c r="TMO94" s="0"/>
      <c r="TMP94" s="0"/>
      <c r="TMQ94" s="0"/>
      <c r="TMR94" s="0"/>
      <c r="TMS94" s="0"/>
      <c r="TMT94" s="0"/>
      <c r="TMU94" s="0"/>
      <c r="TMV94" s="0"/>
      <c r="TMW94" s="0"/>
      <c r="TMX94" s="0"/>
      <c r="TMY94" s="0"/>
      <c r="TMZ94" s="0"/>
      <c r="TNA94" s="0"/>
      <c r="TNB94" s="0"/>
      <c r="TNC94" s="0"/>
      <c r="TND94" s="0"/>
      <c r="TNE94" s="0"/>
      <c r="TNF94" s="0"/>
      <c r="TNG94" s="0"/>
      <c r="TNH94" s="0"/>
      <c r="TNI94" s="0"/>
      <c r="TNJ94" s="0"/>
      <c r="TNK94" s="0"/>
      <c r="TNL94" s="0"/>
      <c r="TNM94" s="0"/>
      <c r="TNN94" s="0"/>
      <c r="TNO94" s="0"/>
      <c r="TNP94" s="0"/>
      <c r="TNQ94" s="0"/>
      <c r="TNR94" s="0"/>
      <c r="TNS94" s="0"/>
      <c r="TNT94" s="0"/>
      <c r="TNU94" s="0"/>
      <c r="TNV94" s="0"/>
      <c r="TNW94" s="0"/>
      <c r="TNX94" s="0"/>
      <c r="TNY94" s="0"/>
      <c r="TNZ94" s="0"/>
      <c r="TOA94" s="0"/>
      <c r="TOB94" s="0"/>
      <c r="TOC94" s="0"/>
      <c r="TOD94" s="0"/>
      <c r="TOE94" s="0"/>
      <c r="TOF94" s="0"/>
      <c r="TOG94" s="0"/>
      <c r="TOH94" s="0"/>
      <c r="TOI94" s="0"/>
      <c r="TOJ94" s="0"/>
      <c r="TOK94" s="0"/>
      <c r="TOL94" s="0"/>
      <c r="TOM94" s="0"/>
      <c r="TON94" s="0"/>
      <c r="TOO94" s="0"/>
      <c r="TOP94" s="0"/>
      <c r="TOQ94" s="0"/>
      <c r="TOR94" s="0"/>
      <c r="TOS94" s="0"/>
      <c r="TOT94" s="0"/>
      <c r="TOU94" s="0"/>
      <c r="TOV94" s="0"/>
      <c r="TOW94" s="0"/>
      <c r="TOX94" s="0"/>
      <c r="TOY94" s="0"/>
      <c r="TOZ94" s="0"/>
      <c r="TPA94" s="0"/>
      <c r="TPB94" s="0"/>
      <c r="TPC94" s="0"/>
      <c r="TPD94" s="0"/>
      <c r="TPE94" s="0"/>
      <c r="TPF94" s="0"/>
      <c r="TPG94" s="0"/>
      <c r="TPH94" s="0"/>
      <c r="TPI94" s="0"/>
      <c r="TPJ94" s="0"/>
      <c r="TPK94" s="0"/>
      <c r="TPL94" s="0"/>
      <c r="TPM94" s="0"/>
      <c r="TPN94" s="0"/>
      <c r="TPO94" s="0"/>
      <c r="TPP94" s="0"/>
      <c r="TPQ94" s="0"/>
      <c r="TPR94" s="0"/>
      <c r="TPS94" s="0"/>
      <c r="TPT94" s="0"/>
      <c r="TPU94" s="0"/>
      <c r="TPV94" s="0"/>
      <c r="TPW94" s="0"/>
      <c r="TPX94" s="0"/>
      <c r="TPY94" s="0"/>
      <c r="TPZ94" s="0"/>
      <c r="TQA94" s="0"/>
      <c r="TQB94" s="0"/>
      <c r="TQC94" s="0"/>
      <c r="TQD94" s="0"/>
      <c r="TQE94" s="0"/>
      <c r="TQF94" s="0"/>
      <c r="TQG94" s="0"/>
      <c r="TQH94" s="0"/>
      <c r="TQI94" s="0"/>
      <c r="TQJ94" s="0"/>
      <c r="TQK94" s="0"/>
      <c r="TQL94" s="0"/>
      <c r="TQM94" s="0"/>
      <c r="TQN94" s="0"/>
      <c r="TQO94" s="0"/>
      <c r="TQP94" s="0"/>
      <c r="TQQ94" s="0"/>
      <c r="TQR94" s="0"/>
      <c r="TQS94" s="0"/>
      <c r="TQT94" s="0"/>
      <c r="TQU94" s="0"/>
      <c r="TQV94" s="0"/>
      <c r="TQW94" s="0"/>
      <c r="TQX94" s="0"/>
      <c r="TQY94" s="0"/>
      <c r="TQZ94" s="0"/>
      <c r="TRA94" s="0"/>
      <c r="TRB94" s="0"/>
      <c r="TRC94" s="0"/>
      <c r="TRD94" s="0"/>
      <c r="TRE94" s="0"/>
      <c r="TRF94" s="0"/>
      <c r="TRG94" s="0"/>
      <c r="TRH94" s="0"/>
      <c r="TRI94" s="0"/>
      <c r="TRJ94" s="0"/>
      <c r="TRK94" s="0"/>
      <c r="TRL94" s="0"/>
      <c r="TRM94" s="0"/>
      <c r="TRN94" s="0"/>
      <c r="TRO94" s="0"/>
      <c r="TRP94" s="0"/>
      <c r="TRQ94" s="0"/>
      <c r="TRR94" s="0"/>
      <c r="TRS94" s="0"/>
      <c r="TRT94" s="0"/>
      <c r="TRU94" s="0"/>
      <c r="TRV94" s="0"/>
      <c r="TRW94" s="0"/>
      <c r="TRX94" s="0"/>
      <c r="TRY94" s="0"/>
      <c r="TRZ94" s="0"/>
      <c r="TSA94" s="0"/>
      <c r="TSB94" s="0"/>
      <c r="TSC94" s="0"/>
      <c r="TSD94" s="0"/>
      <c r="TSE94" s="0"/>
      <c r="TSF94" s="0"/>
      <c r="TSG94" s="0"/>
      <c r="TSH94" s="0"/>
      <c r="TSI94" s="0"/>
      <c r="TSJ94" s="0"/>
      <c r="TSK94" s="0"/>
      <c r="TSL94" s="0"/>
      <c r="TSM94" s="0"/>
      <c r="TSN94" s="0"/>
      <c r="TSO94" s="0"/>
      <c r="TSP94" s="0"/>
      <c r="TSQ94" s="0"/>
      <c r="TSR94" s="0"/>
      <c r="TSS94" s="0"/>
      <c r="TST94" s="0"/>
      <c r="TSU94" s="0"/>
      <c r="TSV94" s="0"/>
      <c r="TSW94" s="0"/>
      <c r="TSX94" s="0"/>
      <c r="TSY94" s="0"/>
      <c r="TSZ94" s="0"/>
      <c r="TTA94" s="0"/>
      <c r="TTB94" s="0"/>
      <c r="TTC94" s="0"/>
      <c r="TTD94" s="0"/>
      <c r="TTE94" s="0"/>
      <c r="TTF94" s="0"/>
      <c r="TTG94" s="0"/>
      <c r="TTH94" s="0"/>
      <c r="TTI94" s="0"/>
      <c r="TTJ94" s="0"/>
      <c r="TTK94" s="0"/>
      <c r="TTL94" s="0"/>
      <c r="TTM94" s="0"/>
      <c r="TTN94" s="0"/>
      <c r="TTO94" s="0"/>
      <c r="TTP94" s="0"/>
      <c r="TTQ94" s="0"/>
      <c r="TTR94" s="0"/>
      <c r="TTS94" s="0"/>
      <c r="TTT94" s="0"/>
      <c r="TTU94" s="0"/>
      <c r="TTV94" s="0"/>
      <c r="TTW94" s="0"/>
      <c r="TTX94" s="0"/>
      <c r="TTY94" s="0"/>
      <c r="TTZ94" s="0"/>
      <c r="TUA94" s="0"/>
      <c r="TUB94" s="0"/>
      <c r="TUC94" s="0"/>
      <c r="TUD94" s="0"/>
      <c r="TUE94" s="0"/>
      <c r="TUF94" s="0"/>
      <c r="TUG94" s="0"/>
      <c r="TUH94" s="0"/>
      <c r="TUI94" s="0"/>
      <c r="TUJ94" s="0"/>
      <c r="TUK94" s="0"/>
      <c r="TUL94" s="0"/>
      <c r="TUM94" s="0"/>
      <c r="TUN94" s="0"/>
      <c r="TUO94" s="0"/>
      <c r="TUP94" s="0"/>
      <c r="TUQ94" s="0"/>
      <c r="TUR94" s="0"/>
      <c r="TUS94" s="0"/>
      <c r="TUT94" s="0"/>
      <c r="TUU94" s="0"/>
      <c r="TUV94" s="0"/>
      <c r="TUW94" s="0"/>
      <c r="TUX94" s="0"/>
      <c r="TUY94" s="0"/>
      <c r="TUZ94" s="0"/>
      <c r="TVA94" s="0"/>
      <c r="TVB94" s="0"/>
      <c r="TVC94" s="0"/>
      <c r="TVD94" s="0"/>
      <c r="TVE94" s="0"/>
      <c r="TVF94" s="0"/>
      <c r="TVG94" s="0"/>
      <c r="TVH94" s="0"/>
      <c r="TVI94" s="0"/>
      <c r="TVJ94" s="0"/>
      <c r="TVK94" s="0"/>
      <c r="TVL94" s="0"/>
      <c r="TVM94" s="0"/>
      <c r="TVN94" s="0"/>
      <c r="TVO94" s="0"/>
      <c r="TVP94" s="0"/>
      <c r="TVQ94" s="0"/>
      <c r="TVR94" s="0"/>
      <c r="TVS94" s="0"/>
      <c r="TVT94" s="0"/>
      <c r="TVU94" s="0"/>
      <c r="TVV94" s="0"/>
      <c r="TVW94" s="0"/>
      <c r="TVX94" s="0"/>
      <c r="TVY94" s="0"/>
      <c r="TVZ94" s="0"/>
      <c r="TWA94" s="0"/>
      <c r="TWB94" s="0"/>
      <c r="TWC94" s="0"/>
      <c r="TWD94" s="0"/>
      <c r="TWE94" s="0"/>
      <c r="TWF94" s="0"/>
      <c r="TWG94" s="0"/>
      <c r="TWH94" s="0"/>
      <c r="TWI94" s="0"/>
      <c r="TWJ94" s="0"/>
      <c r="TWK94" s="0"/>
      <c r="TWL94" s="0"/>
      <c r="TWM94" s="0"/>
      <c r="TWN94" s="0"/>
      <c r="TWO94" s="0"/>
      <c r="TWP94" s="0"/>
      <c r="TWQ94" s="0"/>
      <c r="TWR94" s="0"/>
      <c r="TWS94" s="0"/>
      <c r="TWT94" s="0"/>
      <c r="TWU94" s="0"/>
      <c r="TWV94" s="0"/>
      <c r="TWW94" s="0"/>
      <c r="TWX94" s="0"/>
      <c r="TWY94" s="0"/>
      <c r="TWZ94" s="0"/>
      <c r="TXA94" s="0"/>
      <c r="TXB94" s="0"/>
      <c r="TXC94" s="0"/>
      <c r="TXD94" s="0"/>
      <c r="TXE94" s="0"/>
      <c r="TXF94" s="0"/>
      <c r="TXG94" s="0"/>
      <c r="TXH94" s="0"/>
      <c r="TXI94" s="0"/>
      <c r="TXJ94" s="0"/>
      <c r="TXK94" s="0"/>
      <c r="TXL94" s="0"/>
      <c r="TXM94" s="0"/>
      <c r="TXN94" s="0"/>
      <c r="TXO94" s="0"/>
      <c r="TXP94" s="0"/>
      <c r="TXQ94" s="0"/>
      <c r="TXR94" s="0"/>
      <c r="TXS94" s="0"/>
      <c r="TXT94" s="0"/>
      <c r="TXU94" s="0"/>
      <c r="TXV94" s="0"/>
      <c r="TXW94" s="0"/>
      <c r="TXX94" s="0"/>
      <c r="TXY94" s="0"/>
      <c r="TXZ94" s="0"/>
      <c r="TYA94" s="0"/>
      <c r="TYB94" s="0"/>
      <c r="TYC94" s="0"/>
      <c r="TYD94" s="0"/>
      <c r="TYE94" s="0"/>
      <c r="TYF94" s="0"/>
      <c r="TYG94" s="0"/>
      <c r="TYH94" s="0"/>
      <c r="TYI94" s="0"/>
      <c r="TYJ94" s="0"/>
      <c r="TYK94" s="0"/>
      <c r="TYL94" s="0"/>
      <c r="TYM94" s="0"/>
      <c r="TYN94" s="0"/>
      <c r="TYO94" s="0"/>
      <c r="TYP94" s="0"/>
      <c r="TYQ94" s="0"/>
      <c r="TYR94" s="0"/>
      <c r="TYS94" s="0"/>
      <c r="TYT94" s="0"/>
      <c r="TYU94" s="0"/>
      <c r="TYV94" s="0"/>
      <c r="TYW94" s="0"/>
      <c r="TYX94" s="0"/>
      <c r="TYY94" s="0"/>
      <c r="TYZ94" s="0"/>
      <c r="TZA94" s="0"/>
      <c r="TZB94" s="0"/>
      <c r="TZC94" s="0"/>
      <c r="TZD94" s="0"/>
      <c r="TZE94" s="0"/>
      <c r="TZF94" s="0"/>
      <c r="TZG94" s="0"/>
      <c r="TZH94" s="0"/>
      <c r="TZI94" s="0"/>
      <c r="TZJ94" s="0"/>
      <c r="TZK94" s="0"/>
      <c r="TZL94" s="0"/>
      <c r="TZM94" s="0"/>
      <c r="TZN94" s="0"/>
      <c r="TZO94" s="0"/>
      <c r="TZP94" s="0"/>
      <c r="TZQ94" s="0"/>
      <c r="TZR94" s="0"/>
      <c r="TZS94" s="0"/>
      <c r="TZT94" s="0"/>
      <c r="TZU94" s="0"/>
      <c r="TZV94" s="0"/>
      <c r="TZW94" s="0"/>
      <c r="TZX94" s="0"/>
      <c r="TZY94" s="0"/>
      <c r="TZZ94" s="0"/>
      <c r="UAA94" s="0"/>
      <c r="UAB94" s="0"/>
      <c r="UAC94" s="0"/>
      <c r="UAD94" s="0"/>
      <c r="UAE94" s="0"/>
      <c r="UAF94" s="0"/>
      <c r="UAG94" s="0"/>
      <c r="UAH94" s="0"/>
      <c r="UAI94" s="0"/>
      <c r="UAJ94" s="0"/>
      <c r="UAK94" s="0"/>
      <c r="UAL94" s="0"/>
      <c r="UAM94" s="0"/>
      <c r="UAN94" s="0"/>
      <c r="UAO94" s="0"/>
      <c r="UAP94" s="0"/>
      <c r="UAQ94" s="0"/>
      <c r="UAR94" s="0"/>
      <c r="UAS94" s="0"/>
      <c r="UAT94" s="0"/>
      <c r="UAU94" s="0"/>
      <c r="UAV94" s="0"/>
      <c r="UAW94" s="0"/>
      <c r="UAX94" s="0"/>
      <c r="UAY94" s="0"/>
      <c r="UAZ94" s="0"/>
      <c r="UBA94" s="0"/>
      <c r="UBB94" s="0"/>
      <c r="UBC94" s="0"/>
      <c r="UBD94" s="0"/>
      <c r="UBE94" s="0"/>
      <c r="UBF94" s="0"/>
      <c r="UBG94" s="0"/>
      <c r="UBH94" s="0"/>
      <c r="UBI94" s="0"/>
      <c r="UBJ94" s="0"/>
      <c r="UBK94" s="0"/>
      <c r="UBL94" s="0"/>
      <c r="UBM94" s="0"/>
      <c r="UBN94" s="0"/>
      <c r="UBO94" s="0"/>
      <c r="UBP94" s="0"/>
      <c r="UBQ94" s="0"/>
      <c r="UBR94" s="0"/>
      <c r="UBS94" s="0"/>
      <c r="UBT94" s="0"/>
      <c r="UBU94" s="0"/>
      <c r="UBV94" s="0"/>
      <c r="UBW94" s="0"/>
      <c r="UBX94" s="0"/>
      <c r="UBY94" s="0"/>
      <c r="UBZ94" s="0"/>
      <c r="UCA94" s="0"/>
      <c r="UCB94" s="0"/>
      <c r="UCC94" s="0"/>
      <c r="UCD94" s="0"/>
      <c r="UCE94" s="0"/>
      <c r="UCF94" s="0"/>
      <c r="UCG94" s="0"/>
      <c r="UCH94" s="0"/>
      <c r="UCI94" s="0"/>
      <c r="UCJ94" s="0"/>
      <c r="UCK94" s="0"/>
      <c r="UCL94" s="0"/>
      <c r="UCM94" s="0"/>
      <c r="UCN94" s="0"/>
      <c r="UCO94" s="0"/>
      <c r="UCP94" s="0"/>
      <c r="UCQ94" s="0"/>
      <c r="UCR94" s="0"/>
      <c r="UCS94" s="0"/>
      <c r="UCT94" s="0"/>
      <c r="UCU94" s="0"/>
      <c r="UCV94" s="0"/>
      <c r="UCW94" s="0"/>
      <c r="UCX94" s="0"/>
      <c r="UCY94" s="0"/>
      <c r="UCZ94" s="0"/>
      <c r="UDA94" s="0"/>
      <c r="UDB94" s="0"/>
      <c r="UDC94" s="0"/>
      <c r="UDD94" s="0"/>
      <c r="UDE94" s="0"/>
      <c r="UDF94" s="0"/>
      <c r="UDG94" s="0"/>
      <c r="UDH94" s="0"/>
      <c r="UDI94" s="0"/>
      <c r="UDJ94" s="0"/>
      <c r="UDK94" s="0"/>
      <c r="UDL94" s="0"/>
      <c r="UDM94" s="0"/>
      <c r="UDN94" s="0"/>
      <c r="UDO94" s="0"/>
      <c r="UDP94" s="0"/>
      <c r="UDQ94" s="0"/>
      <c r="UDR94" s="0"/>
      <c r="UDS94" s="0"/>
      <c r="UDT94" s="0"/>
      <c r="UDU94" s="0"/>
      <c r="UDV94" s="0"/>
      <c r="UDW94" s="0"/>
      <c r="UDX94" s="0"/>
      <c r="UDY94" s="0"/>
      <c r="UDZ94" s="0"/>
      <c r="UEA94" s="0"/>
      <c r="UEB94" s="0"/>
      <c r="UEC94" s="0"/>
      <c r="UED94" s="0"/>
      <c r="UEE94" s="0"/>
      <c r="UEF94" s="0"/>
      <c r="UEG94" s="0"/>
      <c r="UEH94" s="0"/>
      <c r="UEI94" s="0"/>
      <c r="UEJ94" s="0"/>
      <c r="UEK94" s="0"/>
      <c r="UEL94" s="0"/>
      <c r="UEM94" s="0"/>
      <c r="UEN94" s="0"/>
      <c r="UEO94" s="0"/>
      <c r="UEP94" s="0"/>
      <c r="UEQ94" s="0"/>
      <c r="UER94" s="0"/>
      <c r="UES94" s="0"/>
      <c r="UET94" s="0"/>
      <c r="UEU94" s="0"/>
      <c r="UEV94" s="0"/>
      <c r="UEW94" s="0"/>
      <c r="UEX94" s="0"/>
      <c r="UEY94" s="0"/>
      <c r="UEZ94" s="0"/>
      <c r="UFA94" s="0"/>
      <c r="UFB94" s="0"/>
      <c r="UFC94" s="0"/>
      <c r="UFD94" s="0"/>
      <c r="UFE94" s="0"/>
      <c r="UFF94" s="0"/>
      <c r="UFG94" s="0"/>
      <c r="UFH94" s="0"/>
      <c r="UFI94" s="0"/>
      <c r="UFJ94" s="0"/>
      <c r="UFK94" s="0"/>
      <c r="UFL94" s="0"/>
      <c r="UFM94" s="0"/>
      <c r="UFN94" s="0"/>
      <c r="UFO94" s="0"/>
      <c r="UFP94" s="0"/>
      <c r="UFQ94" s="0"/>
      <c r="UFR94" s="0"/>
      <c r="UFS94" s="0"/>
      <c r="UFT94" s="0"/>
      <c r="UFU94" s="0"/>
      <c r="UFV94" s="0"/>
      <c r="UFW94" s="0"/>
      <c r="UFX94" s="0"/>
      <c r="UFY94" s="0"/>
      <c r="UFZ94" s="0"/>
      <c r="UGA94" s="0"/>
      <c r="UGB94" s="0"/>
      <c r="UGC94" s="0"/>
      <c r="UGD94" s="0"/>
      <c r="UGE94" s="0"/>
      <c r="UGF94" s="0"/>
      <c r="UGG94" s="0"/>
      <c r="UGH94" s="0"/>
      <c r="UGI94" s="0"/>
      <c r="UGJ94" s="0"/>
      <c r="UGK94" s="0"/>
      <c r="UGL94" s="0"/>
      <c r="UGM94" s="0"/>
      <c r="UGN94" s="0"/>
      <c r="UGO94" s="0"/>
      <c r="UGP94" s="0"/>
      <c r="UGQ94" s="0"/>
      <c r="UGR94" s="0"/>
      <c r="UGS94" s="0"/>
      <c r="UGT94" s="0"/>
      <c r="UGU94" s="0"/>
      <c r="UGV94" s="0"/>
      <c r="UGW94" s="0"/>
      <c r="UGX94" s="0"/>
      <c r="UGY94" s="0"/>
      <c r="UGZ94" s="0"/>
      <c r="UHA94" s="0"/>
      <c r="UHB94" s="0"/>
      <c r="UHC94" s="0"/>
      <c r="UHD94" s="0"/>
      <c r="UHE94" s="0"/>
      <c r="UHF94" s="0"/>
      <c r="UHG94" s="0"/>
      <c r="UHH94" s="0"/>
      <c r="UHI94" s="0"/>
      <c r="UHJ94" s="0"/>
      <c r="UHK94" s="0"/>
      <c r="UHL94" s="0"/>
      <c r="UHM94" s="0"/>
      <c r="UHN94" s="0"/>
      <c r="UHO94" s="0"/>
      <c r="UHP94" s="0"/>
      <c r="UHQ94" s="0"/>
      <c r="UHR94" s="0"/>
      <c r="UHS94" s="0"/>
      <c r="UHT94" s="0"/>
      <c r="UHU94" s="0"/>
      <c r="UHV94" s="0"/>
      <c r="UHW94" s="0"/>
      <c r="UHX94" s="0"/>
      <c r="UHY94" s="0"/>
      <c r="UHZ94" s="0"/>
      <c r="UIA94" s="0"/>
      <c r="UIB94" s="0"/>
      <c r="UIC94" s="0"/>
      <c r="UID94" s="0"/>
      <c r="UIE94" s="0"/>
      <c r="UIF94" s="0"/>
      <c r="UIG94" s="0"/>
      <c r="UIH94" s="0"/>
      <c r="UII94" s="0"/>
      <c r="UIJ94" s="0"/>
      <c r="UIK94" s="0"/>
      <c r="UIL94" s="0"/>
      <c r="UIM94" s="0"/>
      <c r="UIN94" s="0"/>
      <c r="UIO94" s="0"/>
      <c r="UIP94" s="0"/>
      <c r="UIQ94" s="0"/>
      <c r="UIR94" s="0"/>
      <c r="UIS94" s="0"/>
      <c r="UIT94" s="0"/>
      <c r="UIU94" s="0"/>
      <c r="UIV94" s="0"/>
      <c r="UIW94" s="0"/>
      <c r="UIX94" s="0"/>
      <c r="UIY94" s="0"/>
      <c r="UIZ94" s="0"/>
      <c r="UJA94" s="0"/>
      <c r="UJB94" s="0"/>
      <c r="UJC94" s="0"/>
      <c r="UJD94" s="0"/>
      <c r="UJE94" s="0"/>
      <c r="UJF94" s="0"/>
      <c r="UJG94" s="0"/>
      <c r="UJH94" s="0"/>
      <c r="UJI94" s="0"/>
      <c r="UJJ94" s="0"/>
      <c r="UJK94" s="0"/>
      <c r="UJL94" s="0"/>
      <c r="UJM94" s="0"/>
      <c r="UJN94" s="0"/>
      <c r="UJO94" s="0"/>
      <c r="UJP94" s="0"/>
      <c r="UJQ94" s="0"/>
      <c r="UJR94" s="0"/>
      <c r="UJS94" s="0"/>
      <c r="UJT94" s="0"/>
      <c r="UJU94" s="0"/>
      <c r="UJV94" s="0"/>
      <c r="UJW94" s="0"/>
      <c r="UJX94" s="0"/>
      <c r="UJY94" s="0"/>
      <c r="UJZ94" s="0"/>
      <c r="UKA94" s="0"/>
      <c r="UKB94" s="0"/>
      <c r="UKC94" s="0"/>
      <c r="UKD94" s="0"/>
      <c r="UKE94" s="0"/>
      <c r="UKF94" s="0"/>
      <c r="UKG94" s="0"/>
      <c r="UKH94" s="0"/>
      <c r="UKI94" s="0"/>
      <c r="UKJ94" s="0"/>
      <c r="UKK94" s="0"/>
      <c r="UKL94" s="0"/>
      <c r="UKM94" s="0"/>
      <c r="UKN94" s="0"/>
      <c r="UKO94" s="0"/>
      <c r="UKP94" s="0"/>
      <c r="UKQ94" s="0"/>
      <c r="UKR94" s="0"/>
      <c r="UKS94" s="0"/>
      <c r="UKT94" s="0"/>
      <c r="UKU94" s="0"/>
      <c r="UKV94" s="0"/>
      <c r="UKW94" s="0"/>
      <c r="UKX94" s="0"/>
      <c r="UKY94" s="0"/>
      <c r="UKZ94" s="0"/>
      <c r="ULA94" s="0"/>
      <c r="ULB94" s="0"/>
      <c r="ULC94" s="0"/>
      <c r="ULD94" s="0"/>
      <c r="ULE94" s="0"/>
      <c r="ULF94" s="0"/>
      <c r="ULG94" s="0"/>
      <c r="ULH94" s="0"/>
      <c r="ULI94" s="0"/>
      <c r="ULJ94" s="0"/>
      <c r="ULK94" s="0"/>
      <c r="ULL94" s="0"/>
      <c r="ULM94" s="0"/>
      <c r="ULN94" s="0"/>
      <c r="ULO94" s="0"/>
      <c r="ULP94" s="0"/>
      <c r="ULQ94" s="0"/>
      <c r="ULR94" s="0"/>
      <c r="ULS94" s="0"/>
      <c r="ULT94" s="0"/>
      <c r="ULU94" s="0"/>
      <c r="ULV94" s="0"/>
      <c r="ULW94" s="0"/>
      <c r="ULX94" s="0"/>
      <c r="ULY94" s="0"/>
      <c r="ULZ94" s="0"/>
      <c r="UMA94" s="0"/>
      <c r="UMB94" s="0"/>
      <c r="UMC94" s="0"/>
      <c r="UMD94" s="0"/>
      <c r="UME94" s="0"/>
      <c r="UMF94" s="0"/>
      <c r="UMG94" s="0"/>
      <c r="UMH94" s="0"/>
      <c r="UMI94" s="0"/>
      <c r="UMJ94" s="0"/>
      <c r="UMK94" s="0"/>
      <c r="UML94" s="0"/>
      <c r="UMM94" s="0"/>
      <c r="UMN94" s="0"/>
      <c r="UMO94" s="0"/>
      <c r="UMP94" s="0"/>
      <c r="UMQ94" s="0"/>
      <c r="UMR94" s="0"/>
      <c r="UMS94" s="0"/>
      <c r="UMT94" s="0"/>
      <c r="UMU94" s="0"/>
      <c r="UMV94" s="0"/>
      <c r="UMW94" s="0"/>
      <c r="UMX94" s="0"/>
      <c r="UMY94" s="0"/>
      <c r="UMZ94" s="0"/>
      <c r="UNA94" s="0"/>
      <c r="UNB94" s="0"/>
      <c r="UNC94" s="0"/>
      <c r="UND94" s="0"/>
      <c r="UNE94" s="0"/>
      <c r="UNF94" s="0"/>
      <c r="UNG94" s="0"/>
      <c r="UNH94" s="0"/>
      <c r="UNI94" s="0"/>
      <c r="UNJ94" s="0"/>
      <c r="UNK94" s="0"/>
      <c r="UNL94" s="0"/>
      <c r="UNM94" s="0"/>
      <c r="UNN94" s="0"/>
      <c r="UNO94" s="0"/>
      <c r="UNP94" s="0"/>
      <c r="UNQ94" s="0"/>
      <c r="UNR94" s="0"/>
      <c r="UNS94" s="0"/>
      <c r="UNT94" s="0"/>
      <c r="UNU94" s="0"/>
      <c r="UNV94" s="0"/>
      <c r="UNW94" s="0"/>
      <c r="UNX94" s="0"/>
      <c r="UNY94" s="0"/>
      <c r="UNZ94" s="0"/>
      <c r="UOA94" s="0"/>
      <c r="UOB94" s="0"/>
      <c r="UOC94" s="0"/>
      <c r="UOD94" s="0"/>
      <c r="UOE94" s="0"/>
      <c r="UOF94" s="0"/>
      <c r="UOG94" s="0"/>
      <c r="UOH94" s="0"/>
      <c r="UOI94" s="0"/>
      <c r="UOJ94" s="0"/>
      <c r="UOK94" s="0"/>
      <c r="UOL94" s="0"/>
      <c r="UOM94" s="0"/>
      <c r="UON94" s="0"/>
      <c r="UOO94" s="0"/>
      <c r="UOP94" s="0"/>
      <c r="UOQ94" s="0"/>
      <c r="UOR94" s="0"/>
      <c r="UOS94" s="0"/>
      <c r="UOT94" s="0"/>
      <c r="UOU94" s="0"/>
      <c r="UOV94" s="0"/>
      <c r="UOW94" s="0"/>
      <c r="UOX94" s="0"/>
      <c r="UOY94" s="0"/>
      <c r="UOZ94" s="0"/>
      <c r="UPA94" s="0"/>
      <c r="UPB94" s="0"/>
      <c r="UPC94" s="0"/>
      <c r="UPD94" s="0"/>
      <c r="UPE94" s="0"/>
      <c r="UPF94" s="0"/>
      <c r="UPG94" s="0"/>
      <c r="UPH94" s="0"/>
      <c r="UPI94" s="0"/>
      <c r="UPJ94" s="0"/>
      <c r="UPK94" s="0"/>
      <c r="UPL94" s="0"/>
      <c r="UPM94" s="0"/>
      <c r="UPN94" s="0"/>
      <c r="UPO94" s="0"/>
      <c r="UPP94" s="0"/>
      <c r="UPQ94" s="0"/>
      <c r="UPR94" s="0"/>
      <c r="UPS94" s="0"/>
      <c r="UPT94" s="0"/>
      <c r="UPU94" s="0"/>
      <c r="UPV94" s="0"/>
      <c r="UPW94" s="0"/>
      <c r="UPX94" s="0"/>
      <c r="UPY94" s="0"/>
      <c r="UPZ94" s="0"/>
      <c r="UQA94" s="0"/>
      <c r="UQB94" s="0"/>
      <c r="UQC94" s="0"/>
      <c r="UQD94" s="0"/>
      <c r="UQE94" s="0"/>
      <c r="UQF94" s="0"/>
      <c r="UQG94" s="0"/>
      <c r="UQH94" s="0"/>
      <c r="UQI94" s="0"/>
      <c r="UQJ94" s="0"/>
      <c r="UQK94" s="0"/>
      <c r="UQL94" s="0"/>
      <c r="UQM94" s="0"/>
      <c r="UQN94" s="0"/>
      <c r="UQO94" s="0"/>
      <c r="UQP94" s="0"/>
      <c r="UQQ94" s="0"/>
      <c r="UQR94" s="0"/>
      <c r="UQS94" s="0"/>
      <c r="UQT94" s="0"/>
      <c r="UQU94" s="0"/>
      <c r="UQV94" s="0"/>
      <c r="UQW94" s="0"/>
      <c r="UQX94" s="0"/>
      <c r="UQY94" s="0"/>
      <c r="UQZ94" s="0"/>
      <c r="URA94" s="0"/>
      <c r="URB94" s="0"/>
      <c r="URC94" s="0"/>
      <c r="URD94" s="0"/>
      <c r="URE94" s="0"/>
      <c r="URF94" s="0"/>
      <c r="URG94" s="0"/>
      <c r="URH94" s="0"/>
      <c r="URI94" s="0"/>
      <c r="URJ94" s="0"/>
      <c r="URK94" s="0"/>
      <c r="URL94" s="0"/>
      <c r="URM94" s="0"/>
      <c r="URN94" s="0"/>
      <c r="URO94" s="0"/>
      <c r="URP94" s="0"/>
      <c r="URQ94" s="0"/>
      <c r="URR94" s="0"/>
      <c r="URS94" s="0"/>
      <c r="URT94" s="0"/>
      <c r="URU94" s="0"/>
      <c r="URV94" s="0"/>
      <c r="URW94" s="0"/>
      <c r="URX94" s="0"/>
      <c r="URY94" s="0"/>
      <c r="URZ94" s="0"/>
      <c r="USA94" s="0"/>
      <c r="USB94" s="0"/>
      <c r="USC94" s="0"/>
      <c r="USD94" s="0"/>
      <c r="USE94" s="0"/>
      <c r="USF94" s="0"/>
      <c r="USG94" s="0"/>
      <c r="USH94" s="0"/>
      <c r="USI94" s="0"/>
      <c r="USJ94" s="0"/>
      <c r="USK94" s="0"/>
      <c r="USL94" s="0"/>
      <c r="USM94" s="0"/>
      <c r="USN94" s="0"/>
      <c r="USO94" s="0"/>
      <c r="USP94" s="0"/>
      <c r="USQ94" s="0"/>
      <c r="USR94" s="0"/>
      <c r="USS94" s="0"/>
      <c r="UST94" s="0"/>
      <c r="USU94" s="0"/>
      <c r="USV94" s="0"/>
      <c r="USW94" s="0"/>
      <c r="USX94" s="0"/>
      <c r="USY94" s="0"/>
      <c r="USZ94" s="0"/>
      <c r="UTA94" s="0"/>
      <c r="UTB94" s="0"/>
      <c r="UTC94" s="0"/>
      <c r="UTD94" s="0"/>
      <c r="UTE94" s="0"/>
      <c r="UTF94" s="0"/>
      <c r="UTG94" s="0"/>
      <c r="UTH94" s="0"/>
      <c r="UTI94" s="0"/>
      <c r="UTJ94" s="0"/>
      <c r="UTK94" s="0"/>
      <c r="UTL94" s="0"/>
      <c r="UTM94" s="0"/>
      <c r="UTN94" s="0"/>
      <c r="UTO94" s="0"/>
      <c r="UTP94" s="0"/>
      <c r="UTQ94" s="0"/>
      <c r="UTR94" s="0"/>
      <c r="UTS94" s="0"/>
      <c r="UTT94" s="0"/>
      <c r="UTU94" s="0"/>
      <c r="UTV94" s="0"/>
      <c r="UTW94" s="0"/>
      <c r="UTX94" s="0"/>
      <c r="UTY94" s="0"/>
      <c r="UTZ94" s="0"/>
      <c r="UUA94" s="0"/>
      <c r="UUB94" s="0"/>
      <c r="UUC94" s="0"/>
      <c r="UUD94" s="0"/>
      <c r="UUE94" s="0"/>
      <c r="UUF94" s="0"/>
      <c r="UUG94" s="0"/>
      <c r="UUH94" s="0"/>
      <c r="UUI94" s="0"/>
      <c r="UUJ94" s="0"/>
      <c r="UUK94" s="0"/>
      <c r="UUL94" s="0"/>
      <c r="UUM94" s="0"/>
      <c r="UUN94" s="0"/>
      <c r="UUO94" s="0"/>
      <c r="UUP94" s="0"/>
      <c r="UUQ94" s="0"/>
      <c r="UUR94" s="0"/>
      <c r="UUS94" s="0"/>
      <c r="UUT94" s="0"/>
      <c r="UUU94" s="0"/>
      <c r="UUV94" s="0"/>
      <c r="UUW94" s="0"/>
      <c r="UUX94" s="0"/>
      <c r="UUY94" s="0"/>
      <c r="UUZ94" s="0"/>
      <c r="UVA94" s="0"/>
      <c r="UVB94" s="0"/>
      <c r="UVC94" s="0"/>
      <c r="UVD94" s="0"/>
      <c r="UVE94" s="0"/>
      <c r="UVF94" s="0"/>
      <c r="UVG94" s="0"/>
      <c r="UVH94" s="0"/>
      <c r="UVI94" s="0"/>
      <c r="UVJ94" s="0"/>
      <c r="UVK94" s="0"/>
      <c r="UVL94" s="0"/>
      <c r="UVM94" s="0"/>
      <c r="UVN94" s="0"/>
      <c r="UVO94" s="0"/>
      <c r="UVP94" s="0"/>
      <c r="UVQ94" s="0"/>
      <c r="UVR94" s="0"/>
      <c r="UVS94" s="0"/>
      <c r="UVT94" s="0"/>
      <c r="UVU94" s="0"/>
      <c r="UVV94" s="0"/>
      <c r="UVW94" s="0"/>
      <c r="UVX94" s="0"/>
      <c r="UVY94" s="0"/>
      <c r="UVZ94" s="0"/>
      <c r="UWA94" s="0"/>
      <c r="UWB94" s="0"/>
      <c r="UWC94" s="0"/>
      <c r="UWD94" s="0"/>
      <c r="UWE94" s="0"/>
      <c r="UWF94" s="0"/>
      <c r="UWG94" s="0"/>
      <c r="UWH94" s="0"/>
      <c r="UWI94" s="0"/>
      <c r="UWJ94" s="0"/>
      <c r="UWK94" s="0"/>
      <c r="UWL94" s="0"/>
      <c r="UWM94" s="0"/>
      <c r="UWN94" s="0"/>
      <c r="UWO94" s="0"/>
      <c r="UWP94" s="0"/>
      <c r="UWQ94" s="0"/>
      <c r="UWR94" s="0"/>
      <c r="UWS94" s="0"/>
      <c r="UWT94" s="0"/>
      <c r="UWU94" s="0"/>
      <c r="UWV94" s="0"/>
      <c r="UWW94" s="0"/>
      <c r="UWX94" s="0"/>
      <c r="UWY94" s="0"/>
      <c r="UWZ94" s="0"/>
      <c r="UXA94" s="0"/>
      <c r="UXB94" s="0"/>
      <c r="UXC94" s="0"/>
      <c r="UXD94" s="0"/>
      <c r="UXE94" s="0"/>
      <c r="UXF94" s="0"/>
      <c r="UXG94" s="0"/>
      <c r="UXH94" s="0"/>
      <c r="UXI94" s="0"/>
      <c r="UXJ94" s="0"/>
      <c r="UXK94" s="0"/>
      <c r="UXL94" s="0"/>
      <c r="UXM94" s="0"/>
      <c r="UXN94" s="0"/>
      <c r="UXO94" s="0"/>
      <c r="UXP94" s="0"/>
      <c r="UXQ94" s="0"/>
      <c r="UXR94" s="0"/>
      <c r="UXS94" s="0"/>
      <c r="UXT94" s="0"/>
      <c r="UXU94" s="0"/>
      <c r="UXV94" s="0"/>
      <c r="UXW94" s="0"/>
      <c r="UXX94" s="0"/>
      <c r="UXY94" s="0"/>
      <c r="UXZ94" s="0"/>
      <c r="UYA94" s="0"/>
      <c r="UYB94" s="0"/>
      <c r="UYC94" s="0"/>
      <c r="UYD94" s="0"/>
      <c r="UYE94" s="0"/>
      <c r="UYF94" s="0"/>
      <c r="UYG94" s="0"/>
      <c r="UYH94" s="0"/>
      <c r="UYI94" s="0"/>
      <c r="UYJ94" s="0"/>
      <c r="UYK94" s="0"/>
      <c r="UYL94" s="0"/>
      <c r="UYM94" s="0"/>
      <c r="UYN94" s="0"/>
      <c r="UYO94" s="0"/>
      <c r="UYP94" s="0"/>
      <c r="UYQ94" s="0"/>
      <c r="UYR94" s="0"/>
      <c r="UYS94" s="0"/>
      <c r="UYT94" s="0"/>
      <c r="UYU94" s="0"/>
      <c r="UYV94" s="0"/>
      <c r="UYW94" s="0"/>
      <c r="UYX94" s="0"/>
      <c r="UYY94" s="0"/>
      <c r="UYZ94" s="0"/>
      <c r="UZA94" s="0"/>
      <c r="UZB94" s="0"/>
      <c r="UZC94" s="0"/>
      <c r="UZD94" s="0"/>
      <c r="UZE94" s="0"/>
      <c r="UZF94" s="0"/>
      <c r="UZG94" s="0"/>
      <c r="UZH94" s="0"/>
      <c r="UZI94" s="0"/>
      <c r="UZJ94" s="0"/>
      <c r="UZK94" s="0"/>
      <c r="UZL94" s="0"/>
      <c r="UZM94" s="0"/>
      <c r="UZN94" s="0"/>
      <c r="UZO94" s="0"/>
      <c r="UZP94" s="0"/>
      <c r="UZQ94" s="0"/>
      <c r="UZR94" s="0"/>
      <c r="UZS94" s="0"/>
      <c r="UZT94" s="0"/>
      <c r="UZU94" s="0"/>
      <c r="UZV94" s="0"/>
      <c r="UZW94" s="0"/>
      <c r="UZX94" s="0"/>
      <c r="UZY94" s="0"/>
      <c r="UZZ94" s="0"/>
      <c r="VAA94" s="0"/>
      <c r="VAB94" s="0"/>
      <c r="VAC94" s="0"/>
      <c r="VAD94" s="0"/>
      <c r="VAE94" s="0"/>
      <c r="VAF94" s="0"/>
      <c r="VAG94" s="0"/>
      <c r="VAH94" s="0"/>
      <c r="VAI94" s="0"/>
      <c r="VAJ94" s="0"/>
      <c r="VAK94" s="0"/>
      <c r="VAL94" s="0"/>
      <c r="VAM94" s="0"/>
      <c r="VAN94" s="0"/>
      <c r="VAO94" s="0"/>
      <c r="VAP94" s="0"/>
      <c r="VAQ94" s="0"/>
      <c r="VAR94" s="0"/>
      <c r="VAS94" s="0"/>
      <c r="VAT94" s="0"/>
      <c r="VAU94" s="0"/>
      <c r="VAV94" s="0"/>
      <c r="VAW94" s="0"/>
      <c r="VAX94" s="0"/>
      <c r="VAY94" s="0"/>
      <c r="VAZ94" s="0"/>
      <c r="VBA94" s="0"/>
      <c r="VBB94" s="0"/>
      <c r="VBC94" s="0"/>
      <c r="VBD94" s="0"/>
      <c r="VBE94" s="0"/>
      <c r="VBF94" s="0"/>
      <c r="VBG94" s="0"/>
      <c r="VBH94" s="0"/>
      <c r="VBI94" s="0"/>
      <c r="VBJ94" s="0"/>
      <c r="VBK94" s="0"/>
      <c r="VBL94" s="0"/>
      <c r="VBM94" s="0"/>
      <c r="VBN94" s="0"/>
      <c r="VBO94" s="0"/>
      <c r="VBP94" s="0"/>
      <c r="VBQ94" s="0"/>
      <c r="VBR94" s="0"/>
      <c r="VBS94" s="0"/>
      <c r="VBT94" s="0"/>
      <c r="VBU94" s="0"/>
      <c r="VBV94" s="0"/>
      <c r="VBW94" s="0"/>
      <c r="VBX94" s="0"/>
      <c r="VBY94" s="0"/>
      <c r="VBZ94" s="0"/>
      <c r="VCA94" s="0"/>
      <c r="VCB94" s="0"/>
      <c r="VCC94" s="0"/>
      <c r="VCD94" s="0"/>
      <c r="VCE94" s="0"/>
      <c r="VCF94" s="0"/>
      <c r="VCG94" s="0"/>
      <c r="VCH94" s="0"/>
      <c r="VCI94" s="0"/>
      <c r="VCJ94" s="0"/>
      <c r="VCK94" s="0"/>
      <c r="VCL94" s="0"/>
      <c r="VCM94" s="0"/>
      <c r="VCN94" s="0"/>
      <c r="VCO94" s="0"/>
      <c r="VCP94" s="0"/>
      <c r="VCQ94" s="0"/>
      <c r="VCR94" s="0"/>
      <c r="VCS94" s="0"/>
      <c r="VCT94" s="0"/>
      <c r="VCU94" s="0"/>
      <c r="VCV94" s="0"/>
      <c r="VCW94" s="0"/>
      <c r="VCX94" s="0"/>
      <c r="VCY94" s="0"/>
      <c r="VCZ94" s="0"/>
      <c r="VDA94" s="0"/>
      <c r="VDB94" s="0"/>
      <c r="VDC94" s="0"/>
      <c r="VDD94" s="0"/>
      <c r="VDE94" s="0"/>
      <c r="VDF94" s="0"/>
      <c r="VDG94" s="0"/>
      <c r="VDH94" s="0"/>
      <c r="VDI94" s="0"/>
      <c r="VDJ94" s="0"/>
      <c r="VDK94" s="0"/>
      <c r="VDL94" s="0"/>
      <c r="VDM94" s="0"/>
      <c r="VDN94" s="0"/>
      <c r="VDO94" s="0"/>
      <c r="VDP94" s="0"/>
      <c r="VDQ94" s="0"/>
      <c r="VDR94" s="0"/>
      <c r="VDS94" s="0"/>
      <c r="VDT94" s="0"/>
      <c r="VDU94" s="0"/>
      <c r="VDV94" s="0"/>
      <c r="VDW94" s="0"/>
      <c r="VDX94" s="0"/>
      <c r="VDY94" s="0"/>
      <c r="VDZ94" s="0"/>
      <c r="VEA94" s="0"/>
      <c r="VEB94" s="0"/>
      <c r="VEC94" s="0"/>
      <c r="VED94" s="0"/>
      <c r="VEE94" s="0"/>
      <c r="VEF94" s="0"/>
      <c r="VEG94" s="0"/>
      <c r="VEH94" s="0"/>
      <c r="VEI94" s="0"/>
      <c r="VEJ94" s="0"/>
      <c r="VEK94" s="0"/>
      <c r="VEL94" s="0"/>
      <c r="VEM94" s="0"/>
      <c r="VEN94" s="0"/>
      <c r="VEO94" s="0"/>
      <c r="VEP94" s="0"/>
      <c r="VEQ94" s="0"/>
      <c r="VER94" s="0"/>
      <c r="VES94" s="0"/>
      <c r="VET94" s="0"/>
      <c r="VEU94" s="0"/>
      <c r="VEV94" s="0"/>
      <c r="VEW94" s="0"/>
      <c r="VEX94" s="0"/>
      <c r="VEY94" s="0"/>
      <c r="VEZ94" s="0"/>
      <c r="VFA94" s="0"/>
      <c r="VFB94" s="0"/>
      <c r="VFC94" s="0"/>
      <c r="VFD94" s="0"/>
      <c r="VFE94" s="0"/>
      <c r="VFF94" s="0"/>
      <c r="VFG94" s="0"/>
      <c r="VFH94" s="0"/>
      <c r="VFI94" s="0"/>
      <c r="VFJ94" s="0"/>
      <c r="VFK94" s="0"/>
      <c r="VFL94" s="0"/>
      <c r="VFM94" s="0"/>
      <c r="VFN94" s="0"/>
      <c r="VFO94" s="0"/>
      <c r="VFP94" s="0"/>
      <c r="VFQ94" s="0"/>
      <c r="VFR94" s="0"/>
      <c r="VFS94" s="0"/>
      <c r="VFT94" s="0"/>
      <c r="VFU94" s="0"/>
      <c r="VFV94" s="0"/>
      <c r="VFW94" s="0"/>
      <c r="VFX94" s="0"/>
      <c r="VFY94" s="0"/>
      <c r="VFZ94" s="0"/>
      <c r="VGA94" s="0"/>
      <c r="VGB94" s="0"/>
      <c r="VGC94" s="0"/>
      <c r="VGD94" s="0"/>
      <c r="VGE94" s="0"/>
      <c r="VGF94" s="0"/>
      <c r="VGG94" s="0"/>
      <c r="VGH94" s="0"/>
      <c r="VGI94" s="0"/>
      <c r="VGJ94" s="0"/>
      <c r="VGK94" s="0"/>
      <c r="VGL94" s="0"/>
      <c r="VGM94" s="0"/>
      <c r="VGN94" s="0"/>
      <c r="VGO94" s="0"/>
      <c r="VGP94" s="0"/>
      <c r="VGQ94" s="0"/>
      <c r="VGR94" s="0"/>
      <c r="VGS94" s="0"/>
      <c r="VGT94" s="0"/>
      <c r="VGU94" s="0"/>
      <c r="VGV94" s="0"/>
      <c r="VGW94" s="0"/>
      <c r="VGX94" s="0"/>
      <c r="VGY94" s="0"/>
      <c r="VGZ94" s="0"/>
      <c r="VHA94" s="0"/>
      <c r="VHB94" s="0"/>
      <c r="VHC94" s="0"/>
      <c r="VHD94" s="0"/>
      <c r="VHE94" s="0"/>
      <c r="VHF94" s="0"/>
      <c r="VHG94" s="0"/>
      <c r="VHH94" s="0"/>
      <c r="VHI94" s="0"/>
      <c r="VHJ94" s="0"/>
      <c r="VHK94" s="0"/>
      <c r="VHL94" s="0"/>
      <c r="VHM94" s="0"/>
      <c r="VHN94" s="0"/>
      <c r="VHO94" s="0"/>
      <c r="VHP94" s="0"/>
      <c r="VHQ94" s="0"/>
      <c r="VHR94" s="0"/>
      <c r="VHS94" s="0"/>
      <c r="VHT94" s="0"/>
      <c r="VHU94" s="0"/>
      <c r="VHV94" s="0"/>
      <c r="VHW94" s="0"/>
      <c r="VHX94" s="0"/>
      <c r="VHY94" s="0"/>
      <c r="VHZ94" s="0"/>
      <c r="VIA94" s="0"/>
      <c r="VIB94" s="0"/>
      <c r="VIC94" s="0"/>
      <c r="VID94" s="0"/>
      <c r="VIE94" s="0"/>
      <c r="VIF94" s="0"/>
      <c r="VIG94" s="0"/>
      <c r="VIH94" s="0"/>
      <c r="VII94" s="0"/>
      <c r="VIJ94" s="0"/>
      <c r="VIK94" s="0"/>
      <c r="VIL94" s="0"/>
      <c r="VIM94" s="0"/>
      <c r="VIN94" s="0"/>
      <c r="VIO94" s="0"/>
      <c r="VIP94" s="0"/>
      <c r="VIQ94" s="0"/>
      <c r="VIR94" s="0"/>
      <c r="VIS94" s="0"/>
      <c r="VIT94" s="0"/>
      <c r="VIU94" s="0"/>
      <c r="VIV94" s="0"/>
      <c r="VIW94" s="0"/>
      <c r="VIX94" s="0"/>
      <c r="VIY94" s="0"/>
      <c r="VIZ94" s="0"/>
      <c r="VJA94" s="0"/>
      <c r="VJB94" s="0"/>
      <c r="VJC94" s="0"/>
      <c r="VJD94" s="0"/>
      <c r="VJE94" s="0"/>
      <c r="VJF94" s="0"/>
      <c r="VJG94" s="0"/>
      <c r="VJH94" s="0"/>
      <c r="VJI94" s="0"/>
      <c r="VJJ94" s="0"/>
      <c r="VJK94" s="0"/>
      <c r="VJL94" s="0"/>
      <c r="VJM94" s="0"/>
      <c r="VJN94" s="0"/>
      <c r="VJO94" s="0"/>
      <c r="VJP94" s="0"/>
      <c r="VJQ94" s="0"/>
      <c r="VJR94" s="0"/>
      <c r="VJS94" s="0"/>
      <c r="VJT94" s="0"/>
      <c r="VJU94" s="0"/>
      <c r="VJV94" s="0"/>
      <c r="VJW94" s="0"/>
      <c r="VJX94" s="0"/>
      <c r="VJY94" s="0"/>
      <c r="VJZ94" s="0"/>
      <c r="VKA94" s="0"/>
      <c r="VKB94" s="0"/>
      <c r="VKC94" s="0"/>
      <c r="VKD94" s="0"/>
      <c r="VKE94" s="0"/>
      <c r="VKF94" s="0"/>
      <c r="VKG94" s="0"/>
      <c r="VKH94" s="0"/>
      <c r="VKI94" s="0"/>
      <c r="VKJ94" s="0"/>
      <c r="VKK94" s="0"/>
      <c r="VKL94" s="0"/>
      <c r="VKM94" s="0"/>
      <c r="VKN94" s="0"/>
      <c r="VKO94" s="0"/>
      <c r="VKP94" s="0"/>
      <c r="VKQ94" s="0"/>
      <c r="VKR94" s="0"/>
      <c r="VKS94" s="0"/>
      <c r="VKT94" s="0"/>
      <c r="VKU94" s="0"/>
      <c r="VKV94" s="0"/>
      <c r="VKW94" s="0"/>
      <c r="VKX94" s="0"/>
      <c r="VKY94" s="0"/>
      <c r="VKZ94" s="0"/>
      <c r="VLA94" s="0"/>
      <c r="VLB94" s="0"/>
      <c r="VLC94" s="0"/>
      <c r="VLD94" s="0"/>
      <c r="VLE94" s="0"/>
      <c r="VLF94" s="0"/>
      <c r="VLG94" s="0"/>
      <c r="VLH94" s="0"/>
      <c r="VLI94" s="0"/>
      <c r="VLJ94" s="0"/>
      <c r="VLK94" s="0"/>
      <c r="VLL94" s="0"/>
      <c r="VLM94" s="0"/>
      <c r="VLN94" s="0"/>
      <c r="VLO94" s="0"/>
      <c r="VLP94" s="0"/>
      <c r="VLQ94" s="0"/>
      <c r="VLR94" s="0"/>
      <c r="VLS94" s="0"/>
      <c r="VLT94" s="0"/>
      <c r="VLU94" s="0"/>
      <c r="VLV94" s="0"/>
      <c r="VLW94" s="0"/>
      <c r="VLX94" s="0"/>
      <c r="VLY94" s="0"/>
      <c r="VLZ94" s="0"/>
      <c r="VMA94" s="0"/>
      <c r="VMB94" s="0"/>
      <c r="VMC94" s="0"/>
      <c r="VMD94" s="0"/>
      <c r="VME94" s="0"/>
      <c r="VMF94" s="0"/>
      <c r="VMG94" s="0"/>
      <c r="VMH94" s="0"/>
      <c r="VMI94" s="0"/>
      <c r="VMJ94" s="0"/>
      <c r="VMK94" s="0"/>
      <c r="VML94" s="0"/>
      <c r="VMM94" s="0"/>
      <c r="VMN94" s="0"/>
      <c r="VMO94" s="0"/>
      <c r="VMP94" s="0"/>
      <c r="VMQ94" s="0"/>
      <c r="VMR94" s="0"/>
      <c r="VMS94" s="0"/>
      <c r="VMT94" s="0"/>
      <c r="VMU94" s="0"/>
      <c r="VMV94" s="0"/>
      <c r="VMW94" s="0"/>
      <c r="VMX94" s="0"/>
      <c r="VMY94" s="0"/>
      <c r="VMZ94" s="0"/>
      <c r="VNA94" s="0"/>
      <c r="VNB94" s="0"/>
      <c r="VNC94" s="0"/>
      <c r="VND94" s="0"/>
      <c r="VNE94" s="0"/>
      <c r="VNF94" s="0"/>
      <c r="VNG94" s="0"/>
      <c r="VNH94" s="0"/>
      <c r="VNI94" s="0"/>
      <c r="VNJ94" s="0"/>
      <c r="VNK94" s="0"/>
      <c r="VNL94" s="0"/>
      <c r="VNM94" s="0"/>
      <c r="VNN94" s="0"/>
      <c r="VNO94" s="0"/>
      <c r="VNP94" s="0"/>
      <c r="VNQ94" s="0"/>
      <c r="VNR94" s="0"/>
      <c r="VNS94" s="0"/>
      <c r="VNT94" s="0"/>
      <c r="VNU94" s="0"/>
      <c r="VNV94" s="0"/>
      <c r="VNW94" s="0"/>
      <c r="VNX94" s="0"/>
      <c r="VNY94" s="0"/>
      <c r="VNZ94" s="0"/>
      <c r="VOA94" s="0"/>
      <c r="VOB94" s="0"/>
      <c r="VOC94" s="0"/>
      <c r="VOD94" s="0"/>
      <c r="VOE94" s="0"/>
      <c r="VOF94" s="0"/>
      <c r="VOG94" s="0"/>
      <c r="VOH94" s="0"/>
      <c r="VOI94" s="0"/>
      <c r="VOJ94" s="0"/>
      <c r="VOK94" s="0"/>
      <c r="VOL94" s="0"/>
      <c r="VOM94" s="0"/>
      <c r="VON94" s="0"/>
      <c r="VOO94" s="0"/>
      <c r="VOP94" s="0"/>
      <c r="VOQ94" s="0"/>
      <c r="VOR94" s="0"/>
      <c r="VOS94" s="0"/>
      <c r="VOT94" s="0"/>
      <c r="VOU94" s="0"/>
      <c r="VOV94" s="0"/>
      <c r="VOW94" s="0"/>
      <c r="VOX94" s="0"/>
      <c r="VOY94" s="0"/>
      <c r="VOZ94" s="0"/>
      <c r="VPA94" s="0"/>
      <c r="VPB94" s="0"/>
      <c r="VPC94" s="0"/>
      <c r="VPD94" s="0"/>
      <c r="VPE94" s="0"/>
      <c r="VPF94" s="0"/>
      <c r="VPG94" s="0"/>
      <c r="VPH94" s="0"/>
      <c r="VPI94" s="0"/>
      <c r="VPJ94" s="0"/>
      <c r="VPK94" s="0"/>
      <c r="VPL94" s="0"/>
      <c r="VPM94" s="0"/>
      <c r="VPN94" s="0"/>
      <c r="VPO94" s="0"/>
      <c r="VPP94" s="0"/>
      <c r="VPQ94" s="0"/>
      <c r="VPR94" s="0"/>
      <c r="VPS94" s="0"/>
      <c r="VPT94" s="0"/>
      <c r="VPU94" s="0"/>
      <c r="VPV94" s="0"/>
      <c r="VPW94" s="0"/>
      <c r="VPX94" s="0"/>
      <c r="VPY94" s="0"/>
      <c r="VPZ94" s="0"/>
      <c r="VQA94" s="0"/>
      <c r="VQB94" s="0"/>
      <c r="VQC94" s="0"/>
      <c r="VQD94" s="0"/>
      <c r="VQE94" s="0"/>
      <c r="VQF94" s="0"/>
      <c r="VQG94" s="0"/>
      <c r="VQH94" s="0"/>
      <c r="VQI94" s="0"/>
      <c r="VQJ94" s="0"/>
      <c r="VQK94" s="0"/>
      <c r="VQL94" s="0"/>
      <c r="VQM94" s="0"/>
      <c r="VQN94" s="0"/>
      <c r="VQO94" s="0"/>
      <c r="VQP94" s="0"/>
      <c r="VQQ94" s="0"/>
      <c r="VQR94" s="0"/>
      <c r="VQS94" s="0"/>
      <c r="VQT94" s="0"/>
      <c r="VQU94" s="0"/>
      <c r="VQV94" s="0"/>
      <c r="VQW94" s="0"/>
      <c r="VQX94" s="0"/>
      <c r="VQY94" s="0"/>
      <c r="VQZ94" s="0"/>
      <c r="VRA94" s="0"/>
      <c r="VRB94" s="0"/>
      <c r="VRC94" s="0"/>
      <c r="VRD94" s="0"/>
      <c r="VRE94" s="0"/>
      <c r="VRF94" s="0"/>
      <c r="VRG94" s="0"/>
      <c r="VRH94" s="0"/>
      <c r="VRI94" s="0"/>
      <c r="VRJ94" s="0"/>
      <c r="VRK94" s="0"/>
      <c r="VRL94" s="0"/>
      <c r="VRM94" s="0"/>
      <c r="VRN94" s="0"/>
      <c r="VRO94" s="0"/>
      <c r="VRP94" s="0"/>
      <c r="VRQ94" s="0"/>
      <c r="VRR94" s="0"/>
      <c r="VRS94" s="0"/>
      <c r="VRT94" s="0"/>
      <c r="VRU94" s="0"/>
      <c r="VRV94" s="0"/>
      <c r="VRW94" s="0"/>
      <c r="VRX94" s="0"/>
      <c r="VRY94" s="0"/>
      <c r="VRZ94" s="0"/>
      <c r="VSA94" s="0"/>
      <c r="VSB94" s="0"/>
      <c r="VSC94" s="0"/>
      <c r="VSD94" s="0"/>
      <c r="VSE94" s="0"/>
      <c r="VSF94" s="0"/>
      <c r="VSG94" s="0"/>
      <c r="VSH94" s="0"/>
      <c r="VSI94" s="0"/>
      <c r="VSJ94" s="0"/>
      <c r="VSK94" s="0"/>
      <c r="VSL94" s="0"/>
      <c r="VSM94" s="0"/>
      <c r="VSN94" s="0"/>
      <c r="VSO94" s="0"/>
      <c r="VSP94" s="0"/>
      <c r="VSQ94" s="0"/>
      <c r="VSR94" s="0"/>
      <c r="VSS94" s="0"/>
      <c r="VST94" s="0"/>
      <c r="VSU94" s="0"/>
      <c r="VSV94" s="0"/>
      <c r="VSW94" s="0"/>
      <c r="VSX94" s="0"/>
      <c r="VSY94" s="0"/>
      <c r="VSZ94" s="0"/>
      <c r="VTA94" s="0"/>
      <c r="VTB94" s="0"/>
      <c r="VTC94" s="0"/>
      <c r="VTD94" s="0"/>
      <c r="VTE94" s="0"/>
      <c r="VTF94" s="0"/>
      <c r="VTG94" s="0"/>
      <c r="VTH94" s="0"/>
      <c r="VTI94" s="0"/>
      <c r="VTJ94" s="0"/>
      <c r="VTK94" s="0"/>
      <c r="VTL94" s="0"/>
      <c r="VTM94" s="0"/>
      <c r="VTN94" s="0"/>
      <c r="VTO94" s="0"/>
      <c r="VTP94" s="0"/>
      <c r="VTQ94" s="0"/>
      <c r="VTR94" s="0"/>
      <c r="VTS94" s="0"/>
      <c r="VTT94" s="0"/>
      <c r="VTU94" s="0"/>
      <c r="VTV94" s="0"/>
      <c r="VTW94" s="0"/>
      <c r="VTX94" s="0"/>
      <c r="VTY94" s="0"/>
      <c r="VTZ94" s="0"/>
      <c r="VUA94" s="0"/>
      <c r="VUB94" s="0"/>
      <c r="VUC94" s="0"/>
      <c r="VUD94" s="0"/>
      <c r="VUE94" s="0"/>
      <c r="VUF94" s="0"/>
      <c r="VUG94" s="0"/>
      <c r="VUH94" s="0"/>
      <c r="VUI94" s="0"/>
      <c r="VUJ94" s="0"/>
      <c r="VUK94" s="0"/>
      <c r="VUL94" s="0"/>
      <c r="VUM94" s="0"/>
      <c r="VUN94" s="0"/>
      <c r="VUO94" s="0"/>
      <c r="VUP94" s="0"/>
      <c r="VUQ94" s="0"/>
      <c r="VUR94" s="0"/>
      <c r="VUS94" s="0"/>
      <c r="VUT94" s="0"/>
      <c r="VUU94" s="0"/>
      <c r="VUV94" s="0"/>
      <c r="VUW94" s="0"/>
      <c r="VUX94" s="0"/>
      <c r="VUY94" s="0"/>
      <c r="VUZ94" s="0"/>
      <c r="VVA94" s="0"/>
      <c r="VVB94" s="0"/>
      <c r="VVC94" s="0"/>
      <c r="VVD94" s="0"/>
      <c r="VVE94" s="0"/>
      <c r="VVF94" s="0"/>
      <c r="VVG94" s="0"/>
      <c r="VVH94" s="0"/>
      <c r="VVI94" s="0"/>
      <c r="VVJ94" s="0"/>
      <c r="VVK94" s="0"/>
      <c r="VVL94" s="0"/>
      <c r="VVM94" s="0"/>
      <c r="VVN94" s="0"/>
      <c r="VVO94" s="0"/>
      <c r="VVP94" s="0"/>
      <c r="VVQ94" s="0"/>
      <c r="VVR94" s="0"/>
      <c r="VVS94" s="0"/>
      <c r="VVT94" s="0"/>
      <c r="VVU94" s="0"/>
      <c r="VVV94" s="0"/>
      <c r="VVW94" s="0"/>
      <c r="VVX94" s="0"/>
      <c r="VVY94" s="0"/>
      <c r="VVZ94" s="0"/>
      <c r="VWA94" s="0"/>
      <c r="VWB94" s="0"/>
      <c r="VWC94" s="0"/>
      <c r="VWD94" s="0"/>
      <c r="VWE94" s="0"/>
      <c r="VWF94" s="0"/>
      <c r="VWG94" s="0"/>
      <c r="VWH94" s="0"/>
      <c r="VWI94" s="0"/>
      <c r="VWJ94" s="0"/>
      <c r="VWK94" s="0"/>
      <c r="VWL94" s="0"/>
      <c r="VWM94" s="0"/>
      <c r="VWN94" s="0"/>
      <c r="VWO94" s="0"/>
      <c r="VWP94" s="0"/>
      <c r="VWQ94" s="0"/>
      <c r="VWR94" s="0"/>
      <c r="VWS94" s="0"/>
      <c r="VWT94" s="0"/>
      <c r="VWU94" s="0"/>
      <c r="VWV94" s="0"/>
      <c r="VWW94" s="0"/>
      <c r="VWX94" s="0"/>
      <c r="VWY94" s="0"/>
      <c r="VWZ94" s="0"/>
      <c r="VXA94" s="0"/>
      <c r="VXB94" s="0"/>
      <c r="VXC94" s="0"/>
      <c r="VXD94" s="0"/>
      <c r="VXE94" s="0"/>
      <c r="VXF94" s="0"/>
      <c r="VXG94" s="0"/>
      <c r="VXH94" s="0"/>
      <c r="VXI94" s="0"/>
      <c r="VXJ94" s="0"/>
      <c r="VXK94" s="0"/>
      <c r="VXL94" s="0"/>
      <c r="VXM94" s="0"/>
      <c r="VXN94" s="0"/>
      <c r="VXO94" s="0"/>
      <c r="VXP94" s="0"/>
      <c r="VXQ94" s="0"/>
      <c r="VXR94" s="0"/>
      <c r="VXS94" s="0"/>
      <c r="VXT94" s="0"/>
      <c r="VXU94" s="0"/>
      <c r="VXV94" s="0"/>
      <c r="VXW94" s="0"/>
      <c r="VXX94" s="0"/>
      <c r="VXY94" s="0"/>
      <c r="VXZ94" s="0"/>
      <c r="VYA94" s="0"/>
      <c r="VYB94" s="0"/>
      <c r="VYC94" s="0"/>
      <c r="VYD94" s="0"/>
      <c r="VYE94" s="0"/>
      <c r="VYF94" s="0"/>
      <c r="VYG94" s="0"/>
      <c r="VYH94" s="0"/>
      <c r="VYI94" s="0"/>
      <c r="VYJ94" s="0"/>
      <c r="VYK94" s="0"/>
      <c r="VYL94" s="0"/>
      <c r="VYM94" s="0"/>
      <c r="VYN94" s="0"/>
      <c r="VYO94" s="0"/>
      <c r="VYP94" s="0"/>
      <c r="VYQ94" s="0"/>
      <c r="VYR94" s="0"/>
      <c r="VYS94" s="0"/>
      <c r="VYT94" s="0"/>
      <c r="VYU94" s="0"/>
      <c r="VYV94" s="0"/>
      <c r="VYW94" s="0"/>
      <c r="VYX94" s="0"/>
      <c r="VYY94" s="0"/>
      <c r="VYZ94" s="0"/>
      <c r="VZA94" s="0"/>
      <c r="VZB94" s="0"/>
      <c r="VZC94" s="0"/>
      <c r="VZD94" s="0"/>
      <c r="VZE94" s="0"/>
      <c r="VZF94" s="0"/>
      <c r="VZG94" s="0"/>
      <c r="VZH94" s="0"/>
      <c r="VZI94" s="0"/>
      <c r="VZJ94" s="0"/>
      <c r="VZK94" s="0"/>
      <c r="VZL94" s="0"/>
      <c r="VZM94" s="0"/>
      <c r="VZN94" s="0"/>
      <c r="VZO94" s="0"/>
      <c r="VZP94" s="0"/>
      <c r="VZQ94" s="0"/>
      <c r="VZR94" s="0"/>
      <c r="VZS94" s="0"/>
      <c r="VZT94" s="0"/>
      <c r="VZU94" s="0"/>
      <c r="VZV94" s="0"/>
      <c r="VZW94" s="0"/>
      <c r="VZX94" s="0"/>
      <c r="VZY94" s="0"/>
      <c r="VZZ94" s="0"/>
      <c r="WAA94" s="0"/>
      <c r="WAB94" s="0"/>
      <c r="WAC94" s="0"/>
      <c r="WAD94" s="0"/>
      <c r="WAE94" s="0"/>
      <c r="WAF94" s="0"/>
      <c r="WAG94" s="0"/>
      <c r="WAH94" s="0"/>
      <c r="WAI94" s="0"/>
      <c r="WAJ94" s="0"/>
      <c r="WAK94" s="0"/>
      <c r="WAL94" s="0"/>
      <c r="WAM94" s="0"/>
      <c r="WAN94" s="0"/>
      <c r="WAO94" s="0"/>
      <c r="WAP94" s="0"/>
      <c r="WAQ94" s="0"/>
      <c r="WAR94" s="0"/>
      <c r="WAS94" s="0"/>
      <c r="WAT94" s="0"/>
      <c r="WAU94" s="0"/>
      <c r="WAV94" s="0"/>
      <c r="WAW94" s="0"/>
      <c r="WAX94" s="0"/>
      <c r="WAY94" s="0"/>
      <c r="WAZ94" s="0"/>
      <c r="WBA94" s="0"/>
      <c r="WBB94" s="0"/>
      <c r="WBC94" s="0"/>
      <c r="WBD94" s="0"/>
      <c r="WBE94" s="0"/>
      <c r="WBF94" s="0"/>
      <c r="WBG94" s="0"/>
      <c r="WBH94" s="0"/>
      <c r="WBI94" s="0"/>
      <c r="WBJ94" s="0"/>
      <c r="WBK94" s="0"/>
      <c r="WBL94" s="0"/>
      <c r="WBM94" s="0"/>
      <c r="WBN94" s="0"/>
      <c r="WBO94" s="0"/>
      <c r="WBP94" s="0"/>
      <c r="WBQ94" s="0"/>
      <c r="WBR94" s="0"/>
      <c r="WBS94" s="0"/>
      <c r="WBT94" s="0"/>
      <c r="WBU94" s="0"/>
      <c r="WBV94" s="0"/>
      <c r="WBW94" s="0"/>
      <c r="WBX94" s="0"/>
      <c r="WBY94" s="0"/>
      <c r="WBZ94" s="0"/>
      <c r="WCA94" s="0"/>
      <c r="WCB94" s="0"/>
      <c r="WCC94" s="0"/>
      <c r="WCD94" s="0"/>
      <c r="WCE94" s="0"/>
      <c r="WCF94" s="0"/>
      <c r="WCG94" s="0"/>
      <c r="WCH94" s="0"/>
      <c r="WCI94" s="0"/>
      <c r="WCJ94" s="0"/>
      <c r="WCK94" s="0"/>
      <c r="WCL94" s="0"/>
      <c r="WCM94" s="0"/>
      <c r="WCN94" s="0"/>
      <c r="WCO94" s="0"/>
      <c r="WCP94" s="0"/>
      <c r="WCQ94" s="0"/>
      <c r="WCR94" s="0"/>
      <c r="WCS94" s="0"/>
      <c r="WCT94" s="0"/>
      <c r="WCU94" s="0"/>
      <c r="WCV94" s="0"/>
      <c r="WCW94" s="0"/>
      <c r="WCX94" s="0"/>
      <c r="WCY94" s="0"/>
      <c r="WCZ94" s="0"/>
      <c r="WDA94" s="0"/>
      <c r="WDB94" s="0"/>
      <c r="WDC94" s="0"/>
      <c r="WDD94" s="0"/>
      <c r="WDE94" s="0"/>
      <c r="WDF94" s="0"/>
      <c r="WDG94" s="0"/>
      <c r="WDH94" s="0"/>
      <c r="WDI94" s="0"/>
      <c r="WDJ94" s="0"/>
      <c r="WDK94" s="0"/>
      <c r="WDL94" s="0"/>
      <c r="WDM94" s="0"/>
      <c r="WDN94" s="0"/>
      <c r="WDO94" s="0"/>
      <c r="WDP94" s="0"/>
      <c r="WDQ94" s="0"/>
      <c r="WDR94" s="0"/>
      <c r="WDS94" s="0"/>
      <c r="WDT94" s="0"/>
      <c r="WDU94" s="0"/>
      <c r="WDV94" s="0"/>
      <c r="WDW94" s="0"/>
      <c r="WDX94" s="0"/>
      <c r="WDY94" s="0"/>
      <c r="WDZ94" s="0"/>
      <c r="WEA94" s="0"/>
      <c r="WEB94" s="0"/>
      <c r="WEC94" s="0"/>
      <c r="WED94" s="0"/>
      <c r="WEE94" s="0"/>
      <c r="WEF94" s="0"/>
      <c r="WEG94" s="0"/>
      <c r="WEH94" s="0"/>
      <c r="WEI94" s="0"/>
      <c r="WEJ94" s="0"/>
      <c r="WEK94" s="0"/>
      <c r="WEL94" s="0"/>
      <c r="WEM94" s="0"/>
      <c r="WEN94" s="0"/>
      <c r="WEO94" s="0"/>
      <c r="WEP94" s="0"/>
      <c r="WEQ94" s="0"/>
      <c r="WER94" s="0"/>
      <c r="WES94" s="0"/>
      <c r="WET94" s="0"/>
      <c r="WEU94" s="0"/>
      <c r="WEV94" s="0"/>
      <c r="WEW94" s="0"/>
      <c r="WEX94" s="0"/>
      <c r="WEY94" s="0"/>
      <c r="WEZ94" s="0"/>
      <c r="WFA94" s="0"/>
      <c r="WFB94" s="0"/>
      <c r="WFC94" s="0"/>
      <c r="WFD94" s="0"/>
      <c r="WFE94" s="0"/>
      <c r="WFF94" s="0"/>
      <c r="WFG94" s="0"/>
      <c r="WFH94" s="0"/>
      <c r="WFI94" s="0"/>
      <c r="WFJ94" s="0"/>
      <c r="WFK94" s="0"/>
      <c r="WFL94" s="0"/>
      <c r="WFM94" s="0"/>
      <c r="WFN94" s="0"/>
      <c r="WFO94" s="0"/>
      <c r="WFP94" s="0"/>
      <c r="WFQ94" s="0"/>
      <c r="WFR94" s="0"/>
      <c r="WFS94" s="0"/>
      <c r="WFT94" s="0"/>
      <c r="WFU94" s="0"/>
      <c r="WFV94" s="0"/>
      <c r="WFW94" s="0"/>
      <c r="WFX94" s="0"/>
      <c r="WFY94" s="0"/>
      <c r="WFZ94" s="0"/>
      <c r="WGA94" s="0"/>
      <c r="WGB94" s="0"/>
      <c r="WGC94" s="0"/>
      <c r="WGD94" s="0"/>
      <c r="WGE94" s="0"/>
      <c r="WGF94" s="0"/>
      <c r="WGG94" s="0"/>
      <c r="WGH94" s="0"/>
      <c r="WGI94" s="0"/>
      <c r="WGJ94" s="0"/>
      <c r="WGK94" s="0"/>
      <c r="WGL94" s="0"/>
      <c r="WGM94" s="0"/>
      <c r="WGN94" s="0"/>
      <c r="WGO94" s="0"/>
      <c r="WGP94" s="0"/>
      <c r="WGQ94" s="0"/>
      <c r="WGR94" s="0"/>
      <c r="WGS94" s="0"/>
      <c r="WGT94" s="0"/>
      <c r="WGU94" s="0"/>
      <c r="WGV94" s="0"/>
      <c r="WGW94" s="0"/>
      <c r="WGX94" s="0"/>
      <c r="WGY94" s="0"/>
      <c r="WGZ94" s="0"/>
      <c r="WHA94" s="0"/>
      <c r="WHB94" s="0"/>
      <c r="WHC94" s="0"/>
      <c r="WHD94" s="0"/>
      <c r="WHE94" s="0"/>
      <c r="WHF94" s="0"/>
      <c r="WHG94" s="0"/>
      <c r="WHH94" s="0"/>
      <c r="WHI94" s="0"/>
      <c r="WHJ94" s="0"/>
      <c r="WHK94" s="0"/>
      <c r="WHL94" s="0"/>
      <c r="WHM94" s="0"/>
      <c r="WHN94" s="0"/>
      <c r="WHO94" s="0"/>
      <c r="WHP94" s="0"/>
      <c r="WHQ94" s="0"/>
      <c r="WHR94" s="0"/>
      <c r="WHS94" s="0"/>
      <c r="WHT94" s="0"/>
      <c r="WHU94" s="0"/>
      <c r="WHV94" s="0"/>
      <c r="WHW94" s="0"/>
      <c r="WHX94" s="0"/>
      <c r="WHY94" s="0"/>
      <c r="WHZ94" s="0"/>
      <c r="WIA94" s="0"/>
      <c r="WIB94" s="0"/>
      <c r="WIC94" s="0"/>
      <c r="WID94" s="0"/>
      <c r="WIE94" s="0"/>
      <c r="WIF94" s="0"/>
      <c r="WIG94" s="0"/>
      <c r="WIH94" s="0"/>
      <c r="WII94" s="0"/>
      <c r="WIJ94" s="0"/>
      <c r="WIK94" s="0"/>
      <c r="WIL94" s="0"/>
      <c r="WIM94" s="0"/>
      <c r="WIN94" s="0"/>
      <c r="WIO94" s="0"/>
      <c r="WIP94" s="0"/>
      <c r="WIQ94" s="0"/>
      <c r="WIR94" s="0"/>
      <c r="WIS94" s="0"/>
      <c r="WIT94" s="0"/>
      <c r="WIU94" s="0"/>
      <c r="WIV94" s="0"/>
      <c r="WIW94" s="0"/>
      <c r="WIX94" s="0"/>
      <c r="WIY94" s="0"/>
      <c r="WIZ94" s="0"/>
      <c r="WJA94" s="0"/>
      <c r="WJB94" s="0"/>
      <c r="WJC94" s="0"/>
      <c r="WJD94" s="0"/>
      <c r="WJE94" s="0"/>
      <c r="WJF94" s="0"/>
      <c r="WJG94" s="0"/>
      <c r="WJH94" s="0"/>
      <c r="WJI94" s="0"/>
      <c r="WJJ94" s="0"/>
      <c r="WJK94" s="0"/>
      <c r="WJL94" s="0"/>
      <c r="WJM94" s="0"/>
      <c r="WJN94" s="0"/>
      <c r="WJO94" s="0"/>
      <c r="WJP94" s="0"/>
      <c r="WJQ94" s="0"/>
      <c r="WJR94" s="0"/>
      <c r="WJS94" s="0"/>
      <c r="WJT94" s="0"/>
      <c r="WJU94" s="0"/>
      <c r="WJV94" s="0"/>
      <c r="WJW94" s="0"/>
      <c r="WJX94" s="0"/>
      <c r="WJY94" s="0"/>
      <c r="WJZ94" s="0"/>
      <c r="WKA94" s="0"/>
      <c r="WKB94" s="0"/>
      <c r="WKC94" s="0"/>
      <c r="WKD94" s="0"/>
      <c r="WKE94" s="0"/>
      <c r="WKF94" s="0"/>
      <c r="WKG94" s="0"/>
      <c r="WKH94" s="0"/>
      <c r="WKI94" s="0"/>
      <c r="WKJ94" s="0"/>
      <c r="WKK94" s="0"/>
      <c r="WKL94" s="0"/>
      <c r="WKM94" s="0"/>
      <c r="WKN94" s="0"/>
      <c r="WKO94" s="0"/>
      <c r="WKP94" s="0"/>
      <c r="WKQ94" s="0"/>
      <c r="WKR94" s="0"/>
      <c r="WKS94" s="0"/>
      <c r="WKT94" s="0"/>
      <c r="WKU94" s="0"/>
      <c r="WKV94" s="0"/>
      <c r="WKW94" s="0"/>
      <c r="WKX94" s="0"/>
      <c r="WKY94" s="0"/>
      <c r="WKZ94" s="0"/>
      <c r="WLA94" s="0"/>
      <c r="WLB94" s="0"/>
      <c r="WLC94" s="0"/>
      <c r="WLD94" s="0"/>
      <c r="WLE94" s="0"/>
      <c r="WLF94" s="0"/>
      <c r="WLG94" s="0"/>
      <c r="WLH94" s="0"/>
      <c r="WLI94" s="0"/>
      <c r="WLJ94" s="0"/>
      <c r="WLK94" s="0"/>
      <c r="WLL94" s="0"/>
      <c r="WLM94" s="0"/>
      <c r="WLN94" s="0"/>
      <c r="WLO94" s="0"/>
      <c r="WLP94" s="0"/>
      <c r="WLQ94" s="0"/>
      <c r="WLR94" s="0"/>
      <c r="WLS94" s="0"/>
      <c r="WLT94" s="0"/>
      <c r="WLU94" s="0"/>
      <c r="WLV94" s="0"/>
      <c r="WLW94" s="0"/>
      <c r="WLX94" s="0"/>
      <c r="WLY94" s="0"/>
      <c r="WLZ94" s="0"/>
      <c r="WMA94" s="0"/>
      <c r="WMB94" s="0"/>
      <c r="WMC94" s="0"/>
      <c r="WMD94" s="0"/>
      <c r="WME94" s="0"/>
      <c r="WMF94" s="0"/>
      <c r="WMG94" s="0"/>
      <c r="WMH94" s="0"/>
      <c r="WMI94" s="0"/>
      <c r="WMJ94" s="0"/>
      <c r="WMK94" s="0"/>
      <c r="WML94" s="0"/>
      <c r="WMM94" s="0"/>
      <c r="WMN94" s="0"/>
      <c r="WMO94" s="0"/>
      <c r="WMP94" s="0"/>
      <c r="WMQ94" s="0"/>
      <c r="WMR94" s="0"/>
      <c r="WMS94" s="0"/>
      <c r="WMT94" s="0"/>
      <c r="WMU94" s="0"/>
      <c r="WMV94" s="0"/>
      <c r="WMW94" s="0"/>
      <c r="WMX94" s="0"/>
      <c r="WMY94" s="0"/>
      <c r="WMZ94" s="0"/>
      <c r="WNA94" s="0"/>
      <c r="WNB94" s="0"/>
      <c r="WNC94" s="0"/>
      <c r="WND94" s="0"/>
      <c r="WNE94" s="0"/>
      <c r="WNF94" s="0"/>
      <c r="WNG94" s="0"/>
      <c r="WNH94" s="0"/>
      <c r="WNI94" s="0"/>
      <c r="WNJ94" s="0"/>
      <c r="WNK94" s="0"/>
      <c r="WNL94" s="0"/>
      <c r="WNM94" s="0"/>
      <c r="WNN94" s="0"/>
      <c r="WNO94" s="0"/>
      <c r="WNP94" s="0"/>
      <c r="WNQ94" s="0"/>
      <c r="WNR94" s="0"/>
      <c r="WNS94" s="0"/>
      <c r="WNT94" s="0"/>
      <c r="WNU94" s="0"/>
      <c r="WNV94" s="0"/>
      <c r="WNW94" s="0"/>
      <c r="WNX94" s="0"/>
      <c r="WNY94" s="0"/>
      <c r="WNZ94" s="0"/>
      <c r="WOA94" s="0"/>
      <c r="WOB94" s="0"/>
      <c r="WOC94" s="0"/>
      <c r="WOD94" s="0"/>
      <c r="WOE94" s="0"/>
      <c r="WOF94" s="0"/>
      <c r="WOG94" s="0"/>
      <c r="WOH94" s="0"/>
      <c r="WOI94" s="0"/>
      <c r="WOJ94" s="0"/>
      <c r="WOK94" s="0"/>
      <c r="WOL94" s="0"/>
      <c r="WOM94" s="0"/>
      <c r="WON94" s="0"/>
      <c r="WOO94" s="0"/>
      <c r="WOP94" s="0"/>
      <c r="WOQ94" s="0"/>
      <c r="WOR94" s="0"/>
      <c r="WOS94" s="0"/>
      <c r="WOT94" s="0"/>
      <c r="WOU94" s="0"/>
      <c r="WOV94" s="0"/>
      <c r="WOW94" s="0"/>
      <c r="WOX94" s="0"/>
      <c r="WOY94" s="0"/>
      <c r="WOZ94" s="0"/>
      <c r="WPA94" s="0"/>
      <c r="WPB94" s="0"/>
      <c r="WPC94" s="0"/>
      <c r="WPD94" s="0"/>
      <c r="WPE94" s="0"/>
      <c r="WPF94" s="0"/>
      <c r="WPG94" s="0"/>
      <c r="WPH94" s="0"/>
      <c r="WPI94" s="0"/>
      <c r="WPJ94" s="0"/>
      <c r="WPK94" s="0"/>
      <c r="WPL94" s="0"/>
      <c r="WPM94" s="0"/>
      <c r="WPN94" s="0"/>
      <c r="WPO94" s="0"/>
      <c r="WPP94" s="0"/>
      <c r="WPQ94" s="0"/>
      <c r="WPR94" s="0"/>
      <c r="WPS94" s="0"/>
      <c r="WPT94" s="0"/>
      <c r="WPU94" s="0"/>
      <c r="WPV94" s="0"/>
      <c r="WPW94" s="0"/>
      <c r="WPX94" s="0"/>
      <c r="WPY94" s="0"/>
      <c r="WPZ94" s="0"/>
      <c r="WQA94" s="0"/>
      <c r="WQB94" s="0"/>
      <c r="WQC94" s="0"/>
      <c r="WQD94" s="0"/>
      <c r="WQE94" s="0"/>
      <c r="WQF94" s="0"/>
      <c r="WQG94" s="0"/>
      <c r="WQH94" s="0"/>
      <c r="WQI94" s="0"/>
      <c r="WQJ94" s="0"/>
      <c r="WQK94" s="0"/>
      <c r="WQL94" s="0"/>
      <c r="WQM94" s="0"/>
      <c r="WQN94" s="0"/>
      <c r="WQO94" s="0"/>
      <c r="WQP94" s="0"/>
      <c r="WQQ94" s="0"/>
      <c r="WQR94" s="0"/>
      <c r="WQS94" s="0"/>
      <c r="WQT94" s="0"/>
      <c r="WQU94" s="0"/>
      <c r="WQV94" s="0"/>
      <c r="WQW94" s="0"/>
      <c r="WQX94" s="0"/>
      <c r="WQY94" s="0"/>
      <c r="WQZ94" s="0"/>
      <c r="WRA94" s="0"/>
      <c r="WRB94" s="0"/>
      <c r="WRC94" s="0"/>
      <c r="WRD94" s="0"/>
      <c r="WRE94" s="0"/>
      <c r="WRF94" s="0"/>
      <c r="WRG94" s="0"/>
      <c r="WRH94" s="0"/>
      <c r="WRI94" s="0"/>
      <c r="WRJ94" s="0"/>
      <c r="WRK94" s="0"/>
      <c r="WRL94" s="0"/>
      <c r="WRM94" s="0"/>
      <c r="WRN94" s="0"/>
      <c r="WRO94" s="0"/>
      <c r="WRP94" s="0"/>
      <c r="WRQ94" s="0"/>
      <c r="WRR94" s="0"/>
      <c r="WRS94" s="0"/>
      <c r="WRT94" s="0"/>
      <c r="WRU94" s="0"/>
      <c r="WRV94" s="0"/>
      <c r="WRW94" s="0"/>
      <c r="WRX94" s="0"/>
      <c r="WRY94" s="0"/>
      <c r="WRZ94" s="0"/>
      <c r="WSA94" s="0"/>
      <c r="WSB94" s="0"/>
      <c r="WSC94" s="0"/>
      <c r="WSD94" s="0"/>
      <c r="WSE94" s="0"/>
      <c r="WSF94" s="0"/>
      <c r="WSG94" s="0"/>
      <c r="WSH94" s="0"/>
      <c r="WSI94" s="0"/>
      <c r="WSJ94" s="0"/>
      <c r="WSK94" s="0"/>
      <c r="WSL94" s="0"/>
      <c r="WSM94" s="0"/>
      <c r="WSN94" s="0"/>
      <c r="WSO94" s="0"/>
      <c r="WSP94" s="0"/>
      <c r="WSQ94" s="0"/>
      <c r="WSR94" s="0"/>
      <c r="WSS94" s="0"/>
      <c r="WST94" s="0"/>
      <c r="WSU94" s="0"/>
      <c r="WSV94" s="0"/>
      <c r="WSW94" s="0"/>
      <c r="WSX94" s="0"/>
      <c r="WSY94" s="0"/>
      <c r="WSZ94" s="0"/>
      <c r="WTA94" s="0"/>
      <c r="WTB94" s="0"/>
      <c r="WTC94" s="0"/>
      <c r="WTD94" s="0"/>
      <c r="WTE94" s="0"/>
      <c r="WTF94" s="0"/>
      <c r="WTG94" s="0"/>
      <c r="WTH94" s="0"/>
      <c r="WTI94" s="0"/>
      <c r="WTJ94" s="0"/>
      <c r="WTK94" s="0"/>
      <c r="WTL94" s="0"/>
      <c r="WTM94" s="0"/>
      <c r="WTN94" s="0"/>
      <c r="WTO94" s="0"/>
      <c r="WTP94" s="0"/>
      <c r="WTQ94" s="0"/>
      <c r="WTR94" s="0"/>
      <c r="WTS94" s="0"/>
      <c r="WTT94" s="0"/>
      <c r="WTU94" s="0"/>
      <c r="WTV94" s="0"/>
      <c r="WTW94" s="0"/>
      <c r="WTX94" s="0"/>
      <c r="WTY94" s="0"/>
      <c r="WTZ94" s="0"/>
      <c r="WUA94" s="0"/>
      <c r="WUB94" s="0"/>
      <c r="WUC94" s="0"/>
      <c r="WUD94" s="0"/>
      <c r="WUE94" s="0"/>
      <c r="WUF94" s="0"/>
      <c r="WUG94" s="0"/>
      <c r="WUH94" s="0"/>
      <c r="WUI94" s="0"/>
      <c r="WUJ94" s="0"/>
      <c r="WUK94" s="0"/>
      <c r="WUL94" s="0"/>
      <c r="WUM94" s="0"/>
      <c r="WUN94" s="0"/>
      <c r="WUO94" s="0"/>
      <c r="WUP94" s="0"/>
      <c r="WUQ94" s="0"/>
      <c r="WUR94" s="0"/>
      <c r="WUS94" s="0"/>
      <c r="WUT94" s="0"/>
      <c r="WUU94" s="0"/>
      <c r="WUV94" s="0"/>
      <c r="WUW94" s="0"/>
      <c r="WUX94" s="0"/>
      <c r="WUY94" s="0"/>
      <c r="WUZ94" s="0"/>
      <c r="WVA94" s="0"/>
      <c r="WVB94" s="0"/>
      <c r="WVC94" s="0"/>
      <c r="WVD94" s="0"/>
      <c r="WVE94" s="0"/>
      <c r="WVF94" s="0"/>
      <c r="WVG94" s="0"/>
      <c r="WVH94" s="0"/>
      <c r="WVI94" s="0"/>
      <c r="WVJ94" s="0"/>
      <c r="WVK94" s="0"/>
      <c r="WVL94" s="0"/>
      <c r="WVM94" s="0"/>
      <c r="WVN94" s="0"/>
      <c r="WVO94" s="0"/>
      <c r="WVP94" s="0"/>
      <c r="WVQ94" s="0"/>
      <c r="WVR94" s="0"/>
      <c r="WVS94" s="0"/>
      <c r="WVT94" s="0"/>
      <c r="WVU94" s="0"/>
      <c r="WVV94" s="0"/>
      <c r="WVW94" s="0"/>
      <c r="WVX94" s="0"/>
      <c r="WVY94" s="0"/>
      <c r="WVZ94" s="0"/>
      <c r="WWA94" s="0"/>
      <c r="WWB94" s="0"/>
      <c r="WWC94" s="0"/>
      <c r="WWD94" s="0"/>
      <c r="WWE94" s="0"/>
      <c r="WWF94" s="0"/>
      <c r="WWG94" s="0"/>
      <c r="WWH94" s="0"/>
      <c r="WWI94" s="0"/>
      <c r="WWJ94" s="0"/>
      <c r="WWK94" s="0"/>
      <c r="WWL94" s="0"/>
      <c r="WWM94" s="0"/>
      <c r="WWN94" s="0"/>
      <c r="WWO94" s="0"/>
      <c r="WWP94" s="0"/>
      <c r="WWQ94" s="0"/>
      <c r="WWR94" s="0"/>
      <c r="WWS94" s="0"/>
      <c r="WWT94" s="0"/>
      <c r="WWU94" s="0"/>
      <c r="WWV94" s="0"/>
      <c r="WWW94" s="0"/>
      <c r="WWX94" s="0"/>
      <c r="WWY94" s="0"/>
      <c r="WWZ94" s="0"/>
      <c r="WXA94" s="0"/>
      <c r="WXB94" s="0"/>
      <c r="WXC94" s="0"/>
      <c r="WXD94" s="0"/>
      <c r="WXE94" s="0"/>
      <c r="WXF94" s="0"/>
      <c r="WXG94" s="0"/>
      <c r="WXH94" s="0"/>
      <c r="WXI94" s="0"/>
      <c r="WXJ94" s="0"/>
      <c r="WXK94" s="0"/>
      <c r="WXL94" s="0"/>
      <c r="WXM94" s="0"/>
      <c r="WXN94" s="0"/>
      <c r="WXO94" s="0"/>
      <c r="WXP94" s="0"/>
      <c r="WXQ94" s="0"/>
      <c r="WXR94" s="0"/>
      <c r="WXS94" s="0"/>
      <c r="WXT94" s="0"/>
      <c r="WXU94" s="0"/>
      <c r="WXV94" s="0"/>
      <c r="WXW94" s="0"/>
      <c r="WXX94" s="0"/>
      <c r="WXY94" s="0"/>
      <c r="WXZ94" s="0"/>
      <c r="WYA94" s="0"/>
      <c r="WYB94" s="0"/>
      <c r="WYC94" s="0"/>
      <c r="WYD94" s="0"/>
      <c r="WYE94" s="0"/>
      <c r="WYF94" s="0"/>
      <c r="WYG94" s="0"/>
      <c r="WYH94" s="0"/>
      <c r="WYI94" s="0"/>
      <c r="WYJ94" s="0"/>
      <c r="WYK94" s="0"/>
      <c r="WYL94" s="0"/>
      <c r="WYM94" s="0"/>
      <c r="WYN94" s="0"/>
      <c r="WYO94" s="0"/>
      <c r="WYP94" s="0"/>
      <c r="WYQ94" s="0"/>
      <c r="WYR94" s="0"/>
      <c r="WYS94" s="0"/>
      <c r="WYT94" s="0"/>
      <c r="WYU94" s="0"/>
      <c r="WYV94" s="0"/>
      <c r="WYW94" s="0"/>
      <c r="WYX94" s="0"/>
      <c r="WYY94" s="0"/>
      <c r="WYZ94" s="0"/>
      <c r="WZA94" s="0"/>
      <c r="WZB94" s="0"/>
      <c r="WZC94" s="0"/>
      <c r="WZD94" s="0"/>
      <c r="WZE94" s="0"/>
      <c r="WZF94" s="0"/>
      <c r="WZG94" s="0"/>
      <c r="WZH94" s="0"/>
      <c r="WZI94" s="0"/>
      <c r="WZJ94" s="0"/>
      <c r="WZK94" s="0"/>
      <c r="WZL94" s="0"/>
      <c r="WZM94" s="0"/>
      <c r="WZN94" s="0"/>
      <c r="WZO94" s="0"/>
      <c r="WZP94" s="0"/>
      <c r="WZQ94" s="0"/>
      <c r="WZR94" s="0"/>
      <c r="WZS94" s="0"/>
      <c r="WZT94" s="0"/>
      <c r="WZU94" s="0"/>
      <c r="WZV94" s="0"/>
      <c r="WZW94" s="0"/>
      <c r="WZX94" s="0"/>
      <c r="WZY94" s="0"/>
      <c r="WZZ94" s="0"/>
      <c r="XAA94" s="0"/>
      <c r="XAB94" s="0"/>
      <c r="XAC94" s="0"/>
      <c r="XAD94" s="0"/>
      <c r="XAE94" s="0"/>
      <c r="XAF94" s="0"/>
      <c r="XAG94" s="0"/>
      <c r="XAH94" s="0"/>
      <c r="XAI94" s="0"/>
      <c r="XAJ94" s="0"/>
      <c r="XAK94" s="0"/>
      <c r="XAL94" s="0"/>
      <c r="XAM94" s="0"/>
      <c r="XAN94" s="0"/>
      <c r="XAO94" s="0"/>
      <c r="XAP94" s="0"/>
      <c r="XAQ94" s="0"/>
      <c r="XAR94" s="0"/>
      <c r="XAS94" s="0"/>
      <c r="XAT94" s="0"/>
      <c r="XAU94" s="0"/>
      <c r="XAV94" s="0"/>
      <c r="XAW94" s="0"/>
      <c r="XAX94" s="0"/>
      <c r="XAY94" s="0"/>
      <c r="XAZ94" s="0"/>
      <c r="XBA94" s="0"/>
      <c r="XBB94" s="0"/>
      <c r="XBC94" s="0"/>
      <c r="XBD94" s="0"/>
      <c r="XBE94" s="0"/>
      <c r="XBF94" s="0"/>
      <c r="XBG94" s="0"/>
      <c r="XBH94" s="0"/>
      <c r="XBI94" s="0"/>
      <c r="XBJ94" s="0"/>
      <c r="XBK94" s="0"/>
      <c r="XBL94" s="0"/>
      <c r="XBM94" s="0"/>
      <c r="XBN94" s="0"/>
      <c r="XBO94" s="0"/>
      <c r="XBP94" s="0"/>
      <c r="XBQ94" s="0"/>
      <c r="XBR94" s="0"/>
      <c r="XBS94" s="0"/>
      <c r="XBT94" s="0"/>
      <c r="XBU94" s="0"/>
      <c r="XBV94" s="0"/>
      <c r="XBW94" s="0"/>
      <c r="XBX94" s="0"/>
      <c r="XBY94" s="0"/>
      <c r="XBZ94" s="0"/>
      <c r="XCA94" s="0"/>
      <c r="XCB94" s="0"/>
      <c r="XCC94" s="0"/>
      <c r="XCD94" s="0"/>
      <c r="XCE94" s="0"/>
      <c r="XCF94" s="0"/>
      <c r="XCG94" s="0"/>
      <c r="XCH94" s="0"/>
      <c r="XCI94" s="0"/>
      <c r="XCJ94" s="0"/>
      <c r="XCK94" s="0"/>
      <c r="XCL94" s="0"/>
      <c r="XCM94" s="0"/>
      <c r="XCN94" s="0"/>
      <c r="XCO94" s="0"/>
      <c r="XCP94" s="0"/>
      <c r="XCQ94" s="0"/>
      <c r="XCR94" s="0"/>
      <c r="XCS94" s="0"/>
      <c r="XCT94" s="0"/>
      <c r="XCU94" s="0"/>
      <c r="XCV94" s="0"/>
      <c r="XCW94" s="0"/>
      <c r="XCX94" s="0"/>
      <c r="XCY94" s="0"/>
      <c r="XCZ94" s="0"/>
      <c r="XDA94" s="0"/>
      <c r="XDB94" s="0"/>
      <c r="XDC94" s="0"/>
      <c r="XDD94" s="0"/>
      <c r="XDE94" s="0"/>
      <c r="XDF94" s="0"/>
      <c r="XDG94" s="0"/>
      <c r="XDH94" s="0"/>
      <c r="XDI94" s="0"/>
      <c r="XDJ94" s="0"/>
      <c r="XDK94" s="0"/>
      <c r="XDL94" s="0"/>
      <c r="XDM94" s="0"/>
      <c r="XDN94" s="0"/>
      <c r="XDO94" s="0"/>
      <c r="XDP94" s="0"/>
      <c r="XDQ94" s="0"/>
      <c r="XDR94" s="0"/>
      <c r="XDS94" s="0"/>
      <c r="XDT94" s="0"/>
      <c r="XDU94" s="0"/>
      <c r="XDV94" s="0"/>
      <c r="XDW94" s="0"/>
      <c r="XDX94" s="0"/>
      <c r="XDY94" s="0"/>
      <c r="XDZ94" s="0"/>
      <c r="XEA94" s="0"/>
      <c r="XEB94" s="0"/>
      <c r="XEC94" s="0"/>
      <c r="XED94" s="0"/>
      <c r="XEE94" s="0"/>
      <c r="XEF94" s="0"/>
      <c r="XEG94" s="0"/>
      <c r="XEH94" s="0"/>
      <c r="XEI94" s="0"/>
      <c r="XEJ94" s="0"/>
      <c r="XEK94" s="0"/>
      <c r="XEL94" s="0"/>
      <c r="XEM94" s="0"/>
      <c r="XEN94" s="0"/>
      <c r="XEO94" s="0"/>
      <c r="XEP94" s="0"/>
      <c r="XEQ94" s="0"/>
      <c r="XER94" s="0"/>
      <c r="XES94" s="0"/>
      <c r="XET94" s="0"/>
      <c r="XEU94" s="0"/>
      <c r="XEV94" s="0"/>
      <c r="XEW94" s="0"/>
      <c r="XEX94" s="0"/>
      <c r="XEY94" s="0"/>
      <c r="XEZ94" s="0"/>
      <c r="XFA94" s="0"/>
      <c r="XFB94" s="0"/>
      <c r="XFC94" s="0"/>
      <c r="XFD94" s="0"/>
    </row>
    <row r="95" customFormat="false" ht="15" hidden="false" customHeight="true" outlineLevel="0" collapsed="false">
      <c r="A95" s="0"/>
      <c r="B95" s="369" t="s">
        <v>4</v>
      </c>
      <c r="C95" s="370" t="s">
        <v>272</v>
      </c>
      <c r="D95" s="371"/>
      <c r="E95" s="372"/>
      <c r="F95" s="373"/>
      <c r="G95" s="373"/>
      <c r="H95" s="0"/>
      <c r="I95" s="0"/>
      <c r="J95" s="0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  <c r="BU95" s="0"/>
      <c r="BV95" s="0"/>
      <c r="BW95" s="0"/>
      <c r="BX95" s="0"/>
      <c r="BY95" s="0"/>
      <c r="BZ95" s="0"/>
      <c r="CA95" s="0"/>
      <c r="CB95" s="0"/>
      <c r="CC95" s="0"/>
      <c r="CD95" s="0"/>
      <c r="CE95" s="0"/>
      <c r="CF95" s="0"/>
      <c r="CG95" s="0"/>
      <c r="CH95" s="0"/>
      <c r="CI95" s="0"/>
      <c r="CJ95" s="0"/>
      <c r="CK95" s="0"/>
      <c r="CL95" s="0"/>
      <c r="CM95" s="0"/>
      <c r="CN95" s="0"/>
      <c r="CO95" s="0"/>
      <c r="CP95" s="0"/>
      <c r="CQ95" s="0"/>
      <c r="CR95" s="0"/>
      <c r="CS95" s="0"/>
      <c r="CT95" s="0"/>
      <c r="CU95" s="0"/>
      <c r="CV95" s="0"/>
      <c r="CW95" s="0"/>
      <c r="CX95" s="0"/>
      <c r="CY95" s="0"/>
      <c r="CZ95" s="0"/>
      <c r="DA95" s="0"/>
      <c r="DB95" s="0"/>
      <c r="DC95" s="0"/>
      <c r="DD95" s="0"/>
      <c r="DE95" s="0"/>
      <c r="DF95" s="0"/>
      <c r="DG95" s="0"/>
      <c r="DH95" s="0"/>
      <c r="DI95" s="0"/>
      <c r="DJ95" s="0"/>
      <c r="DK95" s="0"/>
      <c r="DL95" s="0"/>
      <c r="DM95" s="0"/>
      <c r="DN95" s="0"/>
      <c r="DO95" s="0"/>
      <c r="DP95" s="0"/>
      <c r="DQ95" s="0"/>
      <c r="DR95" s="0"/>
      <c r="DS95" s="0"/>
      <c r="DT95" s="0"/>
      <c r="DU95" s="0"/>
      <c r="DV95" s="0"/>
      <c r="DW95" s="0"/>
      <c r="DX95" s="0"/>
      <c r="DY95" s="0"/>
      <c r="DZ95" s="0"/>
      <c r="EA95" s="0"/>
      <c r="EB95" s="0"/>
      <c r="EC95" s="0"/>
      <c r="ED95" s="0"/>
      <c r="EE95" s="0"/>
      <c r="EF95" s="0"/>
      <c r="EG95" s="0"/>
      <c r="EH95" s="0"/>
      <c r="EI95" s="0"/>
      <c r="EJ95" s="0"/>
      <c r="EK95" s="0"/>
      <c r="EL95" s="0"/>
      <c r="EM95" s="0"/>
      <c r="EN95" s="0"/>
      <c r="EO95" s="0"/>
      <c r="EP95" s="0"/>
      <c r="EQ95" s="0"/>
      <c r="ER95" s="0"/>
      <c r="ES95" s="0"/>
      <c r="ET95" s="0"/>
      <c r="EU95" s="0"/>
      <c r="EV95" s="0"/>
      <c r="EW95" s="0"/>
      <c r="EX95" s="0"/>
      <c r="EY95" s="0"/>
      <c r="EZ95" s="0"/>
      <c r="FA95" s="0"/>
      <c r="FB95" s="0"/>
      <c r="FC95" s="0"/>
      <c r="FD95" s="0"/>
      <c r="FE95" s="0"/>
      <c r="FF95" s="0"/>
      <c r="FG95" s="0"/>
      <c r="FH95" s="0"/>
      <c r="FI95" s="0"/>
      <c r="FJ95" s="0"/>
      <c r="FK95" s="0"/>
      <c r="FL95" s="0"/>
      <c r="FM95" s="0"/>
      <c r="FN95" s="0"/>
      <c r="FO95" s="0"/>
      <c r="FP95" s="0"/>
      <c r="FQ95" s="0"/>
      <c r="FR95" s="0"/>
      <c r="FS95" s="0"/>
      <c r="FT95" s="0"/>
      <c r="FU95" s="0"/>
      <c r="FV95" s="0"/>
      <c r="FW95" s="0"/>
      <c r="FX95" s="0"/>
      <c r="FY95" s="0"/>
      <c r="FZ95" s="0"/>
      <c r="GA95" s="0"/>
      <c r="GB95" s="0"/>
      <c r="GC95" s="0"/>
      <c r="GD95" s="0"/>
      <c r="GE95" s="0"/>
      <c r="GF95" s="0"/>
      <c r="GG95" s="0"/>
      <c r="GH95" s="0"/>
      <c r="GI95" s="0"/>
      <c r="GJ95" s="0"/>
      <c r="GK95" s="0"/>
      <c r="GL95" s="0"/>
      <c r="GM95" s="0"/>
      <c r="GN95" s="0"/>
      <c r="GO95" s="0"/>
      <c r="GP95" s="0"/>
      <c r="GQ95" s="0"/>
      <c r="GR95" s="0"/>
      <c r="GS95" s="0"/>
      <c r="GT95" s="0"/>
      <c r="GU95" s="0"/>
      <c r="GV95" s="0"/>
      <c r="GW95" s="0"/>
      <c r="GX95" s="0"/>
      <c r="GY95" s="0"/>
      <c r="GZ95" s="0"/>
      <c r="HA95" s="0"/>
      <c r="HB95" s="0"/>
      <c r="HC95" s="0"/>
      <c r="HD95" s="0"/>
      <c r="HE95" s="0"/>
      <c r="HF95" s="0"/>
      <c r="HG95" s="0"/>
      <c r="HH95" s="0"/>
      <c r="HI95" s="0"/>
      <c r="HJ95" s="0"/>
      <c r="HK95" s="0"/>
      <c r="HL95" s="0"/>
      <c r="HM95" s="0"/>
      <c r="HN95" s="0"/>
      <c r="HO95" s="0"/>
      <c r="HP95" s="0"/>
      <c r="HQ95" s="0"/>
      <c r="HR95" s="0"/>
      <c r="HS95" s="0"/>
      <c r="HT95" s="0"/>
      <c r="HU95" s="0"/>
      <c r="HV95" s="0"/>
      <c r="HW95" s="0"/>
      <c r="HX95" s="0"/>
      <c r="HY95" s="0"/>
      <c r="HZ95" s="0"/>
      <c r="IA95" s="0"/>
      <c r="IB95" s="0"/>
      <c r="IC95" s="0"/>
      <c r="ID95" s="0"/>
      <c r="IE95" s="0"/>
      <c r="IF95" s="0"/>
      <c r="IG95" s="0"/>
      <c r="IH95" s="0"/>
      <c r="II95" s="0"/>
      <c r="IJ95" s="0"/>
      <c r="IK95" s="0"/>
      <c r="IL95" s="0"/>
      <c r="IM95" s="0"/>
      <c r="IN95" s="0"/>
      <c r="IO95" s="0"/>
      <c r="IP95" s="0"/>
      <c r="IQ95" s="0"/>
      <c r="IR95" s="0"/>
      <c r="IS95" s="0"/>
      <c r="IT95" s="0"/>
      <c r="IU95" s="0"/>
      <c r="IV95" s="0"/>
      <c r="IW95" s="0"/>
      <c r="IX95" s="0"/>
      <c r="IY95" s="0"/>
      <c r="IZ95" s="0"/>
      <c r="JA95" s="0"/>
      <c r="JB95" s="0"/>
      <c r="JC95" s="0"/>
      <c r="JD95" s="0"/>
      <c r="JE95" s="0"/>
      <c r="JF95" s="0"/>
      <c r="JG95" s="0"/>
      <c r="JH95" s="0"/>
      <c r="JI95" s="0"/>
      <c r="JJ95" s="0"/>
      <c r="JK95" s="0"/>
      <c r="JL95" s="0"/>
      <c r="JM95" s="0"/>
      <c r="JN95" s="0"/>
      <c r="JO95" s="0"/>
      <c r="JP95" s="0"/>
      <c r="JQ95" s="0"/>
      <c r="JR95" s="0"/>
      <c r="JS95" s="0"/>
      <c r="JT95" s="0"/>
      <c r="JU95" s="0"/>
      <c r="JV95" s="0"/>
      <c r="JW95" s="0"/>
      <c r="JX95" s="0"/>
      <c r="JY95" s="0"/>
      <c r="JZ95" s="0"/>
      <c r="KA95" s="0"/>
      <c r="KB95" s="0"/>
      <c r="KC95" s="0"/>
      <c r="KD95" s="0"/>
      <c r="KE95" s="0"/>
      <c r="KF95" s="0"/>
      <c r="KG95" s="0"/>
      <c r="KH95" s="0"/>
      <c r="KI95" s="0"/>
      <c r="KJ95" s="0"/>
      <c r="KK95" s="0"/>
      <c r="KL95" s="0"/>
      <c r="KM95" s="0"/>
      <c r="KN95" s="0"/>
      <c r="KO95" s="0"/>
      <c r="KP95" s="0"/>
      <c r="KQ95" s="0"/>
      <c r="KR95" s="0"/>
      <c r="KS95" s="0"/>
      <c r="KT95" s="0"/>
      <c r="KU95" s="0"/>
      <c r="KV95" s="0"/>
      <c r="KW95" s="0"/>
      <c r="KX95" s="0"/>
      <c r="KY95" s="0"/>
      <c r="KZ95" s="0"/>
      <c r="LA95" s="0"/>
      <c r="LB95" s="0"/>
      <c r="LC95" s="0"/>
      <c r="LD95" s="0"/>
      <c r="LE95" s="0"/>
      <c r="LF95" s="0"/>
      <c r="LG95" s="0"/>
      <c r="LH95" s="0"/>
      <c r="LI95" s="0"/>
      <c r="LJ95" s="0"/>
      <c r="LK95" s="0"/>
      <c r="LL95" s="0"/>
      <c r="LM95" s="0"/>
      <c r="LN95" s="0"/>
      <c r="LO95" s="0"/>
      <c r="LP95" s="0"/>
      <c r="LQ95" s="0"/>
      <c r="LR95" s="0"/>
      <c r="LS95" s="0"/>
      <c r="LT95" s="0"/>
      <c r="LU95" s="0"/>
      <c r="LV95" s="0"/>
      <c r="LW95" s="0"/>
      <c r="LX95" s="0"/>
      <c r="LY95" s="0"/>
      <c r="LZ95" s="0"/>
      <c r="MA95" s="0"/>
      <c r="MB95" s="0"/>
      <c r="MC95" s="0"/>
      <c r="MD95" s="0"/>
      <c r="ME95" s="0"/>
      <c r="MF95" s="0"/>
      <c r="MG95" s="0"/>
      <c r="MH95" s="0"/>
      <c r="MI95" s="0"/>
      <c r="MJ95" s="0"/>
      <c r="MK95" s="0"/>
      <c r="ML95" s="0"/>
      <c r="MM95" s="0"/>
      <c r="MN95" s="0"/>
      <c r="MO95" s="0"/>
      <c r="MP95" s="0"/>
      <c r="MQ95" s="0"/>
      <c r="MR95" s="0"/>
      <c r="MS95" s="0"/>
      <c r="MT95" s="0"/>
      <c r="MU95" s="0"/>
      <c r="MV95" s="0"/>
      <c r="MW95" s="0"/>
      <c r="MX95" s="0"/>
      <c r="MY95" s="0"/>
      <c r="MZ95" s="0"/>
      <c r="NA95" s="0"/>
      <c r="NB95" s="0"/>
      <c r="NC95" s="0"/>
      <c r="ND95" s="0"/>
      <c r="NE95" s="0"/>
      <c r="NF95" s="0"/>
      <c r="NG95" s="0"/>
      <c r="NH95" s="0"/>
      <c r="NI95" s="0"/>
      <c r="NJ95" s="0"/>
      <c r="NK95" s="0"/>
      <c r="NL95" s="0"/>
      <c r="NM95" s="0"/>
      <c r="NN95" s="0"/>
      <c r="NO95" s="0"/>
      <c r="NP95" s="0"/>
      <c r="NQ95" s="0"/>
      <c r="NR95" s="0"/>
      <c r="NS95" s="0"/>
      <c r="NT95" s="0"/>
      <c r="NU95" s="0"/>
      <c r="NV95" s="0"/>
      <c r="NW95" s="0"/>
      <c r="NX95" s="0"/>
      <c r="NY95" s="0"/>
      <c r="NZ95" s="0"/>
      <c r="OA95" s="0"/>
      <c r="OB95" s="0"/>
      <c r="OC95" s="0"/>
      <c r="OD95" s="0"/>
      <c r="OE95" s="0"/>
      <c r="OF95" s="0"/>
      <c r="OG95" s="0"/>
      <c r="OH95" s="0"/>
      <c r="OI95" s="0"/>
      <c r="OJ95" s="0"/>
      <c r="OK95" s="0"/>
      <c r="OL95" s="0"/>
      <c r="OM95" s="0"/>
      <c r="ON95" s="0"/>
      <c r="OO95" s="0"/>
      <c r="OP95" s="0"/>
      <c r="OQ95" s="0"/>
      <c r="OR95" s="0"/>
      <c r="OS95" s="0"/>
      <c r="OT95" s="0"/>
      <c r="OU95" s="0"/>
      <c r="OV95" s="0"/>
      <c r="OW95" s="0"/>
      <c r="OX95" s="0"/>
      <c r="OY95" s="0"/>
      <c r="OZ95" s="0"/>
      <c r="PA95" s="0"/>
      <c r="PB95" s="0"/>
      <c r="PC95" s="0"/>
      <c r="PD95" s="0"/>
      <c r="PE95" s="0"/>
      <c r="PF95" s="0"/>
      <c r="PG95" s="0"/>
      <c r="PH95" s="0"/>
      <c r="PI95" s="0"/>
      <c r="PJ95" s="0"/>
      <c r="PK95" s="0"/>
      <c r="PL95" s="0"/>
      <c r="PM95" s="0"/>
      <c r="PN95" s="0"/>
      <c r="PO95" s="0"/>
      <c r="PP95" s="0"/>
      <c r="PQ95" s="0"/>
      <c r="PR95" s="0"/>
      <c r="PS95" s="0"/>
      <c r="PT95" s="0"/>
      <c r="PU95" s="0"/>
      <c r="PV95" s="0"/>
      <c r="PW95" s="0"/>
      <c r="PX95" s="0"/>
      <c r="PY95" s="0"/>
      <c r="PZ95" s="0"/>
      <c r="QA95" s="0"/>
      <c r="QB95" s="0"/>
      <c r="QC95" s="0"/>
      <c r="QD95" s="0"/>
      <c r="QE95" s="0"/>
      <c r="QF95" s="0"/>
      <c r="QG95" s="0"/>
      <c r="QH95" s="0"/>
      <c r="QI95" s="0"/>
      <c r="QJ95" s="0"/>
      <c r="QK95" s="0"/>
      <c r="QL95" s="0"/>
      <c r="QM95" s="0"/>
      <c r="QN95" s="0"/>
      <c r="QO95" s="0"/>
      <c r="QP95" s="0"/>
      <c r="QQ95" s="0"/>
      <c r="QR95" s="0"/>
      <c r="QS95" s="0"/>
      <c r="QT95" s="0"/>
      <c r="QU95" s="0"/>
      <c r="QV95" s="0"/>
      <c r="QW95" s="0"/>
      <c r="QX95" s="0"/>
      <c r="QY95" s="0"/>
      <c r="QZ95" s="0"/>
      <c r="RA95" s="0"/>
      <c r="RB95" s="0"/>
      <c r="RC95" s="0"/>
      <c r="RD95" s="0"/>
      <c r="RE95" s="0"/>
      <c r="RF95" s="0"/>
      <c r="RG95" s="0"/>
      <c r="RH95" s="0"/>
      <c r="RI95" s="0"/>
      <c r="RJ95" s="0"/>
      <c r="RK95" s="0"/>
      <c r="RL95" s="0"/>
      <c r="RM95" s="0"/>
      <c r="RN95" s="0"/>
      <c r="RO95" s="0"/>
      <c r="RP95" s="0"/>
      <c r="RQ95" s="0"/>
      <c r="RR95" s="0"/>
      <c r="RS95" s="0"/>
      <c r="RT95" s="0"/>
      <c r="RU95" s="0"/>
      <c r="RV95" s="0"/>
      <c r="RW95" s="0"/>
      <c r="RX95" s="0"/>
      <c r="RY95" s="0"/>
      <c r="RZ95" s="0"/>
      <c r="SA95" s="0"/>
      <c r="SB95" s="0"/>
      <c r="SC95" s="0"/>
      <c r="SD95" s="0"/>
      <c r="SE95" s="0"/>
      <c r="SF95" s="0"/>
      <c r="SG95" s="0"/>
      <c r="SH95" s="0"/>
      <c r="SI95" s="0"/>
      <c r="SJ95" s="0"/>
      <c r="SK95" s="0"/>
      <c r="SL95" s="0"/>
      <c r="SM95" s="0"/>
      <c r="SN95" s="0"/>
      <c r="SO95" s="0"/>
      <c r="SP95" s="0"/>
      <c r="SQ95" s="0"/>
      <c r="SR95" s="0"/>
      <c r="SS95" s="0"/>
      <c r="ST95" s="0"/>
      <c r="SU95" s="0"/>
      <c r="SV95" s="0"/>
      <c r="SW95" s="0"/>
      <c r="SX95" s="0"/>
      <c r="SY95" s="0"/>
      <c r="SZ95" s="0"/>
      <c r="TA95" s="0"/>
      <c r="TB95" s="0"/>
      <c r="TC95" s="0"/>
      <c r="TD95" s="0"/>
      <c r="TE95" s="0"/>
      <c r="TF95" s="0"/>
      <c r="TG95" s="0"/>
      <c r="TH95" s="0"/>
      <c r="TI95" s="0"/>
      <c r="TJ95" s="0"/>
      <c r="TK95" s="0"/>
      <c r="TL95" s="0"/>
      <c r="TM95" s="0"/>
      <c r="TN95" s="0"/>
      <c r="TO95" s="0"/>
      <c r="TP95" s="0"/>
      <c r="TQ95" s="0"/>
      <c r="TR95" s="0"/>
      <c r="TS95" s="0"/>
      <c r="TT95" s="0"/>
      <c r="TU95" s="0"/>
      <c r="TV95" s="0"/>
      <c r="TW95" s="0"/>
      <c r="TX95" s="0"/>
      <c r="TY95" s="0"/>
      <c r="TZ95" s="0"/>
      <c r="UA95" s="0"/>
      <c r="UB95" s="0"/>
      <c r="UC95" s="0"/>
      <c r="UD95" s="0"/>
      <c r="UE95" s="0"/>
      <c r="UF95" s="0"/>
      <c r="UG95" s="0"/>
      <c r="UH95" s="0"/>
      <c r="UI95" s="0"/>
      <c r="UJ95" s="0"/>
      <c r="UK95" s="0"/>
      <c r="UL95" s="0"/>
      <c r="UM95" s="0"/>
      <c r="UN95" s="0"/>
      <c r="UO95" s="0"/>
      <c r="UP95" s="0"/>
      <c r="UQ95" s="0"/>
      <c r="UR95" s="0"/>
      <c r="US95" s="0"/>
      <c r="UT95" s="0"/>
      <c r="UU95" s="0"/>
      <c r="UV95" s="0"/>
      <c r="UW95" s="0"/>
      <c r="UX95" s="0"/>
      <c r="UY95" s="0"/>
      <c r="UZ95" s="0"/>
      <c r="VA95" s="0"/>
      <c r="VB95" s="0"/>
      <c r="VC95" s="0"/>
      <c r="VD95" s="0"/>
      <c r="VE95" s="0"/>
      <c r="VF95" s="0"/>
      <c r="VG95" s="0"/>
      <c r="VH95" s="0"/>
      <c r="VI95" s="0"/>
      <c r="VJ95" s="0"/>
      <c r="VK95" s="0"/>
      <c r="VL95" s="0"/>
      <c r="VM95" s="0"/>
      <c r="VN95" s="0"/>
      <c r="VO95" s="0"/>
      <c r="VP95" s="0"/>
      <c r="VQ95" s="0"/>
      <c r="VR95" s="0"/>
      <c r="VS95" s="0"/>
      <c r="VT95" s="0"/>
      <c r="VU95" s="0"/>
      <c r="VV95" s="0"/>
      <c r="VW95" s="0"/>
      <c r="VX95" s="0"/>
      <c r="VY95" s="0"/>
      <c r="VZ95" s="0"/>
      <c r="WA95" s="0"/>
      <c r="WB95" s="0"/>
      <c r="WC95" s="0"/>
      <c r="WD95" s="0"/>
      <c r="WE95" s="0"/>
      <c r="WF95" s="0"/>
      <c r="WG95" s="0"/>
      <c r="WH95" s="0"/>
      <c r="WI95" s="0"/>
      <c r="WJ95" s="0"/>
      <c r="WK95" s="0"/>
      <c r="WL95" s="0"/>
      <c r="WM95" s="0"/>
      <c r="WN95" s="0"/>
      <c r="WO95" s="0"/>
      <c r="WP95" s="0"/>
      <c r="WQ95" s="0"/>
      <c r="WR95" s="0"/>
      <c r="WS95" s="0"/>
      <c r="WT95" s="0"/>
      <c r="WU95" s="0"/>
      <c r="WV95" s="0"/>
      <c r="WW95" s="0"/>
      <c r="WX95" s="0"/>
      <c r="WY95" s="0"/>
      <c r="WZ95" s="0"/>
      <c r="XA95" s="0"/>
      <c r="XB95" s="0"/>
      <c r="XC95" s="0"/>
      <c r="XD95" s="0"/>
      <c r="XE95" s="0"/>
      <c r="XF95" s="0"/>
      <c r="XG95" s="0"/>
      <c r="XH95" s="0"/>
      <c r="XI95" s="0"/>
      <c r="XJ95" s="0"/>
      <c r="XK95" s="0"/>
      <c r="XL95" s="0"/>
      <c r="XM95" s="0"/>
      <c r="XN95" s="0"/>
      <c r="XO95" s="0"/>
      <c r="XP95" s="0"/>
      <c r="XQ95" s="0"/>
      <c r="XR95" s="0"/>
      <c r="XS95" s="0"/>
      <c r="XT95" s="0"/>
      <c r="XU95" s="0"/>
      <c r="XV95" s="0"/>
      <c r="XW95" s="0"/>
      <c r="XX95" s="0"/>
      <c r="XY95" s="0"/>
      <c r="XZ95" s="0"/>
      <c r="YA95" s="0"/>
      <c r="YB95" s="0"/>
      <c r="YC95" s="0"/>
      <c r="YD95" s="0"/>
      <c r="YE95" s="0"/>
      <c r="YF95" s="0"/>
      <c r="YG95" s="0"/>
      <c r="YH95" s="0"/>
      <c r="YI95" s="0"/>
      <c r="YJ95" s="0"/>
      <c r="YK95" s="0"/>
      <c r="YL95" s="0"/>
      <c r="YM95" s="0"/>
      <c r="YN95" s="0"/>
      <c r="YO95" s="0"/>
      <c r="YP95" s="0"/>
      <c r="YQ95" s="0"/>
      <c r="YR95" s="0"/>
      <c r="YS95" s="0"/>
      <c r="YT95" s="0"/>
      <c r="YU95" s="0"/>
      <c r="YV95" s="0"/>
      <c r="YW95" s="0"/>
      <c r="YX95" s="0"/>
      <c r="YY95" s="0"/>
      <c r="YZ95" s="0"/>
      <c r="ZA95" s="0"/>
      <c r="ZB95" s="0"/>
      <c r="ZC95" s="0"/>
      <c r="ZD95" s="0"/>
      <c r="ZE95" s="0"/>
      <c r="ZF95" s="0"/>
      <c r="ZG95" s="0"/>
      <c r="ZH95" s="0"/>
      <c r="ZI95" s="0"/>
      <c r="ZJ95" s="0"/>
      <c r="ZK95" s="0"/>
      <c r="ZL95" s="0"/>
      <c r="ZM95" s="0"/>
      <c r="ZN95" s="0"/>
      <c r="ZO95" s="0"/>
      <c r="ZP95" s="0"/>
      <c r="ZQ95" s="0"/>
      <c r="ZR95" s="0"/>
      <c r="ZS95" s="0"/>
      <c r="ZT95" s="0"/>
      <c r="ZU95" s="0"/>
      <c r="ZV95" s="0"/>
      <c r="ZW95" s="0"/>
      <c r="ZX95" s="0"/>
      <c r="ZY95" s="0"/>
      <c r="ZZ95" s="0"/>
      <c r="AAA95" s="0"/>
      <c r="AAB95" s="0"/>
      <c r="AAC95" s="0"/>
      <c r="AAD95" s="0"/>
      <c r="AAE95" s="0"/>
      <c r="AAF95" s="0"/>
      <c r="AAG95" s="0"/>
      <c r="AAH95" s="0"/>
      <c r="AAI95" s="0"/>
      <c r="AAJ95" s="0"/>
      <c r="AAK95" s="0"/>
      <c r="AAL95" s="0"/>
      <c r="AAM95" s="0"/>
      <c r="AAN95" s="0"/>
      <c r="AAO95" s="0"/>
      <c r="AAP95" s="0"/>
      <c r="AAQ95" s="0"/>
      <c r="AAR95" s="0"/>
      <c r="AAS95" s="0"/>
      <c r="AAT95" s="0"/>
      <c r="AAU95" s="0"/>
      <c r="AAV95" s="0"/>
      <c r="AAW95" s="0"/>
      <c r="AAX95" s="0"/>
      <c r="AAY95" s="0"/>
      <c r="AAZ95" s="0"/>
      <c r="ABA95" s="0"/>
      <c r="ABB95" s="0"/>
      <c r="ABC95" s="0"/>
      <c r="ABD95" s="0"/>
      <c r="ABE95" s="0"/>
      <c r="ABF95" s="0"/>
      <c r="ABG95" s="0"/>
      <c r="ABH95" s="0"/>
      <c r="ABI95" s="0"/>
      <c r="ABJ95" s="0"/>
      <c r="ABK95" s="0"/>
      <c r="ABL95" s="0"/>
      <c r="ABM95" s="0"/>
      <c r="ABN95" s="0"/>
      <c r="ABO95" s="0"/>
      <c r="ABP95" s="0"/>
      <c r="ABQ95" s="0"/>
      <c r="ABR95" s="0"/>
      <c r="ABS95" s="0"/>
      <c r="ABT95" s="0"/>
      <c r="ABU95" s="0"/>
      <c r="ABV95" s="0"/>
      <c r="ABW95" s="0"/>
      <c r="ABX95" s="0"/>
      <c r="ABY95" s="0"/>
      <c r="ABZ95" s="0"/>
      <c r="ACA95" s="0"/>
      <c r="ACB95" s="0"/>
      <c r="ACC95" s="0"/>
      <c r="ACD95" s="0"/>
      <c r="ACE95" s="0"/>
      <c r="ACF95" s="0"/>
      <c r="ACG95" s="0"/>
      <c r="ACH95" s="0"/>
      <c r="ACI95" s="0"/>
      <c r="ACJ95" s="0"/>
      <c r="ACK95" s="0"/>
      <c r="ACL95" s="0"/>
      <c r="ACM95" s="0"/>
      <c r="ACN95" s="0"/>
      <c r="ACO95" s="0"/>
      <c r="ACP95" s="0"/>
      <c r="ACQ95" s="0"/>
      <c r="ACR95" s="0"/>
      <c r="ACS95" s="0"/>
      <c r="ACT95" s="0"/>
      <c r="ACU95" s="0"/>
      <c r="ACV95" s="0"/>
      <c r="ACW95" s="0"/>
      <c r="ACX95" s="0"/>
      <c r="ACY95" s="0"/>
      <c r="ACZ95" s="0"/>
      <c r="ADA95" s="0"/>
      <c r="ADB95" s="0"/>
      <c r="ADC95" s="0"/>
      <c r="ADD95" s="0"/>
      <c r="ADE95" s="0"/>
      <c r="ADF95" s="0"/>
      <c r="ADG95" s="0"/>
      <c r="ADH95" s="0"/>
      <c r="ADI95" s="0"/>
      <c r="ADJ95" s="0"/>
      <c r="ADK95" s="0"/>
      <c r="ADL95" s="0"/>
      <c r="ADM95" s="0"/>
      <c r="ADN95" s="0"/>
      <c r="ADO95" s="0"/>
      <c r="ADP95" s="0"/>
      <c r="ADQ95" s="0"/>
      <c r="ADR95" s="0"/>
      <c r="ADS95" s="0"/>
      <c r="ADT95" s="0"/>
      <c r="ADU95" s="0"/>
      <c r="ADV95" s="0"/>
      <c r="ADW95" s="0"/>
      <c r="ADX95" s="0"/>
      <c r="ADY95" s="0"/>
      <c r="ADZ95" s="0"/>
      <c r="AEA95" s="0"/>
      <c r="AEB95" s="0"/>
      <c r="AEC95" s="0"/>
      <c r="AED95" s="0"/>
      <c r="AEE95" s="0"/>
      <c r="AEF95" s="0"/>
      <c r="AEG95" s="0"/>
      <c r="AEH95" s="0"/>
      <c r="AEI95" s="0"/>
      <c r="AEJ95" s="0"/>
      <c r="AEK95" s="0"/>
      <c r="AEL95" s="0"/>
      <c r="AEM95" s="0"/>
      <c r="AEN95" s="0"/>
      <c r="AEO95" s="0"/>
      <c r="AEP95" s="0"/>
      <c r="AEQ95" s="0"/>
      <c r="AER95" s="0"/>
      <c r="AES95" s="0"/>
      <c r="AET95" s="0"/>
      <c r="AEU95" s="0"/>
      <c r="AEV95" s="0"/>
      <c r="AEW95" s="0"/>
      <c r="AEX95" s="0"/>
      <c r="AEY95" s="0"/>
      <c r="AEZ95" s="0"/>
      <c r="AFA95" s="0"/>
      <c r="AFB95" s="0"/>
      <c r="AFC95" s="0"/>
      <c r="AFD95" s="0"/>
      <c r="AFE95" s="0"/>
      <c r="AFF95" s="0"/>
      <c r="AFG95" s="0"/>
      <c r="AFH95" s="0"/>
      <c r="AFI95" s="0"/>
      <c r="AFJ95" s="0"/>
      <c r="AFK95" s="0"/>
      <c r="AFL95" s="0"/>
      <c r="AFM95" s="0"/>
      <c r="AFN95" s="0"/>
      <c r="AFO95" s="0"/>
      <c r="AFP95" s="0"/>
      <c r="AFQ95" s="0"/>
      <c r="AFR95" s="0"/>
      <c r="AFS95" s="0"/>
      <c r="AFT95" s="0"/>
      <c r="AFU95" s="0"/>
      <c r="AFV95" s="0"/>
      <c r="AFW95" s="0"/>
      <c r="AFX95" s="0"/>
      <c r="AFY95" s="0"/>
      <c r="AFZ95" s="0"/>
      <c r="AGA95" s="0"/>
      <c r="AGB95" s="0"/>
      <c r="AGC95" s="0"/>
      <c r="AGD95" s="0"/>
      <c r="AGE95" s="0"/>
      <c r="AGF95" s="0"/>
      <c r="AGG95" s="0"/>
      <c r="AGH95" s="0"/>
      <c r="AGI95" s="0"/>
      <c r="AGJ95" s="0"/>
      <c r="AGK95" s="0"/>
      <c r="AGL95" s="0"/>
      <c r="AGM95" s="0"/>
      <c r="AGN95" s="0"/>
      <c r="AGO95" s="0"/>
      <c r="AGP95" s="0"/>
      <c r="AGQ95" s="0"/>
      <c r="AGR95" s="0"/>
      <c r="AGS95" s="0"/>
      <c r="AGT95" s="0"/>
      <c r="AGU95" s="0"/>
      <c r="AGV95" s="0"/>
      <c r="AGW95" s="0"/>
      <c r="AGX95" s="0"/>
      <c r="AGY95" s="0"/>
      <c r="AGZ95" s="0"/>
      <c r="AHA95" s="0"/>
      <c r="AHB95" s="0"/>
      <c r="AHC95" s="0"/>
      <c r="AHD95" s="0"/>
      <c r="AHE95" s="0"/>
      <c r="AHF95" s="0"/>
      <c r="AHG95" s="0"/>
      <c r="AHH95" s="0"/>
      <c r="AHI95" s="0"/>
      <c r="AHJ95" s="0"/>
      <c r="AHK95" s="0"/>
      <c r="AHL95" s="0"/>
      <c r="AHM95" s="0"/>
      <c r="AHN95" s="0"/>
      <c r="AHO95" s="0"/>
      <c r="AHP95" s="0"/>
      <c r="AHQ95" s="0"/>
      <c r="AHR95" s="0"/>
      <c r="AHS95" s="0"/>
      <c r="AHT95" s="0"/>
      <c r="AHU95" s="0"/>
      <c r="AHV95" s="0"/>
      <c r="AHW95" s="0"/>
      <c r="AHX95" s="0"/>
      <c r="AHY95" s="0"/>
      <c r="AHZ95" s="0"/>
      <c r="AIA95" s="0"/>
      <c r="AIB95" s="0"/>
      <c r="AIC95" s="0"/>
      <c r="AID95" s="0"/>
      <c r="AIE95" s="0"/>
      <c r="AIF95" s="0"/>
      <c r="AIG95" s="0"/>
      <c r="AIH95" s="0"/>
      <c r="AII95" s="0"/>
      <c r="AIJ95" s="0"/>
      <c r="AIK95" s="0"/>
      <c r="AIL95" s="0"/>
      <c r="AIM95" s="0"/>
      <c r="AIN95" s="0"/>
      <c r="AIO95" s="0"/>
      <c r="AIP95" s="0"/>
      <c r="AIQ95" s="0"/>
      <c r="AIR95" s="0"/>
      <c r="AIS95" s="0"/>
      <c r="AIT95" s="0"/>
      <c r="AIU95" s="0"/>
      <c r="AIV95" s="0"/>
      <c r="AIW95" s="0"/>
      <c r="AIX95" s="0"/>
      <c r="AIY95" s="0"/>
      <c r="AIZ95" s="0"/>
      <c r="AJA95" s="0"/>
      <c r="AJB95" s="0"/>
      <c r="AJC95" s="0"/>
      <c r="AJD95" s="0"/>
      <c r="AJE95" s="0"/>
      <c r="AJF95" s="0"/>
      <c r="AJG95" s="0"/>
      <c r="AJH95" s="0"/>
      <c r="AJI95" s="0"/>
      <c r="AJJ95" s="0"/>
      <c r="AJK95" s="0"/>
      <c r="AJL95" s="0"/>
      <c r="AJM95" s="0"/>
      <c r="AJN95" s="0"/>
      <c r="AJO95" s="0"/>
      <c r="AJP95" s="0"/>
      <c r="AJQ95" s="0"/>
      <c r="AJR95" s="0"/>
      <c r="AJS95" s="0"/>
      <c r="AJT95" s="0"/>
      <c r="AJU95" s="0"/>
      <c r="AJV95" s="0"/>
      <c r="AJW95" s="0"/>
      <c r="AJX95" s="0"/>
      <c r="AJY95" s="0"/>
      <c r="AJZ95" s="0"/>
      <c r="AKA95" s="0"/>
      <c r="AKB95" s="0"/>
      <c r="AKC95" s="0"/>
      <c r="AKD95" s="0"/>
      <c r="AKE95" s="0"/>
      <c r="AKF95" s="0"/>
      <c r="AKG95" s="0"/>
      <c r="AKH95" s="0"/>
      <c r="AKI95" s="0"/>
      <c r="AKJ95" s="0"/>
      <c r="AKK95" s="0"/>
      <c r="AKL95" s="0"/>
      <c r="AKM95" s="0"/>
      <c r="AKN95" s="0"/>
      <c r="AKO95" s="0"/>
      <c r="AKP95" s="0"/>
      <c r="AKQ95" s="0"/>
      <c r="AKR95" s="0"/>
      <c r="AKS95" s="0"/>
      <c r="AKT95" s="0"/>
      <c r="AKU95" s="0"/>
      <c r="AKV95" s="0"/>
      <c r="AKW95" s="0"/>
      <c r="AKX95" s="0"/>
      <c r="AKY95" s="0"/>
      <c r="AKZ95" s="0"/>
      <c r="ALA95" s="0"/>
      <c r="ALB95" s="0"/>
      <c r="ALC95" s="0"/>
      <c r="ALD95" s="0"/>
      <c r="ALE95" s="0"/>
      <c r="ALF95" s="0"/>
      <c r="ALG95" s="0"/>
      <c r="ALH95" s="0"/>
      <c r="ALI95" s="0"/>
      <c r="ALJ95" s="0"/>
      <c r="ALK95" s="0"/>
      <c r="ALL95" s="0"/>
      <c r="ALM95" s="0"/>
      <c r="ALN95" s="0"/>
      <c r="ALO95" s="0"/>
      <c r="ALP95" s="0"/>
      <c r="ALQ95" s="0"/>
      <c r="ALR95" s="0"/>
      <c r="ALS95" s="0"/>
      <c r="ALT95" s="0"/>
      <c r="ALU95" s="0"/>
      <c r="ALV95" s="0"/>
      <c r="ALW95" s="0"/>
      <c r="ALX95" s="0"/>
      <c r="ALY95" s="0"/>
      <c r="ALZ95" s="0"/>
      <c r="AMA95" s="0"/>
      <c r="AMB95" s="0"/>
      <c r="AMC95" s="0"/>
      <c r="AMD95" s="0"/>
      <c r="AME95" s="0"/>
      <c r="AMF95" s="0"/>
      <c r="AMG95" s="0"/>
      <c r="AMH95" s="0"/>
      <c r="AMI95" s="0"/>
      <c r="AMJ95" s="0"/>
      <c r="AMK95" s="0"/>
      <c r="AML95" s="0"/>
      <c r="AMM95" s="0"/>
      <c r="AMN95" s="0"/>
      <c r="AMO95" s="0"/>
      <c r="AMP95" s="0"/>
      <c r="AMQ95" s="0"/>
      <c r="AMR95" s="0"/>
      <c r="AMS95" s="0"/>
      <c r="AMT95" s="0"/>
      <c r="AMU95" s="0"/>
      <c r="AMV95" s="0"/>
      <c r="AMW95" s="0"/>
      <c r="AMX95" s="0"/>
      <c r="AMY95" s="0"/>
      <c r="AMZ95" s="0"/>
      <c r="ANA95" s="0"/>
      <c r="ANB95" s="0"/>
      <c r="ANC95" s="0"/>
      <c r="AND95" s="0"/>
      <c r="ANE95" s="0"/>
      <c r="ANF95" s="0"/>
      <c r="ANG95" s="0"/>
      <c r="ANH95" s="0"/>
      <c r="ANI95" s="0"/>
      <c r="ANJ95" s="0"/>
      <c r="ANK95" s="0"/>
      <c r="ANL95" s="0"/>
      <c r="ANM95" s="0"/>
      <c r="ANN95" s="0"/>
      <c r="ANO95" s="0"/>
      <c r="ANP95" s="0"/>
      <c r="ANQ95" s="0"/>
      <c r="ANR95" s="0"/>
      <c r="ANS95" s="0"/>
      <c r="ANT95" s="0"/>
      <c r="ANU95" s="0"/>
      <c r="ANV95" s="0"/>
      <c r="ANW95" s="0"/>
      <c r="ANX95" s="0"/>
      <c r="ANY95" s="0"/>
      <c r="ANZ95" s="0"/>
      <c r="AOA95" s="0"/>
      <c r="AOB95" s="0"/>
      <c r="AOC95" s="0"/>
      <c r="AOD95" s="0"/>
      <c r="AOE95" s="0"/>
      <c r="AOF95" s="0"/>
      <c r="AOG95" s="0"/>
      <c r="AOH95" s="0"/>
      <c r="AOI95" s="0"/>
      <c r="AOJ95" s="0"/>
      <c r="AOK95" s="0"/>
      <c r="AOL95" s="0"/>
      <c r="AOM95" s="0"/>
      <c r="AON95" s="0"/>
      <c r="AOO95" s="0"/>
      <c r="AOP95" s="0"/>
      <c r="AOQ95" s="0"/>
      <c r="AOR95" s="0"/>
      <c r="AOS95" s="0"/>
      <c r="AOT95" s="0"/>
      <c r="AOU95" s="0"/>
      <c r="AOV95" s="0"/>
      <c r="AOW95" s="0"/>
      <c r="AOX95" s="0"/>
      <c r="AOY95" s="0"/>
      <c r="AOZ95" s="0"/>
      <c r="APA95" s="0"/>
      <c r="APB95" s="0"/>
      <c r="APC95" s="0"/>
      <c r="APD95" s="0"/>
      <c r="APE95" s="0"/>
      <c r="APF95" s="0"/>
      <c r="APG95" s="0"/>
      <c r="APH95" s="0"/>
      <c r="API95" s="0"/>
      <c r="APJ95" s="0"/>
      <c r="APK95" s="0"/>
      <c r="APL95" s="0"/>
      <c r="APM95" s="0"/>
      <c r="APN95" s="0"/>
      <c r="APO95" s="0"/>
      <c r="APP95" s="0"/>
      <c r="APQ95" s="0"/>
      <c r="APR95" s="0"/>
      <c r="APS95" s="0"/>
      <c r="APT95" s="0"/>
      <c r="APU95" s="0"/>
      <c r="APV95" s="0"/>
      <c r="APW95" s="0"/>
      <c r="APX95" s="0"/>
      <c r="APY95" s="0"/>
      <c r="APZ95" s="0"/>
      <c r="AQA95" s="0"/>
      <c r="AQB95" s="0"/>
      <c r="AQC95" s="0"/>
      <c r="AQD95" s="0"/>
      <c r="AQE95" s="0"/>
      <c r="AQF95" s="0"/>
      <c r="AQG95" s="0"/>
      <c r="AQH95" s="0"/>
      <c r="AQI95" s="0"/>
      <c r="AQJ95" s="0"/>
      <c r="AQK95" s="0"/>
      <c r="AQL95" s="0"/>
      <c r="AQM95" s="0"/>
      <c r="AQN95" s="0"/>
      <c r="AQO95" s="0"/>
      <c r="AQP95" s="0"/>
      <c r="AQQ95" s="0"/>
      <c r="AQR95" s="0"/>
      <c r="AQS95" s="0"/>
      <c r="AQT95" s="0"/>
      <c r="AQU95" s="0"/>
      <c r="AQV95" s="0"/>
      <c r="AQW95" s="0"/>
      <c r="AQX95" s="0"/>
      <c r="AQY95" s="0"/>
      <c r="AQZ95" s="0"/>
      <c r="ARA95" s="0"/>
      <c r="ARB95" s="0"/>
      <c r="ARC95" s="0"/>
      <c r="ARD95" s="0"/>
      <c r="ARE95" s="0"/>
      <c r="ARF95" s="0"/>
      <c r="ARG95" s="0"/>
      <c r="ARH95" s="0"/>
      <c r="ARI95" s="0"/>
      <c r="ARJ95" s="0"/>
      <c r="ARK95" s="0"/>
      <c r="ARL95" s="0"/>
      <c r="ARM95" s="0"/>
      <c r="ARN95" s="0"/>
      <c r="ARO95" s="0"/>
      <c r="ARP95" s="0"/>
      <c r="ARQ95" s="0"/>
      <c r="ARR95" s="0"/>
      <c r="ARS95" s="0"/>
      <c r="ART95" s="0"/>
      <c r="ARU95" s="0"/>
      <c r="ARV95" s="0"/>
      <c r="ARW95" s="0"/>
      <c r="ARX95" s="0"/>
      <c r="ARY95" s="0"/>
      <c r="ARZ95" s="0"/>
      <c r="ASA95" s="0"/>
      <c r="ASB95" s="0"/>
      <c r="ASC95" s="0"/>
      <c r="ASD95" s="0"/>
      <c r="ASE95" s="0"/>
      <c r="ASF95" s="0"/>
      <c r="ASG95" s="0"/>
      <c r="ASH95" s="0"/>
      <c r="ASI95" s="0"/>
      <c r="ASJ95" s="0"/>
      <c r="ASK95" s="0"/>
      <c r="ASL95" s="0"/>
      <c r="ASM95" s="0"/>
      <c r="ASN95" s="0"/>
      <c r="ASO95" s="0"/>
      <c r="ASP95" s="0"/>
      <c r="ASQ95" s="0"/>
      <c r="ASR95" s="0"/>
      <c r="ASS95" s="0"/>
      <c r="AST95" s="0"/>
      <c r="ASU95" s="0"/>
      <c r="ASV95" s="0"/>
      <c r="ASW95" s="0"/>
      <c r="ASX95" s="0"/>
      <c r="ASY95" s="0"/>
      <c r="ASZ95" s="0"/>
      <c r="ATA95" s="0"/>
      <c r="ATB95" s="0"/>
      <c r="ATC95" s="0"/>
      <c r="ATD95" s="0"/>
      <c r="ATE95" s="0"/>
      <c r="ATF95" s="0"/>
      <c r="ATG95" s="0"/>
      <c r="ATH95" s="0"/>
      <c r="ATI95" s="0"/>
      <c r="ATJ95" s="0"/>
      <c r="ATK95" s="0"/>
      <c r="ATL95" s="0"/>
      <c r="ATM95" s="0"/>
      <c r="ATN95" s="0"/>
      <c r="ATO95" s="0"/>
      <c r="ATP95" s="0"/>
      <c r="ATQ95" s="0"/>
      <c r="ATR95" s="0"/>
      <c r="ATS95" s="0"/>
      <c r="ATT95" s="0"/>
      <c r="ATU95" s="0"/>
      <c r="ATV95" s="0"/>
      <c r="ATW95" s="0"/>
      <c r="ATX95" s="0"/>
      <c r="ATY95" s="0"/>
      <c r="ATZ95" s="0"/>
      <c r="AUA95" s="0"/>
      <c r="AUB95" s="0"/>
      <c r="AUC95" s="0"/>
      <c r="AUD95" s="0"/>
      <c r="AUE95" s="0"/>
      <c r="AUF95" s="0"/>
      <c r="AUG95" s="0"/>
      <c r="AUH95" s="0"/>
      <c r="AUI95" s="0"/>
      <c r="AUJ95" s="0"/>
      <c r="AUK95" s="0"/>
      <c r="AUL95" s="0"/>
      <c r="AUM95" s="0"/>
      <c r="AUN95" s="0"/>
      <c r="AUO95" s="0"/>
      <c r="AUP95" s="0"/>
      <c r="AUQ95" s="0"/>
      <c r="AUR95" s="0"/>
      <c r="AUS95" s="0"/>
      <c r="AUT95" s="0"/>
      <c r="AUU95" s="0"/>
      <c r="AUV95" s="0"/>
      <c r="AUW95" s="0"/>
      <c r="AUX95" s="0"/>
      <c r="AUY95" s="0"/>
      <c r="AUZ95" s="0"/>
      <c r="AVA95" s="0"/>
      <c r="AVB95" s="0"/>
      <c r="AVC95" s="0"/>
      <c r="AVD95" s="0"/>
      <c r="AVE95" s="0"/>
      <c r="AVF95" s="0"/>
      <c r="AVG95" s="0"/>
      <c r="AVH95" s="0"/>
      <c r="AVI95" s="0"/>
      <c r="AVJ95" s="0"/>
      <c r="AVK95" s="0"/>
      <c r="AVL95" s="0"/>
      <c r="AVM95" s="0"/>
      <c r="AVN95" s="0"/>
      <c r="AVO95" s="0"/>
      <c r="AVP95" s="0"/>
      <c r="AVQ95" s="0"/>
      <c r="AVR95" s="0"/>
      <c r="AVS95" s="0"/>
      <c r="AVT95" s="0"/>
      <c r="AVU95" s="0"/>
      <c r="AVV95" s="0"/>
      <c r="AVW95" s="0"/>
      <c r="AVX95" s="0"/>
      <c r="AVY95" s="0"/>
      <c r="AVZ95" s="0"/>
      <c r="AWA95" s="0"/>
      <c r="AWB95" s="0"/>
      <c r="AWC95" s="0"/>
      <c r="AWD95" s="0"/>
      <c r="AWE95" s="0"/>
      <c r="AWF95" s="0"/>
      <c r="AWG95" s="0"/>
      <c r="AWH95" s="0"/>
      <c r="AWI95" s="0"/>
      <c r="AWJ95" s="0"/>
      <c r="AWK95" s="0"/>
      <c r="AWL95" s="0"/>
      <c r="AWM95" s="0"/>
      <c r="AWN95" s="0"/>
      <c r="AWO95" s="0"/>
      <c r="AWP95" s="0"/>
      <c r="AWQ95" s="0"/>
      <c r="AWR95" s="0"/>
      <c r="AWS95" s="0"/>
      <c r="AWT95" s="0"/>
      <c r="AWU95" s="0"/>
      <c r="AWV95" s="0"/>
      <c r="AWW95" s="0"/>
      <c r="AWX95" s="0"/>
      <c r="AWY95" s="0"/>
      <c r="AWZ95" s="0"/>
      <c r="AXA95" s="0"/>
      <c r="AXB95" s="0"/>
      <c r="AXC95" s="0"/>
      <c r="AXD95" s="0"/>
      <c r="AXE95" s="0"/>
      <c r="AXF95" s="0"/>
      <c r="AXG95" s="0"/>
      <c r="AXH95" s="0"/>
      <c r="AXI95" s="0"/>
      <c r="AXJ95" s="0"/>
      <c r="AXK95" s="0"/>
      <c r="AXL95" s="0"/>
      <c r="AXM95" s="0"/>
      <c r="AXN95" s="0"/>
      <c r="AXO95" s="0"/>
      <c r="AXP95" s="0"/>
      <c r="AXQ95" s="0"/>
      <c r="AXR95" s="0"/>
      <c r="AXS95" s="0"/>
      <c r="AXT95" s="0"/>
      <c r="AXU95" s="0"/>
      <c r="AXV95" s="0"/>
      <c r="AXW95" s="0"/>
      <c r="AXX95" s="0"/>
      <c r="AXY95" s="0"/>
      <c r="AXZ95" s="0"/>
      <c r="AYA95" s="0"/>
      <c r="AYB95" s="0"/>
      <c r="AYC95" s="0"/>
      <c r="AYD95" s="0"/>
      <c r="AYE95" s="0"/>
      <c r="AYF95" s="0"/>
      <c r="AYG95" s="0"/>
      <c r="AYH95" s="0"/>
      <c r="AYI95" s="0"/>
      <c r="AYJ95" s="0"/>
      <c r="AYK95" s="0"/>
      <c r="AYL95" s="0"/>
      <c r="AYM95" s="0"/>
      <c r="AYN95" s="0"/>
      <c r="AYO95" s="0"/>
      <c r="AYP95" s="0"/>
      <c r="AYQ95" s="0"/>
      <c r="AYR95" s="0"/>
      <c r="AYS95" s="0"/>
      <c r="AYT95" s="0"/>
      <c r="AYU95" s="0"/>
      <c r="AYV95" s="0"/>
      <c r="AYW95" s="0"/>
      <c r="AYX95" s="0"/>
      <c r="AYY95" s="0"/>
      <c r="AYZ95" s="0"/>
      <c r="AZA95" s="0"/>
      <c r="AZB95" s="0"/>
      <c r="AZC95" s="0"/>
      <c r="AZD95" s="0"/>
      <c r="AZE95" s="0"/>
      <c r="AZF95" s="0"/>
      <c r="AZG95" s="0"/>
      <c r="AZH95" s="0"/>
      <c r="AZI95" s="0"/>
      <c r="AZJ95" s="0"/>
      <c r="AZK95" s="0"/>
      <c r="AZL95" s="0"/>
      <c r="AZM95" s="0"/>
      <c r="AZN95" s="0"/>
      <c r="AZO95" s="0"/>
      <c r="AZP95" s="0"/>
      <c r="AZQ95" s="0"/>
      <c r="AZR95" s="0"/>
      <c r="AZS95" s="0"/>
      <c r="AZT95" s="0"/>
      <c r="AZU95" s="0"/>
      <c r="AZV95" s="0"/>
      <c r="AZW95" s="0"/>
      <c r="AZX95" s="0"/>
      <c r="AZY95" s="0"/>
      <c r="AZZ95" s="0"/>
      <c r="BAA95" s="0"/>
      <c r="BAB95" s="0"/>
      <c r="BAC95" s="0"/>
      <c r="BAD95" s="0"/>
      <c r="BAE95" s="0"/>
      <c r="BAF95" s="0"/>
      <c r="BAG95" s="0"/>
      <c r="BAH95" s="0"/>
      <c r="BAI95" s="0"/>
      <c r="BAJ95" s="0"/>
      <c r="BAK95" s="0"/>
      <c r="BAL95" s="0"/>
      <c r="BAM95" s="0"/>
      <c r="BAN95" s="0"/>
      <c r="BAO95" s="0"/>
      <c r="BAP95" s="0"/>
      <c r="BAQ95" s="0"/>
      <c r="BAR95" s="0"/>
      <c r="BAS95" s="0"/>
      <c r="BAT95" s="0"/>
      <c r="BAU95" s="0"/>
      <c r="BAV95" s="0"/>
      <c r="BAW95" s="0"/>
      <c r="BAX95" s="0"/>
      <c r="BAY95" s="0"/>
      <c r="BAZ95" s="0"/>
      <c r="BBA95" s="0"/>
      <c r="BBB95" s="0"/>
      <c r="BBC95" s="0"/>
      <c r="BBD95" s="0"/>
      <c r="BBE95" s="0"/>
      <c r="BBF95" s="0"/>
      <c r="BBG95" s="0"/>
      <c r="BBH95" s="0"/>
      <c r="BBI95" s="0"/>
      <c r="BBJ95" s="0"/>
      <c r="BBK95" s="0"/>
      <c r="BBL95" s="0"/>
      <c r="BBM95" s="0"/>
      <c r="BBN95" s="0"/>
      <c r="BBO95" s="0"/>
      <c r="BBP95" s="0"/>
      <c r="BBQ95" s="0"/>
      <c r="BBR95" s="0"/>
      <c r="BBS95" s="0"/>
      <c r="BBT95" s="0"/>
      <c r="BBU95" s="0"/>
      <c r="BBV95" s="0"/>
      <c r="BBW95" s="0"/>
      <c r="BBX95" s="0"/>
      <c r="BBY95" s="0"/>
      <c r="BBZ95" s="0"/>
      <c r="BCA95" s="0"/>
      <c r="BCB95" s="0"/>
      <c r="BCC95" s="0"/>
      <c r="BCD95" s="0"/>
      <c r="BCE95" s="0"/>
      <c r="BCF95" s="0"/>
      <c r="BCG95" s="0"/>
      <c r="BCH95" s="0"/>
      <c r="BCI95" s="0"/>
      <c r="BCJ95" s="0"/>
      <c r="BCK95" s="0"/>
      <c r="BCL95" s="0"/>
      <c r="BCM95" s="0"/>
      <c r="BCN95" s="0"/>
      <c r="BCO95" s="0"/>
      <c r="BCP95" s="0"/>
      <c r="BCQ95" s="0"/>
      <c r="BCR95" s="0"/>
      <c r="BCS95" s="0"/>
      <c r="BCT95" s="0"/>
      <c r="BCU95" s="0"/>
      <c r="BCV95" s="0"/>
      <c r="BCW95" s="0"/>
      <c r="BCX95" s="0"/>
      <c r="BCY95" s="0"/>
      <c r="BCZ95" s="0"/>
      <c r="BDA95" s="0"/>
      <c r="BDB95" s="0"/>
      <c r="BDC95" s="0"/>
      <c r="BDD95" s="0"/>
      <c r="BDE95" s="0"/>
      <c r="BDF95" s="0"/>
      <c r="BDG95" s="0"/>
      <c r="BDH95" s="0"/>
      <c r="BDI95" s="0"/>
      <c r="BDJ95" s="0"/>
      <c r="BDK95" s="0"/>
      <c r="BDL95" s="0"/>
      <c r="BDM95" s="0"/>
      <c r="BDN95" s="0"/>
      <c r="BDO95" s="0"/>
      <c r="BDP95" s="0"/>
      <c r="BDQ95" s="0"/>
      <c r="BDR95" s="0"/>
      <c r="BDS95" s="0"/>
      <c r="BDT95" s="0"/>
      <c r="BDU95" s="0"/>
      <c r="BDV95" s="0"/>
      <c r="BDW95" s="0"/>
      <c r="BDX95" s="0"/>
      <c r="BDY95" s="0"/>
      <c r="BDZ95" s="0"/>
      <c r="BEA95" s="0"/>
      <c r="BEB95" s="0"/>
      <c r="BEC95" s="0"/>
      <c r="BED95" s="0"/>
      <c r="BEE95" s="0"/>
      <c r="BEF95" s="0"/>
      <c r="BEG95" s="0"/>
      <c r="BEH95" s="0"/>
      <c r="BEI95" s="0"/>
      <c r="BEJ95" s="0"/>
      <c r="BEK95" s="0"/>
      <c r="BEL95" s="0"/>
      <c r="BEM95" s="0"/>
      <c r="BEN95" s="0"/>
      <c r="BEO95" s="0"/>
      <c r="BEP95" s="0"/>
      <c r="BEQ95" s="0"/>
      <c r="BER95" s="0"/>
      <c r="BES95" s="0"/>
      <c r="BET95" s="0"/>
      <c r="BEU95" s="0"/>
      <c r="BEV95" s="0"/>
      <c r="BEW95" s="0"/>
      <c r="BEX95" s="0"/>
      <c r="BEY95" s="0"/>
      <c r="BEZ95" s="0"/>
      <c r="BFA95" s="0"/>
      <c r="BFB95" s="0"/>
      <c r="BFC95" s="0"/>
      <c r="BFD95" s="0"/>
      <c r="BFE95" s="0"/>
      <c r="BFF95" s="0"/>
      <c r="BFG95" s="0"/>
      <c r="BFH95" s="0"/>
      <c r="BFI95" s="0"/>
      <c r="BFJ95" s="0"/>
      <c r="BFK95" s="0"/>
      <c r="BFL95" s="0"/>
      <c r="BFM95" s="0"/>
      <c r="BFN95" s="0"/>
      <c r="BFO95" s="0"/>
      <c r="BFP95" s="0"/>
      <c r="BFQ95" s="0"/>
      <c r="BFR95" s="0"/>
      <c r="BFS95" s="0"/>
      <c r="BFT95" s="0"/>
      <c r="BFU95" s="0"/>
      <c r="BFV95" s="0"/>
      <c r="BFW95" s="0"/>
      <c r="BFX95" s="0"/>
      <c r="BFY95" s="0"/>
      <c r="BFZ95" s="0"/>
      <c r="BGA95" s="0"/>
      <c r="BGB95" s="0"/>
      <c r="BGC95" s="0"/>
      <c r="BGD95" s="0"/>
      <c r="BGE95" s="0"/>
      <c r="BGF95" s="0"/>
      <c r="BGG95" s="0"/>
      <c r="BGH95" s="0"/>
      <c r="BGI95" s="0"/>
      <c r="BGJ95" s="0"/>
      <c r="BGK95" s="0"/>
      <c r="BGL95" s="0"/>
      <c r="BGM95" s="0"/>
      <c r="BGN95" s="0"/>
      <c r="BGO95" s="0"/>
      <c r="BGP95" s="0"/>
      <c r="BGQ95" s="0"/>
      <c r="BGR95" s="0"/>
      <c r="BGS95" s="0"/>
      <c r="BGT95" s="0"/>
      <c r="BGU95" s="0"/>
      <c r="BGV95" s="0"/>
      <c r="BGW95" s="0"/>
      <c r="BGX95" s="0"/>
      <c r="BGY95" s="0"/>
      <c r="BGZ95" s="0"/>
      <c r="BHA95" s="0"/>
      <c r="BHB95" s="0"/>
      <c r="BHC95" s="0"/>
      <c r="BHD95" s="0"/>
      <c r="BHE95" s="0"/>
      <c r="BHF95" s="0"/>
      <c r="BHG95" s="0"/>
      <c r="BHH95" s="0"/>
      <c r="BHI95" s="0"/>
      <c r="BHJ95" s="0"/>
      <c r="BHK95" s="0"/>
      <c r="BHL95" s="0"/>
      <c r="BHM95" s="0"/>
      <c r="BHN95" s="0"/>
      <c r="BHO95" s="0"/>
      <c r="BHP95" s="0"/>
      <c r="BHQ95" s="0"/>
      <c r="BHR95" s="0"/>
      <c r="BHS95" s="0"/>
      <c r="BHT95" s="0"/>
      <c r="BHU95" s="0"/>
      <c r="BHV95" s="0"/>
      <c r="BHW95" s="0"/>
      <c r="BHX95" s="0"/>
      <c r="BHY95" s="0"/>
      <c r="BHZ95" s="0"/>
      <c r="BIA95" s="0"/>
      <c r="BIB95" s="0"/>
      <c r="BIC95" s="0"/>
      <c r="BID95" s="0"/>
      <c r="BIE95" s="0"/>
      <c r="BIF95" s="0"/>
      <c r="BIG95" s="0"/>
      <c r="BIH95" s="0"/>
      <c r="BII95" s="0"/>
      <c r="BIJ95" s="0"/>
      <c r="BIK95" s="0"/>
      <c r="BIL95" s="0"/>
      <c r="BIM95" s="0"/>
      <c r="BIN95" s="0"/>
      <c r="BIO95" s="0"/>
      <c r="BIP95" s="0"/>
      <c r="BIQ95" s="0"/>
      <c r="BIR95" s="0"/>
      <c r="BIS95" s="0"/>
      <c r="BIT95" s="0"/>
      <c r="BIU95" s="0"/>
      <c r="BIV95" s="0"/>
      <c r="BIW95" s="0"/>
      <c r="BIX95" s="0"/>
      <c r="BIY95" s="0"/>
      <c r="BIZ95" s="0"/>
      <c r="BJA95" s="0"/>
      <c r="BJB95" s="0"/>
      <c r="BJC95" s="0"/>
      <c r="BJD95" s="0"/>
      <c r="BJE95" s="0"/>
      <c r="BJF95" s="0"/>
      <c r="BJG95" s="0"/>
      <c r="BJH95" s="0"/>
      <c r="BJI95" s="0"/>
      <c r="BJJ95" s="0"/>
      <c r="BJK95" s="0"/>
      <c r="BJL95" s="0"/>
      <c r="BJM95" s="0"/>
      <c r="BJN95" s="0"/>
      <c r="BJO95" s="0"/>
      <c r="BJP95" s="0"/>
      <c r="BJQ95" s="0"/>
      <c r="BJR95" s="0"/>
      <c r="BJS95" s="0"/>
      <c r="BJT95" s="0"/>
      <c r="BJU95" s="0"/>
      <c r="BJV95" s="0"/>
      <c r="BJW95" s="0"/>
      <c r="BJX95" s="0"/>
      <c r="BJY95" s="0"/>
      <c r="BJZ95" s="0"/>
      <c r="BKA95" s="0"/>
      <c r="BKB95" s="0"/>
      <c r="BKC95" s="0"/>
      <c r="BKD95" s="0"/>
      <c r="BKE95" s="0"/>
      <c r="BKF95" s="0"/>
      <c r="BKG95" s="0"/>
      <c r="BKH95" s="0"/>
      <c r="BKI95" s="0"/>
      <c r="BKJ95" s="0"/>
      <c r="BKK95" s="0"/>
      <c r="BKL95" s="0"/>
      <c r="BKM95" s="0"/>
      <c r="BKN95" s="0"/>
      <c r="BKO95" s="0"/>
      <c r="BKP95" s="0"/>
      <c r="BKQ95" s="0"/>
      <c r="BKR95" s="0"/>
      <c r="BKS95" s="0"/>
      <c r="BKT95" s="0"/>
      <c r="BKU95" s="0"/>
      <c r="BKV95" s="0"/>
      <c r="BKW95" s="0"/>
      <c r="BKX95" s="0"/>
      <c r="BKY95" s="0"/>
      <c r="BKZ95" s="0"/>
      <c r="BLA95" s="0"/>
      <c r="BLB95" s="0"/>
      <c r="BLC95" s="0"/>
      <c r="BLD95" s="0"/>
      <c r="BLE95" s="0"/>
      <c r="BLF95" s="0"/>
      <c r="BLG95" s="0"/>
      <c r="BLH95" s="0"/>
      <c r="BLI95" s="0"/>
      <c r="BLJ95" s="0"/>
      <c r="BLK95" s="0"/>
      <c r="BLL95" s="0"/>
      <c r="BLM95" s="0"/>
      <c r="BLN95" s="0"/>
      <c r="BLO95" s="0"/>
      <c r="BLP95" s="0"/>
      <c r="BLQ95" s="0"/>
      <c r="BLR95" s="0"/>
      <c r="BLS95" s="0"/>
      <c r="BLT95" s="0"/>
      <c r="BLU95" s="0"/>
      <c r="BLV95" s="0"/>
      <c r="BLW95" s="0"/>
      <c r="BLX95" s="0"/>
      <c r="BLY95" s="0"/>
      <c r="BLZ95" s="0"/>
      <c r="BMA95" s="0"/>
      <c r="BMB95" s="0"/>
      <c r="BMC95" s="0"/>
      <c r="BMD95" s="0"/>
      <c r="BME95" s="0"/>
      <c r="BMF95" s="0"/>
      <c r="BMG95" s="0"/>
      <c r="BMH95" s="0"/>
      <c r="BMI95" s="0"/>
      <c r="BMJ95" s="0"/>
      <c r="BMK95" s="0"/>
      <c r="BML95" s="0"/>
      <c r="BMM95" s="0"/>
      <c r="BMN95" s="0"/>
      <c r="BMO95" s="0"/>
      <c r="BMP95" s="0"/>
      <c r="BMQ95" s="0"/>
      <c r="BMR95" s="0"/>
      <c r="BMS95" s="0"/>
      <c r="BMT95" s="0"/>
      <c r="BMU95" s="0"/>
      <c r="BMV95" s="0"/>
      <c r="BMW95" s="0"/>
      <c r="BMX95" s="0"/>
      <c r="BMY95" s="0"/>
      <c r="BMZ95" s="0"/>
      <c r="BNA95" s="0"/>
      <c r="BNB95" s="0"/>
      <c r="BNC95" s="0"/>
      <c r="BND95" s="0"/>
      <c r="BNE95" s="0"/>
      <c r="BNF95" s="0"/>
      <c r="BNG95" s="0"/>
      <c r="BNH95" s="0"/>
      <c r="BNI95" s="0"/>
      <c r="BNJ95" s="0"/>
      <c r="BNK95" s="0"/>
      <c r="BNL95" s="0"/>
      <c r="BNM95" s="0"/>
      <c r="BNN95" s="0"/>
      <c r="BNO95" s="0"/>
      <c r="BNP95" s="0"/>
      <c r="BNQ95" s="0"/>
      <c r="BNR95" s="0"/>
      <c r="BNS95" s="0"/>
      <c r="BNT95" s="0"/>
      <c r="BNU95" s="0"/>
      <c r="BNV95" s="0"/>
      <c r="BNW95" s="0"/>
      <c r="BNX95" s="0"/>
      <c r="BNY95" s="0"/>
      <c r="BNZ95" s="0"/>
      <c r="BOA95" s="0"/>
      <c r="BOB95" s="0"/>
      <c r="BOC95" s="0"/>
      <c r="BOD95" s="0"/>
      <c r="BOE95" s="0"/>
      <c r="BOF95" s="0"/>
      <c r="BOG95" s="0"/>
      <c r="BOH95" s="0"/>
      <c r="BOI95" s="0"/>
      <c r="BOJ95" s="0"/>
      <c r="BOK95" s="0"/>
      <c r="BOL95" s="0"/>
      <c r="BOM95" s="0"/>
      <c r="BON95" s="0"/>
      <c r="BOO95" s="0"/>
      <c r="BOP95" s="0"/>
      <c r="BOQ95" s="0"/>
      <c r="BOR95" s="0"/>
      <c r="BOS95" s="0"/>
      <c r="BOT95" s="0"/>
      <c r="BOU95" s="0"/>
      <c r="BOV95" s="0"/>
      <c r="BOW95" s="0"/>
      <c r="BOX95" s="0"/>
      <c r="BOY95" s="0"/>
      <c r="BOZ95" s="0"/>
      <c r="BPA95" s="0"/>
      <c r="BPB95" s="0"/>
      <c r="BPC95" s="0"/>
      <c r="BPD95" s="0"/>
      <c r="BPE95" s="0"/>
      <c r="BPF95" s="0"/>
      <c r="BPG95" s="0"/>
      <c r="BPH95" s="0"/>
      <c r="BPI95" s="0"/>
      <c r="BPJ95" s="0"/>
      <c r="BPK95" s="0"/>
      <c r="BPL95" s="0"/>
      <c r="BPM95" s="0"/>
      <c r="BPN95" s="0"/>
      <c r="BPO95" s="0"/>
      <c r="BPP95" s="0"/>
      <c r="BPQ95" s="0"/>
      <c r="BPR95" s="0"/>
      <c r="BPS95" s="0"/>
      <c r="BPT95" s="0"/>
      <c r="BPU95" s="0"/>
      <c r="BPV95" s="0"/>
      <c r="BPW95" s="0"/>
      <c r="BPX95" s="0"/>
      <c r="BPY95" s="0"/>
      <c r="BPZ95" s="0"/>
      <c r="BQA95" s="0"/>
      <c r="BQB95" s="0"/>
      <c r="BQC95" s="0"/>
      <c r="BQD95" s="0"/>
      <c r="BQE95" s="0"/>
      <c r="BQF95" s="0"/>
      <c r="BQG95" s="0"/>
      <c r="BQH95" s="0"/>
      <c r="BQI95" s="0"/>
      <c r="BQJ95" s="0"/>
      <c r="BQK95" s="0"/>
      <c r="BQL95" s="0"/>
      <c r="BQM95" s="0"/>
      <c r="BQN95" s="0"/>
      <c r="BQO95" s="0"/>
      <c r="BQP95" s="0"/>
      <c r="BQQ95" s="0"/>
      <c r="BQR95" s="0"/>
      <c r="BQS95" s="0"/>
      <c r="BQT95" s="0"/>
      <c r="BQU95" s="0"/>
      <c r="BQV95" s="0"/>
      <c r="BQW95" s="0"/>
      <c r="BQX95" s="0"/>
      <c r="BQY95" s="0"/>
      <c r="BQZ95" s="0"/>
      <c r="BRA95" s="0"/>
      <c r="BRB95" s="0"/>
      <c r="BRC95" s="0"/>
      <c r="BRD95" s="0"/>
      <c r="BRE95" s="0"/>
      <c r="BRF95" s="0"/>
      <c r="BRG95" s="0"/>
      <c r="BRH95" s="0"/>
      <c r="BRI95" s="0"/>
      <c r="BRJ95" s="0"/>
      <c r="BRK95" s="0"/>
      <c r="BRL95" s="0"/>
      <c r="BRM95" s="0"/>
      <c r="BRN95" s="0"/>
      <c r="BRO95" s="0"/>
      <c r="BRP95" s="0"/>
      <c r="BRQ95" s="0"/>
      <c r="BRR95" s="0"/>
      <c r="BRS95" s="0"/>
      <c r="BRT95" s="0"/>
      <c r="BRU95" s="0"/>
      <c r="BRV95" s="0"/>
      <c r="BRW95" s="0"/>
      <c r="BRX95" s="0"/>
      <c r="BRY95" s="0"/>
      <c r="BRZ95" s="0"/>
      <c r="BSA95" s="0"/>
      <c r="BSB95" s="0"/>
      <c r="BSC95" s="0"/>
      <c r="BSD95" s="0"/>
      <c r="BSE95" s="0"/>
      <c r="BSF95" s="0"/>
      <c r="BSG95" s="0"/>
      <c r="BSH95" s="0"/>
      <c r="BSI95" s="0"/>
      <c r="BSJ95" s="0"/>
      <c r="BSK95" s="0"/>
      <c r="BSL95" s="0"/>
      <c r="BSM95" s="0"/>
      <c r="BSN95" s="0"/>
      <c r="BSO95" s="0"/>
      <c r="BSP95" s="0"/>
      <c r="BSQ95" s="0"/>
      <c r="BSR95" s="0"/>
      <c r="BSS95" s="0"/>
      <c r="BST95" s="0"/>
      <c r="BSU95" s="0"/>
      <c r="BSV95" s="0"/>
      <c r="BSW95" s="0"/>
      <c r="BSX95" s="0"/>
      <c r="BSY95" s="0"/>
      <c r="BSZ95" s="0"/>
      <c r="BTA95" s="0"/>
      <c r="BTB95" s="0"/>
      <c r="BTC95" s="0"/>
      <c r="BTD95" s="0"/>
      <c r="BTE95" s="0"/>
      <c r="BTF95" s="0"/>
      <c r="BTG95" s="0"/>
      <c r="BTH95" s="0"/>
      <c r="BTI95" s="0"/>
      <c r="BTJ95" s="0"/>
      <c r="BTK95" s="0"/>
      <c r="BTL95" s="0"/>
      <c r="BTM95" s="0"/>
      <c r="BTN95" s="0"/>
      <c r="BTO95" s="0"/>
      <c r="BTP95" s="0"/>
      <c r="BTQ95" s="0"/>
      <c r="BTR95" s="0"/>
      <c r="BTS95" s="0"/>
      <c r="BTT95" s="0"/>
      <c r="BTU95" s="0"/>
      <c r="BTV95" s="0"/>
      <c r="BTW95" s="0"/>
      <c r="BTX95" s="0"/>
      <c r="BTY95" s="0"/>
      <c r="BTZ95" s="0"/>
      <c r="BUA95" s="0"/>
      <c r="BUB95" s="0"/>
      <c r="BUC95" s="0"/>
      <c r="BUD95" s="0"/>
      <c r="BUE95" s="0"/>
      <c r="BUF95" s="0"/>
      <c r="BUG95" s="0"/>
      <c r="BUH95" s="0"/>
      <c r="BUI95" s="0"/>
      <c r="BUJ95" s="0"/>
      <c r="BUK95" s="0"/>
      <c r="BUL95" s="0"/>
      <c r="BUM95" s="0"/>
      <c r="BUN95" s="0"/>
      <c r="BUO95" s="0"/>
      <c r="BUP95" s="0"/>
      <c r="BUQ95" s="0"/>
      <c r="BUR95" s="0"/>
      <c r="BUS95" s="0"/>
      <c r="BUT95" s="0"/>
      <c r="BUU95" s="0"/>
      <c r="BUV95" s="0"/>
      <c r="BUW95" s="0"/>
      <c r="BUX95" s="0"/>
      <c r="BUY95" s="0"/>
      <c r="BUZ95" s="0"/>
      <c r="BVA95" s="0"/>
      <c r="BVB95" s="0"/>
      <c r="BVC95" s="0"/>
      <c r="BVD95" s="0"/>
      <c r="BVE95" s="0"/>
      <c r="BVF95" s="0"/>
      <c r="BVG95" s="0"/>
      <c r="BVH95" s="0"/>
      <c r="BVI95" s="0"/>
      <c r="BVJ95" s="0"/>
      <c r="BVK95" s="0"/>
      <c r="BVL95" s="0"/>
      <c r="BVM95" s="0"/>
      <c r="BVN95" s="0"/>
      <c r="BVO95" s="0"/>
      <c r="BVP95" s="0"/>
      <c r="BVQ95" s="0"/>
      <c r="BVR95" s="0"/>
      <c r="BVS95" s="0"/>
      <c r="BVT95" s="0"/>
      <c r="BVU95" s="0"/>
      <c r="BVV95" s="0"/>
      <c r="BVW95" s="0"/>
      <c r="BVX95" s="0"/>
      <c r="BVY95" s="0"/>
      <c r="BVZ95" s="0"/>
      <c r="BWA95" s="0"/>
      <c r="BWB95" s="0"/>
      <c r="BWC95" s="0"/>
      <c r="BWD95" s="0"/>
      <c r="BWE95" s="0"/>
      <c r="BWF95" s="0"/>
      <c r="BWG95" s="0"/>
      <c r="BWH95" s="0"/>
      <c r="BWI95" s="0"/>
      <c r="BWJ95" s="0"/>
      <c r="BWK95" s="0"/>
      <c r="BWL95" s="0"/>
      <c r="BWM95" s="0"/>
      <c r="BWN95" s="0"/>
      <c r="BWO95" s="0"/>
      <c r="BWP95" s="0"/>
      <c r="BWQ95" s="0"/>
      <c r="BWR95" s="0"/>
      <c r="BWS95" s="0"/>
      <c r="BWT95" s="0"/>
      <c r="BWU95" s="0"/>
      <c r="BWV95" s="0"/>
      <c r="BWW95" s="0"/>
      <c r="BWX95" s="0"/>
      <c r="BWY95" s="0"/>
      <c r="BWZ95" s="0"/>
      <c r="BXA95" s="0"/>
      <c r="BXB95" s="0"/>
      <c r="BXC95" s="0"/>
      <c r="BXD95" s="0"/>
      <c r="BXE95" s="0"/>
      <c r="BXF95" s="0"/>
      <c r="BXG95" s="0"/>
      <c r="BXH95" s="0"/>
      <c r="BXI95" s="0"/>
      <c r="BXJ95" s="0"/>
      <c r="BXK95" s="0"/>
      <c r="BXL95" s="0"/>
      <c r="BXM95" s="0"/>
      <c r="BXN95" s="0"/>
      <c r="BXO95" s="0"/>
      <c r="BXP95" s="0"/>
      <c r="BXQ95" s="0"/>
      <c r="BXR95" s="0"/>
      <c r="BXS95" s="0"/>
      <c r="BXT95" s="0"/>
      <c r="BXU95" s="0"/>
      <c r="BXV95" s="0"/>
      <c r="BXW95" s="0"/>
      <c r="BXX95" s="0"/>
      <c r="BXY95" s="0"/>
      <c r="BXZ95" s="0"/>
      <c r="BYA95" s="0"/>
      <c r="BYB95" s="0"/>
      <c r="BYC95" s="0"/>
      <c r="BYD95" s="0"/>
      <c r="BYE95" s="0"/>
      <c r="BYF95" s="0"/>
      <c r="BYG95" s="0"/>
      <c r="BYH95" s="0"/>
      <c r="BYI95" s="0"/>
      <c r="BYJ95" s="0"/>
      <c r="BYK95" s="0"/>
      <c r="BYL95" s="0"/>
      <c r="BYM95" s="0"/>
      <c r="BYN95" s="0"/>
      <c r="BYO95" s="0"/>
      <c r="BYP95" s="0"/>
      <c r="BYQ95" s="0"/>
      <c r="BYR95" s="0"/>
      <c r="BYS95" s="0"/>
      <c r="BYT95" s="0"/>
      <c r="BYU95" s="0"/>
      <c r="BYV95" s="0"/>
      <c r="BYW95" s="0"/>
      <c r="BYX95" s="0"/>
      <c r="BYY95" s="0"/>
      <c r="BYZ95" s="0"/>
      <c r="BZA95" s="0"/>
      <c r="BZB95" s="0"/>
      <c r="BZC95" s="0"/>
      <c r="BZD95" s="0"/>
      <c r="BZE95" s="0"/>
      <c r="BZF95" s="0"/>
      <c r="BZG95" s="0"/>
      <c r="BZH95" s="0"/>
      <c r="BZI95" s="0"/>
      <c r="BZJ95" s="0"/>
      <c r="BZK95" s="0"/>
      <c r="BZL95" s="0"/>
      <c r="BZM95" s="0"/>
      <c r="BZN95" s="0"/>
      <c r="BZO95" s="0"/>
      <c r="BZP95" s="0"/>
      <c r="BZQ95" s="0"/>
      <c r="BZR95" s="0"/>
      <c r="BZS95" s="0"/>
      <c r="BZT95" s="0"/>
      <c r="BZU95" s="0"/>
      <c r="BZV95" s="0"/>
      <c r="BZW95" s="0"/>
      <c r="BZX95" s="0"/>
      <c r="BZY95" s="0"/>
      <c r="BZZ95" s="0"/>
      <c r="CAA95" s="0"/>
      <c r="CAB95" s="0"/>
      <c r="CAC95" s="0"/>
      <c r="CAD95" s="0"/>
      <c r="CAE95" s="0"/>
      <c r="CAF95" s="0"/>
      <c r="CAG95" s="0"/>
      <c r="CAH95" s="0"/>
      <c r="CAI95" s="0"/>
      <c r="CAJ95" s="0"/>
      <c r="CAK95" s="0"/>
      <c r="CAL95" s="0"/>
      <c r="CAM95" s="0"/>
      <c r="CAN95" s="0"/>
      <c r="CAO95" s="0"/>
      <c r="CAP95" s="0"/>
      <c r="CAQ95" s="0"/>
      <c r="CAR95" s="0"/>
      <c r="CAS95" s="0"/>
      <c r="CAT95" s="0"/>
      <c r="CAU95" s="0"/>
      <c r="CAV95" s="0"/>
      <c r="CAW95" s="0"/>
      <c r="CAX95" s="0"/>
      <c r="CAY95" s="0"/>
      <c r="CAZ95" s="0"/>
      <c r="CBA95" s="0"/>
      <c r="CBB95" s="0"/>
      <c r="CBC95" s="0"/>
      <c r="CBD95" s="0"/>
      <c r="CBE95" s="0"/>
      <c r="CBF95" s="0"/>
      <c r="CBG95" s="0"/>
      <c r="CBH95" s="0"/>
      <c r="CBI95" s="0"/>
      <c r="CBJ95" s="0"/>
      <c r="CBK95" s="0"/>
      <c r="CBL95" s="0"/>
      <c r="CBM95" s="0"/>
      <c r="CBN95" s="0"/>
      <c r="CBO95" s="0"/>
      <c r="CBP95" s="0"/>
      <c r="CBQ95" s="0"/>
      <c r="CBR95" s="0"/>
      <c r="CBS95" s="0"/>
      <c r="CBT95" s="0"/>
      <c r="CBU95" s="0"/>
      <c r="CBV95" s="0"/>
      <c r="CBW95" s="0"/>
      <c r="CBX95" s="0"/>
      <c r="CBY95" s="0"/>
      <c r="CBZ95" s="0"/>
      <c r="CCA95" s="0"/>
      <c r="CCB95" s="0"/>
      <c r="CCC95" s="0"/>
      <c r="CCD95" s="0"/>
      <c r="CCE95" s="0"/>
      <c r="CCF95" s="0"/>
      <c r="CCG95" s="0"/>
      <c r="CCH95" s="0"/>
      <c r="CCI95" s="0"/>
      <c r="CCJ95" s="0"/>
      <c r="CCK95" s="0"/>
      <c r="CCL95" s="0"/>
      <c r="CCM95" s="0"/>
      <c r="CCN95" s="0"/>
      <c r="CCO95" s="0"/>
      <c r="CCP95" s="0"/>
      <c r="CCQ95" s="0"/>
      <c r="CCR95" s="0"/>
      <c r="CCS95" s="0"/>
      <c r="CCT95" s="0"/>
      <c r="CCU95" s="0"/>
      <c r="CCV95" s="0"/>
      <c r="CCW95" s="0"/>
      <c r="CCX95" s="0"/>
      <c r="CCY95" s="0"/>
      <c r="CCZ95" s="0"/>
      <c r="CDA95" s="0"/>
      <c r="CDB95" s="0"/>
      <c r="CDC95" s="0"/>
      <c r="CDD95" s="0"/>
      <c r="CDE95" s="0"/>
      <c r="CDF95" s="0"/>
      <c r="CDG95" s="0"/>
      <c r="CDH95" s="0"/>
      <c r="CDI95" s="0"/>
      <c r="CDJ95" s="0"/>
      <c r="CDK95" s="0"/>
      <c r="CDL95" s="0"/>
      <c r="CDM95" s="0"/>
      <c r="CDN95" s="0"/>
      <c r="CDO95" s="0"/>
      <c r="CDP95" s="0"/>
      <c r="CDQ95" s="0"/>
      <c r="CDR95" s="0"/>
      <c r="CDS95" s="0"/>
      <c r="CDT95" s="0"/>
      <c r="CDU95" s="0"/>
      <c r="CDV95" s="0"/>
      <c r="CDW95" s="0"/>
      <c r="CDX95" s="0"/>
      <c r="CDY95" s="0"/>
      <c r="CDZ95" s="0"/>
      <c r="CEA95" s="0"/>
      <c r="CEB95" s="0"/>
      <c r="CEC95" s="0"/>
      <c r="CED95" s="0"/>
      <c r="CEE95" s="0"/>
      <c r="CEF95" s="0"/>
      <c r="CEG95" s="0"/>
      <c r="CEH95" s="0"/>
      <c r="CEI95" s="0"/>
      <c r="CEJ95" s="0"/>
      <c r="CEK95" s="0"/>
      <c r="CEL95" s="0"/>
      <c r="CEM95" s="0"/>
      <c r="CEN95" s="0"/>
      <c r="CEO95" s="0"/>
      <c r="CEP95" s="0"/>
      <c r="CEQ95" s="0"/>
      <c r="CER95" s="0"/>
      <c r="CES95" s="0"/>
      <c r="CET95" s="0"/>
      <c r="CEU95" s="0"/>
      <c r="CEV95" s="0"/>
      <c r="CEW95" s="0"/>
      <c r="CEX95" s="0"/>
      <c r="CEY95" s="0"/>
      <c r="CEZ95" s="0"/>
      <c r="CFA95" s="0"/>
      <c r="CFB95" s="0"/>
      <c r="CFC95" s="0"/>
      <c r="CFD95" s="0"/>
      <c r="CFE95" s="0"/>
      <c r="CFF95" s="0"/>
      <c r="CFG95" s="0"/>
      <c r="CFH95" s="0"/>
      <c r="CFI95" s="0"/>
      <c r="CFJ95" s="0"/>
      <c r="CFK95" s="0"/>
      <c r="CFL95" s="0"/>
      <c r="CFM95" s="0"/>
      <c r="CFN95" s="0"/>
      <c r="CFO95" s="0"/>
      <c r="CFP95" s="0"/>
      <c r="CFQ95" s="0"/>
      <c r="CFR95" s="0"/>
      <c r="CFS95" s="0"/>
      <c r="CFT95" s="0"/>
      <c r="CFU95" s="0"/>
      <c r="CFV95" s="0"/>
      <c r="CFW95" s="0"/>
      <c r="CFX95" s="0"/>
      <c r="CFY95" s="0"/>
      <c r="CFZ95" s="0"/>
      <c r="CGA95" s="0"/>
      <c r="CGB95" s="0"/>
      <c r="CGC95" s="0"/>
      <c r="CGD95" s="0"/>
      <c r="CGE95" s="0"/>
      <c r="CGF95" s="0"/>
      <c r="CGG95" s="0"/>
      <c r="CGH95" s="0"/>
      <c r="CGI95" s="0"/>
      <c r="CGJ95" s="0"/>
      <c r="CGK95" s="0"/>
      <c r="CGL95" s="0"/>
      <c r="CGM95" s="0"/>
      <c r="CGN95" s="0"/>
      <c r="CGO95" s="0"/>
      <c r="CGP95" s="0"/>
      <c r="CGQ95" s="0"/>
      <c r="CGR95" s="0"/>
      <c r="CGS95" s="0"/>
      <c r="CGT95" s="0"/>
      <c r="CGU95" s="0"/>
      <c r="CGV95" s="0"/>
      <c r="CGW95" s="0"/>
      <c r="CGX95" s="0"/>
      <c r="CGY95" s="0"/>
      <c r="CGZ95" s="0"/>
      <c r="CHA95" s="0"/>
      <c r="CHB95" s="0"/>
      <c r="CHC95" s="0"/>
      <c r="CHD95" s="0"/>
      <c r="CHE95" s="0"/>
      <c r="CHF95" s="0"/>
      <c r="CHG95" s="0"/>
      <c r="CHH95" s="0"/>
      <c r="CHI95" s="0"/>
      <c r="CHJ95" s="0"/>
      <c r="CHK95" s="0"/>
      <c r="CHL95" s="0"/>
      <c r="CHM95" s="0"/>
      <c r="CHN95" s="0"/>
      <c r="CHO95" s="0"/>
      <c r="CHP95" s="0"/>
      <c r="CHQ95" s="0"/>
      <c r="CHR95" s="0"/>
      <c r="CHS95" s="0"/>
      <c r="CHT95" s="0"/>
      <c r="CHU95" s="0"/>
      <c r="CHV95" s="0"/>
      <c r="CHW95" s="0"/>
      <c r="CHX95" s="0"/>
      <c r="CHY95" s="0"/>
      <c r="CHZ95" s="0"/>
      <c r="CIA95" s="0"/>
      <c r="CIB95" s="0"/>
      <c r="CIC95" s="0"/>
      <c r="CID95" s="0"/>
      <c r="CIE95" s="0"/>
      <c r="CIF95" s="0"/>
      <c r="CIG95" s="0"/>
      <c r="CIH95" s="0"/>
      <c r="CII95" s="0"/>
      <c r="CIJ95" s="0"/>
      <c r="CIK95" s="0"/>
      <c r="CIL95" s="0"/>
      <c r="CIM95" s="0"/>
      <c r="CIN95" s="0"/>
      <c r="CIO95" s="0"/>
      <c r="CIP95" s="0"/>
      <c r="CIQ95" s="0"/>
      <c r="CIR95" s="0"/>
      <c r="CIS95" s="0"/>
      <c r="CIT95" s="0"/>
      <c r="CIU95" s="0"/>
      <c r="CIV95" s="0"/>
      <c r="CIW95" s="0"/>
      <c r="CIX95" s="0"/>
      <c r="CIY95" s="0"/>
      <c r="CIZ95" s="0"/>
      <c r="CJA95" s="0"/>
      <c r="CJB95" s="0"/>
      <c r="CJC95" s="0"/>
      <c r="CJD95" s="0"/>
      <c r="CJE95" s="0"/>
      <c r="CJF95" s="0"/>
      <c r="CJG95" s="0"/>
      <c r="CJH95" s="0"/>
      <c r="CJI95" s="0"/>
      <c r="CJJ95" s="0"/>
      <c r="CJK95" s="0"/>
      <c r="CJL95" s="0"/>
      <c r="CJM95" s="0"/>
      <c r="CJN95" s="0"/>
      <c r="CJO95" s="0"/>
      <c r="CJP95" s="0"/>
      <c r="CJQ95" s="0"/>
      <c r="CJR95" s="0"/>
      <c r="CJS95" s="0"/>
      <c r="CJT95" s="0"/>
      <c r="CJU95" s="0"/>
      <c r="CJV95" s="0"/>
      <c r="CJW95" s="0"/>
      <c r="CJX95" s="0"/>
      <c r="CJY95" s="0"/>
      <c r="CJZ95" s="0"/>
      <c r="CKA95" s="0"/>
      <c r="CKB95" s="0"/>
      <c r="CKC95" s="0"/>
      <c r="CKD95" s="0"/>
      <c r="CKE95" s="0"/>
      <c r="CKF95" s="0"/>
      <c r="CKG95" s="0"/>
      <c r="CKH95" s="0"/>
      <c r="CKI95" s="0"/>
      <c r="CKJ95" s="0"/>
      <c r="CKK95" s="0"/>
      <c r="CKL95" s="0"/>
      <c r="CKM95" s="0"/>
      <c r="CKN95" s="0"/>
      <c r="CKO95" s="0"/>
      <c r="CKP95" s="0"/>
      <c r="CKQ95" s="0"/>
      <c r="CKR95" s="0"/>
      <c r="CKS95" s="0"/>
      <c r="CKT95" s="0"/>
      <c r="CKU95" s="0"/>
      <c r="CKV95" s="0"/>
      <c r="CKW95" s="0"/>
      <c r="CKX95" s="0"/>
      <c r="CKY95" s="0"/>
      <c r="CKZ95" s="0"/>
      <c r="CLA95" s="0"/>
      <c r="CLB95" s="0"/>
      <c r="CLC95" s="0"/>
      <c r="CLD95" s="0"/>
      <c r="CLE95" s="0"/>
      <c r="CLF95" s="0"/>
      <c r="CLG95" s="0"/>
      <c r="CLH95" s="0"/>
      <c r="CLI95" s="0"/>
      <c r="CLJ95" s="0"/>
      <c r="CLK95" s="0"/>
      <c r="CLL95" s="0"/>
      <c r="CLM95" s="0"/>
      <c r="CLN95" s="0"/>
      <c r="CLO95" s="0"/>
      <c r="CLP95" s="0"/>
      <c r="CLQ95" s="0"/>
      <c r="CLR95" s="0"/>
      <c r="CLS95" s="0"/>
      <c r="CLT95" s="0"/>
      <c r="CLU95" s="0"/>
      <c r="CLV95" s="0"/>
      <c r="CLW95" s="0"/>
      <c r="CLX95" s="0"/>
      <c r="CLY95" s="0"/>
      <c r="CLZ95" s="0"/>
      <c r="CMA95" s="0"/>
      <c r="CMB95" s="0"/>
      <c r="CMC95" s="0"/>
      <c r="CMD95" s="0"/>
      <c r="CME95" s="0"/>
      <c r="CMF95" s="0"/>
      <c r="CMG95" s="0"/>
      <c r="CMH95" s="0"/>
      <c r="CMI95" s="0"/>
      <c r="CMJ95" s="0"/>
      <c r="CMK95" s="0"/>
      <c r="CML95" s="0"/>
      <c r="CMM95" s="0"/>
      <c r="CMN95" s="0"/>
      <c r="CMO95" s="0"/>
      <c r="CMP95" s="0"/>
      <c r="CMQ95" s="0"/>
      <c r="CMR95" s="0"/>
      <c r="CMS95" s="0"/>
      <c r="CMT95" s="0"/>
      <c r="CMU95" s="0"/>
      <c r="CMV95" s="0"/>
      <c r="CMW95" s="0"/>
      <c r="CMX95" s="0"/>
      <c r="CMY95" s="0"/>
      <c r="CMZ95" s="0"/>
      <c r="CNA95" s="0"/>
      <c r="CNB95" s="0"/>
      <c r="CNC95" s="0"/>
      <c r="CND95" s="0"/>
      <c r="CNE95" s="0"/>
      <c r="CNF95" s="0"/>
      <c r="CNG95" s="0"/>
      <c r="CNH95" s="0"/>
      <c r="CNI95" s="0"/>
      <c r="CNJ95" s="0"/>
      <c r="CNK95" s="0"/>
      <c r="CNL95" s="0"/>
      <c r="CNM95" s="0"/>
      <c r="CNN95" s="0"/>
      <c r="CNO95" s="0"/>
      <c r="CNP95" s="0"/>
      <c r="CNQ95" s="0"/>
      <c r="CNR95" s="0"/>
      <c r="CNS95" s="0"/>
      <c r="CNT95" s="0"/>
      <c r="CNU95" s="0"/>
      <c r="CNV95" s="0"/>
      <c r="CNW95" s="0"/>
      <c r="CNX95" s="0"/>
      <c r="CNY95" s="0"/>
      <c r="CNZ95" s="0"/>
      <c r="COA95" s="0"/>
      <c r="COB95" s="0"/>
      <c r="COC95" s="0"/>
      <c r="COD95" s="0"/>
      <c r="COE95" s="0"/>
      <c r="COF95" s="0"/>
      <c r="COG95" s="0"/>
      <c r="COH95" s="0"/>
      <c r="COI95" s="0"/>
      <c r="COJ95" s="0"/>
      <c r="COK95" s="0"/>
      <c r="COL95" s="0"/>
      <c r="COM95" s="0"/>
      <c r="CON95" s="0"/>
      <c r="COO95" s="0"/>
      <c r="COP95" s="0"/>
      <c r="COQ95" s="0"/>
      <c r="COR95" s="0"/>
      <c r="COS95" s="0"/>
      <c r="COT95" s="0"/>
      <c r="COU95" s="0"/>
      <c r="COV95" s="0"/>
      <c r="COW95" s="0"/>
      <c r="COX95" s="0"/>
      <c r="COY95" s="0"/>
      <c r="COZ95" s="0"/>
      <c r="CPA95" s="0"/>
      <c r="CPB95" s="0"/>
      <c r="CPC95" s="0"/>
      <c r="CPD95" s="0"/>
      <c r="CPE95" s="0"/>
      <c r="CPF95" s="0"/>
      <c r="CPG95" s="0"/>
      <c r="CPH95" s="0"/>
      <c r="CPI95" s="0"/>
      <c r="CPJ95" s="0"/>
      <c r="CPK95" s="0"/>
      <c r="CPL95" s="0"/>
      <c r="CPM95" s="0"/>
      <c r="CPN95" s="0"/>
      <c r="CPO95" s="0"/>
      <c r="CPP95" s="0"/>
      <c r="CPQ95" s="0"/>
      <c r="CPR95" s="0"/>
      <c r="CPS95" s="0"/>
      <c r="CPT95" s="0"/>
      <c r="CPU95" s="0"/>
      <c r="CPV95" s="0"/>
      <c r="CPW95" s="0"/>
      <c r="CPX95" s="0"/>
      <c r="CPY95" s="0"/>
      <c r="CPZ95" s="0"/>
      <c r="CQA95" s="0"/>
      <c r="CQB95" s="0"/>
      <c r="CQC95" s="0"/>
      <c r="CQD95" s="0"/>
      <c r="CQE95" s="0"/>
      <c r="CQF95" s="0"/>
      <c r="CQG95" s="0"/>
      <c r="CQH95" s="0"/>
      <c r="CQI95" s="0"/>
      <c r="CQJ95" s="0"/>
      <c r="CQK95" s="0"/>
      <c r="CQL95" s="0"/>
      <c r="CQM95" s="0"/>
      <c r="CQN95" s="0"/>
      <c r="CQO95" s="0"/>
      <c r="CQP95" s="0"/>
      <c r="CQQ95" s="0"/>
      <c r="CQR95" s="0"/>
      <c r="CQS95" s="0"/>
      <c r="CQT95" s="0"/>
      <c r="CQU95" s="0"/>
      <c r="CQV95" s="0"/>
      <c r="CQW95" s="0"/>
      <c r="CQX95" s="0"/>
      <c r="CQY95" s="0"/>
      <c r="CQZ95" s="0"/>
      <c r="CRA95" s="0"/>
      <c r="CRB95" s="0"/>
      <c r="CRC95" s="0"/>
      <c r="CRD95" s="0"/>
      <c r="CRE95" s="0"/>
      <c r="CRF95" s="0"/>
      <c r="CRG95" s="0"/>
      <c r="CRH95" s="0"/>
      <c r="CRI95" s="0"/>
      <c r="CRJ95" s="0"/>
      <c r="CRK95" s="0"/>
      <c r="CRL95" s="0"/>
      <c r="CRM95" s="0"/>
      <c r="CRN95" s="0"/>
      <c r="CRO95" s="0"/>
      <c r="CRP95" s="0"/>
      <c r="CRQ95" s="0"/>
      <c r="CRR95" s="0"/>
      <c r="CRS95" s="0"/>
      <c r="CRT95" s="0"/>
      <c r="CRU95" s="0"/>
      <c r="CRV95" s="0"/>
      <c r="CRW95" s="0"/>
      <c r="CRX95" s="0"/>
      <c r="CRY95" s="0"/>
      <c r="CRZ95" s="0"/>
      <c r="CSA95" s="0"/>
      <c r="CSB95" s="0"/>
      <c r="CSC95" s="0"/>
      <c r="CSD95" s="0"/>
      <c r="CSE95" s="0"/>
      <c r="CSF95" s="0"/>
      <c r="CSG95" s="0"/>
      <c r="CSH95" s="0"/>
      <c r="CSI95" s="0"/>
      <c r="CSJ95" s="0"/>
      <c r="CSK95" s="0"/>
      <c r="CSL95" s="0"/>
      <c r="CSM95" s="0"/>
      <c r="CSN95" s="0"/>
      <c r="CSO95" s="0"/>
      <c r="CSP95" s="0"/>
      <c r="CSQ95" s="0"/>
      <c r="CSR95" s="0"/>
      <c r="CSS95" s="0"/>
      <c r="CST95" s="0"/>
      <c r="CSU95" s="0"/>
      <c r="CSV95" s="0"/>
      <c r="CSW95" s="0"/>
      <c r="CSX95" s="0"/>
      <c r="CSY95" s="0"/>
      <c r="CSZ95" s="0"/>
      <c r="CTA95" s="0"/>
      <c r="CTB95" s="0"/>
      <c r="CTC95" s="0"/>
      <c r="CTD95" s="0"/>
      <c r="CTE95" s="0"/>
      <c r="CTF95" s="0"/>
      <c r="CTG95" s="0"/>
      <c r="CTH95" s="0"/>
      <c r="CTI95" s="0"/>
      <c r="CTJ95" s="0"/>
      <c r="CTK95" s="0"/>
      <c r="CTL95" s="0"/>
      <c r="CTM95" s="0"/>
      <c r="CTN95" s="0"/>
      <c r="CTO95" s="0"/>
      <c r="CTP95" s="0"/>
      <c r="CTQ95" s="0"/>
      <c r="CTR95" s="0"/>
      <c r="CTS95" s="0"/>
      <c r="CTT95" s="0"/>
      <c r="CTU95" s="0"/>
      <c r="CTV95" s="0"/>
      <c r="CTW95" s="0"/>
      <c r="CTX95" s="0"/>
      <c r="CTY95" s="0"/>
      <c r="CTZ95" s="0"/>
      <c r="CUA95" s="0"/>
      <c r="CUB95" s="0"/>
      <c r="CUC95" s="0"/>
      <c r="CUD95" s="0"/>
      <c r="CUE95" s="0"/>
      <c r="CUF95" s="0"/>
      <c r="CUG95" s="0"/>
      <c r="CUH95" s="0"/>
      <c r="CUI95" s="0"/>
      <c r="CUJ95" s="0"/>
      <c r="CUK95" s="0"/>
      <c r="CUL95" s="0"/>
      <c r="CUM95" s="0"/>
      <c r="CUN95" s="0"/>
      <c r="CUO95" s="0"/>
      <c r="CUP95" s="0"/>
      <c r="CUQ95" s="0"/>
      <c r="CUR95" s="0"/>
      <c r="CUS95" s="0"/>
      <c r="CUT95" s="0"/>
      <c r="CUU95" s="0"/>
      <c r="CUV95" s="0"/>
      <c r="CUW95" s="0"/>
      <c r="CUX95" s="0"/>
      <c r="CUY95" s="0"/>
      <c r="CUZ95" s="0"/>
      <c r="CVA95" s="0"/>
      <c r="CVB95" s="0"/>
      <c r="CVC95" s="0"/>
      <c r="CVD95" s="0"/>
      <c r="CVE95" s="0"/>
      <c r="CVF95" s="0"/>
      <c r="CVG95" s="0"/>
      <c r="CVH95" s="0"/>
      <c r="CVI95" s="0"/>
      <c r="CVJ95" s="0"/>
      <c r="CVK95" s="0"/>
      <c r="CVL95" s="0"/>
      <c r="CVM95" s="0"/>
      <c r="CVN95" s="0"/>
      <c r="CVO95" s="0"/>
      <c r="CVP95" s="0"/>
      <c r="CVQ95" s="0"/>
      <c r="CVR95" s="0"/>
      <c r="CVS95" s="0"/>
      <c r="CVT95" s="0"/>
      <c r="CVU95" s="0"/>
      <c r="CVV95" s="0"/>
      <c r="CVW95" s="0"/>
      <c r="CVX95" s="0"/>
      <c r="CVY95" s="0"/>
      <c r="CVZ95" s="0"/>
      <c r="CWA95" s="0"/>
      <c r="CWB95" s="0"/>
      <c r="CWC95" s="0"/>
      <c r="CWD95" s="0"/>
      <c r="CWE95" s="0"/>
      <c r="CWF95" s="0"/>
      <c r="CWG95" s="0"/>
      <c r="CWH95" s="0"/>
      <c r="CWI95" s="0"/>
      <c r="CWJ95" s="0"/>
      <c r="CWK95" s="0"/>
      <c r="CWL95" s="0"/>
      <c r="CWM95" s="0"/>
      <c r="CWN95" s="0"/>
      <c r="CWO95" s="0"/>
      <c r="CWP95" s="0"/>
      <c r="CWQ95" s="0"/>
      <c r="CWR95" s="0"/>
      <c r="CWS95" s="0"/>
      <c r="CWT95" s="0"/>
      <c r="CWU95" s="0"/>
      <c r="CWV95" s="0"/>
      <c r="CWW95" s="0"/>
      <c r="CWX95" s="0"/>
      <c r="CWY95" s="0"/>
      <c r="CWZ95" s="0"/>
      <c r="CXA95" s="0"/>
      <c r="CXB95" s="0"/>
      <c r="CXC95" s="0"/>
      <c r="CXD95" s="0"/>
      <c r="CXE95" s="0"/>
      <c r="CXF95" s="0"/>
      <c r="CXG95" s="0"/>
      <c r="CXH95" s="0"/>
      <c r="CXI95" s="0"/>
      <c r="CXJ95" s="0"/>
      <c r="CXK95" s="0"/>
      <c r="CXL95" s="0"/>
      <c r="CXM95" s="0"/>
      <c r="CXN95" s="0"/>
      <c r="CXO95" s="0"/>
      <c r="CXP95" s="0"/>
      <c r="CXQ95" s="0"/>
      <c r="CXR95" s="0"/>
      <c r="CXS95" s="0"/>
      <c r="CXT95" s="0"/>
      <c r="CXU95" s="0"/>
      <c r="CXV95" s="0"/>
      <c r="CXW95" s="0"/>
      <c r="CXX95" s="0"/>
      <c r="CXY95" s="0"/>
      <c r="CXZ95" s="0"/>
      <c r="CYA95" s="0"/>
      <c r="CYB95" s="0"/>
      <c r="CYC95" s="0"/>
      <c r="CYD95" s="0"/>
      <c r="CYE95" s="0"/>
      <c r="CYF95" s="0"/>
      <c r="CYG95" s="0"/>
      <c r="CYH95" s="0"/>
      <c r="CYI95" s="0"/>
      <c r="CYJ95" s="0"/>
      <c r="CYK95" s="0"/>
      <c r="CYL95" s="0"/>
      <c r="CYM95" s="0"/>
      <c r="CYN95" s="0"/>
      <c r="CYO95" s="0"/>
      <c r="CYP95" s="0"/>
      <c r="CYQ95" s="0"/>
      <c r="CYR95" s="0"/>
      <c r="CYS95" s="0"/>
      <c r="CYT95" s="0"/>
      <c r="CYU95" s="0"/>
      <c r="CYV95" s="0"/>
      <c r="CYW95" s="0"/>
      <c r="CYX95" s="0"/>
      <c r="CYY95" s="0"/>
      <c r="CYZ95" s="0"/>
      <c r="CZA95" s="0"/>
      <c r="CZB95" s="0"/>
      <c r="CZC95" s="0"/>
      <c r="CZD95" s="0"/>
      <c r="CZE95" s="0"/>
      <c r="CZF95" s="0"/>
      <c r="CZG95" s="0"/>
      <c r="CZH95" s="0"/>
      <c r="CZI95" s="0"/>
      <c r="CZJ95" s="0"/>
      <c r="CZK95" s="0"/>
      <c r="CZL95" s="0"/>
      <c r="CZM95" s="0"/>
      <c r="CZN95" s="0"/>
      <c r="CZO95" s="0"/>
      <c r="CZP95" s="0"/>
      <c r="CZQ95" s="0"/>
      <c r="CZR95" s="0"/>
      <c r="CZS95" s="0"/>
      <c r="CZT95" s="0"/>
      <c r="CZU95" s="0"/>
      <c r="CZV95" s="0"/>
      <c r="CZW95" s="0"/>
      <c r="CZX95" s="0"/>
      <c r="CZY95" s="0"/>
      <c r="CZZ95" s="0"/>
      <c r="DAA95" s="0"/>
      <c r="DAB95" s="0"/>
      <c r="DAC95" s="0"/>
      <c r="DAD95" s="0"/>
      <c r="DAE95" s="0"/>
      <c r="DAF95" s="0"/>
      <c r="DAG95" s="0"/>
      <c r="DAH95" s="0"/>
      <c r="DAI95" s="0"/>
      <c r="DAJ95" s="0"/>
      <c r="DAK95" s="0"/>
      <c r="DAL95" s="0"/>
      <c r="DAM95" s="0"/>
      <c r="DAN95" s="0"/>
      <c r="DAO95" s="0"/>
      <c r="DAP95" s="0"/>
      <c r="DAQ95" s="0"/>
      <c r="DAR95" s="0"/>
      <c r="DAS95" s="0"/>
      <c r="DAT95" s="0"/>
      <c r="DAU95" s="0"/>
      <c r="DAV95" s="0"/>
      <c r="DAW95" s="0"/>
      <c r="DAX95" s="0"/>
      <c r="DAY95" s="0"/>
      <c r="DAZ95" s="0"/>
      <c r="DBA95" s="0"/>
      <c r="DBB95" s="0"/>
      <c r="DBC95" s="0"/>
      <c r="DBD95" s="0"/>
      <c r="DBE95" s="0"/>
      <c r="DBF95" s="0"/>
      <c r="DBG95" s="0"/>
      <c r="DBH95" s="0"/>
      <c r="DBI95" s="0"/>
      <c r="DBJ95" s="0"/>
      <c r="DBK95" s="0"/>
      <c r="DBL95" s="0"/>
      <c r="DBM95" s="0"/>
      <c r="DBN95" s="0"/>
      <c r="DBO95" s="0"/>
      <c r="DBP95" s="0"/>
      <c r="DBQ95" s="0"/>
      <c r="DBR95" s="0"/>
      <c r="DBS95" s="0"/>
      <c r="DBT95" s="0"/>
      <c r="DBU95" s="0"/>
      <c r="DBV95" s="0"/>
      <c r="DBW95" s="0"/>
      <c r="DBX95" s="0"/>
      <c r="DBY95" s="0"/>
      <c r="DBZ95" s="0"/>
      <c r="DCA95" s="0"/>
      <c r="DCB95" s="0"/>
      <c r="DCC95" s="0"/>
      <c r="DCD95" s="0"/>
      <c r="DCE95" s="0"/>
      <c r="DCF95" s="0"/>
      <c r="DCG95" s="0"/>
      <c r="DCH95" s="0"/>
      <c r="DCI95" s="0"/>
      <c r="DCJ95" s="0"/>
      <c r="DCK95" s="0"/>
      <c r="DCL95" s="0"/>
      <c r="DCM95" s="0"/>
      <c r="DCN95" s="0"/>
      <c r="DCO95" s="0"/>
      <c r="DCP95" s="0"/>
      <c r="DCQ95" s="0"/>
      <c r="DCR95" s="0"/>
      <c r="DCS95" s="0"/>
      <c r="DCT95" s="0"/>
      <c r="DCU95" s="0"/>
      <c r="DCV95" s="0"/>
      <c r="DCW95" s="0"/>
      <c r="DCX95" s="0"/>
      <c r="DCY95" s="0"/>
      <c r="DCZ95" s="0"/>
      <c r="DDA95" s="0"/>
      <c r="DDB95" s="0"/>
      <c r="DDC95" s="0"/>
      <c r="DDD95" s="0"/>
      <c r="DDE95" s="0"/>
      <c r="DDF95" s="0"/>
      <c r="DDG95" s="0"/>
      <c r="DDH95" s="0"/>
      <c r="DDI95" s="0"/>
      <c r="DDJ95" s="0"/>
      <c r="DDK95" s="0"/>
      <c r="DDL95" s="0"/>
      <c r="DDM95" s="0"/>
      <c r="DDN95" s="0"/>
      <c r="DDO95" s="0"/>
      <c r="DDP95" s="0"/>
      <c r="DDQ95" s="0"/>
      <c r="DDR95" s="0"/>
      <c r="DDS95" s="0"/>
      <c r="DDT95" s="0"/>
      <c r="DDU95" s="0"/>
      <c r="DDV95" s="0"/>
      <c r="DDW95" s="0"/>
      <c r="DDX95" s="0"/>
      <c r="DDY95" s="0"/>
      <c r="DDZ95" s="0"/>
      <c r="DEA95" s="0"/>
      <c r="DEB95" s="0"/>
      <c r="DEC95" s="0"/>
      <c r="DED95" s="0"/>
      <c r="DEE95" s="0"/>
      <c r="DEF95" s="0"/>
      <c r="DEG95" s="0"/>
      <c r="DEH95" s="0"/>
      <c r="DEI95" s="0"/>
      <c r="DEJ95" s="0"/>
      <c r="DEK95" s="0"/>
      <c r="DEL95" s="0"/>
      <c r="DEM95" s="0"/>
      <c r="DEN95" s="0"/>
      <c r="DEO95" s="0"/>
      <c r="DEP95" s="0"/>
      <c r="DEQ95" s="0"/>
      <c r="DER95" s="0"/>
      <c r="DES95" s="0"/>
      <c r="DET95" s="0"/>
      <c r="DEU95" s="0"/>
      <c r="DEV95" s="0"/>
      <c r="DEW95" s="0"/>
      <c r="DEX95" s="0"/>
      <c r="DEY95" s="0"/>
      <c r="DEZ95" s="0"/>
      <c r="DFA95" s="0"/>
      <c r="DFB95" s="0"/>
      <c r="DFC95" s="0"/>
      <c r="DFD95" s="0"/>
      <c r="DFE95" s="0"/>
      <c r="DFF95" s="0"/>
      <c r="DFG95" s="0"/>
      <c r="DFH95" s="0"/>
      <c r="DFI95" s="0"/>
      <c r="DFJ95" s="0"/>
      <c r="DFK95" s="0"/>
      <c r="DFL95" s="0"/>
      <c r="DFM95" s="0"/>
      <c r="DFN95" s="0"/>
      <c r="DFO95" s="0"/>
      <c r="DFP95" s="0"/>
      <c r="DFQ95" s="0"/>
      <c r="DFR95" s="0"/>
      <c r="DFS95" s="0"/>
      <c r="DFT95" s="0"/>
      <c r="DFU95" s="0"/>
      <c r="DFV95" s="0"/>
      <c r="DFW95" s="0"/>
      <c r="DFX95" s="0"/>
      <c r="DFY95" s="0"/>
      <c r="DFZ95" s="0"/>
      <c r="DGA95" s="0"/>
      <c r="DGB95" s="0"/>
      <c r="DGC95" s="0"/>
      <c r="DGD95" s="0"/>
      <c r="DGE95" s="0"/>
      <c r="DGF95" s="0"/>
      <c r="DGG95" s="0"/>
      <c r="DGH95" s="0"/>
      <c r="DGI95" s="0"/>
      <c r="DGJ95" s="0"/>
      <c r="DGK95" s="0"/>
      <c r="DGL95" s="0"/>
      <c r="DGM95" s="0"/>
      <c r="DGN95" s="0"/>
      <c r="DGO95" s="0"/>
      <c r="DGP95" s="0"/>
      <c r="DGQ95" s="0"/>
      <c r="DGR95" s="0"/>
      <c r="DGS95" s="0"/>
      <c r="DGT95" s="0"/>
      <c r="DGU95" s="0"/>
      <c r="DGV95" s="0"/>
      <c r="DGW95" s="0"/>
      <c r="DGX95" s="0"/>
      <c r="DGY95" s="0"/>
      <c r="DGZ95" s="0"/>
      <c r="DHA95" s="0"/>
      <c r="DHB95" s="0"/>
      <c r="DHC95" s="0"/>
      <c r="DHD95" s="0"/>
      <c r="DHE95" s="0"/>
      <c r="DHF95" s="0"/>
      <c r="DHG95" s="0"/>
      <c r="DHH95" s="0"/>
      <c r="DHI95" s="0"/>
      <c r="DHJ95" s="0"/>
      <c r="DHK95" s="0"/>
      <c r="DHL95" s="0"/>
      <c r="DHM95" s="0"/>
      <c r="DHN95" s="0"/>
      <c r="DHO95" s="0"/>
      <c r="DHP95" s="0"/>
      <c r="DHQ95" s="0"/>
      <c r="DHR95" s="0"/>
      <c r="DHS95" s="0"/>
      <c r="DHT95" s="0"/>
      <c r="DHU95" s="0"/>
      <c r="DHV95" s="0"/>
      <c r="DHW95" s="0"/>
      <c r="DHX95" s="0"/>
      <c r="DHY95" s="0"/>
      <c r="DHZ95" s="0"/>
      <c r="DIA95" s="0"/>
      <c r="DIB95" s="0"/>
      <c r="DIC95" s="0"/>
      <c r="DID95" s="0"/>
      <c r="DIE95" s="0"/>
      <c r="DIF95" s="0"/>
      <c r="DIG95" s="0"/>
      <c r="DIH95" s="0"/>
      <c r="DII95" s="0"/>
      <c r="DIJ95" s="0"/>
      <c r="DIK95" s="0"/>
      <c r="DIL95" s="0"/>
      <c r="DIM95" s="0"/>
      <c r="DIN95" s="0"/>
      <c r="DIO95" s="0"/>
      <c r="DIP95" s="0"/>
      <c r="DIQ95" s="0"/>
      <c r="DIR95" s="0"/>
      <c r="DIS95" s="0"/>
      <c r="DIT95" s="0"/>
      <c r="DIU95" s="0"/>
      <c r="DIV95" s="0"/>
      <c r="DIW95" s="0"/>
      <c r="DIX95" s="0"/>
      <c r="DIY95" s="0"/>
      <c r="DIZ95" s="0"/>
      <c r="DJA95" s="0"/>
      <c r="DJB95" s="0"/>
      <c r="DJC95" s="0"/>
      <c r="DJD95" s="0"/>
      <c r="DJE95" s="0"/>
      <c r="DJF95" s="0"/>
      <c r="DJG95" s="0"/>
      <c r="DJH95" s="0"/>
      <c r="DJI95" s="0"/>
      <c r="DJJ95" s="0"/>
      <c r="DJK95" s="0"/>
      <c r="DJL95" s="0"/>
      <c r="DJM95" s="0"/>
      <c r="DJN95" s="0"/>
      <c r="DJO95" s="0"/>
      <c r="DJP95" s="0"/>
      <c r="DJQ95" s="0"/>
      <c r="DJR95" s="0"/>
      <c r="DJS95" s="0"/>
      <c r="DJT95" s="0"/>
      <c r="DJU95" s="0"/>
      <c r="DJV95" s="0"/>
      <c r="DJW95" s="0"/>
      <c r="DJX95" s="0"/>
      <c r="DJY95" s="0"/>
      <c r="DJZ95" s="0"/>
      <c r="DKA95" s="0"/>
      <c r="DKB95" s="0"/>
      <c r="DKC95" s="0"/>
      <c r="DKD95" s="0"/>
      <c r="DKE95" s="0"/>
      <c r="DKF95" s="0"/>
      <c r="DKG95" s="0"/>
      <c r="DKH95" s="0"/>
      <c r="DKI95" s="0"/>
      <c r="DKJ95" s="0"/>
      <c r="DKK95" s="0"/>
      <c r="DKL95" s="0"/>
      <c r="DKM95" s="0"/>
      <c r="DKN95" s="0"/>
      <c r="DKO95" s="0"/>
      <c r="DKP95" s="0"/>
      <c r="DKQ95" s="0"/>
      <c r="DKR95" s="0"/>
      <c r="DKS95" s="0"/>
      <c r="DKT95" s="0"/>
      <c r="DKU95" s="0"/>
      <c r="DKV95" s="0"/>
      <c r="DKW95" s="0"/>
      <c r="DKX95" s="0"/>
      <c r="DKY95" s="0"/>
      <c r="DKZ95" s="0"/>
      <c r="DLA95" s="0"/>
      <c r="DLB95" s="0"/>
      <c r="DLC95" s="0"/>
      <c r="DLD95" s="0"/>
      <c r="DLE95" s="0"/>
      <c r="DLF95" s="0"/>
      <c r="DLG95" s="0"/>
      <c r="DLH95" s="0"/>
      <c r="DLI95" s="0"/>
      <c r="DLJ95" s="0"/>
      <c r="DLK95" s="0"/>
      <c r="DLL95" s="0"/>
      <c r="DLM95" s="0"/>
      <c r="DLN95" s="0"/>
      <c r="DLO95" s="0"/>
      <c r="DLP95" s="0"/>
      <c r="DLQ95" s="0"/>
      <c r="DLR95" s="0"/>
      <c r="DLS95" s="0"/>
      <c r="DLT95" s="0"/>
      <c r="DLU95" s="0"/>
      <c r="DLV95" s="0"/>
      <c r="DLW95" s="0"/>
      <c r="DLX95" s="0"/>
      <c r="DLY95" s="0"/>
      <c r="DLZ95" s="0"/>
      <c r="DMA95" s="0"/>
      <c r="DMB95" s="0"/>
      <c r="DMC95" s="0"/>
      <c r="DMD95" s="0"/>
      <c r="DME95" s="0"/>
      <c r="DMF95" s="0"/>
      <c r="DMG95" s="0"/>
      <c r="DMH95" s="0"/>
      <c r="DMI95" s="0"/>
      <c r="DMJ95" s="0"/>
      <c r="DMK95" s="0"/>
      <c r="DML95" s="0"/>
      <c r="DMM95" s="0"/>
      <c r="DMN95" s="0"/>
      <c r="DMO95" s="0"/>
      <c r="DMP95" s="0"/>
      <c r="DMQ95" s="0"/>
      <c r="DMR95" s="0"/>
      <c r="DMS95" s="0"/>
      <c r="DMT95" s="0"/>
      <c r="DMU95" s="0"/>
      <c r="DMV95" s="0"/>
      <c r="DMW95" s="0"/>
      <c r="DMX95" s="0"/>
      <c r="DMY95" s="0"/>
      <c r="DMZ95" s="0"/>
      <c r="DNA95" s="0"/>
      <c r="DNB95" s="0"/>
      <c r="DNC95" s="0"/>
      <c r="DND95" s="0"/>
      <c r="DNE95" s="0"/>
      <c r="DNF95" s="0"/>
      <c r="DNG95" s="0"/>
      <c r="DNH95" s="0"/>
      <c r="DNI95" s="0"/>
      <c r="DNJ95" s="0"/>
      <c r="DNK95" s="0"/>
      <c r="DNL95" s="0"/>
      <c r="DNM95" s="0"/>
      <c r="DNN95" s="0"/>
      <c r="DNO95" s="0"/>
      <c r="DNP95" s="0"/>
      <c r="DNQ95" s="0"/>
      <c r="DNR95" s="0"/>
      <c r="DNS95" s="0"/>
      <c r="DNT95" s="0"/>
      <c r="DNU95" s="0"/>
      <c r="DNV95" s="0"/>
      <c r="DNW95" s="0"/>
      <c r="DNX95" s="0"/>
      <c r="DNY95" s="0"/>
      <c r="DNZ95" s="0"/>
      <c r="DOA95" s="0"/>
      <c r="DOB95" s="0"/>
      <c r="DOC95" s="0"/>
      <c r="DOD95" s="0"/>
      <c r="DOE95" s="0"/>
      <c r="DOF95" s="0"/>
      <c r="DOG95" s="0"/>
      <c r="DOH95" s="0"/>
      <c r="DOI95" s="0"/>
      <c r="DOJ95" s="0"/>
      <c r="DOK95" s="0"/>
      <c r="DOL95" s="0"/>
      <c r="DOM95" s="0"/>
      <c r="DON95" s="0"/>
      <c r="DOO95" s="0"/>
      <c r="DOP95" s="0"/>
      <c r="DOQ95" s="0"/>
      <c r="DOR95" s="0"/>
      <c r="DOS95" s="0"/>
      <c r="DOT95" s="0"/>
      <c r="DOU95" s="0"/>
      <c r="DOV95" s="0"/>
      <c r="DOW95" s="0"/>
      <c r="DOX95" s="0"/>
      <c r="DOY95" s="0"/>
      <c r="DOZ95" s="0"/>
      <c r="DPA95" s="0"/>
      <c r="DPB95" s="0"/>
      <c r="DPC95" s="0"/>
      <c r="DPD95" s="0"/>
      <c r="DPE95" s="0"/>
      <c r="DPF95" s="0"/>
      <c r="DPG95" s="0"/>
      <c r="DPH95" s="0"/>
      <c r="DPI95" s="0"/>
      <c r="DPJ95" s="0"/>
      <c r="DPK95" s="0"/>
      <c r="DPL95" s="0"/>
      <c r="DPM95" s="0"/>
      <c r="DPN95" s="0"/>
      <c r="DPO95" s="0"/>
      <c r="DPP95" s="0"/>
      <c r="DPQ95" s="0"/>
      <c r="DPR95" s="0"/>
      <c r="DPS95" s="0"/>
      <c r="DPT95" s="0"/>
      <c r="DPU95" s="0"/>
      <c r="DPV95" s="0"/>
      <c r="DPW95" s="0"/>
      <c r="DPX95" s="0"/>
      <c r="DPY95" s="0"/>
      <c r="DPZ95" s="0"/>
      <c r="DQA95" s="0"/>
      <c r="DQB95" s="0"/>
      <c r="DQC95" s="0"/>
      <c r="DQD95" s="0"/>
      <c r="DQE95" s="0"/>
      <c r="DQF95" s="0"/>
      <c r="DQG95" s="0"/>
      <c r="DQH95" s="0"/>
      <c r="DQI95" s="0"/>
      <c r="DQJ95" s="0"/>
      <c r="DQK95" s="0"/>
      <c r="DQL95" s="0"/>
      <c r="DQM95" s="0"/>
      <c r="DQN95" s="0"/>
      <c r="DQO95" s="0"/>
      <c r="DQP95" s="0"/>
      <c r="DQQ95" s="0"/>
      <c r="DQR95" s="0"/>
      <c r="DQS95" s="0"/>
      <c r="DQT95" s="0"/>
      <c r="DQU95" s="0"/>
      <c r="DQV95" s="0"/>
      <c r="DQW95" s="0"/>
      <c r="DQX95" s="0"/>
      <c r="DQY95" s="0"/>
      <c r="DQZ95" s="0"/>
      <c r="DRA95" s="0"/>
      <c r="DRB95" s="0"/>
      <c r="DRC95" s="0"/>
      <c r="DRD95" s="0"/>
      <c r="DRE95" s="0"/>
      <c r="DRF95" s="0"/>
      <c r="DRG95" s="0"/>
      <c r="DRH95" s="0"/>
      <c r="DRI95" s="0"/>
      <c r="DRJ95" s="0"/>
      <c r="DRK95" s="0"/>
      <c r="DRL95" s="0"/>
      <c r="DRM95" s="0"/>
      <c r="DRN95" s="0"/>
      <c r="DRO95" s="0"/>
      <c r="DRP95" s="0"/>
      <c r="DRQ95" s="0"/>
      <c r="DRR95" s="0"/>
      <c r="DRS95" s="0"/>
      <c r="DRT95" s="0"/>
      <c r="DRU95" s="0"/>
      <c r="DRV95" s="0"/>
      <c r="DRW95" s="0"/>
      <c r="DRX95" s="0"/>
      <c r="DRY95" s="0"/>
      <c r="DRZ95" s="0"/>
      <c r="DSA95" s="0"/>
      <c r="DSB95" s="0"/>
      <c r="DSC95" s="0"/>
      <c r="DSD95" s="0"/>
      <c r="DSE95" s="0"/>
      <c r="DSF95" s="0"/>
      <c r="DSG95" s="0"/>
      <c r="DSH95" s="0"/>
      <c r="DSI95" s="0"/>
      <c r="DSJ95" s="0"/>
      <c r="DSK95" s="0"/>
      <c r="DSL95" s="0"/>
      <c r="DSM95" s="0"/>
      <c r="DSN95" s="0"/>
      <c r="DSO95" s="0"/>
      <c r="DSP95" s="0"/>
      <c r="DSQ95" s="0"/>
      <c r="DSR95" s="0"/>
      <c r="DSS95" s="0"/>
      <c r="DST95" s="0"/>
      <c r="DSU95" s="0"/>
      <c r="DSV95" s="0"/>
      <c r="DSW95" s="0"/>
      <c r="DSX95" s="0"/>
      <c r="DSY95" s="0"/>
      <c r="DSZ95" s="0"/>
      <c r="DTA95" s="0"/>
      <c r="DTB95" s="0"/>
      <c r="DTC95" s="0"/>
      <c r="DTD95" s="0"/>
      <c r="DTE95" s="0"/>
      <c r="DTF95" s="0"/>
      <c r="DTG95" s="0"/>
      <c r="DTH95" s="0"/>
      <c r="DTI95" s="0"/>
      <c r="DTJ95" s="0"/>
      <c r="DTK95" s="0"/>
      <c r="DTL95" s="0"/>
      <c r="DTM95" s="0"/>
      <c r="DTN95" s="0"/>
      <c r="DTO95" s="0"/>
      <c r="DTP95" s="0"/>
      <c r="DTQ95" s="0"/>
      <c r="DTR95" s="0"/>
      <c r="DTS95" s="0"/>
      <c r="DTT95" s="0"/>
      <c r="DTU95" s="0"/>
      <c r="DTV95" s="0"/>
      <c r="DTW95" s="0"/>
      <c r="DTX95" s="0"/>
      <c r="DTY95" s="0"/>
      <c r="DTZ95" s="0"/>
      <c r="DUA95" s="0"/>
      <c r="DUB95" s="0"/>
      <c r="DUC95" s="0"/>
      <c r="DUD95" s="0"/>
      <c r="DUE95" s="0"/>
      <c r="DUF95" s="0"/>
      <c r="DUG95" s="0"/>
      <c r="DUH95" s="0"/>
      <c r="DUI95" s="0"/>
      <c r="DUJ95" s="0"/>
      <c r="DUK95" s="0"/>
      <c r="DUL95" s="0"/>
      <c r="DUM95" s="0"/>
      <c r="DUN95" s="0"/>
      <c r="DUO95" s="0"/>
      <c r="DUP95" s="0"/>
      <c r="DUQ95" s="0"/>
      <c r="DUR95" s="0"/>
      <c r="DUS95" s="0"/>
      <c r="DUT95" s="0"/>
      <c r="DUU95" s="0"/>
      <c r="DUV95" s="0"/>
      <c r="DUW95" s="0"/>
      <c r="DUX95" s="0"/>
      <c r="DUY95" s="0"/>
      <c r="DUZ95" s="0"/>
      <c r="DVA95" s="0"/>
      <c r="DVB95" s="0"/>
      <c r="DVC95" s="0"/>
      <c r="DVD95" s="0"/>
      <c r="DVE95" s="0"/>
      <c r="DVF95" s="0"/>
      <c r="DVG95" s="0"/>
      <c r="DVH95" s="0"/>
      <c r="DVI95" s="0"/>
      <c r="DVJ95" s="0"/>
      <c r="DVK95" s="0"/>
      <c r="DVL95" s="0"/>
      <c r="DVM95" s="0"/>
      <c r="DVN95" s="0"/>
      <c r="DVO95" s="0"/>
      <c r="DVP95" s="0"/>
      <c r="DVQ95" s="0"/>
      <c r="DVR95" s="0"/>
      <c r="DVS95" s="0"/>
      <c r="DVT95" s="0"/>
      <c r="DVU95" s="0"/>
      <c r="DVV95" s="0"/>
      <c r="DVW95" s="0"/>
      <c r="DVX95" s="0"/>
      <c r="DVY95" s="0"/>
      <c r="DVZ95" s="0"/>
      <c r="DWA95" s="0"/>
      <c r="DWB95" s="0"/>
      <c r="DWC95" s="0"/>
      <c r="DWD95" s="0"/>
      <c r="DWE95" s="0"/>
      <c r="DWF95" s="0"/>
      <c r="DWG95" s="0"/>
      <c r="DWH95" s="0"/>
      <c r="DWI95" s="0"/>
      <c r="DWJ95" s="0"/>
      <c r="DWK95" s="0"/>
      <c r="DWL95" s="0"/>
      <c r="DWM95" s="0"/>
      <c r="DWN95" s="0"/>
      <c r="DWO95" s="0"/>
      <c r="DWP95" s="0"/>
      <c r="DWQ95" s="0"/>
      <c r="DWR95" s="0"/>
      <c r="DWS95" s="0"/>
      <c r="DWT95" s="0"/>
      <c r="DWU95" s="0"/>
      <c r="DWV95" s="0"/>
      <c r="DWW95" s="0"/>
      <c r="DWX95" s="0"/>
      <c r="DWY95" s="0"/>
      <c r="DWZ95" s="0"/>
      <c r="DXA95" s="0"/>
      <c r="DXB95" s="0"/>
      <c r="DXC95" s="0"/>
      <c r="DXD95" s="0"/>
      <c r="DXE95" s="0"/>
      <c r="DXF95" s="0"/>
      <c r="DXG95" s="0"/>
      <c r="DXH95" s="0"/>
      <c r="DXI95" s="0"/>
      <c r="DXJ95" s="0"/>
      <c r="DXK95" s="0"/>
      <c r="DXL95" s="0"/>
      <c r="DXM95" s="0"/>
      <c r="DXN95" s="0"/>
      <c r="DXO95" s="0"/>
      <c r="DXP95" s="0"/>
      <c r="DXQ95" s="0"/>
      <c r="DXR95" s="0"/>
      <c r="DXS95" s="0"/>
      <c r="DXT95" s="0"/>
      <c r="DXU95" s="0"/>
      <c r="DXV95" s="0"/>
      <c r="DXW95" s="0"/>
      <c r="DXX95" s="0"/>
      <c r="DXY95" s="0"/>
      <c r="DXZ95" s="0"/>
      <c r="DYA95" s="0"/>
      <c r="DYB95" s="0"/>
      <c r="DYC95" s="0"/>
      <c r="DYD95" s="0"/>
      <c r="DYE95" s="0"/>
      <c r="DYF95" s="0"/>
      <c r="DYG95" s="0"/>
      <c r="DYH95" s="0"/>
      <c r="DYI95" s="0"/>
      <c r="DYJ95" s="0"/>
      <c r="DYK95" s="0"/>
      <c r="DYL95" s="0"/>
      <c r="DYM95" s="0"/>
      <c r="DYN95" s="0"/>
      <c r="DYO95" s="0"/>
      <c r="DYP95" s="0"/>
      <c r="DYQ95" s="0"/>
      <c r="DYR95" s="0"/>
      <c r="DYS95" s="0"/>
      <c r="DYT95" s="0"/>
      <c r="DYU95" s="0"/>
      <c r="DYV95" s="0"/>
      <c r="DYW95" s="0"/>
      <c r="DYX95" s="0"/>
      <c r="DYY95" s="0"/>
      <c r="DYZ95" s="0"/>
      <c r="DZA95" s="0"/>
      <c r="DZB95" s="0"/>
      <c r="DZC95" s="0"/>
      <c r="DZD95" s="0"/>
      <c r="DZE95" s="0"/>
      <c r="DZF95" s="0"/>
      <c r="DZG95" s="0"/>
      <c r="DZH95" s="0"/>
      <c r="DZI95" s="0"/>
      <c r="DZJ95" s="0"/>
      <c r="DZK95" s="0"/>
      <c r="DZL95" s="0"/>
      <c r="DZM95" s="0"/>
      <c r="DZN95" s="0"/>
      <c r="DZO95" s="0"/>
      <c r="DZP95" s="0"/>
      <c r="DZQ95" s="0"/>
      <c r="DZR95" s="0"/>
      <c r="DZS95" s="0"/>
      <c r="DZT95" s="0"/>
      <c r="DZU95" s="0"/>
      <c r="DZV95" s="0"/>
      <c r="DZW95" s="0"/>
      <c r="DZX95" s="0"/>
      <c r="DZY95" s="0"/>
      <c r="DZZ95" s="0"/>
      <c r="EAA95" s="0"/>
      <c r="EAB95" s="0"/>
      <c r="EAC95" s="0"/>
      <c r="EAD95" s="0"/>
      <c r="EAE95" s="0"/>
      <c r="EAF95" s="0"/>
      <c r="EAG95" s="0"/>
      <c r="EAH95" s="0"/>
      <c r="EAI95" s="0"/>
      <c r="EAJ95" s="0"/>
      <c r="EAK95" s="0"/>
      <c r="EAL95" s="0"/>
      <c r="EAM95" s="0"/>
      <c r="EAN95" s="0"/>
      <c r="EAO95" s="0"/>
      <c r="EAP95" s="0"/>
      <c r="EAQ95" s="0"/>
      <c r="EAR95" s="0"/>
      <c r="EAS95" s="0"/>
      <c r="EAT95" s="0"/>
      <c r="EAU95" s="0"/>
      <c r="EAV95" s="0"/>
      <c r="EAW95" s="0"/>
      <c r="EAX95" s="0"/>
      <c r="EAY95" s="0"/>
      <c r="EAZ95" s="0"/>
      <c r="EBA95" s="0"/>
      <c r="EBB95" s="0"/>
      <c r="EBC95" s="0"/>
      <c r="EBD95" s="0"/>
      <c r="EBE95" s="0"/>
      <c r="EBF95" s="0"/>
      <c r="EBG95" s="0"/>
      <c r="EBH95" s="0"/>
      <c r="EBI95" s="0"/>
      <c r="EBJ95" s="0"/>
      <c r="EBK95" s="0"/>
      <c r="EBL95" s="0"/>
      <c r="EBM95" s="0"/>
      <c r="EBN95" s="0"/>
      <c r="EBO95" s="0"/>
      <c r="EBP95" s="0"/>
      <c r="EBQ95" s="0"/>
      <c r="EBR95" s="0"/>
      <c r="EBS95" s="0"/>
      <c r="EBT95" s="0"/>
      <c r="EBU95" s="0"/>
      <c r="EBV95" s="0"/>
      <c r="EBW95" s="0"/>
      <c r="EBX95" s="0"/>
      <c r="EBY95" s="0"/>
      <c r="EBZ95" s="0"/>
      <c r="ECA95" s="0"/>
      <c r="ECB95" s="0"/>
      <c r="ECC95" s="0"/>
      <c r="ECD95" s="0"/>
      <c r="ECE95" s="0"/>
      <c r="ECF95" s="0"/>
      <c r="ECG95" s="0"/>
      <c r="ECH95" s="0"/>
      <c r="ECI95" s="0"/>
      <c r="ECJ95" s="0"/>
      <c r="ECK95" s="0"/>
      <c r="ECL95" s="0"/>
      <c r="ECM95" s="0"/>
      <c r="ECN95" s="0"/>
      <c r="ECO95" s="0"/>
      <c r="ECP95" s="0"/>
      <c r="ECQ95" s="0"/>
      <c r="ECR95" s="0"/>
      <c r="ECS95" s="0"/>
      <c r="ECT95" s="0"/>
      <c r="ECU95" s="0"/>
      <c r="ECV95" s="0"/>
      <c r="ECW95" s="0"/>
      <c r="ECX95" s="0"/>
      <c r="ECY95" s="0"/>
      <c r="ECZ95" s="0"/>
      <c r="EDA95" s="0"/>
      <c r="EDB95" s="0"/>
      <c r="EDC95" s="0"/>
      <c r="EDD95" s="0"/>
      <c r="EDE95" s="0"/>
      <c r="EDF95" s="0"/>
      <c r="EDG95" s="0"/>
      <c r="EDH95" s="0"/>
      <c r="EDI95" s="0"/>
      <c r="EDJ95" s="0"/>
      <c r="EDK95" s="0"/>
      <c r="EDL95" s="0"/>
      <c r="EDM95" s="0"/>
      <c r="EDN95" s="0"/>
      <c r="EDO95" s="0"/>
      <c r="EDP95" s="0"/>
      <c r="EDQ95" s="0"/>
      <c r="EDR95" s="0"/>
      <c r="EDS95" s="0"/>
      <c r="EDT95" s="0"/>
      <c r="EDU95" s="0"/>
      <c r="EDV95" s="0"/>
      <c r="EDW95" s="0"/>
      <c r="EDX95" s="0"/>
      <c r="EDY95" s="0"/>
      <c r="EDZ95" s="0"/>
      <c r="EEA95" s="0"/>
      <c r="EEB95" s="0"/>
      <c r="EEC95" s="0"/>
      <c r="EED95" s="0"/>
      <c r="EEE95" s="0"/>
      <c r="EEF95" s="0"/>
      <c r="EEG95" s="0"/>
      <c r="EEH95" s="0"/>
      <c r="EEI95" s="0"/>
      <c r="EEJ95" s="0"/>
      <c r="EEK95" s="0"/>
      <c r="EEL95" s="0"/>
      <c r="EEM95" s="0"/>
      <c r="EEN95" s="0"/>
      <c r="EEO95" s="0"/>
      <c r="EEP95" s="0"/>
      <c r="EEQ95" s="0"/>
      <c r="EER95" s="0"/>
      <c r="EES95" s="0"/>
      <c r="EET95" s="0"/>
      <c r="EEU95" s="0"/>
      <c r="EEV95" s="0"/>
      <c r="EEW95" s="0"/>
      <c r="EEX95" s="0"/>
      <c r="EEY95" s="0"/>
      <c r="EEZ95" s="0"/>
      <c r="EFA95" s="0"/>
      <c r="EFB95" s="0"/>
      <c r="EFC95" s="0"/>
      <c r="EFD95" s="0"/>
      <c r="EFE95" s="0"/>
      <c r="EFF95" s="0"/>
      <c r="EFG95" s="0"/>
      <c r="EFH95" s="0"/>
      <c r="EFI95" s="0"/>
      <c r="EFJ95" s="0"/>
      <c r="EFK95" s="0"/>
      <c r="EFL95" s="0"/>
      <c r="EFM95" s="0"/>
      <c r="EFN95" s="0"/>
      <c r="EFO95" s="0"/>
      <c r="EFP95" s="0"/>
      <c r="EFQ95" s="0"/>
      <c r="EFR95" s="0"/>
      <c r="EFS95" s="0"/>
      <c r="EFT95" s="0"/>
      <c r="EFU95" s="0"/>
      <c r="EFV95" s="0"/>
      <c r="EFW95" s="0"/>
      <c r="EFX95" s="0"/>
      <c r="EFY95" s="0"/>
      <c r="EFZ95" s="0"/>
      <c r="EGA95" s="0"/>
      <c r="EGB95" s="0"/>
      <c r="EGC95" s="0"/>
      <c r="EGD95" s="0"/>
      <c r="EGE95" s="0"/>
      <c r="EGF95" s="0"/>
      <c r="EGG95" s="0"/>
      <c r="EGH95" s="0"/>
      <c r="EGI95" s="0"/>
      <c r="EGJ95" s="0"/>
      <c r="EGK95" s="0"/>
      <c r="EGL95" s="0"/>
      <c r="EGM95" s="0"/>
      <c r="EGN95" s="0"/>
      <c r="EGO95" s="0"/>
      <c r="EGP95" s="0"/>
      <c r="EGQ95" s="0"/>
      <c r="EGR95" s="0"/>
      <c r="EGS95" s="0"/>
      <c r="EGT95" s="0"/>
      <c r="EGU95" s="0"/>
      <c r="EGV95" s="0"/>
      <c r="EGW95" s="0"/>
      <c r="EGX95" s="0"/>
      <c r="EGY95" s="0"/>
      <c r="EGZ95" s="0"/>
      <c r="EHA95" s="0"/>
      <c r="EHB95" s="0"/>
      <c r="EHC95" s="0"/>
      <c r="EHD95" s="0"/>
      <c r="EHE95" s="0"/>
      <c r="EHF95" s="0"/>
      <c r="EHG95" s="0"/>
      <c r="EHH95" s="0"/>
      <c r="EHI95" s="0"/>
      <c r="EHJ95" s="0"/>
      <c r="EHK95" s="0"/>
      <c r="EHL95" s="0"/>
      <c r="EHM95" s="0"/>
      <c r="EHN95" s="0"/>
      <c r="EHO95" s="0"/>
      <c r="EHP95" s="0"/>
      <c r="EHQ95" s="0"/>
      <c r="EHR95" s="0"/>
      <c r="EHS95" s="0"/>
      <c r="EHT95" s="0"/>
      <c r="EHU95" s="0"/>
      <c r="EHV95" s="0"/>
      <c r="EHW95" s="0"/>
      <c r="EHX95" s="0"/>
      <c r="EHY95" s="0"/>
      <c r="EHZ95" s="0"/>
      <c r="EIA95" s="0"/>
      <c r="EIB95" s="0"/>
      <c r="EIC95" s="0"/>
      <c r="EID95" s="0"/>
      <c r="EIE95" s="0"/>
      <c r="EIF95" s="0"/>
      <c r="EIG95" s="0"/>
      <c r="EIH95" s="0"/>
      <c r="EII95" s="0"/>
      <c r="EIJ95" s="0"/>
      <c r="EIK95" s="0"/>
      <c r="EIL95" s="0"/>
      <c r="EIM95" s="0"/>
      <c r="EIN95" s="0"/>
      <c r="EIO95" s="0"/>
      <c r="EIP95" s="0"/>
      <c r="EIQ95" s="0"/>
      <c r="EIR95" s="0"/>
      <c r="EIS95" s="0"/>
      <c r="EIT95" s="0"/>
      <c r="EIU95" s="0"/>
      <c r="EIV95" s="0"/>
      <c r="EIW95" s="0"/>
      <c r="EIX95" s="0"/>
      <c r="EIY95" s="0"/>
      <c r="EIZ95" s="0"/>
      <c r="EJA95" s="0"/>
      <c r="EJB95" s="0"/>
      <c r="EJC95" s="0"/>
      <c r="EJD95" s="0"/>
      <c r="EJE95" s="0"/>
      <c r="EJF95" s="0"/>
      <c r="EJG95" s="0"/>
      <c r="EJH95" s="0"/>
      <c r="EJI95" s="0"/>
      <c r="EJJ95" s="0"/>
      <c r="EJK95" s="0"/>
      <c r="EJL95" s="0"/>
      <c r="EJM95" s="0"/>
      <c r="EJN95" s="0"/>
      <c r="EJO95" s="0"/>
      <c r="EJP95" s="0"/>
      <c r="EJQ95" s="0"/>
      <c r="EJR95" s="0"/>
      <c r="EJS95" s="0"/>
      <c r="EJT95" s="0"/>
      <c r="EJU95" s="0"/>
      <c r="EJV95" s="0"/>
      <c r="EJW95" s="0"/>
      <c r="EJX95" s="0"/>
      <c r="EJY95" s="0"/>
      <c r="EJZ95" s="0"/>
      <c r="EKA95" s="0"/>
      <c r="EKB95" s="0"/>
      <c r="EKC95" s="0"/>
      <c r="EKD95" s="0"/>
      <c r="EKE95" s="0"/>
      <c r="EKF95" s="0"/>
      <c r="EKG95" s="0"/>
      <c r="EKH95" s="0"/>
      <c r="EKI95" s="0"/>
      <c r="EKJ95" s="0"/>
      <c r="EKK95" s="0"/>
      <c r="EKL95" s="0"/>
      <c r="EKM95" s="0"/>
      <c r="EKN95" s="0"/>
      <c r="EKO95" s="0"/>
      <c r="EKP95" s="0"/>
      <c r="EKQ95" s="0"/>
      <c r="EKR95" s="0"/>
      <c r="EKS95" s="0"/>
      <c r="EKT95" s="0"/>
      <c r="EKU95" s="0"/>
      <c r="EKV95" s="0"/>
      <c r="EKW95" s="0"/>
      <c r="EKX95" s="0"/>
      <c r="EKY95" s="0"/>
      <c r="EKZ95" s="0"/>
      <c r="ELA95" s="0"/>
      <c r="ELB95" s="0"/>
      <c r="ELC95" s="0"/>
      <c r="ELD95" s="0"/>
      <c r="ELE95" s="0"/>
      <c r="ELF95" s="0"/>
      <c r="ELG95" s="0"/>
      <c r="ELH95" s="0"/>
      <c r="ELI95" s="0"/>
      <c r="ELJ95" s="0"/>
      <c r="ELK95" s="0"/>
      <c r="ELL95" s="0"/>
      <c r="ELM95" s="0"/>
      <c r="ELN95" s="0"/>
      <c r="ELO95" s="0"/>
      <c r="ELP95" s="0"/>
      <c r="ELQ95" s="0"/>
      <c r="ELR95" s="0"/>
      <c r="ELS95" s="0"/>
      <c r="ELT95" s="0"/>
      <c r="ELU95" s="0"/>
      <c r="ELV95" s="0"/>
      <c r="ELW95" s="0"/>
      <c r="ELX95" s="0"/>
      <c r="ELY95" s="0"/>
      <c r="ELZ95" s="0"/>
      <c r="EMA95" s="0"/>
      <c r="EMB95" s="0"/>
      <c r="EMC95" s="0"/>
      <c r="EMD95" s="0"/>
      <c r="EME95" s="0"/>
      <c r="EMF95" s="0"/>
      <c r="EMG95" s="0"/>
      <c r="EMH95" s="0"/>
      <c r="EMI95" s="0"/>
      <c r="EMJ95" s="0"/>
      <c r="EMK95" s="0"/>
      <c r="EML95" s="0"/>
      <c r="EMM95" s="0"/>
      <c r="EMN95" s="0"/>
      <c r="EMO95" s="0"/>
      <c r="EMP95" s="0"/>
      <c r="EMQ95" s="0"/>
      <c r="EMR95" s="0"/>
      <c r="EMS95" s="0"/>
      <c r="EMT95" s="0"/>
      <c r="EMU95" s="0"/>
      <c r="EMV95" s="0"/>
      <c r="EMW95" s="0"/>
      <c r="EMX95" s="0"/>
      <c r="EMY95" s="0"/>
      <c r="EMZ95" s="0"/>
      <c r="ENA95" s="0"/>
      <c r="ENB95" s="0"/>
      <c r="ENC95" s="0"/>
      <c r="END95" s="0"/>
      <c r="ENE95" s="0"/>
      <c r="ENF95" s="0"/>
      <c r="ENG95" s="0"/>
      <c r="ENH95" s="0"/>
      <c r="ENI95" s="0"/>
      <c r="ENJ95" s="0"/>
      <c r="ENK95" s="0"/>
      <c r="ENL95" s="0"/>
      <c r="ENM95" s="0"/>
      <c r="ENN95" s="0"/>
      <c r="ENO95" s="0"/>
      <c r="ENP95" s="0"/>
      <c r="ENQ95" s="0"/>
      <c r="ENR95" s="0"/>
      <c r="ENS95" s="0"/>
      <c r="ENT95" s="0"/>
      <c r="ENU95" s="0"/>
      <c r="ENV95" s="0"/>
      <c r="ENW95" s="0"/>
      <c r="ENX95" s="0"/>
      <c r="ENY95" s="0"/>
      <c r="ENZ95" s="0"/>
      <c r="EOA95" s="0"/>
      <c r="EOB95" s="0"/>
      <c r="EOC95" s="0"/>
      <c r="EOD95" s="0"/>
      <c r="EOE95" s="0"/>
      <c r="EOF95" s="0"/>
      <c r="EOG95" s="0"/>
      <c r="EOH95" s="0"/>
      <c r="EOI95" s="0"/>
      <c r="EOJ95" s="0"/>
      <c r="EOK95" s="0"/>
      <c r="EOL95" s="0"/>
      <c r="EOM95" s="0"/>
      <c r="EON95" s="0"/>
      <c r="EOO95" s="0"/>
      <c r="EOP95" s="0"/>
      <c r="EOQ95" s="0"/>
      <c r="EOR95" s="0"/>
      <c r="EOS95" s="0"/>
      <c r="EOT95" s="0"/>
      <c r="EOU95" s="0"/>
      <c r="EOV95" s="0"/>
      <c r="EOW95" s="0"/>
      <c r="EOX95" s="0"/>
      <c r="EOY95" s="0"/>
      <c r="EOZ95" s="0"/>
      <c r="EPA95" s="0"/>
      <c r="EPB95" s="0"/>
      <c r="EPC95" s="0"/>
      <c r="EPD95" s="0"/>
      <c r="EPE95" s="0"/>
      <c r="EPF95" s="0"/>
      <c r="EPG95" s="0"/>
      <c r="EPH95" s="0"/>
      <c r="EPI95" s="0"/>
      <c r="EPJ95" s="0"/>
      <c r="EPK95" s="0"/>
      <c r="EPL95" s="0"/>
      <c r="EPM95" s="0"/>
      <c r="EPN95" s="0"/>
      <c r="EPO95" s="0"/>
      <c r="EPP95" s="0"/>
      <c r="EPQ95" s="0"/>
      <c r="EPR95" s="0"/>
      <c r="EPS95" s="0"/>
      <c r="EPT95" s="0"/>
      <c r="EPU95" s="0"/>
      <c r="EPV95" s="0"/>
      <c r="EPW95" s="0"/>
      <c r="EPX95" s="0"/>
      <c r="EPY95" s="0"/>
      <c r="EPZ95" s="0"/>
      <c r="EQA95" s="0"/>
      <c r="EQB95" s="0"/>
      <c r="EQC95" s="0"/>
      <c r="EQD95" s="0"/>
      <c r="EQE95" s="0"/>
      <c r="EQF95" s="0"/>
      <c r="EQG95" s="0"/>
      <c r="EQH95" s="0"/>
      <c r="EQI95" s="0"/>
      <c r="EQJ95" s="0"/>
      <c r="EQK95" s="0"/>
      <c r="EQL95" s="0"/>
      <c r="EQM95" s="0"/>
      <c r="EQN95" s="0"/>
      <c r="EQO95" s="0"/>
      <c r="EQP95" s="0"/>
      <c r="EQQ95" s="0"/>
      <c r="EQR95" s="0"/>
      <c r="EQS95" s="0"/>
      <c r="EQT95" s="0"/>
      <c r="EQU95" s="0"/>
      <c r="EQV95" s="0"/>
      <c r="EQW95" s="0"/>
      <c r="EQX95" s="0"/>
      <c r="EQY95" s="0"/>
      <c r="EQZ95" s="0"/>
      <c r="ERA95" s="0"/>
      <c r="ERB95" s="0"/>
      <c r="ERC95" s="0"/>
      <c r="ERD95" s="0"/>
      <c r="ERE95" s="0"/>
      <c r="ERF95" s="0"/>
      <c r="ERG95" s="0"/>
      <c r="ERH95" s="0"/>
      <c r="ERI95" s="0"/>
      <c r="ERJ95" s="0"/>
      <c r="ERK95" s="0"/>
      <c r="ERL95" s="0"/>
      <c r="ERM95" s="0"/>
      <c r="ERN95" s="0"/>
      <c r="ERO95" s="0"/>
      <c r="ERP95" s="0"/>
      <c r="ERQ95" s="0"/>
      <c r="ERR95" s="0"/>
      <c r="ERS95" s="0"/>
      <c r="ERT95" s="0"/>
      <c r="ERU95" s="0"/>
      <c r="ERV95" s="0"/>
      <c r="ERW95" s="0"/>
      <c r="ERX95" s="0"/>
      <c r="ERY95" s="0"/>
      <c r="ERZ95" s="0"/>
      <c r="ESA95" s="0"/>
      <c r="ESB95" s="0"/>
      <c r="ESC95" s="0"/>
      <c r="ESD95" s="0"/>
      <c r="ESE95" s="0"/>
      <c r="ESF95" s="0"/>
      <c r="ESG95" s="0"/>
      <c r="ESH95" s="0"/>
      <c r="ESI95" s="0"/>
      <c r="ESJ95" s="0"/>
      <c r="ESK95" s="0"/>
      <c r="ESL95" s="0"/>
      <c r="ESM95" s="0"/>
      <c r="ESN95" s="0"/>
      <c r="ESO95" s="0"/>
      <c r="ESP95" s="0"/>
      <c r="ESQ95" s="0"/>
      <c r="ESR95" s="0"/>
      <c r="ESS95" s="0"/>
      <c r="EST95" s="0"/>
      <c r="ESU95" s="0"/>
      <c r="ESV95" s="0"/>
      <c r="ESW95" s="0"/>
      <c r="ESX95" s="0"/>
      <c r="ESY95" s="0"/>
      <c r="ESZ95" s="0"/>
      <c r="ETA95" s="0"/>
      <c r="ETB95" s="0"/>
      <c r="ETC95" s="0"/>
      <c r="ETD95" s="0"/>
      <c r="ETE95" s="0"/>
      <c r="ETF95" s="0"/>
      <c r="ETG95" s="0"/>
      <c r="ETH95" s="0"/>
      <c r="ETI95" s="0"/>
      <c r="ETJ95" s="0"/>
      <c r="ETK95" s="0"/>
      <c r="ETL95" s="0"/>
      <c r="ETM95" s="0"/>
      <c r="ETN95" s="0"/>
      <c r="ETO95" s="0"/>
      <c r="ETP95" s="0"/>
      <c r="ETQ95" s="0"/>
      <c r="ETR95" s="0"/>
      <c r="ETS95" s="0"/>
      <c r="ETT95" s="0"/>
      <c r="ETU95" s="0"/>
      <c r="ETV95" s="0"/>
      <c r="ETW95" s="0"/>
      <c r="ETX95" s="0"/>
      <c r="ETY95" s="0"/>
      <c r="ETZ95" s="0"/>
      <c r="EUA95" s="0"/>
      <c r="EUB95" s="0"/>
      <c r="EUC95" s="0"/>
      <c r="EUD95" s="0"/>
      <c r="EUE95" s="0"/>
      <c r="EUF95" s="0"/>
      <c r="EUG95" s="0"/>
      <c r="EUH95" s="0"/>
      <c r="EUI95" s="0"/>
      <c r="EUJ95" s="0"/>
      <c r="EUK95" s="0"/>
      <c r="EUL95" s="0"/>
      <c r="EUM95" s="0"/>
      <c r="EUN95" s="0"/>
      <c r="EUO95" s="0"/>
      <c r="EUP95" s="0"/>
      <c r="EUQ95" s="0"/>
      <c r="EUR95" s="0"/>
      <c r="EUS95" s="0"/>
      <c r="EUT95" s="0"/>
      <c r="EUU95" s="0"/>
      <c r="EUV95" s="0"/>
      <c r="EUW95" s="0"/>
      <c r="EUX95" s="0"/>
      <c r="EUY95" s="0"/>
      <c r="EUZ95" s="0"/>
      <c r="EVA95" s="0"/>
      <c r="EVB95" s="0"/>
      <c r="EVC95" s="0"/>
      <c r="EVD95" s="0"/>
      <c r="EVE95" s="0"/>
      <c r="EVF95" s="0"/>
      <c r="EVG95" s="0"/>
      <c r="EVH95" s="0"/>
      <c r="EVI95" s="0"/>
      <c r="EVJ95" s="0"/>
      <c r="EVK95" s="0"/>
      <c r="EVL95" s="0"/>
      <c r="EVM95" s="0"/>
      <c r="EVN95" s="0"/>
      <c r="EVO95" s="0"/>
      <c r="EVP95" s="0"/>
      <c r="EVQ95" s="0"/>
      <c r="EVR95" s="0"/>
      <c r="EVS95" s="0"/>
      <c r="EVT95" s="0"/>
      <c r="EVU95" s="0"/>
      <c r="EVV95" s="0"/>
      <c r="EVW95" s="0"/>
      <c r="EVX95" s="0"/>
      <c r="EVY95" s="0"/>
      <c r="EVZ95" s="0"/>
      <c r="EWA95" s="0"/>
      <c r="EWB95" s="0"/>
      <c r="EWC95" s="0"/>
      <c r="EWD95" s="0"/>
      <c r="EWE95" s="0"/>
      <c r="EWF95" s="0"/>
      <c r="EWG95" s="0"/>
      <c r="EWH95" s="0"/>
      <c r="EWI95" s="0"/>
      <c r="EWJ95" s="0"/>
      <c r="EWK95" s="0"/>
      <c r="EWL95" s="0"/>
      <c r="EWM95" s="0"/>
      <c r="EWN95" s="0"/>
      <c r="EWO95" s="0"/>
      <c r="EWP95" s="0"/>
      <c r="EWQ95" s="0"/>
      <c r="EWR95" s="0"/>
      <c r="EWS95" s="0"/>
      <c r="EWT95" s="0"/>
      <c r="EWU95" s="0"/>
      <c r="EWV95" s="0"/>
      <c r="EWW95" s="0"/>
      <c r="EWX95" s="0"/>
      <c r="EWY95" s="0"/>
      <c r="EWZ95" s="0"/>
      <c r="EXA95" s="0"/>
      <c r="EXB95" s="0"/>
      <c r="EXC95" s="0"/>
      <c r="EXD95" s="0"/>
      <c r="EXE95" s="0"/>
      <c r="EXF95" s="0"/>
      <c r="EXG95" s="0"/>
      <c r="EXH95" s="0"/>
      <c r="EXI95" s="0"/>
      <c r="EXJ95" s="0"/>
      <c r="EXK95" s="0"/>
      <c r="EXL95" s="0"/>
      <c r="EXM95" s="0"/>
      <c r="EXN95" s="0"/>
      <c r="EXO95" s="0"/>
      <c r="EXP95" s="0"/>
      <c r="EXQ95" s="0"/>
      <c r="EXR95" s="0"/>
      <c r="EXS95" s="0"/>
      <c r="EXT95" s="0"/>
      <c r="EXU95" s="0"/>
      <c r="EXV95" s="0"/>
      <c r="EXW95" s="0"/>
      <c r="EXX95" s="0"/>
      <c r="EXY95" s="0"/>
      <c r="EXZ95" s="0"/>
      <c r="EYA95" s="0"/>
      <c r="EYB95" s="0"/>
      <c r="EYC95" s="0"/>
      <c r="EYD95" s="0"/>
      <c r="EYE95" s="0"/>
      <c r="EYF95" s="0"/>
      <c r="EYG95" s="0"/>
      <c r="EYH95" s="0"/>
      <c r="EYI95" s="0"/>
      <c r="EYJ95" s="0"/>
      <c r="EYK95" s="0"/>
      <c r="EYL95" s="0"/>
      <c r="EYM95" s="0"/>
      <c r="EYN95" s="0"/>
      <c r="EYO95" s="0"/>
      <c r="EYP95" s="0"/>
      <c r="EYQ95" s="0"/>
      <c r="EYR95" s="0"/>
      <c r="EYS95" s="0"/>
      <c r="EYT95" s="0"/>
      <c r="EYU95" s="0"/>
      <c r="EYV95" s="0"/>
      <c r="EYW95" s="0"/>
      <c r="EYX95" s="0"/>
      <c r="EYY95" s="0"/>
      <c r="EYZ95" s="0"/>
      <c r="EZA95" s="0"/>
      <c r="EZB95" s="0"/>
      <c r="EZC95" s="0"/>
      <c r="EZD95" s="0"/>
      <c r="EZE95" s="0"/>
      <c r="EZF95" s="0"/>
      <c r="EZG95" s="0"/>
      <c r="EZH95" s="0"/>
      <c r="EZI95" s="0"/>
      <c r="EZJ95" s="0"/>
      <c r="EZK95" s="0"/>
      <c r="EZL95" s="0"/>
      <c r="EZM95" s="0"/>
      <c r="EZN95" s="0"/>
      <c r="EZO95" s="0"/>
      <c r="EZP95" s="0"/>
      <c r="EZQ95" s="0"/>
      <c r="EZR95" s="0"/>
      <c r="EZS95" s="0"/>
      <c r="EZT95" s="0"/>
      <c r="EZU95" s="0"/>
      <c r="EZV95" s="0"/>
      <c r="EZW95" s="0"/>
      <c r="EZX95" s="0"/>
      <c r="EZY95" s="0"/>
      <c r="EZZ95" s="0"/>
      <c r="FAA95" s="0"/>
      <c r="FAB95" s="0"/>
      <c r="FAC95" s="0"/>
      <c r="FAD95" s="0"/>
      <c r="FAE95" s="0"/>
      <c r="FAF95" s="0"/>
      <c r="FAG95" s="0"/>
      <c r="FAH95" s="0"/>
      <c r="FAI95" s="0"/>
      <c r="FAJ95" s="0"/>
      <c r="FAK95" s="0"/>
      <c r="FAL95" s="0"/>
      <c r="FAM95" s="0"/>
      <c r="FAN95" s="0"/>
      <c r="FAO95" s="0"/>
      <c r="FAP95" s="0"/>
      <c r="FAQ95" s="0"/>
      <c r="FAR95" s="0"/>
      <c r="FAS95" s="0"/>
      <c r="FAT95" s="0"/>
      <c r="FAU95" s="0"/>
      <c r="FAV95" s="0"/>
      <c r="FAW95" s="0"/>
      <c r="FAX95" s="0"/>
      <c r="FAY95" s="0"/>
      <c r="FAZ95" s="0"/>
      <c r="FBA95" s="0"/>
      <c r="FBB95" s="0"/>
      <c r="FBC95" s="0"/>
      <c r="FBD95" s="0"/>
      <c r="FBE95" s="0"/>
      <c r="FBF95" s="0"/>
      <c r="FBG95" s="0"/>
      <c r="FBH95" s="0"/>
      <c r="FBI95" s="0"/>
      <c r="FBJ95" s="0"/>
      <c r="FBK95" s="0"/>
      <c r="FBL95" s="0"/>
      <c r="FBM95" s="0"/>
      <c r="FBN95" s="0"/>
      <c r="FBO95" s="0"/>
      <c r="FBP95" s="0"/>
      <c r="FBQ95" s="0"/>
      <c r="FBR95" s="0"/>
      <c r="FBS95" s="0"/>
      <c r="FBT95" s="0"/>
      <c r="FBU95" s="0"/>
      <c r="FBV95" s="0"/>
      <c r="FBW95" s="0"/>
      <c r="FBX95" s="0"/>
      <c r="FBY95" s="0"/>
      <c r="FBZ95" s="0"/>
      <c r="FCA95" s="0"/>
      <c r="FCB95" s="0"/>
      <c r="FCC95" s="0"/>
      <c r="FCD95" s="0"/>
      <c r="FCE95" s="0"/>
      <c r="FCF95" s="0"/>
      <c r="FCG95" s="0"/>
      <c r="FCH95" s="0"/>
      <c r="FCI95" s="0"/>
      <c r="FCJ95" s="0"/>
      <c r="FCK95" s="0"/>
      <c r="FCL95" s="0"/>
      <c r="FCM95" s="0"/>
      <c r="FCN95" s="0"/>
      <c r="FCO95" s="0"/>
      <c r="FCP95" s="0"/>
      <c r="FCQ95" s="0"/>
      <c r="FCR95" s="0"/>
      <c r="FCS95" s="0"/>
      <c r="FCT95" s="0"/>
      <c r="FCU95" s="0"/>
      <c r="FCV95" s="0"/>
      <c r="FCW95" s="0"/>
      <c r="FCX95" s="0"/>
      <c r="FCY95" s="0"/>
      <c r="FCZ95" s="0"/>
      <c r="FDA95" s="0"/>
      <c r="FDB95" s="0"/>
      <c r="FDC95" s="0"/>
      <c r="FDD95" s="0"/>
      <c r="FDE95" s="0"/>
      <c r="FDF95" s="0"/>
      <c r="FDG95" s="0"/>
      <c r="FDH95" s="0"/>
      <c r="FDI95" s="0"/>
      <c r="FDJ95" s="0"/>
      <c r="FDK95" s="0"/>
      <c r="FDL95" s="0"/>
      <c r="FDM95" s="0"/>
      <c r="FDN95" s="0"/>
      <c r="FDO95" s="0"/>
      <c r="FDP95" s="0"/>
      <c r="FDQ95" s="0"/>
      <c r="FDR95" s="0"/>
      <c r="FDS95" s="0"/>
      <c r="FDT95" s="0"/>
      <c r="FDU95" s="0"/>
      <c r="FDV95" s="0"/>
      <c r="FDW95" s="0"/>
      <c r="FDX95" s="0"/>
      <c r="FDY95" s="0"/>
      <c r="FDZ95" s="0"/>
      <c r="FEA95" s="0"/>
      <c r="FEB95" s="0"/>
      <c r="FEC95" s="0"/>
      <c r="FED95" s="0"/>
      <c r="FEE95" s="0"/>
      <c r="FEF95" s="0"/>
      <c r="FEG95" s="0"/>
      <c r="FEH95" s="0"/>
      <c r="FEI95" s="0"/>
      <c r="FEJ95" s="0"/>
      <c r="FEK95" s="0"/>
      <c r="FEL95" s="0"/>
      <c r="FEM95" s="0"/>
      <c r="FEN95" s="0"/>
      <c r="FEO95" s="0"/>
      <c r="FEP95" s="0"/>
      <c r="FEQ95" s="0"/>
      <c r="FER95" s="0"/>
      <c r="FES95" s="0"/>
      <c r="FET95" s="0"/>
      <c r="FEU95" s="0"/>
      <c r="FEV95" s="0"/>
      <c r="FEW95" s="0"/>
      <c r="FEX95" s="0"/>
      <c r="FEY95" s="0"/>
      <c r="FEZ95" s="0"/>
      <c r="FFA95" s="0"/>
      <c r="FFB95" s="0"/>
      <c r="FFC95" s="0"/>
      <c r="FFD95" s="0"/>
      <c r="FFE95" s="0"/>
      <c r="FFF95" s="0"/>
      <c r="FFG95" s="0"/>
      <c r="FFH95" s="0"/>
      <c r="FFI95" s="0"/>
      <c r="FFJ95" s="0"/>
      <c r="FFK95" s="0"/>
      <c r="FFL95" s="0"/>
      <c r="FFM95" s="0"/>
      <c r="FFN95" s="0"/>
      <c r="FFO95" s="0"/>
      <c r="FFP95" s="0"/>
      <c r="FFQ95" s="0"/>
      <c r="FFR95" s="0"/>
      <c r="FFS95" s="0"/>
      <c r="FFT95" s="0"/>
      <c r="FFU95" s="0"/>
      <c r="FFV95" s="0"/>
      <c r="FFW95" s="0"/>
      <c r="FFX95" s="0"/>
      <c r="FFY95" s="0"/>
      <c r="FFZ95" s="0"/>
      <c r="FGA95" s="0"/>
      <c r="FGB95" s="0"/>
      <c r="FGC95" s="0"/>
      <c r="FGD95" s="0"/>
      <c r="FGE95" s="0"/>
      <c r="FGF95" s="0"/>
      <c r="FGG95" s="0"/>
      <c r="FGH95" s="0"/>
      <c r="FGI95" s="0"/>
      <c r="FGJ95" s="0"/>
      <c r="FGK95" s="0"/>
      <c r="FGL95" s="0"/>
      <c r="FGM95" s="0"/>
      <c r="FGN95" s="0"/>
      <c r="FGO95" s="0"/>
      <c r="FGP95" s="0"/>
      <c r="FGQ95" s="0"/>
      <c r="FGR95" s="0"/>
      <c r="FGS95" s="0"/>
      <c r="FGT95" s="0"/>
      <c r="FGU95" s="0"/>
      <c r="FGV95" s="0"/>
      <c r="FGW95" s="0"/>
      <c r="FGX95" s="0"/>
      <c r="FGY95" s="0"/>
      <c r="FGZ95" s="0"/>
      <c r="FHA95" s="0"/>
      <c r="FHB95" s="0"/>
      <c r="FHC95" s="0"/>
      <c r="FHD95" s="0"/>
      <c r="FHE95" s="0"/>
      <c r="FHF95" s="0"/>
      <c r="FHG95" s="0"/>
      <c r="FHH95" s="0"/>
      <c r="FHI95" s="0"/>
      <c r="FHJ95" s="0"/>
      <c r="FHK95" s="0"/>
      <c r="FHL95" s="0"/>
      <c r="FHM95" s="0"/>
      <c r="FHN95" s="0"/>
      <c r="FHO95" s="0"/>
      <c r="FHP95" s="0"/>
      <c r="FHQ95" s="0"/>
      <c r="FHR95" s="0"/>
      <c r="FHS95" s="0"/>
      <c r="FHT95" s="0"/>
      <c r="FHU95" s="0"/>
      <c r="FHV95" s="0"/>
      <c r="FHW95" s="0"/>
      <c r="FHX95" s="0"/>
      <c r="FHY95" s="0"/>
      <c r="FHZ95" s="0"/>
      <c r="FIA95" s="0"/>
      <c r="FIB95" s="0"/>
      <c r="FIC95" s="0"/>
      <c r="FID95" s="0"/>
      <c r="FIE95" s="0"/>
      <c r="FIF95" s="0"/>
      <c r="FIG95" s="0"/>
      <c r="FIH95" s="0"/>
      <c r="FII95" s="0"/>
      <c r="FIJ95" s="0"/>
      <c r="FIK95" s="0"/>
      <c r="FIL95" s="0"/>
      <c r="FIM95" s="0"/>
      <c r="FIN95" s="0"/>
      <c r="FIO95" s="0"/>
      <c r="FIP95" s="0"/>
      <c r="FIQ95" s="0"/>
      <c r="FIR95" s="0"/>
      <c r="FIS95" s="0"/>
      <c r="FIT95" s="0"/>
      <c r="FIU95" s="0"/>
      <c r="FIV95" s="0"/>
      <c r="FIW95" s="0"/>
      <c r="FIX95" s="0"/>
      <c r="FIY95" s="0"/>
      <c r="FIZ95" s="0"/>
      <c r="FJA95" s="0"/>
      <c r="FJB95" s="0"/>
      <c r="FJC95" s="0"/>
      <c r="FJD95" s="0"/>
      <c r="FJE95" s="0"/>
      <c r="FJF95" s="0"/>
      <c r="FJG95" s="0"/>
      <c r="FJH95" s="0"/>
      <c r="FJI95" s="0"/>
      <c r="FJJ95" s="0"/>
      <c r="FJK95" s="0"/>
      <c r="FJL95" s="0"/>
      <c r="FJM95" s="0"/>
      <c r="FJN95" s="0"/>
      <c r="FJO95" s="0"/>
      <c r="FJP95" s="0"/>
      <c r="FJQ95" s="0"/>
      <c r="FJR95" s="0"/>
      <c r="FJS95" s="0"/>
      <c r="FJT95" s="0"/>
      <c r="FJU95" s="0"/>
      <c r="FJV95" s="0"/>
      <c r="FJW95" s="0"/>
      <c r="FJX95" s="0"/>
      <c r="FJY95" s="0"/>
      <c r="FJZ95" s="0"/>
      <c r="FKA95" s="0"/>
      <c r="FKB95" s="0"/>
      <c r="FKC95" s="0"/>
      <c r="FKD95" s="0"/>
      <c r="FKE95" s="0"/>
      <c r="FKF95" s="0"/>
      <c r="FKG95" s="0"/>
      <c r="FKH95" s="0"/>
      <c r="FKI95" s="0"/>
      <c r="FKJ95" s="0"/>
      <c r="FKK95" s="0"/>
      <c r="FKL95" s="0"/>
      <c r="FKM95" s="0"/>
      <c r="FKN95" s="0"/>
      <c r="FKO95" s="0"/>
      <c r="FKP95" s="0"/>
      <c r="FKQ95" s="0"/>
      <c r="FKR95" s="0"/>
      <c r="FKS95" s="0"/>
      <c r="FKT95" s="0"/>
      <c r="FKU95" s="0"/>
      <c r="FKV95" s="0"/>
      <c r="FKW95" s="0"/>
      <c r="FKX95" s="0"/>
      <c r="FKY95" s="0"/>
      <c r="FKZ95" s="0"/>
      <c r="FLA95" s="0"/>
      <c r="FLB95" s="0"/>
      <c r="FLC95" s="0"/>
      <c r="FLD95" s="0"/>
      <c r="FLE95" s="0"/>
      <c r="FLF95" s="0"/>
      <c r="FLG95" s="0"/>
      <c r="FLH95" s="0"/>
      <c r="FLI95" s="0"/>
      <c r="FLJ95" s="0"/>
      <c r="FLK95" s="0"/>
      <c r="FLL95" s="0"/>
      <c r="FLM95" s="0"/>
      <c r="FLN95" s="0"/>
      <c r="FLO95" s="0"/>
      <c r="FLP95" s="0"/>
      <c r="FLQ95" s="0"/>
      <c r="FLR95" s="0"/>
      <c r="FLS95" s="0"/>
      <c r="FLT95" s="0"/>
      <c r="FLU95" s="0"/>
      <c r="FLV95" s="0"/>
      <c r="FLW95" s="0"/>
      <c r="FLX95" s="0"/>
      <c r="FLY95" s="0"/>
      <c r="FLZ95" s="0"/>
      <c r="FMA95" s="0"/>
      <c r="FMB95" s="0"/>
      <c r="FMC95" s="0"/>
      <c r="FMD95" s="0"/>
      <c r="FME95" s="0"/>
      <c r="FMF95" s="0"/>
      <c r="FMG95" s="0"/>
      <c r="FMH95" s="0"/>
      <c r="FMI95" s="0"/>
      <c r="FMJ95" s="0"/>
      <c r="FMK95" s="0"/>
      <c r="FML95" s="0"/>
      <c r="FMM95" s="0"/>
      <c r="FMN95" s="0"/>
      <c r="FMO95" s="0"/>
      <c r="FMP95" s="0"/>
      <c r="FMQ95" s="0"/>
      <c r="FMR95" s="0"/>
      <c r="FMS95" s="0"/>
      <c r="FMT95" s="0"/>
      <c r="FMU95" s="0"/>
      <c r="FMV95" s="0"/>
      <c r="FMW95" s="0"/>
      <c r="FMX95" s="0"/>
      <c r="FMY95" s="0"/>
      <c r="FMZ95" s="0"/>
      <c r="FNA95" s="0"/>
      <c r="FNB95" s="0"/>
      <c r="FNC95" s="0"/>
      <c r="FND95" s="0"/>
      <c r="FNE95" s="0"/>
      <c r="FNF95" s="0"/>
      <c r="FNG95" s="0"/>
      <c r="FNH95" s="0"/>
      <c r="FNI95" s="0"/>
      <c r="FNJ95" s="0"/>
      <c r="FNK95" s="0"/>
      <c r="FNL95" s="0"/>
      <c r="FNM95" s="0"/>
      <c r="FNN95" s="0"/>
      <c r="FNO95" s="0"/>
      <c r="FNP95" s="0"/>
      <c r="FNQ95" s="0"/>
      <c r="FNR95" s="0"/>
      <c r="FNS95" s="0"/>
      <c r="FNT95" s="0"/>
      <c r="FNU95" s="0"/>
      <c r="FNV95" s="0"/>
      <c r="FNW95" s="0"/>
      <c r="FNX95" s="0"/>
      <c r="FNY95" s="0"/>
      <c r="FNZ95" s="0"/>
      <c r="FOA95" s="0"/>
      <c r="FOB95" s="0"/>
      <c r="FOC95" s="0"/>
      <c r="FOD95" s="0"/>
      <c r="FOE95" s="0"/>
      <c r="FOF95" s="0"/>
      <c r="FOG95" s="0"/>
      <c r="FOH95" s="0"/>
      <c r="FOI95" s="0"/>
      <c r="FOJ95" s="0"/>
      <c r="FOK95" s="0"/>
      <c r="FOL95" s="0"/>
      <c r="FOM95" s="0"/>
      <c r="FON95" s="0"/>
      <c r="FOO95" s="0"/>
      <c r="FOP95" s="0"/>
      <c r="FOQ95" s="0"/>
      <c r="FOR95" s="0"/>
      <c r="FOS95" s="0"/>
      <c r="FOT95" s="0"/>
      <c r="FOU95" s="0"/>
      <c r="FOV95" s="0"/>
      <c r="FOW95" s="0"/>
      <c r="FOX95" s="0"/>
      <c r="FOY95" s="0"/>
      <c r="FOZ95" s="0"/>
      <c r="FPA95" s="0"/>
      <c r="FPB95" s="0"/>
      <c r="FPC95" s="0"/>
      <c r="FPD95" s="0"/>
      <c r="FPE95" s="0"/>
      <c r="FPF95" s="0"/>
      <c r="FPG95" s="0"/>
      <c r="FPH95" s="0"/>
      <c r="FPI95" s="0"/>
      <c r="FPJ95" s="0"/>
      <c r="FPK95" s="0"/>
      <c r="FPL95" s="0"/>
      <c r="FPM95" s="0"/>
      <c r="FPN95" s="0"/>
      <c r="FPO95" s="0"/>
      <c r="FPP95" s="0"/>
      <c r="FPQ95" s="0"/>
      <c r="FPR95" s="0"/>
      <c r="FPS95" s="0"/>
      <c r="FPT95" s="0"/>
      <c r="FPU95" s="0"/>
      <c r="FPV95" s="0"/>
      <c r="FPW95" s="0"/>
      <c r="FPX95" s="0"/>
      <c r="FPY95" s="0"/>
      <c r="FPZ95" s="0"/>
      <c r="FQA95" s="0"/>
      <c r="FQB95" s="0"/>
      <c r="FQC95" s="0"/>
      <c r="FQD95" s="0"/>
      <c r="FQE95" s="0"/>
      <c r="FQF95" s="0"/>
      <c r="FQG95" s="0"/>
      <c r="FQH95" s="0"/>
      <c r="FQI95" s="0"/>
      <c r="FQJ95" s="0"/>
      <c r="FQK95" s="0"/>
      <c r="FQL95" s="0"/>
      <c r="FQM95" s="0"/>
      <c r="FQN95" s="0"/>
      <c r="FQO95" s="0"/>
      <c r="FQP95" s="0"/>
      <c r="FQQ95" s="0"/>
      <c r="FQR95" s="0"/>
      <c r="FQS95" s="0"/>
      <c r="FQT95" s="0"/>
      <c r="FQU95" s="0"/>
      <c r="FQV95" s="0"/>
      <c r="FQW95" s="0"/>
      <c r="FQX95" s="0"/>
      <c r="FQY95" s="0"/>
      <c r="FQZ95" s="0"/>
      <c r="FRA95" s="0"/>
      <c r="FRB95" s="0"/>
      <c r="FRC95" s="0"/>
      <c r="FRD95" s="0"/>
      <c r="FRE95" s="0"/>
      <c r="FRF95" s="0"/>
      <c r="FRG95" s="0"/>
      <c r="FRH95" s="0"/>
      <c r="FRI95" s="0"/>
      <c r="FRJ95" s="0"/>
      <c r="FRK95" s="0"/>
      <c r="FRL95" s="0"/>
      <c r="FRM95" s="0"/>
      <c r="FRN95" s="0"/>
      <c r="FRO95" s="0"/>
      <c r="FRP95" s="0"/>
      <c r="FRQ95" s="0"/>
      <c r="FRR95" s="0"/>
      <c r="FRS95" s="0"/>
      <c r="FRT95" s="0"/>
      <c r="FRU95" s="0"/>
      <c r="FRV95" s="0"/>
      <c r="FRW95" s="0"/>
      <c r="FRX95" s="0"/>
      <c r="FRY95" s="0"/>
      <c r="FRZ95" s="0"/>
      <c r="FSA95" s="0"/>
      <c r="FSB95" s="0"/>
      <c r="FSC95" s="0"/>
      <c r="FSD95" s="0"/>
      <c r="FSE95" s="0"/>
      <c r="FSF95" s="0"/>
      <c r="FSG95" s="0"/>
      <c r="FSH95" s="0"/>
      <c r="FSI95" s="0"/>
      <c r="FSJ95" s="0"/>
      <c r="FSK95" s="0"/>
      <c r="FSL95" s="0"/>
      <c r="FSM95" s="0"/>
      <c r="FSN95" s="0"/>
      <c r="FSO95" s="0"/>
      <c r="FSP95" s="0"/>
      <c r="FSQ95" s="0"/>
      <c r="FSR95" s="0"/>
      <c r="FSS95" s="0"/>
      <c r="FST95" s="0"/>
      <c r="FSU95" s="0"/>
      <c r="FSV95" s="0"/>
      <c r="FSW95" s="0"/>
      <c r="FSX95" s="0"/>
      <c r="FSY95" s="0"/>
      <c r="FSZ95" s="0"/>
      <c r="FTA95" s="0"/>
      <c r="FTB95" s="0"/>
      <c r="FTC95" s="0"/>
      <c r="FTD95" s="0"/>
      <c r="FTE95" s="0"/>
      <c r="FTF95" s="0"/>
      <c r="FTG95" s="0"/>
      <c r="FTH95" s="0"/>
      <c r="FTI95" s="0"/>
      <c r="FTJ95" s="0"/>
      <c r="FTK95" s="0"/>
      <c r="FTL95" s="0"/>
      <c r="FTM95" s="0"/>
      <c r="FTN95" s="0"/>
      <c r="FTO95" s="0"/>
      <c r="FTP95" s="0"/>
      <c r="FTQ95" s="0"/>
      <c r="FTR95" s="0"/>
      <c r="FTS95" s="0"/>
      <c r="FTT95" s="0"/>
      <c r="FTU95" s="0"/>
      <c r="FTV95" s="0"/>
      <c r="FTW95" s="0"/>
      <c r="FTX95" s="0"/>
      <c r="FTY95" s="0"/>
      <c r="FTZ95" s="0"/>
      <c r="FUA95" s="0"/>
      <c r="FUB95" s="0"/>
      <c r="FUC95" s="0"/>
      <c r="FUD95" s="0"/>
      <c r="FUE95" s="0"/>
      <c r="FUF95" s="0"/>
      <c r="FUG95" s="0"/>
      <c r="FUH95" s="0"/>
      <c r="FUI95" s="0"/>
      <c r="FUJ95" s="0"/>
      <c r="FUK95" s="0"/>
      <c r="FUL95" s="0"/>
      <c r="FUM95" s="0"/>
      <c r="FUN95" s="0"/>
      <c r="FUO95" s="0"/>
      <c r="FUP95" s="0"/>
      <c r="FUQ95" s="0"/>
      <c r="FUR95" s="0"/>
      <c r="FUS95" s="0"/>
      <c r="FUT95" s="0"/>
      <c r="FUU95" s="0"/>
      <c r="FUV95" s="0"/>
      <c r="FUW95" s="0"/>
      <c r="FUX95" s="0"/>
      <c r="FUY95" s="0"/>
      <c r="FUZ95" s="0"/>
      <c r="FVA95" s="0"/>
      <c r="FVB95" s="0"/>
      <c r="FVC95" s="0"/>
      <c r="FVD95" s="0"/>
      <c r="FVE95" s="0"/>
      <c r="FVF95" s="0"/>
      <c r="FVG95" s="0"/>
      <c r="FVH95" s="0"/>
      <c r="FVI95" s="0"/>
      <c r="FVJ95" s="0"/>
      <c r="FVK95" s="0"/>
      <c r="FVL95" s="0"/>
      <c r="FVM95" s="0"/>
      <c r="FVN95" s="0"/>
      <c r="FVO95" s="0"/>
      <c r="FVP95" s="0"/>
      <c r="FVQ95" s="0"/>
      <c r="FVR95" s="0"/>
      <c r="FVS95" s="0"/>
      <c r="FVT95" s="0"/>
      <c r="FVU95" s="0"/>
      <c r="FVV95" s="0"/>
      <c r="FVW95" s="0"/>
      <c r="FVX95" s="0"/>
      <c r="FVY95" s="0"/>
      <c r="FVZ95" s="0"/>
      <c r="FWA95" s="0"/>
      <c r="FWB95" s="0"/>
      <c r="FWC95" s="0"/>
      <c r="FWD95" s="0"/>
      <c r="FWE95" s="0"/>
      <c r="FWF95" s="0"/>
      <c r="FWG95" s="0"/>
      <c r="FWH95" s="0"/>
      <c r="FWI95" s="0"/>
      <c r="FWJ95" s="0"/>
      <c r="FWK95" s="0"/>
      <c r="FWL95" s="0"/>
      <c r="FWM95" s="0"/>
      <c r="FWN95" s="0"/>
      <c r="FWO95" s="0"/>
      <c r="FWP95" s="0"/>
      <c r="FWQ95" s="0"/>
      <c r="FWR95" s="0"/>
      <c r="FWS95" s="0"/>
      <c r="FWT95" s="0"/>
      <c r="FWU95" s="0"/>
      <c r="FWV95" s="0"/>
      <c r="FWW95" s="0"/>
      <c r="FWX95" s="0"/>
      <c r="FWY95" s="0"/>
      <c r="FWZ95" s="0"/>
      <c r="FXA95" s="0"/>
      <c r="FXB95" s="0"/>
      <c r="FXC95" s="0"/>
      <c r="FXD95" s="0"/>
      <c r="FXE95" s="0"/>
      <c r="FXF95" s="0"/>
      <c r="FXG95" s="0"/>
      <c r="FXH95" s="0"/>
      <c r="FXI95" s="0"/>
      <c r="FXJ95" s="0"/>
      <c r="FXK95" s="0"/>
      <c r="FXL95" s="0"/>
      <c r="FXM95" s="0"/>
      <c r="FXN95" s="0"/>
      <c r="FXO95" s="0"/>
      <c r="FXP95" s="0"/>
      <c r="FXQ95" s="0"/>
      <c r="FXR95" s="0"/>
      <c r="FXS95" s="0"/>
      <c r="FXT95" s="0"/>
      <c r="FXU95" s="0"/>
      <c r="FXV95" s="0"/>
      <c r="FXW95" s="0"/>
      <c r="FXX95" s="0"/>
      <c r="FXY95" s="0"/>
      <c r="FXZ95" s="0"/>
      <c r="FYA95" s="0"/>
      <c r="FYB95" s="0"/>
      <c r="FYC95" s="0"/>
      <c r="FYD95" s="0"/>
      <c r="FYE95" s="0"/>
      <c r="FYF95" s="0"/>
      <c r="FYG95" s="0"/>
      <c r="FYH95" s="0"/>
      <c r="FYI95" s="0"/>
      <c r="FYJ95" s="0"/>
      <c r="FYK95" s="0"/>
      <c r="FYL95" s="0"/>
      <c r="FYM95" s="0"/>
      <c r="FYN95" s="0"/>
      <c r="FYO95" s="0"/>
      <c r="FYP95" s="0"/>
      <c r="FYQ95" s="0"/>
      <c r="FYR95" s="0"/>
      <c r="FYS95" s="0"/>
      <c r="FYT95" s="0"/>
      <c r="FYU95" s="0"/>
      <c r="FYV95" s="0"/>
      <c r="FYW95" s="0"/>
      <c r="FYX95" s="0"/>
      <c r="FYY95" s="0"/>
      <c r="FYZ95" s="0"/>
      <c r="FZA95" s="0"/>
      <c r="FZB95" s="0"/>
      <c r="FZC95" s="0"/>
      <c r="FZD95" s="0"/>
      <c r="FZE95" s="0"/>
      <c r="FZF95" s="0"/>
      <c r="FZG95" s="0"/>
      <c r="FZH95" s="0"/>
      <c r="FZI95" s="0"/>
      <c r="FZJ95" s="0"/>
      <c r="FZK95" s="0"/>
      <c r="FZL95" s="0"/>
      <c r="FZM95" s="0"/>
      <c r="FZN95" s="0"/>
      <c r="FZO95" s="0"/>
      <c r="FZP95" s="0"/>
      <c r="FZQ95" s="0"/>
      <c r="FZR95" s="0"/>
      <c r="FZS95" s="0"/>
      <c r="FZT95" s="0"/>
      <c r="FZU95" s="0"/>
      <c r="FZV95" s="0"/>
      <c r="FZW95" s="0"/>
      <c r="FZX95" s="0"/>
      <c r="FZY95" s="0"/>
      <c r="FZZ95" s="0"/>
      <c r="GAA95" s="0"/>
      <c r="GAB95" s="0"/>
      <c r="GAC95" s="0"/>
      <c r="GAD95" s="0"/>
      <c r="GAE95" s="0"/>
      <c r="GAF95" s="0"/>
      <c r="GAG95" s="0"/>
      <c r="GAH95" s="0"/>
      <c r="GAI95" s="0"/>
      <c r="GAJ95" s="0"/>
      <c r="GAK95" s="0"/>
      <c r="GAL95" s="0"/>
      <c r="GAM95" s="0"/>
      <c r="GAN95" s="0"/>
      <c r="GAO95" s="0"/>
      <c r="GAP95" s="0"/>
      <c r="GAQ95" s="0"/>
      <c r="GAR95" s="0"/>
      <c r="GAS95" s="0"/>
      <c r="GAT95" s="0"/>
      <c r="GAU95" s="0"/>
      <c r="GAV95" s="0"/>
      <c r="GAW95" s="0"/>
      <c r="GAX95" s="0"/>
      <c r="GAY95" s="0"/>
      <c r="GAZ95" s="0"/>
      <c r="GBA95" s="0"/>
      <c r="GBB95" s="0"/>
      <c r="GBC95" s="0"/>
      <c r="GBD95" s="0"/>
      <c r="GBE95" s="0"/>
      <c r="GBF95" s="0"/>
      <c r="GBG95" s="0"/>
      <c r="GBH95" s="0"/>
      <c r="GBI95" s="0"/>
      <c r="GBJ95" s="0"/>
      <c r="GBK95" s="0"/>
      <c r="GBL95" s="0"/>
      <c r="GBM95" s="0"/>
      <c r="GBN95" s="0"/>
      <c r="GBO95" s="0"/>
      <c r="GBP95" s="0"/>
      <c r="GBQ95" s="0"/>
      <c r="GBR95" s="0"/>
      <c r="GBS95" s="0"/>
      <c r="GBT95" s="0"/>
      <c r="GBU95" s="0"/>
      <c r="GBV95" s="0"/>
      <c r="GBW95" s="0"/>
      <c r="GBX95" s="0"/>
      <c r="GBY95" s="0"/>
      <c r="GBZ95" s="0"/>
      <c r="GCA95" s="0"/>
      <c r="GCB95" s="0"/>
      <c r="GCC95" s="0"/>
      <c r="GCD95" s="0"/>
      <c r="GCE95" s="0"/>
      <c r="GCF95" s="0"/>
      <c r="GCG95" s="0"/>
      <c r="GCH95" s="0"/>
      <c r="GCI95" s="0"/>
      <c r="GCJ95" s="0"/>
      <c r="GCK95" s="0"/>
      <c r="GCL95" s="0"/>
      <c r="GCM95" s="0"/>
      <c r="GCN95" s="0"/>
      <c r="GCO95" s="0"/>
      <c r="GCP95" s="0"/>
      <c r="GCQ95" s="0"/>
      <c r="GCR95" s="0"/>
      <c r="GCS95" s="0"/>
      <c r="GCT95" s="0"/>
      <c r="GCU95" s="0"/>
      <c r="GCV95" s="0"/>
      <c r="GCW95" s="0"/>
      <c r="GCX95" s="0"/>
      <c r="GCY95" s="0"/>
      <c r="GCZ95" s="0"/>
      <c r="GDA95" s="0"/>
      <c r="GDB95" s="0"/>
      <c r="GDC95" s="0"/>
      <c r="GDD95" s="0"/>
      <c r="GDE95" s="0"/>
      <c r="GDF95" s="0"/>
      <c r="GDG95" s="0"/>
      <c r="GDH95" s="0"/>
      <c r="GDI95" s="0"/>
      <c r="GDJ95" s="0"/>
      <c r="GDK95" s="0"/>
      <c r="GDL95" s="0"/>
      <c r="GDM95" s="0"/>
      <c r="GDN95" s="0"/>
      <c r="GDO95" s="0"/>
      <c r="GDP95" s="0"/>
      <c r="GDQ95" s="0"/>
      <c r="GDR95" s="0"/>
      <c r="GDS95" s="0"/>
      <c r="GDT95" s="0"/>
      <c r="GDU95" s="0"/>
      <c r="GDV95" s="0"/>
      <c r="GDW95" s="0"/>
      <c r="GDX95" s="0"/>
      <c r="GDY95" s="0"/>
      <c r="GDZ95" s="0"/>
      <c r="GEA95" s="0"/>
      <c r="GEB95" s="0"/>
      <c r="GEC95" s="0"/>
      <c r="GED95" s="0"/>
      <c r="GEE95" s="0"/>
      <c r="GEF95" s="0"/>
      <c r="GEG95" s="0"/>
      <c r="GEH95" s="0"/>
      <c r="GEI95" s="0"/>
      <c r="GEJ95" s="0"/>
      <c r="GEK95" s="0"/>
      <c r="GEL95" s="0"/>
      <c r="GEM95" s="0"/>
      <c r="GEN95" s="0"/>
      <c r="GEO95" s="0"/>
      <c r="GEP95" s="0"/>
      <c r="GEQ95" s="0"/>
      <c r="GER95" s="0"/>
      <c r="GES95" s="0"/>
      <c r="GET95" s="0"/>
      <c r="GEU95" s="0"/>
      <c r="GEV95" s="0"/>
      <c r="GEW95" s="0"/>
      <c r="GEX95" s="0"/>
      <c r="GEY95" s="0"/>
      <c r="GEZ95" s="0"/>
      <c r="GFA95" s="0"/>
      <c r="GFB95" s="0"/>
      <c r="GFC95" s="0"/>
      <c r="GFD95" s="0"/>
      <c r="GFE95" s="0"/>
      <c r="GFF95" s="0"/>
      <c r="GFG95" s="0"/>
      <c r="GFH95" s="0"/>
      <c r="GFI95" s="0"/>
      <c r="GFJ95" s="0"/>
      <c r="GFK95" s="0"/>
      <c r="GFL95" s="0"/>
      <c r="GFM95" s="0"/>
      <c r="GFN95" s="0"/>
      <c r="GFO95" s="0"/>
      <c r="GFP95" s="0"/>
      <c r="GFQ95" s="0"/>
      <c r="GFR95" s="0"/>
      <c r="GFS95" s="0"/>
      <c r="GFT95" s="0"/>
      <c r="GFU95" s="0"/>
      <c r="GFV95" s="0"/>
      <c r="GFW95" s="0"/>
      <c r="GFX95" s="0"/>
      <c r="GFY95" s="0"/>
      <c r="GFZ95" s="0"/>
      <c r="GGA95" s="0"/>
      <c r="GGB95" s="0"/>
      <c r="GGC95" s="0"/>
      <c r="GGD95" s="0"/>
      <c r="GGE95" s="0"/>
      <c r="GGF95" s="0"/>
      <c r="GGG95" s="0"/>
      <c r="GGH95" s="0"/>
      <c r="GGI95" s="0"/>
      <c r="GGJ95" s="0"/>
      <c r="GGK95" s="0"/>
      <c r="GGL95" s="0"/>
      <c r="GGM95" s="0"/>
      <c r="GGN95" s="0"/>
      <c r="GGO95" s="0"/>
      <c r="GGP95" s="0"/>
      <c r="GGQ95" s="0"/>
      <c r="GGR95" s="0"/>
      <c r="GGS95" s="0"/>
      <c r="GGT95" s="0"/>
      <c r="GGU95" s="0"/>
      <c r="GGV95" s="0"/>
      <c r="GGW95" s="0"/>
      <c r="GGX95" s="0"/>
      <c r="GGY95" s="0"/>
      <c r="GGZ95" s="0"/>
      <c r="GHA95" s="0"/>
      <c r="GHB95" s="0"/>
      <c r="GHC95" s="0"/>
      <c r="GHD95" s="0"/>
      <c r="GHE95" s="0"/>
      <c r="GHF95" s="0"/>
      <c r="GHG95" s="0"/>
      <c r="GHH95" s="0"/>
      <c r="GHI95" s="0"/>
      <c r="GHJ95" s="0"/>
      <c r="GHK95" s="0"/>
      <c r="GHL95" s="0"/>
      <c r="GHM95" s="0"/>
      <c r="GHN95" s="0"/>
      <c r="GHO95" s="0"/>
      <c r="GHP95" s="0"/>
      <c r="GHQ95" s="0"/>
      <c r="GHR95" s="0"/>
      <c r="GHS95" s="0"/>
      <c r="GHT95" s="0"/>
      <c r="GHU95" s="0"/>
      <c r="GHV95" s="0"/>
      <c r="GHW95" s="0"/>
      <c r="GHX95" s="0"/>
      <c r="GHY95" s="0"/>
      <c r="GHZ95" s="0"/>
      <c r="GIA95" s="0"/>
      <c r="GIB95" s="0"/>
      <c r="GIC95" s="0"/>
      <c r="GID95" s="0"/>
      <c r="GIE95" s="0"/>
      <c r="GIF95" s="0"/>
      <c r="GIG95" s="0"/>
      <c r="GIH95" s="0"/>
      <c r="GII95" s="0"/>
      <c r="GIJ95" s="0"/>
      <c r="GIK95" s="0"/>
      <c r="GIL95" s="0"/>
      <c r="GIM95" s="0"/>
      <c r="GIN95" s="0"/>
      <c r="GIO95" s="0"/>
      <c r="GIP95" s="0"/>
      <c r="GIQ95" s="0"/>
      <c r="GIR95" s="0"/>
      <c r="GIS95" s="0"/>
      <c r="GIT95" s="0"/>
      <c r="GIU95" s="0"/>
      <c r="GIV95" s="0"/>
      <c r="GIW95" s="0"/>
      <c r="GIX95" s="0"/>
      <c r="GIY95" s="0"/>
      <c r="GIZ95" s="0"/>
      <c r="GJA95" s="0"/>
      <c r="GJB95" s="0"/>
      <c r="GJC95" s="0"/>
      <c r="GJD95" s="0"/>
      <c r="GJE95" s="0"/>
      <c r="GJF95" s="0"/>
      <c r="GJG95" s="0"/>
      <c r="GJH95" s="0"/>
      <c r="GJI95" s="0"/>
      <c r="GJJ95" s="0"/>
      <c r="GJK95" s="0"/>
      <c r="GJL95" s="0"/>
      <c r="GJM95" s="0"/>
      <c r="GJN95" s="0"/>
      <c r="GJO95" s="0"/>
      <c r="GJP95" s="0"/>
      <c r="GJQ95" s="0"/>
      <c r="GJR95" s="0"/>
      <c r="GJS95" s="0"/>
      <c r="GJT95" s="0"/>
      <c r="GJU95" s="0"/>
      <c r="GJV95" s="0"/>
      <c r="GJW95" s="0"/>
      <c r="GJX95" s="0"/>
      <c r="GJY95" s="0"/>
      <c r="GJZ95" s="0"/>
      <c r="GKA95" s="0"/>
      <c r="GKB95" s="0"/>
      <c r="GKC95" s="0"/>
      <c r="GKD95" s="0"/>
      <c r="GKE95" s="0"/>
      <c r="GKF95" s="0"/>
      <c r="GKG95" s="0"/>
      <c r="GKH95" s="0"/>
      <c r="GKI95" s="0"/>
      <c r="GKJ95" s="0"/>
      <c r="GKK95" s="0"/>
      <c r="GKL95" s="0"/>
      <c r="GKM95" s="0"/>
      <c r="GKN95" s="0"/>
      <c r="GKO95" s="0"/>
      <c r="GKP95" s="0"/>
      <c r="GKQ95" s="0"/>
      <c r="GKR95" s="0"/>
      <c r="GKS95" s="0"/>
      <c r="GKT95" s="0"/>
      <c r="GKU95" s="0"/>
      <c r="GKV95" s="0"/>
      <c r="GKW95" s="0"/>
      <c r="GKX95" s="0"/>
      <c r="GKY95" s="0"/>
      <c r="GKZ95" s="0"/>
      <c r="GLA95" s="0"/>
      <c r="GLB95" s="0"/>
      <c r="GLC95" s="0"/>
      <c r="GLD95" s="0"/>
      <c r="GLE95" s="0"/>
      <c r="GLF95" s="0"/>
      <c r="GLG95" s="0"/>
      <c r="GLH95" s="0"/>
      <c r="GLI95" s="0"/>
      <c r="GLJ95" s="0"/>
      <c r="GLK95" s="0"/>
      <c r="GLL95" s="0"/>
      <c r="GLM95" s="0"/>
      <c r="GLN95" s="0"/>
      <c r="GLO95" s="0"/>
      <c r="GLP95" s="0"/>
      <c r="GLQ95" s="0"/>
      <c r="GLR95" s="0"/>
      <c r="GLS95" s="0"/>
      <c r="GLT95" s="0"/>
      <c r="GLU95" s="0"/>
      <c r="GLV95" s="0"/>
      <c r="GLW95" s="0"/>
      <c r="GLX95" s="0"/>
      <c r="GLY95" s="0"/>
      <c r="GLZ95" s="0"/>
      <c r="GMA95" s="0"/>
      <c r="GMB95" s="0"/>
      <c r="GMC95" s="0"/>
      <c r="GMD95" s="0"/>
      <c r="GME95" s="0"/>
      <c r="GMF95" s="0"/>
      <c r="GMG95" s="0"/>
      <c r="GMH95" s="0"/>
      <c r="GMI95" s="0"/>
      <c r="GMJ95" s="0"/>
      <c r="GMK95" s="0"/>
      <c r="GML95" s="0"/>
      <c r="GMM95" s="0"/>
      <c r="GMN95" s="0"/>
      <c r="GMO95" s="0"/>
      <c r="GMP95" s="0"/>
      <c r="GMQ95" s="0"/>
      <c r="GMR95" s="0"/>
      <c r="GMS95" s="0"/>
      <c r="GMT95" s="0"/>
      <c r="GMU95" s="0"/>
      <c r="GMV95" s="0"/>
      <c r="GMW95" s="0"/>
      <c r="GMX95" s="0"/>
      <c r="GMY95" s="0"/>
      <c r="GMZ95" s="0"/>
      <c r="GNA95" s="0"/>
      <c r="GNB95" s="0"/>
      <c r="GNC95" s="0"/>
      <c r="GND95" s="0"/>
      <c r="GNE95" s="0"/>
      <c r="GNF95" s="0"/>
      <c r="GNG95" s="0"/>
      <c r="GNH95" s="0"/>
      <c r="GNI95" s="0"/>
      <c r="GNJ95" s="0"/>
      <c r="GNK95" s="0"/>
      <c r="GNL95" s="0"/>
      <c r="GNM95" s="0"/>
      <c r="GNN95" s="0"/>
      <c r="GNO95" s="0"/>
      <c r="GNP95" s="0"/>
      <c r="GNQ95" s="0"/>
      <c r="GNR95" s="0"/>
      <c r="GNS95" s="0"/>
      <c r="GNT95" s="0"/>
      <c r="GNU95" s="0"/>
      <c r="GNV95" s="0"/>
      <c r="GNW95" s="0"/>
      <c r="GNX95" s="0"/>
      <c r="GNY95" s="0"/>
      <c r="GNZ95" s="0"/>
      <c r="GOA95" s="0"/>
      <c r="GOB95" s="0"/>
      <c r="GOC95" s="0"/>
      <c r="GOD95" s="0"/>
      <c r="GOE95" s="0"/>
      <c r="GOF95" s="0"/>
      <c r="GOG95" s="0"/>
      <c r="GOH95" s="0"/>
      <c r="GOI95" s="0"/>
      <c r="GOJ95" s="0"/>
      <c r="GOK95" s="0"/>
      <c r="GOL95" s="0"/>
      <c r="GOM95" s="0"/>
      <c r="GON95" s="0"/>
      <c r="GOO95" s="0"/>
      <c r="GOP95" s="0"/>
      <c r="GOQ95" s="0"/>
      <c r="GOR95" s="0"/>
      <c r="GOS95" s="0"/>
      <c r="GOT95" s="0"/>
      <c r="GOU95" s="0"/>
      <c r="GOV95" s="0"/>
      <c r="GOW95" s="0"/>
      <c r="GOX95" s="0"/>
      <c r="GOY95" s="0"/>
      <c r="GOZ95" s="0"/>
      <c r="GPA95" s="0"/>
      <c r="GPB95" s="0"/>
      <c r="GPC95" s="0"/>
      <c r="GPD95" s="0"/>
      <c r="GPE95" s="0"/>
      <c r="GPF95" s="0"/>
      <c r="GPG95" s="0"/>
      <c r="GPH95" s="0"/>
      <c r="GPI95" s="0"/>
      <c r="GPJ95" s="0"/>
      <c r="GPK95" s="0"/>
      <c r="GPL95" s="0"/>
      <c r="GPM95" s="0"/>
      <c r="GPN95" s="0"/>
      <c r="GPO95" s="0"/>
      <c r="GPP95" s="0"/>
      <c r="GPQ95" s="0"/>
      <c r="GPR95" s="0"/>
      <c r="GPS95" s="0"/>
      <c r="GPT95" s="0"/>
      <c r="GPU95" s="0"/>
      <c r="GPV95" s="0"/>
      <c r="GPW95" s="0"/>
      <c r="GPX95" s="0"/>
      <c r="GPY95" s="0"/>
      <c r="GPZ95" s="0"/>
      <c r="GQA95" s="0"/>
      <c r="GQB95" s="0"/>
      <c r="GQC95" s="0"/>
      <c r="GQD95" s="0"/>
      <c r="GQE95" s="0"/>
      <c r="GQF95" s="0"/>
      <c r="GQG95" s="0"/>
      <c r="GQH95" s="0"/>
      <c r="GQI95" s="0"/>
      <c r="GQJ95" s="0"/>
      <c r="GQK95" s="0"/>
      <c r="GQL95" s="0"/>
      <c r="GQM95" s="0"/>
      <c r="GQN95" s="0"/>
      <c r="GQO95" s="0"/>
      <c r="GQP95" s="0"/>
      <c r="GQQ95" s="0"/>
      <c r="GQR95" s="0"/>
      <c r="GQS95" s="0"/>
      <c r="GQT95" s="0"/>
      <c r="GQU95" s="0"/>
      <c r="GQV95" s="0"/>
      <c r="GQW95" s="0"/>
      <c r="GQX95" s="0"/>
      <c r="GQY95" s="0"/>
      <c r="GQZ95" s="0"/>
      <c r="GRA95" s="0"/>
      <c r="GRB95" s="0"/>
      <c r="GRC95" s="0"/>
      <c r="GRD95" s="0"/>
      <c r="GRE95" s="0"/>
      <c r="GRF95" s="0"/>
      <c r="GRG95" s="0"/>
      <c r="GRH95" s="0"/>
      <c r="GRI95" s="0"/>
      <c r="GRJ95" s="0"/>
      <c r="GRK95" s="0"/>
      <c r="GRL95" s="0"/>
      <c r="GRM95" s="0"/>
      <c r="GRN95" s="0"/>
      <c r="GRO95" s="0"/>
      <c r="GRP95" s="0"/>
      <c r="GRQ95" s="0"/>
      <c r="GRR95" s="0"/>
      <c r="GRS95" s="0"/>
      <c r="GRT95" s="0"/>
      <c r="GRU95" s="0"/>
      <c r="GRV95" s="0"/>
      <c r="GRW95" s="0"/>
      <c r="GRX95" s="0"/>
      <c r="GRY95" s="0"/>
      <c r="GRZ95" s="0"/>
      <c r="GSA95" s="0"/>
      <c r="GSB95" s="0"/>
      <c r="GSC95" s="0"/>
      <c r="GSD95" s="0"/>
      <c r="GSE95" s="0"/>
      <c r="GSF95" s="0"/>
      <c r="GSG95" s="0"/>
      <c r="GSH95" s="0"/>
      <c r="GSI95" s="0"/>
      <c r="GSJ95" s="0"/>
      <c r="GSK95" s="0"/>
      <c r="GSL95" s="0"/>
      <c r="GSM95" s="0"/>
      <c r="GSN95" s="0"/>
      <c r="GSO95" s="0"/>
      <c r="GSP95" s="0"/>
      <c r="GSQ95" s="0"/>
      <c r="GSR95" s="0"/>
      <c r="GSS95" s="0"/>
      <c r="GST95" s="0"/>
      <c r="GSU95" s="0"/>
      <c r="GSV95" s="0"/>
      <c r="GSW95" s="0"/>
      <c r="GSX95" s="0"/>
      <c r="GSY95" s="0"/>
      <c r="GSZ95" s="0"/>
      <c r="GTA95" s="0"/>
      <c r="GTB95" s="0"/>
      <c r="GTC95" s="0"/>
      <c r="GTD95" s="0"/>
      <c r="GTE95" s="0"/>
      <c r="GTF95" s="0"/>
      <c r="GTG95" s="0"/>
      <c r="GTH95" s="0"/>
      <c r="GTI95" s="0"/>
      <c r="GTJ95" s="0"/>
      <c r="GTK95" s="0"/>
      <c r="GTL95" s="0"/>
      <c r="GTM95" s="0"/>
      <c r="GTN95" s="0"/>
      <c r="GTO95" s="0"/>
      <c r="GTP95" s="0"/>
      <c r="GTQ95" s="0"/>
      <c r="GTR95" s="0"/>
      <c r="GTS95" s="0"/>
      <c r="GTT95" s="0"/>
      <c r="GTU95" s="0"/>
      <c r="GTV95" s="0"/>
      <c r="GTW95" s="0"/>
      <c r="GTX95" s="0"/>
      <c r="GTY95" s="0"/>
      <c r="GTZ95" s="0"/>
      <c r="GUA95" s="0"/>
      <c r="GUB95" s="0"/>
      <c r="GUC95" s="0"/>
      <c r="GUD95" s="0"/>
      <c r="GUE95" s="0"/>
      <c r="GUF95" s="0"/>
      <c r="GUG95" s="0"/>
      <c r="GUH95" s="0"/>
      <c r="GUI95" s="0"/>
      <c r="GUJ95" s="0"/>
      <c r="GUK95" s="0"/>
      <c r="GUL95" s="0"/>
      <c r="GUM95" s="0"/>
      <c r="GUN95" s="0"/>
      <c r="GUO95" s="0"/>
      <c r="GUP95" s="0"/>
      <c r="GUQ95" s="0"/>
      <c r="GUR95" s="0"/>
      <c r="GUS95" s="0"/>
      <c r="GUT95" s="0"/>
      <c r="GUU95" s="0"/>
      <c r="GUV95" s="0"/>
      <c r="GUW95" s="0"/>
      <c r="GUX95" s="0"/>
      <c r="GUY95" s="0"/>
      <c r="GUZ95" s="0"/>
      <c r="GVA95" s="0"/>
      <c r="GVB95" s="0"/>
      <c r="GVC95" s="0"/>
      <c r="GVD95" s="0"/>
      <c r="GVE95" s="0"/>
      <c r="GVF95" s="0"/>
      <c r="GVG95" s="0"/>
      <c r="GVH95" s="0"/>
      <c r="GVI95" s="0"/>
      <c r="GVJ95" s="0"/>
      <c r="GVK95" s="0"/>
      <c r="GVL95" s="0"/>
      <c r="GVM95" s="0"/>
      <c r="GVN95" s="0"/>
      <c r="GVO95" s="0"/>
      <c r="GVP95" s="0"/>
      <c r="GVQ95" s="0"/>
      <c r="GVR95" s="0"/>
      <c r="GVS95" s="0"/>
      <c r="GVT95" s="0"/>
      <c r="GVU95" s="0"/>
      <c r="GVV95" s="0"/>
      <c r="GVW95" s="0"/>
      <c r="GVX95" s="0"/>
      <c r="GVY95" s="0"/>
      <c r="GVZ95" s="0"/>
      <c r="GWA95" s="0"/>
      <c r="GWB95" s="0"/>
      <c r="GWC95" s="0"/>
      <c r="GWD95" s="0"/>
      <c r="GWE95" s="0"/>
      <c r="GWF95" s="0"/>
      <c r="GWG95" s="0"/>
      <c r="GWH95" s="0"/>
      <c r="GWI95" s="0"/>
      <c r="GWJ95" s="0"/>
      <c r="GWK95" s="0"/>
      <c r="GWL95" s="0"/>
      <c r="GWM95" s="0"/>
      <c r="GWN95" s="0"/>
      <c r="GWO95" s="0"/>
      <c r="GWP95" s="0"/>
      <c r="GWQ95" s="0"/>
      <c r="GWR95" s="0"/>
      <c r="GWS95" s="0"/>
      <c r="GWT95" s="0"/>
      <c r="GWU95" s="0"/>
      <c r="GWV95" s="0"/>
      <c r="GWW95" s="0"/>
      <c r="GWX95" s="0"/>
      <c r="GWY95" s="0"/>
      <c r="GWZ95" s="0"/>
      <c r="GXA95" s="0"/>
      <c r="GXB95" s="0"/>
      <c r="GXC95" s="0"/>
      <c r="GXD95" s="0"/>
      <c r="GXE95" s="0"/>
      <c r="GXF95" s="0"/>
      <c r="GXG95" s="0"/>
      <c r="GXH95" s="0"/>
      <c r="GXI95" s="0"/>
      <c r="GXJ95" s="0"/>
      <c r="GXK95" s="0"/>
      <c r="GXL95" s="0"/>
      <c r="GXM95" s="0"/>
      <c r="GXN95" s="0"/>
      <c r="GXO95" s="0"/>
      <c r="GXP95" s="0"/>
      <c r="GXQ95" s="0"/>
      <c r="GXR95" s="0"/>
      <c r="GXS95" s="0"/>
      <c r="GXT95" s="0"/>
      <c r="GXU95" s="0"/>
      <c r="GXV95" s="0"/>
      <c r="GXW95" s="0"/>
      <c r="GXX95" s="0"/>
      <c r="GXY95" s="0"/>
      <c r="GXZ95" s="0"/>
      <c r="GYA95" s="0"/>
      <c r="GYB95" s="0"/>
      <c r="GYC95" s="0"/>
      <c r="GYD95" s="0"/>
      <c r="GYE95" s="0"/>
      <c r="GYF95" s="0"/>
      <c r="GYG95" s="0"/>
      <c r="GYH95" s="0"/>
      <c r="GYI95" s="0"/>
      <c r="GYJ95" s="0"/>
      <c r="GYK95" s="0"/>
      <c r="GYL95" s="0"/>
      <c r="GYM95" s="0"/>
      <c r="GYN95" s="0"/>
      <c r="GYO95" s="0"/>
      <c r="GYP95" s="0"/>
      <c r="GYQ95" s="0"/>
      <c r="GYR95" s="0"/>
      <c r="GYS95" s="0"/>
      <c r="GYT95" s="0"/>
      <c r="GYU95" s="0"/>
      <c r="GYV95" s="0"/>
      <c r="GYW95" s="0"/>
      <c r="GYX95" s="0"/>
      <c r="GYY95" s="0"/>
      <c r="GYZ95" s="0"/>
      <c r="GZA95" s="0"/>
      <c r="GZB95" s="0"/>
      <c r="GZC95" s="0"/>
      <c r="GZD95" s="0"/>
      <c r="GZE95" s="0"/>
      <c r="GZF95" s="0"/>
      <c r="GZG95" s="0"/>
      <c r="GZH95" s="0"/>
      <c r="GZI95" s="0"/>
      <c r="GZJ95" s="0"/>
      <c r="GZK95" s="0"/>
      <c r="GZL95" s="0"/>
      <c r="GZM95" s="0"/>
      <c r="GZN95" s="0"/>
      <c r="GZO95" s="0"/>
      <c r="GZP95" s="0"/>
      <c r="GZQ95" s="0"/>
      <c r="GZR95" s="0"/>
      <c r="GZS95" s="0"/>
      <c r="GZT95" s="0"/>
      <c r="GZU95" s="0"/>
      <c r="GZV95" s="0"/>
      <c r="GZW95" s="0"/>
      <c r="GZX95" s="0"/>
      <c r="GZY95" s="0"/>
      <c r="GZZ95" s="0"/>
      <c r="HAA95" s="0"/>
      <c r="HAB95" s="0"/>
      <c r="HAC95" s="0"/>
      <c r="HAD95" s="0"/>
      <c r="HAE95" s="0"/>
      <c r="HAF95" s="0"/>
      <c r="HAG95" s="0"/>
      <c r="HAH95" s="0"/>
      <c r="HAI95" s="0"/>
      <c r="HAJ95" s="0"/>
      <c r="HAK95" s="0"/>
      <c r="HAL95" s="0"/>
      <c r="HAM95" s="0"/>
      <c r="HAN95" s="0"/>
      <c r="HAO95" s="0"/>
      <c r="HAP95" s="0"/>
      <c r="HAQ95" s="0"/>
      <c r="HAR95" s="0"/>
      <c r="HAS95" s="0"/>
      <c r="HAT95" s="0"/>
      <c r="HAU95" s="0"/>
      <c r="HAV95" s="0"/>
      <c r="HAW95" s="0"/>
      <c r="HAX95" s="0"/>
      <c r="HAY95" s="0"/>
      <c r="HAZ95" s="0"/>
      <c r="HBA95" s="0"/>
      <c r="HBB95" s="0"/>
      <c r="HBC95" s="0"/>
      <c r="HBD95" s="0"/>
      <c r="HBE95" s="0"/>
      <c r="HBF95" s="0"/>
      <c r="HBG95" s="0"/>
      <c r="HBH95" s="0"/>
      <c r="HBI95" s="0"/>
      <c r="HBJ95" s="0"/>
      <c r="HBK95" s="0"/>
      <c r="HBL95" s="0"/>
      <c r="HBM95" s="0"/>
      <c r="HBN95" s="0"/>
      <c r="HBO95" s="0"/>
      <c r="HBP95" s="0"/>
      <c r="HBQ95" s="0"/>
      <c r="HBR95" s="0"/>
      <c r="HBS95" s="0"/>
      <c r="HBT95" s="0"/>
      <c r="HBU95" s="0"/>
      <c r="HBV95" s="0"/>
      <c r="HBW95" s="0"/>
      <c r="HBX95" s="0"/>
      <c r="HBY95" s="0"/>
      <c r="HBZ95" s="0"/>
      <c r="HCA95" s="0"/>
      <c r="HCB95" s="0"/>
      <c r="HCC95" s="0"/>
      <c r="HCD95" s="0"/>
      <c r="HCE95" s="0"/>
      <c r="HCF95" s="0"/>
      <c r="HCG95" s="0"/>
      <c r="HCH95" s="0"/>
      <c r="HCI95" s="0"/>
      <c r="HCJ95" s="0"/>
      <c r="HCK95" s="0"/>
      <c r="HCL95" s="0"/>
      <c r="HCM95" s="0"/>
      <c r="HCN95" s="0"/>
      <c r="HCO95" s="0"/>
      <c r="HCP95" s="0"/>
      <c r="HCQ95" s="0"/>
      <c r="HCR95" s="0"/>
      <c r="HCS95" s="0"/>
      <c r="HCT95" s="0"/>
      <c r="HCU95" s="0"/>
      <c r="HCV95" s="0"/>
      <c r="HCW95" s="0"/>
      <c r="HCX95" s="0"/>
      <c r="HCY95" s="0"/>
      <c r="HCZ95" s="0"/>
      <c r="HDA95" s="0"/>
      <c r="HDB95" s="0"/>
      <c r="HDC95" s="0"/>
      <c r="HDD95" s="0"/>
      <c r="HDE95" s="0"/>
      <c r="HDF95" s="0"/>
      <c r="HDG95" s="0"/>
      <c r="HDH95" s="0"/>
      <c r="HDI95" s="0"/>
      <c r="HDJ95" s="0"/>
      <c r="HDK95" s="0"/>
      <c r="HDL95" s="0"/>
      <c r="HDM95" s="0"/>
      <c r="HDN95" s="0"/>
      <c r="HDO95" s="0"/>
      <c r="HDP95" s="0"/>
      <c r="HDQ95" s="0"/>
      <c r="HDR95" s="0"/>
      <c r="HDS95" s="0"/>
      <c r="HDT95" s="0"/>
      <c r="HDU95" s="0"/>
      <c r="HDV95" s="0"/>
      <c r="HDW95" s="0"/>
      <c r="HDX95" s="0"/>
      <c r="HDY95" s="0"/>
      <c r="HDZ95" s="0"/>
      <c r="HEA95" s="0"/>
      <c r="HEB95" s="0"/>
      <c r="HEC95" s="0"/>
      <c r="HED95" s="0"/>
      <c r="HEE95" s="0"/>
      <c r="HEF95" s="0"/>
      <c r="HEG95" s="0"/>
      <c r="HEH95" s="0"/>
      <c r="HEI95" s="0"/>
      <c r="HEJ95" s="0"/>
      <c r="HEK95" s="0"/>
      <c r="HEL95" s="0"/>
      <c r="HEM95" s="0"/>
      <c r="HEN95" s="0"/>
      <c r="HEO95" s="0"/>
      <c r="HEP95" s="0"/>
      <c r="HEQ95" s="0"/>
      <c r="HER95" s="0"/>
      <c r="HES95" s="0"/>
      <c r="HET95" s="0"/>
      <c r="HEU95" s="0"/>
      <c r="HEV95" s="0"/>
      <c r="HEW95" s="0"/>
      <c r="HEX95" s="0"/>
      <c r="HEY95" s="0"/>
      <c r="HEZ95" s="0"/>
      <c r="HFA95" s="0"/>
      <c r="HFB95" s="0"/>
      <c r="HFC95" s="0"/>
      <c r="HFD95" s="0"/>
      <c r="HFE95" s="0"/>
      <c r="HFF95" s="0"/>
      <c r="HFG95" s="0"/>
      <c r="HFH95" s="0"/>
      <c r="HFI95" s="0"/>
      <c r="HFJ95" s="0"/>
      <c r="HFK95" s="0"/>
      <c r="HFL95" s="0"/>
      <c r="HFM95" s="0"/>
      <c r="HFN95" s="0"/>
      <c r="HFO95" s="0"/>
      <c r="HFP95" s="0"/>
      <c r="HFQ95" s="0"/>
      <c r="HFR95" s="0"/>
      <c r="HFS95" s="0"/>
      <c r="HFT95" s="0"/>
      <c r="HFU95" s="0"/>
      <c r="HFV95" s="0"/>
      <c r="HFW95" s="0"/>
      <c r="HFX95" s="0"/>
      <c r="HFY95" s="0"/>
      <c r="HFZ95" s="0"/>
      <c r="HGA95" s="0"/>
      <c r="HGB95" s="0"/>
      <c r="HGC95" s="0"/>
      <c r="HGD95" s="0"/>
      <c r="HGE95" s="0"/>
      <c r="HGF95" s="0"/>
      <c r="HGG95" s="0"/>
      <c r="HGH95" s="0"/>
      <c r="HGI95" s="0"/>
      <c r="HGJ95" s="0"/>
      <c r="HGK95" s="0"/>
      <c r="HGL95" s="0"/>
      <c r="HGM95" s="0"/>
      <c r="HGN95" s="0"/>
      <c r="HGO95" s="0"/>
      <c r="HGP95" s="0"/>
      <c r="HGQ95" s="0"/>
      <c r="HGR95" s="0"/>
      <c r="HGS95" s="0"/>
      <c r="HGT95" s="0"/>
      <c r="HGU95" s="0"/>
      <c r="HGV95" s="0"/>
      <c r="HGW95" s="0"/>
      <c r="HGX95" s="0"/>
      <c r="HGY95" s="0"/>
      <c r="HGZ95" s="0"/>
      <c r="HHA95" s="0"/>
      <c r="HHB95" s="0"/>
      <c r="HHC95" s="0"/>
      <c r="HHD95" s="0"/>
      <c r="HHE95" s="0"/>
      <c r="HHF95" s="0"/>
      <c r="HHG95" s="0"/>
      <c r="HHH95" s="0"/>
      <c r="HHI95" s="0"/>
      <c r="HHJ95" s="0"/>
      <c r="HHK95" s="0"/>
      <c r="HHL95" s="0"/>
      <c r="HHM95" s="0"/>
      <c r="HHN95" s="0"/>
      <c r="HHO95" s="0"/>
      <c r="HHP95" s="0"/>
      <c r="HHQ95" s="0"/>
      <c r="HHR95" s="0"/>
      <c r="HHS95" s="0"/>
      <c r="HHT95" s="0"/>
      <c r="HHU95" s="0"/>
      <c r="HHV95" s="0"/>
      <c r="HHW95" s="0"/>
      <c r="HHX95" s="0"/>
      <c r="HHY95" s="0"/>
      <c r="HHZ95" s="0"/>
      <c r="HIA95" s="0"/>
      <c r="HIB95" s="0"/>
      <c r="HIC95" s="0"/>
      <c r="HID95" s="0"/>
      <c r="HIE95" s="0"/>
      <c r="HIF95" s="0"/>
      <c r="HIG95" s="0"/>
      <c r="HIH95" s="0"/>
      <c r="HII95" s="0"/>
      <c r="HIJ95" s="0"/>
      <c r="HIK95" s="0"/>
      <c r="HIL95" s="0"/>
      <c r="HIM95" s="0"/>
      <c r="HIN95" s="0"/>
      <c r="HIO95" s="0"/>
      <c r="HIP95" s="0"/>
      <c r="HIQ95" s="0"/>
      <c r="HIR95" s="0"/>
      <c r="HIS95" s="0"/>
      <c r="HIT95" s="0"/>
      <c r="HIU95" s="0"/>
      <c r="HIV95" s="0"/>
      <c r="HIW95" s="0"/>
      <c r="HIX95" s="0"/>
      <c r="HIY95" s="0"/>
      <c r="HIZ95" s="0"/>
      <c r="HJA95" s="0"/>
      <c r="HJB95" s="0"/>
      <c r="HJC95" s="0"/>
      <c r="HJD95" s="0"/>
      <c r="HJE95" s="0"/>
      <c r="HJF95" s="0"/>
      <c r="HJG95" s="0"/>
      <c r="HJH95" s="0"/>
      <c r="HJI95" s="0"/>
      <c r="HJJ95" s="0"/>
      <c r="HJK95" s="0"/>
      <c r="HJL95" s="0"/>
      <c r="HJM95" s="0"/>
      <c r="HJN95" s="0"/>
      <c r="HJO95" s="0"/>
      <c r="HJP95" s="0"/>
      <c r="HJQ95" s="0"/>
      <c r="HJR95" s="0"/>
      <c r="HJS95" s="0"/>
      <c r="HJT95" s="0"/>
      <c r="HJU95" s="0"/>
      <c r="HJV95" s="0"/>
      <c r="HJW95" s="0"/>
      <c r="HJX95" s="0"/>
      <c r="HJY95" s="0"/>
      <c r="HJZ95" s="0"/>
      <c r="HKA95" s="0"/>
      <c r="HKB95" s="0"/>
      <c r="HKC95" s="0"/>
      <c r="HKD95" s="0"/>
      <c r="HKE95" s="0"/>
      <c r="HKF95" s="0"/>
      <c r="HKG95" s="0"/>
      <c r="HKH95" s="0"/>
      <c r="HKI95" s="0"/>
      <c r="HKJ95" s="0"/>
      <c r="HKK95" s="0"/>
      <c r="HKL95" s="0"/>
      <c r="HKM95" s="0"/>
      <c r="HKN95" s="0"/>
      <c r="HKO95" s="0"/>
      <c r="HKP95" s="0"/>
      <c r="HKQ95" s="0"/>
      <c r="HKR95" s="0"/>
      <c r="HKS95" s="0"/>
      <c r="HKT95" s="0"/>
      <c r="HKU95" s="0"/>
      <c r="HKV95" s="0"/>
      <c r="HKW95" s="0"/>
      <c r="HKX95" s="0"/>
      <c r="HKY95" s="0"/>
      <c r="HKZ95" s="0"/>
      <c r="HLA95" s="0"/>
      <c r="HLB95" s="0"/>
      <c r="HLC95" s="0"/>
      <c r="HLD95" s="0"/>
      <c r="HLE95" s="0"/>
      <c r="HLF95" s="0"/>
      <c r="HLG95" s="0"/>
      <c r="HLH95" s="0"/>
      <c r="HLI95" s="0"/>
      <c r="HLJ95" s="0"/>
      <c r="HLK95" s="0"/>
      <c r="HLL95" s="0"/>
      <c r="HLM95" s="0"/>
      <c r="HLN95" s="0"/>
      <c r="HLO95" s="0"/>
      <c r="HLP95" s="0"/>
      <c r="HLQ95" s="0"/>
      <c r="HLR95" s="0"/>
      <c r="HLS95" s="0"/>
      <c r="HLT95" s="0"/>
      <c r="HLU95" s="0"/>
      <c r="HLV95" s="0"/>
      <c r="HLW95" s="0"/>
      <c r="HLX95" s="0"/>
      <c r="HLY95" s="0"/>
      <c r="HLZ95" s="0"/>
      <c r="HMA95" s="0"/>
      <c r="HMB95" s="0"/>
      <c r="HMC95" s="0"/>
      <c r="HMD95" s="0"/>
      <c r="HME95" s="0"/>
      <c r="HMF95" s="0"/>
      <c r="HMG95" s="0"/>
      <c r="HMH95" s="0"/>
      <c r="HMI95" s="0"/>
      <c r="HMJ95" s="0"/>
      <c r="HMK95" s="0"/>
      <c r="HML95" s="0"/>
      <c r="HMM95" s="0"/>
      <c r="HMN95" s="0"/>
      <c r="HMO95" s="0"/>
      <c r="HMP95" s="0"/>
      <c r="HMQ95" s="0"/>
      <c r="HMR95" s="0"/>
      <c r="HMS95" s="0"/>
      <c r="HMT95" s="0"/>
      <c r="HMU95" s="0"/>
      <c r="HMV95" s="0"/>
      <c r="HMW95" s="0"/>
      <c r="HMX95" s="0"/>
      <c r="HMY95" s="0"/>
      <c r="HMZ95" s="0"/>
      <c r="HNA95" s="0"/>
      <c r="HNB95" s="0"/>
      <c r="HNC95" s="0"/>
      <c r="HND95" s="0"/>
      <c r="HNE95" s="0"/>
      <c r="HNF95" s="0"/>
      <c r="HNG95" s="0"/>
      <c r="HNH95" s="0"/>
      <c r="HNI95" s="0"/>
      <c r="HNJ95" s="0"/>
      <c r="HNK95" s="0"/>
      <c r="HNL95" s="0"/>
      <c r="HNM95" s="0"/>
      <c r="HNN95" s="0"/>
      <c r="HNO95" s="0"/>
      <c r="HNP95" s="0"/>
      <c r="HNQ95" s="0"/>
      <c r="HNR95" s="0"/>
      <c r="HNS95" s="0"/>
      <c r="HNT95" s="0"/>
      <c r="HNU95" s="0"/>
      <c r="HNV95" s="0"/>
      <c r="HNW95" s="0"/>
      <c r="HNX95" s="0"/>
      <c r="HNY95" s="0"/>
      <c r="HNZ95" s="0"/>
      <c r="HOA95" s="0"/>
      <c r="HOB95" s="0"/>
      <c r="HOC95" s="0"/>
      <c r="HOD95" s="0"/>
      <c r="HOE95" s="0"/>
      <c r="HOF95" s="0"/>
      <c r="HOG95" s="0"/>
      <c r="HOH95" s="0"/>
      <c r="HOI95" s="0"/>
      <c r="HOJ95" s="0"/>
      <c r="HOK95" s="0"/>
      <c r="HOL95" s="0"/>
      <c r="HOM95" s="0"/>
      <c r="HON95" s="0"/>
      <c r="HOO95" s="0"/>
      <c r="HOP95" s="0"/>
      <c r="HOQ95" s="0"/>
      <c r="HOR95" s="0"/>
      <c r="HOS95" s="0"/>
      <c r="HOT95" s="0"/>
      <c r="HOU95" s="0"/>
      <c r="HOV95" s="0"/>
      <c r="HOW95" s="0"/>
      <c r="HOX95" s="0"/>
      <c r="HOY95" s="0"/>
      <c r="HOZ95" s="0"/>
      <c r="HPA95" s="0"/>
      <c r="HPB95" s="0"/>
      <c r="HPC95" s="0"/>
      <c r="HPD95" s="0"/>
      <c r="HPE95" s="0"/>
      <c r="HPF95" s="0"/>
      <c r="HPG95" s="0"/>
      <c r="HPH95" s="0"/>
      <c r="HPI95" s="0"/>
      <c r="HPJ95" s="0"/>
      <c r="HPK95" s="0"/>
      <c r="HPL95" s="0"/>
      <c r="HPM95" s="0"/>
      <c r="HPN95" s="0"/>
      <c r="HPO95" s="0"/>
      <c r="HPP95" s="0"/>
      <c r="HPQ95" s="0"/>
      <c r="HPR95" s="0"/>
      <c r="HPS95" s="0"/>
      <c r="HPT95" s="0"/>
      <c r="HPU95" s="0"/>
      <c r="HPV95" s="0"/>
      <c r="HPW95" s="0"/>
      <c r="HPX95" s="0"/>
      <c r="HPY95" s="0"/>
      <c r="HPZ95" s="0"/>
      <c r="HQA95" s="0"/>
      <c r="HQB95" s="0"/>
      <c r="HQC95" s="0"/>
      <c r="HQD95" s="0"/>
      <c r="HQE95" s="0"/>
      <c r="HQF95" s="0"/>
      <c r="HQG95" s="0"/>
      <c r="HQH95" s="0"/>
      <c r="HQI95" s="0"/>
      <c r="HQJ95" s="0"/>
      <c r="HQK95" s="0"/>
      <c r="HQL95" s="0"/>
      <c r="HQM95" s="0"/>
      <c r="HQN95" s="0"/>
      <c r="HQO95" s="0"/>
      <c r="HQP95" s="0"/>
      <c r="HQQ95" s="0"/>
      <c r="HQR95" s="0"/>
      <c r="HQS95" s="0"/>
      <c r="HQT95" s="0"/>
      <c r="HQU95" s="0"/>
      <c r="HQV95" s="0"/>
      <c r="HQW95" s="0"/>
      <c r="HQX95" s="0"/>
      <c r="HQY95" s="0"/>
      <c r="HQZ95" s="0"/>
      <c r="HRA95" s="0"/>
      <c r="HRB95" s="0"/>
      <c r="HRC95" s="0"/>
      <c r="HRD95" s="0"/>
      <c r="HRE95" s="0"/>
      <c r="HRF95" s="0"/>
      <c r="HRG95" s="0"/>
      <c r="HRH95" s="0"/>
      <c r="HRI95" s="0"/>
      <c r="HRJ95" s="0"/>
      <c r="HRK95" s="0"/>
      <c r="HRL95" s="0"/>
      <c r="HRM95" s="0"/>
      <c r="HRN95" s="0"/>
      <c r="HRO95" s="0"/>
      <c r="HRP95" s="0"/>
      <c r="HRQ95" s="0"/>
      <c r="HRR95" s="0"/>
      <c r="HRS95" s="0"/>
      <c r="HRT95" s="0"/>
      <c r="HRU95" s="0"/>
      <c r="HRV95" s="0"/>
      <c r="HRW95" s="0"/>
      <c r="HRX95" s="0"/>
      <c r="HRY95" s="0"/>
      <c r="HRZ95" s="0"/>
      <c r="HSA95" s="0"/>
      <c r="HSB95" s="0"/>
      <c r="HSC95" s="0"/>
      <c r="HSD95" s="0"/>
      <c r="HSE95" s="0"/>
      <c r="HSF95" s="0"/>
      <c r="HSG95" s="0"/>
      <c r="HSH95" s="0"/>
      <c r="HSI95" s="0"/>
      <c r="HSJ95" s="0"/>
      <c r="HSK95" s="0"/>
      <c r="HSL95" s="0"/>
      <c r="HSM95" s="0"/>
      <c r="HSN95" s="0"/>
      <c r="HSO95" s="0"/>
      <c r="HSP95" s="0"/>
      <c r="HSQ95" s="0"/>
      <c r="HSR95" s="0"/>
      <c r="HSS95" s="0"/>
      <c r="HST95" s="0"/>
      <c r="HSU95" s="0"/>
      <c r="HSV95" s="0"/>
      <c r="HSW95" s="0"/>
      <c r="HSX95" s="0"/>
      <c r="HSY95" s="0"/>
      <c r="HSZ95" s="0"/>
      <c r="HTA95" s="0"/>
      <c r="HTB95" s="0"/>
      <c r="HTC95" s="0"/>
      <c r="HTD95" s="0"/>
      <c r="HTE95" s="0"/>
      <c r="HTF95" s="0"/>
      <c r="HTG95" s="0"/>
      <c r="HTH95" s="0"/>
      <c r="HTI95" s="0"/>
      <c r="HTJ95" s="0"/>
      <c r="HTK95" s="0"/>
      <c r="HTL95" s="0"/>
      <c r="HTM95" s="0"/>
      <c r="HTN95" s="0"/>
      <c r="HTO95" s="0"/>
      <c r="HTP95" s="0"/>
      <c r="HTQ95" s="0"/>
      <c r="HTR95" s="0"/>
      <c r="HTS95" s="0"/>
      <c r="HTT95" s="0"/>
      <c r="HTU95" s="0"/>
      <c r="HTV95" s="0"/>
      <c r="HTW95" s="0"/>
      <c r="HTX95" s="0"/>
      <c r="HTY95" s="0"/>
      <c r="HTZ95" s="0"/>
      <c r="HUA95" s="0"/>
      <c r="HUB95" s="0"/>
      <c r="HUC95" s="0"/>
      <c r="HUD95" s="0"/>
      <c r="HUE95" s="0"/>
      <c r="HUF95" s="0"/>
      <c r="HUG95" s="0"/>
      <c r="HUH95" s="0"/>
      <c r="HUI95" s="0"/>
      <c r="HUJ95" s="0"/>
      <c r="HUK95" s="0"/>
      <c r="HUL95" s="0"/>
      <c r="HUM95" s="0"/>
      <c r="HUN95" s="0"/>
      <c r="HUO95" s="0"/>
      <c r="HUP95" s="0"/>
      <c r="HUQ95" s="0"/>
      <c r="HUR95" s="0"/>
      <c r="HUS95" s="0"/>
      <c r="HUT95" s="0"/>
      <c r="HUU95" s="0"/>
      <c r="HUV95" s="0"/>
      <c r="HUW95" s="0"/>
      <c r="HUX95" s="0"/>
      <c r="HUY95" s="0"/>
      <c r="HUZ95" s="0"/>
      <c r="HVA95" s="0"/>
      <c r="HVB95" s="0"/>
      <c r="HVC95" s="0"/>
      <c r="HVD95" s="0"/>
      <c r="HVE95" s="0"/>
      <c r="HVF95" s="0"/>
      <c r="HVG95" s="0"/>
      <c r="HVH95" s="0"/>
      <c r="HVI95" s="0"/>
      <c r="HVJ95" s="0"/>
      <c r="HVK95" s="0"/>
      <c r="HVL95" s="0"/>
      <c r="HVM95" s="0"/>
      <c r="HVN95" s="0"/>
      <c r="HVO95" s="0"/>
      <c r="HVP95" s="0"/>
      <c r="HVQ95" s="0"/>
      <c r="HVR95" s="0"/>
      <c r="HVS95" s="0"/>
      <c r="HVT95" s="0"/>
      <c r="HVU95" s="0"/>
      <c r="HVV95" s="0"/>
      <c r="HVW95" s="0"/>
      <c r="HVX95" s="0"/>
      <c r="HVY95" s="0"/>
      <c r="HVZ95" s="0"/>
      <c r="HWA95" s="0"/>
      <c r="HWB95" s="0"/>
      <c r="HWC95" s="0"/>
      <c r="HWD95" s="0"/>
      <c r="HWE95" s="0"/>
      <c r="HWF95" s="0"/>
      <c r="HWG95" s="0"/>
      <c r="HWH95" s="0"/>
      <c r="HWI95" s="0"/>
      <c r="HWJ95" s="0"/>
      <c r="HWK95" s="0"/>
      <c r="HWL95" s="0"/>
      <c r="HWM95" s="0"/>
      <c r="HWN95" s="0"/>
      <c r="HWO95" s="0"/>
      <c r="HWP95" s="0"/>
      <c r="HWQ95" s="0"/>
      <c r="HWR95" s="0"/>
      <c r="HWS95" s="0"/>
      <c r="HWT95" s="0"/>
      <c r="HWU95" s="0"/>
      <c r="HWV95" s="0"/>
      <c r="HWW95" s="0"/>
      <c r="HWX95" s="0"/>
      <c r="HWY95" s="0"/>
      <c r="HWZ95" s="0"/>
      <c r="HXA95" s="0"/>
      <c r="HXB95" s="0"/>
      <c r="HXC95" s="0"/>
      <c r="HXD95" s="0"/>
      <c r="HXE95" s="0"/>
      <c r="HXF95" s="0"/>
      <c r="HXG95" s="0"/>
      <c r="HXH95" s="0"/>
      <c r="HXI95" s="0"/>
      <c r="HXJ95" s="0"/>
      <c r="HXK95" s="0"/>
      <c r="HXL95" s="0"/>
      <c r="HXM95" s="0"/>
      <c r="HXN95" s="0"/>
      <c r="HXO95" s="0"/>
      <c r="HXP95" s="0"/>
      <c r="HXQ95" s="0"/>
      <c r="HXR95" s="0"/>
      <c r="HXS95" s="0"/>
      <c r="HXT95" s="0"/>
      <c r="HXU95" s="0"/>
      <c r="HXV95" s="0"/>
      <c r="HXW95" s="0"/>
      <c r="HXX95" s="0"/>
      <c r="HXY95" s="0"/>
      <c r="HXZ95" s="0"/>
      <c r="HYA95" s="0"/>
      <c r="HYB95" s="0"/>
      <c r="HYC95" s="0"/>
      <c r="HYD95" s="0"/>
      <c r="HYE95" s="0"/>
      <c r="HYF95" s="0"/>
      <c r="HYG95" s="0"/>
      <c r="HYH95" s="0"/>
      <c r="HYI95" s="0"/>
      <c r="HYJ95" s="0"/>
      <c r="HYK95" s="0"/>
      <c r="HYL95" s="0"/>
      <c r="HYM95" s="0"/>
      <c r="HYN95" s="0"/>
      <c r="HYO95" s="0"/>
      <c r="HYP95" s="0"/>
      <c r="HYQ95" s="0"/>
      <c r="HYR95" s="0"/>
      <c r="HYS95" s="0"/>
      <c r="HYT95" s="0"/>
      <c r="HYU95" s="0"/>
      <c r="HYV95" s="0"/>
      <c r="HYW95" s="0"/>
      <c r="HYX95" s="0"/>
      <c r="HYY95" s="0"/>
      <c r="HYZ95" s="0"/>
      <c r="HZA95" s="0"/>
      <c r="HZB95" s="0"/>
      <c r="HZC95" s="0"/>
      <c r="HZD95" s="0"/>
      <c r="HZE95" s="0"/>
      <c r="HZF95" s="0"/>
      <c r="HZG95" s="0"/>
      <c r="HZH95" s="0"/>
      <c r="HZI95" s="0"/>
      <c r="HZJ95" s="0"/>
      <c r="HZK95" s="0"/>
      <c r="HZL95" s="0"/>
      <c r="HZM95" s="0"/>
      <c r="HZN95" s="0"/>
      <c r="HZO95" s="0"/>
      <c r="HZP95" s="0"/>
      <c r="HZQ95" s="0"/>
      <c r="HZR95" s="0"/>
      <c r="HZS95" s="0"/>
      <c r="HZT95" s="0"/>
      <c r="HZU95" s="0"/>
      <c r="HZV95" s="0"/>
      <c r="HZW95" s="0"/>
      <c r="HZX95" s="0"/>
      <c r="HZY95" s="0"/>
      <c r="HZZ95" s="0"/>
      <c r="IAA95" s="0"/>
      <c r="IAB95" s="0"/>
      <c r="IAC95" s="0"/>
      <c r="IAD95" s="0"/>
      <c r="IAE95" s="0"/>
      <c r="IAF95" s="0"/>
      <c r="IAG95" s="0"/>
      <c r="IAH95" s="0"/>
      <c r="IAI95" s="0"/>
      <c r="IAJ95" s="0"/>
      <c r="IAK95" s="0"/>
      <c r="IAL95" s="0"/>
      <c r="IAM95" s="0"/>
      <c r="IAN95" s="0"/>
      <c r="IAO95" s="0"/>
      <c r="IAP95" s="0"/>
      <c r="IAQ95" s="0"/>
      <c r="IAR95" s="0"/>
      <c r="IAS95" s="0"/>
      <c r="IAT95" s="0"/>
      <c r="IAU95" s="0"/>
      <c r="IAV95" s="0"/>
      <c r="IAW95" s="0"/>
      <c r="IAX95" s="0"/>
      <c r="IAY95" s="0"/>
      <c r="IAZ95" s="0"/>
      <c r="IBA95" s="0"/>
      <c r="IBB95" s="0"/>
      <c r="IBC95" s="0"/>
      <c r="IBD95" s="0"/>
      <c r="IBE95" s="0"/>
      <c r="IBF95" s="0"/>
      <c r="IBG95" s="0"/>
      <c r="IBH95" s="0"/>
      <c r="IBI95" s="0"/>
      <c r="IBJ95" s="0"/>
      <c r="IBK95" s="0"/>
      <c r="IBL95" s="0"/>
      <c r="IBM95" s="0"/>
      <c r="IBN95" s="0"/>
      <c r="IBO95" s="0"/>
      <c r="IBP95" s="0"/>
      <c r="IBQ95" s="0"/>
      <c r="IBR95" s="0"/>
      <c r="IBS95" s="0"/>
      <c r="IBT95" s="0"/>
      <c r="IBU95" s="0"/>
      <c r="IBV95" s="0"/>
      <c r="IBW95" s="0"/>
      <c r="IBX95" s="0"/>
      <c r="IBY95" s="0"/>
      <c r="IBZ95" s="0"/>
      <c r="ICA95" s="0"/>
      <c r="ICB95" s="0"/>
      <c r="ICC95" s="0"/>
      <c r="ICD95" s="0"/>
      <c r="ICE95" s="0"/>
      <c r="ICF95" s="0"/>
      <c r="ICG95" s="0"/>
      <c r="ICH95" s="0"/>
      <c r="ICI95" s="0"/>
      <c r="ICJ95" s="0"/>
      <c r="ICK95" s="0"/>
      <c r="ICL95" s="0"/>
      <c r="ICM95" s="0"/>
      <c r="ICN95" s="0"/>
      <c r="ICO95" s="0"/>
      <c r="ICP95" s="0"/>
      <c r="ICQ95" s="0"/>
      <c r="ICR95" s="0"/>
      <c r="ICS95" s="0"/>
      <c r="ICT95" s="0"/>
      <c r="ICU95" s="0"/>
      <c r="ICV95" s="0"/>
      <c r="ICW95" s="0"/>
      <c r="ICX95" s="0"/>
      <c r="ICY95" s="0"/>
      <c r="ICZ95" s="0"/>
      <c r="IDA95" s="0"/>
      <c r="IDB95" s="0"/>
      <c r="IDC95" s="0"/>
      <c r="IDD95" s="0"/>
      <c r="IDE95" s="0"/>
      <c r="IDF95" s="0"/>
      <c r="IDG95" s="0"/>
      <c r="IDH95" s="0"/>
      <c r="IDI95" s="0"/>
      <c r="IDJ95" s="0"/>
      <c r="IDK95" s="0"/>
      <c r="IDL95" s="0"/>
      <c r="IDM95" s="0"/>
      <c r="IDN95" s="0"/>
      <c r="IDO95" s="0"/>
      <c r="IDP95" s="0"/>
      <c r="IDQ95" s="0"/>
      <c r="IDR95" s="0"/>
      <c r="IDS95" s="0"/>
      <c r="IDT95" s="0"/>
      <c r="IDU95" s="0"/>
      <c r="IDV95" s="0"/>
      <c r="IDW95" s="0"/>
      <c r="IDX95" s="0"/>
      <c r="IDY95" s="0"/>
      <c r="IDZ95" s="0"/>
      <c r="IEA95" s="0"/>
      <c r="IEB95" s="0"/>
      <c r="IEC95" s="0"/>
      <c r="IED95" s="0"/>
      <c r="IEE95" s="0"/>
      <c r="IEF95" s="0"/>
      <c r="IEG95" s="0"/>
      <c r="IEH95" s="0"/>
      <c r="IEI95" s="0"/>
      <c r="IEJ95" s="0"/>
      <c r="IEK95" s="0"/>
      <c r="IEL95" s="0"/>
      <c r="IEM95" s="0"/>
      <c r="IEN95" s="0"/>
      <c r="IEO95" s="0"/>
      <c r="IEP95" s="0"/>
      <c r="IEQ95" s="0"/>
      <c r="IER95" s="0"/>
      <c r="IES95" s="0"/>
      <c r="IET95" s="0"/>
      <c r="IEU95" s="0"/>
      <c r="IEV95" s="0"/>
      <c r="IEW95" s="0"/>
      <c r="IEX95" s="0"/>
      <c r="IEY95" s="0"/>
      <c r="IEZ95" s="0"/>
      <c r="IFA95" s="0"/>
      <c r="IFB95" s="0"/>
      <c r="IFC95" s="0"/>
      <c r="IFD95" s="0"/>
      <c r="IFE95" s="0"/>
      <c r="IFF95" s="0"/>
      <c r="IFG95" s="0"/>
      <c r="IFH95" s="0"/>
      <c r="IFI95" s="0"/>
      <c r="IFJ95" s="0"/>
      <c r="IFK95" s="0"/>
      <c r="IFL95" s="0"/>
      <c r="IFM95" s="0"/>
      <c r="IFN95" s="0"/>
      <c r="IFO95" s="0"/>
      <c r="IFP95" s="0"/>
      <c r="IFQ95" s="0"/>
      <c r="IFR95" s="0"/>
      <c r="IFS95" s="0"/>
      <c r="IFT95" s="0"/>
      <c r="IFU95" s="0"/>
      <c r="IFV95" s="0"/>
      <c r="IFW95" s="0"/>
      <c r="IFX95" s="0"/>
      <c r="IFY95" s="0"/>
      <c r="IFZ95" s="0"/>
      <c r="IGA95" s="0"/>
      <c r="IGB95" s="0"/>
      <c r="IGC95" s="0"/>
      <c r="IGD95" s="0"/>
      <c r="IGE95" s="0"/>
      <c r="IGF95" s="0"/>
      <c r="IGG95" s="0"/>
      <c r="IGH95" s="0"/>
      <c r="IGI95" s="0"/>
      <c r="IGJ95" s="0"/>
      <c r="IGK95" s="0"/>
      <c r="IGL95" s="0"/>
      <c r="IGM95" s="0"/>
      <c r="IGN95" s="0"/>
      <c r="IGO95" s="0"/>
      <c r="IGP95" s="0"/>
      <c r="IGQ95" s="0"/>
      <c r="IGR95" s="0"/>
      <c r="IGS95" s="0"/>
      <c r="IGT95" s="0"/>
      <c r="IGU95" s="0"/>
      <c r="IGV95" s="0"/>
      <c r="IGW95" s="0"/>
      <c r="IGX95" s="0"/>
      <c r="IGY95" s="0"/>
      <c r="IGZ95" s="0"/>
      <c r="IHA95" s="0"/>
      <c r="IHB95" s="0"/>
      <c r="IHC95" s="0"/>
      <c r="IHD95" s="0"/>
      <c r="IHE95" s="0"/>
      <c r="IHF95" s="0"/>
      <c r="IHG95" s="0"/>
      <c r="IHH95" s="0"/>
      <c r="IHI95" s="0"/>
      <c r="IHJ95" s="0"/>
      <c r="IHK95" s="0"/>
      <c r="IHL95" s="0"/>
      <c r="IHM95" s="0"/>
      <c r="IHN95" s="0"/>
      <c r="IHO95" s="0"/>
      <c r="IHP95" s="0"/>
      <c r="IHQ95" s="0"/>
      <c r="IHR95" s="0"/>
      <c r="IHS95" s="0"/>
      <c r="IHT95" s="0"/>
      <c r="IHU95" s="0"/>
      <c r="IHV95" s="0"/>
      <c r="IHW95" s="0"/>
      <c r="IHX95" s="0"/>
      <c r="IHY95" s="0"/>
      <c r="IHZ95" s="0"/>
      <c r="IIA95" s="0"/>
      <c r="IIB95" s="0"/>
      <c r="IIC95" s="0"/>
      <c r="IID95" s="0"/>
      <c r="IIE95" s="0"/>
      <c r="IIF95" s="0"/>
      <c r="IIG95" s="0"/>
      <c r="IIH95" s="0"/>
      <c r="III95" s="0"/>
      <c r="IIJ95" s="0"/>
      <c r="IIK95" s="0"/>
      <c r="IIL95" s="0"/>
      <c r="IIM95" s="0"/>
      <c r="IIN95" s="0"/>
      <c r="IIO95" s="0"/>
      <c r="IIP95" s="0"/>
      <c r="IIQ95" s="0"/>
      <c r="IIR95" s="0"/>
      <c r="IIS95" s="0"/>
      <c r="IIT95" s="0"/>
      <c r="IIU95" s="0"/>
      <c r="IIV95" s="0"/>
      <c r="IIW95" s="0"/>
      <c r="IIX95" s="0"/>
      <c r="IIY95" s="0"/>
      <c r="IIZ95" s="0"/>
      <c r="IJA95" s="0"/>
      <c r="IJB95" s="0"/>
      <c r="IJC95" s="0"/>
      <c r="IJD95" s="0"/>
      <c r="IJE95" s="0"/>
      <c r="IJF95" s="0"/>
      <c r="IJG95" s="0"/>
      <c r="IJH95" s="0"/>
      <c r="IJI95" s="0"/>
      <c r="IJJ95" s="0"/>
      <c r="IJK95" s="0"/>
      <c r="IJL95" s="0"/>
      <c r="IJM95" s="0"/>
      <c r="IJN95" s="0"/>
      <c r="IJO95" s="0"/>
      <c r="IJP95" s="0"/>
      <c r="IJQ95" s="0"/>
      <c r="IJR95" s="0"/>
      <c r="IJS95" s="0"/>
      <c r="IJT95" s="0"/>
      <c r="IJU95" s="0"/>
      <c r="IJV95" s="0"/>
      <c r="IJW95" s="0"/>
      <c r="IJX95" s="0"/>
      <c r="IJY95" s="0"/>
      <c r="IJZ95" s="0"/>
      <c r="IKA95" s="0"/>
      <c r="IKB95" s="0"/>
      <c r="IKC95" s="0"/>
      <c r="IKD95" s="0"/>
      <c r="IKE95" s="0"/>
      <c r="IKF95" s="0"/>
      <c r="IKG95" s="0"/>
      <c r="IKH95" s="0"/>
      <c r="IKI95" s="0"/>
      <c r="IKJ95" s="0"/>
      <c r="IKK95" s="0"/>
      <c r="IKL95" s="0"/>
      <c r="IKM95" s="0"/>
      <c r="IKN95" s="0"/>
      <c r="IKO95" s="0"/>
      <c r="IKP95" s="0"/>
      <c r="IKQ95" s="0"/>
      <c r="IKR95" s="0"/>
      <c r="IKS95" s="0"/>
      <c r="IKT95" s="0"/>
      <c r="IKU95" s="0"/>
      <c r="IKV95" s="0"/>
      <c r="IKW95" s="0"/>
      <c r="IKX95" s="0"/>
      <c r="IKY95" s="0"/>
      <c r="IKZ95" s="0"/>
      <c r="ILA95" s="0"/>
      <c r="ILB95" s="0"/>
      <c r="ILC95" s="0"/>
      <c r="ILD95" s="0"/>
      <c r="ILE95" s="0"/>
      <c r="ILF95" s="0"/>
      <c r="ILG95" s="0"/>
      <c r="ILH95" s="0"/>
      <c r="ILI95" s="0"/>
      <c r="ILJ95" s="0"/>
      <c r="ILK95" s="0"/>
      <c r="ILL95" s="0"/>
      <c r="ILM95" s="0"/>
      <c r="ILN95" s="0"/>
      <c r="ILO95" s="0"/>
      <c r="ILP95" s="0"/>
      <c r="ILQ95" s="0"/>
      <c r="ILR95" s="0"/>
      <c r="ILS95" s="0"/>
      <c r="ILT95" s="0"/>
      <c r="ILU95" s="0"/>
      <c r="ILV95" s="0"/>
      <c r="ILW95" s="0"/>
      <c r="ILX95" s="0"/>
      <c r="ILY95" s="0"/>
      <c r="ILZ95" s="0"/>
      <c r="IMA95" s="0"/>
      <c r="IMB95" s="0"/>
      <c r="IMC95" s="0"/>
      <c r="IMD95" s="0"/>
      <c r="IME95" s="0"/>
      <c r="IMF95" s="0"/>
      <c r="IMG95" s="0"/>
      <c r="IMH95" s="0"/>
      <c r="IMI95" s="0"/>
      <c r="IMJ95" s="0"/>
      <c r="IMK95" s="0"/>
      <c r="IML95" s="0"/>
      <c r="IMM95" s="0"/>
      <c r="IMN95" s="0"/>
      <c r="IMO95" s="0"/>
      <c r="IMP95" s="0"/>
      <c r="IMQ95" s="0"/>
      <c r="IMR95" s="0"/>
      <c r="IMS95" s="0"/>
      <c r="IMT95" s="0"/>
      <c r="IMU95" s="0"/>
      <c r="IMV95" s="0"/>
      <c r="IMW95" s="0"/>
      <c r="IMX95" s="0"/>
      <c r="IMY95" s="0"/>
      <c r="IMZ95" s="0"/>
      <c r="INA95" s="0"/>
      <c r="INB95" s="0"/>
      <c r="INC95" s="0"/>
      <c r="IND95" s="0"/>
      <c r="INE95" s="0"/>
      <c r="INF95" s="0"/>
      <c r="ING95" s="0"/>
      <c r="INH95" s="0"/>
      <c r="INI95" s="0"/>
      <c r="INJ95" s="0"/>
      <c r="INK95" s="0"/>
      <c r="INL95" s="0"/>
      <c r="INM95" s="0"/>
      <c r="INN95" s="0"/>
      <c r="INO95" s="0"/>
      <c r="INP95" s="0"/>
      <c r="INQ95" s="0"/>
      <c r="INR95" s="0"/>
      <c r="INS95" s="0"/>
      <c r="INT95" s="0"/>
      <c r="INU95" s="0"/>
      <c r="INV95" s="0"/>
      <c r="INW95" s="0"/>
      <c r="INX95" s="0"/>
      <c r="INY95" s="0"/>
      <c r="INZ95" s="0"/>
      <c r="IOA95" s="0"/>
      <c r="IOB95" s="0"/>
      <c r="IOC95" s="0"/>
      <c r="IOD95" s="0"/>
      <c r="IOE95" s="0"/>
      <c r="IOF95" s="0"/>
      <c r="IOG95" s="0"/>
      <c r="IOH95" s="0"/>
      <c r="IOI95" s="0"/>
      <c r="IOJ95" s="0"/>
      <c r="IOK95" s="0"/>
      <c r="IOL95" s="0"/>
      <c r="IOM95" s="0"/>
      <c r="ION95" s="0"/>
      <c r="IOO95" s="0"/>
      <c r="IOP95" s="0"/>
      <c r="IOQ95" s="0"/>
      <c r="IOR95" s="0"/>
      <c r="IOS95" s="0"/>
      <c r="IOT95" s="0"/>
      <c r="IOU95" s="0"/>
      <c r="IOV95" s="0"/>
      <c r="IOW95" s="0"/>
      <c r="IOX95" s="0"/>
      <c r="IOY95" s="0"/>
      <c r="IOZ95" s="0"/>
      <c r="IPA95" s="0"/>
      <c r="IPB95" s="0"/>
      <c r="IPC95" s="0"/>
      <c r="IPD95" s="0"/>
      <c r="IPE95" s="0"/>
      <c r="IPF95" s="0"/>
      <c r="IPG95" s="0"/>
      <c r="IPH95" s="0"/>
      <c r="IPI95" s="0"/>
      <c r="IPJ95" s="0"/>
      <c r="IPK95" s="0"/>
      <c r="IPL95" s="0"/>
      <c r="IPM95" s="0"/>
      <c r="IPN95" s="0"/>
      <c r="IPO95" s="0"/>
      <c r="IPP95" s="0"/>
      <c r="IPQ95" s="0"/>
      <c r="IPR95" s="0"/>
      <c r="IPS95" s="0"/>
      <c r="IPT95" s="0"/>
      <c r="IPU95" s="0"/>
      <c r="IPV95" s="0"/>
      <c r="IPW95" s="0"/>
      <c r="IPX95" s="0"/>
      <c r="IPY95" s="0"/>
      <c r="IPZ95" s="0"/>
      <c r="IQA95" s="0"/>
      <c r="IQB95" s="0"/>
      <c r="IQC95" s="0"/>
      <c r="IQD95" s="0"/>
      <c r="IQE95" s="0"/>
      <c r="IQF95" s="0"/>
      <c r="IQG95" s="0"/>
      <c r="IQH95" s="0"/>
      <c r="IQI95" s="0"/>
      <c r="IQJ95" s="0"/>
      <c r="IQK95" s="0"/>
      <c r="IQL95" s="0"/>
      <c r="IQM95" s="0"/>
      <c r="IQN95" s="0"/>
      <c r="IQO95" s="0"/>
      <c r="IQP95" s="0"/>
      <c r="IQQ95" s="0"/>
      <c r="IQR95" s="0"/>
      <c r="IQS95" s="0"/>
      <c r="IQT95" s="0"/>
      <c r="IQU95" s="0"/>
      <c r="IQV95" s="0"/>
      <c r="IQW95" s="0"/>
      <c r="IQX95" s="0"/>
      <c r="IQY95" s="0"/>
      <c r="IQZ95" s="0"/>
      <c r="IRA95" s="0"/>
      <c r="IRB95" s="0"/>
      <c r="IRC95" s="0"/>
      <c r="IRD95" s="0"/>
      <c r="IRE95" s="0"/>
      <c r="IRF95" s="0"/>
      <c r="IRG95" s="0"/>
      <c r="IRH95" s="0"/>
      <c r="IRI95" s="0"/>
      <c r="IRJ95" s="0"/>
      <c r="IRK95" s="0"/>
      <c r="IRL95" s="0"/>
      <c r="IRM95" s="0"/>
      <c r="IRN95" s="0"/>
      <c r="IRO95" s="0"/>
      <c r="IRP95" s="0"/>
      <c r="IRQ95" s="0"/>
      <c r="IRR95" s="0"/>
      <c r="IRS95" s="0"/>
      <c r="IRT95" s="0"/>
      <c r="IRU95" s="0"/>
      <c r="IRV95" s="0"/>
      <c r="IRW95" s="0"/>
      <c r="IRX95" s="0"/>
      <c r="IRY95" s="0"/>
      <c r="IRZ95" s="0"/>
      <c r="ISA95" s="0"/>
      <c r="ISB95" s="0"/>
      <c r="ISC95" s="0"/>
      <c r="ISD95" s="0"/>
      <c r="ISE95" s="0"/>
      <c r="ISF95" s="0"/>
      <c r="ISG95" s="0"/>
      <c r="ISH95" s="0"/>
      <c r="ISI95" s="0"/>
      <c r="ISJ95" s="0"/>
      <c r="ISK95" s="0"/>
      <c r="ISL95" s="0"/>
      <c r="ISM95" s="0"/>
      <c r="ISN95" s="0"/>
      <c r="ISO95" s="0"/>
      <c r="ISP95" s="0"/>
      <c r="ISQ95" s="0"/>
      <c r="ISR95" s="0"/>
      <c r="ISS95" s="0"/>
      <c r="IST95" s="0"/>
      <c r="ISU95" s="0"/>
      <c r="ISV95" s="0"/>
      <c r="ISW95" s="0"/>
      <c r="ISX95" s="0"/>
      <c r="ISY95" s="0"/>
      <c r="ISZ95" s="0"/>
      <c r="ITA95" s="0"/>
      <c r="ITB95" s="0"/>
      <c r="ITC95" s="0"/>
      <c r="ITD95" s="0"/>
      <c r="ITE95" s="0"/>
      <c r="ITF95" s="0"/>
      <c r="ITG95" s="0"/>
      <c r="ITH95" s="0"/>
      <c r="ITI95" s="0"/>
      <c r="ITJ95" s="0"/>
      <c r="ITK95" s="0"/>
      <c r="ITL95" s="0"/>
      <c r="ITM95" s="0"/>
      <c r="ITN95" s="0"/>
      <c r="ITO95" s="0"/>
      <c r="ITP95" s="0"/>
      <c r="ITQ95" s="0"/>
      <c r="ITR95" s="0"/>
      <c r="ITS95" s="0"/>
      <c r="ITT95" s="0"/>
      <c r="ITU95" s="0"/>
      <c r="ITV95" s="0"/>
      <c r="ITW95" s="0"/>
      <c r="ITX95" s="0"/>
      <c r="ITY95" s="0"/>
      <c r="ITZ95" s="0"/>
      <c r="IUA95" s="0"/>
      <c r="IUB95" s="0"/>
      <c r="IUC95" s="0"/>
      <c r="IUD95" s="0"/>
      <c r="IUE95" s="0"/>
      <c r="IUF95" s="0"/>
      <c r="IUG95" s="0"/>
      <c r="IUH95" s="0"/>
      <c r="IUI95" s="0"/>
      <c r="IUJ95" s="0"/>
      <c r="IUK95" s="0"/>
      <c r="IUL95" s="0"/>
      <c r="IUM95" s="0"/>
      <c r="IUN95" s="0"/>
      <c r="IUO95" s="0"/>
      <c r="IUP95" s="0"/>
      <c r="IUQ95" s="0"/>
      <c r="IUR95" s="0"/>
      <c r="IUS95" s="0"/>
      <c r="IUT95" s="0"/>
      <c r="IUU95" s="0"/>
      <c r="IUV95" s="0"/>
      <c r="IUW95" s="0"/>
      <c r="IUX95" s="0"/>
      <c r="IUY95" s="0"/>
      <c r="IUZ95" s="0"/>
      <c r="IVA95" s="0"/>
      <c r="IVB95" s="0"/>
      <c r="IVC95" s="0"/>
      <c r="IVD95" s="0"/>
      <c r="IVE95" s="0"/>
      <c r="IVF95" s="0"/>
      <c r="IVG95" s="0"/>
      <c r="IVH95" s="0"/>
      <c r="IVI95" s="0"/>
      <c r="IVJ95" s="0"/>
      <c r="IVK95" s="0"/>
      <c r="IVL95" s="0"/>
      <c r="IVM95" s="0"/>
      <c r="IVN95" s="0"/>
      <c r="IVO95" s="0"/>
      <c r="IVP95" s="0"/>
      <c r="IVQ95" s="0"/>
      <c r="IVR95" s="0"/>
      <c r="IVS95" s="0"/>
      <c r="IVT95" s="0"/>
      <c r="IVU95" s="0"/>
      <c r="IVV95" s="0"/>
      <c r="IVW95" s="0"/>
      <c r="IVX95" s="0"/>
      <c r="IVY95" s="0"/>
      <c r="IVZ95" s="0"/>
      <c r="IWA95" s="0"/>
      <c r="IWB95" s="0"/>
      <c r="IWC95" s="0"/>
      <c r="IWD95" s="0"/>
      <c r="IWE95" s="0"/>
      <c r="IWF95" s="0"/>
      <c r="IWG95" s="0"/>
      <c r="IWH95" s="0"/>
      <c r="IWI95" s="0"/>
      <c r="IWJ95" s="0"/>
      <c r="IWK95" s="0"/>
      <c r="IWL95" s="0"/>
      <c r="IWM95" s="0"/>
      <c r="IWN95" s="0"/>
      <c r="IWO95" s="0"/>
      <c r="IWP95" s="0"/>
      <c r="IWQ95" s="0"/>
      <c r="IWR95" s="0"/>
      <c r="IWS95" s="0"/>
      <c r="IWT95" s="0"/>
      <c r="IWU95" s="0"/>
      <c r="IWV95" s="0"/>
      <c r="IWW95" s="0"/>
      <c r="IWX95" s="0"/>
      <c r="IWY95" s="0"/>
      <c r="IWZ95" s="0"/>
      <c r="IXA95" s="0"/>
      <c r="IXB95" s="0"/>
      <c r="IXC95" s="0"/>
      <c r="IXD95" s="0"/>
      <c r="IXE95" s="0"/>
      <c r="IXF95" s="0"/>
      <c r="IXG95" s="0"/>
      <c r="IXH95" s="0"/>
      <c r="IXI95" s="0"/>
      <c r="IXJ95" s="0"/>
      <c r="IXK95" s="0"/>
      <c r="IXL95" s="0"/>
      <c r="IXM95" s="0"/>
      <c r="IXN95" s="0"/>
      <c r="IXO95" s="0"/>
      <c r="IXP95" s="0"/>
      <c r="IXQ95" s="0"/>
      <c r="IXR95" s="0"/>
      <c r="IXS95" s="0"/>
      <c r="IXT95" s="0"/>
      <c r="IXU95" s="0"/>
      <c r="IXV95" s="0"/>
      <c r="IXW95" s="0"/>
      <c r="IXX95" s="0"/>
      <c r="IXY95" s="0"/>
      <c r="IXZ95" s="0"/>
      <c r="IYA95" s="0"/>
      <c r="IYB95" s="0"/>
      <c r="IYC95" s="0"/>
      <c r="IYD95" s="0"/>
      <c r="IYE95" s="0"/>
      <c r="IYF95" s="0"/>
      <c r="IYG95" s="0"/>
      <c r="IYH95" s="0"/>
      <c r="IYI95" s="0"/>
      <c r="IYJ95" s="0"/>
      <c r="IYK95" s="0"/>
      <c r="IYL95" s="0"/>
      <c r="IYM95" s="0"/>
      <c r="IYN95" s="0"/>
      <c r="IYO95" s="0"/>
      <c r="IYP95" s="0"/>
      <c r="IYQ95" s="0"/>
      <c r="IYR95" s="0"/>
      <c r="IYS95" s="0"/>
      <c r="IYT95" s="0"/>
      <c r="IYU95" s="0"/>
      <c r="IYV95" s="0"/>
      <c r="IYW95" s="0"/>
      <c r="IYX95" s="0"/>
      <c r="IYY95" s="0"/>
      <c r="IYZ95" s="0"/>
      <c r="IZA95" s="0"/>
      <c r="IZB95" s="0"/>
      <c r="IZC95" s="0"/>
      <c r="IZD95" s="0"/>
      <c r="IZE95" s="0"/>
      <c r="IZF95" s="0"/>
      <c r="IZG95" s="0"/>
      <c r="IZH95" s="0"/>
      <c r="IZI95" s="0"/>
      <c r="IZJ95" s="0"/>
      <c r="IZK95" s="0"/>
      <c r="IZL95" s="0"/>
      <c r="IZM95" s="0"/>
      <c r="IZN95" s="0"/>
      <c r="IZO95" s="0"/>
      <c r="IZP95" s="0"/>
      <c r="IZQ95" s="0"/>
      <c r="IZR95" s="0"/>
      <c r="IZS95" s="0"/>
      <c r="IZT95" s="0"/>
      <c r="IZU95" s="0"/>
      <c r="IZV95" s="0"/>
      <c r="IZW95" s="0"/>
      <c r="IZX95" s="0"/>
      <c r="IZY95" s="0"/>
      <c r="IZZ95" s="0"/>
      <c r="JAA95" s="0"/>
      <c r="JAB95" s="0"/>
      <c r="JAC95" s="0"/>
      <c r="JAD95" s="0"/>
      <c r="JAE95" s="0"/>
      <c r="JAF95" s="0"/>
      <c r="JAG95" s="0"/>
      <c r="JAH95" s="0"/>
      <c r="JAI95" s="0"/>
      <c r="JAJ95" s="0"/>
      <c r="JAK95" s="0"/>
      <c r="JAL95" s="0"/>
      <c r="JAM95" s="0"/>
      <c r="JAN95" s="0"/>
      <c r="JAO95" s="0"/>
      <c r="JAP95" s="0"/>
      <c r="JAQ95" s="0"/>
      <c r="JAR95" s="0"/>
      <c r="JAS95" s="0"/>
      <c r="JAT95" s="0"/>
      <c r="JAU95" s="0"/>
      <c r="JAV95" s="0"/>
      <c r="JAW95" s="0"/>
      <c r="JAX95" s="0"/>
      <c r="JAY95" s="0"/>
      <c r="JAZ95" s="0"/>
      <c r="JBA95" s="0"/>
      <c r="JBB95" s="0"/>
      <c r="JBC95" s="0"/>
      <c r="JBD95" s="0"/>
      <c r="JBE95" s="0"/>
      <c r="JBF95" s="0"/>
      <c r="JBG95" s="0"/>
      <c r="JBH95" s="0"/>
      <c r="JBI95" s="0"/>
      <c r="JBJ95" s="0"/>
      <c r="JBK95" s="0"/>
      <c r="JBL95" s="0"/>
      <c r="JBM95" s="0"/>
      <c r="JBN95" s="0"/>
      <c r="JBO95" s="0"/>
      <c r="JBP95" s="0"/>
      <c r="JBQ95" s="0"/>
      <c r="JBR95" s="0"/>
      <c r="JBS95" s="0"/>
      <c r="JBT95" s="0"/>
      <c r="JBU95" s="0"/>
      <c r="JBV95" s="0"/>
      <c r="JBW95" s="0"/>
      <c r="JBX95" s="0"/>
      <c r="JBY95" s="0"/>
      <c r="JBZ95" s="0"/>
      <c r="JCA95" s="0"/>
      <c r="JCB95" s="0"/>
      <c r="JCC95" s="0"/>
      <c r="JCD95" s="0"/>
      <c r="JCE95" s="0"/>
      <c r="JCF95" s="0"/>
      <c r="JCG95" s="0"/>
      <c r="JCH95" s="0"/>
      <c r="JCI95" s="0"/>
      <c r="JCJ95" s="0"/>
      <c r="JCK95" s="0"/>
      <c r="JCL95" s="0"/>
      <c r="JCM95" s="0"/>
      <c r="JCN95" s="0"/>
      <c r="JCO95" s="0"/>
      <c r="JCP95" s="0"/>
      <c r="JCQ95" s="0"/>
      <c r="JCR95" s="0"/>
      <c r="JCS95" s="0"/>
      <c r="JCT95" s="0"/>
      <c r="JCU95" s="0"/>
      <c r="JCV95" s="0"/>
      <c r="JCW95" s="0"/>
      <c r="JCX95" s="0"/>
      <c r="JCY95" s="0"/>
      <c r="JCZ95" s="0"/>
      <c r="JDA95" s="0"/>
      <c r="JDB95" s="0"/>
      <c r="JDC95" s="0"/>
      <c r="JDD95" s="0"/>
      <c r="JDE95" s="0"/>
      <c r="JDF95" s="0"/>
      <c r="JDG95" s="0"/>
      <c r="JDH95" s="0"/>
      <c r="JDI95" s="0"/>
      <c r="JDJ95" s="0"/>
      <c r="JDK95" s="0"/>
      <c r="JDL95" s="0"/>
      <c r="JDM95" s="0"/>
      <c r="JDN95" s="0"/>
      <c r="JDO95" s="0"/>
      <c r="JDP95" s="0"/>
      <c r="JDQ95" s="0"/>
      <c r="JDR95" s="0"/>
      <c r="JDS95" s="0"/>
      <c r="JDT95" s="0"/>
      <c r="JDU95" s="0"/>
      <c r="JDV95" s="0"/>
      <c r="JDW95" s="0"/>
      <c r="JDX95" s="0"/>
      <c r="JDY95" s="0"/>
      <c r="JDZ95" s="0"/>
      <c r="JEA95" s="0"/>
      <c r="JEB95" s="0"/>
      <c r="JEC95" s="0"/>
      <c r="JED95" s="0"/>
      <c r="JEE95" s="0"/>
      <c r="JEF95" s="0"/>
      <c r="JEG95" s="0"/>
      <c r="JEH95" s="0"/>
      <c r="JEI95" s="0"/>
      <c r="JEJ95" s="0"/>
      <c r="JEK95" s="0"/>
      <c r="JEL95" s="0"/>
      <c r="JEM95" s="0"/>
      <c r="JEN95" s="0"/>
      <c r="JEO95" s="0"/>
      <c r="JEP95" s="0"/>
      <c r="JEQ95" s="0"/>
      <c r="JER95" s="0"/>
      <c r="JES95" s="0"/>
      <c r="JET95" s="0"/>
      <c r="JEU95" s="0"/>
      <c r="JEV95" s="0"/>
      <c r="JEW95" s="0"/>
      <c r="JEX95" s="0"/>
      <c r="JEY95" s="0"/>
      <c r="JEZ95" s="0"/>
      <c r="JFA95" s="0"/>
      <c r="JFB95" s="0"/>
      <c r="JFC95" s="0"/>
      <c r="JFD95" s="0"/>
      <c r="JFE95" s="0"/>
      <c r="JFF95" s="0"/>
      <c r="JFG95" s="0"/>
      <c r="JFH95" s="0"/>
      <c r="JFI95" s="0"/>
      <c r="JFJ95" s="0"/>
      <c r="JFK95" s="0"/>
      <c r="JFL95" s="0"/>
      <c r="JFM95" s="0"/>
      <c r="JFN95" s="0"/>
      <c r="JFO95" s="0"/>
      <c r="JFP95" s="0"/>
      <c r="JFQ95" s="0"/>
      <c r="JFR95" s="0"/>
      <c r="JFS95" s="0"/>
      <c r="JFT95" s="0"/>
      <c r="JFU95" s="0"/>
      <c r="JFV95" s="0"/>
      <c r="JFW95" s="0"/>
      <c r="JFX95" s="0"/>
      <c r="JFY95" s="0"/>
      <c r="JFZ95" s="0"/>
      <c r="JGA95" s="0"/>
      <c r="JGB95" s="0"/>
      <c r="JGC95" s="0"/>
      <c r="JGD95" s="0"/>
      <c r="JGE95" s="0"/>
      <c r="JGF95" s="0"/>
      <c r="JGG95" s="0"/>
      <c r="JGH95" s="0"/>
      <c r="JGI95" s="0"/>
      <c r="JGJ95" s="0"/>
      <c r="JGK95" s="0"/>
      <c r="JGL95" s="0"/>
      <c r="JGM95" s="0"/>
      <c r="JGN95" s="0"/>
      <c r="JGO95" s="0"/>
      <c r="JGP95" s="0"/>
      <c r="JGQ95" s="0"/>
      <c r="JGR95" s="0"/>
      <c r="JGS95" s="0"/>
      <c r="JGT95" s="0"/>
      <c r="JGU95" s="0"/>
      <c r="JGV95" s="0"/>
      <c r="JGW95" s="0"/>
      <c r="JGX95" s="0"/>
      <c r="JGY95" s="0"/>
      <c r="JGZ95" s="0"/>
      <c r="JHA95" s="0"/>
      <c r="JHB95" s="0"/>
      <c r="JHC95" s="0"/>
      <c r="JHD95" s="0"/>
      <c r="JHE95" s="0"/>
      <c r="JHF95" s="0"/>
      <c r="JHG95" s="0"/>
      <c r="JHH95" s="0"/>
      <c r="JHI95" s="0"/>
      <c r="JHJ95" s="0"/>
      <c r="JHK95" s="0"/>
      <c r="JHL95" s="0"/>
      <c r="JHM95" s="0"/>
      <c r="JHN95" s="0"/>
      <c r="JHO95" s="0"/>
      <c r="JHP95" s="0"/>
      <c r="JHQ95" s="0"/>
      <c r="JHR95" s="0"/>
      <c r="JHS95" s="0"/>
      <c r="JHT95" s="0"/>
      <c r="JHU95" s="0"/>
      <c r="JHV95" s="0"/>
      <c r="JHW95" s="0"/>
      <c r="JHX95" s="0"/>
      <c r="JHY95" s="0"/>
      <c r="JHZ95" s="0"/>
      <c r="JIA95" s="0"/>
      <c r="JIB95" s="0"/>
      <c r="JIC95" s="0"/>
      <c r="JID95" s="0"/>
      <c r="JIE95" s="0"/>
      <c r="JIF95" s="0"/>
      <c r="JIG95" s="0"/>
      <c r="JIH95" s="0"/>
      <c r="JII95" s="0"/>
      <c r="JIJ95" s="0"/>
      <c r="JIK95" s="0"/>
      <c r="JIL95" s="0"/>
      <c r="JIM95" s="0"/>
      <c r="JIN95" s="0"/>
      <c r="JIO95" s="0"/>
      <c r="JIP95" s="0"/>
      <c r="JIQ95" s="0"/>
      <c r="JIR95" s="0"/>
      <c r="JIS95" s="0"/>
      <c r="JIT95" s="0"/>
      <c r="JIU95" s="0"/>
      <c r="JIV95" s="0"/>
      <c r="JIW95" s="0"/>
      <c r="JIX95" s="0"/>
      <c r="JIY95" s="0"/>
      <c r="JIZ95" s="0"/>
      <c r="JJA95" s="0"/>
      <c r="JJB95" s="0"/>
      <c r="JJC95" s="0"/>
      <c r="JJD95" s="0"/>
      <c r="JJE95" s="0"/>
      <c r="JJF95" s="0"/>
      <c r="JJG95" s="0"/>
      <c r="JJH95" s="0"/>
      <c r="JJI95" s="0"/>
      <c r="JJJ95" s="0"/>
      <c r="JJK95" s="0"/>
      <c r="JJL95" s="0"/>
      <c r="JJM95" s="0"/>
      <c r="JJN95" s="0"/>
      <c r="JJO95" s="0"/>
      <c r="JJP95" s="0"/>
      <c r="JJQ95" s="0"/>
      <c r="JJR95" s="0"/>
      <c r="JJS95" s="0"/>
      <c r="JJT95" s="0"/>
      <c r="JJU95" s="0"/>
      <c r="JJV95" s="0"/>
      <c r="JJW95" s="0"/>
      <c r="JJX95" s="0"/>
      <c r="JJY95" s="0"/>
      <c r="JJZ95" s="0"/>
      <c r="JKA95" s="0"/>
      <c r="JKB95" s="0"/>
      <c r="JKC95" s="0"/>
      <c r="JKD95" s="0"/>
      <c r="JKE95" s="0"/>
      <c r="JKF95" s="0"/>
      <c r="JKG95" s="0"/>
      <c r="JKH95" s="0"/>
      <c r="JKI95" s="0"/>
      <c r="JKJ95" s="0"/>
      <c r="JKK95" s="0"/>
      <c r="JKL95" s="0"/>
      <c r="JKM95" s="0"/>
      <c r="JKN95" s="0"/>
      <c r="JKO95" s="0"/>
      <c r="JKP95" s="0"/>
      <c r="JKQ95" s="0"/>
      <c r="JKR95" s="0"/>
      <c r="JKS95" s="0"/>
      <c r="JKT95" s="0"/>
      <c r="JKU95" s="0"/>
      <c r="JKV95" s="0"/>
      <c r="JKW95" s="0"/>
      <c r="JKX95" s="0"/>
      <c r="JKY95" s="0"/>
      <c r="JKZ95" s="0"/>
      <c r="JLA95" s="0"/>
      <c r="JLB95" s="0"/>
      <c r="JLC95" s="0"/>
      <c r="JLD95" s="0"/>
      <c r="JLE95" s="0"/>
      <c r="JLF95" s="0"/>
      <c r="JLG95" s="0"/>
      <c r="JLH95" s="0"/>
      <c r="JLI95" s="0"/>
      <c r="JLJ95" s="0"/>
      <c r="JLK95" s="0"/>
      <c r="JLL95" s="0"/>
      <c r="JLM95" s="0"/>
      <c r="JLN95" s="0"/>
      <c r="JLO95" s="0"/>
      <c r="JLP95" s="0"/>
      <c r="JLQ95" s="0"/>
      <c r="JLR95" s="0"/>
      <c r="JLS95" s="0"/>
      <c r="JLT95" s="0"/>
      <c r="JLU95" s="0"/>
      <c r="JLV95" s="0"/>
      <c r="JLW95" s="0"/>
      <c r="JLX95" s="0"/>
      <c r="JLY95" s="0"/>
      <c r="JLZ95" s="0"/>
      <c r="JMA95" s="0"/>
      <c r="JMB95" s="0"/>
      <c r="JMC95" s="0"/>
      <c r="JMD95" s="0"/>
      <c r="JME95" s="0"/>
      <c r="JMF95" s="0"/>
      <c r="JMG95" s="0"/>
      <c r="JMH95" s="0"/>
      <c r="JMI95" s="0"/>
      <c r="JMJ95" s="0"/>
      <c r="JMK95" s="0"/>
      <c r="JML95" s="0"/>
      <c r="JMM95" s="0"/>
      <c r="JMN95" s="0"/>
      <c r="JMO95" s="0"/>
      <c r="JMP95" s="0"/>
      <c r="JMQ95" s="0"/>
      <c r="JMR95" s="0"/>
      <c r="JMS95" s="0"/>
      <c r="JMT95" s="0"/>
      <c r="JMU95" s="0"/>
      <c r="JMV95" s="0"/>
      <c r="JMW95" s="0"/>
      <c r="JMX95" s="0"/>
      <c r="JMY95" s="0"/>
      <c r="JMZ95" s="0"/>
      <c r="JNA95" s="0"/>
      <c r="JNB95" s="0"/>
      <c r="JNC95" s="0"/>
      <c r="JND95" s="0"/>
      <c r="JNE95" s="0"/>
      <c r="JNF95" s="0"/>
      <c r="JNG95" s="0"/>
      <c r="JNH95" s="0"/>
      <c r="JNI95" s="0"/>
      <c r="JNJ95" s="0"/>
      <c r="JNK95" s="0"/>
      <c r="JNL95" s="0"/>
      <c r="JNM95" s="0"/>
      <c r="JNN95" s="0"/>
      <c r="JNO95" s="0"/>
      <c r="JNP95" s="0"/>
      <c r="JNQ95" s="0"/>
      <c r="JNR95" s="0"/>
      <c r="JNS95" s="0"/>
      <c r="JNT95" s="0"/>
      <c r="JNU95" s="0"/>
      <c r="JNV95" s="0"/>
      <c r="JNW95" s="0"/>
      <c r="JNX95" s="0"/>
      <c r="JNY95" s="0"/>
      <c r="JNZ95" s="0"/>
      <c r="JOA95" s="0"/>
      <c r="JOB95" s="0"/>
      <c r="JOC95" s="0"/>
      <c r="JOD95" s="0"/>
      <c r="JOE95" s="0"/>
      <c r="JOF95" s="0"/>
      <c r="JOG95" s="0"/>
      <c r="JOH95" s="0"/>
      <c r="JOI95" s="0"/>
      <c r="JOJ95" s="0"/>
      <c r="JOK95" s="0"/>
      <c r="JOL95" s="0"/>
      <c r="JOM95" s="0"/>
      <c r="JON95" s="0"/>
      <c r="JOO95" s="0"/>
      <c r="JOP95" s="0"/>
      <c r="JOQ95" s="0"/>
      <c r="JOR95" s="0"/>
      <c r="JOS95" s="0"/>
      <c r="JOT95" s="0"/>
      <c r="JOU95" s="0"/>
      <c r="JOV95" s="0"/>
      <c r="JOW95" s="0"/>
      <c r="JOX95" s="0"/>
      <c r="JOY95" s="0"/>
      <c r="JOZ95" s="0"/>
      <c r="JPA95" s="0"/>
      <c r="JPB95" s="0"/>
      <c r="JPC95" s="0"/>
      <c r="JPD95" s="0"/>
      <c r="JPE95" s="0"/>
      <c r="JPF95" s="0"/>
      <c r="JPG95" s="0"/>
      <c r="JPH95" s="0"/>
      <c r="JPI95" s="0"/>
      <c r="JPJ95" s="0"/>
      <c r="JPK95" s="0"/>
      <c r="JPL95" s="0"/>
      <c r="JPM95" s="0"/>
      <c r="JPN95" s="0"/>
      <c r="JPO95" s="0"/>
      <c r="JPP95" s="0"/>
      <c r="JPQ95" s="0"/>
      <c r="JPR95" s="0"/>
      <c r="JPS95" s="0"/>
      <c r="JPT95" s="0"/>
      <c r="JPU95" s="0"/>
      <c r="JPV95" s="0"/>
      <c r="JPW95" s="0"/>
      <c r="JPX95" s="0"/>
      <c r="JPY95" s="0"/>
      <c r="JPZ95" s="0"/>
      <c r="JQA95" s="0"/>
      <c r="JQB95" s="0"/>
      <c r="JQC95" s="0"/>
      <c r="JQD95" s="0"/>
      <c r="JQE95" s="0"/>
      <c r="JQF95" s="0"/>
      <c r="JQG95" s="0"/>
      <c r="JQH95" s="0"/>
      <c r="JQI95" s="0"/>
      <c r="JQJ95" s="0"/>
      <c r="JQK95" s="0"/>
      <c r="JQL95" s="0"/>
      <c r="JQM95" s="0"/>
      <c r="JQN95" s="0"/>
      <c r="JQO95" s="0"/>
      <c r="JQP95" s="0"/>
      <c r="JQQ95" s="0"/>
      <c r="JQR95" s="0"/>
      <c r="JQS95" s="0"/>
      <c r="JQT95" s="0"/>
      <c r="JQU95" s="0"/>
      <c r="JQV95" s="0"/>
      <c r="JQW95" s="0"/>
      <c r="JQX95" s="0"/>
      <c r="JQY95" s="0"/>
      <c r="JQZ95" s="0"/>
      <c r="JRA95" s="0"/>
      <c r="JRB95" s="0"/>
      <c r="JRC95" s="0"/>
      <c r="JRD95" s="0"/>
      <c r="JRE95" s="0"/>
      <c r="JRF95" s="0"/>
      <c r="JRG95" s="0"/>
      <c r="JRH95" s="0"/>
      <c r="JRI95" s="0"/>
      <c r="JRJ95" s="0"/>
      <c r="JRK95" s="0"/>
      <c r="JRL95" s="0"/>
      <c r="JRM95" s="0"/>
      <c r="JRN95" s="0"/>
      <c r="JRO95" s="0"/>
      <c r="JRP95" s="0"/>
      <c r="JRQ95" s="0"/>
      <c r="JRR95" s="0"/>
      <c r="JRS95" s="0"/>
      <c r="JRT95" s="0"/>
      <c r="JRU95" s="0"/>
      <c r="JRV95" s="0"/>
      <c r="JRW95" s="0"/>
      <c r="JRX95" s="0"/>
      <c r="JRY95" s="0"/>
      <c r="JRZ95" s="0"/>
      <c r="JSA95" s="0"/>
      <c r="JSB95" s="0"/>
      <c r="JSC95" s="0"/>
      <c r="JSD95" s="0"/>
      <c r="JSE95" s="0"/>
      <c r="JSF95" s="0"/>
      <c r="JSG95" s="0"/>
      <c r="JSH95" s="0"/>
      <c r="JSI95" s="0"/>
      <c r="JSJ95" s="0"/>
      <c r="JSK95" s="0"/>
      <c r="JSL95" s="0"/>
      <c r="JSM95" s="0"/>
      <c r="JSN95" s="0"/>
      <c r="JSO95" s="0"/>
      <c r="JSP95" s="0"/>
      <c r="JSQ95" s="0"/>
      <c r="JSR95" s="0"/>
      <c r="JSS95" s="0"/>
      <c r="JST95" s="0"/>
      <c r="JSU95" s="0"/>
      <c r="JSV95" s="0"/>
      <c r="JSW95" s="0"/>
      <c r="JSX95" s="0"/>
      <c r="JSY95" s="0"/>
      <c r="JSZ95" s="0"/>
      <c r="JTA95" s="0"/>
      <c r="JTB95" s="0"/>
      <c r="JTC95" s="0"/>
      <c r="JTD95" s="0"/>
      <c r="JTE95" s="0"/>
      <c r="JTF95" s="0"/>
      <c r="JTG95" s="0"/>
      <c r="JTH95" s="0"/>
      <c r="JTI95" s="0"/>
      <c r="JTJ95" s="0"/>
      <c r="JTK95" s="0"/>
      <c r="JTL95" s="0"/>
      <c r="JTM95" s="0"/>
      <c r="JTN95" s="0"/>
      <c r="JTO95" s="0"/>
      <c r="JTP95" s="0"/>
      <c r="JTQ95" s="0"/>
      <c r="JTR95" s="0"/>
      <c r="JTS95" s="0"/>
      <c r="JTT95" s="0"/>
      <c r="JTU95" s="0"/>
      <c r="JTV95" s="0"/>
      <c r="JTW95" s="0"/>
      <c r="JTX95" s="0"/>
      <c r="JTY95" s="0"/>
      <c r="JTZ95" s="0"/>
      <c r="JUA95" s="0"/>
      <c r="JUB95" s="0"/>
      <c r="JUC95" s="0"/>
      <c r="JUD95" s="0"/>
      <c r="JUE95" s="0"/>
      <c r="JUF95" s="0"/>
      <c r="JUG95" s="0"/>
      <c r="JUH95" s="0"/>
      <c r="JUI95" s="0"/>
      <c r="JUJ95" s="0"/>
      <c r="JUK95" s="0"/>
      <c r="JUL95" s="0"/>
      <c r="JUM95" s="0"/>
      <c r="JUN95" s="0"/>
      <c r="JUO95" s="0"/>
      <c r="JUP95" s="0"/>
      <c r="JUQ95" s="0"/>
      <c r="JUR95" s="0"/>
      <c r="JUS95" s="0"/>
      <c r="JUT95" s="0"/>
      <c r="JUU95" s="0"/>
      <c r="JUV95" s="0"/>
      <c r="JUW95" s="0"/>
      <c r="JUX95" s="0"/>
      <c r="JUY95" s="0"/>
      <c r="JUZ95" s="0"/>
      <c r="JVA95" s="0"/>
      <c r="JVB95" s="0"/>
      <c r="JVC95" s="0"/>
      <c r="JVD95" s="0"/>
      <c r="JVE95" s="0"/>
      <c r="JVF95" s="0"/>
      <c r="JVG95" s="0"/>
      <c r="JVH95" s="0"/>
      <c r="JVI95" s="0"/>
      <c r="JVJ95" s="0"/>
      <c r="JVK95" s="0"/>
      <c r="JVL95" s="0"/>
      <c r="JVM95" s="0"/>
      <c r="JVN95" s="0"/>
      <c r="JVO95" s="0"/>
      <c r="JVP95" s="0"/>
      <c r="JVQ95" s="0"/>
      <c r="JVR95" s="0"/>
      <c r="JVS95" s="0"/>
      <c r="JVT95" s="0"/>
      <c r="JVU95" s="0"/>
      <c r="JVV95" s="0"/>
      <c r="JVW95" s="0"/>
      <c r="JVX95" s="0"/>
      <c r="JVY95" s="0"/>
      <c r="JVZ95" s="0"/>
      <c r="JWA95" s="0"/>
      <c r="JWB95" s="0"/>
      <c r="JWC95" s="0"/>
      <c r="JWD95" s="0"/>
      <c r="JWE95" s="0"/>
      <c r="JWF95" s="0"/>
      <c r="JWG95" s="0"/>
      <c r="JWH95" s="0"/>
      <c r="JWI95" s="0"/>
      <c r="JWJ95" s="0"/>
      <c r="JWK95" s="0"/>
      <c r="JWL95" s="0"/>
      <c r="JWM95" s="0"/>
      <c r="JWN95" s="0"/>
      <c r="JWO95" s="0"/>
      <c r="JWP95" s="0"/>
      <c r="JWQ95" s="0"/>
      <c r="JWR95" s="0"/>
      <c r="JWS95" s="0"/>
      <c r="JWT95" s="0"/>
      <c r="JWU95" s="0"/>
      <c r="JWV95" s="0"/>
      <c r="JWW95" s="0"/>
      <c r="JWX95" s="0"/>
      <c r="JWY95" s="0"/>
      <c r="JWZ95" s="0"/>
      <c r="JXA95" s="0"/>
      <c r="JXB95" s="0"/>
      <c r="JXC95" s="0"/>
      <c r="JXD95" s="0"/>
      <c r="JXE95" s="0"/>
      <c r="JXF95" s="0"/>
      <c r="JXG95" s="0"/>
      <c r="JXH95" s="0"/>
      <c r="JXI95" s="0"/>
      <c r="JXJ95" s="0"/>
      <c r="JXK95" s="0"/>
      <c r="JXL95" s="0"/>
      <c r="JXM95" s="0"/>
      <c r="JXN95" s="0"/>
      <c r="JXO95" s="0"/>
      <c r="JXP95" s="0"/>
      <c r="JXQ95" s="0"/>
      <c r="JXR95" s="0"/>
      <c r="JXS95" s="0"/>
      <c r="JXT95" s="0"/>
      <c r="JXU95" s="0"/>
      <c r="JXV95" s="0"/>
      <c r="JXW95" s="0"/>
      <c r="JXX95" s="0"/>
      <c r="JXY95" s="0"/>
      <c r="JXZ95" s="0"/>
      <c r="JYA95" s="0"/>
      <c r="JYB95" s="0"/>
      <c r="JYC95" s="0"/>
      <c r="JYD95" s="0"/>
      <c r="JYE95" s="0"/>
      <c r="JYF95" s="0"/>
      <c r="JYG95" s="0"/>
      <c r="JYH95" s="0"/>
      <c r="JYI95" s="0"/>
      <c r="JYJ95" s="0"/>
      <c r="JYK95" s="0"/>
      <c r="JYL95" s="0"/>
      <c r="JYM95" s="0"/>
      <c r="JYN95" s="0"/>
      <c r="JYO95" s="0"/>
      <c r="JYP95" s="0"/>
      <c r="JYQ95" s="0"/>
      <c r="JYR95" s="0"/>
      <c r="JYS95" s="0"/>
      <c r="JYT95" s="0"/>
      <c r="JYU95" s="0"/>
      <c r="JYV95" s="0"/>
      <c r="JYW95" s="0"/>
      <c r="JYX95" s="0"/>
      <c r="JYY95" s="0"/>
      <c r="JYZ95" s="0"/>
      <c r="JZA95" s="0"/>
      <c r="JZB95" s="0"/>
      <c r="JZC95" s="0"/>
      <c r="JZD95" s="0"/>
      <c r="JZE95" s="0"/>
      <c r="JZF95" s="0"/>
      <c r="JZG95" s="0"/>
      <c r="JZH95" s="0"/>
      <c r="JZI95" s="0"/>
      <c r="JZJ95" s="0"/>
      <c r="JZK95" s="0"/>
      <c r="JZL95" s="0"/>
      <c r="JZM95" s="0"/>
      <c r="JZN95" s="0"/>
      <c r="JZO95" s="0"/>
      <c r="JZP95" s="0"/>
      <c r="JZQ95" s="0"/>
      <c r="JZR95" s="0"/>
      <c r="JZS95" s="0"/>
      <c r="JZT95" s="0"/>
      <c r="JZU95" s="0"/>
      <c r="JZV95" s="0"/>
      <c r="JZW95" s="0"/>
      <c r="JZX95" s="0"/>
      <c r="JZY95" s="0"/>
      <c r="JZZ95" s="0"/>
      <c r="KAA95" s="0"/>
      <c r="KAB95" s="0"/>
      <c r="KAC95" s="0"/>
      <c r="KAD95" s="0"/>
      <c r="KAE95" s="0"/>
      <c r="KAF95" s="0"/>
      <c r="KAG95" s="0"/>
      <c r="KAH95" s="0"/>
      <c r="KAI95" s="0"/>
      <c r="KAJ95" s="0"/>
      <c r="KAK95" s="0"/>
      <c r="KAL95" s="0"/>
      <c r="KAM95" s="0"/>
      <c r="KAN95" s="0"/>
      <c r="KAO95" s="0"/>
      <c r="KAP95" s="0"/>
      <c r="KAQ95" s="0"/>
      <c r="KAR95" s="0"/>
      <c r="KAS95" s="0"/>
      <c r="KAT95" s="0"/>
      <c r="KAU95" s="0"/>
      <c r="KAV95" s="0"/>
      <c r="KAW95" s="0"/>
      <c r="KAX95" s="0"/>
      <c r="KAY95" s="0"/>
      <c r="KAZ95" s="0"/>
      <c r="KBA95" s="0"/>
      <c r="KBB95" s="0"/>
      <c r="KBC95" s="0"/>
      <c r="KBD95" s="0"/>
      <c r="KBE95" s="0"/>
      <c r="KBF95" s="0"/>
      <c r="KBG95" s="0"/>
      <c r="KBH95" s="0"/>
      <c r="KBI95" s="0"/>
      <c r="KBJ95" s="0"/>
      <c r="KBK95" s="0"/>
      <c r="KBL95" s="0"/>
      <c r="KBM95" s="0"/>
      <c r="KBN95" s="0"/>
      <c r="KBO95" s="0"/>
      <c r="KBP95" s="0"/>
      <c r="KBQ95" s="0"/>
      <c r="KBR95" s="0"/>
      <c r="KBS95" s="0"/>
      <c r="KBT95" s="0"/>
      <c r="KBU95" s="0"/>
      <c r="KBV95" s="0"/>
      <c r="KBW95" s="0"/>
      <c r="KBX95" s="0"/>
      <c r="KBY95" s="0"/>
      <c r="KBZ95" s="0"/>
      <c r="KCA95" s="0"/>
      <c r="KCB95" s="0"/>
      <c r="KCC95" s="0"/>
      <c r="KCD95" s="0"/>
      <c r="KCE95" s="0"/>
      <c r="KCF95" s="0"/>
      <c r="KCG95" s="0"/>
      <c r="KCH95" s="0"/>
      <c r="KCI95" s="0"/>
      <c r="KCJ95" s="0"/>
      <c r="KCK95" s="0"/>
      <c r="KCL95" s="0"/>
      <c r="KCM95" s="0"/>
      <c r="KCN95" s="0"/>
      <c r="KCO95" s="0"/>
      <c r="KCP95" s="0"/>
      <c r="KCQ95" s="0"/>
      <c r="KCR95" s="0"/>
      <c r="KCS95" s="0"/>
      <c r="KCT95" s="0"/>
      <c r="KCU95" s="0"/>
      <c r="KCV95" s="0"/>
      <c r="KCW95" s="0"/>
      <c r="KCX95" s="0"/>
      <c r="KCY95" s="0"/>
      <c r="KCZ95" s="0"/>
      <c r="KDA95" s="0"/>
      <c r="KDB95" s="0"/>
      <c r="KDC95" s="0"/>
      <c r="KDD95" s="0"/>
      <c r="KDE95" s="0"/>
      <c r="KDF95" s="0"/>
      <c r="KDG95" s="0"/>
      <c r="KDH95" s="0"/>
      <c r="KDI95" s="0"/>
      <c r="KDJ95" s="0"/>
      <c r="KDK95" s="0"/>
      <c r="KDL95" s="0"/>
      <c r="KDM95" s="0"/>
      <c r="KDN95" s="0"/>
      <c r="KDO95" s="0"/>
      <c r="KDP95" s="0"/>
      <c r="KDQ95" s="0"/>
      <c r="KDR95" s="0"/>
      <c r="KDS95" s="0"/>
      <c r="KDT95" s="0"/>
      <c r="KDU95" s="0"/>
      <c r="KDV95" s="0"/>
      <c r="KDW95" s="0"/>
      <c r="KDX95" s="0"/>
      <c r="KDY95" s="0"/>
      <c r="KDZ95" s="0"/>
      <c r="KEA95" s="0"/>
      <c r="KEB95" s="0"/>
      <c r="KEC95" s="0"/>
      <c r="KED95" s="0"/>
      <c r="KEE95" s="0"/>
      <c r="KEF95" s="0"/>
      <c r="KEG95" s="0"/>
      <c r="KEH95" s="0"/>
      <c r="KEI95" s="0"/>
      <c r="KEJ95" s="0"/>
      <c r="KEK95" s="0"/>
      <c r="KEL95" s="0"/>
      <c r="KEM95" s="0"/>
      <c r="KEN95" s="0"/>
      <c r="KEO95" s="0"/>
      <c r="KEP95" s="0"/>
      <c r="KEQ95" s="0"/>
      <c r="KER95" s="0"/>
      <c r="KES95" s="0"/>
      <c r="KET95" s="0"/>
      <c r="KEU95" s="0"/>
      <c r="KEV95" s="0"/>
      <c r="KEW95" s="0"/>
      <c r="KEX95" s="0"/>
      <c r="KEY95" s="0"/>
      <c r="KEZ95" s="0"/>
      <c r="KFA95" s="0"/>
      <c r="KFB95" s="0"/>
      <c r="KFC95" s="0"/>
      <c r="KFD95" s="0"/>
      <c r="KFE95" s="0"/>
      <c r="KFF95" s="0"/>
      <c r="KFG95" s="0"/>
      <c r="KFH95" s="0"/>
      <c r="KFI95" s="0"/>
      <c r="KFJ95" s="0"/>
      <c r="KFK95" s="0"/>
      <c r="KFL95" s="0"/>
      <c r="KFM95" s="0"/>
      <c r="KFN95" s="0"/>
      <c r="KFO95" s="0"/>
      <c r="KFP95" s="0"/>
      <c r="KFQ95" s="0"/>
      <c r="KFR95" s="0"/>
      <c r="KFS95" s="0"/>
      <c r="KFT95" s="0"/>
      <c r="KFU95" s="0"/>
      <c r="KFV95" s="0"/>
      <c r="KFW95" s="0"/>
      <c r="KFX95" s="0"/>
      <c r="KFY95" s="0"/>
      <c r="KFZ95" s="0"/>
      <c r="KGA95" s="0"/>
      <c r="KGB95" s="0"/>
      <c r="KGC95" s="0"/>
      <c r="KGD95" s="0"/>
      <c r="KGE95" s="0"/>
      <c r="KGF95" s="0"/>
      <c r="KGG95" s="0"/>
      <c r="KGH95" s="0"/>
      <c r="KGI95" s="0"/>
      <c r="KGJ95" s="0"/>
      <c r="KGK95" s="0"/>
      <c r="KGL95" s="0"/>
      <c r="KGM95" s="0"/>
      <c r="KGN95" s="0"/>
      <c r="KGO95" s="0"/>
      <c r="KGP95" s="0"/>
      <c r="KGQ95" s="0"/>
      <c r="KGR95" s="0"/>
      <c r="KGS95" s="0"/>
      <c r="KGT95" s="0"/>
      <c r="KGU95" s="0"/>
      <c r="KGV95" s="0"/>
      <c r="KGW95" s="0"/>
      <c r="KGX95" s="0"/>
      <c r="KGY95" s="0"/>
      <c r="KGZ95" s="0"/>
      <c r="KHA95" s="0"/>
      <c r="KHB95" s="0"/>
      <c r="KHC95" s="0"/>
      <c r="KHD95" s="0"/>
      <c r="KHE95" s="0"/>
      <c r="KHF95" s="0"/>
      <c r="KHG95" s="0"/>
      <c r="KHH95" s="0"/>
      <c r="KHI95" s="0"/>
      <c r="KHJ95" s="0"/>
      <c r="KHK95" s="0"/>
      <c r="KHL95" s="0"/>
      <c r="KHM95" s="0"/>
      <c r="KHN95" s="0"/>
      <c r="KHO95" s="0"/>
      <c r="KHP95" s="0"/>
      <c r="KHQ95" s="0"/>
      <c r="KHR95" s="0"/>
      <c r="KHS95" s="0"/>
      <c r="KHT95" s="0"/>
      <c r="KHU95" s="0"/>
      <c r="KHV95" s="0"/>
      <c r="KHW95" s="0"/>
      <c r="KHX95" s="0"/>
      <c r="KHY95" s="0"/>
      <c r="KHZ95" s="0"/>
      <c r="KIA95" s="0"/>
      <c r="KIB95" s="0"/>
      <c r="KIC95" s="0"/>
      <c r="KID95" s="0"/>
      <c r="KIE95" s="0"/>
      <c r="KIF95" s="0"/>
      <c r="KIG95" s="0"/>
      <c r="KIH95" s="0"/>
      <c r="KII95" s="0"/>
      <c r="KIJ95" s="0"/>
      <c r="KIK95" s="0"/>
      <c r="KIL95" s="0"/>
      <c r="KIM95" s="0"/>
      <c r="KIN95" s="0"/>
      <c r="KIO95" s="0"/>
      <c r="KIP95" s="0"/>
      <c r="KIQ95" s="0"/>
      <c r="KIR95" s="0"/>
      <c r="KIS95" s="0"/>
      <c r="KIT95" s="0"/>
      <c r="KIU95" s="0"/>
      <c r="KIV95" s="0"/>
      <c r="KIW95" s="0"/>
      <c r="KIX95" s="0"/>
      <c r="KIY95" s="0"/>
      <c r="KIZ95" s="0"/>
      <c r="KJA95" s="0"/>
      <c r="KJB95" s="0"/>
      <c r="KJC95" s="0"/>
      <c r="KJD95" s="0"/>
      <c r="KJE95" s="0"/>
      <c r="KJF95" s="0"/>
      <c r="KJG95" s="0"/>
      <c r="KJH95" s="0"/>
      <c r="KJI95" s="0"/>
      <c r="KJJ95" s="0"/>
      <c r="KJK95" s="0"/>
      <c r="KJL95" s="0"/>
      <c r="KJM95" s="0"/>
      <c r="KJN95" s="0"/>
      <c r="KJO95" s="0"/>
      <c r="KJP95" s="0"/>
      <c r="KJQ95" s="0"/>
      <c r="KJR95" s="0"/>
      <c r="KJS95" s="0"/>
      <c r="KJT95" s="0"/>
      <c r="KJU95" s="0"/>
      <c r="KJV95" s="0"/>
      <c r="KJW95" s="0"/>
      <c r="KJX95" s="0"/>
      <c r="KJY95" s="0"/>
      <c r="KJZ95" s="0"/>
      <c r="KKA95" s="0"/>
      <c r="KKB95" s="0"/>
      <c r="KKC95" s="0"/>
      <c r="KKD95" s="0"/>
      <c r="KKE95" s="0"/>
      <c r="KKF95" s="0"/>
      <c r="KKG95" s="0"/>
      <c r="KKH95" s="0"/>
      <c r="KKI95" s="0"/>
      <c r="KKJ95" s="0"/>
      <c r="KKK95" s="0"/>
      <c r="KKL95" s="0"/>
      <c r="KKM95" s="0"/>
      <c r="KKN95" s="0"/>
      <c r="KKO95" s="0"/>
      <c r="KKP95" s="0"/>
      <c r="KKQ95" s="0"/>
      <c r="KKR95" s="0"/>
      <c r="KKS95" s="0"/>
      <c r="KKT95" s="0"/>
      <c r="KKU95" s="0"/>
      <c r="KKV95" s="0"/>
      <c r="KKW95" s="0"/>
      <c r="KKX95" s="0"/>
      <c r="KKY95" s="0"/>
      <c r="KKZ95" s="0"/>
      <c r="KLA95" s="0"/>
      <c r="KLB95" s="0"/>
      <c r="KLC95" s="0"/>
      <c r="KLD95" s="0"/>
      <c r="KLE95" s="0"/>
      <c r="KLF95" s="0"/>
      <c r="KLG95" s="0"/>
      <c r="KLH95" s="0"/>
      <c r="KLI95" s="0"/>
      <c r="KLJ95" s="0"/>
      <c r="KLK95" s="0"/>
      <c r="KLL95" s="0"/>
      <c r="KLM95" s="0"/>
      <c r="KLN95" s="0"/>
      <c r="KLO95" s="0"/>
      <c r="KLP95" s="0"/>
      <c r="KLQ95" s="0"/>
      <c r="KLR95" s="0"/>
      <c r="KLS95" s="0"/>
      <c r="KLT95" s="0"/>
      <c r="KLU95" s="0"/>
      <c r="KLV95" s="0"/>
      <c r="KLW95" s="0"/>
      <c r="KLX95" s="0"/>
      <c r="KLY95" s="0"/>
      <c r="KLZ95" s="0"/>
      <c r="KMA95" s="0"/>
      <c r="KMB95" s="0"/>
      <c r="KMC95" s="0"/>
      <c r="KMD95" s="0"/>
      <c r="KME95" s="0"/>
      <c r="KMF95" s="0"/>
      <c r="KMG95" s="0"/>
      <c r="KMH95" s="0"/>
      <c r="KMI95" s="0"/>
      <c r="KMJ95" s="0"/>
      <c r="KMK95" s="0"/>
      <c r="KML95" s="0"/>
      <c r="KMM95" s="0"/>
      <c r="KMN95" s="0"/>
      <c r="KMO95" s="0"/>
      <c r="KMP95" s="0"/>
      <c r="KMQ95" s="0"/>
      <c r="KMR95" s="0"/>
      <c r="KMS95" s="0"/>
      <c r="KMT95" s="0"/>
      <c r="KMU95" s="0"/>
      <c r="KMV95" s="0"/>
      <c r="KMW95" s="0"/>
      <c r="KMX95" s="0"/>
      <c r="KMY95" s="0"/>
      <c r="KMZ95" s="0"/>
      <c r="KNA95" s="0"/>
      <c r="KNB95" s="0"/>
      <c r="KNC95" s="0"/>
      <c r="KND95" s="0"/>
      <c r="KNE95" s="0"/>
      <c r="KNF95" s="0"/>
      <c r="KNG95" s="0"/>
      <c r="KNH95" s="0"/>
      <c r="KNI95" s="0"/>
      <c r="KNJ95" s="0"/>
      <c r="KNK95" s="0"/>
      <c r="KNL95" s="0"/>
      <c r="KNM95" s="0"/>
      <c r="KNN95" s="0"/>
      <c r="KNO95" s="0"/>
      <c r="KNP95" s="0"/>
      <c r="KNQ95" s="0"/>
      <c r="KNR95" s="0"/>
      <c r="KNS95" s="0"/>
      <c r="KNT95" s="0"/>
      <c r="KNU95" s="0"/>
      <c r="KNV95" s="0"/>
      <c r="KNW95" s="0"/>
      <c r="KNX95" s="0"/>
      <c r="KNY95" s="0"/>
      <c r="KNZ95" s="0"/>
      <c r="KOA95" s="0"/>
      <c r="KOB95" s="0"/>
      <c r="KOC95" s="0"/>
      <c r="KOD95" s="0"/>
      <c r="KOE95" s="0"/>
      <c r="KOF95" s="0"/>
      <c r="KOG95" s="0"/>
      <c r="KOH95" s="0"/>
      <c r="KOI95" s="0"/>
      <c r="KOJ95" s="0"/>
      <c r="KOK95" s="0"/>
      <c r="KOL95" s="0"/>
      <c r="KOM95" s="0"/>
      <c r="KON95" s="0"/>
      <c r="KOO95" s="0"/>
      <c r="KOP95" s="0"/>
      <c r="KOQ95" s="0"/>
      <c r="KOR95" s="0"/>
      <c r="KOS95" s="0"/>
      <c r="KOT95" s="0"/>
      <c r="KOU95" s="0"/>
      <c r="KOV95" s="0"/>
      <c r="KOW95" s="0"/>
      <c r="KOX95" s="0"/>
      <c r="KOY95" s="0"/>
      <c r="KOZ95" s="0"/>
      <c r="KPA95" s="0"/>
      <c r="KPB95" s="0"/>
      <c r="KPC95" s="0"/>
      <c r="KPD95" s="0"/>
      <c r="KPE95" s="0"/>
      <c r="KPF95" s="0"/>
      <c r="KPG95" s="0"/>
      <c r="KPH95" s="0"/>
      <c r="KPI95" s="0"/>
      <c r="KPJ95" s="0"/>
      <c r="KPK95" s="0"/>
      <c r="KPL95" s="0"/>
      <c r="KPM95" s="0"/>
      <c r="KPN95" s="0"/>
      <c r="KPO95" s="0"/>
      <c r="KPP95" s="0"/>
      <c r="KPQ95" s="0"/>
      <c r="KPR95" s="0"/>
      <c r="KPS95" s="0"/>
      <c r="KPT95" s="0"/>
      <c r="KPU95" s="0"/>
      <c r="KPV95" s="0"/>
      <c r="KPW95" s="0"/>
      <c r="KPX95" s="0"/>
      <c r="KPY95" s="0"/>
      <c r="KPZ95" s="0"/>
      <c r="KQA95" s="0"/>
      <c r="KQB95" s="0"/>
      <c r="KQC95" s="0"/>
      <c r="KQD95" s="0"/>
      <c r="KQE95" s="0"/>
      <c r="KQF95" s="0"/>
      <c r="KQG95" s="0"/>
      <c r="KQH95" s="0"/>
      <c r="KQI95" s="0"/>
      <c r="KQJ95" s="0"/>
      <c r="KQK95" s="0"/>
      <c r="KQL95" s="0"/>
      <c r="KQM95" s="0"/>
      <c r="KQN95" s="0"/>
      <c r="KQO95" s="0"/>
      <c r="KQP95" s="0"/>
      <c r="KQQ95" s="0"/>
      <c r="KQR95" s="0"/>
      <c r="KQS95" s="0"/>
      <c r="KQT95" s="0"/>
      <c r="KQU95" s="0"/>
      <c r="KQV95" s="0"/>
      <c r="KQW95" s="0"/>
      <c r="KQX95" s="0"/>
      <c r="KQY95" s="0"/>
      <c r="KQZ95" s="0"/>
      <c r="KRA95" s="0"/>
      <c r="KRB95" s="0"/>
      <c r="KRC95" s="0"/>
      <c r="KRD95" s="0"/>
      <c r="KRE95" s="0"/>
      <c r="KRF95" s="0"/>
      <c r="KRG95" s="0"/>
      <c r="KRH95" s="0"/>
      <c r="KRI95" s="0"/>
      <c r="KRJ95" s="0"/>
      <c r="KRK95" s="0"/>
      <c r="KRL95" s="0"/>
      <c r="KRM95" s="0"/>
      <c r="KRN95" s="0"/>
      <c r="KRO95" s="0"/>
      <c r="KRP95" s="0"/>
      <c r="KRQ95" s="0"/>
      <c r="KRR95" s="0"/>
      <c r="KRS95" s="0"/>
      <c r="KRT95" s="0"/>
      <c r="KRU95" s="0"/>
      <c r="KRV95" s="0"/>
      <c r="KRW95" s="0"/>
      <c r="KRX95" s="0"/>
      <c r="KRY95" s="0"/>
      <c r="KRZ95" s="0"/>
      <c r="KSA95" s="0"/>
      <c r="KSB95" s="0"/>
      <c r="KSC95" s="0"/>
      <c r="KSD95" s="0"/>
      <c r="KSE95" s="0"/>
      <c r="KSF95" s="0"/>
      <c r="KSG95" s="0"/>
      <c r="KSH95" s="0"/>
      <c r="KSI95" s="0"/>
      <c r="KSJ95" s="0"/>
      <c r="KSK95" s="0"/>
      <c r="KSL95" s="0"/>
      <c r="KSM95" s="0"/>
      <c r="KSN95" s="0"/>
      <c r="KSO95" s="0"/>
      <c r="KSP95" s="0"/>
      <c r="KSQ95" s="0"/>
      <c r="KSR95" s="0"/>
      <c r="KSS95" s="0"/>
      <c r="KST95" s="0"/>
      <c r="KSU95" s="0"/>
      <c r="KSV95" s="0"/>
      <c r="KSW95" s="0"/>
      <c r="KSX95" s="0"/>
      <c r="KSY95" s="0"/>
      <c r="KSZ95" s="0"/>
      <c r="KTA95" s="0"/>
      <c r="KTB95" s="0"/>
      <c r="KTC95" s="0"/>
      <c r="KTD95" s="0"/>
      <c r="KTE95" s="0"/>
      <c r="KTF95" s="0"/>
      <c r="KTG95" s="0"/>
      <c r="KTH95" s="0"/>
      <c r="KTI95" s="0"/>
      <c r="KTJ95" s="0"/>
      <c r="KTK95" s="0"/>
      <c r="KTL95" s="0"/>
      <c r="KTM95" s="0"/>
      <c r="KTN95" s="0"/>
      <c r="KTO95" s="0"/>
      <c r="KTP95" s="0"/>
      <c r="KTQ95" s="0"/>
      <c r="KTR95" s="0"/>
      <c r="KTS95" s="0"/>
      <c r="KTT95" s="0"/>
      <c r="KTU95" s="0"/>
      <c r="KTV95" s="0"/>
      <c r="KTW95" s="0"/>
      <c r="KTX95" s="0"/>
      <c r="KTY95" s="0"/>
      <c r="KTZ95" s="0"/>
      <c r="KUA95" s="0"/>
      <c r="KUB95" s="0"/>
      <c r="KUC95" s="0"/>
      <c r="KUD95" s="0"/>
      <c r="KUE95" s="0"/>
      <c r="KUF95" s="0"/>
      <c r="KUG95" s="0"/>
      <c r="KUH95" s="0"/>
      <c r="KUI95" s="0"/>
      <c r="KUJ95" s="0"/>
      <c r="KUK95" s="0"/>
      <c r="KUL95" s="0"/>
      <c r="KUM95" s="0"/>
      <c r="KUN95" s="0"/>
      <c r="KUO95" s="0"/>
      <c r="KUP95" s="0"/>
      <c r="KUQ95" s="0"/>
      <c r="KUR95" s="0"/>
      <c r="KUS95" s="0"/>
      <c r="KUT95" s="0"/>
      <c r="KUU95" s="0"/>
      <c r="KUV95" s="0"/>
      <c r="KUW95" s="0"/>
      <c r="KUX95" s="0"/>
      <c r="KUY95" s="0"/>
      <c r="KUZ95" s="0"/>
      <c r="KVA95" s="0"/>
      <c r="KVB95" s="0"/>
      <c r="KVC95" s="0"/>
      <c r="KVD95" s="0"/>
      <c r="KVE95" s="0"/>
      <c r="KVF95" s="0"/>
      <c r="KVG95" s="0"/>
      <c r="KVH95" s="0"/>
      <c r="KVI95" s="0"/>
      <c r="KVJ95" s="0"/>
      <c r="KVK95" s="0"/>
      <c r="KVL95" s="0"/>
      <c r="KVM95" s="0"/>
      <c r="KVN95" s="0"/>
      <c r="KVO95" s="0"/>
      <c r="KVP95" s="0"/>
      <c r="KVQ95" s="0"/>
      <c r="KVR95" s="0"/>
      <c r="KVS95" s="0"/>
      <c r="KVT95" s="0"/>
      <c r="KVU95" s="0"/>
      <c r="KVV95" s="0"/>
      <c r="KVW95" s="0"/>
      <c r="KVX95" s="0"/>
      <c r="KVY95" s="0"/>
      <c r="KVZ95" s="0"/>
      <c r="KWA95" s="0"/>
      <c r="KWB95" s="0"/>
      <c r="KWC95" s="0"/>
      <c r="KWD95" s="0"/>
      <c r="KWE95" s="0"/>
      <c r="KWF95" s="0"/>
      <c r="KWG95" s="0"/>
      <c r="KWH95" s="0"/>
      <c r="KWI95" s="0"/>
      <c r="KWJ95" s="0"/>
      <c r="KWK95" s="0"/>
      <c r="KWL95" s="0"/>
      <c r="KWM95" s="0"/>
      <c r="KWN95" s="0"/>
      <c r="KWO95" s="0"/>
      <c r="KWP95" s="0"/>
      <c r="KWQ95" s="0"/>
      <c r="KWR95" s="0"/>
      <c r="KWS95" s="0"/>
      <c r="KWT95" s="0"/>
      <c r="KWU95" s="0"/>
      <c r="KWV95" s="0"/>
      <c r="KWW95" s="0"/>
      <c r="KWX95" s="0"/>
      <c r="KWY95" s="0"/>
      <c r="KWZ95" s="0"/>
      <c r="KXA95" s="0"/>
      <c r="KXB95" s="0"/>
      <c r="KXC95" s="0"/>
      <c r="KXD95" s="0"/>
      <c r="KXE95" s="0"/>
      <c r="KXF95" s="0"/>
      <c r="KXG95" s="0"/>
      <c r="KXH95" s="0"/>
      <c r="KXI95" s="0"/>
      <c r="KXJ95" s="0"/>
      <c r="KXK95" s="0"/>
      <c r="KXL95" s="0"/>
      <c r="KXM95" s="0"/>
      <c r="KXN95" s="0"/>
      <c r="KXO95" s="0"/>
      <c r="KXP95" s="0"/>
      <c r="KXQ95" s="0"/>
      <c r="KXR95" s="0"/>
      <c r="KXS95" s="0"/>
      <c r="KXT95" s="0"/>
      <c r="KXU95" s="0"/>
      <c r="KXV95" s="0"/>
      <c r="KXW95" s="0"/>
      <c r="KXX95" s="0"/>
      <c r="KXY95" s="0"/>
      <c r="KXZ95" s="0"/>
      <c r="KYA95" s="0"/>
      <c r="KYB95" s="0"/>
      <c r="KYC95" s="0"/>
      <c r="KYD95" s="0"/>
      <c r="KYE95" s="0"/>
      <c r="KYF95" s="0"/>
      <c r="KYG95" s="0"/>
      <c r="KYH95" s="0"/>
      <c r="KYI95" s="0"/>
      <c r="KYJ95" s="0"/>
      <c r="KYK95" s="0"/>
      <c r="KYL95" s="0"/>
      <c r="KYM95" s="0"/>
      <c r="KYN95" s="0"/>
      <c r="KYO95" s="0"/>
      <c r="KYP95" s="0"/>
      <c r="KYQ95" s="0"/>
      <c r="KYR95" s="0"/>
      <c r="KYS95" s="0"/>
      <c r="KYT95" s="0"/>
      <c r="KYU95" s="0"/>
      <c r="KYV95" s="0"/>
      <c r="KYW95" s="0"/>
      <c r="KYX95" s="0"/>
      <c r="KYY95" s="0"/>
      <c r="KYZ95" s="0"/>
      <c r="KZA95" s="0"/>
      <c r="KZB95" s="0"/>
      <c r="KZC95" s="0"/>
      <c r="KZD95" s="0"/>
      <c r="KZE95" s="0"/>
      <c r="KZF95" s="0"/>
      <c r="KZG95" s="0"/>
      <c r="KZH95" s="0"/>
      <c r="KZI95" s="0"/>
      <c r="KZJ95" s="0"/>
      <c r="KZK95" s="0"/>
      <c r="KZL95" s="0"/>
      <c r="KZM95" s="0"/>
      <c r="KZN95" s="0"/>
      <c r="KZO95" s="0"/>
      <c r="KZP95" s="0"/>
      <c r="KZQ95" s="0"/>
      <c r="KZR95" s="0"/>
      <c r="KZS95" s="0"/>
      <c r="KZT95" s="0"/>
      <c r="KZU95" s="0"/>
      <c r="KZV95" s="0"/>
      <c r="KZW95" s="0"/>
      <c r="KZX95" s="0"/>
      <c r="KZY95" s="0"/>
      <c r="KZZ95" s="0"/>
      <c r="LAA95" s="0"/>
      <c r="LAB95" s="0"/>
      <c r="LAC95" s="0"/>
      <c r="LAD95" s="0"/>
      <c r="LAE95" s="0"/>
      <c r="LAF95" s="0"/>
      <c r="LAG95" s="0"/>
      <c r="LAH95" s="0"/>
      <c r="LAI95" s="0"/>
      <c r="LAJ95" s="0"/>
      <c r="LAK95" s="0"/>
      <c r="LAL95" s="0"/>
      <c r="LAM95" s="0"/>
      <c r="LAN95" s="0"/>
      <c r="LAO95" s="0"/>
      <c r="LAP95" s="0"/>
      <c r="LAQ95" s="0"/>
      <c r="LAR95" s="0"/>
      <c r="LAS95" s="0"/>
      <c r="LAT95" s="0"/>
      <c r="LAU95" s="0"/>
      <c r="LAV95" s="0"/>
      <c r="LAW95" s="0"/>
      <c r="LAX95" s="0"/>
      <c r="LAY95" s="0"/>
      <c r="LAZ95" s="0"/>
      <c r="LBA95" s="0"/>
      <c r="LBB95" s="0"/>
      <c r="LBC95" s="0"/>
      <c r="LBD95" s="0"/>
      <c r="LBE95" s="0"/>
      <c r="LBF95" s="0"/>
      <c r="LBG95" s="0"/>
      <c r="LBH95" s="0"/>
      <c r="LBI95" s="0"/>
      <c r="LBJ95" s="0"/>
      <c r="LBK95" s="0"/>
      <c r="LBL95" s="0"/>
      <c r="LBM95" s="0"/>
      <c r="LBN95" s="0"/>
      <c r="LBO95" s="0"/>
      <c r="LBP95" s="0"/>
      <c r="LBQ95" s="0"/>
      <c r="LBR95" s="0"/>
      <c r="LBS95" s="0"/>
      <c r="LBT95" s="0"/>
      <c r="LBU95" s="0"/>
      <c r="LBV95" s="0"/>
      <c r="LBW95" s="0"/>
      <c r="LBX95" s="0"/>
      <c r="LBY95" s="0"/>
      <c r="LBZ95" s="0"/>
      <c r="LCA95" s="0"/>
      <c r="LCB95" s="0"/>
      <c r="LCC95" s="0"/>
      <c r="LCD95" s="0"/>
      <c r="LCE95" s="0"/>
      <c r="LCF95" s="0"/>
      <c r="LCG95" s="0"/>
      <c r="LCH95" s="0"/>
      <c r="LCI95" s="0"/>
      <c r="LCJ95" s="0"/>
      <c r="LCK95" s="0"/>
      <c r="LCL95" s="0"/>
      <c r="LCM95" s="0"/>
      <c r="LCN95" s="0"/>
      <c r="LCO95" s="0"/>
      <c r="LCP95" s="0"/>
      <c r="LCQ95" s="0"/>
      <c r="LCR95" s="0"/>
      <c r="LCS95" s="0"/>
      <c r="LCT95" s="0"/>
      <c r="LCU95" s="0"/>
      <c r="LCV95" s="0"/>
      <c r="LCW95" s="0"/>
      <c r="LCX95" s="0"/>
      <c r="LCY95" s="0"/>
      <c r="LCZ95" s="0"/>
      <c r="LDA95" s="0"/>
      <c r="LDB95" s="0"/>
      <c r="LDC95" s="0"/>
      <c r="LDD95" s="0"/>
      <c r="LDE95" s="0"/>
      <c r="LDF95" s="0"/>
      <c r="LDG95" s="0"/>
      <c r="LDH95" s="0"/>
      <c r="LDI95" s="0"/>
      <c r="LDJ95" s="0"/>
      <c r="LDK95" s="0"/>
      <c r="LDL95" s="0"/>
      <c r="LDM95" s="0"/>
      <c r="LDN95" s="0"/>
      <c r="LDO95" s="0"/>
      <c r="LDP95" s="0"/>
      <c r="LDQ95" s="0"/>
      <c r="LDR95" s="0"/>
      <c r="LDS95" s="0"/>
      <c r="LDT95" s="0"/>
      <c r="LDU95" s="0"/>
      <c r="LDV95" s="0"/>
      <c r="LDW95" s="0"/>
      <c r="LDX95" s="0"/>
      <c r="LDY95" s="0"/>
      <c r="LDZ95" s="0"/>
      <c r="LEA95" s="0"/>
      <c r="LEB95" s="0"/>
      <c r="LEC95" s="0"/>
      <c r="LED95" s="0"/>
      <c r="LEE95" s="0"/>
      <c r="LEF95" s="0"/>
      <c r="LEG95" s="0"/>
      <c r="LEH95" s="0"/>
      <c r="LEI95" s="0"/>
      <c r="LEJ95" s="0"/>
      <c r="LEK95" s="0"/>
      <c r="LEL95" s="0"/>
      <c r="LEM95" s="0"/>
      <c r="LEN95" s="0"/>
      <c r="LEO95" s="0"/>
      <c r="LEP95" s="0"/>
      <c r="LEQ95" s="0"/>
      <c r="LER95" s="0"/>
      <c r="LES95" s="0"/>
      <c r="LET95" s="0"/>
      <c r="LEU95" s="0"/>
      <c r="LEV95" s="0"/>
      <c r="LEW95" s="0"/>
      <c r="LEX95" s="0"/>
      <c r="LEY95" s="0"/>
      <c r="LEZ95" s="0"/>
      <c r="LFA95" s="0"/>
      <c r="LFB95" s="0"/>
      <c r="LFC95" s="0"/>
      <c r="LFD95" s="0"/>
      <c r="LFE95" s="0"/>
      <c r="LFF95" s="0"/>
      <c r="LFG95" s="0"/>
      <c r="LFH95" s="0"/>
      <c r="LFI95" s="0"/>
      <c r="LFJ95" s="0"/>
      <c r="LFK95" s="0"/>
      <c r="LFL95" s="0"/>
      <c r="LFM95" s="0"/>
      <c r="LFN95" s="0"/>
      <c r="LFO95" s="0"/>
      <c r="LFP95" s="0"/>
      <c r="LFQ95" s="0"/>
      <c r="LFR95" s="0"/>
      <c r="LFS95" s="0"/>
      <c r="LFT95" s="0"/>
      <c r="LFU95" s="0"/>
      <c r="LFV95" s="0"/>
      <c r="LFW95" s="0"/>
      <c r="LFX95" s="0"/>
      <c r="LFY95" s="0"/>
      <c r="LFZ95" s="0"/>
      <c r="LGA95" s="0"/>
      <c r="LGB95" s="0"/>
      <c r="LGC95" s="0"/>
      <c r="LGD95" s="0"/>
      <c r="LGE95" s="0"/>
      <c r="LGF95" s="0"/>
      <c r="LGG95" s="0"/>
      <c r="LGH95" s="0"/>
      <c r="LGI95" s="0"/>
      <c r="LGJ95" s="0"/>
      <c r="LGK95" s="0"/>
      <c r="LGL95" s="0"/>
      <c r="LGM95" s="0"/>
      <c r="LGN95" s="0"/>
      <c r="LGO95" s="0"/>
      <c r="LGP95" s="0"/>
      <c r="LGQ95" s="0"/>
      <c r="LGR95" s="0"/>
      <c r="LGS95" s="0"/>
      <c r="LGT95" s="0"/>
      <c r="LGU95" s="0"/>
      <c r="LGV95" s="0"/>
      <c r="LGW95" s="0"/>
      <c r="LGX95" s="0"/>
      <c r="LGY95" s="0"/>
      <c r="LGZ95" s="0"/>
      <c r="LHA95" s="0"/>
      <c r="LHB95" s="0"/>
      <c r="LHC95" s="0"/>
      <c r="LHD95" s="0"/>
      <c r="LHE95" s="0"/>
      <c r="LHF95" s="0"/>
      <c r="LHG95" s="0"/>
      <c r="LHH95" s="0"/>
      <c r="LHI95" s="0"/>
      <c r="LHJ95" s="0"/>
      <c r="LHK95" s="0"/>
      <c r="LHL95" s="0"/>
      <c r="LHM95" s="0"/>
      <c r="LHN95" s="0"/>
      <c r="LHO95" s="0"/>
      <c r="LHP95" s="0"/>
      <c r="LHQ95" s="0"/>
      <c r="LHR95" s="0"/>
      <c r="LHS95" s="0"/>
      <c r="LHT95" s="0"/>
      <c r="LHU95" s="0"/>
      <c r="LHV95" s="0"/>
      <c r="LHW95" s="0"/>
      <c r="LHX95" s="0"/>
      <c r="LHY95" s="0"/>
      <c r="LHZ95" s="0"/>
      <c r="LIA95" s="0"/>
      <c r="LIB95" s="0"/>
      <c r="LIC95" s="0"/>
      <c r="LID95" s="0"/>
      <c r="LIE95" s="0"/>
      <c r="LIF95" s="0"/>
      <c r="LIG95" s="0"/>
      <c r="LIH95" s="0"/>
      <c r="LII95" s="0"/>
      <c r="LIJ95" s="0"/>
      <c r="LIK95" s="0"/>
      <c r="LIL95" s="0"/>
      <c r="LIM95" s="0"/>
      <c r="LIN95" s="0"/>
      <c r="LIO95" s="0"/>
      <c r="LIP95" s="0"/>
      <c r="LIQ95" s="0"/>
      <c r="LIR95" s="0"/>
      <c r="LIS95" s="0"/>
      <c r="LIT95" s="0"/>
      <c r="LIU95" s="0"/>
      <c r="LIV95" s="0"/>
      <c r="LIW95" s="0"/>
      <c r="LIX95" s="0"/>
      <c r="LIY95" s="0"/>
      <c r="LIZ95" s="0"/>
      <c r="LJA95" s="0"/>
      <c r="LJB95" s="0"/>
      <c r="LJC95" s="0"/>
      <c r="LJD95" s="0"/>
      <c r="LJE95" s="0"/>
      <c r="LJF95" s="0"/>
      <c r="LJG95" s="0"/>
      <c r="LJH95" s="0"/>
      <c r="LJI95" s="0"/>
      <c r="LJJ95" s="0"/>
      <c r="LJK95" s="0"/>
      <c r="LJL95" s="0"/>
      <c r="LJM95" s="0"/>
      <c r="LJN95" s="0"/>
      <c r="LJO95" s="0"/>
      <c r="LJP95" s="0"/>
      <c r="LJQ95" s="0"/>
      <c r="LJR95" s="0"/>
      <c r="LJS95" s="0"/>
      <c r="LJT95" s="0"/>
      <c r="LJU95" s="0"/>
      <c r="LJV95" s="0"/>
      <c r="LJW95" s="0"/>
      <c r="LJX95" s="0"/>
      <c r="LJY95" s="0"/>
      <c r="LJZ95" s="0"/>
      <c r="LKA95" s="0"/>
      <c r="LKB95" s="0"/>
      <c r="LKC95" s="0"/>
      <c r="LKD95" s="0"/>
      <c r="LKE95" s="0"/>
      <c r="LKF95" s="0"/>
      <c r="LKG95" s="0"/>
      <c r="LKH95" s="0"/>
      <c r="LKI95" s="0"/>
      <c r="LKJ95" s="0"/>
      <c r="LKK95" s="0"/>
      <c r="LKL95" s="0"/>
      <c r="LKM95" s="0"/>
      <c r="LKN95" s="0"/>
      <c r="LKO95" s="0"/>
      <c r="LKP95" s="0"/>
      <c r="LKQ95" s="0"/>
      <c r="LKR95" s="0"/>
      <c r="LKS95" s="0"/>
      <c r="LKT95" s="0"/>
      <c r="LKU95" s="0"/>
      <c r="LKV95" s="0"/>
      <c r="LKW95" s="0"/>
      <c r="LKX95" s="0"/>
      <c r="LKY95" s="0"/>
      <c r="LKZ95" s="0"/>
      <c r="LLA95" s="0"/>
      <c r="LLB95" s="0"/>
      <c r="LLC95" s="0"/>
      <c r="LLD95" s="0"/>
      <c r="LLE95" s="0"/>
      <c r="LLF95" s="0"/>
      <c r="LLG95" s="0"/>
      <c r="LLH95" s="0"/>
      <c r="LLI95" s="0"/>
      <c r="LLJ95" s="0"/>
      <c r="LLK95" s="0"/>
      <c r="LLL95" s="0"/>
      <c r="LLM95" s="0"/>
      <c r="LLN95" s="0"/>
      <c r="LLO95" s="0"/>
      <c r="LLP95" s="0"/>
      <c r="LLQ95" s="0"/>
      <c r="LLR95" s="0"/>
      <c r="LLS95" s="0"/>
      <c r="LLT95" s="0"/>
      <c r="LLU95" s="0"/>
      <c r="LLV95" s="0"/>
      <c r="LLW95" s="0"/>
      <c r="LLX95" s="0"/>
      <c r="LLY95" s="0"/>
      <c r="LLZ95" s="0"/>
      <c r="LMA95" s="0"/>
      <c r="LMB95" s="0"/>
      <c r="LMC95" s="0"/>
      <c r="LMD95" s="0"/>
      <c r="LME95" s="0"/>
      <c r="LMF95" s="0"/>
      <c r="LMG95" s="0"/>
      <c r="LMH95" s="0"/>
      <c r="LMI95" s="0"/>
      <c r="LMJ95" s="0"/>
      <c r="LMK95" s="0"/>
      <c r="LML95" s="0"/>
      <c r="LMM95" s="0"/>
      <c r="LMN95" s="0"/>
      <c r="LMO95" s="0"/>
      <c r="LMP95" s="0"/>
      <c r="LMQ95" s="0"/>
      <c r="LMR95" s="0"/>
      <c r="LMS95" s="0"/>
      <c r="LMT95" s="0"/>
      <c r="LMU95" s="0"/>
      <c r="LMV95" s="0"/>
      <c r="LMW95" s="0"/>
      <c r="LMX95" s="0"/>
      <c r="LMY95" s="0"/>
      <c r="LMZ95" s="0"/>
      <c r="LNA95" s="0"/>
      <c r="LNB95" s="0"/>
      <c r="LNC95" s="0"/>
      <c r="LND95" s="0"/>
      <c r="LNE95" s="0"/>
      <c r="LNF95" s="0"/>
      <c r="LNG95" s="0"/>
      <c r="LNH95" s="0"/>
      <c r="LNI95" s="0"/>
      <c r="LNJ95" s="0"/>
      <c r="LNK95" s="0"/>
      <c r="LNL95" s="0"/>
      <c r="LNM95" s="0"/>
      <c r="LNN95" s="0"/>
      <c r="LNO95" s="0"/>
      <c r="LNP95" s="0"/>
      <c r="LNQ95" s="0"/>
      <c r="LNR95" s="0"/>
      <c r="LNS95" s="0"/>
      <c r="LNT95" s="0"/>
      <c r="LNU95" s="0"/>
      <c r="LNV95" s="0"/>
      <c r="LNW95" s="0"/>
      <c r="LNX95" s="0"/>
      <c r="LNY95" s="0"/>
      <c r="LNZ95" s="0"/>
      <c r="LOA95" s="0"/>
      <c r="LOB95" s="0"/>
      <c r="LOC95" s="0"/>
      <c r="LOD95" s="0"/>
      <c r="LOE95" s="0"/>
      <c r="LOF95" s="0"/>
      <c r="LOG95" s="0"/>
      <c r="LOH95" s="0"/>
      <c r="LOI95" s="0"/>
      <c r="LOJ95" s="0"/>
      <c r="LOK95" s="0"/>
      <c r="LOL95" s="0"/>
      <c r="LOM95" s="0"/>
      <c r="LON95" s="0"/>
      <c r="LOO95" s="0"/>
      <c r="LOP95" s="0"/>
      <c r="LOQ95" s="0"/>
      <c r="LOR95" s="0"/>
      <c r="LOS95" s="0"/>
      <c r="LOT95" s="0"/>
      <c r="LOU95" s="0"/>
      <c r="LOV95" s="0"/>
      <c r="LOW95" s="0"/>
      <c r="LOX95" s="0"/>
      <c r="LOY95" s="0"/>
      <c r="LOZ95" s="0"/>
      <c r="LPA95" s="0"/>
      <c r="LPB95" s="0"/>
      <c r="LPC95" s="0"/>
      <c r="LPD95" s="0"/>
      <c r="LPE95" s="0"/>
      <c r="LPF95" s="0"/>
      <c r="LPG95" s="0"/>
      <c r="LPH95" s="0"/>
      <c r="LPI95" s="0"/>
      <c r="LPJ95" s="0"/>
      <c r="LPK95" s="0"/>
      <c r="LPL95" s="0"/>
      <c r="LPM95" s="0"/>
      <c r="LPN95" s="0"/>
      <c r="LPO95" s="0"/>
      <c r="LPP95" s="0"/>
      <c r="LPQ95" s="0"/>
      <c r="LPR95" s="0"/>
      <c r="LPS95" s="0"/>
      <c r="LPT95" s="0"/>
      <c r="LPU95" s="0"/>
      <c r="LPV95" s="0"/>
      <c r="LPW95" s="0"/>
      <c r="LPX95" s="0"/>
      <c r="LPY95" s="0"/>
      <c r="LPZ95" s="0"/>
      <c r="LQA95" s="0"/>
      <c r="LQB95" s="0"/>
      <c r="LQC95" s="0"/>
      <c r="LQD95" s="0"/>
      <c r="LQE95" s="0"/>
      <c r="LQF95" s="0"/>
      <c r="LQG95" s="0"/>
      <c r="LQH95" s="0"/>
      <c r="LQI95" s="0"/>
      <c r="LQJ95" s="0"/>
      <c r="LQK95" s="0"/>
      <c r="LQL95" s="0"/>
      <c r="LQM95" s="0"/>
      <c r="LQN95" s="0"/>
      <c r="LQO95" s="0"/>
      <c r="LQP95" s="0"/>
      <c r="LQQ95" s="0"/>
      <c r="LQR95" s="0"/>
      <c r="LQS95" s="0"/>
      <c r="LQT95" s="0"/>
      <c r="LQU95" s="0"/>
      <c r="LQV95" s="0"/>
      <c r="LQW95" s="0"/>
      <c r="LQX95" s="0"/>
      <c r="LQY95" s="0"/>
      <c r="LQZ95" s="0"/>
      <c r="LRA95" s="0"/>
      <c r="LRB95" s="0"/>
      <c r="LRC95" s="0"/>
      <c r="LRD95" s="0"/>
      <c r="LRE95" s="0"/>
      <c r="LRF95" s="0"/>
      <c r="LRG95" s="0"/>
      <c r="LRH95" s="0"/>
      <c r="LRI95" s="0"/>
      <c r="LRJ95" s="0"/>
      <c r="LRK95" s="0"/>
      <c r="LRL95" s="0"/>
      <c r="LRM95" s="0"/>
      <c r="LRN95" s="0"/>
      <c r="LRO95" s="0"/>
      <c r="LRP95" s="0"/>
      <c r="LRQ95" s="0"/>
      <c r="LRR95" s="0"/>
      <c r="LRS95" s="0"/>
      <c r="LRT95" s="0"/>
      <c r="LRU95" s="0"/>
      <c r="LRV95" s="0"/>
      <c r="LRW95" s="0"/>
      <c r="LRX95" s="0"/>
      <c r="LRY95" s="0"/>
      <c r="LRZ95" s="0"/>
      <c r="LSA95" s="0"/>
      <c r="LSB95" s="0"/>
      <c r="LSC95" s="0"/>
      <c r="LSD95" s="0"/>
      <c r="LSE95" s="0"/>
      <c r="LSF95" s="0"/>
      <c r="LSG95" s="0"/>
      <c r="LSH95" s="0"/>
      <c r="LSI95" s="0"/>
      <c r="LSJ95" s="0"/>
      <c r="LSK95" s="0"/>
      <c r="LSL95" s="0"/>
      <c r="LSM95" s="0"/>
      <c r="LSN95" s="0"/>
      <c r="LSO95" s="0"/>
      <c r="LSP95" s="0"/>
      <c r="LSQ95" s="0"/>
      <c r="LSR95" s="0"/>
      <c r="LSS95" s="0"/>
      <c r="LST95" s="0"/>
      <c r="LSU95" s="0"/>
      <c r="LSV95" s="0"/>
      <c r="LSW95" s="0"/>
      <c r="LSX95" s="0"/>
      <c r="LSY95" s="0"/>
      <c r="LSZ95" s="0"/>
      <c r="LTA95" s="0"/>
      <c r="LTB95" s="0"/>
      <c r="LTC95" s="0"/>
      <c r="LTD95" s="0"/>
      <c r="LTE95" s="0"/>
      <c r="LTF95" s="0"/>
      <c r="LTG95" s="0"/>
      <c r="LTH95" s="0"/>
      <c r="LTI95" s="0"/>
      <c r="LTJ95" s="0"/>
      <c r="LTK95" s="0"/>
      <c r="LTL95" s="0"/>
      <c r="LTM95" s="0"/>
      <c r="LTN95" s="0"/>
      <c r="LTO95" s="0"/>
      <c r="LTP95" s="0"/>
      <c r="LTQ95" s="0"/>
      <c r="LTR95" s="0"/>
      <c r="LTS95" s="0"/>
      <c r="LTT95" s="0"/>
      <c r="LTU95" s="0"/>
      <c r="LTV95" s="0"/>
      <c r="LTW95" s="0"/>
      <c r="LTX95" s="0"/>
      <c r="LTY95" s="0"/>
      <c r="LTZ95" s="0"/>
      <c r="LUA95" s="0"/>
      <c r="LUB95" s="0"/>
      <c r="LUC95" s="0"/>
      <c r="LUD95" s="0"/>
      <c r="LUE95" s="0"/>
      <c r="LUF95" s="0"/>
      <c r="LUG95" s="0"/>
      <c r="LUH95" s="0"/>
      <c r="LUI95" s="0"/>
      <c r="LUJ95" s="0"/>
      <c r="LUK95" s="0"/>
      <c r="LUL95" s="0"/>
      <c r="LUM95" s="0"/>
      <c r="LUN95" s="0"/>
      <c r="LUO95" s="0"/>
      <c r="LUP95" s="0"/>
      <c r="LUQ95" s="0"/>
      <c r="LUR95" s="0"/>
      <c r="LUS95" s="0"/>
      <c r="LUT95" s="0"/>
      <c r="LUU95" s="0"/>
      <c r="LUV95" s="0"/>
      <c r="LUW95" s="0"/>
      <c r="LUX95" s="0"/>
      <c r="LUY95" s="0"/>
      <c r="LUZ95" s="0"/>
      <c r="LVA95" s="0"/>
      <c r="LVB95" s="0"/>
      <c r="LVC95" s="0"/>
      <c r="LVD95" s="0"/>
      <c r="LVE95" s="0"/>
      <c r="LVF95" s="0"/>
      <c r="LVG95" s="0"/>
      <c r="LVH95" s="0"/>
      <c r="LVI95" s="0"/>
      <c r="LVJ95" s="0"/>
      <c r="LVK95" s="0"/>
      <c r="LVL95" s="0"/>
      <c r="LVM95" s="0"/>
      <c r="LVN95" s="0"/>
      <c r="LVO95" s="0"/>
      <c r="LVP95" s="0"/>
      <c r="LVQ95" s="0"/>
      <c r="LVR95" s="0"/>
      <c r="LVS95" s="0"/>
      <c r="LVT95" s="0"/>
      <c r="LVU95" s="0"/>
      <c r="LVV95" s="0"/>
      <c r="LVW95" s="0"/>
      <c r="LVX95" s="0"/>
      <c r="LVY95" s="0"/>
      <c r="LVZ95" s="0"/>
      <c r="LWA95" s="0"/>
      <c r="LWB95" s="0"/>
      <c r="LWC95" s="0"/>
      <c r="LWD95" s="0"/>
      <c r="LWE95" s="0"/>
      <c r="LWF95" s="0"/>
      <c r="LWG95" s="0"/>
      <c r="LWH95" s="0"/>
      <c r="LWI95" s="0"/>
      <c r="LWJ95" s="0"/>
      <c r="LWK95" s="0"/>
      <c r="LWL95" s="0"/>
      <c r="LWM95" s="0"/>
      <c r="LWN95" s="0"/>
      <c r="LWO95" s="0"/>
      <c r="LWP95" s="0"/>
      <c r="LWQ95" s="0"/>
      <c r="LWR95" s="0"/>
      <c r="LWS95" s="0"/>
      <c r="LWT95" s="0"/>
      <c r="LWU95" s="0"/>
      <c r="LWV95" s="0"/>
      <c r="LWW95" s="0"/>
      <c r="LWX95" s="0"/>
      <c r="LWY95" s="0"/>
      <c r="LWZ95" s="0"/>
      <c r="LXA95" s="0"/>
      <c r="LXB95" s="0"/>
      <c r="LXC95" s="0"/>
      <c r="LXD95" s="0"/>
      <c r="LXE95" s="0"/>
      <c r="LXF95" s="0"/>
      <c r="LXG95" s="0"/>
      <c r="LXH95" s="0"/>
      <c r="LXI95" s="0"/>
      <c r="LXJ95" s="0"/>
      <c r="LXK95" s="0"/>
      <c r="LXL95" s="0"/>
      <c r="LXM95" s="0"/>
      <c r="LXN95" s="0"/>
      <c r="LXO95" s="0"/>
      <c r="LXP95" s="0"/>
      <c r="LXQ95" s="0"/>
      <c r="LXR95" s="0"/>
      <c r="LXS95" s="0"/>
      <c r="LXT95" s="0"/>
      <c r="LXU95" s="0"/>
      <c r="LXV95" s="0"/>
      <c r="LXW95" s="0"/>
      <c r="LXX95" s="0"/>
      <c r="LXY95" s="0"/>
      <c r="LXZ95" s="0"/>
      <c r="LYA95" s="0"/>
      <c r="LYB95" s="0"/>
      <c r="LYC95" s="0"/>
      <c r="LYD95" s="0"/>
      <c r="LYE95" s="0"/>
      <c r="LYF95" s="0"/>
      <c r="LYG95" s="0"/>
      <c r="LYH95" s="0"/>
      <c r="LYI95" s="0"/>
      <c r="LYJ95" s="0"/>
      <c r="LYK95" s="0"/>
      <c r="LYL95" s="0"/>
      <c r="LYM95" s="0"/>
      <c r="LYN95" s="0"/>
      <c r="LYO95" s="0"/>
      <c r="LYP95" s="0"/>
      <c r="LYQ95" s="0"/>
      <c r="LYR95" s="0"/>
      <c r="LYS95" s="0"/>
      <c r="LYT95" s="0"/>
      <c r="LYU95" s="0"/>
      <c r="LYV95" s="0"/>
      <c r="LYW95" s="0"/>
      <c r="LYX95" s="0"/>
      <c r="LYY95" s="0"/>
      <c r="LYZ95" s="0"/>
      <c r="LZA95" s="0"/>
      <c r="LZB95" s="0"/>
      <c r="LZC95" s="0"/>
      <c r="LZD95" s="0"/>
      <c r="LZE95" s="0"/>
      <c r="LZF95" s="0"/>
      <c r="LZG95" s="0"/>
      <c r="LZH95" s="0"/>
      <c r="LZI95" s="0"/>
      <c r="LZJ95" s="0"/>
      <c r="LZK95" s="0"/>
      <c r="LZL95" s="0"/>
      <c r="LZM95" s="0"/>
      <c r="LZN95" s="0"/>
      <c r="LZO95" s="0"/>
      <c r="LZP95" s="0"/>
      <c r="LZQ95" s="0"/>
      <c r="LZR95" s="0"/>
      <c r="LZS95" s="0"/>
      <c r="LZT95" s="0"/>
      <c r="LZU95" s="0"/>
      <c r="LZV95" s="0"/>
      <c r="LZW95" s="0"/>
      <c r="LZX95" s="0"/>
      <c r="LZY95" s="0"/>
      <c r="LZZ95" s="0"/>
      <c r="MAA95" s="0"/>
      <c r="MAB95" s="0"/>
      <c r="MAC95" s="0"/>
      <c r="MAD95" s="0"/>
      <c r="MAE95" s="0"/>
      <c r="MAF95" s="0"/>
      <c r="MAG95" s="0"/>
      <c r="MAH95" s="0"/>
      <c r="MAI95" s="0"/>
      <c r="MAJ95" s="0"/>
      <c r="MAK95" s="0"/>
      <c r="MAL95" s="0"/>
      <c r="MAM95" s="0"/>
      <c r="MAN95" s="0"/>
      <c r="MAO95" s="0"/>
      <c r="MAP95" s="0"/>
      <c r="MAQ95" s="0"/>
      <c r="MAR95" s="0"/>
      <c r="MAS95" s="0"/>
      <c r="MAT95" s="0"/>
      <c r="MAU95" s="0"/>
      <c r="MAV95" s="0"/>
      <c r="MAW95" s="0"/>
      <c r="MAX95" s="0"/>
      <c r="MAY95" s="0"/>
      <c r="MAZ95" s="0"/>
      <c r="MBA95" s="0"/>
      <c r="MBB95" s="0"/>
      <c r="MBC95" s="0"/>
      <c r="MBD95" s="0"/>
      <c r="MBE95" s="0"/>
      <c r="MBF95" s="0"/>
      <c r="MBG95" s="0"/>
      <c r="MBH95" s="0"/>
      <c r="MBI95" s="0"/>
      <c r="MBJ95" s="0"/>
      <c r="MBK95" s="0"/>
      <c r="MBL95" s="0"/>
      <c r="MBM95" s="0"/>
      <c r="MBN95" s="0"/>
      <c r="MBO95" s="0"/>
      <c r="MBP95" s="0"/>
      <c r="MBQ95" s="0"/>
      <c r="MBR95" s="0"/>
      <c r="MBS95" s="0"/>
      <c r="MBT95" s="0"/>
      <c r="MBU95" s="0"/>
      <c r="MBV95" s="0"/>
      <c r="MBW95" s="0"/>
      <c r="MBX95" s="0"/>
      <c r="MBY95" s="0"/>
      <c r="MBZ95" s="0"/>
      <c r="MCA95" s="0"/>
      <c r="MCB95" s="0"/>
      <c r="MCC95" s="0"/>
      <c r="MCD95" s="0"/>
      <c r="MCE95" s="0"/>
      <c r="MCF95" s="0"/>
      <c r="MCG95" s="0"/>
      <c r="MCH95" s="0"/>
      <c r="MCI95" s="0"/>
      <c r="MCJ95" s="0"/>
      <c r="MCK95" s="0"/>
      <c r="MCL95" s="0"/>
      <c r="MCM95" s="0"/>
      <c r="MCN95" s="0"/>
      <c r="MCO95" s="0"/>
      <c r="MCP95" s="0"/>
      <c r="MCQ95" s="0"/>
      <c r="MCR95" s="0"/>
      <c r="MCS95" s="0"/>
      <c r="MCT95" s="0"/>
      <c r="MCU95" s="0"/>
      <c r="MCV95" s="0"/>
      <c r="MCW95" s="0"/>
      <c r="MCX95" s="0"/>
      <c r="MCY95" s="0"/>
      <c r="MCZ95" s="0"/>
      <c r="MDA95" s="0"/>
      <c r="MDB95" s="0"/>
      <c r="MDC95" s="0"/>
      <c r="MDD95" s="0"/>
      <c r="MDE95" s="0"/>
      <c r="MDF95" s="0"/>
      <c r="MDG95" s="0"/>
      <c r="MDH95" s="0"/>
      <c r="MDI95" s="0"/>
      <c r="MDJ95" s="0"/>
      <c r="MDK95" s="0"/>
      <c r="MDL95" s="0"/>
      <c r="MDM95" s="0"/>
      <c r="MDN95" s="0"/>
      <c r="MDO95" s="0"/>
      <c r="MDP95" s="0"/>
      <c r="MDQ95" s="0"/>
      <c r="MDR95" s="0"/>
      <c r="MDS95" s="0"/>
      <c r="MDT95" s="0"/>
      <c r="MDU95" s="0"/>
      <c r="MDV95" s="0"/>
      <c r="MDW95" s="0"/>
      <c r="MDX95" s="0"/>
      <c r="MDY95" s="0"/>
      <c r="MDZ95" s="0"/>
      <c r="MEA95" s="0"/>
      <c r="MEB95" s="0"/>
      <c r="MEC95" s="0"/>
      <c r="MED95" s="0"/>
      <c r="MEE95" s="0"/>
      <c r="MEF95" s="0"/>
      <c r="MEG95" s="0"/>
      <c r="MEH95" s="0"/>
      <c r="MEI95" s="0"/>
      <c r="MEJ95" s="0"/>
      <c r="MEK95" s="0"/>
      <c r="MEL95" s="0"/>
      <c r="MEM95" s="0"/>
      <c r="MEN95" s="0"/>
      <c r="MEO95" s="0"/>
      <c r="MEP95" s="0"/>
      <c r="MEQ95" s="0"/>
      <c r="MER95" s="0"/>
      <c r="MES95" s="0"/>
      <c r="MET95" s="0"/>
      <c r="MEU95" s="0"/>
      <c r="MEV95" s="0"/>
      <c r="MEW95" s="0"/>
      <c r="MEX95" s="0"/>
      <c r="MEY95" s="0"/>
      <c r="MEZ95" s="0"/>
      <c r="MFA95" s="0"/>
      <c r="MFB95" s="0"/>
      <c r="MFC95" s="0"/>
      <c r="MFD95" s="0"/>
      <c r="MFE95" s="0"/>
      <c r="MFF95" s="0"/>
      <c r="MFG95" s="0"/>
      <c r="MFH95" s="0"/>
      <c r="MFI95" s="0"/>
      <c r="MFJ95" s="0"/>
      <c r="MFK95" s="0"/>
      <c r="MFL95" s="0"/>
      <c r="MFM95" s="0"/>
      <c r="MFN95" s="0"/>
      <c r="MFO95" s="0"/>
      <c r="MFP95" s="0"/>
      <c r="MFQ95" s="0"/>
      <c r="MFR95" s="0"/>
      <c r="MFS95" s="0"/>
      <c r="MFT95" s="0"/>
      <c r="MFU95" s="0"/>
      <c r="MFV95" s="0"/>
      <c r="MFW95" s="0"/>
      <c r="MFX95" s="0"/>
      <c r="MFY95" s="0"/>
      <c r="MFZ95" s="0"/>
      <c r="MGA95" s="0"/>
      <c r="MGB95" s="0"/>
      <c r="MGC95" s="0"/>
      <c r="MGD95" s="0"/>
      <c r="MGE95" s="0"/>
      <c r="MGF95" s="0"/>
      <c r="MGG95" s="0"/>
      <c r="MGH95" s="0"/>
      <c r="MGI95" s="0"/>
      <c r="MGJ95" s="0"/>
      <c r="MGK95" s="0"/>
      <c r="MGL95" s="0"/>
      <c r="MGM95" s="0"/>
      <c r="MGN95" s="0"/>
      <c r="MGO95" s="0"/>
      <c r="MGP95" s="0"/>
      <c r="MGQ95" s="0"/>
      <c r="MGR95" s="0"/>
      <c r="MGS95" s="0"/>
      <c r="MGT95" s="0"/>
      <c r="MGU95" s="0"/>
      <c r="MGV95" s="0"/>
      <c r="MGW95" s="0"/>
      <c r="MGX95" s="0"/>
      <c r="MGY95" s="0"/>
      <c r="MGZ95" s="0"/>
      <c r="MHA95" s="0"/>
      <c r="MHB95" s="0"/>
      <c r="MHC95" s="0"/>
      <c r="MHD95" s="0"/>
      <c r="MHE95" s="0"/>
      <c r="MHF95" s="0"/>
      <c r="MHG95" s="0"/>
      <c r="MHH95" s="0"/>
      <c r="MHI95" s="0"/>
      <c r="MHJ95" s="0"/>
      <c r="MHK95" s="0"/>
      <c r="MHL95" s="0"/>
      <c r="MHM95" s="0"/>
      <c r="MHN95" s="0"/>
      <c r="MHO95" s="0"/>
      <c r="MHP95" s="0"/>
      <c r="MHQ95" s="0"/>
      <c r="MHR95" s="0"/>
      <c r="MHS95" s="0"/>
      <c r="MHT95" s="0"/>
      <c r="MHU95" s="0"/>
      <c r="MHV95" s="0"/>
      <c r="MHW95" s="0"/>
      <c r="MHX95" s="0"/>
      <c r="MHY95" s="0"/>
      <c r="MHZ95" s="0"/>
      <c r="MIA95" s="0"/>
      <c r="MIB95" s="0"/>
      <c r="MIC95" s="0"/>
      <c r="MID95" s="0"/>
      <c r="MIE95" s="0"/>
      <c r="MIF95" s="0"/>
      <c r="MIG95" s="0"/>
      <c r="MIH95" s="0"/>
      <c r="MII95" s="0"/>
      <c r="MIJ95" s="0"/>
      <c r="MIK95" s="0"/>
      <c r="MIL95" s="0"/>
      <c r="MIM95" s="0"/>
      <c r="MIN95" s="0"/>
      <c r="MIO95" s="0"/>
      <c r="MIP95" s="0"/>
      <c r="MIQ95" s="0"/>
      <c r="MIR95" s="0"/>
      <c r="MIS95" s="0"/>
      <c r="MIT95" s="0"/>
      <c r="MIU95" s="0"/>
      <c r="MIV95" s="0"/>
      <c r="MIW95" s="0"/>
      <c r="MIX95" s="0"/>
      <c r="MIY95" s="0"/>
      <c r="MIZ95" s="0"/>
      <c r="MJA95" s="0"/>
      <c r="MJB95" s="0"/>
      <c r="MJC95" s="0"/>
      <c r="MJD95" s="0"/>
      <c r="MJE95" s="0"/>
      <c r="MJF95" s="0"/>
      <c r="MJG95" s="0"/>
      <c r="MJH95" s="0"/>
      <c r="MJI95" s="0"/>
      <c r="MJJ95" s="0"/>
      <c r="MJK95" s="0"/>
      <c r="MJL95" s="0"/>
      <c r="MJM95" s="0"/>
      <c r="MJN95" s="0"/>
      <c r="MJO95" s="0"/>
      <c r="MJP95" s="0"/>
      <c r="MJQ95" s="0"/>
      <c r="MJR95" s="0"/>
      <c r="MJS95" s="0"/>
      <c r="MJT95" s="0"/>
      <c r="MJU95" s="0"/>
      <c r="MJV95" s="0"/>
      <c r="MJW95" s="0"/>
      <c r="MJX95" s="0"/>
      <c r="MJY95" s="0"/>
      <c r="MJZ95" s="0"/>
      <c r="MKA95" s="0"/>
      <c r="MKB95" s="0"/>
      <c r="MKC95" s="0"/>
      <c r="MKD95" s="0"/>
      <c r="MKE95" s="0"/>
      <c r="MKF95" s="0"/>
      <c r="MKG95" s="0"/>
      <c r="MKH95" s="0"/>
      <c r="MKI95" s="0"/>
      <c r="MKJ95" s="0"/>
      <c r="MKK95" s="0"/>
      <c r="MKL95" s="0"/>
      <c r="MKM95" s="0"/>
      <c r="MKN95" s="0"/>
      <c r="MKO95" s="0"/>
      <c r="MKP95" s="0"/>
      <c r="MKQ95" s="0"/>
      <c r="MKR95" s="0"/>
      <c r="MKS95" s="0"/>
      <c r="MKT95" s="0"/>
      <c r="MKU95" s="0"/>
      <c r="MKV95" s="0"/>
      <c r="MKW95" s="0"/>
      <c r="MKX95" s="0"/>
      <c r="MKY95" s="0"/>
      <c r="MKZ95" s="0"/>
      <c r="MLA95" s="0"/>
      <c r="MLB95" s="0"/>
      <c r="MLC95" s="0"/>
      <c r="MLD95" s="0"/>
      <c r="MLE95" s="0"/>
      <c r="MLF95" s="0"/>
      <c r="MLG95" s="0"/>
      <c r="MLH95" s="0"/>
      <c r="MLI95" s="0"/>
      <c r="MLJ95" s="0"/>
      <c r="MLK95" s="0"/>
      <c r="MLL95" s="0"/>
      <c r="MLM95" s="0"/>
      <c r="MLN95" s="0"/>
      <c r="MLO95" s="0"/>
      <c r="MLP95" s="0"/>
      <c r="MLQ95" s="0"/>
      <c r="MLR95" s="0"/>
      <c r="MLS95" s="0"/>
      <c r="MLT95" s="0"/>
      <c r="MLU95" s="0"/>
      <c r="MLV95" s="0"/>
      <c r="MLW95" s="0"/>
      <c r="MLX95" s="0"/>
      <c r="MLY95" s="0"/>
      <c r="MLZ95" s="0"/>
      <c r="MMA95" s="0"/>
      <c r="MMB95" s="0"/>
      <c r="MMC95" s="0"/>
      <c r="MMD95" s="0"/>
      <c r="MME95" s="0"/>
      <c r="MMF95" s="0"/>
      <c r="MMG95" s="0"/>
      <c r="MMH95" s="0"/>
      <c r="MMI95" s="0"/>
      <c r="MMJ95" s="0"/>
      <c r="MMK95" s="0"/>
      <c r="MML95" s="0"/>
      <c r="MMM95" s="0"/>
      <c r="MMN95" s="0"/>
      <c r="MMO95" s="0"/>
      <c r="MMP95" s="0"/>
      <c r="MMQ95" s="0"/>
      <c r="MMR95" s="0"/>
      <c r="MMS95" s="0"/>
      <c r="MMT95" s="0"/>
      <c r="MMU95" s="0"/>
      <c r="MMV95" s="0"/>
      <c r="MMW95" s="0"/>
      <c r="MMX95" s="0"/>
      <c r="MMY95" s="0"/>
      <c r="MMZ95" s="0"/>
      <c r="MNA95" s="0"/>
      <c r="MNB95" s="0"/>
      <c r="MNC95" s="0"/>
      <c r="MND95" s="0"/>
      <c r="MNE95" s="0"/>
      <c r="MNF95" s="0"/>
      <c r="MNG95" s="0"/>
      <c r="MNH95" s="0"/>
      <c r="MNI95" s="0"/>
      <c r="MNJ95" s="0"/>
      <c r="MNK95" s="0"/>
      <c r="MNL95" s="0"/>
      <c r="MNM95" s="0"/>
      <c r="MNN95" s="0"/>
      <c r="MNO95" s="0"/>
      <c r="MNP95" s="0"/>
      <c r="MNQ95" s="0"/>
      <c r="MNR95" s="0"/>
      <c r="MNS95" s="0"/>
      <c r="MNT95" s="0"/>
      <c r="MNU95" s="0"/>
      <c r="MNV95" s="0"/>
      <c r="MNW95" s="0"/>
      <c r="MNX95" s="0"/>
      <c r="MNY95" s="0"/>
      <c r="MNZ95" s="0"/>
      <c r="MOA95" s="0"/>
      <c r="MOB95" s="0"/>
      <c r="MOC95" s="0"/>
      <c r="MOD95" s="0"/>
      <c r="MOE95" s="0"/>
      <c r="MOF95" s="0"/>
      <c r="MOG95" s="0"/>
      <c r="MOH95" s="0"/>
      <c r="MOI95" s="0"/>
      <c r="MOJ95" s="0"/>
      <c r="MOK95" s="0"/>
      <c r="MOL95" s="0"/>
      <c r="MOM95" s="0"/>
      <c r="MON95" s="0"/>
      <c r="MOO95" s="0"/>
      <c r="MOP95" s="0"/>
      <c r="MOQ95" s="0"/>
      <c r="MOR95" s="0"/>
      <c r="MOS95" s="0"/>
      <c r="MOT95" s="0"/>
      <c r="MOU95" s="0"/>
      <c r="MOV95" s="0"/>
      <c r="MOW95" s="0"/>
      <c r="MOX95" s="0"/>
      <c r="MOY95" s="0"/>
      <c r="MOZ95" s="0"/>
      <c r="MPA95" s="0"/>
      <c r="MPB95" s="0"/>
      <c r="MPC95" s="0"/>
      <c r="MPD95" s="0"/>
      <c r="MPE95" s="0"/>
      <c r="MPF95" s="0"/>
      <c r="MPG95" s="0"/>
      <c r="MPH95" s="0"/>
      <c r="MPI95" s="0"/>
      <c r="MPJ95" s="0"/>
      <c r="MPK95" s="0"/>
      <c r="MPL95" s="0"/>
      <c r="MPM95" s="0"/>
      <c r="MPN95" s="0"/>
      <c r="MPO95" s="0"/>
      <c r="MPP95" s="0"/>
      <c r="MPQ95" s="0"/>
      <c r="MPR95" s="0"/>
      <c r="MPS95" s="0"/>
      <c r="MPT95" s="0"/>
      <c r="MPU95" s="0"/>
      <c r="MPV95" s="0"/>
      <c r="MPW95" s="0"/>
      <c r="MPX95" s="0"/>
      <c r="MPY95" s="0"/>
      <c r="MPZ95" s="0"/>
      <c r="MQA95" s="0"/>
      <c r="MQB95" s="0"/>
      <c r="MQC95" s="0"/>
      <c r="MQD95" s="0"/>
      <c r="MQE95" s="0"/>
      <c r="MQF95" s="0"/>
      <c r="MQG95" s="0"/>
      <c r="MQH95" s="0"/>
      <c r="MQI95" s="0"/>
      <c r="MQJ95" s="0"/>
      <c r="MQK95" s="0"/>
      <c r="MQL95" s="0"/>
      <c r="MQM95" s="0"/>
      <c r="MQN95" s="0"/>
      <c r="MQO95" s="0"/>
      <c r="MQP95" s="0"/>
      <c r="MQQ95" s="0"/>
      <c r="MQR95" s="0"/>
      <c r="MQS95" s="0"/>
      <c r="MQT95" s="0"/>
      <c r="MQU95" s="0"/>
      <c r="MQV95" s="0"/>
      <c r="MQW95" s="0"/>
      <c r="MQX95" s="0"/>
      <c r="MQY95" s="0"/>
      <c r="MQZ95" s="0"/>
      <c r="MRA95" s="0"/>
      <c r="MRB95" s="0"/>
      <c r="MRC95" s="0"/>
      <c r="MRD95" s="0"/>
      <c r="MRE95" s="0"/>
      <c r="MRF95" s="0"/>
      <c r="MRG95" s="0"/>
      <c r="MRH95" s="0"/>
      <c r="MRI95" s="0"/>
      <c r="MRJ95" s="0"/>
      <c r="MRK95" s="0"/>
      <c r="MRL95" s="0"/>
      <c r="MRM95" s="0"/>
      <c r="MRN95" s="0"/>
      <c r="MRO95" s="0"/>
      <c r="MRP95" s="0"/>
      <c r="MRQ95" s="0"/>
      <c r="MRR95" s="0"/>
      <c r="MRS95" s="0"/>
      <c r="MRT95" s="0"/>
      <c r="MRU95" s="0"/>
      <c r="MRV95" s="0"/>
      <c r="MRW95" s="0"/>
      <c r="MRX95" s="0"/>
      <c r="MRY95" s="0"/>
      <c r="MRZ95" s="0"/>
      <c r="MSA95" s="0"/>
      <c r="MSB95" s="0"/>
      <c r="MSC95" s="0"/>
      <c r="MSD95" s="0"/>
      <c r="MSE95" s="0"/>
      <c r="MSF95" s="0"/>
      <c r="MSG95" s="0"/>
      <c r="MSH95" s="0"/>
      <c r="MSI95" s="0"/>
      <c r="MSJ95" s="0"/>
      <c r="MSK95" s="0"/>
      <c r="MSL95" s="0"/>
      <c r="MSM95" s="0"/>
      <c r="MSN95" s="0"/>
      <c r="MSO95" s="0"/>
      <c r="MSP95" s="0"/>
      <c r="MSQ95" s="0"/>
      <c r="MSR95" s="0"/>
      <c r="MSS95" s="0"/>
      <c r="MST95" s="0"/>
      <c r="MSU95" s="0"/>
      <c r="MSV95" s="0"/>
      <c r="MSW95" s="0"/>
      <c r="MSX95" s="0"/>
      <c r="MSY95" s="0"/>
      <c r="MSZ95" s="0"/>
      <c r="MTA95" s="0"/>
      <c r="MTB95" s="0"/>
      <c r="MTC95" s="0"/>
      <c r="MTD95" s="0"/>
      <c r="MTE95" s="0"/>
      <c r="MTF95" s="0"/>
      <c r="MTG95" s="0"/>
      <c r="MTH95" s="0"/>
      <c r="MTI95" s="0"/>
      <c r="MTJ95" s="0"/>
      <c r="MTK95" s="0"/>
      <c r="MTL95" s="0"/>
      <c r="MTM95" s="0"/>
      <c r="MTN95" s="0"/>
      <c r="MTO95" s="0"/>
      <c r="MTP95" s="0"/>
      <c r="MTQ95" s="0"/>
      <c r="MTR95" s="0"/>
      <c r="MTS95" s="0"/>
      <c r="MTT95" s="0"/>
      <c r="MTU95" s="0"/>
      <c r="MTV95" s="0"/>
      <c r="MTW95" s="0"/>
      <c r="MTX95" s="0"/>
      <c r="MTY95" s="0"/>
      <c r="MTZ95" s="0"/>
      <c r="MUA95" s="0"/>
      <c r="MUB95" s="0"/>
      <c r="MUC95" s="0"/>
      <c r="MUD95" s="0"/>
      <c r="MUE95" s="0"/>
      <c r="MUF95" s="0"/>
      <c r="MUG95" s="0"/>
      <c r="MUH95" s="0"/>
      <c r="MUI95" s="0"/>
      <c r="MUJ95" s="0"/>
      <c r="MUK95" s="0"/>
      <c r="MUL95" s="0"/>
      <c r="MUM95" s="0"/>
      <c r="MUN95" s="0"/>
      <c r="MUO95" s="0"/>
      <c r="MUP95" s="0"/>
      <c r="MUQ95" s="0"/>
      <c r="MUR95" s="0"/>
      <c r="MUS95" s="0"/>
      <c r="MUT95" s="0"/>
      <c r="MUU95" s="0"/>
      <c r="MUV95" s="0"/>
      <c r="MUW95" s="0"/>
      <c r="MUX95" s="0"/>
      <c r="MUY95" s="0"/>
      <c r="MUZ95" s="0"/>
      <c r="MVA95" s="0"/>
      <c r="MVB95" s="0"/>
      <c r="MVC95" s="0"/>
      <c r="MVD95" s="0"/>
      <c r="MVE95" s="0"/>
      <c r="MVF95" s="0"/>
      <c r="MVG95" s="0"/>
      <c r="MVH95" s="0"/>
      <c r="MVI95" s="0"/>
      <c r="MVJ95" s="0"/>
      <c r="MVK95" s="0"/>
      <c r="MVL95" s="0"/>
      <c r="MVM95" s="0"/>
      <c r="MVN95" s="0"/>
      <c r="MVO95" s="0"/>
      <c r="MVP95" s="0"/>
      <c r="MVQ95" s="0"/>
      <c r="MVR95" s="0"/>
      <c r="MVS95" s="0"/>
      <c r="MVT95" s="0"/>
      <c r="MVU95" s="0"/>
      <c r="MVV95" s="0"/>
      <c r="MVW95" s="0"/>
      <c r="MVX95" s="0"/>
      <c r="MVY95" s="0"/>
      <c r="MVZ95" s="0"/>
      <c r="MWA95" s="0"/>
      <c r="MWB95" s="0"/>
      <c r="MWC95" s="0"/>
      <c r="MWD95" s="0"/>
      <c r="MWE95" s="0"/>
      <c r="MWF95" s="0"/>
      <c r="MWG95" s="0"/>
      <c r="MWH95" s="0"/>
      <c r="MWI95" s="0"/>
      <c r="MWJ95" s="0"/>
      <c r="MWK95" s="0"/>
      <c r="MWL95" s="0"/>
      <c r="MWM95" s="0"/>
      <c r="MWN95" s="0"/>
      <c r="MWO95" s="0"/>
      <c r="MWP95" s="0"/>
      <c r="MWQ95" s="0"/>
      <c r="MWR95" s="0"/>
      <c r="MWS95" s="0"/>
      <c r="MWT95" s="0"/>
      <c r="MWU95" s="0"/>
      <c r="MWV95" s="0"/>
      <c r="MWW95" s="0"/>
      <c r="MWX95" s="0"/>
      <c r="MWY95" s="0"/>
      <c r="MWZ95" s="0"/>
      <c r="MXA95" s="0"/>
      <c r="MXB95" s="0"/>
      <c r="MXC95" s="0"/>
      <c r="MXD95" s="0"/>
      <c r="MXE95" s="0"/>
      <c r="MXF95" s="0"/>
      <c r="MXG95" s="0"/>
      <c r="MXH95" s="0"/>
      <c r="MXI95" s="0"/>
      <c r="MXJ95" s="0"/>
      <c r="MXK95" s="0"/>
      <c r="MXL95" s="0"/>
      <c r="MXM95" s="0"/>
      <c r="MXN95" s="0"/>
      <c r="MXO95" s="0"/>
      <c r="MXP95" s="0"/>
      <c r="MXQ95" s="0"/>
      <c r="MXR95" s="0"/>
      <c r="MXS95" s="0"/>
      <c r="MXT95" s="0"/>
      <c r="MXU95" s="0"/>
      <c r="MXV95" s="0"/>
      <c r="MXW95" s="0"/>
      <c r="MXX95" s="0"/>
      <c r="MXY95" s="0"/>
      <c r="MXZ95" s="0"/>
      <c r="MYA95" s="0"/>
      <c r="MYB95" s="0"/>
      <c r="MYC95" s="0"/>
      <c r="MYD95" s="0"/>
      <c r="MYE95" s="0"/>
      <c r="MYF95" s="0"/>
      <c r="MYG95" s="0"/>
      <c r="MYH95" s="0"/>
      <c r="MYI95" s="0"/>
      <c r="MYJ95" s="0"/>
      <c r="MYK95" s="0"/>
      <c r="MYL95" s="0"/>
      <c r="MYM95" s="0"/>
      <c r="MYN95" s="0"/>
      <c r="MYO95" s="0"/>
      <c r="MYP95" s="0"/>
      <c r="MYQ95" s="0"/>
      <c r="MYR95" s="0"/>
      <c r="MYS95" s="0"/>
      <c r="MYT95" s="0"/>
      <c r="MYU95" s="0"/>
      <c r="MYV95" s="0"/>
      <c r="MYW95" s="0"/>
      <c r="MYX95" s="0"/>
      <c r="MYY95" s="0"/>
      <c r="MYZ95" s="0"/>
      <c r="MZA95" s="0"/>
      <c r="MZB95" s="0"/>
      <c r="MZC95" s="0"/>
      <c r="MZD95" s="0"/>
      <c r="MZE95" s="0"/>
      <c r="MZF95" s="0"/>
      <c r="MZG95" s="0"/>
      <c r="MZH95" s="0"/>
      <c r="MZI95" s="0"/>
      <c r="MZJ95" s="0"/>
      <c r="MZK95" s="0"/>
      <c r="MZL95" s="0"/>
      <c r="MZM95" s="0"/>
      <c r="MZN95" s="0"/>
      <c r="MZO95" s="0"/>
      <c r="MZP95" s="0"/>
      <c r="MZQ95" s="0"/>
      <c r="MZR95" s="0"/>
      <c r="MZS95" s="0"/>
      <c r="MZT95" s="0"/>
      <c r="MZU95" s="0"/>
      <c r="MZV95" s="0"/>
      <c r="MZW95" s="0"/>
      <c r="MZX95" s="0"/>
      <c r="MZY95" s="0"/>
      <c r="MZZ95" s="0"/>
      <c r="NAA95" s="0"/>
      <c r="NAB95" s="0"/>
      <c r="NAC95" s="0"/>
      <c r="NAD95" s="0"/>
      <c r="NAE95" s="0"/>
      <c r="NAF95" s="0"/>
      <c r="NAG95" s="0"/>
      <c r="NAH95" s="0"/>
      <c r="NAI95" s="0"/>
      <c r="NAJ95" s="0"/>
      <c r="NAK95" s="0"/>
      <c r="NAL95" s="0"/>
      <c r="NAM95" s="0"/>
      <c r="NAN95" s="0"/>
      <c r="NAO95" s="0"/>
      <c r="NAP95" s="0"/>
      <c r="NAQ95" s="0"/>
      <c r="NAR95" s="0"/>
      <c r="NAS95" s="0"/>
      <c r="NAT95" s="0"/>
      <c r="NAU95" s="0"/>
      <c r="NAV95" s="0"/>
      <c r="NAW95" s="0"/>
      <c r="NAX95" s="0"/>
      <c r="NAY95" s="0"/>
      <c r="NAZ95" s="0"/>
      <c r="NBA95" s="0"/>
      <c r="NBB95" s="0"/>
      <c r="NBC95" s="0"/>
      <c r="NBD95" s="0"/>
      <c r="NBE95" s="0"/>
      <c r="NBF95" s="0"/>
      <c r="NBG95" s="0"/>
      <c r="NBH95" s="0"/>
      <c r="NBI95" s="0"/>
      <c r="NBJ95" s="0"/>
      <c r="NBK95" s="0"/>
      <c r="NBL95" s="0"/>
      <c r="NBM95" s="0"/>
      <c r="NBN95" s="0"/>
      <c r="NBO95" s="0"/>
      <c r="NBP95" s="0"/>
      <c r="NBQ95" s="0"/>
      <c r="NBR95" s="0"/>
      <c r="NBS95" s="0"/>
      <c r="NBT95" s="0"/>
      <c r="NBU95" s="0"/>
      <c r="NBV95" s="0"/>
      <c r="NBW95" s="0"/>
      <c r="NBX95" s="0"/>
      <c r="NBY95" s="0"/>
      <c r="NBZ95" s="0"/>
      <c r="NCA95" s="0"/>
      <c r="NCB95" s="0"/>
      <c r="NCC95" s="0"/>
      <c r="NCD95" s="0"/>
      <c r="NCE95" s="0"/>
      <c r="NCF95" s="0"/>
      <c r="NCG95" s="0"/>
      <c r="NCH95" s="0"/>
      <c r="NCI95" s="0"/>
      <c r="NCJ95" s="0"/>
      <c r="NCK95" s="0"/>
      <c r="NCL95" s="0"/>
      <c r="NCM95" s="0"/>
      <c r="NCN95" s="0"/>
      <c r="NCO95" s="0"/>
      <c r="NCP95" s="0"/>
      <c r="NCQ95" s="0"/>
      <c r="NCR95" s="0"/>
      <c r="NCS95" s="0"/>
      <c r="NCT95" s="0"/>
      <c r="NCU95" s="0"/>
      <c r="NCV95" s="0"/>
      <c r="NCW95" s="0"/>
      <c r="NCX95" s="0"/>
      <c r="NCY95" s="0"/>
      <c r="NCZ95" s="0"/>
      <c r="NDA95" s="0"/>
      <c r="NDB95" s="0"/>
      <c r="NDC95" s="0"/>
      <c r="NDD95" s="0"/>
      <c r="NDE95" s="0"/>
      <c r="NDF95" s="0"/>
      <c r="NDG95" s="0"/>
      <c r="NDH95" s="0"/>
      <c r="NDI95" s="0"/>
      <c r="NDJ95" s="0"/>
      <c r="NDK95" s="0"/>
      <c r="NDL95" s="0"/>
      <c r="NDM95" s="0"/>
      <c r="NDN95" s="0"/>
      <c r="NDO95" s="0"/>
      <c r="NDP95" s="0"/>
      <c r="NDQ95" s="0"/>
      <c r="NDR95" s="0"/>
      <c r="NDS95" s="0"/>
      <c r="NDT95" s="0"/>
      <c r="NDU95" s="0"/>
      <c r="NDV95" s="0"/>
      <c r="NDW95" s="0"/>
      <c r="NDX95" s="0"/>
      <c r="NDY95" s="0"/>
      <c r="NDZ95" s="0"/>
      <c r="NEA95" s="0"/>
      <c r="NEB95" s="0"/>
      <c r="NEC95" s="0"/>
      <c r="NED95" s="0"/>
      <c r="NEE95" s="0"/>
      <c r="NEF95" s="0"/>
      <c r="NEG95" s="0"/>
      <c r="NEH95" s="0"/>
      <c r="NEI95" s="0"/>
      <c r="NEJ95" s="0"/>
      <c r="NEK95" s="0"/>
      <c r="NEL95" s="0"/>
      <c r="NEM95" s="0"/>
      <c r="NEN95" s="0"/>
      <c r="NEO95" s="0"/>
      <c r="NEP95" s="0"/>
      <c r="NEQ95" s="0"/>
      <c r="NER95" s="0"/>
      <c r="NES95" s="0"/>
      <c r="NET95" s="0"/>
      <c r="NEU95" s="0"/>
      <c r="NEV95" s="0"/>
      <c r="NEW95" s="0"/>
      <c r="NEX95" s="0"/>
      <c r="NEY95" s="0"/>
      <c r="NEZ95" s="0"/>
      <c r="NFA95" s="0"/>
      <c r="NFB95" s="0"/>
      <c r="NFC95" s="0"/>
      <c r="NFD95" s="0"/>
      <c r="NFE95" s="0"/>
      <c r="NFF95" s="0"/>
      <c r="NFG95" s="0"/>
      <c r="NFH95" s="0"/>
      <c r="NFI95" s="0"/>
      <c r="NFJ95" s="0"/>
      <c r="NFK95" s="0"/>
      <c r="NFL95" s="0"/>
      <c r="NFM95" s="0"/>
      <c r="NFN95" s="0"/>
      <c r="NFO95" s="0"/>
      <c r="NFP95" s="0"/>
      <c r="NFQ95" s="0"/>
      <c r="NFR95" s="0"/>
      <c r="NFS95" s="0"/>
      <c r="NFT95" s="0"/>
      <c r="NFU95" s="0"/>
      <c r="NFV95" s="0"/>
      <c r="NFW95" s="0"/>
      <c r="NFX95" s="0"/>
      <c r="NFY95" s="0"/>
      <c r="NFZ95" s="0"/>
      <c r="NGA95" s="0"/>
      <c r="NGB95" s="0"/>
      <c r="NGC95" s="0"/>
      <c r="NGD95" s="0"/>
      <c r="NGE95" s="0"/>
      <c r="NGF95" s="0"/>
      <c r="NGG95" s="0"/>
      <c r="NGH95" s="0"/>
      <c r="NGI95" s="0"/>
      <c r="NGJ95" s="0"/>
      <c r="NGK95" s="0"/>
      <c r="NGL95" s="0"/>
      <c r="NGM95" s="0"/>
      <c r="NGN95" s="0"/>
      <c r="NGO95" s="0"/>
      <c r="NGP95" s="0"/>
      <c r="NGQ95" s="0"/>
      <c r="NGR95" s="0"/>
      <c r="NGS95" s="0"/>
      <c r="NGT95" s="0"/>
      <c r="NGU95" s="0"/>
      <c r="NGV95" s="0"/>
      <c r="NGW95" s="0"/>
      <c r="NGX95" s="0"/>
      <c r="NGY95" s="0"/>
      <c r="NGZ95" s="0"/>
      <c r="NHA95" s="0"/>
      <c r="NHB95" s="0"/>
      <c r="NHC95" s="0"/>
      <c r="NHD95" s="0"/>
      <c r="NHE95" s="0"/>
      <c r="NHF95" s="0"/>
      <c r="NHG95" s="0"/>
      <c r="NHH95" s="0"/>
      <c r="NHI95" s="0"/>
      <c r="NHJ95" s="0"/>
      <c r="NHK95" s="0"/>
      <c r="NHL95" s="0"/>
      <c r="NHM95" s="0"/>
      <c r="NHN95" s="0"/>
      <c r="NHO95" s="0"/>
      <c r="NHP95" s="0"/>
      <c r="NHQ95" s="0"/>
      <c r="NHR95" s="0"/>
      <c r="NHS95" s="0"/>
      <c r="NHT95" s="0"/>
      <c r="NHU95" s="0"/>
      <c r="NHV95" s="0"/>
      <c r="NHW95" s="0"/>
      <c r="NHX95" s="0"/>
      <c r="NHY95" s="0"/>
      <c r="NHZ95" s="0"/>
      <c r="NIA95" s="0"/>
      <c r="NIB95" s="0"/>
      <c r="NIC95" s="0"/>
      <c r="NID95" s="0"/>
      <c r="NIE95" s="0"/>
      <c r="NIF95" s="0"/>
      <c r="NIG95" s="0"/>
      <c r="NIH95" s="0"/>
      <c r="NII95" s="0"/>
      <c r="NIJ95" s="0"/>
      <c r="NIK95" s="0"/>
      <c r="NIL95" s="0"/>
      <c r="NIM95" s="0"/>
      <c r="NIN95" s="0"/>
      <c r="NIO95" s="0"/>
      <c r="NIP95" s="0"/>
      <c r="NIQ95" s="0"/>
      <c r="NIR95" s="0"/>
      <c r="NIS95" s="0"/>
      <c r="NIT95" s="0"/>
      <c r="NIU95" s="0"/>
      <c r="NIV95" s="0"/>
      <c r="NIW95" s="0"/>
      <c r="NIX95" s="0"/>
      <c r="NIY95" s="0"/>
      <c r="NIZ95" s="0"/>
      <c r="NJA95" s="0"/>
      <c r="NJB95" s="0"/>
      <c r="NJC95" s="0"/>
      <c r="NJD95" s="0"/>
      <c r="NJE95" s="0"/>
      <c r="NJF95" s="0"/>
      <c r="NJG95" s="0"/>
      <c r="NJH95" s="0"/>
      <c r="NJI95" s="0"/>
      <c r="NJJ95" s="0"/>
      <c r="NJK95" s="0"/>
      <c r="NJL95" s="0"/>
      <c r="NJM95" s="0"/>
      <c r="NJN95" s="0"/>
      <c r="NJO95" s="0"/>
      <c r="NJP95" s="0"/>
      <c r="NJQ95" s="0"/>
      <c r="NJR95" s="0"/>
      <c r="NJS95" s="0"/>
      <c r="NJT95" s="0"/>
      <c r="NJU95" s="0"/>
      <c r="NJV95" s="0"/>
      <c r="NJW95" s="0"/>
      <c r="NJX95" s="0"/>
      <c r="NJY95" s="0"/>
      <c r="NJZ95" s="0"/>
      <c r="NKA95" s="0"/>
      <c r="NKB95" s="0"/>
      <c r="NKC95" s="0"/>
      <c r="NKD95" s="0"/>
      <c r="NKE95" s="0"/>
      <c r="NKF95" s="0"/>
      <c r="NKG95" s="0"/>
      <c r="NKH95" s="0"/>
      <c r="NKI95" s="0"/>
      <c r="NKJ95" s="0"/>
      <c r="NKK95" s="0"/>
      <c r="NKL95" s="0"/>
      <c r="NKM95" s="0"/>
      <c r="NKN95" s="0"/>
      <c r="NKO95" s="0"/>
      <c r="NKP95" s="0"/>
      <c r="NKQ95" s="0"/>
      <c r="NKR95" s="0"/>
      <c r="NKS95" s="0"/>
      <c r="NKT95" s="0"/>
      <c r="NKU95" s="0"/>
      <c r="NKV95" s="0"/>
      <c r="NKW95" s="0"/>
      <c r="NKX95" s="0"/>
      <c r="NKY95" s="0"/>
      <c r="NKZ95" s="0"/>
      <c r="NLA95" s="0"/>
      <c r="NLB95" s="0"/>
      <c r="NLC95" s="0"/>
      <c r="NLD95" s="0"/>
      <c r="NLE95" s="0"/>
      <c r="NLF95" s="0"/>
      <c r="NLG95" s="0"/>
      <c r="NLH95" s="0"/>
      <c r="NLI95" s="0"/>
      <c r="NLJ95" s="0"/>
      <c r="NLK95" s="0"/>
      <c r="NLL95" s="0"/>
      <c r="NLM95" s="0"/>
      <c r="NLN95" s="0"/>
      <c r="NLO95" s="0"/>
      <c r="NLP95" s="0"/>
      <c r="NLQ95" s="0"/>
      <c r="NLR95" s="0"/>
      <c r="NLS95" s="0"/>
      <c r="NLT95" s="0"/>
      <c r="NLU95" s="0"/>
      <c r="NLV95" s="0"/>
      <c r="NLW95" s="0"/>
      <c r="NLX95" s="0"/>
      <c r="NLY95" s="0"/>
      <c r="NLZ95" s="0"/>
      <c r="NMA95" s="0"/>
      <c r="NMB95" s="0"/>
      <c r="NMC95" s="0"/>
      <c r="NMD95" s="0"/>
      <c r="NME95" s="0"/>
      <c r="NMF95" s="0"/>
      <c r="NMG95" s="0"/>
      <c r="NMH95" s="0"/>
      <c r="NMI95" s="0"/>
      <c r="NMJ95" s="0"/>
      <c r="NMK95" s="0"/>
      <c r="NML95" s="0"/>
      <c r="NMM95" s="0"/>
      <c r="NMN95" s="0"/>
      <c r="NMO95" s="0"/>
      <c r="NMP95" s="0"/>
      <c r="NMQ95" s="0"/>
      <c r="NMR95" s="0"/>
      <c r="NMS95" s="0"/>
      <c r="NMT95" s="0"/>
      <c r="NMU95" s="0"/>
      <c r="NMV95" s="0"/>
      <c r="NMW95" s="0"/>
      <c r="NMX95" s="0"/>
      <c r="NMY95" s="0"/>
      <c r="NMZ95" s="0"/>
      <c r="NNA95" s="0"/>
      <c r="NNB95" s="0"/>
      <c r="NNC95" s="0"/>
      <c r="NND95" s="0"/>
      <c r="NNE95" s="0"/>
      <c r="NNF95" s="0"/>
      <c r="NNG95" s="0"/>
      <c r="NNH95" s="0"/>
      <c r="NNI95" s="0"/>
      <c r="NNJ95" s="0"/>
      <c r="NNK95" s="0"/>
      <c r="NNL95" s="0"/>
      <c r="NNM95" s="0"/>
      <c r="NNN95" s="0"/>
      <c r="NNO95" s="0"/>
      <c r="NNP95" s="0"/>
      <c r="NNQ95" s="0"/>
      <c r="NNR95" s="0"/>
      <c r="NNS95" s="0"/>
      <c r="NNT95" s="0"/>
      <c r="NNU95" s="0"/>
      <c r="NNV95" s="0"/>
      <c r="NNW95" s="0"/>
      <c r="NNX95" s="0"/>
      <c r="NNY95" s="0"/>
      <c r="NNZ95" s="0"/>
      <c r="NOA95" s="0"/>
      <c r="NOB95" s="0"/>
      <c r="NOC95" s="0"/>
      <c r="NOD95" s="0"/>
      <c r="NOE95" s="0"/>
      <c r="NOF95" s="0"/>
      <c r="NOG95" s="0"/>
      <c r="NOH95" s="0"/>
      <c r="NOI95" s="0"/>
      <c r="NOJ95" s="0"/>
      <c r="NOK95" s="0"/>
      <c r="NOL95" s="0"/>
      <c r="NOM95" s="0"/>
      <c r="NON95" s="0"/>
      <c r="NOO95" s="0"/>
      <c r="NOP95" s="0"/>
      <c r="NOQ95" s="0"/>
      <c r="NOR95" s="0"/>
      <c r="NOS95" s="0"/>
      <c r="NOT95" s="0"/>
      <c r="NOU95" s="0"/>
      <c r="NOV95" s="0"/>
      <c r="NOW95" s="0"/>
      <c r="NOX95" s="0"/>
      <c r="NOY95" s="0"/>
      <c r="NOZ95" s="0"/>
      <c r="NPA95" s="0"/>
      <c r="NPB95" s="0"/>
      <c r="NPC95" s="0"/>
      <c r="NPD95" s="0"/>
      <c r="NPE95" s="0"/>
      <c r="NPF95" s="0"/>
      <c r="NPG95" s="0"/>
      <c r="NPH95" s="0"/>
      <c r="NPI95" s="0"/>
      <c r="NPJ95" s="0"/>
      <c r="NPK95" s="0"/>
      <c r="NPL95" s="0"/>
      <c r="NPM95" s="0"/>
      <c r="NPN95" s="0"/>
      <c r="NPO95" s="0"/>
      <c r="NPP95" s="0"/>
      <c r="NPQ95" s="0"/>
      <c r="NPR95" s="0"/>
      <c r="NPS95" s="0"/>
      <c r="NPT95" s="0"/>
      <c r="NPU95" s="0"/>
      <c r="NPV95" s="0"/>
      <c r="NPW95" s="0"/>
      <c r="NPX95" s="0"/>
      <c r="NPY95" s="0"/>
      <c r="NPZ95" s="0"/>
      <c r="NQA95" s="0"/>
      <c r="NQB95" s="0"/>
      <c r="NQC95" s="0"/>
      <c r="NQD95" s="0"/>
      <c r="NQE95" s="0"/>
      <c r="NQF95" s="0"/>
      <c r="NQG95" s="0"/>
      <c r="NQH95" s="0"/>
      <c r="NQI95" s="0"/>
      <c r="NQJ95" s="0"/>
      <c r="NQK95" s="0"/>
      <c r="NQL95" s="0"/>
      <c r="NQM95" s="0"/>
      <c r="NQN95" s="0"/>
      <c r="NQO95" s="0"/>
      <c r="NQP95" s="0"/>
      <c r="NQQ95" s="0"/>
      <c r="NQR95" s="0"/>
      <c r="NQS95" s="0"/>
      <c r="NQT95" s="0"/>
      <c r="NQU95" s="0"/>
      <c r="NQV95" s="0"/>
      <c r="NQW95" s="0"/>
      <c r="NQX95" s="0"/>
      <c r="NQY95" s="0"/>
      <c r="NQZ95" s="0"/>
      <c r="NRA95" s="0"/>
      <c r="NRB95" s="0"/>
      <c r="NRC95" s="0"/>
      <c r="NRD95" s="0"/>
      <c r="NRE95" s="0"/>
      <c r="NRF95" s="0"/>
      <c r="NRG95" s="0"/>
      <c r="NRH95" s="0"/>
      <c r="NRI95" s="0"/>
      <c r="NRJ95" s="0"/>
      <c r="NRK95" s="0"/>
      <c r="NRL95" s="0"/>
      <c r="NRM95" s="0"/>
      <c r="NRN95" s="0"/>
      <c r="NRO95" s="0"/>
      <c r="NRP95" s="0"/>
      <c r="NRQ95" s="0"/>
      <c r="NRR95" s="0"/>
      <c r="NRS95" s="0"/>
      <c r="NRT95" s="0"/>
      <c r="NRU95" s="0"/>
      <c r="NRV95" s="0"/>
      <c r="NRW95" s="0"/>
      <c r="NRX95" s="0"/>
      <c r="NRY95" s="0"/>
      <c r="NRZ95" s="0"/>
      <c r="NSA95" s="0"/>
      <c r="NSB95" s="0"/>
      <c r="NSC95" s="0"/>
      <c r="NSD95" s="0"/>
      <c r="NSE95" s="0"/>
      <c r="NSF95" s="0"/>
      <c r="NSG95" s="0"/>
      <c r="NSH95" s="0"/>
      <c r="NSI95" s="0"/>
      <c r="NSJ95" s="0"/>
      <c r="NSK95" s="0"/>
      <c r="NSL95" s="0"/>
      <c r="NSM95" s="0"/>
      <c r="NSN95" s="0"/>
      <c r="NSO95" s="0"/>
      <c r="NSP95" s="0"/>
      <c r="NSQ95" s="0"/>
      <c r="NSR95" s="0"/>
      <c r="NSS95" s="0"/>
      <c r="NST95" s="0"/>
      <c r="NSU95" s="0"/>
      <c r="NSV95" s="0"/>
      <c r="NSW95" s="0"/>
      <c r="NSX95" s="0"/>
      <c r="NSY95" s="0"/>
      <c r="NSZ95" s="0"/>
      <c r="NTA95" s="0"/>
      <c r="NTB95" s="0"/>
      <c r="NTC95" s="0"/>
      <c r="NTD95" s="0"/>
      <c r="NTE95" s="0"/>
      <c r="NTF95" s="0"/>
      <c r="NTG95" s="0"/>
      <c r="NTH95" s="0"/>
      <c r="NTI95" s="0"/>
      <c r="NTJ95" s="0"/>
      <c r="NTK95" s="0"/>
      <c r="NTL95" s="0"/>
      <c r="NTM95" s="0"/>
      <c r="NTN95" s="0"/>
      <c r="NTO95" s="0"/>
      <c r="NTP95" s="0"/>
      <c r="NTQ95" s="0"/>
      <c r="NTR95" s="0"/>
      <c r="NTS95" s="0"/>
      <c r="NTT95" s="0"/>
      <c r="NTU95" s="0"/>
      <c r="NTV95" s="0"/>
      <c r="NTW95" s="0"/>
      <c r="NTX95" s="0"/>
      <c r="NTY95" s="0"/>
      <c r="NTZ95" s="0"/>
      <c r="NUA95" s="0"/>
      <c r="NUB95" s="0"/>
      <c r="NUC95" s="0"/>
      <c r="NUD95" s="0"/>
      <c r="NUE95" s="0"/>
      <c r="NUF95" s="0"/>
      <c r="NUG95" s="0"/>
      <c r="NUH95" s="0"/>
      <c r="NUI95" s="0"/>
      <c r="NUJ95" s="0"/>
      <c r="NUK95" s="0"/>
      <c r="NUL95" s="0"/>
      <c r="NUM95" s="0"/>
      <c r="NUN95" s="0"/>
      <c r="NUO95" s="0"/>
      <c r="NUP95" s="0"/>
      <c r="NUQ95" s="0"/>
      <c r="NUR95" s="0"/>
      <c r="NUS95" s="0"/>
      <c r="NUT95" s="0"/>
      <c r="NUU95" s="0"/>
      <c r="NUV95" s="0"/>
      <c r="NUW95" s="0"/>
      <c r="NUX95" s="0"/>
      <c r="NUY95" s="0"/>
      <c r="NUZ95" s="0"/>
      <c r="NVA95" s="0"/>
      <c r="NVB95" s="0"/>
      <c r="NVC95" s="0"/>
      <c r="NVD95" s="0"/>
      <c r="NVE95" s="0"/>
      <c r="NVF95" s="0"/>
      <c r="NVG95" s="0"/>
      <c r="NVH95" s="0"/>
      <c r="NVI95" s="0"/>
      <c r="NVJ95" s="0"/>
      <c r="NVK95" s="0"/>
      <c r="NVL95" s="0"/>
      <c r="NVM95" s="0"/>
      <c r="NVN95" s="0"/>
      <c r="NVO95" s="0"/>
      <c r="NVP95" s="0"/>
      <c r="NVQ95" s="0"/>
      <c r="NVR95" s="0"/>
      <c r="NVS95" s="0"/>
      <c r="NVT95" s="0"/>
      <c r="NVU95" s="0"/>
      <c r="NVV95" s="0"/>
      <c r="NVW95" s="0"/>
      <c r="NVX95" s="0"/>
      <c r="NVY95" s="0"/>
      <c r="NVZ95" s="0"/>
      <c r="NWA95" s="0"/>
      <c r="NWB95" s="0"/>
      <c r="NWC95" s="0"/>
      <c r="NWD95" s="0"/>
      <c r="NWE95" s="0"/>
      <c r="NWF95" s="0"/>
      <c r="NWG95" s="0"/>
      <c r="NWH95" s="0"/>
      <c r="NWI95" s="0"/>
      <c r="NWJ95" s="0"/>
      <c r="NWK95" s="0"/>
      <c r="NWL95" s="0"/>
      <c r="NWM95" s="0"/>
      <c r="NWN95" s="0"/>
      <c r="NWO95" s="0"/>
      <c r="NWP95" s="0"/>
      <c r="NWQ95" s="0"/>
      <c r="NWR95" s="0"/>
      <c r="NWS95" s="0"/>
      <c r="NWT95" s="0"/>
      <c r="NWU95" s="0"/>
      <c r="NWV95" s="0"/>
      <c r="NWW95" s="0"/>
      <c r="NWX95" s="0"/>
      <c r="NWY95" s="0"/>
      <c r="NWZ95" s="0"/>
      <c r="NXA95" s="0"/>
      <c r="NXB95" s="0"/>
      <c r="NXC95" s="0"/>
      <c r="NXD95" s="0"/>
      <c r="NXE95" s="0"/>
      <c r="NXF95" s="0"/>
      <c r="NXG95" s="0"/>
      <c r="NXH95" s="0"/>
      <c r="NXI95" s="0"/>
      <c r="NXJ95" s="0"/>
      <c r="NXK95" s="0"/>
      <c r="NXL95" s="0"/>
      <c r="NXM95" s="0"/>
      <c r="NXN95" s="0"/>
      <c r="NXO95" s="0"/>
      <c r="NXP95" s="0"/>
      <c r="NXQ95" s="0"/>
      <c r="NXR95" s="0"/>
      <c r="NXS95" s="0"/>
      <c r="NXT95" s="0"/>
      <c r="NXU95" s="0"/>
      <c r="NXV95" s="0"/>
      <c r="NXW95" s="0"/>
      <c r="NXX95" s="0"/>
      <c r="NXY95" s="0"/>
      <c r="NXZ95" s="0"/>
      <c r="NYA95" s="0"/>
      <c r="NYB95" s="0"/>
      <c r="NYC95" s="0"/>
      <c r="NYD95" s="0"/>
      <c r="NYE95" s="0"/>
      <c r="NYF95" s="0"/>
      <c r="NYG95" s="0"/>
      <c r="NYH95" s="0"/>
      <c r="NYI95" s="0"/>
      <c r="NYJ95" s="0"/>
      <c r="NYK95" s="0"/>
      <c r="NYL95" s="0"/>
      <c r="NYM95" s="0"/>
      <c r="NYN95" s="0"/>
      <c r="NYO95" s="0"/>
      <c r="NYP95" s="0"/>
      <c r="NYQ95" s="0"/>
      <c r="NYR95" s="0"/>
      <c r="NYS95" s="0"/>
      <c r="NYT95" s="0"/>
      <c r="NYU95" s="0"/>
      <c r="NYV95" s="0"/>
      <c r="NYW95" s="0"/>
      <c r="NYX95" s="0"/>
      <c r="NYY95" s="0"/>
      <c r="NYZ95" s="0"/>
      <c r="NZA95" s="0"/>
      <c r="NZB95" s="0"/>
      <c r="NZC95" s="0"/>
      <c r="NZD95" s="0"/>
      <c r="NZE95" s="0"/>
      <c r="NZF95" s="0"/>
      <c r="NZG95" s="0"/>
      <c r="NZH95" s="0"/>
      <c r="NZI95" s="0"/>
      <c r="NZJ95" s="0"/>
      <c r="NZK95" s="0"/>
      <c r="NZL95" s="0"/>
      <c r="NZM95" s="0"/>
      <c r="NZN95" s="0"/>
      <c r="NZO95" s="0"/>
      <c r="NZP95" s="0"/>
      <c r="NZQ95" s="0"/>
      <c r="NZR95" s="0"/>
      <c r="NZS95" s="0"/>
      <c r="NZT95" s="0"/>
      <c r="NZU95" s="0"/>
      <c r="NZV95" s="0"/>
      <c r="NZW95" s="0"/>
      <c r="NZX95" s="0"/>
      <c r="NZY95" s="0"/>
      <c r="NZZ95" s="0"/>
      <c r="OAA95" s="0"/>
      <c r="OAB95" s="0"/>
      <c r="OAC95" s="0"/>
      <c r="OAD95" s="0"/>
      <c r="OAE95" s="0"/>
      <c r="OAF95" s="0"/>
      <c r="OAG95" s="0"/>
      <c r="OAH95" s="0"/>
      <c r="OAI95" s="0"/>
      <c r="OAJ95" s="0"/>
      <c r="OAK95" s="0"/>
      <c r="OAL95" s="0"/>
      <c r="OAM95" s="0"/>
      <c r="OAN95" s="0"/>
      <c r="OAO95" s="0"/>
      <c r="OAP95" s="0"/>
      <c r="OAQ95" s="0"/>
      <c r="OAR95" s="0"/>
      <c r="OAS95" s="0"/>
      <c r="OAT95" s="0"/>
      <c r="OAU95" s="0"/>
      <c r="OAV95" s="0"/>
      <c r="OAW95" s="0"/>
      <c r="OAX95" s="0"/>
      <c r="OAY95" s="0"/>
      <c r="OAZ95" s="0"/>
      <c r="OBA95" s="0"/>
      <c r="OBB95" s="0"/>
      <c r="OBC95" s="0"/>
      <c r="OBD95" s="0"/>
      <c r="OBE95" s="0"/>
      <c r="OBF95" s="0"/>
      <c r="OBG95" s="0"/>
      <c r="OBH95" s="0"/>
      <c r="OBI95" s="0"/>
      <c r="OBJ95" s="0"/>
      <c r="OBK95" s="0"/>
      <c r="OBL95" s="0"/>
      <c r="OBM95" s="0"/>
      <c r="OBN95" s="0"/>
      <c r="OBO95" s="0"/>
      <c r="OBP95" s="0"/>
      <c r="OBQ95" s="0"/>
      <c r="OBR95" s="0"/>
      <c r="OBS95" s="0"/>
      <c r="OBT95" s="0"/>
      <c r="OBU95" s="0"/>
      <c r="OBV95" s="0"/>
      <c r="OBW95" s="0"/>
      <c r="OBX95" s="0"/>
      <c r="OBY95" s="0"/>
      <c r="OBZ95" s="0"/>
      <c r="OCA95" s="0"/>
      <c r="OCB95" s="0"/>
      <c r="OCC95" s="0"/>
      <c r="OCD95" s="0"/>
      <c r="OCE95" s="0"/>
      <c r="OCF95" s="0"/>
      <c r="OCG95" s="0"/>
      <c r="OCH95" s="0"/>
      <c r="OCI95" s="0"/>
      <c r="OCJ95" s="0"/>
      <c r="OCK95" s="0"/>
      <c r="OCL95" s="0"/>
      <c r="OCM95" s="0"/>
      <c r="OCN95" s="0"/>
      <c r="OCO95" s="0"/>
      <c r="OCP95" s="0"/>
      <c r="OCQ95" s="0"/>
      <c r="OCR95" s="0"/>
      <c r="OCS95" s="0"/>
      <c r="OCT95" s="0"/>
      <c r="OCU95" s="0"/>
      <c r="OCV95" s="0"/>
      <c r="OCW95" s="0"/>
      <c r="OCX95" s="0"/>
      <c r="OCY95" s="0"/>
      <c r="OCZ95" s="0"/>
      <c r="ODA95" s="0"/>
      <c r="ODB95" s="0"/>
      <c r="ODC95" s="0"/>
      <c r="ODD95" s="0"/>
      <c r="ODE95" s="0"/>
      <c r="ODF95" s="0"/>
      <c r="ODG95" s="0"/>
      <c r="ODH95" s="0"/>
      <c r="ODI95" s="0"/>
      <c r="ODJ95" s="0"/>
      <c r="ODK95" s="0"/>
      <c r="ODL95" s="0"/>
      <c r="ODM95" s="0"/>
      <c r="ODN95" s="0"/>
      <c r="ODO95" s="0"/>
      <c r="ODP95" s="0"/>
      <c r="ODQ95" s="0"/>
      <c r="ODR95" s="0"/>
      <c r="ODS95" s="0"/>
      <c r="ODT95" s="0"/>
      <c r="ODU95" s="0"/>
      <c r="ODV95" s="0"/>
      <c r="ODW95" s="0"/>
      <c r="ODX95" s="0"/>
      <c r="ODY95" s="0"/>
      <c r="ODZ95" s="0"/>
      <c r="OEA95" s="0"/>
      <c r="OEB95" s="0"/>
      <c r="OEC95" s="0"/>
      <c r="OED95" s="0"/>
      <c r="OEE95" s="0"/>
      <c r="OEF95" s="0"/>
      <c r="OEG95" s="0"/>
      <c r="OEH95" s="0"/>
      <c r="OEI95" s="0"/>
      <c r="OEJ95" s="0"/>
      <c r="OEK95" s="0"/>
      <c r="OEL95" s="0"/>
      <c r="OEM95" s="0"/>
      <c r="OEN95" s="0"/>
      <c r="OEO95" s="0"/>
      <c r="OEP95" s="0"/>
      <c r="OEQ95" s="0"/>
      <c r="OER95" s="0"/>
      <c r="OES95" s="0"/>
      <c r="OET95" s="0"/>
      <c r="OEU95" s="0"/>
      <c r="OEV95" s="0"/>
      <c r="OEW95" s="0"/>
      <c r="OEX95" s="0"/>
      <c r="OEY95" s="0"/>
      <c r="OEZ95" s="0"/>
      <c r="OFA95" s="0"/>
      <c r="OFB95" s="0"/>
      <c r="OFC95" s="0"/>
      <c r="OFD95" s="0"/>
      <c r="OFE95" s="0"/>
      <c r="OFF95" s="0"/>
      <c r="OFG95" s="0"/>
      <c r="OFH95" s="0"/>
      <c r="OFI95" s="0"/>
      <c r="OFJ95" s="0"/>
      <c r="OFK95" s="0"/>
      <c r="OFL95" s="0"/>
      <c r="OFM95" s="0"/>
      <c r="OFN95" s="0"/>
      <c r="OFO95" s="0"/>
      <c r="OFP95" s="0"/>
      <c r="OFQ95" s="0"/>
      <c r="OFR95" s="0"/>
      <c r="OFS95" s="0"/>
      <c r="OFT95" s="0"/>
      <c r="OFU95" s="0"/>
      <c r="OFV95" s="0"/>
      <c r="OFW95" s="0"/>
      <c r="OFX95" s="0"/>
      <c r="OFY95" s="0"/>
      <c r="OFZ95" s="0"/>
      <c r="OGA95" s="0"/>
      <c r="OGB95" s="0"/>
      <c r="OGC95" s="0"/>
      <c r="OGD95" s="0"/>
      <c r="OGE95" s="0"/>
      <c r="OGF95" s="0"/>
      <c r="OGG95" s="0"/>
      <c r="OGH95" s="0"/>
      <c r="OGI95" s="0"/>
      <c r="OGJ95" s="0"/>
      <c r="OGK95" s="0"/>
      <c r="OGL95" s="0"/>
      <c r="OGM95" s="0"/>
      <c r="OGN95" s="0"/>
      <c r="OGO95" s="0"/>
      <c r="OGP95" s="0"/>
      <c r="OGQ95" s="0"/>
      <c r="OGR95" s="0"/>
      <c r="OGS95" s="0"/>
      <c r="OGT95" s="0"/>
      <c r="OGU95" s="0"/>
      <c r="OGV95" s="0"/>
      <c r="OGW95" s="0"/>
      <c r="OGX95" s="0"/>
      <c r="OGY95" s="0"/>
      <c r="OGZ95" s="0"/>
      <c r="OHA95" s="0"/>
      <c r="OHB95" s="0"/>
      <c r="OHC95" s="0"/>
      <c r="OHD95" s="0"/>
      <c r="OHE95" s="0"/>
      <c r="OHF95" s="0"/>
      <c r="OHG95" s="0"/>
      <c r="OHH95" s="0"/>
      <c r="OHI95" s="0"/>
      <c r="OHJ95" s="0"/>
      <c r="OHK95" s="0"/>
      <c r="OHL95" s="0"/>
      <c r="OHM95" s="0"/>
      <c r="OHN95" s="0"/>
      <c r="OHO95" s="0"/>
      <c r="OHP95" s="0"/>
      <c r="OHQ95" s="0"/>
      <c r="OHR95" s="0"/>
      <c r="OHS95" s="0"/>
      <c r="OHT95" s="0"/>
      <c r="OHU95" s="0"/>
      <c r="OHV95" s="0"/>
      <c r="OHW95" s="0"/>
      <c r="OHX95" s="0"/>
      <c r="OHY95" s="0"/>
      <c r="OHZ95" s="0"/>
      <c r="OIA95" s="0"/>
      <c r="OIB95" s="0"/>
      <c r="OIC95" s="0"/>
      <c r="OID95" s="0"/>
      <c r="OIE95" s="0"/>
      <c r="OIF95" s="0"/>
      <c r="OIG95" s="0"/>
      <c r="OIH95" s="0"/>
      <c r="OII95" s="0"/>
      <c r="OIJ95" s="0"/>
      <c r="OIK95" s="0"/>
      <c r="OIL95" s="0"/>
      <c r="OIM95" s="0"/>
      <c r="OIN95" s="0"/>
      <c r="OIO95" s="0"/>
      <c r="OIP95" s="0"/>
      <c r="OIQ95" s="0"/>
      <c r="OIR95" s="0"/>
      <c r="OIS95" s="0"/>
      <c r="OIT95" s="0"/>
      <c r="OIU95" s="0"/>
      <c r="OIV95" s="0"/>
      <c r="OIW95" s="0"/>
      <c r="OIX95" s="0"/>
      <c r="OIY95" s="0"/>
      <c r="OIZ95" s="0"/>
      <c r="OJA95" s="0"/>
      <c r="OJB95" s="0"/>
      <c r="OJC95" s="0"/>
      <c r="OJD95" s="0"/>
      <c r="OJE95" s="0"/>
      <c r="OJF95" s="0"/>
      <c r="OJG95" s="0"/>
      <c r="OJH95" s="0"/>
      <c r="OJI95" s="0"/>
      <c r="OJJ95" s="0"/>
      <c r="OJK95" s="0"/>
      <c r="OJL95" s="0"/>
      <c r="OJM95" s="0"/>
      <c r="OJN95" s="0"/>
      <c r="OJO95" s="0"/>
      <c r="OJP95" s="0"/>
      <c r="OJQ95" s="0"/>
      <c r="OJR95" s="0"/>
      <c r="OJS95" s="0"/>
      <c r="OJT95" s="0"/>
      <c r="OJU95" s="0"/>
      <c r="OJV95" s="0"/>
      <c r="OJW95" s="0"/>
      <c r="OJX95" s="0"/>
      <c r="OJY95" s="0"/>
      <c r="OJZ95" s="0"/>
      <c r="OKA95" s="0"/>
      <c r="OKB95" s="0"/>
      <c r="OKC95" s="0"/>
      <c r="OKD95" s="0"/>
      <c r="OKE95" s="0"/>
      <c r="OKF95" s="0"/>
      <c r="OKG95" s="0"/>
      <c r="OKH95" s="0"/>
      <c r="OKI95" s="0"/>
      <c r="OKJ95" s="0"/>
      <c r="OKK95" s="0"/>
      <c r="OKL95" s="0"/>
      <c r="OKM95" s="0"/>
      <c r="OKN95" s="0"/>
      <c r="OKO95" s="0"/>
      <c r="OKP95" s="0"/>
      <c r="OKQ95" s="0"/>
      <c r="OKR95" s="0"/>
      <c r="OKS95" s="0"/>
      <c r="OKT95" s="0"/>
      <c r="OKU95" s="0"/>
      <c r="OKV95" s="0"/>
      <c r="OKW95" s="0"/>
      <c r="OKX95" s="0"/>
      <c r="OKY95" s="0"/>
      <c r="OKZ95" s="0"/>
      <c r="OLA95" s="0"/>
      <c r="OLB95" s="0"/>
      <c r="OLC95" s="0"/>
      <c r="OLD95" s="0"/>
      <c r="OLE95" s="0"/>
      <c r="OLF95" s="0"/>
      <c r="OLG95" s="0"/>
      <c r="OLH95" s="0"/>
      <c r="OLI95" s="0"/>
      <c r="OLJ95" s="0"/>
      <c r="OLK95" s="0"/>
      <c r="OLL95" s="0"/>
      <c r="OLM95" s="0"/>
      <c r="OLN95" s="0"/>
      <c r="OLO95" s="0"/>
      <c r="OLP95" s="0"/>
      <c r="OLQ95" s="0"/>
      <c r="OLR95" s="0"/>
      <c r="OLS95" s="0"/>
      <c r="OLT95" s="0"/>
      <c r="OLU95" s="0"/>
      <c r="OLV95" s="0"/>
      <c r="OLW95" s="0"/>
      <c r="OLX95" s="0"/>
      <c r="OLY95" s="0"/>
      <c r="OLZ95" s="0"/>
      <c r="OMA95" s="0"/>
      <c r="OMB95" s="0"/>
      <c r="OMC95" s="0"/>
      <c r="OMD95" s="0"/>
      <c r="OME95" s="0"/>
      <c r="OMF95" s="0"/>
      <c r="OMG95" s="0"/>
      <c r="OMH95" s="0"/>
      <c r="OMI95" s="0"/>
      <c r="OMJ95" s="0"/>
      <c r="OMK95" s="0"/>
      <c r="OML95" s="0"/>
      <c r="OMM95" s="0"/>
      <c r="OMN95" s="0"/>
      <c r="OMO95" s="0"/>
      <c r="OMP95" s="0"/>
      <c r="OMQ95" s="0"/>
      <c r="OMR95" s="0"/>
      <c r="OMS95" s="0"/>
      <c r="OMT95" s="0"/>
      <c r="OMU95" s="0"/>
      <c r="OMV95" s="0"/>
      <c r="OMW95" s="0"/>
      <c r="OMX95" s="0"/>
      <c r="OMY95" s="0"/>
      <c r="OMZ95" s="0"/>
      <c r="ONA95" s="0"/>
      <c r="ONB95" s="0"/>
      <c r="ONC95" s="0"/>
      <c r="OND95" s="0"/>
      <c r="ONE95" s="0"/>
      <c r="ONF95" s="0"/>
      <c r="ONG95" s="0"/>
      <c r="ONH95" s="0"/>
      <c r="ONI95" s="0"/>
      <c r="ONJ95" s="0"/>
      <c r="ONK95" s="0"/>
      <c r="ONL95" s="0"/>
      <c r="ONM95" s="0"/>
      <c r="ONN95" s="0"/>
      <c r="ONO95" s="0"/>
      <c r="ONP95" s="0"/>
      <c r="ONQ95" s="0"/>
      <c r="ONR95" s="0"/>
      <c r="ONS95" s="0"/>
      <c r="ONT95" s="0"/>
      <c r="ONU95" s="0"/>
      <c r="ONV95" s="0"/>
      <c r="ONW95" s="0"/>
      <c r="ONX95" s="0"/>
      <c r="ONY95" s="0"/>
      <c r="ONZ95" s="0"/>
      <c r="OOA95" s="0"/>
      <c r="OOB95" s="0"/>
      <c r="OOC95" s="0"/>
      <c r="OOD95" s="0"/>
      <c r="OOE95" s="0"/>
      <c r="OOF95" s="0"/>
      <c r="OOG95" s="0"/>
      <c r="OOH95" s="0"/>
      <c r="OOI95" s="0"/>
      <c r="OOJ95" s="0"/>
      <c r="OOK95" s="0"/>
      <c r="OOL95" s="0"/>
      <c r="OOM95" s="0"/>
      <c r="OON95" s="0"/>
      <c r="OOO95" s="0"/>
      <c r="OOP95" s="0"/>
      <c r="OOQ95" s="0"/>
      <c r="OOR95" s="0"/>
      <c r="OOS95" s="0"/>
      <c r="OOT95" s="0"/>
      <c r="OOU95" s="0"/>
      <c r="OOV95" s="0"/>
      <c r="OOW95" s="0"/>
      <c r="OOX95" s="0"/>
      <c r="OOY95" s="0"/>
      <c r="OOZ95" s="0"/>
      <c r="OPA95" s="0"/>
      <c r="OPB95" s="0"/>
      <c r="OPC95" s="0"/>
      <c r="OPD95" s="0"/>
      <c r="OPE95" s="0"/>
      <c r="OPF95" s="0"/>
      <c r="OPG95" s="0"/>
      <c r="OPH95" s="0"/>
      <c r="OPI95" s="0"/>
      <c r="OPJ95" s="0"/>
      <c r="OPK95" s="0"/>
      <c r="OPL95" s="0"/>
      <c r="OPM95" s="0"/>
      <c r="OPN95" s="0"/>
      <c r="OPO95" s="0"/>
      <c r="OPP95" s="0"/>
      <c r="OPQ95" s="0"/>
      <c r="OPR95" s="0"/>
      <c r="OPS95" s="0"/>
      <c r="OPT95" s="0"/>
      <c r="OPU95" s="0"/>
      <c r="OPV95" s="0"/>
      <c r="OPW95" s="0"/>
      <c r="OPX95" s="0"/>
      <c r="OPY95" s="0"/>
      <c r="OPZ95" s="0"/>
      <c r="OQA95" s="0"/>
      <c r="OQB95" s="0"/>
      <c r="OQC95" s="0"/>
      <c r="OQD95" s="0"/>
      <c r="OQE95" s="0"/>
      <c r="OQF95" s="0"/>
      <c r="OQG95" s="0"/>
      <c r="OQH95" s="0"/>
      <c r="OQI95" s="0"/>
      <c r="OQJ95" s="0"/>
      <c r="OQK95" s="0"/>
      <c r="OQL95" s="0"/>
      <c r="OQM95" s="0"/>
      <c r="OQN95" s="0"/>
      <c r="OQO95" s="0"/>
      <c r="OQP95" s="0"/>
      <c r="OQQ95" s="0"/>
      <c r="OQR95" s="0"/>
      <c r="OQS95" s="0"/>
      <c r="OQT95" s="0"/>
      <c r="OQU95" s="0"/>
      <c r="OQV95" s="0"/>
      <c r="OQW95" s="0"/>
      <c r="OQX95" s="0"/>
      <c r="OQY95" s="0"/>
      <c r="OQZ95" s="0"/>
      <c r="ORA95" s="0"/>
      <c r="ORB95" s="0"/>
      <c r="ORC95" s="0"/>
      <c r="ORD95" s="0"/>
      <c r="ORE95" s="0"/>
      <c r="ORF95" s="0"/>
      <c r="ORG95" s="0"/>
      <c r="ORH95" s="0"/>
      <c r="ORI95" s="0"/>
      <c r="ORJ95" s="0"/>
      <c r="ORK95" s="0"/>
      <c r="ORL95" s="0"/>
      <c r="ORM95" s="0"/>
      <c r="ORN95" s="0"/>
      <c r="ORO95" s="0"/>
      <c r="ORP95" s="0"/>
      <c r="ORQ95" s="0"/>
      <c r="ORR95" s="0"/>
      <c r="ORS95" s="0"/>
      <c r="ORT95" s="0"/>
      <c r="ORU95" s="0"/>
      <c r="ORV95" s="0"/>
      <c r="ORW95" s="0"/>
      <c r="ORX95" s="0"/>
      <c r="ORY95" s="0"/>
      <c r="ORZ95" s="0"/>
      <c r="OSA95" s="0"/>
      <c r="OSB95" s="0"/>
      <c r="OSC95" s="0"/>
      <c r="OSD95" s="0"/>
      <c r="OSE95" s="0"/>
      <c r="OSF95" s="0"/>
      <c r="OSG95" s="0"/>
      <c r="OSH95" s="0"/>
      <c r="OSI95" s="0"/>
      <c r="OSJ95" s="0"/>
      <c r="OSK95" s="0"/>
      <c r="OSL95" s="0"/>
      <c r="OSM95" s="0"/>
      <c r="OSN95" s="0"/>
      <c r="OSO95" s="0"/>
      <c r="OSP95" s="0"/>
      <c r="OSQ95" s="0"/>
      <c r="OSR95" s="0"/>
      <c r="OSS95" s="0"/>
      <c r="OST95" s="0"/>
      <c r="OSU95" s="0"/>
      <c r="OSV95" s="0"/>
      <c r="OSW95" s="0"/>
      <c r="OSX95" s="0"/>
      <c r="OSY95" s="0"/>
      <c r="OSZ95" s="0"/>
      <c r="OTA95" s="0"/>
      <c r="OTB95" s="0"/>
      <c r="OTC95" s="0"/>
      <c r="OTD95" s="0"/>
      <c r="OTE95" s="0"/>
      <c r="OTF95" s="0"/>
      <c r="OTG95" s="0"/>
      <c r="OTH95" s="0"/>
      <c r="OTI95" s="0"/>
      <c r="OTJ95" s="0"/>
      <c r="OTK95" s="0"/>
      <c r="OTL95" s="0"/>
      <c r="OTM95" s="0"/>
      <c r="OTN95" s="0"/>
      <c r="OTO95" s="0"/>
      <c r="OTP95" s="0"/>
      <c r="OTQ95" s="0"/>
      <c r="OTR95" s="0"/>
      <c r="OTS95" s="0"/>
      <c r="OTT95" s="0"/>
      <c r="OTU95" s="0"/>
      <c r="OTV95" s="0"/>
      <c r="OTW95" s="0"/>
      <c r="OTX95" s="0"/>
      <c r="OTY95" s="0"/>
      <c r="OTZ95" s="0"/>
      <c r="OUA95" s="0"/>
      <c r="OUB95" s="0"/>
      <c r="OUC95" s="0"/>
      <c r="OUD95" s="0"/>
      <c r="OUE95" s="0"/>
      <c r="OUF95" s="0"/>
      <c r="OUG95" s="0"/>
      <c r="OUH95" s="0"/>
      <c r="OUI95" s="0"/>
      <c r="OUJ95" s="0"/>
      <c r="OUK95" s="0"/>
      <c r="OUL95" s="0"/>
      <c r="OUM95" s="0"/>
      <c r="OUN95" s="0"/>
      <c r="OUO95" s="0"/>
      <c r="OUP95" s="0"/>
      <c r="OUQ95" s="0"/>
      <c r="OUR95" s="0"/>
      <c r="OUS95" s="0"/>
      <c r="OUT95" s="0"/>
      <c r="OUU95" s="0"/>
      <c r="OUV95" s="0"/>
      <c r="OUW95" s="0"/>
      <c r="OUX95" s="0"/>
      <c r="OUY95" s="0"/>
      <c r="OUZ95" s="0"/>
      <c r="OVA95" s="0"/>
      <c r="OVB95" s="0"/>
      <c r="OVC95" s="0"/>
      <c r="OVD95" s="0"/>
      <c r="OVE95" s="0"/>
      <c r="OVF95" s="0"/>
      <c r="OVG95" s="0"/>
      <c r="OVH95" s="0"/>
      <c r="OVI95" s="0"/>
      <c r="OVJ95" s="0"/>
      <c r="OVK95" s="0"/>
      <c r="OVL95" s="0"/>
      <c r="OVM95" s="0"/>
      <c r="OVN95" s="0"/>
      <c r="OVO95" s="0"/>
      <c r="OVP95" s="0"/>
      <c r="OVQ95" s="0"/>
      <c r="OVR95" s="0"/>
      <c r="OVS95" s="0"/>
      <c r="OVT95" s="0"/>
      <c r="OVU95" s="0"/>
      <c r="OVV95" s="0"/>
      <c r="OVW95" s="0"/>
      <c r="OVX95" s="0"/>
      <c r="OVY95" s="0"/>
      <c r="OVZ95" s="0"/>
      <c r="OWA95" s="0"/>
      <c r="OWB95" s="0"/>
      <c r="OWC95" s="0"/>
      <c r="OWD95" s="0"/>
      <c r="OWE95" s="0"/>
      <c r="OWF95" s="0"/>
      <c r="OWG95" s="0"/>
      <c r="OWH95" s="0"/>
      <c r="OWI95" s="0"/>
      <c r="OWJ95" s="0"/>
      <c r="OWK95" s="0"/>
      <c r="OWL95" s="0"/>
      <c r="OWM95" s="0"/>
      <c r="OWN95" s="0"/>
      <c r="OWO95" s="0"/>
      <c r="OWP95" s="0"/>
      <c r="OWQ95" s="0"/>
      <c r="OWR95" s="0"/>
      <c r="OWS95" s="0"/>
      <c r="OWT95" s="0"/>
      <c r="OWU95" s="0"/>
      <c r="OWV95" s="0"/>
      <c r="OWW95" s="0"/>
      <c r="OWX95" s="0"/>
      <c r="OWY95" s="0"/>
      <c r="OWZ95" s="0"/>
      <c r="OXA95" s="0"/>
      <c r="OXB95" s="0"/>
      <c r="OXC95" s="0"/>
      <c r="OXD95" s="0"/>
      <c r="OXE95" s="0"/>
      <c r="OXF95" s="0"/>
      <c r="OXG95" s="0"/>
      <c r="OXH95" s="0"/>
      <c r="OXI95" s="0"/>
      <c r="OXJ95" s="0"/>
      <c r="OXK95" s="0"/>
      <c r="OXL95" s="0"/>
      <c r="OXM95" s="0"/>
      <c r="OXN95" s="0"/>
      <c r="OXO95" s="0"/>
      <c r="OXP95" s="0"/>
      <c r="OXQ95" s="0"/>
      <c r="OXR95" s="0"/>
      <c r="OXS95" s="0"/>
      <c r="OXT95" s="0"/>
      <c r="OXU95" s="0"/>
      <c r="OXV95" s="0"/>
      <c r="OXW95" s="0"/>
      <c r="OXX95" s="0"/>
      <c r="OXY95" s="0"/>
      <c r="OXZ95" s="0"/>
      <c r="OYA95" s="0"/>
      <c r="OYB95" s="0"/>
      <c r="OYC95" s="0"/>
      <c r="OYD95" s="0"/>
      <c r="OYE95" s="0"/>
      <c r="OYF95" s="0"/>
      <c r="OYG95" s="0"/>
      <c r="OYH95" s="0"/>
      <c r="OYI95" s="0"/>
      <c r="OYJ95" s="0"/>
      <c r="OYK95" s="0"/>
      <c r="OYL95" s="0"/>
      <c r="OYM95" s="0"/>
      <c r="OYN95" s="0"/>
      <c r="OYO95" s="0"/>
      <c r="OYP95" s="0"/>
      <c r="OYQ95" s="0"/>
      <c r="OYR95" s="0"/>
      <c r="OYS95" s="0"/>
      <c r="OYT95" s="0"/>
      <c r="OYU95" s="0"/>
      <c r="OYV95" s="0"/>
      <c r="OYW95" s="0"/>
      <c r="OYX95" s="0"/>
      <c r="OYY95" s="0"/>
      <c r="OYZ95" s="0"/>
      <c r="OZA95" s="0"/>
      <c r="OZB95" s="0"/>
      <c r="OZC95" s="0"/>
      <c r="OZD95" s="0"/>
      <c r="OZE95" s="0"/>
      <c r="OZF95" s="0"/>
      <c r="OZG95" s="0"/>
      <c r="OZH95" s="0"/>
      <c r="OZI95" s="0"/>
      <c r="OZJ95" s="0"/>
      <c r="OZK95" s="0"/>
      <c r="OZL95" s="0"/>
      <c r="OZM95" s="0"/>
      <c r="OZN95" s="0"/>
      <c r="OZO95" s="0"/>
      <c r="OZP95" s="0"/>
      <c r="OZQ95" s="0"/>
      <c r="OZR95" s="0"/>
      <c r="OZS95" s="0"/>
      <c r="OZT95" s="0"/>
      <c r="OZU95" s="0"/>
      <c r="OZV95" s="0"/>
      <c r="OZW95" s="0"/>
      <c r="OZX95" s="0"/>
      <c r="OZY95" s="0"/>
      <c r="OZZ95" s="0"/>
      <c r="PAA95" s="0"/>
      <c r="PAB95" s="0"/>
      <c r="PAC95" s="0"/>
      <c r="PAD95" s="0"/>
      <c r="PAE95" s="0"/>
      <c r="PAF95" s="0"/>
      <c r="PAG95" s="0"/>
      <c r="PAH95" s="0"/>
      <c r="PAI95" s="0"/>
      <c r="PAJ95" s="0"/>
      <c r="PAK95" s="0"/>
      <c r="PAL95" s="0"/>
      <c r="PAM95" s="0"/>
      <c r="PAN95" s="0"/>
      <c r="PAO95" s="0"/>
      <c r="PAP95" s="0"/>
      <c r="PAQ95" s="0"/>
      <c r="PAR95" s="0"/>
      <c r="PAS95" s="0"/>
      <c r="PAT95" s="0"/>
      <c r="PAU95" s="0"/>
      <c r="PAV95" s="0"/>
      <c r="PAW95" s="0"/>
      <c r="PAX95" s="0"/>
      <c r="PAY95" s="0"/>
      <c r="PAZ95" s="0"/>
      <c r="PBA95" s="0"/>
      <c r="PBB95" s="0"/>
      <c r="PBC95" s="0"/>
      <c r="PBD95" s="0"/>
      <c r="PBE95" s="0"/>
      <c r="PBF95" s="0"/>
      <c r="PBG95" s="0"/>
      <c r="PBH95" s="0"/>
      <c r="PBI95" s="0"/>
      <c r="PBJ95" s="0"/>
      <c r="PBK95" s="0"/>
      <c r="PBL95" s="0"/>
      <c r="PBM95" s="0"/>
      <c r="PBN95" s="0"/>
      <c r="PBO95" s="0"/>
      <c r="PBP95" s="0"/>
      <c r="PBQ95" s="0"/>
      <c r="PBR95" s="0"/>
      <c r="PBS95" s="0"/>
      <c r="PBT95" s="0"/>
      <c r="PBU95" s="0"/>
      <c r="PBV95" s="0"/>
      <c r="PBW95" s="0"/>
      <c r="PBX95" s="0"/>
      <c r="PBY95" s="0"/>
      <c r="PBZ95" s="0"/>
      <c r="PCA95" s="0"/>
      <c r="PCB95" s="0"/>
      <c r="PCC95" s="0"/>
      <c r="PCD95" s="0"/>
      <c r="PCE95" s="0"/>
      <c r="PCF95" s="0"/>
      <c r="PCG95" s="0"/>
      <c r="PCH95" s="0"/>
      <c r="PCI95" s="0"/>
      <c r="PCJ95" s="0"/>
      <c r="PCK95" s="0"/>
      <c r="PCL95" s="0"/>
      <c r="PCM95" s="0"/>
      <c r="PCN95" s="0"/>
      <c r="PCO95" s="0"/>
      <c r="PCP95" s="0"/>
      <c r="PCQ95" s="0"/>
      <c r="PCR95" s="0"/>
      <c r="PCS95" s="0"/>
      <c r="PCT95" s="0"/>
      <c r="PCU95" s="0"/>
      <c r="PCV95" s="0"/>
      <c r="PCW95" s="0"/>
      <c r="PCX95" s="0"/>
      <c r="PCY95" s="0"/>
      <c r="PCZ95" s="0"/>
      <c r="PDA95" s="0"/>
      <c r="PDB95" s="0"/>
      <c r="PDC95" s="0"/>
      <c r="PDD95" s="0"/>
      <c r="PDE95" s="0"/>
      <c r="PDF95" s="0"/>
      <c r="PDG95" s="0"/>
      <c r="PDH95" s="0"/>
      <c r="PDI95" s="0"/>
      <c r="PDJ95" s="0"/>
      <c r="PDK95" s="0"/>
      <c r="PDL95" s="0"/>
      <c r="PDM95" s="0"/>
      <c r="PDN95" s="0"/>
      <c r="PDO95" s="0"/>
      <c r="PDP95" s="0"/>
      <c r="PDQ95" s="0"/>
      <c r="PDR95" s="0"/>
      <c r="PDS95" s="0"/>
      <c r="PDT95" s="0"/>
      <c r="PDU95" s="0"/>
      <c r="PDV95" s="0"/>
      <c r="PDW95" s="0"/>
      <c r="PDX95" s="0"/>
      <c r="PDY95" s="0"/>
      <c r="PDZ95" s="0"/>
      <c r="PEA95" s="0"/>
      <c r="PEB95" s="0"/>
      <c r="PEC95" s="0"/>
      <c r="PED95" s="0"/>
      <c r="PEE95" s="0"/>
      <c r="PEF95" s="0"/>
      <c r="PEG95" s="0"/>
      <c r="PEH95" s="0"/>
      <c r="PEI95" s="0"/>
      <c r="PEJ95" s="0"/>
      <c r="PEK95" s="0"/>
      <c r="PEL95" s="0"/>
      <c r="PEM95" s="0"/>
      <c r="PEN95" s="0"/>
      <c r="PEO95" s="0"/>
      <c r="PEP95" s="0"/>
      <c r="PEQ95" s="0"/>
      <c r="PER95" s="0"/>
      <c r="PES95" s="0"/>
      <c r="PET95" s="0"/>
      <c r="PEU95" s="0"/>
      <c r="PEV95" s="0"/>
      <c r="PEW95" s="0"/>
      <c r="PEX95" s="0"/>
      <c r="PEY95" s="0"/>
      <c r="PEZ95" s="0"/>
      <c r="PFA95" s="0"/>
      <c r="PFB95" s="0"/>
      <c r="PFC95" s="0"/>
      <c r="PFD95" s="0"/>
      <c r="PFE95" s="0"/>
      <c r="PFF95" s="0"/>
      <c r="PFG95" s="0"/>
      <c r="PFH95" s="0"/>
      <c r="PFI95" s="0"/>
      <c r="PFJ95" s="0"/>
      <c r="PFK95" s="0"/>
      <c r="PFL95" s="0"/>
      <c r="PFM95" s="0"/>
      <c r="PFN95" s="0"/>
      <c r="PFO95" s="0"/>
      <c r="PFP95" s="0"/>
      <c r="PFQ95" s="0"/>
      <c r="PFR95" s="0"/>
      <c r="PFS95" s="0"/>
      <c r="PFT95" s="0"/>
      <c r="PFU95" s="0"/>
      <c r="PFV95" s="0"/>
      <c r="PFW95" s="0"/>
      <c r="PFX95" s="0"/>
      <c r="PFY95" s="0"/>
      <c r="PFZ95" s="0"/>
      <c r="PGA95" s="0"/>
      <c r="PGB95" s="0"/>
      <c r="PGC95" s="0"/>
      <c r="PGD95" s="0"/>
      <c r="PGE95" s="0"/>
      <c r="PGF95" s="0"/>
      <c r="PGG95" s="0"/>
      <c r="PGH95" s="0"/>
      <c r="PGI95" s="0"/>
      <c r="PGJ95" s="0"/>
      <c r="PGK95" s="0"/>
      <c r="PGL95" s="0"/>
      <c r="PGM95" s="0"/>
      <c r="PGN95" s="0"/>
      <c r="PGO95" s="0"/>
      <c r="PGP95" s="0"/>
      <c r="PGQ95" s="0"/>
      <c r="PGR95" s="0"/>
      <c r="PGS95" s="0"/>
      <c r="PGT95" s="0"/>
      <c r="PGU95" s="0"/>
      <c r="PGV95" s="0"/>
      <c r="PGW95" s="0"/>
      <c r="PGX95" s="0"/>
      <c r="PGY95" s="0"/>
      <c r="PGZ95" s="0"/>
      <c r="PHA95" s="0"/>
      <c r="PHB95" s="0"/>
      <c r="PHC95" s="0"/>
      <c r="PHD95" s="0"/>
      <c r="PHE95" s="0"/>
      <c r="PHF95" s="0"/>
      <c r="PHG95" s="0"/>
      <c r="PHH95" s="0"/>
      <c r="PHI95" s="0"/>
      <c r="PHJ95" s="0"/>
      <c r="PHK95" s="0"/>
      <c r="PHL95" s="0"/>
      <c r="PHM95" s="0"/>
      <c r="PHN95" s="0"/>
      <c r="PHO95" s="0"/>
      <c r="PHP95" s="0"/>
      <c r="PHQ95" s="0"/>
      <c r="PHR95" s="0"/>
      <c r="PHS95" s="0"/>
      <c r="PHT95" s="0"/>
      <c r="PHU95" s="0"/>
      <c r="PHV95" s="0"/>
      <c r="PHW95" s="0"/>
      <c r="PHX95" s="0"/>
      <c r="PHY95" s="0"/>
      <c r="PHZ95" s="0"/>
      <c r="PIA95" s="0"/>
      <c r="PIB95" s="0"/>
      <c r="PIC95" s="0"/>
      <c r="PID95" s="0"/>
      <c r="PIE95" s="0"/>
      <c r="PIF95" s="0"/>
      <c r="PIG95" s="0"/>
      <c r="PIH95" s="0"/>
      <c r="PII95" s="0"/>
      <c r="PIJ95" s="0"/>
      <c r="PIK95" s="0"/>
      <c r="PIL95" s="0"/>
      <c r="PIM95" s="0"/>
      <c r="PIN95" s="0"/>
      <c r="PIO95" s="0"/>
      <c r="PIP95" s="0"/>
      <c r="PIQ95" s="0"/>
      <c r="PIR95" s="0"/>
      <c r="PIS95" s="0"/>
      <c r="PIT95" s="0"/>
      <c r="PIU95" s="0"/>
      <c r="PIV95" s="0"/>
      <c r="PIW95" s="0"/>
      <c r="PIX95" s="0"/>
      <c r="PIY95" s="0"/>
      <c r="PIZ95" s="0"/>
      <c r="PJA95" s="0"/>
      <c r="PJB95" s="0"/>
      <c r="PJC95" s="0"/>
      <c r="PJD95" s="0"/>
      <c r="PJE95" s="0"/>
      <c r="PJF95" s="0"/>
      <c r="PJG95" s="0"/>
      <c r="PJH95" s="0"/>
      <c r="PJI95" s="0"/>
      <c r="PJJ95" s="0"/>
      <c r="PJK95" s="0"/>
      <c r="PJL95" s="0"/>
      <c r="PJM95" s="0"/>
      <c r="PJN95" s="0"/>
      <c r="PJO95" s="0"/>
      <c r="PJP95" s="0"/>
      <c r="PJQ95" s="0"/>
      <c r="PJR95" s="0"/>
      <c r="PJS95" s="0"/>
      <c r="PJT95" s="0"/>
      <c r="PJU95" s="0"/>
      <c r="PJV95" s="0"/>
      <c r="PJW95" s="0"/>
      <c r="PJX95" s="0"/>
      <c r="PJY95" s="0"/>
      <c r="PJZ95" s="0"/>
      <c r="PKA95" s="0"/>
      <c r="PKB95" s="0"/>
      <c r="PKC95" s="0"/>
      <c r="PKD95" s="0"/>
      <c r="PKE95" s="0"/>
      <c r="PKF95" s="0"/>
      <c r="PKG95" s="0"/>
      <c r="PKH95" s="0"/>
      <c r="PKI95" s="0"/>
      <c r="PKJ95" s="0"/>
      <c r="PKK95" s="0"/>
      <c r="PKL95" s="0"/>
      <c r="PKM95" s="0"/>
      <c r="PKN95" s="0"/>
      <c r="PKO95" s="0"/>
      <c r="PKP95" s="0"/>
      <c r="PKQ95" s="0"/>
      <c r="PKR95" s="0"/>
      <c r="PKS95" s="0"/>
      <c r="PKT95" s="0"/>
      <c r="PKU95" s="0"/>
      <c r="PKV95" s="0"/>
      <c r="PKW95" s="0"/>
      <c r="PKX95" s="0"/>
      <c r="PKY95" s="0"/>
      <c r="PKZ95" s="0"/>
      <c r="PLA95" s="0"/>
      <c r="PLB95" s="0"/>
      <c r="PLC95" s="0"/>
      <c r="PLD95" s="0"/>
      <c r="PLE95" s="0"/>
      <c r="PLF95" s="0"/>
      <c r="PLG95" s="0"/>
      <c r="PLH95" s="0"/>
      <c r="PLI95" s="0"/>
      <c r="PLJ95" s="0"/>
      <c r="PLK95" s="0"/>
      <c r="PLL95" s="0"/>
      <c r="PLM95" s="0"/>
      <c r="PLN95" s="0"/>
      <c r="PLO95" s="0"/>
      <c r="PLP95" s="0"/>
      <c r="PLQ95" s="0"/>
      <c r="PLR95" s="0"/>
      <c r="PLS95" s="0"/>
      <c r="PLT95" s="0"/>
      <c r="PLU95" s="0"/>
      <c r="PLV95" s="0"/>
      <c r="PLW95" s="0"/>
      <c r="PLX95" s="0"/>
      <c r="PLY95" s="0"/>
      <c r="PLZ95" s="0"/>
      <c r="PMA95" s="0"/>
      <c r="PMB95" s="0"/>
      <c r="PMC95" s="0"/>
      <c r="PMD95" s="0"/>
      <c r="PME95" s="0"/>
      <c r="PMF95" s="0"/>
      <c r="PMG95" s="0"/>
      <c r="PMH95" s="0"/>
      <c r="PMI95" s="0"/>
      <c r="PMJ95" s="0"/>
      <c r="PMK95" s="0"/>
      <c r="PML95" s="0"/>
      <c r="PMM95" s="0"/>
      <c r="PMN95" s="0"/>
      <c r="PMO95" s="0"/>
      <c r="PMP95" s="0"/>
      <c r="PMQ95" s="0"/>
      <c r="PMR95" s="0"/>
      <c r="PMS95" s="0"/>
      <c r="PMT95" s="0"/>
      <c r="PMU95" s="0"/>
      <c r="PMV95" s="0"/>
      <c r="PMW95" s="0"/>
      <c r="PMX95" s="0"/>
      <c r="PMY95" s="0"/>
      <c r="PMZ95" s="0"/>
      <c r="PNA95" s="0"/>
      <c r="PNB95" s="0"/>
      <c r="PNC95" s="0"/>
      <c r="PND95" s="0"/>
      <c r="PNE95" s="0"/>
      <c r="PNF95" s="0"/>
      <c r="PNG95" s="0"/>
      <c r="PNH95" s="0"/>
      <c r="PNI95" s="0"/>
      <c r="PNJ95" s="0"/>
      <c r="PNK95" s="0"/>
      <c r="PNL95" s="0"/>
      <c r="PNM95" s="0"/>
      <c r="PNN95" s="0"/>
      <c r="PNO95" s="0"/>
      <c r="PNP95" s="0"/>
      <c r="PNQ95" s="0"/>
      <c r="PNR95" s="0"/>
      <c r="PNS95" s="0"/>
      <c r="PNT95" s="0"/>
      <c r="PNU95" s="0"/>
      <c r="PNV95" s="0"/>
      <c r="PNW95" s="0"/>
      <c r="PNX95" s="0"/>
      <c r="PNY95" s="0"/>
      <c r="PNZ95" s="0"/>
      <c r="POA95" s="0"/>
      <c r="POB95" s="0"/>
      <c r="POC95" s="0"/>
      <c r="POD95" s="0"/>
      <c r="POE95" s="0"/>
      <c r="POF95" s="0"/>
      <c r="POG95" s="0"/>
      <c r="POH95" s="0"/>
      <c r="POI95" s="0"/>
      <c r="POJ95" s="0"/>
      <c r="POK95" s="0"/>
      <c r="POL95" s="0"/>
      <c r="POM95" s="0"/>
      <c r="PON95" s="0"/>
      <c r="POO95" s="0"/>
      <c r="POP95" s="0"/>
      <c r="POQ95" s="0"/>
      <c r="POR95" s="0"/>
      <c r="POS95" s="0"/>
      <c r="POT95" s="0"/>
      <c r="POU95" s="0"/>
      <c r="POV95" s="0"/>
      <c r="POW95" s="0"/>
      <c r="POX95" s="0"/>
      <c r="POY95" s="0"/>
      <c r="POZ95" s="0"/>
      <c r="PPA95" s="0"/>
      <c r="PPB95" s="0"/>
      <c r="PPC95" s="0"/>
      <c r="PPD95" s="0"/>
      <c r="PPE95" s="0"/>
      <c r="PPF95" s="0"/>
      <c r="PPG95" s="0"/>
      <c r="PPH95" s="0"/>
      <c r="PPI95" s="0"/>
      <c r="PPJ95" s="0"/>
      <c r="PPK95" s="0"/>
      <c r="PPL95" s="0"/>
      <c r="PPM95" s="0"/>
      <c r="PPN95" s="0"/>
      <c r="PPO95" s="0"/>
      <c r="PPP95" s="0"/>
      <c r="PPQ95" s="0"/>
      <c r="PPR95" s="0"/>
      <c r="PPS95" s="0"/>
      <c r="PPT95" s="0"/>
      <c r="PPU95" s="0"/>
      <c r="PPV95" s="0"/>
      <c r="PPW95" s="0"/>
      <c r="PPX95" s="0"/>
      <c r="PPY95" s="0"/>
      <c r="PPZ95" s="0"/>
      <c r="PQA95" s="0"/>
      <c r="PQB95" s="0"/>
      <c r="PQC95" s="0"/>
      <c r="PQD95" s="0"/>
      <c r="PQE95" s="0"/>
      <c r="PQF95" s="0"/>
      <c r="PQG95" s="0"/>
      <c r="PQH95" s="0"/>
      <c r="PQI95" s="0"/>
      <c r="PQJ95" s="0"/>
      <c r="PQK95" s="0"/>
      <c r="PQL95" s="0"/>
      <c r="PQM95" s="0"/>
      <c r="PQN95" s="0"/>
      <c r="PQO95" s="0"/>
      <c r="PQP95" s="0"/>
      <c r="PQQ95" s="0"/>
      <c r="PQR95" s="0"/>
      <c r="PQS95" s="0"/>
      <c r="PQT95" s="0"/>
      <c r="PQU95" s="0"/>
      <c r="PQV95" s="0"/>
      <c r="PQW95" s="0"/>
      <c r="PQX95" s="0"/>
      <c r="PQY95" s="0"/>
      <c r="PQZ95" s="0"/>
      <c r="PRA95" s="0"/>
      <c r="PRB95" s="0"/>
      <c r="PRC95" s="0"/>
      <c r="PRD95" s="0"/>
      <c r="PRE95" s="0"/>
      <c r="PRF95" s="0"/>
      <c r="PRG95" s="0"/>
      <c r="PRH95" s="0"/>
      <c r="PRI95" s="0"/>
      <c r="PRJ95" s="0"/>
      <c r="PRK95" s="0"/>
      <c r="PRL95" s="0"/>
      <c r="PRM95" s="0"/>
      <c r="PRN95" s="0"/>
      <c r="PRO95" s="0"/>
      <c r="PRP95" s="0"/>
      <c r="PRQ95" s="0"/>
      <c r="PRR95" s="0"/>
      <c r="PRS95" s="0"/>
      <c r="PRT95" s="0"/>
      <c r="PRU95" s="0"/>
      <c r="PRV95" s="0"/>
      <c r="PRW95" s="0"/>
      <c r="PRX95" s="0"/>
      <c r="PRY95" s="0"/>
      <c r="PRZ95" s="0"/>
      <c r="PSA95" s="0"/>
      <c r="PSB95" s="0"/>
      <c r="PSC95" s="0"/>
      <c r="PSD95" s="0"/>
      <c r="PSE95" s="0"/>
      <c r="PSF95" s="0"/>
      <c r="PSG95" s="0"/>
      <c r="PSH95" s="0"/>
      <c r="PSI95" s="0"/>
      <c r="PSJ95" s="0"/>
      <c r="PSK95" s="0"/>
      <c r="PSL95" s="0"/>
      <c r="PSM95" s="0"/>
      <c r="PSN95" s="0"/>
      <c r="PSO95" s="0"/>
      <c r="PSP95" s="0"/>
      <c r="PSQ95" s="0"/>
      <c r="PSR95" s="0"/>
      <c r="PSS95" s="0"/>
      <c r="PST95" s="0"/>
      <c r="PSU95" s="0"/>
      <c r="PSV95" s="0"/>
      <c r="PSW95" s="0"/>
      <c r="PSX95" s="0"/>
      <c r="PSY95" s="0"/>
      <c r="PSZ95" s="0"/>
      <c r="PTA95" s="0"/>
      <c r="PTB95" s="0"/>
      <c r="PTC95" s="0"/>
      <c r="PTD95" s="0"/>
      <c r="PTE95" s="0"/>
      <c r="PTF95" s="0"/>
      <c r="PTG95" s="0"/>
      <c r="PTH95" s="0"/>
      <c r="PTI95" s="0"/>
      <c r="PTJ95" s="0"/>
      <c r="PTK95" s="0"/>
      <c r="PTL95" s="0"/>
      <c r="PTM95" s="0"/>
      <c r="PTN95" s="0"/>
      <c r="PTO95" s="0"/>
      <c r="PTP95" s="0"/>
      <c r="PTQ95" s="0"/>
      <c r="PTR95" s="0"/>
      <c r="PTS95" s="0"/>
      <c r="PTT95" s="0"/>
      <c r="PTU95" s="0"/>
      <c r="PTV95" s="0"/>
      <c r="PTW95" s="0"/>
      <c r="PTX95" s="0"/>
      <c r="PTY95" s="0"/>
      <c r="PTZ95" s="0"/>
      <c r="PUA95" s="0"/>
      <c r="PUB95" s="0"/>
      <c r="PUC95" s="0"/>
      <c r="PUD95" s="0"/>
      <c r="PUE95" s="0"/>
      <c r="PUF95" s="0"/>
      <c r="PUG95" s="0"/>
      <c r="PUH95" s="0"/>
      <c r="PUI95" s="0"/>
      <c r="PUJ95" s="0"/>
      <c r="PUK95" s="0"/>
      <c r="PUL95" s="0"/>
      <c r="PUM95" s="0"/>
      <c r="PUN95" s="0"/>
      <c r="PUO95" s="0"/>
      <c r="PUP95" s="0"/>
      <c r="PUQ95" s="0"/>
      <c r="PUR95" s="0"/>
      <c r="PUS95" s="0"/>
      <c r="PUT95" s="0"/>
      <c r="PUU95" s="0"/>
      <c r="PUV95" s="0"/>
      <c r="PUW95" s="0"/>
      <c r="PUX95" s="0"/>
      <c r="PUY95" s="0"/>
      <c r="PUZ95" s="0"/>
      <c r="PVA95" s="0"/>
      <c r="PVB95" s="0"/>
      <c r="PVC95" s="0"/>
      <c r="PVD95" s="0"/>
      <c r="PVE95" s="0"/>
      <c r="PVF95" s="0"/>
      <c r="PVG95" s="0"/>
      <c r="PVH95" s="0"/>
      <c r="PVI95" s="0"/>
      <c r="PVJ95" s="0"/>
      <c r="PVK95" s="0"/>
      <c r="PVL95" s="0"/>
      <c r="PVM95" s="0"/>
      <c r="PVN95" s="0"/>
      <c r="PVO95" s="0"/>
      <c r="PVP95" s="0"/>
      <c r="PVQ95" s="0"/>
      <c r="PVR95" s="0"/>
      <c r="PVS95" s="0"/>
      <c r="PVT95" s="0"/>
      <c r="PVU95" s="0"/>
      <c r="PVV95" s="0"/>
      <c r="PVW95" s="0"/>
      <c r="PVX95" s="0"/>
      <c r="PVY95" s="0"/>
      <c r="PVZ95" s="0"/>
      <c r="PWA95" s="0"/>
      <c r="PWB95" s="0"/>
      <c r="PWC95" s="0"/>
      <c r="PWD95" s="0"/>
      <c r="PWE95" s="0"/>
      <c r="PWF95" s="0"/>
      <c r="PWG95" s="0"/>
      <c r="PWH95" s="0"/>
      <c r="PWI95" s="0"/>
      <c r="PWJ95" s="0"/>
      <c r="PWK95" s="0"/>
      <c r="PWL95" s="0"/>
      <c r="PWM95" s="0"/>
      <c r="PWN95" s="0"/>
      <c r="PWO95" s="0"/>
      <c r="PWP95" s="0"/>
      <c r="PWQ95" s="0"/>
      <c r="PWR95" s="0"/>
      <c r="PWS95" s="0"/>
      <c r="PWT95" s="0"/>
      <c r="PWU95" s="0"/>
      <c r="PWV95" s="0"/>
      <c r="PWW95" s="0"/>
      <c r="PWX95" s="0"/>
      <c r="PWY95" s="0"/>
      <c r="PWZ95" s="0"/>
      <c r="PXA95" s="0"/>
      <c r="PXB95" s="0"/>
      <c r="PXC95" s="0"/>
      <c r="PXD95" s="0"/>
      <c r="PXE95" s="0"/>
      <c r="PXF95" s="0"/>
      <c r="PXG95" s="0"/>
      <c r="PXH95" s="0"/>
      <c r="PXI95" s="0"/>
      <c r="PXJ95" s="0"/>
      <c r="PXK95" s="0"/>
      <c r="PXL95" s="0"/>
      <c r="PXM95" s="0"/>
      <c r="PXN95" s="0"/>
      <c r="PXO95" s="0"/>
      <c r="PXP95" s="0"/>
      <c r="PXQ95" s="0"/>
      <c r="PXR95" s="0"/>
      <c r="PXS95" s="0"/>
      <c r="PXT95" s="0"/>
      <c r="PXU95" s="0"/>
      <c r="PXV95" s="0"/>
      <c r="PXW95" s="0"/>
      <c r="PXX95" s="0"/>
      <c r="PXY95" s="0"/>
      <c r="PXZ95" s="0"/>
      <c r="PYA95" s="0"/>
      <c r="PYB95" s="0"/>
      <c r="PYC95" s="0"/>
      <c r="PYD95" s="0"/>
      <c r="PYE95" s="0"/>
      <c r="PYF95" s="0"/>
      <c r="PYG95" s="0"/>
      <c r="PYH95" s="0"/>
      <c r="PYI95" s="0"/>
      <c r="PYJ95" s="0"/>
      <c r="PYK95" s="0"/>
      <c r="PYL95" s="0"/>
      <c r="PYM95" s="0"/>
      <c r="PYN95" s="0"/>
      <c r="PYO95" s="0"/>
      <c r="PYP95" s="0"/>
      <c r="PYQ95" s="0"/>
      <c r="PYR95" s="0"/>
      <c r="PYS95" s="0"/>
      <c r="PYT95" s="0"/>
      <c r="PYU95" s="0"/>
      <c r="PYV95" s="0"/>
      <c r="PYW95" s="0"/>
      <c r="PYX95" s="0"/>
      <c r="PYY95" s="0"/>
      <c r="PYZ95" s="0"/>
      <c r="PZA95" s="0"/>
      <c r="PZB95" s="0"/>
      <c r="PZC95" s="0"/>
      <c r="PZD95" s="0"/>
      <c r="PZE95" s="0"/>
      <c r="PZF95" s="0"/>
      <c r="PZG95" s="0"/>
      <c r="PZH95" s="0"/>
      <c r="PZI95" s="0"/>
      <c r="PZJ95" s="0"/>
      <c r="PZK95" s="0"/>
      <c r="PZL95" s="0"/>
      <c r="PZM95" s="0"/>
      <c r="PZN95" s="0"/>
      <c r="PZO95" s="0"/>
      <c r="PZP95" s="0"/>
      <c r="PZQ95" s="0"/>
      <c r="PZR95" s="0"/>
      <c r="PZS95" s="0"/>
      <c r="PZT95" s="0"/>
      <c r="PZU95" s="0"/>
      <c r="PZV95" s="0"/>
      <c r="PZW95" s="0"/>
      <c r="PZX95" s="0"/>
      <c r="PZY95" s="0"/>
      <c r="PZZ95" s="0"/>
      <c r="QAA95" s="0"/>
      <c r="QAB95" s="0"/>
      <c r="QAC95" s="0"/>
      <c r="QAD95" s="0"/>
      <c r="QAE95" s="0"/>
      <c r="QAF95" s="0"/>
      <c r="QAG95" s="0"/>
      <c r="QAH95" s="0"/>
      <c r="QAI95" s="0"/>
      <c r="QAJ95" s="0"/>
      <c r="QAK95" s="0"/>
      <c r="QAL95" s="0"/>
      <c r="QAM95" s="0"/>
      <c r="QAN95" s="0"/>
      <c r="QAO95" s="0"/>
      <c r="QAP95" s="0"/>
      <c r="QAQ95" s="0"/>
      <c r="QAR95" s="0"/>
      <c r="QAS95" s="0"/>
      <c r="QAT95" s="0"/>
      <c r="QAU95" s="0"/>
      <c r="QAV95" s="0"/>
      <c r="QAW95" s="0"/>
      <c r="QAX95" s="0"/>
      <c r="QAY95" s="0"/>
      <c r="QAZ95" s="0"/>
      <c r="QBA95" s="0"/>
      <c r="QBB95" s="0"/>
      <c r="QBC95" s="0"/>
      <c r="QBD95" s="0"/>
      <c r="QBE95" s="0"/>
      <c r="QBF95" s="0"/>
      <c r="QBG95" s="0"/>
      <c r="QBH95" s="0"/>
      <c r="QBI95" s="0"/>
      <c r="QBJ95" s="0"/>
      <c r="QBK95" s="0"/>
      <c r="QBL95" s="0"/>
      <c r="QBM95" s="0"/>
      <c r="QBN95" s="0"/>
      <c r="QBO95" s="0"/>
      <c r="QBP95" s="0"/>
      <c r="QBQ95" s="0"/>
      <c r="QBR95" s="0"/>
      <c r="QBS95" s="0"/>
      <c r="QBT95" s="0"/>
      <c r="QBU95" s="0"/>
      <c r="QBV95" s="0"/>
      <c r="QBW95" s="0"/>
      <c r="QBX95" s="0"/>
      <c r="QBY95" s="0"/>
      <c r="QBZ95" s="0"/>
      <c r="QCA95" s="0"/>
      <c r="QCB95" s="0"/>
      <c r="QCC95" s="0"/>
      <c r="QCD95" s="0"/>
      <c r="QCE95" s="0"/>
      <c r="QCF95" s="0"/>
      <c r="QCG95" s="0"/>
      <c r="QCH95" s="0"/>
      <c r="QCI95" s="0"/>
      <c r="QCJ95" s="0"/>
      <c r="QCK95" s="0"/>
      <c r="QCL95" s="0"/>
      <c r="QCM95" s="0"/>
      <c r="QCN95" s="0"/>
      <c r="QCO95" s="0"/>
      <c r="QCP95" s="0"/>
      <c r="QCQ95" s="0"/>
      <c r="QCR95" s="0"/>
      <c r="QCS95" s="0"/>
      <c r="QCT95" s="0"/>
      <c r="QCU95" s="0"/>
      <c r="QCV95" s="0"/>
      <c r="QCW95" s="0"/>
      <c r="QCX95" s="0"/>
      <c r="QCY95" s="0"/>
      <c r="QCZ95" s="0"/>
      <c r="QDA95" s="0"/>
      <c r="QDB95" s="0"/>
      <c r="QDC95" s="0"/>
      <c r="QDD95" s="0"/>
      <c r="QDE95" s="0"/>
      <c r="QDF95" s="0"/>
      <c r="QDG95" s="0"/>
      <c r="QDH95" s="0"/>
      <c r="QDI95" s="0"/>
      <c r="QDJ95" s="0"/>
      <c r="QDK95" s="0"/>
      <c r="QDL95" s="0"/>
      <c r="QDM95" s="0"/>
      <c r="QDN95" s="0"/>
      <c r="QDO95" s="0"/>
      <c r="QDP95" s="0"/>
      <c r="QDQ95" s="0"/>
      <c r="QDR95" s="0"/>
      <c r="QDS95" s="0"/>
      <c r="QDT95" s="0"/>
      <c r="QDU95" s="0"/>
      <c r="QDV95" s="0"/>
      <c r="QDW95" s="0"/>
      <c r="QDX95" s="0"/>
      <c r="QDY95" s="0"/>
      <c r="QDZ95" s="0"/>
      <c r="QEA95" s="0"/>
      <c r="QEB95" s="0"/>
      <c r="QEC95" s="0"/>
      <c r="QED95" s="0"/>
      <c r="QEE95" s="0"/>
      <c r="QEF95" s="0"/>
      <c r="QEG95" s="0"/>
      <c r="QEH95" s="0"/>
      <c r="QEI95" s="0"/>
      <c r="QEJ95" s="0"/>
      <c r="QEK95" s="0"/>
      <c r="QEL95" s="0"/>
      <c r="QEM95" s="0"/>
      <c r="QEN95" s="0"/>
      <c r="QEO95" s="0"/>
      <c r="QEP95" s="0"/>
      <c r="QEQ95" s="0"/>
      <c r="QER95" s="0"/>
      <c r="QES95" s="0"/>
      <c r="QET95" s="0"/>
      <c r="QEU95" s="0"/>
      <c r="QEV95" s="0"/>
      <c r="QEW95" s="0"/>
      <c r="QEX95" s="0"/>
      <c r="QEY95" s="0"/>
      <c r="QEZ95" s="0"/>
      <c r="QFA95" s="0"/>
      <c r="QFB95" s="0"/>
      <c r="QFC95" s="0"/>
      <c r="QFD95" s="0"/>
      <c r="QFE95" s="0"/>
      <c r="QFF95" s="0"/>
      <c r="QFG95" s="0"/>
      <c r="QFH95" s="0"/>
      <c r="QFI95" s="0"/>
      <c r="QFJ95" s="0"/>
      <c r="QFK95" s="0"/>
      <c r="QFL95" s="0"/>
      <c r="QFM95" s="0"/>
      <c r="QFN95" s="0"/>
      <c r="QFO95" s="0"/>
      <c r="QFP95" s="0"/>
      <c r="QFQ95" s="0"/>
      <c r="QFR95" s="0"/>
      <c r="QFS95" s="0"/>
      <c r="QFT95" s="0"/>
      <c r="QFU95" s="0"/>
      <c r="QFV95" s="0"/>
      <c r="QFW95" s="0"/>
      <c r="QFX95" s="0"/>
      <c r="QFY95" s="0"/>
      <c r="QFZ95" s="0"/>
      <c r="QGA95" s="0"/>
      <c r="QGB95" s="0"/>
      <c r="QGC95" s="0"/>
      <c r="QGD95" s="0"/>
      <c r="QGE95" s="0"/>
      <c r="QGF95" s="0"/>
      <c r="QGG95" s="0"/>
      <c r="QGH95" s="0"/>
      <c r="QGI95" s="0"/>
      <c r="QGJ95" s="0"/>
      <c r="QGK95" s="0"/>
      <c r="QGL95" s="0"/>
      <c r="QGM95" s="0"/>
      <c r="QGN95" s="0"/>
      <c r="QGO95" s="0"/>
      <c r="QGP95" s="0"/>
      <c r="QGQ95" s="0"/>
      <c r="QGR95" s="0"/>
      <c r="QGS95" s="0"/>
      <c r="QGT95" s="0"/>
      <c r="QGU95" s="0"/>
      <c r="QGV95" s="0"/>
      <c r="QGW95" s="0"/>
      <c r="QGX95" s="0"/>
      <c r="QGY95" s="0"/>
      <c r="QGZ95" s="0"/>
      <c r="QHA95" s="0"/>
      <c r="QHB95" s="0"/>
      <c r="QHC95" s="0"/>
      <c r="QHD95" s="0"/>
      <c r="QHE95" s="0"/>
      <c r="QHF95" s="0"/>
      <c r="QHG95" s="0"/>
      <c r="QHH95" s="0"/>
      <c r="QHI95" s="0"/>
      <c r="QHJ95" s="0"/>
      <c r="QHK95" s="0"/>
      <c r="QHL95" s="0"/>
      <c r="QHM95" s="0"/>
      <c r="QHN95" s="0"/>
      <c r="QHO95" s="0"/>
      <c r="QHP95" s="0"/>
      <c r="QHQ95" s="0"/>
      <c r="QHR95" s="0"/>
      <c r="QHS95" s="0"/>
      <c r="QHT95" s="0"/>
      <c r="QHU95" s="0"/>
      <c r="QHV95" s="0"/>
      <c r="QHW95" s="0"/>
      <c r="QHX95" s="0"/>
      <c r="QHY95" s="0"/>
      <c r="QHZ95" s="0"/>
      <c r="QIA95" s="0"/>
      <c r="QIB95" s="0"/>
      <c r="QIC95" s="0"/>
      <c r="QID95" s="0"/>
      <c r="QIE95" s="0"/>
      <c r="QIF95" s="0"/>
      <c r="QIG95" s="0"/>
      <c r="QIH95" s="0"/>
      <c r="QII95" s="0"/>
      <c r="QIJ95" s="0"/>
      <c r="QIK95" s="0"/>
      <c r="QIL95" s="0"/>
      <c r="QIM95" s="0"/>
      <c r="QIN95" s="0"/>
      <c r="QIO95" s="0"/>
      <c r="QIP95" s="0"/>
      <c r="QIQ95" s="0"/>
      <c r="QIR95" s="0"/>
      <c r="QIS95" s="0"/>
      <c r="QIT95" s="0"/>
      <c r="QIU95" s="0"/>
      <c r="QIV95" s="0"/>
      <c r="QIW95" s="0"/>
      <c r="QIX95" s="0"/>
      <c r="QIY95" s="0"/>
      <c r="QIZ95" s="0"/>
      <c r="QJA95" s="0"/>
      <c r="QJB95" s="0"/>
      <c r="QJC95" s="0"/>
      <c r="QJD95" s="0"/>
      <c r="QJE95" s="0"/>
      <c r="QJF95" s="0"/>
      <c r="QJG95" s="0"/>
      <c r="QJH95" s="0"/>
      <c r="QJI95" s="0"/>
      <c r="QJJ95" s="0"/>
      <c r="QJK95" s="0"/>
      <c r="QJL95" s="0"/>
      <c r="QJM95" s="0"/>
      <c r="QJN95" s="0"/>
      <c r="QJO95" s="0"/>
      <c r="QJP95" s="0"/>
      <c r="QJQ95" s="0"/>
      <c r="QJR95" s="0"/>
      <c r="QJS95" s="0"/>
      <c r="QJT95" s="0"/>
      <c r="QJU95" s="0"/>
      <c r="QJV95" s="0"/>
      <c r="QJW95" s="0"/>
      <c r="QJX95" s="0"/>
      <c r="QJY95" s="0"/>
      <c r="QJZ95" s="0"/>
      <c r="QKA95" s="0"/>
      <c r="QKB95" s="0"/>
      <c r="QKC95" s="0"/>
      <c r="QKD95" s="0"/>
      <c r="QKE95" s="0"/>
      <c r="QKF95" s="0"/>
      <c r="QKG95" s="0"/>
      <c r="QKH95" s="0"/>
      <c r="QKI95" s="0"/>
      <c r="QKJ95" s="0"/>
      <c r="QKK95" s="0"/>
      <c r="QKL95" s="0"/>
      <c r="QKM95" s="0"/>
      <c r="QKN95" s="0"/>
      <c r="QKO95" s="0"/>
      <c r="QKP95" s="0"/>
      <c r="QKQ95" s="0"/>
      <c r="QKR95" s="0"/>
      <c r="QKS95" s="0"/>
      <c r="QKT95" s="0"/>
      <c r="QKU95" s="0"/>
      <c r="QKV95" s="0"/>
      <c r="QKW95" s="0"/>
      <c r="QKX95" s="0"/>
      <c r="QKY95" s="0"/>
      <c r="QKZ95" s="0"/>
      <c r="QLA95" s="0"/>
      <c r="QLB95" s="0"/>
      <c r="QLC95" s="0"/>
      <c r="QLD95" s="0"/>
      <c r="QLE95" s="0"/>
      <c r="QLF95" s="0"/>
      <c r="QLG95" s="0"/>
      <c r="QLH95" s="0"/>
      <c r="QLI95" s="0"/>
      <c r="QLJ95" s="0"/>
      <c r="QLK95" s="0"/>
      <c r="QLL95" s="0"/>
      <c r="QLM95" s="0"/>
      <c r="QLN95" s="0"/>
      <c r="QLO95" s="0"/>
      <c r="QLP95" s="0"/>
      <c r="QLQ95" s="0"/>
      <c r="QLR95" s="0"/>
      <c r="QLS95" s="0"/>
      <c r="QLT95" s="0"/>
      <c r="QLU95" s="0"/>
      <c r="QLV95" s="0"/>
      <c r="QLW95" s="0"/>
      <c r="QLX95" s="0"/>
      <c r="QLY95" s="0"/>
      <c r="QLZ95" s="0"/>
      <c r="QMA95" s="0"/>
      <c r="QMB95" s="0"/>
      <c r="QMC95" s="0"/>
      <c r="QMD95" s="0"/>
      <c r="QME95" s="0"/>
      <c r="QMF95" s="0"/>
      <c r="QMG95" s="0"/>
      <c r="QMH95" s="0"/>
      <c r="QMI95" s="0"/>
      <c r="QMJ95" s="0"/>
      <c r="QMK95" s="0"/>
      <c r="QML95" s="0"/>
      <c r="QMM95" s="0"/>
      <c r="QMN95" s="0"/>
      <c r="QMO95" s="0"/>
      <c r="QMP95" s="0"/>
      <c r="QMQ95" s="0"/>
      <c r="QMR95" s="0"/>
      <c r="QMS95" s="0"/>
      <c r="QMT95" s="0"/>
      <c r="QMU95" s="0"/>
      <c r="QMV95" s="0"/>
      <c r="QMW95" s="0"/>
      <c r="QMX95" s="0"/>
      <c r="QMY95" s="0"/>
      <c r="QMZ95" s="0"/>
      <c r="QNA95" s="0"/>
      <c r="QNB95" s="0"/>
      <c r="QNC95" s="0"/>
      <c r="QND95" s="0"/>
      <c r="QNE95" s="0"/>
      <c r="QNF95" s="0"/>
      <c r="QNG95" s="0"/>
      <c r="QNH95" s="0"/>
      <c r="QNI95" s="0"/>
      <c r="QNJ95" s="0"/>
      <c r="QNK95" s="0"/>
      <c r="QNL95" s="0"/>
      <c r="QNM95" s="0"/>
      <c r="QNN95" s="0"/>
      <c r="QNO95" s="0"/>
      <c r="QNP95" s="0"/>
      <c r="QNQ95" s="0"/>
      <c r="QNR95" s="0"/>
      <c r="QNS95" s="0"/>
      <c r="QNT95" s="0"/>
      <c r="QNU95" s="0"/>
      <c r="QNV95" s="0"/>
      <c r="QNW95" s="0"/>
      <c r="QNX95" s="0"/>
      <c r="QNY95" s="0"/>
      <c r="QNZ95" s="0"/>
      <c r="QOA95" s="0"/>
      <c r="QOB95" s="0"/>
      <c r="QOC95" s="0"/>
      <c r="QOD95" s="0"/>
      <c r="QOE95" s="0"/>
      <c r="QOF95" s="0"/>
      <c r="QOG95" s="0"/>
      <c r="QOH95" s="0"/>
      <c r="QOI95" s="0"/>
      <c r="QOJ95" s="0"/>
      <c r="QOK95" s="0"/>
      <c r="QOL95" s="0"/>
      <c r="QOM95" s="0"/>
      <c r="QON95" s="0"/>
      <c r="QOO95" s="0"/>
      <c r="QOP95" s="0"/>
      <c r="QOQ95" s="0"/>
      <c r="QOR95" s="0"/>
      <c r="QOS95" s="0"/>
      <c r="QOT95" s="0"/>
      <c r="QOU95" s="0"/>
      <c r="QOV95" s="0"/>
      <c r="QOW95" s="0"/>
      <c r="QOX95" s="0"/>
      <c r="QOY95" s="0"/>
      <c r="QOZ95" s="0"/>
      <c r="QPA95" s="0"/>
      <c r="QPB95" s="0"/>
      <c r="QPC95" s="0"/>
      <c r="QPD95" s="0"/>
      <c r="QPE95" s="0"/>
      <c r="QPF95" s="0"/>
      <c r="QPG95" s="0"/>
      <c r="QPH95" s="0"/>
      <c r="QPI95" s="0"/>
      <c r="QPJ95" s="0"/>
      <c r="QPK95" s="0"/>
      <c r="QPL95" s="0"/>
      <c r="QPM95" s="0"/>
      <c r="QPN95" s="0"/>
      <c r="QPO95" s="0"/>
      <c r="QPP95" s="0"/>
      <c r="QPQ95" s="0"/>
      <c r="QPR95" s="0"/>
      <c r="QPS95" s="0"/>
      <c r="QPT95" s="0"/>
      <c r="QPU95" s="0"/>
      <c r="QPV95" s="0"/>
      <c r="QPW95" s="0"/>
      <c r="QPX95" s="0"/>
      <c r="QPY95" s="0"/>
      <c r="QPZ95" s="0"/>
      <c r="QQA95" s="0"/>
      <c r="QQB95" s="0"/>
      <c r="QQC95" s="0"/>
      <c r="QQD95" s="0"/>
      <c r="QQE95" s="0"/>
      <c r="QQF95" s="0"/>
      <c r="QQG95" s="0"/>
      <c r="QQH95" s="0"/>
      <c r="QQI95" s="0"/>
      <c r="QQJ95" s="0"/>
      <c r="QQK95" s="0"/>
      <c r="QQL95" s="0"/>
      <c r="QQM95" s="0"/>
      <c r="QQN95" s="0"/>
      <c r="QQO95" s="0"/>
      <c r="QQP95" s="0"/>
      <c r="QQQ95" s="0"/>
      <c r="QQR95" s="0"/>
      <c r="QQS95" s="0"/>
      <c r="QQT95" s="0"/>
      <c r="QQU95" s="0"/>
      <c r="QQV95" s="0"/>
      <c r="QQW95" s="0"/>
      <c r="QQX95" s="0"/>
      <c r="QQY95" s="0"/>
      <c r="QQZ95" s="0"/>
      <c r="QRA95" s="0"/>
      <c r="QRB95" s="0"/>
      <c r="QRC95" s="0"/>
      <c r="QRD95" s="0"/>
      <c r="QRE95" s="0"/>
      <c r="QRF95" s="0"/>
      <c r="QRG95" s="0"/>
      <c r="QRH95" s="0"/>
      <c r="QRI95" s="0"/>
      <c r="QRJ95" s="0"/>
      <c r="QRK95" s="0"/>
      <c r="QRL95" s="0"/>
      <c r="QRM95" s="0"/>
      <c r="QRN95" s="0"/>
      <c r="QRO95" s="0"/>
      <c r="QRP95" s="0"/>
      <c r="QRQ95" s="0"/>
      <c r="QRR95" s="0"/>
      <c r="QRS95" s="0"/>
      <c r="QRT95" s="0"/>
      <c r="QRU95" s="0"/>
      <c r="QRV95" s="0"/>
      <c r="QRW95" s="0"/>
      <c r="QRX95" s="0"/>
      <c r="QRY95" s="0"/>
      <c r="QRZ95" s="0"/>
      <c r="QSA95" s="0"/>
      <c r="QSB95" s="0"/>
      <c r="QSC95" s="0"/>
      <c r="QSD95" s="0"/>
      <c r="QSE95" s="0"/>
      <c r="QSF95" s="0"/>
      <c r="QSG95" s="0"/>
      <c r="QSH95" s="0"/>
      <c r="QSI95" s="0"/>
      <c r="QSJ95" s="0"/>
      <c r="QSK95" s="0"/>
      <c r="QSL95" s="0"/>
      <c r="QSM95" s="0"/>
      <c r="QSN95" s="0"/>
      <c r="QSO95" s="0"/>
      <c r="QSP95" s="0"/>
      <c r="QSQ95" s="0"/>
      <c r="QSR95" s="0"/>
      <c r="QSS95" s="0"/>
      <c r="QST95" s="0"/>
      <c r="QSU95" s="0"/>
      <c r="QSV95" s="0"/>
      <c r="QSW95" s="0"/>
      <c r="QSX95" s="0"/>
      <c r="QSY95" s="0"/>
      <c r="QSZ95" s="0"/>
      <c r="QTA95" s="0"/>
      <c r="QTB95" s="0"/>
      <c r="QTC95" s="0"/>
      <c r="QTD95" s="0"/>
      <c r="QTE95" s="0"/>
      <c r="QTF95" s="0"/>
      <c r="QTG95" s="0"/>
      <c r="QTH95" s="0"/>
      <c r="QTI95" s="0"/>
      <c r="QTJ95" s="0"/>
      <c r="QTK95" s="0"/>
      <c r="QTL95" s="0"/>
      <c r="QTM95" s="0"/>
      <c r="QTN95" s="0"/>
      <c r="QTO95" s="0"/>
      <c r="QTP95" s="0"/>
      <c r="QTQ95" s="0"/>
      <c r="QTR95" s="0"/>
      <c r="QTS95" s="0"/>
      <c r="QTT95" s="0"/>
      <c r="QTU95" s="0"/>
      <c r="QTV95" s="0"/>
      <c r="QTW95" s="0"/>
      <c r="QTX95" s="0"/>
      <c r="QTY95" s="0"/>
      <c r="QTZ95" s="0"/>
      <c r="QUA95" s="0"/>
      <c r="QUB95" s="0"/>
      <c r="QUC95" s="0"/>
      <c r="QUD95" s="0"/>
      <c r="QUE95" s="0"/>
      <c r="QUF95" s="0"/>
      <c r="QUG95" s="0"/>
      <c r="QUH95" s="0"/>
      <c r="QUI95" s="0"/>
      <c r="QUJ95" s="0"/>
      <c r="QUK95" s="0"/>
      <c r="QUL95" s="0"/>
      <c r="QUM95" s="0"/>
      <c r="QUN95" s="0"/>
      <c r="QUO95" s="0"/>
      <c r="QUP95" s="0"/>
      <c r="QUQ95" s="0"/>
      <c r="QUR95" s="0"/>
      <c r="QUS95" s="0"/>
      <c r="QUT95" s="0"/>
      <c r="QUU95" s="0"/>
      <c r="QUV95" s="0"/>
      <c r="QUW95" s="0"/>
      <c r="QUX95" s="0"/>
      <c r="QUY95" s="0"/>
      <c r="QUZ95" s="0"/>
      <c r="QVA95" s="0"/>
      <c r="QVB95" s="0"/>
      <c r="QVC95" s="0"/>
      <c r="QVD95" s="0"/>
      <c r="QVE95" s="0"/>
      <c r="QVF95" s="0"/>
      <c r="QVG95" s="0"/>
      <c r="QVH95" s="0"/>
      <c r="QVI95" s="0"/>
      <c r="QVJ95" s="0"/>
      <c r="QVK95" s="0"/>
      <c r="QVL95" s="0"/>
      <c r="QVM95" s="0"/>
      <c r="QVN95" s="0"/>
      <c r="QVO95" s="0"/>
      <c r="QVP95" s="0"/>
      <c r="QVQ95" s="0"/>
      <c r="QVR95" s="0"/>
      <c r="QVS95" s="0"/>
      <c r="QVT95" s="0"/>
      <c r="QVU95" s="0"/>
      <c r="QVV95" s="0"/>
      <c r="QVW95" s="0"/>
      <c r="QVX95" s="0"/>
      <c r="QVY95" s="0"/>
      <c r="QVZ95" s="0"/>
      <c r="QWA95" s="0"/>
      <c r="QWB95" s="0"/>
      <c r="QWC95" s="0"/>
      <c r="QWD95" s="0"/>
      <c r="QWE95" s="0"/>
      <c r="QWF95" s="0"/>
      <c r="QWG95" s="0"/>
      <c r="QWH95" s="0"/>
      <c r="QWI95" s="0"/>
      <c r="QWJ95" s="0"/>
      <c r="QWK95" s="0"/>
      <c r="QWL95" s="0"/>
      <c r="QWM95" s="0"/>
      <c r="QWN95" s="0"/>
      <c r="QWO95" s="0"/>
      <c r="QWP95" s="0"/>
      <c r="QWQ95" s="0"/>
      <c r="QWR95" s="0"/>
      <c r="QWS95" s="0"/>
      <c r="QWT95" s="0"/>
      <c r="QWU95" s="0"/>
      <c r="QWV95" s="0"/>
      <c r="QWW95" s="0"/>
      <c r="QWX95" s="0"/>
      <c r="QWY95" s="0"/>
      <c r="QWZ95" s="0"/>
      <c r="QXA95" s="0"/>
      <c r="QXB95" s="0"/>
      <c r="QXC95" s="0"/>
      <c r="QXD95" s="0"/>
      <c r="QXE95" s="0"/>
      <c r="QXF95" s="0"/>
      <c r="QXG95" s="0"/>
      <c r="QXH95" s="0"/>
      <c r="QXI95" s="0"/>
      <c r="QXJ95" s="0"/>
      <c r="QXK95" s="0"/>
      <c r="QXL95" s="0"/>
      <c r="QXM95" s="0"/>
      <c r="QXN95" s="0"/>
      <c r="QXO95" s="0"/>
      <c r="QXP95" s="0"/>
      <c r="QXQ95" s="0"/>
      <c r="QXR95" s="0"/>
      <c r="QXS95" s="0"/>
      <c r="QXT95" s="0"/>
      <c r="QXU95" s="0"/>
      <c r="QXV95" s="0"/>
      <c r="QXW95" s="0"/>
      <c r="QXX95" s="0"/>
      <c r="QXY95" s="0"/>
      <c r="QXZ95" s="0"/>
      <c r="QYA95" s="0"/>
      <c r="QYB95" s="0"/>
      <c r="QYC95" s="0"/>
      <c r="QYD95" s="0"/>
      <c r="QYE95" s="0"/>
      <c r="QYF95" s="0"/>
      <c r="QYG95" s="0"/>
      <c r="QYH95" s="0"/>
      <c r="QYI95" s="0"/>
      <c r="QYJ95" s="0"/>
      <c r="QYK95" s="0"/>
      <c r="QYL95" s="0"/>
      <c r="QYM95" s="0"/>
      <c r="QYN95" s="0"/>
      <c r="QYO95" s="0"/>
      <c r="QYP95" s="0"/>
      <c r="QYQ95" s="0"/>
      <c r="QYR95" s="0"/>
      <c r="QYS95" s="0"/>
      <c r="QYT95" s="0"/>
      <c r="QYU95" s="0"/>
      <c r="QYV95" s="0"/>
      <c r="QYW95" s="0"/>
      <c r="QYX95" s="0"/>
      <c r="QYY95" s="0"/>
      <c r="QYZ95" s="0"/>
      <c r="QZA95" s="0"/>
      <c r="QZB95" s="0"/>
      <c r="QZC95" s="0"/>
      <c r="QZD95" s="0"/>
      <c r="QZE95" s="0"/>
      <c r="QZF95" s="0"/>
      <c r="QZG95" s="0"/>
      <c r="QZH95" s="0"/>
      <c r="QZI95" s="0"/>
      <c r="QZJ95" s="0"/>
      <c r="QZK95" s="0"/>
      <c r="QZL95" s="0"/>
      <c r="QZM95" s="0"/>
      <c r="QZN95" s="0"/>
      <c r="QZO95" s="0"/>
      <c r="QZP95" s="0"/>
      <c r="QZQ95" s="0"/>
      <c r="QZR95" s="0"/>
      <c r="QZS95" s="0"/>
      <c r="QZT95" s="0"/>
      <c r="QZU95" s="0"/>
      <c r="QZV95" s="0"/>
      <c r="QZW95" s="0"/>
      <c r="QZX95" s="0"/>
      <c r="QZY95" s="0"/>
      <c r="QZZ95" s="0"/>
      <c r="RAA95" s="0"/>
      <c r="RAB95" s="0"/>
      <c r="RAC95" s="0"/>
      <c r="RAD95" s="0"/>
      <c r="RAE95" s="0"/>
      <c r="RAF95" s="0"/>
      <c r="RAG95" s="0"/>
      <c r="RAH95" s="0"/>
      <c r="RAI95" s="0"/>
      <c r="RAJ95" s="0"/>
      <c r="RAK95" s="0"/>
      <c r="RAL95" s="0"/>
      <c r="RAM95" s="0"/>
      <c r="RAN95" s="0"/>
      <c r="RAO95" s="0"/>
      <c r="RAP95" s="0"/>
      <c r="RAQ95" s="0"/>
      <c r="RAR95" s="0"/>
      <c r="RAS95" s="0"/>
      <c r="RAT95" s="0"/>
      <c r="RAU95" s="0"/>
      <c r="RAV95" s="0"/>
      <c r="RAW95" s="0"/>
      <c r="RAX95" s="0"/>
      <c r="RAY95" s="0"/>
      <c r="RAZ95" s="0"/>
      <c r="RBA95" s="0"/>
      <c r="RBB95" s="0"/>
      <c r="RBC95" s="0"/>
      <c r="RBD95" s="0"/>
      <c r="RBE95" s="0"/>
      <c r="RBF95" s="0"/>
      <c r="RBG95" s="0"/>
      <c r="RBH95" s="0"/>
      <c r="RBI95" s="0"/>
      <c r="RBJ95" s="0"/>
      <c r="RBK95" s="0"/>
      <c r="RBL95" s="0"/>
      <c r="RBM95" s="0"/>
      <c r="RBN95" s="0"/>
      <c r="RBO95" s="0"/>
      <c r="RBP95" s="0"/>
      <c r="RBQ95" s="0"/>
      <c r="RBR95" s="0"/>
      <c r="RBS95" s="0"/>
      <c r="RBT95" s="0"/>
      <c r="RBU95" s="0"/>
      <c r="RBV95" s="0"/>
      <c r="RBW95" s="0"/>
      <c r="RBX95" s="0"/>
      <c r="RBY95" s="0"/>
      <c r="RBZ95" s="0"/>
      <c r="RCA95" s="0"/>
      <c r="RCB95" s="0"/>
      <c r="RCC95" s="0"/>
      <c r="RCD95" s="0"/>
      <c r="RCE95" s="0"/>
      <c r="RCF95" s="0"/>
      <c r="RCG95" s="0"/>
      <c r="RCH95" s="0"/>
      <c r="RCI95" s="0"/>
      <c r="RCJ95" s="0"/>
      <c r="RCK95" s="0"/>
      <c r="RCL95" s="0"/>
      <c r="RCM95" s="0"/>
      <c r="RCN95" s="0"/>
      <c r="RCO95" s="0"/>
      <c r="RCP95" s="0"/>
      <c r="RCQ95" s="0"/>
      <c r="RCR95" s="0"/>
      <c r="RCS95" s="0"/>
      <c r="RCT95" s="0"/>
      <c r="RCU95" s="0"/>
      <c r="RCV95" s="0"/>
      <c r="RCW95" s="0"/>
      <c r="RCX95" s="0"/>
      <c r="RCY95" s="0"/>
      <c r="RCZ95" s="0"/>
      <c r="RDA95" s="0"/>
      <c r="RDB95" s="0"/>
      <c r="RDC95" s="0"/>
      <c r="RDD95" s="0"/>
      <c r="RDE95" s="0"/>
      <c r="RDF95" s="0"/>
      <c r="RDG95" s="0"/>
      <c r="RDH95" s="0"/>
      <c r="RDI95" s="0"/>
      <c r="RDJ95" s="0"/>
      <c r="RDK95" s="0"/>
      <c r="RDL95" s="0"/>
      <c r="RDM95" s="0"/>
      <c r="RDN95" s="0"/>
      <c r="RDO95" s="0"/>
      <c r="RDP95" s="0"/>
      <c r="RDQ95" s="0"/>
      <c r="RDR95" s="0"/>
      <c r="RDS95" s="0"/>
      <c r="RDT95" s="0"/>
      <c r="RDU95" s="0"/>
      <c r="RDV95" s="0"/>
      <c r="RDW95" s="0"/>
      <c r="RDX95" s="0"/>
      <c r="RDY95" s="0"/>
      <c r="RDZ95" s="0"/>
      <c r="REA95" s="0"/>
      <c r="REB95" s="0"/>
      <c r="REC95" s="0"/>
      <c r="RED95" s="0"/>
      <c r="REE95" s="0"/>
      <c r="REF95" s="0"/>
      <c r="REG95" s="0"/>
      <c r="REH95" s="0"/>
      <c r="REI95" s="0"/>
      <c r="REJ95" s="0"/>
      <c r="REK95" s="0"/>
      <c r="REL95" s="0"/>
      <c r="REM95" s="0"/>
      <c r="REN95" s="0"/>
      <c r="REO95" s="0"/>
      <c r="REP95" s="0"/>
      <c r="REQ95" s="0"/>
      <c r="RER95" s="0"/>
      <c r="RES95" s="0"/>
      <c r="RET95" s="0"/>
      <c r="REU95" s="0"/>
      <c r="REV95" s="0"/>
      <c r="REW95" s="0"/>
      <c r="REX95" s="0"/>
      <c r="REY95" s="0"/>
      <c r="REZ95" s="0"/>
      <c r="RFA95" s="0"/>
      <c r="RFB95" s="0"/>
      <c r="RFC95" s="0"/>
      <c r="RFD95" s="0"/>
      <c r="RFE95" s="0"/>
      <c r="RFF95" s="0"/>
      <c r="RFG95" s="0"/>
      <c r="RFH95" s="0"/>
      <c r="RFI95" s="0"/>
      <c r="RFJ95" s="0"/>
      <c r="RFK95" s="0"/>
      <c r="RFL95" s="0"/>
      <c r="RFM95" s="0"/>
      <c r="RFN95" s="0"/>
      <c r="RFO95" s="0"/>
      <c r="RFP95" s="0"/>
      <c r="RFQ95" s="0"/>
      <c r="RFR95" s="0"/>
      <c r="RFS95" s="0"/>
      <c r="RFT95" s="0"/>
      <c r="RFU95" s="0"/>
      <c r="RFV95" s="0"/>
      <c r="RFW95" s="0"/>
      <c r="RFX95" s="0"/>
      <c r="RFY95" s="0"/>
      <c r="RFZ95" s="0"/>
      <c r="RGA95" s="0"/>
      <c r="RGB95" s="0"/>
      <c r="RGC95" s="0"/>
      <c r="RGD95" s="0"/>
      <c r="RGE95" s="0"/>
      <c r="RGF95" s="0"/>
      <c r="RGG95" s="0"/>
      <c r="RGH95" s="0"/>
      <c r="RGI95" s="0"/>
      <c r="RGJ95" s="0"/>
      <c r="RGK95" s="0"/>
      <c r="RGL95" s="0"/>
      <c r="RGM95" s="0"/>
      <c r="RGN95" s="0"/>
      <c r="RGO95" s="0"/>
      <c r="RGP95" s="0"/>
      <c r="RGQ95" s="0"/>
      <c r="RGR95" s="0"/>
      <c r="RGS95" s="0"/>
      <c r="RGT95" s="0"/>
      <c r="RGU95" s="0"/>
      <c r="RGV95" s="0"/>
      <c r="RGW95" s="0"/>
      <c r="RGX95" s="0"/>
      <c r="RGY95" s="0"/>
      <c r="RGZ95" s="0"/>
      <c r="RHA95" s="0"/>
      <c r="RHB95" s="0"/>
      <c r="RHC95" s="0"/>
      <c r="RHD95" s="0"/>
      <c r="RHE95" s="0"/>
      <c r="RHF95" s="0"/>
      <c r="RHG95" s="0"/>
      <c r="RHH95" s="0"/>
      <c r="RHI95" s="0"/>
      <c r="RHJ95" s="0"/>
      <c r="RHK95" s="0"/>
      <c r="RHL95" s="0"/>
      <c r="RHM95" s="0"/>
      <c r="RHN95" s="0"/>
      <c r="RHO95" s="0"/>
      <c r="RHP95" s="0"/>
      <c r="RHQ95" s="0"/>
      <c r="RHR95" s="0"/>
      <c r="RHS95" s="0"/>
      <c r="RHT95" s="0"/>
      <c r="RHU95" s="0"/>
      <c r="RHV95" s="0"/>
      <c r="RHW95" s="0"/>
      <c r="RHX95" s="0"/>
      <c r="RHY95" s="0"/>
      <c r="RHZ95" s="0"/>
      <c r="RIA95" s="0"/>
      <c r="RIB95" s="0"/>
      <c r="RIC95" s="0"/>
      <c r="RID95" s="0"/>
      <c r="RIE95" s="0"/>
      <c r="RIF95" s="0"/>
      <c r="RIG95" s="0"/>
      <c r="RIH95" s="0"/>
      <c r="RII95" s="0"/>
      <c r="RIJ95" s="0"/>
      <c r="RIK95" s="0"/>
      <c r="RIL95" s="0"/>
      <c r="RIM95" s="0"/>
      <c r="RIN95" s="0"/>
      <c r="RIO95" s="0"/>
      <c r="RIP95" s="0"/>
      <c r="RIQ95" s="0"/>
      <c r="RIR95" s="0"/>
      <c r="RIS95" s="0"/>
      <c r="RIT95" s="0"/>
      <c r="RIU95" s="0"/>
      <c r="RIV95" s="0"/>
      <c r="RIW95" s="0"/>
      <c r="RIX95" s="0"/>
      <c r="RIY95" s="0"/>
      <c r="RIZ95" s="0"/>
      <c r="RJA95" s="0"/>
      <c r="RJB95" s="0"/>
      <c r="RJC95" s="0"/>
      <c r="RJD95" s="0"/>
      <c r="RJE95" s="0"/>
      <c r="RJF95" s="0"/>
      <c r="RJG95" s="0"/>
      <c r="RJH95" s="0"/>
      <c r="RJI95" s="0"/>
      <c r="RJJ95" s="0"/>
      <c r="RJK95" s="0"/>
      <c r="RJL95" s="0"/>
      <c r="RJM95" s="0"/>
      <c r="RJN95" s="0"/>
      <c r="RJO95" s="0"/>
      <c r="RJP95" s="0"/>
      <c r="RJQ95" s="0"/>
      <c r="RJR95" s="0"/>
      <c r="RJS95" s="0"/>
      <c r="RJT95" s="0"/>
      <c r="RJU95" s="0"/>
      <c r="RJV95" s="0"/>
      <c r="RJW95" s="0"/>
      <c r="RJX95" s="0"/>
      <c r="RJY95" s="0"/>
      <c r="RJZ95" s="0"/>
      <c r="RKA95" s="0"/>
      <c r="RKB95" s="0"/>
      <c r="RKC95" s="0"/>
      <c r="RKD95" s="0"/>
      <c r="RKE95" s="0"/>
      <c r="RKF95" s="0"/>
      <c r="RKG95" s="0"/>
      <c r="RKH95" s="0"/>
      <c r="RKI95" s="0"/>
      <c r="RKJ95" s="0"/>
      <c r="RKK95" s="0"/>
      <c r="RKL95" s="0"/>
      <c r="RKM95" s="0"/>
      <c r="RKN95" s="0"/>
      <c r="RKO95" s="0"/>
      <c r="RKP95" s="0"/>
      <c r="RKQ95" s="0"/>
      <c r="RKR95" s="0"/>
      <c r="RKS95" s="0"/>
      <c r="RKT95" s="0"/>
      <c r="RKU95" s="0"/>
      <c r="RKV95" s="0"/>
      <c r="RKW95" s="0"/>
      <c r="RKX95" s="0"/>
      <c r="RKY95" s="0"/>
      <c r="RKZ95" s="0"/>
      <c r="RLA95" s="0"/>
      <c r="RLB95" s="0"/>
      <c r="RLC95" s="0"/>
      <c r="RLD95" s="0"/>
      <c r="RLE95" s="0"/>
      <c r="RLF95" s="0"/>
      <c r="RLG95" s="0"/>
      <c r="RLH95" s="0"/>
      <c r="RLI95" s="0"/>
      <c r="RLJ95" s="0"/>
      <c r="RLK95" s="0"/>
      <c r="RLL95" s="0"/>
      <c r="RLM95" s="0"/>
      <c r="RLN95" s="0"/>
      <c r="RLO95" s="0"/>
      <c r="RLP95" s="0"/>
      <c r="RLQ95" s="0"/>
      <c r="RLR95" s="0"/>
      <c r="RLS95" s="0"/>
      <c r="RLT95" s="0"/>
      <c r="RLU95" s="0"/>
      <c r="RLV95" s="0"/>
      <c r="RLW95" s="0"/>
      <c r="RLX95" s="0"/>
      <c r="RLY95" s="0"/>
      <c r="RLZ95" s="0"/>
      <c r="RMA95" s="0"/>
      <c r="RMB95" s="0"/>
      <c r="RMC95" s="0"/>
      <c r="RMD95" s="0"/>
      <c r="RME95" s="0"/>
      <c r="RMF95" s="0"/>
      <c r="RMG95" s="0"/>
      <c r="RMH95" s="0"/>
      <c r="RMI95" s="0"/>
      <c r="RMJ95" s="0"/>
      <c r="RMK95" s="0"/>
      <c r="RML95" s="0"/>
      <c r="RMM95" s="0"/>
      <c r="RMN95" s="0"/>
      <c r="RMO95" s="0"/>
      <c r="RMP95" s="0"/>
      <c r="RMQ95" s="0"/>
      <c r="RMR95" s="0"/>
      <c r="RMS95" s="0"/>
      <c r="RMT95" s="0"/>
      <c r="RMU95" s="0"/>
      <c r="RMV95" s="0"/>
      <c r="RMW95" s="0"/>
      <c r="RMX95" s="0"/>
      <c r="RMY95" s="0"/>
      <c r="RMZ95" s="0"/>
      <c r="RNA95" s="0"/>
      <c r="RNB95" s="0"/>
      <c r="RNC95" s="0"/>
      <c r="RND95" s="0"/>
      <c r="RNE95" s="0"/>
      <c r="RNF95" s="0"/>
      <c r="RNG95" s="0"/>
      <c r="RNH95" s="0"/>
      <c r="RNI95" s="0"/>
      <c r="RNJ95" s="0"/>
      <c r="RNK95" s="0"/>
      <c r="RNL95" s="0"/>
      <c r="RNM95" s="0"/>
      <c r="RNN95" s="0"/>
      <c r="RNO95" s="0"/>
      <c r="RNP95" s="0"/>
      <c r="RNQ95" s="0"/>
      <c r="RNR95" s="0"/>
      <c r="RNS95" s="0"/>
      <c r="RNT95" s="0"/>
      <c r="RNU95" s="0"/>
      <c r="RNV95" s="0"/>
      <c r="RNW95" s="0"/>
      <c r="RNX95" s="0"/>
      <c r="RNY95" s="0"/>
      <c r="RNZ95" s="0"/>
      <c r="ROA95" s="0"/>
      <c r="ROB95" s="0"/>
      <c r="ROC95" s="0"/>
      <c r="ROD95" s="0"/>
      <c r="ROE95" s="0"/>
      <c r="ROF95" s="0"/>
      <c r="ROG95" s="0"/>
      <c r="ROH95" s="0"/>
      <c r="ROI95" s="0"/>
      <c r="ROJ95" s="0"/>
      <c r="ROK95" s="0"/>
      <c r="ROL95" s="0"/>
      <c r="ROM95" s="0"/>
      <c r="RON95" s="0"/>
      <c r="ROO95" s="0"/>
      <c r="ROP95" s="0"/>
      <c r="ROQ95" s="0"/>
      <c r="ROR95" s="0"/>
      <c r="ROS95" s="0"/>
      <c r="ROT95" s="0"/>
      <c r="ROU95" s="0"/>
      <c r="ROV95" s="0"/>
      <c r="ROW95" s="0"/>
      <c r="ROX95" s="0"/>
      <c r="ROY95" s="0"/>
      <c r="ROZ95" s="0"/>
      <c r="RPA95" s="0"/>
      <c r="RPB95" s="0"/>
      <c r="RPC95" s="0"/>
      <c r="RPD95" s="0"/>
      <c r="RPE95" s="0"/>
      <c r="RPF95" s="0"/>
      <c r="RPG95" s="0"/>
      <c r="RPH95" s="0"/>
      <c r="RPI95" s="0"/>
      <c r="RPJ95" s="0"/>
      <c r="RPK95" s="0"/>
      <c r="RPL95" s="0"/>
      <c r="RPM95" s="0"/>
      <c r="RPN95" s="0"/>
      <c r="RPO95" s="0"/>
      <c r="RPP95" s="0"/>
      <c r="RPQ95" s="0"/>
      <c r="RPR95" s="0"/>
      <c r="RPS95" s="0"/>
      <c r="RPT95" s="0"/>
      <c r="RPU95" s="0"/>
      <c r="RPV95" s="0"/>
      <c r="RPW95" s="0"/>
      <c r="RPX95" s="0"/>
      <c r="RPY95" s="0"/>
      <c r="RPZ95" s="0"/>
      <c r="RQA95" s="0"/>
      <c r="RQB95" s="0"/>
      <c r="RQC95" s="0"/>
      <c r="RQD95" s="0"/>
      <c r="RQE95" s="0"/>
      <c r="RQF95" s="0"/>
      <c r="RQG95" s="0"/>
      <c r="RQH95" s="0"/>
      <c r="RQI95" s="0"/>
      <c r="RQJ95" s="0"/>
      <c r="RQK95" s="0"/>
      <c r="RQL95" s="0"/>
      <c r="RQM95" s="0"/>
      <c r="RQN95" s="0"/>
      <c r="RQO95" s="0"/>
      <c r="RQP95" s="0"/>
      <c r="RQQ95" s="0"/>
      <c r="RQR95" s="0"/>
      <c r="RQS95" s="0"/>
      <c r="RQT95" s="0"/>
      <c r="RQU95" s="0"/>
      <c r="RQV95" s="0"/>
      <c r="RQW95" s="0"/>
      <c r="RQX95" s="0"/>
      <c r="RQY95" s="0"/>
      <c r="RQZ95" s="0"/>
      <c r="RRA95" s="0"/>
      <c r="RRB95" s="0"/>
      <c r="RRC95" s="0"/>
      <c r="RRD95" s="0"/>
      <c r="RRE95" s="0"/>
      <c r="RRF95" s="0"/>
      <c r="RRG95" s="0"/>
      <c r="RRH95" s="0"/>
      <c r="RRI95" s="0"/>
      <c r="RRJ95" s="0"/>
      <c r="RRK95" s="0"/>
      <c r="RRL95" s="0"/>
      <c r="RRM95" s="0"/>
      <c r="RRN95" s="0"/>
      <c r="RRO95" s="0"/>
      <c r="RRP95" s="0"/>
      <c r="RRQ95" s="0"/>
      <c r="RRR95" s="0"/>
      <c r="RRS95" s="0"/>
      <c r="RRT95" s="0"/>
      <c r="RRU95" s="0"/>
      <c r="RRV95" s="0"/>
      <c r="RRW95" s="0"/>
      <c r="RRX95" s="0"/>
      <c r="RRY95" s="0"/>
      <c r="RRZ95" s="0"/>
      <c r="RSA95" s="0"/>
      <c r="RSB95" s="0"/>
      <c r="RSC95" s="0"/>
      <c r="RSD95" s="0"/>
      <c r="RSE95" s="0"/>
      <c r="RSF95" s="0"/>
      <c r="RSG95" s="0"/>
      <c r="RSH95" s="0"/>
      <c r="RSI95" s="0"/>
      <c r="RSJ95" s="0"/>
      <c r="RSK95" s="0"/>
      <c r="RSL95" s="0"/>
      <c r="RSM95" s="0"/>
      <c r="RSN95" s="0"/>
      <c r="RSO95" s="0"/>
      <c r="RSP95" s="0"/>
      <c r="RSQ95" s="0"/>
      <c r="RSR95" s="0"/>
      <c r="RSS95" s="0"/>
      <c r="RST95" s="0"/>
      <c r="RSU95" s="0"/>
      <c r="RSV95" s="0"/>
      <c r="RSW95" s="0"/>
      <c r="RSX95" s="0"/>
      <c r="RSY95" s="0"/>
      <c r="RSZ95" s="0"/>
      <c r="RTA95" s="0"/>
      <c r="RTB95" s="0"/>
      <c r="RTC95" s="0"/>
      <c r="RTD95" s="0"/>
      <c r="RTE95" s="0"/>
      <c r="RTF95" s="0"/>
      <c r="RTG95" s="0"/>
      <c r="RTH95" s="0"/>
      <c r="RTI95" s="0"/>
      <c r="RTJ95" s="0"/>
      <c r="RTK95" s="0"/>
      <c r="RTL95" s="0"/>
      <c r="RTM95" s="0"/>
      <c r="RTN95" s="0"/>
      <c r="RTO95" s="0"/>
      <c r="RTP95" s="0"/>
      <c r="RTQ95" s="0"/>
      <c r="RTR95" s="0"/>
      <c r="RTS95" s="0"/>
      <c r="RTT95" s="0"/>
      <c r="RTU95" s="0"/>
      <c r="RTV95" s="0"/>
      <c r="RTW95" s="0"/>
      <c r="RTX95" s="0"/>
      <c r="RTY95" s="0"/>
      <c r="RTZ95" s="0"/>
      <c r="RUA95" s="0"/>
      <c r="RUB95" s="0"/>
      <c r="RUC95" s="0"/>
      <c r="RUD95" s="0"/>
      <c r="RUE95" s="0"/>
      <c r="RUF95" s="0"/>
      <c r="RUG95" s="0"/>
      <c r="RUH95" s="0"/>
      <c r="RUI95" s="0"/>
      <c r="RUJ95" s="0"/>
      <c r="RUK95" s="0"/>
      <c r="RUL95" s="0"/>
      <c r="RUM95" s="0"/>
      <c r="RUN95" s="0"/>
      <c r="RUO95" s="0"/>
      <c r="RUP95" s="0"/>
      <c r="RUQ95" s="0"/>
      <c r="RUR95" s="0"/>
      <c r="RUS95" s="0"/>
      <c r="RUT95" s="0"/>
      <c r="RUU95" s="0"/>
      <c r="RUV95" s="0"/>
      <c r="RUW95" s="0"/>
      <c r="RUX95" s="0"/>
      <c r="RUY95" s="0"/>
      <c r="RUZ95" s="0"/>
      <c r="RVA95" s="0"/>
      <c r="RVB95" s="0"/>
      <c r="RVC95" s="0"/>
      <c r="RVD95" s="0"/>
      <c r="RVE95" s="0"/>
      <c r="RVF95" s="0"/>
      <c r="RVG95" s="0"/>
      <c r="RVH95" s="0"/>
      <c r="RVI95" s="0"/>
      <c r="RVJ95" s="0"/>
      <c r="RVK95" s="0"/>
      <c r="RVL95" s="0"/>
      <c r="RVM95" s="0"/>
      <c r="RVN95" s="0"/>
      <c r="RVO95" s="0"/>
      <c r="RVP95" s="0"/>
      <c r="RVQ95" s="0"/>
      <c r="RVR95" s="0"/>
      <c r="RVS95" s="0"/>
      <c r="RVT95" s="0"/>
      <c r="RVU95" s="0"/>
      <c r="RVV95" s="0"/>
      <c r="RVW95" s="0"/>
      <c r="RVX95" s="0"/>
      <c r="RVY95" s="0"/>
      <c r="RVZ95" s="0"/>
      <c r="RWA95" s="0"/>
      <c r="RWB95" s="0"/>
      <c r="RWC95" s="0"/>
      <c r="RWD95" s="0"/>
      <c r="RWE95" s="0"/>
      <c r="RWF95" s="0"/>
      <c r="RWG95" s="0"/>
      <c r="RWH95" s="0"/>
      <c r="RWI95" s="0"/>
      <c r="RWJ95" s="0"/>
      <c r="RWK95" s="0"/>
      <c r="RWL95" s="0"/>
      <c r="RWM95" s="0"/>
      <c r="RWN95" s="0"/>
      <c r="RWO95" s="0"/>
      <c r="RWP95" s="0"/>
      <c r="RWQ95" s="0"/>
      <c r="RWR95" s="0"/>
      <c r="RWS95" s="0"/>
      <c r="RWT95" s="0"/>
      <c r="RWU95" s="0"/>
      <c r="RWV95" s="0"/>
      <c r="RWW95" s="0"/>
      <c r="RWX95" s="0"/>
      <c r="RWY95" s="0"/>
      <c r="RWZ95" s="0"/>
      <c r="RXA95" s="0"/>
      <c r="RXB95" s="0"/>
      <c r="RXC95" s="0"/>
      <c r="RXD95" s="0"/>
      <c r="RXE95" s="0"/>
      <c r="RXF95" s="0"/>
      <c r="RXG95" s="0"/>
      <c r="RXH95" s="0"/>
      <c r="RXI95" s="0"/>
      <c r="RXJ95" s="0"/>
      <c r="RXK95" s="0"/>
      <c r="RXL95" s="0"/>
      <c r="RXM95" s="0"/>
      <c r="RXN95" s="0"/>
      <c r="RXO95" s="0"/>
      <c r="RXP95" s="0"/>
      <c r="RXQ95" s="0"/>
      <c r="RXR95" s="0"/>
      <c r="RXS95" s="0"/>
      <c r="RXT95" s="0"/>
      <c r="RXU95" s="0"/>
      <c r="RXV95" s="0"/>
      <c r="RXW95" s="0"/>
      <c r="RXX95" s="0"/>
      <c r="RXY95" s="0"/>
      <c r="RXZ95" s="0"/>
      <c r="RYA95" s="0"/>
      <c r="RYB95" s="0"/>
      <c r="RYC95" s="0"/>
      <c r="RYD95" s="0"/>
      <c r="RYE95" s="0"/>
      <c r="RYF95" s="0"/>
      <c r="RYG95" s="0"/>
      <c r="RYH95" s="0"/>
      <c r="RYI95" s="0"/>
      <c r="RYJ95" s="0"/>
      <c r="RYK95" s="0"/>
      <c r="RYL95" s="0"/>
      <c r="RYM95" s="0"/>
      <c r="RYN95" s="0"/>
      <c r="RYO95" s="0"/>
      <c r="RYP95" s="0"/>
      <c r="RYQ95" s="0"/>
      <c r="RYR95" s="0"/>
      <c r="RYS95" s="0"/>
      <c r="RYT95" s="0"/>
      <c r="RYU95" s="0"/>
      <c r="RYV95" s="0"/>
      <c r="RYW95" s="0"/>
      <c r="RYX95" s="0"/>
      <c r="RYY95" s="0"/>
      <c r="RYZ95" s="0"/>
      <c r="RZA95" s="0"/>
      <c r="RZB95" s="0"/>
      <c r="RZC95" s="0"/>
      <c r="RZD95" s="0"/>
      <c r="RZE95" s="0"/>
      <c r="RZF95" s="0"/>
      <c r="RZG95" s="0"/>
      <c r="RZH95" s="0"/>
      <c r="RZI95" s="0"/>
      <c r="RZJ95" s="0"/>
      <c r="RZK95" s="0"/>
      <c r="RZL95" s="0"/>
      <c r="RZM95" s="0"/>
      <c r="RZN95" s="0"/>
      <c r="RZO95" s="0"/>
      <c r="RZP95" s="0"/>
      <c r="RZQ95" s="0"/>
      <c r="RZR95" s="0"/>
      <c r="RZS95" s="0"/>
      <c r="RZT95" s="0"/>
      <c r="RZU95" s="0"/>
      <c r="RZV95" s="0"/>
      <c r="RZW95" s="0"/>
      <c r="RZX95" s="0"/>
      <c r="RZY95" s="0"/>
      <c r="RZZ95" s="0"/>
      <c r="SAA95" s="0"/>
      <c r="SAB95" s="0"/>
      <c r="SAC95" s="0"/>
      <c r="SAD95" s="0"/>
      <c r="SAE95" s="0"/>
      <c r="SAF95" s="0"/>
      <c r="SAG95" s="0"/>
      <c r="SAH95" s="0"/>
      <c r="SAI95" s="0"/>
      <c r="SAJ95" s="0"/>
      <c r="SAK95" s="0"/>
      <c r="SAL95" s="0"/>
      <c r="SAM95" s="0"/>
      <c r="SAN95" s="0"/>
      <c r="SAO95" s="0"/>
      <c r="SAP95" s="0"/>
      <c r="SAQ95" s="0"/>
      <c r="SAR95" s="0"/>
      <c r="SAS95" s="0"/>
      <c r="SAT95" s="0"/>
      <c r="SAU95" s="0"/>
      <c r="SAV95" s="0"/>
      <c r="SAW95" s="0"/>
      <c r="SAX95" s="0"/>
      <c r="SAY95" s="0"/>
      <c r="SAZ95" s="0"/>
      <c r="SBA95" s="0"/>
      <c r="SBB95" s="0"/>
      <c r="SBC95" s="0"/>
      <c r="SBD95" s="0"/>
      <c r="SBE95" s="0"/>
      <c r="SBF95" s="0"/>
      <c r="SBG95" s="0"/>
      <c r="SBH95" s="0"/>
      <c r="SBI95" s="0"/>
      <c r="SBJ95" s="0"/>
      <c r="SBK95" s="0"/>
      <c r="SBL95" s="0"/>
      <c r="SBM95" s="0"/>
      <c r="SBN95" s="0"/>
      <c r="SBO95" s="0"/>
      <c r="SBP95" s="0"/>
      <c r="SBQ95" s="0"/>
      <c r="SBR95" s="0"/>
      <c r="SBS95" s="0"/>
      <c r="SBT95" s="0"/>
      <c r="SBU95" s="0"/>
      <c r="SBV95" s="0"/>
      <c r="SBW95" s="0"/>
      <c r="SBX95" s="0"/>
      <c r="SBY95" s="0"/>
      <c r="SBZ95" s="0"/>
      <c r="SCA95" s="0"/>
      <c r="SCB95" s="0"/>
      <c r="SCC95" s="0"/>
      <c r="SCD95" s="0"/>
      <c r="SCE95" s="0"/>
      <c r="SCF95" s="0"/>
      <c r="SCG95" s="0"/>
      <c r="SCH95" s="0"/>
      <c r="SCI95" s="0"/>
      <c r="SCJ95" s="0"/>
      <c r="SCK95" s="0"/>
      <c r="SCL95" s="0"/>
      <c r="SCM95" s="0"/>
      <c r="SCN95" s="0"/>
      <c r="SCO95" s="0"/>
      <c r="SCP95" s="0"/>
      <c r="SCQ95" s="0"/>
      <c r="SCR95" s="0"/>
      <c r="SCS95" s="0"/>
      <c r="SCT95" s="0"/>
      <c r="SCU95" s="0"/>
      <c r="SCV95" s="0"/>
      <c r="SCW95" s="0"/>
      <c r="SCX95" s="0"/>
      <c r="SCY95" s="0"/>
      <c r="SCZ95" s="0"/>
      <c r="SDA95" s="0"/>
      <c r="SDB95" s="0"/>
      <c r="SDC95" s="0"/>
      <c r="SDD95" s="0"/>
      <c r="SDE95" s="0"/>
      <c r="SDF95" s="0"/>
      <c r="SDG95" s="0"/>
      <c r="SDH95" s="0"/>
      <c r="SDI95" s="0"/>
      <c r="SDJ95" s="0"/>
      <c r="SDK95" s="0"/>
      <c r="SDL95" s="0"/>
      <c r="SDM95" s="0"/>
      <c r="SDN95" s="0"/>
      <c r="SDO95" s="0"/>
      <c r="SDP95" s="0"/>
      <c r="SDQ95" s="0"/>
      <c r="SDR95" s="0"/>
      <c r="SDS95" s="0"/>
      <c r="SDT95" s="0"/>
      <c r="SDU95" s="0"/>
      <c r="SDV95" s="0"/>
      <c r="SDW95" s="0"/>
      <c r="SDX95" s="0"/>
      <c r="SDY95" s="0"/>
      <c r="SDZ95" s="0"/>
      <c r="SEA95" s="0"/>
      <c r="SEB95" s="0"/>
      <c r="SEC95" s="0"/>
      <c r="SED95" s="0"/>
      <c r="SEE95" s="0"/>
      <c r="SEF95" s="0"/>
      <c r="SEG95" s="0"/>
      <c r="SEH95" s="0"/>
      <c r="SEI95" s="0"/>
      <c r="SEJ95" s="0"/>
      <c r="SEK95" s="0"/>
      <c r="SEL95" s="0"/>
      <c r="SEM95" s="0"/>
      <c r="SEN95" s="0"/>
      <c r="SEO95" s="0"/>
      <c r="SEP95" s="0"/>
      <c r="SEQ95" s="0"/>
      <c r="SER95" s="0"/>
      <c r="SES95" s="0"/>
      <c r="SET95" s="0"/>
      <c r="SEU95" s="0"/>
      <c r="SEV95" s="0"/>
      <c r="SEW95" s="0"/>
      <c r="SEX95" s="0"/>
      <c r="SEY95" s="0"/>
      <c r="SEZ95" s="0"/>
      <c r="SFA95" s="0"/>
      <c r="SFB95" s="0"/>
      <c r="SFC95" s="0"/>
      <c r="SFD95" s="0"/>
      <c r="SFE95" s="0"/>
      <c r="SFF95" s="0"/>
      <c r="SFG95" s="0"/>
      <c r="SFH95" s="0"/>
      <c r="SFI95" s="0"/>
      <c r="SFJ95" s="0"/>
      <c r="SFK95" s="0"/>
      <c r="SFL95" s="0"/>
      <c r="SFM95" s="0"/>
      <c r="SFN95" s="0"/>
      <c r="SFO95" s="0"/>
      <c r="SFP95" s="0"/>
      <c r="SFQ95" s="0"/>
      <c r="SFR95" s="0"/>
      <c r="SFS95" s="0"/>
      <c r="SFT95" s="0"/>
      <c r="SFU95" s="0"/>
      <c r="SFV95" s="0"/>
      <c r="SFW95" s="0"/>
      <c r="SFX95" s="0"/>
      <c r="SFY95" s="0"/>
      <c r="SFZ95" s="0"/>
      <c r="SGA95" s="0"/>
      <c r="SGB95" s="0"/>
      <c r="SGC95" s="0"/>
      <c r="SGD95" s="0"/>
      <c r="SGE95" s="0"/>
      <c r="SGF95" s="0"/>
      <c r="SGG95" s="0"/>
      <c r="SGH95" s="0"/>
      <c r="SGI95" s="0"/>
      <c r="SGJ95" s="0"/>
      <c r="SGK95" s="0"/>
      <c r="SGL95" s="0"/>
      <c r="SGM95" s="0"/>
      <c r="SGN95" s="0"/>
      <c r="SGO95" s="0"/>
      <c r="SGP95" s="0"/>
      <c r="SGQ95" s="0"/>
      <c r="SGR95" s="0"/>
      <c r="SGS95" s="0"/>
      <c r="SGT95" s="0"/>
      <c r="SGU95" s="0"/>
      <c r="SGV95" s="0"/>
      <c r="SGW95" s="0"/>
      <c r="SGX95" s="0"/>
      <c r="SGY95" s="0"/>
      <c r="SGZ95" s="0"/>
      <c r="SHA95" s="0"/>
      <c r="SHB95" s="0"/>
      <c r="SHC95" s="0"/>
      <c r="SHD95" s="0"/>
      <c r="SHE95" s="0"/>
      <c r="SHF95" s="0"/>
      <c r="SHG95" s="0"/>
      <c r="SHH95" s="0"/>
      <c r="SHI95" s="0"/>
      <c r="SHJ95" s="0"/>
      <c r="SHK95" s="0"/>
      <c r="SHL95" s="0"/>
      <c r="SHM95" s="0"/>
      <c r="SHN95" s="0"/>
      <c r="SHO95" s="0"/>
      <c r="SHP95" s="0"/>
      <c r="SHQ95" s="0"/>
      <c r="SHR95" s="0"/>
      <c r="SHS95" s="0"/>
      <c r="SHT95" s="0"/>
      <c r="SHU95" s="0"/>
      <c r="SHV95" s="0"/>
      <c r="SHW95" s="0"/>
      <c r="SHX95" s="0"/>
      <c r="SHY95" s="0"/>
      <c r="SHZ95" s="0"/>
      <c r="SIA95" s="0"/>
      <c r="SIB95" s="0"/>
      <c r="SIC95" s="0"/>
      <c r="SID95" s="0"/>
      <c r="SIE95" s="0"/>
      <c r="SIF95" s="0"/>
      <c r="SIG95" s="0"/>
      <c r="SIH95" s="0"/>
      <c r="SII95" s="0"/>
      <c r="SIJ95" s="0"/>
      <c r="SIK95" s="0"/>
      <c r="SIL95" s="0"/>
      <c r="SIM95" s="0"/>
      <c r="SIN95" s="0"/>
      <c r="SIO95" s="0"/>
      <c r="SIP95" s="0"/>
      <c r="SIQ95" s="0"/>
      <c r="SIR95" s="0"/>
      <c r="SIS95" s="0"/>
      <c r="SIT95" s="0"/>
      <c r="SIU95" s="0"/>
      <c r="SIV95" s="0"/>
      <c r="SIW95" s="0"/>
      <c r="SIX95" s="0"/>
      <c r="SIY95" s="0"/>
      <c r="SIZ95" s="0"/>
      <c r="SJA95" s="0"/>
      <c r="SJB95" s="0"/>
      <c r="SJC95" s="0"/>
      <c r="SJD95" s="0"/>
      <c r="SJE95" s="0"/>
      <c r="SJF95" s="0"/>
      <c r="SJG95" s="0"/>
      <c r="SJH95" s="0"/>
      <c r="SJI95" s="0"/>
      <c r="SJJ95" s="0"/>
      <c r="SJK95" s="0"/>
      <c r="SJL95" s="0"/>
      <c r="SJM95" s="0"/>
      <c r="SJN95" s="0"/>
      <c r="SJO95" s="0"/>
      <c r="SJP95" s="0"/>
      <c r="SJQ95" s="0"/>
      <c r="SJR95" s="0"/>
      <c r="SJS95" s="0"/>
      <c r="SJT95" s="0"/>
      <c r="SJU95" s="0"/>
      <c r="SJV95" s="0"/>
      <c r="SJW95" s="0"/>
      <c r="SJX95" s="0"/>
      <c r="SJY95" s="0"/>
      <c r="SJZ95" s="0"/>
      <c r="SKA95" s="0"/>
      <c r="SKB95" s="0"/>
      <c r="SKC95" s="0"/>
      <c r="SKD95" s="0"/>
      <c r="SKE95" s="0"/>
      <c r="SKF95" s="0"/>
      <c r="SKG95" s="0"/>
      <c r="SKH95" s="0"/>
      <c r="SKI95" s="0"/>
      <c r="SKJ95" s="0"/>
      <c r="SKK95" s="0"/>
      <c r="SKL95" s="0"/>
      <c r="SKM95" s="0"/>
      <c r="SKN95" s="0"/>
      <c r="SKO95" s="0"/>
      <c r="SKP95" s="0"/>
      <c r="SKQ95" s="0"/>
      <c r="SKR95" s="0"/>
      <c r="SKS95" s="0"/>
      <c r="SKT95" s="0"/>
      <c r="SKU95" s="0"/>
      <c r="SKV95" s="0"/>
      <c r="SKW95" s="0"/>
      <c r="SKX95" s="0"/>
      <c r="SKY95" s="0"/>
      <c r="SKZ95" s="0"/>
      <c r="SLA95" s="0"/>
      <c r="SLB95" s="0"/>
      <c r="SLC95" s="0"/>
      <c r="SLD95" s="0"/>
      <c r="SLE95" s="0"/>
      <c r="SLF95" s="0"/>
      <c r="SLG95" s="0"/>
      <c r="SLH95" s="0"/>
      <c r="SLI95" s="0"/>
      <c r="SLJ95" s="0"/>
      <c r="SLK95" s="0"/>
      <c r="SLL95" s="0"/>
      <c r="SLM95" s="0"/>
      <c r="SLN95" s="0"/>
      <c r="SLO95" s="0"/>
      <c r="SLP95" s="0"/>
      <c r="SLQ95" s="0"/>
      <c r="SLR95" s="0"/>
      <c r="SLS95" s="0"/>
      <c r="SLT95" s="0"/>
      <c r="SLU95" s="0"/>
      <c r="SLV95" s="0"/>
      <c r="SLW95" s="0"/>
      <c r="SLX95" s="0"/>
      <c r="SLY95" s="0"/>
      <c r="SLZ95" s="0"/>
      <c r="SMA95" s="0"/>
      <c r="SMB95" s="0"/>
      <c r="SMC95" s="0"/>
      <c r="SMD95" s="0"/>
      <c r="SME95" s="0"/>
      <c r="SMF95" s="0"/>
      <c r="SMG95" s="0"/>
      <c r="SMH95" s="0"/>
      <c r="SMI95" s="0"/>
      <c r="SMJ95" s="0"/>
      <c r="SMK95" s="0"/>
      <c r="SML95" s="0"/>
      <c r="SMM95" s="0"/>
      <c r="SMN95" s="0"/>
      <c r="SMO95" s="0"/>
      <c r="SMP95" s="0"/>
      <c r="SMQ95" s="0"/>
      <c r="SMR95" s="0"/>
      <c r="SMS95" s="0"/>
      <c r="SMT95" s="0"/>
      <c r="SMU95" s="0"/>
      <c r="SMV95" s="0"/>
      <c r="SMW95" s="0"/>
      <c r="SMX95" s="0"/>
      <c r="SMY95" s="0"/>
      <c r="SMZ95" s="0"/>
      <c r="SNA95" s="0"/>
      <c r="SNB95" s="0"/>
      <c r="SNC95" s="0"/>
      <c r="SND95" s="0"/>
      <c r="SNE95" s="0"/>
      <c r="SNF95" s="0"/>
      <c r="SNG95" s="0"/>
      <c r="SNH95" s="0"/>
      <c r="SNI95" s="0"/>
      <c r="SNJ95" s="0"/>
      <c r="SNK95" s="0"/>
      <c r="SNL95" s="0"/>
      <c r="SNM95" s="0"/>
      <c r="SNN95" s="0"/>
      <c r="SNO95" s="0"/>
      <c r="SNP95" s="0"/>
      <c r="SNQ95" s="0"/>
      <c r="SNR95" s="0"/>
      <c r="SNS95" s="0"/>
      <c r="SNT95" s="0"/>
      <c r="SNU95" s="0"/>
      <c r="SNV95" s="0"/>
      <c r="SNW95" s="0"/>
      <c r="SNX95" s="0"/>
      <c r="SNY95" s="0"/>
      <c r="SNZ95" s="0"/>
      <c r="SOA95" s="0"/>
      <c r="SOB95" s="0"/>
      <c r="SOC95" s="0"/>
      <c r="SOD95" s="0"/>
      <c r="SOE95" s="0"/>
      <c r="SOF95" s="0"/>
      <c r="SOG95" s="0"/>
      <c r="SOH95" s="0"/>
      <c r="SOI95" s="0"/>
      <c r="SOJ95" s="0"/>
      <c r="SOK95" s="0"/>
      <c r="SOL95" s="0"/>
      <c r="SOM95" s="0"/>
      <c r="SON95" s="0"/>
      <c r="SOO95" s="0"/>
      <c r="SOP95" s="0"/>
      <c r="SOQ95" s="0"/>
      <c r="SOR95" s="0"/>
      <c r="SOS95" s="0"/>
      <c r="SOT95" s="0"/>
      <c r="SOU95" s="0"/>
      <c r="SOV95" s="0"/>
      <c r="SOW95" s="0"/>
      <c r="SOX95" s="0"/>
      <c r="SOY95" s="0"/>
      <c r="SOZ95" s="0"/>
      <c r="SPA95" s="0"/>
      <c r="SPB95" s="0"/>
      <c r="SPC95" s="0"/>
      <c r="SPD95" s="0"/>
      <c r="SPE95" s="0"/>
      <c r="SPF95" s="0"/>
      <c r="SPG95" s="0"/>
      <c r="SPH95" s="0"/>
      <c r="SPI95" s="0"/>
      <c r="SPJ95" s="0"/>
      <c r="SPK95" s="0"/>
      <c r="SPL95" s="0"/>
      <c r="SPM95" s="0"/>
      <c r="SPN95" s="0"/>
      <c r="SPO95" s="0"/>
      <c r="SPP95" s="0"/>
      <c r="SPQ95" s="0"/>
      <c r="SPR95" s="0"/>
      <c r="SPS95" s="0"/>
      <c r="SPT95" s="0"/>
      <c r="SPU95" s="0"/>
      <c r="SPV95" s="0"/>
      <c r="SPW95" s="0"/>
      <c r="SPX95" s="0"/>
      <c r="SPY95" s="0"/>
      <c r="SPZ95" s="0"/>
      <c r="SQA95" s="0"/>
      <c r="SQB95" s="0"/>
      <c r="SQC95" s="0"/>
      <c r="SQD95" s="0"/>
      <c r="SQE95" s="0"/>
      <c r="SQF95" s="0"/>
      <c r="SQG95" s="0"/>
      <c r="SQH95" s="0"/>
      <c r="SQI95" s="0"/>
      <c r="SQJ95" s="0"/>
      <c r="SQK95" s="0"/>
      <c r="SQL95" s="0"/>
      <c r="SQM95" s="0"/>
      <c r="SQN95" s="0"/>
      <c r="SQO95" s="0"/>
      <c r="SQP95" s="0"/>
      <c r="SQQ95" s="0"/>
      <c r="SQR95" s="0"/>
      <c r="SQS95" s="0"/>
      <c r="SQT95" s="0"/>
      <c r="SQU95" s="0"/>
      <c r="SQV95" s="0"/>
      <c r="SQW95" s="0"/>
      <c r="SQX95" s="0"/>
      <c r="SQY95" s="0"/>
      <c r="SQZ95" s="0"/>
      <c r="SRA95" s="0"/>
      <c r="SRB95" s="0"/>
      <c r="SRC95" s="0"/>
      <c r="SRD95" s="0"/>
      <c r="SRE95" s="0"/>
      <c r="SRF95" s="0"/>
      <c r="SRG95" s="0"/>
      <c r="SRH95" s="0"/>
      <c r="SRI95" s="0"/>
      <c r="SRJ95" s="0"/>
      <c r="SRK95" s="0"/>
      <c r="SRL95" s="0"/>
      <c r="SRM95" s="0"/>
      <c r="SRN95" s="0"/>
      <c r="SRO95" s="0"/>
      <c r="SRP95" s="0"/>
      <c r="SRQ95" s="0"/>
      <c r="SRR95" s="0"/>
      <c r="SRS95" s="0"/>
      <c r="SRT95" s="0"/>
      <c r="SRU95" s="0"/>
      <c r="SRV95" s="0"/>
      <c r="SRW95" s="0"/>
      <c r="SRX95" s="0"/>
      <c r="SRY95" s="0"/>
      <c r="SRZ95" s="0"/>
      <c r="SSA95" s="0"/>
      <c r="SSB95" s="0"/>
      <c r="SSC95" s="0"/>
      <c r="SSD95" s="0"/>
      <c r="SSE95" s="0"/>
      <c r="SSF95" s="0"/>
      <c r="SSG95" s="0"/>
      <c r="SSH95" s="0"/>
      <c r="SSI95" s="0"/>
      <c r="SSJ95" s="0"/>
      <c r="SSK95" s="0"/>
      <c r="SSL95" s="0"/>
      <c r="SSM95" s="0"/>
      <c r="SSN95" s="0"/>
      <c r="SSO95" s="0"/>
      <c r="SSP95" s="0"/>
      <c r="SSQ95" s="0"/>
      <c r="SSR95" s="0"/>
      <c r="SSS95" s="0"/>
      <c r="SST95" s="0"/>
      <c r="SSU95" s="0"/>
      <c r="SSV95" s="0"/>
      <c r="SSW95" s="0"/>
      <c r="SSX95" s="0"/>
      <c r="SSY95" s="0"/>
      <c r="SSZ95" s="0"/>
      <c r="STA95" s="0"/>
      <c r="STB95" s="0"/>
      <c r="STC95" s="0"/>
      <c r="STD95" s="0"/>
      <c r="STE95" s="0"/>
      <c r="STF95" s="0"/>
      <c r="STG95" s="0"/>
      <c r="STH95" s="0"/>
      <c r="STI95" s="0"/>
      <c r="STJ95" s="0"/>
      <c r="STK95" s="0"/>
      <c r="STL95" s="0"/>
      <c r="STM95" s="0"/>
      <c r="STN95" s="0"/>
      <c r="STO95" s="0"/>
      <c r="STP95" s="0"/>
      <c r="STQ95" s="0"/>
      <c r="STR95" s="0"/>
      <c r="STS95" s="0"/>
      <c r="STT95" s="0"/>
      <c r="STU95" s="0"/>
      <c r="STV95" s="0"/>
      <c r="STW95" s="0"/>
      <c r="STX95" s="0"/>
      <c r="STY95" s="0"/>
      <c r="STZ95" s="0"/>
      <c r="SUA95" s="0"/>
      <c r="SUB95" s="0"/>
      <c r="SUC95" s="0"/>
      <c r="SUD95" s="0"/>
      <c r="SUE95" s="0"/>
      <c r="SUF95" s="0"/>
      <c r="SUG95" s="0"/>
      <c r="SUH95" s="0"/>
      <c r="SUI95" s="0"/>
      <c r="SUJ95" s="0"/>
      <c r="SUK95" s="0"/>
      <c r="SUL95" s="0"/>
      <c r="SUM95" s="0"/>
      <c r="SUN95" s="0"/>
      <c r="SUO95" s="0"/>
      <c r="SUP95" s="0"/>
      <c r="SUQ95" s="0"/>
      <c r="SUR95" s="0"/>
      <c r="SUS95" s="0"/>
      <c r="SUT95" s="0"/>
      <c r="SUU95" s="0"/>
      <c r="SUV95" s="0"/>
      <c r="SUW95" s="0"/>
      <c r="SUX95" s="0"/>
      <c r="SUY95" s="0"/>
      <c r="SUZ95" s="0"/>
      <c r="SVA95" s="0"/>
      <c r="SVB95" s="0"/>
      <c r="SVC95" s="0"/>
      <c r="SVD95" s="0"/>
      <c r="SVE95" s="0"/>
      <c r="SVF95" s="0"/>
      <c r="SVG95" s="0"/>
      <c r="SVH95" s="0"/>
      <c r="SVI95" s="0"/>
      <c r="SVJ95" s="0"/>
      <c r="SVK95" s="0"/>
      <c r="SVL95" s="0"/>
      <c r="SVM95" s="0"/>
      <c r="SVN95" s="0"/>
      <c r="SVO95" s="0"/>
      <c r="SVP95" s="0"/>
      <c r="SVQ95" s="0"/>
      <c r="SVR95" s="0"/>
      <c r="SVS95" s="0"/>
      <c r="SVT95" s="0"/>
      <c r="SVU95" s="0"/>
      <c r="SVV95" s="0"/>
      <c r="SVW95" s="0"/>
      <c r="SVX95" s="0"/>
      <c r="SVY95" s="0"/>
      <c r="SVZ95" s="0"/>
      <c r="SWA95" s="0"/>
      <c r="SWB95" s="0"/>
      <c r="SWC95" s="0"/>
      <c r="SWD95" s="0"/>
      <c r="SWE95" s="0"/>
      <c r="SWF95" s="0"/>
      <c r="SWG95" s="0"/>
      <c r="SWH95" s="0"/>
      <c r="SWI95" s="0"/>
      <c r="SWJ95" s="0"/>
      <c r="SWK95" s="0"/>
      <c r="SWL95" s="0"/>
      <c r="SWM95" s="0"/>
      <c r="SWN95" s="0"/>
      <c r="SWO95" s="0"/>
      <c r="SWP95" s="0"/>
      <c r="SWQ95" s="0"/>
      <c r="SWR95" s="0"/>
      <c r="SWS95" s="0"/>
      <c r="SWT95" s="0"/>
      <c r="SWU95" s="0"/>
      <c r="SWV95" s="0"/>
      <c r="SWW95" s="0"/>
      <c r="SWX95" s="0"/>
      <c r="SWY95" s="0"/>
      <c r="SWZ95" s="0"/>
      <c r="SXA95" s="0"/>
      <c r="SXB95" s="0"/>
      <c r="SXC95" s="0"/>
      <c r="SXD95" s="0"/>
      <c r="SXE95" s="0"/>
      <c r="SXF95" s="0"/>
      <c r="SXG95" s="0"/>
      <c r="SXH95" s="0"/>
      <c r="SXI95" s="0"/>
      <c r="SXJ95" s="0"/>
      <c r="SXK95" s="0"/>
      <c r="SXL95" s="0"/>
      <c r="SXM95" s="0"/>
      <c r="SXN95" s="0"/>
      <c r="SXO95" s="0"/>
      <c r="SXP95" s="0"/>
      <c r="SXQ95" s="0"/>
      <c r="SXR95" s="0"/>
      <c r="SXS95" s="0"/>
      <c r="SXT95" s="0"/>
      <c r="SXU95" s="0"/>
      <c r="SXV95" s="0"/>
      <c r="SXW95" s="0"/>
      <c r="SXX95" s="0"/>
      <c r="SXY95" s="0"/>
      <c r="SXZ95" s="0"/>
      <c r="SYA95" s="0"/>
      <c r="SYB95" s="0"/>
      <c r="SYC95" s="0"/>
      <c r="SYD95" s="0"/>
      <c r="SYE95" s="0"/>
      <c r="SYF95" s="0"/>
      <c r="SYG95" s="0"/>
      <c r="SYH95" s="0"/>
      <c r="SYI95" s="0"/>
      <c r="SYJ95" s="0"/>
      <c r="SYK95" s="0"/>
      <c r="SYL95" s="0"/>
      <c r="SYM95" s="0"/>
      <c r="SYN95" s="0"/>
      <c r="SYO95" s="0"/>
      <c r="SYP95" s="0"/>
      <c r="SYQ95" s="0"/>
      <c r="SYR95" s="0"/>
      <c r="SYS95" s="0"/>
      <c r="SYT95" s="0"/>
      <c r="SYU95" s="0"/>
      <c r="SYV95" s="0"/>
      <c r="SYW95" s="0"/>
      <c r="SYX95" s="0"/>
      <c r="SYY95" s="0"/>
      <c r="SYZ95" s="0"/>
      <c r="SZA95" s="0"/>
      <c r="SZB95" s="0"/>
      <c r="SZC95" s="0"/>
      <c r="SZD95" s="0"/>
      <c r="SZE95" s="0"/>
      <c r="SZF95" s="0"/>
      <c r="SZG95" s="0"/>
      <c r="SZH95" s="0"/>
      <c r="SZI95" s="0"/>
      <c r="SZJ95" s="0"/>
      <c r="SZK95" s="0"/>
      <c r="SZL95" s="0"/>
      <c r="SZM95" s="0"/>
      <c r="SZN95" s="0"/>
      <c r="SZO95" s="0"/>
      <c r="SZP95" s="0"/>
      <c r="SZQ95" s="0"/>
      <c r="SZR95" s="0"/>
      <c r="SZS95" s="0"/>
      <c r="SZT95" s="0"/>
      <c r="SZU95" s="0"/>
      <c r="SZV95" s="0"/>
      <c r="SZW95" s="0"/>
      <c r="SZX95" s="0"/>
      <c r="SZY95" s="0"/>
      <c r="SZZ95" s="0"/>
      <c r="TAA95" s="0"/>
      <c r="TAB95" s="0"/>
      <c r="TAC95" s="0"/>
      <c r="TAD95" s="0"/>
      <c r="TAE95" s="0"/>
      <c r="TAF95" s="0"/>
      <c r="TAG95" s="0"/>
      <c r="TAH95" s="0"/>
      <c r="TAI95" s="0"/>
      <c r="TAJ95" s="0"/>
      <c r="TAK95" s="0"/>
      <c r="TAL95" s="0"/>
      <c r="TAM95" s="0"/>
      <c r="TAN95" s="0"/>
      <c r="TAO95" s="0"/>
      <c r="TAP95" s="0"/>
      <c r="TAQ95" s="0"/>
      <c r="TAR95" s="0"/>
      <c r="TAS95" s="0"/>
      <c r="TAT95" s="0"/>
      <c r="TAU95" s="0"/>
      <c r="TAV95" s="0"/>
      <c r="TAW95" s="0"/>
      <c r="TAX95" s="0"/>
      <c r="TAY95" s="0"/>
      <c r="TAZ95" s="0"/>
      <c r="TBA95" s="0"/>
      <c r="TBB95" s="0"/>
      <c r="TBC95" s="0"/>
      <c r="TBD95" s="0"/>
      <c r="TBE95" s="0"/>
      <c r="TBF95" s="0"/>
      <c r="TBG95" s="0"/>
      <c r="TBH95" s="0"/>
      <c r="TBI95" s="0"/>
      <c r="TBJ95" s="0"/>
      <c r="TBK95" s="0"/>
      <c r="TBL95" s="0"/>
      <c r="TBM95" s="0"/>
      <c r="TBN95" s="0"/>
      <c r="TBO95" s="0"/>
      <c r="TBP95" s="0"/>
      <c r="TBQ95" s="0"/>
      <c r="TBR95" s="0"/>
      <c r="TBS95" s="0"/>
      <c r="TBT95" s="0"/>
      <c r="TBU95" s="0"/>
      <c r="TBV95" s="0"/>
      <c r="TBW95" s="0"/>
      <c r="TBX95" s="0"/>
      <c r="TBY95" s="0"/>
      <c r="TBZ95" s="0"/>
      <c r="TCA95" s="0"/>
      <c r="TCB95" s="0"/>
      <c r="TCC95" s="0"/>
      <c r="TCD95" s="0"/>
      <c r="TCE95" s="0"/>
      <c r="TCF95" s="0"/>
      <c r="TCG95" s="0"/>
      <c r="TCH95" s="0"/>
      <c r="TCI95" s="0"/>
      <c r="TCJ95" s="0"/>
      <c r="TCK95" s="0"/>
      <c r="TCL95" s="0"/>
      <c r="TCM95" s="0"/>
      <c r="TCN95" s="0"/>
      <c r="TCO95" s="0"/>
      <c r="TCP95" s="0"/>
      <c r="TCQ95" s="0"/>
      <c r="TCR95" s="0"/>
      <c r="TCS95" s="0"/>
      <c r="TCT95" s="0"/>
      <c r="TCU95" s="0"/>
      <c r="TCV95" s="0"/>
      <c r="TCW95" s="0"/>
      <c r="TCX95" s="0"/>
      <c r="TCY95" s="0"/>
      <c r="TCZ95" s="0"/>
      <c r="TDA95" s="0"/>
      <c r="TDB95" s="0"/>
      <c r="TDC95" s="0"/>
      <c r="TDD95" s="0"/>
      <c r="TDE95" s="0"/>
      <c r="TDF95" s="0"/>
      <c r="TDG95" s="0"/>
      <c r="TDH95" s="0"/>
      <c r="TDI95" s="0"/>
      <c r="TDJ95" s="0"/>
      <c r="TDK95" s="0"/>
      <c r="TDL95" s="0"/>
      <c r="TDM95" s="0"/>
      <c r="TDN95" s="0"/>
      <c r="TDO95" s="0"/>
      <c r="TDP95" s="0"/>
      <c r="TDQ95" s="0"/>
      <c r="TDR95" s="0"/>
      <c r="TDS95" s="0"/>
      <c r="TDT95" s="0"/>
      <c r="TDU95" s="0"/>
      <c r="TDV95" s="0"/>
      <c r="TDW95" s="0"/>
      <c r="TDX95" s="0"/>
      <c r="TDY95" s="0"/>
      <c r="TDZ95" s="0"/>
      <c r="TEA95" s="0"/>
      <c r="TEB95" s="0"/>
      <c r="TEC95" s="0"/>
      <c r="TED95" s="0"/>
      <c r="TEE95" s="0"/>
      <c r="TEF95" s="0"/>
      <c r="TEG95" s="0"/>
      <c r="TEH95" s="0"/>
      <c r="TEI95" s="0"/>
      <c r="TEJ95" s="0"/>
      <c r="TEK95" s="0"/>
      <c r="TEL95" s="0"/>
      <c r="TEM95" s="0"/>
      <c r="TEN95" s="0"/>
      <c r="TEO95" s="0"/>
      <c r="TEP95" s="0"/>
      <c r="TEQ95" s="0"/>
      <c r="TER95" s="0"/>
      <c r="TES95" s="0"/>
      <c r="TET95" s="0"/>
      <c r="TEU95" s="0"/>
      <c r="TEV95" s="0"/>
      <c r="TEW95" s="0"/>
      <c r="TEX95" s="0"/>
      <c r="TEY95" s="0"/>
      <c r="TEZ95" s="0"/>
      <c r="TFA95" s="0"/>
      <c r="TFB95" s="0"/>
      <c r="TFC95" s="0"/>
      <c r="TFD95" s="0"/>
      <c r="TFE95" s="0"/>
      <c r="TFF95" s="0"/>
      <c r="TFG95" s="0"/>
      <c r="TFH95" s="0"/>
      <c r="TFI95" s="0"/>
      <c r="TFJ95" s="0"/>
      <c r="TFK95" s="0"/>
      <c r="TFL95" s="0"/>
      <c r="TFM95" s="0"/>
      <c r="TFN95" s="0"/>
      <c r="TFO95" s="0"/>
      <c r="TFP95" s="0"/>
      <c r="TFQ95" s="0"/>
      <c r="TFR95" s="0"/>
      <c r="TFS95" s="0"/>
      <c r="TFT95" s="0"/>
      <c r="TFU95" s="0"/>
      <c r="TFV95" s="0"/>
      <c r="TFW95" s="0"/>
      <c r="TFX95" s="0"/>
      <c r="TFY95" s="0"/>
      <c r="TFZ95" s="0"/>
      <c r="TGA95" s="0"/>
      <c r="TGB95" s="0"/>
      <c r="TGC95" s="0"/>
      <c r="TGD95" s="0"/>
      <c r="TGE95" s="0"/>
      <c r="TGF95" s="0"/>
      <c r="TGG95" s="0"/>
      <c r="TGH95" s="0"/>
      <c r="TGI95" s="0"/>
      <c r="TGJ95" s="0"/>
      <c r="TGK95" s="0"/>
      <c r="TGL95" s="0"/>
      <c r="TGM95" s="0"/>
      <c r="TGN95" s="0"/>
      <c r="TGO95" s="0"/>
      <c r="TGP95" s="0"/>
      <c r="TGQ95" s="0"/>
      <c r="TGR95" s="0"/>
      <c r="TGS95" s="0"/>
      <c r="TGT95" s="0"/>
      <c r="TGU95" s="0"/>
      <c r="TGV95" s="0"/>
      <c r="TGW95" s="0"/>
      <c r="TGX95" s="0"/>
      <c r="TGY95" s="0"/>
      <c r="TGZ95" s="0"/>
      <c r="THA95" s="0"/>
      <c r="THB95" s="0"/>
      <c r="THC95" s="0"/>
      <c r="THD95" s="0"/>
      <c r="THE95" s="0"/>
      <c r="THF95" s="0"/>
      <c r="THG95" s="0"/>
      <c r="THH95" s="0"/>
      <c r="THI95" s="0"/>
      <c r="THJ95" s="0"/>
      <c r="THK95" s="0"/>
      <c r="THL95" s="0"/>
      <c r="THM95" s="0"/>
      <c r="THN95" s="0"/>
      <c r="THO95" s="0"/>
      <c r="THP95" s="0"/>
      <c r="THQ95" s="0"/>
      <c r="THR95" s="0"/>
      <c r="THS95" s="0"/>
      <c r="THT95" s="0"/>
      <c r="THU95" s="0"/>
      <c r="THV95" s="0"/>
      <c r="THW95" s="0"/>
      <c r="THX95" s="0"/>
      <c r="THY95" s="0"/>
      <c r="THZ95" s="0"/>
      <c r="TIA95" s="0"/>
      <c r="TIB95" s="0"/>
      <c r="TIC95" s="0"/>
      <c r="TID95" s="0"/>
      <c r="TIE95" s="0"/>
      <c r="TIF95" s="0"/>
      <c r="TIG95" s="0"/>
      <c r="TIH95" s="0"/>
      <c r="TII95" s="0"/>
      <c r="TIJ95" s="0"/>
      <c r="TIK95" s="0"/>
      <c r="TIL95" s="0"/>
      <c r="TIM95" s="0"/>
      <c r="TIN95" s="0"/>
      <c r="TIO95" s="0"/>
      <c r="TIP95" s="0"/>
      <c r="TIQ95" s="0"/>
      <c r="TIR95" s="0"/>
      <c r="TIS95" s="0"/>
      <c r="TIT95" s="0"/>
      <c r="TIU95" s="0"/>
      <c r="TIV95" s="0"/>
      <c r="TIW95" s="0"/>
      <c r="TIX95" s="0"/>
      <c r="TIY95" s="0"/>
      <c r="TIZ95" s="0"/>
      <c r="TJA95" s="0"/>
      <c r="TJB95" s="0"/>
      <c r="TJC95" s="0"/>
      <c r="TJD95" s="0"/>
      <c r="TJE95" s="0"/>
      <c r="TJF95" s="0"/>
      <c r="TJG95" s="0"/>
      <c r="TJH95" s="0"/>
      <c r="TJI95" s="0"/>
      <c r="TJJ95" s="0"/>
      <c r="TJK95" s="0"/>
      <c r="TJL95" s="0"/>
      <c r="TJM95" s="0"/>
      <c r="TJN95" s="0"/>
      <c r="TJO95" s="0"/>
      <c r="TJP95" s="0"/>
      <c r="TJQ95" s="0"/>
      <c r="TJR95" s="0"/>
      <c r="TJS95" s="0"/>
      <c r="TJT95" s="0"/>
      <c r="TJU95" s="0"/>
      <c r="TJV95" s="0"/>
      <c r="TJW95" s="0"/>
      <c r="TJX95" s="0"/>
      <c r="TJY95" s="0"/>
      <c r="TJZ95" s="0"/>
      <c r="TKA95" s="0"/>
      <c r="TKB95" s="0"/>
      <c r="TKC95" s="0"/>
      <c r="TKD95" s="0"/>
      <c r="TKE95" s="0"/>
      <c r="TKF95" s="0"/>
      <c r="TKG95" s="0"/>
      <c r="TKH95" s="0"/>
      <c r="TKI95" s="0"/>
      <c r="TKJ95" s="0"/>
      <c r="TKK95" s="0"/>
      <c r="TKL95" s="0"/>
      <c r="TKM95" s="0"/>
      <c r="TKN95" s="0"/>
      <c r="TKO95" s="0"/>
      <c r="TKP95" s="0"/>
      <c r="TKQ95" s="0"/>
      <c r="TKR95" s="0"/>
      <c r="TKS95" s="0"/>
      <c r="TKT95" s="0"/>
      <c r="TKU95" s="0"/>
      <c r="TKV95" s="0"/>
      <c r="TKW95" s="0"/>
      <c r="TKX95" s="0"/>
      <c r="TKY95" s="0"/>
      <c r="TKZ95" s="0"/>
      <c r="TLA95" s="0"/>
      <c r="TLB95" s="0"/>
      <c r="TLC95" s="0"/>
      <c r="TLD95" s="0"/>
      <c r="TLE95" s="0"/>
      <c r="TLF95" s="0"/>
      <c r="TLG95" s="0"/>
      <c r="TLH95" s="0"/>
      <c r="TLI95" s="0"/>
      <c r="TLJ95" s="0"/>
      <c r="TLK95" s="0"/>
      <c r="TLL95" s="0"/>
      <c r="TLM95" s="0"/>
      <c r="TLN95" s="0"/>
      <c r="TLO95" s="0"/>
      <c r="TLP95" s="0"/>
      <c r="TLQ95" s="0"/>
      <c r="TLR95" s="0"/>
      <c r="TLS95" s="0"/>
      <c r="TLT95" s="0"/>
      <c r="TLU95" s="0"/>
      <c r="TLV95" s="0"/>
      <c r="TLW95" s="0"/>
      <c r="TLX95" s="0"/>
      <c r="TLY95" s="0"/>
      <c r="TLZ95" s="0"/>
      <c r="TMA95" s="0"/>
      <c r="TMB95" s="0"/>
      <c r="TMC95" s="0"/>
      <c r="TMD95" s="0"/>
      <c r="TME95" s="0"/>
      <c r="TMF95" s="0"/>
      <c r="TMG95" s="0"/>
      <c r="TMH95" s="0"/>
      <c r="TMI95" s="0"/>
      <c r="TMJ95" s="0"/>
      <c r="TMK95" s="0"/>
      <c r="TML95" s="0"/>
      <c r="TMM95" s="0"/>
      <c r="TMN95" s="0"/>
      <c r="TMO95" s="0"/>
      <c r="TMP95" s="0"/>
      <c r="TMQ95" s="0"/>
      <c r="TMR95" s="0"/>
      <c r="TMS95" s="0"/>
      <c r="TMT95" s="0"/>
      <c r="TMU95" s="0"/>
      <c r="TMV95" s="0"/>
      <c r="TMW95" s="0"/>
      <c r="TMX95" s="0"/>
      <c r="TMY95" s="0"/>
      <c r="TMZ95" s="0"/>
      <c r="TNA95" s="0"/>
      <c r="TNB95" s="0"/>
      <c r="TNC95" s="0"/>
      <c r="TND95" s="0"/>
      <c r="TNE95" s="0"/>
      <c r="TNF95" s="0"/>
      <c r="TNG95" s="0"/>
      <c r="TNH95" s="0"/>
      <c r="TNI95" s="0"/>
      <c r="TNJ95" s="0"/>
      <c r="TNK95" s="0"/>
      <c r="TNL95" s="0"/>
      <c r="TNM95" s="0"/>
      <c r="TNN95" s="0"/>
      <c r="TNO95" s="0"/>
      <c r="TNP95" s="0"/>
      <c r="TNQ95" s="0"/>
      <c r="TNR95" s="0"/>
      <c r="TNS95" s="0"/>
      <c r="TNT95" s="0"/>
      <c r="TNU95" s="0"/>
      <c r="TNV95" s="0"/>
      <c r="TNW95" s="0"/>
      <c r="TNX95" s="0"/>
      <c r="TNY95" s="0"/>
      <c r="TNZ95" s="0"/>
      <c r="TOA95" s="0"/>
      <c r="TOB95" s="0"/>
      <c r="TOC95" s="0"/>
      <c r="TOD95" s="0"/>
      <c r="TOE95" s="0"/>
      <c r="TOF95" s="0"/>
      <c r="TOG95" s="0"/>
      <c r="TOH95" s="0"/>
      <c r="TOI95" s="0"/>
      <c r="TOJ95" s="0"/>
      <c r="TOK95" s="0"/>
      <c r="TOL95" s="0"/>
      <c r="TOM95" s="0"/>
      <c r="TON95" s="0"/>
      <c r="TOO95" s="0"/>
      <c r="TOP95" s="0"/>
      <c r="TOQ95" s="0"/>
      <c r="TOR95" s="0"/>
      <c r="TOS95" s="0"/>
      <c r="TOT95" s="0"/>
      <c r="TOU95" s="0"/>
      <c r="TOV95" s="0"/>
      <c r="TOW95" s="0"/>
      <c r="TOX95" s="0"/>
      <c r="TOY95" s="0"/>
      <c r="TOZ95" s="0"/>
      <c r="TPA95" s="0"/>
      <c r="TPB95" s="0"/>
      <c r="TPC95" s="0"/>
      <c r="TPD95" s="0"/>
      <c r="TPE95" s="0"/>
      <c r="TPF95" s="0"/>
      <c r="TPG95" s="0"/>
      <c r="TPH95" s="0"/>
      <c r="TPI95" s="0"/>
      <c r="TPJ95" s="0"/>
      <c r="TPK95" s="0"/>
      <c r="TPL95" s="0"/>
      <c r="TPM95" s="0"/>
      <c r="TPN95" s="0"/>
      <c r="TPO95" s="0"/>
      <c r="TPP95" s="0"/>
      <c r="TPQ95" s="0"/>
      <c r="TPR95" s="0"/>
      <c r="TPS95" s="0"/>
      <c r="TPT95" s="0"/>
      <c r="TPU95" s="0"/>
      <c r="TPV95" s="0"/>
      <c r="TPW95" s="0"/>
      <c r="TPX95" s="0"/>
      <c r="TPY95" s="0"/>
      <c r="TPZ95" s="0"/>
      <c r="TQA95" s="0"/>
      <c r="TQB95" s="0"/>
      <c r="TQC95" s="0"/>
      <c r="TQD95" s="0"/>
      <c r="TQE95" s="0"/>
      <c r="TQF95" s="0"/>
      <c r="TQG95" s="0"/>
      <c r="TQH95" s="0"/>
      <c r="TQI95" s="0"/>
      <c r="TQJ95" s="0"/>
      <c r="TQK95" s="0"/>
      <c r="TQL95" s="0"/>
      <c r="TQM95" s="0"/>
      <c r="TQN95" s="0"/>
      <c r="TQO95" s="0"/>
      <c r="TQP95" s="0"/>
      <c r="TQQ95" s="0"/>
      <c r="TQR95" s="0"/>
      <c r="TQS95" s="0"/>
      <c r="TQT95" s="0"/>
      <c r="TQU95" s="0"/>
      <c r="TQV95" s="0"/>
      <c r="TQW95" s="0"/>
      <c r="TQX95" s="0"/>
      <c r="TQY95" s="0"/>
      <c r="TQZ95" s="0"/>
      <c r="TRA95" s="0"/>
      <c r="TRB95" s="0"/>
      <c r="TRC95" s="0"/>
      <c r="TRD95" s="0"/>
      <c r="TRE95" s="0"/>
      <c r="TRF95" s="0"/>
      <c r="TRG95" s="0"/>
      <c r="TRH95" s="0"/>
      <c r="TRI95" s="0"/>
      <c r="TRJ95" s="0"/>
      <c r="TRK95" s="0"/>
      <c r="TRL95" s="0"/>
      <c r="TRM95" s="0"/>
      <c r="TRN95" s="0"/>
      <c r="TRO95" s="0"/>
      <c r="TRP95" s="0"/>
      <c r="TRQ95" s="0"/>
      <c r="TRR95" s="0"/>
      <c r="TRS95" s="0"/>
      <c r="TRT95" s="0"/>
      <c r="TRU95" s="0"/>
      <c r="TRV95" s="0"/>
      <c r="TRW95" s="0"/>
      <c r="TRX95" s="0"/>
      <c r="TRY95" s="0"/>
      <c r="TRZ95" s="0"/>
      <c r="TSA95" s="0"/>
      <c r="TSB95" s="0"/>
      <c r="TSC95" s="0"/>
      <c r="TSD95" s="0"/>
      <c r="TSE95" s="0"/>
      <c r="TSF95" s="0"/>
      <c r="TSG95" s="0"/>
      <c r="TSH95" s="0"/>
      <c r="TSI95" s="0"/>
      <c r="TSJ95" s="0"/>
      <c r="TSK95" s="0"/>
      <c r="TSL95" s="0"/>
      <c r="TSM95" s="0"/>
      <c r="TSN95" s="0"/>
      <c r="TSO95" s="0"/>
      <c r="TSP95" s="0"/>
      <c r="TSQ95" s="0"/>
      <c r="TSR95" s="0"/>
      <c r="TSS95" s="0"/>
      <c r="TST95" s="0"/>
      <c r="TSU95" s="0"/>
      <c r="TSV95" s="0"/>
      <c r="TSW95" s="0"/>
      <c r="TSX95" s="0"/>
      <c r="TSY95" s="0"/>
      <c r="TSZ95" s="0"/>
      <c r="TTA95" s="0"/>
      <c r="TTB95" s="0"/>
      <c r="TTC95" s="0"/>
      <c r="TTD95" s="0"/>
      <c r="TTE95" s="0"/>
      <c r="TTF95" s="0"/>
      <c r="TTG95" s="0"/>
      <c r="TTH95" s="0"/>
      <c r="TTI95" s="0"/>
      <c r="TTJ95" s="0"/>
      <c r="TTK95" s="0"/>
      <c r="TTL95" s="0"/>
      <c r="TTM95" s="0"/>
      <c r="TTN95" s="0"/>
      <c r="TTO95" s="0"/>
      <c r="TTP95" s="0"/>
      <c r="TTQ95" s="0"/>
      <c r="TTR95" s="0"/>
      <c r="TTS95" s="0"/>
      <c r="TTT95" s="0"/>
      <c r="TTU95" s="0"/>
      <c r="TTV95" s="0"/>
      <c r="TTW95" s="0"/>
      <c r="TTX95" s="0"/>
      <c r="TTY95" s="0"/>
      <c r="TTZ95" s="0"/>
      <c r="TUA95" s="0"/>
      <c r="TUB95" s="0"/>
      <c r="TUC95" s="0"/>
      <c r="TUD95" s="0"/>
      <c r="TUE95" s="0"/>
      <c r="TUF95" s="0"/>
      <c r="TUG95" s="0"/>
      <c r="TUH95" s="0"/>
      <c r="TUI95" s="0"/>
      <c r="TUJ95" s="0"/>
      <c r="TUK95" s="0"/>
      <c r="TUL95" s="0"/>
      <c r="TUM95" s="0"/>
      <c r="TUN95" s="0"/>
      <c r="TUO95" s="0"/>
      <c r="TUP95" s="0"/>
      <c r="TUQ95" s="0"/>
      <c r="TUR95" s="0"/>
      <c r="TUS95" s="0"/>
      <c r="TUT95" s="0"/>
      <c r="TUU95" s="0"/>
      <c r="TUV95" s="0"/>
      <c r="TUW95" s="0"/>
      <c r="TUX95" s="0"/>
      <c r="TUY95" s="0"/>
      <c r="TUZ95" s="0"/>
      <c r="TVA95" s="0"/>
      <c r="TVB95" s="0"/>
      <c r="TVC95" s="0"/>
      <c r="TVD95" s="0"/>
      <c r="TVE95" s="0"/>
      <c r="TVF95" s="0"/>
      <c r="TVG95" s="0"/>
      <c r="TVH95" s="0"/>
      <c r="TVI95" s="0"/>
      <c r="TVJ95" s="0"/>
      <c r="TVK95" s="0"/>
      <c r="TVL95" s="0"/>
      <c r="TVM95" s="0"/>
      <c r="TVN95" s="0"/>
      <c r="TVO95" s="0"/>
      <c r="TVP95" s="0"/>
      <c r="TVQ95" s="0"/>
      <c r="TVR95" s="0"/>
      <c r="TVS95" s="0"/>
      <c r="TVT95" s="0"/>
      <c r="TVU95" s="0"/>
      <c r="TVV95" s="0"/>
      <c r="TVW95" s="0"/>
      <c r="TVX95" s="0"/>
      <c r="TVY95" s="0"/>
      <c r="TVZ95" s="0"/>
      <c r="TWA95" s="0"/>
      <c r="TWB95" s="0"/>
      <c r="TWC95" s="0"/>
      <c r="TWD95" s="0"/>
      <c r="TWE95" s="0"/>
      <c r="TWF95" s="0"/>
      <c r="TWG95" s="0"/>
      <c r="TWH95" s="0"/>
      <c r="TWI95" s="0"/>
      <c r="TWJ95" s="0"/>
      <c r="TWK95" s="0"/>
      <c r="TWL95" s="0"/>
      <c r="TWM95" s="0"/>
      <c r="TWN95" s="0"/>
      <c r="TWO95" s="0"/>
      <c r="TWP95" s="0"/>
      <c r="TWQ95" s="0"/>
      <c r="TWR95" s="0"/>
      <c r="TWS95" s="0"/>
      <c r="TWT95" s="0"/>
      <c r="TWU95" s="0"/>
      <c r="TWV95" s="0"/>
      <c r="TWW95" s="0"/>
      <c r="TWX95" s="0"/>
      <c r="TWY95" s="0"/>
      <c r="TWZ95" s="0"/>
      <c r="TXA95" s="0"/>
      <c r="TXB95" s="0"/>
      <c r="TXC95" s="0"/>
      <c r="TXD95" s="0"/>
      <c r="TXE95" s="0"/>
      <c r="TXF95" s="0"/>
      <c r="TXG95" s="0"/>
      <c r="TXH95" s="0"/>
      <c r="TXI95" s="0"/>
      <c r="TXJ95" s="0"/>
      <c r="TXK95" s="0"/>
      <c r="TXL95" s="0"/>
      <c r="TXM95" s="0"/>
      <c r="TXN95" s="0"/>
      <c r="TXO95" s="0"/>
      <c r="TXP95" s="0"/>
      <c r="TXQ95" s="0"/>
      <c r="TXR95" s="0"/>
      <c r="TXS95" s="0"/>
      <c r="TXT95" s="0"/>
      <c r="TXU95" s="0"/>
      <c r="TXV95" s="0"/>
      <c r="TXW95" s="0"/>
      <c r="TXX95" s="0"/>
      <c r="TXY95" s="0"/>
      <c r="TXZ95" s="0"/>
      <c r="TYA95" s="0"/>
      <c r="TYB95" s="0"/>
      <c r="TYC95" s="0"/>
      <c r="TYD95" s="0"/>
      <c r="TYE95" s="0"/>
      <c r="TYF95" s="0"/>
      <c r="TYG95" s="0"/>
      <c r="TYH95" s="0"/>
      <c r="TYI95" s="0"/>
      <c r="TYJ95" s="0"/>
      <c r="TYK95" s="0"/>
      <c r="TYL95" s="0"/>
      <c r="TYM95" s="0"/>
      <c r="TYN95" s="0"/>
      <c r="TYO95" s="0"/>
      <c r="TYP95" s="0"/>
      <c r="TYQ95" s="0"/>
      <c r="TYR95" s="0"/>
      <c r="TYS95" s="0"/>
      <c r="TYT95" s="0"/>
      <c r="TYU95" s="0"/>
      <c r="TYV95" s="0"/>
      <c r="TYW95" s="0"/>
      <c r="TYX95" s="0"/>
      <c r="TYY95" s="0"/>
      <c r="TYZ95" s="0"/>
      <c r="TZA95" s="0"/>
      <c r="TZB95" s="0"/>
      <c r="TZC95" s="0"/>
      <c r="TZD95" s="0"/>
      <c r="TZE95" s="0"/>
      <c r="TZF95" s="0"/>
      <c r="TZG95" s="0"/>
      <c r="TZH95" s="0"/>
      <c r="TZI95" s="0"/>
      <c r="TZJ95" s="0"/>
      <c r="TZK95" s="0"/>
      <c r="TZL95" s="0"/>
      <c r="TZM95" s="0"/>
      <c r="TZN95" s="0"/>
      <c r="TZO95" s="0"/>
      <c r="TZP95" s="0"/>
      <c r="TZQ95" s="0"/>
      <c r="TZR95" s="0"/>
      <c r="TZS95" s="0"/>
      <c r="TZT95" s="0"/>
      <c r="TZU95" s="0"/>
      <c r="TZV95" s="0"/>
      <c r="TZW95" s="0"/>
      <c r="TZX95" s="0"/>
      <c r="TZY95" s="0"/>
      <c r="TZZ95" s="0"/>
      <c r="UAA95" s="0"/>
      <c r="UAB95" s="0"/>
      <c r="UAC95" s="0"/>
      <c r="UAD95" s="0"/>
      <c r="UAE95" s="0"/>
      <c r="UAF95" s="0"/>
      <c r="UAG95" s="0"/>
      <c r="UAH95" s="0"/>
      <c r="UAI95" s="0"/>
      <c r="UAJ95" s="0"/>
      <c r="UAK95" s="0"/>
      <c r="UAL95" s="0"/>
      <c r="UAM95" s="0"/>
      <c r="UAN95" s="0"/>
      <c r="UAO95" s="0"/>
      <c r="UAP95" s="0"/>
      <c r="UAQ95" s="0"/>
      <c r="UAR95" s="0"/>
      <c r="UAS95" s="0"/>
      <c r="UAT95" s="0"/>
      <c r="UAU95" s="0"/>
      <c r="UAV95" s="0"/>
      <c r="UAW95" s="0"/>
      <c r="UAX95" s="0"/>
      <c r="UAY95" s="0"/>
      <c r="UAZ95" s="0"/>
      <c r="UBA95" s="0"/>
      <c r="UBB95" s="0"/>
      <c r="UBC95" s="0"/>
      <c r="UBD95" s="0"/>
      <c r="UBE95" s="0"/>
      <c r="UBF95" s="0"/>
      <c r="UBG95" s="0"/>
      <c r="UBH95" s="0"/>
      <c r="UBI95" s="0"/>
      <c r="UBJ95" s="0"/>
      <c r="UBK95" s="0"/>
      <c r="UBL95" s="0"/>
      <c r="UBM95" s="0"/>
      <c r="UBN95" s="0"/>
      <c r="UBO95" s="0"/>
      <c r="UBP95" s="0"/>
      <c r="UBQ95" s="0"/>
      <c r="UBR95" s="0"/>
      <c r="UBS95" s="0"/>
      <c r="UBT95" s="0"/>
      <c r="UBU95" s="0"/>
      <c r="UBV95" s="0"/>
      <c r="UBW95" s="0"/>
      <c r="UBX95" s="0"/>
      <c r="UBY95" s="0"/>
      <c r="UBZ95" s="0"/>
      <c r="UCA95" s="0"/>
      <c r="UCB95" s="0"/>
      <c r="UCC95" s="0"/>
      <c r="UCD95" s="0"/>
      <c r="UCE95" s="0"/>
      <c r="UCF95" s="0"/>
      <c r="UCG95" s="0"/>
      <c r="UCH95" s="0"/>
      <c r="UCI95" s="0"/>
      <c r="UCJ95" s="0"/>
      <c r="UCK95" s="0"/>
      <c r="UCL95" s="0"/>
      <c r="UCM95" s="0"/>
      <c r="UCN95" s="0"/>
      <c r="UCO95" s="0"/>
      <c r="UCP95" s="0"/>
      <c r="UCQ95" s="0"/>
      <c r="UCR95" s="0"/>
      <c r="UCS95" s="0"/>
      <c r="UCT95" s="0"/>
      <c r="UCU95" s="0"/>
      <c r="UCV95" s="0"/>
      <c r="UCW95" s="0"/>
      <c r="UCX95" s="0"/>
      <c r="UCY95" s="0"/>
      <c r="UCZ95" s="0"/>
      <c r="UDA95" s="0"/>
      <c r="UDB95" s="0"/>
      <c r="UDC95" s="0"/>
      <c r="UDD95" s="0"/>
      <c r="UDE95" s="0"/>
      <c r="UDF95" s="0"/>
      <c r="UDG95" s="0"/>
      <c r="UDH95" s="0"/>
      <c r="UDI95" s="0"/>
      <c r="UDJ95" s="0"/>
      <c r="UDK95" s="0"/>
      <c r="UDL95" s="0"/>
      <c r="UDM95" s="0"/>
      <c r="UDN95" s="0"/>
      <c r="UDO95" s="0"/>
      <c r="UDP95" s="0"/>
      <c r="UDQ95" s="0"/>
      <c r="UDR95" s="0"/>
      <c r="UDS95" s="0"/>
      <c r="UDT95" s="0"/>
      <c r="UDU95" s="0"/>
      <c r="UDV95" s="0"/>
      <c r="UDW95" s="0"/>
      <c r="UDX95" s="0"/>
      <c r="UDY95" s="0"/>
      <c r="UDZ95" s="0"/>
      <c r="UEA95" s="0"/>
      <c r="UEB95" s="0"/>
      <c r="UEC95" s="0"/>
      <c r="UED95" s="0"/>
      <c r="UEE95" s="0"/>
      <c r="UEF95" s="0"/>
      <c r="UEG95" s="0"/>
      <c r="UEH95" s="0"/>
      <c r="UEI95" s="0"/>
      <c r="UEJ95" s="0"/>
      <c r="UEK95" s="0"/>
      <c r="UEL95" s="0"/>
      <c r="UEM95" s="0"/>
      <c r="UEN95" s="0"/>
      <c r="UEO95" s="0"/>
      <c r="UEP95" s="0"/>
      <c r="UEQ95" s="0"/>
      <c r="UER95" s="0"/>
      <c r="UES95" s="0"/>
      <c r="UET95" s="0"/>
      <c r="UEU95" s="0"/>
      <c r="UEV95" s="0"/>
      <c r="UEW95" s="0"/>
      <c r="UEX95" s="0"/>
      <c r="UEY95" s="0"/>
      <c r="UEZ95" s="0"/>
      <c r="UFA95" s="0"/>
      <c r="UFB95" s="0"/>
      <c r="UFC95" s="0"/>
      <c r="UFD95" s="0"/>
      <c r="UFE95" s="0"/>
      <c r="UFF95" s="0"/>
      <c r="UFG95" s="0"/>
      <c r="UFH95" s="0"/>
      <c r="UFI95" s="0"/>
      <c r="UFJ95" s="0"/>
      <c r="UFK95" s="0"/>
      <c r="UFL95" s="0"/>
      <c r="UFM95" s="0"/>
      <c r="UFN95" s="0"/>
      <c r="UFO95" s="0"/>
      <c r="UFP95" s="0"/>
      <c r="UFQ95" s="0"/>
      <c r="UFR95" s="0"/>
      <c r="UFS95" s="0"/>
      <c r="UFT95" s="0"/>
      <c r="UFU95" s="0"/>
      <c r="UFV95" s="0"/>
      <c r="UFW95" s="0"/>
      <c r="UFX95" s="0"/>
      <c r="UFY95" s="0"/>
      <c r="UFZ95" s="0"/>
      <c r="UGA95" s="0"/>
      <c r="UGB95" s="0"/>
      <c r="UGC95" s="0"/>
      <c r="UGD95" s="0"/>
      <c r="UGE95" s="0"/>
      <c r="UGF95" s="0"/>
      <c r="UGG95" s="0"/>
      <c r="UGH95" s="0"/>
      <c r="UGI95" s="0"/>
      <c r="UGJ95" s="0"/>
      <c r="UGK95" s="0"/>
      <c r="UGL95" s="0"/>
      <c r="UGM95" s="0"/>
      <c r="UGN95" s="0"/>
      <c r="UGO95" s="0"/>
      <c r="UGP95" s="0"/>
      <c r="UGQ95" s="0"/>
      <c r="UGR95" s="0"/>
      <c r="UGS95" s="0"/>
      <c r="UGT95" s="0"/>
      <c r="UGU95" s="0"/>
      <c r="UGV95" s="0"/>
      <c r="UGW95" s="0"/>
      <c r="UGX95" s="0"/>
      <c r="UGY95" s="0"/>
      <c r="UGZ95" s="0"/>
      <c r="UHA95" s="0"/>
      <c r="UHB95" s="0"/>
      <c r="UHC95" s="0"/>
      <c r="UHD95" s="0"/>
      <c r="UHE95" s="0"/>
      <c r="UHF95" s="0"/>
      <c r="UHG95" s="0"/>
      <c r="UHH95" s="0"/>
      <c r="UHI95" s="0"/>
      <c r="UHJ95" s="0"/>
      <c r="UHK95" s="0"/>
      <c r="UHL95" s="0"/>
      <c r="UHM95" s="0"/>
      <c r="UHN95" s="0"/>
      <c r="UHO95" s="0"/>
      <c r="UHP95" s="0"/>
      <c r="UHQ95" s="0"/>
      <c r="UHR95" s="0"/>
      <c r="UHS95" s="0"/>
      <c r="UHT95" s="0"/>
      <c r="UHU95" s="0"/>
      <c r="UHV95" s="0"/>
      <c r="UHW95" s="0"/>
      <c r="UHX95" s="0"/>
      <c r="UHY95" s="0"/>
      <c r="UHZ95" s="0"/>
      <c r="UIA95" s="0"/>
      <c r="UIB95" s="0"/>
      <c r="UIC95" s="0"/>
      <c r="UID95" s="0"/>
      <c r="UIE95" s="0"/>
      <c r="UIF95" s="0"/>
      <c r="UIG95" s="0"/>
      <c r="UIH95" s="0"/>
      <c r="UII95" s="0"/>
      <c r="UIJ95" s="0"/>
      <c r="UIK95" s="0"/>
      <c r="UIL95" s="0"/>
      <c r="UIM95" s="0"/>
      <c r="UIN95" s="0"/>
      <c r="UIO95" s="0"/>
      <c r="UIP95" s="0"/>
      <c r="UIQ95" s="0"/>
      <c r="UIR95" s="0"/>
      <c r="UIS95" s="0"/>
      <c r="UIT95" s="0"/>
      <c r="UIU95" s="0"/>
      <c r="UIV95" s="0"/>
      <c r="UIW95" s="0"/>
      <c r="UIX95" s="0"/>
      <c r="UIY95" s="0"/>
      <c r="UIZ95" s="0"/>
      <c r="UJA95" s="0"/>
      <c r="UJB95" s="0"/>
      <c r="UJC95" s="0"/>
      <c r="UJD95" s="0"/>
      <c r="UJE95" s="0"/>
      <c r="UJF95" s="0"/>
      <c r="UJG95" s="0"/>
      <c r="UJH95" s="0"/>
      <c r="UJI95" s="0"/>
      <c r="UJJ95" s="0"/>
      <c r="UJK95" s="0"/>
      <c r="UJL95" s="0"/>
      <c r="UJM95" s="0"/>
      <c r="UJN95" s="0"/>
      <c r="UJO95" s="0"/>
      <c r="UJP95" s="0"/>
      <c r="UJQ95" s="0"/>
      <c r="UJR95" s="0"/>
      <c r="UJS95" s="0"/>
      <c r="UJT95" s="0"/>
      <c r="UJU95" s="0"/>
      <c r="UJV95" s="0"/>
      <c r="UJW95" s="0"/>
      <c r="UJX95" s="0"/>
      <c r="UJY95" s="0"/>
      <c r="UJZ95" s="0"/>
      <c r="UKA95" s="0"/>
      <c r="UKB95" s="0"/>
      <c r="UKC95" s="0"/>
      <c r="UKD95" s="0"/>
      <c r="UKE95" s="0"/>
      <c r="UKF95" s="0"/>
      <c r="UKG95" s="0"/>
      <c r="UKH95" s="0"/>
      <c r="UKI95" s="0"/>
      <c r="UKJ95" s="0"/>
      <c r="UKK95" s="0"/>
      <c r="UKL95" s="0"/>
      <c r="UKM95" s="0"/>
      <c r="UKN95" s="0"/>
      <c r="UKO95" s="0"/>
      <c r="UKP95" s="0"/>
      <c r="UKQ95" s="0"/>
      <c r="UKR95" s="0"/>
      <c r="UKS95" s="0"/>
      <c r="UKT95" s="0"/>
      <c r="UKU95" s="0"/>
      <c r="UKV95" s="0"/>
      <c r="UKW95" s="0"/>
      <c r="UKX95" s="0"/>
      <c r="UKY95" s="0"/>
      <c r="UKZ95" s="0"/>
      <c r="ULA95" s="0"/>
      <c r="ULB95" s="0"/>
      <c r="ULC95" s="0"/>
      <c r="ULD95" s="0"/>
      <c r="ULE95" s="0"/>
      <c r="ULF95" s="0"/>
      <c r="ULG95" s="0"/>
      <c r="ULH95" s="0"/>
      <c r="ULI95" s="0"/>
      <c r="ULJ95" s="0"/>
      <c r="ULK95" s="0"/>
      <c r="ULL95" s="0"/>
      <c r="ULM95" s="0"/>
      <c r="ULN95" s="0"/>
      <c r="ULO95" s="0"/>
      <c r="ULP95" s="0"/>
      <c r="ULQ95" s="0"/>
      <c r="ULR95" s="0"/>
      <c r="ULS95" s="0"/>
      <c r="ULT95" s="0"/>
      <c r="ULU95" s="0"/>
      <c r="ULV95" s="0"/>
      <c r="ULW95" s="0"/>
      <c r="ULX95" s="0"/>
      <c r="ULY95" s="0"/>
      <c r="ULZ95" s="0"/>
      <c r="UMA95" s="0"/>
      <c r="UMB95" s="0"/>
      <c r="UMC95" s="0"/>
      <c r="UMD95" s="0"/>
      <c r="UME95" s="0"/>
      <c r="UMF95" s="0"/>
      <c r="UMG95" s="0"/>
      <c r="UMH95" s="0"/>
      <c r="UMI95" s="0"/>
      <c r="UMJ95" s="0"/>
      <c r="UMK95" s="0"/>
      <c r="UML95" s="0"/>
      <c r="UMM95" s="0"/>
      <c r="UMN95" s="0"/>
      <c r="UMO95" s="0"/>
      <c r="UMP95" s="0"/>
      <c r="UMQ95" s="0"/>
      <c r="UMR95" s="0"/>
      <c r="UMS95" s="0"/>
      <c r="UMT95" s="0"/>
      <c r="UMU95" s="0"/>
      <c r="UMV95" s="0"/>
      <c r="UMW95" s="0"/>
      <c r="UMX95" s="0"/>
      <c r="UMY95" s="0"/>
      <c r="UMZ95" s="0"/>
      <c r="UNA95" s="0"/>
      <c r="UNB95" s="0"/>
      <c r="UNC95" s="0"/>
      <c r="UND95" s="0"/>
      <c r="UNE95" s="0"/>
      <c r="UNF95" s="0"/>
      <c r="UNG95" s="0"/>
      <c r="UNH95" s="0"/>
      <c r="UNI95" s="0"/>
      <c r="UNJ95" s="0"/>
      <c r="UNK95" s="0"/>
      <c r="UNL95" s="0"/>
      <c r="UNM95" s="0"/>
      <c r="UNN95" s="0"/>
      <c r="UNO95" s="0"/>
      <c r="UNP95" s="0"/>
      <c r="UNQ95" s="0"/>
      <c r="UNR95" s="0"/>
      <c r="UNS95" s="0"/>
      <c r="UNT95" s="0"/>
      <c r="UNU95" s="0"/>
      <c r="UNV95" s="0"/>
      <c r="UNW95" s="0"/>
      <c r="UNX95" s="0"/>
      <c r="UNY95" s="0"/>
      <c r="UNZ95" s="0"/>
      <c r="UOA95" s="0"/>
      <c r="UOB95" s="0"/>
      <c r="UOC95" s="0"/>
      <c r="UOD95" s="0"/>
      <c r="UOE95" s="0"/>
      <c r="UOF95" s="0"/>
      <c r="UOG95" s="0"/>
      <c r="UOH95" s="0"/>
      <c r="UOI95" s="0"/>
      <c r="UOJ95" s="0"/>
      <c r="UOK95" s="0"/>
      <c r="UOL95" s="0"/>
      <c r="UOM95" s="0"/>
      <c r="UON95" s="0"/>
      <c r="UOO95" s="0"/>
      <c r="UOP95" s="0"/>
      <c r="UOQ95" s="0"/>
      <c r="UOR95" s="0"/>
      <c r="UOS95" s="0"/>
      <c r="UOT95" s="0"/>
      <c r="UOU95" s="0"/>
      <c r="UOV95" s="0"/>
      <c r="UOW95" s="0"/>
      <c r="UOX95" s="0"/>
      <c r="UOY95" s="0"/>
      <c r="UOZ95" s="0"/>
      <c r="UPA95" s="0"/>
      <c r="UPB95" s="0"/>
      <c r="UPC95" s="0"/>
      <c r="UPD95" s="0"/>
      <c r="UPE95" s="0"/>
      <c r="UPF95" s="0"/>
      <c r="UPG95" s="0"/>
      <c r="UPH95" s="0"/>
      <c r="UPI95" s="0"/>
      <c r="UPJ95" s="0"/>
      <c r="UPK95" s="0"/>
      <c r="UPL95" s="0"/>
      <c r="UPM95" s="0"/>
      <c r="UPN95" s="0"/>
      <c r="UPO95" s="0"/>
      <c r="UPP95" s="0"/>
      <c r="UPQ95" s="0"/>
      <c r="UPR95" s="0"/>
      <c r="UPS95" s="0"/>
      <c r="UPT95" s="0"/>
      <c r="UPU95" s="0"/>
      <c r="UPV95" s="0"/>
      <c r="UPW95" s="0"/>
      <c r="UPX95" s="0"/>
      <c r="UPY95" s="0"/>
      <c r="UPZ95" s="0"/>
      <c r="UQA95" s="0"/>
      <c r="UQB95" s="0"/>
      <c r="UQC95" s="0"/>
      <c r="UQD95" s="0"/>
      <c r="UQE95" s="0"/>
      <c r="UQF95" s="0"/>
      <c r="UQG95" s="0"/>
      <c r="UQH95" s="0"/>
      <c r="UQI95" s="0"/>
      <c r="UQJ95" s="0"/>
      <c r="UQK95" s="0"/>
      <c r="UQL95" s="0"/>
      <c r="UQM95" s="0"/>
      <c r="UQN95" s="0"/>
      <c r="UQO95" s="0"/>
      <c r="UQP95" s="0"/>
      <c r="UQQ95" s="0"/>
      <c r="UQR95" s="0"/>
      <c r="UQS95" s="0"/>
      <c r="UQT95" s="0"/>
      <c r="UQU95" s="0"/>
      <c r="UQV95" s="0"/>
      <c r="UQW95" s="0"/>
      <c r="UQX95" s="0"/>
      <c r="UQY95" s="0"/>
      <c r="UQZ95" s="0"/>
      <c r="URA95" s="0"/>
      <c r="URB95" s="0"/>
      <c r="URC95" s="0"/>
      <c r="URD95" s="0"/>
      <c r="URE95" s="0"/>
      <c r="URF95" s="0"/>
      <c r="URG95" s="0"/>
      <c r="URH95" s="0"/>
      <c r="URI95" s="0"/>
      <c r="URJ95" s="0"/>
      <c r="URK95" s="0"/>
      <c r="URL95" s="0"/>
      <c r="URM95" s="0"/>
      <c r="URN95" s="0"/>
      <c r="URO95" s="0"/>
      <c r="URP95" s="0"/>
      <c r="URQ95" s="0"/>
      <c r="URR95" s="0"/>
      <c r="URS95" s="0"/>
      <c r="URT95" s="0"/>
      <c r="URU95" s="0"/>
      <c r="URV95" s="0"/>
      <c r="URW95" s="0"/>
      <c r="URX95" s="0"/>
      <c r="URY95" s="0"/>
      <c r="URZ95" s="0"/>
      <c r="USA95" s="0"/>
      <c r="USB95" s="0"/>
      <c r="USC95" s="0"/>
      <c r="USD95" s="0"/>
      <c r="USE95" s="0"/>
      <c r="USF95" s="0"/>
      <c r="USG95" s="0"/>
      <c r="USH95" s="0"/>
      <c r="USI95" s="0"/>
      <c r="USJ95" s="0"/>
      <c r="USK95" s="0"/>
      <c r="USL95" s="0"/>
      <c r="USM95" s="0"/>
      <c r="USN95" s="0"/>
      <c r="USO95" s="0"/>
      <c r="USP95" s="0"/>
      <c r="USQ95" s="0"/>
      <c r="USR95" s="0"/>
      <c r="USS95" s="0"/>
      <c r="UST95" s="0"/>
      <c r="USU95" s="0"/>
      <c r="USV95" s="0"/>
      <c r="USW95" s="0"/>
      <c r="USX95" s="0"/>
      <c r="USY95" s="0"/>
      <c r="USZ95" s="0"/>
      <c r="UTA95" s="0"/>
      <c r="UTB95" s="0"/>
      <c r="UTC95" s="0"/>
      <c r="UTD95" s="0"/>
      <c r="UTE95" s="0"/>
      <c r="UTF95" s="0"/>
      <c r="UTG95" s="0"/>
      <c r="UTH95" s="0"/>
      <c r="UTI95" s="0"/>
      <c r="UTJ95" s="0"/>
      <c r="UTK95" s="0"/>
      <c r="UTL95" s="0"/>
      <c r="UTM95" s="0"/>
      <c r="UTN95" s="0"/>
      <c r="UTO95" s="0"/>
      <c r="UTP95" s="0"/>
      <c r="UTQ95" s="0"/>
      <c r="UTR95" s="0"/>
      <c r="UTS95" s="0"/>
      <c r="UTT95" s="0"/>
      <c r="UTU95" s="0"/>
      <c r="UTV95" s="0"/>
      <c r="UTW95" s="0"/>
      <c r="UTX95" s="0"/>
      <c r="UTY95" s="0"/>
      <c r="UTZ95" s="0"/>
      <c r="UUA95" s="0"/>
      <c r="UUB95" s="0"/>
      <c r="UUC95" s="0"/>
      <c r="UUD95" s="0"/>
      <c r="UUE95" s="0"/>
      <c r="UUF95" s="0"/>
      <c r="UUG95" s="0"/>
      <c r="UUH95" s="0"/>
      <c r="UUI95" s="0"/>
      <c r="UUJ95" s="0"/>
      <c r="UUK95" s="0"/>
      <c r="UUL95" s="0"/>
      <c r="UUM95" s="0"/>
      <c r="UUN95" s="0"/>
      <c r="UUO95" s="0"/>
      <c r="UUP95" s="0"/>
      <c r="UUQ95" s="0"/>
      <c r="UUR95" s="0"/>
      <c r="UUS95" s="0"/>
      <c r="UUT95" s="0"/>
      <c r="UUU95" s="0"/>
      <c r="UUV95" s="0"/>
      <c r="UUW95" s="0"/>
      <c r="UUX95" s="0"/>
      <c r="UUY95" s="0"/>
      <c r="UUZ95" s="0"/>
      <c r="UVA95" s="0"/>
      <c r="UVB95" s="0"/>
      <c r="UVC95" s="0"/>
      <c r="UVD95" s="0"/>
      <c r="UVE95" s="0"/>
      <c r="UVF95" s="0"/>
      <c r="UVG95" s="0"/>
      <c r="UVH95" s="0"/>
      <c r="UVI95" s="0"/>
      <c r="UVJ95" s="0"/>
      <c r="UVK95" s="0"/>
      <c r="UVL95" s="0"/>
      <c r="UVM95" s="0"/>
      <c r="UVN95" s="0"/>
      <c r="UVO95" s="0"/>
      <c r="UVP95" s="0"/>
      <c r="UVQ95" s="0"/>
      <c r="UVR95" s="0"/>
      <c r="UVS95" s="0"/>
      <c r="UVT95" s="0"/>
      <c r="UVU95" s="0"/>
      <c r="UVV95" s="0"/>
      <c r="UVW95" s="0"/>
      <c r="UVX95" s="0"/>
      <c r="UVY95" s="0"/>
      <c r="UVZ95" s="0"/>
      <c r="UWA95" s="0"/>
      <c r="UWB95" s="0"/>
      <c r="UWC95" s="0"/>
      <c r="UWD95" s="0"/>
      <c r="UWE95" s="0"/>
      <c r="UWF95" s="0"/>
      <c r="UWG95" s="0"/>
      <c r="UWH95" s="0"/>
      <c r="UWI95" s="0"/>
      <c r="UWJ95" s="0"/>
      <c r="UWK95" s="0"/>
      <c r="UWL95" s="0"/>
      <c r="UWM95" s="0"/>
      <c r="UWN95" s="0"/>
      <c r="UWO95" s="0"/>
      <c r="UWP95" s="0"/>
      <c r="UWQ95" s="0"/>
      <c r="UWR95" s="0"/>
      <c r="UWS95" s="0"/>
      <c r="UWT95" s="0"/>
      <c r="UWU95" s="0"/>
      <c r="UWV95" s="0"/>
      <c r="UWW95" s="0"/>
      <c r="UWX95" s="0"/>
      <c r="UWY95" s="0"/>
      <c r="UWZ95" s="0"/>
      <c r="UXA95" s="0"/>
      <c r="UXB95" s="0"/>
      <c r="UXC95" s="0"/>
      <c r="UXD95" s="0"/>
      <c r="UXE95" s="0"/>
      <c r="UXF95" s="0"/>
      <c r="UXG95" s="0"/>
      <c r="UXH95" s="0"/>
      <c r="UXI95" s="0"/>
      <c r="UXJ95" s="0"/>
      <c r="UXK95" s="0"/>
      <c r="UXL95" s="0"/>
      <c r="UXM95" s="0"/>
      <c r="UXN95" s="0"/>
      <c r="UXO95" s="0"/>
      <c r="UXP95" s="0"/>
      <c r="UXQ95" s="0"/>
      <c r="UXR95" s="0"/>
      <c r="UXS95" s="0"/>
      <c r="UXT95" s="0"/>
      <c r="UXU95" s="0"/>
      <c r="UXV95" s="0"/>
      <c r="UXW95" s="0"/>
      <c r="UXX95" s="0"/>
      <c r="UXY95" s="0"/>
      <c r="UXZ95" s="0"/>
      <c r="UYA95" s="0"/>
      <c r="UYB95" s="0"/>
      <c r="UYC95" s="0"/>
      <c r="UYD95" s="0"/>
      <c r="UYE95" s="0"/>
      <c r="UYF95" s="0"/>
      <c r="UYG95" s="0"/>
      <c r="UYH95" s="0"/>
      <c r="UYI95" s="0"/>
      <c r="UYJ95" s="0"/>
      <c r="UYK95" s="0"/>
      <c r="UYL95" s="0"/>
      <c r="UYM95" s="0"/>
      <c r="UYN95" s="0"/>
      <c r="UYO95" s="0"/>
      <c r="UYP95" s="0"/>
      <c r="UYQ95" s="0"/>
      <c r="UYR95" s="0"/>
      <c r="UYS95" s="0"/>
      <c r="UYT95" s="0"/>
      <c r="UYU95" s="0"/>
      <c r="UYV95" s="0"/>
      <c r="UYW95" s="0"/>
      <c r="UYX95" s="0"/>
      <c r="UYY95" s="0"/>
      <c r="UYZ95" s="0"/>
      <c r="UZA95" s="0"/>
      <c r="UZB95" s="0"/>
      <c r="UZC95" s="0"/>
      <c r="UZD95" s="0"/>
      <c r="UZE95" s="0"/>
      <c r="UZF95" s="0"/>
      <c r="UZG95" s="0"/>
      <c r="UZH95" s="0"/>
      <c r="UZI95" s="0"/>
      <c r="UZJ95" s="0"/>
      <c r="UZK95" s="0"/>
      <c r="UZL95" s="0"/>
      <c r="UZM95" s="0"/>
      <c r="UZN95" s="0"/>
      <c r="UZO95" s="0"/>
      <c r="UZP95" s="0"/>
      <c r="UZQ95" s="0"/>
      <c r="UZR95" s="0"/>
      <c r="UZS95" s="0"/>
      <c r="UZT95" s="0"/>
      <c r="UZU95" s="0"/>
      <c r="UZV95" s="0"/>
      <c r="UZW95" s="0"/>
      <c r="UZX95" s="0"/>
      <c r="UZY95" s="0"/>
      <c r="UZZ95" s="0"/>
      <c r="VAA95" s="0"/>
      <c r="VAB95" s="0"/>
      <c r="VAC95" s="0"/>
      <c r="VAD95" s="0"/>
      <c r="VAE95" s="0"/>
      <c r="VAF95" s="0"/>
      <c r="VAG95" s="0"/>
      <c r="VAH95" s="0"/>
      <c r="VAI95" s="0"/>
      <c r="VAJ95" s="0"/>
      <c r="VAK95" s="0"/>
      <c r="VAL95" s="0"/>
      <c r="VAM95" s="0"/>
      <c r="VAN95" s="0"/>
      <c r="VAO95" s="0"/>
      <c r="VAP95" s="0"/>
      <c r="VAQ95" s="0"/>
      <c r="VAR95" s="0"/>
      <c r="VAS95" s="0"/>
      <c r="VAT95" s="0"/>
      <c r="VAU95" s="0"/>
      <c r="VAV95" s="0"/>
      <c r="VAW95" s="0"/>
      <c r="VAX95" s="0"/>
      <c r="VAY95" s="0"/>
      <c r="VAZ95" s="0"/>
      <c r="VBA95" s="0"/>
      <c r="VBB95" s="0"/>
      <c r="VBC95" s="0"/>
      <c r="VBD95" s="0"/>
      <c r="VBE95" s="0"/>
      <c r="VBF95" s="0"/>
      <c r="VBG95" s="0"/>
      <c r="VBH95" s="0"/>
      <c r="VBI95" s="0"/>
      <c r="VBJ95" s="0"/>
      <c r="VBK95" s="0"/>
      <c r="VBL95" s="0"/>
      <c r="VBM95" s="0"/>
      <c r="VBN95" s="0"/>
      <c r="VBO95" s="0"/>
      <c r="VBP95" s="0"/>
      <c r="VBQ95" s="0"/>
      <c r="VBR95" s="0"/>
      <c r="VBS95" s="0"/>
      <c r="VBT95" s="0"/>
      <c r="VBU95" s="0"/>
      <c r="VBV95" s="0"/>
      <c r="VBW95" s="0"/>
      <c r="VBX95" s="0"/>
      <c r="VBY95" s="0"/>
      <c r="VBZ95" s="0"/>
      <c r="VCA95" s="0"/>
      <c r="VCB95" s="0"/>
      <c r="VCC95" s="0"/>
      <c r="VCD95" s="0"/>
      <c r="VCE95" s="0"/>
      <c r="VCF95" s="0"/>
      <c r="VCG95" s="0"/>
      <c r="VCH95" s="0"/>
      <c r="VCI95" s="0"/>
      <c r="VCJ95" s="0"/>
      <c r="VCK95" s="0"/>
      <c r="VCL95" s="0"/>
      <c r="VCM95" s="0"/>
      <c r="VCN95" s="0"/>
      <c r="VCO95" s="0"/>
      <c r="VCP95" s="0"/>
      <c r="VCQ95" s="0"/>
      <c r="VCR95" s="0"/>
      <c r="VCS95" s="0"/>
      <c r="VCT95" s="0"/>
      <c r="VCU95" s="0"/>
      <c r="VCV95" s="0"/>
      <c r="VCW95" s="0"/>
      <c r="VCX95" s="0"/>
      <c r="VCY95" s="0"/>
      <c r="VCZ95" s="0"/>
      <c r="VDA95" s="0"/>
      <c r="VDB95" s="0"/>
      <c r="VDC95" s="0"/>
      <c r="VDD95" s="0"/>
      <c r="VDE95" s="0"/>
      <c r="VDF95" s="0"/>
      <c r="VDG95" s="0"/>
      <c r="VDH95" s="0"/>
      <c r="VDI95" s="0"/>
      <c r="VDJ95" s="0"/>
      <c r="VDK95" s="0"/>
      <c r="VDL95" s="0"/>
      <c r="VDM95" s="0"/>
      <c r="VDN95" s="0"/>
      <c r="VDO95" s="0"/>
      <c r="VDP95" s="0"/>
      <c r="VDQ95" s="0"/>
      <c r="VDR95" s="0"/>
      <c r="VDS95" s="0"/>
      <c r="VDT95" s="0"/>
      <c r="VDU95" s="0"/>
      <c r="VDV95" s="0"/>
      <c r="VDW95" s="0"/>
      <c r="VDX95" s="0"/>
      <c r="VDY95" s="0"/>
      <c r="VDZ95" s="0"/>
      <c r="VEA95" s="0"/>
      <c r="VEB95" s="0"/>
      <c r="VEC95" s="0"/>
      <c r="VED95" s="0"/>
      <c r="VEE95" s="0"/>
      <c r="VEF95" s="0"/>
      <c r="VEG95" s="0"/>
      <c r="VEH95" s="0"/>
      <c r="VEI95" s="0"/>
      <c r="VEJ95" s="0"/>
      <c r="VEK95" s="0"/>
      <c r="VEL95" s="0"/>
      <c r="VEM95" s="0"/>
      <c r="VEN95" s="0"/>
      <c r="VEO95" s="0"/>
      <c r="VEP95" s="0"/>
      <c r="VEQ95" s="0"/>
      <c r="VER95" s="0"/>
      <c r="VES95" s="0"/>
      <c r="VET95" s="0"/>
      <c r="VEU95" s="0"/>
      <c r="VEV95" s="0"/>
      <c r="VEW95" s="0"/>
      <c r="VEX95" s="0"/>
      <c r="VEY95" s="0"/>
      <c r="VEZ95" s="0"/>
      <c r="VFA95" s="0"/>
      <c r="VFB95" s="0"/>
      <c r="VFC95" s="0"/>
      <c r="VFD95" s="0"/>
      <c r="VFE95" s="0"/>
      <c r="VFF95" s="0"/>
      <c r="VFG95" s="0"/>
      <c r="VFH95" s="0"/>
      <c r="VFI95" s="0"/>
      <c r="VFJ95" s="0"/>
      <c r="VFK95" s="0"/>
      <c r="VFL95" s="0"/>
      <c r="VFM95" s="0"/>
      <c r="VFN95" s="0"/>
      <c r="VFO95" s="0"/>
      <c r="VFP95" s="0"/>
      <c r="VFQ95" s="0"/>
      <c r="VFR95" s="0"/>
      <c r="VFS95" s="0"/>
      <c r="VFT95" s="0"/>
      <c r="VFU95" s="0"/>
      <c r="VFV95" s="0"/>
      <c r="VFW95" s="0"/>
      <c r="VFX95" s="0"/>
      <c r="VFY95" s="0"/>
      <c r="VFZ95" s="0"/>
      <c r="VGA95" s="0"/>
      <c r="VGB95" s="0"/>
      <c r="VGC95" s="0"/>
      <c r="VGD95" s="0"/>
      <c r="VGE95" s="0"/>
      <c r="VGF95" s="0"/>
      <c r="VGG95" s="0"/>
      <c r="VGH95" s="0"/>
      <c r="VGI95" s="0"/>
      <c r="VGJ95" s="0"/>
      <c r="VGK95" s="0"/>
      <c r="VGL95" s="0"/>
      <c r="VGM95" s="0"/>
      <c r="VGN95" s="0"/>
      <c r="VGO95" s="0"/>
      <c r="VGP95" s="0"/>
      <c r="VGQ95" s="0"/>
      <c r="VGR95" s="0"/>
      <c r="VGS95" s="0"/>
      <c r="VGT95" s="0"/>
      <c r="VGU95" s="0"/>
      <c r="VGV95" s="0"/>
      <c r="VGW95" s="0"/>
      <c r="VGX95" s="0"/>
      <c r="VGY95" s="0"/>
      <c r="VGZ95" s="0"/>
      <c r="VHA95" s="0"/>
      <c r="VHB95" s="0"/>
      <c r="VHC95" s="0"/>
      <c r="VHD95" s="0"/>
      <c r="VHE95" s="0"/>
      <c r="VHF95" s="0"/>
      <c r="VHG95" s="0"/>
      <c r="VHH95" s="0"/>
      <c r="VHI95" s="0"/>
      <c r="VHJ95" s="0"/>
      <c r="VHK95" s="0"/>
      <c r="VHL95" s="0"/>
      <c r="VHM95" s="0"/>
      <c r="VHN95" s="0"/>
      <c r="VHO95" s="0"/>
      <c r="VHP95" s="0"/>
      <c r="VHQ95" s="0"/>
      <c r="VHR95" s="0"/>
      <c r="VHS95" s="0"/>
      <c r="VHT95" s="0"/>
      <c r="VHU95" s="0"/>
      <c r="VHV95" s="0"/>
      <c r="VHW95" s="0"/>
      <c r="VHX95" s="0"/>
      <c r="VHY95" s="0"/>
      <c r="VHZ95" s="0"/>
      <c r="VIA95" s="0"/>
      <c r="VIB95" s="0"/>
      <c r="VIC95" s="0"/>
      <c r="VID95" s="0"/>
      <c r="VIE95" s="0"/>
      <c r="VIF95" s="0"/>
      <c r="VIG95" s="0"/>
      <c r="VIH95" s="0"/>
      <c r="VII95" s="0"/>
      <c r="VIJ95" s="0"/>
      <c r="VIK95" s="0"/>
      <c r="VIL95" s="0"/>
      <c r="VIM95" s="0"/>
      <c r="VIN95" s="0"/>
      <c r="VIO95" s="0"/>
      <c r="VIP95" s="0"/>
      <c r="VIQ95" s="0"/>
      <c r="VIR95" s="0"/>
      <c r="VIS95" s="0"/>
      <c r="VIT95" s="0"/>
      <c r="VIU95" s="0"/>
      <c r="VIV95" s="0"/>
      <c r="VIW95" s="0"/>
      <c r="VIX95" s="0"/>
      <c r="VIY95" s="0"/>
      <c r="VIZ95" s="0"/>
      <c r="VJA95" s="0"/>
      <c r="VJB95" s="0"/>
      <c r="VJC95" s="0"/>
      <c r="VJD95" s="0"/>
      <c r="VJE95" s="0"/>
      <c r="VJF95" s="0"/>
      <c r="VJG95" s="0"/>
      <c r="VJH95" s="0"/>
      <c r="VJI95" s="0"/>
      <c r="VJJ95" s="0"/>
      <c r="VJK95" s="0"/>
      <c r="VJL95" s="0"/>
      <c r="VJM95" s="0"/>
      <c r="VJN95" s="0"/>
      <c r="VJO95" s="0"/>
      <c r="VJP95" s="0"/>
      <c r="VJQ95" s="0"/>
      <c r="VJR95" s="0"/>
      <c r="VJS95" s="0"/>
      <c r="VJT95" s="0"/>
      <c r="VJU95" s="0"/>
      <c r="VJV95" s="0"/>
      <c r="VJW95" s="0"/>
      <c r="VJX95" s="0"/>
      <c r="VJY95" s="0"/>
      <c r="VJZ95" s="0"/>
      <c r="VKA95" s="0"/>
      <c r="VKB95" s="0"/>
      <c r="VKC95" s="0"/>
      <c r="VKD95" s="0"/>
      <c r="VKE95" s="0"/>
      <c r="VKF95" s="0"/>
      <c r="VKG95" s="0"/>
      <c r="VKH95" s="0"/>
      <c r="VKI95" s="0"/>
      <c r="VKJ95" s="0"/>
      <c r="VKK95" s="0"/>
      <c r="VKL95" s="0"/>
      <c r="VKM95" s="0"/>
      <c r="VKN95" s="0"/>
      <c r="VKO95" s="0"/>
      <c r="VKP95" s="0"/>
      <c r="VKQ95" s="0"/>
      <c r="VKR95" s="0"/>
      <c r="VKS95" s="0"/>
      <c r="VKT95" s="0"/>
      <c r="VKU95" s="0"/>
      <c r="VKV95" s="0"/>
      <c r="VKW95" s="0"/>
      <c r="VKX95" s="0"/>
      <c r="VKY95" s="0"/>
      <c r="VKZ95" s="0"/>
      <c r="VLA95" s="0"/>
      <c r="VLB95" s="0"/>
      <c r="VLC95" s="0"/>
      <c r="VLD95" s="0"/>
      <c r="VLE95" s="0"/>
      <c r="VLF95" s="0"/>
      <c r="VLG95" s="0"/>
      <c r="VLH95" s="0"/>
      <c r="VLI95" s="0"/>
      <c r="VLJ95" s="0"/>
      <c r="VLK95" s="0"/>
      <c r="VLL95" s="0"/>
      <c r="VLM95" s="0"/>
      <c r="VLN95" s="0"/>
      <c r="VLO95" s="0"/>
      <c r="VLP95" s="0"/>
      <c r="VLQ95" s="0"/>
      <c r="VLR95" s="0"/>
      <c r="VLS95" s="0"/>
      <c r="VLT95" s="0"/>
      <c r="VLU95" s="0"/>
      <c r="VLV95" s="0"/>
      <c r="VLW95" s="0"/>
      <c r="VLX95" s="0"/>
      <c r="VLY95" s="0"/>
      <c r="VLZ95" s="0"/>
      <c r="VMA95" s="0"/>
      <c r="VMB95" s="0"/>
      <c r="VMC95" s="0"/>
      <c r="VMD95" s="0"/>
      <c r="VME95" s="0"/>
      <c r="VMF95" s="0"/>
      <c r="VMG95" s="0"/>
      <c r="VMH95" s="0"/>
      <c r="VMI95" s="0"/>
      <c r="VMJ95" s="0"/>
      <c r="VMK95" s="0"/>
      <c r="VML95" s="0"/>
      <c r="VMM95" s="0"/>
      <c r="VMN95" s="0"/>
      <c r="VMO95" s="0"/>
      <c r="VMP95" s="0"/>
      <c r="VMQ95" s="0"/>
      <c r="VMR95" s="0"/>
      <c r="VMS95" s="0"/>
      <c r="VMT95" s="0"/>
      <c r="VMU95" s="0"/>
      <c r="VMV95" s="0"/>
      <c r="VMW95" s="0"/>
      <c r="VMX95" s="0"/>
      <c r="VMY95" s="0"/>
      <c r="VMZ95" s="0"/>
      <c r="VNA95" s="0"/>
      <c r="VNB95" s="0"/>
      <c r="VNC95" s="0"/>
      <c r="VND95" s="0"/>
      <c r="VNE95" s="0"/>
      <c r="VNF95" s="0"/>
      <c r="VNG95" s="0"/>
      <c r="VNH95" s="0"/>
      <c r="VNI95" s="0"/>
      <c r="VNJ95" s="0"/>
      <c r="VNK95" s="0"/>
      <c r="VNL95" s="0"/>
      <c r="VNM95" s="0"/>
      <c r="VNN95" s="0"/>
      <c r="VNO95" s="0"/>
      <c r="VNP95" s="0"/>
      <c r="VNQ95" s="0"/>
      <c r="VNR95" s="0"/>
      <c r="VNS95" s="0"/>
      <c r="VNT95" s="0"/>
      <c r="VNU95" s="0"/>
      <c r="VNV95" s="0"/>
      <c r="VNW95" s="0"/>
      <c r="VNX95" s="0"/>
      <c r="VNY95" s="0"/>
      <c r="VNZ95" s="0"/>
      <c r="VOA95" s="0"/>
      <c r="VOB95" s="0"/>
      <c r="VOC95" s="0"/>
      <c r="VOD95" s="0"/>
      <c r="VOE95" s="0"/>
      <c r="VOF95" s="0"/>
      <c r="VOG95" s="0"/>
      <c r="VOH95" s="0"/>
      <c r="VOI95" s="0"/>
      <c r="VOJ95" s="0"/>
      <c r="VOK95" s="0"/>
      <c r="VOL95" s="0"/>
      <c r="VOM95" s="0"/>
      <c r="VON95" s="0"/>
      <c r="VOO95" s="0"/>
      <c r="VOP95" s="0"/>
      <c r="VOQ95" s="0"/>
      <c r="VOR95" s="0"/>
      <c r="VOS95" s="0"/>
      <c r="VOT95" s="0"/>
      <c r="VOU95" s="0"/>
      <c r="VOV95" s="0"/>
      <c r="VOW95" s="0"/>
      <c r="VOX95" s="0"/>
      <c r="VOY95" s="0"/>
      <c r="VOZ95" s="0"/>
      <c r="VPA95" s="0"/>
      <c r="VPB95" s="0"/>
      <c r="VPC95" s="0"/>
      <c r="VPD95" s="0"/>
      <c r="VPE95" s="0"/>
      <c r="VPF95" s="0"/>
      <c r="VPG95" s="0"/>
      <c r="VPH95" s="0"/>
      <c r="VPI95" s="0"/>
      <c r="VPJ95" s="0"/>
      <c r="VPK95" s="0"/>
      <c r="VPL95" s="0"/>
      <c r="VPM95" s="0"/>
      <c r="VPN95" s="0"/>
      <c r="VPO95" s="0"/>
      <c r="VPP95" s="0"/>
      <c r="VPQ95" s="0"/>
      <c r="VPR95" s="0"/>
      <c r="VPS95" s="0"/>
      <c r="VPT95" s="0"/>
      <c r="VPU95" s="0"/>
      <c r="VPV95" s="0"/>
      <c r="VPW95" s="0"/>
      <c r="VPX95" s="0"/>
      <c r="VPY95" s="0"/>
      <c r="VPZ95" s="0"/>
      <c r="VQA95" s="0"/>
      <c r="VQB95" s="0"/>
      <c r="VQC95" s="0"/>
      <c r="VQD95" s="0"/>
      <c r="VQE95" s="0"/>
      <c r="VQF95" s="0"/>
      <c r="VQG95" s="0"/>
      <c r="VQH95" s="0"/>
      <c r="VQI95" s="0"/>
      <c r="VQJ95" s="0"/>
      <c r="VQK95" s="0"/>
      <c r="VQL95" s="0"/>
      <c r="VQM95" s="0"/>
      <c r="VQN95" s="0"/>
      <c r="VQO95" s="0"/>
      <c r="VQP95" s="0"/>
      <c r="VQQ95" s="0"/>
      <c r="VQR95" s="0"/>
      <c r="VQS95" s="0"/>
      <c r="VQT95" s="0"/>
      <c r="VQU95" s="0"/>
      <c r="VQV95" s="0"/>
      <c r="VQW95" s="0"/>
      <c r="VQX95" s="0"/>
      <c r="VQY95" s="0"/>
      <c r="VQZ95" s="0"/>
      <c r="VRA95" s="0"/>
      <c r="VRB95" s="0"/>
      <c r="VRC95" s="0"/>
      <c r="VRD95" s="0"/>
      <c r="VRE95" s="0"/>
      <c r="VRF95" s="0"/>
      <c r="VRG95" s="0"/>
      <c r="VRH95" s="0"/>
      <c r="VRI95" s="0"/>
      <c r="VRJ95" s="0"/>
      <c r="VRK95" s="0"/>
      <c r="VRL95" s="0"/>
      <c r="VRM95" s="0"/>
      <c r="VRN95" s="0"/>
      <c r="VRO95" s="0"/>
      <c r="VRP95" s="0"/>
      <c r="VRQ95" s="0"/>
      <c r="VRR95" s="0"/>
      <c r="VRS95" s="0"/>
      <c r="VRT95" s="0"/>
      <c r="VRU95" s="0"/>
      <c r="VRV95" s="0"/>
      <c r="VRW95" s="0"/>
      <c r="VRX95" s="0"/>
      <c r="VRY95" s="0"/>
      <c r="VRZ95" s="0"/>
      <c r="VSA95" s="0"/>
      <c r="VSB95" s="0"/>
      <c r="VSC95" s="0"/>
      <c r="VSD95" s="0"/>
      <c r="VSE95" s="0"/>
      <c r="VSF95" s="0"/>
      <c r="VSG95" s="0"/>
      <c r="VSH95" s="0"/>
      <c r="VSI95" s="0"/>
      <c r="VSJ95" s="0"/>
      <c r="VSK95" s="0"/>
      <c r="VSL95" s="0"/>
      <c r="VSM95" s="0"/>
      <c r="VSN95" s="0"/>
      <c r="VSO95" s="0"/>
      <c r="VSP95" s="0"/>
      <c r="VSQ95" s="0"/>
      <c r="VSR95" s="0"/>
      <c r="VSS95" s="0"/>
      <c r="VST95" s="0"/>
      <c r="VSU95" s="0"/>
      <c r="VSV95" s="0"/>
      <c r="VSW95" s="0"/>
      <c r="VSX95" s="0"/>
      <c r="VSY95" s="0"/>
      <c r="VSZ95" s="0"/>
      <c r="VTA95" s="0"/>
      <c r="VTB95" s="0"/>
      <c r="VTC95" s="0"/>
      <c r="VTD95" s="0"/>
      <c r="VTE95" s="0"/>
      <c r="VTF95" s="0"/>
      <c r="VTG95" s="0"/>
      <c r="VTH95" s="0"/>
      <c r="VTI95" s="0"/>
      <c r="VTJ95" s="0"/>
      <c r="VTK95" s="0"/>
      <c r="VTL95" s="0"/>
      <c r="VTM95" s="0"/>
      <c r="VTN95" s="0"/>
      <c r="VTO95" s="0"/>
      <c r="VTP95" s="0"/>
      <c r="VTQ95" s="0"/>
      <c r="VTR95" s="0"/>
      <c r="VTS95" s="0"/>
      <c r="VTT95" s="0"/>
      <c r="VTU95" s="0"/>
      <c r="VTV95" s="0"/>
      <c r="VTW95" s="0"/>
      <c r="VTX95" s="0"/>
      <c r="VTY95" s="0"/>
      <c r="VTZ95" s="0"/>
      <c r="VUA95" s="0"/>
      <c r="VUB95" s="0"/>
      <c r="VUC95" s="0"/>
      <c r="VUD95" s="0"/>
      <c r="VUE95" s="0"/>
      <c r="VUF95" s="0"/>
      <c r="VUG95" s="0"/>
      <c r="VUH95" s="0"/>
      <c r="VUI95" s="0"/>
      <c r="VUJ95" s="0"/>
      <c r="VUK95" s="0"/>
      <c r="VUL95" s="0"/>
      <c r="VUM95" s="0"/>
      <c r="VUN95" s="0"/>
      <c r="VUO95" s="0"/>
      <c r="VUP95" s="0"/>
      <c r="VUQ95" s="0"/>
      <c r="VUR95" s="0"/>
      <c r="VUS95" s="0"/>
      <c r="VUT95" s="0"/>
      <c r="VUU95" s="0"/>
      <c r="VUV95" s="0"/>
      <c r="VUW95" s="0"/>
      <c r="VUX95" s="0"/>
      <c r="VUY95" s="0"/>
      <c r="VUZ95" s="0"/>
      <c r="VVA95" s="0"/>
      <c r="VVB95" s="0"/>
      <c r="VVC95" s="0"/>
      <c r="VVD95" s="0"/>
      <c r="VVE95" s="0"/>
      <c r="VVF95" s="0"/>
      <c r="VVG95" s="0"/>
      <c r="VVH95" s="0"/>
      <c r="VVI95" s="0"/>
      <c r="VVJ95" s="0"/>
      <c r="VVK95" s="0"/>
      <c r="VVL95" s="0"/>
      <c r="VVM95" s="0"/>
      <c r="VVN95" s="0"/>
      <c r="VVO95" s="0"/>
      <c r="VVP95" s="0"/>
      <c r="VVQ95" s="0"/>
      <c r="VVR95" s="0"/>
      <c r="VVS95" s="0"/>
      <c r="VVT95" s="0"/>
      <c r="VVU95" s="0"/>
      <c r="VVV95" s="0"/>
      <c r="VVW95" s="0"/>
      <c r="VVX95" s="0"/>
      <c r="VVY95" s="0"/>
      <c r="VVZ95" s="0"/>
      <c r="VWA95" s="0"/>
      <c r="VWB95" s="0"/>
      <c r="VWC95" s="0"/>
      <c r="VWD95" s="0"/>
      <c r="VWE95" s="0"/>
      <c r="VWF95" s="0"/>
      <c r="VWG95" s="0"/>
      <c r="VWH95" s="0"/>
      <c r="VWI95" s="0"/>
      <c r="VWJ95" s="0"/>
      <c r="VWK95" s="0"/>
      <c r="VWL95" s="0"/>
      <c r="VWM95" s="0"/>
      <c r="VWN95" s="0"/>
      <c r="VWO95" s="0"/>
      <c r="VWP95" s="0"/>
      <c r="VWQ95" s="0"/>
      <c r="VWR95" s="0"/>
      <c r="VWS95" s="0"/>
      <c r="VWT95" s="0"/>
      <c r="VWU95" s="0"/>
      <c r="VWV95" s="0"/>
      <c r="VWW95" s="0"/>
      <c r="VWX95" s="0"/>
      <c r="VWY95" s="0"/>
      <c r="VWZ95" s="0"/>
      <c r="VXA95" s="0"/>
      <c r="VXB95" s="0"/>
      <c r="VXC95" s="0"/>
      <c r="VXD95" s="0"/>
      <c r="VXE95" s="0"/>
      <c r="VXF95" s="0"/>
      <c r="VXG95" s="0"/>
      <c r="VXH95" s="0"/>
      <c r="VXI95" s="0"/>
      <c r="VXJ95" s="0"/>
      <c r="VXK95" s="0"/>
      <c r="VXL95" s="0"/>
      <c r="VXM95" s="0"/>
      <c r="VXN95" s="0"/>
      <c r="VXO95" s="0"/>
      <c r="VXP95" s="0"/>
      <c r="VXQ95" s="0"/>
      <c r="VXR95" s="0"/>
      <c r="VXS95" s="0"/>
      <c r="VXT95" s="0"/>
      <c r="VXU95" s="0"/>
      <c r="VXV95" s="0"/>
      <c r="VXW95" s="0"/>
      <c r="VXX95" s="0"/>
      <c r="VXY95" s="0"/>
      <c r="VXZ95" s="0"/>
      <c r="VYA95" s="0"/>
      <c r="VYB95" s="0"/>
      <c r="VYC95" s="0"/>
      <c r="VYD95" s="0"/>
      <c r="VYE95" s="0"/>
      <c r="VYF95" s="0"/>
      <c r="VYG95" s="0"/>
      <c r="VYH95" s="0"/>
      <c r="VYI95" s="0"/>
      <c r="VYJ95" s="0"/>
      <c r="VYK95" s="0"/>
      <c r="VYL95" s="0"/>
      <c r="VYM95" s="0"/>
      <c r="VYN95" s="0"/>
      <c r="VYO95" s="0"/>
      <c r="VYP95" s="0"/>
      <c r="VYQ95" s="0"/>
      <c r="VYR95" s="0"/>
      <c r="VYS95" s="0"/>
      <c r="VYT95" s="0"/>
      <c r="VYU95" s="0"/>
      <c r="VYV95" s="0"/>
      <c r="VYW95" s="0"/>
      <c r="VYX95" s="0"/>
      <c r="VYY95" s="0"/>
      <c r="VYZ95" s="0"/>
      <c r="VZA95" s="0"/>
      <c r="VZB95" s="0"/>
      <c r="VZC95" s="0"/>
      <c r="VZD95" s="0"/>
      <c r="VZE95" s="0"/>
      <c r="VZF95" s="0"/>
      <c r="VZG95" s="0"/>
      <c r="VZH95" s="0"/>
      <c r="VZI95" s="0"/>
      <c r="VZJ95" s="0"/>
      <c r="VZK95" s="0"/>
      <c r="VZL95" s="0"/>
      <c r="VZM95" s="0"/>
      <c r="VZN95" s="0"/>
      <c r="VZO95" s="0"/>
      <c r="VZP95" s="0"/>
      <c r="VZQ95" s="0"/>
      <c r="VZR95" s="0"/>
      <c r="VZS95" s="0"/>
      <c r="VZT95" s="0"/>
      <c r="VZU95" s="0"/>
      <c r="VZV95" s="0"/>
      <c r="VZW95" s="0"/>
      <c r="VZX95" s="0"/>
      <c r="VZY95" s="0"/>
      <c r="VZZ95" s="0"/>
      <c r="WAA95" s="0"/>
      <c r="WAB95" s="0"/>
      <c r="WAC95" s="0"/>
      <c r="WAD95" s="0"/>
      <c r="WAE95" s="0"/>
      <c r="WAF95" s="0"/>
      <c r="WAG95" s="0"/>
      <c r="WAH95" s="0"/>
      <c r="WAI95" s="0"/>
      <c r="WAJ95" s="0"/>
      <c r="WAK95" s="0"/>
      <c r="WAL95" s="0"/>
      <c r="WAM95" s="0"/>
      <c r="WAN95" s="0"/>
      <c r="WAO95" s="0"/>
      <c r="WAP95" s="0"/>
      <c r="WAQ95" s="0"/>
      <c r="WAR95" s="0"/>
      <c r="WAS95" s="0"/>
      <c r="WAT95" s="0"/>
      <c r="WAU95" s="0"/>
      <c r="WAV95" s="0"/>
      <c r="WAW95" s="0"/>
      <c r="WAX95" s="0"/>
      <c r="WAY95" s="0"/>
      <c r="WAZ95" s="0"/>
      <c r="WBA95" s="0"/>
      <c r="WBB95" s="0"/>
      <c r="WBC95" s="0"/>
      <c r="WBD95" s="0"/>
      <c r="WBE95" s="0"/>
      <c r="WBF95" s="0"/>
      <c r="WBG95" s="0"/>
      <c r="WBH95" s="0"/>
      <c r="WBI95" s="0"/>
      <c r="WBJ95" s="0"/>
      <c r="WBK95" s="0"/>
      <c r="WBL95" s="0"/>
      <c r="WBM95" s="0"/>
      <c r="WBN95" s="0"/>
      <c r="WBO95" s="0"/>
      <c r="WBP95" s="0"/>
      <c r="WBQ95" s="0"/>
      <c r="WBR95" s="0"/>
      <c r="WBS95" s="0"/>
      <c r="WBT95" s="0"/>
      <c r="WBU95" s="0"/>
      <c r="WBV95" s="0"/>
      <c r="WBW95" s="0"/>
      <c r="WBX95" s="0"/>
      <c r="WBY95" s="0"/>
      <c r="WBZ95" s="0"/>
      <c r="WCA95" s="0"/>
      <c r="WCB95" s="0"/>
      <c r="WCC95" s="0"/>
      <c r="WCD95" s="0"/>
      <c r="WCE95" s="0"/>
      <c r="WCF95" s="0"/>
      <c r="WCG95" s="0"/>
      <c r="WCH95" s="0"/>
      <c r="WCI95" s="0"/>
      <c r="WCJ95" s="0"/>
      <c r="WCK95" s="0"/>
      <c r="WCL95" s="0"/>
      <c r="WCM95" s="0"/>
      <c r="WCN95" s="0"/>
      <c r="WCO95" s="0"/>
      <c r="WCP95" s="0"/>
      <c r="WCQ95" s="0"/>
      <c r="WCR95" s="0"/>
      <c r="WCS95" s="0"/>
      <c r="WCT95" s="0"/>
      <c r="WCU95" s="0"/>
      <c r="WCV95" s="0"/>
      <c r="WCW95" s="0"/>
      <c r="WCX95" s="0"/>
      <c r="WCY95" s="0"/>
      <c r="WCZ95" s="0"/>
      <c r="WDA95" s="0"/>
      <c r="WDB95" s="0"/>
      <c r="WDC95" s="0"/>
      <c r="WDD95" s="0"/>
      <c r="WDE95" s="0"/>
      <c r="WDF95" s="0"/>
      <c r="WDG95" s="0"/>
      <c r="WDH95" s="0"/>
      <c r="WDI95" s="0"/>
      <c r="WDJ95" s="0"/>
      <c r="WDK95" s="0"/>
      <c r="WDL95" s="0"/>
      <c r="WDM95" s="0"/>
      <c r="WDN95" s="0"/>
      <c r="WDO95" s="0"/>
      <c r="WDP95" s="0"/>
      <c r="WDQ95" s="0"/>
      <c r="WDR95" s="0"/>
      <c r="WDS95" s="0"/>
      <c r="WDT95" s="0"/>
      <c r="WDU95" s="0"/>
      <c r="WDV95" s="0"/>
      <c r="WDW95" s="0"/>
      <c r="WDX95" s="0"/>
      <c r="WDY95" s="0"/>
      <c r="WDZ95" s="0"/>
      <c r="WEA95" s="0"/>
      <c r="WEB95" s="0"/>
      <c r="WEC95" s="0"/>
      <c r="WED95" s="0"/>
      <c r="WEE95" s="0"/>
      <c r="WEF95" s="0"/>
      <c r="WEG95" s="0"/>
      <c r="WEH95" s="0"/>
      <c r="WEI95" s="0"/>
      <c r="WEJ95" s="0"/>
      <c r="WEK95" s="0"/>
      <c r="WEL95" s="0"/>
      <c r="WEM95" s="0"/>
      <c r="WEN95" s="0"/>
      <c r="WEO95" s="0"/>
      <c r="WEP95" s="0"/>
      <c r="WEQ95" s="0"/>
      <c r="WER95" s="0"/>
      <c r="WES95" s="0"/>
      <c r="WET95" s="0"/>
      <c r="WEU95" s="0"/>
      <c r="WEV95" s="0"/>
      <c r="WEW95" s="0"/>
      <c r="WEX95" s="0"/>
      <c r="WEY95" s="0"/>
      <c r="WEZ95" s="0"/>
      <c r="WFA95" s="0"/>
      <c r="WFB95" s="0"/>
      <c r="WFC95" s="0"/>
      <c r="WFD95" s="0"/>
      <c r="WFE95" s="0"/>
      <c r="WFF95" s="0"/>
      <c r="WFG95" s="0"/>
      <c r="WFH95" s="0"/>
      <c r="WFI95" s="0"/>
      <c r="WFJ95" s="0"/>
      <c r="WFK95" s="0"/>
      <c r="WFL95" s="0"/>
      <c r="WFM95" s="0"/>
      <c r="WFN95" s="0"/>
      <c r="WFO95" s="0"/>
      <c r="WFP95" s="0"/>
      <c r="WFQ95" s="0"/>
      <c r="WFR95" s="0"/>
      <c r="WFS95" s="0"/>
      <c r="WFT95" s="0"/>
      <c r="WFU95" s="0"/>
      <c r="WFV95" s="0"/>
      <c r="WFW95" s="0"/>
      <c r="WFX95" s="0"/>
      <c r="WFY95" s="0"/>
      <c r="WFZ95" s="0"/>
      <c r="WGA95" s="0"/>
      <c r="WGB95" s="0"/>
      <c r="WGC95" s="0"/>
      <c r="WGD95" s="0"/>
      <c r="WGE95" s="0"/>
      <c r="WGF95" s="0"/>
      <c r="WGG95" s="0"/>
      <c r="WGH95" s="0"/>
      <c r="WGI95" s="0"/>
      <c r="WGJ95" s="0"/>
      <c r="WGK95" s="0"/>
      <c r="WGL95" s="0"/>
      <c r="WGM95" s="0"/>
      <c r="WGN95" s="0"/>
      <c r="WGO95" s="0"/>
      <c r="WGP95" s="0"/>
      <c r="WGQ95" s="0"/>
      <c r="WGR95" s="0"/>
      <c r="WGS95" s="0"/>
      <c r="WGT95" s="0"/>
      <c r="WGU95" s="0"/>
      <c r="WGV95" s="0"/>
      <c r="WGW95" s="0"/>
      <c r="WGX95" s="0"/>
      <c r="WGY95" s="0"/>
      <c r="WGZ95" s="0"/>
      <c r="WHA95" s="0"/>
      <c r="WHB95" s="0"/>
      <c r="WHC95" s="0"/>
      <c r="WHD95" s="0"/>
      <c r="WHE95" s="0"/>
      <c r="WHF95" s="0"/>
      <c r="WHG95" s="0"/>
      <c r="WHH95" s="0"/>
      <c r="WHI95" s="0"/>
      <c r="WHJ95" s="0"/>
      <c r="WHK95" s="0"/>
      <c r="WHL95" s="0"/>
      <c r="WHM95" s="0"/>
      <c r="WHN95" s="0"/>
      <c r="WHO95" s="0"/>
      <c r="WHP95" s="0"/>
      <c r="WHQ95" s="0"/>
      <c r="WHR95" s="0"/>
      <c r="WHS95" s="0"/>
      <c r="WHT95" s="0"/>
      <c r="WHU95" s="0"/>
      <c r="WHV95" s="0"/>
      <c r="WHW95" s="0"/>
      <c r="WHX95" s="0"/>
      <c r="WHY95" s="0"/>
      <c r="WHZ95" s="0"/>
      <c r="WIA95" s="0"/>
      <c r="WIB95" s="0"/>
      <c r="WIC95" s="0"/>
      <c r="WID95" s="0"/>
      <c r="WIE95" s="0"/>
      <c r="WIF95" s="0"/>
      <c r="WIG95" s="0"/>
      <c r="WIH95" s="0"/>
      <c r="WII95" s="0"/>
      <c r="WIJ95" s="0"/>
      <c r="WIK95" s="0"/>
      <c r="WIL95" s="0"/>
      <c r="WIM95" s="0"/>
      <c r="WIN95" s="0"/>
      <c r="WIO95" s="0"/>
      <c r="WIP95" s="0"/>
      <c r="WIQ95" s="0"/>
      <c r="WIR95" s="0"/>
      <c r="WIS95" s="0"/>
      <c r="WIT95" s="0"/>
      <c r="WIU95" s="0"/>
      <c r="WIV95" s="0"/>
      <c r="WIW95" s="0"/>
      <c r="WIX95" s="0"/>
      <c r="WIY95" s="0"/>
      <c r="WIZ95" s="0"/>
      <c r="WJA95" s="0"/>
      <c r="WJB95" s="0"/>
      <c r="WJC95" s="0"/>
      <c r="WJD95" s="0"/>
      <c r="WJE95" s="0"/>
      <c r="WJF95" s="0"/>
      <c r="WJG95" s="0"/>
      <c r="WJH95" s="0"/>
      <c r="WJI95" s="0"/>
      <c r="WJJ95" s="0"/>
      <c r="WJK95" s="0"/>
      <c r="WJL95" s="0"/>
      <c r="WJM95" s="0"/>
      <c r="WJN95" s="0"/>
      <c r="WJO95" s="0"/>
      <c r="WJP95" s="0"/>
      <c r="WJQ95" s="0"/>
      <c r="WJR95" s="0"/>
      <c r="WJS95" s="0"/>
      <c r="WJT95" s="0"/>
      <c r="WJU95" s="0"/>
      <c r="WJV95" s="0"/>
      <c r="WJW95" s="0"/>
      <c r="WJX95" s="0"/>
      <c r="WJY95" s="0"/>
      <c r="WJZ95" s="0"/>
      <c r="WKA95" s="0"/>
      <c r="WKB95" s="0"/>
      <c r="WKC95" s="0"/>
      <c r="WKD95" s="0"/>
      <c r="WKE95" s="0"/>
      <c r="WKF95" s="0"/>
      <c r="WKG95" s="0"/>
      <c r="WKH95" s="0"/>
      <c r="WKI95" s="0"/>
      <c r="WKJ95" s="0"/>
      <c r="WKK95" s="0"/>
      <c r="WKL95" s="0"/>
      <c r="WKM95" s="0"/>
      <c r="WKN95" s="0"/>
      <c r="WKO95" s="0"/>
      <c r="WKP95" s="0"/>
      <c r="WKQ95" s="0"/>
      <c r="WKR95" s="0"/>
      <c r="WKS95" s="0"/>
      <c r="WKT95" s="0"/>
      <c r="WKU95" s="0"/>
      <c r="WKV95" s="0"/>
      <c r="WKW95" s="0"/>
      <c r="WKX95" s="0"/>
      <c r="WKY95" s="0"/>
      <c r="WKZ95" s="0"/>
      <c r="WLA95" s="0"/>
      <c r="WLB95" s="0"/>
      <c r="WLC95" s="0"/>
      <c r="WLD95" s="0"/>
      <c r="WLE95" s="0"/>
      <c r="WLF95" s="0"/>
      <c r="WLG95" s="0"/>
      <c r="WLH95" s="0"/>
      <c r="WLI95" s="0"/>
      <c r="WLJ95" s="0"/>
      <c r="WLK95" s="0"/>
      <c r="WLL95" s="0"/>
      <c r="WLM95" s="0"/>
      <c r="WLN95" s="0"/>
      <c r="WLO95" s="0"/>
      <c r="WLP95" s="0"/>
      <c r="WLQ95" s="0"/>
      <c r="WLR95" s="0"/>
      <c r="WLS95" s="0"/>
      <c r="WLT95" s="0"/>
      <c r="WLU95" s="0"/>
      <c r="WLV95" s="0"/>
      <c r="WLW95" s="0"/>
      <c r="WLX95" s="0"/>
      <c r="WLY95" s="0"/>
      <c r="WLZ95" s="0"/>
      <c r="WMA95" s="0"/>
      <c r="WMB95" s="0"/>
      <c r="WMC95" s="0"/>
      <c r="WMD95" s="0"/>
      <c r="WME95" s="0"/>
      <c r="WMF95" s="0"/>
      <c r="WMG95" s="0"/>
      <c r="WMH95" s="0"/>
      <c r="WMI95" s="0"/>
      <c r="WMJ95" s="0"/>
      <c r="WMK95" s="0"/>
      <c r="WML95" s="0"/>
      <c r="WMM95" s="0"/>
      <c r="WMN95" s="0"/>
      <c r="WMO95" s="0"/>
      <c r="WMP95" s="0"/>
      <c r="WMQ95" s="0"/>
      <c r="WMR95" s="0"/>
      <c r="WMS95" s="0"/>
      <c r="WMT95" s="0"/>
      <c r="WMU95" s="0"/>
      <c r="WMV95" s="0"/>
      <c r="WMW95" s="0"/>
      <c r="WMX95" s="0"/>
      <c r="WMY95" s="0"/>
      <c r="WMZ95" s="0"/>
      <c r="WNA95" s="0"/>
      <c r="WNB95" s="0"/>
      <c r="WNC95" s="0"/>
      <c r="WND95" s="0"/>
      <c r="WNE95" s="0"/>
      <c r="WNF95" s="0"/>
      <c r="WNG95" s="0"/>
      <c r="WNH95" s="0"/>
      <c r="WNI95" s="0"/>
      <c r="WNJ95" s="0"/>
      <c r="WNK95" s="0"/>
      <c r="WNL95" s="0"/>
      <c r="WNM95" s="0"/>
      <c r="WNN95" s="0"/>
      <c r="WNO95" s="0"/>
      <c r="WNP95" s="0"/>
      <c r="WNQ95" s="0"/>
      <c r="WNR95" s="0"/>
      <c r="WNS95" s="0"/>
      <c r="WNT95" s="0"/>
      <c r="WNU95" s="0"/>
      <c r="WNV95" s="0"/>
      <c r="WNW95" s="0"/>
      <c r="WNX95" s="0"/>
      <c r="WNY95" s="0"/>
      <c r="WNZ95" s="0"/>
      <c r="WOA95" s="0"/>
      <c r="WOB95" s="0"/>
      <c r="WOC95" s="0"/>
      <c r="WOD95" s="0"/>
      <c r="WOE95" s="0"/>
      <c r="WOF95" s="0"/>
      <c r="WOG95" s="0"/>
      <c r="WOH95" s="0"/>
      <c r="WOI95" s="0"/>
      <c r="WOJ95" s="0"/>
      <c r="WOK95" s="0"/>
      <c r="WOL95" s="0"/>
      <c r="WOM95" s="0"/>
      <c r="WON95" s="0"/>
      <c r="WOO95" s="0"/>
      <c r="WOP95" s="0"/>
      <c r="WOQ95" s="0"/>
      <c r="WOR95" s="0"/>
      <c r="WOS95" s="0"/>
      <c r="WOT95" s="0"/>
      <c r="WOU95" s="0"/>
      <c r="WOV95" s="0"/>
      <c r="WOW95" s="0"/>
      <c r="WOX95" s="0"/>
      <c r="WOY95" s="0"/>
      <c r="WOZ95" s="0"/>
      <c r="WPA95" s="0"/>
      <c r="WPB95" s="0"/>
      <c r="WPC95" s="0"/>
      <c r="WPD95" s="0"/>
      <c r="WPE95" s="0"/>
      <c r="WPF95" s="0"/>
      <c r="WPG95" s="0"/>
      <c r="WPH95" s="0"/>
      <c r="WPI95" s="0"/>
      <c r="WPJ95" s="0"/>
      <c r="WPK95" s="0"/>
      <c r="WPL95" s="0"/>
      <c r="WPM95" s="0"/>
      <c r="WPN95" s="0"/>
      <c r="WPO95" s="0"/>
      <c r="WPP95" s="0"/>
      <c r="WPQ95" s="0"/>
      <c r="WPR95" s="0"/>
      <c r="WPS95" s="0"/>
      <c r="WPT95" s="0"/>
      <c r="WPU95" s="0"/>
      <c r="WPV95" s="0"/>
      <c r="WPW95" s="0"/>
      <c r="WPX95" s="0"/>
      <c r="WPY95" s="0"/>
      <c r="WPZ95" s="0"/>
      <c r="WQA95" s="0"/>
      <c r="WQB95" s="0"/>
      <c r="WQC95" s="0"/>
      <c r="WQD95" s="0"/>
      <c r="WQE95" s="0"/>
      <c r="WQF95" s="0"/>
      <c r="WQG95" s="0"/>
      <c r="WQH95" s="0"/>
      <c r="WQI95" s="0"/>
      <c r="WQJ95" s="0"/>
      <c r="WQK95" s="0"/>
      <c r="WQL95" s="0"/>
      <c r="WQM95" s="0"/>
      <c r="WQN95" s="0"/>
      <c r="WQO95" s="0"/>
      <c r="WQP95" s="0"/>
      <c r="WQQ95" s="0"/>
      <c r="WQR95" s="0"/>
      <c r="WQS95" s="0"/>
      <c r="WQT95" s="0"/>
      <c r="WQU95" s="0"/>
      <c r="WQV95" s="0"/>
      <c r="WQW95" s="0"/>
      <c r="WQX95" s="0"/>
      <c r="WQY95" s="0"/>
      <c r="WQZ95" s="0"/>
      <c r="WRA95" s="0"/>
      <c r="WRB95" s="0"/>
      <c r="WRC95" s="0"/>
      <c r="WRD95" s="0"/>
      <c r="WRE95" s="0"/>
      <c r="WRF95" s="0"/>
      <c r="WRG95" s="0"/>
      <c r="WRH95" s="0"/>
      <c r="WRI95" s="0"/>
      <c r="WRJ95" s="0"/>
      <c r="WRK95" s="0"/>
      <c r="WRL95" s="0"/>
      <c r="WRM95" s="0"/>
      <c r="WRN95" s="0"/>
      <c r="WRO95" s="0"/>
      <c r="WRP95" s="0"/>
      <c r="WRQ95" s="0"/>
      <c r="WRR95" s="0"/>
      <c r="WRS95" s="0"/>
      <c r="WRT95" s="0"/>
      <c r="WRU95" s="0"/>
      <c r="WRV95" s="0"/>
      <c r="WRW95" s="0"/>
      <c r="WRX95" s="0"/>
      <c r="WRY95" s="0"/>
      <c r="WRZ95" s="0"/>
      <c r="WSA95" s="0"/>
      <c r="WSB95" s="0"/>
      <c r="WSC95" s="0"/>
      <c r="WSD95" s="0"/>
      <c r="WSE95" s="0"/>
      <c r="WSF95" s="0"/>
      <c r="WSG95" s="0"/>
      <c r="WSH95" s="0"/>
      <c r="WSI95" s="0"/>
      <c r="WSJ95" s="0"/>
      <c r="WSK95" s="0"/>
      <c r="WSL95" s="0"/>
      <c r="WSM95" s="0"/>
      <c r="WSN95" s="0"/>
      <c r="WSO95" s="0"/>
      <c r="WSP95" s="0"/>
      <c r="WSQ95" s="0"/>
      <c r="WSR95" s="0"/>
      <c r="WSS95" s="0"/>
      <c r="WST95" s="0"/>
      <c r="WSU95" s="0"/>
      <c r="WSV95" s="0"/>
      <c r="WSW95" s="0"/>
      <c r="WSX95" s="0"/>
      <c r="WSY95" s="0"/>
      <c r="WSZ95" s="0"/>
      <c r="WTA95" s="0"/>
      <c r="WTB95" s="0"/>
      <c r="WTC95" s="0"/>
      <c r="WTD95" s="0"/>
      <c r="WTE95" s="0"/>
      <c r="WTF95" s="0"/>
      <c r="WTG95" s="0"/>
      <c r="WTH95" s="0"/>
      <c r="WTI95" s="0"/>
      <c r="WTJ95" s="0"/>
      <c r="WTK95" s="0"/>
      <c r="WTL95" s="0"/>
      <c r="WTM95" s="0"/>
      <c r="WTN95" s="0"/>
      <c r="WTO95" s="0"/>
      <c r="WTP95" s="0"/>
      <c r="WTQ95" s="0"/>
      <c r="WTR95" s="0"/>
      <c r="WTS95" s="0"/>
      <c r="WTT95" s="0"/>
      <c r="WTU95" s="0"/>
      <c r="WTV95" s="0"/>
      <c r="WTW95" s="0"/>
      <c r="WTX95" s="0"/>
      <c r="WTY95" s="0"/>
      <c r="WTZ95" s="0"/>
      <c r="WUA95" s="0"/>
      <c r="WUB95" s="0"/>
      <c r="WUC95" s="0"/>
      <c r="WUD95" s="0"/>
      <c r="WUE95" s="0"/>
      <c r="WUF95" s="0"/>
      <c r="WUG95" s="0"/>
      <c r="WUH95" s="0"/>
      <c r="WUI95" s="0"/>
      <c r="WUJ95" s="0"/>
      <c r="WUK95" s="0"/>
      <c r="WUL95" s="0"/>
      <c r="WUM95" s="0"/>
      <c r="WUN95" s="0"/>
      <c r="WUO95" s="0"/>
      <c r="WUP95" s="0"/>
      <c r="WUQ95" s="0"/>
      <c r="WUR95" s="0"/>
      <c r="WUS95" s="0"/>
      <c r="WUT95" s="0"/>
      <c r="WUU95" s="0"/>
      <c r="WUV95" s="0"/>
      <c r="WUW95" s="0"/>
      <c r="WUX95" s="0"/>
      <c r="WUY95" s="0"/>
      <c r="WUZ95" s="0"/>
      <c r="WVA95" s="0"/>
      <c r="WVB95" s="0"/>
      <c r="WVC95" s="0"/>
      <c r="WVD95" s="0"/>
      <c r="WVE95" s="0"/>
      <c r="WVF95" s="0"/>
      <c r="WVG95" s="0"/>
      <c r="WVH95" s="0"/>
      <c r="WVI95" s="0"/>
      <c r="WVJ95" s="0"/>
      <c r="WVK95" s="0"/>
      <c r="WVL95" s="0"/>
      <c r="WVM95" s="0"/>
      <c r="WVN95" s="0"/>
      <c r="WVO95" s="0"/>
      <c r="WVP95" s="0"/>
      <c r="WVQ95" s="0"/>
      <c r="WVR95" s="0"/>
      <c r="WVS95" s="0"/>
      <c r="WVT95" s="0"/>
      <c r="WVU95" s="0"/>
      <c r="WVV95" s="0"/>
      <c r="WVW95" s="0"/>
      <c r="WVX95" s="0"/>
      <c r="WVY95" s="0"/>
      <c r="WVZ95" s="0"/>
      <c r="WWA95" s="0"/>
      <c r="WWB95" s="0"/>
      <c r="WWC95" s="0"/>
      <c r="WWD95" s="0"/>
      <c r="WWE95" s="0"/>
      <c r="WWF95" s="0"/>
      <c r="WWG95" s="0"/>
      <c r="WWH95" s="0"/>
      <c r="WWI95" s="0"/>
      <c r="WWJ95" s="0"/>
      <c r="WWK95" s="0"/>
      <c r="WWL95" s="0"/>
      <c r="WWM95" s="0"/>
      <c r="WWN95" s="0"/>
      <c r="WWO95" s="0"/>
      <c r="WWP95" s="0"/>
      <c r="WWQ95" s="0"/>
      <c r="WWR95" s="0"/>
      <c r="WWS95" s="0"/>
      <c r="WWT95" s="0"/>
      <c r="WWU95" s="0"/>
      <c r="WWV95" s="0"/>
      <c r="WWW95" s="0"/>
      <c r="WWX95" s="0"/>
      <c r="WWY95" s="0"/>
      <c r="WWZ95" s="0"/>
      <c r="WXA95" s="0"/>
      <c r="WXB95" s="0"/>
      <c r="WXC95" s="0"/>
      <c r="WXD95" s="0"/>
      <c r="WXE95" s="0"/>
      <c r="WXF95" s="0"/>
      <c r="WXG95" s="0"/>
      <c r="WXH95" s="0"/>
      <c r="WXI95" s="0"/>
      <c r="WXJ95" s="0"/>
      <c r="WXK95" s="0"/>
      <c r="WXL95" s="0"/>
      <c r="WXM95" s="0"/>
      <c r="WXN95" s="0"/>
      <c r="WXO95" s="0"/>
      <c r="WXP95" s="0"/>
      <c r="WXQ95" s="0"/>
      <c r="WXR95" s="0"/>
      <c r="WXS95" s="0"/>
      <c r="WXT95" s="0"/>
      <c r="WXU95" s="0"/>
      <c r="WXV95" s="0"/>
      <c r="WXW95" s="0"/>
      <c r="WXX95" s="0"/>
      <c r="WXY95" s="0"/>
      <c r="WXZ95" s="0"/>
      <c r="WYA95" s="0"/>
      <c r="WYB95" s="0"/>
      <c r="WYC95" s="0"/>
      <c r="WYD95" s="0"/>
      <c r="WYE95" s="0"/>
      <c r="WYF95" s="0"/>
      <c r="WYG95" s="0"/>
      <c r="WYH95" s="0"/>
      <c r="WYI95" s="0"/>
      <c r="WYJ95" s="0"/>
      <c r="WYK95" s="0"/>
      <c r="WYL95" s="0"/>
      <c r="WYM95" s="0"/>
      <c r="WYN95" s="0"/>
      <c r="WYO95" s="0"/>
      <c r="WYP95" s="0"/>
      <c r="WYQ95" s="0"/>
      <c r="WYR95" s="0"/>
      <c r="WYS95" s="0"/>
      <c r="WYT95" s="0"/>
      <c r="WYU95" s="0"/>
      <c r="WYV95" s="0"/>
      <c r="WYW95" s="0"/>
      <c r="WYX95" s="0"/>
      <c r="WYY95" s="0"/>
      <c r="WYZ95" s="0"/>
      <c r="WZA95" s="0"/>
      <c r="WZB95" s="0"/>
      <c r="WZC95" s="0"/>
      <c r="WZD95" s="0"/>
      <c r="WZE95" s="0"/>
      <c r="WZF95" s="0"/>
      <c r="WZG95" s="0"/>
      <c r="WZH95" s="0"/>
      <c r="WZI95" s="0"/>
      <c r="WZJ95" s="0"/>
      <c r="WZK95" s="0"/>
      <c r="WZL95" s="0"/>
      <c r="WZM95" s="0"/>
      <c r="WZN95" s="0"/>
      <c r="WZO95" s="0"/>
      <c r="WZP95" s="0"/>
      <c r="WZQ95" s="0"/>
      <c r="WZR95" s="0"/>
      <c r="WZS95" s="0"/>
      <c r="WZT95" s="0"/>
      <c r="WZU95" s="0"/>
      <c r="WZV95" s="0"/>
      <c r="WZW95" s="0"/>
      <c r="WZX95" s="0"/>
      <c r="WZY95" s="0"/>
      <c r="WZZ95" s="0"/>
      <c r="XAA95" s="0"/>
      <c r="XAB95" s="0"/>
      <c r="XAC95" s="0"/>
      <c r="XAD95" s="0"/>
      <c r="XAE95" s="0"/>
      <c r="XAF95" s="0"/>
      <c r="XAG95" s="0"/>
      <c r="XAH95" s="0"/>
      <c r="XAI95" s="0"/>
      <c r="XAJ95" s="0"/>
      <c r="XAK95" s="0"/>
      <c r="XAL95" s="0"/>
      <c r="XAM95" s="0"/>
      <c r="XAN95" s="0"/>
      <c r="XAO95" s="0"/>
      <c r="XAP95" s="0"/>
      <c r="XAQ95" s="0"/>
      <c r="XAR95" s="0"/>
      <c r="XAS95" s="0"/>
      <c r="XAT95" s="0"/>
      <c r="XAU95" s="0"/>
      <c r="XAV95" s="0"/>
      <c r="XAW95" s="0"/>
      <c r="XAX95" s="0"/>
      <c r="XAY95" s="0"/>
      <c r="XAZ95" s="0"/>
      <c r="XBA95" s="0"/>
      <c r="XBB95" s="0"/>
      <c r="XBC95" s="0"/>
      <c r="XBD95" s="0"/>
      <c r="XBE95" s="0"/>
      <c r="XBF95" s="0"/>
      <c r="XBG95" s="0"/>
      <c r="XBH95" s="0"/>
      <c r="XBI95" s="0"/>
      <c r="XBJ95" s="0"/>
      <c r="XBK95" s="0"/>
      <c r="XBL95" s="0"/>
      <c r="XBM95" s="0"/>
      <c r="XBN95" s="0"/>
      <c r="XBO95" s="0"/>
      <c r="XBP95" s="0"/>
      <c r="XBQ95" s="0"/>
      <c r="XBR95" s="0"/>
      <c r="XBS95" s="0"/>
      <c r="XBT95" s="0"/>
      <c r="XBU95" s="0"/>
      <c r="XBV95" s="0"/>
      <c r="XBW95" s="0"/>
      <c r="XBX95" s="0"/>
      <c r="XBY95" s="0"/>
      <c r="XBZ95" s="0"/>
      <c r="XCA95" s="0"/>
      <c r="XCB95" s="0"/>
      <c r="XCC95" s="0"/>
      <c r="XCD95" s="0"/>
      <c r="XCE95" s="0"/>
      <c r="XCF95" s="0"/>
      <c r="XCG95" s="0"/>
      <c r="XCH95" s="0"/>
      <c r="XCI95" s="0"/>
      <c r="XCJ95" s="0"/>
      <c r="XCK95" s="0"/>
      <c r="XCL95" s="0"/>
      <c r="XCM95" s="0"/>
      <c r="XCN95" s="0"/>
      <c r="XCO95" s="0"/>
      <c r="XCP95" s="0"/>
      <c r="XCQ95" s="0"/>
      <c r="XCR95" s="0"/>
      <c r="XCS95" s="0"/>
      <c r="XCT95" s="0"/>
      <c r="XCU95" s="0"/>
      <c r="XCV95" s="0"/>
      <c r="XCW95" s="0"/>
      <c r="XCX95" s="0"/>
      <c r="XCY95" s="0"/>
      <c r="XCZ95" s="0"/>
      <c r="XDA95" s="0"/>
      <c r="XDB95" s="0"/>
      <c r="XDC95" s="0"/>
      <c r="XDD95" s="0"/>
      <c r="XDE95" s="0"/>
      <c r="XDF95" s="0"/>
      <c r="XDG95" s="0"/>
      <c r="XDH95" s="0"/>
      <c r="XDI95" s="0"/>
      <c r="XDJ95" s="0"/>
      <c r="XDK95" s="0"/>
      <c r="XDL95" s="0"/>
      <c r="XDM95" s="0"/>
      <c r="XDN95" s="0"/>
      <c r="XDO95" s="0"/>
      <c r="XDP95" s="0"/>
      <c r="XDQ95" s="0"/>
      <c r="XDR95" s="0"/>
      <c r="XDS95" s="0"/>
      <c r="XDT95" s="0"/>
      <c r="XDU95" s="0"/>
      <c r="XDV95" s="0"/>
      <c r="XDW95" s="0"/>
      <c r="XDX95" s="0"/>
      <c r="XDY95" s="0"/>
      <c r="XDZ95" s="0"/>
      <c r="XEA95" s="0"/>
      <c r="XEB95" s="0"/>
      <c r="XEC95" s="0"/>
      <c r="XED95" s="0"/>
      <c r="XEE95" s="0"/>
      <c r="XEF95" s="0"/>
      <c r="XEG95" s="0"/>
      <c r="XEH95" s="0"/>
      <c r="XEI95" s="0"/>
      <c r="XEJ95" s="0"/>
      <c r="XEK95" s="0"/>
      <c r="XEL95" s="0"/>
      <c r="XEM95" s="0"/>
      <c r="XEN95" s="0"/>
      <c r="XEO95" s="0"/>
      <c r="XEP95" s="0"/>
      <c r="XEQ95" s="0"/>
      <c r="XER95" s="0"/>
      <c r="XES95" s="0"/>
      <c r="XET95" s="0"/>
      <c r="XEU95" s="0"/>
      <c r="XEV95" s="0"/>
      <c r="XEW95" s="0"/>
      <c r="XEX95" s="0"/>
      <c r="XEY95" s="0"/>
      <c r="XEZ95" s="0"/>
      <c r="XFA95" s="0"/>
      <c r="XFB95" s="0"/>
      <c r="XFC95" s="0"/>
      <c r="XFD95" s="0"/>
    </row>
    <row r="96" customFormat="false" ht="15" hidden="false" customHeight="true" outlineLevel="0" collapsed="false">
      <c r="A96" s="0"/>
      <c r="B96" s="369" t="s">
        <v>6</v>
      </c>
      <c r="C96" s="374" t="s">
        <v>273</v>
      </c>
      <c r="D96" s="371"/>
      <c r="E96" s="372"/>
      <c r="F96" s="373"/>
      <c r="G96" s="373"/>
      <c r="H96" s="0"/>
      <c r="I96" s="0"/>
      <c r="J96" s="0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  <c r="BA96" s="0"/>
      <c r="BB96" s="0"/>
      <c r="BC96" s="0"/>
      <c r="BD96" s="0"/>
      <c r="BE96" s="0"/>
      <c r="BF96" s="0"/>
      <c r="BG96" s="0"/>
      <c r="BH96" s="0"/>
      <c r="BI96" s="0"/>
      <c r="BJ96" s="0"/>
      <c r="BK96" s="0"/>
      <c r="BL96" s="0"/>
      <c r="BM96" s="0"/>
      <c r="BN96" s="0"/>
      <c r="BO96" s="0"/>
      <c r="BP96" s="0"/>
      <c r="BQ96" s="0"/>
      <c r="BR96" s="0"/>
      <c r="BS96" s="0"/>
      <c r="BT96" s="0"/>
      <c r="BU96" s="0"/>
      <c r="BV96" s="0"/>
      <c r="BW96" s="0"/>
      <c r="BX96" s="0"/>
      <c r="BY96" s="0"/>
      <c r="BZ96" s="0"/>
      <c r="CA96" s="0"/>
      <c r="CB96" s="0"/>
      <c r="CC96" s="0"/>
      <c r="CD96" s="0"/>
      <c r="CE96" s="0"/>
      <c r="CF96" s="0"/>
      <c r="CG96" s="0"/>
      <c r="CH96" s="0"/>
      <c r="CI96" s="0"/>
      <c r="CJ96" s="0"/>
      <c r="CK96" s="0"/>
      <c r="CL96" s="0"/>
      <c r="CM96" s="0"/>
      <c r="CN96" s="0"/>
      <c r="CO96" s="0"/>
      <c r="CP96" s="0"/>
      <c r="CQ96" s="0"/>
      <c r="CR96" s="0"/>
      <c r="CS96" s="0"/>
      <c r="CT96" s="0"/>
      <c r="CU96" s="0"/>
      <c r="CV96" s="0"/>
      <c r="CW96" s="0"/>
      <c r="CX96" s="0"/>
      <c r="CY96" s="0"/>
      <c r="CZ96" s="0"/>
      <c r="DA96" s="0"/>
      <c r="DB96" s="0"/>
      <c r="DC96" s="0"/>
      <c r="DD96" s="0"/>
      <c r="DE96" s="0"/>
      <c r="DF96" s="0"/>
      <c r="DG96" s="0"/>
      <c r="DH96" s="0"/>
      <c r="DI96" s="0"/>
      <c r="DJ96" s="0"/>
      <c r="DK96" s="0"/>
      <c r="DL96" s="0"/>
      <c r="DM96" s="0"/>
      <c r="DN96" s="0"/>
      <c r="DO96" s="0"/>
      <c r="DP96" s="0"/>
      <c r="DQ96" s="0"/>
      <c r="DR96" s="0"/>
      <c r="DS96" s="0"/>
      <c r="DT96" s="0"/>
      <c r="DU96" s="0"/>
      <c r="DV96" s="0"/>
      <c r="DW96" s="0"/>
      <c r="DX96" s="0"/>
      <c r="DY96" s="0"/>
      <c r="DZ96" s="0"/>
      <c r="EA96" s="0"/>
      <c r="EB96" s="0"/>
      <c r="EC96" s="0"/>
      <c r="ED96" s="0"/>
      <c r="EE96" s="0"/>
      <c r="EF96" s="0"/>
      <c r="EG96" s="0"/>
      <c r="EH96" s="0"/>
      <c r="EI96" s="0"/>
      <c r="EJ96" s="0"/>
      <c r="EK96" s="0"/>
      <c r="EL96" s="0"/>
      <c r="EM96" s="0"/>
      <c r="EN96" s="0"/>
      <c r="EO96" s="0"/>
      <c r="EP96" s="0"/>
      <c r="EQ96" s="0"/>
      <c r="ER96" s="0"/>
      <c r="ES96" s="0"/>
      <c r="ET96" s="0"/>
      <c r="EU96" s="0"/>
      <c r="EV96" s="0"/>
      <c r="EW96" s="0"/>
      <c r="EX96" s="0"/>
      <c r="EY96" s="0"/>
      <c r="EZ96" s="0"/>
      <c r="FA96" s="0"/>
      <c r="FB96" s="0"/>
      <c r="FC96" s="0"/>
      <c r="FD96" s="0"/>
      <c r="FE96" s="0"/>
      <c r="FF96" s="0"/>
      <c r="FG96" s="0"/>
      <c r="FH96" s="0"/>
      <c r="FI96" s="0"/>
      <c r="FJ96" s="0"/>
      <c r="FK96" s="0"/>
      <c r="FL96" s="0"/>
      <c r="FM96" s="0"/>
      <c r="FN96" s="0"/>
      <c r="FO96" s="0"/>
      <c r="FP96" s="0"/>
      <c r="FQ96" s="0"/>
      <c r="FR96" s="0"/>
      <c r="FS96" s="0"/>
      <c r="FT96" s="0"/>
      <c r="FU96" s="0"/>
      <c r="FV96" s="0"/>
      <c r="FW96" s="0"/>
      <c r="FX96" s="0"/>
      <c r="FY96" s="0"/>
      <c r="FZ96" s="0"/>
      <c r="GA96" s="0"/>
      <c r="GB96" s="0"/>
      <c r="GC96" s="0"/>
      <c r="GD96" s="0"/>
      <c r="GE96" s="0"/>
      <c r="GF96" s="0"/>
      <c r="GG96" s="0"/>
      <c r="GH96" s="0"/>
      <c r="GI96" s="0"/>
      <c r="GJ96" s="0"/>
      <c r="GK96" s="0"/>
      <c r="GL96" s="0"/>
      <c r="GM96" s="0"/>
      <c r="GN96" s="0"/>
      <c r="GO96" s="0"/>
      <c r="GP96" s="0"/>
      <c r="GQ96" s="0"/>
      <c r="GR96" s="0"/>
      <c r="GS96" s="0"/>
      <c r="GT96" s="0"/>
      <c r="GU96" s="0"/>
      <c r="GV96" s="0"/>
      <c r="GW96" s="0"/>
      <c r="GX96" s="0"/>
      <c r="GY96" s="0"/>
      <c r="GZ96" s="0"/>
      <c r="HA96" s="0"/>
      <c r="HB96" s="0"/>
      <c r="HC96" s="0"/>
      <c r="HD96" s="0"/>
      <c r="HE96" s="0"/>
      <c r="HF96" s="0"/>
      <c r="HG96" s="0"/>
      <c r="HH96" s="0"/>
      <c r="HI96" s="0"/>
      <c r="HJ96" s="0"/>
      <c r="HK96" s="0"/>
      <c r="HL96" s="0"/>
      <c r="HM96" s="0"/>
      <c r="HN96" s="0"/>
      <c r="HO96" s="0"/>
      <c r="HP96" s="0"/>
      <c r="HQ96" s="0"/>
      <c r="HR96" s="0"/>
      <c r="HS96" s="0"/>
      <c r="HT96" s="0"/>
      <c r="HU96" s="0"/>
      <c r="HV96" s="0"/>
      <c r="HW96" s="0"/>
      <c r="HX96" s="0"/>
      <c r="HY96" s="0"/>
      <c r="HZ96" s="0"/>
      <c r="IA96" s="0"/>
      <c r="IB96" s="0"/>
      <c r="IC96" s="0"/>
      <c r="ID96" s="0"/>
      <c r="IE96" s="0"/>
      <c r="IF96" s="0"/>
      <c r="IG96" s="0"/>
      <c r="IH96" s="0"/>
      <c r="II96" s="0"/>
      <c r="IJ96" s="0"/>
      <c r="IK96" s="0"/>
      <c r="IL96" s="0"/>
      <c r="IM96" s="0"/>
      <c r="IN96" s="0"/>
      <c r="IO96" s="0"/>
      <c r="IP96" s="0"/>
      <c r="IQ96" s="0"/>
      <c r="IR96" s="0"/>
      <c r="IS96" s="0"/>
      <c r="IT96" s="0"/>
      <c r="IU96" s="0"/>
      <c r="IV96" s="0"/>
      <c r="IW96" s="0"/>
      <c r="IX96" s="0"/>
      <c r="IY96" s="0"/>
      <c r="IZ96" s="0"/>
      <c r="JA96" s="0"/>
      <c r="JB96" s="0"/>
      <c r="JC96" s="0"/>
      <c r="JD96" s="0"/>
      <c r="JE96" s="0"/>
      <c r="JF96" s="0"/>
      <c r="JG96" s="0"/>
      <c r="JH96" s="0"/>
      <c r="JI96" s="0"/>
      <c r="JJ96" s="0"/>
      <c r="JK96" s="0"/>
      <c r="JL96" s="0"/>
      <c r="JM96" s="0"/>
      <c r="JN96" s="0"/>
      <c r="JO96" s="0"/>
      <c r="JP96" s="0"/>
      <c r="JQ96" s="0"/>
      <c r="JR96" s="0"/>
      <c r="JS96" s="0"/>
      <c r="JT96" s="0"/>
      <c r="JU96" s="0"/>
      <c r="JV96" s="0"/>
      <c r="JW96" s="0"/>
      <c r="JX96" s="0"/>
      <c r="JY96" s="0"/>
      <c r="JZ96" s="0"/>
      <c r="KA96" s="0"/>
      <c r="KB96" s="0"/>
      <c r="KC96" s="0"/>
      <c r="KD96" s="0"/>
      <c r="KE96" s="0"/>
      <c r="KF96" s="0"/>
      <c r="KG96" s="0"/>
      <c r="KH96" s="0"/>
      <c r="KI96" s="0"/>
      <c r="KJ96" s="0"/>
      <c r="KK96" s="0"/>
      <c r="KL96" s="0"/>
      <c r="KM96" s="0"/>
      <c r="KN96" s="0"/>
      <c r="KO96" s="0"/>
      <c r="KP96" s="0"/>
      <c r="KQ96" s="0"/>
      <c r="KR96" s="0"/>
      <c r="KS96" s="0"/>
      <c r="KT96" s="0"/>
      <c r="KU96" s="0"/>
      <c r="KV96" s="0"/>
      <c r="KW96" s="0"/>
      <c r="KX96" s="0"/>
      <c r="KY96" s="0"/>
      <c r="KZ96" s="0"/>
      <c r="LA96" s="0"/>
      <c r="LB96" s="0"/>
      <c r="LC96" s="0"/>
      <c r="LD96" s="0"/>
      <c r="LE96" s="0"/>
      <c r="LF96" s="0"/>
      <c r="LG96" s="0"/>
      <c r="LH96" s="0"/>
      <c r="LI96" s="0"/>
      <c r="LJ96" s="0"/>
      <c r="LK96" s="0"/>
      <c r="LL96" s="0"/>
      <c r="LM96" s="0"/>
      <c r="LN96" s="0"/>
      <c r="LO96" s="0"/>
      <c r="LP96" s="0"/>
      <c r="LQ96" s="0"/>
      <c r="LR96" s="0"/>
      <c r="LS96" s="0"/>
      <c r="LT96" s="0"/>
      <c r="LU96" s="0"/>
      <c r="LV96" s="0"/>
      <c r="LW96" s="0"/>
      <c r="LX96" s="0"/>
      <c r="LY96" s="0"/>
      <c r="LZ96" s="0"/>
      <c r="MA96" s="0"/>
      <c r="MB96" s="0"/>
      <c r="MC96" s="0"/>
      <c r="MD96" s="0"/>
      <c r="ME96" s="0"/>
      <c r="MF96" s="0"/>
      <c r="MG96" s="0"/>
      <c r="MH96" s="0"/>
      <c r="MI96" s="0"/>
      <c r="MJ96" s="0"/>
      <c r="MK96" s="0"/>
      <c r="ML96" s="0"/>
      <c r="MM96" s="0"/>
      <c r="MN96" s="0"/>
      <c r="MO96" s="0"/>
      <c r="MP96" s="0"/>
      <c r="MQ96" s="0"/>
      <c r="MR96" s="0"/>
      <c r="MS96" s="0"/>
      <c r="MT96" s="0"/>
      <c r="MU96" s="0"/>
      <c r="MV96" s="0"/>
      <c r="MW96" s="0"/>
      <c r="MX96" s="0"/>
      <c r="MY96" s="0"/>
      <c r="MZ96" s="0"/>
      <c r="NA96" s="0"/>
      <c r="NB96" s="0"/>
      <c r="NC96" s="0"/>
      <c r="ND96" s="0"/>
      <c r="NE96" s="0"/>
      <c r="NF96" s="0"/>
      <c r="NG96" s="0"/>
      <c r="NH96" s="0"/>
      <c r="NI96" s="0"/>
      <c r="NJ96" s="0"/>
      <c r="NK96" s="0"/>
      <c r="NL96" s="0"/>
      <c r="NM96" s="0"/>
      <c r="NN96" s="0"/>
      <c r="NO96" s="0"/>
      <c r="NP96" s="0"/>
      <c r="NQ96" s="0"/>
      <c r="NR96" s="0"/>
      <c r="NS96" s="0"/>
      <c r="NT96" s="0"/>
      <c r="NU96" s="0"/>
      <c r="NV96" s="0"/>
      <c r="NW96" s="0"/>
      <c r="NX96" s="0"/>
      <c r="NY96" s="0"/>
      <c r="NZ96" s="0"/>
      <c r="OA96" s="0"/>
      <c r="OB96" s="0"/>
      <c r="OC96" s="0"/>
      <c r="OD96" s="0"/>
      <c r="OE96" s="0"/>
      <c r="OF96" s="0"/>
      <c r="OG96" s="0"/>
      <c r="OH96" s="0"/>
      <c r="OI96" s="0"/>
      <c r="OJ96" s="0"/>
      <c r="OK96" s="0"/>
      <c r="OL96" s="0"/>
      <c r="OM96" s="0"/>
      <c r="ON96" s="0"/>
      <c r="OO96" s="0"/>
      <c r="OP96" s="0"/>
      <c r="OQ96" s="0"/>
      <c r="OR96" s="0"/>
      <c r="OS96" s="0"/>
      <c r="OT96" s="0"/>
      <c r="OU96" s="0"/>
      <c r="OV96" s="0"/>
      <c r="OW96" s="0"/>
      <c r="OX96" s="0"/>
      <c r="OY96" s="0"/>
      <c r="OZ96" s="0"/>
      <c r="PA96" s="0"/>
      <c r="PB96" s="0"/>
      <c r="PC96" s="0"/>
      <c r="PD96" s="0"/>
      <c r="PE96" s="0"/>
      <c r="PF96" s="0"/>
      <c r="PG96" s="0"/>
      <c r="PH96" s="0"/>
      <c r="PI96" s="0"/>
      <c r="PJ96" s="0"/>
      <c r="PK96" s="0"/>
      <c r="PL96" s="0"/>
      <c r="PM96" s="0"/>
      <c r="PN96" s="0"/>
      <c r="PO96" s="0"/>
      <c r="PP96" s="0"/>
      <c r="PQ96" s="0"/>
      <c r="PR96" s="0"/>
      <c r="PS96" s="0"/>
      <c r="PT96" s="0"/>
      <c r="PU96" s="0"/>
      <c r="PV96" s="0"/>
      <c r="PW96" s="0"/>
      <c r="PX96" s="0"/>
      <c r="PY96" s="0"/>
      <c r="PZ96" s="0"/>
      <c r="QA96" s="0"/>
      <c r="QB96" s="0"/>
      <c r="QC96" s="0"/>
      <c r="QD96" s="0"/>
      <c r="QE96" s="0"/>
      <c r="QF96" s="0"/>
      <c r="QG96" s="0"/>
      <c r="QH96" s="0"/>
      <c r="QI96" s="0"/>
      <c r="QJ96" s="0"/>
      <c r="QK96" s="0"/>
      <c r="QL96" s="0"/>
      <c r="QM96" s="0"/>
      <c r="QN96" s="0"/>
      <c r="QO96" s="0"/>
      <c r="QP96" s="0"/>
      <c r="QQ96" s="0"/>
      <c r="QR96" s="0"/>
      <c r="QS96" s="0"/>
      <c r="QT96" s="0"/>
      <c r="QU96" s="0"/>
      <c r="QV96" s="0"/>
      <c r="QW96" s="0"/>
      <c r="QX96" s="0"/>
      <c r="QY96" s="0"/>
      <c r="QZ96" s="0"/>
      <c r="RA96" s="0"/>
      <c r="RB96" s="0"/>
      <c r="RC96" s="0"/>
      <c r="RD96" s="0"/>
      <c r="RE96" s="0"/>
      <c r="RF96" s="0"/>
      <c r="RG96" s="0"/>
      <c r="RH96" s="0"/>
      <c r="RI96" s="0"/>
      <c r="RJ96" s="0"/>
      <c r="RK96" s="0"/>
      <c r="RL96" s="0"/>
      <c r="RM96" s="0"/>
      <c r="RN96" s="0"/>
      <c r="RO96" s="0"/>
      <c r="RP96" s="0"/>
      <c r="RQ96" s="0"/>
      <c r="RR96" s="0"/>
      <c r="RS96" s="0"/>
      <c r="RT96" s="0"/>
      <c r="RU96" s="0"/>
      <c r="RV96" s="0"/>
      <c r="RW96" s="0"/>
      <c r="RX96" s="0"/>
      <c r="RY96" s="0"/>
      <c r="RZ96" s="0"/>
      <c r="SA96" s="0"/>
      <c r="SB96" s="0"/>
      <c r="SC96" s="0"/>
      <c r="SD96" s="0"/>
      <c r="SE96" s="0"/>
      <c r="SF96" s="0"/>
      <c r="SG96" s="0"/>
      <c r="SH96" s="0"/>
      <c r="SI96" s="0"/>
      <c r="SJ96" s="0"/>
      <c r="SK96" s="0"/>
      <c r="SL96" s="0"/>
      <c r="SM96" s="0"/>
      <c r="SN96" s="0"/>
      <c r="SO96" s="0"/>
      <c r="SP96" s="0"/>
      <c r="SQ96" s="0"/>
      <c r="SR96" s="0"/>
      <c r="SS96" s="0"/>
      <c r="ST96" s="0"/>
      <c r="SU96" s="0"/>
      <c r="SV96" s="0"/>
      <c r="SW96" s="0"/>
      <c r="SX96" s="0"/>
      <c r="SY96" s="0"/>
      <c r="SZ96" s="0"/>
      <c r="TA96" s="0"/>
      <c r="TB96" s="0"/>
      <c r="TC96" s="0"/>
      <c r="TD96" s="0"/>
      <c r="TE96" s="0"/>
      <c r="TF96" s="0"/>
      <c r="TG96" s="0"/>
      <c r="TH96" s="0"/>
      <c r="TI96" s="0"/>
      <c r="TJ96" s="0"/>
      <c r="TK96" s="0"/>
      <c r="TL96" s="0"/>
      <c r="TM96" s="0"/>
      <c r="TN96" s="0"/>
      <c r="TO96" s="0"/>
      <c r="TP96" s="0"/>
      <c r="TQ96" s="0"/>
      <c r="TR96" s="0"/>
      <c r="TS96" s="0"/>
      <c r="TT96" s="0"/>
      <c r="TU96" s="0"/>
      <c r="TV96" s="0"/>
      <c r="TW96" s="0"/>
      <c r="TX96" s="0"/>
      <c r="TY96" s="0"/>
      <c r="TZ96" s="0"/>
      <c r="UA96" s="0"/>
      <c r="UB96" s="0"/>
      <c r="UC96" s="0"/>
      <c r="UD96" s="0"/>
      <c r="UE96" s="0"/>
      <c r="UF96" s="0"/>
      <c r="UG96" s="0"/>
      <c r="UH96" s="0"/>
      <c r="UI96" s="0"/>
      <c r="UJ96" s="0"/>
      <c r="UK96" s="0"/>
      <c r="UL96" s="0"/>
      <c r="UM96" s="0"/>
      <c r="UN96" s="0"/>
      <c r="UO96" s="0"/>
      <c r="UP96" s="0"/>
      <c r="UQ96" s="0"/>
      <c r="UR96" s="0"/>
      <c r="US96" s="0"/>
      <c r="UT96" s="0"/>
      <c r="UU96" s="0"/>
      <c r="UV96" s="0"/>
      <c r="UW96" s="0"/>
      <c r="UX96" s="0"/>
      <c r="UY96" s="0"/>
      <c r="UZ96" s="0"/>
      <c r="VA96" s="0"/>
      <c r="VB96" s="0"/>
      <c r="VC96" s="0"/>
      <c r="VD96" s="0"/>
      <c r="VE96" s="0"/>
      <c r="VF96" s="0"/>
      <c r="VG96" s="0"/>
      <c r="VH96" s="0"/>
      <c r="VI96" s="0"/>
      <c r="VJ96" s="0"/>
      <c r="VK96" s="0"/>
      <c r="VL96" s="0"/>
      <c r="VM96" s="0"/>
      <c r="VN96" s="0"/>
      <c r="VO96" s="0"/>
      <c r="VP96" s="0"/>
      <c r="VQ96" s="0"/>
      <c r="VR96" s="0"/>
      <c r="VS96" s="0"/>
      <c r="VT96" s="0"/>
      <c r="VU96" s="0"/>
      <c r="VV96" s="0"/>
      <c r="VW96" s="0"/>
      <c r="VX96" s="0"/>
      <c r="VY96" s="0"/>
      <c r="VZ96" s="0"/>
      <c r="WA96" s="0"/>
      <c r="WB96" s="0"/>
      <c r="WC96" s="0"/>
      <c r="WD96" s="0"/>
      <c r="WE96" s="0"/>
      <c r="WF96" s="0"/>
      <c r="WG96" s="0"/>
      <c r="WH96" s="0"/>
      <c r="WI96" s="0"/>
      <c r="WJ96" s="0"/>
      <c r="WK96" s="0"/>
      <c r="WL96" s="0"/>
      <c r="WM96" s="0"/>
      <c r="WN96" s="0"/>
      <c r="WO96" s="0"/>
      <c r="WP96" s="0"/>
      <c r="WQ96" s="0"/>
      <c r="WR96" s="0"/>
      <c r="WS96" s="0"/>
      <c r="WT96" s="0"/>
      <c r="WU96" s="0"/>
      <c r="WV96" s="0"/>
      <c r="WW96" s="0"/>
      <c r="WX96" s="0"/>
      <c r="WY96" s="0"/>
      <c r="WZ96" s="0"/>
      <c r="XA96" s="0"/>
      <c r="XB96" s="0"/>
      <c r="XC96" s="0"/>
      <c r="XD96" s="0"/>
      <c r="XE96" s="0"/>
      <c r="XF96" s="0"/>
      <c r="XG96" s="0"/>
      <c r="XH96" s="0"/>
      <c r="XI96" s="0"/>
      <c r="XJ96" s="0"/>
      <c r="XK96" s="0"/>
      <c r="XL96" s="0"/>
      <c r="XM96" s="0"/>
      <c r="XN96" s="0"/>
      <c r="XO96" s="0"/>
      <c r="XP96" s="0"/>
      <c r="XQ96" s="0"/>
      <c r="XR96" s="0"/>
      <c r="XS96" s="0"/>
      <c r="XT96" s="0"/>
      <c r="XU96" s="0"/>
      <c r="XV96" s="0"/>
      <c r="XW96" s="0"/>
      <c r="XX96" s="0"/>
      <c r="XY96" s="0"/>
      <c r="XZ96" s="0"/>
      <c r="YA96" s="0"/>
      <c r="YB96" s="0"/>
      <c r="YC96" s="0"/>
      <c r="YD96" s="0"/>
      <c r="YE96" s="0"/>
      <c r="YF96" s="0"/>
      <c r="YG96" s="0"/>
      <c r="YH96" s="0"/>
      <c r="YI96" s="0"/>
      <c r="YJ96" s="0"/>
      <c r="YK96" s="0"/>
      <c r="YL96" s="0"/>
      <c r="YM96" s="0"/>
      <c r="YN96" s="0"/>
      <c r="YO96" s="0"/>
      <c r="YP96" s="0"/>
      <c r="YQ96" s="0"/>
      <c r="YR96" s="0"/>
      <c r="YS96" s="0"/>
      <c r="YT96" s="0"/>
      <c r="YU96" s="0"/>
      <c r="YV96" s="0"/>
      <c r="YW96" s="0"/>
      <c r="YX96" s="0"/>
      <c r="YY96" s="0"/>
      <c r="YZ96" s="0"/>
      <c r="ZA96" s="0"/>
      <c r="ZB96" s="0"/>
      <c r="ZC96" s="0"/>
      <c r="ZD96" s="0"/>
      <c r="ZE96" s="0"/>
      <c r="ZF96" s="0"/>
      <c r="ZG96" s="0"/>
      <c r="ZH96" s="0"/>
      <c r="ZI96" s="0"/>
      <c r="ZJ96" s="0"/>
      <c r="ZK96" s="0"/>
      <c r="ZL96" s="0"/>
      <c r="ZM96" s="0"/>
      <c r="ZN96" s="0"/>
      <c r="ZO96" s="0"/>
      <c r="ZP96" s="0"/>
      <c r="ZQ96" s="0"/>
      <c r="ZR96" s="0"/>
      <c r="ZS96" s="0"/>
      <c r="ZT96" s="0"/>
      <c r="ZU96" s="0"/>
      <c r="ZV96" s="0"/>
      <c r="ZW96" s="0"/>
      <c r="ZX96" s="0"/>
      <c r="ZY96" s="0"/>
      <c r="ZZ96" s="0"/>
      <c r="AAA96" s="0"/>
      <c r="AAB96" s="0"/>
      <c r="AAC96" s="0"/>
      <c r="AAD96" s="0"/>
      <c r="AAE96" s="0"/>
      <c r="AAF96" s="0"/>
      <c r="AAG96" s="0"/>
      <c r="AAH96" s="0"/>
      <c r="AAI96" s="0"/>
      <c r="AAJ96" s="0"/>
      <c r="AAK96" s="0"/>
      <c r="AAL96" s="0"/>
      <c r="AAM96" s="0"/>
      <c r="AAN96" s="0"/>
      <c r="AAO96" s="0"/>
      <c r="AAP96" s="0"/>
      <c r="AAQ96" s="0"/>
      <c r="AAR96" s="0"/>
      <c r="AAS96" s="0"/>
      <c r="AAT96" s="0"/>
      <c r="AAU96" s="0"/>
      <c r="AAV96" s="0"/>
      <c r="AAW96" s="0"/>
      <c r="AAX96" s="0"/>
      <c r="AAY96" s="0"/>
      <c r="AAZ96" s="0"/>
      <c r="ABA96" s="0"/>
      <c r="ABB96" s="0"/>
      <c r="ABC96" s="0"/>
      <c r="ABD96" s="0"/>
      <c r="ABE96" s="0"/>
      <c r="ABF96" s="0"/>
      <c r="ABG96" s="0"/>
      <c r="ABH96" s="0"/>
      <c r="ABI96" s="0"/>
      <c r="ABJ96" s="0"/>
      <c r="ABK96" s="0"/>
      <c r="ABL96" s="0"/>
      <c r="ABM96" s="0"/>
      <c r="ABN96" s="0"/>
      <c r="ABO96" s="0"/>
      <c r="ABP96" s="0"/>
      <c r="ABQ96" s="0"/>
      <c r="ABR96" s="0"/>
      <c r="ABS96" s="0"/>
      <c r="ABT96" s="0"/>
      <c r="ABU96" s="0"/>
      <c r="ABV96" s="0"/>
      <c r="ABW96" s="0"/>
      <c r="ABX96" s="0"/>
      <c r="ABY96" s="0"/>
      <c r="ABZ96" s="0"/>
      <c r="ACA96" s="0"/>
      <c r="ACB96" s="0"/>
      <c r="ACC96" s="0"/>
      <c r="ACD96" s="0"/>
      <c r="ACE96" s="0"/>
      <c r="ACF96" s="0"/>
      <c r="ACG96" s="0"/>
      <c r="ACH96" s="0"/>
      <c r="ACI96" s="0"/>
      <c r="ACJ96" s="0"/>
      <c r="ACK96" s="0"/>
      <c r="ACL96" s="0"/>
      <c r="ACM96" s="0"/>
      <c r="ACN96" s="0"/>
      <c r="ACO96" s="0"/>
      <c r="ACP96" s="0"/>
      <c r="ACQ96" s="0"/>
      <c r="ACR96" s="0"/>
      <c r="ACS96" s="0"/>
      <c r="ACT96" s="0"/>
      <c r="ACU96" s="0"/>
      <c r="ACV96" s="0"/>
      <c r="ACW96" s="0"/>
      <c r="ACX96" s="0"/>
      <c r="ACY96" s="0"/>
      <c r="ACZ96" s="0"/>
      <c r="ADA96" s="0"/>
      <c r="ADB96" s="0"/>
      <c r="ADC96" s="0"/>
      <c r="ADD96" s="0"/>
      <c r="ADE96" s="0"/>
      <c r="ADF96" s="0"/>
      <c r="ADG96" s="0"/>
      <c r="ADH96" s="0"/>
      <c r="ADI96" s="0"/>
      <c r="ADJ96" s="0"/>
      <c r="ADK96" s="0"/>
      <c r="ADL96" s="0"/>
      <c r="ADM96" s="0"/>
      <c r="ADN96" s="0"/>
      <c r="ADO96" s="0"/>
      <c r="ADP96" s="0"/>
      <c r="ADQ96" s="0"/>
      <c r="ADR96" s="0"/>
      <c r="ADS96" s="0"/>
      <c r="ADT96" s="0"/>
      <c r="ADU96" s="0"/>
      <c r="ADV96" s="0"/>
      <c r="ADW96" s="0"/>
      <c r="ADX96" s="0"/>
      <c r="ADY96" s="0"/>
      <c r="ADZ96" s="0"/>
      <c r="AEA96" s="0"/>
      <c r="AEB96" s="0"/>
      <c r="AEC96" s="0"/>
      <c r="AED96" s="0"/>
      <c r="AEE96" s="0"/>
      <c r="AEF96" s="0"/>
      <c r="AEG96" s="0"/>
      <c r="AEH96" s="0"/>
      <c r="AEI96" s="0"/>
      <c r="AEJ96" s="0"/>
      <c r="AEK96" s="0"/>
      <c r="AEL96" s="0"/>
      <c r="AEM96" s="0"/>
      <c r="AEN96" s="0"/>
      <c r="AEO96" s="0"/>
      <c r="AEP96" s="0"/>
      <c r="AEQ96" s="0"/>
      <c r="AER96" s="0"/>
      <c r="AES96" s="0"/>
      <c r="AET96" s="0"/>
      <c r="AEU96" s="0"/>
      <c r="AEV96" s="0"/>
      <c r="AEW96" s="0"/>
      <c r="AEX96" s="0"/>
      <c r="AEY96" s="0"/>
      <c r="AEZ96" s="0"/>
      <c r="AFA96" s="0"/>
      <c r="AFB96" s="0"/>
      <c r="AFC96" s="0"/>
      <c r="AFD96" s="0"/>
      <c r="AFE96" s="0"/>
      <c r="AFF96" s="0"/>
      <c r="AFG96" s="0"/>
      <c r="AFH96" s="0"/>
      <c r="AFI96" s="0"/>
      <c r="AFJ96" s="0"/>
      <c r="AFK96" s="0"/>
      <c r="AFL96" s="0"/>
      <c r="AFM96" s="0"/>
      <c r="AFN96" s="0"/>
      <c r="AFO96" s="0"/>
      <c r="AFP96" s="0"/>
      <c r="AFQ96" s="0"/>
      <c r="AFR96" s="0"/>
      <c r="AFS96" s="0"/>
      <c r="AFT96" s="0"/>
      <c r="AFU96" s="0"/>
      <c r="AFV96" s="0"/>
      <c r="AFW96" s="0"/>
      <c r="AFX96" s="0"/>
      <c r="AFY96" s="0"/>
      <c r="AFZ96" s="0"/>
      <c r="AGA96" s="0"/>
      <c r="AGB96" s="0"/>
      <c r="AGC96" s="0"/>
      <c r="AGD96" s="0"/>
      <c r="AGE96" s="0"/>
      <c r="AGF96" s="0"/>
      <c r="AGG96" s="0"/>
      <c r="AGH96" s="0"/>
      <c r="AGI96" s="0"/>
      <c r="AGJ96" s="0"/>
      <c r="AGK96" s="0"/>
      <c r="AGL96" s="0"/>
      <c r="AGM96" s="0"/>
      <c r="AGN96" s="0"/>
      <c r="AGO96" s="0"/>
      <c r="AGP96" s="0"/>
      <c r="AGQ96" s="0"/>
      <c r="AGR96" s="0"/>
      <c r="AGS96" s="0"/>
      <c r="AGT96" s="0"/>
      <c r="AGU96" s="0"/>
      <c r="AGV96" s="0"/>
      <c r="AGW96" s="0"/>
      <c r="AGX96" s="0"/>
      <c r="AGY96" s="0"/>
      <c r="AGZ96" s="0"/>
      <c r="AHA96" s="0"/>
      <c r="AHB96" s="0"/>
      <c r="AHC96" s="0"/>
      <c r="AHD96" s="0"/>
      <c r="AHE96" s="0"/>
      <c r="AHF96" s="0"/>
      <c r="AHG96" s="0"/>
      <c r="AHH96" s="0"/>
      <c r="AHI96" s="0"/>
      <c r="AHJ96" s="0"/>
      <c r="AHK96" s="0"/>
      <c r="AHL96" s="0"/>
      <c r="AHM96" s="0"/>
      <c r="AHN96" s="0"/>
      <c r="AHO96" s="0"/>
      <c r="AHP96" s="0"/>
      <c r="AHQ96" s="0"/>
      <c r="AHR96" s="0"/>
      <c r="AHS96" s="0"/>
      <c r="AHT96" s="0"/>
      <c r="AHU96" s="0"/>
      <c r="AHV96" s="0"/>
      <c r="AHW96" s="0"/>
      <c r="AHX96" s="0"/>
      <c r="AHY96" s="0"/>
      <c r="AHZ96" s="0"/>
      <c r="AIA96" s="0"/>
      <c r="AIB96" s="0"/>
      <c r="AIC96" s="0"/>
      <c r="AID96" s="0"/>
      <c r="AIE96" s="0"/>
      <c r="AIF96" s="0"/>
      <c r="AIG96" s="0"/>
      <c r="AIH96" s="0"/>
      <c r="AII96" s="0"/>
      <c r="AIJ96" s="0"/>
      <c r="AIK96" s="0"/>
      <c r="AIL96" s="0"/>
      <c r="AIM96" s="0"/>
      <c r="AIN96" s="0"/>
      <c r="AIO96" s="0"/>
      <c r="AIP96" s="0"/>
      <c r="AIQ96" s="0"/>
      <c r="AIR96" s="0"/>
      <c r="AIS96" s="0"/>
      <c r="AIT96" s="0"/>
      <c r="AIU96" s="0"/>
      <c r="AIV96" s="0"/>
      <c r="AIW96" s="0"/>
      <c r="AIX96" s="0"/>
      <c r="AIY96" s="0"/>
      <c r="AIZ96" s="0"/>
      <c r="AJA96" s="0"/>
      <c r="AJB96" s="0"/>
      <c r="AJC96" s="0"/>
      <c r="AJD96" s="0"/>
      <c r="AJE96" s="0"/>
      <c r="AJF96" s="0"/>
      <c r="AJG96" s="0"/>
      <c r="AJH96" s="0"/>
      <c r="AJI96" s="0"/>
      <c r="AJJ96" s="0"/>
      <c r="AJK96" s="0"/>
      <c r="AJL96" s="0"/>
      <c r="AJM96" s="0"/>
      <c r="AJN96" s="0"/>
      <c r="AJO96" s="0"/>
      <c r="AJP96" s="0"/>
      <c r="AJQ96" s="0"/>
      <c r="AJR96" s="0"/>
      <c r="AJS96" s="0"/>
      <c r="AJT96" s="0"/>
      <c r="AJU96" s="0"/>
      <c r="AJV96" s="0"/>
      <c r="AJW96" s="0"/>
      <c r="AJX96" s="0"/>
      <c r="AJY96" s="0"/>
      <c r="AJZ96" s="0"/>
      <c r="AKA96" s="0"/>
      <c r="AKB96" s="0"/>
      <c r="AKC96" s="0"/>
      <c r="AKD96" s="0"/>
      <c r="AKE96" s="0"/>
      <c r="AKF96" s="0"/>
      <c r="AKG96" s="0"/>
      <c r="AKH96" s="0"/>
      <c r="AKI96" s="0"/>
      <c r="AKJ96" s="0"/>
      <c r="AKK96" s="0"/>
      <c r="AKL96" s="0"/>
      <c r="AKM96" s="0"/>
      <c r="AKN96" s="0"/>
      <c r="AKO96" s="0"/>
      <c r="AKP96" s="0"/>
      <c r="AKQ96" s="0"/>
      <c r="AKR96" s="0"/>
      <c r="AKS96" s="0"/>
      <c r="AKT96" s="0"/>
      <c r="AKU96" s="0"/>
      <c r="AKV96" s="0"/>
      <c r="AKW96" s="0"/>
      <c r="AKX96" s="0"/>
      <c r="AKY96" s="0"/>
      <c r="AKZ96" s="0"/>
      <c r="ALA96" s="0"/>
      <c r="ALB96" s="0"/>
      <c r="ALC96" s="0"/>
      <c r="ALD96" s="0"/>
      <c r="ALE96" s="0"/>
      <c r="ALF96" s="0"/>
      <c r="ALG96" s="0"/>
      <c r="ALH96" s="0"/>
      <c r="ALI96" s="0"/>
      <c r="ALJ96" s="0"/>
      <c r="ALK96" s="0"/>
      <c r="ALL96" s="0"/>
      <c r="ALM96" s="0"/>
      <c r="ALN96" s="0"/>
      <c r="ALO96" s="0"/>
      <c r="ALP96" s="0"/>
      <c r="ALQ96" s="0"/>
      <c r="ALR96" s="0"/>
      <c r="ALS96" s="0"/>
      <c r="ALT96" s="0"/>
      <c r="ALU96" s="0"/>
      <c r="ALV96" s="0"/>
      <c r="ALW96" s="0"/>
      <c r="ALX96" s="0"/>
      <c r="ALY96" s="0"/>
      <c r="ALZ96" s="0"/>
      <c r="AMA96" s="0"/>
      <c r="AMB96" s="0"/>
      <c r="AMC96" s="0"/>
      <c r="AMD96" s="0"/>
      <c r="AME96" s="0"/>
      <c r="AMF96" s="0"/>
      <c r="AMG96" s="0"/>
      <c r="AMH96" s="0"/>
      <c r="AMI96" s="0"/>
      <c r="AMJ96" s="0"/>
      <c r="AMK96" s="0"/>
      <c r="AML96" s="0"/>
      <c r="AMM96" s="0"/>
      <c r="AMN96" s="0"/>
      <c r="AMO96" s="0"/>
      <c r="AMP96" s="0"/>
      <c r="AMQ96" s="0"/>
      <c r="AMR96" s="0"/>
      <c r="AMS96" s="0"/>
      <c r="AMT96" s="0"/>
      <c r="AMU96" s="0"/>
      <c r="AMV96" s="0"/>
      <c r="AMW96" s="0"/>
      <c r="AMX96" s="0"/>
      <c r="AMY96" s="0"/>
      <c r="AMZ96" s="0"/>
      <c r="ANA96" s="0"/>
      <c r="ANB96" s="0"/>
      <c r="ANC96" s="0"/>
      <c r="AND96" s="0"/>
      <c r="ANE96" s="0"/>
      <c r="ANF96" s="0"/>
      <c r="ANG96" s="0"/>
      <c r="ANH96" s="0"/>
      <c r="ANI96" s="0"/>
      <c r="ANJ96" s="0"/>
      <c r="ANK96" s="0"/>
      <c r="ANL96" s="0"/>
      <c r="ANM96" s="0"/>
      <c r="ANN96" s="0"/>
      <c r="ANO96" s="0"/>
      <c r="ANP96" s="0"/>
      <c r="ANQ96" s="0"/>
      <c r="ANR96" s="0"/>
      <c r="ANS96" s="0"/>
      <c r="ANT96" s="0"/>
      <c r="ANU96" s="0"/>
      <c r="ANV96" s="0"/>
      <c r="ANW96" s="0"/>
      <c r="ANX96" s="0"/>
      <c r="ANY96" s="0"/>
      <c r="ANZ96" s="0"/>
      <c r="AOA96" s="0"/>
      <c r="AOB96" s="0"/>
      <c r="AOC96" s="0"/>
      <c r="AOD96" s="0"/>
      <c r="AOE96" s="0"/>
      <c r="AOF96" s="0"/>
      <c r="AOG96" s="0"/>
      <c r="AOH96" s="0"/>
      <c r="AOI96" s="0"/>
      <c r="AOJ96" s="0"/>
      <c r="AOK96" s="0"/>
      <c r="AOL96" s="0"/>
      <c r="AOM96" s="0"/>
      <c r="AON96" s="0"/>
      <c r="AOO96" s="0"/>
      <c r="AOP96" s="0"/>
      <c r="AOQ96" s="0"/>
      <c r="AOR96" s="0"/>
      <c r="AOS96" s="0"/>
      <c r="AOT96" s="0"/>
      <c r="AOU96" s="0"/>
      <c r="AOV96" s="0"/>
      <c r="AOW96" s="0"/>
      <c r="AOX96" s="0"/>
      <c r="AOY96" s="0"/>
      <c r="AOZ96" s="0"/>
      <c r="APA96" s="0"/>
      <c r="APB96" s="0"/>
      <c r="APC96" s="0"/>
      <c r="APD96" s="0"/>
      <c r="APE96" s="0"/>
      <c r="APF96" s="0"/>
      <c r="APG96" s="0"/>
      <c r="APH96" s="0"/>
      <c r="API96" s="0"/>
      <c r="APJ96" s="0"/>
      <c r="APK96" s="0"/>
      <c r="APL96" s="0"/>
      <c r="APM96" s="0"/>
      <c r="APN96" s="0"/>
      <c r="APO96" s="0"/>
      <c r="APP96" s="0"/>
      <c r="APQ96" s="0"/>
      <c r="APR96" s="0"/>
      <c r="APS96" s="0"/>
      <c r="APT96" s="0"/>
      <c r="APU96" s="0"/>
      <c r="APV96" s="0"/>
      <c r="APW96" s="0"/>
      <c r="APX96" s="0"/>
      <c r="APY96" s="0"/>
      <c r="APZ96" s="0"/>
      <c r="AQA96" s="0"/>
      <c r="AQB96" s="0"/>
      <c r="AQC96" s="0"/>
      <c r="AQD96" s="0"/>
      <c r="AQE96" s="0"/>
      <c r="AQF96" s="0"/>
      <c r="AQG96" s="0"/>
      <c r="AQH96" s="0"/>
      <c r="AQI96" s="0"/>
      <c r="AQJ96" s="0"/>
      <c r="AQK96" s="0"/>
      <c r="AQL96" s="0"/>
      <c r="AQM96" s="0"/>
      <c r="AQN96" s="0"/>
      <c r="AQO96" s="0"/>
      <c r="AQP96" s="0"/>
      <c r="AQQ96" s="0"/>
      <c r="AQR96" s="0"/>
      <c r="AQS96" s="0"/>
      <c r="AQT96" s="0"/>
      <c r="AQU96" s="0"/>
      <c r="AQV96" s="0"/>
      <c r="AQW96" s="0"/>
      <c r="AQX96" s="0"/>
      <c r="AQY96" s="0"/>
      <c r="AQZ96" s="0"/>
      <c r="ARA96" s="0"/>
      <c r="ARB96" s="0"/>
      <c r="ARC96" s="0"/>
      <c r="ARD96" s="0"/>
      <c r="ARE96" s="0"/>
      <c r="ARF96" s="0"/>
      <c r="ARG96" s="0"/>
      <c r="ARH96" s="0"/>
      <c r="ARI96" s="0"/>
      <c r="ARJ96" s="0"/>
      <c r="ARK96" s="0"/>
      <c r="ARL96" s="0"/>
      <c r="ARM96" s="0"/>
      <c r="ARN96" s="0"/>
      <c r="ARO96" s="0"/>
      <c r="ARP96" s="0"/>
      <c r="ARQ96" s="0"/>
      <c r="ARR96" s="0"/>
      <c r="ARS96" s="0"/>
      <c r="ART96" s="0"/>
      <c r="ARU96" s="0"/>
      <c r="ARV96" s="0"/>
      <c r="ARW96" s="0"/>
      <c r="ARX96" s="0"/>
      <c r="ARY96" s="0"/>
      <c r="ARZ96" s="0"/>
      <c r="ASA96" s="0"/>
      <c r="ASB96" s="0"/>
      <c r="ASC96" s="0"/>
      <c r="ASD96" s="0"/>
      <c r="ASE96" s="0"/>
      <c r="ASF96" s="0"/>
      <c r="ASG96" s="0"/>
      <c r="ASH96" s="0"/>
      <c r="ASI96" s="0"/>
      <c r="ASJ96" s="0"/>
      <c r="ASK96" s="0"/>
      <c r="ASL96" s="0"/>
      <c r="ASM96" s="0"/>
      <c r="ASN96" s="0"/>
      <c r="ASO96" s="0"/>
      <c r="ASP96" s="0"/>
      <c r="ASQ96" s="0"/>
      <c r="ASR96" s="0"/>
      <c r="ASS96" s="0"/>
      <c r="AST96" s="0"/>
      <c r="ASU96" s="0"/>
      <c r="ASV96" s="0"/>
      <c r="ASW96" s="0"/>
      <c r="ASX96" s="0"/>
      <c r="ASY96" s="0"/>
      <c r="ASZ96" s="0"/>
      <c r="ATA96" s="0"/>
      <c r="ATB96" s="0"/>
      <c r="ATC96" s="0"/>
      <c r="ATD96" s="0"/>
      <c r="ATE96" s="0"/>
      <c r="ATF96" s="0"/>
      <c r="ATG96" s="0"/>
      <c r="ATH96" s="0"/>
      <c r="ATI96" s="0"/>
      <c r="ATJ96" s="0"/>
      <c r="ATK96" s="0"/>
      <c r="ATL96" s="0"/>
      <c r="ATM96" s="0"/>
      <c r="ATN96" s="0"/>
      <c r="ATO96" s="0"/>
      <c r="ATP96" s="0"/>
      <c r="ATQ96" s="0"/>
      <c r="ATR96" s="0"/>
      <c r="ATS96" s="0"/>
      <c r="ATT96" s="0"/>
      <c r="ATU96" s="0"/>
      <c r="ATV96" s="0"/>
      <c r="ATW96" s="0"/>
      <c r="ATX96" s="0"/>
      <c r="ATY96" s="0"/>
      <c r="ATZ96" s="0"/>
      <c r="AUA96" s="0"/>
      <c r="AUB96" s="0"/>
      <c r="AUC96" s="0"/>
      <c r="AUD96" s="0"/>
      <c r="AUE96" s="0"/>
      <c r="AUF96" s="0"/>
      <c r="AUG96" s="0"/>
      <c r="AUH96" s="0"/>
      <c r="AUI96" s="0"/>
      <c r="AUJ96" s="0"/>
      <c r="AUK96" s="0"/>
      <c r="AUL96" s="0"/>
      <c r="AUM96" s="0"/>
      <c r="AUN96" s="0"/>
      <c r="AUO96" s="0"/>
      <c r="AUP96" s="0"/>
      <c r="AUQ96" s="0"/>
      <c r="AUR96" s="0"/>
      <c r="AUS96" s="0"/>
      <c r="AUT96" s="0"/>
      <c r="AUU96" s="0"/>
      <c r="AUV96" s="0"/>
      <c r="AUW96" s="0"/>
      <c r="AUX96" s="0"/>
      <c r="AUY96" s="0"/>
      <c r="AUZ96" s="0"/>
      <c r="AVA96" s="0"/>
      <c r="AVB96" s="0"/>
      <c r="AVC96" s="0"/>
      <c r="AVD96" s="0"/>
      <c r="AVE96" s="0"/>
      <c r="AVF96" s="0"/>
      <c r="AVG96" s="0"/>
      <c r="AVH96" s="0"/>
      <c r="AVI96" s="0"/>
      <c r="AVJ96" s="0"/>
      <c r="AVK96" s="0"/>
      <c r="AVL96" s="0"/>
      <c r="AVM96" s="0"/>
      <c r="AVN96" s="0"/>
      <c r="AVO96" s="0"/>
      <c r="AVP96" s="0"/>
      <c r="AVQ96" s="0"/>
      <c r="AVR96" s="0"/>
      <c r="AVS96" s="0"/>
      <c r="AVT96" s="0"/>
      <c r="AVU96" s="0"/>
      <c r="AVV96" s="0"/>
      <c r="AVW96" s="0"/>
      <c r="AVX96" s="0"/>
      <c r="AVY96" s="0"/>
      <c r="AVZ96" s="0"/>
      <c r="AWA96" s="0"/>
      <c r="AWB96" s="0"/>
      <c r="AWC96" s="0"/>
      <c r="AWD96" s="0"/>
      <c r="AWE96" s="0"/>
      <c r="AWF96" s="0"/>
      <c r="AWG96" s="0"/>
      <c r="AWH96" s="0"/>
      <c r="AWI96" s="0"/>
      <c r="AWJ96" s="0"/>
      <c r="AWK96" s="0"/>
      <c r="AWL96" s="0"/>
      <c r="AWM96" s="0"/>
      <c r="AWN96" s="0"/>
      <c r="AWO96" s="0"/>
      <c r="AWP96" s="0"/>
      <c r="AWQ96" s="0"/>
      <c r="AWR96" s="0"/>
      <c r="AWS96" s="0"/>
      <c r="AWT96" s="0"/>
      <c r="AWU96" s="0"/>
      <c r="AWV96" s="0"/>
      <c r="AWW96" s="0"/>
      <c r="AWX96" s="0"/>
      <c r="AWY96" s="0"/>
      <c r="AWZ96" s="0"/>
      <c r="AXA96" s="0"/>
      <c r="AXB96" s="0"/>
      <c r="AXC96" s="0"/>
      <c r="AXD96" s="0"/>
      <c r="AXE96" s="0"/>
      <c r="AXF96" s="0"/>
      <c r="AXG96" s="0"/>
      <c r="AXH96" s="0"/>
      <c r="AXI96" s="0"/>
      <c r="AXJ96" s="0"/>
      <c r="AXK96" s="0"/>
      <c r="AXL96" s="0"/>
      <c r="AXM96" s="0"/>
      <c r="AXN96" s="0"/>
      <c r="AXO96" s="0"/>
      <c r="AXP96" s="0"/>
      <c r="AXQ96" s="0"/>
      <c r="AXR96" s="0"/>
      <c r="AXS96" s="0"/>
      <c r="AXT96" s="0"/>
      <c r="AXU96" s="0"/>
      <c r="AXV96" s="0"/>
      <c r="AXW96" s="0"/>
      <c r="AXX96" s="0"/>
      <c r="AXY96" s="0"/>
      <c r="AXZ96" s="0"/>
      <c r="AYA96" s="0"/>
      <c r="AYB96" s="0"/>
      <c r="AYC96" s="0"/>
      <c r="AYD96" s="0"/>
      <c r="AYE96" s="0"/>
      <c r="AYF96" s="0"/>
      <c r="AYG96" s="0"/>
      <c r="AYH96" s="0"/>
      <c r="AYI96" s="0"/>
      <c r="AYJ96" s="0"/>
      <c r="AYK96" s="0"/>
      <c r="AYL96" s="0"/>
      <c r="AYM96" s="0"/>
      <c r="AYN96" s="0"/>
      <c r="AYO96" s="0"/>
      <c r="AYP96" s="0"/>
      <c r="AYQ96" s="0"/>
      <c r="AYR96" s="0"/>
      <c r="AYS96" s="0"/>
      <c r="AYT96" s="0"/>
      <c r="AYU96" s="0"/>
      <c r="AYV96" s="0"/>
      <c r="AYW96" s="0"/>
      <c r="AYX96" s="0"/>
      <c r="AYY96" s="0"/>
      <c r="AYZ96" s="0"/>
      <c r="AZA96" s="0"/>
      <c r="AZB96" s="0"/>
      <c r="AZC96" s="0"/>
      <c r="AZD96" s="0"/>
      <c r="AZE96" s="0"/>
      <c r="AZF96" s="0"/>
      <c r="AZG96" s="0"/>
      <c r="AZH96" s="0"/>
      <c r="AZI96" s="0"/>
      <c r="AZJ96" s="0"/>
      <c r="AZK96" s="0"/>
      <c r="AZL96" s="0"/>
      <c r="AZM96" s="0"/>
      <c r="AZN96" s="0"/>
      <c r="AZO96" s="0"/>
      <c r="AZP96" s="0"/>
      <c r="AZQ96" s="0"/>
      <c r="AZR96" s="0"/>
      <c r="AZS96" s="0"/>
      <c r="AZT96" s="0"/>
      <c r="AZU96" s="0"/>
      <c r="AZV96" s="0"/>
      <c r="AZW96" s="0"/>
      <c r="AZX96" s="0"/>
      <c r="AZY96" s="0"/>
      <c r="AZZ96" s="0"/>
      <c r="BAA96" s="0"/>
      <c r="BAB96" s="0"/>
      <c r="BAC96" s="0"/>
      <c r="BAD96" s="0"/>
      <c r="BAE96" s="0"/>
      <c r="BAF96" s="0"/>
      <c r="BAG96" s="0"/>
      <c r="BAH96" s="0"/>
      <c r="BAI96" s="0"/>
      <c r="BAJ96" s="0"/>
      <c r="BAK96" s="0"/>
      <c r="BAL96" s="0"/>
      <c r="BAM96" s="0"/>
      <c r="BAN96" s="0"/>
      <c r="BAO96" s="0"/>
      <c r="BAP96" s="0"/>
      <c r="BAQ96" s="0"/>
      <c r="BAR96" s="0"/>
      <c r="BAS96" s="0"/>
      <c r="BAT96" s="0"/>
      <c r="BAU96" s="0"/>
      <c r="BAV96" s="0"/>
      <c r="BAW96" s="0"/>
      <c r="BAX96" s="0"/>
      <c r="BAY96" s="0"/>
      <c r="BAZ96" s="0"/>
      <c r="BBA96" s="0"/>
      <c r="BBB96" s="0"/>
      <c r="BBC96" s="0"/>
      <c r="BBD96" s="0"/>
      <c r="BBE96" s="0"/>
      <c r="BBF96" s="0"/>
      <c r="BBG96" s="0"/>
      <c r="BBH96" s="0"/>
      <c r="BBI96" s="0"/>
      <c r="BBJ96" s="0"/>
      <c r="BBK96" s="0"/>
      <c r="BBL96" s="0"/>
      <c r="BBM96" s="0"/>
      <c r="BBN96" s="0"/>
      <c r="BBO96" s="0"/>
      <c r="BBP96" s="0"/>
      <c r="BBQ96" s="0"/>
      <c r="BBR96" s="0"/>
      <c r="BBS96" s="0"/>
      <c r="BBT96" s="0"/>
      <c r="BBU96" s="0"/>
      <c r="BBV96" s="0"/>
      <c r="BBW96" s="0"/>
      <c r="BBX96" s="0"/>
      <c r="BBY96" s="0"/>
      <c r="BBZ96" s="0"/>
      <c r="BCA96" s="0"/>
      <c r="BCB96" s="0"/>
      <c r="BCC96" s="0"/>
      <c r="BCD96" s="0"/>
      <c r="BCE96" s="0"/>
      <c r="BCF96" s="0"/>
      <c r="BCG96" s="0"/>
      <c r="BCH96" s="0"/>
      <c r="BCI96" s="0"/>
      <c r="BCJ96" s="0"/>
      <c r="BCK96" s="0"/>
      <c r="BCL96" s="0"/>
      <c r="BCM96" s="0"/>
      <c r="BCN96" s="0"/>
      <c r="BCO96" s="0"/>
      <c r="BCP96" s="0"/>
      <c r="BCQ96" s="0"/>
      <c r="BCR96" s="0"/>
      <c r="BCS96" s="0"/>
      <c r="BCT96" s="0"/>
      <c r="BCU96" s="0"/>
      <c r="BCV96" s="0"/>
      <c r="BCW96" s="0"/>
      <c r="BCX96" s="0"/>
      <c r="BCY96" s="0"/>
      <c r="BCZ96" s="0"/>
      <c r="BDA96" s="0"/>
      <c r="BDB96" s="0"/>
      <c r="BDC96" s="0"/>
      <c r="BDD96" s="0"/>
      <c r="BDE96" s="0"/>
      <c r="BDF96" s="0"/>
      <c r="BDG96" s="0"/>
      <c r="BDH96" s="0"/>
      <c r="BDI96" s="0"/>
      <c r="BDJ96" s="0"/>
      <c r="BDK96" s="0"/>
      <c r="BDL96" s="0"/>
      <c r="BDM96" s="0"/>
      <c r="BDN96" s="0"/>
      <c r="BDO96" s="0"/>
      <c r="BDP96" s="0"/>
      <c r="BDQ96" s="0"/>
      <c r="BDR96" s="0"/>
      <c r="BDS96" s="0"/>
      <c r="BDT96" s="0"/>
      <c r="BDU96" s="0"/>
      <c r="BDV96" s="0"/>
      <c r="BDW96" s="0"/>
      <c r="BDX96" s="0"/>
      <c r="BDY96" s="0"/>
      <c r="BDZ96" s="0"/>
      <c r="BEA96" s="0"/>
      <c r="BEB96" s="0"/>
      <c r="BEC96" s="0"/>
      <c r="BED96" s="0"/>
      <c r="BEE96" s="0"/>
      <c r="BEF96" s="0"/>
      <c r="BEG96" s="0"/>
      <c r="BEH96" s="0"/>
      <c r="BEI96" s="0"/>
      <c r="BEJ96" s="0"/>
      <c r="BEK96" s="0"/>
      <c r="BEL96" s="0"/>
      <c r="BEM96" s="0"/>
      <c r="BEN96" s="0"/>
      <c r="BEO96" s="0"/>
      <c r="BEP96" s="0"/>
      <c r="BEQ96" s="0"/>
      <c r="BER96" s="0"/>
      <c r="BES96" s="0"/>
      <c r="BET96" s="0"/>
      <c r="BEU96" s="0"/>
      <c r="BEV96" s="0"/>
      <c r="BEW96" s="0"/>
      <c r="BEX96" s="0"/>
      <c r="BEY96" s="0"/>
      <c r="BEZ96" s="0"/>
      <c r="BFA96" s="0"/>
      <c r="BFB96" s="0"/>
      <c r="BFC96" s="0"/>
      <c r="BFD96" s="0"/>
      <c r="BFE96" s="0"/>
      <c r="BFF96" s="0"/>
      <c r="BFG96" s="0"/>
      <c r="BFH96" s="0"/>
      <c r="BFI96" s="0"/>
      <c r="BFJ96" s="0"/>
      <c r="BFK96" s="0"/>
      <c r="BFL96" s="0"/>
      <c r="BFM96" s="0"/>
      <c r="BFN96" s="0"/>
      <c r="BFO96" s="0"/>
      <c r="BFP96" s="0"/>
      <c r="BFQ96" s="0"/>
      <c r="BFR96" s="0"/>
      <c r="BFS96" s="0"/>
      <c r="BFT96" s="0"/>
      <c r="BFU96" s="0"/>
      <c r="BFV96" s="0"/>
      <c r="BFW96" s="0"/>
      <c r="BFX96" s="0"/>
      <c r="BFY96" s="0"/>
      <c r="BFZ96" s="0"/>
      <c r="BGA96" s="0"/>
      <c r="BGB96" s="0"/>
      <c r="BGC96" s="0"/>
      <c r="BGD96" s="0"/>
      <c r="BGE96" s="0"/>
      <c r="BGF96" s="0"/>
      <c r="BGG96" s="0"/>
      <c r="BGH96" s="0"/>
      <c r="BGI96" s="0"/>
      <c r="BGJ96" s="0"/>
      <c r="BGK96" s="0"/>
      <c r="BGL96" s="0"/>
      <c r="BGM96" s="0"/>
      <c r="BGN96" s="0"/>
      <c r="BGO96" s="0"/>
      <c r="BGP96" s="0"/>
      <c r="BGQ96" s="0"/>
      <c r="BGR96" s="0"/>
      <c r="BGS96" s="0"/>
      <c r="BGT96" s="0"/>
      <c r="BGU96" s="0"/>
      <c r="BGV96" s="0"/>
      <c r="BGW96" s="0"/>
      <c r="BGX96" s="0"/>
      <c r="BGY96" s="0"/>
      <c r="BGZ96" s="0"/>
      <c r="BHA96" s="0"/>
      <c r="BHB96" s="0"/>
      <c r="BHC96" s="0"/>
      <c r="BHD96" s="0"/>
      <c r="BHE96" s="0"/>
      <c r="BHF96" s="0"/>
      <c r="BHG96" s="0"/>
      <c r="BHH96" s="0"/>
      <c r="BHI96" s="0"/>
      <c r="BHJ96" s="0"/>
      <c r="BHK96" s="0"/>
      <c r="BHL96" s="0"/>
      <c r="BHM96" s="0"/>
      <c r="BHN96" s="0"/>
      <c r="BHO96" s="0"/>
      <c r="BHP96" s="0"/>
      <c r="BHQ96" s="0"/>
      <c r="BHR96" s="0"/>
      <c r="BHS96" s="0"/>
      <c r="BHT96" s="0"/>
      <c r="BHU96" s="0"/>
      <c r="BHV96" s="0"/>
      <c r="BHW96" s="0"/>
      <c r="BHX96" s="0"/>
      <c r="BHY96" s="0"/>
      <c r="BHZ96" s="0"/>
      <c r="BIA96" s="0"/>
      <c r="BIB96" s="0"/>
      <c r="BIC96" s="0"/>
      <c r="BID96" s="0"/>
      <c r="BIE96" s="0"/>
      <c r="BIF96" s="0"/>
      <c r="BIG96" s="0"/>
      <c r="BIH96" s="0"/>
      <c r="BII96" s="0"/>
      <c r="BIJ96" s="0"/>
      <c r="BIK96" s="0"/>
      <c r="BIL96" s="0"/>
      <c r="BIM96" s="0"/>
      <c r="BIN96" s="0"/>
      <c r="BIO96" s="0"/>
      <c r="BIP96" s="0"/>
      <c r="BIQ96" s="0"/>
      <c r="BIR96" s="0"/>
      <c r="BIS96" s="0"/>
      <c r="BIT96" s="0"/>
      <c r="BIU96" s="0"/>
      <c r="BIV96" s="0"/>
      <c r="BIW96" s="0"/>
      <c r="BIX96" s="0"/>
      <c r="BIY96" s="0"/>
      <c r="BIZ96" s="0"/>
      <c r="BJA96" s="0"/>
      <c r="BJB96" s="0"/>
      <c r="BJC96" s="0"/>
      <c r="BJD96" s="0"/>
      <c r="BJE96" s="0"/>
      <c r="BJF96" s="0"/>
      <c r="BJG96" s="0"/>
      <c r="BJH96" s="0"/>
      <c r="BJI96" s="0"/>
      <c r="BJJ96" s="0"/>
      <c r="BJK96" s="0"/>
      <c r="BJL96" s="0"/>
      <c r="BJM96" s="0"/>
      <c r="BJN96" s="0"/>
      <c r="BJO96" s="0"/>
      <c r="BJP96" s="0"/>
      <c r="BJQ96" s="0"/>
      <c r="BJR96" s="0"/>
      <c r="BJS96" s="0"/>
      <c r="BJT96" s="0"/>
      <c r="BJU96" s="0"/>
      <c r="BJV96" s="0"/>
      <c r="BJW96" s="0"/>
      <c r="BJX96" s="0"/>
      <c r="BJY96" s="0"/>
      <c r="BJZ96" s="0"/>
      <c r="BKA96" s="0"/>
      <c r="BKB96" s="0"/>
      <c r="BKC96" s="0"/>
      <c r="BKD96" s="0"/>
      <c r="BKE96" s="0"/>
      <c r="BKF96" s="0"/>
      <c r="BKG96" s="0"/>
      <c r="BKH96" s="0"/>
      <c r="BKI96" s="0"/>
      <c r="BKJ96" s="0"/>
      <c r="BKK96" s="0"/>
      <c r="BKL96" s="0"/>
      <c r="BKM96" s="0"/>
      <c r="BKN96" s="0"/>
      <c r="BKO96" s="0"/>
      <c r="BKP96" s="0"/>
      <c r="BKQ96" s="0"/>
      <c r="BKR96" s="0"/>
      <c r="BKS96" s="0"/>
      <c r="BKT96" s="0"/>
      <c r="BKU96" s="0"/>
      <c r="BKV96" s="0"/>
      <c r="BKW96" s="0"/>
      <c r="BKX96" s="0"/>
      <c r="BKY96" s="0"/>
      <c r="BKZ96" s="0"/>
      <c r="BLA96" s="0"/>
      <c r="BLB96" s="0"/>
      <c r="BLC96" s="0"/>
      <c r="BLD96" s="0"/>
      <c r="BLE96" s="0"/>
      <c r="BLF96" s="0"/>
      <c r="BLG96" s="0"/>
      <c r="BLH96" s="0"/>
      <c r="BLI96" s="0"/>
      <c r="BLJ96" s="0"/>
      <c r="BLK96" s="0"/>
      <c r="BLL96" s="0"/>
      <c r="BLM96" s="0"/>
      <c r="BLN96" s="0"/>
      <c r="BLO96" s="0"/>
      <c r="BLP96" s="0"/>
      <c r="BLQ96" s="0"/>
      <c r="BLR96" s="0"/>
      <c r="BLS96" s="0"/>
      <c r="BLT96" s="0"/>
      <c r="BLU96" s="0"/>
      <c r="BLV96" s="0"/>
      <c r="BLW96" s="0"/>
      <c r="BLX96" s="0"/>
      <c r="BLY96" s="0"/>
      <c r="BLZ96" s="0"/>
      <c r="BMA96" s="0"/>
      <c r="BMB96" s="0"/>
      <c r="BMC96" s="0"/>
      <c r="BMD96" s="0"/>
      <c r="BME96" s="0"/>
      <c r="BMF96" s="0"/>
      <c r="BMG96" s="0"/>
      <c r="BMH96" s="0"/>
      <c r="BMI96" s="0"/>
      <c r="BMJ96" s="0"/>
      <c r="BMK96" s="0"/>
      <c r="BML96" s="0"/>
      <c r="BMM96" s="0"/>
      <c r="BMN96" s="0"/>
      <c r="BMO96" s="0"/>
      <c r="BMP96" s="0"/>
      <c r="BMQ96" s="0"/>
      <c r="BMR96" s="0"/>
      <c r="BMS96" s="0"/>
      <c r="BMT96" s="0"/>
      <c r="BMU96" s="0"/>
      <c r="BMV96" s="0"/>
      <c r="BMW96" s="0"/>
      <c r="BMX96" s="0"/>
      <c r="BMY96" s="0"/>
      <c r="BMZ96" s="0"/>
      <c r="BNA96" s="0"/>
      <c r="BNB96" s="0"/>
      <c r="BNC96" s="0"/>
      <c r="BND96" s="0"/>
      <c r="BNE96" s="0"/>
      <c r="BNF96" s="0"/>
      <c r="BNG96" s="0"/>
      <c r="BNH96" s="0"/>
      <c r="BNI96" s="0"/>
      <c r="BNJ96" s="0"/>
      <c r="BNK96" s="0"/>
      <c r="BNL96" s="0"/>
      <c r="BNM96" s="0"/>
      <c r="BNN96" s="0"/>
      <c r="BNO96" s="0"/>
      <c r="BNP96" s="0"/>
      <c r="BNQ96" s="0"/>
      <c r="BNR96" s="0"/>
      <c r="BNS96" s="0"/>
      <c r="BNT96" s="0"/>
      <c r="BNU96" s="0"/>
      <c r="BNV96" s="0"/>
      <c r="BNW96" s="0"/>
      <c r="BNX96" s="0"/>
      <c r="BNY96" s="0"/>
      <c r="BNZ96" s="0"/>
      <c r="BOA96" s="0"/>
      <c r="BOB96" s="0"/>
      <c r="BOC96" s="0"/>
      <c r="BOD96" s="0"/>
      <c r="BOE96" s="0"/>
      <c r="BOF96" s="0"/>
      <c r="BOG96" s="0"/>
      <c r="BOH96" s="0"/>
      <c r="BOI96" s="0"/>
      <c r="BOJ96" s="0"/>
      <c r="BOK96" s="0"/>
      <c r="BOL96" s="0"/>
      <c r="BOM96" s="0"/>
      <c r="BON96" s="0"/>
      <c r="BOO96" s="0"/>
      <c r="BOP96" s="0"/>
      <c r="BOQ96" s="0"/>
      <c r="BOR96" s="0"/>
      <c r="BOS96" s="0"/>
      <c r="BOT96" s="0"/>
      <c r="BOU96" s="0"/>
      <c r="BOV96" s="0"/>
      <c r="BOW96" s="0"/>
      <c r="BOX96" s="0"/>
      <c r="BOY96" s="0"/>
      <c r="BOZ96" s="0"/>
      <c r="BPA96" s="0"/>
      <c r="BPB96" s="0"/>
      <c r="BPC96" s="0"/>
      <c r="BPD96" s="0"/>
      <c r="BPE96" s="0"/>
      <c r="BPF96" s="0"/>
      <c r="BPG96" s="0"/>
      <c r="BPH96" s="0"/>
      <c r="BPI96" s="0"/>
      <c r="BPJ96" s="0"/>
      <c r="BPK96" s="0"/>
      <c r="BPL96" s="0"/>
      <c r="BPM96" s="0"/>
      <c r="BPN96" s="0"/>
      <c r="BPO96" s="0"/>
      <c r="BPP96" s="0"/>
      <c r="BPQ96" s="0"/>
      <c r="BPR96" s="0"/>
      <c r="BPS96" s="0"/>
      <c r="BPT96" s="0"/>
      <c r="BPU96" s="0"/>
      <c r="BPV96" s="0"/>
      <c r="BPW96" s="0"/>
      <c r="BPX96" s="0"/>
      <c r="BPY96" s="0"/>
      <c r="BPZ96" s="0"/>
      <c r="BQA96" s="0"/>
      <c r="BQB96" s="0"/>
      <c r="BQC96" s="0"/>
      <c r="BQD96" s="0"/>
      <c r="BQE96" s="0"/>
      <c r="BQF96" s="0"/>
      <c r="BQG96" s="0"/>
      <c r="BQH96" s="0"/>
      <c r="BQI96" s="0"/>
      <c r="BQJ96" s="0"/>
      <c r="BQK96" s="0"/>
      <c r="BQL96" s="0"/>
      <c r="BQM96" s="0"/>
      <c r="BQN96" s="0"/>
      <c r="BQO96" s="0"/>
      <c r="BQP96" s="0"/>
      <c r="BQQ96" s="0"/>
      <c r="BQR96" s="0"/>
      <c r="BQS96" s="0"/>
      <c r="BQT96" s="0"/>
      <c r="BQU96" s="0"/>
      <c r="BQV96" s="0"/>
      <c r="BQW96" s="0"/>
      <c r="BQX96" s="0"/>
      <c r="BQY96" s="0"/>
      <c r="BQZ96" s="0"/>
      <c r="BRA96" s="0"/>
      <c r="BRB96" s="0"/>
      <c r="BRC96" s="0"/>
      <c r="BRD96" s="0"/>
      <c r="BRE96" s="0"/>
      <c r="BRF96" s="0"/>
      <c r="BRG96" s="0"/>
      <c r="BRH96" s="0"/>
      <c r="BRI96" s="0"/>
      <c r="BRJ96" s="0"/>
      <c r="BRK96" s="0"/>
      <c r="BRL96" s="0"/>
      <c r="BRM96" s="0"/>
      <c r="BRN96" s="0"/>
      <c r="BRO96" s="0"/>
      <c r="BRP96" s="0"/>
      <c r="BRQ96" s="0"/>
      <c r="BRR96" s="0"/>
      <c r="BRS96" s="0"/>
      <c r="BRT96" s="0"/>
      <c r="BRU96" s="0"/>
      <c r="BRV96" s="0"/>
      <c r="BRW96" s="0"/>
      <c r="BRX96" s="0"/>
      <c r="BRY96" s="0"/>
      <c r="BRZ96" s="0"/>
      <c r="BSA96" s="0"/>
      <c r="BSB96" s="0"/>
      <c r="BSC96" s="0"/>
      <c r="BSD96" s="0"/>
      <c r="BSE96" s="0"/>
      <c r="BSF96" s="0"/>
      <c r="BSG96" s="0"/>
      <c r="BSH96" s="0"/>
      <c r="BSI96" s="0"/>
      <c r="BSJ96" s="0"/>
      <c r="BSK96" s="0"/>
      <c r="BSL96" s="0"/>
      <c r="BSM96" s="0"/>
      <c r="BSN96" s="0"/>
      <c r="BSO96" s="0"/>
      <c r="BSP96" s="0"/>
      <c r="BSQ96" s="0"/>
      <c r="BSR96" s="0"/>
      <c r="BSS96" s="0"/>
      <c r="BST96" s="0"/>
      <c r="BSU96" s="0"/>
      <c r="BSV96" s="0"/>
      <c r="BSW96" s="0"/>
      <c r="BSX96" s="0"/>
      <c r="BSY96" s="0"/>
      <c r="BSZ96" s="0"/>
      <c r="BTA96" s="0"/>
      <c r="BTB96" s="0"/>
      <c r="BTC96" s="0"/>
      <c r="BTD96" s="0"/>
      <c r="BTE96" s="0"/>
      <c r="BTF96" s="0"/>
      <c r="BTG96" s="0"/>
      <c r="BTH96" s="0"/>
      <c r="BTI96" s="0"/>
      <c r="BTJ96" s="0"/>
      <c r="BTK96" s="0"/>
      <c r="BTL96" s="0"/>
      <c r="BTM96" s="0"/>
      <c r="BTN96" s="0"/>
      <c r="BTO96" s="0"/>
      <c r="BTP96" s="0"/>
      <c r="BTQ96" s="0"/>
      <c r="BTR96" s="0"/>
      <c r="BTS96" s="0"/>
      <c r="BTT96" s="0"/>
      <c r="BTU96" s="0"/>
      <c r="BTV96" s="0"/>
      <c r="BTW96" s="0"/>
      <c r="BTX96" s="0"/>
      <c r="BTY96" s="0"/>
      <c r="BTZ96" s="0"/>
      <c r="BUA96" s="0"/>
      <c r="BUB96" s="0"/>
      <c r="BUC96" s="0"/>
      <c r="BUD96" s="0"/>
      <c r="BUE96" s="0"/>
      <c r="BUF96" s="0"/>
      <c r="BUG96" s="0"/>
      <c r="BUH96" s="0"/>
      <c r="BUI96" s="0"/>
      <c r="BUJ96" s="0"/>
      <c r="BUK96" s="0"/>
      <c r="BUL96" s="0"/>
      <c r="BUM96" s="0"/>
      <c r="BUN96" s="0"/>
      <c r="BUO96" s="0"/>
      <c r="BUP96" s="0"/>
      <c r="BUQ96" s="0"/>
      <c r="BUR96" s="0"/>
      <c r="BUS96" s="0"/>
      <c r="BUT96" s="0"/>
      <c r="BUU96" s="0"/>
      <c r="BUV96" s="0"/>
      <c r="BUW96" s="0"/>
      <c r="BUX96" s="0"/>
      <c r="BUY96" s="0"/>
      <c r="BUZ96" s="0"/>
      <c r="BVA96" s="0"/>
      <c r="BVB96" s="0"/>
      <c r="BVC96" s="0"/>
      <c r="BVD96" s="0"/>
      <c r="BVE96" s="0"/>
      <c r="BVF96" s="0"/>
      <c r="BVG96" s="0"/>
      <c r="BVH96" s="0"/>
      <c r="BVI96" s="0"/>
      <c r="BVJ96" s="0"/>
      <c r="BVK96" s="0"/>
      <c r="BVL96" s="0"/>
      <c r="BVM96" s="0"/>
      <c r="BVN96" s="0"/>
      <c r="BVO96" s="0"/>
      <c r="BVP96" s="0"/>
      <c r="BVQ96" s="0"/>
      <c r="BVR96" s="0"/>
      <c r="BVS96" s="0"/>
      <c r="BVT96" s="0"/>
      <c r="BVU96" s="0"/>
      <c r="BVV96" s="0"/>
      <c r="BVW96" s="0"/>
      <c r="BVX96" s="0"/>
      <c r="BVY96" s="0"/>
      <c r="BVZ96" s="0"/>
      <c r="BWA96" s="0"/>
      <c r="BWB96" s="0"/>
      <c r="BWC96" s="0"/>
      <c r="BWD96" s="0"/>
      <c r="BWE96" s="0"/>
      <c r="BWF96" s="0"/>
      <c r="BWG96" s="0"/>
      <c r="BWH96" s="0"/>
      <c r="BWI96" s="0"/>
      <c r="BWJ96" s="0"/>
      <c r="BWK96" s="0"/>
      <c r="BWL96" s="0"/>
      <c r="BWM96" s="0"/>
      <c r="BWN96" s="0"/>
      <c r="BWO96" s="0"/>
      <c r="BWP96" s="0"/>
      <c r="BWQ96" s="0"/>
      <c r="BWR96" s="0"/>
      <c r="BWS96" s="0"/>
      <c r="BWT96" s="0"/>
      <c r="BWU96" s="0"/>
      <c r="BWV96" s="0"/>
      <c r="BWW96" s="0"/>
      <c r="BWX96" s="0"/>
      <c r="BWY96" s="0"/>
      <c r="BWZ96" s="0"/>
      <c r="BXA96" s="0"/>
      <c r="BXB96" s="0"/>
      <c r="BXC96" s="0"/>
      <c r="BXD96" s="0"/>
      <c r="BXE96" s="0"/>
      <c r="BXF96" s="0"/>
      <c r="BXG96" s="0"/>
      <c r="BXH96" s="0"/>
      <c r="BXI96" s="0"/>
      <c r="BXJ96" s="0"/>
      <c r="BXK96" s="0"/>
      <c r="BXL96" s="0"/>
      <c r="BXM96" s="0"/>
      <c r="BXN96" s="0"/>
      <c r="BXO96" s="0"/>
      <c r="BXP96" s="0"/>
      <c r="BXQ96" s="0"/>
      <c r="BXR96" s="0"/>
      <c r="BXS96" s="0"/>
      <c r="BXT96" s="0"/>
      <c r="BXU96" s="0"/>
      <c r="BXV96" s="0"/>
      <c r="BXW96" s="0"/>
      <c r="BXX96" s="0"/>
      <c r="BXY96" s="0"/>
      <c r="BXZ96" s="0"/>
      <c r="BYA96" s="0"/>
      <c r="BYB96" s="0"/>
      <c r="BYC96" s="0"/>
      <c r="BYD96" s="0"/>
      <c r="BYE96" s="0"/>
      <c r="BYF96" s="0"/>
      <c r="BYG96" s="0"/>
      <c r="BYH96" s="0"/>
      <c r="BYI96" s="0"/>
      <c r="BYJ96" s="0"/>
      <c r="BYK96" s="0"/>
      <c r="BYL96" s="0"/>
      <c r="BYM96" s="0"/>
      <c r="BYN96" s="0"/>
      <c r="BYO96" s="0"/>
      <c r="BYP96" s="0"/>
      <c r="BYQ96" s="0"/>
      <c r="BYR96" s="0"/>
      <c r="BYS96" s="0"/>
      <c r="BYT96" s="0"/>
      <c r="BYU96" s="0"/>
      <c r="BYV96" s="0"/>
      <c r="BYW96" s="0"/>
      <c r="BYX96" s="0"/>
      <c r="BYY96" s="0"/>
      <c r="BYZ96" s="0"/>
      <c r="BZA96" s="0"/>
      <c r="BZB96" s="0"/>
      <c r="BZC96" s="0"/>
      <c r="BZD96" s="0"/>
      <c r="BZE96" s="0"/>
      <c r="BZF96" s="0"/>
      <c r="BZG96" s="0"/>
      <c r="BZH96" s="0"/>
      <c r="BZI96" s="0"/>
      <c r="BZJ96" s="0"/>
      <c r="BZK96" s="0"/>
      <c r="BZL96" s="0"/>
      <c r="BZM96" s="0"/>
      <c r="BZN96" s="0"/>
      <c r="BZO96" s="0"/>
      <c r="BZP96" s="0"/>
      <c r="BZQ96" s="0"/>
      <c r="BZR96" s="0"/>
      <c r="BZS96" s="0"/>
      <c r="BZT96" s="0"/>
      <c r="BZU96" s="0"/>
      <c r="BZV96" s="0"/>
      <c r="BZW96" s="0"/>
      <c r="BZX96" s="0"/>
      <c r="BZY96" s="0"/>
      <c r="BZZ96" s="0"/>
      <c r="CAA96" s="0"/>
      <c r="CAB96" s="0"/>
      <c r="CAC96" s="0"/>
      <c r="CAD96" s="0"/>
      <c r="CAE96" s="0"/>
      <c r="CAF96" s="0"/>
      <c r="CAG96" s="0"/>
      <c r="CAH96" s="0"/>
      <c r="CAI96" s="0"/>
      <c r="CAJ96" s="0"/>
      <c r="CAK96" s="0"/>
      <c r="CAL96" s="0"/>
      <c r="CAM96" s="0"/>
      <c r="CAN96" s="0"/>
      <c r="CAO96" s="0"/>
      <c r="CAP96" s="0"/>
      <c r="CAQ96" s="0"/>
      <c r="CAR96" s="0"/>
      <c r="CAS96" s="0"/>
      <c r="CAT96" s="0"/>
      <c r="CAU96" s="0"/>
      <c r="CAV96" s="0"/>
      <c r="CAW96" s="0"/>
      <c r="CAX96" s="0"/>
      <c r="CAY96" s="0"/>
      <c r="CAZ96" s="0"/>
      <c r="CBA96" s="0"/>
      <c r="CBB96" s="0"/>
      <c r="CBC96" s="0"/>
      <c r="CBD96" s="0"/>
      <c r="CBE96" s="0"/>
      <c r="CBF96" s="0"/>
      <c r="CBG96" s="0"/>
      <c r="CBH96" s="0"/>
      <c r="CBI96" s="0"/>
      <c r="CBJ96" s="0"/>
      <c r="CBK96" s="0"/>
      <c r="CBL96" s="0"/>
      <c r="CBM96" s="0"/>
      <c r="CBN96" s="0"/>
      <c r="CBO96" s="0"/>
      <c r="CBP96" s="0"/>
      <c r="CBQ96" s="0"/>
      <c r="CBR96" s="0"/>
      <c r="CBS96" s="0"/>
      <c r="CBT96" s="0"/>
      <c r="CBU96" s="0"/>
      <c r="CBV96" s="0"/>
      <c r="CBW96" s="0"/>
      <c r="CBX96" s="0"/>
      <c r="CBY96" s="0"/>
      <c r="CBZ96" s="0"/>
      <c r="CCA96" s="0"/>
      <c r="CCB96" s="0"/>
      <c r="CCC96" s="0"/>
      <c r="CCD96" s="0"/>
      <c r="CCE96" s="0"/>
      <c r="CCF96" s="0"/>
      <c r="CCG96" s="0"/>
      <c r="CCH96" s="0"/>
      <c r="CCI96" s="0"/>
      <c r="CCJ96" s="0"/>
      <c r="CCK96" s="0"/>
      <c r="CCL96" s="0"/>
      <c r="CCM96" s="0"/>
      <c r="CCN96" s="0"/>
      <c r="CCO96" s="0"/>
      <c r="CCP96" s="0"/>
      <c r="CCQ96" s="0"/>
      <c r="CCR96" s="0"/>
      <c r="CCS96" s="0"/>
      <c r="CCT96" s="0"/>
      <c r="CCU96" s="0"/>
      <c r="CCV96" s="0"/>
      <c r="CCW96" s="0"/>
      <c r="CCX96" s="0"/>
      <c r="CCY96" s="0"/>
      <c r="CCZ96" s="0"/>
      <c r="CDA96" s="0"/>
      <c r="CDB96" s="0"/>
      <c r="CDC96" s="0"/>
      <c r="CDD96" s="0"/>
      <c r="CDE96" s="0"/>
      <c r="CDF96" s="0"/>
      <c r="CDG96" s="0"/>
      <c r="CDH96" s="0"/>
      <c r="CDI96" s="0"/>
      <c r="CDJ96" s="0"/>
      <c r="CDK96" s="0"/>
      <c r="CDL96" s="0"/>
      <c r="CDM96" s="0"/>
      <c r="CDN96" s="0"/>
      <c r="CDO96" s="0"/>
      <c r="CDP96" s="0"/>
      <c r="CDQ96" s="0"/>
      <c r="CDR96" s="0"/>
      <c r="CDS96" s="0"/>
      <c r="CDT96" s="0"/>
      <c r="CDU96" s="0"/>
      <c r="CDV96" s="0"/>
      <c r="CDW96" s="0"/>
      <c r="CDX96" s="0"/>
      <c r="CDY96" s="0"/>
      <c r="CDZ96" s="0"/>
      <c r="CEA96" s="0"/>
      <c r="CEB96" s="0"/>
      <c r="CEC96" s="0"/>
      <c r="CED96" s="0"/>
      <c r="CEE96" s="0"/>
      <c r="CEF96" s="0"/>
      <c r="CEG96" s="0"/>
      <c r="CEH96" s="0"/>
      <c r="CEI96" s="0"/>
      <c r="CEJ96" s="0"/>
      <c r="CEK96" s="0"/>
      <c r="CEL96" s="0"/>
      <c r="CEM96" s="0"/>
      <c r="CEN96" s="0"/>
      <c r="CEO96" s="0"/>
      <c r="CEP96" s="0"/>
      <c r="CEQ96" s="0"/>
      <c r="CER96" s="0"/>
      <c r="CES96" s="0"/>
      <c r="CET96" s="0"/>
      <c r="CEU96" s="0"/>
      <c r="CEV96" s="0"/>
      <c r="CEW96" s="0"/>
      <c r="CEX96" s="0"/>
      <c r="CEY96" s="0"/>
      <c r="CEZ96" s="0"/>
      <c r="CFA96" s="0"/>
      <c r="CFB96" s="0"/>
      <c r="CFC96" s="0"/>
      <c r="CFD96" s="0"/>
      <c r="CFE96" s="0"/>
      <c r="CFF96" s="0"/>
      <c r="CFG96" s="0"/>
      <c r="CFH96" s="0"/>
      <c r="CFI96" s="0"/>
      <c r="CFJ96" s="0"/>
      <c r="CFK96" s="0"/>
      <c r="CFL96" s="0"/>
      <c r="CFM96" s="0"/>
      <c r="CFN96" s="0"/>
      <c r="CFO96" s="0"/>
      <c r="CFP96" s="0"/>
      <c r="CFQ96" s="0"/>
      <c r="CFR96" s="0"/>
      <c r="CFS96" s="0"/>
      <c r="CFT96" s="0"/>
      <c r="CFU96" s="0"/>
      <c r="CFV96" s="0"/>
      <c r="CFW96" s="0"/>
      <c r="CFX96" s="0"/>
      <c r="CFY96" s="0"/>
      <c r="CFZ96" s="0"/>
      <c r="CGA96" s="0"/>
      <c r="CGB96" s="0"/>
      <c r="CGC96" s="0"/>
      <c r="CGD96" s="0"/>
      <c r="CGE96" s="0"/>
      <c r="CGF96" s="0"/>
      <c r="CGG96" s="0"/>
      <c r="CGH96" s="0"/>
      <c r="CGI96" s="0"/>
      <c r="CGJ96" s="0"/>
      <c r="CGK96" s="0"/>
      <c r="CGL96" s="0"/>
      <c r="CGM96" s="0"/>
      <c r="CGN96" s="0"/>
      <c r="CGO96" s="0"/>
      <c r="CGP96" s="0"/>
      <c r="CGQ96" s="0"/>
      <c r="CGR96" s="0"/>
      <c r="CGS96" s="0"/>
      <c r="CGT96" s="0"/>
      <c r="CGU96" s="0"/>
      <c r="CGV96" s="0"/>
      <c r="CGW96" s="0"/>
      <c r="CGX96" s="0"/>
      <c r="CGY96" s="0"/>
      <c r="CGZ96" s="0"/>
      <c r="CHA96" s="0"/>
      <c r="CHB96" s="0"/>
      <c r="CHC96" s="0"/>
      <c r="CHD96" s="0"/>
      <c r="CHE96" s="0"/>
      <c r="CHF96" s="0"/>
      <c r="CHG96" s="0"/>
      <c r="CHH96" s="0"/>
      <c r="CHI96" s="0"/>
      <c r="CHJ96" s="0"/>
      <c r="CHK96" s="0"/>
      <c r="CHL96" s="0"/>
      <c r="CHM96" s="0"/>
      <c r="CHN96" s="0"/>
      <c r="CHO96" s="0"/>
      <c r="CHP96" s="0"/>
      <c r="CHQ96" s="0"/>
      <c r="CHR96" s="0"/>
      <c r="CHS96" s="0"/>
      <c r="CHT96" s="0"/>
      <c r="CHU96" s="0"/>
      <c r="CHV96" s="0"/>
      <c r="CHW96" s="0"/>
      <c r="CHX96" s="0"/>
      <c r="CHY96" s="0"/>
      <c r="CHZ96" s="0"/>
      <c r="CIA96" s="0"/>
      <c r="CIB96" s="0"/>
      <c r="CIC96" s="0"/>
      <c r="CID96" s="0"/>
      <c r="CIE96" s="0"/>
      <c r="CIF96" s="0"/>
      <c r="CIG96" s="0"/>
      <c r="CIH96" s="0"/>
      <c r="CII96" s="0"/>
      <c r="CIJ96" s="0"/>
      <c r="CIK96" s="0"/>
      <c r="CIL96" s="0"/>
      <c r="CIM96" s="0"/>
      <c r="CIN96" s="0"/>
      <c r="CIO96" s="0"/>
      <c r="CIP96" s="0"/>
      <c r="CIQ96" s="0"/>
      <c r="CIR96" s="0"/>
      <c r="CIS96" s="0"/>
      <c r="CIT96" s="0"/>
      <c r="CIU96" s="0"/>
      <c r="CIV96" s="0"/>
      <c r="CIW96" s="0"/>
      <c r="CIX96" s="0"/>
      <c r="CIY96" s="0"/>
      <c r="CIZ96" s="0"/>
      <c r="CJA96" s="0"/>
      <c r="CJB96" s="0"/>
      <c r="CJC96" s="0"/>
      <c r="CJD96" s="0"/>
      <c r="CJE96" s="0"/>
      <c r="CJF96" s="0"/>
      <c r="CJG96" s="0"/>
      <c r="CJH96" s="0"/>
      <c r="CJI96" s="0"/>
      <c r="CJJ96" s="0"/>
      <c r="CJK96" s="0"/>
      <c r="CJL96" s="0"/>
      <c r="CJM96" s="0"/>
      <c r="CJN96" s="0"/>
      <c r="CJO96" s="0"/>
      <c r="CJP96" s="0"/>
      <c r="CJQ96" s="0"/>
      <c r="CJR96" s="0"/>
      <c r="CJS96" s="0"/>
      <c r="CJT96" s="0"/>
      <c r="CJU96" s="0"/>
      <c r="CJV96" s="0"/>
      <c r="CJW96" s="0"/>
      <c r="CJX96" s="0"/>
      <c r="CJY96" s="0"/>
      <c r="CJZ96" s="0"/>
      <c r="CKA96" s="0"/>
      <c r="CKB96" s="0"/>
      <c r="CKC96" s="0"/>
      <c r="CKD96" s="0"/>
      <c r="CKE96" s="0"/>
      <c r="CKF96" s="0"/>
      <c r="CKG96" s="0"/>
      <c r="CKH96" s="0"/>
      <c r="CKI96" s="0"/>
      <c r="CKJ96" s="0"/>
      <c r="CKK96" s="0"/>
      <c r="CKL96" s="0"/>
      <c r="CKM96" s="0"/>
      <c r="CKN96" s="0"/>
      <c r="CKO96" s="0"/>
      <c r="CKP96" s="0"/>
      <c r="CKQ96" s="0"/>
      <c r="CKR96" s="0"/>
      <c r="CKS96" s="0"/>
      <c r="CKT96" s="0"/>
      <c r="CKU96" s="0"/>
      <c r="CKV96" s="0"/>
      <c r="CKW96" s="0"/>
      <c r="CKX96" s="0"/>
      <c r="CKY96" s="0"/>
      <c r="CKZ96" s="0"/>
      <c r="CLA96" s="0"/>
      <c r="CLB96" s="0"/>
      <c r="CLC96" s="0"/>
      <c r="CLD96" s="0"/>
      <c r="CLE96" s="0"/>
      <c r="CLF96" s="0"/>
      <c r="CLG96" s="0"/>
      <c r="CLH96" s="0"/>
      <c r="CLI96" s="0"/>
      <c r="CLJ96" s="0"/>
      <c r="CLK96" s="0"/>
      <c r="CLL96" s="0"/>
      <c r="CLM96" s="0"/>
      <c r="CLN96" s="0"/>
      <c r="CLO96" s="0"/>
      <c r="CLP96" s="0"/>
      <c r="CLQ96" s="0"/>
      <c r="CLR96" s="0"/>
      <c r="CLS96" s="0"/>
      <c r="CLT96" s="0"/>
      <c r="CLU96" s="0"/>
      <c r="CLV96" s="0"/>
      <c r="CLW96" s="0"/>
      <c r="CLX96" s="0"/>
      <c r="CLY96" s="0"/>
      <c r="CLZ96" s="0"/>
      <c r="CMA96" s="0"/>
      <c r="CMB96" s="0"/>
      <c r="CMC96" s="0"/>
      <c r="CMD96" s="0"/>
      <c r="CME96" s="0"/>
      <c r="CMF96" s="0"/>
      <c r="CMG96" s="0"/>
      <c r="CMH96" s="0"/>
      <c r="CMI96" s="0"/>
      <c r="CMJ96" s="0"/>
      <c r="CMK96" s="0"/>
      <c r="CML96" s="0"/>
      <c r="CMM96" s="0"/>
      <c r="CMN96" s="0"/>
      <c r="CMO96" s="0"/>
      <c r="CMP96" s="0"/>
      <c r="CMQ96" s="0"/>
      <c r="CMR96" s="0"/>
      <c r="CMS96" s="0"/>
      <c r="CMT96" s="0"/>
      <c r="CMU96" s="0"/>
      <c r="CMV96" s="0"/>
      <c r="CMW96" s="0"/>
      <c r="CMX96" s="0"/>
      <c r="CMY96" s="0"/>
      <c r="CMZ96" s="0"/>
      <c r="CNA96" s="0"/>
      <c r="CNB96" s="0"/>
      <c r="CNC96" s="0"/>
      <c r="CND96" s="0"/>
      <c r="CNE96" s="0"/>
      <c r="CNF96" s="0"/>
      <c r="CNG96" s="0"/>
      <c r="CNH96" s="0"/>
      <c r="CNI96" s="0"/>
      <c r="CNJ96" s="0"/>
      <c r="CNK96" s="0"/>
      <c r="CNL96" s="0"/>
      <c r="CNM96" s="0"/>
      <c r="CNN96" s="0"/>
      <c r="CNO96" s="0"/>
      <c r="CNP96" s="0"/>
      <c r="CNQ96" s="0"/>
      <c r="CNR96" s="0"/>
      <c r="CNS96" s="0"/>
      <c r="CNT96" s="0"/>
      <c r="CNU96" s="0"/>
      <c r="CNV96" s="0"/>
      <c r="CNW96" s="0"/>
      <c r="CNX96" s="0"/>
      <c r="CNY96" s="0"/>
      <c r="CNZ96" s="0"/>
      <c r="COA96" s="0"/>
      <c r="COB96" s="0"/>
      <c r="COC96" s="0"/>
      <c r="COD96" s="0"/>
      <c r="COE96" s="0"/>
      <c r="COF96" s="0"/>
      <c r="COG96" s="0"/>
      <c r="COH96" s="0"/>
      <c r="COI96" s="0"/>
      <c r="COJ96" s="0"/>
      <c r="COK96" s="0"/>
      <c r="COL96" s="0"/>
      <c r="COM96" s="0"/>
      <c r="CON96" s="0"/>
      <c r="COO96" s="0"/>
      <c r="COP96" s="0"/>
      <c r="COQ96" s="0"/>
      <c r="COR96" s="0"/>
      <c r="COS96" s="0"/>
      <c r="COT96" s="0"/>
      <c r="COU96" s="0"/>
      <c r="COV96" s="0"/>
      <c r="COW96" s="0"/>
      <c r="COX96" s="0"/>
      <c r="COY96" s="0"/>
      <c r="COZ96" s="0"/>
      <c r="CPA96" s="0"/>
      <c r="CPB96" s="0"/>
      <c r="CPC96" s="0"/>
      <c r="CPD96" s="0"/>
      <c r="CPE96" s="0"/>
      <c r="CPF96" s="0"/>
      <c r="CPG96" s="0"/>
      <c r="CPH96" s="0"/>
      <c r="CPI96" s="0"/>
      <c r="CPJ96" s="0"/>
      <c r="CPK96" s="0"/>
      <c r="CPL96" s="0"/>
      <c r="CPM96" s="0"/>
      <c r="CPN96" s="0"/>
      <c r="CPO96" s="0"/>
      <c r="CPP96" s="0"/>
      <c r="CPQ96" s="0"/>
      <c r="CPR96" s="0"/>
      <c r="CPS96" s="0"/>
      <c r="CPT96" s="0"/>
      <c r="CPU96" s="0"/>
      <c r="CPV96" s="0"/>
      <c r="CPW96" s="0"/>
      <c r="CPX96" s="0"/>
      <c r="CPY96" s="0"/>
      <c r="CPZ96" s="0"/>
      <c r="CQA96" s="0"/>
      <c r="CQB96" s="0"/>
      <c r="CQC96" s="0"/>
      <c r="CQD96" s="0"/>
      <c r="CQE96" s="0"/>
      <c r="CQF96" s="0"/>
      <c r="CQG96" s="0"/>
      <c r="CQH96" s="0"/>
      <c r="CQI96" s="0"/>
      <c r="CQJ96" s="0"/>
      <c r="CQK96" s="0"/>
      <c r="CQL96" s="0"/>
      <c r="CQM96" s="0"/>
      <c r="CQN96" s="0"/>
      <c r="CQO96" s="0"/>
      <c r="CQP96" s="0"/>
      <c r="CQQ96" s="0"/>
      <c r="CQR96" s="0"/>
      <c r="CQS96" s="0"/>
      <c r="CQT96" s="0"/>
      <c r="CQU96" s="0"/>
      <c r="CQV96" s="0"/>
      <c r="CQW96" s="0"/>
      <c r="CQX96" s="0"/>
      <c r="CQY96" s="0"/>
      <c r="CQZ96" s="0"/>
      <c r="CRA96" s="0"/>
      <c r="CRB96" s="0"/>
      <c r="CRC96" s="0"/>
      <c r="CRD96" s="0"/>
      <c r="CRE96" s="0"/>
      <c r="CRF96" s="0"/>
      <c r="CRG96" s="0"/>
      <c r="CRH96" s="0"/>
      <c r="CRI96" s="0"/>
      <c r="CRJ96" s="0"/>
      <c r="CRK96" s="0"/>
      <c r="CRL96" s="0"/>
      <c r="CRM96" s="0"/>
      <c r="CRN96" s="0"/>
      <c r="CRO96" s="0"/>
      <c r="CRP96" s="0"/>
      <c r="CRQ96" s="0"/>
      <c r="CRR96" s="0"/>
      <c r="CRS96" s="0"/>
      <c r="CRT96" s="0"/>
      <c r="CRU96" s="0"/>
      <c r="CRV96" s="0"/>
      <c r="CRW96" s="0"/>
      <c r="CRX96" s="0"/>
      <c r="CRY96" s="0"/>
      <c r="CRZ96" s="0"/>
      <c r="CSA96" s="0"/>
      <c r="CSB96" s="0"/>
      <c r="CSC96" s="0"/>
      <c r="CSD96" s="0"/>
      <c r="CSE96" s="0"/>
      <c r="CSF96" s="0"/>
      <c r="CSG96" s="0"/>
      <c r="CSH96" s="0"/>
      <c r="CSI96" s="0"/>
      <c r="CSJ96" s="0"/>
      <c r="CSK96" s="0"/>
      <c r="CSL96" s="0"/>
      <c r="CSM96" s="0"/>
      <c r="CSN96" s="0"/>
      <c r="CSO96" s="0"/>
      <c r="CSP96" s="0"/>
      <c r="CSQ96" s="0"/>
      <c r="CSR96" s="0"/>
      <c r="CSS96" s="0"/>
      <c r="CST96" s="0"/>
      <c r="CSU96" s="0"/>
      <c r="CSV96" s="0"/>
      <c r="CSW96" s="0"/>
      <c r="CSX96" s="0"/>
      <c r="CSY96" s="0"/>
      <c r="CSZ96" s="0"/>
      <c r="CTA96" s="0"/>
      <c r="CTB96" s="0"/>
      <c r="CTC96" s="0"/>
      <c r="CTD96" s="0"/>
      <c r="CTE96" s="0"/>
      <c r="CTF96" s="0"/>
      <c r="CTG96" s="0"/>
      <c r="CTH96" s="0"/>
      <c r="CTI96" s="0"/>
      <c r="CTJ96" s="0"/>
      <c r="CTK96" s="0"/>
      <c r="CTL96" s="0"/>
      <c r="CTM96" s="0"/>
      <c r="CTN96" s="0"/>
      <c r="CTO96" s="0"/>
      <c r="CTP96" s="0"/>
      <c r="CTQ96" s="0"/>
      <c r="CTR96" s="0"/>
      <c r="CTS96" s="0"/>
      <c r="CTT96" s="0"/>
      <c r="CTU96" s="0"/>
      <c r="CTV96" s="0"/>
      <c r="CTW96" s="0"/>
      <c r="CTX96" s="0"/>
      <c r="CTY96" s="0"/>
      <c r="CTZ96" s="0"/>
      <c r="CUA96" s="0"/>
      <c r="CUB96" s="0"/>
      <c r="CUC96" s="0"/>
      <c r="CUD96" s="0"/>
      <c r="CUE96" s="0"/>
      <c r="CUF96" s="0"/>
      <c r="CUG96" s="0"/>
      <c r="CUH96" s="0"/>
      <c r="CUI96" s="0"/>
      <c r="CUJ96" s="0"/>
      <c r="CUK96" s="0"/>
      <c r="CUL96" s="0"/>
      <c r="CUM96" s="0"/>
      <c r="CUN96" s="0"/>
      <c r="CUO96" s="0"/>
      <c r="CUP96" s="0"/>
      <c r="CUQ96" s="0"/>
      <c r="CUR96" s="0"/>
      <c r="CUS96" s="0"/>
      <c r="CUT96" s="0"/>
      <c r="CUU96" s="0"/>
      <c r="CUV96" s="0"/>
      <c r="CUW96" s="0"/>
      <c r="CUX96" s="0"/>
      <c r="CUY96" s="0"/>
      <c r="CUZ96" s="0"/>
      <c r="CVA96" s="0"/>
      <c r="CVB96" s="0"/>
      <c r="CVC96" s="0"/>
      <c r="CVD96" s="0"/>
      <c r="CVE96" s="0"/>
      <c r="CVF96" s="0"/>
      <c r="CVG96" s="0"/>
      <c r="CVH96" s="0"/>
      <c r="CVI96" s="0"/>
      <c r="CVJ96" s="0"/>
      <c r="CVK96" s="0"/>
      <c r="CVL96" s="0"/>
      <c r="CVM96" s="0"/>
      <c r="CVN96" s="0"/>
      <c r="CVO96" s="0"/>
      <c r="CVP96" s="0"/>
      <c r="CVQ96" s="0"/>
      <c r="CVR96" s="0"/>
      <c r="CVS96" s="0"/>
      <c r="CVT96" s="0"/>
      <c r="CVU96" s="0"/>
      <c r="CVV96" s="0"/>
      <c r="CVW96" s="0"/>
      <c r="CVX96" s="0"/>
      <c r="CVY96" s="0"/>
      <c r="CVZ96" s="0"/>
      <c r="CWA96" s="0"/>
      <c r="CWB96" s="0"/>
      <c r="CWC96" s="0"/>
      <c r="CWD96" s="0"/>
      <c r="CWE96" s="0"/>
      <c r="CWF96" s="0"/>
      <c r="CWG96" s="0"/>
      <c r="CWH96" s="0"/>
      <c r="CWI96" s="0"/>
      <c r="CWJ96" s="0"/>
      <c r="CWK96" s="0"/>
      <c r="CWL96" s="0"/>
      <c r="CWM96" s="0"/>
      <c r="CWN96" s="0"/>
      <c r="CWO96" s="0"/>
      <c r="CWP96" s="0"/>
      <c r="CWQ96" s="0"/>
      <c r="CWR96" s="0"/>
      <c r="CWS96" s="0"/>
      <c r="CWT96" s="0"/>
      <c r="CWU96" s="0"/>
      <c r="CWV96" s="0"/>
      <c r="CWW96" s="0"/>
      <c r="CWX96" s="0"/>
      <c r="CWY96" s="0"/>
      <c r="CWZ96" s="0"/>
      <c r="CXA96" s="0"/>
      <c r="CXB96" s="0"/>
      <c r="CXC96" s="0"/>
      <c r="CXD96" s="0"/>
      <c r="CXE96" s="0"/>
      <c r="CXF96" s="0"/>
      <c r="CXG96" s="0"/>
      <c r="CXH96" s="0"/>
      <c r="CXI96" s="0"/>
      <c r="CXJ96" s="0"/>
      <c r="CXK96" s="0"/>
      <c r="CXL96" s="0"/>
      <c r="CXM96" s="0"/>
      <c r="CXN96" s="0"/>
      <c r="CXO96" s="0"/>
      <c r="CXP96" s="0"/>
      <c r="CXQ96" s="0"/>
      <c r="CXR96" s="0"/>
      <c r="CXS96" s="0"/>
      <c r="CXT96" s="0"/>
      <c r="CXU96" s="0"/>
      <c r="CXV96" s="0"/>
      <c r="CXW96" s="0"/>
      <c r="CXX96" s="0"/>
      <c r="CXY96" s="0"/>
      <c r="CXZ96" s="0"/>
      <c r="CYA96" s="0"/>
      <c r="CYB96" s="0"/>
      <c r="CYC96" s="0"/>
      <c r="CYD96" s="0"/>
      <c r="CYE96" s="0"/>
      <c r="CYF96" s="0"/>
      <c r="CYG96" s="0"/>
      <c r="CYH96" s="0"/>
      <c r="CYI96" s="0"/>
      <c r="CYJ96" s="0"/>
      <c r="CYK96" s="0"/>
      <c r="CYL96" s="0"/>
      <c r="CYM96" s="0"/>
      <c r="CYN96" s="0"/>
      <c r="CYO96" s="0"/>
      <c r="CYP96" s="0"/>
      <c r="CYQ96" s="0"/>
      <c r="CYR96" s="0"/>
      <c r="CYS96" s="0"/>
      <c r="CYT96" s="0"/>
      <c r="CYU96" s="0"/>
      <c r="CYV96" s="0"/>
      <c r="CYW96" s="0"/>
      <c r="CYX96" s="0"/>
      <c r="CYY96" s="0"/>
      <c r="CYZ96" s="0"/>
      <c r="CZA96" s="0"/>
      <c r="CZB96" s="0"/>
      <c r="CZC96" s="0"/>
      <c r="CZD96" s="0"/>
      <c r="CZE96" s="0"/>
      <c r="CZF96" s="0"/>
      <c r="CZG96" s="0"/>
      <c r="CZH96" s="0"/>
      <c r="CZI96" s="0"/>
      <c r="CZJ96" s="0"/>
      <c r="CZK96" s="0"/>
      <c r="CZL96" s="0"/>
      <c r="CZM96" s="0"/>
      <c r="CZN96" s="0"/>
      <c r="CZO96" s="0"/>
      <c r="CZP96" s="0"/>
      <c r="CZQ96" s="0"/>
      <c r="CZR96" s="0"/>
      <c r="CZS96" s="0"/>
      <c r="CZT96" s="0"/>
      <c r="CZU96" s="0"/>
      <c r="CZV96" s="0"/>
      <c r="CZW96" s="0"/>
      <c r="CZX96" s="0"/>
      <c r="CZY96" s="0"/>
      <c r="CZZ96" s="0"/>
      <c r="DAA96" s="0"/>
      <c r="DAB96" s="0"/>
      <c r="DAC96" s="0"/>
      <c r="DAD96" s="0"/>
      <c r="DAE96" s="0"/>
      <c r="DAF96" s="0"/>
      <c r="DAG96" s="0"/>
      <c r="DAH96" s="0"/>
      <c r="DAI96" s="0"/>
      <c r="DAJ96" s="0"/>
      <c r="DAK96" s="0"/>
      <c r="DAL96" s="0"/>
      <c r="DAM96" s="0"/>
      <c r="DAN96" s="0"/>
      <c r="DAO96" s="0"/>
      <c r="DAP96" s="0"/>
      <c r="DAQ96" s="0"/>
      <c r="DAR96" s="0"/>
      <c r="DAS96" s="0"/>
      <c r="DAT96" s="0"/>
      <c r="DAU96" s="0"/>
      <c r="DAV96" s="0"/>
      <c r="DAW96" s="0"/>
      <c r="DAX96" s="0"/>
      <c r="DAY96" s="0"/>
      <c r="DAZ96" s="0"/>
      <c r="DBA96" s="0"/>
      <c r="DBB96" s="0"/>
      <c r="DBC96" s="0"/>
      <c r="DBD96" s="0"/>
      <c r="DBE96" s="0"/>
      <c r="DBF96" s="0"/>
      <c r="DBG96" s="0"/>
      <c r="DBH96" s="0"/>
      <c r="DBI96" s="0"/>
      <c r="DBJ96" s="0"/>
      <c r="DBK96" s="0"/>
      <c r="DBL96" s="0"/>
      <c r="DBM96" s="0"/>
      <c r="DBN96" s="0"/>
      <c r="DBO96" s="0"/>
      <c r="DBP96" s="0"/>
      <c r="DBQ96" s="0"/>
      <c r="DBR96" s="0"/>
      <c r="DBS96" s="0"/>
      <c r="DBT96" s="0"/>
      <c r="DBU96" s="0"/>
      <c r="DBV96" s="0"/>
      <c r="DBW96" s="0"/>
      <c r="DBX96" s="0"/>
      <c r="DBY96" s="0"/>
      <c r="DBZ96" s="0"/>
      <c r="DCA96" s="0"/>
      <c r="DCB96" s="0"/>
      <c r="DCC96" s="0"/>
      <c r="DCD96" s="0"/>
      <c r="DCE96" s="0"/>
      <c r="DCF96" s="0"/>
      <c r="DCG96" s="0"/>
      <c r="DCH96" s="0"/>
      <c r="DCI96" s="0"/>
      <c r="DCJ96" s="0"/>
      <c r="DCK96" s="0"/>
      <c r="DCL96" s="0"/>
      <c r="DCM96" s="0"/>
      <c r="DCN96" s="0"/>
      <c r="DCO96" s="0"/>
      <c r="DCP96" s="0"/>
      <c r="DCQ96" s="0"/>
      <c r="DCR96" s="0"/>
      <c r="DCS96" s="0"/>
      <c r="DCT96" s="0"/>
      <c r="DCU96" s="0"/>
      <c r="DCV96" s="0"/>
      <c r="DCW96" s="0"/>
      <c r="DCX96" s="0"/>
      <c r="DCY96" s="0"/>
      <c r="DCZ96" s="0"/>
      <c r="DDA96" s="0"/>
      <c r="DDB96" s="0"/>
      <c r="DDC96" s="0"/>
      <c r="DDD96" s="0"/>
      <c r="DDE96" s="0"/>
      <c r="DDF96" s="0"/>
      <c r="DDG96" s="0"/>
      <c r="DDH96" s="0"/>
      <c r="DDI96" s="0"/>
      <c r="DDJ96" s="0"/>
      <c r="DDK96" s="0"/>
      <c r="DDL96" s="0"/>
      <c r="DDM96" s="0"/>
      <c r="DDN96" s="0"/>
      <c r="DDO96" s="0"/>
      <c r="DDP96" s="0"/>
      <c r="DDQ96" s="0"/>
      <c r="DDR96" s="0"/>
      <c r="DDS96" s="0"/>
      <c r="DDT96" s="0"/>
      <c r="DDU96" s="0"/>
      <c r="DDV96" s="0"/>
      <c r="DDW96" s="0"/>
      <c r="DDX96" s="0"/>
      <c r="DDY96" s="0"/>
      <c r="DDZ96" s="0"/>
      <c r="DEA96" s="0"/>
      <c r="DEB96" s="0"/>
      <c r="DEC96" s="0"/>
      <c r="DED96" s="0"/>
      <c r="DEE96" s="0"/>
      <c r="DEF96" s="0"/>
      <c r="DEG96" s="0"/>
      <c r="DEH96" s="0"/>
      <c r="DEI96" s="0"/>
      <c r="DEJ96" s="0"/>
      <c r="DEK96" s="0"/>
      <c r="DEL96" s="0"/>
      <c r="DEM96" s="0"/>
      <c r="DEN96" s="0"/>
      <c r="DEO96" s="0"/>
      <c r="DEP96" s="0"/>
      <c r="DEQ96" s="0"/>
      <c r="DER96" s="0"/>
      <c r="DES96" s="0"/>
      <c r="DET96" s="0"/>
      <c r="DEU96" s="0"/>
      <c r="DEV96" s="0"/>
      <c r="DEW96" s="0"/>
      <c r="DEX96" s="0"/>
      <c r="DEY96" s="0"/>
      <c r="DEZ96" s="0"/>
      <c r="DFA96" s="0"/>
      <c r="DFB96" s="0"/>
      <c r="DFC96" s="0"/>
      <c r="DFD96" s="0"/>
      <c r="DFE96" s="0"/>
      <c r="DFF96" s="0"/>
      <c r="DFG96" s="0"/>
      <c r="DFH96" s="0"/>
      <c r="DFI96" s="0"/>
      <c r="DFJ96" s="0"/>
      <c r="DFK96" s="0"/>
      <c r="DFL96" s="0"/>
      <c r="DFM96" s="0"/>
      <c r="DFN96" s="0"/>
      <c r="DFO96" s="0"/>
      <c r="DFP96" s="0"/>
      <c r="DFQ96" s="0"/>
      <c r="DFR96" s="0"/>
      <c r="DFS96" s="0"/>
      <c r="DFT96" s="0"/>
      <c r="DFU96" s="0"/>
      <c r="DFV96" s="0"/>
      <c r="DFW96" s="0"/>
      <c r="DFX96" s="0"/>
      <c r="DFY96" s="0"/>
      <c r="DFZ96" s="0"/>
      <c r="DGA96" s="0"/>
      <c r="DGB96" s="0"/>
      <c r="DGC96" s="0"/>
      <c r="DGD96" s="0"/>
      <c r="DGE96" s="0"/>
      <c r="DGF96" s="0"/>
      <c r="DGG96" s="0"/>
      <c r="DGH96" s="0"/>
      <c r="DGI96" s="0"/>
      <c r="DGJ96" s="0"/>
      <c r="DGK96" s="0"/>
      <c r="DGL96" s="0"/>
      <c r="DGM96" s="0"/>
      <c r="DGN96" s="0"/>
      <c r="DGO96" s="0"/>
      <c r="DGP96" s="0"/>
      <c r="DGQ96" s="0"/>
      <c r="DGR96" s="0"/>
      <c r="DGS96" s="0"/>
      <c r="DGT96" s="0"/>
      <c r="DGU96" s="0"/>
      <c r="DGV96" s="0"/>
      <c r="DGW96" s="0"/>
      <c r="DGX96" s="0"/>
      <c r="DGY96" s="0"/>
      <c r="DGZ96" s="0"/>
      <c r="DHA96" s="0"/>
      <c r="DHB96" s="0"/>
      <c r="DHC96" s="0"/>
      <c r="DHD96" s="0"/>
      <c r="DHE96" s="0"/>
      <c r="DHF96" s="0"/>
      <c r="DHG96" s="0"/>
      <c r="DHH96" s="0"/>
      <c r="DHI96" s="0"/>
      <c r="DHJ96" s="0"/>
      <c r="DHK96" s="0"/>
      <c r="DHL96" s="0"/>
      <c r="DHM96" s="0"/>
      <c r="DHN96" s="0"/>
      <c r="DHO96" s="0"/>
      <c r="DHP96" s="0"/>
      <c r="DHQ96" s="0"/>
      <c r="DHR96" s="0"/>
      <c r="DHS96" s="0"/>
      <c r="DHT96" s="0"/>
      <c r="DHU96" s="0"/>
      <c r="DHV96" s="0"/>
      <c r="DHW96" s="0"/>
      <c r="DHX96" s="0"/>
      <c r="DHY96" s="0"/>
      <c r="DHZ96" s="0"/>
      <c r="DIA96" s="0"/>
      <c r="DIB96" s="0"/>
      <c r="DIC96" s="0"/>
      <c r="DID96" s="0"/>
      <c r="DIE96" s="0"/>
      <c r="DIF96" s="0"/>
      <c r="DIG96" s="0"/>
      <c r="DIH96" s="0"/>
      <c r="DII96" s="0"/>
      <c r="DIJ96" s="0"/>
      <c r="DIK96" s="0"/>
      <c r="DIL96" s="0"/>
      <c r="DIM96" s="0"/>
      <c r="DIN96" s="0"/>
      <c r="DIO96" s="0"/>
      <c r="DIP96" s="0"/>
      <c r="DIQ96" s="0"/>
      <c r="DIR96" s="0"/>
      <c r="DIS96" s="0"/>
      <c r="DIT96" s="0"/>
      <c r="DIU96" s="0"/>
      <c r="DIV96" s="0"/>
      <c r="DIW96" s="0"/>
      <c r="DIX96" s="0"/>
      <c r="DIY96" s="0"/>
      <c r="DIZ96" s="0"/>
      <c r="DJA96" s="0"/>
      <c r="DJB96" s="0"/>
      <c r="DJC96" s="0"/>
      <c r="DJD96" s="0"/>
      <c r="DJE96" s="0"/>
      <c r="DJF96" s="0"/>
      <c r="DJG96" s="0"/>
      <c r="DJH96" s="0"/>
      <c r="DJI96" s="0"/>
      <c r="DJJ96" s="0"/>
      <c r="DJK96" s="0"/>
      <c r="DJL96" s="0"/>
      <c r="DJM96" s="0"/>
      <c r="DJN96" s="0"/>
      <c r="DJO96" s="0"/>
      <c r="DJP96" s="0"/>
      <c r="DJQ96" s="0"/>
      <c r="DJR96" s="0"/>
      <c r="DJS96" s="0"/>
      <c r="DJT96" s="0"/>
      <c r="DJU96" s="0"/>
      <c r="DJV96" s="0"/>
      <c r="DJW96" s="0"/>
      <c r="DJX96" s="0"/>
      <c r="DJY96" s="0"/>
      <c r="DJZ96" s="0"/>
      <c r="DKA96" s="0"/>
      <c r="DKB96" s="0"/>
      <c r="DKC96" s="0"/>
      <c r="DKD96" s="0"/>
      <c r="DKE96" s="0"/>
      <c r="DKF96" s="0"/>
      <c r="DKG96" s="0"/>
      <c r="DKH96" s="0"/>
      <c r="DKI96" s="0"/>
      <c r="DKJ96" s="0"/>
      <c r="DKK96" s="0"/>
      <c r="DKL96" s="0"/>
      <c r="DKM96" s="0"/>
      <c r="DKN96" s="0"/>
      <c r="DKO96" s="0"/>
      <c r="DKP96" s="0"/>
      <c r="DKQ96" s="0"/>
      <c r="DKR96" s="0"/>
      <c r="DKS96" s="0"/>
      <c r="DKT96" s="0"/>
      <c r="DKU96" s="0"/>
      <c r="DKV96" s="0"/>
      <c r="DKW96" s="0"/>
      <c r="DKX96" s="0"/>
      <c r="DKY96" s="0"/>
      <c r="DKZ96" s="0"/>
      <c r="DLA96" s="0"/>
      <c r="DLB96" s="0"/>
      <c r="DLC96" s="0"/>
      <c r="DLD96" s="0"/>
      <c r="DLE96" s="0"/>
      <c r="DLF96" s="0"/>
      <c r="DLG96" s="0"/>
      <c r="DLH96" s="0"/>
      <c r="DLI96" s="0"/>
      <c r="DLJ96" s="0"/>
      <c r="DLK96" s="0"/>
      <c r="DLL96" s="0"/>
      <c r="DLM96" s="0"/>
      <c r="DLN96" s="0"/>
      <c r="DLO96" s="0"/>
      <c r="DLP96" s="0"/>
      <c r="DLQ96" s="0"/>
      <c r="DLR96" s="0"/>
      <c r="DLS96" s="0"/>
      <c r="DLT96" s="0"/>
      <c r="DLU96" s="0"/>
      <c r="DLV96" s="0"/>
      <c r="DLW96" s="0"/>
      <c r="DLX96" s="0"/>
      <c r="DLY96" s="0"/>
      <c r="DLZ96" s="0"/>
      <c r="DMA96" s="0"/>
      <c r="DMB96" s="0"/>
      <c r="DMC96" s="0"/>
      <c r="DMD96" s="0"/>
      <c r="DME96" s="0"/>
      <c r="DMF96" s="0"/>
      <c r="DMG96" s="0"/>
      <c r="DMH96" s="0"/>
      <c r="DMI96" s="0"/>
      <c r="DMJ96" s="0"/>
      <c r="DMK96" s="0"/>
      <c r="DML96" s="0"/>
      <c r="DMM96" s="0"/>
      <c r="DMN96" s="0"/>
      <c r="DMO96" s="0"/>
      <c r="DMP96" s="0"/>
      <c r="DMQ96" s="0"/>
      <c r="DMR96" s="0"/>
      <c r="DMS96" s="0"/>
      <c r="DMT96" s="0"/>
      <c r="DMU96" s="0"/>
      <c r="DMV96" s="0"/>
      <c r="DMW96" s="0"/>
      <c r="DMX96" s="0"/>
      <c r="DMY96" s="0"/>
      <c r="DMZ96" s="0"/>
      <c r="DNA96" s="0"/>
      <c r="DNB96" s="0"/>
      <c r="DNC96" s="0"/>
      <c r="DND96" s="0"/>
      <c r="DNE96" s="0"/>
      <c r="DNF96" s="0"/>
      <c r="DNG96" s="0"/>
      <c r="DNH96" s="0"/>
      <c r="DNI96" s="0"/>
      <c r="DNJ96" s="0"/>
      <c r="DNK96" s="0"/>
      <c r="DNL96" s="0"/>
      <c r="DNM96" s="0"/>
      <c r="DNN96" s="0"/>
      <c r="DNO96" s="0"/>
      <c r="DNP96" s="0"/>
      <c r="DNQ96" s="0"/>
      <c r="DNR96" s="0"/>
      <c r="DNS96" s="0"/>
      <c r="DNT96" s="0"/>
      <c r="DNU96" s="0"/>
      <c r="DNV96" s="0"/>
      <c r="DNW96" s="0"/>
      <c r="DNX96" s="0"/>
      <c r="DNY96" s="0"/>
      <c r="DNZ96" s="0"/>
      <c r="DOA96" s="0"/>
      <c r="DOB96" s="0"/>
      <c r="DOC96" s="0"/>
      <c r="DOD96" s="0"/>
      <c r="DOE96" s="0"/>
      <c r="DOF96" s="0"/>
      <c r="DOG96" s="0"/>
      <c r="DOH96" s="0"/>
      <c r="DOI96" s="0"/>
      <c r="DOJ96" s="0"/>
      <c r="DOK96" s="0"/>
      <c r="DOL96" s="0"/>
      <c r="DOM96" s="0"/>
      <c r="DON96" s="0"/>
      <c r="DOO96" s="0"/>
      <c r="DOP96" s="0"/>
      <c r="DOQ96" s="0"/>
      <c r="DOR96" s="0"/>
      <c r="DOS96" s="0"/>
      <c r="DOT96" s="0"/>
      <c r="DOU96" s="0"/>
      <c r="DOV96" s="0"/>
      <c r="DOW96" s="0"/>
      <c r="DOX96" s="0"/>
      <c r="DOY96" s="0"/>
      <c r="DOZ96" s="0"/>
      <c r="DPA96" s="0"/>
      <c r="DPB96" s="0"/>
      <c r="DPC96" s="0"/>
      <c r="DPD96" s="0"/>
      <c r="DPE96" s="0"/>
      <c r="DPF96" s="0"/>
      <c r="DPG96" s="0"/>
      <c r="DPH96" s="0"/>
      <c r="DPI96" s="0"/>
      <c r="DPJ96" s="0"/>
      <c r="DPK96" s="0"/>
      <c r="DPL96" s="0"/>
      <c r="DPM96" s="0"/>
      <c r="DPN96" s="0"/>
      <c r="DPO96" s="0"/>
      <c r="DPP96" s="0"/>
      <c r="DPQ96" s="0"/>
      <c r="DPR96" s="0"/>
      <c r="DPS96" s="0"/>
      <c r="DPT96" s="0"/>
      <c r="DPU96" s="0"/>
      <c r="DPV96" s="0"/>
      <c r="DPW96" s="0"/>
      <c r="DPX96" s="0"/>
      <c r="DPY96" s="0"/>
      <c r="DPZ96" s="0"/>
      <c r="DQA96" s="0"/>
      <c r="DQB96" s="0"/>
      <c r="DQC96" s="0"/>
      <c r="DQD96" s="0"/>
      <c r="DQE96" s="0"/>
      <c r="DQF96" s="0"/>
      <c r="DQG96" s="0"/>
      <c r="DQH96" s="0"/>
      <c r="DQI96" s="0"/>
      <c r="DQJ96" s="0"/>
      <c r="DQK96" s="0"/>
      <c r="DQL96" s="0"/>
      <c r="DQM96" s="0"/>
      <c r="DQN96" s="0"/>
      <c r="DQO96" s="0"/>
      <c r="DQP96" s="0"/>
      <c r="DQQ96" s="0"/>
      <c r="DQR96" s="0"/>
      <c r="DQS96" s="0"/>
      <c r="DQT96" s="0"/>
      <c r="DQU96" s="0"/>
      <c r="DQV96" s="0"/>
      <c r="DQW96" s="0"/>
      <c r="DQX96" s="0"/>
      <c r="DQY96" s="0"/>
      <c r="DQZ96" s="0"/>
      <c r="DRA96" s="0"/>
      <c r="DRB96" s="0"/>
      <c r="DRC96" s="0"/>
      <c r="DRD96" s="0"/>
      <c r="DRE96" s="0"/>
      <c r="DRF96" s="0"/>
      <c r="DRG96" s="0"/>
      <c r="DRH96" s="0"/>
      <c r="DRI96" s="0"/>
      <c r="DRJ96" s="0"/>
      <c r="DRK96" s="0"/>
      <c r="DRL96" s="0"/>
      <c r="DRM96" s="0"/>
      <c r="DRN96" s="0"/>
      <c r="DRO96" s="0"/>
      <c r="DRP96" s="0"/>
      <c r="DRQ96" s="0"/>
      <c r="DRR96" s="0"/>
      <c r="DRS96" s="0"/>
      <c r="DRT96" s="0"/>
      <c r="DRU96" s="0"/>
      <c r="DRV96" s="0"/>
      <c r="DRW96" s="0"/>
      <c r="DRX96" s="0"/>
      <c r="DRY96" s="0"/>
      <c r="DRZ96" s="0"/>
      <c r="DSA96" s="0"/>
      <c r="DSB96" s="0"/>
      <c r="DSC96" s="0"/>
      <c r="DSD96" s="0"/>
      <c r="DSE96" s="0"/>
      <c r="DSF96" s="0"/>
      <c r="DSG96" s="0"/>
      <c r="DSH96" s="0"/>
      <c r="DSI96" s="0"/>
      <c r="DSJ96" s="0"/>
      <c r="DSK96" s="0"/>
      <c r="DSL96" s="0"/>
      <c r="DSM96" s="0"/>
      <c r="DSN96" s="0"/>
      <c r="DSO96" s="0"/>
      <c r="DSP96" s="0"/>
      <c r="DSQ96" s="0"/>
      <c r="DSR96" s="0"/>
      <c r="DSS96" s="0"/>
      <c r="DST96" s="0"/>
      <c r="DSU96" s="0"/>
      <c r="DSV96" s="0"/>
      <c r="DSW96" s="0"/>
      <c r="DSX96" s="0"/>
      <c r="DSY96" s="0"/>
      <c r="DSZ96" s="0"/>
      <c r="DTA96" s="0"/>
      <c r="DTB96" s="0"/>
      <c r="DTC96" s="0"/>
      <c r="DTD96" s="0"/>
      <c r="DTE96" s="0"/>
      <c r="DTF96" s="0"/>
      <c r="DTG96" s="0"/>
      <c r="DTH96" s="0"/>
      <c r="DTI96" s="0"/>
      <c r="DTJ96" s="0"/>
      <c r="DTK96" s="0"/>
      <c r="DTL96" s="0"/>
      <c r="DTM96" s="0"/>
      <c r="DTN96" s="0"/>
      <c r="DTO96" s="0"/>
      <c r="DTP96" s="0"/>
      <c r="DTQ96" s="0"/>
      <c r="DTR96" s="0"/>
      <c r="DTS96" s="0"/>
      <c r="DTT96" s="0"/>
      <c r="DTU96" s="0"/>
      <c r="DTV96" s="0"/>
      <c r="DTW96" s="0"/>
      <c r="DTX96" s="0"/>
      <c r="DTY96" s="0"/>
      <c r="DTZ96" s="0"/>
      <c r="DUA96" s="0"/>
      <c r="DUB96" s="0"/>
      <c r="DUC96" s="0"/>
      <c r="DUD96" s="0"/>
      <c r="DUE96" s="0"/>
      <c r="DUF96" s="0"/>
      <c r="DUG96" s="0"/>
      <c r="DUH96" s="0"/>
      <c r="DUI96" s="0"/>
      <c r="DUJ96" s="0"/>
      <c r="DUK96" s="0"/>
      <c r="DUL96" s="0"/>
      <c r="DUM96" s="0"/>
      <c r="DUN96" s="0"/>
      <c r="DUO96" s="0"/>
      <c r="DUP96" s="0"/>
      <c r="DUQ96" s="0"/>
      <c r="DUR96" s="0"/>
      <c r="DUS96" s="0"/>
      <c r="DUT96" s="0"/>
      <c r="DUU96" s="0"/>
      <c r="DUV96" s="0"/>
      <c r="DUW96" s="0"/>
      <c r="DUX96" s="0"/>
      <c r="DUY96" s="0"/>
      <c r="DUZ96" s="0"/>
      <c r="DVA96" s="0"/>
      <c r="DVB96" s="0"/>
      <c r="DVC96" s="0"/>
      <c r="DVD96" s="0"/>
      <c r="DVE96" s="0"/>
      <c r="DVF96" s="0"/>
      <c r="DVG96" s="0"/>
      <c r="DVH96" s="0"/>
      <c r="DVI96" s="0"/>
      <c r="DVJ96" s="0"/>
      <c r="DVK96" s="0"/>
      <c r="DVL96" s="0"/>
      <c r="DVM96" s="0"/>
      <c r="DVN96" s="0"/>
      <c r="DVO96" s="0"/>
      <c r="DVP96" s="0"/>
      <c r="DVQ96" s="0"/>
      <c r="DVR96" s="0"/>
      <c r="DVS96" s="0"/>
      <c r="DVT96" s="0"/>
      <c r="DVU96" s="0"/>
      <c r="DVV96" s="0"/>
      <c r="DVW96" s="0"/>
      <c r="DVX96" s="0"/>
      <c r="DVY96" s="0"/>
      <c r="DVZ96" s="0"/>
      <c r="DWA96" s="0"/>
      <c r="DWB96" s="0"/>
      <c r="DWC96" s="0"/>
      <c r="DWD96" s="0"/>
      <c r="DWE96" s="0"/>
      <c r="DWF96" s="0"/>
      <c r="DWG96" s="0"/>
      <c r="DWH96" s="0"/>
      <c r="DWI96" s="0"/>
      <c r="DWJ96" s="0"/>
      <c r="DWK96" s="0"/>
      <c r="DWL96" s="0"/>
      <c r="DWM96" s="0"/>
      <c r="DWN96" s="0"/>
      <c r="DWO96" s="0"/>
      <c r="DWP96" s="0"/>
      <c r="DWQ96" s="0"/>
      <c r="DWR96" s="0"/>
      <c r="DWS96" s="0"/>
      <c r="DWT96" s="0"/>
      <c r="DWU96" s="0"/>
      <c r="DWV96" s="0"/>
      <c r="DWW96" s="0"/>
      <c r="DWX96" s="0"/>
      <c r="DWY96" s="0"/>
      <c r="DWZ96" s="0"/>
      <c r="DXA96" s="0"/>
      <c r="DXB96" s="0"/>
      <c r="DXC96" s="0"/>
      <c r="DXD96" s="0"/>
      <c r="DXE96" s="0"/>
      <c r="DXF96" s="0"/>
      <c r="DXG96" s="0"/>
      <c r="DXH96" s="0"/>
      <c r="DXI96" s="0"/>
      <c r="DXJ96" s="0"/>
      <c r="DXK96" s="0"/>
      <c r="DXL96" s="0"/>
      <c r="DXM96" s="0"/>
      <c r="DXN96" s="0"/>
      <c r="DXO96" s="0"/>
      <c r="DXP96" s="0"/>
      <c r="DXQ96" s="0"/>
      <c r="DXR96" s="0"/>
      <c r="DXS96" s="0"/>
      <c r="DXT96" s="0"/>
      <c r="DXU96" s="0"/>
      <c r="DXV96" s="0"/>
      <c r="DXW96" s="0"/>
      <c r="DXX96" s="0"/>
      <c r="DXY96" s="0"/>
      <c r="DXZ96" s="0"/>
      <c r="DYA96" s="0"/>
      <c r="DYB96" s="0"/>
      <c r="DYC96" s="0"/>
      <c r="DYD96" s="0"/>
      <c r="DYE96" s="0"/>
      <c r="DYF96" s="0"/>
      <c r="DYG96" s="0"/>
      <c r="DYH96" s="0"/>
      <c r="DYI96" s="0"/>
      <c r="DYJ96" s="0"/>
      <c r="DYK96" s="0"/>
      <c r="DYL96" s="0"/>
      <c r="DYM96" s="0"/>
      <c r="DYN96" s="0"/>
      <c r="DYO96" s="0"/>
      <c r="DYP96" s="0"/>
      <c r="DYQ96" s="0"/>
      <c r="DYR96" s="0"/>
      <c r="DYS96" s="0"/>
      <c r="DYT96" s="0"/>
      <c r="DYU96" s="0"/>
      <c r="DYV96" s="0"/>
      <c r="DYW96" s="0"/>
      <c r="DYX96" s="0"/>
      <c r="DYY96" s="0"/>
      <c r="DYZ96" s="0"/>
      <c r="DZA96" s="0"/>
      <c r="DZB96" s="0"/>
      <c r="DZC96" s="0"/>
      <c r="DZD96" s="0"/>
      <c r="DZE96" s="0"/>
      <c r="DZF96" s="0"/>
      <c r="DZG96" s="0"/>
      <c r="DZH96" s="0"/>
      <c r="DZI96" s="0"/>
      <c r="DZJ96" s="0"/>
      <c r="DZK96" s="0"/>
      <c r="DZL96" s="0"/>
      <c r="DZM96" s="0"/>
      <c r="DZN96" s="0"/>
      <c r="DZO96" s="0"/>
      <c r="DZP96" s="0"/>
      <c r="DZQ96" s="0"/>
      <c r="DZR96" s="0"/>
      <c r="DZS96" s="0"/>
      <c r="DZT96" s="0"/>
      <c r="DZU96" s="0"/>
      <c r="DZV96" s="0"/>
      <c r="DZW96" s="0"/>
      <c r="DZX96" s="0"/>
      <c r="DZY96" s="0"/>
      <c r="DZZ96" s="0"/>
      <c r="EAA96" s="0"/>
      <c r="EAB96" s="0"/>
      <c r="EAC96" s="0"/>
      <c r="EAD96" s="0"/>
      <c r="EAE96" s="0"/>
      <c r="EAF96" s="0"/>
      <c r="EAG96" s="0"/>
      <c r="EAH96" s="0"/>
      <c r="EAI96" s="0"/>
      <c r="EAJ96" s="0"/>
      <c r="EAK96" s="0"/>
      <c r="EAL96" s="0"/>
      <c r="EAM96" s="0"/>
      <c r="EAN96" s="0"/>
      <c r="EAO96" s="0"/>
      <c r="EAP96" s="0"/>
      <c r="EAQ96" s="0"/>
      <c r="EAR96" s="0"/>
      <c r="EAS96" s="0"/>
      <c r="EAT96" s="0"/>
      <c r="EAU96" s="0"/>
      <c r="EAV96" s="0"/>
      <c r="EAW96" s="0"/>
      <c r="EAX96" s="0"/>
      <c r="EAY96" s="0"/>
      <c r="EAZ96" s="0"/>
      <c r="EBA96" s="0"/>
      <c r="EBB96" s="0"/>
      <c r="EBC96" s="0"/>
      <c r="EBD96" s="0"/>
      <c r="EBE96" s="0"/>
      <c r="EBF96" s="0"/>
      <c r="EBG96" s="0"/>
      <c r="EBH96" s="0"/>
      <c r="EBI96" s="0"/>
      <c r="EBJ96" s="0"/>
      <c r="EBK96" s="0"/>
      <c r="EBL96" s="0"/>
      <c r="EBM96" s="0"/>
      <c r="EBN96" s="0"/>
      <c r="EBO96" s="0"/>
      <c r="EBP96" s="0"/>
      <c r="EBQ96" s="0"/>
      <c r="EBR96" s="0"/>
      <c r="EBS96" s="0"/>
      <c r="EBT96" s="0"/>
      <c r="EBU96" s="0"/>
      <c r="EBV96" s="0"/>
      <c r="EBW96" s="0"/>
      <c r="EBX96" s="0"/>
      <c r="EBY96" s="0"/>
      <c r="EBZ96" s="0"/>
      <c r="ECA96" s="0"/>
      <c r="ECB96" s="0"/>
      <c r="ECC96" s="0"/>
      <c r="ECD96" s="0"/>
      <c r="ECE96" s="0"/>
      <c r="ECF96" s="0"/>
      <c r="ECG96" s="0"/>
      <c r="ECH96" s="0"/>
      <c r="ECI96" s="0"/>
      <c r="ECJ96" s="0"/>
      <c r="ECK96" s="0"/>
      <c r="ECL96" s="0"/>
      <c r="ECM96" s="0"/>
      <c r="ECN96" s="0"/>
      <c r="ECO96" s="0"/>
      <c r="ECP96" s="0"/>
      <c r="ECQ96" s="0"/>
      <c r="ECR96" s="0"/>
      <c r="ECS96" s="0"/>
      <c r="ECT96" s="0"/>
      <c r="ECU96" s="0"/>
      <c r="ECV96" s="0"/>
      <c r="ECW96" s="0"/>
      <c r="ECX96" s="0"/>
      <c r="ECY96" s="0"/>
      <c r="ECZ96" s="0"/>
      <c r="EDA96" s="0"/>
      <c r="EDB96" s="0"/>
      <c r="EDC96" s="0"/>
      <c r="EDD96" s="0"/>
      <c r="EDE96" s="0"/>
      <c r="EDF96" s="0"/>
      <c r="EDG96" s="0"/>
      <c r="EDH96" s="0"/>
      <c r="EDI96" s="0"/>
      <c r="EDJ96" s="0"/>
      <c r="EDK96" s="0"/>
      <c r="EDL96" s="0"/>
      <c r="EDM96" s="0"/>
      <c r="EDN96" s="0"/>
      <c r="EDO96" s="0"/>
      <c r="EDP96" s="0"/>
      <c r="EDQ96" s="0"/>
      <c r="EDR96" s="0"/>
      <c r="EDS96" s="0"/>
      <c r="EDT96" s="0"/>
      <c r="EDU96" s="0"/>
      <c r="EDV96" s="0"/>
      <c r="EDW96" s="0"/>
      <c r="EDX96" s="0"/>
      <c r="EDY96" s="0"/>
      <c r="EDZ96" s="0"/>
      <c r="EEA96" s="0"/>
      <c r="EEB96" s="0"/>
      <c r="EEC96" s="0"/>
      <c r="EED96" s="0"/>
      <c r="EEE96" s="0"/>
      <c r="EEF96" s="0"/>
      <c r="EEG96" s="0"/>
      <c r="EEH96" s="0"/>
      <c r="EEI96" s="0"/>
      <c r="EEJ96" s="0"/>
      <c r="EEK96" s="0"/>
      <c r="EEL96" s="0"/>
      <c r="EEM96" s="0"/>
      <c r="EEN96" s="0"/>
      <c r="EEO96" s="0"/>
      <c r="EEP96" s="0"/>
      <c r="EEQ96" s="0"/>
      <c r="EER96" s="0"/>
      <c r="EES96" s="0"/>
      <c r="EET96" s="0"/>
      <c r="EEU96" s="0"/>
      <c r="EEV96" s="0"/>
      <c r="EEW96" s="0"/>
      <c r="EEX96" s="0"/>
      <c r="EEY96" s="0"/>
      <c r="EEZ96" s="0"/>
      <c r="EFA96" s="0"/>
      <c r="EFB96" s="0"/>
      <c r="EFC96" s="0"/>
      <c r="EFD96" s="0"/>
      <c r="EFE96" s="0"/>
      <c r="EFF96" s="0"/>
      <c r="EFG96" s="0"/>
      <c r="EFH96" s="0"/>
      <c r="EFI96" s="0"/>
      <c r="EFJ96" s="0"/>
      <c r="EFK96" s="0"/>
      <c r="EFL96" s="0"/>
      <c r="EFM96" s="0"/>
      <c r="EFN96" s="0"/>
      <c r="EFO96" s="0"/>
      <c r="EFP96" s="0"/>
      <c r="EFQ96" s="0"/>
      <c r="EFR96" s="0"/>
      <c r="EFS96" s="0"/>
      <c r="EFT96" s="0"/>
      <c r="EFU96" s="0"/>
      <c r="EFV96" s="0"/>
      <c r="EFW96" s="0"/>
      <c r="EFX96" s="0"/>
      <c r="EFY96" s="0"/>
      <c r="EFZ96" s="0"/>
      <c r="EGA96" s="0"/>
      <c r="EGB96" s="0"/>
      <c r="EGC96" s="0"/>
      <c r="EGD96" s="0"/>
      <c r="EGE96" s="0"/>
      <c r="EGF96" s="0"/>
      <c r="EGG96" s="0"/>
      <c r="EGH96" s="0"/>
      <c r="EGI96" s="0"/>
      <c r="EGJ96" s="0"/>
      <c r="EGK96" s="0"/>
      <c r="EGL96" s="0"/>
      <c r="EGM96" s="0"/>
      <c r="EGN96" s="0"/>
      <c r="EGO96" s="0"/>
      <c r="EGP96" s="0"/>
      <c r="EGQ96" s="0"/>
      <c r="EGR96" s="0"/>
      <c r="EGS96" s="0"/>
      <c r="EGT96" s="0"/>
      <c r="EGU96" s="0"/>
      <c r="EGV96" s="0"/>
      <c r="EGW96" s="0"/>
      <c r="EGX96" s="0"/>
      <c r="EGY96" s="0"/>
      <c r="EGZ96" s="0"/>
      <c r="EHA96" s="0"/>
      <c r="EHB96" s="0"/>
      <c r="EHC96" s="0"/>
      <c r="EHD96" s="0"/>
      <c r="EHE96" s="0"/>
      <c r="EHF96" s="0"/>
      <c r="EHG96" s="0"/>
      <c r="EHH96" s="0"/>
      <c r="EHI96" s="0"/>
      <c r="EHJ96" s="0"/>
      <c r="EHK96" s="0"/>
      <c r="EHL96" s="0"/>
      <c r="EHM96" s="0"/>
      <c r="EHN96" s="0"/>
      <c r="EHO96" s="0"/>
      <c r="EHP96" s="0"/>
      <c r="EHQ96" s="0"/>
      <c r="EHR96" s="0"/>
      <c r="EHS96" s="0"/>
      <c r="EHT96" s="0"/>
      <c r="EHU96" s="0"/>
      <c r="EHV96" s="0"/>
      <c r="EHW96" s="0"/>
      <c r="EHX96" s="0"/>
      <c r="EHY96" s="0"/>
      <c r="EHZ96" s="0"/>
      <c r="EIA96" s="0"/>
      <c r="EIB96" s="0"/>
      <c r="EIC96" s="0"/>
      <c r="EID96" s="0"/>
      <c r="EIE96" s="0"/>
      <c r="EIF96" s="0"/>
      <c r="EIG96" s="0"/>
      <c r="EIH96" s="0"/>
      <c r="EII96" s="0"/>
      <c r="EIJ96" s="0"/>
      <c r="EIK96" s="0"/>
      <c r="EIL96" s="0"/>
      <c r="EIM96" s="0"/>
      <c r="EIN96" s="0"/>
      <c r="EIO96" s="0"/>
      <c r="EIP96" s="0"/>
      <c r="EIQ96" s="0"/>
      <c r="EIR96" s="0"/>
      <c r="EIS96" s="0"/>
      <c r="EIT96" s="0"/>
      <c r="EIU96" s="0"/>
      <c r="EIV96" s="0"/>
      <c r="EIW96" s="0"/>
      <c r="EIX96" s="0"/>
      <c r="EIY96" s="0"/>
      <c r="EIZ96" s="0"/>
      <c r="EJA96" s="0"/>
      <c r="EJB96" s="0"/>
      <c r="EJC96" s="0"/>
      <c r="EJD96" s="0"/>
      <c r="EJE96" s="0"/>
      <c r="EJF96" s="0"/>
      <c r="EJG96" s="0"/>
      <c r="EJH96" s="0"/>
      <c r="EJI96" s="0"/>
      <c r="EJJ96" s="0"/>
      <c r="EJK96" s="0"/>
      <c r="EJL96" s="0"/>
      <c r="EJM96" s="0"/>
      <c r="EJN96" s="0"/>
      <c r="EJO96" s="0"/>
      <c r="EJP96" s="0"/>
      <c r="EJQ96" s="0"/>
      <c r="EJR96" s="0"/>
      <c r="EJS96" s="0"/>
      <c r="EJT96" s="0"/>
      <c r="EJU96" s="0"/>
      <c r="EJV96" s="0"/>
      <c r="EJW96" s="0"/>
      <c r="EJX96" s="0"/>
      <c r="EJY96" s="0"/>
      <c r="EJZ96" s="0"/>
      <c r="EKA96" s="0"/>
      <c r="EKB96" s="0"/>
      <c r="EKC96" s="0"/>
      <c r="EKD96" s="0"/>
      <c r="EKE96" s="0"/>
      <c r="EKF96" s="0"/>
      <c r="EKG96" s="0"/>
      <c r="EKH96" s="0"/>
      <c r="EKI96" s="0"/>
      <c r="EKJ96" s="0"/>
      <c r="EKK96" s="0"/>
      <c r="EKL96" s="0"/>
      <c r="EKM96" s="0"/>
      <c r="EKN96" s="0"/>
      <c r="EKO96" s="0"/>
      <c r="EKP96" s="0"/>
      <c r="EKQ96" s="0"/>
      <c r="EKR96" s="0"/>
      <c r="EKS96" s="0"/>
      <c r="EKT96" s="0"/>
      <c r="EKU96" s="0"/>
      <c r="EKV96" s="0"/>
      <c r="EKW96" s="0"/>
      <c r="EKX96" s="0"/>
      <c r="EKY96" s="0"/>
      <c r="EKZ96" s="0"/>
      <c r="ELA96" s="0"/>
      <c r="ELB96" s="0"/>
      <c r="ELC96" s="0"/>
      <c r="ELD96" s="0"/>
      <c r="ELE96" s="0"/>
      <c r="ELF96" s="0"/>
      <c r="ELG96" s="0"/>
      <c r="ELH96" s="0"/>
      <c r="ELI96" s="0"/>
      <c r="ELJ96" s="0"/>
      <c r="ELK96" s="0"/>
      <c r="ELL96" s="0"/>
      <c r="ELM96" s="0"/>
      <c r="ELN96" s="0"/>
      <c r="ELO96" s="0"/>
      <c r="ELP96" s="0"/>
      <c r="ELQ96" s="0"/>
      <c r="ELR96" s="0"/>
      <c r="ELS96" s="0"/>
      <c r="ELT96" s="0"/>
      <c r="ELU96" s="0"/>
      <c r="ELV96" s="0"/>
      <c r="ELW96" s="0"/>
      <c r="ELX96" s="0"/>
      <c r="ELY96" s="0"/>
      <c r="ELZ96" s="0"/>
      <c r="EMA96" s="0"/>
      <c r="EMB96" s="0"/>
      <c r="EMC96" s="0"/>
      <c r="EMD96" s="0"/>
      <c r="EME96" s="0"/>
      <c r="EMF96" s="0"/>
      <c r="EMG96" s="0"/>
      <c r="EMH96" s="0"/>
      <c r="EMI96" s="0"/>
      <c r="EMJ96" s="0"/>
      <c r="EMK96" s="0"/>
      <c r="EML96" s="0"/>
      <c r="EMM96" s="0"/>
      <c r="EMN96" s="0"/>
      <c r="EMO96" s="0"/>
      <c r="EMP96" s="0"/>
      <c r="EMQ96" s="0"/>
      <c r="EMR96" s="0"/>
      <c r="EMS96" s="0"/>
      <c r="EMT96" s="0"/>
      <c r="EMU96" s="0"/>
      <c r="EMV96" s="0"/>
      <c r="EMW96" s="0"/>
      <c r="EMX96" s="0"/>
      <c r="EMY96" s="0"/>
      <c r="EMZ96" s="0"/>
      <c r="ENA96" s="0"/>
      <c r="ENB96" s="0"/>
      <c r="ENC96" s="0"/>
      <c r="END96" s="0"/>
      <c r="ENE96" s="0"/>
      <c r="ENF96" s="0"/>
      <c r="ENG96" s="0"/>
      <c r="ENH96" s="0"/>
      <c r="ENI96" s="0"/>
      <c r="ENJ96" s="0"/>
      <c r="ENK96" s="0"/>
      <c r="ENL96" s="0"/>
      <c r="ENM96" s="0"/>
      <c r="ENN96" s="0"/>
      <c r="ENO96" s="0"/>
      <c r="ENP96" s="0"/>
      <c r="ENQ96" s="0"/>
      <c r="ENR96" s="0"/>
      <c r="ENS96" s="0"/>
      <c r="ENT96" s="0"/>
      <c r="ENU96" s="0"/>
      <c r="ENV96" s="0"/>
      <c r="ENW96" s="0"/>
      <c r="ENX96" s="0"/>
      <c r="ENY96" s="0"/>
      <c r="ENZ96" s="0"/>
      <c r="EOA96" s="0"/>
      <c r="EOB96" s="0"/>
      <c r="EOC96" s="0"/>
      <c r="EOD96" s="0"/>
      <c r="EOE96" s="0"/>
      <c r="EOF96" s="0"/>
      <c r="EOG96" s="0"/>
      <c r="EOH96" s="0"/>
      <c r="EOI96" s="0"/>
      <c r="EOJ96" s="0"/>
      <c r="EOK96" s="0"/>
      <c r="EOL96" s="0"/>
      <c r="EOM96" s="0"/>
      <c r="EON96" s="0"/>
      <c r="EOO96" s="0"/>
      <c r="EOP96" s="0"/>
      <c r="EOQ96" s="0"/>
      <c r="EOR96" s="0"/>
      <c r="EOS96" s="0"/>
      <c r="EOT96" s="0"/>
      <c r="EOU96" s="0"/>
      <c r="EOV96" s="0"/>
      <c r="EOW96" s="0"/>
      <c r="EOX96" s="0"/>
      <c r="EOY96" s="0"/>
      <c r="EOZ96" s="0"/>
      <c r="EPA96" s="0"/>
      <c r="EPB96" s="0"/>
      <c r="EPC96" s="0"/>
      <c r="EPD96" s="0"/>
      <c r="EPE96" s="0"/>
      <c r="EPF96" s="0"/>
      <c r="EPG96" s="0"/>
      <c r="EPH96" s="0"/>
      <c r="EPI96" s="0"/>
      <c r="EPJ96" s="0"/>
      <c r="EPK96" s="0"/>
      <c r="EPL96" s="0"/>
      <c r="EPM96" s="0"/>
      <c r="EPN96" s="0"/>
      <c r="EPO96" s="0"/>
      <c r="EPP96" s="0"/>
      <c r="EPQ96" s="0"/>
      <c r="EPR96" s="0"/>
      <c r="EPS96" s="0"/>
      <c r="EPT96" s="0"/>
      <c r="EPU96" s="0"/>
      <c r="EPV96" s="0"/>
      <c r="EPW96" s="0"/>
      <c r="EPX96" s="0"/>
      <c r="EPY96" s="0"/>
      <c r="EPZ96" s="0"/>
      <c r="EQA96" s="0"/>
      <c r="EQB96" s="0"/>
      <c r="EQC96" s="0"/>
      <c r="EQD96" s="0"/>
      <c r="EQE96" s="0"/>
      <c r="EQF96" s="0"/>
      <c r="EQG96" s="0"/>
      <c r="EQH96" s="0"/>
      <c r="EQI96" s="0"/>
      <c r="EQJ96" s="0"/>
      <c r="EQK96" s="0"/>
      <c r="EQL96" s="0"/>
      <c r="EQM96" s="0"/>
      <c r="EQN96" s="0"/>
      <c r="EQO96" s="0"/>
      <c r="EQP96" s="0"/>
      <c r="EQQ96" s="0"/>
      <c r="EQR96" s="0"/>
      <c r="EQS96" s="0"/>
      <c r="EQT96" s="0"/>
      <c r="EQU96" s="0"/>
      <c r="EQV96" s="0"/>
      <c r="EQW96" s="0"/>
      <c r="EQX96" s="0"/>
      <c r="EQY96" s="0"/>
      <c r="EQZ96" s="0"/>
      <c r="ERA96" s="0"/>
      <c r="ERB96" s="0"/>
      <c r="ERC96" s="0"/>
      <c r="ERD96" s="0"/>
      <c r="ERE96" s="0"/>
      <c r="ERF96" s="0"/>
      <c r="ERG96" s="0"/>
      <c r="ERH96" s="0"/>
      <c r="ERI96" s="0"/>
      <c r="ERJ96" s="0"/>
      <c r="ERK96" s="0"/>
      <c r="ERL96" s="0"/>
      <c r="ERM96" s="0"/>
      <c r="ERN96" s="0"/>
      <c r="ERO96" s="0"/>
      <c r="ERP96" s="0"/>
      <c r="ERQ96" s="0"/>
      <c r="ERR96" s="0"/>
      <c r="ERS96" s="0"/>
      <c r="ERT96" s="0"/>
      <c r="ERU96" s="0"/>
      <c r="ERV96" s="0"/>
      <c r="ERW96" s="0"/>
      <c r="ERX96" s="0"/>
      <c r="ERY96" s="0"/>
      <c r="ERZ96" s="0"/>
      <c r="ESA96" s="0"/>
      <c r="ESB96" s="0"/>
      <c r="ESC96" s="0"/>
      <c r="ESD96" s="0"/>
      <c r="ESE96" s="0"/>
      <c r="ESF96" s="0"/>
      <c r="ESG96" s="0"/>
      <c r="ESH96" s="0"/>
      <c r="ESI96" s="0"/>
      <c r="ESJ96" s="0"/>
      <c r="ESK96" s="0"/>
      <c r="ESL96" s="0"/>
      <c r="ESM96" s="0"/>
      <c r="ESN96" s="0"/>
      <c r="ESO96" s="0"/>
      <c r="ESP96" s="0"/>
      <c r="ESQ96" s="0"/>
      <c r="ESR96" s="0"/>
      <c r="ESS96" s="0"/>
      <c r="EST96" s="0"/>
      <c r="ESU96" s="0"/>
      <c r="ESV96" s="0"/>
      <c r="ESW96" s="0"/>
      <c r="ESX96" s="0"/>
      <c r="ESY96" s="0"/>
      <c r="ESZ96" s="0"/>
      <c r="ETA96" s="0"/>
      <c r="ETB96" s="0"/>
      <c r="ETC96" s="0"/>
      <c r="ETD96" s="0"/>
      <c r="ETE96" s="0"/>
      <c r="ETF96" s="0"/>
      <c r="ETG96" s="0"/>
      <c r="ETH96" s="0"/>
      <c r="ETI96" s="0"/>
      <c r="ETJ96" s="0"/>
      <c r="ETK96" s="0"/>
      <c r="ETL96" s="0"/>
      <c r="ETM96" s="0"/>
      <c r="ETN96" s="0"/>
      <c r="ETO96" s="0"/>
      <c r="ETP96" s="0"/>
      <c r="ETQ96" s="0"/>
      <c r="ETR96" s="0"/>
      <c r="ETS96" s="0"/>
      <c r="ETT96" s="0"/>
      <c r="ETU96" s="0"/>
      <c r="ETV96" s="0"/>
      <c r="ETW96" s="0"/>
      <c r="ETX96" s="0"/>
      <c r="ETY96" s="0"/>
      <c r="ETZ96" s="0"/>
      <c r="EUA96" s="0"/>
      <c r="EUB96" s="0"/>
      <c r="EUC96" s="0"/>
      <c r="EUD96" s="0"/>
      <c r="EUE96" s="0"/>
      <c r="EUF96" s="0"/>
      <c r="EUG96" s="0"/>
      <c r="EUH96" s="0"/>
      <c r="EUI96" s="0"/>
      <c r="EUJ96" s="0"/>
      <c r="EUK96" s="0"/>
      <c r="EUL96" s="0"/>
      <c r="EUM96" s="0"/>
      <c r="EUN96" s="0"/>
      <c r="EUO96" s="0"/>
      <c r="EUP96" s="0"/>
      <c r="EUQ96" s="0"/>
      <c r="EUR96" s="0"/>
      <c r="EUS96" s="0"/>
      <c r="EUT96" s="0"/>
      <c r="EUU96" s="0"/>
      <c r="EUV96" s="0"/>
      <c r="EUW96" s="0"/>
      <c r="EUX96" s="0"/>
      <c r="EUY96" s="0"/>
      <c r="EUZ96" s="0"/>
      <c r="EVA96" s="0"/>
      <c r="EVB96" s="0"/>
      <c r="EVC96" s="0"/>
      <c r="EVD96" s="0"/>
      <c r="EVE96" s="0"/>
      <c r="EVF96" s="0"/>
      <c r="EVG96" s="0"/>
      <c r="EVH96" s="0"/>
      <c r="EVI96" s="0"/>
      <c r="EVJ96" s="0"/>
      <c r="EVK96" s="0"/>
      <c r="EVL96" s="0"/>
      <c r="EVM96" s="0"/>
      <c r="EVN96" s="0"/>
      <c r="EVO96" s="0"/>
      <c r="EVP96" s="0"/>
      <c r="EVQ96" s="0"/>
      <c r="EVR96" s="0"/>
      <c r="EVS96" s="0"/>
      <c r="EVT96" s="0"/>
      <c r="EVU96" s="0"/>
      <c r="EVV96" s="0"/>
      <c r="EVW96" s="0"/>
      <c r="EVX96" s="0"/>
      <c r="EVY96" s="0"/>
      <c r="EVZ96" s="0"/>
      <c r="EWA96" s="0"/>
      <c r="EWB96" s="0"/>
      <c r="EWC96" s="0"/>
      <c r="EWD96" s="0"/>
      <c r="EWE96" s="0"/>
      <c r="EWF96" s="0"/>
      <c r="EWG96" s="0"/>
      <c r="EWH96" s="0"/>
      <c r="EWI96" s="0"/>
      <c r="EWJ96" s="0"/>
      <c r="EWK96" s="0"/>
      <c r="EWL96" s="0"/>
      <c r="EWM96" s="0"/>
      <c r="EWN96" s="0"/>
      <c r="EWO96" s="0"/>
      <c r="EWP96" s="0"/>
      <c r="EWQ96" s="0"/>
      <c r="EWR96" s="0"/>
      <c r="EWS96" s="0"/>
      <c r="EWT96" s="0"/>
      <c r="EWU96" s="0"/>
      <c r="EWV96" s="0"/>
      <c r="EWW96" s="0"/>
      <c r="EWX96" s="0"/>
      <c r="EWY96" s="0"/>
      <c r="EWZ96" s="0"/>
      <c r="EXA96" s="0"/>
      <c r="EXB96" s="0"/>
      <c r="EXC96" s="0"/>
      <c r="EXD96" s="0"/>
      <c r="EXE96" s="0"/>
      <c r="EXF96" s="0"/>
      <c r="EXG96" s="0"/>
      <c r="EXH96" s="0"/>
      <c r="EXI96" s="0"/>
      <c r="EXJ96" s="0"/>
      <c r="EXK96" s="0"/>
      <c r="EXL96" s="0"/>
      <c r="EXM96" s="0"/>
      <c r="EXN96" s="0"/>
      <c r="EXO96" s="0"/>
      <c r="EXP96" s="0"/>
      <c r="EXQ96" s="0"/>
      <c r="EXR96" s="0"/>
      <c r="EXS96" s="0"/>
      <c r="EXT96" s="0"/>
      <c r="EXU96" s="0"/>
      <c r="EXV96" s="0"/>
      <c r="EXW96" s="0"/>
      <c r="EXX96" s="0"/>
      <c r="EXY96" s="0"/>
      <c r="EXZ96" s="0"/>
      <c r="EYA96" s="0"/>
      <c r="EYB96" s="0"/>
      <c r="EYC96" s="0"/>
      <c r="EYD96" s="0"/>
      <c r="EYE96" s="0"/>
      <c r="EYF96" s="0"/>
      <c r="EYG96" s="0"/>
      <c r="EYH96" s="0"/>
      <c r="EYI96" s="0"/>
      <c r="EYJ96" s="0"/>
      <c r="EYK96" s="0"/>
      <c r="EYL96" s="0"/>
      <c r="EYM96" s="0"/>
      <c r="EYN96" s="0"/>
      <c r="EYO96" s="0"/>
      <c r="EYP96" s="0"/>
      <c r="EYQ96" s="0"/>
      <c r="EYR96" s="0"/>
      <c r="EYS96" s="0"/>
      <c r="EYT96" s="0"/>
      <c r="EYU96" s="0"/>
      <c r="EYV96" s="0"/>
      <c r="EYW96" s="0"/>
      <c r="EYX96" s="0"/>
      <c r="EYY96" s="0"/>
      <c r="EYZ96" s="0"/>
      <c r="EZA96" s="0"/>
      <c r="EZB96" s="0"/>
      <c r="EZC96" s="0"/>
      <c r="EZD96" s="0"/>
      <c r="EZE96" s="0"/>
      <c r="EZF96" s="0"/>
      <c r="EZG96" s="0"/>
      <c r="EZH96" s="0"/>
      <c r="EZI96" s="0"/>
      <c r="EZJ96" s="0"/>
      <c r="EZK96" s="0"/>
      <c r="EZL96" s="0"/>
      <c r="EZM96" s="0"/>
      <c r="EZN96" s="0"/>
      <c r="EZO96" s="0"/>
      <c r="EZP96" s="0"/>
      <c r="EZQ96" s="0"/>
      <c r="EZR96" s="0"/>
      <c r="EZS96" s="0"/>
      <c r="EZT96" s="0"/>
      <c r="EZU96" s="0"/>
      <c r="EZV96" s="0"/>
      <c r="EZW96" s="0"/>
      <c r="EZX96" s="0"/>
      <c r="EZY96" s="0"/>
      <c r="EZZ96" s="0"/>
      <c r="FAA96" s="0"/>
      <c r="FAB96" s="0"/>
      <c r="FAC96" s="0"/>
      <c r="FAD96" s="0"/>
      <c r="FAE96" s="0"/>
      <c r="FAF96" s="0"/>
      <c r="FAG96" s="0"/>
      <c r="FAH96" s="0"/>
      <c r="FAI96" s="0"/>
      <c r="FAJ96" s="0"/>
      <c r="FAK96" s="0"/>
      <c r="FAL96" s="0"/>
      <c r="FAM96" s="0"/>
      <c r="FAN96" s="0"/>
      <c r="FAO96" s="0"/>
      <c r="FAP96" s="0"/>
      <c r="FAQ96" s="0"/>
      <c r="FAR96" s="0"/>
      <c r="FAS96" s="0"/>
      <c r="FAT96" s="0"/>
      <c r="FAU96" s="0"/>
      <c r="FAV96" s="0"/>
      <c r="FAW96" s="0"/>
      <c r="FAX96" s="0"/>
      <c r="FAY96" s="0"/>
      <c r="FAZ96" s="0"/>
      <c r="FBA96" s="0"/>
      <c r="FBB96" s="0"/>
      <c r="FBC96" s="0"/>
      <c r="FBD96" s="0"/>
      <c r="FBE96" s="0"/>
      <c r="FBF96" s="0"/>
      <c r="FBG96" s="0"/>
      <c r="FBH96" s="0"/>
      <c r="FBI96" s="0"/>
      <c r="FBJ96" s="0"/>
      <c r="FBK96" s="0"/>
      <c r="FBL96" s="0"/>
      <c r="FBM96" s="0"/>
      <c r="FBN96" s="0"/>
      <c r="FBO96" s="0"/>
      <c r="FBP96" s="0"/>
      <c r="FBQ96" s="0"/>
      <c r="FBR96" s="0"/>
      <c r="FBS96" s="0"/>
      <c r="FBT96" s="0"/>
      <c r="FBU96" s="0"/>
      <c r="FBV96" s="0"/>
      <c r="FBW96" s="0"/>
      <c r="FBX96" s="0"/>
      <c r="FBY96" s="0"/>
      <c r="FBZ96" s="0"/>
      <c r="FCA96" s="0"/>
      <c r="FCB96" s="0"/>
      <c r="FCC96" s="0"/>
      <c r="FCD96" s="0"/>
      <c r="FCE96" s="0"/>
      <c r="FCF96" s="0"/>
      <c r="FCG96" s="0"/>
      <c r="FCH96" s="0"/>
      <c r="FCI96" s="0"/>
      <c r="FCJ96" s="0"/>
      <c r="FCK96" s="0"/>
      <c r="FCL96" s="0"/>
      <c r="FCM96" s="0"/>
      <c r="FCN96" s="0"/>
      <c r="FCO96" s="0"/>
      <c r="FCP96" s="0"/>
      <c r="FCQ96" s="0"/>
      <c r="FCR96" s="0"/>
      <c r="FCS96" s="0"/>
      <c r="FCT96" s="0"/>
      <c r="FCU96" s="0"/>
      <c r="FCV96" s="0"/>
      <c r="FCW96" s="0"/>
      <c r="FCX96" s="0"/>
      <c r="FCY96" s="0"/>
      <c r="FCZ96" s="0"/>
      <c r="FDA96" s="0"/>
      <c r="FDB96" s="0"/>
      <c r="FDC96" s="0"/>
      <c r="FDD96" s="0"/>
      <c r="FDE96" s="0"/>
      <c r="FDF96" s="0"/>
      <c r="FDG96" s="0"/>
      <c r="FDH96" s="0"/>
      <c r="FDI96" s="0"/>
      <c r="FDJ96" s="0"/>
      <c r="FDK96" s="0"/>
      <c r="FDL96" s="0"/>
      <c r="FDM96" s="0"/>
      <c r="FDN96" s="0"/>
      <c r="FDO96" s="0"/>
      <c r="FDP96" s="0"/>
      <c r="FDQ96" s="0"/>
      <c r="FDR96" s="0"/>
      <c r="FDS96" s="0"/>
      <c r="FDT96" s="0"/>
      <c r="FDU96" s="0"/>
      <c r="FDV96" s="0"/>
      <c r="FDW96" s="0"/>
      <c r="FDX96" s="0"/>
      <c r="FDY96" s="0"/>
      <c r="FDZ96" s="0"/>
      <c r="FEA96" s="0"/>
      <c r="FEB96" s="0"/>
      <c r="FEC96" s="0"/>
      <c r="FED96" s="0"/>
      <c r="FEE96" s="0"/>
      <c r="FEF96" s="0"/>
      <c r="FEG96" s="0"/>
      <c r="FEH96" s="0"/>
      <c r="FEI96" s="0"/>
      <c r="FEJ96" s="0"/>
      <c r="FEK96" s="0"/>
      <c r="FEL96" s="0"/>
      <c r="FEM96" s="0"/>
      <c r="FEN96" s="0"/>
      <c r="FEO96" s="0"/>
      <c r="FEP96" s="0"/>
      <c r="FEQ96" s="0"/>
      <c r="FER96" s="0"/>
      <c r="FES96" s="0"/>
      <c r="FET96" s="0"/>
      <c r="FEU96" s="0"/>
      <c r="FEV96" s="0"/>
      <c r="FEW96" s="0"/>
      <c r="FEX96" s="0"/>
      <c r="FEY96" s="0"/>
      <c r="FEZ96" s="0"/>
      <c r="FFA96" s="0"/>
      <c r="FFB96" s="0"/>
      <c r="FFC96" s="0"/>
      <c r="FFD96" s="0"/>
      <c r="FFE96" s="0"/>
      <c r="FFF96" s="0"/>
      <c r="FFG96" s="0"/>
      <c r="FFH96" s="0"/>
      <c r="FFI96" s="0"/>
      <c r="FFJ96" s="0"/>
      <c r="FFK96" s="0"/>
      <c r="FFL96" s="0"/>
      <c r="FFM96" s="0"/>
      <c r="FFN96" s="0"/>
      <c r="FFO96" s="0"/>
      <c r="FFP96" s="0"/>
      <c r="FFQ96" s="0"/>
      <c r="FFR96" s="0"/>
      <c r="FFS96" s="0"/>
      <c r="FFT96" s="0"/>
      <c r="FFU96" s="0"/>
      <c r="FFV96" s="0"/>
      <c r="FFW96" s="0"/>
      <c r="FFX96" s="0"/>
      <c r="FFY96" s="0"/>
      <c r="FFZ96" s="0"/>
      <c r="FGA96" s="0"/>
      <c r="FGB96" s="0"/>
      <c r="FGC96" s="0"/>
      <c r="FGD96" s="0"/>
      <c r="FGE96" s="0"/>
      <c r="FGF96" s="0"/>
      <c r="FGG96" s="0"/>
      <c r="FGH96" s="0"/>
      <c r="FGI96" s="0"/>
      <c r="FGJ96" s="0"/>
      <c r="FGK96" s="0"/>
      <c r="FGL96" s="0"/>
      <c r="FGM96" s="0"/>
      <c r="FGN96" s="0"/>
      <c r="FGO96" s="0"/>
      <c r="FGP96" s="0"/>
      <c r="FGQ96" s="0"/>
      <c r="FGR96" s="0"/>
      <c r="FGS96" s="0"/>
      <c r="FGT96" s="0"/>
      <c r="FGU96" s="0"/>
      <c r="FGV96" s="0"/>
      <c r="FGW96" s="0"/>
      <c r="FGX96" s="0"/>
      <c r="FGY96" s="0"/>
      <c r="FGZ96" s="0"/>
      <c r="FHA96" s="0"/>
      <c r="FHB96" s="0"/>
      <c r="FHC96" s="0"/>
      <c r="FHD96" s="0"/>
      <c r="FHE96" s="0"/>
      <c r="FHF96" s="0"/>
      <c r="FHG96" s="0"/>
      <c r="FHH96" s="0"/>
      <c r="FHI96" s="0"/>
      <c r="FHJ96" s="0"/>
      <c r="FHK96" s="0"/>
      <c r="FHL96" s="0"/>
      <c r="FHM96" s="0"/>
      <c r="FHN96" s="0"/>
      <c r="FHO96" s="0"/>
      <c r="FHP96" s="0"/>
      <c r="FHQ96" s="0"/>
      <c r="FHR96" s="0"/>
      <c r="FHS96" s="0"/>
      <c r="FHT96" s="0"/>
      <c r="FHU96" s="0"/>
      <c r="FHV96" s="0"/>
      <c r="FHW96" s="0"/>
      <c r="FHX96" s="0"/>
      <c r="FHY96" s="0"/>
      <c r="FHZ96" s="0"/>
      <c r="FIA96" s="0"/>
      <c r="FIB96" s="0"/>
      <c r="FIC96" s="0"/>
      <c r="FID96" s="0"/>
      <c r="FIE96" s="0"/>
      <c r="FIF96" s="0"/>
      <c r="FIG96" s="0"/>
      <c r="FIH96" s="0"/>
      <c r="FII96" s="0"/>
      <c r="FIJ96" s="0"/>
      <c r="FIK96" s="0"/>
      <c r="FIL96" s="0"/>
      <c r="FIM96" s="0"/>
      <c r="FIN96" s="0"/>
      <c r="FIO96" s="0"/>
      <c r="FIP96" s="0"/>
      <c r="FIQ96" s="0"/>
      <c r="FIR96" s="0"/>
      <c r="FIS96" s="0"/>
      <c r="FIT96" s="0"/>
      <c r="FIU96" s="0"/>
      <c r="FIV96" s="0"/>
      <c r="FIW96" s="0"/>
      <c r="FIX96" s="0"/>
      <c r="FIY96" s="0"/>
      <c r="FIZ96" s="0"/>
      <c r="FJA96" s="0"/>
      <c r="FJB96" s="0"/>
      <c r="FJC96" s="0"/>
      <c r="FJD96" s="0"/>
      <c r="FJE96" s="0"/>
      <c r="FJF96" s="0"/>
      <c r="FJG96" s="0"/>
      <c r="FJH96" s="0"/>
      <c r="FJI96" s="0"/>
      <c r="FJJ96" s="0"/>
      <c r="FJK96" s="0"/>
      <c r="FJL96" s="0"/>
      <c r="FJM96" s="0"/>
      <c r="FJN96" s="0"/>
      <c r="FJO96" s="0"/>
      <c r="FJP96" s="0"/>
      <c r="FJQ96" s="0"/>
      <c r="FJR96" s="0"/>
      <c r="FJS96" s="0"/>
      <c r="FJT96" s="0"/>
      <c r="FJU96" s="0"/>
      <c r="FJV96" s="0"/>
      <c r="FJW96" s="0"/>
      <c r="FJX96" s="0"/>
      <c r="FJY96" s="0"/>
      <c r="FJZ96" s="0"/>
      <c r="FKA96" s="0"/>
      <c r="FKB96" s="0"/>
      <c r="FKC96" s="0"/>
      <c r="FKD96" s="0"/>
      <c r="FKE96" s="0"/>
      <c r="FKF96" s="0"/>
      <c r="FKG96" s="0"/>
      <c r="FKH96" s="0"/>
      <c r="FKI96" s="0"/>
      <c r="FKJ96" s="0"/>
      <c r="FKK96" s="0"/>
      <c r="FKL96" s="0"/>
      <c r="FKM96" s="0"/>
      <c r="FKN96" s="0"/>
      <c r="FKO96" s="0"/>
      <c r="FKP96" s="0"/>
      <c r="FKQ96" s="0"/>
      <c r="FKR96" s="0"/>
      <c r="FKS96" s="0"/>
      <c r="FKT96" s="0"/>
      <c r="FKU96" s="0"/>
      <c r="FKV96" s="0"/>
      <c r="FKW96" s="0"/>
      <c r="FKX96" s="0"/>
      <c r="FKY96" s="0"/>
      <c r="FKZ96" s="0"/>
      <c r="FLA96" s="0"/>
      <c r="FLB96" s="0"/>
      <c r="FLC96" s="0"/>
      <c r="FLD96" s="0"/>
      <c r="FLE96" s="0"/>
      <c r="FLF96" s="0"/>
      <c r="FLG96" s="0"/>
      <c r="FLH96" s="0"/>
      <c r="FLI96" s="0"/>
      <c r="FLJ96" s="0"/>
      <c r="FLK96" s="0"/>
      <c r="FLL96" s="0"/>
      <c r="FLM96" s="0"/>
      <c r="FLN96" s="0"/>
      <c r="FLO96" s="0"/>
      <c r="FLP96" s="0"/>
      <c r="FLQ96" s="0"/>
      <c r="FLR96" s="0"/>
      <c r="FLS96" s="0"/>
      <c r="FLT96" s="0"/>
      <c r="FLU96" s="0"/>
      <c r="FLV96" s="0"/>
      <c r="FLW96" s="0"/>
      <c r="FLX96" s="0"/>
      <c r="FLY96" s="0"/>
      <c r="FLZ96" s="0"/>
      <c r="FMA96" s="0"/>
      <c r="FMB96" s="0"/>
      <c r="FMC96" s="0"/>
      <c r="FMD96" s="0"/>
      <c r="FME96" s="0"/>
      <c r="FMF96" s="0"/>
      <c r="FMG96" s="0"/>
      <c r="FMH96" s="0"/>
      <c r="FMI96" s="0"/>
      <c r="FMJ96" s="0"/>
      <c r="FMK96" s="0"/>
      <c r="FML96" s="0"/>
      <c r="FMM96" s="0"/>
      <c r="FMN96" s="0"/>
      <c r="FMO96" s="0"/>
      <c r="FMP96" s="0"/>
      <c r="FMQ96" s="0"/>
      <c r="FMR96" s="0"/>
      <c r="FMS96" s="0"/>
      <c r="FMT96" s="0"/>
      <c r="FMU96" s="0"/>
      <c r="FMV96" s="0"/>
      <c r="FMW96" s="0"/>
      <c r="FMX96" s="0"/>
      <c r="FMY96" s="0"/>
      <c r="FMZ96" s="0"/>
      <c r="FNA96" s="0"/>
      <c r="FNB96" s="0"/>
      <c r="FNC96" s="0"/>
      <c r="FND96" s="0"/>
      <c r="FNE96" s="0"/>
      <c r="FNF96" s="0"/>
      <c r="FNG96" s="0"/>
      <c r="FNH96" s="0"/>
      <c r="FNI96" s="0"/>
      <c r="FNJ96" s="0"/>
      <c r="FNK96" s="0"/>
      <c r="FNL96" s="0"/>
      <c r="FNM96" s="0"/>
      <c r="FNN96" s="0"/>
      <c r="FNO96" s="0"/>
      <c r="FNP96" s="0"/>
      <c r="FNQ96" s="0"/>
      <c r="FNR96" s="0"/>
      <c r="FNS96" s="0"/>
      <c r="FNT96" s="0"/>
      <c r="FNU96" s="0"/>
      <c r="FNV96" s="0"/>
      <c r="FNW96" s="0"/>
      <c r="FNX96" s="0"/>
      <c r="FNY96" s="0"/>
      <c r="FNZ96" s="0"/>
      <c r="FOA96" s="0"/>
      <c r="FOB96" s="0"/>
      <c r="FOC96" s="0"/>
      <c r="FOD96" s="0"/>
      <c r="FOE96" s="0"/>
      <c r="FOF96" s="0"/>
      <c r="FOG96" s="0"/>
      <c r="FOH96" s="0"/>
      <c r="FOI96" s="0"/>
      <c r="FOJ96" s="0"/>
      <c r="FOK96" s="0"/>
      <c r="FOL96" s="0"/>
      <c r="FOM96" s="0"/>
      <c r="FON96" s="0"/>
      <c r="FOO96" s="0"/>
      <c r="FOP96" s="0"/>
      <c r="FOQ96" s="0"/>
      <c r="FOR96" s="0"/>
      <c r="FOS96" s="0"/>
      <c r="FOT96" s="0"/>
      <c r="FOU96" s="0"/>
      <c r="FOV96" s="0"/>
      <c r="FOW96" s="0"/>
      <c r="FOX96" s="0"/>
      <c r="FOY96" s="0"/>
      <c r="FOZ96" s="0"/>
      <c r="FPA96" s="0"/>
      <c r="FPB96" s="0"/>
      <c r="FPC96" s="0"/>
      <c r="FPD96" s="0"/>
      <c r="FPE96" s="0"/>
      <c r="FPF96" s="0"/>
      <c r="FPG96" s="0"/>
      <c r="FPH96" s="0"/>
      <c r="FPI96" s="0"/>
      <c r="FPJ96" s="0"/>
      <c r="FPK96" s="0"/>
      <c r="FPL96" s="0"/>
      <c r="FPM96" s="0"/>
      <c r="FPN96" s="0"/>
      <c r="FPO96" s="0"/>
      <c r="FPP96" s="0"/>
      <c r="FPQ96" s="0"/>
      <c r="FPR96" s="0"/>
      <c r="FPS96" s="0"/>
      <c r="FPT96" s="0"/>
      <c r="FPU96" s="0"/>
      <c r="FPV96" s="0"/>
      <c r="FPW96" s="0"/>
      <c r="FPX96" s="0"/>
      <c r="FPY96" s="0"/>
      <c r="FPZ96" s="0"/>
      <c r="FQA96" s="0"/>
      <c r="FQB96" s="0"/>
      <c r="FQC96" s="0"/>
      <c r="FQD96" s="0"/>
      <c r="FQE96" s="0"/>
      <c r="FQF96" s="0"/>
      <c r="FQG96" s="0"/>
      <c r="FQH96" s="0"/>
      <c r="FQI96" s="0"/>
      <c r="FQJ96" s="0"/>
      <c r="FQK96" s="0"/>
      <c r="FQL96" s="0"/>
      <c r="FQM96" s="0"/>
      <c r="FQN96" s="0"/>
      <c r="FQO96" s="0"/>
      <c r="FQP96" s="0"/>
      <c r="FQQ96" s="0"/>
      <c r="FQR96" s="0"/>
      <c r="FQS96" s="0"/>
      <c r="FQT96" s="0"/>
      <c r="FQU96" s="0"/>
      <c r="FQV96" s="0"/>
      <c r="FQW96" s="0"/>
      <c r="FQX96" s="0"/>
      <c r="FQY96" s="0"/>
      <c r="FQZ96" s="0"/>
      <c r="FRA96" s="0"/>
      <c r="FRB96" s="0"/>
      <c r="FRC96" s="0"/>
      <c r="FRD96" s="0"/>
      <c r="FRE96" s="0"/>
      <c r="FRF96" s="0"/>
      <c r="FRG96" s="0"/>
      <c r="FRH96" s="0"/>
      <c r="FRI96" s="0"/>
      <c r="FRJ96" s="0"/>
      <c r="FRK96" s="0"/>
      <c r="FRL96" s="0"/>
      <c r="FRM96" s="0"/>
      <c r="FRN96" s="0"/>
      <c r="FRO96" s="0"/>
      <c r="FRP96" s="0"/>
      <c r="FRQ96" s="0"/>
      <c r="FRR96" s="0"/>
      <c r="FRS96" s="0"/>
      <c r="FRT96" s="0"/>
      <c r="FRU96" s="0"/>
      <c r="FRV96" s="0"/>
      <c r="FRW96" s="0"/>
      <c r="FRX96" s="0"/>
      <c r="FRY96" s="0"/>
      <c r="FRZ96" s="0"/>
      <c r="FSA96" s="0"/>
      <c r="FSB96" s="0"/>
      <c r="FSC96" s="0"/>
      <c r="FSD96" s="0"/>
      <c r="FSE96" s="0"/>
      <c r="FSF96" s="0"/>
      <c r="FSG96" s="0"/>
      <c r="FSH96" s="0"/>
      <c r="FSI96" s="0"/>
      <c r="FSJ96" s="0"/>
      <c r="FSK96" s="0"/>
      <c r="FSL96" s="0"/>
      <c r="FSM96" s="0"/>
      <c r="FSN96" s="0"/>
      <c r="FSO96" s="0"/>
      <c r="FSP96" s="0"/>
      <c r="FSQ96" s="0"/>
      <c r="FSR96" s="0"/>
      <c r="FSS96" s="0"/>
      <c r="FST96" s="0"/>
      <c r="FSU96" s="0"/>
      <c r="FSV96" s="0"/>
      <c r="FSW96" s="0"/>
      <c r="FSX96" s="0"/>
      <c r="FSY96" s="0"/>
      <c r="FSZ96" s="0"/>
      <c r="FTA96" s="0"/>
      <c r="FTB96" s="0"/>
      <c r="FTC96" s="0"/>
      <c r="FTD96" s="0"/>
      <c r="FTE96" s="0"/>
      <c r="FTF96" s="0"/>
      <c r="FTG96" s="0"/>
      <c r="FTH96" s="0"/>
      <c r="FTI96" s="0"/>
      <c r="FTJ96" s="0"/>
      <c r="FTK96" s="0"/>
      <c r="FTL96" s="0"/>
      <c r="FTM96" s="0"/>
      <c r="FTN96" s="0"/>
      <c r="FTO96" s="0"/>
      <c r="FTP96" s="0"/>
      <c r="FTQ96" s="0"/>
      <c r="FTR96" s="0"/>
      <c r="FTS96" s="0"/>
      <c r="FTT96" s="0"/>
      <c r="FTU96" s="0"/>
      <c r="FTV96" s="0"/>
      <c r="FTW96" s="0"/>
      <c r="FTX96" s="0"/>
      <c r="FTY96" s="0"/>
      <c r="FTZ96" s="0"/>
      <c r="FUA96" s="0"/>
      <c r="FUB96" s="0"/>
      <c r="FUC96" s="0"/>
      <c r="FUD96" s="0"/>
      <c r="FUE96" s="0"/>
      <c r="FUF96" s="0"/>
      <c r="FUG96" s="0"/>
      <c r="FUH96" s="0"/>
      <c r="FUI96" s="0"/>
      <c r="FUJ96" s="0"/>
      <c r="FUK96" s="0"/>
      <c r="FUL96" s="0"/>
      <c r="FUM96" s="0"/>
      <c r="FUN96" s="0"/>
      <c r="FUO96" s="0"/>
      <c r="FUP96" s="0"/>
      <c r="FUQ96" s="0"/>
      <c r="FUR96" s="0"/>
      <c r="FUS96" s="0"/>
      <c r="FUT96" s="0"/>
      <c r="FUU96" s="0"/>
      <c r="FUV96" s="0"/>
      <c r="FUW96" s="0"/>
      <c r="FUX96" s="0"/>
      <c r="FUY96" s="0"/>
      <c r="FUZ96" s="0"/>
      <c r="FVA96" s="0"/>
      <c r="FVB96" s="0"/>
      <c r="FVC96" s="0"/>
      <c r="FVD96" s="0"/>
      <c r="FVE96" s="0"/>
      <c r="FVF96" s="0"/>
      <c r="FVG96" s="0"/>
      <c r="FVH96" s="0"/>
      <c r="FVI96" s="0"/>
      <c r="FVJ96" s="0"/>
      <c r="FVK96" s="0"/>
      <c r="FVL96" s="0"/>
      <c r="FVM96" s="0"/>
      <c r="FVN96" s="0"/>
      <c r="FVO96" s="0"/>
      <c r="FVP96" s="0"/>
      <c r="FVQ96" s="0"/>
      <c r="FVR96" s="0"/>
      <c r="FVS96" s="0"/>
      <c r="FVT96" s="0"/>
      <c r="FVU96" s="0"/>
      <c r="FVV96" s="0"/>
      <c r="FVW96" s="0"/>
      <c r="FVX96" s="0"/>
      <c r="FVY96" s="0"/>
      <c r="FVZ96" s="0"/>
      <c r="FWA96" s="0"/>
      <c r="FWB96" s="0"/>
      <c r="FWC96" s="0"/>
      <c r="FWD96" s="0"/>
      <c r="FWE96" s="0"/>
      <c r="FWF96" s="0"/>
      <c r="FWG96" s="0"/>
      <c r="FWH96" s="0"/>
      <c r="FWI96" s="0"/>
      <c r="FWJ96" s="0"/>
      <c r="FWK96" s="0"/>
      <c r="FWL96" s="0"/>
      <c r="FWM96" s="0"/>
      <c r="FWN96" s="0"/>
      <c r="FWO96" s="0"/>
      <c r="FWP96" s="0"/>
      <c r="FWQ96" s="0"/>
      <c r="FWR96" s="0"/>
      <c r="FWS96" s="0"/>
      <c r="FWT96" s="0"/>
      <c r="FWU96" s="0"/>
      <c r="FWV96" s="0"/>
      <c r="FWW96" s="0"/>
      <c r="FWX96" s="0"/>
      <c r="FWY96" s="0"/>
      <c r="FWZ96" s="0"/>
      <c r="FXA96" s="0"/>
      <c r="FXB96" s="0"/>
      <c r="FXC96" s="0"/>
      <c r="FXD96" s="0"/>
      <c r="FXE96" s="0"/>
      <c r="FXF96" s="0"/>
      <c r="FXG96" s="0"/>
      <c r="FXH96" s="0"/>
      <c r="FXI96" s="0"/>
      <c r="FXJ96" s="0"/>
      <c r="FXK96" s="0"/>
      <c r="FXL96" s="0"/>
      <c r="FXM96" s="0"/>
      <c r="FXN96" s="0"/>
      <c r="FXO96" s="0"/>
      <c r="FXP96" s="0"/>
      <c r="FXQ96" s="0"/>
      <c r="FXR96" s="0"/>
      <c r="FXS96" s="0"/>
      <c r="FXT96" s="0"/>
      <c r="FXU96" s="0"/>
      <c r="FXV96" s="0"/>
      <c r="FXW96" s="0"/>
      <c r="FXX96" s="0"/>
      <c r="FXY96" s="0"/>
      <c r="FXZ96" s="0"/>
      <c r="FYA96" s="0"/>
      <c r="FYB96" s="0"/>
      <c r="FYC96" s="0"/>
      <c r="FYD96" s="0"/>
      <c r="FYE96" s="0"/>
      <c r="FYF96" s="0"/>
      <c r="FYG96" s="0"/>
      <c r="FYH96" s="0"/>
      <c r="FYI96" s="0"/>
      <c r="FYJ96" s="0"/>
      <c r="FYK96" s="0"/>
      <c r="FYL96" s="0"/>
      <c r="FYM96" s="0"/>
      <c r="FYN96" s="0"/>
      <c r="FYO96" s="0"/>
      <c r="FYP96" s="0"/>
      <c r="FYQ96" s="0"/>
      <c r="FYR96" s="0"/>
      <c r="FYS96" s="0"/>
      <c r="FYT96" s="0"/>
      <c r="FYU96" s="0"/>
      <c r="FYV96" s="0"/>
      <c r="FYW96" s="0"/>
      <c r="FYX96" s="0"/>
      <c r="FYY96" s="0"/>
      <c r="FYZ96" s="0"/>
      <c r="FZA96" s="0"/>
      <c r="FZB96" s="0"/>
      <c r="FZC96" s="0"/>
      <c r="FZD96" s="0"/>
      <c r="FZE96" s="0"/>
      <c r="FZF96" s="0"/>
      <c r="FZG96" s="0"/>
      <c r="FZH96" s="0"/>
      <c r="FZI96" s="0"/>
      <c r="FZJ96" s="0"/>
      <c r="FZK96" s="0"/>
      <c r="FZL96" s="0"/>
      <c r="FZM96" s="0"/>
      <c r="FZN96" s="0"/>
      <c r="FZO96" s="0"/>
      <c r="FZP96" s="0"/>
      <c r="FZQ96" s="0"/>
      <c r="FZR96" s="0"/>
      <c r="FZS96" s="0"/>
      <c r="FZT96" s="0"/>
      <c r="FZU96" s="0"/>
      <c r="FZV96" s="0"/>
      <c r="FZW96" s="0"/>
      <c r="FZX96" s="0"/>
      <c r="FZY96" s="0"/>
      <c r="FZZ96" s="0"/>
      <c r="GAA96" s="0"/>
      <c r="GAB96" s="0"/>
      <c r="GAC96" s="0"/>
      <c r="GAD96" s="0"/>
      <c r="GAE96" s="0"/>
      <c r="GAF96" s="0"/>
      <c r="GAG96" s="0"/>
      <c r="GAH96" s="0"/>
      <c r="GAI96" s="0"/>
      <c r="GAJ96" s="0"/>
      <c r="GAK96" s="0"/>
      <c r="GAL96" s="0"/>
      <c r="GAM96" s="0"/>
      <c r="GAN96" s="0"/>
      <c r="GAO96" s="0"/>
      <c r="GAP96" s="0"/>
      <c r="GAQ96" s="0"/>
      <c r="GAR96" s="0"/>
      <c r="GAS96" s="0"/>
      <c r="GAT96" s="0"/>
      <c r="GAU96" s="0"/>
      <c r="GAV96" s="0"/>
      <c r="GAW96" s="0"/>
      <c r="GAX96" s="0"/>
      <c r="GAY96" s="0"/>
      <c r="GAZ96" s="0"/>
      <c r="GBA96" s="0"/>
      <c r="GBB96" s="0"/>
      <c r="GBC96" s="0"/>
      <c r="GBD96" s="0"/>
      <c r="GBE96" s="0"/>
      <c r="GBF96" s="0"/>
      <c r="GBG96" s="0"/>
      <c r="GBH96" s="0"/>
      <c r="GBI96" s="0"/>
      <c r="GBJ96" s="0"/>
      <c r="GBK96" s="0"/>
      <c r="GBL96" s="0"/>
      <c r="GBM96" s="0"/>
      <c r="GBN96" s="0"/>
      <c r="GBO96" s="0"/>
      <c r="GBP96" s="0"/>
      <c r="GBQ96" s="0"/>
      <c r="GBR96" s="0"/>
      <c r="GBS96" s="0"/>
      <c r="GBT96" s="0"/>
      <c r="GBU96" s="0"/>
      <c r="GBV96" s="0"/>
      <c r="GBW96" s="0"/>
      <c r="GBX96" s="0"/>
      <c r="GBY96" s="0"/>
      <c r="GBZ96" s="0"/>
      <c r="GCA96" s="0"/>
      <c r="GCB96" s="0"/>
      <c r="GCC96" s="0"/>
      <c r="GCD96" s="0"/>
      <c r="GCE96" s="0"/>
      <c r="GCF96" s="0"/>
      <c r="GCG96" s="0"/>
      <c r="GCH96" s="0"/>
      <c r="GCI96" s="0"/>
      <c r="GCJ96" s="0"/>
      <c r="GCK96" s="0"/>
      <c r="GCL96" s="0"/>
      <c r="GCM96" s="0"/>
      <c r="GCN96" s="0"/>
      <c r="GCO96" s="0"/>
      <c r="GCP96" s="0"/>
      <c r="GCQ96" s="0"/>
      <c r="GCR96" s="0"/>
      <c r="GCS96" s="0"/>
      <c r="GCT96" s="0"/>
      <c r="GCU96" s="0"/>
      <c r="GCV96" s="0"/>
      <c r="GCW96" s="0"/>
      <c r="GCX96" s="0"/>
      <c r="GCY96" s="0"/>
      <c r="GCZ96" s="0"/>
      <c r="GDA96" s="0"/>
      <c r="GDB96" s="0"/>
      <c r="GDC96" s="0"/>
      <c r="GDD96" s="0"/>
      <c r="GDE96" s="0"/>
      <c r="GDF96" s="0"/>
      <c r="GDG96" s="0"/>
      <c r="GDH96" s="0"/>
      <c r="GDI96" s="0"/>
      <c r="GDJ96" s="0"/>
      <c r="GDK96" s="0"/>
      <c r="GDL96" s="0"/>
      <c r="GDM96" s="0"/>
      <c r="GDN96" s="0"/>
      <c r="GDO96" s="0"/>
      <c r="GDP96" s="0"/>
      <c r="GDQ96" s="0"/>
      <c r="GDR96" s="0"/>
      <c r="GDS96" s="0"/>
      <c r="GDT96" s="0"/>
      <c r="GDU96" s="0"/>
      <c r="GDV96" s="0"/>
      <c r="GDW96" s="0"/>
      <c r="GDX96" s="0"/>
      <c r="GDY96" s="0"/>
      <c r="GDZ96" s="0"/>
      <c r="GEA96" s="0"/>
      <c r="GEB96" s="0"/>
      <c r="GEC96" s="0"/>
      <c r="GED96" s="0"/>
      <c r="GEE96" s="0"/>
      <c r="GEF96" s="0"/>
      <c r="GEG96" s="0"/>
      <c r="GEH96" s="0"/>
      <c r="GEI96" s="0"/>
      <c r="GEJ96" s="0"/>
      <c r="GEK96" s="0"/>
      <c r="GEL96" s="0"/>
      <c r="GEM96" s="0"/>
      <c r="GEN96" s="0"/>
      <c r="GEO96" s="0"/>
      <c r="GEP96" s="0"/>
      <c r="GEQ96" s="0"/>
      <c r="GER96" s="0"/>
      <c r="GES96" s="0"/>
      <c r="GET96" s="0"/>
      <c r="GEU96" s="0"/>
      <c r="GEV96" s="0"/>
      <c r="GEW96" s="0"/>
      <c r="GEX96" s="0"/>
      <c r="GEY96" s="0"/>
      <c r="GEZ96" s="0"/>
      <c r="GFA96" s="0"/>
      <c r="GFB96" s="0"/>
      <c r="GFC96" s="0"/>
      <c r="GFD96" s="0"/>
      <c r="GFE96" s="0"/>
      <c r="GFF96" s="0"/>
      <c r="GFG96" s="0"/>
      <c r="GFH96" s="0"/>
      <c r="GFI96" s="0"/>
      <c r="GFJ96" s="0"/>
      <c r="GFK96" s="0"/>
      <c r="GFL96" s="0"/>
      <c r="GFM96" s="0"/>
      <c r="GFN96" s="0"/>
      <c r="GFO96" s="0"/>
      <c r="GFP96" s="0"/>
      <c r="GFQ96" s="0"/>
      <c r="GFR96" s="0"/>
      <c r="GFS96" s="0"/>
      <c r="GFT96" s="0"/>
      <c r="GFU96" s="0"/>
      <c r="GFV96" s="0"/>
      <c r="GFW96" s="0"/>
      <c r="GFX96" s="0"/>
      <c r="GFY96" s="0"/>
      <c r="GFZ96" s="0"/>
      <c r="GGA96" s="0"/>
      <c r="GGB96" s="0"/>
      <c r="GGC96" s="0"/>
      <c r="GGD96" s="0"/>
      <c r="GGE96" s="0"/>
      <c r="GGF96" s="0"/>
      <c r="GGG96" s="0"/>
      <c r="GGH96" s="0"/>
      <c r="GGI96" s="0"/>
      <c r="GGJ96" s="0"/>
      <c r="GGK96" s="0"/>
      <c r="GGL96" s="0"/>
      <c r="GGM96" s="0"/>
      <c r="GGN96" s="0"/>
      <c r="GGO96" s="0"/>
      <c r="GGP96" s="0"/>
      <c r="GGQ96" s="0"/>
      <c r="GGR96" s="0"/>
      <c r="GGS96" s="0"/>
      <c r="GGT96" s="0"/>
      <c r="GGU96" s="0"/>
      <c r="GGV96" s="0"/>
      <c r="GGW96" s="0"/>
      <c r="GGX96" s="0"/>
      <c r="GGY96" s="0"/>
      <c r="GGZ96" s="0"/>
      <c r="GHA96" s="0"/>
      <c r="GHB96" s="0"/>
      <c r="GHC96" s="0"/>
      <c r="GHD96" s="0"/>
      <c r="GHE96" s="0"/>
      <c r="GHF96" s="0"/>
      <c r="GHG96" s="0"/>
      <c r="GHH96" s="0"/>
      <c r="GHI96" s="0"/>
      <c r="GHJ96" s="0"/>
      <c r="GHK96" s="0"/>
      <c r="GHL96" s="0"/>
      <c r="GHM96" s="0"/>
      <c r="GHN96" s="0"/>
      <c r="GHO96" s="0"/>
      <c r="GHP96" s="0"/>
      <c r="GHQ96" s="0"/>
      <c r="GHR96" s="0"/>
      <c r="GHS96" s="0"/>
      <c r="GHT96" s="0"/>
      <c r="GHU96" s="0"/>
      <c r="GHV96" s="0"/>
      <c r="GHW96" s="0"/>
      <c r="GHX96" s="0"/>
      <c r="GHY96" s="0"/>
      <c r="GHZ96" s="0"/>
      <c r="GIA96" s="0"/>
      <c r="GIB96" s="0"/>
      <c r="GIC96" s="0"/>
      <c r="GID96" s="0"/>
      <c r="GIE96" s="0"/>
      <c r="GIF96" s="0"/>
      <c r="GIG96" s="0"/>
      <c r="GIH96" s="0"/>
      <c r="GII96" s="0"/>
      <c r="GIJ96" s="0"/>
      <c r="GIK96" s="0"/>
      <c r="GIL96" s="0"/>
      <c r="GIM96" s="0"/>
      <c r="GIN96" s="0"/>
      <c r="GIO96" s="0"/>
      <c r="GIP96" s="0"/>
      <c r="GIQ96" s="0"/>
      <c r="GIR96" s="0"/>
      <c r="GIS96" s="0"/>
      <c r="GIT96" s="0"/>
      <c r="GIU96" s="0"/>
      <c r="GIV96" s="0"/>
      <c r="GIW96" s="0"/>
      <c r="GIX96" s="0"/>
      <c r="GIY96" s="0"/>
      <c r="GIZ96" s="0"/>
      <c r="GJA96" s="0"/>
      <c r="GJB96" s="0"/>
      <c r="GJC96" s="0"/>
      <c r="GJD96" s="0"/>
      <c r="GJE96" s="0"/>
      <c r="GJF96" s="0"/>
      <c r="GJG96" s="0"/>
      <c r="GJH96" s="0"/>
      <c r="GJI96" s="0"/>
      <c r="GJJ96" s="0"/>
      <c r="GJK96" s="0"/>
      <c r="GJL96" s="0"/>
      <c r="GJM96" s="0"/>
      <c r="GJN96" s="0"/>
      <c r="GJO96" s="0"/>
      <c r="GJP96" s="0"/>
      <c r="GJQ96" s="0"/>
      <c r="GJR96" s="0"/>
      <c r="GJS96" s="0"/>
      <c r="GJT96" s="0"/>
      <c r="GJU96" s="0"/>
      <c r="GJV96" s="0"/>
      <c r="GJW96" s="0"/>
      <c r="GJX96" s="0"/>
      <c r="GJY96" s="0"/>
      <c r="GJZ96" s="0"/>
      <c r="GKA96" s="0"/>
      <c r="GKB96" s="0"/>
      <c r="GKC96" s="0"/>
      <c r="GKD96" s="0"/>
      <c r="GKE96" s="0"/>
      <c r="GKF96" s="0"/>
      <c r="GKG96" s="0"/>
      <c r="GKH96" s="0"/>
      <c r="GKI96" s="0"/>
      <c r="GKJ96" s="0"/>
      <c r="GKK96" s="0"/>
      <c r="GKL96" s="0"/>
      <c r="GKM96" s="0"/>
      <c r="GKN96" s="0"/>
      <c r="GKO96" s="0"/>
      <c r="GKP96" s="0"/>
      <c r="GKQ96" s="0"/>
      <c r="GKR96" s="0"/>
      <c r="GKS96" s="0"/>
      <c r="GKT96" s="0"/>
      <c r="GKU96" s="0"/>
      <c r="GKV96" s="0"/>
      <c r="GKW96" s="0"/>
      <c r="GKX96" s="0"/>
      <c r="GKY96" s="0"/>
      <c r="GKZ96" s="0"/>
      <c r="GLA96" s="0"/>
      <c r="GLB96" s="0"/>
      <c r="GLC96" s="0"/>
      <c r="GLD96" s="0"/>
      <c r="GLE96" s="0"/>
      <c r="GLF96" s="0"/>
      <c r="GLG96" s="0"/>
      <c r="GLH96" s="0"/>
      <c r="GLI96" s="0"/>
      <c r="GLJ96" s="0"/>
      <c r="GLK96" s="0"/>
      <c r="GLL96" s="0"/>
      <c r="GLM96" s="0"/>
      <c r="GLN96" s="0"/>
      <c r="GLO96" s="0"/>
      <c r="GLP96" s="0"/>
      <c r="GLQ96" s="0"/>
      <c r="GLR96" s="0"/>
      <c r="GLS96" s="0"/>
      <c r="GLT96" s="0"/>
      <c r="GLU96" s="0"/>
      <c r="GLV96" s="0"/>
      <c r="GLW96" s="0"/>
      <c r="GLX96" s="0"/>
      <c r="GLY96" s="0"/>
      <c r="GLZ96" s="0"/>
      <c r="GMA96" s="0"/>
      <c r="GMB96" s="0"/>
      <c r="GMC96" s="0"/>
      <c r="GMD96" s="0"/>
      <c r="GME96" s="0"/>
      <c r="GMF96" s="0"/>
      <c r="GMG96" s="0"/>
      <c r="GMH96" s="0"/>
      <c r="GMI96" s="0"/>
      <c r="GMJ96" s="0"/>
      <c r="GMK96" s="0"/>
      <c r="GML96" s="0"/>
      <c r="GMM96" s="0"/>
      <c r="GMN96" s="0"/>
      <c r="GMO96" s="0"/>
      <c r="GMP96" s="0"/>
      <c r="GMQ96" s="0"/>
      <c r="GMR96" s="0"/>
      <c r="GMS96" s="0"/>
      <c r="GMT96" s="0"/>
      <c r="GMU96" s="0"/>
      <c r="GMV96" s="0"/>
      <c r="GMW96" s="0"/>
      <c r="GMX96" s="0"/>
      <c r="GMY96" s="0"/>
      <c r="GMZ96" s="0"/>
      <c r="GNA96" s="0"/>
      <c r="GNB96" s="0"/>
      <c r="GNC96" s="0"/>
      <c r="GND96" s="0"/>
      <c r="GNE96" s="0"/>
      <c r="GNF96" s="0"/>
      <c r="GNG96" s="0"/>
      <c r="GNH96" s="0"/>
      <c r="GNI96" s="0"/>
      <c r="GNJ96" s="0"/>
      <c r="GNK96" s="0"/>
      <c r="GNL96" s="0"/>
      <c r="GNM96" s="0"/>
      <c r="GNN96" s="0"/>
      <c r="GNO96" s="0"/>
      <c r="GNP96" s="0"/>
      <c r="GNQ96" s="0"/>
      <c r="GNR96" s="0"/>
      <c r="GNS96" s="0"/>
      <c r="GNT96" s="0"/>
      <c r="GNU96" s="0"/>
      <c r="GNV96" s="0"/>
      <c r="GNW96" s="0"/>
      <c r="GNX96" s="0"/>
      <c r="GNY96" s="0"/>
      <c r="GNZ96" s="0"/>
      <c r="GOA96" s="0"/>
      <c r="GOB96" s="0"/>
      <c r="GOC96" s="0"/>
      <c r="GOD96" s="0"/>
      <c r="GOE96" s="0"/>
      <c r="GOF96" s="0"/>
      <c r="GOG96" s="0"/>
      <c r="GOH96" s="0"/>
      <c r="GOI96" s="0"/>
      <c r="GOJ96" s="0"/>
      <c r="GOK96" s="0"/>
      <c r="GOL96" s="0"/>
      <c r="GOM96" s="0"/>
      <c r="GON96" s="0"/>
      <c r="GOO96" s="0"/>
      <c r="GOP96" s="0"/>
      <c r="GOQ96" s="0"/>
      <c r="GOR96" s="0"/>
      <c r="GOS96" s="0"/>
      <c r="GOT96" s="0"/>
      <c r="GOU96" s="0"/>
      <c r="GOV96" s="0"/>
      <c r="GOW96" s="0"/>
      <c r="GOX96" s="0"/>
      <c r="GOY96" s="0"/>
      <c r="GOZ96" s="0"/>
      <c r="GPA96" s="0"/>
      <c r="GPB96" s="0"/>
      <c r="GPC96" s="0"/>
      <c r="GPD96" s="0"/>
      <c r="GPE96" s="0"/>
      <c r="GPF96" s="0"/>
      <c r="GPG96" s="0"/>
      <c r="GPH96" s="0"/>
      <c r="GPI96" s="0"/>
      <c r="GPJ96" s="0"/>
      <c r="GPK96" s="0"/>
      <c r="GPL96" s="0"/>
      <c r="GPM96" s="0"/>
      <c r="GPN96" s="0"/>
      <c r="GPO96" s="0"/>
      <c r="GPP96" s="0"/>
      <c r="GPQ96" s="0"/>
      <c r="GPR96" s="0"/>
      <c r="GPS96" s="0"/>
      <c r="GPT96" s="0"/>
      <c r="GPU96" s="0"/>
      <c r="GPV96" s="0"/>
      <c r="GPW96" s="0"/>
      <c r="GPX96" s="0"/>
      <c r="GPY96" s="0"/>
      <c r="GPZ96" s="0"/>
      <c r="GQA96" s="0"/>
      <c r="GQB96" s="0"/>
      <c r="GQC96" s="0"/>
      <c r="GQD96" s="0"/>
      <c r="GQE96" s="0"/>
      <c r="GQF96" s="0"/>
      <c r="GQG96" s="0"/>
      <c r="GQH96" s="0"/>
      <c r="GQI96" s="0"/>
      <c r="GQJ96" s="0"/>
      <c r="GQK96" s="0"/>
      <c r="GQL96" s="0"/>
      <c r="GQM96" s="0"/>
      <c r="GQN96" s="0"/>
      <c r="GQO96" s="0"/>
      <c r="GQP96" s="0"/>
      <c r="GQQ96" s="0"/>
      <c r="GQR96" s="0"/>
      <c r="GQS96" s="0"/>
      <c r="GQT96" s="0"/>
      <c r="GQU96" s="0"/>
      <c r="GQV96" s="0"/>
      <c r="GQW96" s="0"/>
      <c r="GQX96" s="0"/>
      <c r="GQY96" s="0"/>
      <c r="GQZ96" s="0"/>
      <c r="GRA96" s="0"/>
      <c r="GRB96" s="0"/>
      <c r="GRC96" s="0"/>
      <c r="GRD96" s="0"/>
      <c r="GRE96" s="0"/>
      <c r="GRF96" s="0"/>
      <c r="GRG96" s="0"/>
      <c r="GRH96" s="0"/>
      <c r="GRI96" s="0"/>
      <c r="GRJ96" s="0"/>
      <c r="GRK96" s="0"/>
      <c r="GRL96" s="0"/>
      <c r="GRM96" s="0"/>
      <c r="GRN96" s="0"/>
      <c r="GRO96" s="0"/>
      <c r="GRP96" s="0"/>
      <c r="GRQ96" s="0"/>
      <c r="GRR96" s="0"/>
      <c r="GRS96" s="0"/>
      <c r="GRT96" s="0"/>
      <c r="GRU96" s="0"/>
      <c r="GRV96" s="0"/>
      <c r="GRW96" s="0"/>
      <c r="GRX96" s="0"/>
      <c r="GRY96" s="0"/>
      <c r="GRZ96" s="0"/>
      <c r="GSA96" s="0"/>
      <c r="GSB96" s="0"/>
      <c r="GSC96" s="0"/>
      <c r="GSD96" s="0"/>
      <c r="GSE96" s="0"/>
      <c r="GSF96" s="0"/>
      <c r="GSG96" s="0"/>
      <c r="GSH96" s="0"/>
      <c r="GSI96" s="0"/>
      <c r="GSJ96" s="0"/>
      <c r="GSK96" s="0"/>
      <c r="GSL96" s="0"/>
      <c r="GSM96" s="0"/>
      <c r="GSN96" s="0"/>
      <c r="GSO96" s="0"/>
      <c r="GSP96" s="0"/>
      <c r="GSQ96" s="0"/>
      <c r="GSR96" s="0"/>
      <c r="GSS96" s="0"/>
      <c r="GST96" s="0"/>
      <c r="GSU96" s="0"/>
      <c r="GSV96" s="0"/>
      <c r="GSW96" s="0"/>
      <c r="GSX96" s="0"/>
      <c r="GSY96" s="0"/>
      <c r="GSZ96" s="0"/>
      <c r="GTA96" s="0"/>
      <c r="GTB96" s="0"/>
      <c r="GTC96" s="0"/>
      <c r="GTD96" s="0"/>
      <c r="GTE96" s="0"/>
      <c r="GTF96" s="0"/>
      <c r="GTG96" s="0"/>
      <c r="GTH96" s="0"/>
      <c r="GTI96" s="0"/>
      <c r="GTJ96" s="0"/>
      <c r="GTK96" s="0"/>
      <c r="GTL96" s="0"/>
      <c r="GTM96" s="0"/>
      <c r="GTN96" s="0"/>
      <c r="GTO96" s="0"/>
      <c r="GTP96" s="0"/>
      <c r="GTQ96" s="0"/>
      <c r="GTR96" s="0"/>
      <c r="GTS96" s="0"/>
      <c r="GTT96" s="0"/>
      <c r="GTU96" s="0"/>
      <c r="GTV96" s="0"/>
      <c r="GTW96" s="0"/>
      <c r="GTX96" s="0"/>
      <c r="GTY96" s="0"/>
      <c r="GTZ96" s="0"/>
      <c r="GUA96" s="0"/>
      <c r="GUB96" s="0"/>
      <c r="GUC96" s="0"/>
      <c r="GUD96" s="0"/>
      <c r="GUE96" s="0"/>
      <c r="GUF96" s="0"/>
      <c r="GUG96" s="0"/>
      <c r="GUH96" s="0"/>
      <c r="GUI96" s="0"/>
      <c r="GUJ96" s="0"/>
      <c r="GUK96" s="0"/>
      <c r="GUL96" s="0"/>
      <c r="GUM96" s="0"/>
      <c r="GUN96" s="0"/>
      <c r="GUO96" s="0"/>
      <c r="GUP96" s="0"/>
      <c r="GUQ96" s="0"/>
      <c r="GUR96" s="0"/>
      <c r="GUS96" s="0"/>
      <c r="GUT96" s="0"/>
      <c r="GUU96" s="0"/>
      <c r="GUV96" s="0"/>
      <c r="GUW96" s="0"/>
      <c r="GUX96" s="0"/>
      <c r="GUY96" s="0"/>
      <c r="GUZ96" s="0"/>
      <c r="GVA96" s="0"/>
      <c r="GVB96" s="0"/>
      <c r="GVC96" s="0"/>
      <c r="GVD96" s="0"/>
      <c r="GVE96" s="0"/>
      <c r="GVF96" s="0"/>
      <c r="GVG96" s="0"/>
      <c r="GVH96" s="0"/>
      <c r="GVI96" s="0"/>
      <c r="GVJ96" s="0"/>
      <c r="GVK96" s="0"/>
      <c r="GVL96" s="0"/>
      <c r="GVM96" s="0"/>
      <c r="GVN96" s="0"/>
      <c r="GVO96" s="0"/>
      <c r="GVP96" s="0"/>
      <c r="GVQ96" s="0"/>
      <c r="GVR96" s="0"/>
      <c r="GVS96" s="0"/>
      <c r="GVT96" s="0"/>
      <c r="GVU96" s="0"/>
      <c r="GVV96" s="0"/>
      <c r="GVW96" s="0"/>
      <c r="GVX96" s="0"/>
      <c r="GVY96" s="0"/>
      <c r="GVZ96" s="0"/>
      <c r="GWA96" s="0"/>
      <c r="GWB96" s="0"/>
      <c r="GWC96" s="0"/>
      <c r="GWD96" s="0"/>
      <c r="GWE96" s="0"/>
      <c r="GWF96" s="0"/>
      <c r="GWG96" s="0"/>
      <c r="GWH96" s="0"/>
      <c r="GWI96" s="0"/>
      <c r="GWJ96" s="0"/>
      <c r="GWK96" s="0"/>
      <c r="GWL96" s="0"/>
      <c r="GWM96" s="0"/>
      <c r="GWN96" s="0"/>
      <c r="GWO96" s="0"/>
      <c r="GWP96" s="0"/>
      <c r="GWQ96" s="0"/>
      <c r="GWR96" s="0"/>
      <c r="GWS96" s="0"/>
      <c r="GWT96" s="0"/>
      <c r="GWU96" s="0"/>
      <c r="GWV96" s="0"/>
      <c r="GWW96" s="0"/>
      <c r="GWX96" s="0"/>
      <c r="GWY96" s="0"/>
      <c r="GWZ96" s="0"/>
      <c r="GXA96" s="0"/>
      <c r="GXB96" s="0"/>
      <c r="GXC96" s="0"/>
      <c r="GXD96" s="0"/>
      <c r="GXE96" s="0"/>
      <c r="GXF96" s="0"/>
      <c r="GXG96" s="0"/>
      <c r="GXH96" s="0"/>
      <c r="GXI96" s="0"/>
      <c r="GXJ96" s="0"/>
      <c r="GXK96" s="0"/>
      <c r="GXL96" s="0"/>
      <c r="GXM96" s="0"/>
      <c r="GXN96" s="0"/>
      <c r="GXO96" s="0"/>
      <c r="GXP96" s="0"/>
      <c r="GXQ96" s="0"/>
      <c r="GXR96" s="0"/>
      <c r="GXS96" s="0"/>
      <c r="GXT96" s="0"/>
      <c r="GXU96" s="0"/>
      <c r="GXV96" s="0"/>
      <c r="GXW96" s="0"/>
      <c r="GXX96" s="0"/>
      <c r="GXY96" s="0"/>
      <c r="GXZ96" s="0"/>
      <c r="GYA96" s="0"/>
      <c r="GYB96" s="0"/>
      <c r="GYC96" s="0"/>
      <c r="GYD96" s="0"/>
      <c r="GYE96" s="0"/>
      <c r="GYF96" s="0"/>
      <c r="GYG96" s="0"/>
      <c r="GYH96" s="0"/>
      <c r="GYI96" s="0"/>
      <c r="GYJ96" s="0"/>
      <c r="GYK96" s="0"/>
      <c r="GYL96" s="0"/>
      <c r="GYM96" s="0"/>
      <c r="GYN96" s="0"/>
      <c r="GYO96" s="0"/>
      <c r="GYP96" s="0"/>
      <c r="GYQ96" s="0"/>
      <c r="GYR96" s="0"/>
      <c r="GYS96" s="0"/>
      <c r="GYT96" s="0"/>
      <c r="GYU96" s="0"/>
      <c r="GYV96" s="0"/>
      <c r="GYW96" s="0"/>
      <c r="GYX96" s="0"/>
      <c r="GYY96" s="0"/>
      <c r="GYZ96" s="0"/>
      <c r="GZA96" s="0"/>
      <c r="GZB96" s="0"/>
      <c r="GZC96" s="0"/>
      <c r="GZD96" s="0"/>
      <c r="GZE96" s="0"/>
      <c r="GZF96" s="0"/>
      <c r="GZG96" s="0"/>
      <c r="GZH96" s="0"/>
      <c r="GZI96" s="0"/>
      <c r="GZJ96" s="0"/>
      <c r="GZK96" s="0"/>
      <c r="GZL96" s="0"/>
      <c r="GZM96" s="0"/>
      <c r="GZN96" s="0"/>
      <c r="GZO96" s="0"/>
      <c r="GZP96" s="0"/>
      <c r="GZQ96" s="0"/>
      <c r="GZR96" s="0"/>
      <c r="GZS96" s="0"/>
      <c r="GZT96" s="0"/>
      <c r="GZU96" s="0"/>
      <c r="GZV96" s="0"/>
      <c r="GZW96" s="0"/>
      <c r="GZX96" s="0"/>
      <c r="GZY96" s="0"/>
      <c r="GZZ96" s="0"/>
      <c r="HAA96" s="0"/>
      <c r="HAB96" s="0"/>
      <c r="HAC96" s="0"/>
      <c r="HAD96" s="0"/>
      <c r="HAE96" s="0"/>
      <c r="HAF96" s="0"/>
      <c r="HAG96" s="0"/>
      <c r="HAH96" s="0"/>
      <c r="HAI96" s="0"/>
      <c r="HAJ96" s="0"/>
      <c r="HAK96" s="0"/>
      <c r="HAL96" s="0"/>
      <c r="HAM96" s="0"/>
      <c r="HAN96" s="0"/>
      <c r="HAO96" s="0"/>
      <c r="HAP96" s="0"/>
      <c r="HAQ96" s="0"/>
      <c r="HAR96" s="0"/>
      <c r="HAS96" s="0"/>
      <c r="HAT96" s="0"/>
      <c r="HAU96" s="0"/>
      <c r="HAV96" s="0"/>
      <c r="HAW96" s="0"/>
      <c r="HAX96" s="0"/>
      <c r="HAY96" s="0"/>
      <c r="HAZ96" s="0"/>
      <c r="HBA96" s="0"/>
      <c r="HBB96" s="0"/>
      <c r="HBC96" s="0"/>
      <c r="HBD96" s="0"/>
      <c r="HBE96" s="0"/>
      <c r="HBF96" s="0"/>
      <c r="HBG96" s="0"/>
      <c r="HBH96" s="0"/>
      <c r="HBI96" s="0"/>
      <c r="HBJ96" s="0"/>
      <c r="HBK96" s="0"/>
      <c r="HBL96" s="0"/>
      <c r="HBM96" s="0"/>
      <c r="HBN96" s="0"/>
      <c r="HBO96" s="0"/>
      <c r="HBP96" s="0"/>
      <c r="HBQ96" s="0"/>
      <c r="HBR96" s="0"/>
      <c r="HBS96" s="0"/>
      <c r="HBT96" s="0"/>
      <c r="HBU96" s="0"/>
      <c r="HBV96" s="0"/>
      <c r="HBW96" s="0"/>
      <c r="HBX96" s="0"/>
      <c r="HBY96" s="0"/>
      <c r="HBZ96" s="0"/>
      <c r="HCA96" s="0"/>
      <c r="HCB96" s="0"/>
      <c r="HCC96" s="0"/>
      <c r="HCD96" s="0"/>
      <c r="HCE96" s="0"/>
      <c r="HCF96" s="0"/>
      <c r="HCG96" s="0"/>
      <c r="HCH96" s="0"/>
      <c r="HCI96" s="0"/>
      <c r="HCJ96" s="0"/>
      <c r="HCK96" s="0"/>
      <c r="HCL96" s="0"/>
      <c r="HCM96" s="0"/>
      <c r="HCN96" s="0"/>
      <c r="HCO96" s="0"/>
      <c r="HCP96" s="0"/>
      <c r="HCQ96" s="0"/>
      <c r="HCR96" s="0"/>
      <c r="HCS96" s="0"/>
      <c r="HCT96" s="0"/>
      <c r="HCU96" s="0"/>
      <c r="HCV96" s="0"/>
      <c r="HCW96" s="0"/>
      <c r="HCX96" s="0"/>
      <c r="HCY96" s="0"/>
      <c r="HCZ96" s="0"/>
      <c r="HDA96" s="0"/>
      <c r="HDB96" s="0"/>
      <c r="HDC96" s="0"/>
      <c r="HDD96" s="0"/>
      <c r="HDE96" s="0"/>
      <c r="HDF96" s="0"/>
      <c r="HDG96" s="0"/>
      <c r="HDH96" s="0"/>
      <c r="HDI96" s="0"/>
      <c r="HDJ96" s="0"/>
      <c r="HDK96" s="0"/>
      <c r="HDL96" s="0"/>
      <c r="HDM96" s="0"/>
      <c r="HDN96" s="0"/>
      <c r="HDO96" s="0"/>
      <c r="HDP96" s="0"/>
      <c r="HDQ96" s="0"/>
      <c r="HDR96" s="0"/>
      <c r="HDS96" s="0"/>
      <c r="HDT96" s="0"/>
      <c r="HDU96" s="0"/>
      <c r="HDV96" s="0"/>
      <c r="HDW96" s="0"/>
      <c r="HDX96" s="0"/>
      <c r="HDY96" s="0"/>
      <c r="HDZ96" s="0"/>
      <c r="HEA96" s="0"/>
      <c r="HEB96" s="0"/>
      <c r="HEC96" s="0"/>
      <c r="HED96" s="0"/>
      <c r="HEE96" s="0"/>
      <c r="HEF96" s="0"/>
      <c r="HEG96" s="0"/>
      <c r="HEH96" s="0"/>
      <c r="HEI96" s="0"/>
      <c r="HEJ96" s="0"/>
      <c r="HEK96" s="0"/>
      <c r="HEL96" s="0"/>
      <c r="HEM96" s="0"/>
      <c r="HEN96" s="0"/>
      <c r="HEO96" s="0"/>
      <c r="HEP96" s="0"/>
      <c r="HEQ96" s="0"/>
      <c r="HER96" s="0"/>
      <c r="HES96" s="0"/>
      <c r="HET96" s="0"/>
      <c r="HEU96" s="0"/>
      <c r="HEV96" s="0"/>
      <c r="HEW96" s="0"/>
      <c r="HEX96" s="0"/>
      <c r="HEY96" s="0"/>
      <c r="HEZ96" s="0"/>
      <c r="HFA96" s="0"/>
      <c r="HFB96" s="0"/>
      <c r="HFC96" s="0"/>
      <c r="HFD96" s="0"/>
      <c r="HFE96" s="0"/>
      <c r="HFF96" s="0"/>
      <c r="HFG96" s="0"/>
      <c r="HFH96" s="0"/>
      <c r="HFI96" s="0"/>
      <c r="HFJ96" s="0"/>
      <c r="HFK96" s="0"/>
      <c r="HFL96" s="0"/>
      <c r="HFM96" s="0"/>
      <c r="HFN96" s="0"/>
      <c r="HFO96" s="0"/>
      <c r="HFP96" s="0"/>
      <c r="HFQ96" s="0"/>
      <c r="HFR96" s="0"/>
      <c r="HFS96" s="0"/>
      <c r="HFT96" s="0"/>
      <c r="HFU96" s="0"/>
      <c r="HFV96" s="0"/>
      <c r="HFW96" s="0"/>
      <c r="HFX96" s="0"/>
      <c r="HFY96" s="0"/>
      <c r="HFZ96" s="0"/>
      <c r="HGA96" s="0"/>
      <c r="HGB96" s="0"/>
      <c r="HGC96" s="0"/>
      <c r="HGD96" s="0"/>
      <c r="HGE96" s="0"/>
      <c r="HGF96" s="0"/>
      <c r="HGG96" s="0"/>
      <c r="HGH96" s="0"/>
      <c r="HGI96" s="0"/>
      <c r="HGJ96" s="0"/>
      <c r="HGK96" s="0"/>
      <c r="HGL96" s="0"/>
      <c r="HGM96" s="0"/>
      <c r="HGN96" s="0"/>
      <c r="HGO96" s="0"/>
      <c r="HGP96" s="0"/>
      <c r="HGQ96" s="0"/>
      <c r="HGR96" s="0"/>
      <c r="HGS96" s="0"/>
      <c r="HGT96" s="0"/>
      <c r="HGU96" s="0"/>
      <c r="HGV96" s="0"/>
      <c r="HGW96" s="0"/>
      <c r="HGX96" s="0"/>
      <c r="HGY96" s="0"/>
      <c r="HGZ96" s="0"/>
      <c r="HHA96" s="0"/>
      <c r="HHB96" s="0"/>
      <c r="HHC96" s="0"/>
      <c r="HHD96" s="0"/>
      <c r="HHE96" s="0"/>
      <c r="HHF96" s="0"/>
      <c r="HHG96" s="0"/>
      <c r="HHH96" s="0"/>
      <c r="HHI96" s="0"/>
      <c r="HHJ96" s="0"/>
      <c r="HHK96" s="0"/>
      <c r="HHL96" s="0"/>
      <c r="HHM96" s="0"/>
      <c r="HHN96" s="0"/>
      <c r="HHO96" s="0"/>
      <c r="HHP96" s="0"/>
      <c r="HHQ96" s="0"/>
      <c r="HHR96" s="0"/>
      <c r="HHS96" s="0"/>
      <c r="HHT96" s="0"/>
      <c r="HHU96" s="0"/>
      <c r="HHV96" s="0"/>
      <c r="HHW96" s="0"/>
      <c r="HHX96" s="0"/>
      <c r="HHY96" s="0"/>
      <c r="HHZ96" s="0"/>
      <c r="HIA96" s="0"/>
      <c r="HIB96" s="0"/>
      <c r="HIC96" s="0"/>
      <c r="HID96" s="0"/>
      <c r="HIE96" s="0"/>
      <c r="HIF96" s="0"/>
      <c r="HIG96" s="0"/>
      <c r="HIH96" s="0"/>
      <c r="HII96" s="0"/>
      <c r="HIJ96" s="0"/>
      <c r="HIK96" s="0"/>
      <c r="HIL96" s="0"/>
      <c r="HIM96" s="0"/>
      <c r="HIN96" s="0"/>
      <c r="HIO96" s="0"/>
      <c r="HIP96" s="0"/>
      <c r="HIQ96" s="0"/>
      <c r="HIR96" s="0"/>
      <c r="HIS96" s="0"/>
      <c r="HIT96" s="0"/>
      <c r="HIU96" s="0"/>
      <c r="HIV96" s="0"/>
      <c r="HIW96" s="0"/>
      <c r="HIX96" s="0"/>
      <c r="HIY96" s="0"/>
      <c r="HIZ96" s="0"/>
      <c r="HJA96" s="0"/>
      <c r="HJB96" s="0"/>
      <c r="HJC96" s="0"/>
      <c r="HJD96" s="0"/>
      <c r="HJE96" s="0"/>
      <c r="HJF96" s="0"/>
      <c r="HJG96" s="0"/>
      <c r="HJH96" s="0"/>
      <c r="HJI96" s="0"/>
      <c r="HJJ96" s="0"/>
      <c r="HJK96" s="0"/>
      <c r="HJL96" s="0"/>
      <c r="HJM96" s="0"/>
      <c r="HJN96" s="0"/>
      <c r="HJO96" s="0"/>
      <c r="HJP96" s="0"/>
      <c r="HJQ96" s="0"/>
      <c r="HJR96" s="0"/>
      <c r="HJS96" s="0"/>
      <c r="HJT96" s="0"/>
      <c r="HJU96" s="0"/>
      <c r="HJV96" s="0"/>
      <c r="HJW96" s="0"/>
      <c r="HJX96" s="0"/>
      <c r="HJY96" s="0"/>
      <c r="HJZ96" s="0"/>
      <c r="HKA96" s="0"/>
      <c r="HKB96" s="0"/>
      <c r="HKC96" s="0"/>
      <c r="HKD96" s="0"/>
      <c r="HKE96" s="0"/>
      <c r="HKF96" s="0"/>
      <c r="HKG96" s="0"/>
      <c r="HKH96" s="0"/>
      <c r="HKI96" s="0"/>
      <c r="HKJ96" s="0"/>
      <c r="HKK96" s="0"/>
      <c r="HKL96" s="0"/>
      <c r="HKM96" s="0"/>
      <c r="HKN96" s="0"/>
      <c r="HKO96" s="0"/>
      <c r="HKP96" s="0"/>
      <c r="HKQ96" s="0"/>
      <c r="HKR96" s="0"/>
      <c r="HKS96" s="0"/>
      <c r="HKT96" s="0"/>
      <c r="HKU96" s="0"/>
      <c r="HKV96" s="0"/>
      <c r="HKW96" s="0"/>
      <c r="HKX96" s="0"/>
      <c r="HKY96" s="0"/>
      <c r="HKZ96" s="0"/>
      <c r="HLA96" s="0"/>
      <c r="HLB96" s="0"/>
      <c r="HLC96" s="0"/>
      <c r="HLD96" s="0"/>
      <c r="HLE96" s="0"/>
      <c r="HLF96" s="0"/>
      <c r="HLG96" s="0"/>
      <c r="HLH96" s="0"/>
      <c r="HLI96" s="0"/>
      <c r="HLJ96" s="0"/>
      <c r="HLK96" s="0"/>
      <c r="HLL96" s="0"/>
      <c r="HLM96" s="0"/>
      <c r="HLN96" s="0"/>
      <c r="HLO96" s="0"/>
      <c r="HLP96" s="0"/>
      <c r="HLQ96" s="0"/>
      <c r="HLR96" s="0"/>
      <c r="HLS96" s="0"/>
      <c r="HLT96" s="0"/>
      <c r="HLU96" s="0"/>
      <c r="HLV96" s="0"/>
      <c r="HLW96" s="0"/>
      <c r="HLX96" s="0"/>
      <c r="HLY96" s="0"/>
      <c r="HLZ96" s="0"/>
      <c r="HMA96" s="0"/>
      <c r="HMB96" s="0"/>
      <c r="HMC96" s="0"/>
      <c r="HMD96" s="0"/>
      <c r="HME96" s="0"/>
      <c r="HMF96" s="0"/>
      <c r="HMG96" s="0"/>
      <c r="HMH96" s="0"/>
      <c r="HMI96" s="0"/>
      <c r="HMJ96" s="0"/>
      <c r="HMK96" s="0"/>
      <c r="HML96" s="0"/>
      <c r="HMM96" s="0"/>
      <c r="HMN96" s="0"/>
      <c r="HMO96" s="0"/>
      <c r="HMP96" s="0"/>
      <c r="HMQ96" s="0"/>
      <c r="HMR96" s="0"/>
      <c r="HMS96" s="0"/>
      <c r="HMT96" s="0"/>
      <c r="HMU96" s="0"/>
      <c r="HMV96" s="0"/>
      <c r="HMW96" s="0"/>
      <c r="HMX96" s="0"/>
      <c r="HMY96" s="0"/>
      <c r="HMZ96" s="0"/>
      <c r="HNA96" s="0"/>
      <c r="HNB96" s="0"/>
      <c r="HNC96" s="0"/>
      <c r="HND96" s="0"/>
      <c r="HNE96" s="0"/>
      <c r="HNF96" s="0"/>
      <c r="HNG96" s="0"/>
      <c r="HNH96" s="0"/>
      <c r="HNI96" s="0"/>
      <c r="HNJ96" s="0"/>
      <c r="HNK96" s="0"/>
      <c r="HNL96" s="0"/>
      <c r="HNM96" s="0"/>
      <c r="HNN96" s="0"/>
      <c r="HNO96" s="0"/>
      <c r="HNP96" s="0"/>
      <c r="HNQ96" s="0"/>
      <c r="HNR96" s="0"/>
      <c r="HNS96" s="0"/>
      <c r="HNT96" s="0"/>
      <c r="HNU96" s="0"/>
      <c r="HNV96" s="0"/>
      <c r="HNW96" s="0"/>
      <c r="HNX96" s="0"/>
      <c r="HNY96" s="0"/>
      <c r="HNZ96" s="0"/>
      <c r="HOA96" s="0"/>
      <c r="HOB96" s="0"/>
      <c r="HOC96" s="0"/>
      <c r="HOD96" s="0"/>
      <c r="HOE96" s="0"/>
      <c r="HOF96" s="0"/>
      <c r="HOG96" s="0"/>
      <c r="HOH96" s="0"/>
      <c r="HOI96" s="0"/>
      <c r="HOJ96" s="0"/>
      <c r="HOK96" s="0"/>
      <c r="HOL96" s="0"/>
      <c r="HOM96" s="0"/>
      <c r="HON96" s="0"/>
      <c r="HOO96" s="0"/>
      <c r="HOP96" s="0"/>
      <c r="HOQ96" s="0"/>
      <c r="HOR96" s="0"/>
      <c r="HOS96" s="0"/>
      <c r="HOT96" s="0"/>
      <c r="HOU96" s="0"/>
      <c r="HOV96" s="0"/>
      <c r="HOW96" s="0"/>
      <c r="HOX96" s="0"/>
      <c r="HOY96" s="0"/>
      <c r="HOZ96" s="0"/>
      <c r="HPA96" s="0"/>
      <c r="HPB96" s="0"/>
      <c r="HPC96" s="0"/>
      <c r="HPD96" s="0"/>
      <c r="HPE96" s="0"/>
      <c r="HPF96" s="0"/>
      <c r="HPG96" s="0"/>
      <c r="HPH96" s="0"/>
      <c r="HPI96" s="0"/>
      <c r="HPJ96" s="0"/>
      <c r="HPK96" s="0"/>
      <c r="HPL96" s="0"/>
      <c r="HPM96" s="0"/>
      <c r="HPN96" s="0"/>
      <c r="HPO96" s="0"/>
      <c r="HPP96" s="0"/>
      <c r="HPQ96" s="0"/>
      <c r="HPR96" s="0"/>
      <c r="HPS96" s="0"/>
      <c r="HPT96" s="0"/>
      <c r="HPU96" s="0"/>
      <c r="HPV96" s="0"/>
      <c r="HPW96" s="0"/>
      <c r="HPX96" s="0"/>
      <c r="HPY96" s="0"/>
      <c r="HPZ96" s="0"/>
      <c r="HQA96" s="0"/>
      <c r="HQB96" s="0"/>
      <c r="HQC96" s="0"/>
      <c r="HQD96" s="0"/>
      <c r="HQE96" s="0"/>
      <c r="HQF96" s="0"/>
      <c r="HQG96" s="0"/>
      <c r="HQH96" s="0"/>
      <c r="HQI96" s="0"/>
      <c r="HQJ96" s="0"/>
      <c r="HQK96" s="0"/>
      <c r="HQL96" s="0"/>
      <c r="HQM96" s="0"/>
      <c r="HQN96" s="0"/>
      <c r="HQO96" s="0"/>
      <c r="HQP96" s="0"/>
      <c r="HQQ96" s="0"/>
      <c r="HQR96" s="0"/>
      <c r="HQS96" s="0"/>
      <c r="HQT96" s="0"/>
      <c r="HQU96" s="0"/>
      <c r="HQV96" s="0"/>
      <c r="HQW96" s="0"/>
      <c r="HQX96" s="0"/>
      <c r="HQY96" s="0"/>
      <c r="HQZ96" s="0"/>
      <c r="HRA96" s="0"/>
      <c r="HRB96" s="0"/>
      <c r="HRC96" s="0"/>
      <c r="HRD96" s="0"/>
      <c r="HRE96" s="0"/>
      <c r="HRF96" s="0"/>
      <c r="HRG96" s="0"/>
      <c r="HRH96" s="0"/>
      <c r="HRI96" s="0"/>
      <c r="HRJ96" s="0"/>
      <c r="HRK96" s="0"/>
      <c r="HRL96" s="0"/>
      <c r="HRM96" s="0"/>
      <c r="HRN96" s="0"/>
      <c r="HRO96" s="0"/>
      <c r="HRP96" s="0"/>
      <c r="HRQ96" s="0"/>
      <c r="HRR96" s="0"/>
      <c r="HRS96" s="0"/>
      <c r="HRT96" s="0"/>
      <c r="HRU96" s="0"/>
      <c r="HRV96" s="0"/>
      <c r="HRW96" s="0"/>
      <c r="HRX96" s="0"/>
      <c r="HRY96" s="0"/>
      <c r="HRZ96" s="0"/>
      <c r="HSA96" s="0"/>
      <c r="HSB96" s="0"/>
      <c r="HSC96" s="0"/>
      <c r="HSD96" s="0"/>
      <c r="HSE96" s="0"/>
      <c r="HSF96" s="0"/>
      <c r="HSG96" s="0"/>
      <c r="HSH96" s="0"/>
      <c r="HSI96" s="0"/>
      <c r="HSJ96" s="0"/>
      <c r="HSK96" s="0"/>
      <c r="HSL96" s="0"/>
      <c r="HSM96" s="0"/>
      <c r="HSN96" s="0"/>
      <c r="HSO96" s="0"/>
      <c r="HSP96" s="0"/>
      <c r="HSQ96" s="0"/>
      <c r="HSR96" s="0"/>
      <c r="HSS96" s="0"/>
      <c r="HST96" s="0"/>
      <c r="HSU96" s="0"/>
      <c r="HSV96" s="0"/>
      <c r="HSW96" s="0"/>
      <c r="HSX96" s="0"/>
      <c r="HSY96" s="0"/>
      <c r="HSZ96" s="0"/>
      <c r="HTA96" s="0"/>
      <c r="HTB96" s="0"/>
      <c r="HTC96" s="0"/>
      <c r="HTD96" s="0"/>
      <c r="HTE96" s="0"/>
      <c r="HTF96" s="0"/>
      <c r="HTG96" s="0"/>
      <c r="HTH96" s="0"/>
      <c r="HTI96" s="0"/>
      <c r="HTJ96" s="0"/>
      <c r="HTK96" s="0"/>
      <c r="HTL96" s="0"/>
      <c r="HTM96" s="0"/>
      <c r="HTN96" s="0"/>
      <c r="HTO96" s="0"/>
      <c r="HTP96" s="0"/>
      <c r="HTQ96" s="0"/>
      <c r="HTR96" s="0"/>
      <c r="HTS96" s="0"/>
      <c r="HTT96" s="0"/>
      <c r="HTU96" s="0"/>
      <c r="HTV96" s="0"/>
      <c r="HTW96" s="0"/>
      <c r="HTX96" s="0"/>
      <c r="HTY96" s="0"/>
      <c r="HTZ96" s="0"/>
      <c r="HUA96" s="0"/>
      <c r="HUB96" s="0"/>
      <c r="HUC96" s="0"/>
      <c r="HUD96" s="0"/>
      <c r="HUE96" s="0"/>
      <c r="HUF96" s="0"/>
      <c r="HUG96" s="0"/>
      <c r="HUH96" s="0"/>
      <c r="HUI96" s="0"/>
      <c r="HUJ96" s="0"/>
      <c r="HUK96" s="0"/>
      <c r="HUL96" s="0"/>
      <c r="HUM96" s="0"/>
      <c r="HUN96" s="0"/>
      <c r="HUO96" s="0"/>
      <c r="HUP96" s="0"/>
      <c r="HUQ96" s="0"/>
      <c r="HUR96" s="0"/>
      <c r="HUS96" s="0"/>
      <c r="HUT96" s="0"/>
      <c r="HUU96" s="0"/>
      <c r="HUV96" s="0"/>
      <c r="HUW96" s="0"/>
      <c r="HUX96" s="0"/>
      <c r="HUY96" s="0"/>
      <c r="HUZ96" s="0"/>
      <c r="HVA96" s="0"/>
      <c r="HVB96" s="0"/>
      <c r="HVC96" s="0"/>
      <c r="HVD96" s="0"/>
      <c r="HVE96" s="0"/>
      <c r="HVF96" s="0"/>
      <c r="HVG96" s="0"/>
      <c r="HVH96" s="0"/>
      <c r="HVI96" s="0"/>
      <c r="HVJ96" s="0"/>
      <c r="HVK96" s="0"/>
      <c r="HVL96" s="0"/>
      <c r="HVM96" s="0"/>
      <c r="HVN96" s="0"/>
      <c r="HVO96" s="0"/>
      <c r="HVP96" s="0"/>
      <c r="HVQ96" s="0"/>
      <c r="HVR96" s="0"/>
      <c r="HVS96" s="0"/>
      <c r="HVT96" s="0"/>
      <c r="HVU96" s="0"/>
      <c r="HVV96" s="0"/>
      <c r="HVW96" s="0"/>
      <c r="HVX96" s="0"/>
      <c r="HVY96" s="0"/>
      <c r="HVZ96" s="0"/>
      <c r="HWA96" s="0"/>
      <c r="HWB96" s="0"/>
      <c r="HWC96" s="0"/>
      <c r="HWD96" s="0"/>
      <c r="HWE96" s="0"/>
      <c r="HWF96" s="0"/>
      <c r="HWG96" s="0"/>
      <c r="HWH96" s="0"/>
      <c r="HWI96" s="0"/>
      <c r="HWJ96" s="0"/>
      <c r="HWK96" s="0"/>
      <c r="HWL96" s="0"/>
      <c r="HWM96" s="0"/>
      <c r="HWN96" s="0"/>
      <c r="HWO96" s="0"/>
      <c r="HWP96" s="0"/>
      <c r="HWQ96" s="0"/>
      <c r="HWR96" s="0"/>
      <c r="HWS96" s="0"/>
      <c r="HWT96" s="0"/>
      <c r="HWU96" s="0"/>
      <c r="HWV96" s="0"/>
      <c r="HWW96" s="0"/>
      <c r="HWX96" s="0"/>
      <c r="HWY96" s="0"/>
      <c r="HWZ96" s="0"/>
      <c r="HXA96" s="0"/>
      <c r="HXB96" s="0"/>
      <c r="HXC96" s="0"/>
      <c r="HXD96" s="0"/>
      <c r="HXE96" s="0"/>
      <c r="HXF96" s="0"/>
      <c r="HXG96" s="0"/>
      <c r="HXH96" s="0"/>
      <c r="HXI96" s="0"/>
      <c r="HXJ96" s="0"/>
      <c r="HXK96" s="0"/>
      <c r="HXL96" s="0"/>
      <c r="HXM96" s="0"/>
      <c r="HXN96" s="0"/>
      <c r="HXO96" s="0"/>
      <c r="HXP96" s="0"/>
      <c r="HXQ96" s="0"/>
      <c r="HXR96" s="0"/>
      <c r="HXS96" s="0"/>
      <c r="HXT96" s="0"/>
      <c r="HXU96" s="0"/>
      <c r="HXV96" s="0"/>
      <c r="HXW96" s="0"/>
      <c r="HXX96" s="0"/>
      <c r="HXY96" s="0"/>
      <c r="HXZ96" s="0"/>
      <c r="HYA96" s="0"/>
      <c r="HYB96" s="0"/>
      <c r="HYC96" s="0"/>
      <c r="HYD96" s="0"/>
      <c r="HYE96" s="0"/>
      <c r="HYF96" s="0"/>
      <c r="HYG96" s="0"/>
      <c r="HYH96" s="0"/>
      <c r="HYI96" s="0"/>
      <c r="HYJ96" s="0"/>
      <c r="HYK96" s="0"/>
      <c r="HYL96" s="0"/>
      <c r="HYM96" s="0"/>
      <c r="HYN96" s="0"/>
      <c r="HYO96" s="0"/>
      <c r="HYP96" s="0"/>
      <c r="HYQ96" s="0"/>
      <c r="HYR96" s="0"/>
      <c r="HYS96" s="0"/>
      <c r="HYT96" s="0"/>
      <c r="HYU96" s="0"/>
      <c r="HYV96" s="0"/>
      <c r="HYW96" s="0"/>
      <c r="HYX96" s="0"/>
      <c r="HYY96" s="0"/>
      <c r="HYZ96" s="0"/>
      <c r="HZA96" s="0"/>
      <c r="HZB96" s="0"/>
      <c r="HZC96" s="0"/>
      <c r="HZD96" s="0"/>
      <c r="HZE96" s="0"/>
      <c r="HZF96" s="0"/>
      <c r="HZG96" s="0"/>
      <c r="HZH96" s="0"/>
      <c r="HZI96" s="0"/>
      <c r="HZJ96" s="0"/>
      <c r="HZK96" s="0"/>
      <c r="HZL96" s="0"/>
      <c r="HZM96" s="0"/>
      <c r="HZN96" s="0"/>
      <c r="HZO96" s="0"/>
      <c r="HZP96" s="0"/>
      <c r="HZQ96" s="0"/>
      <c r="HZR96" s="0"/>
      <c r="HZS96" s="0"/>
      <c r="HZT96" s="0"/>
      <c r="HZU96" s="0"/>
      <c r="HZV96" s="0"/>
      <c r="HZW96" s="0"/>
      <c r="HZX96" s="0"/>
      <c r="HZY96" s="0"/>
      <c r="HZZ96" s="0"/>
      <c r="IAA96" s="0"/>
      <c r="IAB96" s="0"/>
      <c r="IAC96" s="0"/>
      <c r="IAD96" s="0"/>
      <c r="IAE96" s="0"/>
      <c r="IAF96" s="0"/>
      <c r="IAG96" s="0"/>
      <c r="IAH96" s="0"/>
      <c r="IAI96" s="0"/>
      <c r="IAJ96" s="0"/>
      <c r="IAK96" s="0"/>
      <c r="IAL96" s="0"/>
      <c r="IAM96" s="0"/>
      <c r="IAN96" s="0"/>
      <c r="IAO96" s="0"/>
      <c r="IAP96" s="0"/>
      <c r="IAQ96" s="0"/>
      <c r="IAR96" s="0"/>
      <c r="IAS96" s="0"/>
      <c r="IAT96" s="0"/>
      <c r="IAU96" s="0"/>
      <c r="IAV96" s="0"/>
      <c r="IAW96" s="0"/>
      <c r="IAX96" s="0"/>
      <c r="IAY96" s="0"/>
      <c r="IAZ96" s="0"/>
      <c r="IBA96" s="0"/>
      <c r="IBB96" s="0"/>
      <c r="IBC96" s="0"/>
      <c r="IBD96" s="0"/>
      <c r="IBE96" s="0"/>
      <c r="IBF96" s="0"/>
      <c r="IBG96" s="0"/>
      <c r="IBH96" s="0"/>
      <c r="IBI96" s="0"/>
      <c r="IBJ96" s="0"/>
      <c r="IBK96" s="0"/>
      <c r="IBL96" s="0"/>
      <c r="IBM96" s="0"/>
      <c r="IBN96" s="0"/>
      <c r="IBO96" s="0"/>
      <c r="IBP96" s="0"/>
      <c r="IBQ96" s="0"/>
      <c r="IBR96" s="0"/>
      <c r="IBS96" s="0"/>
      <c r="IBT96" s="0"/>
      <c r="IBU96" s="0"/>
      <c r="IBV96" s="0"/>
      <c r="IBW96" s="0"/>
      <c r="IBX96" s="0"/>
      <c r="IBY96" s="0"/>
      <c r="IBZ96" s="0"/>
      <c r="ICA96" s="0"/>
      <c r="ICB96" s="0"/>
      <c r="ICC96" s="0"/>
      <c r="ICD96" s="0"/>
      <c r="ICE96" s="0"/>
      <c r="ICF96" s="0"/>
      <c r="ICG96" s="0"/>
      <c r="ICH96" s="0"/>
      <c r="ICI96" s="0"/>
      <c r="ICJ96" s="0"/>
      <c r="ICK96" s="0"/>
      <c r="ICL96" s="0"/>
      <c r="ICM96" s="0"/>
      <c r="ICN96" s="0"/>
      <c r="ICO96" s="0"/>
      <c r="ICP96" s="0"/>
      <c r="ICQ96" s="0"/>
      <c r="ICR96" s="0"/>
      <c r="ICS96" s="0"/>
      <c r="ICT96" s="0"/>
      <c r="ICU96" s="0"/>
      <c r="ICV96" s="0"/>
      <c r="ICW96" s="0"/>
      <c r="ICX96" s="0"/>
      <c r="ICY96" s="0"/>
      <c r="ICZ96" s="0"/>
      <c r="IDA96" s="0"/>
      <c r="IDB96" s="0"/>
      <c r="IDC96" s="0"/>
      <c r="IDD96" s="0"/>
      <c r="IDE96" s="0"/>
      <c r="IDF96" s="0"/>
      <c r="IDG96" s="0"/>
      <c r="IDH96" s="0"/>
      <c r="IDI96" s="0"/>
      <c r="IDJ96" s="0"/>
      <c r="IDK96" s="0"/>
      <c r="IDL96" s="0"/>
      <c r="IDM96" s="0"/>
      <c r="IDN96" s="0"/>
      <c r="IDO96" s="0"/>
      <c r="IDP96" s="0"/>
      <c r="IDQ96" s="0"/>
      <c r="IDR96" s="0"/>
      <c r="IDS96" s="0"/>
      <c r="IDT96" s="0"/>
      <c r="IDU96" s="0"/>
      <c r="IDV96" s="0"/>
      <c r="IDW96" s="0"/>
      <c r="IDX96" s="0"/>
      <c r="IDY96" s="0"/>
      <c r="IDZ96" s="0"/>
      <c r="IEA96" s="0"/>
      <c r="IEB96" s="0"/>
      <c r="IEC96" s="0"/>
      <c r="IED96" s="0"/>
      <c r="IEE96" s="0"/>
      <c r="IEF96" s="0"/>
      <c r="IEG96" s="0"/>
      <c r="IEH96" s="0"/>
      <c r="IEI96" s="0"/>
      <c r="IEJ96" s="0"/>
      <c r="IEK96" s="0"/>
      <c r="IEL96" s="0"/>
      <c r="IEM96" s="0"/>
      <c r="IEN96" s="0"/>
      <c r="IEO96" s="0"/>
      <c r="IEP96" s="0"/>
      <c r="IEQ96" s="0"/>
      <c r="IER96" s="0"/>
      <c r="IES96" s="0"/>
      <c r="IET96" s="0"/>
      <c r="IEU96" s="0"/>
      <c r="IEV96" s="0"/>
      <c r="IEW96" s="0"/>
      <c r="IEX96" s="0"/>
      <c r="IEY96" s="0"/>
      <c r="IEZ96" s="0"/>
      <c r="IFA96" s="0"/>
      <c r="IFB96" s="0"/>
      <c r="IFC96" s="0"/>
      <c r="IFD96" s="0"/>
      <c r="IFE96" s="0"/>
      <c r="IFF96" s="0"/>
      <c r="IFG96" s="0"/>
      <c r="IFH96" s="0"/>
      <c r="IFI96" s="0"/>
      <c r="IFJ96" s="0"/>
      <c r="IFK96" s="0"/>
      <c r="IFL96" s="0"/>
      <c r="IFM96" s="0"/>
      <c r="IFN96" s="0"/>
      <c r="IFO96" s="0"/>
      <c r="IFP96" s="0"/>
      <c r="IFQ96" s="0"/>
      <c r="IFR96" s="0"/>
      <c r="IFS96" s="0"/>
      <c r="IFT96" s="0"/>
      <c r="IFU96" s="0"/>
      <c r="IFV96" s="0"/>
      <c r="IFW96" s="0"/>
      <c r="IFX96" s="0"/>
      <c r="IFY96" s="0"/>
      <c r="IFZ96" s="0"/>
      <c r="IGA96" s="0"/>
      <c r="IGB96" s="0"/>
      <c r="IGC96" s="0"/>
      <c r="IGD96" s="0"/>
      <c r="IGE96" s="0"/>
      <c r="IGF96" s="0"/>
      <c r="IGG96" s="0"/>
      <c r="IGH96" s="0"/>
      <c r="IGI96" s="0"/>
      <c r="IGJ96" s="0"/>
      <c r="IGK96" s="0"/>
      <c r="IGL96" s="0"/>
      <c r="IGM96" s="0"/>
      <c r="IGN96" s="0"/>
      <c r="IGO96" s="0"/>
      <c r="IGP96" s="0"/>
      <c r="IGQ96" s="0"/>
      <c r="IGR96" s="0"/>
      <c r="IGS96" s="0"/>
      <c r="IGT96" s="0"/>
      <c r="IGU96" s="0"/>
      <c r="IGV96" s="0"/>
      <c r="IGW96" s="0"/>
      <c r="IGX96" s="0"/>
      <c r="IGY96" s="0"/>
      <c r="IGZ96" s="0"/>
      <c r="IHA96" s="0"/>
      <c r="IHB96" s="0"/>
      <c r="IHC96" s="0"/>
      <c r="IHD96" s="0"/>
      <c r="IHE96" s="0"/>
      <c r="IHF96" s="0"/>
      <c r="IHG96" s="0"/>
      <c r="IHH96" s="0"/>
      <c r="IHI96" s="0"/>
      <c r="IHJ96" s="0"/>
      <c r="IHK96" s="0"/>
      <c r="IHL96" s="0"/>
      <c r="IHM96" s="0"/>
      <c r="IHN96" s="0"/>
      <c r="IHO96" s="0"/>
      <c r="IHP96" s="0"/>
      <c r="IHQ96" s="0"/>
      <c r="IHR96" s="0"/>
      <c r="IHS96" s="0"/>
      <c r="IHT96" s="0"/>
      <c r="IHU96" s="0"/>
      <c r="IHV96" s="0"/>
      <c r="IHW96" s="0"/>
      <c r="IHX96" s="0"/>
      <c r="IHY96" s="0"/>
      <c r="IHZ96" s="0"/>
      <c r="IIA96" s="0"/>
      <c r="IIB96" s="0"/>
      <c r="IIC96" s="0"/>
      <c r="IID96" s="0"/>
      <c r="IIE96" s="0"/>
      <c r="IIF96" s="0"/>
      <c r="IIG96" s="0"/>
      <c r="IIH96" s="0"/>
      <c r="III96" s="0"/>
      <c r="IIJ96" s="0"/>
      <c r="IIK96" s="0"/>
      <c r="IIL96" s="0"/>
      <c r="IIM96" s="0"/>
      <c r="IIN96" s="0"/>
      <c r="IIO96" s="0"/>
      <c r="IIP96" s="0"/>
      <c r="IIQ96" s="0"/>
      <c r="IIR96" s="0"/>
      <c r="IIS96" s="0"/>
      <c r="IIT96" s="0"/>
      <c r="IIU96" s="0"/>
      <c r="IIV96" s="0"/>
      <c r="IIW96" s="0"/>
      <c r="IIX96" s="0"/>
      <c r="IIY96" s="0"/>
      <c r="IIZ96" s="0"/>
      <c r="IJA96" s="0"/>
      <c r="IJB96" s="0"/>
      <c r="IJC96" s="0"/>
      <c r="IJD96" s="0"/>
      <c r="IJE96" s="0"/>
      <c r="IJF96" s="0"/>
      <c r="IJG96" s="0"/>
      <c r="IJH96" s="0"/>
      <c r="IJI96" s="0"/>
      <c r="IJJ96" s="0"/>
      <c r="IJK96" s="0"/>
      <c r="IJL96" s="0"/>
      <c r="IJM96" s="0"/>
      <c r="IJN96" s="0"/>
      <c r="IJO96" s="0"/>
      <c r="IJP96" s="0"/>
      <c r="IJQ96" s="0"/>
      <c r="IJR96" s="0"/>
      <c r="IJS96" s="0"/>
      <c r="IJT96" s="0"/>
      <c r="IJU96" s="0"/>
      <c r="IJV96" s="0"/>
      <c r="IJW96" s="0"/>
      <c r="IJX96" s="0"/>
      <c r="IJY96" s="0"/>
      <c r="IJZ96" s="0"/>
      <c r="IKA96" s="0"/>
      <c r="IKB96" s="0"/>
      <c r="IKC96" s="0"/>
      <c r="IKD96" s="0"/>
      <c r="IKE96" s="0"/>
      <c r="IKF96" s="0"/>
      <c r="IKG96" s="0"/>
      <c r="IKH96" s="0"/>
      <c r="IKI96" s="0"/>
      <c r="IKJ96" s="0"/>
      <c r="IKK96" s="0"/>
      <c r="IKL96" s="0"/>
      <c r="IKM96" s="0"/>
      <c r="IKN96" s="0"/>
      <c r="IKO96" s="0"/>
      <c r="IKP96" s="0"/>
      <c r="IKQ96" s="0"/>
      <c r="IKR96" s="0"/>
      <c r="IKS96" s="0"/>
      <c r="IKT96" s="0"/>
      <c r="IKU96" s="0"/>
      <c r="IKV96" s="0"/>
      <c r="IKW96" s="0"/>
      <c r="IKX96" s="0"/>
      <c r="IKY96" s="0"/>
      <c r="IKZ96" s="0"/>
      <c r="ILA96" s="0"/>
      <c r="ILB96" s="0"/>
      <c r="ILC96" s="0"/>
      <c r="ILD96" s="0"/>
      <c r="ILE96" s="0"/>
      <c r="ILF96" s="0"/>
      <c r="ILG96" s="0"/>
      <c r="ILH96" s="0"/>
      <c r="ILI96" s="0"/>
      <c r="ILJ96" s="0"/>
      <c r="ILK96" s="0"/>
      <c r="ILL96" s="0"/>
      <c r="ILM96" s="0"/>
      <c r="ILN96" s="0"/>
      <c r="ILO96" s="0"/>
      <c r="ILP96" s="0"/>
      <c r="ILQ96" s="0"/>
      <c r="ILR96" s="0"/>
      <c r="ILS96" s="0"/>
      <c r="ILT96" s="0"/>
      <c r="ILU96" s="0"/>
      <c r="ILV96" s="0"/>
      <c r="ILW96" s="0"/>
      <c r="ILX96" s="0"/>
      <c r="ILY96" s="0"/>
      <c r="ILZ96" s="0"/>
      <c r="IMA96" s="0"/>
      <c r="IMB96" s="0"/>
      <c r="IMC96" s="0"/>
      <c r="IMD96" s="0"/>
      <c r="IME96" s="0"/>
      <c r="IMF96" s="0"/>
      <c r="IMG96" s="0"/>
      <c r="IMH96" s="0"/>
      <c r="IMI96" s="0"/>
      <c r="IMJ96" s="0"/>
      <c r="IMK96" s="0"/>
      <c r="IML96" s="0"/>
      <c r="IMM96" s="0"/>
      <c r="IMN96" s="0"/>
      <c r="IMO96" s="0"/>
      <c r="IMP96" s="0"/>
      <c r="IMQ96" s="0"/>
      <c r="IMR96" s="0"/>
      <c r="IMS96" s="0"/>
      <c r="IMT96" s="0"/>
      <c r="IMU96" s="0"/>
      <c r="IMV96" s="0"/>
      <c r="IMW96" s="0"/>
      <c r="IMX96" s="0"/>
      <c r="IMY96" s="0"/>
      <c r="IMZ96" s="0"/>
      <c r="INA96" s="0"/>
      <c r="INB96" s="0"/>
      <c r="INC96" s="0"/>
      <c r="IND96" s="0"/>
      <c r="INE96" s="0"/>
      <c r="INF96" s="0"/>
      <c r="ING96" s="0"/>
      <c r="INH96" s="0"/>
      <c r="INI96" s="0"/>
      <c r="INJ96" s="0"/>
      <c r="INK96" s="0"/>
      <c r="INL96" s="0"/>
      <c r="INM96" s="0"/>
      <c r="INN96" s="0"/>
      <c r="INO96" s="0"/>
      <c r="INP96" s="0"/>
      <c r="INQ96" s="0"/>
      <c r="INR96" s="0"/>
      <c r="INS96" s="0"/>
      <c r="INT96" s="0"/>
      <c r="INU96" s="0"/>
      <c r="INV96" s="0"/>
      <c r="INW96" s="0"/>
      <c r="INX96" s="0"/>
      <c r="INY96" s="0"/>
      <c r="INZ96" s="0"/>
      <c r="IOA96" s="0"/>
      <c r="IOB96" s="0"/>
      <c r="IOC96" s="0"/>
      <c r="IOD96" s="0"/>
      <c r="IOE96" s="0"/>
      <c r="IOF96" s="0"/>
      <c r="IOG96" s="0"/>
      <c r="IOH96" s="0"/>
      <c r="IOI96" s="0"/>
      <c r="IOJ96" s="0"/>
      <c r="IOK96" s="0"/>
      <c r="IOL96" s="0"/>
      <c r="IOM96" s="0"/>
      <c r="ION96" s="0"/>
      <c r="IOO96" s="0"/>
      <c r="IOP96" s="0"/>
      <c r="IOQ96" s="0"/>
      <c r="IOR96" s="0"/>
      <c r="IOS96" s="0"/>
      <c r="IOT96" s="0"/>
      <c r="IOU96" s="0"/>
      <c r="IOV96" s="0"/>
      <c r="IOW96" s="0"/>
      <c r="IOX96" s="0"/>
      <c r="IOY96" s="0"/>
      <c r="IOZ96" s="0"/>
      <c r="IPA96" s="0"/>
      <c r="IPB96" s="0"/>
      <c r="IPC96" s="0"/>
      <c r="IPD96" s="0"/>
      <c r="IPE96" s="0"/>
      <c r="IPF96" s="0"/>
      <c r="IPG96" s="0"/>
      <c r="IPH96" s="0"/>
      <c r="IPI96" s="0"/>
      <c r="IPJ96" s="0"/>
      <c r="IPK96" s="0"/>
      <c r="IPL96" s="0"/>
      <c r="IPM96" s="0"/>
      <c r="IPN96" s="0"/>
      <c r="IPO96" s="0"/>
      <c r="IPP96" s="0"/>
      <c r="IPQ96" s="0"/>
      <c r="IPR96" s="0"/>
      <c r="IPS96" s="0"/>
      <c r="IPT96" s="0"/>
      <c r="IPU96" s="0"/>
      <c r="IPV96" s="0"/>
      <c r="IPW96" s="0"/>
      <c r="IPX96" s="0"/>
      <c r="IPY96" s="0"/>
      <c r="IPZ96" s="0"/>
      <c r="IQA96" s="0"/>
      <c r="IQB96" s="0"/>
      <c r="IQC96" s="0"/>
      <c r="IQD96" s="0"/>
      <c r="IQE96" s="0"/>
      <c r="IQF96" s="0"/>
      <c r="IQG96" s="0"/>
      <c r="IQH96" s="0"/>
      <c r="IQI96" s="0"/>
      <c r="IQJ96" s="0"/>
      <c r="IQK96" s="0"/>
      <c r="IQL96" s="0"/>
      <c r="IQM96" s="0"/>
      <c r="IQN96" s="0"/>
      <c r="IQO96" s="0"/>
      <c r="IQP96" s="0"/>
      <c r="IQQ96" s="0"/>
      <c r="IQR96" s="0"/>
      <c r="IQS96" s="0"/>
      <c r="IQT96" s="0"/>
      <c r="IQU96" s="0"/>
      <c r="IQV96" s="0"/>
      <c r="IQW96" s="0"/>
      <c r="IQX96" s="0"/>
      <c r="IQY96" s="0"/>
      <c r="IQZ96" s="0"/>
      <c r="IRA96" s="0"/>
      <c r="IRB96" s="0"/>
      <c r="IRC96" s="0"/>
      <c r="IRD96" s="0"/>
      <c r="IRE96" s="0"/>
      <c r="IRF96" s="0"/>
      <c r="IRG96" s="0"/>
      <c r="IRH96" s="0"/>
      <c r="IRI96" s="0"/>
      <c r="IRJ96" s="0"/>
      <c r="IRK96" s="0"/>
      <c r="IRL96" s="0"/>
      <c r="IRM96" s="0"/>
      <c r="IRN96" s="0"/>
      <c r="IRO96" s="0"/>
      <c r="IRP96" s="0"/>
      <c r="IRQ96" s="0"/>
      <c r="IRR96" s="0"/>
      <c r="IRS96" s="0"/>
      <c r="IRT96" s="0"/>
      <c r="IRU96" s="0"/>
      <c r="IRV96" s="0"/>
      <c r="IRW96" s="0"/>
      <c r="IRX96" s="0"/>
      <c r="IRY96" s="0"/>
      <c r="IRZ96" s="0"/>
      <c r="ISA96" s="0"/>
      <c r="ISB96" s="0"/>
      <c r="ISC96" s="0"/>
      <c r="ISD96" s="0"/>
      <c r="ISE96" s="0"/>
      <c r="ISF96" s="0"/>
      <c r="ISG96" s="0"/>
      <c r="ISH96" s="0"/>
      <c r="ISI96" s="0"/>
      <c r="ISJ96" s="0"/>
      <c r="ISK96" s="0"/>
      <c r="ISL96" s="0"/>
      <c r="ISM96" s="0"/>
      <c r="ISN96" s="0"/>
      <c r="ISO96" s="0"/>
      <c r="ISP96" s="0"/>
      <c r="ISQ96" s="0"/>
      <c r="ISR96" s="0"/>
      <c r="ISS96" s="0"/>
      <c r="IST96" s="0"/>
      <c r="ISU96" s="0"/>
      <c r="ISV96" s="0"/>
      <c r="ISW96" s="0"/>
      <c r="ISX96" s="0"/>
      <c r="ISY96" s="0"/>
      <c r="ISZ96" s="0"/>
      <c r="ITA96" s="0"/>
      <c r="ITB96" s="0"/>
      <c r="ITC96" s="0"/>
      <c r="ITD96" s="0"/>
      <c r="ITE96" s="0"/>
      <c r="ITF96" s="0"/>
      <c r="ITG96" s="0"/>
      <c r="ITH96" s="0"/>
      <c r="ITI96" s="0"/>
      <c r="ITJ96" s="0"/>
      <c r="ITK96" s="0"/>
      <c r="ITL96" s="0"/>
      <c r="ITM96" s="0"/>
      <c r="ITN96" s="0"/>
      <c r="ITO96" s="0"/>
      <c r="ITP96" s="0"/>
      <c r="ITQ96" s="0"/>
      <c r="ITR96" s="0"/>
      <c r="ITS96" s="0"/>
      <c r="ITT96" s="0"/>
      <c r="ITU96" s="0"/>
      <c r="ITV96" s="0"/>
      <c r="ITW96" s="0"/>
      <c r="ITX96" s="0"/>
      <c r="ITY96" s="0"/>
      <c r="ITZ96" s="0"/>
      <c r="IUA96" s="0"/>
      <c r="IUB96" s="0"/>
      <c r="IUC96" s="0"/>
      <c r="IUD96" s="0"/>
      <c r="IUE96" s="0"/>
      <c r="IUF96" s="0"/>
      <c r="IUG96" s="0"/>
      <c r="IUH96" s="0"/>
      <c r="IUI96" s="0"/>
      <c r="IUJ96" s="0"/>
      <c r="IUK96" s="0"/>
      <c r="IUL96" s="0"/>
      <c r="IUM96" s="0"/>
      <c r="IUN96" s="0"/>
      <c r="IUO96" s="0"/>
      <c r="IUP96" s="0"/>
      <c r="IUQ96" s="0"/>
      <c r="IUR96" s="0"/>
      <c r="IUS96" s="0"/>
      <c r="IUT96" s="0"/>
      <c r="IUU96" s="0"/>
      <c r="IUV96" s="0"/>
      <c r="IUW96" s="0"/>
      <c r="IUX96" s="0"/>
      <c r="IUY96" s="0"/>
      <c r="IUZ96" s="0"/>
      <c r="IVA96" s="0"/>
      <c r="IVB96" s="0"/>
      <c r="IVC96" s="0"/>
      <c r="IVD96" s="0"/>
      <c r="IVE96" s="0"/>
      <c r="IVF96" s="0"/>
      <c r="IVG96" s="0"/>
      <c r="IVH96" s="0"/>
      <c r="IVI96" s="0"/>
      <c r="IVJ96" s="0"/>
      <c r="IVK96" s="0"/>
      <c r="IVL96" s="0"/>
      <c r="IVM96" s="0"/>
      <c r="IVN96" s="0"/>
      <c r="IVO96" s="0"/>
      <c r="IVP96" s="0"/>
      <c r="IVQ96" s="0"/>
      <c r="IVR96" s="0"/>
      <c r="IVS96" s="0"/>
      <c r="IVT96" s="0"/>
      <c r="IVU96" s="0"/>
      <c r="IVV96" s="0"/>
      <c r="IVW96" s="0"/>
      <c r="IVX96" s="0"/>
      <c r="IVY96" s="0"/>
      <c r="IVZ96" s="0"/>
      <c r="IWA96" s="0"/>
      <c r="IWB96" s="0"/>
      <c r="IWC96" s="0"/>
      <c r="IWD96" s="0"/>
      <c r="IWE96" s="0"/>
      <c r="IWF96" s="0"/>
      <c r="IWG96" s="0"/>
      <c r="IWH96" s="0"/>
      <c r="IWI96" s="0"/>
      <c r="IWJ96" s="0"/>
      <c r="IWK96" s="0"/>
      <c r="IWL96" s="0"/>
      <c r="IWM96" s="0"/>
      <c r="IWN96" s="0"/>
      <c r="IWO96" s="0"/>
      <c r="IWP96" s="0"/>
      <c r="IWQ96" s="0"/>
      <c r="IWR96" s="0"/>
      <c r="IWS96" s="0"/>
      <c r="IWT96" s="0"/>
      <c r="IWU96" s="0"/>
      <c r="IWV96" s="0"/>
      <c r="IWW96" s="0"/>
      <c r="IWX96" s="0"/>
      <c r="IWY96" s="0"/>
      <c r="IWZ96" s="0"/>
      <c r="IXA96" s="0"/>
      <c r="IXB96" s="0"/>
      <c r="IXC96" s="0"/>
      <c r="IXD96" s="0"/>
      <c r="IXE96" s="0"/>
      <c r="IXF96" s="0"/>
      <c r="IXG96" s="0"/>
      <c r="IXH96" s="0"/>
      <c r="IXI96" s="0"/>
      <c r="IXJ96" s="0"/>
      <c r="IXK96" s="0"/>
      <c r="IXL96" s="0"/>
      <c r="IXM96" s="0"/>
      <c r="IXN96" s="0"/>
      <c r="IXO96" s="0"/>
      <c r="IXP96" s="0"/>
      <c r="IXQ96" s="0"/>
      <c r="IXR96" s="0"/>
      <c r="IXS96" s="0"/>
      <c r="IXT96" s="0"/>
      <c r="IXU96" s="0"/>
      <c r="IXV96" s="0"/>
      <c r="IXW96" s="0"/>
      <c r="IXX96" s="0"/>
      <c r="IXY96" s="0"/>
      <c r="IXZ96" s="0"/>
      <c r="IYA96" s="0"/>
      <c r="IYB96" s="0"/>
      <c r="IYC96" s="0"/>
      <c r="IYD96" s="0"/>
      <c r="IYE96" s="0"/>
      <c r="IYF96" s="0"/>
      <c r="IYG96" s="0"/>
      <c r="IYH96" s="0"/>
      <c r="IYI96" s="0"/>
      <c r="IYJ96" s="0"/>
      <c r="IYK96" s="0"/>
      <c r="IYL96" s="0"/>
      <c r="IYM96" s="0"/>
      <c r="IYN96" s="0"/>
      <c r="IYO96" s="0"/>
      <c r="IYP96" s="0"/>
      <c r="IYQ96" s="0"/>
      <c r="IYR96" s="0"/>
      <c r="IYS96" s="0"/>
      <c r="IYT96" s="0"/>
      <c r="IYU96" s="0"/>
      <c r="IYV96" s="0"/>
      <c r="IYW96" s="0"/>
      <c r="IYX96" s="0"/>
      <c r="IYY96" s="0"/>
      <c r="IYZ96" s="0"/>
      <c r="IZA96" s="0"/>
      <c r="IZB96" s="0"/>
      <c r="IZC96" s="0"/>
      <c r="IZD96" s="0"/>
      <c r="IZE96" s="0"/>
      <c r="IZF96" s="0"/>
      <c r="IZG96" s="0"/>
      <c r="IZH96" s="0"/>
      <c r="IZI96" s="0"/>
      <c r="IZJ96" s="0"/>
      <c r="IZK96" s="0"/>
      <c r="IZL96" s="0"/>
      <c r="IZM96" s="0"/>
      <c r="IZN96" s="0"/>
      <c r="IZO96" s="0"/>
      <c r="IZP96" s="0"/>
      <c r="IZQ96" s="0"/>
      <c r="IZR96" s="0"/>
      <c r="IZS96" s="0"/>
      <c r="IZT96" s="0"/>
      <c r="IZU96" s="0"/>
      <c r="IZV96" s="0"/>
      <c r="IZW96" s="0"/>
      <c r="IZX96" s="0"/>
      <c r="IZY96" s="0"/>
      <c r="IZZ96" s="0"/>
      <c r="JAA96" s="0"/>
      <c r="JAB96" s="0"/>
      <c r="JAC96" s="0"/>
      <c r="JAD96" s="0"/>
      <c r="JAE96" s="0"/>
      <c r="JAF96" s="0"/>
      <c r="JAG96" s="0"/>
      <c r="JAH96" s="0"/>
      <c r="JAI96" s="0"/>
      <c r="JAJ96" s="0"/>
      <c r="JAK96" s="0"/>
      <c r="JAL96" s="0"/>
      <c r="JAM96" s="0"/>
      <c r="JAN96" s="0"/>
      <c r="JAO96" s="0"/>
      <c r="JAP96" s="0"/>
      <c r="JAQ96" s="0"/>
      <c r="JAR96" s="0"/>
      <c r="JAS96" s="0"/>
      <c r="JAT96" s="0"/>
      <c r="JAU96" s="0"/>
      <c r="JAV96" s="0"/>
      <c r="JAW96" s="0"/>
      <c r="JAX96" s="0"/>
      <c r="JAY96" s="0"/>
      <c r="JAZ96" s="0"/>
      <c r="JBA96" s="0"/>
      <c r="JBB96" s="0"/>
      <c r="JBC96" s="0"/>
      <c r="JBD96" s="0"/>
      <c r="JBE96" s="0"/>
      <c r="JBF96" s="0"/>
      <c r="JBG96" s="0"/>
      <c r="JBH96" s="0"/>
      <c r="JBI96" s="0"/>
      <c r="JBJ96" s="0"/>
      <c r="JBK96" s="0"/>
      <c r="JBL96" s="0"/>
      <c r="JBM96" s="0"/>
      <c r="JBN96" s="0"/>
      <c r="JBO96" s="0"/>
      <c r="JBP96" s="0"/>
      <c r="JBQ96" s="0"/>
      <c r="JBR96" s="0"/>
      <c r="JBS96" s="0"/>
      <c r="JBT96" s="0"/>
      <c r="JBU96" s="0"/>
      <c r="JBV96" s="0"/>
      <c r="JBW96" s="0"/>
      <c r="JBX96" s="0"/>
      <c r="JBY96" s="0"/>
      <c r="JBZ96" s="0"/>
      <c r="JCA96" s="0"/>
      <c r="JCB96" s="0"/>
      <c r="JCC96" s="0"/>
      <c r="JCD96" s="0"/>
      <c r="JCE96" s="0"/>
      <c r="JCF96" s="0"/>
      <c r="JCG96" s="0"/>
      <c r="JCH96" s="0"/>
      <c r="JCI96" s="0"/>
      <c r="JCJ96" s="0"/>
      <c r="JCK96" s="0"/>
      <c r="JCL96" s="0"/>
      <c r="JCM96" s="0"/>
      <c r="JCN96" s="0"/>
      <c r="JCO96" s="0"/>
      <c r="JCP96" s="0"/>
      <c r="JCQ96" s="0"/>
      <c r="JCR96" s="0"/>
      <c r="JCS96" s="0"/>
      <c r="JCT96" s="0"/>
      <c r="JCU96" s="0"/>
      <c r="JCV96" s="0"/>
      <c r="JCW96" s="0"/>
      <c r="JCX96" s="0"/>
      <c r="JCY96" s="0"/>
      <c r="JCZ96" s="0"/>
      <c r="JDA96" s="0"/>
      <c r="JDB96" s="0"/>
      <c r="JDC96" s="0"/>
      <c r="JDD96" s="0"/>
      <c r="JDE96" s="0"/>
      <c r="JDF96" s="0"/>
      <c r="JDG96" s="0"/>
      <c r="JDH96" s="0"/>
      <c r="JDI96" s="0"/>
      <c r="JDJ96" s="0"/>
      <c r="JDK96" s="0"/>
      <c r="JDL96" s="0"/>
      <c r="JDM96" s="0"/>
      <c r="JDN96" s="0"/>
      <c r="JDO96" s="0"/>
      <c r="JDP96" s="0"/>
      <c r="JDQ96" s="0"/>
      <c r="JDR96" s="0"/>
      <c r="JDS96" s="0"/>
      <c r="JDT96" s="0"/>
      <c r="JDU96" s="0"/>
      <c r="JDV96" s="0"/>
      <c r="JDW96" s="0"/>
      <c r="JDX96" s="0"/>
      <c r="JDY96" s="0"/>
      <c r="JDZ96" s="0"/>
      <c r="JEA96" s="0"/>
      <c r="JEB96" s="0"/>
      <c r="JEC96" s="0"/>
      <c r="JED96" s="0"/>
      <c r="JEE96" s="0"/>
      <c r="JEF96" s="0"/>
      <c r="JEG96" s="0"/>
      <c r="JEH96" s="0"/>
      <c r="JEI96" s="0"/>
      <c r="JEJ96" s="0"/>
      <c r="JEK96" s="0"/>
      <c r="JEL96" s="0"/>
      <c r="JEM96" s="0"/>
      <c r="JEN96" s="0"/>
      <c r="JEO96" s="0"/>
      <c r="JEP96" s="0"/>
      <c r="JEQ96" s="0"/>
      <c r="JER96" s="0"/>
      <c r="JES96" s="0"/>
      <c r="JET96" s="0"/>
      <c r="JEU96" s="0"/>
      <c r="JEV96" s="0"/>
      <c r="JEW96" s="0"/>
      <c r="JEX96" s="0"/>
      <c r="JEY96" s="0"/>
      <c r="JEZ96" s="0"/>
      <c r="JFA96" s="0"/>
      <c r="JFB96" s="0"/>
      <c r="JFC96" s="0"/>
      <c r="JFD96" s="0"/>
      <c r="JFE96" s="0"/>
      <c r="JFF96" s="0"/>
      <c r="JFG96" s="0"/>
      <c r="JFH96" s="0"/>
      <c r="JFI96" s="0"/>
      <c r="JFJ96" s="0"/>
      <c r="JFK96" s="0"/>
      <c r="JFL96" s="0"/>
      <c r="JFM96" s="0"/>
      <c r="JFN96" s="0"/>
      <c r="JFO96" s="0"/>
      <c r="JFP96" s="0"/>
      <c r="JFQ96" s="0"/>
      <c r="JFR96" s="0"/>
      <c r="JFS96" s="0"/>
      <c r="JFT96" s="0"/>
      <c r="JFU96" s="0"/>
      <c r="JFV96" s="0"/>
      <c r="JFW96" s="0"/>
      <c r="JFX96" s="0"/>
      <c r="JFY96" s="0"/>
      <c r="JFZ96" s="0"/>
      <c r="JGA96" s="0"/>
      <c r="JGB96" s="0"/>
      <c r="JGC96" s="0"/>
      <c r="JGD96" s="0"/>
      <c r="JGE96" s="0"/>
      <c r="JGF96" s="0"/>
      <c r="JGG96" s="0"/>
      <c r="JGH96" s="0"/>
      <c r="JGI96" s="0"/>
      <c r="JGJ96" s="0"/>
      <c r="JGK96" s="0"/>
      <c r="JGL96" s="0"/>
      <c r="JGM96" s="0"/>
      <c r="JGN96" s="0"/>
      <c r="JGO96" s="0"/>
      <c r="JGP96" s="0"/>
      <c r="JGQ96" s="0"/>
      <c r="JGR96" s="0"/>
      <c r="JGS96" s="0"/>
      <c r="JGT96" s="0"/>
      <c r="JGU96" s="0"/>
      <c r="JGV96" s="0"/>
      <c r="JGW96" s="0"/>
      <c r="JGX96" s="0"/>
      <c r="JGY96" s="0"/>
      <c r="JGZ96" s="0"/>
      <c r="JHA96" s="0"/>
      <c r="JHB96" s="0"/>
      <c r="JHC96" s="0"/>
      <c r="JHD96" s="0"/>
      <c r="JHE96" s="0"/>
      <c r="JHF96" s="0"/>
      <c r="JHG96" s="0"/>
      <c r="JHH96" s="0"/>
      <c r="JHI96" s="0"/>
      <c r="JHJ96" s="0"/>
      <c r="JHK96" s="0"/>
      <c r="JHL96" s="0"/>
      <c r="JHM96" s="0"/>
      <c r="JHN96" s="0"/>
      <c r="JHO96" s="0"/>
      <c r="JHP96" s="0"/>
      <c r="JHQ96" s="0"/>
      <c r="JHR96" s="0"/>
      <c r="JHS96" s="0"/>
      <c r="JHT96" s="0"/>
      <c r="JHU96" s="0"/>
      <c r="JHV96" s="0"/>
      <c r="JHW96" s="0"/>
      <c r="JHX96" s="0"/>
      <c r="JHY96" s="0"/>
      <c r="JHZ96" s="0"/>
      <c r="JIA96" s="0"/>
      <c r="JIB96" s="0"/>
      <c r="JIC96" s="0"/>
      <c r="JID96" s="0"/>
      <c r="JIE96" s="0"/>
      <c r="JIF96" s="0"/>
      <c r="JIG96" s="0"/>
      <c r="JIH96" s="0"/>
      <c r="JII96" s="0"/>
      <c r="JIJ96" s="0"/>
      <c r="JIK96" s="0"/>
      <c r="JIL96" s="0"/>
      <c r="JIM96" s="0"/>
      <c r="JIN96" s="0"/>
      <c r="JIO96" s="0"/>
      <c r="JIP96" s="0"/>
      <c r="JIQ96" s="0"/>
      <c r="JIR96" s="0"/>
      <c r="JIS96" s="0"/>
      <c r="JIT96" s="0"/>
      <c r="JIU96" s="0"/>
      <c r="JIV96" s="0"/>
      <c r="JIW96" s="0"/>
      <c r="JIX96" s="0"/>
      <c r="JIY96" s="0"/>
      <c r="JIZ96" s="0"/>
      <c r="JJA96" s="0"/>
      <c r="JJB96" s="0"/>
      <c r="JJC96" s="0"/>
      <c r="JJD96" s="0"/>
      <c r="JJE96" s="0"/>
      <c r="JJF96" s="0"/>
      <c r="JJG96" s="0"/>
      <c r="JJH96" s="0"/>
      <c r="JJI96" s="0"/>
      <c r="JJJ96" s="0"/>
      <c r="JJK96" s="0"/>
      <c r="JJL96" s="0"/>
      <c r="JJM96" s="0"/>
      <c r="JJN96" s="0"/>
      <c r="JJO96" s="0"/>
      <c r="JJP96" s="0"/>
      <c r="JJQ96" s="0"/>
      <c r="JJR96" s="0"/>
      <c r="JJS96" s="0"/>
      <c r="JJT96" s="0"/>
      <c r="JJU96" s="0"/>
      <c r="JJV96" s="0"/>
      <c r="JJW96" s="0"/>
      <c r="JJX96" s="0"/>
      <c r="JJY96" s="0"/>
      <c r="JJZ96" s="0"/>
      <c r="JKA96" s="0"/>
      <c r="JKB96" s="0"/>
      <c r="JKC96" s="0"/>
      <c r="JKD96" s="0"/>
      <c r="JKE96" s="0"/>
      <c r="JKF96" s="0"/>
      <c r="JKG96" s="0"/>
      <c r="JKH96" s="0"/>
      <c r="JKI96" s="0"/>
      <c r="JKJ96" s="0"/>
      <c r="JKK96" s="0"/>
      <c r="JKL96" s="0"/>
      <c r="JKM96" s="0"/>
      <c r="JKN96" s="0"/>
      <c r="JKO96" s="0"/>
      <c r="JKP96" s="0"/>
      <c r="JKQ96" s="0"/>
      <c r="JKR96" s="0"/>
      <c r="JKS96" s="0"/>
      <c r="JKT96" s="0"/>
      <c r="JKU96" s="0"/>
      <c r="JKV96" s="0"/>
      <c r="JKW96" s="0"/>
      <c r="JKX96" s="0"/>
      <c r="JKY96" s="0"/>
      <c r="JKZ96" s="0"/>
      <c r="JLA96" s="0"/>
      <c r="JLB96" s="0"/>
      <c r="JLC96" s="0"/>
      <c r="JLD96" s="0"/>
      <c r="JLE96" s="0"/>
      <c r="JLF96" s="0"/>
      <c r="JLG96" s="0"/>
      <c r="JLH96" s="0"/>
      <c r="JLI96" s="0"/>
      <c r="JLJ96" s="0"/>
      <c r="JLK96" s="0"/>
      <c r="JLL96" s="0"/>
      <c r="JLM96" s="0"/>
      <c r="JLN96" s="0"/>
      <c r="JLO96" s="0"/>
      <c r="JLP96" s="0"/>
      <c r="JLQ96" s="0"/>
      <c r="JLR96" s="0"/>
      <c r="JLS96" s="0"/>
      <c r="JLT96" s="0"/>
      <c r="JLU96" s="0"/>
      <c r="JLV96" s="0"/>
      <c r="JLW96" s="0"/>
      <c r="JLX96" s="0"/>
      <c r="JLY96" s="0"/>
      <c r="JLZ96" s="0"/>
      <c r="JMA96" s="0"/>
      <c r="JMB96" s="0"/>
      <c r="JMC96" s="0"/>
      <c r="JMD96" s="0"/>
      <c r="JME96" s="0"/>
      <c r="JMF96" s="0"/>
      <c r="JMG96" s="0"/>
      <c r="JMH96" s="0"/>
      <c r="JMI96" s="0"/>
      <c r="JMJ96" s="0"/>
      <c r="JMK96" s="0"/>
      <c r="JML96" s="0"/>
      <c r="JMM96" s="0"/>
      <c r="JMN96" s="0"/>
      <c r="JMO96" s="0"/>
      <c r="JMP96" s="0"/>
      <c r="JMQ96" s="0"/>
      <c r="JMR96" s="0"/>
      <c r="JMS96" s="0"/>
      <c r="JMT96" s="0"/>
      <c r="JMU96" s="0"/>
      <c r="JMV96" s="0"/>
      <c r="JMW96" s="0"/>
      <c r="JMX96" s="0"/>
      <c r="JMY96" s="0"/>
      <c r="JMZ96" s="0"/>
      <c r="JNA96" s="0"/>
      <c r="JNB96" s="0"/>
      <c r="JNC96" s="0"/>
      <c r="JND96" s="0"/>
      <c r="JNE96" s="0"/>
      <c r="JNF96" s="0"/>
      <c r="JNG96" s="0"/>
      <c r="JNH96" s="0"/>
      <c r="JNI96" s="0"/>
      <c r="JNJ96" s="0"/>
      <c r="JNK96" s="0"/>
      <c r="JNL96" s="0"/>
      <c r="JNM96" s="0"/>
      <c r="JNN96" s="0"/>
      <c r="JNO96" s="0"/>
      <c r="JNP96" s="0"/>
      <c r="JNQ96" s="0"/>
      <c r="JNR96" s="0"/>
      <c r="JNS96" s="0"/>
      <c r="JNT96" s="0"/>
      <c r="JNU96" s="0"/>
      <c r="JNV96" s="0"/>
      <c r="JNW96" s="0"/>
      <c r="JNX96" s="0"/>
      <c r="JNY96" s="0"/>
      <c r="JNZ96" s="0"/>
      <c r="JOA96" s="0"/>
      <c r="JOB96" s="0"/>
      <c r="JOC96" s="0"/>
      <c r="JOD96" s="0"/>
      <c r="JOE96" s="0"/>
      <c r="JOF96" s="0"/>
      <c r="JOG96" s="0"/>
      <c r="JOH96" s="0"/>
      <c r="JOI96" s="0"/>
      <c r="JOJ96" s="0"/>
      <c r="JOK96" s="0"/>
      <c r="JOL96" s="0"/>
      <c r="JOM96" s="0"/>
      <c r="JON96" s="0"/>
      <c r="JOO96" s="0"/>
      <c r="JOP96" s="0"/>
      <c r="JOQ96" s="0"/>
      <c r="JOR96" s="0"/>
      <c r="JOS96" s="0"/>
      <c r="JOT96" s="0"/>
      <c r="JOU96" s="0"/>
      <c r="JOV96" s="0"/>
      <c r="JOW96" s="0"/>
      <c r="JOX96" s="0"/>
      <c r="JOY96" s="0"/>
      <c r="JOZ96" s="0"/>
      <c r="JPA96" s="0"/>
      <c r="JPB96" s="0"/>
      <c r="JPC96" s="0"/>
      <c r="JPD96" s="0"/>
      <c r="JPE96" s="0"/>
      <c r="JPF96" s="0"/>
      <c r="JPG96" s="0"/>
      <c r="JPH96" s="0"/>
      <c r="JPI96" s="0"/>
      <c r="JPJ96" s="0"/>
      <c r="JPK96" s="0"/>
      <c r="JPL96" s="0"/>
      <c r="JPM96" s="0"/>
      <c r="JPN96" s="0"/>
      <c r="JPO96" s="0"/>
      <c r="JPP96" s="0"/>
      <c r="JPQ96" s="0"/>
      <c r="JPR96" s="0"/>
      <c r="JPS96" s="0"/>
      <c r="JPT96" s="0"/>
      <c r="JPU96" s="0"/>
      <c r="JPV96" s="0"/>
      <c r="JPW96" s="0"/>
      <c r="JPX96" s="0"/>
      <c r="JPY96" s="0"/>
      <c r="JPZ96" s="0"/>
      <c r="JQA96" s="0"/>
      <c r="JQB96" s="0"/>
      <c r="JQC96" s="0"/>
      <c r="JQD96" s="0"/>
      <c r="JQE96" s="0"/>
      <c r="JQF96" s="0"/>
      <c r="JQG96" s="0"/>
      <c r="JQH96" s="0"/>
      <c r="JQI96" s="0"/>
      <c r="JQJ96" s="0"/>
      <c r="JQK96" s="0"/>
      <c r="JQL96" s="0"/>
      <c r="JQM96" s="0"/>
      <c r="JQN96" s="0"/>
      <c r="JQO96" s="0"/>
      <c r="JQP96" s="0"/>
      <c r="JQQ96" s="0"/>
      <c r="JQR96" s="0"/>
      <c r="JQS96" s="0"/>
      <c r="JQT96" s="0"/>
      <c r="JQU96" s="0"/>
      <c r="JQV96" s="0"/>
      <c r="JQW96" s="0"/>
      <c r="JQX96" s="0"/>
      <c r="JQY96" s="0"/>
      <c r="JQZ96" s="0"/>
      <c r="JRA96" s="0"/>
      <c r="JRB96" s="0"/>
      <c r="JRC96" s="0"/>
      <c r="JRD96" s="0"/>
      <c r="JRE96" s="0"/>
      <c r="JRF96" s="0"/>
      <c r="JRG96" s="0"/>
      <c r="JRH96" s="0"/>
      <c r="JRI96" s="0"/>
      <c r="JRJ96" s="0"/>
      <c r="JRK96" s="0"/>
      <c r="JRL96" s="0"/>
      <c r="JRM96" s="0"/>
      <c r="JRN96" s="0"/>
      <c r="JRO96" s="0"/>
      <c r="JRP96" s="0"/>
      <c r="JRQ96" s="0"/>
      <c r="JRR96" s="0"/>
      <c r="JRS96" s="0"/>
      <c r="JRT96" s="0"/>
      <c r="JRU96" s="0"/>
      <c r="JRV96" s="0"/>
      <c r="JRW96" s="0"/>
      <c r="JRX96" s="0"/>
      <c r="JRY96" s="0"/>
      <c r="JRZ96" s="0"/>
      <c r="JSA96" s="0"/>
      <c r="JSB96" s="0"/>
      <c r="JSC96" s="0"/>
      <c r="JSD96" s="0"/>
      <c r="JSE96" s="0"/>
      <c r="JSF96" s="0"/>
      <c r="JSG96" s="0"/>
      <c r="JSH96" s="0"/>
      <c r="JSI96" s="0"/>
      <c r="JSJ96" s="0"/>
      <c r="JSK96" s="0"/>
      <c r="JSL96" s="0"/>
      <c r="JSM96" s="0"/>
      <c r="JSN96" s="0"/>
      <c r="JSO96" s="0"/>
      <c r="JSP96" s="0"/>
      <c r="JSQ96" s="0"/>
      <c r="JSR96" s="0"/>
      <c r="JSS96" s="0"/>
      <c r="JST96" s="0"/>
      <c r="JSU96" s="0"/>
      <c r="JSV96" s="0"/>
      <c r="JSW96" s="0"/>
      <c r="JSX96" s="0"/>
      <c r="JSY96" s="0"/>
      <c r="JSZ96" s="0"/>
      <c r="JTA96" s="0"/>
      <c r="JTB96" s="0"/>
      <c r="JTC96" s="0"/>
      <c r="JTD96" s="0"/>
      <c r="JTE96" s="0"/>
      <c r="JTF96" s="0"/>
      <c r="JTG96" s="0"/>
      <c r="JTH96" s="0"/>
      <c r="JTI96" s="0"/>
      <c r="JTJ96" s="0"/>
      <c r="JTK96" s="0"/>
      <c r="JTL96" s="0"/>
      <c r="JTM96" s="0"/>
      <c r="JTN96" s="0"/>
      <c r="JTO96" s="0"/>
      <c r="JTP96" s="0"/>
      <c r="JTQ96" s="0"/>
      <c r="JTR96" s="0"/>
      <c r="JTS96" s="0"/>
      <c r="JTT96" s="0"/>
      <c r="JTU96" s="0"/>
      <c r="JTV96" s="0"/>
      <c r="JTW96" s="0"/>
      <c r="JTX96" s="0"/>
      <c r="JTY96" s="0"/>
      <c r="JTZ96" s="0"/>
      <c r="JUA96" s="0"/>
      <c r="JUB96" s="0"/>
      <c r="JUC96" s="0"/>
      <c r="JUD96" s="0"/>
      <c r="JUE96" s="0"/>
      <c r="JUF96" s="0"/>
      <c r="JUG96" s="0"/>
      <c r="JUH96" s="0"/>
      <c r="JUI96" s="0"/>
      <c r="JUJ96" s="0"/>
      <c r="JUK96" s="0"/>
      <c r="JUL96" s="0"/>
      <c r="JUM96" s="0"/>
      <c r="JUN96" s="0"/>
      <c r="JUO96" s="0"/>
      <c r="JUP96" s="0"/>
      <c r="JUQ96" s="0"/>
      <c r="JUR96" s="0"/>
      <c r="JUS96" s="0"/>
      <c r="JUT96" s="0"/>
      <c r="JUU96" s="0"/>
      <c r="JUV96" s="0"/>
      <c r="JUW96" s="0"/>
      <c r="JUX96" s="0"/>
      <c r="JUY96" s="0"/>
      <c r="JUZ96" s="0"/>
      <c r="JVA96" s="0"/>
      <c r="JVB96" s="0"/>
      <c r="JVC96" s="0"/>
      <c r="JVD96" s="0"/>
      <c r="JVE96" s="0"/>
      <c r="JVF96" s="0"/>
      <c r="JVG96" s="0"/>
      <c r="JVH96" s="0"/>
      <c r="JVI96" s="0"/>
      <c r="JVJ96" s="0"/>
      <c r="JVK96" s="0"/>
      <c r="JVL96" s="0"/>
      <c r="JVM96" s="0"/>
      <c r="JVN96" s="0"/>
      <c r="JVO96" s="0"/>
      <c r="JVP96" s="0"/>
      <c r="JVQ96" s="0"/>
      <c r="JVR96" s="0"/>
      <c r="JVS96" s="0"/>
      <c r="JVT96" s="0"/>
      <c r="JVU96" s="0"/>
      <c r="JVV96" s="0"/>
      <c r="JVW96" s="0"/>
      <c r="JVX96" s="0"/>
      <c r="JVY96" s="0"/>
      <c r="JVZ96" s="0"/>
      <c r="JWA96" s="0"/>
      <c r="JWB96" s="0"/>
      <c r="JWC96" s="0"/>
      <c r="JWD96" s="0"/>
      <c r="JWE96" s="0"/>
      <c r="JWF96" s="0"/>
      <c r="JWG96" s="0"/>
      <c r="JWH96" s="0"/>
      <c r="JWI96" s="0"/>
      <c r="JWJ96" s="0"/>
      <c r="JWK96" s="0"/>
      <c r="JWL96" s="0"/>
      <c r="JWM96" s="0"/>
      <c r="JWN96" s="0"/>
      <c r="JWO96" s="0"/>
      <c r="JWP96" s="0"/>
      <c r="JWQ96" s="0"/>
      <c r="JWR96" s="0"/>
      <c r="JWS96" s="0"/>
      <c r="JWT96" s="0"/>
      <c r="JWU96" s="0"/>
      <c r="JWV96" s="0"/>
      <c r="JWW96" s="0"/>
      <c r="JWX96" s="0"/>
      <c r="JWY96" s="0"/>
      <c r="JWZ96" s="0"/>
      <c r="JXA96" s="0"/>
      <c r="JXB96" s="0"/>
      <c r="JXC96" s="0"/>
      <c r="JXD96" s="0"/>
      <c r="JXE96" s="0"/>
      <c r="JXF96" s="0"/>
      <c r="JXG96" s="0"/>
      <c r="JXH96" s="0"/>
      <c r="JXI96" s="0"/>
      <c r="JXJ96" s="0"/>
      <c r="JXK96" s="0"/>
      <c r="JXL96" s="0"/>
      <c r="JXM96" s="0"/>
      <c r="JXN96" s="0"/>
      <c r="JXO96" s="0"/>
      <c r="JXP96" s="0"/>
      <c r="JXQ96" s="0"/>
      <c r="JXR96" s="0"/>
      <c r="JXS96" s="0"/>
      <c r="JXT96" s="0"/>
      <c r="JXU96" s="0"/>
      <c r="JXV96" s="0"/>
      <c r="JXW96" s="0"/>
      <c r="JXX96" s="0"/>
      <c r="JXY96" s="0"/>
      <c r="JXZ96" s="0"/>
      <c r="JYA96" s="0"/>
      <c r="JYB96" s="0"/>
      <c r="JYC96" s="0"/>
      <c r="JYD96" s="0"/>
      <c r="JYE96" s="0"/>
      <c r="JYF96" s="0"/>
      <c r="JYG96" s="0"/>
      <c r="JYH96" s="0"/>
      <c r="JYI96" s="0"/>
      <c r="JYJ96" s="0"/>
      <c r="JYK96" s="0"/>
      <c r="JYL96" s="0"/>
      <c r="JYM96" s="0"/>
      <c r="JYN96" s="0"/>
      <c r="JYO96" s="0"/>
      <c r="JYP96" s="0"/>
      <c r="JYQ96" s="0"/>
      <c r="JYR96" s="0"/>
      <c r="JYS96" s="0"/>
      <c r="JYT96" s="0"/>
      <c r="JYU96" s="0"/>
      <c r="JYV96" s="0"/>
      <c r="JYW96" s="0"/>
      <c r="JYX96" s="0"/>
      <c r="JYY96" s="0"/>
      <c r="JYZ96" s="0"/>
      <c r="JZA96" s="0"/>
      <c r="JZB96" s="0"/>
      <c r="JZC96" s="0"/>
      <c r="JZD96" s="0"/>
      <c r="JZE96" s="0"/>
      <c r="JZF96" s="0"/>
      <c r="JZG96" s="0"/>
      <c r="JZH96" s="0"/>
      <c r="JZI96" s="0"/>
      <c r="JZJ96" s="0"/>
      <c r="JZK96" s="0"/>
      <c r="JZL96" s="0"/>
      <c r="JZM96" s="0"/>
      <c r="JZN96" s="0"/>
      <c r="JZO96" s="0"/>
      <c r="JZP96" s="0"/>
      <c r="JZQ96" s="0"/>
      <c r="JZR96" s="0"/>
      <c r="JZS96" s="0"/>
      <c r="JZT96" s="0"/>
      <c r="JZU96" s="0"/>
      <c r="JZV96" s="0"/>
      <c r="JZW96" s="0"/>
      <c r="JZX96" s="0"/>
      <c r="JZY96" s="0"/>
      <c r="JZZ96" s="0"/>
      <c r="KAA96" s="0"/>
      <c r="KAB96" s="0"/>
      <c r="KAC96" s="0"/>
      <c r="KAD96" s="0"/>
      <c r="KAE96" s="0"/>
      <c r="KAF96" s="0"/>
      <c r="KAG96" s="0"/>
      <c r="KAH96" s="0"/>
      <c r="KAI96" s="0"/>
      <c r="KAJ96" s="0"/>
      <c r="KAK96" s="0"/>
      <c r="KAL96" s="0"/>
      <c r="KAM96" s="0"/>
      <c r="KAN96" s="0"/>
      <c r="KAO96" s="0"/>
      <c r="KAP96" s="0"/>
      <c r="KAQ96" s="0"/>
      <c r="KAR96" s="0"/>
      <c r="KAS96" s="0"/>
      <c r="KAT96" s="0"/>
      <c r="KAU96" s="0"/>
      <c r="KAV96" s="0"/>
      <c r="KAW96" s="0"/>
      <c r="KAX96" s="0"/>
      <c r="KAY96" s="0"/>
      <c r="KAZ96" s="0"/>
      <c r="KBA96" s="0"/>
      <c r="KBB96" s="0"/>
      <c r="KBC96" s="0"/>
      <c r="KBD96" s="0"/>
      <c r="KBE96" s="0"/>
      <c r="KBF96" s="0"/>
      <c r="KBG96" s="0"/>
      <c r="KBH96" s="0"/>
      <c r="KBI96" s="0"/>
      <c r="KBJ96" s="0"/>
      <c r="KBK96" s="0"/>
      <c r="KBL96" s="0"/>
      <c r="KBM96" s="0"/>
      <c r="KBN96" s="0"/>
      <c r="KBO96" s="0"/>
      <c r="KBP96" s="0"/>
      <c r="KBQ96" s="0"/>
      <c r="KBR96" s="0"/>
      <c r="KBS96" s="0"/>
      <c r="KBT96" s="0"/>
      <c r="KBU96" s="0"/>
      <c r="KBV96" s="0"/>
      <c r="KBW96" s="0"/>
      <c r="KBX96" s="0"/>
      <c r="KBY96" s="0"/>
      <c r="KBZ96" s="0"/>
      <c r="KCA96" s="0"/>
      <c r="KCB96" s="0"/>
      <c r="KCC96" s="0"/>
      <c r="KCD96" s="0"/>
      <c r="KCE96" s="0"/>
      <c r="KCF96" s="0"/>
      <c r="KCG96" s="0"/>
      <c r="KCH96" s="0"/>
      <c r="KCI96" s="0"/>
      <c r="KCJ96" s="0"/>
      <c r="KCK96" s="0"/>
      <c r="KCL96" s="0"/>
      <c r="KCM96" s="0"/>
      <c r="KCN96" s="0"/>
      <c r="KCO96" s="0"/>
      <c r="KCP96" s="0"/>
      <c r="KCQ96" s="0"/>
      <c r="KCR96" s="0"/>
      <c r="KCS96" s="0"/>
      <c r="KCT96" s="0"/>
      <c r="KCU96" s="0"/>
      <c r="KCV96" s="0"/>
      <c r="KCW96" s="0"/>
      <c r="KCX96" s="0"/>
      <c r="KCY96" s="0"/>
      <c r="KCZ96" s="0"/>
      <c r="KDA96" s="0"/>
      <c r="KDB96" s="0"/>
      <c r="KDC96" s="0"/>
      <c r="KDD96" s="0"/>
      <c r="KDE96" s="0"/>
      <c r="KDF96" s="0"/>
      <c r="KDG96" s="0"/>
      <c r="KDH96" s="0"/>
      <c r="KDI96" s="0"/>
      <c r="KDJ96" s="0"/>
      <c r="KDK96" s="0"/>
      <c r="KDL96" s="0"/>
      <c r="KDM96" s="0"/>
      <c r="KDN96" s="0"/>
      <c r="KDO96" s="0"/>
      <c r="KDP96" s="0"/>
      <c r="KDQ96" s="0"/>
      <c r="KDR96" s="0"/>
      <c r="KDS96" s="0"/>
      <c r="KDT96" s="0"/>
      <c r="KDU96" s="0"/>
      <c r="KDV96" s="0"/>
      <c r="KDW96" s="0"/>
      <c r="KDX96" s="0"/>
      <c r="KDY96" s="0"/>
      <c r="KDZ96" s="0"/>
      <c r="KEA96" s="0"/>
      <c r="KEB96" s="0"/>
      <c r="KEC96" s="0"/>
      <c r="KED96" s="0"/>
      <c r="KEE96" s="0"/>
      <c r="KEF96" s="0"/>
      <c r="KEG96" s="0"/>
      <c r="KEH96" s="0"/>
      <c r="KEI96" s="0"/>
      <c r="KEJ96" s="0"/>
      <c r="KEK96" s="0"/>
      <c r="KEL96" s="0"/>
      <c r="KEM96" s="0"/>
      <c r="KEN96" s="0"/>
      <c r="KEO96" s="0"/>
      <c r="KEP96" s="0"/>
      <c r="KEQ96" s="0"/>
      <c r="KER96" s="0"/>
      <c r="KES96" s="0"/>
      <c r="KET96" s="0"/>
      <c r="KEU96" s="0"/>
      <c r="KEV96" s="0"/>
      <c r="KEW96" s="0"/>
      <c r="KEX96" s="0"/>
      <c r="KEY96" s="0"/>
      <c r="KEZ96" s="0"/>
      <c r="KFA96" s="0"/>
      <c r="KFB96" s="0"/>
      <c r="KFC96" s="0"/>
      <c r="KFD96" s="0"/>
      <c r="KFE96" s="0"/>
      <c r="KFF96" s="0"/>
      <c r="KFG96" s="0"/>
      <c r="KFH96" s="0"/>
      <c r="KFI96" s="0"/>
      <c r="KFJ96" s="0"/>
      <c r="KFK96" s="0"/>
      <c r="KFL96" s="0"/>
      <c r="KFM96" s="0"/>
      <c r="KFN96" s="0"/>
      <c r="KFO96" s="0"/>
      <c r="KFP96" s="0"/>
      <c r="KFQ96" s="0"/>
      <c r="KFR96" s="0"/>
      <c r="KFS96" s="0"/>
      <c r="KFT96" s="0"/>
      <c r="KFU96" s="0"/>
      <c r="KFV96" s="0"/>
      <c r="KFW96" s="0"/>
      <c r="KFX96" s="0"/>
      <c r="KFY96" s="0"/>
      <c r="KFZ96" s="0"/>
      <c r="KGA96" s="0"/>
      <c r="KGB96" s="0"/>
      <c r="KGC96" s="0"/>
      <c r="KGD96" s="0"/>
      <c r="KGE96" s="0"/>
      <c r="KGF96" s="0"/>
      <c r="KGG96" s="0"/>
      <c r="KGH96" s="0"/>
      <c r="KGI96" s="0"/>
      <c r="KGJ96" s="0"/>
      <c r="KGK96" s="0"/>
      <c r="KGL96" s="0"/>
      <c r="KGM96" s="0"/>
      <c r="KGN96" s="0"/>
      <c r="KGO96" s="0"/>
      <c r="KGP96" s="0"/>
      <c r="KGQ96" s="0"/>
      <c r="KGR96" s="0"/>
      <c r="KGS96" s="0"/>
      <c r="KGT96" s="0"/>
      <c r="KGU96" s="0"/>
      <c r="KGV96" s="0"/>
      <c r="KGW96" s="0"/>
      <c r="KGX96" s="0"/>
      <c r="KGY96" s="0"/>
      <c r="KGZ96" s="0"/>
      <c r="KHA96" s="0"/>
      <c r="KHB96" s="0"/>
      <c r="KHC96" s="0"/>
      <c r="KHD96" s="0"/>
      <c r="KHE96" s="0"/>
      <c r="KHF96" s="0"/>
      <c r="KHG96" s="0"/>
      <c r="KHH96" s="0"/>
      <c r="KHI96" s="0"/>
      <c r="KHJ96" s="0"/>
      <c r="KHK96" s="0"/>
      <c r="KHL96" s="0"/>
      <c r="KHM96" s="0"/>
      <c r="KHN96" s="0"/>
      <c r="KHO96" s="0"/>
      <c r="KHP96" s="0"/>
      <c r="KHQ96" s="0"/>
      <c r="KHR96" s="0"/>
      <c r="KHS96" s="0"/>
      <c r="KHT96" s="0"/>
      <c r="KHU96" s="0"/>
      <c r="KHV96" s="0"/>
      <c r="KHW96" s="0"/>
      <c r="KHX96" s="0"/>
      <c r="KHY96" s="0"/>
      <c r="KHZ96" s="0"/>
      <c r="KIA96" s="0"/>
      <c r="KIB96" s="0"/>
      <c r="KIC96" s="0"/>
      <c r="KID96" s="0"/>
      <c r="KIE96" s="0"/>
      <c r="KIF96" s="0"/>
      <c r="KIG96" s="0"/>
      <c r="KIH96" s="0"/>
      <c r="KII96" s="0"/>
      <c r="KIJ96" s="0"/>
      <c r="KIK96" s="0"/>
      <c r="KIL96" s="0"/>
      <c r="KIM96" s="0"/>
      <c r="KIN96" s="0"/>
      <c r="KIO96" s="0"/>
      <c r="KIP96" s="0"/>
      <c r="KIQ96" s="0"/>
      <c r="KIR96" s="0"/>
      <c r="KIS96" s="0"/>
      <c r="KIT96" s="0"/>
      <c r="KIU96" s="0"/>
      <c r="KIV96" s="0"/>
      <c r="KIW96" s="0"/>
      <c r="KIX96" s="0"/>
      <c r="KIY96" s="0"/>
      <c r="KIZ96" s="0"/>
      <c r="KJA96" s="0"/>
      <c r="KJB96" s="0"/>
      <c r="KJC96" s="0"/>
      <c r="KJD96" s="0"/>
      <c r="KJE96" s="0"/>
      <c r="KJF96" s="0"/>
      <c r="KJG96" s="0"/>
      <c r="KJH96" s="0"/>
      <c r="KJI96" s="0"/>
      <c r="KJJ96" s="0"/>
      <c r="KJK96" s="0"/>
      <c r="KJL96" s="0"/>
      <c r="KJM96" s="0"/>
      <c r="KJN96" s="0"/>
      <c r="KJO96" s="0"/>
      <c r="KJP96" s="0"/>
      <c r="KJQ96" s="0"/>
      <c r="KJR96" s="0"/>
      <c r="KJS96" s="0"/>
      <c r="KJT96" s="0"/>
      <c r="KJU96" s="0"/>
      <c r="KJV96" s="0"/>
      <c r="KJW96" s="0"/>
      <c r="KJX96" s="0"/>
      <c r="KJY96" s="0"/>
      <c r="KJZ96" s="0"/>
      <c r="KKA96" s="0"/>
      <c r="KKB96" s="0"/>
      <c r="KKC96" s="0"/>
      <c r="KKD96" s="0"/>
      <c r="KKE96" s="0"/>
      <c r="KKF96" s="0"/>
      <c r="KKG96" s="0"/>
      <c r="KKH96" s="0"/>
      <c r="KKI96" s="0"/>
      <c r="KKJ96" s="0"/>
      <c r="KKK96" s="0"/>
      <c r="KKL96" s="0"/>
      <c r="KKM96" s="0"/>
      <c r="KKN96" s="0"/>
      <c r="KKO96" s="0"/>
      <c r="KKP96" s="0"/>
      <c r="KKQ96" s="0"/>
      <c r="KKR96" s="0"/>
      <c r="KKS96" s="0"/>
      <c r="KKT96" s="0"/>
      <c r="KKU96" s="0"/>
      <c r="KKV96" s="0"/>
      <c r="KKW96" s="0"/>
      <c r="KKX96" s="0"/>
      <c r="KKY96" s="0"/>
      <c r="KKZ96" s="0"/>
      <c r="KLA96" s="0"/>
      <c r="KLB96" s="0"/>
      <c r="KLC96" s="0"/>
      <c r="KLD96" s="0"/>
      <c r="KLE96" s="0"/>
      <c r="KLF96" s="0"/>
      <c r="KLG96" s="0"/>
      <c r="KLH96" s="0"/>
      <c r="KLI96" s="0"/>
      <c r="KLJ96" s="0"/>
      <c r="KLK96" s="0"/>
      <c r="KLL96" s="0"/>
      <c r="KLM96" s="0"/>
      <c r="KLN96" s="0"/>
      <c r="KLO96" s="0"/>
      <c r="KLP96" s="0"/>
      <c r="KLQ96" s="0"/>
      <c r="KLR96" s="0"/>
      <c r="KLS96" s="0"/>
      <c r="KLT96" s="0"/>
      <c r="KLU96" s="0"/>
      <c r="KLV96" s="0"/>
      <c r="KLW96" s="0"/>
      <c r="KLX96" s="0"/>
      <c r="KLY96" s="0"/>
      <c r="KLZ96" s="0"/>
      <c r="KMA96" s="0"/>
      <c r="KMB96" s="0"/>
      <c r="KMC96" s="0"/>
      <c r="KMD96" s="0"/>
      <c r="KME96" s="0"/>
      <c r="KMF96" s="0"/>
      <c r="KMG96" s="0"/>
      <c r="KMH96" s="0"/>
      <c r="KMI96" s="0"/>
      <c r="KMJ96" s="0"/>
      <c r="KMK96" s="0"/>
      <c r="KML96" s="0"/>
      <c r="KMM96" s="0"/>
      <c r="KMN96" s="0"/>
      <c r="KMO96" s="0"/>
      <c r="KMP96" s="0"/>
      <c r="KMQ96" s="0"/>
      <c r="KMR96" s="0"/>
      <c r="KMS96" s="0"/>
      <c r="KMT96" s="0"/>
      <c r="KMU96" s="0"/>
      <c r="KMV96" s="0"/>
      <c r="KMW96" s="0"/>
      <c r="KMX96" s="0"/>
      <c r="KMY96" s="0"/>
      <c r="KMZ96" s="0"/>
      <c r="KNA96" s="0"/>
      <c r="KNB96" s="0"/>
      <c r="KNC96" s="0"/>
      <c r="KND96" s="0"/>
      <c r="KNE96" s="0"/>
      <c r="KNF96" s="0"/>
      <c r="KNG96" s="0"/>
      <c r="KNH96" s="0"/>
      <c r="KNI96" s="0"/>
      <c r="KNJ96" s="0"/>
      <c r="KNK96" s="0"/>
      <c r="KNL96" s="0"/>
      <c r="KNM96" s="0"/>
      <c r="KNN96" s="0"/>
      <c r="KNO96" s="0"/>
      <c r="KNP96" s="0"/>
      <c r="KNQ96" s="0"/>
      <c r="KNR96" s="0"/>
      <c r="KNS96" s="0"/>
      <c r="KNT96" s="0"/>
      <c r="KNU96" s="0"/>
      <c r="KNV96" s="0"/>
      <c r="KNW96" s="0"/>
      <c r="KNX96" s="0"/>
      <c r="KNY96" s="0"/>
      <c r="KNZ96" s="0"/>
      <c r="KOA96" s="0"/>
      <c r="KOB96" s="0"/>
      <c r="KOC96" s="0"/>
      <c r="KOD96" s="0"/>
      <c r="KOE96" s="0"/>
      <c r="KOF96" s="0"/>
      <c r="KOG96" s="0"/>
      <c r="KOH96" s="0"/>
      <c r="KOI96" s="0"/>
      <c r="KOJ96" s="0"/>
      <c r="KOK96" s="0"/>
      <c r="KOL96" s="0"/>
      <c r="KOM96" s="0"/>
      <c r="KON96" s="0"/>
      <c r="KOO96" s="0"/>
      <c r="KOP96" s="0"/>
      <c r="KOQ96" s="0"/>
      <c r="KOR96" s="0"/>
      <c r="KOS96" s="0"/>
      <c r="KOT96" s="0"/>
      <c r="KOU96" s="0"/>
      <c r="KOV96" s="0"/>
      <c r="KOW96" s="0"/>
      <c r="KOX96" s="0"/>
      <c r="KOY96" s="0"/>
      <c r="KOZ96" s="0"/>
      <c r="KPA96" s="0"/>
      <c r="KPB96" s="0"/>
      <c r="KPC96" s="0"/>
      <c r="KPD96" s="0"/>
      <c r="KPE96" s="0"/>
      <c r="KPF96" s="0"/>
      <c r="KPG96" s="0"/>
      <c r="KPH96" s="0"/>
      <c r="KPI96" s="0"/>
      <c r="KPJ96" s="0"/>
      <c r="KPK96" s="0"/>
      <c r="KPL96" s="0"/>
      <c r="KPM96" s="0"/>
      <c r="KPN96" s="0"/>
      <c r="KPO96" s="0"/>
      <c r="KPP96" s="0"/>
      <c r="KPQ96" s="0"/>
      <c r="KPR96" s="0"/>
      <c r="KPS96" s="0"/>
      <c r="KPT96" s="0"/>
      <c r="KPU96" s="0"/>
      <c r="KPV96" s="0"/>
      <c r="KPW96" s="0"/>
      <c r="KPX96" s="0"/>
      <c r="KPY96" s="0"/>
      <c r="KPZ96" s="0"/>
      <c r="KQA96" s="0"/>
      <c r="KQB96" s="0"/>
      <c r="KQC96" s="0"/>
      <c r="KQD96" s="0"/>
      <c r="KQE96" s="0"/>
      <c r="KQF96" s="0"/>
      <c r="KQG96" s="0"/>
      <c r="KQH96" s="0"/>
      <c r="KQI96" s="0"/>
      <c r="KQJ96" s="0"/>
      <c r="KQK96" s="0"/>
      <c r="KQL96" s="0"/>
      <c r="KQM96" s="0"/>
      <c r="KQN96" s="0"/>
      <c r="KQO96" s="0"/>
      <c r="KQP96" s="0"/>
      <c r="KQQ96" s="0"/>
      <c r="KQR96" s="0"/>
      <c r="KQS96" s="0"/>
      <c r="KQT96" s="0"/>
      <c r="KQU96" s="0"/>
      <c r="KQV96" s="0"/>
      <c r="KQW96" s="0"/>
      <c r="KQX96" s="0"/>
      <c r="KQY96" s="0"/>
      <c r="KQZ96" s="0"/>
      <c r="KRA96" s="0"/>
      <c r="KRB96" s="0"/>
      <c r="KRC96" s="0"/>
      <c r="KRD96" s="0"/>
      <c r="KRE96" s="0"/>
      <c r="KRF96" s="0"/>
      <c r="KRG96" s="0"/>
      <c r="KRH96" s="0"/>
      <c r="KRI96" s="0"/>
      <c r="KRJ96" s="0"/>
      <c r="KRK96" s="0"/>
      <c r="KRL96" s="0"/>
      <c r="KRM96" s="0"/>
      <c r="KRN96" s="0"/>
      <c r="KRO96" s="0"/>
      <c r="KRP96" s="0"/>
      <c r="KRQ96" s="0"/>
      <c r="KRR96" s="0"/>
      <c r="KRS96" s="0"/>
      <c r="KRT96" s="0"/>
      <c r="KRU96" s="0"/>
      <c r="KRV96" s="0"/>
      <c r="KRW96" s="0"/>
      <c r="KRX96" s="0"/>
      <c r="KRY96" s="0"/>
      <c r="KRZ96" s="0"/>
      <c r="KSA96" s="0"/>
      <c r="KSB96" s="0"/>
      <c r="KSC96" s="0"/>
      <c r="KSD96" s="0"/>
      <c r="KSE96" s="0"/>
      <c r="KSF96" s="0"/>
      <c r="KSG96" s="0"/>
      <c r="KSH96" s="0"/>
      <c r="KSI96" s="0"/>
      <c r="KSJ96" s="0"/>
      <c r="KSK96" s="0"/>
      <c r="KSL96" s="0"/>
      <c r="KSM96" s="0"/>
      <c r="KSN96" s="0"/>
      <c r="KSO96" s="0"/>
      <c r="KSP96" s="0"/>
      <c r="KSQ96" s="0"/>
      <c r="KSR96" s="0"/>
      <c r="KSS96" s="0"/>
      <c r="KST96" s="0"/>
      <c r="KSU96" s="0"/>
      <c r="KSV96" s="0"/>
      <c r="KSW96" s="0"/>
      <c r="KSX96" s="0"/>
      <c r="KSY96" s="0"/>
      <c r="KSZ96" s="0"/>
      <c r="KTA96" s="0"/>
      <c r="KTB96" s="0"/>
      <c r="KTC96" s="0"/>
      <c r="KTD96" s="0"/>
      <c r="KTE96" s="0"/>
      <c r="KTF96" s="0"/>
      <c r="KTG96" s="0"/>
      <c r="KTH96" s="0"/>
      <c r="KTI96" s="0"/>
      <c r="KTJ96" s="0"/>
      <c r="KTK96" s="0"/>
      <c r="KTL96" s="0"/>
      <c r="KTM96" s="0"/>
      <c r="KTN96" s="0"/>
      <c r="KTO96" s="0"/>
      <c r="KTP96" s="0"/>
      <c r="KTQ96" s="0"/>
      <c r="KTR96" s="0"/>
      <c r="KTS96" s="0"/>
      <c r="KTT96" s="0"/>
      <c r="KTU96" s="0"/>
      <c r="KTV96" s="0"/>
      <c r="KTW96" s="0"/>
      <c r="KTX96" s="0"/>
      <c r="KTY96" s="0"/>
      <c r="KTZ96" s="0"/>
      <c r="KUA96" s="0"/>
      <c r="KUB96" s="0"/>
      <c r="KUC96" s="0"/>
      <c r="KUD96" s="0"/>
      <c r="KUE96" s="0"/>
      <c r="KUF96" s="0"/>
      <c r="KUG96" s="0"/>
      <c r="KUH96" s="0"/>
      <c r="KUI96" s="0"/>
      <c r="KUJ96" s="0"/>
      <c r="KUK96" s="0"/>
      <c r="KUL96" s="0"/>
      <c r="KUM96" s="0"/>
      <c r="KUN96" s="0"/>
      <c r="KUO96" s="0"/>
      <c r="KUP96" s="0"/>
      <c r="KUQ96" s="0"/>
      <c r="KUR96" s="0"/>
      <c r="KUS96" s="0"/>
      <c r="KUT96" s="0"/>
      <c r="KUU96" s="0"/>
      <c r="KUV96" s="0"/>
      <c r="KUW96" s="0"/>
      <c r="KUX96" s="0"/>
      <c r="KUY96" s="0"/>
      <c r="KUZ96" s="0"/>
      <c r="KVA96" s="0"/>
      <c r="KVB96" s="0"/>
      <c r="KVC96" s="0"/>
      <c r="KVD96" s="0"/>
      <c r="KVE96" s="0"/>
      <c r="KVF96" s="0"/>
      <c r="KVG96" s="0"/>
      <c r="KVH96" s="0"/>
      <c r="KVI96" s="0"/>
      <c r="KVJ96" s="0"/>
      <c r="KVK96" s="0"/>
      <c r="KVL96" s="0"/>
      <c r="KVM96" s="0"/>
      <c r="KVN96" s="0"/>
      <c r="KVO96" s="0"/>
      <c r="KVP96" s="0"/>
      <c r="KVQ96" s="0"/>
      <c r="KVR96" s="0"/>
      <c r="KVS96" s="0"/>
      <c r="KVT96" s="0"/>
      <c r="KVU96" s="0"/>
      <c r="KVV96" s="0"/>
      <c r="KVW96" s="0"/>
      <c r="KVX96" s="0"/>
      <c r="KVY96" s="0"/>
      <c r="KVZ96" s="0"/>
      <c r="KWA96" s="0"/>
      <c r="KWB96" s="0"/>
      <c r="KWC96" s="0"/>
      <c r="KWD96" s="0"/>
      <c r="KWE96" s="0"/>
      <c r="KWF96" s="0"/>
      <c r="KWG96" s="0"/>
      <c r="KWH96" s="0"/>
      <c r="KWI96" s="0"/>
      <c r="KWJ96" s="0"/>
      <c r="KWK96" s="0"/>
      <c r="KWL96" s="0"/>
      <c r="KWM96" s="0"/>
      <c r="KWN96" s="0"/>
      <c r="KWO96" s="0"/>
      <c r="KWP96" s="0"/>
      <c r="KWQ96" s="0"/>
      <c r="KWR96" s="0"/>
      <c r="KWS96" s="0"/>
      <c r="KWT96" s="0"/>
      <c r="KWU96" s="0"/>
      <c r="KWV96" s="0"/>
      <c r="KWW96" s="0"/>
      <c r="KWX96" s="0"/>
      <c r="KWY96" s="0"/>
      <c r="KWZ96" s="0"/>
      <c r="KXA96" s="0"/>
      <c r="KXB96" s="0"/>
      <c r="KXC96" s="0"/>
      <c r="KXD96" s="0"/>
      <c r="KXE96" s="0"/>
      <c r="KXF96" s="0"/>
      <c r="KXG96" s="0"/>
      <c r="KXH96" s="0"/>
      <c r="KXI96" s="0"/>
      <c r="KXJ96" s="0"/>
      <c r="KXK96" s="0"/>
      <c r="KXL96" s="0"/>
      <c r="KXM96" s="0"/>
      <c r="KXN96" s="0"/>
      <c r="KXO96" s="0"/>
      <c r="KXP96" s="0"/>
      <c r="KXQ96" s="0"/>
      <c r="KXR96" s="0"/>
      <c r="KXS96" s="0"/>
      <c r="KXT96" s="0"/>
      <c r="KXU96" s="0"/>
      <c r="KXV96" s="0"/>
      <c r="KXW96" s="0"/>
      <c r="KXX96" s="0"/>
      <c r="KXY96" s="0"/>
      <c r="KXZ96" s="0"/>
      <c r="KYA96" s="0"/>
      <c r="KYB96" s="0"/>
      <c r="KYC96" s="0"/>
      <c r="KYD96" s="0"/>
      <c r="KYE96" s="0"/>
      <c r="KYF96" s="0"/>
      <c r="KYG96" s="0"/>
      <c r="KYH96" s="0"/>
      <c r="KYI96" s="0"/>
      <c r="KYJ96" s="0"/>
      <c r="KYK96" s="0"/>
      <c r="KYL96" s="0"/>
      <c r="KYM96" s="0"/>
      <c r="KYN96" s="0"/>
      <c r="KYO96" s="0"/>
      <c r="KYP96" s="0"/>
      <c r="KYQ96" s="0"/>
      <c r="KYR96" s="0"/>
      <c r="KYS96" s="0"/>
      <c r="KYT96" s="0"/>
      <c r="KYU96" s="0"/>
      <c r="KYV96" s="0"/>
      <c r="KYW96" s="0"/>
      <c r="KYX96" s="0"/>
      <c r="KYY96" s="0"/>
      <c r="KYZ96" s="0"/>
      <c r="KZA96" s="0"/>
      <c r="KZB96" s="0"/>
      <c r="KZC96" s="0"/>
      <c r="KZD96" s="0"/>
      <c r="KZE96" s="0"/>
      <c r="KZF96" s="0"/>
      <c r="KZG96" s="0"/>
      <c r="KZH96" s="0"/>
      <c r="KZI96" s="0"/>
      <c r="KZJ96" s="0"/>
      <c r="KZK96" s="0"/>
      <c r="KZL96" s="0"/>
      <c r="KZM96" s="0"/>
      <c r="KZN96" s="0"/>
      <c r="KZO96" s="0"/>
      <c r="KZP96" s="0"/>
      <c r="KZQ96" s="0"/>
      <c r="KZR96" s="0"/>
      <c r="KZS96" s="0"/>
      <c r="KZT96" s="0"/>
      <c r="KZU96" s="0"/>
      <c r="KZV96" s="0"/>
      <c r="KZW96" s="0"/>
      <c r="KZX96" s="0"/>
      <c r="KZY96" s="0"/>
      <c r="KZZ96" s="0"/>
      <c r="LAA96" s="0"/>
      <c r="LAB96" s="0"/>
      <c r="LAC96" s="0"/>
      <c r="LAD96" s="0"/>
      <c r="LAE96" s="0"/>
      <c r="LAF96" s="0"/>
      <c r="LAG96" s="0"/>
      <c r="LAH96" s="0"/>
      <c r="LAI96" s="0"/>
      <c r="LAJ96" s="0"/>
      <c r="LAK96" s="0"/>
      <c r="LAL96" s="0"/>
      <c r="LAM96" s="0"/>
      <c r="LAN96" s="0"/>
      <c r="LAO96" s="0"/>
      <c r="LAP96" s="0"/>
      <c r="LAQ96" s="0"/>
      <c r="LAR96" s="0"/>
      <c r="LAS96" s="0"/>
      <c r="LAT96" s="0"/>
      <c r="LAU96" s="0"/>
      <c r="LAV96" s="0"/>
      <c r="LAW96" s="0"/>
      <c r="LAX96" s="0"/>
      <c r="LAY96" s="0"/>
      <c r="LAZ96" s="0"/>
      <c r="LBA96" s="0"/>
      <c r="LBB96" s="0"/>
      <c r="LBC96" s="0"/>
      <c r="LBD96" s="0"/>
      <c r="LBE96" s="0"/>
      <c r="LBF96" s="0"/>
      <c r="LBG96" s="0"/>
      <c r="LBH96" s="0"/>
      <c r="LBI96" s="0"/>
      <c r="LBJ96" s="0"/>
      <c r="LBK96" s="0"/>
      <c r="LBL96" s="0"/>
      <c r="LBM96" s="0"/>
      <c r="LBN96" s="0"/>
      <c r="LBO96" s="0"/>
      <c r="LBP96" s="0"/>
      <c r="LBQ96" s="0"/>
      <c r="LBR96" s="0"/>
      <c r="LBS96" s="0"/>
      <c r="LBT96" s="0"/>
      <c r="LBU96" s="0"/>
      <c r="LBV96" s="0"/>
      <c r="LBW96" s="0"/>
      <c r="LBX96" s="0"/>
      <c r="LBY96" s="0"/>
      <c r="LBZ96" s="0"/>
      <c r="LCA96" s="0"/>
      <c r="LCB96" s="0"/>
      <c r="LCC96" s="0"/>
      <c r="LCD96" s="0"/>
      <c r="LCE96" s="0"/>
      <c r="LCF96" s="0"/>
      <c r="LCG96" s="0"/>
      <c r="LCH96" s="0"/>
      <c r="LCI96" s="0"/>
      <c r="LCJ96" s="0"/>
      <c r="LCK96" s="0"/>
      <c r="LCL96" s="0"/>
      <c r="LCM96" s="0"/>
      <c r="LCN96" s="0"/>
      <c r="LCO96" s="0"/>
      <c r="LCP96" s="0"/>
      <c r="LCQ96" s="0"/>
      <c r="LCR96" s="0"/>
      <c r="LCS96" s="0"/>
      <c r="LCT96" s="0"/>
      <c r="LCU96" s="0"/>
      <c r="LCV96" s="0"/>
      <c r="LCW96" s="0"/>
      <c r="LCX96" s="0"/>
      <c r="LCY96" s="0"/>
      <c r="LCZ96" s="0"/>
      <c r="LDA96" s="0"/>
      <c r="LDB96" s="0"/>
      <c r="LDC96" s="0"/>
      <c r="LDD96" s="0"/>
      <c r="LDE96" s="0"/>
      <c r="LDF96" s="0"/>
      <c r="LDG96" s="0"/>
      <c r="LDH96" s="0"/>
      <c r="LDI96" s="0"/>
      <c r="LDJ96" s="0"/>
      <c r="LDK96" s="0"/>
      <c r="LDL96" s="0"/>
      <c r="LDM96" s="0"/>
      <c r="LDN96" s="0"/>
      <c r="LDO96" s="0"/>
      <c r="LDP96" s="0"/>
      <c r="LDQ96" s="0"/>
      <c r="LDR96" s="0"/>
      <c r="LDS96" s="0"/>
      <c r="LDT96" s="0"/>
      <c r="LDU96" s="0"/>
      <c r="LDV96" s="0"/>
      <c r="LDW96" s="0"/>
      <c r="LDX96" s="0"/>
      <c r="LDY96" s="0"/>
      <c r="LDZ96" s="0"/>
      <c r="LEA96" s="0"/>
      <c r="LEB96" s="0"/>
      <c r="LEC96" s="0"/>
      <c r="LED96" s="0"/>
      <c r="LEE96" s="0"/>
      <c r="LEF96" s="0"/>
      <c r="LEG96" s="0"/>
      <c r="LEH96" s="0"/>
      <c r="LEI96" s="0"/>
      <c r="LEJ96" s="0"/>
      <c r="LEK96" s="0"/>
      <c r="LEL96" s="0"/>
      <c r="LEM96" s="0"/>
      <c r="LEN96" s="0"/>
      <c r="LEO96" s="0"/>
      <c r="LEP96" s="0"/>
      <c r="LEQ96" s="0"/>
      <c r="LER96" s="0"/>
      <c r="LES96" s="0"/>
      <c r="LET96" s="0"/>
      <c r="LEU96" s="0"/>
      <c r="LEV96" s="0"/>
      <c r="LEW96" s="0"/>
      <c r="LEX96" s="0"/>
      <c r="LEY96" s="0"/>
      <c r="LEZ96" s="0"/>
      <c r="LFA96" s="0"/>
      <c r="LFB96" s="0"/>
      <c r="LFC96" s="0"/>
      <c r="LFD96" s="0"/>
      <c r="LFE96" s="0"/>
      <c r="LFF96" s="0"/>
      <c r="LFG96" s="0"/>
      <c r="LFH96" s="0"/>
      <c r="LFI96" s="0"/>
      <c r="LFJ96" s="0"/>
      <c r="LFK96" s="0"/>
      <c r="LFL96" s="0"/>
      <c r="LFM96" s="0"/>
      <c r="LFN96" s="0"/>
      <c r="LFO96" s="0"/>
      <c r="LFP96" s="0"/>
      <c r="LFQ96" s="0"/>
      <c r="LFR96" s="0"/>
      <c r="LFS96" s="0"/>
      <c r="LFT96" s="0"/>
      <c r="LFU96" s="0"/>
      <c r="LFV96" s="0"/>
      <c r="LFW96" s="0"/>
      <c r="LFX96" s="0"/>
      <c r="LFY96" s="0"/>
      <c r="LFZ96" s="0"/>
      <c r="LGA96" s="0"/>
      <c r="LGB96" s="0"/>
      <c r="LGC96" s="0"/>
      <c r="LGD96" s="0"/>
      <c r="LGE96" s="0"/>
      <c r="LGF96" s="0"/>
      <c r="LGG96" s="0"/>
      <c r="LGH96" s="0"/>
      <c r="LGI96" s="0"/>
      <c r="LGJ96" s="0"/>
      <c r="LGK96" s="0"/>
      <c r="LGL96" s="0"/>
      <c r="LGM96" s="0"/>
      <c r="LGN96" s="0"/>
      <c r="LGO96" s="0"/>
      <c r="LGP96" s="0"/>
      <c r="LGQ96" s="0"/>
      <c r="LGR96" s="0"/>
      <c r="LGS96" s="0"/>
      <c r="LGT96" s="0"/>
      <c r="LGU96" s="0"/>
      <c r="LGV96" s="0"/>
      <c r="LGW96" s="0"/>
      <c r="LGX96" s="0"/>
      <c r="LGY96" s="0"/>
      <c r="LGZ96" s="0"/>
      <c r="LHA96" s="0"/>
      <c r="LHB96" s="0"/>
      <c r="LHC96" s="0"/>
      <c r="LHD96" s="0"/>
      <c r="LHE96" s="0"/>
      <c r="LHF96" s="0"/>
      <c r="LHG96" s="0"/>
      <c r="LHH96" s="0"/>
      <c r="LHI96" s="0"/>
      <c r="LHJ96" s="0"/>
      <c r="LHK96" s="0"/>
      <c r="LHL96" s="0"/>
      <c r="LHM96" s="0"/>
      <c r="LHN96" s="0"/>
      <c r="LHO96" s="0"/>
      <c r="LHP96" s="0"/>
      <c r="LHQ96" s="0"/>
      <c r="LHR96" s="0"/>
      <c r="LHS96" s="0"/>
      <c r="LHT96" s="0"/>
      <c r="LHU96" s="0"/>
      <c r="LHV96" s="0"/>
      <c r="LHW96" s="0"/>
      <c r="LHX96" s="0"/>
      <c r="LHY96" s="0"/>
      <c r="LHZ96" s="0"/>
      <c r="LIA96" s="0"/>
      <c r="LIB96" s="0"/>
      <c r="LIC96" s="0"/>
      <c r="LID96" s="0"/>
      <c r="LIE96" s="0"/>
      <c r="LIF96" s="0"/>
      <c r="LIG96" s="0"/>
      <c r="LIH96" s="0"/>
      <c r="LII96" s="0"/>
      <c r="LIJ96" s="0"/>
      <c r="LIK96" s="0"/>
      <c r="LIL96" s="0"/>
      <c r="LIM96" s="0"/>
      <c r="LIN96" s="0"/>
      <c r="LIO96" s="0"/>
      <c r="LIP96" s="0"/>
      <c r="LIQ96" s="0"/>
      <c r="LIR96" s="0"/>
      <c r="LIS96" s="0"/>
      <c r="LIT96" s="0"/>
      <c r="LIU96" s="0"/>
      <c r="LIV96" s="0"/>
      <c r="LIW96" s="0"/>
      <c r="LIX96" s="0"/>
      <c r="LIY96" s="0"/>
      <c r="LIZ96" s="0"/>
      <c r="LJA96" s="0"/>
      <c r="LJB96" s="0"/>
      <c r="LJC96" s="0"/>
      <c r="LJD96" s="0"/>
      <c r="LJE96" s="0"/>
      <c r="LJF96" s="0"/>
      <c r="LJG96" s="0"/>
      <c r="LJH96" s="0"/>
      <c r="LJI96" s="0"/>
      <c r="LJJ96" s="0"/>
      <c r="LJK96" s="0"/>
      <c r="LJL96" s="0"/>
      <c r="LJM96" s="0"/>
      <c r="LJN96" s="0"/>
      <c r="LJO96" s="0"/>
      <c r="LJP96" s="0"/>
      <c r="LJQ96" s="0"/>
      <c r="LJR96" s="0"/>
      <c r="LJS96" s="0"/>
      <c r="LJT96" s="0"/>
      <c r="LJU96" s="0"/>
      <c r="LJV96" s="0"/>
      <c r="LJW96" s="0"/>
      <c r="LJX96" s="0"/>
      <c r="LJY96" s="0"/>
      <c r="LJZ96" s="0"/>
      <c r="LKA96" s="0"/>
      <c r="LKB96" s="0"/>
      <c r="LKC96" s="0"/>
      <c r="LKD96" s="0"/>
      <c r="LKE96" s="0"/>
      <c r="LKF96" s="0"/>
      <c r="LKG96" s="0"/>
      <c r="LKH96" s="0"/>
      <c r="LKI96" s="0"/>
      <c r="LKJ96" s="0"/>
      <c r="LKK96" s="0"/>
      <c r="LKL96" s="0"/>
      <c r="LKM96" s="0"/>
      <c r="LKN96" s="0"/>
      <c r="LKO96" s="0"/>
      <c r="LKP96" s="0"/>
      <c r="LKQ96" s="0"/>
      <c r="LKR96" s="0"/>
      <c r="LKS96" s="0"/>
      <c r="LKT96" s="0"/>
      <c r="LKU96" s="0"/>
      <c r="LKV96" s="0"/>
      <c r="LKW96" s="0"/>
      <c r="LKX96" s="0"/>
      <c r="LKY96" s="0"/>
      <c r="LKZ96" s="0"/>
      <c r="LLA96" s="0"/>
      <c r="LLB96" s="0"/>
      <c r="LLC96" s="0"/>
      <c r="LLD96" s="0"/>
      <c r="LLE96" s="0"/>
      <c r="LLF96" s="0"/>
      <c r="LLG96" s="0"/>
      <c r="LLH96" s="0"/>
      <c r="LLI96" s="0"/>
      <c r="LLJ96" s="0"/>
      <c r="LLK96" s="0"/>
      <c r="LLL96" s="0"/>
      <c r="LLM96" s="0"/>
      <c r="LLN96" s="0"/>
      <c r="LLO96" s="0"/>
      <c r="LLP96" s="0"/>
      <c r="LLQ96" s="0"/>
      <c r="LLR96" s="0"/>
      <c r="LLS96" s="0"/>
      <c r="LLT96" s="0"/>
      <c r="LLU96" s="0"/>
      <c r="LLV96" s="0"/>
      <c r="LLW96" s="0"/>
      <c r="LLX96" s="0"/>
      <c r="LLY96" s="0"/>
      <c r="LLZ96" s="0"/>
      <c r="LMA96" s="0"/>
      <c r="LMB96" s="0"/>
      <c r="LMC96" s="0"/>
      <c r="LMD96" s="0"/>
      <c r="LME96" s="0"/>
      <c r="LMF96" s="0"/>
      <c r="LMG96" s="0"/>
      <c r="LMH96" s="0"/>
      <c r="LMI96" s="0"/>
      <c r="LMJ96" s="0"/>
      <c r="LMK96" s="0"/>
      <c r="LML96" s="0"/>
      <c r="LMM96" s="0"/>
      <c r="LMN96" s="0"/>
      <c r="LMO96" s="0"/>
      <c r="LMP96" s="0"/>
      <c r="LMQ96" s="0"/>
      <c r="LMR96" s="0"/>
      <c r="LMS96" s="0"/>
      <c r="LMT96" s="0"/>
      <c r="LMU96" s="0"/>
      <c r="LMV96" s="0"/>
      <c r="LMW96" s="0"/>
      <c r="LMX96" s="0"/>
      <c r="LMY96" s="0"/>
      <c r="LMZ96" s="0"/>
      <c r="LNA96" s="0"/>
      <c r="LNB96" s="0"/>
      <c r="LNC96" s="0"/>
      <c r="LND96" s="0"/>
      <c r="LNE96" s="0"/>
      <c r="LNF96" s="0"/>
      <c r="LNG96" s="0"/>
      <c r="LNH96" s="0"/>
      <c r="LNI96" s="0"/>
      <c r="LNJ96" s="0"/>
      <c r="LNK96" s="0"/>
      <c r="LNL96" s="0"/>
      <c r="LNM96" s="0"/>
      <c r="LNN96" s="0"/>
      <c r="LNO96" s="0"/>
      <c r="LNP96" s="0"/>
      <c r="LNQ96" s="0"/>
      <c r="LNR96" s="0"/>
      <c r="LNS96" s="0"/>
      <c r="LNT96" s="0"/>
      <c r="LNU96" s="0"/>
      <c r="LNV96" s="0"/>
      <c r="LNW96" s="0"/>
      <c r="LNX96" s="0"/>
      <c r="LNY96" s="0"/>
      <c r="LNZ96" s="0"/>
      <c r="LOA96" s="0"/>
      <c r="LOB96" s="0"/>
      <c r="LOC96" s="0"/>
      <c r="LOD96" s="0"/>
      <c r="LOE96" s="0"/>
      <c r="LOF96" s="0"/>
      <c r="LOG96" s="0"/>
      <c r="LOH96" s="0"/>
      <c r="LOI96" s="0"/>
      <c r="LOJ96" s="0"/>
      <c r="LOK96" s="0"/>
      <c r="LOL96" s="0"/>
      <c r="LOM96" s="0"/>
      <c r="LON96" s="0"/>
      <c r="LOO96" s="0"/>
      <c r="LOP96" s="0"/>
      <c r="LOQ96" s="0"/>
      <c r="LOR96" s="0"/>
      <c r="LOS96" s="0"/>
      <c r="LOT96" s="0"/>
      <c r="LOU96" s="0"/>
      <c r="LOV96" s="0"/>
      <c r="LOW96" s="0"/>
      <c r="LOX96" s="0"/>
      <c r="LOY96" s="0"/>
      <c r="LOZ96" s="0"/>
      <c r="LPA96" s="0"/>
      <c r="LPB96" s="0"/>
      <c r="LPC96" s="0"/>
      <c r="LPD96" s="0"/>
      <c r="LPE96" s="0"/>
      <c r="LPF96" s="0"/>
      <c r="LPG96" s="0"/>
      <c r="LPH96" s="0"/>
      <c r="LPI96" s="0"/>
      <c r="LPJ96" s="0"/>
      <c r="LPK96" s="0"/>
      <c r="LPL96" s="0"/>
      <c r="LPM96" s="0"/>
      <c r="LPN96" s="0"/>
      <c r="LPO96" s="0"/>
      <c r="LPP96" s="0"/>
      <c r="LPQ96" s="0"/>
      <c r="LPR96" s="0"/>
      <c r="LPS96" s="0"/>
      <c r="LPT96" s="0"/>
      <c r="LPU96" s="0"/>
      <c r="LPV96" s="0"/>
      <c r="LPW96" s="0"/>
      <c r="LPX96" s="0"/>
      <c r="LPY96" s="0"/>
      <c r="LPZ96" s="0"/>
      <c r="LQA96" s="0"/>
      <c r="LQB96" s="0"/>
      <c r="LQC96" s="0"/>
      <c r="LQD96" s="0"/>
      <c r="LQE96" s="0"/>
      <c r="LQF96" s="0"/>
      <c r="LQG96" s="0"/>
      <c r="LQH96" s="0"/>
      <c r="LQI96" s="0"/>
      <c r="LQJ96" s="0"/>
      <c r="LQK96" s="0"/>
      <c r="LQL96" s="0"/>
      <c r="LQM96" s="0"/>
      <c r="LQN96" s="0"/>
      <c r="LQO96" s="0"/>
      <c r="LQP96" s="0"/>
      <c r="LQQ96" s="0"/>
      <c r="LQR96" s="0"/>
      <c r="LQS96" s="0"/>
      <c r="LQT96" s="0"/>
      <c r="LQU96" s="0"/>
      <c r="LQV96" s="0"/>
      <c r="LQW96" s="0"/>
      <c r="LQX96" s="0"/>
      <c r="LQY96" s="0"/>
      <c r="LQZ96" s="0"/>
      <c r="LRA96" s="0"/>
      <c r="LRB96" s="0"/>
      <c r="LRC96" s="0"/>
      <c r="LRD96" s="0"/>
      <c r="LRE96" s="0"/>
      <c r="LRF96" s="0"/>
      <c r="LRG96" s="0"/>
      <c r="LRH96" s="0"/>
      <c r="LRI96" s="0"/>
      <c r="LRJ96" s="0"/>
      <c r="LRK96" s="0"/>
      <c r="LRL96" s="0"/>
      <c r="LRM96" s="0"/>
      <c r="LRN96" s="0"/>
      <c r="LRO96" s="0"/>
      <c r="LRP96" s="0"/>
      <c r="LRQ96" s="0"/>
      <c r="LRR96" s="0"/>
      <c r="LRS96" s="0"/>
      <c r="LRT96" s="0"/>
      <c r="LRU96" s="0"/>
      <c r="LRV96" s="0"/>
      <c r="LRW96" s="0"/>
      <c r="LRX96" s="0"/>
      <c r="LRY96" s="0"/>
      <c r="LRZ96" s="0"/>
      <c r="LSA96" s="0"/>
      <c r="LSB96" s="0"/>
      <c r="LSC96" s="0"/>
      <c r="LSD96" s="0"/>
      <c r="LSE96" s="0"/>
      <c r="LSF96" s="0"/>
      <c r="LSG96" s="0"/>
      <c r="LSH96" s="0"/>
      <c r="LSI96" s="0"/>
      <c r="LSJ96" s="0"/>
      <c r="LSK96" s="0"/>
      <c r="LSL96" s="0"/>
      <c r="LSM96" s="0"/>
      <c r="LSN96" s="0"/>
      <c r="LSO96" s="0"/>
      <c r="LSP96" s="0"/>
      <c r="LSQ96" s="0"/>
      <c r="LSR96" s="0"/>
      <c r="LSS96" s="0"/>
      <c r="LST96" s="0"/>
      <c r="LSU96" s="0"/>
      <c r="LSV96" s="0"/>
      <c r="LSW96" s="0"/>
      <c r="LSX96" s="0"/>
      <c r="LSY96" s="0"/>
      <c r="LSZ96" s="0"/>
      <c r="LTA96" s="0"/>
      <c r="LTB96" s="0"/>
      <c r="LTC96" s="0"/>
      <c r="LTD96" s="0"/>
      <c r="LTE96" s="0"/>
      <c r="LTF96" s="0"/>
      <c r="LTG96" s="0"/>
      <c r="LTH96" s="0"/>
      <c r="LTI96" s="0"/>
      <c r="LTJ96" s="0"/>
      <c r="LTK96" s="0"/>
      <c r="LTL96" s="0"/>
      <c r="LTM96" s="0"/>
      <c r="LTN96" s="0"/>
      <c r="LTO96" s="0"/>
      <c r="LTP96" s="0"/>
      <c r="LTQ96" s="0"/>
      <c r="LTR96" s="0"/>
      <c r="LTS96" s="0"/>
      <c r="LTT96" s="0"/>
      <c r="LTU96" s="0"/>
      <c r="LTV96" s="0"/>
      <c r="LTW96" s="0"/>
      <c r="LTX96" s="0"/>
      <c r="LTY96" s="0"/>
      <c r="LTZ96" s="0"/>
      <c r="LUA96" s="0"/>
      <c r="LUB96" s="0"/>
      <c r="LUC96" s="0"/>
      <c r="LUD96" s="0"/>
      <c r="LUE96" s="0"/>
      <c r="LUF96" s="0"/>
      <c r="LUG96" s="0"/>
      <c r="LUH96" s="0"/>
      <c r="LUI96" s="0"/>
      <c r="LUJ96" s="0"/>
      <c r="LUK96" s="0"/>
      <c r="LUL96" s="0"/>
      <c r="LUM96" s="0"/>
      <c r="LUN96" s="0"/>
      <c r="LUO96" s="0"/>
      <c r="LUP96" s="0"/>
      <c r="LUQ96" s="0"/>
      <c r="LUR96" s="0"/>
      <c r="LUS96" s="0"/>
      <c r="LUT96" s="0"/>
      <c r="LUU96" s="0"/>
      <c r="LUV96" s="0"/>
      <c r="LUW96" s="0"/>
      <c r="LUX96" s="0"/>
      <c r="LUY96" s="0"/>
      <c r="LUZ96" s="0"/>
      <c r="LVA96" s="0"/>
      <c r="LVB96" s="0"/>
      <c r="LVC96" s="0"/>
      <c r="LVD96" s="0"/>
      <c r="LVE96" s="0"/>
      <c r="LVF96" s="0"/>
      <c r="LVG96" s="0"/>
      <c r="LVH96" s="0"/>
      <c r="LVI96" s="0"/>
      <c r="LVJ96" s="0"/>
      <c r="LVK96" s="0"/>
      <c r="LVL96" s="0"/>
      <c r="LVM96" s="0"/>
      <c r="LVN96" s="0"/>
      <c r="LVO96" s="0"/>
      <c r="LVP96" s="0"/>
      <c r="LVQ96" s="0"/>
      <c r="LVR96" s="0"/>
      <c r="LVS96" s="0"/>
      <c r="LVT96" s="0"/>
      <c r="LVU96" s="0"/>
      <c r="LVV96" s="0"/>
      <c r="LVW96" s="0"/>
      <c r="LVX96" s="0"/>
      <c r="LVY96" s="0"/>
      <c r="LVZ96" s="0"/>
      <c r="LWA96" s="0"/>
      <c r="LWB96" s="0"/>
      <c r="LWC96" s="0"/>
      <c r="LWD96" s="0"/>
      <c r="LWE96" s="0"/>
      <c r="LWF96" s="0"/>
      <c r="LWG96" s="0"/>
      <c r="LWH96" s="0"/>
      <c r="LWI96" s="0"/>
      <c r="LWJ96" s="0"/>
      <c r="LWK96" s="0"/>
      <c r="LWL96" s="0"/>
      <c r="LWM96" s="0"/>
      <c r="LWN96" s="0"/>
      <c r="LWO96" s="0"/>
      <c r="LWP96" s="0"/>
      <c r="LWQ96" s="0"/>
      <c r="LWR96" s="0"/>
      <c r="LWS96" s="0"/>
      <c r="LWT96" s="0"/>
      <c r="LWU96" s="0"/>
      <c r="LWV96" s="0"/>
      <c r="LWW96" s="0"/>
      <c r="LWX96" s="0"/>
      <c r="LWY96" s="0"/>
      <c r="LWZ96" s="0"/>
      <c r="LXA96" s="0"/>
      <c r="LXB96" s="0"/>
      <c r="LXC96" s="0"/>
      <c r="LXD96" s="0"/>
      <c r="LXE96" s="0"/>
      <c r="LXF96" s="0"/>
      <c r="LXG96" s="0"/>
      <c r="LXH96" s="0"/>
      <c r="LXI96" s="0"/>
      <c r="LXJ96" s="0"/>
      <c r="LXK96" s="0"/>
      <c r="LXL96" s="0"/>
      <c r="LXM96" s="0"/>
      <c r="LXN96" s="0"/>
      <c r="LXO96" s="0"/>
      <c r="LXP96" s="0"/>
      <c r="LXQ96" s="0"/>
      <c r="LXR96" s="0"/>
      <c r="LXS96" s="0"/>
      <c r="LXT96" s="0"/>
      <c r="LXU96" s="0"/>
      <c r="LXV96" s="0"/>
      <c r="LXW96" s="0"/>
      <c r="LXX96" s="0"/>
      <c r="LXY96" s="0"/>
      <c r="LXZ96" s="0"/>
      <c r="LYA96" s="0"/>
      <c r="LYB96" s="0"/>
      <c r="LYC96" s="0"/>
      <c r="LYD96" s="0"/>
      <c r="LYE96" s="0"/>
      <c r="LYF96" s="0"/>
      <c r="LYG96" s="0"/>
      <c r="LYH96" s="0"/>
      <c r="LYI96" s="0"/>
      <c r="LYJ96" s="0"/>
      <c r="LYK96" s="0"/>
      <c r="LYL96" s="0"/>
      <c r="LYM96" s="0"/>
      <c r="LYN96" s="0"/>
      <c r="LYO96" s="0"/>
      <c r="LYP96" s="0"/>
      <c r="LYQ96" s="0"/>
      <c r="LYR96" s="0"/>
      <c r="LYS96" s="0"/>
      <c r="LYT96" s="0"/>
      <c r="LYU96" s="0"/>
      <c r="LYV96" s="0"/>
      <c r="LYW96" s="0"/>
      <c r="LYX96" s="0"/>
      <c r="LYY96" s="0"/>
      <c r="LYZ96" s="0"/>
      <c r="LZA96" s="0"/>
      <c r="LZB96" s="0"/>
      <c r="LZC96" s="0"/>
      <c r="LZD96" s="0"/>
      <c r="LZE96" s="0"/>
      <c r="LZF96" s="0"/>
      <c r="LZG96" s="0"/>
      <c r="LZH96" s="0"/>
      <c r="LZI96" s="0"/>
      <c r="LZJ96" s="0"/>
      <c r="LZK96" s="0"/>
      <c r="LZL96" s="0"/>
      <c r="LZM96" s="0"/>
      <c r="LZN96" s="0"/>
      <c r="LZO96" s="0"/>
      <c r="LZP96" s="0"/>
      <c r="LZQ96" s="0"/>
      <c r="LZR96" s="0"/>
      <c r="LZS96" s="0"/>
      <c r="LZT96" s="0"/>
      <c r="LZU96" s="0"/>
      <c r="LZV96" s="0"/>
      <c r="LZW96" s="0"/>
      <c r="LZX96" s="0"/>
      <c r="LZY96" s="0"/>
      <c r="LZZ96" s="0"/>
      <c r="MAA96" s="0"/>
      <c r="MAB96" s="0"/>
      <c r="MAC96" s="0"/>
      <c r="MAD96" s="0"/>
      <c r="MAE96" s="0"/>
      <c r="MAF96" s="0"/>
      <c r="MAG96" s="0"/>
      <c r="MAH96" s="0"/>
      <c r="MAI96" s="0"/>
      <c r="MAJ96" s="0"/>
      <c r="MAK96" s="0"/>
      <c r="MAL96" s="0"/>
      <c r="MAM96" s="0"/>
      <c r="MAN96" s="0"/>
      <c r="MAO96" s="0"/>
      <c r="MAP96" s="0"/>
      <c r="MAQ96" s="0"/>
      <c r="MAR96" s="0"/>
      <c r="MAS96" s="0"/>
      <c r="MAT96" s="0"/>
      <c r="MAU96" s="0"/>
      <c r="MAV96" s="0"/>
      <c r="MAW96" s="0"/>
      <c r="MAX96" s="0"/>
      <c r="MAY96" s="0"/>
      <c r="MAZ96" s="0"/>
      <c r="MBA96" s="0"/>
      <c r="MBB96" s="0"/>
      <c r="MBC96" s="0"/>
      <c r="MBD96" s="0"/>
      <c r="MBE96" s="0"/>
      <c r="MBF96" s="0"/>
      <c r="MBG96" s="0"/>
      <c r="MBH96" s="0"/>
      <c r="MBI96" s="0"/>
      <c r="MBJ96" s="0"/>
      <c r="MBK96" s="0"/>
      <c r="MBL96" s="0"/>
      <c r="MBM96" s="0"/>
      <c r="MBN96" s="0"/>
      <c r="MBO96" s="0"/>
      <c r="MBP96" s="0"/>
      <c r="MBQ96" s="0"/>
      <c r="MBR96" s="0"/>
      <c r="MBS96" s="0"/>
      <c r="MBT96" s="0"/>
      <c r="MBU96" s="0"/>
      <c r="MBV96" s="0"/>
      <c r="MBW96" s="0"/>
      <c r="MBX96" s="0"/>
      <c r="MBY96" s="0"/>
      <c r="MBZ96" s="0"/>
      <c r="MCA96" s="0"/>
      <c r="MCB96" s="0"/>
      <c r="MCC96" s="0"/>
      <c r="MCD96" s="0"/>
      <c r="MCE96" s="0"/>
      <c r="MCF96" s="0"/>
      <c r="MCG96" s="0"/>
      <c r="MCH96" s="0"/>
      <c r="MCI96" s="0"/>
      <c r="MCJ96" s="0"/>
      <c r="MCK96" s="0"/>
      <c r="MCL96" s="0"/>
      <c r="MCM96" s="0"/>
      <c r="MCN96" s="0"/>
      <c r="MCO96" s="0"/>
      <c r="MCP96" s="0"/>
      <c r="MCQ96" s="0"/>
      <c r="MCR96" s="0"/>
      <c r="MCS96" s="0"/>
      <c r="MCT96" s="0"/>
      <c r="MCU96" s="0"/>
      <c r="MCV96" s="0"/>
      <c r="MCW96" s="0"/>
      <c r="MCX96" s="0"/>
      <c r="MCY96" s="0"/>
      <c r="MCZ96" s="0"/>
      <c r="MDA96" s="0"/>
      <c r="MDB96" s="0"/>
      <c r="MDC96" s="0"/>
      <c r="MDD96" s="0"/>
      <c r="MDE96" s="0"/>
      <c r="MDF96" s="0"/>
      <c r="MDG96" s="0"/>
      <c r="MDH96" s="0"/>
      <c r="MDI96" s="0"/>
      <c r="MDJ96" s="0"/>
      <c r="MDK96" s="0"/>
      <c r="MDL96" s="0"/>
      <c r="MDM96" s="0"/>
      <c r="MDN96" s="0"/>
      <c r="MDO96" s="0"/>
      <c r="MDP96" s="0"/>
      <c r="MDQ96" s="0"/>
      <c r="MDR96" s="0"/>
      <c r="MDS96" s="0"/>
      <c r="MDT96" s="0"/>
      <c r="MDU96" s="0"/>
      <c r="MDV96" s="0"/>
      <c r="MDW96" s="0"/>
      <c r="MDX96" s="0"/>
      <c r="MDY96" s="0"/>
      <c r="MDZ96" s="0"/>
      <c r="MEA96" s="0"/>
      <c r="MEB96" s="0"/>
      <c r="MEC96" s="0"/>
      <c r="MED96" s="0"/>
      <c r="MEE96" s="0"/>
      <c r="MEF96" s="0"/>
      <c r="MEG96" s="0"/>
      <c r="MEH96" s="0"/>
      <c r="MEI96" s="0"/>
      <c r="MEJ96" s="0"/>
      <c r="MEK96" s="0"/>
      <c r="MEL96" s="0"/>
      <c r="MEM96" s="0"/>
      <c r="MEN96" s="0"/>
      <c r="MEO96" s="0"/>
      <c r="MEP96" s="0"/>
      <c r="MEQ96" s="0"/>
      <c r="MER96" s="0"/>
      <c r="MES96" s="0"/>
      <c r="MET96" s="0"/>
      <c r="MEU96" s="0"/>
      <c r="MEV96" s="0"/>
      <c r="MEW96" s="0"/>
      <c r="MEX96" s="0"/>
      <c r="MEY96" s="0"/>
      <c r="MEZ96" s="0"/>
      <c r="MFA96" s="0"/>
      <c r="MFB96" s="0"/>
      <c r="MFC96" s="0"/>
      <c r="MFD96" s="0"/>
      <c r="MFE96" s="0"/>
      <c r="MFF96" s="0"/>
      <c r="MFG96" s="0"/>
      <c r="MFH96" s="0"/>
      <c r="MFI96" s="0"/>
      <c r="MFJ96" s="0"/>
      <c r="MFK96" s="0"/>
      <c r="MFL96" s="0"/>
      <c r="MFM96" s="0"/>
      <c r="MFN96" s="0"/>
      <c r="MFO96" s="0"/>
      <c r="MFP96" s="0"/>
      <c r="MFQ96" s="0"/>
      <c r="MFR96" s="0"/>
      <c r="MFS96" s="0"/>
      <c r="MFT96" s="0"/>
      <c r="MFU96" s="0"/>
      <c r="MFV96" s="0"/>
      <c r="MFW96" s="0"/>
      <c r="MFX96" s="0"/>
      <c r="MFY96" s="0"/>
      <c r="MFZ96" s="0"/>
      <c r="MGA96" s="0"/>
      <c r="MGB96" s="0"/>
      <c r="MGC96" s="0"/>
      <c r="MGD96" s="0"/>
      <c r="MGE96" s="0"/>
      <c r="MGF96" s="0"/>
      <c r="MGG96" s="0"/>
      <c r="MGH96" s="0"/>
      <c r="MGI96" s="0"/>
      <c r="MGJ96" s="0"/>
      <c r="MGK96" s="0"/>
      <c r="MGL96" s="0"/>
      <c r="MGM96" s="0"/>
      <c r="MGN96" s="0"/>
      <c r="MGO96" s="0"/>
      <c r="MGP96" s="0"/>
      <c r="MGQ96" s="0"/>
      <c r="MGR96" s="0"/>
      <c r="MGS96" s="0"/>
      <c r="MGT96" s="0"/>
      <c r="MGU96" s="0"/>
      <c r="MGV96" s="0"/>
      <c r="MGW96" s="0"/>
      <c r="MGX96" s="0"/>
      <c r="MGY96" s="0"/>
      <c r="MGZ96" s="0"/>
      <c r="MHA96" s="0"/>
      <c r="MHB96" s="0"/>
      <c r="MHC96" s="0"/>
      <c r="MHD96" s="0"/>
      <c r="MHE96" s="0"/>
      <c r="MHF96" s="0"/>
      <c r="MHG96" s="0"/>
      <c r="MHH96" s="0"/>
      <c r="MHI96" s="0"/>
      <c r="MHJ96" s="0"/>
      <c r="MHK96" s="0"/>
      <c r="MHL96" s="0"/>
      <c r="MHM96" s="0"/>
      <c r="MHN96" s="0"/>
      <c r="MHO96" s="0"/>
      <c r="MHP96" s="0"/>
      <c r="MHQ96" s="0"/>
      <c r="MHR96" s="0"/>
      <c r="MHS96" s="0"/>
      <c r="MHT96" s="0"/>
      <c r="MHU96" s="0"/>
      <c r="MHV96" s="0"/>
      <c r="MHW96" s="0"/>
      <c r="MHX96" s="0"/>
      <c r="MHY96" s="0"/>
      <c r="MHZ96" s="0"/>
      <c r="MIA96" s="0"/>
      <c r="MIB96" s="0"/>
      <c r="MIC96" s="0"/>
      <c r="MID96" s="0"/>
      <c r="MIE96" s="0"/>
      <c r="MIF96" s="0"/>
      <c r="MIG96" s="0"/>
      <c r="MIH96" s="0"/>
      <c r="MII96" s="0"/>
      <c r="MIJ96" s="0"/>
      <c r="MIK96" s="0"/>
      <c r="MIL96" s="0"/>
      <c r="MIM96" s="0"/>
      <c r="MIN96" s="0"/>
      <c r="MIO96" s="0"/>
      <c r="MIP96" s="0"/>
      <c r="MIQ96" s="0"/>
      <c r="MIR96" s="0"/>
      <c r="MIS96" s="0"/>
      <c r="MIT96" s="0"/>
      <c r="MIU96" s="0"/>
      <c r="MIV96" s="0"/>
      <c r="MIW96" s="0"/>
      <c r="MIX96" s="0"/>
      <c r="MIY96" s="0"/>
      <c r="MIZ96" s="0"/>
      <c r="MJA96" s="0"/>
      <c r="MJB96" s="0"/>
      <c r="MJC96" s="0"/>
      <c r="MJD96" s="0"/>
      <c r="MJE96" s="0"/>
      <c r="MJF96" s="0"/>
      <c r="MJG96" s="0"/>
      <c r="MJH96" s="0"/>
      <c r="MJI96" s="0"/>
      <c r="MJJ96" s="0"/>
      <c r="MJK96" s="0"/>
      <c r="MJL96" s="0"/>
      <c r="MJM96" s="0"/>
      <c r="MJN96" s="0"/>
      <c r="MJO96" s="0"/>
      <c r="MJP96" s="0"/>
      <c r="MJQ96" s="0"/>
      <c r="MJR96" s="0"/>
      <c r="MJS96" s="0"/>
      <c r="MJT96" s="0"/>
      <c r="MJU96" s="0"/>
      <c r="MJV96" s="0"/>
      <c r="MJW96" s="0"/>
      <c r="MJX96" s="0"/>
      <c r="MJY96" s="0"/>
      <c r="MJZ96" s="0"/>
      <c r="MKA96" s="0"/>
      <c r="MKB96" s="0"/>
      <c r="MKC96" s="0"/>
      <c r="MKD96" s="0"/>
      <c r="MKE96" s="0"/>
      <c r="MKF96" s="0"/>
      <c r="MKG96" s="0"/>
      <c r="MKH96" s="0"/>
      <c r="MKI96" s="0"/>
      <c r="MKJ96" s="0"/>
      <c r="MKK96" s="0"/>
      <c r="MKL96" s="0"/>
      <c r="MKM96" s="0"/>
      <c r="MKN96" s="0"/>
      <c r="MKO96" s="0"/>
      <c r="MKP96" s="0"/>
      <c r="MKQ96" s="0"/>
      <c r="MKR96" s="0"/>
      <c r="MKS96" s="0"/>
      <c r="MKT96" s="0"/>
      <c r="MKU96" s="0"/>
      <c r="MKV96" s="0"/>
      <c r="MKW96" s="0"/>
      <c r="MKX96" s="0"/>
      <c r="MKY96" s="0"/>
      <c r="MKZ96" s="0"/>
      <c r="MLA96" s="0"/>
      <c r="MLB96" s="0"/>
      <c r="MLC96" s="0"/>
      <c r="MLD96" s="0"/>
      <c r="MLE96" s="0"/>
      <c r="MLF96" s="0"/>
      <c r="MLG96" s="0"/>
      <c r="MLH96" s="0"/>
      <c r="MLI96" s="0"/>
      <c r="MLJ96" s="0"/>
      <c r="MLK96" s="0"/>
      <c r="MLL96" s="0"/>
      <c r="MLM96" s="0"/>
      <c r="MLN96" s="0"/>
      <c r="MLO96" s="0"/>
      <c r="MLP96" s="0"/>
      <c r="MLQ96" s="0"/>
      <c r="MLR96" s="0"/>
      <c r="MLS96" s="0"/>
      <c r="MLT96" s="0"/>
      <c r="MLU96" s="0"/>
      <c r="MLV96" s="0"/>
      <c r="MLW96" s="0"/>
      <c r="MLX96" s="0"/>
      <c r="MLY96" s="0"/>
      <c r="MLZ96" s="0"/>
      <c r="MMA96" s="0"/>
      <c r="MMB96" s="0"/>
      <c r="MMC96" s="0"/>
      <c r="MMD96" s="0"/>
      <c r="MME96" s="0"/>
      <c r="MMF96" s="0"/>
      <c r="MMG96" s="0"/>
      <c r="MMH96" s="0"/>
      <c r="MMI96" s="0"/>
      <c r="MMJ96" s="0"/>
      <c r="MMK96" s="0"/>
      <c r="MML96" s="0"/>
      <c r="MMM96" s="0"/>
      <c r="MMN96" s="0"/>
      <c r="MMO96" s="0"/>
      <c r="MMP96" s="0"/>
      <c r="MMQ96" s="0"/>
      <c r="MMR96" s="0"/>
      <c r="MMS96" s="0"/>
      <c r="MMT96" s="0"/>
      <c r="MMU96" s="0"/>
      <c r="MMV96" s="0"/>
      <c r="MMW96" s="0"/>
      <c r="MMX96" s="0"/>
      <c r="MMY96" s="0"/>
      <c r="MMZ96" s="0"/>
      <c r="MNA96" s="0"/>
      <c r="MNB96" s="0"/>
      <c r="MNC96" s="0"/>
      <c r="MND96" s="0"/>
      <c r="MNE96" s="0"/>
      <c r="MNF96" s="0"/>
      <c r="MNG96" s="0"/>
      <c r="MNH96" s="0"/>
      <c r="MNI96" s="0"/>
      <c r="MNJ96" s="0"/>
      <c r="MNK96" s="0"/>
      <c r="MNL96" s="0"/>
      <c r="MNM96" s="0"/>
      <c r="MNN96" s="0"/>
      <c r="MNO96" s="0"/>
      <c r="MNP96" s="0"/>
      <c r="MNQ96" s="0"/>
      <c r="MNR96" s="0"/>
      <c r="MNS96" s="0"/>
      <c r="MNT96" s="0"/>
      <c r="MNU96" s="0"/>
      <c r="MNV96" s="0"/>
      <c r="MNW96" s="0"/>
      <c r="MNX96" s="0"/>
      <c r="MNY96" s="0"/>
      <c r="MNZ96" s="0"/>
      <c r="MOA96" s="0"/>
      <c r="MOB96" s="0"/>
      <c r="MOC96" s="0"/>
      <c r="MOD96" s="0"/>
      <c r="MOE96" s="0"/>
      <c r="MOF96" s="0"/>
      <c r="MOG96" s="0"/>
      <c r="MOH96" s="0"/>
      <c r="MOI96" s="0"/>
      <c r="MOJ96" s="0"/>
      <c r="MOK96" s="0"/>
      <c r="MOL96" s="0"/>
      <c r="MOM96" s="0"/>
      <c r="MON96" s="0"/>
      <c r="MOO96" s="0"/>
      <c r="MOP96" s="0"/>
      <c r="MOQ96" s="0"/>
      <c r="MOR96" s="0"/>
      <c r="MOS96" s="0"/>
      <c r="MOT96" s="0"/>
      <c r="MOU96" s="0"/>
      <c r="MOV96" s="0"/>
      <c r="MOW96" s="0"/>
      <c r="MOX96" s="0"/>
      <c r="MOY96" s="0"/>
      <c r="MOZ96" s="0"/>
      <c r="MPA96" s="0"/>
      <c r="MPB96" s="0"/>
      <c r="MPC96" s="0"/>
      <c r="MPD96" s="0"/>
      <c r="MPE96" s="0"/>
      <c r="MPF96" s="0"/>
      <c r="MPG96" s="0"/>
      <c r="MPH96" s="0"/>
      <c r="MPI96" s="0"/>
      <c r="MPJ96" s="0"/>
      <c r="MPK96" s="0"/>
      <c r="MPL96" s="0"/>
      <c r="MPM96" s="0"/>
      <c r="MPN96" s="0"/>
      <c r="MPO96" s="0"/>
      <c r="MPP96" s="0"/>
      <c r="MPQ96" s="0"/>
      <c r="MPR96" s="0"/>
      <c r="MPS96" s="0"/>
      <c r="MPT96" s="0"/>
      <c r="MPU96" s="0"/>
      <c r="MPV96" s="0"/>
      <c r="MPW96" s="0"/>
      <c r="MPX96" s="0"/>
      <c r="MPY96" s="0"/>
      <c r="MPZ96" s="0"/>
      <c r="MQA96" s="0"/>
      <c r="MQB96" s="0"/>
      <c r="MQC96" s="0"/>
      <c r="MQD96" s="0"/>
      <c r="MQE96" s="0"/>
      <c r="MQF96" s="0"/>
      <c r="MQG96" s="0"/>
      <c r="MQH96" s="0"/>
      <c r="MQI96" s="0"/>
      <c r="MQJ96" s="0"/>
      <c r="MQK96" s="0"/>
      <c r="MQL96" s="0"/>
      <c r="MQM96" s="0"/>
      <c r="MQN96" s="0"/>
      <c r="MQO96" s="0"/>
      <c r="MQP96" s="0"/>
      <c r="MQQ96" s="0"/>
      <c r="MQR96" s="0"/>
      <c r="MQS96" s="0"/>
      <c r="MQT96" s="0"/>
      <c r="MQU96" s="0"/>
      <c r="MQV96" s="0"/>
      <c r="MQW96" s="0"/>
      <c r="MQX96" s="0"/>
      <c r="MQY96" s="0"/>
      <c r="MQZ96" s="0"/>
      <c r="MRA96" s="0"/>
      <c r="MRB96" s="0"/>
      <c r="MRC96" s="0"/>
      <c r="MRD96" s="0"/>
      <c r="MRE96" s="0"/>
      <c r="MRF96" s="0"/>
      <c r="MRG96" s="0"/>
      <c r="MRH96" s="0"/>
      <c r="MRI96" s="0"/>
      <c r="MRJ96" s="0"/>
      <c r="MRK96" s="0"/>
      <c r="MRL96" s="0"/>
      <c r="MRM96" s="0"/>
      <c r="MRN96" s="0"/>
      <c r="MRO96" s="0"/>
      <c r="MRP96" s="0"/>
      <c r="MRQ96" s="0"/>
      <c r="MRR96" s="0"/>
      <c r="MRS96" s="0"/>
      <c r="MRT96" s="0"/>
      <c r="MRU96" s="0"/>
      <c r="MRV96" s="0"/>
      <c r="MRW96" s="0"/>
      <c r="MRX96" s="0"/>
      <c r="MRY96" s="0"/>
      <c r="MRZ96" s="0"/>
      <c r="MSA96" s="0"/>
      <c r="MSB96" s="0"/>
      <c r="MSC96" s="0"/>
      <c r="MSD96" s="0"/>
      <c r="MSE96" s="0"/>
      <c r="MSF96" s="0"/>
      <c r="MSG96" s="0"/>
      <c r="MSH96" s="0"/>
      <c r="MSI96" s="0"/>
      <c r="MSJ96" s="0"/>
      <c r="MSK96" s="0"/>
      <c r="MSL96" s="0"/>
      <c r="MSM96" s="0"/>
      <c r="MSN96" s="0"/>
      <c r="MSO96" s="0"/>
      <c r="MSP96" s="0"/>
      <c r="MSQ96" s="0"/>
      <c r="MSR96" s="0"/>
      <c r="MSS96" s="0"/>
      <c r="MST96" s="0"/>
      <c r="MSU96" s="0"/>
      <c r="MSV96" s="0"/>
      <c r="MSW96" s="0"/>
      <c r="MSX96" s="0"/>
      <c r="MSY96" s="0"/>
      <c r="MSZ96" s="0"/>
      <c r="MTA96" s="0"/>
      <c r="MTB96" s="0"/>
      <c r="MTC96" s="0"/>
      <c r="MTD96" s="0"/>
      <c r="MTE96" s="0"/>
      <c r="MTF96" s="0"/>
      <c r="MTG96" s="0"/>
      <c r="MTH96" s="0"/>
      <c r="MTI96" s="0"/>
      <c r="MTJ96" s="0"/>
      <c r="MTK96" s="0"/>
      <c r="MTL96" s="0"/>
      <c r="MTM96" s="0"/>
      <c r="MTN96" s="0"/>
      <c r="MTO96" s="0"/>
      <c r="MTP96" s="0"/>
      <c r="MTQ96" s="0"/>
      <c r="MTR96" s="0"/>
      <c r="MTS96" s="0"/>
      <c r="MTT96" s="0"/>
      <c r="MTU96" s="0"/>
      <c r="MTV96" s="0"/>
      <c r="MTW96" s="0"/>
      <c r="MTX96" s="0"/>
      <c r="MTY96" s="0"/>
      <c r="MTZ96" s="0"/>
      <c r="MUA96" s="0"/>
      <c r="MUB96" s="0"/>
      <c r="MUC96" s="0"/>
      <c r="MUD96" s="0"/>
      <c r="MUE96" s="0"/>
      <c r="MUF96" s="0"/>
      <c r="MUG96" s="0"/>
      <c r="MUH96" s="0"/>
      <c r="MUI96" s="0"/>
      <c r="MUJ96" s="0"/>
      <c r="MUK96" s="0"/>
      <c r="MUL96" s="0"/>
      <c r="MUM96" s="0"/>
      <c r="MUN96" s="0"/>
      <c r="MUO96" s="0"/>
      <c r="MUP96" s="0"/>
      <c r="MUQ96" s="0"/>
      <c r="MUR96" s="0"/>
      <c r="MUS96" s="0"/>
      <c r="MUT96" s="0"/>
      <c r="MUU96" s="0"/>
      <c r="MUV96" s="0"/>
      <c r="MUW96" s="0"/>
      <c r="MUX96" s="0"/>
      <c r="MUY96" s="0"/>
      <c r="MUZ96" s="0"/>
      <c r="MVA96" s="0"/>
      <c r="MVB96" s="0"/>
      <c r="MVC96" s="0"/>
      <c r="MVD96" s="0"/>
      <c r="MVE96" s="0"/>
      <c r="MVF96" s="0"/>
      <c r="MVG96" s="0"/>
      <c r="MVH96" s="0"/>
      <c r="MVI96" s="0"/>
      <c r="MVJ96" s="0"/>
      <c r="MVK96" s="0"/>
      <c r="MVL96" s="0"/>
      <c r="MVM96" s="0"/>
      <c r="MVN96" s="0"/>
      <c r="MVO96" s="0"/>
      <c r="MVP96" s="0"/>
      <c r="MVQ96" s="0"/>
      <c r="MVR96" s="0"/>
      <c r="MVS96" s="0"/>
      <c r="MVT96" s="0"/>
      <c r="MVU96" s="0"/>
      <c r="MVV96" s="0"/>
      <c r="MVW96" s="0"/>
      <c r="MVX96" s="0"/>
      <c r="MVY96" s="0"/>
      <c r="MVZ96" s="0"/>
      <c r="MWA96" s="0"/>
      <c r="MWB96" s="0"/>
      <c r="MWC96" s="0"/>
      <c r="MWD96" s="0"/>
      <c r="MWE96" s="0"/>
      <c r="MWF96" s="0"/>
      <c r="MWG96" s="0"/>
      <c r="MWH96" s="0"/>
      <c r="MWI96" s="0"/>
      <c r="MWJ96" s="0"/>
      <c r="MWK96" s="0"/>
      <c r="MWL96" s="0"/>
      <c r="MWM96" s="0"/>
      <c r="MWN96" s="0"/>
      <c r="MWO96" s="0"/>
      <c r="MWP96" s="0"/>
      <c r="MWQ96" s="0"/>
      <c r="MWR96" s="0"/>
      <c r="MWS96" s="0"/>
      <c r="MWT96" s="0"/>
      <c r="MWU96" s="0"/>
      <c r="MWV96" s="0"/>
      <c r="MWW96" s="0"/>
      <c r="MWX96" s="0"/>
      <c r="MWY96" s="0"/>
      <c r="MWZ96" s="0"/>
      <c r="MXA96" s="0"/>
      <c r="MXB96" s="0"/>
      <c r="MXC96" s="0"/>
      <c r="MXD96" s="0"/>
      <c r="MXE96" s="0"/>
      <c r="MXF96" s="0"/>
      <c r="MXG96" s="0"/>
      <c r="MXH96" s="0"/>
      <c r="MXI96" s="0"/>
      <c r="MXJ96" s="0"/>
      <c r="MXK96" s="0"/>
      <c r="MXL96" s="0"/>
      <c r="MXM96" s="0"/>
      <c r="MXN96" s="0"/>
      <c r="MXO96" s="0"/>
      <c r="MXP96" s="0"/>
      <c r="MXQ96" s="0"/>
      <c r="MXR96" s="0"/>
      <c r="MXS96" s="0"/>
      <c r="MXT96" s="0"/>
      <c r="MXU96" s="0"/>
      <c r="MXV96" s="0"/>
      <c r="MXW96" s="0"/>
      <c r="MXX96" s="0"/>
      <c r="MXY96" s="0"/>
      <c r="MXZ96" s="0"/>
      <c r="MYA96" s="0"/>
      <c r="MYB96" s="0"/>
      <c r="MYC96" s="0"/>
      <c r="MYD96" s="0"/>
      <c r="MYE96" s="0"/>
      <c r="MYF96" s="0"/>
      <c r="MYG96" s="0"/>
      <c r="MYH96" s="0"/>
      <c r="MYI96" s="0"/>
      <c r="MYJ96" s="0"/>
      <c r="MYK96" s="0"/>
      <c r="MYL96" s="0"/>
      <c r="MYM96" s="0"/>
      <c r="MYN96" s="0"/>
      <c r="MYO96" s="0"/>
      <c r="MYP96" s="0"/>
      <c r="MYQ96" s="0"/>
      <c r="MYR96" s="0"/>
      <c r="MYS96" s="0"/>
      <c r="MYT96" s="0"/>
      <c r="MYU96" s="0"/>
      <c r="MYV96" s="0"/>
      <c r="MYW96" s="0"/>
      <c r="MYX96" s="0"/>
      <c r="MYY96" s="0"/>
      <c r="MYZ96" s="0"/>
      <c r="MZA96" s="0"/>
      <c r="MZB96" s="0"/>
      <c r="MZC96" s="0"/>
      <c r="MZD96" s="0"/>
      <c r="MZE96" s="0"/>
      <c r="MZF96" s="0"/>
      <c r="MZG96" s="0"/>
      <c r="MZH96" s="0"/>
      <c r="MZI96" s="0"/>
      <c r="MZJ96" s="0"/>
      <c r="MZK96" s="0"/>
      <c r="MZL96" s="0"/>
      <c r="MZM96" s="0"/>
      <c r="MZN96" s="0"/>
      <c r="MZO96" s="0"/>
      <c r="MZP96" s="0"/>
      <c r="MZQ96" s="0"/>
      <c r="MZR96" s="0"/>
      <c r="MZS96" s="0"/>
      <c r="MZT96" s="0"/>
      <c r="MZU96" s="0"/>
      <c r="MZV96" s="0"/>
      <c r="MZW96" s="0"/>
      <c r="MZX96" s="0"/>
      <c r="MZY96" s="0"/>
      <c r="MZZ96" s="0"/>
      <c r="NAA96" s="0"/>
      <c r="NAB96" s="0"/>
      <c r="NAC96" s="0"/>
      <c r="NAD96" s="0"/>
      <c r="NAE96" s="0"/>
      <c r="NAF96" s="0"/>
      <c r="NAG96" s="0"/>
      <c r="NAH96" s="0"/>
      <c r="NAI96" s="0"/>
      <c r="NAJ96" s="0"/>
      <c r="NAK96" s="0"/>
      <c r="NAL96" s="0"/>
      <c r="NAM96" s="0"/>
      <c r="NAN96" s="0"/>
      <c r="NAO96" s="0"/>
      <c r="NAP96" s="0"/>
      <c r="NAQ96" s="0"/>
      <c r="NAR96" s="0"/>
      <c r="NAS96" s="0"/>
      <c r="NAT96" s="0"/>
      <c r="NAU96" s="0"/>
      <c r="NAV96" s="0"/>
      <c r="NAW96" s="0"/>
      <c r="NAX96" s="0"/>
      <c r="NAY96" s="0"/>
      <c r="NAZ96" s="0"/>
      <c r="NBA96" s="0"/>
      <c r="NBB96" s="0"/>
      <c r="NBC96" s="0"/>
      <c r="NBD96" s="0"/>
      <c r="NBE96" s="0"/>
      <c r="NBF96" s="0"/>
      <c r="NBG96" s="0"/>
      <c r="NBH96" s="0"/>
      <c r="NBI96" s="0"/>
      <c r="NBJ96" s="0"/>
      <c r="NBK96" s="0"/>
      <c r="NBL96" s="0"/>
      <c r="NBM96" s="0"/>
      <c r="NBN96" s="0"/>
      <c r="NBO96" s="0"/>
      <c r="NBP96" s="0"/>
      <c r="NBQ96" s="0"/>
      <c r="NBR96" s="0"/>
      <c r="NBS96" s="0"/>
      <c r="NBT96" s="0"/>
      <c r="NBU96" s="0"/>
      <c r="NBV96" s="0"/>
      <c r="NBW96" s="0"/>
      <c r="NBX96" s="0"/>
      <c r="NBY96" s="0"/>
      <c r="NBZ96" s="0"/>
      <c r="NCA96" s="0"/>
      <c r="NCB96" s="0"/>
      <c r="NCC96" s="0"/>
      <c r="NCD96" s="0"/>
      <c r="NCE96" s="0"/>
      <c r="NCF96" s="0"/>
      <c r="NCG96" s="0"/>
      <c r="NCH96" s="0"/>
      <c r="NCI96" s="0"/>
      <c r="NCJ96" s="0"/>
      <c r="NCK96" s="0"/>
      <c r="NCL96" s="0"/>
      <c r="NCM96" s="0"/>
      <c r="NCN96" s="0"/>
      <c r="NCO96" s="0"/>
      <c r="NCP96" s="0"/>
      <c r="NCQ96" s="0"/>
      <c r="NCR96" s="0"/>
      <c r="NCS96" s="0"/>
      <c r="NCT96" s="0"/>
      <c r="NCU96" s="0"/>
      <c r="NCV96" s="0"/>
      <c r="NCW96" s="0"/>
      <c r="NCX96" s="0"/>
      <c r="NCY96" s="0"/>
      <c r="NCZ96" s="0"/>
      <c r="NDA96" s="0"/>
      <c r="NDB96" s="0"/>
      <c r="NDC96" s="0"/>
      <c r="NDD96" s="0"/>
      <c r="NDE96" s="0"/>
      <c r="NDF96" s="0"/>
      <c r="NDG96" s="0"/>
      <c r="NDH96" s="0"/>
      <c r="NDI96" s="0"/>
      <c r="NDJ96" s="0"/>
      <c r="NDK96" s="0"/>
      <c r="NDL96" s="0"/>
      <c r="NDM96" s="0"/>
      <c r="NDN96" s="0"/>
      <c r="NDO96" s="0"/>
      <c r="NDP96" s="0"/>
      <c r="NDQ96" s="0"/>
      <c r="NDR96" s="0"/>
      <c r="NDS96" s="0"/>
      <c r="NDT96" s="0"/>
      <c r="NDU96" s="0"/>
      <c r="NDV96" s="0"/>
      <c r="NDW96" s="0"/>
      <c r="NDX96" s="0"/>
      <c r="NDY96" s="0"/>
      <c r="NDZ96" s="0"/>
      <c r="NEA96" s="0"/>
      <c r="NEB96" s="0"/>
      <c r="NEC96" s="0"/>
      <c r="NED96" s="0"/>
      <c r="NEE96" s="0"/>
      <c r="NEF96" s="0"/>
      <c r="NEG96" s="0"/>
      <c r="NEH96" s="0"/>
      <c r="NEI96" s="0"/>
      <c r="NEJ96" s="0"/>
      <c r="NEK96" s="0"/>
      <c r="NEL96" s="0"/>
      <c r="NEM96" s="0"/>
      <c r="NEN96" s="0"/>
      <c r="NEO96" s="0"/>
      <c r="NEP96" s="0"/>
      <c r="NEQ96" s="0"/>
      <c r="NER96" s="0"/>
      <c r="NES96" s="0"/>
      <c r="NET96" s="0"/>
      <c r="NEU96" s="0"/>
      <c r="NEV96" s="0"/>
      <c r="NEW96" s="0"/>
      <c r="NEX96" s="0"/>
      <c r="NEY96" s="0"/>
      <c r="NEZ96" s="0"/>
      <c r="NFA96" s="0"/>
      <c r="NFB96" s="0"/>
      <c r="NFC96" s="0"/>
      <c r="NFD96" s="0"/>
      <c r="NFE96" s="0"/>
      <c r="NFF96" s="0"/>
      <c r="NFG96" s="0"/>
      <c r="NFH96" s="0"/>
      <c r="NFI96" s="0"/>
      <c r="NFJ96" s="0"/>
      <c r="NFK96" s="0"/>
      <c r="NFL96" s="0"/>
      <c r="NFM96" s="0"/>
      <c r="NFN96" s="0"/>
      <c r="NFO96" s="0"/>
      <c r="NFP96" s="0"/>
      <c r="NFQ96" s="0"/>
      <c r="NFR96" s="0"/>
      <c r="NFS96" s="0"/>
      <c r="NFT96" s="0"/>
      <c r="NFU96" s="0"/>
      <c r="NFV96" s="0"/>
      <c r="NFW96" s="0"/>
      <c r="NFX96" s="0"/>
      <c r="NFY96" s="0"/>
      <c r="NFZ96" s="0"/>
      <c r="NGA96" s="0"/>
      <c r="NGB96" s="0"/>
      <c r="NGC96" s="0"/>
      <c r="NGD96" s="0"/>
      <c r="NGE96" s="0"/>
      <c r="NGF96" s="0"/>
      <c r="NGG96" s="0"/>
      <c r="NGH96" s="0"/>
      <c r="NGI96" s="0"/>
      <c r="NGJ96" s="0"/>
      <c r="NGK96" s="0"/>
      <c r="NGL96" s="0"/>
      <c r="NGM96" s="0"/>
      <c r="NGN96" s="0"/>
      <c r="NGO96" s="0"/>
      <c r="NGP96" s="0"/>
      <c r="NGQ96" s="0"/>
      <c r="NGR96" s="0"/>
      <c r="NGS96" s="0"/>
      <c r="NGT96" s="0"/>
      <c r="NGU96" s="0"/>
      <c r="NGV96" s="0"/>
      <c r="NGW96" s="0"/>
      <c r="NGX96" s="0"/>
      <c r="NGY96" s="0"/>
      <c r="NGZ96" s="0"/>
      <c r="NHA96" s="0"/>
      <c r="NHB96" s="0"/>
      <c r="NHC96" s="0"/>
      <c r="NHD96" s="0"/>
      <c r="NHE96" s="0"/>
      <c r="NHF96" s="0"/>
      <c r="NHG96" s="0"/>
      <c r="NHH96" s="0"/>
      <c r="NHI96" s="0"/>
      <c r="NHJ96" s="0"/>
      <c r="NHK96" s="0"/>
      <c r="NHL96" s="0"/>
      <c r="NHM96" s="0"/>
      <c r="NHN96" s="0"/>
      <c r="NHO96" s="0"/>
      <c r="NHP96" s="0"/>
      <c r="NHQ96" s="0"/>
      <c r="NHR96" s="0"/>
      <c r="NHS96" s="0"/>
      <c r="NHT96" s="0"/>
      <c r="NHU96" s="0"/>
      <c r="NHV96" s="0"/>
      <c r="NHW96" s="0"/>
      <c r="NHX96" s="0"/>
      <c r="NHY96" s="0"/>
      <c r="NHZ96" s="0"/>
      <c r="NIA96" s="0"/>
      <c r="NIB96" s="0"/>
      <c r="NIC96" s="0"/>
      <c r="NID96" s="0"/>
      <c r="NIE96" s="0"/>
      <c r="NIF96" s="0"/>
      <c r="NIG96" s="0"/>
      <c r="NIH96" s="0"/>
      <c r="NII96" s="0"/>
      <c r="NIJ96" s="0"/>
      <c r="NIK96" s="0"/>
      <c r="NIL96" s="0"/>
      <c r="NIM96" s="0"/>
      <c r="NIN96" s="0"/>
      <c r="NIO96" s="0"/>
      <c r="NIP96" s="0"/>
      <c r="NIQ96" s="0"/>
      <c r="NIR96" s="0"/>
      <c r="NIS96" s="0"/>
      <c r="NIT96" s="0"/>
      <c r="NIU96" s="0"/>
      <c r="NIV96" s="0"/>
      <c r="NIW96" s="0"/>
      <c r="NIX96" s="0"/>
      <c r="NIY96" s="0"/>
      <c r="NIZ96" s="0"/>
      <c r="NJA96" s="0"/>
      <c r="NJB96" s="0"/>
      <c r="NJC96" s="0"/>
      <c r="NJD96" s="0"/>
      <c r="NJE96" s="0"/>
      <c r="NJF96" s="0"/>
      <c r="NJG96" s="0"/>
      <c r="NJH96" s="0"/>
      <c r="NJI96" s="0"/>
      <c r="NJJ96" s="0"/>
      <c r="NJK96" s="0"/>
      <c r="NJL96" s="0"/>
      <c r="NJM96" s="0"/>
      <c r="NJN96" s="0"/>
      <c r="NJO96" s="0"/>
      <c r="NJP96" s="0"/>
      <c r="NJQ96" s="0"/>
      <c r="NJR96" s="0"/>
      <c r="NJS96" s="0"/>
      <c r="NJT96" s="0"/>
      <c r="NJU96" s="0"/>
      <c r="NJV96" s="0"/>
      <c r="NJW96" s="0"/>
      <c r="NJX96" s="0"/>
      <c r="NJY96" s="0"/>
      <c r="NJZ96" s="0"/>
      <c r="NKA96" s="0"/>
      <c r="NKB96" s="0"/>
      <c r="NKC96" s="0"/>
      <c r="NKD96" s="0"/>
      <c r="NKE96" s="0"/>
      <c r="NKF96" s="0"/>
      <c r="NKG96" s="0"/>
      <c r="NKH96" s="0"/>
      <c r="NKI96" s="0"/>
      <c r="NKJ96" s="0"/>
      <c r="NKK96" s="0"/>
      <c r="NKL96" s="0"/>
      <c r="NKM96" s="0"/>
      <c r="NKN96" s="0"/>
      <c r="NKO96" s="0"/>
      <c r="NKP96" s="0"/>
      <c r="NKQ96" s="0"/>
      <c r="NKR96" s="0"/>
      <c r="NKS96" s="0"/>
      <c r="NKT96" s="0"/>
      <c r="NKU96" s="0"/>
      <c r="NKV96" s="0"/>
      <c r="NKW96" s="0"/>
      <c r="NKX96" s="0"/>
      <c r="NKY96" s="0"/>
      <c r="NKZ96" s="0"/>
      <c r="NLA96" s="0"/>
      <c r="NLB96" s="0"/>
      <c r="NLC96" s="0"/>
      <c r="NLD96" s="0"/>
      <c r="NLE96" s="0"/>
      <c r="NLF96" s="0"/>
      <c r="NLG96" s="0"/>
      <c r="NLH96" s="0"/>
      <c r="NLI96" s="0"/>
      <c r="NLJ96" s="0"/>
      <c r="NLK96" s="0"/>
      <c r="NLL96" s="0"/>
      <c r="NLM96" s="0"/>
      <c r="NLN96" s="0"/>
      <c r="NLO96" s="0"/>
      <c r="NLP96" s="0"/>
      <c r="NLQ96" s="0"/>
      <c r="NLR96" s="0"/>
      <c r="NLS96" s="0"/>
      <c r="NLT96" s="0"/>
      <c r="NLU96" s="0"/>
      <c r="NLV96" s="0"/>
      <c r="NLW96" s="0"/>
      <c r="NLX96" s="0"/>
      <c r="NLY96" s="0"/>
      <c r="NLZ96" s="0"/>
      <c r="NMA96" s="0"/>
      <c r="NMB96" s="0"/>
      <c r="NMC96" s="0"/>
      <c r="NMD96" s="0"/>
      <c r="NME96" s="0"/>
      <c r="NMF96" s="0"/>
      <c r="NMG96" s="0"/>
      <c r="NMH96" s="0"/>
      <c r="NMI96" s="0"/>
      <c r="NMJ96" s="0"/>
      <c r="NMK96" s="0"/>
      <c r="NML96" s="0"/>
      <c r="NMM96" s="0"/>
      <c r="NMN96" s="0"/>
      <c r="NMO96" s="0"/>
      <c r="NMP96" s="0"/>
      <c r="NMQ96" s="0"/>
      <c r="NMR96" s="0"/>
      <c r="NMS96" s="0"/>
      <c r="NMT96" s="0"/>
      <c r="NMU96" s="0"/>
      <c r="NMV96" s="0"/>
      <c r="NMW96" s="0"/>
      <c r="NMX96" s="0"/>
      <c r="NMY96" s="0"/>
      <c r="NMZ96" s="0"/>
      <c r="NNA96" s="0"/>
      <c r="NNB96" s="0"/>
      <c r="NNC96" s="0"/>
      <c r="NND96" s="0"/>
      <c r="NNE96" s="0"/>
      <c r="NNF96" s="0"/>
      <c r="NNG96" s="0"/>
      <c r="NNH96" s="0"/>
      <c r="NNI96" s="0"/>
      <c r="NNJ96" s="0"/>
      <c r="NNK96" s="0"/>
      <c r="NNL96" s="0"/>
      <c r="NNM96" s="0"/>
      <c r="NNN96" s="0"/>
      <c r="NNO96" s="0"/>
      <c r="NNP96" s="0"/>
      <c r="NNQ96" s="0"/>
      <c r="NNR96" s="0"/>
      <c r="NNS96" s="0"/>
      <c r="NNT96" s="0"/>
      <c r="NNU96" s="0"/>
      <c r="NNV96" s="0"/>
      <c r="NNW96" s="0"/>
      <c r="NNX96" s="0"/>
      <c r="NNY96" s="0"/>
      <c r="NNZ96" s="0"/>
      <c r="NOA96" s="0"/>
      <c r="NOB96" s="0"/>
      <c r="NOC96" s="0"/>
      <c r="NOD96" s="0"/>
      <c r="NOE96" s="0"/>
      <c r="NOF96" s="0"/>
      <c r="NOG96" s="0"/>
      <c r="NOH96" s="0"/>
      <c r="NOI96" s="0"/>
      <c r="NOJ96" s="0"/>
      <c r="NOK96" s="0"/>
      <c r="NOL96" s="0"/>
      <c r="NOM96" s="0"/>
      <c r="NON96" s="0"/>
      <c r="NOO96" s="0"/>
      <c r="NOP96" s="0"/>
      <c r="NOQ96" s="0"/>
      <c r="NOR96" s="0"/>
      <c r="NOS96" s="0"/>
      <c r="NOT96" s="0"/>
      <c r="NOU96" s="0"/>
      <c r="NOV96" s="0"/>
      <c r="NOW96" s="0"/>
      <c r="NOX96" s="0"/>
      <c r="NOY96" s="0"/>
      <c r="NOZ96" s="0"/>
      <c r="NPA96" s="0"/>
      <c r="NPB96" s="0"/>
      <c r="NPC96" s="0"/>
      <c r="NPD96" s="0"/>
      <c r="NPE96" s="0"/>
      <c r="NPF96" s="0"/>
      <c r="NPG96" s="0"/>
      <c r="NPH96" s="0"/>
      <c r="NPI96" s="0"/>
      <c r="NPJ96" s="0"/>
      <c r="NPK96" s="0"/>
      <c r="NPL96" s="0"/>
      <c r="NPM96" s="0"/>
      <c r="NPN96" s="0"/>
      <c r="NPO96" s="0"/>
      <c r="NPP96" s="0"/>
      <c r="NPQ96" s="0"/>
      <c r="NPR96" s="0"/>
      <c r="NPS96" s="0"/>
      <c r="NPT96" s="0"/>
      <c r="NPU96" s="0"/>
      <c r="NPV96" s="0"/>
      <c r="NPW96" s="0"/>
      <c r="NPX96" s="0"/>
      <c r="NPY96" s="0"/>
      <c r="NPZ96" s="0"/>
      <c r="NQA96" s="0"/>
      <c r="NQB96" s="0"/>
      <c r="NQC96" s="0"/>
      <c r="NQD96" s="0"/>
      <c r="NQE96" s="0"/>
      <c r="NQF96" s="0"/>
      <c r="NQG96" s="0"/>
      <c r="NQH96" s="0"/>
      <c r="NQI96" s="0"/>
      <c r="NQJ96" s="0"/>
      <c r="NQK96" s="0"/>
      <c r="NQL96" s="0"/>
      <c r="NQM96" s="0"/>
      <c r="NQN96" s="0"/>
      <c r="NQO96" s="0"/>
      <c r="NQP96" s="0"/>
      <c r="NQQ96" s="0"/>
      <c r="NQR96" s="0"/>
      <c r="NQS96" s="0"/>
      <c r="NQT96" s="0"/>
      <c r="NQU96" s="0"/>
      <c r="NQV96" s="0"/>
      <c r="NQW96" s="0"/>
      <c r="NQX96" s="0"/>
      <c r="NQY96" s="0"/>
      <c r="NQZ96" s="0"/>
      <c r="NRA96" s="0"/>
      <c r="NRB96" s="0"/>
      <c r="NRC96" s="0"/>
      <c r="NRD96" s="0"/>
      <c r="NRE96" s="0"/>
      <c r="NRF96" s="0"/>
      <c r="NRG96" s="0"/>
      <c r="NRH96" s="0"/>
      <c r="NRI96" s="0"/>
      <c r="NRJ96" s="0"/>
      <c r="NRK96" s="0"/>
      <c r="NRL96" s="0"/>
      <c r="NRM96" s="0"/>
      <c r="NRN96" s="0"/>
      <c r="NRO96" s="0"/>
      <c r="NRP96" s="0"/>
      <c r="NRQ96" s="0"/>
      <c r="NRR96" s="0"/>
      <c r="NRS96" s="0"/>
      <c r="NRT96" s="0"/>
      <c r="NRU96" s="0"/>
      <c r="NRV96" s="0"/>
      <c r="NRW96" s="0"/>
      <c r="NRX96" s="0"/>
      <c r="NRY96" s="0"/>
      <c r="NRZ96" s="0"/>
      <c r="NSA96" s="0"/>
      <c r="NSB96" s="0"/>
      <c r="NSC96" s="0"/>
      <c r="NSD96" s="0"/>
      <c r="NSE96" s="0"/>
      <c r="NSF96" s="0"/>
      <c r="NSG96" s="0"/>
      <c r="NSH96" s="0"/>
      <c r="NSI96" s="0"/>
      <c r="NSJ96" s="0"/>
      <c r="NSK96" s="0"/>
      <c r="NSL96" s="0"/>
      <c r="NSM96" s="0"/>
      <c r="NSN96" s="0"/>
      <c r="NSO96" s="0"/>
      <c r="NSP96" s="0"/>
      <c r="NSQ96" s="0"/>
      <c r="NSR96" s="0"/>
      <c r="NSS96" s="0"/>
      <c r="NST96" s="0"/>
      <c r="NSU96" s="0"/>
      <c r="NSV96" s="0"/>
      <c r="NSW96" s="0"/>
      <c r="NSX96" s="0"/>
      <c r="NSY96" s="0"/>
      <c r="NSZ96" s="0"/>
      <c r="NTA96" s="0"/>
      <c r="NTB96" s="0"/>
      <c r="NTC96" s="0"/>
      <c r="NTD96" s="0"/>
      <c r="NTE96" s="0"/>
      <c r="NTF96" s="0"/>
      <c r="NTG96" s="0"/>
      <c r="NTH96" s="0"/>
      <c r="NTI96" s="0"/>
      <c r="NTJ96" s="0"/>
      <c r="NTK96" s="0"/>
      <c r="NTL96" s="0"/>
      <c r="NTM96" s="0"/>
      <c r="NTN96" s="0"/>
      <c r="NTO96" s="0"/>
      <c r="NTP96" s="0"/>
      <c r="NTQ96" s="0"/>
      <c r="NTR96" s="0"/>
      <c r="NTS96" s="0"/>
      <c r="NTT96" s="0"/>
      <c r="NTU96" s="0"/>
      <c r="NTV96" s="0"/>
      <c r="NTW96" s="0"/>
      <c r="NTX96" s="0"/>
      <c r="NTY96" s="0"/>
      <c r="NTZ96" s="0"/>
      <c r="NUA96" s="0"/>
      <c r="NUB96" s="0"/>
      <c r="NUC96" s="0"/>
      <c r="NUD96" s="0"/>
      <c r="NUE96" s="0"/>
      <c r="NUF96" s="0"/>
      <c r="NUG96" s="0"/>
      <c r="NUH96" s="0"/>
      <c r="NUI96" s="0"/>
      <c r="NUJ96" s="0"/>
      <c r="NUK96" s="0"/>
      <c r="NUL96" s="0"/>
      <c r="NUM96" s="0"/>
      <c r="NUN96" s="0"/>
      <c r="NUO96" s="0"/>
      <c r="NUP96" s="0"/>
      <c r="NUQ96" s="0"/>
      <c r="NUR96" s="0"/>
      <c r="NUS96" s="0"/>
      <c r="NUT96" s="0"/>
      <c r="NUU96" s="0"/>
      <c r="NUV96" s="0"/>
      <c r="NUW96" s="0"/>
      <c r="NUX96" s="0"/>
      <c r="NUY96" s="0"/>
      <c r="NUZ96" s="0"/>
      <c r="NVA96" s="0"/>
      <c r="NVB96" s="0"/>
      <c r="NVC96" s="0"/>
      <c r="NVD96" s="0"/>
      <c r="NVE96" s="0"/>
      <c r="NVF96" s="0"/>
      <c r="NVG96" s="0"/>
      <c r="NVH96" s="0"/>
      <c r="NVI96" s="0"/>
      <c r="NVJ96" s="0"/>
      <c r="NVK96" s="0"/>
      <c r="NVL96" s="0"/>
      <c r="NVM96" s="0"/>
      <c r="NVN96" s="0"/>
      <c r="NVO96" s="0"/>
      <c r="NVP96" s="0"/>
      <c r="NVQ96" s="0"/>
      <c r="NVR96" s="0"/>
      <c r="NVS96" s="0"/>
      <c r="NVT96" s="0"/>
      <c r="NVU96" s="0"/>
      <c r="NVV96" s="0"/>
      <c r="NVW96" s="0"/>
      <c r="NVX96" s="0"/>
      <c r="NVY96" s="0"/>
      <c r="NVZ96" s="0"/>
      <c r="NWA96" s="0"/>
      <c r="NWB96" s="0"/>
      <c r="NWC96" s="0"/>
      <c r="NWD96" s="0"/>
      <c r="NWE96" s="0"/>
      <c r="NWF96" s="0"/>
      <c r="NWG96" s="0"/>
      <c r="NWH96" s="0"/>
      <c r="NWI96" s="0"/>
      <c r="NWJ96" s="0"/>
      <c r="NWK96" s="0"/>
      <c r="NWL96" s="0"/>
      <c r="NWM96" s="0"/>
      <c r="NWN96" s="0"/>
      <c r="NWO96" s="0"/>
      <c r="NWP96" s="0"/>
      <c r="NWQ96" s="0"/>
      <c r="NWR96" s="0"/>
      <c r="NWS96" s="0"/>
      <c r="NWT96" s="0"/>
      <c r="NWU96" s="0"/>
      <c r="NWV96" s="0"/>
      <c r="NWW96" s="0"/>
      <c r="NWX96" s="0"/>
      <c r="NWY96" s="0"/>
      <c r="NWZ96" s="0"/>
      <c r="NXA96" s="0"/>
      <c r="NXB96" s="0"/>
      <c r="NXC96" s="0"/>
      <c r="NXD96" s="0"/>
      <c r="NXE96" s="0"/>
      <c r="NXF96" s="0"/>
      <c r="NXG96" s="0"/>
      <c r="NXH96" s="0"/>
      <c r="NXI96" s="0"/>
      <c r="NXJ96" s="0"/>
      <c r="NXK96" s="0"/>
      <c r="NXL96" s="0"/>
      <c r="NXM96" s="0"/>
      <c r="NXN96" s="0"/>
      <c r="NXO96" s="0"/>
      <c r="NXP96" s="0"/>
      <c r="NXQ96" s="0"/>
      <c r="NXR96" s="0"/>
      <c r="NXS96" s="0"/>
      <c r="NXT96" s="0"/>
      <c r="NXU96" s="0"/>
      <c r="NXV96" s="0"/>
      <c r="NXW96" s="0"/>
      <c r="NXX96" s="0"/>
      <c r="NXY96" s="0"/>
      <c r="NXZ96" s="0"/>
      <c r="NYA96" s="0"/>
      <c r="NYB96" s="0"/>
      <c r="NYC96" s="0"/>
      <c r="NYD96" s="0"/>
      <c r="NYE96" s="0"/>
      <c r="NYF96" s="0"/>
      <c r="NYG96" s="0"/>
      <c r="NYH96" s="0"/>
      <c r="NYI96" s="0"/>
      <c r="NYJ96" s="0"/>
      <c r="NYK96" s="0"/>
      <c r="NYL96" s="0"/>
      <c r="NYM96" s="0"/>
      <c r="NYN96" s="0"/>
      <c r="NYO96" s="0"/>
      <c r="NYP96" s="0"/>
      <c r="NYQ96" s="0"/>
      <c r="NYR96" s="0"/>
      <c r="NYS96" s="0"/>
      <c r="NYT96" s="0"/>
      <c r="NYU96" s="0"/>
      <c r="NYV96" s="0"/>
      <c r="NYW96" s="0"/>
      <c r="NYX96" s="0"/>
      <c r="NYY96" s="0"/>
      <c r="NYZ96" s="0"/>
      <c r="NZA96" s="0"/>
      <c r="NZB96" s="0"/>
      <c r="NZC96" s="0"/>
      <c r="NZD96" s="0"/>
      <c r="NZE96" s="0"/>
      <c r="NZF96" s="0"/>
      <c r="NZG96" s="0"/>
      <c r="NZH96" s="0"/>
      <c r="NZI96" s="0"/>
      <c r="NZJ96" s="0"/>
      <c r="NZK96" s="0"/>
      <c r="NZL96" s="0"/>
      <c r="NZM96" s="0"/>
      <c r="NZN96" s="0"/>
      <c r="NZO96" s="0"/>
      <c r="NZP96" s="0"/>
      <c r="NZQ96" s="0"/>
      <c r="NZR96" s="0"/>
      <c r="NZS96" s="0"/>
      <c r="NZT96" s="0"/>
      <c r="NZU96" s="0"/>
      <c r="NZV96" s="0"/>
      <c r="NZW96" s="0"/>
      <c r="NZX96" s="0"/>
      <c r="NZY96" s="0"/>
      <c r="NZZ96" s="0"/>
      <c r="OAA96" s="0"/>
      <c r="OAB96" s="0"/>
      <c r="OAC96" s="0"/>
      <c r="OAD96" s="0"/>
      <c r="OAE96" s="0"/>
      <c r="OAF96" s="0"/>
      <c r="OAG96" s="0"/>
      <c r="OAH96" s="0"/>
      <c r="OAI96" s="0"/>
      <c r="OAJ96" s="0"/>
      <c r="OAK96" s="0"/>
      <c r="OAL96" s="0"/>
      <c r="OAM96" s="0"/>
      <c r="OAN96" s="0"/>
      <c r="OAO96" s="0"/>
      <c r="OAP96" s="0"/>
      <c r="OAQ96" s="0"/>
      <c r="OAR96" s="0"/>
      <c r="OAS96" s="0"/>
      <c r="OAT96" s="0"/>
      <c r="OAU96" s="0"/>
      <c r="OAV96" s="0"/>
      <c r="OAW96" s="0"/>
      <c r="OAX96" s="0"/>
      <c r="OAY96" s="0"/>
      <c r="OAZ96" s="0"/>
      <c r="OBA96" s="0"/>
      <c r="OBB96" s="0"/>
      <c r="OBC96" s="0"/>
      <c r="OBD96" s="0"/>
      <c r="OBE96" s="0"/>
      <c r="OBF96" s="0"/>
      <c r="OBG96" s="0"/>
      <c r="OBH96" s="0"/>
      <c r="OBI96" s="0"/>
      <c r="OBJ96" s="0"/>
      <c r="OBK96" s="0"/>
      <c r="OBL96" s="0"/>
      <c r="OBM96" s="0"/>
      <c r="OBN96" s="0"/>
      <c r="OBO96" s="0"/>
      <c r="OBP96" s="0"/>
      <c r="OBQ96" s="0"/>
      <c r="OBR96" s="0"/>
      <c r="OBS96" s="0"/>
      <c r="OBT96" s="0"/>
      <c r="OBU96" s="0"/>
      <c r="OBV96" s="0"/>
      <c r="OBW96" s="0"/>
      <c r="OBX96" s="0"/>
      <c r="OBY96" s="0"/>
      <c r="OBZ96" s="0"/>
      <c r="OCA96" s="0"/>
      <c r="OCB96" s="0"/>
      <c r="OCC96" s="0"/>
      <c r="OCD96" s="0"/>
      <c r="OCE96" s="0"/>
      <c r="OCF96" s="0"/>
      <c r="OCG96" s="0"/>
      <c r="OCH96" s="0"/>
      <c r="OCI96" s="0"/>
      <c r="OCJ96" s="0"/>
      <c r="OCK96" s="0"/>
      <c r="OCL96" s="0"/>
      <c r="OCM96" s="0"/>
      <c r="OCN96" s="0"/>
      <c r="OCO96" s="0"/>
      <c r="OCP96" s="0"/>
      <c r="OCQ96" s="0"/>
      <c r="OCR96" s="0"/>
      <c r="OCS96" s="0"/>
      <c r="OCT96" s="0"/>
      <c r="OCU96" s="0"/>
      <c r="OCV96" s="0"/>
      <c r="OCW96" s="0"/>
      <c r="OCX96" s="0"/>
      <c r="OCY96" s="0"/>
      <c r="OCZ96" s="0"/>
      <c r="ODA96" s="0"/>
      <c r="ODB96" s="0"/>
      <c r="ODC96" s="0"/>
      <c r="ODD96" s="0"/>
      <c r="ODE96" s="0"/>
      <c r="ODF96" s="0"/>
      <c r="ODG96" s="0"/>
      <c r="ODH96" s="0"/>
      <c r="ODI96" s="0"/>
      <c r="ODJ96" s="0"/>
      <c r="ODK96" s="0"/>
      <c r="ODL96" s="0"/>
      <c r="ODM96" s="0"/>
      <c r="ODN96" s="0"/>
      <c r="ODO96" s="0"/>
      <c r="ODP96" s="0"/>
      <c r="ODQ96" s="0"/>
      <c r="ODR96" s="0"/>
      <c r="ODS96" s="0"/>
      <c r="ODT96" s="0"/>
      <c r="ODU96" s="0"/>
      <c r="ODV96" s="0"/>
      <c r="ODW96" s="0"/>
      <c r="ODX96" s="0"/>
      <c r="ODY96" s="0"/>
      <c r="ODZ96" s="0"/>
      <c r="OEA96" s="0"/>
      <c r="OEB96" s="0"/>
      <c r="OEC96" s="0"/>
      <c r="OED96" s="0"/>
      <c r="OEE96" s="0"/>
      <c r="OEF96" s="0"/>
      <c r="OEG96" s="0"/>
      <c r="OEH96" s="0"/>
      <c r="OEI96" s="0"/>
      <c r="OEJ96" s="0"/>
      <c r="OEK96" s="0"/>
      <c r="OEL96" s="0"/>
      <c r="OEM96" s="0"/>
      <c r="OEN96" s="0"/>
      <c r="OEO96" s="0"/>
      <c r="OEP96" s="0"/>
      <c r="OEQ96" s="0"/>
      <c r="OER96" s="0"/>
      <c r="OES96" s="0"/>
      <c r="OET96" s="0"/>
      <c r="OEU96" s="0"/>
      <c r="OEV96" s="0"/>
      <c r="OEW96" s="0"/>
      <c r="OEX96" s="0"/>
      <c r="OEY96" s="0"/>
      <c r="OEZ96" s="0"/>
      <c r="OFA96" s="0"/>
      <c r="OFB96" s="0"/>
      <c r="OFC96" s="0"/>
      <c r="OFD96" s="0"/>
      <c r="OFE96" s="0"/>
      <c r="OFF96" s="0"/>
      <c r="OFG96" s="0"/>
      <c r="OFH96" s="0"/>
      <c r="OFI96" s="0"/>
      <c r="OFJ96" s="0"/>
      <c r="OFK96" s="0"/>
      <c r="OFL96" s="0"/>
      <c r="OFM96" s="0"/>
      <c r="OFN96" s="0"/>
      <c r="OFO96" s="0"/>
      <c r="OFP96" s="0"/>
      <c r="OFQ96" s="0"/>
      <c r="OFR96" s="0"/>
      <c r="OFS96" s="0"/>
      <c r="OFT96" s="0"/>
      <c r="OFU96" s="0"/>
      <c r="OFV96" s="0"/>
      <c r="OFW96" s="0"/>
      <c r="OFX96" s="0"/>
      <c r="OFY96" s="0"/>
      <c r="OFZ96" s="0"/>
      <c r="OGA96" s="0"/>
      <c r="OGB96" s="0"/>
      <c r="OGC96" s="0"/>
      <c r="OGD96" s="0"/>
      <c r="OGE96" s="0"/>
      <c r="OGF96" s="0"/>
      <c r="OGG96" s="0"/>
      <c r="OGH96" s="0"/>
      <c r="OGI96" s="0"/>
      <c r="OGJ96" s="0"/>
      <c r="OGK96" s="0"/>
      <c r="OGL96" s="0"/>
      <c r="OGM96" s="0"/>
      <c r="OGN96" s="0"/>
      <c r="OGO96" s="0"/>
      <c r="OGP96" s="0"/>
      <c r="OGQ96" s="0"/>
      <c r="OGR96" s="0"/>
      <c r="OGS96" s="0"/>
      <c r="OGT96" s="0"/>
      <c r="OGU96" s="0"/>
      <c r="OGV96" s="0"/>
      <c r="OGW96" s="0"/>
      <c r="OGX96" s="0"/>
      <c r="OGY96" s="0"/>
      <c r="OGZ96" s="0"/>
      <c r="OHA96" s="0"/>
      <c r="OHB96" s="0"/>
      <c r="OHC96" s="0"/>
      <c r="OHD96" s="0"/>
      <c r="OHE96" s="0"/>
      <c r="OHF96" s="0"/>
      <c r="OHG96" s="0"/>
      <c r="OHH96" s="0"/>
      <c r="OHI96" s="0"/>
      <c r="OHJ96" s="0"/>
      <c r="OHK96" s="0"/>
      <c r="OHL96" s="0"/>
      <c r="OHM96" s="0"/>
      <c r="OHN96" s="0"/>
      <c r="OHO96" s="0"/>
      <c r="OHP96" s="0"/>
      <c r="OHQ96" s="0"/>
      <c r="OHR96" s="0"/>
      <c r="OHS96" s="0"/>
      <c r="OHT96" s="0"/>
      <c r="OHU96" s="0"/>
      <c r="OHV96" s="0"/>
      <c r="OHW96" s="0"/>
      <c r="OHX96" s="0"/>
      <c r="OHY96" s="0"/>
      <c r="OHZ96" s="0"/>
      <c r="OIA96" s="0"/>
      <c r="OIB96" s="0"/>
      <c r="OIC96" s="0"/>
      <c r="OID96" s="0"/>
      <c r="OIE96" s="0"/>
      <c r="OIF96" s="0"/>
      <c r="OIG96" s="0"/>
      <c r="OIH96" s="0"/>
      <c r="OII96" s="0"/>
      <c r="OIJ96" s="0"/>
      <c r="OIK96" s="0"/>
      <c r="OIL96" s="0"/>
      <c r="OIM96" s="0"/>
      <c r="OIN96" s="0"/>
      <c r="OIO96" s="0"/>
      <c r="OIP96" s="0"/>
      <c r="OIQ96" s="0"/>
      <c r="OIR96" s="0"/>
      <c r="OIS96" s="0"/>
      <c r="OIT96" s="0"/>
      <c r="OIU96" s="0"/>
      <c r="OIV96" s="0"/>
      <c r="OIW96" s="0"/>
      <c r="OIX96" s="0"/>
      <c r="OIY96" s="0"/>
      <c r="OIZ96" s="0"/>
      <c r="OJA96" s="0"/>
      <c r="OJB96" s="0"/>
      <c r="OJC96" s="0"/>
      <c r="OJD96" s="0"/>
      <c r="OJE96" s="0"/>
      <c r="OJF96" s="0"/>
      <c r="OJG96" s="0"/>
      <c r="OJH96" s="0"/>
      <c r="OJI96" s="0"/>
      <c r="OJJ96" s="0"/>
      <c r="OJK96" s="0"/>
      <c r="OJL96" s="0"/>
      <c r="OJM96" s="0"/>
      <c r="OJN96" s="0"/>
      <c r="OJO96" s="0"/>
      <c r="OJP96" s="0"/>
      <c r="OJQ96" s="0"/>
      <c r="OJR96" s="0"/>
      <c r="OJS96" s="0"/>
      <c r="OJT96" s="0"/>
      <c r="OJU96" s="0"/>
      <c r="OJV96" s="0"/>
      <c r="OJW96" s="0"/>
      <c r="OJX96" s="0"/>
      <c r="OJY96" s="0"/>
      <c r="OJZ96" s="0"/>
      <c r="OKA96" s="0"/>
      <c r="OKB96" s="0"/>
      <c r="OKC96" s="0"/>
      <c r="OKD96" s="0"/>
      <c r="OKE96" s="0"/>
      <c r="OKF96" s="0"/>
      <c r="OKG96" s="0"/>
      <c r="OKH96" s="0"/>
      <c r="OKI96" s="0"/>
      <c r="OKJ96" s="0"/>
      <c r="OKK96" s="0"/>
      <c r="OKL96" s="0"/>
      <c r="OKM96" s="0"/>
      <c r="OKN96" s="0"/>
      <c r="OKO96" s="0"/>
      <c r="OKP96" s="0"/>
      <c r="OKQ96" s="0"/>
      <c r="OKR96" s="0"/>
      <c r="OKS96" s="0"/>
      <c r="OKT96" s="0"/>
      <c r="OKU96" s="0"/>
      <c r="OKV96" s="0"/>
      <c r="OKW96" s="0"/>
      <c r="OKX96" s="0"/>
      <c r="OKY96" s="0"/>
      <c r="OKZ96" s="0"/>
      <c r="OLA96" s="0"/>
      <c r="OLB96" s="0"/>
      <c r="OLC96" s="0"/>
      <c r="OLD96" s="0"/>
      <c r="OLE96" s="0"/>
      <c r="OLF96" s="0"/>
      <c r="OLG96" s="0"/>
      <c r="OLH96" s="0"/>
      <c r="OLI96" s="0"/>
      <c r="OLJ96" s="0"/>
      <c r="OLK96" s="0"/>
      <c r="OLL96" s="0"/>
      <c r="OLM96" s="0"/>
      <c r="OLN96" s="0"/>
      <c r="OLO96" s="0"/>
      <c r="OLP96" s="0"/>
      <c r="OLQ96" s="0"/>
      <c r="OLR96" s="0"/>
      <c r="OLS96" s="0"/>
      <c r="OLT96" s="0"/>
      <c r="OLU96" s="0"/>
      <c r="OLV96" s="0"/>
      <c r="OLW96" s="0"/>
      <c r="OLX96" s="0"/>
      <c r="OLY96" s="0"/>
      <c r="OLZ96" s="0"/>
      <c r="OMA96" s="0"/>
      <c r="OMB96" s="0"/>
      <c r="OMC96" s="0"/>
      <c r="OMD96" s="0"/>
      <c r="OME96" s="0"/>
      <c r="OMF96" s="0"/>
      <c r="OMG96" s="0"/>
      <c r="OMH96" s="0"/>
      <c r="OMI96" s="0"/>
      <c r="OMJ96" s="0"/>
      <c r="OMK96" s="0"/>
      <c r="OML96" s="0"/>
      <c r="OMM96" s="0"/>
      <c r="OMN96" s="0"/>
      <c r="OMO96" s="0"/>
      <c r="OMP96" s="0"/>
      <c r="OMQ96" s="0"/>
      <c r="OMR96" s="0"/>
      <c r="OMS96" s="0"/>
      <c r="OMT96" s="0"/>
      <c r="OMU96" s="0"/>
      <c r="OMV96" s="0"/>
      <c r="OMW96" s="0"/>
      <c r="OMX96" s="0"/>
      <c r="OMY96" s="0"/>
      <c r="OMZ96" s="0"/>
      <c r="ONA96" s="0"/>
      <c r="ONB96" s="0"/>
      <c r="ONC96" s="0"/>
      <c r="OND96" s="0"/>
      <c r="ONE96" s="0"/>
      <c r="ONF96" s="0"/>
      <c r="ONG96" s="0"/>
      <c r="ONH96" s="0"/>
      <c r="ONI96" s="0"/>
      <c r="ONJ96" s="0"/>
      <c r="ONK96" s="0"/>
      <c r="ONL96" s="0"/>
      <c r="ONM96" s="0"/>
      <c r="ONN96" s="0"/>
      <c r="ONO96" s="0"/>
      <c r="ONP96" s="0"/>
      <c r="ONQ96" s="0"/>
      <c r="ONR96" s="0"/>
      <c r="ONS96" s="0"/>
      <c r="ONT96" s="0"/>
      <c r="ONU96" s="0"/>
      <c r="ONV96" s="0"/>
      <c r="ONW96" s="0"/>
      <c r="ONX96" s="0"/>
      <c r="ONY96" s="0"/>
      <c r="ONZ96" s="0"/>
      <c r="OOA96" s="0"/>
      <c r="OOB96" s="0"/>
      <c r="OOC96" s="0"/>
      <c r="OOD96" s="0"/>
      <c r="OOE96" s="0"/>
      <c r="OOF96" s="0"/>
      <c r="OOG96" s="0"/>
      <c r="OOH96" s="0"/>
      <c r="OOI96" s="0"/>
      <c r="OOJ96" s="0"/>
      <c r="OOK96" s="0"/>
      <c r="OOL96" s="0"/>
      <c r="OOM96" s="0"/>
      <c r="OON96" s="0"/>
      <c r="OOO96" s="0"/>
      <c r="OOP96" s="0"/>
      <c r="OOQ96" s="0"/>
      <c r="OOR96" s="0"/>
      <c r="OOS96" s="0"/>
      <c r="OOT96" s="0"/>
      <c r="OOU96" s="0"/>
      <c r="OOV96" s="0"/>
      <c r="OOW96" s="0"/>
      <c r="OOX96" s="0"/>
      <c r="OOY96" s="0"/>
      <c r="OOZ96" s="0"/>
      <c r="OPA96" s="0"/>
      <c r="OPB96" s="0"/>
      <c r="OPC96" s="0"/>
      <c r="OPD96" s="0"/>
      <c r="OPE96" s="0"/>
      <c r="OPF96" s="0"/>
      <c r="OPG96" s="0"/>
      <c r="OPH96" s="0"/>
      <c r="OPI96" s="0"/>
      <c r="OPJ96" s="0"/>
      <c r="OPK96" s="0"/>
      <c r="OPL96" s="0"/>
      <c r="OPM96" s="0"/>
      <c r="OPN96" s="0"/>
      <c r="OPO96" s="0"/>
      <c r="OPP96" s="0"/>
      <c r="OPQ96" s="0"/>
      <c r="OPR96" s="0"/>
      <c r="OPS96" s="0"/>
      <c r="OPT96" s="0"/>
      <c r="OPU96" s="0"/>
      <c r="OPV96" s="0"/>
      <c r="OPW96" s="0"/>
      <c r="OPX96" s="0"/>
      <c r="OPY96" s="0"/>
      <c r="OPZ96" s="0"/>
      <c r="OQA96" s="0"/>
      <c r="OQB96" s="0"/>
      <c r="OQC96" s="0"/>
      <c r="OQD96" s="0"/>
      <c r="OQE96" s="0"/>
      <c r="OQF96" s="0"/>
      <c r="OQG96" s="0"/>
      <c r="OQH96" s="0"/>
      <c r="OQI96" s="0"/>
      <c r="OQJ96" s="0"/>
      <c r="OQK96" s="0"/>
      <c r="OQL96" s="0"/>
      <c r="OQM96" s="0"/>
      <c r="OQN96" s="0"/>
      <c r="OQO96" s="0"/>
      <c r="OQP96" s="0"/>
      <c r="OQQ96" s="0"/>
      <c r="OQR96" s="0"/>
      <c r="OQS96" s="0"/>
      <c r="OQT96" s="0"/>
      <c r="OQU96" s="0"/>
      <c r="OQV96" s="0"/>
      <c r="OQW96" s="0"/>
      <c r="OQX96" s="0"/>
      <c r="OQY96" s="0"/>
      <c r="OQZ96" s="0"/>
      <c r="ORA96" s="0"/>
      <c r="ORB96" s="0"/>
      <c r="ORC96" s="0"/>
      <c r="ORD96" s="0"/>
      <c r="ORE96" s="0"/>
      <c r="ORF96" s="0"/>
      <c r="ORG96" s="0"/>
      <c r="ORH96" s="0"/>
      <c r="ORI96" s="0"/>
      <c r="ORJ96" s="0"/>
      <c r="ORK96" s="0"/>
      <c r="ORL96" s="0"/>
      <c r="ORM96" s="0"/>
      <c r="ORN96" s="0"/>
      <c r="ORO96" s="0"/>
      <c r="ORP96" s="0"/>
      <c r="ORQ96" s="0"/>
      <c r="ORR96" s="0"/>
      <c r="ORS96" s="0"/>
      <c r="ORT96" s="0"/>
      <c r="ORU96" s="0"/>
      <c r="ORV96" s="0"/>
      <c r="ORW96" s="0"/>
      <c r="ORX96" s="0"/>
      <c r="ORY96" s="0"/>
      <c r="ORZ96" s="0"/>
      <c r="OSA96" s="0"/>
      <c r="OSB96" s="0"/>
      <c r="OSC96" s="0"/>
      <c r="OSD96" s="0"/>
      <c r="OSE96" s="0"/>
      <c r="OSF96" s="0"/>
      <c r="OSG96" s="0"/>
      <c r="OSH96" s="0"/>
      <c r="OSI96" s="0"/>
      <c r="OSJ96" s="0"/>
      <c r="OSK96" s="0"/>
      <c r="OSL96" s="0"/>
      <c r="OSM96" s="0"/>
      <c r="OSN96" s="0"/>
      <c r="OSO96" s="0"/>
      <c r="OSP96" s="0"/>
      <c r="OSQ96" s="0"/>
      <c r="OSR96" s="0"/>
      <c r="OSS96" s="0"/>
      <c r="OST96" s="0"/>
      <c r="OSU96" s="0"/>
      <c r="OSV96" s="0"/>
      <c r="OSW96" s="0"/>
      <c r="OSX96" s="0"/>
      <c r="OSY96" s="0"/>
      <c r="OSZ96" s="0"/>
      <c r="OTA96" s="0"/>
      <c r="OTB96" s="0"/>
      <c r="OTC96" s="0"/>
      <c r="OTD96" s="0"/>
      <c r="OTE96" s="0"/>
      <c r="OTF96" s="0"/>
      <c r="OTG96" s="0"/>
      <c r="OTH96" s="0"/>
      <c r="OTI96" s="0"/>
      <c r="OTJ96" s="0"/>
      <c r="OTK96" s="0"/>
      <c r="OTL96" s="0"/>
      <c r="OTM96" s="0"/>
      <c r="OTN96" s="0"/>
      <c r="OTO96" s="0"/>
      <c r="OTP96" s="0"/>
      <c r="OTQ96" s="0"/>
      <c r="OTR96" s="0"/>
      <c r="OTS96" s="0"/>
      <c r="OTT96" s="0"/>
      <c r="OTU96" s="0"/>
      <c r="OTV96" s="0"/>
      <c r="OTW96" s="0"/>
      <c r="OTX96" s="0"/>
      <c r="OTY96" s="0"/>
      <c r="OTZ96" s="0"/>
      <c r="OUA96" s="0"/>
      <c r="OUB96" s="0"/>
      <c r="OUC96" s="0"/>
      <c r="OUD96" s="0"/>
      <c r="OUE96" s="0"/>
      <c r="OUF96" s="0"/>
      <c r="OUG96" s="0"/>
      <c r="OUH96" s="0"/>
      <c r="OUI96" s="0"/>
      <c r="OUJ96" s="0"/>
      <c r="OUK96" s="0"/>
      <c r="OUL96" s="0"/>
      <c r="OUM96" s="0"/>
      <c r="OUN96" s="0"/>
      <c r="OUO96" s="0"/>
      <c r="OUP96" s="0"/>
      <c r="OUQ96" s="0"/>
      <c r="OUR96" s="0"/>
      <c r="OUS96" s="0"/>
      <c r="OUT96" s="0"/>
      <c r="OUU96" s="0"/>
      <c r="OUV96" s="0"/>
      <c r="OUW96" s="0"/>
      <c r="OUX96" s="0"/>
      <c r="OUY96" s="0"/>
      <c r="OUZ96" s="0"/>
      <c r="OVA96" s="0"/>
      <c r="OVB96" s="0"/>
      <c r="OVC96" s="0"/>
      <c r="OVD96" s="0"/>
      <c r="OVE96" s="0"/>
      <c r="OVF96" s="0"/>
      <c r="OVG96" s="0"/>
      <c r="OVH96" s="0"/>
      <c r="OVI96" s="0"/>
      <c r="OVJ96" s="0"/>
      <c r="OVK96" s="0"/>
      <c r="OVL96" s="0"/>
      <c r="OVM96" s="0"/>
      <c r="OVN96" s="0"/>
      <c r="OVO96" s="0"/>
      <c r="OVP96" s="0"/>
      <c r="OVQ96" s="0"/>
      <c r="OVR96" s="0"/>
      <c r="OVS96" s="0"/>
      <c r="OVT96" s="0"/>
      <c r="OVU96" s="0"/>
      <c r="OVV96" s="0"/>
      <c r="OVW96" s="0"/>
      <c r="OVX96" s="0"/>
      <c r="OVY96" s="0"/>
      <c r="OVZ96" s="0"/>
      <c r="OWA96" s="0"/>
      <c r="OWB96" s="0"/>
      <c r="OWC96" s="0"/>
      <c r="OWD96" s="0"/>
      <c r="OWE96" s="0"/>
      <c r="OWF96" s="0"/>
      <c r="OWG96" s="0"/>
      <c r="OWH96" s="0"/>
      <c r="OWI96" s="0"/>
      <c r="OWJ96" s="0"/>
      <c r="OWK96" s="0"/>
      <c r="OWL96" s="0"/>
      <c r="OWM96" s="0"/>
      <c r="OWN96" s="0"/>
      <c r="OWO96" s="0"/>
      <c r="OWP96" s="0"/>
      <c r="OWQ96" s="0"/>
      <c r="OWR96" s="0"/>
      <c r="OWS96" s="0"/>
      <c r="OWT96" s="0"/>
      <c r="OWU96" s="0"/>
      <c r="OWV96" s="0"/>
      <c r="OWW96" s="0"/>
      <c r="OWX96" s="0"/>
      <c r="OWY96" s="0"/>
      <c r="OWZ96" s="0"/>
      <c r="OXA96" s="0"/>
      <c r="OXB96" s="0"/>
      <c r="OXC96" s="0"/>
      <c r="OXD96" s="0"/>
      <c r="OXE96" s="0"/>
      <c r="OXF96" s="0"/>
      <c r="OXG96" s="0"/>
      <c r="OXH96" s="0"/>
      <c r="OXI96" s="0"/>
      <c r="OXJ96" s="0"/>
      <c r="OXK96" s="0"/>
      <c r="OXL96" s="0"/>
      <c r="OXM96" s="0"/>
      <c r="OXN96" s="0"/>
      <c r="OXO96" s="0"/>
      <c r="OXP96" s="0"/>
      <c r="OXQ96" s="0"/>
      <c r="OXR96" s="0"/>
      <c r="OXS96" s="0"/>
      <c r="OXT96" s="0"/>
      <c r="OXU96" s="0"/>
      <c r="OXV96" s="0"/>
      <c r="OXW96" s="0"/>
      <c r="OXX96" s="0"/>
      <c r="OXY96" s="0"/>
      <c r="OXZ96" s="0"/>
      <c r="OYA96" s="0"/>
      <c r="OYB96" s="0"/>
      <c r="OYC96" s="0"/>
      <c r="OYD96" s="0"/>
      <c r="OYE96" s="0"/>
      <c r="OYF96" s="0"/>
      <c r="OYG96" s="0"/>
      <c r="OYH96" s="0"/>
      <c r="OYI96" s="0"/>
      <c r="OYJ96" s="0"/>
      <c r="OYK96" s="0"/>
      <c r="OYL96" s="0"/>
      <c r="OYM96" s="0"/>
      <c r="OYN96" s="0"/>
      <c r="OYO96" s="0"/>
      <c r="OYP96" s="0"/>
      <c r="OYQ96" s="0"/>
      <c r="OYR96" s="0"/>
      <c r="OYS96" s="0"/>
      <c r="OYT96" s="0"/>
      <c r="OYU96" s="0"/>
      <c r="OYV96" s="0"/>
      <c r="OYW96" s="0"/>
      <c r="OYX96" s="0"/>
      <c r="OYY96" s="0"/>
      <c r="OYZ96" s="0"/>
      <c r="OZA96" s="0"/>
      <c r="OZB96" s="0"/>
      <c r="OZC96" s="0"/>
      <c r="OZD96" s="0"/>
      <c r="OZE96" s="0"/>
      <c r="OZF96" s="0"/>
      <c r="OZG96" s="0"/>
      <c r="OZH96" s="0"/>
      <c r="OZI96" s="0"/>
      <c r="OZJ96" s="0"/>
      <c r="OZK96" s="0"/>
      <c r="OZL96" s="0"/>
      <c r="OZM96" s="0"/>
      <c r="OZN96" s="0"/>
      <c r="OZO96" s="0"/>
      <c r="OZP96" s="0"/>
      <c r="OZQ96" s="0"/>
      <c r="OZR96" s="0"/>
      <c r="OZS96" s="0"/>
      <c r="OZT96" s="0"/>
      <c r="OZU96" s="0"/>
      <c r="OZV96" s="0"/>
      <c r="OZW96" s="0"/>
      <c r="OZX96" s="0"/>
      <c r="OZY96" s="0"/>
      <c r="OZZ96" s="0"/>
      <c r="PAA96" s="0"/>
      <c r="PAB96" s="0"/>
      <c r="PAC96" s="0"/>
      <c r="PAD96" s="0"/>
      <c r="PAE96" s="0"/>
      <c r="PAF96" s="0"/>
      <c r="PAG96" s="0"/>
      <c r="PAH96" s="0"/>
      <c r="PAI96" s="0"/>
      <c r="PAJ96" s="0"/>
      <c r="PAK96" s="0"/>
      <c r="PAL96" s="0"/>
      <c r="PAM96" s="0"/>
      <c r="PAN96" s="0"/>
      <c r="PAO96" s="0"/>
      <c r="PAP96" s="0"/>
      <c r="PAQ96" s="0"/>
      <c r="PAR96" s="0"/>
      <c r="PAS96" s="0"/>
      <c r="PAT96" s="0"/>
      <c r="PAU96" s="0"/>
      <c r="PAV96" s="0"/>
      <c r="PAW96" s="0"/>
      <c r="PAX96" s="0"/>
      <c r="PAY96" s="0"/>
      <c r="PAZ96" s="0"/>
      <c r="PBA96" s="0"/>
      <c r="PBB96" s="0"/>
      <c r="PBC96" s="0"/>
      <c r="PBD96" s="0"/>
      <c r="PBE96" s="0"/>
      <c r="PBF96" s="0"/>
      <c r="PBG96" s="0"/>
      <c r="PBH96" s="0"/>
      <c r="PBI96" s="0"/>
      <c r="PBJ96" s="0"/>
      <c r="PBK96" s="0"/>
      <c r="PBL96" s="0"/>
      <c r="PBM96" s="0"/>
      <c r="PBN96" s="0"/>
      <c r="PBO96" s="0"/>
      <c r="PBP96" s="0"/>
      <c r="PBQ96" s="0"/>
      <c r="PBR96" s="0"/>
      <c r="PBS96" s="0"/>
      <c r="PBT96" s="0"/>
      <c r="PBU96" s="0"/>
      <c r="PBV96" s="0"/>
      <c r="PBW96" s="0"/>
      <c r="PBX96" s="0"/>
      <c r="PBY96" s="0"/>
      <c r="PBZ96" s="0"/>
      <c r="PCA96" s="0"/>
      <c r="PCB96" s="0"/>
      <c r="PCC96" s="0"/>
      <c r="PCD96" s="0"/>
      <c r="PCE96" s="0"/>
      <c r="PCF96" s="0"/>
      <c r="PCG96" s="0"/>
      <c r="PCH96" s="0"/>
      <c r="PCI96" s="0"/>
      <c r="PCJ96" s="0"/>
      <c r="PCK96" s="0"/>
      <c r="PCL96" s="0"/>
      <c r="PCM96" s="0"/>
      <c r="PCN96" s="0"/>
      <c r="PCO96" s="0"/>
      <c r="PCP96" s="0"/>
      <c r="PCQ96" s="0"/>
      <c r="PCR96" s="0"/>
      <c r="PCS96" s="0"/>
      <c r="PCT96" s="0"/>
      <c r="PCU96" s="0"/>
      <c r="PCV96" s="0"/>
      <c r="PCW96" s="0"/>
      <c r="PCX96" s="0"/>
      <c r="PCY96" s="0"/>
      <c r="PCZ96" s="0"/>
      <c r="PDA96" s="0"/>
      <c r="PDB96" s="0"/>
      <c r="PDC96" s="0"/>
      <c r="PDD96" s="0"/>
      <c r="PDE96" s="0"/>
      <c r="PDF96" s="0"/>
      <c r="PDG96" s="0"/>
      <c r="PDH96" s="0"/>
      <c r="PDI96" s="0"/>
      <c r="PDJ96" s="0"/>
      <c r="PDK96" s="0"/>
      <c r="PDL96" s="0"/>
      <c r="PDM96" s="0"/>
      <c r="PDN96" s="0"/>
      <c r="PDO96" s="0"/>
      <c r="PDP96" s="0"/>
      <c r="PDQ96" s="0"/>
      <c r="PDR96" s="0"/>
      <c r="PDS96" s="0"/>
      <c r="PDT96" s="0"/>
      <c r="PDU96" s="0"/>
      <c r="PDV96" s="0"/>
      <c r="PDW96" s="0"/>
      <c r="PDX96" s="0"/>
      <c r="PDY96" s="0"/>
      <c r="PDZ96" s="0"/>
      <c r="PEA96" s="0"/>
      <c r="PEB96" s="0"/>
      <c r="PEC96" s="0"/>
      <c r="PED96" s="0"/>
      <c r="PEE96" s="0"/>
      <c r="PEF96" s="0"/>
      <c r="PEG96" s="0"/>
      <c r="PEH96" s="0"/>
      <c r="PEI96" s="0"/>
      <c r="PEJ96" s="0"/>
      <c r="PEK96" s="0"/>
      <c r="PEL96" s="0"/>
      <c r="PEM96" s="0"/>
      <c r="PEN96" s="0"/>
      <c r="PEO96" s="0"/>
      <c r="PEP96" s="0"/>
      <c r="PEQ96" s="0"/>
      <c r="PER96" s="0"/>
      <c r="PES96" s="0"/>
      <c r="PET96" s="0"/>
      <c r="PEU96" s="0"/>
      <c r="PEV96" s="0"/>
      <c r="PEW96" s="0"/>
      <c r="PEX96" s="0"/>
      <c r="PEY96" s="0"/>
      <c r="PEZ96" s="0"/>
      <c r="PFA96" s="0"/>
      <c r="PFB96" s="0"/>
      <c r="PFC96" s="0"/>
      <c r="PFD96" s="0"/>
      <c r="PFE96" s="0"/>
      <c r="PFF96" s="0"/>
      <c r="PFG96" s="0"/>
      <c r="PFH96" s="0"/>
      <c r="PFI96" s="0"/>
      <c r="PFJ96" s="0"/>
      <c r="PFK96" s="0"/>
      <c r="PFL96" s="0"/>
      <c r="PFM96" s="0"/>
      <c r="PFN96" s="0"/>
      <c r="PFO96" s="0"/>
      <c r="PFP96" s="0"/>
      <c r="PFQ96" s="0"/>
      <c r="PFR96" s="0"/>
      <c r="PFS96" s="0"/>
      <c r="PFT96" s="0"/>
      <c r="PFU96" s="0"/>
      <c r="PFV96" s="0"/>
      <c r="PFW96" s="0"/>
      <c r="PFX96" s="0"/>
      <c r="PFY96" s="0"/>
      <c r="PFZ96" s="0"/>
      <c r="PGA96" s="0"/>
      <c r="PGB96" s="0"/>
      <c r="PGC96" s="0"/>
      <c r="PGD96" s="0"/>
      <c r="PGE96" s="0"/>
      <c r="PGF96" s="0"/>
      <c r="PGG96" s="0"/>
      <c r="PGH96" s="0"/>
      <c r="PGI96" s="0"/>
      <c r="PGJ96" s="0"/>
      <c r="PGK96" s="0"/>
      <c r="PGL96" s="0"/>
      <c r="PGM96" s="0"/>
      <c r="PGN96" s="0"/>
      <c r="PGO96" s="0"/>
      <c r="PGP96" s="0"/>
      <c r="PGQ96" s="0"/>
      <c r="PGR96" s="0"/>
      <c r="PGS96" s="0"/>
      <c r="PGT96" s="0"/>
      <c r="PGU96" s="0"/>
      <c r="PGV96" s="0"/>
      <c r="PGW96" s="0"/>
      <c r="PGX96" s="0"/>
      <c r="PGY96" s="0"/>
      <c r="PGZ96" s="0"/>
      <c r="PHA96" s="0"/>
      <c r="PHB96" s="0"/>
      <c r="PHC96" s="0"/>
      <c r="PHD96" s="0"/>
      <c r="PHE96" s="0"/>
      <c r="PHF96" s="0"/>
      <c r="PHG96" s="0"/>
      <c r="PHH96" s="0"/>
      <c r="PHI96" s="0"/>
      <c r="PHJ96" s="0"/>
      <c r="PHK96" s="0"/>
      <c r="PHL96" s="0"/>
      <c r="PHM96" s="0"/>
      <c r="PHN96" s="0"/>
      <c r="PHO96" s="0"/>
      <c r="PHP96" s="0"/>
      <c r="PHQ96" s="0"/>
      <c r="PHR96" s="0"/>
      <c r="PHS96" s="0"/>
      <c r="PHT96" s="0"/>
      <c r="PHU96" s="0"/>
      <c r="PHV96" s="0"/>
      <c r="PHW96" s="0"/>
      <c r="PHX96" s="0"/>
      <c r="PHY96" s="0"/>
      <c r="PHZ96" s="0"/>
      <c r="PIA96" s="0"/>
      <c r="PIB96" s="0"/>
      <c r="PIC96" s="0"/>
      <c r="PID96" s="0"/>
      <c r="PIE96" s="0"/>
      <c r="PIF96" s="0"/>
      <c r="PIG96" s="0"/>
      <c r="PIH96" s="0"/>
      <c r="PII96" s="0"/>
      <c r="PIJ96" s="0"/>
      <c r="PIK96" s="0"/>
      <c r="PIL96" s="0"/>
      <c r="PIM96" s="0"/>
      <c r="PIN96" s="0"/>
      <c r="PIO96" s="0"/>
      <c r="PIP96" s="0"/>
      <c r="PIQ96" s="0"/>
      <c r="PIR96" s="0"/>
      <c r="PIS96" s="0"/>
      <c r="PIT96" s="0"/>
      <c r="PIU96" s="0"/>
      <c r="PIV96" s="0"/>
      <c r="PIW96" s="0"/>
      <c r="PIX96" s="0"/>
      <c r="PIY96" s="0"/>
      <c r="PIZ96" s="0"/>
      <c r="PJA96" s="0"/>
      <c r="PJB96" s="0"/>
      <c r="PJC96" s="0"/>
      <c r="PJD96" s="0"/>
      <c r="PJE96" s="0"/>
      <c r="PJF96" s="0"/>
      <c r="PJG96" s="0"/>
      <c r="PJH96" s="0"/>
      <c r="PJI96" s="0"/>
      <c r="PJJ96" s="0"/>
      <c r="PJK96" s="0"/>
      <c r="PJL96" s="0"/>
      <c r="PJM96" s="0"/>
      <c r="PJN96" s="0"/>
      <c r="PJO96" s="0"/>
      <c r="PJP96" s="0"/>
      <c r="PJQ96" s="0"/>
      <c r="PJR96" s="0"/>
      <c r="PJS96" s="0"/>
      <c r="PJT96" s="0"/>
      <c r="PJU96" s="0"/>
      <c r="PJV96" s="0"/>
      <c r="PJW96" s="0"/>
      <c r="PJX96" s="0"/>
      <c r="PJY96" s="0"/>
      <c r="PJZ96" s="0"/>
      <c r="PKA96" s="0"/>
      <c r="PKB96" s="0"/>
      <c r="PKC96" s="0"/>
      <c r="PKD96" s="0"/>
      <c r="PKE96" s="0"/>
      <c r="PKF96" s="0"/>
      <c r="PKG96" s="0"/>
      <c r="PKH96" s="0"/>
      <c r="PKI96" s="0"/>
      <c r="PKJ96" s="0"/>
      <c r="PKK96" s="0"/>
      <c r="PKL96" s="0"/>
      <c r="PKM96" s="0"/>
      <c r="PKN96" s="0"/>
      <c r="PKO96" s="0"/>
      <c r="PKP96" s="0"/>
      <c r="PKQ96" s="0"/>
      <c r="PKR96" s="0"/>
      <c r="PKS96" s="0"/>
      <c r="PKT96" s="0"/>
      <c r="PKU96" s="0"/>
      <c r="PKV96" s="0"/>
      <c r="PKW96" s="0"/>
      <c r="PKX96" s="0"/>
      <c r="PKY96" s="0"/>
      <c r="PKZ96" s="0"/>
      <c r="PLA96" s="0"/>
      <c r="PLB96" s="0"/>
      <c r="PLC96" s="0"/>
      <c r="PLD96" s="0"/>
      <c r="PLE96" s="0"/>
      <c r="PLF96" s="0"/>
      <c r="PLG96" s="0"/>
      <c r="PLH96" s="0"/>
      <c r="PLI96" s="0"/>
      <c r="PLJ96" s="0"/>
      <c r="PLK96" s="0"/>
      <c r="PLL96" s="0"/>
      <c r="PLM96" s="0"/>
      <c r="PLN96" s="0"/>
      <c r="PLO96" s="0"/>
      <c r="PLP96" s="0"/>
      <c r="PLQ96" s="0"/>
      <c r="PLR96" s="0"/>
      <c r="PLS96" s="0"/>
      <c r="PLT96" s="0"/>
      <c r="PLU96" s="0"/>
      <c r="PLV96" s="0"/>
      <c r="PLW96" s="0"/>
      <c r="PLX96" s="0"/>
      <c r="PLY96" s="0"/>
      <c r="PLZ96" s="0"/>
      <c r="PMA96" s="0"/>
      <c r="PMB96" s="0"/>
      <c r="PMC96" s="0"/>
      <c r="PMD96" s="0"/>
      <c r="PME96" s="0"/>
      <c r="PMF96" s="0"/>
      <c r="PMG96" s="0"/>
      <c r="PMH96" s="0"/>
      <c r="PMI96" s="0"/>
      <c r="PMJ96" s="0"/>
      <c r="PMK96" s="0"/>
      <c r="PML96" s="0"/>
      <c r="PMM96" s="0"/>
      <c r="PMN96" s="0"/>
      <c r="PMO96" s="0"/>
      <c r="PMP96" s="0"/>
      <c r="PMQ96" s="0"/>
      <c r="PMR96" s="0"/>
      <c r="PMS96" s="0"/>
      <c r="PMT96" s="0"/>
      <c r="PMU96" s="0"/>
      <c r="PMV96" s="0"/>
      <c r="PMW96" s="0"/>
      <c r="PMX96" s="0"/>
      <c r="PMY96" s="0"/>
      <c r="PMZ96" s="0"/>
      <c r="PNA96" s="0"/>
      <c r="PNB96" s="0"/>
      <c r="PNC96" s="0"/>
      <c r="PND96" s="0"/>
      <c r="PNE96" s="0"/>
      <c r="PNF96" s="0"/>
      <c r="PNG96" s="0"/>
      <c r="PNH96" s="0"/>
      <c r="PNI96" s="0"/>
      <c r="PNJ96" s="0"/>
      <c r="PNK96" s="0"/>
      <c r="PNL96" s="0"/>
      <c r="PNM96" s="0"/>
      <c r="PNN96" s="0"/>
      <c r="PNO96" s="0"/>
      <c r="PNP96" s="0"/>
      <c r="PNQ96" s="0"/>
      <c r="PNR96" s="0"/>
      <c r="PNS96" s="0"/>
      <c r="PNT96" s="0"/>
      <c r="PNU96" s="0"/>
      <c r="PNV96" s="0"/>
      <c r="PNW96" s="0"/>
      <c r="PNX96" s="0"/>
      <c r="PNY96" s="0"/>
      <c r="PNZ96" s="0"/>
      <c r="POA96" s="0"/>
      <c r="POB96" s="0"/>
      <c r="POC96" s="0"/>
      <c r="POD96" s="0"/>
      <c r="POE96" s="0"/>
      <c r="POF96" s="0"/>
      <c r="POG96" s="0"/>
      <c r="POH96" s="0"/>
      <c r="POI96" s="0"/>
      <c r="POJ96" s="0"/>
      <c r="POK96" s="0"/>
      <c r="POL96" s="0"/>
      <c r="POM96" s="0"/>
      <c r="PON96" s="0"/>
      <c r="POO96" s="0"/>
      <c r="POP96" s="0"/>
      <c r="POQ96" s="0"/>
      <c r="POR96" s="0"/>
      <c r="POS96" s="0"/>
      <c r="POT96" s="0"/>
      <c r="POU96" s="0"/>
      <c r="POV96" s="0"/>
      <c r="POW96" s="0"/>
      <c r="POX96" s="0"/>
      <c r="POY96" s="0"/>
      <c r="POZ96" s="0"/>
      <c r="PPA96" s="0"/>
      <c r="PPB96" s="0"/>
      <c r="PPC96" s="0"/>
      <c r="PPD96" s="0"/>
      <c r="PPE96" s="0"/>
      <c r="PPF96" s="0"/>
      <c r="PPG96" s="0"/>
      <c r="PPH96" s="0"/>
      <c r="PPI96" s="0"/>
      <c r="PPJ96" s="0"/>
      <c r="PPK96" s="0"/>
      <c r="PPL96" s="0"/>
      <c r="PPM96" s="0"/>
      <c r="PPN96" s="0"/>
      <c r="PPO96" s="0"/>
      <c r="PPP96" s="0"/>
      <c r="PPQ96" s="0"/>
      <c r="PPR96" s="0"/>
      <c r="PPS96" s="0"/>
      <c r="PPT96" s="0"/>
      <c r="PPU96" s="0"/>
      <c r="PPV96" s="0"/>
      <c r="PPW96" s="0"/>
      <c r="PPX96" s="0"/>
      <c r="PPY96" s="0"/>
      <c r="PPZ96" s="0"/>
      <c r="PQA96" s="0"/>
      <c r="PQB96" s="0"/>
      <c r="PQC96" s="0"/>
      <c r="PQD96" s="0"/>
      <c r="PQE96" s="0"/>
      <c r="PQF96" s="0"/>
      <c r="PQG96" s="0"/>
      <c r="PQH96" s="0"/>
      <c r="PQI96" s="0"/>
      <c r="PQJ96" s="0"/>
      <c r="PQK96" s="0"/>
      <c r="PQL96" s="0"/>
      <c r="PQM96" s="0"/>
      <c r="PQN96" s="0"/>
      <c r="PQO96" s="0"/>
      <c r="PQP96" s="0"/>
      <c r="PQQ96" s="0"/>
      <c r="PQR96" s="0"/>
      <c r="PQS96" s="0"/>
      <c r="PQT96" s="0"/>
      <c r="PQU96" s="0"/>
      <c r="PQV96" s="0"/>
      <c r="PQW96" s="0"/>
      <c r="PQX96" s="0"/>
      <c r="PQY96" s="0"/>
      <c r="PQZ96" s="0"/>
      <c r="PRA96" s="0"/>
      <c r="PRB96" s="0"/>
      <c r="PRC96" s="0"/>
      <c r="PRD96" s="0"/>
      <c r="PRE96" s="0"/>
      <c r="PRF96" s="0"/>
      <c r="PRG96" s="0"/>
      <c r="PRH96" s="0"/>
      <c r="PRI96" s="0"/>
      <c r="PRJ96" s="0"/>
      <c r="PRK96" s="0"/>
      <c r="PRL96" s="0"/>
      <c r="PRM96" s="0"/>
      <c r="PRN96" s="0"/>
      <c r="PRO96" s="0"/>
      <c r="PRP96" s="0"/>
      <c r="PRQ96" s="0"/>
      <c r="PRR96" s="0"/>
      <c r="PRS96" s="0"/>
      <c r="PRT96" s="0"/>
      <c r="PRU96" s="0"/>
      <c r="PRV96" s="0"/>
      <c r="PRW96" s="0"/>
      <c r="PRX96" s="0"/>
      <c r="PRY96" s="0"/>
      <c r="PRZ96" s="0"/>
      <c r="PSA96" s="0"/>
      <c r="PSB96" s="0"/>
      <c r="PSC96" s="0"/>
      <c r="PSD96" s="0"/>
      <c r="PSE96" s="0"/>
      <c r="PSF96" s="0"/>
      <c r="PSG96" s="0"/>
      <c r="PSH96" s="0"/>
      <c r="PSI96" s="0"/>
      <c r="PSJ96" s="0"/>
      <c r="PSK96" s="0"/>
      <c r="PSL96" s="0"/>
      <c r="PSM96" s="0"/>
      <c r="PSN96" s="0"/>
      <c r="PSO96" s="0"/>
      <c r="PSP96" s="0"/>
      <c r="PSQ96" s="0"/>
      <c r="PSR96" s="0"/>
      <c r="PSS96" s="0"/>
      <c r="PST96" s="0"/>
      <c r="PSU96" s="0"/>
      <c r="PSV96" s="0"/>
      <c r="PSW96" s="0"/>
      <c r="PSX96" s="0"/>
      <c r="PSY96" s="0"/>
      <c r="PSZ96" s="0"/>
      <c r="PTA96" s="0"/>
      <c r="PTB96" s="0"/>
      <c r="PTC96" s="0"/>
      <c r="PTD96" s="0"/>
      <c r="PTE96" s="0"/>
      <c r="PTF96" s="0"/>
      <c r="PTG96" s="0"/>
      <c r="PTH96" s="0"/>
      <c r="PTI96" s="0"/>
      <c r="PTJ96" s="0"/>
      <c r="PTK96" s="0"/>
      <c r="PTL96" s="0"/>
      <c r="PTM96" s="0"/>
      <c r="PTN96" s="0"/>
      <c r="PTO96" s="0"/>
      <c r="PTP96" s="0"/>
      <c r="PTQ96" s="0"/>
      <c r="PTR96" s="0"/>
      <c r="PTS96" s="0"/>
      <c r="PTT96" s="0"/>
      <c r="PTU96" s="0"/>
      <c r="PTV96" s="0"/>
      <c r="PTW96" s="0"/>
      <c r="PTX96" s="0"/>
      <c r="PTY96" s="0"/>
      <c r="PTZ96" s="0"/>
      <c r="PUA96" s="0"/>
      <c r="PUB96" s="0"/>
      <c r="PUC96" s="0"/>
      <c r="PUD96" s="0"/>
      <c r="PUE96" s="0"/>
      <c r="PUF96" s="0"/>
      <c r="PUG96" s="0"/>
      <c r="PUH96" s="0"/>
      <c r="PUI96" s="0"/>
      <c r="PUJ96" s="0"/>
      <c r="PUK96" s="0"/>
      <c r="PUL96" s="0"/>
      <c r="PUM96" s="0"/>
      <c r="PUN96" s="0"/>
      <c r="PUO96" s="0"/>
      <c r="PUP96" s="0"/>
      <c r="PUQ96" s="0"/>
      <c r="PUR96" s="0"/>
      <c r="PUS96" s="0"/>
      <c r="PUT96" s="0"/>
      <c r="PUU96" s="0"/>
      <c r="PUV96" s="0"/>
      <c r="PUW96" s="0"/>
      <c r="PUX96" s="0"/>
      <c r="PUY96" s="0"/>
      <c r="PUZ96" s="0"/>
      <c r="PVA96" s="0"/>
      <c r="PVB96" s="0"/>
      <c r="PVC96" s="0"/>
      <c r="PVD96" s="0"/>
      <c r="PVE96" s="0"/>
      <c r="PVF96" s="0"/>
      <c r="PVG96" s="0"/>
      <c r="PVH96" s="0"/>
      <c r="PVI96" s="0"/>
      <c r="PVJ96" s="0"/>
      <c r="PVK96" s="0"/>
      <c r="PVL96" s="0"/>
      <c r="PVM96" s="0"/>
      <c r="PVN96" s="0"/>
      <c r="PVO96" s="0"/>
      <c r="PVP96" s="0"/>
      <c r="PVQ96" s="0"/>
      <c r="PVR96" s="0"/>
      <c r="PVS96" s="0"/>
      <c r="PVT96" s="0"/>
      <c r="PVU96" s="0"/>
      <c r="PVV96" s="0"/>
      <c r="PVW96" s="0"/>
      <c r="PVX96" s="0"/>
      <c r="PVY96" s="0"/>
      <c r="PVZ96" s="0"/>
      <c r="PWA96" s="0"/>
      <c r="PWB96" s="0"/>
      <c r="PWC96" s="0"/>
      <c r="PWD96" s="0"/>
      <c r="PWE96" s="0"/>
      <c r="PWF96" s="0"/>
      <c r="PWG96" s="0"/>
      <c r="PWH96" s="0"/>
      <c r="PWI96" s="0"/>
      <c r="PWJ96" s="0"/>
      <c r="PWK96" s="0"/>
      <c r="PWL96" s="0"/>
      <c r="PWM96" s="0"/>
      <c r="PWN96" s="0"/>
      <c r="PWO96" s="0"/>
      <c r="PWP96" s="0"/>
      <c r="PWQ96" s="0"/>
      <c r="PWR96" s="0"/>
      <c r="PWS96" s="0"/>
      <c r="PWT96" s="0"/>
      <c r="PWU96" s="0"/>
      <c r="PWV96" s="0"/>
      <c r="PWW96" s="0"/>
      <c r="PWX96" s="0"/>
      <c r="PWY96" s="0"/>
      <c r="PWZ96" s="0"/>
      <c r="PXA96" s="0"/>
      <c r="PXB96" s="0"/>
      <c r="PXC96" s="0"/>
      <c r="PXD96" s="0"/>
      <c r="PXE96" s="0"/>
      <c r="PXF96" s="0"/>
      <c r="PXG96" s="0"/>
      <c r="PXH96" s="0"/>
      <c r="PXI96" s="0"/>
      <c r="PXJ96" s="0"/>
      <c r="PXK96" s="0"/>
      <c r="PXL96" s="0"/>
      <c r="PXM96" s="0"/>
      <c r="PXN96" s="0"/>
      <c r="PXO96" s="0"/>
      <c r="PXP96" s="0"/>
      <c r="PXQ96" s="0"/>
      <c r="PXR96" s="0"/>
      <c r="PXS96" s="0"/>
      <c r="PXT96" s="0"/>
      <c r="PXU96" s="0"/>
      <c r="PXV96" s="0"/>
      <c r="PXW96" s="0"/>
      <c r="PXX96" s="0"/>
      <c r="PXY96" s="0"/>
      <c r="PXZ96" s="0"/>
      <c r="PYA96" s="0"/>
      <c r="PYB96" s="0"/>
      <c r="PYC96" s="0"/>
      <c r="PYD96" s="0"/>
      <c r="PYE96" s="0"/>
      <c r="PYF96" s="0"/>
      <c r="PYG96" s="0"/>
      <c r="PYH96" s="0"/>
      <c r="PYI96" s="0"/>
      <c r="PYJ96" s="0"/>
      <c r="PYK96" s="0"/>
      <c r="PYL96" s="0"/>
      <c r="PYM96" s="0"/>
      <c r="PYN96" s="0"/>
      <c r="PYO96" s="0"/>
      <c r="PYP96" s="0"/>
      <c r="PYQ96" s="0"/>
      <c r="PYR96" s="0"/>
      <c r="PYS96" s="0"/>
      <c r="PYT96" s="0"/>
      <c r="PYU96" s="0"/>
      <c r="PYV96" s="0"/>
      <c r="PYW96" s="0"/>
      <c r="PYX96" s="0"/>
      <c r="PYY96" s="0"/>
      <c r="PYZ96" s="0"/>
      <c r="PZA96" s="0"/>
      <c r="PZB96" s="0"/>
      <c r="PZC96" s="0"/>
      <c r="PZD96" s="0"/>
      <c r="PZE96" s="0"/>
      <c r="PZF96" s="0"/>
      <c r="PZG96" s="0"/>
      <c r="PZH96" s="0"/>
      <c r="PZI96" s="0"/>
      <c r="PZJ96" s="0"/>
      <c r="PZK96" s="0"/>
      <c r="PZL96" s="0"/>
      <c r="PZM96" s="0"/>
      <c r="PZN96" s="0"/>
      <c r="PZO96" s="0"/>
      <c r="PZP96" s="0"/>
      <c r="PZQ96" s="0"/>
      <c r="PZR96" s="0"/>
      <c r="PZS96" s="0"/>
      <c r="PZT96" s="0"/>
      <c r="PZU96" s="0"/>
      <c r="PZV96" s="0"/>
      <c r="PZW96" s="0"/>
      <c r="PZX96" s="0"/>
      <c r="PZY96" s="0"/>
      <c r="PZZ96" s="0"/>
      <c r="QAA96" s="0"/>
      <c r="QAB96" s="0"/>
      <c r="QAC96" s="0"/>
      <c r="QAD96" s="0"/>
      <c r="QAE96" s="0"/>
      <c r="QAF96" s="0"/>
      <c r="QAG96" s="0"/>
      <c r="QAH96" s="0"/>
      <c r="QAI96" s="0"/>
      <c r="QAJ96" s="0"/>
      <c r="QAK96" s="0"/>
      <c r="QAL96" s="0"/>
      <c r="QAM96" s="0"/>
      <c r="QAN96" s="0"/>
      <c r="QAO96" s="0"/>
      <c r="QAP96" s="0"/>
      <c r="QAQ96" s="0"/>
      <c r="QAR96" s="0"/>
      <c r="QAS96" s="0"/>
      <c r="QAT96" s="0"/>
      <c r="QAU96" s="0"/>
      <c r="QAV96" s="0"/>
      <c r="QAW96" s="0"/>
      <c r="QAX96" s="0"/>
      <c r="QAY96" s="0"/>
      <c r="QAZ96" s="0"/>
      <c r="QBA96" s="0"/>
      <c r="QBB96" s="0"/>
      <c r="QBC96" s="0"/>
      <c r="QBD96" s="0"/>
      <c r="QBE96" s="0"/>
      <c r="QBF96" s="0"/>
      <c r="QBG96" s="0"/>
      <c r="QBH96" s="0"/>
      <c r="QBI96" s="0"/>
      <c r="QBJ96" s="0"/>
      <c r="QBK96" s="0"/>
      <c r="QBL96" s="0"/>
      <c r="QBM96" s="0"/>
      <c r="QBN96" s="0"/>
      <c r="QBO96" s="0"/>
      <c r="QBP96" s="0"/>
      <c r="QBQ96" s="0"/>
      <c r="QBR96" s="0"/>
      <c r="QBS96" s="0"/>
      <c r="QBT96" s="0"/>
      <c r="QBU96" s="0"/>
      <c r="QBV96" s="0"/>
      <c r="QBW96" s="0"/>
      <c r="QBX96" s="0"/>
      <c r="QBY96" s="0"/>
      <c r="QBZ96" s="0"/>
      <c r="QCA96" s="0"/>
      <c r="QCB96" s="0"/>
      <c r="QCC96" s="0"/>
      <c r="QCD96" s="0"/>
      <c r="QCE96" s="0"/>
      <c r="QCF96" s="0"/>
      <c r="QCG96" s="0"/>
      <c r="QCH96" s="0"/>
      <c r="QCI96" s="0"/>
      <c r="QCJ96" s="0"/>
      <c r="QCK96" s="0"/>
      <c r="QCL96" s="0"/>
      <c r="QCM96" s="0"/>
      <c r="QCN96" s="0"/>
      <c r="QCO96" s="0"/>
      <c r="QCP96" s="0"/>
      <c r="QCQ96" s="0"/>
      <c r="QCR96" s="0"/>
      <c r="QCS96" s="0"/>
      <c r="QCT96" s="0"/>
      <c r="QCU96" s="0"/>
      <c r="QCV96" s="0"/>
      <c r="QCW96" s="0"/>
      <c r="QCX96" s="0"/>
      <c r="QCY96" s="0"/>
      <c r="QCZ96" s="0"/>
      <c r="QDA96" s="0"/>
      <c r="QDB96" s="0"/>
      <c r="QDC96" s="0"/>
      <c r="QDD96" s="0"/>
      <c r="QDE96" s="0"/>
      <c r="QDF96" s="0"/>
      <c r="QDG96" s="0"/>
      <c r="QDH96" s="0"/>
      <c r="QDI96" s="0"/>
      <c r="QDJ96" s="0"/>
      <c r="QDK96" s="0"/>
      <c r="QDL96" s="0"/>
      <c r="QDM96" s="0"/>
      <c r="QDN96" s="0"/>
      <c r="QDO96" s="0"/>
      <c r="QDP96" s="0"/>
      <c r="QDQ96" s="0"/>
      <c r="QDR96" s="0"/>
      <c r="QDS96" s="0"/>
      <c r="QDT96" s="0"/>
      <c r="QDU96" s="0"/>
      <c r="QDV96" s="0"/>
      <c r="QDW96" s="0"/>
      <c r="QDX96" s="0"/>
      <c r="QDY96" s="0"/>
      <c r="QDZ96" s="0"/>
      <c r="QEA96" s="0"/>
      <c r="QEB96" s="0"/>
      <c r="QEC96" s="0"/>
      <c r="QED96" s="0"/>
      <c r="QEE96" s="0"/>
      <c r="QEF96" s="0"/>
      <c r="QEG96" s="0"/>
      <c r="QEH96" s="0"/>
      <c r="QEI96" s="0"/>
      <c r="QEJ96" s="0"/>
      <c r="QEK96" s="0"/>
      <c r="QEL96" s="0"/>
      <c r="QEM96" s="0"/>
      <c r="QEN96" s="0"/>
      <c r="QEO96" s="0"/>
      <c r="QEP96" s="0"/>
      <c r="QEQ96" s="0"/>
      <c r="QER96" s="0"/>
      <c r="QES96" s="0"/>
      <c r="QET96" s="0"/>
      <c r="QEU96" s="0"/>
      <c r="QEV96" s="0"/>
      <c r="QEW96" s="0"/>
      <c r="QEX96" s="0"/>
      <c r="QEY96" s="0"/>
      <c r="QEZ96" s="0"/>
      <c r="QFA96" s="0"/>
      <c r="QFB96" s="0"/>
      <c r="QFC96" s="0"/>
      <c r="QFD96" s="0"/>
      <c r="QFE96" s="0"/>
      <c r="QFF96" s="0"/>
      <c r="QFG96" s="0"/>
      <c r="QFH96" s="0"/>
      <c r="QFI96" s="0"/>
      <c r="QFJ96" s="0"/>
      <c r="QFK96" s="0"/>
      <c r="QFL96" s="0"/>
      <c r="QFM96" s="0"/>
      <c r="QFN96" s="0"/>
      <c r="QFO96" s="0"/>
      <c r="QFP96" s="0"/>
      <c r="QFQ96" s="0"/>
      <c r="QFR96" s="0"/>
      <c r="QFS96" s="0"/>
      <c r="QFT96" s="0"/>
      <c r="QFU96" s="0"/>
      <c r="QFV96" s="0"/>
      <c r="QFW96" s="0"/>
      <c r="QFX96" s="0"/>
      <c r="QFY96" s="0"/>
      <c r="QFZ96" s="0"/>
      <c r="QGA96" s="0"/>
      <c r="QGB96" s="0"/>
      <c r="QGC96" s="0"/>
      <c r="QGD96" s="0"/>
      <c r="QGE96" s="0"/>
      <c r="QGF96" s="0"/>
      <c r="QGG96" s="0"/>
      <c r="QGH96" s="0"/>
      <c r="QGI96" s="0"/>
      <c r="QGJ96" s="0"/>
      <c r="QGK96" s="0"/>
      <c r="QGL96" s="0"/>
      <c r="QGM96" s="0"/>
      <c r="QGN96" s="0"/>
      <c r="QGO96" s="0"/>
      <c r="QGP96" s="0"/>
      <c r="QGQ96" s="0"/>
      <c r="QGR96" s="0"/>
      <c r="QGS96" s="0"/>
      <c r="QGT96" s="0"/>
      <c r="QGU96" s="0"/>
      <c r="QGV96" s="0"/>
      <c r="QGW96" s="0"/>
      <c r="QGX96" s="0"/>
      <c r="QGY96" s="0"/>
      <c r="QGZ96" s="0"/>
      <c r="QHA96" s="0"/>
      <c r="QHB96" s="0"/>
      <c r="QHC96" s="0"/>
      <c r="QHD96" s="0"/>
      <c r="QHE96" s="0"/>
      <c r="QHF96" s="0"/>
      <c r="QHG96" s="0"/>
      <c r="QHH96" s="0"/>
      <c r="QHI96" s="0"/>
      <c r="QHJ96" s="0"/>
      <c r="QHK96" s="0"/>
      <c r="QHL96" s="0"/>
      <c r="QHM96" s="0"/>
      <c r="QHN96" s="0"/>
      <c r="QHO96" s="0"/>
      <c r="QHP96" s="0"/>
      <c r="QHQ96" s="0"/>
      <c r="QHR96" s="0"/>
      <c r="QHS96" s="0"/>
      <c r="QHT96" s="0"/>
      <c r="QHU96" s="0"/>
      <c r="QHV96" s="0"/>
      <c r="QHW96" s="0"/>
      <c r="QHX96" s="0"/>
      <c r="QHY96" s="0"/>
      <c r="QHZ96" s="0"/>
      <c r="QIA96" s="0"/>
      <c r="QIB96" s="0"/>
      <c r="QIC96" s="0"/>
      <c r="QID96" s="0"/>
      <c r="QIE96" s="0"/>
      <c r="QIF96" s="0"/>
      <c r="QIG96" s="0"/>
      <c r="QIH96" s="0"/>
      <c r="QII96" s="0"/>
      <c r="QIJ96" s="0"/>
      <c r="QIK96" s="0"/>
      <c r="QIL96" s="0"/>
      <c r="QIM96" s="0"/>
      <c r="QIN96" s="0"/>
      <c r="QIO96" s="0"/>
      <c r="QIP96" s="0"/>
      <c r="QIQ96" s="0"/>
      <c r="QIR96" s="0"/>
      <c r="QIS96" s="0"/>
      <c r="QIT96" s="0"/>
      <c r="QIU96" s="0"/>
      <c r="QIV96" s="0"/>
      <c r="QIW96" s="0"/>
      <c r="QIX96" s="0"/>
      <c r="QIY96" s="0"/>
      <c r="QIZ96" s="0"/>
      <c r="QJA96" s="0"/>
      <c r="QJB96" s="0"/>
      <c r="QJC96" s="0"/>
      <c r="QJD96" s="0"/>
      <c r="QJE96" s="0"/>
      <c r="QJF96" s="0"/>
      <c r="QJG96" s="0"/>
      <c r="QJH96" s="0"/>
      <c r="QJI96" s="0"/>
      <c r="QJJ96" s="0"/>
      <c r="QJK96" s="0"/>
      <c r="QJL96" s="0"/>
      <c r="QJM96" s="0"/>
      <c r="QJN96" s="0"/>
      <c r="QJO96" s="0"/>
      <c r="QJP96" s="0"/>
      <c r="QJQ96" s="0"/>
      <c r="QJR96" s="0"/>
      <c r="QJS96" s="0"/>
      <c r="QJT96" s="0"/>
      <c r="QJU96" s="0"/>
      <c r="QJV96" s="0"/>
      <c r="QJW96" s="0"/>
      <c r="QJX96" s="0"/>
      <c r="QJY96" s="0"/>
      <c r="QJZ96" s="0"/>
      <c r="QKA96" s="0"/>
      <c r="QKB96" s="0"/>
      <c r="QKC96" s="0"/>
      <c r="QKD96" s="0"/>
      <c r="QKE96" s="0"/>
      <c r="QKF96" s="0"/>
      <c r="QKG96" s="0"/>
      <c r="QKH96" s="0"/>
      <c r="QKI96" s="0"/>
      <c r="QKJ96" s="0"/>
      <c r="QKK96" s="0"/>
      <c r="QKL96" s="0"/>
      <c r="QKM96" s="0"/>
      <c r="QKN96" s="0"/>
      <c r="QKO96" s="0"/>
      <c r="QKP96" s="0"/>
      <c r="QKQ96" s="0"/>
      <c r="QKR96" s="0"/>
      <c r="QKS96" s="0"/>
      <c r="QKT96" s="0"/>
      <c r="QKU96" s="0"/>
      <c r="QKV96" s="0"/>
      <c r="QKW96" s="0"/>
      <c r="QKX96" s="0"/>
      <c r="QKY96" s="0"/>
      <c r="QKZ96" s="0"/>
      <c r="QLA96" s="0"/>
      <c r="QLB96" s="0"/>
      <c r="QLC96" s="0"/>
      <c r="QLD96" s="0"/>
      <c r="QLE96" s="0"/>
      <c r="QLF96" s="0"/>
      <c r="QLG96" s="0"/>
      <c r="QLH96" s="0"/>
      <c r="QLI96" s="0"/>
      <c r="QLJ96" s="0"/>
      <c r="QLK96" s="0"/>
      <c r="QLL96" s="0"/>
      <c r="QLM96" s="0"/>
      <c r="QLN96" s="0"/>
      <c r="QLO96" s="0"/>
      <c r="QLP96" s="0"/>
      <c r="QLQ96" s="0"/>
      <c r="QLR96" s="0"/>
      <c r="QLS96" s="0"/>
      <c r="QLT96" s="0"/>
      <c r="QLU96" s="0"/>
      <c r="QLV96" s="0"/>
      <c r="QLW96" s="0"/>
      <c r="QLX96" s="0"/>
      <c r="QLY96" s="0"/>
      <c r="QLZ96" s="0"/>
      <c r="QMA96" s="0"/>
      <c r="QMB96" s="0"/>
      <c r="QMC96" s="0"/>
      <c r="QMD96" s="0"/>
      <c r="QME96" s="0"/>
      <c r="QMF96" s="0"/>
      <c r="QMG96" s="0"/>
      <c r="QMH96" s="0"/>
      <c r="QMI96" s="0"/>
      <c r="QMJ96" s="0"/>
      <c r="QMK96" s="0"/>
      <c r="QML96" s="0"/>
      <c r="QMM96" s="0"/>
      <c r="QMN96" s="0"/>
      <c r="QMO96" s="0"/>
      <c r="QMP96" s="0"/>
      <c r="QMQ96" s="0"/>
      <c r="QMR96" s="0"/>
      <c r="QMS96" s="0"/>
      <c r="QMT96" s="0"/>
      <c r="QMU96" s="0"/>
      <c r="QMV96" s="0"/>
      <c r="QMW96" s="0"/>
      <c r="QMX96" s="0"/>
      <c r="QMY96" s="0"/>
      <c r="QMZ96" s="0"/>
      <c r="QNA96" s="0"/>
      <c r="QNB96" s="0"/>
      <c r="QNC96" s="0"/>
      <c r="QND96" s="0"/>
      <c r="QNE96" s="0"/>
      <c r="QNF96" s="0"/>
      <c r="QNG96" s="0"/>
      <c r="QNH96" s="0"/>
      <c r="QNI96" s="0"/>
      <c r="QNJ96" s="0"/>
      <c r="QNK96" s="0"/>
      <c r="QNL96" s="0"/>
      <c r="QNM96" s="0"/>
      <c r="QNN96" s="0"/>
      <c r="QNO96" s="0"/>
      <c r="QNP96" s="0"/>
      <c r="QNQ96" s="0"/>
      <c r="QNR96" s="0"/>
      <c r="QNS96" s="0"/>
      <c r="QNT96" s="0"/>
      <c r="QNU96" s="0"/>
      <c r="QNV96" s="0"/>
      <c r="QNW96" s="0"/>
      <c r="QNX96" s="0"/>
      <c r="QNY96" s="0"/>
      <c r="QNZ96" s="0"/>
      <c r="QOA96" s="0"/>
      <c r="QOB96" s="0"/>
      <c r="QOC96" s="0"/>
      <c r="QOD96" s="0"/>
      <c r="QOE96" s="0"/>
      <c r="QOF96" s="0"/>
      <c r="QOG96" s="0"/>
      <c r="QOH96" s="0"/>
      <c r="QOI96" s="0"/>
      <c r="QOJ96" s="0"/>
      <c r="QOK96" s="0"/>
      <c r="QOL96" s="0"/>
      <c r="QOM96" s="0"/>
      <c r="QON96" s="0"/>
      <c r="QOO96" s="0"/>
      <c r="QOP96" s="0"/>
      <c r="QOQ96" s="0"/>
      <c r="QOR96" s="0"/>
      <c r="QOS96" s="0"/>
      <c r="QOT96" s="0"/>
      <c r="QOU96" s="0"/>
      <c r="QOV96" s="0"/>
      <c r="QOW96" s="0"/>
      <c r="QOX96" s="0"/>
      <c r="QOY96" s="0"/>
      <c r="QOZ96" s="0"/>
      <c r="QPA96" s="0"/>
      <c r="QPB96" s="0"/>
      <c r="QPC96" s="0"/>
      <c r="QPD96" s="0"/>
      <c r="QPE96" s="0"/>
      <c r="QPF96" s="0"/>
      <c r="QPG96" s="0"/>
      <c r="QPH96" s="0"/>
      <c r="QPI96" s="0"/>
      <c r="QPJ96" s="0"/>
      <c r="QPK96" s="0"/>
      <c r="QPL96" s="0"/>
      <c r="QPM96" s="0"/>
      <c r="QPN96" s="0"/>
      <c r="QPO96" s="0"/>
      <c r="QPP96" s="0"/>
      <c r="QPQ96" s="0"/>
      <c r="QPR96" s="0"/>
      <c r="QPS96" s="0"/>
      <c r="QPT96" s="0"/>
      <c r="QPU96" s="0"/>
      <c r="QPV96" s="0"/>
      <c r="QPW96" s="0"/>
      <c r="QPX96" s="0"/>
      <c r="QPY96" s="0"/>
      <c r="QPZ96" s="0"/>
      <c r="QQA96" s="0"/>
      <c r="QQB96" s="0"/>
      <c r="QQC96" s="0"/>
      <c r="QQD96" s="0"/>
      <c r="QQE96" s="0"/>
      <c r="QQF96" s="0"/>
      <c r="QQG96" s="0"/>
      <c r="QQH96" s="0"/>
      <c r="QQI96" s="0"/>
      <c r="QQJ96" s="0"/>
      <c r="QQK96" s="0"/>
      <c r="QQL96" s="0"/>
      <c r="QQM96" s="0"/>
      <c r="QQN96" s="0"/>
      <c r="QQO96" s="0"/>
      <c r="QQP96" s="0"/>
      <c r="QQQ96" s="0"/>
      <c r="QQR96" s="0"/>
      <c r="QQS96" s="0"/>
      <c r="QQT96" s="0"/>
      <c r="QQU96" s="0"/>
      <c r="QQV96" s="0"/>
      <c r="QQW96" s="0"/>
      <c r="QQX96" s="0"/>
      <c r="QQY96" s="0"/>
      <c r="QQZ96" s="0"/>
      <c r="QRA96" s="0"/>
      <c r="QRB96" s="0"/>
      <c r="QRC96" s="0"/>
      <c r="QRD96" s="0"/>
      <c r="QRE96" s="0"/>
      <c r="QRF96" s="0"/>
      <c r="QRG96" s="0"/>
      <c r="QRH96" s="0"/>
      <c r="QRI96" s="0"/>
      <c r="QRJ96" s="0"/>
      <c r="QRK96" s="0"/>
      <c r="QRL96" s="0"/>
      <c r="QRM96" s="0"/>
      <c r="QRN96" s="0"/>
      <c r="QRO96" s="0"/>
      <c r="QRP96" s="0"/>
      <c r="QRQ96" s="0"/>
      <c r="QRR96" s="0"/>
      <c r="QRS96" s="0"/>
      <c r="QRT96" s="0"/>
      <c r="QRU96" s="0"/>
      <c r="QRV96" s="0"/>
      <c r="QRW96" s="0"/>
      <c r="QRX96" s="0"/>
      <c r="QRY96" s="0"/>
      <c r="QRZ96" s="0"/>
      <c r="QSA96" s="0"/>
      <c r="QSB96" s="0"/>
      <c r="QSC96" s="0"/>
      <c r="QSD96" s="0"/>
      <c r="QSE96" s="0"/>
      <c r="QSF96" s="0"/>
      <c r="QSG96" s="0"/>
      <c r="QSH96" s="0"/>
      <c r="QSI96" s="0"/>
      <c r="QSJ96" s="0"/>
      <c r="QSK96" s="0"/>
      <c r="QSL96" s="0"/>
      <c r="QSM96" s="0"/>
      <c r="QSN96" s="0"/>
      <c r="QSO96" s="0"/>
      <c r="QSP96" s="0"/>
      <c r="QSQ96" s="0"/>
      <c r="QSR96" s="0"/>
      <c r="QSS96" s="0"/>
      <c r="QST96" s="0"/>
      <c r="QSU96" s="0"/>
      <c r="QSV96" s="0"/>
      <c r="QSW96" s="0"/>
      <c r="QSX96" s="0"/>
      <c r="QSY96" s="0"/>
      <c r="QSZ96" s="0"/>
      <c r="QTA96" s="0"/>
      <c r="QTB96" s="0"/>
      <c r="QTC96" s="0"/>
      <c r="QTD96" s="0"/>
      <c r="QTE96" s="0"/>
      <c r="QTF96" s="0"/>
      <c r="QTG96" s="0"/>
      <c r="QTH96" s="0"/>
      <c r="QTI96" s="0"/>
      <c r="QTJ96" s="0"/>
      <c r="QTK96" s="0"/>
      <c r="QTL96" s="0"/>
      <c r="QTM96" s="0"/>
      <c r="QTN96" s="0"/>
      <c r="QTO96" s="0"/>
      <c r="QTP96" s="0"/>
      <c r="QTQ96" s="0"/>
      <c r="QTR96" s="0"/>
      <c r="QTS96" s="0"/>
      <c r="QTT96" s="0"/>
      <c r="QTU96" s="0"/>
      <c r="QTV96" s="0"/>
      <c r="QTW96" s="0"/>
      <c r="QTX96" s="0"/>
      <c r="QTY96" s="0"/>
      <c r="QTZ96" s="0"/>
      <c r="QUA96" s="0"/>
      <c r="QUB96" s="0"/>
      <c r="QUC96" s="0"/>
      <c r="QUD96" s="0"/>
      <c r="QUE96" s="0"/>
      <c r="QUF96" s="0"/>
      <c r="QUG96" s="0"/>
      <c r="QUH96" s="0"/>
      <c r="QUI96" s="0"/>
      <c r="QUJ96" s="0"/>
      <c r="QUK96" s="0"/>
      <c r="QUL96" s="0"/>
      <c r="QUM96" s="0"/>
      <c r="QUN96" s="0"/>
      <c r="QUO96" s="0"/>
      <c r="QUP96" s="0"/>
      <c r="QUQ96" s="0"/>
      <c r="QUR96" s="0"/>
      <c r="QUS96" s="0"/>
      <c r="QUT96" s="0"/>
      <c r="QUU96" s="0"/>
      <c r="QUV96" s="0"/>
      <c r="QUW96" s="0"/>
      <c r="QUX96" s="0"/>
      <c r="QUY96" s="0"/>
      <c r="QUZ96" s="0"/>
      <c r="QVA96" s="0"/>
      <c r="QVB96" s="0"/>
      <c r="QVC96" s="0"/>
      <c r="QVD96" s="0"/>
      <c r="QVE96" s="0"/>
      <c r="QVF96" s="0"/>
      <c r="QVG96" s="0"/>
      <c r="QVH96" s="0"/>
      <c r="QVI96" s="0"/>
      <c r="QVJ96" s="0"/>
      <c r="QVK96" s="0"/>
      <c r="QVL96" s="0"/>
      <c r="QVM96" s="0"/>
      <c r="QVN96" s="0"/>
      <c r="QVO96" s="0"/>
      <c r="QVP96" s="0"/>
      <c r="QVQ96" s="0"/>
      <c r="QVR96" s="0"/>
      <c r="QVS96" s="0"/>
      <c r="QVT96" s="0"/>
      <c r="QVU96" s="0"/>
      <c r="QVV96" s="0"/>
      <c r="QVW96" s="0"/>
      <c r="QVX96" s="0"/>
      <c r="QVY96" s="0"/>
      <c r="QVZ96" s="0"/>
      <c r="QWA96" s="0"/>
      <c r="QWB96" s="0"/>
      <c r="QWC96" s="0"/>
      <c r="QWD96" s="0"/>
      <c r="QWE96" s="0"/>
      <c r="QWF96" s="0"/>
      <c r="QWG96" s="0"/>
      <c r="QWH96" s="0"/>
      <c r="QWI96" s="0"/>
      <c r="QWJ96" s="0"/>
      <c r="QWK96" s="0"/>
      <c r="QWL96" s="0"/>
      <c r="QWM96" s="0"/>
      <c r="QWN96" s="0"/>
      <c r="QWO96" s="0"/>
      <c r="QWP96" s="0"/>
      <c r="QWQ96" s="0"/>
      <c r="QWR96" s="0"/>
      <c r="QWS96" s="0"/>
      <c r="QWT96" s="0"/>
      <c r="QWU96" s="0"/>
      <c r="QWV96" s="0"/>
      <c r="QWW96" s="0"/>
      <c r="QWX96" s="0"/>
      <c r="QWY96" s="0"/>
      <c r="QWZ96" s="0"/>
      <c r="QXA96" s="0"/>
      <c r="QXB96" s="0"/>
      <c r="QXC96" s="0"/>
      <c r="QXD96" s="0"/>
      <c r="QXE96" s="0"/>
      <c r="QXF96" s="0"/>
      <c r="QXG96" s="0"/>
      <c r="QXH96" s="0"/>
      <c r="QXI96" s="0"/>
      <c r="QXJ96" s="0"/>
      <c r="QXK96" s="0"/>
      <c r="QXL96" s="0"/>
      <c r="QXM96" s="0"/>
      <c r="QXN96" s="0"/>
      <c r="QXO96" s="0"/>
      <c r="QXP96" s="0"/>
      <c r="QXQ96" s="0"/>
      <c r="QXR96" s="0"/>
      <c r="QXS96" s="0"/>
      <c r="QXT96" s="0"/>
      <c r="QXU96" s="0"/>
      <c r="QXV96" s="0"/>
      <c r="QXW96" s="0"/>
      <c r="QXX96" s="0"/>
      <c r="QXY96" s="0"/>
      <c r="QXZ96" s="0"/>
      <c r="QYA96" s="0"/>
      <c r="QYB96" s="0"/>
      <c r="QYC96" s="0"/>
      <c r="QYD96" s="0"/>
      <c r="QYE96" s="0"/>
      <c r="QYF96" s="0"/>
      <c r="QYG96" s="0"/>
      <c r="QYH96" s="0"/>
      <c r="QYI96" s="0"/>
      <c r="QYJ96" s="0"/>
      <c r="QYK96" s="0"/>
      <c r="QYL96" s="0"/>
      <c r="QYM96" s="0"/>
      <c r="QYN96" s="0"/>
      <c r="QYO96" s="0"/>
      <c r="QYP96" s="0"/>
      <c r="QYQ96" s="0"/>
      <c r="QYR96" s="0"/>
      <c r="QYS96" s="0"/>
      <c r="QYT96" s="0"/>
      <c r="QYU96" s="0"/>
      <c r="QYV96" s="0"/>
      <c r="QYW96" s="0"/>
      <c r="QYX96" s="0"/>
      <c r="QYY96" s="0"/>
      <c r="QYZ96" s="0"/>
      <c r="QZA96" s="0"/>
      <c r="QZB96" s="0"/>
      <c r="QZC96" s="0"/>
      <c r="QZD96" s="0"/>
      <c r="QZE96" s="0"/>
      <c r="QZF96" s="0"/>
      <c r="QZG96" s="0"/>
      <c r="QZH96" s="0"/>
      <c r="QZI96" s="0"/>
      <c r="QZJ96" s="0"/>
      <c r="QZK96" s="0"/>
      <c r="QZL96" s="0"/>
      <c r="QZM96" s="0"/>
      <c r="QZN96" s="0"/>
      <c r="QZO96" s="0"/>
      <c r="QZP96" s="0"/>
      <c r="QZQ96" s="0"/>
      <c r="QZR96" s="0"/>
      <c r="QZS96" s="0"/>
      <c r="QZT96" s="0"/>
      <c r="QZU96" s="0"/>
      <c r="QZV96" s="0"/>
      <c r="QZW96" s="0"/>
      <c r="QZX96" s="0"/>
      <c r="QZY96" s="0"/>
      <c r="QZZ96" s="0"/>
      <c r="RAA96" s="0"/>
      <c r="RAB96" s="0"/>
      <c r="RAC96" s="0"/>
      <c r="RAD96" s="0"/>
      <c r="RAE96" s="0"/>
      <c r="RAF96" s="0"/>
      <c r="RAG96" s="0"/>
      <c r="RAH96" s="0"/>
      <c r="RAI96" s="0"/>
      <c r="RAJ96" s="0"/>
      <c r="RAK96" s="0"/>
      <c r="RAL96" s="0"/>
      <c r="RAM96" s="0"/>
      <c r="RAN96" s="0"/>
      <c r="RAO96" s="0"/>
      <c r="RAP96" s="0"/>
      <c r="RAQ96" s="0"/>
      <c r="RAR96" s="0"/>
      <c r="RAS96" s="0"/>
      <c r="RAT96" s="0"/>
      <c r="RAU96" s="0"/>
      <c r="RAV96" s="0"/>
      <c r="RAW96" s="0"/>
      <c r="RAX96" s="0"/>
      <c r="RAY96" s="0"/>
      <c r="RAZ96" s="0"/>
      <c r="RBA96" s="0"/>
      <c r="RBB96" s="0"/>
      <c r="RBC96" s="0"/>
      <c r="RBD96" s="0"/>
      <c r="RBE96" s="0"/>
      <c r="RBF96" s="0"/>
      <c r="RBG96" s="0"/>
      <c r="RBH96" s="0"/>
      <c r="RBI96" s="0"/>
      <c r="RBJ96" s="0"/>
      <c r="RBK96" s="0"/>
      <c r="RBL96" s="0"/>
      <c r="RBM96" s="0"/>
      <c r="RBN96" s="0"/>
      <c r="RBO96" s="0"/>
      <c r="RBP96" s="0"/>
      <c r="RBQ96" s="0"/>
      <c r="RBR96" s="0"/>
      <c r="RBS96" s="0"/>
      <c r="RBT96" s="0"/>
      <c r="RBU96" s="0"/>
      <c r="RBV96" s="0"/>
      <c r="RBW96" s="0"/>
      <c r="RBX96" s="0"/>
      <c r="RBY96" s="0"/>
      <c r="RBZ96" s="0"/>
      <c r="RCA96" s="0"/>
      <c r="RCB96" s="0"/>
      <c r="RCC96" s="0"/>
      <c r="RCD96" s="0"/>
      <c r="RCE96" s="0"/>
      <c r="RCF96" s="0"/>
      <c r="RCG96" s="0"/>
      <c r="RCH96" s="0"/>
      <c r="RCI96" s="0"/>
      <c r="RCJ96" s="0"/>
      <c r="RCK96" s="0"/>
      <c r="RCL96" s="0"/>
      <c r="RCM96" s="0"/>
      <c r="RCN96" s="0"/>
      <c r="RCO96" s="0"/>
      <c r="RCP96" s="0"/>
      <c r="RCQ96" s="0"/>
      <c r="RCR96" s="0"/>
      <c r="RCS96" s="0"/>
      <c r="RCT96" s="0"/>
      <c r="RCU96" s="0"/>
      <c r="RCV96" s="0"/>
      <c r="RCW96" s="0"/>
      <c r="RCX96" s="0"/>
      <c r="RCY96" s="0"/>
      <c r="RCZ96" s="0"/>
      <c r="RDA96" s="0"/>
      <c r="RDB96" s="0"/>
      <c r="RDC96" s="0"/>
      <c r="RDD96" s="0"/>
      <c r="RDE96" s="0"/>
      <c r="RDF96" s="0"/>
      <c r="RDG96" s="0"/>
      <c r="RDH96" s="0"/>
      <c r="RDI96" s="0"/>
      <c r="RDJ96" s="0"/>
      <c r="RDK96" s="0"/>
      <c r="RDL96" s="0"/>
      <c r="RDM96" s="0"/>
      <c r="RDN96" s="0"/>
      <c r="RDO96" s="0"/>
      <c r="RDP96" s="0"/>
      <c r="RDQ96" s="0"/>
      <c r="RDR96" s="0"/>
      <c r="RDS96" s="0"/>
      <c r="RDT96" s="0"/>
      <c r="RDU96" s="0"/>
      <c r="RDV96" s="0"/>
      <c r="RDW96" s="0"/>
      <c r="RDX96" s="0"/>
      <c r="RDY96" s="0"/>
      <c r="RDZ96" s="0"/>
      <c r="REA96" s="0"/>
      <c r="REB96" s="0"/>
      <c r="REC96" s="0"/>
      <c r="RED96" s="0"/>
      <c r="REE96" s="0"/>
      <c r="REF96" s="0"/>
      <c r="REG96" s="0"/>
      <c r="REH96" s="0"/>
      <c r="REI96" s="0"/>
      <c r="REJ96" s="0"/>
      <c r="REK96" s="0"/>
      <c r="REL96" s="0"/>
      <c r="REM96" s="0"/>
      <c r="REN96" s="0"/>
      <c r="REO96" s="0"/>
      <c r="REP96" s="0"/>
      <c r="REQ96" s="0"/>
      <c r="RER96" s="0"/>
      <c r="RES96" s="0"/>
      <c r="RET96" s="0"/>
      <c r="REU96" s="0"/>
      <c r="REV96" s="0"/>
      <c r="REW96" s="0"/>
      <c r="REX96" s="0"/>
      <c r="REY96" s="0"/>
      <c r="REZ96" s="0"/>
      <c r="RFA96" s="0"/>
      <c r="RFB96" s="0"/>
      <c r="RFC96" s="0"/>
      <c r="RFD96" s="0"/>
      <c r="RFE96" s="0"/>
      <c r="RFF96" s="0"/>
      <c r="RFG96" s="0"/>
      <c r="RFH96" s="0"/>
      <c r="RFI96" s="0"/>
      <c r="RFJ96" s="0"/>
      <c r="RFK96" s="0"/>
      <c r="RFL96" s="0"/>
      <c r="RFM96" s="0"/>
      <c r="RFN96" s="0"/>
      <c r="RFO96" s="0"/>
      <c r="RFP96" s="0"/>
      <c r="RFQ96" s="0"/>
      <c r="RFR96" s="0"/>
      <c r="RFS96" s="0"/>
      <c r="RFT96" s="0"/>
      <c r="RFU96" s="0"/>
      <c r="RFV96" s="0"/>
      <c r="RFW96" s="0"/>
      <c r="RFX96" s="0"/>
      <c r="RFY96" s="0"/>
      <c r="RFZ96" s="0"/>
      <c r="RGA96" s="0"/>
      <c r="RGB96" s="0"/>
      <c r="RGC96" s="0"/>
      <c r="RGD96" s="0"/>
      <c r="RGE96" s="0"/>
      <c r="RGF96" s="0"/>
      <c r="RGG96" s="0"/>
      <c r="RGH96" s="0"/>
      <c r="RGI96" s="0"/>
      <c r="RGJ96" s="0"/>
      <c r="RGK96" s="0"/>
      <c r="RGL96" s="0"/>
      <c r="RGM96" s="0"/>
      <c r="RGN96" s="0"/>
      <c r="RGO96" s="0"/>
      <c r="RGP96" s="0"/>
      <c r="RGQ96" s="0"/>
      <c r="RGR96" s="0"/>
      <c r="RGS96" s="0"/>
      <c r="RGT96" s="0"/>
      <c r="RGU96" s="0"/>
      <c r="RGV96" s="0"/>
      <c r="RGW96" s="0"/>
      <c r="RGX96" s="0"/>
      <c r="RGY96" s="0"/>
      <c r="RGZ96" s="0"/>
      <c r="RHA96" s="0"/>
      <c r="RHB96" s="0"/>
      <c r="RHC96" s="0"/>
      <c r="RHD96" s="0"/>
      <c r="RHE96" s="0"/>
      <c r="RHF96" s="0"/>
      <c r="RHG96" s="0"/>
      <c r="RHH96" s="0"/>
      <c r="RHI96" s="0"/>
      <c r="RHJ96" s="0"/>
      <c r="RHK96" s="0"/>
      <c r="RHL96" s="0"/>
      <c r="RHM96" s="0"/>
      <c r="RHN96" s="0"/>
      <c r="RHO96" s="0"/>
      <c r="RHP96" s="0"/>
      <c r="RHQ96" s="0"/>
      <c r="RHR96" s="0"/>
      <c r="RHS96" s="0"/>
      <c r="RHT96" s="0"/>
      <c r="RHU96" s="0"/>
      <c r="RHV96" s="0"/>
      <c r="RHW96" s="0"/>
      <c r="RHX96" s="0"/>
      <c r="RHY96" s="0"/>
      <c r="RHZ96" s="0"/>
      <c r="RIA96" s="0"/>
      <c r="RIB96" s="0"/>
      <c r="RIC96" s="0"/>
      <c r="RID96" s="0"/>
      <c r="RIE96" s="0"/>
      <c r="RIF96" s="0"/>
      <c r="RIG96" s="0"/>
      <c r="RIH96" s="0"/>
      <c r="RII96" s="0"/>
      <c r="RIJ96" s="0"/>
      <c r="RIK96" s="0"/>
      <c r="RIL96" s="0"/>
      <c r="RIM96" s="0"/>
      <c r="RIN96" s="0"/>
      <c r="RIO96" s="0"/>
      <c r="RIP96" s="0"/>
      <c r="RIQ96" s="0"/>
      <c r="RIR96" s="0"/>
      <c r="RIS96" s="0"/>
      <c r="RIT96" s="0"/>
      <c r="RIU96" s="0"/>
      <c r="RIV96" s="0"/>
      <c r="RIW96" s="0"/>
      <c r="RIX96" s="0"/>
      <c r="RIY96" s="0"/>
      <c r="RIZ96" s="0"/>
      <c r="RJA96" s="0"/>
      <c r="RJB96" s="0"/>
      <c r="RJC96" s="0"/>
      <c r="RJD96" s="0"/>
      <c r="RJE96" s="0"/>
      <c r="RJF96" s="0"/>
      <c r="RJG96" s="0"/>
      <c r="RJH96" s="0"/>
      <c r="RJI96" s="0"/>
      <c r="RJJ96" s="0"/>
      <c r="RJK96" s="0"/>
      <c r="RJL96" s="0"/>
      <c r="RJM96" s="0"/>
      <c r="RJN96" s="0"/>
      <c r="RJO96" s="0"/>
      <c r="RJP96" s="0"/>
      <c r="RJQ96" s="0"/>
      <c r="RJR96" s="0"/>
      <c r="RJS96" s="0"/>
      <c r="RJT96" s="0"/>
      <c r="RJU96" s="0"/>
      <c r="RJV96" s="0"/>
      <c r="RJW96" s="0"/>
      <c r="RJX96" s="0"/>
      <c r="RJY96" s="0"/>
      <c r="RJZ96" s="0"/>
      <c r="RKA96" s="0"/>
      <c r="RKB96" s="0"/>
      <c r="RKC96" s="0"/>
      <c r="RKD96" s="0"/>
      <c r="RKE96" s="0"/>
      <c r="RKF96" s="0"/>
      <c r="RKG96" s="0"/>
      <c r="RKH96" s="0"/>
      <c r="RKI96" s="0"/>
      <c r="RKJ96" s="0"/>
      <c r="RKK96" s="0"/>
      <c r="RKL96" s="0"/>
      <c r="RKM96" s="0"/>
      <c r="RKN96" s="0"/>
      <c r="RKO96" s="0"/>
      <c r="RKP96" s="0"/>
      <c r="RKQ96" s="0"/>
      <c r="RKR96" s="0"/>
      <c r="RKS96" s="0"/>
      <c r="RKT96" s="0"/>
      <c r="RKU96" s="0"/>
      <c r="RKV96" s="0"/>
      <c r="RKW96" s="0"/>
      <c r="RKX96" s="0"/>
      <c r="RKY96" s="0"/>
      <c r="RKZ96" s="0"/>
      <c r="RLA96" s="0"/>
      <c r="RLB96" s="0"/>
      <c r="RLC96" s="0"/>
      <c r="RLD96" s="0"/>
      <c r="RLE96" s="0"/>
      <c r="RLF96" s="0"/>
      <c r="RLG96" s="0"/>
      <c r="RLH96" s="0"/>
      <c r="RLI96" s="0"/>
      <c r="RLJ96" s="0"/>
      <c r="RLK96" s="0"/>
      <c r="RLL96" s="0"/>
      <c r="RLM96" s="0"/>
      <c r="RLN96" s="0"/>
      <c r="RLO96" s="0"/>
      <c r="RLP96" s="0"/>
      <c r="RLQ96" s="0"/>
      <c r="RLR96" s="0"/>
      <c r="RLS96" s="0"/>
      <c r="RLT96" s="0"/>
      <c r="RLU96" s="0"/>
      <c r="RLV96" s="0"/>
      <c r="RLW96" s="0"/>
      <c r="RLX96" s="0"/>
      <c r="RLY96" s="0"/>
      <c r="RLZ96" s="0"/>
      <c r="RMA96" s="0"/>
      <c r="RMB96" s="0"/>
      <c r="RMC96" s="0"/>
      <c r="RMD96" s="0"/>
      <c r="RME96" s="0"/>
      <c r="RMF96" s="0"/>
      <c r="RMG96" s="0"/>
      <c r="RMH96" s="0"/>
      <c r="RMI96" s="0"/>
      <c r="RMJ96" s="0"/>
      <c r="RMK96" s="0"/>
      <c r="RML96" s="0"/>
      <c r="RMM96" s="0"/>
      <c r="RMN96" s="0"/>
      <c r="RMO96" s="0"/>
      <c r="RMP96" s="0"/>
      <c r="RMQ96" s="0"/>
      <c r="RMR96" s="0"/>
      <c r="RMS96" s="0"/>
      <c r="RMT96" s="0"/>
      <c r="RMU96" s="0"/>
      <c r="RMV96" s="0"/>
      <c r="RMW96" s="0"/>
      <c r="RMX96" s="0"/>
      <c r="RMY96" s="0"/>
      <c r="RMZ96" s="0"/>
      <c r="RNA96" s="0"/>
      <c r="RNB96" s="0"/>
      <c r="RNC96" s="0"/>
      <c r="RND96" s="0"/>
      <c r="RNE96" s="0"/>
      <c r="RNF96" s="0"/>
      <c r="RNG96" s="0"/>
      <c r="RNH96" s="0"/>
      <c r="RNI96" s="0"/>
      <c r="RNJ96" s="0"/>
      <c r="RNK96" s="0"/>
      <c r="RNL96" s="0"/>
      <c r="RNM96" s="0"/>
      <c r="RNN96" s="0"/>
      <c r="RNO96" s="0"/>
      <c r="RNP96" s="0"/>
      <c r="RNQ96" s="0"/>
      <c r="RNR96" s="0"/>
      <c r="RNS96" s="0"/>
      <c r="RNT96" s="0"/>
      <c r="RNU96" s="0"/>
      <c r="RNV96" s="0"/>
      <c r="RNW96" s="0"/>
      <c r="RNX96" s="0"/>
      <c r="RNY96" s="0"/>
      <c r="RNZ96" s="0"/>
      <c r="ROA96" s="0"/>
      <c r="ROB96" s="0"/>
      <c r="ROC96" s="0"/>
      <c r="ROD96" s="0"/>
      <c r="ROE96" s="0"/>
      <c r="ROF96" s="0"/>
      <c r="ROG96" s="0"/>
      <c r="ROH96" s="0"/>
      <c r="ROI96" s="0"/>
      <c r="ROJ96" s="0"/>
      <c r="ROK96" s="0"/>
      <c r="ROL96" s="0"/>
      <c r="ROM96" s="0"/>
      <c r="RON96" s="0"/>
      <c r="ROO96" s="0"/>
      <c r="ROP96" s="0"/>
      <c r="ROQ96" s="0"/>
      <c r="ROR96" s="0"/>
      <c r="ROS96" s="0"/>
      <c r="ROT96" s="0"/>
      <c r="ROU96" s="0"/>
      <c r="ROV96" s="0"/>
      <c r="ROW96" s="0"/>
      <c r="ROX96" s="0"/>
      <c r="ROY96" s="0"/>
      <c r="ROZ96" s="0"/>
      <c r="RPA96" s="0"/>
      <c r="RPB96" s="0"/>
      <c r="RPC96" s="0"/>
      <c r="RPD96" s="0"/>
      <c r="RPE96" s="0"/>
      <c r="RPF96" s="0"/>
      <c r="RPG96" s="0"/>
      <c r="RPH96" s="0"/>
      <c r="RPI96" s="0"/>
      <c r="RPJ96" s="0"/>
      <c r="RPK96" s="0"/>
      <c r="RPL96" s="0"/>
      <c r="RPM96" s="0"/>
      <c r="RPN96" s="0"/>
      <c r="RPO96" s="0"/>
      <c r="RPP96" s="0"/>
      <c r="RPQ96" s="0"/>
      <c r="RPR96" s="0"/>
      <c r="RPS96" s="0"/>
      <c r="RPT96" s="0"/>
      <c r="RPU96" s="0"/>
      <c r="RPV96" s="0"/>
      <c r="RPW96" s="0"/>
      <c r="RPX96" s="0"/>
      <c r="RPY96" s="0"/>
      <c r="RPZ96" s="0"/>
      <c r="RQA96" s="0"/>
      <c r="RQB96" s="0"/>
      <c r="RQC96" s="0"/>
      <c r="RQD96" s="0"/>
      <c r="RQE96" s="0"/>
      <c r="RQF96" s="0"/>
      <c r="RQG96" s="0"/>
      <c r="RQH96" s="0"/>
      <c r="RQI96" s="0"/>
      <c r="RQJ96" s="0"/>
      <c r="RQK96" s="0"/>
      <c r="RQL96" s="0"/>
      <c r="RQM96" s="0"/>
      <c r="RQN96" s="0"/>
      <c r="RQO96" s="0"/>
      <c r="RQP96" s="0"/>
      <c r="RQQ96" s="0"/>
      <c r="RQR96" s="0"/>
      <c r="RQS96" s="0"/>
      <c r="RQT96" s="0"/>
      <c r="RQU96" s="0"/>
      <c r="RQV96" s="0"/>
      <c r="RQW96" s="0"/>
      <c r="RQX96" s="0"/>
      <c r="RQY96" s="0"/>
      <c r="RQZ96" s="0"/>
      <c r="RRA96" s="0"/>
      <c r="RRB96" s="0"/>
      <c r="RRC96" s="0"/>
      <c r="RRD96" s="0"/>
      <c r="RRE96" s="0"/>
      <c r="RRF96" s="0"/>
      <c r="RRG96" s="0"/>
      <c r="RRH96" s="0"/>
      <c r="RRI96" s="0"/>
      <c r="RRJ96" s="0"/>
      <c r="RRK96" s="0"/>
      <c r="RRL96" s="0"/>
      <c r="RRM96" s="0"/>
      <c r="RRN96" s="0"/>
      <c r="RRO96" s="0"/>
      <c r="RRP96" s="0"/>
      <c r="RRQ96" s="0"/>
      <c r="RRR96" s="0"/>
      <c r="RRS96" s="0"/>
      <c r="RRT96" s="0"/>
      <c r="RRU96" s="0"/>
      <c r="RRV96" s="0"/>
      <c r="RRW96" s="0"/>
      <c r="RRX96" s="0"/>
      <c r="RRY96" s="0"/>
      <c r="RRZ96" s="0"/>
      <c r="RSA96" s="0"/>
      <c r="RSB96" s="0"/>
      <c r="RSC96" s="0"/>
      <c r="RSD96" s="0"/>
      <c r="RSE96" s="0"/>
      <c r="RSF96" s="0"/>
      <c r="RSG96" s="0"/>
      <c r="RSH96" s="0"/>
      <c r="RSI96" s="0"/>
      <c r="RSJ96" s="0"/>
      <c r="RSK96" s="0"/>
      <c r="RSL96" s="0"/>
      <c r="RSM96" s="0"/>
      <c r="RSN96" s="0"/>
      <c r="RSO96" s="0"/>
      <c r="RSP96" s="0"/>
      <c r="RSQ96" s="0"/>
      <c r="RSR96" s="0"/>
      <c r="RSS96" s="0"/>
      <c r="RST96" s="0"/>
      <c r="RSU96" s="0"/>
      <c r="RSV96" s="0"/>
      <c r="RSW96" s="0"/>
      <c r="RSX96" s="0"/>
      <c r="RSY96" s="0"/>
      <c r="RSZ96" s="0"/>
      <c r="RTA96" s="0"/>
      <c r="RTB96" s="0"/>
      <c r="RTC96" s="0"/>
      <c r="RTD96" s="0"/>
      <c r="RTE96" s="0"/>
      <c r="RTF96" s="0"/>
      <c r="RTG96" s="0"/>
      <c r="RTH96" s="0"/>
      <c r="RTI96" s="0"/>
      <c r="RTJ96" s="0"/>
      <c r="RTK96" s="0"/>
      <c r="RTL96" s="0"/>
      <c r="RTM96" s="0"/>
      <c r="RTN96" s="0"/>
      <c r="RTO96" s="0"/>
      <c r="RTP96" s="0"/>
      <c r="RTQ96" s="0"/>
      <c r="RTR96" s="0"/>
      <c r="RTS96" s="0"/>
      <c r="RTT96" s="0"/>
      <c r="RTU96" s="0"/>
      <c r="RTV96" s="0"/>
      <c r="RTW96" s="0"/>
      <c r="RTX96" s="0"/>
      <c r="RTY96" s="0"/>
      <c r="RTZ96" s="0"/>
      <c r="RUA96" s="0"/>
      <c r="RUB96" s="0"/>
      <c r="RUC96" s="0"/>
      <c r="RUD96" s="0"/>
      <c r="RUE96" s="0"/>
      <c r="RUF96" s="0"/>
      <c r="RUG96" s="0"/>
      <c r="RUH96" s="0"/>
      <c r="RUI96" s="0"/>
      <c r="RUJ96" s="0"/>
      <c r="RUK96" s="0"/>
      <c r="RUL96" s="0"/>
      <c r="RUM96" s="0"/>
      <c r="RUN96" s="0"/>
      <c r="RUO96" s="0"/>
      <c r="RUP96" s="0"/>
      <c r="RUQ96" s="0"/>
      <c r="RUR96" s="0"/>
      <c r="RUS96" s="0"/>
      <c r="RUT96" s="0"/>
      <c r="RUU96" s="0"/>
      <c r="RUV96" s="0"/>
      <c r="RUW96" s="0"/>
      <c r="RUX96" s="0"/>
      <c r="RUY96" s="0"/>
      <c r="RUZ96" s="0"/>
      <c r="RVA96" s="0"/>
      <c r="RVB96" s="0"/>
      <c r="RVC96" s="0"/>
      <c r="RVD96" s="0"/>
      <c r="RVE96" s="0"/>
      <c r="RVF96" s="0"/>
      <c r="RVG96" s="0"/>
      <c r="RVH96" s="0"/>
      <c r="RVI96" s="0"/>
      <c r="RVJ96" s="0"/>
      <c r="RVK96" s="0"/>
      <c r="RVL96" s="0"/>
      <c r="RVM96" s="0"/>
      <c r="RVN96" s="0"/>
      <c r="RVO96" s="0"/>
      <c r="RVP96" s="0"/>
      <c r="RVQ96" s="0"/>
      <c r="RVR96" s="0"/>
      <c r="RVS96" s="0"/>
      <c r="RVT96" s="0"/>
      <c r="RVU96" s="0"/>
      <c r="RVV96" s="0"/>
      <c r="RVW96" s="0"/>
      <c r="RVX96" s="0"/>
      <c r="RVY96" s="0"/>
      <c r="RVZ96" s="0"/>
      <c r="RWA96" s="0"/>
      <c r="RWB96" s="0"/>
      <c r="RWC96" s="0"/>
      <c r="RWD96" s="0"/>
      <c r="RWE96" s="0"/>
      <c r="RWF96" s="0"/>
      <c r="RWG96" s="0"/>
      <c r="RWH96" s="0"/>
      <c r="RWI96" s="0"/>
      <c r="RWJ96" s="0"/>
      <c r="RWK96" s="0"/>
      <c r="RWL96" s="0"/>
      <c r="RWM96" s="0"/>
      <c r="RWN96" s="0"/>
      <c r="RWO96" s="0"/>
      <c r="RWP96" s="0"/>
      <c r="RWQ96" s="0"/>
      <c r="RWR96" s="0"/>
      <c r="RWS96" s="0"/>
      <c r="RWT96" s="0"/>
      <c r="RWU96" s="0"/>
      <c r="RWV96" s="0"/>
      <c r="RWW96" s="0"/>
      <c r="RWX96" s="0"/>
      <c r="RWY96" s="0"/>
      <c r="RWZ96" s="0"/>
      <c r="RXA96" s="0"/>
      <c r="RXB96" s="0"/>
      <c r="RXC96" s="0"/>
      <c r="RXD96" s="0"/>
      <c r="RXE96" s="0"/>
      <c r="RXF96" s="0"/>
      <c r="RXG96" s="0"/>
      <c r="RXH96" s="0"/>
      <c r="RXI96" s="0"/>
      <c r="RXJ96" s="0"/>
      <c r="RXK96" s="0"/>
      <c r="RXL96" s="0"/>
      <c r="RXM96" s="0"/>
      <c r="RXN96" s="0"/>
      <c r="RXO96" s="0"/>
      <c r="RXP96" s="0"/>
      <c r="RXQ96" s="0"/>
      <c r="RXR96" s="0"/>
      <c r="RXS96" s="0"/>
      <c r="RXT96" s="0"/>
      <c r="RXU96" s="0"/>
      <c r="RXV96" s="0"/>
      <c r="RXW96" s="0"/>
      <c r="RXX96" s="0"/>
      <c r="RXY96" s="0"/>
      <c r="RXZ96" s="0"/>
      <c r="RYA96" s="0"/>
      <c r="RYB96" s="0"/>
      <c r="RYC96" s="0"/>
      <c r="RYD96" s="0"/>
      <c r="RYE96" s="0"/>
      <c r="RYF96" s="0"/>
      <c r="RYG96" s="0"/>
      <c r="RYH96" s="0"/>
      <c r="RYI96" s="0"/>
      <c r="RYJ96" s="0"/>
      <c r="RYK96" s="0"/>
      <c r="RYL96" s="0"/>
      <c r="RYM96" s="0"/>
      <c r="RYN96" s="0"/>
      <c r="RYO96" s="0"/>
      <c r="RYP96" s="0"/>
      <c r="RYQ96" s="0"/>
      <c r="RYR96" s="0"/>
      <c r="RYS96" s="0"/>
      <c r="RYT96" s="0"/>
      <c r="RYU96" s="0"/>
      <c r="RYV96" s="0"/>
      <c r="RYW96" s="0"/>
      <c r="RYX96" s="0"/>
      <c r="RYY96" s="0"/>
      <c r="RYZ96" s="0"/>
      <c r="RZA96" s="0"/>
      <c r="RZB96" s="0"/>
      <c r="RZC96" s="0"/>
      <c r="RZD96" s="0"/>
      <c r="RZE96" s="0"/>
      <c r="RZF96" s="0"/>
      <c r="RZG96" s="0"/>
      <c r="RZH96" s="0"/>
      <c r="RZI96" s="0"/>
      <c r="RZJ96" s="0"/>
      <c r="RZK96" s="0"/>
      <c r="RZL96" s="0"/>
      <c r="RZM96" s="0"/>
      <c r="RZN96" s="0"/>
      <c r="RZO96" s="0"/>
      <c r="RZP96" s="0"/>
      <c r="RZQ96" s="0"/>
      <c r="RZR96" s="0"/>
      <c r="RZS96" s="0"/>
      <c r="RZT96" s="0"/>
      <c r="RZU96" s="0"/>
      <c r="RZV96" s="0"/>
      <c r="RZW96" s="0"/>
      <c r="RZX96" s="0"/>
      <c r="RZY96" s="0"/>
      <c r="RZZ96" s="0"/>
      <c r="SAA96" s="0"/>
      <c r="SAB96" s="0"/>
      <c r="SAC96" s="0"/>
      <c r="SAD96" s="0"/>
      <c r="SAE96" s="0"/>
      <c r="SAF96" s="0"/>
      <c r="SAG96" s="0"/>
      <c r="SAH96" s="0"/>
      <c r="SAI96" s="0"/>
      <c r="SAJ96" s="0"/>
      <c r="SAK96" s="0"/>
      <c r="SAL96" s="0"/>
      <c r="SAM96" s="0"/>
      <c r="SAN96" s="0"/>
      <c r="SAO96" s="0"/>
      <c r="SAP96" s="0"/>
      <c r="SAQ96" s="0"/>
      <c r="SAR96" s="0"/>
      <c r="SAS96" s="0"/>
      <c r="SAT96" s="0"/>
      <c r="SAU96" s="0"/>
      <c r="SAV96" s="0"/>
      <c r="SAW96" s="0"/>
      <c r="SAX96" s="0"/>
      <c r="SAY96" s="0"/>
      <c r="SAZ96" s="0"/>
      <c r="SBA96" s="0"/>
      <c r="SBB96" s="0"/>
      <c r="SBC96" s="0"/>
      <c r="SBD96" s="0"/>
      <c r="SBE96" s="0"/>
      <c r="SBF96" s="0"/>
      <c r="SBG96" s="0"/>
      <c r="SBH96" s="0"/>
      <c r="SBI96" s="0"/>
      <c r="SBJ96" s="0"/>
      <c r="SBK96" s="0"/>
      <c r="SBL96" s="0"/>
      <c r="SBM96" s="0"/>
      <c r="SBN96" s="0"/>
      <c r="SBO96" s="0"/>
      <c r="SBP96" s="0"/>
      <c r="SBQ96" s="0"/>
      <c r="SBR96" s="0"/>
      <c r="SBS96" s="0"/>
      <c r="SBT96" s="0"/>
      <c r="SBU96" s="0"/>
      <c r="SBV96" s="0"/>
      <c r="SBW96" s="0"/>
      <c r="SBX96" s="0"/>
      <c r="SBY96" s="0"/>
      <c r="SBZ96" s="0"/>
      <c r="SCA96" s="0"/>
      <c r="SCB96" s="0"/>
      <c r="SCC96" s="0"/>
      <c r="SCD96" s="0"/>
      <c r="SCE96" s="0"/>
      <c r="SCF96" s="0"/>
      <c r="SCG96" s="0"/>
      <c r="SCH96" s="0"/>
      <c r="SCI96" s="0"/>
      <c r="SCJ96" s="0"/>
      <c r="SCK96" s="0"/>
      <c r="SCL96" s="0"/>
      <c r="SCM96" s="0"/>
      <c r="SCN96" s="0"/>
      <c r="SCO96" s="0"/>
      <c r="SCP96" s="0"/>
      <c r="SCQ96" s="0"/>
      <c r="SCR96" s="0"/>
      <c r="SCS96" s="0"/>
      <c r="SCT96" s="0"/>
      <c r="SCU96" s="0"/>
      <c r="SCV96" s="0"/>
      <c r="SCW96" s="0"/>
      <c r="SCX96" s="0"/>
      <c r="SCY96" s="0"/>
      <c r="SCZ96" s="0"/>
      <c r="SDA96" s="0"/>
      <c r="SDB96" s="0"/>
      <c r="SDC96" s="0"/>
      <c r="SDD96" s="0"/>
      <c r="SDE96" s="0"/>
      <c r="SDF96" s="0"/>
      <c r="SDG96" s="0"/>
      <c r="SDH96" s="0"/>
      <c r="SDI96" s="0"/>
      <c r="SDJ96" s="0"/>
      <c r="SDK96" s="0"/>
      <c r="SDL96" s="0"/>
      <c r="SDM96" s="0"/>
      <c r="SDN96" s="0"/>
      <c r="SDO96" s="0"/>
      <c r="SDP96" s="0"/>
      <c r="SDQ96" s="0"/>
      <c r="SDR96" s="0"/>
      <c r="SDS96" s="0"/>
      <c r="SDT96" s="0"/>
      <c r="SDU96" s="0"/>
      <c r="SDV96" s="0"/>
      <c r="SDW96" s="0"/>
      <c r="SDX96" s="0"/>
      <c r="SDY96" s="0"/>
      <c r="SDZ96" s="0"/>
      <c r="SEA96" s="0"/>
      <c r="SEB96" s="0"/>
      <c r="SEC96" s="0"/>
      <c r="SED96" s="0"/>
      <c r="SEE96" s="0"/>
      <c r="SEF96" s="0"/>
      <c r="SEG96" s="0"/>
      <c r="SEH96" s="0"/>
      <c r="SEI96" s="0"/>
      <c r="SEJ96" s="0"/>
      <c r="SEK96" s="0"/>
      <c r="SEL96" s="0"/>
      <c r="SEM96" s="0"/>
      <c r="SEN96" s="0"/>
      <c r="SEO96" s="0"/>
      <c r="SEP96" s="0"/>
      <c r="SEQ96" s="0"/>
      <c r="SER96" s="0"/>
      <c r="SES96" s="0"/>
      <c r="SET96" s="0"/>
      <c r="SEU96" s="0"/>
      <c r="SEV96" s="0"/>
      <c r="SEW96" s="0"/>
      <c r="SEX96" s="0"/>
      <c r="SEY96" s="0"/>
      <c r="SEZ96" s="0"/>
      <c r="SFA96" s="0"/>
      <c r="SFB96" s="0"/>
      <c r="SFC96" s="0"/>
      <c r="SFD96" s="0"/>
      <c r="SFE96" s="0"/>
      <c r="SFF96" s="0"/>
      <c r="SFG96" s="0"/>
      <c r="SFH96" s="0"/>
      <c r="SFI96" s="0"/>
      <c r="SFJ96" s="0"/>
      <c r="SFK96" s="0"/>
      <c r="SFL96" s="0"/>
      <c r="SFM96" s="0"/>
      <c r="SFN96" s="0"/>
      <c r="SFO96" s="0"/>
      <c r="SFP96" s="0"/>
      <c r="SFQ96" s="0"/>
      <c r="SFR96" s="0"/>
      <c r="SFS96" s="0"/>
      <c r="SFT96" s="0"/>
      <c r="SFU96" s="0"/>
      <c r="SFV96" s="0"/>
      <c r="SFW96" s="0"/>
      <c r="SFX96" s="0"/>
      <c r="SFY96" s="0"/>
      <c r="SFZ96" s="0"/>
      <c r="SGA96" s="0"/>
      <c r="SGB96" s="0"/>
      <c r="SGC96" s="0"/>
      <c r="SGD96" s="0"/>
      <c r="SGE96" s="0"/>
      <c r="SGF96" s="0"/>
      <c r="SGG96" s="0"/>
      <c r="SGH96" s="0"/>
      <c r="SGI96" s="0"/>
      <c r="SGJ96" s="0"/>
      <c r="SGK96" s="0"/>
      <c r="SGL96" s="0"/>
      <c r="SGM96" s="0"/>
      <c r="SGN96" s="0"/>
      <c r="SGO96" s="0"/>
      <c r="SGP96" s="0"/>
      <c r="SGQ96" s="0"/>
      <c r="SGR96" s="0"/>
      <c r="SGS96" s="0"/>
      <c r="SGT96" s="0"/>
      <c r="SGU96" s="0"/>
      <c r="SGV96" s="0"/>
      <c r="SGW96" s="0"/>
      <c r="SGX96" s="0"/>
      <c r="SGY96" s="0"/>
      <c r="SGZ96" s="0"/>
      <c r="SHA96" s="0"/>
      <c r="SHB96" s="0"/>
      <c r="SHC96" s="0"/>
      <c r="SHD96" s="0"/>
      <c r="SHE96" s="0"/>
      <c r="SHF96" s="0"/>
      <c r="SHG96" s="0"/>
      <c r="SHH96" s="0"/>
      <c r="SHI96" s="0"/>
      <c r="SHJ96" s="0"/>
      <c r="SHK96" s="0"/>
      <c r="SHL96" s="0"/>
      <c r="SHM96" s="0"/>
      <c r="SHN96" s="0"/>
      <c r="SHO96" s="0"/>
      <c r="SHP96" s="0"/>
      <c r="SHQ96" s="0"/>
      <c r="SHR96" s="0"/>
      <c r="SHS96" s="0"/>
      <c r="SHT96" s="0"/>
      <c r="SHU96" s="0"/>
      <c r="SHV96" s="0"/>
      <c r="SHW96" s="0"/>
      <c r="SHX96" s="0"/>
      <c r="SHY96" s="0"/>
      <c r="SHZ96" s="0"/>
      <c r="SIA96" s="0"/>
      <c r="SIB96" s="0"/>
      <c r="SIC96" s="0"/>
      <c r="SID96" s="0"/>
      <c r="SIE96" s="0"/>
      <c r="SIF96" s="0"/>
      <c r="SIG96" s="0"/>
      <c r="SIH96" s="0"/>
      <c r="SII96" s="0"/>
      <c r="SIJ96" s="0"/>
      <c r="SIK96" s="0"/>
      <c r="SIL96" s="0"/>
      <c r="SIM96" s="0"/>
      <c r="SIN96" s="0"/>
      <c r="SIO96" s="0"/>
      <c r="SIP96" s="0"/>
      <c r="SIQ96" s="0"/>
      <c r="SIR96" s="0"/>
      <c r="SIS96" s="0"/>
      <c r="SIT96" s="0"/>
      <c r="SIU96" s="0"/>
      <c r="SIV96" s="0"/>
      <c r="SIW96" s="0"/>
      <c r="SIX96" s="0"/>
      <c r="SIY96" s="0"/>
      <c r="SIZ96" s="0"/>
      <c r="SJA96" s="0"/>
      <c r="SJB96" s="0"/>
      <c r="SJC96" s="0"/>
      <c r="SJD96" s="0"/>
      <c r="SJE96" s="0"/>
      <c r="SJF96" s="0"/>
      <c r="SJG96" s="0"/>
      <c r="SJH96" s="0"/>
      <c r="SJI96" s="0"/>
      <c r="SJJ96" s="0"/>
      <c r="SJK96" s="0"/>
      <c r="SJL96" s="0"/>
      <c r="SJM96" s="0"/>
      <c r="SJN96" s="0"/>
      <c r="SJO96" s="0"/>
      <c r="SJP96" s="0"/>
      <c r="SJQ96" s="0"/>
      <c r="SJR96" s="0"/>
      <c r="SJS96" s="0"/>
      <c r="SJT96" s="0"/>
      <c r="SJU96" s="0"/>
      <c r="SJV96" s="0"/>
      <c r="SJW96" s="0"/>
      <c r="SJX96" s="0"/>
      <c r="SJY96" s="0"/>
      <c r="SJZ96" s="0"/>
      <c r="SKA96" s="0"/>
      <c r="SKB96" s="0"/>
      <c r="SKC96" s="0"/>
      <c r="SKD96" s="0"/>
      <c r="SKE96" s="0"/>
      <c r="SKF96" s="0"/>
      <c r="SKG96" s="0"/>
      <c r="SKH96" s="0"/>
      <c r="SKI96" s="0"/>
      <c r="SKJ96" s="0"/>
      <c r="SKK96" s="0"/>
      <c r="SKL96" s="0"/>
      <c r="SKM96" s="0"/>
      <c r="SKN96" s="0"/>
      <c r="SKO96" s="0"/>
      <c r="SKP96" s="0"/>
      <c r="SKQ96" s="0"/>
      <c r="SKR96" s="0"/>
      <c r="SKS96" s="0"/>
      <c r="SKT96" s="0"/>
      <c r="SKU96" s="0"/>
      <c r="SKV96" s="0"/>
      <c r="SKW96" s="0"/>
      <c r="SKX96" s="0"/>
      <c r="SKY96" s="0"/>
      <c r="SKZ96" s="0"/>
      <c r="SLA96" s="0"/>
      <c r="SLB96" s="0"/>
      <c r="SLC96" s="0"/>
      <c r="SLD96" s="0"/>
      <c r="SLE96" s="0"/>
      <c r="SLF96" s="0"/>
      <c r="SLG96" s="0"/>
      <c r="SLH96" s="0"/>
      <c r="SLI96" s="0"/>
      <c r="SLJ96" s="0"/>
      <c r="SLK96" s="0"/>
      <c r="SLL96" s="0"/>
      <c r="SLM96" s="0"/>
      <c r="SLN96" s="0"/>
      <c r="SLO96" s="0"/>
      <c r="SLP96" s="0"/>
      <c r="SLQ96" s="0"/>
      <c r="SLR96" s="0"/>
      <c r="SLS96" s="0"/>
      <c r="SLT96" s="0"/>
      <c r="SLU96" s="0"/>
      <c r="SLV96" s="0"/>
      <c r="SLW96" s="0"/>
      <c r="SLX96" s="0"/>
      <c r="SLY96" s="0"/>
      <c r="SLZ96" s="0"/>
      <c r="SMA96" s="0"/>
      <c r="SMB96" s="0"/>
      <c r="SMC96" s="0"/>
      <c r="SMD96" s="0"/>
      <c r="SME96" s="0"/>
      <c r="SMF96" s="0"/>
      <c r="SMG96" s="0"/>
      <c r="SMH96" s="0"/>
      <c r="SMI96" s="0"/>
      <c r="SMJ96" s="0"/>
      <c r="SMK96" s="0"/>
      <c r="SML96" s="0"/>
      <c r="SMM96" s="0"/>
      <c r="SMN96" s="0"/>
      <c r="SMO96" s="0"/>
      <c r="SMP96" s="0"/>
      <c r="SMQ96" s="0"/>
      <c r="SMR96" s="0"/>
      <c r="SMS96" s="0"/>
      <c r="SMT96" s="0"/>
      <c r="SMU96" s="0"/>
      <c r="SMV96" s="0"/>
      <c r="SMW96" s="0"/>
      <c r="SMX96" s="0"/>
      <c r="SMY96" s="0"/>
      <c r="SMZ96" s="0"/>
      <c r="SNA96" s="0"/>
      <c r="SNB96" s="0"/>
      <c r="SNC96" s="0"/>
      <c r="SND96" s="0"/>
      <c r="SNE96" s="0"/>
      <c r="SNF96" s="0"/>
      <c r="SNG96" s="0"/>
      <c r="SNH96" s="0"/>
      <c r="SNI96" s="0"/>
      <c r="SNJ96" s="0"/>
      <c r="SNK96" s="0"/>
      <c r="SNL96" s="0"/>
      <c r="SNM96" s="0"/>
      <c r="SNN96" s="0"/>
      <c r="SNO96" s="0"/>
      <c r="SNP96" s="0"/>
      <c r="SNQ96" s="0"/>
      <c r="SNR96" s="0"/>
      <c r="SNS96" s="0"/>
      <c r="SNT96" s="0"/>
      <c r="SNU96" s="0"/>
      <c r="SNV96" s="0"/>
      <c r="SNW96" s="0"/>
      <c r="SNX96" s="0"/>
      <c r="SNY96" s="0"/>
      <c r="SNZ96" s="0"/>
      <c r="SOA96" s="0"/>
      <c r="SOB96" s="0"/>
      <c r="SOC96" s="0"/>
      <c r="SOD96" s="0"/>
      <c r="SOE96" s="0"/>
      <c r="SOF96" s="0"/>
      <c r="SOG96" s="0"/>
      <c r="SOH96" s="0"/>
      <c r="SOI96" s="0"/>
      <c r="SOJ96" s="0"/>
      <c r="SOK96" s="0"/>
      <c r="SOL96" s="0"/>
      <c r="SOM96" s="0"/>
      <c r="SON96" s="0"/>
      <c r="SOO96" s="0"/>
      <c r="SOP96" s="0"/>
      <c r="SOQ96" s="0"/>
      <c r="SOR96" s="0"/>
      <c r="SOS96" s="0"/>
      <c r="SOT96" s="0"/>
      <c r="SOU96" s="0"/>
      <c r="SOV96" s="0"/>
      <c r="SOW96" s="0"/>
      <c r="SOX96" s="0"/>
      <c r="SOY96" s="0"/>
      <c r="SOZ96" s="0"/>
      <c r="SPA96" s="0"/>
      <c r="SPB96" s="0"/>
      <c r="SPC96" s="0"/>
      <c r="SPD96" s="0"/>
      <c r="SPE96" s="0"/>
      <c r="SPF96" s="0"/>
      <c r="SPG96" s="0"/>
      <c r="SPH96" s="0"/>
      <c r="SPI96" s="0"/>
      <c r="SPJ96" s="0"/>
      <c r="SPK96" s="0"/>
      <c r="SPL96" s="0"/>
      <c r="SPM96" s="0"/>
      <c r="SPN96" s="0"/>
      <c r="SPO96" s="0"/>
      <c r="SPP96" s="0"/>
      <c r="SPQ96" s="0"/>
      <c r="SPR96" s="0"/>
      <c r="SPS96" s="0"/>
      <c r="SPT96" s="0"/>
      <c r="SPU96" s="0"/>
      <c r="SPV96" s="0"/>
      <c r="SPW96" s="0"/>
      <c r="SPX96" s="0"/>
      <c r="SPY96" s="0"/>
      <c r="SPZ96" s="0"/>
      <c r="SQA96" s="0"/>
      <c r="SQB96" s="0"/>
      <c r="SQC96" s="0"/>
      <c r="SQD96" s="0"/>
      <c r="SQE96" s="0"/>
      <c r="SQF96" s="0"/>
      <c r="SQG96" s="0"/>
      <c r="SQH96" s="0"/>
      <c r="SQI96" s="0"/>
      <c r="SQJ96" s="0"/>
      <c r="SQK96" s="0"/>
      <c r="SQL96" s="0"/>
      <c r="SQM96" s="0"/>
      <c r="SQN96" s="0"/>
      <c r="SQO96" s="0"/>
      <c r="SQP96" s="0"/>
      <c r="SQQ96" s="0"/>
      <c r="SQR96" s="0"/>
      <c r="SQS96" s="0"/>
      <c r="SQT96" s="0"/>
      <c r="SQU96" s="0"/>
      <c r="SQV96" s="0"/>
      <c r="SQW96" s="0"/>
      <c r="SQX96" s="0"/>
      <c r="SQY96" s="0"/>
      <c r="SQZ96" s="0"/>
      <c r="SRA96" s="0"/>
      <c r="SRB96" s="0"/>
      <c r="SRC96" s="0"/>
      <c r="SRD96" s="0"/>
      <c r="SRE96" s="0"/>
      <c r="SRF96" s="0"/>
      <c r="SRG96" s="0"/>
      <c r="SRH96" s="0"/>
      <c r="SRI96" s="0"/>
      <c r="SRJ96" s="0"/>
      <c r="SRK96" s="0"/>
      <c r="SRL96" s="0"/>
      <c r="SRM96" s="0"/>
      <c r="SRN96" s="0"/>
      <c r="SRO96" s="0"/>
      <c r="SRP96" s="0"/>
      <c r="SRQ96" s="0"/>
      <c r="SRR96" s="0"/>
      <c r="SRS96" s="0"/>
      <c r="SRT96" s="0"/>
      <c r="SRU96" s="0"/>
      <c r="SRV96" s="0"/>
      <c r="SRW96" s="0"/>
      <c r="SRX96" s="0"/>
      <c r="SRY96" s="0"/>
      <c r="SRZ96" s="0"/>
      <c r="SSA96" s="0"/>
      <c r="SSB96" s="0"/>
      <c r="SSC96" s="0"/>
      <c r="SSD96" s="0"/>
      <c r="SSE96" s="0"/>
      <c r="SSF96" s="0"/>
      <c r="SSG96" s="0"/>
      <c r="SSH96" s="0"/>
      <c r="SSI96" s="0"/>
      <c r="SSJ96" s="0"/>
      <c r="SSK96" s="0"/>
      <c r="SSL96" s="0"/>
      <c r="SSM96" s="0"/>
      <c r="SSN96" s="0"/>
      <c r="SSO96" s="0"/>
      <c r="SSP96" s="0"/>
      <c r="SSQ96" s="0"/>
      <c r="SSR96" s="0"/>
      <c r="SSS96" s="0"/>
      <c r="SST96" s="0"/>
      <c r="SSU96" s="0"/>
      <c r="SSV96" s="0"/>
      <c r="SSW96" s="0"/>
      <c r="SSX96" s="0"/>
      <c r="SSY96" s="0"/>
      <c r="SSZ96" s="0"/>
      <c r="STA96" s="0"/>
      <c r="STB96" s="0"/>
      <c r="STC96" s="0"/>
      <c r="STD96" s="0"/>
      <c r="STE96" s="0"/>
      <c r="STF96" s="0"/>
      <c r="STG96" s="0"/>
      <c r="STH96" s="0"/>
      <c r="STI96" s="0"/>
      <c r="STJ96" s="0"/>
      <c r="STK96" s="0"/>
      <c r="STL96" s="0"/>
      <c r="STM96" s="0"/>
      <c r="STN96" s="0"/>
      <c r="STO96" s="0"/>
      <c r="STP96" s="0"/>
      <c r="STQ96" s="0"/>
      <c r="STR96" s="0"/>
      <c r="STS96" s="0"/>
      <c r="STT96" s="0"/>
      <c r="STU96" s="0"/>
      <c r="STV96" s="0"/>
      <c r="STW96" s="0"/>
      <c r="STX96" s="0"/>
      <c r="STY96" s="0"/>
      <c r="STZ96" s="0"/>
      <c r="SUA96" s="0"/>
      <c r="SUB96" s="0"/>
      <c r="SUC96" s="0"/>
      <c r="SUD96" s="0"/>
      <c r="SUE96" s="0"/>
      <c r="SUF96" s="0"/>
      <c r="SUG96" s="0"/>
      <c r="SUH96" s="0"/>
      <c r="SUI96" s="0"/>
      <c r="SUJ96" s="0"/>
      <c r="SUK96" s="0"/>
      <c r="SUL96" s="0"/>
      <c r="SUM96" s="0"/>
      <c r="SUN96" s="0"/>
      <c r="SUO96" s="0"/>
      <c r="SUP96" s="0"/>
      <c r="SUQ96" s="0"/>
      <c r="SUR96" s="0"/>
      <c r="SUS96" s="0"/>
      <c r="SUT96" s="0"/>
      <c r="SUU96" s="0"/>
      <c r="SUV96" s="0"/>
      <c r="SUW96" s="0"/>
      <c r="SUX96" s="0"/>
      <c r="SUY96" s="0"/>
      <c r="SUZ96" s="0"/>
      <c r="SVA96" s="0"/>
      <c r="SVB96" s="0"/>
      <c r="SVC96" s="0"/>
      <c r="SVD96" s="0"/>
      <c r="SVE96" s="0"/>
      <c r="SVF96" s="0"/>
      <c r="SVG96" s="0"/>
      <c r="SVH96" s="0"/>
      <c r="SVI96" s="0"/>
      <c r="SVJ96" s="0"/>
      <c r="SVK96" s="0"/>
      <c r="SVL96" s="0"/>
      <c r="SVM96" s="0"/>
      <c r="SVN96" s="0"/>
      <c r="SVO96" s="0"/>
      <c r="SVP96" s="0"/>
      <c r="SVQ96" s="0"/>
      <c r="SVR96" s="0"/>
      <c r="SVS96" s="0"/>
      <c r="SVT96" s="0"/>
      <c r="SVU96" s="0"/>
      <c r="SVV96" s="0"/>
      <c r="SVW96" s="0"/>
      <c r="SVX96" s="0"/>
      <c r="SVY96" s="0"/>
      <c r="SVZ96" s="0"/>
      <c r="SWA96" s="0"/>
      <c r="SWB96" s="0"/>
      <c r="SWC96" s="0"/>
      <c r="SWD96" s="0"/>
      <c r="SWE96" s="0"/>
      <c r="SWF96" s="0"/>
      <c r="SWG96" s="0"/>
      <c r="SWH96" s="0"/>
      <c r="SWI96" s="0"/>
      <c r="SWJ96" s="0"/>
      <c r="SWK96" s="0"/>
      <c r="SWL96" s="0"/>
      <c r="SWM96" s="0"/>
      <c r="SWN96" s="0"/>
      <c r="SWO96" s="0"/>
      <c r="SWP96" s="0"/>
      <c r="SWQ96" s="0"/>
      <c r="SWR96" s="0"/>
      <c r="SWS96" s="0"/>
      <c r="SWT96" s="0"/>
      <c r="SWU96" s="0"/>
      <c r="SWV96" s="0"/>
      <c r="SWW96" s="0"/>
      <c r="SWX96" s="0"/>
      <c r="SWY96" s="0"/>
      <c r="SWZ96" s="0"/>
      <c r="SXA96" s="0"/>
      <c r="SXB96" s="0"/>
      <c r="SXC96" s="0"/>
      <c r="SXD96" s="0"/>
      <c r="SXE96" s="0"/>
      <c r="SXF96" s="0"/>
      <c r="SXG96" s="0"/>
      <c r="SXH96" s="0"/>
      <c r="SXI96" s="0"/>
      <c r="SXJ96" s="0"/>
      <c r="SXK96" s="0"/>
      <c r="SXL96" s="0"/>
      <c r="SXM96" s="0"/>
      <c r="SXN96" s="0"/>
      <c r="SXO96" s="0"/>
      <c r="SXP96" s="0"/>
      <c r="SXQ96" s="0"/>
      <c r="SXR96" s="0"/>
      <c r="SXS96" s="0"/>
      <c r="SXT96" s="0"/>
      <c r="SXU96" s="0"/>
      <c r="SXV96" s="0"/>
      <c r="SXW96" s="0"/>
      <c r="SXX96" s="0"/>
      <c r="SXY96" s="0"/>
      <c r="SXZ96" s="0"/>
      <c r="SYA96" s="0"/>
      <c r="SYB96" s="0"/>
      <c r="SYC96" s="0"/>
      <c r="SYD96" s="0"/>
      <c r="SYE96" s="0"/>
      <c r="SYF96" s="0"/>
      <c r="SYG96" s="0"/>
      <c r="SYH96" s="0"/>
      <c r="SYI96" s="0"/>
      <c r="SYJ96" s="0"/>
      <c r="SYK96" s="0"/>
      <c r="SYL96" s="0"/>
      <c r="SYM96" s="0"/>
      <c r="SYN96" s="0"/>
      <c r="SYO96" s="0"/>
      <c r="SYP96" s="0"/>
      <c r="SYQ96" s="0"/>
      <c r="SYR96" s="0"/>
      <c r="SYS96" s="0"/>
      <c r="SYT96" s="0"/>
      <c r="SYU96" s="0"/>
      <c r="SYV96" s="0"/>
      <c r="SYW96" s="0"/>
      <c r="SYX96" s="0"/>
      <c r="SYY96" s="0"/>
      <c r="SYZ96" s="0"/>
      <c r="SZA96" s="0"/>
      <c r="SZB96" s="0"/>
      <c r="SZC96" s="0"/>
      <c r="SZD96" s="0"/>
      <c r="SZE96" s="0"/>
      <c r="SZF96" s="0"/>
      <c r="SZG96" s="0"/>
      <c r="SZH96" s="0"/>
      <c r="SZI96" s="0"/>
      <c r="SZJ96" s="0"/>
      <c r="SZK96" s="0"/>
      <c r="SZL96" s="0"/>
      <c r="SZM96" s="0"/>
      <c r="SZN96" s="0"/>
      <c r="SZO96" s="0"/>
      <c r="SZP96" s="0"/>
      <c r="SZQ96" s="0"/>
      <c r="SZR96" s="0"/>
      <c r="SZS96" s="0"/>
      <c r="SZT96" s="0"/>
      <c r="SZU96" s="0"/>
      <c r="SZV96" s="0"/>
      <c r="SZW96" s="0"/>
      <c r="SZX96" s="0"/>
      <c r="SZY96" s="0"/>
      <c r="SZZ96" s="0"/>
      <c r="TAA96" s="0"/>
      <c r="TAB96" s="0"/>
      <c r="TAC96" s="0"/>
      <c r="TAD96" s="0"/>
      <c r="TAE96" s="0"/>
      <c r="TAF96" s="0"/>
      <c r="TAG96" s="0"/>
      <c r="TAH96" s="0"/>
      <c r="TAI96" s="0"/>
      <c r="TAJ96" s="0"/>
      <c r="TAK96" s="0"/>
      <c r="TAL96" s="0"/>
      <c r="TAM96" s="0"/>
      <c r="TAN96" s="0"/>
      <c r="TAO96" s="0"/>
      <c r="TAP96" s="0"/>
      <c r="TAQ96" s="0"/>
      <c r="TAR96" s="0"/>
      <c r="TAS96" s="0"/>
      <c r="TAT96" s="0"/>
      <c r="TAU96" s="0"/>
      <c r="TAV96" s="0"/>
      <c r="TAW96" s="0"/>
      <c r="TAX96" s="0"/>
      <c r="TAY96" s="0"/>
      <c r="TAZ96" s="0"/>
      <c r="TBA96" s="0"/>
      <c r="TBB96" s="0"/>
      <c r="TBC96" s="0"/>
      <c r="TBD96" s="0"/>
      <c r="TBE96" s="0"/>
      <c r="TBF96" s="0"/>
      <c r="TBG96" s="0"/>
      <c r="TBH96" s="0"/>
      <c r="TBI96" s="0"/>
      <c r="TBJ96" s="0"/>
      <c r="TBK96" s="0"/>
      <c r="TBL96" s="0"/>
      <c r="TBM96" s="0"/>
      <c r="TBN96" s="0"/>
      <c r="TBO96" s="0"/>
      <c r="TBP96" s="0"/>
      <c r="TBQ96" s="0"/>
      <c r="TBR96" s="0"/>
      <c r="TBS96" s="0"/>
      <c r="TBT96" s="0"/>
      <c r="TBU96" s="0"/>
      <c r="TBV96" s="0"/>
      <c r="TBW96" s="0"/>
      <c r="TBX96" s="0"/>
      <c r="TBY96" s="0"/>
      <c r="TBZ96" s="0"/>
      <c r="TCA96" s="0"/>
      <c r="TCB96" s="0"/>
      <c r="TCC96" s="0"/>
      <c r="TCD96" s="0"/>
      <c r="TCE96" s="0"/>
      <c r="TCF96" s="0"/>
      <c r="TCG96" s="0"/>
      <c r="TCH96" s="0"/>
      <c r="TCI96" s="0"/>
      <c r="TCJ96" s="0"/>
      <c r="TCK96" s="0"/>
      <c r="TCL96" s="0"/>
      <c r="TCM96" s="0"/>
      <c r="TCN96" s="0"/>
      <c r="TCO96" s="0"/>
      <c r="TCP96" s="0"/>
      <c r="TCQ96" s="0"/>
      <c r="TCR96" s="0"/>
      <c r="TCS96" s="0"/>
      <c r="TCT96" s="0"/>
      <c r="TCU96" s="0"/>
      <c r="TCV96" s="0"/>
      <c r="TCW96" s="0"/>
      <c r="TCX96" s="0"/>
      <c r="TCY96" s="0"/>
      <c r="TCZ96" s="0"/>
      <c r="TDA96" s="0"/>
      <c r="TDB96" s="0"/>
      <c r="TDC96" s="0"/>
      <c r="TDD96" s="0"/>
      <c r="TDE96" s="0"/>
      <c r="TDF96" s="0"/>
      <c r="TDG96" s="0"/>
      <c r="TDH96" s="0"/>
      <c r="TDI96" s="0"/>
      <c r="TDJ96" s="0"/>
      <c r="TDK96" s="0"/>
      <c r="TDL96" s="0"/>
      <c r="TDM96" s="0"/>
      <c r="TDN96" s="0"/>
      <c r="TDO96" s="0"/>
      <c r="TDP96" s="0"/>
      <c r="TDQ96" s="0"/>
      <c r="TDR96" s="0"/>
      <c r="TDS96" s="0"/>
      <c r="TDT96" s="0"/>
      <c r="TDU96" s="0"/>
      <c r="TDV96" s="0"/>
      <c r="TDW96" s="0"/>
      <c r="TDX96" s="0"/>
      <c r="TDY96" s="0"/>
      <c r="TDZ96" s="0"/>
      <c r="TEA96" s="0"/>
      <c r="TEB96" s="0"/>
      <c r="TEC96" s="0"/>
      <c r="TED96" s="0"/>
      <c r="TEE96" s="0"/>
      <c r="TEF96" s="0"/>
      <c r="TEG96" s="0"/>
      <c r="TEH96" s="0"/>
      <c r="TEI96" s="0"/>
      <c r="TEJ96" s="0"/>
      <c r="TEK96" s="0"/>
      <c r="TEL96" s="0"/>
      <c r="TEM96" s="0"/>
      <c r="TEN96" s="0"/>
      <c r="TEO96" s="0"/>
      <c r="TEP96" s="0"/>
      <c r="TEQ96" s="0"/>
      <c r="TER96" s="0"/>
      <c r="TES96" s="0"/>
      <c r="TET96" s="0"/>
      <c r="TEU96" s="0"/>
      <c r="TEV96" s="0"/>
      <c r="TEW96" s="0"/>
      <c r="TEX96" s="0"/>
      <c r="TEY96" s="0"/>
      <c r="TEZ96" s="0"/>
      <c r="TFA96" s="0"/>
      <c r="TFB96" s="0"/>
      <c r="TFC96" s="0"/>
      <c r="TFD96" s="0"/>
      <c r="TFE96" s="0"/>
      <c r="TFF96" s="0"/>
      <c r="TFG96" s="0"/>
      <c r="TFH96" s="0"/>
      <c r="TFI96" s="0"/>
      <c r="TFJ96" s="0"/>
      <c r="TFK96" s="0"/>
      <c r="TFL96" s="0"/>
      <c r="TFM96" s="0"/>
      <c r="TFN96" s="0"/>
      <c r="TFO96" s="0"/>
      <c r="TFP96" s="0"/>
      <c r="TFQ96" s="0"/>
      <c r="TFR96" s="0"/>
      <c r="TFS96" s="0"/>
      <c r="TFT96" s="0"/>
      <c r="TFU96" s="0"/>
      <c r="TFV96" s="0"/>
      <c r="TFW96" s="0"/>
      <c r="TFX96" s="0"/>
      <c r="TFY96" s="0"/>
      <c r="TFZ96" s="0"/>
      <c r="TGA96" s="0"/>
      <c r="TGB96" s="0"/>
      <c r="TGC96" s="0"/>
      <c r="TGD96" s="0"/>
      <c r="TGE96" s="0"/>
      <c r="TGF96" s="0"/>
      <c r="TGG96" s="0"/>
      <c r="TGH96" s="0"/>
      <c r="TGI96" s="0"/>
      <c r="TGJ96" s="0"/>
      <c r="TGK96" s="0"/>
      <c r="TGL96" s="0"/>
      <c r="TGM96" s="0"/>
      <c r="TGN96" s="0"/>
      <c r="TGO96" s="0"/>
      <c r="TGP96" s="0"/>
      <c r="TGQ96" s="0"/>
      <c r="TGR96" s="0"/>
      <c r="TGS96" s="0"/>
      <c r="TGT96" s="0"/>
      <c r="TGU96" s="0"/>
      <c r="TGV96" s="0"/>
      <c r="TGW96" s="0"/>
      <c r="TGX96" s="0"/>
      <c r="TGY96" s="0"/>
      <c r="TGZ96" s="0"/>
      <c r="THA96" s="0"/>
      <c r="THB96" s="0"/>
      <c r="THC96" s="0"/>
      <c r="THD96" s="0"/>
      <c r="THE96" s="0"/>
      <c r="THF96" s="0"/>
      <c r="THG96" s="0"/>
      <c r="THH96" s="0"/>
      <c r="THI96" s="0"/>
      <c r="THJ96" s="0"/>
      <c r="THK96" s="0"/>
      <c r="THL96" s="0"/>
      <c r="THM96" s="0"/>
      <c r="THN96" s="0"/>
      <c r="THO96" s="0"/>
      <c r="THP96" s="0"/>
      <c r="THQ96" s="0"/>
      <c r="THR96" s="0"/>
      <c r="THS96" s="0"/>
      <c r="THT96" s="0"/>
      <c r="THU96" s="0"/>
      <c r="THV96" s="0"/>
      <c r="THW96" s="0"/>
      <c r="THX96" s="0"/>
      <c r="THY96" s="0"/>
      <c r="THZ96" s="0"/>
      <c r="TIA96" s="0"/>
      <c r="TIB96" s="0"/>
      <c r="TIC96" s="0"/>
      <c r="TID96" s="0"/>
      <c r="TIE96" s="0"/>
      <c r="TIF96" s="0"/>
      <c r="TIG96" s="0"/>
      <c r="TIH96" s="0"/>
      <c r="TII96" s="0"/>
      <c r="TIJ96" s="0"/>
      <c r="TIK96" s="0"/>
      <c r="TIL96" s="0"/>
      <c r="TIM96" s="0"/>
      <c r="TIN96" s="0"/>
      <c r="TIO96" s="0"/>
      <c r="TIP96" s="0"/>
      <c r="TIQ96" s="0"/>
      <c r="TIR96" s="0"/>
      <c r="TIS96" s="0"/>
      <c r="TIT96" s="0"/>
      <c r="TIU96" s="0"/>
      <c r="TIV96" s="0"/>
      <c r="TIW96" s="0"/>
      <c r="TIX96" s="0"/>
      <c r="TIY96" s="0"/>
      <c r="TIZ96" s="0"/>
      <c r="TJA96" s="0"/>
      <c r="TJB96" s="0"/>
      <c r="TJC96" s="0"/>
      <c r="TJD96" s="0"/>
      <c r="TJE96" s="0"/>
      <c r="TJF96" s="0"/>
      <c r="TJG96" s="0"/>
      <c r="TJH96" s="0"/>
      <c r="TJI96" s="0"/>
      <c r="TJJ96" s="0"/>
      <c r="TJK96" s="0"/>
      <c r="TJL96" s="0"/>
      <c r="TJM96" s="0"/>
      <c r="TJN96" s="0"/>
      <c r="TJO96" s="0"/>
      <c r="TJP96" s="0"/>
      <c r="TJQ96" s="0"/>
      <c r="TJR96" s="0"/>
      <c r="TJS96" s="0"/>
      <c r="TJT96" s="0"/>
      <c r="TJU96" s="0"/>
      <c r="TJV96" s="0"/>
      <c r="TJW96" s="0"/>
      <c r="TJX96" s="0"/>
      <c r="TJY96" s="0"/>
      <c r="TJZ96" s="0"/>
      <c r="TKA96" s="0"/>
      <c r="TKB96" s="0"/>
      <c r="TKC96" s="0"/>
      <c r="TKD96" s="0"/>
      <c r="TKE96" s="0"/>
      <c r="TKF96" s="0"/>
      <c r="TKG96" s="0"/>
      <c r="TKH96" s="0"/>
      <c r="TKI96" s="0"/>
      <c r="TKJ96" s="0"/>
      <c r="TKK96" s="0"/>
      <c r="TKL96" s="0"/>
      <c r="TKM96" s="0"/>
      <c r="TKN96" s="0"/>
      <c r="TKO96" s="0"/>
      <c r="TKP96" s="0"/>
      <c r="TKQ96" s="0"/>
      <c r="TKR96" s="0"/>
      <c r="TKS96" s="0"/>
      <c r="TKT96" s="0"/>
      <c r="TKU96" s="0"/>
      <c r="TKV96" s="0"/>
      <c r="TKW96" s="0"/>
      <c r="TKX96" s="0"/>
      <c r="TKY96" s="0"/>
      <c r="TKZ96" s="0"/>
      <c r="TLA96" s="0"/>
      <c r="TLB96" s="0"/>
      <c r="TLC96" s="0"/>
      <c r="TLD96" s="0"/>
      <c r="TLE96" s="0"/>
      <c r="TLF96" s="0"/>
      <c r="TLG96" s="0"/>
      <c r="TLH96" s="0"/>
      <c r="TLI96" s="0"/>
      <c r="TLJ96" s="0"/>
      <c r="TLK96" s="0"/>
      <c r="TLL96" s="0"/>
      <c r="TLM96" s="0"/>
      <c r="TLN96" s="0"/>
      <c r="TLO96" s="0"/>
      <c r="TLP96" s="0"/>
      <c r="TLQ96" s="0"/>
      <c r="TLR96" s="0"/>
      <c r="TLS96" s="0"/>
      <c r="TLT96" s="0"/>
      <c r="TLU96" s="0"/>
      <c r="TLV96" s="0"/>
      <c r="TLW96" s="0"/>
      <c r="TLX96" s="0"/>
      <c r="TLY96" s="0"/>
      <c r="TLZ96" s="0"/>
      <c r="TMA96" s="0"/>
      <c r="TMB96" s="0"/>
      <c r="TMC96" s="0"/>
      <c r="TMD96" s="0"/>
      <c r="TME96" s="0"/>
      <c r="TMF96" s="0"/>
      <c r="TMG96" s="0"/>
      <c r="TMH96" s="0"/>
      <c r="TMI96" s="0"/>
      <c r="TMJ96" s="0"/>
      <c r="TMK96" s="0"/>
      <c r="TML96" s="0"/>
      <c r="TMM96" s="0"/>
      <c r="TMN96" s="0"/>
      <c r="TMO96" s="0"/>
      <c r="TMP96" s="0"/>
      <c r="TMQ96" s="0"/>
      <c r="TMR96" s="0"/>
      <c r="TMS96" s="0"/>
      <c r="TMT96" s="0"/>
      <c r="TMU96" s="0"/>
      <c r="TMV96" s="0"/>
      <c r="TMW96" s="0"/>
      <c r="TMX96" s="0"/>
      <c r="TMY96" s="0"/>
      <c r="TMZ96" s="0"/>
      <c r="TNA96" s="0"/>
      <c r="TNB96" s="0"/>
      <c r="TNC96" s="0"/>
      <c r="TND96" s="0"/>
      <c r="TNE96" s="0"/>
      <c r="TNF96" s="0"/>
      <c r="TNG96" s="0"/>
      <c r="TNH96" s="0"/>
      <c r="TNI96" s="0"/>
      <c r="TNJ96" s="0"/>
      <c r="TNK96" s="0"/>
      <c r="TNL96" s="0"/>
      <c r="TNM96" s="0"/>
      <c r="TNN96" s="0"/>
      <c r="TNO96" s="0"/>
      <c r="TNP96" s="0"/>
      <c r="TNQ96" s="0"/>
      <c r="TNR96" s="0"/>
      <c r="TNS96" s="0"/>
      <c r="TNT96" s="0"/>
      <c r="TNU96" s="0"/>
      <c r="TNV96" s="0"/>
      <c r="TNW96" s="0"/>
      <c r="TNX96" s="0"/>
      <c r="TNY96" s="0"/>
      <c r="TNZ96" s="0"/>
      <c r="TOA96" s="0"/>
      <c r="TOB96" s="0"/>
      <c r="TOC96" s="0"/>
      <c r="TOD96" s="0"/>
      <c r="TOE96" s="0"/>
      <c r="TOF96" s="0"/>
      <c r="TOG96" s="0"/>
      <c r="TOH96" s="0"/>
      <c r="TOI96" s="0"/>
      <c r="TOJ96" s="0"/>
      <c r="TOK96" s="0"/>
      <c r="TOL96" s="0"/>
      <c r="TOM96" s="0"/>
      <c r="TON96" s="0"/>
      <c r="TOO96" s="0"/>
      <c r="TOP96" s="0"/>
      <c r="TOQ96" s="0"/>
      <c r="TOR96" s="0"/>
      <c r="TOS96" s="0"/>
      <c r="TOT96" s="0"/>
      <c r="TOU96" s="0"/>
      <c r="TOV96" s="0"/>
      <c r="TOW96" s="0"/>
      <c r="TOX96" s="0"/>
      <c r="TOY96" s="0"/>
      <c r="TOZ96" s="0"/>
      <c r="TPA96" s="0"/>
      <c r="TPB96" s="0"/>
      <c r="TPC96" s="0"/>
      <c r="TPD96" s="0"/>
      <c r="TPE96" s="0"/>
      <c r="TPF96" s="0"/>
      <c r="TPG96" s="0"/>
      <c r="TPH96" s="0"/>
      <c r="TPI96" s="0"/>
      <c r="TPJ96" s="0"/>
      <c r="TPK96" s="0"/>
      <c r="TPL96" s="0"/>
      <c r="TPM96" s="0"/>
      <c r="TPN96" s="0"/>
      <c r="TPO96" s="0"/>
      <c r="TPP96" s="0"/>
      <c r="TPQ96" s="0"/>
      <c r="TPR96" s="0"/>
      <c r="TPS96" s="0"/>
      <c r="TPT96" s="0"/>
      <c r="TPU96" s="0"/>
      <c r="TPV96" s="0"/>
      <c r="TPW96" s="0"/>
      <c r="TPX96" s="0"/>
      <c r="TPY96" s="0"/>
      <c r="TPZ96" s="0"/>
      <c r="TQA96" s="0"/>
      <c r="TQB96" s="0"/>
      <c r="TQC96" s="0"/>
      <c r="TQD96" s="0"/>
      <c r="TQE96" s="0"/>
      <c r="TQF96" s="0"/>
      <c r="TQG96" s="0"/>
      <c r="TQH96" s="0"/>
      <c r="TQI96" s="0"/>
      <c r="TQJ96" s="0"/>
      <c r="TQK96" s="0"/>
      <c r="TQL96" s="0"/>
      <c r="TQM96" s="0"/>
      <c r="TQN96" s="0"/>
      <c r="TQO96" s="0"/>
      <c r="TQP96" s="0"/>
      <c r="TQQ96" s="0"/>
      <c r="TQR96" s="0"/>
      <c r="TQS96" s="0"/>
      <c r="TQT96" s="0"/>
      <c r="TQU96" s="0"/>
      <c r="TQV96" s="0"/>
      <c r="TQW96" s="0"/>
      <c r="TQX96" s="0"/>
      <c r="TQY96" s="0"/>
      <c r="TQZ96" s="0"/>
      <c r="TRA96" s="0"/>
      <c r="TRB96" s="0"/>
      <c r="TRC96" s="0"/>
      <c r="TRD96" s="0"/>
      <c r="TRE96" s="0"/>
      <c r="TRF96" s="0"/>
      <c r="TRG96" s="0"/>
      <c r="TRH96" s="0"/>
      <c r="TRI96" s="0"/>
      <c r="TRJ96" s="0"/>
      <c r="TRK96" s="0"/>
      <c r="TRL96" s="0"/>
      <c r="TRM96" s="0"/>
      <c r="TRN96" s="0"/>
      <c r="TRO96" s="0"/>
      <c r="TRP96" s="0"/>
      <c r="TRQ96" s="0"/>
      <c r="TRR96" s="0"/>
      <c r="TRS96" s="0"/>
      <c r="TRT96" s="0"/>
      <c r="TRU96" s="0"/>
      <c r="TRV96" s="0"/>
      <c r="TRW96" s="0"/>
      <c r="TRX96" s="0"/>
      <c r="TRY96" s="0"/>
      <c r="TRZ96" s="0"/>
      <c r="TSA96" s="0"/>
      <c r="TSB96" s="0"/>
      <c r="TSC96" s="0"/>
      <c r="TSD96" s="0"/>
      <c r="TSE96" s="0"/>
      <c r="TSF96" s="0"/>
      <c r="TSG96" s="0"/>
      <c r="TSH96" s="0"/>
      <c r="TSI96" s="0"/>
      <c r="TSJ96" s="0"/>
      <c r="TSK96" s="0"/>
      <c r="TSL96" s="0"/>
      <c r="TSM96" s="0"/>
      <c r="TSN96" s="0"/>
      <c r="TSO96" s="0"/>
      <c r="TSP96" s="0"/>
      <c r="TSQ96" s="0"/>
      <c r="TSR96" s="0"/>
      <c r="TSS96" s="0"/>
      <c r="TST96" s="0"/>
      <c r="TSU96" s="0"/>
      <c r="TSV96" s="0"/>
      <c r="TSW96" s="0"/>
      <c r="TSX96" s="0"/>
      <c r="TSY96" s="0"/>
      <c r="TSZ96" s="0"/>
      <c r="TTA96" s="0"/>
      <c r="TTB96" s="0"/>
      <c r="TTC96" s="0"/>
      <c r="TTD96" s="0"/>
      <c r="TTE96" s="0"/>
      <c r="TTF96" s="0"/>
      <c r="TTG96" s="0"/>
      <c r="TTH96" s="0"/>
      <c r="TTI96" s="0"/>
      <c r="TTJ96" s="0"/>
      <c r="TTK96" s="0"/>
      <c r="TTL96" s="0"/>
      <c r="TTM96" s="0"/>
      <c r="TTN96" s="0"/>
      <c r="TTO96" s="0"/>
      <c r="TTP96" s="0"/>
      <c r="TTQ96" s="0"/>
      <c r="TTR96" s="0"/>
      <c r="TTS96" s="0"/>
      <c r="TTT96" s="0"/>
      <c r="TTU96" s="0"/>
      <c r="TTV96" s="0"/>
      <c r="TTW96" s="0"/>
      <c r="TTX96" s="0"/>
      <c r="TTY96" s="0"/>
      <c r="TTZ96" s="0"/>
      <c r="TUA96" s="0"/>
      <c r="TUB96" s="0"/>
      <c r="TUC96" s="0"/>
      <c r="TUD96" s="0"/>
      <c r="TUE96" s="0"/>
      <c r="TUF96" s="0"/>
      <c r="TUG96" s="0"/>
      <c r="TUH96" s="0"/>
      <c r="TUI96" s="0"/>
      <c r="TUJ96" s="0"/>
      <c r="TUK96" s="0"/>
      <c r="TUL96" s="0"/>
      <c r="TUM96" s="0"/>
      <c r="TUN96" s="0"/>
      <c r="TUO96" s="0"/>
      <c r="TUP96" s="0"/>
      <c r="TUQ96" s="0"/>
      <c r="TUR96" s="0"/>
      <c r="TUS96" s="0"/>
      <c r="TUT96" s="0"/>
      <c r="TUU96" s="0"/>
      <c r="TUV96" s="0"/>
      <c r="TUW96" s="0"/>
      <c r="TUX96" s="0"/>
      <c r="TUY96" s="0"/>
      <c r="TUZ96" s="0"/>
      <c r="TVA96" s="0"/>
      <c r="TVB96" s="0"/>
      <c r="TVC96" s="0"/>
      <c r="TVD96" s="0"/>
      <c r="TVE96" s="0"/>
      <c r="TVF96" s="0"/>
      <c r="TVG96" s="0"/>
      <c r="TVH96" s="0"/>
      <c r="TVI96" s="0"/>
      <c r="TVJ96" s="0"/>
      <c r="TVK96" s="0"/>
      <c r="TVL96" s="0"/>
      <c r="TVM96" s="0"/>
      <c r="TVN96" s="0"/>
      <c r="TVO96" s="0"/>
      <c r="TVP96" s="0"/>
      <c r="TVQ96" s="0"/>
      <c r="TVR96" s="0"/>
      <c r="TVS96" s="0"/>
      <c r="TVT96" s="0"/>
      <c r="TVU96" s="0"/>
      <c r="TVV96" s="0"/>
      <c r="TVW96" s="0"/>
      <c r="TVX96" s="0"/>
      <c r="TVY96" s="0"/>
      <c r="TVZ96" s="0"/>
      <c r="TWA96" s="0"/>
      <c r="TWB96" s="0"/>
      <c r="TWC96" s="0"/>
      <c r="TWD96" s="0"/>
      <c r="TWE96" s="0"/>
      <c r="TWF96" s="0"/>
      <c r="TWG96" s="0"/>
      <c r="TWH96" s="0"/>
      <c r="TWI96" s="0"/>
      <c r="TWJ96" s="0"/>
      <c r="TWK96" s="0"/>
      <c r="TWL96" s="0"/>
      <c r="TWM96" s="0"/>
      <c r="TWN96" s="0"/>
      <c r="TWO96" s="0"/>
      <c r="TWP96" s="0"/>
      <c r="TWQ96" s="0"/>
      <c r="TWR96" s="0"/>
      <c r="TWS96" s="0"/>
      <c r="TWT96" s="0"/>
      <c r="TWU96" s="0"/>
      <c r="TWV96" s="0"/>
      <c r="TWW96" s="0"/>
      <c r="TWX96" s="0"/>
      <c r="TWY96" s="0"/>
      <c r="TWZ96" s="0"/>
      <c r="TXA96" s="0"/>
      <c r="TXB96" s="0"/>
      <c r="TXC96" s="0"/>
      <c r="TXD96" s="0"/>
      <c r="TXE96" s="0"/>
      <c r="TXF96" s="0"/>
      <c r="TXG96" s="0"/>
      <c r="TXH96" s="0"/>
      <c r="TXI96" s="0"/>
      <c r="TXJ96" s="0"/>
      <c r="TXK96" s="0"/>
      <c r="TXL96" s="0"/>
      <c r="TXM96" s="0"/>
      <c r="TXN96" s="0"/>
      <c r="TXO96" s="0"/>
      <c r="TXP96" s="0"/>
      <c r="TXQ96" s="0"/>
      <c r="TXR96" s="0"/>
      <c r="TXS96" s="0"/>
      <c r="TXT96" s="0"/>
      <c r="TXU96" s="0"/>
      <c r="TXV96" s="0"/>
      <c r="TXW96" s="0"/>
      <c r="TXX96" s="0"/>
      <c r="TXY96" s="0"/>
      <c r="TXZ96" s="0"/>
      <c r="TYA96" s="0"/>
      <c r="TYB96" s="0"/>
      <c r="TYC96" s="0"/>
      <c r="TYD96" s="0"/>
      <c r="TYE96" s="0"/>
      <c r="TYF96" s="0"/>
      <c r="TYG96" s="0"/>
      <c r="TYH96" s="0"/>
      <c r="TYI96" s="0"/>
      <c r="TYJ96" s="0"/>
      <c r="TYK96" s="0"/>
      <c r="TYL96" s="0"/>
      <c r="TYM96" s="0"/>
      <c r="TYN96" s="0"/>
      <c r="TYO96" s="0"/>
      <c r="TYP96" s="0"/>
      <c r="TYQ96" s="0"/>
      <c r="TYR96" s="0"/>
      <c r="TYS96" s="0"/>
      <c r="TYT96" s="0"/>
      <c r="TYU96" s="0"/>
      <c r="TYV96" s="0"/>
      <c r="TYW96" s="0"/>
      <c r="TYX96" s="0"/>
      <c r="TYY96" s="0"/>
      <c r="TYZ96" s="0"/>
      <c r="TZA96" s="0"/>
      <c r="TZB96" s="0"/>
      <c r="TZC96" s="0"/>
      <c r="TZD96" s="0"/>
      <c r="TZE96" s="0"/>
      <c r="TZF96" s="0"/>
      <c r="TZG96" s="0"/>
      <c r="TZH96" s="0"/>
      <c r="TZI96" s="0"/>
      <c r="TZJ96" s="0"/>
      <c r="TZK96" s="0"/>
      <c r="TZL96" s="0"/>
      <c r="TZM96" s="0"/>
      <c r="TZN96" s="0"/>
      <c r="TZO96" s="0"/>
      <c r="TZP96" s="0"/>
      <c r="TZQ96" s="0"/>
      <c r="TZR96" s="0"/>
      <c r="TZS96" s="0"/>
      <c r="TZT96" s="0"/>
      <c r="TZU96" s="0"/>
      <c r="TZV96" s="0"/>
      <c r="TZW96" s="0"/>
      <c r="TZX96" s="0"/>
      <c r="TZY96" s="0"/>
      <c r="TZZ96" s="0"/>
      <c r="UAA96" s="0"/>
      <c r="UAB96" s="0"/>
      <c r="UAC96" s="0"/>
      <c r="UAD96" s="0"/>
      <c r="UAE96" s="0"/>
      <c r="UAF96" s="0"/>
      <c r="UAG96" s="0"/>
      <c r="UAH96" s="0"/>
      <c r="UAI96" s="0"/>
      <c r="UAJ96" s="0"/>
      <c r="UAK96" s="0"/>
      <c r="UAL96" s="0"/>
      <c r="UAM96" s="0"/>
      <c r="UAN96" s="0"/>
      <c r="UAO96" s="0"/>
      <c r="UAP96" s="0"/>
      <c r="UAQ96" s="0"/>
      <c r="UAR96" s="0"/>
      <c r="UAS96" s="0"/>
      <c r="UAT96" s="0"/>
      <c r="UAU96" s="0"/>
      <c r="UAV96" s="0"/>
      <c r="UAW96" s="0"/>
      <c r="UAX96" s="0"/>
      <c r="UAY96" s="0"/>
      <c r="UAZ96" s="0"/>
      <c r="UBA96" s="0"/>
      <c r="UBB96" s="0"/>
      <c r="UBC96" s="0"/>
      <c r="UBD96" s="0"/>
      <c r="UBE96" s="0"/>
      <c r="UBF96" s="0"/>
      <c r="UBG96" s="0"/>
      <c r="UBH96" s="0"/>
      <c r="UBI96" s="0"/>
      <c r="UBJ96" s="0"/>
      <c r="UBK96" s="0"/>
      <c r="UBL96" s="0"/>
      <c r="UBM96" s="0"/>
      <c r="UBN96" s="0"/>
      <c r="UBO96" s="0"/>
      <c r="UBP96" s="0"/>
      <c r="UBQ96" s="0"/>
      <c r="UBR96" s="0"/>
      <c r="UBS96" s="0"/>
      <c r="UBT96" s="0"/>
      <c r="UBU96" s="0"/>
      <c r="UBV96" s="0"/>
      <c r="UBW96" s="0"/>
      <c r="UBX96" s="0"/>
      <c r="UBY96" s="0"/>
      <c r="UBZ96" s="0"/>
      <c r="UCA96" s="0"/>
      <c r="UCB96" s="0"/>
      <c r="UCC96" s="0"/>
      <c r="UCD96" s="0"/>
      <c r="UCE96" s="0"/>
      <c r="UCF96" s="0"/>
      <c r="UCG96" s="0"/>
      <c r="UCH96" s="0"/>
      <c r="UCI96" s="0"/>
      <c r="UCJ96" s="0"/>
      <c r="UCK96" s="0"/>
      <c r="UCL96" s="0"/>
      <c r="UCM96" s="0"/>
      <c r="UCN96" s="0"/>
      <c r="UCO96" s="0"/>
      <c r="UCP96" s="0"/>
      <c r="UCQ96" s="0"/>
      <c r="UCR96" s="0"/>
      <c r="UCS96" s="0"/>
      <c r="UCT96" s="0"/>
      <c r="UCU96" s="0"/>
      <c r="UCV96" s="0"/>
      <c r="UCW96" s="0"/>
      <c r="UCX96" s="0"/>
      <c r="UCY96" s="0"/>
      <c r="UCZ96" s="0"/>
      <c r="UDA96" s="0"/>
      <c r="UDB96" s="0"/>
      <c r="UDC96" s="0"/>
      <c r="UDD96" s="0"/>
      <c r="UDE96" s="0"/>
      <c r="UDF96" s="0"/>
      <c r="UDG96" s="0"/>
      <c r="UDH96" s="0"/>
      <c r="UDI96" s="0"/>
      <c r="UDJ96" s="0"/>
      <c r="UDK96" s="0"/>
      <c r="UDL96" s="0"/>
      <c r="UDM96" s="0"/>
      <c r="UDN96" s="0"/>
      <c r="UDO96" s="0"/>
      <c r="UDP96" s="0"/>
      <c r="UDQ96" s="0"/>
      <c r="UDR96" s="0"/>
      <c r="UDS96" s="0"/>
      <c r="UDT96" s="0"/>
      <c r="UDU96" s="0"/>
      <c r="UDV96" s="0"/>
      <c r="UDW96" s="0"/>
      <c r="UDX96" s="0"/>
      <c r="UDY96" s="0"/>
      <c r="UDZ96" s="0"/>
      <c r="UEA96" s="0"/>
      <c r="UEB96" s="0"/>
      <c r="UEC96" s="0"/>
      <c r="UED96" s="0"/>
      <c r="UEE96" s="0"/>
      <c r="UEF96" s="0"/>
      <c r="UEG96" s="0"/>
      <c r="UEH96" s="0"/>
      <c r="UEI96" s="0"/>
      <c r="UEJ96" s="0"/>
      <c r="UEK96" s="0"/>
      <c r="UEL96" s="0"/>
      <c r="UEM96" s="0"/>
      <c r="UEN96" s="0"/>
      <c r="UEO96" s="0"/>
      <c r="UEP96" s="0"/>
      <c r="UEQ96" s="0"/>
      <c r="UER96" s="0"/>
      <c r="UES96" s="0"/>
      <c r="UET96" s="0"/>
      <c r="UEU96" s="0"/>
      <c r="UEV96" s="0"/>
      <c r="UEW96" s="0"/>
      <c r="UEX96" s="0"/>
      <c r="UEY96" s="0"/>
      <c r="UEZ96" s="0"/>
      <c r="UFA96" s="0"/>
      <c r="UFB96" s="0"/>
      <c r="UFC96" s="0"/>
      <c r="UFD96" s="0"/>
      <c r="UFE96" s="0"/>
      <c r="UFF96" s="0"/>
      <c r="UFG96" s="0"/>
      <c r="UFH96" s="0"/>
      <c r="UFI96" s="0"/>
      <c r="UFJ96" s="0"/>
      <c r="UFK96" s="0"/>
      <c r="UFL96" s="0"/>
      <c r="UFM96" s="0"/>
      <c r="UFN96" s="0"/>
      <c r="UFO96" s="0"/>
      <c r="UFP96" s="0"/>
      <c r="UFQ96" s="0"/>
      <c r="UFR96" s="0"/>
      <c r="UFS96" s="0"/>
      <c r="UFT96" s="0"/>
      <c r="UFU96" s="0"/>
      <c r="UFV96" s="0"/>
      <c r="UFW96" s="0"/>
      <c r="UFX96" s="0"/>
      <c r="UFY96" s="0"/>
      <c r="UFZ96" s="0"/>
      <c r="UGA96" s="0"/>
      <c r="UGB96" s="0"/>
      <c r="UGC96" s="0"/>
      <c r="UGD96" s="0"/>
      <c r="UGE96" s="0"/>
      <c r="UGF96" s="0"/>
      <c r="UGG96" s="0"/>
      <c r="UGH96" s="0"/>
      <c r="UGI96" s="0"/>
      <c r="UGJ96" s="0"/>
      <c r="UGK96" s="0"/>
      <c r="UGL96" s="0"/>
      <c r="UGM96" s="0"/>
      <c r="UGN96" s="0"/>
      <c r="UGO96" s="0"/>
      <c r="UGP96" s="0"/>
      <c r="UGQ96" s="0"/>
      <c r="UGR96" s="0"/>
      <c r="UGS96" s="0"/>
      <c r="UGT96" s="0"/>
      <c r="UGU96" s="0"/>
      <c r="UGV96" s="0"/>
      <c r="UGW96" s="0"/>
      <c r="UGX96" s="0"/>
      <c r="UGY96" s="0"/>
      <c r="UGZ96" s="0"/>
      <c r="UHA96" s="0"/>
      <c r="UHB96" s="0"/>
      <c r="UHC96" s="0"/>
      <c r="UHD96" s="0"/>
      <c r="UHE96" s="0"/>
      <c r="UHF96" s="0"/>
      <c r="UHG96" s="0"/>
      <c r="UHH96" s="0"/>
      <c r="UHI96" s="0"/>
      <c r="UHJ96" s="0"/>
      <c r="UHK96" s="0"/>
      <c r="UHL96" s="0"/>
      <c r="UHM96" s="0"/>
      <c r="UHN96" s="0"/>
      <c r="UHO96" s="0"/>
      <c r="UHP96" s="0"/>
      <c r="UHQ96" s="0"/>
      <c r="UHR96" s="0"/>
      <c r="UHS96" s="0"/>
      <c r="UHT96" s="0"/>
      <c r="UHU96" s="0"/>
      <c r="UHV96" s="0"/>
      <c r="UHW96" s="0"/>
      <c r="UHX96" s="0"/>
      <c r="UHY96" s="0"/>
      <c r="UHZ96" s="0"/>
      <c r="UIA96" s="0"/>
      <c r="UIB96" s="0"/>
      <c r="UIC96" s="0"/>
      <c r="UID96" s="0"/>
      <c r="UIE96" s="0"/>
      <c r="UIF96" s="0"/>
      <c r="UIG96" s="0"/>
      <c r="UIH96" s="0"/>
      <c r="UII96" s="0"/>
      <c r="UIJ96" s="0"/>
      <c r="UIK96" s="0"/>
      <c r="UIL96" s="0"/>
      <c r="UIM96" s="0"/>
      <c r="UIN96" s="0"/>
      <c r="UIO96" s="0"/>
      <c r="UIP96" s="0"/>
      <c r="UIQ96" s="0"/>
      <c r="UIR96" s="0"/>
      <c r="UIS96" s="0"/>
      <c r="UIT96" s="0"/>
      <c r="UIU96" s="0"/>
      <c r="UIV96" s="0"/>
      <c r="UIW96" s="0"/>
      <c r="UIX96" s="0"/>
      <c r="UIY96" s="0"/>
      <c r="UIZ96" s="0"/>
      <c r="UJA96" s="0"/>
      <c r="UJB96" s="0"/>
      <c r="UJC96" s="0"/>
      <c r="UJD96" s="0"/>
      <c r="UJE96" s="0"/>
      <c r="UJF96" s="0"/>
      <c r="UJG96" s="0"/>
      <c r="UJH96" s="0"/>
      <c r="UJI96" s="0"/>
      <c r="UJJ96" s="0"/>
      <c r="UJK96" s="0"/>
      <c r="UJL96" s="0"/>
      <c r="UJM96" s="0"/>
      <c r="UJN96" s="0"/>
      <c r="UJO96" s="0"/>
      <c r="UJP96" s="0"/>
      <c r="UJQ96" s="0"/>
      <c r="UJR96" s="0"/>
      <c r="UJS96" s="0"/>
      <c r="UJT96" s="0"/>
      <c r="UJU96" s="0"/>
      <c r="UJV96" s="0"/>
      <c r="UJW96" s="0"/>
      <c r="UJX96" s="0"/>
      <c r="UJY96" s="0"/>
      <c r="UJZ96" s="0"/>
      <c r="UKA96" s="0"/>
      <c r="UKB96" s="0"/>
      <c r="UKC96" s="0"/>
      <c r="UKD96" s="0"/>
      <c r="UKE96" s="0"/>
      <c r="UKF96" s="0"/>
      <c r="UKG96" s="0"/>
      <c r="UKH96" s="0"/>
      <c r="UKI96" s="0"/>
      <c r="UKJ96" s="0"/>
      <c r="UKK96" s="0"/>
      <c r="UKL96" s="0"/>
      <c r="UKM96" s="0"/>
      <c r="UKN96" s="0"/>
      <c r="UKO96" s="0"/>
      <c r="UKP96" s="0"/>
      <c r="UKQ96" s="0"/>
      <c r="UKR96" s="0"/>
      <c r="UKS96" s="0"/>
      <c r="UKT96" s="0"/>
      <c r="UKU96" s="0"/>
      <c r="UKV96" s="0"/>
      <c r="UKW96" s="0"/>
      <c r="UKX96" s="0"/>
      <c r="UKY96" s="0"/>
      <c r="UKZ96" s="0"/>
      <c r="ULA96" s="0"/>
      <c r="ULB96" s="0"/>
      <c r="ULC96" s="0"/>
      <c r="ULD96" s="0"/>
      <c r="ULE96" s="0"/>
      <c r="ULF96" s="0"/>
      <c r="ULG96" s="0"/>
      <c r="ULH96" s="0"/>
      <c r="ULI96" s="0"/>
      <c r="ULJ96" s="0"/>
      <c r="ULK96" s="0"/>
      <c r="ULL96" s="0"/>
      <c r="ULM96" s="0"/>
      <c r="ULN96" s="0"/>
      <c r="ULO96" s="0"/>
      <c r="ULP96" s="0"/>
      <c r="ULQ96" s="0"/>
      <c r="ULR96" s="0"/>
      <c r="ULS96" s="0"/>
      <c r="ULT96" s="0"/>
      <c r="ULU96" s="0"/>
      <c r="ULV96" s="0"/>
      <c r="ULW96" s="0"/>
      <c r="ULX96" s="0"/>
      <c r="ULY96" s="0"/>
      <c r="ULZ96" s="0"/>
      <c r="UMA96" s="0"/>
      <c r="UMB96" s="0"/>
      <c r="UMC96" s="0"/>
      <c r="UMD96" s="0"/>
      <c r="UME96" s="0"/>
      <c r="UMF96" s="0"/>
      <c r="UMG96" s="0"/>
      <c r="UMH96" s="0"/>
      <c r="UMI96" s="0"/>
      <c r="UMJ96" s="0"/>
      <c r="UMK96" s="0"/>
      <c r="UML96" s="0"/>
      <c r="UMM96" s="0"/>
      <c r="UMN96" s="0"/>
      <c r="UMO96" s="0"/>
      <c r="UMP96" s="0"/>
      <c r="UMQ96" s="0"/>
      <c r="UMR96" s="0"/>
      <c r="UMS96" s="0"/>
      <c r="UMT96" s="0"/>
      <c r="UMU96" s="0"/>
      <c r="UMV96" s="0"/>
      <c r="UMW96" s="0"/>
      <c r="UMX96" s="0"/>
      <c r="UMY96" s="0"/>
      <c r="UMZ96" s="0"/>
      <c r="UNA96" s="0"/>
      <c r="UNB96" s="0"/>
      <c r="UNC96" s="0"/>
      <c r="UND96" s="0"/>
      <c r="UNE96" s="0"/>
      <c r="UNF96" s="0"/>
      <c r="UNG96" s="0"/>
      <c r="UNH96" s="0"/>
      <c r="UNI96" s="0"/>
      <c r="UNJ96" s="0"/>
      <c r="UNK96" s="0"/>
      <c r="UNL96" s="0"/>
      <c r="UNM96" s="0"/>
      <c r="UNN96" s="0"/>
      <c r="UNO96" s="0"/>
      <c r="UNP96" s="0"/>
      <c r="UNQ96" s="0"/>
      <c r="UNR96" s="0"/>
      <c r="UNS96" s="0"/>
      <c r="UNT96" s="0"/>
      <c r="UNU96" s="0"/>
      <c r="UNV96" s="0"/>
      <c r="UNW96" s="0"/>
      <c r="UNX96" s="0"/>
      <c r="UNY96" s="0"/>
      <c r="UNZ96" s="0"/>
      <c r="UOA96" s="0"/>
      <c r="UOB96" s="0"/>
      <c r="UOC96" s="0"/>
      <c r="UOD96" s="0"/>
      <c r="UOE96" s="0"/>
      <c r="UOF96" s="0"/>
      <c r="UOG96" s="0"/>
      <c r="UOH96" s="0"/>
      <c r="UOI96" s="0"/>
      <c r="UOJ96" s="0"/>
      <c r="UOK96" s="0"/>
      <c r="UOL96" s="0"/>
      <c r="UOM96" s="0"/>
      <c r="UON96" s="0"/>
      <c r="UOO96" s="0"/>
      <c r="UOP96" s="0"/>
      <c r="UOQ96" s="0"/>
      <c r="UOR96" s="0"/>
      <c r="UOS96" s="0"/>
      <c r="UOT96" s="0"/>
      <c r="UOU96" s="0"/>
      <c r="UOV96" s="0"/>
      <c r="UOW96" s="0"/>
      <c r="UOX96" s="0"/>
      <c r="UOY96" s="0"/>
      <c r="UOZ96" s="0"/>
      <c r="UPA96" s="0"/>
      <c r="UPB96" s="0"/>
      <c r="UPC96" s="0"/>
      <c r="UPD96" s="0"/>
      <c r="UPE96" s="0"/>
      <c r="UPF96" s="0"/>
      <c r="UPG96" s="0"/>
      <c r="UPH96" s="0"/>
      <c r="UPI96" s="0"/>
      <c r="UPJ96" s="0"/>
      <c r="UPK96" s="0"/>
      <c r="UPL96" s="0"/>
      <c r="UPM96" s="0"/>
      <c r="UPN96" s="0"/>
      <c r="UPO96" s="0"/>
      <c r="UPP96" s="0"/>
      <c r="UPQ96" s="0"/>
      <c r="UPR96" s="0"/>
      <c r="UPS96" s="0"/>
      <c r="UPT96" s="0"/>
      <c r="UPU96" s="0"/>
      <c r="UPV96" s="0"/>
      <c r="UPW96" s="0"/>
      <c r="UPX96" s="0"/>
      <c r="UPY96" s="0"/>
      <c r="UPZ96" s="0"/>
      <c r="UQA96" s="0"/>
      <c r="UQB96" s="0"/>
      <c r="UQC96" s="0"/>
      <c r="UQD96" s="0"/>
      <c r="UQE96" s="0"/>
      <c r="UQF96" s="0"/>
      <c r="UQG96" s="0"/>
      <c r="UQH96" s="0"/>
      <c r="UQI96" s="0"/>
      <c r="UQJ96" s="0"/>
      <c r="UQK96" s="0"/>
      <c r="UQL96" s="0"/>
      <c r="UQM96" s="0"/>
      <c r="UQN96" s="0"/>
      <c r="UQO96" s="0"/>
      <c r="UQP96" s="0"/>
      <c r="UQQ96" s="0"/>
      <c r="UQR96" s="0"/>
      <c r="UQS96" s="0"/>
      <c r="UQT96" s="0"/>
      <c r="UQU96" s="0"/>
      <c r="UQV96" s="0"/>
      <c r="UQW96" s="0"/>
      <c r="UQX96" s="0"/>
      <c r="UQY96" s="0"/>
      <c r="UQZ96" s="0"/>
      <c r="URA96" s="0"/>
      <c r="URB96" s="0"/>
      <c r="URC96" s="0"/>
      <c r="URD96" s="0"/>
      <c r="URE96" s="0"/>
      <c r="URF96" s="0"/>
      <c r="URG96" s="0"/>
      <c r="URH96" s="0"/>
      <c r="URI96" s="0"/>
      <c r="URJ96" s="0"/>
      <c r="URK96" s="0"/>
      <c r="URL96" s="0"/>
      <c r="URM96" s="0"/>
      <c r="URN96" s="0"/>
      <c r="URO96" s="0"/>
      <c r="URP96" s="0"/>
      <c r="URQ96" s="0"/>
      <c r="URR96" s="0"/>
      <c r="URS96" s="0"/>
      <c r="URT96" s="0"/>
      <c r="URU96" s="0"/>
      <c r="URV96" s="0"/>
      <c r="URW96" s="0"/>
      <c r="URX96" s="0"/>
      <c r="URY96" s="0"/>
      <c r="URZ96" s="0"/>
      <c r="USA96" s="0"/>
      <c r="USB96" s="0"/>
      <c r="USC96" s="0"/>
      <c r="USD96" s="0"/>
      <c r="USE96" s="0"/>
      <c r="USF96" s="0"/>
      <c r="USG96" s="0"/>
      <c r="USH96" s="0"/>
      <c r="USI96" s="0"/>
      <c r="USJ96" s="0"/>
      <c r="USK96" s="0"/>
      <c r="USL96" s="0"/>
      <c r="USM96" s="0"/>
      <c r="USN96" s="0"/>
      <c r="USO96" s="0"/>
      <c r="USP96" s="0"/>
      <c r="USQ96" s="0"/>
      <c r="USR96" s="0"/>
      <c r="USS96" s="0"/>
      <c r="UST96" s="0"/>
      <c r="USU96" s="0"/>
      <c r="USV96" s="0"/>
      <c r="USW96" s="0"/>
      <c r="USX96" s="0"/>
      <c r="USY96" s="0"/>
      <c r="USZ96" s="0"/>
      <c r="UTA96" s="0"/>
      <c r="UTB96" s="0"/>
      <c r="UTC96" s="0"/>
      <c r="UTD96" s="0"/>
      <c r="UTE96" s="0"/>
      <c r="UTF96" s="0"/>
      <c r="UTG96" s="0"/>
      <c r="UTH96" s="0"/>
      <c r="UTI96" s="0"/>
      <c r="UTJ96" s="0"/>
      <c r="UTK96" s="0"/>
      <c r="UTL96" s="0"/>
      <c r="UTM96" s="0"/>
      <c r="UTN96" s="0"/>
      <c r="UTO96" s="0"/>
      <c r="UTP96" s="0"/>
      <c r="UTQ96" s="0"/>
      <c r="UTR96" s="0"/>
      <c r="UTS96" s="0"/>
      <c r="UTT96" s="0"/>
      <c r="UTU96" s="0"/>
      <c r="UTV96" s="0"/>
      <c r="UTW96" s="0"/>
      <c r="UTX96" s="0"/>
      <c r="UTY96" s="0"/>
      <c r="UTZ96" s="0"/>
      <c r="UUA96" s="0"/>
      <c r="UUB96" s="0"/>
      <c r="UUC96" s="0"/>
      <c r="UUD96" s="0"/>
      <c r="UUE96" s="0"/>
      <c r="UUF96" s="0"/>
      <c r="UUG96" s="0"/>
      <c r="UUH96" s="0"/>
      <c r="UUI96" s="0"/>
      <c r="UUJ96" s="0"/>
      <c r="UUK96" s="0"/>
      <c r="UUL96" s="0"/>
      <c r="UUM96" s="0"/>
      <c r="UUN96" s="0"/>
      <c r="UUO96" s="0"/>
      <c r="UUP96" s="0"/>
      <c r="UUQ96" s="0"/>
      <c r="UUR96" s="0"/>
      <c r="UUS96" s="0"/>
      <c r="UUT96" s="0"/>
      <c r="UUU96" s="0"/>
      <c r="UUV96" s="0"/>
      <c r="UUW96" s="0"/>
      <c r="UUX96" s="0"/>
      <c r="UUY96" s="0"/>
      <c r="UUZ96" s="0"/>
      <c r="UVA96" s="0"/>
      <c r="UVB96" s="0"/>
      <c r="UVC96" s="0"/>
      <c r="UVD96" s="0"/>
      <c r="UVE96" s="0"/>
      <c r="UVF96" s="0"/>
      <c r="UVG96" s="0"/>
      <c r="UVH96" s="0"/>
      <c r="UVI96" s="0"/>
      <c r="UVJ96" s="0"/>
      <c r="UVK96" s="0"/>
      <c r="UVL96" s="0"/>
      <c r="UVM96" s="0"/>
      <c r="UVN96" s="0"/>
      <c r="UVO96" s="0"/>
      <c r="UVP96" s="0"/>
      <c r="UVQ96" s="0"/>
      <c r="UVR96" s="0"/>
      <c r="UVS96" s="0"/>
      <c r="UVT96" s="0"/>
      <c r="UVU96" s="0"/>
      <c r="UVV96" s="0"/>
      <c r="UVW96" s="0"/>
      <c r="UVX96" s="0"/>
      <c r="UVY96" s="0"/>
      <c r="UVZ96" s="0"/>
      <c r="UWA96" s="0"/>
      <c r="UWB96" s="0"/>
      <c r="UWC96" s="0"/>
      <c r="UWD96" s="0"/>
      <c r="UWE96" s="0"/>
      <c r="UWF96" s="0"/>
      <c r="UWG96" s="0"/>
      <c r="UWH96" s="0"/>
      <c r="UWI96" s="0"/>
      <c r="UWJ96" s="0"/>
      <c r="UWK96" s="0"/>
      <c r="UWL96" s="0"/>
      <c r="UWM96" s="0"/>
      <c r="UWN96" s="0"/>
      <c r="UWO96" s="0"/>
      <c r="UWP96" s="0"/>
      <c r="UWQ96" s="0"/>
      <c r="UWR96" s="0"/>
      <c r="UWS96" s="0"/>
      <c r="UWT96" s="0"/>
      <c r="UWU96" s="0"/>
      <c r="UWV96" s="0"/>
      <c r="UWW96" s="0"/>
      <c r="UWX96" s="0"/>
      <c r="UWY96" s="0"/>
      <c r="UWZ96" s="0"/>
      <c r="UXA96" s="0"/>
      <c r="UXB96" s="0"/>
      <c r="UXC96" s="0"/>
      <c r="UXD96" s="0"/>
      <c r="UXE96" s="0"/>
      <c r="UXF96" s="0"/>
      <c r="UXG96" s="0"/>
      <c r="UXH96" s="0"/>
      <c r="UXI96" s="0"/>
      <c r="UXJ96" s="0"/>
      <c r="UXK96" s="0"/>
      <c r="UXL96" s="0"/>
      <c r="UXM96" s="0"/>
      <c r="UXN96" s="0"/>
      <c r="UXO96" s="0"/>
      <c r="UXP96" s="0"/>
      <c r="UXQ96" s="0"/>
      <c r="UXR96" s="0"/>
      <c r="UXS96" s="0"/>
      <c r="UXT96" s="0"/>
      <c r="UXU96" s="0"/>
      <c r="UXV96" s="0"/>
      <c r="UXW96" s="0"/>
      <c r="UXX96" s="0"/>
      <c r="UXY96" s="0"/>
      <c r="UXZ96" s="0"/>
      <c r="UYA96" s="0"/>
      <c r="UYB96" s="0"/>
      <c r="UYC96" s="0"/>
      <c r="UYD96" s="0"/>
      <c r="UYE96" s="0"/>
      <c r="UYF96" s="0"/>
      <c r="UYG96" s="0"/>
      <c r="UYH96" s="0"/>
      <c r="UYI96" s="0"/>
      <c r="UYJ96" s="0"/>
      <c r="UYK96" s="0"/>
      <c r="UYL96" s="0"/>
      <c r="UYM96" s="0"/>
      <c r="UYN96" s="0"/>
      <c r="UYO96" s="0"/>
      <c r="UYP96" s="0"/>
      <c r="UYQ96" s="0"/>
      <c r="UYR96" s="0"/>
      <c r="UYS96" s="0"/>
      <c r="UYT96" s="0"/>
      <c r="UYU96" s="0"/>
      <c r="UYV96" s="0"/>
      <c r="UYW96" s="0"/>
      <c r="UYX96" s="0"/>
      <c r="UYY96" s="0"/>
      <c r="UYZ96" s="0"/>
      <c r="UZA96" s="0"/>
      <c r="UZB96" s="0"/>
      <c r="UZC96" s="0"/>
      <c r="UZD96" s="0"/>
      <c r="UZE96" s="0"/>
      <c r="UZF96" s="0"/>
      <c r="UZG96" s="0"/>
      <c r="UZH96" s="0"/>
      <c r="UZI96" s="0"/>
      <c r="UZJ96" s="0"/>
      <c r="UZK96" s="0"/>
      <c r="UZL96" s="0"/>
      <c r="UZM96" s="0"/>
      <c r="UZN96" s="0"/>
      <c r="UZO96" s="0"/>
      <c r="UZP96" s="0"/>
      <c r="UZQ96" s="0"/>
      <c r="UZR96" s="0"/>
      <c r="UZS96" s="0"/>
      <c r="UZT96" s="0"/>
      <c r="UZU96" s="0"/>
      <c r="UZV96" s="0"/>
      <c r="UZW96" s="0"/>
      <c r="UZX96" s="0"/>
      <c r="UZY96" s="0"/>
      <c r="UZZ96" s="0"/>
      <c r="VAA96" s="0"/>
      <c r="VAB96" s="0"/>
      <c r="VAC96" s="0"/>
      <c r="VAD96" s="0"/>
      <c r="VAE96" s="0"/>
      <c r="VAF96" s="0"/>
      <c r="VAG96" s="0"/>
      <c r="VAH96" s="0"/>
      <c r="VAI96" s="0"/>
      <c r="VAJ96" s="0"/>
      <c r="VAK96" s="0"/>
      <c r="VAL96" s="0"/>
      <c r="VAM96" s="0"/>
      <c r="VAN96" s="0"/>
      <c r="VAO96" s="0"/>
      <c r="VAP96" s="0"/>
      <c r="VAQ96" s="0"/>
      <c r="VAR96" s="0"/>
      <c r="VAS96" s="0"/>
      <c r="VAT96" s="0"/>
      <c r="VAU96" s="0"/>
      <c r="VAV96" s="0"/>
      <c r="VAW96" s="0"/>
      <c r="VAX96" s="0"/>
      <c r="VAY96" s="0"/>
      <c r="VAZ96" s="0"/>
      <c r="VBA96" s="0"/>
      <c r="VBB96" s="0"/>
      <c r="VBC96" s="0"/>
      <c r="VBD96" s="0"/>
      <c r="VBE96" s="0"/>
      <c r="VBF96" s="0"/>
      <c r="VBG96" s="0"/>
      <c r="VBH96" s="0"/>
      <c r="VBI96" s="0"/>
      <c r="VBJ96" s="0"/>
      <c r="VBK96" s="0"/>
      <c r="VBL96" s="0"/>
      <c r="VBM96" s="0"/>
      <c r="VBN96" s="0"/>
      <c r="VBO96" s="0"/>
      <c r="VBP96" s="0"/>
      <c r="VBQ96" s="0"/>
      <c r="VBR96" s="0"/>
      <c r="VBS96" s="0"/>
      <c r="VBT96" s="0"/>
      <c r="VBU96" s="0"/>
      <c r="VBV96" s="0"/>
      <c r="VBW96" s="0"/>
      <c r="VBX96" s="0"/>
      <c r="VBY96" s="0"/>
      <c r="VBZ96" s="0"/>
      <c r="VCA96" s="0"/>
      <c r="VCB96" s="0"/>
      <c r="VCC96" s="0"/>
      <c r="VCD96" s="0"/>
      <c r="VCE96" s="0"/>
      <c r="VCF96" s="0"/>
      <c r="VCG96" s="0"/>
      <c r="VCH96" s="0"/>
      <c r="VCI96" s="0"/>
      <c r="VCJ96" s="0"/>
      <c r="VCK96" s="0"/>
      <c r="VCL96" s="0"/>
      <c r="VCM96" s="0"/>
      <c r="VCN96" s="0"/>
      <c r="VCO96" s="0"/>
      <c r="VCP96" s="0"/>
      <c r="VCQ96" s="0"/>
      <c r="VCR96" s="0"/>
      <c r="VCS96" s="0"/>
      <c r="VCT96" s="0"/>
      <c r="VCU96" s="0"/>
      <c r="VCV96" s="0"/>
      <c r="VCW96" s="0"/>
      <c r="VCX96" s="0"/>
      <c r="VCY96" s="0"/>
      <c r="VCZ96" s="0"/>
      <c r="VDA96" s="0"/>
      <c r="VDB96" s="0"/>
      <c r="VDC96" s="0"/>
      <c r="VDD96" s="0"/>
      <c r="VDE96" s="0"/>
      <c r="VDF96" s="0"/>
      <c r="VDG96" s="0"/>
      <c r="VDH96" s="0"/>
      <c r="VDI96" s="0"/>
      <c r="VDJ96" s="0"/>
      <c r="VDK96" s="0"/>
      <c r="VDL96" s="0"/>
      <c r="VDM96" s="0"/>
      <c r="VDN96" s="0"/>
      <c r="VDO96" s="0"/>
      <c r="VDP96" s="0"/>
      <c r="VDQ96" s="0"/>
      <c r="VDR96" s="0"/>
      <c r="VDS96" s="0"/>
      <c r="VDT96" s="0"/>
      <c r="VDU96" s="0"/>
      <c r="VDV96" s="0"/>
      <c r="VDW96" s="0"/>
      <c r="VDX96" s="0"/>
      <c r="VDY96" s="0"/>
      <c r="VDZ96" s="0"/>
      <c r="VEA96" s="0"/>
      <c r="VEB96" s="0"/>
      <c r="VEC96" s="0"/>
      <c r="VED96" s="0"/>
      <c r="VEE96" s="0"/>
      <c r="VEF96" s="0"/>
      <c r="VEG96" s="0"/>
      <c r="VEH96" s="0"/>
      <c r="VEI96" s="0"/>
      <c r="VEJ96" s="0"/>
      <c r="VEK96" s="0"/>
      <c r="VEL96" s="0"/>
      <c r="VEM96" s="0"/>
      <c r="VEN96" s="0"/>
      <c r="VEO96" s="0"/>
      <c r="VEP96" s="0"/>
      <c r="VEQ96" s="0"/>
      <c r="VER96" s="0"/>
      <c r="VES96" s="0"/>
      <c r="VET96" s="0"/>
      <c r="VEU96" s="0"/>
      <c r="VEV96" s="0"/>
      <c r="VEW96" s="0"/>
      <c r="VEX96" s="0"/>
      <c r="VEY96" s="0"/>
      <c r="VEZ96" s="0"/>
      <c r="VFA96" s="0"/>
      <c r="VFB96" s="0"/>
      <c r="VFC96" s="0"/>
      <c r="VFD96" s="0"/>
      <c r="VFE96" s="0"/>
      <c r="VFF96" s="0"/>
      <c r="VFG96" s="0"/>
      <c r="VFH96" s="0"/>
      <c r="VFI96" s="0"/>
      <c r="VFJ96" s="0"/>
      <c r="VFK96" s="0"/>
      <c r="VFL96" s="0"/>
      <c r="VFM96" s="0"/>
      <c r="VFN96" s="0"/>
      <c r="VFO96" s="0"/>
      <c r="VFP96" s="0"/>
      <c r="VFQ96" s="0"/>
      <c r="VFR96" s="0"/>
      <c r="VFS96" s="0"/>
      <c r="VFT96" s="0"/>
      <c r="VFU96" s="0"/>
      <c r="VFV96" s="0"/>
      <c r="VFW96" s="0"/>
      <c r="VFX96" s="0"/>
      <c r="VFY96" s="0"/>
      <c r="VFZ96" s="0"/>
      <c r="VGA96" s="0"/>
      <c r="VGB96" s="0"/>
      <c r="VGC96" s="0"/>
      <c r="VGD96" s="0"/>
      <c r="VGE96" s="0"/>
      <c r="VGF96" s="0"/>
      <c r="VGG96" s="0"/>
      <c r="VGH96" s="0"/>
      <c r="VGI96" s="0"/>
      <c r="VGJ96" s="0"/>
      <c r="VGK96" s="0"/>
      <c r="VGL96" s="0"/>
      <c r="VGM96" s="0"/>
      <c r="VGN96" s="0"/>
      <c r="VGO96" s="0"/>
      <c r="VGP96" s="0"/>
      <c r="VGQ96" s="0"/>
      <c r="VGR96" s="0"/>
      <c r="VGS96" s="0"/>
      <c r="VGT96" s="0"/>
      <c r="VGU96" s="0"/>
      <c r="VGV96" s="0"/>
      <c r="VGW96" s="0"/>
      <c r="VGX96" s="0"/>
      <c r="VGY96" s="0"/>
      <c r="VGZ96" s="0"/>
      <c r="VHA96" s="0"/>
      <c r="VHB96" s="0"/>
      <c r="VHC96" s="0"/>
      <c r="VHD96" s="0"/>
      <c r="VHE96" s="0"/>
      <c r="VHF96" s="0"/>
      <c r="VHG96" s="0"/>
      <c r="VHH96" s="0"/>
      <c r="VHI96" s="0"/>
      <c r="VHJ96" s="0"/>
      <c r="VHK96" s="0"/>
      <c r="VHL96" s="0"/>
      <c r="VHM96" s="0"/>
      <c r="VHN96" s="0"/>
      <c r="VHO96" s="0"/>
      <c r="VHP96" s="0"/>
      <c r="VHQ96" s="0"/>
      <c r="VHR96" s="0"/>
      <c r="VHS96" s="0"/>
      <c r="VHT96" s="0"/>
      <c r="VHU96" s="0"/>
      <c r="VHV96" s="0"/>
      <c r="VHW96" s="0"/>
      <c r="VHX96" s="0"/>
      <c r="VHY96" s="0"/>
      <c r="VHZ96" s="0"/>
      <c r="VIA96" s="0"/>
      <c r="VIB96" s="0"/>
      <c r="VIC96" s="0"/>
      <c r="VID96" s="0"/>
      <c r="VIE96" s="0"/>
      <c r="VIF96" s="0"/>
      <c r="VIG96" s="0"/>
      <c r="VIH96" s="0"/>
      <c r="VII96" s="0"/>
      <c r="VIJ96" s="0"/>
      <c r="VIK96" s="0"/>
      <c r="VIL96" s="0"/>
      <c r="VIM96" s="0"/>
      <c r="VIN96" s="0"/>
      <c r="VIO96" s="0"/>
      <c r="VIP96" s="0"/>
      <c r="VIQ96" s="0"/>
      <c r="VIR96" s="0"/>
      <c r="VIS96" s="0"/>
      <c r="VIT96" s="0"/>
      <c r="VIU96" s="0"/>
      <c r="VIV96" s="0"/>
      <c r="VIW96" s="0"/>
      <c r="VIX96" s="0"/>
      <c r="VIY96" s="0"/>
      <c r="VIZ96" s="0"/>
      <c r="VJA96" s="0"/>
      <c r="VJB96" s="0"/>
      <c r="VJC96" s="0"/>
      <c r="VJD96" s="0"/>
      <c r="VJE96" s="0"/>
      <c r="VJF96" s="0"/>
      <c r="VJG96" s="0"/>
      <c r="VJH96" s="0"/>
      <c r="VJI96" s="0"/>
      <c r="VJJ96" s="0"/>
      <c r="VJK96" s="0"/>
      <c r="VJL96" s="0"/>
      <c r="VJM96" s="0"/>
      <c r="VJN96" s="0"/>
      <c r="VJO96" s="0"/>
      <c r="VJP96" s="0"/>
      <c r="VJQ96" s="0"/>
      <c r="VJR96" s="0"/>
      <c r="VJS96" s="0"/>
      <c r="VJT96" s="0"/>
      <c r="VJU96" s="0"/>
      <c r="VJV96" s="0"/>
      <c r="VJW96" s="0"/>
      <c r="VJX96" s="0"/>
      <c r="VJY96" s="0"/>
      <c r="VJZ96" s="0"/>
      <c r="VKA96" s="0"/>
      <c r="VKB96" s="0"/>
      <c r="VKC96" s="0"/>
      <c r="VKD96" s="0"/>
      <c r="VKE96" s="0"/>
      <c r="VKF96" s="0"/>
      <c r="VKG96" s="0"/>
      <c r="VKH96" s="0"/>
      <c r="VKI96" s="0"/>
      <c r="VKJ96" s="0"/>
      <c r="VKK96" s="0"/>
      <c r="VKL96" s="0"/>
      <c r="VKM96" s="0"/>
      <c r="VKN96" s="0"/>
      <c r="VKO96" s="0"/>
      <c r="VKP96" s="0"/>
      <c r="VKQ96" s="0"/>
      <c r="VKR96" s="0"/>
      <c r="VKS96" s="0"/>
      <c r="VKT96" s="0"/>
      <c r="VKU96" s="0"/>
      <c r="VKV96" s="0"/>
      <c r="VKW96" s="0"/>
      <c r="VKX96" s="0"/>
      <c r="VKY96" s="0"/>
      <c r="VKZ96" s="0"/>
      <c r="VLA96" s="0"/>
      <c r="VLB96" s="0"/>
      <c r="VLC96" s="0"/>
      <c r="VLD96" s="0"/>
      <c r="VLE96" s="0"/>
      <c r="VLF96" s="0"/>
      <c r="VLG96" s="0"/>
      <c r="VLH96" s="0"/>
      <c r="VLI96" s="0"/>
      <c r="VLJ96" s="0"/>
      <c r="VLK96" s="0"/>
      <c r="VLL96" s="0"/>
      <c r="VLM96" s="0"/>
      <c r="VLN96" s="0"/>
      <c r="VLO96" s="0"/>
      <c r="VLP96" s="0"/>
      <c r="VLQ96" s="0"/>
      <c r="VLR96" s="0"/>
      <c r="VLS96" s="0"/>
      <c r="VLT96" s="0"/>
      <c r="VLU96" s="0"/>
      <c r="VLV96" s="0"/>
      <c r="VLW96" s="0"/>
      <c r="VLX96" s="0"/>
      <c r="VLY96" s="0"/>
      <c r="VLZ96" s="0"/>
      <c r="VMA96" s="0"/>
      <c r="VMB96" s="0"/>
      <c r="VMC96" s="0"/>
      <c r="VMD96" s="0"/>
      <c r="VME96" s="0"/>
      <c r="VMF96" s="0"/>
      <c r="VMG96" s="0"/>
      <c r="VMH96" s="0"/>
      <c r="VMI96" s="0"/>
      <c r="VMJ96" s="0"/>
      <c r="VMK96" s="0"/>
      <c r="VML96" s="0"/>
      <c r="VMM96" s="0"/>
      <c r="VMN96" s="0"/>
      <c r="VMO96" s="0"/>
      <c r="VMP96" s="0"/>
      <c r="VMQ96" s="0"/>
      <c r="VMR96" s="0"/>
      <c r="VMS96" s="0"/>
      <c r="VMT96" s="0"/>
      <c r="VMU96" s="0"/>
      <c r="VMV96" s="0"/>
      <c r="VMW96" s="0"/>
      <c r="VMX96" s="0"/>
      <c r="VMY96" s="0"/>
      <c r="VMZ96" s="0"/>
      <c r="VNA96" s="0"/>
      <c r="VNB96" s="0"/>
      <c r="VNC96" s="0"/>
      <c r="VND96" s="0"/>
      <c r="VNE96" s="0"/>
      <c r="VNF96" s="0"/>
      <c r="VNG96" s="0"/>
      <c r="VNH96" s="0"/>
      <c r="VNI96" s="0"/>
      <c r="VNJ96" s="0"/>
      <c r="VNK96" s="0"/>
      <c r="VNL96" s="0"/>
      <c r="VNM96" s="0"/>
      <c r="VNN96" s="0"/>
      <c r="VNO96" s="0"/>
      <c r="VNP96" s="0"/>
      <c r="VNQ96" s="0"/>
      <c r="VNR96" s="0"/>
      <c r="VNS96" s="0"/>
      <c r="VNT96" s="0"/>
      <c r="VNU96" s="0"/>
      <c r="VNV96" s="0"/>
      <c r="VNW96" s="0"/>
      <c r="VNX96" s="0"/>
      <c r="VNY96" s="0"/>
      <c r="VNZ96" s="0"/>
      <c r="VOA96" s="0"/>
      <c r="VOB96" s="0"/>
      <c r="VOC96" s="0"/>
      <c r="VOD96" s="0"/>
      <c r="VOE96" s="0"/>
      <c r="VOF96" s="0"/>
      <c r="VOG96" s="0"/>
      <c r="VOH96" s="0"/>
      <c r="VOI96" s="0"/>
      <c r="VOJ96" s="0"/>
      <c r="VOK96" s="0"/>
      <c r="VOL96" s="0"/>
      <c r="VOM96" s="0"/>
      <c r="VON96" s="0"/>
      <c r="VOO96" s="0"/>
      <c r="VOP96" s="0"/>
      <c r="VOQ96" s="0"/>
      <c r="VOR96" s="0"/>
      <c r="VOS96" s="0"/>
      <c r="VOT96" s="0"/>
      <c r="VOU96" s="0"/>
      <c r="VOV96" s="0"/>
      <c r="VOW96" s="0"/>
      <c r="VOX96" s="0"/>
      <c r="VOY96" s="0"/>
      <c r="VOZ96" s="0"/>
      <c r="VPA96" s="0"/>
      <c r="VPB96" s="0"/>
      <c r="VPC96" s="0"/>
      <c r="VPD96" s="0"/>
      <c r="VPE96" s="0"/>
      <c r="VPF96" s="0"/>
      <c r="VPG96" s="0"/>
      <c r="VPH96" s="0"/>
      <c r="VPI96" s="0"/>
      <c r="VPJ96" s="0"/>
      <c r="VPK96" s="0"/>
      <c r="VPL96" s="0"/>
      <c r="VPM96" s="0"/>
      <c r="VPN96" s="0"/>
      <c r="VPO96" s="0"/>
      <c r="VPP96" s="0"/>
      <c r="VPQ96" s="0"/>
      <c r="VPR96" s="0"/>
      <c r="VPS96" s="0"/>
      <c r="VPT96" s="0"/>
      <c r="VPU96" s="0"/>
      <c r="VPV96" s="0"/>
      <c r="VPW96" s="0"/>
      <c r="VPX96" s="0"/>
      <c r="VPY96" s="0"/>
      <c r="VPZ96" s="0"/>
      <c r="VQA96" s="0"/>
      <c r="VQB96" s="0"/>
      <c r="VQC96" s="0"/>
      <c r="VQD96" s="0"/>
      <c r="VQE96" s="0"/>
      <c r="VQF96" s="0"/>
      <c r="VQG96" s="0"/>
      <c r="VQH96" s="0"/>
      <c r="VQI96" s="0"/>
      <c r="VQJ96" s="0"/>
      <c r="VQK96" s="0"/>
      <c r="VQL96" s="0"/>
      <c r="VQM96" s="0"/>
      <c r="VQN96" s="0"/>
      <c r="VQO96" s="0"/>
      <c r="VQP96" s="0"/>
      <c r="VQQ96" s="0"/>
      <c r="VQR96" s="0"/>
      <c r="VQS96" s="0"/>
      <c r="VQT96" s="0"/>
      <c r="VQU96" s="0"/>
      <c r="VQV96" s="0"/>
      <c r="VQW96" s="0"/>
      <c r="VQX96" s="0"/>
      <c r="VQY96" s="0"/>
      <c r="VQZ96" s="0"/>
      <c r="VRA96" s="0"/>
      <c r="VRB96" s="0"/>
      <c r="VRC96" s="0"/>
      <c r="VRD96" s="0"/>
      <c r="VRE96" s="0"/>
      <c r="VRF96" s="0"/>
      <c r="VRG96" s="0"/>
      <c r="VRH96" s="0"/>
      <c r="VRI96" s="0"/>
      <c r="VRJ96" s="0"/>
      <c r="VRK96" s="0"/>
      <c r="VRL96" s="0"/>
      <c r="VRM96" s="0"/>
      <c r="VRN96" s="0"/>
      <c r="VRO96" s="0"/>
      <c r="VRP96" s="0"/>
      <c r="VRQ96" s="0"/>
      <c r="VRR96" s="0"/>
      <c r="VRS96" s="0"/>
      <c r="VRT96" s="0"/>
      <c r="VRU96" s="0"/>
      <c r="VRV96" s="0"/>
      <c r="VRW96" s="0"/>
      <c r="VRX96" s="0"/>
      <c r="VRY96" s="0"/>
      <c r="VRZ96" s="0"/>
      <c r="VSA96" s="0"/>
      <c r="VSB96" s="0"/>
      <c r="VSC96" s="0"/>
      <c r="VSD96" s="0"/>
      <c r="VSE96" s="0"/>
      <c r="VSF96" s="0"/>
      <c r="VSG96" s="0"/>
      <c r="VSH96" s="0"/>
      <c r="VSI96" s="0"/>
      <c r="VSJ96" s="0"/>
      <c r="VSK96" s="0"/>
      <c r="VSL96" s="0"/>
      <c r="VSM96" s="0"/>
      <c r="VSN96" s="0"/>
      <c r="VSO96" s="0"/>
      <c r="VSP96" s="0"/>
      <c r="VSQ96" s="0"/>
      <c r="VSR96" s="0"/>
      <c r="VSS96" s="0"/>
      <c r="VST96" s="0"/>
      <c r="VSU96" s="0"/>
      <c r="VSV96" s="0"/>
      <c r="VSW96" s="0"/>
      <c r="VSX96" s="0"/>
      <c r="VSY96" s="0"/>
      <c r="VSZ96" s="0"/>
      <c r="VTA96" s="0"/>
      <c r="VTB96" s="0"/>
      <c r="VTC96" s="0"/>
      <c r="VTD96" s="0"/>
      <c r="VTE96" s="0"/>
      <c r="VTF96" s="0"/>
      <c r="VTG96" s="0"/>
      <c r="VTH96" s="0"/>
      <c r="VTI96" s="0"/>
      <c r="VTJ96" s="0"/>
      <c r="VTK96" s="0"/>
      <c r="VTL96" s="0"/>
      <c r="VTM96" s="0"/>
      <c r="VTN96" s="0"/>
      <c r="VTO96" s="0"/>
      <c r="VTP96" s="0"/>
      <c r="VTQ96" s="0"/>
      <c r="VTR96" s="0"/>
      <c r="VTS96" s="0"/>
      <c r="VTT96" s="0"/>
      <c r="VTU96" s="0"/>
      <c r="VTV96" s="0"/>
      <c r="VTW96" s="0"/>
      <c r="VTX96" s="0"/>
      <c r="VTY96" s="0"/>
      <c r="VTZ96" s="0"/>
      <c r="VUA96" s="0"/>
      <c r="VUB96" s="0"/>
      <c r="VUC96" s="0"/>
      <c r="VUD96" s="0"/>
      <c r="VUE96" s="0"/>
      <c r="VUF96" s="0"/>
      <c r="VUG96" s="0"/>
      <c r="VUH96" s="0"/>
      <c r="VUI96" s="0"/>
      <c r="VUJ96" s="0"/>
      <c r="VUK96" s="0"/>
      <c r="VUL96" s="0"/>
      <c r="VUM96" s="0"/>
      <c r="VUN96" s="0"/>
      <c r="VUO96" s="0"/>
      <c r="VUP96" s="0"/>
      <c r="VUQ96" s="0"/>
      <c r="VUR96" s="0"/>
      <c r="VUS96" s="0"/>
      <c r="VUT96" s="0"/>
      <c r="VUU96" s="0"/>
      <c r="VUV96" s="0"/>
      <c r="VUW96" s="0"/>
      <c r="VUX96" s="0"/>
      <c r="VUY96" s="0"/>
      <c r="VUZ96" s="0"/>
      <c r="VVA96" s="0"/>
      <c r="VVB96" s="0"/>
      <c r="VVC96" s="0"/>
      <c r="VVD96" s="0"/>
      <c r="VVE96" s="0"/>
      <c r="VVF96" s="0"/>
      <c r="VVG96" s="0"/>
      <c r="VVH96" s="0"/>
      <c r="VVI96" s="0"/>
      <c r="VVJ96" s="0"/>
      <c r="VVK96" s="0"/>
      <c r="VVL96" s="0"/>
      <c r="VVM96" s="0"/>
      <c r="VVN96" s="0"/>
      <c r="VVO96" s="0"/>
      <c r="VVP96" s="0"/>
      <c r="VVQ96" s="0"/>
      <c r="VVR96" s="0"/>
      <c r="VVS96" s="0"/>
      <c r="VVT96" s="0"/>
      <c r="VVU96" s="0"/>
      <c r="VVV96" s="0"/>
      <c r="VVW96" s="0"/>
      <c r="VVX96" s="0"/>
      <c r="VVY96" s="0"/>
      <c r="VVZ96" s="0"/>
      <c r="VWA96" s="0"/>
      <c r="VWB96" s="0"/>
      <c r="VWC96" s="0"/>
      <c r="VWD96" s="0"/>
      <c r="VWE96" s="0"/>
      <c r="VWF96" s="0"/>
      <c r="VWG96" s="0"/>
      <c r="VWH96" s="0"/>
      <c r="VWI96" s="0"/>
      <c r="VWJ96" s="0"/>
      <c r="VWK96" s="0"/>
      <c r="VWL96" s="0"/>
      <c r="VWM96" s="0"/>
      <c r="VWN96" s="0"/>
      <c r="VWO96" s="0"/>
      <c r="VWP96" s="0"/>
      <c r="VWQ96" s="0"/>
      <c r="VWR96" s="0"/>
      <c r="VWS96" s="0"/>
      <c r="VWT96" s="0"/>
      <c r="VWU96" s="0"/>
      <c r="VWV96" s="0"/>
      <c r="VWW96" s="0"/>
      <c r="VWX96" s="0"/>
      <c r="VWY96" s="0"/>
      <c r="VWZ96" s="0"/>
      <c r="VXA96" s="0"/>
      <c r="VXB96" s="0"/>
      <c r="VXC96" s="0"/>
      <c r="VXD96" s="0"/>
      <c r="VXE96" s="0"/>
      <c r="VXF96" s="0"/>
      <c r="VXG96" s="0"/>
      <c r="VXH96" s="0"/>
      <c r="VXI96" s="0"/>
      <c r="VXJ96" s="0"/>
      <c r="VXK96" s="0"/>
      <c r="VXL96" s="0"/>
      <c r="VXM96" s="0"/>
      <c r="VXN96" s="0"/>
      <c r="VXO96" s="0"/>
      <c r="VXP96" s="0"/>
      <c r="VXQ96" s="0"/>
      <c r="VXR96" s="0"/>
      <c r="VXS96" s="0"/>
      <c r="VXT96" s="0"/>
      <c r="VXU96" s="0"/>
      <c r="VXV96" s="0"/>
      <c r="VXW96" s="0"/>
      <c r="VXX96" s="0"/>
      <c r="VXY96" s="0"/>
      <c r="VXZ96" s="0"/>
      <c r="VYA96" s="0"/>
      <c r="VYB96" s="0"/>
      <c r="VYC96" s="0"/>
      <c r="VYD96" s="0"/>
      <c r="VYE96" s="0"/>
      <c r="VYF96" s="0"/>
      <c r="VYG96" s="0"/>
      <c r="VYH96" s="0"/>
      <c r="VYI96" s="0"/>
      <c r="VYJ96" s="0"/>
      <c r="VYK96" s="0"/>
      <c r="VYL96" s="0"/>
      <c r="VYM96" s="0"/>
      <c r="VYN96" s="0"/>
      <c r="VYO96" s="0"/>
      <c r="VYP96" s="0"/>
      <c r="VYQ96" s="0"/>
      <c r="VYR96" s="0"/>
      <c r="VYS96" s="0"/>
      <c r="VYT96" s="0"/>
      <c r="VYU96" s="0"/>
      <c r="VYV96" s="0"/>
      <c r="VYW96" s="0"/>
      <c r="VYX96" s="0"/>
      <c r="VYY96" s="0"/>
      <c r="VYZ96" s="0"/>
      <c r="VZA96" s="0"/>
      <c r="VZB96" s="0"/>
      <c r="VZC96" s="0"/>
      <c r="VZD96" s="0"/>
      <c r="VZE96" s="0"/>
      <c r="VZF96" s="0"/>
      <c r="VZG96" s="0"/>
      <c r="VZH96" s="0"/>
      <c r="VZI96" s="0"/>
      <c r="VZJ96" s="0"/>
      <c r="VZK96" s="0"/>
      <c r="VZL96" s="0"/>
      <c r="VZM96" s="0"/>
      <c r="VZN96" s="0"/>
      <c r="VZO96" s="0"/>
      <c r="VZP96" s="0"/>
      <c r="VZQ96" s="0"/>
      <c r="VZR96" s="0"/>
      <c r="VZS96" s="0"/>
      <c r="VZT96" s="0"/>
      <c r="VZU96" s="0"/>
      <c r="VZV96" s="0"/>
      <c r="VZW96" s="0"/>
      <c r="VZX96" s="0"/>
      <c r="VZY96" s="0"/>
      <c r="VZZ96" s="0"/>
      <c r="WAA96" s="0"/>
      <c r="WAB96" s="0"/>
      <c r="WAC96" s="0"/>
      <c r="WAD96" s="0"/>
      <c r="WAE96" s="0"/>
      <c r="WAF96" s="0"/>
      <c r="WAG96" s="0"/>
      <c r="WAH96" s="0"/>
      <c r="WAI96" s="0"/>
      <c r="WAJ96" s="0"/>
      <c r="WAK96" s="0"/>
      <c r="WAL96" s="0"/>
      <c r="WAM96" s="0"/>
      <c r="WAN96" s="0"/>
      <c r="WAO96" s="0"/>
      <c r="WAP96" s="0"/>
      <c r="WAQ96" s="0"/>
      <c r="WAR96" s="0"/>
      <c r="WAS96" s="0"/>
      <c r="WAT96" s="0"/>
      <c r="WAU96" s="0"/>
      <c r="WAV96" s="0"/>
      <c r="WAW96" s="0"/>
      <c r="WAX96" s="0"/>
      <c r="WAY96" s="0"/>
      <c r="WAZ96" s="0"/>
      <c r="WBA96" s="0"/>
      <c r="WBB96" s="0"/>
      <c r="WBC96" s="0"/>
      <c r="WBD96" s="0"/>
      <c r="WBE96" s="0"/>
      <c r="WBF96" s="0"/>
      <c r="WBG96" s="0"/>
      <c r="WBH96" s="0"/>
      <c r="WBI96" s="0"/>
      <c r="WBJ96" s="0"/>
      <c r="WBK96" s="0"/>
      <c r="WBL96" s="0"/>
      <c r="WBM96" s="0"/>
      <c r="WBN96" s="0"/>
      <c r="WBO96" s="0"/>
      <c r="WBP96" s="0"/>
      <c r="WBQ96" s="0"/>
      <c r="WBR96" s="0"/>
      <c r="WBS96" s="0"/>
      <c r="WBT96" s="0"/>
      <c r="WBU96" s="0"/>
      <c r="WBV96" s="0"/>
      <c r="WBW96" s="0"/>
      <c r="WBX96" s="0"/>
      <c r="WBY96" s="0"/>
      <c r="WBZ96" s="0"/>
      <c r="WCA96" s="0"/>
      <c r="WCB96" s="0"/>
      <c r="WCC96" s="0"/>
      <c r="WCD96" s="0"/>
      <c r="WCE96" s="0"/>
      <c r="WCF96" s="0"/>
      <c r="WCG96" s="0"/>
      <c r="WCH96" s="0"/>
      <c r="WCI96" s="0"/>
      <c r="WCJ96" s="0"/>
      <c r="WCK96" s="0"/>
      <c r="WCL96" s="0"/>
      <c r="WCM96" s="0"/>
      <c r="WCN96" s="0"/>
      <c r="WCO96" s="0"/>
      <c r="WCP96" s="0"/>
      <c r="WCQ96" s="0"/>
      <c r="WCR96" s="0"/>
      <c r="WCS96" s="0"/>
      <c r="WCT96" s="0"/>
      <c r="WCU96" s="0"/>
      <c r="WCV96" s="0"/>
      <c r="WCW96" s="0"/>
      <c r="WCX96" s="0"/>
      <c r="WCY96" s="0"/>
      <c r="WCZ96" s="0"/>
      <c r="WDA96" s="0"/>
      <c r="WDB96" s="0"/>
      <c r="WDC96" s="0"/>
      <c r="WDD96" s="0"/>
      <c r="WDE96" s="0"/>
      <c r="WDF96" s="0"/>
      <c r="WDG96" s="0"/>
      <c r="WDH96" s="0"/>
      <c r="WDI96" s="0"/>
      <c r="WDJ96" s="0"/>
      <c r="WDK96" s="0"/>
      <c r="WDL96" s="0"/>
      <c r="WDM96" s="0"/>
      <c r="WDN96" s="0"/>
      <c r="WDO96" s="0"/>
      <c r="WDP96" s="0"/>
      <c r="WDQ96" s="0"/>
      <c r="WDR96" s="0"/>
      <c r="WDS96" s="0"/>
      <c r="WDT96" s="0"/>
      <c r="WDU96" s="0"/>
      <c r="WDV96" s="0"/>
      <c r="WDW96" s="0"/>
      <c r="WDX96" s="0"/>
      <c r="WDY96" s="0"/>
      <c r="WDZ96" s="0"/>
      <c r="WEA96" s="0"/>
      <c r="WEB96" s="0"/>
      <c r="WEC96" s="0"/>
      <c r="WED96" s="0"/>
      <c r="WEE96" s="0"/>
      <c r="WEF96" s="0"/>
      <c r="WEG96" s="0"/>
      <c r="WEH96" s="0"/>
      <c r="WEI96" s="0"/>
      <c r="WEJ96" s="0"/>
      <c r="WEK96" s="0"/>
      <c r="WEL96" s="0"/>
      <c r="WEM96" s="0"/>
      <c r="WEN96" s="0"/>
      <c r="WEO96" s="0"/>
      <c r="WEP96" s="0"/>
      <c r="WEQ96" s="0"/>
      <c r="WER96" s="0"/>
      <c r="WES96" s="0"/>
      <c r="WET96" s="0"/>
      <c r="WEU96" s="0"/>
      <c r="WEV96" s="0"/>
      <c r="WEW96" s="0"/>
      <c r="WEX96" s="0"/>
      <c r="WEY96" s="0"/>
      <c r="WEZ96" s="0"/>
      <c r="WFA96" s="0"/>
      <c r="WFB96" s="0"/>
      <c r="WFC96" s="0"/>
      <c r="WFD96" s="0"/>
      <c r="WFE96" s="0"/>
      <c r="WFF96" s="0"/>
      <c r="WFG96" s="0"/>
      <c r="WFH96" s="0"/>
      <c r="WFI96" s="0"/>
      <c r="WFJ96" s="0"/>
      <c r="WFK96" s="0"/>
      <c r="WFL96" s="0"/>
      <c r="WFM96" s="0"/>
      <c r="WFN96" s="0"/>
      <c r="WFO96" s="0"/>
      <c r="WFP96" s="0"/>
      <c r="WFQ96" s="0"/>
      <c r="WFR96" s="0"/>
      <c r="WFS96" s="0"/>
      <c r="WFT96" s="0"/>
      <c r="WFU96" s="0"/>
      <c r="WFV96" s="0"/>
      <c r="WFW96" s="0"/>
      <c r="WFX96" s="0"/>
      <c r="WFY96" s="0"/>
      <c r="WFZ96" s="0"/>
      <c r="WGA96" s="0"/>
      <c r="WGB96" s="0"/>
      <c r="WGC96" s="0"/>
      <c r="WGD96" s="0"/>
      <c r="WGE96" s="0"/>
      <c r="WGF96" s="0"/>
      <c r="WGG96" s="0"/>
      <c r="WGH96" s="0"/>
      <c r="WGI96" s="0"/>
      <c r="WGJ96" s="0"/>
      <c r="WGK96" s="0"/>
      <c r="WGL96" s="0"/>
      <c r="WGM96" s="0"/>
      <c r="WGN96" s="0"/>
      <c r="WGO96" s="0"/>
      <c r="WGP96" s="0"/>
      <c r="WGQ96" s="0"/>
      <c r="WGR96" s="0"/>
      <c r="WGS96" s="0"/>
      <c r="WGT96" s="0"/>
      <c r="WGU96" s="0"/>
      <c r="WGV96" s="0"/>
      <c r="WGW96" s="0"/>
      <c r="WGX96" s="0"/>
      <c r="WGY96" s="0"/>
      <c r="WGZ96" s="0"/>
      <c r="WHA96" s="0"/>
      <c r="WHB96" s="0"/>
      <c r="WHC96" s="0"/>
      <c r="WHD96" s="0"/>
      <c r="WHE96" s="0"/>
      <c r="WHF96" s="0"/>
      <c r="WHG96" s="0"/>
      <c r="WHH96" s="0"/>
      <c r="WHI96" s="0"/>
      <c r="WHJ96" s="0"/>
      <c r="WHK96" s="0"/>
      <c r="WHL96" s="0"/>
      <c r="WHM96" s="0"/>
      <c r="WHN96" s="0"/>
      <c r="WHO96" s="0"/>
      <c r="WHP96" s="0"/>
      <c r="WHQ96" s="0"/>
      <c r="WHR96" s="0"/>
      <c r="WHS96" s="0"/>
      <c r="WHT96" s="0"/>
      <c r="WHU96" s="0"/>
      <c r="WHV96" s="0"/>
      <c r="WHW96" s="0"/>
      <c r="WHX96" s="0"/>
      <c r="WHY96" s="0"/>
      <c r="WHZ96" s="0"/>
      <c r="WIA96" s="0"/>
      <c r="WIB96" s="0"/>
      <c r="WIC96" s="0"/>
      <c r="WID96" s="0"/>
      <c r="WIE96" s="0"/>
      <c r="WIF96" s="0"/>
      <c r="WIG96" s="0"/>
      <c r="WIH96" s="0"/>
      <c r="WII96" s="0"/>
      <c r="WIJ96" s="0"/>
      <c r="WIK96" s="0"/>
      <c r="WIL96" s="0"/>
      <c r="WIM96" s="0"/>
      <c r="WIN96" s="0"/>
      <c r="WIO96" s="0"/>
      <c r="WIP96" s="0"/>
      <c r="WIQ96" s="0"/>
      <c r="WIR96" s="0"/>
      <c r="WIS96" s="0"/>
      <c r="WIT96" s="0"/>
      <c r="WIU96" s="0"/>
      <c r="WIV96" s="0"/>
      <c r="WIW96" s="0"/>
      <c r="WIX96" s="0"/>
      <c r="WIY96" s="0"/>
      <c r="WIZ96" s="0"/>
      <c r="WJA96" s="0"/>
      <c r="WJB96" s="0"/>
      <c r="WJC96" s="0"/>
      <c r="WJD96" s="0"/>
      <c r="WJE96" s="0"/>
      <c r="WJF96" s="0"/>
      <c r="WJG96" s="0"/>
      <c r="WJH96" s="0"/>
      <c r="WJI96" s="0"/>
      <c r="WJJ96" s="0"/>
      <c r="WJK96" s="0"/>
      <c r="WJL96" s="0"/>
      <c r="WJM96" s="0"/>
      <c r="WJN96" s="0"/>
      <c r="WJO96" s="0"/>
      <c r="WJP96" s="0"/>
      <c r="WJQ96" s="0"/>
      <c r="WJR96" s="0"/>
      <c r="WJS96" s="0"/>
      <c r="WJT96" s="0"/>
      <c r="WJU96" s="0"/>
      <c r="WJV96" s="0"/>
      <c r="WJW96" s="0"/>
      <c r="WJX96" s="0"/>
      <c r="WJY96" s="0"/>
      <c r="WJZ96" s="0"/>
      <c r="WKA96" s="0"/>
      <c r="WKB96" s="0"/>
      <c r="WKC96" s="0"/>
      <c r="WKD96" s="0"/>
      <c r="WKE96" s="0"/>
      <c r="WKF96" s="0"/>
      <c r="WKG96" s="0"/>
      <c r="WKH96" s="0"/>
      <c r="WKI96" s="0"/>
      <c r="WKJ96" s="0"/>
      <c r="WKK96" s="0"/>
      <c r="WKL96" s="0"/>
      <c r="WKM96" s="0"/>
      <c r="WKN96" s="0"/>
      <c r="WKO96" s="0"/>
      <c r="WKP96" s="0"/>
      <c r="WKQ96" s="0"/>
      <c r="WKR96" s="0"/>
      <c r="WKS96" s="0"/>
      <c r="WKT96" s="0"/>
      <c r="WKU96" s="0"/>
      <c r="WKV96" s="0"/>
      <c r="WKW96" s="0"/>
      <c r="WKX96" s="0"/>
      <c r="WKY96" s="0"/>
      <c r="WKZ96" s="0"/>
      <c r="WLA96" s="0"/>
      <c r="WLB96" s="0"/>
      <c r="WLC96" s="0"/>
      <c r="WLD96" s="0"/>
      <c r="WLE96" s="0"/>
      <c r="WLF96" s="0"/>
      <c r="WLG96" s="0"/>
      <c r="WLH96" s="0"/>
      <c r="WLI96" s="0"/>
      <c r="WLJ96" s="0"/>
      <c r="WLK96" s="0"/>
      <c r="WLL96" s="0"/>
      <c r="WLM96" s="0"/>
      <c r="WLN96" s="0"/>
      <c r="WLO96" s="0"/>
      <c r="WLP96" s="0"/>
      <c r="WLQ96" s="0"/>
      <c r="WLR96" s="0"/>
      <c r="WLS96" s="0"/>
      <c r="WLT96" s="0"/>
      <c r="WLU96" s="0"/>
      <c r="WLV96" s="0"/>
      <c r="WLW96" s="0"/>
      <c r="WLX96" s="0"/>
      <c r="WLY96" s="0"/>
      <c r="WLZ96" s="0"/>
      <c r="WMA96" s="0"/>
      <c r="WMB96" s="0"/>
      <c r="WMC96" s="0"/>
      <c r="WMD96" s="0"/>
      <c r="WME96" s="0"/>
      <c r="WMF96" s="0"/>
      <c r="WMG96" s="0"/>
      <c r="WMH96" s="0"/>
      <c r="WMI96" s="0"/>
      <c r="WMJ96" s="0"/>
      <c r="WMK96" s="0"/>
      <c r="WML96" s="0"/>
      <c r="WMM96" s="0"/>
      <c r="WMN96" s="0"/>
      <c r="WMO96" s="0"/>
      <c r="WMP96" s="0"/>
      <c r="WMQ96" s="0"/>
      <c r="WMR96" s="0"/>
      <c r="WMS96" s="0"/>
      <c r="WMT96" s="0"/>
      <c r="WMU96" s="0"/>
      <c r="WMV96" s="0"/>
      <c r="WMW96" s="0"/>
      <c r="WMX96" s="0"/>
      <c r="WMY96" s="0"/>
      <c r="WMZ96" s="0"/>
      <c r="WNA96" s="0"/>
      <c r="WNB96" s="0"/>
      <c r="WNC96" s="0"/>
      <c r="WND96" s="0"/>
      <c r="WNE96" s="0"/>
      <c r="WNF96" s="0"/>
      <c r="WNG96" s="0"/>
      <c r="WNH96" s="0"/>
      <c r="WNI96" s="0"/>
      <c r="WNJ96" s="0"/>
      <c r="WNK96" s="0"/>
      <c r="WNL96" s="0"/>
      <c r="WNM96" s="0"/>
      <c r="WNN96" s="0"/>
      <c r="WNO96" s="0"/>
      <c r="WNP96" s="0"/>
      <c r="WNQ96" s="0"/>
      <c r="WNR96" s="0"/>
      <c r="WNS96" s="0"/>
      <c r="WNT96" s="0"/>
      <c r="WNU96" s="0"/>
      <c r="WNV96" s="0"/>
      <c r="WNW96" s="0"/>
      <c r="WNX96" s="0"/>
      <c r="WNY96" s="0"/>
      <c r="WNZ96" s="0"/>
      <c r="WOA96" s="0"/>
      <c r="WOB96" s="0"/>
      <c r="WOC96" s="0"/>
      <c r="WOD96" s="0"/>
      <c r="WOE96" s="0"/>
      <c r="WOF96" s="0"/>
      <c r="WOG96" s="0"/>
      <c r="WOH96" s="0"/>
      <c r="WOI96" s="0"/>
      <c r="WOJ96" s="0"/>
      <c r="WOK96" s="0"/>
      <c r="WOL96" s="0"/>
      <c r="WOM96" s="0"/>
      <c r="WON96" s="0"/>
      <c r="WOO96" s="0"/>
      <c r="WOP96" s="0"/>
      <c r="WOQ96" s="0"/>
      <c r="WOR96" s="0"/>
      <c r="WOS96" s="0"/>
      <c r="WOT96" s="0"/>
      <c r="WOU96" s="0"/>
      <c r="WOV96" s="0"/>
      <c r="WOW96" s="0"/>
      <c r="WOX96" s="0"/>
      <c r="WOY96" s="0"/>
      <c r="WOZ96" s="0"/>
      <c r="WPA96" s="0"/>
      <c r="WPB96" s="0"/>
      <c r="WPC96" s="0"/>
      <c r="WPD96" s="0"/>
      <c r="WPE96" s="0"/>
      <c r="WPF96" s="0"/>
      <c r="WPG96" s="0"/>
      <c r="WPH96" s="0"/>
      <c r="WPI96" s="0"/>
      <c r="WPJ96" s="0"/>
      <c r="WPK96" s="0"/>
      <c r="WPL96" s="0"/>
      <c r="WPM96" s="0"/>
      <c r="WPN96" s="0"/>
      <c r="WPO96" s="0"/>
      <c r="WPP96" s="0"/>
      <c r="WPQ96" s="0"/>
      <c r="WPR96" s="0"/>
      <c r="WPS96" s="0"/>
      <c r="WPT96" s="0"/>
      <c r="WPU96" s="0"/>
      <c r="WPV96" s="0"/>
      <c r="WPW96" s="0"/>
      <c r="WPX96" s="0"/>
      <c r="WPY96" s="0"/>
      <c r="WPZ96" s="0"/>
      <c r="WQA96" s="0"/>
      <c r="WQB96" s="0"/>
      <c r="WQC96" s="0"/>
      <c r="WQD96" s="0"/>
      <c r="WQE96" s="0"/>
      <c r="WQF96" s="0"/>
      <c r="WQG96" s="0"/>
      <c r="WQH96" s="0"/>
      <c r="WQI96" s="0"/>
      <c r="WQJ96" s="0"/>
      <c r="WQK96" s="0"/>
      <c r="WQL96" s="0"/>
      <c r="WQM96" s="0"/>
      <c r="WQN96" s="0"/>
      <c r="WQO96" s="0"/>
      <c r="WQP96" s="0"/>
      <c r="WQQ96" s="0"/>
      <c r="WQR96" s="0"/>
      <c r="WQS96" s="0"/>
      <c r="WQT96" s="0"/>
      <c r="WQU96" s="0"/>
      <c r="WQV96" s="0"/>
      <c r="WQW96" s="0"/>
      <c r="WQX96" s="0"/>
      <c r="WQY96" s="0"/>
      <c r="WQZ96" s="0"/>
      <c r="WRA96" s="0"/>
      <c r="WRB96" s="0"/>
      <c r="WRC96" s="0"/>
      <c r="WRD96" s="0"/>
      <c r="WRE96" s="0"/>
      <c r="WRF96" s="0"/>
      <c r="WRG96" s="0"/>
      <c r="WRH96" s="0"/>
      <c r="WRI96" s="0"/>
      <c r="WRJ96" s="0"/>
      <c r="WRK96" s="0"/>
      <c r="WRL96" s="0"/>
      <c r="WRM96" s="0"/>
      <c r="WRN96" s="0"/>
      <c r="WRO96" s="0"/>
      <c r="WRP96" s="0"/>
      <c r="WRQ96" s="0"/>
      <c r="WRR96" s="0"/>
      <c r="WRS96" s="0"/>
      <c r="WRT96" s="0"/>
      <c r="WRU96" s="0"/>
      <c r="WRV96" s="0"/>
      <c r="WRW96" s="0"/>
      <c r="WRX96" s="0"/>
      <c r="WRY96" s="0"/>
      <c r="WRZ96" s="0"/>
      <c r="WSA96" s="0"/>
      <c r="WSB96" s="0"/>
      <c r="WSC96" s="0"/>
      <c r="WSD96" s="0"/>
      <c r="WSE96" s="0"/>
      <c r="WSF96" s="0"/>
      <c r="WSG96" s="0"/>
      <c r="WSH96" s="0"/>
      <c r="WSI96" s="0"/>
      <c r="WSJ96" s="0"/>
      <c r="WSK96" s="0"/>
      <c r="WSL96" s="0"/>
      <c r="WSM96" s="0"/>
      <c r="WSN96" s="0"/>
      <c r="WSO96" s="0"/>
      <c r="WSP96" s="0"/>
      <c r="WSQ96" s="0"/>
      <c r="WSR96" s="0"/>
      <c r="WSS96" s="0"/>
      <c r="WST96" s="0"/>
      <c r="WSU96" s="0"/>
      <c r="WSV96" s="0"/>
      <c r="WSW96" s="0"/>
      <c r="WSX96" s="0"/>
      <c r="WSY96" s="0"/>
      <c r="WSZ96" s="0"/>
      <c r="WTA96" s="0"/>
      <c r="WTB96" s="0"/>
      <c r="WTC96" s="0"/>
      <c r="WTD96" s="0"/>
      <c r="WTE96" s="0"/>
      <c r="WTF96" s="0"/>
      <c r="WTG96" s="0"/>
      <c r="WTH96" s="0"/>
      <c r="WTI96" s="0"/>
      <c r="WTJ96" s="0"/>
      <c r="WTK96" s="0"/>
      <c r="WTL96" s="0"/>
      <c r="WTM96" s="0"/>
      <c r="WTN96" s="0"/>
      <c r="WTO96" s="0"/>
      <c r="WTP96" s="0"/>
      <c r="WTQ96" s="0"/>
      <c r="WTR96" s="0"/>
      <c r="WTS96" s="0"/>
      <c r="WTT96" s="0"/>
      <c r="WTU96" s="0"/>
      <c r="WTV96" s="0"/>
      <c r="WTW96" s="0"/>
      <c r="WTX96" s="0"/>
      <c r="WTY96" s="0"/>
      <c r="WTZ96" s="0"/>
      <c r="WUA96" s="0"/>
      <c r="WUB96" s="0"/>
      <c r="WUC96" s="0"/>
      <c r="WUD96" s="0"/>
      <c r="WUE96" s="0"/>
      <c r="WUF96" s="0"/>
      <c r="WUG96" s="0"/>
      <c r="WUH96" s="0"/>
      <c r="WUI96" s="0"/>
      <c r="WUJ96" s="0"/>
      <c r="WUK96" s="0"/>
      <c r="WUL96" s="0"/>
      <c r="WUM96" s="0"/>
      <c r="WUN96" s="0"/>
      <c r="WUO96" s="0"/>
      <c r="WUP96" s="0"/>
      <c r="WUQ96" s="0"/>
      <c r="WUR96" s="0"/>
      <c r="WUS96" s="0"/>
      <c r="WUT96" s="0"/>
      <c r="WUU96" s="0"/>
      <c r="WUV96" s="0"/>
      <c r="WUW96" s="0"/>
      <c r="WUX96" s="0"/>
      <c r="WUY96" s="0"/>
      <c r="WUZ96" s="0"/>
      <c r="WVA96" s="0"/>
      <c r="WVB96" s="0"/>
      <c r="WVC96" s="0"/>
      <c r="WVD96" s="0"/>
      <c r="WVE96" s="0"/>
      <c r="WVF96" s="0"/>
      <c r="WVG96" s="0"/>
      <c r="WVH96" s="0"/>
      <c r="WVI96" s="0"/>
      <c r="WVJ96" s="0"/>
      <c r="WVK96" s="0"/>
      <c r="WVL96" s="0"/>
      <c r="WVM96" s="0"/>
      <c r="WVN96" s="0"/>
      <c r="WVO96" s="0"/>
      <c r="WVP96" s="0"/>
      <c r="WVQ96" s="0"/>
      <c r="WVR96" s="0"/>
      <c r="WVS96" s="0"/>
      <c r="WVT96" s="0"/>
      <c r="WVU96" s="0"/>
      <c r="WVV96" s="0"/>
      <c r="WVW96" s="0"/>
      <c r="WVX96" s="0"/>
      <c r="WVY96" s="0"/>
      <c r="WVZ96" s="0"/>
      <c r="WWA96" s="0"/>
      <c r="WWB96" s="0"/>
      <c r="WWC96" s="0"/>
      <c r="WWD96" s="0"/>
      <c r="WWE96" s="0"/>
      <c r="WWF96" s="0"/>
      <c r="WWG96" s="0"/>
      <c r="WWH96" s="0"/>
      <c r="WWI96" s="0"/>
      <c r="WWJ96" s="0"/>
      <c r="WWK96" s="0"/>
      <c r="WWL96" s="0"/>
      <c r="WWM96" s="0"/>
      <c r="WWN96" s="0"/>
      <c r="WWO96" s="0"/>
      <c r="WWP96" s="0"/>
      <c r="WWQ96" s="0"/>
      <c r="WWR96" s="0"/>
      <c r="WWS96" s="0"/>
      <c r="WWT96" s="0"/>
      <c r="WWU96" s="0"/>
      <c r="WWV96" s="0"/>
      <c r="WWW96" s="0"/>
      <c r="WWX96" s="0"/>
      <c r="WWY96" s="0"/>
      <c r="WWZ96" s="0"/>
      <c r="WXA96" s="0"/>
      <c r="WXB96" s="0"/>
      <c r="WXC96" s="0"/>
      <c r="WXD96" s="0"/>
      <c r="WXE96" s="0"/>
      <c r="WXF96" s="0"/>
      <c r="WXG96" s="0"/>
      <c r="WXH96" s="0"/>
      <c r="WXI96" s="0"/>
      <c r="WXJ96" s="0"/>
      <c r="WXK96" s="0"/>
      <c r="WXL96" s="0"/>
      <c r="WXM96" s="0"/>
      <c r="WXN96" s="0"/>
      <c r="WXO96" s="0"/>
      <c r="WXP96" s="0"/>
      <c r="WXQ96" s="0"/>
      <c r="WXR96" s="0"/>
      <c r="WXS96" s="0"/>
      <c r="WXT96" s="0"/>
      <c r="WXU96" s="0"/>
      <c r="WXV96" s="0"/>
      <c r="WXW96" s="0"/>
      <c r="WXX96" s="0"/>
      <c r="WXY96" s="0"/>
      <c r="WXZ96" s="0"/>
      <c r="WYA96" s="0"/>
      <c r="WYB96" s="0"/>
      <c r="WYC96" s="0"/>
      <c r="WYD96" s="0"/>
      <c r="WYE96" s="0"/>
      <c r="WYF96" s="0"/>
      <c r="WYG96" s="0"/>
      <c r="WYH96" s="0"/>
      <c r="WYI96" s="0"/>
      <c r="WYJ96" s="0"/>
      <c r="WYK96" s="0"/>
      <c r="WYL96" s="0"/>
      <c r="WYM96" s="0"/>
      <c r="WYN96" s="0"/>
      <c r="WYO96" s="0"/>
      <c r="WYP96" s="0"/>
      <c r="WYQ96" s="0"/>
      <c r="WYR96" s="0"/>
      <c r="WYS96" s="0"/>
      <c r="WYT96" s="0"/>
      <c r="WYU96" s="0"/>
      <c r="WYV96" s="0"/>
      <c r="WYW96" s="0"/>
      <c r="WYX96" s="0"/>
      <c r="WYY96" s="0"/>
      <c r="WYZ96" s="0"/>
      <c r="WZA96" s="0"/>
      <c r="WZB96" s="0"/>
      <c r="WZC96" s="0"/>
      <c r="WZD96" s="0"/>
      <c r="WZE96" s="0"/>
      <c r="WZF96" s="0"/>
      <c r="WZG96" s="0"/>
      <c r="WZH96" s="0"/>
      <c r="WZI96" s="0"/>
      <c r="WZJ96" s="0"/>
      <c r="WZK96" s="0"/>
      <c r="WZL96" s="0"/>
      <c r="WZM96" s="0"/>
      <c r="WZN96" s="0"/>
      <c r="WZO96" s="0"/>
      <c r="WZP96" s="0"/>
      <c r="WZQ96" s="0"/>
      <c r="WZR96" s="0"/>
      <c r="WZS96" s="0"/>
      <c r="WZT96" s="0"/>
      <c r="WZU96" s="0"/>
      <c r="WZV96" s="0"/>
      <c r="WZW96" s="0"/>
      <c r="WZX96" s="0"/>
      <c r="WZY96" s="0"/>
      <c r="WZZ96" s="0"/>
      <c r="XAA96" s="0"/>
      <c r="XAB96" s="0"/>
      <c r="XAC96" s="0"/>
      <c r="XAD96" s="0"/>
      <c r="XAE96" s="0"/>
      <c r="XAF96" s="0"/>
      <c r="XAG96" s="0"/>
      <c r="XAH96" s="0"/>
      <c r="XAI96" s="0"/>
      <c r="XAJ96" s="0"/>
      <c r="XAK96" s="0"/>
      <c r="XAL96" s="0"/>
      <c r="XAM96" s="0"/>
      <c r="XAN96" s="0"/>
      <c r="XAO96" s="0"/>
      <c r="XAP96" s="0"/>
      <c r="XAQ96" s="0"/>
      <c r="XAR96" s="0"/>
      <c r="XAS96" s="0"/>
      <c r="XAT96" s="0"/>
      <c r="XAU96" s="0"/>
      <c r="XAV96" s="0"/>
      <c r="XAW96" s="0"/>
      <c r="XAX96" s="0"/>
      <c r="XAY96" s="0"/>
      <c r="XAZ96" s="0"/>
      <c r="XBA96" s="0"/>
      <c r="XBB96" s="0"/>
      <c r="XBC96" s="0"/>
      <c r="XBD96" s="0"/>
      <c r="XBE96" s="0"/>
      <c r="XBF96" s="0"/>
      <c r="XBG96" s="0"/>
      <c r="XBH96" s="0"/>
      <c r="XBI96" s="0"/>
      <c r="XBJ96" s="0"/>
      <c r="XBK96" s="0"/>
      <c r="XBL96" s="0"/>
      <c r="XBM96" s="0"/>
      <c r="XBN96" s="0"/>
      <c r="XBO96" s="0"/>
      <c r="XBP96" s="0"/>
      <c r="XBQ96" s="0"/>
      <c r="XBR96" s="0"/>
      <c r="XBS96" s="0"/>
      <c r="XBT96" s="0"/>
      <c r="XBU96" s="0"/>
      <c r="XBV96" s="0"/>
      <c r="XBW96" s="0"/>
      <c r="XBX96" s="0"/>
      <c r="XBY96" s="0"/>
      <c r="XBZ96" s="0"/>
      <c r="XCA96" s="0"/>
      <c r="XCB96" s="0"/>
      <c r="XCC96" s="0"/>
      <c r="XCD96" s="0"/>
      <c r="XCE96" s="0"/>
      <c r="XCF96" s="0"/>
      <c r="XCG96" s="0"/>
      <c r="XCH96" s="0"/>
      <c r="XCI96" s="0"/>
      <c r="XCJ96" s="0"/>
      <c r="XCK96" s="0"/>
      <c r="XCL96" s="0"/>
      <c r="XCM96" s="0"/>
      <c r="XCN96" s="0"/>
      <c r="XCO96" s="0"/>
      <c r="XCP96" s="0"/>
      <c r="XCQ96" s="0"/>
      <c r="XCR96" s="0"/>
      <c r="XCS96" s="0"/>
      <c r="XCT96" s="0"/>
      <c r="XCU96" s="0"/>
      <c r="XCV96" s="0"/>
      <c r="XCW96" s="0"/>
      <c r="XCX96" s="0"/>
      <c r="XCY96" s="0"/>
      <c r="XCZ96" s="0"/>
      <c r="XDA96" s="0"/>
      <c r="XDB96" s="0"/>
      <c r="XDC96" s="0"/>
      <c r="XDD96" s="0"/>
      <c r="XDE96" s="0"/>
      <c r="XDF96" s="0"/>
      <c r="XDG96" s="0"/>
      <c r="XDH96" s="0"/>
      <c r="XDI96" s="0"/>
      <c r="XDJ96" s="0"/>
      <c r="XDK96" s="0"/>
      <c r="XDL96" s="0"/>
      <c r="XDM96" s="0"/>
      <c r="XDN96" s="0"/>
      <c r="XDO96" s="0"/>
      <c r="XDP96" s="0"/>
      <c r="XDQ96" s="0"/>
      <c r="XDR96" s="0"/>
      <c r="XDS96" s="0"/>
      <c r="XDT96" s="0"/>
      <c r="XDU96" s="0"/>
      <c r="XDV96" s="0"/>
      <c r="XDW96" s="0"/>
      <c r="XDX96" s="0"/>
      <c r="XDY96" s="0"/>
      <c r="XDZ96" s="0"/>
      <c r="XEA96" s="0"/>
      <c r="XEB96" s="0"/>
      <c r="XEC96" s="0"/>
      <c r="XED96" s="0"/>
      <c r="XEE96" s="0"/>
      <c r="XEF96" s="0"/>
      <c r="XEG96" s="0"/>
      <c r="XEH96" s="0"/>
      <c r="XEI96" s="0"/>
      <c r="XEJ96" s="0"/>
      <c r="XEK96" s="0"/>
      <c r="XEL96" s="0"/>
      <c r="XEM96" s="0"/>
      <c r="XEN96" s="0"/>
      <c r="XEO96" s="0"/>
      <c r="XEP96" s="0"/>
      <c r="XEQ96" s="0"/>
      <c r="XER96" s="0"/>
      <c r="XES96" s="0"/>
      <c r="XET96" s="0"/>
      <c r="XEU96" s="0"/>
      <c r="XEV96" s="0"/>
      <c r="XEW96" s="0"/>
      <c r="XEX96" s="0"/>
      <c r="XEY96" s="0"/>
      <c r="XEZ96" s="0"/>
      <c r="XFA96" s="0"/>
      <c r="XFB96" s="0"/>
      <c r="XFC96" s="0"/>
      <c r="XFD96" s="0"/>
    </row>
    <row r="97" customFormat="false" ht="15" hidden="false" customHeight="true" outlineLevel="0" collapsed="false">
      <c r="A97" s="0"/>
      <c r="B97" s="369" t="s">
        <v>8</v>
      </c>
      <c r="C97" s="374" t="s">
        <v>274</v>
      </c>
      <c r="D97" s="371"/>
      <c r="E97" s="375"/>
      <c r="F97" s="373"/>
      <c r="G97" s="373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  <c r="IX97" s="0"/>
      <c r="IY97" s="0"/>
      <c r="IZ97" s="0"/>
      <c r="JA97" s="0"/>
      <c r="JB97" s="0"/>
      <c r="JC97" s="0"/>
      <c r="JD97" s="0"/>
      <c r="JE97" s="0"/>
      <c r="JF97" s="0"/>
      <c r="JG97" s="0"/>
      <c r="JH97" s="0"/>
      <c r="JI97" s="0"/>
      <c r="JJ97" s="0"/>
      <c r="JK97" s="0"/>
      <c r="JL97" s="0"/>
      <c r="JM97" s="0"/>
      <c r="JN97" s="0"/>
      <c r="JO97" s="0"/>
      <c r="JP97" s="0"/>
      <c r="JQ97" s="0"/>
      <c r="JR97" s="0"/>
      <c r="JS97" s="0"/>
      <c r="JT97" s="0"/>
      <c r="JU97" s="0"/>
      <c r="JV97" s="0"/>
      <c r="JW97" s="0"/>
      <c r="JX97" s="0"/>
      <c r="JY97" s="0"/>
      <c r="JZ97" s="0"/>
      <c r="KA97" s="0"/>
      <c r="KB97" s="0"/>
      <c r="KC97" s="0"/>
      <c r="KD97" s="0"/>
      <c r="KE97" s="0"/>
      <c r="KF97" s="0"/>
      <c r="KG97" s="0"/>
      <c r="KH97" s="0"/>
      <c r="KI97" s="0"/>
      <c r="KJ97" s="0"/>
      <c r="KK97" s="0"/>
      <c r="KL97" s="0"/>
      <c r="KM97" s="0"/>
      <c r="KN97" s="0"/>
      <c r="KO97" s="0"/>
      <c r="KP97" s="0"/>
      <c r="KQ97" s="0"/>
      <c r="KR97" s="0"/>
      <c r="KS97" s="0"/>
      <c r="KT97" s="0"/>
      <c r="KU97" s="0"/>
      <c r="KV97" s="0"/>
      <c r="KW97" s="0"/>
      <c r="KX97" s="0"/>
      <c r="KY97" s="0"/>
      <c r="KZ97" s="0"/>
      <c r="LA97" s="0"/>
      <c r="LB97" s="0"/>
      <c r="LC97" s="0"/>
      <c r="LD97" s="0"/>
      <c r="LE97" s="0"/>
      <c r="LF97" s="0"/>
      <c r="LG97" s="0"/>
      <c r="LH97" s="0"/>
      <c r="LI97" s="0"/>
      <c r="LJ97" s="0"/>
      <c r="LK97" s="0"/>
      <c r="LL97" s="0"/>
      <c r="LM97" s="0"/>
      <c r="LN97" s="0"/>
      <c r="LO97" s="0"/>
      <c r="LP97" s="0"/>
      <c r="LQ97" s="0"/>
      <c r="LR97" s="0"/>
      <c r="LS97" s="0"/>
      <c r="LT97" s="0"/>
      <c r="LU97" s="0"/>
      <c r="LV97" s="0"/>
      <c r="LW97" s="0"/>
      <c r="LX97" s="0"/>
      <c r="LY97" s="0"/>
      <c r="LZ97" s="0"/>
      <c r="MA97" s="0"/>
      <c r="MB97" s="0"/>
      <c r="MC97" s="0"/>
      <c r="MD97" s="0"/>
      <c r="ME97" s="0"/>
      <c r="MF97" s="0"/>
      <c r="MG97" s="0"/>
      <c r="MH97" s="0"/>
      <c r="MI97" s="0"/>
      <c r="MJ97" s="0"/>
      <c r="MK97" s="0"/>
      <c r="ML97" s="0"/>
      <c r="MM97" s="0"/>
      <c r="MN97" s="0"/>
      <c r="MO97" s="0"/>
      <c r="MP97" s="0"/>
      <c r="MQ97" s="0"/>
      <c r="MR97" s="0"/>
      <c r="MS97" s="0"/>
      <c r="MT97" s="0"/>
      <c r="MU97" s="0"/>
      <c r="MV97" s="0"/>
      <c r="MW97" s="0"/>
      <c r="MX97" s="0"/>
      <c r="MY97" s="0"/>
      <c r="MZ97" s="0"/>
      <c r="NA97" s="0"/>
      <c r="NB97" s="0"/>
      <c r="NC97" s="0"/>
      <c r="ND97" s="0"/>
      <c r="NE97" s="0"/>
      <c r="NF97" s="0"/>
      <c r="NG97" s="0"/>
      <c r="NH97" s="0"/>
      <c r="NI97" s="0"/>
      <c r="NJ97" s="0"/>
      <c r="NK97" s="0"/>
      <c r="NL97" s="0"/>
      <c r="NM97" s="0"/>
      <c r="NN97" s="0"/>
      <c r="NO97" s="0"/>
      <c r="NP97" s="0"/>
      <c r="NQ97" s="0"/>
      <c r="NR97" s="0"/>
      <c r="NS97" s="0"/>
      <c r="NT97" s="0"/>
      <c r="NU97" s="0"/>
      <c r="NV97" s="0"/>
      <c r="NW97" s="0"/>
      <c r="NX97" s="0"/>
      <c r="NY97" s="0"/>
      <c r="NZ97" s="0"/>
      <c r="OA97" s="0"/>
      <c r="OB97" s="0"/>
      <c r="OC97" s="0"/>
      <c r="OD97" s="0"/>
      <c r="OE97" s="0"/>
      <c r="OF97" s="0"/>
      <c r="OG97" s="0"/>
      <c r="OH97" s="0"/>
      <c r="OI97" s="0"/>
      <c r="OJ97" s="0"/>
      <c r="OK97" s="0"/>
      <c r="OL97" s="0"/>
      <c r="OM97" s="0"/>
      <c r="ON97" s="0"/>
      <c r="OO97" s="0"/>
      <c r="OP97" s="0"/>
      <c r="OQ97" s="0"/>
      <c r="OR97" s="0"/>
      <c r="OS97" s="0"/>
      <c r="OT97" s="0"/>
      <c r="OU97" s="0"/>
      <c r="OV97" s="0"/>
      <c r="OW97" s="0"/>
      <c r="OX97" s="0"/>
      <c r="OY97" s="0"/>
      <c r="OZ97" s="0"/>
      <c r="PA97" s="0"/>
      <c r="PB97" s="0"/>
      <c r="PC97" s="0"/>
      <c r="PD97" s="0"/>
      <c r="PE97" s="0"/>
      <c r="PF97" s="0"/>
      <c r="PG97" s="0"/>
      <c r="PH97" s="0"/>
      <c r="PI97" s="0"/>
      <c r="PJ97" s="0"/>
      <c r="PK97" s="0"/>
      <c r="PL97" s="0"/>
      <c r="PM97" s="0"/>
      <c r="PN97" s="0"/>
      <c r="PO97" s="0"/>
      <c r="PP97" s="0"/>
      <c r="PQ97" s="0"/>
      <c r="PR97" s="0"/>
      <c r="PS97" s="0"/>
      <c r="PT97" s="0"/>
      <c r="PU97" s="0"/>
      <c r="PV97" s="0"/>
      <c r="PW97" s="0"/>
      <c r="PX97" s="0"/>
      <c r="PY97" s="0"/>
      <c r="PZ97" s="0"/>
      <c r="QA97" s="0"/>
      <c r="QB97" s="0"/>
      <c r="QC97" s="0"/>
      <c r="QD97" s="0"/>
      <c r="QE97" s="0"/>
      <c r="QF97" s="0"/>
      <c r="QG97" s="0"/>
      <c r="QH97" s="0"/>
      <c r="QI97" s="0"/>
      <c r="QJ97" s="0"/>
      <c r="QK97" s="0"/>
      <c r="QL97" s="0"/>
      <c r="QM97" s="0"/>
      <c r="QN97" s="0"/>
      <c r="QO97" s="0"/>
      <c r="QP97" s="0"/>
      <c r="QQ97" s="0"/>
      <c r="QR97" s="0"/>
      <c r="QS97" s="0"/>
      <c r="QT97" s="0"/>
      <c r="QU97" s="0"/>
      <c r="QV97" s="0"/>
      <c r="QW97" s="0"/>
      <c r="QX97" s="0"/>
      <c r="QY97" s="0"/>
      <c r="QZ97" s="0"/>
      <c r="RA97" s="0"/>
      <c r="RB97" s="0"/>
      <c r="RC97" s="0"/>
      <c r="RD97" s="0"/>
      <c r="RE97" s="0"/>
      <c r="RF97" s="0"/>
      <c r="RG97" s="0"/>
      <c r="RH97" s="0"/>
      <c r="RI97" s="0"/>
      <c r="RJ97" s="0"/>
      <c r="RK97" s="0"/>
      <c r="RL97" s="0"/>
      <c r="RM97" s="0"/>
      <c r="RN97" s="0"/>
      <c r="RO97" s="0"/>
      <c r="RP97" s="0"/>
      <c r="RQ97" s="0"/>
      <c r="RR97" s="0"/>
      <c r="RS97" s="0"/>
      <c r="RT97" s="0"/>
      <c r="RU97" s="0"/>
      <c r="RV97" s="0"/>
      <c r="RW97" s="0"/>
      <c r="RX97" s="0"/>
      <c r="RY97" s="0"/>
      <c r="RZ97" s="0"/>
      <c r="SA97" s="0"/>
      <c r="SB97" s="0"/>
      <c r="SC97" s="0"/>
      <c r="SD97" s="0"/>
      <c r="SE97" s="0"/>
      <c r="SF97" s="0"/>
      <c r="SG97" s="0"/>
      <c r="SH97" s="0"/>
      <c r="SI97" s="0"/>
      <c r="SJ97" s="0"/>
      <c r="SK97" s="0"/>
      <c r="SL97" s="0"/>
      <c r="SM97" s="0"/>
      <c r="SN97" s="0"/>
      <c r="SO97" s="0"/>
      <c r="SP97" s="0"/>
      <c r="SQ97" s="0"/>
      <c r="SR97" s="0"/>
      <c r="SS97" s="0"/>
      <c r="ST97" s="0"/>
      <c r="SU97" s="0"/>
      <c r="SV97" s="0"/>
      <c r="SW97" s="0"/>
      <c r="SX97" s="0"/>
      <c r="SY97" s="0"/>
      <c r="SZ97" s="0"/>
      <c r="TA97" s="0"/>
      <c r="TB97" s="0"/>
      <c r="TC97" s="0"/>
      <c r="TD97" s="0"/>
      <c r="TE97" s="0"/>
      <c r="TF97" s="0"/>
      <c r="TG97" s="0"/>
      <c r="TH97" s="0"/>
      <c r="TI97" s="0"/>
      <c r="TJ97" s="0"/>
      <c r="TK97" s="0"/>
      <c r="TL97" s="0"/>
      <c r="TM97" s="0"/>
      <c r="TN97" s="0"/>
      <c r="TO97" s="0"/>
      <c r="TP97" s="0"/>
      <c r="TQ97" s="0"/>
      <c r="TR97" s="0"/>
      <c r="TS97" s="0"/>
      <c r="TT97" s="0"/>
      <c r="TU97" s="0"/>
      <c r="TV97" s="0"/>
      <c r="TW97" s="0"/>
      <c r="TX97" s="0"/>
      <c r="TY97" s="0"/>
      <c r="TZ97" s="0"/>
      <c r="UA97" s="0"/>
      <c r="UB97" s="0"/>
      <c r="UC97" s="0"/>
      <c r="UD97" s="0"/>
      <c r="UE97" s="0"/>
      <c r="UF97" s="0"/>
      <c r="UG97" s="0"/>
      <c r="UH97" s="0"/>
      <c r="UI97" s="0"/>
      <c r="UJ97" s="0"/>
      <c r="UK97" s="0"/>
      <c r="UL97" s="0"/>
      <c r="UM97" s="0"/>
      <c r="UN97" s="0"/>
      <c r="UO97" s="0"/>
      <c r="UP97" s="0"/>
      <c r="UQ97" s="0"/>
      <c r="UR97" s="0"/>
      <c r="US97" s="0"/>
      <c r="UT97" s="0"/>
      <c r="UU97" s="0"/>
      <c r="UV97" s="0"/>
      <c r="UW97" s="0"/>
      <c r="UX97" s="0"/>
      <c r="UY97" s="0"/>
      <c r="UZ97" s="0"/>
      <c r="VA97" s="0"/>
      <c r="VB97" s="0"/>
      <c r="VC97" s="0"/>
      <c r="VD97" s="0"/>
      <c r="VE97" s="0"/>
      <c r="VF97" s="0"/>
      <c r="VG97" s="0"/>
      <c r="VH97" s="0"/>
      <c r="VI97" s="0"/>
      <c r="VJ97" s="0"/>
      <c r="VK97" s="0"/>
      <c r="VL97" s="0"/>
      <c r="VM97" s="0"/>
      <c r="VN97" s="0"/>
      <c r="VO97" s="0"/>
      <c r="VP97" s="0"/>
      <c r="VQ97" s="0"/>
      <c r="VR97" s="0"/>
      <c r="VS97" s="0"/>
      <c r="VT97" s="0"/>
      <c r="VU97" s="0"/>
      <c r="VV97" s="0"/>
      <c r="VW97" s="0"/>
      <c r="VX97" s="0"/>
      <c r="VY97" s="0"/>
      <c r="VZ97" s="0"/>
      <c r="WA97" s="0"/>
      <c r="WB97" s="0"/>
      <c r="WC97" s="0"/>
      <c r="WD97" s="0"/>
      <c r="WE97" s="0"/>
      <c r="WF97" s="0"/>
      <c r="WG97" s="0"/>
      <c r="WH97" s="0"/>
      <c r="WI97" s="0"/>
      <c r="WJ97" s="0"/>
      <c r="WK97" s="0"/>
      <c r="WL97" s="0"/>
      <c r="WM97" s="0"/>
      <c r="WN97" s="0"/>
      <c r="WO97" s="0"/>
      <c r="WP97" s="0"/>
      <c r="WQ97" s="0"/>
      <c r="WR97" s="0"/>
      <c r="WS97" s="0"/>
      <c r="WT97" s="0"/>
      <c r="WU97" s="0"/>
      <c r="WV97" s="0"/>
      <c r="WW97" s="0"/>
      <c r="WX97" s="0"/>
      <c r="WY97" s="0"/>
      <c r="WZ97" s="0"/>
      <c r="XA97" s="0"/>
      <c r="XB97" s="0"/>
      <c r="XC97" s="0"/>
      <c r="XD97" s="0"/>
      <c r="XE97" s="0"/>
      <c r="XF97" s="0"/>
      <c r="XG97" s="0"/>
      <c r="XH97" s="0"/>
      <c r="XI97" s="0"/>
      <c r="XJ97" s="0"/>
      <c r="XK97" s="0"/>
      <c r="XL97" s="0"/>
      <c r="XM97" s="0"/>
      <c r="XN97" s="0"/>
      <c r="XO97" s="0"/>
      <c r="XP97" s="0"/>
      <c r="XQ97" s="0"/>
      <c r="XR97" s="0"/>
      <c r="XS97" s="0"/>
      <c r="XT97" s="0"/>
      <c r="XU97" s="0"/>
      <c r="XV97" s="0"/>
      <c r="XW97" s="0"/>
      <c r="XX97" s="0"/>
      <c r="XY97" s="0"/>
      <c r="XZ97" s="0"/>
      <c r="YA97" s="0"/>
      <c r="YB97" s="0"/>
      <c r="YC97" s="0"/>
      <c r="YD97" s="0"/>
      <c r="YE97" s="0"/>
      <c r="YF97" s="0"/>
      <c r="YG97" s="0"/>
      <c r="YH97" s="0"/>
      <c r="YI97" s="0"/>
      <c r="YJ97" s="0"/>
      <c r="YK97" s="0"/>
      <c r="YL97" s="0"/>
      <c r="YM97" s="0"/>
      <c r="YN97" s="0"/>
      <c r="YO97" s="0"/>
      <c r="YP97" s="0"/>
      <c r="YQ97" s="0"/>
      <c r="YR97" s="0"/>
      <c r="YS97" s="0"/>
      <c r="YT97" s="0"/>
      <c r="YU97" s="0"/>
      <c r="YV97" s="0"/>
      <c r="YW97" s="0"/>
      <c r="YX97" s="0"/>
      <c r="YY97" s="0"/>
      <c r="YZ97" s="0"/>
      <c r="ZA97" s="0"/>
      <c r="ZB97" s="0"/>
      <c r="ZC97" s="0"/>
      <c r="ZD97" s="0"/>
      <c r="ZE97" s="0"/>
      <c r="ZF97" s="0"/>
      <c r="ZG97" s="0"/>
      <c r="ZH97" s="0"/>
      <c r="ZI97" s="0"/>
      <c r="ZJ97" s="0"/>
      <c r="ZK97" s="0"/>
      <c r="ZL97" s="0"/>
      <c r="ZM97" s="0"/>
      <c r="ZN97" s="0"/>
      <c r="ZO97" s="0"/>
      <c r="ZP97" s="0"/>
      <c r="ZQ97" s="0"/>
      <c r="ZR97" s="0"/>
      <c r="ZS97" s="0"/>
      <c r="ZT97" s="0"/>
      <c r="ZU97" s="0"/>
      <c r="ZV97" s="0"/>
      <c r="ZW97" s="0"/>
      <c r="ZX97" s="0"/>
      <c r="ZY97" s="0"/>
      <c r="ZZ97" s="0"/>
      <c r="AAA97" s="0"/>
      <c r="AAB97" s="0"/>
      <c r="AAC97" s="0"/>
      <c r="AAD97" s="0"/>
      <c r="AAE97" s="0"/>
      <c r="AAF97" s="0"/>
      <c r="AAG97" s="0"/>
      <c r="AAH97" s="0"/>
      <c r="AAI97" s="0"/>
      <c r="AAJ97" s="0"/>
      <c r="AAK97" s="0"/>
      <c r="AAL97" s="0"/>
      <c r="AAM97" s="0"/>
      <c r="AAN97" s="0"/>
      <c r="AAO97" s="0"/>
      <c r="AAP97" s="0"/>
      <c r="AAQ97" s="0"/>
      <c r="AAR97" s="0"/>
      <c r="AAS97" s="0"/>
      <c r="AAT97" s="0"/>
      <c r="AAU97" s="0"/>
      <c r="AAV97" s="0"/>
      <c r="AAW97" s="0"/>
      <c r="AAX97" s="0"/>
      <c r="AAY97" s="0"/>
      <c r="AAZ97" s="0"/>
      <c r="ABA97" s="0"/>
      <c r="ABB97" s="0"/>
      <c r="ABC97" s="0"/>
      <c r="ABD97" s="0"/>
      <c r="ABE97" s="0"/>
      <c r="ABF97" s="0"/>
      <c r="ABG97" s="0"/>
      <c r="ABH97" s="0"/>
      <c r="ABI97" s="0"/>
      <c r="ABJ97" s="0"/>
      <c r="ABK97" s="0"/>
      <c r="ABL97" s="0"/>
      <c r="ABM97" s="0"/>
      <c r="ABN97" s="0"/>
      <c r="ABO97" s="0"/>
      <c r="ABP97" s="0"/>
      <c r="ABQ97" s="0"/>
      <c r="ABR97" s="0"/>
      <c r="ABS97" s="0"/>
      <c r="ABT97" s="0"/>
      <c r="ABU97" s="0"/>
      <c r="ABV97" s="0"/>
      <c r="ABW97" s="0"/>
      <c r="ABX97" s="0"/>
      <c r="ABY97" s="0"/>
      <c r="ABZ97" s="0"/>
      <c r="ACA97" s="0"/>
      <c r="ACB97" s="0"/>
      <c r="ACC97" s="0"/>
      <c r="ACD97" s="0"/>
      <c r="ACE97" s="0"/>
      <c r="ACF97" s="0"/>
      <c r="ACG97" s="0"/>
      <c r="ACH97" s="0"/>
      <c r="ACI97" s="0"/>
      <c r="ACJ97" s="0"/>
      <c r="ACK97" s="0"/>
      <c r="ACL97" s="0"/>
      <c r="ACM97" s="0"/>
      <c r="ACN97" s="0"/>
      <c r="ACO97" s="0"/>
      <c r="ACP97" s="0"/>
      <c r="ACQ97" s="0"/>
      <c r="ACR97" s="0"/>
      <c r="ACS97" s="0"/>
      <c r="ACT97" s="0"/>
      <c r="ACU97" s="0"/>
      <c r="ACV97" s="0"/>
      <c r="ACW97" s="0"/>
      <c r="ACX97" s="0"/>
      <c r="ACY97" s="0"/>
      <c r="ACZ97" s="0"/>
      <c r="ADA97" s="0"/>
      <c r="ADB97" s="0"/>
      <c r="ADC97" s="0"/>
      <c r="ADD97" s="0"/>
      <c r="ADE97" s="0"/>
      <c r="ADF97" s="0"/>
      <c r="ADG97" s="0"/>
      <c r="ADH97" s="0"/>
      <c r="ADI97" s="0"/>
      <c r="ADJ97" s="0"/>
      <c r="ADK97" s="0"/>
      <c r="ADL97" s="0"/>
      <c r="ADM97" s="0"/>
      <c r="ADN97" s="0"/>
      <c r="ADO97" s="0"/>
      <c r="ADP97" s="0"/>
      <c r="ADQ97" s="0"/>
      <c r="ADR97" s="0"/>
      <c r="ADS97" s="0"/>
      <c r="ADT97" s="0"/>
      <c r="ADU97" s="0"/>
      <c r="ADV97" s="0"/>
      <c r="ADW97" s="0"/>
      <c r="ADX97" s="0"/>
      <c r="ADY97" s="0"/>
      <c r="ADZ97" s="0"/>
      <c r="AEA97" s="0"/>
      <c r="AEB97" s="0"/>
      <c r="AEC97" s="0"/>
      <c r="AED97" s="0"/>
      <c r="AEE97" s="0"/>
      <c r="AEF97" s="0"/>
      <c r="AEG97" s="0"/>
      <c r="AEH97" s="0"/>
      <c r="AEI97" s="0"/>
      <c r="AEJ97" s="0"/>
      <c r="AEK97" s="0"/>
      <c r="AEL97" s="0"/>
      <c r="AEM97" s="0"/>
      <c r="AEN97" s="0"/>
      <c r="AEO97" s="0"/>
      <c r="AEP97" s="0"/>
      <c r="AEQ97" s="0"/>
      <c r="AER97" s="0"/>
      <c r="AES97" s="0"/>
      <c r="AET97" s="0"/>
      <c r="AEU97" s="0"/>
      <c r="AEV97" s="0"/>
      <c r="AEW97" s="0"/>
      <c r="AEX97" s="0"/>
      <c r="AEY97" s="0"/>
      <c r="AEZ97" s="0"/>
      <c r="AFA97" s="0"/>
      <c r="AFB97" s="0"/>
      <c r="AFC97" s="0"/>
      <c r="AFD97" s="0"/>
      <c r="AFE97" s="0"/>
      <c r="AFF97" s="0"/>
      <c r="AFG97" s="0"/>
      <c r="AFH97" s="0"/>
      <c r="AFI97" s="0"/>
      <c r="AFJ97" s="0"/>
      <c r="AFK97" s="0"/>
      <c r="AFL97" s="0"/>
      <c r="AFM97" s="0"/>
      <c r="AFN97" s="0"/>
      <c r="AFO97" s="0"/>
      <c r="AFP97" s="0"/>
      <c r="AFQ97" s="0"/>
      <c r="AFR97" s="0"/>
      <c r="AFS97" s="0"/>
      <c r="AFT97" s="0"/>
      <c r="AFU97" s="0"/>
      <c r="AFV97" s="0"/>
      <c r="AFW97" s="0"/>
      <c r="AFX97" s="0"/>
      <c r="AFY97" s="0"/>
      <c r="AFZ97" s="0"/>
      <c r="AGA97" s="0"/>
      <c r="AGB97" s="0"/>
      <c r="AGC97" s="0"/>
      <c r="AGD97" s="0"/>
      <c r="AGE97" s="0"/>
      <c r="AGF97" s="0"/>
      <c r="AGG97" s="0"/>
      <c r="AGH97" s="0"/>
      <c r="AGI97" s="0"/>
      <c r="AGJ97" s="0"/>
      <c r="AGK97" s="0"/>
      <c r="AGL97" s="0"/>
      <c r="AGM97" s="0"/>
      <c r="AGN97" s="0"/>
      <c r="AGO97" s="0"/>
      <c r="AGP97" s="0"/>
      <c r="AGQ97" s="0"/>
      <c r="AGR97" s="0"/>
      <c r="AGS97" s="0"/>
      <c r="AGT97" s="0"/>
      <c r="AGU97" s="0"/>
      <c r="AGV97" s="0"/>
      <c r="AGW97" s="0"/>
      <c r="AGX97" s="0"/>
      <c r="AGY97" s="0"/>
      <c r="AGZ97" s="0"/>
      <c r="AHA97" s="0"/>
      <c r="AHB97" s="0"/>
      <c r="AHC97" s="0"/>
      <c r="AHD97" s="0"/>
      <c r="AHE97" s="0"/>
      <c r="AHF97" s="0"/>
      <c r="AHG97" s="0"/>
      <c r="AHH97" s="0"/>
      <c r="AHI97" s="0"/>
      <c r="AHJ97" s="0"/>
      <c r="AHK97" s="0"/>
      <c r="AHL97" s="0"/>
      <c r="AHM97" s="0"/>
      <c r="AHN97" s="0"/>
      <c r="AHO97" s="0"/>
      <c r="AHP97" s="0"/>
      <c r="AHQ97" s="0"/>
      <c r="AHR97" s="0"/>
      <c r="AHS97" s="0"/>
      <c r="AHT97" s="0"/>
      <c r="AHU97" s="0"/>
      <c r="AHV97" s="0"/>
      <c r="AHW97" s="0"/>
      <c r="AHX97" s="0"/>
      <c r="AHY97" s="0"/>
      <c r="AHZ97" s="0"/>
      <c r="AIA97" s="0"/>
      <c r="AIB97" s="0"/>
      <c r="AIC97" s="0"/>
      <c r="AID97" s="0"/>
      <c r="AIE97" s="0"/>
      <c r="AIF97" s="0"/>
      <c r="AIG97" s="0"/>
      <c r="AIH97" s="0"/>
      <c r="AII97" s="0"/>
      <c r="AIJ97" s="0"/>
      <c r="AIK97" s="0"/>
      <c r="AIL97" s="0"/>
      <c r="AIM97" s="0"/>
      <c r="AIN97" s="0"/>
      <c r="AIO97" s="0"/>
      <c r="AIP97" s="0"/>
      <c r="AIQ97" s="0"/>
      <c r="AIR97" s="0"/>
      <c r="AIS97" s="0"/>
      <c r="AIT97" s="0"/>
      <c r="AIU97" s="0"/>
      <c r="AIV97" s="0"/>
      <c r="AIW97" s="0"/>
      <c r="AIX97" s="0"/>
      <c r="AIY97" s="0"/>
      <c r="AIZ97" s="0"/>
      <c r="AJA97" s="0"/>
      <c r="AJB97" s="0"/>
      <c r="AJC97" s="0"/>
      <c r="AJD97" s="0"/>
      <c r="AJE97" s="0"/>
      <c r="AJF97" s="0"/>
      <c r="AJG97" s="0"/>
      <c r="AJH97" s="0"/>
      <c r="AJI97" s="0"/>
      <c r="AJJ97" s="0"/>
      <c r="AJK97" s="0"/>
      <c r="AJL97" s="0"/>
      <c r="AJM97" s="0"/>
      <c r="AJN97" s="0"/>
      <c r="AJO97" s="0"/>
      <c r="AJP97" s="0"/>
      <c r="AJQ97" s="0"/>
      <c r="AJR97" s="0"/>
      <c r="AJS97" s="0"/>
      <c r="AJT97" s="0"/>
      <c r="AJU97" s="0"/>
      <c r="AJV97" s="0"/>
      <c r="AJW97" s="0"/>
      <c r="AJX97" s="0"/>
      <c r="AJY97" s="0"/>
      <c r="AJZ97" s="0"/>
      <c r="AKA97" s="0"/>
      <c r="AKB97" s="0"/>
      <c r="AKC97" s="0"/>
      <c r="AKD97" s="0"/>
      <c r="AKE97" s="0"/>
      <c r="AKF97" s="0"/>
      <c r="AKG97" s="0"/>
      <c r="AKH97" s="0"/>
      <c r="AKI97" s="0"/>
      <c r="AKJ97" s="0"/>
      <c r="AKK97" s="0"/>
      <c r="AKL97" s="0"/>
      <c r="AKM97" s="0"/>
      <c r="AKN97" s="0"/>
      <c r="AKO97" s="0"/>
      <c r="AKP97" s="0"/>
      <c r="AKQ97" s="0"/>
      <c r="AKR97" s="0"/>
      <c r="AKS97" s="0"/>
      <c r="AKT97" s="0"/>
      <c r="AKU97" s="0"/>
      <c r="AKV97" s="0"/>
      <c r="AKW97" s="0"/>
      <c r="AKX97" s="0"/>
      <c r="AKY97" s="0"/>
      <c r="AKZ97" s="0"/>
      <c r="ALA97" s="0"/>
      <c r="ALB97" s="0"/>
      <c r="ALC97" s="0"/>
      <c r="ALD97" s="0"/>
      <c r="ALE97" s="0"/>
      <c r="ALF97" s="0"/>
      <c r="ALG97" s="0"/>
      <c r="ALH97" s="0"/>
      <c r="ALI97" s="0"/>
      <c r="ALJ97" s="0"/>
      <c r="ALK97" s="0"/>
      <c r="ALL97" s="0"/>
      <c r="ALM97" s="0"/>
      <c r="ALN97" s="0"/>
      <c r="ALO97" s="0"/>
      <c r="ALP97" s="0"/>
      <c r="ALQ97" s="0"/>
      <c r="ALR97" s="0"/>
      <c r="ALS97" s="0"/>
      <c r="ALT97" s="0"/>
      <c r="ALU97" s="0"/>
      <c r="ALV97" s="0"/>
      <c r="ALW97" s="0"/>
      <c r="ALX97" s="0"/>
      <c r="ALY97" s="0"/>
      <c r="ALZ97" s="0"/>
      <c r="AMA97" s="0"/>
      <c r="AMB97" s="0"/>
      <c r="AMC97" s="0"/>
      <c r="AMD97" s="0"/>
      <c r="AME97" s="0"/>
      <c r="AMF97" s="0"/>
      <c r="AMG97" s="0"/>
      <c r="AMH97" s="0"/>
      <c r="AMI97" s="0"/>
      <c r="AMJ97" s="0"/>
      <c r="AMK97" s="0"/>
      <c r="AML97" s="0"/>
      <c r="AMM97" s="0"/>
      <c r="AMN97" s="0"/>
      <c r="AMO97" s="0"/>
      <c r="AMP97" s="0"/>
      <c r="AMQ97" s="0"/>
      <c r="AMR97" s="0"/>
      <c r="AMS97" s="0"/>
      <c r="AMT97" s="0"/>
      <c r="AMU97" s="0"/>
      <c r="AMV97" s="0"/>
      <c r="AMW97" s="0"/>
      <c r="AMX97" s="0"/>
      <c r="AMY97" s="0"/>
      <c r="AMZ97" s="0"/>
      <c r="ANA97" s="0"/>
      <c r="ANB97" s="0"/>
      <c r="ANC97" s="0"/>
      <c r="AND97" s="0"/>
      <c r="ANE97" s="0"/>
      <c r="ANF97" s="0"/>
      <c r="ANG97" s="0"/>
      <c r="ANH97" s="0"/>
      <c r="ANI97" s="0"/>
      <c r="ANJ97" s="0"/>
      <c r="ANK97" s="0"/>
      <c r="ANL97" s="0"/>
      <c r="ANM97" s="0"/>
      <c r="ANN97" s="0"/>
      <c r="ANO97" s="0"/>
      <c r="ANP97" s="0"/>
      <c r="ANQ97" s="0"/>
      <c r="ANR97" s="0"/>
      <c r="ANS97" s="0"/>
      <c r="ANT97" s="0"/>
      <c r="ANU97" s="0"/>
      <c r="ANV97" s="0"/>
      <c r="ANW97" s="0"/>
      <c r="ANX97" s="0"/>
      <c r="ANY97" s="0"/>
      <c r="ANZ97" s="0"/>
      <c r="AOA97" s="0"/>
      <c r="AOB97" s="0"/>
      <c r="AOC97" s="0"/>
      <c r="AOD97" s="0"/>
      <c r="AOE97" s="0"/>
      <c r="AOF97" s="0"/>
      <c r="AOG97" s="0"/>
      <c r="AOH97" s="0"/>
      <c r="AOI97" s="0"/>
      <c r="AOJ97" s="0"/>
      <c r="AOK97" s="0"/>
      <c r="AOL97" s="0"/>
      <c r="AOM97" s="0"/>
      <c r="AON97" s="0"/>
      <c r="AOO97" s="0"/>
      <c r="AOP97" s="0"/>
      <c r="AOQ97" s="0"/>
      <c r="AOR97" s="0"/>
      <c r="AOS97" s="0"/>
      <c r="AOT97" s="0"/>
      <c r="AOU97" s="0"/>
      <c r="AOV97" s="0"/>
      <c r="AOW97" s="0"/>
      <c r="AOX97" s="0"/>
      <c r="AOY97" s="0"/>
      <c r="AOZ97" s="0"/>
      <c r="APA97" s="0"/>
      <c r="APB97" s="0"/>
      <c r="APC97" s="0"/>
      <c r="APD97" s="0"/>
      <c r="APE97" s="0"/>
      <c r="APF97" s="0"/>
      <c r="APG97" s="0"/>
      <c r="APH97" s="0"/>
      <c r="API97" s="0"/>
      <c r="APJ97" s="0"/>
      <c r="APK97" s="0"/>
      <c r="APL97" s="0"/>
      <c r="APM97" s="0"/>
      <c r="APN97" s="0"/>
      <c r="APO97" s="0"/>
      <c r="APP97" s="0"/>
      <c r="APQ97" s="0"/>
      <c r="APR97" s="0"/>
      <c r="APS97" s="0"/>
      <c r="APT97" s="0"/>
      <c r="APU97" s="0"/>
      <c r="APV97" s="0"/>
      <c r="APW97" s="0"/>
      <c r="APX97" s="0"/>
      <c r="APY97" s="0"/>
      <c r="APZ97" s="0"/>
      <c r="AQA97" s="0"/>
      <c r="AQB97" s="0"/>
      <c r="AQC97" s="0"/>
      <c r="AQD97" s="0"/>
      <c r="AQE97" s="0"/>
      <c r="AQF97" s="0"/>
      <c r="AQG97" s="0"/>
      <c r="AQH97" s="0"/>
      <c r="AQI97" s="0"/>
      <c r="AQJ97" s="0"/>
      <c r="AQK97" s="0"/>
      <c r="AQL97" s="0"/>
      <c r="AQM97" s="0"/>
      <c r="AQN97" s="0"/>
      <c r="AQO97" s="0"/>
      <c r="AQP97" s="0"/>
      <c r="AQQ97" s="0"/>
      <c r="AQR97" s="0"/>
      <c r="AQS97" s="0"/>
      <c r="AQT97" s="0"/>
      <c r="AQU97" s="0"/>
      <c r="AQV97" s="0"/>
      <c r="AQW97" s="0"/>
      <c r="AQX97" s="0"/>
      <c r="AQY97" s="0"/>
      <c r="AQZ97" s="0"/>
      <c r="ARA97" s="0"/>
      <c r="ARB97" s="0"/>
      <c r="ARC97" s="0"/>
      <c r="ARD97" s="0"/>
      <c r="ARE97" s="0"/>
      <c r="ARF97" s="0"/>
      <c r="ARG97" s="0"/>
      <c r="ARH97" s="0"/>
      <c r="ARI97" s="0"/>
      <c r="ARJ97" s="0"/>
      <c r="ARK97" s="0"/>
      <c r="ARL97" s="0"/>
      <c r="ARM97" s="0"/>
      <c r="ARN97" s="0"/>
      <c r="ARO97" s="0"/>
      <c r="ARP97" s="0"/>
      <c r="ARQ97" s="0"/>
      <c r="ARR97" s="0"/>
      <c r="ARS97" s="0"/>
      <c r="ART97" s="0"/>
      <c r="ARU97" s="0"/>
      <c r="ARV97" s="0"/>
      <c r="ARW97" s="0"/>
      <c r="ARX97" s="0"/>
      <c r="ARY97" s="0"/>
      <c r="ARZ97" s="0"/>
      <c r="ASA97" s="0"/>
      <c r="ASB97" s="0"/>
      <c r="ASC97" s="0"/>
      <c r="ASD97" s="0"/>
      <c r="ASE97" s="0"/>
      <c r="ASF97" s="0"/>
      <c r="ASG97" s="0"/>
      <c r="ASH97" s="0"/>
      <c r="ASI97" s="0"/>
      <c r="ASJ97" s="0"/>
      <c r="ASK97" s="0"/>
      <c r="ASL97" s="0"/>
      <c r="ASM97" s="0"/>
      <c r="ASN97" s="0"/>
      <c r="ASO97" s="0"/>
      <c r="ASP97" s="0"/>
      <c r="ASQ97" s="0"/>
      <c r="ASR97" s="0"/>
      <c r="ASS97" s="0"/>
      <c r="AST97" s="0"/>
      <c r="ASU97" s="0"/>
      <c r="ASV97" s="0"/>
      <c r="ASW97" s="0"/>
      <c r="ASX97" s="0"/>
      <c r="ASY97" s="0"/>
      <c r="ASZ97" s="0"/>
      <c r="ATA97" s="0"/>
      <c r="ATB97" s="0"/>
      <c r="ATC97" s="0"/>
      <c r="ATD97" s="0"/>
      <c r="ATE97" s="0"/>
      <c r="ATF97" s="0"/>
      <c r="ATG97" s="0"/>
      <c r="ATH97" s="0"/>
      <c r="ATI97" s="0"/>
      <c r="ATJ97" s="0"/>
      <c r="ATK97" s="0"/>
      <c r="ATL97" s="0"/>
      <c r="ATM97" s="0"/>
      <c r="ATN97" s="0"/>
      <c r="ATO97" s="0"/>
      <c r="ATP97" s="0"/>
      <c r="ATQ97" s="0"/>
      <c r="ATR97" s="0"/>
      <c r="ATS97" s="0"/>
      <c r="ATT97" s="0"/>
      <c r="ATU97" s="0"/>
      <c r="ATV97" s="0"/>
      <c r="ATW97" s="0"/>
      <c r="ATX97" s="0"/>
      <c r="ATY97" s="0"/>
      <c r="ATZ97" s="0"/>
      <c r="AUA97" s="0"/>
      <c r="AUB97" s="0"/>
      <c r="AUC97" s="0"/>
      <c r="AUD97" s="0"/>
      <c r="AUE97" s="0"/>
      <c r="AUF97" s="0"/>
      <c r="AUG97" s="0"/>
      <c r="AUH97" s="0"/>
      <c r="AUI97" s="0"/>
      <c r="AUJ97" s="0"/>
      <c r="AUK97" s="0"/>
      <c r="AUL97" s="0"/>
      <c r="AUM97" s="0"/>
      <c r="AUN97" s="0"/>
      <c r="AUO97" s="0"/>
      <c r="AUP97" s="0"/>
      <c r="AUQ97" s="0"/>
      <c r="AUR97" s="0"/>
      <c r="AUS97" s="0"/>
      <c r="AUT97" s="0"/>
      <c r="AUU97" s="0"/>
      <c r="AUV97" s="0"/>
      <c r="AUW97" s="0"/>
      <c r="AUX97" s="0"/>
      <c r="AUY97" s="0"/>
      <c r="AUZ97" s="0"/>
      <c r="AVA97" s="0"/>
      <c r="AVB97" s="0"/>
      <c r="AVC97" s="0"/>
      <c r="AVD97" s="0"/>
      <c r="AVE97" s="0"/>
      <c r="AVF97" s="0"/>
      <c r="AVG97" s="0"/>
      <c r="AVH97" s="0"/>
      <c r="AVI97" s="0"/>
      <c r="AVJ97" s="0"/>
      <c r="AVK97" s="0"/>
      <c r="AVL97" s="0"/>
      <c r="AVM97" s="0"/>
      <c r="AVN97" s="0"/>
      <c r="AVO97" s="0"/>
      <c r="AVP97" s="0"/>
      <c r="AVQ97" s="0"/>
      <c r="AVR97" s="0"/>
      <c r="AVS97" s="0"/>
      <c r="AVT97" s="0"/>
      <c r="AVU97" s="0"/>
      <c r="AVV97" s="0"/>
      <c r="AVW97" s="0"/>
      <c r="AVX97" s="0"/>
      <c r="AVY97" s="0"/>
      <c r="AVZ97" s="0"/>
      <c r="AWA97" s="0"/>
      <c r="AWB97" s="0"/>
      <c r="AWC97" s="0"/>
      <c r="AWD97" s="0"/>
      <c r="AWE97" s="0"/>
      <c r="AWF97" s="0"/>
      <c r="AWG97" s="0"/>
      <c r="AWH97" s="0"/>
      <c r="AWI97" s="0"/>
      <c r="AWJ97" s="0"/>
      <c r="AWK97" s="0"/>
      <c r="AWL97" s="0"/>
      <c r="AWM97" s="0"/>
      <c r="AWN97" s="0"/>
      <c r="AWO97" s="0"/>
      <c r="AWP97" s="0"/>
      <c r="AWQ97" s="0"/>
      <c r="AWR97" s="0"/>
      <c r="AWS97" s="0"/>
      <c r="AWT97" s="0"/>
      <c r="AWU97" s="0"/>
      <c r="AWV97" s="0"/>
      <c r="AWW97" s="0"/>
      <c r="AWX97" s="0"/>
      <c r="AWY97" s="0"/>
      <c r="AWZ97" s="0"/>
      <c r="AXA97" s="0"/>
      <c r="AXB97" s="0"/>
      <c r="AXC97" s="0"/>
      <c r="AXD97" s="0"/>
      <c r="AXE97" s="0"/>
      <c r="AXF97" s="0"/>
      <c r="AXG97" s="0"/>
      <c r="AXH97" s="0"/>
      <c r="AXI97" s="0"/>
      <c r="AXJ97" s="0"/>
      <c r="AXK97" s="0"/>
      <c r="AXL97" s="0"/>
      <c r="AXM97" s="0"/>
      <c r="AXN97" s="0"/>
      <c r="AXO97" s="0"/>
      <c r="AXP97" s="0"/>
      <c r="AXQ97" s="0"/>
      <c r="AXR97" s="0"/>
      <c r="AXS97" s="0"/>
      <c r="AXT97" s="0"/>
      <c r="AXU97" s="0"/>
      <c r="AXV97" s="0"/>
      <c r="AXW97" s="0"/>
      <c r="AXX97" s="0"/>
      <c r="AXY97" s="0"/>
      <c r="AXZ97" s="0"/>
      <c r="AYA97" s="0"/>
      <c r="AYB97" s="0"/>
      <c r="AYC97" s="0"/>
      <c r="AYD97" s="0"/>
      <c r="AYE97" s="0"/>
      <c r="AYF97" s="0"/>
      <c r="AYG97" s="0"/>
      <c r="AYH97" s="0"/>
      <c r="AYI97" s="0"/>
      <c r="AYJ97" s="0"/>
      <c r="AYK97" s="0"/>
      <c r="AYL97" s="0"/>
      <c r="AYM97" s="0"/>
      <c r="AYN97" s="0"/>
      <c r="AYO97" s="0"/>
      <c r="AYP97" s="0"/>
      <c r="AYQ97" s="0"/>
      <c r="AYR97" s="0"/>
      <c r="AYS97" s="0"/>
      <c r="AYT97" s="0"/>
      <c r="AYU97" s="0"/>
      <c r="AYV97" s="0"/>
      <c r="AYW97" s="0"/>
      <c r="AYX97" s="0"/>
      <c r="AYY97" s="0"/>
      <c r="AYZ97" s="0"/>
      <c r="AZA97" s="0"/>
      <c r="AZB97" s="0"/>
      <c r="AZC97" s="0"/>
      <c r="AZD97" s="0"/>
      <c r="AZE97" s="0"/>
      <c r="AZF97" s="0"/>
      <c r="AZG97" s="0"/>
      <c r="AZH97" s="0"/>
      <c r="AZI97" s="0"/>
      <c r="AZJ97" s="0"/>
      <c r="AZK97" s="0"/>
      <c r="AZL97" s="0"/>
      <c r="AZM97" s="0"/>
      <c r="AZN97" s="0"/>
      <c r="AZO97" s="0"/>
      <c r="AZP97" s="0"/>
      <c r="AZQ97" s="0"/>
      <c r="AZR97" s="0"/>
      <c r="AZS97" s="0"/>
      <c r="AZT97" s="0"/>
      <c r="AZU97" s="0"/>
      <c r="AZV97" s="0"/>
      <c r="AZW97" s="0"/>
      <c r="AZX97" s="0"/>
      <c r="AZY97" s="0"/>
      <c r="AZZ97" s="0"/>
      <c r="BAA97" s="0"/>
      <c r="BAB97" s="0"/>
      <c r="BAC97" s="0"/>
      <c r="BAD97" s="0"/>
      <c r="BAE97" s="0"/>
      <c r="BAF97" s="0"/>
      <c r="BAG97" s="0"/>
      <c r="BAH97" s="0"/>
      <c r="BAI97" s="0"/>
      <c r="BAJ97" s="0"/>
      <c r="BAK97" s="0"/>
      <c r="BAL97" s="0"/>
      <c r="BAM97" s="0"/>
      <c r="BAN97" s="0"/>
      <c r="BAO97" s="0"/>
      <c r="BAP97" s="0"/>
      <c r="BAQ97" s="0"/>
      <c r="BAR97" s="0"/>
      <c r="BAS97" s="0"/>
      <c r="BAT97" s="0"/>
      <c r="BAU97" s="0"/>
      <c r="BAV97" s="0"/>
      <c r="BAW97" s="0"/>
      <c r="BAX97" s="0"/>
      <c r="BAY97" s="0"/>
      <c r="BAZ97" s="0"/>
      <c r="BBA97" s="0"/>
      <c r="BBB97" s="0"/>
      <c r="BBC97" s="0"/>
      <c r="BBD97" s="0"/>
      <c r="BBE97" s="0"/>
      <c r="BBF97" s="0"/>
      <c r="BBG97" s="0"/>
      <c r="BBH97" s="0"/>
      <c r="BBI97" s="0"/>
      <c r="BBJ97" s="0"/>
      <c r="BBK97" s="0"/>
      <c r="BBL97" s="0"/>
      <c r="BBM97" s="0"/>
      <c r="BBN97" s="0"/>
      <c r="BBO97" s="0"/>
      <c r="BBP97" s="0"/>
      <c r="BBQ97" s="0"/>
      <c r="BBR97" s="0"/>
      <c r="BBS97" s="0"/>
      <c r="BBT97" s="0"/>
      <c r="BBU97" s="0"/>
      <c r="BBV97" s="0"/>
      <c r="BBW97" s="0"/>
      <c r="BBX97" s="0"/>
      <c r="BBY97" s="0"/>
      <c r="BBZ97" s="0"/>
      <c r="BCA97" s="0"/>
      <c r="BCB97" s="0"/>
      <c r="BCC97" s="0"/>
      <c r="BCD97" s="0"/>
      <c r="BCE97" s="0"/>
      <c r="BCF97" s="0"/>
      <c r="BCG97" s="0"/>
      <c r="BCH97" s="0"/>
      <c r="BCI97" s="0"/>
      <c r="BCJ97" s="0"/>
      <c r="BCK97" s="0"/>
      <c r="BCL97" s="0"/>
      <c r="BCM97" s="0"/>
      <c r="BCN97" s="0"/>
      <c r="BCO97" s="0"/>
      <c r="BCP97" s="0"/>
      <c r="BCQ97" s="0"/>
      <c r="BCR97" s="0"/>
      <c r="BCS97" s="0"/>
      <c r="BCT97" s="0"/>
      <c r="BCU97" s="0"/>
      <c r="BCV97" s="0"/>
      <c r="BCW97" s="0"/>
      <c r="BCX97" s="0"/>
      <c r="BCY97" s="0"/>
      <c r="BCZ97" s="0"/>
      <c r="BDA97" s="0"/>
      <c r="BDB97" s="0"/>
      <c r="BDC97" s="0"/>
      <c r="BDD97" s="0"/>
      <c r="BDE97" s="0"/>
      <c r="BDF97" s="0"/>
      <c r="BDG97" s="0"/>
      <c r="BDH97" s="0"/>
      <c r="BDI97" s="0"/>
      <c r="BDJ97" s="0"/>
      <c r="BDK97" s="0"/>
      <c r="BDL97" s="0"/>
      <c r="BDM97" s="0"/>
      <c r="BDN97" s="0"/>
      <c r="BDO97" s="0"/>
      <c r="BDP97" s="0"/>
      <c r="BDQ97" s="0"/>
      <c r="BDR97" s="0"/>
      <c r="BDS97" s="0"/>
      <c r="BDT97" s="0"/>
      <c r="BDU97" s="0"/>
      <c r="BDV97" s="0"/>
      <c r="BDW97" s="0"/>
      <c r="BDX97" s="0"/>
      <c r="BDY97" s="0"/>
      <c r="BDZ97" s="0"/>
      <c r="BEA97" s="0"/>
      <c r="BEB97" s="0"/>
      <c r="BEC97" s="0"/>
      <c r="BED97" s="0"/>
      <c r="BEE97" s="0"/>
      <c r="BEF97" s="0"/>
      <c r="BEG97" s="0"/>
      <c r="BEH97" s="0"/>
      <c r="BEI97" s="0"/>
      <c r="BEJ97" s="0"/>
      <c r="BEK97" s="0"/>
      <c r="BEL97" s="0"/>
      <c r="BEM97" s="0"/>
      <c r="BEN97" s="0"/>
      <c r="BEO97" s="0"/>
      <c r="BEP97" s="0"/>
      <c r="BEQ97" s="0"/>
      <c r="BER97" s="0"/>
      <c r="BES97" s="0"/>
      <c r="BET97" s="0"/>
      <c r="BEU97" s="0"/>
      <c r="BEV97" s="0"/>
      <c r="BEW97" s="0"/>
      <c r="BEX97" s="0"/>
      <c r="BEY97" s="0"/>
      <c r="BEZ97" s="0"/>
      <c r="BFA97" s="0"/>
      <c r="BFB97" s="0"/>
      <c r="BFC97" s="0"/>
      <c r="BFD97" s="0"/>
      <c r="BFE97" s="0"/>
      <c r="BFF97" s="0"/>
      <c r="BFG97" s="0"/>
      <c r="BFH97" s="0"/>
      <c r="BFI97" s="0"/>
      <c r="BFJ97" s="0"/>
      <c r="BFK97" s="0"/>
      <c r="BFL97" s="0"/>
      <c r="BFM97" s="0"/>
      <c r="BFN97" s="0"/>
      <c r="BFO97" s="0"/>
      <c r="BFP97" s="0"/>
      <c r="BFQ97" s="0"/>
      <c r="BFR97" s="0"/>
      <c r="BFS97" s="0"/>
      <c r="BFT97" s="0"/>
      <c r="BFU97" s="0"/>
      <c r="BFV97" s="0"/>
      <c r="BFW97" s="0"/>
      <c r="BFX97" s="0"/>
      <c r="BFY97" s="0"/>
      <c r="BFZ97" s="0"/>
      <c r="BGA97" s="0"/>
      <c r="BGB97" s="0"/>
      <c r="BGC97" s="0"/>
      <c r="BGD97" s="0"/>
      <c r="BGE97" s="0"/>
      <c r="BGF97" s="0"/>
      <c r="BGG97" s="0"/>
      <c r="BGH97" s="0"/>
      <c r="BGI97" s="0"/>
      <c r="BGJ97" s="0"/>
      <c r="BGK97" s="0"/>
      <c r="BGL97" s="0"/>
      <c r="BGM97" s="0"/>
      <c r="BGN97" s="0"/>
      <c r="BGO97" s="0"/>
      <c r="BGP97" s="0"/>
      <c r="BGQ97" s="0"/>
      <c r="BGR97" s="0"/>
      <c r="BGS97" s="0"/>
      <c r="BGT97" s="0"/>
      <c r="BGU97" s="0"/>
      <c r="BGV97" s="0"/>
      <c r="BGW97" s="0"/>
      <c r="BGX97" s="0"/>
      <c r="BGY97" s="0"/>
      <c r="BGZ97" s="0"/>
      <c r="BHA97" s="0"/>
      <c r="BHB97" s="0"/>
      <c r="BHC97" s="0"/>
      <c r="BHD97" s="0"/>
      <c r="BHE97" s="0"/>
      <c r="BHF97" s="0"/>
      <c r="BHG97" s="0"/>
      <c r="BHH97" s="0"/>
      <c r="BHI97" s="0"/>
      <c r="BHJ97" s="0"/>
      <c r="BHK97" s="0"/>
      <c r="BHL97" s="0"/>
      <c r="BHM97" s="0"/>
      <c r="BHN97" s="0"/>
      <c r="BHO97" s="0"/>
      <c r="BHP97" s="0"/>
      <c r="BHQ97" s="0"/>
      <c r="BHR97" s="0"/>
      <c r="BHS97" s="0"/>
      <c r="BHT97" s="0"/>
      <c r="BHU97" s="0"/>
      <c r="BHV97" s="0"/>
      <c r="BHW97" s="0"/>
      <c r="BHX97" s="0"/>
      <c r="BHY97" s="0"/>
      <c r="BHZ97" s="0"/>
      <c r="BIA97" s="0"/>
      <c r="BIB97" s="0"/>
      <c r="BIC97" s="0"/>
      <c r="BID97" s="0"/>
      <c r="BIE97" s="0"/>
      <c r="BIF97" s="0"/>
      <c r="BIG97" s="0"/>
      <c r="BIH97" s="0"/>
      <c r="BII97" s="0"/>
      <c r="BIJ97" s="0"/>
      <c r="BIK97" s="0"/>
      <c r="BIL97" s="0"/>
      <c r="BIM97" s="0"/>
      <c r="BIN97" s="0"/>
      <c r="BIO97" s="0"/>
      <c r="BIP97" s="0"/>
      <c r="BIQ97" s="0"/>
      <c r="BIR97" s="0"/>
      <c r="BIS97" s="0"/>
      <c r="BIT97" s="0"/>
      <c r="BIU97" s="0"/>
      <c r="BIV97" s="0"/>
      <c r="BIW97" s="0"/>
      <c r="BIX97" s="0"/>
      <c r="BIY97" s="0"/>
      <c r="BIZ97" s="0"/>
      <c r="BJA97" s="0"/>
      <c r="BJB97" s="0"/>
      <c r="BJC97" s="0"/>
      <c r="BJD97" s="0"/>
      <c r="BJE97" s="0"/>
      <c r="BJF97" s="0"/>
      <c r="BJG97" s="0"/>
      <c r="BJH97" s="0"/>
      <c r="BJI97" s="0"/>
      <c r="BJJ97" s="0"/>
      <c r="BJK97" s="0"/>
      <c r="BJL97" s="0"/>
      <c r="BJM97" s="0"/>
      <c r="BJN97" s="0"/>
      <c r="BJO97" s="0"/>
      <c r="BJP97" s="0"/>
      <c r="BJQ97" s="0"/>
      <c r="BJR97" s="0"/>
      <c r="BJS97" s="0"/>
      <c r="BJT97" s="0"/>
      <c r="BJU97" s="0"/>
      <c r="BJV97" s="0"/>
      <c r="BJW97" s="0"/>
      <c r="BJX97" s="0"/>
      <c r="BJY97" s="0"/>
      <c r="BJZ97" s="0"/>
      <c r="BKA97" s="0"/>
      <c r="BKB97" s="0"/>
      <c r="BKC97" s="0"/>
      <c r="BKD97" s="0"/>
      <c r="BKE97" s="0"/>
      <c r="BKF97" s="0"/>
      <c r="BKG97" s="0"/>
      <c r="BKH97" s="0"/>
      <c r="BKI97" s="0"/>
      <c r="BKJ97" s="0"/>
      <c r="BKK97" s="0"/>
      <c r="BKL97" s="0"/>
      <c r="BKM97" s="0"/>
      <c r="BKN97" s="0"/>
      <c r="BKO97" s="0"/>
      <c r="BKP97" s="0"/>
      <c r="BKQ97" s="0"/>
      <c r="BKR97" s="0"/>
      <c r="BKS97" s="0"/>
      <c r="BKT97" s="0"/>
      <c r="BKU97" s="0"/>
      <c r="BKV97" s="0"/>
      <c r="BKW97" s="0"/>
      <c r="BKX97" s="0"/>
      <c r="BKY97" s="0"/>
      <c r="BKZ97" s="0"/>
      <c r="BLA97" s="0"/>
      <c r="BLB97" s="0"/>
      <c r="BLC97" s="0"/>
      <c r="BLD97" s="0"/>
      <c r="BLE97" s="0"/>
      <c r="BLF97" s="0"/>
      <c r="BLG97" s="0"/>
      <c r="BLH97" s="0"/>
      <c r="BLI97" s="0"/>
      <c r="BLJ97" s="0"/>
      <c r="BLK97" s="0"/>
      <c r="BLL97" s="0"/>
      <c r="BLM97" s="0"/>
      <c r="BLN97" s="0"/>
      <c r="BLO97" s="0"/>
      <c r="BLP97" s="0"/>
      <c r="BLQ97" s="0"/>
      <c r="BLR97" s="0"/>
      <c r="BLS97" s="0"/>
      <c r="BLT97" s="0"/>
      <c r="BLU97" s="0"/>
      <c r="BLV97" s="0"/>
      <c r="BLW97" s="0"/>
      <c r="BLX97" s="0"/>
      <c r="BLY97" s="0"/>
      <c r="BLZ97" s="0"/>
      <c r="BMA97" s="0"/>
      <c r="BMB97" s="0"/>
      <c r="BMC97" s="0"/>
      <c r="BMD97" s="0"/>
      <c r="BME97" s="0"/>
      <c r="BMF97" s="0"/>
      <c r="BMG97" s="0"/>
      <c r="BMH97" s="0"/>
      <c r="BMI97" s="0"/>
      <c r="BMJ97" s="0"/>
      <c r="BMK97" s="0"/>
      <c r="BML97" s="0"/>
      <c r="BMM97" s="0"/>
      <c r="BMN97" s="0"/>
      <c r="BMO97" s="0"/>
      <c r="BMP97" s="0"/>
      <c r="BMQ97" s="0"/>
      <c r="BMR97" s="0"/>
      <c r="BMS97" s="0"/>
      <c r="BMT97" s="0"/>
      <c r="BMU97" s="0"/>
      <c r="BMV97" s="0"/>
      <c r="BMW97" s="0"/>
      <c r="BMX97" s="0"/>
      <c r="BMY97" s="0"/>
      <c r="BMZ97" s="0"/>
      <c r="BNA97" s="0"/>
      <c r="BNB97" s="0"/>
      <c r="BNC97" s="0"/>
      <c r="BND97" s="0"/>
      <c r="BNE97" s="0"/>
      <c r="BNF97" s="0"/>
      <c r="BNG97" s="0"/>
      <c r="BNH97" s="0"/>
      <c r="BNI97" s="0"/>
      <c r="BNJ97" s="0"/>
      <c r="BNK97" s="0"/>
      <c r="BNL97" s="0"/>
      <c r="BNM97" s="0"/>
      <c r="BNN97" s="0"/>
      <c r="BNO97" s="0"/>
      <c r="BNP97" s="0"/>
      <c r="BNQ97" s="0"/>
      <c r="BNR97" s="0"/>
      <c r="BNS97" s="0"/>
      <c r="BNT97" s="0"/>
      <c r="BNU97" s="0"/>
      <c r="BNV97" s="0"/>
      <c r="BNW97" s="0"/>
      <c r="BNX97" s="0"/>
      <c r="BNY97" s="0"/>
      <c r="BNZ97" s="0"/>
      <c r="BOA97" s="0"/>
      <c r="BOB97" s="0"/>
      <c r="BOC97" s="0"/>
      <c r="BOD97" s="0"/>
      <c r="BOE97" s="0"/>
      <c r="BOF97" s="0"/>
      <c r="BOG97" s="0"/>
      <c r="BOH97" s="0"/>
      <c r="BOI97" s="0"/>
      <c r="BOJ97" s="0"/>
      <c r="BOK97" s="0"/>
      <c r="BOL97" s="0"/>
      <c r="BOM97" s="0"/>
      <c r="BON97" s="0"/>
      <c r="BOO97" s="0"/>
      <c r="BOP97" s="0"/>
      <c r="BOQ97" s="0"/>
      <c r="BOR97" s="0"/>
      <c r="BOS97" s="0"/>
      <c r="BOT97" s="0"/>
      <c r="BOU97" s="0"/>
      <c r="BOV97" s="0"/>
      <c r="BOW97" s="0"/>
      <c r="BOX97" s="0"/>
      <c r="BOY97" s="0"/>
      <c r="BOZ97" s="0"/>
      <c r="BPA97" s="0"/>
      <c r="BPB97" s="0"/>
      <c r="BPC97" s="0"/>
      <c r="BPD97" s="0"/>
      <c r="BPE97" s="0"/>
      <c r="BPF97" s="0"/>
      <c r="BPG97" s="0"/>
      <c r="BPH97" s="0"/>
      <c r="BPI97" s="0"/>
      <c r="BPJ97" s="0"/>
      <c r="BPK97" s="0"/>
      <c r="BPL97" s="0"/>
      <c r="BPM97" s="0"/>
      <c r="BPN97" s="0"/>
      <c r="BPO97" s="0"/>
      <c r="BPP97" s="0"/>
      <c r="BPQ97" s="0"/>
      <c r="BPR97" s="0"/>
      <c r="BPS97" s="0"/>
      <c r="BPT97" s="0"/>
      <c r="BPU97" s="0"/>
      <c r="BPV97" s="0"/>
      <c r="BPW97" s="0"/>
      <c r="BPX97" s="0"/>
      <c r="BPY97" s="0"/>
      <c r="BPZ97" s="0"/>
      <c r="BQA97" s="0"/>
      <c r="BQB97" s="0"/>
      <c r="BQC97" s="0"/>
      <c r="BQD97" s="0"/>
      <c r="BQE97" s="0"/>
      <c r="BQF97" s="0"/>
      <c r="BQG97" s="0"/>
      <c r="BQH97" s="0"/>
      <c r="BQI97" s="0"/>
      <c r="BQJ97" s="0"/>
      <c r="BQK97" s="0"/>
      <c r="BQL97" s="0"/>
      <c r="BQM97" s="0"/>
      <c r="BQN97" s="0"/>
      <c r="BQO97" s="0"/>
      <c r="BQP97" s="0"/>
      <c r="BQQ97" s="0"/>
      <c r="BQR97" s="0"/>
      <c r="BQS97" s="0"/>
      <c r="BQT97" s="0"/>
      <c r="BQU97" s="0"/>
      <c r="BQV97" s="0"/>
      <c r="BQW97" s="0"/>
      <c r="BQX97" s="0"/>
      <c r="BQY97" s="0"/>
      <c r="BQZ97" s="0"/>
      <c r="BRA97" s="0"/>
      <c r="BRB97" s="0"/>
      <c r="BRC97" s="0"/>
      <c r="BRD97" s="0"/>
      <c r="BRE97" s="0"/>
      <c r="BRF97" s="0"/>
      <c r="BRG97" s="0"/>
      <c r="BRH97" s="0"/>
      <c r="BRI97" s="0"/>
      <c r="BRJ97" s="0"/>
      <c r="BRK97" s="0"/>
      <c r="BRL97" s="0"/>
      <c r="BRM97" s="0"/>
      <c r="BRN97" s="0"/>
      <c r="BRO97" s="0"/>
      <c r="BRP97" s="0"/>
      <c r="BRQ97" s="0"/>
      <c r="BRR97" s="0"/>
      <c r="BRS97" s="0"/>
      <c r="BRT97" s="0"/>
      <c r="BRU97" s="0"/>
      <c r="BRV97" s="0"/>
      <c r="BRW97" s="0"/>
      <c r="BRX97" s="0"/>
      <c r="BRY97" s="0"/>
      <c r="BRZ97" s="0"/>
      <c r="BSA97" s="0"/>
      <c r="BSB97" s="0"/>
      <c r="BSC97" s="0"/>
      <c r="BSD97" s="0"/>
      <c r="BSE97" s="0"/>
      <c r="BSF97" s="0"/>
      <c r="BSG97" s="0"/>
      <c r="BSH97" s="0"/>
      <c r="BSI97" s="0"/>
      <c r="BSJ97" s="0"/>
      <c r="BSK97" s="0"/>
      <c r="BSL97" s="0"/>
      <c r="BSM97" s="0"/>
      <c r="BSN97" s="0"/>
      <c r="BSO97" s="0"/>
      <c r="BSP97" s="0"/>
      <c r="BSQ97" s="0"/>
      <c r="BSR97" s="0"/>
      <c r="BSS97" s="0"/>
      <c r="BST97" s="0"/>
      <c r="BSU97" s="0"/>
      <c r="BSV97" s="0"/>
      <c r="BSW97" s="0"/>
      <c r="BSX97" s="0"/>
      <c r="BSY97" s="0"/>
      <c r="BSZ97" s="0"/>
      <c r="BTA97" s="0"/>
      <c r="BTB97" s="0"/>
      <c r="BTC97" s="0"/>
      <c r="BTD97" s="0"/>
      <c r="BTE97" s="0"/>
      <c r="BTF97" s="0"/>
      <c r="BTG97" s="0"/>
      <c r="BTH97" s="0"/>
      <c r="BTI97" s="0"/>
      <c r="BTJ97" s="0"/>
      <c r="BTK97" s="0"/>
      <c r="BTL97" s="0"/>
      <c r="BTM97" s="0"/>
      <c r="BTN97" s="0"/>
      <c r="BTO97" s="0"/>
      <c r="BTP97" s="0"/>
      <c r="BTQ97" s="0"/>
      <c r="BTR97" s="0"/>
      <c r="BTS97" s="0"/>
      <c r="BTT97" s="0"/>
      <c r="BTU97" s="0"/>
      <c r="BTV97" s="0"/>
      <c r="BTW97" s="0"/>
      <c r="BTX97" s="0"/>
      <c r="BTY97" s="0"/>
      <c r="BTZ97" s="0"/>
      <c r="BUA97" s="0"/>
      <c r="BUB97" s="0"/>
      <c r="BUC97" s="0"/>
      <c r="BUD97" s="0"/>
      <c r="BUE97" s="0"/>
      <c r="BUF97" s="0"/>
      <c r="BUG97" s="0"/>
      <c r="BUH97" s="0"/>
      <c r="BUI97" s="0"/>
      <c r="BUJ97" s="0"/>
      <c r="BUK97" s="0"/>
      <c r="BUL97" s="0"/>
      <c r="BUM97" s="0"/>
      <c r="BUN97" s="0"/>
      <c r="BUO97" s="0"/>
      <c r="BUP97" s="0"/>
      <c r="BUQ97" s="0"/>
      <c r="BUR97" s="0"/>
      <c r="BUS97" s="0"/>
      <c r="BUT97" s="0"/>
      <c r="BUU97" s="0"/>
      <c r="BUV97" s="0"/>
      <c r="BUW97" s="0"/>
      <c r="BUX97" s="0"/>
      <c r="BUY97" s="0"/>
      <c r="BUZ97" s="0"/>
      <c r="BVA97" s="0"/>
      <c r="BVB97" s="0"/>
      <c r="BVC97" s="0"/>
      <c r="BVD97" s="0"/>
      <c r="BVE97" s="0"/>
      <c r="BVF97" s="0"/>
      <c r="BVG97" s="0"/>
      <c r="BVH97" s="0"/>
      <c r="BVI97" s="0"/>
      <c r="BVJ97" s="0"/>
      <c r="BVK97" s="0"/>
      <c r="BVL97" s="0"/>
      <c r="BVM97" s="0"/>
      <c r="BVN97" s="0"/>
      <c r="BVO97" s="0"/>
      <c r="BVP97" s="0"/>
      <c r="BVQ97" s="0"/>
      <c r="BVR97" s="0"/>
      <c r="BVS97" s="0"/>
      <c r="BVT97" s="0"/>
      <c r="BVU97" s="0"/>
      <c r="BVV97" s="0"/>
      <c r="BVW97" s="0"/>
      <c r="BVX97" s="0"/>
      <c r="BVY97" s="0"/>
      <c r="BVZ97" s="0"/>
      <c r="BWA97" s="0"/>
      <c r="BWB97" s="0"/>
      <c r="BWC97" s="0"/>
      <c r="BWD97" s="0"/>
      <c r="BWE97" s="0"/>
      <c r="BWF97" s="0"/>
      <c r="BWG97" s="0"/>
      <c r="BWH97" s="0"/>
      <c r="BWI97" s="0"/>
      <c r="BWJ97" s="0"/>
      <c r="BWK97" s="0"/>
      <c r="BWL97" s="0"/>
      <c r="BWM97" s="0"/>
      <c r="BWN97" s="0"/>
      <c r="BWO97" s="0"/>
      <c r="BWP97" s="0"/>
      <c r="BWQ97" s="0"/>
      <c r="BWR97" s="0"/>
      <c r="BWS97" s="0"/>
      <c r="BWT97" s="0"/>
      <c r="BWU97" s="0"/>
      <c r="BWV97" s="0"/>
      <c r="BWW97" s="0"/>
      <c r="BWX97" s="0"/>
      <c r="BWY97" s="0"/>
      <c r="BWZ97" s="0"/>
      <c r="BXA97" s="0"/>
      <c r="BXB97" s="0"/>
      <c r="BXC97" s="0"/>
      <c r="BXD97" s="0"/>
      <c r="BXE97" s="0"/>
      <c r="BXF97" s="0"/>
      <c r="BXG97" s="0"/>
      <c r="BXH97" s="0"/>
      <c r="BXI97" s="0"/>
      <c r="BXJ97" s="0"/>
      <c r="BXK97" s="0"/>
      <c r="BXL97" s="0"/>
      <c r="BXM97" s="0"/>
      <c r="BXN97" s="0"/>
      <c r="BXO97" s="0"/>
      <c r="BXP97" s="0"/>
      <c r="BXQ97" s="0"/>
      <c r="BXR97" s="0"/>
      <c r="BXS97" s="0"/>
      <c r="BXT97" s="0"/>
      <c r="BXU97" s="0"/>
      <c r="BXV97" s="0"/>
      <c r="BXW97" s="0"/>
      <c r="BXX97" s="0"/>
      <c r="BXY97" s="0"/>
      <c r="BXZ97" s="0"/>
      <c r="BYA97" s="0"/>
      <c r="BYB97" s="0"/>
      <c r="BYC97" s="0"/>
      <c r="BYD97" s="0"/>
      <c r="BYE97" s="0"/>
      <c r="BYF97" s="0"/>
      <c r="BYG97" s="0"/>
      <c r="BYH97" s="0"/>
      <c r="BYI97" s="0"/>
      <c r="BYJ97" s="0"/>
      <c r="BYK97" s="0"/>
      <c r="BYL97" s="0"/>
      <c r="BYM97" s="0"/>
      <c r="BYN97" s="0"/>
      <c r="BYO97" s="0"/>
      <c r="BYP97" s="0"/>
      <c r="BYQ97" s="0"/>
      <c r="BYR97" s="0"/>
      <c r="BYS97" s="0"/>
      <c r="BYT97" s="0"/>
      <c r="BYU97" s="0"/>
      <c r="BYV97" s="0"/>
      <c r="BYW97" s="0"/>
      <c r="BYX97" s="0"/>
      <c r="BYY97" s="0"/>
      <c r="BYZ97" s="0"/>
      <c r="BZA97" s="0"/>
      <c r="BZB97" s="0"/>
      <c r="BZC97" s="0"/>
      <c r="BZD97" s="0"/>
      <c r="BZE97" s="0"/>
      <c r="BZF97" s="0"/>
      <c r="BZG97" s="0"/>
      <c r="BZH97" s="0"/>
      <c r="BZI97" s="0"/>
      <c r="BZJ97" s="0"/>
      <c r="BZK97" s="0"/>
      <c r="BZL97" s="0"/>
      <c r="BZM97" s="0"/>
      <c r="BZN97" s="0"/>
      <c r="BZO97" s="0"/>
      <c r="BZP97" s="0"/>
      <c r="BZQ97" s="0"/>
      <c r="BZR97" s="0"/>
      <c r="BZS97" s="0"/>
      <c r="BZT97" s="0"/>
      <c r="BZU97" s="0"/>
      <c r="BZV97" s="0"/>
      <c r="BZW97" s="0"/>
      <c r="BZX97" s="0"/>
      <c r="BZY97" s="0"/>
      <c r="BZZ97" s="0"/>
      <c r="CAA97" s="0"/>
      <c r="CAB97" s="0"/>
      <c r="CAC97" s="0"/>
      <c r="CAD97" s="0"/>
      <c r="CAE97" s="0"/>
      <c r="CAF97" s="0"/>
      <c r="CAG97" s="0"/>
      <c r="CAH97" s="0"/>
      <c r="CAI97" s="0"/>
      <c r="CAJ97" s="0"/>
      <c r="CAK97" s="0"/>
      <c r="CAL97" s="0"/>
      <c r="CAM97" s="0"/>
      <c r="CAN97" s="0"/>
      <c r="CAO97" s="0"/>
      <c r="CAP97" s="0"/>
      <c r="CAQ97" s="0"/>
      <c r="CAR97" s="0"/>
      <c r="CAS97" s="0"/>
      <c r="CAT97" s="0"/>
      <c r="CAU97" s="0"/>
      <c r="CAV97" s="0"/>
      <c r="CAW97" s="0"/>
      <c r="CAX97" s="0"/>
      <c r="CAY97" s="0"/>
      <c r="CAZ97" s="0"/>
      <c r="CBA97" s="0"/>
      <c r="CBB97" s="0"/>
      <c r="CBC97" s="0"/>
      <c r="CBD97" s="0"/>
      <c r="CBE97" s="0"/>
      <c r="CBF97" s="0"/>
      <c r="CBG97" s="0"/>
      <c r="CBH97" s="0"/>
      <c r="CBI97" s="0"/>
      <c r="CBJ97" s="0"/>
      <c r="CBK97" s="0"/>
      <c r="CBL97" s="0"/>
      <c r="CBM97" s="0"/>
      <c r="CBN97" s="0"/>
      <c r="CBO97" s="0"/>
      <c r="CBP97" s="0"/>
      <c r="CBQ97" s="0"/>
      <c r="CBR97" s="0"/>
      <c r="CBS97" s="0"/>
      <c r="CBT97" s="0"/>
      <c r="CBU97" s="0"/>
      <c r="CBV97" s="0"/>
      <c r="CBW97" s="0"/>
      <c r="CBX97" s="0"/>
      <c r="CBY97" s="0"/>
      <c r="CBZ97" s="0"/>
      <c r="CCA97" s="0"/>
      <c r="CCB97" s="0"/>
      <c r="CCC97" s="0"/>
      <c r="CCD97" s="0"/>
      <c r="CCE97" s="0"/>
      <c r="CCF97" s="0"/>
      <c r="CCG97" s="0"/>
      <c r="CCH97" s="0"/>
      <c r="CCI97" s="0"/>
      <c r="CCJ97" s="0"/>
      <c r="CCK97" s="0"/>
      <c r="CCL97" s="0"/>
      <c r="CCM97" s="0"/>
      <c r="CCN97" s="0"/>
      <c r="CCO97" s="0"/>
      <c r="CCP97" s="0"/>
      <c r="CCQ97" s="0"/>
      <c r="CCR97" s="0"/>
      <c r="CCS97" s="0"/>
      <c r="CCT97" s="0"/>
      <c r="CCU97" s="0"/>
      <c r="CCV97" s="0"/>
      <c r="CCW97" s="0"/>
      <c r="CCX97" s="0"/>
      <c r="CCY97" s="0"/>
      <c r="CCZ97" s="0"/>
      <c r="CDA97" s="0"/>
      <c r="CDB97" s="0"/>
      <c r="CDC97" s="0"/>
      <c r="CDD97" s="0"/>
      <c r="CDE97" s="0"/>
      <c r="CDF97" s="0"/>
      <c r="CDG97" s="0"/>
      <c r="CDH97" s="0"/>
      <c r="CDI97" s="0"/>
      <c r="CDJ97" s="0"/>
      <c r="CDK97" s="0"/>
      <c r="CDL97" s="0"/>
      <c r="CDM97" s="0"/>
      <c r="CDN97" s="0"/>
      <c r="CDO97" s="0"/>
      <c r="CDP97" s="0"/>
      <c r="CDQ97" s="0"/>
      <c r="CDR97" s="0"/>
      <c r="CDS97" s="0"/>
      <c r="CDT97" s="0"/>
      <c r="CDU97" s="0"/>
      <c r="CDV97" s="0"/>
      <c r="CDW97" s="0"/>
      <c r="CDX97" s="0"/>
      <c r="CDY97" s="0"/>
      <c r="CDZ97" s="0"/>
      <c r="CEA97" s="0"/>
      <c r="CEB97" s="0"/>
      <c r="CEC97" s="0"/>
      <c r="CED97" s="0"/>
      <c r="CEE97" s="0"/>
      <c r="CEF97" s="0"/>
      <c r="CEG97" s="0"/>
      <c r="CEH97" s="0"/>
      <c r="CEI97" s="0"/>
      <c r="CEJ97" s="0"/>
      <c r="CEK97" s="0"/>
      <c r="CEL97" s="0"/>
      <c r="CEM97" s="0"/>
      <c r="CEN97" s="0"/>
      <c r="CEO97" s="0"/>
      <c r="CEP97" s="0"/>
      <c r="CEQ97" s="0"/>
      <c r="CER97" s="0"/>
      <c r="CES97" s="0"/>
      <c r="CET97" s="0"/>
      <c r="CEU97" s="0"/>
      <c r="CEV97" s="0"/>
      <c r="CEW97" s="0"/>
      <c r="CEX97" s="0"/>
      <c r="CEY97" s="0"/>
      <c r="CEZ97" s="0"/>
      <c r="CFA97" s="0"/>
      <c r="CFB97" s="0"/>
      <c r="CFC97" s="0"/>
      <c r="CFD97" s="0"/>
      <c r="CFE97" s="0"/>
      <c r="CFF97" s="0"/>
      <c r="CFG97" s="0"/>
      <c r="CFH97" s="0"/>
      <c r="CFI97" s="0"/>
      <c r="CFJ97" s="0"/>
      <c r="CFK97" s="0"/>
      <c r="CFL97" s="0"/>
      <c r="CFM97" s="0"/>
      <c r="CFN97" s="0"/>
      <c r="CFO97" s="0"/>
      <c r="CFP97" s="0"/>
      <c r="CFQ97" s="0"/>
      <c r="CFR97" s="0"/>
      <c r="CFS97" s="0"/>
      <c r="CFT97" s="0"/>
      <c r="CFU97" s="0"/>
      <c r="CFV97" s="0"/>
      <c r="CFW97" s="0"/>
      <c r="CFX97" s="0"/>
      <c r="CFY97" s="0"/>
      <c r="CFZ97" s="0"/>
      <c r="CGA97" s="0"/>
      <c r="CGB97" s="0"/>
      <c r="CGC97" s="0"/>
      <c r="CGD97" s="0"/>
      <c r="CGE97" s="0"/>
      <c r="CGF97" s="0"/>
      <c r="CGG97" s="0"/>
      <c r="CGH97" s="0"/>
      <c r="CGI97" s="0"/>
      <c r="CGJ97" s="0"/>
      <c r="CGK97" s="0"/>
      <c r="CGL97" s="0"/>
      <c r="CGM97" s="0"/>
      <c r="CGN97" s="0"/>
      <c r="CGO97" s="0"/>
      <c r="CGP97" s="0"/>
      <c r="CGQ97" s="0"/>
      <c r="CGR97" s="0"/>
      <c r="CGS97" s="0"/>
      <c r="CGT97" s="0"/>
      <c r="CGU97" s="0"/>
      <c r="CGV97" s="0"/>
      <c r="CGW97" s="0"/>
      <c r="CGX97" s="0"/>
      <c r="CGY97" s="0"/>
      <c r="CGZ97" s="0"/>
      <c r="CHA97" s="0"/>
      <c r="CHB97" s="0"/>
      <c r="CHC97" s="0"/>
      <c r="CHD97" s="0"/>
      <c r="CHE97" s="0"/>
      <c r="CHF97" s="0"/>
      <c r="CHG97" s="0"/>
      <c r="CHH97" s="0"/>
      <c r="CHI97" s="0"/>
      <c r="CHJ97" s="0"/>
      <c r="CHK97" s="0"/>
      <c r="CHL97" s="0"/>
      <c r="CHM97" s="0"/>
      <c r="CHN97" s="0"/>
      <c r="CHO97" s="0"/>
      <c r="CHP97" s="0"/>
      <c r="CHQ97" s="0"/>
      <c r="CHR97" s="0"/>
      <c r="CHS97" s="0"/>
      <c r="CHT97" s="0"/>
      <c r="CHU97" s="0"/>
      <c r="CHV97" s="0"/>
      <c r="CHW97" s="0"/>
      <c r="CHX97" s="0"/>
      <c r="CHY97" s="0"/>
      <c r="CHZ97" s="0"/>
      <c r="CIA97" s="0"/>
      <c r="CIB97" s="0"/>
      <c r="CIC97" s="0"/>
      <c r="CID97" s="0"/>
      <c r="CIE97" s="0"/>
      <c r="CIF97" s="0"/>
      <c r="CIG97" s="0"/>
      <c r="CIH97" s="0"/>
      <c r="CII97" s="0"/>
      <c r="CIJ97" s="0"/>
      <c r="CIK97" s="0"/>
      <c r="CIL97" s="0"/>
      <c r="CIM97" s="0"/>
      <c r="CIN97" s="0"/>
      <c r="CIO97" s="0"/>
      <c r="CIP97" s="0"/>
      <c r="CIQ97" s="0"/>
      <c r="CIR97" s="0"/>
      <c r="CIS97" s="0"/>
      <c r="CIT97" s="0"/>
      <c r="CIU97" s="0"/>
      <c r="CIV97" s="0"/>
      <c r="CIW97" s="0"/>
      <c r="CIX97" s="0"/>
      <c r="CIY97" s="0"/>
      <c r="CIZ97" s="0"/>
      <c r="CJA97" s="0"/>
      <c r="CJB97" s="0"/>
      <c r="CJC97" s="0"/>
      <c r="CJD97" s="0"/>
      <c r="CJE97" s="0"/>
      <c r="CJF97" s="0"/>
      <c r="CJG97" s="0"/>
      <c r="CJH97" s="0"/>
      <c r="CJI97" s="0"/>
      <c r="CJJ97" s="0"/>
      <c r="CJK97" s="0"/>
      <c r="CJL97" s="0"/>
      <c r="CJM97" s="0"/>
      <c r="CJN97" s="0"/>
      <c r="CJO97" s="0"/>
      <c r="CJP97" s="0"/>
      <c r="CJQ97" s="0"/>
      <c r="CJR97" s="0"/>
      <c r="CJS97" s="0"/>
      <c r="CJT97" s="0"/>
      <c r="CJU97" s="0"/>
      <c r="CJV97" s="0"/>
      <c r="CJW97" s="0"/>
      <c r="CJX97" s="0"/>
      <c r="CJY97" s="0"/>
      <c r="CJZ97" s="0"/>
      <c r="CKA97" s="0"/>
      <c r="CKB97" s="0"/>
      <c r="CKC97" s="0"/>
      <c r="CKD97" s="0"/>
      <c r="CKE97" s="0"/>
      <c r="CKF97" s="0"/>
      <c r="CKG97" s="0"/>
      <c r="CKH97" s="0"/>
      <c r="CKI97" s="0"/>
      <c r="CKJ97" s="0"/>
      <c r="CKK97" s="0"/>
      <c r="CKL97" s="0"/>
      <c r="CKM97" s="0"/>
      <c r="CKN97" s="0"/>
      <c r="CKO97" s="0"/>
      <c r="CKP97" s="0"/>
      <c r="CKQ97" s="0"/>
      <c r="CKR97" s="0"/>
      <c r="CKS97" s="0"/>
      <c r="CKT97" s="0"/>
      <c r="CKU97" s="0"/>
      <c r="CKV97" s="0"/>
      <c r="CKW97" s="0"/>
      <c r="CKX97" s="0"/>
      <c r="CKY97" s="0"/>
      <c r="CKZ97" s="0"/>
      <c r="CLA97" s="0"/>
      <c r="CLB97" s="0"/>
      <c r="CLC97" s="0"/>
      <c r="CLD97" s="0"/>
      <c r="CLE97" s="0"/>
      <c r="CLF97" s="0"/>
      <c r="CLG97" s="0"/>
      <c r="CLH97" s="0"/>
      <c r="CLI97" s="0"/>
      <c r="CLJ97" s="0"/>
      <c r="CLK97" s="0"/>
      <c r="CLL97" s="0"/>
      <c r="CLM97" s="0"/>
      <c r="CLN97" s="0"/>
      <c r="CLO97" s="0"/>
      <c r="CLP97" s="0"/>
      <c r="CLQ97" s="0"/>
      <c r="CLR97" s="0"/>
      <c r="CLS97" s="0"/>
      <c r="CLT97" s="0"/>
      <c r="CLU97" s="0"/>
      <c r="CLV97" s="0"/>
      <c r="CLW97" s="0"/>
      <c r="CLX97" s="0"/>
      <c r="CLY97" s="0"/>
      <c r="CLZ97" s="0"/>
      <c r="CMA97" s="0"/>
      <c r="CMB97" s="0"/>
      <c r="CMC97" s="0"/>
      <c r="CMD97" s="0"/>
      <c r="CME97" s="0"/>
      <c r="CMF97" s="0"/>
      <c r="CMG97" s="0"/>
      <c r="CMH97" s="0"/>
      <c r="CMI97" s="0"/>
      <c r="CMJ97" s="0"/>
      <c r="CMK97" s="0"/>
      <c r="CML97" s="0"/>
      <c r="CMM97" s="0"/>
      <c r="CMN97" s="0"/>
      <c r="CMO97" s="0"/>
      <c r="CMP97" s="0"/>
      <c r="CMQ97" s="0"/>
      <c r="CMR97" s="0"/>
      <c r="CMS97" s="0"/>
      <c r="CMT97" s="0"/>
      <c r="CMU97" s="0"/>
      <c r="CMV97" s="0"/>
      <c r="CMW97" s="0"/>
      <c r="CMX97" s="0"/>
      <c r="CMY97" s="0"/>
      <c r="CMZ97" s="0"/>
      <c r="CNA97" s="0"/>
      <c r="CNB97" s="0"/>
      <c r="CNC97" s="0"/>
      <c r="CND97" s="0"/>
      <c r="CNE97" s="0"/>
      <c r="CNF97" s="0"/>
      <c r="CNG97" s="0"/>
      <c r="CNH97" s="0"/>
      <c r="CNI97" s="0"/>
      <c r="CNJ97" s="0"/>
      <c r="CNK97" s="0"/>
      <c r="CNL97" s="0"/>
      <c r="CNM97" s="0"/>
      <c r="CNN97" s="0"/>
      <c r="CNO97" s="0"/>
      <c r="CNP97" s="0"/>
      <c r="CNQ97" s="0"/>
      <c r="CNR97" s="0"/>
      <c r="CNS97" s="0"/>
      <c r="CNT97" s="0"/>
      <c r="CNU97" s="0"/>
      <c r="CNV97" s="0"/>
      <c r="CNW97" s="0"/>
      <c r="CNX97" s="0"/>
      <c r="CNY97" s="0"/>
      <c r="CNZ97" s="0"/>
      <c r="COA97" s="0"/>
      <c r="COB97" s="0"/>
      <c r="COC97" s="0"/>
      <c r="COD97" s="0"/>
      <c r="COE97" s="0"/>
      <c r="COF97" s="0"/>
      <c r="COG97" s="0"/>
      <c r="COH97" s="0"/>
      <c r="COI97" s="0"/>
      <c r="COJ97" s="0"/>
      <c r="COK97" s="0"/>
      <c r="COL97" s="0"/>
      <c r="COM97" s="0"/>
      <c r="CON97" s="0"/>
      <c r="COO97" s="0"/>
      <c r="COP97" s="0"/>
      <c r="COQ97" s="0"/>
      <c r="COR97" s="0"/>
      <c r="COS97" s="0"/>
      <c r="COT97" s="0"/>
      <c r="COU97" s="0"/>
      <c r="COV97" s="0"/>
      <c r="COW97" s="0"/>
      <c r="COX97" s="0"/>
      <c r="COY97" s="0"/>
      <c r="COZ97" s="0"/>
      <c r="CPA97" s="0"/>
      <c r="CPB97" s="0"/>
      <c r="CPC97" s="0"/>
      <c r="CPD97" s="0"/>
      <c r="CPE97" s="0"/>
      <c r="CPF97" s="0"/>
      <c r="CPG97" s="0"/>
      <c r="CPH97" s="0"/>
      <c r="CPI97" s="0"/>
      <c r="CPJ97" s="0"/>
      <c r="CPK97" s="0"/>
      <c r="CPL97" s="0"/>
      <c r="CPM97" s="0"/>
      <c r="CPN97" s="0"/>
      <c r="CPO97" s="0"/>
      <c r="CPP97" s="0"/>
      <c r="CPQ97" s="0"/>
      <c r="CPR97" s="0"/>
      <c r="CPS97" s="0"/>
      <c r="CPT97" s="0"/>
      <c r="CPU97" s="0"/>
      <c r="CPV97" s="0"/>
      <c r="CPW97" s="0"/>
      <c r="CPX97" s="0"/>
      <c r="CPY97" s="0"/>
      <c r="CPZ97" s="0"/>
      <c r="CQA97" s="0"/>
      <c r="CQB97" s="0"/>
      <c r="CQC97" s="0"/>
      <c r="CQD97" s="0"/>
      <c r="CQE97" s="0"/>
      <c r="CQF97" s="0"/>
      <c r="CQG97" s="0"/>
      <c r="CQH97" s="0"/>
      <c r="CQI97" s="0"/>
      <c r="CQJ97" s="0"/>
      <c r="CQK97" s="0"/>
      <c r="CQL97" s="0"/>
      <c r="CQM97" s="0"/>
      <c r="CQN97" s="0"/>
      <c r="CQO97" s="0"/>
      <c r="CQP97" s="0"/>
      <c r="CQQ97" s="0"/>
      <c r="CQR97" s="0"/>
      <c r="CQS97" s="0"/>
      <c r="CQT97" s="0"/>
      <c r="CQU97" s="0"/>
      <c r="CQV97" s="0"/>
      <c r="CQW97" s="0"/>
      <c r="CQX97" s="0"/>
      <c r="CQY97" s="0"/>
      <c r="CQZ97" s="0"/>
      <c r="CRA97" s="0"/>
      <c r="CRB97" s="0"/>
      <c r="CRC97" s="0"/>
      <c r="CRD97" s="0"/>
      <c r="CRE97" s="0"/>
      <c r="CRF97" s="0"/>
      <c r="CRG97" s="0"/>
      <c r="CRH97" s="0"/>
      <c r="CRI97" s="0"/>
      <c r="CRJ97" s="0"/>
      <c r="CRK97" s="0"/>
      <c r="CRL97" s="0"/>
      <c r="CRM97" s="0"/>
      <c r="CRN97" s="0"/>
      <c r="CRO97" s="0"/>
      <c r="CRP97" s="0"/>
      <c r="CRQ97" s="0"/>
      <c r="CRR97" s="0"/>
      <c r="CRS97" s="0"/>
      <c r="CRT97" s="0"/>
      <c r="CRU97" s="0"/>
      <c r="CRV97" s="0"/>
      <c r="CRW97" s="0"/>
      <c r="CRX97" s="0"/>
      <c r="CRY97" s="0"/>
      <c r="CRZ97" s="0"/>
      <c r="CSA97" s="0"/>
      <c r="CSB97" s="0"/>
      <c r="CSC97" s="0"/>
      <c r="CSD97" s="0"/>
      <c r="CSE97" s="0"/>
      <c r="CSF97" s="0"/>
      <c r="CSG97" s="0"/>
      <c r="CSH97" s="0"/>
      <c r="CSI97" s="0"/>
      <c r="CSJ97" s="0"/>
      <c r="CSK97" s="0"/>
      <c r="CSL97" s="0"/>
      <c r="CSM97" s="0"/>
      <c r="CSN97" s="0"/>
      <c r="CSO97" s="0"/>
      <c r="CSP97" s="0"/>
      <c r="CSQ97" s="0"/>
      <c r="CSR97" s="0"/>
      <c r="CSS97" s="0"/>
      <c r="CST97" s="0"/>
      <c r="CSU97" s="0"/>
      <c r="CSV97" s="0"/>
      <c r="CSW97" s="0"/>
      <c r="CSX97" s="0"/>
      <c r="CSY97" s="0"/>
      <c r="CSZ97" s="0"/>
      <c r="CTA97" s="0"/>
      <c r="CTB97" s="0"/>
      <c r="CTC97" s="0"/>
      <c r="CTD97" s="0"/>
      <c r="CTE97" s="0"/>
      <c r="CTF97" s="0"/>
      <c r="CTG97" s="0"/>
      <c r="CTH97" s="0"/>
      <c r="CTI97" s="0"/>
      <c r="CTJ97" s="0"/>
      <c r="CTK97" s="0"/>
      <c r="CTL97" s="0"/>
      <c r="CTM97" s="0"/>
      <c r="CTN97" s="0"/>
      <c r="CTO97" s="0"/>
      <c r="CTP97" s="0"/>
      <c r="CTQ97" s="0"/>
      <c r="CTR97" s="0"/>
      <c r="CTS97" s="0"/>
      <c r="CTT97" s="0"/>
      <c r="CTU97" s="0"/>
      <c r="CTV97" s="0"/>
      <c r="CTW97" s="0"/>
      <c r="CTX97" s="0"/>
      <c r="CTY97" s="0"/>
      <c r="CTZ97" s="0"/>
      <c r="CUA97" s="0"/>
      <c r="CUB97" s="0"/>
      <c r="CUC97" s="0"/>
      <c r="CUD97" s="0"/>
      <c r="CUE97" s="0"/>
      <c r="CUF97" s="0"/>
      <c r="CUG97" s="0"/>
      <c r="CUH97" s="0"/>
      <c r="CUI97" s="0"/>
      <c r="CUJ97" s="0"/>
      <c r="CUK97" s="0"/>
      <c r="CUL97" s="0"/>
      <c r="CUM97" s="0"/>
      <c r="CUN97" s="0"/>
      <c r="CUO97" s="0"/>
      <c r="CUP97" s="0"/>
      <c r="CUQ97" s="0"/>
      <c r="CUR97" s="0"/>
      <c r="CUS97" s="0"/>
      <c r="CUT97" s="0"/>
      <c r="CUU97" s="0"/>
      <c r="CUV97" s="0"/>
      <c r="CUW97" s="0"/>
      <c r="CUX97" s="0"/>
      <c r="CUY97" s="0"/>
      <c r="CUZ97" s="0"/>
      <c r="CVA97" s="0"/>
      <c r="CVB97" s="0"/>
      <c r="CVC97" s="0"/>
      <c r="CVD97" s="0"/>
      <c r="CVE97" s="0"/>
      <c r="CVF97" s="0"/>
      <c r="CVG97" s="0"/>
      <c r="CVH97" s="0"/>
      <c r="CVI97" s="0"/>
      <c r="CVJ97" s="0"/>
      <c r="CVK97" s="0"/>
      <c r="CVL97" s="0"/>
      <c r="CVM97" s="0"/>
      <c r="CVN97" s="0"/>
      <c r="CVO97" s="0"/>
      <c r="CVP97" s="0"/>
      <c r="CVQ97" s="0"/>
      <c r="CVR97" s="0"/>
      <c r="CVS97" s="0"/>
      <c r="CVT97" s="0"/>
      <c r="CVU97" s="0"/>
      <c r="CVV97" s="0"/>
      <c r="CVW97" s="0"/>
      <c r="CVX97" s="0"/>
      <c r="CVY97" s="0"/>
      <c r="CVZ97" s="0"/>
      <c r="CWA97" s="0"/>
      <c r="CWB97" s="0"/>
      <c r="CWC97" s="0"/>
      <c r="CWD97" s="0"/>
      <c r="CWE97" s="0"/>
      <c r="CWF97" s="0"/>
      <c r="CWG97" s="0"/>
      <c r="CWH97" s="0"/>
      <c r="CWI97" s="0"/>
      <c r="CWJ97" s="0"/>
      <c r="CWK97" s="0"/>
      <c r="CWL97" s="0"/>
      <c r="CWM97" s="0"/>
      <c r="CWN97" s="0"/>
      <c r="CWO97" s="0"/>
      <c r="CWP97" s="0"/>
      <c r="CWQ97" s="0"/>
      <c r="CWR97" s="0"/>
      <c r="CWS97" s="0"/>
      <c r="CWT97" s="0"/>
      <c r="CWU97" s="0"/>
      <c r="CWV97" s="0"/>
      <c r="CWW97" s="0"/>
      <c r="CWX97" s="0"/>
      <c r="CWY97" s="0"/>
      <c r="CWZ97" s="0"/>
      <c r="CXA97" s="0"/>
      <c r="CXB97" s="0"/>
      <c r="CXC97" s="0"/>
      <c r="CXD97" s="0"/>
      <c r="CXE97" s="0"/>
      <c r="CXF97" s="0"/>
      <c r="CXG97" s="0"/>
      <c r="CXH97" s="0"/>
      <c r="CXI97" s="0"/>
      <c r="CXJ97" s="0"/>
      <c r="CXK97" s="0"/>
      <c r="CXL97" s="0"/>
      <c r="CXM97" s="0"/>
      <c r="CXN97" s="0"/>
      <c r="CXO97" s="0"/>
      <c r="CXP97" s="0"/>
      <c r="CXQ97" s="0"/>
      <c r="CXR97" s="0"/>
      <c r="CXS97" s="0"/>
      <c r="CXT97" s="0"/>
      <c r="CXU97" s="0"/>
      <c r="CXV97" s="0"/>
      <c r="CXW97" s="0"/>
      <c r="CXX97" s="0"/>
      <c r="CXY97" s="0"/>
      <c r="CXZ97" s="0"/>
      <c r="CYA97" s="0"/>
      <c r="CYB97" s="0"/>
      <c r="CYC97" s="0"/>
      <c r="CYD97" s="0"/>
      <c r="CYE97" s="0"/>
      <c r="CYF97" s="0"/>
      <c r="CYG97" s="0"/>
      <c r="CYH97" s="0"/>
      <c r="CYI97" s="0"/>
      <c r="CYJ97" s="0"/>
      <c r="CYK97" s="0"/>
      <c r="CYL97" s="0"/>
      <c r="CYM97" s="0"/>
      <c r="CYN97" s="0"/>
      <c r="CYO97" s="0"/>
      <c r="CYP97" s="0"/>
      <c r="CYQ97" s="0"/>
      <c r="CYR97" s="0"/>
      <c r="CYS97" s="0"/>
      <c r="CYT97" s="0"/>
      <c r="CYU97" s="0"/>
      <c r="CYV97" s="0"/>
      <c r="CYW97" s="0"/>
      <c r="CYX97" s="0"/>
      <c r="CYY97" s="0"/>
      <c r="CYZ97" s="0"/>
      <c r="CZA97" s="0"/>
      <c r="CZB97" s="0"/>
      <c r="CZC97" s="0"/>
      <c r="CZD97" s="0"/>
      <c r="CZE97" s="0"/>
      <c r="CZF97" s="0"/>
      <c r="CZG97" s="0"/>
      <c r="CZH97" s="0"/>
      <c r="CZI97" s="0"/>
      <c r="CZJ97" s="0"/>
      <c r="CZK97" s="0"/>
      <c r="CZL97" s="0"/>
      <c r="CZM97" s="0"/>
      <c r="CZN97" s="0"/>
      <c r="CZO97" s="0"/>
      <c r="CZP97" s="0"/>
      <c r="CZQ97" s="0"/>
      <c r="CZR97" s="0"/>
      <c r="CZS97" s="0"/>
      <c r="CZT97" s="0"/>
      <c r="CZU97" s="0"/>
      <c r="CZV97" s="0"/>
      <c r="CZW97" s="0"/>
      <c r="CZX97" s="0"/>
      <c r="CZY97" s="0"/>
      <c r="CZZ97" s="0"/>
      <c r="DAA97" s="0"/>
      <c r="DAB97" s="0"/>
      <c r="DAC97" s="0"/>
      <c r="DAD97" s="0"/>
      <c r="DAE97" s="0"/>
      <c r="DAF97" s="0"/>
      <c r="DAG97" s="0"/>
      <c r="DAH97" s="0"/>
      <c r="DAI97" s="0"/>
      <c r="DAJ97" s="0"/>
      <c r="DAK97" s="0"/>
      <c r="DAL97" s="0"/>
      <c r="DAM97" s="0"/>
      <c r="DAN97" s="0"/>
      <c r="DAO97" s="0"/>
      <c r="DAP97" s="0"/>
      <c r="DAQ97" s="0"/>
      <c r="DAR97" s="0"/>
      <c r="DAS97" s="0"/>
      <c r="DAT97" s="0"/>
      <c r="DAU97" s="0"/>
      <c r="DAV97" s="0"/>
      <c r="DAW97" s="0"/>
      <c r="DAX97" s="0"/>
      <c r="DAY97" s="0"/>
      <c r="DAZ97" s="0"/>
      <c r="DBA97" s="0"/>
      <c r="DBB97" s="0"/>
      <c r="DBC97" s="0"/>
      <c r="DBD97" s="0"/>
      <c r="DBE97" s="0"/>
      <c r="DBF97" s="0"/>
      <c r="DBG97" s="0"/>
      <c r="DBH97" s="0"/>
      <c r="DBI97" s="0"/>
      <c r="DBJ97" s="0"/>
      <c r="DBK97" s="0"/>
      <c r="DBL97" s="0"/>
      <c r="DBM97" s="0"/>
      <c r="DBN97" s="0"/>
      <c r="DBO97" s="0"/>
      <c r="DBP97" s="0"/>
      <c r="DBQ97" s="0"/>
      <c r="DBR97" s="0"/>
      <c r="DBS97" s="0"/>
      <c r="DBT97" s="0"/>
      <c r="DBU97" s="0"/>
      <c r="DBV97" s="0"/>
      <c r="DBW97" s="0"/>
      <c r="DBX97" s="0"/>
      <c r="DBY97" s="0"/>
      <c r="DBZ97" s="0"/>
      <c r="DCA97" s="0"/>
      <c r="DCB97" s="0"/>
      <c r="DCC97" s="0"/>
      <c r="DCD97" s="0"/>
      <c r="DCE97" s="0"/>
      <c r="DCF97" s="0"/>
      <c r="DCG97" s="0"/>
      <c r="DCH97" s="0"/>
      <c r="DCI97" s="0"/>
      <c r="DCJ97" s="0"/>
      <c r="DCK97" s="0"/>
      <c r="DCL97" s="0"/>
      <c r="DCM97" s="0"/>
      <c r="DCN97" s="0"/>
      <c r="DCO97" s="0"/>
      <c r="DCP97" s="0"/>
      <c r="DCQ97" s="0"/>
      <c r="DCR97" s="0"/>
      <c r="DCS97" s="0"/>
      <c r="DCT97" s="0"/>
      <c r="DCU97" s="0"/>
      <c r="DCV97" s="0"/>
      <c r="DCW97" s="0"/>
      <c r="DCX97" s="0"/>
      <c r="DCY97" s="0"/>
      <c r="DCZ97" s="0"/>
      <c r="DDA97" s="0"/>
      <c r="DDB97" s="0"/>
      <c r="DDC97" s="0"/>
      <c r="DDD97" s="0"/>
      <c r="DDE97" s="0"/>
      <c r="DDF97" s="0"/>
      <c r="DDG97" s="0"/>
      <c r="DDH97" s="0"/>
      <c r="DDI97" s="0"/>
      <c r="DDJ97" s="0"/>
      <c r="DDK97" s="0"/>
      <c r="DDL97" s="0"/>
      <c r="DDM97" s="0"/>
      <c r="DDN97" s="0"/>
      <c r="DDO97" s="0"/>
      <c r="DDP97" s="0"/>
      <c r="DDQ97" s="0"/>
      <c r="DDR97" s="0"/>
      <c r="DDS97" s="0"/>
      <c r="DDT97" s="0"/>
      <c r="DDU97" s="0"/>
      <c r="DDV97" s="0"/>
      <c r="DDW97" s="0"/>
      <c r="DDX97" s="0"/>
      <c r="DDY97" s="0"/>
      <c r="DDZ97" s="0"/>
      <c r="DEA97" s="0"/>
      <c r="DEB97" s="0"/>
      <c r="DEC97" s="0"/>
      <c r="DED97" s="0"/>
      <c r="DEE97" s="0"/>
      <c r="DEF97" s="0"/>
      <c r="DEG97" s="0"/>
      <c r="DEH97" s="0"/>
      <c r="DEI97" s="0"/>
      <c r="DEJ97" s="0"/>
      <c r="DEK97" s="0"/>
      <c r="DEL97" s="0"/>
      <c r="DEM97" s="0"/>
      <c r="DEN97" s="0"/>
      <c r="DEO97" s="0"/>
      <c r="DEP97" s="0"/>
      <c r="DEQ97" s="0"/>
      <c r="DER97" s="0"/>
      <c r="DES97" s="0"/>
      <c r="DET97" s="0"/>
      <c r="DEU97" s="0"/>
      <c r="DEV97" s="0"/>
      <c r="DEW97" s="0"/>
      <c r="DEX97" s="0"/>
      <c r="DEY97" s="0"/>
      <c r="DEZ97" s="0"/>
      <c r="DFA97" s="0"/>
      <c r="DFB97" s="0"/>
      <c r="DFC97" s="0"/>
      <c r="DFD97" s="0"/>
      <c r="DFE97" s="0"/>
      <c r="DFF97" s="0"/>
      <c r="DFG97" s="0"/>
      <c r="DFH97" s="0"/>
      <c r="DFI97" s="0"/>
      <c r="DFJ97" s="0"/>
      <c r="DFK97" s="0"/>
      <c r="DFL97" s="0"/>
      <c r="DFM97" s="0"/>
      <c r="DFN97" s="0"/>
      <c r="DFO97" s="0"/>
      <c r="DFP97" s="0"/>
      <c r="DFQ97" s="0"/>
      <c r="DFR97" s="0"/>
      <c r="DFS97" s="0"/>
      <c r="DFT97" s="0"/>
      <c r="DFU97" s="0"/>
      <c r="DFV97" s="0"/>
      <c r="DFW97" s="0"/>
      <c r="DFX97" s="0"/>
      <c r="DFY97" s="0"/>
      <c r="DFZ97" s="0"/>
      <c r="DGA97" s="0"/>
      <c r="DGB97" s="0"/>
      <c r="DGC97" s="0"/>
      <c r="DGD97" s="0"/>
      <c r="DGE97" s="0"/>
      <c r="DGF97" s="0"/>
      <c r="DGG97" s="0"/>
      <c r="DGH97" s="0"/>
      <c r="DGI97" s="0"/>
      <c r="DGJ97" s="0"/>
      <c r="DGK97" s="0"/>
      <c r="DGL97" s="0"/>
      <c r="DGM97" s="0"/>
      <c r="DGN97" s="0"/>
      <c r="DGO97" s="0"/>
      <c r="DGP97" s="0"/>
      <c r="DGQ97" s="0"/>
      <c r="DGR97" s="0"/>
      <c r="DGS97" s="0"/>
      <c r="DGT97" s="0"/>
      <c r="DGU97" s="0"/>
      <c r="DGV97" s="0"/>
      <c r="DGW97" s="0"/>
      <c r="DGX97" s="0"/>
      <c r="DGY97" s="0"/>
      <c r="DGZ97" s="0"/>
      <c r="DHA97" s="0"/>
      <c r="DHB97" s="0"/>
      <c r="DHC97" s="0"/>
      <c r="DHD97" s="0"/>
      <c r="DHE97" s="0"/>
      <c r="DHF97" s="0"/>
      <c r="DHG97" s="0"/>
      <c r="DHH97" s="0"/>
      <c r="DHI97" s="0"/>
      <c r="DHJ97" s="0"/>
      <c r="DHK97" s="0"/>
      <c r="DHL97" s="0"/>
      <c r="DHM97" s="0"/>
      <c r="DHN97" s="0"/>
      <c r="DHO97" s="0"/>
      <c r="DHP97" s="0"/>
      <c r="DHQ97" s="0"/>
      <c r="DHR97" s="0"/>
      <c r="DHS97" s="0"/>
      <c r="DHT97" s="0"/>
      <c r="DHU97" s="0"/>
      <c r="DHV97" s="0"/>
      <c r="DHW97" s="0"/>
      <c r="DHX97" s="0"/>
      <c r="DHY97" s="0"/>
      <c r="DHZ97" s="0"/>
      <c r="DIA97" s="0"/>
      <c r="DIB97" s="0"/>
      <c r="DIC97" s="0"/>
      <c r="DID97" s="0"/>
      <c r="DIE97" s="0"/>
      <c r="DIF97" s="0"/>
      <c r="DIG97" s="0"/>
      <c r="DIH97" s="0"/>
      <c r="DII97" s="0"/>
      <c r="DIJ97" s="0"/>
      <c r="DIK97" s="0"/>
      <c r="DIL97" s="0"/>
      <c r="DIM97" s="0"/>
      <c r="DIN97" s="0"/>
      <c r="DIO97" s="0"/>
      <c r="DIP97" s="0"/>
      <c r="DIQ97" s="0"/>
      <c r="DIR97" s="0"/>
      <c r="DIS97" s="0"/>
      <c r="DIT97" s="0"/>
      <c r="DIU97" s="0"/>
      <c r="DIV97" s="0"/>
      <c r="DIW97" s="0"/>
      <c r="DIX97" s="0"/>
      <c r="DIY97" s="0"/>
      <c r="DIZ97" s="0"/>
      <c r="DJA97" s="0"/>
      <c r="DJB97" s="0"/>
      <c r="DJC97" s="0"/>
      <c r="DJD97" s="0"/>
      <c r="DJE97" s="0"/>
      <c r="DJF97" s="0"/>
      <c r="DJG97" s="0"/>
      <c r="DJH97" s="0"/>
      <c r="DJI97" s="0"/>
      <c r="DJJ97" s="0"/>
      <c r="DJK97" s="0"/>
      <c r="DJL97" s="0"/>
      <c r="DJM97" s="0"/>
      <c r="DJN97" s="0"/>
      <c r="DJO97" s="0"/>
      <c r="DJP97" s="0"/>
      <c r="DJQ97" s="0"/>
      <c r="DJR97" s="0"/>
      <c r="DJS97" s="0"/>
      <c r="DJT97" s="0"/>
      <c r="DJU97" s="0"/>
      <c r="DJV97" s="0"/>
      <c r="DJW97" s="0"/>
      <c r="DJX97" s="0"/>
      <c r="DJY97" s="0"/>
      <c r="DJZ97" s="0"/>
      <c r="DKA97" s="0"/>
      <c r="DKB97" s="0"/>
      <c r="DKC97" s="0"/>
      <c r="DKD97" s="0"/>
      <c r="DKE97" s="0"/>
      <c r="DKF97" s="0"/>
      <c r="DKG97" s="0"/>
      <c r="DKH97" s="0"/>
      <c r="DKI97" s="0"/>
      <c r="DKJ97" s="0"/>
      <c r="DKK97" s="0"/>
      <c r="DKL97" s="0"/>
      <c r="DKM97" s="0"/>
      <c r="DKN97" s="0"/>
      <c r="DKO97" s="0"/>
      <c r="DKP97" s="0"/>
      <c r="DKQ97" s="0"/>
      <c r="DKR97" s="0"/>
      <c r="DKS97" s="0"/>
      <c r="DKT97" s="0"/>
      <c r="DKU97" s="0"/>
      <c r="DKV97" s="0"/>
      <c r="DKW97" s="0"/>
      <c r="DKX97" s="0"/>
      <c r="DKY97" s="0"/>
      <c r="DKZ97" s="0"/>
      <c r="DLA97" s="0"/>
      <c r="DLB97" s="0"/>
      <c r="DLC97" s="0"/>
      <c r="DLD97" s="0"/>
      <c r="DLE97" s="0"/>
      <c r="DLF97" s="0"/>
      <c r="DLG97" s="0"/>
      <c r="DLH97" s="0"/>
      <c r="DLI97" s="0"/>
      <c r="DLJ97" s="0"/>
      <c r="DLK97" s="0"/>
      <c r="DLL97" s="0"/>
      <c r="DLM97" s="0"/>
      <c r="DLN97" s="0"/>
      <c r="DLO97" s="0"/>
      <c r="DLP97" s="0"/>
      <c r="DLQ97" s="0"/>
      <c r="DLR97" s="0"/>
      <c r="DLS97" s="0"/>
      <c r="DLT97" s="0"/>
      <c r="DLU97" s="0"/>
      <c r="DLV97" s="0"/>
      <c r="DLW97" s="0"/>
      <c r="DLX97" s="0"/>
      <c r="DLY97" s="0"/>
      <c r="DLZ97" s="0"/>
      <c r="DMA97" s="0"/>
      <c r="DMB97" s="0"/>
      <c r="DMC97" s="0"/>
      <c r="DMD97" s="0"/>
      <c r="DME97" s="0"/>
      <c r="DMF97" s="0"/>
      <c r="DMG97" s="0"/>
      <c r="DMH97" s="0"/>
      <c r="DMI97" s="0"/>
      <c r="DMJ97" s="0"/>
      <c r="DMK97" s="0"/>
      <c r="DML97" s="0"/>
      <c r="DMM97" s="0"/>
      <c r="DMN97" s="0"/>
      <c r="DMO97" s="0"/>
      <c r="DMP97" s="0"/>
      <c r="DMQ97" s="0"/>
      <c r="DMR97" s="0"/>
      <c r="DMS97" s="0"/>
      <c r="DMT97" s="0"/>
      <c r="DMU97" s="0"/>
      <c r="DMV97" s="0"/>
      <c r="DMW97" s="0"/>
      <c r="DMX97" s="0"/>
      <c r="DMY97" s="0"/>
      <c r="DMZ97" s="0"/>
      <c r="DNA97" s="0"/>
      <c r="DNB97" s="0"/>
      <c r="DNC97" s="0"/>
      <c r="DND97" s="0"/>
      <c r="DNE97" s="0"/>
      <c r="DNF97" s="0"/>
      <c r="DNG97" s="0"/>
      <c r="DNH97" s="0"/>
      <c r="DNI97" s="0"/>
      <c r="DNJ97" s="0"/>
      <c r="DNK97" s="0"/>
      <c r="DNL97" s="0"/>
      <c r="DNM97" s="0"/>
      <c r="DNN97" s="0"/>
      <c r="DNO97" s="0"/>
      <c r="DNP97" s="0"/>
      <c r="DNQ97" s="0"/>
      <c r="DNR97" s="0"/>
      <c r="DNS97" s="0"/>
      <c r="DNT97" s="0"/>
      <c r="DNU97" s="0"/>
      <c r="DNV97" s="0"/>
      <c r="DNW97" s="0"/>
      <c r="DNX97" s="0"/>
      <c r="DNY97" s="0"/>
      <c r="DNZ97" s="0"/>
      <c r="DOA97" s="0"/>
      <c r="DOB97" s="0"/>
      <c r="DOC97" s="0"/>
      <c r="DOD97" s="0"/>
      <c r="DOE97" s="0"/>
      <c r="DOF97" s="0"/>
      <c r="DOG97" s="0"/>
      <c r="DOH97" s="0"/>
      <c r="DOI97" s="0"/>
      <c r="DOJ97" s="0"/>
      <c r="DOK97" s="0"/>
      <c r="DOL97" s="0"/>
      <c r="DOM97" s="0"/>
      <c r="DON97" s="0"/>
      <c r="DOO97" s="0"/>
      <c r="DOP97" s="0"/>
      <c r="DOQ97" s="0"/>
      <c r="DOR97" s="0"/>
      <c r="DOS97" s="0"/>
      <c r="DOT97" s="0"/>
      <c r="DOU97" s="0"/>
      <c r="DOV97" s="0"/>
      <c r="DOW97" s="0"/>
      <c r="DOX97" s="0"/>
      <c r="DOY97" s="0"/>
      <c r="DOZ97" s="0"/>
      <c r="DPA97" s="0"/>
      <c r="DPB97" s="0"/>
      <c r="DPC97" s="0"/>
      <c r="DPD97" s="0"/>
      <c r="DPE97" s="0"/>
      <c r="DPF97" s="0"/>
      <c r="DPG97" s="0"/>
      <c r="DPH97" s="0"/>
      <c r="DPI97" s="0"/>
      <c r="DPJ97" s="0"/>
      <c r="DPK97" s="0"/>
      <c r="DPL97" s="0"/>
      <c r="DPM97" s="0"/>
      <c r="DPN97" s="0"/>
      <c r="DPO97" s="0"/>
      <c r="DPP97" s="0"/>
      <c r="DPQ97" s="0"/>
      <c r="DPR97" s="0"/>
      <c r="DPS97" s="0"/>
      <c r="DPT97" s="0"/>
      <c r="DPU97" s="0"/>
      <c r="DPV97" s="0"/>
      <c r="DPW97" s="0"/>
      <c r="DPX97" s="0"/>
      <c r="DPY97" s="0"/>
      <c r="DPZ97" s="0"/>
      <c r="DQA97" s="0"/>
      <c r="DQB97" s="0"/>
      <c r="DQC97" s="0"/>
      <c r="DQD97" s="0"/>
      <c r="DQE97" s="0"/>
      <c r="DQF97" s="0"/>
      <c r="DQG97" s="0"/>
      <c r="DQH97" s="0"/>
      <c r="DQI97" s="0"/>
      <c r="DQJ97" s="0"/>
      <c r="DQK97" s="0"/>
      <c r="DQL97" s="0"/>
      <c r="DQM97" s="0"/>
      <c r="DQN97" s="0"/>
      <c r="DQO97" s="0"/>
      <c r="DQP97" s="0"/>
      <c r="DQQ97" s="0"/>
      <c r="DQR97" s="0"/>
      <c r="DQS97" s="0"/>
      <c r="DQT97" s="0"/>
      <c r="DQU97" s="0"/>
      <c r="DQV97" s="0"/>
      <c r="DQW97" s="0"/>
      <c r="DQX97" s="0"/>
      <c r="DQY97" s="0"/>
      <c r="DQZ97" s="0"/>
      <c r="DRA97" s="0"/>
      <c r="DRB97" s="0"/>
      <c r="DRC97" s="0"/>
      <c r="DRD97" s="0"/>
      <c r="DRE97" s="0"/>
      <c r="DRF97" s="0"/>
      <c r="DRG97" s="0"/>
      <c r="DRH97" s="0"/>
      <c r="DRI97" s="0"/>
      <c r="DRJ97" s="0"/>
      <c r="DRK97" s="0"/>
      <c r="DRL97" s="0"/>
      <c r="DRM97" s="0"/>
      <c r="DRN97" s="0"/>
      <c r="DRO97" s="0"/>
      <c r="DRP97" s="0"/>
      <c r="DRQ97" s="0"/>
      <c r="DRR97" s="0"/>
      <c r="DRS97" s="0"/>
      <c r="DRT97" s="0"/>
      <c r="DRU97" s="0"/>
      <c r="DRV97" s="0"/>
      <c r="DRW97" s="0"/>
      <c r="DRX97" s="0"/>
      <c r="DRY97" s="0"/>
      <c r="DRZ97" s="0"/>
      <c r="DSA97" s="0"/>
      <c r="DSB97" s="0"/>
      <c r="DSC97" s="0"/>
      <c r="DSD97" s="0"/>
      <c r="DSE97" s="0"/>
      <c r="DSF97" s="0"/>
      <c r="DSG97" s="0"/>
      <c r="DSH97" s="0"/>
      <c r="DSI97" s="0"/>
      <c r="DSJ97" s="0"/>
      <c r="DSK97" s="0"/>
      <c r="DSL97" s="0"/>
      <c r="DSM97" s="0"/>
      <c r="DSN97" s="0"/>
      <c r="DSO97" s="0"/>
      <c r="DSP97" s="0"/>
      <c r="DSQ97" s="0"/>
      <c r="DSR97" s="0"/>
      <c r="DSS97" s="0"/>
      <c r="DST97" s="0"/>
      <c r="DSU97" s="0"/>
      <c r="DSV97" s="0"/>
      <c r="DSW97" s="0"/>
      <c r="DSX97" s="0"/>
      <c r="DSY97" s="0"/>
      <c r="DSZ97" s="0"/>
      <c r="DTA97" s="0"/>
      <c r="DTB97" s="0"/>
      <c r="DTC97" s="0"/>
      <c r="DTD97" s="0"/>
      <c r="DTE97" s="0"/>
      <c r="DTF97" s="0"/>
      <c r="DTG97" s="0"/>
      <c r="DTH97" s="0"/>
      <c r="DTI97" s="0"/>
      <c r="DTJ97" s="0"/>
      <c r="DTK97" s="0"/>
      <c r="DTL97" s="0"/>
      <c r="DTM97" s="0"/>
      <c r="DTN97" s="0"/>
      <c r="DTO97" s="0"/>
      <c r="DTP97" s="0"/>
      <c r="DTQ97" s="0"/>
      <c r="DTR97" s="0"/>
      <c r="DTS97" s="0"/>
      <c r="DTT97" s="0"/>
      <c r="DTU97" s="0"/>
      <c r="DTV97" s="0"/>
      <c r="DTW97" s="0"/>
      <c r="DTX97" s="0"/>
      <c r="DTY97" s="0"/>
      <c r="DTZ97" s="0"/>
      <c r="DUA97" s="0"/>
      <c r="DUB97" s="0"/>
      <c r="DUC97" s="0"/>
      <c r="DUD97" s="0"/>
      <c r="DUE97" s="0"/>
      <c r="DUF97" s="0"/>
      <c r="DUG97" s="0"/>
      <c r="DUH97" s="0"/>
      <c r="DUI97" s="0"/>
      <c r="DUJ97" s="0"/>
      <c r="DUK97" s="0"/>
      <c r="DUL97" s="0"/>
      <c r="DUM97" s="0"/>
      <c r="DUN97" s="0"/>
      <c r="DUO97" s="0"/>
      <c r="DUP97" s="0"/>
      <c r="DUQ97" s="0"/>
      <c r="DUR97" s="0"/>
      <c r="DUS97" s="0"/>
      <c r="DUT97" s="0"/>
      <c r="DUU97" s="0"/>
      <c r="DUV97" s="0"/>
      <c r="DUW97" s="0"/>
      <c r="DUX97" s="0"/>
      <c r="DUY97" s="0"/>
      <c r="DUZ97" s="0"/>
      <c r="DVA97" s="0"/>
      <c r="DVB97" s="0"/>
      <c r="DVC97" s="0"/>
      <c r="DVD97" s="0"/>
      <c r="DVE97" s="0"/>
      <c r="DVF97" s="0"/>
      <c r="DVG97" s="0"/>
      <c r="DVH97" s="0"/>
      <c r="DVI97" s="0"/>
      <c r="DVJ97" s="0"/>
      <c r="DVK97" s="0"/>
      <c r="DVL97" s="0"/>
      <c r="DVM97" s="0"/>
      <c r="DVN97" s="0"/>
      <c r="DVO97" s="0"/>
      <c r="DVP97" s="0"/>
      <c r="DVQ97" s="0"/>
      <c r="DVR97" s="0"/>
      <c r="DVS97" s="0"/>
      <c r="DVT97" s="0"/>
      <c r="DVU97" s="0"/>
      <c r="DVV97" s="0"/>
      <c r="DVW97" s="0"/>
      <c r="DVX97" s="0"/>
      <c r="DVY97" s="0"/>
      <c r="DVZ97" s="0"/>
      <c r="DWA97" s="0"/>
      <c r="DWB97" s="0"/>
      <c r="DWC97" s="0"/>
      <c r="DWD97" s="0"/>
      <c r="DWE97" s="0"/>
      <c r="DWF97" s="0"/>
      <c r="DWG97" s="0"/>
      <c r="DWH97" s="0"/>
      <c r="DWI97" s="0"/>
      <c r="DWJ97" s="0"/>
      <c r="DWK97" s="0"/>
      <c r="DWL97" s="0"/>
      <c r="DWM97" s="0"/>
      <c r="DWN97" s="0"/>
      <c r="DWO97" s="0"/>
      <c r="DWP97" s="0"/>
      <c r="DWQ97" s="0"/>
      <c r="DWR97" s="0"/>
      <c r="DWS97" s="0"/>
      <c r="DWT97" s="0"/>
      <c r="DWU97" s="0"/>
      <c r="DWV97" s="0"/>
      <c r="DWW97" s="0"/>
      <c r="DWX97" s="0"/>
      <c r="DWY97" s="0"/>
      <c r="DWZ97" s="0"/>
      <c r="DXA97" s="0"/>
      <c r="DXB97" s="0"/>
      <c r="DXC97" s="0"/>
      <c r="DXD97" s="0"/>
      <c r="DXE97" s="0"/>
      <c r="DXF97" s="0"/>
      <c r="DXG97" s="0"/>
      <c r="DXH97" s="0"/>
      <c r="DXI97" s="0"/>
      <c r="DXJ97" s="0"/>
      <c r="DXK97" s="0"/>
      <c r="DXL97" s="0"/>
      <c r="DXM97" s="0"/>
      <c r="DXN97" s="0"/>
      <c r="DXO97" s="0"/>
      <c r="DXP97" s="0"/>
      <c r="DXQ97" s="0"/>
      <c r="DXR97" s="0"/>
      <c r="DXS97" s="0"/>
      <c r="DXT97" s="0"/>
      <c r="DXU97" s="0"/>
      <c r="DXV97" s="0"/>
      <c r="DXW97" s="0"/>
      <c r="DXX97" s="0"/>
      <c r="DXY97" s="0"/>
      <c r="DXZ97" s="0"/>
      <c r="DYA97" s="0"/>
      <c r="DYB97" s="0"/>
      <c r="DYC97" s="0"/>
      <c r="DYD97" s="0"/>
      <c r="DYE97" s="0"/>
      <c r="DYF97" s="0"/>
      <c r="DYG97" s="0"/>
      <c r="DYH97" s="0"/>
      <c r="DYI97" s="0"/>
      <c r="DYJ97" s="0"/>
      <c r="DYK97" s="0"/>
      <c r="DYL97" s="0"/>
      <c r="DYM97" s="0"/>
      <c r="DYN97" s="0"/>
      <c r="DYO97" s="0"/>
      <c r="DYP97" s="0"/>
      <c r="DYQ97" s="0"/>
      <c r="DYR97" s="0"/>
      <c r="DYS97" s="0"/>
      <c r="DYT97" s="0"/>
      <c r="DYU97" s="0"/>
      <c r="DYV97" s="0"/>
      <c r="DYW97" s="0"/>
      <c r="DYX97" s="0"/>
      <c r="DYY97" s="0"/>
      <c r="DYZ97" s="0"/>
      <c r="DZA97" s="0"/>
      <c r="DZB97" s="0"/>
      <c r="DZC97" s="0"/>
      <c r="DZD97" s="0"/>
      <c r="DZE97" s="0"/>
      <c r="DZF97" s="0"/>
      <c r="DZG97" s="0"/>
      <c r="DZH97" s="0"/>
      <c r="DZI97" s="0"/>
      <c r="DZJ97" s="0"/>
      <c r="DZK97" s="0"/>
      <c r="DZL97" s="0"/>
      <c r="DZM97" s="0"/>
      <c r="DZN97" s="0"/>
      <c r="DZO97" s="0"/>
      <c r="DZP97" s="0"/>
      <c r="DZQ97" s="0"/>
      <c r="DZR97" s="0"/>
      <c r="DZS97" s="0"/>
      <c r="DZT97" s="0"/>
      <c r="DZU97" s="0"/>
      <c r="DZV97" s="0"/>
      <c r="DZW97" s="0"/>
      <c r="DZX97" s="0"/>
      <c r="DZY97" s="0"/>
      <c r="DZZ97" s="0"/>
      <c r="EAA97" s="0"/>
      <c r="EAB97" s="0"/>
      <c r="EAC97" s="0"/>
      <c r="EAD97" s="0"/>
      <c r="EAE97" s="0"/>
      <c r="EAF97" s="0"/>
      <c r="EAG97" s="0"/>
      <c r="EAH97" s="0"/>
      <c r="EAI97" s="0"/>
      <c r="EAJ97" s="0"/>
      <c r="EAK97" s="0"/>
      <c r="EAL97" s="0"/>
      <c r="EAM97" s="0"/>
      <c r="EAN97" s="0"/>
      <c r="EAO97" s="0"/>
      <c r="EAP97" s="0"/>
      <c r="EAQ97" s="0"/>
      <c r="EAR97" s="0"/>
      <c r="EAS97" s="0"/>
      <c r="EAT97" s="0"/>
      <c r="EAU97" s="0"/>
      <c r="EAV97" s="0"/>
      <c r="EAW97" s="0"/>
      <c r="EAX97" s="0"/>
      <c r="EAY97" s="0"/>
      <c r="EAZ97" s="0"/>
      <c r="EBA97" s="0"/>
      <c r="EBB97" s="0"/>
      <c r="EBC97" s="0"/>
      <c r="EBD97" s="0"/>
      <c r="EBE97" s="0"/>
      <c r="EBF97" s="0"/>
      <c r="EBG97" s="0"/>
      <c r="EBH97" s="0"/>
      <c r="EBI97" s="0"/>
      <c r="EBJ97" s="0"/>
      <c r="EBK97" s="0"/>
      <c r="EBL97" s="0"/>
      <c r="EBM97" s="0"/>
      <c r="EBN97" s="0"/>
      <c r="EBO97" s="0"/>
      <c r="EBP97" s="0"/>
      <c r="EBQ97" s="0"/>
      <c r="EBR97" s="0"/>
      <c r="EBS97" s="0"/>
      <c r="EBT97" s="0"/>
      <c r="EBU97" s="0"/>
      <c r="EBV97" s="0"/>
      <c r="EBW97" s="0"/>
      <c r="EBX97" s="0"/>
      <c r="EBY97" s="0"/>
      <c r="EBZ97" s="0"/>
      <c r="ECA97" s="0"/>
      <c r="ECB97" s="0"/>
      <c r="ECC97" s="0"/>
      <c r="ECD97" s="0"/>
      <c r="ECE97" s="0"/>
      <c r="ECF97" s="0"/>
      <c r="ECG97" s="0"/>
      <c r="ECH97" s="0"/>
      <c r="ECI97" s="0"/>
      <c r="ECJ97" s="0"/>
      <c r="ECK97" s="0"/>
      <c r="ECL97" s="0"/>
      <c r="ECM97" s="0"/>
      <c r="ECN97" s="0"/>
      <c r="ECO97" s="0"/>
      <c r="ECP97" s="0"/>
      <c r="ECQ97" s="0"/>
      <c r="ECR97" s="0"/>
      <c r="ECS97" s="0"/>
      <c r="ECT97" s="0"/>
      <c r="ECU97" s="0"/>
      <c r="ECV97" s="0"/>
      <c r="ECW97" s="0"/>
      <c r="ECX97" s="0"/>
      <c r="ECY97" s="0"/>
      <c r="ECZ97" s="0"/>
      <c r="EDA97" s="0"/>
      <c r="EDB97" s="0"/>
      <c r="EDC97" s="0"/>
      <c r="EDD97" s="0"/>
      <c r="EDE97" s="0"/>
      <c r="EDF97" s="0"/>
      <c r="EDG97" s="0"/>
      <c r="EDH97" s="0"/>
      <c r="EDI97" s="0"/>
      <c r="EDJ97" s="0"/>
      <c r="EDK97" s="0"/>
      <c r="EDL97" s="0"/>
      <c r="EDM97" s="0"/>
      <c r="EDN97" s="0"/>
      <c r="EDO97" s="0"/>
      <c r="EDP97" s="0"/>
      <c r="EDQ97" s="0"/>
      <c r="EDR97" s="0"/>
      <c r="EDS97" s="0"/>
      <c r="EDT97" s="0"/>
      <c r="EDU97" s="0"/>
      <c r="EDV97" s="0"/>
      <c r="EDW97" s="0"/>
      <c r="EDX97" s="0"/>
      <c r="EDY97" s="0"/>
      <c r="EDZ97" s="0"/>
      <c r="EEA97" s="0"/>
      <c r="EEB97" s="0"/>
      <c r="EEC97" s="0"/>
      <c r="EED97" s="0"/>
      <c r="EEE97" s="0"/>
      <c r="EEF97" s="0"/>
      <c r="EEG97" s="0"/>
      <c r="EEH97" s="0"/>
      <c r="EEI97" s="0"/>
      <c r="EEJ97" s="0"/>
      <c r="EEK97" s="0"/>
      <c r="EEL97" s="0"/>
      <c r="EEM97" s="0"/>
      <c r="EEN97" s="0"/>
      <c r="EEO97" s="0"/>
      <c r="EEP97" s="0"/>
      <c r="EEQ97" s="0"/>
      <c r="EER97" s="0"/>
      <c r="EES97" s="0"/>
      <c r="EET97" s="0"/>
      <c r="EEU97" s="0"/>
      <c r="EEV97" s="0"/>
      <c r="EEW97" s="0"/>
      <c r="EEX97" s="0"/>
      <c r="EEY97" s="0"/>
      <c r="EEZ97" s="0"/>
      <c r="EFA97" s="0"/>
      <c r="EFB97" s="0"/>
      <c r="EFC97" s="0"/>
      <c r="EFD97" s="0"/>
      <c r="EFE97" s="0"/>
      <c r="EFF97" s="0"/>
      <c r="EFG97" s="0"/>
      <c r="EFH97" s="0"/>
      <c r="EFI97" s="0"/>
      <c r="EFJ97" s="0"/>
      <c r="EFK97" s="0"/>
      <c r="EFL97" s="0"/>
      <c r="EFM97" s="0"/>
      <c r="EFN97" s="0"/>
      <c r="EFO97" s="0"/>
      <c r="EFP97" s="0"/>
      <c r="EFQ97" s="0"/>
      <c r="EFR97" s="0"/>
      <c r="EFS97" s="0"/>
      <c r="EFT97" s="0"/>
      <c r="EFU97" s="0"/>
      <c r="EFV97" s="0"/>
      <c r="EFW97" s="0"/>
      <c r="EFX97" s="0"/>
      <c r="EFY97" s="0"/>
      <c r="EFZ97" s="0"/>
      <c r="EGA97" s="0"/>
      <c r="EGB97" s="0"/>
      <c r="EGC97" s="0"/>
      <c r="EGD97" s="0"/>
      <c r="EGE97" s="0"/>
      <c r="EGF97" s="0"/>
      <c r="EGG97" s="0"/>
      <c r="EGH97" s="0"/>
      <c r="EGI97" s="0"/>
      <c r="EGJ97" s="0"/>
      <c r="EGK97" s="0"/>
      <c r="EGL97" s="0"/>
      <c r="EGM97" s="0"/>
      <c r="EGN97" s="0"/>
      <c r="EGO97" s="0"/>
      <c r="EGP97" s="0"/>
      <c r="EGQ97" s="0"/>
      <c r="EGR97" s="0"/>
      <c r="EGS97" s="0"/>
      <c r="EGT97" s="0"/>
      <c r="EGU97" s="0"/>
      <c r="EGV97" s="0"/>
      <c r="EGW97" s="0"/>
      <c r="EGX97" s="0"/>
      <c r="EGY97" s="0"/>
      <c r="EGZ97" s="0"/>
      <c r="EHA97" s="0"/>
      <c r="EHB97" s="0"/>
      <c r="EHC97" s="0"/>
      <c r="EHD97" s="0"/>
      <c r="EHE97" s="0"/>
      <c r="EHF97" s="0"/>
      <c r="EHG97" s="0"/>
      <c r="EHH97" s="0"/>
      <c r="EHI97" s="0"/>
      <c r="EHJ97" s="0"/>
      <c r="EHK97" s="0"/>
      <c r="EHL97" s="0"/>
      <c r="EHM97" s="0"/>
      <c r="EHN97" s="0"/>
      <c r="EHO97" s="0"/>
      <c r="EHP97" s="0"/>
      <c r="EHQ97" s="0"/>
      <c r="EHR97" s="0"/>
      <c r="EHS97" s="0"/>
      <c r="EHT97" s="0"/>
      <c r="EHU97" s="0"/>
      <c r="EHV97" s="0"/>
      <c r="EHW97" s="0"/>
      <c r="EHX97" s="0"/>
      <c r="EHY97" s="0"/>
      <c r="EHZ97" s="0"/>
      <c r="EIA97" s="0"/>
      <c r="EIB97" s="0"/>
      <c r="EIC97" s="0"/>
      <c r="EID97" s="0"/>
      <c r="EIE97" s="0"/>
      <c r="EIF97" s="0"/>
      <c r="EIG97" s="0"/>
      <c r="EIH97" s="0"/>
      <c r="EII97" s="0"/>
      <c r="EIJ97" s="0"/>
      <c r="EIK97" s="0"/>
      <c r="EIL97" s="0"/>
      <c r="EIM97" s="0"/>
      <c r="EIN97" s="0"/>
      <c r="EIO97" s="0"/>
      <c r="EIP97" s="0"/>
      <c r="EIQ97" s="0"/>
      <c r="EIR97" s="0"/>
      <c r="EIS97" s="0"/>
      <c r="EIT97" s="0"/>
      <c r="EIU97" s="0"/>
      <c r="EIV97" s="0"/>
      <c r="EIW97" s="0"/>
      <c r="EIX97" s="0"/>
      <c r="EIY97" s="0"/>
      <c r="EIZ97" s="0"/>
      <c r="EJA97" s="0"/>
      <c r="EJB97" s="0"/>
      <c r="EJC97" s="0"/>
      <c r="EJD97" s="0"/>
      <c r="EJE97" s="0"/>
      <c r="EJF97" s="0"/>
      <c r="EJG97" s="0"/>
      <c r="EJH97" s="0"/>
      <c r="EJI97" s="0"/>
      <c r="EJJ97" s="0"/>
      <c r="EJK97" s="0"/>
      <c r="EJL97" s="0"/>
      <c r="EJM97" s="0"/>
      <c r="EJN97" s="0"/>
      <c r="EJO97" s="0"/>
      <c r="EJP97" s="0"/>
      <c r="EJQ97" s="0"/>
      <c r="EJR97" s="0"/>
      <c r="EJS97" s="0"/>
      <c r="EJT97" s="0"/>
      <c r="EJU97" s="0"/>
      <c r="EJV97" s="0"/>
      <c r="EJW97" s="0"/>
      <c r="EJX97" s="0"/>
      <c r="EJY97" s="0"/>
      <c r="EJZ97" s="0"/>
      <c r="EKA97" s="0"/>
      <c r="EKB97" s="0"/>
      <c r="EKC97" s="0"/>
      <c r="EKD97" s="0"/>
      <c r="EKE97" s="0"/>
      <c r="EKF97" s="0"/>
      <c r="EKG97" s="0"/>
      <c r="EKH97" s="0"/>
      <c r="EKI97" s="0"/>
      <c r="EKJ97" s="0"/>
      <c r="EKK97" s="0"/>
      <c r="EKL97" s="0"/>
      <c r="EKM97" s="0"/>
      <c r="EKN97" s="0"/>
      <c r="EKO97" s="0"/>
      <c r="EKP97" s="0"/>
      <c r="EKQ97" s="0"/>
      <c r="EKR97" s="0"/>
      <c r="EKS97" s="0"/>
      <c r="EKT97" s="0"/>
      <c r="EKU97" s="0"/>
      <c r="EKV97" s="0"/>
      <c r="EKW97" s="0"/>
      <c r="EKX97" s="0"/>
      <c r="EKY97" s="0"/>
      <c r="EKZ97" s="0"/>
      <c r="ELA97" s="0"/>
      <c r="ELB97" s="0"/>
      <c r="ELC97" s="0"/>
      <c r="ELD97" s="0"/>
      <c r="ELE97" s="0"/>
      <c r="ELF97" s="0"/>
      <c r="ELG97" s="0"/>
      <c r="ELH97" s="0"/>
      <c r="ELI97" s="0"/>
      <c r="ELJ97" s="0"/>
      <c r="ELK97" s="0"/>
      <c r="ELL97" s="0"/>
      <c r="ELM97" s="0"/>
      <c r="ELN97" s="0"/>
      <c r="ELO97" s="0"/>
      <c r="ELP97" s="0"/>
      <c r="ELQ97" s="0"/>
      <c r="ELR97" s="0"/>
      <c r="ELS97" s="0"/>
      <c r="ELT97" s="0"/>
      <c r="ELU97" s="0"/>
      <c r="ELV97" s="0"/>
      <c r="ELW97" s="0"/>
      <c r="ELX97" s="0"/>
      <c r="ELY97" s="0"/>
      <c r="ELZ97" s="0"/>
      <c r="EMA97" s="0"/>
      <c r="EMB97" s="0"/>
      <c r="EMC97" s="0"/>
      <c r="EMD97" s="0"/>
      <c r="EME97" s="0"/>
      <c r="EMF97" s="0"/>
      <c r="EMG97" s="0"/>
      <c r="EMH97" s="0"/>
      <c r="EMI97" s="0"/>
      <c r="EMJ97" s="0"/>
      <c r="EMK97" s="0"/>
      <c r="EML97" s="0"/>
      <c r="EMM97" s="0"/>
      <c r="EMN97" s="0"/>
      <c r="EMO97" s="0"/>
      <c r="EMP97" s="0"/>
      <c r="EMQ97" s="0"/>
      <c r="EMR97" s="0"/>
      <c r="EMS97" s="0"/>
      <c r="EMT97" s="0"/>
      <c r="EMU97" s="0"/>
      <c r="EMV97" s="0"/>
      <c r="EMW97" s="0"/>
      <c r="EMX97" s="0"/>
      <c r="EMY97" s="0"/>
      <c r="EMZ97" s="0"/>
      <c r="ENA97" s="0"/>
      <c r="ENB97" s="0"/>
      <c r="ENC97" s="0"/>
      <c r="END97" s="0"/>
      <c r="ENE97" s="0"/>
      <c r="ENF97" s="0"/>
      <c r="ENG97" s="0"/>
      <c r="ENH97" s="0"/>
      <c r="ENI97" s="0"/>
      <c r="ENJ97" s="0"/>
      <c r="ENK97" s="0"/>
      <c r="ENL97" s="0"/>
      <c r="ENM97" s="0"/>
      <c r="ENN97" s="0"/>
      <c r="ENO97" s="0"/>
      <c r="ENP97" s="0"/>
      <c r="ENQ97" s="0"/>
      <c r="ENR97" s="0"/>
      <c r="ENS97" s="0"/>
      <c r="ENT97" s="0"/>
      <c r="ENU97" s="0"/>
      <c r="ENV97" s="0"/>
      <c r="ENW97" s="0"/>
      <c r="ENX97" s="0"/>
      <c r="ENY97" s="0"/>
      <c r="ENZ97" s="0"/>
      <c r="EOA97" s="0"/>
      <c r="EOB97" s="0"/>
      <c r="EOC97" s="0"/>
      <c r="EOD97" s="0"/>
      <c r="EOE97" s="0"/>
      <c r="EOF97" s="0"/>
      <c r="EOG97" s="0"/>
      <c r="EOH97" s="0"/>
      <c r="EOI97" s="0"/>
      <c r="EOJ97" s="0"/>
      <c r="EOK97" s="0"/>
      <c r="EOL97" s="0"/>
      <c r="EOM97" s="0"/>
      <c r="EON97" s="0"/>
      <c r="EOO97" s="0"/>
      <c r="EOP97" s="0"/>
      <c r="EOQ97" s="0"/>
      <c r="EOR97" s="0"/>
      <c r="EOS97" s="0"/>
      <c r="EOT97" s="0"/>
      <c r="EOU97" s="0"/>
      <c r="EOV97" s="0"/>
      <c r="EOW97" s="0"/>
      <c r="EOX97" s="0"/>
      <c r="EOY97" s="0"/>
      <c r="EOZ97" s="0"/>
      <c r="EPA97" s="0"/>
      <c r="EPB97" s="0"/>
      <c r="EPC97" s="0"/>
      <c r="EPD97" s="0"/>
      <c r="EPE97" s="0"/>
      <c r="EPF97" s="0"/>
      <c r="EPG97" s="0"/>
      <c r="EPH97" s="0"/>
      <c r="EPI97" s="0"/>
      <c r="EPJ97" s="0"/>
      <c r="EPK97" s="0"/>
      <c r="EPL97" s="0"/>
      <c r="EPM97" s="0"/>
      <c r="EPN97" s="0"/>
      <c r="EPO97" s="0"/>
      <c r="EPP97" s="0"/>
      <c r="EPQ97" s="0"/>
      <c r="EPR97" s="0"/>
      <c r="EPS97" s="0"/>
      <c r="EPT97" s="0"/>
      <c r="EPU97" s="0"/>
      <c r="EPV97" s="0"/>
      <c r="EPW97" s="0"/>
      <c r="EPX97" s="0"/>
      <c r="EPY97" s="0"/>
      <c r="EPZ97" s="0"/>
      <c r="EQA97" s="0"/>
      <c r="EQB97" s="0"/>
      <c r="EQC97" s="0"/>
      <c r="EQD97" s="0"/>
      <c r="EQE97" s="0"/>
      <c r="EQF97" s="0"/>
      <c r="EQG97" s="0"/>
      <c r="EQH97" s="0"/>
      <c r="EQI97" s="0"/>
      <c r="EQJ97" s="0"/>
      <c r="EQK97" s="0"/>
      <c r="EQL97" s="0"/>
      <c r="EQM97" s="0"/>
      <c r="EQN97" s="0"/>
      <c r="EQO97" s="0"/>
      <c r="EQP97" s="0"/>
      <c r="EQQ97" s="0"/>
      <c r="EQR97" s="0"/>
      <c r="EQS97" s="0"/>
      <c r="EQT97" s="0"/>
      <c r="EQU97" s="0"/>
      <c r="EQV97" s="0"/>
      <c r="EQW97" s="0"/>
      <c r="EQX97" s="0"/>
      <c r="EQY97" s="0"/>
      <c r="EQZ97" s="0"/>
      <c r="ERA97" s="0"/>
      <c r="ERB97" s="0"/>
      <c r="ERC97" s="0"/>
      <c r="ERD97" s="0"/>
      <c r="ERE97" s="0"/>
      <c r="ERF97" s="0"/>
      <c r="ERG97" s="0"/>
      <c r="ERH97" s="0"/>
      <c r="ERI97" s="0"/>
      <c r="ERJ97" s="0"/>
      <c r="ERK97" s="0"/>
      <c r="ERL97" s="0"/>
      <c r="ERM97" s="0"/>
      <c r="ERN97" s="0"/>
      <c r="ERO97" s="0"/>
      <c r="ERP97" s="0"/>
      <c r="ERQ97" s="0"/>
      <c r="ERR97" s="0"/>
      <c r="ERS97" s="0"/>
      <c r="ERT97" s="0"/>
      <c r="ERU97" s="0"/>
      <c r="ERV97" s="0"/>
      <c r="ERW97" s="0"/>
      <c r="ERX97" s="0"/>
      <c r="ERY97" s="0"/>
      <c r="ERZ97" s="0"/>
      <c r="ESA97" s="0"/>
      <c r="ESB97" s="0"/>
      <c r="ESC97" s="0"/>
      <c r="ESD97" s="0"/>
      <c r="ESE97" s="0"/>
      <c r="ESF97" s="0"/>
      <c r="ESG97" s="0"/>
      <c r="ESH97" s="0"/>
      <c r="ESI97" s="0"/>
      <c r="ESJ97" s="0"/>
      <c r="ESK97" s="0"/>
      <c r="ESL97" s="0"/>
      <c r="ESM97" s="0"/>
      <c r="ESN97" s="0"/>
      <c r="ESO97" s="0"/>
      <c r="ESP97" s="0"/>
      <c r="ESQ97" s="0"/>
      <c r="ESR97" s="0"/>
      <c r="ESS97" s="0"/>
      <c r="EST97" s="0"/>
      <c r="ESU97" s="0"/>
      <c r="ESV97" s="0"/>
      <c r="ESW97" s="0"/>
      <c r="ESX97" s="0"/>
      <c r="ESY97" s="0"/>
      <c r="ESZ97" s="0"/>
      <c r="ETA97" s="0"/>
      <c r="ETB97" s="0"/>
      <c r="ETC97" s="0"/>
      <c r="ETD97" s="0"/>
      <c r="ETE97" s="0"/>
      <c r="ETF97" s="0"/>
      <c r="ETG97" s="0"/>
      <c r="ETH97" s="0"/>
      <c r="ETI97" s="0"/>
      <c r="ETJ97" s="0"/>
      <c r="ETK97" s="0"/>
      <c r="ETL97" s="0"/>
      <c r="ETM97" s="0"/>
      <c r="ETN97" s="0"/>
      <c r="ETO97" s="0"/>
      <c r="ETP97" s="0"/>
      <c r="ETQ97" s="0"/>
      <c r="ETR97" s="0"/>
      <c r="ETS97" s="0"/>
      <c r="ETT97" s="0"/>
      <c r="ETU97" s="0"/>
      <c r="ETV97" s="0"/>
      <c r="ETW97" s="0"/>
      <c r="ETX97" s="0"/>
      <c r="ETY97" s="0"/>
      <c r="ETZ97" s="0"/>
      <c r="EUA97" s="0"/>
      <c r="EUB97" s="0"/>
      <c r="EUC97" s="0"/>
      <c r="EUD97" s="0"/>
      <c r="EUE97" s="0"/>
      <c r="EUF97" s="0"/>
      <c r="EUG97" s="0"/>
      <c r="EUH97" s="0"/>
      <c r="EUI97" s="0"/>
      <c r="EUJ97" s="0"/>
      <c r="EUK97" s="0"/>
      <c r="EUL97" s="0"/>
      <c r="EUM97" s="0"/>
      <c r="EUN97" s="0"/>
      <c r="EUO97" s="0"/>
      <c r="EUP97" s="0"/>
      <c r="EUQ97" s="0"/>
      <c r="EUR97" s="0"/>
      <c r="EUS97" s="0"/>
      <c r="EUT97" s="0"/>
      <c r="EUU97" s="0"/>
      <c r="EUV97" s="0"/>
      <c r="EUW97" s="0"/>
      <c r="EUX97" s="0"/>
      <c r="EUY97" s="0"/>
      <c r="EUZ97" s="0"/>
      <c r="EVA97" s="0"/>
      <c r="EVB97" s="0"/>
      <c r="EVC97" s="0"/>
      <c r="EVD97" s="0"/>
      <c r="EVE97" s="0"/>
      <c r="EVF97" s="0"/>
      <c r="EVG97" s="0"/>
      <c r="EVH97" s="0"/>
      <c r="EVI97" s="0"/>
      <c r="EVJ97" s="0"/>
      <c r="EVK97" s="0"/>
      <c r="EVL97" s="0"/>
      <c r="EVM97" s="0"/>
      <c r="EVN97" s="0"/>
      <c r="EVO97" s="0"/>
      <c r="EVP97" s="0"/>
      <c r="EVQ97" s="0"/>
      <c r="EVR97" s="0"/>
      <c r="EVS97" s="0"/>
      <c r="EVT97" s="0"/>
      <c r="EVU97" s="0"/>
      <c r="EVV97" s="0"/>
      <c r="EVW97" s="0"/>
      <c r="EVX97" s="0"/>
      <c r="EVY97" s="0"/>
      <c r="EVZ97" s="0"/>
      <c r="EWA97" s="0"/>
      <c r="EWB97" s="0"/>
      <c r="EWC97" s="0"/>
      <c r="EWD97" s="0"/>
      <c r="EWE97" s="0"/>
      <c r="EWF97" s="0"/>
      <c r="EWG97" s="0"/>
      <c r="EWH97" s="0"/>
      <c r="EWI97" s="0"/>
      <c r="EWJ97" s="0"/>
      <c r="EWK97" s="0"/>
      <c r="EWL97" s="0"/>
      <c r="EWM97" s="0"/>
      <c r="EWN97" s="0"/>
      <c r="EWO97" s="0"/>
      <c r="EWP97" s="0"/>
      <c r="EWQ97" s="0"/>
      <c r="EWR97" s="0"/>
      <c r="EWS97" s="0"/>
      <c r="EWT97" s="0"/>
      <c r="EWU97" s="0"/>
      <c r="EWV97" s="0"/>
      <c r="EWW97" s="0"/>
      <c r="EWX97" s="0"/>
      <c r="EWY97" s="0"/>
      <c r="EWZ97" s="0"/>
      <c r="EXA97" s="0"/>
      <c r="EXB97" s="0"/>
      <c r="EXC97" s="0"/>
      <c r="EXD97" s="0"/>
      <c r="EXE97" s="0"/>
      <c r="EXF97" s="0"/>
      <c r="EXG97" s="0"/>
      <c r="EXH97" s="0"/>
      <c r="EXI97" s="0"/>
      <c r="EXJ97" s="0"/>
      <c r="EXK97" s="0"/>
      <c r="EXL97" s="0"/>
      <c r="EXM97" s="0"/>
      <c r="EXN97" s="0"/>
      <c r="EXO97" s="0"/>
      <c r="EXP97" s="0"/>
      <c r="EXQ97" s="0"/>
      <c r="EXR97" s="0"/>
      <c r="EXS97" s="0"/>
      <c r="EXT97" s="0"/>
      <c r="EXU97" s="0"/>
      <c r="EXV97" s="0"/>
      <c r="EXW97" s="0"/>
      <c r="EXX97" s="0"/>
      <c r="EXY97" s="0"/>
      <c r="EXZ97" s="0"/>
      <c r="EYA97" s="0"/>
      <c r="EYB97" s="0"/>
      <c r="EYC97" s="0"/>
      <c r="EYD97" s="0"/>
      <c r="EYE97" s="0"/>
      <c r="EYF97" s="0"/>
      <c r="EYG97" s="0"/>
      <c r="EYH97" s="0"/>
      <c r="EYI97" s="0"/>
      <c r="EYJ97" s="0"/>
      <c r="EYK97" s="0"/>
      <c r="EYL97" s="0"/>
      <c r="EYM97" s="0"/>
      <c r="EYN97" s="0"/>
      <c r="EYO97" s="0"/>
      <c r="EYP97" s="0"/>
      <c r="EYQ97" s="0"/>
      <c r="EYR97" s="0"/>
      <c r="EYS97" s="0"/>
      <c r="EYT97" s="0"/>
      <c r="EYU97" s="0"/>
      <c r="EYV97" s="0"/>
      <c r="EYW97" s="0"/>
      <c r="EYX97" s="0"/>
      <c r="EYY97" s="0"/>
      <c r="EYZ97" s="0"/>
      <c r="EZA97" s="0"/>
      <c r="EZB97" s="0"/>
      <c r="EZC97" s="0"/>
      <c r="EZD97" s="0"/>
      <c r="EZE97" s="0"/>
      <c r="EZF97" s="0"/>
      <c r="EZG97" s="0"/>
      <c r="EZH97" s="0"/>
      <c r="EZI97" s="0"/>
      <c r="EZJ97" s="0"/>
      <c r="EZK97" s="0"/>
      <c r="EZL97" s="0"/>
      <c r="EZM97" s="0"/>
      <c r="EZN97" s="0"/>
      <c r="EZO97" s="0"/>
      <c r="EZP97" s="0"/>
      <c r="EZQ97" s="0"/>
      <c r="EZR97" s="0"/>
      <c r="EZS97" s="0"/>
      <c r="EZT97" s="0"/>
      <c r="EZU97" s="0"/>
      <c r="EZV97" s="0"/>
      <c r="EZW97" s="0"/>
      <c r="EZX97" s="0"/>
      <c r="EZY97" s="0"/>
      <c r="EZZ97" s="0"/>
      <c r="FAA97" s="0"/>
      <c r="FAB97" s="0"/>
      <c r="FAC97" s="0"/>
      <c r="FAD97" s="0"/>
      <c r="FAE97" s="0"/>
      <c r="FAF97" s="0"/>
      <c r="FAG97" s="0"/>
      <c r="FAH97" s="0"/>
      <c r="FAI97" s="0"/>
      <c r="FAJ97" s="0"/>
      <c r="FAK97" s="0"/>
      <c r="FAL97" s="0"/>
      <c r="FAM97" s="0"/>
      <c r="FAN97" s="0"/>
      <c r="FAO97" s="0"/>
      <c r="FAP97" s="0"/>
      <c r="FAQ97" s="0"/>
      <c r="FAR97" s="0"/>
      <c r="FAS97" s="0"/>
      <c r="FAT97" s="0"/>
      <c r="FAU97" s="0"/>
      <c r="FAV97" s="0"/>
      <c r="FAW97" s="0"/>
      <c r="FAX97" s="0"/>
      <c r="FAY97" s="0"/>
      <c r="FAZ97" s="0"/>
      <c r="FBA97" s="0"/>
      <c r="FBB97" s="0"/>
      <c r="FBC97" s="0"/>
      <c r="FBD97" s="0"/>
      <c r="FBE97" s="0"/>
      <c r="FBF97" s="0"/>
      <c r="FBG97" s="0"/>
      <c r="FBH97" s="0"/>
      <c r="FBI97" s="0"/>
      <c r="FBJ97" s="0"/>
      <c r="FBK97" s="0"/>
      <c r="FBL97" s="0"/>
      <c r="FBM97" s="0"/>
      <c r="FBN97" s="0"/>
      <c r="FBO97" s="0"/>
      <c r="FBP97" s="0"/>
      <c r="FBQ97" s="0"/>
      <c r="FBR97" s="0"/>
      <c r="FBS97" s="0"/>
      <c r="FBT97" s="0"/>
      <c r="FBU97" s="0"/>
      <c r="FBV97" s="0"/>
      <c r="FBW97" s="0"/>
      <c r="FBX97" s="0"/>
      <c r="FBY97" s="0"/>
      <c r="FBZ97" s="0"/>
      <c r="FCA97" s="0"/>
      <c r="FCB97" s="0"/>
      <c r="FCC97" s="0"/>
      <c r="FCD97" s="0"/>
      <c r="FCE97" s="0"/>
      <c r="FCF97" s="0"/>
      <c r="FCG97" s="0"/>
      <c r="FCH97" s="0"/>
      <c r="FCI97" s="0"/>
      <c r="FCJ97" s="0"/>
      <c r="FCK97" s="0"/>
      <c r="FCL97" s="0"/>
      <c r="FCM97" s="0"/>
      <c r="FCN97" s="0"/>
      <c r="FCO97" s="0"/>
      <c r="FCP97" s="0"/>
      <c r="FCQ97" s="0"/>
      <c r="FCR97" s="0"/>
      <c r="FCS97" s="0"/>
      <c r="FCT97" s="0"/>
      <c r="FCU97" s="0"/>
      <c r="FCV97" s="0"/>
      <c r="FCW97" s="0"/>
      <c r="FCX97" s="0"/>
      <c r="FCY97" s="0"/>
      <c r="FCZ97" s="0"/>
      <c r="FDA97" s="0"/>
      <c r="FDB97" s="0"/>
      <c r="FDC97" s="0"/>
      <c r="FDD97" s="0"/>
      <c r="FDE97" s="0"/>
      <c r="FDF97" s="0"/>
      <c r="FDG97" s="0"/>
      <c r="FDH97" s="0"/>
      <c r="FDI97" s="0"/>
      <c r="FDJ97" s="0"/>
      <c r="FDK97" s="0"/>
      <c r="FDL97" s="0"/>
      <c r="FDM97" s="0"/>
      <c r="FDN97" s="0"/>
      <c r="FDO97" s="0"/>
      <c r="FDP97" s="0"/>
      <c r="FDQ97" s="0"/>
      <c r="FDR97" s="0"/>
      <c r="FDS97" s="0"/>
      <c r="FDT97" s="0"/>
      <c r="FDU97" s="0"/>
      <c r="FDV97" s="0"/>
      <c r="FDW97" s="0"/>
      <c r="FDX97" s="0"/>
      <c r="FDY97" s="0"/>
      <c r="FDZ97" s="0"/>
      <c r="FEA97" s="0"/>
      <c r="FEB97" s="0"/>
      <c r="FEC97" s="0"/>
      <c r="FED97" s="0"/>
      <c r="FEE97" s="0"/>
      <c r="FEF97" s="0"/>
      <c r="FEG97" s="0"/>
      <c r="FEH97" s="0"/>
      <c r="FEI97" s="0"/>
      <c r="FEJ97" s="0"/>
      <c r="FEK97" s="0"/>
      <c r="FEL97" s="0"/>
      <c r="FEM97" s="0"/>
      <c r="FEN97" s="0"/>
      <c r="FEO97" s="0"/>
      <c r="FEP97" s="0"/>
      <c r="FEQ97" s="0"/>
      <c r="FER97" s="0"/>
      <c r="FES97" s="0"/>
      <c r="FET97" s="0"/>
      <c r="FEU97" s="0"/>
      <c r="FEV97" s="0"/>
      <c r="FEW97" s="0"/>
      <c r="FEX97" s="0"/>
      <c r="FEY97" s="0"/>
      <c r="FEZ97" s="0"/>
      <c r="FFA97" s="0"/>
      <c r="FFB97" s="0"/>
      <c r="FFC97" s="0"/>
      <c r="FFD97" s="0"/>
      <c r="FFE97" s="0"/>
      <c r="FFF97" s="0"/>
      <c r="FFG97" s="0"/>
      <c r="FFH97" s="0"/>
      <c r="FFI97" s="0"/>
      <c r="FFJ97" s="0"/>
      <c r="FFK97" s="0"/>
      <c r="FFL97" s="0"/>
      <c r="FFM97" s="0"/>
      <c r="FFN97" s="0"/>
      <c r="FFO97" s="0"/>
      <c r="FFP97" s="0"/>
      <c r="FFQ97" s="0"/>
      <c r="FFR97" s="0"/>
      <c r="FFS97" s="0"/>
      <c r="FFT97" s="0"/>
      <c r="FFU97" s="0"/>
      <c r="FFV97" s="0"/>
      <c r="FFW97" s="0"/>
      <c r="FFX97" s="0"/>
      <c r="FFY97" s="0"/>
      <c r="FFZ97" s="0"/>
      <c r="FGA97" s="0"/>
      <c r="FGB97" s="0"/>
      <c r="FGC97" s="0"/>
      <c r="FGD97" s="0"/>
      <c r="FGE97" s="0"/>
      <c r="FGF97" s="0"/>
      <c r="FGG97" s="0"/>
      <c r="FGH97" s="0"/>
      <c r="FGI97" s="0"/>
      <c r="FGJ97" s="0"/>
      <c r="FGK97" s="0"/>
      <c r="FGL97" s="0"/>
      <c r="FGM97" s="0"/>
      <c r="FGN97" s="0"/>
      <c r="FGO97" s="0"/>
      <c r="FGP97" s="0"/>
      <c r="FGQ97" s="0"/>
      <c r="FGR97" s="0"/>
      <c r="FGS97" s="0"/>
      <c r="FGT97" s="0"/>
      <c r="FGU97" s="0"/>
      <c r="FGV97" s="0"/>
      <c r="FGW97" s="0"/>
      <c r="FGX97" s="0"/>
      <c r="FGY97" s="0"/>
      <c r="FGZ97" s="0"/>
      <c r="FHA97" s="0"/>
      <c r="FHB97" s="0"/>
      <c r="FHC97" s="0"/>
      <c r="FHD97" s="0"/>
      <c r="FHE97" s="0"/>
      <c r="FHF97" s="0"/>
      <c r="FHG97" s="0"/>
      <c r="FHH97" s="0"/>
      <c r="FHI97" s="0"/>
      <c r="FHJ97" s="0"/>
      <c r="FHK97" s="0"/>
      <c r="FHL97" s="0"/>
      <c r="FHM97" s="0"/>
      <c r="FHN97" s="0"/>
      <c r="FHO97" s="0"/>
      <c r="FHP97" s="0"/>
      <c r="FHQ97" s="0"/>
      <c r="FHR97" s="0"/>
      <c r="FHS97" s="0"/>
      <c r="FHT97" s="0"/>
      <c r="FHU97" s="0"/>
      <c r="FHV97" s="0"/>
      <c r="FHW97" s="0"/>
      <c r="FHX97" s="0"/>
      <c r="FHY97" s="0"/>
      <c r="FHZ97" s="0"/>
      <c r="FIA97" s="0"/>
      <c r="FIB97" s="0"/>
      <c r="FIC97" s="0"/>
      <c r="FID97" s="0"/>
      <c r="FIE97" s="0"/>
      <c r="FIF97" s="0"/>
      <c r="FIG97" s="0"/>
      <c r="FIH97" s="0"/>
      <c r="FII97" s="0"/>
      <c r="FIJ97" s="0"/>
      <c r="FIK97" s="0"/>
      <c r="FIL97" s="0"/>
      <c r="FIM97" s="0"/>
      <c r="FIN97" s="0"/>
      <c r="FIO97" s="0"/>
      <c r="FIP97" s="0"/>
      <c r="FIQ97" s="0"/>
      <c r="FIR97" s="0"/>
      <c r="FIS97" s="0"/>
      <c r="FIT97" s="0"/>
      <c r="FIU97" s="0"/>
      <c r="FIV97" s="0"/>
      <c r="FIW97" s="0"/>
      <c r="FIX97" s="0"/>
      <c r="FIY97" s="0"/>
      <c r="FIZ97" s="0"/>
      <c r="FJA97" s="0"/>
      <c r="FJB97" s="0"/>
      <c r="FJC97" s="0"/>
      <c r="FJD97" s="0"/>
      <c r="FJE97" s="0"/>
      <c r="FJF97" s="0"/>
      <c r="FJG97" s="0"/>
      <c r="FJH97" s="0"/>
      <c r="FJI97" s="0"/>
      <c r="FJJ97" s="0"/>
      <c r="FJK97" s="0"/>
      <c r="FJL97" s="0"/>
      <c r="FJM97" s="0"/>
      <c r="FJN97" s="0"/>
      <c r="FJO97" s="0"/>
      <c r="FJP97" s="0"/>
      <c r="FJQ97" s="0"/>
      <c r="FJR97" s="0"/>
      <c r="FJS97" s="0"/>
      <c r="FJT97" s="0"/>
      <c r="FJU97" s="0"/>
      <c r="FJV97" s="0"/>
      <c r="FJW97" s="0"/>
      <c r="FJX97" s="0"/>
      <c r="FJY97" s="0"/>
      <c r="FJZ97" s="0"/>
      <c r="FKA97" s="0"/>
      <c r="FKB97" s="0"/>
      <c r="FKC97" s="0"/>
      <c r="FKD97" s="0"/>
      <c r="FKE97" s="0"/>
      <c r="FKF97" s="0"/>
      <c r="FKG97" s="0"/>
      <c r="FKH97" s="0"/>
      <c r="FKI97" s="0"/>
      <c r="FKJ97" s="0"/>
      <c r="FKK97" s="0"/>
      <c r="FKL97" s="0"/>
      <c r="FKM97" s="0"/>
      <c r="FKN97" s="0"/>
      <c r="FKO97" s="0"/>
      <c r="FKP97" s="0"/>
      <c r="FKQ97" s="0"/>
      <c r="FKR97" s="0"/>
      <c r="FKS97" s="0"/>
      <c r="FKT97" s="0"/>
      <c r="FKU97" s="0"/>
      <c r="FKV97" s="0"/>
      <c r="FKW97" s="0"/>
      <c r="FKX97" s="0"/>
      <c r="FKY97" s="0"/>
      <c r="FKZ97" s="0"/>
      <c r="FLA97" s="0"/>
      <c r="FLB97" s="0"/>
      <c r="FLC97" s="0"/>
      <c r="FLD97" s="0"/>
      <c r="FLE97" s="0"/>
      <c r="FLF97" s="0"/>
      <c r="FLG97" s="0"/>
      <c r="FLH97" s="0"/>
      <c r="FLI97" s="0"/>
      <c r="FLJ97" s="0"/>
      <c r="FLK97" s="0"/>
      <c r="FLL97" s="0"/>
      <c r="FLM97" s="0"/>
      <c r="FLN97" s="0"/>
      <c r="FLO97" s="0"/>
      <c r="FLP97" s="0"/>
      <c r="FLQ97" s="0"/>
      <c r="FLR97" s="0"/>
      <c r="FLS97" s="0"/>
      <c r="FLT97" s="0"/>
      <c r="FLU97" s="0"/>
      <c r="FLV97" s="0"/>
      <c r="FLW97" s="0"/>
      <c r="FLX97" s="0"/>
      <c r="FLY97" s="0"/>
      <c r="FLZ97" s="0"/>
      <c r="FMA97" s="0"/>
      <c r="FMB97" s="0"/>
      <c r="FMC97" s="0"/>
      <c r="FMD97" s="0"/>
      <c r="FME97" s="0"/>
      <c r="FMF97" s="0"/>
      <c r="FMG97" s="0"/>
      <c r="FMH97" s="0"/>
      <c r="FMI97" s="0"/>
      <c r="FMJ97" s="0"/>
      <c r="FMK97" s="0"/>
      <c r="FML97" s="0"/>
      <c r="FMM97" s="0"/>
      <c r="FMN97" s="0"/>
      <c r="FMO97" s="0"/>
      <c r="FMP97" s="0"/>
      <c r="FMQ97" s="0"/>
      <c r="FMR97" s="0"/>
      <c r="FMS97" s="0"/>
      <c r="FMT97" s="0"/>
      <c r="FMU97" s="0"/>
      <c r="FMV97" s="0"/>
      <c r="FMW97" s="0"/>
      <c r="FMX97" s="0"/>
      <c r="FMY97" s="0"/>
      <c r="FMZ97" s="0"/>
      <c r="FNA97" s="0"/>
      <c r="FNB97" s="0"/>
      <c r="FNC97" s="0"/>
      <c r="FND97" s="0"/>
      <c r="FNE97" s="0"/>
      <c r="FNF97" s="0"/>
      <c r="FNG97" s="0"/>
      <c r="FNH97" s="0"/>
      <c r="FNI97" s="0"/>
      <c r="FNJ97" s="0"/>
      <c r="FNK97" s="0"/>
      <c r="FNL97" s="0"/>
      <c r="FNM97" s="0"/>
      <c r="FNN97" s="0"/>
      <c r="FNO97" s="0"/>
      <c r="FNP97" s="0"/>
      <c r="FNQ97" s="0"/>
      <c r="FNR97" s="0"/>
      <c r="FNS97" s="0"/>
      <c r="FNT97" s="0"/>
      <c r="FNU97" s="0"/>
      <c r="FNV97" s="0"/>
      <c r="FNW97" s="0"/>
      <c r="FNX97" s="0"/>
      <c r="FNY97" s="0"/>
      <c r="FNZ97" s="0"/>
      <c r="FOA97" s="0"/>
      <c r="FOB97" s="0"/>
      <c r="FOC97" s="0"/>
      <c r="FOD97" s="0"/>
      <c r="FOE97" s="0"/>
      <c r="FOF97" s="0"/>
      <c r="FOG97" s="0"/>
      <c r="FOH97" s="0"/>
      <c r="FOI97" s="0"/>
      <c r="FOJ97" s="0"/>
      <c r="FOK97" s="0"/>
      <c r="FOL97" s="0"/>
      <c r="FOM97" s="0"/>
      <c r="FON97" s="0"/>
      <c r="FOO97" s="0"/>
      <c r="FOP97" s="0"/>
      <c r="FOQ97" s="0"/>
      <c r="FOR97" s="0"/>
      <c r="FOS97" s="0"/>
      <c r="FOT97" s="0"/>
      <c r="FOU97" s="0"/>
      <c r="FOV97" s="0"/>
      <c r="FOW97" s="0"/>
      <c r="FOX97" s="0"/>
      <c r="FOY97" s="0"/>
      <c r="FOZ97" s="0"/>
      <c r="FPA97" s="0"/>
      <c r="FPB97" s="0"/>
      <c r="FPC97" s="0"/>
      <c r="FPD97" s="0"/>
      <c r="FPE97" s="0"/>
      <c r="FPF97" s="0"/>
      <c r="FPG97" s="0"/>
      <c r="FPH97" s="0"/>
      <c r="FPI97" s="0"/>
      <c r="FPJ97" s="0"/>
      <c r="FPK97" s="0"/>
      <c r="FPL97" s="0"/>
      <c r="FPM97" s="0"/>
      <c r="FPN97" s="0"/>
      <c r="FPO97" s="0"/>
      <c r="FPP97" s="0"/>
      <c r="FPQ97" s="0"/>
      <c r="FPR97" s="0"/>
      <c r="FPS97" s="0"/>
      <c r="FPT97" s="0"/>
      <c r="FPU97" s="0"/>
      <c r="FPV97" s="0"/>
      <c r="FPW97" s="0"/>
      <c r="FPX97" s="0"/>
      <c r="FPY97" s="0"/>
      <c r="FPZ97" s="0"/>
      <c r="FQA97" s="0"/>
      <c r="FQB97" s="0"/>
      <c r="FQC97" s="0"/>
      <c r="FQD97" s="0"/>
      <c r="FQE97" s="0"/>
      <c r="FQF97" s="0"/>
      <c r="FQG97" s="0"/>
      <c r="FQH97" s="0"/>
      <c r="FQI97" s="0"/>
      <c r="FQJ97" s="0"/>
      <c r="FQK97" s="0"/>
      <c r="FQL97" s="0"/>
      <c r="FQM97" s="0"/>
      <c r="FQN97" s="0"/>
      <c r="FQO97" s="0"/>
      <c r="FQP97" s="0"/>
      <c r="FQQ97" s="0"/>
      <c r="FQR97" s="0"/>
      <c r="FQS97" s="0"/>
      <c r="FQT97" s="0"/>
      <c r="FQU97" s="0"/>
      <c r="FQV97" s="0"/>
      <c r="FQW97" s="0"/>
      <c r="FQX97" s="0"/>
      <c r="FQY97" s="0"/>
      <c r="FQZ97" s="0"/>
      <c r="FRA97" s="0"/>
      <c r="FRB97" s="0"/>
      <c r="FRC97" s="0"/>
      <c r="FRD97" s="0"/>
      <c r="FRE97" s="0"/>
      <c r="FRF97" s="0"/>
      <c r="FRG97" s="0"/>
      <c r="FRH97" s="0"/>
      <c r="FRI97" s="0"/>
      <c r="FRJ97" s="0"/>
      <c r="FRK97" s="0"/>
      <c r="FRL97" s="0"/>
      <c r="FRM97" s="0"/>
      <c r="FRN97" s="0"/>
      <c r="FRO97" s="0"/>
      <c r="FRP97" s="0"/>
      <c r="FRQ97" s="0"/>
      <c r="FRR97" s="0"/>
      <c r="FRS97" s="0"/>
      <c r="FRT97" s="0"/>
      <c r="FRU97" s="0"/>
      <c r="FRV97" s="0"/>
      <c r="FRW97" s="0"/>
      <c r="FRX97" s="0"/>
      <c r="FRY97" s="0"/>
      <c r="FRZ97" s="0"/>
      <c r="FSA97" s="0"/>
      <c r="FSB97" s="0"/>
      <c r="FSC97" s="0"/>
      <c r="FSD97" s="0"/>
      <c r="FSE97" s="0"/>
      <c r="FSF97" s="0"/>
      <c r="FSG97" s="0"/>
      <c r="FSH97" s="0"/>
      <c r="FSI97" s="0"/>
      <c r="FSJ97" s="0"/>
      <c r="FSK97" s="0"/>
      <c r="FSL97" s="0"/>
      <c r="FSM97" s="0"/>
      <c r="FSN97" s="0"/>
      <c r="FSO97" s="0"/>
      <c r="FSP97" s="0"/>
      <c r="FSQ97" s="0"/>
      <c r="FSR97" s="0"/>
      <c r="FSS97" s="0"/>
      <c r="FST97" s="0"/>
      <c r="FSU97" s="0"/>
      <c r="FSV97" s="0"/>
      <c r="FSW97" s="0"/>
      <c r="FSX97" s="0"/>
      <c r="FSY97" s="0"/>
      <c r="FSZ97" s="0"/>
      <c r="FTA97" s="0"/>
      <c r="FTB97" s="0"/>
      <c r="FTC97" s="0"/>
      <c r="FTD97" s="0"/>
      <c r="FTE97" s="0"/>
      <c r="FTF97" s="0"/>
      <c r="FTG97" s="0"/>
      <c r="FTH97" s="0"/>
      <c r="FTI97" s="0"/>
      <c r="FTJ97" s="0"/>
      <c r="FTK97" s="0"/>
      <c r="FTL97" s="0"/>
      <c r="FTM97" s="0"/>
      <c r="FTN97" s="0"/>
      <c r="FTO97" s="0"/>
      <c r="FTP97" s="0"/>
      <c r="FTQ97" s="0"/>
      <c r="FTR97" s="0"/>
      <c r="FTS97" s="0"/>
      <c r="FTT97" s="0"/>
      <c r="FTU97" s="0"/>
      <c r="FTV97" s="0"/>
      <c r="FTW97" s="0"/>
      <c r="FTX97" s="0"/>
      <c r="FTY97" s="0"/>
      <c r="FTZ97" s="0"/>
      <c r="FUA97" s="0"/>
      <c r="FUB97" s="0"/>
      <c r="FUC97" s="0"/>
      <c r="FUD97" s="0"/>
      <c r="FUE97" s="0"/>
      <c r="FUF97" s="0"/>
      <c r="FUG97" s="0"/>
      <c r="FUH97" s="0"/>
      <c r="FUI97" s="0"/>
      <c r="FUJ97" s="0"/>
      <c r="FUK97" s="0"/>
      <c r="FUL97" s="0"/>
      <c r="FUM97" s="0"/>
      <c r="FUN97" s="0"/>
      <c r="FUO97" s="0"/>
      <c r="FUP97" s="0"/>
      <c r="FUQ97" s="0"/>
      <c r="FUR97" s="0"/>
      <c r="FUS97" s="0"/>
      <c r="FUT97" s="0"/>
      <c r="FUU97" s="0"/>
      <c r="FUV97" s="0"/>
      <c r="FUW97" s="0"/>
      <c r="FUX97" s="0"/>
      <c r="FUY97" s="0"/>
      <c r="FUZ97" s="0"/>
      <c r="FVA97" s="0"/>
      <c r="FVB97" s="0"/>
      <c r="FVC97" s="0"/>
      <c r="FVD97" s="0"/>
      <c r="FVE97" s="0"/>
      <c r="FVF97" s="0"/>
      <c r="FVG97" s="0"/>
      <c r="FVH97" s="0"/>
      <c r="FVI97" s="0"/>
      <c r="FVJ97" s="0"/>
      <c r="FVK97" s="0"/>
      <c r="FVL97" s="0"/>
      <c r="FVM97" s="0"/>
      <c r="FVN97" s="0"/>
      <c r="FVO97" s="0"/>
      <c r="FVP97" s="0"/>
      <c r="FVQ97" s="0"/>
      <c r="FVR97" s="0"/>
      <c r="FVS97" s="0"/>
      <c r="FVT97" s="0"/>
      <c r="FVU97" s="0"/>
      <c r="FVV97" s="0"/>
      <c r="FVW97" s="0"/>
      <c r="FVX97" s="0"/>
      <c r="FVY97" s="0"/>
      <c r="FVZ97" s="0"/>
      <c r="FWA97" s="0"/>
      <c r="FWB97" s="0"/>
      <c r="FWC97" s="0"/>
      <c r="FWD97" s="0"/>
      <c r="FWE97" s="0"/>
      <c r="FWF97" s="0"/>
      <c r="FWG97" s="0"/>
      <c r="FWH97" s="0"/>
      <c r="FWI97" s="0"/>
      <c r="FWJ97" s="0"/>
      <c r="FWK97" s="0"/>
      <c r="FWL97" s="0"/>
      <c r="FWM97" s="0"/>
      <c r="FWN97" s="0"/>
      <c r="FWO97" s="0"/>
      <c r="FWP97" s="0"/>
      <c r="FWQ97" s="0"/>
      <c r="FWR97" s="0"/>
      <c r="FWS97" s="0"/>
      <c r="FWT97" s="0"/>
      <c r="FWU97" s="0"/>
      <c r="FWV97" s="0"/>
      <c r="FWW97" s="0"/>
      <c r="FWX97" s="0"/>
      <c r="FWY97" s="0"/>
      <c r="FWZ97" s="0"/>
      <c r="FXA97" s="0"/>
      <c r="FXB97" s="0"/>
      <c r="FXC97" s="0"/>
      <c r="FXD97" s="0"/>
      <c r="FXE97" s="0"/>
      <c r="FXF97" s="0"/>
      <c r="FXG97" s="0"/>
      <c r="FXH97" s="0"/>
      <c r="FXI97" s="0"/>
      <c r="FXJ97" s="0"/>
      <c r="FXK97" s="0"/>
      <c r="FXL97" s="0"/>
      <c r="FXM97" s="0"/>
      <c r="FXN97" s="0"/>
      <c r="FXO97" s="0"/>
      <c r="FXP97" s="0"/>
      <c r="FXQ97" s="0"/>
      <c r="FXR97" s="0"/>
      <c r="FXS97" s="0"/>
      <c r="FXT97" s="0"/>
      <c r="FXU97" s="0"/>
      <c r="FXV97" s="0"/>
      <c r="FXW97" s="0"/>
      <c r="FXX97" s="0"/>
      <c r="FXY97" s="0"/>
      <c r="FXZ97" s="0"/>
      <c r="FYA97" s="0"/>
      <c r="FYB97" s="0"/>
      <c r="FYC97" s="0"/>
      <c r="FYD97" s="0"/>
      <c r="FYE97" s="0"/>
      <c r="FYF97" s="0"/>
      <c r="FYG97" s="0"/>
      <c r="FYH97" s="0"/>
      <c r="FYI97" s="0"/>
      <c r="FYJ97" s="0"/>
      <c r="FYK97" s="0"/>
      <c r="FYL97" s="0"/>
      <c r="FYM97" s="0"/>
      <c r="FYN97" s="0"/>
      <c r="FYO97" s="0"/>
      <c r="FYP97" s="0"/>
      <c r="FYQ97" s="0"/>
      <c r="FYR97" s="0"/>
      <c r="FYS97" s="0"/>
      <c r="FYT97" s="0"/>
      <c r="FYU97" s="0"/>
      <c r="FYV97" s="0"/>
      <c r="FYW97" s="0"/>
      <c r="FYX97" s="0"/>
      <c r="FYY97" s="0"/>
      <c r="FYZ97" s="0"/>
      <c r="FZA97" s="0"/>
      <c r="FZB97" s="0"/>
      <c r="FZC97" s="0"/>
      <c r="FZD97" s="0"/>
      <c r="FZE97" s="0"/>
      <c r="FZF97" s="0"/>
      <c r="FZG97" s="0"/>
      <c r="FZH97" s="0"/>
      <c r="FZI97" s="0"/>
      <c r="FZJ97" s="0"/>
      <c r="FZK97" s="0"/>
      <c r="FZL97" s="0"/>
      <c r="FZM97" s="0"/>
      <c r="FZN97" s="0"/>
      <c r="FZO97" s="0"/>
      <c r="FZP97" s="0"/>
      <c r="FZQ97" s="0"/>
      <c r="FZR97" s="0"/>
      <c r="FZS97" s="0"/>
      <c r="FZT97" s="0"/>
      <c r="FZU97" s="0"/>
      <c r="FZV97" s="0"/>
      <c r="FZW97" s="0"/>
      <c r="FZX97" s="0"/>
      <c r="FZY97" s="0"/>
      <c r="FZZ97" s="0"/>
      <c r="GAA97" s="0"/>
      <c r="GAB97" s="0"/>
      <c r="GAC97" s="0"/>
      <c r="GAD97" s="0"/>
      <c r="GAE97" s="0"/>
      <c r="GAF97" s="0"/>
      <c r="GAG97" s="0"/>
      <c r="GAH97" s="0"/>
      <c r="GAI97" s="0"/>
      <c r="GAJ97" s="0"/>
      <c r="GAK97" s="0"/>
      <c r="GAL97" s="0"/>
      <c r="GAM97" s="0"/>
      <c r="GAN97" s="0"/>
      <c r="GAO97" s="0"/>
      <c r="GAP97" s="0"/>
      <c r="GAQ97" s="0"/>
      <c r="GAR97" s="0"/>
      <c r="GAS97" s="0"/>
      <c r="GAT97" s="0"/>
      <c r="GAU97" s="0"/>
      <c r="GAV97" s="0"/>
      <c r="GAW97" s="0"/>
      <c r="GAX97" s="0"/>
      <c r="GAY97" s="0"/>
      <c r="GAZ97" s="0"/>
      <c r="GBA97" s="0"/>
      <c r="GBB97" s="0"/>
      <c r="GBC97" s="0"/>
      <c r="GBD97" s="0"/>
      <c r="GBE97" s="0"/>
      <c r="GBF97" s="0"/>
      <c r="GBG97" s="0"/>
      <c r="GBH97" s="0"/>
      <c r="GBI97" s="0"/>
      <c r="GBJ97" s="0"/>
      <c r="GBK97" s="0"/>
      <c r="GBL97" s="0"/>
      <c r="GBM97" s="0"/>
      <c r="GBN97" s="0"/>
      <c r="GBO97" s="0"/>
      <c r="GBP97" s="0"/>
      <c r="GBQ97" s="0"/>
      <c r="GBR97" s="0"/>
      <c r="GBS97" s="0"/>
      <c r="GBT97" s="0"/>
      <c r="GBU97" s="0"/>
      <c r="GBV97" s="0"/>
      <c r="GBW97" s="0"/>
      <c r="GBX97" s="0"/>
      <c r="GBY97" s="0"/>
      <c r="GBZ97" s="0"/>
      <c r="GCA97" s="0"/>
      <c r="GCB97" s="0"/>
      <c r="GCC97" s="0"/>
      <c r="GCD97" s="0"/>
      <c r="GCE97" s="0"/>
      <c r="GCF97" s="0"/>
      <c r="GCG97" s="0"/>
      <c r="GCH97" s="0"/>
      <c r="GCI97" s="0"/>
      <c r="GCJ97" s="0"/>
      <c r="GCK97" s="0"/>
      <c r="GCL97" s="0"/>
      <c r="GCM97" s="0"/>
      <c r="GCN97" s="0"/>
      <c r="GCO97" s="0"/>
      <c r="GCP97" s="0"/>
      <c r="GCQ97" s="0"/>
      <c r="GCR97" s="0"/>
      <c r="GCS97" s="0"/>
      <c r="GCT97" s="0"/>
      <c r="GCU97" s="0"/>
      <c r="GCV97" s="0"/>
      <c r="GCW97" s="0"/>
      <c r="GCX97" s="0"/>
      <c r="GCY97" s="0"/>
      <c r="GCZ97" s="0"/>
      <c r="GDA97" s="0"/>
      <c r="GDB97" s="0"/>
      <c r="GDC97" s="0"/>
      <c r="GDD97" s="0"/>
      <c r="GDE97" s="0"/>
      <c r="GDF97" s="0"/>
      <c r="GDG97" s="0"/>
      <c r="GDH97" s="0"/>
      <c r="GDI97" s="0"/>
      <c r="GDJ97" s="0"/>
      <c r="GDK97" s="0"/>
      <c r="GDL97" s="0"/>
      <c r="GDM97" s="0"/>
      <c r="GDN97" s="0"/>
      <c r="GDO97" s="0"/>
      <c r="GDP97" s="0"/>
      <c r="GDQ97" s="0"/>
      <c r="GDR97" s="0"/>
      <c r="GDS97" s="0"/>
      <c r="GDT97" s="0"/>
      <c r="GDU97" s="0"/>
      <c r="GDV97" s="0"/>
      <c r="GDW97" s="0"/>
      <c r="GDX97" s="0"/>
      <c r="GDY97" s="0"/>
      <c r="GDZ97" s="0"/>
      <c r="GEA97" s="0"/>
      <c r="GEB97" s="0"/>
      <c r="GEC97" s="0"/>
      <c r="GED97" s="0"/>
      <c r="GEE97" s="0"/>
      <c r="GEF97" s="0"/>
      <c r="GEG97" s="0"/>
      <c r="GEH97" s="0"/>
      <c r="GEI97" s="0"/>
      <c r="GEJ97" s="0"/>
      <c r="GEK97" s="0"/>
      <c r="GEL97" s="0"/>
      <c r="GEM97" s="0"/>
      <c r="GEN97" s="0"/>
      <c r="GEO97" s="0"/>
      <c r="GEP97" s="0"/>
      <c r="GEQ97" s="0"/>
      <c r="GER97" s="0"/>
      <c r="GES97" s="0"/>
      <c r="GET97" s="0"/>
      <c r="GEU97" s="0"/>
      <c r="GEV97" s="0"/>
      <c r="GEW97" s="0"/>
      <c r="GEX97" s="0"/>
      <c r="GEY97" s="0"/>
      <c r="GEZ97" s="0"/>
      <c r="GFA97" s="0"/>
      <c r="GFB97" s="0"/>
      <c r="GFC97" s="0"/>
      <c r="GFD97" s="0"/>
      <c r="GFE97" s="0"/>
      <c r="GFF97" s="0"/>
      <c r="GFG97" s="0"/>
      <c r="GFH97" s="0"/>
      <c r="GFI97" s="0"/>
      <c r="GFJ97" s="0"/>
      <c r="GFK97" s="0"/>
      <c r="GFL97" s="0"/>
      <c r="GFM97" s="0"/>
      <c r="GFN97" s="0"/>
      <c r="GFO97" s="0"/>
      <c r="GFP97" s="0"/>
      <c r="GFQ97" s="0"/>
      <c r="GFR97" s="0"/>
      <c r="GFS97" s="0"/>
      <c r="GFT97" s="0"/>
      <c r="GFU97" s="0"/>
      <c r="GFV97" s="0"/>
      <c r="GFW97" s="0"/>
      <c r="GFX97" s="0"/>
      <c r="GFY97" s="0"/>
      <c r="GFZ97" s="0"/>
      <c r="GGA97" s="0"/>
      <c r="GGB97" s="0"/>
      <c r="GGC97" s="0"/>
      <c r="GGD97" s="0"/>
      <c r="GGE97" s="0"/>
      <c r="GGF97" s="0"/>
      <c r="GGG97" s="0"/>
      <c r="GGH97" s="0"/>
      <c r="GGI97" s="0"/>
      <c r="GGJ97" s="0"/>
      <c r="GGK97" s="0"/>
      <c r="GGL97" s="0"/>
      <c r="GGM97" s="0"/>
      <c r="GGN97" s="0"/>
      <c r="GGO97" s="0"/>
      <c r="GGP97" s="0"/>
      <c r="GGQ97" s="0"/>
      <c r="GGR97" s="0"/>
      <c r="GGS97" s="0"/>
      <c r="GGT97" s="0"/>
      <c r="GGU97" s="0"/>
      <c r="GGV97" s="0"/>
      <c r="GGW97" s="0"/>
      <c r="GGX97" s="0"/>
      <c r="GGY97" s="0"/>
      <c r="GGZ97" s="0"/>
      <c r="GHA97" s="0"/>
      <c r="GHB97" s="0"/>
      <c r="GHC97" s="0"/>
      <c r="GHD97" s="0"/>
      <c r="GHE97" s="0"/>
      <c r="GHF97" s="0"/>
      <c r="GHG97" s="0"/>
      <c r="GHH97" s="0"/>
      <c r="GHI97" s="0"/>
      <c r="GHJ97" s="0"/>
      <c r="GHK97" s="0"/>
      <c r="GHL97" s="0"/>
      <c r="GHM97" s="0"/>
      <c r="GHN97" s="0"/>
      <c r="GHO97" s="0"/>
      <c r="GHP97" s="0"/>
      <c r="GHQ97" s="0"/>
      <c r="GHR97" s="0"/>
      <c r="GHS97" s="0"/>
      <c r="GHT97" s="0"/>
      <c r="GHU97" s="0"/>
      <c r="GHV97" s="0"/>
      <c r="GHW97" s="0"/>
      <c r="GHX97" s="0"/>
      <c r="GHY97" s="0"/>
      <c r="GHZ97" s="0"/>
      <c r="GIA97" s="0"/>
      <c r="GIB97" s="0"/>
      <c r="GIC97" s="0"/>
      <c r="GID97" s="0"/>
      <c r="GIE97" s="0"/>
      <c r="GIF97" s="0"/>
      <c r="GIG97" s="0"/>
      <c r="GIH97" s="0"/>
      <c r="GII97" s="0"/>
      <c r="GIJ97" s="0"/>
      <c r="GIK97" s="0"/>
      <c r="GIL97" s="0"/>
      <c r="GIM97" s="0"/>
      <c r="GIN97" s="0"/>
      <c r="GIO97" s="0"/>
      <c r="GIP97" s="0"/>
      <c r="GIQ97" s="0"/>
      <c r="GIR97" s="0"/>
      <c r="GIS97" s="0"/>
      <c r="GIT97" s="0"/>
      <c r="GIU97" s="0"/>
      <c r="GIV97" s="0"/>
      <c r="GIW97" s="0"/>
      <c r="GIX97" s="0"/>
      <c r="GIY97" s="0"/>
      <c r="GIZ97" s="0"/>
      <c r="GJA97" s="0"/>
      <c r="GJB97" s="0"/>
      <c r="GJC97" s="0"/>
      <c r="GJD97" s="0"/>
      <c r="GJE97" s="0"/>
      <c r="GJF97" s="0"/>
      <c r="GJG97" s="0"/>
      <c r="GJH97" s="0"/>
      <c r="GJI97" s="0"/>
      <c r="GJJ97" s="0"/>
      <c r="GJK97" s="0"/>
      <c r="GJL97" s="0"/>
      <c r="GJM97" s="0"/>
      <c r="GJN97" s="0"/>
      <c r="GJO97" s="0"/>
      <c r="GJP97" s="0"/>
      <c r="GJQ97" s="0"/>
      <c r="GJR97" s="0"/>
      <c r="GJS97" s="0"/>
      <c r="GJT97" s="0"/>
      <c r="GJU97" s="0"/>
      <c r="GJV97" s="0"/>
      <c r="GJW97" s="0"/>
      <c r="GJX97" s="0"/>
      <c r="GJY97" s="0"/>
      <c r="GJZ97" s="0"/>
      <c r="GKA97" s="0"/>
      <c r="GKB97" s="0"/>
      <c r="GKC97" s="0"/>
      <c r="GKD97" s="0"/>
      <c r="GKE97" s="0"/>
      <c r="GKF97" s="0"/>
      <c r="GKG97" s="0"/>
      <c r="GKH97" s="0"/>
      <c r="GKI97" s="0"/>
      <c r="GKJ97" s="0"/>
      <c r="GKK97" s="0"/>
      <c r="GKL97" s="0"/>
      <c r="GKM97" s="0"/>
      <c r="GKN97" s="0"/>
      <c r="GKO97" s="0"/>
      <c r="GKP97" s="0"/>
      <c r="GKQ97" s="0"/>
      <c r="GKR97" s="0"/>
      <c r="GKS97" s="0"/>
      <c r="GKT97" s="0"/>
      <c r="GKU97" s="0"/>
      <c r="GKV97" s="0"/>
      <c r="GKW97" s="0"/>
      <c r="GKX97" s="0"/>
      <c r="GKY97" s="0"/>
      <c r="GKZ97" s="0"/>
      <c r="GLA97" s="0"/>
      <c r="GLB97" s="0"/>
      <c r="GLC97" s="0"/>
      <c r="GLD97" s="0"/>
      <c r="GLE97" s="0"/>
      <c r="GLF97" s="0"/>
      <c r="GLG97" s="0"/>
      <c r="GLH97" s="0"/>
      <c r="GLI97" s="0"/>
      <c r="GLJ97" s="0"/>
      <c r="GLK97" s="0"/>
      <c r="GLL97" s="0"/>
      <c r="GLM97" s="0"/>
      <c r="GLN97" s="0"/>
      <c r="GLO97" s="0"/>
      <c r="GLP97" s="0"/>
      <c r="GLQ97" s="0"/>
      <c r="GLR97" s="0"/>
      <c r="GLS97" s="0"/>
      <c r="GLT97" s="0"/>
      <c r="GLU97" s="0"/>
      <c r="GLV97" s="0"/>
      <c r="GLW97" s="0"/>
      <c r="GLX97" s="0"/>
      <c r="GLY97" s="0"/>
      <c r="GLZ97" s="0"/>
      <c r="GMA97" s="0"/>
      <c r="GMB97" s="0"/>
      <c r="GMC97" s="0"/>
      <c r="GMD97" s="0"/>
      <c r="GME97" s="0"/>
      <c r="GMF97" s="0"/>
      <c r="GMG97" s="0"/>
      <c r="GMH97" s="0"/>
      <c r="GMI97" s="0"/>
      <c r="GMJ97" s="0"/>
      <c r="GMK97" s="0"/>
      <c r="GML97" s="0"/>
      <c r="GMM97" s="0"/>
      <c r="GMN97" s="0"/>
      <c r="GMO97" s="0"/>
      <c r="GMP97" s="0"/>
      <c r="GMQ97" s="0"/>
      <c r="GMR97" s="0"/>
      <c r="GMS97" s="0"/>
      <c r="GMT97" s="0"/>
      <c r="GMU97" s="0"/>
      <c r="GMV97" s="0"/>
      <c r="GMW97" s="0"/>
      <c r="GMX97" s="0"/>
      <c r="GMY97" s="0"/>
      <c r="GMZ97" s="0"/>
      <c r="GNA97" s="0"/>
      <c r="GNB97" s="0"/>
      <c r="GNC97" s="0"/>
      <c r="GND97" s="0"/>
      <c r="GNE97" s="0"/>
      <c r="GNF97" s="0"/>
      <c r="GNG97" s="0"/>
      <c r="GNH97" s="0"/>
      <c r="GNI97" s="0"/>
      <c r="GNJ97" s="0"/>
      <c r="GNK97" s="0"/>
      <c r="GNL97" s="0"/>
      <c r="GNM97" s="0"/>
      <c r="GNN97" s="0"/>
      <c r="GNO97" s="0"/>
      <c r="GNP97" s="0"/>
      <c r="GNQ97" s="0"/>
      <c r="GNR97" s="0"/>
      <c r="GNS97" s="0"/>
      <c r="GNT97" s="0"/>
      <c r="GNU97" s="0"/>
      <c r="GNV97" s="0"/>
      <c r="GNW97" s="0"/>
      <c r="GNX97" s="0"/>
      <c r="GNY97" s="0"/>
      <c r="GNZ97" s="0"/>
      <c r="GOA97" s="0"/>
      <c r="GOB97" s="0"/>
      <c r="GOC97" s="0"/>
      <c r="GOD97" s="0"/>
      <c r="GOE97" s="0"/>
      <c r="GOF97" s="0"/>
      <c r="GOG97" s="0"/>
      <c r="GOH97" s="0"/>
      <c r="GOI97" s="0"/>
      <c r="GOJ97" s="0"/>
      <c r="GOK97" s="0"/>
      <c r="GOL97" s="0"/>
      <c r="GOM97" s="0"/>
      <c r="GON97" s="0"/>
      <c r="GOO97" s="0"/>
      <c r="GOP97" s="0"/>
      <c r="GOQ97" s="0"/>
      <c r="GOR97" s="0"/>
      <c r="GOS97" s="0"/>
      <c r="GOT97" s="0"/>
      <c r="GOU97" s="0"/>
      <c r="GOV97" s="0"/>
      <c r="GOW97" s="0"/>
      <c r="GOX97" s="0"/>
      <c r="GOY97" s="0"/>
      <c r="GOZ97" s="0"/>
      <c r="GPA97" s="0"/>
      <c r="GPB97" s="0"/>
      <c r="GPC97" s="0"/>
      <c r="GPD97" s="0"/>
      <c r="GPE97" s="0"/>
      <c r="GPF97" s="0"/>
      <c r="GPG97" s="0"/>
      <c r="GPH97" s="0"/>
      <c r="GPI97" s="0"/>
      <c r="GPJ97" s="0"/>
      <c r="GPK97" s="0"/>
      <c r="GPL97" s="0"/>
      <c r="GPM97" s="0"/>
      <c r="GPN97" s="0"/>
      <c r="GPO97" s="0"/>
      <c r="GPP97" s="0"/>
      <c r="GPQ97" s="0"/>
      <c r="GPR97" s="0"/>
      <c r="GPS97" s="0"/>
      <c r="GPT97" s="0"/>
      <c r="GPU97" s="0"/>
      <c r="GPV97" s="0"/>
      <c r="GPW97" s="0"/>
      <c r="GPX97" s="0"/>
      <c r="GPY97" s="0"/>
      <c r="GPZ97" s="0"/>
      <c r="GQA97" s="0"/>
      <c r="GQB97" s="0"/>
      <c r="GQC97" s="0"/>
      <c r="GQD97" s="0"/>
      <c r="GQE97" s="0"/>
      <c r="GQF97" s="0"/>
      <c r="GQG97" s="0"/>
      <c r="GQH97" s="0"/>
      <c r="GQI97" s="0"/>
      <c r="GQJ97" s="0"/>
      <c r="GQK97" s="0"/>
      <c r="GQL97" s="0"/>
      <c r="GQM97" s="0"/>
      <c r="GQN97" s="0"/>
      <c r="GQO97" s="0"/>
      <c r="GQP97" s="0"/>
      <c r="GQQ97" s="0"/>
      <c r="GQR97" s="0"/>
      <c r="GQS97" s="0"/>
      <c r="GQT97" s="0"/>
      <c r="GQU97" s="0"/>
      <c r="GQV97" s="0"/>
      <c r="GQW97" s="0"/>
      <c r="GQX97" s="0"/>
      <c r="GQY97" s="0"/>
      <c r="GQZ97" s="0"/>
      <c r="GRA97" s="0"/>
      <c r="GRB97" s="0"/>
      <c r="GRC97" s="0"/>
      <c r="GRD97" s="0"/>
      <c r="GRE97" s="0"/>
      <c r="GRF97" s="0"/>
      <c r="GRG97" s="0"/>
      <c r="GRH97" s="0"/>
      <c r="GRI97" s="0"/>
      <c r="GRJ97" s="0"/>
      <c r="GRK97" s="0"/>
      <c r="GRL97" s="0"/>
      <c r="GRM97" s="0"/>
      <c r="GRN97" s="0"/>
      <c r="GRO97" s="0"/>
      <c r="GRP97" s="0"/>
      <c r="GRQ97" s="0"/>
      <c r="GRR97" s="0"/>
      <c r="GRS97" s="0"/>
      <c r="GRT97" s="0"/>
      <c r="GRU97" s="0"/>
      <c r="GRV97" s="0"/>
      <c r="GRW97" s="0"/>
      <c r="GRX97" s="0"/>
      <c r="GRY97" s="0"/>
      <c r="GRZ97" s="0"/>
      <c r="GSA97" s="0"/>
      <c r="GSB97" s="0"/>
      <c r="GSC97" s="0"/>
      <c r="GSD97" s="0"/>
      <c r="GSE97" s="0"/>
      <c r="GSF97" s="0"/>
      <c r="GSG97" s="0"/>
      <c r="GSH97" s="0"/>
      <c r="GSI97" s="0"/>
      <c r="GSJ97" s="0"/>
      <c r="GSK97" s="0"/>
      <c r="GSL97" s="0"/>
      <c r="GSM97" s="0"/>
      <c r="GSN97" s="0"/>
      <c r="GSO97" s="0"/>
      <c r="GSP97" s="0"/>
      <c r="GSQ97" s="0"/>
      <c r="GSR97" s="0"/>
      <c r="GSS97" s="0"/>
      <c r="GST97" s="0"/>
      <c r="GSU97" s="0"/>
      <c r="GSV97" s="0"/>
      <c r="GSW97" s="0"/>
      <c r="GSX97" s="0"/>
      <c r="GSY97" s="0"/>
      <c r="GSZ97" s="0"/>
      <c r="GTA97" s="0"/>
      <c r="GTB97" s="0"/>
      <c r="GTC97" s="0"/>
      <c r="GTD97" s="0"/>
      <c r="GTE97" s="0"/>
      <c r="GTF97" s="0"/>
      <c r="GTG97" s="0"/>
      <c r="GTH97" s="0"/>
      <c r="GTI97" s="0"/>
      <c r="GTJ97" s="0"/>
      <c r="GTK97" s="0"/>
      <c r="GTL97" s="0"/>
      <c r="GTM97" s="0"/>
      <c r="GTN97" s="0"/>
      <c r="GTO97" s="0"/>
      <c r="GTP97" s="0"/>
      <c r="GTQ97" s="0"/>
      <c r="GTR97" s="0"/>
      <c r="GTS97" s="0"/>
      <c r="GTT97" s="0"/>
      <c r="GTU97" s="0"/>
      <c r="GTV97" s="0"/>
      <c r="GTW97" s="0"/>
      <c r="GTX97" s="0"/>
      <c r="GTY97" s="0"/>
      <c r="GTZ97" s="0"/>
      <c r="GUA97" s="0"/>
      <c r="GUB97" s="0"/>
      <c r="GUC97" s="0"/>
      <c r="GUD97" s="0"/>
      <c r="GUE97" s="0"/>
      <c r="GUF97" s="0"/>
      <c r="GUG97" s="0"/>
      <c r="GUH97" s="0"/>
      <c r="GUI97" s="0"/>
      <c r="GUJ97" s="0"/>
      <c r="GUK97" s="0"/>
      <c r="GUL97" s="0"/>
      <c r="GUM97" s="0"/>
      <c r="GUN97" s="0"/>
      <c r="GUO97" s="0"/>
      <c r="GUP97" s="0"/>
      <c r="GUQ97" s="0"/>
      <c r="GUR97" s="0"/>
      <c r="GUS97" s="0"/>
      <c r="GUT97" s="0"/>
      <c r="GUU97" s="0"/>
      <c r="GUV97" s="0"/>
      <c r="GUW97" s="0"/>
      <c r="GUX97" s="0"/>
      <c r="GUY97" s="0"/>
      <c r="GUZ97" s="0"/>
      <c r="GVA97" s="0"/>
      <c r="GVB97" s="0"/>
      <c r="GVC97" s="0"/>
      <c r="GVD97" s="0"/>
      <c r="GVE97" s="0"/>
      <c r="GVF97" s="0"/>
      <c r="GVG97" s="0"/>
      <c r="GVH97" s="0"/>
      <c r="GVI97" s="0"/>
      <c r="GVJ97" s="0"/>
      <c r="GVK97" s="0"/>
      <c r="GVL97" s="0"/>
      <c r="GVM97" s="0"/>
      <c r="GVN97" s="0"/>
      <c r="GVO97" s="0"/>
      <c r="GVP97" s="0"/>
      <c r="GVQ97" s="0"/>
      <c r="GVR97" s="0"/>
      <c r="GVS97" s="0"/>
      <c r="GVT97" s="0"/>
      <c r="GVU97" s="0"/>
      <c r="GVV97" s="0"/>
      <c r="GVW97" s="0"/>
      <c r="GVX97" s="0"/>
      <c r="GVY97" s="0"/>
      <c r="GVZ97" s="0"/>
      <c r="GWA97" s="0"/>
      <c r="GWB97" s="0"/>
      <c r="GWC97" s="0"/>
      <c r="GWD97" s="0"/>
      <c r="GWE97" s="0"/>
      <c r="GWF97" s="0"/>
      <c r="GWG97" s="0"/>
      <c r="GWH97" s="0"/>
      <c r="GWI97" s="0"/>
      <c r="GWJ97" s="0"/>
      <c r="GWK97" s="0"/>
      <c r="GWL97" s="0"/>
      <c r="GWM97" s="0"/>
      <c r="GWN97" s="0"/>
      <c r="GWO97" s="0"/>
      <c r="GWP97" s="0"/>
      <c r="GWQ97" s="0"/>
      <c r="GWR97" s="0"/>
      <c r="GWS97" s="0"/>
      <c r="GWT97" s="0"/>
      <c r="GWU97" s="0"/>
      <c r="GWV97" s="0"/>
      <c r="GWW97" s="0"/>
      <c r="GWX97" s="0"/>
      <c r="GWY97" s="0"/>
      <c r="GWZ97" s="0"/>
      <c r="GXA97" s="0"/>
      <c r="GXB97" s="0"/>
      <c r="GXC97" s="0"/>
      <c r="GXD97" s="0"/>
      <c r="GXE97" s="0"/>
      <c r="GXF97" s="0"/>
      <c r="GXG97" s="0"/>
      <c r="GXH97" s="0"/>
      <c r="GXI97" s="0"/>
      <c r="GXJ97" s="0"/>
      <c r="GXK97" s="0"/>
      <c r="GXL97" s="0"/>
      <c r="GXM97" s="0"/>
      <c r="GXN97" s="0"/>
      <c r="GXO97" s="0"/>
      <c r="GXP97" s="0"/>
      <c r="GXQ97" s="0"/>
      <c r="GXR97" s="0"/>
      <c r="GXS97" s="0"/>
      <c r="GXT97" s="0"/>
      <c r="GXU97" s="0"/>
      <c r="GXV97" s="0"/>
      <c r="GXW97" s="0"/>
      <c r="GXX97" s="0"/>
      <c r="GXY97" s="0"/>
      <c r="GXZ97" s="0"/>
      <c r="GYA97" s="0"/>
      <c r="GYB97" s="0"/>
      <c r="GYC97" s="0"/>
      <c r="GYD97" s="0"/>
      <c r="GYE97" s="0"/>
      <c r="GYF97" s="0"/>
      <c r="GYG97" s="0"/>
      <c r="GYH97" s="0"/>
      <c r="GYI97" s="0"/>
      <c r="GYJ97" s="0"/>
      <c r="GYK97" s="0"/>
      <c r="GYL97" s="0"/>
      <c r="GYM97" s="0"/>
      <c r="GYN97" s="0"/>
      <c r="GYO97" s="0"/>
      <c r="GYP97" s="0"/>
      <c r="GYQ97" s="0"/>
      <c r="GYR97" s="0"/>
      <c r="GYS97" s="0"/>
      <c r="GYT97" s="0"/>
      <c r="GYU97" s="0"/>
      <c r="GYV97" s="0"/>
      <c r="GYW97" s="0"/>
      <c r="GYX97" s="0"/>
      <c r="GYY97" s="0"/>
      <c r="GYZ97" s="0"/>
      <c r="GZA97" s="0"/>
      <c r="GZB97" s="0"/>
      <c r="GZC97" s="0"/>
      <c r="GZD97" s="0"/>
      <c r="GZE97" s="0"/>
      <c r="GZF97" s="0"/>
      <c r="GZG97" s="0"/>
      <c r="GZH97" s="0"/>
      <c r="GZI97" s="0"/>
      <c r="GZJ97" s="0"/>
      <c r="GZK97" s="0"/>
      <c r="GZL97" s="0"/>
      <c r="GZM97" s="0"/>
      <c r="GZN97" s="0"/>
      <c r="GZO97" s="0"/>
      <c r="GZP97" s="0"/>
      <c r="GZQ97" s="0"/>
      <c r="GZR97" s="0"/>
      <c r="GZS97" s="0"/>
      <c r="GZT97" s="0"/>
      <c r="GZU97" s="0"/>
      <c r="GZV97" s="0"/>
      <c r="GZW97" s="0"/>
      <c r="GZX97" s="0"/>
      <c r="GZY97" s="0"/>
      <c r="GZZ97" s="0"/>
      <c r="HAA97" s="0"/>
      <c r="HAB97" s="0"/>
      <c r="HAC97" s="0"/>
      <c r="HAD97" s="0"/>
      <c r="HAE97" s="0"/>
      <c r="HAF97" s="0"/>
      <c r="HAG97" s="0"/>
      <c r="HAH97" s="0"/>
      <c r="HAI97" s="0"/>
      <c r="HAJ97" s="0"/>
      <c r="HAK97" s="0"/>
      <c r="HAL97" s="0"/>
      <c r="HAM97" s="0"/>
      <c r="HAN97" s="0"/>
      <c r="HAO97" s="0"/>
      <c r="HAP97" s="0"/>
      <c r="HAQ97" s="0"/>
      <c r="HAR97" s="0"/>
      <c r="HAS97" s="0"/>
      <c r="HAT97" s="0"/>
      <c r="HAU97" s="0"/>
      <c r="HAV97" s="0"/>
      <c r="HAW97" s="0"/>
      <c r="HAX97" s="0"/>
      <c r="HAY97" s="0"/>
      <c r="HAZ97" s="0"/>
      <c r="HBA97" s="0"/>
      <c r="HBB97" s="0"/>
      <c r="HBC97" s="0"/>
      <c r="HBD97" s="0"/>
      <c r="HBE97" s="0"/>
      <c r="HBF97" s="0"/>
      <c r="HBG97" s="0"/>
      <c r="HBH97" s="0"/>
      <c r="HBI97" s="0"/>
      <c r="HBJ97" s="0"/>
      <c r="HBK97" s="0"/>
      <c r="HBL97" s="0"/>
      <c r="HBM97" s="0"/>
      <c r="HBN97" s="0"/>
      <c r="HBO97" s="0"/>
      <c r="HBP97" s="0"/>
      <c r="HBQ97" s="0"/>
      <c r="HBR97" s="0"/>
      <c r="HBS97" s="0"/>
      <c r="HBT97" s="0"/>
      <c r="HBU97" s="0"/>
      <c r="HBV97" s="0"/>
      <c r="HBW97" s="0"/>
      <c r="HBX97" s="0"/>
      <c r="HBY97" s="0"/>
      <c r="HBZ97" s="0"/>
      <c r="HCA97" s="0"/>
      <c r="HCB97" s="0"/>
      <c r="HCC97" s="0"/>
      <c r="HCD97" s="0"/>
      <c r="HCE97" s="0"/>
      <c r="HCF97" s="0"/>
      <c r="HCG97" s="0"/>
      <c r="HCH97" s="0"/>
      <c r="HCI97" s="0"/>
      <c r="HCJ97" s="0"/>
      <c r="HCK97" s="0"/>
      <c r="HCL97" s="0"/>
      <c r="HCM97" s="0"/>
      <c r="HCN97" s="0"/>
      <c r="HCO97" s="0"/>
      <c r="HCP97" s="0"/>
      <c r="HCQ97" s="0"/>
      <c r="HCR97" s="0"/>
      <c r="HCS97" s="0"/>
      <c r="HCT97" s="0"/>
      <c r="HCU97" s="0"/>
      <c r="HCV97" s="0"/>
      <c r="HCW97" s="0"/>
      <c r="HCX97" s="0"/>
      <c r="HCY97" s="0"/>
      <c r="HCZ97" s="0"/>
      <c r="HDA97" s="0"/>
      <c r="HDB97" s="0"/>
      <c r="HDC97" s="0"/>
      <c r="HDD97" s="0"/>
      <c r="HDE97" s="0"/>
      <c r="HDF97" s="0"/>
      <c r="HDG97" s="0"/>
      <c r="HDH97" s="0"/>
      <c r="HDI97" s="0"/>
      <c r="HDJ97" s="0"/>
      <c r="HDK97" s="0"/>
      <c r="HDL97" s="0"/>
      <c r="HDM97" s="0"/>
      <c r="HDN97" s="0"/>
      <c r="HDO97" s="0"/>
      <c r="HDP97" s="0"/>
      <c r="HDQ97" s="0"/>
      <c r="HDR97" s="0"/>
      <c r="HDS97" s="0"/>
      <c r="HDT97" s="0"/>
      <c r="HDU97" s="0"/>
      <c r="HDV97" s="0"/>
      <c r="HDW97" s="0"/>
      <c r="HDX97" s="0"/>
      <c r="HDY97" s="0"/>
      <c r="HDZ97" s="0"/>
      <c r="HEA97" s="0"/>
      <c r="HEB97" s="0"/>
      <c r="HEC97" s="0"/>
      <c r="HED97" s="0"/>
      <c r="HEE97" s="0"/>
      <c r="HEF97" s="0"/>
      <c r="HEG97" s="0"/>
      <c r="HEH97" s="0"/>
      <c r="HEI97" s="0"/>
      <c r="HEJ97" s="0"/>
      <c r="HEK97" s="0"/>
      <c r="HEL97" s="0"/>
      <c r="HEM97" s="0"/>
      <c r="HEN97" s="0"/>
      <c r="HEO97" s="0"/>
      <c r="HEP97" s="0"/>
      <c r="HEQ97" s="0"/>
      <c r="HER97" s="0"/>
      <c r="HES97" s="0"/>
      <c r="HET97" s="0"/>
      <c r="HEU97" s="0"/>
      <c r="HEV97" s="0"/>
      <c r="HEW97" s="0"/>
      <c r="HEX97" s="0"/>
      <c r="HEY97" s="0"/>
      <c r="HEZ97" s="0"/>
      <c r="HFA97" s="0"/>
      <c r="HFB97" s="0"/>
      <c r="HFC97" s="0"/>
      <c r="HFD97" s="0"/>
      <c r="HFE97" s="0"/>
      <c r="HFF97" s="0"/>
      <c r="HFG97" s="0"/>
      <c r="HFH97" s="0"/>
      <c r="HFI97" s="0"/>
      <c r="HFJ97" s="0"/>
      <c r="HFK97" s="0"/>
      <c r="HFL97" s="0"/>
      <c r="HFM97" s="0"/>
      <c r="HFN97" s="0"/>
      <c r="HFO97" s="0"/>
      <c r="HFP97" s="0"/>
      <c r="HFQ97" s="0"/>
      <c r="HFR97" s="0"/>
      <c r="HFS97" s="0"/>
      <c r="HFT97" s="0"/>
      <c r="HFU97" s="0"/>
      <c r="HFV97" s="0"/>
      <c r="HFW97" s="0"/>
      <c r="HFX97" s="0"/>
      <c r="HFY97" s="0"/>
      <c r="HFZ97" s="0"/>
      <c r="HGA97" s="0"/>
      <c r="HGB97" s="0"/>
      <c r="HGC97" s="0"/>
      <c r="HGD97" s="0"/>
      <c r="HGE97" s="0"/>
      <c r="HGF97" s="0"/>
      <c r="HGG97" s="0"/>
      <c r="HGH97" s="0"/>
      <c r="HGI97" s="0"/>
      <c r="HGJ97" s="0"/>
      <c r="HGK97" s="0"/>
      <c r="HGL97" s="0"/>
      <c r="HGM97" s="0"/>
      <c r="HGN97" s="0"/>
      <c r="HGO97" s="0"/>
      <c r="HGP97" s="0"/>
      <c r="HGQ97" s="0"/>
      <c r="HGR97" s="0"/>
      <c r="HGS97" s="0"/>
      <c r="HGT97" s="0"/>
      <c r="HGU97" s="0"/>
      <c r="HGV97" s="0"/>
      <c r="HGW97" s="0"/>
      <c r="HGX97" s="0"/>
      <c r="HGY97" s="0"/>
      <c r="HGZ97" s="0"/>
      <c r="HHA97" s="0"/>
      <c r="HHB97" s="0"/>
      <c r="HHC97" s="0"/>
      <c r="HHD97" s="0"/>
      <c r="HHE97" s="0"/>
      <c r="HHF97" s="0"/>
      <c r="HHG97" s="0"/>
      <c r="HHH97" s="0"/>
      <c r="HHI97" s="0"/>
      <c r="HHJ97" s="0"/>
      <c r="HHK97" s="0"/>
      <c r="HHL97" s="0"/>
      <c r="HHM97" s="0"/>
      <c r="HHN97" s="0"/>
      <c r="HHO97" s="0"/>
      <c r="HHP97" s="0"/>
      <c r="HHQ97" s="0"/>
      <c r="HHR97" s="0"/>
      <c r="HHS97" s="0"/>
      <c r="HHT97" s="0"/>
      <c r="HHU97" s="0"/>
      <c r="HHV97" s="0"/>
      <c r="HHW97" s="0"/>
      <c r="HHX97" s="0"/>
      <c r="HHY97" s="0"/>
      <c r="HHZ97" s="0"/>
      <c r="HIA97" s="0"/>
      <c r="HIB97" s="0"/>
      <c r="HIC97" s="0"/>
      <c r="HID97" s="0"/>
      <c r="HIE97" s="0"/>
      <c r="HIF97" s="0"/>
      <c r="HIG97" s="0"/>
      <c r="HIH97" s="0"/>
      <c r="HII97" s="0"/>
      <c r="HIJ97" s="0"/>
      <c r="HIK97" s="0"/>
      <c r="HIL97" s="0"/>
      <c r="HIM97" s="0"/>
      <c r="HIN97" s="0"/>
      <c r="HIO97" s="0"/>
      <c r="HIP97" s="0"/>
      <c r="HIQ97" s="0"/>
      <c r="HIR97" s="0"/>
      <c r="HIS97" s="0"/>
      <c r="HIT97" s="0"/>
      <c r="HIU97" s="0"/>
      <c r="HIV97" s="0"/>
      <c r="HIW97" s="0"/>
      <c r="HIX97" s="0"/>
      <c r="HIY97" s="0"/>
      <c r="HIZ97" s="0"/>
      <c r="HJA97" s="0"/>
      <c r="HJB97" s="0"/>
      <c r="HJC97" s="0"/>
      <c r="HJD97" s="0"/>
      <c r="HJE97" s="0"/>
      <c r="HJF97" s="0"/>
      <c r="HJG97" s="0"/>
      <c r="HJH97" s="0"/>
      <c r="HJI97" s="0"/>
      <c r="HJJ97" s="0"/>
      <c r="HJK97" s="0"/>
      <c r="HJL97" s="0"/>
      <c r="HJM97" s="0"/>
      <c r="HJN97" s="0"/>
      <c r="HJO97" s="0"/>
      <c r="HJP97" s="0"/>
      <c r="HJQ97" s="0"/>
      <c r="HJR97" s="0"/>
      <c r="HJS97" s="0"/>
      <c r="HJT97" s="0"/>
      <c r="HJU97" s="0"/>
      <c r="HJV97" s="0"/>
      <c r="HJW97" s="0"/>
      <c r="HJX97" s="0"/>
      <c r="HJY97" s="0"/>
      <c r="HJZ97" s="0"/>
      <c r="HKA97" s="0"/>
      <c r="HKB97" s="0"/>
      <c r="HKC97" s="0"/>
      <c r="HKD97" s="0"/>
      <c r="HKE97" s="0"/>
      <c r="HKF97" s="0"/>
      <c r="HKG97" s="0"/>
      <c r="HKH97" s="0"/>
      <c r="HKI97" s="0"/>
      <c r="HKJ97" s="0"/>
      <c r="HKK97" s="0"/>
      <c r="HKL97" s="0"/>
      <c r="HKM97" s="0"/>
      <c r="HKN97" s="0"/>
      <c r="HKO97" s="0"/>
      <c r="HKP97" s="0"/>
      <c r="HKQ97" s="0"/>
      <c r="HKR97" s="0"/>
      <c r="HKS97" s="0"/>
      <c r="HKT97" s="0"/>
      <c r="HKU97" s="0"/>
      <c r="HKV97" s="0"/>
      <c r="HKW97" s="0"/>
      <c r="HKX97" s="0"/>
      <c r="HKY97" s="0"/>
      <c r="HKZ97" s="0"/>
      <c r="HLA97" s="0"/>
      <c r="HLB97" s="0"/>
      <c r="HLC97" s="0"/>
      <c r="HLD97" s="0"/>
      <c r="HLE97" s="0"/>
      <c r="HLF97" s="0"/>
      <c r="HLG97" s="0"/>
      <c r="HLH97" s="0"/>
      <c r="HLI97" s="0"/>
      <c r="HLJ97" s="0"/>
      <c r="HLK97" s="0"/>
      <c r="HLL97" s="0"/>
      <c r="HLM97" s="0"/>
      <c r="HLN97" s="0"/>
      <c r="HLO97" s="0"/>
      <c r="HLP97" s="0"/>
      <c r="HLQ97" s="0"/>
      <c r="HLR97" s="0"/>
      <c r="HLS97" s="0"/>
      <c r="HLT97" s="0"/>
      <c r="HLU97" s="0"/>
      <c r="HLV97" s="0"/>
      <c r="HLW97" s="0"/>
      <c r="HLX97" s="0"/>
      <c r="HLY97" s="0"/>
      <c r="HLZ97" s="0"/>
      <c r="HMA97" s="0"/>
      <c r="HMB97" s="0"/>
      <c r="HMC97" s="0"/>
      <c r="HMD97" s="0"/>
      <c r="HME97" s="0"/>
      <c r="HMF97" s="0"/>
      <c r="HMG97" s="0"/>
      <c r="HMH97" s="0"/>
      <c r="HMI97" s="0"/>
      <c r="HMJ97" s="0"/>
      <c r="HMK97" s="0"/>
      <c r="HML97" s="0"/>
      <c r="HMM97" s="0"/>
      <c r="HMN97" s="0"/>
      <c r="HMO97" s="0"/>
      <c r="HMP97" s="0"/>
      <c r="HMQ97" s="0"/>
      <c r="HMR97" s="0"/>
      <c r="HMS97" s="0"/>
      <c r="HMT97" s="0"/>
      <c r="HMU97" s="0"/>
      <c r="HMV97" s="0"/>
      <c r="HMW97" s="0"/>
      <c r="HMX97" s="0"/>
      <c r="HMY97" s="0"/>
      <c r="HMZ97" s="0"/>
      <c r="HNA97" s="0"/>
      <c r="HNB97" s="0"/>
      <c r="HNC97" s="0"/>
      <c r="HND97" s="0"/>
      <c r="HNE97" s="0"/>
      <c r="HNF97" s="0"/>
      <c r="HNG97" s="0"/>
      <c r="HNH97" s="0"/>
      <c r="HNI97" s="0"/>
      <c r="HNJ97" s="0"/>
      <c r="HNK97" s="0"/>
      <c r="HNL97" s="0"/>
      <c r="HNM97" s="0"/>
      <c r="HNN97" s="0"/>
      <c r="HNO97" s="0"/>
      <c r="HNP97" s="0"/>
      <c r="HNQ97" s="0"/>
      <c r="HNR97" s="0"/>
      <c r="HNS97" s="0"/>
      <c r="HNT97" s="0"/>
      <c r="HNU97" s="0"/>
      <c r="HNV97" s="0"/>
      <c r="HNW97" s="0"/>
      <c r="HNX97" s="0"/>
      <c r="HNY97" s="0"/>
      <c r="HNZ97" s="0"/>
      <c r="HOA97" s="0"/>
      <c r="HOB97" s="0"/>
      <c r="HOC97" s="0"/>
      <c r="HOD97" s="0"/>
      <c r="HOE97" s="0"/>
      <c r="HOF97" s="0"/>
      <c r="HOG97" s="0"/>
      <c r="HOH97" s="0"/>
      <c r="HOI97" s="0"/>
      <c r="HOJ97" s="0"/>
      <c r="HOK97" s="0"/>
      <c r="HOL97" s="0"/>
      <c r="HOM97" s="0"/>
      <c r="HON97" s="0"/>
      <c r="HOO97" s="0"/>
      <c r="HOP97" s="0"/>
      <c r="HOQ97" s="0"/>
      <c r="HOR97" s="0"/>
      <c r="HOS97" s="0"/>
      <c r="HOT97" s="0"/>
      <c r="HOU97" s="0"/>
      <c r="HOV97" s="0"/>
      <c r="HOW97" s="0"/>
      <c r="HOX97" s="0"/>
      <c r="HOY97" s="0"/>
      <c r="HOZ97" s="0"/>
      <c r="HPA97" s="0"/>
      <c r="HPB97" s="0"/>
      <c r="HPC97" s="0"/>
      <c r="HPD97" s="0"/>
      <c r="HPE97" s="0"/>
      <c r="HPF97" s="0"/>
      <c r="HPG97" s="0"/>
      <c r="HPH97" s="0"/>
      <c r="HPI97" s="0"/>
      <c r="HPJ97" s="0"/>
      <c r="HPK97" s="0"/>
      <c r="HPL97" s="0"/>
      <c r="HPM97" s="0"/>
      <c r="HPN97" s="0"/>
      <c r="HPO97" s="0"/>
      <c r="HPP97" s="0"/>
      <c r="HPQ97" s="0"/>
      <c r="HPR97" s="0"/>
      <c r="HPS97" s="0"/>
      <c r="HPT97" s="0"/>
      <c r="HPU97" s="0"/>
      <c r="HPV97" s="0"/>
      <c r="HPW97" s="0"/>
      <c r="HPX97" s="0"/>
      <c r="HPY97" s="0"/>
      <c r="HPZ97" s="0"/>
      <c r="HQA97" s="0"/>
      <c r="HQB97" s="0"/>
      <c r="HQC97" s="0"/>
      <c r="HQD97" s="0"/>
      <c r="HQE97" s="0"/>
      <c r="HQF97" s="0"/>
      <c r="HQG97" s="0"/>
      <c r="HQH97" s="0"/>
      <c r="HQI97" s="0"/>
      <c r="HQJ97" s="0"/>
      <c r="HQK97" s="0"/>
      <c r="HQL97" s="0"/>
      <c r="HQM97" s="0"/>
      <c r="HQN97" s="0"/>
      <c r="HQO97" s="0"/>
      <c r="HQP97" s="0"/>
      <c r="HQQ97" s="0"/>
      <c r="HQR97" s="0"/>
      <c r="HQS97" s="0"/>
      <c r="HQT97" s="0"/>
      <c r="HQU97" s="0"/>
      <c r="HQV97" s="0"/>
      <c r="HQW97" s="0"/>
      <c r="HQX97" s="0"/>
      <c r="HQY97" s="0"/>
      <c r="HQZ97" s="0"/>
      <c r="HRA97" s="0"/>
      <c r="HRB97" s="0"/>
      <c r="HRC97" s="0"/>
      <c r="HRD97" s="0"/>
      <c r="HRE97" s="0"/>
      <c r="HRF97" s="0"/>
      <c r="HRG97" s="0"/>
      <c r="HRH97" s="0"/>
      <c r="HRI97" s="0"/>
      <c r="HRJ97" s="0"/>
      <c r="HRK97" s="0"/>
      <c r="HRL97" s="0"/>
      <c r="HRM97" s="0"/>
      <c r="HRN97" s="0"/>
      <c r="HRO97" s="0"/>
      <c r="HRP97" s="0"/>
      <c r="HRQ97" s="0"/>
      <c r="HRR97" s="0"/>
      <c r="HRS97" s="0"/>
      <c r="HRT97" s="0"/>
      <c r="HRU97" s="0"/>
      <c r="HRV97" s="0"/>
      <c r="HRW97" s="0"/>
      <c r="HRX97" s="0"/>
      <c r="HRY97" s="0"/>
      <c r="HRZ97" s="0"/>
      <c r="HSA97" s="0"/>
      <c r="HSB97" s="0"/>
      <c r="HSC97" s="0"/>
      <c r="HSD97" s="0"/>
      <c r="HSE97" s="0"/>
      <c r="HSF97" s="0"/>
      <c r="HSG97" s="0"/>
      <c r="HSH97" s="0"/>
      <c r="HSI97" s="0"/>
      <c r="HSJ97" s="0"/>
      <c r="HSK97" s="0"/>
      <c r="HSL97" s="0"/>
      <c r="HSM97" s="0"/>
      <c r="HSN97" s="0"/>
      <c r="HSO97" s="0"/>
      <c r="HSP97" s="0"/>
      <c r="HSQ97" s="0"/>
      <c r="HSR97" s="0"/>
      <c r="HSS97" s="0"/>
      <c r="HST97" s="0"/>
      <c r="HSU97" s="0"/>
      <c r="HSV97" s="0"/>
      <c r="HSW97" s="0"/>
      <c r="HSX97" s="0"/>
      <c r="HSY97" s="0"/>
      <c r="HSZ97" s="0"/>
      <c r="HTA97" s="0"/>
      <c r="HTB97" s="0"/>
      <c r="HTC97" s="0"/>
      <c r="HTD97" s="0"/>
      <c r="HTE97" s="0"/>
      <c r="HTF97" s="0"/>
      <c r="HTG97" s="0"/>
      <c r="HTH97" s="0"/>
      <c r="HTI97" s="0"/>
      <c r="HTJ97" s="0"/>
      <c r="HTK97" s="0"/>
      <c r="HTL97" s="0"/>
      <c r="HTM97" s="0"/>
      <c r="HTN97" s="0"/>
      <c r="HTO97" s="0"/>
      <c r="HTP97" s="0"/>
      <c r="HTQ97" s="0"/>
      <c r="HTR97" s="0"/>
      <c r="HTS97" s="0"/>
      <c r="HTT97" s="0"/>
      <c r="HTU97" s="0"/>
      <c r="HTV97" s="0"/>
      <c r="HTW97" s="0"/>
      <c r="HTX97" s="0"/>
      <c r="HTY97" s="0"/>
      <c r="HTZ97" s="0"/>
      <c r="HUA97" s="0"/>
      <c r="HUB97" s="0"/>
      <c r="HUC97" s="0"/>
      <c r="HUD97" s="0"/>
      <c r="HUE97" s="0"/>
      <c r="HUF97" s="0"/>
      <c r="HUG97" s="0"/>
      <c r="HUH97" s="0"/>
      <c r="HUI97" s="0"/>
      <c r="HUJ97" s="0"/>
      <c r="HUK97" s="0"/>
      <c r="HUL97" s="0"/>
      <c r="HUM97" s="0"/>
      <c r="HUN97" s="0"/>
      <c r="HUO97" s="0"/>
      <c r="HUP97" s="0"/>
      <c r="HUQ97" s="0"/>
      <c r="HUR97" s="0"/>
      <c r="HUS97" s="0"/>
      <c r="HUT97" s="0"/>
      <c r="HUU97" s="0"/>
      <c r="HUV97" s="0"/>
      <c r="HUW97" s="0"/>
      <c r="HUX97" s="0"/>
      <c r="HUY97" s="0"/>
      <c r="HUZ97" s="0"/>
      <c r="HVA97" s="0"/>
      <c r="HVB97" s="0"/>
      <c r="HVC97" s="0"/>
      <c r="HVD97" s="0"/>
      <c r="HVE97" s="0"/>
      <c r="HVF97" s="0"/>
      <c r="HVG97" s="0"/>
      <c r="HVH97" s="0"/>
      <c r="HVI97" s="0"/>
      <c r="HVJ97" s="0"/>
      <c r="HVK97" s="0"/>
      <c r="HVL97" s="0"/>
      <c r="HVM97" s="0"/>
      <c r="HVN97" s="0"/>
      <c r="HVO97" s="0"/>
      <c r="HVP97" s="0"/>
      <c r="HVQ97" s="0"/>
      <c r="HVR97" s="0"/>
      <c r="HVS97" s="0"/>
      <c r="HVT97" s="0"/>
      <c r="HVU97" s="0"/>
      <c r="HVV97" s="0"/>
      <c r="HVW97" s="0"/>
      <c r="HVX97" s="0"/>
      <c r="HVY97" s="0"/>
      <c r="HVZ97" s="0"/>
      <c r="HWA97" s="0"/>
      <c r="HWB97" s="0"/>
      <c r="HWC97" s="0"/>
      <c r="HWD97" s="0"/>
      <c r="HWE97" s="0"/>
      <c r="HWF97" s="0"/>
      <c r="HWG97" s="0"/>
      <c r="HWH97" s="0"/>
      <c r="HWI97" s="0"/>
      <c r="HWJ97" s="0"/>
      <c r="HWK97" s="0"/>
      <c r="HWL97" s="0"/>
      <c r="HWM97" s="0"/>
      <c r="HWN97" s="0"/>
      <c r="HWO97" s="0"/>
      <c r="HWP97" s="0"/>
      <c r="HWQ97" s="0"/>
      <c r="HWR97" s="0"/>
      <c r="HWS97" s="0"/>
      <c r="HWT97" s="0"/>
      <c r="HWU97" s="0"/>
      <c r="HWV97" s="0"/>
      <c r="HWW97" s="0"/>
      <c r="HWX97" s="0"/>
      <c r="HWY97" s="0"/>
      <c r="HWZ97" s="0"/>
      <c r="HXA97" s="0"/>
      <c r="HXB97" s="0"/>
      <c r="HXC97" s="0"/>
      <c r="HXD97" s="0"/>
      <c r="HXE97" s="0"/>
      <c r="HXF97" s="0"/>
      <c r="HXG97" s="0"/>
      <c r="HXH97" s="0"/>
      <c r="HXI97" s="0"/>
      <c r="HXJ97" s="0"/>
      <c r="HXK97" s="0"/>
      <c r="HXL97" s="0"/>
      <c r="HXM97" s="0"/>
      <c r="HXN97" s="0"/>
      <c r="HXO97" s="0"/>
      <c r="HXP97" s="0"/>
      <c r="HXQ97" s="0"/>
      <c r="HXR97" s="0"/>
      <c r="HXS97" s="0"/>
      <c r="HXT97" s="0"/>
      <c r="HXU97" s="0"/>
      <c r="HXV97" s="0"/>
      <c r="HXW97" s="0"/>
      <c r="HXX97" s="0"/>
      <c r="HXY97" s="0"/>
      <c r="HXZ97" s="0"/>
      <c r="HYA97" s="0"/>
      <c r="HYB97" s="0"/>
      <c r="HYC97" s="0"/>
      <c r="HYD97" s="0"/>
      <c r="HYE97" s="0"/>
      <c r="HYF97" s="0"/>
      <c r="HYG97" s="0"/>
      <c r="HYH97" s="0"/>
      <c r="HYI97" s="0"/>
      <c r="HYJ97" s="0"/>
      <c r="HYK97" s="0"/>
      <c r="HYL97" s="0"/>
      <c r="HYM97" s="0"/>
      <c r="HYN97" s="0"/>
      <c r="HYO97" s="0"/>
      <c r="HYP97" s="0"/>
      <c r="HYQ97" s="0"/>
      <c r="HYR97" s="0"/>
      <c r="HYS97" s="0"/>
      <c r="HYT97" s="0"/>
      <c r="HYU97" s="0"/>
      <c r="HYV97" s="0"/>
      <c r="HYW97" s="0"/>
      <c r="HYX97" s="0"/>
      <c r="HYY97" s="0"/>
      <c r="HYZ97" s="0"/>
      <c r="HZA97" s="0"/>
      <c r="HZB97" s="0"/>
      <c r="HZC97" s="0"/>
      <c r="HZD97" s="0"/>
      <c r="HZE97" s="0"/>
      <c r="HZF97" s="0"/>
      <c r="HZG97" s="0"/>
      <c r="HZH97" s="0"/>
      <c r="HZI97" s="0"/>
      <c r="HZJ97" s="0"/>
      <c r="HZK97" s="0"/>
      <c r="HZL97" s="0"/>
      <c r="HZM97" s="0"/>
      <c r="HZN97" s="0"/>
      <c r="HZO97" s="0"/>
      <c r="HZP97" s="0"/>
      <c r="HZQ97" s="0"/>
      <c r="HZR97" s="0"/>
      <c r="HZS97" s="0"/>
      <c r="HZT97" s="0"/>
      <c r="HZU97" s="0"/>
      <c r="HZV97" s="0"/>
      <c r="HZW97" s="0"/>
      <c r="HZX97" s="0"/>
      <c r="HZY97" s="0"/>
      <c r="HZZ97" s="0"/>
      <c r="IAA97" s="0"/>
      <c r="IAB97" s="0"/>
      <c r="IAC97" s="0"/>
      <c r="IAD97" s="0"/>
      <c r="IAE97" s="0"/>
      <c r="IAF97" s="0"/>
      <c r="IAG97" s="0"/>
      <c r="IAH97" s="0"/>
      <c r="IAI97" s="0"/>
      <c r="IAJ97" s="0"/>
      <c r="IAK97" s="0"/>
      <c r="IAL97" s="0"/>
      <c r="IAM97" s="0"/>
      <c r="IAN97" s="0"/>
      <c r="IAO97" s="0"/>
      <c r="IAP97" s="0"/>
      <c r="IAQ97" s="0"/>
      <c r="IAR97" s="0"/>
      <c r="IAS97" s="0"/>
      <c r="IAT97" s="0"/>
      <c r="IAU97" s="0"/>
      <c r="IAV97" s="0"/>
      <c r="IAW97" s="0"/>
      <c r="IAX97" s="0"/>
      <c r="IAY97" s="0"/>
      <c r="IAZ97" s="0"/>
      <c r="IBA97" s="0"/>
      <c r="IBB97" s="0"/>
      <c r="IBC97" s="0"/>
      <c r="IBD97" s="0"/>
      <c r="IBE97" s="0"/>
      <c r="IBF97" s="0"/>
      <c r="IBG97" s="0"/>
      <c r="IBH97" s="0"/>
      <c r="IBI97" s="0"/>
      <c r="IBJ97" s="0"/>
      <c r="IBK97" s="0"/>
      <c r="IBL97" s="0"/>
      <c r="IBM97" s="0"/>
      <c r="IBN97" s="0"/>
      <c r="IBO97" s="0"/>
      <c r="IBP97" s="0"/>
      <c r="IBQ97" s="0"/>
      <c r="IBR97" s="0"/>
      <c r="IBS97" s="0"/>
      <c r="IBT97" s="0"/>
      <c r="IBU97" s="0"/>
      <c r="IBV97" s="0"/>
      <c r="IBW97" s="0"/>
      <c r="IBX97" s="0"/>
      <c r="IBY97" s="0"/>
      <c r="IBZ97" s="0"/>
      <c r="ICA97" s="0"/>
      <c r="ICB97" s="0"/>
      <c r="ICC97" s="0"/>
      <c r="ICD97" s="0"/>
      <c r="ICE97" s="0"/>
      <c r="ICF97" s="0"/>
      <c r="ICG97" s="0"/>
      <c r="ICH97" s="0"/>
      <c r="ICI97" s="0"/>
      <c r="ICJ97" s="0"/>
      <c r="ICK97" s="0"/>
      <c r="ICL97" s="0"/>
      <c r="ICM97" s="0"/>
      <c r="ICN97" s="0"/>
      <c r="ICO97" s="0"/>
      <c r="ICP97" s="0"/>
      <c r="ICQ97" s="0"/>
      <c r="ICR97" s="0"/>
      <c r="ICS97" s="0"/>
      <c r="ICT97" s="0"/>
      <c r="ICU97" s="0"/>
      <c r="ICV97" s="0"/>
      <c r="ICW97" s="0"/>
      <c r="ICX97" s="0"/>
      <c r="ICY97" s="0"/>
      <c r="ICZ97" s="0"/>
      <c r="IDA97" s="0"/>
      <c r="IDB97" s="0"/>
      <c r="IDC97" s="0"/>
      <c r="IDD97" s="0"/>
      <c r="IDE97" s="0"/>
      <c r="IDF97" s="0"/>
      <c r="IDG97" s="0"/>
      <c r="IDH97" s="0"/>
      <c r="IDI97" s="0"/>
      <c r="IDJ97" s="0"/>
      <c r="IDK97" s="0"/>
      <c r="IDL97" s="0"/>
      <c r="IDM97" s="0"/>
      <c r="IDN97" s="0"/>
      <c r="IDO97" s="0"/>
      <c r="IDP97" s="0"/>
      <c r="IDQ97" s="0"/>
      <c r="IDR97" s="0"/>
      <c r="IDS97" s="0"/>
      <c r="IDT97" s="0"/>
      <c r="IDU97" s="0"/>
      <c r="IDV97" s="0"/>
      <c r="IDW97" s="0"/>
      <c r="IDX97" s="0"/>
      <c r="IDY97" s="0"/>
      <c r="IDZ97" s="0"/>
      <c r="IEA97" s="0"/>
      <c r="IEB97" s="0"/>
      <c r="IEC97" s="0"/>
      <c r="IED97" s="0"/>
      <c r="IEE97" s="0"/>
      <c r="IEF97" s="0"/>
      <c r="IEG97" s="0"/>
      <c r="IEH97" s="0"/>
      <c r="IEI97" s="0"/>
      <c r="IEJ97" s="0"/>
      <c r="IEK97" s="0"/>
      <c r="IEL97" s="0"/>
      <c r="IEM97" s="0"/>
      <c r="IEN97" s="0"/>
      <c r="IEO97" s="0"/>
      <c r="IEP97" s="0"/>
      <c r="IEQ97" s="0"/>
      <c r="IER97" s="0"/>
      <c r="IES97" s="0"/>
      <c r="IET97" s="0"/>
      <c r="IEU97" s="0"/>
      <c r="IEV97" s="0"/>
      <c r="IEW97" s="0"/>
      <c r="IEX97" s="0"/>
      <c r="IEY97" s="0"/>
      <c r="IEZ97" s="0"/>
      <c r="IFA97" s="0"/>
      <c r="IFB97" s="0"/>
      <c r="IFC97" s="0"/>
      <c r="IFD97" s="0"/>
      <c r="IFE97" s="0"/>
      <c r="IFF97" s="0"/>
      <c r="IFG97" s="0"/>
      <c r="IFH97" s="0"/>
      <c r="IFI97" s="0"/>
      <c r="IFJ97" s="0"/>
      <c r="IFK97" s="0"/>
      <c r="IFL97" s="0"/>
      <c r="IFM97" s="0"/>
      <c r="IFN97" s="0"/>
      <c r="IFO97" s="0"/>
      <c r="IFP97" s="0"/>
      <c r="IFQ97" s="0"/>
      <c r="IFR97" s="0"/>
      <c r="IFS97" s="0"/>
      <c r="IFT97" s="0"/>
      <c r="IFU97" s="0"/>
      <c r="IFV97" s="0"/>
      <c r="IFW97" s="0"/>
      <c r="IFX97" s="0"/>
      <c r="IFY97" s="0"/>
      <c r="IFZ97" s="0"/>
      <c r="IGA97" s="0"/>
      <c r="IGB97" s="0"/>
      <c r="IGC97" s="0"/>
      <c r="IGD97" s="0"/>
      <c r="IGE97" s="0"/>
      <c r="IGF97" s="0"/>
      <c r="IGG97" s="0"/>
      <c r="IGH97" s="0"/>
      <c r="IGI97" s="0"/>
      <c r="IGJ97" s="0"/>
      <c r="IGK97" s="0"/>
      <c r="IGL97" s="0"/>
      <c r="IGM97" s="0"/>
      <c r="IGN97" s="0"/>
      <c r="IGO97" s="0"/>
      <c r="IGP97" s="0"/>
      <c r="IGQ97" s="0"/>
      <c r="IGR97" s="0"/>
      <c r="IGS97" s="0"/>
      <c r="IGT97" s="0"/>
      <c r="IGU97" s="0"/>
      <c r="IGV97" s="0"/>
      <c r="IGW97" s="0"/>
      <c r="IGX97" s="0"/>
      <c r="IGY97" s="0"/>
      <c r="IGZ97" s="0"/>
      <c r="IHA97" s="0"/>
      <c r="IHB97" s="0"/>
      <c r="IHC97" s="0"/>
      <c r="IHD97" s="0"/>
      <c r="IHE97" s="0"/>
      <c r="IHF97" s="0"/>
      <c r="IHG97" s="0"/>
      <c r="IHH97" s="0"/>
      <c r="IHI97" s="0"/>
      <c r="IHJ97" s="0"/>
      <c r="IHK97" s="0"/>
      <c r="IHL97" s="0"/>
      <c r="IHM97" s="0"/>
      <c r="IHN97" s="0"/>
      <c r="IHO97" s="0"/>
      <c r="IHP97" s="0"/>
      <c r="IHQ97" s="0"/>
      <c r="IHR97" s="0"/>
      <c r="IHS97" s="0"/>
      <c r="IHT97" s="0"/>
      <c r="IHU97" s="0"/>
      <c r="IHV97" s="0"/>
      <c r="IHW97" s="0"/>
      <c r="IHX97" s="0"/>
      <c r="IHY97" s="0"/>
      <c r="IHZ97" s="0"/>
      <c r="IIA97" s="0"/>
      <c r="IIB97" s="0"/>
      <c r="IIC97" s="0"/>
      <c r="IID97" s="0"/>
      <c r="IIE97" s="0"/>
      <c r="IIF97" s="0"/>
      <c r="IIG97" s="0"/>
      <c r="IIH97" s="0"/>
      <c r="III97" s="0"/>
      <c r="IIJ97" s="0"/>
      <c r="IIK97" s="0"/>
      <c r="IIL97" s="0"/>
      <c r="IIM97" s="0"/>
      <c r="IIN97" s="0"/>
      <c r="IIO97" s="0"/>
      <c r="IIP97" s="0"/>
      <c r="IIQ97" s="0"/>
      <c r="IIR97" s="0"/>
      <c r="IIS97" s="0"/>
      <c r="IIT97" s="0"/>
      <c r="IIU97" s="0"/>
      <c r="IIV97" s="0"/>
      <c r="IIW97" s="0"/>
      <c r="IIX97" s="0"/>
      <c r="IIY97" s="0"/>
      <c r="IIZ97" s="0"/>
      <c r="IJA97" s="0"/>
      <c r="IJB97" s="0"/>
      <c r="IJC97" s="0"/>
      <c r="IJD97" s="0"/>
      <c r="IJE97" s="0"/>
      <c r="IJF97" s="0"/>
      <c r="IJG97" s="0"/>
      <c r="IJH97" s="0"/>
      <c r="IJI97" s="0"/>
      <c r="IJJ97" s="0"/>
      <c r="IJK97" s="0"/>
      <c r="IJL97" s="0"/>
      <c r="IJM97" s="0"/>
      <c r="IJN97" s="0"/>
      <c r="IJO97" s="0"/>
      <c r="IJP97" s="0"/>
      <c r="IJQ97" s="0"/>
      <c r="IJR97" s="0"/>
      <c r="IJS97" s="0"/>
      <c r="IJT97" s="0"/>
      <c r="IJU97" s="0"/>
      <c r="IJV97" s="0"/>
      <c r="IJW97" s="0"/>
      <c r="IJX97" s="0"/>
      <c r="IJY97" s="0"/>
      <c r="IJZ97" s="0"/>
      <c r="IKA97" s="0"/>
      <c r="IKB97" s="0"/>
      <c r="IKC97" s="0"/>
      <c r="IKD97" s="0"/>
      <c r="IKE97" s="0"/>
      <c r="IKF97" s="0"/>
      <c r="IKG97" s="0"/>
      <c r="IKH97" s="0"/>
      <c r="IKI97" s="0"/>
      <c r="IKJ97" s="0"/>
      <c r="IKK97" s="0"/>
      <c r="IKL97" s="0"/>
      <c r="IKM97" s="0"/>
      <c r="IKN97" s="0"/>
      <c r="IKO97" s="0"/>
      <c r="IKP97" s="0"/>
      <c r="IKQ97" s="0"/>
      <c r="IKR97" s="0"/>
      <c r="IKS97" s="0"/>
      <c r="IKT97" s="0"/>
      <c r="IKU97" s="0"/>
      <c r="IKV97" s="0"/>
      <c r="IKW97" s="0"/>
      <c r="IKX97" s="0"/>
      <c r="IKY97" s="0"/>
      <c r="IKZ97" s="0"/>
      <c r="ILA97" s="0"/>
      <c r="ILB97" s="0"/>
      <c r="ILC97" s="0"/>
      <c r="ILD97" s="0"/>
      <c r="ILE97" s="0"/>
      <c r="ILF97" s="0"/>
      <c r="ILG97" s="0"/>
      <c r="ILH97" s="0"/>
      <c r="ILI97" s="0"/>
      <c r="ILJ97" s="0"/>
      <c r="ILK97" s="0"/>
      <c r="ILL97" s="0"/>
      <c r="ILM97" s="0"/>
      <c r="ILN97" s="0"/>
      <c r="ILO97" s="0"/>
      <c r="ILP97" s="0"/>
      <c r="ILQ97" s="0"/>
      <c r="ILR97" s="0"/>
      <c r="ILS97" s="0"/>
      <c r="ILT97" s="0"/>
      <c r="ILU97" s="0"/>
      <c r="ILV97" s="0"/>
      <c r="ILW97" s="0"/>
      <c r="ILX97" s="0"/>
      <c r="ILY97" s="0"/>
      <c r="ILZ97" s="0"/>
      <c r="IMA97" s="0"/>
      <c r="IMB97" s="0"/>
      <c r="IMC97" s="0"/>
      <c r="IMD97" s="0"/>
      <c r="IME97" s="0"/>
      <c r="IMF97" s="0"/>
      <c r="IMG97" s="0"/>
      <c r="IMH97" s="0"/>
      <c r="IMI97" s="0"/>
      <c r="IMJ97" s="0"/>
      <c r="IMK97" s="0"/>
      <c r="IML97" s="0"/>
      <c r="IMM97" s="0"/>
      <c r="IMN97" s="0"/>
      <c r="IMO97" s="0"/>
      <c r="IMP97" s="0"/>
      <c r="IMQ97" s="0"/>
      <c r="IMR97" s="0"/>
      <c r="IMS97" s="0"/>
      <c r="IMT97" s="0"/>
      <c r="IMU97" s="0"/>
      <c r="IMV97" s="0"/>
      <c r="IMW97" s="0"/>
      <c r="IMX97" s="0"/>
      <c r="IMY97" s="0"/>
      <c r="IMZ97" s="0"/>
      <c r="INA97" s="0"/>
      <c r="INB97" s="0"/>
      <c r="INC97" s="0"/>
      <c r="IND97" s="0"/>
      <c r="INE97" s="0"/>
      <c r="INF97" s="0"/>
      <c r="ING97" s="0"/>
      <c r="INH97" s="0"/>
      <c r="INI97" s="0"/>
      <c r="INJ97" s="0"/>
      <c r="INK97" s="0"/>
      <c r="INL97" s="0"/>
      <c r="INM97" s="0"/>
      <c r="INN97" s="0"/>
      <c r="INO97" s="0"/>
      <c r="INP97" s="0"/>
      <c r="INQ97" s="0"/>
      <c r="INR97" s="0"/>
      <c r="INS97" s="0"/>
      <c r="INT97" s="0"/>
      <c r="INU97" s="0"/>
      <c r="INV97" s="0"/>
      <c r="INW97" s="0"/>
      <c r="INX97" s="0"/>
      <c r="INY97" s="0"/>
      <c r="INZ97" s="0"/>
      <c r="IOA97" s="0"/>
      <c r="IOB97" s="0"/>
      <c r="IOC97" s="0"/>
      <c r="IOD97" s="0"/>
      <c r="IOE97" s="0"/>
      <c r="IOF97" s="0"/>
      <c r="IOG97" s="0"/>
      <c r="IOH97" s="0"/>
      <c r="IOI97" s="0"/>
      <c r="IOJ97" s="0"/>
      <c r="IOK97" s="0"/>
      <c r="IOL97" s="0"/>
      <c r="IOM97" s="0"/>
      <c r="ION97" s="0"/>
      <c r="IOO97" s="0"/>
      <c r="IOP97" s="0"/>
      <c r="IOQ97" s="0"/>
      <c r="IOR97" s="0"/>
      <c r="IOS97" s="0"/>
      <c r="IOT97" s="0"/>
      <c r="IOU97" s="0"/>
      <c r="IOV97" s="0"/>
      <c r="IOW97" s="0"/>
      <c r="IOX97" s="0"/>
      <c r="IOY97" s="0"/>
      <c r="IOZ97" s="0"/>
      <c r="IPA97" s="0"/>
      <c r="IPB97" s="0"/>
      <c r="IPC97" s="0"/>
      <c r="IPD97" s="0"/>
      <c r="IPE97" s="0"/>
      <c r="IPF97" s="0"/>
      <c r="IPG97" s="0"/>
      <c r="IPH97" s="0"/>
      <c r="IPI97" s="0"/>
      <c r="IPJ97" s="0"/>
      <c r="IPK97" s="0"/>
      <c r="IPL97" s="0"/>
      <c r="IPM97" s="0"/>
      <c r="IPN97" s="0"/>
      <c r="IPO97" s="0"/>
      <c r="IPP97" s="0"/>
      <c r="IPQ97" s="0"/>
      <c r="IPR97" s="0"/>
      <c r="IPS97" s="0"/>
      <c r="IPT97" s="0"/>
      <c r="IPU97" s="0"/>
      <c r="IPV97" s="0"/>
      <c r="IPW97" s="0"/>
      <c r="IPX97" s="0"/>
      <c r="IPY97" s="0"/>
      <c r="IPZ97" s="0"/>
      <c r="IQA97" s="0"/>
      <c r="IQB97" s="0"/>
      <c r="IQC97" s="0"/>
      <c r="IQD97" s="0"/>
      <c r="IQE97" s="0"/>
      <c r="IQF97" s="0"/>
      <c r="IQG97" s="0"/>
      <c r="IQH97" s="0"/>
      <c r="IQI97" s="0"/>
      <c r="IQJ97" s="0"/>
      <c r="IQK97" s="0"/>
      <c r="IQL97" s="0"/>
      <c r="IQM97" s="0"/>
      <c r="IQN97" s="0"/>
      <c r="IQO97" s="0"/>
      <c r="IQP97" s="0"/>
      <c r="IQQ97" s="0"/>
      <c r="IQR97" s="0"/>
      <c r="IQS97" s="0"/>
      <c r="IQT97" s="0"/>
      <c r="IQU97" s="0"/>
      <c r="IQV97" s="0"/>
      <c r="IQW97" s="0"/>
      <c r="IQX97" s="0"/>
      <c r="IQY97" s="0"/>
      <c r="IQZ97" s="0"/>
      <c r="IRA97" s="0"/>
      <c r="IRB97" s="0"/>
      <c r="IRC97" s="0"/>
      <c r="IRD97" s="0"/>
      <c r="IRE97" s="0"/>
      <c r="IRF97" s="0"/>
      <c r="IRG97" s="0"/>
      <c r="IRH97" s="0"/>
      <c r="IRI97" s="0"/>
      <c r="IRJ97" s="0"/>
      <c r="IRK97" s="0"/>
      <c r="IRL97" s="0"/>
      <c r="IRM97" s="0"/>
      <c r="IRN97" s="0"/>
      <c r="IRO97" s="0"/>
      <c r="IRP97" s="0"/>
      <c r="IRQ97" s="0"/>
      <c r="IRR97" s="0"/>
      <c r="IRS97" s="0"/>
      <c r="IRT97" s="0"/>
      <c r="IRU97" s="0"/>
      <c r="IRV97" s="0"/>
      <c r="IRW97" s="0"/>
      <c r="IRX97" s="0"/>
      <c r="IRY97" s="0"/>
      <c r="IRZ97" s="0"/>
      <c r="ISA97" s="0"/>
      <c r="ISB97" s="0"/>
      <c r="ISC97" s="0"/>
      <c r="ISD97" s="0"/>
      <c r="ISE97" s="0"/>
      <c r="ISF97" s="0"/>
      <c r="ISG97" s="0"/>
      <c r="ISH97" s="0"/>
      <c r="ISI97" s="0"/>
      <c r="ISJ97" s="0"/>
      <c r="ISK97" s="0"/>
      <c r="ISL97" s="0"/>
      <c r="ISM97" s="0"/>
      <c r="ISN97" s="0"/>
      <c r="ISO97" s="0"/>
      <c r="ISP97" s="0"/>
      <c r="ISQ97" s="0"/>
      <c r="ISR97" s="0"/>
      <c r="ISS97" s="0"/>
      <c r="IST97" s="0"/>
      <c r="ISU97" s="0"/>
      <c r="ISV97" s="0"/>
      <c r="ISW97" s="0"/>
      <c r="ISX97" s="0"/>
      <c r="ISY97" s="0"/>
      <c r="ISZ97" s="0"/>
      <c r="ITA97" s="0"/>
      <c r="ITB97" s="0"/>
      <c r="ITC97" s="0"/>
      <c r="ITD97" s="0"/>
      <c r="ITE97" s="0"/>
      <c r="ITF97" s="0"/>
      <c r="ITG97" s="0"/>
      <c r="ITH97" s="0"/>
      <c r="ITI97" s="0"/>
      <c r="ITJ97" s="0"/>
      <c r="ITK97" s="0"/>
      <c r="ITL97" s="0"/>
      <c r="ITM97" s="0"/>
      <c r="ITN97" s="0"/>
      <c r="ITO97" s="0"/>
      <c r="ITP97" s="0"/>
      <c r="ITQ97" s="0"/>
      <c r="ITR97" s="0"/>
      <c r="ITS97" s="0"/>
      <c r="ITT97" s="0"/>
      <c r="ITU97" s="0"/>
      <c r="ITV97" s="0"/>
      <c r="ITW97" s="0"/>
      <c r="ITX97" s="0"/>
      <c r="ITY97" s="0"/>
      <c r="ITZ97" s="0"/>
      <c r="IUA97" s="0"/>
      <c r="IUB97" s="0"/>
      <c r="IUC97" s="0"/>
      <c r="IUD97" s="0"/>
      <c r="IUE97" s="0"/>
      <c r="IUF97" s="0"/>
      <c r="IUG97" s="0"/>
      <c r="IUH97" s="0"/>
      <c r="IUI97" s="0"/>
      <c r="IUJ97" s="0"/>
      <c r="IUK97" s="0"/>
      <c r="IUL97" s="0"/>
      <c r="IUM97" s="0"/>
      <c r="IUN97" s="0"/>
      <c r="IUO97" s="0"/>
      <c r="IUP97" s="0"/>
      <c r="IUQ97" s="0"/>
      <c r="IUR97" s="0"/>
      <c r="IUS97" s="0"/>
      <c r="IUT97" s="0"/>
      <c r="IUU97" s="0"/>
      <c r="IUV97" s="0"/>
      <c r="IUW97" s="0"/>
      <c r="IUX97" s="0"/>
      <c r="IUY97" s="0"/>
      <c r="IUZ97" s="0"/>
      <c r="IVA97" s="0"/>
      <c r="IVB97" s="0"/>
      <c r="IVC97" s="0"/>
      <c r="IVD97" s="0"/>
      <c r="IVE97" s="0"/>
      <c r="IVF97" s="0"/>
      <c r="IVG97" s="0"/>
      <c r="IVH97" s="0"/>
      <c r="IVI97" s="0"/>
      <c r="IVJ97" s="0"/>
      <c r="IVK97" s="0"/>
      <c r="IVL97" s="0"/>
      <c r="IVM97" s="0"/>
      <c r="IVN97" s="0"/>
      <c r="IVO97" s="0"/>
      <c r="IVP97" s="0"/>
      <c r="IVQ97" s="0"/>
      <c r="IVR97" s="0"/>
      <c r="IVS97" s="0"/>
      <c r="IVT97" s="0"/>
      <c r="IVU97" s="0"/>
      <c r="IVV97" s="0"/>
      <c r="IVW97" s="0"/>
      <c r="IVX97" s="0"/>
      <c r="IVY97" s="0"/>
      <c r="IVZ97" s="0"/>
      <c r="IWA97" s="0"/>
      <c r="IWB97" s="0"/>
      <c r="IWC97" s="0"/>
      <c r="IWD97" s="0"/>
      <c r="IWE97" s="0"/>
      <c r="IWF97" s="0"/>
      <c r="IWG97" s="0"/>
      <c r="IWH97" s="0"/>
      <c r="IWI97" s="0"/>
      <c r="IWJ97" s="0"/>
      <c r="IWK97" s="0"/>
      <c r="IWL97" s="0"/>
      <c r="IWM97" s="0"/>
      <c r="IWN97" s="0"/>
      <c r="IWO97" s="0"/>
      <c r="IWP97" s="0"/>
      <c r="IWQ97" s="0"/>
      <c r="IWR97" s="0"/>
      <c r="IWS97" s="0"/>
      <c r="IWT97" s="0"/>
      <c r="IWU97" s="0"/>
      <c r="IWV97" s="0"/>
      <c r="IWW97" s="0"/>
      <c r="IWX97" s="0"/>
      <c r="IWY97" s="0"/>
      <c r="IWZ97" s="0"/>
      <c r="IXA97" s="0"/>
      <c r="IXB97" s="0"/>
      <c r="IXC97" s="0"/>
      <c r="IXD97" s="0"/>
      <c r="IXE97" s="0"/>
      <c r="IXF97" s="0"/>
      <c r="IXG97" s="0"/>
      <c r="IXH97" s="0"/>
      <c r="IXI97" s="0"/>
      <c r="IXJ97" s="0"/>
      <c r="IXK97" s="0"/>
      <c r="IXL97" s="0"/>
      <c r="IXM97" s="0"/>
      <c r="IXN97" s="0"/>
      <c r="IXO97" s="0"/>
      <c r="IXP97" s="0"/>
      <c r="IXQ97" s="0"/>
      <c r="IXR97" s="0"/>
      <c r="IXS97" s="0"/>
      <c r="IXT97" s="0"/>
      <c r="IXU97" s="0"/>
      <c r="IXV97" s="0"/>
      <c r="IXW97" s="0"/>
      <c r="IXX97" s="0"/>
      <c r="IXY97" s="0"/>
      <c r="IXZ97" s="0"/>
      <c r="IYA97" s="0"/>
      <c r="IYB97" s="0"/>
      <c r="IYC97" s="0"/>
      <c r="IYD97" s="0"/>
      <c r="IYE97" s="0"/>
      <c r="IYF97" s="0"/>
      <c r="IYG97" s="0"/>
      <c r="IYH97" s="0"/>
      <c r="IYI97" s="0"/>
      <c r="IYJ97" s="0"/>
      <c r="IYK97" s="0"/>
      <c r="IYL97" s="0"/>
      <c r="IYM97" s="0"/>
      <c r="IYN97" s="0"/>
      <c r="IYO97" s="0"/>
      <c r="IYP97" s="0"/>
      <c r="IYQ97" s="0"/>
      <c r="IYR97" s="0"/>
      <c r="IYS97" s="0"/>
      <c r="IYT97" s="0"/>
      <c r="IYU97" s="0"/>
      <c r="IYV97" s="0"/>
      <c r="IYW97" s="0"/>
      <c r="IYX97" s="0"/>
      <c r="IYY97" s="0"/>
      <c r="IYZ97" s="0"/>
      <c r="IZA97" s="0"/>
      <c r="IZB97" s="0"/>
      <c r="IZC97" s="0"/>
      <c r="IZD97" s="0"/>
      <c r="IZE97" s="0"/>
      <c r="IZF97" s="0"/>
      <c r="IZG97" s="0"/>
      <c r="IZH97" s="0"/>
      <c r="IZI97" s="0"/>
      <c r="IZJ97" s="0"/>
      <c r="IZK97" s="0"/>
      <c r="IZL97" s="0"/>
      <c r="IZM97" s="0"/>
      <c r="IZN97" s="0"/>
      <c r="IZO97" s="0"/>
      <c r="IZP97" s="0"/>
      <c r="IZQ97" s="0"/>
      <c r="IZR97" s="0"/>
      <c r="IZS97" s="0"/>
      <c r="IZT97" s="0"/>
      <c r="IZU97" s="0"/>
      <c r="IZV97" s="0"/>
      <c r="IZW97" s="0"/>
      <c r="IZX97" s="0"/>
      <c r="IZY97" s="0"/>
      <c r="IZZ97" s="0"/>
      <c r="JAA97" s="0"/>
      <c r="JAB97" s="0"/>
      <c r="JAC97" s="0"/>
      <c r="JAD97" s="0"/>
      <c r="JAE97" s="0"/>
      <c r="JAF97" s="0"/>
      <c r="JAG97" s="0"/>
      <c r="JAH97" s="0"/>
      <c r="JAI97" s="0"/>
      <c r="JAJ97" s="0"/>
      <c r="JAK97" s="0"/>
      <c r="JAL97" s="0"/>
      <c r="JAM97" s="0"/>
      <c r="JAN97" s="0"/>
      <c r="JAO97" s="0"/>
      <c r="JAP97" s="0"/>
      <c r="JAQ97" s="0"/>
      <c r="JAR97" s="0"/>
      <c r="JAS97" s="0"/>
      <c r="JAT97" s="0"/>
      <c r="JAU97" s="0"/>
      <c r="JAV97" s="0"/>
      <c r="JAW97" s="0"/>
      <c r="JAX97" s="0"/>
      <c r="JAY97" s="0"/>
      <c r="JAZ97" s="0"/>
      <c r="JBA97" s="0"/>
      <c r="JBB97" s="0"/>
      <c r="JBC97" s="0"/>
      <c r="JBD97" s="0"/>
      <c r="JBE97" s="0"/>
      <c r="JBF97" s="0"/>
      <c r="JBG97" s="0"/>
      <c r="JBH97" s="0"/>
      <c r="JBI97" s="0"/>
      <c r="JBJ97" s="0"/>
      <c r="JBK97" s="0"/>
      <c r="JBL97" s="0"/>
      <c r="JBM97" s="0"/>
      <c r="JBN97" s="0"/>
      <c r="JBO97" s="0"/>
      <c r="JBP97" s="0"/>
      <c r="JBQ97" s="0"/>
      <c r="JBR97" s="0"/>
      <c r="JBS97" s="0"/>
      <c r="JBT97" s="0"/>
      <c r="JBU97" s="0"/>
      <c r="JBV97" s="0"/>
      <c r="JBW97" s="0"/>
      <c r="JBX97" s="0"/>
      <c r="JBY97" s="0"/>
      <c r="JBZ97" s="0"/>
      <c r="JCA97" s="0"/>
      <c r="JCB97" s="0"/>
      <c r="JCC97" s="0"/>
      <c r="JCD97" s="0"/>
      <c r="JCE97" s="0"/>
      <c r="JCF97" s="0"/>
      <c r="JCG97" s="0"/>
      <c r="JCH97" s="0"/>
      <c r="JCI97" s="0"/>
      <c r="JCJ97" s="0"/>
      <c r="JCK97" s="0"/>
      <c r="JCL97" s="0"/>
      <c r="JCM97" s="0"/>
      <c r="JCN97" s="0"/>
      <c r="JCO97" s="0"/>
      <c r="JCP97" s="0"/>
      <c r="JCQ97" s="0"/>
      <c r="JCR97" s="0"/>
      <c r="JCS97" s="0"/>
      <c r="JCT97" s="0"/>
      <c r="JCU97" s="0"/>
      <c r="JCV97" s="0"/>
      <c r="JCW97" s="0"/>
      <c r="JCX97" s="0"/>
      <c r="JCY97" s="0"/>
      <c r="JCZ97" s="0"/>
      <c r="JDA97" s="0"/>
      <c r="JDB97" s="0"/>
      <c r="JDC97" s="0"/>
      <c r="JDD97" s="0"/>
      <c r="JDE97" s="0"/>
      <c r="JDF97" s="0"/>
      <c r="JDG97" s="0"/>
      <c r="JDH97" s="0"/>
      <c r="JDI97" s="0"/>
      <c r="JDJ97" s="0"/>
      <c r="JDK97" s="0"/>
      <c r="JDL97" s="0"/>
      <c r="JDM97" s="0"/>
      <c r="JDN97" s="0"/>
      <c r="JDO97" s="0"/>
      <c r="JDP97" s="0"/>
      <c r="JDQ97" s="0"/>
      <c r="JDR97" s="0"/>
      <c r="JDS97" s="0"/>
      <c r="JDT97" s="0"/>
      <c r="JDU97" s="0"/>
      <c r="JDV97" s="0"/>
      <c r="JDW97" s="0"/>
      <c r="JDX97" s="0"/>
      <c r="JDY97" s="0"/>
      <c r="JDZ97" s="0"/>
      <c r="JEA97" s="0"/>
      <c r="JEB97" s="0"/>
      <c r="JEC97" s="0"/>
      <c r="JED97" s="0"/>
      <c r="JEE97" s="0"/>
      <c r="JEF97" s="0"/>
      <c r="JEG97" s="0"/>
      <c r="JEH97" s="0"/>
      <c r="JEI97" s="0"/>
      <c r="JEJ97" s="0"/>
      <c r="JEK97" s="0"/>
      <c r="JEL97" s="0"/>
      <c r="JEM97" s="0"/>
      <c r="JEN97" s="0"/>
      <c r="JEO97" s="0"/>
      <c r="JEP97" s="0"/>
      <c r="JEQ97" s="0"/>
      <c r="JER97" s="0"/>
      <c r="JES97" s="0"/>
      <c r="JET97" s="0"/>
      <c r="JEU97" s="0"/>
      <c r="JEV97" s="0"/>
      <c r="JEW97" s="0"/>
      <c r="JEX97" s="0"/>
      <c r="JEY97" s="0"/>
      <c r="JEZ97" s="0"/>
      <c r="JFA97" s="0"/>
      <c r="JFB97" s="0"/>
      <c r="JFC97" s="0"/>
      <c r="JFD97" s="0"/>
      <c r="JFE97" s="0"/>
      <c r="JFF97" s="0"/>
      <c r="JFG97" s="0"/>
      <c r="JFH97" s="0"/>
      <c r="JFI97" s="0"/>
      <c r="JFJ97" s="0"/>
      <c r="JFK97" s="0"/>
      <c r="JFL97" s="0"/>
      <c r="JFM97" s="0"/>
      <c r="JFN97" s="0"/>
      <c r="JFO97" s="0"/>
      <c r="JFP97" s="0"/>
      <c r="JFQ97" s="0"/>
      <c r="JFR97" s="0"/>
      <c r="JFS97" s="0"/>
      <c r="JFT97" s="0"/>
      <c r="JFU97" s="0"/>
      <c r="JFV97" s="0"/>
      <c r="JFW97" s="0"/>
      <c r="JFX97" s="0"/>
      <c r="JFY97" s="0"/>
      <c r="JFZ97" s="0"/>
      <c r="JGA97" s="0"/>
      <c r="JGB97" s="0"/>
      <c r="JGC97" s="0"/>
      <c r="JGD97" s="0"/>
      <c r="JGE97" s="0"/>
      <c r="JGF97" s="0"/>
      <c r="JGG97" s="0"/>
      <c r="JGH97" s="0"/>
      <c r="JGI97" s="0"/>
      <c r="JGJ97" s="0"/>
      <c r="JGK97" s="0"/>
      <c r="JGL97" s="0"/>
      <c r="JGM97" s="0"/>
      <c r="JGN97" s="0"/>
      <c r="JGO97" s="0"/>
      <c r="JGP97" s="0"/>
      <c r="JGQ97" s="0"/>
      <c r="JGR97" s="0"/>
      <c r="JGS97" s="0"/>
      <c r="JGT97" s="0"/>
      <c r="JGU97" s="0"/>
      <c r="JGV97" s="0"/>
      <c r="JGW97" s="0"/>
      <c r="JGX97" s="0"/>
      <c r="JGY97" s="0"/>
      <c r="JGZ97" s="0"/>
      <c r="JHA97" s="0"/>
      <c r="JHB97" s="0"/>
      <c r="JHC97" s="0"/>
      <c r="JHD97" s="0"/>
      <c r="JHE97" s="0"/>
      <c r="JHF97" s="0"/>
      <c r="JHG97" s="0"/>
      <c r="JHH97" s="0"/>
      <c r="JHI97" s="0"/>
      <c r="JHJ97" s="0"/>
      <c r="JHK97" s="0"/>
      <c r="JHL97" s="0"/>
      <c r="JHM97" s="0"/>
      <c r="JHN97" s="0"/>
      <c r="JHO97" s="0"/>
      <c r="JHP97" s="0"/>
      <c r="JHQ97" s="0"/>
      <c r="JHR97" s="0"/>
      <c r="JHS97" s="0"/>
      <c r="JHT97" s="0"/>
      <c r="JHU97" s="0"/>
      <c r="JHV97" s="0"/>
      <c r="JHW97" s="0"/>
      <c r="JHX97" s="0"/>
      <c r="JHY97" s="0"/>
      <c r="JHZ97" s="0"/>
      <c r="JIA97" s="0"/>
      <c r="JIB97" s="0"/>
      <c r="JIC97" s="0"/>
      <c r="JID97" s="0"/>
      <c r="JIE97" s="0"/>
      <c r="JIF97" s="0"/>
      <c r="JIG97" s="0"/>
      <c r="JIH97" s="0"/>
      <c r="JII97" s="0"/>
      <c r="JIJ97" s="0"/>
      <c r="JIK97" s="0"/>
      <c r="JIL97" s="0"/>
      <c r="JIM97" s="0"/>
      <c r="JIN97" s="0"/>
      <c r="JIO97" s="0"/>
      <c r="JIP97" s="0"/>
      <c r="JIQ97" s="0"/>
      <c r="JIR97" s="0"/>
      <c r="JIS97" s="0"/>
      <c r="JIT97" s="0"/>
      <c r="JIU97" s="0"/>
      <c r="JIV97" s="0"/>
      <c r="JIW97" s="0"/>
      <c r="JIX97" s="0"/>
      <c r="JIY97" s="0"/>
      <c r="JIZ97" s="0"/>
      <c r="JJA97" s="0"/>
      <c r="JJB97" s="0"/>
      <c r="JJC97" s="0"/>
      <c r="JJD97" s="0"/>
      <c r="JJE97" s="0"/>
      <c r="JJF97" s="0"/>
      <c r="JJG97" s="0"/>
      <c r="JJH97" s="0"/>
      <c r="JJI97" s="0"/>
      <c r="JJJ97" s="0"/>
      <c r="JJK97" s="0"/>
      <c r="JJL97" s="0"/>
      <c r="JJM97" s="0"/>
      <c r="JJN97" s="0"/>
      <c r="JJO97" s="0"/>
      <c r="JJP97" s="0"/>
      <c r="JJQ97" s="0"/>
      <c r="JJR97" s="0"/>
      <c r="JJS97" s="0"/>
      <c r="JJT97" s="0"/>
      <c r="JJU97" s="0"/>
      <c r="JJV97" s="0"/>
      <c r="JJW97" s="0"/>
      <c r="JJX97" s="0"/>
      <c r="JJY97" s="0"/>
      <c r="JJZ97" s="0"/>
      <c r="JKA97" s="0"/>
      <c r="JKB97" s="0"/>
      <c r="JKC97" s="0"/>
      <c r="JKD97" s="0"/>
      <c r="JKE97" s="0"/>
      <c r="JKF97" s="0"/>
      <c r="JKG97" s="0"/>
      <c r="JKH97" s="0"/>
      <c r="JKI97" s="0"/>
      <c r="JKJ97" s="0"/>
      <c r="JKK97" s="0"/>
      <c r="JKL97" s="0"/>
      <c r="JKM97" s="0"/>
      <c r="JKN97" s="0"/>
      <c r="JKO97" s="0"/>
      <c r="JKP97" s="0"/>
      <c r="JKQ97" s="0"/>
      <c r="JKR97" s="0"/>
      <c r="JKS97" s="0"/>
      <c r="JKT97" s="0"/>
      <c r="JKU97" s="0"/>
      <c r="JKV97" s="0"/>
      <c r="JKW97" s="0"/>
      <c r="JKX97" s="0"/>
      <c r="JKY97" s="0"/>
      <c r="JKZ97" s="0"/>
      <c r="JLA97" s="0"/>
      <c r="JLB97" s="0"/>
      <c r="JLC97" s="0"/>
      <c r="JLD97" s="0"/>
      <c r="JLE97" s="0"/>
      <c r="JLF97" s="0"/>
      <c r="JLG97" s="0"/>
      <c r="JLH97" s="0"/>
      <c r="JLI97" s="0"/>
      <c r="JLJ97" s="0"/>
      <c r="JLK97" s="0"/>
      <c r="JLL97" s="0"/>
      <c r="JLM97" s="0"/>
      <c r="JLN97" s="0"/>
      <c r="JLO97" s="0"/>
      <c r="JLP97" s="0"/>
      <c r="JLQ97" s="0"/>
      <c r="JLR97" s="0"/>
      <c r="JLS97" s="0"/>
      <c r="JLT97" s="0"/>
      <c r="JLU97" s="0"/>
      <c r="JLV97" s="0"/>
      <c r="JLW97" s="0"/>
      <c r="JLX97" s="0"/>
      <c r="JLY97" s="0"/>
      <c r="JLZ97" s="0"/>
      <c r="JMA97" s="0"/>
      <c r="JMB97" s="0"/>
      <c r="JMC97" s="0"/>
      <c r="JMD97" s="0"/>
      <c r="JME97" s="0"/>
      <c r="JMF97" s="0"/>
      <c r="JMG97" s="0"/>
      <c r="JMH97" s="0"/>
      <c r="JMI97" s="0"/>
      <c r="JMJ97" s="0"/>
      <c r="JMK97" s="0"/>
      <c r="JML97" s="0"/>
      <c r="JMM97" s="0"/>
      <c r="JMN97" s="0"/>
      <c r="JMO97" s="0"/>
      <c r="JMP97" s="0"/>
      <c r="JMQ97" s="0"/>
      <c r="JMR97" s="0"/>
      <c r="JMS97" s="0"/>
      <c r="JMT97" s="0"/>
      <c r="JMU97" s="0"/>
      <c r="JMV97" s="0"/>
      <c r="JMW97" s="0"/>
      <c r="JMX97" s="0"/>
      <c r="JMY97" s="0"/>
      <c r="JMZ97" s="0"/>
      <c r="JNA97" s="0"/>
      <c r="JNB97" s="0"/>
      <c r="JNC97" s="0"/>
      <c r="JND97" s="0"/>
      <c r="JNE97" s="0"/>
      <c r="JNF97" s="0"/>
      <c r="JNG97" s="0"/>
      <c r="JNH97" s="0"/>
      <c r="JNI97" s="0"/>
      <c r="JNJ97" s="0"/>
      <c r="JNK97" s="0"/>
      <c r="JNL97" s="0"/>
      <c r="JNM97" s="0"/>
      <c r="JNN97" s="0"/>
      <c r="JNO97" s="0"/>
      <c r="JNP97" s="0"/>
      <c r="JNQ97" s="0"/>
      <c r="JNR97" s="0"/>
      <c r="JNS97" s="0"/>
      <c r="JNT97" s="0"/>
      <c r="JNU97" s="0"/>
      <c r="JNV97" s="0"/>
      <c r="JNW97" s="0"/>
      <c r="JNX97" s="0"/>
      <c r="JNY97" s="0"/>
      <c r="JNZ97" s="0"/>
      <c r="JOA97" s="0"/>
      <c r="JOB97" s="0"/>
      <c r="JOC97" s="0"/>
      <c r="JOD97" s="0"/>
      <c r="JOE97" s="0"/>
      <c r="JOF97" s="0"/>
      <c r="JOG97" s="0"/>
      <c r="JOH97" s="0"/>
      <c r="JOI97" s="0"/>
      <c r="JOJ97" s="0"/>
      <c r="JOK97" s="0"/>
      <c r="JOL97" s="0"/>
      <c r="JOM97" s="0"/>
      <c r="JON97" s="0"/>
      <c r="JOO97" s="0"/>
      <c r="JOP97" s="0"/>
      <c r="JOQ97" s="0"/>
      <c r="JOR97" s="0"/>
      <c r="JOS97" s="0"/>
      <c r="JOT97" s="0"/>
      <c r="JOU97" s="0"/>
      <c r="JOV97" s="0"/>
      <c r="JOW97" s="0"/>
      <c r="JOX97" s="0"/>
      <c r="JOY97" s="0"/>
      <c r="JOZ97" s="0"/>
      <c r="JPA97" s="0"/>
      <c r="JPB97" s="0"/>
      <c r="JPC97" s="0"/>
      <c r="JPD97" s="0"/>
      <c r="JPE97" s="0"/>
      <c r="JPF97" s="0"/>
      <c r="JPG97" s="0"/>
      <c r="JPH97" s="0"/>
      <c r="JPI97" s="0"/>
      <c r="JPJ97" s="0"/>
      <c r="JPK97" s="0"/>
      <c r="JPL97" s="0"/>
      <c r="JPM97" s="0"/>
      <c r="JPN97" s="0"/>
      <c r="JPO97" s="0"/>
      <c r="JPP97" s="0"/>
      <c r="JPQ97" s="0"/>
      <c r="JPR97" s="0"/>
      <c r="JPS97" s="0"/>
      <c r="JPT97" s="0"/>
      <c r="JPU97" s="0"/>
      <c r="JPV97" s="0"/>
      <c r="JPW97" s="0"/>
      <c r="JPX97" s="0"/>
      <c r="JPY97" s="0"/>
      <c r="JPZ97" s="0"/>
      <c r="JQA97" s="0"/>
      <c r="JQB97" s="0"/>
      <c r="JQC97" s="0"/>
      <c r="JQD97" s="0"/>
      <c r="JQE97" s="0"/>
      <c r="JQF97" s="0"/>
      <c r="JQG97" s="0"/>
      <c r="JQH97" s="0"/>
      <c r="JQI97" s="0"/>
      <c r="JQJ97" s="0"/>
      <c r="JQK97" s="0"/>
      <c r="JQL97" s="0"/>
      <c r="JQM97" s="0"/>
      <c r="JQN97" s="0"/>
      <c r="JQO97" s="0"/>
      <c r="JQP97" s="0"/>
      <c r="JQQ97" s="0"/>
      <c r="JQR97" s="0"/>
      <c r="JQS97" s="0"/>
      <c r="JQT97" s="0"/>
      <c r="JQU97" s="0"/>
      <c r="JQV97" s="0"/>
      <c r="JQW97" s="0"/>
      <c r="JQX97" s="0"/>
      <c r="JQY97" s="0"/>
      <c r="JQZ97" s="0"/>
      <c r="JRA97" s="0"/>
      <c r="JRB97" s="0"/>
      <c r="JRC97" s="0"/>
      <c r="JRD97" s="0"/>
      <c r="JRE97" s="0"/>
      <c r="JRF97" s="0"/>
      <c r="JRG97" s="0"/>
      <c r="JRH97" s="0"/>
      <c r="JRI97" s="0"/>
      <c r="JRJ97" s="0"/>
      <c r="JRK97" s="0"/>
      <c r="JRL97" s="0"/>
      <c r="JRM97" s="0"/>
      <c r="JRN97" s="0"/>
      <c r="JRO97" s="0"/>
      <c r="JRP97" s="0"/>
      <c r="JRQ97" s="0"/>
      <c r="JRR97" s="0"/>
      <c r="JRS97" s="0"/>
      <c r="JRT97" s="0"/>
      <c r="JRU97" s="0"/>
      <c r="JRV97" s="0"/>
      <c r="JRW97" s="0"/>
      <c r="JRX97" s="0"/>
      <c r="JRY97" s="0"/>
      <c r="JRZ97" s="0"/>
      <c r="JSA97" s="0"/>
      <c r="JSB97" s="0"/>
      <c r="JSC97" s="0"/>
      <c r="JSD97" s="0"/>
      <c r="JSE97" s="0"/>
      <c r="JSF97" s="0"/>
      <c r="JSG97" s="0"/>
      <c r="JSH97" s="0"/>
      <c r="JSI97" s="0"/>
      <c r="JSJ97" s="0"/>
      <c r="JSK97" s="0"/>
      <c r="JSL97" s="0"/>
      <c r="JSM97" s="0"/>
      <c r="JSN97" s="0"/>
      <c r="JSO97" s="0"/>
      <c r="JSP97" s="0"/>
      <c r="JSQ97" s="0"/>
      <c r="JSR97" s="0"/>
      <c r="JSS97" s="0"/>
      <c r="JST97" s="0"/>
      <c r="JSU97" s="0"/>
      <c r="JSV97" s="0"/>
      <c r="JSW97" s="0"/>
      <c r="JSX97" s="0"/>
      <c r="JSY97" s="0"/>
      <c r="JSZ97" s="0"/>
      <c r="JTA97" s="0"/>
      <c r="JTB97" s="0"/>
      <c r="JTC97" s="0"/>
      <c r="JTD97" s="0"/>
      <c r="JTE97" s="0"/>
      <c r="JTF97" s="0"/>
      <c r="JTG97" s="0"/>
      <c r="JTH97" s="0"/>
      <c r="JTI97" s="0"/>
      <c r="JTJ97" s="0"/>
      <c r="JTK97" s="0"/>
      <c r="JTL97" s="0"/>
      <c r="JTM97" s="0"/>
      <c r="JTN97" s="0"/>
      <c r="JTO97" s="0"/>
      <c r="JTP97" s="0"/>
      <c r="JTQ97" s="0"/>
      <c r="JTR97" s="0"/>
      <c r="JTS97" s="0"/>
      <c r="JTT97" s="0"/>
      <c r="JTU97" s="0"/>
      <c r="JTV97" s="0"/>
      <c r="JTW97" s="0"/>
      <c r="JTX97" s="0"/>
      <c r="JTY97" s="0"/>
      <c r="JTZ97" s="0"/>
      <c r="JUA97" s="0"/>
      <c r="JUB97" s="0"/>
      <c r="JUC97" s="0"/>
      <c r="JUD97" s="0"/>
      <c r="JUE97" s="0"/>
      <c r="JUF97" s="0"/>
      <c r="JUG97" s="0"/>
      <c r="JUH97" s="0"/>
      <c r="JUI97" s="0"/>
      <c r="JUJ97" s="0"/>
      <c r="JUK97" s="0"/>
      <c r="JUL97" s="0"/>
      <c r="JUM97" s="0"/>
      <c r="JUN97" s="0"/>
      <c r="JUO97" s="0"/>
      <c r="JUP97" s="0"/>
      <c r="JUQ97" s="0"/>
      <c r="JUR97" s="0"/>
      <c r="JUS97" s="0"/>
      <c r="JUT97" s="0"/>
      <c r="JUU97" s="0"/>
      <c r="JUV97" s="0"/>
      <c r="JUW97" s="0"/>
      <c r="JUX97" s="0"/>
      <c r="JUY97" s="0"/>
      <c r="JUZ97" s="0"/>
      <c r="JVA97" s="0"/>
      <c r="JVB97" s="0"/>
      <c r="JVC97" s="0"/>
      <c r="JVD97" s="0"/>
      <c r="JVE97" s="0"/>
      <c r="JVF97" s="0"/>
      <c r="JVG97" s="0"/>
      <c r="JVH97" s="0"/>
      <c r="JVI97" s="0"/>
      <c r="JVJ97" s="0"/>
      <c r="JVK97" s="0"/>
      <c r="JVL97" s="0"/>
      <c r="JVM97" s="0"/>
      <c r="JVN97" s="0"/>
      <c r="JVO97" s="0"/>
      <c r="JVP97" s="0"/>
      <c r="JVQ97" s="0"/>
      <c r="JVR97" s="0"/>
      <c r="JVS97" s="0"/>
      <c r="JVT97" s="0"/>
      <c r="JVU97" s="0"/>
      <c r="JVV97" s="0"/>
      <c r="JVW97" s="0"/>
      <c r="JVX97" s="0"/>
      <c r="JVY97" s="0"/>
      <c r="JVZ97" s="0"/>
      <c r="JWA97" s="0"/>
      <c r="JWB97" s="0"/>
      <c r="JWC97" s="0"/>
      <c r="JWD97" s="0"/>
      <c r="JWE97" s="0"/>
      <c r="JWF97" s="0"/>
      <c r="JWG97" s="0"/>
      <c r="JWH97" s="0"/>
      <c r="JWI97" s="0"/>
      <c r="JWJ97" s="0"/>
      <c r="JWK97" s="0"/>
      <c r="JWL97" s="0"/>
      <c r="JWM97" s="0"/>
      <c r="JWN97" s="0"/>
      <c r="JWO97" s="0"/>
      <c r="JWP97" s="0"/>
      <c r="JWQ97" s="0"/>
      <c r="JWR97" s="0"/>
      <c r="JWS97" s="0"/>
      <c r="JWT97" s="0"/>
      <c r="JWU97" s="0"/>
      <c r="JWV97" s="0"/>
      <c r="JWW97" s="0"/>
      <c r="JWX97" s="0"/>
      <c r="JWY97" s="0"/>
      <c r="JWZ97" s="0"/>
      <c r="JXA97" s="0"/>
      <c r="JXB97" s="0"/>
      <c r="JXC97" s="0"/>
      <c r="JXD97" s="0"/>
      <c r="JXE97" s="0"/>
      <c r="JXF97" s="0"/>
      <c r="JXG97" s="0"/>
      <c r="JXH97" s="0"/>
      <c r="JXI97" s="0"/>
      <c r="JXJ97" s="0"/>
      <c r="JXK97" s="0"/>
      <c r="JXL97" s="0"/>
      <c r="JXM97" s="0"/>
      <c r="JXN97" s="0"/>
      <c r="JXO97" s="0"/>
      <c r="JXP97" s="0"/>
      <c r="JXQ97" s="0"/>
      <c r="JXR97" s="0"/>
      <c r="JXS97" s="0"/>
      <c r="JXT97" s="0"/>
      <c r="JXU97" s="0"/>
      <c r="JXV97" s="0"/>
      <c r="JXW97" s="0"/>
      <c r="JXX97" s="0"/>
      <c r="JXY97" s="0"/>
      <c r="JXZ97" s="0"/>
      <c r="JYA97" s="0"/>
      <c r="JYB97" s="0"/>
      <c r="JYC97" s="0"/>
      <c r="JYD97" s="0"/>
      <c r="JYE97" s="0"/>
      <c r="JYF97" s="0"/>
      <c r="JYG97" s="0"/>
      <c r="JYH97" s="0"/>
      <c r="JYI97" s="0"/>
      <c r="JYJ97" s="0"/>
      <c r="JYK97" s="0"/>
      <c r="JYL97" s="0"/>
      <c r="JYM97" s="0"/>
      <c r="JYN97" s="0"/>
      <c r="JYO97" s="0"/>
      <c r="JYP97" s="0"/>
      <c r="JYQ97" s="0"/>
      <c r="JYR97" s="0"/>
      <c r="JYS97" s="0"/>
      <c r="JYT97" s="0"/>
      <c r="JYU97" s="0"/>
      <c r="JYV97" s="0"/>
      <c r="JYW97" s="0"/>
      <c r="JYX97" s="0"/>
      <c r="JYY97" s="0"/>
      <c r="JYZ97" s="0"/>
      <c r="JZA97" s="0"/>
      <c r="JZB97" s="0"/>
      <c r="JZC97" s="0"/>
      <c r="JZD97" s="0"/>
      <c r="JZE97" s="0"/>
      <c r="JZF97" s="0"/>
      <c r="JZG97" s="0"/>
      <c r="JZH97" s="0"/>
      <c r="JZI97" s="0"/>
      <c r="JZJ97" s="0"/>
      <c r="JZK97" s="0"/>
      <c r="JZL97" s="0"/>
      <c r="JZM97" s="0"/>
      <c r="JZN97" s="0"/>
      <c r="JZO97" s="0"/>
      <c r="JZP97" s="0"/>
      <c r="JZQ97" s="0"/>
      <c r="JZR97" s="0"/>
      <c r="JZS97" s="0"/>
      <c r="JZT97" s="0"/>
      <c r="JZU97" s="0"/>
      <c r="JZV97" s="0"/>
      <c r="JZW97" s="0"/>
      <c r="JZX97" s="0"/>
      <c r="JZY97" s="0"/>
      <c r="JZZ97" s="0"/>
      <c r="KAA97" s="0"/>
      <c r="KAB97" s="0"/>
      <c r="KAC97" s="0"/>
      <c r="KAD97" s="0"/>
      <c r="KAE97" s="0"/>
      <c r="KAF97" s="0"/>
      <c r="KAG97" s="0"/>
      <c r="KAH97" s="0"/>
      <c r="KAI97" s="0"/>
      <c r="KAJ97" s="0"/>
      <c r="KAK97" s="0"/>
      <c r="KAL97" s="0"/>
      <c r="KAM97" s="0"/>
      <c r="KAN97" s="0"/>
      <c r="KAO97" s="0"/>
      <c r="KAP97" s="0"/>
      <c r="KAQ97" s="0"/>
      <c r="KAR97" s="0"/>
      <c r="KAS97" s="0"/>
      <c r="KAT97" s="0"/>
      <c r="KAU97" s="0"/>
      <c r="KAV97" s="0"/>
      <c r="KAW97" s="0"/>
      <c r="KAX97" s="0"/>
      <c r="KAY97" s="0"/>
      <c r="KAZ97" s="0"/>
      <c r="KBA97" s="0"/>
      <c r="KBB97" s="0"/>
      <c r="KBC97" s="0"/>
      <c r="KBD97" s="0"/>
      <c r="KBE97" s="0"/>
      <c r="KBF97" s="0"/>
      <c r="KBG97" s="0"/>
      <c r="KBH97" s="0"/>
      <c r="KBI97" s="0"/>
      <c r="KBJ97" s="0"/>
      <c r="KBK97" s="0"/>
      <c r="KBL97" s="0"/>
      <c r="KBM97" s="0"/>
      <c r="KBN97" s="0"/>
      <c r="KBO97" s="0"/>
      <c r="KBP97" s="0"/>
      <c r="KBQ97" s="0"/>
      <c r="KBR97" s="0"/>
      <c r="KBS97" s="0"/>
      <c r="KBT97" s="0"/>
      <c r="KBU97" s="0"/>
      <c r="KBV97" s="0"/>
      <c r="KBW97" s="0"/>
      <c r="KBX97" s="0"/>
      <c r="KBY97" s="0"/>
      <c r="KBZ97" s="0"/>
      <c r="KCA97" s="0"/>
      <c r="KCB97" s="0"/>
      <c r="KCC97" s="0"/>
      <c r="KCD97" s="0"/>
      <c r="KCE97" s="0"/>
      <c r="KCF97" s="0"/>
      <c r="KCG97" s="0"/>
      <c r="KCH97" s="0"/>
      <c r="KCI97" s="0"/>
      <c r="KCJ97" s="0"/>
      <c r="KCK97" s="0"/>
      <c r="KCL97" s="0"/>
      <c r="KCM97" s="0"/>
      <c r="KCN97" s="0"/>
      <c r="KCO97" s="0"/>
      <c r="KCP97" s="0"/>
      <c r="KCQ97" s="0"/>
      <c r="KCR97" s="0"/>
      <c r="KCS97" s="0"/>
      <c r="KCT97" s="0"/>
      <c r="KCU97" s="0"/>
      <c r="KCV97" s="0"/>
      <c r="KCW97" s="0"/>
      <c r="KCX97" s="0"/>
      <c r="KCY97" s="0"/>
      <c r="KCZ97" s="0"/>
      <c r="KDA97" s="0"/>
      <c r="KDB97" s="0"/>
      <c r="KDC97" s="0"/>
      <c r="KDD97" s="0"/>
      <c r="KDE97" s="0"/>
      <c r="KDF97" s="0"/>
      <c r="KDG97" s="0"/>
      <c r="KDH97" s="0"/>
      <c r="KDI97" s="0"/>
      <c r="KDJ97" s="0"/>
      <c r="KDK97" s="0"/>
      <c r="KDL97" s="0"/>
      <c r="KDM97" s="0"/>
      <c r="KDN97" s="0"/>
      <c r="KDO97" s="0"/>
      <c r="KDP97" s="0"/>
      <c r="KDQ97" s="0"/>
      <c r="KDR97" s="0"/>
      <c r="KDS97" s="0"/>
      <c r="KDT97" s="0"/>
      <c r="KDU97" s="0"/>
      <c r="KDV97" s="0"/>
      <c r="KDW97" s="0"/>
      <c r="KDX97" s="0"/>
      <c r="KDY97" s="0"/>
      <c r="KDZ97" s="0"/>
      <c r="KEA97" s="0"/>
      <c r="KEB97" s="0"/>
      <c r="KEC97" s="0"/>
      <c r="KED97" s="0"/>
      <c r="KEE97" s="0"/>
      <c r="KEF97" s="0"/>
      <c r="KEG97" s="0"/>
      <c r="KEH97" s="0"/>
      <c r="KEI97" s="0"/>
      <c r="KEJ97" s="0"/>
      <c r="KEK97" s="0"/>
      <c r="KEL97" s="0"/>
      <c r="KEM97" s="0"/>
      <c r="KEN97" s="0"/>
      <c r="KEO97" s="0"/>
      <c r="KEP97" s="0"/>
      <c r="KEQ97" s="0"/>
      <c r="KER97" s="0"/>
      <c r="KES97" s="0"/>
      <c r="KET97" s="0"/>
      <c r="KEU97" s="0"/>
      <c r="KEV97" s="0"/>
      <c r="KEW97" s="0"/>
      <c r="KEX97" s="0"/>
      <c r="KEY97" s="0"/>
      <c r="KEZ97" s="0"/>
      <c r="KFA97" s="0"/>
      <c r="KFB97" s="0"/>
      <c r="KFC97" s="0"/>
      <c r="KFD97" s="0"/>
      <c r="KFE97" s="0"/>
      <c r="KFF97" s="0"/>
      <c r="KFG97" s="0"/>
      <c r="KFH97" s="0"/>
      <c r="KFI97" s="0"/>
      <c r="KFJ97" s="0"/>
      <c r="KFK97" s="0"/>
      <c r="KFL97" s="0"/>
      <c r="KFM97" s="0"/>
      <c r="KFN97" s="0"/>
      <c r="KFO97" s="0"/>
      <c r="KFP97" s="0"/>
      <c r="KFQ97" s="0"/>
      <c r="KFR97" s="0"/>
      <c r="KFS97" s="0"/>
      <c r="KFT97" s="0"/>
      <c r="KFU97" s="0"/>
      <c r="KFV97" s="0"/>
      <c r="KFW97" s="0"/>
      <c r="KFX97" s="0"/>
      <c r="KFY97" s="0"/>
      <c r="KFZ97" s="0"/>
      <c r="KGA97" s="0"/>
      <c r="KGB97" s="0"/>
      <c r="KGC97" s="0"/>
      <c r="KGD97" s="0"/>
      <c r="KGE97" s="0"/>
      <c r="KGF97" s="0"/>
      <c r="KGG97" s="0"/>
      <c r="KGH97" s="0"/>
      <c r="KGI97" s="0"/>
      <c r="KGJ97" s="0"/>
      <c r="KGK97" s="0"/>
      <c r="KGL97" s="0"/>
      <c r="KGM97" s="0"/>
      <c r="KGN97" s="0"/>
      <c r="KGO97" s="0"/>
      <c r="KGP97" s="0"/>
      <c r="KGQ97" s="0"/>
      <c r="KGR97" s="0"/>
      <c r="KGS97" s="0"/>
      <c r="KGT97" s="0"/>
      <c r="KGU97" s="0"/>
      <c r="KGV97" s="0"/>
      <c r="KGW97" s="0"/>
      <c r="KGX97" s="0"/>
      <c r="KGY97" s="0"/>
      <c r="KGZ97" s="0"/>
      <c r="KHA97" s="0"/>
      <c r="KHB97" s="0"/>
      <c r="KHC97" s="0"/>
      <c r="KHD97" s="0"/>
      <c r="KHE97" s="0"/>
      <c r="KHF97" s="0"/>
      <c r="KHG97" s="0"/>
      <c r="KHH97" s="0"/>
      <c r="KHI97" s="0"/>
      <c r="KHJ97" s="0"/>
      <c r="KHK97" s="0"/>
      <c r="KHL97" s="0"/>
      <c r="KHM97" s="0"/>
      <c r="KHN97" s="0"/>
      <c r="KHO97" s="0"/>
      <c r="KHP97" s="0"/>
      <c r="KHQ97" s="0"/>
      <c r="KHR97" s="0"/>
      <c r="KHS97" s="0"/>
      <c r="KHT97" s="0"/>
      <c r="KHU97" s="0"/>
      <c r="KHV97" s="0"/>
      <c r="KHW97" s="0"/>
      <c r="KHX97" s="0"/>
      <c r="KHY97" s="0"/>
      <c r="KHZ97" s="0"/>
      <c r="KIA97" s="0"/>
      <c r="KIB97" s="0"/>
      <c r="KIC97" s="0"/>
      <c r="KID97" s="0"/>
      <c r="KIE97" s="0"/>
      <c r="KIF97" s="0"/>
      <c r="KIG97" s="0"/>
      <c r="KIH97" s="0"/>
      <c r="KII97" s="0"/>
      <c r="KIJ97" s="0"/>
      <c r="KIK97" s="0"/>
      <c r="KIL97" s="0"/>
      <c r="KIM97" s="0"/>
      <c r="KIN97" s="0"/>
      <c r="KIO97" s="0"/>
      <c r="KIP97" s="0"/>
      <c r="KIQ97" s="0"/>
      <c r="KIR97" s="0"/>
      <c r="KIS97" s="0"/>
      <c r="KIT97" s="0"/>
      <c r="KIU97" s="0"/>
      <c r="KIV97" s="0"/>
      <c r="KIW97" s="0"/>
      <c r="KIX97" s="0"/>
      <c r="KIY97" s="0"/>
      <c r="KIZ97" s="0"/>
      <c r="KJA97" s="0"/>
      <c r="KJB97" s="0"/>
      <c r="KJC97" s="0"/>
      <c r="KJD97" s="0"/>
      <c r="KJE97" s="0"/>
      <c r="KJF97" s="0"/>
      <c r="KJG97" s="0"/>
      <c r="KJH97" s="0"/>
      <c r="KJI97" s="0"/>
      <c r="KJJ97" s="0"/>
      <c r="KJK97" s="0"/>
      <c r="KJL97" s="0"/>
      <c r="KJM97" s="0"/>
      <c r="KJN97" s="0"/>
      <c r="KJO97" s="0"/>
      <c r="KJP97" s="0"/>
      <c r="KJQ97" s="0"/>
      <c r="KJR97" s="0"/>
      <c r="KJS97" s="0"/>
      <c r="KJT97" s="0"/>
      <c r="KJU97" s="0"/>
      <c r="KJV97" s="0"/>
      <c r="KJW97" s="0"/>
      <c r="KJX97" s="0"/>
      <c r="KJY97" s="0"/>
      <c r="KJZ97" s="0"/>
      <c r="KKA97" s="0"/>
      <c r="KKB97" s="0"/>
      <c r="KKC97" s="0"/>
      <c r="KKD97" s="0"/>
      <c r="KKE97" s="0"/>
      <c r="KKF97" s="0"/>
      <c r="KKG97" s="0"/>
      <c r="KKH97" s="0"/>
      <c r="KKI97" s="0"/>
      <c r="KKJ97" s="0"/>
      <c r="KKK97" s="0"/>
      <c r="KKL97" s="0"/>
      <c r="KKM97" s="0"/>
      <c r="KKN97" s="0"/>
      <c r="KKO97" s="0"/>
      <c r="KKP97" s="0"/>
      <c r="KKQ97" s="0"/>
      <c r="KKR97" s="0"/>
      <c r="KKS97" s="0"/>
      <c r="KKT97" s="0"/>
      <c r="KKU97" s="0"/>
      <c r="KKV97" s="0"/>
      <c r="KKW97" s="0"/>
      <c r="KKX97" s="0"/>
      <c r="KKY97" s="0"/>
      <c r="KKZ97" s="0"/>
      <c r="KLA97" s="0"/>
      <c r="KLB97" s="0"/>
      <c r="KLC97" s="0"/>
      <c r="KLD97" s="0"/>
      <c r="KLE97" s="0"/>
      <c r="KLF97" s="0"/>
      <c r="KLG97" s="0"/>
      <c r="KLH97" s="0"/>
      <c r="KLI97" s="0"/>
      <c r="KLJ97" s="0"/>
      <c r="KLK97" s="0"/>
      <c r="KLL97" s="0"/>
      <c r="KLM97" s="0"/>
      <c r="KLN97" s="0"/>
      <c r="KLO97" s="0"/>
      <c r="KLP97" s="0"/>
      <c r="KLQ97" s="0"/>
      <c r="KLR97" s="0"/>
      <c r="KLS97" s="0"/>
      <c r="KLT97" s="0"/>
      <c r="KLU97" s="0"/>
      <c r="KLV97" s="0"/>
      <c r="KLW97" s="0"/>
      <c r="KLX97" s="0"/>
      <c r="KLY97" s="0"/>
      <c r="KLZ97" s="0"/>
      <c r="KMA97" s="0"/>
      <c r="KMB97" s="0"/>
      <c r="KMC97" s="0"/>
      <c r="KMD97" s="0"/>
      <c r="KME97" s="0"/>
      <c r="KMF97" s="0"/>
      <c r="KMG97" s="0"/>
      <c r="KMH97" s="0"/>
      <c r="KMI97" s="0"/>
      <c r="KMJ97" s="0"/>
      <c r="KMK97" s="0"/>
      <c r="KML97" s="0"/>
      <c r="KMM97" s="0"/>
      <c r="KMN97" s="0"/>
      <c r="KMO97" s="0"/>
      <c r="KMP97" s="0"/>
      <c r="KMQ97" s="0"/>
      <c r="KMR97" s="0"/>
      <c r="KMS97" s="0"/>
      <c r="KMT97" s="0"/>
      <c r="KMU97" s="0"/>
      <c r="KMV97" s="0"/>
      <c r="KMW97" s="0"/>
      <c r="KMX97" s="0"/>
      <c r="KMY97" s="0"/>
      <c r="KMZ97" s="0"/>
      <c r="KNA97" s="0"/>
      <c r="KNB97" s="0"/>
      <c r="KNC97" s="0"/>
      <c r="KND97" s="0"/>
      <c r="KNE97" s="0"/>
      <c r="KNF97" s="0"/>
      <c r="KNG97" s="0"/>
      <c r="KNH97" s="0"/>
      <c r="KNI97" s="0"/>
      <c r="KNJ97" s="0"/>
      <c r="KNK97" s="0"/>
      <c r="KNL97" s="0"/>
      <c r="KNM97" s="0"/>
      <c r="KNN97" s="0"/>
      <c r="KNO97" s="0"/>
      <c r="KNP97" s="0"/>
      <c r="KNQ97" s="0"/>
      <c r="KNR97" s="0"/>
      <c r="KNS97" s="0"/>
      <c r="KNT97" s="0"/>
      <c r="KNU97" s="0"/>
      <c r="KNV97" s="0"/>
      <c r="KNW97" s="0"/>
      <c r="KNX97" s="0"/>
      <c r="KNY97" s="0"/>
      <c r="KNZ97" s="0"/>
      <c r="KOA97" s="0"/>
      <c r="KOB97" s="0"/>
      <c r="KOC97" s="0"/>
      <c r="KOD97" s="0"/>
      <c r="KOE97" s="0"/>
      <c r="KOF97" s="0"/>
      <c r="KOG97" s="0"/>
      <c r="KOH97" s="0"/>
      <c r="KOI97" s="0"/>
      <c r="KOJ97" s="0"/>
      <c r="KOK97" s="0"/>
      <c r="KOL97" s="0"/>
      <c r="KOM97" s="0"/>
      <c r="KON97" s="0"/>
      <c r="KOO97" s="0"/>
      <c r="KOP97" s="0"/>
      <c r="KOQ97" s="0"/>
      <c r="KOR97" s="0"/>
      <c r="KOS97" s="0"/>
      <c r="KOT97" s="0"/>
      <c r="KOU97" s="0"/>
      <c r="KOV97" s="0"/>
      <c r="KOW97" s="0"/>
      <c r="KOX97" s="0"/>
      <c r="KOY97" s="0"/>
      <c r="KOZ97" s="0"/>
      <c r="KPA97" s="0"/>
      <c r="KPB97" s="0"/>
      <c r="KPC97" s="0"/>
      <c r="KPD97" s="0"/>
      <c r="KPE97" s="0"/>
      <c r="KPF97" s="0"/>
      <c r="KPG97" s="0"/>
      <c r="KPH97" s="0"/>
      <c r="KPI97" s="0"/>
      <c r="KPJ97" s="0"/>
      <c r="KPK97" s="0"/>
      <c r="KPL97" s="0"/>
      <c r="KPM97" s="0"/>
      <c r="KPN97" s="0"/>
      <c r="KPO97" s="0"/>
      <c r="KPP97" s="0"/>
      <c r="KPQ97" s="0"/>
      <c r="KPR97" s="0"/>
      <c r="KPS97" s="0"/>
      <c r="KPT97" s="0"/>
      <c r="KPU97" s="0"/>
      <c r="KPV97" s="0"/>
      <c r="KPW97" s="0"/>
      <c r="KPX97" s="0"/>
      <c r="KPY97" s="0"/>
      <c r="KPZ97" s="0"/>
      <c r="KQA97" s="0"/>
      <c r="KQB97" s="0"/>
      <c r="KQC97" s="0"/>
      <c r="KQD97" s="0"/>
      <c r="KQE97" s="0"/>
      <c r="KQF97" s="0"/>
      <c r="KQG97" s="0"/>
      <c r="KQH97" s="0"/>
      <c r="KQI97" s="0"/>
      <c r="KQJ97" s="0"/>
      <c r="KQK97" s="0"/>
      <c r="KQL97" s="0"/>
      <c r="KQM97" s="0"/>
      <c r="KQN97" s="0"/>
      <c r="KQO97" s="0"/>
      <c r="KQP97" s="0"/>
      <c r="KQQ97" s="0"/>
      <c r="KQR97" s="0"/>
      <c r="KQS97" s="0"/>
      <c r="KQT97" s="0"/>
      <c r="KQU97" s="0"/>
      <c r="KQV97" s="0"/>
      <c r="KQW97" s="0"/>
      <c r="KQX97" s="0"/>
      <c r="KQY97" s="0"/>
      <c r="KQZ97" s="0"/>
      <c r="KRA97" s="0"/>
      <c r="KRB97" s="0"/>
      <c r="KRC97" s="0"/>
      <c r="KRD97" s="0"/>
      <c r="KRE97" s="0"/>
      <c r="KRF97" s="0"/>
      <c r="KRG97" s="0"/>
      <c r="KRH97" s="0"/>
      <c r="KRI97" s="0"/>
      <c r="KRJ97" s="0"/>
      <c r="KRK97" s="0"/>
      <c r="KRL97" s="0"/>
      <c r="KRM97" s="0"/>
      <c r="KRN97" s="0"/>
      <c r="KRO97" s="0"/>
      <c r="KRP97" s="0"/>
      <c r="KRQ97" s="0"/>
      <c r="KRR97" s="0"/>
      <c r="KRS97" s="0"/>
      <c r="KRT97" s="0"/>
      <c r="KRU97" s="0"/>
      <c r="KRV97" s="0"/>
      <c r="KRW97" s="0"/>
      <c r="KRX97" s="0"/>
      <c r="KRY97" s="0"/>
      <c r="KRZ97" s="0"/>
      <c r="KSA97" s="0"/>
      <c r="KSB97" s="0"/>
      <c r="KSC97" s="0"/>
      <c r="KSD97" s="0"/>
      <c r="KSE97" s="0"/>
      <c r="KSF97" s="0"/>
      <c r="KSG97" s="0"/>
      <c r="KSH97" s="0"/>
      <c r="KSI97" s="0"/>
      <c r="KSJ97" s="0"/>
      <c r="KSK97" s="0"/>
      <c r="KSL97" s="0"/>
      <c r="KSM97" s="0"/>
      <c r="KSN97" s="0"/>
      <c r="KSO97" s="0"/>
      <c r="KSP97" s="0"/>
      <c r="KSQ97" s="0"/>
      <c r="KSR97" s="0"/>
      <c r="KSS97" s="0"/>
      <c r="KST97" s="0"/>
      <c r="KSU97" s="0"/>
      <c r="KSV97" s="0"/>
      <c r="KSW97" s="0"/>
      <c r="KSX97" s="0"/>
      <c r="KSY97" s="0"/>
      <c r="KSZ97" s="0"/>
      <c r="KTA97" s="0"/>
      <c r="KTB97" s="0"/>
      <c r="KTC97" s="0"/>
      <c r="KTD97" s="0"/>
      <c r="KTE97" s="0"/>
      <c r="KTF97" s="0"/>
      <c r="KTG97" s="0"/>
      <c r="KTH97" s="0"/>
      <c r="KTI97" s="0"/>
      <c r="KTJ97" s="0"/>
      <c r="KTK97" s="0"/>
      <c r="KTL97" s="0"/>
      <c r="KTM97" s="0"/>
      <c r="KTN97" s="0"/>
      <c r="KTO97" s="0"/>
      <c r="KTP97" s="0"/>
      <c r="KTQ97" s="0"/>
      <c r="KTR97" s="0"/>
      <c r="KTS97" s="0"/>
      <c r="KTT97" s="0"/>
      <c r="KTU97" s="0"/>
      <c r="KTV97" s="0"/>
      <c r="KTW97" s="0"/>
      <c r="KTX97" s="0"/>
      <c r="KTY97" s="0"/>
      <c r="KTZ97" s="0"/>
      <c r="KUA97" s="0"/>
      <c r="KUB97" s="0"/>
      <c r="KUC97" s="0"/>
      <c r="KUD97" s="0"/>
      <c r="KUE97" s="0"/>
      <c r="KUF97" s="0"/>
      <c r="KUG97" s="0"/>
      <c r="KUH97" s="0"/>
      <c r="KUI97" s="0"/>
      <c r="KUJ97" s="0"/>
      <c r="KUK97" s="0"/>
      <c r="KUL97" s="0"/>
      <c r="KUM97" s="0"/>
      <c r="KUN97" s="0"/>
      <c r="KUO97" s="0"/>
      <c r="KUP97" s="0"/>
      <c r="KUQ97" s="0"/>
      <c r="KUR97" s="0"/>
      <c r="KUS97" s="0"/>
      <c r="KUT97" s="0"/>
      <c r="KUU97" s="0"/>
      <c r="KUV97" s="0"/>
      <c r="KUW97" s="0"/>
      <c r="KUX97" s="0"/>
      <c r="KUY97" s="0"/>
      <c r="KUZ97" s="0"/>
      <c r="KVA97" s="0"/>
      <c r="KVB97" s="0"/>
      <c r="KVC97" s="0"/>
      <c r="KVD97" s="0"/>
      <c r="KVE97" s="0"/>
      <c r="KVF97" s="0"/>
      <c r="KVG97" s="0"/>
      <c r="KVH97" s="0"/>
      <c r="KVI97" s="0"/>
      <c r="KVJ97" s="0"/>
      <c r="KVK97" s="0"/>
      <c r="KVL97" s="0"/>
      <c r="KVM97" s="0"/>
      <c r="KVN97" s="0"/>
      <c r="KVO97" s="0"/>
      <c r="KVP97" s="0"/>
      <c r="KVQ97" s="0"/>
      <c r="KVR97" s="0"/>
      <c r="KVS97" s="0"/>
      <c r="KVT97" s="0"/>
      <c r="KVU97" s="0"/>
      <c r="KVV97" s="0"/>
      <c r="KVW97" s="0"/>
      <c r="KVX97" s="0"/>
      <c r="KVY97" s="0"/>
      <c r="KVZ97" s="0"/>
      <c r="KWA97" s="0"/>
      <c r="KWB97" s="0"/>
      <c r="KWC97" s="0"/>
      <c r="KWD97" s="0"/>
      <c r="KWE97" s="0"/>
      <c r="KWF97" s="0"/>
      <c r="KWG97" s="0"/>
      <c r="KWH97" s="0"/>
      <c r="KWI97" s="0"/>
      <c r="KWJ97" s="0"/>
      <c r="KWK97" s="0"/>
      <c r="KWL97" s="0"/>
      <c r="KWM97" s="0"/>
      <c r="KWN97" s="0"/>
      <c r="KWO97" s="0"/>
      <c r="KWP97" s="0"/>
      <c r="KWQ97" s="0"/>
      <c r="KWR97" s="0"/>
      <c r="KWS97" s="0"/>
      <c r="KWT97" s="0"/>
      <c r="KWU97" s="0"/>
      <c r="KWV97" s="0"/>
      <c r="KWW97" s="0"/>
      <c r="KWX97" s="0"/>
      <c r="KWY97" s="0"/>
      <c r="KWZ97" s="0"/>
      <c r="KXA97" s="0"/>
      <c r="KXB97" s="0"/>
      <c r="KXC97" s="0"/>
      <c r="KXD97" s="0"/>
      <c r="KXE97" s="0"/>
      <c r="KXF97" s="0"/>
      <c r="KXG97" s="0"/>
      <c r="KXH97" s="0"/>
      <c r="KXI97" s="0"/>
      <c r="KXJ97" s="0"/>
      <c r="KXK97" s="0"/>
      <c r="KXL97" s="0"/>
      <c r="KXM97" s="0"/>
      <c r="KXN97" s="0"/>
      <c r="KXO97" s="0"/>
      <c r="KXP97" s="0"/>
      <c r="KXQ97" s="0"/>
      <c r="KXR97" s="0"/>
      <c r="KXS97" s="0"/>
      <c r="KXT97" s="0"/>
      <c r="KXU97" s="0"/>
      <c r="KXV97" s="0"/>
      <c r="KXW97" s="0"/>
      <c r="KXX97" s="0"/>
      <c r="KXY97" s="0"/>
      <c r="KXZ97" s="0"/>
      <c r="KYA97" s="0"/>
      <c r="KYB97" s="0"/>
      <c r="KYC97" s="0"/>
      <c r="KYD97" s="0"/>
      <c r="KYE97" s="0"/>
      <c r="KYF97" s="0"/>
      <c r="KYG97" s="0"/>
      <c r="KYH97" s="0"/>
      <c r="KYI97" s="0"/>
      <c r="KYJ97" s="0"/>
      <c r="KYK97" s="0"/>
      <c r="KYL97" s="0"/>
      <c r="KYM97" s="0"/>
      <c r="KYN97" s="0"/>
      <c r="KYO97" s="0"/>
      <c r="KYP97" s="0"/>
      <c r="KYQ97" s="0"/>
      <c r="KYR97" s="0"/>
      <c r="KYS97" s="0"/>
      <c r="KYT97" s="0"/>
      <c r="KYU97" s="0"/>
      <c r="KYV97" s="0"/>
      <c r="KYW97" s="0"/>
      <c r="KYX97" s="0"/>
      <c r="KYY97" s="0"/>
      <c r="KYZ97" s="0"/>
      <c r="KZA97" s="0"/>
      <c r="KZB97" s="0"/>
      <c r="KZC97" s="0"/>
      <c r="KZD97" s="0"/>
      <c r="KZE97" s="0"/>
      <c r="KZF97" s="0"/>
      <c r="KZG97" s="0"/>
      <c r="KZH97" s="0"/>
      <c r="KZI97" s="0"/>
      <c r="KZJ97" s="0"/>
      <c r="KZK97" s="0"/>
      <c r="KZL97" s="0"/>
      <c r="KZM97" s="0"/>
      <c r="KZN97" s="0"/>
      <c r="KZO97" s="0"/>
      <c r="KZP97" s="0"/>
      <c r="KZQ97" s="0"/>
      <c r="KZR97" s="0"/>
      <c r="KZS97" s="0"/>
      <c r="KZT97" s="0"/>
      <c r="KZU97" s="0"/>
      <c r="KZV97" s="0"/>
      <c r="KZW97" s="0"/>
      <c r="KZX97" s="0"/>
      <c r="KZY97" s="0"/>
      <c r="KZZ97" s="0"/>
      <c r="LAA97" s="0"/>
      <c r="LAB97" s="0"/>
      <c r="LAC97" s="0"/>
      <c r="LAD97" s="0"/>
      <c r="LAE97" s="0"/>
      <c r="LAF97" s="0"/>
      <c r="LAG97" s="0"/>
      <c r="LAH97" s="0"/>
      <c r="LAI97" s="0"/>
      <c r="LAJ97" s="0"/>
      <c r="LAK97" s="0"/>
      <c r="LAL97" s="0"/>
      <c r="LAM97" s="0"/>
      <c r="LAN97" s="0"/>
      <c r="LAO97" s="0"/>
      <c r="LAP97" s="0"/>
      <c r="LAQ97" s="0"/>
      <c r="LAR97" s="0"/>
      <c r="LAS97" s="0"/>
      <c r="LAT97" s="0"/>
      <c r="LAU97" s="0"/>
      <c r="LAV97" s="0"/>
      <c r="LAW97" s="0"/>
      <c r="LAX97" s="0"/>
      <c r="LAY97" s="0"/>
      <c r="LAZ97" s="0"/>
      <c r="LBA97" s="0"/>
      <c r="LBB97" s="0"/>
      <c r="LBC97" s="0"/>
      <c r="LBD97" s="0"/>
      <c r="LBE97" s="0"/>
      <c r="LBF97" s="0"/>
      <c r="LBG97" s="0"/>
      <c r="LBH97" s="0"/>
      <c r="LBI97" s="0"/>
      <c r="LBJ97" s="0"/>
      <c r="LBK97" s="0"/>
      <c r="LBL97" s="0"/>
      <c r="LBM97" s="0"/>
      <c r="LBN97" s="0"/>
      <c r="LBO97" s="0"/>
      <c r="LBP97" s="0"/>
      <c r="LBQ97" s="0"/>
      <c r="LBR97" s="0"/>
      <c r="LBS97" s="0"/>
      <c r="LBT97" s="0"/>
      <c r="LBU97" s="0"/>
      <c r="LBV97" s="0"/>
      <c r="LBW97" s="0"/>
      <c r="LBX97" s="0"/>
      <c r="LBY97" s="0"/>
      <c r="LBZ97" s="0"/>
      <c r="LCA97" s="0"/>
      <c r="LCB97" s="0"/>
      <c r="LCC97" s="0"/>
      <c r="LCD97" s="0"/>
      <c r="LCE97" s="0"/>
      <c r="LCF97" s="0"/>
      <c r="LCG97" s="0"/>
      <c r="LCH97" s="0"/>
      <c r="LCI97" s="0"/>
      <c r="LCJ97" s="0"/>
      <c r="LCK97" s="0"/>
      <c r="LCL97" s="0"/>
      <c r="LCM97" s="0"/>
      <c r="LCN97" s="0"/>
      <c r="LCO97" s="0"/>
      <c r="LCP97" s="0"/>
      <c r="LCQ97" s="0"/>
      <c r="LCR97" s="0"/>
      <c r="LCS97" s="0"/>
      <c r="LCT97" s="0"/>
      <c r="LCU97" s="0"/>
      <c r="LCV97" s="0"/>
      <c r="LCW97" s="0"/>
      <c r="LCX97" s="0"/>
      <c r="LCY97" s="0"/>
      <c r="LCZ97" s="0"/>
      <c r="LDA97" s="0"/>
      <c r="LDB97" s="0"/>
      <c r="LDC97" s="0"/>
      <c r="LDD97" s="0"/>
      <c r="LDE97" s="0"/>
      <c r="LDF97" s="0"/>
      <c r="LDG97" s="0"/>
      <c r="LDH97" s="0"/>
      <c r="LDI97" s="0"/>
      <c r="LDJ97" s="0"/>
      <c r="LDK97" s="0"/>
      <c r="LDL97" s="0"/>
      <c r="LDM97" s="0"/>
      <c r="LDN97" s="0"/>
      <c r="LDO97" s="0"/>
      <c r="LDP97" s="0"/>
      <c r="LDQ97" s="0"/>
      <c r="LDR97" s="0"/>
      <c r="LDS97" s="0"/>
      <c r="LDT97" s="0"/>
      <c r="LDU97" s="0"/>
      <c r="LDV97" s="0"/>
      <c r="LDW97" s="0"/>
      <c r="LDX97" s="0"/>
      <c r="LDY97" s="0"/>
      <c r="LDZ97" s="0"/>
      <c r="LEA97" s="0"/>
      <c r="LEB97" s="0"/>
      <c r="LEC97" s="0"/>
      <c r="LED97" s="0"/>
      <c r="LEE97" s="0"/>
      <c r="LEF97" s="0"/>
      <c r="LEG97" s="0"/>
      <c r="LEH97" s="0"/>
      <c r="LEI97" s="0"/>
      <c r="LEJ97" s="0"/>
      <c r="LEK97" s="0"/>
      <c r="LEL97" s="0"/>
      <c r="LEM97" s="0"/>
      <c r="LEN97" s="0"/>
      <c r="LEO97" s="0"/>
      <c r="LEP97" s="0"/>
      <c r="LEQ97" s="0"/>
      <c r="LER97" s="0"/>
      <c r="LES97" s="0"/>
      <c r="LET97" s="0"/>
      <c r="LEU97" s="0"/>
      <c r="LEV97" s="0"/>
      <c r="LEW97" s="0"/>
      <c r="LEX97" s="0"/>
      <c r="LEY97" s="0"/>
      <c r="LEZ97" s="0"/>
      <c r="LFA97" s="0"/>
      <c r="LFB97" s="0"/>
      <c r="LFC97" s="0"/>
      <c r="LFD97" s="0"/>
      <c r="LFE97" s="0"/>
      <c r="LFF97" s="0"/>
      <c r="LFG97" s="0"/>
      <c r="LFH97" s="0"/>
      <c r="LFI97" s="0"/>
      <c r="LFJ97" s="0"/>
      <c r="LFK97" s="0"/>
      <c r="LFL97" s="0"/>
      <c r="LFM97" s="0"/>
      <c r="LFN97" s="0"/>
      <c r="LFO97" s="0"/>
      <c r="LFP97" s="0"/>
      <c r="LFQ97" s="0"/>
      <c r="LFR97" s="0"/>
      <c r="LFS97" s="0"/>
      <c r="LFT97" s="0"/>
      <c r="LFU97" s="0"/>
      <c r="LFV97" s="0"/>
      <c r="LFW97" s="0"/>
      <c r="LFX97" s="0"/>
      <c r="LFY97" s="0"/>
      <c r="LFZ97" s="0"/>
      <c r="LGA97" s="0"/>
      <c r="LGB97" s="0"/>
      <c r="LGC97" s="0"/>
      <c r="LGD97" s="0"/>
      <c r="LGE97" s="0"/>
      <c r="LGF97" s="0"/>
      <c r="LGG97" s="0"/>
      <c r="LGH97" s="0"/>
      <c r="LGI97" s="0"/>
      <c r="LGJ97" s="0"/>
      <c r="LGK97" s="0"/>
      <c r="LGL97" s="0"/>
      <c r="LGM97" s="0"/>
      <c r="LGN97" s="0"/>
      <c r="LGO97" s="0"/>
      <c r="LGP97" s="0"/>
      <c r="LGQ97" s="0"/>
      <c r="LGR97" s="0"/>
      <c r="LGS97" s="0"/>
      <c r="LGT97" s="0"/>
      <c r="LGU97" s="0"/>
      <c r="LGV97" s="0"/>
      <c r="LGW97" s="0"/>
      <c r="LGX97" s="0"/>
      <c r="LGY97" s="0"/>
      <c r="LGZ97" s="0"/>
      <c r="LHA97" s="0"/>
      <c r="LHB97" s="0"/>
      <c r="LHC97" s="0"/>
      <c r="LHD97" s="0"/>
      <c r="LHE97" s="0"/>
      <c r="LHF97" s="0"/>
      <c r="LHG97" s="0"/>
      <c r="LHH97" s="0"/>
      <c r="LHI97" s="0"/>
      <c r="LHJ97" s="0"/>
      <c r="LHK97" s="0"/>
      <c r="LHL97" s="0"/>
      <c r="LHM97" s="0"/>
      <c r="LHN97" s="0"/>
      <c r="LHO97" s="0"/>
      <c r="LHP97" s="0"/>
      <c r="LHQ97" s="0"/>
      <c r="LHR97" s="0"/>
      <c r="LHS97" s="0"/>
      <c r="LHT97" s="0"/>
      <c r="LHU97" s="0"/>
      <c r="LHV97" s="0"/>
      <c r="LHW97" s="0"/>
      <c r="LHX97" s="0"/>
      <c r="LHY97" s="0"/>
      <c r="LHZ97" s="0"/>
      <c r="LIA97" s="0"/>
      <c r="LIB97" s="0"/>
      <c r="LIC97" s="0"/>
      <c r="LID97" s="0"/>
      <c r="LIE97" s="0"/>
      <c r="LIF97" s="0"/>
      <c r="LIG97" s="0"/>
      <c r="LIH97" s="0"/>
      <c r="LII97" s="0"/>
      <c r="LIJ97" s="0"/>
      <c r="LIK97" s="0"/>
      <c r="LIL97" s="0"/>
      <c r="LIM97" s="0"/>
      <c r="LIN97" s="0"/>
      <c r="LIO97" s="0"/>
      <c r="LIP97" s="0"/>
      <c r="LIQ97" s="0"/>
      <c r="LIR97" s="0"/>
      <c r="LIS97" s="0"/>
      <c r="LIT97" s="0"/>
      <c r="LIU97" s="0"/>
      <c r="LIV97" s="0"/>
      <c r="LIW97" s="0"/>
      <c r="LIX97" s="0"/>
      <c r="LIY97" s="0"/>
      <c r="LIZ97" s="0"/>
      <c r="LJA97" s="0"/>
      <c r="LJB97" s="0"/>
      <c r="LJC97" s="0"/>
      <c r="LJD97" s="0"/>
      <c r="LJE97" s="0"/>
      <c r="LJF97" s="0"/>
      <c r="LJG97" s="0"/>
      <c r="LJH97" s="0"/>
      <c r="LJI97" s="0"/>
      <c r="LJJ97" s="0"/>
      <c r="LJK97" s="0"/>
      <c r="LJL97" s="0"/>
      <c r="LJM97" s="0"/>
      <c r="LJN97" s="0"/>
      <c r="LJO97" s="0"/>
      <c r="LJP97" s="0"/>
      <c r="LJQ97" s="0"/>
      <c r="LJR97" s="0"/>
      <c r="LJS97" s="0"/>
      <c r="LJT97" s="0"/>
      <c r="LJU97" s="0"/>
      <c r="LJV97" s="0"/>
      <c r="LJW97" s="0"/>
      <c r="LJX97" s="0"/>
      <c r="LJY97" s="0"/>
      <c r="LJZ97" s="0"/>
      <c r="LKA97" s="0"/>
      <c r="LKB97" s="0"/>
      <c r="LKC97" s="0"/>
      <c r="LKD97" s="0"/>
      <c r="LKE97" s="0"/>
      <c r="LKF97" s="0"/>
      <c r="LKG97" s="0"/>
      <c r="LKH97" s="0"/>
      <c r="LKI97" s="0"/>
      <c r="LKJ97" s="0"/>
      <c r="LKK97" s="0"/>
      <c r="LKL97" s="0"/>
      <c r="LKM97" s="0"/>
      <c r="LKN97" s="0"/>
      <c r="LKO97" s="0"/>
      <c r="LKP97" s="0"/>
      <c r="LKQ97" s="0"/>
      <c r="LKR97" s="0"/>
      <c r="LKS97" s="0"/>
      <c r="LKT97" s="0"/>
      <c r="LKU97" s="0"/>
      <c r="LKV97" s="0"/>
      <c r="LKW97" s="0"/>
      <c r="LKX97" s="0"/>
      <c r="LKY97" s="0"/>
      <c r="LKZ97" s="0"/>
      <c r="LLA97" s="0"/>
      <c r="LLB97" s="0"/>
      <c r="LLC97" s="0"/>
      <c r="LLD97" s="0"/>
      <c r="LLE97" s="0"/>
      <c r="LLF97" s="0"/>
      <c r="LLG97" s="0"/>
      <c r="LLH97" s="0"/>
      <c r="LLI97" s="0"/>
      <c r="LLJ97" s="0"/>
      <c r="LLK97" s="0"/>
      <c r="LLL97" s="0"/>
      <c r="LLM97" s="0"/>
      <c r="LLN97" s="0"/>
      <c r="LLO97" s="0"/>
      <c r="LLP97" s="0"/>
      <c r="LLQ97" s="0"/>
      <c r="LLR97" s="0"/>
      <c r="LLS97" s="0"/>
      <c r="LLT97" s="0"/>
      <c r="LLU97" s="0"/>
      <c r="LLV97" s="0"/>
      <c r="LLW97" s="0"/>
      <c r="LLX97" s="0"/>
      <c r="LLY97" s="0"/>
      <c r="LLZ97" s="0"/>
      <c r="LMA97" s="0"/>
      <c r="LMB97" s="0"/>
      <c r="LMC97" s="0"/>
      <c r="LMD97" s="0"/>
      <c r="LME97" s="0"/>
      <c r="LMF97" s="0"/>
      <c r="LMG97" s="0"/>
      <c r="LMH97" s="0"/>
      <c r="LMI97" s="0"/>
      <c r="LMJ97" s="0"/>
      <c r="LMK97" s="0"/>
      <c r="LML97" s="0"/>
      <c r="LMM97" s="0"/>
      <c r="LMN97" s="0"/>
      <c r="LMO97" s="0"/>
      <c r="LMP97" s="0"/>
      <c r="LMQ97" s="0"/>
      <c r="LMR97" s="0"/>
      <c r="LMS97" s="0"/>
      <c r="LMT97" s="0"/>
      <c r="LMU97" s="0"/>
      <c r="LMV97" s="0"/>
      <c r="LMW97" s="0"/>
      <c r="LMX97" s="0"/>
      <c r="LMY97" s="0"/>
      <c r="LMZ97" s="0"/>
      <c r="LNA97" s="0"/>
      <c r="LNB97" s="0"/>
      <c r="LNC97" s="0"/>
      <c r="LND97" s="0"/>
      <c r="LNE97" s="0"/>
      <c r="LNF97" s="0"/>
      <c r="LNG97" s="0"/>
      <c r="LNH97" s="0"/>
      <c r="LNI97" s="0"/>
      <c r="LNJ97" s="0"/>
      <c r="LNK97" s="0"/>
      <c r="LNL97" s="0"/>
      <c r="LNM97" s="0"/>
      <c r="LNN97" s="0"/>
      <c r="LNO97" s="0"/>
      <c r="LNP97" s="0"/>
      <c r="LNQ97" s="0"/>
      <c r="LNR97" s="0"/>
      <c r="LNS97" s="0"/>
      <c r="LNT97" s="0"/>
      <c r="LNU97" s="0"/>
      <c r="LNV97" s="0"/>
      <c r="LNW97" s="0"/>
      <c r="LNX97" s="0"/>
      <c r="LNY97" s="0"/>
      <c r="LNZ97" s="0"/>
      <c r="LOA97" s="0"/>
      <c r="LOB97" s="0"/>
      <c r="LOC97" s="0"/>
      <c r="LOD97" s="0"/>
      <c r="LOE97" s="0"/>
      <c r="LOF97" s="0"/>
      <c r="LOG97" s="0"/>
      <c r="LOH97" s="0"/>
      <c r="LOI97" s="0"/>
      <c r="LOJ97" s="0"/>
      <c r="LOK97" s="0"/>
      <c r="LOL97" s="0"/>
      <c r="LOM97" s="0"/>
      <c r="LON97" s="0"/>
      <c r="LOO97" s="0"/>
      <c r="LOP97" s="0"/>
      <c r="LOQ97" s="0"/>
      <c r="LOR97" s="0"/>
      <c r="LOS97" s="0"/>
      <c r="LOT97" s="0"/>
      <c r="LOU97" s="0"/>
      <c r="LOV97" s="0"/>
      <c r="LOW97" s="0"/>
      <c r="LOX97" s="0"/>
      <c r="LOY97" s="0"/>
      <c r="LOZ97" s="0"/>
      <c r="LPA97" s="0"/>
      <c r="LPB97" s="0"/>
      <c r="LPC97" s="0"/>
      <c r="LPD97" s="0"/>
      <c r="LPE97" s="0"/>
      <c r="LPF97" s="0"/>
      <c r="LPG97" s="0"/>
      <c r="LPH97" s="0"/>
      <c r="LPI97" s="0"/>
      <c r="LPJ97" s="0"/>
      <c r="LPK97" s="0"/>
      <c r="LPL97" s="0"/>
      <c r="LPM97" s="0"/>
      <c r="LPN97" s="0"/>
      <c r="LPO97" s="0"/>
      <c r="LPP97" s="0"/>
      <c r="LPQ97" s="0"/>
      <c r="LPR97" s="0"/>
      <c r="LPS97" s="0"/>
      <c r="LPT97" s="0"/>
      <c r="LPU97" s="0"/>
      <c r="LPV97" s="0"/>
      <c r="LPW97" s="0"/>
      <c r="LPX97" s="0"/>
      <c r="LPY97" s="0"/>
      <c r="LPZ97" s="0"/>
      <c r="LQA97" s="0"/>
      <c r="LQB97" s="0"/>
      <c r="LQC97" s="0"/>
      <c r="LQD97" s="0"/>
      <c r="LQE97" s="0"/>
      <c r="LQF97" s="0"/>
      <c r="LQG97" s="0"/>
      <c r="LQH97" s="0"/>
      <c r="LQI97" s="0"/>
      <c r="LQJ97" s="0"/>
      <c r="LQK97" s="0"/>
      <c r="LQL97" s="0"/>
      <c r="LQM97" s="0"/>
      <c r="LQN97" s="0"/>
      <c r="LQO97" s="0"/>
      <c r="LQP97" s="0"/>
      <c r="LQQ97" s="0"/>
      <c r="LQR97" s="0"/>
      <c r="LQS97" s="0"/>
      <c r="LQT97" s="0"/>
      <c r="LQU97" s="0"/>
      <c r="LQV97" s="0"/>
      <c r="LQW97" s="0"/>
      <c r="LQX97" s="0"/>
      <c r="LQY97" s="0"/>
      <c r="LQZ97" s="0"/>
      <c r="LRA97" s="0"/>
      <c r="LRB97" s="0"/>
      <c r="LRC97" s="0"/>
      <c r="LRD97" s="0"/>
      <c r="LRE97" s="0"/>
      <c r="LRF97" s="0"/>
      <c r="LRG97" s="0"/>
      <c r="LRH97" s="0"/>
      <c r="LRI97" s="0"/>
      <c r="LRJ97" s="0"/>
      <c r="LRK97" s="0"/>
      <c r="LRL97" s="0"/>
      <c r="LRM97" s="0"/>
      <c r="LRN97" s="0"/>
      <c r="LRO97" s="0"/>
      <c r="LRP97" s="0"/>
      <c r="LRQ97" s="0"/>
      <c r="LRR97" s="0"/>
      <c r="LRS97" s="0"/>
      <c r="LRT97" s="0"/>
      <c r="LRU97" s="0"/>
      <c r="LRV97" s="0"/>
      <c r="LRW97" s="0"/>
      <c r="LRX97" s="0"/>
      <c r="LRY97" s="0"/>
      <c r="LRZ97" s="0"/>
      <c r="LSA97" s="0"/>
      <c r="LSB97" s="0"/>
      <c r="LSC97" s="0"/>
      <c r="LSD97" s="0"/>
      <c r="LSE97" s="0"/>
      <c r="LSF97" s="0"/>
      <c r="LSG97" s="0"/>
      <c r="LSH97" s="0"/>
      <c r="LSI97" s="0"/>
      <c r="LSJ97" s="0"/>
      <c r="LSK97" s="0"/>
      <c r="LSL97" s="0"/>
      <c r="LSM97" s="0"/>
      <c r="LSN97" s="0"/>
      <c r="LSO97" s="0"/>
      <c r="LSP97" s="0"/>
      <c r="LSQ97" s="0"/>
      <c r="LSR97" s="0"/>
      <c r="LSS97" s="0"/>
      <c r="LST97" s="0"/>
      <c r="LSU97" s="0"/>
      <c r="LSV97" s="0"/>
      <c r="LSW97" s="0"/>
      <c r="LSX97" s="0"/>
      <c r="LSY97" s="0"/>
      <c r="LSZ97" s="0"/>
      <c r="LTA97" s="0"/>
      <c r="LTB97" s="0"/>
      <c r="LTC97" s="0"/>
      <c r="LTD97" s="0"/>
      <c r="LTE97" s="0"/>
      <c r="LTF97" s="0"/>
      <c r="LTG97" s="0"/>
      <c r="LTH97" s="0"/>
      <c r="LTI97" s="0"/>
      <c r="LTJ97" s="0"/>
      <c r="LTK97" s="0"/>
      <c r="LTL97" s="0"/>
      <c r="LTM97" s="0"/>
      <c r="LTN97" s="0"/>
      <c r="LTO97" s="0"/>
      <c r="LTP97" s="0"/>
      <c r="LTQ97" s="0"/>
      <c r="LTR97" s="0"/>
      <c r="LTS97" s="0"/>
      <c r="LTT97" s="0"/>
      <c r="LTU97" s="0"/>
      <c r="LTV97" s="0"/>
      <c r="LTW97" s="0"/>
      <c r="LTX97" s="0"/>
      <c r="LTY97" s="0"/>
      <c r="LTZ97" s="0"/>
      <c r="LUA97" s="0"/>
      <c r="LUB97" s="0"/>
      <c r="LUC97" s="0"/>
      <c r="LUD97" s="0"/>
      <c r="LUE97" s="0"/>
      <c r="LUF97" s="0"/>
      <c r="LUG97" s="0"/>
      <c r="LUH97" s="0"/>
      <c r="LUI97" s="0"/>
      <c r="LUJ97" s="0"/>
      <c r="LUK97" s="0"/>
      <c r="LUL97" s="0"/>
      <c r="LUM97" s="0"/>
      <c r="LUN97" s="0"/>
      <c r="LUO97" s="0"/>
      <c r="LUP97" s="0"/>
      <c r="LUQ97" s="0"/>
      <c r="LUR97" s="0"/>
      <c r="LUS97" s="0"/>
      <c r="LUT97" s="0"/>
      <c r="LUU97" s="0"/>
      <c r="LUV97" s="0"/>
      <c r="LUW97" s="0"/>
      <c r="LUX97" s="0"/>
      <c r="LUY97" s="0"/>
      <c r="LUZ97" s="0"/>
      <c r="LVA97" s="0"/>
      <c r="LVB97" s="0"/>
      <c r="LVC97" s="0"/>
      <c r="LVD97" s="0"/>
      <c r="LVE97" s="0"/>
      <c r="LVF97" s="0"/>
      <c r="LVG97" s="0"/>
      <c r="LVH97" s="0"/>
      <c r="LVI97" s="0"/>
      <c r="LVJ97" s="0"/>
      <c r="LVK97" s="0"/>
      <c r="LVL97" s="0"/>
      <c r="LVM97" s="0"/>
      <c r="LVN97" s="0"/>
      <c r="LVO97" s="0"/>
      <c r="LVP97" s="0"/>
      <c r="LVQ97" s="0"/>
      <c r="LVR97" s="0"/>
      <c r="LVS97" s="0"/>
      <c r="LVT97" s="0"/>
      <c r="LVU97" s="0"/>
      <c r="LVV97" s="0"/>
      <c r="LVW97" s="0"/>
      <c r="LVX97" s="0"/>
      <c r="LVY97" s="0"/>
      <c r="LVZ97" s="0"/>
      <c r="LWA97" s="0"/>
      <c r="LWB97" s="0"/>
      <c r="LWC97" s="0"/>
      <c r="LWD97" s="0"/>
      <c r="LWE97" s="0"/>
      <c r="LWF97" s="0"/>
      <c r="LWG97" s="0"/>
      <c r="LWH97" s="0"/>
      <c r="LWI97" s="0"/>
      <c r="LWJ97" s="0"/>
      <c r="LWK97" s="0"/>
      <c r="LWL97" s="0"/>
      <c r="LWM97" s="0"/>
      <c r="LWN97" s="0"/>
      <c r="LWO97" s="0"/>
      <c r="LWP97" s="0"/>
      <c r="LWQ97" s="0"/>
      <c r="LWR97" s="0"/>
      <c r="LWS97" s="0"/>
      <c r="LWT97" s="0"/>
      <c r="LWU97" s="0"/>
      <c r="LWV97" s="0"/>
      <c r="LWW97" s="0"/>
      <c r="LWX97" s="0"/>
      <c r="LWY97" s="0"/>
      <c r="LWZ97" s="0"/>
      <c r="LXA97" s="0"/>
      <c r="LXB97" s="0"/>
      <c r="LXC97" s="0"/>
      <c r="LXD97" s="0"/>
      <c r="LXE97" s="0"/>
      <c r="LXF97" s="0"/>
      <c r="LXG97" s="0"/>
      <c r="LXH97" s="0"/>
      <c r="LXI97" s="0"/>
      <c r="LXJ97" s="0"/>
      <c r="LXK97" s="0"/>
      <c r="LXL97" s="0"/>
      <c r="LXM97" s="0"/>
      <c r="LXN97" s="0"/>
      <c r="LXO97" s="0"/>
      <c r="LXP97" s="0"/>
      <c r="LXQ97" s="0"/>
      <c r="LXR97" s="0"/>
      <c r="LXS97" s="0"/>
      <c r="LXT97" s="0"/>
      <c r="LXU97" s="0"/>
      <c r="LXV97" s="0"/>
      <c r="LXW97" s="0"/>
      <c r="LXX97" s="0"/>
      <c r="LXY97" s="0"/>
      <c r="LXZ97" s="0"/>
      <c r="LYA97" s="0"/>
      <c r="LYB97" s="0"/>
      <c r="LYC97" s="0"/>
      <c r="LYD97" s="0"/>
      <c r="LYE97" s="0"/>
      <c r="LYF97" s="0"/>
      <c r="LYG97" s="0"/>
      <c r="LYH97" s="0"/>
      <c r="LYI97" s="0"/>
      <c r="LYJ97" s="0"/>
      <c r="LYK97" s="0"/>
      <c r="LYL97" s="0"/>
      <c r="LYM97" s="0"/>
      <c r="LYN97" s="0"/>
      <c r="LYO97" s="0"/>
      <c r="LYP97" s="0"/>
      <c r="LYQ97" s="0"/>
      <c r="LYR97" s="0"/>
      <c r="LYS97" s="0"/>
      <c r="LYT97" s="0"/>
      <c r="LYU97" s="0"/>
      <c r="LYV97" s="0"/>
      <c r="LYW97" s="0"/>
      <c r="LYX97" s="0"/>
      <c r="LYY97" s="0"/>
      <c r="LYZ97" s="0"/>
      <c r="LZA97" s="0"/>
      <c r="LZB97" s="0"/>
      <c r="LZC97" s="0"/>
      <c r="LZD97" s="0"/>
      <c r="LZE97" s="0"/>
      <c r="LZF97" s="0"/>
      <c r="LZG97" s="0"/>
      <c r="LZH97" s="0"/>
      <c r="LZI97" s="0"/>
      <c r="LZJ97" s="0"/>
      <c r="LZK97" s="0"/>
      <c r="LZL97" s="0"/>
      <c r="LZM97" s="0"/>
      <c r="LZN97" s="0"/>
      <c r="LZO97" s="0"/>
      <c r="LZP97" s="0"/>
      <c r="LZQ97" s="0"/>
      <c r="LZR97" s="0"/>
      <c r="LZS97" s="0"/>
      <c r="LZT97" s="0"/>
      <c r="LZU97" s="0"/>
      <c r="LZV97" s="0"/>
      <c r="LZW97" s="0"/>
      <c r="LZX97" s="0"/>
      <c r="LZY97" s="0"/>
      <c r="LZZ97" s="0"/>
      <c r="MAA97" s="0"/>
      <c r="MAB97" s="0"/>
      <c r="MAC97" s="0"/>
      <c r="MAD97" s="0"/>
      <c r="MAE97" s="0"/>
      <c r="MAF97" s="0"/>
      <c r="MAG97" s="0"/>
      <c r="MAH97" s="0"/>
      <c r="MAI97" s="0"/>
      <c r="MAJ97" s="0"/>
      <c r="MAK97" s="0"/>
      <c r="MAL97" s="0"/>
      <c r="MAM97" s="0"/>
      <c r="MAN97" s="0"/>
      <c r="MAO97" s="0"/>
      <c r="MAP97" s="0"/>
      <c r="MAQ97" s="0"/>
      <c r="MAR97" s="0"/>
      <c r="MAS97" s="0"/>
      <c r="MAT97" s="0"/>
      <c r="MAU97" s="0"/>
      <c r="MAV97" s="0"/>
      <c r="MAW97" s="0"/>
      <c r="MAX97" s="0"/>
      <c r="MAY97" s="0"/>
      <c r="MAZ97" s="0"/>
      <c r="MBA97" s="0"/>
      <c r="MBB97" s="0"/>
      <c r="MBC97" s="0"/>
      <c r="MBD97" s="0"/>
      <c r="MBE97" s="0"/>
      <c r="MBF97" s="0"/>
      <c r="MBG97" s="0"/>
      <c r="MBH97" s="0"/>
      <c r="MBI97" s="0"/>
      <c r="MBJ97" s="0"/>
      <c r="MBK97" s="0"/>
      <c r="MBL97" s="0"/>
      <c r="MBM97" s="0"/>
      <c r="MBN97" s="0"/>
      <c r="MBO97" s="0"/>
      <c r="MBP97" s="0"/>
      <c r="MBQ97" s="0"/>
      <c r="MBR97" s="0"/>
      <c r="MBS97" s="0"/>
      <c r="MBT97" s="0"/>
      <c r="MBU97" s="0"/>
      <c r="MBV97" s="0"/>
      <c r="MBW97" s="0"/>
      <c r="MBX97" s="0"/>
      <c r="MBY97" s="0"/>
      <c r="MBZ97" s="0"/>
      <c r="MCA97" s="0"/>
      <c r="MCB97" s="0"/>
      <c r="MCC97" s="0"/>
      <c r="MCD97" s="0"/>
      <c r="MCE97" s="0"/>
      <c r="MCF97" s="0"/>
      <c r="MCG97" s="0"/>
      <c r="MCH97" s="0"/>
      <c r="MCI97" s="0"/>
      <c r="MCJ97" s="0"/>
      <c r="MCK97" s="0"/>
      <c r="MCL97" s="0"/>
      <c r="MCM97" s="0"/>
      <c r="MCN97" s="0"/>
      <c r="MCO97" s="0"/>
      <c r="MCP97" s="0"/>
      <c r="MCQ97" s="0"/>
      <c r="MCR97" s="0"/>
      <c r="MCS97" s="0"/>
      <c r="MCT97" s="0"/>
      <c r="MCU97" s="0"/>
      <c r="MCV97" s="0"/>
      <c r="MCW97" s="0"/>
      <c r="MCX97" s="0"/>
      <c r="MCY97" s="0"/>
      <c r="MCZ97" s="0"/>
      <c r="MDA97" s="0"/>
      <c r="MDB97" s="0"/>
      <c r="MDC97" s="0"/>
      <c r="MDD97" s="0"/>
      <c r="MDE97" s="0"/>
      <c r="MDF97" s="0"/>
      <c r="MDG97" s="0"/>
      <c r="MDH97" s="0"/>
      <c r="MDI97" s="0"/>
      <c r="MDJ97" s="0"/>
      <c r="MDK97" s="0"/>
      <c r="MDL97" s="0"/>
      <c r="MDM97" s="0"/>
      <c r="MDN97" s="0"/>
      <c r="MDO97" s="0"/>
      <c r="MDP97" s="0"/>
      <c r="MDQ97" s="0"/>
      <c r="MDR97" s="0"/>
      <c r="MDS97" s="0"/>
      <c r="MDT97" s="0"/>
      <c r="MDU97" s="0"/>
      <c r="MDV97" s="0"/>
      <c r="MDW97" s="0"/>
      <c r="MDX97" s="0"/>
      <c r="MDY97" s="0"/>
      <c r="MDZ97" s="0"/>
      <c r="MEA97" s="0"/>
      <c r="MEB97" s="0"/>
      <c r="MEC97" s="0"/>
      <c r="MED97" s="0"/>
      <c r="MEE97" s="0"/>
      <c r="MEF97" s="0"/>
      <c r="MEG97" s="0"/>
      <c r="MEH97" s="0"/>
      <c r="MEI97" s="0"/>
      <c r="MEJ97" s="0"/>
      <c r="MEK97" s="0"/>
      <c r="MEL97" s="0"/>
      <c r="MEM97" s="0"/>
      <c r="MEN97" s="0"/>
      <c r="MEO97" s="0"/>
      <c r="MEP97" s="0"/>
      <c r="MEQ97" s="0"/>
      <c r="MER97" s="0"/>
      <c r="MES97" s="0"/>
      <c r="MET97" s="0"/>
      <c r="MEU97" s="0"/>
      <c r="MEV97" s="0"/>
      <c r="MEW97" s="0"/>
      <c r="MEX97" s="0"/>
      <c r="MEY97" s="0"/>
      <c r="MEZ97" s="0"/>
      <c r="MFA97" s="0"/>
      <c r="MFB97" s="0"/>
      <c r="MFC97" s="0"/>
      <c r="MFD97" s="0"/>
      <c r="MFE97" s="0"/>
      <c r="MFF97" s="0"/>
      <c r="MFG97" s="0"/>
      <c r="MFH97" s="0"/>
      <c r="MFI97" s="0"/>
      <c r="MFJ97" s="0"/>
      <c r="MFK97" s="0"/>
      <c r="MFL97" s="0"/>
      <c r="MFM97" s="0"/>
      <c r="MFN97" s="0"/>
      <c r="MFO97" s="0"/>
      <c r="MFP97" s="0"/>
      <c r="MFQ97" s="0"/>
      <c r="MFR97" s="0"/>
      <c r="MFS97" s="0"/>
      <c r="MFT97" s="0"/>
      <c r="MFU97" s="0"/>
      <c r="MFV97" s="0"/>
      <c r="MFW97" s="0"/>
      <c r="MFX97" s="0"/>
      <c r="MFY97" s="0"/>
      <c r="MFZ97" s="0"/>
      <c r="MGA97" s="0"/>
      <c r="MGB97" s="0"/>
      <c r="MGC97" s="0"/>
      <c r="MGD97" s="0"/>
      <c r="MGE97" s="0"/>
      <c r="MGF97" s="0"/>
      <c r="MGG97" s="0"/>
      <c r="MGH97" s="0"/>
      <c r="MGI97" s="0"/>
      <c r="MGJ97" s="0"/>
      <c r="MGK97" s="0"/>
      <c r="MGL97" s="0"/>
      <c r="MGM97" s="0"/>
      <c r="MGN97" s="0"/>
      <c r="MGO97" s="0"/>
      <c r="MGP97" s="0"/>
      <c r="MGQ97" s="0"/>
      <c r="MGR97" s="0"/>
      <c r="MGS97" s="0"/>
      <c r="MGT97" s="0"/>
      <c r="MGU97" s="0"/>
      <c r="MGV97" s="0"/>
      <c r="MGW97" s="0"/>
      <c r="MGX97" s="0"/>
      <c r="MGY97" s="0"/>
      <c r="MGZ97" s="0"/>
      <c r="MHA97" s="0"/>
      <c r="MHB97" s="0"/>
      <c r="MHC97" s="0"/>
      <c r="MHD97" s="0"/>
      <c r="MHE97" s="0"/>
      <c r="MHF97" s="0"/>
      <c r="MHG97" s="0"/>
      <c r="MHH97" s="0"/>
      <c r="MHI97" s="0"/>
      <c r="MHJ97" s="0"/>
      <c r="MHK97" s="0"/>
      <c r="MHL97" s="0"/>
      <c r="MHM97" s="0"/>
      <c r="MHN97" s="0"/>
      <c r="MHO97" s="0"/>
      <c r="MHP97" s="0"/>
      <c r="MHQ97" s="0"/>
      <c r="MHR97" s="0"/>
      <c r="MHS97" s="0"/>
      <c r="MHT97" s="0"/>
      <c r="MHU97" s="0"/>
      <c r="MHV97" s="0"/>
      <c r="MHW97" s="0"/>
      <c r="MHX97" s="0"/>
      <c r="MHY97" s="0"/>
      <c r="MHZ97" s="0"/>
      <c r="MIA97" s="0"/>
      <c r="MIB97" s="0"/>
      <c r="MIC97" s="0"/>
      <c r="MID97" s="0"/>
      <c r="MIE97" s="0"/>
      <c r="MIF97" s="0"/>
      <c r="MIG97" s="0"/>
      <c r="MIH97" s="0"/>
      <c r="MII97" s="0"/>
      <c r="MIJ97" s="0"/>
      <c r="MIK97" s="0"/>
      <c r="MIL97" s="0"/>
      <c r="MIM97" s="0"/>
      <c r="MIN97" s="0"/>
      <c r="MIO97" s="0"/>
      <c r="MIP97" s="0"/>
      <c r="MIQ97" s="0"/>
      <c r="MIR97" s="0"/>
      <c r="MIS97" s="0"/>
      <c r="MIT97" s="0"/>
      <c r="MIU97" s="0"/>
      <c r="MIV97" s="0"/>
      <c r="MIW97" s="0"/>
      <c r="MIX97" s="0"/>
      <c r="MIY97" s="0"/>
      <c r="MIZ97" s="0"/>
      <c r="MJA97" s="0"/>
      <c r="MJB97" s="0"/>
      <c r="MJC97" s="0"/>
      <c r="MJD97" s="0"/>
      <c r="MJE97" s="0"/>
      <c r="MJF97" s="0"/>
      <c r="MJG97" s="0"/>
      <c r="MJH97" s="0"/>
      <c r="MJI97" s="0"/>
      <c r="MJJ97" s="0"/>
      <c r="MJK97" s="0"/>
      <c r="MJL97" s="0"/>
      <c r="MJM97" s="0"/>
      <c r="MJN97" s="0"/>
      <c r="MJO97" s="0"/>
      <c r="MJP97" s="0"/>
      <c r="MJQ97" s="0"/>
      <c r="MJR97" s="0"/>
      <c r="MJS97" s="0"/>
      <c r="MJT97" s="0"/>
      <c r="MJU97" s="0"/>
      <c r="MJV97" s="0"/>
      <c r="MJW97" s="0"/>
      <c r="MJX97" s="0"/>
      <c r="MJY97" s="0"/>
      <c r="MJZ97" s="0"/>
      <c r="MKA97" s="0"/>
      <c r="MKB97" s="0"/>
      <c r="MKC97" s="0"/>
      <c r="MKD97" s="0"/>
      <c r="MKE97" s="0"/>
      <c r="MKF97" s="0"/>
      <c r="MKG97" s="0"/>
      <c r="MKH97" s="0"/>
      <c r="MKI97" s="0"/>
      <c r="MKJ97" s="0"/>
      <c r="MKK97" s="0"/>
      <c r="MKL97" s="0"/>
      <c r="MKM97" s="0"/>
      <c r="MKN97" s="0"/>
      <c r="MKO97" s="0"/>
      <c r="MKP97" s="0"/>
      <c r="MKQ97" s="0"/>
      <c r="MKR97" s="0"/>
      <c r="MKS97" s="0"/>
      <c r="MKT97" s="0"/>
      <c r="MKU97" s="0"/>
      <c r="MKV97" s="0"/>
      <c r="MKW97" s="0"/>
      <c r="MKX97" s="0"/>
      <c r="MKY97" s="0"/>
      <c r="MKZ97" s="0"/>
      <c r="MLA97" s="0"/>
      <c r="MLB97" s="0"/>
      <c r="MLC97" s="0"/>
      <c r="MLD97" s="0"/>
      <c r="MLE97" s="0"/>
      <c r="MLF97" s="0"/>
      <c r="MLG97" s="0"/>
      <c r="MLH97" s="0"/>
      <c r="MLI97" s="0"/>
      <c r="MLJ97" s="0"/>
      <c r="MLK97" s="0"/>
      <c r="MLL97" s="0"/>
      <c r="MLM97" s="0"/>
      <c r="MLN97" s="0"/>
      <c r="MLO97" s="0"/>
      <c r="MLP97" s="0"/>
      <c r="MLQ97" s="0"/>
      <c r="MLR97" s="0"/>
      <c r="MLS97" s="0"/>
      <c r="MLT97" s="0"/>
      <c r="MLU97" s="0"/>
      <c r="MLV97" s="0"/>
      <c r="MLW97" s="0"/>
      <c r="MLX97" s="0"/>
      <c r="MLY97" s="0"/>
      <c r="MLZ97" s="0"/>
      <c r="MMA97" s="0"/>
      <c r="MMB97" s="0"/>
      <c r="MMC97" s="0"/>
      <c r="MMD97" s="0"/>
      <c r="MME97" s="0"/>
      <c r="MMF97" s="0"/>
      <c r="MMG97" s="0"/>
      <c r="MMH97" s="0"/>
      <c r="MMI97" s="0"/>
      <c r="MMJ97" s="0"/>
      <c r="MMK97" s="0"/>
      <c r="MML97" s="0"/>
      <c r="MMM97" s="0"/>
      <c r="MMN97" s="0"/>
      <c r="MMO97" s="0"/>
      <c r="MMP97" s="0"/>
      <c r="MMQ97" s="0"/>
      <c r="MMR97" s="0"/>
      <c r="MMS97" s="0"/>
      <c r="MMT97" s="0"/>
      <c r="MMU97" s="0"/>
      <c r="MMV97" s="0"/>
      <c r="MMW97" s="0"/>
      <c r="MMX97" s="0"/>
      <c r="MMY97" s="0"/>
      <c r="MMZ97" s="0"/>
      <c r="MNA97" s="0"/>
      <c r="MNB97" s="0"/>
      <c r="MNC97" s="0"/>
      <c r="MND97" s="0"/>
      <c r="MNE97" s="0"/>
      <c r="MNF97" s="0"/>
      <c r="MNG97" s="0"/>
      <c r="MNH97" s="0"/>
      <c r="MNI97" s="0"/>
      <c r="MNJ97" s="0"/>
      <c r="MNK97" s="0"/>
      <c r="MNL97" s="0"/>
      <c r="MNM97" s="0"/>
      <c r="MNN97" s="0"/>
      <c r="MNO97" s="0"/>
      <c r="MNP97" s="0"/>
      <c r="MNQ97" s="0"/>
      <c r="MNR97" s="0"/>
      <c r="MNS97" s="0"/>
      <c r="MNT97" s="0"/>
      <c r="MNU97" s="0"/>
      <c r="MNV97" s="0"/>
      <c r="MNW97" s="0"/>
      <c r="MNX97" s="0"/>
      <c r="MNY97" s="0"/>
      <c r="MNZ97" s="0"/>
      <c r="MOA97" s="0"/>
      <c r="MOB97" s="0"/>
      <c r="MOC97" s="0"/>
      <c r="MOD97" s="0"/>
      <c r="MOE97" s="0"/>
      <c r="MOF97" s="0"/>
      <c r="MOG97" s="0"/>
      <c r="MOH97" s="0"/>
      <c r="MOI97" s="0"/>
      <c r="MOJ97" s="0"/>
      <c r="MOK97" s="0"/>
      <c r="MOL97" s="0"/>
      <c r="MOM97" s="0"/>
      <c r="MON97" s="0"/>
      <c r="MOO97" s="0"/>
      <c r="MOP97" s="0"/>
      <c r="MOQ97" s="0"/>
      <c r="MOR97" s="0"/>
      <c r="MOS97" s="0"/>
      <c r="MOT97" s="0"/>
      <c r="MOU97" s="0"/>
      <c r="MOV97" s="0"/>
      <c r="MOW97" s="0"/>
      <c r="MOX97" s="0"/>
      <c r="MOY97" s="0"/>
      <c r="MOZ97" s="0"/>
      <c r="MPA97" s="0"/>
      <c r="MPB97" s="0"/>
      <c r="MPC97" s="0"/>
      <c r="MPD97" s="0"/>
      <c r="MPE97" s="0"/>
      <c r="MPF97" s="0"/>
      <c r="MPG97" s="0"/>
      <c r="MPH97" s="0"/>
      <c r="MPI97" s="0"/>
      <c r="MPJ97" s="0"/>
      <c r="MPK97" s="0"/>
      <c r="MPL97" s="0"/>
      <c r="MPM97" s="0"/>
      <c r="MPN97" s="0"/>
      <c r="MPO97" s="0"/>
      <c r="MPP97" s="0"/>
      <c r="MPQ97" s="0"/>
      <c r="MPR97" s="0"/>
      <c r="MPS97" s="0"/>
      <c r="MPT97" s="0"/>
      <c r="MPU97" s="0"/>
      <c r="MPV97" s="0"/>
      <c r="MPW97" s="0"/>
      <c r="MPX97" s="0"/>
      <c r="MPY97" s="0"/>
      <c r="MPZ97" s="0"/>
      <c r="MQA97" s="0"/>
      <c r="MQB97" s="0"/>
      <c r="MQC97" s="0"/>
      <c r="MQD97" s="0"/>
      <c r="MQE97" s="0"/>
      <c r="MQF97" s="0"/>
      <c r="MQG97" s="0"/>
      <c r="MQH97" s="0"/>
      <c r="MQI97" s="0"/>
      <c r="MQJ97" s="0"/>
      <c r="MQK97" s="0"/>
      <c r="MQL97" s="0"/>
      <c r="MQM97" s="0"/>
      <c r="MQN97" s="0"/>
      <c r="MQO97" s="0"/>
      <c r="MQP97" s="0"/>
      <c r="MQQ97" s="0"/>
      <c r="MQR97" s="0"/>
      <c r="MQS97" s="0"/>
      <c r="MQT97" s="0"/>
      <c r="MQU97" s="0"/>
      <c r="MQV97" s="0"/>
      <c r="MQW97" s="0"/>
      <c r="MQX97" s="0"/>
      <c r="MQY97" s="0"/>
      <c r="MQZ97" s="0"/>
      <c r="MRA97" s="0"/>
      <c r="MRB97" s="0"/>
      <c r="MRC97" s="0"/>
      <c r="MRD97" s="0"/>
      <c r="MRE97" s="0"/>
      <c r="MRF97" s="0"/>
      <c r="MRG97" s="0"/>
      <c r="MRH97" s="0"/>
      <c r="MRI97" s="0"/>
      <c r="MRJ97" s="0"/>
      <c r="MRK97" s="0"/>
      <c r="MRL97" s="0"/>
      <c r="MRM97" s="0"/>
      <c r="MRN97" s="0"/>
      <c r="MRO97" s="0"/>
      <c r="MRP97" s="0"/>
      <c r="MRQ97" s="0"/>
      <c r="MRR97" s="0"/>
      <c r="MRS97" s="0"/>
      <c r="MRT97" s="0"/>
      <c r="MRU97" s="0"/>
      <c r="MRV97" s="0"/>
      <c r="MRW97" s="0"/>
      <c r="MRX97" s="0"/>
      <c r="MRY97" s="0"/>
      <c r="MRZ97" s="0"/>
      <c r="MSA97" s="0"/>
      <c r="MSB97" s="0"/>
      <c r="MSC97" s="0"/>
      <c r="MSD97" s="0"/>
      <c r="MSE97" s="0"/>
      <c r="MSF97" s="0"/>
      <c r="MSG97" s="0"/>
      <c r="MSH97" s="0"/>
      <c r="MSI97" s="0"/>
      <c r="MSJ97" s="0"/>
      <c r="MSK97" s="0"/>
      <c r="MSL97" s="0"/>
      <c r="MSM97" s="0"/>
      <c r="MSN97" s="0"/>
      <c r="MSO97" s="0"/>
      <c r="MSP97" s="0"/>
      <c r="MSQ97" s="0"/>
      <c r="MSR97" s="0"/>
      <c r="MSS97" s="0"/>
      <c r="MST97" s="0"/>
      <c r="MSU97" s="0"/>
      <c r="MSV97" s="0"/>
      <c r="MSW97" s="0"/>
      <c r="MSX97" s="0"/>
      <c r="MSY97" s="0"/>
      <c r="MSZ97" s="0"/>
      <c r="MTA97" s="0"/>
      <c r="MTB97" s="0"/>
      <c r="MTC97" s="0"/>
      <c r="MTD97" s="0"/>
      <c r="MTE97" s="0"/>
      <c r="MTF97" s="0"/>
      <c r="MTG97" s="0"/>
      <c r="MTH97" s="0"/>
      <c r="MTI97" s="0"/>
      <c r="MTJ97" s="0"/>
      <c r="MTK97" s="0"/>
      <c r="MTL97" s="0"/>
      <c r="MTM97" s="0"/>
      <c r="MTN97" s="0"/>
      <c r="MTO97" s="0"/>
      <c r="MTP97" s="0"/>
      <c r="MTQ97" s="0"/>
      <c r="MTR97" s="0"/>
      <c r="MTS97" s="0"/>
      <c r="MTT97" s="0"/>
      <c r="MTU97" s="0"/>
      <c r="MTV97" s="0"/>
      <c r="MTW97" s="0"/>
      <c r="MTX97" s="0"/>
      <c r="MTY97" s="0"/>
      <c r="MTZ97" s="0"/>
      <c r="MUA97" s="0"/>
      <c r="MUB97" s="0"/>
      <c r="MUC97" s="0"/>
      <c r="MUD97" s="0"/>
      <c r="MUE97" s="0"/>
      <c r="MUF97" s="0"/>
      <c r="MUG97" s="0"/>
      <c r="MUH97" s="0"/>
      <c r="MUI97" s="0"/>
      <c r="MUJ97" s="0"/>
      <c r="MUK97" s="0"/>
      <c r="MUL97" s="0"/>
      <c r="MUM97" s="0"/>
      <c r="MUN97" s="0"/>
      <c r="MUO97" s="0"/>
      <c r="MUP97" s="0"/>
      <c r="MUQ97" s="0"/>
      <c r="MUR97" s="0"/>
      <c r="MUS97" s="0"/>
      <c r="MUT97" s="0"/>
      <c r="MUU97" s="0"/>
      <c r="MUV97" s="0"/>
      <c r="MUW97" s="0"/>
      <c r="MUX97" s="0"/>
      <c r="MUY97" s="0"/>
      <c r="MUZ97" s="0"/>
      <c r="MVA97" s="0"/>
      <c r="MVB97" s="0"/>
      <c r="MVC97" s="0"/>
      <c r="MVD97" s="0"/>
      <c r="MVE97" s="0"/>
      <c r="MVF97" s="0"/>
      <c r="MVG97" s="0"/>
      <c r="MVH97" s="0"/>
      <c r="MVI97" s="0"/>
      <c r="MVJ97" s="0"/>
      <c r="MVK97" s="0"/>
      <c r="MVL97" s="0"/>
      <c r="MVM97" s="0"/>
      <c r="MVN97" s="0"/>
      <c r="MVO97" s="0"/>
      <c r="MVP97" s="0"/>
      <c r="MVQ97" s="0"/>
      <c r="MVR97" s="0"/>
      <c r="MVS97" s="0"/>
      <c r="MVT97" s="0"/>
      <c r="MVU97" s="0"/>
      <c r="MVV97" s="0"/>
      <c r="MVW97" s="0"/>
      <c r="MVX97" s="0"/>
      <c r="MVY97" s="0"/>
      <c r="MVZ97" s="0"/>
      <c r="MWA97" s="0"/>
      <c r="MWB97" s="0"/>
      <c r="MWC97" s="0"/>
      <c r="MWD97" s="0"/>
      <c r="MWE97" s="0"/>
      <c r="MWF97" s="0"/>
      <c r="MWG97" s="0"/>
      <c r="MWH97" s="0"/>
      <c r="MWI97" s="0"/>
      <c r="MWJ97" s="0"/>
      <c r="MWK97" s="0"/>
      <c r="MWL97" s="0"/>
      <c r="MWM97" s="0"/>
      <c r="MWN97" s="0"/>
      <c r="MWO97" s="0"/>
      <c r="MWP97" s="0"/>
      <c r="MWQ97" s="0"/>
      <c r="MWR97" s="0"/>
      <c r="MWS97" s="0"/>
      <c r="MWT97" s="0"/>
      <c r="MWU97" s="0"/>
      <c r="MWV97" s="0"/>
      <c r="MWW97" s="0"/>
      <c r="MWX97" s="0"/>
      <c r="MWY97" s="0"/>
      <c r="MWZ97" s="0"/>
      <c r="MXA97" s="0"/>
      <c r="MXB97" s="0"/>
      <c r="MXC97" s="0"/>
      <c r="MXD97" s="0"/>
      <c r="MXE97" s="0"/>
      <c r="MXF97" s="0"/>
      <c r="MXG97" s="0"/>
      <c r="MXH97" s="0"/>
      <c r="MXI97" s="0"/>
      <c r="MXJ97" s="0"/>
      <c r="MXK97" s="0"/>
      <c r="MXL97" s="0"/>
      <c r="MXM97" s="0"/>
      <c r="MXN97" s="0"/>
      <c r="MXO97" s="0"/>
      <c r="MXP97" s="0"/>
      <c r="MXQ97" s="0"/>
      <c r="MXR97" s="0"/>
      <c r="MXS97" s="0"/>
      <c r="MXT97" s="0"/>
      <c r="MXU97" s="0"/>
      <c r="MXV97" s="0"/>
      <c r="MXW97" s="0"/>
      <c r="MXX97" s="0"/>
      <c r="MXY97" s="0"/>
      <c r="MXZ97" s="0"/>
      <c r="MYA97" s="0"/>
      <c r="MYB97" s="0"/>
      <c r="MYC97" s="0"/>
      <c r="MYD97" s="0"/>
      <c r="MYE97" s="0"/>
      <c r="MYF97" s="0"/>
      <c r="MYG97" s="0"/>
      <c r="MYH97" s="0"/>
      <c r="MYI97" s="0"/>
      <c r="MYJ97" s="0"/>
      <c r="MYK97" s="0"/>
      <c r="MYL97" s="0"/>
      <c r="MYM97" s="0"/>
      <c r="MYN97" s="0"/>
      <c r="MYO97" s="0"/>
      <c r="MYP97" s="0"/>
      <c r="MYQ97" s="0"/>
      <c r="MYR97" s="0"/>
      <c r="MYS97" s="0"/>
      <c r="MYT97" s="0"/>
      <c r="MYU97" s="0"/>
      <c r="MYV97" s="0"/>
      <c r="MYW97" s="0"/>
      <c r="MYX97" s="0"/>
      <c r="MYY97" s="0"/>
      <c r="MYZ97" s="0"/>
      <c r="MZA97" s="0"/>
      <c r="MZB97" s="0"/>
      <c r="MZC97" s="0"/>
      <c r="MZD97" s="0"/>
      <c r="MZE97" s="0"/>
      <c r="MZF97" s="0"/>
      <c r="MZG97" s="0"/>
      <c r="MZH97" s="0"/>
      <c r="MZI97" s="0"/>
      <c r="MZJ97" s="0"/>
      <c r="MZK97" s="0"/>
      <c r="MZL97" s="0"/>
      <c r="MZM97" s="0"/>
      <c r="MZN97" s="0"/>
      <c r="MZO97" s="0"/>
      <c r="MZP97" s="0"/>
      <c r="MZQ97" s="0"/>
      <c r="MZR97" s="0"/>
      <c r="MZS97" s="0"/>
      <c r="MZT97" s="0"/>
      <c r="MZU97" s="0"/>
      <c r="MZV97" s="0"/>
      <c r="MZW97" s="0"/>
      <c r="MZX97" s="0"/>
      <c r="MZY97" s="0"/>
      <c r="MZZ97" s="0"/>
      <c r="NAA97" s="0"/>
      <c r="NAB97" s="0"/>
      <c r="NAC97" s="0"/>
      <c r="NAD97" s="0"/>
      <c r="NAE97" s="0"/>
      <c r="NAF97" s="0"/>
      <c r="NAG97" s="0"/>
      <c r="NAH97" s="0"/>
      <c r="NAI97" s="0"/>
      <c r="NAJ97" s="0"/>
      <c r="NAK97" s="0"/>
      <c r="NAL97" s="0"/>
      <c r="NAM97" s="0"/>
      <c r="NAN97" s="0"/>
      <c r="NAO97" s="0"/>
      <c r="NAP97" s="0"/>
      <c r="NAQ97" s="0"/>
      <c r="NAR97" s="0"/>
      <c r="NAS97" s="0"/>
      <c r="NAT97" s="0"/>
      <c r="NAU97" s="0"/>
      <c r="NAV97" s="0"/>
      <c r="NAW97" s="0"/>
      <c r="NAX97" s="0"/>
      <c r="NAY97" s="0"/>
      <c r="NAZ97" s="0"/>
      <c r="NBA97" s="0"/>
      <c r="NBB97" s="0"/>
      <c r="NBC97" s="0"/>
      <c r="NBD97" s="0"/>
      <c r="NBE97" s="0"/>
      <c r="NBF97" s="0"/>
      <c r="NBG97" s="0"/>
      <c r="NBH97" s="0"/>
      <c r="NBI97" s="0"/>
      <c r="NBJ97" s="0"/>
      <c r="NBK97" s="0"/>
      <c r="NBL97" s="0"/>
      <c r="NBM97" s="0"/>
      <c r="NBN97" s="0"/>
      <c r="NBO97" s="0"/>
      <c r="NBP97" s="0"/>
      <c r="NBQ97" s="0"/>
      <c r="NBR97" s="0"/>
      <c r="NBS97" s="0"/>
      <c r="NBT97" s="0"/>
      <c r="NBU97" s="0"/>
      <c r="NBV97" s="0"/>
      <c r="NBW97" s="0"/>
      <c r="NBX97" s="0"/>
      <c r="NBY97" s="0"/>
      <c r="NBZ97" s="0"/>
      <c r="NCA97" s="0"/>
      <c r="NCB97" s="0"/>
      <c r="NCC97" s="0"/>
      <c r="NCD97" s="0"/>
      <c r="NCE97" s="0"/>
      <c r="NCF97" s="0"/>
      <c r="NCG97" s="0"/>
      <c r="NCH97" s="0"/>
      <c r="NCI97" s="0"/>
      <c r="NCJ97" s="0"/>
      <c r="NCK97" s="0"/>
      <c r="NCL97" s="0"/>
      <c r="NCM97" s="0"/>
      <c r="NCN97" s="0"/>
      <c r="NCO97" s="0"/>
      <c r="NCP97" s="0"/>
      <c r="NCQ97" s="0"/>
      <c r="NCR97" s="0"/>
      <c r="NCS97" s="0"/>
      <c r="NCT97" s="0"/>
      <c r="NCU97" s="0"/>
      <c r="NCV97" s="0"/>
      <c r="NCW97" s="0"/>
      <c r="NCX97" s="0"/>
      <c r="NCY97" s="0"/>
      <c r="NCZ97" s="0"/>
      <c r="NDA97" s="0"/>
      <c r="NDB97" s="0"/>
      <c r="NDC97" s="0"/>
      <c r="NDD97" s="0"/>
      <c r="NDE97" s="0"/>
      <c r="NDF97" s="0"/>
      <c r="NDG97" s="0"/>
      <c r="NDH97" s="0"/>
      <c r="NDI97" s="0"/>
      <c r="NDJ97" s="0"/>
      <c r="NDK97" s="0"/>
      <c r="NDL97" s="0"/>
      <c r="NDM97" s="0"/>
      <c r="NDN97" s="0"/>
      <c r="NDO97" s="0"/>
      <c r="NDP97" s="0"/>
      <c r="NDQ97" s="0"/>
      <c r="NDR97" s="0"/>
      <c r="NDS97" s="0"/>
      <c r="NDT97" s="0"/>
      <c r="NDU97" s="0"/>
      <c r="NDV97" s="0"/>
      <c r="NDW97" s="0"/>
      <c r="NDX97" s="0"/>
      <c r="NDY97" s="0"/>
      <c r="NDZ97" s="0"/>
      <c r="NEA97" s="0"/>
      <c r="NEB97" s="0"/>
      <c r="NEC97" s="0"/>
      <c r="NED97" s="0"/>
      <c r="NEE97" s="0"/>
      <c r="NEF97" s="0"/>
      <c r="NEG97" s="0"/>
      <c r="NEH97" s="0"/>
      <c r="NEI97" s="0"/>
      <c r="NEJ97" s="0"/>
      <c r="NEK97" s="0"/>
      <c r="NEL97" s="0"/>
      <c r="NEM97" s="0"/>
      <c r="NEN97" s="0"/>
      <c r="NEO97" s="0"/>
      <c r="NEP97" s="0"/>
      <c r="NEQ97" s="0"/>
      <c r="NER97" s="0"/>
      <c r="NES97" s="0"/>
      <c r="NET97" s="0"/>
      <c r="NEU97" s="0"/>
      <c r="NEV97" s="0"/>
      <c r="NEW97" s="0"/>
      <c r="NEX97" s="0"/>
      <c r="NEY97" s="0"/>
      <c r="NEZ97" s="0"/>
      <c r="NFA97" s="0"/>
      <c r="NFB97" s="0"/>
      <c r="NFC97" s="0"/>
      <c r="NFD97" s="0"/>
      <c r="NFE97" s="0"/>
      <c r="NFF97" s="0"/>
      <c r="NFG97" s="0"/>
      <c r="NFH97" s="0"/>
      <c r="NFI97" s="0"/>
      <c r="NFJ97" s="0"/>
      <c r="NFK97" s="0"/>
      <c r="NFL97" s="0"/>
      <c r="NFM97" s="0"/>
      <c r="NFN97" s="0"/>
      <c r="NFO97" s="0"/>
      <c r="NFP97" s="0"/>
      <c r="NFQ97" s="0"/>
      <c r="NFR97" s="0"/>
      <c r="NFS97" s="0"/>
      <c r="NFT97" s="0"/>
      <c r="NFU97" s="0"/>
      <c r="NFV97" s="0"/>
      <c r="NFW97" s="0"/>
      <c r="NFX97" s="0"/>
      <c r="NFY97" s="0"/>
      <c r="NFZ97" s="0"/>
      <c r="NGA97" s="0"/>
      <c r="NGB97" s="0"/>
      <c r="NGC97" s="0"/>
      <c r="NGD97" s="0"/>
      <c r="NGE97" s="0"/>
      <c r="NGF97" s="0"/>
      <c r="NGG97" s="0"/>
      <c r="NGH97" s="0"/>
      <c r="NGI97" s="0"/>
      <c r="NGJ97" s="0"/>
      <c r="NGK97" s="0"/>
      <c r="NGL97" s="0"/>
      <c r="NGM97" s="0"/>
      <c r="NGN97" s="0"/>
      <c r="NGO97" s="0"/>
      <c r="NGP97" s="0"/>
      <c r="NGQ97" s="0"/>
      <c r="NGR97" s="0"/>
      <c r="NGS97" s="0"/>
      <c r="NGT97" s="0"/>
      <c r="NGU97" s="0"/>
      <c r="NGV97" s="0"/>
      <c r="NGW97" s="0"/>
      <c r="NGX97" s="0"/>
      <c r="NGY97" s="0"/>
      <c r="NGZ97" s="0"/>
      <c r="NHA97" s="0"/>
      <c r="NHB97" s="0"/>
      <c r="NHC97" s="0"/>
      <c r="NHD97" s="0"/>
      <c r="NHE97" s="0"/>
      <c r="NHF97" s="0"/>
      <c r="NHG97" s="0"/>
      <c r="NHH97" s="0"/>
      <c r="NHI97" s="0"/>
      <c r="NHJ97" s="0"/>
      <c r="NHK97" s="0"/>
      <c r="NHL97" s="0"/>
      <c r="NHM97" s="0"/>
      <c r="NHN97" s="0"/>
      <c r="NHO97" s="0"/>
      <c r="NHP97" s="0"/>
      <c r="NHQ97" s="0"/>
      <c r="NHR97" s="0"/>
      <c r="NHS97" s="0"/>
      <c r="NHT97" s="0"/>
      <c r="NHU97" s="0"/>
      <c r="NHV97" s="0"/>
      <c r="NHW97" s="0"/>
      <c r="NHX97" s="0"/>
      <c r="NHY97" s="0"/>
      <c r="NHZ97" s="0"/>
      <c r="NIA97" s="0"/>
      <c r="NIB97" s="0"/>
      <c r="NIC97" s="0"/>
      <c r="NID97" s="0"/>
      <c r="NIE97" s="0"/>
      <c r="NIF97" s="0"/>
      <c r="NIG97" s="0"/>
      <c r="NIH97" s="0"/>
      <c r="NII97" s="0"/>
      <c r="NIJ97" s="0"/>
      <c r="NIK97" s="0"/>
      <c r="NIL97" s="0"/>
      <c r="NIM97" s="0"/>
      <c r="NIN97" s="0"/>
      <c r="NIO97" s="0"/>
      <c r="NIP97" s="0"/>
      <c r="NIQ97" s="0"/>
      <c r="NIR97" s="0"/>
      <c r="NIS97" s="0"/>
      <c r="NIT97" s="0"/>
      <c r="NIU97" s="0"/>
      <c r="NIV97" s="0"/>
      <c r="NIW97" s="0"/>
      <c r="NIX97" s="0"/>
      <c r="NIY97" s="0"/>
      <c r="NIZ97" s="0"/>
      <c r="NJA97" s="0"/>
      <c r="NJB97" s="0"/>
      <c r="NJC97" s="0"/>
      <c r="NJD97" s="0"/>
      <c r="NJE97" s="0"/>
      <c r="NJF97" s="0"/>
      <c r="NJG97" s="0"/>
      <c r="NJH97" s="0"/>
      <c r="NJI97" s="0"/>
      <c r="NJJ97" s="0"/>
      <c r="NJK97" s="0"/>
      <c r="NJL97" s="0"/>
      <c r="NJM97" s="0"/>
      <c r="NJN97" s="0"/>
      <c r="NJO97" s="0"/>
      <c r="NJP97" s="0"/>
      <c r="NJQ97" s="0"/>
      <c r="NJR97" s="0"/>
      <c r="NJS97" s="0"/>
      <c r="NJT97" s="0"/>
      <c r="NJU97" s="0"/>
      <c r="NJV97" s="0"/>
      <c r="NJW97" s="0"/>
      <c r="NJX97" s="0"/>
      <c r="NJY97" s="0"/>
      <c r="NJZ97" s="0"/>
      <c r="NKA97" s="0"/>
      <c r="NKB97" s="0"/>
      <c r="NKC97" s="0"/>
      <c r="NKD97" s="0"/>
      <c r="NKE97" s="0"/>
      <c r="NKF97" s="0"/>
      <c r="NKG97" s="0"/>
      <c r="NKH97" s="0"/>
      <c r="NKI97" s="0"/>
      <c r="NKJ97" s="0"/>
      <c r="NKK97" s="0"/>
      <c r="NKL97" s="0"/>
      <c r="NKM97" s="0"/>
      <c r="NKN97" s="0"/>
      <c r="NKO97" s="0"/>
      <c r="NKP97" s="0"/>
      <c r="NKQ97" s="0"/>
      <c r="NKR97" s="0"/>
      <c r="NKS97" s="0"/>
      <c r="NKT97" s="0"/>
      <c r="NKU97" s="0"/>
      <c r="NKV97" s="0"/>
      <c r="NKW97" s="0"/>
      <c r="NKX97" s="0"/>
      <c r="NKY97" s="0"/>
      <c r="NKZ97" s="0"/>
      <c r="NLA97" s="0"/>
      <c r="NLB97" s="0"/>
      <c r="NLC97" s="0"/>
      <c r="NLD97" s="0"/>
      <c r="NLE97" s="0"/>
      <c r="NLF97" s="0"/>
      <c r="NLG97" s="0"/>
      <c r="NLH97" s="0"/>
      <c r="NLI97" s="0"/>
      <c r="NLJ97" s="0"/>
      <c r="NLK97" s="0"/>
      <c r="NLL97" s="0"/>
      <c r="NLM97" s="0"/>
      <c r="NLN97" s="0"/>
      <c r="NLO97" s="0"/>
      <c r="NLP97" s="0"/>
      <c r="NLQ97" s="0"/>
      <c r="NLR97" s="0"/>
      <c r="NLS97" s="0"/>
      <c r="NLT97" s="0"/>
      <c r="NLU97" s="0"/>
      <c r="NLV97" s="0"/>
      <c r="NLW97" s="0"/>
      <c r="NLX97" s="0"/>
      <c r="NLY97" s="0"/>
      <c r="NLZ97" s="0"/>
      <c r="NMA97" s="0"/>
      <c r="NMB97" s="0"/>
      <c r="NMC97" s="0"/>
      <c r="NMD97" s="0"/>
      <c r="NME97" s="0"/>
      <c r="NMF97" s="0"/>
      <c r="NMG97" s="0"/>
      <c r="NMH97" s="0"/>
      <c r="NMI97" s="0"/>
      <c r="NMJ97" s="0"/>
      <c r="NMK97" s="0"/>
      <c r="NML97" s="0"/>
      <c r="NMM97" s="0"/>
      <c r="NMN97" s="0"/>
      <c r="NMO97" s="0"/>
      <c r="NMP97" s="0"/>
      <c r="NMQ97" s="0"/>
      <c r="NMR97" s="0"/>
      <c r="NMS97" s="0"/>
      <c r="NMT97" s="0"/>
      <c r="NMU97" s="0"/>
      <c r="NMV97" s="0"/>
      <c r="NMW97" s="0"/>
      <c r="NMX97" s="0"/>
      <c r="NMY97" s="0"/>
      <c r="NMZ97" s="0"/>
      <c r="NNA97" s="0"/>
      <c r="NNB97" s="0"/>
      <c r="NNC97" s="0"/>
      <c r="NND97" s="0"/>
      <c r="NNE97" s="0"/>
      <c r="NNF97" s="0"/>
      <c r="NNG97" s="0"/>
      <c r="NNH97" s="0"/>
      <c r="NNI97" s="0"/>
      <c r="NNJ97" s="0"/>
      <c r="NNK97" s="0"/>
      <c r="NNL97" s="0"/>
      <c r="NNM97" s="0"/>
      <c r="NNN97" s="0"/>
      <c r="NNO97" s="0"/>
      <c r="NNP97" s="0"/>
      <c r="NNQ97" s="0"/>
      <c r="NNR97" s="0"/>
      <c r="NNS97" s="0"/>
      <c r="NNT97" s="0"/>
      <c r="NNU97" s="0"/>
      <c r="NNV97" s="0"/>
      <c r="NNW97" s="0"/>
      <c r="NNX97" s="0"/>
      <c r="NNY97" s="0"/>
      <c r="NNZ97" s="0"/>
      <c r="NOA97" s="0"/>
      <c r="NOB97" s="0"/>
      <c r="NOC97" s="0"/>
      <c r="NOD97" s="0"/>
      <c r="NOE97" s="0"/>
      <c r="NOF97" s="0"/>
      <c r="NOG97" s="0"/>
      <c r="NOH97" s="0"/>
      <c r="NOI97" s="0"/>
      <c r="NOJ97" s="0"/>
      <c r="NOK97" s="0"/>
      <c r="NOL97" s="0"/>
      <c r="NOM97" s="0"/>
      <c r="NON97" s="0"/>
      <c r="NOO97" s="0"/>
      <c r="NOP97" s="0"/>
      <c r="NOQ97" s="0"/>
      <c r="NOR97" s="0"/>
      <c r="NOS97" s="0"/>
      <c r="NOT97" s="0"/>
      <c r="NOU97" s="0"/>
      <c r="NOV97" s="0"/>
      <c r="NOW97" s="0"/>
      <c r="NOX97" s="0"/>
      <c r="NOY97" s="0"/>
      <c r="NOZ97" s="0"/>
      <c r="NPA97" s="0"/>
      <c r="NPB97" s="0"/>
      <c r="NPC97" s="0"/>
      <c r="NPD97" s="0"/>
      <c r="NPE97" s="0"/>
      <c r="NPF97" s="0"/>
      <c r="NPG97" s="0"/>
      <c r="NPH97" s="0"/>
      <c r="NPI97" s="0"/>
      <c r="NPJ97" s="0"/>
      <c r="NPK97" s="0"/>
      <c r="NPL97" s="0"/>
      <c r="NPM97" s="0"/>
      <c r="NPN97" s="0"/>
      <c r="NPO97" s="0"/>
      <c r="NPP97" s="0"/>
      <c r="NPQ97" s="0"/>
      <c r="NPR97" s="0"/>
      <c r="NPS97" s="0"/>
      <c r="NPT97" s="0"/>
      <c r="NPU97" s="0"/>
      <c r="NPV97" s="0"/>
      <c r="NPW97" s="0"/>
      <c r="NPX97" s="0"/>
      <c r="NPY97" s="0"/>
      <c r="NPZ97" s="0"/>
      <c r="NQA97" s="0"/>
      <c r="NQB97" s="0"/>
      <c r="NQC97" s="0"/>
      <c r="NQD97" s="0"/>
      <c r="NQE97" s="0"/>
      <c r="NQF97" s="0"/>
      <c r="NQG97" s="0"/>
      <c r="NQH97" s="0"/>
      <c r="NQI97" s="0"/>
      <c r="NQJ97" s="0"/>
      <c r="NQK97" s="0"/>
      <c r="NQL97" s="0"/>
      <c r="NQM97" s="0"/>
      <c r="NQN97" s="0"/>
      <c r="NQO97" s="0"/>
      <c r="NQP97" s="0"/>
      <c r="NQQ97" s="0"/>
      <c r="NQR97" s="0"/>
      <c r="NQS97" s="0"/>
      <c r="NQT97" s="0"/>
      <c r="NQU97" s="0"/>
      <c r="NQV97" s="0"/>
      <c r="NQW97" s="0"/>
      <c r="NQX97" s="0"/>
      <c r="NQY97" s="0"/>
      <c r="NQZ97" s="0"/>
      <c r="NRA97" s="0"/>
      <c r="NRB97" s="0"/>
      <c r="NRC97" s="0"/>
      <c r="NRD97" s="0"/>
      <c r="NRE97" s="0"/>
      <c r="NRF97" s="0"/>
      <c r="NRG97" s="0"/>
      <c r="NRH97" s="0"/>
      <c r="NRI97" s="0"/>
      <c r="NRJ97" s="0"/>
      <c r="NRK97" s="0"/>
      <c r="NRL97" s="0"/>
      <c r="NRM97" s="0"/>
      <c r="NRN97" s="0"/>
      <c r="NRO97" s="0"/>
      <c r="NRP97" s="0"/>
      <c r="NRQ97" s="0"/>
      <c r="NRR97" s="0"/>
      <c r="NRS97" s="0"/>
      <c r="NRT97" s="0"/>
      <c r="NRU97" s="0"/>
      <c r="NRV97" s="0"/>
      <c r="NRW97" s="0"/>
      <c r="NRX97" s="0"/>
      <c r="NRY97" s="0"/>
      <c r="NRZ97" s="0"/>
      <c r="NSA97" s="0"/>
      <c r="NSB97" s="0"/>
      <c r="NSC97" s="0"/>
      <c r="NSD97" s="0"/>
      <c r="NSE97" s="0"/>
      <c r="NSF97" s="0"/>
      <c r="NSG97" s="0"/>
      <c r="NSH97" s="0"/>
      <c r="NSI97" s="0"/>
      <c r="NSJ97" s="0"/>
      <c r="NSK97" s="0"/>
      <c r="NSL97" s="0"/>
      <c r="NSM97" s="0"/>
      <c r="NSN97" s="0"/>
      <c r="NSO97" s="0"/>
      <c r="NSP97" s="0"/>
      <c r="NSQ97" s="0"/>
      <c r="NSR97" s="0"/>
      <c r="NSS97" s="0"/>
      <c r="NST97" s="0"/>
      <c r="NSU97" s="0"/>
      <c r="NSV97" s="0"/>
      <c r="NSW97" s="0"/>
      <c r="NSX97" s="0"/>
      <c r="NSY97" s="0"/>
      <c r="NSZ97" s="0"/>
      <c r="NTA97" s="0"/>
      <c r="NTB97" s="0"/>
      <c r="NTC97" s="0"/>
      <c r="NTD97" s="0"/>
      <c r="NTE97" s="0"/>
      <c r="NTF97" s="0"/>
      <c r="NTG97" s="0"/>
      <c r="NTH97" s="0"/>
      <c r="NTI97" s="0"/>
      <c r="NTJ97" s="0"/>
      <c r="NTK97" s="0"/>
      <c r="NTL97" s="0"/>
      <c r="NTM97" s="0"/>
      <c r="NTN97" s="0"/>
      <c r="NTO97" s="0"/>
      <c r="NTP97" s="0"/>
      <c r="NTQ97" s="0"/>
      <c r="NTR97" s="0"/>
      <c r="NTS97" s="0"/>
      <c r="NTT97" s="0"/>
      <c r="NTU97" s="0"/>
      <c r="NTV97" s="0"/>
      <c r="NTW97" s="0"/>
      <c r="NTX97" s="0"/>
      <c r="NTY97" s="0"/>
      <c r="NTZ97" s="0"/>
      <c r="NUA97" s="0"/>
      <c r="NUB97" s="0"/>
      <c r="NUC97" s="0"/>
      <c r="NUD97" s="0"/>
      <c r="NUE97" s="0"/>
      <c r="NUF97" s="0"/>
      <c r="NUG97" s="0"/>
      <c r="NUH97" s="0"/>
      <c r="NUI97" s="0"/>
      <c r="NUJ97" s="0"/>
      <c r="NUK97" s="0"/>
      <c r="NUL97" s="0"/>
      <c r="NUM97" s="0"/>
      <c r="NUN97" s="0"/>
      <c r="NUO97" s="0"/>
      <c r="NUP97" s="0"/>
      <c r="NUQ97" s="0"/>
      <c r="NUR97" s="0"/>
      <c r="NUS97" s="0"/>
      <c r="NUT97" s="0"/>
      <c r="NUU97" s="0"/>
      <c r="NUV97" s="0"/>
      <c r="NUW97" s="0"/>
      <c r="NUX97" s="0"/>
      <c r="NUY97" s="0"/>
      <c r="NUZ97" s="0"/>
      <c r="NVA97" s="0"/>
      <c r="NVB97" s="0"/>
      <c r="NVC97" s="0"/>
      <c r="NVD97" s="0"/>
      <c r="NVE97" s="0"/>
      <c r="NVF97" s="0"/>
      <c r="NVG97" s="0"/>
      <c r="NVH97" s="0"/>
      <c r="NVI97" s="0"/>
      <c r="NVJ97" s="0"/>
      <c r="NVK97" s="0"/>
      <c r="NVL97" s="0"/>
      <c r="NVM97" s="0"/>
      <c r="NVN97" s="0"/>
      <c r="NVO97" s="0"/>
      <c r="NVP97" s="0"/>
      <c r="NVQ97" s="0"/>
      <c r="NVR97" s="0"/>
      <c r="NVS97" s="0"/>
      <c r="NVT97" s="0"/>
      <c r="NVU97" s="0"/>
      <c r="NVV97" s="0"/>
      <c r="NVW97" s="0"/>
      <c r="NVX97" s="0"/>
      <c r="NVY97" s="0"/>
      <c r="NVZ97" s="0"/>
      <c r="NWA97" s="0"/>
      <c r="NWB97" s="0"/>
      <c r="NWC97" s="0"/>
      <c r="NWD97" s="0"/>
      <c r="NWE97" s="0"/>
      <c r="NWF97" s="0"/>
      <c r="NWG97" s="0"/>
      <c r="NWH97" s="0"/>
      <c r="NWI97" s="0"/>
      <c r="NWJ97" s="0"/>
      <c r="NWK97" s="0"/>
      <c r="NWL97" s="0"/>
      <c r="NWM97" s="0"/>
      <c r="NWN97" s="0"/>
      <c r="NWO97" s="0"/>
      <c r="NWP97" s="0"/>
      <c r="NWQ97" s="0"/>
      <c r="NWR97" s="0"/>
      <c r="NWS97" s="0"/>
      <c r="NWT97" s="0"/>
      <c r="NWU97" s="0"/>
      <c r="NWV97" s="0"/>
      <c r="NWW97" s="0"/>
      <c r="NWX97" s="0"/>
      <c r="NWY97" s="0"/>
      <c r="NWZ97" s="0"/>
      <c r="NXA97" s="0"/>
      <c r="NXB97" s="0"/>
      <c r="NXC97" s="0"/>
      <c r="NXD97" s="0"/>
      <c r="NXE97" s="0"/>
      <c r="NXF97" s="0"/>
      <c r="NXG97" s="0"/>
      <c r="NXH97" s="0"/>
      <c r="NXI97" s="0"/>
      <c r="NXJ97" s="0"/>
      <c r="NXK97" s="0"/>
      <c r="NXL97" s="0"/>
      <c r="NXM97" s="0"/>
      <c r="NXN97" s="0"/>
      <c r="NXO97" s="0"/>
      <c r="NXP97" s="0"/>
      <c r="NXQ97" s="0"/>
      <c r="NXR97" s="0"/>
      <c r="NXS97" s="0"/>
      <c r="NXT97" s="0"/>
      <c r="NXU97" s="0"/>
      <c r="NXV97" s="0"/>
      <c r="NXW97" s="0"/>
      <c r="NXX97" s="0"/>
      <c r="NXY97" s="0"/>
      <c r="NXZ97" s="0"/>
      <c r="NYA97" s="0"/>
      <c r="NYB97" s="0"/>
      <c r="NYC97" s="0"/>
      <c r="NYD97" s="0"/>
      <c r="NYE97" s="0"/>
      <c r="NYF97" s="0"/>
      <c r="NYG97" s="0"/>
      <c r="NYH97" s="0"/>
      <c r="NYI97" s="0"/>
      <c r="NYJ97" s="0"/>
      <c r="NYK97" s="0"/>
      <c r="NYL97" s="0"/>
      <c r="NYM97" s="0"/>
      <c r="NYN97" s="0"/>
      <c r="NYO97" s="0"/>
      <c r="NYP97" s="0"/>
      <c r="NYQ97" s="0"/>
      <c r="NYR97" s="0"/>
      <c r="NYS97" s="0"/>
      <c r="NYT97" s="0"/>
      <c r="NYU97" s="0"/>
      <c r="NYV97" s="0"/>
      <c r="NYW97" s="0"/>
      <c r="NYX97" s="0"/>
      <c r="NYY97" s="0"/>
      <c r="NYZ97" s="0"/>
      <c r="NZA97" s="0"/>
      <c r="NZB97" s="0"/>
      <c r="NZC97" s="0"/>
      <c r="NZD97" s="0"/>
      <c r="NZE97" s="0"/>
      <c r="NZF97" s="0"/>
      <c r="NZG97" s="0"/>
      <c r="NZH97" s="0"/>
      <c r="NZI97" s="0"/>
      <c r="NZJ97" s="0"/>
      <c r="NZK97" s="0"/>
      <c r="NZL97" s="0"/>
      <c r="NZM97" s="0"/>
      <c r="NZN97" s="0"/>
      <c r="NZO97" s="0"/>
      <c r="NZP97" s="0"/>
      <c r="NZQ97" s="0"/>
      <c r="NZR97" s="0"/>
      <c r="NZS97" s="0"/>
      <c r="NZT97" s="0"/>
      <c r="NZU97" s="0"/>
      <c r="NZV97" s="0"/>
      <c r="NZW97" s="0"/>
      <c r="NZX97" s="0"/>
      <c r="NZY97" s="0"/>
      <c r="NZZ97" s="0"/>
      <c r="OAA97" s="0"/>
      <c r="OAB97" s="0"/>
      <c r="OAC97" s="0"/>
      <c r="OAD97" s="0"/>
      <c r="OAE97" s="0"/>
      <c r="OAF97" s="0"/>
      <c r="OAG97" s="0"/>
      <c r="OAH97" s="0"/>
      <c r="OAI97" s="0"/>
      <c r="OAJ97" s="0"/>
      <c r="OAK97" s="0"/>
      <c r="OAL97" s="0"/>
      <c r="OAM97" s="0"/>
      <c r="OAN97" s="0"/>
      <c r="OAO97" s="0"/>
      <c r="OAP97" s="0"/>
      <c r="OAQ97" s="0"/>
      <c r="OAR97" s="0"/>
      <c r="OAS97" s="0"/>
      <c r="OAT97" s="0"/>
      <c r="OAU97" s="0"/>
      <c r="OAV97" s="0"/>
      <c r="OAW97" s="0"/>
      <c r="OAX97" s="0"/>
      <c r="OAY97" s="0"/>
      <c r="OAZ97" s="0"/>
      <c r="OBA97" s="0"/>
      <c r="OBB97" s="0"/>
      <c r="OBC97" s="0"/>
      <c r="OBD97" s="0"/>
      <c r="OBE97" s="0"/>
      <c r="OBF97" s="0"/>
      <c r="OBG97" s="0"/>
      <c r="OBH97" s="0"/>
      <c r="OBI97" s="0"/>
      <c r="OBJ97" s="0"/>
      <c r="OBK97" s="0"/>
      <c r="OBL97" s="0"/>
      <c r="OBM97" s="0"/>
      <c r="OBN97" s="0"/>
      <c r="OBO97" s="0"/>
      <c r="OBP97" s="0"/>
      <c r="OBQ97" s="0"/>
      <c r="OBR97" s="0"/>
      <c r="OBS97" s="0"/>
      <c r="OBT97" s="0"/>
      <c r="OBU97" s="0"/>
      <c r="OBV97" s="0"/>
      <c r="OBW97" s="0"/>
      <c r="OBX97" s="0"/>
      <c r="OBY97" s="0"/>
      <c r="OBZ97" s="0"/>
      <c r="OCA97" s="0"/>
      <c r="OCB97" s="0"/>
      <c r="OCC97" s="0"/>
      <c r="OCD97" s="0"/>
      <c r="OCE97" s="0"/>
      <c r="OCF97" s="0"/>
      <c r="OCG97" s="0"/>
      <c r="OCH97" s="0"/>
      <c r="OCI97" s="0"/>
      <c r="OCJ97" s="0"/>
      <c r="OCK97" s="0"/>
      <c r="OCL97" s="0"/>
      <c r="OCM97" s="0"/>
      <c r="OCN97" s="0"/>
      <c r="OCO97" s="0"/>
      <c r="OCP97" s="0"/>
      <c r="OCQ97" s="0"/>
      <c r="OCR97" s="0"/>
      <c r="OCS97" s="0"/>
      <c r="OCT97" s="0"/>
      <c r="OCU97" s="0"/>
      <c r="OCV97" s="0"/>
      <c r="OCW97" s="0"/>
      <c r="OCX97" s="0"/>
      <c r="OCY97" s="0"/>
      <c r="OCZ97" s="0"/>
      <c r="ODA97" s="0"/>
      <c r="ODB97" s="0"/>
      <c r="ODC97" s="0"/>
      <c r="ODD97" s="0"/>
      <c r="ODE97" s="0"/>
      <c r="ODF97" s="0"/>
      <c r="ODG97" s="0"/>
      <c r="ODH97" s="0"/>
      <c r="ODI97" s="0"/>
      <c r="ODJ97" s="0"/>
      <c r="ODK97" s="0"/>
      <c r="ODL97" s="0"/>
      <c r="ODM97" s="0"/>
      <c r="ODN97" s="0"/>
      <c r="ODO97" s="0"/>
      <c r="ODP97" s="0"/>
      <c r="ODQ97" s="0"/>
      <c r="ODR97" s="0"/>
      <c r="ODS97" s="0"/>
      <c r="ODT97" s="0"/>
      <c r="ODU97" s="0"/>
      <c r="ODV97" s="0"/>
      <c r="ODW97" s="0"/>
      <c r="ODX97" s="0"/>
      <c r="ODY97" s="0"/>
      <c r="ODZ97" s="0"/>
      <c r="OEA97" s="0"/>
      <c r="OEB97" s="0"/>
      <c r="OEC97" s="0"/>
      <c r="OED97" s="0"/>
      <c r="OEE97" s="0"/>
      <c r="OEF97" s="0"/>
      <c r="OEG97" s="0"/>
      <c r="OEH97" s="0"/>
      <c r="OEI97" s="0"/>
      <c r="OEJ97" s="0"/>
      <c r="OEK97" s="0"/>
      <c r="OEL97" s="0"/>
      <c r="OEM97" s="0"/>
      <c r="OEN97" s="0"/>
      <c r="OEO97" s="0"/>
      <c r="OEP97" s="0"/>
      <c r="OEQ97" s="0"/>
      <c r="OER97" s="0"/>
      <c r="OES97" s="0"/>
      <c r="OET97" s="0"/>
      <c r="OEU97" s="0"/>
      <c r="OEV97" s="0"/>
      <c r="OEW97" s="0"/>
      <c r="OEX97" s="0"/>
      <c r="OEY97" s="0"/>
      <c r="OEZ97" s="0"/>
      <c r="OFA97" s="0"/>
      <c r="OFB97" s="0"/>
      <c r="OFC97" s="0"/>
      <c r="OFD97" s="0"/>
      <c r="OFE97" s="0"/>
      <c r="OFF97" s="0"/>
      <c r="OFG97" s="0"/>
      <c r="OFH97" s="0"/>
      <c r="OFI97" s="0"/>
      <c r="OFJ97" s="0"/>
      <c r="OFK97" s="0"/>
      <c r="OFL97" s="0"/>
      <c r="OFM97" s="0"/>
      <c r="OFN97" s="0"/>
      <c r="OFO97" s="0"/>
      <c r="OFP97" s="0"/>
      <c r="OFQ97" s="0"/>
      <c r="OFR97" s="0"/>
      <c r="OFS97" s="0"/>
      <c r="OFT97" s="0"/>
      <c r="OFU97" s="0"/>
      <c r="OFV97" s="0"/>
      <c r="OFW97" s="0"/>
      <c r="OFX97" s="0"/>
      <c r="OFY97" s="0"/>
      <c r="OFZ97" s="0"/>
      <c r="OGA97" s="0"/>
      <c r="OGB97" s="0"/>
      <c r="OGC97" s="0"/>
      <c r="OGD97" s="0"/>
      <c r="OGE97" s="0"/>
      <c r="OGF97" s="0"/>
      <c r="OGG97" s="0"/>
      <c r="OGH97" s="0"/>
      <c r="OGI97" s="0"/>
      <c r="OGJ97" s="0"/>
      <c r="OGK97" s="0"/>
      <c r="OGL97" s="0"/>
      <c r="OGM97" s="0"/>
      <c r="OGN97" s="0"/>
      <c r="OGO97" s="0"/>
      <c r="OGP97" s="0"/>
      <c r="OGQ97" s="0"/>
      <c r="OGR97" s="0"/>
      <c r="OGS97" s="0"/>
      <c r="OGT97" s="0"/>
      <c r="OGU97" s="0"/>
      <c r="OGV97" s="0"/>
      <c r="OGW97" s="0"/>
      <c r="OGX97" s="0"/>
      <c r="OGY97" s="0"/>
      <c r="OGZ97" s="0"/>
      <c r="OHA97" s="0"/>
      <c r="OHB97" s="0"/>
      <c r="OHC97" s="0"/>
      <c r="OHD97" s="0"/>
      <c r="OHE97" s="0"/>
      <c r="OHF97" s="0"/>
      <c r="OHG97" s="0"/>
      <c r="OHH97" s="0"/>
      <c r="OHI97" s="0"/>
      <c r="OHJ97" s="0"/>
      <c r="OHK97" s="0"/>
      <c r="OHL97" s="0"/>
      <c r="OHM97" s="0"/>
      <c r="OHN97" s="0"/>
      <c r="OHO97" s="0"/>
      <c r="OHP97" s="0"/>
      <c r="OHQ97" s="0"/>
      <c r="OHR97" s="0"/>
      <c r="OHS97" s="0"/>
      <c r="OHT97" s="0"/>
      <c r="OHU97" s="0"/>
      <c r="OHV97" s="0"/>
      <c r="OHW97" s="0"/>
      <c r="OHX97" s="0"/>
      <c r="OHY97" s="0"/>
      <c r="OHZ97" s="0"/>
      <c r="OIA97" s="0"/>
      <c r="OIB97" s="0"/>
      <c r="OIC97" s="0"/>
      <c r="OID97" s="0"/>
      <c r="OIE97" s="0"/>
      <c r="OIF97" s="0"/>
      <c r="OIG97" s="0"/>
      <c r="OIH97" s="0"/>
      <c r="OII97" s="0"/>
      <c r="OIJ97" s="0"/>
      <c r="OIK97" s="0"/>
      <c r="OIL97" s="0"/>
      <c r="OIM97" s="0"/>
      <c r="OIN97" s="0"/>
      <c r="OIO97" s="0"/>
      <c r="OIP97" s="0"/>
      <c r="OIQ97" s="0"/>
      <c r="OIR97" s="0"/>
      <c r="OIS97" s="0"/>
      <c r="OIT97" s="0"/>
      <c r="OIU97" s="0"/>
      <c r="OIV97" s="0"/>
      <c r="OIW97" s="0"/>
      <c r="OIX97" s="0"/>
      <c r="OIY97" s="0"/>
      <c r="OIZ97" s="0"/>
      <c r="OJA97" s="0"/>
      <c r="OJB97" s="0"/>
      <c r="OJC97" s="0"/>
      <c r="OJD97" s="0"/>
      <c r="OJE97" s="0"/>
      <c r="OJF97" s="0"/>
      <c r="OJG97" s="0"/>
      <c r="OJH97" s="0"/>
      <c r="OJI97" s="0"/>
      <c r="OJJ97" s="0"/>
      <c r="OJK97" s="0"/>
      <c r="OJL97" s="0"/>
      <c r="OJM97" s="0"/>
      <c r="OJN97" s="0"/>
      <c r="OJO97" s="0"/>
      <c r="OJP97" s="0"/>
      <c r="OJQ97" s="0"/>
      <c r="OJR97" s="0"/>
      <c r="OJS97" s="0"/>
      <c r="OJT97" s="0"/>
      <c r="OJU97" s="0"/>
      <c r="OJV97" s="0"/>
      <c r="OJW97" s="0"/>
      <c r="OJX97" s="0"/>
      <c r="OJY97" s="0"/>
      <c r="OJZ97" s="0"/>
      <c r="OKA97" s="0"/>
      <c r="OKB97" s="0"/>
      <c r="OKC97" s="0"/>
      <c r="OKD97" s="0"/>
      <c r="OKE97" s="0"/>
      <c r="OKF97" s="0"/>
      <c r="OKG97" s="0"/>
      <c r="OKH97" s="0"/>
      <c r="OKI97" s="0"/>
      <c r="OKJ97" s="0"/>
      <c r="OKK97" s="0"/>
      <c r="OKL97" s="0"/>
      <c r="OKM97" s="0"/>
      <c r="OKN97" s="0"/>
      <c r="OKO97" s="0"/>
      <c r="OKP97" s="0"/>
      <c r="OKQ97" s="0"/>
      <c r="OKR97" s="0"/>
      <c r="OKS97" s="0"/>
      <c r="OKT97" s="0"/>
      <c r="OKU97" s="0"/>
      <c r="OKV97" s="0"/>
      <c r="OKW97" s="0"/>
      <c r="OKX97" s="0"/>
      <c r="OKY97" s="0"/>
      <c r="OKZ97" s="0"/>
      <c r="OLA97" s="0"/>
      <c r="OLB97" s="0"/>
      <c r="OLC97" s="0"/>
      <c r="OLD97" s="0"/>
      <c r="OLE97" s="0"/>
      <c r="OLF97" s="0"/>
      <c r="OLG97" s="0"/>
      <c r="OLH97" s="0"/>
      <c r="OLI97" s="0"/>
      <c r="OLJ97" s="0"/>
      <c r="OLK97" s="0"/>
      <c r="OLL97" s="0"/>
      <c r="OLM97" s="0"/>
      <c r="OLN97" s="0"/>
      <c r="OLO97" s="0"/>
      <c r="OLP97" s="0"/>
      <c r="OLQ97" s="0"/>
      <c r="OLR97" s="0"/>
      <c r="OLS97" s="0"/>
      <c r="OLT97" s="0"/>
      <c r="OLU97" s="0"/>
      <c r="OLV97" s="0"/>
      <c r="OLW97" s="0"/>
      <c r="OLX97" s="0"/>
      <c r="OLY97" s="0"/>
      <c r="OLZ97" s="0"/>
      <c r="OMA97" s="0"/>
      <c r="OMB97" s="0"/>
      <c r="OMC97" s="0"/>
      <c r="OMD97" s="0"/>
      <c r="OME97" s="0"/>
      <c r="OMF97" s="0"/>
      <c r="OMG97" s="0"/>
      <c r="OMH97" s="0"/>
      <c r="OMI97" s="0"/>
      <c r="OMJ97" s="0"/>
      <c r="OMK97" s="0"/>
      <c r="OML97" s="0"/>
      <c r="OMM97" s="0"/>
      <c r="OMN97" s="0"/>
      <c r="OMO97" s="0"/>
      <c r="OMP97" s="0"/>
      <c r="OMQ97" s="0"/>
      <c r="OMR97" s="0"/>
      <c r="OMS97" s="0"/>
      <c r="OMT97" s="0"/>
      <c r="OMU97" s="0"/>
      <c r="OMV97" s="0"/>
      <c r="OMW97" s="0"/>
      <c r="OMX97" s="0"/>
      <c r="OMY97" s="0"/>
      <c r="OMZ97" s="0"/>
      <c r="ONA97" s="0"/>
      <c r="ONB97" s="0"/>
      <c r="ONC97" s="0"/>
      <c r="OND97" s="0"/>
      <c r="ONE97" s="0"/>
      <c r="ONF97" s="0"/>
      <c r="ONG97" s="0"/>
      <c r="ONH97" s="0"/>
      <c r="ONI97" s="0"/>
      <c r="ONJ97" s="0"/>
      <c r="ONK97" s="0"/>
      <c r="ONL97" s="0"/>
      <c r="ONM97" s="0"/>
      <c r="ONN97" s="0"/>
      <c r="ONO97" s="0"/>
      <c r="ONP97" s="0"/>
      <c r="ONQ97" s="0"/>
      <c r="ONR97" s="0"/>
      <c r="ONS97" s="0"/>
      <c r="ONT97" s="0"/>
      <c r="ONU97" s="0"/>
      <c r="ONV97" s="0"/>
      <c r="ONW97" s="0"/>
      <c r="ONX97" s="0"/>
      <c r="ONY97" s="0"/>
      <c r="ONZ97" s="0"/>
      <c r="OOA97" s="0"/>
      <c r="OOB97" s="0"/>
      <c r="OOC97" s="0"/>
      <c r="OOD97" s="0"/>
      <c r="OOE97" s="0"/>
      <c r="OOF97" s="0"/>
      <c r="OOG97" s="0"/>
      <c r="OOH97" s="0"/>
      <c r="OOI97" s="0"/>
      <c r="OOJ97" s="0"/>
      <c r="OOK97" s="0"/>
      <c r="OOL97" s="0"/>
      <c r="OOM97" s="0"/>
      <c r="OON97" s="0"/>
      <c r="OOO97" s="0"/>
      <c r="OOP97" s="0"/>
      <c r="OOQ97" s="0"/>
      <c r="OOR97" s="0"/>
      <c r="OOS97" s="0"/>
      <c r="OOT97" s="0"/>
      <c r="OOU97" s="0"/>
      <c r="OOV97" s="0"/>
      <c r="OOW97" s="0"/>
      <c r="OOX97" s="0"/>
      <c r="OOY97" s="0"/>
      <c r="OOZ97" s="0"/>
      <c r="OPA97" s="0"/>
      <c r="OPB97" s="0"/>
      <c r="OPC97" s="0"/>
      <c r="OPD97" s="0"/>
      <c r="OPE97" s="0"/>
      <c r="OPF97" s="0"/>
      <c r="OPG97" s="0"/>
      <c r="OPH97" s="0"/>
      <c r="OPI97" s="0"/>
      <c r="OPJ97" s="0"/>
      <c r="OPK97" s="0"/>
      <c r="OPL97" s="0"/>
      <c r="OPM97" s="0"/>
      <c r="OPN97" s="0"/>
      <c r="OPO97" s="0"/>
      <c r="OPP97" s="0"/>
      <c r="OPQ97" s="0"/>
      <c r="OPR97" s="0"/>
      <c r="OPS97" s="0"/>
      <c r="OPT97" s="0"/>
      <c r="OPU97" s="0"/>
      <c r="OPV97" s="0"/>
      <c r="OPW97" s="0"/>
      <c r="OPX97" s="0"/>
      <c r="OPY97" s="0"/>
      <c r="OPZ97" s="0"/>
      <c r="OQA97" s="0"/>
      <c r="OQB97" s="0"/>
      <c r="OQC97" s="0"/>
      <c r="OQD97" s="0"/>
      <c r="OQE97" s="0"/>
      <c r="OQF97" s="0"/>
      <c r="OQG97" s="0"/>
      <c r="OQH97" s="0"/>
      <c r="OQI97" s="0"/>
      <c r="OQJ97" s="0"/>
      <c r="OQK97" s="0"/>
      <c r="OQL97" s="0"/>
      <c r="OQM97" s="0"/>
      <c r="OQN97" s="0"/>
      <c r="OQO97" s="0"/>
      <c r="OQP97" s="0"/>
      <c r="OQQ97" s="0"/>
      <c r="OQR97" s="0"/>
      <c r="OQS97" s="0"/>
      <c r="OQT97" s="0"/>
      <c r="OQU97" s="0"/>
      <c r="OQV97" s="0"/>
      <c r="OQW97" s="0"/>
      <c r="OQX97" s="0"/>
      <c r="OQY97" s="0"/>
      <c r="OQZ97" s="0"/>
      <c r="ORA97" s="0"/>
      <c r="ORB97" s="0"/>
      <c r="ORC97" s="0"/>
      <c r="ORD97" s="0"/>
      <c r="ORE97" s="0"/>
      <c r="ORF97" s="0"/>
      <c r="ORG97" s="0"/>
      <c r="ORH97" s="0"/>
      <c r="ORI97" s="0"/>
      <c r="ORJ97" s="0"/>
      <c r="ORK97" s="0"/>
      <c r="ORL97" s="0"/>
      <c r="ORM97" s="0"/>
      <c r="ORN97" s="0"/>
      <c r="ORO97" s="0"/>
      <c r="ORP97" s="0"/>
      <c r="ORQ97" s="0"/>
      <c r="ORR97" s="0"/>
      <c r="ORS97" s="0"/>
      <c r="ORT97" s="0"/>
      <c r="ORU97" s="0"/>
      <c r="ORV97" s="0"/>
      <c r="ORW97" s="0"/>
      <c r="ORX97" s="0"/>
      <c r="ORY97" s="0"/>
      <c r="ORZ97" s="0"/>
      <c r="OSA97" s="0"/>
      <c r="OSB97" s="0"/>
      <c r="OSC97" s="0"/>
      <c r="OSD97" s="0"/>
      <c r="OSE97" s="0"/>
      <c r="OSF97" s="0"/>
      <c r="OSG97" s="0"/>
      <c r="OSH97" s="0"/>
      <c r="OSI97" s="0"/>
      <c r="OSJ97" s="0"/>
      <c r="OSK97" s="0"/>
      <c r="OSL97" s="0"/>
      <c r="OSM97" s="0"/>
      <c r="OSN97" s="0"/>
      <c r="OSO97" s="0"/>
      <c r="OSP97" s="0"/>
      <c r="OSQ97" s="0"/>
      <c r="OSR97" s="0"/>
      <c r="OSS97" s="0"/>
      <c r="OST97" s="0"/>
      <c r="OSU97" s="0"/>
      <c r="OSV97" s="0"/>
      <c r="OSW97" s="0"/>
      <c r="OSX97" s="0"/>
      <c r="OSY97" s="0"/>
      <c r="OSZ97" s="0"/>
      <c r="OTA97" s="0"/>
      <c r="OTB97" s="0"/>
      <c r="OTC97" s="0"/>
      <c r="OTD97" s="0"/>
      <c r="OTE97" s="0"/>
      <c r="OTF97" s="0"/>
      <c r="OTG97" s="0"/>
      <c r="OTH97" s="0"/>
      <c r="OTI97" s="0"/>
      <c r="OTJ97" s="0"/>
      <c r="OTK97" s="0"/>
      <c r="OTL97" s="0"/>
      <c r="OTM97" s="0"/>
      <c r="OTN97" s="0"/>
      <c r="OTO97" s="0"/>
      <c r="OTP97" s="0"/>
      <c r="OTQ97" s="0"/>
      <c r="OTR97" s="0"/>
      <c r="OTS97" s="0"/>
      <c r="OTT97" s="0"/>
      <c r="OTU97" s="0"/>
      <c r="OTV97" s="0"/>
      <c r="OTW97" s="0"/>
      <c r="OTX97" s="0"/>
      <c r="OTY97" s="0"/>
      <c r="OTZ97" s="0"/>
      <c r="OUA97" s="0"/>
      <c r="OUB97" s="0"/>
      <c r="OUC97" s="0"/>
      <c r="OUD97" s="0"/>
      <c r="OUE97" s="0"/>
      <c r="OUF97" s="0"/>
      <c r="OUG97" s="0"/>
      <c r="OUH97" s="0"/>
      <c r="OUI97" s="0"/>
      <c r="OUJ97" s="0"/>
      <c r="OUK97" s="0"/>
      <c r="OUL97" s="0"/>
      <c r="OUM97" s="0"/>
      <c r="OUN97" s="0"/>
      <c r="OUO97" s="0"/>
      <c r="OUP97" s="0"/>
      <c r="OUQ97" s="0"/>
      <c r="OUR97" s="0"/>
      <c r="OUS97" s="0"/>
      <c r="OUT97" s="0"/>
      <c r="OUU97" s="0"/>
      <c r="OUV97" s="0"/>
      <c r="OUW97" s="0"/>
      <c r="OUX97" s="0"/>
      <c r="OUY97" s="0"/>
      <c r="OUZ97" s="0"/>
      <c r="OVA97" s="0"/>
      <c r="OVB97" s="0"/>
      <c r="OVC97" s="0"/>
      <c r="OVD97" s="0"/>
      <c r="OVE97" s="0"/>
      <c r="OVF97" s="0"/>
      <c r="OVG97" s="0"/>
      <c r="OVH97" s="0"/>
      <c r="OVI97" s="0"/>
      <c r="OVJ97" s="0"/>
      <c r="OVK97" s="0"/>
      <c r="OVL97" s="0"/>
      <c r="OVM97" s="0"/>
      <c r="OVN97" s="0"/>
      <c r="OVO97" s="0"/>
      <c r="OVP97" s="0"/>
      <c r="OVQ97" s="0"/>
      <c r="OVR97" s="0"/>
      <c r="OVS97" s="0"/>
      <c r="OVT97" s="0"/>
      <c r="OVU97" s="0"/>
      <c r="OVV97" s="0"/>
      <c r="OVW97" s="0"/>
      <c r="OVX97" s="0"/>
      <c r="OVY97" s="0"/>
      <c r="OVZ97" s="0"/>
      <c r="OWA97" s="0"/>
      <c r="OWB97" s="0"/>
      <c r="OWC97" s="0"/>
      <c r="OWD97" s="0"/>
      <c r="OWE97" s="0"/>
      <c r="OWF97" s="0"/>
      <c r="OWG97" s="0"/>
      <c r="OWH97" s="0"/>
      <c r="OWI97" s="0"/>
      <c r="OWJ97" s="0"/>
      <c r="OWK97" s="0"/>
      <c r="OWL97" s="0"/>
      <c r="OWM97" s="0"/>
      <c r="OWN97" s="0"/>
      <c r="OWO97" s="0"/>
      <c r="OWP97" s="0"/>
      <c r="OWQ97" s="0"/>
      <c r="OWR97" s="0"/>
      <c r="OWS97" s="0"/>
      <c r="OWT97" s="0"/>
      <c r="OWU97" s="0"/>
      <c r="OWV97" s="0"/>
      <c r="OWW97" s="0"/>
      <c r="OWX97" s="0"/>
      <c r="OWY97" s="0"/>
      <c r="OWZ97" s="0"/>
      <c r="OXA97" s="0"/>
      <c r="OXB97" s="0"/>
      <c r="OXC97" s="0"/>
      <c r="OXD97" s="0"/>
      <c r="OXE97" s="0"/>
      <c r="OXF97" s="0"/>
      <c r="OXG97" s="0"/>
      <c r="OXH97" s="0"/>
      <c r="OXI97" s="0"/>
      <c r="OXJ97" s="0"/>
      <c r="OXK97" s="0"/>
      <c r="OXL97" s="0"/>
      <c r="OXM97" s="0"/>
      <c r="OXN97" s="0"/>
      <c r="OXO97" s="0"/>
      <c r="OXP97" s="0"/>
      <c r="OXQ97" s="0"/>
      <c r="OXR97" s="0"/>
      <c r="OXS97" s="0"/>
      <c r="OXT97" s="0"/>
      <c r="OXU97" s="0"/>
      <c r="OXV97" s="0"/>
      <c r="OXW97" s="0"/>
      <c r="OXX97" s="0"/>
      <c r="OXY97" s="0"/>
      <c r="OXZ97" s="0"/>
      <c r="OYA97" s="0"/>
      <c r="OYB97" s="0"/>
      <c r="OYC97" s="0"/>
      <c r="OYD97" s="0"/>
      <c r="OYE97" s="0"/>
      <c r="OYF97" s="0"/>
      <c r="OYG97" s="0"/>
      <c r="OYH97" s="0"/>
      <c r="OYI97" s="0"/>
      <c r="OYJ97" s="0"/>
      <c r="OYK97" s="0"/>
      <c r="OYL97" s="0"/>
      <c r="OYM97" s="0"/>
      <c r="OYN97" s="0"/>
      <c r="OYO97" s="0"/>
      <c r="OYP97" s="0"/>
      <c r="OYQ97" s="0"/>
      <c r="OYR97" s="0"/>
      <c r="OYS97" s="0"/>
      <c r="OYT97" s="0"/>
      <c r="OYU97" s="0"/>
      <c r="OYV97" s="0"/>
      <c r="OYW97" s="0"/>
      <c r="OYX97" s="0"/>
      <c r="OYY97" s="0"/>
      <c r="OYZ97" s="0"/>
      <c r="OZA97" s="0"/>
      <c r="OZB97" s="0"/>
      <c r="OZC97" s="0"/>
      <c r="OZD97" s="0"/>
      <c r="OZE97" s="0"/>
      <c r="OZF97" s="0"/>
      <c r="OZG97" s="0"/>
      <c r="OZH97" s="0"/>
      <c r="OZI97" s="0"/>
      <c r="OZJ97" s="0"/>
      <c r="OZK97" s="0"/>
      <c r="OZL97" s="0"/>
      <c r="OZM97" s="0"/>
      <c r="OZN97" s="0"/>
      <c r="OZO97" s="0"/>
      <c r="OZP97" s="0"/>
      <c r="OZQ97" s="0"/>
      <c r="OZR97" s="0"/>
      <c r="OZS97" s="0"/>
      <c r="OZT97" s="0"/>
      <c r="OZU97" s="0"/>
      <c r="OZV97" s="0"/>
      <c r="OZW97" s="0"/>
      <c r="OZX97" s="0"/>
      <c r="OZY97" s="0"/>
      <c r="OZZ97" s="0"/>
      <c r="PAA97" s="0"/>
      <c r="PAB97" s="0"/>
      <c r="PAC97" s="0"/>
      <c r="PAD97" s="0"/>
      <c r="PAE97" s="0"/>
      <c r="PAF97" s="0"/>
      <c r="PAG97" s="0"/>
      <c r="PAH97" s="0"/>
      <c r="PAI97" s="0"/>
      <c r="PAJ97" s="0"/>
      <c r="PAK97" s="0"/>
      <c r="PAL97" s="0"/>
      <c r="PAM97" s="0"/>
      <c r="PAN97" s="0"/>
      <c r="PAO97" s="0"/>
      <c r="PAP97" s="0"/>
      <c r="PAQ97" s="0"/>
      <c r="PAR97" s="0"/>
      <c r="PAS97" s="0"/>
      <c r="PAT97" s="0"/>
      <c r="PAU97" s="0"/>
      <c r="PAV97" s="0"/>
      <c r="PAW97" s="0"/>
      <c r="PAX97" s="0"/>
      <c r="PAY97" s="0"/>
      <c r="PAZ97" s="0"/>
      <c r="PBA97" s="0"/>
      <c r="PBB97" s="0"/>
      <c r="PBC97" s="0"/>
      <c r="PBD97" s="0"/>
      <c r="PBE97" s="0"/>
      <c r="PBF97" s="0"/>
      <c r="PBG97" s="0"/>
      <c r="PBH97" s="0"/>
      <c r="PBI97" s="0"/>
      <c r="PBJ97" s="0"/>
      <c r="PBK97" s="0"/>
      <c r="PBL97" s="0"/>
      <c r="PBM97" s="0"/>
      <c r="PBN97" s="0"/>
      <c r="PBO97" s="0"/>
      <c r="PBP97" s="0"/>
      <c r="PBQ97" s="0"/>
      <c r="PBR97" s="0"/>
      <c r="PBS97" s="0"/>
      <c r="PBT97" s="0"/>
      <c r="PBU97" s="0"/>
      <c r="PBV97" s="0"/>
      <c r="PBW97" s="0"/>
      <c r="PBX97" s="0"/>
      <c r="PBY97" s="0"/>
      <c r="PBZ97" s="0"/>
      <c r="PCA97" s="0"/>
      <c r="PCB97" s="0"/>
      <c r="PCC97" s="0"/>
      <c r="PCD97" s="0"/>
      <c r="PCE97" s="0"/>
      <c r="PCF97" s="0"/>
      <c r="PCG97" s="0"/>
      <c r="PCH97" s="0"/>
      <c r="PCI97" s="0"/>
      <c r="PCJ97" s="0"/>
      <c r="PCK97" s="0"/>
      <c r="PCL97" s="0"/>
      <c r="PCM97" s="0"/>
      <c r="PCN97" s="0"/>
      <c r="PCO97" s="0"/>
      <c r="PCP97" s="0"/>
      <c r="PCQ97" s="0"/>
      <c r="PCR97" s="0"/>
      <c r="PCS97" s="0"/>
      <c r="PCT97" s="0"/>
      <c r="PCU97" s="0"/>
      <c r="PCV97" s="0"/>
      <c r="PCW97" s="0"/>
      <c r="PCX97" s="0"/>
      <c r="PCY97" s="0"/>
      <c r="PCZ97" s="0"/>
      <c r="PDA97" s="0"/>
      <c r="PDB97" s="0"/>
      <c r="PDC97" s="0"/>
      <c r="PDD97" s="0"/>
      <c r="PDE97" s="0"/>
      <c r="PDF97" s="0"/>
      <c r="PDG97" s="0"/>
      <c r="PDH97" s="0"/>
      <c r="PDI97" s="0"/>
      <c r="PDJ97" s="0"/>
      <c r="PDK97" s="0"/>
      <c r="PDL97" s="0"/>
      <c r="PDM97" s="0"/>
      <c r="PDN97" s="0"/>
      <c r="PDO97" s="0"/>
      <c r="PDP97" s="0"/>
      <c r="PDQ97" s="0"/>
      <c r="PDR97" s="0"/>
      <c r="PDS97" s="0"/>
      <c r="PDT97" s="0"/>
      <c r="PDU97" s="0"/>
      <c r="PDV97" s="0"/>
      <c r="PDW97" s="0"/>
      <c r="PDX97" s="0"/>
      <c r="PDY97" s="0"/>
      <c r="PDZ97" s="0"/>
      <c r="PEA97" s="0"/>
      <c r="PEB97" s="0"/>
      <c r="PEC97" s="0"/>
      <c r="PED97" s="0"/>
      <c r="PEE97" s="0"/>
      <c r="PEF97" s="0"/>
      <c r="PEG97" s="0"/>
      <c r="PEH97" s="0"/>
      <c r="PEI97" s="0"/>
      <c r="PEJ97" s="0"/>
      <c r="PEK97" s="0"/>
      <c r="PEL97" s="0"/>
      <c r="PEM97" s="0"/>
      <c r="PEN97" s="0"/>
      <c r="PEO97" s="0"/>
      <c r="PEP97" s="0"/>
      <c r="PEQ97" s="0"/>
      <c r="PER97" s="0"/>
      <c r="PES97" s="0"/>
      <c r="PET97" s="0"/>
      <c r="PEU97" s="0"/>
      <c r="PEV97" s="0"/>
      <c r="PEW97" s="0"/>
      <c r="PEX97" s="0"/>
      <c r="PEY97" s="0"/>
      <c r="PEZ97" s="0"/>
      <c r="PFA97" s="0"/>
      <c r="PFB97" s="0"/>
      <c r="PFC97" s="0"/>
      <c r="PFD97" s="0"/>
      <c r="PFE97" s="0"/>
      <c r="PFF97" s="0"/>
      <c r="PFG97" s="0"/>
      <c r="PFH97" s="0"/>
      <c r="PFI97" s="0"/>
      <c r="PFJ97" s="0"/>
      <c r="PFK97" s="0"/>
      <c r="PFL97" s="0"/>
      <c r="PFM97" s="0"/>
      <c r="PFN97" s="0"/>
      <c r="PFO97" s="0"/>
      <c r="PFP97" s="0"/>
      <c r="PFQ97" s="0"/>
      <c r="PFR97" s="0"/>
      <c r="PFS97" s="0"/>
      <c r="PFT97" s="0"/>
      <c r="PFU97" s="0"/>
      <c r="PFV97" s="0"/>
      <c r="PFW97" s="0"/>
      <c r="PFX97" s="0"/>
      <c r="PFY97" s="0"/>
      <c r="PFZ97" s="0"/>
      <c r="PGA97" s="0"/>
      <c r="PGB97" s="0"/>
      <c r="PGC97" s="0"/>
      <c r="PGD97" s="0"/>
      <c r="PGE97" s="0"/>
      <c r="PGF97" s="0"/>
      <c r="PGG97" s="0"/>
      <c r="PGH97" s="0"/>
      <c r="PGI97" s="0"/>
      <c r="PGJ97" s="0"/>
      <c r="PGK97" s="0"/>
      <c r="PGL97" s="0"/>
      <c r="PGM97" s="0"/>
      <c r="PGN97" s="0"/>
      <c r="PGO97" s="0"/>
      <c r="PGP97" s="0"/>
      <c r="PGQ97" s="0"/>
      <c r="PGR97" s="0"/>
      <c r="PGS97" s="0"/>
      <c r="PGT97" s="0"/>
      <c r="PGU97" s="0"/>
      <c r="PGV97" s="0"/>
      <c r="PGW97" s="0"/>
      <c r="PGX97" s="0"/>
      <c r="PGY97" s="0"/>
      <c r="PGZ97" s="0"/>
      <c r="PHA97" s="0"/>
      <c r="PHB97" s="0"/>
      <c r="PHC97" s="0"/>
      <c r="PHD97" s="0"/>
      <c r="PHE97" s="0"/>
      <c r="PHF97" s="0"/>
      <c r="PHG97" s="0"/>
      <c r="PHH97" s="0"/>
      <c r="PHI97" s="0"/>
      <c r="PHJ97" s="0"/>
      <c r="PHK97" s="0"/>
      <c r="PHL97" s="0"/>
      <c r="PHM97" s="0"/>
      <c r="PHN97" s="0"/>
      <c r="PHO97" s="0"/>
      <c r="PHP97" s="0"/>
      <c r="PHQ97" s="0"/>
      <c r="PHR97" s="0"/>
      <c r="PHS97" s="0"/>
      <c r="PHT97" s="0"/>
      <c r="PHU97" s="0"/>
      <c r="PHV97" s="0"/>
      <c r="PHW97" s="0"/>
      <c r="PHX97" s="0"/>
      <c r="PHY97" s="0"/>
      <c r="PHZ97" s="0"/>
      <c r="PIA97" s="0"/>
      <c r="PIB97" s="0"/>
      <c r="PIC97" s="0"/>
      <c r="PID97" s="0"/>
      <c r="PIE97" s="0"/>
      <c r="PIF97" s="0"/>
      <c r="PIG97" s="0"/>
      <c r="PIH97" s="0"/>
      <c r="PII97" s="0"/>
      <c r="PIJ97" s="0"/>
      <c r="PIK97" s="0"/>
      <c r="PIL97" s="0"/>
      <c r="PIM97" s="0"/>
      <c r="PIN97" s="0"/>
      <c r="PIO97" s="0"/>
      <c r="PIP97" s="0"/>
      <c r="PIQ97" s="0"/>
      <c r="PIR97" s="0"/>
      <c r="PIS97" s="0"/>
      <c r="PIT97" s="0"/>
      <c r="PIU97" s="0"/>
      <c r="PIV97" s="0"/>
      <c r="PIW97" s="0"/>
      <c r="PIX97" s="0"/>
      <c r="PIY97" s="0"/>
      <c r="PIZ97" s="0"/>
      <c r="PJA97" s="0"/>
      <c r="PJB97" s="0"/>
      <c r="PJC97" s="0"/>
      <c r="PJD97" s="0"/>
      <c r="PJE97" s="0"/>
      <c r="PJF97" s="0"/>
      <c r="PJG97" s="0"/>
      <c r="PJH97" s="0"/>
      <c r="PJI97" s="0"/>
      <c r="PJJ97" s="0"/>
      <c r="PJK97" s="0"/>
      <c r="PJL97" s="0"/>
      <c r="PJM97" s="0"/>
      <c r="PJN97" s="0"/>
      <c r="PJO97" s="0"/>
      <c r="PJP97" s="0"/>
      <c r="PJQ97" s="0"/>
      <c r="PJR97" s="0"/>
      <c r="PJS97" s="0"/>
      <c r="PJT97" s="0"/>
      <c r="PJU97" s="0"/>
      <c r="PJV97" s="0"/>
      <c r="PJW97" s="0"/>
      <c r="PJX97" s="0"/>
      <c r="PJY97" s="0"/>
      <c r="PJZ97" s="0"/>
      <c r="PKA97" s="0"/>
      <c r="PKB97" s="0"/>
      <c r="PKC97" s="0"/>
      <c r="PKD97" s="0"/>
      <c r="PKE97" s="0"/>
      <c r="PKF97" s="0"/>
      <c r="PKG97" s="0"/>
      <c r="PKH97" s="0"/>
      <c r="PKI97" s="0"/>
      <c r="PKJ97" s="0"/>
      <c r="PKK97" s="0"/>
      <c r="PKL97" s="0"/>
      <c r="PKM97" s="0"/>
      <c r="PKN97" s="0"/>
      <c r="PKO97" s="0"/>
      <c r="PKP97" s="0"/>
      <c r="PKQ97" s="0"/>
      <c r="PKR97" s="0"/>
      <c r="PKS97" s="0"/>
      <c r="PKT97" s="0"/>
      <c r="PKU97" s="0"/>
      <c r="PKV97" s="0"/>
      <c r="PKW97" s="0"/>
      <c r="PKX97" s="0"/>
      <c r="PKY97" s="0"/>
      <c r="PKZ97" s="0"/>
      <c r="PLA97" s="0"/>
      <c r="PLB97" s="0"/>
      <c r="PLC97" s="0"/>
      <c r="PLD97" s="0"/>
      <c r="PLE97" s="0"/>
      <c r="PLF97" s="0"/>
      <c r="PLG97" s="0"/>
      <c r="PLH97" s="0"/>
      <c r="PLI97" s="0"/>
      <c r="PLJ97" s="0"/>
      <c r="PLK97" s="0"/>
      <c r="PLL97" s="0"/>
      <c r="PLM97" s="0"/>
      <c r="PLN97" s="0"/>
      <c r="PLO97" s="0"/>
      <c r="PLP97" s="0"/>
      <c r="PLQ97" s="0"/>
      <c r="PLR97" s="0"/>
      <c r="PLS97" s="0"/>
      <c r="PLT97" s="0"/>
      <c r="PLU97" s="0"/>
      <c r="PLV97" s="0"/>
      <c r="PLW97" s="0"/>
      <c r="PLX97" s="0"/>
      <c r="PLY97" s="0"/>
      <c r="PLZ97" s="0"/>
      <c r="PMA97" s="0"/>
      <c r="PMB97" s="0"/>
      <c r="PMC97" s="0"/>
      <c r="PMD97" s="0"/>
      <c r="PME97" s="0"/>
      <c r="PMF97" s="0"/>
      <c r="PMG97" s="0"/>
      <c r="PMH97" s="0"/>
      <c r="PMI97" s="0"/>
      <c r="PMJ97" s="0"/>
      <c r="PMK97" s="0"/>
      <c r="PML97" s="0"/>
      <c r="PMM97" s="0"/>
      <c r="PMN97" s="0"/>
      <c r="PMO97" s="0"/>
      <c r="PMP97" s="0"/>
      <c r="PMQ97" s="0"/>
      <c r="PMR97" s="0"/>
      <c r="PMS97" s="0"/>
      <c r="PMT97" s="0"/>
      <c r="PMU97" s="0"/>
      <c r="PMV97" s="0"/>
      <c r="PMW97" s="0"/>
      <c r="PMX97" s="0"/>
      <c r="PMY97" s="0"/>
      <c r="PMZ97" s="0"/>
      <c r="PNA97" s="0"/>
      <c r="PNB97" s="0"/>
      <c r="PNC97" s="0"/>
      <c r="PND97" s="0"/>
      <c r="PNE97" s="0"/>
      <c r="PNF97" s="0"/>
      <c r="PNG97" s="0"/>
      <c r="PNH97" s="0"/>
      <c r="PNI97" s="0"/>
      <c r="PNJ97" s="0"/>
      <c r="PNK97" s="0"/>
      <c r="PNL97" s="0"/>
      <c r="PNM97" s="0"/>
      <c r="PNN97" s="0"/>
      <c r="PNO97" s="0"/>
      <c r="PNP97" s="0"/>
      <c r="PNQ97" s="0"/>
      <c r="PNR97" s="0"/>
      <c r="PNS97" s="0"/>
      <c r="PNT97" s="0"/>
      <c r="PNU97" s="0"/>
      <c r="PNV97" s="0"/>
      <c r="PNW97" s="0"/>
      <c r="PNX97" s="0"/>
      <c r="PNY97" s="0"/>
      <c r="PNZ97" s="0"/>
      <c r="POA97" s="0"/>
      <c r="POB97" s="0"/>
      <c r="POC97" s="0"/>
      <c r="POD97" s="0"/>
      <c r="POE97" s="0"/>
      <c r="POF97" s="0"/>
      <c r="POG97" s="0"/>
      <c r="POH97" s="0"/>
      <c r="POI97" s="0"/>
      <c r="POJ97" s="0"/>
      <c r="POK97" s="0"/>
      <c r="POL97" s="0"/>
      <c r="POM97" s="0"/>
      <c r="PON97" s="0"/>
      <c r="POO97" s="0"/>
      <c r="POP97" s="0"/>
      <c r="POQ97" s="0"/>
      <c r="POR97" s="0"/>
      <c r="POS97" s="0"/>
      <c r="POT97" s="0"/>
      <c r="POU97" s="0"/>
      <c r="POV97" s="0"/>
      <c r="POW97" s="0"/>
      <c r="POX97" s="0"/>
      <c r="POY97" s="0"/>
      <c r="POZ97" s="0"/>
      <c r="PPA97" s="0"/>
      <c r="PPB97" s="0"/>
      <c r="PPC97" s="0"/>
      <c r="PPD97" s="0"/>
      <c r="PPE97" s="0"/>
      <c r="PPF97" s="0"/>
      <c r="PPG97" s="0"/>
      <c r="PPH97" s="0"/>
      <c r="PPI97" s="0"/>
      <c r="PPJ97" s="0"/>
      <c r="PPK97" s="0"/>
      <c r="PPL97" s="0"/>
      <c r="PPM97" s="0"/>
      <c r="PPN97" s="0"/>
      <c r="PPO97" s="0"/>
      <c r="PPP97" s="0"/>
      <c r="PPQ97" s="0"/>
      <c r="PPR97" s="0"/>
      <c r="PPS97" s="0"/>
      <c r="PPT97" s="0"/>
      <c r="PPU97" s="0"/>
      <c r="PPV97" s="0"/>
      <c r="PPW97" s="0"/>
      <c r="PPX97" s="0"/>
      <c r="PPY97" s="0"/>
      <c r="PPZ97" s="0"/>
      <c r="PQA97" s="0"/>
      <c r="PQB97" s="0"/>
      <c r="PQC97" s="0"/>
      <c r="PQD97" s="0"/>
      <c r="PQE97" s="0"/>
      <c r="PQF97" s="0"/>
      <c r="PQG97" s="0"/>
      <c r="PQH97" s="0"/>
      <c r="PQI97" s="0"/>
      <c r="PQJ97" s="0"/>
      <c r="PQK97" s="0"/>
      <c r="PQL97" s="0"/>
      <c r="PQM97" s="0"/>
      <c r="PQN97" s="0"/>
      <c r="PQO97" s="0"/>
      <c r="PQP97" s="0"/>
      <c r="PQQ97" s="0"/>
      <c r="PQR97" s="0"/>
      <c r="PQS97" s="0"/>
      <c r="PQT97" s="0"/>
      <c r="PQU97" s="0"/>
      <c r="PQV97" s="0"/>
      <c r="PQW97" s="0"/>
      <c r="PQX97" s="0"/>
      <c r="PQY97" s="0"/>
      <c r="PQZ97" s="0"/>
      <c r="PRA97" s="0"/>
      <c r="PRB97" s="0"/>
      <c r="PRC97" s="0"/>
      <c r="PRD97" s="0"/>
      <c r="PRE97" s="0"/>
      <c r="PRF97" s="0"/>
      <c r="PRG97" s="0"/>
      <c r="PRH97" s="0"/>
      <c r="PRI97" s="0"/>
      <c r="PRJ97" s="0"/>
      <c r="PRK97" s="0"/>
      <c r="PRL97" s="0"/>
      <c r="PRM97" s="0"/>
      <c r="PRN97" s="0"/>
      <c r="PRO97" s="0"/>
      <c r="PRP97" s="0"/>
      <c r="PRQ97" s="0"/>
      <c r="PRR97" s="0"/>
      <c r="PRS97" s="0"/>
      <c r="PRT97" s="0"/>
      <c r="PRU97" s="0"/>
      <c r="PRV97" s="0"/>
      <c r="PRW97" s="0"/>
      <c r="PRX97" s="0"/>
      <c r="PRY97" s="0"/>
      <c r="PRZ97" s="0"/>
      <c r="PSA97" s="0"/>
      <c r="PSB97" s="0"/>
      <c r="PSC97" s="0"/>
      <c r="PSD97" s="0"/>
      <c r="PSE97" s="0"/>
      <c r="PSF97" s="0"/>
      <c r="PSG97" s="0"/>
      <c r="PSH97" s="0"/>
      <c r="PSI97" s="0"/>
      <c r="PSJ97" s="0"/>
      <c r="PSK97" s="0"/>
      <c r="PSL97" s="0"/>
      <c r="PSM97" s="0"/>
      <c r="PSN97" s="0"/>
      <c r="PSO97" s="0"/>
      <c r="PSP97" s="0"/>
      <c r="PSQ97" s="0"/>
      <c r="PSR97" s="0"/>
      <c r="PSS97" s="0"/>
      <c r="PST97" s="0"/>
      <c r="PSU97" s="0"/>
      <c r="PSV97" s="0"/>
      <c r="PSW97" s="0"/>
      <c r="PSX97" s="0"/>
      <c r="PSY97" s="0"/>
      <c r="PSZ97" s="0"/>
      <c r="PTA97" s="0"/>
      <c r="PTB97" s="0"/>
      <c r="PTC97" s="0"/>
      <c r="PTD97" s="0"/>
      <c r="PTE97" s="0"/>
      <c r="PTF97" s="0"/>
      <c r="PTG97" s="0"/>
      <c r="PTH97" s="0"/>
      <c r="PTI97" s="0"/>
      <c r="PTJ97" s="0"/>
      <c r="PTK97" s="0"/>
      <c r="PTL97" s="0"/>
      <c r="PTM97" s="0"/>
      <c r="PTN97" s="0"/>
      <c r="PTO97" s="0"/>
      <c r="PTP97" s="0"/>
      <c r="PTQ97" s="0"/>
      <c r="PTR97" s="0"/>
      <c r="PTS97" s="0"/>
      <c r="PTT97" s="0"/>
      <c r="PTU97" s="0"/>
      <c r="PTV97" s="0"/>
      <c r="PTW97" s="0"/>
      <c r="PTX97" s="0"/>
      <c r="PTY97" s="0"/>
      <c r="PTZ97" s="0"/>
      <c r="PUA97" s="0"/>
      <c r="PUB97" s="0"/>
      <c r="PUC97" s="0"/>
      <c r="PUD97" s="0"/>
      <c r="PUE97" s="0"/>
      <c r="PUF97" s="0"/>
      <c r="PUG97" s="0"/>
      <c r="PUH97" s="0"/>
      <c r="PUI97" s="0"/>
      <c r="PUJ97" s="0"/>
      <c r="PUK97" s="0"/>
      <c r="PUL97" s="0"/>
      <c r="PUM97" s="0"/>
      <c r="PUN97" s="0"/>
      <c r="PUO97" s="0"/>
      <c r="PUP97" s="0"/>
      <c r="PUQ97" s="0"/>
      <c r="PUR97" s="0"/>
      <c r="PUS97" s="0"/>
      <c r="PUT97" s="0"/>
      <c r="PUU97" s="0"/>
      <c r="PUV97" s="0"/>
      <c r="PUW97" s="0"/>
      <c r="PUX97" s="0"/>
      <c r="PUY97" s="0"/>
      <c r="PUZ97" s="0"/>
      <c r="PVA97" s="0"/>
      <c r="PVB97" s="0"/>
      <c r="PVC97" s="0"/>
      <c r="PVD97" s="0"/>
      <c r="PVE97" s="0"/>
      <c r="PVF97" s="0"/>
      <c r="PVG97" s="0"/>
      <c r="PVH97" s="0"/>
      <c r="PVI97" s="0"/>
      <c r="PVJ97" s="0"/>
      <c r="PVK97" s="0"/>
      <c r="PVL97" s="0"/>
      <c r="PVM97" s="0"/>
      <c r="PVN97" s="0"/>
      <c r="PVO97" s="0"/>
      <c r="PVP97" s="0"/>
      <c r="PVQ97" s="0"/>
      <c r="PVR97" s="0"/>
      <c r="PVS97" s="0"/>
      <c r="PVT97" s="0"/>
      <c r="PVU97" s="0"/>
      <c r="PVV97" s="0"/>
      <c r="PVW97" s="0"/>
      <c r="PVX97" s="0"/>
      <c r="PVY97" s="0"/>
      <c r="PVZ97" s="0"/>
      <c r="PWA97" s="0"/>
      <c r="PWB97" s="0"/>
      <c r="PWC97" s="0"/>
      <c r="PWD97" s="0"/>
      <c r="PWE97" s="0"/>
      <c r="PWF97" s="0"/>
      <c r="PWG97" s="0"/>
      <c r="PWH97" s="0"/>
      <c r="PWI97" s="0"/>
      <c r="PWJ97" s="0"/>
      <c r="PWK97" s="0"/>
      <c r="PWL97" s="0"/>
      <c r="PWM97" s="0"/>
      <c r="PWN97" s="0"/>
      <c r="PWO97" s="0"/>
      <c r="PWP97" s="0"/>
      <c r="PWQ97" s="0"/>
      <c r="PWR97" s="0"/>
      <c r="PWS97" s="0"/>
      <c r="PWT97" s="0"/>
      <c r="PWU97" s="0"/>
      <c r="PWV97" s="0"/>
      <c r="PWW97" s="0"/>
      <c r="PWX97" s="0"/>
      <c r="PWY97" s="0"/>
      <c r="PWZ97" s="0"/>
      <c r="PXA97" s="0"/>
      <c r="PXB97" s="0"/>
      <c r="PXC97" s="0"/>
      <c r="PXD97" s="0"/>
      <c r="PXE97" s="0"/>
      <c r="PXF97" s="0"/>
      <c r="PXG97" s="0"/>
      <c r="PXH97" s="0"/>
      <c r="PXI97" s="0"/>
      <c r="PXJ97" s="0"/>
      <c r="PXK97" s="0"/>
      <c r="PXL97" s="0"/>
      <c r="PXM97" s="0"/>
      <c r="PXN97" s="0"/>
      <c r="PXO97" s="0"/>
      <c r="PXP97" s="0"/>
      <c r="PXQ97" s="0"/>
      <c r="PXR97" s="0"/>
      <c r="PXS97" s="0"/>
      <c r="PXT97" s="0"/>
      <c r="PXU97" s="0"/>
      <c r="PXV97" s="0"/>
      <c r="PXW97" s="0"/>
      <c r="PXX97" s="0"/>
      <c r="PXY97" s="0"/>
      <c r="PXZ97" s="0"/>
      <c r="PYA97" s="0"/>
      <c r="PYB97" s="0"/>
      <c r="PYC97" s="0"/>
      <c r="PYD97" s="0"/>
      <c r="PYE97" s="0"/>
      <c r="PYF97" s="0"/>
      <c r="PYG97" s="0"/>
      <c r="PYH97" s="0"/>
      <c r="PYI97" s="0"/>
      <c r="PYJ97" s="0"/>
      <c r="PYK97" s="0"/>
      <c r="PYL97" s="0"/>
      <c r="PYM97" s="0"/>
      <c r="PYN97" s="0"/>
      <c r="PYO97" s="0"/>
      <c r="PYP97" s="0"/>
      <c r="PYQ97" s="0"/>
      <c r="PYR97" s="0"/>
      <c r="PYS97" s="0"/>
      <c r="PYT97" s="0"/>
      <c r="PYU97" s="0"/>
      <c r="PYV97" s="0"/>
      <c r="PYW97" s="0"/>
      <c r="PYX97" s="0"/>
      <c r="PYY97" s="0"/>
      <c r="PYZ97" s="0"/>
      <c r="PZA97" s="0"/>
      <c r="PZB97" s="0"/>
      <c r="PZC97" s="0"/>
      <c r="PZD97" s="0"/>
      <c r="PZE97" s="0"/>
      <c r="PZF97" s="0"/>
      <c r="PZG97" s="0"/>
      <c r="PZH97" s="0"/>
      <c r="PZI97" s="0"/>
      <c r="PZJ97" s="0"/>
      <c r="PZK97" s="0"/>
      <c r="PZL97" s="0"/>
      <c r="PZM97" s="0"/>
      <c r="PZN97" s="0"/>
      <c r="PZO97" s="0"/>
      <c r="PZP97" s="0"/>
      <c r="PZQ97" s="0"/>
      <c r="PZR97" s="0"/>
      <c r="PZS97" s="0"/>
      <c r="PZT97" s="0"/>
      <c r="PZU97" s="0"/>
      <c r="PZV97" s="0"/>
      <c r="PZW97" s="0"/>
      <c r="PZX97" s="0"/>
      <c r="PZY97" s="0"/>
      <c r="PZZ97" s="0"/>
      <c r="QAA97" s="0"/>
      <c r="QAB97" s="0"/>
      <c r="QAC97" s="0"/>
      <c r="QAD97" s="0"/>
      <c r="QAE97" s="0"/>
      <c r="QAF97" s="0"/>
      <c r="QAG97" s="0"/>
      <c r="QAH97" s="0"/>
      <c r="QAI97" s="0"/>
      <c r="QAJ97" s="0"/>
      <c r="QAK97" s="0"/>
      <c r="QAL97" s="0"/>
      <c r="QAM97" s="0"/>
      <c r="QAN97" s="0"/>
      <c r="QAO97" s="0"/>
      <c r="QAP97" s="0"/>
      <c r="QAQ97" s="0"/>
      <c r="QAR97" s="0"/>
      <c r="QAS97" s="0"/>
      <c r="QAT97" s="0"/>
      <c r="QAU97" s="0"/>
      <c r="QAV97" s="0"/>
      <c r="QAW97" s="0"/>
      <c r="QAX97" s="0"/>
      <c r="QAY97" s="0"/>
      <c r="QAZ97" s="0"/>
      <c r="QBA97" s="0"/>
      <c r="QBB97" s="0"/>
      <c r="QBC97" s="0"/>
      <c r="QBD97" s="0"/>
      <c r="QBE97" s="0"/>
      <c r="QBF97" s="0"/>
      <c r="QBG97" s="0"/>
      <c r="QBH97" s="0"/>
      <c r="QBI97" s="0"/>
      <c r="QBJ97" s="0"/>
      <c r="QBK97" s="0"/>
      <c r="QBL97" s="0"/>
      <c r="QBM97" s="0"/>
      <c r="QBN97" s="0"/>
      <c r="QBO97" s="0"/>
      <c r="QBP97" s="0"/>
      <c r="QBQ97" s="0"/>
      <c r="QBR97" s="0"/>
      <c r="QBS97" s="0"/>
      <c r="QBT97" s="0"/>
      <c r="QBU97" s="0"/>
      <c r="QBV97" s="0"/>
      <c r="QBW97" s="0"/>
      <c r="QBX97" s="0"/>
      <c r="QBY97" s="0"/>
      <c r="QBZ97" s="0"/>
      <c r="QCA97" s="0"/>
      <c r="QCB97" s="0"/>
      <c r="QCC97" s="0"/>
      <c r="QCD97" s="0"/>
      <c r="QCE97" s="0"/>
      <c r="QCF97" s="0"/>
      <c r="QCG97" s="0"/>
      <c r="QCH97" s="0"/>
      <c r="QCI97" s="0"/>
      <c r="QCJ97" s="0"/>
      <c r="QCK97" s="0"/>
      <c r="QCL97" s="0"/>
      <c r="QCM97" s="0"/>
      <c r="QCN97" s="0"/>
      <c r="QCO97" s="0"/>
      <c r="QCP97" s="0"/>
      <c r="QCQ97" s="0"/>
      <c r="QCR97" s="0"/>
      <c r="QCS97" s="0"/>
      <c r="QCT97" s="0"/>
      <c r="QCU97" s="0"/>
      <c r="QCV97" s="0"/>
      <c r="QCW97" s="0"/>
      <c r="QCX97" s="0"/>
      <c r="QCY97" s="0"/>
      <c r="QCZ97" s="0"/>
      <c r="QDA97" s="0"/>
      <c r="QDB97" s="0"/>
      <c r="QDC97" s="0"/>
      <c r="QDD97" s="0"/>
      <c r="QDE97" s="0"/>
      <c r="QDF97" s="0"/>
      <c r="QDG97" s="0"/>
      <c r="QDH97" s="0"/>
      <c r="QDI97" s="0"/>
      <c r="QDJ97" s="0"/>
      <c r="QDK97" s="0"/>
      <c r="QDL97" s="0"/>
      <c r="QDM97" s="0"/>
      <c r="QDN97" s="0"/>
      <c r="QDO97" s="0"/>
      <c r="QDP97" s="0"/>
      <c r="QDQ97" s="0"/>
      <c r="QDR97" s="0"/>
      <c r="QDS97" s="0"/>
      <c r="QDT97" s="0"/>
      <c r="QDU97" s="0"/>
      <c r="QDV97" s="0"/>
      <c r="QDW97" s="0"/>
      <c r="QDX97" s="0"/>
      <c r="QDY97" s="0"/>
      <c r="QDZ97" s="0"/>
      <c r="QEA97" s="0"/>
      <c r="QEB97" s="0"/>
      <c r="QEC97" s="0"/>
      <c r="QED97" s="0"/>
      <c r="QEE97" s="0"/>
      <c r="QEF97" s="0"/>
      <c r="QEG97" s="0"/>
      <c r="QEH97" s="0"/>
      <c r="QEI97" s="0"/>
      <c r="QEJ97" s="0"/>
      <c r="QEK97" s="0"/>
      <c r="QEL97" s="0"/>
      <c r="QEM97" s="0"/>
      <c r="QEN97" s="0"/>
      <c r="QEO97" s="0"/>
      <c r="QEP97" s="0"/>
      <c r="QEQ97" s="0"/>
      <c r="QER97" s="0"/>
      <c r="QES97" s="0"/>
      <c r="QET97" s="0"/>
      <c r="QEU97" s="0"/>
      <c r="QEV97" s="0"/>
      <c r="QEW97" s="0"/>
      <c r="QEX97" s="0"/>
      <c r="QEY97" s="0"/>
      <c r="QEZ97" s="0"/>
      <c r="QFA97" s="0"/>
      <c r="QFB97" s="0"/>
      <c r="QFC97" s="0"/>
      <c r="QFD97" s="0"/>
      <c r="QFE97" s="0"/>
      <c r="QFF97" s="0"/>
      <c r="QFG97" s="0"/>
      <c r="QFH97" s="0"/>
      <c r="QFI97" s="0"/>
      <c r="QFJ97" s="0"/>
      <c r="QFK97" s="0"/>
      <c r="QFL97" s="0"/>
      <c r="QFM97" s="0"/>
      <c r="QFN97" s="0"/>
      <c r="QFO97" s="0"/>
      <c r="QFP97" s="0"/>
      <c r="QFQ97" s="0"/>
      <c r="QFR97" s="0"/>
      <c r="QFS97" s="0"/>
      <c r="QFT97" s="0"/>
      <c r="QFU97" s="0"/>
      <c r="QFV97" s="0"/>
      <c r="QFW97" s="0"/>
      <c r="QFX97" s="0"/>
      <c r="QFY97" s="0"/>
      <c r="QFZ97" s="0"/>
      <c r="QGA97" s="0"/>
      <c r="QGB97" s="0"/>
      <c r="QGC97" s="0"/>
      <c r="QGD97" s="0"/>
      <c r="QGE97" s="0"/>
      <c r="QGF97" s="0"/>
      <c r="QGG97" s="0"/>
      <c r="QGH97" s="0"/>
      <c r="QGI97" s="0"/>
      <c r="QGJ97" s="0"/>
      <c r="QGK97" s="0"/>
      <c r="QGL97" s="0"/>
      <c r="QGM97" s="0"/>
      <c r="QGN97" s="0"/>
      <c r="QGO97" s="0"/>
      <c r="QGP97" s="0"/>
      <c r="QGQ97" s="0"/>
      <c r="QGR97" s="0"/>
      <c r="QGS97" s="0"/>
      <c r="QGT97" s="0"/>
      <c r="QGU97" s="0"/>
      <c r="QGV97" s="0"/>
      <c r="QGW97" s="0"/>
      <c r="QGX97" s="0"/>
      <c r="QGY97" s="0"/>
      <c r="QGZ97" s="0"/>
      <c r="QHA97" s="0"/>
      <c r="QHB97" s="0"/>
      <c r="QHC97" s="0"/>
      <c r="QHD97" s="0"/>
      <c r="QHE97" s="0"/>
      <c r="QHF97" s="0"/>
      <c r="QHG97" s="0"/>
      <c r="QHH97" s="0"/>
      <c r="QHI97" s="0"/>
      <c r="QHJ97" s="0"/>
      <c r="QHK97" s="0"/>
      <c r="QHL97" s="0"/>
      <c r="QHM97" s="0"/>
      <c r="QHN97" s="0"/>
      <c r="QHO97" s="0"/>
      <c r="QHP97" s="0"/>
      <c r="QHQ97" s="0"/>
      <c r="QHR97" s="0"/>
      <c r="QHS97" s="0"/>
      <c r="QHT97" s="0"/>
      <c r="QHU97" s="0"/>
      <c r="QHV97" s="0"/>
      <c r="QHW97" s="0"/>
      <c r="QHX97" s="0"/>
      <c r="QHY97" s="0"/>
      <c r="QHZ97" s="0"/>
      <c r="QIA97" s="0"/>
      <c r="QIB97" s="0"/>
      <c r="QIC97" s="0"/>
      <c r="QID97" s="0"/>
      <c r="QIE97" s="0"/>
      <c r="QIF97" s="0"/>
      <c r="QIG97" s="0"/>
      <c r="QIH97" s="0"/>
      <c r="QII97" s="0"/>
      <c r="QIJ97" s="0"/>
      <c r="QIK97" s="0"/>
      <c r="QIL97" s="0"/>
      <c r="QIM97" s="0"/>
      <c r="QIN97" s="0"/>
      <c r="QIO97" s="0"/>
      <c r="QIP97" s="0"/>
      <c r="QIQ97" s="0"/>
      <c r="QIR97" s="0"/>
      <c r="QIS97" s="0"/>
      <c r="QIT97" s="0"/>
      <c r="QIU97" s="0"/>
      <c r="QIV97" s="0"/>
      <c r="QIW97" s="0"/>
      <c r="QIX97" s="0"/>
      <c r="QIY97" s="0"/>
      <c r="QIZ97" s="0"/>
      <c r="QJA97" s="0"/>
      <c r="QJB97" s="0"/>
      <c r="QJC97" s="0"/>
      <c r="QJD97" s="0"/>
      <c r="QJE97" s="0"/>
      <c r="QJF97" s="0"/>
      <c r="QJG97" s="0"/>
      <c r="QJH97" s="0"/>
      <c r="QJI97" s="0"/>
      <c r="QJJ97" s="0"/>
      <c r="QJK97" s="0"/>
      <c r="QJL97" s="0"/>
      <c r="QJM97" s="0"/>
      <c r="QJN97" s="0"/>
      <c r="QJO97" s="0"/>
      <c r="QJP97" s="0"/>
      <c r="QJQ97" s="0"/>
      <c r="QJR97" s="0"/>
      <c r="QJS97" s="0"/>
      <c r="QJT97" s="0"/>
      <c r="QJU97" s="0"/>
      <c r="QJV97" s="0"/>
      <c r="QJW97" s="0"/>
      <c r="QJX97" s="0"/>
      <c r="QJY97" s="0"/>
      <c r="QJZ97" s="0"/>
      <c r="QKA97" s="0"/>
      <c r="QKB97" s="0"/>
      <c r="QKC97" s="0"/>
      <c r="QKD97" s="0"/>
      <c r="QKE97" s="0"/>
      <c r="QKF97" s="0"/>
      <c r="QKG97" s="0"/>
      <c r="QKH97" s="0"/>
      <c r="QKI97" s="0"/>
      <c r="QKJ97" s="0"/>
      <c r="QKK97" s="0"/>
      <c r="QKL97" s="0"/>
      <c r="QKM97" s="0"/>
      <c r="QKN97" s="0"/>
      <c r="QKO97" s="0"/>
      <c r="QKP97" s="0"/>
      <c r="QKQ97" s="0"/>
      <c r="QKR97" s="0"/>
      <c r="QKS97" s="0"/>
      <c r="QKT97" s="0"/>
      <c r="QKU97" s="0"/>
      <c r="QKV97" s="0"/>
      <c r="QKW97" s="0"/>
      <c r="QKX97" s="0"/>
      <c r="QKY97" s="0"/>
      <c r="QKZ97" s="0"/>
      <c r="QLA97" s="0"/>
      <c r="QLB97" s="0"/>
      <c r="QLC97" s="0"/>
      <c r="QLD97" s="0"/>
      <c r="QLE97" s="0"/>
      <c r="QLF97" s="0"/>
      <c r="QLG97" s="0"/>
      <c r="QLH97" s="0"/>
      <c r="QLI97" s="0"/>
      <c r="QLJ97" s="0"/>
      <c r="QLK97" s="0"/>
      <c r="QLL97" s="0"/>
      <c r="QLM97" s="0"/>
      <c r="QLN97" s="0"/>
      <c r="QLO97" s="0"/>
      <c r="QLP97" s="0"/>
      <c r="QLQ97" s="0"/>
      <c r="QLR97" s="0"/>
      <c r="QLS97" s="0"/>
      <c r="QLT97" s="0"/>
      <c r="QLU97" s="0"/>
      <c r="QLV97" s="0"/>
      <c r="QLW97" s="0"/>
      <c r="QLX97" s="0"/>
      <c r="QLY97" s="0"/>
      <c r="QLZ97" s="0"/>
      <c r="QMA97" s="0"/>
      <c r="QMB97" s="0"/>
      <c r="QMC97" s="0"/>
      <c r="QMD97" s="0"/>
      <c r="QME97" s="0"/>
      <c r="QMF97" s="0"/>
      <c r="QMG97" s="0"/>
      <c r="QMH97" s="0"/>
      <c r="QMI97" s="0"/>
      <c r="QMJ97" s="0"/>
      <c r="QMK97" s="0"/>
      <c r="QML97" s="0"/>
      <c r="QMM97" s="0"/>
      <c r="QMN97" s="0"/>
      <c r="QMO97" s="0"/>
      <c r="QMP97" s="0"/>
      <c r="QMQ97" s="0"/>
      <c r="QMR97" s="0"/>
      <c r="QMS97" s="0"/>
      <c r="QMT97" s="0"/>
      <c r="QMU97" s="0"/>
      <c r="QMV97" s="0"/>
      <c r="QMW97" s="0"/>
      <c r="QMX97" s="0"/>
      <c r="QMY97" s="0"/>
      <c r="QMZ97" s="0"/>
      <c r="QNA97" s="0"/>
      <c r="QNB97" s="0"/>
      <c r="QNC97" s="0"/>
      <c r="QND97" s="0"/>
      <c r="QNE97" s="0"/>
      <c r="QNF97" s="0"/>
      <c r="QNG97" s="0"/>
      <c r="QNH97" s="0"/>
      <c r="QNI97" s="0"/>
      <c r="QNJ97" s="0"/>
      <c r="QNK97" s="0"/>
      <c r="QNL97" s="0"/>
      <c r="QNM97" s="0"/>
      <c r="QNN97" s="0"/>
      <c r="QNO97" s="0"/>
      <c r="QNP97" s="0"/>
      <c r="QNQ97" s="0"/>
      <c r="QNR97" s="0"/>
      <c r="QNS97" s="0"/>
      <c r="QNT97" s="0"/>
      <c r="QNU97" s="0"/>
      <c r="QNV97" s="0"/>
      <c r="QNW97" s="0"/>
      <c r="QNX97" s="0"/>
      <c r="QNY97" s="0"/>
      <c r="QNZ97" s="0"/>
      <c r="QOA97" s="0"/>
      <c r="QOB97" s="0"/>
      <c r="QOC97" s="0"/>
      <c r="QOD97" s="0"/>
      <c r="QOE97" s="0"/>
      <c r="QOF97" s="0"/>
      <c r="QOG97" s="0"/>
      <c r="QOH97" s="0"/>
      <c r="QOI97" s="0"/>
      <c r="QOJ97" s="0"/>
      <c r="QOK97" s="0"/>
      <c r="QOL97" s="0"/>
      <c r="QOM97" s="0"/>
      <c r="QON97" s="0"/>
      <c r="QOO97" s="0"/>
      <c r="QOP97" s="0"/>
      <c r="QOQ97" s="0"/>
      <c r="QOR97" s="0"/>
      <c r="QOS97" s="0"/>
      <c r="QOT97" s="0"/>
      <c r="QOU97" s="0"/>
      <c r="QOV97" s="0"/>
      <c r="QOW97" s="0"/>
      <c r="QOX97" s="0"/>
      <c r="QOY97" s="0"/>
      <c r="QOZ97" s="0"/>
      <c r="QPA97" s="0"/>
      <c r="QPB97" s="0"/>
      <c r="QPC97" s="0"/>
      <c r="QPD97" s="0"/>
      <c r="QPE97" s="0"/>
      <c r="QPF97" s="0"/>
      <c r="QPG97" s="0"/>
      <c r="QPH97" s="0"/>
      <c r="QPI97" s="0"/>
      <c r="QPJ97" s="0"/>
      <c r="QPK97" s="0"/>
      <c r="QPL97" s="0"/>
      <c r="QPM97" s="0"/>
      <c r="QPN97" s="0"/>
      <c r="QPO97" s="0"/>
      <c r="QPP97" s="0"/>
      <c r="QPQ97" s="0"/>
      <c r="QPR97" s="0"/>
      <c r="QPS97" s="0"/>
      <c r="QPT97" s="0"/>
      <c r="QPU97" s="0"/>
      <c r="QPV97" s="0"/>
      <c r="QPW97" s="0"/>
      <c r="QPX97" s="0"/>
      <c r="QPY97" s="0"/>
      <c r="QPZ97" s="0"/>
      <c r="QQA97" s="0"/>
      <c r="QQB97" s="0"/>
      <c r="QQC97" s="0"/>
      <c r="QQD97" s="0"/>
      <c r="QQE97" s="0"/>
      <c r="QQF97" s="0"/>
      <c r="QQG97" s="0"/>
      <c r="QQH97" s="0"/>
      <c r="QQI97" s="0"/>
      <c r="QQJ97" s="0"/>
      <c r="QQK97" s="0"/>
      <c r="QQL97" s="0"/>
      <c r="QQM97" s="0"/>
      <c r="QQN97" s="0"/>
      <c r="QQO97" s="0"/>
      <c r="QQP97" s="0"/>
      <c r="QQQ97" s="0"/>
      <c r="QQR97" s="0"/>
      <c r="QQS97" s="0"/>
      <c r="QQT97" s="0"/>
      <c r="QQU97" s="0"/>
      <c r="QQV97" s="0"/>
      <c r="QQW97" s="0"/>
      <c r="QQX97" s="0"/>
      <c r="QQY97" s="0"/>
      <c r="QQZ97" s="0"/>
      <c r="QRA97" s="0"/>
      <c r="QRB97" s="0"/>
      <c r="QRC97" s="0"/>
      <c r="QRD97" s="0"/>
      <c r="QRE97" s="0"/>
      <c r="QRF97" s="0"/>
      <c r="QRG97" s="0"/>
      <c r="QRH97" s="0"/>
      <c r="QRI97" s="0"/>
      <c r="QRJ97" s="0"/>
      <c r="QRK97" s="0"/>
      <c r="QRL97" s="0"/>
      <c r="QRM97" s="0"/>
      <c r="QRN97" s="0"/>
      <c r="QRO97" s="0"/>
      <c r="QRP97" s="0"/>
      <c r="QRQ97" s="0"/>
      <c r="QRR97" s="0"/>
      <c r="QRS97" s="0"/>
      <c r="QRT97" s="0"/>
      <c r="QRU97" s="0"/>
      <c r="QRV97" s="0"/>
      <c r="QRW97" s="0"/>
      <c r="QRX97" s="0"/>
      <c r="QRY97" s="0"/>
      <c r="QRZ97" s="0"/>
      <c r="QSA97" s="0"/>
      <c r="QSB97" s="0"/>
      <c r="QSC97" s="0"/>
      <c r="QSD97" s="0"/>
      <c r="QSE97" s="0"/>
      <c r="QSF97" s="0"/>
      <c r="QSG97" s="0"/>
      <c r="QSH97" s="0"/>
      <c r="QSI97" s="0"/>
      <c r="QSJ97" s="0"/>
      <c r="QSK97" s="0"/>
      <c r="QSL97" s="0"/>
      <c r="QSM97" s="0"/>
      <c r="QSN97" s="0"/>
      <c r="QSO97" s="0"/>
      <c r="QSP97" s="0"/>
      <c r="QSQ97" s="0"/>
      <c r="QSR97" s="0"/>
      <c r="QSS97" s="0"/>
      <c r="QST97" s="0"/>
      <c r="QSU97" s="0"/>
      <c r="QSV97" s="0"/>
      <c r="QSW97" s="0"/>
      <c r="QSX97" s="0"/>
      <c r="QSY97" s="0"/>
      <c r="QSZ97" s="0"/>
      <c r="QTA97" s="0"/>
      <c r="QTB97" s="0"/>
      <c r="QTC97" s="0"/>
      <c r="QTD97" s="0"/>
      <c r="QTE97" s="0"/>
      <c r="QTF97" s="0"/>
      <c r="QTG97" s="0"/>
      <c r="QTH97" s="0"/>
      <c r="QTI97" s="0"/>
      <c r="QTJ97" s="0"/>
      <c r="QTK97" s="0"/>
      <c r="QTL97" s="0"/>
      <c r="QTM97" s="0"/>
      <c r="QTN97" s="0"/>
      <c r="QTO97" s="0"/>
      <c r="QTP97" s="0"/>
      <c r="QTQ97" s="0"/>
      <c r="QTR97" s="0"/>
      <c r="QTS97" s="0"/>
      <c r="QTT97" s="0"/>
      <c r="QTU97" s="0"/>
      <c r="QTV97" s="0"/>
      <c r="QTW97" s="0"/>
      <c r="QTX97" s="0"/>
      <c r="QTY97" s="0"/>
      <c r="QTZ97" s="0"/>
      <c r="QUA97" s="0"/>
      <c r="QUB97" s="0"/>
      <c r="QUC97" s="0"/>
      <c r="QUD97" s="0"/>
      <c r="QUE97" s="0"/>
      <c r="QUF97" s="0"/>
      <c r="QUG97" s="0"/>
      <c r="QUH97" s="0"/>
      <c r="QUI97" s="0"/>
      <c r="QUJ97" s="0"/>
      <c r="QUK97" s="0"/>
      <c r="QUL97" s="0"/>
      <c r="QUM97" s="0"/>
      <c r="QUN97" s="0"/>
      <c r="QUO97" s="0"/>
      <c r="QUP97" s="0"/>
      <c r="QUQ97" s="0"/>
      <c r="QUR97" s="0"/>
      <c r="QUS97" s="0"/>
      <c r="QUT97" s="0"/>
      <c r="QUU97" s="0"/>
      <c r="QUV97" s="0"/>
      <c r="QUW97" s="0"/>
      <c r="QUX97" s="0"/>
      <c r="QUY97" s="0"/>
      <c r="QUZ97" s="0"/>
      <c r="QVA97" s="0"/>
      <c r="QVB97" s="0"/>
      <c r="QVC97" s="0"/>
      <c r="QVD97" s="0"/>
      <c r="QVE97" s="0"/>
      <c r="QVF97" s="0"/>
      <c r="QVG97" s="0"/>
      <c r="QVH97" s="0"/>
      <c r="QVI97" s="0"/>
      <c r="QVJ97" s="0"/>
      <c r="QVK97" s="0"/>
      <c r="QVL97" s="0"/>
      <c r="QVM97" s="0"/>
      <c r="QVN97" s="0"/>
      <c r="QVO97" s="0"/>
      <c r="QVP97" s="0"/>
      <c r="QVQ97" s="0"/>
      <c r="QVR97" s="0"/>
      <c r="QVS97" s="0"/>
      <c r="QVT97" s="0"/>
      <c r="QVU97" s="0"/>
      <c r="QVV97" s="0"/>
      <c r="QVW97" s="0"/>
      <c r="QVX97" s="0"/>
      <c r="QVY97" s="0"/>
      <c r="QVZ97" s="0"/>
      <c r="QWA97" s="0"/>
      <c r="QWB97" s="0"/>
      <c r="QWC97" s="0"/>
      <c r="QWD97" s="0"/>
      <c r="QWE97" s="0"/>
      <c r="QWF97" s="0"/>
      <c r="QWG97" s="0"/>
      <c r="QWH97" s="0"/>
      <c r="QWI97" s="0"/>
      <c r="QWJ97" s="0"/>
      <c r="QWK97" s="0"/>
      <c r="QWL97" s="0"/>
      <c r="QWM97" s="0"/>
      <c r="QWN97" s="0"/>
      <c r="QWO97" s="0"/>
      <c r="QWP97" s="0"/>
      <c r="QWQ97" s="0"/>
      <c r="QWR97" s="0"/>
      <c r="QWS97" s="0"/>
      <c r="QWT97" s="0"/>
      <c r="QWU97" s="0"/>
      <c r="QWV97" s="0"/>
      <c r="QWW97" s="0"/>
      <c r="QWX97" s="0"/>
      <c r="QWY97" s="0"/>
      <c r="QWZ97" s="0"/>
      <c r="QXA97" s="0"/>
      <c r="QXB97" s="0"/>
      <c r="QXC97" s="0"/>
      <c r="QXD97" s="0"/>
      <c r="QXE97" s="0"/>
      <c r="QXF97" s="0"/>
      <c r="QXG97" s="0"/>
      <c r="QXH97" s="0"/>
      <c r="QXI97" s="0"/>
      <c r="QXJ97" s="0"/>
      <c r="QXK97" s="0"/>
      <c r="QXL97" s="0"/>
      <c r="QXM97" s="0"/>
      <c r="QXN97" s="0"/>
      <c r="QXO97" s="0"/>
      <c r="QXP97" s="0"/>
      <c r="QXQ97" s="0"/>
      <c r="QXR97" s="0"/>
      <c r="QXS97" s="0"/>
      <c r="QXT97" s="0"/>
      <c r="QXU97" s="0"/>
      <c r="QXV97" s="0"/>
      <c r="QXW97" s="0"/>
      <c r="QXX97" s="0"/>
      <c r="QXY97" s="0"/>
      <c r="QXZ97" s="0"/>
      <c r="QYA97" s="0"/>
      <c r="QYB97" s="0"/>
      <c r="QYC97" s="0"/>
      <c r="QYD97" s="0"/>
      <c r="QYE97" s="0"/>
      <c r="QYF97" s="0"/>
      <c r="QYG97" s="0"/>
      <c r="QYH97" s="0"/>
      <c r="QYI97" s="0"/>
      <c r="QYJ97" s="0"/>
      <c r="QYK97" s="0"/>
      <c r="QYL97" s="0"/>
      <c r="QYM97" s="0"/>
      <c r="QYN97" s="0"/>
      <c r="QYO97" s="0"/>
      <c r="QYP97" s="0"/>
      <c r="QYQ97" s="0"/>
      <c r="QYR97" s="0"/>
      <c r="QYS97" s="0"/>
      <c r="QYT97" s="0"/>
      <c r="QYU97" s="0"/>
      <c r="QYV97" s="0"/>
      <c r="QYW97" s="0"/>
      <c r="QYX97" s="0"/>
      <c r="QYY97" s="0"/>
      <c r="QYZ97" s="0"/>
      <c r="QZA97" s="0"/>
      <c r="QZB97" s="0"/>
      <c r="QZC97" s="0"/>
      <c r="QZD97" s="0"/>
      <c r="QZE97" s="0"/>
      <c r="QZF97" s="0"/>
      <c r="QZG97" s="0"/>
      <c r="QZH97" s="0"/>
      <c r="QZI97" s="0"/>
      <c r="QZJ97" s="0"/>
      <c r="QZK97" s="0"/>
      <c r="QZL97" s="0"/>
      <c r="QZM97" s="0"/>
      <c r="QZN97" s="0"/>
      <c r="QZO97" s="0"/>
      <c r="QZP97" s="0"/>
      <c r="QZQ97" s="0"/>
      <c r="QZR97" s="0"/>
      <c r="QZS97" s="0"/>
      <c r="QZT97" s="0"/>
      <c r="QZU97" s="0"/>
      <c r="QZV97" s="0"/>
      <c r="QZW97" s="0"/>
      <c r="QZX97" s="0"/>
      <c r="QZY97" s="0"/>
      <c r="QZZ97" s="0"/>
      <c r="RAA97" s="0"/>
      <c r="RAB97" s="0"/>
      <c r="RAC97" s="0"/>
      <c r="RAD97" s="0"/>
      <c r="RAE97" s="0"/>
      <c r="RAF97" s="0"/>
      <c r="RAG97" s="0"/>
      <c r="RAH97" s="0"/>
      <c r="RAI97" s="0"/>
      <c r="RAJ97" s="0"/>
      <c r="RAK97" s="0"/>
      <c r="RAL97" s="0"/>
      <c r="RAM97" s="0"/>
      <c r="RAN97" s="0"/>
      <c r="RAO97" s="0"/>
      <c r="RAP97" s="0"/>
      <c r="RAQ97" s="0"/>
      <c r="RAR97" s="0"/>
      <c r="RAS97" s="0"/>
      <c r="RAT97" s="0"/>
      <c r="RAU97" s="0"/>
      <c r="RAV97" s="0"/>
      <c r="RAW97" s="0"/>
      <c r="RAX97" s="0"/>
      <c r="RAY97" s="0"/>
      <c r="RAZ97" s="0"/>
      <c r="RBA97" s="0"/>
      <c r="RBB97" s="0"/>
      <c r="RBC97" s="0"/>
      <c r="RBD97" s="0"/>
      <c r="RBE97" s="0"/>
      <c r="RBF97" s="0"/>
      <c r="RBG97" s="0"/>
      <c r="RBH97" s="0"/>
      <c r="RBI97" s="0"/>
      <c r="RBJ97" s="0"/>
      <c r="RBK97" s="0"/>
      <c r="RBL97" s="0"/>
      <c r="RBM97" s="0"/>
      <c r="RBN97" s="0"/>
      <c r="RBO97" s="0"/>
      <c r="RBP97" s="0"/>
      <c r="RBQ97" s="0"/>
      <c r="RBR97" s="0"/>
      <c r="RBS97" s="0"/>
      <c r="RBT97" s="0"/>
      <c r="RBU97" s="0"/>
      <c r="RBV97" s="0"/>
      <c r="RBW97" s="0"/>
      <c r="RBX97" s="0"/>
      <c r="RBY97" s="0"/>
      <c r="RBZ97" s="0"/>
      <c r="RCA97" s="0"/>
      <c r="RCB97" s="0"/>
      <c r="RCC97" s="0"/>
      <c r="RCD97" s="0"/>
      <c r="RCE97" s="0"/>
      <c r="RCF97" s="0"/>
      <c r="RCG97" s="0"/>
      <c r="RCH97" s="0"/>
      <c r="RCI97" s="0"/>
      <c r="RCJ97" s="0"/>
      <c r="RCK97" s="0"/>
      <c r="RCL97" s="0"/>
      <c r="RCM97" s="0"/>
      <c r="RCN97" s="0"/>
      <c r="RCO97" s="0"/>
      <c r="RCP97" s="0"/>
      <c r="RCQ97" s="0"/>
      <c r="RCR97" s="0"/>
      <c r="RCS97" s="0"/>
      <c r="RCT97" s="0"/>
      <c r="RCU97" s="0"/>
      <c r="RCV97" s="0"/>
      <c r="RCW97" s="0"/>
      <c r="RCX97" s="0"/>
      <c r="RCY97" s="0"/>
      <c r="RCZ97" s="0"/>
      <c r="RDA97" s="0"/>
      <c r="RDB97" s="0"/>
      <c r="RDC97" s="0"/>
      <c r="RDD97" s="0"/>
      <c r="RDE97" s="0"/>
      <c r="RDF97" s="0"/>
      <c r="RDG97" s="0"/>
      <c r="RDH97" s="0"/>
      <c r="RDI97" s="0"/>
      <c r="RDJ97" s="0"/>
      <c r="RDK97" s="0"/>
      <c r="RDL97" s="0"/>
      <c r="RDM97" s="0"/>
      <c r="RDN97" s="0"/>
      <c r="RDO97" s="0"/>
      <c r="RDP97" s="0"/>
      <c r="RDQ97" s="0"/>
      <c r="RDR97" s="0"/>
      <c r="RDS97" s="0"/>
      <c r="RDT97" s="0"/>
      <c r="RDU97" s="0"/>
      <c r="RDV97" s="0"/>
      <c r="RDW97" s="0"/>
      <c r="RDX97" s="0"/>
      <c r="RDY97" s="0"/>
      <c r="RDZ97" s="0"/>
      <c r="REA97" s="0"/>
      <c r="REB97" s="0"/>
      <c r="REC97" s="0"/>
      <c r="RED97" s="0"/>
      <c r="REE97" s="0"/>
      <c r="REF97" s="0"/>
      <c r="REG97" s="0"/>
      <c r="REH97" s="0"/>
      <c r="REI97" s="0"/>
      <c r="REJ97" s="0"/>
      <c r="REK97" s="0"/>
      <c r="REL97" s="0"/>
      <c r="REM97" s="0"/>
      <c r="REN97" s="0"/>
      <c r="REO97" s="0"/>
      <c r="REP97" s="0"/>
      <c r="REQ97" s="0"/>
      <c r="RER97" s="0"/>
      <c r="RES97" s="0"/>
      <c r="RET97" s="0"/>
      <c r="REU97" s="0"/>
      <c r="REV97" s="0"/>
      <c r="REW97" s="0"/>
      <c r="REX97" s="0"/>
      <c r="REY97" s="0"/>
      <c r="REZ97" s="0"/>
      <c r="RFA97" s="0"/>
      <c r="RFB97" s="0"/>
      <c r="RFC97" s="0"/>
      <c r="RFD97" s="0"/>
      <c r="RFE97" s="0"/>
      <c r="RFF97" s="0"/>
      <c r="RFG97" s="0"/>
      <c r="RFH97" s="0"/>
      <c r="RFI97" s="0"/>
      <c r="RFJ97" s="0"/>
      <c r="RFK97" s="0"/>
      <c r="RFL97" s="0"/>
      <c r="RFM97" s="0"/>
      <c r="RFN97" s="0"/>
      <c r="RFO97" s="0"/>
      <c r="RFP97" s="0"/>
      <c r="RFQ97" s="0"/>
      <c r="RFR97" s="0"/>
      <c r="RFS97" s="0"/>
      <c r="RFT97" s="0"/>
      <c r="RFU97" s="0"/>
      <c r="RFV97" s="0"/>
      <c r="RFW97" s="0"/>
      <c r="RFX97" s="0"/>
      <c r="RFY97" s="0"/>
      <c r="RFZ97" s="0"/>
      <c r="RGA97" s="0"/>
      <c r="RGB97" s="0"/>
      <c r="RGC97" s="0"/>
      <c r="RGD97" s="0"/>
      <c r="RGE97" s="0"/>
      <c r="RGF97" s="0"/>
      <c r="RGG97" s="0"/>
      <c r="RGH97" s="0"/>
      <c r="RGI97" s="0"/>
      <c r="RGJ97" s="0"/>
      <c r="RGK97" s="0"/>
      <c r="RGL97" s="0"/>
      <c r="RGM97" s="0"/>
      <c r="RGN97" s="0"/>
      <c r="RGO97" s="0"/>
      <c r="RGP97" s="0"/>
      <c r="RGQ97" s="0"/>
      <c r="RGR97" s="0"/>
      <c r="RGS97" s="0"/>
      <c r="RGT97" s="0"/>
      <c r="RGU97" s="0"/>
      <c r="RGV97" s="0"/>
      <c r="RGW97" s="0"/>
      <c r="RGX97" s="0"/>
      <c r="RGY97" s="0"/>
      <c r="RGZ97" s="0"/>
      <c r="RHA97" s="0"/>
      <c r="RHB97" s="0"/>
      <c r="RHC97" s="0"/>
      <c r="RHD97" s="0"/>
      <c r="RHE97" s="0"/>
      <c r="RHF97" s="0"/>
      <c r="RHG97" s="0"/>
      <c r="RHH97" s="0"/>
      <c r="RHI97" s="0"/>
      <c r="RHJ97" s="0"/>
      <c r="RHK97" s="0"/>
      <c r="RHL97" s="0"/>
      <c r="RHM97" s="0"/>
      <c r="RHN97" s="0"/>
      <c r="RHO97" s="0"/>
      <c r="RHP97" s="0"/>
      <c r="RHQ97" s="0"/>
      <c r="RHR97" s="0"/>
      <c r="RHS97" s="0"/>
      <c r="RHT97" s="0"/>
      <c r="RHU97" s="0"/>
      <c r="RHV97" s="0"/>
      <c r="RHW97" s="0"/>
      <c r="RHX97" s="0"/>
      <c r="RHY97" s="0"/>
      <c r="RHZ97" s="0"/>
      <c r="RIA97" s="0"/>
      <c r="RIB97" s="0"/>
      <c r="RIC97" s="0"/>
      <c r="RID97" s="0"/>
      <c r="RIE97" s="0"/>
      <c r="RIF97" s="0"/>
      <c r="RIG97" s="0"/>
      <c r="RIH97" s="0"/>
      <c r="RII97" s="0"/>
      <c r="RIJ97" s="0"/>
      <c r="RIK97" s="0"/>
      <c r="RIL97" s="0"/>
      <c r="RIM97" s="0"/>
      <c r="RIN97" s="0"/>
      <c r="RIO97" s="0"/>
      <c r="RIP97" s="0"/>
      <c r="RIQ97" s="0"/>
      <c r="RIR97" s="0"/>
      <c r="RIS97" s="0"/>
      <c r="RIT97" s="0"/>
      <c r="RIU97" s="0"/>
      <c r="RIV97" s="0"/>
      <c r="RIW97" s="0"/>
      <c r="RIX97" s="0"/>
      <c r="RIY97" s="0"/>
      <c r="RIZ97" s="0"/>
      <c r="RJA97" s="0"/>
      <c r="RJB97" s="0"/>
      <c r="RJC97" s="0"/>
      <c r="RJD97" s="0"/>
      <c r="RJE97" s="0"/>
      <c r="RJF97" s="0"/>
      <c r="RJG97" s="0"/>
      <c r="RJH97" s="0"/>
      <c r="RJI97" s="0"/>
      <c r="RJJ97" s="0"/>
      <c r="RJK97" s="0"/>
      <c r="RJL97" s="0"/>
      <c r="RJM97" s="0"/>
      <c r="RJN97" s="0"/>
      <c r="RJO97" s="0"/>
      <c r="RJP97" s="0"/>
      <c r="RJQ97" s="0"/>
      <c r="RJR97" s="0"/>
      <c r="RJS97" s="0"/>
      <c r="RJT97" s="0"/>
      <c r="RJU97" s="0"/>
      <c r="RJV97" s="0"/>
      <c r="RJW97" s="0"/>
      <c r="RJX97" s="0"/>
      <c r="RJY97" s="0"/>
      <c r="RJZ97" s="0"/>
      <c r="RKA97" s="0"/>
      <c r="RKB97" s="0"/>
      <c r="RKC97" s="0"/>
      <c r="RKD97" s="0"/>
      <c r="RKE97" s="0"/>
      <c r="RKF97" s="0"/>
      <c r="RKG97" s="0"/>
      <c r="RKH97" s="0"/>
      <c r="RKI97" s="0"/>
      <c r="RKJ97" s="0"/>
      <c r="RKK97" s="0"/>
      <c r="RKL97" s="0"/>
      <c r="RKM97" s="0"/>
      <c r="RKN97" s="0"/>
      <c r="RKO97" s="0"/>
      <c r="RKP97" s="0"/>
      <c r="RKQ97" s="0"/>
      <c r="RKR97" s="0"/>
      <c r="RKS97" s="0"/>
      <c r="RKT97" s="0"/>
      <c r="RKU97" s="0"/>
      <c r="RKV97" s="0"/>
      <c r="RKW97" s="0"/>
      <c r="RKX97" s="0"/>
      <c r="RKY97" s="0"/>
      <c r="RKZ97" s="0"/>
      <c r="RLA97" s="0"/>
      <c r="RLB97" s="0"/>
      <c r="RLC97" s="0"/>
      <c r="RLD97" s="0"/>
      <c r="RLE97" s="0"/>
      <c r="RLF97" s="0"/>
      <c r="RLG97" s="0"/>
      <c r="RLH97" s="0"/>
      <c r="RLI97" s="0"/>
      <c r="RLJ97" s="0"/>
      <c r="RLK97" s="0"/>
      <c r="RLL97" s="0"/>
      <c r="RLM97" s="0"/>
      <c r="RLN97" s="0"/>
      <c r="RLO97" s="0"/>
      <c r="RLP97" s="0"/>
      <c r="RLQ97" s="0"/>
      <c r="RLR97" s="0"/>
      <c r="RLS97" s="0"/>
      <c r="RLT97" s="0"/>
      <c r="RLU97" s="0"/>
      <c r="RLV97" s="0"/>
      <c r="RLW97" s="0"/>
      <c r="RLX97" s="0"/>
      <c r="RLY97" s="0"/>
      <c r="RLZ97" s="0"/>
      <c r="RMA97" s="0"/>
      <c r="RMB97" s="0"/>
      <c r="RMC97" s="0"/>
      <c r="RMD97" s="0"/>
      <c r="RME97" s="0"/>
      <c r="RMF97" s="0"/>
      <c r="RMG97" s="0"/>
      <c r="RMH97" s="0"/>
      <c r="RMI97" s="0"/>
      <c r="RMJ97" s="0"/>
      <c r="RMK97" s="0"/>
      <c r="RML97" s="0"/>
      <c r="RMM97" s="0"/>
      <c r="RMN97" s="0"/>
      <c r="RMO97" s="0"/>
      <c r="RMP97" s="0"/>
      <c r="RMQ97" s="0"/>
      <c r="RMR97" s="0"/>
      <c r="RMS97" s="0"/>
      <c r="RMT97" s="0"/>
      <c r="RMU97" s="0"/>
      <c r="RMV97" s="0"/>
      <c r="RMW97" s="0"/>
      <c r="RMX97" s="0"/>
      <c r="RMY97" s="0"/>
      <c r="RMZ97" s="0"/>
      <c r="RNA97" s="0"/>
      <c r="RNB97" s="0"/>
      <c r="RNC97" s="0"/>
      <c r="RND97" s="0"/>
      <c r="RNE97" s="0"/>
      <c r="RNF97" s="0"/>
      <c r="RNG97" s="0"/>
      <c r="RNH97" s="0"/>
      <c r="RNI97" s="0"/>
      <c r="RNJ97" s="0"/>
      <c r="RNK97" s="0"/>
      <c r="RNL97" s="0"/>
      <c r="RNM97" s="0"/>
      <c r="RNN97" s="0"/>
      <c r="RNO97" s="0"/>
      <c r="RNP97" s="0"/>
      <c r="RNQ97" s="0"/>
      <c r="RNR97" s="0"/>
      <c r="RNS97" s="0"/>
      <c r="RNT97" s="0"/>
      <c r="RNU97" s="0"/>
      <c r="RNV97" s="0"/>
      <c r="RNW97" s="0"/>
      <c r="RNX97" s="0"/>
      <c r="RNY97" s="0"/>
      <c r="RNZ97" s="0"/>
      <c r="ROA97" s="0"/>
      <c r="ROB97" s="0"/>
      <c r="ROC97" s="0"/>
      <c r="ROD97" s="0"/>
      <c r="ROE97" s="0"/>
      <c r="ROF97" s="0"/>
      <c r="ROG97" s="0"/>
      <c r="ROH97" s="0"/>
      <c r="ROI97" s="0"/>
      <c r="ROJ97" s="0"/>
      <c r="ROK97" s="0"/>
      <c r="ROL97" s="0"/>
      <c r="ROM97" s="0"/>
      <c r="RON97" s="0"/>
      <c r="ROO97" s="0"/>
      <c r="ROP97" s="0"/>
      <c r="ROQ97" s="0"/>
      <c r="ROR97" s="0"/>
      <c r="ROS97" s="0"/>
      <c r="ROT97" s="0"/>
      <c r="ROU97" s="0"/>
      <c r="ROV97" s="0"/>
      <c r="ROW97" s="0"/>
      <c r="ROX97" s="0"/>
      <c r="ROY97" s="0"/>
      <c r="ROZ97" s="0"/>
      <c r="RPA97" s="0"/>
      <c r="RPB97" s="0"/>
      <c r="RPC97" s="0"/>
      <c r="RPD97" s="0"/>
      <c r="RPE97" s="0"/>
      <c r="RPF97" s="0"/>
      <c r="RPG97" s="0"/>
      <c r="RPH97" s="0"/>
      <c r="RPI97" s="0"/>
      <c r="RPJ97" s="0"/>
      <c r="RPK97" s="0"/>
      <c r="RPL97" s="0"/>
      <c r="RPM97" s="0"/>
      <c r="RPN97" s="0"/>
      <c r="RPO97" s="0"/>
      <c r="RPP97" s="0"/>
      <c r="RPQ97" s="0"/>
      <c r="RPR97" s="0"/>
      <c r="RPS97" s="0"/>
      <c r="RPT97" s="0"/>
      <c r="RPU97" s="0"/>
      <c r="RPV97" s="0"/>
      <c r="RPW97" s="0"/>
      <c r="RPX97" s="0"/>
      <c r="RPY97" s="0"/>
      <c r="RPZ97" s="0"/>
      <c r="RQA97" s="0"/>
      <c r="RQB97" s="0"/>
      <c r="RQC97" s="0"/>
      <c r="RQD97" s="0"/>
      <c r="RQE97" s="0"/>
      <c r="RQF97" s="0"/>
      <c r="RQG97" s="0"/>
      <c r="RQH97" s="0"/>
      <c r="RQI97" s="0"/>
      <c r="RQJ97" s="0"/>
      <c r="RQK97" s="0"/>
      <c r="RQL97" s="0"/>
      <c r="RQM97" s="0"/>
      <c r="RQN97" s="0"/>
      <c r="RQO97" s="0"/>
      <c r="RQP97" s="0"/>
      <c r="RQQ97" s="0"/>
      <c r="RQR97" s="0"/>
      <c r="RQS97" s="0"/>
      <c r="RQT97" s="0"/>
      <c r="RQU97" s="0"/>
      <c r="RQV97" s="0"/>
      <c r="RQW97" s="0"/>
      <c r="RQX97" s="0"/>
      <c r="RQY97" s="0"/>
      <c r="RQZ97" s="0"/>
      <c r="RRA97" s="0"/>
      <c r="RRB97" s="0"/>
      <c r="RRC97" s="0"/>
      <c r="RRD97" s="0"/>
      <c r="RRE97" s="0"/>
      <c r="RRF97" s="0"/>
      <c r="RRG97" s="0"/>
      <c r="RRH97" s="0"/>
      <c r="RRI97" s="0"/>
      <c r="RRJ97" s="0"/>
      <c r="RRK97" s="0"/>
      <c r="RRL97" s="0"/>
      <c r="RRM97" s="0"/>
      <c r="RRN97" s="0"/>
      <c r="RRO97" s="0"/>
      <c r="RRP97" s="0"/>
      <c r="RRQ97" s="0"/>
      <c r="RRR97" s="0"/>
      <c r="RRS97" s="0"/>
      <c r="RRT97" s="0"/>
      <c r="RRU97" s="0"/>
      <c r="RRV97" s="0"/>
      <c r="RRW97" s="0"/>
      <c r="RRX97" s="0"/>
      <c r="RRY97" s="0"/>
      <c r="RRZ97" s="0"/>
      <c r="RSA97" s="0"/>
      <c r="RSB97" s="0"/>
      <c r="RSC97" s="0"/>
      <c r="RSD97" s="0"/>
      <c r="RSE97" s="0"/>
      <c r="RSF97" s="0"/>
      <c r="RSG97" s="0"/>
      <c r="RSH97" s="0"/>
      <c r="RSI97" s="0"/>
      <c r="RSJ97" s="0"/>
      <c r="RSK97" s="0"/>
      <c r="RSL97" s="0"/>
      <c r="RSM97" s="0"/>
      <c r="RSN97" s="0"/>
      <c r="RSO97" s="0"/>
      <c r="RSP97" s="0"/>
      <c r="RSQ97" s="0"/>
      <c r="RSR97" s="0"/>
      <c r="RSS97" s="0"/>
      <c r="RST97" s="0"/>
      <c r="RSU97" s="0"/>
      <c r="RSV97" s="0"/>
      <c r="RSW97" s="0"/>
      <c r="RSX97" s="0"/>
      <c r="RSY97" s="0"/>
      <c r="RSZ97" s="0"/>
      <c r="RTA97" s="0"/>
      <c r="RTB97" s="0"/>
      <c r="RTC97" s="0"/>
      <c r="RTD97" s="0"/>
      <c r="RTE97" s="0"/>
      <c r="RTF97" s="0"/>
      <c r="RTG97" s="0"/>
      <c r="RTH97" s="0"/>
      <c r="RTI97" s="0"/>
      <c r="RTJ97" s="0"/>
      <c r="RTK97" s="0"/>
      <c r="RTL97" s="0"/>
      <c r="RTM97" s="0"/>
      <c r="RTN97" s="0"/>
      <c r="RTO97" s="0"/>
      <c r="RTP97" s="0"/>
      <c r="RTQ97" s="0"/>
      <c r="RTR97" s="0"/>
      <c r="RTS97" s="0"/>
      <c r="RTT97" s="0"/>
      <c r="RTU97" s="0"/>
      <c r="RTV97" s="0"/>
      <c r="RTW97" s="0"/>
      <c r="RTX97" s="0"/>
      <c r="RTY97" s="0"/>
      <c r="RTZ97" s="0"/>
      <c r="RUA97" s="0"/>
      <c r="RUB97" s="0"/>
      <c r="RUC97" s="0"/>
      <c r="RUD97" s="0"/>
      <c r="RUE97" s="0"/>
      <c r="RUF97" s="0"/>
      <c r="RUG97" s="0"/>
      <c r="RUH97" s="0"/>
      <c r="RUI97" s="0"/>
      <c r="RUJ97" s="0"/>
      <c r="RUK97" s="0"/>
      <c r="RUL97" s="0"/>
      <c r="RUM97" s="0"/>
      <c r="RUN97" s="0"/>
      <c r="RUO97" s="0"/>
      <c r="RUP97" s="0"/>
      <c r="RUQ97" s="0"/>
      <c r="RUR97" s="0"/>
      <c r="RUS97" s="0"/>
      <c r="RUT97" s="0"/>
      <c r="RUU97" s="0"/>
      <c r="RUV97" s="0"/>
      <c r="RUW97" s="0"/>
      <c r="RUX97" s="0"/>
      <c r="RUY97" s="0"/>
      <c r="RUZ97" s="0"/>
      <c r="RVA97" s="0"/>
      <c r="RVB97" s="0"/>
      <c r="RVC97" s="0"/>
      <c r="RVD97" s="0"/>
      <c r="RVE97" s="0"/>
      <c r="RVF97" s="0"/>
      <c r="RVG97" s="0"/>
      <c r="RVH97" s="0"/>
      <c r="RVI97" s="0"/>
      <c r="RVJ97" s="0"/>
      <c r="RVK97" s="0"/>
      <c r="RVL97" s="0"/>
      <c r="RVM97" s="0"/>
      <c r="RVN97" s="0"/>
      <c r="RVO97" s="0"/>
      <c r="RVP97" s="0"/>
      <c r="RVQ97" s="0"/>
      <c r="RVR97" s="0"/>
      <c r="RVS97" s="0"/>
      <c r="RVT97" s="0"/>
      <c r="RVU97" s="0"/>
      <c r="RVV97" s="0"/>
      <c r="RVW97" s="0"/>
      <c r="RVX97" s="0"/>
      <c r="RVY97" s="0"/>
      <c r="RVZ97" s="0"/>
      <c r="RWA97" s="0"/>
      <c r="RWB97" s="0"/>
      <c r="RWC97" s="0"/>
      <c r="RWD97" s="0"/>
      <c r="RWE97" s="0"/>
      <c r="RWF97" s="0"/>
      <c r="RWG97" s="0"/>
      <c r="RWH97" s="0"/>
      <c r="RWI97" s="0"/>
      <c r="RWJ97" s="0"/>
      <c r="RWK97" s="0"/>
      <c r="RWL97" s="0"/>
      <c r="RWM97" s="0"/>
      <c r="RWN97" s="0"/>
      <c r="RWO97" s="0"/>
      <c r="RWP97" s="0"/>
      <c r="RWQ97" s="0"/>
      <c r="RWR97" s="0"/>
      <c r="RWS97" s="0"/>
      <c r="RWT97" s="0"/>
      <c r="RWU97" s="0"/>
      <c r="RWV97" s="0"/>
      <c r="RWW97" s="0"/>
      <c r="RWX97" s="0"/>
      <c r="RWY97" s="0"/>
      <c r="RWZ97" s="0"/>
      <c r="RXA97" s="0"/>
      <c r="RXB97" s="0"/>
      <c r="RXC97" s="0"/>
      <c r="RXD97" s="0"/>
      <c r="RXE97" s="0"/>
      <c r="RXF97" s="0"/>
      <c r="RXG97" s="0"/>
      <c r="RXH97" s="0"/>
      <c r="RXI97" s="0"/>
      <c r="RXJ97" s="0"/>
      <c r="RXK97" s="0"/>
      <c r="RXL97" s="0"/>
      <c r="RXM97" s="0"/>
      <c r="RXN97" s="0"/>
      <c r="RXO97" s="0"/>
      <c r="RXP97" s="0"/>
      <c r="RXQ97" s="0"/>
      <c r="RXR97" s="0"/>
      <c r="RXS97" s="0"/>
      <c r="RXT97" s="0"/>
      <c r="RXU97" s="0"/>
      <c r="RXV97" s="0"/>
      <c r="RXW97" s="0"/>
      <c r="RXX97" s="0"/>
      <c r="RXY97" s="0"/>
      <c r="RXZ97" s="0"/>
      <c r="RYA97" s="0"/>
      <c r="RYB97" s="0"/>
      <c r="RYC97" s="0"/>
      <c r="RYD97" s="0"/>
      <c r="RYE97" s="0"/>
      <c r="RYF97" s="0"/>
      <c r="RYG97" s="0"/>
      <c r="RYH97" s="0"/>
      <c r="RYI97" s="0"/>
      <c r="RYJ97" s="0"/>
      <c r="RYK97" s="0"/>
      <c r="RYL97" s="0"/>
      <c r="RYM97" s="0"/>
      <c r="RYN97" s="0"/>
      <c r="RYO97" s="0"/>
      <c r="RYP97" s="0"/>
      <c r="RYQ97" s="0"/>
      <c r="RYR97" s="0"/>
      <c r="RYS97" s="0"/>
      <c r="RYT97" s="0"/>
      <c r="RYU97" s="0"/>
      <c r="RYV97" s="0"/>
      <c r="RYW97" s="0"/>
      <c r="RYX97" s="0"/>
      <c r="RYY97" s="0"/>
      <c r="RYZ97" s="0"/>
      <c r="RZA97" s="0"/>
      <c r="RZB97" s="0"/>
      <c r="RZC97" s="0"/>
      <c r="RZD97" s="0"/>
      <c r="RZE97" s="0"/>
      <c r="RZF97" s="0"/>
      <c r="RZG97" s="0"/>
      <c r="RZH97" s="0"/>
      <c r="RZI97" s="0"/>
      <c r="RZJ97" s="0"/>
      <c r="RZK97" s="0"/>
      <c r="RZL97" s="0"/>
      <c r="RZM97" s="0"/>
      <c r="RZN97" s="0"/>
      <c r="RZO97" s="0"/>
      <c r="RZP97" s="0"/>
      <c r="RZQ97" s="0"/>
      <c r="RZR97" s="0"/>
      <c r="RZS97" s="0"/>
      <c r="RZT97" s="0"/>
      <c r="RZU97" s="0"/>
      <c r="RZV97" s="0"/>
      <c r="RZW97" s="0"/>
      <c r="RZX97" s="0"/>
      <c r="RZY97" s="0"/>
      <c r="RZZ97" s="0"/>
      <c r="SAA97" s="0"/>
      <c r="SAB97" s="0"/>
      <c r="SAC97" s="0"/>
      <c r="SAD97" s="0"/>
      <c r="SAE97" s="0"/>
      <c r="SAF97" s="0"/>
      <c r="SAG97" s="0"/>
      <c r="SAH97" s="0"/>
      <c r="SAI97" s="0"/>
      <c r="SAJ97" s="0"/>
      <c r="SAK97" s="0"/>
      <c r="SAL97" s="0"/>
      <c r="SAM97" s="0"/>
      <c r="SAN97" s="0"/>
      <c r="SAO97" s="0"/>
      <c r="SAP97" s="0"/>
      <c r="SAQ97" s="0"/>
      <c r="SAR97" s="0"/>
      <c r="SAS97" s="0"/>
      <c r="SAT97" s="0"/>
      <c r="SAU97" s="0"/>
      <c r="SAV97" s="0"/>
      <c r="SAW97" s="0"/>
      <c r="SAX97" s="0"/>
      <c r="SAY97" s="0"/>
      <c r="SAZ97" s="0"/>
      <c r="SBA97" s="0"/>
      <c r="SBB97" s="0"/>
      <c r="SBC97" s="0"/>
      <c r="SBD97" s="0"/>
      <c r="SBE97" s="0"/>
      <c r="SBF97" s="0"/>
      <c r="SBG97" s="0"/>
      <c r="SBH97" s="0"/>
      <c r="SBI97" s="0"/>
      <c r="SBJ97" s="0"/>
      <c r="SBK97" s="0"/>
      <c r="SBL97" s="0"/>
      <c r="SBM97" s="0"/>
      <c r="SBN97" s="0"/>
      <c r="SBO97" s="0"/>
      <c r="SBP97" s="0"/>
      <c r="SBQ97" s="0"/>
      <c r="SBR97" s="0"/>
      <c r="SBS97" s="0"/>
      <c r="SBT97" s="0"/>
      <c r="SBU97" s="0"/>
      <c r="SBV97" s="0"/>
      <c r="SBW97" s="0"/>
      <c r="SBX97" s="0"/>
      <c r="SBY97" s="0"/>
      <c r="SBZ97" s="0"/>
      <c r="SCA97" s="0"/>
      <c r="SCB97" s="0"/>
      <c r="SCC97" s="0"/>
      <c r="SCD97" s="0"/>
      <c r="SCE97" s="0"/>
      <c r="SCF97" s="0"/>
      <c r="SCG97" s="0"/>
      <c r="SCH97" s="0"/>
      <c r="SCI97" s="0"/>
      <c r="SCJ97" s="0"/>
      <c r="SCK97" s="0"/>
      <c r="SCL97" s="0"/>
      <c r="SCM97" s="0"/>
      <c r="SCN97" s="0"/>
      <c r="SCO97" s="0"/>
      <c r="SCP97" s="0"/>
      <c r="SCQ97" s="0"/>
      <c r="SCR97" s="0"/>
      <c r="SCS97" s="0"/>
      <c r="SCT97" s="0"/>
      <c r="SCU97" s="0"/>
      <c r="SCV97" s="0"/>
      <c r="SCW97" s="0"/>
      <c r="SCX97" s="0"/>
      <c r="SCY97" s="0"/>
      <c r="SCZ97" s="0"/>
      <c r="SDA97" s="0"/>
      <c r="SDB97" s="0"/>
      <c r="SDC97" s="0"/>
      <c r="SDD97" s="0"/>
      <c r="SDE97" s="0"/>
      <c r="SDF97" s="0"/>
      <c r="SDG97" s="0"/>
      <c r="SDH97" s="0"/>
      <c r="SDI97" s="0"/>
      <c r="SDJ97" s="0"/>
      <c r="SDK97" s="0"/>
      <c r="SDL97" s="0"/>
      <c r="SDM97" s="0"/>
      <c r="SDN97" s="0"/>
      <c r="SDO97" s="0"/>
      <c r="SDP97" s="0"/>
      <c r="SDQ97" s="0"/>
      <c r="SDR97" s="0"/>
      <c r="SDS97" s="0"/>
      <c r="SDT97" s="0"/>
      <c r="SDU97" s="0"/>
      <c r="SDV97" s="0"/>
      <c r="SDW97" s="0"/>
      <c r="SDX97" s="0"/>
      <c r="SDY97" s="0"/>
      <c r="SDZ97" s="0"/>
      <c r="SEA97" s="0"/>
      <c r="SEB97" s="0"/>
      <c r="SEC97" s="0"/>
      <c r="SED97" s="0"/>
      <c r="SEE97" s="0"/>
      <c r="SEF97" s="0"/>
      <c r="SEG97" s="0"/>
      <c r="SEH97" s="0"/>
      <c r="SEI97" s="0"/>
      <c r="SEJ97" s="0"/>
      <c r="SEK97" s="0"/>
      <c r="SEL97" s="0"/>
      <c r="SEM97" s="0"/>
      <c r="SEN97" s="0"/>
      <c r="SEO97" s="0"/>
      <c r="SEP97" s="0"/>
      <c r="SEQ97" s="0"/>
      <c r="SER97" s="0"/>
      <c r="SES97" s="0"/>
      <c r="SET97" s="0"/>
      <c r="SEU97" s="0"/>
      <c r="SEV97" s="0"/>
      <c r="SEW97" s="0"/>
      <c r="SEX97" s="0"/>
      <c r="SEY97" s="0"/>
      <c r="SEZ97" s="0"/>
      <c r="SFA97" s="0"/>
      <c r="SFB97" s="0"/>
      <c r="SFC97" s="0"/>
      <c r="SFD97" s="0"/>
      <c r="SFE97" s="0"/>
      <c r="SFF97" s="0"/>
      <c r="SFG97" s="0"/>
      <c r="SFH97" s="0"/>
      <c r="SFI97" s="0"/>
      <c r="SFJ97" s="0"/>
      <c r="SFK97" s="0"/>
      <c r="SFL97" s="0"/>
      <c r="SFM97" s="0"/>
      <c r="SFN97" s="0"/>
      <c r="SFO97" s="0"/>
      <c r="SFP97" s="0"/>
      <c r="SFQ97" s="0"/>
      <c r="SFR97" s="0"/>
      <c r="SFS97" s="0"/>
      <c r="SFT97" s="0"/>
      <c r="SFU97" s="0"/>
      <c r="SFV97" s="0"/>
      <c r="SFW97" s="0"/>
      <c r="SFX97" s="0"/>
      <c r="SFY97" s="0"/>
      <c r="SFZ97" s="0"/>
      <c r="SGA97" s="0"/>
      <c r="SGB97" s="0"/>
      <c r="SGC97" s="0"/>
      <c r="SGD97" s="0"/>
      <c r="SGE97" s="0"/>
      <c r="SGF97" s="0"/>
      <c r="SGG97" s="0"/>
      <c r="SGH97" s="0"/>
      <c r="SGI97" s="0"/>
      <c r="SGJ97" s="0"/>
      <c r="SGK97" s="0"/>
      <c r="SGL97" s="0"/>
      <c r="SGM97" s="0"/>
      <c r="SGN97" s="0"/>
      <c r="SGO97" s="0"/>
      <c r="SGP97" s="0"/>
      <c r="SGQ97" s="0"/>
      <c r="SGR97" s="0"/>
      <c r="SGS97" s="0"/>
      <c r="SGT97" s="0"/>
      <c r="SGU97" s="0"/>
      <c r="SGV97" s="0"/>
      <c r="SGW97" s="0"/>
      <c r="SGX97" s="0"/>
      <c r="SGY97" s="0"/>
      <c r="SGZ97" s="0"/>
      <c r="SHA97" s="0"/>
      <c r="SHB97" s="0"/>
      <c r="SHC97" s="0"/>
      <c r="SHD97" s="0"/>
      <c r="SHE97" s="0"/>
      <c r="SHF97" s="0"/>
      <c r="SHG97" s="0"/>
      <c r="SHH97" s="0"/>
      <c r="SHI97" s="0"/>
      <c r="SHJ97" s="0"/>
      <c r="SHK97" s="0"/>
      <c r="SHL97" s="0"/>
      <c r="SHM97" s="0"/>
      <c r="SHN97" s="0"/>
      <c r="SHO97" s="0"/>
      <c r="SHP97" s="0"/>
      <c r="SHQ97" s="0"/>
      <c r="SHR97" s="0"/>
      <c r="SHS97" s="0"/>
      <c r="SHT97" s="0"/>
      <c r="SHU97" s="0"/>
      <c r="SHV97" s="0"/>
      <c r="SHW97" s="0"/>
      <c r="SHX97" s="0"/>
      <c r="SHY97" s="0"/>
      <c r="SHZ97" s="0"/>
      <c r="SIA97" s="0"/>
      <c r="SIB97" s="0"/>
      <c r="SIC97" s="0"/>
      <c r="SID97" s="0"/>
      <c r="SIE97" s="0"/>
      <c r="SIF97" s="0"/>
      <c r="SIG97" s="0"/>
      <c r="SIH97" s="0"/>
      <c r="SII97" s="0"/>
      <c r="SIJ97" s="0"/>
      <c r="SIK97" s="0"/>
      <c r="SIL97" s="0"/>
      <c r="SIM97" s="0"/>
      <c r="SIN97" s="0"/>
      <c r="SIO97" s="0"/>
      <c r="SIP97" s="0"/>
      <c r="SIQ97" s="0"/>
      <c r="SIR97" s="0"/>
      <c r="SIS97" s="0"/>
      <c r="SIT97" s="0"/>
      <c r="SIU97" s="0"/>
      <c r="SIV97" s="0"/>
      <c r="SIW97" s="0"/>
      <c r="SIX97" s="0"/>
      <c r="SIY97" s="0"/>
      <c r="SIZ97" s="0"/>
      <c r="SJA97" s="0"/>
      <c r="SJB97" s="0"/>
      <c r="SJC97" s="0"/>
      <c r="SJD97" s="0"/>
      <c r="SJE97" s="0"/>
      <c r="SJF97" s="0"/>
      <c r="SJG97" s="0"/>
      <c r="SJH97" s="0"/>
      <c r="SJI97" s="0"/>
      <c r="SJJ97" s="0"/>
      <c r="SJK97" s="0"/>
      <c r="SJL97" s="0"/>
      <c r="SJM97" s="0"/>
      <c r="SJN97" s="0"/>
      <c r="SJO97" s="0"/>
      <c r="SJP97" s="0"/>
      <c r="SJQ97" s="0"/>
      <c r="SJR97" s="0"/>
      <c r="SJS97" s="0"/>
      <c r="SJT97" s="0"/>
      <c r="SJU97" s="0"/>
      <c r="SJV97" s="0"/>
      <c r="SJW97" s="0"/>
      <c r="SJX97" s="0"/>
      <c r="SJY97" s="0"/>
      <c r="SJZ97" s="0"/>
      <c r="SKA97" s="0"/>
      <c r="SKB97" s="0"/>
      <c r="SKC97" s="0"/>
      <c r="SKD97" s="0"/>
      <c r="SKE97" s="0"/>
      <c r="SKF97" s="0"/>
      <c r="SKG97" s="0"/>
      <c r="SKH97" s="0"/>
      <c r="SKI97" s="0"/>
      <c r="SKJ97" s="0"/>
      <c r="SKK97" s="0"/>
      <c r="SKL97" s="0"/>
      <c r="SKM97" s="0"/>
      <c r="SKN97" s="0"/>
      <c r="SKO97" s="0"/>
      <c r="SKP97" s="0"/>
      <c r="SKQ97" s="0"/>
      <c r="SKR97" s="0"/>
      <c r="SKS97" s="0"/>
      <c r="SKT97" s="0"/>
      <c r="SKU97" s="0"/>
      <c r="SKV97" s="0"/>
      <c r="SKW97" s="0"/>
      <c r="SKX97" s="0"/>
      <c r="SKY97" s="0"/>
      <c r="SKZ97" s="0"/>
      <c r="SLA97" s="0"/>
      <c r="SLB97" s="0"/>
      <c r="SLC97" s="0"/>
      <c r="SLD97" s="0"/>
      <c r="SLE97" s="0"/>
      <c r="SLF97" s="0"/>
      <c r="SLG97" s="0"/>
      <c r="SLH97" s="0"/>
      <c r="SLI97" s="0"/>
      <c r="SLJ97" s="0"/>
      <c r="SLK97" s="0"/>
      <c r="SLL97" s="0"/>
      <c r="SLM97" s="0"/>
      <c r="SLN97" s="0"/>
      <c r="SLO97" s="0"/>
      <c r="SLP97" s="0"/>
      <c r="SLQ97" s="0"/>
      <c r="SLR97" s="0"/>
      <c r="SLS97" s="0"/>
      <c r="SLT97" s="0"/>
      <c r="SLU97" s="0"/>
      <c r="SLV97" s="0"/>
      <c r="SLW97" s="0"/>
      <c r="SLX97" s="0"/>
      <c r="SLY97" s="0"/>
      <c r="SLZ97" s="0"/>
      <c r="SMA97" s="0"/>
      <c r="SMB97" s="0"/>
      <c r="SMC97" s="0"/>
      <c r="SMD97" s="0"/>
      <c r="SME97" s="0"/>
      <c r="SMF97" s="0"/>
      <c r="SMG97" s="0"/>
      <c r="SMH97" s="0"/>
      <c r="SMI97" s="0"/>
      <c r="SMJ97" s="0"/>
      <c r="SMK97" s="0"/>
      <c r="SML97" s="0"/>
      <c r="SMM97" s="0"/>
      <c r="SMN97" s="0"/>
      <c r="SMO97" s="0"/>
      <c r="SMP97" s="0"/>
      <c r="SMQ97" s="0"/>
      <c r="SMR97" s="0"/>
      <c r="SMS97" s="0"/>
      <c r="SMT97" s="0"/>
      <c r="SMU97" s="0"/>
      <c r="SMV97" s="0"/>
      <c r="SMW97" s="0"/>
      <c r="SMX97" s="0"/>
      <c r="SMY97" s="0"/>
      <c r="SMZ97" s="0"/>
      <c r="SNA97" s="0"/>
      <c r="SNB97" s="0"/>
      <c r="SNC97" s="0"/>
      <c r="SND97" s="0"/>
      <c r="SNE97" s="0"/>
      <c r="SNF97" s="0"/>
      <c r="SNG97" s="0"/>
      <c r="SNH97" s="0"/>
      <c r="SNI97" s="0"/>
      <c r="SNJ97" s="0"/>
      <c r="SNK97" s="0"/>
      <c r="SNL97" s="0"/>
      <c r="SNM97" s="0"/>
      <c r="SNN97" s="0"/>
      <c r="SNO97" s="0"/>
      <c r="SNP97" s="0"/>
      <c r="SNQ97" s="0"/>
      <c r="SNR97" s="0"/>
      <c r="SNS97" s="0"/>
      <c r="SNT97" s="0"/>
      <c r="SNU97" s="0"/>
      <c r="SNV97" s="0"/>
      <c r="SNW97" s="0"/>
      <c r="SNX97" s="0"/>
      <c r="SNY97" s="0"/>
      <c r="SNZ97" s="0"/>
      <c r="SOA97" s="0"/>
      <c r="SOB97" s="0"/>
      <c r="SOC97" s="0"/>
      <c r="SOD97" s="0"/>
      <c r="SOE97" s="0"/>
      <c r="SOF97" s="0"/>
      <c r="SOG97" s="0"/>
      <c r="SOH97" s="0"/>
      <c r="SOI97" s="0"/>
      <c r="SOJ97" s="0"/>
      <c r="SOK97" s="0"/>
      <c r="SOL97" s="0"/>
      <c r="SOM97" s="0"/>
      <c r="SON97" s="0"/>
      <c r="SOO97" s="0"/>
      <c r="SOP97" s="0"/>
      <c r="SOQ97" s="0"/>
      <c r="SOR97" s="0"/>
      <c r="SOS97" s="0"/>
      <c r="SOT97" s="0"/>
      <c r="SOU97" s="0"/>
      <c r="SOV97" s="0"/>
      <c r="SOW97" s="0"/>
      <c r="SOX97" s="0"/>
      <c r="SOY97" s="0"/>
      <c r="SOZ97" s="0"/>
      <c r="SPA97" s="0"/>
      <c r="SPB97" s="0"/>
      <c r="SPC97" s="0"/>
      <c r="SPD97" s="0"/>
      <c r="SPE97" s="0"/>
      <c r="SPF97" s="0"/>
      <c r="SPG97" s="0"/>
      <c r="SPH97" s="0"/>
      <c r="SPI97" s="0"/>
      <c r="SPJ97" s="0"/>
      <c r="SPK97" s="0"/>
      <c r="SPL97" s="0"/>
      <c r="SPM97" s="0"/>
      <c r="SPN97" s="0"/>
      <c r="SPO97" s="0"/>
      <c r="SPP97" s="0"/>
      <c r="SPQ97" s="0"/>
      <c r="SPR97" s="0"/>
      <c r="SPS97" s="0"/>
      <c r="SPT97" s="0"/>
      <c r="SPU97" s="0"/>
      <c r="SPV97" s="0"/>
      <c r="SPW97" s="0"/>
      <c r="SPX97" s="0"/>
      <c r="SPY97" s="0"/>
      <c r="SPZ97" s="0"/>
      <c r="SQA97" s="0"/>
      <c r="SQB97" s="0"/>
      <c r="SQC97" s="0"/>
      <c r="SQD97" s="0"/>
      <c r="SQE97" s="0"/>
      <c r="SQF97" s="0"/>
      <c r="SQG97" s="0"/>
      <c r="SQH97" s="0"/>
      <c r="SQI97" s="0"/>
      <c r="SQJ97" s="0"/>
      <c r="SQK97" s="0"/>
      <c r="SQL97" s="0"/>
      <c r="SQM97" s="0"/>
      <c r="SQN97" s="0"/>
      <c r="SQO97" s="0"/>
      <c r="SQP97" s="0"/>
      <c r="SQQ97" s="0"/>
      <c r="SQR97" s="0"/>
      <c r="SQS97" s="0"/>
      <c r="SQT97" s="0"/>
      <c r="SQU97" s="0"/>
      <c r="SQV97" s="0"/>
      <c r="SQW97" s="0"/>
      <c r="SQX97" s="0"/>
      <c r="SQY97" s="0"/>
      <c r="SQZ97" s="0"/>
      <c r="SRA97" s="0"/>
      <c r="SRB97" s="0"/>
      <c r="SRC97" s="0"/>
      <c r="SRD97" s="0"/>
      <c r="SRE97" s="0"/>
      <c r="SRF97" s="0"/>
      <c r="SRG97" s="0"/>
      <c r="SRH97" s="0"/>
      <c r="SRI97" s="0"/>
      <c r="SRJ97" s="0"/>
      <c r="SRK97" s="0"/>
      <c r="SRL97" s="0"/>
      <c r="SRM97" s="0"/>
      <c r="SRN97" s="0"/>
      <c r="SRO97" s="0"/>
      <c r="SRP97" s="0"/>
      <c r="SRQ97" s="0"/>
      <c r="SRR97" s="0"/>
      <c r="SRS97" s="0"/>
      <c r="SRT97" s="0"/>
      <c r="SRU97" s="0"/>
      <c r="SRV97" s="0"/>
      <c r="SRW97" s="0"/>
      <c r="SRX97" s="0"/>
      <c r="SRY97" s="0"/>
      <c r="SRZ97" s="0"/>
      <c r="SSA97" s="0"/>
      <c r="SSB97" s="0"/>
      <c r="SSC97" s="0"/>
      <c r="SSD97" s="0"/>
      <c r="SSE97" s="0"/>
      <c r="SSF97" s="0"/>
      <c r="SSG97" s="0"/>
      <c r="SSH97" s="0"/>
      <c r="SSI97" s="0"/>
      <c r="SSJ97" s="0"/>
      <c r="SSK97" s="0"/>
      <c r="SSL97" s="0"/>
      <c r="SSM97" s="0"/>
      <c r="SSN97" s="0"/>
      <c r="SSO97" s="0"/>
      <c r="SSP97" s="0"/>
      <c r="SSQ97" s="0"/>
      <c r="SSR97" s="0"/>
      <c r="SSS97" s="0"/>
      <c r="SST97" s="0"/>
      <c r="SSU97" s="0"/>
      <c r="SSV97" s="0"/>
      <c r="SSW97" s="0"/>
      <c r="SSX97" s="0"/>
      <c r="SSY97" s="0"/>
      <c r="SSZ97" s="0"/>
      <c r="STA97" s="0"/>
      <c r="STB97" s="0"/>
      <c r="STC97" s="0"/>
      <c r="STD97" s="0"/>
      <c r="STE97" s="0"/>
      <c r="STF97" s="0"/>
      <c r="STG97" s="0"/>
      <c r="STH97" s="0"/>
      <c r="STI97" s="0"/>
      <c r="STJ97" s="0"/>
      <c r="STK97" s="0"/>
      <c r="STL97" s="0"/>
      <c r="STM97" s="0"/>
      <c r="STN97" s="0"/>
      <c r="STO97" s="0"/>
      <c r="STP97" s="0"/>
      <c r="STQ97" s="0"/>
      <c r="STR97" s="0"/>
      <c r="STS97" s="0"/>
      <c r="STT97" s="0"/>
      <c r="STU97" s="0"/>
      <c r="STV97" s="0"/>
      <c r="STW97" s="0"/>
      <c r="STX97" s="0"/>
      <c r="STY97" s="0"/>
      <c r="STZ97" s="0"/>
      <c r="SUA97" s="0"/>
      <c r="SUB97" s="0"/>
      <c r="SUC97" s="0"/>
      <c r="SUD97" s="0"/>
      <c r="SUE97" s="0"/>
      <c r="SUF97" s="0"/>
      <c r="SUG97" s="0"/>
      <c r="SUH97" s="0"/>
      <c r="SUI97" s="0"/>
      <c r="SUJ97" s="0"/>
      <c r="SUK97" s="0"/>
      <c r="SUL97" s="0"/>
      <c r="SUM97" s="0"/>
      <c r="SUN97" s="0"/>
      <c r="SUO97" s="0"/>
      <c r="SUP97" s="0"/>
      <c r="SUQ97" s="0"/>
      <c r="SUR97" s="0"/>
      <c r="SUS97" s="0"/>
      <c r="SUT97" s="0"/>
      <c r="SUU97" s="0"/>
      <c r="SUV97" s="0"/>
      <c r="SUW97" s="0"/>
      <c r="SUX97" s="0"/>
      <c r="SUY97" s="0"/>
      <c r="SUZ97" s="0"/>
      <c r="SVA97" s="0"/>
      <c r="SVB97" s="0"/>
      <c r="SVC97" s="0"/>
      <c r="SVD97" s="0"/>
      <c r="SVE97" s="0"/>
      <c r="SVF97" s="0"/>
      <c r="SVG97" s="0"/>
      <c r="SVH97" s="0"/>
      <c r="SVI97" s="0"/>
      <c r="SVJ97" s="0"/>
      <c r="SVK97" s="0"/>
      <c r="SVL97" s="0"/>
      <c r="SVM97" s="0"/>
      <c r="SVN97" s="0"/>
      <c r="SVO97" s="0"/>
      <c r="SVP97" s="0"/>
      <c r="SVQ97" s="0"/>
      <c r="SVR97" s="0"/>
      <c r="SVS97" s="0"/>
      <c r="SVT97" s="0"/>
      <c r="SVU97" s="0"/>
      <c r="SVV97" s="0"/>
      <c r="SVW97" s="0"/>
      <c r="SVX97" s="0"/>
      <c r="SVY97" s="0"/>
      <c r="SVZ97" s="0"/>
      <c r="SWA97" s="0"/>
      <c r="SWB97" s="0"/>
      <c r="SWC97" s="0"/>
      <c r="SWD97" s="0"/>
      <c r="SWE97" s="0"/>
      <c r="SWF97" s="0"/>
      <c r="SWG97" s="0"/>
      <c r="SWH97" s="0"/>
      <c r="SWI97" s="0"/>
      <c r="SWJ97" s="0"/>
      <c r="SWK97" s="0"/>
      <c r="SWL97" s="0"/>
      <c r="SWM97" s="0"/>
      <c r="SWN97" s="0"/>
      <c r="SWO97" s="0"/>
      <c r="SWP97" s="0"/>
      <c r="SWQ97" s="0"/>
      <c r="SWR97" s="0"/>
      <c r="SWS97" s="0"/>
      <c r="SWT97" s="0"/>
      <c r="SWU97" s="0"/>
      <c r="SWV97" s="0"/>
      <c r="SWW97" s="0"/>
      <c r="SWX97" s="0"/>
      <c r="SWY97" s="0"/>
      <c r="SWZ97" s="0"/>
      <c r="SXA97" s="0"/>
      <c r="SXB97" s="0"/>
      <c r="SXC97" s="0"/>
      <c r="SXD97" s="0"/>
      <c r="SXE97" s="0"/>
      <c r="SXF97" s="0"/>
      <c r="SXG97" s="0"/>
      <c r="SXH97" s="0"/>
      <c r="SXI97" s="0"/>
      <c r="SXJ97" s="0"/>
      <c r="SXK97" s="0"/>
      <c r="SXL97" s="0"/>
      <c r="SXM97" s="0"/>
      <c r="SXN97" s="0"/>
      <c r="SXO97" s="0"/>
      <c r="SXP97" s="0"/>
      <c r="SXQ97" s="0"/>
      <c r="SXR97" s="0"/>
      <c r="SXS97" s="0"/>
      <c r="SXT97" s="0"/>
      <c r="SXU97" s="0"/>
      <c r="SXV97" s="0"/>
      <c r="SXW97" s="0"/>
      <c r="SXX97" s="0"/>
      <c r="SXY97" s="0"/>
      <c r="SXZ97" s="0"/>
      <c r="SYA97" s="0"/>
      <c r="SYB97" s="0"/>
      <c r="SYC97" s="0"/>
      <c r="SYD97" s="0"/>
      <c r="SYE97" s="0"/>
      <c r="SYF97" s="0"/>
      <c r="SYG97" s="0"/>
      <c r="SYH97" s="0"/>
      <c r="SYI97" s="0"/>
      <c r="SYJ97" s="0"/>
      <c r="SYK97" s="0"/>
      <c r="SYL97" s="0"/>
      <c r="SYM97" s="0"/>
      <c r="SYN97" s="0"/>
      <c r="SYO97" s="0"/>
      <c r="SYP97" s="0"/>
      <c r="SYQ97" s="0"/>
      <c r="SYR97" s="0"/>
      <c r="SYS97" s="0"/>
      <c r="SYT97" s="0"/>
      <c r="SYU97" s="0"/>
      <c r="SYV97" s="0"/>
      <c r="SYW97" s="0"/>
      <c r="SYX97" s="0"/>
      <c r="SYY97" s="0"/>
      <c r="SYZ97" s="0"/>
      <c r="SZA97" s="0"/>
      <c r="SZB97" s="0"/>
      <c r="SZC97" s="0"/>
      <c r="SZD97" s="0"/>
      <c r="SZE97" s="0"/>
      <c r="SZF97" s="0"/>
      <c r="SZG97" s="0"/>
      <c r="SZH97" s="0"/>
      <c r="SZI97" s="0"/>
      <c r="SZJ97" s="0"/>
      <c r="SZK97" s="0"/>
      <c r="SZL97" s="0"/>
      <c r="SZM97" s="0"/>
      <c r="SZN97" s="0"/>
      <c r="SZO97" s="0"/>
      <c r="SZP97" s="0"/>
      <c r="SZQ97" s="0"/>
      <c r="SZR97" s="0"/>
      <c r="SZS97" s="0"/>
      <c r="SZT97" s="0"/>
      <c r="SZU97" s="0"/>
      <c r="SZV97" s="0"/>
      <c r="SZW97" s="0"/>
      <c r="SZX97" s="0"/>
      <c r="SZY97" s="0"/>
      <c r="SZZ97" s="0"/>
      <c r="TAA97" s="0"/>
      <c r="TAB97" s="0"/>
      <c r="TAC97" s="0"/>
      <c r="TAD97" s="0"/>
      <c r="TAE97" s="0"/>
      <c r="TAF97" s="0"/>
      <c r="TAG97" s="0"/>
      <c r="TAH97" s="0"/>
      <c r="TAI97" s="0"/>
      <c r="TAJ97" s="0"/>
      <c r="TAK97" s="0"/>
      <c r="TAL97" s="0"/>
      <c r="TAM97" s="0"/>
      <c r="TAN97" s="0"/>
      <c r="TAO97" s="0"/>
      <c r="TAP97" s="0"/>
      <c r="TAQ97" s="0"/>
      <c r="TAR97" s="0"/>
      <c r="TAS97" s="0"/>
      <c r="TAT97" s="0"/>
      <c r="TAU97" s="0"/>
      <c r="TAV97" s="0"/>
      <c r="TAW97" s="0"/>
      <c r="TAX97" s="0"/>
      <c r="TAY97" s="0"/>
      <c r="TAZ97" s="0"/>
      <c r="TBA97" s="0"/>
      <c r="TBB97" s="0"/>
      <c r="TBC97" s="0"/>
      <c r="TBD97" s="0"/>
      <c r="TBE97" s="0"/>
      <c r="TBF97" s="0"/>
      <c r="TBG97" s="0"/>
      <c r="TBH97" s="0"/>
      <c r="TBI97" s="0"/>
      <c r="TBJ97" s="0"/>
      <c r="TBK97" s="0"/>
      <c r="TBL97" s="0"/>
      <c r="TBM97" s="0"/>
      <c r="TBN97" s="0"/>
      <c r="TBO97" s="0"/>
      <c r="TBP97" s="0"/>
      <c r="TBQ97" s="0"/>
      <c r="TBR97" s="0"/>
      <c r="TBS97" s="0"/>
      <c r="TBT97" s="0"/>
      <c r="TBU97" s="0"/>
      <c r="TBV97" s="0"/>
      <c r="TBW97" s="0"/>
      <c r="TBX97" s="0"/>
      <c r="TBY97" s="0"/>
      <c r="TBZ97" s="0"/>
      <c r="TCA97" s="0"/>
      <c r="TCB97" s="0"/>
      <c r="TCC97" s="0"/>
      <c r="TCD97" s="0"/>
      <c r="TCE97" s="0"/>
      <c r="TCF97" s="0"/>
      <c r="TCG97" s="0"/>
      <c r="TCH97" s="0"/>
      <c r="TCI97" s="0"/>
      <c r="TCJ97" s="0"/>
      <c r="TCK97" s="0"/>
      <c r="TCL97" s="0"/>
      <c r="TCM97" s="0"/>
      <c r="TCN97" s="0"/>
      <c r="TCO97" s="0"/>
      <c r="TCP97" s="0"/>
      <c r="TCQ97" s="0"/>
      <c r="TCR97" s="0"/>
      <c r="TCS97" s="0"/>
      <c r="TCT97" s="0"/>
      <c r="TCU97" s="0"/>
      <c r="TCV97" s="0"/>
      <c r="TCW97" s="0"/>
      <c r="TCX97" s="0"/>
      <c r="TCY97" s="0"/>
      <c r="TCZ97" s="0"/>
      <c r="TDA97" s="0"/>
      <c r="TDB97" s="0"/>
      <c r="TDC97" s="0"/>
      <c r="TDD97" s="0"/>
      <c r="TDE97" s="0"/>
      <c r="TDF97" s="0"/>
      <c r="TDG97" s="0"/>
      <c r="TDH97" s="0"/>
      <c r="TDI97" s="0"/>
      <c r="TDJ97" s="0"/>
      <c r="TDK97" s="0"/>
      <c r="TDL97" s="0"/>
      <c r="TDM97" s="0"/>
      <c r="TDN97" s="0"/>
      <c r="TDO97" s="0"/>
      <c r="TDP97" s="0"/>
      <c r="TDQ97" s="0"/>
      <c r="TDR97" s="0"/>
      <c r="TDS97" s="0"/>
      <c r="TDT97" s="0"/>
      <c r="TDU97" s="0"/>
      <c r="TDV97" s="0"/>
      <c r="TDW97" s="0"/>
      <c r="TDX97" s="0"/>
      <c r="TDY97" s="0"/>
      <c r="TDZ97" s="0"/>
      <c r="TEA97" s="0"/>
      <c r="TEB97" s="0"/>
      <c r="TEC97" s="0"/>
      <c r="TED97" s="0"/>
      <c r="TEE97" s="0"/>
      <c r="TEF97" s="0"/>
      <c r="TEG97" s="0"/>
      <c r="TEH97" s="0"/>
      <c r="TEI97" s="0"/>
      <c r="TEJ97" s="0"/>
      <c r="TEK97" s="0"/>
      <c r="TEL97" s="0"/>
      <c r="TEM97" s="0"/>
      <c r="TEN97" s="0"/>
      <c r="TEO97" s="0"/>
      <c r="TEP97" s="0"/>
      <c r="TEQ97" s="0"/>
      <c r="TER97" s="0"/>
      <c r="TES97" s="0"/>
      <c r="TET97" s="0"/>
      <c r="TEU97" s="0"/>
      <c r="TEV97" s="0"/>
      <c r="TEW97" s="0"/>
      <c r="TEX97" s="0"/>
      <c r="TEY97" s="0"/>
      <c r="TEZ97" s="0"/>
      <c r="TFA97" s="0"/>
      <c r="TFB97" s="0"/>
      <c r="TFC97" s="0"/>
      <c r="TFD97" s="0"/>
      <c r="TFE97" s="0"/>
      <c r="TFF97" s="0"/>
      <c r="TFG97" s="0"/>
      <c r="TFH97" s="0"/>
      <c r="TFI97" s="0"/>
      <c r="TFJ97" s="0"/>
      <c r="TFK97" s="0"/>
      <c r="TFL97" s="0"/>
      <c r="TFM97" s="0"/>
      <c r="TFN97" s="0"/>
      <c r="TFO97" s="0"/>
      <c r="TFP97" s="0"/>
      <c r="TFQ97" s="0"/>
      <c r="TFR97" s="0"/>
      <c r="TFS97" s="0"/>
      <c r="TFT97" s="0"/>
      <c r="TFU97" s="0"/>
      <c r="TFV97" s="0"/>
      <c r="TFW97" s="0"/>
      <c r="TFX97" s="0"/>
      <c r="TFY97" s="0"/>
      <c r="TFZ97" s="0"/>
      <c r="TGA97" s="0"/>
      <c r="TGB97" s="0"/>
      <c r="TGC97" s="0"/>
      <c r="TGD97" s="0"/>
      <c r="TGE97" s="0"/>
      <c r="TGF97" s="0"/>
      <c r="TGG97" s="0"/>
      <c r="TGH97" s="0"/>
      <c r="TGI97" s="0"/>
      <c r="TGJ97" s="0"/>
      <c r="TGK97" s="0"/>
      <c r="TGL97" s="0"/>
      <c r="TGM97" s="0"/>
      <c r="TGN97" s="0"/>
      <c r="TGO97" s="0"/>
      <c r="TGP97" s="0"/>
      <c r="TGQ97" s="0"/>
      <c r="TGR97" s="0"/>
      <c r="TGS97" s="0"/>
      <c r="TGT97" s="0"/>
      <c r="TGU97" s="0"/>
      <c r="TGV97" s="0"/>
      <c r="TGW97" s="0"/>
      <c r="TGX97" s="0"/>
      <c r="TGY97" s="0"/>
      <c r="TGZ97" s="0"/>
      <c r="THA97" s="0"/>
      <c r="THB97" s="0"/>
      <c r="THC97" s="0"/>
      <c r="THD97" s="0"/>
      <c r="THE97" s="0"/>
      <c r="THF97" s="0"/>
      <c r="THG97" s="0"/>
      <c r="THH97" s="0"/>
      <c r="THI97" s="0"/>
      <c r="THJ97" s="0"/>
      <c r="THK97" s="0"/>
      <c r="THL97" s="0"/>
      <c r="THM97" s="0"/>
      <c r="THN97" s="0"/>
      <c r="THO97" s="0"/>
      <c r="THP97" s="0"/>
      <c r="THQ97" s="0"/>
      <c r="THR97" s="0"/>
      <c r="THS97" s="0"/>
      <c r="THT97" s="0"/>
      <c r="THU97" s="0"/>
      <c r="THV97" s="0"/>
      <c r="THW97" s="0"/>
      <c r="THX97" s="0"/>
      <c r="THY97" s="0"/>
      <c r="THZ97" s="0"/>
      <c r="TIA97" s="0"/>
      <c r="TIB97" s="0"/>
      <c r="TIC97" s="0"/>
      <c r="TID97" s="0"/>
      <c r="TIE97" s="0"/>
      <c r="TIF97" s="0"/>
      <c r="TIG97" s="0"/>
      <c r="TIH97" s="0"/>
      <c r="TII97" s="0"/>
      <c r="TIJ97" s="0"/>
      <c r="TIK97" s="0"/>
      <c r="TIL97" s="0"/>
      <c r="TIM97" s="0"/>
      <c r="TIN97" s="0"/>
      <c r="TIO97" s="0"/>
      <c r="TIP97" s="0"/>
      <c r="TIQ97" s="0"/>
      <c r="TIR97" s="0"/>
      <c r="TIS97" s="0"/>
      <c r="TIT97" s="0"/>
      <c r="TIU97" s="0"/>
      <c r="TIV97" s="0"/>
      <c r="TIW97" s="0"/>
      <c r="TIX97" s="0"/>
      <c r="TIY97" s="0"/>
      <c r="TIZ97" s="0"/>
      <c r="TJA97" s="0"/>
      <c r="TJB97" s="0"/>
      <c r="TJC97" s="0"/>
      <c r="TJD97" s="0"/>
      <c r="TJE97" s="0"/>
      <c r="TJF97" s="0"/>
      <c r="TJG97" s="0"/>
      <c r="TJH97" s="0"/>
      <c r="TJI97" s="0"/>
      <c r="TJJ97" s="0"/>
      <c r="TJK97" s="0"/>
      <c r="TJL97" s="0"/>
      <c r="TJM97" s="0"/>
      <c r="TJN97" s="0"/>
      <c r="TJO97" s="0"/>
      <c r="TJP97" s="0"/>
      <c r="TJQ97" s="0"/>
      <c r="TJR97" s="0"/>
      <c r="TJS97" s="0"/>
      <c r="TJT97" s="0"/>
      <c r="TJU97" s="0"/>
      <c r="TJV97" s="0"/>
      <c r="TJW97" s="0"/>
      <c r="TJX97" s="0"/>
      <c r="TJY97" s="0"/>
      <c r="TJZ97" s="0"/>
      <c r="TKA97" s="0"/>
      <c r="TKB97" s="0"/>
      <c r="TKC97" s="0"/>
      <c r="TKD97" s="0"/>
      <c r="TKE97" s="0"/>
      <c r="TKF97" s="0"/>
      <c r="TKG97" s="0"/>
      <c r="TKH97" s="0"/>
      <c r="TKI97" s="0"/>
      <c r="TKJ97" s="0"/>
      <c r="TKK97" s="0"/>
      <c r="TKL97" s="0"/>
      <c r="TKM97" s="0"/>
      <c r="TKN97" s="0"/>
      <c r="TKO97" s="0"/>
      <c r="TKP97" s="0"/>
      <c r="TKQ97" s="0"/>
      <c r="TKR97" s="0"/>
      <c r="TKS97" s="0"/>
      <c r="TKT97" s="0"/>
      <c r="TKU97" s="0"/>
      <c r="TKV97" s="0"/>
      <c r="TKW97" s="0"/>
      <c r="TKX97" s="0"/>
      <c r="TKY97" s="0"/>
      <c r="TKZ97" s="0"/>
      <c r="TLA97" s="0"/>
      <c r="TLB97" s="0"/>
      <c r="TLC97" s="0"/>
      <c r="TLD97" s="0"/>
      <c r="TLE97" s="0"/>
      <c r="TLF97" s="0"/>
      <c r="TLG97" s="0"/>
      <c r="TLH97" s="0"/>
      <c r="TLI97" s="0"/>
      <c r="TLJ97" s="0"/>
      <c r="TLK97" s="0"/>
      <c r="TLL97" s="0"/>
      <c r="TLM97" s="0"/>
      <c r="TLN97" s="0"/>
      <c r="TLO97" s="0"/>
      <c r="TLP97" s="0"/>
      <c r="TLQ97" s="0"/>
      <c r="TLR97" s="0"/>
      <c r="TLS97" s="0"/>
      <c r="TLT97" s="0"/>
      <c r="TLU97" s="0"/>
      <c r="TLV97" s="0"/>
      <c r="TLW97" s="0"/>
      <c r="TLX97" s="0"/>
      <c r="TLY97" s="0"/>
      <c r="TLZ97" s="0"/>
      <c r="TMA97" s="0"/>
      <c r="TMB97" s="0"/>
      <c r="TMC97" s="0"/>
      <c r="TMD97" s="0"/>
      <c r="TME97" s="0"/>
      <c r="TMF97" s="0"/>
      <c r="TMG97" s="0"/>
      <c r="TMH97" s="0"/>
      <c r="TMI97" s="0"/>
      <c r="TMJ97" s="0"/>
      <c r="TMK97" s="0"/>
      <c r="TML97" s="0"/>
      <c r="TMM97" s="0"/>
      <c r="TMN97" s="0"/>
      <c r="TMO97" s="0"/>
      <c r="TMP97" s="0"/>
      <c r="TMQ97" s="0"/>
      <c r="TMR97" s="0"/>
      <c r="TMS97" s="0"/>
      <c r="TMT97" s="0"/>
      <c r="TMU97" s="0"/>
      <c r="TMV97" s="0"/>
      <c r="TMW97" s="0"/>
      <c r="TMX97" s="0"/>
      <c r="TMY97" s="0"/>
      <c r="TMZ97" s="0"/>
      <c r="TNA97" s="0"/>
      <c r="TNB97" s="0"/>
      <c r="TNC97" s="0"/>
      <c r="TND97" s="0"/>
      <c r="TNE97" s="0"/>
      <c r="TNF97" s="0"/>
      <c r="TNG97" s="0"/>
      <c r="TNH97" s="0"/>
      <c r="TNI97" s="0"/>
      <c r="TNJ97" s="0"/>
      <c r="TNK97" s="0"/>
      <c r="TNL97" s="0"/>
      <c r="TNM97" s="0"/>
      <c r="TNN97" s="0"/>
      <c r="TNO97" s="0"/>
      <c r="TNP97" s="0"/>
      <c r="TNQ97" s="0"/>
      <c r="TNR97" s="0"/>
      <c r="TNS97" s="0"/>
      <c r="TNT97" s="0"/>
      <c r="TNU97" s="0"/>
      <c r="TNV97" s="0"/>
      <c r="TNW97" s="0"/>
      <c r="TNX97" s="0"/>
      <c r="TNY97" s="0"/>
      <c r="TNZ97" s="0"/>
      <c r="TOA97" s="0"/>
      <c r="TOB97" s="0"/>
      <c r="TOC97" s="0"/>
      <c r="TOD97" s="0"/>
      <c r="TOE97" s="0"/>
      <c r="TOF97" s="0"/>
      <c r="TOG97" s="0"/>
      <c r="TOH97" s="0"/>
      <c r="TOI97" s="0"/>
      <c r="TOJ97" s="0"/>
      <c r="TOK97" s="0"/>
      <c r="TOL97" s="0"/>
      <c r="TOM97" s="0"/>
      <c r="TON97" s="0"/>
      <c r="TOO97" s="0"/>
      <c r="TOP97" s="0"/>
      <c r="TOQ97" s="0"/>
      <c r="TOR97" s="0"/>
      <c r="TOS97" s="0"/>
      <c r="TOT97" s="0"/>
      <c r="TOU97" s="0"/>
      <c r="TOV97" s="0"/>
      <c r="TOW97" s="0"/>
      <c r="TOX97" s="0"/>
      <c r="TOY97" s="0"/>
      <c r="TOZ97" s="0"/>
      <c r="TPA97" s="0"/>
      <c r="TPB97" s="0"/>
      <c r="TPC97" s="0"/>
      <c r="TPD97" s="0"/>
      <c r="TPE97" s="0"/>
      <c r="TPF97" s="0"/>
      <c r="TPG97" s="0"/>
      <c r="TPH97" s="0"/>
      <c r="TPI97" s="0"/>
      <c r="TPJ97" s="0"/>
      <c r="TPK97" s="0"/>
      <c r="TPL97" s="0"/>
      <c r="TPM97" s="0"/>
      <c r="TPN97" s="0"/>
      <c r="TPO97" s="0"/>
      <c r="TPP97" s="0"/>
      <c r="TPQ97" s="0"/>
      <c r="TPR97" s="0"/>
      <c r="TPS97" s="0"/>
      <c r="TPT97" s="0"/>
      <c r="TPU97" s="0"/>
      <c r="TPV97" s="0"/>
      <c r="TPW97" s="0"/>
      <c r="TPX97" s="0"/>
      <c r="TPY97" s="0"/>
      <c r="TPZ97" s="0"/>
      <c r="TQA97" s="0"/>
      <c r="TQB97" s="0"/>
      <c r="TQC97" s="0"/>
      <c r="TQD97" s="0"/>
      <c r="TQE97" s="0"/>
      <c r="TQF97" s="0"/>
      <c r="TQG97" s="0"/>
      <c r="TQH97" s="0"/>
      <c r="TQI97" s="0"/>
      <c r="TQJ97" s="0"/>
      <c r="TQK97" s="0"/>
      <c r="TQL97" s="0"/>
      <c r="TQM97" s="0"/>
      <c r="TQN97" s="0"/>
      <c r="TQO97" s="0"/>
      <c r="TQP97" s="0"/>
      <c r="TQQ97" s="0"/>
      <c r="TQR97" s="0"/>
      <c r="TQS97" s="0"/>
      <c r="TQT97" s="0"/>
      <c r="TQU97" s="0"/>
      <c r="TQV97" s="0"/>
      <c r="TQW97" s="0"/>
      <c r="TQX97" s="0"/>
      <c r="TQY97" s="0"/>
      <c r="TQZ97" s="0"/>
      <c r="TRA97" s="0"/>
      <c r="TRB97" s="0"/>
      <c r="TRC97" s="0"/>
      <c r="TRD97" s="0"/>
      <c r="TRE97" s="0"/>
      <c r="TRF97" s="0"/>
      <c r="TRG97" s="0"/>
      <c r="TRH97" s="0"/>
      <c r="TRI97" s="0"/>
      <c r="TRJ97" s="0"/>
      <c r="TRK97" s="0"/>
      <c r="TRL97" s="0"/>
      <c r="TRM97" s="0"/>
      <c r="TRN97" s="0"/>
      <c r="TRO97" s="0"/>
      <c r="TRP97" s="0"/>
      <c r="TRQ97" s="0"/>
      <c r="TRR97" s="0"/>
      <c r="TRS97" s="0"/>
      <c r="TRT97" s="0"/>
      <c r="TRU97" s="0"/>
      <c r="TRV97" s="0"/>
      <c r="TRW97" s="0"/>
      <c r="TRX97" s="0"/>
      <c r="TRY97" s="0"/>
      <c r="TRZ97" s="0"/>
      <c r="TSA97" s="0"/>
      <c r="TSB97" s="0"/>
      <c r="TSC97" s="0"/>
      <c r="TSD97" s="0"/>
      <c r="TSE97" s="0"/>
      <c r="TSF97" s="0"/>
      <c r="TSG97" s="0"/>
      <c r="TSH97" s="0"/>
      <c r="TSI97" s="0"/>
      <c r="TSJ97" s="0"/>
      <c r="TSK97" s="0"/>
      <c r="TSL97" s="0"/>
      <c r="TSM97" s="0"/>
      <c r="TSN97" s="0"/>
      <c r="TSO97" s="0"/>
      <c r="TSP97" s="0"/>
      <c r="TSQ97" s="0"/>
      <c r="TSR97" s="0"/>
      <c r="TSS97" s="0"/>
      <c r="TST97" s="0"/>
      <c r="TSU97" s="0"/>
      <c r="TSV97" s="0"/>
      <c r="TSW97" s="0"/>
      <c r="TSX97" s="0"/>
      <c r="TSY97" s="0"/>
      <c r="TSZ97" s="0"/>
      <c r="TTA97" s="0"/>
      <c r="TTB97" s="0"/>
      <c r="TTC97" s="0"/>
      <c r="TTD97" s="0"/>
      <c r="TTE97" s="0"/>
      <c r="TTF97" s="0"/>
      <c r="TTG97" s="0"/>
      <c r="TTH97" s="0"/>
      <c r="TTI97" s="0"/>
      <c r="TTJ97" s="0"/>
      <c r="TTK97" s="0"/>
      <c r="TTL97" s="0"/>
      <c r="TTM97" s="0"/>
      <c r="TTN97" s="0"/>
      <c r="TTO97" s="0"/>
      <c r="TTP97" s="0"/>
      <c r="TTQ97" s="0"/>
      <c r="TTR97" s="0"/>
      <c r="TTS97" s="0"/>
      <c r="TTT97" s="0"/>
      <c r="TTU97" s="0"/>
      <c r="TTV97" s="0"/>
      <c r="TTW97" s="0"/>
      <c r="TTX97" s="0"/>
      <c r="TTY97" s="0"/>
      <c r="TTZ97" s="0"/>
      <c r="TUA97" s="0"/>
      <c r="TUB97" s="0"/>
      <c r="TUC97" s="0"/>
      <c r="TUD97" s="0"/>
      <c r="TUE97" s="0"/>
      <c r="TUF97" s="0"/>
      <c r="TUG97" s="0"/>
      <c r="TUH97" s="0"/>
      <c r="TUI97" s="0"/>
      <c r="TUJ97" s="0"/>
      <c r="TUK97" s="0"/>
      <c r="TUL97" s="0"/>
      <c r="TUM97" s="0"/>
      <c r="TUN97" s="0"/>
      <c r="TUO97" s="0"/>
      <c r="TUP97" s="0"/>
      <c r="TUQ97" s="0"/>
      <c r="TUR97" s="0"/>
      <c r="TUS97" s="0"/>
      <c r="TUT97" s="0"/>
      <c r="TUU97" s="0"/>
      <c r="TUV97" s="0"/>
      <c r="TUW97" s="0"/>
      <c r="TUX97" s="0"/>
      <c r="TUY97" s="0"/>
      <c r="TUZ97" s="0"/>
      <c r="TVA97" s="0"/>
      <c r="TVB97" s="0"/>
      <c r="TVC97" s="0"/>
      <c r="TVD97" s="0"/>
      <c r="TVE97" s="0"/>
      <c r="TVF97" s="0"/>
      <c r="TVG97" s="0"/>
      <c r="TVH97" s="0"/>
      <c r="TVI97" s="0"/>
      <c r="TVJ97" s="0"/>
      <c r="TVK97" s="0"/>
      <c r="TVL97" s="0"/>
      <c r="TVM97" s="0"/>
      <c r="TVN97" s="0"/>
      <c r="TVO97" s="0"/>
      <c r="TVP97" s="0"/>
      <c r="TVQ97" s="0"/>
      <c r="TVR97" s="0"/>
      <c r="TVS97" s="0"/>
      <c r="TVT97" s="0"/>
      <c r="TVU97" s="0"/>
      <c r="TVV97" s="0"/>
      <c r="TVW97" s="0"/>
      <c r="TVX97" s="0"/>
      <c r="TVY97" s="0"/>
      <c r="TVZ97" s="0"/>
      <c r="TWA97" s="0"/>
      <c r="TWB97" s="0"/>
      <c r="TWC97" s="0"/>
      <c r="TWD97" s="0"/>
      <c r="TWE97" s="0"/>
      <c r="TWF97" s="0"/>
      <c r="TWG97" s="0"/>
      <c r="TWH97" s="0"/>
      <c r="TWI97" s="0"/>
      <c r="TWJ97" s="0"/>
      <c r="TWK97" s="0"/>
      <c r="TWL97" s="0"/>
      <c r="TWM97" s="0"/>
      <c r="TWN97" s="0"/>
      <c r="TWO97" s="0"/>
      <c r="TWP97" s="0"/>
      <c r="TWQ97" s="0"/>
      <c r="TWR97" s="0"/>
      <c r="TWS97" s="0"/>
      <c r="TWT97" s="0"/>
      <c r="TWU97" s="0"/>
      <c r="TWV97" s="0"/>
      <c r="TWW97" s="0"/>
      <c r="TWX97" s="0"/>
      <c r="TWY97" s="0"/>
      <c r="TWZ97" s="0"/>
      <c r="TXA97" s="0"/>
      <c r="TXB97" s="0"/>
      <c r="TXC97" s="0"/>
      <c r="TXD97" s="0"/>
      <c r="TXE97" s="0"/>
      <c r="TXF97" s="0"/>
      <c r="TXG97" s="0"/>
      <c r="TXH97" s="0"/>
      <c r="TXI97" s="0"/>
      <c r="TXJ97" s="0"/>
      <c r="TXK97" s="0"/>
      <c r="TXL97" s="0"/>
      <c r="TXM97" s="0"/>
      <c r="TXN97" s="0"/>
      <c r="TXO97" s="0"/>
      <c r="TXP97" s="0"/>
      <c r="TXQ97" s="0"/>
      <c r="TXR97" s="0"/>
      <c r="TXS97" s="0"/>
      <c r="TXT97" s="0"/>
      <c r="TXU97" s="0"/>
      <c r="TXV97" s="0"/>
      <c r="TXW97" s="0"/>
      <c r="TXX97" s="0"/>
      <c r="TXY97" s="0"/>
      <c r="TXZ97" s="0"/>
      <c r="TYA97" s="0"/>
      <c r="TYB97" s="0"/>
      <c r="TYC97" s="0"/>
      <c r="TYD97" s="0"/>
      <c r="TYE97" s="0"/>
      <c r="TYF97" s="0"/>
      <c r="TYG97" s="0"/>
      <c r="TYH97" s="0"/>
      <c r="TYI97" s="0"/>
      <c r="TYJ97" s="0"/>
      <c r="TYK97" s="0"/>
      <c r="TYL97" s="0"/>
      <c r="TYM97" s="0"/>
      <c r="TYN97" s="0"/>
      <c r="TYO97" s="0"/>
      <c r="TYP97" s="0"/>
      <c r="TYQ97" s="0"/>
      <c r="TYR97" s="0"/>
      <c r="TYS97" s="0"/>
      <c r="TYT97" s="0"/>
      <c r="TYU97" s="0"/>
      <c r="TYV97" s="0"/>
      <c r="TYW97" s="0"/>
      <c r="TYX97" s="0"/>
      <c r="TYY97" s="0"/>
      <c r="TYZ97" s="0"/>
      <c r="TZA97" s="0"/>
      <c r="TZB97" s="0"/>
      <c r="TZC97" s="0"/>
      <c r="TZD97" s="0"/>
      <c r="TZE97" s="0"/>
      <c r="TZF97" s="0"/>
      <c r="TZG97" s="0"/>
      <c r="TZH97" s="0"/>
      <c r="TZI97" s="0"/>
      <c r="TZJ97" s="0"/>
      <c r="TZK97" s="0"/>
      <c r="TZL97" s="0"/>
      <c r="TZM97" s="0"/>
      <c r="TZN97" s="0"/>
      <c r="TZO97" s="0"/>
      <c r="TZP97" s="0"/>
      <c r="TZQ97" s="0"/>
      <c r="TZR97" s="0"/>
      <c r="TZS97" s="0"/>
      <c r="TZT97" s="0"/>
      <c r="TZU97" s="0"/>
      <c r="TZV97" s="0"/>
      <c r="TZW97" s="0"/>
      <c r="TZX97" s="0"/>
      <c r="TZY97" s="0"/>
      <c r="TZZ97" s="0"/>
      <c r="UAA97" s="0"/>
      <c r="UAB97" s="0"/>
      <c r="UAC97" s="0"/>
      <c r="UAD97" s="0"/>
      <c r="UAE97" s="0"/>
      <c r="UAF97" s="0"/>
      <c r="UAG97" s="0"/>
      <c r="UAH97" s="0"/>
      <c r="UAI97" s="0"/>
      <c r="UAJ97" s="0"/>
      <c r="UAK97" s="0"/>
      <c r="UAL97" s="0"/>
      <c r="UAM97" s="0"/>
      <c r="UAN97" s="0"/>
      <c r="UAO97" s="0"/>
      <c r="UAP97" s="0"/>
      <c r="UAQ97" s="0"/>
      <c r="UAR97" s="0"/>
      <c r="UAS97" s="0"/>
      <c r="UAT97" s="0"/>
      <c r="UAU97" s="0"/>
      <c r="UAV97" s="0"/>
      <c r="UAW97" s="0"/>
      <c r="UAX97" s="0"/>
      <c r="UAY97" s="0"/>
      <c r="UAZ97" s="0"/>
      <c r="UBA97" s="0"/>
      <c r="UBB97" s="0"/>
      <c r="UBC97" s="0"/>
      <c r="UBD97" s="0"/>
      <c r="UBE97" s="0"/>
      <c r="UBF97" s="0"/>
      <c r="UBG97" s="0"/>
      <c r="UBH97" s="0"/>
      <c r="UBI97" s="0"/>
      <c r="UBJ97" s="0"/>
      <c r="UBK97" s="0"/>
      <c r="UBL97" s="0"/>
      <c r="UBM97" s="0"/>
      <c r="UBN97" s="0"/>
      <c r="UBO97" s="0"/>
      <c r="UBP97" s="0"/>
      <c r="UBQ97" s="0"/>
      <c r="UBR97" s="0"/>
      <c r="UBS97" s="0"/>
      <c r="UBT97" s="0"/>
      <c r="UBU97" s="0"/>
      <c r="UBV97" s="0"/>
      <c r="UBW97" s="0"/>
      <c r="UBX97" s="0"/>
      <c r="UBY97" s="0"/>
      <c r="UBZ97" s="0"/>
      <c r="UCA97" s="0"/>
      <c r="UCB97" s="0"/>
      <c r="UCC97" s="0"/>
      <c r="UCD97" s="0"/>
      <c r="UCE97" s="0"/>
      <c r="UCF97" s="0"/>
      <c r="UCG97" s="0"/>
      <c r="UCH97" s="0"/>
      <c r="UCI97" s="0"/>
      <c r="UCJ97" s="0"/>
      <c r="UCK97" s="0"/>
      <c r="UCL97" s="0"/>
      <c r="UCM97" s="0"/>
      <c r="UCN97" s="0"/>
      <c r="UCO97" s="0"/>
      <c r="UCP97" s="0"/>
      <c r="UCQ97" s="0"/>
      <c r="UCR97" s="0"/>
      <c r="UCS97" s="0"/>
      <c r="UCT97" s="0"/>
      <c r="UCU97" s="0"/>
      <c r="UCV97" s="0"/>
      <c r="UCW97" s="0"/>
      <c r="UCX97" s="0"/>
      <c r="UCY97" s="0"/>
      <c r="UCZ97" s="0"/>
      <c r="UDA97" s="0"/>
      <c r="UDB97" s="0"/>
      <c r="UDC97" s="0"/>
      <c r="UDD97" s="0"/>
      <c r="UDE97" s="0"/>
      <c r="UDF97" s="0"/>
      <c r="UDG97" s="0"/>
      <c r="UDH97" s="0"/>
      <c r="UDI97" s="0"/>
      <c r="UDJ97" s="0"/>
      <c r="UDK97" s="0"/>
      <c r="UDL97" s="0"/>
      <c r="UDM97" s="0"/>
      <c r="UDN97" s="0"/>
      <c r="UDO97" s="0"/>
      <c r="UDP97" s="0"/>
      <c r="UDQ97" s="0"/>
      <c r="UDR97" s="0"/>
      <c r="UDS97" s="0"/>
      <c r="UDT97" s="0"/>
      <c r="UDU97" s="0"/>
      <c r="UDV97" s="0"/>
      <c r="UDW97" s="0"/>
      <c r="UDX97" s="0"/>
      <c r="UDY97" s="0"/>
      <c r="UDZ97" s="0"/>
      <c r="UEA97" s="0"/>
      <c r="UEB97" s="0"/>
      <c r="UEC97" s="0"/>
      <c r="UED97" s="0"/>
      <c r="UEE97" s="0"/>
      <c r="UEF97" s="0"/>
      <c r="UEG97" s="0"/>
      <c r="UEH97" s="0"/>
      <c r="UEI97" s="0"/>
      <c r="UEJ97" s="0"/>
      <c r="UEK97" s="0"/>
      <c r="UEL97" s="0"/>
      <c r="UEM97" s="0"/>
      <c r="UEN97" s="0"/>
      <c r="UEO97" s="0"/>
      <c r="UEP97" s="0"/>
      <c r="UEQ97" s="0"/>
      <c r="UER97" s="0"/>
      <c r="UES97" s="0"/>
      <c r="UET97" s="0"/>
      <c r="UEU97" s="0"/>
      <c r="UEV97" s="0"/>
      <c r="UEW97" s="0"/>
      <c r="UEX97" s="0"/>
      <c r="UEY97" s="0"/>
      <c r="UEZ97" s="0"/>
      <c r="UFA97" s="0"/>
      <c r="UFB97" s="0"/>
      <c r="UFC97" s="0"/>
      <c r="UFD97" s="0"/>
      <c r="UFE97" s="0"/>
      <c r="UFF97" s="0"/>
      <c r="UFG97" s="0"/>
      <c r="UFH97" s="0"/>
      <c r="UFI97" s="0"/>
      <c r="UFJ97" s="0"/>
      <c r="UFK97" s="0"/>
      <c r="UFL97" s="0"/>
      <c r="UFM97" s="0"/>
      <c r="UFN97" s="0"/>
      <c r="UFO97" s="0"/>
      <c r="UFP97" s="0"/>
      <c r="UFQ97" s="0"/>
      <c r="UFR97" s="0"/>
      <c r="UFS97" s="0"/>
      <c r="UFT97" s="0"/>
      <c r="UFU97" s="0"/>
      <c r="UFV97" s="0"/>
      <c r="UFW97" s="0"/>
      <c r="UFX97" s="0"/>
      <c r="UFY97" s="0"/>
      <c r="UFZ97" s="0"/>
      <c r="UGA97" s="0"/>
      <c r="UGB97" s="0"/>
      <c r="UGC97" s="0"/>
      <c r="UGD97" s="0"/>
      <c r="UGE97" s="0"/>
      <c r="UGF97" s="0"/>
      <c r="UGG97" s="0"/>
      <c r="UGH97" s="0"/>
      <c r="UGI97" s="0"/>
      <c r="UGJ97" s="0"/>
      <c r="UGK97" s="0"/>
      <c r="UGL97" s="0"/>
      <c r="UGM97" s="0"/>
      <c r="UGN97" s="0"/>
      <c r="UGO97" s="0"/>
      <c r="UGP97" s="0"/>
      <c r="UGQ97" s="0"/>
      <c r="UGR97" s="0"/>
      <c r="UGS97" s="0"/>
      <c r="UGT97" s="0"/>
      <c r="UGU97" s="0"/>
      <c r="UGV97" s="0"/>
      <c r="UGW97" s="0"/>
      <c r="UGX97" s="0"/>
      <c r="UGY97" s="0"/>
      <c r="UGZ97" s="0"/>
      <c r="UHA97" s="0"/>
      <c r="UHB97" s="0"/>
      <c r="UHC97" s="0"/>
      <c r="UHD97" s="0"/>
      <c r="UHE97" s="0"/>
      <c r="UHF97" s="0"/>
      <c r="UHG97" s="0"/>
      <c r="UHH97" s="0"/>
      <c r="UHI97" s="0"/>
      <c r="UHJ97" s="0"/>
      <c r="UHK97" s="0"/>
      <c r="UHL97" s="0"/>
      <c r="UHM97" s="0"/>
      <c r="UHN97" s="0"/>
      <c r="UHO97" s="0"/>
      <c r="UHP97" s="0"/>
      <c r="UHQ97" s="0"/>
      <c r="UHR97" s="0"/>
      <c r="UHS97" s="0"/>
      <c r="UHT97" s="0"/>
      <c r="UHU97" s="0"/>
      <c r="UHV97" s="0"/>
      <c r="UHW97" s="0"/>
      <c r="UHX97" s="0"/>
      <c r="UHY97" s="0"/>
      <c r="UHZ97" s="0"/>
      <c r="UIA97" s="0"/>
      <c r="UIB97" s="0"/>
      <c r="UIC97" s="0"/>
      <c r="UID97" s="0"/>
      <c r="UIE97" s="0"/>
      <c r="UIF97" s="0"/>
      <c r="UIG97" s="0"/>
      <c r="UIH97" s="0"/>
      <c r="UII97" s="0"/>
      <c r="UIJ97" s="0"/>
      <c r="UIK97" s="0"/>
      <c r="UIL97" s="0"/>
      <c r="UIM97" s="0"/>
      <c r="UIN97" s="0"/>
      <c r="UIO97" s="0"/>
      <c r="UIP97" s="0"/>
      <c r="UIQ97" s="0"/>
      <c r="UIR97" s="0"/>
      <c r="UIS97" s="0"/>
      <c r="UIT97" s="0"/>
      <c r="UIU97" s="0"/>
      <c r="UIV97" s="0"/>
      <c r="UIW97" s="0"/>
      <c r="UIX97" s="0"/>
      <c r="UIY97" s="0"/>
      <c r="UIZ97" s="0"/>
      <c r="UJA97" s="0"/>
      <c r="UJB97" s="0"/>
      <c r="UJC97" s="0"/>
      <c r="UJD97" s="0"/>
      <c r="UJE97" s="0"/>
      <c r="UJF97" s="0"/>
      <c r="UJG97" s="0"/>
      <c r="UJH97" s="0"/>
      <c r="UJI97" s="0"/>
      <c r="UJJ97" s="0"/>
      <c r="UJK97" s="0"/>
      <c r="UJL97" s="0"/>
      <c r="UJM97" s="0"/>
      <c r="UJN97" s="0"/>
      <c r="UJO97" s="0"/>
      <c r="UJP97" s="0"/>
      <c r="UJQ97" s="0"/>
      <c r="UJR97" s="0"/>
      <c r="UJS97" s="0"/>
      <c r="UJT97" s="0"/>
      <c r="UJU97" s="0"/>
      <c r="UJV97" s="0"/>
      <c r="UJW97" s="0"/>
      <c r="UJX97" s="0"/>
      <c r="UJY97" s="0"/>
      <c r="UJZ97" s="0"/>
      <c r="UKA97" s="0"/>
      <c r="UKB97" s="0"/>
      <c r="UKC97" s="0"/>
      <c r="UKD97" s="0"/>
      <c r="UKE97" s="0"/>
      <c r="UKF97" s="0"/>
      <c r="UKG97" s="0"/>
      <c r="UKH97" s="0"/>
      <c r="UKI97" s="0"/>
      <c r="UKJ97" s="0"/>
      <c r="UKK97" s="0"/>
      <c r="UKL97" s="0"/>
      <c r="UKM97" s="0"/>
      <c r="UKN97" s="0"/>
      <c r="UKO97" s="0"/>
      <c r="UKP97" s="0"/>
      <c r="UKQ97" s="0"/>
      <c r="UKR97" s="0"/>
      <c r="UKS97" s="0"/>
      <c r="UKT97" s="0"/>
      <c r="UKU97" s="0"/>
      <c r="UKV97" s="0"/>
      <c r="UKW97" s="0"/>
      <c r="UKX97" s="0"/>
      <c r="UKY97" s="0"/>
      <c r="UKZ97" s="0"/>
      <c r="ULA97" s="0"/>
      <c r="ULB97" s="0"/>
      <c r="ULC97" s="0"/>
      <c r="ULD97" s="0"/>
      <c r="ULE97" s="0"/>
      <c r="ULF97" s="0"/>
      <c r="ULG97" s="0"/>
      <c r="ULH97" s="0"/>
      <c r="ULI97" s="0"/>
      <c r="ULJ97" s="0"/>
      <c r="ULK97" s="0"/>
      <c r="ULL97" s="0"/>
      <c r="ULM97" s="0"/>
      <c r="ULN97" s="0"/>
      <c r="ULO97" s="0"/>
      <c r="ULP97" s="0"/>
      <c r="ULQ97" s="0"/>
      <c r="ULR97" s="0"/>
      <c r="ULS97" s="0"/>
      <c r="ULT97" s="0"/>
      <c r="ULU97" s="0"/>
      <c r="ULV97" s="0"/>
      <c r="ULW97" s="0"/>
      <c r="ULX97" s="0"/>
      <c r="ULY97" s="0"/>
      <c r="ULZ97" s="0"/>
      <c r="UMA97" s="0"/>
      <c r="UMB97" s="0"/>
      <c r="UMC97" s="0"/>
      <c r="UMD97" s="0"/>
      <c r="UME97" s="0"/>
      <c r="UMF97" s="0"/>
      <c r="UMG97" s="0"/>
      <c r="UMH97" s="0"/>
      <c r="UMI97" s="0"/>
      <c r="UMJ97" s="0"/>
      <c r="UMK97" s="0"/>
      <c r="UML97" s="0"/>
      <c r="UMM97" s="0"/>
      <c r="UMN97" s="0"/>
      <c r="UMO97" s="0"/>
      <c r="UMP97" s="0"/>
      <c r="UMQ97" s="0"/>
      <c r="UMR97" s="0"/>
      <c r="UMS97" s="0"/>
      <c r="UMT97" s="0"/>
      <c r="UMU97" s="0"/>
      <c r="UMV97" s="0"/>
      <c r="UMW97" s="0"/>
      <c r="UMX97" s="0"/>
      <c r="UMY97" s="0"/>
      <c r="UMZ97" s="0"/>
      <c r="UNA97" s="0"/>
      <c r="UNB97" s="0"/>
      <c r="UNC97" s="0"/>
      <c r="UND97" s="0"/>
      <c r="UNE97" s="0"/>
      <c r="UNF97" s="0"/>
      <c r="UNG97" s="0"/>
      <c r="UNH97" s="0"/>
      <c r="UNI97" s="0"/>
      <c r="UNJ97" s="0"/>
      <c r="UNK97" s="0"/>
      <c r="UNL97" s="0"/>
      <c r="UNM97" s="0"/>
      <c r="UNN97" s="0"/>
      <c r="UNO97" s="0"/>
      <c r="UNP97" s="0"/>
      <c r="UNQ97" s="0"/>
      <c r="UNR97" s="0"/>
      <c r="UNS97" s="0"/>
      <c r="UNT97" s="0"/>
      <c r="UNU97" s="0"/>
      <c r="UNV97" s="0"/>
      <c r="UNW97" s="0"/>
      <c r="UNX97" s="0"/>
      <c r="UNY97" s="0"/>
      <c r="UNZ97" s="0"/>
      <c r="UOA97" s="0"/>
      <c r="UOB97" s="0"/>
      <c r="UOC97" s="0"/>
      <c r="UOD97" s="0"/>
      <c r="UOE97" s="0"/>
      <c r="UOF97" s="0"/>
      <c r="UOG97" s="0"/>
      <c r="UOH97" s="0"/>
      <c r="UOI97" s="0"/>
      <c r="UOJ97" s="0"/>
      <c r="UOK97" s="0"/>
      <c r="UOL97" s="0"/>
      <c r="UOM97" s="0"/>
      <c r="UON97" s="0"/>
      <c r="UOO97" s="0"/>
      <c r="UOP97" s="0"/>
      <c r="UOQ97" s="0"/>
      <c r="UOR97" s="0"/>
      <c r="UOS97" s="0"/>
      <c r="UOT97" s="0"/>
      <c r="UOU97" s="0"/>
      <c r="UOV97" s="0"/>
      <c r="UOW97" s="0"/>
      <c r="UOX97" s="0"/>
      <c r="UOY97" s="0"/>
      <c r="UOZ97" s="0"/>
      <c r="UPA97" s="0"/>
      <c r="UPB97" s="0"/>
      <c r="UPC97" s="0"/>
      <c r="UPD97" s="0"/>
      <c r="UPE97" s="0"/>
      <c r="UPF97" s="0"/>
      <c r="UPG97" s="0"/>
      <c r="UPH97" s="0"/>
      <c r="UPI97" s="0"/>
      <c r="UPJ97" s="0"/>
      <c r="UPK97" s="0"/>
      <c r="UPL97" s="0"/>
      <c r="UPM97" s="0"/>
      <c r="UPN97" s="0"/>
      <c r="UPO97" s="0"/>
      <c r="UPP97" s="0"/>
      <c r="UPQ97" s="0"/>
      <c r="UPR97" s="0"/>
      <c r="UPS97" s="0"/>
      <c r="UPT97" s="0"/>
      <c r="UPU97" s="0"/>
      <c r="UPV97" s="0"/>
      <c r="UPW97" s="0"/>
      <c r="UPX97" s="0"/>
      <c r="UPY97" s="0"/>
      <c r="UPZ97" s="0"/>
      <c r="UQA97" s="0"/>
      <c r="UQB97" s="0"/>
      <c r="UQC97" s="0"/>
      <c r="UQD97" s="0"/>
      <c r="UQE97" s="0"/>
      <c r="UQF97" s="0"/>
      <c r="UQG97" s="0"/>
      <c r="UQH97" s="0"/>
      <c r="UQI97" s="0"/>
      <c r="UQJ97" s="0"/>
      <c r="UQK97" s="0"/>
      <c r="UQL97" s="0"/>
      <c r="UQM97" s="0"/>
      <c r="UQN97" s="0"/>
      <c r="UQO97" s="0"/>
      <c r="UQP97" s="0"/>
      <c r="UQQ97" s="0"/>
      <c r="UQR97" s="0"/>
      <c r="UQS97" s="0"/>
      <c r="UQT97" s="0"/>
      <c r="UQU97" s="0"/>
      <c r="UQV97" s="0"/>
      <c r="UQW97" s="0"/>
      <c r="UQX97" s="0"/>
      <c r="UQY97" s="0"/>
      <c r="UQZ97" s="0"/>
      <c r="URA97" s="0"/>
      <c r="URB97" s="0"/>
      <c r="URC97" s="0"/>
      <c r="URD97" s="0"/>
      <c r="URE97" s="0"/>
      <c r="URF97" s="0"/>
      <c r="URG97" s="0"/>
      <c r="URH97" s="0"/>
      <c r="URI97" s="0"/>
      <c r="URJ97" s="0"/>
      <c r="URK97" s="0"/>
      <c r="URL97" s="0"/>
      <c r="URM97" s="0"/>
      <c r="URN97" s="0"/>
      <c r="URO97" s="0"/>
      <c r="URP97" s="0"/>
      <c r="URQ97" s="0"/>
      <c r="URR97" s="0"/>
      <c r="URS97" s="0"/>
      <c r="URT97" s="0"/>
      <c r="URU97" s="0"/>
      <c r="URV97" s="0"/>
      <c r="URW97" s="0"/>
      <c r="URX97" s="0"/>
      <c r="URY97" s="0"/>
      <c r="URZ97" s="0"/>
      <c r="USA97" s="0"/>
      <c r="USB97" s="0"/>
      <c r="USC97" s="0"/>
      <c r="USD97" s="0"/>
      <c r="USE97" s="0"/>
      <c r="USF97" s="0"/>
      <c r="USG97" s="0"/>
      <c r="USH97" s="0"/>
      <c r="USI97" s="0"/>
      <c r="USJ97" s="0"/>
      <c r="USK97" s="0"/>
      <c r="USL97" s="0"/>
      <c r="USM97" s="0"/>
      <c r="USN97" s="0"/>
      <c r="USO97" s="0"/>
      <c r="USP97" s="0"/>
      <c r="USQ97" s="0"/>
      <c r="USR97" s="0"/>
      <c r="USS97" s="0"/>
      <c r="UST97" s="0"/>
      <c r="USU97" s="0"/>
      <c r="USV97" s="0"/>
      <c r="USW97" s="0"/>
      <c r="USX97" s="0"/>
      <c r="USY97" s="0"/>
      <c r="USZ97" s="0"/>
      <c r="UTA97" s="0"/>
      <c r="UTB97" s="0"/>
      <c r="UTC97" s="0"/>
      <c r="UTD97" s="0"/>
      <c r="UTE97" s="0"/>
      <c r="UTF97" s="0"/>
      <c r="UTG97" s="0"/>
      <c r="UTH97" s="0"/>
      <c r="UTI97" s="0"/>
      <c r="UTJ97" s="0"/>
      <c r="UTK97" s="0"/>
      <c r="UTL97" s="0"/>
      <c r="UTM97" s="0"/>
      <c r="UTN97" s="0"/>
      <c r="UTO97" s="0"/>
      <c r="UTP97" s="0"/>
      <c r="UTQ97" s="0"/>
      <c r="UTR97" s="0"/>
      <c r="UTS97" s="0"/>
      <c r="UTT97" s="0"/>
      <c r="UTU97" s="0"/>
      <c r="UTV97" s="0"/>
      <c r="UTW97" s="0"/>
      <c r="UTX97" s="0"/>
      <c r="UTY97" s="0"/>
      <c r="UTZ97" s="0"/>
      <c r="UUA97" s="0"/>
      <c r="UUB97" s="0"/>
      <c r="UUC97" s="0"/>
      <c r="UUD97" s="0"/>
      <c r="UUE97" s="0"/>
      <c r="UUF97" s="0"/>
      <c r="UUG97" s="0"/>
      <c r="UUH97" s="0"/>
      <c r="UUI97" s="0"/>
      <c r="UUJ97" s="0"/>
      <c r="UUK97" s="0"/>
      <c r="UUL97" s="0"/>
      <c r="UUM97" s="0"/>
      <c r="UUN97" s="0"/>
      <c r="UUO97" s="0"/>
      <c r="UUP97" s="0"/>
      <c r="UUQ97" s="0"/>
      <c r="UUR97" s="0"/>
      <c r="UUS97" s="0"/>
      <c r="UUT97" s="0"/>
      <c r="UUU97" s="0"/>
      <c r="UUV97" s="0"/>
      <c r="UUW97" s="0"/>
      <c r="UUX97" s="0"/>
      <c r="UUY97" s="0"/>
      <c r="UUZ97" s="0"/>
      <c r="UVA97" s="0"/>
      <c r="UVB97" s="0"/>
      <c r="UVC97" s="0"/>
      <c r="UVD97" s="0"/>
      <c r="UVE97" s="0"/>
      <c r="UVF97" s="0"/>
      <c r="UVG97" s="0"/>
      <c r="UVH97" s="0"/>
      <c r="UVI97" s="0"/>
      <c r="UVJ97" s="0"/>
      <c r="UVK97" s="0"/>
      <c r="UVL97" s="0"/>
      <c r="UVM97" s="0"/>
      <c r="UVN97" s="0"/>
      <c r="UVO97" s="0"/>
      <c r="UVP97" s="0"/>
      <c r="UVQ97" s="0"/>
      <c r="UVR97" s="0"/>
      <c r="UVS97" s="0"/>
      <c r="UVT97" s="0"/>
      <c r="UVU97" s="0"/>
      <c r="UVV97" s="0"/>
      <c r="UVW97" s="0"/>
      <c r="UVX97" s="0"/>
      <c r="UVY97" s="0"/>
      <c r="UVZ97" s="0"/>
      <c r="UWA97" s="0"/>
      <c r="UWB97" s="0"/>
      <c r="UWC97" s="0"/>
      <c r="UWD97" s="0"/>
      <c r="UWE97" s="0"/>
      <c r="UWF97" s="0"/>
      <c r="UWG97" s="0"/>
      <c r="UWH97" s="0"/>
      <c r="UWI97" s="0"/>
      <c r="UWJ97" s="0"/>
      <c r="UWK97" s="0"/>
      <c r="UWL97" s="0"/>
      <c r="UWM97" s="0"/>
      <c r="UWN97" s="0"/>
      <c r="UWO97" s="0"/>
      <c r="UWP97" s="0"/>
      <c r="UWQ97" s="0"/>
      <c r="UWR97" s="0"/>
      <c r="UWS97" s="0"/>
      <c r="UWT97" s="0"/>
      <c r="UWU97" s="0"/>
      <c r="UWV97" s="0"/>
      <c r="UWW97" s="0"/>
      <c r="UWX97" s="0"/>
      <c r="UWY97" s="0"/>
      <c r="UWZ97" s="0"/>
      <c r="UXA97" s="0"/>
      <c r="UXB97" s="0"/>
      <c r="UXC97" s="0"/>
      <c r="UXD97" s="0"/>
      <c r="UXE97" s="0"/>
      <c r="UXF97" s="0"/>
      <c r="UXG97" s="0"/>
      <c r="UXH97" s="0"/>
      <c r="UXI97" s="0"/>
      <c r="UXJ97" s="0"/>
      <c r="UXK97" s="0"/>
      <c r="UXL97" s="0"/>
      <c r="UXM97" s="0"/>
      <c r="UXN97" s="0"/>
      <c r="UXO97" s="0"/>
      <c r="UXP97" s="0"/>
      <c r="UXQ97" s="0"/>
      <c r="UXR97" s="0"/>
      <c r="UXS97" s="0"/>
      <c r="UXT97" s="0"/>
      <c r="UXU97" s="0"/>
      <c r="UXV97" s="0"/>
      <c r="UXW97" s="0"/>
      <c r="UXX97" s="0"/>
      <c r="UXY97" s="0"/>
      <c r="UXZ97" s="0"/>
      <c r="UYA97" s="0"/>
      <c r="UYB97" s="0"/>
      <c r="UYC97" s="0"/>
      <c r="UYD97" s="0"/>
      <c r="UYE97" s="0"/>
      <c r="UYF97" s="0"/>
      <c r="UYG97" s="0"/>
      <c r="UYH97" s="0"/>
      <c r="UYI97" s="0"/>
      <c r="UYJ97" s="0"/>
      <c r="UYK97" s="0"/>
      <c r="UYL97" s="0"/>
      <c r="UYM97" s="0"/>
      <c r="UYN97" s="0"/>
      <c r="UYO97" s="0"/>
      <c r="UYP97" s="0"/>
      <c r="UYQ97" s="0"/>
      <c r="UYR97" s="0"/>
      <c r="UYS97" s="0"/>
      <c r="UYT97" s="0"/>
      <c r="UYU97" s="0"/>
      <c r="UYV97" s="0"/>
      <c r="UYW97" s="0"/>
      <c r="UYX97" s="0"/>
      <c r="UYY97" s="0"/>
      <c r="UYZ97" s="0"/>
      <c r="UZA97" s="0"/>
      <c r="UZB97" s="0"/>
      <c r="UZC97" s="0"/>
      <c r="UZD97" s="0"/>
      <c r="UZE97" s="0"/>
      <c r="UZF97" s="0"/>
      <c r="UZG97" s="0"/>
      <c r="UZH97" s="0"/>
      <c r="UZI97" s="0"/>
      <c r="UZJ97" s="0"/>
      <c r="UZK97" s="0"/>
      <c r="UZL97" s="0"/>
      <c r="UZM97" s="0"/>
      <c r="UZN97" s="0"/>
      <c r="UZO97" s="0"/>
      <c r="UZP97" s="0"/>
      <c r="UZQ97" s="0"/>
      <c r="UZR97" s="0"/>
      <c r="UZS97" s="0"/>
      <c r="UZT97" s="0"/>
      <c r="UZU97" s="0"/>
      <c r="UZV97" s="0"/>
      <c r="UZW97" s="0"/>
      <c r="UZX97" s="0"/>
      <c r="UZY97" s="0"/>
      <c r="UZZ97" s="0"/>
      <c r="VAA97" s="0"/>
      <c r="VAB97" s="0"/>
      <c r="VAC97" s="0"/>
      <c r="VAD97" s="0"/>
      <c r="VAE97" s="0"/>
      <c r="VAF97" s="0"/>
      <c r="VAG97" s="0"/>
      <c r="VAH97" s="0"/>
      <c r="VAI97" s="0"/>
      <c r="VAJ97" s="0"/>
      <c r="VAK97" s="0"/>
      <c r="VAL97" s="0"/>
      <c r="VAM97" s="0"/>
      <c r="VAN97" s="0"/>
      <c r="VAO97" s="0"/>
      <c r="VAP97" s="0"/>
      <c r="VAQ97" s="0"/>
      <c r="VAR97" s="0"/>
      <c r="VAS97" s="0"/>
      <c r="VAT97" s="0"/>
      <c r="VAU97" s="0"/>
      <c r="VAV97" s="0"/>
      <c r="VAW97" s="0"/>
      <c r="VAX97" s="0"/>
      <c r="VAY97" s="0"/>
      <c r="VAZ97" s="0"/>
      <c r="VBA97" s="0"/>
      <c r="VBB97" s="0"/>
      <c r="VBC97" s="0"/>
      <c r="VBD97" s="0"/>
      <c r="VBE97" s="0"/>
      <c r="VBF97" s="0"/>
      <c r="VBG97" s="0"/>
      <c r="VBH97" s="0"/>
      <c r="VBI97" s="0"/>
      <c r="VBJ97" s="0"/>
      <c r="VBK97" s="0"/>
      <c r="VBL97" s="0"/>
      <c r="VBM97" s="0"/>
      <c r="VBN97" s="0"/>
      <c r="VBO97" s="0"/>
      <c r="VBP97" s="0"/>
      <c r="VBQ97" s="0"/>
      <c r="VBR97" s="0"/>
      <c r="VBS97" s="0"/>
      <c r="VBT97" s="0"/>
      <c r="VBU97" s="0"/>
      <c r="VBV97" s="0"/>
      <c r="VBW97" s="0"/>
      <c r="VBX97" s="0"/>
      <c r="VBY97" s="0"/>
      <c r="VBZ97" s="0"/>
      <c r="VCA97" s="0"/>
      <c r="VCB97" s="0"/>
      <c r="VCC97" s="0"/>
      <c r="VCD97" s="0"/>
      <c r="VCE97" s="0"/>
      <c r="VCF97" s="0"/>
      <c r="VCG97" s="0"/>
      <c r="VCH97" s="0"/>
      <c r="VCI97" s="0"/>
      <c r="VCJ97" s="0"/>
      <c r="VCK97" s="0"/>
      <c r="VCL97" s="0"/>
      <c r="VCM97" s="0"/>
      <c r="VCN97" s="0"/>
      <c r="VCO97" s="0"/>
      <c r="VCP97" s="0"/>
      <c r="VCQ97" s="0"/>
      <c r="VCR97" s="0"/>
      <c r="VCS97" s="0"/>
      <c r="VCT97" s="0"/>
      <c r="VCU97" s="0"/>
      <c r="VCV97" s="0"/>
      <c r="VCW97" s="0"/>
      <c r="VCX97" s="0"/>
      <c r="VCY97" s="0"/>
      <c r="VCZ97" s="0"/>
      <c r="VDA97" s="0"/>
      <c r="VDB97" s="0"/>
      <c r="VDC97" s="0"/>
      <c r="VDD97" s="0"/>
      <c r="VDE97" s="0"/>
      <c r="VDF97" s="0"/>
      <c r="VDG97" s="0"/>
      <c r="VDH97" s="0"/>
      <c r="VDI97" s="0"/>
      <c r="VDJ97" s="0"/>
      <c r="VDK97" s="0"/>
      <c r="VDL97" s="0"/>
      <c r="VDM97" s="0"/>
      <c r="VDN97" s="0"/>
      <c r="VDO97" s="0"/>
      <c r="VDP97" s="0"/>
      <c r="VDQ97" s="0"/>
      <c r="VDR97" s="0"/>
      <c r="VDS97" s="0"/>
      <c r="VDT97" s="0"/>
      <c r="VDU97" s="0"/>
      <c r="VDV97" s="0"/>
      <c r="VDW97" s="0"/>
      <c r="VDX97" s="0"/>
      <c r="VDY97" s="0"/>
      <c r="VDZ97" s="0"/>
      <c r="VEA97" s="0"/>
      <c r="VEB97" s="0"/>
      <c r="VEC97" s="0"/>
      <c r="VED97" s="0"/>
      <c r="VEE97" s="0"/>
      <c r="VEF97" s="0"/>
      <c r="VEG97" s="0"/>
      <c r="VEH97" s="0"/>
      <c r="VEI97" s="0"/>
      <c r="VEJ97" s="0"/>
      <c r="VEK97" s="0"/>
      <c r="VEL97" s="0"/>
      <c r="VEM97" s="0"/>
      <c r="VEN97" s="0"/>
      <c r="VEO97" s="0"/>
      <c r="VEP97" s="0"/>
      <c r="VEQ97" s="0"/>
      <c r="VER97" s="0"/>
      <c r="VES97" s="0"/>
      <c r="VET97" s="0"/>
      <c r="VEU97" s="0"/>
      <c r="VEV97" s="0"/>
      <c r="VEW97" s="0"/>
      <c r="VEX97" s="0"/>
      <c r="VEY97" s="0"/>
      <c r="VEZ97" s="0"/>
      <c r="VFA97" s="0"/>
      <c r="VFB97" s="0"/>
      <c r="VFC97" s="0"/>
      <c r="VFD97" s="0"/>
      <c r="VFE97" s="0"/>
      <c r="VFF97" s="0"/>
      <c r="VFG97" s="0"/>
      <c r="VFH97" s="0"/>
      <c r="VFI97" s="0"/>
      <c r="VFJ97" s="0"/>
      <c r="VFK97" s="0"/>
      <c r="VFL97" s="0"/>
      <c r="VFM97" s="0"/>
      <c r="VFN97" s="0"/>
      <c r="VFO97" s="0"/>
      <c r="VFP97" s="0"/>
      <c r="VFQ97" s="0"/>
      <c r="VFR97" s="0"/>
      <c r="VFS97" s="0"/>
      <c r="VFT97" s="0"/>
      <c r="VFU97" s="0"/>
      <c r="VFV97" s="0"/>
      <c r="VFW97" s="0"/>
      <c r="VFX97" s="0"/>
      <c r="VFY97" s="0"/>
      <c r="VFZ97" s="0"/>
      <c r="VGA97" s="0"/>
      <c r="VGB97" s="0"/>
      <c r="VGC97" s="0"/>
      <c r="VGD97" s="0"/>
      <c r="VGE97" s="0"/>
      <c r="VGF97" s="0"/>
      <c r="VGG97" s="0"/>
      <c r="VGH97" s="0"/>
      <c r="VGI97" s="0"/>
      <c r="VGJ97" s="0"/>
      <c r="VGK97" s="0"/>
      <c r="VGL97" s="0"/>
      <c r="VGM97" s="0"/>
      <c r="VGN97" s="0"/>
      <c r="VGO97" s="0"/>
      <c r="VGP97" s="0"/>
      <c r="VGQ97" s="0"/>
      <c r="VGR97" s="0"/>
      <c r="VGS97" s="0"/>
      <c r="VGT97" s="0"/>
      <c r="VGU97" s="0"/>
      <c r="VGV97" s="0"/>
      <c r="VGW97" s="0"/>
      <c r="VGX97" s="0"/>
      <c r="VGY97" s="0"/>
      <c r="VGZ97" s="0"/>
      <c r="VHA97" s="0"/>
      <c r="VHB97" s="0"/>
      <c r="VHC97" s="0"/>
      <c r="VHD97" s="0"/>
      <c r="VHE97" s="0"/>
      <c r="VHF97" s="0"/>
      <c r="VHG97" s="0"/>
      <c r="VHH97" s="0"/>
      <c r="VHI97" s="0"/>
      <c r="VHJ97" s="0"/>
      <c r="VHK97" s="0"/>
      <c r="VHL97" s="0"/>
      <c r="VHM97" s="0"/>
      <c r="VHN97" s="0"/>
      <c r="VHO97" s="0"/>
      <c r="VHP97" s="0"/>
      <c r="VHQ97" s="0"/>
      <c r="VHR97" s="0"/>
      <c r="VHS97" s="0"/>
      <c r="VHT97" s="0"/>
      <c r="VHU97" s="0"/>
      <c r="VHV97" s="0"/>
      <c r="VHW97" s="0"/>
      <c r="VHX97" s="0"/>
      <c r="VHY97" s="0"/>
      <c r="VHZ97" s="0"/>
      <c r="VIA97" s="0"/>
      <c r="VIB97" s="0"/>
      <c r="VIC97" s="0"/>
      <c r="VID97" s="0"/>
      <c r="VIE97" s="0"/>
      <c r="VIF97" s="0"/>
      <c r="VIG97" s="0"/>
      <c r="VIH97" s="0"/>
      <c r="VII97" s="0"/>
      <c r="VIJ97" s="0"/>
      <c r="VIK97" s="0"/>
      <c r="VIL97" s="0"/>
      <c r="VIM97" s="0"/>
      <c r="VIN97" s="0"/>
      <c r="VIO97" s="0"/>
      <c r="VIP97" s="0"/>
      <c r="VIQ97" s="0"/>
      <c r="VIR97" s="0"/>
      <c r="VIS97" s="0"/>
      <c r="VIT97" s="0"/>
      <c r="VIU97" s="0"/>
      <c r="VIV97" s="0"/>
      <c r="VIW97" s="0"/>
      <c r="VIX97" s="0"/>
      <c r="VIY97" s="0"/>
      <c r="VIZ97" s="0"/>
      <c r="VJA97" s="0"/>
      <c r="VJB97" s="0"/>
      <c r="VJC97" s="0"/>
      <c r="VJD97" s="0"/>
      <c r="VJE97" s="0"/>
      <c r="VJF97" s="0"/>
      <c r="VJG97" s="0"/>
      <c r="VJH97" s="0"/>
      <c r="VJI97" s="0"/>
      <c r="VJJ97" s="0"/>
      <c r="VJK97" s="0"/>
      <c r="VJL97" s="0"/>
      <c r="VJM97" s="0"/>
      <c r="VJN97" s="0"/>
      <c r="VJO97" s="0"/>
      <c r="VJP97" s="0"/>
      <c r="VJQ97" s="0"/>
      <c r="VJR97" s="0"/>
      <c r="VJS97" s="0"/>
      <c r="VJT97" s="0"/>
      <c r="VJU97" s="0"/>
      <c r="VJV97" s="0"/>
      <c r="VJW97" s="0"/>
      <c r="VJX97" s="0"/>
      <c r="VJY97" s="0"/>
      <c r="VJZ97" s="0"/>
      <c r="VKA97" s="0"/>
      <c r="VKB97" s="0"/>
      <c r="VKC97" s="0"/>
      <c r="VKD97" s="0"/>
      <c r="VKE97" s="0"/>
      <c r="VKF97" s="0"/>
      <c r="VKG97" s="0"/>
      <c r="VKH97" s="0"/>
      <c r="VKI97" s="0"/>
      <c r="VKJ97" s="0"/>
      <c r="VKK97" s="0"/>
      <c r="VKL97" s="0"/>
      <c r="VKM97" s="0"/>
      <c r="VKN97" s="0"/>
      <c r="VKO97" s="0"/>
      <c r="VKP97" s="0"/>
      <c r="VKQ97" s="0"/>
      <c r="VKR97" s="0"/>
      <c r="VKS97" s="0"/>
      <c r="VKT97" s="0"/>
      <c r="VKU97" s="0"/>
      <c r="VKV97" s="0"/>
      <c r="VKW97" s="0"/>
      <c r="VKX97" s="0"/>
      <c r="VKY97" s="0"/>
      <c r="VKZ97" s="0"/>
      <c r="VLA97" s="0"/>
      <c r="VLB97" s="0"/>
      <c r="VLC97" s="0"/>
      <c r="VLD97" s="0"/>
      <c r="VLE97" s="0"/>
      <c r="VLF97" s="0"/>
      <c r="VLG97" s="0"/>
      <c r="VLH97" s="0"/>
      <c r="VLI97" s="0"/>
      <c r="VLJ97" s="0"/>
      <c r="VLK97" s="0"/>
      <c r="VLL97" s="0"/>
      <c r="VLM97" s="0"/>
      <c r="VLN97" s="0"/>
      <c r="VLO97" s="0"/>
      <c r="VLP97" s="0"/>
      <c r="VLQ97" s="0"/>
      <c r="VLR97" s="0"/>
      <c r="VLS97" s="0"/>
      <c r="VLT97" s="0"/>
      <c r="VLU97" s="0"/>
      <c r="VLV97" s="0"/>
      <c r="VLW97" s="0"/>
      <c r="VLX97" s="0"/>
      <c r="VLY97" s="0"/>
      <c r="VLZ97" s="0"/>
      <c r="VMA97" s="0"/>
      <c r="VMB97" s="0"/>
      <c r="VMC97" s="0"/>
      <c r="VMD97" s="0"/>
      <c r="VME97" s="0"/>
      <c r="VMF97" s="0"/>
      <c r="VMG97" s="0"/>
      <c r="VMH97" s="0"/>
      <c r="VMI97" s="0"/>
      <c r="VMJ97" s="0"/>
      <c r="VMK97" s="0"/>
      <c r="VML97" s="0"/>
      <c r="VMM97" s="0"/>
      <c r="VMN97" s="0"/>
      <c r="VMO97" s="0"/>
      <c r="VMP97" s="0"/>
      <c r="VMQ97" s="0"/>
      <c r="VMR97" s="0"/>
      <c r="VMS97" s="0"/>
      <c r="VMT97" s="0"/>
      <c r="VMU97" s="0"/>
      <c r="VMV97" s="0"/>
      <c r="VMW97" s="0"/>
      <c r="VMX97" s="0"/>
      <c r="VMY97" s="0"/>
      <c r="VMZ97" s="0"/>
      <c r="VNA97" s="0"/>
      <c r="VNB97" s="0"/>
      <c r="VNC97" s="0"/>
      <c r="VND97" s="0"/>
      <c r="VNE97" s="0"/>
      <c r="VNF97" s="0"/>
      <c r="VNG97" s="0"/>
      <c r="VNH97" s="0"/>
      <c r="VNI97" s="0"/>
      <c r="VNJ97" s="0"/>
      <c r="VNK97" s="0"/>
      <c r="VNL97" s="0"/>
      <c r="VNM97" s="0"/>
      <c r="VNN97" s="0"/>
      <c r="VNO97" s="0"/>
      <c r="VNP97" s="0"/>
      <c r="VNQ97" s="0"/>
      <c r="VNR97" s="0"/>
      <c r="VNS97" s="0"/>
      <c r="VNT97" s="0"/>
      <c r="VNU97" s="0"/>
      <c r="VNV97" s="0"/>
      <c r="VNW97" s="0"/>
      <c r="VNX97" s="0"/>
      <c r="VNY97" s="0"/>
      <c r="VNZ97" s="0"/>
      <c r="VOA97" s="0"/>
      <c r="VOB97" s="0"/>
      <c r="VOC97" s="0"/>
      <c r="VOD97" s="0"/>
      <c r="VOE97" s="0"/>
      <c r="VOF97" s="0"/>
      <c r="VOG97" s="0"/>
      <c r="VOH97" s="0"/>
      <c r="VOI97" s="0"/>
      <c r="VOJ97" s="0"/>
      <c r="VOK97" s="0"/>
      <c r="VOL97" s="0"/>
      <c r="VOM97" s="0"/>
      <c r="VON97" s="0"/>
      <c r="VOO97" s="0"/>
      <c r="VOP97" s="0"/>
      <c r="VOQ97" s="0"/>
      <c r="VOR97" s="0"/>
      <c r="VOS97" s="0"/>
      <c r="VOT97" s="0"/>
      <c r="VOU97" s="0"/>
      <c r="VOV97" s="0"/>
      <c r="VOW97" s="0"/>
      <c r="VOX97" s="0"/>
      <c r="VOY97" s="0"/>
      <c r="VOZ97" s="0"/>
      <c r="VPA97" s="0"/>
      <c r="VPB97" s="0"/>
      <c r="VPC97" s="0"/>
      <c r="VPD97" s="0"/>
      <c r="VPE97" s="0"/>
      <c r="VPF97" s="0"/>
      <c r="VPG97" s="0"/>
      <c r="VPH97" s="0"/>
      <c r="VPI97" s="0"/>
      <c r="VPJ97" s="0"/>
      <c r="VPK97" s="0"/>
      <c r="VPL97" s="0"/>
      <c r="VPM97" s="0"/>
      <c r="VPN97" s="0"/>
      <c r="VPO97" s="0"/>
      <c r="VPP97" s="0"/>
      <c r="VPQ97" s="0"/>
      <c r="VPR97" s="0"/>
      <c r="VPS97" s="0"/>
      <c r="VPT97" s="0"/>
      <c r="VPU97" s="0"/>
      <c r="VPV97" s="0"/>
      <c r="VPW97" s="0"/>
      <c r="VPX97" s="0"/>
      <c r="VPY97" s="0"/>
      <c r="VPZ97" s="0"/>
      <c r="VQA97" s="0"/>
      <c r="VQB97" s="0"/>
      <c r="VQC97" s="0"/>
      <c r="VQD97" s="0"/>
      <c r="VQE97" s="0"/>
      <c r="VQF97" s="0"/>
      <c r="VQG97" s="0"/>
      <c r="VQH97" s="0"/>
      <c r="VQI97" s="0"/>
      <c r="VQJ97" s="0"/>
      <c r="VQK97" s="0"/>
      <c r="VQL97" s="0"/>
      <c r="VQM97" s="0"/>
      <c r="VQN97" s="0"/>
      <c r="VQO97" s="0"/>
      <c r="VQP97" s="0"/>
      <c r="VQQ97" s="0"/>
      <c r="VQR97" s="0"/>
      <c r="VQS97" s="0"/>
      <c r="VQT97" s="0"/>
      <c r="VQU97" s="0"/>
      <c r="VQV97" s="0"/>
      <c r="VQW97" s="0"/>
      <c r="VQX97" s="0"/>
      <c r="VQY97" s="0"/>
      <c r="VQZ97" s="0"/>
      <c r="VRA97" s="0"/>
      <c r="VRB97" s="0"/>
      <c r="VRC97" s="0"/>
      <c r="VRD97" s="0"/>
      <c r="VRE97" s="0"/>
      <c r="VRF97" s="0"/>
      <c r="VRG97" s="0"/>
      <c r="VRH97" s="0"/>
      <c r="VRI97" s="0"/>
      <c r="VRJ97" s="0"/>
      <c r="VRK97" s="0"/>
      <c r="VRL97" s="0"/>
      <c r="VRM97" s="0"/>
      <c r="VRN97" s="0"/>
      <c r="VRO97" s="0"/>
      <c r="VRP97" s="0"/>
      <c r="VRQ97" s="0"/>
      <c r="VRR97" s="0"/>
      <c r="VRS97" s="0"/>
      <c r="VRT97" s="0"/>
      <c r="VRU97" s="0"/>
      <c r="VRV97" s="0"/>
      <c r="VRW97" s="0"/>
      <c r="VRX97" s="0"/>
      <c r="VRY97" s="0"/>
      <c r="VRZ97" s="0"/>
      <c r="VSA97" s="0"/>
      <c r="VSB97" s="0"/>
      <c r="VSC97" s="0"/>
      <c r="VSD97" s="0"/>
      <c r="VSE97" s="0"/>
      <c r="VSF97" s="0"/>
      <c r="VSG97" s="0"/>
      <c r="VSH97" s="0"/>
      <c r="VSI97" s="0"/>
      <c r="VSJ97" s="0"/>
      <c r="VSK97" s="0"/>
      <c r="VSL97" s="0"/>
      <c r="VSM97" s="0"/>
      <c r="VSN97" s="0"/>
      <c r="VSO97" s="0"/>
      <c r="VSP97" s="0"/>
      <c r="VSQ97" s="0"/>
      <c r="VSR97" s="0"/>
      <c r="VSS97" s="0"/>
      <c r="VST97" s="0"/>
      <c r="VSU97" s="0"/>
      <c r="VSV97" s="0"/>
      <c r="VSW97" s="0"/>
      <c r="VSX97" s="0"/>
      <c r="VSY97" s="0"/>
      <c r="VSZ97" s="0"/>
      <c r="VTA97" s="0"/>
      <c r="VTB97" s="0"/>
      <c r="VTC97" s="0"/>
      <c r="VTD97" s="0"/>
      <c r="VTE97" s="0"/>
      <c r="VTF97" s="0"/>
      <c r="VTG97" s="0"/>
      <c r="VTH97" s="0"/>
      <c r="VTI97" s="0"/>
      <c r="VTJ97" s="0"/>
      <c r="VTK97" s="0"/>
      <c r="VTL97" s="0"/>
      <c r="VTM97" s="0"/>
      <c r="VTN97" s="0"/>
      <c r="VTO97" s="0"/>
      <c r="VTP97" s="0"/>
      <c r="VTQ97" s="0"/>
      <c r="VTR97" s="0"/>
      <c r="VTS97" s="0"/>
      <c r="VTT97" s="0"/>
      <c r="VTU97" s="0"/>
      <c r="VTV97" s="0"/>
      <c r="VTW97" s="0"/>
      <c r="VTX97" s="0"/>
      <c r="VTY97" s="0"/>
      <c r="VTZ97" s="0"/>
      <c r="VUA97" s="0"/>
      <c r="VUB97" s="0"/>
      <c r="VUC97" s="0"/>
      <c r="VUD97" s="0"/>
      <c r="VUE97" s="0"/>
      <c r="VUF97" s="0"/>
      <c r="VUG97" s="0"/>
      <c r="VUH97" s="0"/>
      <c r="VUI97" s="0"/>
      <c r="VUJ97" s="0"/>
      <c r="VUK97" s="0"/>
      <c r="VUL97" s="0"/>
      <c r="VUM97" s="0"/>
      <c r="VUN97" s="0"/>
      <c r="VUO97" s="0"/>
      <c r="VUP97" s="0"/>
      <c r="VUQ97" s="0"/>
      <c r="VUR97" s="0"/>
      <c r="VUS97" s="0"/>
      <c r="VUT97" s="0"/>
      <c r="VUU97" s="0"/>
      <c r="VUV97" s="0"/>
      <c r="VUW97" s="0"/>
      <c r="VUX97" s="0"/>
      <c r="VUY97" s="0"/>
      <c r="VUZ97" s="0"/>
      <c r="VVA97" s="0"/>
      <c r="VVB97" s="0"/>
      <c r="VVC97" s="0"/>
      <c r="VVD97" s="0"/>
      <c r="VVE97" s="0"/>
      <c r="VVF97" s="0"/>
      <c r="VVG97" s="0"/>
      <c r="VVH97" s="0"/>
      <c r="VVI97" s="0"/>
      <c r="VVJ97" s="0"/>
      <c r="VVK97" s="0"/>
      <c r="VVL97" s="0"/>
      <c r="VVM97" s="0"/>
      <c r="VVN97" s="0"/>
      <c r="VVO97" s="0"/>
      <c r="VVP97" s="0"/>
      <c r="VVQ97" s="0"/>
      <c r="VVR97" s="0"/>
      <c r="VVS97" s="0"/>
      <c r="VVT97" s="0"/>
      <c r="VVU97" s="0"/>
      <c r="VVV97" s="0"/>
      <c r="VVW97" s="0"/>
      <c r="VVX97" s="0"/>
      <c r="VVY97" s="0"/>
      <c r="VVZ97" s="0"/>
      <c r="VWA97" s="0"/>
      <c r="VWB97" s="0"/>
      <c r="VWC97" s="0"/>
      <c r="VWD97" s="0"/>
      <c r="VWE97" s="0"/>
      <c r="VWF97" s="0"/>
      <c r="VWG97" s="0"/>
      <c r="VWH97" s="0"/>
      <c r="VWI97" s="0"/>
      <c r="VWJ97" s="0"/>
      <c r="VWK97" s="0"/>
      <c r="VWL97" s="0"/>
      <c r="VWM97" s="0"/>
      <c r="VWN97" s="0"/>
      <c r="VWO97" s="0"/>
      <c r="VWP97" s="0"/>
      <c r="VWQ97" s="0"/>
      <c r="VWR97" s="0"/>
      <c r="VWS97" s="0"/>
      <c r="VWT97" s="0"/>
      <c r="VWU97" s="0"/>
      <c r="VWV97" s="0"/>
      <c r="VWW97" s="0"/>
      <c r="VWX97" s="0"/>
      <c r="VWY97" s="0"/>
      <c r="VWZ97" s="0"/>
      <c r="VXA97" s="0"/>
      <c r="VXB97" s="0"/>
      <c r="VXC97" s="0"/>
      <c r="VXD97" s="0"/>
      <c r="VXE97" s="0"/>
      <c r="VXF97" s="0"/>
      <c r="VXG97" s="0"/>
      <c r="VXH97" s="0"/>
      <c r="VXI97" s="0"/>
      <c r="VXJ97" s="0"/>
      <c r="VXK97" s="0"/>
      <c r="VXL97" s="0"/>
      <c r="VXM97" s="0"/>
      <c r="VXN97" s="0"/>
      <c r="VXO97" s="0"/>
      <c r="VXP97" s="0"/>
      <c r="VXQ97" s="0"/>
      <c r="VXR97" s="0"/>
      <c r="VXS97" s="0"/>
      <c r="VXT97" s="0"/>
      <c r="VXU97" s="0"/>
      <c r="VXV97" s="0"/>
      <c r="VXW97" s="0"/>
      <c r="VXX97" s="0"/>
      <c r="VXY97" s="0"/>
      <c r="VXZ97" s="0"/>
      <c r="VYA97" s="0"/>
      <c r="VYB97" s="0"/>
      <c r="VYC97" s="0"/>
      <c r="VYD97" s="0"/>
      <c r="VYE97" s="0"/>
      <c r="VYF97" s="0"/>
      <c r="VYG97" s="0"/>
      <c r="VYH97" s="0"/>
      <c r="VYI97" s="0"/>
      <c r="VYJ97" s="0"/>
      <c r="VYK97" s="0"/>
      <c r="VYL97" s="0"/>
      <c r="VYM97" s="0"/>
      <c r="VYN97" s="0"/>
      <c r="VYO97" s="0"/>
      <c r="VYP97" s="0"/>
      <c r="VYQ97" s="0"/>
      <c r="VYR97" s="0"/>
      <c r="VYS97" s="0"/>
      <c r="VYT97" s="0"/>
      <c r="VYU97" s="0"/>
      <c r="VYV97" s="0"/>
      <c r="VYW97" s="0"/>
      <c r="VYX97" s="0"/>
      <c r="VYY97" s="0"/>
      <c r="VYZ97" s="0"/>
      <c r="VZA97" s="0"/>
      <c r="VZB97" s="0"/>
      <c r="VZC97" s="0"/>
      <c r="VZD97" s="0"/>
      <c r="VZE97" s="0"/>
      <c r="VZF97" s="0"/>
      <c r="VZG97" s="0"/>
      <c r="VZH97" s="0"/>
      <c r="VZI97" s="0"/>
      <c r="VZJ97" s="0"/>
      <c r="VZK97" s="0"/>
      <c r="VZL97" s="0"/>
      <c r="VZM97" s="0"/>
      <c r="VZN97" s="0"/>
      <c r="VZO97" s="0"/>
      <c r="VZP97" s="0"/>
      <c r="VZQ97" s="0"/>
      <c r="VZR97" s="0"/>
      <c r="VZS97" s="0"/>
      <c r="VZT97" s="0"/>
      <c r="VZU97" s="0"/>
      <c r="VZV97" s="0"/>
      <c r="VZW97" s="0"/>
      <c r="VZX97" s="0"/>
      <c r="VZY97" s="0"/>
      <c r="VZZ97" s="0"/>
      <c r="WAA97" s="0"/>
      <c r="WAB97" s="0"/>
      <c r="WAC97" s="0"/>
      <c r="WAD97" s="0"/>
      <c r="WAE97" s="0"/>
      <c r="WAF97" s="0"/>
      <c r="WAG97" s="0"/>
      <c r="WAH97" s="0"/>
      <c r="WAI97" s="0"/>
      <c r="WAJ97" s="0"/>
      <c r="WAK97" s="0"/>
      <c r="WAL97" s="0"/>
      <c r="WAM97" s="0"/>
      <c r="WAN97" s="0"/>
      <c r="WAO97" s="0"/>
      <c r="WAP97" s="0"/>
      <c r="WAQ97" s="0"/>
      <c r="WAR97" s="0"/>
      <c r="WAS97" s="0"/>
      <c r="WAT97" s="0"/>
      <c r="WAU97" s="0"/>
      <c r="WAV97" s="0"/>
      <c r="WAW97" s="0"/>
      <c r="WAX97" s="0"/>
      <c r="WAY97" s="0"/>
      <c r="WAZ97" s="0"/>
      <c r="WBA97" s="0"/>
      <c r="WBB97" s="0"/>
      <c r="WBC97" s="0"/>
      <c r="WBD97" s="0"/>
      <c r="WBE97" s="0"/>
      <c r="WBF97" s="0"/>
      <c r="WBG97" s="0"/>
      <c r="WBH97" s="0"/>
      <c r="WBI97" s="0"/>
      <c r="WBJ97" s="0"/>
      <c r="WBK97" s="0"/>
      <c r="WBL97" s="0"/>
      <c r="WBM97" s="0"/>
      <c r="WBN97" s="0"/>
      <c r="WBO97" s="0"/>
      <c r="WBP97" s="0"/>
      <c r="WBQ97" s="0"/>
      <c r="WBR97" s="0"/>
      <c r="WBS97" s="0"/>
      <c r="WBT97" s="0"/>
      <c r="WBU97" s="0"/>
      <c r="WBV97" s="0"/>
      <c r="WBW97" s="0"/>
      <c r="WBX97" s="0"/>
      <c r="WBY97" s="0"/>
      <c r="WBZ97" s="0"/>
      <c r="WCA97" s="0"/>
      <c r="WCB97" s="0"/>
      <c r="WCC97" s="0"/>
      <c r="WCD97" s="0"/>
      <c r="WCE97" s="0"/>
      <c r="WCF97" s="0"/>
      <c r="WCG97" s="0"/>
      <c r="WCH97" s="0"/>
      <c r="WCI97" s="0"/>
      <c r="WCJ97" s="0"/>
      <c r="WCK97" s="0"/>
      <c r="WCL97" s="0"/>
      <c r="WCM97" s="0"/>
      <c r="WCN97" s="0"/>
      <c r="WCO97" s="0"/>
      <c r="WCP97" s="0"/>
      <c r="WCQ97" s="0"/>
      <c r="WCR97" s="0"/>
      <c r="WCS97" s="0"/>
      <c r="WCT97" s="0"/>
      <c r="WCU97" s="0"/>
      <c r="WCV97" s="0"/>
      <c r="WCW97" s="0"/>
      <c r="WCX97" s="0"/>
      <c r="WCY97" s="0"/>
      <c r="WCZ97" s="0"/>
      <c r="WDA97" s="0"/>
      <c r="WDB97" s="0"/>
      <c r="WDC97" s="0"/>
      <c r="WDD97" s="0"/>
      <c r="WDE97" s="0"/>
      <c r="WDF97" s="0"/>
      <c r="WDG97" s="0"/>
      <c r="WDH97" s="0"/>
      <c r="WDI97" s="0"/>
      <c r="WDJ97" s="0"/>
      <c r="WDK97" s="0"/>
      <c r="WDL97" s="0"/>
      <c r="WDM97" s="0"/>
      <c r="WDN97" s="0"/>
      <c r="WDO97" s="0"/>
      <c r="WDP97" s="0"/>
      <c r="WDQ97" s="0"/>
      <c r="WDR97" s="0"/>
      <c r="WDS97" s="0"/>
      <c r="WDT97" s="0"/>
      <c r="WDU97" s="0"/>
      <c r="WDV97" s="0"/>
      <c r="WDW97" s="0"/>
      <c r="WDX97" s="0"/>
      <c r="WDY97" s="0"/>
      <c r="WDZ97" s="0"/>
      <c r="WEA97" s="0"/>
      <c r="WEB97" s="0"/>
      <c r="WEC97" s="0"/>
      <c r="WED97" s="0"/>
      <c r="WEE97" s="0"/>
      <c r="WEF97" s="0"/>
      <c r="WEG97" s="0"/>
      <c r="WEH97" s="0"/>
      <c r="WEI97" s="0"/>
      <c r="WEJ97" s="0"/>
      <c r="WEK97" s="0"/>
      <c r="WEL97" s="0"/>
      <c r="WEM97" s="0"/>
      <c r="WEN97" s="0"/>
      <c r="WEO97" s="0"/>
      <c r="WEP97" s="0"/>
      <c r="WEQ97" s="0"/>
      <c r="WER97" s="0"/>
      <c r="WES97" s="0"/>
      <c r="WET97" s="0"/>
      <c r="WEU97" s="0"/>
      <c r="WEV97" s="0"/>
      <c r="WEW97" s="0"/>
      <c r="WEX97" s="0"/>
      <c r="WEY97" s="0"/>
      <c r="WEZ97" s="0"/>
      <c r="WFA97" s="0"/>
      <c r="WFB97" s="0"/>
      <c r="WFC97" s="0"/>
      <c r="WFD97" s="0"/>
      <c r="WFE97" s="0"/>
      <c r="WFF97" s="0"/>
      <c r="WFG97" s="0"/>
      <c r="WFH97" s="0"/>
      <c r="WFI97" s="0"/>
      <c r="WFJ97" s="0"/>
      <c r="WFK97" s="0"/>
      <c r="WFL97" s="0"/>
      <c r="WFM97" s="0"/>
      <c r="WFN97" s="0"/>
      <c r="WFO97" s="0"/>
      <c r="WFP97" s="0"/>
      <c r="WFQ97" s="0"/>
      <c r="WFR97" s="0"/>
      <c r="WFS97" s="0"/>
      <c r="WFT97" s="0"/>
      <c r="WFU97" s="0"/>
      <c r="WFV97" s="0"/>
      <c r="WFW97" s="0"/>
      <c r="WFX97" s="0"/>
      <c r="WFY97" s="0"/>
      <c r="WFZ97" s="0"/>
      <c r="WGA97" s="0"/>
      <c r="WGB97" s="0"/>
      <c r="WGC97" s="0"/>
      <c r="WGD97" s="0"/>
      <c r="WGE97" s="0"/>
      <c r="WGF97" s="0"/>
      <c r="WGG97" s="0"/>
      <c r="WGH97" s="0"/>
      <c r="WGI97" s="0"/>
      <c r="WGJ97" s="0"/>
      <c r="WGK97" s="0"/>
      <c r="WGL97" s="0"/>
      <c r="WGM97" s="0"/>
      <c r="WGN97" s="0"/>
      <c r="WGO97" s="0"/>
      <c r="WGP97" s="0"/>
      <c r="WGQ97" s="0"/>
      <c r="WGR97" s="0"/>
      <c r="WGS97" s="0"/>
      <c r="WGT97" s="0"/>
      <c r="WGU97" s="0"/>
      <c r="WGV97" s="0"/>
      <c r="WGW97" s="0"/>
      <c r="WGX97" s="0"/>
      <c r="WGY97" s="0"/>
      <c r="WGZ97" s="0"/>
      <c r="WHA97" s="0"/>
      <c r="WHB97" s="0"/>
      <c r="WHC97" s="0"/>
      <c r="WHD97" s="0"/>
      <c r="WHE97" s="0"/>
      <c r="WHF97" s="0"/>
      <c r="WHG97" s="0"/>
      <c r="WHH97" s="0"/>
      <c r="WHI97" s="0"/>
      <c r="WHJ97" s="0"/>
      <c r="WHK97" s="0"/>
      <c r="WHL97" s="0"/>
      <c r="WHM97" s="0"/>
      <c r="WHN97" s="0"/>
      <c r="WHO97" s="0"/>
      <c r="WHP97" s="0"/>
      <c r="WHQ97" s="0"/>
      <c r="WHR97" s="0"/>
      <c r="WHS97" s="0"/>
      <c r="WHT97" s="0"/>
      <c r="WHU97" s="0"/>
      <c r="WHV97" s="0"/>
      <c r="WHW97" s="0"/>
      <c r="WHX97" s="0"/>
      <c r="WHY97" s="0"/>
      <c r="WHZ97" s="0"/>
      <c r="WIA97" s="0"/>
      <c r="WIB97" s="0"/>
      <c r="WIC97" s="0"/>
      <c r="WID97" s="0"/>
      <c r="WIE97" s="0"/>
      <c r="WIF97" s="0"/>
      <c r="WIG97" s="0"/>
      <c r="WIH97" s="0"/>
      <c r="WII97" s="0"/>
      <c r="WIJ97" s="0"/>
      <c r="WIK97" s="0"/>
      <c r="WIL97" s="0"/>
      <c r="WIM97" s="0"/>
      <c r="WIN97" s="0"/>
      <c r="WIO97" s="0"/>
      <c r="WIP97" s="0"/>
      <c r="WIQ97" s="0"/>
      <c r="WIR97" s="0"/>
      <c r="WIS97" s="0"/>
      <c r="WIT97" s="0"/>
      <c r="WIU97" s="0"/>
      <c r="WIV97" s="0"/>
      <c r="WIW97" s="0"/>
      <c r="WIX97" s="0"/>
      <c r="WIY97" s="0"/>
      <c r="WIZ97" s="0"/>
      <c r="WJA97" s="0"/>
      <c r="WJB97" s="0"/>
      <c r="WJC97" s="0"/>
      <c r="WJD97" s="0"/>
      <c r="WJE97" s="0"/>
      <c r="WJF97" s="0"/>
      <c r="WJG97" s="0"/>
      <c r="WJH97" s="0"/>
      <c r="WJI97" s="0"/>
      <c r="WJJ97" s="0"/>
      <c r="WJK97" s="0"/>
      <c r="WJL97" s="0"/>
      <c r="WJM97" s="0"/>
      <c r="WJN97" s="0"/>
      <c r="WJO97" s="0"/>
      <c r="WJP97" s="0"/>
      <c r="WJQ97" s="0"/>
      <c r="WJR97" s="0"/>
      <c r="WJS97" s="0"/>
      <c r="WJT97" s="0"/>
      <c r="WJU97" s="0"/>
      <c r="WJV97" s="0"/>
      <c r="WJW97" s="0"/>
      <c r="WJX97" s="0"/>
      <c r="WJY97" s="0"/>
      <c r="WJZ97" s="0"/>
      <c r="WKA97" s="0"/>
      <c r="WKB97" s="0"/>
      <c r="WKC97" s="0"/>
      <c r="WKD97" s="0"/>
      <c r="WKE97" s="0"/>
      <c r="WKF97" s="0"/>
      <c r="WKG97" s="0"/>
      <c r="WKH97" s="0"/>
      <c r="WKI97" s="0"/>
      <c r="WKJ97" s="0"/>
      <c r="WKK97" s="0"/>
      <c r="WKL97" s="0"/>
      <c r="WKM97" s="0"/>
      <c r="WKN97" s="0"/>
      <c r="WKO97" s="0"/>
      <c r="WKP97" s="0"/>
      <c r="WKQ97" s="0"/>
      <c r="WKR97" s="0"/>
      <c r="WKS97" s="0"/>
      <c r="WKT97" s="0"/>
      <c r="WKU97" s="0"/>
      <c r="WKV97" s="0"/>
      <c r="WKW97" s="0"/>
      <c r="WKX97" s="0"/>
      <c r="WKY97" s="0"/>
      <c r="WKZ97" s="0"/>
      <c r="WLA97" s="0"/>
      <c r="WLB97" s="0"/>
      <c r="WLC97" s="0"/>
      <c r="WLD97" s="0"/>
      <c r="WLE97" s="0"/>
      <c r="WLF97" s="0"/>
      <c r="WLG97" s="0"/>
      <c r="WLH97" s="0"/>
      <c r="WLI97" s="0"/>
      <c r="WLJ97" s="0"/>
      <c r="WLK97" s="0"/>
      <c r="WLL97" s="0"/>
      <c r="WLM97" s="0"/>
      <c r="WLN97" s="0"/>
      <c r="WLO97" s="0"/>
      <c r="WLP97" s="0"/>
      <c r="WLQ97" s="0"/>
      <c r="WLR97" s="0"/>
      <c r="WLS97" s="0"/>
      <c r="WLT97" s="0"/>
      <c r="WLU97" s="0"/>
      <c r="WLV97" s="0"/>
      <c r="WLW97" s="0"/>
      <c r="WLX97" s="0"/>
      <c r="WLY97" s="0"/>
      <c r="WLZ97" s="0"/>
      <c r="WMA97" s="0"/>
      <c r="WMB97" s="0"/>
      <c r="WMC97" s="0"/>
      <c r="WMD97" s="0"/>
      <c r="WME97" s="0"/>
      <c r="WMF97" s="0"/>
      <c r="WMG97" s="0"/>
      <c r="WMH97" s="0"/>
      <c r="WMI97" s="0"/>
      <c r="WMJ97" s="0"/>
      <c r="WMK97" s="0"/>
      <c r="WML97" s="0"/>
      <c r="WMM97" s="0"/>
      <c r="WMN97" s="0"/>
      <c r="WMO97" s="0"/>
      <c r="WMP97" s="0"/>
      <c r="WMQ97" s="0"/>
      <c r="WMR97" s="0"/>
      <c r="WMS97" s="0"/>
      <c r="WMT97" s="0"/>
      <c r="WMU97" s="0"/>
      <c r="WMV97" s="0"/>
      <c r="WMW97" s="0"/>
      <c r="WMX97" s="0"/>
      <c r="WMY97" s="0"/>
      <c r="WMZ97" s="0"/>
      <c r="WNA97" s="0"/>
      <c r="WNB97" s="0"/>
      <c r="WNC97" s="0"/>
      <c r="WND97" s="0"/>
      <c r="WNE97" s="0"/>
      <c r="WNF97" s="0"/>
      <c r="WNG97" s="0"/>
      <c r="WNH97" s="0"/>
      <c r="WNI97" s="0"/>
      <c r="WNJ97" s="0"/>
      <c r="WNK97" s="0"/>
      <c r="WNL97" s="0"/>
      <c r="WNM97" s="0"/>
      <c r="WNN97" s="0"/>
      <c r="WNO97" s="0"/>
      <c r="WNP97" s="0"/>
      <c r="WNQ97" s="0"/>
      <c r="WNR97" s="0"/>
      <c r="WNS97" s="0"/>
      <c r="WNT97" s="0"/>
      <c r="WNU97" s="0"/>
      <c r="WNV97" s="0"/>
      <c r="WNW97" s="0"/>
      <c r="WNX97" s="0"/>
      <c r="WNY97" s="0"/>
      <c r="WNZ97" s="0"/>
      <c r="WOA97" s="0"/>
      <c r="WOB97" s="0"/>
      <c r="WOC97" s="0"/>
      <c r="WOD97" s="0"/>
      <c r="WOE97" s="0"/>
      <c r="WOF97" s="0"/>
      <c r="WOG97" s="0"/>
      <c r="WOH97" s="0"/>
      <c r="WOI97" s="0"/>
      <c r="WOJ97" s="0"/>
      <c r="WOK97" s="0"/>
      <c r="WOL97" s="0"/>
      <c r="WOM97" s="0"/>
      <c r="WON97" s="0"/>
      <c r="WOO97" s="0"/>
      <c r="WOP97" s="0"/>
      <c r="WOQ97" s="0"/>
      <c r="WOR97" s="0"/>
      <c r="WOS97" s="0"/>
      <c r="WOT97" s="0"/>
      <c r="WOU97" s="0"/>
      <c r="WOV97" s="0"/>
      <c r="WOW97" s="0"/>
      <c r="WOX97" s="0"/>
      <c r="WOY97" s="0"/>
      <c r="WOZ97" s="0"/>
      <c r="WPA97" s="0"/>
      <c r="WPB97" s="0"/>
      <c r="WPC97" s="0"/>
      <c r="WPD97" s="0"/>
      <c r="WPE97" s="0"/>
      <c r="WPF97" s="0"/>
      <c r="WPG97" s="0"/>
      <c r="WPH97" s="0"/>
      <c r="WPI97" s="0"/>
      <c r="WPJ97" s="0"/>
      <c r="WPK97" s="0"/>
      <c r="WPL97" s="0"/>
      <c r="WPM97" s="0"/>
      <c r="WPN97" s="0"/>
      <c r="WPO97" s="0"/>
      <c r="WPP97" s="0"/>
      <c r="WPQ97" s="0"/>
      <c r="WPR97" s="0"/>
      <c r="WPS97" s="0"/>
      <c r="WPT97" s="0"/>
      <c r="WPU97" s="0"/>
      <c r="WPV97" s="0"/>
      <c r="WPW97" s="0"/>
      <c r="WPX97" s="0"/>
      <c r="WPY97" s="0"/>
      <c r="WPZ97" s="0"/>
      <c r="WQA97" s="0"/>
      <c r="WQB97" s="0"/>
      <c r="WQC97" s="0"/>
      <c r="WQD97" s="0"/>
      <c r="WQE97" s="0"/>
      <c r="WQF97" s="0"/>
      <c r="WQG97" s="0"/>
      <c r="WQH97" s="0"/>
      <c r="WQI97" s="0"/>
      <c r="WQJ97" s="0"/>
      <c r="WQK97" s="0"/>
      <c r="WQL97" s="0"/>
      <c r="WQM97" s="0"/>
      <c r="WQN97" s="0"/>
      <c r="WQO97" s="0"/>
      <c r="WQP97" s="0"/>
      <c r="WQQ97" s="0"/>
      <c r="WQR97" s="0"/>
      <c r="WQS97" s="0"/>
      <c r="WQT97" s="0"/>
      <c r="WQU97" s="0"/>
      <c r="WQV97" s="0"/>
      <c r="WQW97" s="0"/>
      <c r="WQX97" s="0"/>
      <c r="WQY97" s="0"/>
      <c r="WQZ97" s="0"/>
      <c r="WRA97" s="0"/>
      <c r="WRB97" s="0"/>
      <c r="WRC97" s="0"/>
      <c r="WRD97" s="0"/>
      <c r="WRE97" s="0"/>
      <c r="WRF97" s="0"/>
      <c r="WRG97" s="0"/>
      <c r="WRH97" s="0"/>
      <c r="WRI97" s="0"/>
      <c r="WRJ97" s="0"/>
      <c r="WRK97" s="0"/>
      <c r="WRL97" s="0"/>
      <c r="WRM97" s="0"/>
      <c r="WRN97" s="0"/>
      <c r="WRO97" s="0"/>
      <c r="WRP97" s="0"/>
      <c r="WRQ97" s="0"/>
      <c r="WRR97" s="0"/>
      <c r="WRS97" s="0"/>
      <c r="WRT97" s="0"/>
      <c r="WRU97" s="0"/>
      <c r="WRV97" s="0"/>
      <c r="WRW97" s="0"/>
      <c r="WRX97" s="0"/>
      <c r="WRY97" s="0"/>
      <c r="WRZ97" s="0"/>
      <c r="WSA97" s="0"/>
      <c r="WSB97" s="0"/>
      <c r="WSC97" s="0"/>
      <c r="WSD97" s="0"/>
      <c r="WSE97" s="0"/>
      <c r="WSF97" s="0"/>
      <c r="WSG97" s="0"/>
      <c r="WSH97" s="0"/>
      <c r="WSI97" s="0"/>
      <c r="WSJ97" s="0"/>
      <c r="WSK97" s="0"/>
      <c r="WSL97" s="0"/>
      <c r="WSM97" s="0"/>
      <c r="WSN97" s="0"/>
      <c r="WSO97" s="0"/>
      <c r="WSP97" s="0"/>
      <c r="WSQ97" s="0"/>
      <c r="WSR97" s="0"/>
      <c r="WSS97" s="0"/>
      <c r="WST97" s="0"/>
      <c r="WSU97" s="0"/>
      <c r="WSV97" s="0"/>
      <c r="WSW97" s="0"/>
      <c r="WSX97" s="0"/>
      <c r="WSY97" s="0"/>
      <c r="WSZ97" s="0"/>
      <c r="WTA97" s="0"/>
      <c r="WTB97" s="0"/>
      <c r="WTC97" s="0"/>
      <c r="WTD97" s="0"/>
      <c r="WTE97" s="0"/>
      <c r="WTF97" s="0"/>
      <c r="WTG97" s="0"/>
      <c r="WTH97" s="0"/>
      <c r="WTI97" s="0"/>
      <c r="WTJ97" s="0"/>
      <c r="WTK97" s="0"/>
      <c r="WTL97" s="0"/>
      <c r="WTM97" s="0"/>
      <c r="WTN97" s="0"/>
      <c r="WTO97" s="0"/>
      <c r="WTP97" s="0"/>
      <c r="WTQ97" s="0"/>
      <c r="WTR97" s="0"/>
      <c r="WTS97" s="0"/>
      <c r="WTT97" s="0"/>
      <c r="WTU97" s="0"/>
      <c r="WTV97" s="0"/>
      <c r="WTW97" s="0"/>
      <c r="WTX97" s="0"/>
      <c r="WTY97" s="0"/>
      <c r="WTZ97" s="0"/>
      <c r="WUA97" s="0"/>
      <c r="WUB97" s="0"/>
      <c r="WUC97" s="0"/>
      <c r="WUD97" s="0"/>
      <c r="WUE97" s="0"/>
      <c r="WUF97" s="0"/>
      <c r="WUG97" s="0"/>
      <c r="WUH97" s="0"/>
      <c r="WUI97" s="0"/>
      <c r="WUJ97" s="0"/>
      <c r="WUK97" s="0"/>
      <c r="WUL97" s="0"/>
      <c r="WUM97" s="0"/>
      <c r="WUN97" s="0"/>
      <c r="WUO97" s="0"/>
      <c r="WUP97" s="0"/>
      <c r="WUQ97" s="0"/>
      <c r="WUR97" s="0"/>
      <c r="WUS97" s="0"/>
      <c r="WUT97" s="0"/>
      <c r="WUU97" s="0"/>
      <c r="WUV97" s="0"/>
      <c r="WUW97" s="0"/>
      <c r="WUX97" s="0"/>
      <c r="WUY97" s="0"/>
      <c r="WUZ97" s="0"/>
      <c r="WVA97" s="0"/>
      <c r="WVB97" s="0"/>
      <c r="WVC97" s="0"/>
      <c r="WVD97" s="0"/>
      <c r="WVE97" s="0"/>
      <c r="WVF97" s="0"/>
      <c r="WVG97" s="0"/>
      <c r="WVH97" s="0"/>
      <c r="WVI97" s="0"/>
      <c r="WVJ97" s="0"/>
      <c r="WVK97" s="0"/>
      <c r="WVL97" s="0"/>
      <c r="WVM97" s="0"/>
      <c r="WVN97" s="0"/>
      <c r="WVO97" s="0"/>
      <c r="WVP97" s="0"/>
      <c r="WVQ97" s="0"/>
      <c r="WVR97" s="0"/>
      <c r="WVS97" s="0"/>
      <c r="WVT97" s="0"/>
      <c r="WVU97" s="0"/>
      <c r="WVV97" s="0"/>
      <c r="WVW97" s="0"/>
      <c r="WVX97" s="0"/>
      <c r="WVY97" s="0"/>
      <c r="WVZ97" s="0"/>
      <c r="WWA97" s="0"/>
      <c r="WWB97" s="0"/>
      <c r="WWC97" s="0"/>
      <c r="WWD97" s="0"/>
      <c r="WWE97" s="0"/>
      <c r="WWF97" s="0"/>
      <c r="WWG97" s="0"/>
      <c r="WWH97" s="0"/>
      <c r="WWI97" s="0"/>
      <c r="WWJ97" s="0"/>
      <c r="WWK97" s="0"/>
      <c r="WWL97" s="0"/>
      <c r="WWM97" s="0"/>
      <c r="WWN97" s="0"/>
      <c r="WWO97" s="0"/>
      <c r="WWP97" s="0"/>
      <c r="WWQ97" s="0"/>
      <c r="WWR97" s="0"/>
      <c r="WWS97" s="0"/>
      <c r="WWT97" s="0"/>
      <c r="WWU97" s="0"/>
      <c r="WWV97" s="0"/>
      <c r="WWW97" s="0"/>
      <c r="WWX97" s="0"/>
      <c r="WWY97" s="0"/>
      <c r="WWZ97" s="0"/>
      <c r="WXA97" s="0"/>
      <c r="WXB97" s="0"/>
      <c r="WXC97" s="0"/>
      <c r="WXD97" s="0"/>
      <c r="WXE97" s="0"/>
      <c r="WXF97" s="0"/>
      <c r="WXG97" s="0"/>
      <c r="WXH97" s="0"/>
      <c r="WXI97" s="0"/>
      <c r="WXJ97" s="0"/>
      <c r="WXK97" s="0"/>
      <c r="WXL97" s="0"/>
      <c r="WXM97" s="0"/>
      <c r="WXN97" s="0"/>
      <c r="WXO97" s="0"/>
      <c r="WXP97" s="0"/>
      <c r="WXQ97" s="0"/>
      <c r="WXR97" s="0"/>
      <c r="WXS97" s="0"/>
      <c r="WXT97" s="0"/>
      <c r="WXU97" s="0"/>
      <c r="WXV97" s="0"/>
      <c r="WXW97" s="0"/>
      <c r="WXX97" s="0"/>
      <c r="WXY97" s="0"/>
      <c r="WXZ97" s="0"/>
      <c r="WYA97" s="0"/>
      <c r="WYB97" s="0"/>
      <c r="WYC97" s="0"/>
      <c r="WYD97" s="0"/>
      <c r="WYE97" s="0"/>
      <c r="WYF97" s="0"/>
      <c r="WYG97" s="0"/>
      <c r="WYH97" s="0"/>
      <c r="WYI97" s="0"/>
      <c r="WYJ97" s="0"/>
      <c r="WYK97" s="0"/>
      <c r="WYL97" s="0"/>
      <c r="WYM97" s="0"/>
      <c r="WYN97" s="0"/>
      <c r="WYO97" s="0"/>
      <c r="WYP97" s="0"/>
      <c r="WYQ97" s="0"/>
      <c r="WYR97" s="0"/>
      <c r="WYS97" s="0"/>
      <c r="WYT97" s="0"/>
      <c r="WYU97" s="0"/>
      <c r="WYV97" s="0"/>
      <c r="WYW97" s="0"/>
      <c r="WYX97" s="0"/>
      <c r="WYY97" s="0"/>
      <c r="WYZ97" s="0"/>
      <c r="WZA97" s="0"/>
      <c r="WZB97" s="0"/>
      <c r="WZC97" s="0"/>
      <c r="WZD97" s="0"/>
      <c r="WZE97" s="0"/>
      <c r="WZF97" s="0"/>
      <c r="WZG97" s="0"/>
      <c r="WZH97" s="0"/>
      <c r="WZI97" s="0"/>
      <c r="WZJ97" s="0"/>
      <c r="WZK97" s="0"/>
      <c r="WZL97" s="0"/>
      <c r="WZM97" s="0"/>
      <c r="WZN97" s="0"/>
      <c r="WZO97" s="0"/>
      <c r="WZP97" s="0"/>
      <c r="WZQ97" s="0"/>
      <c r="WZR97" s="0"/>
      <c r="WZS97" s="0"/>
      <c r="WZT97" s="0"/>
      <c r="WZU97" s="0"/>
      <c r="WZV97" s="0"/>
      <c r="WZW97" s="0"/>
      <c r="WZX97" s="0"/>
      <c r="WZY97" s="0"/>
      <c r="WZZ97" s="0"/>
      <c r="XAA97" s="0"/>
      <c r="XAB97" s="0"/>
      <c r="XAC97" s="0"/>
      <c r="XAD97" s="0"/>
      <c r="XAE97" s="0"/>
      <c r="XAF97" s="0"/>
      <c r="XAG97" s="0"/>
      <c r="XAH97" s="0"/>
      <c r="XAI97" s="0"/>
      <c r="XAJ97" s="0"/>
      <c r="XAK97" s="0"/>
      <c r="XAL97" s="0"/>
      <c r="XAM97" s="0"/>
      <c r="XAN97" s="0"/>
      <c r="XAO97" s="0"/>
      <c r="XAP97" s="0"/>
      <c r="XAQ97" s="0"/>
      <c r="XAR97" s="0"/>
      <c r="XAS97" s="0"/>
      <c r="XAT97" s="0"/>
      <c r="XAU97" s="0"/>
      <c r="XAV97" s="0"/>
      <c r="XAW97" s="0"/>
      <c r="XAX97" s="0"/>
      <c r="XAY97" s="0"/>
      <c r="XAZ97" s="0"/>
      <c r="XBA97" s="0"/>
      <c r="XBB97" s="0"/>
      <c r="XBC97" s="0"/>
      <c r="XBD97" s="0"/>
      <c r="XBE97" s="0"/>
      <c r="XBF97" s="0"/>
      <c r="XBG97" s="0"/>
      <c r="XBH97" s="0"/>
      <c r="XBI97" s="0"/>
      <c r="XBJ97" s="0"/>
      <c r="XBK97" s="0"/>
      <c r="XBL97" s="0"/>
      <c r="XBM97" s="0"/>
      <c r="XBN97" s="0"/>
      <c r="XBO97" s="0"/>
      <c r="XBP97" s="0"/>
      <c r="XBQ97" s="0"/>
      <c r="XBR97" s="0"/>
      <c r="XBS97" s="0"/>
      <c r="XBT97" s="0"/>
      <c r="XBU97" s="0"/>
      <c r="XBV97" s="0"/>
      <c r="XBW97" s="0"/>
      <c r="XBX97" s="0"/>
      <c r="XBY97" s="0"/>
      <c r="XBZ97" s="0"/>
      <c r="XCA97" s="0"/>
      <c r="XCB97" s="0"/>
      <c r="XCC97" s="0"/>
      <c r="XCD97" s="0"/>
      <c r="XCE97" s="0"/>
      <c r="XCF97" s="0"/>
      <c r="XCG97" s="0"/>
      <c r="XCH97" s="0"/>
      <c r="XCI97" s="0"/>
      <c r="XCJ97" s="0"/>
      <c r="XCK97" s="0"/>
      <c r="XCL97" s="0"/>
      <c r="XCM97" s="0"/>
      <c r="XCN97" s="0"/>
      <c r="XCO97" s="0"/>
      <c r="XCP97" s="0"/>
      <c r="XCQ97" s="0"/>
      <c r="XCR97" s="0"/>
      <c r="XCS97" s="0"/>
      <c r="XCT97" s="0"/>
      <c r="XCU97" s="0"/>
      <c r="XCV97" s="0"/>
      <c r="XCW97" s="0"/>
      <c r="XCX97" s="0"/>
      <c r="XCY97" s="0"/>
      <c r="XCZ97" s="0"/>
      <c r="XDA97" s="0"/>
      <c r="XDB97" s="0"/>
      <c r="XDC97" s="0"/>
      <c r="XDD97" s="0"/>
      <c r="XDE97" s="0"/>
      <c r="XDF97" s="0"/>
      <c r="XDG97" s="0"/>
      <c r="XDH97" s="0"/>
      <c r="XDI97" s="0"/>
      <c r="XDJ97" s="0"/>
      <c r="XDK97" s="0"/>
      <c r="XDL97" s="0"/>
      <c r="XDM97" s="0"/>
      <c r="XDN97" s="0"/>
      <c r="XDO97" s="0"/>
      <c r="XDP97" s="0"/>
      <c r="XDQ97" s="0"/>
      <c r="XDR97" s="0"/>
      <c r="XDS97" s="0"/>
      <c r="XDT97" s="0"/>
      <c r="XDU97" s="0"/>
      <c r="XDV97" s="0"/>
      <c r="XDW97" s="0"/>
      <c r="XDX97" s="0"/>
      <c r="XDY97" s="0"/>
      <c r="XDZ97" s="0"/>
      <c r="XEA97" s="0"/>
      <c r="XEB97" s="0"/>
      <c r="XEC97" s="0"/>
      <c r="XED97" s="0"/>
      <c r="XEE97" s="0"/>
      <c r="XEF97" s="0"/>
      <c r="XEG97" s="0"/>
      <c r="XEH97" s="0"/>
      <c r="XEI97" s="0"/>
      <c r="XEJ97" s="0"/>
      <c r="XEK97" s="0"/>
      <c r="XEL97" s="0"/>
      <c r="XEM97" s="0"/>
      <c r="XEN97" s="0"/>
      <c r="XEO97" s="0"/>
      <c r="XEP97" s="0"/>
      <c r="XEQ97" s="0"/>
      <c r="XER97" s="0"/>
      <c r="XES97" s="0"/>
      <c r="XET97" s="0"/>
      <c r="XEU97" s="0"/>
      <c r="XEV97" s="0"/>
      <c r="XEW97" s="0"/>
      <c r="XEX97" s="0"/>
      <c r="XEY97" s="0"/>
      <c r="XEZ97" s="0"/>
      <c r="XFA97" s="0"/>
      <c r="XFB97" s="0"/>
      <c r="XFC97" s="0"/>
      <c r="XFD97" s="0"/>
    </row>
    <row r="98" customFormat="false" ht="30.75" hidden="false" customHeight="true" outlineLevel="0" collapsed="false">
      <c r="A98" s="0"/>
      <c r="B98" s="369" t="s">
        <v>10</v>
      </c>
      <c r="C98" s="376" t="s">
        <v>275</v>
      </c>
      <c r="D98" s="377" t="n">
        <f aca="false">D70</f>
        <v>0.368</v>
      </c>
      <c r="E98" s="378"/>
      <c r="F98" s="373"/>
      <c r="G98" s="373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  <c r="DF98" s="0"/>
      <c r="DG98" s="0"/>
      <c r="DH98" s="0"/>
      <c r="DI98" s="0"/>
      <c r="DJ98" s="0"/>
      <c r="DK98" s="0"/>
      <c r="DL98" s="0"/>
      <c r="DM98" s="0"/>
      <c r="DN98" s="0"/>
      <c r="DO98" s="0"/>
      <c r="DP98" s="0"/>
      <c r="DQ98" s="0"/>
      <c r="DR98" s="0"/>
      <c r="DS98" s="0"/>
      <c r="DT98" s="0"/>
      <c r="DU98" s="0"/>
      <c r="DV98" s="0"/>
      <c r="DW98" s="0"/>
      <c r="DX98" s="0"/>
      <c r="DY98" s="0"/>
      <c r="DZ98" s="0"/>
      <c r="EA98" s="0"/>
      <c r="EB98" s="0"/>
      <c r="EC98" s="0"/>
      <c r="ED98" s="0"/>
      <c r="EE98" s="0"/>
      <c r="EF98" s="0"/>
      <c r="EG98" s="0"/>
      <c r="EH98" s="0"/>
      <c r="EI98" s="0"/>
      <c r="EJ98" s="0"/>
      <c r="EK98" s="0"/>
      <c r="EL98" s="0"/>
      <c r="EM98" s="0"/>
      <c r="EN98" s="0"/>
      <c r="EO98" s="0"/>
      <c r="EP98" s="0"/>
      <c r="EQ98" s="0"/>
      <c r="ER98" s="0"/>
      <c r="ES98" s="0"/>
      <c r="ET98" s="0"/>
      <c r="EU98" s="0"/>
      <c r="EV98" s="0"/>
      <c r="EW98" s="0"/>
      <c r="EX98" s="0"/>
      <c r="EY98" s="0"/>
      <c r="EZ98" s="0"/>
      <c r="FA98" s="0"/>
      <c r="FB98" s="0"/>
      <c r="FC98" s="0"/>
      <c r="FD98" s="0"/>
      <c r="FE98" s="0"/>
      <c r="FF98" s="0"/>
      <c r="FG98" s="0"/>
      <c r="FH98" s="0"/>
      <c r="FI98" s="0"/>
      <c r="FJ98" s="0"/>
      <c r="FK98" s="0"/>
      <c r="FL98" s="0"/>
      <c r="FM98" s="0"/>
      <c r="FN98" s="0"/>
      <c r="FO98" s="0"/>
      <c r="FP98" s="0"/>
      <c r="FQ98" s="0"/>
      <c r="FR98" s="0"/>
      <c r="FS98" s="0"/>
      <c r="FT98" s="0"/>
      <c r="FU98" s="0"/>
      <c r="FV98" s="0"/>
      <c r="FW98" s="0"/>
      <c r="FX98" s="0"/>
      <c r="FY98" s="0"/>
      <c r="FZ98" s="0"/>
      <c r="GA98" s="0"/>
      <c r="GB98" s="0"/>
      <c r="GC98" s="0"/>
      <c r="GD98" s="0"/>
      <c r="GE98" s="0"/>
      <c r="GF98" s="0"/>
      <c r="GG98" s="0"/>
      <c r="GH98" s="0"/>
      <c r="GI98" s="0"/>
      <c r="GJ98" s="0"/>
      <c r="GK98" s="0"/>
      <c r="GL98" s="0"/>
      <c r="GM98" s="0"/>
      <c r="GN98" s="0"/>
      <c r="GO98" s="0"/>
      <c r="GP98" s="0"/>
      <c r="GQ98" s="0"/>
      <c r="GR98" s="0"/>
      <c r="GS98" s="0"/>
      <c r="GT98" s="0"/>
      <c r="GU98" s="0"/>
      <c r="GV98" s="0"/>
      <c r="GW98" s="0"/>
      <c r="GX98" s="0"/>
      <c r="GY98" s="0"/>
      <c r="GZ98" s="0"/>
      <c r="HA98" s="0"/>
      <c r="HB98" s="0"/>
      <c r="HC98" s="0"/>
      <c r="HD98" s="0"/>
      <c r="HE98" s="0"/>
      <c r="HF98" s="0"/>
      <c r="HG98" s="0"/>
      <c r="HH98" s="0"/>
      <c r="HI98" s="0"/>
      <c r="HJ98" s="0"/>
      <c r="HK98" s="0"/>
      <c r="HL98" s="0"/>
      <c r="HM98" s="0"/>
      <c r="HN98" s="0"/>
      <c r="HO98" s="0"/>
      <c r="HP98" s="0"/>
      <c r="HQ98" s="0"/>
      <c r="HR98" s="0"/>
      <c r="HS98" s="0"/>
      <c r="HT98" s="0"/>
      <c r="HU98" s="0"/>
      <c r="HV98" s="0"/>
      <c r="HW98" s="0"/>
      <c r="HX98" s="0"/>
      <c r="HY98" s="0"/>
      <c r="HZ98" s="0"/>
      <c r="IA98" s="0"/>
      <c r="IB98" s="0"/>
      <c r="IC98" s="0"/>
      <c r="ID98" s="0"/>
      <c r="IE98" s="0"/>
      <c r="IF98" s="0"/>
      <c r="IG98" s="0"/>
      <c r="IH98" s="0"/>
      <c r="II98" s="0"/>
      <c r="IJ98" s="0"/>
      <c r="IK98" s="0"/>
      <c r="IL98" s="0"/>
      <c r="IM98" s="0"/>
      <c r="IN98" s="0"/>
      <c r="IO98" s="0"/>
      <c r="IP98" s="0"/>
      <c r="IQ98" s="0"/>
      <c r="IR98" s="0"/>
      <c r="IS98" s="0"/>
      <c r="IT98" s="0"/>
      <c r="IU98" s="0"/>
      <c r="IV98" s="0"/>
      <c r="IW98" s="0"/>
      <c r="IX98" s="0"/>
      <c r="IY98" s="0"/>
      <c r="IZ98" s="0"/>
      <c r="JA98" s="0"/>
      <c r="JB98" s="0"/>
      <c r="JC98" s="0"/>
      <c r="JD98" s="0"/>
      <c r="JE98" s="0"/>
      <c r="JF98" s="0"/>
      <c r="JG98" s="0"/>
      <c r="JH98" s="0"/>
      <c r="JI98" s="0"/>
      <c r="JJ98" s="0"/>
      <c r="JK98" s="0"/>
      <c r="JL98" s="0"/>
      <c r="JM98" s="0"/>
      <c r="JN98" s="0"/>
      <c r="JO98" s="0"/>
      <c r="JP98" s="0"/>
      <c r="JQ98" s="0"/>
      <c r="JR98" s="0"/>
      <c r="JS98" s="0"/>
      <c r="JT98" s="0"/>
      <c r="JU98" s="0"/>
      <c r="JV98" s="0"/>
      <c r="JW98" s="0"/>
      <c r="JX98" s="0"/>
      <c r="JY98" s="0"/>
      <c r="JZ98" s="0"/>
      <c r="KA98" s="0"/>
      <c r="KB98" s="0"/>
      <c r="KC98" s="0"/>
      <c r="KD98" s="0"/>
      <c r="KE98" s="0"/>
      <c r="KF98" s="0"/>
      <c r="KG98" s="0"/>
      <c r="KH98" s="0"/>
      <c r="KI98" s="0"/>
      <c r="KJ98" s="0"/>
      <c r="KK98" s="0"/>
      <c r="KL98" s="0"/>
      <c r="KM98" s="0"/>
      <c r="KN98" s="0"/>
      <c r="KO98" s="0"/>
      <c r="KP98" s="0"/>
      <c r="KQ98" s="0"/>
      <c r="KR98" s="0"/>
      <c r="KS98" s="0"/>
      <c r="KT98" s="0"/>
      <c r="KU98" s="0"/>
      <c r="KV98" s="0"/>
      <c r="KW98" s="0"/>
      <c r="KX98" s="0"/>
      <c r="KY98" s="0"/>
      <c r="KZ98" s="0"/>
      <c r="LA98" s="0"/>
      <c r="LB98" s="0"/>
      <c r="LC98" s="0"/>
      <c r="LD98" s="0"/>
      <c r="LE98" s="0"/>
      <c r="LF98" s="0"/>
      <c r="LG98" s="0"/>
      <c r="LH98" s="0"/>
      <c r="LI98" s="0"/>
      <c r="LJ98" s="0"/>
      <c r="LK98" s="0"/>
      <c r="LL98" s="0"/>
      <c r="LM98" s="0"/>
      <c r="LN98" s="0"/>
      <c r="LO98" s="0"/>
      <c r="LP98" s="0"/>
      <c r="LQ98" s="0"/>
      <c r="LR98" s="0"/>
      <c r="LS98" s="0"/>
      <c r="LT98" s="0"/>
      <c r="LU98" s="0"/>
      <c r="LV98" s="0"/>
      <c r="LW98" s="0"/>
      <c r="LX98" s="0"/>
      <c r="LY98" s="0"/>
      <c r="LZ98" s="0"/>
      <c r="MA98" s="0"/>
      <c r="MB98" s="0"/>
      <c r="MC98" s="0"/>
      <c r="MD98" s="0"/>
      <c r="ME98" s="0"/>
      <c r="MF98" s="0"/>
      <c r="MG98" s="0"/>
      <c r="MH98" s="0"/>
      <c r="MI98" s="0"/>
      <c r="MJ98" s="0"/>
      <c r="MK98" s="0"/>
      <c r="ML98" s="0"/>
      <c r="MM98" s="0"/>
      <c r="MN98" s="0"/>
      <c r="MO98" s="0"/>
      <c r="MP98" s="0"/>
      <c r="MQ98" s="0"/>
      <c r="MR98" s="0"/>
      <c r="MS98" s="0"/>
      <c r="MT98" s="0"/>
      <c r="MU98" s="0"/>
      <c r="MV98" s="0"/>
      <c r="MW98" s="0"/>
      <c r="MX98" s="0"/>
      <c r="MY98" s="0"/>
      <c r="MZ98" s="0"/>
      <c r="NA98" s="0"/>
      <c r="NB98" s="0"/>
      <c r="NC98" s="0"/>
      <c r="ND98" s="0"/>
      <c r="NE98" s="0"/>
      <c r="NF98" s="0"/>
      <c r="NG98" s="0"/>
      <c r="NH98" s="0"/>
      <c r="NI98" s="0"/>
      <c r="NJ98" s="0"/>
      <c r="NK98" s="0"/>
      <c r="NL98" s="0"/>
      <c r="NM98" s="0"/>
      <c r="NN98" s="0"/>
      <c r="NO98" s="0"/>
      <c r="NP98" s="0"/>
      <c r="NQ98" s="0"/>
      <c r="NR98" s="0"/>
      <c r="NS98" s="0"/>
      <c r="NT98" s="0"/>
      <c r="NU98" s="0"/>
      <c r="NV98" s="0"/>
      <c r="NW98" s="0"/>
      <c r="NX98" s="0"/>
      <c r="NY98" s="0"/>
      <c r="NZ98" s="0"/>
      <c r="OA98" s="0"/>
      <c r="OB98" s="0"/>
      <c r="OC98" s="0"/>
      <c r="OD98" s="0"/>
      <c r="OE98" s="0"/>
      <c r="OF98" s="0"/>
      <c r="OG98" s="0"/>
      <c r="OH98" s="0"/>
      <c r="OI98" s="0"/>
      <c r="OJ98" s="0"/>
      <c r="OK98" s="0"/>
      <c r="OL98" s="0"/>
      <c r="OM98" s="0"/>
      <c r="ON98" s="0"/>
      <c r="OO98" s="0"/>
      <c r="OP98" s="0"/>
      <c r="OQ98" s="0"/>
      <c r="OR98" s="0"/>
      <c r="OS98" s="0"/>
      <c r="OT98" s="0"/>
      <c r="OU98" s="0"/>
      <c r="OV98" s="0"/>
      <c r="OW98" s="0"/>
      <c r="OX98" s="0"/>
      <c r="OY98" s="0"/>
      <c r="OZ98" s="0"/>
      <c r="PA98" s="0"/>
      <c r="PB98" s="0"/>
      <c r="PC98" s="0"/>
      <c r="PD98" s="0"/>
      <c r="PE98" s="0"/>
      <c r="PF98" s="0"/>
      <c r="PG98" s="0"/>
      <c r="PH98" s="0"/>
      <c r="PI98" s="0"/>
      <c r="PJ98" s="0"/>
      <c r="PK98" s="0"/>
      <c r="PL98" s="0"/>
      <c r="PM98" s="0"/>
      <c r="PN98" s="0"/>
      <c r="PO98" s="0"/>
      <c r="PP98" s="0"/>
      <c r="PQ98" s="0"/>
      <c r="PR98" s="0"/>
      <c r="PS98" s="0"/>
      <c r="PT98" s="0"/>
      <c r="PU98" s="0"/>
      <c r="PV98" s="0"/>
      <c r="PW98" s="0"/>
      <c r="PX98" s="0"/>
      <c r="PY98" s="0"/>
      <c r="PZ98" s="0"/>
      <c r="QA98" s="0"/>
      <c r="QB98" s="0"/>
      <c r="QC98" s="0"/>
      <c r="QD98" s="0"/>
      <c r="QE98" s="0"/>
      <c r="QF98" s="0"/>
      <c r="QG98" s="0"/>
      <c r="QH98" s="0"/>
      <c r="QI98" s="0"/>
      <c r="QJ98" s="0"/>
      <c r="QK98" s="0"/>
      <c r="QL98" s="0"/>
      <c r="QM98" s="0"/>
      <c r="QN98" s="0"/>
      <c r="QO98" s="0"/>
      <c r="QP98" s="0"/>
      <c r="QQ98" s="0"/>
      <c r="QR98" s="0"/>
      <c r="QS98" s="0"/>
      <c r="QT98" s="0"/>
      <c r="QU98" s="0"/>
      <c r="QV98" s="0"/>
      <c r="QW98" s="0"/>
      <c r="QX98" s="0"/>
      <c r="QY98" s="0"/>
      <c r="QZ98" s="0"/>
      <c r="RA98" s="0"/>
      <c r="RB98" s="0"/>
      <c r="RC98" s="0"/>
      <c r="RD98" s="0"/>
      <c r="RE98" s="0"/>
      <c r="RF98" s="0"/>
      <c r="RG98" s="0"/>
      <c r="RH98" s="0"/>
      <c r="RI98" s="0"/>
      <c r="RJ98" s="0"/>
      <c r="RK98" s="0"/>
      <c r="RL98" s="0"/>
      <c r="RM98" s="0"/>
      <c r="RN98" s="0"/>
      <c r="RO98" s="0"/>
      <c r="RP98" s="0"/>
      <c r="RQ98" s="0"/>
      <c r="RR98" s="0"/>
      <c r="RS98" s="0"/>
      <c r="RT98" s="0"/>
      <c r="RU98" s="0"/>
      <c r="RV98" s="0"/>
      <c r="RW98" s="0"/>
      <c r="RX98" s="0"/>
      <c r="RY98" s="0"/>
      <c r="RZ98" s="0"/>
      <c r="SA98" s="0"/>
      <c r="SB98" s="0"/>
      <c r="SC98" s="0"/>
      <c r="SD98" s="0"/>
      <c r="SE98" s="0"/>
      <c r="SF98" s="0"/>
      <c r="SG98" s="0"/>
      <c r="SH98" s="0"/>
      <c r="SI98" s="0"/>
      <c r="SJ98" s="0"/>
      <c r="SK98" s="0"/>
      <c r="SL98" s="0"/>
      <c r="SM98" s="0"/>
      <c r="SN98" s="0"/>
      <c r="SO98" s="0"/>
      <c r="SP98" s="0"/>
      <c r="SQ98" s="0"/>
      <c r="SR98" s="0"/>
      <c r="SS98" s="0"/>
      <c r="ST98" s="0"/>
      <c r="SU98" s="0"/>
      <c r="SV98" s="0"/>
      <c r="SW98" s="0"/>
      <c r="SX98" s="0"/>
      <c r="SY98" s="0"/>
      <c r="SZ98" s="0"/>
      <c r="TA98" s="0"/>
      <c r="TB98" s="0"/>
      <c r="TC98" s="0"/>
      <c r="TD98" s="0"/>
      <c r="TE98" s="0"/>
      <c r="TF98" s="0"/>
      <c r="TG98" s="0"/>
      <c r="TH98" s="0"/>
      <c r="TI98" s="0"/>
      <c r="TJ98" s="0"/>
      <c r="TK98" s="0"/>
      <c r="TL98" s="0"/>
      <c r="TM98" s="0"/>
      <c r="TN98" s="0"/>
      <c r="TO98" s="0"/>
      <c r="TP98" s="0"/>
      <c r="TQ98" s="0"/>
      <c r="TR98" s="0"/>
      <c r="TS98" s="0"/>
      <c r="TT98" s="0"/>
      <c r="TU98" s="0"/>
      <c r="TV98" s="0"/>
      <c r="TW98" s="0"/>
      <c r="TX98" s="0"/>
      <c r="TY98" s="0"/>
      <c r="TZ98" s="0"/>
      <c r="UA98" s="0"/>
      <c r="UB98" s="0"/>
      <c r="UC98" s="0"/>
      <c r="UD98" s="0"/>
      <c r="UE98" s="0"/>
      <c r="UF98" s="0"/>
      <c r="UG98" s="0"/>
      <c r="UH98" s="0"/>
      <c r="UI98" s="0"/>
      <c r="UJ98" s="0"/>
      <c r="UK98" s="0"/>
      <c r="UL98" s="0"/>
      <c r="UM98" s="0"/>
      <c r="UN98" s="0"/>
      <c r="UO98" s="0"/>
      <c r="UP98" s="0"/>
      <c r="UQ98" s="0"/>
      <c r="UR98" s="0"/>
      <c r="US98" s="0"/>
      <c r="UT98" s="0"/>
      <c r="UU98" s="0"/>
      <c r="UV98" s="0"/>
      <c r="UW98" s="0"/>
      <c r="UX98" s="0"/>
      <c r="UY98" s="0"/>
      <c r="UZ98" s="0"/>
      <c r="VA98" s="0"/>
      <c r="VB98" s="0"/>
      <c r="VC98" s="0"/>
      <c r="VD98" s="0"/>
      <c r="VE98" s="0"/>
      <c r="VF98" s="0"/>
      <c r="VG98" s="0"/>
      <c r="VH98" s="0"/>
      <c r="VI98" s="0"/>
      <c r="VJ98" s="0"/>
      <c r="VK98" s="0"/>
      <c r="VL98" s="0"/>
      <c r="VM98" s="0"/>
      <c r="VN98" s="0"/>
      <c r="VO98" s="0"/>
      <c r="VP98" s="0"/>
      <c r="VQ98" s="0"/>
      <c r="VR98" s="0"/>
      <c r="VS98" s="0"/>
      <c r="VT98" s="0"/>
      <c r="VU98" s="0"/>
      <c r="VV98" s="0"/>
      <c r="VW98" s="0"/>
      <c r="VX98" s="0"/>
      <c r="VY98" s="0"/>
      <c r="VZ98" s="0"/>
      <c r="WA98" s="0"/>
      <c r="WB98" s="0"/>
      <c r="WC98" s="0"/>
      <c r="WD98" s="0"/>
      <c r="WE98" s="0"/>
      <c r="WF98" s="0"/>
      <c r="WG98" s="0"/>
      <c r="WH98" s="0"/>
      <c r="WI98" s="0"/>
      <c r="WJ98" s="0"/>
      <c r="WK98" s="0"/>
      <c r="WL98" s="0"/>
      <c r="WM98" s="0"/>
      <c r="WN98" s="0"/>
      <c r="WO98" s="0"/>
      <c r="WP98" s="0"/>
      <c r="WQ98" s="0"/>
      <c r="WR98" s="0"/>
      <c r="WS98" s="0"/>
      <c r="WT98" s="0"/>
      <c r="WU98" s="0"/>
      <c r="WV98" s="0"/>
      <c r="WW98" s="0"/>
      <c r="WX98" s="0"/>
      <c r="WY98" s="0"/>
      <c r="WZ98" s="0"/>
      <c r="XA98" s="0"/>
      <c r="XB98" s="0"/>
      <c r="XC98" s="0"/>
      <c r="XD98" s="0"/>
      <c r="XE98" s="0"/>
      <c r="XF98" s="0"/>
      <c r="XG98" s="0"/>
      <c r="XH98" s="0"/>
      <c r="XI98" s="0"/>
      <c r="XJ98" s="0"/>
      <c r="XK98" s="0"/>
      <c r="XL98" s="0"/>
      <c r="XM98" s="0"/>
      <c r="XN98" s="0"/>
      <c r="XO98" s="0"/>
      <c r="XP98" s="0"/>
      <c r="XQ98" s="0"/>
      <c r="XR98" s="0"/>
      <c r="XS98" s="0"/>
      <c r="XT98" s="0"/>
      <c r="XU98" s="0"/>
      <c r="XV98" s="0"/>
      <c r="XW98" s="0"/>
      <c r="XX98" s="0"/>
      <c r="XY98" s="0"/>
      <c r="XZ98" s="0"/>
      <c r="YA98" s="0"/>
      <c r="YB98" s="0"/>
      <c r="YC98" s="0"/>
      <c r="YD98" s="0"/>
      <c r="YE98" s="0"/>
      <c r="YF98" s="0"/>
      <c r="YG98" s="0"/>
      <c r="YH98" s="0"/>
      <c r="YI98" s="0"/>
      <c r="YJ98" s="0"/>
      <c r="YK98" s="0"/>
      <c r="YL98" s="0"/>
      <c r="YM98" s="0"/>
      <c r="YN98" s="0"/>
      <c r="YO98" s="0"/>
      <c r="YP98" s="0"/>
      <c r="YQ98" s="0"/>
      <c r="YR98" s="0"/>
      <c r="YS98" s="0"/>
      <c r="YT98" s="0"/>
      <c r="YU98" s="0"/>
      <c r="YV98" s="0"/>
      <c r="YW98" s="0"/>
      <c r="YX98" s="0"/>
      <c r="YY98" s="0"/>
      <c r="YZ98" s="0"/>
      <c r="ZA98" s="0"/>
      <c r="ZB98" s="0"/>
      <c r="ZC98" s="0"/>
      <c r="ZD98" s="0"/>
      <c r="ZE98" s="0"/>
      <c r="ZF98" s="0"/>
      <c r="ZG98" s="0"/>
      <c r="ZH98" s="0"/>
      <c r="ZI98" s="0"/>
      <c r="ZJ98" s="0"/>
      <c r="ZK98" s="0"/>
      <c r="ZL98" s="0"/>
      <c r="ZM98" s="0"/>
      <c r="ZN98" s="0"/>
      <c r="ZO98" s="0"/>
      <c r="ZP98" s="0"/>
      <c r="ZQ98" s="0"/>
      <c r="ZR98" s="0"/>
      <c r="ZS98" s="0"/>
      <c r="ZT98" s="0"/>
      <c r="ZU98" s="0"/>
      <c r="ZV98" s="0"/>
      <c r="ZW98" s="0"/>
      <c r="ZX98" s="0"/>
      <c r="ZY98" s="0"/>
      <c r="ZZ98" s="0"/>
      <c r="AAA98" s="0"/>
      <c r="AAB98" s="0"/>
      <c r="AAC98" s="0"/>
      <c r="AAD98" s="0"/>
      <c r="AAE98" s="0"/>
      <c r="AAF98" s="0"/>
      <c r="AAG98" s="0"/>
      <c r="AAH98" s="0"/>
      <c r="AAI98" s="0"/>
      <c r="AAJ98" s="0"/>
      <c r="AAK98" s="0"/>
      <c r="AAL98" s="0"/>
      <c r="AAM98" s="0"/>
      <c r="AAN98" s="0"/>
      <c r="AAO98" s="0"/>
      <c r="AAP98" s="0"/>
      <c r="AAQ98" s="0"/>
      <c r="AAR98" s="0"/>
      <c r="AAS98" s="0"/>
      <c r="AAT98" s="0"/>
      <c r="AAU98" s="0"/>
      <c r="AAV98" s="0"/>
      <c r="AAW98" s="0"/>
      <c r="AAX98" s="0"/>
      <c r="AAY98" s="0"/>
      <c r="AAZ98" s="0"/>
      <c r="ABA98" s="0"/>
      <c r="ABB98" s="0"/>
      <c r="ABC98" s="0"/>
      <c r="ABD98" s="0"/>
      <c r="ABE98" s="0"/>
      <c r="ABF98" s="0"/>
      <c r="ABG98" s="0"/>
      <c r="ABH98" s="0"/>
      <c r="ABI98" s="0"/>
      <c r="ABJ98" s="0"/>
      <c r="ABK98" s="0"/>
      <c r="ABL98" s="0"/>
      <c r="ABM98" s="0"/>
      <c r="ABN98" s="0"/>
      <c r="ABO98" s="0"/>
      <c r="ABP98" s="0"/>
      <c r="ABQ98" s="0"/>
      <c r="ABR98" s="0"/>
      <c r="ABS98" s="0"/>
      <c r="ABT98" s="0"/>
      <c r="ABU98" s="0"/>
      <c r="ABV98" s="0"/>
      <c r="ABW98" s="0"/>
      <c r="ABX98" s="0"/>
      <c r="ABY98" s="0"/>
      <c r="ABZ98" s="0"/>
      <c r="ACA98" s="0"/>
      <c r="ACB98" s="0"/>
      <c r="ACC98" s="0"/>
      <c r="ACD98" s="0"/>
      <c r="ACE98" s="0"/>
      <c r="ACF98" s="0"/>
      <c r="ACG98" s="0"/>
      <c r="ACH98" s="0"/>
      <c r="ACI98" s="0"/>
      <c r="ACJ98" s="0"/>
      <c r="ACK98" s="0"/>
      <c r="ACL98" s="0"/>
      <c r="ACM98" s="0"/>
      <c r="ACN98" s="0"/>
      <c r="ACO98" s="0"/>
      <c r="ACP98" s="0"/>
      <c r="ACQ98" s="0"/>
      <c r="ACR98" s="0"/>
      <c r="ACS98" s="0"/>
      <c r="ACT98" s="0"/>
      <c r="ACU98" s="0"/>
      <c r="ACV98" s="0"/>
      <c r="ACW98" s="0"/>
      <c r="ACX98" s="0"/>
      <c r="ACY98" s="0"/>
      <c r="ACZ98" s="0"/>
      <c r="ADA98" s="0"/>
      <c r="ADB98" s="0"/>
      <c r="ADC98" s="0"/>
      <c r="ADD98" s="0"/>
      <c r="ADE98" s="0"/>
      <c r="ADF98" s="0"/>
      <c r="ADG98" s="0"/>
      <c r="ADH98" s="0"/>
      <c r="ADI98" s="0"/>
      <c r="ADJ98" s="0"/>
      <c r="ADK98" s="0"/>
      <c r="ADL98" s="0"/>
      <c r="ADM98" s="0"/>
      <c r="ADN98" s="0"/>
      <c r="ADO98" s="0"/>
      <c r="ADP98" s="0"/>
      <c r="ADQ98" s="0"/>
      <c r="ADR98" s="0"/>
      <c r="ADS98" s="0"/>
      <c r="ADT98" s="0"/>
      <c r="ADU98" s="0"/>
      <c r="ADV98" s="0"/>
      <c r="ADW98" s="0"/>
      <c r="ADX98" s="0"/>
      <c r="ADY98" s="0"/>
      <c r="ADZ98" s="0"/>
      <c r="AEA98" s="0"/>
      <c r="AEB98" s="0"/>
      <c r="AEC98" s="0"/>
      <c r="AED98" s="0"/>
      <c r="AEE98" s="0"/>
      <c r="AEF98" s="0"/>
      <c r="AEG98" s="0"/>
      <c r="AEH98" s="0"/>
      <c r="AEI98" s="0"/>
      <c r="AEJ98" s="0"/>
      <c r="AEK98" s="0"/>
      <c r="AEL98" s="0"/>
      <c r="AEM98" s="0"/>
      <c r="AEN98" s="0"/>
      <c r="AEO98" s="0"/>
      <c r="AEP98" s="0"/>
      <c r="AEQ98" s="0"/>
      <c r="AER98" s="0"/>
      <c r="AES98" s="0"/>
      <c r="AET98" s="0"/>
      <c r="AEU98" s="0"/>
      <c r="AEV98" s="0"/>
      <c r="AEW98" s="0"/>
      <c r="AEX98" s="0"/>
      <c r="AEY98" s="0"/>
      <c r="AEZ98" s="0"/>
      <c r="AFA98" s="0"/>
      <c r="AFB98" s="0"/>
      <c r="AFC98" s="0"/>
      <c r="AFD98" s="0"/>
      <c r="AFE98" s="0"/>
      <c r="AFF98" s="0"/>
      <c r="AFG98" s="0"/>
      <c r="AFH98" s="0"/>
      <c r="AFI98" s="0"/>
      <c r="AFJ98" s="0"/>
      <c r="AFK98" s="0"/>
      <c r="AFL98" s="0"/>
      <c r="AFM98" s="0"/>
      <c r="AFN98" s="0"/>
      <c r="AFO98" s="0"/>
      <c r="AFP98" s="0"/>
      <c r="AFQ98" s="0"/>
      <c r="AFR98" s="0"/>
      <c r="AFS98" s="0"/>
      <c r="AFT98" s="0"/>
      <c r="AFU98" s="0"/>
      <c r="AFV98" s="0"/>
      <c r="AFW98" s="0"/>
      <c r="AFX98" s="0"/>
      <c r="AFY98" s="0"/>
      <c r="AFZ98" s="0"/>
      <c r="AGA98" s="0"/>
      <c r="AGB98" s="0"/>
      <c r="AGC98" s="0"/>
      <c r="AGD98" s="0"/>
      <c r="AGE98" s="0"/>
      <c r="AGF98" s="0"/>
      <c r="AGG98" s="0"/>
      <c r="AGH98" s="0"/>
      <c r="AGI98" s="0"/>
      <c r="AGJ98" s="0"/>
      <c r="AGK98" s="0"/>
      <c r="AGL98" s="0"/>
      <c r="AGM98" s="0"/>
      <c r="AGN98" s="0"/>
      <c r="AGO98" s="0"/>
      <c r="AGP98" s="0"/>
      <c r="AGQ98" s="0"/>
      <c r="AGR98" s="0"/>
      <c r="AGS98" s="0"/>
      <c r="AGT98" s="0"/>
      <c r="AGU98" s="0"/>
      <c r="AGV98" s="0"/>
      <c r="AGW98" s="0"/>
      <c r="AGX98" s="0"/>
      <c r="AGY98" s="0"/>
      <c r="AGZ98" s="0"/>
      <c r="AHA98" s="0"/>
      <c r="AHB98" s="0"/>
      <c r="AHC98" s="0"/>
      <c r="AHD98" s="0"/>
      <c r="AHE98" s="0"/>
      <c r="AHF98" s="0"/>
      <c r="AHG98" s="0"/>
      <c r="AHH98" s="0"/>
      <c r="AHI98" s="0"/>
      <c r="AHJ98" s="0"/>
      <c r="AHK98" s="0"/>
      <c r="AHL98" s="0"/>
      <c r="AHM98" s="0"/>
      <c r="AHN98" s="0"/>
      <c r="AHO98" s="0"/>
      <c r="AHP98" s="0"/>
      <c r="AHQ98" s="0"/>
      <c r="AHR98" s="0"/>
      <c r="AHS98" s="0"/>
      <c r="AHT98" s="0"/>
      <c r="AHU98" s="0"/>
      <c r="AHV98" s="0"/>
      <c r="AHW98" s="0"/>
      <c r="AHX98" s="0"/>
      <c r="AHY98" s="0"/>
      <c r="AHZ98" s="0"/>
      <c r="AIA98" s="0"/>
      <c r="AIB98" s="0"/>
      <c r="AIC98" s="0"/>
      <c r="AID98" s="0"/>
      <c r="AIE98" s="0"/>
      <c r="AIF98" s="0"/>
      <c r="AIG98" s="0"/>
      <c r="AIH98" s="0"/>
      <c r="AII98" s="0"/>
      <c r="AIJ98" s="0"/>
      <c r="AIK98" s="0"/>
      <c r="AIL98" s="0"/>
      <c r="AIM98" s="0"/>
      <c r="AIN98" s="0"/>
      <c r="AIO98" s="0"/>
      <c r="AIP98" s="0"/>
      <c r="AIQ98" s="0"/>
      <c r="AIR98" s="0"/>
      <c r="AIS98" s="0"/>
      <c r="AIT98" s="0"/>
      <c r="AIU98" s="0"/>
      <c r="AIV98" s="0"/>
      <c r="AIW98" s="0"/>
      <c r="AIX98" s="0"/>
      <c r="AIY98" s="0"/>
      <c r="AIZ98" s="0"/>
      <c r="AJA98" s="0"/>
      <c r="AJB98" s="0"/>
      <c r="AJC98" s="0"/>
      <c r="AJD98" s="0"/>
      <c r="AJE98" s="0"/>
      <c r="AJF98" s="0"/>
      <c r="AJG98" s="0"/>
      <c r="AJH98" s="0"/>
      <c r="AJI98" s="0"/>
      <c r="AJJ98" s="0"/>
      <c r="AJK98" s="0"/>
      <c r="AJL98" s="0"/>
      <c r="AJM98" s="0"/>
      <c r="AJN98" s="0"/>
      <c r="AJO98" s="0"/>
      <c r="AJP98" s="0"/>
      <c r="AJQ98" s="0"/>
      <c r="AJR98" s="0"/>
      <c r="AJS98" s="0"/>
      <c r="AJT98" s="0"/>
      <c r="AJU98" s="0"/>
      <c r="AJV98" s="0"/>
      <c r="AJW98" s="0"/>
      <c r="AJX98" s="0"/>
      <c r="AJY98" s="0"/>
      <c r="AJZ98" s="0"/>
      <c r="AKA98" s="0"/>
      <c r="AKB98" s="0"/>
      <c r="AKC98" s="0"/>
      <c r="AKD98" s="0"/>
      <c r="AKE98" s="0"/>
      <c r="AKF98" s="0"/>
      <c r="AKG98" s="0"/>
      <c r="AKH98" s="0"/>
      <c r="AKI98" s="0"/>
      <c r="AKJ98" s="0"/>
      <c r="AKK98" s="0"/>
      <c r="AKL98" s="0"/>
      <c r="AKM98" s="0"/>
      <c r="AKN98" s="0"/>
      <c r="AKO98" s="0"/>
      <c r="AKP98" s="0"/>
      <c r="AKQ98" s="0"/>
      <c r="AKR98" s="0"/>
      <c r="AKS98" s="0"/>
      <c r="AKT98" s="0"/>
      <c r="AKU98" s="0"/>
      <c r="AKV98" s="0"/>
      <c r="AKW98" s="0"/>
      <c r="AKX98" s="0"/>
      <c r="AKY98" s="0"/>
      <c r="AKZ98" s="0"/>
      <c r="ALA98" s="0"/>
      <c r="ALB98" s="0"/>
      <c r="ALC98" s="0"/>
      <c r="ALD98" s="0"/>
      <c r="ALE98" s="0"/>
      <c r="ALF98" s="0"/>
      <c r="ALG98" s="0"/>
      <c r="ALH98" s="0"/>
      <c r="ALI98" s="0"/>
      <c r="ALJ98" s="0"/>
      <c r="ALK98" s="0"/>
      <c r="ALL98" s="0"/>
      <c r="ALM98" s="0"/>
      <c r="ALN98" s="0"/>
      <c r="ALO98" s="0"/>
      <c r="ALP98" s="0"/>
      <c r="ALQ98" s="0"/>
      <c r="ALR98" s="0"/>
      <c r="ALS98" s="0"/>
      <c r="ALT98" s="0"/>
      <c r="ALU98" s="0"/>
      <c r="ALV98" s="0"/>
      <c r="ALW98" s="0"/>
      <c r="ALX98" s="0"/>
      <c r="ALY98" s="0"/>
      <c r="ALZ98" s="0"/>
      <c r="AMA98" s="0"/>
      <c r="AMB98" s="0"/>
      <c r="AMC98" s="0"/>
      <c r="AMD98" s="0"/>
      <c r="AME98" s="0"/>
      <c r="AMF98" s="0"/>
      <c r="AMG98" s="0"/>
      <c r="AMH98" s="0"/>
      <c r="AMI98" s="0"/>
      <c r="AMJ98" s="0"/>
      <c r="AMK98" s="0"/>
      <c r="AML98" s="0"/>
      <c r="AMM98" s="0"/>
      <c r="AMN98" s="0"/>
      <c r="AMO98" s="0"/>
      <c r="AMP98" s="0"/>
      <c r="AMQ98" s="0"/>
      <c r="AMR98" s="0"/>
      <c r="AMS98" s="0"/>
      <c r="AMT98" s="0"/>
      <c r="AMU98" s="0"/>
      <c r="AMV98" s="0"/>
      <c r="AMW98" s="0"/>
      <c r="AMX98" s="0"/>
      <c r="AMY98" s="0"/>
      <c r="AMZ98" s="0"/>
      <c r="ANA98" s="0"/>
      <c r="ANB98" s="0"/>
      <c r="ANC98" s="0"/>
      <c r="AND98" s="0"/>
      <c r="ANE98" s="0"/>
      <c r="ANF98" s="0"/>
      <c r="ANG98" s="0"/>
      <c r="ANH98" s="0"/>
      <c r="ANI98" s="0"/>
      <c r="ANJ98" s="0"/>
      <c r="ANK98" s="0"/>
      <c r="ANL98" s="0"/>
      <c r="ANM98" s="0"/>
      <c r="ANN98" s="0"/>
      <c r="ANO98" s="0"/>
      <c r="ANP98" s="0"/>
      <c r="ANQ98" s="0"/>
      <c r="ANR98" s="0"/>
      <c r="ANS98" s="0"/>
      <c r="ANT98" s="0"/>
      <c r="ANU98" s="0"/>
      <c r="ANV98" s="0"/>
      <c r="ANW98" s="0"/>
      <c r="ANX98" s="0"/>
      <c r="ANY98" s="0"/>
      <c r="ANZ98" s="0"/>
      <c r="AOA98" s="0"/>
      <c r="AOB98" s="0"/>
      <c r="AOC98" s="0"/>
      <c r="AOD98" s="0"/>
      <c r="AOE98" s="0"/>
      <c r="AOF98" s="0"/>
      <c r="AOG98" s="0"/>
      <c r="AOH98" s="0"/>
      <c r="AOI98" s="0"/>
      <c r="AOJ98" s="0"/>
      <c r="AOK98" s="0"/>
      <c r="AOL98" s="0"/>
      <c r="AOM98" s="0"/>
      <c r="AON98" s="0"/>
      <c r="AOO98" s="0"/>
      <c r="AOP98" s="0"/>
      <c r="AOQ98" s="0"/>
      <c r="AOR98" s="0"/>
      <c r="AOS98" s="0"/>
      <c r="AOT98" s="0"/>
      <c r="AOU98" s="0"/>
      <c r="AOV98" s="0"/>
      <c r="AOW98" s="0"/>
      <c r="AOX98" s="0"/>
      <c r="AOY98" s="0"/>
      <c r="AOZ98" s="0"/>
      <c r="APA98" s="0"/>
      <c r="APB98" s="0"/>
      <c r="APC98" s="0"/>
      <c r="APD98" s="0"/>
      <c r="APE98" s="0"/>
      <c r="APF98" s="0"/>
      <c r="APG98" s="0"/>
      <c r="APH98" s="0"/>
      <c r="API98" s="0"/>
      <c r="APJ98" s="0"/>
      <c r="APK98" s="0"/>
      <c r="APL98" s="0"/>
      <c r="APM98" s="0"/>
      <c r="APN98" s="0"/>
      <c r="APO98" s="0"/>
      <c r="APP98" s="0"/>
      <c r="APQ98" s="0"/>
      <c r="APR98" s="0"/>
      <c r="APS98" s="0"/>
      <c r="APT98" s="0"/>
      <c r="APU98" s="0"/>
      <c r="APV98" s="0"/>
      <c r="APW98" s="0"/>
      <c r="APX98" s="0"/>
      <c r="APY98" s="0"/>
      <c r="APZ98" s="0"/>
      <c r="AQA98" s="0"/>
      <c r="AQB98" s="0"/>
      <c r="AQC98" s="0"/>
      <c r="AQD98" s="0"/>
      <c r="AQE98" s="0"/>
      <c r="AQF98" s="0"/>
      <c r="AQG98" s="0"/>
      <c r="AQH98" s="0"/>
      <c r="AQI98" s="0"/>
      <c r="AQJ98" s="0"/>
      <c r="AQK98" s="0"/>
      <c r="AQL98" s="0"/>
      <c r="AQM98" s="0"/>
      <c r="AQN98" s="0"/>
      <c r="AQO98" s="0"/>
      <c r="AQP98" s="0"/>
      <c r="AQQ98" s="0"/>
      <c r="AQR98" s="0"/>
      <c r="AQS98" s="0"/>
      <c r="AQT98" s="0"/>
      <c r="AQU98" s="0"/>
      <c r="AQV98" s="0"/>
      <c r="AQW98" s="0"/>
      <c r="AQX98" s="0"/>
      <c r="AQY98" s="0"/>
      <c r="AQZ98" s="0"/>
      <c r="ARA98" s="0"/>
      <c r="ARB98" s="0"/>
      <c r="ARC98" s="0"/>
      <c r="ARD98" s="0"/>
      <c r="ARE98" s="0"/>
      <c r="ARF98" s="0"/>
      <c r="ARG98" s="0"/>
      <c r="ARH98" s="0"/>
      <c r="ARI98" s="0"/>
      <c r="ARJ98" s="0"/>
      <c r="ARK98" s="0"/>
      <c r="ARL98" s="0"/>
      <c r="ARM98" s="0"/>
      <c r="ARN98" s="0"/>
      <c r="ARO98" s="0"/>
      <c r="ARP98" s="0"/>
      <c r="ARQ98" s="0"/>
      <c r="ARR98" s="0"/>
      <c r="ARS98" s="0"/>
      <c r="ART98" s="0"/>
      <c r="ARU98" s="0"/>
      <c r="ARV98" s="0"/>
      <c r="ARW98" s="0"/>
      <c r="ARX98" s="0"/>
      <c r="ARY98" s="0"/>
      <c r="ARZ98" s="0"/>
      <c r="ASA98" s="0"/>
      <c r="ASB98" s="0"/>
      <c r="ASC98" s="0"/>
      <c r="ASD98" s="0"/>
      <c r="ASE98" s="0"/>
      <c r="ASF98" s="0"/>
      <c r="ASG98" s="0"/>
      <c r="ASH98" s="0"/>
      <c r="ASI98" s="0"/>
      <c r="ASJ98" s="0"/>
      <c r="ASK98" s="0"/>
      <c r="ASL98" s="0"/>
      <c r="ASM98" s="0"/>
      <c r="ASN98" s="0"/>
      <c r="ASO98" s="0"/>
      <c r="ASP98" s="0"/>
      <c r="ASQ98" s="0"/>
      <c r="ASR98" s="0"/>
      <c r="ASS98" s="0"/>
      <c r="AST98" s="0"/>
      <c r="ASU98" s="0"/>
      <c r="ASV98" s="0"/>
      <c r="ASW98" s="0"/>
      <c r="ASX98" s="0"/>
      <c r="ASY98" s="0"/>
      <c r="ASZ98" s="0"/>
      <c r="ATA98" s="0"/>
      <c r="ATB98" s="0"/>
      <c r="ATC98" s="0"/>
      <c r="ATD98" s="0"/>
      <c r="ATE98" s="0"/>
      <c r="ATF98" s="0"/>
      <c r="ATG98" s="0"/>
      <c r="ATH98" s="0"/>
      <c r="ATI98" s="0"/>
      <c r="ATJ98" s="0"/>
      <c r="ATK98" s="0"/>
      <c r="ATL98" s="0"/>
      <c r="ATM98" s="0"/>
      <c r="ATN98" s="0"/>
      <c r="ATO98" s="0"/>
      <c r="ATP98" s="0"/>
      <c r="ATQ98" s="0"/>
      <c r="ATR98" s="0"/>
      <c r="ATS98" s="0"/>
      <c r="ATT98" s="0"/>
      <c r="ATU98" s="0"/>
      <c r="ATV98" s="0"/>
      <c r="ATW98" s="0"/>
      <c r="ATX98" s="0"/>
      <c r="ATY98" s="0"/>
      <c r="ATZ98" s="0"/>
      <c r="AUA98" s="0"/>
      <c r="AUB98" s="0"/>
      <c r="AUC98" s="0"/>
      <c r="AUD98" s="0"/>
      <c r="AUE98" s="0"/>
      <c r="AUF98" s="0"/>
      <c r="AUG98" s="0"/>
      <c r="AUH98" s="0"/>
      <c r="AUI98" s="0"/>
      <c r="AUJ98" s="0"/>
      <c r="AUK98" s="0"/>
      <c r="AUL98" s="0"/>
      <c r="AUM98" s="0"/>
      <c r="AUN98" s="0"/>
      <c r="AUO98" s="0"/>
      <c r="AUP98" s="0"/>
      <c r="AUQ98" s="0"/>
      <c r="AUR98" s="0"/>
      <c r="AUS98" s="0"/>
      <c r="AUT98" s="0"/>
      <c r="AUU98" s="0"/>
      <c r="AUV98" s="0"/>
      <c r="AUW98" s="0"/>
      <c r="AUX98" s="0"/>
      <c r="AUY98" s="0"/>
      <c r="AUZ98" s="0"/>
      <c r="AVA98" s="0"/>
      <c r="AVB98" s="0"/>
      <c r="AVC98" s="0"/>
      <c r="AVD98" s="0"/>
      <c r="AVE98" s="0"/>
      <c r="AVF98" s="0"/>
      <c r="AVG98" s="0"/>
      <c r="AVH98" s="0"/>
      <c r="AVI98" s="0"/>
      <c r="AVJ98" s="0"/>
      <c r="AVK98" s="0"/>
      <c r="AVL98" s="0"/>
      <c r="AVM98" s="0"/>
      <c r="AVN98" s="0"/>
      <c r="AVO98" s="0"/>
      <c r="AVP98" s="0"/>
      <c r="AVQ98" s="0"/>
      <c r="AVR98" s="0"/>
      <c r="AVS98" s="0"/>
      <c r="AVT98" s="0"/>
      <c r="AVU98" s="0"/>
      <c r="AVV98" s="0"/>
      <c r="AVW98" s="0"/>
      <c r="AVX98" s="0"/>
      <c r="AVY98" s="0"/>
      <c r="AVZ98" s="0"/>
      <c r="AWA98" s="0"/>
      <c r="AWB98" s="0"/>
      <c r="AWC98" s="0"/>
      <c r="AWD98" s="0"/>
      <c r="AWE98" s="0"/>
      <c r="AWF98" s="0"/>
      <c r="AWG98" s="0"/>
      <c r="AWH98" s="0"/>
      <c r="AWI98" s="0"/>
      <c r="AWJ98" s="0"/>
      <c r="AWK98" s="0"/>
      <c r="AWL98" s="0"/>
      <c r="AWM98" s="0"/>
      <c r="AWN98" s="0"/>
      <c r="AWO98" s="0"/>
      <c r="AWP98" s="0"/>
      <c r="AWQ98" s="0"/>
      <c r="AWR98" s="0"/>
      <c r="AWS98" s="0"/>
      <c r="AWT98" s="0"/>
      <c r="AWU98" s="0"/>
      <c r="AWV98" s="0"/>
      <c r="AWW98" s="0"/>
      <c r="AWX98" s="0"/>
      <c r="AWY98" s="0"/>
      <c r="AWZ98" s="0"/>
      <c r="AXA98" s="0"/>
      <c r="AXB98" s="0"/>
      <c r="AXC98" s="0"/>
      <c r="AXD98" s="0"/>
      <c r="AXE98" s="0"/>
      <c r="AXF98" s="0"/>
      <c r="AXG98" s="0"/>
      <c r="AXH98" s="0"/>
      <c r="AXI98" s="0"/>
      <c r="AXJ98" s="0"/>
      <c r="AXK98" s="0"/>
      <c r="AXL98" s="0"/>
      <c r="AXM98" s="0"/>
      <c r="AXN98" s="0"/>
      <c r="AXO98" s="0"/>
      <c r="AXP98" s="0"/>
      <c r="AXQ98" s="0"/>
      <c r="AXR98" s="0"/>
      <c r="AXS98" s="0"/>
      <c r="AXT98" s="0"/>
      <c r="AXU98" s="0"/>
      <c r="AXV98" s="0"/>
      <c r="AXW98" s="0"/>
      <c r="AXX98" s="0"/>
      <c r="AXY98" s="0"/>
      <c r="AXZ98" s="0"/>
      <c r="AYA98" s="0"/>
      <c r="AYB98" s="0"/>
      <c r="AYC98" s="0"/>
      <c r="AYD98" s="0"/>
      <c r="AYE98" s="0"/>
      <c r="AYF98" s="0"/>
      <c r="AYG98" s="0"/>
      <c r="AYH98" s="0"/>
      <c r="AYI98" s="0"/>
      <c r="AYJ98" s="0"/>
      <c r="AYK98" s="0"/>
      <c r="AYL98" s="0"/>
      <c r="AYM98" s="0"/>
      <c r="AYN98" s="0"/>
      <c r="AYO98" s="0"/>
      <c r="AYP98" s="0"/>
      <c r="AYQ98" s="0"/>
      <c r="AYR98" s="0"/>
      <c r="AYS98" s="0"/>
      <c r="AYT98" s="0"/>
      <c r="AYU98" s="0"/>
      <c r="AYV98" s="0"/>
      <c r="AYW98" s="0"/>
      <c r="AYX98" s="0"/>
      <c r="AYY98" s="0"/>
      <c r="AYZ98" s="0"/>
      <c r="AZA98" s="0"/>
      <c r="AZB98" s="0"/>
      <c r="AZC98" s="0"/>
      <c r="AZD98" s="0"/>
      <c r="AZE98" s="0"/>
      <c r="AZF98" s="0"/>
      <c r="AZG98" s="0"/>
      <c r="AZH98" s="0"/>
      <c r="AZI98" s="0"/>
      <c r="AZJ98" s="0"/>
      <c r="AZK98" s="0"/>
      <c r="AZL98" s="0"/>
      <c r="AZM98" s="0"/>
      <c r="AZN98" s="0"/>
      <c r="AZO98" s="0"/>
      <c r="AZP98" s="0"/>
      <c r="AZQ98" s="0"/>
      <c r="AZR98" s="0"/>
      <c r="AZS98" s="0"/>
      <c r="AZT98" s="0"/>
      <c r="AZU98" s="0"/>
      <c r="AZV98" s="0"/>
      <c r="AZW98" s="0"/>
      <c r="AZX98" s="0"/>
      <c r="AZY98" s="0"/>
      <c r="AZZ98" s="0"/>
      <c r="BAA98" s="0"/>
      <c r="BAB98" s="0"/>
      <c r="BAC98" s="0"/>
      <c r="BAD98" s="0"/>
      <c r="BAE98" s="0"/>
      <c r="BAF98" s="0"/>
      <c r="BAG98" s="0"/>
      <c r="BAH98" s="0"/>
      <c r="BAI98" s="0"/>
      <c r="BAJ98" s="0"/>
      <c r="BAK98" s="0"/>
      <c r="BAL98" s="0"/>
      <c r="BAM98" s="0"/>
      <c r="BAN98" s="0"/>
      <c r="BAO98" s="0"/>
      <c r="BAP98" s="0"/>
      <c r="BAQ98" s="0"/>
      <c r="BAR98" s="0"/>
      <c r="BAS98" s="0"/>
      <c r="BAT98" s="0"/>
      <c r="BAU98" s="0"/>
      <c r="BAV98" s="0"/>
      <c r="BAW98" s="0"/>
      <c r="BAX98" s="0"/>
      <c r="BAY98" s="0"/>
      <c r="BAZ98" s="0"/>
      <c r="BBA98" s="0"/>
      <c r="BBB98" s="0"/>
      <c r="BBC98" s="0"/>
      <c r="BBD98" s="0"/>
      <c r="BBE98" s="0"/>
      <c r="BBF98" s="0"/>
      <c r="BBG98" s="0"/>
      <c r="BBH98" s="0"/>
      <c r="BBI98" s="0"/>
      <c r="BBJ98" s="0"/>
      <c r="BBK98" s="0"/>
      <c r="BBL98" s="0"/>
      <c r="BBM98" s="0"/>
      <c r="BBN98" s="0"/>
      <c r="BBO98" s="0"/>
      <c r="BBP98" s="0"/>
      <c r="BBQ98" s="0"/>
      <c r="BBR98" s="0"/>
      <c r="BBS98" s="0"/>
      <c r="BBT98" s="0"/>
      <c r="BBU98" s="0"/>
      <c r="BBV98" s="0"/>
      <c r="BBW98" s="0"/>
      <c r="BBX98" s="0"/>
      <c r="BBY98" s="0"/>
      <c r="BBZ98" s="0"/>
      <c r="BCA98" s="0"/>
      <c r="BCB98" s="0"/>
      <c r="BCC98" s="0"/>
      <c r="BCD98" s="0"/>
      <c r="BCE98" s="0"/>
      <c r="BCF98" s="0"/>
      <c r="BCG98" s="0"/>
      <c r="BCH98" s="0"/>
      <c r="BCI98" s="0"/>
      <c r="BCJ98" s="0"/>
      <c r="BCK98" s="0"/>
      <c r="BCL98" s="0"/>
      <c r="BCM98" s="0"/>
      <c r="BCN98" s="0"/>
      <c r="BCO98" s="0"/>
      <c r="BCP98" s="0"/>
      <c r="BCQ98" s="0"/>
      <c r="BCR98" s="0"/>
      <c r="BCS98" s="0"/>
      <c r="BCT98" s="0"/>
      <c r="BCU98" s="0"/>
      <c r="BCV98" s="0"/>
      <c r="BCW98" s="0"/>
      <c r="BCX98" s="0"/>
      <c r="BCY98" s="0"/>
      <c r="BCZ98" s="0"/>
      <c r="BDA98" s="0"/>
      <c r="BDB98" s="0"/>
      <c r="BDC98" s="0"/>
      <c r="BDD98" s="0"/>
      <c r="BDE98" s="0"/>
      <c r="BDF98" s="0"/>
      <c r="BDG98" s="0"/>
      <c r="BDH98" s="0"/>
      <c r="BDI98" s="0"/>
      <c r="BDJ98" s="0"/>
      <c r="BDK98" s="0"/>
      <c r="BDL98" s="0"/>
      <c r="BDM98" s="0"/>
      <c r="BDN98" s="0"/>
      <c r="BDO98" s="0"/>
      <c r="BDP98" s="0"/>
      <c r="BDQ98" s="0"/>
      <c r="BDR98" s="0"/>
      <c r="BDS98" s="0"/>
      <c r="BDT98" s="0"/>
      <c r="BDU98" s="0"/>
      <c r="BDV98" s="0"/>
      <c r="BDW98" s="0"/>
      <c r="BDX98" s="0"/>
      <c r="BDY98" s="0"/>
      <c r="BDZ98" s="0"/>
      <c r="BEA98" s="0"/>
      <c r="BEB98" s="0"/>
      <c r="BEC98" s="0"/>
      <c r="BED98" s="0"/>
      <c r="BEE98" s="0"/>
      <c r="BEF98" s="0"/>
      <c r="BEG98" s="0"/>
      <c r="BEH98" s="0"/>
      <c r="BEI98" s="0"/>
      <c r="BEJ98" s="0"/>
      <c r="BEK98" s="0"/>
      <c r="BEL98" s="0"/>
      <c r="BEM98" s="0"/>
      <c r="BEN98" s="0"/>
      <c r="BEO98" s="0"/>
      <c r="BEP98" s="0"/>
      <c r="BEQ98" s="0"/>
      <c r="BER98" s="0"/>
      <c r="BES98" s="0"/>
      <c r="BET98" s="0"/>
      <c r="BEU98" s="0"/>
      <c r="BEV98" s="0"/>
      <c r="BEW98" s="0"/>
      <c r="BEX98" s="0"/>
      <c r="BEY98" s="0"/>
      <c r="BEZ98" s="0"/>
      <c r="BFA98" s="0"/>
      <c r="BFB98" s="0"/>
      <c r="BFC98" s="0"/>
      <c r="BFD98" s="0"/>
      <c r="BFE98" s="0"/>
      <c r="BFF98" s="0"/>
      <c r="BFG98" s="0"/>
      <c r="BFH98" s="0"/>
      <c r="BFI98" s="0"/>
      <c r="BFJ98" s="0"/>
      <c r="BFK98" s="0"/>
      <c r="BFL98" s="0"/>
      <c r="BFM98" s="0"/>
      <c r="BFN98" s="0"/>
      <c r="BFO98" s="0"/>
      <c r="BFP98" s="0"/>
      <c r="BFQ98" s="0"/>
      <c r="BFR98" s="0"/>
      <c r="BFS98" s="0"/>
      <c r="BFT98" s="0"/>
      <c r="BFU98" s="0"/>
      <c r="BFV98" s="0"/>
      <c r="BFW98" s="0"/>
      <c r="BFX98" s="0"/>
      <c r="BFY98" s="0"/>
      <c r="BFZ98" s="0"/>
      <c r="BGA98" s="0"/>
      <c r="BGB98" s="0"/>
      <c r="BGC98" s="0"/>
      <c r="BGD98" s="0"/>
      <c r="BGE98" s="0"/>
      <c r="BGF98" s="0"/>
      <c r="BGG98" s="0"/>
      <c r="BGH98" s="0"/>
      <c r="BGI98" s="0"/>
      <c r="BGJ98" s="0"/>
      <c r="BGK98" s="0"/>
      <c r="BGL98" s="0"/>
      <c r="BGM98" s="0"/>
      <c r="BGN98" s="0"/>
      <c r="BGO98" s="0"/>
      <c r="BGP98" s="0"/>
      <c r="BGQ98" s="0"/>
      <c r="BGR98" s="0"/>
      <c r="BGS98" s="0"/>
      <c r="BGT98" s="0"/>
      <c r="BGU98" s="0"/>
      <c r="BGV98" s="0"/>
      <c r="BGW98" s="0"/>
      <c r="BGX98" s="0"/>
      <c r="BGY98" s="0"/>
      <c r="BGZ98" s="0"/>
      <c r="BHA98" s="0"/>
      <c r="BHB98" s="0"/>
      <c r="BHC98" s="0"/>
      <c r="BHD98" s="0"/>
      <c r="BHE98" s="0"/>
      <c r="BHF98" s="0"/>
      <c r="BHG98" s="0"/>
      <c r="BHH98" s="0"/>
      <c r="BHI98" s="0"/>
      <c r="BHJ98" s="0"/>
      <c r="BHK98" s="0"/>
      <c r="BHL98" s="0"/>
      <c r="BHM98" s="0"/>
      <c r="BHN98" s="0"/>
      <c r="BHO98" s="0"/>
      <c r="BHP98" s="0"/>
      <c r="BHQ98" s="0"/>
      <c r="BHR98" s="0"/>
      <c r="BHS98" s="0"/>
      <c r="BHT98" s="0"/>
      <c r="BHU98" s="0"/>
      <c r="BHV98" s="0"/>
      <c r="BHW98" s="0"/>
      <c r="BHX98" s="0"/>
      <c r="BHY98" s="0"/>
      <c r="BHZ98" s="0"/>
      <c r="BIA98" s="0"/>
      <c r="BIB98" s="0"/>
      <c r="BIC98" s="0"/>
      <c r="BID98" s="0"/>
      <c r="BIE98" s="0"/>
      <c r="BIF98" s="0"/>
      <c r="BIG98" s="0"/>
      <c r="BIH98" s="0"/>
      <c r="BII98" s="0"/>
      <c r="BIJ98" s="0"/>
      <c r="BIK98" s="0"/>
      <c r="BIL98" s="0"/>
      <c r="BIM98" s="0"/>
      <c r="BIN98" s="0"/>
      <c r="BIO98" s="0"/>
      <c r="BIP98" s="0"/>
      <c r="BIQ98" s="0"/>
      <c r="BIR98" s="0"/>
      <c r="BIS98" s="0"/>
      <c r="BIT98" s="0"/>
      <c r="BIU98" s="0"/>
      <c r="BIV98" s="0"/>
      <c r="BIW98" s="0"/>
      <c r="BIX98" s="0"/>
      <c r="BIY98" s="0"/>
      <c r="BIZ98" s="0"/>
      <c r="BJA98" s="0"/>
      <c r="BJB98" s="0"/>
      <c r="BJC98" s="0"/>
      <c r="BJD98" s="0"/>
      <c r="BJE98" s="0"/>
      <c r="BJF98" s="0"/>
      <c r="BJG98" s="0"/>
      <c r="BJH98" s="0"/>
      <c r="BJI98" s="0"/>
      <c r="BJJ98" s="0"/>
      <c r="BJK98" s="0"/>
      <c r="BJL98" s="0"/>
      <c r="BJM98" s="0"/>
      <c r="BJN98" s="0"/>
      <c r="BJO98" s="0"/>
      <c r="BJP98" s="0"/>
      <c r="BJQ98" s="0"/>
      <c r="BJR98" s="0"/>
      <c r="BJS98" s="0"/>
      <c r="BJT98" s="0"/>
      <c r="BJU98" s="0"/>
      <c r="BJV98" s="0"/>
      <c r="BJW98" s="0"/>
      <c r="BJX98" s="0"/>
      <c r="BJY98" s="0"/>
      <c r="BJZ98" s="0"/>
      <c r="BKA98" s="0"/>
      <c r="BKB98" s="0"/>
      <c r="BKC98" s="0"/>
      <c r="BKD98" s="0"/>
      <c r="BKE98" s="0"/>
      <c r="BKF98" s="0"/>
      <c r="BKG98" s="0"/>
      <c r="BKH98" s="0"/>
      <c r="BKI98" s="0"/>
      <c r="BKJ98" s="0"/>
      <c r="BKK98" s="0"/>
      <c r="BKL98" s="0"/>
      <c r="BKM98" s="0"/>
      <c r="BKN98" s="0"/>
      <c r="BKO98" s="0"/>
      <c r="BKP98" s="0"/>
      <c r="BKQ98" s="0"/>
      <c r="BKR98" s="0"/>
      <c r="BKS98" s="0"/>
      <c r="BKT98" s="0"/>
      <c r="BKU98" s="0"/>
      <c r="BKV98" s="0"/>
      <c r="BKW98" s="0"/>
      <c r="BKX98" s="0"/>
      <c r="BKY98" s="0"/>
      <c r="BKZ98" s="0"/>
      <c r="BLA98" s="0"/>
      <c r="BLB98" s="0"/>
      <c r="BLC98" s="0"/>
      <c r="BLD98" s="0"/>
      <c r="BLE98" s="0"/>
      <c r="BLF98" s="0"/>
      <c r="BLG98" s="0"/>
      <c r="BLH98" s="0"/>
      <c r="BLI98" s="0"/>
      <c r="BLJ98" s="0"/>
      <c r="BLK98" s="0"/>
      <c r="BLL98" s="0"/>
      <c r="BLM98" s="0"/>
      <c r="BLN98" s="0"/>
      <c r="BLO98" s="0"/>
      <c r="BLP98" s="0"/>
      <c r="BLQ98" s="0"/>
      <c r="BLR98" s="0"/>
      <c r="BLS98" s="0"/>
      <c r="BLT98" s="0"/>
      <c r="BLU98" s="0"/>
      <c r="BLV98" s="0"/>
      <c r="BLW98" s="0"/>
      <c r="BLX98" s="0"/>
      <c r="BLY98" s="0"/>
      <c r="BLZ98" s="0"/>
      <c r="BMA98" s="0"/>
      <c r="BMB98" s="0"/>
      <c r="BMC98" s="0"/>
      <c r="BMD98" s="0"/>
      <c r="BME98" s="0"/>
      <c r="BMF98" s="0"/>
      <c r="BMG98" s="0"/>
      <c r="BMH98" s="0"/>
      <c r="BMI98" s="0"/>
      <c r="BMJ98" s="0"/>
      <c r="BMK98" s="0"/>
      <c r="BML98" s="0"/>
      <c r="BMM98" s="0"/>
      <c r="BMN98" s="0"/>
      <c r="BMO98" s="0"/>
      <c r="BMP98" s="0"/>
      <c r="BMQ98" s="0"/>
      <c r="BMR98" s="0"/>
      <c r="BMS98" s="0"/>
      <c r="BMT98" s="0"/>
      <c r="BMU98" s="0"/>
      <c r="BMV98" s="0"/>
      <c r="BMW98" s="0"/>
      <c r="BMX98" s="0"/>
      <c r="BMY98" s="0"/>
      <c r="BMZ98" s="0"/>
      <c r="BNA98" s="0"/>
      <c r="BNB98" s="0"/>
      <c r="BNC98" s="0"/>
      <c r="BND98" s="0"/>
      <c r="BNE98" s="0"/>
      <c r="BNF98" s="0"/>
      <c r="BNG98" s="0"/>
      <c r="BNH98" s="0"/>
      <c r="BNI98" s="0"/>
      <c r="BNJ98" s="0"/>
      <c r="BNK98" s="0"/>
      <c r="BNL98" s="0"/>
      <c r="BNM98" s="0"/>
      <c r="BNN98" s="0"/>
      <c r="BNO98" s="0"/>
      <c r="BNP98" s="0"/>
      <c r="BNQ98" s="0"/>
      <c r="BNR98" s="0"/>
      <c r="BNS98" s="0"/>
      <c r="BNT98" s="0"/>
      <c r="BNU98" s="0"/>
      <c r="BNV98" s="0"/>
      <c r="BNW98" s="0"/>
      <c r="BNX98" s="0"/>
      <c r="BNY98" s="0"/>
      <c r="BNZ98" s="0"/>
      <c r="BOA98" s="0"/>
      <c r="BOB98" s="0"/>
      <c r="BOC98" s="0"/>
      <c r="BOD98" s="0"/>
      <c r="BOE98" s="0"/>
      <c r="BOF98" s="0"/>
      <c r="BOG98" s="0"/>
      <c r="BOH98" s="0"/>
      <c r="BOI98" s="0"/>
      <c r="BOJ98" s="0"/>
      <c r="BOK98" s="0"/>
      <c r="BOL98" s="0"/>
      <c r="BOM98" s="0"/>
      <c r="BON98" s="0"/>
      <c r="BOO98" s="0"/>
      <c r="BOP98" s="0"/>
      <c r="BOQ98" s="0"/>
      <c r="BOR98" s="0"/>
      <c r="BOS98" s="0"/>
      <c r="BOT98" s="0"/>
      <c r="BOU98" s="0"/>
      <c r="BOV98" s="0"/>
      <c r="BOW98" s="0"/>
      <c r="BOX98" s="0"/>
      <c r="BOY98" s="0"/>
      <c r="BOZ98" s="0"/>
      <c r="BPA98" s="0"/>
      <c r="BPB98" s="0"/>
      <c r="BPC98" s="0"/>
      <c r="BPD98" s="0"/>
      <c r="BPE98" s="0"/>
      <c r="BPF98" s="0"/>
      <c r="BPG98" s="0"/>
      <c r="BPH98" s="0"/>
      <c r="BPI98" s="0"/>
      <c r="BPJ98" s="0"/>
      <c r="BPK98" s="0"/>
      <c r="BPL98" s="0"/>
      <c r="BPM98" s="0"/>
      <c r="BPN98" s="0"/>
      <c r="BPO98" s="0"/>
      <c r="BPP98" s="0"/>
      <c r="BPQ98" s="0"/>
      <c r="BPR98" s="0"/>
      <c r="BPS98" s="0"/>
      <c r="BPT98" s="0"/>
      <c r="BPU98" s="0"/>
      <c r="BPV98" s="0"/>
      <c r="BPW98" s="0"/>
      <c r="BPX98" s="0"/>
      <c r="BPY98" s="0"/>
      <c r="BPZ98" s="0"/>
      <c r="BQA98" s="0"/>
      <c r="BQB98" s="0"/>
      <c r="BQC98" s="0"/>
      <c r="BQD98" s="0"/>
      <c r="BQE98" s="0"/>
      <c r="BQF98" s="0"/>
      <c r="BQG98" s="0"/>
      <c r="BQH98" s="0"/>
      <c r="BQI98" s="0"/>
      <c r="BQJ98" s="0"/>
      <c r="BQK98" s="0"/>
      <c r="BQL98" s="0"/>
      <c r="BQM98" s="0"/>
      <c r="BQN98" s="0"/>
      <c r="BQO98" s="0"/>
      <c r="BQP98" s="0"/>
      <c r="BQQ98" s="0"/>
      <c r="BQR98" s="0"/>
      <c r="BQS98" s="0"/>
      <c r="BQT98" s="0"/>
      <c r="BQU98" s="0"/>
      <c r="BQV98" s="0"/>
      <c r="BQW98" s="0"/>
      <c r="BQX98" s="0"/>
      <c r="BQY98" s="0"/>
      <c r="BQZ98" s="0"/>
      <c r="BRA98" s="0"/>
      <c r="BRB98" s="0"/>
      <c r="BRC98" s="0"/>
      <c r="BRD98" s="0"/>
      <c r="BRE98" s="0"/>
      <c r="BRF98" s="0"/>
      <c r="BRG98" s="0"/>
      <c r="BRH98" s="0"/>
      <c r="BRI98" s="0"/>
      <c r="BRJ98" s="0"/>
      <c r="BRK98" s="0"/>
      <c r="BRL98" s="0"/>
      <c r="BRM98" s="0"/>
      <c r="BRN98" s="0"/>
      <c r="BRO98" s="0"/>
      <c r="BRP98" s="0"/>
      <c r="BRQ98" s="0"/>
      <c r="BRR98" s="0"/>
      <c r="BRS98" s="0"/>
      <c r="BRT98" s="0"/>
      <c r="BRU98" s="0"/>
      <c r="BRV98" s="0"/>
      <c r="BRW98" s="0"/>
      <c r="BRX98" s="0"/>
      <c r="BRY98" s="0"/>
      <c r="BRZ98" s="0"/>
      <c r="BSA98" s="0"/>
      <c r="BSB98" s="0"/>
      <c r="BSC98" s="0"/>
      <c r="BSD98" s="0"/>
      <c r="BSE98" s="0"/>
      <c r="BSF98" s="0"/>
      <c r="BSG98" s="0"/>
      <c r="BSH98" s="0"/>
      <c r="BSI98" s="0"/>
      <c r="BSJ98" s="0"/>
      <c r="BSK98" s="0"/>
      <c r="BSL98" s="0"/>
      <c r="BSM98" s="0"/>
      <c r="BSN98" s="0"/>
      <c r="BSO98" s="0"/>
      <c r="BSP98" s="0"/>
      <c r="BSQ98" s="0"/>
      <c r="BSR98" s="0"/>
      <c r="BSS98" s="0"/>
      <c r="BST98" s="0"/>
      <c r="BSU98" s="0"/>
      <c r="BSV98" s="0"/>
      <c r="BSW98" s="0"/>
      <c r="BSX98" s="0"/>
      <c r="BSY98" s="0"/>
      <c r="BSZ98" s="0"/>
      <c r="BTA98" s="0"/>
      <c r="BTB98" s="0"/>
      <c r="BTC98" s="0"/>
      <c r="BTD98" s="0"/>
      <c r="BTE98" s="0"/>
      <c r="BTF98" s="0"/>
      <c r="BTG98" s="0"/>
      <c r="BTH98" s="0"/>
      <c r="BTI98" s="0"/>
      <c r="BTJ98" s="0"/>
      <c r="BTK98" s="0"/>
      <c r="BTL98" s="0"/>
      <c r="BTM98" s="0"/>
      <c r="BTN98" s="0"/>
      <c r="BTO98" s="0"/>
      <c r="BTP98" s="0"/>
      <c r="BTQ98" s="0"/>
      <c r="BTR98" s="0"/>
      <c r="BTS98" s="0"/>
      <c r="BTT98" s="0"/>
      <c r="BTU98" s="0"/>
      <c r="BTV98" s="0"/>
      <c r="BTW98" s="0"/>
      <c r="BTX98" s="0"/>
      <c r="BTY98" s="0"/>
      <c r="BTZ98" s="0"/>
      <c r="BUA98" s="0"/>
      <c r="BUB98" s="0"/>
      <c r="BUC98" s="0"/>
      <c r="BUD98" s="0"/>
      <c r="BUE98" s="0"/>
      <c r="BUF98" s="0"/>
      <c r="BUG98" s="0"/>
      <c r="BUH98" s="0"/>
      <c r="BUI98" s="0"/>
      <c r="BUJ98" s="0"/>
      <c r="BUK98" s="0"/>
      <c r="BUL98" s="0"/>
      <c r="BUM98" s="0"/>
      <c r="BUN98" s="0"/>
      <c r="BUO98" s="0"/>
      <c r="BUP98" s="0"/>
      <c r="BUQ98" s="0"/>
      <c r="BUR98" s="0"/>
      <c r="BUS98" s="0"/>
      <c r="BUT98" s="0"/>
      <c r="BUU98" s="0"/>
      <c r="BUV98" s="0"/>
      <c r="BUW98" s="0"/>
      <c r="BUX98" s="0"/>
      <c r="BUY98" s="0"/>
      <c r="BUZ98" s="0"/>
      <c r="BVA98" s="0"/>
      <c r="BVB98" s="0"/>
      <c r="BVC98" s="0"/>
      <c r="BVD98" s="0"/>
      <c r="BVE98" s="0"/>
      <c r="BVF98" s="0"/>
      <c r="BVG98" s="0"/>
      <c r="BVH98" s="0"/>
      <c r="BVI98" s="0"/>
      <c r="BVJ98" s="0"/>
      <c r="BVK98" s="0"/>
      <c r="BVL98" s="0"/>
      <c r="BVM98" s="0"/>
      <c r="BVN98" s="0"/>
      <c r="BVO98" s="0"/>
      <c r="BVP98" s="0"/>
      <c r="BVQ98" s="0"/>
      <c r="BVR98" s="0"/>
      <c r="BVS98" s="0"/>
      <c r="BVT98" s="0"/>
      <c r="BVU98" s="0"/>
      <c r="BVV98" s="0"/>
      <c r="BVW98" s="0"/>
      <c r="BVX98" s="0"/>
      <c r="BVY98" s="0"/>
      <c r="BVZ98" s="0"/>
      <c r="BWA98" s="0"/>
      <c r="BWB98" s="0"/>
      <c r="BWC98" s="0"/>
      <c r="BWD98" s="0"/>
      <c r="BWE98" s="0"/>
      <c r="BWF98" s="0"/>
      <c r="BWG98" s="0"/>
      <c r="BWH98" s="0"/>
      <c r="BWI98" s="0"/>
      <c r="BWJ98" s="0"/>
      <c r="BWK98" s="0"/>
      <c r="BWL98" s="0"/>
      <c r="BWM98" s="0"/>
      <c r="BWN98" s="0"/>
      <c r="BWO98" s="0"/>
      <c r="BWP98" s="0"/>
      <c r="BWQ98" s="0"/>
      <c r="BWR98" s="0"/>
      <c r="BWS98" s="0"/>
      <c r="BWT98" s="0"/>
      <c r="BWU98" s="0"/>
      <c r="BWV98" s="0"/>
      <c r="BWW98" s="0"/>
      <c r="BWX98" s="0"/>
      <c r="BWY98" s="0"/>
      <c r="BWZ98" s="0"/>
      <c r="BXA98" s="0"/>
      <c r="BXB98" s="0"/>
      <c r="BXC98" s="0"/>
      <c r="BXD98" s="0"/>
      <c r="BXE98" s="0"/>
      <c r="BXF98" s="0"/>
      <c r="BXG98" s="0"/>
      <c r="BXH98" s="0"/>
      <c r="BXI98" s="0"/>
      <c r="BXJ98" s="0"/>
      <c r="BXK98" s="0"/>
      <c r="BXL98" s="0"/>
      <c r="BXM98" s="0"/>
      <c r="BXN98" s="0"/>
      <c r="BXO98" s="0"/>
      <c r="BXP98" s="0"/>
      <c r="BXQ98" s="0"/>
      <c r="BXR98" s="0"/>
      <c r="BXS98" s="0"/>
      <c r="BXT98" s="0"/>
      <c r="BXU98" s="0"/>
      <c r="BXV98" s="0"/>
      <c r="BXW98" s="0"/>
      <c r="BXX98" s="0"/>
      <c r="BXY98" s="0"/>
      <c r="BXZ98" s="0"/>
      <c r="BYA98" s="0"/>
      <c r="BYB98" s="0"/>
      <c r="BYC98" s="0"/>
      <c r="BYD98" s="0"/>
      <c r="BYE98" s="0"/>
      <c r="BYF98" s="0"/>
      <c r="BYG98" s="0"/>
      <c r="BYH98" s="0"/>
      <c r="BYI98" s="0"/>
      <c r="BYJ98" s="0"/>
      <c r="BYK98" s="0"/>
      <c r="BYL98" s="0"/>
      <c r="BYM98" s="0"/>
      <c r="BYN98" s="0"/>
      <c r="BYO98" s="0"/>
      <c r="BYP98" s="0"/>
      <c r="BYQ98" s="0"/>
      <c r="BYR98" s="0"/>
      <c r="BYS98" s="0"/>
      <c r="BYT98" s="0"/>
      <c r="BYU98" s="0"/>
      <c r="BYV98" s="0"/>
      <c r="BYW98" s="0"/>
      <c r="BYX98" s="0"/>
      <c r="BYY98" s="0"/>
      <c r="BYZ98" s="0"/>
      <c r="BZA98" s="0"/>
      <c r="BZB98" s="0"/>
      <c r="BZC98" s="0"/>
      <c r="BZD98" s="0"/>
      <c r="BZE98" s="0"/>
      <c r="BZF98" s="0"/>
      <c r="BZG98" s="0"/>
      <c r="BZH98" s="0"/>
      <c r="BZI98" s="0"/>
      <c r="BZJ98" s="0"/>
      <c r="BZK98" s="0"/>
      <c r="BZL98" s="0"/>
      <c r="BZM98" s="0"/>
      <c r="BZN98" s="0"/>
      <c r="BZO98" s="0"/>
      <c r="BZP98" s="0"/>
      <c r="BZQ98" s="0"/>
      <c r="BZR98" s="0"/>
      <c r="BZS98" s="0"/>
      <c r="BZT98" s="0"/>
      <c r="BZU98" s="0"/>
      <c r="BZV98" s="0"/>
      <c r="BZW98" s="0"/>
      <c r="BZX98" s="0"/>
      <c r="BZY98" s="0"/>
      <c r="BZZ98" s="0"/>
      <c r="CAA98" s="0"/>
      <c r="CAB98" s="0"/>
      <c r="CAC98" s="0"/>
      <c r="CAD98" s="0"/>
      <c r="CAE98" s="0"/>
      <c r="CAF98" s="0"/>
      <c r="CAG98" s="0"/>
      <c r="CAH98" s="0"/>
      <c r="CAI98" s="0"/>
      <c r="CAJ98" s="0"/>
      <c r="CAK98" s="0"/>
      <c r="CAL98" s="0"/>
      <c r="CAM98" s="0"/>
      <c r="CAN98" s="0"/>
      <c r="CAO98" s="0"/>
      <c r="CAP98" s="0"/>
      <c r="CAQ98" s="0"/>
      <c r="CAR98" s="0"/>
      <c r="CAS98" s="0"/>
      <c r="CAT98" s="0"/>
      <c r="CAU98" s="0"/>
      <c r="CAV98" s="0"/>
      <c r="CAW98" s="0"/>
      <c r="CAX98" s="0"/>
      <c r="CAY98" s="0"/>
      <c r="CAZ98" s="0"/>
      <c r="CBA98" s="0"/>
      <c r="CBB98" s="0"/>
      <c r="CBC98" s="0"/>
      <c r="CBD98" s="0"/>
      <c r="CBE98" s="0"/>
      <c r="CBF98" s="0"/>
      <c r="CBG98" s="0"/>
      <c r="CBH98" s="0"/>
      <c r="CBI98" s="0"/>
      <c r="CBJ98" s="0"/>
      <c r="CBK98" s="0"/>
      <c r="CBL98" s="0"/>
      <c r="CBM98" s="0"/>
      <c r="CBN98" s="0"/>
      <c r="CBO98" s="0"/>
      <c r="CBP98" s="0"/>
      <c r="CBQ98" s="0"/>
      <c r="CBR98" s="0"/>
      <c r="CBS98" s="0"/>
      <c r="CBT98" s="0"/>
      <c r="CBU98" s="0"/>
      <c r="CBV98" s="0"/>
      <c r="CBW98" s="0"/>
      <c r="CBX98" s="0"/>
      <c r="CBY98" s="0"/>
      <c r="CBZ98" s="0"/>
      <c r="CCA98" s="0"/>
      <c r="CCB98" s="0"/>
      <c r="CCC98" s="0"/>
      <c r="CCD98" s="0"/>
      <c r="CCE98" s="0"/>
      <c r="CCF98" s="0"/>
      <c r="CCG98" s="0"/>
      <c r="CCH98" s="0"/>
      <c r="CCI98" s="0"/>
      <c r="CCJ98" s="0"/>
      <c r="CCK98" s="0"/>
      <c r="CCL98" s="0"/>
      <c r="CCM98" s="0"/>
      <c r="CCN98" s="0"/>
      <c r="CCO98" s="0"/>
      <c r="CCP98" s="0"/>
      <c r="CCQ98" s="0"/>
      <c r="CCR98" s="0"/>
      <c r="CCS98" s="0"/>
      <c r="CCT98" s="0"/>
      <c r="CCU98" s="0"/>
      <c r="CCV98" s="0"/>
      <c r="CCW98" s="0"/>
      <c r="CCX98" s="0"/>
      <c r="CCY98" s="0"/>
      <c r="CCZ98" s="0"/>
      <c r="CDA98" s="0"/>
      <c r="CDB98" s="0"/>
      <c r="CDC98" s="0"/>
      <c r="CDD98" s="0"/>
      <c r="CDE98" s="0"/>
      <c r="CDF98" s="0"/>
      <c r="CDG98" s="0"/>
      <c r="CDH98" s="0"/>
      <c r="CDI98" s="0"/>
      <c r="CDJ98" s="0"/>
      <c r="CDK98" s="0"/>
      <c r="CDL98" s="0"/>
      <c r="CDM98" s="0"/>
      <c r="CDN98" s="0"/>
      <c r="CDO98" s="0"/>
      <c r="CDP98" s="0"/>
      <c r="CDQ98" s="0"/>
      <c r="CDR98" s="0"/>
      <c r="CDS98" s="0"/>
      <c r="CDT98" s="0"/>
      <c r="CDU98" s="0"/>
      <c r="CDV98" s="0"/>
      <c r="CDW98" s="0"/>
      <c r="CDX98" s="0"/>
      <c r="CDY98" s="0"/>
      <c r="CDZ98" s="0"/>
      <c r="CEA98" s="0"/>
      <c r="CEB98" s="0"/>
      <c r="CEC98" s="0"/>
      <c r="CED98" s="0"/>
      <c r="CEE98" s="0"/>
      <c r="CEF98" s="0"/>
      <c r="CEG98" s="0"/>
      <c r="CEH98" s="0"/>
      <c r="CEI98" s="0"/>
      <c r="CEJ98" s="0"/>
      <c r="CEK98" s="0"/>
      <c r="CEL98" s="0"/>
      <c r="CEM98" s="0"/>
      <c r="CEN98" s="0"/>
      <c r="CEO98" s="0"/>
      <c r="CEP98" s="0"/>
      <c r="CEQ98" s="0"/>
      <c r="CER98" s="0"/>
      <c r="CES98" s="0"/>
      <c r="CET98" s="0"/>
      <c r="CEU98" s="0"/>
      <c r="CEV98" s="0"/>
      <c r="CEW98" s="0"/>
      <c r="CEX98" s="0"/>
      <c r="CEY98" s="0"/>
      <c r="CEZ98" s="0"/>
      <c r="CFA98" s="0"/>
      <c r="CFB98" s="0"/>
      <c r="CFC98" s="0"/>
      <c r="CFD98" s="0"/>
      <c r="CFE98" s="0"/>
      <c r="CFF98" s="0"/>
      <c r="CFG98" s="0"/>
      <c r="CFH98" s="0"/>
      <c r="CFI98" s="0"/>
      <c r="CFJ98" s="0"/>
      <c r="CFK98" s="0"/>
      <c r="CFL98" s="0"/>
      <c r="CFM98" s="0"/>
      <c r="CFN98" s="0"/>
      <c r="CFO98" s="0"/>
      <c r="CFP98" s="0"/>
      <c r="CFQ98" s="0"/>
      <c r="CFR98" s="0"/>
      <c r="CFS98" s="0"/>
      <c r="CFT98" s="0"/>
      <c r="CFU98" s="0"/>
      <c r="CFV98" s="0"/>
      <c r="CFW98" s="0"/>
      <c r="CFX98" s="0"/>
      <c r="CFY98" s="0"/>
      <c r="CFZ98" s="0"/>
      <c r="CGA98" s="0"/>
      <c r="CGB98" s="0"/>
      <c r="CGC98" s="0"/>
      <c r="CGD98" s="0"/>
      <c r="CGE98" s="0"/>
      <c r="CGF98" s="0"/>
      <c r="CGG98" s="0"/>
      <c r="CGH98" s="0"/>
      <c r="CGI98" s="0"/>
      <c r="CGJ98" s="0"/>
      <c r="CGK98" s="0"/>
      <c r="CGL98" s="0"/>
      <c r="CGM98" s="0"/>
      <c r="CGN98" s="0"/>
      <c r="CGO98" s="0"/>
      <c r="CGP98" s="0"/>
      <c r="CGQ98" s="0"/>
      <c r="CGR98" s="0"/>
      <c r="CGS98" s="0"/>
      <c r="CGT98" s="0"/>
      <c r="CGU98" s="0"/>
      <c r="CGV98" s="0"/>
      <c r="CGW98" s="0"/>
      <c r="CGX98" s="0"/>
      <c r="CGY98" s="0"/>
      <c r="CGZ98" s="0"/>
      <c r="CHA98" s="0"/>
      <c r="CHB98" s="0"/>
      <c r="CHC98" s="0"/>
      <c r="CHD98" s="0"/>
      <c r="CHE98" s="0"/>
      <c r="CHF98" s="0"/>
      <c r="CHG98" s="0"/>
      <c r="CHH98" s="0"/>
      <c r="CHI98" s="0"/>
      <c r="CHJ98" s="0"/>
      <c r="CHK98" s="0"/>
      <c r="CHL98" s="0"/>
      <c r="CHM98" s="0"/>
      <c r="CHN98" s="0"/>
      <c r="CHO98" s="0"/>
      <c r="CHP98" s="0"/>
      <c r="CHQ98" s="0"/>
      <c r="CHR98" s="0"/>
      <c r="CHS98" s="0"/>
      <c r="CHT98" s="0"/>
      <c r="CHU98" s="0"/>
      <c r="CHV98" s="0"/>
      <c r="CHW98" s="0"/>
      <c r="CHX98" s="0"/>
      <c r="CHY98" s="0"/>
      <c r="CHZ98" s="0"/>
      <c r="CIA98" s="0"/>
      <c r="CIB98" s="0"/>
      <c r="CIC98" s="0"/>
      <c r="CID98" s="0"/>
      <c r="CIE98" s="0"/>
      <c r="CIF98" s="0"/>
      <c r="CIG98" s="0"/>
      <c r="CIH98" s="0"/>
      <c r="CII98" s="0"/>
      <c r="CIJ98" s="0"/>
      <c r="CIK98" s="0"/>
      <c r="CIL98" s="0"/>
      <c r="CIM98" s="0"/>
      <c r="CIN98" s="0"/>
      <c r="CIO98" s="0"/>
      <c r="CIP98" s="0"/>
      <c r="CIQ98" s="0"/>
      <c r="CIR98" s="0"/>
      <c r="CIS98" s="0"/>
      <c r="CIT98" s="0"/>
      <c r="CIU98" s="0"/>
      <c r="CIV98" s="0"/>
      <c r="CIW98" s="0"/>
      <c r="CIX98" s="0"/>
      <c r="CIY98" s="0"/>
      <c r="CIZ98" s="0"/>
      <c r="CJA98" s="0"/>
      <c r="CJB98" s="0"/>
      <c r="CJC98" s="0"/>
      <c r="CJD98" s="0"/>
      <c r="CJE98" s="0"/>
      <c r="CJF98" s="0"/>
      <c r="CJG98" s="0"/>
      <c r="CJH98" s="0"/>
      <c r="CJI98" s="0"/>
      <c r="CJJ98" s="0"/>
      <c r="CJK98" s="0"/>
      <c r="CJL98" s="0"/>
      <c r="CJM98" s="0"/>
      <c r="CJN98" s="0"/>
      <c r="CJO98" s="0"/>
      <c r="CJP98" s="0"/>
      <c r="CJQ98" s="0"/>
      <c r="CJR98" s="0"/>
      <c r="CJS98" s="0"/>
      <c r="CJT98" s="0"/>
      <c r="CJU98" s="0"/>
      <c r="CJV98" s="0"/>
      <c r="CJW98" s="0"/>
      <c r="CJX98" s="0"/>
      <c r="CJY98" s="0"/>
      <c r="CJZ98" s="0"/>
      <c r="CKA98" s="0"/>
      <c r="CKB98" s="0"/>
      <c r="CKC98" s="0"/>
      <c r="CKD98" s="0"/>
      <c r="CKE98" s="0"/>
      <c r="CKF98" s="0"/>
      <c r="CKG98" s="0"/>
      <c r="CKH98" s="0"/>
      <c r="CKI98" s="0"/>
      <c r="CKJ98" s="0"/>
      <c r="CKK98" s="0"/>
      <c r="CKL98" s="0"/>
      <c r="CKM98" s="0"/>
      <c r="CKN98" s="0"/>
      <c r="CKO98" s="0"/>
      <c r="CKP98" s="0"/>
      <c r="CKQ98" s="0"/>
      <c r="CKR98" s="0"/>
      <c r="CKS98" s="0"/>
      <c r="CKT98" s="0"/>
      <c r="CKU98" s="0"/>
      <c r="CKV98" s="0"/>
      <c r="CKW98" s="0"/>
      <c r="CKX98" s="0"/>
      <c r="CKY98" s="0"/>
      <c r="CKZ98" s="0"/>
      <c r="CLA98" s="0"/>
      <c r="CLB98" s="0"/>
      <c r="CLC98" s="0"/>
      <c r="CLD98" s="0"/>
      <c r="CLE98" s="0"/>
      <c r="CLF98" s="0"/>
      <c r="CLG98" s="0"/>
      <c r="CLH98" s="0"/>
      <c r="CLI98" s="0"/>
      <c r="CLJ98" s="0"/>
      <c r="CLK98" s="0"/>
      <c r="CLL98" s="0"/>
      <c r="CLM98" s="0"/>
      <c r="CLN98" s="0"/>
      <c r="CLO98" s="0"/>
      <c r="CLP98" s="0"/>
      <c r="CLQ98" s="0"/>
      <c r="CLR98" s="0"/>
      <c r="CLS98" s="0"/>
      <c r="CLT98" s="0"/>
      <c r="CLU98" s="0"/>
      <c r="CLV98" s="0"/>
      <c r="CLW98" s="0"/>
      <c r="CLX98" s="0"/>
      <c r="CLY98" s="0"/>
      <c r="CLZ98" s="0"/>
      <c r="CMA98" s="0"/>
      <c r="CMB98" s="0"/>
      <c r="CMC98" s="0"/>
      <c r="CMD98" s="0"/>
      <c r="CME98" s="0"/>
      <c r="CMF98" s="0"/>
      <c r="CMG98" s="0"/>
      <c r="CMH98" s="0"/>
      <c r="CMI98" s="0"/>
      <c r="CMJ98" s="0"/>
      <c r="CMK98" s="0"/>
      <c r="CML98" s="0"/>
      <c r="CMM98" s="0"/>
      <c r="CMN98" s="0"/>
      <c r="CMO98" s="0"/>
      <c r="CMP98" s="0"/>
      <c r="CMQ98" s="0"/>
      <c r="CMR98" s="0"/>
      <c r="CMS98" s="0"/>
      <c r="CMT98" s="0"/>
      <c r="CMU98" s="0"/>
      <c r="CMV98" s="0"/>
      <c r="CMW98" s="0"/>
      <c r="CMX98" s="0"/>
      <c r="CMY98" s="0"/>
      <c r="CMZ98" s="0"/>
      <c r="CNA98" s="0"/>
      <c r="CNB98" s="0"/>
      <c r="CNC98" s="0"/>
      <c r="CND98" s="0"/>
      <c r="CNE98" s="0"/>
      <c r="CNF98" s="0"/>
      <c r="CNG98" s="0"/>
      <c r="CNH98" s="0"/>
      <c r="CNI98" s="0"/>
      <c r="CNJ98" s="0"/>
      <c r="CNK98" s="0"/>
      <c r="CNL98" s="0"/>
      <c r="CNM98" s="0"/>
      <c r="CNN98" s="0"/>
      <c r="CNO98" s="0"/>
      <c r="CNP98" s="0"/>
      <c r="CNQ98" s="0"/>
      <c r="CNR98" s="0"/>
      <c r="CNS98" s="0"/>
      <c r="CNT98" s="0"/>
      <c r="CNU98" s="0"/>
      <c r="CNV98" s="0"/>
      <c r="CNW98" s="0"/>
      <c r="CNX98" s="0"/>
      <c r="CNY98" s="0"/>
      <c r="CNZ98" s="0"/>
      <c r="COA98" s="0"/>
      <c r="COB98" s="0"/>
      <c r="COC98" s="0"/>
      <c r="COD98" s="0"/>
      <c r="COE98" s="0"/>
      <c r="COF98" s="0"/>
      <c r="COG98" s="0"/>
      <c r="COH98" s="0"/>
      <c r="COI98" s="0"/>
      <c r="COJ98" s="0"/>
      <c r="COK98" s="0"/>
      <c r="COL98" s="0"/>
      <c r="COM98" s="0"/>
      <c r="CON98" s="0"/>
      <c r="COO98" s="0"/>
      <c r="COP98" s="0"/>
      <c r="COQ98" s="0"/>
      <c r="COR98" s="0"/>
      <c r="COS98" s="0"/>
      <c r="COT98" s="0"/>
      <c r="COU98" s="0"/>
      <c r="COV98" s="0"/>
      <c r="COW98" s="0"/>
      <c r="COX98" s="0"/>
      <c r="COY98" s="0"/>
      <c r="COZ98" s="0"/>
      <c r="CPA98" s="0"/>
      <c r="CPB98" s="0"/>
      <c r="CPC98" s="0"/>
      <c r="CPD98" s="0"/>
      <c r="CPE98" s="0"/>
      <c r="CPF98" s="0"/>
      <c r="CPG98" s="0"/>
      <c r="CPH98" s="0"/>
      <c r="CPI98" s="0"/>
      <c r="CPJ98" s="0"/>
      <c r="CPK98" s="0"/>
      <c r="CPL98" s="0"/>
      <c r="CPM98" s="0"/>
      <c r="CPN98" s="0"/>
      <c r="CPO98" s="0"/>
      <c r="CPP98" s="0"/>
      <c r="CPQ98" s="0"/>
      <c r="CPR98" s="0"/>
      <c r="CPS98" s="0"/>
      <c r="CPT98" s="0"/>
      <c r="CPU98" s="0"/>
      <c r="CPV98" s="0"/>
      <c r="CPW98" s="0"/>
      <c r="CPX98" s="0"/>
      <c r="CPY98" s="0"/>
      <c r="CPZ98" s="0"/>
      <c r="CQA98" s="0"/>
      <c r="CQB98" s="0"/>
      <c r="CQC98" s="0"/>
      <c r="CQD98" s="0"/>
      <c r="CQE98" s="0"/>
      <c r="CQF98" s="0"/>
      <c r="CQG98" s="0"/>
      <c r="CQH98" s="0"/>
      <c r="CQI98" s="0"/>
      <c r="CQJ98" s="0"/>
      <c r="CQK98" s="0"/>
      <c r="CQL98" s="0"/>
      <c r="CQM98" s="0"/>
      <c r="CQN98" s="0"/>
      <c r="CQO98" s="0"/>
      <c r="CQP98" s="0"/>
      <c r="CQQ98" s="0"/>
      <c r="CQR98" s="0"/>
      <c r="CQS98" s="0"/>
      <c r="CQT98" s="0"/>
      <c r="CQU98" s="0"/>
      <c r="CQV98" s="0"/>
      <c r="CQW98" s="0"/>
      <c r="CQX98" s="0"/>
      <c r="CQY98" s="0"/>
      <c r="CQZ98" s="0"/>
      <c r="CRA98" s="0"/>
      <c r="CRB98" s="0"/>
      <c r="CRC98" s="0"/>
      <c r="CRD98" s="0"/>
      <c r="CRE98" s="0"/>
      <c r="CRF98" s="0"/>
      <c r="CRG98" s="0"/>
      <c r="CRH98" s="0"/>
      <c r="CRI98" s="0"/>
      <c r="CRJ98" s="0"/>
      <c r="CRK98" s="0"/>
      <c r="CRL98" s="0"/>
      <c r="CRM98" s="0"/>
      <c r="CRN98" s="0"/>
      <c r="CRO98" s="0"/>
      <c r="CRP98" s="0"/>
      <c r="CRQ98" s="0"/>
      <c r="CRR98" s="0"/>
      <c r="CRS98" s="0"/>
      <c r="CRT98" s="0"/>
      <c r="CRU98" s="0"/>
      <c r="CRV98" s="0"/>
      <c r="CRW98" s="0"/>
      <c r="CRX98" s="0"/>
      <c r="CRY98" s="0"/>
      <c r="CRZ98" s="0"/>
      <c r="CSA98" s="0"/>
      <c r="CSB98" s="0"/>
      <c r="CSC98" s="0"/>
      <c r="CSD98" s="0"/>
      <c r="CSE98" s="0"/>
      <c r="CSF98" s="0"/>
      <c r="CSG98" s="0"/>
      <c r="CSH98" s="0"/>
      <c r="CSI98" s="0"/>
      <c r="CSJ98" s="0"/>
      <c r="CSK98" s="0"/>
      <c r="CSL98" s="0"/>
      <c r="CSM98" s="0"/>
      <c r="CSN98" s="0"/>
      <c r="CSO98" s="0"/>
      <c r="CSP98" s="0"/>
      <c r="CSQ98" s="0"/>
      <c r="CSR98" s="0"/>
      <c r="CSS98" s="0"/>
      <c r="CST98" s="0"/>
      <c r="CSU98" s="0"/>
      <c r="CSV98" s="0"/>
      <c r="CSW98" s="0"/>
      <c r="CSX98" s="0"/>
      <c r="CSY98" s="0"/>
      <c r="CSZ98" s="0"/>
      <c r="CTA98" s="0"/>
      <c r="CTB98" s="0"/>
      <c r="CTC98" s="0"/>
      <c r="CTD98" s="0"/>
      <c r="CTE98" s="0"/>
      <c r="CTF98" s="0"/>
      <c r="CTG98" s="0"/>
      <c r="CTH98" s="0"/>
      <c r="CTI98" s="0"/>
      <c r="CTJ98" s="0"/>
      <c r="CTK98" s="0"/>
      <c r="CTL98" s="0"/>
      <c r="CTM98" s="0"/>
      <c r="CTN98" s="0"/>
      <c r="CTO98" s="0"/>
      <c r="CTP98" s="0"/>
      <c r="CTQ98" s="0"/>
      <c r="CTR98" s="0"/>
      <c r="CTS98" s="0"/>
      <c r="CTT98" s="0"/>
      <c r="CTU98" s="0"/>
      <c r="CTV98" s="0"/>
      <c r="CTW98" s="0"/>
      <c r="CTX98" s="0"/>
      <c r="CTY98" s="0"/>
      <c r="CTZ98" s="0"/>
      <c r="CUA98" s="0"/>
      <c r="CUB98" s="0"/>
      <c r="CUC98" s="0"/>
      <c r="CUD98" s="0"/>
      <c r="CUE98" s="0"/>
      <c r="CUF98" s="0"/>
      <c r="CUG98" s="0"/>
      <c r="CUH98" s="0"/>
      <c r="CUI98" s="0"/>
      <c r="CUJ98" s="0"/>
      <c r="CUK98" s="0"/>
      <c r="CUL98" s="0"/>
      <c r="CUM98" s="0"/>
      <c r="CUN98" s="0"/>
      <c r="CUO98" s="0"/>
      <c r="CUP98" s="0"/>
      <c r="CUQ98" s="0"/>
      <c r="CUR98" s="0"/>
      <c r="CUS98" s="0"/>
      <c r="CUT98" s="0"/>
      <c r="CUU98" s="0"/>
      <c r="CUV98" s="0"/>
      <c r="CUW98" s="0"/>
      <c r="CUX98" s="0"/>
      <c r="CUY98" s="0"/>
      <c r="CUZ98" s="0"/>
      <c r="CVA98" s="0"/>
      <c r="CVB98" s="0"/>
      <c r="CVC98" s="0"/>
      <c r="CVD98" s="0"/>
      <c r="CVE98" s="0"/>
      <c r="CVF98" s="0"/>
      <c r="CVG98" s="0"/>
      <c r="CVH98" s="0"/>
      <c r="CVI98" s="0"/>
      <c r="CVJ98" s="0"/>
      <c r="CVK98" s="0"/>
      <c r="CVL98" s="0"/>
      <c r="CVM98" s="0"/>
      <c r="CVN98" s="0"/>
      <c r="CVO98" s="0"/>
      <c r="CVP98" s="0"/>
      <c r="CVQ98" s="0"/>
      <c r="CVR98" s="0"/>
      <c r="CVS98" s="0"/>
      <c r="CVT98" s="0"/>
      <c r="CVU98" s="0"/>
      <c r="CVV98" s="0"/>
      <c r="CVW98" s="0"/>
      <c r="CVX98" s="0"/>
      <c r="CVY98" s="0"/>
      <c r="CVZ98" s="0"/>
      <c r="CWA98" s="0"/>
      <c r="CWB98" s="0"/>
      <c r="CWC98" s="0"/>
      <c r="CWD98" s="0"/>
      <c r="CWE98" s="0"/>
      <c r="CWF98" s="0"/>
      <c r="CWG98" s="0"/>
      <c r="CWH98" s="0"/>
      <c r="CWI98" s="0"/>
      <c r="CWJ98" s="0"/>
      <c r="CWK98" s="0"/>
      <c r="CWL98" s="0"/>
      <c r="CWM98" s="0"/>
      <c r="CWN98" s="0"/>
      <c r="CWO98" s="0"/>
      <c r="CWP98" s="0"/>
      <c r="CWQ98" s="0"/>
      <c r="CWR98" s="0"/>
      <c r="CWS98" s="0"/>
      <c r="CWT98" s="0"/>
      <c r="CWU98" s="0"/>
      <c r="CWV98" s="0"/>
      <c r="CWW98" s="0"/>
      <c r="CWX98" s="0"/>
      <c r="CWY98" s="0"/>
      <c r="CWZ98" s="0"/>
      <c r="CXA98" s="0"/>
      <c r="CXB98" s="0"/>
      <c r="CXC98" s="0"/>
      <c r="CXD98" s="0"/>
      <c r="CXE98" s="0"/>
      <c r="CXF98" s="0"/>
      <c r="CXG98" s="0"/>
      <c r="CXH98" s="0"/>
      <c r="CXI98" s="0"/>
      <c r="CXJ98" s="0"/>
      <c r="CXK98" s="0"/>
      <c r="CXL98" s="0"/>
      <c r="CXM98" s="0"/>
      <c r="CXN98" s="0"/>
      <c r="CXO98" s="0"/>
      <c r="CXP98" s="0"/>
      <c r="CXQ98" s="0"/>
      <c r="CXR98" s="0"/>
      <c r="CXS98" s="0"/>
      <c r="CXT98" s="0"/>
      <c r="CXU98" s="0"/>
      <c r="CXV98" s="0"/>
      <c r="CXW98" s="0"/>
      <c r="CXX98" s="0"/>
      <c r="CXY98" s="0"/>
      <c r="CXZ98" s="0"/>
      <c r="CYA98" s="0"/>
      <c r="CYB98" s="0"/>
      <c r="CYC98" s="0"/>
      <c r="CYD98" s="0"/>
      <c r="CYE98" s="0"/>
      <c r="CYF98" s="0"/>
      <c r="CYG98" s="0"/>
      <c r="CYH98" s="0"/>
      <c r="CYI98" s="0"/>
      <c r="CYJ98" s="0"/>
      <c r="CYK98" s="0"/>
      <c r="CYL98" s="0"/>
      <c r="CYM98" s="0"/>
      <c r="CYN98" s="0"/>
      <c r="CYO98" s="0"/>
      <c r="CYP98" s="0"/>
      <c r="CYQ98" s="0"/>
      <c r="CYR98" s="0"/>
      <c r="CYS98" s="0"/>
      <c r="CYT98" s="0"/>
      <c r="CYU98" s="0"/>
      <c r="CYV98" s="0"/>
      <c r="CYW98" s="0"/>
      <c r="CYX98" s="0"/>
      <c r="CYY98" s="0"/>
      <c r="CYZ98" s="0"/>
      <c r="CZA98" s="0"/>
      <c r="CZB98" s="0"/>
      <c r="CZC98" s="0"/>
      <c r="CZD98" s="0"/>
      <c r="CZE98" s="0"/>
      <c r="CZF98" s="0"/>
      <c r="CZG98" s="0"/>
      <c r="CZH98" s="0"/>
      <c r="CZI98" s="0"/>
      <c r="CZJ98" s="0"/>
      <c r="CZK98" s="0"/>
      <c r="CZL98" s="0"/>
      <c r="CZM98" s="0"/>
      <c r="CZN98" s="0"/>
      <c r="CZO98" s="0"/>
      <c r="CZP98" s="0"/>
      <c r="CZQ98" s="0"/>
      <c r="CZR98" s="0"/>
      <c r="CZS98" s="0"/>
      <c r="CZT98" s="0"/>
      <c r="CZU98" s="0"/>
      <c r="CZV98" s="0"/>
      <c r="CZW98" s="0"/>
      <c r="CZX98" s="0"/>
      <c r="CZY98" s="0"/>
      <c r="CZZ98" s="0"/>
      <c r="DAA98" s="0"/>
      <c r="DAB98" s="0"/>
      <c r="DAC98" s="0"/>
      <c r="DAD98" s="0"/>
      <c r="DAE98" s="0"/>
      <c r="DAF98" s="0"/>
      <c r="DAG98" s="0"/>
      <c r="DAH98" s="0"/>
      <c r="DAI98" s="0"/>
      <c r="DAJ98" s="0"/>
      <c r="DAK98" s="0"/>
      <c r="DAL98" s="0"/>
      <c r="DAM98" s="0"/>
      <c r="DAN98" s="0"/>
      <c r="DAO98" s="0"/>
      <c r="DAP98" s="0"/>
      <c r="DAQ98" s="0"/>
      <c r="DAR98" s="0"/>
      <c r="DAS98" s="0"/>
      <c r="DAT98" s="0"/>
      <c r="DAU98" s="0"/>
      <c r="DAV98" s="0"/>
      <c r="DAW98" s="0"/>
      <c r="DAX98" s="0"/>
      <c r="DAY98" s="0"/>
      <c r="DAZ98" s="0"/>
      <c r="DBA98" s="0"/>
      <c r="DBB98" s="0"/>
      <c r="DBC98" s="0"/>
      <c r="DBD98" s="0"/>
      <c r="DBE98" s="0"/>
      <c r="DBF98" s="0"/>
      <c r="DBG98" s="0"/>
      <c r="DBH98" s="0"/>
      <c r="DBI98" s="0"/>
      <c r="DBJ98" s="0"/>
      <c r="DBK98" s="0"/>
      <c r="DBL98" s="0"/>
      <c r="DBM98" s="0"/>
      <c r="DBN98" s="0"/>
      <c r="DBO98" s="0"/>
      <c r="DBP98" s="0"/>
      <c r="DBQ98" s="0"/>
      <c r="DBR98" s="0"/>
      <c r="DBS98" s="0"/>
      <c r="DBT98" s="0"/>
      <c r="DBU98" s="0"/>
      <c r="DBV98" s="0"/>
      <c r="DBW98" s="0"/>
      <c r="DBX98" s="0"/>
      <c r="DBY98" s="0"/>
      <c r="DBZ98" s="0"/>
      <c r="DCA98" s="0"/>
      <c r="DCB98" s="0"/>
      <c r="DCC98" s="0"/>
      <c r="DCD98" s="0"/>
      <c r="DCE98" s="0"/>
      <c r="DCF98" s="0"/>
      <c r="DCG98" s="0"/>
      <c r="DCH98" s="0"/>
      <c r="DCI98" s="0"/>
      <c r="DCJ98" s="0"/>
      <c r="DCK98" s="0"/>
      <c r="DCL98" s="0"/>
      <c r="DCM98" s="0"/>
      <c r="DCN98" s="0"/>
      <c r="DCO98" s="0"/>
      <c r="DCP98" s="0"/>
      <c r="DCQ98" s="0"/>
      <c r="DCR98" s="0"/>
      <c r="DCS98" s="0"/>
      <c r="DCT98" s="0"/>
      <c r="DCU98" s="0"/>
      <c r="DCV98" s="0"/>
      <c r="DCW98" s="0"/>
      <c r="DCX98" s="0"/>
      <c r="DCY98" s="0"/>
      <c r="DCZ98" s="0"/>
      <c r="DDA98" s="0"/>
      <c r="DDB98" s="0"/>
      <c r="DDC98" s="0"/>
      <c r="DDD98" s="0"/>
      <c r="DDE98" s="0"/>
      <c r="DDF98" s="0"/>
      <c r="DDG98" s="0"/>
      <c r="DDH98" s="0"/>
      <c r="DDI98" s="0"/>
      <c r="DDJ98" s="0"/>
      <c r="DDK98" s="0"/>
      <c r="DDL98" s="0"/>
      <c r="DDM98" s="0"/>
      <c r="DDN98" s="0"/>
      <c r="DDO98" s="0"/>
      <c r="DDP98" s="0"/>
      <c r="DDQ98" s="0"/>
      <c r="DDR98" s="0"/>
      <c r="DDS98" s="0"/>
      <c r="DDT98" s="0"/>
      <c r="DDU98" s="0"/>
      <c r="DDV98" s="0"/>
      <c r="DDW98" s="0"/>
      <c r="DDX98" s="0"/>
      <c r="DDY98" s="0"/>
      <c r="DDZ98" s="0"/>
      <c r="DEA98" s="0"/>
      <c r="DEB98" s="0"/>
      <c r="DEC98" s="0"/>
      <c r="DED98" s="0"/>
      <c r="DEE98" s="0"/>
      <c r="DEF98" s="0"/>
      <c r="DEG98" s="0"/>
      <c r="DEH98" s="0"/>
      <c r="DEI98" s="0"/>
      <c r="DEJ98" s="0"/>
      <c r="DEK98" s="0"/>
      <c r="DEL98" s="0"/>
      <c r="DEM98" s="0"/>
      <c r="DEN98" s="0"/>
      <c r="DEO98" s="0"/>
      <c r="DEP98" s="0"/>
      <c r="DEQ98" s="0"/>
      <c r="DER98" s="0"/>
      <c r="DES98" s="0"/>
      <c r="DET98" s="0"/>
      <c r="DEU98" s="0"/>
      <c r="DEV98" s="0"/>
      <c r="DEW98" s="0"/>
      <c r="DEX98" s="0"/>
      <c r="DEY98" s="0"/>
      <c r="DEZ98" s="0"/>
      <c r="DFA98" s="0"/>
      <c r="DFB98" s="0"/>
      <c r="DFC98" s="0"/>
      <c r="DFD98" s="0"/>
      <c r="DFE98" s="0"/>
      <c r="DFF98" s="0"/>
      <c r="DFG98" s="0"/>
      <c r="DFH98" s="0"/>
      <c r="DFI98" s="0"/>
      <c r="DFJ98" s="0"/>
      <c r="DFK98" s="0"/>
      <c r="DFL98" s="0"/>
      <c r="DFM98" s="0"/>
      <c r="DFN98" s="0"/>
      <c r="DFO98" s="0"/>
      <c r="DFP98" s="0"/>
      <c r="DFQ98" s="0"/>
      <c r="DFR98" s="0"/>
      <c r="DFS98" s="0"/>
      <c r="DFT98" s="0"/>
      <c r="DFU98" s="0"/>
      <c r="DFV98" s="0"/>
      <c r="DFW98" s="0"/>
      <c r="DFX98" s="0"/>
      <c r="DFY98" s="0"/>
      <c r="DFZ98" s="0"/>
      <c r="DGA98" s="0"/>
      <c r="DGB98" s="0"/>
      <c r="DGC98" s="0"/>
      <c r="DGD98" s="0"/>
      <c r="DGE98" s="0"/>
      <c r="DGF98" s="0"/>
      <c r="DGG98" s="0"/>
      <c r="DGH98" s="0"/>
      <c r="DGI98" s="0"/>
      <c r="DGJ98" s="0"/>
      <c r="DGK98" s="0"/>
      <c r="DGL98" s="0"/>
      <c r="DGM98" s="0"/>
      <c r="DGN98" s="0"/>
      <c r="DGO98" s="0"/>
      <c r="DGP98" s="0"/>
      <c r="DGQ98" s="0"/>
      <c r="DGR98" s="0"/>
      <c r="DGS98" s="0"/>
      <c r="DGT98" s="0"/>
      <c r="DGU98" s="0"/>
      <c r="DGV98" s="0"/>
      <c r="DGW98" s="0"/>
      <c r="DGX98" s="0"/>
      <c r="DGY98" s="0"/>
      <c r="DGZ98" s="0"/>
      <c r="DHA98" s="0"/>
      <c r="DHB98" s="0"/>
      <c r="DHC98" s="0"/>
      <c r="DHD98" s="0"/>
      <c r="DHE98" s="0"/>
      <c r="DHF98" s="0"/>
      <c r="DHG98" s="0"/>
      <c r="DHH98" s="0"/>
      <c r="DHI98" s="0"/>
      <c r="DHJ98" s="0"/>
      <c r="DHK98" s="0"/>
      <c r="DHL98" s="0"/>
      <c r="DHM98" s="0"/>
      <c r="DHN98" s="0"/>
      <c r="DHO98" s="0"/>
      <c r="DHP98" s="0"/>
      <c r="DHQ98" s="0"/>
      <c r="DHR98" s="0"/>
      <c r="DHS98" s="0"/>
      <c r="DHT98" s="0"/>
      <c r="DHU98" s="0"/>
      <c r="DHV98" s="0"/>
      <c r="DHW98" s="0"/>
      <c r="DHX98" s="0"/>
      <c r="DHY98" s="0"/>
      <c r="DHZ98" s="0"/>
      <c r="DIA98" s="0"/>
      <c r="DIB98" s="0"/>
      <c r="DIC98" s="0"/>
      <c r="DID98" s="0"/>
      <c r="DIE98" s="0"/>
      <c r="DIF98" s="0"/>
      <c r="DIG98" s="0"/>
      <c r="DIH98" s="0"/>
      <c r="DII98" s="0"/>
      <c r="DIJ98" s="0"/>
      <c r="DIK98" s="0"/>
      <c r="DIL98" s="0"/>
      <c r="DIM98" s="0"/>
      <c r="DIN98" s="0"/>
      <c r="DIO98" s="0"/>
      <c r="DIP98" s="0"/>
      <c r="DIQ98" s="0"/>
      <c r="DIR98" s="0"/>
      <c r="DIS98" s="0"/>
      <c r="DIT98" s="0"/>
      <c r="DIU98" s="0"/>
      <c r="DIV98" s="0"/>
      <c r="DIW98" s="0"/>
      <c r="DIX98" s="0"/>
      <c r="DIY98" s="0"/>
      <c r="DIZ98" s="0"/>
      <c r="DJA98" s="0"/>
      <c r="DJB98" s="0"/>
      <c r="DJC98" s="0"/>
      <c r="DJD98" s="0"/>
      <c r="DJE98" s="0"/>
      <c r="DJF98" s="0"/>
      <c r="DJG98" s="0"/>
      <c r="DJH98" s="0"/>
      <c r="DJI98" s="0"/>
      <c r="DJJ98" s="0"/>
      <c r="DJK98" s="0"/>
      <c r="DJL98" s="0"/>
      <c r="DJM98" s="0"/>
      <c r="DJN98" s="0"/>
      <c r="DJO98" s="0"/>
      <c r="DJP98" s="0"/>
      <c r="DJQ98" s="0"/>
      <c r="DJR98" s="0"/>
      <c r="DJS98" s="0"/>
      <c r="DJT98" s="0"/>
      <c r="DJU98" s="0"/>
      <c r="DJV98" s="0"/>
      <c r="DJW98" s="0"/>
      <c r="DJX98" s="0"/>
      <c r="DJY98" s="0"/>
      <c r="DJZ98" s="0"/>
      <c r="DKA98" s="0"/>
      <c r="DKB98" s="0"/>
      <c r="DKC98" s="0"/>
      <c r="DKD98" s="0"/>
      <c r="DKE98" s="0"/>
      <c r="DKF98" s="0"/>
      <c r="DKG98" s="0"/>
      <c r="DKH98" s="0"/>
      <c r="DKI98" s="0"/>
      <c r="DKJ98" s="0"/>
      <c r="DKK98" s="0"/>
      <c r="DKL98" s="0"/>
      <c r="DKM98" s="0"/>
      <c r="DKN98" s="0"/>
      <c r="DKO98" s="0"/>
      <c r="DKP98" s="0"/>
      <c r="DKQ98" s="0"/>
      <c r="DKR98" s="0"/>
      <c r="DKS98" s="0"/>
      <c r="DKT98" s="0"/>
      <c r="DKU98" s="0"/>
      <c r="DKV98" s="0"/>
      <c r="DKW98" s="0"/>
      <c r="DKX98" s="0"/>
      <c r="DKY98" s="0"/>
      <c r="DKZ98" s="0"/>
      <c r="DLA98" s="0"/>
      <c r="DLB98" s="0"/>
      <c r="DLC98" s="0"/>
      <c r="DLD98" s="0"/>
      <c r="DLE98" s="0"/>
      <c r="DLF98" s="0"/>
      <c r="DLG98" s="0"/>
      <c r="DLH98" s="0"/>
      <c r="DLI98" s="0"/>
      <c r="DLJ98" s="0"/>
      <c r="DLK98" s="0"/>
      <c r="DLL98" s="0"/>
      <c r="DLM98" s="0"/>
      <c r="DLN98" s="0"/>
      <c r="DLO98" s="0"/>
      <c r="DLP98" s="0"/>
      <c r="DLQ98" s="0"/>
      <c r="DLR98" s="0"/>
      <c r="DLS98" s="0"/>
      <c r="DLT98" s="0"/>
      <c r="DLU98" s="0"/>
      <c r="DLV98" s="0"/>
      <c r="DLW98" s="0"/>
      <c r="DLX98" s="0"/>
      <c r="DLY98" s="0"/>
      <c r="DLZ98" s="0"/>
      <c r="DMA98" s="0"/>
      <c r="DMB98" s="0"/>
      <c r="DMC98" s="0"/>
      <c r="DMD98" s="0"/>
      <c r="DME98" s="0"/>
      <c r="DMF98" s="0"/>
      <c r="DMG98" s="0"/>
      <c r="DMH98" s="0"/>
      <c r="DMI98" s="0"/>
      <c r="DMJ98" s="0"/>
      <c r="DMK98" s="0"/>
      <c r="DML98" s="0"/>
      <c r="DMM98" s="0"/>
      <c r="DMN98" s="0"/>
      <c r="DMO98" s="0"/>
      <c r="DMP98" s="0"/>
      <c r="DMQ98" s="0"/>
      <c r="DMR98" s="0"/>
      <c r="DMS98" s="0"/>
      <c r="DMT98" s="0"/>
      <c r="DMU98" s="0"/>
      <c r="DMV98" s="0"/>
      <c r="DMW98" s="0"/>
      <c r="DMX98" s="0"/>
      <c r="DMY98" s="0"/>
      <c r="DMZ98" s="0"/>
      <c r="DNA98" s="0"/>
      <c r="DNB98" s="0"/>
      <c r="DNC98" s="0"/>
      <c r="DND98" s="0"/>
      <c r="DNE98" s="0"/>
      <c r="DNF98" s="0"/>
      <c r="DNG98" s="0"/>
      <c r="DNH98" s="0"/>
      <c r="DNI98" s="0"/>
      <c r="DNJ98" s="0"/>
      <c r="DNK98" s="0"/>
      <c r="DNL98" s="0"/>
      <c r="DNM98" s="0"/>
      <c r="DNN98" s="0"/>
      <c r="DNO98" s="0"/>
      <c r="DNP98" s="0"/>
      <c r="DNQ98" s="0"/>
      <c r="DNR98" s="0"/>
      <c r="DNS98" s="0"/>
      <c r="DNT98" s="0"/>
      <c r="DNU98" s="0"/>
      <c r="DNV98" s="0"/>
      <c r="DNW98" s="0"/>
      <c r="DNX98" s="0"/>
      <c r="DNY98" s="0"/>
      <c r="DNZ98" s="0"/>
      <c r="DOA98" s="0"/>
      <c r="DOB98" s="0"/>
      <c r="DOC98" s="0"/>
      <c r="DOD98" s="0"/>
      <c r="DOE98" s="0"/>
      <c r="DOF98" s="0"/>
      <c r="DOG98" s="0"/>
      <c r="DOH98" s="0"/>
      <c r="DOI98" s="0"/>
      <c r="DOJ98" s="0"/>
      <c r="DOK98" s="0"/>
      <c r="DOL98" s="0"/>
      <c r="DOM98" s="0"/>
      <c r="DON98" s="0"/>
      <c r="DOO98" s="0"/>
      <c r="DOP98" s="0"/>
      <c r="DOQ98" s="0"/>
      <c r="DOR98" s="0"/>
      <c r="DOS98" s="0"/>
      <c r="DOT98" s="0"/>
      <c r="DOU98" s="0"/>
      <c r="DOV98" s="0"/>
      <c r="DOW98" s="0"/>
      <c r="DOX98" s="0"/>
      <c r="DOY98" s="0"/>
      <c r="DOZ98" s="0"/>
      <c r="DPA98" s="0"/>
      <c r="DPB98" s="0"/>
      <c r="DPC98" s="0"/>
      <c r="DPD98" s="0"/>
      <c r="DPE98" s="0"/>
      <c r="DPF98" s="0"/>
      <c r="DPG98" s="0"/>
      <c r="DPH98" s="0"/>
      <c r="DPI98" s="0"/>
      <c r="DPJ98" s="0"/>
      <c r="DPK98" s="0"/>
      <c r="DPL98" s="0"/>
      <c r="DPM98" s="0"/>
      <c r="DPN98" s="0"/>
      <c r="DPO98" s="0"/>
      <c r="DPP98" s="0"/>
      <c r="DPQ98" s="0"/>
      <c r="DPR98" s="0"/>
      <c r="DPS98" s="0"/>
      <c r="DPT98" s="0"/>
      <c r="DPU98" s="0"/>
      <c r="DPV98" s="0"/>
      <c r="DPW98" s="0"/>
      <c r="DPX98" s="0"/>
      <c r="DPY98" s="0"/>
      <c r="DPZ98" s="0"/>
      <c r="DQA98" s="0"/>
      <c r="DQB98" s="0"/>
      <c r="DQC98" s="0"/>
      <c r="DQD98" s="0"/>
      <c r="DQE98" s="0"/>
      <c r="DQF98" s="0"/>
      <c r="DQG98" s="0"/>
      <c r="DQH98" s="0"/>
      <c r="DQI98" s="0"/>
      <c r="DQJ98" s="0"/>
      <c r="DQK98" s="0"/>
      <c r="DQL98" s="0"/>
      <c r="DQM98" s="0"/>
      <c r="DQN98" s="0"/>
      <c r="DQO98" s="0"/>
      <c r="DQP98" s="0"/>
      <c r="DQQ98" s="0"/>
      <c r="DQR98" s="0"/>
      <c r="DQS98" s="0"/>
      <c r="DQT98" s="0"/>
      <c r="DQU98" s="0"/>
      <c r="DQV98" s="0"/>
      <c r="DQW98" s="0"/>
      <c r="DQX98" s="0"/>
      <c r="DQY98" s="0"/>
      <c r="DQZ98" s="0"/>
      <c r="DRA98" s="0"/>
      <c r="DRB98" s="0"/>
      <c r="DRC98" s="0"/>
      <c r="DRD98" s="0"/>
      <c r="DRE98" s="0"/>
      <c r="DRF98" s="0"/>
      <c r="DRG98" s="0"/>
      <c r="DRH98" s="0"/>
      <c r="DRI98" s="0"/>
      <c r="DRJ98" s="0"/>
      <c r="DRK98" s="0"/>
      <c r="DRL98" s="0"/>
      <c r="DRM98" s="0"/>
      <c r="DRN98" s="0"/>
      <c r="DRO98" s="0"/>
      <c r="DRP98" s="0"/>
      <c r="DRQ98" s="0"/>
      <c r="DRR98" s="0"/>
      <c r="DRS98" s="0"/>
      <c r="DRT98" s="0"/>
      <c r="DRU98" s="0"/>
      <c r="DRV98" s="0"/>
      <c r="DRW98" s="0"/>
      <c r="DRX98" s="0"/>
      <c r="DRY98" s="0"/>
      <c r="DRZ98" s="0"/>
      <c r="DSA98" s="0"/>
      <c r="DSB98" s="0"/>
      <c r="DSC98" s="0"/>
      <c r="DSD98" s="0"/>
      <c r="DSE98" s="0"/>
      <c r="DSF98" s="0"/>
      <c r="DSG98" s="0"/>
      <c r="DSH98" s="0"/>
      <c r="DSI98" s="0"/>
      <c r="DSJ98" s="0"/>
      <c r="DSK98" s="0"/>
      <c r="DSL98" s="0"/>
      <c r="DSM98" s="0"/>
      <c r="DSN98" s="0"/>
      <c r="DSO98" s="0"/>
      <c r="DSP98" s="0"/>
      <c r="DSQ98" s="0"/>
      <c r="DSR98" s="0"/>
      <c r="DSS98" s="0"/>
      <c r="DST98" s="0"/>
      <c r="DSU98" s="0"/>
      <c r="DSV98" s="0"/>
      <c r="DSW98" s="0"/>
      <c r="DSX98" s="0"/>
      <c r="DSY98" s="0"/>
      <c r="DSZ98" s="0"/>
      <c r="DTA98" s="0"/>
      <c r="DTB98" s="0"/>
      <c r="DTC98" s="0"/>
      <c r="DTD98" s="0"/>
      <c r="DTE98" s="0"/>
      <c r="DTF98" s="0"/>
      <c r="DTG98" s="0"/>
      <c r="DTH98" s="0"/>
      <c r="DTI98" s="0"/>
      <c r="DTJ98" s="0"/>
      <c r="DTK98" s="0"/>
      <c r="DTL98" s="0"/>
      <c r="DTM98" s="0"/>
      <c r="DTN98" s="0"/>
      <c r="DTO98" s="0"/>
      <c r="DTP98" s="0"/>
      <c r="DTQ98" s="0"/>
      <c r="DTR98" s="0"/>
      <c r="DTS98" s="0"/>
      <c r="DTT98" s="0"/>
      <c r="DTU98" s="0"/>
      <c r="DTV98" s="0"/>
      <c r="DTW98" s="0"/>
      <c r="DTX98" s="0"/>
      <c r="DTY98" s="0"/>
      <c r="DTZ98" s="0"/>
      <c r="DUA98" s="0"/>
      <c r="DUB98" s="0"/>
      <c r="DUC98" s="0"/>
      <c r="DUD98" s="0"/>
      <c r="DUE98" s="0"/>
      <c r="DUF98" s="0"/>
      <c r="DUG98" s="0"/>
      <c r="DUH98" s="0"/>
      <c r="DUI98" s="0"/>
      <c r="DUJ98" s="0"/>
      <c r="DUK98" s="0"/>
      <c r="DUL98" s="0"/>
      <c r="DUM98" s="0"/>
      <c r="DUN98" s="0"/>
      <c r="DUO98" s="0"/>
      <c r="DUP98" s="0"/>
      <c r="DUQ98" s="0"/>
      <c r="DUR98" s="0"/>
      <c r="DUS98" s="0"/>
      <c r="DUT98" s="0"/>
      <c r="DUU98" s="0"/>
      <c r="DUV98" s="0"/>
      <c r="DUW98" s="0"/>
      <c r="DUX98" s="0"/>
      <c r="DUY98" s="0"/>
      <c r="DUZ98" s="0"/>
      <c r="DVA98" s="0"/>
      <c r="DVB98" s="0"/>
      <c r="DVC98" s="0"/>
      <c r="DVD98" s="0"/>
      <c r="DVE98" s="0"/>
      <c r="DVF98" s="0"/>
      <c r="DVG98" s="0"/>
      <c r="DVH98" s="0"/>
      <c r="DVI98" s="0"/>
      <c r="DVJ98" s="0"/>
      <c r="DVK98" s="0"/>
      <c r="DVL98" s="0"/>
      <c r="DVM98" s="0"/>
      <c r="DVN98" s="0"/>
      <c r="DVO98" s="0"/>
      <c r="DVP98" s="0"/>
      <c r="DVQ98" s="0"/>
      <c r="DVR98" s="0"/>
      <c r="DVS98" s="0"/>
      <c r="DVT98" s="0"/>
      <c r="DVU98" s="0"/>
      <c r="DVV98" s="0"/>
      <c r="DVW98" s="0"/>
      <c r="DVX98" s="0"/>
      <c r="DVY98" s="0"/>
      <c r="DVZ98" s="0"/>
      <c r="DWA98" s="0"/>
      <c r="DWB98" s="0"/>
      <c r="DWC98" s="0"/>
      <c r="DWD98" s="0"/>
      <c r="DWE98" s="0"/>
      <c r="DWF98" s="0"/>
      <c r="DWG98" s="0"/>
      <c r="DWH98" s="0"/>
      <c r="DWI98" s="0"/>
      <c r="DWJ98" s="0"/>
      <c r="DWK98" s="0"/>
      <c r="DWL98" s="0"/>
      <c r="DWM98" s="0"/>
      <c r="DWN98" s="0"/>
      <c r="DWO98" s="0"/>
      <c r="DWP98" s="0"/>
      <c r="DWQ98" s="0"/>
      <c r="DWR98" s="0"/>
      <c r="DWS98" s="0"/>
      <c r="DWT98" s="0"/>
      <c r="DWU98" s="0"/>
      <c r="DWV98" s="0"/>
      <c r="DWW98" s="0"/>
      <c r="DWX98" s="0"/>
      <c r="DWY98" s="0"/>
      <c r="DWZ98" s="0"/>
      <c r="DXA98" s="0"/>
      <c r="DXB98" s="0"/>
      <c r="DXC98" s="0"/>
      <c r="DXD98" s="0"/>
      <c r="DXE98" s="0"/>
      <c r="DXF98" s="0"/>
      <c r="DXG98" s="0"/>
      <c r="DXH98" s="0"/>
      <c r="DXI98" s="0"/>
      <c r="DXJ98" s="0"/>
      <c r="DXK98" s="0"/>
      <c r="DXL98" s="0"/>
      <c r="DXM98" s="0"/>
      <c r="DXN98" s="0"/>
      <c r="DXO98" s="0"/>
      <c r="DXP98" s="0"/>
      <c r="DXQ98" s="0"/>
      <c r="DXR98" s="0"/>
      <c r="DXS98" s="0"/>
      <c r="DXT98" s="0"/>
      <c r="DXU98" s="0"/>
      <c r="DXV98" s="0"/>
      <c r="DXW98" s="0"/>
      <c r="DXX98" s="0"/>
      <c r="DXY98" s="0"/>
      <c r="DXZ98" s="0"/>
      <c r="DYA98" s="0"/>
      <c r="DYB98" s="0"/>
      <c r="DYC98" s="0"/>
      <c r="DYD98" s="0"/>
      <c r="DYE98" s="0"/>
      <c r="DYF98" s="0"/>
      <c r="DYG98" s="0"/>
      <c r="DYH98" s="0"/>
      <c r="DYI98" s="0"/>
      <c r="DYJ98" s="0"/>
      <c r="DYK98" s="0"/>
      <c r="DYL98" s="0"/>
      <c r="DYM98" s="0"/>
      <c r="DYN98" s="0"/>
      <c r="DYO98" s="0"/>
      <c r="DYP98" s="0"/>
      <c r="DYQ98" s="0"/>
      <c r="DYR98" s="0"/>
      <c r="DYS98" s="0"/>
      <c r="DYT98" s="0"/>
      <c r="DYU98" s="0"/>
      <c r="DYV98" s="0"/>
      <c r="DYW98" s="0"/>
      <c r="DYX98" s="0"/>
      <c r="DYY98" s="0"/>
      <c r="DYZ98" s="0"/>
      <c r="DZA98" s="0"/>
      <c r="DZB98" s="0"/>
      <c r="DZC98" s="0"/>
      <c r="DZD98" s="0"/>
      <c r="DZE98" s="0"/>
      <c r="DZF98" s="0"/>
      <c r="DZG98" s="0"/>
      <c r="DZH98" s="0"/>
      <c r="DZI98" s="0"/>
      <c r="DZJ98" s="0"/>
      <c r="DZK98" s="0"/>
      <c r="DZL98" s="0"/>
      <c r="DZM98" s="0"/>
      <c r="DZN98" s="0"/>
      <c r="DZO98" s="0"/>
      <c r="DZP98" s="0"/>
      <c r="DZQ98" s="0"/>
      <c r="DZR98" s="0"/>
      <c r="DZS98" s="0"/>
      <c r="DZT98" s="0"/>
      <c r="DZU98" s="0"/>
      <c r="DZV98" s="0"/>
      <c r="DZW98" s="0"/>
      <c r="DZX98" s="0"/>
      <c r="DZY98" s="0"/>
      <c r="DZZ98" s="0"/>
      <c r="EAA98" s="0"/>
      <c r="EAB98" s="0"/>
      <c r="EAC98" s="0"/>
      <c r="EAD98" s="0"/>
      <c r="EAE98" s="0"/>
      <c r="EAF98" s="0"/>
      <c r="EAG98" s="0"/>
      <c r="EAH98" s="0"/>
      <c r="EAI98" s="0"/>
      <c r="EAJ98" s="0"/>
      <c r="EAK98" s="0"/>
      <c r="EAL98" s="0"/>
      <c r="EAM98" s="0"/>
      <c r="EAN98" s="0"/>
      <c r="EAO98" s="0"/>
      <c r="EAP98" s="0"/>
      <c r="EAQ98" s="0"/>
      <c r="EAR98" s="0"/>
      <c r="EAS98" s="0"/>
      <c r="EAT98" s="0"/>
      <c r="EAU98" s="0"/>
      <c r="EAV98" s="0"/>
      <c r="EAW98" s="0"/>
      <c r="EAX98" s="0"/>
      <c r="EAY98" s="0"/>
      <c r="EAZ98" s="0"/>
      <c r="EBA98" s="0"/>
      <c r="EBB98" s="0"/>
      <c r="EBC98" s="0"/>
      <c r="EBD98" s="0"/>
      <c r="EBE98" s="0"/>
      <c r="EBF98" s="0"/>
      <c r="EBG98" s="0"/>
      <c r="EBH98" s="0"/>
      <c r="EBI98" s="0"/>
      <c r="EBJ98" s="0"/>
      <c r="EBK98" s="0"/>
      <c r="EBL98" s="0"/>
      <c r="EBM98" s="0"/>
      <c r="EBN98" s="0"/>
      <c r="EBO98" s="0"/>
      <c r="EBP98" s="0"/>
      <c r="EBQ98" s="0"/>
      <c r="EBR98" s="0"/>
      <c r="EBS98" s="0"/>
      <c r="EBT98" s="0"/>
      <c r="EBU98" s="0"/>
      <c r="EBV98" s="0"/>
      <c r="EBW98" s="0"/>
      <c r="EBX98" s="0"/>
      <c r="EBY98" s="0"/>
      <c r="EBZ98" s="0"/>
      <c r="ECA98" s="0"/>
      <c r="ECB98" s="0"/>
      <c r="ECC98" s="0"/>
      <c r="ECD98" s="0"/>
      <c r="ECE98" s="0"/>
      <c r="ECF98" s="0"/>
      <c r="ECG98" s="0"/>
      <c r="ECH98" s="0"/>
      <c r="ECI98" s="0"/>
      <c r="ECJ98" s="0"/>
      <c r="ECK98" s="0"/>
      <c r="ECL98" s="0"/>
      <c r="ECM98" s="0"/>
      <c r="ECN98" s="0"/>
      <c r="ECO98" s="0"/>
      <c r="ECP98" s="0"/>
      <c r="ECQ98" s="0"/>
      <c r="ECR98" s="0"/>
      <c r="ECS98" s="0"/>
      <c r="ECT98" s="0"/>
      <c r="ECU98" s="0"/>
      <c r="ECV98" s="0"/>
      <c r="ECW98" s="0"/>
      <c r="ECX98" s="0"/>
      <c r="ECY98" s="0"/>
      <c r="ECZ98" s="0"/>
      <c r="EDA98" s="0"/>
      <c r="EDB98" s="0"/>
      <c r="EDC98" s="0"/>
      <c r="EDD98" s="0"/>
      <c r="EDE98" s="0"/>
      <c r="EDF98" s="0"/>
      <c r="EDG98" s="0"/>
      <c r="EDH98" s="0"/>
      <c r="EDI98" s="0"/>
      <c r="EDJ98" s="0"/>
      <c r="EDK98" s="0"/>
      <c r="EDL98" s="0"/>
      <c r="EDM98" s="0"/>
      <c r="EDN98" s="0"/>
      <c r="EDO98" s="0"/>
      <c r="EDP98" s="0"/>
      <c r="EDQ98" s="0"/>
      <c r="EDR98" s="0"/>
      <c r="EDS98" s="0"/>
      <c r="EDT98" s="0"/>
      <c r="EDU98" s="0"/>
      <c r="EDV98" s="0"/>
      <c r="EDW98" s="0"/>
      <c r="EDX98" s="0"/>
      <c r="EDY98" s="0"/>
      <c r="EDZ98" s="0"/>
      <c r="EEA98" s="0"/>
      <c r="EEB98" s="0"/>
      <c r="EEC98" s="0"/>
      <c r="EED98" s="0"/>
      <c r="EEE98" s="0"/>
      <c r="EEF98" s="0"/>
      <c r="EEG98" s="0"/>
      <c r="EEH98" s="0"/>
      <c r="EEI98" s="0"/>
      <c r="EEJ98" s="0"/>
      <c r="EEK98" s="0"/>
      <c r="EEL98" s="0"/>
      <c r="EEM98" s="0"/>
      <c r="EEN98" s="0"/>
      <c r="EEO98" s="0"/>
      <c r="EEP98" s="0"/>
      <c r="EEQ98" s="0"/>
      <c r="EER98" s="0"/>
      <c r="EES98" s="0"/>
      <c r="EET98" s="0"/>
      <c r="EEU98" s="0"/>
      <c r="EEV98" s="0"/>
      <c r="EEW98" s="0"/>
      <c r="EEX98" s="0"/>
      <c r="EEY98" s="0"/>
      <c r="EEZ98" s="0"/>
      <c r="EFA98" s="0"/>
      <c r="EFB98" s="0"/>
      <c r="EFC98" s="0"/>
      <c r="EFD98" s="0"/>
      <c r="EFE98" s="0"/>
      <c r="EFF98" s="0"/>
      <c r="EFG98" s="0"/>
      <c r="EFH98" s="0"/>
      <c r="EFI98" s="0"/>
      <c r="EFJ98" s="0"/>
      <c r="EFK98" s="0"/>
      <c r="EFL98" s="0"/>
      <c r="EFM98" s="0"/>
      <c r="EFN98" s="0"/>
      <c r="EFO98" s="0"/>
      <c r="EFP98" s="0"/>
      <c r="EFQ98" s="0"/>
      <c r="EFR98" s="0"/>
      <c r="EFS98" s="0"/>
      <c r="EFT98" s="0"/>
      <c r="EFU98" s="0"/>
      <c r="EFV98" s="0"/>
      <c r="EFW98" s="0"/>
      <c r="EFX98" s="0"/>
      <c r="EFY98" s="0"/>
      <c r="EFZ98" s="0"/>
      <c r="EGA98" s="0"/>
      <c r="EGB98" s="0"/>
      <c r="EGC98" s="0"/>
      <c r="EGD98" s="0"/>
      <c r="EGE98" s="0"/>
      <c r="EGF98" s="0"/>
      <c r="EGG98" s="0"/>
      <c r="EGH98" s="0"/>
      <c r="EGI98" s="0"/>
      <c r="EGJ98" s="0"/>
      <c r="EGK98" s="0"/>
      <c r="EGL98" s="0"/>
      <c r="EGM98" s="0"/>
      <c r="EGN98" s="0"/>
      <c r="EGO98" s="0"/>
      <c r="EGP98" s="0"/>
      <c r="EGQ98" s="0"/>
      <c r="EGR98" s="0"/>
      <c r="EGS98" s="0"/>
      <c r="EGT98" s="0"/>
      <c r="EGU98" s="0"/>
      <c r="EGV98" s="0"/>
      <c r="EGW98" s="0"/>
      <c r="EGX98" s="0"/>
      <c r="EGY98" s="0"/>
      <c r="EGZ98" s="0"/>
      <c r="EHA98" s="0"/>
      <c r="EHB98" s="0"/>
      <c r="EHC98" s="0"/>
      <c r="EHD98" s="0"/>
      <c r="EHE98" s="0"/>
      <c r="EHF98" s="0"/>
      <c r="EHG98" s="0"/>
      <c r="EHH98" s="0"/>
      <c r="EHI98" s="0"/>
      <c r="EHJ98" s="0"/>
      <c r="EHK98" s="0"/>
      <c r="EHL98" s="0"/>
      <c r="EHM98" s="0"/>
      <c r="EHN98" s="0"/>
      <c r="EHO98" s="0"/>
      <c r="EHP98" s="0"/>
      <c r="EHQ98" s="0"/>
      <c r="EHR98" s="0"/>
      <c r="EHS98" s="0"/>
      <c r="EHT98" s="0"/>
      <c r="EHU98" s="0"/>
      <c r="EHV98" s="0"/>
      <c r="EHW98" s="0"/>
      <c r="EHX98" s="0"/>
      <c r="EHY98" s="0"/>
      <c r="EHZ98" s="0"/>
      <c r="EIA98" s="0"/>
      <c r="EIB98" s="0"/>
      <c r="EIC98" s="0"/>
      <c r="EID98" s="0"/>
      <c r="EIE98" s="0"/>
      <c r="EIF98" s="0"/>
      <c r="EIG98" s="0"/>
      <c r="EIH98" s="0"/>
      <c r="EII98" s="0"/>
      <c r="EIJ98" s="0"/>
      <c r="EIK98" s="0"/>
      <c r="EIL98" s="0"/>
      <c r="EIM98" s="0"/>
      <c r="EIN98" s="0"/>
      <c r="EIO98" s="0"/>
      <c r="EIP98" s="0"/>
      <c r="EIQ98" s="0"/>
      <c r="EIR98" s="0"/>
      <c r="EIS98" s="0"/>
      <c r="EIT98" s="0"/>
      <c r="EIU98" s="0"/>
      <c r="EIV98" s="0"/>
      <c r="EIW98" s="0"/>
      <c r="EIX98" s="0"/>
      <c r="EIY98" s="0"/>
      <c r="EIZ98" s="0"/>
      <c r="EJA98" s="0"/>
      <c r="EJB98" s="0"/>
      <c r="EJC98" s="0"/>
      <c r="EJD98" s="0"/>
      <c r="EJE98" s="0"/>
      <c r="EJF98" s="0"/>
      <c r="EJG98" s="0"/>
      <c r="EJH98" s="0"/>
      <c r="EJI98" s="0"/>
      <c r="EJJ98" s="0"/>
      <c r="EJK98" s="0"/>
      <c r="EJL98" s="0"/>
      <c r="EJM98" s="0"/>
      <c r="EJN98" s="0"/>
      <c r="EJO98" s="0"/>
      <c r="EJP98" s="0"/>
      <c r="EJQ98" s="0"/>
      <c r="EJR98" s="0"/>
      <c r="EJS98" s="0"/>
      <c r="EJT98" s="0"/>
      <c r="EJU98" s="0"/>
      <c r="EJV98" s="0"/>
      <c r="EJW98" s="0"/>
      <c r="EJX98" s="0"/>
      <c r="EJY98" s="0"/>
      <c r="EJZ98" s="0"/>
      <c r="EKA98" s="0"/>
      <c r="EKB98" s="0"/>
      <c r="EKC98" s="0"/>
      <c r="EKD98" s="0"/>
      <c r="EKE98" s="0"/>
      <c r="EKF98" s="0"/>
      <c r="EKG98" s="0"/>
      <c r="EKH98" s="0"/>
      <c r="EKI98" s="0"/>
      <c r="EKJ98" s="0"/>
      <c r="EKK98" s="0"/>
      <c r="EKL98" s="0"/>
      <c r="EKM98" s="0"/>
      <c r="EKN98" s="0"/>
      <c r="EKO98" s="0"/>
      <c r="EKP98" s="0"/>
      <c r="EKQ98" s="0"/>
      <c r="EKR98" s="0"/>
      <c r="EKS98" s="0"/>
      <c r="EKT98" s="0"/>
      <c r="EKU98" s="0"/>
      <c r="EKV98" s="0"/>
      <c r="EKW98" s="0"/>
      <c r="EKX98" s="0"/>
      <c r="EKY98" s="0"/>
      <c r="EKZ98" s="0"/>
      <c r="ELA98" s="0"/>
      <c r="ELB98" s="0"/>
      <c r="ELC98" s="0"/>
      <c r="ELD98" s="0"/>
      <c r="ELE98" s="0"/>
      <c r="ELF98" s="0"/>
      <c r="ELG98" s="0"/>
      <c r="ELH98" s="0"/>
      <c r="ELI98" s="0"/>
      <c r="ELJ98" s="0"/>
      <c r="ELK98" s="0"/>
      <c r="ELL98" s="0"/>
      <c r="ELM98" s="0"/>
      <c r="ELN98" s="0"/>
      <c r="ELO98" s="0"/>
      <c r="ELP98" s="0"/>
      <c r="ELQ98" s="0"/>
      <c r="ELR98" s="0"/>
      <c r="ELS98" s="0"/>
      <c r="ELT98" s="0"/>
      <c r="ELU98" s="0"/>
      <c r="ELV98" s="0"/>
      <c r="ELW98" s="0"/>
      <c r="ELX98" s="0"/>
      <c r="ELY98" s="0"/>
      <c r="ELZ98" s="0"/>
      <c r="EMA98" s="0"/>
      <c r="EMB98" s="0"/>
      <c r="EMC98" s="0"/>
      <c r="EMD98" s="0"/>
      <c r="EME98" s="0"/>
      <c r="EMF98" s="0"/>
      <c r="EMG98" s="0"/>
      <c r="EMH98" s="0"/>
      <c r="EMI98" s="0"/>
      <c r="EMJ98" s="0"/>
      <c r="EMK98" s="0"/>
      <c r="EML98" s="0"/>
      <c r="EMM98" s="0"/>
      <c r="EMN98" s="0"/>
      <c r="EMO98" s="0"/>
      <c r="EMP98" s="0"/>
      <c r="EMQ98" s="0"/>
      <c r="EMR98" s="0"/>
      <c r="EMS98" s="0"/>
      <c r="EMT98" s="0"/>
      <c r="EMU98" s="0"/>
      <c r="EMV98" s="0"/>
      <c r="EMW98" s="0"/>
      <c r="EMX98" s="0"/>
      <c r="EMY98" s="0"/>
      <c r="EMZ98" s="0"/>
      <c r="ENA98" s="0"/>
      <c r="ENB98" s="0"/>
      <c r="ENC98" s="0"/>
      <c r="END98" s="0"/>
      <c r="ENE98" s="0"/>
      <c r="ENF98" s="0"/>
      <c r="ENG98" s="0"/>
      <c r="ENH98" s="0"/>
      <c r="ENI98" s="0"/>
      <c r="ENJ98" s="0"/>
      <c r="ENK98" s="0"/>
      <c r="ENL98" s="0"/>
      <c r="ENM98" s="0"/>
      <c r="ENN98" s="0"/>
      <c r="ENO98" s="0"/>
      <c r="ENP98" s="0"/>
      <c r="ENQ98" s="0"/>
      <c r="ENR98" s="0"/>
      <c r="ENS98" s="0"/>
      <c r="ENT98" s="0"/>
      <c r="ENU98" s="0"/>
      <c r="ENV98" s="0"/>
      <c r="ENW98" s="0"/>
      <c r="ENX98" s="0"/>
      <c r="ENY98" s="0"/>
      <c r="ENZ98" s="0"/>
      <c r="EOA98" s="0"/>
      <c r="EOB98" s="0"/>
      <c r="EOC98" s="0"/>
      <c r="EOD98" s="0"/>
      <c r="EOE98" s="0"/>
      <c r="EOF98" s="0"/>
      <c r="EOG98" s="0"/>
      <c r="EOH98" s="0"/>
      <c r="EOI98" s="0"/>
      <c r="EOJ98" s="0"/>
      <c r="EOK98" s="0"/>
      <c r="EOL98" s="0"/>
      <c r="EOM98" s="0"/>
      <c r="EON98" s="0"/>
      <c r="EOO98" s="0"/>
      <c r="EOP98" s="0"/>
      <c r="EOQ98" s="0"/>
      <c r="EOR98" s="0"/>
      <c r="EOS98" s="0"/>
      <c r="EOT98" s="0"/>
      <c r="EOU98" s="0"/>
      <c r="EOV98" s="0"/>
      <c r="EOW98" s="0"/>
      <c r="EOX98" s="0"/>
      <c r="EOY98" s="0"/>
      <c r="EOZ98" s="0"/>
      <c r="EPA98" s="0"/>
      <c r="EPB98" s="0"/>
      <c r="EPC98" s="0"/>
      <c r="EPD98" s="0"/>
      <c r="EPE98" s="0"/>
      <c r="EPF98" s="0"/>
      <c r="EPG98" s="0"/>
      <c r="EPH98" s="0"/>
      <c r="EPI98" s="0"/>
      <c r="EPJ98" s="0"/>
      <c r="EPK98" s="0"/>
      <c r="EPL98" s="0"/>
      <c r="EPM98" s="0"/>
      <c r="EPN98" s="0"/>
      <c r="EPO98" s="0"/>
      <c r="EPP98" s="0"/>
      <c r="EPQ98" s="0"/>
      <c r="EPR98" s="0"/>
      <c r="EPS98" s="0"/>
      <c r="EPT98" s="0"/>
      <c r="EPU98" s="0"/>
      <c r="EPV98" s="0"/>
      <c r="EPW98" s="0"/>
      <c r="EPX98" s="0"/>
      <c r="EPY98" s="0"/>
      <c r="EPZ98" s="0"/>
      <c r="EQA98" s="0"/>
      <c r="EQB98" s="0"/>
      <c r="EQC98" s="0"/>
      <c r="EQD98" s="0"/>
      <c r="EQE98" s="0"/>
      <c r="EQF98" s="0"/>
      <c r="EQG98" s="0"/>
      <c r="EQH98" s="0"/>
      <c r="EQI98" s="0"/>
      <c r="EQJ98" s="0"/>
      <c r="EQK98" s="0"/>
      <c r="EQL98" s="0"/>
      <c r="EQM98" s="0"/>
      <c r="EQN98" s="0"/>
      <c r="EQO98" s="0"/>
      <c r="EQP98" s="0"/>
      <c r="EQQ98" s="0"/>
      <c r="EQR98" s="0"/>
      <c r="EQS98" s="0"/>
      <c r="EQT98" s="0"/>
      <c r="EQU98" s="0"/>
      <c r="EQV98" s="0"/>
      <c r="EQW98" s="0"/>
      <c r="EQX98" s="0"/>
      <c r="EQY98" s="0"/>
      <c r="EQZ98" s="0"/>
      <c r="ERA98" s="0"/>
      <c r="ERB98" s="0"/>
      <c r="ERC98" s="0"/>
      <c r="ERD98" s="0"/>
      <c r="ERE98" s="0"/>
      <c r="ERF98" s="0"/>
      <c r="ERG98" s="0"/>
      <c r="ERH98" s="0"/>
      <c r="ERI98" s="0"/>
      <c r="ERJ98" s="0"/>
      <c r="ERK98" s="0"/>
      <c r="ERL98" s="0"/>
      <c r="ERM98" s="0"/>
      <c r="ERN98" s="0"/>
      <c r="ERO98" s="0"/>
      <c r="ERP98" s="0"/>
      <c r="ERQ98" s="0"/>
      <c r="ERR98" s="0"/>
      <c r="ERS98" s="0"/>
      <c r="ERT98" s="0"/>
      <c r="ERU98" s="0"/>
      <c r="ERV98" s="0"/>
      <c r="ERW98" s="0"/>
      <c r="ERX98" s="0"/>
      <c r="ERY98" s="0"/>
      <c r="ERZ98" s="0"/>
      <c r="ESA98" s="0"/>
      <c r="ESB98" s="0"/>
      <c r="ESC98" s="0"/>
      <c r="ESD98" s="0"/>
      <c r="ESE98" s="0"/>
      <c r="ESF98" s="0"/>
      <c r="ESG98" s="0"/>
      <c r="ESH98" s="0"/>
      <c r="ESI98" s="0"/>
      <c r="ESJ98" s="0"/>
      <c r="ESK98" s="0"/>
      <c r="ESL98" s="0"/>
      <c r="ESM98" s="0"/>
      <c r="ESN98" s="0"/>
      <c r="ESO98" s="0"/>
      <c r="ESP98" s="0"/>
      <c r="ESQ98" s="0"/>
      <c r="ESR98" s="0"/>
      <c r="ESS98" s="0"/>
      <c r="EST98" s="0"/>
      <c r="ESU98" s="0"/>
      <c r="ESV98" s="0"/>
      <c r="ESW98" s="0"/>
      <c r="ESX98" s="0"/>
      <c r="ESY98" s="0"/>
      <c r="ESZ98" s="0"/>
      <c r="ETA98" s="0"/>
      <c r="ETB98" s="0"/>
      <c r="ETC98" s="0"/>
      <c r="ETD98" s="0"/>
      <c r="ETE98" s="0"/>
      <c r="ETF98" s="0"/>
      <c r="ETG98" s="0"/>
      <c r="ETH98" s="0"/>
      <c r="ETI98" s="0"/>
      <c r="ETJ98" s="0"/>
      <c r="ETK98" s="0"/>
      <c r="ETL98" s="0"/>
      <c r="ETM98" s="0"/>
      <c r="ETN98" s="0"/>
      <c r="ETO98" s="0"/>
      <c r="ETP98" s="0"/>
      <c r="ETQ98" s="0"/>
      <c r="ETR98" s="0"/>
      <c r="ETS98" s="0"/>
      <c r="ETT98" s="0"/>
      <c r="ETU98" s="0"/>
      <c r="ETV98" s="0"/>
      <c r="ETW98" s="0"/>
      <c r="ETX98" s="0"/>
      <c r="ETY98" s="0"/>
      <c r="ETZ98" s="0"/>
      <c r="EUA98" s="0"/>
      <c r="EUB98" s="0"/>
      <c r="EUC98" s="0"/>
      <c r="EUD98" s="0"/>
      <c r="EUE98" s="0"/>
      <c r="EUF98" s="0"/>
      <c r="EUG98" s="0"/>
      <c r="EUH98" s="0"/>
      <c r="EUI98" s="0"/>
      <c r="EUJ98" s="0"/>
      <c r="EUK98" s="0"/>
      <c r="EUL98" s="0"/>
      <c r="EUM98" s="0"/>
      <c r="EUN98" s="0"/>
      <c r="EUO98" s="0"/>
      <c r="EUP98" s="0"/>
      <c r="EUQ98" s="0"/>
      <c r="EUR98" s="0"/>
      <c r="EUS98" s="0"/>
      <c r="EUT98" s="0"/>
      <c r="EUU98" s="0"/>
      <c r="EUV98" s="0"/>
      <c r="EUW98" s="0"/>
      <c r="EUX98" s="0"/>
      <c r="EUY98" s="0"/>
      <c r="EUZ98" s="0"/>
      <c r="EVA98" s="0"/>
      <c r="EVB98" s="0"/>
      <c r="EVC98" s="0"/>
      <c r="EVD98" s="0"/>
      <c r="EVE98" s="0"/>
      <c r="EVF98" s="0"/>
      <c r="EVG98" s="0"/>
      <c r="EVH98" s="0"/>
      <c r="EVI98" s="0"/>
      <c r="EVJ98" s="0"/>
      <c r="EVK98" s="0"/>
      <c r="EVL98" s="0"/>
      <c r="EVM98" s="0"/>
      <c r="EVN98" s="0"/>
      <c r="EVO98" s="0"/>
      <c r="EVP98" s="0"/>
      <c r="EVQ98" s="0"/>
      <c r="EVR98" s="0"/>
      <c r="EVS98" s="0"/>
      <c r="EVT98" s="0"/>
      <c r="EVU98" s="0"/>
      <c r="EVV98" s="0"/>
      <c r="EVW98" s="0"/>
      <c r="EVX98" s="0"/>
      <c r="EVY98" s="0"/>
      <c r="EVZ98" s="0"/>
      <c r="EWA98" s="0"/>
      <c r="EWB98" s="0"/>
      <c r="EWC98" s="0"/>
      <c r="EWD98" s="0"/>
      <c r="EWE98" s="0"/>
      <c r="EWF98" s="0"/>
      <c r="EWG98" s="0"/>
      <c r="EWH98" s="0"/>
      <c r="EWI98" s="0"/>
      <c r="EWJ98" s="0"/>
      <c r="EWK98" s="0"/>
      <c r="EWL98" s="0"/>
      <c r="EWM98" s="0"/>
      <c r="EWN98" s="0"/>
      <c r="EWO98" s="0"/>
      <c r="EWP98" s="0"/>
      <c r="EWQ98" s="0"/>
      <c r="EWR98" s="0"/>
      <c r="EWS98" s="0"/>
      <c r="EWT98" s="0"/>
      <c r="EWU98" s="0"/>
      <c r="EWV98" s="0"/>
      <c r="EWW98" s="0"/>
      <c r="EWX98" s="0"/>
      <c r="EWY98" s="0"/>
      <c r="EWZ98" s="0"/>
      <c r="EXA98" s="0"/>
      <c r="EXB98" s="0"/>
      <c r="EXC98" s="0"/>
      <c r="EXD98" s="0"/>
      <c r="EXE98" s="0"/>
      <c r="EXF98" s="0"/>
      <c r="EXG98" s="0"/>
      <c r="EXH98" s="0"/>
      <c r="EXI98" s="0"/>
      <c r="EXJ98" s="0"/>
      <c r="EXK98" s="0"/>
      <c r="EXL98" s="0"/>
      <c r="EXM98" s="0"/>
      <c r="EXN98" s="0"/>
      <c r="EXO98" s="0"/>
      <c r="EXP98" s="0"/>
      <c r="EXQ98" s="0"/>
      <c r="EXR98" s="0"/>
      <c r="EXS98" s="0"/>
      <c r="EXT98" s="0"/>
      <c r="EXU98" s="0"/>
      <c r="EXV98" s="0"/>
      <c r="EXW98" s="0"/>
      <c r="EXX98" s="0"/>
      <c r="EXY98" s="0"/>
      <c r="EXZ98" s="0"/>
      <c r="EYA98" s="0"/>
      <c r="EYB98" s="0"/>
      <c r="EYC98" s="0"/>
      <c r="EYD98" s="0"/>
      <c r="EYE98" s="0"/>
      <c r="EYF98" s="0"/>
      <c r="EYG98" s="0"/>
      <c r="EYH98" s="0"/>
      <c r="EYI98" s="0"/>
      <c r="EYJ98" s="0"/>
      <c r="EYK98" s="0"/>
      <c r="EYL98" s="0"/>
      <c r="EYM98" s="0"/>
      <c r="EYN98" s="0"/>
      <c r="EYO98" s="0"/>
      <c r="EYP98" s="0"/>
      <c r="EYQ98" s="0"/>
      <c r="EYR98" s="0"/>
      <c r="EYS98" s="0"/>
      <c r="EYT98" s="0"/>
      <c r="EYU98" s="0"/>
      <c r="EYV98" s="0"/>
      <c r="EYW98" s="0"/>
      <c r="EYX98" s="0"/>
      <c r="EYY98" s="0"/>
      <c r="EYZ98" s="0"/>
      <c r="EZA98" s="0"/>
      <c r="EZB98" s="0"/>
      <c r="EZC98" s="0"/>
      <c r="EZD98" s="0"/>
      <c r="EZE98" s="0"/>
      <c r="EZF98" s="0"/>
      <c r="EZG98" s="0"/>
      <c r="EZH98" s="0"/>
      <c r="EZI98" s="0"/>
      <c r="EZJ98" s="0"/>
      <c r="EZK98" s="0"/>
      <c r="EZL98" s="0"/>
      <c r="EZM98" s="0"/>
      <c r="EZN98" s="0"/>
      <c r="EZO98" s="0"/>
      <c r="EZP98" s="0"/>
      <c r="EZQ98" s="0"/>
      <c r="EZR98" s="0"/>
      <c r="EZS98" s="0"/>
      <c r="EZT98" s="0"/>
      <c r="EZU98" s="0"/>
      <c r="EZV98" s="0"/>
      <c r="EZW98" s="0"/>
      <c r="EZX98" s="0"/>
      <c r="EZY98" s="0"/>
      <c r="EZZ98" s="0"/>
      <c r="FAA98" s="0"/>
      <c r="FAB98" s="0"/>
      <c r="FAC98" s="0"/>
      <c r="FAD98" s="0"/>
      <c r="FAE98" s="0"/>
      <c r="FAF98" s="0"/>
      <c r="FAG98" s="0"/>
      <c r="FAH98" s="0"/>
      <c r="FAI98" s="0"/>
      <c r="FAJ98" s="0"/>
      <c r="FAK98" s="0"/>
      <c r="FAL98" s="0"/>
      <c r="FAM98" s="0"/>
      <c r="FAN98" s="0"/>
      <c r="FAO98" s="0"/>
      <c r="FAP98" s="0"/>
      <c r="FAQ98" s="0"/>
      <c r="FAR98" s="0"/>
      <c r="FAS98" s="0"/>
      <c r="FAT98" s="0"/>
      <c r="FAU98" s="0"/>
      <c r="FAV98" s="0"/>
      <c r="FAW98" s="0"/>
      <c r="FAX98" s="0"/>
      <c r="FAY98" s="0"/>
      <c r="FAZ98" s="0"/>
      <c r="FBA98" s="0"/>
      <c r="FBB98" s="0"/>
      <c r="FBC98" s="0"/>
      <c r="FBD98" s="0"/>
      <c r="FBE98" s="0"/>
      <c r="FBF98" s="0"/>
      <c r="FBG98" s="0"/>
      <c r="FBH98" s="0"/>
      <c r="FBI98" s="0"/>
      <c r="FBJ98" s="0"/>
      <c r="FBK98" s="0"/>
      <c r="FBL98" s="0"/>
      <c r="FBM98" s="0"/>
      <c r="FBN98" s="0"/>
      <c r="FBO98" s="0"/>
      <c r="FBP98" s="0"/>
      <c r="FBQ98" s="0"/>
      <c r="FBR98" s="0"/>
      <c r="FBS98" s="0"/>
      <c r="FBT98" s="0"/>
      <c r="FBU98" s="0"/>
      <c r="FBV98" s="0"/>
      <c r="FBW98" s="0"/>
      <c r="FBX98" s="0"/>
      <c r="FBY98" s="0"/>
      <c r="FBZ98" s="0"/>
      <c r="FCA98" s="0"/>
      <c r="FCB98" s="0"/>
      <c r="FCC98" s="0"/>
      <c r="FCD98" s="0"/>
      <c r="FCE98" s="0"/>
      <c r="FCF98" s="0"/>
      <c r="FCG98" s="0"/>
      <c r="FCH98" s="0"/>
      <c r="FCI98" s="0"/>
      <c r="FCJ98" s="0"/>
      <c r="FCK98" s="0"/>
      <c r="FCL98" s="0"/>
      <c r="FCM98" s="0"/>
      <c r="FCN98" s="0"/>
      <c r="FCO98" s="0"/>
      <c r="FCP98" s="0"/>
      <c r="FCQ98" s="0"/>
      <c r="FCR98" s="0"/>
      <c r="FCS98" s="0"/>
      <c r="FCT98" s="0"/>
      <c r="FCU98" s="0"/>
      <c r="FCV98" s="0"/>
      <c r="FCW98" s="0"/>
      <c r="FCX98" s="0"/>
      <c r="FCY98" s="0"/>
      <c r="FCZ98" s="0"/>
      <c r="FDA98" s="0"/>
      <c r="FDB98" s="0"/>
      <c r="FDC98" s="0"/>
      <c r="FDD98" s="0"/>
      <c r="FDE98" s="0"/>
      <c r="FDF98" s="0"/>
      <c r="FDG98" s="0"/>
      <c r="FDH98" s="0"/>
      <c r="FDI98" s="0"/>
      <c r="FDJ98" s="0"/>
      <c r="FDK98" s="0"/>
      <c r="FDL98" s="0"/>
      <c r="FDM98" s="0"/>
      <c r="FDN98" s="0"/>
      <c r="FDO98" s="0"/>
      <c r="FDP98" s="0"/>
      <c r="FDQ98" s="0"/>
      <c r="FDR98" s="0"/>
      <c r="FDS98" s="0"/>
      <c r="FDT98" s="0"/>
      <c r="FDU98" s="0"/>
      <c r="FDV98" s="0"/>
      <c r="FDW98" s="0"/>
      <c r="FDX98" s="0"/>
      <c r="FDY98" s="0"/>
      <c r="FDZ98" s="0"/>
      <c r="FEA98" s="0"/>
      <c r="FEB98" s="0"/>
      <c r="FEC98" s="0"/>
      <c r="FED98" s="0"/>
      <c r="FEE98" s="0"/>
      <c r="FEF98" s="0"/>
      <c r="FEG98" s="0"/>
      <c r="FEH98" s="0"/>
      <c r="FEI98" s="0"/>
      <c r="FEJ98" s="0"/>
      <c r="FEK98" s="0"/>
      <c r="FEL98" s="0"/>
      <c r="FEM98" s="0"/>
      <c r="FEN98" s="0"/>
      <c r="FEO98" s="0"/>
      <c r="FEP98" s="0"/>
      <c r="FEQ98" s="0"/>
      <c r="FER98" s="0"/>
      <c r="FES98" s="0"/>
      <c r="FET98" s="0"/>
      <c r="FEU98" s="0"/>
      <c r="FEV98" s="0"/>
      <c r="FEW98" s="0"/>
      <c r="FEX98" s="0"/>
      <c r="FEY98" s="0"/>
      <c r="FEZ98" s="0"/>
      <c r="FFA98" s="0"/>
      <c r="FFB98" s="0"/>
      <c r="FFC98" s="0"/>
      <c r="FFD98" s="0"/>
      <c r="FFE98" s="0"/>
      <c r="FFF98" s="0"/>
      <c r="FFG98" s="0"/>
      <c r="FFH98" s="0"/>
      <c r="FFI98" s="0"/>
      <c r="FFJ98" s="0"/>
      <c r="FFK98" s="0"/>
      <c r="FFL98" s="0"/>
      <c r="FFM98" s="0"/>
      <c r="FFN98" s="0"/>
      <c r="FFO98" s="0"/>
      <c r="FFP98" s="0"/>
      <c r="FFQ98" s="0"/>
      <c r="FFR98" s="0"/>
      <c r="FFS98" s="0"/>
      <c r="FFT98" s="0"/>
      <c r="FFU98" s="0"/>
      <c r="FFV98" s="0"/>
      <c r="FFW98" s="0"/>
      <c r="FFX98" s="0"/>
      <c r="FFY98" s="0"/>
      <c r="FFZ98" s="0"/>
      <c r="FGA98" s="0"/>
      <c r="FGB98" s="0"/>
      <c r="FGC98" s="0"/>
      <c r="FGD98" s="0"/>
      <c r="FGE98" s="0"/>
      <c r="FGF98" s="0"/>
      <c r="FGG98" s="0"/>
      <c r="FGH98" s="0"/>
      <c r="FGI98" s="0"/>
      <c r="FGJ98" s="0"/>
      <c r="FGK98" s="0"/>
      <c r="FGL98" s="0"/>
      <c r="FGM98" s="0"/>
      <c r="FGN98" s="0"/>
      <c r="FGO98" s="0"/>
      <c r="FGP98" s="0"/>
      <c r="FGQ98" s="0"/>
      <c r="FGR98" s="0"/>
      <c r="FGS98" s="0"/>
      <c r="FGT98" s="0"/>
      <c r="FGU98" s="0"/>
      <c r="FGV98" s="0"/>
      <c r="FGW98" s="0"/>
      <c r="FGX98" s="0"/>
      <c r="FGY98" s="0"/>
      <c r="FGZ98" s="0"/>
      <c r="FHA98" s="0"/>
      <c r="FHB98" s="0"/>
      <c r="FHC98" s="0"/>
      <c r="FHD98" s="0"/>
      <c r="FHE98" s="0"/>
      <c r="FHF98" s="0"/>
      <c r="FHG98" s="0"/>
      <c r="FHH98" s="0"/>
      <c r="FHI98" s="0"/>
      <c r="FHJ98" s="0"/>
      <c r="FHK98" s="0"/>
      <c r="FHL98" s="0"/>
      <c r="FHM98" s="0"/>
      <c r="FHN98" s="0"/>
      <c r="FHO98" s="0"/>
      <c r="FHP98" s="0"/>
      <c r="FHQ98" s="0"/>
      <c r="FHR98" s="0"/>
      <c r="FHS98" s="0"/>
      <c r="FHT98" s="0"/>
      <c r="FHU98" s="0"/>
      <c r="FHV98" s="0"/>
      <c r="FHW98" s="0"/>
      <c r="FHX98" s="0"/>
      <c r="FHY98" s="0"/>
      <c r="FHZ98" s="0"/>
      <c r="FIA98" s="0"/>
      <c r="FIB98" s="0"/>
      <c r="FIC98" s="0"/>
      <c r="FID98" s="0"/>
      <c r="FIE98" s="0"/>
      <c r="FIF98" s="0"/>
      <c r="FIG98" s="0"/>
      <c r="FIH98" s="0"/>
      <c r="FII98" s="0"/>
      <c r="FIJ98" s="0"/>
      <c r="FIK98" s="0"/>
      <c r="FIL98" s="0"/>
      <c r="FIM98" s="0"/>
      <c r="FIN98" s="0"/>
      <c r="FIO98" s="0"/>
      <c r="FIP98" s="0"/>
      <c r="FIQ98" s="0"/>
      <c r="FIR98" s="0"/>
      <c r="FIS98" s="0"/>
      <c r="FIT98" s="0"/>
      <c r="FIU98" s="0"/>
      <c r="FIV98" s="0"/>
      <c r="FIW98" s="0"/>
      <c r="FIX98" s="0"/>
      <c r="FIY98" s="0"/>
      <c r="FIZ98" s="0"/>
      <c r="FJA98" s="0"/>
      <c r="FJB98" s="0"/>
      <c r="FJC98" s="0"/>
      <c r="FJD98" s="0"/>
      <c r="FJE98" s="0"/>
      <c r="FJF98" s="0"/>
      <c r="FJG98" s="0"/>
      <c r="FJH98" s="0"/>
      <c r="FJI98" s="0"/>
      <c r="FJJ98" s="0"/>
      <c r="FJK98" s="0"/>
      <c r="FJL98" s="0"/>
      <c r="FJM98" s="0"/>
      <c r="FJN98" s="0"/>
      <c r="FJO98" s="0"/>
      <c r="FJP98" s="0"/>
      <c r="FJQ98" s="0"/>
      <c r="FJR98" s="0"/>
      <c r="FJS98" s="0"/>
      <c r="FJT98" s="0"/>
      <c r="FJU98" s="0"/>
      <c r="FJV98" s="0"/>
      <c r="FJW98" s="0"/>
      <c r="FJX98" s="0"/>
      <c r="FJY98" s="0"/>
      <c r="FJZ98" s="0"/>
      <c r="FKA98" s="0"/>
      <c r="FKB98" s="0"/>
      <c r="FKC98" s="0"/>
      <c r="FKD98" s="0"/>
      <c r="FKE98" s="0"/>
      <c r="FKF98" s="0"/>
      <c r="FKG98" s="0"/>
      <c r="FKH98" s="0"/>
      <c r="FKI98" s="0"/>
      <c r="FKJ98" s="0"/>
      <c r="FKK98" s="0"/>
      <c r="FKL98" s="0"/>
      <c r="FKM98" s="0"/>
      <c r="FKN98" s="0"/>
      <c r="FKO98" s="0"/>
      <c r="FKP98" s="0"/>
      <c r="FKQ98" s="0"/>
      <c r="FKR98" s="0"/>
      <c r="FKS98" s="0"/>
      <c r="FKT98" s="0"/>
      <c r="FKU98" s="0"/>
      <c r="FKV98" s="0"/>
      <c r="FKW98" s="0"/>
      <c r="FKX98" s="0"/>
      <c r="FKY98" s="0"/>
      <c r="FKZ98" s="0"/>
      <c r="FLA98" s="0"/>
      <c r="FLB98" s="0"/>
      <c r="FLC98" s="0"/>
      <c r="FLD98" s="0"/>
      <c r="FLE98" s="0"/>
      <c r="FLF98" s="0"/>
      <c r="FLG98" s="0"/>
      <c r="FLH98" s="0"/>
      <c r="FLI98" s="0"/>
      <c r="FLJ98" s="0"/>
      <c r="FLK98" s="0"/>
      <c r="FLL98" s="0"/>
      <c r="FLM98" s="0"/>
      <c r="FLN98" s="0"/>
      <c r="FLO98" s="0"/>
      <c r="FLP98" s="0"/>
      <c r="FLQ98" s="0"/>
      <c r="FLR98" s="0"/>
      <c r="FLS98" s="0"/>
      <c r="FLT98" s="0"/>
      <c r="FLU98" s="0"/>
      <c r="FLV98" s="0"/>
      <c r="FLW98" s="0"/>
      <c r="FLX98" s="0"/>
      <c r="FLY98" s="0"/>
      <c r="FLZ98" s="0"/>
      <c r="FMA98" s="0"/>
      <c r="FMB98" s="0"/>
      <c r="FMC98" s="0"/>
      <c r="FMD98" s="0"/>
      <c r="FME98" s="0"/>
      <c r="FMF98" s="0"/>
      <c r="FMG98" s="0"/>
      <c r="FMH98" s="0"/>
      <c r="FMI98" s="0"/>
      <c r="FMJ98" s="0"/>
      <c r="FMK98" s="0"/>
      <c r="FML98" s="0"/>
      <c r="FMM98" s="0"/>
      <c r="FMN98" s="0"/>
      <c r="FMO98" s="0"/>
      <c r="FMP98" s="0"/>
      <c r="FMQ98" s="0"/>
      <c r="FMR98" s="0"/>
      <c r="FMS98" s="0"/>
      <c r="FMT98" s="0"/>
      <c r="FMU98" s="0"/>
      <c r="FMV98" s="0"/>
      <c r="FMW98" s="0"/>
      <c r="FMX98" s="0"/>
      <c r="FMY98" s="0"/>
      <c r="FMZ98" s="0"/>
      <c r="FNA98" s="0"/>
      <c r="FNB98" s="0"/>
      <c r="FNC98" s="0"/>
      <c r="FND98" s="0"/>
      <c r="FNE98" s="0"/>
      <c r="FNF98" s="0"/>
      <c r="FNG98" s="0"/>
      <c r="FNH98" s="0"/>
      <c r="FNI98" s="0"/>
      <c r="FNJ98" s="0"/>
      <c r="FNK98" s="0"/>
      <c r="FNL98" s="0"/>
      <c r="FNM98" s="0"/>
      <c r="FNN98" s="0"/>
      <c r="FNO98" s="0"/>
      <c r="FNP98" s="0"/>
      <c r="FNQ98" s="0"/>
      <c r="FNR98" s="0"/>
      <c r="FNS98" s="0"/>
      <c r="FNT98" s="0"/>
      <c r="FNU98" s="0"/>
      <c r="FNV98" s="0"/>
      <c r="FNW98" s="0"/>
      <c r="FNX98" s="0"/>
      <c r="FNY98" s="0"/>
      <c r="FNZ98" s="0"/>
      <c r="FOA98" s="0"/>
      <c r="FOB98" s="0"/>
      <c r="FOC98" s="0"/>
      <c r="FOD98" s="0"/>
      <c r="FOE98" s="0"/>
      <c r="FOF98" s="0"/>
      <c r="FOG98" s="0"/>
      <c r="FOH98" s="0"/>
      <c r="FOI98" s="0"/>
      <c r="FOJ98" s="0"/>
      <c r="FOK98" s="0"/>
      <c r="FOL98" s="0"/>
      <c r="FOM98" s="0"/>
      <c r="FON98" s="0"/>
      <c r="FOO98" s="0"/>
      <c r="FOP98" s="0"/>
      <c r="FOQ98" s="0"/>
      <c r="FOR98" s="0"/>
      <c r="FOS98" s="0"/>
      <c r="FOT98" s="0"/>
      <c r="FOU98" s="0"/>
      <c r="FOV98" s="0"/>
      <c r="FOW98" s="0"/>
      <c r="FOX98" s="0"/>
      <c r="FOY98" s="0"/>
      <c r="FOZ98" s="0"/>
      <c r="FPA98" s="0"/>
      <c r="FPB98" s="0"/>
      <c r="FPC98" s="0"/>
      <c r="FPD98" s="0"/>
      <c r="FPE98" s="0"/>
      <c r="FPF98" s="0"/>
      <c r="FPG98" s="0"/>
      <c r="FPH98" s="0"/>
      <c r="FPI98" s="0"/>
      <c r="FPJ98" s="0"/>
      <c r="FPK98" s="0"/>
      <c r="FPL98" s="0"/>
      <c r="FPM98" s="0"/>
      <c r="FPN98" s="0"/>
      <c r="FPO98" s="0"/>
      <c r="FPP98" s="0"/>
      <c r="FPQ98" s="0"/>
      <c r="FPR98" s="0"/>
      <c r="FPS98" s="0"/>
      <c r="FPT98" s="0"/>
      <c r="FPU98" s="0"/>
      <c r="FPV98" s="0"/>
      <c r="FPW98" s="0"/>
      <c r="FPX98" s="0"/>
      <c r="FPY98" s="0"/>
      <c r="FPZ98" s="0"/>
      <c r="FQA98" s="0"/>
      <c r="FQB98" s="0"/>
      <c r="FQC98" s="0"/>
      <c r="FQD98" s="0"/>
      <c r="FQE98" s="0"/>
      <c r="FQF98" s="0"/>
      <c r="FQG98" s="0"/>
      <c r="FQH98" s="0"/>
      <c r="FQI98" s="0"/>
      <c r="FQJ98" s="0"/>
      <c r="FQK98" s="0"/>
      <c r="FQL98" s="0"/>
      <c r="FQM98" s="0"/>
      <c r="FQN98" s="0"/>
      <c r="FQO98" s="0"/>
      <c r="FQP98" s="0"/>
      <c r="FQQ98" s="0"/>
      <c r="FQR98" s="0"/>
      <c r="FQS98" s="0"/>
      <c r="FQT98" s="0"/>
      <c r="FQU98" s="0"/>
      <c r="FQV98" s="0"/>
      <c r="FQW98" s="0"/>
      <c r="FQX98" s="0"/>
      <c r="FQY98" s="0"/>
      <c r="FQZ98" s="0"/>
      <c r="FRA98" s="0"/>
      <c r="FRB98" s="0"/>
      <c r="FRC98" s="0"/>
      <c r="FRD98" s="0"/>
      <c r="FRE98" s="0"/>
      <c r="FRF98" s="0"/>
      <c r="FRG98" s="0"/>
      <c r="FRH98" s="0"/>
      <c r="FRI98" s="0"/>
      <c r="FRJ98" s="0"/>
      <c r="FRK98" s="0"/>
      <c r="FRL98" s="0"/>
      <c r="FRM98" s="0"/>
      <c r="FRN98" s="0"/>
      <c r="FRO98" s="0"/>
      <c r="FRP98" s="0"/>
      <c r="FRQ98" s="0"/>
      <c r="FRR98" s="0"/>
      <c r="FRS98" s="0"/>
      <c r="FRT98" s="0"/>
      <c r="FRU98" s="0"/>
      <c r="FRV98" s="0"/>
      <c r="FRW98" s="0"/>
      <c r="FRX98" s="0"/>
      <c r="FRY98" s="0"/>
      <c r="FRZ98" s="0"/>
      <c r="FSA98" s="0"/>
      <c r="FSB98" s="0"/>
      <c r="FSC98" s="0"/>
      <c r="FSD98" s="0"/>
      <c r="FSE98" s="0"/>
      <c r="FSF98" s="0"/>
      <c r="FSG98" s="0"/>
      <c r="FSH98" s="0"/>
      <c r="FSI98" s="0"/>
      <c r="FSJ98" s="0"/>
      <c r="FSK98" s="0"/>
      <c r="FSL98" s="0"/>
      <c r="FSM98" s="0"/>
      <c r="FSN98" s="0"/>
      <c r="FSO98" s="0"/>
      <c r="FSP98" s="0"/>
      <c r="FSQ98" s="0"/>
      <c r="FSR98" s="0"/>
      <c r="FSS98" s="0"/>
      <c r="FST98" s="0"/>
      <c r="FSU98" s="0"/>
      <c r="FSV98" s="0"/>
      <c r="FSW98" s="0"/>
      <c r="FSX98" s="0"/>
      <c r="FSY98" s="0"/>
      <c r="FSZ98" s="0"/>
      <c r="FTA98" s="0"/>
      <c r="FTB98" s="0"/>
      <c r="FTC98" s="0"/>
      <c r="FTD98" s="0"/>
      <c r="FTE98" s="0"/>
      <c r="FTF98" s="0"/>
      <c r="FTG98" s="0"/>
      <c r="FTH98" s="0"/>
      <c r="FTI98" s="0"/>
      <c r="FTJ98" s="0"/>
      <c r="FTK98" s="0"/>
      <c r="FTL98" s="0"/>
      <c r="FTM98" s="0"/>
      <c r="FTN98" s="0"/>
      <c r="FTO98" s="0"/>
      <c r="FTP98" s="0"/>
      <c r="FTQ98" s="0"/>
      <c r="FTR98" s="0"/>
      <c r="FTS98" s="0"/>
      <c r="FTT98" s="0"/>
      <c r="FTU98" s="0"/>
      <c r="FTV98" s="0"/>
      <c r="FTW98" s="0"/>
      <c r="FTX98" s="0"/>
      <c r="FTY98" s="0"/>
      <c r="FTZ98" s="0"/>
      <c r="FUA98" s="0"/>
      <c r="FUB98" s="0"/>
      <c r="FUC98" s="0"/>
      <c r="FUD98" s="0"/>
      <c r="FUE98" s="0"/>
      <c r="FUF98" s="0"/>
      <c r="FUG98" s="0"/>
      <c r="FUH98" s="0"/>
      <c r="FUI98" s="0"/>
      <c r="FUJ98" s="0"/>
      <c r="FUK98" s="0"/>
      <c r="FUL98" s="0"/>
      <c r="FUM98" s="0"/>
      <c r="FUN98" s="0"/>
      <c r="FUO98" s="0"/>
      <c r="FUP98" s="0"/>
      <c r="FUQ98" s="0"/>
      <c r="FUR98" s="0"/>
      <c r="FUS98" s="0"/>
      <c r="FUT98" s="0"/>
      <c r="FUU98" s="0"/>
      <c r="FUV98" s="0"/>
      <c r="FUW98" s="0"/>
      <c r="FUX98" s="0"/>
      <c r="FUY98" s="0"/>
      <c r="FUZ98" s="0"/>
      <c r="FVA98" s="0"/>
      <c r="FVB98" s="0"/>
      <c r="FVC98" s="0"/>
      <c r="FVD98" s="0"/>
      <c r="FVE98" s="0"/>
      <c r="FVF98" s="0"/>
      <c r="FVG98" s="0"/>
      <c r="FVH98" s="0"/>
      <c r="FVI98" s="0"/>
      <c r="FVJ98" s="0"/>
      <c r="FVK98" s="0"/>
      <c r="FVL98" s="0"/>
      <c r="FVM98" s="0"/>
      <c r="FVN98" s="0"/>
      <c r="FVO98" s="0"/>
      <c r="FVP98" s="0"/>
      <c r="FVQ98" s="0"/>
      <c r="FVR98" s="0"/>
      <c r="FVS98" s="0"/>
      <c r="FVT98" s="0"/>
      <c r="FVU98" s="0"/>
      <c r="FVV98" s="0"/>
      <c r="FVW98" s="0"/>
      <c r="FVX98" s="0"/>
      <c r="FVY98" s="0"/>
      <c r="FVZ98" s="0"/>
      <c r="FWA98" s="0"/>
      <c r="FWB98" s="0"/>
      <c r="FWC98" s="0"/>
      <c r="FWD98" s="0"/>
      <c r="FWE98" s="0"/>
      <c r="FWF98" s="0"/>
      <c r="FWG98" s="0"/>
      <c r="FWH98" s="0"/>
      <c r="FWI98" s="0"/>
      <c r="FWJ98" s="0"/>
      <c r="FWK98" s="0"/>
      <c r="FWL98" s="0"/>
      <c r="FWM98" s="0"/>
      <c r="FWN98" s="0"/>
      <c r="FWO98" s="0"/>
      <c r="FWP98" s="0"/>
      <c r="FWQ98" s="0"/>
      <c r="FWR98" s="0"/>
      <c r="FWS98" s="0"/>
      <c r="FWT98" s="0"/>
      <c r="FWU98" s="0"/>
      <c r="FWV98" s="0"/>
      <c r="FWW98" s="0"/>
      <c r="FWX98" s="0"/>
      <c r="FWY98" s="0"/>
      <c r="FWZ98" s="0"/>
      <c r="FXA98" s="0"/>
      <c r="FXB98" s="0"/>
      <c r="FXC98" s="0"/>
      <c r="FXD98" s="0"/>
      <c r="FXE98" s="0"/>
      <c r="FXF98" s="0"/>
      <c r="FXG98" s="0"/>
      <c r="FXH98" s="0"/>
      <c r="FXI98" s="0"/>
      <c r="FXJ98" s="0"/>
      <c r="FXK98" s="0"/>
      <c r="FXL98" s="0"/>
      <c r="FXM98" s="0"/>
      <c r="FXN98" s="0"/>
      <c r="FXO98" s="0"/>
      <c r="FXP98" s="0"/>
      <c r="FXQ98" s="0"/>
      <c r="FXR98" s="0"/>
      <c r="FXS98" s="0"/>
      <c r="FXT98" s="0"/>
      <c r="FXU98" s="0"/>
      <c r="FXV98" s="0"/>
      <c r="FXW98" s="0"/>
      <c r="FXX98" s="0"/>
      <c r="FXY98" s="0"/>
      <c r="FXZ98" s="0"/>
      <c r="FYA98" s="0"/>
      <c r="FYB98" s="0"/>
      <c r="FYC98" s="0"/>
      <c r="FYD98" s="0"/>
      <c r="FYE98" s="0"/>
      <c r="FYF98" s="0"/>
      <c r="FYG98" s="0"/>
      <c r="FYH98" s="0"/>
      <c r="FYI98" s="0"/>
      <c r="FYJ98" s="0"/>
      <c r="FYK98" s="0"/>
      <c r="FYL98" s="0"/>
      <c r="FYM98" s="0"/>
      <c r="FYN98" s="0"/>
      <c r="FYO98" s="0"/>
      <c r="FYP98" s="0"/>
      <c r="FYQ98" s="0"/>
      <c r="FYR98" s="0"/>
      <c r="FYS98" s="0"/>
      <c r="FYT98" s="0"/>
      <c r="FYU98" s="0"/>
      <c r="FYV98" s="0"/>
      <c r="FYW98" s="0"/>
      <c r="FYX98" s="0"/>
      <c r="FYY98" s="0"/>
      <c r="FYZ98" s="0"/>
      <c r="FZA98" s="0"/>
      <c r="FZB98" s="0"/>
      <c r="FZC98" s="0"/>
      <c r="FZD98" s="0"/>
      <c r="FZE98" s="0"/>
      <c r="FZF98" s="0"/>
      <c r="FZG98" s="0"/>
      <c r="FZH98" s="0"/>
      <c r="FZI98" s="0"/>
      <c r="FZJ98" s="0"/>
      <c r="FZK98" s="0"/>
      <c r="FZL98" s="0"/>
      <c r="FZM98" s="0"/>
      <c r="FZN98" s="0"/>
      <c r="FZO98" s="0"/>
      <c r="FZP98" s="0"/>
      <c r="FZQ98" s="0"/>
      <c r="FZR98" s="0"/>
      <c r="FZS98" s="0"/>
      <c r="FZT98" s="0"/>
      <c r="FZU98" s="0"/>
      <c r="FZV98" s="0"/>
      <c r="FZW98" s="0"/>
      <c r="FZX98" s="0"/>
      <c r="FZY98" s="0"/>
      <c r="FZZ98" s="0"/>
      <c r="GAA98" s="0"/>
      <c r="GAB98" s="0"/>
      <c r="GAC98" s="0"/>
      <c r="GAD98" s="0"/>
      <c r="GAE98" s="0"/>
      <c r="GAF98" s="0"/>
      <c r="GAG98" s="0"/>
      <c r="GAH98" s="0"/>
      <c r="GAI98" s="0"/>
      <c r="GAJ98" s="0"/>
      <c r="GAK98" s="0"/>
      <c r="GAL98" s="0"/>
      <c r="GAM98" s="0"/>
      <c r="GAN98" s="0"/>
      <c r="GAO98" s="0"/>
      <c r="GAP98" s="0"/>
      <c r="GAQ98" s="0"/>
      <c r="GAR98" s="0"/>
      <c r="GAS98" s="0"/>
      <c r="GAT98" s="0"/>
      <c r="GAU98" s="0"/>
      <c r="GAV98" s="0"/>
      <c r="GAW98" s="0"/>
      <c r="GAX98" s="0"/>
      <c r="GAY98" s="0"/>
      <c r="GAZ98" s="0"/>
      <c r="GBA98" s="0"/>
      <c r="GBB98" s="0"/>
      <c r="GBC98" s="0"/>
      <c r="GBD98" s="0"/>
      <c r="GBE98" s="0"/>
      <c r="GBF98" s="0"/>
      <c r="GBG98" s="0"/>
      <c r="GBH98" s="0"/>
      <c r="GBI98" s="0"/>
      <c r="GBJ98" s="0"/>
      <c r="GBK98" s="0"/>
      <c r="GBL98" s="0"/>
      <c r="GBM98" s="0"/>
      <c r="GBN98" s="0"/>
      <c r="GBO98" s="0"/>
      <c r="GBP98" s="0"/>
      <c r="GBQ98" s="0"/>
      <c r="GBR98" s="0"/>
      <c r="GBS98" s="0"/>
      <c r="GBT98" s="0"/>
      <c r="GBU98" s="0"/>
      <c r="GBV98" s="0"/>
      <c r="GBW98" s="0"/>
      <c r="GBX98" s="0"/>
      <c r="GBY98" s="0"/>
      <c r="GBZ98" s="0"/>
      <c r="GCA98" s="0"/>
      <c r="GCB98" s="0"/>
      <c r="GCC98" s="0"/>
      <c r="GCD98" s="0"/>
      <c r="GCE98" s="0"/>
      <c r="GCF98" s="0"/>
      <c r="GCG98" s="0"/>
      <c r="GCH98" s="0"/>
      <c r="GCI98" s="0"/>
      <c r="GCJ98" s="0"/>
      <c r="GCK98" s="0"/>
      <c r="GCL98" s="0"/>
      <c r="GCM98" s="0"/>
      <c r="GCN98" s="0"/>
      <c r="GCO98" s="0"/>
      <c r="GCP98" s="0"/>
      <c r="GCQ98" s="0"/>
      <c r="GCR98" s="0"/>
      <c r="GCS98" s="0"/>
      <c r="GCT98" s="0"/>
      <c r="GCU98" s="0"/>
      <c r="GCV98" s="0"/>
      <c r="GCW98" s="0"/>
      <c r="GCX98" s="0"/>
      <c r="GCY98" s="0"/>
      <c r="GCZ98" s="0"/>
      <c r="GDA98" s="0"/>
      <c r="GDB98" s="0"/>
      <c r="GDC98" s="0"/>
      <c r="GDD98" s="0"/>
      <c r="GDE98" s="0"/>
      <c r="GDF98" s="0"/>
      <c r="GDG98" s="0"/>
      <c r="GDH98" s="0"/>
      <c r="GDI98" s="0"/>
      <c r="GDJ98" s="0"/>
      <c r="GDK98" s="0"/>
      <c r="GDL98" s="0"/>
      <c r="GDM98" s="0"/>
      <c r="GDN98" s="0"/>
      <c r="GDO98" s="0"/>
      <c r="GDP98" s="0"/>
      <c r="GDQ98" s="0"/>
      <c r="GDR98" s="0"/>
      <c r="GDS98" s="0"/>
      <c r="GDT98" s="0"/>
      <c r="GDU98" s="0"/>
      <c r="GDV98" s="0"/>
      <c r="GDW98" s="0"/>
      <c r="GDX98" s="0"/>
      <c r="GDY98" s="0"/>
      <c r="GDZ98" s="0"/>
      <c r="GEA98" s="0"/>
      <c r="GEB98" s="0"/>
      <c r="GEC98" s="0"/>
      <c r="GED98" s="0"/>
      <c r="GEE98" s="0"/>
      <c r="GEF98" s="0"/>
      <c r="GEG98" s="0"/>
      <c r="GEH98" s="0"/>
      <c r="GEI98" s="0"/>
      <c r="GEJ98" s="0"/>
      <c r="GEK98" s="0"/>
      <c r="GEL98" s="0"/>
      <c r="GEM98" s="0"/>
      <c r="GEN98" s="0"/>
      <c r="GEO98" s="0"/>
      <c r="GEP98" s="0"/>
      <c r="GEQ98" s="0"/>
      <c r="GER98" s="0"/>
      <c r="GES98" s="0"/>
      <c r="GET98" s="0"/>
      <c r="GEU98" s="0"/>
      <c r="GEV98" s="0"/>
      <c r="GEW98" s="0"/>
      <c r="GEX98" s="0"/>
      <c r="GEY98" s="0"/>
      <c r="GEZ98" s="0"/>
      <c r="GFA98" s="0"/>
      <c r="GFB98" s="0"/>
      <c r="GFC98" s="0"/>
      <c r="GFD98" s="0"/>
      <c r="GFE98" s="0"/>
      <c r="GFF98" s="0"/>
      <c r="GFG98" s="0"/>
      <c r="GFH98" s="0"/>
      <c r="GFI98" s="0"/>
      <c r="GFJ98" s="0"/>
      <c r="GFK98" s="0"/>
      <c r="GFL98" s="0"/>
      <c r="GFM98" s="0"/>
      <c r="GFN98" s="0"/>
      <c r="GFO98" s="0"/>
      <c r="GFP98" s="0"/>
      <c r="GFQ98" s="0"/>
      <c r="GFR98" s="0"/>
      <c r="GFS98" s="0"/>
      <c r="GFT98" s="0"/>
      <c r="GFU98" s="0"/>
      <c r="GFV98" s="0"/>
      <c r="GFW98" s="0"/>
      <c r="GFX98" s="0"/>
      <c r="GFY98" s="0"/>
      <c r="GFZ98" s="0"/>
      <c r="GGA98" s="0"/>
      <c r="GGB98" s="0"/>
      <c r="GGC98" s="0"/>
      <c r="GGD98" s="0"/>
      <c r="GGE98" s="0"/>
      <c r="GGF98" s="0"/>
      <c r="GGG98" s="0"/>
      <c r="GGH98" s="0"/>
      <c r="GGI98" s="0"/>
      <c r="GGJ98" s="0"/>
      <c r="GGK98" s="0"/>
      <c r="GGL98" s="0"/>
      <c r="GGM98" s="0"/>
      <c r="GGN98" s="0"/>
      <c r="GGO98" s="0"/>
      <c r="GGP98" s="0"/>
      <c r="GGQ98" s="0"/>
      <c r="GGR98" s="0"/>
      <c r="GGS98" s="0"/>
      <c r="GGT98" s="0"/>
      <c r="GGU98" s="0"/>
      <c r="GGV98" s="0"/>
      <c r="GGW98" s="0"/>
      <c r="GGX98" s="0"/>
      <c r="GGY98" s="0"/>
      <c r="GGZ98" s="0"/>
      <c r="GHA98" s="0"/>
      <c r="GHB98" s="0"/>
      <c r="GHC98" s="0"/>
      <c r="GHD98" s="0"/>
      <c r="GHE98" s="0"/>
      <c r="GHF98" s="0"/>
      <c r="GHG98" s="0"/>
      <c r="GHH98" s="0"/>
      <c r="GHI98" s="0"/>
      <c r="GHJ98" s="0"/>
      <c r="GHK98" s="0"/>
      <c r="GHL98" s="0"/>
      <c r="GHM98" s="0"/>
      <c r="GHN98" s="0"/>
      <c r="GHO98" s="0"/>
      <c r="GHP98" s="0"/>
      <c r="GHQ98" s="0"/>
      <c r="GHR98" s="0"/>
      <c r="GHS98" s="0"/>
      <c r="GHT98" s="0"/>
      <c r="GHU98" s="0"/>
      <c r="GHV98" s="0"/>
      <c r="GHW98" s="0"/>
      <c r="GHX98" s="0"/>
      <c r="GHY98" s="0"/>
      <c r="GHZ98" s="0"/>
      <c r="GIA98" s="0"/>
      <c r="GIB98" s="0"/>
      <c r="GIC98" s="0"/>
      <c r="GID98" s="0"/>
      <c r="GIE98" s="0"/>
      <c r="GIF98" s="0"/>
      <c r="GIG98" s="0"/>
      <c r="GIH98" s="0"/>
      <c r="GII98" s="0"/>
      <c r="GIJ98" s="0"/>
      <c r="GIK98" s="0"/>
      <c r="GIL98" s="0"/>
      <c r="GIM98" s="0"/>
      <c r="GIN98" s="0"/>
      <c r="GIO98" s="0"/>
      <c r="GIP98" s="0"/>
      <c r="GIQ98" s="0"/>
      <c r="GIR98" s="0"/>
      <c r="GIS98" s="0"/>
      <c r="GIT98" s="0"/>
      <c r="GIU98" s="0"/>
      <c r="GIV98" s="0"/>
      <c r="GIW98" s="0"/>
      <c r="GIX98" s="0"/>
      <c r="GIY98" s="0"/>
      <c r="GIZ98" s="0"/>
      <c r="GJA98" s="0"/>
      <c r="GJB98" s="0"/>
      <c r="GJC98" s="0"/>
      <c r="GJD98" s="0"/>
      <c r="GJE98" s="0"/>
      <c r="GJF98" s="0"/>
      <c r="GJG98" s="0"/>
      <c r="GJH98" s="0"/>
      <c r="GJI98" s="0"/>
      <c r="GJJ98" s="0"/>
      <c r="GJK98" s="0"/>
      <c r="GJL98" s="0"/>
      <c r="GJM98" s="0"/>
      <c r="GJN98" s="0"/>
      <c r="GJO98" s="0"/>
      <c r="GJP98" s="0"/>
      <c r="GJQ98" s="0"/>
      <c r="GJR98" s="0"/>
      <c r="GJS98" s="0"/>
      <c r="GJT98" s="0"/>
      <c r="GJU98" s="0"/>
      <c r="GJV98" s="0"/>
      <c r="GJW98" s="0"/>
      <c r="GJX98" s="0"/>
      <c r="GJY98" s="0"/>
      <c r="GJZ98" s="0"/>
      <c r="GKA98" s="0"/>
      <c r="GKB98" s="0"/>
      <c r="GKC98" s="0"/>
      <c r="GKD98" s="0"/>
      <c r="GKE98" s="0"/>
      <c r="GKF98" s="0"/>
      <c r="GKG98" s="0"/>
      <c r="GKH98" s="0"/>
      <c r="GKI98" s="0"/>
      <c r="GKJ98" s="0"/>
      <c r="GKK98" s="0"/>
      <c r="GKL98" s="0"/>
      <c r="GKM98" s="0"/>
      <c r="GKN98" s="0"/>
      <c r="GKO98" s="0"/>
      <c r="GKP98" s="0"/>
      <c r="GKQ98" s="0"/>
      <c r="GKR98" s="0"/>
      <c r="GKS98" s="0"/>
      <c r="GKT98" s="0"/>
      <c r="GKU98" s="0"/>
      <c r="GKV98" s="0"/>
      <c r="GKW98" s="0"/>
      <c r="GKX98" s="0"/>
      <c r="GKY98" s="0"/>
      <c r="GKZ98" s="0"/>
      <c r="GLA98" s="0"/>
      <c r="GLB98" s="0"/>
      <c r="GLC98" s="0"/>
      <c r="GLD98" s="0"/>
      <c r="GLE98" s="0"/>
      <c r="GLF98" s="0"/>
      <c r="GLG98" s="0"/>
      <c r="GLH98" s="0"/>
      <c r="GLI98" s="0"/>
      <c r="GLJ98" s="0"/>
      <c r="GLK98" s="0"/>
      <c r="GLL98" s="0"/>
      <c r="GLM98" s="0"/>
      <c r="GLN98" s="0"/>
      <c r="GLO98" s="0"/>
      <c r="GLP98" s="0"/>
      <c r="GLQ98" s="0"/>
      <c r="GLR98" s="0"/>
      <c r="GLS98" s="0"/>
      <c r="GLT98" s="0"/>
      <c r="GLU98" s="0"/>
      <c r="GLV98" s="0"/>
      <c r="GLW98" s="0"/>
      <c r="GLX98" s="0"/>
      <c r="GLY98" s="0"/>
      <c r="GLZ98" s="0"/>
      <c r="GMA98" s="0"/>
      <c r="GMB98" s="0"/>
      <c r="GMC98" s="0"/>
      <c r="GMD98" s="0"/>
      <c r="GME98" s="0"/>
      <c r="GMF98" s="0"/>
      <c r="GMG98" s="0"/>
      <c r="GMH98" s="0"/>
      <c r="GMI98" s="0"/>
      <c r="GMJ98" s="0"/>
      <c r="GMK98" s="0"/>
      <c r="GML98" s="0"/>
      <c r="GMM98" s="0"/>
      <c r="GMN98" s="0"/>
      <c r="GMO98" s="0"/>
      <c r="GMP98" s="0"/>
      <c r="GMQ98" s="0"/>
      <c r="GMR98" s="0"/>
      <c r="GMS98" s="0"/>
      <c r="GMT98" s="0"/>
      <c r="GMU98" s="0"/>
      <c r="GMV98" s="0"/>
      <c r="GMW98" s="0"/>
      <c r="GMX98" s="0"/>
      <c r="GMY98" s="0"/>
      <c r="GMZ98" s="0"/>
      <c r="GNA98" s="0"/>
      <c r="GNB98" s="0"/>
      <c r="GNC98" s="0"/>
      <c r="GND98" s="0"/>
      <c r="GNE98" s="0"/>
      <c r="GNF98" s="0"/>
      <c r="GNG98" s="0"/>
      <c r="GNH98" s="0"/>
      <c r="GNI98" s="0"/>
      <c r="GNJ98" s="0"/>
      <c r="GNK98" s="0"/>
      <c r="GNL98" s="0"/>
      <c r="GNM98" s="0"/>
      <c r="GNN98" s="0"/>
      <c r="GNO98" s="0"/>
      <c r="GNP98" s="0"/>
      <c r="GNQ98" s="0"/>
      <c r="GNR98" s="0"/>
      <c r="GNS98" s="0"/>
      <c r="GNT98" s="0"/>
      <c r="GNU98" s="0"/>
      <c r="GNV98" s="0"/>
      <c r="GNW98" s="0"/>
      <c r="GNX98" s="0"/>
      <c r="GNY98" s="0"/>
      <c r="GNZ98" s="0"/>
      <c r="GOA98" s="0"/>
      <c r="GOB98" s="0"/>
      <c r="GOC98" s="0"/>
      <c r="GOD98" s="0"/>
      <c r="GOE98" s="0"/>
      <c r="GOF98" s="0"/>
      <c r="GOG98" s="0"/>
      <c r="GOH98" s="0"/>
      <c r="GOI98" s="0"/>
      <c r="GOJ98" s="0"/>
      <c r="GOK98" s="0"/>
      <c r="GOL98" s="0"/>
      <c r="GOM98" s="0"/>
      <c r="GON98" s="0"/>
      <c r="GOO98" s="0"/>
      <c r="GOP98" s="0"/>
      <c r="GOQ98" s="0"/>
      <c r="GOR98" s="0"/>
      <c r="GOS98" s="0"/>
      <c r="GOT98" s="0"/>
      <c r="GOU98" s="0"/>
      <c r="GOV98" s="0"/>
      <c r="GOW98" s="0"/>
      <c r="GOX98" s="0"/>
      <c r="GOY98" s="0"/>
      <c r="GOZ98" s="0"/>
      <c r="GPA98" s="0"/>
      <c r="GPB98" s="0"/>
      <c r="GPC98" s="0"/>
      <c r="GPD98" s="0"/>
      <c r="GPE98" s="0"/>
      <c r="GPF98" s="0"/>
      <c r="GPG98" s="0"/>
      <c r="GPH98" s="0"/>
      <c r="GPI98" s="0"/>
      <c r="GPJ98" s="0"/>
      <c r="GPK98" s="0"/>
      <c r="GPL98" s="0"/>
      <c r="GPM98" s="0"/>
      <c r="GPN98" s="0"/>
      <c r="GPO98" s="0"/>
      <c r="GPP98" s="0"/>
      <c r="GPQ98" s="0"/>
      <c r="GPR98" s="0"/>
      <c r="GPS98" s="0"/>
      <c r="GPT98" s="0"/>
      <c r="GPU98" s="0"/>
      <c r="GPV98" s="0"/>
      <c r="GPW98" s="0"/>
      <c r="GPX98" s="0"/>
      <c r="GPY98" s="0"/>
      <c r="GPZ98" s="0"/>
      <c r="GQA98" s="0"/>
      <c r="GQB98" s="0"/>
      <c r="GQC98" s="0"/>
      <c r="GQD98" s="0"/>
      <c r="GQE98" s="0"/>
      <c r="GQF98" s="0"/>
      <c r="GQG98" s="0"/>
      <c r="GQH98" s="0"/>
      <c r="GQI98" s="0"/>
      <c r="GQJ98" s="0"/>
      <c r="GQK98" s="0"/>
      <c r="GQL98" s="0"/>
      <c r="GQM98" s="0"/>
      <c r="GQN98" s="0"/>
      <c r="GQO98" s="0"/>
      <c r="GQP98" s="0"/>
      <c r="GQQ98" s="0"/>
      <c r="GQR98" s="0"/>
      <c r="GQS98" s="0"/>
      <c r="GQT98" s="0"/>
      <c r="GQU98" s="0"/>
      <c r="GQV98" s="0"/>
      <c r="GQW98" s="0"/>
      <c r="GQX98" s="0"/>
      <c r="GQY98" s="0"/>
      <c r="GQZ98" s="0"/>
      <c r="GRA98" s="0"/>
      <c r="GRB98" s="0"/>
      <c r="GRC98" s="0"/>
      <c r="GRD98" s="0"/>
      <c r="GRE98" s="0"/>
      <c r="GRF98" s="0"/>
      <c r="GRG98" s="0"/>
      <c r="GRH98" s="0"/>
      <c r="GRI98" s="0"/>
      <c r="GRJ98" s="0"/>
      <c r="GRK98" s="0"/>
      <c r="GRL98" s="0"/>
      <c r="GRM98" s="0"/>
      <c r="GRN98" s="0"/>
      <c r="GRO98" s="0"/>
      <c r="GRP98" s="0"/>
      <c r="GRQ98" s="0"/>
      <c r="GRR98" s="0"/>
      <c r="GRS98" s="0"/>
      <c r="GRT98" s="0"/>
      <c r="GRU98" s="0"/>
      <c r="GRV98" s="0"/>
      <c r="GRW98" s="0"/>
      <c r="GRX98" s="0"/>
      <c r="GRY98" s="0"/>
      <c r="GRZ98" s="0"/>
      <c r="GSA98" s="0"/>
      <c r="GSB98" s="0"/>
      <c r="GSC98" s="0"/>
      <c r="GSD98" s="0"/>
      <c r="GSE98" s="0"/>
      <c r="GSF98" s="0"/>
      <c r="GSG98" s="0"/>
      <c r="GSH98" s="0"/>
      <c r="GSI98" s="0"/>
      <c r="GSJ98" s="0"/>
      <c r="GSK98" s="0"/>
      <c r="GSL98" s="0"/>
      <c r="GSM98" s="0"/>
      <c r="GSN98" s="0"/>
      <c r="GSO98" s="0"/>
      <c r="GSP98" s="0"/>
      <c r="GSQ98" s="0"/>
      <c r="GSR98" s="0"/>
      <c r="GSS98" s="0"/>
      <c r="GST98" s="0"/>
      <c r="GSU98" s="0"/>
      <c r="GSV98" s="0"/>
      <c r="GSW98" s="0"/>
      <c r="GSX98" s="0"/>
      <c r="GSY98" s="0"/>
      <c r="GSZ98" s="0"/>
      <c r="GTA98" s="0"/>
      <c r="GTB98" s="0"/>
      <c r="GTC98" s="0"/>
      <c r="GTD98" s="0"/>
      <c r="GTE98" s="0"/>
      <c r="GTF98" s="0"/>
      <c r="GTG98" s="0"/>
      <c r="GTH98" s="0"/>
      <c r="GTI98" s="0"/>
      <c r="GTJ98" s="0"/>
      <c r="GTK98" s="0"/>
      <c r="GTL98" s="0"/>
      <c r="GTM98" s="0"/>
      <c r="GTN98" s="0"/>
      <c r="GTO98" s="0"/>
      <c r="GTP98" s="0"/>
      <c r="GTQ98" s="0"/>
      <c r="GTR98" s="0"/>
      <c r="GTS98" s="0"/>
      <c r="GTT98" s="0"/>
      <c r="GTU98" s="0"/>
      <c r="GTV98" s="0"/>
      <c r="GTW98" s="0"/>
      <c r="GTX98" s="0"/>
      <c r="GTY98" s="0"/>
      <c r="GTZ98" s="0"/>
      <c r="GUA98" s="0"/>
      <c r="GUB98" s="0"/>
      <c r="GUC98" s="0"/>
      <c r="GUD98" s="0"/>
      <c r="GUE98" s="0"/>
      <c r="GUF98" s="0"/>
      <c r="GUG98" s="0"/>
      <c r="GUH98" s="0"/>
      <c r="GUI98" s="0"/>
      <c r="GUJ98" s="0"/>
      <c r="GUK98" s="0"/>
      <c r="GUL98" s="0"/>
      <c r="GUM98" s="0"/>
      <c r="GUN98" s="0"/>
      <c r="GUO98" s="0"/>
      <c r="GUP98" s="0"/>
      <c r="GUQ98" s="0"/>
      <c r="GUR98" s="0"/>
      <c r="GUS98" s="0"/>
      <c r="GUT98" s="0"/>
      <c r="GUU98" s="0"/>
      <c r="GUV98" s="0"/>
      <c r="GUW98" s="0"/>
      <c r="GUX98" s="0"/>
      <c r="GUY98" s="0"/>
      <c r="GUZ98" s="0"/>
      <c r="GVA98" s="0"/>
      <c r="GVB98" s="0"/>
      <c r="GVC98" s="0"/>
      <c r="GVD98" s="0"/>
      <c r="GVE98" s="0"/>
      <c r="GVF98" s="0"/>
      <c r="GVG98" s="0"/>
      <c r="GVH98" s="0"/>
      <c r="GVI98" s="0"/>
      <c r="GVJ98" s="0"/>
      <c r="GVK98" s="0"/>
      <c r="GVL98" s="0"/>
      <c r="GVM98" s="0"/>
      <c r="GVN98" s="0"/>
      <c r="GVO98" s="0"/>
      <c r="GVP98" s="0"/>
      <c r="GVQ98" s="0"/>
      <c r="GVR98" s="0"/>
      <c r="GVS98" s="0"/>
      <c r="GVT98" s="0"/>
      <c r="GVU98" s="0"/>
      <c r="GVV98" s="0"/>
      <c r="GVW98" s="0"/>
      <c r="GVX98" s="0"/>
      <c r="GVY98" s="0"/>
      <c r="GVZ98" s="0"/>
      <c r="GWA98" s="0"/>
      <c r="GWB98" s="0"/>
      <c r="GWC98" s="0"/>
      <c r="GWD98" s="0"/>
      <c r="GWE98" s="0"/>
      <c r="GWF98" s="0"/>
      <c r="GWG98" s="0"/>
      <c r="GWH98" s="0"/>
      <c r="GWI98" s="0"/>
      <c r="GWJ98" s="0"/>
      <c r="GWK98" s="0"/>
      <c r="GWL98" s="0"/>
      <c r="GWM98" s="0"/>
      <c r="GWN98" s="0"/>
      <c r="GWO98" s="0"/>
      <c r="GWP98" s="0"/>
      <c r="GWQ98" s="0"/>
      <c r="GWR98" s="0"/>
      <c r="GWS98" s="0"/>
      <c r="GWT98" s="0"/>
      <c r="GWU98" s="0"/>
      <c r="GWV98" s="0"/>
      <c r="GWW98" s="0"/>
      <c r="GWX98" s="0"/>
      <c r="GWY98" s="0"/>
      <c r="GWZ98" s="0"/>
      <c r="GXA98" s="0"/>
      <c r="GXB98" s="0"/>
      <c r="GXC98" s="0"/>
      <c r="GXD98" s="0"/>
      <c r="GXE98" s="0"/>
      <c r="GXF98" s="0"/>
      <c r="GXG98" s="0"/>
      <c r="GXH98" s="0"/>
      <c r="GXI98" s="0"/>
      <c r="GXJ98" s="0"/>
      <c r="GXK98" s="0"/>
      <c r="GXL98" s="0"/>
      <c r="GXM98" s="0"/>
      <c r="GXN98" s="0"/>
      <c r="GXO98" s="0"/>
      <c r="GXP98" s="0"/>
      <c r="GXQ98" s="0"/>
      <c r="GXR98" s="0"/>
      <c r="GXS98" s="0"/>
      <c r="GXT98" s="0"/>
      <c r="GXU98" s="0"/>
      <c r="GXV98" s="0"/>
      <c r="GXW98" s="0"/>
      <c r="GXX98" s="0"/>
      <c r="GXY98" s="0"/>
      <c r="GXZ98" s="0"/>
      <c r="GYA98" s="0"/>
      <c r="GYB98" s="0"/>
      <c r="GYC98" s="0"/>
      <c r="GYD98" s="0"/>
      <c r="GYE98" s="0"/>
      <c r="GYF98" s="0"/>
      <c r="GYG98" s="0"/>
      <c r="GYH98" s="0"/>
      <c r="GYI98" s="0"/>
      <c r="GYJ98" s="0"/>
      <c r="GYK98" s="0"/>
      <c r="GYL98" s="0"/>
      <c r="GYM98" s="0"/>
      <c r="GYN98" s="0"/>
      <c r="GYO98" s="0"/>
      <c r="GYP98" s="0"/>
      <c r="GYQ98" s="0"/>
      <c r="GYR98" s="0"/>
      <c r="GYS98" s="0"/>
      <c r="GYT98" s="0"/>
      <c r="GYU98" s="0"/>
      <c r="GYV98" s="0"/>
      <c r="GYW98" s="0"/>
      <c r="GYX98" s="0"/>
      <c r="GYY98" s="0"/>
      <c r="GYZ98" s="0"/>
      <c r="GZA98" s="0"/>
      <c r="GZB98" s="0"/>
      <c r="GZC98" s="0"/>
      <c r="GZD98" s="0"/>
      <c r="GZE98" s="0"/>
      <c r="GZF98" s="0"/>
      <c r="GZG98" s="0"/>
      <c r="GZH98" s="0"/>
      <c r="GZI98" s="0"/>
      <c r="GZJ98" s="0"/>
      <c r="GZK98" s="0"/>
      <c r="GZL98" s="0"/>
      <c r="GZM98" s="0"/>
      <c r="GZN98" s="0"/>
      <c r="GZO98" s="0"/>
      <c r="GZP98" s="0"/>
      <c r="GZQ98" s="0"/>
      <c r="GZR98" s="0"/>
      <c r="GZS98" s="0"/>
      <c r="GZT98" s="0"/>
      <c r="GZU98" s="0"/>
      <c r="GZV98" s="0"/>
      <c r="GZW98" s="0"/>
      <c r="GZX98" s="0"/>
      <c r="GZY98" s="0"/>
      <c r="GZZ98" s="0"/>
      <c r="HAA98" s="0"/>
      <c r="HAB98" s="0"/>
      <c r="HAC98" s="0"/>
      <c r="HAD98" s="0"/>
      <c r="HAE98" s="0"/>
      <c r="HAF98" s="0"/>
      <c r="HAG98" s="0"/>
      <c r="HAH98" s="0"/>
      <c r="HAI98" s="0"/>
      <c r="HAJ98" s="0"/>
      <c r="HAK98" s="0"/>
      <c r="HAL98" s="0"/>
      <c r="HAM98" s="0"/>
      <c r="HAN98" s="0"/>
      <c r="HAO98" s="0"/>
      <c r="HAP98" s="0"/>
      <c r="HAQ98" s="0"/>
      <c r="HAR98" s="0"/>
      <c r="HAS98" s="0"/>
      <c r="HAT98" s="0"/>
      <c r="HAU98" s="0"/>
      <c r="HAV98" s="0"/>
      <c r="HAW98" s="0"/>
      <c r="HAX98" s="0"/>
      <c r="HAY98" s="0"/>
      <c r="HAZ98" s="0"/>
      <c r="HBA98" s="0"/>
      <c r="HBB98" s="0"/>
      <c r="HBC98" s="0"/>
      <c r="HBD98" s="0"/>
      <c r="HBE98" s="0"/>
      <c r="HBF98" s="0"/>
      <c r="HBG98" s="0"/>
      <c r="HBH98" s="0"/>
      <c r="HBI98" s="0"/>
      <c r="HBJ98" s="0"/>
      <c r="HBK98" s="0"/>
      <c r="HBL98" s="0"/>
      <c r="HBM98" s="0"/>
      <c r="HBN98" s="0"/>
      <c r="HBO98" s="0"/>
      <c r="HBP98" s="0"/>
      <c r="HBQ98" s="0"/>
      <c r="HBR98" s="0"/>
      <c r="HBS98" s="0"/>
      <c r="HBT98" s="0"/>
      <c r="HBU98" s="0"/>
      <c r="HBV98" s="0"/>
      <c r="HBW98" s="0"/>
      <c r="HBX98" s="0"/>
      <c r="HBY98" s="0"/>
      <c r="HBZ98" s="0"/>
      <c r="HCA98" s="0"/>
      <c r="HCB98" s="0"/>
      <c r="HCC98" s="0"/>
      <c r="HCD98" s="0"/>
      <c r="HCE98" s="0"/>
      <c r="HCF98" s="0"/>
      <c r="HCG98" s="0"/>
      <c r="HCH98" s="0"/>
      <c r="HCI98" s="0"/>
      <c r="HCJ98" s="0"/>
      <c r="HCK98" s="0"/>
      <c r="HCL98" s="0"/>
      <c r="HCM98" s="0"/>
      <c r="HCN98" s="0"/>
      <c r="HCO98" s="0"/>
      <c r="HCP98" s="0"/>
      <c r="HCQ98" s="0"/>
      <c r="HCR98" s="0"/>
      <c r="HCS98" s="0"/>
      <c r="HCT98" s="0"/>
      <c r="HCU98" s="0"/>
      <c r="HCV98" s="0"/>
      <c r="HCW98" s="0"/>
      <c r="HCX98" s="0"/>
      <c r="HCY98" s="0"/>
      <c r="HCZ98" s="0"/>
      <c r="HDA98" s="0"/>
      <c r="HDB98" s="0"/>
      <c r="HDC98" s="0"/>
      <c r="HDD98" s="0"/>
      <c r="HDE98" s="0"/>
      <c r="HDF98" s="0"/>
      <c r="HDG98" s="0"/>
      <c r="HDH98" s="0"/>
      <c r="HDI98" s="0"/>
      <c r="HDJ98" s="0"/>
      <c r="HDK98" s="0"/>
      <c r="HDL98" s="0"/>
      <c r="HDM98" s="0"/>
      <c r="HDN98" s="0"/>
      <c r="HDO98" s="0"/>
      <c r="HDP98" s="0"/>
      <c r="HDQ98" s="0"/>
      <c r="HDR98" s="0"/>
      <c r="HDS98" s="0"/>
      <c r="HDT98" s="0"/>
      <c r="HDU98" s="0"/>
      <c r="HDV98" s="0"/>
      <c r="HDW98" s="0"/>
      <c r="HDX98" s="0"/>
      <c r="HDY98" s="0"/>
      <c r="HDZ98" s="0"/>
      <c r="HEA98" s="0"/>
      <c r="HEB98" s="0"/>
      <c r="HEC98" s="0"/>
      <c r="HED98" s="0"/>
      <c r="HEE98" s="0"/>
      <c r="HEF98" s="0"/>
      <c r="HEG98" s="0"/>
      <c r="HEH98" s="0"/>
      <c r="HEI98" s="0"/>
      <c r="HEJ98" s="0"/>
      <c r="HEK98" s="0"/>
      <c r="HEL98" s="0"/>
      <c r="HEM98" s="0"/>
      <c r="HEN98" s="0"/>
      <c r="HEO98" s="0"/>
      <c r="HEP98" s="0"/>
      <c r="HEQ98" s="0"/>
      <c r="HER98" s="0"/>
      <c r="HES98" s="0"/>
      <c r="HET98" s="0"/>
      <c r="HEU98" s="0"/>
      <c r="HEV98" s="0"/>
      <c r="HEW98" s="0"/>
      <c r="HEX98" s="0"/>
      <c r="HEY98" s="0"/>
      <c r="HEZ98" s="0"/>
      <c r="HFA98" s="0"/>
      <c r="HFB98" s="0"/>
      <c r="HFC98" s="0"/>
      <c r="HFD98" s="0"/>
      <c r="HFE98" s="0"/>
      <c r="HFF98" s="0"/>
      <c r="HFG98" s="0"/>
      <c r="HFH98" s="0"/>
      <c r="HFI98" s="0"/>
      <c r="HFJ98" s="0"/>
      <c r="HFK98" s="0"/>
      <c r="HFL98" s="0"/>
      <c r="HFM98" s="0"/>
      <c r="HFN98" s="0"/>
      <c r="HFO98" s="0"/>
      <c r="HFP98" s="0"/>
      <c r="HFQ98" s="0"/>
      <c r="HFR98" s="0"/>
      <c r="HFS98" s="0"/>
      <c r="HFT98" s="0"/>
      <c r="HFU98" s="0"/>
      <c r="HFV98" s="0"/>
      <c r="HFW98" s="0"/>
      <c r="HFX98" s="0"/>
      <c r="HFY98" s="0"/>
      <c r="HFZ98" s="0"/>
      <c r="HGA98" s="0"/>
      <c r="HGB98" s="0"/>
      <c r="HGC98" s="0"/>
      <c r="HGD98" s="0"/>
      <c r="HGE98" s="0"/>
      <c r="HGF98" s="0"/>
      <c r="HGG98" s="0"/>
      <c r="HGH98" s="0"/>
      <c r="HGI98" s="0"/>
      <c r="HGJ98" s="0"/>
      <c r="HGK98" s="0"/>
      <c r="HGL98" s="0"/>
      <c r="HGM98" s="0"/>
      <c r="HGN98" s="0"/>
      <c r="HGO98" s="0"/>
      <c r="HGP98" s="0"/>
      <c r="HGQ98" s="0"/>
      <c r="HGR98" s="0"/>
      <c r="HGS98" s="0"/>
      <c r="HGT98" s="0"/>
      <c r="HGU98" s="0"/>
      <c r="HGV98" s="0"/>
      <c r="HGW98" s="0"/>
      <c r="HGX98" s="0"/>
      <c r="HGY98" s="0"/>
      <c r="HGZ98" s="0"/>
      <c r="HHA98" s="0"/>
      <c r="HHB98" s="0"/>
      <c r="HHC98" s="0"/>
      <c r="HHD98" s="0"/>
      <c r="HHE98" s="0"/>
      <c r="HHF98" s="0"/>
      <c r="HHG98" s="0"/>
      <c r="HHH98" s="0"/>
      <c r="HHI98" s="0"/>
      <c r="HHJ98" s="0"/>
      <c r="HHK98" s="0"/>
      <c r="HHL98" s="0"/>
      <c r="HHM98" s="0"/>
      <c r="HHN98" s="0"/>
      <c r="HHO98" s="0"/>
      <c r="HHP98" s="0"/>
      <c r="HHQ98" s="0"/>
      <c r="HHR98" s="0"/>
      <c r="HHS98" s="0"/>
      <c r="HHT98" s="0"/>
      <c r="HHU98" s="0"/>
      <c r="HHV98" s="0"/>
      <c r="HHW98" s="0"/>
      <c r="HHX98" s="0"/>
      <c r="HHY98" s="0"/>
      <c r="HHZ98" s="0"/>
      <c r="HIA98" s="0"/>
      <c r="HIB98" s="0"/>
      <c r="HIC98" s="0"/>
      <c r="HID98" s="0"/>
      <c r="HIE98" s="0"/>
      <c r="HIF98" s="0"/>
      <c r="HIG98" s="0"/>
      <c r="HIH98" s="0"/>
      <c r="HII98" s="0"/>
      <c r="HIJ98" s="0"/>
      <c r="HIK98" s="0"/>
      <c r="HIL98" s="0"/>
      <c r="HIM98" s="0"/>
      <c r="HIN98" s="0"/>
      <c r="HIO98" s="0"/>
      <c r="HIP98" s="0"/>
      <c r="HIQ98" s="0"/>
      <c r="HIR98" s="0"/>
      <c r="HIS98" s="0"/>
      <c r="HIT98" s="0"/>
      <c r="HIU98" s="0"/>
      <c r="HIV98" s="0"/>
      <c r="HIW98" s="0"/>
      <c r="HIX98" s="0"/>
      <c r="HIY98" s="0"/>
      <c r="HIZ98" s="0"/>
      <c r="HJA98" s="0"/>
      <c r="HJB98" s="0"/>
      <c r="HJC98" s="0"/>
      <c r="HJD98" s="0"/>
      <c r="HJE98" s="0"/>
      <c r="HJF98" s="0"/>
      <c r="HJG98" s="0"/>
      <c r="HJH98" s="0"/>
      <c r="HJI98" s="0"/>
      <c r="HJJ98" s="0"/>
      <c r="HJK98" s="0"/>
      <c r="HJL98" s="0"/>
      <c r="HJM98" s="0"/>
      <c r="HJN98" s="0"/>
      <c r="HJO98" s="0"/>
      <c r="HJP98" s="0"/>
      <c r="HJQ98" s="0"/>
      <c r="HJR98" s="0"/>
      <c r="HJS98" s="0"/>
      <c r="HJT98" s="0"/>
      <c r="HJU98" s="0"/>
      <c r="HJV98" s="0"/>
      <c r="HJW98" s="0"/>
      <c r="HJX98" s="0"/>
      <c r="HJY98" s="0"/>
      <c r="HJZ98" s="0"/>
      <c r="HKA98" s="0"/>
      <c r="HKB98" s="0"/>
      <c r="HKC98" s="0"/>
      <c r="HKD98" s="0"/>
      <c r="HKE98" s="0"/>
      <c r="HKF98" s="0"/>
      <c r="HKG98" s="0"/>
      <c r="HKH98" s="0"/>
      <c r="HKI98" s="0"/>
      <c r="HKJ98" s="0"/>
      <c r="HKK98" s="0"/>
      <c r="HKL98" s="0"/>
      <c r="HKM98" s="0"/>
      <c r="HKN98" s="0"/>
      <c r="HKO98" s="0"/>
      <c r="HKP98" s="0"/>
      <c r="HKQ98" s="0"/>
      <c r="HKR98" s="0"/>
      <c r="HKS98" s="0"/>
      <c r="HKT98" s="0"/>
      <c r="HKU98" s="0"/>
      <c r="HKV98" s="0"/>
      <c r="HKW98" s="0"/>
      <c r="HKX98" s="0"/>
      <c r="HKY98" s="0"/>
      <c r="HKZ98" s="0"/>
      <c r="HLA98" s="0"/>
      <c r="HLB98" s="0"/>
      <c r="HLC98" s="0"/>
      <c r="HLD98" s="0"/>
      <c r="HLE98" s="0"/>
      <c r="HLF98" s="0"/>
      <c r="HLG98" s="0"/>
      <c r="HLH98" s="0"/>
      <c r="HLI98" s="0"/>
      <c r="HLJ98" s="0"/>
      <c r="HLK98" s="0"/>
      <c r="HLL98" s="0"/>
      <c r="HLM98" s="0"/>
      <c r="HLN98" s="0"/>
      <c r="HLO98" s="0"/>
      <c r="HLP98" s="0"/>
      <c r="HLQ98" s="0"/>
      <c r="HLR98" s="0"/>
      <c r="HLS98" s="0"/>
      <c r="HLT98" s="0"/>
      <c r="HLU98" s="0"/>
      <c r="HLV98" s="0"/>
      <c r="HLW98" s="0"/>
      <c r="HLX98" s="0"/>
      <c r="HLY98" s="0"/>
      <c r="HLZ98" s="0"/>
      <c r="HMA98" s="0"/>
      <c r="HMB98" s="0"/>
      <c r="HMC98" s="0"/>
      <c r="HMD98" s="0"/>
      <c r="HME98" s="0"/>
      <c r="HMF98" s="0"/>
      <c r="HMG98" s="0"/>
      <c r="HMH98" s="0"/>
      <c r="HMI98" s="0"/>
      <c r="HMJ98" s="0"/>
      <c r="HMK98" s="0"/>
      <c r="HML98" s="0"/>
      <c r="HMM98" s="0"/>
      <c r="HMN98" s="0"/>
      <c r="HMO98" s="0"/>
      <c r="HMP98" s="0"/>
      <c r="HMQ98" s="0"/>
      <c r="HMR98" s="0"/>
      <c r="HMS98" s="0"/>
      <c r="HMT98" s="0"/>
      <c r="HMU98" s="0"/>
      <c r="HMV98" s="0"/>
      <c r="HMW98" s="0"/>
      <c r="HMX98" s="0"/>
      <c r="HMY98" s="0"/>
      <c r="HMZ98" s="0"/>
      <c r="HNA98" s="0"/>
      <c r="HNB98" s="0"/>
      <c r="HNC98" s="0"/>
      <c r="HND98" s="0"/>
      <c r="HNE98" s="0"/>
      <c r="HNF98" s="0"/>
      <c r="HNG98" s="0"/>
      <c r="HNH98" s="0"/>
      <c r="HNI98" s="0"/>
      <c r="HNJ98" s="0"/>
      <c r="HNK98" s="0"/>
      <c r="HNL98" s="0"/>
      <c r="HNM98" s="0"/>
      <c r="HNN98" s="0"/>
      <c r="HNO98" s="0"/>
      <c r="HNP98" s="0"/>
      <c r="HNQ98" s="0"/>
      <c r="HNR98" s="0"/>
      <c r="HNS98" s="0"/>
      <c r="HNT98" s="0"/>
      <c r="HNU98" s="0"/>
      <c r="HNV98" s="0"/>
      <c r="HNW98" s="0"/>
      <c r="HNX98" s="0"/>
      <c r="HNY98" s="0"/>
      <c r="HNZ98" s="0"/>
      <c r="HOA98" s="0"/>
      <c r="HOB98" s="0"/>
      <c r="HOC98" s="0"/>
      <c r="HOD98" s="0"/>
      <c r="HOE98" s="0"/>
      <c r="HOF98" s="0"/>
      <c r="HOG98" s="0"/>
      <c r="HOH98" s="0"/>
      <c r="HOI98" s="0"/>
      <c r="HOJ98" s="0"/>
      <c r="HOK98" s="0"/>
      <c r="HOL98" s="0"/>
      <c r="HOM98" s="0"/>
      <c r="HON98" s="0"/>
      <c r="HOO98" s="0"/>
      <c r="HOP98" s="0"/>
      <c r="HOQ98" s="0"/>
      <c r="HOR98" s="0"/>
      <c r="HOS98" s="0"/>
      <c r="HOT98" s="0"/>
      <c r="HOU98" s="0"/>
      <c r="HOV98" s="0"/>
      <c r="HOW98" s="0"/>
      <c r="HOX98" s="0"/>
      <c r="HOY98" s="0"/>
      <c r="HOZ98" s="0"/>
      <c r="HPA98" s="0"/>
      <c r="HPB98" s="0"/>
      <c r="HPC98" s="0"/>
      <c r="HPD98" s="0"/>
      <c r="HPE98" s="0"/>
      <c r="HPF98" s="0"/>
      <c r="HPG98" s="0"/>
      <c r="HPH98" s="0"/>
      <c r="HPI98" s="0"/>
      <c r="HPJ98" s="0"/>
      <c r="HPK98" s="0"/>
      <c r="HPL98" s="0"/>
      <c r="HPM98" s="0"/>
      <c r="HPN98" s="0"/>
      <c r="HPO98" s="0"/>
      <c r="HPP98" s="0"/>
      <c r="HPQ98" s="0"/>
      <c r="HPR98" s="0"/>
      <c r="HPS98" s="0"/>
      <c r="HPT98" s="0"/>
      <c r="HPU98" s="0"/>
      <c r="HPV98" s="0"/>
      <c r="HPW98" s="0"/>
      <c r="HPX98" s="0"/>
      <c r="HPY98" s="0"/>
      <c r="HPZ98" s="0"/>
      <c r="HQA98" s="0"/>
      <c r="HQB98" s="0"/>
      <c r="HQC98" s="0"/>
      <c r="HQD98" s="0"/>
      <c r="HQE98" s="0"/>
      <c r="HQF98" s="0"/>
      <c r="HQG98" s="0"/>
      <c r="HQH98" s="0"/>
      <c r="HQI98" s="0"/>
      <c r="HQJ98" s="0"/>
      <c r="HQK98" s="0"/>
      <c r="HQL98" s="0"/>
      <c r="HQM98" s="0"/>
      <c r="HQN98" s="0"/>
      <c r="HQO98" s="0"/>
      <c r="HQP98" s="0"/>
      <c r="HQQ98" s="0"/>
      <c r="HQR98" s="0"/>
      <c r="HQS98" s="0"/>
      <c r="HQT98" s="0"/>
      <c r="HQU98" s="0"/>
      <c r="HQV98" s="0"/>
      <c r="HQW98" s="0"/>
      <c r="HQX98" s="0"/>
      <c r="HQY98" s="0"/>
      <c r="HQZ98" s="0"/>
      <c r="HRA98" s="0"/>
      <c r="HRB98" s="0"/>
      <c r="HRC98" s="0"/>
      <c r="HRD98" s="0"/>
      <c r="HRE98" s="0"/>
      <c r="HRF98" s="0"/>
      <c r="HRG98" s="0"/>
      <c r="HRH98" s="0"/>
      <c r="HRI98" s="0"/>
      <c r="HRJ98" s="0"/>
      <c r="HRK98" s="0"/>
      <c r="HRL98" s="0"/>
      <c r="HRM98" s="0"/>
      <c r="HRN98" s="0"/>
      <c r="HRO98" s="0"/>
      <c r="HRP98" s="0"/>
      <c r="HRQ98" s="0"/>
      <c r="HRR98" s="0"/>
      <c r="HRS98" s="0"/>
      <c r="HRT98" s="0"/>
      <c r="HRU98" s="0"/>
      <c r="HRV98" s="0"/>
      <c r="HRW98" s="0"/>
      <c r="HRX98" s="0"/>
      <c r="HRY98" s="0"/>
      <c r="HRZ98" s="0"/>
      <c r="HSA98" s="0"/>
      <c r="HSB98" s="0"/>
      <c r="HSC98" s="0"/>
      <c r="HSD98" s="0"/>
      <c r="HSE98" s="0"/>
      <c r="HSF98" s="0"/>
      <c r="HSG98" s="0"/>
      <c r="HSH98" s="0"/>
      <c r="HSI98" s="0"/>
      <c r="HSJ98" s="0"/>
      <c r="HSK98" s="0"/>
      <c r="HSL98" s="0"/>
      <c r="HSM98" s="0"/>
      <c r="HSN98" s="0"/>
      <c r="HSO98" s="0"/>
      <c r="HSP98" s="0"/>
      <c r="HSQ98" s="0"/>
      <c r="HSR98" s="0"/>
      <c r="HSS98" s="0"/>
      <c r="HST98" s="0"/>
      <c r="HSU98" s="0"/>
      <c r="HSV98" s="0"/>
      <c r="HSW98" s="0"/>
      <c r="HSX98" s="0"/>
      <c r="HSY98" s="0"/>
      <c r="HSZ98" s="0"/>
      <c r="HTA98" s="0"/>
      <c r="HTB98" s="0"/>
      <c r="HTC98" s="0"/>
      <c r="HTD98" s="0"/>
      <c r="HTE98" s="0"/>
      <c r="HTF98" s="0"/>
      <c r="HTG98" s="0"/>
      <c r="HTH98" s="0"/>
      <c r="HTI98" s="0"/>
      <c r="HTJ98" s="0"/>
      <c r="HTK98" s="0"/>
      <c r="HTL98" s="0"/>
      <c r="HTM98" s="0"/>
      <c r="HTN98" s="0"/>
      <c r="HTO98" s="0"/>
      <c r="HTP98" s="0"/>
      <c r="HTQ98" s="0"/>
      <c r="HTR98" s="0"/>
      <c r="HTS98" s="0"/>
      <c r="HTT98" s="0"/>
      <c r="HTU98" s="0"/>
      <c r="HTV98" s="0"/>
      <c r="HTW98" s="0"/>
      <c r="HTX98" s="0"/>
      <c r="HTY98" s="0"/>
      <c r="HTZ98" s="0"/>
      <c r="HUA98" s="0"/>
      <c r="HUB98" s="0"/>
      <c r="HUC98" s="0"/>
      <c r="HUD98" s="0"/>
      <c r="HUE98" s="0"/>
      <c r="HUF98" s="0"/>
      <c r="HUG98" s="0"/>
      <c r="HUH98" s="0"/>
      <c r="HUI98" s="0"/>
      <c r="HUJ98" s="0"/>
      <c r="HUK98" s="0"/>
      <c r="HUL98" s="0"/>
      <c r="HUM98" s="0"/>
      <c r="HUN98" s="0"/>
      <c r="HUO98" s="0"/>
      <c r="HUP98" s="0"/>
      <c r="HUQ98" s="0"/>
      <c r="HUR98" s="0"/>
      <c r="HUS98" s="0"/>
      <c r="HUT98" s="0"/>
      <c r="HUU98" s="0"/>
      <c r="HUV98" s="0"/>
      <c r="HUW98" s="0"/>
      <c r="HUX98" s="0"/>
      <c r="HUY98" s="0"/>
      <c r="HUZ98" s="0"/>
      <c r="HVA98" s="0"/>
      <c r="HVB98" s="0"/>
      <c r="HVC98" s="0"/>
      <c r="HVD98" s="0"/>
      <c r="HVE98" s="0"/>
      <c r="HVF98" s="0"/>
      <c r="HVG98" s="0"/>
      <c r="HVH98" s="0"/>
      <c r="HVI98" s="0"/>
      <c r="HVJ98" s="0"/>
      <c r="HVK98" s="0"/>
      <c r="HVL98" s="0"/>
      <c r="HVM98" s="0"/>
      <c r="HVN98" s="0"/>
      <c r="HVO98" s="0"/>
      <c r="HVP98" s="0"/>
      <c r="HVQ98" s="0"/>
      <c r="HVR98" s="0"/>
      <c r="HVS98" s="0"/>
      <c r="HVT98" s="0"/>
      <c r="HVU98" s="0"/>
      <c r="HVV98" s="0"/>
      <c r="HVW98" s="0"/>
      <c r="HVX98" s="0"/>
      <c r="HVY98" s="0"/>
      <c r="HVZ98" s="0"/>
      <c r="HWA98" s="0"/>
      <c r="HWB98" s="0"/>
      <c r="HWC98" s="0"/>
      <c r="HWD98" s="0"/>
      <c r="HWE98" s="0"/>
      <c r="HWF98" s="0"/>
      <c r="HWG98" s="0"/>
      <c r="HWH98" s="0"/>
      <c r="HWI98" s="0"/>
      <c r="HWJ98" s="0"/>
      <c r="HWK98" s="0"/>
      <c r="HWL98" s="0"/>
      <c r="HWM98" s="0"/>
      <c r="HWN98" s="0"/>
      <c r="HWO98" s="0"/>
      <c r="HWP98" s="0"/>
      <c r="HWQ98" s="0"/>
      <c r="HWR98" s="0"/>
      <c r="HWS98" s="0"/>
      <c r="HWT98" s="0"/>
      <c r="HWU98" s="0"/>
      <c r="HWV98" s="0"/>
      <c r="HWW98" s="0"/>
      <c r="HWX98" s="0"/>
      <c r="HWY98" s="0"/>
      <c r="HWZ98" s="0"/>
      <c r="HXA98" s="0"/>
      <c r="HXB98" s="0"/>
      <c r="HXC98" s="0"/>
      <c r="HXD98" s="0"/>
      <c r="HXE98" s="0"/>
      <c r="HXF98" s="0"/>
      <c r="HXG98" s="0"/>
      <c r="HXH98" s="0"/>
      <c r="HXI98" s="0"/>
      <c r="HXJ98" s="0"/>
      <c r="HXK98" s="0"/>
      <c r="HXL98" s="0"/>
      <c r="HXM98" s="0"/>
      <c r="HXN98" s="0"/>
      <c r="HXO98" s="0"/>
      <c r="HXP98" s="0"/>
      <c r="HXQ98" s="0"/>
      <c r="HXR98" s="0"/>
      <c r="HXS98" s="0"/>
      <c r="HXT98" s="0"/>
      <c r="HXU98" s="0"/>
      <c r="HXV98" s="0"/>
      <c r="HXW98" s="0"/>
      <c r="HXX98" s="0"/>
      <c r="HXY98" s="0"/>
      <c r="HXZ98" s="0"/>
      <c r="HYA98" s="0"/>
      <c r="HYB98" s="0"/>
      <c r="HYC98" s="0"/>
      <c r="HYD98" s="0"/>
      <c r="HYE98" s="0"/>
      <c r="HYF98" s="0"/>
      <c r="HYG98" s="0"/>
      <c r="HYH98" s="0"/>
      <c r="HYI98" s="0"/>
      <c r="HYJ98" s="0"/>
      <c r="HYK98" s="0"/>
      <c r="HYL98" s="0"/>
      <c r="HYM98" s="0"/>
      <c r="HYN98" s="0"/>
      <c r="HYO98" s="0"/>
      <c r="HYP98" s="0"/>
      <c r="HYQ98" s="0"/>
      <c r="HYR98" s="0"/>
      <c r="HYS98" s="0"/>
      <c r="HYT98" s="0"/>
      <c r="HYU98" s="0"/>
      <c r="HYV98" s="0"/>
      <c r="HYW98" s="0"/>
      <c r="HYX98" s="0"/>
      <c r="HYY98" s="0"/>
      <c r="HYZ98" s="0"/>
      <c r="HZA98" s="0"/>
      <c r="HZB98" s="0"/>
      <c r="HZC98" s="0"/>
      <c r="HZD98" s="0"/>
      <c r="HZE98" s="0"/>
      <c r="HZF98" s="0"/>
      <c r="HZG98" s="0"/>
      <c r="HZH98" s="0"/>
      <c r="HZI98" s="0"/>
      <c r="HZJ98" s="0"/>
      <c r="HZK98" s="0"/>
      <c r="HZL98" s="0"/>
      <c r="HZM98" s="0"/>
      <c r="HZN98" s="0"/>
      <c r="HZO98" s="0"/>
      <c r="HZP98" s="0"/>
      <c r="HZQ98" s="0"/>
      <c r="HZR98" s="0"/>
      <c r="HZS98" s="0"/>
      <c r="HZT98" s="0"/>
      <c r="HZU98" s="0"/>
      <c r="HZV98" s="0"/>
      <c r="HZW98" s="0"/>
      <c r="HZX98" s="0"/>
      <c r="HZY98" s="0"/>
      <c r="HZZ98" s="0"/>
      <c r="IAA98" s="0"/>
      <c r="IAB98" s="0"/>
      <c r="IAC98" s="0"/>
      <c r="IAD98" s="0"/>
      <c r="IAE98" s="0"/>
      <c r="IAF98" s="0"/>
      <c r="IAG98" s="0"/>
      <c r="IAH98" s="0"/>
      <c r="IAI98" s="0"/>
      <c r="IAJ98" s="0"/>
      <c r="IAK98" s="0"/>
      <c r="IAL98" s="0"/>
      <c r="IAM98" s="0"/>
      <c r="IAN98" s="0"/>
      <c r="IAO98" s="0"/>
      <c r="IAP98" s="0"/>
      <c r="IAQ98" s="0"/>
      <c r="IAR98" s="0"/>
      <c r="IAS98" s="0"/>
      <c r="IAT98" s="0"/>
      <c r="IAU98" s="0"/>
      <c r="IAV98" s="0"/>
      <c r="IAW98" s="0"/>
      <c r="IAX98" s="0"/>
      <c r="IAY98" s="0"/>
      <c r="IAZ98" s="0"/>
      <c r="IBA98" s="0"/>
      <c r="IBB98" s="0"/>
      <c r="IBC98" s="0"/>
      <c r="IBD98" s="0"/>
      <c r="IBE98" s="0"/>
      <c r="IBF98" s="0"/>
      <c r="IBG98" s="0"/>
      <c r="IBH98" s="0"/>
      <c r="IBI98" s="0"/>
      <c r="IBJ98" s="0"/>
      <c r="IBK98" s="0"/>
      <c r="IBL98" s="0"/>
      <c r="IBM98" s="0"/>
      <c r="IBN98" s="0"/>
      <c r="IBO98" s="0"/>
      <c r="IBP98" s="0"/>
      <c r="IBQ98" s="0"/>
      <c r="IBR98" s="0"/>
      <c r="IBS98" s="0"/>
      <c r="IBT98" s="0"/>
      <c r="IBU98" s="0"/>
      <c r="IBV98" s="0"/>
      <c r="IBW98" s="0"/>
      <c r="IBX98" s="0"/>
      <c r="IBY98" s="0"/>
      <c r="IBZ98" s="0"/>
      <c r="ICA98" s="0"/>
      <c r="ICB98" s="0"/>
      <c r="ICC98" s="0"/>
      <c r="ICD98" s="0"/>
      <c r="ICE98" s="0"/>
      <c r="ICF98" s="0"/>
      <c r="ICG98" s="0"/>
      <c r="ICH98" s="0"/>
      <c r="ICI98" s="0"/>
      <c r="ICJ98" s="0"/>
      <c r="ICK98" s="0"/>
      <c r="ICL98" s="0"/>
      <c r="ICM98" s="0"/>
      <c r="ICN98" s="0"/>
      <c r="ICO98" s="0"/>
      <c r="ICP98" s="0"/>
      <c r="ICQ98" s="0"/>
      <c r="ICR98" s="0"/>
      <c r="ICS98" s="0"/>
      <c r="ICT98" s="0"/>
      <c r="ICU98" s="0"/>
      <c r="ICV98" s="0"/>
      <c r="ICW98" s="0"/>
      <c r="ICX98" s="0"/>
      <c r="ICY98" s="0"/>
      <c r="ICZ98" s="0"/>
      <c r="IDA98" s="0"/>
      <c r="IDB98" s="0"/>
      <c r="IDC98" s="0"/>
      <c r="IDD98" s="0"/>
      <c r="IDE98" s="0"/>
      <c r="IDF98" s="0"/>
      <c r="IDG98" s="0"/>
      <c r="IDH98" s="0"/>
      <c r="IDI98" s="0"/>
      <c r="IDJ98" s="0"/>
      <c r="IDK98" s="0"/>
      <c r="IDL98" s="0"/>
      <c r="IDM98" s="0"/>
      <c r="IDN98" s="0"/>
      <c r="IDO98" s="0"/>
      <c r="IDP98" s="0"/>
      <c r="IDQ98" s="0"/>
      <c r="IDR98" s="0"/>
      <c r="IDS98" s="0"/>
      <c r="IDT98" s="0"/>
      <c r="IDU98" s="0"/>
      <c r="IDV98" s="0"/>
      <c r="IDW98" s="0"/>
      <c r="IDX98" s="0"/>
      <c r="IDY98" s="0"/>
      <c r="IDZ98" s="0"/>
      <c r="IEA98" s="0"/>
      <c r="IEB98" s="0"/>
      <c r="IEC98" s="0"/>
      <c r="IED98" s="0"/>
      <c r="IEE98" s="0"/>
      <c r="IEF98" s="0"/>
      <c r="IEG98" s="0"/>
      <c r="IEH98" s="0"/>
      <c r="IEI98" s="0"/>
      <c r="IEJ98" s="0"/>
      <c r="IEK98" s="0"/>
      <c r="IEL98" s="0"/>
      <c r="IEM98" s="0"/>
      <c r="IEN98" s="0"/>
      <c r="IEO98" s="0"/>
      <c r="IEP98" s="0"/>
      <c r="IEQ98" s="0"/>
      <c r="IER98" s="0"/>
      <c r="IES98" s="0"/>
      <c r="IET98" s="0"/>
      <c r="IEU98" s="0"/>
      <c r="IEV98" s="0"/>
      <c r="IEW98" s="0"/>
      <c r="IEX98" s="0"/>
      <c r="IEY98" s="0"/>
      <c r="IEZ98" s="0"/>
      <c r="IFA98" s="0"/>
      <c r="IFB98" s="0"/>
      <c r="IFC98" s="0"/>
      <c r="IFD98" s="0"/>
      <c r="IFE98" s="0"/>
      <c r="IFF98" s="0"/>
      <c r="IFG98" s="0"/>
      <c r="IFH98" s="0"/>
      <c r="IFI98" s="0"/>
      <c r="IFJ98" s="0"/>
      <c r="IFK98" s="0"/>
      <c r="IFL98" s="0"/>
      <c r="IFM98" s="0"/>
      <c r="IFN98" s="0"/>
      <c r="IFO98" s="0"/>
      <c r="IFP98" s="0"/>
      <c r="IFQ98" s="0"/>
      <c r="IFR98" s="0"/>
      <c r="IFS98" s="0"/>
      <c r="IFT98" s="0"/>
      <c r="IFU98" s="0"/>
      <c r="IFV98" s="0"/>
      <c r="IFW98" s="0"/>
      <c r="IFX98" s="0"/>
      <c r="IFY98" s="0"/>
      <c r="IFZ98" s="0"/>
      <c r="IGA98" s="0"/>
      <c r="IGB98" s="0"/>
      <c r="IGC98" s="0"/>
      <c r="IGD98" s="0"/>
      <c r="IGE98" s="0"/>
      <c r="IGF98" s="0"/>
      <c r="IGG98" s="0"/>
      <c r="IGH98" s="0"/>
      <c r="IGI98" s="0"/>
      <c r="IGJ98" s="0"/>
      <c r="IGK98" s="0"/>
      <c r="IGL98" s="0"/>
      <c r="IGM98" s="0"/>
      <c r="IGN98" s="0"/>
      <c r="IGO98" s="0"/>
      <c r="IGP98" s="0"/>
      <c r="IGQ98" s="0"/>
      <c r="IGR98" s="0"/>
      <c r="IGS98" s="0"/>
      <c r="IGT98" s="0"/>
      <c r="IGU98" s="0"/>
      <c r="IGV98" s="0"/>
      <c r="IGW98" s="0"/>
      <c r="IGX98" s="0"/>
      <c r="IGY98" s="0"/>
      <c r="IGZ98" s="0"/>
      <c r="IHA98" s="0"/>
      <c r="IHB98" s="0"/>
      <c r="IHC98" s="0"/>
      <c r="IHD98" s="0"/>
      <c r="IHE98" s="0"/>
      <c r="IHF98" s="0"/>
      <c r="IHG98" s="0"/>
      <c r="IHH98" s="0"/>
      <c r="IHI98" s="0"/>
      <c r="IHJ98" s="0"/>
      <c r="IHK98" s="0"/>
      <c r="IHL98" s="0"/>
      <c r="IHM98" s="0"/>
      <c r="IHN98" s="0"/>
      <c r="IHO98" s="0"/>
      <c r="IHP98" s="0"/>
      <c r="IHQ98" s="0"/>
      <c r="IHR98" s="0"/>
      <c r="IHS98" s="0"/>
      <c r="IHT98" s="0"/>
      <c r="IHU98" s="0"/>
      <c r="IHV98" s="0"/>
      <c r="IHW98" s="0"/>
      <c r="IHX98" s="0"/>
      <c r="IHY98" s="0"/>
      <c r="IHZ98" s="0"/>
      <c r="IIA98" s="0"/>
      <c r="IIB98" s="0"/>
      <c r="IIC98" s="0"/>
      <c r="IID98" s="0"/>
      <c r="IIE98" s="0"/>
      <c r="IIF98" s="0"/>
      <c r="IIG98" s="0"/>
      <c r="IIH98" s="0"/>
      <c r="III98" s="0"/>
      <c r="IIJ98" s="0"/>
      <c r="IIK98" s="0"/>
      <c r="IIL98" s="0"/>
      <c r="IIM98" s="0"/>
      <c r="IIN98" s="0"/>
      <c r="IIO98" s="0"/>
      <c r="IIP98" s="0"/>
      <c r="IIQ98" s="0"/>
      <c r="IIR98" s="0"/>
      <c r="IIS98" s="0"/>
      <c r="IIT98" s="0"/>
      <c r="IIU98" s="0"/>
      <c r="IIV98" s="0"/>
      <c r="IIW98" s="0"/>
      <c r="IIX98" s="0"/>
      <c r="IIY98" s="0"/>
      <c r="IIZ98" s="0"/>
      <c r="IJA98" s="0"/>
      <c r="IJB98" s="0"/>
      <c r="IJC98" s="0"/>
      <c r="IJD98" s="0"/>
      <c r="IJE98" s="0"/>
      <c r="IJF98" s="0"/>
      <c r="IJG98" s="0"/>
      <c r="IJH98" s="0"/>
      <c r="IJI98" s="0"/>
      <c r="IJJ98" s="0"/>
      <c r="IJK98" s="0"/>
      <c r="IJL98" s="0"/>
      <c r="IJM98" s="0"/>
      <c r="IJN98" s="0"/>
      <c r="IJO98" s="0"/>
      <c r="IJP98" s="0"/>
      <c r="IJQ98" s="0"/>
      <c r="IJR98" s="0"/>
      <c r="IJS98" s="0"/>
      <c r="IJT98" s="0"/>
      <c r="IJU98" s="0"/>
      <c r="IJV98" s="0"/>
      <c r="IJW98" s="0"/>
      <c r="IJX98" s="0"/>
      <c r="IJY98" s="0"/>
      <c r="IJZ98" s="0"/>
      <c r="IKA98" s="0"/>
      <c r="IKB98" s="0"/>
      <c r="IKC98" s="0"/>
      <c r="IKD98" s="0"/>
      <c r="IKE98" s="0"/>
      <c r="IKF98" s="0"/>
      <c r="IKG98" s="0"/>
      <c r="IKH98" s="0"/>
      <c r="IKI98" s="0"/>
      <c r="IKJ98" s="0"/>
      <c r="IKK98" s="0"/>
      <c r="IKL98" s="0"/>
      <c r="IKM98" s="0"/>
      <c r="IKN98" s="0"/>
      <c r="IKO98" s="0"/>
      <c r="IKP98" s="0"/>
      <c r="IKQ98" s="0"/>
      <c r="IKR98" s="0"/>
      <c r="IKS98" s="0"/>
      <c r="IKT98" s="0"/>
      <c r="IKU98" s="0"/>
      <c r="IKV98" s="0"/>
      <c r="IKW98" s="0"/>
      <c r="IKX98" s="0"/>
      <c r="IKY98" s="0"/>
      <c r="IKZ98" s="0"/>
      <c r="ILA98" s="0"/>
      <c r="ILB98" s="0"/>
      <c r="ILC98" s="0"/>
      <c r="ILD98" s="0"/>
      <c r="ILE98" s="0"/>
      <c r="ILF98" s="0"/>
      <c r="ILG98" s="0"/>
      <c r="ILH98" s="0"/>
      <c r="ILI98" s="0"/>
      <c r="ILJ98" s="0"/>
      <c r="ILK98" s="0"/>
      <c r="ILL98" s="0"/>
      <c r="ILM98" s="0"/>
      <c r="ILN98" s="0"/>
      <c r="ILO98" s="0"/>
      <c r="ILP98" s="0"/>
      <c r="ILQ98" s="0"/>
      <c r="ILR98" s="0"/>
      <c r="ILS98" s="0"/>
      <c r="ILT98" s="0"/>
      <c r="ILU98" s="0"/>
      <c r="ILV98" s="0"/>
      <c r="ILW98" s="0"/>
      <c r="ILX98" s="0"/>
      <c r="ILY98" s="0"/>
      <c r="ILZ98" s="0"/>
      <c r="IMA98" s="0"/>
      <c r="IMB98" s="0"/>
      <c r="IMC98" s="0"/>
      <c r="IMD98" s="0"/>
      <c r="IME98" s="0"/>
      <c r="IMF98" s="0"/>
      <c r="IMG98" s="0"/>
      <c r="IMH98" s="0"/>
      <c r="IMI98" s="0"/>
      <c r="IMJ98" s="0"/>
      <c r="IMK98" s="0"/>
      <c r="IML98" s="0"/>
      <c r="IMM98" s="0"/>
      <c r="IMN98" s="0"/>
      <c r="IMO98" s="0"/>
      <c r="IMP98" s="0"/>
      <c r="IMQ98" s="0"/>
      <c r="IMR98" s="0"/>
      <c r="IMS98" s="0"/>
      <c r="IMT98" s="0"/>
      <c r="IMU98" s="0"/>
      <c r="IMV98" s="0"/>
      <c r="IMW98" s="0"/>
      <c r="IMX98" s="0"/>
      <c r="IMY98" s="0"/>
      <c r="IMZ98" s="0"/>
      <c r="INA98" s="0"/>
      <c r="INB98" s="0"/>
      <c r="INC98" s="0"/>
      <c r="IND98" s="0"/>
      <c r="INE98" s="0"/>
      <c r="INF98" s="0"/>
      <c r="ING98" s="0"/>
      <c r="INH98" s="0"/>
      <c r="INI98" s="0"/>
      <c r="INJ98" s="0"/>
      <c r="INK98" s="0"/>
      <c r="INL98" s="0"/>
      <c r="INM98" s="0"/>
      <c r="INN98" s="0"/>
      <c r="INO98" s="0"/>
      <c r="INP98" s="0"/>
      <c r="INQ98" s="0"/>
      <c r="INR98" s="0"/>
      <c r="INS98" s="0"/>
      <c r="INT98" s="0"/>
      <c r="INU98" s="0"/>
      <c r="INV98" s="0"/>
      <c r="INW98" s="0"/>
      <c r="INX98" s="0"/>
      <c r="INY98" s="0"/>
      <c r="INZ98" s="0"/>
      <c r="IOA98" s="0"/>
      <c r="IOB98" s="0"/>
      <c r="IOC98" s="0"/>
      <c r="IOD98" s="0"/>
      <c r="IOE98" s="0"/>
      <c r="IOF98" s="0"/>
      <c r="IOG98" s="0"/>
      <c r="IOH98" s="0"/>
      <c r="IOI98" s="0"/>
      <c r="IOJ98" s="0"/>
      <c r="IOK98" s="0"/>
      <c r="IOL98" s="0"/>
      <c r="IOM98" s="0"/>
      <c r="ION98" s="0"/>
      <c r="IOO98" s="0"/>
      <c r="IOP98" s="0"/>
      <c r="IOQ98" s="0"/>
      <c r="IOR98" s="0"/>
      <c r="IOS98" s="0"/>
      <c r="IOT98" s="0"/>
      <c r="IOU98" s="0"/>
      <c r="IOV98" s="0"/>
      <c r="IOW98" s="0"/>
      <c r="IOX98" s="0"/>
      <c r="IOY98" s="0"/>
      <c r="IOZ98" s="0"/>
      <c r="IPA98" s="0"/>
      <c r="IPB98" s="0"/>
      <c r="IPC98" s="0"/>
      <c r="IPD98" s="0"/>
      <c r="IPE98" s="0"/>
      <c r="IPF98" s="0"/>
      <c r="IPG98" s="0"/>
      <c r="IPH98" s="0"/>
      <c r="IPI98" s="0"/>
      <c r="IPJ98" s="0"/>
      <c r="IPK98" s="0"/>
      <c r="IPL98" s="0"/>
      <c r="IPM98" s="0"/>
      <c r="IPN98" s="0"/>
      <c r="IPO98" s="0"/>
      <c r="IPP98" s="0"/>
      <c r="IPQ98" s="0"/>
      <c r="IPR98" s="0"/>
      <c r="IPS98" s="0"/>
      <c r="IPT98" s="0"/>
      <c r="IPU98" s="0"/>
      <c r="IPV98" s="0"/>
      <c r="IPW98" s="0"/>
      <c r="IPX98" s="0"/>
      <c r="IPY98" s="0"/>
      <c r="IPZ98" s="0"/>
      <c r="IQA98" s="0"/>
      <c r="IQB98" s="0"/>
      <c r="IQC98" s="0"/>
      <c r="IQD98" s="0"/>
      <c r="IQE98" s="0"/>
      <c r="IQF98" s="0"/>
      <c r="IQG98" s="0"/>
      <c r="IQH98" s="0"/>
      <c r="IQI98" s="0"/>
      <c r="IQJ98" s="0"/>
      <c r="IQK98" s="0"/>
      <c r="IQL98" s="0"/>
      <c r="IQM98" s="0"/>
      <c r="IQN98" s="0"/>
      <c r="IQO98" s="0"/>
      <c r="IQP98" s="0"/>
      <c r="IQQ98" s="0"/>
      <c r="IQR98" s="0"/>
      <c r="IQS98" s="0"/>
      <c r="IQT98" s="0"/>
      <c r="IQU98" s="0"/>
      <c r="IQV98" s="0"/>
      <c r="IQW98" s="0"/>
      <c r="IQX98" s="0"/>
      <c r="IQY98" s="0"/>
      <c r="IQZ98" s="0"/>
      <c r="IRA98" s="0"/>
      <c r="IRB98" s="0"/>
      <c r="IRC98" s="0"/>
      <c r="IRD98" s="0"/>
      <c r="IRE98" s="0"/>
      <c r="IRF98" s="0"/>
      <c r="IRG98" s="0"/>
      <c r="IRH98" s="0"/>
      <c r="IRI98" s="0"/>
      <c r="IRJ98" s="0"/>
      <c r="IRK98" s="0"/>
      <c r="IRL98" s="0"/>
      <c r="IRM98" s="0"/>
      <c r="IRN98" s="0"/>
      <c r="IRO98" s="0"/>
      <c r="IRP98" s="0"/>
      <c r="IRQ98" s="0"/>
      <c r="IRR98" s="0"/>
      <c r="IRS98" s="0"/>
      <c r="IRT98" s="0"/>
      <c r="IRU98" s="0"/>
      <c r="IRV98" s="0"/>
      <c r="IRW98" s="0"/>
      <c r="IRX98" s="0"/>
      <c r="IRY98" s="0"/>
      <c r="IRZ98" s="0"/>
      <c r="ISA98" s="0"/>
      <c r="ISB98" s="0"/>
      <c r="ISC98" s="0"/>
      <c r="ISD98" s="0"/>
      <c r="ISE98" s="0"/>
      <c r="ISF98" s="0"/>
      <c r="ISG98" s="0"/>
      <c r="ISH98" s="0"/>
      <c r="ISI98" s="0"/>
      <c r="ISJ98" s="0"/>
      <c r="ISK98" s="0"/>
      <c r="ISL98" s="0"/>
      <c r="ISM98" s="0"/>
      <c r="ISN98" s="0"/>
      <c r="ISO98" s="0"/>
      <c r="ISP98" s="0"/>
      <c r="ISQ98" s="0"/>
      <c r="ISR98" s="0"/>
      <c r="ISS98" s="0"/>
      <c r="IST98" s="0"/>
      <c r="ISU98" s="0"/>
      <c r="ISV98" s="0"/>
      <c r="ISW98" s="0"/>
      <c r="ISX98" s="0"/>
      <c r="ISY98" s="0"/>
      <c r="ISZ98" s="0"/>
      <c r="ITA98" s="0"/>
      <c r="ITB98" s="0"/>
      <c r="ITC98" s="0"/>
      <c r="ITD98" s="0"/>
      <c r="ITE98" s="0"/>
      <c r="ITF98" s="0"/>
      <c r="ITG98" s="0"/>
      <c r="ITH98" s="0"/>
      <c r="ITI98" s="0"/>
      <c r="ITJ98" s="0"/>
      <c r="ITK98" s="0"/>
      <c r="ITL98" s="0"/>
      <c r="ITM98" s="0"/>
      <c r="ITN98" s="0"/>
      <c r="ITO98" s="0"/>
      <c r="ITP98" s="0"/>
      <c r="ITQ98" s="0"/>
      <c r="ITR98" s="0"/>
      <c r="ITS98" s="0"/>
      <c r="ITT98" s="0"/>
      <c r="ITU98" s="0"/>
      <c r="ITV98" s="0"/>
      <c r="ITW98" s="0"/>
      <c r="ITX98" s="0"/>
      <c r="ITY98" s="0"/>
      <c r="ITZ98" s="0"/>
      <c r="IUA98" s="0"/>
      <c r="IUB98" s="0"/>
      <c r="IUC98" s="0"/>
      <c r="IUD98" s="0"/>
      <c r="IUE98" s="0"/>
      <c r="IUF98" s="0"/>
      <c r="IUG98" s="0"/>
      <c r="IUH98" s="0"/>
      <c r="IUI98" s="0"/>
      <c r="IUJ98" s="0"/>
      <c r="IUK98" s="0"/>
      <c r="IUL98" s="0"/>
      <c r="IUM98" s="0"/>
      <c r="IUN98" s="0"/>
      <c r="IUO98" s="0"/>
      <c r="IUP98" s="0"/>
      <c r="IUQ98" s="0"/>
      <c r="IUR98" s="0"/>
      <c r="IUS98" s="0"/>
      <c r="IUT98" s="0"/>
      <c r="IUU98" s="0"/>
      <c r="IUV98" s="0"/>
      <c r="IUW98" s="0"/>
      <c r="IUX98" s="0"/>
      <c r="IUY98" s="0"/>
      <c r="IUZ98" s="0"/>
      <c r="IVA98" s="0"/>
      <c r="IVB98" s="0"/>
      <c r="IVC98" s="0"/>
      <c r="IVD98" s="0"/>
      <c r="IVE98" s="0"/>
      <c r="IVF98" s="0"/>
      <c r="IVG98" s="0"/>
      <c r="IVH98" s="0"/>
      <c r="IVI98" s="0"/>
      <c r="IVJ98" s="0"/>
      <c r="IVK98" s="0"/>
      <c r="IVL98" s="0"/>
      <c r="IVM98" s="0"/>
      <c r="IVN98" s="0"/>
      <c r="IVO98" s="0"/>
      <c r="IVP98" s="0"/>
      <c r="IVQ98" s="0"/>
      <c r="IVR98" s="0"/>
      <c r="IVS98" s="0"/>
      <c r="IVT98" s="0"/>
      <c r="IVU98" s="0"/>
      <c r="IVV98" s="0"/>
      <c r="IVW98" s="0"/>
      <c r="IVX98" s="0"/>
      <c r="IVY98" s="0"/>
      <c r="IVZ98" s="0"/>
      <c r="IWA98" s="0"/>
      <c r="IWB98" s="0"/>
      <c r="IWC98" s="0"/>
      <c r="IWD98" s="0"/>
      <c r="IWE98" s="0"/>
      <c r="IWF98" s="0"/>
      <c r="IWG98" s="0"/>
      <c r="IWH98" s="0"/>
      <c r="IWI98" s="0"/>
      <c r="IWJ98" s="0"/>
      <c r="IWK98" s="0"/>
      <c r="IWL98" s="0"/>
      <c r="IWM98" s="0"/>
      <c r="IWN98" s="0"/>
      <c r="IWO98" s="0"/>
      <c r="IWP98" s="0"/>
      <c r="IWQ98" s="0"/>
      <c r="IWR98" s="0"/>
      <c r="IWS98" s="0"/>
      <c r="IWT98" s="0"/>
      <c r="IWU98" s="0"/>
      <c r="IWV98" s="0"/>
      <c r="IWW98" s="0"/>
      <c r="IWX98" s="0"/>
      <c r="IWY98" s="0"/>
      <c r="IWZ98" s="0"/>
      <c r="IXA98" s="0"/>
      <c r="IXB98" s="0"/>
      <c r="IXC98" s="0"/>
      <c r="IXD98" s="0"/>
      <c r="IXE98" s="0"/>
      <c r="IXF98" s="0"/>
      <c r="IXG98" s="0"/>
      <c r="IXH98" s="0"/>
      <c r="IXI98" s="0"/>
      <c r="IXJ98" s="0"/>
      <c r="IXK98" s="0"/>
      <c r="IXL98" s="0"/>
      <c r="IXM98" s="0"/>
      <c r="IXN98" s="0"/>
      <c r="IXO98" s="0"/>
      <c r="IXP98" s="0"/>
      <c r="IXQ98" s="0"/>
      <c r="IXR98" s="0"/>
      <c r="IXS98" s="0"/>
      <c r="IXT98" s="0"/>
      <c r="IXU98" s="0"/>
      <c r="IXV98" s="0"/>
      <c r="IXW98" s="0"/>
      <c r="IXX98" s="0"/>
      <c r="IXY98" s="0"/>
      <c r="IXZ98" s="0"/>
      <c r="IYA98" s="0"/>
      <c r="IYB98" s="0"/>
      <c r="IYC98" s="0"/>
      <c r="IYD98" s="0"/>
      <c r="IYE98" s="0"/>
      <c r="IYF98" s="0"/>
      <c r="IYG98" s="0"/>
      <c r="IYH98" s="0"/>
      <c r="IYI98" s="0"/>
      <c r="IYJ98" s="0"/>
      <c r="IYK98" s="0"/>
      <c r="IYL98" s="0"/>
      <c r="IYM98" s="0"/>
      <c r="IYN98" s="0"/>
      <c r="IYO98" s="0"/>
      <c r="IYP98" s="0"/>
      <c r="IYQ98" s="0"/>
      <c r="IYR98" s="0"/>
      <c r="IYS98" s="0"/>
      <c r="IYT98" s="0"/>
      <c r="IYU98" s="0"/>
      <c r="IYV98" s="0"/>
      <c r="IYW98" s="0"/>
      <c r="IYX98" s="0"/>
      <c r="IYY98" s="0"/>
      <c r="IYZ98" s="0"/>
      <c r="IZA98" s="0"/>
      <c r="IZB98" s="0"/>
      <c r="IZC98" s="0"/>
      <c r="IZD98" s="0"/>
      <c r="IZE98" s="0"/>
      <c r="IZF98" s="0"/>
      <c r="IZG98" s="0"/>
      <c r="IZH98" s="0"/>
      <c r="IZI98" s="0"/>
      <c r="IZJ98" s="0"/>
      <c r="IZK98" s="0"/>
      <c r="IZL98" s="0"/>
      <c r="IZM98" s="0"/>
      <c r="IZN98" s="0"/>
      <c r="IZO98" s="0"/>
      <c r="IZP98" s="0"/>
      <c r="IZQ98" s="0"/>
      <c r="IZR98" s="0"/>
      <c r="IZS98" s="0"/>
      <c r="IZT98" s="0"/>
      <c r="IZU98" s="0"/>
      <c r="IZV98" s="0"/>
      <c r="IZW98" s="0"/>
      <c r="IZX98" s="0"/>
      <c r="IZY98" s="0"/>
      <c r="IZZ98" s="0"/>
      <c r="JAA98" s="0"/>
      <c r="JAB98" s="0"/>
      <c r="JAC98" s="0"/>
      <c r="JAD98" s="0"/>
      <c r="JAE98" s="0"/>
      <c r="JAF98" s="0"/>
      <c r="JAG98" s="0"/>
      <c r="JAH98" s="0"/>
      <c r="JAI98" s="0"/>
      <c r="JAJ98" s="0"/>
      <c r="JAK98" s="0"/>
      <c r="JAL98" s="0"/>
      <c r="JAM98" s="0"/>
      <c r="JAN98" s="0"/>
      <c r="JAO98" s="0"/>
      <c r="JAP98" s="0"/>
      <c r="JAQ98" s="0"/>
      <c r="JAR98" s="0"/>
      <c r="JAS98" s="0"/>
      <c r="JAT98" s="0"/>
      <c r="JAU98" s="0"/>
      <c r="JAV98" s="0"/>
      <c r="JAW98" s="0"/>
      <c r="JAX98" s="0"/>
      <c r="JAY98" s="0"/>
      <c r="JAZ98" s="0"/>
      <c r="JBA98" s="0"/>
      <c r="JBB98" s="0"/>
      <c r="JBC98" s="0"/>
      <c r="JBD98" s="0"/>
      <c r="JBE98" s="0"/>
      <c r="JBF98" s="0"/>
      <c r="JBG98" s="0"/>
      <c r="JBH98" s="0"/>
      <c r="JBI98" s="0"/>
      <c r="JBJ98" s="0"/>
      <c r="JBK98" s="0"/>
      <c r="JBL98" s="0"/>
      <c r="JBM98" s="0"/>
      <c r="JBN98" s="0"/>
      <c r="JBO98" s="0"/>
      <c r="JBP98" s="0"/>
      <c r="JBQ98" s="0"/>
      <c r="JBR98" s="0"/>
      <c r="JBS98" s="0"/>
      <c r="JBT98" s="0"/>
      <c r="JBU98" s="0"/>
      <c r="JBV98" s="0"/>
      <c r="JBW98" s="0"/>
      <c r="JBX98" s="0"/>
      <c r="JBY98" s="0"/>
      <c r="JBZ98" s="0"/>
      <c r="JCA98" s="0"/>
      <c r="JCB98" s="0"/>
      <c r="JCC98" s="0"/>
      <c r="JCD98" s="0"/>
      <c r="JCE98" s="0"/>
      <c r="JCF98" s="0"/>
      <c r="JCG98" s="0"/>
      <c r="JCH98" s="0"/>
      <c r="JCI98" s="0"/>
      <c r="JCJ98" s="0"/>
      <c r="JCK98" s="0"/>
      <c r="JCL98" s="0"/>
      <c r="JCM98" s="0"/>
      <c r="JCN98" s="0"/>
      <c r="JCO98" s="0"/>
      <c r="JCP98" s="0"/>
      <c r="JCQ98" s="0"/>
      <c r="JCR98" s="0"/>
      <c r="JCS98" s="0"/>
      <c r="JCT98" s="0"/>
      <c r="JCU98" s="0"/>
      <c r="JCV98" s="0"/>
      <c r="JCW98" s="0"/>
      <c r="JCX98" s="0"/>
      <c r="JCY98" s="0"/>
      <c r="JCZ98" s="0"/>
      <c r="JDA98" s="0"/>
      <c r="JDB98" s="0"/>
      <c r="JDC98" s="0"/>
      <c r="JDD98" s="0"/>
      <c r="JDE98" s="0"/>
      <c r="JDF98" s="0"/>
      <c r="JDG98" s="0"/>
      <c r="JDH98" s="0"/>
      <c r="JDI98" s="0"/>
      <c r="JDJ98" s="0"/>
      <c r="JDK98" s="0"/>
      <c r="JDL98" s="0"/>
      <c r="JDM98" s="0"/>
      <c r="JDN98" s="0"/>
      <c r="JDO98" s="0"/>
      <c r="JDP98" s="0"/>
      <c r="JDQ98" s="0"/>
      <c r="JDR98" s="0"/>
      <c r="JDS98" s="0"/>
      <c r="JDT98" s="0"/>
      <c r="JDU98" s="0"/>
      <c r="JDV98" s="0"/>
      <c r="JDW98" s="0"/>
      <c r="JDX98" s="0"/>
      <c r="JDY98" s="0"/>
      <c r="JDZ98" s="0"/>
      <c r="JEA98" s="0"/>
      <c r="JEB98" s="0"/>
      <c r="JEC98" s="0"/>
      <c r="JED98" s="0"/>
      <c r="JEE98" s="0"/>
      <c r="JEF98" s="0"/>
      <c r="JEG98" s="0"/>
      <c r="JEH98" s="0"/>
      <c r="JEI98" s="0"/>
      <c r="JEJ98" s="0"/>
      <c r="JEK98" s="0"/>
      <c r="JEL98" s="0"/>
      <c r="JEM98" s="0"/>
      <c r="JEN98" s="0"/>
      <c r="JEO98" s="0"/>
      <c r="JEP98" s="0"/>
      <c r="JEQ98" s="0"/>
      <c r="JER98" s="0"/>
      <c r="JES98" s="0"/>
      <c r="JET98" s="0"/>
      <c r="JEU98" s="0"/>
      <c r="JEV98" s="0"/>
      <c r="JEW98" s="0"/>
      <c r="JEX98" s="0"/>
      <c r="JEY98" s="0"/>
      <c r="JEZ98" s="0"/>
      <c r="JFA98" s="0"/>
      <c r="JFB98" s="0"/>
      <c r="JFC98" s="0"/>
      <c r="JFD98" s="0"/>
      <c r="JFE98" s="0"/>
      <c r="JFF98" s="0"/>
      <c r="JFG98" s="0"/>
      <c r="JFH98" s="0"/>
      <c r="JFI98" s="0"/>
      <c r="JFJ98" s="0"/>
      <c r="JFK98" s="0"/>
      <c r="JFL98" s="0"/>
      <c r="JFM98" s="0"/>
      <c r="JFN98" s="0"/>
      <c r="JFO98" s="0"/>
      <c r="JFP98" s="0"/>
      <c r="JFQ98" s="0"/>
      <c r="JFR98" s="0"/>
      <c r="JFS98" s="0"/>
      <c r="JFT98" s="0"/>
      <c r="JFU98" s="0"/>
      <c r="JFV98" s="0"/>
      <c r="JFW98" s="0"/>
      <c r="JFX98" s="0"/>
      <c r="JFY98" s="0"/>
      <c r="JFZ98" s="0"/>
      <c r="JGA98" s="0"/>
      <c r="JGB98" s="0"/>
      <c r="JGC98" s="0"/>
      <c r="JGD98" s="0"/>
      <c r="JGE98" s="0"/>
      <c r="JGF98" s="0"/>
      <c r="JGG98" s="0"/>
      <c r="JGH98" s="0"/>
      <c r="JGI98" s="0"/>
      <c r="JGJ98" s="0"/>
      <c r="JGK98" s="0"/>
      <c r="JGL98" s="0"/>
      <c r="JGM98" s="0"/>
      <c r="JGN98" s="0"/>
      <c r="JGO98" s="0"/>
      <c r="JGP98" s="0"/>
      <c r="JGQ98" s="0"/>
      <c r="JGR98" s="0"/>
      <c r="JGS98" s="0"/>
      <c r="JGT98" s="0"/>
      <c r="JGU98" s="0"/>
      <c r="JGV98" s="0"/>
      <c r="JGW98" s="0"/>
      <c r="JGX98" s="0"/>
      <c r="JGY98" s="0"/>
      <c r="JGZ98" s="0"/>
      <c r="JHA98" s="0"/>
      <c r="JHB98" s="0"/>
      <c r="JHC98" s="0"/>
      <c r="JHD98" s="0"/>
      <c r="JHE98" s="0"/>
      <c r="JHF98" s="0"/>
      <c r="JHG98" s="0"/>
      <c r="JHH98" s="0"/>
      <c r="JHI98" s="0"/>
      <c r="JHJ98" s="0"/>
      <c r="JHK98" s="0"/>
      <c r="JHL98" s="0"/>
      <c r="JHM98" s="0"/>
      <c r="JHN98" s="0"/>
      <c r="JHO98" s="0"/>
      <c r="JHP98" s="0"/>
      <c r="JHQ98" s="0"/>
      <c r="JHR98" s="0"/>
      <c r="JHS98" s="0"/>
      <c r="JHT98" s="0"/>
      <c r="JHU98" s="0"/>
      <c r="JHV98" s="0"/>
      <c r="JHW98" s="0"/>
      <c r="JHX98" s="0"/>
      <c r="JHY98" s="0"/>
      <c r="JHZ98" s="0"/>
      <c r="JIA98" s="0"/>
      <c r="JIB98" s="0"/>
      <c r="JIC98" s="0"/>
      <c r="JID98" s="0"/>
      <c r="JIE98" s="0"/>
      <c r="JIF98" s="0"/>
      <c r="JIG98" s="0"/>
      <c r="JIH98" s="0"/>
      <c r="JII98" s="0"/>
      <c r="JIJ98" s="0"/>
      <c r="JIK98" s="0"/>
      <c r="JIL98" s="0"/>
      <c r="JIM98" s="0"/>
      <c r="JIN98" s="0"/>
      <c r="JIO98" s="0"/>
      <c r="JIP98" s="0"/>
      <c r="JIQ98" s="0"/>
      <c r="JIR98" s="0"/>
      <c r="JIS98" s="0"/>
      <c r="JIT98" s="0"/>
      <c r="JIU98" s="0"/>
      <c r="JIV98" s="0"/>
      <c r="JIW98" s="0"/>
      <c r="JIX98" s="0"/>
      <c r="JIY98" s="0"/>
      <c r="JIZ98" s="0"/>
      <c r="JJA98" s="0"/>
      <c r="JJB98" s="0"/>
      <c r="JJC98" s="0"/>
      <c r="JJD98" s="0"/>
      <c r="JJE98" s="0"/>
      <c r="JJF98" s="0"/>
      <c r="JJG98" s="0"/>
      <c r="JJH98" s="0"/>
      <c r="JJI98" s="0"/>
      <c r="JJJ98" s="0"/>
      <c r="JJK98" s="0"/>
      <c r="JJL98" s="0"/>
      <c r="JJM98" s="0"/>
      <c r="JJN98" s="0"/>
      <c r="JJO98" s="0"/>
      <c r="JJP98" s="0"/>
      <c r="JJQ98" s="0"/>
      <c r="JJR98" s="0"/>
      <c r="JJS98" s="0"/>
      <c r="JJT98" s="0"/>
      <c r="JJU98" s="0"/>
      <c r="JJV98" s="0"/>
      <c r="JJW98" s="0"/>
      <c r="JJX98" s="0"/>
      <c r="JJY98" s="0"/>
      <c r="JJZ98" s="0"/>
      <c r="JKA98" s="0"/>
      <c r="JKB98" s="0"/>
      <c r="JKC98" s="0"/>
      <c r="JKD98" s="0"/>
      <c r="JKE98" s="0"/>
      <c r="JKF98" s="0"/>
      <c r="JKG98" s="0"/>
      <c r="JKH98" s="0"/>
      <c r="JKI98" s="0"/>
      <c r="JKJ98" s="0"/>
      <c r="JKK98" s="0"/>
      <c r="JKL98" s="0"/>
      <c r="JKM98" s="0"/>
      <c r="JKN98" s="0"/>
      <c r="JKO98" s="0"/>
      <c r="JKP98" s="0"/>
      <c r="JKQ98" s="0"/>
      <c r="JKR98" s="0"/>
      <c r="JKS98" s="0"/>
      <c r="JKT98" s="0"/>
      <c r="JKU98" s="0"/>
      <c r="JKV98" s="0"/>
      <c r="JKW98" s="0"/>
      <c r="JKX98" s="0"/>
      <c r="JKY98" s="0"/>
      <c r="JKZ98" s="0"/>
      <c r="JLA98" s="0"/>
      <c r="JLB98" s="0"/>
      <c r="JLC98" s="0"/>
      <c r="JLD98" s="0"/>
      <c r="JLE98" s="0"/>
      <c r="JLF98" s="0"/>
      <c r="JLG98" s="0"/>
      <c r="JLH98" s="0"/>
      <c r="JLI98" s="0"/>
      <c r="JLJ98" s="0"/>
      <c r="JLK98" s="0"/>
      <c r="JLL98" s="0"/>
      <c r="JLM98" s="0"/>
      <c r="JLN98" s="0"/>
      <c r="JLO98" s="0"/>
      <c r="JLP98" s="0"/>
      <c r="JLQ98" s="0"/>
      <c r="JLR98" s="0"/>
      <c r="JLS98" s="0"/>
      <c r="JLT98" s="0"/>
      <c r="JLU98" s="0"/>
      <c r="JLV98" s="0"/>
      <c r="JLW98" s="0"/>
      <c r="JLX98" s="0"/>
      <c r="JLY98" s="0"/>
      <c r="JLZ98" s="0"/>
      <c r="JMA98" s="0"/>
      <c r="JMB98" s="0"/>
      <c r="JMC98" s="0"/>
      <c r="JMD98" s="0"/>
      <c r="JME98" s="0"/>
      <c r="JMF98" s="0"/>
      <c r="JMG98" s="0"/>
      <c r="JMH98" s="0"/>
      <c r="JMI98" s="0"/>
      <c r="JMJ98" s="0"/>
      <c r="JMK98" s="0"/>
      <c r="JML98" s="0"/>
      <c r="JMM98" s="0"/>
      <c r="JMN98" s="0"/>
      <c r="JMO98" s="0"/>
      <c r="JMP98" s="0"/>
      <c r="JMQ98" s="0"/>
      <c r="JMR98" s="0"/>
      <c r="JMS98" s="0"/>
      <c r="JMT98" s="0"/>
      <c r="JMU98" s="0"/>
      <c r="JMV98" s="0"/>
      <c r="JMW98" s="0"/>
      <c r="JMX98" s="0"/>
      <c r="JMY98" s="0"/>
      <c r="JMZ98" s="0"/>
      <c r="JNA98" s="0"/>
      <c r="JNB98" s="0"/>
      <c r="JNC98" s="0"/>
      <c r="JND98" s="0"/>
      <c r="JNE98" s="0"/>
      <c r="JNF98" s="0"/>
      <c r="JNG98" s="0"/>
      <c r="JNH98" s="0"/>
      <c r="JNI98" s="0"/>
      <c r="JNJ98" s="0"/>
      <c r="JNK98" s="0"/>
      <c r="JNL98" s="0"/>
      <c r="JNM98" s="0"/>
      <c r="JNN98" s="0"/>
      <c r="JNO98" s="0"/>
      <c r="JNP98" s="0"/>
      <c r="JNQ98" s="0"/>
      <c r="JNR98" s="0"/>
      <c r="JNS98" s="0"/>
      <c r="JNT98" s="0"/>
      <c r="JNU98" s="0"/>
      <c r="JNV98" s="0"/>
      <c r="JNW98" s="0"/>
      <c r="JNX98" s="0"/>
      <c r="JNY98" s="0"/>
      <c r="JNZ98" s="0"/>
      <c r="JOA98" s="0"/>
      <c r="JOB98" s="0"/>
      <c r="JOC98" s="0"/>
      <c r="JOD98" s="0"/>
      <c r="JOE98" s="0"/>
      <c r="JOF98" s="0"/>
      <c r="JOG98" s="0"/>
      <c r="JOH98" s="0"/>
      <c r="JOI98" s="0"/>
      <c r="JOJ98" s="0"/>
      <c r="JOK98" s="0"/>
      <c r="JOL98" s="0"/>
      <c r="JOM98" s="0"/>
      <c r="JON98" s="0"/>
      <c r="JOO98" s="0"/>
      <c r="JOP98" s="0"/>
      <c r="JOQ98" s="0"/>
      <c r="JOR98" s="0"/>
      <c r="JOS98" s="0"/>
      <c r="JOT98" s="0"/>
      <c r="JOU98" s="0"/>
      <c r="JOV98" s="0"/>
      <c r="JOW98" s="0"/>
      <c r="JOX98" s="0"/>
      <c r="JOY98" s="0"/>
      <c r="JOZ98" s="0"/>
      <c r="JPA98" s="0"/>
      <c r="JPB98" s="0"/>
      <c r="JPC98" s="0"/>
      <c r="JPD98" s="0"/>
      <c r="JPE98" s="0"/>
      <c r="JPF98" s="0"/>
      <c r="JPG98" s="0"/>
      <c r="JPH98" s="0"/>
      <c r="JPI98" s="0"/>
      <c r="JPJ98" s="0"/>
      <c r="JPK98" s="0"/>
      <c r="JPL98" s="0"/>
      <c r="JPM98" s="0"/>
      <c r="JPN98" s="0"/>
      <c r="JPO98" s="0"/>
      <c r="JPP98" s="0"/>
      <c r="JPQ98" s="0"/>
      <c r="JPR98" s="0"/>
      <c r="JPS98" s="0"/>
      <c r="JPT98" s="0"/>
      <c r="JPU98" s="0"/>
      <c r="JPV98" s="0"/>
      <c r="JPW98" s="0"/>
      <c r="JPX98" s="0"/>
      <c r="JPY98" s="0"/>
      <c r="JPZ98" s="0"/>
      <c r="JQA98" s="0"/>
      <c r="JQB98" s="0"/>
      <c r="JQC98" s="0"/>
      <c r="JQD98" s="0"/>
      <c r="JQE98" s="0"/>
      <c r="JQF98" s="0"/>
      <c r="JQG98" s="0"/>
      <c r="JQH98" s="0"/>
      <c r="JQI98" s="0"/>
      <c r="JQJ98" s="0"/>
      <c r="JQK98" s="0"/>
      <c r="JQL98" s="0"/>
      <c r="JQM98" s="0"/>
      <c r="JQN98" s="0"/>
      <c r="JQO98" s="0"/>
      <c r="JQP98" s="0"/>
      <c r="JQQ98" s="0"/>
      <c r="JQR98" s="0"/>
      <c r="JQS98" s="0"/>
      <c r="JQT98" s="0"/>
      <c r="JQU98" s="0"/>
      <c r="JQV98" s="0"/>
      <c r="JQW98" s="0"/>
      <c r="JQX98" s="0"/>
      <c r="JQY98" s="0"/>
      <c r="JQZ98" s="0"/>
      <c r="JRA98" s="0"/>
      <c r="JRB98" s="0"/>
      <c r="JRC98" s="0"/>
      <c r="JRD98" s="0"/>
      <c r="JRE98" s="0"/>
      <c r="JRF98" s="0"/>
      <c r="JRG98" s="0"/>
      <c r="JRH98" s="0"/>
      <c r="JRI98" s="0"/>
      <c r="JRJ98" s="0"/>
      <c r="JRK98" s="0"/>
      <c r="JRL98" s="0"/>
      <c r="JRM98" s="0"/>
      <c r="JRN98" s="0"/>
      <c r="JRO98" s="0"/>
      <c r="JRP98" s="0"/>
      <c r="JRQ98" s="0"/>
      <c r="JRR98" s="0"/>
      <c r="JRS98" s="0"/>
      <c r="JRT98" s="0"/>
      <c r="JRU98" s="0"/>
      <c r="JRV98" s="0"/>
      <c r="JRW98" s="0"/>
      <c r="JRX98" s="0"/>
      <c r="JRY98" s="0"/>
      <c r="JRZ98" s="0"/>
      <c r="JSA98" s="0"/>
      <c r="JSB98" s="0"/>
      <c r="JSC98" s="0"/>
      <c r="JSD98" s="0"/>
      <c r="JSE98" s="0"/>
      <c r="JSF98" s="0"/>
      <c r="JSG98" s="0"/>
      <c r="JSH98" s="0"/>
      <c r="JSI98" s="0"/>
      <c r="JSJ98" s="0"/>
      <c r="JSK98" s="0"/>
      <c r="JSL98" s="0"/>
      <c r="JSM98" s="0"/>
      <c r="JSN98" s="0"/>
      <c r="JSO98" s="0"/>
      <c r="JSP98" s="0"/>
      <c r="JSQ98" s="0"/>
      <c r="JSR98" s="0"/>
      <c r="JSS98" s="0"/>
      <c r="JST98" s="0"/>
      <c r="JSU98" s="0"/>
      <c r="JSV98" s="0"/>
      <c r="JSW98" s="0"/>
      <c r="JSX98" s="0"/>
      <c r="JSY98" s="0"/>
      <c r="JSZ98" s="0"/>
      <c r="JTA98" s="0"/>
      <c r="JTB98" s="0"/>
      <c r="JTC98" s="0"/>
      <c r="JTD98" s="0"/>
      <c r="JTE98" s="0"/>
      <c r="JTF98" s="0"/>
      <c r="JTG98" s="0"/>
      <c r="JTH98" s="0"/>
      <c r="JTI98" s="0"/>
      <c r="JTJ98" s="0"/>
      <c r="JTK98" s="0"/>
      <c r="JTL98" s="0"/>
      <c r="JTM98" s="0"/>
      <c r="JTN98" s="0"/>
      <c r="JTO98" s="0"/>
      <c r="JTP98" s="0"/>
      <c r="JTQ98" s="0"/>
      <c r="JTR98" s="0"/>
      <c r="JTS98" s="0"/>
      <c r="JTT98" s="0"/>
      <c r="JTU98" s="0"/>
      <c r="JTV98" s="0"/>
      <c r="JTW98" s="0"/>
      <c r="JTX98" s="0"/>
      <c r="JTY98" s="0"/>
      <c r="JTZ98" s="0"/>
      <c r="JUA98" s="0"/>
      <c r="JUB98" s="0"/>
      <c r="JUC98" s="0"/>
      <c r="JUD98" s="0"/>
      <c r="JUE98" s="0"/>
      <c r="JUF98" s="0"/>
      <c r="JUG98" s="0"/>
      <c r="JUH98" s="0"/>
      <c r="JUI98" s="0"/>
      <c r="JUJ98" s="0"/>
      <c r="JUK98" s="0"/>
      <c r="JUL98" s="0"/>
      <c r="JUM98" s="0"/>
      <c r="JUN98" s="0"/>
      <c r="JUO98" s="0"/>
      <c r="JUP98" s="0"/>
      <c r="JUQ98" s="0"/>
      <c r="JUR98" s="0"/>
      <c r="JUS98" s="0"/>
      <c r="JUT98" s="0"/>
      <c r="JUU98" s="0"/>
      <c r="JUV98" s="0"/>
      <c r="JUW98" s="0"/>
      <c r="JUX98" s="0"/>
      <c r="JUY98" s="0"/>
      <c r="JUZ98" s="0"/>
      <c r="JVA98" s="0"/>
      <c r="JVB98" s="0"/>
      <c r="JVC98" s="0"/>
      <c r="JVD98" s="0"/>
      <c r="JVE98" s="0"/>
      <c r="JVF98" s="0"/>
      <c r="JVG98" s="0"/>
      <c r="JVH98" s="0"/>
      <c r="JVI98" s="0"/>
      <c r="JVJ98" s="0"/>
      <c r="JVK98" s="0"/>
      <c r="JVL98" s="0"/>
      <c r="JVM98" s="0"/>
      <c r="JVN98" s="0"/>
      <c r="JVO98" s="0"/>
      <c r="JVP98" s="0"/>
      <c r="JVQ98" s="0"/>
      <c r="JVR98" s="0"/>
      <c r="JVS98" s="0"/>
      <c r="JVT98" s="0"/>
      <c r="JVU98" s="0"/>
      <c r="JVV98" s="0"/>
      <c r="JVW98" s="0"/>
      <c r="JVX98" s="0"/>
      <c r="JVY98" s="0"/>
      <c r="JVZ98" s="0"/>
      <c r="JWA98" s="0"/>
      <c r="JWB98" s="0"/>
      <c r="JWC98" s="0"/>
      <c r="JWD98" s="0"/>
      <c r="JWE98" s="0"/>
      <c r="JWF98" s="0"/>
      <c r="JWG98" s="0"/>
      <c r="JWH98" s="0"/>
      <c r="JWI98" s="0"/>
      <c r="JWJ98" s="0"/>
      <c r="JWK98" s="0"/>
      <c r="JWL98" s="0"/>
      <c r="JWM98" s="0"/>
      <c r="JWN98" s="0"/>
      <c r="JWO98" s="0"/>
      <c r="JWP98" s="0"/>
      <c r="JWQ98" s="0"/>
      <c r="JWR98" s="0"/>
      <c r="JWS98" s="0"/>
      <c r="JWT98" s="0"/>
      <c r="JWU98" s="0"/>
      <c r="JWV98" s="0"/>
      <c r="JWW98" s="0"/>
      <c r="JWX98" s="0"/>
      <c r="JWY98" s="0"/>
      <c r="JWZ98" s="0"/>
      <c r="JXA98" s="0"/>
      <c r="JXB98" s="0"/>
      <c r="JXC98" s="0"/>
      <c r="JXD98" s="0"/>
      <c r="JXE98" s="0"/>
      <c r="JXF98" s="0"/>
      <c r="JXG98" s="0"/>
      <c r="JXH98" s="0"/>
      <c r="JXI98" s="0"/>
      <c r="JXJ98" s="0"/>
      <c r="JXK98" s="0"/>
      <c r="JXL98" s="0"/>
      <c r="JXM98" s="0"/>
      <c r="JXN98" s="0"/>
      <c r="JXO98" s="0"/>
      <c r="JXP98" s="0"/>
      <c r="JXQ98" s="0"/>
      <c r="JXR98" s="0"/>
      <c r="JXS98" s="0"/>
      <c r="JXT98" s="0"/>
      <c r="JXU98" s="0"/>
      <c r="JXV98" s="0"/>
      <c r="JXW98" s="0"/>
      <c r="JXX98" s="0"/>
      <c r="JXY98" s="0"/>
      <c r="JXZ98" s="0"/>
      <c r="JYA98" s="0"/>
      <c r="JYB98" s="0"/>
      <c r="JYC98" s="0"/>
      <c r="JYD98" s="0"/>
      <c r="JYE98" s="0"/>
      <c r="JYF98" s="0"/>
      <c r="JYG98" s="0"/>
      <c r="JYH98" s="0"/>
      <c r="JYI98" s="0"/>
      <c r="JYJ98" s="0"/>
      <c r="JYK98" s="0"/>
      <c r="JYL98" s="0"/>
      <c r="JYM98" s="0"/>
      <c r="JYN98" s="0"/>
      <c r="JYO98" s="0"/>
      <c r="JYP98" s="0"/>
      <c r="JYQ98" s="0"/>
      <c r="JYR98" s="0"/>
      <c r="JYS98" s="0"/>
      <c r="JYT98" s="0"/>
      <c r="JYU98" s="0"/>
      <c r="JYV98" s="0"/>
      <c r="JYW98" s="0"/>
      <c r="JYX98" s="0"/>
      <c r="JYY98" s="0"/>
      <c r="JYZ98" s="0"/>
      <c r="JZA98" s="0"/>
      <c r="JZB98" s="0"/>
      <c r="JZC98" s="0"/>
      <c r="JZD98" s="0"/>
      <c r="JZE98" s="0"/>
      <c r="JZF98" s="0"/>
      <c r="JZG98" s="0"/>
      <c r="JZH98" s="0"/>
      <c r="JZI98" s="0"/>
      <c r="JZJ98" s="0"/>
      <c r="JZK98" s="0"/>
      <c r="JZL98" s="0"/>
      <c r="JZM98" s="0"/>
      <c r="JZN98" s="0"/>
      <c r="JZO98" s="0"/>
      <c r="JZP98" s="0"/>
      <c r="JZQ98" s="0"/>
      <c r="JZR98" s="0"/>
      <c r="JZS98" s="0"/>
      <c r="JZT98" s="0"/>
      <c r="JZU98" s="0"/>
      <c r="JZV98" s="0"/>
      <c r="JZW98" s="0"/>
      <c r="JZX98" s="0"/>
      <c r="JZY98" s="0"/>
      <c r="JZZ98" s="0"/>
      <c r="KAA98" s="0"/>
      <c r="KAB98" s="0"/>
      <c r="KAC98" s="0"/>
      <c r="KAD98" s="0"/>
      <c r="KAE98" s="0"/>
      <c r="KAF98" s="0"/>
      <c r="KAG98" s="0"/>
      <c r="KAH98" s="0"/>
      <c r="KAI98" s="0"/>
      <c r="KAJ98" s="0"/>
      <c r="KAK98" s="0"/>
      <c r="KAL98" s="0"/>
      <c r="KAM98" s="0"/>
      <c r="KAN98" s="0"/>
      <c r="KAO98" s="0"/>
      <c r="KAP98" s="0"/>
      <c r="KAQ98" s="0"/>
      <c r="KAR98" s="0"/>
      <c r="KAS98" s="0"/>
      <c r="KAT98" s="0"/>
      <c r="KAU98" s="0"/>
      <c r="KAV98" s="0"/>
      <c r="KAW98" s="0"/>
      <c r="KAX98" s="0"/>
      <c r="KAY98" s="0"/>
      <c r="KAZ98" s="0"/>
      <c r="KBA98" s="0"/>
      <c r="KBB98" s="0"/>
      <c r="KBC98" s="0"/>
      <c r="KBD98" s="0"/>
      <c r="KBE98" s="0"/>
      <c r="KBF98" s="0"/>
      <c r="KBG98" s="0"/>
      <c r="KBH98" s="0"/>
      <c r="KBI98" s="0"/>
      <c r="KBJ98" s="0"/>
      <c r="KBK98" s="0"/>
      <c r="KBL98" s="0"/>
      <c r="KBM98" s="0"/>
      <c r="KBN98" s="0"/>
      <c r="KBO98" s="0"/>
      <c r="KBP98" s="0"/>
      <c r="KBQ98" s="0"/>
      <c r="KBR98" s="0"/>
      <c r="KBS98" s="0"/>
      <c r="KBT98" s="0"/>
      <c r="KBU98" s="0"/>
      <c r="KBV98" s="0"/>
      <c r="KBW98" s="0"/>
      <c r="KBX98" s="0"/>
      <c r="KBY98" s="0"/>
      <c r="KBZ98" s="0"/>
      <c r="KCA98" s="0"/>
      <c r="KCB98" s="0"/>
      <c r="KCC98" s="0"/>
      <c r="KCD98" s="0"/>
      <c r="KCE98" s="0"/>
      <c r="KCF98" s="0"/>
      <c r="KCG98" s="0"/>
      <c r="KCH98" s="0"/>
      <c r="KCI98" s="0"/>
      <c r="KCJ98" s="0"/>
      <c r="KCK98" s="0"/>
      <c r="KCL98" s="0"/>
      <c r="KCM98" s="0"/>
      <c r="KCN98" s="0"/>
      <c r="KCO98" s="0"/>
      <c r="KCP98" s="0"/>
      <c r="KCQ98" s="0"/>
      <c r="KCR98" s="0"/>
      <c r="KCS98" s="0"/>
      <c r="KCT98" s="0"/>
      <c r="KCU98" s="0"/>
      <c r="KCV98" s="0"/>
      <c r="KCW98" s="0"/>
      <c r="KCX98" s="0"/>
      <c r="KCY98" s="0"/>
      <c r="KCZ98" s="0"/>
      <c r="KDA98" s="0"/>
      <c r="KDB98" s="0"/>
      <c r="KDC98" s="0"/>
      <c r="KDD98" s="0"/>
      <c r="KDE98" s="0"/>
      <c r="KDF98" s="0"/>
      <c r="KDG98" s="0"/>
      <c r="KDH98" s="0"/>
      <c r="KDI98" s="0"/>
      <c r="KDJ98" s="0"/>
      <c r="KDK98" s="0"/>
      <c r="KDL98" s="0"/>
      <c r="KDM98" s="0"/>
      <c r="KDN98" s="0"/>
      <c r="KDO98" s="0"/>
      <c r="KDP98" s="0"/>
      <c r="KDQ98" s="0"/>
      <c r="KDR98" s="0"/>
      <c r="KDS98" s="0"/>
      <c r="KDT98" s="0"/>
      <c r="KDU98" s="0"/>
      <c r="KDV98" s="0"/>
      <c r="KDW98" s="0"/>
      <c r="KDX98" s="0"/>
      <c r="KDY98" s="0"/>
      <c r="KDZ98" s="0"/>
      <c r="KEA98" s="0"/>
      <c r="KEB98" s="0"/>
      <c r="KEC98" s="0"/>
      <c r="KED98" s="0"/>
      <c r="KEE98" s="0"/>
      <c r="KEF98" s="0"/>
      <c r="KEG98" s="0"/>
      <c r="KEH98" s="0"/>
      <c r="KEI98" s="0"/>
      <c r="KEJ98" s="0"/>
      <c r="KEK98" s="0"/>
      <c r="KEL98" s="0"/>
      <c r="KEM98" s="0"/>
      <c r="KEN98" s="0"/>
      <c r="KEO98" s="0"/>
      <c r="KEP98" s="0"/>
      <c r="KEQ98" s="0"/>
      <c r="KER98" s="0"/>
      <c r="KES98" s="0"/>
      <c r="KET98" s="0"/>
      <c r="KEU98" s="0"/>
      <c r="KEV98" s="0"/>
      <c r="KEW98" s="0"/>
      <c r="KEX98" s="0"/>
      <c r="KEY98" s="0"/>
      <c r="KEZ98" s="0"/>
      <c r="KFA98" s="0"/>
      <c r="KFB98" s="0"/>
      <c r="KFC98" s="0"/>
      <c r="KFD98" s="0"/>
      <c r="KFE98" s="0"/>
      <c r="KFF98" s="0"/>
      <c r="KFG98" s="0"/>
      <c r="KFH98" s="0"/>
      <c r="KFI98" s="0"/>
      <c r="KFJ98" s="0"/>
      <c r="KFK98" s="0"/>
      <c r="KFL98" s="0"/>
      <c r="KFM98" s="0"/>
      <c r="KFN98" s="0"/>
      <c r="KFO98" s="0"/>
      <c r="KFP98" s="0"/>
      <c r="KFQ98" s="0"/>
      <c r="KFR98" s="0"/>
      <c r="KFS98" s="0"/>
      <c r="KFT98" s="0"/>
      <c r="KFU98" s="0"/>
      <c r="KFV98" s="0"/>
      <c r="KFW98" s="0"/>
      <c r="KFX98" s="0"/>
      <c r="KFY98" s="0"/>
      <c r="KFZ98" s="0"/>
      <c r="KGA98" s="0"/>
      <c r="KGB98" s="0"/>
      <c r="KGC98" s="0"/>
      <c r="KGD98" s="0"/>
      <c r="KGE98" s="0"/>
      <c r="KGF98" s="0"/>
      <c r="KGG98" s="0"/>
      <c r="KGH98" s="0"/>
      <c r="KGI98" s="0"/>
      <c r="KGJ98" s="0"/>
      <c r="KGK98" s="0"/>
      <c r="KGL98" s="0"/>
      <c r="KGM98" s="0"/>
      <c r="KGN98" s="0"/>
      <c r="KGO98" s="0"/>
      <c r="KGP98" s="0"/>
      <c r="KGQ98" s="0"/>
      <c r="KGR98" s="0"/>
      <c r="KGS98" s="0"/>
      <c r="KGT98" s="0"/>
      <c r="KGU98" s="0"/>
      <c r="KGV98" s="0"/>
      <c r="KGW98" s="0"/>
      <c r="KGX98" s="0"/>
      <c r="KGY98" s="0"/>
      <c r="KGZ98" s="0"/>
      <c r="KHA98" s="0"/>
      <c r="KHB98" s="0"/>
      <c r="KHC98" s="0"/>
      <c r="KHD98" s="0"/>
      <c r="KHE98" s="0"/>
      <c r="KHF98" s="0"/>
      <c r="KHG98" s="0"/>
      <c r="KHH98" s="0"/>
      <c r="KHI98" s="0"/>
      <c r="KHJ98" s="0"/>
      <c r="KHK98" s="0"/>
      <c r="KHL98" s="0"/>
      <c r="KHM98" s="0"/>
      <c r="KHN98" s="0"/>
      <c r="KHO98" s="0"/>
      <c r="KHP98" s="0"/>
      <c r="KHQ98" s="0"/>
      <c r="KHR98" s="0"/>
      <c r="KHS98" s="0"/>
      <c r="KHT98" s="0"/>
      <c r="KHU98" s="0"/>
      <c r="KHV98" s="0"/>
      <c r="KHW98" s="0"/>
      <c r="KHX98" s="0"/>
      <c r="KHY98" s="0"/>
      <c r="KHZ98" s="0"/>
      <c r="KIA98" s="0"/>
      <c r="KIB98" s="0"/>
      <c r="KIC98" s="0"/>
      <c r="KID98" s="0"/>
      <c r="KIE98" s="0"/>
      <c r="KIF98" s="0"/>
      <c r="KIG98" s="0"/>
      <c r="KIH98" s="0"/>
      <c r="KII98" s="0"/>
      <c r="KIJ98" s="0"/>
      <c r="KIK98" s="0"/>
      <c r="KIL98" s="0"/>
      <c r="KIM98" s="0"/>
      <c r="KIN98" s="0"/>
      <c r="KIO98" s="0"/>
      <c r="KIP98" s="0"/>
      <c r="KIQ98" s="0"/>
      <c r="KIR98" s="0"/>
      <c r="KIS98" s="0"/>
      <c r="KIT98" s="0"/>
      <c r="KIU98" s="0"/>
      <c r="KIV98" s="0"/>
      <c r="KIW98" s="0"/>
      <c r="KIX98" s="0"/>
      <c r="KIY98" s="0"/>
      <c r="KIZ98" s="0"/>
      <c r="KJA98" s="0"/>
      <c r="KJB98" s="0"/>
      <c r="KJC98" s="0"/>
      <c r="KJD98" s="0"/>
      <c r="KJE98" s="0"/>
      <c r="KJF98" s="0"/>
      <c r="KJG98" s="0"/>
      <c r="KJH98" s="0"/>
      <c r="KJI98" s="0"/>
      <c r="KJJ98" s="0"/>
      <c r="KJK98" s="0"/>
      <c r="KJL98" s="0"/>
      <c r="KJM98" s="0"/>
      <c r="KJN98" s="0"/>
      <c r="KJO98" s="0"/>
      <c r="KJP98" s="0"/>
      <c r="KJQ98" s="0"/>
      <c r="KJR98" s="0"/>
      <c r="KJS98" s="0"/>
      <c r="KJT98" s="0"/>
      <c r="KJU98" s="0"/>
      <c r="KJV98" s="0"/>
      <c r="KJW98" s="0"/>
      <c r="KJX98" s="0"/>
      <c r="KJY98" s="0"/>
      <c r="KJZ98" s="0"/>
      <c r="KKA98" s="0"/>
      <c r="KKB98" s="0"/>
      <c r="KKC98" s="0"/>
      <c r="KKD98" s="0"/>
      <c r="KKE98" s="0"/>
      <c r="KKF98" s="0"/>
      <c r="KKG98" s="0"/>
      <c r="KKH98" s="0"/>
      <c r="KKI98" s="0"/>
      <c r="KKJ98" s="0"/>
      <c r="KKK98" s="0"/>
      <c r="KKL98" s="0"/>
      <c r="KKM98" s="0"/>
      <c r="KKN98" s="0"/>
      <c r="KKO98" s="0"/>
      <c r="KKP98" s="0"/>
      <c r="KKQ98" s="0"/>
      <c r="KKR98" s="0"/>
      <c r="KKS98" s="0"/>
      <c r="KKT98" s="0"/>
      <c r="KKU98" s="0"/>
      <c r="KKV98" s="0"/>
      <c r="KKW98" s="0"/>
      <c r="KKX98" s="0"/>
      <c r="KKY98" s="0"/>
      <c r="KKZ98" s="0"/>
      <c r="KLA98" s="0"/>
      <c r="KLB98" s="0"/>
      <c r="KLC98" s="0"/>
      <c r="KLD98" s="0"/>
      <c r="KLE98" s="0"/>
      <c r="KLF98" s="0"/>
      <c r="KLG98" s="0"/>
      <c r="KLH98" s="0"/>
      <c r="KLI98" s="0"/>
      <c r="KLJ98" s="0"/>
      <c r="KLK98" s="0"/>
      <c r="KLL98" s="0"/>
      <c r="KLM98" s="0"/>
      <c r="KLN98" s="0"/>
      <c r="KLO98" s="0"/>
      <c r="KLP98" s="0"/>
      <c r="KLQ98" s="0"/>
      <c r="KLR98" s="0"/>
      <c r="KLS98" s="0"/>
      <c r="KLT98" s="0"/>
      <c r="KLU98" s="0"/>
      <c r="KLV98" s="0"/>
      <c r="KLW98" s="0"/>
      <c r="KLX98" s="0"/>
      <c r="KLY98" s="0"/>
      <c r="KLZ98" s="0"/>
      <c r="KMA98" s="0"/>
      <c r="KMB98" s="0"/>
      <c r="KMC98" s="0"/>
      <c r="KMD98" s="0"/>
      <c r="KME98" s="0"/>
      <c r="KMF98" s="0"/>
      <c r="KMG98" s="0"/>
      <c r="KMH98" s="0"/>
      <c r="KMI98" s="0"/>
      <c r="KMJ98" s="0"/>
      <c r="KMK98" s="0"/>
      <c r="KML98" s="0"/>
      <c r="KMM98" s="0"/>
      <c r="KMN98" s="0"/>
      <c r="KMO98" s="0"/>
      <c r="KMP98" s="0"/>
      <c r="KMQ98" s="0"/>
      <c r="KMR98" s="0"/>
      <c r="KMS98" s="0"/>
      <c r="KMT98" s="0"/>
      <c r="KMU98" s="0"/>
      <c r="KMV98" s="0"/>
      <c r="KMW98" s="0"/>
      <c r="KMX98" s="0"/>
      <c r="KMY98" s="0"/>
      <c r="KMZ98" s="0"/>
      <c r="KNA98" s="0"/>
      <c r="KNB98" s="0"/>
      <c r="KNC98" s="0"/>
      <c r="KND98" s="0"/>
      <c r="KNE98" s="0"/>
      <c r="KNF98" s="0"/>
      <c r="KNG98" s="0"/>
      <c r="KNH98" s="0"/>
      <c r="KNI98" s="0"/>
      <c r="KNJ98" s="0"/>
      <c r="KNK98" s="0"/>
      <c r="KNL98" s="0"/>
      <c r="KNM98" s="0"/>
      <c r="KNN98" s="0"/>
      <c r="KNO98" s="0"/>
      <c r="KNP98" s="0"/>
      <c r="KNQ98" s="0"/>
      <c r="KNR98" s="0"/>
      <c r="KNS98" s="0"/>
      <c r="KNT98" s="0"/>
      <c r="KNU98" s="0"/>
      <c r="KNV98" s="0"/>
      <c r="KNW98" s="0"/>
      <c r="KNX98" s="0"/>
      <c r="KNY98" s="0"/>
      <c r="KNZ98" s="0"/>
      <c r="KOA98" s="0"/>
      <c r="KOB98" s="0"/>
      <c r="KOC98" s="0"/>
      <c r="KOD98" s="0"/>
      <c r="KOE98" s="0"/>
      <c r="KOF98" s="0"/>
      <c r="KOG98" s="0"/>
      <c r="KOH98" s="0"/>
      <c r="KOI98" s="0"/>
      <c r="KOJ98" s="0"/>
      <c r="KOK98" s="0"/>
      <c r="KOL98" s="0"/>
      <c r="KOM98" s="0"/>
      <c r="KON98" s="0"/>
      <c r="KOO98" s="0"/>
      <c r="KOP98" s="0"/>
      <c r="KOQ98" s="0"/>
      <c r="KOR98" s="0"/>
      <c r="KOS98" s="0"/>
      <c r="KOT98" s="0"/>
      <c r="KOU98" s="0"/>
      <c r="KOV98" s="0"/>
      <c r="KOW98" s="0"/>
      <c r="KOX98" s="0"/>
      <c r="KOY98" s="0"/>
      <c r="KOZ98" s="0"/>
      <c r="KPA98" s="0"/>
      <c r="KPB98" s="0"/>
      <c r="KPC98" s="0"/>
      <c r="KPD98" s="0"/>
      <c r="KPE98" s="0"/>
      <c r="KPF98" s="0"/>
      <c r="KPG98" s="0"/>
      <c r="KPH98" s="0"/>
      <c r="KPI98" s="0"/>
      <c r="KPJ98" s="0"/>
      <c r="KPK98" s="0"/>
      <c r="KPL98" s="0"/>
      <c r="KPM98" s="0"/>
      <c r="KPN98" s="0"/>
      <c r="KPO98" s="0"/>
      <c r="KPP98" s="0"/>
      <c r="KPQ98" s="0"/>
      <c r="KPR98" s="0"/>
      <c r="KPS98" s="0"/>
      <c r="KPT98" s="0"/>
      <c r="KPU98" s="0"/>
      <c r="KPV98" s="0"/>
      <c r="KPW98" s="0"/>
      <c r="KPX98" s="0"/>
      <c r="KPY98" s="0"/>
      <c r="KPZ98" s="0"/>
      <c r="KQA98" s="0"/>
      <c r="KQB98" s="0"/>
      <c r="KQC98" s="0"/>
      <c r="KQD98" s="0"/>
      <c r="KQE98" s="0"/>
      <c r="KQF98" s="0"/>
      <c r="KQG98" s="0"/>
      <c r="KQH98" s="0"/>
      <c r="KQI98" s="0"/>
      <c r="KQJ98" s="0"/>
      <c r="KQK98" s="0"/>
      <c r="KQL98" s="0"/>
      <c r="KQM98" s="0"/>
      <c r="KQN98" s="0"/>
      <c r="KQO98" s="0"/>
      <c r="KQP98" s="0"/>
      <c r="KQQ98" s="0"/>
      <c r="KQR98" s="0"/>
      <c r="KQS98" s="0"/>
      <c r="KQT98" s="0"/>
      <c r="KQU98" s="0"/>
      <c r="KQV98" s="0"/>
      <c r="KQW98" s="0"/>
      <c r="KQX98" s="0"/>
      <c r="KQY98" s="0"/>
      <c r="KQZ98" s="0"/>
      <c r="KRA98" s="0"/>
      <c r="KRB98" s="0"/>
      <c r="KRC98" s="0"/>
      <c r="KRD98" s="0"/>
      <c r="KRE98" s="0"/>
      <c r="KRF98" s="0"/>
      <c r="KRG98" s="0"/>
      <c r="KRH98" s="0"/>
      <c r="KRI98" s="0"/>
      <c r="KRJ98" s="0"/>
      <c r="KRK98" s="0"/>
      <c r="KRL98" s="0"/>
      <c r="KRM98" s="0"/>
      <c r="KRN98" s="0"/>
      <c r="KRO98" s="0"/>
      <c r="KRP98" s="0"/>
      <c r="KRQ98" s="0"/>
      <c r="KRR98" s="0"/>
      <c r="KRS98" s="0"/>
      <c r="KRT98" s="0"/>
      <c r="KRU98" s="0"/>
      <c r="KRV98" s="0"/>
      <c r="KRW98" s="0"/>
      <c r="KRX98" s="0"/>
      <c r="KRY98" s="0"/>
      <c r="KRZ98" s="0"/>
      <c r="KSA98" s="0"/>
      <c r="KSB98" s="0"/>
      <c r="KSC98" s="0"/>
      <c r="KSD98" s="0"/>
      <c r="KSE98" s="0"/>
      <c r="KSF98" s="0"/>
      <c r="KSG98" s="0"/>
      <c r="KSH98" s="0"/>
      <c r="KSI98" s="0"/>
      <c r="KSJ98" s="0"/>
      <c r="KSK98" s="0"/>
      <c r="KSL98" s="0"/>
      <c r="KSM98" s="0"/>
      <c r="KSN98" s="0"/>
      <c r="KSO98" s="0"/>
      <c r="KSP98" s="0"/>
      <c r="KSQ98" s="0"/>
      <c r="KSR98" s="0"/>
      <c r="KSS98" s="0"/>
      <c r="KST98" s="0"/>
      <c r="KSU98" s="0"/>
      <c r="KSV98" s="0"/>
      <c r="KSW98" s="0"/>
      <c r="KSX98" s="0"/>
      <c r="KSY98" s="0"/>
      <c r="KSZ98" s="0"/>
      <c r="KTA98" s="0"/>
      <c r="KTB98" s="0"/>
      <c r="KTC98" s="0"/>
      <c r="KTD98" s="0"/>
      <c r="KTE98" s="0"/>
      <c r="KTF98" s="0"/>
      <c r="KTG98" s="0"/>
      <c r="KTH98" s="0"/>
      <c r="KTI98" s="0"/>
      <c r="KTJ98" s="0"/>
      <c r="KTK98" s="0"/>
      <c r="KTL98" s="0"/>
      <c r="KTM98" s="0"/>
      <c r="KTN98" s="0"/>
      <c r="KTO98" s="0"/>
      <c r="KTP98" s="0"/>
      <c r="KTQ98" s="0"/>
      <c r="KTR98" s="0"/>
      <c r="KTS98" s="0"/>
      <c r="KTT98" s="0"/>
      <c r="KTU98" s="0"/>
      <c r="KTV98" s="0"/>
      <c r="KTW98" s="0"/>
      <c r="KTX98" s="0"/>
      <c r="KTY98" s="0"/>
      <c r="KTZ98" s="0"/>
      <c r="KUA98" s="0"/>
      <c r="KUB98" s="0"/>
      <c r="KUC98" s="0"/>
      <c r="KUD98" s="0"/>
      <c r="KUE98" s="0"/>
      <c r="KUF98" s="0"/>
      <c r="KUG98" s="0"/>
      <c r="KUH98" s="0"/>
      <c r="KUI98" s="0"/>
      <c r="KUJ98" s="0"/>
      <c r="KUK98" s="0"/>
      <c r="KUL98" s="0"/>
      <c r="KUM98" s="0"/>
      <c r="KUN98" s="0"/>
      <c r="KUO98" s="0"/>
      <c r="KUP98" s="0"/>
      <c r="KUQ98" s="0"/>
      <c r="KUR98" s="0"/>
      <c r="KUS98" s="0"/>
      <c r="KUT98" s="0"/>
      <c r="KUU98" s="0"/>
      <c r="KUV98" s="0"/>
      <c r="KUW98" s="0"/>
      <c r="KUX98" s="0"/>
      <c r="KUY98" s="0"/>
      <c r="KUZ98" s="0"/>
      <c r="KVA98" s="0"/>
      <c r="KVB98" s="0"/>
      <c r="KVC98" s="0"/>
      <c r="KVD98" s="0"/>
      <c r="KVE98" s="0"/>
      <c r="KVF98" s="0"/>
      <c r="KVG98" s="0"/>
      <c r="KVH98" s="0"/>
      <c r="KVI98" s="0"/>
      <c r="KVJ98" s="0"/>
      <c r="KVK98" s="0"/>
      <c r="KVL98" s="0"/>
      <c r="KVM98" s="0"/>
      <c r="KVN98" s="0"/>
      <c r="KVO98" s="0"/>
      <c r="KVP98" s="0"/>
      <c r="KVQ98" s="0"/>
      <c r="KVR98" s="0"/>
      <c r="KVS98" s="0"/>
      <c r="KVT98" s="0"/>
      <c r="KVU98" s="0"/>
      <c r="KVV98" s="0"/>
      <c r="KVW98" s="0"/>
      <c r="KVX98" s="0"/>
      <c r="KVY98" s="0"/>
      <c r="KVZ98" s="0"/>
      <c r="KWA98" s="0"/>
      <c r="KWB98" s="0"/>
      <c r="KWC98" s="0"/>
      <c r="KWD98" s="0"/>
      <c r="KWE98" s="0"/>
      <c r="KWF98" s="0"/>
      <c r="KWG98" s="0"/>
      <c r="KWH98" s="0"/>
      <c r="KWI98" s="0"/>
      <c r="KWJ98" s="0"/>
      <c r="KWK98" s="0"/>
      <c r="KWL98" s="0"/>
      <c r="KWM98" s="0"/>
      <c r="KWN98" s="0"/>
      <c r="KWO98" s="0"/>
      <c r="KWP98" s="0"/>
      <c r="KWQ98" s="0"/>
      <c r="KWR98" s="0"/>
      <c r="KWS98" s="0"/>
      <c r="KWT98" s="0"/>
      <c r="KWU98" s="0"/>
      <c r="KWV98" s="0"/>
      <c r="KWW98" s="0"/>
      <c r="KWX98" s="0"/>
      <c r="KWY98" s="0"/>
      <c r="KWZ98" s="0"/>
      <c r="KXA98" s="0"/>
      <c r="KXB98" s="0"/>
      <c r="KXC98" s="0"/>
      <c r="KXD98" s="0"/>
      <c r="KXE98" s="0"/>
      <c r="KXF98" s="0"/>
      <c r="KXG98" s="0"/>
      <c r="KXH98" s="0"/>
      <c r="KXI98" s="0"/>
      <c r="KXJ98" s="0"/>
      <c r="KXK98" s="0"/>
      <c r="KXL98" s="0"/>
      <c r="KXM98" s="0"/>
      <c r="KXN98" s="0"/>
      <c r="KXO98" s="0"/>
      <c r="KXP98" s="0"/>
      <c r="KXQ98" s="0"/>
      <c r="KXR98" s="0"/>
      <c r="KXS98" s="0"/>
      <c r="KXT98" s="0"/>
      <c r="KXU98" s="0"/>
      <c r="KXV98" s="0"/>
      <c r="KXW98" s="0"/>
      <c r="KXX98" s="0"/>
      <c r="KXY98" s="0"/>
      <c r="KXZ98" s="0"/>
      <c r="KYA98" s="0"/>
      <c r="KYB98" s="0"/>
      <c r="KYC98" s="0"/>
      <c r="KYD98" s="0"/>
      <c r="KYE98" s="0"/>
      <c r="KYF98" s="0"/>
      <c r="KYG98" s="0"/>
      <c r="KYH98" s="0"/>
      <c r="KYI98" s="0"/>
      <c r="KYJ98" s="0"/>
      <c r="KYK98" s="0"/>
      <c r="KYL98" s="0"/>
      <c r="KYM98" s="0"/>
      <c r="KYN98" s="0"/>
      <c r="KYO98" s="0"/>
      <c r="KYP98" s="0"/>
      <c r="KYQ98" s="0"/>
      <c r="KYR98" s="0"/>
      <c r="KYS98" s="0"/>
      <c r="KYT98" s="0"/>
      <c r="KYU98" s="0"/>
      <c r="KYV98" s="0"/>
      <c r="KYW98" s="0"/>
      <c r="KYX98" s="0"/>
      <c r="KYY98" s="0"/>
      <c r="KYZ98" s="0"/>
      <c r="KZA98" s="0"/>
      <c r="KZB98" s="0"/>
      <c r="KZC98" s="0"/>
      <c r="KZD98" s="0"/>
      <c r="KZE98" s="0"/>
      <c r="KZF98" s="0"/>
      <c r="KZG98" s="0"/>
      <c r="KZH98" s="0"/>
      <c r="KZI98" s="0"/>
      <c r="KZJ98" s="0"/>
      <c r="KZK98" s="0"/>
      <c r="KZL98" s="0"/>
      <c r="KZM98" s="0"/>
      <c r="KZN98" s="0"/>
      <c r="KZO98" s="0"/>
      <c r="KZP98" s="0"/>
      <c r="KZQ98" s="0"/>
      <c r="KZR98" s="0"/>
      <c r="KZS98" s="0"/>
      <c r="KZT98" s="0"/>
      <c r="KZU98" s="0"/>
      <c r="KZV98" s="0"/>
      <c r="KZW98" s="0"/>
      <c r="KZX98" s="0"/>
      <c r="KZY98" s="0"/>
      <c r="KZZ98" s="0"/>
      <c r="LAA98" s="0"/>
      <c r="LAB98" s="0"/>
      <c r="LAC98" s="0"/>
      <c r="LAD98" s="0"/>
      <c r="LAE98" s="0"/>
      <c r="LAF98" s="0"/>
      <c r="LAG98" s="0"/>
      <c r="LAH98" s="0"/>
      <c r="LAI98" s="0"/>
      <c r="LAJ98" s="0"/>
      <c r="LAK98" s="0"/>
      <c r="LAL98" s="0"/>
      <c r="LAM98" s="0"/>
      <c r="LAN98" s="0"/>
      <c r="LAO98" s="0"/>
      <c r="LAP98" s="0"/>
      <c r="LAQ98" s="0"/>
      <c r="LAR98" s="0"/>
      <c r="LAS98" s="0"/>
      <c r="LAT98" s="0"/>
      <c r="LAU98" s="0"/>
      <c r="LAV98" s="0"/>
      <c r="LAW98" s="0"/>
      <c r="LAX98" s="0"/>
      <c r="LAY98" s="0"/>
      <c r="LAZ98" s="0"/>
      <c r="LBA98" s="0"/>
      <c r="LBB98" s="0"/>
      <c r="LBC98" s="0"/>
      <c r="LBD98" s="0"/>
      <c r="LBE98" s="0"/>
      <c r="LBF98" s="0"/>
      <c r="LBG98" s="0"/>
      <c r="LBH98" s="0"/>
      <c r="LBI98" s="0"/>
      <c r="LBJ98" s="0"/>
      <c r="LBK98" s="0"/>
      <c r="LBL98" s="0"/>
      <c r="LBM98" s="0"/>
      <c r="LBN98" s="0"/>
      <c r="LBO98" s="0"/>
      <c r="LBP98" s="0"/>
      <c r="LBQ98" s="0"/>
      <c r="LBR98" s="0"/>
      <c r="LBS98" s="0"/>
      <c r="LBT98" s="0"/>
      <c r="LBU98" s="0"/>
      <c r="LBV98" s="0"/>
      <c r="LBW98" s="0"/>
      <c r="LBX98" s="0"/>
      <c r="LBY98" s="0"/>
      <c r="LBZ98" s="0"/>
      <c r="LCA98" s="0"/>
      <c r="LCB98" s="0"/>
      <c r="LCC98" s="0"/>
      <c r="LCD98" s="0"/>
      <c r="LCE98" s="0"/>
      <c r="LCF98" s="0"/>
      <c r="LCG98" s="0"/>
      <c r="LCH98" s="0"/>
      <c r="LCI98" s="0"/>
      <c r="LCJ98" s="0"/>
      <c r="LCK98" s="0"/>
      <c r="LCL98" s="0"/>
      <c r="LCM98" s="0"/>
      <c r="LCN98" s="0"/>
      <c r="LCO98" s="0"/>
      <c r="LCP98" s="0"/>
      <c r="LCQ98" s="0"/>
      <c r="LCR98" s="0"/>
      <c r="LCS98" s="0"/>
      <c r="LCT98" s="0"/>
      <c r="LCU98" s="0"/>
      <c r="LCV98" s="0"/>
      <c r="LCW98" s="0"/>
      <c r="LCX98" s="0"/>
      <c r="LCY98" s="0"/>
      <c r="LCZ98" s="0"/>
      <c r="LDA98" s="0"/>
      <c r="LDB98" s="0"/>
      <c r="LDC98" s="0"/>
      <c r="LDD98" s="0"/>
      <c r="LDE98" s="0"/>
      <c r="LDF98" s="0"/>
      <c r="LDG98" s="0"/>
      <c r="LDH98" s="0"/>
      <c r="LDI98" s="0"/>
      <c r="LDJ98" s="0"/>
      <c r="LDK98" s="0"/>
      <c r="LDL98" s="0"/>
      <c r="LDM98" s="0"/>
      <c r="LDN98" s="0"/>
      <c r="LDO98" s="0"/>
      <c r="LDP98" s="0"/>
      <c r="LDQ98" s="0"/>
      <c r="LDR98" s="0"/>
      <c r="LDS98" s="0"/>
      <c r="LDT98" s="0"/>
      <c r="LDU98" s="0"/>
      <c r="LDV98" s="0"/>
      <c r="LDW98" s="0"/>
      <c r="LDX98" s="0"/>
      <c r="LDY98" s="0"/>
      <c r="LDZ98" s="0"/>
      <c r="LEA98" s="0"/>
      <c r="LEB98" s="0"/>
      <c r="LEC98" s="0"/>
      <c r="LED98" s="0"/>
      <c r="LEE98" s="0"/>
      <c r="LEF98" s="0"/>
      <c r="LEG98" s="0"/>
      <c r="LEH98" s="0"/>
      <c r="LEI98" s="0"/>
      <c r="LEJ98" s="0"/>
      <c r="LEK98" s="0"/>
      <c r="LEL98" s="0"/>
      <c r="LEM98" s="0"/>
      <c r="LEN98" s="0"/>
      <c r="LEO98" s="0"/>
      <c r="LEP98" s="0"/>
      <c r="LEQ98" s="0"/>
      <c r="LER98" s="0"/>
      <c r="LES98" s="0"/>
      <c r="LET98" s="0"/>
      <c r="LEU98" s="0"/>
      <c r="LEV98" s="0"/>
      <c r="LEW98" s="0"/>
      <c r="LEX98" s="0"/>
      <c r="LEY98" s="0"/>
      <c r="LEZ98" s="0"/>
      <c r="LFA98" s="0"/>
      <c r="LFB98" s="0"/>
      <c r="LFC98" s="0"/>
      <c r="LFD98" s="0"/>
      <c r="LFE98" s="0"/>
      <c r="LFF98" s="0"/>
      <c r="LFG98" s="0"/>
      <c r="LFH98" s="0"/>
      <c r="LFI98" s="0"/>
      <c r="LFJ98" s="0"/>
      <c r="LFK98" s="0"/>
      <c r="LFL98" s="0"/>
      <c r="LFM98" s="0"/>
      <c r="LFN98" s="0"/>
      <c r="LFO98" s="0"/>
      <c r="LFP98" s="0"/>
      <c r="LFQ98" s="0"/>
      <c r="LFR98" s="0"/>
      <c r="LFS98" s="0"/>
      <c r="LFT98" s="0"/>
      <c r="LFU98" s="0"/>
      <c r="LFV98" s="0"/>
      <c r="LFW98" s="0"/>
      <c r="LFX98" s="0"/>
      <c r="LFY98" s="0"/>
      <c r="LFZ98" s="0"/>
      <c r="LGA98" s="0"/>
      <c r="LGB98" s="0"/>
      <c r="LGC98" s="0"/>
      <c r="LGD98" s="0"/>
      <c r="LGE98" s="0"/>
      <c r="LGF98" s="0"/>
      <c r="LGG98" s="0"/>
      <c r="LGH98" s="0"/>
      <c r="LGI98" s="0"/>
      <c r="LGJ98" s="0"/>
      <c r="LGK98" s="0"/>
      <c r="LGL98" s="0"/>
      <c r="LGM98" s="0"/>
      <c r="LGN98" s="0"/>
      <c r="LGO98" s="0"/>
      <c r="LGP98" s="0"/>
      <c r="LGQ98" s="0"/>
      <c r="LGR98" s="0"/>
      <c r="LGS98" s="0"/>
      <c r="LGT98" s="0"/>
      <c r="LGU98" s="0"/>
      <c r="LGV98" s="0"/>
      <c r="LGW98" s="0"/>
      <c r="LGX98" s="0"/>
      <c r="LGY98" s="0"/>
      <c r="LGZ98" s="0"/>
      <c r="LHA98" s="0"/>
      <c r="LHB98" s="0"/>
      <c r="LHC98" s="0"/>
      <c r="LHD98" s="0"/>
      <c r="LHE98" s="0"/>
      <c r="LHF98" s="0"/>
      <c r="LHG98" s="0"/>
      <c r="LHH98" s="0"/>
      <c r="LHI98" s="0"/>
      <c r="LHJ98" s="0"/>
      <c r="LHK98" s="0"/>
      <c r="LHL98" s="0"/>
      <c r="LHM98" s="0"/>
      <c r="LHN98" s="0"/>
      <c r="LHO98" s="0"/>
      <c r="LHP98" s="0"/>
      <c r="LHQ98" s="0"/>
      <c r="LHR98" s="0"/>
      <c r="LHS98" s="0"/>
      <c r="LHT98" s="0"/>
      <c r="LHU98" s="0"/>
      <c r="LHV98" s="0"/>
      <c r="LHW98" s="0"/>
      <c r="LHX98" s="0"/>
      <c r="LHY98" s="0"/>
      <c r="LHZ98" s="0"/>
      <c r="LIA98" s="0"/>
      <c r="LIB98" s="0"/>
      <c r="LIC98" s="0"/>
      <c r="LID98" s="0"/>
      <c r="LIE98" s="0"/>
      <c r="LIF98" s="0"/>
      <c r="LIG98" s="0"/>
      <c r="LIH98" s="0"/>
      <c r="LII98" s="0"/>
      <c r="LIJ98" s="0"/>
      <c r="LIK98" s="0"/>
      <c r="LIL98" s="0"/>
      <c r="LIM98" s="0"/>
      <c r="LIN98" s="0"/>
      <c r="LIO98" s="0"/>
      <c r="LIP98" s="0"/>
      <c r="LIQ98" s="0"/>
      <c r="LIR98" s="0"/>
      <c r="LIS98" s="0"/>
      <c r="LIT98" s="0"/>
      <c r="LIU98" s="0"/>
      <c r="LIV98" s="0"/>
      <c r="LIW98" s="0"/>
      <c r="LIX98" s="0"/>
      <c r="LIY98" s="0"/>
      <c r="LIZ98" s="0"/>
      <c r="LJA98" s="0"/>
      <c r="LJB98" s="0"/>
      <c r="LJC98" s="0"/>
      <c r="LJD98" s="0"/>
      <c r="LJE98" s="0"/>
      <c r="LJF98" s="0"/>
      <c r="LJG98" s="0"/>
      <c r="LJH98" s="0"/>
      <c r="LJI98" s="0"/>
      <c r="LJJ98" s="0"/>
      <c r="LJK98" s="0"/>
      <c r="LJL98" s="0"/>
      <c r="LJM98" s="0"/>
      <c r="LJN98" s="0"/>
      <c r="LJO98" s="0"/>
      <c r="LJP98" s="0"/>
      <c r="LJQ98" s="0"/>
      <c r="LJR98" s="0"/>
      <c r="LJS98" s="0"/>
      <c r="LJT98" s="0"/>
      <c r="LJU98" s="0"/>
      <c r="LJV98" s="0"/>
      <c r="LJW98" s="0"/>
      <c r="LJX98" s="0"/>
      <c r="LJY98" s="0"/>
      <c r="LJZ98" s="0"/>
      <c r="LKA98" s="0"/>
      <c r="LKB98" s="0"/>
      <c r="LKC98" s="0"/>
      <c r="LKD98" s="0"/>
      <c r="LKE98" s="0"/>
      <c r="LKF98" s="0"/>
      <c r="LKG98" s="0"/>
      <c r="LKH98" s="0"/>
      <c r="LKI98" s="0"/>
      <c r="LKJ98" s="0"/>
      <c r="LKK98" s="0"/>
      <c r="LKL98" s="0"/>
      <c r="LKM98" s="0"/>
      <c r="LKN98" s="0"/>
      <c r="LKO98" s="0"/>
      <c r="LKP98" s="0"/>
      <c r="LKQ98" s="0"/>
      <c r="LKR98" s="0"/>
      <c r="LKS98" s="0"/>
      <c r="LKT98" s="0"/>
      <c r="LKU98" s="0"/>
      <c r="LKV98" s="0"/>
      <c r="LKW98" s="0"/>
      <c r="LKX98" s="0"/>
      <c r="LKY98" s="0"/>
      <c r="LKZ98" s="0"/>
      <c r="LLA98" s="0"/>
      <c r="LLB98" s="0"/>
      <c r="LLC98" s="0"/>
      <c r="LLD98" s="0"/>
      <c r="LLE98" s="0"/>
      <c r="LLF98" s="0"/>
      <c r="LLG98" s="0"/>
      <c r="LLH98" s="0"/>
      <c r="LLI98" s="0"/>
      <c r="LLJ98" s="0"/>
      <c r="LLK98" s="0"/>
      <c r="LLL98" s="0"/>
      <c r="LLM98" s="0"/>
      <c r="LLN98" s="0"/>
      <c r="LLO98" s="0"/>
      <c r="LLP98" s="0"/>
      <c r="LLQ98" s="0"/>
      <c r="LLR98" s="0"/>
      <c r="LLS98" s="0"/>
      <c r="LLT98" s="0"/>
      <c r="LLU98" s="0"/>
      <c r="LLV98" s="0"/>
      <c r="LLW98" s="0"/>
      <c r="LLX98" s="0"/>
      <c r="LLY98" s="0"/>
      <c r="LLZ98" s="0"/>
      <c r="LMA98" s="0"/>
      <c r="LMB98" s="0"/>
      <c r="LMC98" s="0"/>
      <c r="LMD98" s="0"/>
      <c r="LME98" s="0"/>
      <c r="LMF98" s="0"/>
      <c r="LMG98" s="0"/>
      <c r="LMH98" s="0"/>
      <c r="LMI98" s="0"/>
      <c r="LMJ98" s="0"/>
      <c r="LMK98" s="0"/>
      <c r="LML98" s="0"/>
      <c r="LMM98" s="0"/>
      <c r="LMN98" s="0"/>
      <c r="LMO98" s="0"/>
      <c r="LMP98" s="0"/>
      <c r="LMQ98" s="0"/>
      <c r="LMR98" s="0"/>
      <c r="LMS98" s="0"/>
      <c r="LMT98" s="0"/>
      <c r="LMU98" s="0"/>
      <c r="LMV98" s="0"/>
      <c r="LMW98" s="0"/>
      <c r="LMX98" s="0"/>
      <c r="LMY98" s="0"/>
      <c r="LMZ98" s="0"/>
      <c r="LNA98" s="0"/>
      <c r="LNB98" s="0"/>
      <c r="LNC98" s="0"/>
      <c r="LND98" s="0"/>
      <c r="LNE98" s="0"/>
      <c r="LNF98" s="0"/>
      <c r="LNG98" s="0"/>
      <c r="LNH98" s="0"/>
      <c r="LNI98" s="0"/>
      <c r="LNJ98" s="0"/>
      <c r="LNK98" s="0"/>
      <c r="LNL98" s="0"/>
      <c r="LNM98" s="0"/>
      <c r="LNN98" s="0"/>
      <c r="LNO98" s="0"/>
      <c r="LNP98" s="0"/>
      <c r="LNQ98" s="0"/>
      <c r="LNR98" s="0"/>
      <c r="LNS98" s="0"/>
      <c r="LNT98" s="0"/>
      <c r="LNU98" s="0"/>
      <c r="LNV98" s="0"/>
      <c r="LNW98" s="0"/>
      <c r="LNX98" s="0"/>
      <c r="LNY98" s="0"/>
      <c r="LNZ98" s="0"/>
      <c r="LOA98" s="0"/>
      <c r="LOB98" s="0"/>
      <c r="LOC98" s="0"/>
      <c r="LOD98" s="0"/>
      <c r="LOE98" s="0"/>
      <c r="LOF98" s="0"/>
      <c r="LOG98" s="0"/>
      <c r="LOH98" s="0"/>
      <c r="LOI98" s="0"/>
      <c r="LOJ98" s="0"/>
      <c r="LOK98" s="0"/>
      <c r="LOL98" s="0"/>
      <c r="LOM98" s="0"/>
      <c r="LON98" s="0"/>
      <c r="LOO98" s="0"/>
      <c r="LOP98" s="0"/>
      <c r="LOQ98" s="0"/>
      <c r="LOR98" s="0"/>
      <c r="LOS98" s="0"/>
      <c r="LOT98" s="0"/>
      <c r="LOU98" s="0"/>
      <c r="LOV98" s="0"/>
      <c r="LOW98" s="0"/>
      <c r="LOX98" s="0"/>
      <c r="LOY98" s="0"/>
      <c r="LOZ98" s="0"/>
      <c r="LPA98" s="0"/>
      <c r="LPB98" s="0"/>
      <c r="LPC98" s="0"/>
      <c r="LPD98" s="0"/>
      <c r="LPE98" s="0"/>
      <c r="LPF98" s="0"/>
      <c r="LPG98" s="0"/>
      <c r="LPH98" s="0"/>
      <c r="LPI98" s="0"/>
      <c r="LPJ98" s="0"/>
      <c r="LPK98" s="0"/>
      <c r="LPL98" s="0"/>
      <c r="LPM98" s="0"/>
      <c r="LPN98" s="0"/>
      <c r="LPO98" s="0"/>
      <c r="LPP98" s="0"/>
      <c r="LPQ98" s="0"/>
      <c r="LPR98" s="0"/>
      <c r="LPS98" s="0"/>
      <c r="LPT98" s="0"/>
      <c r="LPU98" s="0"/>
      <c r="LPV98" s="0"/>
      <c r="LPW98" s="0"/>
      <c r="LPX98" s="0"/>
      <c r="LPY98" s="0"/>
      <c r="LPZ98" s="0"/>
      <c r="LQA98" s="0"/>
      <c r="LQB98" s="0"/>
      <c r="LQC98" s="0"/>
      <c r="LQD98" s="0"/>
      <c r="LQE98" s="0"/>
      <c r="LQF98" s="0"/>
      <c r="LQG98" s="0"/>
      <c r="LQH98" s="0"/>
      <c r="LQI98" s="0"/>
      <c r="LQJ98" s="0"/>
      <c r="LQK98" s="0"/>
      <c r="LQL98" s="0"/>
      <c r="LQM98" s="0"/>
      <c r="LQN98" s="0"/>
      <c r="LQO98" s="0"/>
      <c r="LQP98" s="0"/>
      <c r="LQQ98" s="0"/>
      <c r="LQR98" s="0"/>
      <c r="LQS98" s="0"/>
      <c r="LQT98" s="0"/>
      <c r="LQU98" s="0"/>
      <c r="LQV98" s="0"/>
      <c r="LQW98" s="0"/>
      <c r="LQX98" s="0"/>
      <c r="LQY98" s="0"/>
      <c r="LQZ98" s="0"/>
      <c r="LRA98" s="0"/>
      <c r="LRB98" s="0"/>
      <c r="LRC98" s="0"/>
      <c r="LRD98" s="0"/>
      <c r="LRE98" s="0"/>
      <c r="LRF98" s="0"/>
      <c r="LRG98" s="0"/>
      <c r="LRH98" s="0"/>
      <c r="LRI98" s="0"/>
      <c r="LRJ98" s="0"/>
      <c r="LRK98" s="0"/>
      <c r="LRL98" s="0"/>
      <c r="LRM98" s="0"/>
      <c r="LRN98" s="0"/>
      <c r="LRO98" s="0"/>
      <c r="LRP98" s="0"/>
      <c r="LRQ98" s="0"/>
      <c r="LRR98" s="0"/>
      <c r="LRS98" s="0"/>
      <c r="LRT98" s="0"/>
      <c r="LRU98" s="0"/>
      <c r="LRV98" s="0"/>
      <c r="LRW98" s="0"/>
      <c r="LRX98" s="0"/>
      <c r="LRY98" s="0"/>
      <c r="LRZ98" s="0"/>
      <c r="LSA98" s="0"/>
      <c r="LSB98" s="0"/>
      <c r="LSC98" s="0"/>
      <c r="LSD98" s="0"/>
      <c r="LSE98" s="0"/>
      <c r="LSF98" s="0"/>
      <c r="LSG98" s="0"/>
      <c r="LSH98" s="0"/>
      <c r="LSI98" s="0"/>
      <c r="LSJ98" s="0"/>
      <c r="LSK98" s="0"/>
      <c r="LSL98" s="0"/>
      <c r="LSM98" s="0"/>
      <c r="LSN98" s="0"/>
      <c r="LSO98" s="0"/>
      <c r="LSP98" s="0"/>
      <c r="LSQ98" s="0"/>
      <c r="LSR98" s="0"/>
      <c r="LSS98" s="0"/>
      <c r="LST98" s="0"/>
      <c r="LSU98" s="0"/>
      <c r="LSV98" s="0"/>
      <c r="LSW98" s="0"/>
      <c r="LSX98" s="0"/>
      <c r="LSY98" s="0"/>
      <c r="LSZ98" s="0"/>
      <c r="LTA98" s="0"/>
      <c r="LTB98" s="0"/>
      <c r="LTC98" s="0"/>
      <c r="LTD98" s="0"/>
      <c r="LTE98" s="0"/>
      <c r="LTF98" s="0"/>
      <c r="LTG98" s="0"/>
      <c r="LTH98" s="0"/>
      <c r="LTI98" s="0"/>
      <c r="LTJ98" s="0"/>
      <c r="LTK98" s="0"/>
      <c r="LTL98" s="0"/>
      <c r="LTM98" s="0"/>
      <c r="LTN98" s="0"/>
      <c r="LTO98" s="0"/>
      <c r="LTP98" s="0"/>
      <c r="LTQ98" s="0"/>
      <c r="LTR98" s="0"/>
      <c r="LTS98" s="0"/>
      <c r="LTT98" s="0"/>
      <c r="LTU98" s="0"/>
      <c r="LTV98" s="0"/>
      <c r="LTW98" s="0"/>
      <c r="LTX98" s="0"/>
      <c r="LTY98" s="0"/>
      <c r="LTZ98" s="0"/>
      <c r="LUA98" s="0"/>
      <c r="LUB98" s="0"/>
      <c r="LUC98" s="0"/>
      <c r="LUD98" s="0"/>
      <c r="LUE98" s="0"/>
      <c r="LUF98" s="0"/>
      <c r="LUG98" s="0"/>
      <c r="LUH98" s="0"/>
      <c r="LUI98" s="0"/>
      <c r="LUJ98" s="0"/>
      <c r="LUK98" s="0"/>
      <c r="LUL98" s="0"/>
      <c r="LUM98" s="0"/>
      <c r="LUN98" s="0"/>
      <c r="LUO98" s="0"/>
      <c r="LUP98" s="0"/>
      <c r="LUQ98" s="0"/>
      <c r="LUR98" s="0"/>
      <c r="LUS98" s="0"/>
      <c r="LUT98" s="0"/>
      <c r="LUU98" s="0"/>
      <c r="LUV98" s="0"/>
      <c r="LUW98" s="0"/>
      <c r="LUX98" s="0"/>
      <c r="LUY98" s="0"/>
      <c r="LUZ98" s="0"/>
      <c r="LVA98" s="0"/>
      <c r="LVB98" s="0"/>
      <c r="LVC98" s="0"/>
      <c r="LVD98" s="0"/>
      <c r="LVE98" s="0"/>
      <c r="LVF98" s="0"/>
      <c r="LVG98" s="0"/>
      <c r="LVH98" s="0"/>
      <c r="LVI98" s="0"/>
      <c r="LVJ98" s="0"/>
      <c r="LVK98" s="0"/>
      <c r="LVL98" s="0"/>
      <c r="LVM98" s="0"/>
      <c r="LVN98" s="0"/>
      <c r="LVO98" s="0"/>
      <c r="LVP98" s="0"/>
      <c r="LVQ98" s="0"/>
      <c r="LVR98" s="0"/>
      <c r="LVS98" s="0"/>
      <c r="LVT98" s="0"/>
      <c r="LVU98" s="0"/>
      <c r="LVV98" s="0"/>
      <c r="LVW98" s="0"/>
      <c r="LVX98" s="0"/>
      <c r="LVY98" s="0"/>
      <c r="LVZ98" s="0"/>
      <c r="LWA98" s="0"/>
      <c r="LWB98" s="0"/>
      <c r="LWC98" s="0"/>
      <c r="LWD98" s="0"/>
      <c r="LWE98" s="0"/>
      <c r="LWF98" s="0"/>
      <c r="LWG98" s="0"/>
      <c r="LWH98" s="0"/>
      <c r="LWI98" s="0"/>
      <c r="LWJ98" s="0"/>
      <c r="LWK98" s="0"/>
      <c r="LWL98" s="0"/>
      <c r="LWM98" s="0"/>
      <c r="LWN98" s="0"/>
      <c r="LWO98" s="0"/>
      <c r="LWP98" s="0"/>
      <c r="LWQ98" s="0"/>
      <c r="LWR98" s="0"/>
      <c r="LWS98" s="0"/>
      <c r="LWT98" s="0"/>
      <c r="LWU98" s="0"/>
      <c r="LWV98" s="0"/>
      <c r="LWW98" s="0"/>
      <c r="LWX98" s="0"/>
      <c r="LWY98" s="0"/>
      <c r="LWZ98" s="0"/>
      <c r="LXA98" s="0"/>
      <c r="LXB98" s="0"/>
      <c r="LXC98" s="0"/>
      <c r="LXD98" s="0"/>
      <c r="LXE98" s="0"/>
      <c r="LXF98" s="0"/>
      <c r="LXG98" s="0"/>
      <c r="LXH98" s="0"/>
      <c r="LXI98" s="0"/>
      <c r="LXJ98" s="0"/>
      <c r="LXK98" s="0"/>
      <c r="LXL98" s="0"/>
      <c r="LXM98" s="0"/>
      <c r="LXN98" s="0"/>
      <c r="LXO98" s="0"/>
      <c r="LXP98" s="0"/>
      <c r="LXQ98" s="0"/>
      <c r="LXR98" s="0"/>
      <c r="LXS98" s="0"/>
      <c r="LXT98" s="0"/>
      <c r="LXU98" s="0"/>
      <c r="LXV98" s="0"/>
      <c r="LXW98" s="0"/>
      <c r="LXX98" s="0"/>
      <c r="LXY98" s="0"/>
      <c r="LXZ98" s="0"/>
      <c r="LYA98" s="0"/>
      <c r="LYB98" s="0"/>
      <c r="LYC98" s="0"/>
      <c r="LYD98" s="0"/>
      <c r="LYE98" s="0"/>
      <c r="LYF98" s="0"/>
      <c r="LYG98" s="0"/>
      <c r="LYH98" s="0"/>
      <c r="LYI98" s="0"/>
      <c r="LYJ98" s="0"/>
      <c r="LYK98" s="0"/>
      <c r="LYL98" s="0"/>
      <c r="LYM98" s="0"/>
      <c r="LYN98" s="0"/>
      <c r="LYO98" s="0"/>
      <c r="LYP98" s="0"/>
      <c r="LYQ98" s="0"/>
      <c r="LYR98" s="0"/>
      <c r="LYS98" s="0"/>
      <c r="LYT98" s="0"/>
      <c r="LYU98" s="0"/>
      <c r="LYV98" s="0"/>
      <c r="LYW98" s="0"/>
      <c r="LYX98" s="0"/>
      <c r="LYY98" s="0"/>
      <c r="LYZ98" s="0"/>
      <c r="LZA98" s="0"/>
      <c r="LZB98" s="0"/>
      <c r="LZC98" s="0"/>
      <c r="LZD98" s="0"/>
      <c r="LZE98" s="0"/>
      <c r="LZF98" s="0"/>
      <c r="LZG98" s="0"/>
      <c r="LZH98" s="0"/>
      <c r="LZI98" s="0"/>
      <c r="LZJ98" s="0"/>
      <c r="LZK98" s="0"/>
      <c r="LZL98" s="0"/>
      <c r="LZM98" s="0"/>
      <c r="LZN98" s="0"/>
      <c r="LZO98" s="0"/>
      <c r="LZP98" s="0"/>
      <c r="LZQ98" s="0"/>
      <c r="LZR98" s="0"/>
      <c r="LZS98" s="0"/>
      <c r="LZT98" s="0"/>
      <c r="LZU98" s="0"/>
      <c r="LZV98" s="0"/>
      <c r="LZW98" s="0"/>
      <c r="LZX98" s="0"/>
      <c r="LZY98" s="0"/>
      <c r="LZZ98" s="0"/>
      <c r="MAA98" s="0"/>
      <c r="MAB98" s="0"/>
      <c r="MAC98" s="0"/>
      <c r="MAD98" s="0"/>
      <c r="MAE98" s="0"/>
      <c r="MAF98" s="0"/>
      <c r="MAG98" s="0"/>
      <c r="MAH98" s="0"/>
      <c r="MAI98" s="0"/>
      <c r="MAJ98" s="0"/>
      <c r="MAK98" s="0"/>
      <c r="MAL98" s="0"/>
      <c r="MAM98" s="0"/>
      <c r="MAN98" s="0"/>
      <c r="MAO98" s="0"/>
      <c r="MAP98" s="0"/>
      <c r="MAQ98" s="0"/>
      <c r="MAR98" s="0"/>
      <c r="MAS98" s="0"/>
      <c r="MAT98" s="0"/>
      <c r="MAU98" s="0"/>
      <c r="MAV98" s="0"/>
      <c r="MAW98" s="0"/>
      <c r="MAX98" s="0"/>
      <c r="MAY98" s="0"/>
      <c r="MAZ98" s="0"/>
      <c r="MBA98" s="0"/>
      <c r="MBB98" s="0"/>
      <c r="MBC98" s="0"/>
      <c r="MBD98" s="0"/>
      <c r="MBE98" s="0"/>
      <c r="MBF98" s="0"/>
      <c r="MBG98" s="0"/>
      <c r="MBH98" s="0"/>
      <c r="MBI98" s="0"/>
      <c r="MBJ98" s="0"/>
      <c r="MBK98" s="0"/>
      <c r="MBL98" s="0"/>
      <c r="MBM98" s="0"/>
      <c r="MBN98" s="0"/>
      <c r="MBO98" s="0"/>
      <c r="MBP98" s="0"/>
      <c r="MBQ98" s="0"/>
      <c r="MBR98" s="0"/>
      <c r="MBS98" s="0"/>
      <c r="MBT98" s="0"/>
      <c r="MBU98" s="0"/>
      <c r="MBV98" s="0"/>
      <c r="MBW98" s="0"/>
      <c r="MBX98" s="0"/>
      <c r="MBY98" s="0"/>
      <c r="MBZ98" s="0"/>
      <c r="MCA98" s="0"/>
      <c r="MCB98" s="0"/>
      <c r="MCC98" s="0"/>
      <c r="MCD98" s="0"/>
      <c r="MCE98" s="0"/>
      <c r="MCF98" s="0"/>
      <c r="MCG98" s="0"/>
      <c r="MCH98" s="0"/>
      <c r="MCI98" s="0"/>
      <c r="MCJ98" s="0"/>
      <c r="MCK98" s="0"/>
      <c r="MCL98" s="0"/>
      <c r="MCM98" s="0"/>
      <c r="MCN98" s="0"/>
      <c r="MCO98" s="0"/>
      <c r="MCP98" s="0"/>
      <c r="MCQ98" s="0"/>
      <c r="MCR98" s="0"/>
      <c r="MCS98" s="0"/>
      <c r="MCT98" s="0"/>
      <c r="MCU98" s="0"/>
      <c r="MCV98" s="0"/>
      <c r="MCW98" s="0"/>
      <c r="MCX98" s="0"/>
      <c r="MCY98" s="0"/>
      <c r="MCZ98" s="0"/>
      <c r="MDA98" s="0"/>
      <c r="MDB98" s="0"/>
      <c r="MDC98" s="0"/>
      <c r="MDD98" s="0"/>
      <c r="MDE98" s="0"/>
      <c r="MDF98" s="0"/>
      <c r="MDG98" s="0"/>
      <c r="MDH98" s="0"/>
      <c r="MDI98" s="0"/>
      <c r="MDJ98" s="0"/>
      <c r="MDK98" s="0"/>
      <c r="MDL98" s="0"/>
      <c r="MDM98" s="0"/>
      <c r="MDN98" s="0"/>
      <c r="MDO98" s="0"/>
      <c r="MDP98" s="0"/>
      <c r="MDQ98" s="0"/>
      <c r="MDR98" s="0"/>
      <c r="MDS98" s="0"/>
      <c r="MDT98" s="0"/>
      <c r="MDU98" s="0"/>
      <c r="MDV98" s="0"/>
      <c r="MDW98" s="0"/>
      <c r="MDX98" s="0"/>
      <c r="MDY98" s="0"/>
      <c r="MDZ98" s="0"/>
      <c r="MEA98" s="0"/>
      <c r="MEB98" s="0"/>
      <c r="MEC98" s="0"/>
      <c r="MED98" s="0"/>
      <c r="MEE98" s="0"/>
      <c r="MEF98" s="0"/>
      <c r="MEG98" s="0"/>
      <c r="MEH98" s="0"/>
      <c r="MEI98" s="0"/>
      <c r="MEJ98" s="0"/>
      <c r="MEK98" s="0"/>
      <c r="MEL98" s="0"/>
      <c r="MEM98" s="0"/>
      <c r="MEN98" s="0"/>
      <c r="MEO98" s="0"/>
      <c r="MEP98" s="0"/>
      <c r="MEQ98" s="0"/>
      <c r="MER98" s="0"/>
      <c r="MES98" s="0"/>
      <c r="MET98" s="0"/>
      <c r="MEU98" s="0"/>
      <c r="MEV98" s="0"/>
      <c r="MEW98" s="0"/>
      <c r="MEX98" s="0"/>
      <c r="MEY98" s="0"/>
      <c r="MEZ98" s="0"/>
      <c r="MFA98" s="0"/>
      <c r="MFB98" s="0"/>
      <c r="MFC98" s="0"/>
      <c r="MFD98" s="0"/>
      <c r="MFE98" s="0"/>
      <c r="MFF98" s="0"/>
      <c r="MFG98" s="0"/>
      <c r="MFH98" s="0"/>
      <c r="MFI98" s="0"/>
      <c r="MFJ98" s="0"/>
      <c r="MFK98" s="0"/>
      <c r="MFL98" s="0"/>
      <c r="MFM98" s="0"/>
      <c r="MFN98" s="0"/>
      <c r="MFO98" s="0"/>
      <c r="MFP98" s="0"/>
      <c r="MFQ98" s="0"/>
      <c r="MFR98" s="0"/>
      <c r="MFS98" s="0"/>
      <c r="MFT98" s="0"/>
      <c r="MFU98" s="0"/>
      <c r="MFV98" s="0"/>
      <c r="MFW98" s="0"/>
      <c r="MFX98" s="0"/>
      <c r="MFY98" s="0"/>
      <c r="MFZ98" s="0"/>
      <c r="MGA98" s="0"/>
      <c r="MGB98" s="0"/>
      <c r="MGC98" s="0"/>
      <c r="MGD98" s="0"/>
      <c r="MGE98" s="0"/>
      <c r="MGF98" s="0"/>
      <c r="MGG98" s="0"/>
      <c r="MGH98" s="0"/>
      <c r="MGI98" s="0"/>
      <c r="MGJ98" s="0"/>
      <c r="MGK98" s="0"/>
      <c r="MGL98" s="0"/>
      <c r="MGM98" s="0"/>
      <c r="MGN98" s="0"/>
      <c r="MGO98" s="0"/>
      <c r="MGP98" s="0"/>
      <c r="MGQ98" s="0"/>
      <c r="MGR98" s="0"/>
      <c r="MGS98" s="0"/>
      <c r="MGT98" s="0"/>
      <c r="MGU98" s="0"/>
      <c r="MGV98" s="0"/>
      <c r="MGW98" s="0"/>
      <c r="MGX98" s="0"/>
      <c r="MGY98" s="0"/>
      <c r="MGZ98" s="0"/>
      <c r="MHA98" s="0"/>
      <c r="MHB98" s="0"/>
      <c r="MHC98" s="0"/>
      <c r="MHD98" s="0"/>
      <c r="MHE98" s="0"/>
      <c r="MHF98" s="0"/>
      <c r="MHG98" s="0"/>
      <c r="MHH98" s="0"/>
      <c r="MHI98" s="0"/>
      <c r="MHJ98" s="0"/>
      <c r="MHK98" s="0"/>
      <c r="MHL98" s="0"/>
      <c r="MHM98" s="0"/>
      <c r="MHN98" s="0"/>
      <c r="MHO98" s="0"/>
      <c r="MHP98" s="0"/>
      <c r="MHQ98" s="0"/>
      <c r="MHR98" s="0"/>
      <c r="MHS98" s="0"/>
      <c r="MHT98" s="0"/>
      <c r="MHU98" s="0"/>
      <c r="MHV98" s="0"/>
      <c r="MHW98" s="0"/>
      <c r="MHX98" s="0"/>
      <c r="MHY98" s="0"/>
      <c r="MHZ98" s="0"/>
      <c r="MIA98" s="0"/>
      <c r="MIB98" s="0"/>
      <c r="MIC98" s="0"/>
      <c r="MID98" s="0"/>
      <c r="MIE98" s="0"/>
      <c r="MIF98" s="0"/>
      <c r="MIG98" s="0"/>
      <c r="MIH98" s="0"/>
      <c r="MII98" s="0"/>
      <c r="MIJ98" s="0"/>
      <c r="MIK98" s="0"/>
      <c r="MIL98" s="0"/>
      <c r="MIM98" s="0"/>
      <c r="MIN98" s="0"/>
      <c r="MIO98" s="0"/>
      <c r="MIP98" s="0"/>
      <c r="MIQ98" s="0"/>
      <c r="MIR98" s="0"/>
      <c r="MIS98" s="0"/>
      <c r="MIT98" s="0"/>
      <c r="MIU98" s="0"/>
      <c r="MIV98" s="0"/>
      <c r="MIW98" s="0"/>
      <c r="MIX98" s="0"/>
      <c r="MIY98" s="0"/>
      <c r="MIZ98" s="0"/>
      <c r="MJA98" s="0"/>
      <c r="MJB98" s="0"/>
      <c r="MJC98" s="0"/>
      <c r="MJD98" s="0"/>
      <c r="MJE98" s="0"/>
      <c r="MJF98" s="0"/>
      <c r="MJG98" s="0"/>
      <c r="MJH98" s="0"/>
      <c r="MJI98" s="0"/>
      <c r="MJJ98" s="0"/>
      <c r="MJK98" s="0"/>
      <c r="MJL98" s="0"/>
      <c r="MJM98" s="0"/>
      <c r="MJN98" s="0"/>
      <c r="MJO98" s="0"/>
      <c r="MJP98" s="0"/>
      <c r="MJQ98" s="0"/>
      <c r="MJR98" s="0"/>
      <c r="MJS98" s="0"/>
      <c r="MJT98" s="0"/>
      <c r="MJU98" s="0"/>
      <c r="MJV98" s="0"/>
      <c r="MJW98" s="0"/>
      <c r="MJX98" s="0"/>
      <c r="MJY98" s="0"/>
      <c r="MJZ98" s="0"/>
      <c r="MKA98" s="0"/>
      <c r="MKB98" s="0"/>
      <c r="MKC98" s="0"/>
      <c r="MKD98" s="0"/>
      <c r="MKE98" s="0"/>
      <c r="MKF98" s="0"/>
      <c r="MKG98" s="0"/>
      <c r="MKH98" s="0"/>
      <c r="MKI98" s="0"/>
      <c r="MKJ98" s="0"/>
      <c r="MKK98" s="0"/>
      <c r="MKL98" s="0"/>
      <c r="MKM98" s="0"/>
      <c r="MKN98" s="0"/>
      <c r="MKO98" s="0"/>
      <c r="MKP98" s="0"/>
      <c r="MKQ98" s="0"/>
      <c r="MKR98" s="0"/>
      <c r="MKS98" s="0"/>
      <c r="MKT98" s="0"/>
      <c r="MKU98" s="0"/>
      <c r="MKV98" s="0"/>
      <c r="MKW98" s="0"/>
      <c r="MKX98" s="0"/>
      <c r="MKY98" s="0"/>
      <c r="MKZ98" s="0"/>
      <c r="MLA98" s="0"/>
      <c r="MLB98" s="0"/>
      <c r="MLC98" s="0"/>
      <c r="MLD98" s="0"/>
      <c r="MLE98" s="0"/>
      <c r="MLF98" s="0"/>
      <c r="MLG98" s="0"/>
      <c r="MLH98" s="0"/>
      <c r="MLI98" s="0"/>
      <c r="MLJ98" s="0"/>
      <c r="MLK98" s="0"/>
      <c r="MLL98" s="0"/>
      <c r="MLM98" s="0"/>
      <c r="MLN98" s="0"/>
      <c r="MLO98" s="0"/>
      <c r="MLP98" s="0"/>
      <c r="MLQ98" s="0"/>
      <c r="MLR98" s="0"/>
      <c r="MLS98" s="0"/>
      <c r="MLT98" s="0"/>
      <c r="MLU98" s="0"/>
      <c r="MLV98" s="0"/>
      <c r="MLW98" s="0"/>
      <c r="MLX98" s="0"/>
      <c r="MLY98" s="0"/>
      <c r="MLZ98" s="0"/>
      <c r="MMA98" s="0"/>
      <c r="MMB98" s="0"/>
      <c r="MMC98" s="0"/>
      <c r="MMD98" s="0"/>
      <c r="MME98" s="0"/>
      <c r="MMF98" s="0"/>
      <c r="MMG98" s="0"/>
      <c r="MMH98" s="0"/>
      <c r="MMI98" s="0"/>
      <c r="MMJ98" s="0"/>
      <c r="MMK98" s="0"/>
      <c r="MML98" s="0"/>
      <c r="MMM98" s="0"/>
      <c r="MMN98" s="0"/>
      <c r="MMO98" s="0"/>
      <c r="MMP98" s="0"/>
      <c r="MMQ98" s="0"/>
      <c r="MMR98" s="0"/>
      <c r="MMS98" s="0"/>
      <c r="MMT98" s="0"/>
      <c r="MMU98" s="0"/>
      <c r="MMV98" s="0"/>
      <c r="MMW98" s="0"/>
      <c r="MMX98" s="0"/>
      <c r="MMY98" s="0"/>
      <c r="MMZ98" s="0"/>
      <c r="MNA98" s="0"/>
      <c r="MNB98" s="0"/>
      <c r="MNC98" s="0"/>
      <c r="MND98" s="0"/>
      <c r="MNE98" s="0"/>
      <c r="MNF98" s="0"/>
      <c r="MNG98" s="0"/>
      <c r="MNH98" s="0"/>
      <c r="MNI98" s="0"/>
      <c r="MNJ98" s="0"/>
      <c r="MNK98" s="0"/>
      <c r="MNL98" s="0"/>
      <c r="MNM98" s="0"/>
      <c r="MNN98" s="0"/>
      <c r="MNO98" s="0"/>
      <c r="MNP98" s="0"/>
      <c r="MNQ98" s="0"/>
      <c r="MNR98" s="0"/>
      <c r="MNS98" s="0"/>
      <c r="MNT98" s="0"/>
      <c r="MNU98" s="0"/>
      <c r="MNV98" s="0"/>
      <c r="MNW98" s="0"/>
      <c r="MNX98" s="0"/>
      <c r="MNY98" s="0"/>
      <c r="MNZ98" s="0"/>
      <c r="MOA98" s="0"/>
      <c r="MOB98" s="0"/>
      <c r="MOC98" s="0"/>
      <c r="MOD98" s="0"/>
      <c r="MOE98" s="0"/>
      <c r="MOF98" s="0"/>
      <c r="MOG98" s="0"/>
      <c r="MOH98" s="0"/>
      <c r="MOI98" s="0"/>
      <c r="MOJ98" s="0"/>
      <c r="MOK98" s="0"/>
      <c r="MOL98" s="0"/>
      <c r="MOM98" s="0"/>
      <c r="MON98" s="0"/>
      <c r="MOO98" s="0"/>
      <c r="MOP98" s="0"/>
      <c r="MOQ98" s="0"/>
      <c r="MOR98" s="0"/>
      <c r="MOS98" s="0"/>
      <c r="MOT98" s="0"/>
      <c r="MOU98" s="0"/>
      <c r="MOV98" s="0"/>
      <c r="MOW98" s="0"/>
      <c r="MOX98" s="0"/>
      <c r="MOY98" s="0"/>
      <c r="MOZ98" s="0"/>
      <c r="MPA98" s="0"/>
      <c r="MPB98" s="0"/>
      <c r="MPC98" s="0"/>
      <c r="MPD98" s="0"/>
      <c r="MPE98" s="0"/>
      <c r="MPF98" s="0"/>
      <c r="MPG98" s="0"/>
      <c r="MPH98" s="0"/>
      <c r="MPI98" s="0"/>
      <c r="MPJ98" s="0"/>
      <c r="MPK98" s="0"/>
      <c r="MPL98" s="0"/>
      <c r="MPM98" s="0"/>
      <c r="MPN98" s="0"/>
      <c r="MPO98" s="0"/>
      <c r="MPP98" s="0"/>
      <c r="MPQ98" s="0"/>
      <c r="MPR98" s="0"/>
      <c r="MPS98" s="0"/>
      <c r="MPT98" s="0"/>
      <c r="MPU98" s="0"/>
      <c r="MPV98" s="0"/>
      <c r="MPW98" s="0"/>
      <c r="MPX98" s="0"/>
      <c r="MPY98" s="0"/>
      <c r="MPZ98" s="0"/>
      <c r="MQA98" s="0"/>
      <c r="MQB98" s="0"/>
      <c r="MQC98" s="0"/>
      <c r="MQD98" s="0"/>
      <c r="MQE98" s="0"/>
      <c r="MQF98" s="0"/>
      <c r="MQG98" s="0"/>
      <c r="MQH98" s="0"/>
      <c r="MQI98" s="0"/>
      <c r="MQJ98" s="0"/>
      <c r="MQK98" s="0"/>
      <c r="MQL98" s="0"/>
      <c r="MQM98" s="0"/>
      <c r="MQN98" s="0"/>
      <c r="MQO98" s="0"/>
      <c r="MQP98" s="0"/>
      <c r="MQQ98" s="0"/>
      <c r="MQR98" s="0"/>
      <c r="MQS98" s="0"/>
      <c r="MQT98" s="0"/>
      <c r="MQU98" s="0"/>
      <c r="MQV98" s="0"/>
      <c r="MQW98" s="0"/>
      <c r="MQX98" s="0"/>
      <c r="MQY98" s="0"/>
      <c r="MQZ98" s="0"/>
      <c r="MRA98" s="0"/>
      <c r="MRB98" s="0"/>
      <c r="MRC98" s="0"/>
      <c r="MRD98" s="0"/>
      <c r="MRE98" s="0"/>
      <c r="MRF98" s="0"/>
      <c r="MRG98" s="0"/>
      <c r="MRH98" s="0"/>
      <c r="MRI98" s="0"/>
      <c r="MRJ98" s="0"/>
      <c r="MRK98" s="0"/>
      <c r="MRL98" s="0"/>
      <c r="MRM98" s="0"/>
      <c r="MRN98" s="0"/>
      <c r="MRO98" s="0"/>
      <c r="MRP98" s="0"/>
      <c r="MRQ98" s="0"/>
      <c r="MRR98" s="0"/>
      <c r="MRS98" s="0"/>
      <c r="MRT98" s="0"/>
      <c r="MRU98" s="0"/>
      <c r="MRV98" s="0"/>
      <c r="MRW98" s="0"/>
      <c r="MRX98" s="0"/>
      <c r="MRY98" s="0"/>
      <c r="MRZ98" s="0"/>
      <c r="MSA98" s="0"/>
      <c r="MSB98" s="0"/>
      <c r="MSC98" s="0"/>
      <c r="MSD98" s="0"/>
      <c r="MSE98" s="0"/>
      <c r="MSF98" s="0"/>
      <c r="MSG98" s="0"/>
      <c r="MSH98" s="0"/>
      <c r="MSI98" s="0"/>
      <c r="MSJ98" s="0"/>
      <c r="MSK98" s="0"/>
      <c r="MSL98" s="0"/>
      <c r="MSM98" s="0"/>
      <c r="MSN98" s="0"/>
      <c r="MSO98" s="0"/>
      <c r="MSP98" s="0"/>
      <c r="MSQ98" s="0"/>
      <c r="MSR98" s="0"/>
      <c r="MSS98" s="0"/>
      <c r="MST98" s="0"/>
      <c r="MSU98" s="0"/>
      <c r="MSV98" s="0"/>
      <c r="MSW98" s="0"/>
      <c r="MSX98" s="0"/>
      <c r="MSY98" s="0"/>
      <c r="MSZ98" s="0"/>
      <c r="MTA98" s="0"/>
      <c r="MTB98" s="0"/>
      <c r="MTC98" s="0"/>
      <c r="MTD98" s="0"/>
      <c r="MTE98" s="0"/>
      <c r="MTF98" s="0"/>
      <c r="MTG98" s="0"/>
      <c r="MTH98" s="0"/>
      <c r="MTI98" s="0"/>
      <c r="MTJ98" s="0"/>
      <c r="MTK98" s="0"/>
      <c r="MTL98" s="0"/>
      <c r="MTM98" s="0"/>
      <c r="MTN98" s="0"/>
      <c r="MTO98" s="0"/>
      <c r="MTP98" s="0"/>
      <c r="MTQ98" s="0"/>
      <c r="MTR98" s="0"/>
      <c r="MTS98" s="0"/>
      <c r="MTT98" s="0"/>
      <c r="MTU98" s="0"/>
      <c r="MTV98" s="0"/>
      <c r="MTW98" s="0"/>
      <c r="MTX98" s="0"/>
      <c r="MTY98" s="0"/>
      <c r="MTZ98" s="0"/>
      <c r="MUA98" s="0"/>
      <c r="MUB98" s="0"/>
      <c r="MUC98" s="0"/>
      <c r="MUD98" s="0"/>
      <c r="MUE98" s="0"/>
      <c r="MUF98" s="0"/>
      <c r="MUG98" s="0"/>
      <c r="MUH98" s="0"/>
      <c r="MUI98" s="0"/>
      <c r="MUJ98" s="0"/>
      <c r="MUK98" s="0"/>
      <c r="MUL98" s="0"/>
      <c r="MUM98" s="0"/>
      <c r="MUN98" s="0"/>
      <c r="MUO98" s="0"/>
      <c r="MUP98" s="0"/>
      <c r="MUQ98" s="0"/>
      <c r="MUR98" s="0"/>
      <c r="MUS98" s="0"/>
      <c r="MUT98" s="0"/>
      <c r="MUU98" s="0"/>
      <c r="MUV98" s="0"/>
      <c r="MUW98" s="0"/>
      <c r="MUX98" s="0"/>
      <c r="MUY98" s="0"/>
      <c r="MUZ98" s="0"/>
      <c r="MVA98" s="0"/>
      <c r="MVB98" s="0"/>
      <c r="MVC98" s="0"/>
      <c r="MVD98" s="0"/>
      <c r="MVE98" s="0"/>
      <c r="MVF98" s="0"/>
      <c r="MVG98" s="0"/>
      <c r="MVH98" s="0"/>
      <c r="MVI98" s="0"/>
      <c r="MVJ98" s="0"/>
      <c r="MVK98" s="0"/>
      <c r="MVL98" s="0"/>
      <c r="MVM98" s="0"/>
      <c r="MVN98" s="0"/>
      <c r="MVO98" s="0"/>
      <c r="MVP98" s="0"/>
      <c r="MVQ98" s="0"/>
      <c r="MVR98" s="0"/>
      <c r="MVS98" s="0"/>
      <c r="MVT98" s="0"/>
      <c r="MVU98" s="0"/>
      <c r="MVV98" s="0"/>
      <c r="MVW98" s="0"/>
      <c r="MVX98" s="0"/>
      <c r="MVY98" s="0"/>
      <c r="MVZ98" s="0"/>
      <c r="MWA98" s="0"/>
      <c r="MWB98" s="0"/>
      <c r="MWC98" s="0"/>
      <c r="MWD98" s="0"/>
      <c r="MWE98" s="0"/>
      <c r="MWF98" s="0"/>
      <c r="MWG98" s="0"/>
      <c r="MWH98" s="0"/>
      <c r="MWI98" s="0"/>
      <c r="MWJ98" s="0"/>
      <c r="MWK98" s="0"/>
      <c r="MWL98" s="0"/>
      <c r="MWM98" s="0"/>
      <c r="MWN98" s="0"/>
      <c r="MWO98" s="0"/>
      <c r="MWP98" s="0"/>
      <c r="MWQ98" s="0"/>
      <c r="MWR98" s="0"/>
      <c r="MWS98" s="0"/>
      <c r="MWT98" s="0"/>
      <c r="MWU98" s="0"/>
      <c r="MWV98" s="0"/>
      <c r="MWW98" s="0"/>
      <c r="MWX98" s="0"/>
      <c r="MWY98" s="0"/>
      <c r="MWZ98" s="0"/>
      <c r="MXA98" s="0"/>
      <c r="MXB98" s="0"/>
      <c r="MXC98" s="0"/>
      <c r="MXD98" s="0"/>
      <c r="MXE98" s="0"/>
      <c r="MXF98" s="0"/>
      <c r="MXG98" s="0"/>
      <c r="MXH98" s="0"/>
      <c r="MXI98" s="0"/>
      <c r="MXJ98" s="0"/>
      <c r="MXK98" s="0"/>
      <c r="MXL98" s="0"/>
      <c r="MXM98" s="0"/>
      <c r="MXN98" s="0"/>
      <c r="MXO98" s="0"/>
      <c r="MXP98" s="0"/>
      <c r="MXQ98" s="0"/>
      <c r="MXR98" s="0"/>
      <c r="MXS98" s="0"/>
      <c r="MXT98" s="0"/>
      <c r="MXU98" s="0"/>
      <c r="MXV98" s="0"/>
      <c r="MXW98" s="0"/>
      <c r="MXX98" s="0"/>
      <c r="MXY98" s="0"/>
      <c r="MXZ98" s="0"/>
      <c r="MYA98" s="0"/>
      <c r="MYB98" s="0"/>
      <c r="MYC98" s="0"/>
      <c r="MYD98" s="0"/>
      <c r="MYE98" s="0"/>
      <c r="MYF98" s="0"/>
      <c r="MYG98" s="0"/>
      <c r="MYH98" s="0"/>
      <c r="MYI98" s="0"/>
      <c r="MYJ98" s="0"/>
      <c r="MYK98" s="0"/>
      <c r="MYL98" s="0"/>
      <c r="MYM98" s="0"/>
      <c r="MYN98" s="0"/>
      <c r="MYO98" s="0"/>
      <c r="MYP98" s="0"/>
      <c r="MYQ98" s="0"/>
      <c r="MYR98" s="0"/>
      <c r="MYS98" s="0"/>
      <c r="MYT98" s="0"/>
      <c r="MYU98" s="0"/>
      <c r="MYV98" s="0"/>
      <c r="MYW98" s="0"/>
      <c r="MYX98" s="0"/>
      <c r="MYY98" s="0"/>
      <c r="MYZ98" s="0"/>
      <c r="MZA98" s="0"/>
      <c r="MZB98" s="0"/>
      <c r="MZC98" s="0"/>
      <c r="MZD98" s="0"/>
      <c r="MZE98" s="0"/>
      <c r="MZF98" s="0"/>
      <c r="MZG98" s="0"/>
      <c r="MZH98" s="0"/>
      <c r="MZI98" s="0"/>
      <c r="MZJ98" s="0"/>
      <c r="MZK98" s="0"/>
      <c r="MZL98" s="0"/>
      <c r="MZM98" s="0"/>
      <c r="MZN98" s="0"/>
      <c r="MZO98" s="0"/>
      <c r="MZP98" s="0"/>
      <c r="MZQ98" s="0"/>
      <c r="MZR98" s="0"/>
      <c r="MZS98" s="0"/>
      <c r="MZT98" s="0"/>
      <c r="MZU98" s="0"/>
      <c r="MZV98" s="0"/>
      <c r="MZW98" s="0"/>
      <c r="MZX98" s="0"/>
      <c r="MZY98" s="0"/>
      <c r="MZZ98" s="0"/>
      <c r="NAA98" s="0"/>
      <c r="NAB98" s="0"/>
      <c r="NAC98" s="0"/>
      <c r="NAD98" s="0"/>
      <c r="NAE98" s="0"/>
      <c r="NAF98" s="0"/>
      <c r="NAG98" s="0"/>
      <c r="NAH98" s="0"/>
      <c r="NAI98" s="0"/>
      <c r="NAJ98" s="0"/>
      <c r="NAK98" s="0"/>
      <c r="NAL98" s="0"/>
      <c r="NAM98" s="0"/>
      <c r="NAN98" s="0"/>
      <c r="NAO98" s="0"/>
      <c r="NAP98" s="0"/>
      <c r="NAQ98" s="0"/>
      <c r="NAR98" s="0"/>
      <c r="NAS98" s="0"/>
      <c r="NAT98" s="0"/>
      <c r="NAU98" s="0"/>
      <c r="NAV98" s="0"/>
      <c r="NAW98" s="0"/>
      <c r="NAX98" s="0"/>
      <c r="NAY98" s="0"/>
      <c r="NAZ98" s="0"/>
      <c r="NBA98" s="0"/>
      <c r="NBB98" s="0"/>
      <c r="NBC98" s="0"/>
      <c r="NBD98" s="0"/>
      <c r="NBE98" s="0"/>
      <c r="NBF98" s="0"/>
      <c r="NBG98" s="0"/>
      <c r="NBH98" s="0"/>
      <c r="NBI98" s="0"/>
      <c r="NBJ98" s="0"/>
      <c r="NBK98" s="0"/>
      <c r="NBL98" s="0"/>
      <c r="NBM98" s="0"/>
      <c r="NBN98" s="0"/>
      <c r="NBO98" s="0"/>
      <c r="NBP98" s="0"/>
      <c r="NBQ98" s="0"/>
      <c r="NBR98" s="0"/>
      <c r="NBS98" s="0"/>
      <c r="NBT98" s="0"/>
      <c r="NBU98" s="0"/>
      <c r="NBV98" s="0"/>
      <c r="NBW98" s="0"/>
      <c r="NBX98" s="0"/>
      <c r="NBY98" s="0"/>
      <c r="NBZ98" s="0"/>
      <c r="NCA98" s="0"/>
      <c r="NCB98" s="0"/>
      <c r="NCC98" s="0"/>
      <c r="NCD98" s="0"/>
      <c r="NCE98" s="0"/>
      <c r="NCF98" s="0"/>
      <c r="NCG98" s="0"/>
      <c r="NCH98" s="0"/>
      <c r="NCI98" s="0"/>
      <c r="NCJ98" s="0"/>
      <c r="NCK98" s="0"/>
      <c r="NCL98" s="0"/>
      <c r="NCM98" s="0"/>
      <c r="NCN98" s="0"/>
      <c r="NCO98" s="0"/>
      <c r="NCP98" s="0"/>
      <c r="NCQ98" s="0"/>
      <c r="NCR98" s="0"/>
      <c r="NCS98" s="0"/>
      <c r="NCT98" s="0"/>
      <c r="NCU98" s="0"/>
      <c r="NCV98" s="0"/>
      <c r="NCW98" s="0"/>
      <c r="NCX98" s="0"/>
      <c r="NCY98" s="0"/>
      <c r="NCZ98" s="0"/>
      <c r="NDA98" s="0"/>
      <c r="NDB98" s="0"/>
      <c r="NDC98" s="0"/>
      <c r="NDD98" s="0"/>
      <c r="NDE98" s="0"/>
      <c r="NDF98" s="0"/>
      <c r="NDG98" s="0"/>
      <c r="NDH98" s="0"/>
      <c r="NDI98" s="0"/>
      <c r="NDJ98" s="0"/>
      <c r="NDK98" s="0"/>
      <c r="NDL98" s="0"/>
      <c r="NDM98" s="0"/>
      <c r="NDN98" s="0"/>
      <c r="NDO98" s="0"/>
      <c r="NDP98" s="0"/>
      <c r="NDQ98" s="0"/>
      <c r="NDR98" s="0"/>
      <c r="NDS98" s="0"/>
      <c r="NDT98" s="0"/>
      <c r="NDU98" s="0"/>
      <c r="NDV98" s="0"/>
      <c r="NDW98" s="0"/>
      <c r="NDX98" s="0"/>
      <c r="NDY98" s="0"/>
      <c r="NDZ98" s="0"/>
      <c r="NEA98" s="0"/>
      <c r="NEB98" s="0"/>
      <c r="NEC98" s="0"/>
      <c r="NED98" s="0"/>
      <c r="NEE98" s="0"/>
      <c r="NEF98" s="0"/>
      <c r="NEG98" s="0"/>
      <c r="NEH98" s="0"/>
      <c r="NEI98" s="0"/>
      <c r="NEJ98" s="0"/>
      <c r="NEK98" s="0"/>
      <c r="NEL98" s="0"/>
      <c r="NEM98" s="0"/>
      <c r="NEN98" s="0"/>
      <c r="NEO98" s="0"/>
      <c r="NEP98" s="0"/>
      <c r="NEQ98" s="0"/>
      <c r="NER98" s="0"/>
      <c r="NES98" s="0"/>
      <c r="NET98" s="0"/>
      <c r="NEU98" s="0"/>
      <c r="NEV98" s="0"/>
      <c r="NEW98" s="0"/>
      <c r="NEX98" s="0"/>
      <c r="NEY98" s="0"/>
      <c r="NEZ98" s="0"/>
      <c r="NFA98" s="0"/>
      <c r="NFB98" s="0"/>
      <c r="NFC98" s="0"/>
      <c r="NFD98" s="0"/>
      <c r="NFE98" s="0"/>
      <c r="NFF98" s="0"/>
      <c r="NFG98" s="0"/>
      <c r="NFH98" s="0"/>
      <c r="NFI98" s="0"/>
      <c r="NFJ98" s="0"/>
      <c r="NFK98" s="0"/>
      <c r="NFL98" s="0"/>
      <c r="NFM98" s="0"/>
      <c r="NFN98" s="0"/>
      <c r="NFO98" s="0"/>
      <c r="NFP98" s="0"/>
      <c r="NFQ98" s="0"/>
      <c r="NFR98" s="0"/>
      <c r="NFS98" s="0"/>
      <c r="NFT98" s="0"/>
      <c r="NFU98" s="0"/>
      <c r="NFV98" s="0"/>
      <c r="NFW98" s="0"/>
      <c r="NFX98" s="0"/>
      <c r="NFY98" s="0"/>
      <c r="NFZ98" s="0"/>
      <c r="NGA98" s="0"/>
      <c r="NGB98" s="0"/>
      <c r="NGC98" s="0"/>
      <c r="NGD98" s="0"/>
      <c r="NGE98" s="0"/>
      <c r="NGF98" s="0"/>
      <c r="NGG98" s="0"/>
      <c r="NGH98" s="0"/>
      <c r="NGI98" s="0"/>
      <c r="NGJ98" s="0"/>
      <c r="NGK98" s="0"/>
      <c r="NGL98" s="0"/>
      <c r="NGM98" s="0"/>
      <c r="NGN98" s="0"/>
      <c r="NGO98" s="0"/>
      <c r="NGP98" s="0"/>
      <c r="NGQ98" s="0"/>
      <c r="NGR98" s="0"/>
      <c r="NGS98" s="0"/>
      <c r="NGT98" s="0"/>
      <c r="NGU98" s="0"/>
      <c r="NGV98" s="0"/>
      <c r="NGW98" s="0"/>
      <c r="NGX98" s="0"/>
      <c r="NGY98" s="0"/>
      <c r="NGZ98" s="0"/>
      <c r="NHA98" s="0"/>
      <c r="NHB98" s="0"/>
      <c r="NHC98" s="0"/>
      <c r="NHD98" s="0"/>
      <c r="NHE98" s="0"/>
      <c r="NHF98" s="0"/>
      <c r="NHG98" s="0"/>
      <c r="NHH98" s="0"/>
      <c r="NHI98" s="0"/>
      <c r="NHJ98" s="0"/>
      <c r="NHK98" s="0"/>
      <c r="NHL98" s="0"/>
      <c r="NHM98" s="0"/>
      <c r="NHN98" s="0"/>
      <c r="NHO98" s="0"/>
      <c r="NHP98" s="0"/>
      <c r="NHQ98" s="0"/>
      <c r="NHR98" s="0"/>
      <c r="NHS98" s="0"/>
      <c r="NHT98" s="0"/>
      <c r="NHU98" s="0"/>
      <c r="NHV98" s="0"/>
      <c r="NHW98" s="0"/>
      <c r="NHX98" s="0"/>
      <c r="NHY98" s="0"/>
      <c r="NHZ98" s="0"/>
      <c r="NIA98" s="0"/>
      <c r="NIB98" s="0"/>
      <c r="NIC98" s="0"/>
      <c r="NID98" s="0"/>
      <c r="NIE98" s="0"/>
      <c r="NIF98" s="0"/>
      <c r="NIG98" s="0"/>
      <c r="NIH98" s="0"/>
      <c r="NII98" s="0"/>
      <c r="NIJ98" s="0"/>
      <c r="NIK98" s="0"/>
      <c r="NIL98" s="0"/>
      <c r="NIM98" s="0"/>
      <c r="NIN98" s="0"/>
      <c r="NIO98" s="0"/>
      <c r="NIP98" s="0"/>
      <c r="NIQ98" s="0"/>
      <c r="NIR98" s="0"/>
      <c r="NIS98" s="0"/>
      <c r="NIT98" s="0"/>
      <c r="NIU98" s="0"/>
      <c r="NIV98" s="0"/>
      <c r="NIW98" s="0"/>
      <c r="NIX98" s="0"/>
      <c r="NIY98" s="0"/>
      <c r="NIZ98" s="0"/>
      <c r="NJA98" s="0"/>
      <c r="NJB98" s="0"/>
      <c r="NJC98" s="0"/>
      <c r="NJD98" s="0"/>
      <c r="NJE98" s="0"/>
      <c r="NJF98" s="0"/>
      <c r="NJG98" s="0"/>
      <c r="NJH98" s="0"/>
      <c r="NJI98" s="0"/>
      <c r="NJJ98" s="0"/>
      <c r="NJK98" s="0"/>
      <c r="NJL98" s="0"/>
      <c r="NJM98" s="0"/>
      <c r="NJN98" s="0"/>
      <c r="NJO98" s="0"/>
      <c r="NJP98" s="0"/>
      <c r="NJQ98" s="0"/>
      <c r="NJR98" s="0"/>
      <c r="NJS98" s="0"/>
      <c r="NJT98" s="0"/>
      <c r="NJU98" s="0"/>
      <c r="NJV98" s="0"/>
      <c r="NJW98" s="0"/>
      <c r="NJX98" s="0"/>
      <c r="NJY98" s="0"/>
      <c r="NJZ98" s="0"/>
      <c r="NKA98" s="0"/>
      <c r="NKB98" s="0"/>
      <c r="NKC98" s="0"/>
      <c r="NKD98" s="0"/>
      <c r="NKE98" s="0"/>
      <c r="NKF98" s="0"/>
      <c r="NKG98" s="0"/>
      <c r="NKH98" s="0"/>
      <c r="NKI98" s="0"/>
      <c r="NKJ98" s="0"/>
      <c r="NKK98" s="0"/>
      <c r="NKL98" s="0"/>
      <c r="NKM98" s="0"/>
      <c r="NKN98" s="0"/>
      <c r="NKO98" s="0"/>
      <c r="NKP98" s="0"/>
      <c r="NKQ98" s="0"/>
      <c r="NKR98" s="0"/>
      <c r="NKS98" s="0"/>
      <c r="NKT98" s="0"/>
      <c r="NKU98" s="0"/>
      <c r="NKV98" s="0"/>
      <c r="NKW98" s="0"/>
      <c r="NKX98" s="0"/>
      <c r="NKY98" s="0"/>
      <c r="NKZ98" s="0"/>
      <c r="NLA98" s="0"/>
      <c r="NLB98" s="0"/>
      <c r="NLC98" s="0"/>
      <c r="NLD98" s="0"/>
      <c r="NLE98" s="0"/>
      <c r="NLF98" s="0"/>
      <c r="NLG98" s="0"/>
      <c r="NLH98" s="0"/>
      <c r="NLI98" s="0"/>
      <c r="NLJ98" s="0"/>
      <c r="NLK98" s="0"/>
      <c r="NLL98" s="0"/>
      <c r="NLM98" s="0"/>
      <c r="NLN98" s="0"/>
      <c r="NLO98" s="0"/>
      <c r="NLP98" s="0"/>
      <c r="NLQ98" s="0"/>
      <c r="NLR98" s="0"/>
      <c r="NLS98" s="0"/>
      <c r="NLT98" s="0"/>
      <c r="NLU98" s="0"/>
      <c r="NLV98" s="0"/>
      <c r="NLW98" s="0"/>
      <c r="NLX98" s="0"/>
      <c r="NLY98" s="0"/>
      <c r="NLZ98" s="0"/>
      <c r="NMA98" s="0"/>
      <c r="NMB98" s="0"/>
      <c r="NMC98" s="0"/>
      <c r="NMD98" s="0"/>
      <c r="NME98" s="0"/>
      <c r="NMF98" s="0"/>
      <c r="NMG98" s="0"/>
      <c r="NMH98" s="0"/>
      <c r="NMI98" s="0"/>
      <c r="NMJ98" s="0"/>
      <c r="NMK98" s="0"/>
      <c r="NML98" s="0"/>
      <c r="NMM98" s="0"/>
      <c r="NMN98" s="0"/>
      <c r="NMO98" s="0"/>
      <c r="NMP98" s="0"/>
      <c r="NMQ98" s="0"/>
      <c r="NMR98" s="0"/>
      <c r="NMS98" s="0"/>
      <c r="NMT98" s="0"/>
      <c r="NMU98" s="0"/>
      <c r="NMV98" s="0"/>
      <c r="NMW98" s="0"/>
      <c r="NMX98" s="0"/>
      <c r="NMY98" s="0"/>
      <c r="NMZ98" s="0"/>
      <c r="NNA98" s="0"/>
      <c r="NNB98" s="0"/>
      <c r="NNC98" s="0"/>
      <c r="NND98" s="0"/>
      <c r="NNE98" s="0"/>
      <c r="NNF98" s="0"/>
      <c r="NNG98" s="0"/>
      <c r="NNH98" s="0"/>
      <c r="NNI98" s="0"/>
      <c r="NNJ98" s="0"/>
      <c r="NNK98" s="0"/>
      <c r="NNL98" s="0"/>
      <c r="NNM98" s="0"/>
      <c r="NNN98" s="0"/>
      <c r="NNO98" s="0"/>
      <c r="NNP98" s="0"/>
      <c r="NNQ98" s="0"/>
      <c r="NNR98" s="0"/>
      <c r="NNS98" s="0"/>
      <c r="NNT98" s="0"/>
      <c r="NNU98" s="0"/>
      <c r="NNV98" s="0"/>
      <c r="NNW98" s="0"/>
      <c r="NNX98" s="0"/>
      <c r="NNY98" s="0"/>
      <c r="NNZ98" s="0"/>
      <c r="NOA98" s="0"/>
      <c r="NOB98" s="0"/>
      <c r="NOC98" s="0"/>
      <c r="NOD98" s="0"/>
      <c r="NOE98" s="0"/>
      <c r="NOF98" s="0"/>
      <c r="NOG98" s="0"/>
      <c r="NOH98" s="0"/>
      <c r="NOI98" s="0"/>
      <c r="NOJ98" s="0"/>
      <c r="NOK98" s="0"/>
      <c r="NOL98" s="0"/>
      <c r="NOM98" s="0"/>
      <c r="NON98" s="0"/>
      <c r="NOO98" s="0"/>
      <c r="NOP98" s="0"/>
      <c r="NOQ98" s="0"/>
      <c r="NOR98" s="0"/>
      <c r="NOS98" s="0"/>
      <c r="NOT98" s="0"/>
      <c r="NOU98" s="0"/>
      <c r="NOV98" s="0"/>
      <c r="NOW98" s="0"/>
      <c r="NOX98" s="0"/>
      <c r="NOY98" s="0"/>
      <c r="NOZ98" s="0"/>
      <c r="NPA98" s="0"/>
      <c r="NPB98" s="0"/>
      <c r="NPC98" s="0"/>
      <c r="NPD98" s="0"/>
      <c r="NPE98" s="0"/>
      <c r="NPF98" s="0"/>
      <c r="NPG98" s="0"/>
      <c r="NPH98" s="0"/>
      <c r="NPI98" s="0"/>
      <c r="NPJ98" s="0"/>
      <c r="NPK98" s="0"/>
      <c r="NPL98" s="0"/>
      <c r="NPM98" s="0"/>
      <c r="NPN98" s="0"/>
      <c r="NPO98" s="0"/>
      <c r="NPP98" s="0"/>
      <c r="NPQ98" s="0"/>
      <c r="NPR98" s="0"/>
      <c r="NPS98" s="0"/>
      <c r="NPT98" s="0"/>
      <c r="NPU98" s="0"/>
      <c r="NPV98" s="0"/>
      <c r="NPW98" s="0"/>
      <c r="NPX98" s="0"/>
      <c r="NPY98" s="0"/>
      <c r="NPZ98" s="0"/>
      <c r="NQA98" s="0"/>
      <c r="NQB98" s="0"/>
      <c r="NQC98" s="0"/>
      <c r="NQD98" s="0"/>
      <c r="NQE98" s="0"/>
      <c r="NQF98" s="0"/>
      <c r="NQG98" s="0"/>
      <c r="NQH98" s="0"/>
      <c r="NQI98" s="0"/>
      <c r="NQJ98" s="0"/>
      <c r="NQK98" s="0"/>
      <c r="NQL98" s="0"/>
      <c r="NQM98" s="0"/>
      <c r="NQN98" s="0"/>
      <c r="NQO98" s="0"/>
      <c r="NQP98" s="0"/>
      <c r="NQQ98" s="0"/>
      <c r="NQR98" s="0"/>
      <c r="NQS98" s="0"/>
      <c r="NQT98" s="0"/>
      <c r="NQU98" s="0"/>
      <c r="NQV98" s="0"/>
      <c r="NQW98" s="0"/>
      <c r="NQX98" s="0"/>
      <c r="NQY98" s="0"/>
      <c r="NQZ98" s="0"/>
      <c r="NRA98" s="0"/>
      <c r="NRB98" s="0"/>
      <c r="NRC98" s="0"/>
      <c r="NRD98" s="0"/>
      <c r="NRE98" s="0"/>
      <c r="NRF98" s="0"/>
      <c r="NRG98" s="0"/>
      <c r="NRH98" s="0"/>
      <c r="NRI98" s="0"/>
      <c r="NRJ98" s="0"/>
      <c r="NRK98" s="0"/>
      <c r="NRL98" s="0"/>
      <c r="NRM98" s="0"/>
      <c r="NRN98" s="0"/>
      <c r="NRO98" s="0"/>
      <c r="NRP98" s="0"/>
      <c r="NRQ98" s="0"/>
      <c r="NRR98" s="0"/>
      <c r="NRS98" s="0"/>
      <c r="NRT98" s="0"/>
      <c r="NRU98" s="0"/>
      <c r="NRV98" s="0"/>
      <c r="NRW98" s="0"/>
      <c r="NRX98" s="0"/>
      <c r="NRY98" s="0"/>
      <c r="NRZ98" s="0"/>
      <c r="NSA98" s="0"/>
      <c r="NSB98" s="0"/>
      <c r="NSC98" s="0"/>
      <c r="NSD98" s="0"/>
      <c r="NSE98" s="0"/>
      <c r="NSF98" s="0"/>
      <c r="NSG98" s="0"/>
      <c r="NSH98" s="0"/>
      <c r="NSI98" s="0"/>
      <c r="NSJ98" s="0"/>
      <c r="NSK98" s="0"/>
      <c r="NSL98" s="0"/>
      <c r="NSM98" s="0"/>
      <c r="NSN98" s="0"/>
      <c r="NSO98" s="0"/>
      <c r="NSP98" s="0"/>
      <c r="NSQ98" s="0"/>
      <c r="NSR98" s="0"/>
      <c r="NSS98" s="0"/>
      <c r="NST98" s="0"/>
      <c r="NSU98" s="0"/>
      <c r="NSV98" s="0"/>
      <c r="NSW98" s="0"/>
      <c r="NSX98" s="0"/>
      <c r="NSY98" s="0"/>
      <c r="NSZ98" s="0"/>
      <c r="NTA98" s="0"/>
      <c r="NTB98" s="0"/>
      <c r="NTC98" s="0"/>
      <c r="NTD98" s="0"/>
      <c r="NTE98" s="0"/>
      <c r="NTF98" s="0"/>
      <c r="NTG98" s="0"/>
      <c r="NTH98" s="0"/>
      <c r="NTI98" s="0"/>
      <c r="NTJ98" s="0"/>
      <c r="NTK98" s="0"/>
      <c r="NTL98" s="0"/>
      <c r="NTM98" s="0"/>
      <c r="NTN98" s="0"/>
      <c r="NTO98" s="0"/>
      <c r="NTP98" s="0"/>
      <c r="NTQ98" s="0"/>
      <c r="NTR98" s="0"/>
      <c r="NTS98" s="0"/>
      <c r="NTT98" s="0"/>
      <c r="NTU98" s="0"/>
      <c r="NTV98" s="0"/>
      <c r="NTW98" s="0"/>
      <c r="NTX98" s="0"/>
      <c r="NTY98" s="0"/>
      <c r="NTZ98" s="0"/>
      <c r="NUA98" s="0"/>
      <c r="NUB98" s="0"/>
      <c r="NUC98" s="0"/>
      <c r="NUD98" s="0"/>
      <c r="NUE98" s="0"/>
      <c r="NUF98" s="0"/>
      <c r="NUG98" s="0"/>
      <c r="NUH98" s="0"/>
      <c r="NUI98" s="0"/>
      <c r="NUJ98" s="0"/>
      <c r="NUK98" s="0"/>
      <c r="NUL98" s="0"/>
      <c r="NUM98" s="0"/>
      <c r="NUN98" s="0"/>
      <c r="NUO98" s="0"/>
      <c r="NUP98" s="0"/>
      <c r="NUQ98" s="0"/>
      <c r="NUR98" s="0"/>
      <c r="NUS98" s="0"/>
      <c r="NUT98" s="0"/>
      <c r="NUU98" s="0"/>
      <c r="NUV98" s="0"/>
      <c r="NUW98" s="0"/>
      <c r="NUX98" s="0"/>
      <c r="NUY98" s="0"/>
      <c r="NUZ98" s="0"/>
      <c r="NVA98" s="0"/>
      <c r="NVB98" s="0"/>
      <c r="NVC98" s="0"/>
      <c r="NVD98" s="0"/>
      <c r="NVE98" s="0"/>
      <c r="NVF98" s="0"/>
      <c r="NVG98" s="0"/>
      <c r="NVH98" s="0"/>
      <c r="NVI98" s="0"/>
      <c r="NVJ98" s="0"/>
      <c r="NVK98" s="0"/>
      <c r="NVL98" s="0"/>
      <c r="NVM98" s="0"/>
      <c r="NVN98" s="0"/>
      <c r="NVO98" s="0"/>
      <c r="NVP98" s="0"/>
      <c r="NVQ98" s="0"/>
      <c r="NVR98" s="0"/>
      <c r="NVS98" s="0"/>
      <c r="NVT98" s="0"/>
      <c r="NVU98" s="0"/>
      <c r="NVV98" s="0"/>
      <c r="NVW98" s="0"/>
      <c r="NVX98" s="0"/>
      <c r="NVY98" s="0"/>
      <c r="NVZ98" s="0"/>
      <c r="NWA98" s="0"/>
      <c r="NWB98" s="0"/>
      <c r="NWC98" s="0"/>
      <c r="NWD98" s="0"/>
      <c r="NWE98" s="0"/>
      <c r="NWF98" s="0"/>
      <c r="NWG98" s="0"/>
      <c r="NWH98" s="0"/>
      <c r="NWI98" s="0"/>
      <c r="NWJ98" s="0"/>
      <c r="NWK98" s="0"/>
      <c r="NWL98" s="0"/>
      <c r="NWM98" s="0"/>
      <c r="NWN98" s="0"/>
      <c r="NWO98" s="0"/>
      <c r="NWP98" s="0"/>
      <c r="NWQ98" s="0"/>
      <c r="NWR98" s="0"/>
      <c r="NWS98" s="0"/>
      <c r="NWT98" s="0"/>
      <c r="NWU98" s="0"/>
      <c r="NWV98" s="0"/>
      <c r="NWW98" s="0"/>
      <c r="NWX98" s="0"/>
      <c r="NWY98" s="0"/>
      <c r="NWZ98" s="0"/>
      <c r="NXA98" s="0"/>
      <c r="NXB98" s="0"/>
      <c r="NXC98" s="0"/>
      <c r="NXD98" s="0"/>
      <c r="NXE98" s="0"/>
      <c r="NXF98" s="0"/>
      <c r="NXG98" s="0"/>
      <c r="NXH98" s="0"/>
      <c r="NXI98" s="0"/>
      <c r="NXJ98" s="0"/>
      <c r="NXK98" s="0"/>
      <c r="NXL98" s="0"/>
      <c r="NXM98" s="0"/>
      <c r="NXN98" s="0"/>
      <c r="NXO98" s="0"/>
      <c r="NXP98" s="0"/>
      <c r="NXQ98" s="0"/>
      <c r="NXR98" s="0"/>
      <c r="NXS98" s="0"/>
      <c r="NXT98" s="0"/>
      <c r="NXU98" s="0"/>
      <c r="NXV98" s="0"/>
      <c r="NXW98" s="0"/>
      <c r="NXX98" s="0"/>
      <c r="NXY98" s="0"/>
      <c r="NXZ98" s="0"/>
      <c r="NYA98" s="0"/>
      <c r="NYB98" s="0"/>
      <c r="NYC98" s="0"/>
      <c r="NYD98" s="0"/>
      <c r="NYE98" s="0"/>
      <c r="NYF98" s="0"/>
      <c r="NYG98" s="0"/>
      <c r="NYH98" s="0"/>
      <c r="NYI98" s="0"/>
      <c r="NYJ98" s="0"/>
      <c r="NYK98" s="0"/>
      <c r="NYL98" s="0"/>
      <c r="NYM98" s="0"/>
      <c r="NYN98" s="0"/>
      <c r="NYO98" s="0"/>
      <c r="NYP98" s="0"/>
      <c r="NYQ98" s="0"/>
      <c r="NYR98" s="0"/>
      <c r="NYS98" s="0"/>
      <c r="NYT98" s="0"/>
      <c r="NYU98" s="0"/>
      <c r="NYV98" s="0"/>
      <c r="NYW98" s="0"/>
      <c r="NYX98" s="0"/>
      <c r="NYY98" s="0"/>
      <c r="NYZ98" s="0"/>
      <c r="NZA98" s="0"/>
      <c r="NZB98" s="0"/>
      <c r="NZC98" s="0"/>
      <c r="NZD98" s="0"/>
      <c r="NZE98" s="0"/>
      <c r="NZF98" s="0"/>
      <c r="NZG98" s="0"/>
      <c r="NZH98" s="0"/>
      <c r="NZI98" s="0"/>
      <c r="NZJ98" s="0"/>
      <c r="NZK98" s="0"/>
      <c r="NZL98" s="0"/>
      <c r="NZM98" s="0"/>
      <c r="NZN98" s="0"/>
      <c r="NZO98" s="0"/>
      <c r="NZP98" s="0"/>
      <c r="NZQ98" s="0"/>
      <c r="NZR98" s="0"/>
      <c r="NZS98" s="0"/>
      <c r="NZT98" s="0"/>
      <c r="NZU98" s="0"/>
      <c r="NZV98" s="0"/>
      <c r="NZW98" s="0"/>
      <c r="NZX98" s="0"/>
      <c r="NZY98" s="0"/>
      <c r="NZZ98" s="0"/>
      <c r="OAA98" s="0"/>
      <c r="OAB98" s="0"/>
      <c r="OAC98" s="0"/>
      <c r="OAD98" s="0"/>
      <c r="OAE98" s="0"/>
      <c r="OAF98" s="0"/>
      <c r="OAG98" s="0"/>
      <c r="OAH98" s="0"/>
      <c r="OAI98" s="0"/>
      <c r="OAJ98" s="0"/>
      <c r="OAK98" s="0"/>
      <c r="OAL98" s="0"/>
      <c r="OAM98" s="0"/>
      <c r="OAN98" s="0"/>
      <c r="OAO98" s="0"/>
      <c r="OAP98" s="0"/>
      <c r="OAQ98" s="0"/>
      <c r="OAR98" s="0"/>
      <c r="OAS98" s="0"/>
      <c r="OAT98" s="0"/>
      <c r="OAU98" s="0"/>
      <c r="OAV98" s="0"/>
      <c r="OAW98" s="0"/>
      <c r="OAX98" s="0"/>
      <c r="OAY98" s="0"/>
      <c r="OAZ98" s="0"/>
      <c r="OBA98" s="0"/>
      <c r="OBB98" s="0"/>
      <c r="OBC98" s="0"/>
      <c r="OBD98" s="0"/>
      <c r="OBE98" s="0"/>
      <c r="OBF98" s="0"/>
      <c r="OBG98" s="0"/>
      <c r="OBH98" s="0"/>
      <c r="OBI98" s="0"/>
      <c r="OBJ98" s="0"/>
      <c r="OBK98" s="0"/>
      <c r="OBL98" s="0"/>
      <c r="OBM98" s="0"/>
      <c r="OBN98" s="0"/>
      <c r="OBO98" s="0"/>
      <c r="OBP98" s="0"/>
      <c r="OBQ98" s="0"/>
      <c r="OBR98" s="0"/>
      <c r="OBS98" s="0"/>
      <c r="OBT98" s="0"/>
      <c r="OBU98" s="0"/>
      <c r="OBV98" s="0"/>
      <c r="OBW98" s="0"/>
      <c r="OBX98" s="0"/>
      <c r="OBY98" s="0"/>
      <c r="OBZ98" s="0"/>
      <c r="OCA98" s="0"/>
      <c r="OCB98" s="0"/>
      <c r="OCC98" s="0"/>
      <c r="OCD98" s="0"/>
      <c r="OCE98" s="0"/>
      <c r="OCF98" s="0"/>
      <c r="OCG98" s="0"/>
      <c r="OCH98" s="0"/>
      <c r="OCI98" s="0"/>
      <c r="OCJ98" s="0"/>
      <c r="OCK98" s="0"/>
      <c r="OCL98" s="0"/>
      <c r="OCM98" s="0"/>
      <c r="OCN98" s="0"/>
      <c r="OCO98" s="0"/>
      <c r="OCP98" s="0"/>
      <c r="OCQ98" s="0"/>
      <c r="OCR98" s="0"/>
      <c r="OCS98" s="0"/>
      <c r="OCT98" s="0"/>
      <c r="OCU98" s="0"/>
      <c r="OCV98" s="0"/>
      <c r="OCW98" s="0"/>
      <c r="OCX98" s="0"/>
      <c r="OCY98" s="0"/>
      <c r="OCZ98" s="0"/>
      <c r="ODA98" s="0"/>
      <c r="ODB98" s="0"/>
      <c r="ODC98" s="0"/>
      <c r="ODD98" s="0"/>
      <c r="ODE98" s="0"/>
      <c r="ODF98" s="0"/>
      <c r="ODG98" s="0"/>
      <c r="ODH98" s="0"/>
      <c r="ODI98" s="0"/>
      <c r="ODJ98" s="0"/>
      <c r="ODK98" s="0"/>
      <c r="ODL98" s="0"/>
      <c r="ODM98" s="0"/>
      <c r="ODN98" s="0"/>
      <c r="ODO98" s="0"/>
      <c r="ODP98" s="0"/>
      <c r="ODQ98" s="0"/>
      <c r="ODR98" s="0"/>
      <c r="ODS98" s="0"/>
      <c r="ODT98" s="0"/>
      <c r="ODU98" s="0"/>
      <c r="ODV98" s="0"/>
      <c r="ODW98" s="0"/>
      <c r="ODX98" s="0"/>
      <c r="ODY98" s="0"/>
      <c r="ODZ98" s="0"/>
      <c r="OEA98" s="0"/>
      <c r="OEB98" s="0"/>
      <c r="OEC98" s="0"/>
      <c r="OED98" s="0"/>
      <c r="OEE98" s="0"/>
      <c r="OEF98" s="0"/>
      <c r="OEG98" s="0"/>
      <c r="OEH98" s="0"/>
      <c r="OEI98" s="0"/>
      <c r="OEJ98" s="0"/>
      <c r="OEK98" s="0"/>
      <c r="OEL98" s="0"/>
      <c r="OEM98" s="0"/>
      <c r="OEN98" s="0"/>
      <c r="OEO98" s="0"/>
      <c r="OEP98" s="0"/>
      <c r="OEQ98" s="0"/>
      <c r="OER98" s="0"/>
      <c r="OES98" s="0"/>
      <c r="OET98" s="0"/>
      <c r="OEU98" s="0"/>
      <c r="OEV98" s="0"/>
      <c r="OEW98" s="0"/>
      <c r="OEX98" s="0"/>
      <c r="OEY98" s="0"/>
      <c r="OEZ98" s="0"/>
      <c r="OFA98" s="0"/>
      <c r="OFB98" s="0"/>
      <c r="OFC98" s="0"/>
      <c r="OFD98" s="0"/>
      <c r="OFE98" s="0"/>
      <c r="OFF98" s="0"/>
      <c r="OFG98" s="0"/>
      <c r="OFH98" s="0"/>
      <c r="OFI98" s="0"/>
      <c r="OFJ98" s="0"/>
      <c r="OFK98" s="0"/>
      <c r="OFL98" s="0"/>
      <c r="OFM98" s="0"/>
      <c r="OFN98" s="0"/>
      <c r="OFO98" s="0"/>
      <c r="OFP98" s="0"/>
      <c r="OFQ98" s="0"/>
      <c r="OFR98" s="0"/>
      <c r="OFS98" s="0"/>
      <c r="OFT98" s="0"/>
      <c r="OFU98" s="0"/>
      <c r="OFV98" s="0"/>
      <c r="OFW98" s="0"/>
      <c r="OFX98" s="0"/>
      <c r="OFY98" s="0"/>
      <c r="OFZ98" s="0"/>
      <c r="OGA98" s="0"/>
      <c r="OGB98" s="0"/>
      <c r="OGC98" s="0"/>
      <c r="OGD98" s="0"/>
      <c r="OGE98" s="0"/>
      <c r="OGF98" s="0"/>
      <c r="OGG98" s="0"/>
      <c r="OGH98" s="0"/>
      <c r="OGI98" s="0"/>
      <c r="OGJ98" s="0"/>
      <c r="OGK98" s="0"/>
      <c r="OGL98" s="0"/>
      <c r="OGM98" s="0"/>
      <c r="OGN98" s="0"/>
      <c r="OGO98" s="0"/>
      <c r="OGP98" s="0"/>
      <c r="OGQ98" s="0"/>
      <c r="OGR98" s="0"/>
      <c r="OGS98" s="0"/>
      <c r="OGT98" s="0"/>
      <c r="OGU98" s="0"/>
      <c r="OGV98" s="0"/>
      <c r="OGW98" s="0"/>
      <c r="OGX98" s="0"/>
      <c r="OGY98" s="0"/>
      <c r="OGZ98" s="0"/>
      <c r="OHA98" s="0"/>
      <c r="OHB98" s="0"/>
      <c r="OHC98" s="0"/>
      <c r="OHD98" s="0"/>
      <c r="OHE98" s="0"/>
      <c r="OHF98" s="0"/>
      <c r="OHG98" s="0"/>
      <c r="OHH98" s="0"/>
      <c r="OHI98" s="0"/>
      <c r="OHJ98" s="0"/>
      <c r="OHK98" s="0"/>
      <c r="OHL98" s="0"/>
      <c r="OHM98" s="0"/>
      <c r="OHN98" s="0"/>
      <c r="OHO98" s="0"/>
      <c r="OHP98" s="0"/>
      <c r="OHQ98" s="0"/>
      <c r="OHR98" s="0"/>
      <c r="OHS98" s="0"/>
      <c r="OHT98" s="0"/>
      <c r="OHU98" s="0"/>
      <c r="OHV98" s="0"/>
      <c r="OHW98" s="0"/>
      <c r="OHX98" s="0"/>
      <c r="OHY98" s="0"/>
      <c r="OHZ98" s="0"/>
      <c r="OIA98" s="0"/>
      <c r="OIB98" s="0"/>
      <c r="OIC98" s="0"/>
      <c r="OID98" s="0"/>
      <c r="OIE98" s="0"/>
      <c r="OIF98" s="0"/>
      <c r="OIG98" s="0"/>
      <c r="OIH98" s="0"/>
      <c r="OII98" s="0"/>
      <c r="OIJ98" s="0"/>
      <c r="OIK98" s="0"/>
      <c r="OIL98" s="0"/>
      <c r="OIM98" s="0"/>
      <c r="OIN98" s="0"/>
      <c r="OIO98" s="0"/>
      <c r="OIP98" s="0"/>
      <c r="OIQ98" s="0"/>
      <c r="OIR98" s="0"/>
      <c r="OIS98" s="0"/>
      <c r="OIT98" s="0"/>
      <c r="OIU98" s="0"/>
      <c r="OIV98" s="0"/>
      <c r="OIW98" s="0"/>
      <c r="OIX98" s="0"/>
      <c r="OIY98" s="0"/>
      <c r="OIZ98" s="0"/>
      <c r="OJA98" s="0"/>
      <c r="OJB98" s="0"/>
      <c r="OJC98" s="0"/>
      <c r="OJD98" s="0"/>
      <c r="OJE98" s="0"/>
      <c r="OJF98" s="0"/>
      <c r="OJG98" s="0"/>
      <c r="OJH98" s="0"/>
      <c r="OJI98" s="0"/>
      <c r="OJJ98" s="0"/>
      <c r="OJK98" s="0"/>
      <c r="OJL98" s="0"/>
      <c r="OJM98" s="0"/>
      <c r="OJN98" s="0"/>
      <c r="OJO98" s="0"/>
      <c r="OJP98" s="0"/>
      <c r="OJQ98" s="0"/>
      <c r="OJR98" s="0"/>
      <c r="OJS98" s="0"/>
      <c r="OJT98" s="0"/>
      <c r="OJU98" s="0"/>
      <c r="OJV98" s="0"/>
      <c r="OJW98" s="0"/>
      <c r="OJX98" s="0"/>
      <c r="OJY98" s="0"/>
      <c r="OJZ98" s="0"/>
      <c r="OKA98" s="0"/>
      <c r="OKB98" s="0"/>
      <c r="OKC98" s="0"/>
      <c r="OKD98" s="0"/>
      <c r="OKE98" s="0"/>
      <c r="OKF98" s="0"/>
      <c r="OKG98" s="0"/>
      <c r="OKH98" s="0"/>
      <c r="OKI98" s="0"/>
      <c r="OKJ98" s="0"/>
      <c r="OKK98" s="0"/>
      <c r="OKL98" s="0"/>
      <c r="OKM98" s="0"/>
      <c r="OKN98" s="0"/>
      <c r="OKO98" s="0"/>
      <c r="OKP98" s="0"/>
      <c r="OKQ98" s="0"/>
      <c r="OKR98" s="0"/>
      <c r="OKS98" s="0"/>
      <c r="OKT98" s="0"/>
      <c r="OKU98" s="0"/>
      <c r="OKV98" s="0"/>
      <c r="OKW98" s="0"/>
      <c r="OKX98" s="0"/>
      <c r="OKY98" s="0"/>
      <c r="OKZ98" s="0"/>
      <c r="OLA98" s="0"/>
      <c r="OLB98" s="0"/>
      <c r="OLC98" s="0"/>
      <c r="OLD98" s="0"/>
      <c r="OLE98" s="0"/>
      <c r="OLF98" s="0"/>
      <c r="OLG98" s="0"/>
      <c r="OLH98" s="0"/>
      <c r="OLI98" s="0"/>
      <c r="OLJ98" s="0"/>
      <c r="OLK98" s="0"/>
      <c r="OLL98" s="0"/>
      <c r="OLM98" s="0"/>
      <c r="OLN98" s="0"/>
      <c r="OLO98" s="0"/>
      <c r="OLP98" s="0"/>
      <c r="OLQ98" s="0"/>
      <c r="OLR98" s="0"/>
      <c r="OLS98" s="0"/>
      <c r="OLT98" s="0"/>
      <c r="OLU98" s="0"/>
      <c r="OLV98" s="0"/>
      <c r="OLW98" s="0"/>
      <c r="OLX98" s="0"/>
      <c r="OLY98" s="0"/>
      <c r="OLZ98" s="0"/>
      <c r="OMA98" s="0"/>
      <c r="OMB98" s="0"/>
      <c r="OMC98" s="0"/>
      <c r="OMD98" s="0"/>
      <c r="OME98" s="0"/>
      <c r="OMF98" s="0"/>
      <c r="OMG98" s="0"/>
      <c r="OMH98" s="0"/>
      <c r="OMI98" s="0"/>
      <c r="OMJ98" s="0"/>
      <c r="OMK98" s="0"/>
      <c r="OML98" s="0"/>
      <c r="OMM98" s="0"/>
      <c r="OMN98" s="0"/>
      <c r="OMO98" s="0"/>
      <c r="OMP98" s="0"/>
      <c r="OMQ98" s="0"/>
      <c r="OMR98" s="0"/>
      <c r="OMS98" s="0"/>
      <c r="OMT98" s="0"/>
      <c r="OMU98" s="0"/>
      <c r="OMV98" s="0"/>
      <c r="OMW98" s="0"/>
      <c r="OMX98" s="0"/>
      <c r="OMY98" s="0"/>
      <c r="OMZ98" s="0"/>
      <c r="ONA98" s="0"/>
      <c r="ONB98" s="0"/>
      <c r="ONC98" s="0"/>
      <c r="OND98" s="0"/>
      <c r="ONE98" s="0"/>
      <c r="ONF98" s="0"/>
      <c r="ONG98" s="0"/>
      <c r="ONH98" s="0"/>
      <c r="ONI98" s="0"/>
      <c r="ONJ98" s="0"/>
      <c r="ONK98" s="0"/>
      <c r="ONL98" s="0"/>
      <c r="ONM98" s="0"/>
      <c r="ONN98" s="0"/>
      <c r="ONO98" s="0"/>
      <c r="ONP98" s="0"/>
      <c r="ONQ98" s="0"/>
      <c r="ONR98" s="0"/>
      <c r="ONS98" s="0"/>
      <c r="ONT98" s="0"/>
      <c r="ONU98" s="0"/>
      <c r="ONV98" s="0"/>
      <c r="ONW98" s="0"/>
      <c r="ONX98" s="0"/>
      <c r="ONY98" s="0"/>
      <c r="ONZ98" s="0"/>
      <c r="OOA98" s="0"/>
      <c r="OOB98" s="0"/>
      <c r="OOC98" s="0"/>
      <c r="OOD98" s="0"/>
      <c r="OOE98" s="0"/>
      <c r="OOF98" s="0"/>
      <c r="OOG98" s="0"/>
      <c r="OOH98" s="0"/>
      <c r="OOI98" s="0"/>
      <c r="OOJ98" s="0"/>
      <c r="OOK98" s="0"/>
      <c r="OOL98" s="0"/>
      <c r="OOM98" s="0"/>
      <c r="OON98" s="0"/>
      <c r="OOO98" s="0"/>
      <c r="OOP98" s="0"/>
      <c r="OOQ98" s="0"/>
      <c r="OOR98" s="0"/>
      <c r="OOS98" s="0"/>
      <c r="OOT98" s="0"/>
      <c r="OOU98" s="0"/>
      <c r="OOV98" s="0"/>
      <c r="OOW98" s="0"/>
      <c r="OOX98" s="0"/>
      <c r="OOY98" s="0"/>
      <c r="OOZ98" s="0"/>
      <c r="OPA98" s="0"/>
      <c r="OPB98" s="0"/>
      <c r="OPC98" s="0"/>
      <c r="OPD98" s="0"/>
      <c r="OPE98" s="0"/>
      <c r="OPF98" s="0"/>
      <c r="OPG98" s="0"/>
      <c r="OPH98" s="0"/>
      <c r="OPI98" s="0"/>
      <c r="OPJ98" s="0"/>
      <c r="OPK98" s="0"/>
      <c r="OPL98" s="0"/>
      <c r="OPM98" s="0"/>
      <c r="OPN98" s="0"/>
      <c r="OPO98" s="0"/>
      <c r="OPP98" s="0"/>
      <c r="OPQ98" s="0"/>
      <c r="OPR98" s="0"/>
      <c r="OPS98" s="0"/>
      <c r="OPT98" s="0"/>
      <c r="OPU98" s="0"/>
      <c r="OPV98" s="0"/>
      <c r="OPW98" s="0"/>
      <c r="OPX98" s="0"/>
      <c r="OPY98" s="0"/>
      <c r="OPZ98" s="0"/>
      <c r="OQA98" s="0"/>
      <c r="OQB98" s="0"/>
      <c r="OQC98" s="0"/>
      <c r="OQD98" s="0"/>
      <c r="OQE98" s="0"/>
      <c r="OQF98" s="0"/>
      <c r="OQG98" s="0"/>
      <c r="OQH98" s="0"/>
      <c r="OQI98" s="0"/>
      <c r="OQJ98" s="0"/>
      <c r="OQK98" s="0"/>
      <c r="OQL98" s="0"/>
      <c r="OQM98" s="0"/>
      <c r="OQN98" s="0"/>
      <c r="OQO98" s="0"/>
      <c r="OQP98" s="0"/>
      <c r="OQQ98" s="0"/>
      <c r="OQR98" s="0"/>
      <c r="OQS98" s="0"/>
      <c r="OQT98" s="0"/>
      <c r="OQU98" s="0"/>
      <c r="OQV98" s="0"/>
      <c r="OQW98" s="0"/>
      <c r="OQX98" s="0"/>
      <c r="OQY98" s="0"/>
      <c r="OQZ98" s="0"/>
      <c r="ORA98" s="0"/>
      <c r="ORB98" s="0"/>
      <c r="ORC98" s="0"/>
      <c r="ORD98" s="0"/>
      <c r="ORE98" s="0"/>
      <c r="ORF98" s="0"/>
      <c r="ORG98" s="0"/>
      <c r="ORH98" s="0"/>
      <c r="ORI98" s="0"/>
      <c r="ORJ98" s="0"/>
      <c r="ORK98" s="0"/>
      <c r="ORL98" s="0"/>
      <c r="ORM98" s="0"/>
      <c r="ORN98" s="0"/>
      <c r="ORO98" s="0"/>
      <c r="ORP98" s="0"/>
      <c r="ORQ98" s="0"/>
      <c r="ORR98" s="0"/>
      <c r="ORS98" s="0"/>
      <c r="ORT98" s="0"/>
      <c r="ORU98" s="0"/>
      <c r="ORV98" s="0"/>
      <c r="ORW98" s="0"/>
      <c r="ORX98" s="0"/>
      <c r="ORY98" s="0"/>
      <c r="ORZ98" s="0"/>
      <c r="OSA98" s="0"/>
      <c r="OSB98" s="0"/>
      <c r="OSC98" s="0"/>
      <c r="OSD98" s="0"/>
      <c r="OSE98" s="0"/>
      <c r="OSF98" s="0"/>
      <c r="OSG98" s="0"/>
      <c r="OSH98" s="0"/>
      <c r="OSI98" s="0"/>
      <c r="OSJ98" s="0"/>
      <c r="OSK98" s="0"/>
      <c r="OSL98" s="0"/>
      <c r="OSM98" s="0"/>
      <c r="OSN98" s="0"/>
      <c r="OSO98" s="0"/>
      <c r="OSP98" s="0"/>
      <c r="OSQ98" s="0"/>
      <c r="OSR98" s="0"/>
      <c r="OSS98" s="0"/>
      <c r="OST98" s="0"/>
      <c r="OSU98" s="0"/>
      <c r="OSV98" s="0"/>
      <c r="OSW98" s="0"/>
      <c r="OSX98" s="0"/>
      <c r="OSY98" s="0"/>
      <c r="OSZ98" s="0"/>
      <c r="OTA98" s="0"/>
      <c r="OTB98" s="0"/>
      <c r="OTC98" s="0"/>
      <c r="OTD98" s="0"/>
      <c r="OTE98" s="0"/>
      <c r="OTF98" s="0"/>
      <c r="OTG98" s="0"/>
      <c r="OTH98" s="0"/>
      <c r="OTI98" s="0"/>
      <c r="OTJ98" s="0"/>
      <c r="OTK98" s="0"/>
      <c r="OTL98" s="0"/>
      <c r="OTM98" s="0"/>
      <c r="OTN98" s="0"/>
      <c r="OTO98" s="0"/>
      <c r="OTP98" s="0"/>
      <c r="OTQ98" s="0"/>
      <c r="OTR98" s="0"/>
      <c r="OTS98" s="0"/>
      <c r="OTT98" s="0"/>
      <c r="OTU98" s="0"/>
      <c r="OTV98" s="0"/>
      <c r="OTW98" s="0"/>
      <c r="OTX98" s="0"/>
      <c r="OTY98" s="0"/>
      <c r="OTZ98" s="0"/>
      <c r="OUA98" s="0"/>
      <c r="OUB98" s="0"/>
      <c r="OUC98" s="0"/>
      <c r="OUD98" s="0"/>
      <c r="OUE98" s="0"/>
      <c r="OUF98" s="0"/>
      <c r="OUG98" s="0"/>
      <c r="OUH98" s="0"/>
      <c r="OUI98" s="0"/>
      <c r="OUJ98" s="0"/>
      <c r="OUK98" s="0"/>
      <c r="OUL98" s="0"/>
      <c r="OUM98" s="0"/>
      <c r="OUN98" s="0"/>
      <c r="OUO98" s="0"/>
      <c r="OUP98" s="0"/>
      <c r="OUQ98" s="0"/>
      <c r="OUR98" s="0"/>
      <c r="OUS98" s="0"/>
      <c r="OUT98" s="0"/>
      <c r="OUU98" s="0"/>
      <c r="OUV98" s="0"/>
      <c r="OUW98" s="0"/>
      <c r="OUX98" s="0"/>
      <c r="OUY98" s="0"/>
      <c r="OUZ98" s="0"/>
      <c r="OVA98" s="0"/>
      <c r="OVB98" s="0"/>
      <c r="OVC98" s="0"/>
      <c r="OVD98" s="0"/>
      <c r="OVE98" s="0"/>
      <c r="OVF98" s="0"/>
      <c r="OVG98" s="0"/>
      <c r="OVH98" s="0"/>
      <c r="OVI98" s="0"/>
      <c r="OVJ98" s="0"/>
      <c r="OVK98" s="0"/>
      <c r="OVL98" s="0"/>
      <c r="OVM98" s="0"/>
      <c r="OVN98" s="0"/>
      <c r="OVO98" s="0"/>
      <c r="OVP98" s="0"/>
      <c r="OVQ98" s="0"/>
      <c r="OVR98" s="0"/>
      <c r="OVS98" s="0"/>
      <c r="OVT98" s="0"/>
      <c r="OVU98" s="0"/>
      <c r="OVV98" s="0"/>
      <c r="OVW98" s="0"/>
      <c r="OVX98" s="0"/>
      <c r="OVY98" s="0"/>
      <c r="OVZ98" s="0"/>
      <c r="OWA98" s="0"/>
      <c r="OWB98" s="0"/>
      <c r="OWC98" s="0"/>
      <c r="OWD98" s="0"/>
      <c r="OWE98" s="0"/>
      <c r="OWF98" s="0"/>
      <c r="OWG98" s="0"/>
      <c r="OWH98" s="0"/>
      <c r="OWI98" s="0"/>
      <c r="OWJ98" s="0"/>
      <c r="OWK98" s="0"/>
      <c r="OWL98" s="0"/>
      <c r="OWM98" s="0"/>
      <c r="OWN98" s="0"/>
      <c r="OWO98" s="0"/>
      <c r="OWP98" s="0"/>
      <c r="OWQ98" s="0"/>
      <c r="OWR98" s="0"/>
      <c r="OWS98" s="0"/>
      <c r="OWT98" s="0"/>
      <c r="OWU98" s="0"/>
      <c r="OWV98" s="0"/>
      <c r="OWW98" s="0"/>
      <c r="OWX98" s="0"/>
      <c r="OWY98" s="0"/>
      <c r="OWZ98" s="0"/>
      <c r="OXA98" s="0"/>
      <c r="OXB98" s="0"/>
      <c r="OXC98" s="0"/>
      <c r="OXD98" s="0"/>
      <c r="OXE98" s="0"/>
      <c r="OXF98" s="0"/>
      <c r="OXG98" s="0"/>
      <c r="OXH98" s="0"/>
      <c r="OXI98" s="0"/>
      <c r="OXJ98" s="0"/>
      <c r="OXK98" s="0"/>
      <c r="OXL98" s="0"/>
      <c r="OXM98" s="0"/>
      <c r="OXN98" s="0"/>
      <c r="OXO98" s="0"/>
      <c r="OXP98" s="0"/>
      <c r="OXQ98" s="0"/>
      <c r="OXR98" s="0"/>
      <c r="OXS98" s="0"/>
      <c r="OXT98" s="0"/>
      <c r="OXU98" s="0"/>
      <c r="OXV98" s="0"/>
      <c r="OXW98" s="0"/>
      <c r="OXX98" s="0"/>
      <c r="OXY98" s="0"/>
      <c r="OXZ98" s="0"/>
      <c r="OYA98" s="0"/>
      <c r="OYB98" s="0"/>
      <c r="OYC98" s="0"/>
      <c r="OYD98" s="0"/>
      <c r="OYE98" s="0"/>
      <c r="OYF98" s="0"/>
      <c r="OYG98" s="0"/>
      <c r="OYH98" s="0"/>
      <c r="OYI98" s="0"/>
      <c r="OYJ98" s="0"/>
      <c r="OYK98" s="0"/>
      <c r="OYL98" s="0"/>
      <c r="OYM98" s="0"/>
      <c r="OYN98" s="0"/>
      <c r="OYO98" s="0"/>
      <c r="OYP98" s="0"/>
      <c r="OYQ98" s="0"/>
      <c r="OYR98" s="0"/>
      <c r="OYS98" s="0"/>
      <c r="OYT98" s="0"/>
      <c r="OYU98" s="0"/>
      <c r="OYV98" s="0"/>
      <c r="OYW98" s="0"/>
      <c r="OYX98" s="0"/>
      <c r="OYY98" s="0"/>
      <c r="OYZ98" s="0"/>
      <c r="OZA98" s="0"/>
      <c r="OZB98" s="0"/>
      <c r="OZC98" s="0"/>
      <c r="OZD98" s="0"/>
      <c r="OZE98" s="0"/>
      <c r="OZF98" s="0"/>
      <c r="OZG98" s="0"/>
      <c r="OZH98" s="0"/>
      <c r="OZI98" s="0"/>
      <c r="OZJ98" s="0"/>
      <c r="OZK98" s="0"/>
      <c r="OZL98" s="0"/>
      <c r="OZM98" s="0"/>
      <c r="OZN98" s="0"/>
      <c r="OZO98" s="0"/>
      <c r="OZP98" s="0"/>
      <c r="OZQ98" s="0"/>
      <c r="OZR98" s="0"/>
      <c r="OZS98" s="0"/>
      <c r="OZT98" s="0"/>
      <c r="OZU98" s="0"/>
      <c r="OZV98" s="0"/>
      <c r="OZW98" s="0"/>
      <c r="OZX98" s="0"/>
      <c r="OZY98" s="0"/>
      <c r="OZZ98" s="0"/>
      <c r="PAA98" s="0"/>
      <c r="PAB98" s="0"/>
      <c r="PAC98" s="0"/>
      <c r="PAD98" s="0"/>
      <c r="PAE98" s="0"/>
      <c r="PAF98" s="0"/>
      <c r="PAG98" s="0"/>
      <c r="PAH98" s="0"/>
      <c r="PAI98" s="0"/>
      <c r="PAJ98" s="0"/>
      <c r="PAK98" s="0"/>
      <c r="PAL98" s="0"/>
      <c r="PAM98" s="0"/>
      <c r="PAN98" s="0"/>
      <c r="PAO98" s="0"/>
      <c r="PAP98" s="0"/>
      <c r="PAQ98" s="0"/>
      <c r="PAR98" s="0"/>
      <c r="PAS98" s="0"/>
      <c r="PAT98" s="0"/>
      <c r="PAU98" s="0"/>
      <c r="PAV98" s="0"/>
      <c r="PAW98" s="0"/>
      <c r="PAX98" s="0"/>
      <c r="PAY98" s="0"/>
      <c r="PAZ98" s="0"/>
      <c r="PBA98" s="0"/>
      <c r="PBB98" s="0"/>
      <c r="PBC98" s="0"/>
      <c r="PBD98" s="0"/>
      <c r="PBE98" s="0"/>
      <c r="PBF98" s="0"/>
      <c r="PBG98" s="0"/>
      <c r="PBH98" s="0"/>
      <c r="PBI98" s="0"/>
      <c r="PBJ98" s="0"/>
      <c r="PBK98" s="0"/>
      <c r="PBL98" s="0"/>
      <c r="PBM98" s="0"/>
      <c r="PBN98" s="0"/>
      <c r="PBO98" s="0"/>
      <c r="PBP98" s="0"/>
      <c r="PBQ98" s="0"/>
      <c r="PBR98" s="0"/>
      <c r="PBS98" s="0"/>
      <c r="PBT98" s="0"/>
      <c r="PBU98" s="0"/>
      <c r="PBV98" s="0"/>
      <c r="PBW98" s="0"/>
      <c r="PBX98" s="0"/>
      <c r="PBY98" s="0"/>
      <c r="PBZ98" s="0"/>
      <c r="PCA98" s="0"/>
      <c r="PCB98" s="0"/>
      <c r="PCC98" s="0"/>
      <c r="PCD98" s="0"/>
      <c r="PCE98" s="0"/>
      <c r="PCF98" s="0"/>
      <c r="PCG98" s="0"/>
      <c r="PCH98" s="0"/>
      <c r="PCI98" s="0"/>
      <c r="PCJ98" s="0"/>
      <c r="PCK98" s="0"/>
      <c r="PCL98" s="0"/>
      <c r="PCM98" s="0"/>
      <c r="PCN98" s="0"/>
      <c r="PCO98" s="0"/>
      <c r="PCP98" s="0"/>
      <c r="PCQ98" s="0"/>
      <c r="PCR98" s="0"/>
      <c r="PCS98" s="0"/>
      <c r="PCT98" s="0"/>
      <c r="PCU98" s="0"/>
      <c r="PCV98" s="0"/>
      <c r="PCW98" s="0"/>
      <c r="PCX98" s="0"/>
      <c r="PCY98" s="0"/>
      <c r="PCZ98" s="0"/>
      <c r="PDA98" s="0"/>
      <c r="PDB98" s="0"/>
      <c r="PDC98" s="0"/>
      <c r="PDD98" s="0"/>
      <c r="PDE98" s="0"/>
      <c r="PDF98" s="0"/>
      <c r="PDG98" s="0"/>
      <c r="PDH98" s="0"/>
      <c r="PDI98" s="0"/>
      <c r="PDJ98" s="0"/>
      <c r="PDK98" s="0"/>
      <c r="PDL98" s="0"/>
      <c r="PDM98" s="0"/>
      <c r="PDN98" s="0"/>
      <c r="PDO98" s="0"/>
      <c r="PDP98" s="0"/>
      <c r="PDQ98" s="0"/>
      <c r="PDR98" s="0"/>
      <c r="PDS98" s="0"/>
      <c r="PDT98" s="0"/>
      <c r="PDU98" s="0"/>
      <c r="PDV98" s="0"/>
      <c r="PDW98" s="0"/>
      <c r="PDX98" s="0"/>
      <c r="PDY98" s="0"/>
      <c r="PDZ98" s="0"/>
      <c r="PEA98" s="0"/>
      <c r="PEB98" s="0"/>
      <c r="PEC98" s="0"/>
      <c r="PED98" s="0"/>
      <c r="PEE98" s="0"/>
      <c r="PEF98" s="0"/>
      <c r="PEG98" s="0"/>
      <c r="PEH98" s="0"/>
      <c r="PEI98" s="0"/>
      <c r="PEJ98" s="0"/>
      <c r="PEK98" s="0"/>
      <c r="PEL98" s="0"/>
      <c r="PEM98" s="0"/>
      <c r="PEN98" s="0"/>
      <c r="PEO98" s="0"/>
      <c r="PEP98" s="0"/>
      <c r="PEQ98" s="0"/>
      <c r="PER98" s="0"/>
      <c r="PES98" s="0"/>
      <c r="PET98" s="0"/>
      <c r="PEU98" s="0"/>
      <c r="PEV98" s="0"/>
      <c r="PEW98" s="0"/>
      <c r="PEX98" s="0"/>
      <c r="PEY98" s="0"/>
      <c r="PEZ98" s="0"/>
      <c r="PFA98" s="0"/>
      <c r="PFB98" s="0"/>
      <c r="PFC98" s="0"/>
      <c r="PFD98" s="0"/>
      <c r="PFE98" s="0"/>
      <c r="PFF98" s="0"/>
      <c r="PFG98" s="0"/>
      <c r="PFH98" s="0"/>
      <c r="PFI98" s="0"/>
      <c r="PFJ98" s="0"/>
      <c r="PFK98" s="0"/>
      <c r="PFL98" s="0"/>
      <c r="PFM98" s="0"/>
      <c r="PFN98" s="0"/>
      <c r="PFO98" s="0"/>
      <c r="PFP98" s="0"/>
      <c r="PFQ98" s="0"/>
      <c r="PFR98" s="0"/>
      <c r="PFS98" s="0"/>
      <c r="PFT98" s="0"/>
      <c r="PFU98" s="0"/>
      <c r="PFV98" s="0"/>
      <c r="PFW98" s="0"/>
      <c r="PFX98" s="0"/>
      <c r="PFY98" s="0"/>
      <c r="PFZ98" s="0"/>
      <c r="PGA98" s="0"/>
      <c r="PGB98" s="0"/>
      <c r="PGC98" s="0"/>
      <c r="PGD98" s="0"/>
      <c r="PGE98" s="0"/>
      <c r="PGF98" s="0"/>
      <c r="PGG98" s="0"/>
      <c r="PGH98" s="0"/>
      <c r="PGI98" s="0"/>
      <c r="PGJ98" s="0"/>
      <c r="PGK98" s="0"/>
      <c r="PGL98" s="0"/>
      <c r="PGM98" s="0"/>
      <c r="PGN98" s="0"/>
      <c r="PGO98" s="0"/>
      <c r="PGP98" s="0"/>
      <c r="PGQ98" s="0"/>
      <c r="PGR98" s="0"/>
      <c r="PGS98" s="0"/>
      <c r="PGT98" s="0"/>
      <c r="PGU98" s="0"/>
      <c r="PGV98" s="0"/>
      <c r="PGW98" s="0"/>
      <c r="PGX98" s="0"/>
      <c r="PGY98" s="0"/>
      <c r="PGZ98" s="0"/>
      <c r="PHA98" s="0"/>
      <c r="PHB98" s="0"/>
      <c r="PHC98" s="0"/>
      <c r="PHD98" s="0"/>
      <c r="PHE98" s="0"/>
      <c r="PHF98" s="0"/>
      <c r="PHG98" s="0"/>
      <c r="PHH98" s="0"/>
      <c r="PHI98" s="0"/>
      <c r="PHJ98" s="0"/>
      <c r="PHK98" s="0"/>
      <c r="PHL98" s="0"/>
      <c r="PHM98" s="0"/>
      <c r="PHN98" s="0"/>
      <c r="PHO98" s="0"/>
      <c r="PHP98" s="0"/>
      <c r="PHQ98" s="0"/>
      <c r="PHR98" s="0"/>
      <c r="PHS98" s="0"/>
      <c r="PHT98" s="0"/>
      <c r="PHU98" s="0"/>
      <c r="PHV98" s="0"/>
      <c r="PHW98" s="0"/>
      <c r="PHX98" s="0"/>
      <c r="PHY98" s="0"/>
      <c r="PHZ98" s="0"/>
      <c r="PIA98" s="0"/>
      <c r="PIB98" s="0"/>
      <c r="PIC98" s="0"/>
      <c r="PID98" s="0"/>
      <c r="PIE98" s="0"/>
      <c r="PIF98" s="0"/>
      <c r="PIG98" s="0"/>
      <c r="PIH98" s="0"/>
      <c r="PII98" s="0"/>
      <c r="PIJ98" s="0"/>
      <c r="PIK98" s="0"/>
      <c r="PIL98" s="0"/>
      <c r="PIM98" s="0"/>
      <c r="PIN98" s="0"/>
      <c r="PIO98" s="0"/>
      <c r="PIP98" s="0"/>
      <c r="PIQ98" s="0"/>
      <c r="PIR98" s="0"/>
      <c r="PIS98" s="0"/>
      <c r="PIT98" s="0"/>
      <c r="PIU98" s="0"/>
      <c r="PIV98" s="0"/>
      <c r="PIW98" s="0"/>
      <c r="PIX98" s="0"/>
      <c r="PIY98" s="0"/>
      <c r="PIZ98" s="0"/>
      <c r="PJA98" s="0"/>
      <c r="PJB98" s="0"/>
      <c r="PJC98" s="0"/>
      <c r="PJD98" s="0"/>
      <c r="PJE98" s="0"/>
      <c r="PJF98" s="0"/>
      <c r="PJG98" s="0"/>
      <c r="PJH98" s="0"/>
      <c r="PJI98" s="0"/>
      <c r="PJJ98" s="0"/>
      <c r="PJK98" s="0"/>
      <c r="PJL98" s="0"/>
      <c r="PJM98" s="0"/>
      <c r="PJN98" s="0"/>
      <c r="PJO98" s="0"/>
      <c r="PJP98" s="0"/>
      <c r="PJQ98" s="0"/>
      <c r="PJR98" s="0"/>
      <c r="PJS98" s="0"/>
      <c r="PJT98" s="0"/>
      <c r="PJU98" s="0"/>
      <c r="PJV98" s="0"/>
      <c r="PJW98" s="0"/>
      <c r="PJX98" s="0"/>
      <c r="PJY98" s="0"/>
      <c r="PJZ98" s="0"/>
      <c r="PKA98" s="0"/>
      <c r="PKB98" s="0"/>
      <c r="PKC98" s="0"/>
      <c r="PKD98" s="0"/>
      <c r="PKE98" s="0"/>
      <c r="PKF98" s="0"/>
      <c r="PKG98" s="0"/>
      <c r="PKH98" s="0"/>
      <c r="PKI98" s="0"/>
      <c r="PKJ98" s="0"/>
      <c r="PKK98" s="0"/>
      <c r="PKL98" s="0"/>
      <c r="PKM98" s="0"/>
      <c r="PKN98" s="0"/>
      <c r="PKO98" s="0"/>
      <c r="PKP98" s="0"/>
      <c r="PKQ98" s="0"/>
      <c r="PKR98" s="0"/>
      <c r="PKS98" s="0"/>
      <c r="PKT98" s="0"/>
      <c r="PKU98" s="0"/>
      <c r="PKV98" s="0"/>
      <c r="PKW98" s="0"/>
      <c r="PKX98" s="0"/>
      <c r="PKY98" s="0"/>
      <c r="PKZ98" s="0"/>
      <c r="PLA98" s="0"/>
      <c r="PLB98" s="0"/>
      <c r="PLC98" s="0"/>
      <c r="PLD98" s="0"/>
      <c r="PLE98" s="0"/>
      <c r="PLF98" s="0"/>
      <c r="PLG98" s="0"/>
      <c r="PLH98" s="0"/>
      <c r="PLI98" s="0"/>
      <c r="PLJ98" s="0"/>
      <c r="PLK98" s="0"/>
      <c r="PLL98" s="0"/>
      <c r="PLM98" s="0"/>
      <c r="PLN98" s="0"/>
      <c r="PLO98" s="0"/>
      <c r="PLP98" s="0"/>
      <c r="PLQ98" s="0"/>
      <c r="PLR98" s="0"/>
      <c r="PLS98" s="0"/>
      <c r="PLT98" s="0"/>
      <c r="PLU98" s="0"/>
      <c r="PLV98" s="0"/>
      <c r="PLW98" s="0"/>
      <c r="PLX98" s="0"/>
      <c r="PLY98" s="0"/>
      <c r="PLZ98" s="0"/>
      <c r="PMA98" s="0"/>
      <c r="PMB98" s="0"/>
      <c r="PMC98" s="0"/>
      <c r="PMD98" s="0"/>
      <c r="PME98" s="0"/>
      <c r="PMF98" s="0"/>
      <c r="PMG98" s="0"/>
      <c r="PMH98" s="0"/>
      <c r="PMI98" s="0"/>
      <c r="PMJ98" s="0"/>
      <c r="PMK98" s="0"/>
      <c r="PML98" s="0"/>
      <c r="PMM98" s="0"/>
      <c r="PMN98" s="0"/>
      <c r="PMO98" s="0"/>
      <c r="PMP98" s="0"/>
      <c r="PMQ98" s="0"/>
      <c r="PMR98" s="0"/>
      <c r="PMS98" s="0"/>
      <c r="PMT98" s="0"/>
      <c r="PMU98" s="0"/>
      <c r="PMV98" s="0"/>
      <c r="PMW98" s="0"/>
      <c r="PMX98" s="0"/>
      <c r="PMY98" s="0"/>
      <c r="PMZ98" s="0"/>
      <c r="PNA98" s="0"/>
      <c r="PNB98" s="0"/>
      <c r="PNC98" s="0"/>
      <c r="PND98" s="0"/>
      <c r="PNE98" s="0"/>
      <c r="PNF98" s="0"/>
      <c r="PNG98" s="0"/>
      <c r="PNH98" s="0"/>
      <c r="PNI98" s="0"/>
      <c r="PNJ98" s="0"/>
      <c r="PNK98" s="0"/>
      <c r="PNL98" s="0"/>
      <c r="PNM98" s="0"/>
      <c r="PNN98" s="0"/>
      <c r="PNO98" s="0"/>
      <c r="PNP98" s="0"/>
      <c r="PNQ98" s="0"/>
      <c r="PNR98" s="0"/>
      <c r="PNS98" s="0"/>
      <c r="PNT98" s="0"/>
      <c r="PNU98" s="0"/>
      <c r="PNV98" s="0"/>
      <c r="PNW98" s="0"/>
      <c r="PNX98" s="0"/>
      <c r="PNY98" s="0"/>
      <c r="PNZ98" s="0"/>
      <c r="POA98" s="0"/>
      <c r="POB98" s="0"/>
      <c r="POC98" s="0"/>
      <c r="POD98" s="0"/>
      <c r="POE98" s="0"/>
      <c r="POF98" s="0"/>
      <c r="POG98" s="0"/>
      <c r="POH98" s="0"/>
      <c r="POI98" s="0"/>
      <c r="POJ98" s="0"/>
      <c r="POK98" s="0"/>
      <c r="POL98" s="0"/>
      <c r="POM98" s="0"/>
      <c r="PON98" s="0"/>
      <c r="POO98" s="0"/>
      <c r="POP98" s="0"/>
      <c r="POQ98" s="0"/>
      <c r="POR98" s="0"/>
      <c r="POS98" s="0"/>
      <c r="POT98" s="0"/>
      <c r="POU98" s="0"/>
      <c r="POV98" s="0"/>
      <c r="POW98" s="0"/>
      <c r="POX98" s="0"/>
      <c r="POY98" s="0"/>
      <c r="POZ98" s="0"/>
      <c r="PPA98" s="0"/>
      <c r="PPB98" s="0"/>
      <c r="PPC98" s="0"/>
      <c r="PPD98" s="0"/>
      <c r="PPE98" s="0"/>
      <c r="PPF98" s="0"/>
      <c r="PPG98" s="0"/>
      <c r="PPH98" s="0"/>
      <c r="PPI98" s="0"/>
      <c r="PPJ98" s="0"/>
      <c r="PPK98" s="0"/>
      <c r="PPL98" s="0"/>
      <c r="PPM98" s="0"/>
      <c r="PPN98" s="0"/>
      <c r="PPO98" s="0"/>
      <c r="PPP98" s="0"/>
      <c r="PPQ98" s="0"/>
      <c r="PPR98" s="0"/>
      <c r="PPS98" s="0"/>
      <c r="PPT98" s="0"/>
      <c r="PPU98" s="0"/>
      <c r="PPV98" s="0"/>
      <c r="PPW98" s="0"/>
      <c r="PPX98" s="0"/>
      <c r="PPY98" s="0"/>
      <c r="PPZ98" s="0"/>
      <c r="PQA98" s="0"/>
      <c r="PQB98" s="0"/>
      <c r="PQC98" s="0"/>
      <c r="PQD98" s="0"/>
      <c r="PQE98" s="0"/>
      <c r="PQF98" s="0"/>
      <c r="PQG98" s="0"/>
      <c r="PQH98" s="0"/>
      <c r="PQI98" s="0"/>
      <c r="PQJ98" s="0"/>
      <c r="PQK98" s="0"/>
      <c r="PQL98" s="0"/>
      <c r="PQM98" s="0"/>
      <c r="PQN98" s="0"/>
      <c r="PQO98" s="0"/>
      <c r="PQP98" s="0"/>
      <c r="PQQ98" s="0"/>
      <c r="PQR98" s="0"/>
      <c r="PQS98" s="0"/>
      <c r="PQT98" s="0"/>
      <c r="PQU98" s="0"/>
      <c r="PQV98" s="0"/>
      <c r="PQW98" s="0"/>
      <c r="PQX98" s="0"/>
      <c r="PQY98" s="0"/>
      <c r="PQZ98" s="0"/>
      <c r="PRA98" s="0"/>
      <c r="PRB98" s="0"/>
      <c r="PRC98" s="0"/>
      <c r="PRD98" s="0"/>
      <c r="PRE98" s="0"/>
      <c r="PRF98" s="0"/>
      <c r="PRG98" s="0"/>
      <c r="PRH98" s="0"/>
      <c r="PRI98" s="0"/>
      <c r="PRJ98" s="0"/>
      <c r="PRK98" s="0"/>
      <c r="PRL98" s="0"/>
      <c r="PRM98" s="0"/>
      <c r="PRN98" s="0"/>
      <c r="PRO98" s="0"/>
      <c r="PRP98" s="0"/>
      <c r="PRQ98" s="0"/>
      <c r="PRR98" s="0"/>
      <c r="PRS98" s="0"/>
      <c r="PRT98" s="0"/>
      <c r="PRU98" s="0"/>
      <c r="PRV98" s="0"/>
      <c r="PRW98" s="0"/>
      <c r="PRX98" s="0"/>
      <c r="PRY98" s="0"/>
      <c r="PRZ98" s="0"/>
      <c r="PSA98" s="0"/>
      <c r="PSB98" s="0"/>
      <c r="PSC98" s="0"/>
      <c r="PSD98" s="0"/>
      <c r="PSE98" s="0"/>
      <c r="PSF98" s="0"/>
      <c r="PSG98" s="0"/>
      <c r="PSH98" s="0"/>
      <c r="PSI98" s="0"/>
      <c r="PSJ98" s="0"/>
      <c r="PSK98" s="0"/>
      <c r="PSL98" s="0"/>
      <c r="PSM98" s="0"/>
      <c r="PSN98" s="0"/>
      <c r="PSO98" s="0"/>
      <c r="PSP98" s="0"/>
      <c r="PSQ98" s="0"/>
      <c r="PSR98" s="0"/>
      <c r="PSS98" s="0"/>
      <c r="PST98" s="0"/>
      <c r="PSU98" s="0"/>
      <c r="PSV98" s="0"/>
      <c r="PSW98" s="0"/>
      <c r="PSX98" s="0"/>
      <c r="PSY98" s="0"/>
      <c r="PSZ98" s="0"/>
      <c r="PTA98" s="0"/>
      <c r="PTB98" s="0"/>
      <c r="PTC98" s="0"/>
      <c r="PTD98" s="0"/>
      <c r="PTE98" s="0"/>
      <c r="PTF98" s="0"/>
      <c r="PTG98" s="0"/>
      <c r="PTH98" s="0"/>
      <c r="PTI98" s="0"/>
      <c r="PTJ98" s="0"/>
      <c r="PTK98" s="0"/>
      <c r="PTL98" s="0"/>
      <c r="PTM98" s="0"/>
      <c r="PTN98" s="0"/>
      <c r="PTO98" s="0"/>
      <c r="PTP98" s="0"/>
      <c r="PTQ98" s="0"/>
      <c r="PTR98" s="0"/>
      <c r="PTS98" s="0"/>
      <c r="PTT98" s="0"/>
      <c r="PTU98" s="0"/>
      <c r="PTV98" s="0"/>
      <c r="PTW98" s="0"/>
      <c r="PTX98" s="0"/>
      <c r="PTY98" s="0"/>
      <c r="PTZ98" s="0"/>
      <c r="PUA98" s="0"/>
      <c r="PUB98" s="0"/>
      <c r="PUC98" s="0"/>
      <c r="PUD98" s="0"/>
      <c r="PUE98" s="0"/>
      <c r="PUF98" s="0"/>
      <c r="PUG98" s="0"/>
      <c r="PUH98" s="0"/>
      <c r="PUI98" s="0"/>
      <c r="PUJ98" s="0"/>
      <c r="PUK98" s="0"/>
      <c r="PUL98" s="0"/>
      <c r="PUM98" s="0"/>
      <c r="PUN98" s="0"/>
      <c r="PUO98" s="0"/>
      <c r="PUP98" s="0"/>
      <c r="PUQ98" s="0"/>
      <c r="PUR98" s="0"/>
      <c r="PUS98" s="0"/>
      <c r="PUT98" s="0"/>
      <c r="PUU98" s="0"/>
      <c r="PUV98" s="0"/>
      <c r="PUW98" s="0"/>
      <c r="PUX98" s="0"/>
      <c r="PUY98" s="0"/>
      <c r="PUZ98" s="0"/>
      <c r="PVA98" s="0"/>
      <c r="PVB98" s="0"/>
      <c r="PVC98" s="0"/>
      <c r="PVD98" s="0"/>
      <c r="PVE98" s="0"/>
      <c r="PVF98" s="0"/>
      <c r="PVG98" s="0"/>
      <c r="PVH98" s="0"/>
      <c r="PVI98" s="0"/>
      <c r="PVJ98" s="0"/>
      <c r="PVK98" s="0"/>
      <c r="PVL98" s="0"/>
      <c r="PVM98" s="0"/>
      <c r="PVN98" s="0"/>
      <c r="PVO98" s="0"/>
      <c r="PVP98" s="0"/>
      <c r="PVQ98" s="0"/>
      <c r="PVR98" s="0"/>
      <c r="PVS98" s="0"/>
      <c r="PVT98" s="0"/>
      <c r="PVU98" s="0"/>
      <c r="PVV98" s="0"/>
      <c r="PVW98" s="0"/>
      <c r="PVX98" s="0"/>
      <c r="PVY98" s="0"/>
      <c r="PVZ98" s="0"/>
      <c r="PWA98" s="0"/>
      <c r="PWB98" s="0"/>
      <c r="PWC98" s="0"/>
      <c r="PWD98" s="0"/>
      <c r="PWE98" s="0"/>
      <c r="PWF98" s="0"/>
      <c r="PWG98" s="0"/>
      <c r="PWH98" s="0"/>
      <c r="PWI98" s="0"/>
      <c r="PWJ98" s="0"/>
      <c r="PWK98" s="0"/>
      <c r="PWL98" s="0"/>
      <c r="PWM98" s="0"/>
      <c r="PWN98" s="0"/>
      <c r="PWO98" s="0"/>
      <c r="PWP98" s="0"/>
      <c r="PWQ98" s="0"/>
      <c r="PWR98" s="0"/>
      <c r="PWS98" s="0"/>
      <c r="PWT98" s="0"/>
      <c r="PWU98" s="0"/>
      <c r="PWV98" s="0"/>
      <c r="PWW98" s="0"/>
      <c r="PWX98" s="0"/>
      <c r="PWY98" s="0"/>
      <c r="PWZ98" s="0"/>
      <c r="PXA98" s="0"/>
      <c r="PXB98" s="0"/>
      <c r="PXC98" s="0"/>
      <c r="PXD98" s="0"/>
      <c r="PXE98" s="0"/>
      <c r="PXF98" s="0"/>
      <c r="PXG98" s="0"/>
      <c r="PXH98" s="0"/>
      <c r="PXI98" s="0"/>
      <c r="PXJ98" s="0"/>
      <c r="PXK98" s="0"/>
      <c r="PXL98" s="0"/>
      <c r="PXM98" s="0"/>
      <c r="PXN98" s="0"/>
      <c r="PXO98" s="0"/>
      <c r="PXP98" s="0"/>
      <c r="PXQ98" s="0"/>
      <c r="PXR98" s="0"/>
      <c r="PXS98" s="0"/>
      <c r="PXT98" s="0"/>
      <c r="PXU98" s="0"/>
      <c r="PXV98" s="0"/>
      <c r="PXW98" s="0"/>
      <c r="PXX98" s="0"/>
      <c r="PXY98" s="0"/>
      <c r="PXZ98" s="0"/>
      <c r="PYA98" s="0"/>
      <c r="PYB98" s="0"/>
      <c r="PYC98" s="0"/>
      <c r="PYD98" s="0"/>
      <c r="PYE98" s="0"/>
      <c r="PYF98" s="0"/>
      <c r="PYG98" s="0"/>
      <c r="PYH98" s="0"/>
      <c r="PYI98" s="0"/>
      <c r="PYJ98" s="0"/>
      <c r="PYK98" s="0"/>
      <c r="PYL98" s="0"/>
      <c r="PYM98" s="0"/>
      <c r="PYN98" s="0"/>
      <c r="PYO98" s="0"/>
      <c r="PYP98" s="0"/>
      <c r="PYQ98" s="0"/>
      <c r="PYR98" s="0"/>
      <c r="PYS98" s="0"/>
      <c r="PYT98" s="0"/>
      <c r="PYU98" s="0"/>
      <c r="PYV98" s="0"/>
      <c r="PYW98" s="0"/>
      <c r="PYX98" s="0"/>
      <c r="PYY98" s="0"/>
      <c r="PYZ98" s="0"/>
      <c r="PZA98" s="0"/>
      <c r="PZB98" s="0"/>
      <c r="PZC98" s="0"/>
      <c r="PZD98" s="0"/>
      <c r="PZE98" s="0"/>
      <c r="PZF98" s="0"/>
      <c r="PZG98" s="0"/>
      <c r="PZH98" s="0"/>
      <c r="PZI98" s="0"/>
      <c r="PZJ98" s="0"/>
      <c r="PZK98" s="0"/>
      <c r="PZL98" s="0"/>
      <c r="PZM98" s="0"/>
      <c r="PZN98" s="0"/>
      <c r="PZO98" s="0"/>
      <c r="PZP98" s="0"/>
      <c r="PZQ98" s="0"/>
      <c r="PZR98" s="0"/>
      <c r="PZS98" s="0"/>
      <c r="PZT98" s="0"/>
      <c r="PZU98" s="0"/>
      <c r="PZV98" s="0"/>
      <c r="PZW98" s="0"/>
      <c r="PZX98" s="0"/>
      <c r="PZY98" s="0"/>
      <c r="PZZ98" s="0"/>
      <c r="QAA98" s="0"/>
      <c r="QAB98" s="0"/>
      <c r="QAC98" s="0"/>
      <c r="QAD98" s="0"/>
      <c r="QAE98" s="0"/>
      <c r="QAF98" s="0"/>
      <c r="QAG98" s="0"/>
      <c r="QAH98" s="0"/>
      <c r="QAI98" s="0"/>
      <c r="QAJ98" s="0"/>
      <c r="QAK98" s="0"/>
      <c r="QAL98" s="0"/>
      <c r="QAM98" s="0"/>
      <c r="QAN98" s="0"/>
      <c r="QAO98" s="0"/>
      <c r="QAP98" s="0"/>
      <c r="QAQ98" s="0"/>
      <c r="QAR98" s="0"/>
      <c r="QAS98" s="0"/>
      <c r="QAT98" s="0"/>
      <c r="QAU98" s="0"/>
      <c r="QAV98" s="0"/>
      <c r="QAW98" s="0"/>
      <c r="QAX98" s="0"/>
      <c r="QAY98" s="0"/>
      <c r="QAZ98" s="0"/>
      <c r="QBA98" s="0"/>
      <c r="QBB98" s="0"/>
      <c r="QBC98" s="0"/>
      <c r="QBD98" s="0"/>
      <c r="QBE98" s="0"/>
      <c r="QBF98" s="0"/>
      <c r="QBG98" s="0"/>
      <c r="QBH98" s="0"/>
      <c r="QBI98" s="0"/>
      <c r="QBJ98" s="0"/>
      <c r="QBK98" s="0"/>
      <c r="QBL98" s="0"/>
      <c r="QBM98" s="0"/>
      <c r="QBN98" s="0"/>
      <c r="QBO98" s="0"/>
      <c r="QBP98" s="0"/>
      <c r="QBQ98" s="0"/>
      <c r="QBR98" s="0"/>
      <c r="QBS98" s="0"/>
      <c r="QBT98" s="0"/>
      <c r="QBU98" s="0"/>
      <c r="QBV98" s="0"/>
      <c r="QBW98" s="0"/>
      <c r="QBX98" s="0"/>
      <c r="QBY98" s="0"/>
      <c r="QBZ98" s="0"/>
      <c r="QCA98" s="0"/>
      <c r="QCB98" s="0"/>
      <c r="QCC98" s="0"/>
      <c r="QCD98" s="0"/>
      <c r="QCE98" s="0"/>
      <c r="QCF98" s="0"/>
      <c r="QCG98" s="0"/>
      <c r="QCH98" s="0"/>
      <c r="QCI98" s="0"/>
      <c r="QCJ98" s="0"/>
      <c r="QCK98" s="0"/>
      <c r="QCL98" s="0"/>
      <c r="QCM98" s="0"/>
      <c r="QCN98" s="0"/>
      <c r="QCO98" s="0"/>
      <c r="QCP98" s="0"/>
      <c r="QCQ98" s="0"/>
      <c r="QCR98" s="0"/>
      <c r="QCS98" s="0"/>
      <c r="QCT98" s="0"/>
      <c r="QCU98" s="0"/>
      <c r="QCV98" s="0"/>
      <c r="QCW98" s="0"/>
      <c r="QCX98" s="0"/>
      <c r="QCY98" s="0"/>
      <c r="QCZ98" s="0"/>
      <c r="QDA98" s="0"/>
      <c r="QDB98" s="0"/>
      <c r="QDC98" s="0"/>
      <c r="QDD98" s="0"/>
      <c r="QDE98" s="0"/>
      <c r="QDF98" s="0"/>
      <c r="QDG98" s="0"/>
      <c r="QDH98" s="0"/>
      <c r="QDI98" s="0"/>
      <c r="QDJ98" s="0"/>
      <c r="QDK98" s="0"/>
      <c r="QDL98" s="0"/>
      <c r="QDM98" s="0"/>
      <c r="QDN98" s="0"/>
      <c r="QDO98" s="0"/>
      <c r="QDP98" s="0"/>
      <c r="QDQ98" s="0"/>
      <c r="QDR98" s="0"/>
      <c r="QDS98" s="0"/>
      <c r="QDT98" s="0"/>
      <c r="QDU98" s="0"/>
      <c r="QDV98" s="0"/>
      <c r="QDW98" s="0"/>
      <c r="QDX98" s="0"/>
      <c r="QDY98" s="0"/>
      <c r="QDZ98" s="0"/>
      <c r="QEA98" s="0"/>
      <c r="QEB98" s="0"/>
      <c r="QEC98" s="0"/>
      <c r="QED98" s="0"/>
      <c r="QEE98" s="0"/>
      <c r="QEF98" s="0"/>
      <c r="QEG98" s="0"/>
      <c r="QEH98" s="0"/>
      <c r="QEI98" s="0"/>
      <c r="QEJ98" s="0"/>
      <c r="QEK98" s="0"/>
      <c r="QEL98" s="0"/>
      <c r="QEM98" s="0"/>
      <c r="QEN98" s="0"/>
      <c r="QEO98" s="0"/>
      <c r="QEP98" s="0"/>
      <c r="QEQ98" s="0"/>
      <c r="QER98" s="0"/>
      <c r="QES98" s="0"/>
      <c r="QET98" s="0"/>
      <c r="QEU98" s="0"/>
      <c r="QEV98" s="0"/>
      <c r="QEW98" s="0"/>
      <c r="QEX98" s="0"/>
      <c r="QEY98" s="0"/>
      <c r="QEZ98" s="0"/>
      <c r="QFA98" s="0"/>
      <c r="QFB98" s="0"/>
      <c r="QFC98" s="0"/>
      <c r="QFD98" s="0"/>
      <c r="QFE98" s="0"/>
      <c r="QFF98" s="0"/>
      <c r="QFG98" s="0"/>
      <c r="QFH98" s="0"/>
      <c r="QFI98" s="0"/>
      <c r="QFJ98" s="0"/>
      <c r="QFK98" s="0"/>
      <c r="QFL98" s="0"/>
      <c r="QFM98" s="0"/>
      <c r="QFN98" s="0"/>
      <c r="QFO98" s="0"/>
      <c r="QFP98" s="0"/>
      <c r="QFQ98" s="0"/>
      <c r="QFR98" s="0"/>
      <c r="QFS98" s="0"/>
      <c r="QFT98" s="0"/>
      <c r="QFU98" s="0"/>
      <c r="QFV98" s="0"/>
      <c r="QFW98" s="0"/>
      <c r="QFX98" s="0"/>
      <c r="QFY98" s="0"/>
      <c r="QFZ98" s="0"/>
      <c r="QGA98" s="0"/>
      <c r="QGB98" s="0"/>
      <c r="QGC98" s="0"/>
      <c r="QGD98" s="0"/>
      <c r="QGE98" s="0"/>
      <c r="QGF98" s="0"/>
      <c r="QGG98" s="0"/>
      <c r="QGH98" s="0"/>
      <c r="QGI98" s="0"/>
      <c r="QGJ98" s="0"/>
      <c r="QGK98" s="0"/>
      <c r="QGL98" s="0"/>
      <c r="QGM98" s="0"/>
      <c r="QGN98" s="0"/>
      <c r="QGO98" s="0"/>
      <c r="QGP98" s="0"/>
      <c r="QGQ98" s="0"/>
      <c r="QGR98" s="0"/>
      <c r="QGS98" s="0"/>
      <c r="QGT98" s="0"/>
      <c r="QGU98" s="0"/>
      <c r="QGV98" s="0"/>
      <c r="QGW98" s="0"/>
      <c r="QGX98" s="0"/>
      <c r="QGY98" s="0"/>
      <c r="QGZ98" s="0"/>
      <c r="QHA98" s="0"/>
      <c r="QHB98" s="0"/>
      <c r="QHC98" s="0"/>
      <c r="QHD98" s="0"/>
      <c r="QHE98" s="0"/>
      <c r="QHF98" s="0"/>
      <c r="QHG98" s="0"/>
      <c r="QHH98" s="0"/>
      <c r="QHI98" s="0"/>
      <c r="QHJ98" s="0"/>
      <c r="QHK98" s="0"/>
      <c r="QHL98" s="0"/>
      <c r="QHM98" s="0"/>
      <c r="QHN98" s="0"/>
      <c r="QHO98" s="0"/>
      <c r="QHP98" s="0"/>
      <c r="QHQ98" s="0"/>
      <c r="QHR98" s="0"/>
      <c r="QHS98" s="0"/>
      <c r="QHT98" s="0"/>
      <c r="QHU98" s="0"/>
      <c r="QHV98" s="0"/>
      <c r="QHW98" s="0"/>
      <c r="QHX98" s="0"/>
      <c r="QHY98" s="0"/>
      <c r="QHZ98" s="0"/>
      <c r="QIA98" s="0"/>
      <c r="QIB98" s="0"/>
      <c r="QIC98" s="0"/>
      <c r="QID98" s="0"/>
      <c r="QIE98" s="0"/>
      <c r="QIF98" s="0"/>
      <c r="QIG98" s="0"/>
      <c r="QIH98" s="0"/>
      <c r="QII98" s="0"/>
      <c r="QIJ98" s="0"/>
      <c r="QIK98" s="0"/>
      <c r="QIL98" s="0"/>
      <c r="QIM98" s="0"/>
      <c r="QIN98" s="0"/>
      <c r="QIO98" s="0"/>
      <c r="QIP98" s="0"/>
      <c r="QIQ98" s="0"/>
      <c r="QIR98" s="0"/>
      <c r="QIS98" s="0"/>
      <c r="QIT98" s="0"/>
      <c r="QIU98" s="0"/>
      <c r="QIV98" s="0"/>
      <c r="QIW98" s="0"/>
      <c r="QIX98" s="0"/>
      <c r="QIY98" s="0"/>
      <c r="QIZ98" s="0"/>
      <c r="QJA98" s="0"/>
      <c r="QJB98" s="0"/>
      <c r="QJC98" s="0"/>
      <c r="QJD98" s="0"/>
      <c r="QJE98" s="0"/>
      <c r="QJF98" s="0"/>
      <c r="QJG98" s="0"/>
      <c r="QJH98" s="0"/>
      <c r="QJI98" s="0"/>
      <c r="QJJ98" s="0"/>
      <c r="QJK98" s="0"/>
      <c r="QJL98" s="0"/>
      <c r="QJM98" s="0"/>
      <c r="QJN98" s="0"/>
      <c r="QJO98" s="0"/>
      <c r="QJP98" s="0"/>
      <c r="QJQ98" s="0"/>
      <c r="QJR98" s="0"/>
      <c r="QJS98" s="0"/>
      <c r="QJT98" s="0"/>
      <c r="QJU98" s="0"/>
      <c r="QJV98" s="0"/>
      <c r="QJW98" s="0"/>
      <c r="QJX98" s="0"/>
      <c r="QJY98" s="0"/>
      <c r="QJZ98" s="0"/>
      <c r="QKA98" s="0"/>
      <c r="QKB98" s="0"/>
      <c r="QKC98" s="0"/>
      <c r="QKD98" s="0"/>
      <c r="QKE98" s="0"/>
      <c r="QKF98" s="0"/>
      <c r="QKG98" s="0"/>
      <c r="QKH98" s="0"/>
      <c r="QKI98" s="0"/>
      <c r="QKJ98" s="0"/>
      <c r="QKK98" s="0"/>
      <c r="QKL98" s="0"/>
      <c r="QKM98" s="0"/>
      <c r="QKN98" s="0"/>
      <c r="QKO98" s="0"/>
      <c r="QKP98" s="0"/>
      <c r="QKQ98" s="0"/>
      <c r="QKR98" s="0"/>
      <c r="QKS98" s="0"/>
      <c r="QKT98" s="0"/>
      <c r="QKU98" s="0"/>
      <c r="QKV98" s="0"/>
      <c r="QKW98" s="0"/>
      <c r="QKX98" s="0"/>
      <c r="QKY98" s="0"/>
      <c r="QKZ98" s="0"/>
      <c r="QLA98" s="0"/>
      <c r="QLB98" s="0"/>
      <c r="QLC98" s="0"/>
      <c r="QLD98" s="0"/>
      <c r="QLE98" s="0"/>
      <c r="QLF98" s="0"/>
      <c r="QLG98" s="0"/>
      <c r="QLH98" s="0"/>
      <c r="QLI98" s="0"/>
      <c r="QLJ98" s="0"/>
      <c r="QLK98" s="0"/>
      <c r="QLL98" s="0"/>
      <c r="QLM98" s="0"/>
      <c r="QLN98" s="0"/>
      <c r="QLO98" s="0"/>
      <c r="QLP98" s="0"/>
      <c r="QLQ98" s="0"/>
      <c r="QLR98" s="0"/>
      <c r="QLS98" s="0"/>
      <c r="QLT98" s="0"/>
      <c r="QLU98" s="0"/>
      <c r="QLV98" s="0"/>
      <c r="QLW98" s="0"/>
      <c r="QLX98" s="0"/>
      <c r="QLY98" s="0"/>
      <c r="QLZ98" s="0"/>
      <c r="QMA98" s="0"/>
      <c r="QMB98" s="0"/>
      <c r="QMC98" s="0"/>
      <c r="QMD98" s="0"/>
      <c r="QME98" s="0"/>
      <c r="QMF98" s="0"/>
      <c r="QMG98" s="0"/>
      <c r="QMH98" s="0"/>
      <c r="QMI98" s="0"/>
      <c r="QMJ98" s="0"/>
      <c r="QMK98" s="0"/>
      <c r="QML98" s="0"/>
      <c r="QMM98" s="0"/>
      <c r="QMN98" s="0"/>
      <c r="QMO98" s="0"/>
      <c r="QMP98" s="0"/>
      <c r="QMQ98" s="0"/>
      <c r="QMR98" s="0"/>
      <c r="QMS98" s="0"/>
      <c r="QMT98" s="0"/>
      <c r="QMU98" s="0"/>
      <c r="QMV98" s="0"/>
      <c r="QMW98" s="0"/>
      <c r="QMX98" s="0"/>
      <c r="QMY98" s="0"/>
      <c r="QMZ98" s="0"/>
      <c r="QNA98" s="0"/>
      <c r="QNB98" s="0"/>
      <c r="QNC98" s="0"/>
      <c r="QND98" s="0"/>
      <c r="QNE98" s="0"/>
      <c r="QNF98" s="0"/>
      <c r="QNG98" s="0"/>
      <c r="QNH98" s="0"/>
      <c r="QNI98" s="0"/>
      <c r="QNJ98" s="0"/>
      <c r="QNK98" s="0"/>
      <c r="QNL98" s="0"/>
      <c r="QNM98" s="0"/>
      <c r="QNN98" s="0"/>
      <c r="QNO98" s="0"/>
      <c r="QNP98" s="0"/>
      <c r="QNQ98" s="0"/>
      <c r="QNR98" s="0"/>
      <c r="QNS98" s="0"/>
      <c r="QNT98" s="0"/>
      <c r="QNU98" s="0"/>
      <c r="QNV98" s="0"/>
      <c r="QNW98" s="0"/>
      <c r="QNX98" s="0"/>
      <c r="QNY98" s="0"/>
      <c r="QNZ98" s="0"/>
      <c r="QOA98" s="0"/>
      <c r="QOB98" s="0"/>
      <c r="QOC98" s="0"/>
      <c r="QOD98" s="0"/>
      <c r="QOE98" s="0"/>
      <c r="QOF98" s="0"/>
      <c r="QOG98" s="0"/>
      <c r="QOH98" s="0"/>
      <c r="QOI98" s="0"/>
      <c r="QOJ98" s="0"/>
      <c r="QOK98" s="0"/>
      <c r="QOL98" s="0"/>
      <c r="QOM98" s="0"/>
      <c r="QON98" s="0"/>
      <c r="QOO98" s="0"/>
      <c r="QOP98" s="0"/>
      <c r="QOQ98" s="0"/>
      <c r="QOR98" s="0"/>
      <c r="QOS98" s="0"/>
      <c r="QOT98" s="0"/>
      <c r="QOU98" s="0"/>
      <c r="QOV98" s="0"/>
      <c r="QOW98" s="0"/>
      <c r="QOX98" s="0"/>
      <c r="QOY98" s="0"/>
      <c r="QOZ98" s="0"/>
      <c r="QPA98" s="0"/>
      <c r="QPB98" s="0"/>
      <c r="QPC98" s="0"/>
      <c r="QPD98" s="0"/>
      <c r="QPE98" s="0"/>
      <c r="QPF98" s="0"/>
      <c r="QPG98" s="0"/>
      <c r="QPH98" s="0"/>
      <c r="QPI98" s="0"/>
      <c r="QPJ98" s="0"/>
      <c r="QPK98" s="0"/>
      <c r="QPL98" s="0"/>
      <c r="QPM98" s="0"/>
      <c r="QPN98" s="0"/>
      <c r="QPO98" s="0"/>
      <c r="QPP98" s="0"/>
      <c r="QPQ98" s="0"/>
      <c r="QPR98" s="0"/>
      <c r="QPS98" s="0"/>
      <c r="QPT98" s="0"/>
      <c r="QPU98" s="0"/>
      <c r="QPV98" s="0"/>
      <c r="QPW98" s="0"/>
      <c r="QPX98" s="0"/>
      <c r="QPY98" s="0"/>
      <c r="QPZ98" s="0"/>
      <c r="QQA98" s="0"/>
      <c r="QQB98" s="0"/>
      <c r="QQC98" s="0"/>
      <c r="QQD98" s="0"/>
      <c r="QQE98" s="0"/>
      <c r="QQF98" s="0"/>
      <c r="QQG98" s="0"/>
      <c r="QQH98" s="0"/>
      <c r="QQI98" s="0"/>
      <c r="QQJ98" s="0"/>
      <c r="QQK98" s="0"/>
      <c r="QQL98" s="0"/>
      <c r="QQM98" s="0"/>
      <c r="QQN98" s="0"/>
      <c r="QQO98" s="0"/>
      <c r="QQP98" s="0"/>
      <c r="QQQ98" s="0"/>
      <c r="QQR98" s="0"/>
      <c r="QQS98" s="0"/>
      <c r="QQT98" s="0"/>
      <c r="QQU98" s="0"/>
      <c r="QQV98" s="0"/>
      <c r="QQW98" s="0"/>
      <c r="QQX98" s="0"/>
      <c r="QQY98" s="0"/>
      <c r="QQZ98" s="0"/>
      <c r="QRA98" s="0"/>
      <c r="QRB98" s="0"/>
      <c r="QRC98" s="0"/>
      <c r="QRD98" s="0"/>
      <c r="QRE98" s="0"/>
      <c r="QRF98" s="0"/>
      <c r="QRG98" s="0"/>
      <c r="QRH98" s="0"/>
      <c r="QRI98" s="0"/>
      <c r="QRJ98" s="0"/>
      <c r="QRK98" s="0"/>
      <c r="QRL98" s="0"/>
      <c r="QRM98" s="0"/>
      <c r="QRN98" s="0"/>
      <c r="QRO98" s="0"/>
      <c r="QRP98" s="0"/>
      <c r="QRQ98" s="0"/>
      <c r="QRR98" s="0"/>
      <c r="QRS98" s="0"/>
      <c r="QRT98" s="0"/>
      <c r="QRU98" s="0"/>
      <c r="QRV98" s="0"/>
      <c r="QRW98" s="0"/>
      <c r="QRX98" s="0"/>
      <c r="QRY98" s="0"/>
      <c r="QRZ98" s="0"/>
      <c r="QSA98" s="0"/>
      <c r="QSB98" s="0"/>
      <c r="QSC98" s="0"/>
      <c r="QSD98" s="0"/>
      <c r="QSE98" s="0"/>
      <c r="QSF98" s="0"/>
      <c r="QSG98" s="0"/>
      <c r="QSH98" s="0"/>
      <c r="QSI98" s="0"/>
      <c r="QSJ98" s="0"/>
      <c r="QSK98" s="0"/>
      <c r="QSL98" s="0"/>
      <c r="QSM98" s="0"/>
      <c r="QSN98" s="0"/>
      <c r="QSO98" s="0"/>
      <c r="QSP98" s="0"/>
      <c r="QSQ98" s="0"/>
      <c r="QSR98" s="0"/>
      <c r="QSS98" s="0"/>
      <c r="QST98" s="0"/>
      <c r="QSU98" s="0"/>
      <c r="QSV98" s="0"/>
      <c r="QSW98" s="0"/>
      <c r="QSX98" s="0"/>
      <c r="QSY98" s="0"/>
      <c r="QSZ98" s="0"/>
      <c r="QTA98" s="0"/>
      <c r="QTB98" s="0"/>
      <c r="QTC98" s="0"/>
      <c r="QTD98" s="0"/>
      <c r="QTE98" s="0"/>
      <c r="QTF98" s="0"/>
      <c r="QTG98" s="0"/>
      <c r="QTH98" s="0"/>
      <c r="QTI98" s="0"/>
      <c r="QTJ98" s="0"/>
      <c r="QTK98" s="0"/>
      <c r="QTL98" s="0"/>
      <c r="QTM98" s="0"/>
      <c r="QTN98" s="0"/>
      <c r="QTO98" s="0"/>
      <c r="QTP98" s="0"/>
      <c r="QTQ98" s="0"/>
      <c r="QTR98" s="0"/>
      <c r="QTS98" s="0"/>
      <c r="QTT98" s="0"/>
      <c r="QTU98" s="0"/>
      <c r="QTV98" s="0"/>
      <c r="QTW98" s="0"/>
      <c r="QTX98" s="0"/>
      <c r="QTY98" s="0"/>
      <c r="QTZ98" s="0"/>
      <c r="QUA98" s="0"/>
      <c r="QUB98" s="0"/>
      <c r="QUC98" s="0"/>
      <c r="QUD98" s="0"/>
      <c r="QUE98" s="0"/>
      <c r="QUF98" s="0"/>
      <c r="QUG98" s="0"/>
      <c r="QUH98" s="0"/>
      <c r="QUI98" s="0"/>
      <c r="QUJ98" s="0"/>
      <c r="QUK98" s="0"/>
      <c r="QUL98" s="0"/>
      <c r="QUM98" s="0"/>
      <c r="QUN98" s="0"/>
      <c r="QUO98" s="0"/>
      <c r="QUP98" s="0"/>
      <c r="QUQ98" s="0"/>
      <c r="QUR98" s="0"/>
      <c r="QUS98" s="0"/>
      <c r="QUT98" s="0"/>
      <c r="QUU98" s="0"/>
      <c r="QUV98" s="0"/>
      <c r="QUW98" s="0"/>
      <c r="QUX98" s="0"/>
      <c r="QUY98" s="0"/>
      <c r="QUZ98" s="0"/>
      <c r="QVA98" s="0"/>
      <c r="QVB98" s="0"/>
      <c r="QVC98" s="0"/>
      <c r="QVD98" s="0"/>
      <c r="QVE98" s="0"/>
      <c r="QVF98" s="0"/>
      <c r="QVG98" s="0"/>
      <c r="QVH98" s="0"/>
      <c r="QVI98" s="0"/>
      <c r="QVJ98" s="0"/>
      <c r="QVK98" s="0"/>
      <c r="QVL98" s="0"/>
      <c r="QVM98" s="0"/>
      <c r="QVN98" s="0"/>
      <c r="QVO98" s="0"/>
      <c r="QVP98" s="0"/>
      <c r="QVQ98" s="0"/>
      <c r="QVR98" s="0"/>
      <c r="QVS98" s="0"/>
      <c r="QVT98" s="0"/>
      <c r="QVU98" s="0"/>
      <c r="QVV98" s="0"/>
      <c r="QVW98" s="0"/>
      <c r="QVX98" s="0"/>
      <c r="QVY98" s="0"/>
      <c r="QVZ98" s="0"/>
      <c r="QWA98" s="0"/>
      <c r="QWB98" s="0"/>
      <c r="QWC98" s="0"/>
      <c r="QWD98" s="0"/>
      <c r="QWE98" s="0"/>
      <c r="QWF98" s="0"/>
      <c r="QWG98" s="0"/>
      <c r="QWH98" s="0"/>
      <c r="QWI98" s="0"/>
      <c r="QWJ98" s="0"/>
      <c r="QWK98" s="0"/>
      <c r="QWL98" s="0"/>
      <c r="QWM98" s="0"/>
      <c r="QWN98" s="0"/>
      <c r="QWO98" s="0"/>
      <c r="QWP98" s="0"/>
      <c r="QWQ98" s="0"/>
      <c r="QWR98" s="0"/>
      <c r="QWS98" s="0"/>
      <c r="QWT98" s="0"/>
      <c r="QWU98" s="0"/>
      <c r="QWV98" s="0"/>
      <c r="QWW98" s="0"/>
      <c r="QWX98" s="0"/>
      <c r="QWY98" s="0"/>
      <c r="QWZ98" s="0"/>
      <c r="QXA98" s="0"/>
      <c r="QXB98" s="0"/>
      <c r="QXC98" s="0"/>
      <c r="QXD98" s="0"/>
      <c r="QXE98" s="0"/>
      <c r="QXF98" s="0"/>
      <c r="QXG98" s="0"/>
      <c r="QXH98" s="0"/>
      <c r="QXI98" s="0"/>
      <c r="QXJ98" s="0"/>
      <c r="QXK98" s="0"/>
      <c r="QXL98" s="0"/>
      <c r="QXM98" s="0"/>
      <c r="QXN98" s="0"/>
      <c r="QXO98" s="0"/>
      <c r="QXP98" s="0"/>
      <c r="QXQ98" s="0"/>
      <c r="QXR98" s="0"/>
      <c r="QXS98" s="0"/>
      <c r="QXT98" s="0"/>
      <c r="QXU98" s="0"/>
      <c r="QXV98" s="0"/>
      <c r="QXW98" s="0"/>
      <c r="QXX98" s="0"/>
      <c r="QXY98" s="0"/>
      <c r="QXZ98" s="0"/>
      <c r="QYA98" s="0"/>
      <c r="QYB98" s="0"/>
      <c r="QYC98" s="0"/>
      <c r="QYD98" s="0"/>
      <c r="QYE98" s="0"/>
      <c r="QYF98" s="0"/>
      <c r="QYG98" s="0"/>
      <c r="QYH98" s="0"/>
      <c r="QYI98" s="0"/>
      <c r="QYJ98" s="0"/>
      <c r="QYK98" s="0"/>
      <c r="QYL98" s="0"/>
      <c r="QYM98" s="0"/>
      <c r="QYN98" s="0"/>
      <c r="QYO98" s="0"/>
      <c r="QYP98" s="0"/>
      <c r="QYQ98" s="0"/>
      <c r="QYR98" s="0"/>
      <c r="QYS98" s="0"/>
      <c r="QYT98" s="0"/>
      <c r="QYU98" s="0"/>
      <c r="QYV98" s="0"/>
      <c r="QYW98" s="0"/>
      <c r="QYX98" s="0"/>
      <c r="QYY98" s="0"/>
      <c r="QYZ98" s="0"/>
      <c r="QZA98" s="0"/>
      <c r="QZB98" s="0"/>
      <c r="QZC98" s="0"/>
      <c r="QZD98" s="0"/>
      <c r="QZE98" s="0"/>
      <c r="QZF98" s="0"/>
      <c r="QZG98" s="0"/>
      <c r="QZH98" s="0"/>
      <c r="QZI98" s="0"/>
      <c r="QZJ98" s="0"/>
      <c r="QZK98" s="0"/>
      <c r="QZL98" s="0"/>
      <c r="QZM98" s="0"/>
      <c r="QZN98" s="0"/>
      <c r="QZO98" s="0"/>
      <c r="QZP98" s="0"/>
      <c r="QZQ98" s="0"/>
      <c r="QZR98" s="0"/>
      <c r="QZS98" s="0"/>
      <c r="QZT98" s="0"/>
      <c r="QZU98" s="0"/>
      <c r="QZV98" s="0"/>
      <c r="QZW98" s="0"/>
      <c r="QZX98" s="0"/>
      <c r="QZY98" s="0"/>
      <c r="QZZ98" s="0"/>
      <c r="RAA98" s="0"/>
      <c r="RAB98" s="0"/>
      <c r="RAC98" s="0"/>
      <c r="RAD98" s="0"/>
      <c r="RAE98" s="0"/>
      <c r="RAF98" s="0"/>
      <c r="RAG98" s="0"/>
      <c r="RAH98" s="0"/>
      <c r="RAI98" s="0"/>
      <c r="RAJ98" s="0"/>
      <c r="RAK98" s="0"/>
      <c r="RAL98" s="0"/>
      <c r="RAM98" s="0"/>
      <c r="RAN98" s="0"/>
      <c r="RAO98" s="0"/>
      <c r="RAP98" s="0"/>
      <c r="RAQ98" s="0"/>
      <c r="RAR98" s="0"/>
      <c r="RAS98" s="0"/>
      <c r="RAT98" s="0"/>
      <c r="RAU98" s="0"/>
      <c r="RAV98" s="0"/>
      <c r="RAW98" s="0"/>
      <c r="RAX98" s="0"/>
      <c r="RAY98" s="0"/>
      <c r="RAZ98" s="0"/>
      <c r="RBA98" s="0"/>
      <c r="RBB98" s="0"/>
      <c r="RBC98" s="0"/>
      <c r="RBD98" s="0"/>
      <c r="RBE98" s="0"/>
      <c r="RBF98" s="0"/>
      <c r="RBG98" s="0"/>
      <c r="RBH98" s="0"/>
      <c r="RBI98" s="0"/>
      <c r="RBJ98" s="0"/>
      <c r="RBK98" s="0"/>
      <c r="RBL98" s="0"/>
      <c r="RBM98" s="0"/>
      <c r="RBN98" s="0"/>
      <c r="RBO98" s="0"/>
      <c r="RBP98" s="0"/>
      <c r="RBQ98" s="0"/>
      <c r="RBR98" s="0"/>
      <c r="RBS98" s="0"/>
      <c r="RBT98" s="0"/>
      <c r="RBU98" s="0"/>
      <c r="RBV98" s="0"/>
      <c r="RBW98" s="0"/>
      <c r="RBX98" s="0"/>
      <c r="RBY98" s="0"/>
      <c r="RBZ98" s="0"/>
      <c r="RCA98" s="0"/>
      <c r="RCB98" s="0"/>
      <c r="RCC98" s="0"/>
      <c r="RCD98" s="0"/>
      <c r="RCE98" s="0"/>
      <c r="RCF98" s="0"/>
      <c r="RCG98" s="0"/>
      <c r="RCH98" s="0"/>
      <c r="RCI98" s="0"/>
      <c r="RCJ98" s="0"/>
      <c r="RCK98" s="0"/>
      <c r="RCL98" s="0"/>
      <c r="RCM98" s="0"/>
      <c r="RCN98" s="0"/>
      <c r="RCO98" s="0"/>
      <c r="RCP98" s="0"/>
      <c r="RCQ98" s="0"/>
      <c r="RCR98" s="0"/>
      <c r="RCS98" s="0"/>
      <c r="RCT98" s="0"/>
      <c r="RCU98" s="0"/>
      <c r="RCV98" s="0"/>
      <c r="RCW98" s="0"/>
      <c r="RCX98" s="0"/>
      <c r="RCY98" s="0"/>
      <c r="RCZ98" s="0"/>
      <c r="RDA98" s="0"/>
      <c r="RDB98" s="0"/>
      <c r="RDC98" s="0"/>
      <c r="RDD98" s="0"/>
      <c r="RDE98" s="0"/>
      <c r="RDF98" s="0"/>
      <c r="RDG98" s="0"/>
      <c r="RDH98" s="0"/>
      <c r="RDI98" s="0"/>
      <c r="RDJ98" s="0"/>
      <c r="RDK98" s="0"/>
      <c r="RDL98" s="0"/>
      <c r="RDM98" s="0"/>
      <c r="RDN98" s="0"/>
      <c r="RDO98" s="0"/>
      <c r="RDP98" s="0"/>
      <c r="RDQ98" s="0"/>
      <c r="RDR98" s="0"/>
      <c r="RDS98" s="0"/>
      <c r="RDT98" s="0"/>
      <c r="RDU98" s="0"/>
      <c r="RDV98" s="0"/>
      <c r="RDW98" s="0"/>
      <c r="RDX98" s="0"/>
      <c r="RDY98" s="0"/>
      <c r="RDZ98" s="0"/>
      <c r="REA98" s="0"/>
      <c r="REB98" s="0"/>
      <c r="REC98" s="0"/>
      <c r="RED98" s="0"/>
      <c r="REE98" s="0"/>
      <c r="REF98" s="0"/>
      <c r="REG98" s="0"/>
      <c r="REH98" s="0"/>
      <c r="REI98" s="0"/>
      <c r="REJ98" s="0"/>
      <c r="REK98" s="0"/>
      <c r="REL98" s="0"/>
      <c r="REM98" s="0"/>
      <c r="REN98" s="0"/>
      <c r="REO98" s="0"/>
      <c r="REP98" s="0"/>
      <c r="REQ98" s="0"/>
      <c r="RER98" s="0"/>
      <c r="RES98" s="0"/>
      <c r="RET98" s="0"/>
      <c r="REU98" s="0"/>
      <c r="REV98" s="0"/>
      <c r="REW98" s="0"/>
      <c r="REX98" s="0"/>
      <c r="REY98" s="0"/>
      <c r="REZ98" s="0"/>
      <c r="RFA98" s="0"/>
      <c r="RFB98" s="0"/>
      <c r="RFC98" s="0"/>
      <c r="RFD98" s="0"/>
      <c r="RFE98" s="0"/>
      <c r="RFF98" s="0"/>
      <c r="RFG98" s="0"/>
      <c r="RFH98" s="0"/>
      <c r="RFI98" s="0"/>
      <c r="RFJ98" s="0"/>
      <c r="RFK98" s="0"/>
      <c r="RFL98" s="0"/>
      <c r="RFM98" s="0"/>
      <c r="RFN98" s="0"/>
      <c r="RFO98" s="0"/>
      <c r="RFP98" s="0"/>
      <c r="RFQ98" s="0"/>
      <c r="RFR98" s="0"/>
      <c r="RFS98" s="0"/>
      <c r="RFT98" s="0"/>
      <c r="RFU98" s="0"/>
      <c r="RFV98" s="0"/>
      <c r="RFW98" s="0"/>
      <c r="RFX98" s="0"/>
      <c r="RFY98" s="0"/>
      <c r="RFZ98" s="0"/>
      <c r="RGA98" s="0"/>
      <c r="RGB98" s="0"/>
      <c r="RGC98" s="0"/>
      <c r="RGD98" s="0"/>
      <c r="RGE98" s="0"/>
      <c r="RGF98" s="0"/>
      <c r="RGG98" s="0"/>
      <c r="RGH98" s="0"/>
      <c r="RGI98" s="0"/>
      <c r="RGJ98" s="0"/>
      <c r="RGK98" s="0"/>
      <c r="RGL98" s="0"/>
      <c r="RGM98" s="0"/>
      <c r="RGN98" s="0"/>
      <c r="RGO98" s="0"/>
      <c r="RGP98" s="0"/>
      <c r="RGQ98" s="0"/>
      <c r="RGR98" s="0"/>
      <c r="RGS98" s="0"/>
      <c r="RGT98" s="0"/>
      <c r="RGU98" s="0"/>
      <c r="RGV98" s="0"/>
      <c r="RGW98" s="0"/>
      <c r="RGX98" s="0"/>
      <c r="RGY98" s="0"/>
      <c r="RGZ98" s="0"/>
      <c r="RHA98" s="0"/>
      <c r="RHB98" s="0"/>
      <c r="RHC98" s="0"/>
      <c r="RHD98" s="0"/>
      <c r="RHE98" s="0"/>
      <c r="RHF98" s="0"/>
      <c r="RHG98" s="0"/>
      <c r="RHH98" s="0"/>
      <c r="RHI98" s="0"/>
      <c r="RHJ98" s="0"/>
      <c r="RHK98" s="0"/>
      <c r="RHL98" s="0"/>
      <c r="RHM98" s="0"/>
      <c r="RHN98" s="0"/>
      <c r="RHO98" s="0"/>
      <c r="RHP98" s="0"/>
      <c r="RHQ98" s="0"/>
      <c r="RHR98" s="0"/>
      <c r="RHS98" s="0"/>
      <c r="RHT98" s="0"/>
      <c r="RHU98" s="0"/>
      <c r="RHV98" s="0"/>
      <c r="RHW98" s="0"/>
      <c r="RHX98" s="0"/>
      <c r="RHY98" s="0"/>
      <c r="RHZ98" s="0"/>
      <c r="RIA98" s="0"/>
      <c r="RIB98" s="0"/>
      <c r="RIC98" s="0"/>
      <c r="RID98" s="0"/>
      <c r="RIE98" s="0"/>
      <c r="RIF98" s="0"/>
      <c r="RIG98" s="0"/>
      <c r="RIH98" s="0"/>
      <c r="RII98" s="0"/>
      <c r="RIJ98" s="0"/>
      <c r="RIK98" s="0"/>
      <c r="RIL98" s="0"/>
      <c r="RIM98" s="0"/>
      <c r="RIN98" s="0"/>
      <c r="RIO98" s="0"/>
      <c r="RIP98" s="0"/>
      <c r="RIQ98" s="0"/>
      <c r="RIR98" s="0"/>
      <c r="RIS98" s="0"/>
      <c r="RIT98" s="0"/>
      <c r="RIU98" s="0"/>
      <c r="RIV98" s="0"/>
      <c r="RIW98" s="0"/>
      <c r="RIX98" s="0"/>
      <c r="RIY98" s="0"/>
      <c r="RIZ98" s="0"/>
      <c r="RJA98" s="0"/>
      <c r="RJB98" s="0"/>
      <c r="RJC98" s="0"/>
      <c r="RJD98" s="0"/>
      <c r="RJE98" s="0"/>
      <c r="RJF98" s="0"/>
      <c r="RJG98" s="0"/>
      <c r="RJH98" s="0"/>
      <c r="RJI98" s="0"/>
      <c r="RJJ98" s="0"/>
      <c r="RJK98" s="0"/>
      <c r="RJL98" s="0"/>
      <c r="RJM98" s="0"/>
      <c r="RJN98" s="0"/>
      <c r="RJO98" s="0"/>
      <c r="RJP98" s="0"/>
      <c r="RJQ98" s="0"/>
      <c r="RJR98" s="0"/>
      <c r="RJS98" s="0"/>
      <c r="RJT98" s="0"/>
      <c r="RJU98" s="0"/>
      <c r="RJV98" s="0"/>
      <c r="RJW98" s="0"/>
      <c r="RJX98" s="0"/>
      <c r="RJY98" s="0"/>
      <c r="RJZ98" s="0"/>
      <c r="RKA98" s="0"/>
      <c r="RKB98" s="0"/>
      <c r="RKC98" s="0"/>
      <c r="RKD98" s="0"/>
      <c r="RKE98" s="0"/>
      <c r="RKF98" s="0"/>
      <c r="RKG98" s="0"/>
      <c r="RKH98" s="0"/>
      <c r="RKI98" s="0"/>
      <c r="RKJ98" s="0"/>
      <c r="RKK98" s="0"/>
      <c r="RKL98" s="0"/>
      <c r="RKM98" s="0"/>
      <c r="RKN98" s="0"/>
      <c r="RKO98" s="0"/>
      <c r="RKP98" s="0"/>
      <c r="RKQ98" s="0"/>
      <c r="RKR98" s="0"/>
      <c r="RKS98" s="0"/>
      <c r="RKT98" s="0"/>
      <c r="RKU98" s="0"/>
      <c r="RKV98" s="0"/>
      <c r="RKW98" s="0"/>
      <c r="RKX98" s="0"/>
      <c r="RKY98" s="0"/>
      <c r="RKZ98" s="0"/>
      <c r="RLA98" s="0"/>
      <c r="RLB98" s="0"/>
      <c r="RLC98" s="0"/>
      <c r="RLD98" s="0"/>
      <c r="RLE98" s="0"/>
      <c r="RLF98" s="0"/>
      <c r="RLG98" s="0"/>
      <c r="RLH98" s="0"/>
      <c r="RLI98" s="0"/>
      <c r="RLJ98" s="0"/>
      <c r="RLK98" s="0"/>
      <c r="RLL98" s="0"/>
      <c r="RLM98" s="0"/>
      <c r="RLN98" s="0"/>
      <c r="RLO98" s="0"/>
      <c r="RLP98" s="0"/>
      <c r="RLQ98" s="0"/>
      <c r="RLR98" s="0"/>
      <c r="RLS98" s="0"/>
      <c r="RLT98" s="0"/>
      <c r="RLU98" s="0"/>
      <c r="RLV98" s="0"/>
      <c r="RLW98" s="0"/>
      <c r="RLX98" s="0"/>
      <c r="RLY98" s="0"/>
      <c r="RLZ98" s="0"/>
      <c r="RMA98" s="0"/>
      <c r="RMB98" s="0"/>
      <c r="RMC98" s="0"/>
      <c r="RMD98" s="0"/>
      <c r="RME98" s="0"/>
      <c r="RMF98" s="0"/>
      <c r="RMG98" s="0"/>
      <c r="RMH98" s="0"/>
      <c r="RMI98" s="0"/>
      <c r="RMJ98" s="0"/>
      <c r="RMK98" s="0"/>
      <c r="RML98" s="0"/>
      <c r="RMM98" s="0"/>
      <c r="RMN98" s="0"/>
      <c r="RMO98" s="0"/>
      <c r="RMP98" s="0"/>
      <c r="RMQ98" s="0"/>
      <c r="RMR98" s="0"/>
      <c r="RMS98" s="0"/>
      <c r="RMT98" s="0"/>
      <c r="RMU98" s="0"/>
      <c r="RMV98" s="0"/>
      <c r="RMW98" s="0"/>
      <c r="RMX98" s="0"/>
      <c r="RMY98" s="0"/>
      <c r="RMZ98" s="0"/>
      <c r="RNA98" s="0"/>
      <c r="RNB98" s="0"/>
      <c r="RNC98" s="0"/>
      <c r="RND98" s="0"/>
      <c r="RNE98" s="0"/>
      <c r="RNF98" s="0"/>
      <c r="RNG98" s="0"/>
      <c r="RNH98" s="0"/>
      <c r="RNI98" s="0"/>
      <c r="RNJ98" s="0"/>
      <c r="RNK98" s="0"/>
      <c r="RNL98" s="0"/>
      <c r="RNM98" s="0"/>
      <c r="RNN98" s="0"/>
      <c r="RNO98" s="0"/>
      <c r="RNP98" s="0"/>
      <c r="RNQ98" s="0"/>
      <c r="RNR98" s="0"/>
      <c r="RNS98" s="0"/>
      <c r="RNT98" s="0"/>
      <c r="RNU98" s="0"/>
      <c r="RNV98" s="0"/>
      <c r="RNW98" s="0"/>
      <c r="RNX98" s="0"/>
      <c r="RNY98" s="0"/>
      <c r="RNZ98" s="0"/>
      <c r="ROA98" s="0"/>
      <c r="ROB98" s="0"/>
      <c r="ROC98" s="0"/>
      <c r="ROD98" s="0"/>
      <c r="ROE98" s="0"/>
      <c r="ROF98" s="0"/>
      <c r="ROG98" s="0"/>
      <c r="ROH98" s="0"/>
      <c r="ROI98" s="0"/>
      <c r="ROJ98" s="0"/>
      <c r="ROK98" s="0"/>
      <c r="ROL98" s="0"/>
      <c r="ROM98" s="0"/>
      <c r="RON98" s="0"/>
      <c r="ROO98" s="0"/>
      <c r="ROP98" s="0"/>
      <c r="ROQ98" s="0"/>
      <c r="ROR98" s="0"/>
      <c r="ROS98" s="0"/>
      <c r="ROT98" s="0"/>
      <c r="ROU98" s="0"/>
      <c r="ROV98" s="0"/>
      <c r="ROW98" s="0"/>
      <c r="ROX98" s="0"/>
      <c r="ROY98" s="0"/>
      <c r="ROZ98" s="0"/>
      <c r="RPA98" s="0"/>
      <c r="RPB98" s="0"/>
      <c r="RPC98" s="0"/>
      <c r="RPD98" s="0"/>
      <c r="RPE98" s="0"/>
      <c r="RPF98" s="0"/>
      <c r="RPG98" s="0"/>
      <c r="RPH98" s="0"/>
      <c r="RPI98" s="0"/>
      <c r="RPJ98" s="0"/>
      <c r="RPK98" s="0"/>
      <c r="RPL98" s="0"/>
      <c r="RPM98" s="0"/>
      <c r="RPN98" s="0"/>
      <c r="RPO98" s="0"/>
      <c r="RPP98" s="0"/>
      <c r="RPQ98" s="0"/>
      <c r="RPR98" s="0"/>
      <c r="RPS98" s="0"/>
      <c r="RPT98" s="0"/>
      <c r="RPU98" s="0"/>
      <c r="RPV98" s="0"/>
      <c r="RPW98" s="0"/>
      <c r="RPX98" s="0"/>
      <c r="RPY98" s="0"/>
      <c r="RPZ98" s="0"/>
      <c r="RQA98" s="0"/>
      <c r="RQB98" s="0"/>
      <c r="RQC98" s="0"/>
      <c r="RQD98" s="0"/>
      <c r="RQE98" s="0"/>
      <c r="RQF98" s="0"/>
      <c r="RQG98" s="0"/>
      <c r="RQH98" s="0"/>
      <c r="RQI98" s="0"/>
      <c r="RQJ98" s="0"/>
      <c r="RQK98" s="0"/>
      <c r="RQL98" s="0"/>
      <c r="RQM98" s="0"/>
      <c r="RQN98" s="0"/>
      <c r="RQO98" s="0"/>
      <c r="RQP98" s="0"/>
      <c r="RQQ98" s="0"/>
      <c r="RQR98" s="0"/>
      <c r="RQS98" s="0"/>
      <c r="RQT98" s="0"/>
      <c r="RQU98" s="0"/>
      <c r="RQV98" s="0"/>
      <c r="RQW98" s="0"/>
      <c r="RQX98" s="0"/>
      <c r="RQY98" s="0"/>
      <c r="RQZ98" s="0"/>
      <c r="RRA98" s="0"/>
      <c r="RRB98" s="0"/>
      <c r="RRC98" s="0"/>
      <c r="RRD98" s="0"/>
      <c r="RRE98" s="0"/>
      <c r="RRF98" s="0"/>
      <c r="RRG98" s="0"/>
      <c r="RRH98" s="0"/>
      <c r="RRI98" s="0"/>
      <c r="RRJ98" s="0"/>
      <c r="RRK98" s="0"/>
      <c r="RRL98" s="0"/>
      <c r="RRM98" s="0"/>
      <c r="RRN98" s="0"/>
      <c r="RRO98" s="0"/>
      <c r="RRP98" s="0"/>
      <c r="RRQ98" s="0"/>
      <c r="RRR98" s="0"/>
      <c r="RRS98" s="0"/>
      <c r="RRT98" s="0"/>
      <c r="RRU98" s="0"/>
      <c r="RRV98" s="0"/>
      <c r="RRW98" s="0"/>
      <c r="RRX98" s="0"/>
      <c r="RRY98" s="0"/>
      <c r="RRZ98" s="0"/>
      <c r="RSA98" s="0"/>
      <c r="RSB98" s="0"/>
      <c r="RSC98" s="0"/>
      <c r="RSD98" s="0"/>
      <c r="RSE98" s="0"/>
      <c r="RSF98" s="0"/>
      <c r="RSG98" s="0"/>
      <c r="RSH98" s="0"/>
      <c r="RSI98" s="0"/>
      <c r="RSJ98" s="0"/>
      <c r="RSK98" s="0"/>
      <c r="RSL98" s="0"/>
      <c r="RSM98" s="0"/>
      <c r="RSN98" s="0"/>
      <c r="RSO98" s="0"/>
      <c r="RSP98" s="0"/>
      <c r="RSQ98" s="0"/>
      <c r="RSR98" s="0"/>
      <c r="RSS98" s="0"/>
      <c r="RST98" s="0"/>
      <c r="RSU98" s="0"/>
      <c r="RSV98" s="0"/>
      <c r="RSW98" s="0"/>
      <c r="RSX98" s="0"/>
      <c r="RSY98" s="0"/>
      <c r="RSZ98" s="0"/>
      <c r="RTA98" s="0"/>
      <c r="RTB98" s="0"/>
      <c r="RTC98" s="0"/>
      <c r="RTD98" s="0"/>
      <c r="RTE98" s="0"/>
      <c r="RTF98" s="0"/>
      <c r="RTG98" s="0"/>
      <c r="RTH98" s="0"/>
      <c r="RTI98" s="0"/>
      <c r="RTJ98" s="0"/>
      <c r="RTK98" s="0"/>
      <c r="RTL98" s="0"/>
      <c r="RTM98" s="0"/>
      <c r="RTN98" s="0"/>
      <c r="RTO98" s="0"/>
      <c r="RTP98" s="0"/>
      <c r="RTQ98" s="0"/>
      <c r="RTR98" s="0"/>
      <c r="RTS98" s="0"/>
      <c r="RTT98" s="0"/>
      <c r="RTU98" s="0"/>
      <c r="RTV98" s="0"/>
      <c r="RTW98" s="0"/>
      <c r="RTX98" s="0"/>
      <c r="RTY98" s="0"/>
      <c r="RTZ98" s="0"/>
      <c r="RUA98" s="0"/>
      <c r="RUB98" s="0"/>
      <c r="RUC98" s="0"/>
      <c r="RUD98" s="0"/>
      <c r="RUE98" s="0"/>
      <c r="RUF98" s="0"/>
      <c r="RUG98" s="0"/>
      <c r="RUH98" s="0"/>
      <c r="RUI98" s="0"/>
      <c r="RUJ98" s="0"/>
      <c r="RUK98" s="0"/>
      <c r="RUL98" s="0"/>
      <c r="RUM98" s="0"/>
      <c r="RUN98" s="0"/>
      <c r="RUO98" s="0"/>
      <c r="RUP98" s="0"/>
      <c r="RUQ98" s="0"/>
      <c r="RUR98" s="0"/>
      <c r="RUS98" s="0"/>
      <c r="RUT98" s="0"/>
      <c r="RUU98" s="0"/>
      <c r="RUV98" s="0"/>
      <c r="RUW98" s="0"/>
      <c r="RUX98" s="0"/>
      <c r="RUY98" s="0"/>
      <c r="RUZ98" s="0"/>
      <c r="RVA98" s="0"/>
      <c r="RVB98" s="0"/>
      <c r="RVC98" s="0"/>
      <c r="RVD98" s="0"/>
      <c r="RVE98" s="0"/>
      <c r="RVF98" s="0"/>
      <c r="RVG98" s="0"/>
      <c r="RVH98" s="0"/>
      <c r="RVI98" s="0"/>
      <c r="RVJ98" s="0"/>
      <c r="RVK98" s="0"/>
      <c r="RVL98" s="0"/>
      <c r="RVM98" s="0"/>
      <c r="RVN98" s="0"/>
      <c r="RVO98" s="0"/>
      <c r="RVP98" s="0"/>
      <c r="RVQ98" s="0"/>
      <c r="RVR98" s="0"/>
      <c r="RVS98" s="0"/>
      <c r="RVT98" s="0"/>
      <c r="RVU98" s="0"/>
      <c r="RVV98" s="0"/>
      <c r="RVW98" s="0"/>
      <c r="RVX98" s="0"/>
      <c r="RVY98" s="0"/>
      <c r="RVZ98" s="0"/>
      <c r="RWA98" s="0"/>
      <c r="RWB98" s="0"/>
      <c r="RWC98" s="0"/>
      <c r="RWD98" s="0"/>
      <c r="RWE98" s="0"/>
      <c r="RWF98" s="0"/>
      <c r="RWG98" s="0"/>
      <c r="RWH98" s="0"/>
      <c r="RWI98" s="0"/>
      <c r="RWJ98" s="0"/>
      <c r="RWK98" s="0"/>
      <c r="RWL98" s="0"/>
      <c r="RWM98" s="0"/>
      <c r="RWN98" s="0"/>
      <c r="RWO98" s="0"/>
      <c r="RWP98" s="0"/>
      <c r="RWQ98" s="0"/>
      <c r="RWR98" s="0"/>
      <c r="RWS98" s="0"/>
      <c r="RWT98" s="0"/>
      <c r="RWU98" s="0"/>
      <c r="RWV98" s="0"/>
      <c r="RWW98" s="0"/>
      <c r="RWX98" s="0"/>
      <c r="RWY98" s="0"/>
      <c r="RWZ98" s="0"/>
      <c r="RXA98" s="0"/>
      <c r="RXB98" s="0"/>
      <c r="RXC98" s="0"/>
      <c r="RXD98" s="0"/>
      <c r="RXE98" s="0"/>
      <c r="RXF98" s="0"/>
      <c r="RXG98" s="0"/>
      <c r="RXH98" s="0"/>
      <c r="RXI98" s="0"/>
      <c r="RXJ98" s="0"/>
      <c r="RXK98" s="0"/>
      <c r="RXL98" s="0"/>
      <c r="RXM98" s="0"/>
      <c r="RXN98" s="0"/>
      <c r="RXO98" s="0"/>
      <c r="RXP98" s="0"/>
      <c r="RXQ98" s="0"/>
      <c r="RXR98" s="0"/>
      <c r="RXS98" s="0"/>
      <c r="RXT98" s="0"/>
      <c r="RXU98" s="0"/>
      <c r="RXV98" s="0"/>
      <c r="RXW98" s="0"/>
      <c r="RXX98" s="0"/>
      <c r="RXY98" s="0"/>
      <c r="RXZ98" s="0"/>
      <c r="RYA98" s="0"/>
      <c r="RYB98" s="0"/>
      <c r="RYC98" s="0"/>
      <c r="RYD98" s="0"/>
      <c r="RYE98" s="0"/>
      <c r="RYF98" s="0"/>
      <c r="RYG98" s="0"/>
      <c r="RYH98" s="0"/>
      <c r="RYI98" s="0"/>
      <c r="RYJ98" s="0"/>
      <c r="RYK98" s="0"/>
      <c r="RYL98" s="0"/>
      <c r="RYM98" s="0"/>
      <c r="RYN98" s="0"/>
      <c r="RYO98" s="0"/>
      <c r="RYP98" s="0"/>
      <c r="RYQ98" s="0"/>
      <c r="RYR98" s="0"/>
      <c r="RYS98" s="0"/>
      <c r="RYT98" s="0"/>
      <c r="RYU98" s="0"/>
      <c r="RYV98" s="0"/>
      <c r="RYW98" s="0"/>
      <c r="RYX98" s="0"/>
      <c r="RYY98" s="0"/>
      <c r="RYZ98" s="0"/>
      <c r="RZA98" s="0"/>
      <c r="RZB98" s="0"/>
      <c r="RZC98" s="0"/>
      <c r="RZD98" s="0"/>
      <c r="RZE98" s="0"/>
      <c r="RZF98" s="0"/>
      <c r="RZG98" s="0"/>
      <c r="RZH98" s="0"/>
      <c r="RZI98" s="0"/>
      <c r="RZJ98" s="0"/>
      <c r="RZK98" s="0"/>
      <c r="RZL98" s="0"/>
      <c r="RZM98" s="0"/>
      <c r="RZN98" s="0"/>
      <c r="RZO98" s="0"/>
      <c r="RZP98" s="0"/>
      <c r="RZQ98" s="0"/>
      <c r="RZR98" s="0"/>
      <c r="RZS98" s="0"/>
      <c r="RZT98" s="0"/>
      <c r="RZU98" s="0"/>
      <c r="RZV98" s="0"/>
      <c r="RZW98" s="0"/>
      <c r="RZX98" s="0"/>
      <c r="RZY98" s="0"/>
      <c r="RZZ98" s="0"/>
      <c r="SAA98" s="0"/>
      <c r="SAB98" s="0"/>
      <c r="SAC98" s="0"/>
      <c r="SAD98" s="0"/>
      <c r="SAE98" s="0"/>
      <c r="SAF98" s="0"/>
      <c r="SAG98" s="0"/>
      <c r="SAH98" s="0"/>
      <c r="SAI98" s="0"/>
      <c r="SAJ98" s="0"/>
      <c r="SAK98" s="0"/>
      <c r="SAL98" s="0"/>
      <c r="SAM98" s="0"/>
      <c r="SAN98" s="0"/>
      <c r="SAO98" s="0"/>
      <c r="SAP98" s="0"/>
      <c r="SAQ98" s="0"/>
      <c r="SAR98" s="0"/>
      <c r="SAS98" s="0"/>
      <c r="SAT98" s="0"/>
      <c r="SAU98" s="0"/>
      <c r="SAV98" s="0"/>
      <c r="SAW98" s="0"/>
      <c r="SAX98" s="0"/>
      <c r="SAY98" s="0"/>
      <c r="SAZ98" s="0"/>
      <c r="SBA98" s="0"/>
      <c r="SBB98" s="0"/>
      <c r="SBC98" s="0"/>
      <c r="SBD98" s="0"/>
      <c r="SBE98" s="0"/>
      <c r="SBF98" s="0"/>
      <c r="SBG98" s="0"/>
      <c r="SBH98" s="0"/>
      <c r="SBI98" s="0"/>
      <c r="SBJ98" s="0"/>
      <c r="SBK98" s="0"/>
      <c r="SBL98" s="0"/>
      <c r="SBM98" s="0"/>
      <c r="SBN98" s="0"/>
      <c r="SBO98" s="0"/>
      <c r="SBP98" s="0"/>
      <c r="SBQ98" s="0"/>
      <c r="SBR98" s="0"/>
      <c r="SBS98" s="0"/>
      <c r="SBT98" s="0"/>
      <c r="SBU98" s="0"/>
      <c r="SBV98" s="0"/>
      <c r="SBW98" s="0"/>
      <c r="SBX98" s="0"/>
      <c r="SBY98" s="0"/>
      <c r="SBZ98" s="0"/>
      <c r="SCA98" s="0"/>
      <c r="SCB98" s="0"/>
      <c r="SCC98" s="0"/>
      <c r="SCD98" s="0"/>
      <c r="SCE98" s="0"/>
      <c r="SCF98" s="0"/>
      <c r="SCG98" s="0"/>
      <c r="SCH98" s="0"/>
      <c r="SCI98" s="0"/>
      <c r="SCJ98" s="0"/>
      <c r="SCK98" s="0"/>
      <c r="SCL98" s="0"/>
      <c r="SCM98" s="0"/>
      <c r="SCN98" s="0"/>
      <c r="SCO98" s="0"/>
      <c r="SCP98" s="0"/>
      <c r="SCQ98" s="0"/>
      <c r="SCR98" s="0"/>
      <c r="SCS98" s="0"/>
      <c r="SCT98" s="0"/>
      <c r="SCU98" s="0"/>
      <c r="SCV98" s="0"/>
      <c r="SCW98" s="0"/>
      <c r="SCX98" s="0"/>
      <c r="SCY98" s="0"/>
      <c r="SCZ98" s="0"/>
      <c r="SDA98" s="0"/>
      <c r="SDB98" s="0"/>
      <c r="SDC98" s="0"/>
      <c r="SDD98" s="0"/>
      <c r="SDE98" s="0"/>
      <c r="SDF98" s="0"/>
      <c r="SDG98" s="0"/>
      <c r="SDH98" s="0"/>
      <c r="SDI98" s="0"/>
      <c r="SDJ98" s="0"/>
      <c r="SDK98" s="0"/>
      <c r="SDL98" s="0"/>
      <c r="SDM98" s="0"/>
      <c r="SDN98" s="0"/>
      <c r="SDO98" s="0"/>
      <c r="SDP98" s="0"/>
      <c r="SDQ98" s="0"/>
      <c r="SDR98" s="0"/>
      <c r="SDS98" s="0"/>
      <c r="SDT98" s="0"/>
      <c r="SDU98" s="0"/>
      <c r="SDV98" s="0"/>
      <c r="SDW98" s="0"/>
      <c r="SDX98" s="0"/>
      <c r="SDY98" s="0"/>
      <c r="SDZ98" s="0"/>
      <c r="SEA98" s="0"/>
      <c r="SEB98" s="0"/>
      <c r="SEC98" s="0"/>
      <c r="SED98" s="0"/>
      <c r="SEE98" s="0"/>
      <c r="SEF98" s="0"/>
      <c r="SEG98" s="0"/>
      <c r="SEH98" s="0"/>
      <c r="SEI98" s="0"/>
      <c r="SEJ98" s="0"/>
      <c r="SEK98" s="0"/>
      <c r="SEL98" s="0"/>
      <c r="SEM98" s="0"/>
      <c r="SEN98" s="0"/>
      <c r="SEO98" s="0"/>
      <c r="SEP98" s="0"/>
      <c r="SEQ98" s="0"/>
      <c r="SER98" s="0"/>
      <c r="SES98" s="0"/>
      <c r="SET98" s="0"/>
      <c r="SEU98" s="0"/>
      <c r="SEV98" s="0"/>
      <c r="SEW98" s="0"/>
      <c r="SEX98" s="0"/>
      <c r="SEY98" s="0"/>
      <c r="SEZ98" s="0"/>
      <c r="SFA98" s="0"/>
      <c r="SFB98" s="0"/>
      <c r="SFC98" s="0"/>
      <c r="SFD98" s="0"/>
      <c r="SFE98" s="0"/>
      <c r="SFF98" s="0"/>
      <c r="SFG98" s="0"/>
      <c r="SFH98" s="0"/>
      <c r="SFI98" s="0"/>
      <c r="SFJ98" s="0"/>
      <c r="SFK98" s="0"/>
      <c r="SFL98" s="0"/>
      <c r="SFM98" s="0"/>
      <c r="SFN98" s="0"/>
      <c r="SFO98" s="0"/>
      <c r="SFP98" s="0"/>
      <c r="SFQ98" s="0"/>
      <c r="SFR98" s="0"/>
      <c r="SFS98" s="0"/>
      <c r="SFT98" s="0"/>
      <c r="SFU98" s="0"/>
      <c r="SFV98" s="0"/>
      <c r="SFW98" s="0"/>
      <c r="SFX98" s="0"/>
      <c r="SFY98" s="0"/>
      <c r="SFZ98" s="0"/>
      <c r="SGA98" s="0"/>
      <c r="SGB98" s="0"/>
      <c r="SGC98" s="0"/>
      <c r="SGD98" s="0"/>
      <c r="SGE98" s="0"/>
      <c r="SGF98" s="0"/>
      <c r="SGG98" s="0"/>
      <c r="SGH98" s="0"/>
      <c r="SGI98" s="0"/>
      <c r="SGJ98" s="0"/>
      <c r="SGK98" s="0"/>
      <c r="SGL98" s="0"/>
      <c r="SGM98" s="0"/>
      <c r="SGN98" s="0"/>
      <c r="SGO98" s="0"/>
      <c r="SGP98" s="0"/>
      <c r="SGQ98" s="0"/>
      <c r="SGR98" s="0"/>
      <c r="SGS98" s="0"/>
      <c r="SGT98" s="0"/>
      <c r="SGU98" s="0"/>
      <c r="SGV98" s="0"/>
      <c r="SGW98" s="0"/>
      <c r="SGX98" s="0"/>
      <c r="SGY98" s="0"/>
      <c r="SGZ98" s="0"/>
      <c r="SHA98" s="0"/>
      <c r="SHB98" s="0"/>
      <c r="SHC98" s="0"/>
      <c r="SHD98" s="0"/>
      <c r="SHE98" s="0"/>
      <c r="SHF98" s="0"/>
      <c r="SHG98" s="0"/>
      <c r="SHH98" s="0"/>
      <c r="SHI98" s="0"/>
      <c r="SHJ98" s="0"/>
      <c r="SHK98" s="0"/>
      <c r="SHL98" s="0"/>
      <c r="SHM98" s="0"/>
      <c r="SHN98" s="0"/>
      <c r="SHO98" s="0"/>
      <c r="SHP98" s="0"/>
      <c r="SHQ98" s="0"/>
      <c r="SHR98" s="0"/>
      <c r="SHS98" s="0"/>
      <c r="SHT98" s="0"/>
      <c r="SHU98" s="0"/>
      <c r="SHV98" s="0"/>
      <c r="SHW98" s="0"/>
      <c r="SHX98" s="0"/>
      <c r="SHY98" s="0"/>
      <c r="SHZ98" s="0"/>
      <c r="SIA98" s="0"/>
      <c r="SIB98" s="0"/>
      <c r="SIC98" s="0"/>
      <c r="SID98" s="0"/>
      <c r="SIE98" s="0"/>
      <c r="SIF98" s="0"/>
      <c r="SIG98" s="0"/>
      <c r="SIH98" s="0"/>
      <c r="SII98" s="0"/>
      <c r="SIJ98" s="0"/>
      <c r="SIK98" s="0"/>
      <c r="SIL98" s="0"/>
      <c r="SIM98" s="0"/>
      <c r="SIN98" s="0"/>
      <c r="SIO98" s="0"/>
      <c r="SIP98" s="0"/>
      <c r="SIQ98" s="0"/>
      <c r="SIR98" s="0"/>
      <c r="SIS98" s="0"/>
      <c r="SIT98" s="0"/>
      <c r="SIU98" s="0"/>
      <c r="SIV98" s="0"/>
      <c r="SIW98" s="0"/>
      <c r="SIX98" s="0"/>
      <c r="SIY98" s="0"/>
      <c r="SIZ98" s="0"/>
      <c r="SJA98" s="0"/>
      <c r="SJB98" s="0"/>
      <c r="SJC98" s="0"/>
      <c r="SJD98" s="0"/>
      <c r="SJE98" s="0"/>
      <c r="SJF98" s="0"/>
      <c r="SJG98" s="0"/>
      <c r="SJH98" s="0"/>
      <c r="SJI98" s="0"/>
      <c r="SJJ98" s="0"/>
      <c r="SJK98" s="0"/>
      <c r="SJL98" s="0"/>
      <c r="SJM98" s="0"/>
      <c r="SJN98" s="0"/>
      <c r="SJO98" s="0"/>
      <c r="SJP98" s="0"/>
      <c r="SJQ98" s="0"/>
      <c r="SJR98" s="0"/>
      <c r="SJS98" s="0"/>
      <c r="SJT98" s="0"/>
      <c r="SJU98" s="0"/>
      <c r="SJV98" s="0"/>
      <c r="SJW98" s="0"/>
      <c r="SJX98" s="0"/>
      <c r="SJY98" s="0"/>
      <c r="SJZ98" s="0"/>
      <c r="SKA98" s="0"/>
      <c r="SKB98" s="0"/>
      <c r="SKC98" s="0"/>
      <c r="SKD98" s="0"/>
      <c r="SKE98" s="0"/>
      <c r="SKF98" s="0"/>
      <c r="SKG98" s="0"/>
      <c r="SKH98" s="0"/>
      <c r="SKI98" s="0"/>
      <c r="SKJ98" s="0"/>
      <c r="SKK98" s="0"/>
      <c r="SKL98" s="0"/>
      <c r="SKM98" s="0"/>
      <c r="SKN98" s="0"/>
      <c r="SKO98" s="0"/>
      <c r="SKP98" s="0"/>
      <c r="SKQ98" s="0"/>
      <c r="SKR98" s="0"/>
      <c r="SKS98" s="0"/>
      <c r="SKT98" s="0"/>
      <c r="SKU98" s="0"/>
      <c r="SKV98" s="0"/>
      <c r="SKW98" s="0"/>
      <c r="SKX98" s="0"/>
      <c r="SKY98" s="0"/>
      <c r="SKZ98" s="0"/>
      <c r="SLA98" s="0"/>
      <c r="SLB98" s="0"/>
      <c r="SLC98" s="0"/>
      <c r="SLD98" s="0"/>
      <c r="SLE98" s="0"/>
      <c r="SLF98" s="0"/>
      <c r="SLG98" s="0"/>
      <c r="SLH98" s="0"/>
      <c r="SLI98" s="0"/>
      <c r="SLJ98" s="0"/>
      <c r="SLK98" s="0"/>
      <c r="SLL98" s="0"/>
      <c r="SLM98" s="0"/>
      <c r="SLN98" s="0"/>
      <c r="SLO98" s="0"/>
      <c r="SLP98" s="0"/>
      <c r="SLQ98" s="0"/>
      <c r="SLR98" s="0"/>
      <c r="SLS98" s="0"/>
      <c r="SLT98" s="0"/>
      <c r="SLU98" s="0"/>
      <c r="SLV98" s="0"/>
      <c r="SLW98" s="0"/>
      <c r="SLX98" s="0"/>
      <c r="SLY98" s="0"/>
      <c r="SLZ98" s="0"/>
      <c r="SMA98" s="0"/>
      <c r="SMB98" s="0"/>
      <c r="SMC98" s="0"/>
      <c r="SMD98" s="0"/>
      <c r="SME98" s="0"/>
      <c r="SMF98" s="0"/>
      <c r="SMG98" s="0"/>
      <c r="SMH98" s="0"/>
      <c r="SMI98" s="0"/>
      <c r="SMJ98" s="0"/>
      <c r="SMK98" s="0"/>
      <c r="SML98" s="0"/>
      <c r="SMM98" s="0"/>
      <c r="SMN98" s="0"/>
      <c r="SMO98" s="0"/>
      <c r="SMP98" s="0"/>
      <c r="SMQ98" s="0"/>
      <c r="SMR98" s="0"/>
      <c r="SMS98" s="0"/>
      <c r="SMT98" s="0"/>
      <c r="SMU98" s="0"/>
      <c r="SMV98" s="0"/>
      <c r="SMW98" s="0"/>
      <c r="SMX98" s="0"/>
      <c r="SMY98" s="0"/>
      <c r="SMZ98" s="0"/>
      <c r="SNA98" s="0"/>
      <c r="SNB98" s="0"/>
      <c r="SNC98" s="0"/>
      <c r="SND98" s="0"/>
      <c r="SNE98" s="0"/>
      <c r="SNF98" s="0"/>
      <c r="SNG98" s="0"/>
      <c r="SNH98" s="0"/>
      <c r="SNI98" s="0"/>
      <c r="SNJ98" s="0"/>
      <c r="SNK98" s="0"/>
      <c r="SNL98" s="0"/>
      <c r="SNM98" s="0"/>
      <c r="SNN98" s="0"/>
      <c r="SNO98" s="0"/>
      <c r="SNP98" s="0"/>
      <c r="SNQ98" s="0"/>
      <c r="SNR98" s="0"/>
      <c r="SNS98" s="0"/>
      <c r="SNT98" s="0"/>
      <c r="SNU98" s="0"/>
      <c r="SNV98" s="0"/>
      <c r="SNW98" s="0"/>
      <c r="SNX98" s="0"/>
      <c r="SNY98" s="0"/>
      <c r="SNZ98" s="0"/>
      <c r="SOA98" s="0"/>
      <c r="SOB98" s="0"/>
      <c r="SOC98" s="0"/>
      <c r="SOD98" s="0"/>
      <c r="SOE98" s="0"/>
      <c r="SOF98" s="0"/>
      <c r="SOG98" s="0"/>
      <c r="SOH98" s="0"/>
      <c r="SOI98" s="0"/>
      <c r="SOJ98" s="0"/>
      <c r="SOK98" s="0"/>
      <c r="SOL98" s="0"/>
      <c r="SOM98" s="0"/>
      <c r="SON98" s="0"/>
      <c r="SOO98" s="0"/>
      <c r="SOP98" s="0"/>
      <c r="SOQ98" s="0"/>
      <c r="SOR98" s="0"/>
      <c r="SOS98" s="0"/>
      <c r="SOT98" s="0"/>
      <c r="SOU98" s="0"/>
      <c r="SOV98" s="0"/>
      <c r="SOW98" s="0"/>
      <c r="SOX98" s="0"/>
      <c r="SOY98" s="0"/>
      <c r="SOZ98" s="0"/>
      <c r="SPA98" s="0"/>
      <c r="SPB98" s="0"/>
      <c r="SPC98" s="0"/>
      <c r="SPD98" s="0"/>
      <c r="SPE98" s="0"/>
      <c r="SPF98" s="0"/>
      <c r="SPG98" s="0"/>
      <c r="SPH98" s="0"/>
      <c r="SPI98" s="0"/>
      <c r="SPJ98" s="0"/>
      <c r="SPK98" s="0"/>
      <c r="SPL98" s="0"/>
      <c r="SPM98" s="0"/>
      <c r="SPN98" s="0"/>
      <c r="SPO98" s="0"/>
      <c r="SPP98" s="0"/>
      <c r="SPQ98" s="0"/>
      <c r="SPR98" s="0"/>
      <c r="SPS98" s="0"/>
      <c r="SPT98" s="0"/>
      <c r="SPU98" s="0"/>
      <c r="SPV98" s="0"/>
      <c r="SPW98" s="0"/>
      <c r="SPX98" s="0"/>
      <c r="SPY98" s="0"/>
      <c r="SPZ98" s="0"/>
      <c r="SQA98" s="0"/>
      <c r="SQB98" s="0"/>
      <c r="SQC98" s="0"/>
      <c r="SQD98" s="0"/>
      <c r="SQE98" s="0"/>
      <c r="SQF98" s="0"/>
      <c r="SQG98" s="0"/>
      <c r="SQH98" s="0"/>
      <c r="SQI98" s="0"/>
      <c r="SQJ98" s="0"/>
      <c r="SQK98" s="0"/>
      <c r="SQL98" s="0"/>
      <c r="SQM98" s="0"/>
      <c r="SQN98" s="0"/>
      <c r="SQO98" s="0"/>
      <c r="SQP98" s="0"/>
      <c r="SQQ98" s="0"/>
      <c r="SQR98" s="0"/>
      <c r="SQS98" s="0"/>
      <c r="SQT98" s="0"/>
      <c r="SQU98" s="0"/>
      <c r="SQV98" s="0"/>
      <c r="SQW98" s="0"/>
      <c r="SQX98" s="0"/>
      <c r="SQY98" s="0"/>
      <c r="SQZ98" s="0"/>
      <c r="SRA98" s="0"/>
      <c r="SRB98" s="0"/>
      <c r="SRC98" s="0"/>
      <c r="SRD98" s="0"/>
      <c r="SRE98" s="0"/>
      <c r="SRF98" s="0"/>
      <c r="SRG98" s="0"/>
      <c r="SRH98" s="0"/>
      <c r="SRI98" s="0"/>
      <c r="SRJ98" s="0"/>
      <c r="SRK98" s="0"/>
      <c r="SRL98" s="0"/>
      <c r="SRM98" s="0"/>
      <c r="SRN98" s="0"/>
      <c r="SRO98" s="0"/>
      <c r="SRP98" s="0"/>
      <c r="SRQ98" s="0"/>
      <c r="SRR98" s="0"/>
      <c r="SRS98" s="0"/>
      <c r="SRT98" s="0"/>
      <c r="SRU98" s="0"/>
      <c r="SRV98" s="0"/>
      <c r="SRW98" s="0"/>
      <c r="SRX98" s="0"/>
      <c r="SRY98" s="0"/>
      <c r="SRZ98" s="0"/>
      <c r="SSA98" s="0"/>
      <c r="SSB98" s="0"/>
      <c r="SSC98" s="0"/>
      <c r="SSD98" s="0"/>
      <c r="SSE98" s="0"/>
      <c r="SSF98" s="0"/>
      <c r="SSG98" s="0"/>
      <c r="SSH98" s="0"/>
      <c r="SSI98" s="0"/>
      <c r="SSJ98" s="0"/>
      <c r="SSK98" s="0"/>
      <c r="SSL98" s="0"/>
      <c r="SSM98" s="0"/>
      <c r="SSN98" s="0"/>
      <c r="SSO98" s="0"/>
      <c r="SSP98" s="0"/>
      <c r="SSQ98" s="0"/>
      <c r="SSR98" s="0"/>
      <c r="SSS98" s="0"/>
      <c r="SST98" s="0"/>
      <c r="SSU98" s="0"/>
      <c r="SSV98" s="0"/>
      <c r="SSW98" s="0"/>
      <c r="SSX98" s="0"/>
      <c r="SSY98" s="0"/>
      <c r="SSZ98" s="0"/>
      <c r="STA98" s="0"/>
      <c r="STB98" s="0"/>
      <c r="STC98" s="0"/>
      <c r="STD98" s="0"/>
      <c r="STE98" s="0"/>
      <c r="STF98" s="0"/>
      <c r="STG98" s="0"/>
      <c r="STH98" s="0"/>
      <c r="STI98" s="0"/>
      <c r="STJ98" s="0"/>
      <c r="STK98" s="0"/>
      <c r="STL98" s="0"/>
      <c r="STM98" s="0"/>
      <c r="STN98" s="0"/>
      <c r="STO98" s="0"/>
      <c r="STP98" s="0"/>
      <c r="STQ98" s="0"/>
      <c r="STR98" s="0"/>
      <c r="STS98" s="0"/>
      <c r="STT98" s="0"/>
      <c r="STU98" s="0"/>
      <c r="STV98" s="0"/>
      <c r="STW98" s="0"/>
      <c r="STX98" s="0"/>
      <c r="STY98" s="0"/>
      <c r="STZ98" s="0"/>
      <c r="SUA98" s="0"/>
      <c r="SUB98" s="0"/>
      <c r="SUC98" s="0"/>
      <c r="SUD98" s="0"/>
      <c r="SUE98" s="0"/>
      <c r="SUF98" s="0"/>
      <c r="SUG98" s="0"/>
      <c r="SUH98" s="0"/>
      <c r="SUI98" s="0"/>
      <c r="SUJ98" s="0"/>
      <c r="SUK98" s="0"/>
      <c r="SUL98" s="0"/>
      <c r="SUM98" s="0"/>
      <c r="SUN98" s="0"/>
      <c r="SUO98" s="0"/>
      <c r="SUP98" s="0"/>
      <c r="SUQ98" s="0"/>
      <c r="SUR98" s="0"/>
      <c r="SUS98" s="0"/>
      <c r="SUT98" s="0"/>
      <c r="SUU98" s="0"/>
      <c r="SUV98" s="0"/>
      <c r="SUW98" s="0"/>
      <c r="SUX98" s="0"/>
      <c r="SUY98" s="0"/>
      <c r="SUZ98" s="0"/>
      <c r="SVA98" s="0"/>
      <c r="SVB98" s="0"/>
      <c r="SVC98" s="0"/>
      <c r="SVD98" s="0"/>
      <c r="SVE98" s="0"/>
      <c r="SVF98" s="0"/>
      <c r="SVG98" s="0"/>
      <c r="SVH98" s="0"/>
      <c r="SVI98" s="0"/>
      <c r="SVJ98" s="0"/>
      <c r="SVK98" s="0"/>
      <c r="SVL98" s="0"/>
      <c r="SVM98" s="0"/>
      <c r="SVN98" s="0"/>
      <c r="SVO98" s="0"/>
      <c r="SVP98" s="0"/>
      <c r="SVQ98" s="0"/>
      <c r="SVR98" s="0"/>
      <c r="SVS98" s="0"/>
      <c r="SVT98" s="0"/>
      <c r="SVU98" s="0"/>
      <c r="SVV98" s="0"/>
      <c r="SVW98" s="0"/>
      <c r="SVX98" s="0"/>
      <c r="SVY98" s="0"/>
      <c r="SVZ98" s="0"/>
      <c r="SWA98" s="0"/>
      <c r="SWB98" s="0"/>
      <c r="SWC98" s="0"/>
      <c r="SWD98" s="0"/>
      <c r="SWE98" s="0"/>
      <c r="SWF98" s="0"/>
      <c r="SWG98" s="0"/>
      <c r="SWH98" s="0"/>
      <c r="SWI98" s="0"/>
      <c r="SWJ98" s="0"/>
      <c r="SWK98" s="0"/>
      <c r="SWL98" s="0"/>
      <c r="SWM98" s="0"/>
      <c r="SWN98" s="0"/>
      <c r="SWO98" s="0"/>
      <c r="SWP98" s="0"/>
      <c r="SWQ98" s="0"/>
      <c r="SWR98" s="0"/>
      <c r="SWS98" s="0"/>
      <c r="SWT98" s="0"/>
      <c r="SWU98" s="0"/>
      <c r="SWV98" s="0"/>
      <c r="SWW98" s="0"/>
      <c r="SWX98" s="0"/>
      <c r="SWY98" s="0"/>
      <c r="SWZ98" s="0"/>
      <c r="SXA98" s="0"/>
      <c r="SXB98" s="0"/>
      <c r="SXC98" s="0"/>
      <c r="SXD98" s="0"/>
      <c r="SXE98" s="0"/>
      <c r="SXF98" s="0"/>
      <c r="SXG98" s="0"/>
      <c r="SXH98" s="0"/>
      <c r="SXI98" s="0"/>
      <c r="SXJ98" s="0"/>
      <c r="SXK98" s="0"/>
      <c r="SXL98" s="0"/>
      <c r="SXM98" s="0"/>
      <c r="SXN98" s="0"/>
      <c r="SXO98" s="0"/>
      <c r="SXP98" s="0"/>
      <c r="SXQ98" s="0"/>
      <c r="SXR98" s="0"/>
      <c r="SXS98" s="0"/>
      <c r="SXT98" s="0"/>
      <c r="SXU98" s="0"/>
      <c r="SXV98" s="0"/>
      <c r="SXW98" s="0"/>
      <c r="SXX98" s="0"/>
      <c r="SXY98" s="0"/>
      <c r="SXZ98" s="0"/>
      <c r="SYA98" s="0"/>
      <c r="SYB98" s="0"/>
      <c r="SYC98" s="0"/>
      <c r="SYD98" s="0"/>
      <c r="SYE98" s="0"/>
      <c r="SYF98" s="0"/>
      <c r="SYG98" s="0"/>
      <c r="SYH98" s="0"/>
      <c r="SYI98" s="0"/>
      <c r="SYJ98" s="0"/>
      <c r="SYK98" s="0"/>
      <c r="SYL98" s="0"/>
      <c r="SYM98" s="0"/>
      <c r="SYN98" s="0"/>
      <c r="SYO98" s="0"/>
      <c r="SYP98" s="0"/>
      <c r="SYQ98" s="0"/>
      <c r="SYR98" s="0"/>
      <c r="SYS98" s="0"/>
      <c r="SYT98" s="0"/>
      <c r="SYU98" s="0"/>
      <c r="SYV98" s="0"/>
      <c r="SYW98" s="0"/>
      <c r="SYX98" s="0"/>
      <c r="SYY98" s="0"/>
      <c r="SYZ98" s="0"/>
      <c r="SZA98" s="0"/>
      <c r="SZB98" s="0"/>
      <c r="SZC98" s="0"/>
      <c r="SZD98" s="0"/>
      <c r="SZE98" s="0"/>
      <c r="SZF98" s="0"/>
      <c r="SZG98" s="0"/>
      <c r="SZH98" s="0"/>
      <c r="SZI98" s="0"/>
      <c r="SZJ98" s="0"/>
      <c r="SZK98" s="0"/>
      <c r="SZL98" s="0"/>
      <c r="SZM98" s="0"/>
      <c r="SZN98" s="0"/>
      <c r="SZO98" s="0"/>
      <c r="SZP98" s="0"/>
      <c r="SZQ98" s="0"/>
      <c r="SZR98" s="0"/>
      <c r="SZS98" s="0"/>
      <c r="SZT98" s="0"/>
      <c r="SZU98" s="0"/>
      <c r="SZV98" s="0"/>
      <c r="SZW98" s="0"/>
      <c r="SZX98" s="0"/>
      <c r="SZY98" s="0"/>
      <c r="SZZ98" s="0"/>
      <c r="TAA98" s="0"/>
      <c r="TAB98" s="0"/>
      <c r="TAC98" s="0"/>
      <c r="TAD98" s="0"/>
      <c r="TAE98" s="0"/>
      <c r="TAF98" s="0"/>
      <c r="TAG98" s="0"/>
      <c r="TAH98" s="0"/>
      <c r="TAI98" s="0"/>
      <c r="TAJ98" s="0"/>
      <c r="TAK98" s="0"/>
      <c r="TAL98" s="0"/>
      <c r="TAM98" s="0"/>
      <c r="TAN98" s="0"/>
      <c r="TAO98" s="0"/>
      <c r="TAP98" s="0"/>
      <c r="TAQ98" s="0"/>
      <c r="TAR98" s="0"/>
      <c r="TAS98" s="0"/>
      <c r="TAT98" s="0"/>
      <c r="TAU98" s="0"/>
      <c r="TAV98" s="0"/>
      <c r="TAW98" s="0"/>
      <c r="TAX98" s="0"/>
      <c r="TAY98" s="0"/>
      <c r="TAZ98" s="0"/>
      <c r="TBA98" s="0"/>
      <c r="TBB98" s="0"/>
      <c r="TBC98" s="0"/>
      <c r="TBD98" s="0"/>
      <c r="TBE98" s="0"/>
      <c r="TBF98" s="0"/>
      <c r="TBG98" s="0"/>
      <c r="TBH98" s="0"/>
      <c r="TBI98" s="0"/>
      <c r="TBJ98" s="0"/>
      <c r="TBK98" s="0"/>
      <c r="TBL98" s="0"/>
      <c r="TBM98" s="0"/>
      <c r="TBN98" s="0"/>
      <c r="TBO98" s="0"/>
      <c r="TBP98" s="0"/>
      <c r="TBQ98" s="0"/>
      <c r="TBR98" s="0"/>
      <c r="TBS98" s="0"/>
      <c r="TBT98" s="0"/>
      <c r="TBU98" s="0"/>
      <c r="TBV98" s="0"/>
      <c r="TBW98" s="0"/>
      <c r="TBX98" s="0"/>
      <c r="TBY98" s="0"/>
      <c r="TBZ98" s="0"/>
      <c r="TCA98" s="0"/>
      <c r="TCB98" s="0"/>
      <c r="TCC98" s="0"/>
      <c r="TCD98" s="0"/>
      <c r="TCE98" s="0"/>
      <c r="TCF98" s="0"/>
      <c r="TCG98" s="0"/>
      <c r="TCH98" s="0"/>
      <c r="TCI98" s="0"/>
      <c r="TCJ98" s="0"/>
      <c r="TCK98" s="0"/>
      <c r="TCL98" s="0"/>
      <c r="TCM98" s="0"/>
      <c r="TCN98" s="0"/>
      <c r="TCO98" s="0"/>
      <c r="TCP98" s="0"/>
      <c r="TCQ98" s="0"/>
      <c r="TCR98" s="0"/>
      <c r="TCS98" s="0"/>
      <c r="TCT98" s="0"/>
      <c r="TCU98" s="0"/>
      <c r="TCV98" s="0"/>
      <c r="TCW98" s="0"/>
      <c r="TCX98" s="0"/>
      <c r="TCY98" s="0"/>
      <c r="TCZ98" s="0"/>
      <c r="TDA98" s="0"/>
      <c r="TDB98" s="0"/>
      <c r="TDC98" s="0"/>
      <c r="TDD98" s="0"/>
      <c r="TDE98" s="0"/>
      <c r="TDF98" s="0"/>
      <c r="TDG98" s="0"/>
      <c r="TDH98" s="0"/>
      <c r="TDI98" s="0"/>
      <c r="TDJ98" s="0"/>
      <c r="TDK98" s="0"/>
      <c r="TDL98" s="0"/>
      <c r="TDM98" s="0"/>
      <c r="TDN98" s="0"/>
      <c r="TDO98" s="0"/>
      <c r="TDP98" s="0"/>
      <c r="TDQ98" s="0"/>
      <c r="TDR98" s="0"/>
      <c r="TDS98" s="0"/>
      <c r="TDT98" s="0"/>
      <c r="TDU98" s="0"/>
      <c r="TDV98" s="0"/>
      <c r="TDW98" s="0"/>
      <c r="TDX98" s="0"/>
      <c r="TDY98" s="0"/>
      <c r="TDZ98" s="0"/>
      <c r="TEA98" s="0"/>
      <c r="TEB98" s="0"/>
      <c r="TEC98" s="0"/>
      <c r="TED98" s="0"/>
      <c r="TEE98" s="0"/>
      <c r="TEF98" s="0"/>
      <c r="TEG98" s="0"/>
      <c r="TEH98" s="0"/>
      <c r="TEI98" s="0"/>
      <c r="TEJ98" s="0"/>
      <c r="TEK98" s="0"/>
      <c r="TEL98" s="0"/>
      <c r="TEM98" s="0"/>
      <c r="TEN98" s="0"/>
      <c r="TEO98" s="0"/>
      <c r="TEP98" s="0"/>
      <c r="TEQ98" s="0"/>
      <c r="TER98" s="0"/>
      <c r="TES98" s="0"/>
      <c r="TET98" s="0"/>
      <c r="TEU98" s="0"/>
      <c r="TEV98" s="0"/>
      <c r="TEW98" s="0"/>
      <c r="TEX98" s="0"/>
      <c r="TEY98" s="0"/>
      <c r="TEZ98" s="0"/>
      <c r="TFA98" s="0"/>
      <c r="TFB98" s="0"/>
      <c r="TFC98" s="0"/>
      <c r="TFD98" s="0"/>
      <c r="TFE98" s="0"/>
      <c r="TFF98" s="0"/>
      <c r="TFG98" s="0"/>
      <c r="TFH98" s="0"/>
      <c r="TFI98" s="0"/>
      <c r="TFJ98" s="0"/>
      <c r="TFK98" s="0"/>
      <c r="TFL98" s="0"/>
      <c r="TFM98" s="0"/>
      <c r="TFN98" s="0"/>
      <c r="TFO98" s="0"/>
      <c r="TFP98" s="0"/>
      <c r="TFQ98" s="0"/>
      <c r="TFR98" s="0"/>
      <c r="TFS98" s="0"/>
      <c r="TFT98" s="0"/>
      <c r="TFU98" s="0"/>
      <c r="TFV98" s="0"/>
      <c r="TFW98" s="0"/>
      <c r="TFX98" s="0"/>
      <c r="TFY98" s="0"/>
      <c r="TFZ98" s="0"/>
      <c r="TGA98" s="0"/>
      <c r="TGB98" s="0"/>
      <c r="TGC98" s="0"/>
      <c r="TGD98" s="0"/>
      <c r="TGE98" s="0"/>
      <c r="TGF98" s="0"/>
      <c r="TGG98" s="0"/>
      <c r="TGH98" s="0"/>
      <c r="TGI98" s="0"/>
      <c r="TGJ98" s="0"/>
      <c r="TGK98" s="0"/>
      <c r="TGL98" s="0"/>
      <c r="TGM98" s="0"/>
      <c r="TGN98" s="0"/>
      <c r="TGO98" s="0"/>
      <c r="TGP98" s="0"/>
      <c r="TGQ98" s="0"/>
      <c r="TGR98" s="0"/>
      <c r="TGS98" s="0"/>
      <c r="TGT98" s="0"/>
      <c r="TGU98" s="0"/>
      <c r="TGV98" s="0"/>
      <c r="TGW98" s="0"/>
      <c r="TGX98" s="0"/>
      <c r="TGY98" s="0"/>
      <c r="TGZ98" s="0"/>
      <c r="THA98" s="0"/>
      <c r="THB98" s="0"/>
      <c r="THC98" s="0"/>
      <c r="THD98" s="0"/>
      <c r="THE98" s="0"/>
      <c r="THF98" s="0"/>
      <c r="THG98" s="0"/>
      <c r="THH98" s="0"/>
      <c r="THI98" s="0"/>
      <c r="THJ98" s="0"/>
      <c r="THK98" s="0"/>
      <c r="THL98" s="0"/>
      <c r="THM98" s="0"/>
      <c r="THN98" s="0"/>
      <c r="THO98" s="0"/>
      <c r="THP98" s="0"/>
      <c r="THQ98" s="0"/>
      <c r="THR98" s="0"/>
      <c r="THS98" s="0"/>
      <c r="THT98" s="0"/>
      <c r="THU98" s="0"/>
      <c r="THV98" s="0"/>
      <c r="THW98" s="0"/>
      <c r="THX98" s="0"/>
      <c r="THY98" s="0"/>
      <c r="THZ98" s="0"/>
      <c r="TIA98" s="0"/>
      <c r="TIB98" s="0"/>
      <c r="TIC98" s="0"/>
      <c r="TID98" s="0"/>
      <c r="TIE98" s="0"/>
      <c r="TIF98" s="0"/>
      <c r="TIG98" s="0"/>
      <c r="TIH98" s="0"/>
      <c r="TII98" s="0"/>
      <c r="TIJ98" s="0"/>
      <c r="TIK98" s="0"/>
      <c r="TIL98" s="0"/>
      <c r="TIM98" s="0"/>
      <c r="TIN98" s="0"/>
      <c r="TIO98" s="0"/>
      <c r="TIP98" s="0"/>
      <c r="TIQ98" s="0"/>
      <c r="TIR98" s="0"/>
      <c r="TIS98" s="0"/>
      <c r="TIT98" s="0"/>
      <c r="TIU98" s="0"/>
      <c r="TIV98" s="0"/>
      <c r="TIW98" s="0"/>
      <c r="TIX98" s="0"/>
      <c r="TIY98" s="0"/>
      <c r="TIZ98" s="0"/>
      <c r="TJA98" s="0"/>
      <c r="TJB98" s="0"/>
      <c r="TJC98" s="0"/>
      <c r="TJD98" s="0"/>
      <c r="TJE98" s="0"/>
      <c r="TJF98" s="0"/>
      <c r="TJG98" s="0"/>
      <c r="TJH98" s="0"/>
      <c r="TJI98" s="0"/>
      <c r="TJJ98" s="0"/>
      <c r="TJK98" s="0"/>
      <c r="TJL98" s="0"/>
      <c r="TJM98" s="0"/>
      <c r="TJN98" s="0"/>
      <c r="TJO98" s="0"/>
      <c r="TJP98" s="0"/>
      <c r="TJQ98" s="0"/>
      <c r="TJR98" s="0"/>
      <c r="TJS98" s="0"/>
      <c r="TJT98" s="0"/>
      <c r="TJU98" s="0"/>
      <c r="TJV98" s="0"/>
      <c r="TJW98" s="0"/>
      <c r="TJX98" s="0"/>
      <c r="TJY98" s="0"/>
      <c r="TJZ98" s="0"/>
      <c r="TKA98" s="0"/>
      <c r="TKB98" s="0"/>
      <c r="TKC98" s="0"/>
      <c r="TKD98" s="0"/>
      <c r="TKE98" s="0"/>
      <c r="TKF98" s="0"/>
      <c r="TKG98" s="0"/>
      <c r="TKH98" s="0"/>
      <c r="TKI98" s="0"/>
      <c r="TKJ98" s="0"/>
      <c r="TKK98" s="0"/>
      <c r="TKL98" s="0"/>
      <c r="TKM98" s="0"/>
      <c r="TKN98" s="0"/>
      <c r="TKO98" s="0"/>
      <c r="TKP98" s="0"/>
      <c r="TKQ98" s="0"/>
      <c r="TKR98" s="0"/>
      <c r="TKS98" s="0"/>
      <c r="TKT98" s="0"/>
      <c r="TKU98" s="0"/>
      <c r="TKV98" s="0"/>
      <c r="TKW98" s="0"/>
      <c r="TKX98" s="0"/>
      <c r="TKY98" s="0"/>
      <c r="TKZ98" s="0"/>
      <c r="TLA98" s="0"/>
      <c r="TLB98" s="0"/>
      <c r="TLC98" s="0"/>
      <c r="TLD98" s="0"/>
      <c r="TLE98" s="0"/>
      <c r="TLF98" s="0"/>
      <c r="TLG98" s="0"/>
      <c r="TLH98" s="0"/>
      <c r="TLI98" s="0"/>
      <c r="TLJ98" s="0"/>
      <c r="TLK98" s="0"/>
      <c r="TLL98" s="0"/>
      <c r="TLM98" s="0"/>
      <c r="TLN98" s="0"/>
      <c r="TLO98" s="0"/>
      <c r="TLP98" s="0"/>
      <c r="TLQ98" s="0"/>
      <c r="TLR98" s="0"/>
      <c r="TLS98" s="0"/>
      <c r="TLT98" s="0"/>
      <c r="TLU98" s="0"/>
      <c r="TLV98" s="0"/>
      <c r="TLW98" s="0"/>
      <c r="TLX98" s="0"/>
      <c r="TLY98" s="0"/>
      <c r="TLZ98" s="0"/>
      <c r="TMA98" s="0"/>
      <c r="TMB98" s="0"/>
      <c r="TMC98" s="0"/>
      <c r="TMD98" s="0"/>
      <c r="TME98" s="0"/>
      <c r="TMF98" s="0"/>
      <c r="TMG98" s="0"/>
      <c r="TMH98" s="0"/>
      <c r="TMI98" s="0"/>
      <c r="TMJ98" s="0"/>
      <c r="TMK98" s="0"/>
      <c r="TML98" s="0"/>
      <c r="TMM98" s="0"/>
      <c r="TMN98" s="0"/>
      <c r="TMO98" s="0"/>
      <c r="TMP98" s="0"/>
      <c r="TMQ98" s="0"/>
      <c r="TMR98" s="0"/>
      <c r="TMS98" s="0"/>
      <c r="TMT98" s="0"/>
      <c r="TMU98" s="0"/>
      <c r="TMV98" s="0"/>
      <c r="TMW98" s="0"/>
      <c r="TMX98" s="0"/>
      <c r="TMY98" s="0"/>
      <c r="TMZ98" s="0"/>
      <c r="TNA98" s="0"/>
      <c r="TNB98" s="0"/>
      <c r="TNC98" s="0"/>
      <c r="TND98" s="0"/>
      <c r="TNE98" s="0"/>
      <c r="TNF98" s="0"/>
      <c r="TNG98" s="0"/>
      <c r="TNH98" s="0"/>
      <c r="TNI98" s="0"/>
      <c r="TNJ98" s="0"/>
      <c r="TNK98" s="0"/>
      <c r="TNL98" s="0"/>
      <c r="TNM98" s="0"/>
      <c r="TNN98" s="0"/>
      <c r="TNO98" s="0"/>
      <c r="TNP98" s="0"/>
      <c r="TNQ98" s="0"/>
      <c r="TNR98" s="0"/>
      <c r="TNS98" s="0"/>
      <c r="TNT98" s="0"/>
      <c r="TNU98" s="0"/>
      <c r="TNV98" s="0"/>
      <c r="TNW98" s="0"/>
      <c r="TNX98" s="0"/>
      <c r="TNY98" s="0"/>
      <c r="TNZ98" s="0"/>
      <c r="TOA98" s="0"/>
      <c r="TOB98" s="0"/>
      <c r="TOC98" s="0"/>
      <c r="TOD98" s="0"/>
      <c r="TOE98" s="0"/>
      <c r="TOF98" s="0"/>
      <c r="TOG98" s="0"/>
      <c r="TOH98" s="0"/>
      <c r="TOI98" s="0"/>
      <c r="TOJ98" s="0"/>
      <c r="TOK98" s="0"/>
      <c r="TOL98" s="0"/>
      <c r="TOM98" s="0"/>
      <c r="TON98" s="0"/>
      <c r="TOO98" s="0"/>
      <c r="TOP98" s="0"/>
      <c r="TOQ98" s="0"/>
      <c r="TOR98" s="0"/>
      <c r="TOS98" s="0"/>
      <c r="TOT98" s="0"/>
      <c r="TOU98" s="0"/>
      <c r="TOV98" s="0"/>
      <c r="TOW98" s="0"/>
      <c r="TOX98" s="0"/>
      <c r="TOY98" s="0"/>
      <c r="TOZ98" s="0"/>
      <c r="TPA98" s="0"/>
      <c r="TPB98" s="0"/>
      <c r="TPC98" s="0"/>
      <c r="TPD98" s="0"/>
      <c r="TPE98" s="0"/>
      <c r="TPF98" s="0"/>
      <c r="TPG98" s="0"/>
      <c r="TPH98" s="0"/>
      <c r="TPI98" s="0"/>
      <c r="TPJ98" s="0"/>
      <c r="TPK98" s="0"/>
      <c r="TPL98" s="0"/>
      <c r="TPM98" s="0"/>
      <c r="TPN98" s="0"/>
      <c r="TPO98" s="0"/>
      <c r="TPP98" s="0"/>
      <c r="TPQ98" s="0"/>
      <c r="TPR98" s="0"/>
      <c r="TPS98" s="0"/>
      <c r="TPT98" s="0"/>
      <c r="TPU98" s="0"/>
      <c r="TPV98" s="0"/>
      <c r="TPW98" s="0"/>
      <c r="TPX98" s="0"/>
      <c r="TPY98" s="0"/>
      <c r="TPZ98" s="0"/>
      <c r="TQA98" s="0"/>
      <c r="TQB98" s="0"/>
      <c r="TQC98" s="0"/>
      <c r="TQD98" s="0"/>
      <c r="TQE98" s="0"/>
      <c r="TQF98" s="0"/>
      <c r="TQG98" s="0"/>
      <c r="TQH98" s="0"/>
      <c r="TQI98" s="0"/>
      <c r="TQJ98" s="0"/>
      <c r="TQK98" s="0"/>
      <c r="TQL98" s="0"/>
      <c r="TQM98" s="0"/>
      <c r="TQN98" s="0"/>
      <c r="TQO98" s="0"/>
      <c r="TQP98" s="0"/>
      <c r="TQQ98" s="0"/>
      <c r="TQR98" s="0"/>
      <c r="TQS98" s="0"/>
      <c r="TQT98" s="0"/>
      <c r="TQU98" s="0"/>
      <c r="TQV98" s="0"/>
      <c r="TQW98" s="0"/>
      <c r="TQX98" s="0"/>
      <c r="TQY98" s="0"/>
      <c r="TQZ98" s="0"/>
      <c r="TRA98" s="0"/>
      <c r="TRB98" s="0"/>
      <c r="TRC98" s="0"/>
      <c r="TRD98" s="0"/>
      <c r="TRE98" s="0"/>
      <c r="TRF98" s="0"/>
      <c r="TRG98" s="0"/>
      <c r="TRH98" s="0"/>
      <c r="TRI98" s="0"/>
      <c r="TRJ98" s="0"/>
      <c r="TRK98" s="0"/>
      <c r="TRL98" s="0"/>
      <c r="TRM98" s="0"/>
      <c r="TRN98" s="0"/>
      <c r="TRO98" s="0"/>
      <c r="TRP98" s="0"/>
      <c r="TRQ98" s="0"/>
      <c r="TRR98" s="0"/>
      <c r="TRS98" s="0"/>
      <c r="TRT98" s="0"/>
      <c r="TRU98" s="0"/>
      <c r="TRV98" s="0"/>
      <c r="TRW98" s="0"/>
      <c r="TRX98" s="0"/>
      <c r="TRY98" s="0"/>
      <c r="TRZ98" s="0"/>
      <c r="TSA98" s="0"/>
      <c r="TSB98" s="0"/>
      <c r="TSC98" s="0"/>
      <c r="TSD98" s="0"/>
      <c r="TSE98" s="0"/>
      <c r="TSF98" s="0"/>
      <c r="TSG98" s="0"/>
      <c r="TSH98" s="0"/>
      <c r="TSI98" s="0"/>
      <c r="TSJ98" s="0"/>
      <c r="TSK98" s="0"/>
      <c r="TSL98" s="0"/>
      <c r="TSM98" s="0"/>
      <c r="TSN98" s="0"/>
      <c r="TSO98" s="0"/>
      <c r="TSP98" s="0"/>
      <c r="TSQ98" s="0"/>
      <c r="TSR98" s="0"/>
      <c r="TSS98" s="0"/>
      <c r="TST98" s="0"/>
      <c r="TSU98" s="0"/>
      <c r="TSV98" s="0"/>
      <c r="TSW98" s="0"/>
      <c r="TSX98" s="0"/>
      <c r="TSY98" s="0"/>
      <c r="TSZ98" s="0"/>
      <c r="TTA98" s="0"/>
      <c r="TTB98" s="0"/>
      <c r="TTC98" s="0"/>
      <c r="TTD98" s="0"/>
      <c r="TTE98" s="0"/>
      <c r="TTF98" s="0"/>
      <c r="TTG98" s="0"/>
      <c r="TTH98" s="0"/>
      <c r="TTI98" s="0"/>
      <c r="TTJ98" s="0"/>
      <c r="TTK98" s="0"/>
      <c r="TTL98" s="0"/>
      <c r="TTM98" s="0"/>
      <c r="TTN98" s="0"/>
      <c r="TTO98" s="0"/>
      <c r="TTP98" s="0"/>
      <c r="TTQ98" s="0"/>
      <c r="TTR98" s="0"/>
      <c r="TTS98" s="0"/>
      <c r="TTT98" s="0"/>
      <c r="TTU98" s="0"/>
      <c r="TTV98" s="0"/>
      <c r="TTW98" s="0"/>
      <c r="TTX98" s="0"/>
      <c r="TTY98" s="0"/>
      <c r="TTZ98" s="0"/>
      <c r="TUA98" s="0"/>
      <c r="TUB98" s="0"/>
      <c r="TUC98" s="0"/>
      <c r="TUD98" s="0"/>
      <c r="TUE98" s="0"/>
      <c r="TUF98" s="0"/>
      <c r="TUG98" s="0"/>
      <c r="TUH98" s="0"/>
      <c r="TUI98" s="0"/>
      <c r="TUJ98" s="0"/>
      <c r="TUK98" s="0"/>
      <c r="TUL98" s="0"/>
      <c r="TUM98" s="0"/>
      <c r="TUN98" s="0"/>
      <c r="TUO98" s="0"/>
      <c r="TUP98" s="0"/>
      <c r="TUQ98" s="0"/>
      <c r="TUR98" s="0"/>
      <c r="TUS98" s="0"/>
      <c r="TUT98" s="0"/>
      <c r="TUU98" s="0"/>
      <c r="TUV98" s="0"/>
      <c r="TUW98" s="0"/>
      <c r="TUX98" s="0"/>
      <c r="TUY98" s="0"/>
      <c r="TUZ98" s="0"/>
      <c r="TVA98" s="0"/>
      <c r="TVB98" s="0"/>
      <c r="TVC98" s="0"/>
      <c r="TVD98" s="0"/>
      <c r="TVE98" s="0"/>
      <c r="TVF98" s="0"/>
      <c r="TVG98" s="0"/>
      <c r="TVH98" s="0"/>
      <c r="TVI98" s="0"/>
      <c r="TVJ98" s="0"/>
      <c r="TVK98" s="0"/>
      <c r="TVL98" s="0"/>
      <c r="TVM98" s="0"/>
      <c r="TVN98" s="0"/>
      <c r="TVO98" s="0"/>
      <c r="TVP98" s="0"/>
      <c r="TVQ98" s="0"/>
      <c r="TVR98" s="0"/>
      <c r="TVS98" s="0"/>
      <c r="TVT98" s="0"/>
      <c r="TVU98" s="0"/>
      <c r="TVV98" s="0"/>
      <c r="TVW98" s="0"/>
      <c r="TVX98" s="0"/>
      <c r="TVY98" s="0"/>
      <c r="TVZ98" s="0"/>
      <c r="TWA98" s="0"/>
      <c r="TWB98" s="0"/>
      <c r="TWC98" s="0"/>
      <c r="TWD98" s="0"/>
      <c r="TWE98" s="0"/>
      <c r="TWF98" s="0"/>
      <c r="TWG98" s="0"/>
      <c r="TWH98" s="0"/>
      <c r="TWI98" s="0"/>
      <c r="TWJ98" s="0"/>
      <c r="TWK98" s="0"/>
      <c r="TWL98" s="0"/>
      <c r="TWM98" s="0"/>
      <c r="TWN98" s="0"/>
      <c r="TWO98" s="0"/>
      <c r="TWP98" s="0"/>
      <c r="TWQ98" s="0"/>
      <c r="TWR98" s="0"/>
      <c r="TWS98" s="0"/>
      <c r="TWT98" s="0"/>
      <c r="TWU98" s="0"/>
      <c r="TWV98" s="0"/>
      <c r="TWW98" s="0"/>
      <c r="TWX98" s="0"/>
      <c r="TWY98" s="0"/>
      <c r="TWZ98" s="0"/>
      <c r="TXA98" s="0"/>
      <c r="TXB98" s="0"/>
      <c r="TXC98" s="0"/>
      <c r="TXD98" s="0"/>
      <c r="TXE98" s="0"/>
      <c r="TXF98" s="0"/>
      <c r="TXG98" s="0"/>
      <c r="TXH98" s="0"/>
      <c r="TXI98" s="0"/>
      <c r="TXJ98" s="0"/>
      <c r="TXK98" s="0"/>
      <c r="TXL98" s="0"/>
      <c r="TXM98" s="0"/>
      <c r="TXN98" s="0"/>
      <c r="TXO98" s="0"/>
      <c r="TXP98" s="0"/>
      <c r="TXQ98" s="0"/>
      <c r="TXR98" s="0"/>
      <c r="TXS98" s="0"/>
      <c r="TXT98" s="0"/>
      <c r="TXU98" s="0"/>
      <c r="TXV98" s="0"/>
      <c r="TXW98" s="0"/>
      <c r="TXX98" s="0"/>
      <c r="TXY98" s="0"/>
      <c r="TXZ98" s="0"/>
      <c r="TYA98" s="0"/>
      <c r="TYB98" s="0"/>
      <c r="TYC98" s="0"/>
      <c r="TYD98" s="0"/>
      <c r="TYE98" s="0"/>
      <c r="TYF98" s="0"/>
      <c r="TYG98" s="0"/>
      <c r="TYH98" s="0"/>
      <c r="TYI98" s="0"/>
      <c r="TYJ98" s="0"/>
      <c r="TYK98" s="0"/>
      <c r="TYL98" s="0"/>
      <c r="TYM98" s="0"/>
      <c r="TYN98" s="0"/>
      <c r="TYO98" s="0"/>
      <c r="TYP98" s="0"/>
      <c r="TYQ98" s="0"/>
      <c r="TYR98" s="0"/>
      <c r="TYS98" s="0"/>
      <c r="TYT98" s="0"/>
      <c r="TYU98" s="0"/>
      <c r="TYV98" s="0"/>
      <c r="TYW98" s="0"/>
      <c r="TYX98" s="0"/>
      <c r="TYY98" s="0"/>
      <c r="TYZ98" s="0"/>
      <c r="TZA98" s="0"/>
      <c r="TZB98" s="0"/>
      <c r="TZC98" s="0"/>
      <c r="TZD98" s="0"/>
      <c r="TZE98" s="0"/>
      <c r="TZF98" s="0"/>
      <c r="TZG98" s="0"/>
      <c r="TZH98" s="0"/>
      <c r="TZI98" s="0"/>
      <c r="TZJ98" s="0"/>
      <c r="TZK98" s="0"/>
      <c r="TZL98" s="0"/>
      <c r="TZM98" s="0"/>
      <c r="TZN98" s="0"/>
      <c r="TZO98" s="0"/>
      <c r="TZP98" s="0"/>
      <c r="TZQ98" s="0"/>
      <c r="TZR98" s="0"/>
      <c r="TZS98" s="0"/>
      <c r="TZT98" s="0"/>
      <c r="TZU98" s="0"/>
      <c r="TZV98" s="0"/>
      <c r="TZW98" s="0"/>
      <c r="TZX98" s="0"/>
      <c r="TZY98" s="0"/>
      <c r="TZZ98" s="0"/>
      <c r="UAA98" s="0"/>
      <c r="UAB98" s="0"/>
      <c r="UAC98" s="0"/>
      <c r="UAD98" s="0"/>
      <c r="UAE98" s="0"/>
      <c r="UAF98" s="0"/>
      <c r="UAG98" s="0"/>
      <c r="UAH98" s="0"/>
      <c r="UAI98" s="0"/>
      <c r="UAJ98" s="0"/>
      <c r="UAK98" s="0"/>
      <c r="UAL98" s="0"/>
      <c r="UAM98" s="0"/>
      <c r="UAN98" s="0"/>
      <c r="UAO98" s="0"/>
      <c r="UAP98" s="0"/>
      <c r="UAQ98" s="0"/>
      <c r="UAR98" s="0"/>
      <c r="UAS98" s="0"/>
      <c r="UAT98" s="0"/>
      <c r="UAU98" s="0"/>
      <c r="UAV98" s="0"/>
      <c r="UAW98" s="0"/>
      <c r="UAX98" s="0"/>
      <c r="UAY98" s="0"/>
      <c r="UAZ98" s="0"/>
      <c r="UBA98" s="0"/>
      <c r="UBB98" s="0"/>
      <c r="UBC98" s="0"/>
      <c r="UBD98" s="0"/>
      <c r="UBE98" s="0"/>
      <c r="UBF98" s="0"/>
      <c r="UBG98" s="0"/>
      <c r="UBH98" s="0"/>
      <c r="UBI98" s="0"/>
      <c r="UBJ98" s="0"/>
      <c r="UBK98" s="0"/>
      <c r="UBL98" s="0"/>
      <c r="UBM98" s="0"/>
      <c r="UBN98" s="0"/>
      <c r="UBO98" s="0"/>
      <c r="UBP98" s="0"/>
      <c r="UBQ98" s="0"/>
      <c r="UBR98" s="0"/>
      <c r="UBS98" s="0"/>
      <c r="UBT98" s="0"/>
      <c r="UBU98" s="0"/>
      <c r="UBV98" s="0"/>
      <c r="UBW98" s="0"/>
      <c r="UBX98" s="0"/>
      <c r="UBY98" s="0"/>
      <c r="UBZ98" s="0"/>
      <c r="UCA98" s="0"/>
      <c r="UCB98" s="0"/>
      <c r="UCC98" s="0"/>
      <c r="UCD98" s="0"/>
      <c r="UCE98" s="0"/>
      <c r="UCF98" s="0"/>
      <c r="UCG98" s="0"/>
      <c r="UCH98" s="0"/>
      <c r="UCI98" s="0"/>
      <c r="UCJ98" s="0"/>
      <c r="UCK98" s="0"/>
      <c r="UCL98" s="0"/>
      <c r="UCM98" s="0"/>
      <c r="UCN98" s="0"/>
      <c r="UCO98" s="0"/>
      <c r="UCP98" s="0"/>
      <c r="UCQ98" s="0"/>
      <c r="UCR98" s="0"/>
      <c r="UCS98" s="0"/>
      <c r="UCT98" s="0"/>
      <c r="UCU98" s="0"/>
      <c r="UCV98" s="0"/>
      <c r="UCW98" s="0"/>
      <c r="UCX98" s="0"/>
      <c r="UCY98" s="0"/>
      <c r="UCZ98" s="0"/>
      <c r="UDA98" s="0"/>
      <c r="UDB98" s="0"/>
      <c r="UDC98" s="0"/>
      <c r="UDD98" s="0"/>
      <c r="UDE98" s="0"/>
      <c r="UDF98" s="0"/>
      <c r="UDG98" s="0"/>
      <c r="UDH98" s="0"/>
      <c r="UDI98" s="0"/>
      <c r="UDJ98" s="0"/>
      <c r="UDK98" s="0"/>
      <c r="UDL98" s="0"/>
      <c r="UDM98" s="0"/>
      <c r="UDN98" s="0"/>
      <c r="UDO98" s="0"/>
      <c r="UDP98" s="0"/>
      <c r="UDQ98" s="0"/>
      <c r="UDR98" s="0"/>
      <c r="UDS98" s="0"/>
      <c r="UDT98" s="0"/>
      <c r="UDU98" s="0"/>
      <c r="UDV98" s="0"/>
      <c r="UDW98" s="0"/>
      <c r="UDX98" s="0"/>
      <c r="UDY98" s="0"/>
      <c r="UDZ98" s="0"/>
      <c r="UEA98" s="0"/>
      <c r="UEB98" s="0"/>
      <c r="UEC98" s="0"/>
      <c r="UED98" s="0"/>
      <c r="UEE98" s="0"/>
      <c r="UEF98" s="0"/>
      <c r="UEG98" s="0"/>
      <c r="UEH98" s="0"/>
      <c r="UEI98" s="0"/>
      <c r="UEJ98" s="0"/>
      <c r="UEK98" s="0"/>
      <c r="UEL98" s="0"/>
      <c r="UEM98" s="0"/>
      <c r="UEN98" s="0"/>
      <c r="UEO98" s="0"/>
      <c r="UEP98" s="0"/>
      <c r="UEQ98" s="0"/>
      <c r="UER98" s="0"/>
      <c r="UES98" s="0"/>
      <c r="UET98" s="0"/>
      <c r="UEU98" s="0"/>
      <c r="UEV98" s="0"/>
      <c r="UEW98" s="0"/>
      <c r="UEX98" s="0"/>
      <c r="UEY98" s="0"/>
      <c r="UEZ98" s="0"/>
      <c r="UFA98" s="0"/>
      <c r="UFB98" s="0"/>
      <c r="UFC98" s="0"/>
      <c r="UFD98" s="0"/>
      <c r="UFE98" s="0"/>
      <c r="UFF98" s="0"/>
      <c r="UFG98" s="0"/>
      <c r="UFH98" s="0"/>
      <c r="UFI98" s="0"/>
      <c r="UFJ98" s="0"/>
      <c r="UFK98" s="0"/>
      <c r="UFL98" s="0"/>
      <c r="UFM98" s="0"/>
      <c r="UFN98" s="0"/>
      <c r="UFO98" s="0"/>
      <c r="UFP98" s="0"/>
      <c r="UFQ98" s="0"/>
      <c r="UFR98" s="0"/>
      <c r="UFS98" s="0"/>
      <c r="UFT98" s="0"/>
      <c r="UFU98" s="0"/>
      <c r="UFV98" s="0"/>
      <c r="UFW98" s="0"/>
      <c r="UFX98" s="0"/>
      <c r="UFY98" s="0"/>
      <c r="UFZ98" s="0"/>
      <c r="UGA98" s="0"/>
      <c r="UGB98" s="0"/>
      <c r="UGC98" s="0"/>
      <c r="UGD98" s="0"/>
      <c r="UGE98" s="0"/>
      <c r="UGF98" s="0"/>
      <c r="UGG98" s="0"/>
      <c r="UGH98" s="0"/>
      <c r="UGI98" s="0"/>
      <c r="UGJ98" s="0"/>
      <c r="UGK98" s="0"/>
      <c r="UGL98" s="0"/>
      <c r="UGM98" s="0"/>
      <c r="UGN98" s="0"/>
      <c r="UGO98" s="0"/>
      <c r="UGP98" s="0"/>
      <c r="UGQ98" s="0"/>
      <c r="UGR98" s="0"/>
      <c r="UGS98" s="0"/>
      <c r="UGT98" s="0"/>
      <c r="UGU98" s="0"/>
      <c r="UGV98" s="0"/>
      <c r="UGW98" s="0"/>
      <c r="UGX98" s="0"/>
      <c r="UGY98" s="0"/>
      <c r="UGZ98" s="0"/>
      <c r="UHA98" s="0"/>
      <c r="UHB98" s="0"/>
      <c r="UHC98" s="0"/>
      <c r="UHD98" s="0"/>
      <c r="UHE98" s="0"/>
      <c r="UHF98" s="0"/>
      <c r="UHG98" s="0"/>
      <c r="UHH98" s="0"/>
      <c r="UHI98" s="0"/>
      <c r="UHJ98" s="0"/>
      <c r="UHK98" s="0"/>
      <c r="UHL98" s="0"/>
      <c r="UHM98" s="0"/>
      <c r="UHN98" s="0"/>
      <c r="UHO98" s="0"/>
      <c r="UHP98" s="0"/>
      <c r="UHQ98" s="0"/>
      <c r="UHR98" s="0"/>
      <c r="UHS98" s="0"/>
      <c r="UHT98" s="0"/>
      <c r="UHU98" s="0"/>
      <c r="UHV98" s="0"/>
      <c r="UHW98" s="0"/>
      <c r="UHX98" s="0"/>
      <c r="UHY98" s="0"/>
      <c r="UHZ98" s="0"/>
      <c r="UIA98" s="0"/>
      <c r="UIB98" s="0"/>
      <c r="UIC98" s="0"/>
      <c r="UID98" s="0"/>
      <c r="UIE98" s="0"/>
      <c r="UIF98" s="0"/>
      <c r="UIG98" s="0"/>
      <c r="UIH98" s="0"/>
      <c r="UII98" s="0"/>
      <c r="UIJ98" s="0"/>
      <c r="UIK98" s="0"/>
      <c r="UIL98" s="0"/>
      <c r="UIM98" s="0"/>
      <c r="UIN98" s="0"/>
      <c r="UIO98" s="0"/>
      <c r="UIP98" s="0"/>
      <c r="UIQ98" s="0"/>
      <c r="UIR98" s="0"/>
      <c r="UIS98" s="0"/>
      <c r="UIT98" s="0"/>
      <c r="UIU98" s="0"/>
      <c r="UIV98" s="0"/>
      <c r="UIW98" s="0"/>
      <c r="UIX98" s="0"/>
      <c r="UIY98" s="0"/>
      <c r="UIZ98" s="0"/>
      <c r="UJA98" s="0"/>
      <c r="UJB98" s="0"/>
      <c r="UJC98" s="0"/>
      <c r="UJD98" s="0"/>
      <c r="UJE98" s="0"/>
      <c r="UJF98" s="0"/>
      <c r="UJG98" s="0"/>
      <c r="UJH98" s="0"/>
      <c r="UJI98" s="0"/>
      <c r="UJJ98" s="0"/>
      <c r="UJK98" s="0"/>
      <c r="UJL98" s="0"/>
      <c r="UJM98" s="0"/>
      <c r="UJN98" s="0"/>
      <c r="UJO98" s="0"/>
      <c r="UJP98" s="0"/>
      <c r="UJQ98" s="0"/>
      <c r="UJR98" s="0"/>
      <c r="UJS98" s="0"/>
      <c r="UJT98" s="0"/>
      <c r="UJU98" s="0"/>
      <c r="UJV98" s="0"/>
      <c r="UJW98" s="0"/>
      <c r="UJX98" s="0"/>
      <c r="UJY98" s="0"/>
      <c r="UJZ98" s="0"/>
      <c r="UKA98" s="0"/>
      <c r="UKB98" s="0"/>
      <c r="UKC98" s="0"/>
      <c r="UKD98" s="0"/>
      <c r="UKE98" s="0"/>
      <c r="UKF98" s="0"/>
      <c r="UKG98" s="0"/>
      <c r="UKH98" s="0"/>
      <c r="UKI98" s="0"/>
      <c r="UKJ98" s="0"/>
      <c r="UKK98" s="0"/>
      <c r="UKL98" s="0"/>
      <c r="UKM98" s="0"/>
      <c r="UKN98" s="0"/>
      <c r="UKO98" s="0"/>
      <c r="UKP98" s="0"/>
      <c r="UKQ98" s="0"/>
      <c r="UKR98" s="0"/>
      <c r="UKS98" s="0"/>
      <c r="UKT98" s="0"/>
      <c r="UKU98" s="0"/>
      <c r="UKV98" s="0"/>
      <c r="UKW98" s="0"/>
      <c r="UKX98" s="0"/>
      <c r="UKY98" s="0"/>
      <c r="UKZ98" s="0"/>
      <c r="ULA98" s="0"/>
      <c r="ULB98" s="0"/>
      <c r="ULC98" s="0"/>
      <c r="ULD98" s="0"/>
      <c r="ULE98" s="0"/>
      <c r="ULF98" s="0"/>
      <c r="ULG98" s="0"/>
      <c r="ULH98" s="0"/>
      <c r="ULI98" s="0"/>
      <c r="ULJ98" s="0"/>
      <c r="ULK98" s="0"/>
      <c r="ULL98" s="0"/>
      <c r="ULM98" s="0"/>
      <c r="ULN98" s="0"/>
      <c r="ULO98" s="0"/>
      <c r="ULP98" s="0"/>
      <c r="ULQ98" s="0"/>
      <c r="ULR98" s="0"/>
      <c r="ULS98" s="0"/>
      <c r="ULT98" s="0"/>
      <c r="ULU98" s="0"/>
      <c r="ULV98" s="0"/>
      <c r="ULW98" s="0"/>
      <c r="ULX98" s="0"/>
      <c r="ULY98" s="0"/>
      <c r="ULZ98" s="0"/>
      <c r="UMA98" s="0"/>
      <c r="UMB98" s="0"/>
      <c r="UMC98" s="0"/>
      <c r="UMD98" s="0"/>
      <c r="UME98" s="0"/>
      <c r="UMF98" s="0"/>
      <c r="UMG98" s="0"/>
      <c r="UMH98" s="0"/>
      <c r="UMI98" s="0"/>
      <c r="UMJ98" s="0"/>
      <c r="UMK98" s="0"/>
      <c r="UML98" s="0"/>
      <c r="UMM98" s="0"/>
      <c r="UMN98" s="0"/>
      <c r="UMO98" s="0"/>
      <c r="UMP98" s="0"/>
      <c r="UMQ98" s="0"/>
      <c r="UMR98" s="0"/>
      <c r="UMS98" s="0"/>
      <c r="UMT98" s="0"/>
      <c r="UMU98" s="0"/>
      <c r="UMV98" s="0"/>
      <c r="UMW98" s="0"/>
      <c r="UMX98" s="0"/>
      <c r="UMY98" s="0"/>
      <c r="UMZ98" s="0"/>
      <c r="UNA98" s="0"/>
      <c r="UNB98" s="0"/>
      <c r="UNC98" s="0"/>
      <c r="UND98" s="0"/>
      <c r="UNE98" s="0"/>
      <c r="UNF98" s="0"/>
      <c r="UNG98" s="0"/>
      <c r="UNH98" s="0"/>
      <c r="UNI98" s="0"/>
      <c r="UNJ98" s="0"/>
      <c r="UNK98" s="0"/>
      <c r="UNL98" s="0"/>
      <c r="UNM98" s="0"/>
      <c r="UNN98" s="0"/>
      <c r="UNO98" s="0"/>
      <c r="UNP98" s="0"/>
      <c r="UNQ98" s="0"/>
      <c r="UNR98" s="0"/>
      <c r="UNS98" s="0"/>
      <c r="UNT98" s="0"/>
      <c r="UNU98" s="0"/>
      <c r="UNV98" s="0"/>
      <c r="UNW98" s="0"/>
      <c r="UNX98" s="0"/>
      <c r="UNY98" s="0"/>
      <c r="UNZ98" s="0"/>
      <c r="UOA98" s="0"/>
      <c r="UOB98" s="0"/>
      <c r="UOC98" s="0"/>
      <c r="UOD98" s="0"/>
      <c r="UOE98" s="0"/>
      <c r="UOF98" s="0"/>
      <c r="UOG98" s="0"/>
      <c r="UOH98" s="0"/>
      <c r="UOI98" s="0"/>
      <c r="UOJ98" s="0"/>
      <c r="UOK98" s="0"/>
      <c r="UOL98" s="0"/>
      <c r="UOM98" s="0"/>
      <c r="UON98" s="0"/>
      <c r="UOO98" s="0"/>
      <c r="UOP98" s="0"/>
      <c r="UOQ98" s="0"/>
      <c r="UOR98" s="0"/>
      <c r="UOS98" s="0"/>
      <c r="UOT98" s="0"/>
      <c r="UOU98" s="0"/>
      <c r="UOV98" s="0"/>
      <c r="UOW98" s="0"/>
      <c r="UOX98" s="0"/>
      <c r="UOY98" s="0"/>
      <c r="UOZ98" s="0"/>
      <c r="UPA98" s="0"/>
      <c r="UPB98" s="0"/>
      <c r="UPC98" s="0"/>
      <c r="UPD98" s="0"/>
      <c r="UPE98" s="0"/>
      <c r="UPF98" s="0"/>
      <c r="UPG98" s="0"/>
      <c r="UPH98" s="0"/>
      <c r="UPI98" s="0"/>
      <c r="UPJ98" s="0"/>
      <c r="UPK98" s="0"/>
      <c r="UPL98" s="0"/>
      <c r="UPM98" s="0"/>
      <c r="UPN98" s="0"/>
      <c r="UPO98" s="0"/>
      <c r="UPP98" s="0"/>
      <c r="UPQ98" s="0"/>
      <c r="UPR98" s="0"/>
      <c r="UPS98" s="0"/>
      <c r="UPT98" s="0"/>
      <c r="UPU98" s="0"/>
      <c r="UPV98" s="0"/>
      <c r="UPW98" s="0"/>
      <c r="UPX98" s="0"/>
      <c r="UPY98" s="0"/>
      <c r="UPZ98" s="0"/>
      <c r="UQA98" s="0"/>
      <c r="UQB98" s="0"/>
      <c r="UQC98" s="0"/>
      <c r="UQD98" s="0"/>
      <c r="UQE98" s="0"/>
      <c r="UQF98" s="0"/>
      <c r="UQG98" s="0"/>
      <c r="UQH98" s="0"/>
      <c r="UQI98" s="0"/>
      <c r="UQJ98" s="0"/>
      <c r="UQK98" s="0"/>
      <c r="UQL98" s="0"/>
      <c r="UQM98" s="0"/>
      <c r="UQN98" s="0"/>
      <c r="UQO98" s="0"/>
      <c r="UQP98" s="0"/>
      <c r="UQQ98" s="0"/>
      <c r="UQR98" s="0"/>
      <c r="UQS98" s="0"/>
      <c r="UQT98" s="0"/>
      <c r="UQU98" s="0"/>
      <c r="UQV98" s="0"/>
      <c r="UQW98" s="0"/>
      <c r="UQX98" s="0"/>
      <c r="UQY98" s="0"/>
      <c r="UQZ98" s="0"/>
      <c r="URA98" s="0"/>
      <c r="URB98" s="0"/>
      <c r="URC98" s="0"/>
      <c r="URD98" s="0"/>
      <c r="URE98" s="0"/>
      <c r="URF98" s="0"/>
      <c r="URG98" s="0"/>
      <c r="URH98" s="0"/>
      <c r="URI98" s="0"/>
      <c r="URJ98" s="0"/>
      <c r="URK98" s="0"/>
      <c r="URL98" s="0"/>
      <c r="URM98" s="0"/>
      <c r="URN98" s="0"/>
      <c r="URO98" s="0"/>
      <c r="URP98" s="0"/>
      <c r="URQ98" s="0"/>
      <c r="URR98" s="0"/>
      <c r="URS98" s="0"/>
      <c r="URT98" s="0"/>
      <c r="URU98" s="0"/>
      <c r="URV98" s="0"/>
      <c r="URW98" s="0"/>
      <c r="URX98" s="0"/>
      <c r="URY98" s="0"/>
      <c r="URZ98" s="0"/>
      <c r="USA98" s="0"/>
      <c r="USB98" s="0"/>
      <c r="USC98" s="0"/>
      <c r="USD98" s="0"/>
      <c r="USE98" s="0"/>
      <c r="USF98" s="0"/>
      <c r="USG98" s="0"/>
      <c r="USH98" s="0"/>
      <c r="USI98" s="0"/>
      <c r="USJ98" s="0"/>
      <c r="USK98" s="0"/>
      <c r="USL98" s="0"/>
      <c r="USM98" s="0"/>
      <c r="USN98" s="0"/>
      <c r="USO98" s="0"/>
      <c r="USP98" s="0"/>
      <c r="USQ98" s="0"/>
      <c r="USR98" s="0"/>
      <c r="USS98" s="0"/>
      <c r="UST98" s="0"/>
      <c r="USU98" s="0"/>
      <c r="USV98" s="0"/>
      <c r="USW98" s="0"/>
      <c r="USX98" s="0"/>
      <c r="USY98" s="0"/>
      <c r="USZ98" s="0"/>
      <c r="UTA98" s="0"/>
      <c r="UTB98" s="0"/>
      <c r="UTC98" s="0"/>
      <c r="UTD98" s="0"/>
      <c r="UTE98" s="0"/>
      <c r="UTF98" s="0"/>
      <c r="UTG98" s="0"/>
      <c r="UTH98" s="0"/>
      <c r="UTI98" s="0"/>
      <c r="UTJ98" s="0"/>
      <c r="UTK98" s="0"/>
      <c r="UTL98" s="0"/>
      <c r="UTM98" s="0"/>
      <c r="UTN98" s="0"/>
      <c r="UTO98" s="0"/>
      <c r="UTP98" s="0"/>
      <c r="UTQ98" s="0"/>
      <c r="UTR98" s="0"/>
      <c r="UTS98" s="0"/>
      <c r="UTT98" s="0"/>
      <c r="UTU98" s="0"/>
      <c r="UTV98" s="0"/>
      <c r="UTW98" s="0"/>
      <c r="UTX98" s="0"/>
      <c r="UTY98" s="0"/>
      <c r="UTZ98" s="0"/>
      <c r="UUA98" s="0"/>
      <c r="UUB98" s="0"/>
      <c r="UUC98" s="0"/>
      <c r="UUD98" s="0"/>
      <c r="UUE98" s="0"/>
      <c r="UUF98" s="0"/>
      <c r="UUG98" s="0"/>
      <c r="UUH98" s="0"/>
      <c r="UUI98" s="0"/>
      <c r="UUJ98" s="0"/>
      <c r="UUK98" s="0"/>
      <c r="UUL98" s="0"/>
      <c r="UUM98" s="0"/>
      <c r="UUN98" s="0"/>
      <c r="UUO98" s="0"/>
      <c r="UUP98" s="0"/>
      <c r="UUQ98" s="0"/>
      <c r="UUR98" s="0"/>
      <c r="UUS98" s="0"/>
      <c r="UUT98" s="0"/>
      <c r="UUU98" s="0"/>
      <c r="UUV98" s="0"/>
      <c r="UUW98" s="0"/>
      <c r="UUX98" s="0"/>
      <c r="UUY98" s="0"/>
      <c r="UUZ98" s="0"/>
      <c r="UVA98" s="0"/>
      <c r="UVB98" s="0"/>
      <c r="UVC98" s="0"/>
      <c r="UVD98" s="0"/>
      <c r="UVE98" s="0"/>
      <c r="UVF98" s="0"/>
      <c r="UVG98" s="0"/>
      <c r="UVH98" s="0"/>
      <c r="UVI98" s="0"/>
      <c r="UVJ98" s="0"/>
      <c r="UVK98" s="0"/>
      <c r="UVL98" s="0"/>
      <c r="UVM98" s="0"/>
      <c r="UVN98" s="0"/>
      <c r="UVO98" s="0"/>
      <c r="UVP98" s="0"/>
      <c r="UVQ98" s="0"/>
      <c r="UVR98" s="0"/>
      <c r="UVS98" s="0"/>
      <c r="UVT98" s="0"/>
      <c r="UVU98" s="0"/>
      <c r="UVV98" s="0"/>
      <c r="UVW98" s="0"/>
      <c r="UVX98" s="0"/>
      <c r="UVY98" s="0"/>
      <c r="UVZ98" s="0"/>
      <c r="UWA98" s="0"/>
      <c r="UWB98" s="0"/>
      <c r="UWC98" s="0"/>
      <c r="UWD98" s="0"/>
      <c r="UWE98" s="0"/>
      <c r="UWF98" s="0"/>
      <c r="UWG98" s="0"/>
      <c r="UWH98" s="0"/>
      <c r="UWI98" s="0"/>
      <c r="UWJ98" s="0"/>
      <c r="UWK98" s="0"/>
      <c r="UWL98" s="0"/>
      <c r="UWM98" s="0"/>
      <c r="UWN98" s="0"/>
      <c r="UWO98" s="0"/>
      <c r="UWP98" s="0"/>
      <c r="UWQ98" s="0"/>
      <c r="UWR98" s="0"/>
      <c r="UWS98" s="0"/>
      <c r="UWT98" s="0"/>
      <c r="UWU98" s="0"/>
      <c r="UWV98" s="0"/>
      <c r="UWW98" s="0"/>
      <c r="UWX98" s="0"/>
      <c r="UWY98" s="0"/>
      <c r="UWZ98" s="0"/>
      <c r="UXA98" s="0"/>
      <c r="UXB98" s="0"/>
      <c r="UXC98" s="0"/>
      <c r="UXD98" s="0"/>
      <c r="UXE98" s="0"/>
      <c r="UXF98" s="0"/>
      <c r="UXG98" s="0"/>
      <c r="UXH98" s="0"/>
      <c r="UXI98" s="0"/>
      <c r="UXJ98" s="0"/>
      <c r="UXK98" s="0"/>
      <c r="UXL98" s="0"/>
      <c r="UXM98" s="0"/>
      <c r="UXN98" s="0"/>
      <c r="UXO98" s="0"/>
      <c r="UXP98" s="0"/>
      <c r="UXQ98" s="0"/>
      <c r="UXR98" s="0"/>
      <c r="UXS98" s="0"/>
      <c r="UXT98" s="0"/>
      <c r="UXU98" s="0"/>
      <c r="UXV98" s="0"/>
      <c r="UXW98" s="0"/>
      <c r="UXX98" s="0"/>
      <c r="UXY98" s="0"/>
      <c r="UXZ98" s="0"/>
      <c r="UYA98" s="0"/>
      <c r="UYB98" s="0"/>
      <c r="UYC98" s="0"/>
      <c r="UYD98" s="0"/>
      <c r="UYE98" s="0"/>
      <c r="UYF98" s="0"/>
      <c r="UYG98" s="0"/>
      <c r="UYH98" s="0"/>
      <c r="UYI98" s="0"/>
      <c r="UYJ98" s="0"/>
      <c r="UYK98" s="0"/>
      <c r="UYL98" s="0"/>
      <c r="UYM98" s="0"/>
      <c r="UYN98" s="0"/>
      <c r="UYO98" s="0"/>
      <c r="UYP98" s="0"/>
      <c r="UYQ98" s="0"/>
      <c r="UYR98" s="0"/>
      <c r="UYS98" s="0"/>
      <c r="UYT98" s="0"/>
      <c r="UYU98" s="0"/>
      <c r="UYV98" s="0"/>
      <c r="UYW98" s="0"/>
      <c r="UYX98" s="0"/>
      <c r="UYY98" s="0"/>
      <c r="UYZ98" s="0"/>
      <c r="UZA98" s="0"/>
      <c r="UZB98" s="0"/>
      <c r="UZC98" s="0"/>
      <c r="UZD98" s="0"/>
      <c r="UZE98" s="0"/>
      <c r="UZF98" s="0"/>
      <c r="UZG98" s="0"/>
      <c r="UZH98" s="0"/>
      <c r="UZI98" s="0"/>
      <c r="UZJ98" s="0"/>
      <c r="UZK98" s="0"/>
      <c r="UZL98" s="0"/>
      <c r="UZM98" s="0"/>
      <c r="UZN98" s="0"/>
      <c r="UZO98" s="0"/>
      <c r="UZP98" s="0"/>
      <c r="UZQ98" s="0"/>
      <c r="UZR98" s="0"/>
      <c r="UZS98" s="0"/>
      <c r="UZT98" s="0"/>
      <c r="UZU98" s="0"/>
      <c r="UZV98" s="0"/>
      <c r="UZW98" s="0"/>
      <c r="UZX98" s="0"/>
      <c r="UZY98" s="0"/>
      <c r="UZZ98" s="0"/>
      <c r="VAA98" s="0"/>
      <c r="VAB98" s="0"/>
      <c r="VAC98" s="0"/>
      <c r="VAD98" s="0"/>
      <c r="VAE98" s="0"/>
      <c r="VAF98" s="0"/>
      <c r="VAG98" s="0"/>
      <c r="VAH98" s="0"/>
      <c r="VAI98" s="0"/>
      <c r="VAJ98" s="0"/>
      <c r="VAK98" s="0"/>
      <c r="VAL98" s="0"/>
      <c r="VAM98" s="0"/>
      <c r="VAN98" s="0"/>
      <c r="VAO98" s="0"/>
      <c r="VAP98" s="0"/>
      <c r="VAQ98" s="0"/>
      <c r="VAR98" s="0"/>
      <c r="VAS98" s="0"/>
      <c r="VAT98" s="0"/>
      <c r="VAU98" s="0"/>
      <c r="VAV98" s="0"/>
      <c r="VAW98" s="0"/>
      <c r="VAX98" s="0"/>
      <c r="VAY98" s="0"/>
      <c r="VAZ98" s="0"/>
      <c r="VBA98" s="0"/>
      <c r="VBB98" s="0"/>
      <c r="VBC98" s="0"/>
      <c r="VBD98" s="0"/>
      <c r="VBE98" s="0"/>
      <c r="VBF98" s="0"/>
      <c r="VBG98" s="0"/>
      <c r="VBH98" s="0"/>
      <c r="VBI98" s="0"/>
      <c r="VBJ98" s="0"/>
      <c r="VBK98" s="0"/>
      <c r="VBL98" s="0"/>
      <c r="VBM98" s="0"/>
      <c r="VBN98" s="0"/>
      <c r="VBO98" s="0"/>
      <c r="VBP98" s="0"/>
      <c r="VBQ98" s="0"/>
      <c r="VBR98" s="0"/>
      <c r="VBS98" s="0"/>
      <c r="VBT98" s="0"/>
      <c r="VBU98" s="0"/>
      <c r="VBV98" s="0"/>
      <c r="VBW98" s="0"/>
      <c r="VBX98" s="0"/>
      <c r="VBY98" s="0"/>
      <c r="VBZ98" s="0"/>
      <c r="VCA98" s="0"/>
      <c r="VCB98" s="0"/>
      <c r="VCC98" s="0"/>
      <c r="VCD98" s="0"/>
      <c r="VCE98" s="0"/>
      <c r="VCF98" s="0"/>
      <c r="VCG98" s="0"/>
      <c r="VCH98" s="0"/>
      <c r="VCI98" s="0"/>
      <c r="VCJ98" s="0"/>
      <c r="VCK98" s="0"/>
      <c r="VCL98" s="0"/>
      <c r="VCM98" s="0"/>
      <c r="VCN98" s="0"/>
      <c r="VCO98" s="0"/>
      <c r="VCP98" s="0"/>
      <c r="VCQ98" s="0"/>
      <c r="VCR98" s="0"/>
      <c r="VCS98" s="0"/>
      <c r="VCT98" s="0"/>
      <c r="VCU98" s="0"/>
      <c r="VCV98" s="0"/>
      <c r="VCW98" s="0"/>
      <c r="VCX98" s="0"/>
      <c r="VCY98" s="0"/>
      <c r="VCZ98" s="0"/>
      <c r="VDA98" s="0"/>
      <c r="VDB98" s="0"/>
      <c r="VDC98" s="0"/>
      <c r="VDD98" s="0"/>
      <c r="VDE98" s="0"/>
      <c r="VDF98" s="0"/>
      <c r="VDG98" s="0"/>
      <c r="VDH98" s="0"/>
      <c r="VDI98" s="0"/>
      <c r="VDJ98" s="0"/>
      <c r="VDK98" s="0"/>
      <c r="VDL98" s="0"/>
      <c r="VDM98" s="0"/>
      <c r="VDN98" s="0"/>
      <c r="VDO98" s="0"/>
      <c r="VDP98" s="0"/>
      <c r="VDQ98" s="0"/>
      <c r="VDR98" s="0"/>
      <c r="VDS98" s="0"/>
      <c r="VDT98" s="0"/>
      <c r="VDU98" s="0"/>
      <c r="VDV98" s="0"/>
      <c r="VDW98" s="0"/>
      <c r="VDX98" s="0"/>
      <c r="VDY98" s="0"/>
      <c r="VDZ98" s="0"/>
      <c r="VEA98" s="0"/>
      <c r="VEB98" s="0"/>
      <c r="VEC98" s="0"/>
      <c r="VED98" s="0"/>
      <c r="VEE98" s="0"/>
      <c r="VEF98" s="0"/>
      <c r="VEG98" s="0"/>
      <c r="VEH98" s="0"/>
      <c r="VEI98" s="0"/>
      <c r="VEJ98" s="0"/>
      <c r="VEK98" s="0"/>
      <c r="VEL98" s="0"/>
      <c r="VEM98" s="0"/>
      <c r="VEN98" s="0"/>
      <c r="VEO98" s="0"/>
      <c r="VEP98" s="0"/>
      <c r="VEQ98" s="0"/>
      <c r="VER98" s="0"/>
      <c r="VES98" s="0"/>
      <c r="VET98" s="0"/>
      <c r="VEU98" s="0"/>
      <c r="VEV98" s="0"/>
      <c r="VEW98" s="0"/>
      <c r="VEX98" s="0"/>
      <c r="VEY98" s="0"/>
      <c r="VEZ98" s="0"/>
      <c r="VFA98" s="0"/>
      <c r="VFB98" s="0"/>
      <c r="VFC98" s="0"/>
      <c r="VFD98" s="0"/>
      <c r="VFE98" s="0"/>
      <c r="VFF98" s="0"/>
      <c r="VFG98" s="0"/>
      <c r="VFH98" s="0"/>
      <c r="VFI98" s="0"/>
      <c r="VFJ98" s="0"/>
      <c r="VFK98" s="0"/>
      <c r="VFL98" s="0"/>
      <c r="VFM98" s="0"/>
      <c r="VFN98" s="0"/>
      <c r="VFO98" s="0"/>
      <c r="VFP98" s="0"/>
      <c r="VFQ98" s="0"/>
      <c r="VFR98" s="0"/>
      <c r="VFS98" s="0"/>
      <c r="VFT98" s="0"/>
      <c r="VFU98" s="0"/>
      <c r="VFV98" s="0"/>
      <c r="VFW98" s="0"/>
      <c r="VFX98" s="0"/>
      <c r="VFY98" s="0"/>
      <c r="VFZ98" s="0"/>
      <c r="VGA98" s="0"/>
      <c r="VGB98" s="0"/>
      <c r="VGC98" s="0"/>
      <c r="VGD98" s="0"/>
      <c r="VGE98" s="0"/>
      <c r="VGF98" s="0"/>
      <c r="VGG98" s="0"/>
      <c r="VGH98" s="0"/>
      <c r="VGI98" s="0"/>
      <c r="VGJ98" s="0"/>
      <c r="VGK98" s="0"/>
      <c r="VGL98" s="0"/>
      <c r="VGM98" s="0"/>
      <c r="VGN98" s="0"/>
      <c r="VGO98" s="0"/>
      <c r="VGP98" s="0"/>
      <c r="VGQ98" s="0"/>
      <c r="VGR98" s="0"/>
      <c r="VGS98" s="0"/>
      <c r="VGT98" s="0"/>
      <c r="VGU98" s="0"/>
      <c r="VGV98" s="0"/>
      <c r="VGW98" s="0"/>
      <c r="VGX98" s="0"/>
      <c r="VGY98" s="0"/>
      <c r="VGZ98" s="0"/>
      <c r="VHA98" s="0"/>
      <c r="VHB98" s="0"/>
      <c r="VHC98" s="0"/>
      <c r="VHD98" s="0"/>
      <c r="VHE98" s="0"/>
      <c r="VHF98" s="0"/>
      <c r="VHG98" s="0"/>
      <c r="VHH98" s="0"/>
      <c r="VHI98" s="0"/>
      <c r="VHJ98" s="0"/>
      <c r="VHK98" s="0"/>
      <c r="VHL98" s="0"/>
      <c r="VHM98" s="0"/>
      <c r="VHN98" s="0"/>
      <c r="VHO98" s="0"/>
      <c r="VHP98" s="0"/>
      <c r="VHQ98" s="0"/>
      <c r="VHR98" s="0"/>
      <c r="VHS98" s="0"/>
      <c r="VHT98" s="0"/>
      <c r="VHU98" s="0"/>
      <c r="VHV98" s="0"/>
      <c r="VHW98" s="0"/>
      <c r="VHX98" s="0"/>
      <c r="VHY98" s="0"/>
      <c r="VHZ98" s="0"/>
      <c r="VIA98" s="0"/>
      <c r="VIB98" s="0"/>
      <c r="VIC98" s="0"/>
      <c r="VID98" s="0"/>
      <c r="VIE98" s="0"/>
      <c r="VIF98" s="0"/>
      <c r="VIG98" s="0"/>
      <c r="VIH98" s="0"/>
      <c r="VII98" s="0"/>
      <c r="VIJ98" s="0"/>
      <c r="VIK98" s="0"/>
      <c r="VIL98" s="0"/>
      <c r="VIM98" s="0"/>
      <c r="VIN98" s="0"/>
      <c r="VIO98" s="0"/>
      <c r="VIP98" s="0"/>
      <c r="VIQ98" s="0"/>
      <c r="VIR98" s="0"/>
      <c r="VIS98" s="0"/>
      <c r="VIT98" s="0"/>
      <c r="VIU98" s="0"/>
      <c r="VIV98" s="0"/>
      <c r="VIW98" s="0"/>
      <c r="VIX98" s="0"/>
      <c r="VIY98" s="0"/>
      <c r="VIZ98" s="0"/>
      <c r="VJA98" s="0"/>
      <c r="VJB98" s="0"/>
      <c r="VJC98" s="0"/>
      <c r="VJD98" s="0"/>
      <c r="VJE98" s="0"/>
      <c r="VJF98" s="0"/>
      <c r="VJG98" s="0"/>
      <c r="VJH98" s="0"/>
      <c r="VJI98" s="0"/>
      <c r="VJJ98" s="0"/>
      <c r="VJK98" s="0"/>
      <c r="VJL98" s="0"/>
      <c r="VJM98" s="0"/>
      <c r="VJN98" s="0"/>
      <c r="VJO98" s="0"/>
      <c r="VJP98" s="0"/>
      <c r="VJQ98" s="0"/>
      <c r="VJR98" s="0"/>
      <c r="VJS98" s="0"/>
      <c r="VJT98" s="0"/>
      <c r="VJU98" s="0"/>
      <c r="VJV98" s="0"/>
      <c r="VJW98" s="0"/>
      <c r="VJX98" s="0"/>
      <c r="VJY98" s="0"/>
      <c r="VJZ98" s="0"/>
      <c r="VKA98" s="0"/>
      <c r="VKB98" s="0"/>
      <c r="VKC98" s="0"/>
      <c r="VKD98" s="0"/>
      <c r="VKE98" s="0"/>
      <c r="VKF98" s="0"/>
      <c r="VKG98" s="0"/>
      <c r="VKH98" s="0"/>
      <c r="VKI98" s="0"/>
      <c r="VKJ98" s="0"/>
      <c r="VKK98" s="0"/>
      <c r="VKL98" s="0"/>
      <c r="VKM98" s="0"/>
      <c r="VKN98" s="0"/>
      <c r="VKO98" s="0"/>
      <c r="VKP98" s="0"/>
      <c r="VKQ98" s="0"/>
      <c r="VKR98" s="0"/>
      <c r="VKS98" s="0"/>
      <c r="VKT98" s="0"/>
      <c r="VKU98" s="0"/>
      <c r="VKV98" s="0"/>
      <c r="VKW98" s="0"/>
      <c r="VKX98" s="0"/>
      <c r="VKY98" s="0"/>
      <c r="VKZ98" s="0"/>
      <c r="VLA98" s="0"/>
      <c r="VLB98" s="0"/>
      <c r="VLC98" s="0"/>
      <c r="VLD98" s="0"/>
      <c r="VLE98" s="0"/>
      <c r="VLF98" s="0"/>
      <c r="VLG98" s="0"/>
      <c r="VLH98" s="0"/>
      <c r="VLI98" s="0"/>
      <c r="VLJ98" s="0"/>
      <c r="VLK98" s="0"/>
      <c r="VLL98" s="0"/>
      <c r="VLM98" s="0"/>
      <c r="VLN98" s="0"/>
      <c r="VLO98" s="0"/>
      <c r="VLP98" s="0"/>
      <c r="VLQ98" s="0"/>
      <c r="VLR98" s="0"/>
      <c r="VLS98" s="0"/>
      <c r="VLT98" s="0"/>
      <c r="VLU98" s="0"/>
      <c r="VLV98" s="0"/>
      <c r="VLW98" s="0"/>
      <c r="VLX98" s="0"/>
      <c r="VLY98" s="0"/>
      <c r="VLZ98" s="0"/>
      <c r="VMA98" s="0"/>
      <c r="VMB98" s="0"/>
      <c r="VMC98" s="0"/>
      <c r="VMD98" s="0"/>
      <c r="VME98" s="0"/>
      <c r="VMF98" s="0"/>
      <c r="VMG98" s="0"/>
      <c r="VMH98" s="0"/>
      <c r="VMI98" s="0"/>
      <c r="VMJ98" s="0"/>
      <c r="VMK98" s="0"/>
      <c r="VML98" s="0"/>
      <c r="VMM98" s="0"/>
      <c r="VMN98" s="0"/>
      <c r="VMO98" s="0"/>
      <c r="VMP98" s="0"/>
      <c r="VMQ98" s="0"/>
      <c r="VMR98" s="0"/>
      <c r="VMS98" s="0"/>
      <c r="VMT98" s="0"/>
      <c r="VMU98" s="0"/>
      <c r="VMV98" s="0"/>
      <c r="VMW98" s="0"/>
      <c r="VMX98" s="0"/>
      <c r="VMY98" s="0"/>
      <c r="VMZ98" s="0"/>
      <c r="VNA98" s="0"/>
      <c r="VNB98" s="0"/>
      <c r="VNC98" s="0"/>
      <c r="VND98" s="0"/>
      <c r="VNE98" s="0"/>
      <c r="VNF98" s="0"/>
      <c r="VNG98" s="0"/>
      <c r="VNH98" s="0"/>
      <c r="VNI98" s="0"/>
      <c r="VNJ98" s="0"/>
      <c r="VNK98" s="0"/>
      <c r="VNL98" s="0"/>
      <c r="VNM98" s="0"/>
      <c r="VNN98" s="0"/>
      <c r="VNO98" s="0"/>
      <c r="VNP98" s="0"/>
      <c r="VNQ98" s="0"/>
      <c r="VNR98" s="0"/>
      <c r="VNS98" s="0"/>
      <c r="VNT98" s="0"/>
      <c r="VNU98" s="0"/>
      <c r="VNV98" s="0"/>
      <c r="VNW98" s="0"/>
      <c r="VNX98" s="0"/>
      <c r="VNY98" s="0"/>
      <c r="VNZ98" s="0"/>
      <c r="VOA98" s="0"/>
      <c r="VOB98" s="0"/>
      <c r="VOC98" s="0"/>
      <c r="VOD98" s="0"/>
      <c r="VOE98" s="0"/>
      <c r="VOF98" s="0"/>
      <c r="VOG98" s="0"/>
      <c r="VOH98" s="0"/>
      <c r="VOI98" s="0"/>
      <c r="VOJ98" s="0"/>
      <c r="VOK98" s="0"/>
      <c r="VOL98" s="0"/>
      <c r="VOM98" s="0"/>
      <c r="VON98" s="0"/>
      <c r="VOO98" s="0"/>
      <c r="VOP98" s="0"/>
      <c r="VOQ98" s="0"/>
      <c r="VOR98" s="0"/>
      <c r="VOS98" s="0"/>
      <c r="VOT98" s="0"/>
      <c r="VOU98" s="0"/>
      <c r="VOV98" s="0"/>
      <c r="VOW98" s="0"/>
      <c r="VOX98" s="0"/>
      <c r="VOY98" s="0"/>
      <c r="VOZ98" s="0"/>
      <c r="VPA98" s="0"/>
      <c r="VPB98" s="0"/>
      <c r="VPC98" s="0"/>
      <c r="VPD98" s="0"/>
      <c r="VPE98" s="0"/>
      <c r="VPF98" s="0"/>
      <c r="VPG98" s="0"/>
      <c r="VPH98" s="0"/>
      <c r="VPI98" s="0"/>
      <c r="VPJ98" s="0"/>
      <c r="VPK98" s="0"/>
      <c r="VPL98" s="0"/>
      <c r="VPM98" s="0"/>
      <c r="VPN98" s="0"/>
      <c r="VPO98" s="0"/>
      <c r="VPP98" s="0"/>
      <c r="VPQ98" s="0"/>
      <c r="VPR98" s="0"/>
      <c r="VPS98" s="0"/>
      <c r="VPT98" s="0"/>
      <c r="VPU98" s="0"/>
      <c r="VPV98" s="0"/>
      <c r="VPW98" s="0"/>
      <c r="VPX98" s="0"/>
      <c r="VPY98" s="0"/>
      <c r="VPZ98" s="0"/>
      <c r="VQA98" s="0"/>
      <c r="VQB98" s="0"/>
      <c r="VQC98" s="0"/>
      <c r="VQD98" s="0"/>
      <c r="VQE98" s="0"/>
      <c r="VQF98" s="0"/>
      <c r="VQG98" s="0"/>
      <c r="VQH98" s="0"/>
      <c r="VQI98" s="0"/>
      <c r="VQJ98" s="0"/>
      <c r="VQK98" s="0"/>
      <c r="VQL98" s="0"/>
      <c r="VQM98" s="0"/>
      <c r="VQN98" s="0"/>
      <c r="VQO98" s="0"/>
      <c r="VQP98" s="0"/>
      <c r="VQQ98" s="0"/>
      <c r="VQR98" s="0"/>
      <c r="VQS98" s="0"/>
      <c r="VQT98" s="0"/>
      <c r="VQU98" s="0"/>
      <c r="VQV98" s="0"/>
      <c r="VQW98" s="0"/>
      <c r="VQX98" s="0"/>
      <c r="VQY98" s="0"/>
      <c r="VQZ98" s="0"/>
      <c r="VRA98" s="0"/>
      <c r="VRB98" s="0"/>
      <c r="VRC98" s="0"/>
      <c r="VRD98" s="0"/>
      <c r="VRE98" s="0"/>
      <c r="VRF98" s="0"/>
      <c r="VRG98" s="0"/>
      <c r="VRH98" s="0"/>
      <c r="VRI98" s="0"/>
      <c r="VRJ98" s="0"/>
      <c r="VRK98" s="0"/>
      <c r="VRL98" s="0"/>
      <c r="VRM98" s="0"/>
      <c r="VRN98" s="0"/>
      <c r="VRO98" s="0"/>
      <c r="VRP98" s="0"/>
      <c r="VRQ98" s="0"/>
      <c r="VRR98" s="0"/>
      <c r="VRS98" s="0"/>
      <c r="VRT98" s="0"/>
      <c r="VRU98" s="0"/>
      <c r="VRV98" s="0"/>
      <c r="VRW98" s="0"/>
      <c r="VRX98" s="0"/>
      <c r="VRY98" s="0"/>
      <c r="VRZ98" s="0"/>
      <c r="VSA98" s="0"/>
      <c r="VSB98" s="0"/>
      <c r="VSC98" s="0"/>
      <c r="VSD98" s="0"/>
      <c r="VSE98" s="0"/>
      <c r="VSF98" s="0"/>
      <c r="VSG98" s="0"/>
      <c r="VSH98" s="0"/>
      <c r="VSI98" s="0"/>
      <c r="VSJ98" s="0"/>
      <c r="VSK98" s="0"/>
      <c r="VSL98" s="0"/>
      <c r="VSM98" s="0"/>
      <c r="VSN98" s="0"/>
      <c r="VSO98" s="0"/>
      <c r="VSP98" s="0"/>
      <c r="VSQ98" s="0"/>
      <c r="VSR98" s="0"/>
      <c r="VSS98" s="0"/>
      <c r="VST98" s="0"/>
      <c r="VSU98" s="0"/>
      <c r="VSV98" s="0"/>
      <c r="VSW98" s="0"/>
      <c r="VSX98" s="0"/>
      <c r="VSY98" s="0"/>
      <c r="VSZ98" s="0"/>
      <c r="VTA98" s="0"/>
      <c r="VTB98" s="0"/>
      <c r="VTC98" s="0"/>
      <c r="VTD98" s="0"/>
      <c r="VTE98" s="0"/>
      <c r="VTF98" s="0"/>
      <c r="VTG98" s="0"/>
      <c r="VTH98" s="0"/>
      <c r="VTI98" s="0"/>
      <c r="VTJ98" s="0"/>
      <c r="VTK98" s="0"/>
      <c r="VTL98" s="0"/>
      <c r="VTM98" s="0"/>
      <c r="VTN98" s="0"/>
      <c r="VTO98" s="0"/>
      <c r="VTP98" s="0"/>
      <c r="VTQ98" s="0"/>
      <c r="VTR98" s="0"/>
      <c r="VTS98" s="0"/>
      <c r="VTT98" s="0"/>
      <c r="VTU98" s="0"/>
      <c r="VTV98" s="0"/>
      <c r="VTW98" s="0"/>
      <c r="VTX98" s="0"/>
      <c r="VTY98" s="0"/>
      <c r="VTZ98" s="0"/>
      <c r="VUA98" s="0"/>
      <c r="VUB98" s="0"/>
      <c r="VUC98" s="0"/>
      <c r="VUD98" s="0"/>
      <c r="VUE98" s="0"/>
      <c r="VUF98" s="0"/>
      <c r="VUG98" s="0"/>
      <c r="VUH98" s="0"/>
      <c r="VUI98" s="0"/>
      <c r="VUJ98" s="0"/>
      <c r="VUK98" s="0"/>
      <c r="VUL98" s="0"/>
      <c r="VUM98" s="0"/>
      <c r="VUN98" s="0"/>
      <c r="VUO98" s="0"/>
      <c r="VUP98" s="0"/>
      <c r="VUQ98" s="0"/>
      <c r="VUR98" s="0"/>
      <c r="VUS98" s="0"/>
      <c r="VUT98" s="0"/>
      <c r="VUU98" s="0"/>
      <c r="VUV98" s="0"/>
      <c r="VUW98" s="0"/>
      <c r="VUX98" s="0"/>
      <c r="VUY98" s="0"/>
      <c r="VUZ98" s="0"/>
      <c r="VVA98" s="0"/>
      <c r="VVB98" s="0"/>
      <c r="VVC98" s="0"/>
      <c r="VVD98" s="0"/>
      <c r="VVE98" s="0"/>
      <c r="VVF98" s="0"/>
      <c r="VVG98" s="0"/>
      <c r="VVH98" s="0"/>
      <c r="VVI98" s="0"/>
      <c r="VVJ98" s="0"/>
      <c r="VVK98" s="0"/>
      <c r="VVL98" s="0"/>
      <c r="VVM98" s="0"/>
      <c r="VVN98" s="0"/>
      <c r="VVO98" s="0"/>
      <c r="VVP98" s="0"/>
      <c r="VVQ98" s="0"/>
      <c r="VVR98" s="0"/>
      <c r="VVS98" s="0"/>
      <c r="VVT98" s="0"/>
      <c r="VVU98" s="0"/>
      <c r="VVV98" s="0"/>
      <c r="VVW98" s="0"/>
      <c r="VVX98" s="0"/>
      <c r="VVY98" s="0"/>
      <c r="VVZ98" s="0"/>
      <c r="VWA98" s="0"/>
      <c r="VWB98" s="0"/>
      <c r="VWC98" s="0"/>
      <c r="VWD98" s="0"/>
      <c r="VWE98" s="0"/>
      <c r="VWF98" s="0"/>
      <c r="VWG98" s="0"/>
      <c r="VWH98" s="0"/>
      <c r="VWI98" s="0"/>
      <c r="VWJ98" s="0"/>
      <c r="VWK98" s="0"/>
      <c r="VWL98" s="0"/>
      <c r="VWM98" s="0"/>
      <c r="VWN98" s="0"/>
      <c r="VWO98" s="0"/>
      <c r="VWP98" s="0"/>
      <c r="VWQ98" s="0"/>
      <c r="VWR98" s="0"/>
      <c r="VWS98" s="0"/>
      <c r="VWT98" s="0"/>
      <c r="VWU98" s="0"/>
      <c r="VWV98" s="0"/>
      <c r="VWW98" s="0"/>
      <c r="VWX98" s="0"/>
      <c r="VWY98" s="0"/>
      <c r="VWZ98" s="0"/>
      <c r="VXA98" s="0"/>
      <c r="VXB98" s="0"/>
      <c r="VXC98" s="0"/>
      <c r="VXD98" s="0"/>
      <c r="VXE98" s="0"/>
      <c r="VXF98" s="0"/>
      <c r="VXG98" s="0"/>
      <c r="VXH98" s="0"/>
      <c r="VXI98" s="0"/>
      <c r="VXJ98" s="0"/>
      <c r="VXK98" s="0"/>
      <c r="VXL98" s="0"/>
      <c r="VXM98" s="0"/>
      <c r="VXN98" s="0"/>
      <c r="VXO98" s="0"/>
      <c r="VXP98" s="0"/>
      <c r="VXQ98" s="0"/>
      <c r="VXR98" s="0"/>
      <c r="VXS98" s="0"/>
      <c r="VXT98" s="0"/>
      <c r="VXU98" s="0"/>
      <c r="VXV98" s="0"/>
      <c r="VXW98" s="0"/>
      <c r="VXX98" s="0"/>
      <c r="VXY98" s="0"/>
      <c r="VXZ98" s="0"/>
      <c r="VYA98" s="0"/>
      <c r="VYB98" s="0"/>
      <c r="VYC98" s="0"/>
      <c r="VYD98" s="0"/>
      <c r="VYE98" s="0"/>
      <c r="VYF98" s="0"/>
      <c r="VYG98" s="0"/>
      <c r="VYH98" s="0"/>
      <c r="VYI98" s="0"/>
      <c r="VYJ98" s="0"/>
      <c r="VYK98" s="0"/>
      <c r="VYL98" s="0"/>
      <c r="VYM98" s="0"/>
      <c r="VYN98" s="0"/>
      <c r="VYO98" s="0"/>
      <c r="VYP98" s="0"/>
      <c r="VYQ98" s="0"/>
      <c r="VYR98" s="0"/>
      <c r="VYS98" s="0"/>
      <c r="VYT98" s="0"/>
      <c r="VYU98" s="0"/>
      <c r="VYV98" s="0"/>
      <c r="VYW98" s="0"/>
      <c r="VYX98" s="0"/>
      <c r="VYY98" s="0"/>
      <c r="VYZ98" s="0"/>
      <c r="VZA98" s="0"/>
      <c r="VZB98" s="0"/>
      <c r="VZC98" s="0"/>
      <c r="VZD98" s="0"/>
      <c r="VZE98" s="0"/>
      <c r="VZF98" s="0"/>
      <c r="VZG98" s="0"/>
      <c r="VZH98" s="0"/>
      <c r="VZI98" s="0"/>
      <c r="VZJ98" s="0"/>
      <c r="VZK98" s="0"/>
      <c r="VZL98" s="0"/>
      <c r="VZM98" s="0"/>
      <c r="VZN98" s="0"/>
      <c r="VZO98" s="0"/>
      <c r="VZP98" s="0"/>
      <c r="VZQ98" s="0"/>
      <c r="VZR98" s="0"/>
      <c r="VZS98" s="0"/>
      <c r="VZT98" s="0"/>
      <c r="VZU98" s="0"/>
      <c r="VZV98" s="0"/>
      <c r="VZW98" s="0"/>
      <c r="VZX98" s="0"/>
      <c r="VZY98" s="0"/>
      <c r="VZZ98" s="0"/>
      <c r="WAA98" s="0"/>
      <c r="WAB98" s="0"/>
      <c r="WAC98" s="0"/>
      <c r="WAD98" s="0"/>
      <c r="WAE98" s="0"/>
      <c r="WAF98" s="0"/>
      <c r="WAG98" s="0"/>
      <c r="WAH98" s="0"/>
      <c r="WAI98" s="0"/>
      <c r="WAJ98" s="0"/>
      <c r="WAK98" s="0"/>
      <c r="WAL98" s="0"/>
      <c r="WAM98" s="0"/>
      <c r="WAN98" s="0"/>
      <c r="WAO98" s="0"/>
      <c r="WAP98" s="0"/>
      <c r="WAQ98" s="0"/>
      <c r="WAR98" s="0"/>
      <c r="WAS98" s="0"/>
      <c r="WAT98" s="0"/>
      <c r="WAU98" s="0"/>
      <c r="WAV98" s="0"/>
      <c r="WAW98" s="0"/>
      <c r="WAX98" s="0"/>
      <c r="WAY98" s="0"/>
      <c r="WAZ98" s="0"/>
      <c r="WBA98" s="0"/>
      <c r="WBB98" s="0"/>
      <c r="WBC98" s="0"/>
      <c r="WBD98" s="0"/>
      <c r="WBE98" s="0"/>
      <c r="WBF98" s="0"/>
      <c r="WBG98" s="0"/>
      <c r="WBH98" s="0"/>
      <c r="WBI98" s="0"/>
      <c r="WBJ98" s="0"/>
      <c r="WBK98" s="0"/>
      <c r="WBL98" s="0"/>
      <c r="WBM98" s="0"/>
      <c r="WBN98" s="0"/>
      <c r="WBO98" s="0"/>
      <c r="WBP98" s="0"/>
      <c r="WBQ98" s="0"/>
      <c r="WBR98" s="0"/>
      <c r="WBS98" s="0"/>
      <c r="WBT98" s="0"/>
      <c r="WBU98" s="0"/>
      <c r="WBV98" s="0"/>
      <c r="WBW98" s="0"/>
      <c r="WBX98" s="0"/>
      <c r="WBY98" s="0"/>
      <c r="WBZ98" s="0"/>
      <c r="WCA98" s="0"/>
      <c r="WCB98" s="0"/>
      <c r="WCC98" s="0"/>
      <c r="WCD98" s="0"/>
      <c r="WCE98" s="0"/>
      <c r="WCF98" s="0"/>
      <c r="WCG98" s="0"/>
      <c r="WCH98" s="0"/>
      <c r="WCI98" s="0"/>
      <c r="WCJ98" s="0"/>
      <c r="WCK98" s="0"/>
      <c r="WCL98" s="0"/>
      <c r="WCM98" s="0"/>
      <c r="WCN98" s="0"/>
      <c r="WCO98" s="0"/>
      <c r="WCP98" s="0"/>
      <c r="WCQ98" s="0"/>
      <c r="WCR98" s="0"/>
      <c r="WCS98" s="0"/>
      <c r="WCT98" s="0"/>
      <c r="WCU98" s="0"/>
      <c r="WCV98" s="0"/>
      <c r="WCW98" s="0"/>
      <c r="WCX98" s="0"/>
      <c r="WCY98" s="0"/>
      <c r="WCZ98" s="0"/>
      <c r="WDA98" s="0"/>
      <c r="WDB98" s="0"/>
      <c r="WDC98" s="0"/>
      <c r="WDD98" s="0"/>
      <c r="WDE98" s="0"/>
      <c r="WDF98" s="0"/>
      <c r="WDG98" s="0"/>
      <c r="WDH98" s="0"/>
      <c r="WDI98" s="0"/>
      <c r="WDJ98" s="0"/>
      <c r="WDK98" s="0"/>
      <c r="WDL98" s="0"/>
      <c r="WDM98" s="0"/>
      <c r="WDN98" s="0"/>
      <c r="WDO98" s="0"/>
      <c r="WDP98" s="0"/>
      <c r="WDQ98" s="0"/>
      <c r="WDR98" s="0"/>
      <c r="WDS98" s="0"/>
      <c r="WDT98" s="0"/>
      <c r="WDU98" s="0"/>
      <c r="WDV98" s="0"/>
      <c r="WDW98" s="0"/>
      <c r="WDX98" s="0"/>
      <c r="WDY98" s="0"/>
      <c r="WDZ98" s="0"/>
      <c r="WEA98" s="0"/>
      <c r="WEB98" s="0"/>
      <c r="WEC98" s="0"/>
      <c r="WED98" s="0"/>
      <c r="WEE98" s="0"/>
      <c r="WEF98" s="0"/>
      <c r="WEG98" s="0"/>
      <c r="WEH98" s="0"/>
      <c r="WEI98" s="0"/>
      <c r="WEJ98" s="0"/>
      <c r="WEK98" s="0"/>
      <c r="WEL98" s="0"/>
      <c r="WEM98" s="0"/>
      <c r="WEN98" s="0"/>
      <c r="WEO98" s="0"/>
      <c r="WEP98" s="0"/>
      <c r="WEQ98" s="0"/>
      <c r="WER98" s="0"/>
      <c r="WES98" s="0"/>
      <c r="WET98" s="0"/>
      <c r="WEU98" s="0"/>
      <c r="WEV98" s="0"/>
      <c r="WEW98" s="0"/>
      <c r="WEX98" s="0"/>
      <c r="WEY98" s="0"/>
      <c r="WEZ98" s="0"/>
      <c r="WFA98" s="0"/>
      <c r="WFB98" s="0"/>
      <c r="WFC98" s="0"/>
      <c r="WFD98" s="0"/>
      <c r="WFE98" s="0"/>
      <c r="WFF98" s="0"/>
      <c r="WFG98" s="0"/>
      <c r="WFH98" s="0"/>
      <c r="WFI98" s="0"/>
      <c r="WFJ98" s="0"/>
      <c r="WFK98" s="0"/>
      <c r="WFL98" s="0"/>
      <c r="WFM98" s="0"/>
      <c r="WFN98" s="0"/>
      <c r="WFO98" s="0"/>
      <c r="WFP98" s="0"/>
      <c r="WFQ98" s="0"/>
      <c r="WFR98" s="0"/>
      <c r="WFS98" s="0"/>
      <c r="WFT98" s="0"/>
      <c r="WFU98" s="0"/>
      <c r="WFV98" s="0"/>
      <c r="WFW98" s="0"/>
      <c r="WFX98" s="0"/>
      <c r="WFY98" s="0"/>
      <c r="WFZ98" s="0"/>
      <c r="WGA98" s="0"/>
      <c r="WGB98" s="0"/>
      <c r="WGC98" s="0"/>
      <c r="WGD98" s="0"/>
      <c r="WGE98" s="0"/>
      <c r="WGF98" s="0"/>
      <c r="WGG98" s="0"/>
      <c r="WGH98" s="0"/>
      <c r="WGI98" s="0"/>
      <c r="WGJ98" s="0"/>
      <c r="WGK98" s="0"/>
      <c r="WGL98" s="0"/>
      <c r="WGM98" s="0"/>
      <c r="WGN98" s="0"/>
      <c r="WGO98" s="0"/>
      <c r="WGP98" s="0"/>
      <c r="WGQ98" s="0"/>
      <c r="WGR98" s="0"/>
      <c r="WGS98" s="0"/>
      <c r="WGT98" s="0"/>
      <c r="WGU98" s="0"/>
      <c r="WGV98" s="0"/>
      <c r="WGW98" s="0"/>
      <c r="WGX98" s="0"/>
      <c r="WGY98" s="0"/>
      <c r="WGZ98" s="0"/>
      <c r="WHA98" s="0"/>
      <c r="WHB98" s="0"/>
      <c r="WHC98" s="0"/>
      <c r="WHD98" s="0"/>
      <c r="WHE98" s="0"/>
      <c r="WHF98" s="0"/>
      <c r="WHG98" s="0"/>
      <c r="WHH98" s="0"/>
      <c r="WHI98" s="0"/>
      <c r="WHJ98" s="0"/>
      <c r="WHK98" s="0"/>
      <c r="WHL98" s="0"/>
      <c r="WHM98" s="0"/>
      <c r="WHN98" s="0"/>
      <c r="WHO98" s="0"/>
      <c r="WHP98" s="0"/>
      <c r="WHQ98" s="0"/>
      <c r="WHR98" s="0"/>
      <c r="WHS98" s="0"/>
      <c r="WHT98" s="0"/>
      <c r="WHU98" s="0"/>
      <c r="WHV98" s="0"/>
      <c r="WHW98" s="0"/>
      <c r="WHX98" s="0"/>
      <c r="WHY98" s="0"/>
      <c r="WHZ98" s="0"/>
      <c r="WIA98" s="0"/>
      <c r="WIB98" s="0"/>
      <c r="WIC98" s="0"/>
      <c r="WID98" s="0"/>
      <c r="WIE98" s="0"/>
      <c r="WIF98" s="0"/>
      <c r="WIG98" s="0"/>
      <c r="WIH98" s="0"/>
      <c r="WII98" s="0"/>
      <c r="WIJ98" s="0"/>
      <c r="WIK98" s="0"/>
      <c r="WIL98" s="0"/>
      <c r="WIM98" s="0"/>
      <c r="WIN98" s="0"/>
      <c r="WIO98" s="0"/>
      <c r="WIP98" s="0"/>
      <c r="WIQ98" s="0"/>
      <c r="WIR98" s="0"/>
      <c r="WIS98" s="0"/>
      <c r="WIT98" s="0"/>
      <c r="WIU98" s="0"/>
      <c r="WIV98" s="0"/>
      <c r="WIW98" s="0"/>
      <c r="WIX98" s="0"/>
      <c r="WIY98" s="0"/>
      <c r="WIZ98" s="0"/>
      <c r="WJA98" s="0"/>
      <c r="WJB98" s="0"/>
      <c r="WJC98" s="0"/>
      <c r="WJD98" s="0"/>
      <c r="WJE98" s="0"/>
      <c r="WJF98" s="0"/>
      <c r="WJG98" s="0"/>
      <c r="WJH98" s="0"/>
      <c r="WJI98" s="0"/>
      <c r="WJJ98" s="0"/>
      <c r="WJK98" s="0"/>
      <c r="WJL98" s="0"/>
      <c r="WJM98" s="0"/>
      <c r="WJN98" s="0"/>
      <c r="WJO98" s="0"/>
      <c r="WJP98" s="0"/>
      <c r="WJQ98" s="0"/>
      <c r="WJR98" s="0"/>
      <c r="WJS98" s="0"/>
      <c r="WJT98" s="0"/>
      <c r="WJU98" s="0"/>
      <c r="WJV98" s="0"/>
      <c r="WJW98" s="0"/>
      <c r="WJX98" s="0"/>
      <c r="WJY98" s="0"/>
      <c r="WJZ98" s="0"/>
      <c r="WKA98" s="0"/>
      <c r="WKB98" s="0"/>
      <c r="WKC98" s="0"/>
      <c r="WKD98" s="0"/>
      <c r="WKE98" s="0"/>
      <c r="WKF98" s="0"/>
      <c r="WKG98" s="0"/>
      <c r="WKH98" s="0"/>
      <c r="WKI98" s="0"/>
      <c r="WKJ98" s="0"/>
      <c r="WKK98" s="0"/>
      <c r="WKL98" s="0"/>
      <c r="WKM98" s="0"/>
      <c r="WKN98" s="0"/>
      <c r="WKO98" s="0"/>
      <c r="WKP98" s="0"/>
      <c r="WKQ98" s="0"/>
      <c r="WKR98" s="0"/>
      <c r="WKS98" s="0"/>
      <c r="WKT98" s="0"/>
      <c r="WKU98" s="0"/>
      <c r="WKV98" s="0"/>
      <c r="WKW98" s="0"/>
      <c r="WKX98" s="0"/>
      <c r="WKY98" s="0"/>
      <c r="WKZ98" s="0"/>
      <c r="WLA98" s="0"/>
      <c r="WLB98" s="0"/>
      <c r="WLC98" s="0"/>
      <c r="WLD98" s="0"/>
      <c r="WLE98" s="0"/>
      <c r="WLF98" s="0"/>
      <c r="WLG98" s="0"/>
      <c r="WLH98" s="0"/>
      <c r="WLI98" s="0"/>
      <c r="WLJ98" s="0"/>
      <c r="WLK98" s="0"/>
      <c r="WLL98" s="0"/>
      <c r="WLM98" s="0"/>
      <c r="WLN98" s="0"/>
      <c r="WLO98" s="0"/>
      <c r="WLP98" s="0"/>
      <c r="WLQ98" s="0"/>
      <c r="WLR98" s="0"/>
      <c r="WLS98" s="0"/>
      <c r="WLT98" s="0"/>
      <c r="WLU98" s="0"/>
      <c r="WLV98" s="0"/>
      <c r="WLW98" s="0"/>
      <c r="WLX98" s="0"/>
      <c r="WLY98" s="0"/>
      <c r="WLZ98" s="0"/>
      <c r="WMA98" s="0"/>
      <c r="WMB98" s="0"/>
      <c r="WMC98" s="0"/>
      <c r="WMD98" s="0"/>
      <c r="WME98" s="0"/>
      <c r="WMF98" s="0"/>
      <c r="WMG98" s="0"/>
      <c r="WMH98" s="0"/>
      <c r="WMI98" s="0"/>
      <c r="WMJ98" s="0"/>
      <c r="WMK98" s="0"/>
      <c r="WML98" s="0"/>
      <c r="WMM98" s="0"/>
      <c r="WMN98" s="0"/>
      <c r="WMO98" s="0"/>
      <c r="WMP98" s="0"/>
      <c r="WMQ98" s="0"/>
      <c r="WMR98" s="0"/>
      <c r="WMS98" s="0"/>
      <c r="WMT98" s="0"/>
      <c r="WMU98" s="0"/>
      <c r="WMV98" s="0"/>
      <c r="WMW98" s="0"/>
      <c r="WMX98" s="0"/>
      <c r="WMY98" s="0"/>
      <c r="WMZ98" s="0"/>
      <c r="WNA98" s="0"/>
      <c r="WNB98" s="0"/>
      <c r="WNC98" s="0"/>
      <c r="WND98" s="0"/>
      <c r="WNE98" s="0"/>
      <c r="WNF98" s="0"/>
      <c r="WNG98" s="0"/>
      <c r="WNH98" s="0"/>
      <c r="WNI98" s="0"/>
      <c r="WNJ98" s="0"/>
      <c r="WNK98" s="0"/>
      <c r="WNL98" s="0"/>
      <c r="WNM98" s="0"/>
      <c r="WNN98" s="0"/>
      <c r="WNO98" s="0"/>
      <c r="WNP98" s="0"/>
      <c r="WNQ98" s="0"/>
      <c r="WNR98" s="0"/>
      <c r="WNS98" s="0"/>
      <c r="WNT98" s="0"/>
      <c r="WNU98" s="0"/>
      <c r="WNV98" s="0"/>
      <c r="WNW98" s="0"/>
      <c r="WNX98" s="0"/>
      <c r="WNY98" s="0"/>
      <c r="WNZ98" s="0"/>
      <c r="WOA98" s="0"/>
      <c r="WOB98" s="0"/>
      <c r="WOC98" s="0"/>
      <c r="WOD98" s="0"/>
      <c r="WOE98" s="0"/>
      <c r="WOF98" s="0"/>
      <c r="WOG98" s="0"/>
      <c r="WOH98" s="0"/>
      <c r="WOI98" s="0"/>
      <c r="WOJ98" s="0"/>
      <c r="WOK98" s="0"/>
      <c r="WOL98" s="0"/>
      <c r="WOM98" s="0"/>
      <c r="WON98" s="0"/>
      <c r="WOO98" s="0"/>
      <c r="WOP98" s="0"/>
      <c r="WOQ98" s="0"/>
      <c r="WOR98" s="0"/>
      <c r="WOS98" s="0"/>
      <c r="WOT98" s="0"/>
      <c r="WOU98" s="0"/>
      <c r="WOV98" s="0"/>
      <c r="WOW98" s="0"/>
      <c r="WOX98" s="0"/>
      <c r="WOY98" s="0"/>
      <c r="WOZ98" s="0"/>
      <c r="WPA98" s="0"/>
      <c r="WPB98" s="0"/>
      <c r="WPC98" s="0"/>
      <c r="WPD98" s="0"/>
      <c r="WPE98" s="0"/>
      <c r="WPF98" s="0"/>
      <c r="WPG98" s="0"/>
      <c r="WPH98" s="0"/>
      <c r="WPI98" s="0"/>
      <c r="WPJ98" s="0"/>
      <c r="WPK98" s="0"/>
      <c r="WPL98" s="0"/>
      <c r="WPM98" s="0"/>
      <c r="WPN98" s="0"/>
      <c r="WPO98" s="0"/>
      <c r="WPP98" s="0"/>
      <c r="WPQ98" s="0"/>
      <c r="WPR98" s="0"/>
      <c r="WPS98" s="0"/>
      <c r="WPT98" s="0"/>
      <c r="WPU98" s="0"/>
      <c r="WPV98" s="0"/>
      <c r="WPW98" s="0"/>
      <c r="WPX98" s="0"/>
      <c r="WPY98" s="0"/>
      <c r="WPZ98" s="0"/>
      <c r="WQA98" s="0"/>
      <c r="WQB98" s="0"/>
      <c r="WQC98" s="0"/>
      <c r="WQD98" s="0"/>
      <c r="WQE98" s="0"/>
      <c r="WQF98" s="0"/>
      <c r="WQG98" s="0"/>
      <c r="WQH98" s="0"/>
      <c r="WQI98" s="0"/>
      <c r="WQJ98" s="0"/>
      <c r="WQK98" s="0"/>
      <c r="WQL98" s="0"/>
      <c r="WQM98" s="0"/>
      <c r="WQN98" s="0"/>
      <c r="WQO98" s="0"/>
      <c r="WQP98" s="0"/>
      <c r="WQQ98" s="0"/>
      <c r="WQR98" s="0"/>
      <c r="WQS98" s="0"/>
      <c r="WQT98" s="0"/>
      <c r="WQU98" s="0"/>
      <c r="WQV98" s="0"/>
      <c r="WQW98" s="0"/>
      <c r="WQX98" s="0"/>
      <c r="WQY98" s="0"/>
      <c r="WQZ98" s="0"/>
      <c r="WRA98" s="0"/>
      <c r="WRB98" s="0"/>
      <c r="WRC98" s="0"/>
      <c r="WRD98" s="0"/>
      <c r="WRE98" s="0"/>
      <c r="WRF98" s="0"/>
      <c r="WRG98" s="0"/>
      <c r="WRH98" s="0"/>
      <c r="WRI98" s="0"/>
      <c r="WRJ98" s="0"/>
      <c r="WRK98" s="0"/>
      <c r="WRL98" s="0"/>
      <c r="WRM98" s="0"/>
      <c r="WRN98" s="0"/>
      <c r="WRO98" s="0"/>
      <c r="WRP98" s="0"/>
      <c r="WRQ98" s="0"/>
      <c r="WRR98" s="0"/>
      <c r="WRS98" s="0"/>
      <c r="WRT98" s="0"/>
      <c r="WRU98" s="0"/>
      <c r="WRV98" s="0"/>
      <c r="WRW98" s="0"/>
      <c r="WRX98" s="0"/>
      <c r="WRY98" s="0"/>
      <c r="WRZ98" s="0"/>
      <c r="WSA98" s="0"/>
      <c r="WSB98" s="0"/>
      <c r="WSC98" s="0"/>
      <c r="WSD98" s="0"/>
      <c r="WSE98" s="0"/>
      <c r="WSF98" s="0"/>
      <c r="WSG98" s="0"/>
      <c r="WSH98" s="0"/>
      <c r="WSI98" s="0"/>
      <c r="WSJ98" s="0"/>
      <c r="WSK98" s="0"/>
      <c r="WSL98" s="0"/>
      <c r="WSM98" s="0"/>
      <c r="WSN98" s="0"/>
      <c r="WSO98" s="0"/>
      <c r="WSP98" s="0"/>
      <c r="WSQ98" s="0"/>
      <c r="WSR98" s="0"/>
      <c r="WSS98" s="0"/>
      <c r="WST98" s="0"/>
      <c r="WSU98" s="0"/>
      <c r="WSV98" s="0"/>
      <c r="WSW98" s="0"/>
      <c r="WSX98" s="0"/>
      <c r="WSY98" s="0"/>
      <c r="WSZ98" s="0"/>
      <c r="WTA98" s="0"/>
      <c r="WTB98" s="0"/>
      <c r="WTC98" s="0"/>
      <c r="WTD98" s="0"/>
      <c r="WTE98" s="0"/>
      <c r="WTF98" s="0"/>
      <c r="WTG98" s="0"/>
      <c r="WTH98" s="0"/>
      <c r="WTI98" s="0"/>
      <c r="WTJ98" s="0"/>
      <c r="WTK98" s="0"/>
      <c r="WTL98" s="0"/>
      <c r="WTM98" s="0"/>
      <c r="WTN98" s="0"/>
      <c r="WTO98" s="0"/>
      <c r="WTP98" s="0"/>
      <c r="WTQ98" s="0"/>
      <c r="WTR98" s="0"/>
      <c r="WTS98" s="0"/>
      <c r="WTT98" s="0"/>
      <c r="WTU98" s="0"/>
      <c r="WTV98" s="0"/>
      <c r="WTW98" s="0"/>
      <c r="WTX98" s="0"/>
      <c r="WTY98" s="0"/>
      <c r="WTZ98" s="0"/>
      <c r="WUA98" s="0"/>
      <c r="WUB98" s="0"/>
      <c r="WUC98" s="0"/>
      <c r="WUD98" s="0"/>
      <c r="WUE98" s="0"/>
      <c r="WUF98" s="0"/>
      <c r="WUG98" s="0"/>
      <c r="WUH98" s="0"/>
      <c r="WUI98" s="0"/>
      <c r="WUJ98" s="0"/>
      <c r="WUK98" s="0"/>
      <c r="WUL98" s="0"/>
      <c r="WUM98" s="0"/>
      <c r="WUN98" s="0"/>
      <c r="WUO98" s="0"/>
      <c r="WUP98" s="0"/>
      <c r="WUQ98" s="0"/>
      <c r="WUR98" s="0"/>
      <c r="WUS98" s="0"/>
      <c r="WUT98" s="0"/>
      <c r="WUU98" s="0"/>
      <c r="WUV98" s="0"/>
      <c r="WUW98" s="0"/>
      <c r="WUX98" s="0"/>
      <c r="WUY98" s="0"/>
      <c r="WUZ98" s="0"/>
      <c r="WVA98" s="0"/>
      <c r="WVB98" s="0"/>
      <c r="WVC98" s="0"/>
      <c r="WVD98" s="0"/>
      <c r="WVE98" s="0"/>
      <c r="WVF98" s="0"/>
      <c r="WVG98" s="0"/>
      <c r="WVH98" s="0"/>
      <c r="WVI98" s="0"/>
      <c r="WVJ98" s="0"/>
      <c r="WVK98" s="0"/>
      <c r="WVL98" s="0"/>
      <c r="WVM98" s="0"/>
      <c r="WVN98" s="0"/>
      <c r="WVO98" s="0"/>
      <c r="WVP98" s="0"/>
      <c r="WVQ98" s="0"/>
      <c r="WVR98" s="0"/>
      <c r="WVS98" s="0"/>
      <c r="WVT98" s="0"/>
      <c r="WVU98" s="0"/>
      <c r="WVV98" s="0"/>
      <c r="WVW98" s="0"/>
      <c r="WVX98" s="0"/>
      <c r="WVY98" s="0"/>
      <c r="WVZ98" s="0"/>
      <c r="WWA98" s="0"/>
      <c r="WWB98" s="0"/>
      <c r="WWC98" s="0"/>
      <c r="WWD98" s="0"/>
      <c r="WWE98" s="0"/>
      <c r="WWF98" s="0"/>
      <c r="WWG98" s="0"/>
      <c r="WWH98" s="0"/>
      <c r="WWI98" s="0"/>
      <c r="WWJ98" s="0"/>
      <c r="WWK98" s="0"/>
      <c r="WWL98" s="0"/>
      <c r="WWM98" s="0"/>
      <c r="WWN98" s="0"/>
      <c r="WWO98" s="0"/>
      <c r="WWP98" s="0"/>
      <c r="WWQ98" s="0"/>
      <c r="WWR98" s="0"/>
      <c r="WWS98" s="0"/>
      <c r="WWT98" s="0"/>
      <c r="WWU98" s="0"/>
      <c r="WWV98" s="0"/>
      <c r="WWW98" s="0"/>
      <c r="WWX98" s="0"/>
      <c r="WWY98" s="0"/>
      <c r="WWZ98" s="0"/>
      <c r="WXA98" s="0"/>
      <c r="WXB98" s="0"/>
      <c r="WXC98" s="0"/>
      <c r="WXD98" s="0"/>
      <c r="WXE98" s="0"/>
      <c r="WXF98" s="0"/>
      <c r="WXG98" s="0"/>
      <c r="WXH98" s="0"/>
      <c r="WXI98" s="0"/>
      <c r="WXJ98" s="0"/>
      <c r="WXK98" s="0"/>
      <c r="WXL98" s="0"/>
      <c r="WXM98" s="0"/>
      <c r="WXN98" s="0"/>
      <c r="WXO98" s="0"/>
      <c r="WXP98" s="0"/>
      <c r="WXQ98" s="0"/>
      <c r="WXR98" s="0"/>
      <c r="WXS98" s="0"/>
      <c r="WXT98" s="0"/>
      <c r="WXU98" s="0"/>
      <c r="WXV98" s="0"/>
      <c r="WXW98" s="0"/>
      <c r="WXX98" s="0"/>
      <c r="WXY98" s="0"/>
      <c r="WXZ98" s="0"/>
      <c r="WYA98" s="0"/>
      <c r="WYB98" s="0"/>
      <c r="WYC98" s="0"/>
      <c r="WYD98" s="0"/>
      <c r="WYE98" s="0"/>
      <c r="WYF98" s="0"/>
      <c r="WYG98" s="0"/>
      <c r="WYH98" s="0"/>
      <c r="WYI98" s="0"/>
      <c r="WYJ98" s="0"/>
      <c r="WYK98" s="0"/>
      <c r="WYL98" s="0"/>
      <c r="WYM98" s="0"/>
      <c r="WYN98" s="0"/>
      <c r="WYO98" s="0"/>
      <c r="WYP98" s="0"/>
      <c r="WYQ98" s="0"/>
      <c r="WYR98" s="0"/>
      <c r="WYS98" s="0"/>
      <c r="WYT98" s="0"/>
      <c r="WYU98" s="0"/>
      <c r="WYV98" s="0"/>
      <c r="WYW98" s="0"/>
      <c r="WYX98" s="0"/>
      <c r="WYY98" s="0"/>
      <c r="WYZ98" s="0"/>
      <c r="WZA98" s="0"/>
      <c r="WZB98" s="0"/>
      <c r="WZC98" s="0"/>
      <c r="WZD98" s="0"/>
      <c r="WZE98" s="0"/>
      <c r="WZF98" s="0"/>
      <c r="WZG98" s="0"/>
      <c r="WZH98" s="0"/>
      <c r="WZI98" s="0"/>
      <c r="WZJ98" s="0"/>
      <c r="WZK98" s="0"/>
      <c r="WZL98" s="0"/>
      <c r="WZM98" s="0"/>
      <c r="WZN98" s="0"/>
      <c r="WZO98" s="0"/>
      <c r="WZP98" s="0"/>
      <c r="WZQ98" s="0"/>
      <c r="WZR98" s="0"/>
      <c r="WZS98" s="0"/>
      <c r="WZT98" s="0"/>
      <c r="WZU98" s="0"/>
      <c r="WZV98" s="0"/>
      <c r="WZW98" s="0"/>
      <c r="WZX98" s="0"/>
      <c r="WZY98" s="0"/>
      <c r="WZZ98" s="0"/>
      <c r="XAA98" s="0"/>
      <c r="XAB98" s="0"/>
      <c r="XAC98" s="0"/>
      <c r="XAD98" s="0"/>
      <c r="XAE98" s="0"/>
      <c r="XAF98" s="0"/>
      <c r="XAG98" s="0"/>
      <c r="XAH98" s="0"/>
      <c r="XAI98" s="0"/>
      <c r="XAJ98" s="0"/>
      <c r="XAK98" s="0"/>
      <c r="XAL98" s="0"/>
      <c r="XAM98" s="0"/>
      <c r="XAN98" s="0"/>
      <c r="XAO98" s="0"/>
      <c r="XAP98" s="0"/>
      <c r="XAQ98" s="0"/>
      <c r="XAR98" s="0"/>
      <c r="XAS98" s="0"/>
      <c r="XAT98" s="0"/>
      <c r="XAU98" s="0"/>
      <c r="XAV98" s="0"/>
      <c r="XAW98" s="0"/>
      <c r="XAX98" s="0"/>
      <c r="XAY98" s="0"/>
      <c r="XAZ98" s="0"/>
      <c r="XBA98" s="0"/>
      <c r="XBB98" s="0"/>
      <c r="XBC98" s="0"/>
      <c r="XBD98" s="0"/>
      <c r="XBE98" s="0"/>
      <c r="XBF98" s="0"/>
      <c r="XBG98" s="0"/>
      <c r="XBH98" s="0"/>
      <c r="XBI98" s="0"/>
      <c r="XBJ98" s="0"/>
      <c r="XBK98" s="0"/>
      <c r="XBL98" s="0"/>
      <c r="XBM98" s="0"/>
      <c r="XBN98" s="0"/>
      <c r="XBO98" s="0"/>
      <c r="XBP98" s="0"/>
      <c r="XBQ98" s="0"/>
      <c r="XBR98" s="0"/>
      <c r="XBS98" s="0"/>
      <c r="XBT98" s="0"/>
      <c r="XBU98" s="0"/>
      <c r="XBV98" s="0"/>
      <c r="XBW98" s="0"/>
      <c r="XBX98" s="0"/>
      <c r="XBY98" s="0"/>
      <c r="XBZ98" s="0"/>
      <c r="XCA98" s="0"/>
      <c r="XCB98" s="0"/>
      <c r="XCC98" s="0"/>
      <c r="XCD98" s="0"/>
      <c r="XCE98" s="0"/>
      <c r="XCF98" s="0"/>
      <c r="XCG98" s="0"/>
      <c r="XCH98" s="0"/>
      <c r="XCI98" s="0"/>
      <c r="XCJ98" s="0"/>
      <c r="XCK98" s="0"/>
      <c r="XCL98" s="0"/>
      <c r="XCM98" s="0"/>
      <c r="XCN98" s="0"/>
      <c r="XCO98" s="0"/>
      <c r="XCP98" s="0"/>
      <c r="XCQ98" s="0"/>
      <c r="XCR98" s="0"/>
      <c r="XCS98" s="0"/>
      <c r="XCT98" s="0"/>
      <c r="XCU98" s="0"/>
      <c r="XCV98" s="0"/>
      <c r="XCW98" s="0"/>
      <c r="XCX98" s="0"/>
      <c r="XCY98" s="0"/>
      <c r="XCZ98" s="0"/>
      <c r="XDA98" s="0"/>
      <c r="XDB98" s="0"/>
      <c r="XDC98" s="0"/>
      <c r="XDD98" s="0"/>
      <c r="XDE98" s="0"/>
      <c r="XDF98" s="0"/>
      <c r="XDG98" s="0"/>
      <c r="XDH98" s="0"/>
      <c r="XDI98" s="0"/>
      <c r="XDJ98" s="0"/>
      <c r="XDK98" s="0"/>
      <c r="XDL98" s="0"/>
      <c r="XDM98" s="0"/>
      <c r="XDN98" s="0"/>
      <c r="XDO98" s="0"/>
      <c r="XDP98" s="0"/>
      <c r="XDQ98" s="0"/>
      <c r="XDR98" s="0"/>
      <c r="XDS98" s="0"/>
      <c r="XDT98" s="0"/>
      <c r="XDU98" s="0"/>
      <c r="XDV98" s="0"/>
      <c r="XDW98" s="0"/>
      <c r="XDX98" s="0"/>
      <c r="XDY98" s="0"/>
      <c r="XDZ98" s="0"/>
      <c r="XEA98" s="0"/>
      <c r="XEB98" s="0"/>
      <c r="XEC98" s="0"/>
      <c r="XED98" s="0"/>
      <c r="XEE98" s="0"/>
      <c r="XEF98" s="0"/>
      <c r="XEG98" s="0"/>
      <c r="XEH98" s="0"/>
      <c r="XEI98" s="0"/>
      <c r="XEJ98" s="0"/>
      <c r="XEK98" s="0"/>
      <c r="XEL98" s="0"/>
      <c r="XEM98" s="0"/>
      <c r="XEN98" s="0"/>
      <c r="XEO98" s="0"/>
      <c r="XEP98" s="0"/>
      <c r="XEQ98" s="0"/>
      <c r="XER98" s="0"/>
      <c r="XES98" s="0"/>
      <c r="XET98" s="0"/>
      <c r="XEU98" s="0"/>
      <c r="XEV98" s="0"/>
      <c r="XEW98" s="0"/>
      <c r="XEX98" s="0"/>
      <c r="XEY98" s="0"/>
      <c r="XEZ98" s="0"/>
      <c r="XFA98" s="0"/>
      <c r="XFB98" s="0"/>
      <c r="XFC98" s="0"/>
      <c r="XFD98" s="0"/>
    </row>
    <row r="99" customFormat="false" ht="14.25" hidden="false" customHeight="true" outlineLevel="0" collapsed="false">
      <c r="A99" s="0"/>
      <c r="B99" s="379"/>
      <c r="C99" s="380" t="s">
        <v>276</v>
      </c>
      <c r="D99" s="381"/>
      <c r="E99" s="382" t="str">
        <f aca="false">IF(E48="","",E97+E98)</f>
        <v/>
      </c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/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  <c r="CV99" s="0"/>
      <c r="CW99" s="0"/>
      <c r="CX99" s="0"/>
      <c r="CY99" s="0"/>
      <c r="CZ99" s="0"/>
      <c r="DA99" s="0"/>
      <c r="DB99" s="0"/>
      <c r="DC99" s="0"/>
      <c r="DD99" s="0"/>
      <c r="DE99" s="0"/>
      <c r="DF99" s="0"/>
      <c r="DG99" s="0"/>
      <c r="DH99" s="0"/>
      <c r="DI99" s="0"/>
      <c r="DJ99" s="0"/>
      <c r="DK99" s="0"/>
      <c r="DL99" s="0"/>
      <c r="DM99" s="0"/>
      <c r="DN99" s="0"/>
      <c r="DO99" s="0"/>
      <c r="DP99" s="0"/>
      <c r="DQ99" s="0"/>
      <c r="DR99" s="0"/>
      <c r="DS99" s="0"/>
      <c r="DT99" s="0"/>
      <c r="DU99" s="0"/>
      <c r="DV99" s="0"/>
      <c r="DW99" s="0"/>
      <c r="DX99" s="0"/>
      <c r="DY99" s="0"/>
      <c r="DZ99" s="0"/>
      <c r="EA99" s="0"/>
      <c r="EB99" s="0"/>
      <c r="EC99" s="0"/>
      <c r="ED99" s="0"/>
      <c r="EE99" s="0"/>
      <c r="EF99" s="0"/>
      <c r="EG99" s="0"/>
      <c r="EH99" s="0"/>
      <c r="EI99" s="0"/>
      <c r="EJ99" s="0"/>
      <c r="EK99" s="0"/>
      <c r="EL99" s="0"/>
      <c r="EM99" s="0"/>
      <c r="EN99" s="0"/>
      <c r="EO99" s="0"/>
      <c r="EP99" s="0"/>
      <c r="EQ99" s="0"/>
      <c r="ER99" s="0"/>
      <c r="ES99" s="0"/>
      <c r="ET99" s="0"/>
      <c r="EU99" s="0"/>
      <c r="EV99" s="0"/>
      <c r="EW99" s="0"/>
      <c r="EX99" s="0"/>
      <c r="EY99" s="0"/>
      <c r="EZ99" s="0"/>
      <c r="FA99" s="0"/>
      <c r="FB99" s="0"/>
      <c r="FC99" s="0"/>
      <c r="FD99" s="0"/>
      <c r="FE99" s="0"/>
      <c r="FF99" s="0"/>
      <c r="FG99" s="0"/>
      <c r="FH99" s="0"/>
      <c r="FI99" s="0"/>
      <c r="FJ99" s="0"/>
      <c r="FK99" s="0"/>
      <c r="FL99" s="0"/>
      <c r="FM99" s="0"/>
      <c r="FN99" s="0"/>
      <c r="FO99" s="0"/>
      <c r="FP99" s="0"/>
      <c r="FQ99" s="0"/>
      <c r="FR99" s="0"/>
      <c r="FS99" s="0"/>
      <c r="FT99" s="0"/>
      <c r="FU99" s="0"/>
      <c r="FV99" s="0"/>
      <c r="FW99" s="0"/>
      <c r="FX99" s="0"/>
      <c r="FY99" s="0"/>
      <c r="FZ99" s="0"/>
      <c r="GA99" s="0"/>
      <c r="GB99" s="0"/>
      <c r="GC99" s="0"/>
      <c r="GD99" s="0"/>
      <c r="GE99" s="0"/>
      <c r="GF99" s="0"/>
      <c r="GG99" s="0"/>
      <c r="GH99" s="0"/>
      <c r="GI99" s="0"/>
      <c r="GJ99" s="0"/>
      <c r="GK99" s="0"/>
      <c r="GL99" s="0"/>
      <c r="GM99" s="0"/>
      <c r="GN99" s="0"/>
      <c r="GO99" s="0"/>
      <c r="GP99" s="0"/>
      <c r="GQ99" s="0"/>
      <c r="GR99" s="0"/>
      <c r="GS99" s="0"/>
      <c r="GT99" s="0"/>
      <c r="GU99" s="0"/>
      <c r="GV99" s="0"/>
      <c r="GW99" s="0"/>
      <c r="GX99" s="0"/>
      <c r="GY99" s="0"/>
      <c r="GZ99" s="0"/>
      <c r="HA99" s="0"/>
      <c r="HB99" s="0"/>
      <c r="HC99" s="0"/>
      <c r="HD99" s="0"/>
      <c r="HE99" s="0"/>
      <c r="HF99" s="0"/>
      <c r="HG99" s="0"/>
      <c r="HH99" s="0"/>
      <c r="HI99" s="0"/>
      <c r="HJ99" s="0"/>
      <c r="HK99" s="0"/>
      <c r="HL99" s="0"/>
      <c r="HM99" s="0"/>
      <c r="HN99" s="0"/>
      <c r="HO99" s="0"/>
      <c r="HP99" s="0"/>
      <c r="HQ99" s="0"/>
      <c r="HR99" s="0"/>
      <c r="HS99" s="0"/>
      <c r="HT99" s="0"/>
      <c r="HU99" s="0"/>
      <c r="HV99" s="0"/>
      <c r="HW99" s="0"/>
      <c r="HX99" s="0"/>
      <c r="HY99" s="0"/>
      <c r="HZ99" s="0"/>
      <c r="IA99" s="0"/>
      <c r="IB99" s="0"/>
      <c r="IC99" s="0"/>
      <c r="ID99" s="0"/>
      <c r="IE99" s="0"/>
      <c r="IF99" s="0"/>
      <c r="IG99" s="0"/>
      <c r="IH99" s="0"/>
      <c r="II99" s="0"/>
      <c r="IJ99" s="0"/>
      <c r="IK99" s="0"/>
      <c r="IL99" s="0"/>
      <c r="IM99" s="0"/>
      <c r="IN99" s="0"/>
      <c r="IO99" s="0"/>
      <c r="IP99" s="0"/>
      <c r="IQ99" s="0"/>
      <c r="IR99" s="0"/>
      <c r="IS99" s="0"/>
      <c r="IT99" s="0"/>
      <c r="IU99" s="0"/>
      <c r="IV99" s="0"/>
      <c r="IW99" s="0"/>
      <c r="IX99" s="0"/>
      <c r="IY99" s="0"/>
      <c r="IZ99" s="0"/>
      <c r="JA99" s="0"/>
      <c r="JB99" s="0"/>
      <c r="JC99" s="0"/>
      <c r="JD99" s="0"/>
      <c r="JE99" s="0"/>
      <c r="JF99" s="0"/>
      <c r="JG99" s="0"/>
      <c r="JH99" s="0"/>
      <c r="JI99" s="0"/>
      <c r="JJ99" s="0"/>
      <c r="JK99" s="0"/>
      <c r="JL99" s="0"/>
      <c r="JM99" s="0"/>
      <c r="JN99" s="0"/>
      <c r="JO99" s="0"/>
      <c r="JP99" s="0"/>
      <c r="JQ99" s="0"/>
      <c r="JR99" s="0"/>
      <c r="JS99" s="0"/>
      <c r="JT99" s="0"/>
      <c r="JU99" s="0"/>
      <c r="JV99" s="0"/>
      <c r="JW99" s="0"/>
      <c r="JX99" s="0"/>
      <c r="JY99" s="0"/>
      <c r="JZ99" s="0"/>
      <c r="KA99" s="0"/>
      <c r="KB99" s="0"/>
      <c r="KC99" s="0"/>
      <c r="KD99" s="0"/>
      <c r="KE99" s="0"/>
      <c r="KF99" s="0"/>
      <c r="KG99" s="0"/>
      <c r="KH99" s="0"/>
      <c r="KI99" s="0"/>
      <c r="KJ99" s="0"/>
      <c r="KK99" s="0"/>
      <c r="KL99" s="0"/>
      <c r="KM99" s="0"/>
      <c r="KN99" s="0"/>
      <c r="KO99" s="0"/>
      <c r="KP99" s="0"/>
      <c r="KQ99" s="0"/>
      <c r="KR99" s="0"/>
      <c r="KS99" s="0"/>
      <c r="KT99" s="0"/>
      <c r="KU99" s="0"/>
      <c r="KV99" s="0"/>
      <c r="KW99" s="0"/>
      <c r="KX99" s="0"/>
      <c r="KY99" s="0"/>
      <c r="KZ99" s="0"/>
      <c r="LA99" s="0"/>
      <c r="LB99" s="0"/>
      <c r="LC99" s="0"/>
      <c r="LD99" s="0"/>
      <c r="LE99" s="0"/>
      <c r="LF99" s="0"/>
      <c r="LG99" s="0"/>
      <c r="LH99" s="0"/>
      <c r="LI99" s="0"/>
      <c r="LJ99" s="0"/>
      <c r="LK99" s="0"/>
      <c r="LL99" s="0"/>
      <c r="LM99" s="0"/>
      <c r="LN99" s="0"/>
      <c r="LO99" s="0"/>
      <c r="LP99" s="0"/>
      <c r="LQ99" s="0"/>
      <c r="LR99" s="0"/>
      <c r="LS99" s="0"/>
      <c r="LT99" s="0"/>
      <c r="LU99" s="0"/>
      <c r="LV99" s="0"/>
      <c r="LW99" s="0"/>
      <c r="LX99" s="0"/>
      <c r="LY99" s="0"/>
      <c r="LZ99" s="0"/>
      <c r="MA99" s="0"/>
      <c r="MB99" s="0"/>
      <c r="MC99" s="0"/>
      <c r="MD99" s="0"/>
      <c r="ME99" s="0"/>
      <c r="MF99" s="0"/>
      <c r="MG99" s="0"/>
      <c r="MH99" s="0"/>
      <c r="MI99" s="0"/>
      <c r="MJ99" s="0"/>
      <c r="MK99" s="0"/>
      <c r="ML99" s="0"/>
      <c r="MM99" s="0"/>
      <c r="MN99" s="0"/>
      <c r="MO99" s="0"/>
      <c r="MP99" s="0"/>
      <c r="MQ99" s="0"/>
      <c r="MR99" s="0"/>
      <c r="MS99" s="0"/>
      <c r="MT99" s="0"/>
      <c r="MU99" s="0"/>
      <c r="MV99" s="0"/>
      <c r="MW99" s="0"/>
      <c r="MX99" s="0"/>
      <c r="MY99" s="0"/>
      <c r="MZ99" s="0"/>
      <c r="NA99" s="0"/>
      <c r="NB99" s="0"/>
      <c r="NC99" s="0"/>
      <c r="ND99" s="0"/>
      <c r="NE99" s="0"/>
      <c r="NF99" s="0"/>
      <c r="NG99" s="0"/>
      <c r="NH99" s="0"/>
      <c r="NI99" s="0"/>
      <c r="NJ99" s="0"/>
      <c r="NK99" s="0"/>
      <c r="NL99" s="0"/>
      <c r="NM99" s="0"/>
      <c r="NN99" s="0"/>
      <c r="NO99" s="0"/>
      <c r="NP99" s="0"/>
      <c r="NQ99" s="0"/>
      <c r="NR99" s="0"/>
      <c r="NS99" s="0"/>
      <c r="NT99" s="0"/>
      <c r="NU99" s="0"/>
      <c r="NV99" s="0"/>
      <c r="NW99" s="0"/>
      <c r="NX99" s="0"/>
      <c r="NY99" s="0"/>
      <c r="NZ99" s="0"/>
      <c r="OA99" s="0"/>
      <c r="OB99" s="0"/>
      <c r="OC99" s="0"/>
      <c r="OD99" s="0"/>
      <c r="OE99" s="0"/>
      <c r="OF99" s="0"/>
      <c r="OG99" s="0"/>
      <c r="OH99" s="0"/>
      <c r="OI99" s="0"/>
      <c r="OJ99" s="0"/>
      <c r="OK99" s="0"/>
      <c r="OL99" s="0"/>
      <c r="OM99" s="0"/>
      <c r="ON99" s="0"/>
      <c r="OO99" s="0"/>
      <c r="OP99" s="0"/>
      <c r="OQ99" s="0"/>
      <c r="OR99" s="0"/>
      <c r="OS99" s="0"/>
      <c r="OT99" s="0"/>
      <c r="OU99" s="0"/>
      <c r="OV99" s="0"/>
      <c r="OW99" s="0"/>
      <c r="OX99" s="0"/>
      <c r="OY99" s="0"/>
      <c r="OZ99" s="0"/>
      <c r="PA99" s="0"/>
      <c r="PB99" s="0"/>
      <c r="PC99" s="0"/>
      <c r="PD99" s="0"/>
      <c r="PE99" s="0"/>
      <c r="PF99" s="0"/>
      <c r="PG99" s="0"/>
      <c r="PH99" s="0"/>
      <c r="PI99" s="0"/>
      <c r="PJ99" s="0"/>
      <c r="PK99" s="0"/>
      <c r="PL99" s="0"/>
      <c r="PM99" s="0"/>
      <c r="PN99" s="0"/>
      <c r="PO99" s="0"/>
      <c r="PP99" s="0"/>
      <c r="PQ99" s="0"/>
      <c r="PR99" s="0"/>
      <c r="PS99" s="0"/>
      <c r="PT99" s="0"/>
      <c r="PU99" s="0"/>
      <c r="PV99" s="0"/>
      <c r="PW99" s="0"/>
      <c r="PX99" s="0"/>
      <c r="PY99" s="0"/>
      <c r="PZ99" s="0"/>
      <c r="QA99" s="0"/>
      <c r="QB99" s="0"/>
      <c r="QC99" s="0"/>
      <c r="QD99" s="0"/>
      <c r="QE99" s="0"/>
      <c r="QF99" s="0"/>
      <c r="QG99" s="0"/>
      <c r="QH99" s="0"/>
      <c r="QI99" s="0"/>
      <c r="QJ99" s="0"/>
      <c r="QK99" s="0"/>
      <c r="QL99" s="0"/>
      <c r="QM99" s="0"/>
      <c r="QN99" s="0"/>
      <c r="QO99" s="0"/>
      <c r="QP99" s="0"/>
      <c r="QQ99" s="0"/>
      <c r="QR99" s="0"/>
      <c r="QS99" s="0"/>
      <c r="QT99" s="0"/>
      <c r="QU99" s="0"/>
      <c r="QV99" s="0"/>
      <c r="QW99" s="0"/>
      <c r="QX99" s="0"/>
      <c r="QY99" s="0"/>
      <c r="QZ99" s="0"/>
      <c r="RA99" s="0"/>
      <c r="RB99" s="0"/>
      <c r="RC99" s="0"/>
      <c r="RD99" s="0"/>
      <c r="RE99" s="0"/>
      <c r="RF99" s="0"/>
      <c r="RG99" s="0"/>
      <c r="RH99" s="0"/>
      <c r="RI99" s="0"/>
      <c r="RJ99" s="0"/>
      <c r="RK99" s="0"/>
      <c r="RL99" s="0"/>
      <c r="RM99" s="0"/>
      <c r="RN99" s="0"/>
      <c r="RO99" s="0"/>
      <c r="RP99" s="0"/>
      <c r="RQ99" s="0"/>
      <c r="RR99" s="0"/>
      <c r="RS99" s="0"/>
      <c r="RT99" s="0"/>
      <c r="RU99" s="0"/>
      <c r="RV99" s="0"/>
      <c r="RW99" s="0"/>
      <c r="RX99" s="0"/>
      <c r="RY99" s="0"/>
      <c r="RZ99" s="0"/>
      <c r="SA99" s="0"/>
      <c r="SB99" s="0"/>
      <c r="SC99" s="0"/>
      <c r="SD99" s="0"/>
      <c r="SE99" s="0"/>
      <c r="SF99" s="0"/>
      <c r="SG99" s="0"/>
      <c r="SH99" s="0"/>
      <c r="SI99" s="0"/>
      <c r="SJ99" s="0"/>
      <c r="SK99" s="0"/>
      <c r="SL99" s="0"/>
      <c r="SM99" s="0"/>
      <c r="SN99" s="0"/>
      <c r="SO99" s="0"/>
      <c r="SP99" s="0"/>
      <c r="SQ99" s="0"/>
      <c r="SR99" s="0"/>
      <c r="SS99" s="0"/>
      <c r="ST99" s="0"/>
      <c r="SU99" s="0"/>
      <c r="SV99" s="0"/>
      <c r="SW99" s="0"/>
      <c r="SX99" s="0"/>
      <c r="SY99" s="0"/>
      <c r="SZ99" s="0"/>
      <c r="TA99" s="0"/>
      <c r="TB99" s="0"/>
      <c r="TC99" s="0"/>
      <c r="TD99" s="0"/>
      <c r="TE99" s="0"/>
      <c r="TF99" s="0"/>
      <c r="TG99" s="0"/>
      <c r="TH99" s="0"/>
      <c r="TI99" s="0"/>
      <c r="TJ99" s="0"/>
      <c r="TK99" s="0"/>
      <c r="TL99" s="0"/>
      <c r="TM99" s="0"/>
      <c r="TN99" s="0"/>
      <c r="TO99" s="0"/>
      <c r="TP99" s="0"/>
      <c r="TQ99" s="0"/>
      <c r="TR99" s="0"/>
      <c r="TS99" s="0"/>
      <c r="TT99" s="0"/>
      <c r="TU99" s="0"/>
      <c r="TV99" s="0"/>
      <c r="TW99" s="0"/>
      <c r="TX99" s="0"/>
      <c r="TY99" s="0"/>
      <c r="TZ99" s="0"/>
      <c r="UA99" s="0"/>
      <c r="UB99" s="0"/>
      <c r="UC99" s="0"/>
      <c r="UD99" s="0"/>
      <c r="UE99" s="0"/>
      <c r="UF99" s="0"/>
      <c r="UG99" s="0"/>
      <c r="UH99" s="0"/>
      <c r="UI99" s="0"/>
      <c r="UJ99" s="0"/>
      <c r="UK99" s="0"/>
      <c r="UL99" s="0"/>
      <c r="UM99" s="0"/>
      <c r="UN99" s="0"/>
      <c r="UO99" s="0"/>
      <c r="UP99" s="0"/>
      <c r="UQ99" s="0"/>
      <c r="UR99" s="0"/>
      <c r="US99" s="0"/>
      <c r="UT99" s="0"/>
      <c r="UU99" s="0"/>
      <c r="UV99" s="0"/>
      <c r="UW99" s="0"/>
      <c r="UX99" s="0"/>
      <c r="UY99" s="0"/>
      <c r="UZ99" s="0"/>
      <c r="VA99" s="0"/>
      <c r="VB99" s="0"/>
      <c r="VC99" s="0"/>
      <c r="VD99" s="0"/>
      <c r="VE99" s="0"/>
      <c r="VF99" s="0"/>
      <c r="VG99" s="0"/>
      <c r="VH99" s="0"/>
      <c r="VI99" s="0"/>
      <c r="VJ99" s="0"/>
      <c r="VK99" s="0"/>
      <c r="VL99" s="0"/>
      <c r="VM99" s="0"/>
      <c r="VN99" s="0"/>
      <c r="VO99" s="0"/>
      <c r="VP99" s="0"/>
      <c r="VQ99" s="0"/>
      <c r="VR99" s="0"/>
      <c r="VS99" s="0"/>
      <c r="VT99" s="0"/>
      <c r="VU99" s="0"/>
      <c r="VV99" s="0"/>
      <c r="VW99" s="0"/>
      <c r="VX99" s="0"/>
      <c r="VY99" s="0"/>
      <c r="VZ99" s="0"/>
      <c r="WA99" s="0"/>
      <c r="WB99" s="0"/>
      <c r="WC99" s="0"/>
      <c r="WD99" s="0"/>
      <c r="WE99" s="0"/>
      <c r="WF99" s="0"/>
      <c r="WG99" s="0"/>
      <c r="WH99" s="0"/>
      <c r="WI99" s="0"/>
      <c r="WJ99" s="0"/>
      <c r="WK99" s="0"/>
      <c r="WL99" s="0"/>
      <c r="WM99" s="0"/>
      <c r="WN99" s="0"/>
      <c r="WO99" s="0"/>
      <c r="WP99" s="0"/>
      <c r="WQ99" s="0"/>
      <c r="WR99" s="0"/>
      <c r="WS99" s="0"/>
      <c r="WT99" s="0"/>
      <c r="WU99" s="0"/>
      <c r="WV99" s="0"/>
      <c r="WW99" s="0"/>
      <c r="WX99" s="0"/>
      <c r="WY99" s="0"/>
      <c r="WZ99" s="0"/>
      <c r="XA99" s="0"/>
      <c r="XB99" s="0"/>
      <c r="XC99" s="0"/>
      <c r="XD99" s="0"/>
      <c r="XE99" s="0"/>
      <c r="XF99" s="0"/>
      <c r="XG99" s="0"/>
      <c r="XH99" s="0"/>
      <c r="XI99" s="0"/>
      <c r="XJ99" s="0"/>
      <c r="XK99" s="0"/>
      <c r="XL99" s="0"/>
      <c r="XM99" s="0"/>
      <c r="XN99" s="0"/>
      <c r="XO99" s="0"/>
      <c r="XP99" s="0"/>
      <c r="XQ99" s="0"/>
      <c r="XR99" s="0"/>
      <c r="XS99" s="0"/>
      <c r="XT99" s="0"/>
      <c r="XU99" s="0"/>
      <c r="XV99" s="0"/>
      <c r="XW99" s="0"/>
      <c r="XX99" s="0"/>
      <c r="XY99" s="0"/>
      <c r="XZ99" s="0"/>
      <c r="YA99" s="0"/>
      <c r="YB99" s="0"/>
      <c r="YC99" s="0"/>
      <c r="YD99" s="0"/>
      <c r="YE99" s="0"/>
      <c r="YF99" s="0"/>
      <c r="YG99" s="0"/>
      <c r="YH99" s="0"/>
      <c r="YI99" s="0"/>
      <c r="YJ99" s="0"/>
      <c r="YK99" s="0"/>
      <c r="YL99" s="0"/>
      <c r="YM99" s="0"/>
      <c r="YN99" s="0"/>
      <c r="YO99" s="0"/>
      <c r="YP99" s="0"/>
      <c r="YQ99" s="0"/>
      <c r="YR99" s="0"/>
      <c r="YS99" s="0"/>
      <c r="YT99" s="0"/>
      <c r="YU99" s="0"/>
      <c r="YV99" s="0"/>
      <c r="YW99" s="0"/>
      <c r="YX99" s="0"/>
      <c r="YY99" s="0"/>
      <c r="YZ99" s="0"/>
      <c r="ZA99" s="0"/>
      <c r="ZB99" s="0"/>
      <c r="ZC99" s="0"/>
      <c r="ZD99" s="0"/>
      <c r="ZE99" s="0"/>
      <c r="ZF99" s="0"/>
      <c r="ZG99" s="0"/>
      <c r="ZH99" s="0"/>
      <c r="ZI99" s="0"/>
      <c r="ZJ99" s="0"/>
      <c r="ZK99" s="0"/>
      <c r="ZL99" s="0"/>
      <c r="ZM99" s="0"/>
      <c r="ZN99" s="0"/>
      <c r="ZO99" s="0"/>
      <c r="ZP99" s="0"/>
      <c r="ZQ99" s="0"/>
      <c r="ZR99" s="0"/>
      <c r="ZS99" s="0"/>
      <c r="ZT99" s="0"/>
      <c r="ZU99" s="0"/>
      <c r="ZV99" s="0"/>
      <c r="ZW99" s="0"/>
      <c r="ZX99" s="0"/>
      <c r="ZY99" s="0"/>
      <c r="ZZ99" s="0"/>
      <c r="AAA99" s="0"/>
      <c r="AAB99" s="0"/>
      <c r="AAC99" s="0"/>
      <c r="AAD99" s="0"/>
      <c r="AAE99" s="0"/>
      <c r="AAF99" s="0"/>
      <c r="AAG99" s="0"/>
      <c r="AAH99" s="0"/>
      <c r="AAI99" s="0"/>
      <c r="AAJ99" s="0"/>
      <c r="AAK99" s="0"/>
      <c r="AAL99" s="0"/>
      <c r="AAM99" s="0"/>
      <c r="AAN99" s="0"/>
      <c r="AAO99" s="0"/>
      <c r="AAP99" s="0"/>
      <c r="AAQ99" s="0"/>
      <c r="AAR99" s="0"/>
      <c r="AAS99" s="0"/>
      <c r="AAT99" s="0"/>
      <c r="AAU99" s="0"/>
      <c r="AAV99" s="0"/>
      <c r="AAW99" s="0"/>
      <c r="AAX99" s="0"/>
      <c r="AAY99" s="0"/>
      <c r="AAZ99" s="0"/>
      <c r="ABA99" s="0"/>
      <c r="ABB99" s="0"/>
      <c r="ABC99" s="0"/>
      <c r="ABD99" s="0"/>
      <c r="ABE99" s="0"/>
      <c r="ABF99" s="0"/>
      <c r="ABG99" s="0"/>
      <c r="ABH99" s="0"/>
      <c r="ABI99" s="0"/>
      <c r="ABJ99" s="0"/>
      <c r="ABK99" s="0"/>
      <c r="ABL99" s="0"/>
      <c r="ABM99" s="0"/>
      <c r="ABN99" s="0"/>
      <c r="ABO99" s="0"/>
      <c r="ABP99" s="0"/>
      <c r="ABQ99" s="0"/>
      <c r="ABR99" s="0"/>
      <c r="ABS99" s="0"/>
      <c r="ABT99" s="0"/>
      <c r="ABU99" s="0"/>
      <c r="ABV99" s="0"/>
      <c r="ABW99" s="0"/>
      <c r="ABX99" s="0"/>
      <c r="ABY99" s="0"/>
      <c r="ABZ99" s="0"/>
      <c r="ACA99" s="0"/>
      <c r="ACB99" s="0"/>
      <c r="ACC99" s="0"/>
      <c r="ACD99" s="0"/>
      <c r="ACE99" s="0"/>
      <c r="ACF99" s="0"/>
      <c r="ACG99" s="0"/>
      <c r="ACH99" s="0"/>
      <c r="ACI99" s="0"/>
      <c r="ACJ99" s="0"/>
      <c r="ACK99" s="0"/>
      <c r="ACL99" s="0"/>
      <c r="ACM99" s="0"/>
      <c r="ACN99" s="0"/>
      <c r="ACO99" s="0"/>
      <c r="ACP99" s="0"/>
      <c r="ACQ99" s="0"/>
      <c r="ACR99" s="0"/>
      <c r="ACS99" s="0"/>
      <c r="ACT99" s="0"/>
      <c r="ACU99" s="0"/>
      <c r="ACV99" s="0"/>
      <c r="ACW99" s="0"/>
      <c r="ACX99" s="0"/>
      <c r="ACY99" s="0"/>
      <c r="ACZ99" s="0"/>
      <c r="ADA99" s="0"/>
      <c r="ADB99" s="0"/>
      <c r="ADC99" s="0"/>
      <c r="ADD99" s="0"/>
      <c r="ADE99" s="0"/>
      <c r="ADF99" s="0"/>
      <c r="ADG99" s="0"/>
      <c r="ADH99" s="0"/>
      <c r="ADI99" s="0"/>
      <c r="ADJ99" s="0"/>
      <c r="ADK99" s="0"/>
      <c r="ADL99" s="0"/>
      <c r="ADM99" s="0"/>
      <c r="ADN99" s="0"/>
      <c r="ADO99" s="0"/>
      <c r="ADP99" s="0"/>
      <c r="ADQ99" s="0"/>
      <c r="ADR99" s="0"/>
      <c r="ADS99" s="0"/>
      <c r="ADT99" s="0"/>
      <c r="ADU99" s="0"/>
      <c r="ADV99" s="0"/>
      <c r="ADW99" s="0"/>
      <c r="ADX99" s="0"/>
      <c r="ADY99" s="0"/>
      <c r="ADZ99" s="0"/>
      <c r="AEA99" s="0"/>
      <c r="AEB99" s="0"/>
      <c r="AEC99" s="0"/>
      <c r="AED99" s="0"/>
      <c r="AEE99" s="0"/>
      <c r="AEF99" s="0"/>
      <c r="AEG99" s="0"/>
      <c r="AEH99" s="0"/>
      <c r="AEI99" s="0"/>
      <c r="AEJ99" s="0"/>
      <c r="AEK99" s="0"/>
      <c r="AEL99" s="0"/>
      <c r="AEM99" s="0"/>
      <c r="AEN99" s="0"/>
      <c r="AEO99" s="0"/>
      <c r="AEP99" s="0"/>
      <c r="AEQ99" s="0"/>
      <c r="AER99" s="0"/>
      <c r="AES99" s="0"/>
      <c r="AET99" s="0"/>
      <c r="AEU99" s="0"/>
      <c r="AEV99" s="0"/>
      <c r="AEW99" s="0"/>
      <c r="AEX99" s="0"/>
      <c r="AEY99" s="0"/>
      <c r="AEZ99" s="0"/>
      <c r="AFA99" s="0"/>
      <c r="AFB99" s="0"/>
      <c r="AFC99" s="0"/>
      <c r="AFD99" s="0"/>
      <c r="AFE99" s="0"/>
      <c r="AFF99" s="0"/>
      <c r="AFG99" s="0"/>
      <c r="AFH99" s="0"/>
      <c r="AFI99" s="0"/>
      <c r="AFJ99" s="0"/>
      <c r="AFK99" s="0"/>
      <c r="AFL99" s="0"/>
      <c r="AFM99" s="0"/>
      <c r="AFN99" s="0"/>
      <c r="AFO99" s="0"/>
      <c r="AFP99" s="0"/>
      <c r="AFQ99" s="0"/>
      <c r="AFR99" s="0"/>
      <c r="AFS99" s="0"/>
      <c r="AFT99" s="0"/>
      <c r="AFU99" s="0"/>
      <c r="AFV99" s="0"/>
      <c r="AFW99" s="0"/>
      <c r="AFX99" s="0"/>
      <c r="AFY99" s="0"/>
      <c r="AFZ99" s="0"/>
      <c r="AGA99" s="0"/>
      <c r="AGB99" s="0"/>
      <c r="AGC99" s="0"/>
      <c r="AGD99" s="0"/>
      <c r="AGE99" s="0"/>
      <c r="AGF99" s="0"/>
      <c r="AGG99" s="0"/>
      <c r="AGH99" s="0"/>
      <c r="AGI99" s="0"/>
      <c r="AGJ99" s="0"/>
      <c r="AGK99" s="0"/>
      <c r="AGL99" s="0"/>
      <c r="AGM99" s="0"/>
      <c r="AGN99" s="0"/>
      <c r="AGO99" s="0"/>
      <c r="AGP99" s="0"/>
      <c r="AGQ99" s="0"/>
      <c r="AGR99" s="0"/>
      <c r="AGS99" s="0"/>
      <c r="AGT99" s="0"/>
      <c r="AGU99" s="0"/>
      <c r="AGV99" s="0"/>
      <c r="AGW99" s="0"/>
      <c r="AGX99" s="0"/>
      <c r="AGY99" s="0"/>
      <c r="AGZ99" s="0"/>
      <c r="AHA99" s="0"/>
      <c r="AHB99" s="0"/>
      <c r="AHC99" s="0"/>
      <c r="AHD99" s="0"/>
      <c r="AHE99" s="0"/>
      <c r="AHF99" s="0"/>
      <c r="AHG99" s="0"/>
      <c r="AHH99" s="0"/>
      <c r="AHI99" s="0"/>
      <c r="AHJ99" s="0"/>
      <c r="AHK99" s="0"/>
      <c r="AHL99" s="0"/>
      <c r="AHM99" s="0"/>
      <c r="AHN99" s="0"/>
      <c r="AHO99" s="0"/>
      <c r="AHP99" s="0"/>
      <c r="AHQ99" s="0"/>
      <c r="AHR99" s="0"/>
      <c r="AHS99" s="0"/>
      <c r="AHT99" s="0"/>
      <c r="AHU99" s="0"/>
      <c r="AHV99" s="0"/>
      <c r="AHW99" s="0"/>
      <c r="AHX99" s="0"/>
      <c r="AHY99" s="0"/>
      <c r="AHZ99" s="0"/>
      <c r="AIA99" s="0"/>
      <c r="AIB99" s="0"/>
      <c r="AIC99" s="0"/>
      <c r="AID99" s="0"/>
      <c r="AIE99" s="0"/>
      <c r="AIF99" s="0"/>
      <c r="AIG99" s="0"/>
      <c r="AIH99" s="0"/>
      <c r="AII99" s="0"/>
      <c r="AIJ99" s="0"/>
      <c r="AIK99" s="0"/>
      <c r="AIL99" s="0"/>
      <c r="AIM99" s="0"/>
      <c r="AIN99" s="0"/>
      <c r="AIO99" s="0"/>
      <c r="AIP99" s="0"/>
      <c r="AIQ99" s="0"/>
      <c r="AIR99" s="0"/>
      <c r="AIS99" s="0"/>
      <c r="AIT99" s="0"/>
      <c r="AIU99" s="0"/>
      <c r="AIV99" s="0"/>
      <c r="AIW99" s="0"/>
      <c r="AIX99" s="0"/>
      <c r="AIY99" s="0"/>
      <c r="AIZ99" s="0"/>
      <c r="AJA99" s="0"/>
      <c r="AJB99" s="0"/>
      <c r="AJC99" s="0"/>
      <c r="AJD99" s="0"/>
      <c r="AJE99" s="0"/>
      <c r="AJF99" s="0"/>
      <c r="AJG99" s="0"/>
      <c r="AJH99" s="0"/>
      <c r="AJI99" s="0"/>
      <c r="AJJ99" s="0"/>
      <c r="AJK99" s="0"/>
      <c r="AJL99" s="0"/>
      <c r="AJM99" s="0"/>
      <c r="AJN99" s="0"/>
      <c r="AJO99" s="0"/>
      <c r="AJP99" s="0"/>
      <c r="AJQ99" s="0"/>
      <c r="AJR99" s="0"/>
      <c r="AJS99" s="0"/>
      <c r="AJT99" s="0"/>
      <c r="AJU99" s="0"/>
      <c r="AJV99" s="0"/>
      <c r="AJW99" s="0"/>
      <c r="AJX99" s="0"/>
      <c r="AJY99" s="0"/>
      <c r="AJZ99" s="0"/>
      <c r="AKA99" s="0"/>
      <c r="AKB99" s="0"/>
      <c r="AKC99" s="0"/>
      <c r="AKD99" s="0"/>
      <c r="AKE99" s="0"/>
      <c r="AKF99" s="0"/>
      <c r="AKG99" s="0"/>
      <c r="AKH99" s="0"/>
      <c r="AKI99" s="0"/>
      <c r="AKJ99" s="0"/>
      <c r="AKK99" s="0"/>
      <c r="AKL99" s="0"/>
      <c r="AKM99" s="0"/>
      <c r="AKN99" s="0"/>
      <c r="AKO99" s="0"/>
      <c r="AKP99" s="0"/>
      <c r="AKQ99" s="0"/>
      <c r="AKR99" s="0"/>
      <c r="AKS99" s="0"/>
      <c r="AKT99" s="0"/>
      <c r="AKU99" s="0"/>
      <c r="AKV99" s="0"/>
      <c r="AKW99" s="0"/>
      <c r="AKX99" s="0"/>
      <c r="AKY99" s="0"/>
      <c r="AKZ99" s="0"/>
      <c r="ALA99" s="0"/>
      <c r="ALB99" s="0"/>
      <c r="ALC99" s="0"/>
      <c r="ALD99" s="0"/>
      <c r="ALE99" s="0"/>
      <c r="ALF99" s="0"/>
      <c r="ALG99" s="0"/>
      <c r="ALH99" s="0"/>
      <c r="ALI99" s="0"/>
      <c r="ALJ99" s="0"/>
      <c r="ALK99" s="0"/>
      <c r="ALL99" s="0"/>
      <c r="ALM99" s="0"/>
      <c r="ALN99" s="0"/>
      <c r="ALO99" s="0"/>
      <c r="ALP99" s="0"/>
      <c r="ALQ99" s="0"/>
      <c r="ALR99" s="0"/>
      <c r="ALS99" s="0"/>
      <c r="ALT99" s="0"/>
      <c r="ALU99" s="0"/>
      <c r="ALV99" s="0"/>
      <c r="ALW99" s="0"/>
      <c r="ALX99" s="0"/>
      <c r="ALY99" s="0"/>
      <c r="ALZ99" s="0"/>
      <c r="AMA99" s="0"/>
      <c r="AMB99" s="0"/>
      <c r="AMC99" s="0"/>
      <c r="AMD99" s="0"/>
      <c r="AME99" s="0"/>
      <c r="AMF99" s="0"/>
      <c r="AMG99" s="0"/>
      <c r="AMH99" s="0"/>
      <c r="AMI99" s="0"/>
      <c r="AMJ99" s="0"/>
      <c r="AMK99" s="0"/>
      <c r="AML99" s="0"/>
      <c r="AMM99" s="0"/>
      <c r="AMN99" s="0"/>
      <c r="AMO99" s="0"/>
      <c r="AMP99" s="0"/>
      <c r="AMQ99" s="0"/>
      <c r="AMR99" s="0"/>
      <c r="AMS99" s="0"/>
      <c r="AMT99" s="0"/>
      <c r="AMU99" s="0"/>
      <c r="AMV99" s="0"/>
      <c r="AMW99" s="0"/>
      <c r="AMX99" s="0"/>
      <c r="AMY99" s="0"/>
      <c r="AMZ99" s="0"/>
      <c r="ANA99" s="0"/>
      <c r="ANB99" s="0"/>
      <c r="ANC99" s="0"/>
      <c r="AND99" s="0"/>
      <c r="ANE99" s="0"/>
      <c r="ANF99" s="0"/>
      <c r="ANG99" s="0"/>
      <c r="ANH99" s="0"/>
      <c r="ANI99" s="0"/>
      <c r="ANJ99" s="0"/>
      <c r="ANK99" s="0"/>
      <c r="ANL99" s="0"/>
      <c r="ANM99" s="0"/>
      <c r="ANN99" s="0"/>
      <c r="ANO99" s="0"/>
      <c r="ANP99" s="0"/>
      <c r="ANQ99" s="0"/>
      <c r="ANR99" s="0"/>
      <c r="ANS99" s="0"/>
      <c r="ANT99" s="0"/>
      <c r="ANU99" s="0"/>
      <c r="ANV99" s="0"/>
      <c r="ANW99" s="0"/>
      <c r="ANX99" s="0"/>
      <c r="ANY99" s="0"/>
      <c r="ANZ99" s="0"/>
      <c r="AOA99" s="0"/>
      <c r="AOB99" s="0"/>
      <c r="AOC99" s="0"/>
      <c r="AOD99" s="0"/>
      <c r="AOE99" s="0"/>
      <c r="AOF99" s="0"/>
      <c r="AOG99" s="0"/>
      <c r="AOH99" s="0"/>
      <c r="AOI99" s="0"/>
      <c r="AOJ99" s="0"/>
      <c r="AOK99" s="0"/>
      <c r="AOL99" s="0"/>
      <c r="AOM99" s="0"/>
      <c r="AON99" s="0"/>
      <c r="AOO99" s="0"/>
      <c r="AOP99" s="0"/>
      <c r="AOQ99" s="0"/>
      <c r="AOR99" s="0"/>
      <c r="AOS99" s="0"/>
      <c r="AOT99" s="0"/>
      <c r="AOU99" s="0"/>
      <c r="AOV99" s="0"/>
      <c r="AOW99" s="0"/>
      <c r="AOX99" s="0"/>
      <c r="AOY99" s="0"/>
      <c r="AOZ99" s="0"/>
      <c r="APA99" s="0"/>
      <c r="APB99" s="0"/>
      <c r="APC99" s="0"/>
      <c r="APD99" s="0"/>
      <c r="APE99" s="0"/>
      <c r="APF99" s="0"/>
      <c r="APG99" s="0"/>
      <c r="APH99" s="0"/>
      <c r="API99" s="0"/>
      <c r="APJ99" s="0"/>
      <c r="APK99" s="0"/>
      <c r="APL99" s="0"/>
      <c r="APM99" s="0"/>
      <c r="APN99" s="0"/>
      <c r="APO99" s="0"/>
      <c r="APP99" s="0"/>
      <c r="APQ99" s="0"/>
      <c r="APR99" s="0"/>
      <c r="APS99" s="0"/>
      <c r="APT99" s="0"/>
      <c r="APU99" s="0"/>
      <c r="APV99" s="0"/>
      <c r="APW99" s="0"/>
      <c r="APX99" s="0"/>
      <c r="APY99" s="0"/>
      <c r="APZ99" s="0"/>
      <c r="AQA99" s="0"/>
      <c r="AQB99" s="0"/>
      <c r="AQC99" s="0"/>
      <c r="AQD99" s="0"/>
      <c r="AQE99" s="0"/>
      <c r="AQF99" s="0"/>
      <c r="AQG99" s="0"/>
      <c r="AQH99" s="0"/>
      <c r="AQI99" s="0"/>
      <c r="AQJ99" s="0"/>
      <c r="AQK99" s="0"/>
      <c r="AQL99" s="0"/>
      <c r="AQM99" s="0"/>
      <c r="AQN99" s="0"/>
      <c r="AQO99" s="0"/>
      <c r="AQP99" s="0"/>
      <c r="AQQ99" s="0"/>
      <c r="AQR99" s="0"/>
      <c r="AQS99" s="0"/>
      <c r="AQT99" s="0"/>
      <c r="AQU99" s="0"/>
      <c r="AQV99" s="0"/>
      <c r="AQW99" s="0"/>
      <c r="AQX99" s="0"/>
      <c r="AQY99" s="0"/>
      <c r="AQZ99" s="0"/>
      <c r="ARA99" s="0"/>
      <c r="ARB99" s="0"/>
      <c r="ARC99" s="0"/>
      <c r="ARD99" s="0"/>
      <c r="ARE99" s="0"/>
      <c r="ARF99" s="0"/>
      <c r="ARG99" s="0"/>
      <c r="ARH99" s="0"/>
      <c r="ARI99" s="0"/>
      <c r="ARJ99" s="0"/>
      <c r="ARK99" s="0"/>
      <c r="ARL99" s="0"/>
      <c r="ARM99" s="0"/>
      <c r="ARN99" s="0"/>
      <c r="ARO99" s="0"/>
      <c r="ARP99" s="0"/>
      <c r="ARQ99" s="0"/>
      <c r="ARR99" s="0"/>
      <c r="ARS99" s="0"/>
      <c r="ART99" s="0"/>
      <c r="ARU99" s="0"/>
      <c r="ARV99" s="0"/>
      <c r="ARW99" s="0"/>
      <c r="ARX99" s="0"/>
      <c r="ARY99" s="0"/>
      <c r="ARZ99" s="0"/>
      <c r="ASA99" s="0"/>
      <c r="ASB99" s="0"/>
      <c r="ASC99" s="0"/>
      <c r="ASD99" s="0"/>
      <c r="ASE99" s="0"/>
      <c r="ASF99" s="0"/>
      <c r="ASG99" s="0"/>
      <c r="ASH99" s="0"/>
      <c r="ASI99" s="0"/>
      <c r="ASJ99" s="0"/>
      <c r="ASK99" s="0"/>
      <c r="ASL99" s="0"/>
      <c r="ASM99" s="0"/>
      <c r="ASN99" s="0"/>
      <c r="ASO99" s="0"/>
      <c r="ASP99" s="0"/>
      <c r="ASQ99" s="0"/>
      <c r="ASR99" s="0"/>
      <c r="ASS99" s="0"/>
      <c r="AST99" s="0"/>
      <c r="ASU99" s="0"/>
      <c r="ASV99" s="0"/>
      <c r="ASW99" s="0"/>
      <c r="ASX99" s="0"/>
      <c r="ASY99" s="0"/>
      <c r="ASZ99" s="0"/>
      <c r="ATA99" s="0"/>
      <c r="ATB99" s="0"/>
      <c r="ATC99" s="0"/>
      <c r="ATD99" s="0"/>
      <c r="ATE99" s="0"/>
      <c r="ATF99" s="0"/>
      <c r="ATG99" s="0"/>
      <c r="ATH99" s="0"/>
      <c r="ATI99" s="0"/>
      <c r="ATJ99" s="0"/>
      <c r="ATK99" s="0"/>
      <c r="ATL99" s="0"/>
      <c r="ATM99" s="0"/>
      <c r="ATN99" s="0"/>
      <c r="ATO99" s="0"/>
      <c r="ATP99" s="0"/>
      <c r="ATQ99" s="0"/>
      <c r="ATR99" s="0"/>
      <c r="ATS99" s="0"/>
      <c r="ATT99" s="0"/>
      <c r="ATU99" s="0"/>
      <c r="ATV99" s="0"/>
      <c r="ATW99" s="0"/>
      <c r="ATX99" s="0"/>
      <c r="ATY99" s="0"/>
      <c r="ATZ99" s="0"/>
      <c r="AUA99" s="0"/>
      <c r="AUB99" s="0"/>
      <c r="AUC99" s="0"/>
      <c r="AUD99" s="0"/>
      <c r="AUE99" s="0"/>
      <c r="AUF99" s="0"/>
      <c r="AUG99" s="0"/>
      <c r="AUH99" s="0"/>
      <c r="AUI99" s="0"/>
      <c r="AUJ99" s="0"/>
      <c r="AUK99" s="0"/>
      <c r="AUL99" s="0"/>
      <c r="AUM99" s="0"/>
      <c r="AUN99" s="0"/>
      <c r="AUO99" s="0"/>
      <c r="AUP99" s="0"/>
      <c r="AUQ99" s="0"/>
      <c r="AUR99" s="0"/>
      <c r="AUS99" s="0"/>
      <c r="AUT99" s="0"/>
      <c r="AUU99" s="0"/>
      <c r="AUV99" s="0"/>
      <c r="AUW99" s="0"/>
      <c r="AUX99" s="0"/>
      <c r="AUY99" s="0"/>
      <c r="AUZ99" s="0"/>
      <c r="AVA99" s="0"/>
      <c r="AVB99" s="0"/>
      <c r="AVC99" s="0"/>
      <c r="AVD99" s="0"/>
      <c r="AVE99" s="0"/>
      <c r="AVF99" s="0"/>
      <c r="AVG99" s="0"/>
      <c r="AVH99" s="0"/>
      <c r="AVI99" s="0"/>
      <c r="AVJ99" s="0"/>
      <c r="AVK99" s="0"/>
      <c r="AVL99" s="0"/>
      <c r="AVM99" s="0"/>
      <c r="AVN99" s="0"/>
      <c r="AVO99" s="0"/>
      <c r="AVP99" s="0"/>
      <c r="AVQ99" s="0"/>
      <c r="AVR99" s="0"/>
      <c r="AVS99" s="0"/>
      <c r="AVT99" s="0"/>
      <c r="AVU99" s="0"/>
      <c r="AVV99" s="0"/>
      <c r="AVW99" s="0"/>
      <c r="AVX99" s="0"/>
      <c r="AVY99" s="0"/>
      <c r="AVZ99" s="0"/>
      <c r="AWA99" s="0"/>
      <c r="AWB99" s="0"/>
      <c r="AWC99" s="0"/>
      <c r="AWD99" s="0"/>
      <c r="AWE99" s="0"/>
      <c r="AWF99" s="0"/>
      <c r="AWG99" s="0"/>
      <c r="AWH99" s="0"/>
      <c r="AWI99" s="0"/>
      <c r="AWJ99" s="0"/>
      <c r="AWK99" s="0"/>
      <c r="AWL99" s="0"/>
      <c r="AWM99" s="0"/>
      <c r="AWN99" s="0"/>
      <c r="AWO99" s="0"/>
      <c r="AWP99" s="0"/>
      <c r="AWQ99" s="0"/>
      <c r="AWR99" s="0"/>
      <c r="AWS99" s="0"/>
      <c r="AWT99" s="0"/>
      <c r="AWU99" s="0"/>
      <c r="AWV99" s="0"/>
      <c r="AWW99" s="0"/>
      <c r="AWX99" s="0"/>
      <c r="AWY99" s="0"/>
      <c r="AWZ99" s="0"/>
      <c r="AXA99" s="0"/>
      <c r="AXB99" s="0"/>
      <c r="AXC99" s="0"/>
      <c r="AXD99" s="0"/>
      <c r="AXE99" s="0"/>
      <c r="AXF99" s="0"/>
      <c r="AXG99" s="0"/>
      <c r="AXH99" s="0"/>
      <c r="AXI99" s="0"/>
      <c r="AXJ99" s="0"/>
      <c r="AXK99" s="0"/>
      <c r="AXL99" s="0"/>
      <c r="AXM99" s="0"/>
      <c r="AXN99" s="0"/>
      <c r="AXO99" s="0"/>
      <c r="AXP99" s="0"/>
      <c r="AXQ99" s="0"/>
      <c r="AXR99" s="0"/>
      <c r="AXS99" s="0"/>
      <c r="AXT99" s="0"/>
      <c r="AXU99" s="0"/>
      <c r="AXV99" s="0"/>
      <c r="AXW99" s="0"/>
      <c r="AXX99" s="0"/>
      <c r="AXY99" s="0"/>
      <c r="AXZ99" s="0"/>
      <c r="AYA99" s="0"/>
      <c r="AYB99" s="0"/>
      <c r="AYC99" s="0"/>
      <c r="AYD99" s="0"/>
      <c r="AYE99" s="0"/>
      <c r="AYF99" s="0"/>
      <c r="AYG99" s="0"/>
      <c r="AYH99" s="0"/>
      <c r="AYI99" s="0"/>
      <c r="AYJ99" s="0"/>
      <c r="AYK99" s="0"/>
      <c r="AYL99" s="0"/>
      <c r="AYM99" s="0"/>
      <c r="AYN99" s="0"/>
      <c r="AYO99" s="0"/>
      <c r="AYP99" s="0"/>
      <c r="AYQ99" s="0"/>
      <c r="AYR99" s="0"/>
      <c r="AYS99" s="0"/>
      <c r="AYT99" s="0"/>
      <c r="AYU99" s="0"/>
      <c r="AYV99" s="0"/>
      <c r="AYW99" s="0"/>
      <c r="AYX99" s="0"/>
      <c r="AYY99" s="0"/>
      <c r="AYZ99" s="0"/>
      <c r="AZA99" s="0"/>
      <c r="AZB99" s="0"/>
      <c r="AZC99" s="0"/>
      <c r="AZD99" s="0"/>
      <c r="AZE99" s="0"/>
      <c r="AZF99" s="0"/>
      <c r="AZG99" s="0"/>
      <c r="AZH99" s="0"/>
      <c r="AZI99" s="0"/>
      <c r="AZJ99" s="0"/>
      <c r="AZK99" s="0"/>
      <c r="AZL99" s="0"/>
      <c r="AZM99" s="0"/>
      <c r="AZN99" s="0"/>
      <c r="AZO99" s="0"/>
      <c r="AZP99" s="0"/>
      <c r="AZQ99" s="0"/>
      <c r="AZR99" s="0"/>
      <c r="AZS99" s="0"/>
      <c r="AZT99" s="0"/>
      <c r="AZU99" s="0"/>
      <c r="AZV99" s="0"/>
      <c r="AZW99" s="0"/>
      <c r="AZX99" s="0"/>
      <c r="AZY99" s="0"/>
      <c r="AZZ99" s="0"/>
      <c r="BAA99" s="0"/>
      <c r="BAB99" s="0"/>
      <c r="BAC99" s="0"/>
      <c r="BAD99" s="0"/>
      <c r="BAE99" s="0"/>
      <c r="BAF99" s="0"/>
      <c r="BAG99" s="0"/>
      <c r="BAH99" s="0"/>
      <c r="BAI99" s="0"/>
      <c r="BAJ99" s="0"/>
      <c r="BAK99" s="0"/>
      <c r="BAL99" s="0"/>
      <c r="BAM99" s="0"/>
      <c r="BAN99" s="0"/>
      <c r="BAO99" s="0"/>
      <c r="BAP99" s="0"/>
      <c r="BAQ99" s="0"/>
      <c r="BAR99" s="0"/>
      <c r="BAS99" s="0"/>
      <c r="BAT99" s="0"/>
      <c r="BAU99" s="0"/>
      <c r="BAV99" s="0"/>
      <c r="BAW99" s="0"/>
      <c r="BAX99" s="0"/>
      <c r="BAY99" s="0"/>
      <c r="BAZ99" s="0"/>
      <c r="BBA99" s="0"/>
      <c r="BBB99" s="0"/>
      <c r="BBC99" s="0"/>
      <c r="BBD99" s="0"/>
      <c r="BBE99" s="0"/>
      <c r="BBF99" s="0"/>
      <c r="BBG99" s="0"/>
      <c r="BBH99" s="0"/>
      <c r="BBI99" s="0"/>
      <c r="BBJ99" s="0"/>
      <c r="BBK99" s="0"/>
      <c r="BBL99" s="0"/>
      <c r="BBM99" s="0"/>
      <c r="BBN99" s="0"/>
      <c r="BBO99" s="0"/>
      <c r="BBP99" s="0"/>
      <c r="BBQ99" s="0"/>
      <c r="BBR99" s="0"/>
      <c r="BBS99" s="0"/>
      <c r="BBT99" s="0"/>
      <c r="BBU99" s="0"/>
      <c r="BBV99" s="0"/>
      <c r="BBW99" s="0"/>
      <c r="BBX99" s="0"/>
      <c r="BBY99" s="0"/>
      <c r="BBZ99" s="0"/>
      <c r="BCA99" s="0"/>
      <c r="BCB99" s="0"/>
      <c r="BCC99" s="0"/>
      <c r="BCD99" s="0"/>
      <c r="BCE99" s="0"/>
      <c r="BCF99" s="0"/>
      <c r="BCG99" s="0"/>
      <c r="BCH99" s="0"/>
      <c r="BCI99" s="0"/>
      <c r="BCJ99" s="0"/>
      <c r="BCK99" s="0"/>
      <c r="BCL99" s="0"/>
      <c r="BCM99" s="0"/>
      <c r="BCN99" s="0"/>
      <c r="BCO99" s="0"/>
      <c r="BCP99" s="0"/>
      <c r="BCQ99" s="0"/>
      <c r="BCR99" s="0"/>
      <c r="BCS99" s="0"/>
      <c r="BCT99" s="0"/>
      <c r="BCU99" s="0"/>
      <c r="BCV99" s="0"/>
      <c r="BCW99" s="0"/>
      <c r="BCX99" s="0"/>
      <c r="BCY99" s="0"/>
      <c r="BCZ99" s="0"/>
      <c r="BDA99" s="0"/>
      <c r="BDB99" s="0"/>
      <c r="BDC99" s="0"/>
      <c r="BDD99" s="0"/>
      <c r="BDE99" s="0"/>
      <c r="BDF99" s="0"/>
      <c r="BDG99" s="0"/>
      <c r="BDH99" s="0"/>
      <c r="BDI99" s="0"/>
      <c r="BDJ99" s="0"/>
      <c r="BDK99" s="0"/>
      <c r="BDL99" s="0"/>
      <c r="BDM99" s="0"/>
      <c r="BDN99" s="0"/>
      <c r="BDO99" s="0"/>
      <c r="BDP99" s="0"/>
      <c r="BDQ99" s="0"/>
      <c r="BDR99" s="0"/>
      <c r="BDS99" s="0"/>
      <c r="BDT99" s="0"/>
      <c r="BDU99" s="0"/>
      <c r="BDV99" s="0"/>
      <c r="BDW99" s="0"/>
      <c r="BDX99" s="0"/>
      <c r="BDY99" s="0"/>
      <c r="BDZ99" s="0"/>
      <c r="BEA99" s="0"/>
      <c r="BEB99" s="0"/>
      <c r="BEC99" s="0"/>
      <c r="BED99" s="0"/>
      <c r="BEE99" s="0"/>
      <c r="BEF99" s="0"/>
      <c r="BEG99" s="0"/>
      <c r="BEH99" s="0"/>
      <c r="BEI99" s="0"/>
      <c r="BEJ99" s="0"/>
      <c r="BEK99" s="0"/>
      <c r="BEL99" s="0"/>
      <c r="BEM99" s="0"/>
      <c r="BEN99" s="0"/>
      <c r="BEO99" s="0"/>
      <c r="BEP99" s="0"/>
      <c r="BEQ99" s="0"/>
      <c r="BER99" s="0"/>
      <c r="BES99" s="0"/>
      <c r="BET99" s="0"/>
      <c r="BEU99" s="0"/>
      <c r="BEV99" s="0"/>
      <c r="BEW99" s="0"/>
      <c r="BEX99" s="0"/>
      <c r="BEY99" s="0"/>
      <c r="BEZ99" s="0"/>
      <c r="BFA99" s="0"/>
      <c r="BFB99" s="0"/>
      <c r="BFC99" s="0"/>
      <c r="BFD99" s="0"/>
      <c r="BFE99" s="0"/>
      <c r="BFF99" s="0"/>
      <c r="BFG99" s="0"/>
      <c r="BFH99" s="0"/>
      <c r="BFI99" s="0"/>
      <c r="BFJ99" s="0"/>
      <c r="BFK99" s="0"/>
      <c r="BFL99" s="0"/>
      <c r="BFM99" s="0"/>
      <c r="BFN99" s="0"/>
      <c r="BFO99" s="0"/>
      <c r="BFP99" s="0"/>
      <c r="BFQ99" s="0"/>
      <c r="BFR99" s="0"/>
      <c r="BFS99" s="0"/>
      <c r="BFT99" s="0"/>
      <c r="BFU99" s="0"/>
      <c r="BFV99" s="0"/>
      <c r="BFW99" s="0"/>
      <c r="BFX99" s="0"/>
      <c r="BFY99" s="0"/>
      <c r="BFZ99" s="0"/>
      <c r="BGA99" s="0"/>
      <c r="BGB99" s="0"/>
      <c r="BGC99" s="0"/>
      <c r="BGD99" s="0"/>
      <c r="BGE99" s="0"/>
      <c r="BGF99" s="0"/>
      <c r="BGG99" s="0"/>
      <c r="BGH99" s="0"/>
      <c r="BGI99" s="0"/>
      <c r="BGJ99" s="0"/>
      <c r="BGK99" s="0"/>
      <c r="BGL99" s="0"/>
      <c r="BGM99" s="0"/>
      <c r="BGN99" s="0"/>
      <c r="BGO99" s="0"/>
      <c r="BGP99" s="0"/>
      <c r="BGQ99" s="0"/>
      <c r="BGR99" s="0"/>
      <c r="BGS99" s="0"/>
      <c r="BGT99" s="0"/>
      <c r="BGU99" s="0"/>
      <c r="BGV99" s="0"/>
      <c r="BGW99" s="0"/>
      <c r="BGX99" s="0"/>
      <c r="BGY99" s="0"/>
      <c r="BGZ99" s="0"/>
      <c r="BHA99" s="0"/>
      <c r="BHB99" s="0"/>
      <c r="BHC99" s="0"/>
      <c r="BHD99" s="0"/>
      <c r="BHE99" s="0"/>
      <c r="BHF99" s="0"/>
      <c r="BHG99" s="0"/>
      <c r="BHH99" s="0"/>
      <c r="BHI99" s="0"/>
      <c r="BHJ99" s="0"/>
      <c r="BHK99" s="0"/>
      <c r="BHL99" s="0"/>
      <c r="BHM99" s="0"/>
      <c r="BHN99" s="0"/>
      <c r="BHO99" s="0"/>
      <c r="BHP99" s="0"/>
      <c r="BHQ99" s="0"/>
      <c r="BHR99" s="0"/>
      <c r="BHS99" s="0"/>
      <c r="BHT99" s="0"/>
      <c r="BHU99" s="0"/>
      <c r="BHV99" s="0"/>
      <c r="BHW99" s="0"/>
      <c r="BHX99" s="0"/>
      <c r="BHY99" s="0"/>
      <c r="BHZ99" s="0"/>
      <c r="BIA99" s="0"/>
      <c r="BIB99" s="0"/>
      <c r="BIC99" s="0"/>
      <c r="BID99" s="0"/>
      <c r="BIE99" s="0"/>
      <c r="BIF99" s="0"/>
      <c r="BIG99" s="0"/>
      <c r="BIH99" s="0"/>
      <c r="BII99" s="0"/>
      <c r="BIJ99" s="0"/>
      <c r="BIK99" s="0"/>
      <c r="BIL99" s="0"/>
      <c r="BIM99" s="0"/>
      <c r="BIN99" s="0"/>
      <c r="BIO99" s="0"/>
      <c r="BIP99" s="0"/>
      <c r="BIQ99" s="0"/>
      <c r="BIR99" s="0"/>
      <c r="BIS99" s="0"/>
      <c r="BIT99" s="0"/>
      <c r="BIU99" s="0"/>
      <c r="BIV99" s="0"/>
      <c r="BIW99" s="0"/>
      <c r="BIX99" s="0"/>
      <c r="BIY99" s="0"/>
      <c r="BIZ99" s="0"/>
      <c r="BJA99" s="0"/>
      <c r="BJB99" s="0"/>
      <c r="BJC99" s="0"/>
      <c r="BJD99" s="0"/>
      <c r="BJE99" s="0"/>
      <c r="BJF99" s="0"/>
      <c r="BJG99" s="0"/>
      <c r="BJH99" s="0"/>
      <c r="BJI99" s="0"/>
      <c r="BJJ99" s="0"/>
      <c r="BJK99" s="0"/>
      <c r="BJL99" s="0"/>
      <c r="BJM99" s="0"/>
      <c r="BJN99" s="0"/>
      <c r="BJO99" s="0"/>
      <c r="BJP99" s="0"/>
      <c r="BJQ99" s="0"/>
      <c r="BJR99" s="0"/>
      <c r="BJS99" s="0"/>
      <c r="BJT99" s="0"/>
      <c r="BJU99" s="0"/>
      <c r="BJV99" s="0"/>
      <c r="BJW99" s="0"/>
      <c r="BJX99" s="0"/>
      <c r="BJY99" s="0"/>
      <c r="BJZ99" s="0"/>
      <c r="BKA99" s="0"/>
      <c r="BKB99" s="0"/>
      <c r="BKC99" s="0"/>
      <c r="BKD99" s="0"/>
      <c r="BKE99" s="0"/>
      <c r="BKF99" s="0"/>
      <c r="BKG99" s="0"/>
      <c r="BKH99" s="0"/>
      <c r="BKI99" s="0"/>
      <c r="BKJ99" s="0"/>
      <c r="BKK99" s="0"/>
      <c r="BKL99" s="0"/>
      <c r="BKM99" s="0"/>
      <c r="BKN99" s="0"/>
      <c r="BKO99" s="0"/>
      <c r="BKP99" s="0"/>
      <c r="BKQ99" s="0"/>
      <c r="BKR99" s="0"/>
      <c r="BKS99" s="0"/>
      <c r="BKT99" s="0"/>
      <c r="BKU99" s="0"/>
      <c r="BKV99" s="0"/>
      <c r="BKW99" s="0"/>
      <c r="BKX99" s="0"/>
      <c r="BKY99" s="0"/>
      <c r="BKZ99" s="0"/>
      <c r="BLA99" s="0"/>
      <c r="BLB99" s="0"/>
      <c r="BLC99" s="0"/>
      <c r="BLD99" s="0"/>
      <c r="BLE99" s="0"/>
      <c r="BLF99" s="0"/>
      <c r="BLG99" s="0"/>
      <c r="BLH99" s="0"/>
      <c r="BLI99" s="0"/>
      <c r="BLJ99" s="0"/>
      <c r="BLK99" s="0"/>
      <c r="BLL99" s="0"/>
      <c r="BLM99" s="0"/>
      <c r="BLN99" s="0"/>
      <c r="BLO99" s="0"/>
      <c r="BLP99" s="0"/>
      <c r="BLQ99" s="0"/>
      <c r="BLR99" s="0"/>
      <c r="BLS99" s="0"/>
      <c r="BLT99" s="0"/>
      <c r="BLU99" s="0"/>
      <c r="BLV99" s="0"/>
      <c r="BLW99" s="0"/>
      <c r="BLX99" s="0"/>
      <c r="BLY99" s="0"/>
      <c r="BLZ99" s="0"/>
      <c r="BMA99" s="0"/>
      <c r="BMB99" s="0"/>
      <c r="BMC99" s="0"/>
      <c r="BMD99" s="0"/>
      <c r="BME99" s="0"/>
      <c r="BMF99" s="0"/>
      <c r="BMG99" s="0"/>
      <c r="BMH99" s="0"/>
      <c r="BMI99" s="0"/>
      <c r="BMJ99" s="0"/>
      <c r="BMK99" s="0"/>
      <c r="BML99" s="0"/>
      <c r="BMM99" s="0"/>
      <c r="BMN99" s="0"/>
      <c r="BMO99" s="0"/>
      <c r="BMP99" s="0"/>
      <c r="BMQ99" s="0"/>
      <c r="BMR99" s="0"/>
      <c r="BMS99" s="0"/>
      <c r="BMT99" s="0"/>
      <c r="BMU99" s="0"/>
      <c r="BMV99" s="0"/>
      <c r="BMW99" s="0"/>
      <c r="BMX99" s="0"/>
      <c r="BMY99" s="0"/>
      <c r="BMZ99" s="0"/>
      <c r="BNA99" s="0"/>
      <c r="BNB99" s="0"/>
      <c r="BNC99" s="0"/>
      <c r="BND99" s="0"/>
      <c r="BNE99" s="0"/>
      <c r="BNF99" s="0"/>
      <c r="BNG99" s="0"/>
      <c r="BNH99" s="0"/>
      <c r="BNI99" s="0"/>
      <c r="BNJ99" s="0"/>
      <c r="BNK99" s="0"/>
      <c r="BNL99" s="0"/>
      <c r="BNM99" s="0"/>
      <c r="BNN99" s="0"/>
      <c r="BNO99" s="0"/>
      <c r="BNP99" s="0"/>
      <c r="BNQ99" s="0"/>
      <c r="BNR99" s="0"/>
      <c r="BNS99" s="0"/>
      <c r="BNT99" s="0"/>
      <c r="BNU99" s="0"/>
      <c r="BNV99" s="0"/>
      <c r="BNW99" s="0"/>
      <c r="BNX99" s="0"/>
      <c r="BNY99" s="0"/>
      <c r="BNZ99" s="0"/>
      <c r="BOA99" s="0"/>
      <c r="BOB99" s="0"/>
      <c r="BOC99" s="0"/>
      <c r="BOD99" s="0"/>
      <c r="BOE99" s="0"/>
      <c r="BOF99" s="0"/>
      <c r="BOG99" s="0"/>
      <c r="BOH99" s="0"/>
      <c r="BOI99" s="0"/>
      <c r="BOJ99" s="0"/>
      <c r="BOK99" s="0"/>
      <c r="BOL99" s="0"/>
      <c r="BOM99" s="0"/>
      <c r="BON99" s="0"/>
      <c r="BOO99" s="0"/>
      <c r="BOP99" s="0"/>
      <c r="BOQ99" s="0"/>
      <c r="BOR99" s="0"/>
      <c r="BOS99" s="0"/>
      <c r="BOT99" s="0"/>
      <c r="BOU99" s="0"/>
      <c r="BOV99" s="0"/>
      <c r="BOW99" s="0"/>
      <c r="BOX99" s="0"/>
      <c r="BOY99" s="0"/>
      <c r="BOZ99" s="0"/>
      <c r="BPA99" s="0"/>
      <c r="BPB99" s="0"/>
      <c r="BPC99" s="0"/>
      <c r="BPD99" s="0"/>
      <c r="BPE99" s="0"/>
      <c r="BPF99" s="0"/>
      <c r="BPG99" s="0"/>
      <c r="BPH99" s="0"/>
      <c r="BPI99" s="0"/>
      <c r="BPJ99" s="0"/>
      <c r="BPK99" s="0"/>
      <c r="BPL99" s="0"/>
      <c r="BPM99" s="0"/>
      <c r="BPN99" s="0"/>
      <c r="BPO99" s="0"/>
      <c r="BPP99" s="0"/>
      <c r="BPQ99" s="0"/>
      <c r="BPR99" s="0"/>
      <c r="BPS99" s="0"/>
      <c r="BPT99" s="0"/>
      <c r="BPU99" s="0"/>
      <c r="BPV99" s="0"/>
      <c r="BPW99" s="0"/>
      <c r="BPX99" s="0"/>
      <c r="BPY99" s="0"/>
      <c r="BPZ99" s="0"/>
      <c r="BQA99" s="0"/>
      <c r="BQB99" s="0"/>
      <c r="BQC99" s="0"/>
      <c r="BQD99" s="0"/>
      <c r="BQE99" s="0"/>
      <c r="BQF99" s="0"/>
      <c r="BQG99" s="0"/>
      <c r="BQH99" s="0"/>
      <c r="BQI99" s="0"/>
      <c r="BQJ99" s="0"/>
      <c r="BQK99" s="0"/>
      <c r="BQL99" s="0"/>
      <c r="BQM99" s="0"/>
      <c r="BQN99" s="0"/>
      <c r="BQO99" s="0"/>
      <c r="BQP99" s="0"/>
      <c r="BQQ99" s="0"/>
      <c r="BQR99" s="0"/>
      <c r="BQS99" s="0"/>
      <c r="BQT99" s="0"/>
      <c r="BQU99" s="0"/>
      <c r="BQV99" s="0"/>
      <c r="BQW99" s="0"/>
      <c r="BQX99" s="0"/>
      <c r="BQY99" s="0"/>
      <c r="BQZ99" s="0"/>
      <c r="BRA99" s="0"/>
      <c r="BRB99" s="0"/>
      <c r="BRC99" s="0"/>
      <c r="BRD99" s="0"/>
      <c r="BRE99" s="0"/>
      <c r="BRF99" s="0"/>
      <c r="BRG99" s="0"/>
      <c r="BRH99" s="0"/>
      <c r="BRI99" s="0"/>
      <c r="BRJ99" s="0"/>
      <c r="BRK99" s="0"/>
      <c r="BRL99" s="0"/>
      <c r="BRM99" s="0"/>
      <c r="BRN99" s="0"/>
      <c r="BRO99" s="0"/>
      <c r="BRP99" s="0"/>
      <c r="BRQ99" s="0"/>
      <c r="BRR99" s="0"/>
      <c r="BRS99" s="0"/>
      <c r="BRT99" s="0"/>
      <c r="BRU99" s="0"/>
      <c r="BRV99" s="0"/>
      <c r="BRW99" s="0"/>
      <c r="BRX99" s="0"/>
      <c r="BRY99" s="0"/>
      <c r="BRZ99" s="0"/>
      <c r="BSA99" s="0"/>
      <c r="BSB99" s="0"/>
      <c r="BSC99" s="0"/>
      <c r="BSD99" s="0"/>
      <c r="BSE99" s="0"/>
      <c r="BSF99" s="0"/>
      <c r="BSG99" s="0"/>
      <c r="BSH99" s="0"/>
      <c r="BSI99" s="0"/>
      <c r="BSJ99" s="0"/>
      <c r="BSK99" s="0"/>
      <c r="BSL99" s="0"/>
      <c r="BSM99" s="0"/>
      <c r="BSN99" s="0"/>
      <c r="BSO99" s="0"/>
      <c r="BSP99" s="0"/>
      <c r="BSQ99" s="0"/>
      <c r="BSR99" s="0"/>
      <c r="BSS99" s="0"/>
      <c r="BST99" s="0"/>
      <c r="BSU99" s="0"/>
      <c r="BSV99" s="0"/>
      <c r="BSW99" s="0"/>
      <c r="BSX99" s="0"/>
      <c r="BSY99" s="0"/>
      <c r="BSZ99" s="0"/>
      <c r="BTA99" s="0"/>
      <c r="BTB99" s="0"/>
      <c r="BTC99" s="0"/>
      <c r="BTD99" s="0"/>
      <c r="BTE99" s="0"/>
      <c r="BTF99" s="0"/>
      <c r="BTG99" s="0"/>
      <c r="BTH99" s="0"/>
      <c r="BTI99" s="0"/>
      <c r="BTJ99" s="0"/>
      <c r="BTK99" s="0"/>
      <c r="BTL99" s="0"/>
      <c r="BTM99" s="0"/>
      <c r="BTN99" s="0"/>
      <c r="BTO99" s="0"/>
      <c r="BTP99" s="0"/>
      <c r="BTQ99" s="0"/>
      <c r="BTR99" s="0"/>
      <c r="BTS99" s="0"/>
      <c r="BTT99" s="0"/>
      <c r="BTU99" s="0"/>
      <c r="BTV99" s="0"/>
      <c r="BTW99" s="0"/>
      <c r="BTX99" s="0"/>
      <c r="BTY99" s="0"/>
      <c r="BTZ99" s="0"/>
      <c r="BUA99" s="0"/>
      <c r="BUB99" s="0"/>
      <c r="BUC99" s="0"/>
      <c r="BUD99" s="0"/>
      <c r="BUE99" s="0"/>
      <c r="BUF99" s="0"/>
      <c r="BUG99" s="0"/>
      <c r="BUH99" s="0"/>
      <c r="BUI99" s="0"/>
      <c r="BUJ99" s="0"/>
      <c r="BUK99" s="0"/>
      <c r="BUL99" s="0"/>
      <c r="BUM99" s="0"/>
      <c r="BUN99" s="0"/>
      <c r="BUO99" s="0"/>
      <c r="BUP99" s="0"/>
      <c r="BUQ99" s="0"/>
      <c r="BUR99" s="0"/>
      <c r="BUS99" s="0"/>
      <c r="BUT99" s="0"/>
      <c r="BUU99" s="0"/>
      <c r="BUV99" s="0"/>
      <c r="BUW99" s="0"/>
      <c r="BUX99" s="0"/>
      <c r="BUY99" s="0"/>
      <c r="BUZ99" s="0"/>
      <c r="BVA99" s="0"/>
      <c r="BVB99" s="0"/>
      <c r="BVC99" s="0"/>
      <c r="BVD99" s="0"/>
      <c r="BVE99" s="0"/>
      <c r="BVF99" s="0"/>
      <c r="BVG99" s="0"/>
      <c r="BVH99" s="0"/>
      <c r="BVI99" s="0"/>
      <c r="BVJ99" s="0"/>
      <c r="BVK99" s="0"/>
      <c r="BVL99" s="0"/>
      <c r="BVM99" s="0"/>
      <c r="BVN99" s="0"/>
      <c r="BVO99" s="0"/>
      <c r="BVP99" s="0"/>
      <c r="BVQ99" s="0"/>
      <c r="BVR99" s="0"/>
      <c r="BVS99" s="0"/>
      <c r="BVT99" s="0"/>
      <c r="BVU99" s="0"/>
      <c r="BVV99" s="0"/>
      <c r="BVW99" s="0"/>
      <c r="BVX99" s="0"/>
      <c r="BVY99" s="0"/>
      <c r="BVZ99" s="0"/>
      <c r="BWA99" s="0"/>
      <c r="BWB99" s="0"/>
      <c r="BWC99" s="0"/>
      <c r="BWD99" s="0"/>
      <c r="BWE99" s="0"/>
      <c r="BWF99" s="0"/>
      <c r="BWG99" s="0"/>
      <c r="BWH99" s="0"/>
      <c r="BWI99" s="0"/>
      <c r="BWJ99" s="0"/>
      <c r="BWK99" s="0"/>
      <c r="BWL99" s="0"/>
      <c r="BWM99" s="0"/>
      <c r="BWN99" s="0"/>
      <c r="BWO99" s="0"/>
      <c r="BWP99" s="0"/>
      <c r="BWQ99" s="0"/>
      <c r="BWR99" s="0"/>
      <c r="BWS99" s="0"/>
      <c r="BWT99" s="0"/>
      <c r="BWU99" s="0"/>
      <c r="BWV99" s="0"/>
      <c r="BWW99" s="0"/>
      <c r="BWX99" s="0"/>
      <c r="BWY99" s="0"/>
      <c r="BWZ99" s="0"/>
      <c r="BXA99" s="0"/>
      <c r="BXB99" s="0"/>
      <c r="BXC99" s="0"/>
      <c r="BXD99" s="0"/>
      <c r="BXE99" s="0"/>
      <c r="BXF99" s="0"/>
      <c r="BXG99" s="0"/>
      <c r="BXH99" s="0"/>
      <c r="BXI99" s="0"/>
      <c r="BXJ99" s="0"/>
      <c r="BXK99" s="0"/>
      <c r="BXL99" s="0"/>
      <c r="BXM99" s="0"/>
      <c r="BXN99" s="0"/>
      <c r="BXO99" s="0"/>
      <c r="BXP99" s="0"/>
      <c r="BXQ99" s="0"/>
      <c r="BXR99" s="0"/>
      <c r="BXS99" s="0"/>
      <c r="BXT99" s="0"/>
      <c r="BXU99" s="0"/>
      <c r="BXV99" s="0"/>
      <c r="BXW99" s="0"/>
      <c r="BXX99" s="0"/>
      <c r="BXY99" s="0"/>
      <c r="BXZ99" s="0"/>
      <c r="BYA99" s="0"/>
      <c r="BYB99" s="0"/>
      <c r="BYC99" s="0"/>
      <c r="BYD99" s="0"/>
      <c r="BYE99" s="0"/>
      <c r="BYF99" s="0"/>
      <c r="BYG99" s="0"/>
      <c r="BYH99" s="0"/>
      <c r="BYI99" s="0"/>
      <c r="BYJ99" s="0"/>
      <c r="BYK99" s="0"/>
      <c r="BYL99" s="0"/>
      <c r="BYM99" s="0"/>
      <c r="BYN99" s="0"/>
      <c r="BYO99" s="0"/>
      <c r="BYP99" s="0"/>
      <c r="BYQ99" s="0"/>
      <c r="BYR99" s="0"/>
      <c r="BYS99" s="0"/>
      <c r="BYT99" s="0"/>
      <c r="BYU99" s="0"/>
      <c r="BYV99" s="0"/>
      <c r="BYW99" s="0"/>
      <c r="BYX99" s="0"/>
      <c r="BYY99" s="0"/>
      <c r="BYZ99" s="0"/>
      <c r="BZA99" s="0"/>
      <c r="BZB99" s="0"/>
      <c r="BZC99" s="0"/>
      <c r="BZD99" s="0"/>
      <c r="BZE99" s="0"/>
      <c r="BZF99" s="0"/>
      <c r="BZG99" s="0"/>
      <c r="BZH99" s="0"/>
      <c r="BZI99" s="0"/>
      <c r="BZJ99" s="0"/>
      <c r="BZK99" s="0"/>
      <c r="BZL99" s="0"/>
      <c r="BZM99" s="0"/>
      <c r="BZN99" s="0"/>
      <c r="BZO99" s="0"/>
      <c r="BZP99" s="0"/>
      <c r="BZQ99" s="0"/>
      <c r="BZR99" s="0"/>
      <c r="BZS99" s="0"/>
      <c r="BZT99" s="0"/>
      <c r="BZU99" s="0"/>
      <c r="BZV99" s="0"/>
      <c r="BZW99" s="0"/>
      <c r="BZX99" s="0"/>
      <c r="BZY99" s="0"/>
      <c r="BZZ99" s="0"/>
      <c r="CAA99" s="0"/>
      <c r="CAB99" s="0"/>
      <c r="CAC99" s="0"/>
      <c r="CAD99" s="0"/>
      <c r="CAE99" s="0"/>
      <c r="CAF99" s="0"/>
      <c r="CAG99" s="0"/>
      <c r="CAH99" s="0"/>
      <c r="CAI99" s="0"/>
      <c r="CAJ99" s="0"/>
      <c r="CAK99" s="0"/>
      <c r="CAL99" s="0"/>
      <c r="CAM99" s="0"/>
      <c r="CAN99" s="0"/>
      <c r="CAO99" s="0"/>
      <c r="CAP99" s="0"/>
      <c r="CAQ99" s="0"/>
      <c r="CAR99" s="0"/>
      <c r="CAS99" s="0"/>
      <c r="CAT99" s="0"/>
      <c r="CAU99" s="0"/>
      <c r="CAV99" s="0"/>
      <c r="CAW99" s="0"/>
      <c r="CAX99" s="0"/>
      <c r="CAY99" s="0"/>
      <c r="CAZ99" s="0"/>
      <c r="CBA99" s="0"/>
      <c r="CBB99" s="0"/>
      <c r="CBC99" s="0"/>
      <c r="CBD99" s="0"/>
      <c r="CBE99" s="0"/>
      <c r="CBF99" s="0"/>
      <c r="CBG99" s="0"/>
      <c r="CBH99" s="0"/>
      <c r="CBI99" s="0"/>
      <c r="CBJ99" s="0"/>
      <c r="CBK99" s="0"/>
      <c r="CBL99" s="0"/>
      <c r="CBM99" s="0"/>
      <c r="CBN99" s="0"/>
      <c r="CBO99" s="0"/>
      <c r="CBP99" s="0"/>
      <c r="CBQ99" s="0"/>
      <c r="CBR99" s="0"/>
      <c r="CBS99" s="0"/>
      <c r="CBT99" s="0"/>
      <c r="CBU99" s="0"/>
      <c r="CBV99" s="0"/>
      <c r="CBW99" s="0"/>
      <c r="CBX99" s="0"/>
      <c r="CBY99" s="0"/>
      <c r="CBZ99" s="0"/>
      <c r="CCA99" s="0"/>
      <c r="CCB99" s="0"/>
      <c r="CCC99" s="0"/>
      <c r="CCD99" s="0"/>
      <c r="CCE99" s="0"/>
      <c r="CCF99" s="0"/>
      <c r="CCG99" s="0"/>
      <c r="CCH99" s="0"/>
      <c r="CCI99" s="0"/>
      <c r="CCJ99" s="0"/>
      <c r="CCK99" s="0"/>
      <c r="CCL99" s="0"/>
      <c r="CCM99" s="0"/>
      <c r="CCN99" s="0"/>
      <c r="CCO99" s="0"/>
      <c r="CCP99" s="0"/>
      <c r="CCQ99" s="0"/>
      <c r="CCR99" s="0"/>
      <c r="CCS99" s="0"/>
      <c r="CCT99" s="0"/>
      <c r="CCU99" s="0"/>
      <c r="CCV99" s="0"/>
      <c r="CCW99" s="0"/>
      <c r="CCX99" s="0"/>
      <c r="CCY99" s="0"/>
      <c r="CCZ99" s="0"/>
      <c r="CDA99" s="0"/>
      <c r="CDB99" s="0"/>
      <c r="CDC99" s="0"/>
      <c r="CDD99" s="0"/>
      <c r="CDE99" s="0"/>
      <c r="CDF99" s="0"/>
      <c r="CDG99" s="0"/>
      <c r="CDH99" s="0"/>
      <c r="CDI99" s="0"/>
      <c r="CDJ99" s="0"/>
      <c r="CDK99" s="0"/>
      <c r="CDL99" s="0"/>
      <c r="CDM99" s="0"/>
      <c r="CDN99" s="0"/>
      <c r="CDO99" s="0"/>
      <c r="CDP99" s="0"/>
      <c r="CDQ99" s="0"/>
      <c r="CDR99" s="0"/>
      <c r="CDS99" s="0"/>
      <c r="CDT99" s="0"/>
      <c r="CDU99" s="0"/>
      <c r="CDV99" s="0"/>
      <c r="CDW99" s="0"/>
      <c r="CDX99" s="0"/>
      <c r="CDY99" s="0"/>
      <c r="CDZ99" s="0"/>
      <c r="CEA99" s="0"/>
      <c r="CEB99" s="0"/>
      <c r="CEC99" s="0"/>
      <c r="CED99" s="0"/>
      <c r="CEE99" s="0"/>
      <c r="CEF99" s="0"/>
      <c r="CEG99" s="0"/>
      <c r="CEH99" s="0"/>
      <c r="CEI99" s="0"/>
      <c r="CEJ99" s="0"/>
      <c r="CEK99" s="0"/>
      <c r="CEL99" s="0"/>
      <c r="CEM99" s="0"/>
      <c r="CEN99" s="0"/>
      <c r="CEO99" s="0"/>
      <c r="CEP99" s="0"/>
      <c r="CEQ99" s="0"/>
      <c r="CER99" s="0"/>
      <c r="CES99" s="0"/>
      <c r="CET99" s="0"/>
      <c r="CEU99" s="0"/>
      <c r="CEV99" s="0"/>
      <c r="CEW99" s="0"/>
      <c r="CEX99" s="0"/>
      <c r="CEY99" s="0"/>
      <c r="CEZ99" s="0"/>
      <c r="CFA99" s="0"/>
      <c r="CFB99" s="0"/>
      <c r="CFC99" s="0"/>
      <c r="CFD99" s="0"/>
      <c r="CFE99" s="0"/>
      <c r="CFF99" s="0"/>
      <c r="CFG99" s="0"/>
      <c r="CFH99" s="0"/>
      <c r="CFI99" s="0"/>
      <c r="CFJ99" s="0"/>
      <c r="CFK99" s="0"/>
      <c r="CFL99" s="0"/>
      <c r="CFM99" s="0"/>
      <c r="CFN99" s="0"/>
      <c r="CFO99" s="0"/>
      <c r="CFP99" s="0"/>
      <c r="CFQ99" s="0"/>
      <c r="CFR99" s="0"/>
      <c r="CFS99" s="0"/>
      <c r="CFT99" s="0"/>
      <c r="CFU99" s="0"/>
      <c r="CFV99" s="0"/>
      <c r="CFW99" s="0"/>
      <c r="CFX99" s="0"/>
      <c r="CFY99" s="0"/>
      <c r="CFZ99" s="0"/>
      <c r="CGA99" s="0"/>
      <c r="CGB99" s="0"/>
      <c r="CGC99" s="0"/>
      <c r="CGD99" s="0"/>
      <c r="CGE99" s="0"/>
      <c r="CGF99" s="0"/>
      <c r="CGG99" s="0"/>
      <c r="CGH99" s="0"/>
      <c r="CGI99" s="0"/>
      <c r="CGJ99" s="0"/>
      <c r="CGK99" s="0"/>
      <c r="CGL99" s="0"/>
      <c r="CGM99" s="0"/>
      <c r="CGN99" s="0"/>
      <c r="CGO99" s="0"/>
      <c r="CGP99" s="0"/>
      <c r="CGQ99" s="0"/>
      <c r="CGR99" s="0"/>
      <c r="CGS99" s="0"/>
      <c r="CGT99" s="0"/>
      <c r="CGU99" s="0"/>
      <c r="CGV99" s="0"/>
      <c r="CGW99" s="0"/>
      <c r="CGX99" s="0"/>
      <c r="CGY99" s="0"/>
      <c r="CGZ99" s="0"/>
      <c r="CHA99" s="0"/>
      <c r="CHB99" s="0"/>
      <c r="CHC99" s="0"/>
      <c r="CHD99" s="0"/>
      <c r="CHE99" s="0"/>
      <c r="CHF99" s="0"/>
      <c r="CHG99" s="0"/>
      <c r="CHH99" s="0"/>
      <c r="CHI99" s="0"/>
      <c r="CHJ99" s="0"/>
      <c r="CHK99" s="0"/>
      <c r="CHL99" s="0"/>
      <c r="CHM99" s="0"/>
      <c r="CHN99" s="0"/>
      <c r="CHO99" s="0"/>
      <c r="CHP99" s="0"/>
      <c r="CHQ99" s="0"/>
      <c r="CHR99" s="0"/>
      <c r="CHS99" s="0"/>
      <c r="CHT99" s="0"/>
      <c r="CHU99" s="0"/>
      <c r="CHV99" s="0"/>
      <c r="CHW99" s="0"/>
      <c r="CHX99" s="0"/>
      <c r="CHY99" s="0"/>
      <c r="CHZ99" s="0"/>
      <c r="CIA99" s="0"/>
      <c r="CIB99" s="0"/>
      <c r="CIC99" s="0"/>
      <c r="CID99" s="0"/>
      <c r="CIE99" s="0"/>
      <c r="CIF99" s="0"/>
      <c r="CIG99" s="0"/>
      <c r="CIH99" s="0"/>
      <c r="CII99" s="0"/>
      <c r="CIJ99" s="0"/>
      <c r="CIK99" s="0"/>
      <c r="CIL99" s="0"/>
      <c r="CIM99" s="0"/>
      <c r="CIN99" s="0"/>
      <c r="CIO99" s="0"/>
      <c r="CIP99" s="0"/>
      <c r="CIQ99" s="0"/>
      <c r="CIR99" s="0"/>
      <c r="CIS99" s="0"/>
      <c r="CIT99" s="0"/>
      <c r="CIU99" s="0"/>
      <c r="CIV99" s="0"/>
      <c r="CIW99" s="0"/>
      <c r="CIX99" s="0"/>
      <c r="CIY99" s="0"/>
      <c r="CIZ99" s="0"/>
      <c r="CJA99" s="0"/>
      <c r="CJB99" s="0"/>
      <c r="CJC99" s="0"/>
      <c r="CJD99" s="0"/>
      <c r="CJE99" s="0"/>
      <c r="CJF99" s="0"/>
      <c r="CJG99" s="0"/>
      <c r="CJH99" s="0"/>
      <c r="CJI99" s="0"/>
      <c r="CJJ99" s="0"/>
      <c r="CJK99" s="0"/>
      <c r="CJL99" s="0"/>
      <c r="CJM99" s="0"/>
      <c r="CJN99" s="0"/>
      <c r="CJO99" s="0"/>
      <c r="CJP99" s="0"/>
      <c r="CJQ99" s="0"/>
      <c r="CJR99" s="0"/>
      <c r="CJS99" s="0"/>
      <c r="CJT99" s="0"/>
      <c r="CJU99" s="0"/>
      <c r="CJV99" s="0"/>
      <c r="CJW99" s="0"/>
      <c r="CJX99" s="0"/>
      <c r="CJY99" s="0"/>
      <c r="CJZ99" s="0"/>
      <c r="CKA99" s="0"/>
      <c r="CKB99" s="0"/>
      <c r="CKC99" s="0"/>
      <c r="CKD99" s="0"/>
      <c r="CKE99" s="0"/>
      <c r="CKF99" s="0"/>
      <c r="CKG99" s="0"/>
      <c r="CKH99" s="0"/>
      <c r="CKI99" s="0"/>
      <c r="CKJ99" s="0"/>
      <c r="CKK99" s="0"/>
      <c r="CKL99" s="0"/>
      <c r="CKM99" s="0"/>
      <c r="CKN99" s="0"/>
      <c r="CKO99" s="0"/>
      <c r="CKP99" s="0"/>
      <c r="CKQ99" s="0"/>
      <c r="CKR99" s="0"/>
      <c r="CKS99" s="0"/>
      <c r="CKT99" s="0"/>
      <c r="CKU99" s="0"/>
      <c r="CKV99" s="0"/>
      <c r="CKW99" s="0"/>
      <c r="CKX99" s="0"/>
      <c r="CKY99" s="0"/>
      <c r="CKZ99" s="0"/>
      <c r="CLA99" s="0"/>
      <c r="CLB99" s="0"/>
      <c r="CLC99" s="0"/>
      <c r="CLD99" s="0"/>
      <c r="CLE99" s="0"/>
      <c r="CLF99" s="0"/>
      <c r="CLG99" s="0"/>
      <c r="CLH99" s="0"/>
      <c r="CLI99" s="0"/>
      <c r="CLJ99" s="0"/>
      <c r="CLK99" s="0"/>
      <c r="CLL99" s="0"/>
      <c r="CLM99" s="0"/>
      <c r="CLN99" s="0"/>
      <c r="CLO99" s="0"/>
      <c r="CLP99" s="0"/>
      <c r="CLQ99" s="0"/>
      <c r="CLR99" s="0"/>
      <c r="CLS99" s="0"/>
      <c r="CLT99" s="0"/>
      <c r="CLU99" s="0"/>
      <c r="CLV99" s="0"/>
      <c r="CLW99" s="0"/>
      <c r="CLX99" s="0"/>
      <c r="CLY99" s="0"/>
      <c r="CLZ99" s="0"/>
      <c r="CMA99" s="0"/>
      <c r="CMB99" s="0"/>
      <c r="CMC99" s="0"/>
      <c r="CMD99" s="0"/>
      <c r="CME99" s="0"/>
      <c r="CMF99" s="0"/>
      <c r="CMG99" s="0"/>
      <c r="CMH99" s="0"/>
      <c r="CMI99" s="0"/>
      <c r="CMJ99" s="0"/>
      <c r="CMK99" s="0"/>
      <c r="CML99" s="0"/>
      <c r="CMM99" s="0"/>
      <c r="CMN99" s="0"/>
      <c r="CMO99" s="0"/>
      <c r="CMP99" s="0"/>
      <c r="CMQ99" s="0"/>
      <c r="CMR99" s="0"/>
      <c r="CMS99" s="0"/>
      <c r="CMT99" s="0"/>
      <c r="CMU99" s="0"/>
      <c r="CMV99" s="0"/>
      <c r="CMW99" s="0"/>
      <c r="CMX99" s="0"/>
      <c r="CMY99" s="0"/>
      <c r="CMZ99" s="0"/>
      <c r="CNA99" s="0"/>
      <c r="CNB99" s="0"/>
      <c r="CNC99" s="0"/>
      <c r="CND99" s="0"/>
      <c r="CNE99" s="0"/>
      <c r="CNF99" s="0"/>
      <c r="CNG99" s="0"/>
      <c r="CNH99" s="0"/>
      <c r="CNI99" s="0"/>
      <c r="CNJ99" s="0"/>
      <c r="CNK99" s="0"/>
      <c r="CNL99" s="0"/>
      <c r="CNM99" s="0"/>
      <c r="CNN99" s="0"/>
      <c r="CNO99" s="0"/>
      <c r="CNP99" s="0"/>
      <c r="CNQ99" s="0"/>
      <c r="CNR99" s="0"/>
      <c r="CNS99" s="0"/>
      <c r="CNT99" s="0"/>
      <c r="CNU99" s="0"/>
      <c r="CNV99" s="0"/>
      <c r="CNW99" s="0"/>
      <c r="CNX99" s="0"/>
      <c r="CNY99" s="0"/>
      <c r="CNZ99" s="0"/>
      <c r="COA99" s="0"/>
      <c r="COB99" s="0"/>
      <c r="COC99" s="0"/>
      <c r="COD99" s="0"/>
      <c r="COE99" s="0"/>
      <c r="COF99" s="0"/>
      <c r="COG99" s="0"/>
      <c r="COH99" s="0"/>
      <c r="COI99" s="0"/>
      <c r="COJ99" s="0"/>
      <c r="COK99" s="0"/>
      <c r="COL99" s="0"/>
      <c r="COM99" s="0"/>
      <c r="CON99" s="0"/>
      <c r="COO99" s="0"/>
      <c r="COP99" s="0"/>
      <c r="COQ99" s="0"/>
      <c r="COR99" s="0"/>
      <c r="COS99" s="0"/>
      <c r="COT99" s="0"/>
      <c r="COU99" s="0"/>
      <c r="COV99" s="0"/>
      <c r="COW99" s="0"/>
      <c r="COX99" s="0"/>
      <c r="COY99" s="0"/>
      <c r="COZ99" s="0"/>
      <c r="CPA99" s="0"/>
      <c r="CPB99" s="0"/>
      <c r="CPC99" s="0"/>
      <c r="CPD99" s="0"/>
      <c r="CPE99" s="0"/>
      <c r="CPF99" s="0"/>
      <c r="CPG99" s="0"/>
      <c r="CPH99" s="0"/>
      <c r="CPI99" s="0"/>
      <c r="CPJ99" s="0"/>
      <c r="CPK99" s="0"/>
      <c r="CPL99" s="0"/>
      <c r="CPM99" s="0"/>
      <c r="CPN99" s="0"/>
      <c r="CPO99" s="0"/>
      <c r="CPP99" s="0"/>
      <c r="CPQ99" s="0"/>
      <c r="CPR99" s="0"/>
      <c r="CPS99" s="0"/>
      <c r="CPT99" s="0"/>
      <c r="CPU99" s="0"/>
      <c r="CPV99" s="0"/>
      <c r="CPW99" s="0"/>
      <c r="CPX99" s="0"/>
      <c r="CPY99" s="0"/>
      <c r="CPZ99" s="0"/>
      <c r="CQA99" s="0"/>
      <c r="CQB99" s="0"/>
      <c r="CQC99" s="0"/>
      <c r="CQD99" s="0"/>
      <c r="CQE99" s="0"/>
      <c r="CQF99" s="0"/>
      <c r="CQG99" s="0"/>
      <c r="CQH99" s="0"/>
      <c r="CQI99" s="0"/>
      <c r="CQJ99" s="0"/>
      <c r="CQK99" s="0"/>
      <c r="CQL99" s="0"/>
      <c r="CQM99" s="0"/>
      <c r="CQN99" s="0"/>
      <c r="CQO99" s="0"/>
      <c r="CQP99" s="0"/>
      <c r="CQQ99" s="0"/>
      <c r="CQR99" s="0"/>
      <c r="CQS99" s="0"/>
      <c r="CQT99" s="0"/>
      <c r="CQU99" s="0"/>
      <c r="CQV99" s="0"/>
      <c r="CQW99" s="0"/>
      <c r="CQX99" s="0"/>
      <c r="CQY99" s="0"/>
      <c r="CQZ99" s="0"/>
      <c r="CRA99" s="0"/>
      <c r="CRB99" s="0"/>
      <c r="CRC99" s="0"/>
      <c r="CRD99" s="0"/>
      <c r="CRE99" s="0"/>
      <c r="CRF99" s="0"/>
      <c r="CRG99" s="0"/>
      <c r="CRH99" s="0"/>
      <c r="CRI99" s="0"/>
      <c r="CRJ99" s="0"/>
      <c r="CRK99" s="0"/>
      <c r="CRL99" s="0"/>
      <c r="CRM99" s="0"/>
      <c r="CRN99" s="0"/>
      <c r="CRO99" s="0"/>
      <c r="CRP99" s="0"/>
      <c r="CRQ99" s="0"/>
      <c r="CRR99" s="0"/>
      <c r="CRS99" s="0"/>
      <c r="CRT99" s="0"/>
      <c r="CRU99" s="0"/>
      <c r="CRV99" s="0"/>
      <c r="CRW99" s="0"/>
      <c r="CRX99" s="0"/>
      <c r="CRY99" s="0"/>
      <c r="CRZ99" s="0"/>
      <c r="CSA99" s="0"/>
      <c r="CSB99" s="0"/>
      <c r="CSC99" s="0"/>
      <c r="CSD99" s="0"/>
      <c r="CSE99" s="0"/>
      <c r="CSF99" s="0"/>
      <c r="CSG99" s="0"/>
      <c r="CSH99" s="0"/>
      <c r="CSI99" s="0"/>
      <c r="CSJ99" s="0"/>
      <c r="CSK99" s="0"/>
      <c r="CSL99" s="0"/>
      <c r="CSM99" s="0"/>
      <c r="CSN99" s="0"/>
      <c r="CSO99" s="0"/>
      <c r="CSP99" s="0"/>
      <c r="CSQ99" s="0"/>
      <c r="CSR99" s="0"/>
      <c r="CSS99" s="0"/>
      <c r="CST99" s="0"/>
      <c r="CSU99" s="0"/>
      <c r="CSV99" s="0"/>
      <c r="CSW99" s="0"/>
      <c r="CSX99" s="0"/>
      <c r="CSY99" s="0"/>
      <c r="CSZ99" s="0"/>
      <c r="CTA99" s="0"/>
      <c r="CTB99" s="0"/>
      <c r="CTC99" s="0"/>
      <c r="CTD99" s="0"/>
      <c r="CTE99" s="0"/>
      <c r="CTF99" s="0"/>
      <c r="CTG99" s="0"/>
      <c r="CTH99" s="0"/>
      <c r="CTI99" s="0"/>
      <c r="CTJ99" s="0"/>
      <c r="CTK99" s="0"/>
      <c r="CTL99" s="0"/>
      <c r="CTM99" s="0"/>
      <c r="CTN99" s="0"/>
      <c r="CTO99" s="0"/>
      <c r="CTP99" s="0"/>
      <c r="CTQ99" s="0"/>
      <c r="CTR99" s="0"/>
      <c r="CTS99" s="0"/>
      <c r="CTT99" s="0"/>
      <c r="CTU99" s="0"/>
      <c r="CTV99" s="0"/>
      <c r="CTW99" s="0"/>
      <c r="CTX99" s="0"/>
      <c r="CTY99" s="0"/>
      <c r="CTZ99" s="0"/>
      <c r="CUA99" s="0"/>
      <c r="CUB99" s="0"/>
      <c r="CUC99" s="0"/>
      <c r="CUD99" s="0"/>
      <c r="CUE99" s="0"/>
      <c r="CUF99" s="0"/>
      <c r="CUG99" s="0"/>
      <c r="CUH99" s="0"/>
      <c r="CUI99" s="0"/>
      <c r="CUJ99" s="0"/>
      <c r="CUK99" s="0"/>
      <c r="CUL99" s="0"/>
      <c r="CUM99" s="0"/>
      <c r="CUN99" s="0"/>
      <c r="CUO99" s="0"/>
      <c r="CUP99" s="0"/>
      <c r="CUQ99" s="0"/>
      <c r="CUR99" s="0"/>
      <c r="CUS99" s="0"/>
      <c r="CUT99" s="0"/>
      <c r="CUU99" s="0"/>
      <c r="CUV99" s="0"/>
      <c r="CUW99" s="0"/>
      <c r="CUX99" s="0"/>
      <c r="CUY99" s="0"/>
      <c r="CUZ99" s="0"/>
      <c r="CVA99" s="0"/>
      <c r="CVB99" s="0"/>
      <c r="CVC99" s="0"/>
      <c r="CVD99" s="0"/>
      <c r="CVE99" s="0"/>
      <c r="CVF99" s="0"/>
      <c r="CVG99" s="0"/>
      <c r="CVH99" s="0"/>
      <c r="CVI99" s="0"/>
      <c r="CVJ99" s="0"/>
      <c r="CVK99" s="0"/>
      <c r="CVL99" s="0"/>
      <c r="CVM99" s="0"/>
      <c r="CVN99" s="0"/>
      <c r="CVO99" s="0"/>
      <c r="CVP99" s="0"/>
      <c r="CVQ99" s="0"/>
      <c r="CVR99" s="0"/>
      <c r="CVS99" s="0"/>
      <c r="CVT99" s="0"/>
      <c r="CVU99" s="0"/>
      <c r="CVV99" s="0"/>
      <c r="CVW99" s="0"/>
      <c r="CVX99" s="0"/>
      <c r="CVY99" s="0"/>
      <c r="CVZ99" s="0"/>
      <c r="CWA99" s="0"/>
      <c r="CWB99" s="0"/>
      <c r="CWC99" s="0"/>
      <c r="CWD99" s="0"/>
      <c r="CWE99" s="0"/>
      <c r="CWF99" s="0"/>
      <c r="CWG99" s="0"/>
      <c r="CWH99" s="0"/>
      <c r="CWI99" s="0"/>
      <c r="CWJ99" s="0"/>
      <c r="CWK99" s="0"/>
      <c r="CWL99" s="0"/>
      <c r="CWM99" s="0"/>
      <c r="CWN99" s="0"/>
      <c r="CWO99" s="0"/>
      <c r="CWP99" s="0"/>
      <c r="CWQ99" s="0"/>
      <c r="CWR99" s="0"/>
      <c r="CWS99" s="0"/>
      <c r="CWT99" s="0"/>
      <c r="CWU99" s="0"/>
      <c r="CWV99" s="0"/>
      <c r="CWW99" s="0"/>
      <c r="CWX99" s="0"/>
      <c r="CWY99" s="0"/>
      <c r="CWZ99" s="0"/>
      <c r="CXA99" s="0"/>
      <c r="CXB99" s="0"/>
      <c r="CXC99" s="0"/>
      <c r="CXD99" s="0"/>
      <c r="CXE99" s="0"/>
      <c r="CXF99" s="0"/>
      <c r="CXG99" s="0"/>
      <c r="CXH99" s="0"/>
      <c r="CXI99" s="0"/>
      <c r="CXJ99" s="0"/>
      <c r="CXK99" s="0"/>
      <c r="CXL99" s="0"/>
      <c r="CXM99" s="0"/>
      <c r="CXN99" s="0"/>
      <c r="CXO99" s="0"/>
      <c r="CXP99" s="0"/>
      <c r="CXQ99" s="0"/>
      <c r="CXR99" s="0"/>
      <c r="CXS99" s="0"/>
      <c r="CXT99" s="0"/>
      <c r="CXU99" s="0"/>
      <c r="CXV99" s="0"/>
      <c r="CXW99" s="0"/>
      <c r="CXX99" s="0"/>
      <c r="CXY99" s="0"/>
      <c r="CXZ99" s="0"/>
      <c r="CYA99" s="0"/>
      <c r="CYB99" s="0"/>
      <c r="CYC99" s="0"/>
      <c r="CYD99" s="0"/>
      <c r="CYE99" s="0"/>
      <c r="CYF99" s="0"/>
      <c r="CYG99" s="0"/>
      <c r="CYH99" s="0"/>
      <c r="CYI99" s="0"/>
      <c r="CYJ99" s="0"/>
      <c r="CYK99" s="0"/>
      <c r="CYL99" s="0"/>
      <c r="CYM99" s="0"/>
      <c r="CYN99" s="0"/>
      <c r="CYO99" s="0"/>
      <c r="CYP99" s="0"/>
      <c r="CYQ99" s="0"/>
      <c r="CYR99" s="0"/>
      <c r="CYS99" s="0"/>
      <c r="CYT99" s="0"/>
      <c r="CYU99" s="0"/>
      <c r="CYV99" s="0"/>
      <c r="CYW99" s="0"/>
      <c r="CYX99" s="0"/>
      <c r="CYY99" s="0"/>
      <c r="CYZ99" s="0"/>
      <c r="CZA99" s="0"/>
      <c r="CZB99" s="0"/>
      <c r="CZC99" s="0"/>
      <c r="CZD99" s="0"/>
      <c r="CZE99" s="0"/>
      <c r="CZF99" s="0"/>
      <c r="CZG99" s="0"/>
      <c r="CZH99" s="0"/>
      <c r="CZI99" s="0"/>
      <c r="CZJ99" s="0"/>
      <c r="CZK99" s="0"/>
      <c r="CZL99" s="0"/>
      <c r="CZM99" s="0"/>
      <c r="CZN99" s="0"/>
      <c r="CZO99" s="0"/>
      <c r="CZP99" s="0"/>
      <c r="CZQ99" s="0"/>
      <c r="CZR99" s="0"/>
      <c r="CZS99" s="0"/>
      <c r="CZT99" s="0"/>
      <c r="CZU99" s="0"/>
      <c r="CZV99" s="0"/>
      <c r="CZW99" s="0"/>
      <c r="CZX99" s="0"/>
      <c r="CZY99" s="0"/>
      <c r="CZZ99" s="0"/>
      <c r="DAA99" s="0"/>
      <c r="DAB99" s="0"/>
      <c r="DAC99" s="0"/>
      <c r="DAD99" s="0"/>
      <c r="DAE99" s="0"/>
      <c r="DAF99" s="0"/>
      <c r="DAG99" s="0"/>
      <c r="DAH99" s="0"/>
      <c r="DAI99" s="0"/>
      <c r="DAJ99" s="0"/>
      <c r="DAK99" s="0"/>
      <c r="DAL99" s="0"/>
      <c r="DAM99" s="0"/>
      <c r="DAN99" s="0"/>
      <c r="DAO99" s="0"/>
      <c r="DAP99" s="0"/>
      <c r="DAQ99" s="0"/>
      <c r="DAR99" s="0"/>
      <c r="DAS99" s="0"/>
      <c r="DAT99" s="0"/>
      <c r="DAU99" s="0"/>
      <c r="DAV99" s="0"/>
      <c r="DAW99" s="0"/>
      <c r="DAX99" s="0"/>
      <c r="DAY99" s="0"/>
      <c r="DAZ99" s="0"/>
      <c r="DBA99" s="0"/>
      <c r="DBB99" s="0"/>
      <c r="DBC99" s="0"/>
      <c r="DBD99" s="0"/>
      <c r="DBE99" s="0"/>
      <c r="DBF99" s="0"/>
      <c r="DBG99" s="0"/>
      <c r="DBH99" s="0"/>
      <c r="DBI99" s="0"/>
      <c r="DBJ99" s="0"/>
      <c r="DBK99" s="0"/>
      <c r="DBL99" s="0"/>
      <c r="DBM99" s="0"/>
      <c r="DBN99" s="0"/>
      <c r="DBO99" s="0"/>
      <c r="DBP99" s="0"/>
      <c r="DBQ99" s="0"/>
      <c r="DBR99" s="0"/>
      <c r="DBS99" s="0"/>
      <c r="DBT99" s="0"/>
      <c r="DBU99" s="0"/>
      <c r="DBV99" s="0"/>
      <c r="DBW99" s="0"/>
      <c r="DBX99" s="0"/>
      <c r="DBY99" s="0"/>
      <c r="DBZ99" s="0"/>
      <c r="DCA99" s="0"/>
      <c r="DCB99" s="0"/>
      <c r="DCC99" s="0"/>
      <c r="DCD99" s="0"/>
      <c r="DCE99" s="0"/>
      <c r="DCF99" s="0"/>
      <c r="DCG99" s="0"/>
      <c r="DCH99" s="0"/>
      <c r="DCI99" s="0"/>
      <c r="DCJ99" s="0"/>
      <c r="DCK99" s="0"/>
      <c r="DCL99" s="0"/>
      <c r="DCM99" s="0"/>
      <c r="DCN99" s="0"/>
      <c r="DCO99" s="0"/>
      <c r="DCP99" s="0"/>
      <c r="DCQ99" s="0"/>
      <c r="DCR99" s="0"/>
      <c r="DCS99" s="0"/>
      <c r="DCT99" s="0"/>
      <c r="DCU99" s="0"/>
      <c r="DCV99" s="0"/>
      <c r="DCW99" s="0"/>
      <c r="DCX99" s="0"/>
      <c r="DCY99" s="0"/>
      <c r="DCZ99" s="0"/>
      <c r="DDA99" s="0"/>
      <c r="DDB99" s="0"/>
      <c r="DDC99" s="0"/>
      <c r="DDD99" s="0"/>
      <c r="DDE99" s="0"/>
      <c r="DDF99" s="0"/>
      <c r="DDG99" s="0"/>
      <c r="DDH99" s="0"/>
      <c r="DDI99" s="0"/>
      <c r="DDJ99" s="0"/>
      <c r="DDK99" s="0"/>
      <c r="DDL99" s="0"/>
      <c r="DDM99" s="0"/>
      <c r="DDN99" s="0"/>
      <c r="DDO99" s="0"/>
      <c r="DDP99" s="0"/>
      <c r="DDQ99" s="0"/>
      <c r="DDR99" s="0"/>
      <c r="DDS99" s="0"/>
      <c r="DDT99" s="0"/>
      <c r="DDU99" s="0"/>
      <c r="DDV99" s="0"/>
      <c r="DDW99" s="0"/>
      <c r="DDX99" s="0"/>
      <c r="DDY99" s="0"/>
      <c r="DDZ99" s="0"/>
      <c r="DEA99" s="0"/>
      <c r="DEB99" s="0"/>
      <c r="DEC99" s="0"/>
      <c r="DED99" s="0"/>
      <c r="DEE99" s="0"/>
      <c r="DEF99" s="0"/>
      <c r="DEG99" s="0"/>
      <c r="DEH99" s="0"/>
      <c r="DEI99" s="0"/>
      <c r="DEJ99" s="0"/>
      <c r="DEK99" s="0"/>
      <c r="DEL99" s="0"/>
      <c r="DEM99" s="0"/>
      <c r="DEN99" s="0"/>
      <c r="DEO99" s="0"/>
      <c r="DEP99" s="0"/>
      <c r="DEQ99" s="0"/>
      <c r="DER99" s="0"/>
      <c r="DES99" s="0"/>
      <c r="DET99" s="0"/>
      <c r="DEU99" s="0"/>
      <c r="DEV99" s="0"/>
      <c r="DEW99" s="0"/>
      <c r="DEX99" s="0"/>
      <c r="DEY99" s="0"/>
      <c r="DEZ99" s="0"/>
      <c r="DFA99" s="0"/>
      <c r="DFB99" s="0"/>
      <c r="DFC99" s="0"/>
      <c r="DFD99" s="0"/>
      <c r="DFE99" s="0"/>
      <c r="DFF99" s="0"/>
      <c r="DFG99" s="0"/>
      <c r="DFH99" s="0"/>
      <c r="DFI99" s="0"/>
      <c r="DFJ99" s="0"/>
      <c r="DFK99" s="0"/>
      <c r="DFL99" s="0"/>
      <c r="DFM99" s="0"/>
      <c r="DFN99" s="0"/>
      <c r="DFO99" s="0"/>
      <c r="DFP99" s="0"/>
      <c r="DFQ99" s="0"/>
      <c r="DFR99" s="0"/>
      <c r="DFS99" s="0"/>
      <c r="DFT99" s="0"/>
      <c r="DFU99" s="0"/>
      <c r="DFV99" s="0"/>
      <c r="DFW99" s="0"/>
      <c r="DFX99" s="0"/>
      <c r="DFY99" s="0"/>
      <c r="DFZ99" s="0"/>
      <c r="DGA99" s="0"/>
      <c r="DGB99" s="0"/>
      <c r="DGC99" s="0"/>
      <c r="DGD99" s="0"/>
      <c r="DGE99" s="0"/>
      <c r="DGF99" s="0"/>
      <c r="DGG99" s="0"/>
      <c r="DGH99" s="0"/>
      <c r="DGI99" s="0"/>
      <c r="DGJ99" s="0"/>
      <c r="DGK99" s="0"/>
      <c r="DGL99" s="0"/>
      <c r="DGM99" s="0"/>
      <c r="DGN99" s="0"/>
      <c r="DGO99" s="0"/>
      <c r="DGP99" s="0"/>
      <c r="DGQ99" s="0"/>
      <c r="DGR99" s="0"/>
      <c r="DGS99" s="0"/>
      <c r="DGT99" s="0"/>
      <c r="DGU99" s="0"/>
      <c r="DGV99" s="0"/>
      <c r="DGW99" s="0"/>
      <c r="DGX99" s="0"/>
      <c r="DGY99" s="0"/>
      <c r="DGZ99" s="0"/>
      <c r="DHA99" s="0"/>
      <c r="DHB99" s="0"/>
      <c r="DHC99" s="0"/>
      <c r="DHD99" s="0"/>
      <c r="DHE99" s="0"/>
      <c r="DHF99" s="0"/>
      <c r="DHG99" s="0"/>
      <c r="DHH99" s="0"/>
      <c r="DHI99" s="0"/>
      <c r="DHJ99" s="0"/>
      <c r="DHK99" s="0"/>
      <c r="DHL99" s="0"/>
      <c r="DHM99" s="0"/>
      <c r="DHN99" s="0"/>
      <c r="DHO99" s="0"/>
      <c r="DHP99" s="0"/>
      <c r="DHQ99" s="0"/>
      <c r="DHR99" s="0"/>
      <c r="DHS99" s="0"/>
      <c r="DHT99" s="0"/>
      <c r="DHU99" s="0"/>
      <c r="DHV99" s="0"/>
      <c r="DHW99" s="0"/>
      <c r="DHX99" s="0"/>
      <c r="DHY99" s="0"/>
      <c r="DHZ99" s="0"/>
      <c r="DIA99" s="0"/>
      <c r="DIB99" s="0"/>
      <c r="DIC99" s="0"/>
      <c r="DID99" s="0"/>
      <c r="DIE99" s="0"/>
      <c r="DIF99" s="0"/>
      <c r="DIG99" s="0"/>
      <c r="DIH99" s="0"/>
      <c r="DII99" s="0"/>
      <c r="DIJ99" s="0"/>
      <c r="DIK99" s="0"/>
      <c r="DIL99" s="0"/>
      <c r="DIM99" s="0"/>
      <c r="DIN99" s="0"/>
      <c r="DIO99" s="0"/>
      <c r="DIP99" s="0"/>
      <c r="DIQ99" s="0"/>
      <c r="DIR99" s="0"/>
      <c r="DIS99" s="0"/>
      <c r="DIT99" s="0"/>
      <c r="DIU99" s="0"/>
      <c r="DIV99" s="0"/>
      <c r="DIW99" s="0"/>
      <c r="DIX99" s="0"/>
      <c r="DIY99" s="0"/>
      <c r="DIZ99" s="0"/>
      <c r="DJA99" s="0"/>
      <c r="DJB99" s="0"/>
      <c r="DJC99" s="0"/>
      <c r="DJD99" s="0"/>
      <c r="DJE99" s="0"/>
      <c r="DJF99" s="0"/>
      <c r="DJG99" s="0"/>
      <c r="DJH99" s="0"/>
      <c r="DJI99" s="0"/>
      <c r="DJJ99" s="0"/>
      <c r="DJK99" s="0"/>
      <c r="DJL99" s="0"/>
      <c r="DJM99" s="0"/>
      <c r="DJN99" s="0"/>
      <c r="DJO99" s="0"/>
      <c r="DJP99" s="0"/>
      <c r="DJQ99" s="0"/>
      <c r="DJR99" s="0"/>
      <c r="DJS99" s="0"/>
      <c r="DJT99" s="0"/>
      <c r="DJU99" s="0"/>
      <c r="DJV99" s="0"/>
      <c r="DJW99" s="0"/>
      <c r="DJX99" s="0"/>
      <c r="DJY99" s="0"/>
      <c r="DJZ99" s="0"/>
      <c r="DKA99" s="0"/>
      <c r="DKB99" s="0"/>
      <c r="DKC99" s="0"/>
      <c r="DKD99" s="0"/>
      <c r="DKE99" s="0"/>
      <c r="DKF99" s="0"/>
      <c r="DKG99" s="0"/>
      <c r="DKH99" s="0"/>
      <c r="DKI99" s="0"/>
      <c r="DKJ99" s="0"/>
      <c r="DKK99" s="0"/>
      <c r="DKL99" s="0"/>
      <c r="DKM99" s="0"/>
      <c r="DKN99" s="0"/>
      <c r="DKO99" s="0"/>
      <c r="DKP99" s="0"/>
      <c r="DKQ99" s="0"/>
      <c r="DKR99" s="0"/>
      <c r="DKS99" s="0"/>
      <c r="DKT99" s="0"/>
      <c r="DKU99" s="0"/>
      <c r="DKV99" s="0"/>
      <c r="DKW99" s="0"/>
      <c r="DKX99" s="0"/>
      <c r="DKY99" s="0"/>
      <c r="DKZ99" s="0"/>
      <c r="DLA99" s="0"/>
      <c r="DLB99" s="0"/>
      <c r="DLC99" s="0"/>
      <c r="DLD99" s="0"/>
      <c r="DLE99" s="0"/>
      <c r="DLF99" s="0"/>
      <c r="DLG99" s="0"/>
      <c r="DLH99" s="0"/>
      <c r="DLI99" s="0"/>
      <c r="DLJ99" s="0"/>
      <c r="DLK99" s="0"/>
      <c r="DLL99" s="0"/>
      <c r="DLM99" s="0"/>
      <c r="DLN99" s="0"/>
      <c r="DLO99" s="0"/>
      <c r="DLP99" s="0"/>
      <c r="DLQ99" s="0"/>
      <c r="DLR99" s="0"/>
      <c r="DLS99" s="0"/>
      <c r="DLT99" s="0"/>
      <c r="DLU99" s="0"/>
      <c r="DLV99" s="0"/>
      <c r="DLW99" s="0"/>
      <c r="DLX99" s="0"/>
      <c r="DLY99" s="0"/>
      <c r="DLZ99" s="0"/>
      <c r="DMA99" s="0"/>
      <c r="DMB99" s="0"/>
      <c r="DMC99" s="0"/>
      <c r="DMD99" s="0"/>
      <c r="DME99" s="0"/>
      <c r="DMF99" s="0"/>
      <c r="DMG99" s="0"/>
      <c r="DMH99" s="0"/>
      <c r="DMI99" s="0"/>
      <c r="DMJ99" s="0"/>
      <c r="DMK99" s="0"/>
      <c r="DML99" s="0"/>
      <c r="DMM99" s="0"/>
      <c r="DMN99" s="0"/>
      <c r="DMO99" s="0"/>
      <c r="DMP99" s="0"/>
      <c r="DMQ99" s="0"/>
      <c r="DMR99" s="0"/>
      <c r="DMS99" s="0"/>
      <c r="DMT99" s="0"/>
      <c r="DMU99" s="0"/>
      <c r="DMV99" s="0"/>
      <c r="DMW99" s="0"/>
      <c r="DMX99" s="0"/>
      <c r="DMY99" s="0"/>
      <c r="DMZ99" s="0"/>
      <c r="DNA99" s="0"/>
      <c r="DNB99" s="0"/>
      <c r="DNC99" s="0"/>
      <c r="DND99" s="0"/>
      <c r="DNE99" s="0"/>
      <c r="DNF99" s="0"/>
      <c r="DNG99" s="0"/>
      <c r="DNH99" s="0"/>
      <c r="DNI99" s="0"/>
      <c r="DNJ99" s="0"/>
      <c r="DNK99" s="0"/>
      <c r="DNL99" s="0"/>
      <c r="DNM99" s="0"/>
      <c r="DNN99" s="0"/>
      <c r="DNO99" s="0"/>
      <c r="DNP99" s="0"/>
      <c r="DNQ99" s="0"/>
      <c r="DNR99" s="0"/>
      <c r="DNS99" s="0"/>
      <c r="DNT99" s="0"/>
      <c r="DNU99" s="0"/>
      <c r="DNV99" s="0"/>
      <c r="DNW99" s="0"/>
      <c r="DNX99" s="0"/>
      <c r="DNY99" s="0"/>
      <c r="DNZ99" s="0"/>
      <c r="DOA99" s="0"/>
      <c r="DOB99" s="0"/>
      <c r="DOC99" s="0"/>
      <c r="DOD99" s="0"/>
      <c r="DOE99" s="0"/>
      <c r="DOF99" s="0"/>
      <c r="DOG99" s="0"/>
      <c r="DOH99" s="0"/>
      <c r="DOI99" s="0"/>
      <c r="DOJ99" s="0"/>
      <c r="DOK99" s="0"/>
      <c r="DOL99" s="0"/>
      <c r="DOM99" s="0"/>
      <c r="DON99" s="0"/>
      <c r="DOO99" s="0"/>
      <c r="DOP99" s="0"/>
      <c r="DOQ99" s="0"/>
      <c r="DOR99" s="0"/>
      <c r="DOS99" s="0"/>
      <c r="DOT99" s="0"/>
      <c r="DOU99" s="0"/>
      <c r="DOV99" s="0"/>
      <c r="DOW99" s="0"/>
      <c r="DOX99" s="0"/>
      <c r="DOY99" s="0"/>
      <c r="DOZ99" s="0"/>
      <c r="DPA99" s="0"/>
      <c r="DPB99" s="0"/>
      <c r="DPC99" s="0"/>
      <c r="DPD99" s="0"/>
      <c r="DPE99" s="0"/>
      <c r="DPF99" s="0"/>
      <c r="DPG99" s="0"/>
      <c r="DPH99" s="0"/>
      <c r="DPI99" s="0"/>
      <c r="DPJ99" s="0"/>
      <c r="DPK99" s="0"/>
      <c r="DPL99" s="0"/>
      <c r="DPM99" s="0"/>
      <c r="DPN99" s="0"/>
      <c r="DPO99" s="0"/>
      <c r="DPP99" s="0"/>
      <c r="DPQ99" s="0"/>
      <c r="DPR99" s="0"/>
      <c r="DPS99" s="0"/>
      <c r="DPT99" s="0"/>
      <c r="DPU99" s="0"/>
      <c r="DPV99" s="0"/>
      <c r="DPW99" s="0"/>
      <c r="DPX99" s="0"/>
      <c r="DPY99" s="0"/>
      <c r="DPZ99" s="0"/>
      <c r="DQA99" s="0"/>
      <c r="DQB99" s="0"/>
      <c r="DQC99" s="0"/>
      <c r="DQD99" s="0"/>
      <c r="DQE99" s="0"/>
      <c r="DQF99" s="0"/>
      <c r="DQG99" s="0"/>
      <c r="DQH99" s="0"/>
      <c r="DQI99" s="0"/>
      <c r="DQJ99" s="0"/>
      <c r="DQK99" s="0"/>
      <c r="DQL99" s="0"/>
      <c r="DQM99" s="0"/>
      <c r="DQN99" s="0"/>
      <c r="DQO99" s="0"/>
      <c r="DQP99" s="0"/>
      <c r="DQQ99" s="0"/>
      <c r="DQR99" s="0"/>
      <c r="DQS99" s="0"/>
      <c r="DQT99" s="0"/>
      <c r="DQU99" s="0"/>
      <c r="DQV99" s="0"/>
      <c r="DQW99" s="0"/>
      <c r="DQX99" s="0"/>
      <c r="DQY99" s="0"/>
      <c r="DQZ99" s="0"/>
      <c r="DRA99" s="0"/>
      <c r="DRB99" s="0"/>
      <c r="DRC99" s="0"/>
      <c r="DRD99" s="0"/>
      <c r="DRE99" s="0"/>
      <c r="DRF99" s="0"/>
      <c r="DRG99" s="0"/>
      <c r="DRH99" s="0"/>
      <c r="DRI99" s="0"/>
      <c r="DRJ99" s="0"/>
      <c r="DRK99" s="0"/>
      <c r="DRL99" s="0"/>
      <c r="DRM99" s="0"/>
      <c r="DRN99" s="0"/>
      <c r="DRO99" s="0"/>
      <c r="DRP99" s="0"/>
      <c r="DRQ99" s="0"/>
      <c r="DRR99" s="0"/>
      <c r="DRS99" s="0"/>
      <c r="DRT99" s="0"/>
      <c r="DRU99" s="0"/>
      <c r="DRV99" s="0"/>
      <c r="DRW99" s="0"/>
      <c r="DRX99" s="0"/>
      <c r="DRY99" s="0"/>
      <c r="DRZ99" s="0"/>
      <c r="DSA99" s="0"/>
      <c r="DSB99" s="0"/>
      <c r="DSC99" s="0"/>
      <c r="DSD99" s="0"/>
      <c r="DSE99" s="0"/>
      <c r="DSF99" s="0"/>
      <c r="DSG99" s="0"/>
      <c r="DSH99" s="0"/>
      <c r="DSI99" s="0"/>
      <c r="DSJ99" s="0"/>
      <c r="DSK99" s="0"/>
      <c r="DSL99" s="0"/>
      <c r="DSM99" s="0"/>
      <c r="DSN99" s="0"/>
      <c r="DSO99" s="0"/>
      <c r="DSP99" s="0"/>
      <c r="DSQ99" s="0"/>
      <c r="DSR99" s="0"/>
      <c r="DSS99" s="0"/>
      <c r="DST99" s="0"/>
      <c r="DSU99" s="0"/>
      <c r="DSV99" s="0"/>
      <c r="DSW99" s="0"/>
      <c r="DSX99" s="0"/>
      <c r="DSY99" s="0"/>
      <c r="DSZ99" s="0"/>
      <c r="DTA99" s="0"/>
      <c r="DTB99" s="0"/>
      <c r="DTC99" s="0"/>
      <c r="DTD99" s="0"/>
      <c r="DTE99" s="0"/>
      <c r="DTF99" s="0"/>
      <c r="DTG99" s="0"/>
      <c r="DTH99" s="0"/>
      <c r="DTI99" s="0"/>
      <c r="DTJ99" s="0"/>
      <c r="DTK99" s="0"/>
      <c r="DTL99" s="0"/>
      <c r="DTM99" s="0"/>
      <c r="DTN99" s="0"/>
      <c r="DTO99" s="0"/>
      <c r="DTP99" s="0"/>
      <c r="DTQ99" s="0"/>
      <c r="DTR99" s="0"/>
      <c r="DTS99" s="0"/>
      <c r="DTT99" s="0"/>
      <c r="DTU99" s="0"/>
      <c r="DTV99" s="0"/>
      <c r="DTW99" s="0"/>
      <c r="DTX99" s="0"/>
      <c r="DTY99" s="0"/>
      <c r="DTZ99" s="0"/>
      <c r="DUA99" s="0"/>
      <c r="DUB99" s="0"/>
      <c r="DUC99" s="0"/>
      <c r="DUD99" s="0"/>
      <c r="DUE99" s="0"/>
      <c r="DUF99" s="0"/>
      <c r="DUG99" s="0"/>
      <c r="DUH99" s="0"/>
      <c r="DUI99" s="0"/>
      <c r="DUJ99" s="0"/>
      <c r="DUK99" s="0"/>
      <c r="DUL99" s="0"/>
      <c r="DUM99" s="0"/>
      <c r="DUN99" s="0"/>
      <c r="DUO99" s="0"/>
      <c r="DUP99" s="0"/>
      <c r="DUQ99" s="0"/>
      <c r="DUR99" s="0"/>
      <c r="DUS99" s="0"/>
      <c r="DUT99" s="0"/>
      <c r="DUU99" s="0"/>
      <c r="DUV99" s="0"/>
      <c r="DUW99" s="0"/>
      <c r="DUX99" s="0"/>
      <c r="DUY99" s="0"/>
      <c r="DUZ99" s="0"/>
      <c r="DVA99" s="0"/>
      <c r="DVB99" s="0"/>
      <c r="DVC99" s="0"/>
      <c r="DVD99" s="0"/>
      <c r="DVE99" s="0"/>
      <c r="DVF99" s="0"/>
      <c r="DVG99" s="0"/>
      <c r="DVH99" s="0"/>
      <c r="DVI99" s="0"/>
      <c r="DVJ99" s="0"/>
      <c r="DVK99" s="0"/>
      <c r="DVL99" s="0"/>
      <c r="DVM99" s="0"/>
      <c r="DVN99" s="0"/>
      <c r="DVO99" s="0"/>
      <c r="DVP99" s="0"/>
      <c r="DVQ99" s="0"/>
      <c r="DVR99" s="0"/>
      <c r="DVS99" s="0"/>
      <c r="DVT99" s="0"/>
      <c r="DVU99" s="0"/>
      <c r="DVV99" s="0"/>
      <c r="DVW99" s="0"/>
      <c r="DVX99" s="0"/>
      <c r="DVY99" s="0"/>
      <c r="DVZ99" s="0"/>
      <c r="DWA99" s="0"/>
      <c r="DWB99" s="0"/>
      <c r="DWC99" s="0"/>
      <c r="DWD99" s="0"/>
      <c r="DWE99" s="0"/>
      <c r="DWF99" s="0"/>
      <c r="DWG99" s="0"/>
      <c r="DWH99" s="0"/>
      <c r="DWI99" s="0"/>
      <c r="DWJ99" s="0"/>
      <c r="DWK99" s="0"/>
      <c r="DWL99" s="0"/>
      <c r="DWM99" s="0"/>
      <c r="DWN99" s="0"/>
      <c r="DWO99" s="0"/>
      <c r="DWP99" s="0"/>
      <c r="DWQ99" s="0"/>
      <c r="DWR99" s="0"/>
      <c r="DWS99" s="0"/>
      <c r="DWT99" s="0"/>
      <c r="DWU99" s="0"/>
      <c r="DWV99" s="0"/>
      <c r="DWW99" s="0"/>
      <c r="DWX99" s="0"/>
      <c r="DWY99" s="0"/>
      <c r="DWZ99" s="0"/>
      <c r="DXA99" s="0"/>
      <c r="DXB99" s="0"/>
      <c r="DXC99" s="0"/>
      <c r="DXD99" s="0"/>
      <c r="DXE99" s="0"/>
      <c r="DXF99" s="0"/>
      <c r="DXG99" s="0"/>
      <c r="DXH99" s="0"/>
      <c r="DXI99" s="0"/>
      <c r="DXJ99" s="0"/>
      <c r="DXK99" s="0"/>
      <c r="DXL99" s="0"/>
      <c r="DXM99" s="0"/>
      <c r="DXN99" s="0"/>
      <c r="DXO99" s="0"/>
      <c r="DXP99" s="0"/>
      <c r="DXQ99" s="0"/>
      <c r="DXR99" s="0"/>
      <c r="DXS99" s="0"/>
      <c r="DXT99" s="0"/>
      <c r="DXU99" s="0"/>
      <c r="DXV99" s="0"/>
      <c r="DXW99" s="0"/>
      <c r="DXX99" s="0"/>
      <c r="DXY99" s="0"/>
      <c r="DXZ99" s="0"/>
      <c r="DYA99" s="0"/>
      <c r="DYB99" s="0"/>
      <c r="DYC99" s="0"/>
      <c r="DYD99" s="0"/>
      <c r="DYE99" s="0"/>
      <c r="DYF99" s="0"/>
      <c r="DYG99" s="0"/>
      <c r="DYH99" s="0"/>
      <c r="DYI99" s="0"/>
      <c r="DYJ99" s="0"/>
      <c r="DYK99" s="0"/>
      <c r="DYL99" s="0"/>
      <c r="DYM99" s="0"/>
      <c r="DYN99" s="0"/>
      <c r="DYO99" s="0"/>
      <c r="DYP99" s="0"/>
      <c r="DYQ99" s="0"/>
      <c r="DYR99" s="0"/>
      <c r="DYS99" s="0"/>
      <c r="DYT99" s="0"/>
      <c r="DYU99" s="0"/>
      <c r="DYV99" s="0"/>
      <c r="DYW99" s="0"/>
      <c r="DYX99" s="0"/>
      <c r="DYY99" s="0"/>
      <c r="DYZ99" s="0"/>
      <c r="DZA99" s="0"/>
      <c r="DZB99" s="0"/>
      <c r="DZC99" s="0"/>
      <c r="DZD99" s="0"/>
      <c r="DZE99" s="0"/>
      <c r="DZF99" s="0"/>
      <c r="DZG99" s="0"/>
      <c r="DZH99" s="0"/>
      <c r="DZI99" s="0"/>
      <c r="DZJ99" s="0"/>
      <c r="DZK99" s="0"/>
      <c r="DZL99" s="0"/>
      <c r="DZM99" s="0"/>
      <c r="DZN99" s="0"/>
      <c r="DZO99" s="0"/>
      <c r="DZP99" s="0"/>
      <c r="DZQ99" s="0"/>
      <c r="DZR99" s="0"/>
      <c r="DZS99" s="0"/>
      <c r="DZT99" s="0"/>
      <c r="DZU99" s="0"/>
      <c r="DZV99" s="0"/>
      <c r="DZW99" s="0"/>
      <c r="DZX99" s="0"/>
      <c r="DZY99" s="0"/>
      <c r="DZZ99" s="0"/>
      <c r="EAA99" s="0"/>
      <c r="EAB99" s="0"/>
      <c r="EAC99" s="0"/>
      <c r="EAD99" s="0"/>
      <c r="EAE99" s="0"/>
      <c r="EAF99" s="0"/>
      <c r="EAG99" s="0"/>
      <c r="EAH99" s="0"/>
      <c r="EAI99" s="0"/>
      <c r="EAJ99" s="0"/>
      <c r="EAK99" s="0"/>
      <c r="EAL99" s="0"/>
      <c r="EAM99" s="0"/>
      <c r="EAN99" s="0"/>
      <c r="EAO99" s="0"/>
      <c r="EAP99" s="0"/>
      <c r="EAQ99" s="0"/>
      <c r="EAR99" s="0"/>
      <c r="EAS99" s="0"/>
      <c r="EAT99" s="0"/>
      <c r="EAU99" s="0"/>
      <c r="EAV99" s="0"/>
      <c r="EAW99" s="0"/>
      <c r="EAX99" s="0"/>
      <c r="EAY99" s="0"/>
      <c r="EAZ99" s="0"/>
      <c r="EBA99" s="0"/>
      <c r="EBB99" s="0"/>
      <c r="EBC99" s="0"/>
      <c r="EBD99" s="0"/>
      <c r="EBE99" s="0"/>
      <c r="EBF99" s="0"/>
      <c r="EBG99" s="0"/>
      <c r="EBH99" s="0"/>
      <c r="EBI99" s="0"/>
      <c r="EBJ99" s="0"/>
      <c r="EBK99" s="0"/>
      <c r="EBL99" s="0"/>
      <c r="EBM99" s="0"/>
      <c r="EBN99" s="0"/>
      <c r="EBO99" s="0"/>
      <c r="EBP99" s="0"/>
      <c r="EBQ99" s="0"/>
      <c r="EBR99" s="0"/>
      <c r="EBS99" s="0"/>
      <c r="EBT99" s="0"/>
      <c r="EBU99" s="0"/>
      <c r="EBV99" s="0"/>
      <c r="EBW99" s="0"/>
      <c r="EBX99" s="0"/>
      <c r="EBY99" s="0"/>
      <c r="EBZ99" s="0"/>
      <c r="ECA99" s="0"/>
      <c r="ECB99" s="0"/>
      <c r="ECC99" s="0"/>
      <c r="ECD99" s="0"/>
      <c r="ECE99" s="0"/>
      <c r="ECF99" s="0"/>
      <c r="ECG99" s="0"/>
      <c r="ECH99" s="0"/>
      <c r="ECI99" s="0"/>
      <c r="ECJ99" s="0"/>
      <c r="ECK99" s="0"/>
      <c r="ECL99" s="0"/>
      <c r="ECM99" s="0"/>
      <c r="ECN99" s="0"/>
      <c r="ECO99" s="0"/>
      <c r="ECP99" s="0"/>
      <c r="ECQ99" s="0"/>
      <c r="ECR99" s="0"/>
      <c r="ECS99" s="0"/>
      <c r="ECT99" s="0"/>
      <c r="ECU99" s="0"/>
      <c r="ECV99" s="0"/>
      <c r="ECW99" s="0"/>
      <c r="ECX99" s="0"/>
      <c r="ECY99" s="0"/>
      <c r="ECZ99" s="0"/>
      <c r="EDA99" s="0"/>
      <c r="EDB99" s="0"/>
      <c r="EDC99" s="0"/>
      <c r="EDD99" s="0"/>
      <c r="EDE99" s="0"/>
      <c r="EDF99" s="0"/>
      <c r="EDG99" s="0"/>
      <c r="EDH99" s="0"/>
      <c r="EDI99" s="0"/>
      <c r="EDJ99" s="0"/>
      <c r="EDK99" s="0"/>
      <c r="EDL99" s="0"/>
      <c r="EDM99" s="0"/>
      <c r="EDN99" s="0"/>
      <c r="EDO99" s="0"/>
      <c r="EDP99" s="0"/>
      <c r="EDQ99" s="0"/>
      <c r="EDR99" s="0"/>
      <c r="EDS99" s="0"/>
      <c r="EDT99" s="0"/>
      <c r="EDU99" s="0"/>
      <c r="EDV99" s="0"/>
      <c r="EDW99" s="0"/>
      <c r="EDX99" s="0"/>
      <c r="EDY99" s="0"/>
      <c r="EDZ99" s="0"/>
      <c r="EEA99" s="0"/>
      <c r="EEB99" s="0"/>
      <c r="EEC99" s="0"/>
      <c r="EED99" s="0"/>
      <c r="EEE99" s="0"/>
      <c r="EEF99" s="0"/>
      <c r="EEG99" s="0"/>
      <c r="EEH99" s="0"/>
      <c r="EEI99" s="0"/>
      <c r="EEJ99" s="0"/>
      <c r="EEK99" s="0"/>
      <c r="EEL99" s="0"/>
      <c r="EEM99" s="0"/>
      <c r="EEN99" s="0"/>
      <c r="EEO99" s="0"/>
      <c r="EEP99" s="0"/>
      <c r="EEQ99" s="0"/>
      <c r="EER99" s="0"/>
      <c r="EES99" s="0"/>
      <c r="EET99" s="0"/>
      <c r="EEU99" s="0"/>
      <c r="EEV99" s="0"/>
      <c r="EEW99" s="0"/>
      <c r="EEX99" s="0"/>
      <c r="EEY99" s="0"/>
      <c r="EEZ99" s="0"/>
      <c r="EFA99" s="0"/>
      <c r="EFB99" s="0"/>
      <c r="EFC99" s="0"/>
      <c r="EFD99" s="0"/>
      <c r="EFE99" s="0"/>
      <c r="EFF99" s="0"/>
      <c r="EFG99" s="0"/>
      <c r="EFH99" s="0"/>
      <c r="EFI99" s="0"/>
      <c r="EFJ99" s="0"/>
      <c r="EFK99" s="0"/>
      <c r="EFL99" s="0"/>
      <c r="EFM99" s="0"/>
      <c r="EFN99" s="0"/>
      <c r="EFO99" s="0"/>
      <c r="EFP99" s="0"/>
      <c r="EFQ99" s="0"/>
      <c r="EFR99" s="0"/>
      <c r="EFS99" s="0"/>
      <c r="EFT99" s="0"/>
      <c r="EFU99" s="0"/>
      <c r="EFV99" s="0"/>
      <c r="EFW99" s="0"/>
      <c r="EFX99" s="0"/>
      <c r="EFY99" s="0"/>
      <c r="EFZ99" s="0"/>
      <c r="EGA99" s="0"/>
      <c r="EGB99" s="0"/>
      <c r="EGC99" s="0"/>
      <c r="EGD99" s="0"/>
      <c r="EGE99" s="0"/>
      <c r="EGF99" s="0"/>
      <c r="EGG99" s="0"/>
      <c r="EGH99" s="0"/>
      <c r="EGI99" s="0"/>
      <c r="EGJ99" s="0"/>
      <c r="EGK99" s="0"/>
      <c r="EGL99" s="0"/>
      <c r="EGM99" s="0"/>
      <c r="EGN99" s="0"/>
      <c r="EGO99" s="0"/>
      <c r="EGP99" s="0"/>
      <c r="EGQ99" s="0"/>
      <c r="EGR99" s="0"/>
      <c r="EGS99" s="0"/>
      <c r="EGT99" s="0"/>
      <c r="EGU99" s="0"/>
      <c r="EGV99" s="0"/>
      <c r="EGW99" s="0"/>
      <c r="EGX99" s="0"/>
      <c r="EGY99" s="0"/>
      <c r="EGZ99" s="0"/>
      <c r="EHA99" s="0"/>
      <c r="EHB99" s="0"/>
      <c r="EHC99" s="0"/>
      <c r="EHD99" s="0"/>
      <c r="EHE99" s="0"/>
      <c r="EHF99" s="0"/>
      <c r="EHG99" s="0"/>
      <c r="EHH99" s="0"/>
      <c r="EHI99" s="0"/>
      <c r="EHJ99" s="0"/>
      <c r="EHK99" s="0"/>
      <c r="EHL99" s="0"/>
      <c r="EHM99" s="0"/>
      <c r="EHN99" s="0"/>
      <c r="EHO99" s="0"/>
      <c r="EHP99" s="0"/>
      <c r="EHQ99" s="0"/>
      <c r="EHR99" s="0"/>
      <c r="EHS99" s="0"/>
      <c r="EHT99" s="0"/>
      <c r="EHU99" s="0"/>
      <c r="EHV99" s="0"/>
      <c r="EHW99" s="0"/>
      <c r="EHX99" s="0"/>
      <c r="EHY99" s="0"/>
      <c r="EHZ99" s="0"/>
      <c r="EIA99" s="0"/>
      <c r="EIB99" s="0"/>
      <c r="EIC99" s="0"/>
      <c r="EID99" s="0"/>
      <c r="EIE99" s="0"/>
      <c r="EIF99" s="0"/>
      <c r="EIG99" s="0"/>
      <c r="EIH99" s="0"/>
      <c r="EII99" s="0"/>
      <c r="EIJ99" s="0"/>
      <c r="EIK99" s="0"/>
      <c r="EIL99" s="0"/>
      <c r="EIM99" s="0"/>
      <c r="EIN99" s="0"/>
      <c r="EIO99" s="0"/>
      <c r="EIP99" s="0"/>
      <c r="EIQ99" s="0"/>
      <c r="EIR99" s="0"/>
      <c r="EIS99" s="0"/>
      <c r="EIT99" s="0"/>
      <c r="EIU99" s="0"/>
      <c r="EIV99" s="0"/>
      <c r="EIW99" s="0"/>
      <c r="EIX99" s="0"/>
      <c r="EIY99" s="0"/>
      <c r="EIZ99" s="0"/>
      <c r="EJA99" s="0"/>
      <c r="EJB99" s="0"/>
      <c r="EJC99" s="0"/>
      <c r="EJD99" s="0"/>
      <c r="EJE99" s="0"/>
      <c r="EJF99" s="0"/>
      <c r="EJG99" s="0"/>
      <c r="EJH99" s="0"/>
      <c r="EJI99" s="0"/>
      <c r="EJJ99" s="0"/>
      <c r="EJK99" s="0"/>
      <c r="EJL99" s="0"/>
      <c r="EJM99" s="0"/>
      <c r="EJN99" s="0"/>
      <c r="EJO99" s="0"/>
      <c r="EJP99" s="0"/>
      <c r="EJQ99" s="0"/>
      <c r="EJR99" s="0"/>
      <c r="EJS99" s="0"/>
      <c r="EJT99" s="0"/>
      <c r="EJU99" s="0"/>
      <c r="EJV99" s="0"/>
      <c r="EJW99" s="0"/>
      <c r="EJX99" s="0"/>
      <c r="EJY99" s="0"/>
      <c r="EJZ99" s="0"/>
      <c r="EKA99" s="0"/>
      <c r="EKB99" s="0"/>
      <c r="EKC99" s="0"/>
      <c r="EKD99" s="0"/>
      <c r="EKE99" s="0"/>
      <c r="EKF99" s="0"/>
      <c r="EKG99" s="0"/>
      <c r="EKH99" s="0"/>
      <c r="EKI99" s="0"/>
      <c r="EKJ99" s="0"/>
      <c r="EKK99" s="0"/>
      <c r="EKL99" s="0"/>
      <c r="EKM99" s="0"/>
      <c r="EKN99" s="0"/>
      <c r="EKO99" s="0"/>
      <c r="EKP99" s="0"/>
      <c r="EKQ99" s="0"/>
      <c r="EKR99" s="0"/>
      <c r="EKS99" s="0"/>
      <c r="EKT99" s="0"/>
      <c r="EKU99" s="0"/>
      <c r="EKV99" s="0"/>
      <c r="EKW99" s="0"/>
      <c r="EKX99" s="0"/>
      <c r="EKY99" s="0"/>
      <c r="EKZ99" s="0"/>
      <c r="ELA99" s="0"/>
      <c r="ELB99" s="0"/>
      <c r="ELC99" s="0"/>
      <c r="ELD99" s="0"/>
      <c r="ELE99" s="0"/>
      <c r="ELF99" s="0"/>
      <c r="ELG99" s="0"/>
      <c r="ELH99" s="0"/>
      <c r="ELI99" s="0"/>
      <c r="ELJ99" s="0"/>
      <c r="ELK99" s="0"/>
      <c r="ELL99" s="0"/>
      <c r="ELM99" s="0"/>
      <c r="ELN99" s="0"/>
      <c r="ELO99" s="0"/>
      <c r="ELP99" s="0"/>
      <c r="ELQ99" s="0"/>
      <c r="ELR99" s="0"/>
      <c r="ELS99" s="0"/>
      <c r="ELT99" s="0"/>
      <c r="ELU99" s="0"/>
      <c r="ELV99" s="0"/>
      <c r="ELW99" s="0"/>
      <c r="ELX99" s="0"/>
      <c r="ELY99" s="0"/>
      <c r="ELZ99" s="0"/>
      <c r="EMA99" s="0"/>
      <c r="EMB99" s="0"/>
      <c r="EMC99" s="0"/>
      <c r="EMD99" s="0"/>
      <c r="EME99" s="0"/>
      <c r="EMF99" s="0"/>
      <c r="EMG99" s="0"/>
      <c r="EMH99" s="0"/>
      <c r="EMI99" s="0"/>
      <c r="EMJ99" s="0"/>
      <c r="EMK99" s="0"/>
      <c r="EML99" s="0"/>
      <c r="EMM99" s="0"/>
      <c r="EMN99" s="0"/>
      <c r="EMO99" s="0"/>
      <c r="EMP99" s="0"/>
      <c r="EMQ99" s="0"/>
      <c r="EMR99" s="0"/>
      <c r="EMS99" s="0"/>
      <c r="EMT99" s="0"/>
      <c r="EMU99" s="0"/>
      <c r="EMV99" s="0"/>
      <c r="EMW99" s="0"/>
      <c r="EMX99" s="0"/>
      <c r="EMY99" s="0"/>
      <c r="EMZ99" s="0"/>
      <c r="ENA99" s="0"/>
      <c r="ENB99" s="0"/>
      <c r="ENC99" s="0"/>
      <c r="END99" s="0"/>
      <c r="ENE99" s="0"/>
      <c r="ENF99" s="0"/>
      <c r="ENG99" s="0"/>
      <c r="ENH99" s="0"/>
      <c r="ENI99" s="0"/>
      <c r="ENJ99" s="0"/>
      <c r="ENK99" s="0"/>
      <c r="ENL99" s="0"/>
      <c r="ENM99" s="0"/>
      <c r="ENN99" s="0"/>
      <c r="ENO99" s="0"/>
      <c r="ENP99" s="0"/>
      <c r="ENQ99" s="0"/>
      <c r="ENR99" s="0"/>
      <c r="ENS99" s="0"/>
      <c r="ENT99" s="0"/>
      <c r="ENU99" s="0"/>
      <c r="ENV99" s="0"/>
      <c r="ENW99" s="0"/>
      <c r="ENX99" s="0"/>
      <c r="ENY99" s="0"/>
      <c r="ENZ99" s="0"/>
      <c r="EOA99" s="0"/>
      <c r="EOB99" s="0"/>
      <c r="EOC99" s="0"/>
      <c r="EOD99" s="0"/>
      <c r="EOE99" s="0"/>
      <c r="EOF99" s="0"/>
      <c r="EOG99" s="0"/>
      <c r="EOH99" s="0"/>
      <c r="EOI99" s="0"/>
      <c r="EOJ99" s="0"/>
      <c r="EOK99" s="0"/>
      <c r="EOL99" s="0"/>
      <c r="EOM99" s="0"/>
      <c r="EON99" s="0"/>
      <c r="EOO99" s="0"/>
      <c r="EOP99" s="0"/>
      <c r="EOQ99" s="0"/>
      <c r="EOR99" s="0"/>
      <c r="EOS99" s="0"/>
      <c r="EOT99" s="0"/>
      <c r="EOU99" s="0"/>
      <c r="EOV99" s="0"/>
      <c r="EOW99" s="0"/>
      <c r="EOX99" s="0"/>
      <c r="EOY99" s="0"/>
      <c r="EOZ99" s="0"/>
      <c r="EPA99" s="0"/>
      <c r="EPB99" s="0"/>
      <c r="EPC99" s="0"/>
      <c r="EPD99" s="0"/>
      <c r="EPE99" s="0"/>
      <c r="EPF99" s="0"/>
      <c r="EPG99" s="0"/>
      <c r="EPH99" s="0"/>
      <c r="EPI99" s="0"/>
      <c r="EPJ99" s="0"/>
      <c r="EPK99" s="0"/>
      <c r="EPL99" s="0"/>
      <c r="EPM99" s="0"/>
      <c r="EPN99" s="0"/>
      <c r="EPO99" s="0"/>
      <c r="EPP99" s="0"/>
      <c r="EPQ99" s="0"/>
      <c r="EPR99" s="0"/>
      <c r="EPS99" s="0"/>
      <c r="EPT99" s="0"/>
      <c r="EPU99" s="0"/>
      <c r="EPV99" s="0"/>
      <c r="EPW99" s="0"/>
      <c r="EPX99" s="0"/>
      <c r="EPY99" s="0"/>
      <c r="EPZ99" s="0"/>
      <c r="EQA99" s="0"/>
      <c r="EQB99" s="0"/>
      <c r="EQC99" s="0"/>
      <c r="EQD99" s="0"/>
      <c r="EQE99" s="0"/>
      <c r="EQF99" s="0"/>
      <c r="EQG99" s="0"/>
      <c r="EQH99" s="0"/>
      <c r="EQI99" s="0"/>
      <c r="EQJ99" s="0"/>
      <c r="EQK99" s="0"/>
      <c r="EQL99" s="0"/>
      <c r="EQM99" s="0"/>
      <c r="EQN99" s="0"/>
      <c r="EQO99" s="0"/>
      <c r="EQP99" s="0"/>
      <c r="EQQ99" s="0"/>
      <c r="EQR99" s="0"/>
      <c r="EQS99" s="0"/>
      <c r="EQT99" s="0"/>
      <c r="EQU99" s="0"/>
      <c r="EQV99" s="0"/>
      <c r="EQW99" s="0"/>
      <c r="EQX99" s="0"/>
      <c r="EQY99" s="0"/>
      <c r="EQZ99" s="0"/>
      <c r="ERA99" s="0"/>
      <c r="ERB99" s="0"/>
      <c r="ERC99" s="0"/>
      <c r="ERD99" s="0"/>
      <c r="ERE99" s="0"/>
      <c r="ERF99" s="0"/>
      <c r="ERG99" s="0"/>
      <c r="ERH99" s="0"/>
      <c r="ERI99" s="0"/>
      <c r="ERJ99" s="0"/>
      <c r="ERK99" s="0"/>
      <c r="ERL99" s="0"/>
      <c r="ERM99" s="0"/>
      <c r="ERN99" s="0"/>
      <c r="ERO99" s="0"/>
      <c r="ERP99" s="0"/>
      <c r="ERQ99" s="0"/>
      <c r="ERR99" s="0"/>
      <c r="ERS99" s="0"/>
      <c r="ERT99" s="0"/>
      <c r="ERU99" s="0"/>
      <c r="ERV99" s="0"/>
      <c r="ERW99" s="0"/>
      <c r="ERX99" s="0"/>
      <c r="ERY99" s="0"/>
      <c r="ERZ99" s="0"/>
      <c r="ESA99" s="0"/>
      <c r="ESB99" s="0"/>
      <c r="ESC99" s="0"/>
      <c r="ESD99" s="0"/>
      <c r="ESE99" s="0"/>
      <c r="ESF99" s="0"/>
      <c r="ESG99" s="0"/>
      <c r="ESH99" s="0"/>
      <c r="ESI99" s="0"/>
      <c r="ESJ99" s="0"/>
      <c r="ESK99" s="0"/>
      <c r="ESL99" s="0"/>
      <c r="ESM99" s="0"/>
      <c r="ESN99" s="0"/>
      <c r="ESO99" s="0"/>
      <c r="ESP99" s="0"/>
      <c r="ESQ99" s="0"/>
      <c r="ESR99" s="0"/>
      <c r="ESS99" s="0"/>
      <c r="EST99" s="0"/>
      <c r="ESU99" s="0"/>
      <c r="ESV99" s="0"/>
      <c r="ESW99" s="0"/>
      <c r="ESX99" s="0"/>
      <c r="ESY99" s="0"/>
      <c r="ESZ99" s="0"/>
      <c r="ETA99" s="0"/>
      <c r="ETB99" s="0"/>
      <c r="ETC99" s="0"/>
      <c r="ETD99" s="0"/>
      <c r="ETE99" s="0"/>
      <c r="ETF99" s="0"/>
      <c r="ETG99" s="0"/>
      <c r="ETH99" s="0"/>
      <c r="ETI99" s="0"/>
      <c r="ETJ99" s="0"/>
      <c r="ETK99" s="0"/>
      <c r="ETL99" s="0"/>
      <c r="ETM99" s="0"/>
      <c r="ETN99" s="0"/>
      <c r="ETO99" s="0"/>
      <c r="ETP99" s="0"/>
      <c r="ETQ99" s="0"/>
      <c r="ETR99" s="0"/>
      <c r="ETS99" s="0"/>
      <c r="ETT99" s="0"/>
      <c r="ETU99" s="0"/>
      <c r="ETV99" s="0"/>
      <c r="ETW99" s="0"/>
      <c r="ETX99" s="0"/>
      <c r="ETY99" s="0"/>
      <c r="ETZ99" s="0"/>
      <c r="EUA99" s="0"/>
      <c r="EUB99" s="0"/>
      <c r="EUC99" s="0"/>
      <c r="EUD99" s="0"/>
      <c r="EUE99" s="0"/>
      <c r="EUF99" s="0"/>
      <c r="EUG99" s="0"/>
      <c r="EUH99" s="0"/>
      <c r="EUI99" s="0"/>
      <c r="EUJ99" s="0"/>
      <c r="EUK99" s="0"/>
      <c r="EUL99" s="0"/>
      <c r="EUM99" s="0"/>
      <c r="EUN99" s="0"/>
      <c r="EUO99" s="0"/>
      <c r="EUP99" s="0"/>
      <c r="EUQ99" s="0"/>
      <c r="EUR99" s="0"/>
      <c r="EUS99" s="0"/>
      <c r="EUT99" s="0"/>
      <c r="EUU99" s="0"/>
      <c r="EUV99" s="0"/>
      <c r="EUW99" s="0"/>
      <c r="EUX99" s="0"/>
      <c r="EUY99" s="0"/>
      <c r="EUZ99" s="0"/>
      <c r="EVA99" s="0"/>
      <c r="EVB99" s="0"/>
      <c r="EVC99" s="0"/>
      <c r="EVD99" s="0"/>
      <c r="EVE99" s="0"/>
      <c r="EVF99" s="0"/>
      <c r="EVG99" s="0"/>
      <c r="EVH99" s="0"/>
      <c r="EVI99" s="0"/>
      <c r="EVJ99" s="0"/>
      <c r="EVK99" s="0"/>
      <c r="EVL99" s="0"/>
      <c r="EVM99" s="0"/>
      <c r="EVN99" s="0"/>
      <c r="EVO99" s="0"/>
      <c r="EVP99" s="0"/>
      <c r="EVQ99" s="0"/>
      <c r="EVR99" s="0"/>
      <c r="EVS99" s="0"/>
      <c r="EVT99" s="0"/>
      <c r="EVU99" s="0"/>
      <c r="EVV99" s="0"/>
      <c r="EVW99" s="0"/>
      <c r="EVX99" s="0"/>
      <c r="EVY99" s="0"/>
      <c r="EVZ99" s="0"/>
      <c r="EWA99" s="0"/>
      <c r="EWB99" s="0"/>
      <c r="EWC99" s="0"/>
      <c r="EWD99" s="0"/>
      <c r="EWE99" s="0"/>
      <c r="EWF99" s="0"/>
      <c r="EWG99" s="0"/>
      <c r="EWH99" s="0"/>
      <c r="EWI99" s="0"/>
      <c r="EWJ99" s="0"/>
      <c r="EWK99" s="0"/>
      <c r="EWL99" s="0"/>
      <c r="EWM99" s="0"/>
      <c r="EWN99" s="0"/>
      <c r="EWO99" s="0"/>
      <c r="EWP99" s="0"/>
      <c r="EWQ99" s="0"/>
      <c r="EWR99" s="0"/>
      <c r="EWS99" s="0"/>
      <c r="EWT99" s="0"/>
      <c r="EWU99" s="0"/>
      <c r="EWV99" s="0"/>
      <c r="EWW99" s="0"/>
      <c r="EWX99" s="0"/>
      <c r="EWY99" s="0"/>
      <c r="EWZ99" s="0"/>
      <c r="EXA99" s="0"/>
      <c r="EXB99" s="0"/>
      <c r="EXC99" s="0"/>
      <c r="EXD99" s="0"/>
      <c r="EXE99" s="0"/>
      <c r="EXF99" s="0"/>
      <c r="EXG99" s="0"/>
      <c r="EXH99" s="0"/>
      <c r="EXI99" s="0"/>
      <c r="EXJ99" s="0"/>
      <c r="EXK99" s="0"/>
      <c r="EXL99" s="0"/>
      <c r="EXM99" s="0"/>
      <c r="EXN99" s="0"/>
      <c r="EXO99" s="0"/>
      <c r="EXP99" s="0"/>
      <c r="EXQ99" s="0"/>
      <c r="EXR99" s="0"/>
      <c r="EXS99" s="0"/>
      <c r="EXT99" s="0"/>
      <c r="EXU99" s="0"/>
      <c r="EXV99" s="0"/>
      <c r="EXW99" s="0"/>
      <c r="EXX99" s="0"/>
      <c r="EXY99" s="0"/>
      <c r="EXZ99" s="0"/>
      <c r="EYA99" s="0"/>
      <c r="EYB99" s="0"/>
      <c r="EYC99" s="0"/>
      <c r="EYD99" s="0"/>
      <c r="EYE99" s="0"/>
      <c r="EYF99" s="0"/>
      <c r="EYG99" s="0"/>
      <c r="EYH99" s="0"/>
      <c r="EYI99" s="0"/>
      <c r="EYJ99" s="0"/>
      <c r="EYK99" s="0"/>
      <c r="EYL99" s="0"/>
      <c r="EYM99" s="0"/>
      <c r="EYN99" s="0"/>
      <c r="EYO99" s="0"/>
      <c r="EYP99" s="0"/>
      <c r="EYQ99" s="0"/>
      <c r="EYR99" s="0"/>
      <c r="EYS99" s="0"/>
      <c r="EYT99" s="0"/>
      <c r="EYU99" s="0"/>
      <c r="EYV99" s="0"/>
      <c r="EYW99" s="0"/>
      <c r="EYX99" s="0"/>
      <c r="EYY99" s="0"/>
      <c r="EYZ99" s="0"/>
      <c r="EZA99" s="0"/>
      <c r="EZB99" s="0"/>
      <c r="EZC99" s="0"/>
      <c r="EZD99" s="0"/>
      <c r="EZE99" s="0"/>
      <c r="EZF99" s="0"/>
      <c r="EZG99" s="0"/>
      <c r="EZH99" s="0"/>
      <c r="EZI99" s="0"/>
      <c r="EZJ99" s="0"/>
      <c r="EZK99" s="0"/>
      <c r="EZL99" s="0"/>
      <c r="EZM99" s="0"/>
      <c r="EZN99" s="0"/>
      <c r="EZO99" s="0"/>
      <c r="EZP99" s="0"/>
      <c r="EZQ99" s="0"/>
      <c r="EZR99" s="0"/>
      <c r="EZS99" s="0"/>
      <c r="EZT99" s="0"/>
      <c r="EZU99" s="0"/>
      <c r="EZV99" s="0"/>
      <c r="EZW99" s="0"/>
      <c r="EZX99" s="0"/>
      <c r="EZY99" s="0"/>
      <c r="EZZ99" s="0"/>
      <c r="FAA99" s="0"/>
      <c r="FAB99" s="0"/>
      <c r="FAC99" s="0"/>
      <c r="FAD99" s="0"/>
      <c r="FAE99" s="0"/>
      <c r="FAF99" s="0"/>
      <c r="FAG99" s="0"/>
      <c r="FAH99" s="0"/>
      <c r="FAI99" s="0"/>
      <c r="FAJ99" s="0"/>
      <c r="FAK99" s="0"/>
      <c r="FAL99" s="0"/>
      <c r="FAM99" s="0"/>
      <c r="FAN99" s="0"/>
      <c r="FAO99" s="0"/>
      <c r="FAP99" s="0"/>
      <c r="FAQ99" s="0"/>
      <c r="FAR99" s="0"/>
      <c r="FAS99" s="0"/>
      <c r="FAT99" s="0"/>
      <c r="FAU99" s="0"/>
      <c r="FAV99" s="0"/>
      <c r="FAW99" s="0"/>
      <c r="FAX99" s="0"/>
      <c r="FAY99" s="0"/>
      <c r="FAZ99" s="0"/>
      <c r="FBA99" s="0"/>
      <c r="FBB99" s="0"/>
      <c r="FBC99" s="0"/>
      <c r="FBD99" s="0"/>
      <c r="FBE99" s="0"/>
      <c r="FBF99" s="0"/>
      <c r="FBG99" s="0"/>
      <c r="FBH99" s="0"/>
      <c r="FBI99" s="0"/>
      <c r="FBJ99" s="0"/>
      <c r="FBK99" s="0"/>
      <c r="FBL99" s="0"/>
      <c r="FBM99" s="0"/>
      <c r="FBN99" s="0"/>
      <c r="FBO99" s="0"/>
      <c r="FBP99" s="0"/>
      <c r="FBQ99" s="0"/>
      <c r="FBR99" s="0"/>
      <c r="FBS99" s="0"/>
      <c r="FBT99" s="0"/>
      <c r="FBU99" s="0"/>
      <c r="FBV99" s="0"/>
      <c r="FBW99" s="0"/>
      <c r="FBX99" s="0"/>
      <c r="FBY99" s="0"/>
      <c r="FBZ99" s="0"/>
      <c r="FCA99" s="0"/>
      <c r="FCB99" s="0"/>
      <c r="FCC99" s="0"/>
      <c r="FCD99" s="0"/>
      <c r="FCE99" s="0"/>
      <c r="FCF99" s="0"/>
      <c r="FCG99" s="0"/>
      <c r="FCH99" s="0"/>
      <c r="FCI99" s="0"/>
      <c r="FCJ99" s="0"/>
      <c r="FCK99" s="0"/>
      <c r="FCL99" s="0"/>
      <c r="FCM99" s="0"/>
      <c r="FCN99" s="0"/>
      <c r="FCO99" s="0"/>
      <c r="FCP99" s="0"/>
      <c r="FCQ99" s="0"/>
      <c r="FCR99" s="0"/>
      <c r="FCS99" s="0"/>
      <c r="FCT99" s="0"/>
      <c r="FCU99" s="0"/>
      <c r="FCV99" s="0"/>
      <c r="FCW99" s="0"/>
      <c r="FCX99" s="0"/>
      <c r="FCY99" s="0"/>
      <c r="FCZ99" s="0"/>
      <c r="FDA99" s="0"/>
      <c r="FDB99" s="0"/>
      <c r="FDC99" s="0"/>
      <c r="FDD99" s="0"/>
      <c r="FDE99" s="0"/>
      <c r="FDF99" s="0"/>
      <c r="FDG99" s="0"/>
      <c r="FDH99" s="0"/>
      <c r="FDI99" s="0"/>
      <c r="FDJ99" s="0"/>
      <c r="FDK99" s="0"/>
      <c r="FDL99" s="0"/>
      <c r="FDM99" s="0"/>
      <c r="FDN99" s="0"/>
      <c r="FDO99" s="0"/>
      <c r="FDP99" s="0"/>
      <c r="FDQ99" s="0"/>
      <c r="FDR99" s="0"/>
      <c r="FDS99" s="0"/>
      <c r="FDT99" s="0"/>
      <c r="FDU99" s="0"/>
      <c r="FDV99" s="0"/>
      <c r="FDW99" s="0"/>
      <c r="FDX99" s="0"/>
      <c r="FDY99" s="0"/>
      <c r="FDZ99" s="0"/>
      <c r="FEA99" s="0"/>
      <c r="FEB99" s="0"/>
      <c r="FEC99" s="0"/>
      <c r="FED99" s="0"/>
      <c r="FEE99" s="0"/>
      <c r="FEF99" s="0"/>
      <c r="FEG99" s="0"/>
      <c r="FEH99" s="0"/>
      <c r="FEI99" s="0"/>
      <c r="FEJ99" s="0"/>
      <c r="FEK99" s="0"/>
      <c r="FEL99" s="0"/>
      <c r="FEM99" s="0"/>
      <c r="FEN99" s="0"/>
      <c r="FEO99" s="0"/>
      <c r="FEP99" s="0"/>
      <c r="FEQ99" s="0"/>
      <c r="FER99" s="0"/>
      <c r="FES99" s="0"/>
      <c r="FET99" s="0"/>
      <c r="FEU99" s="0"/>
      <c r="FEV99" s="0"/>
      <c r="FEW99" s="0"/>
      <c r="FEX99" s="0"/>
      <c r="FEY99" s="0"/>
      <c r="FEZ99" s="0"/>
      <c r="FFA99" s="0"/>
      <c r="FFB99" s="0"/>
      <c r="FFC99" s="0"/>
      <c r="FFD99" s="0"/>
      <c r="FFE99" s="0"/>
      <c r="FFF99" s="0"/>
      <c r="FFG99" s="0"/>
      <c r="FFH99" s="0"/>
      <c r="FFI99" s="0"/>
      <c r="FFJ99" s="0"/>
      <c r="FFK99" s="0"/>
      <c r="FFL99" s="0"/>
      <c r="FFM99" s="0"/>
      <c r="FFN99" s="0"/>
      <c r="FFO99" s="0"/>
      <c r="FFP99" s="0"/>
      <c r="FFQ99" s="0"/>
      <c r="FFR99" s="0"/>
      <c r="FFS99" s="0"/>
      <c r="FFT99" s="0"/>
      <c r="FFU99" s="0"/>
      <c r="FFV99" s="0"/>
      <c r="FFW99" s="0"/>
      <c r="FFX99" s="0"/>
      <c r="FFY99" s="0"/>
      <c r="FFZ99" s="0"/>
      <c r="FGA99" s="0"/>
      <c r="FGB99" s="0"/>
      <c r="FGC99" s="0"/>
      <c r="FGD99" s="0"/>
      <c r="FGE99" s="0"/>
      <c r="FGF99" s="0"/>
      <c r="FGG99" s="0"/>
      <c r="FGH99" s="0"/>
      <c r="FGI99" s="0"/>
      <c r="FGJ99" s="0"/>
      <c r="FGK99" s="0"/>
      <c r="FGL99" s="0"/>
      <c r="FGM99" s="0"/>
      <c r="FGN99" s="0"/>
      <c r="FGO99" s="0"/>
      <c r="FGP99" s="0"/>
      <c r="FGQ99" s="0"/>
      <c r="FGR99" s="0"/>
      <c r="FGS99" s="0"/>
      <c r="FGT99" s="0"/>
      <c r="FGU99" s="0"/>
      <c r="FGV99" s="0"/>
      <c r="FGW99" s="0"/>
      <c r="FGX99" s="0"/>
      <c r="FGY99" s="0"/>
      <c r="FGZ99" s="0"/>
      <c r="FHA99" s="0"/>
      <c r="FHB99" s="0"/>
      <c r="FHC99" s="0"/>
      <c r="FHD99" s="0"/>
      <c r="FHE99" s="0"/>
      <c r="FHF99" s="0"/>
      <c r="FHG99" s="0"/>
      <c r="FHH99" s="0"/>
      <c r="FHI99" s="0"/>
      <c r="FHJ99" s="0"/>
      <c r="FHK99" s="0"/>
      <c r="FHL99" s="0"/>
      <c r="FHM99" s="0"/>
      <c r="FHN99" s="0"/>
      <c r="FHO99" s="0"/>
      <c r="FHP99" s="0"/>
      <c r="FHQ99" s="0"/>
      <c r="FHR99" s="0"/>
      <c r="FHS99" s="0"/>
      <c r="FHT99" s="0"/>
      <c r="FHU99" s="0"/>
      <c r="FHV99" s="0"/>
      <c r="FHW99" s="0"/>
      <c r="FHX99" s="0"/>
      <c r="FHY99" s="0"/>
      <c r="FHZ99" s="0"/>
      <c r="FIA99" s="0"/>
      <c r="FIB99" s="0"/>
      <c r="FIC99" s="0"/>
      <c r="FID99" s="0"/>
      <c r="FIE99" s="0"/>
      <c r="FIF99" s="0"/>
      <c r="FIG99" s="0"/>
      <c r="FIH99" s="0"/>
      <c r="FII99" s="0"/>
      <c r="FIJ99" s="0"/>
      <c r="FIK99" s="0"/>
      <c r="FIL99" s="0"/>
      <c r="FIM99" s="0"/>
      <c r="FIN99" s="0"/>
      <c r="FIO99" s="0"/>
      <c r="FIP99" s="0"/>
      <c r="FIQ99" s="0"/>
      <c r="FIR99" s="0"/>
      <c r="FIS99" s="0"/>
      <c r="FIT99" s="0"/>
      <c r="FIU99" s="0"/>
      <c r="FIV99" s="0"/>
      <c r="FIW99" s="0"/>
      <c r="FIX99" s="0"/>
      <c r="FIY99" s="0"/>
      <c r="FIZ99" s="0"/>
      <c r="FJA99" s="0"/>
      <c r="FJB99" s="0"/>
      <c r="FJC99" s="0"/>
      <c r="FJD99" s="0"/>
      <c r="FJE99" s="0"/>
      <c r="FJF99" s="0"/>
      <c r="FJG99" s="0"/>
      <c r="FJH99" s="0"/>
      <c r="FJI99" s="0"/>
      <c r="FJJ99" s="0"/>
      <c r="FJK99" s="0"/>
      <c r="FJL99" s="0"/>
      <c r="FJM99" s="0"/>
      <c r="FJN99" s="0"/>
      <c r="FJO99" s="0"/>
      <c r="FJP99" s="0"/>
      <c r="FJQ99" s="0"/>
      <c r="FJR99" s="0"/>
      <c r="FJS99" s="0"/>
      <c r="FJT99" s="0"/>
      <c r="FJU99" s="0"/>
      <c r="FJV99" s="0"/>
      <c r="FJW99" s="0"/>
      <c r="FJX99" s="0"/>
      <c r="FJY99" s="0"/>
      <c r="FJZ99" s="0"/>
      <c r="FKA99" s="0"/>
      <c r="FKB99" s="0"/>
      <c r="FKC99" s="0"/>
      <c r="FKD99" s="0"/>
      <c r="FKE99" s="0"/>
      <c r="FKF99" s="0"/>
      <c r="FKG99" s="0"/>
      <c r="FKH99" s="0"/>
      <c r="FKI99" s="0"/>
      <c r="FKJ99" s="0"/>
      <c r="FKK99" s="0"/>
      <c r="FKL99" s="0"/>
      <c r="FKM99" s="0"/>
      <c r="FKN99" s="0"/>
      <c r="FKO99" s="0"/>
      <c r="FKP99" s="0"/>
      <c r="FKQ99" s="0"/>
      <c r="FKR99" s="0"/>
      <c r="FKS99" s="0"/>
      <c r="FKT99" s="0"/>
      <c r="FKU99" s="0"/>
      <c r="FKV99" s="0"/>
      <c r="FKW99" s="0"/>
      <c r="FKX99" s="0"/>
      <c r="FKY99" s="0"/>
      <c r="FKZ99" s="0"/>
      <c r="FLA99" s="0"/>
      <c r="FLB99" s="0"/>
      <c r="FLC99" s="0"/>
      <c r="FLD99" s="0"/>
      <c r="FLE99" s="0"/>
      <c r="FLF99" s="0"/>
      <c r="FLG99" s="0"/>
      <c r="FLH99" s="0"/>
      <c r="FLI99" s="0"/>
      <c r="FLJ99" s="0"/>
      <c r="FLK99" s="0"/>
      <c r="FLL99" s="0"/>
      <c r="FLM99" s="0"/>
      <c r="FLN99" s="0"/>
      <c r="FLO99" s="0"/>
      <c r="FLP99" s="0"/>
      <c r="FLQ99" s="0"/>
      <c r="FLR99" s="0"/>
      <c r="FLS99" s="0"/>
      <c r="FLT99" s="0"/>
      <c r="FLU99" s="0"/>
      <c r="FLV99" s="0"/>
      <c r="FLW99" s="0"/>
      <c r="FLX99" s="0"/>
      <c r="FLY99" s="0"/>
      <c r="FLZ99" s="0"/>
      <c r="FMA99" s="0"/>
      <c r="FMB99" s="0"/>
      <c r="FMC99" s="0"/>
      <c r="FMD99" s="0"/>
      <c r="FME99" s="0"/>
      <c r="FMF99" s="0"/>
      <c r="FMG99" s="0"/>
      <c r="FMH99" s="0"/>
      <c r="FMI99" s="0"/>
      <c r="FMJ99" s="0"/>
      <c r="FMK99" s="0"/>
      <c r="FML99" s="0"/>
      <c r="FMM99" s="0"/>
      <c r="FMN99" s="0"/>
      <c r="FMO99" s="0"/>
      <c r="FMP99" s="0"/>
      <c r="FMQ99" s="0"/>
      <c r="FMR99" s="0"/>
      <c r="FMS99" s="0"/>
      <c r="FMT99" s="0"/>
      <c r="FMU99" s="0"/>
      <c r="FMV99" s="0"/>
      <c r="FMW99" s="0"/>
      <c r="FMX99" s="0"/>
      <c r="FMY99" s="0"/>
      <c r="FMZ99" s="0"/>
      <c r="FNA99" s="0"/>
      <c r="FNB99" s="0"/>
      <c r="FNC99" s="0"/>
      <c r="FND99" s="0"/>
      <c r="FNE99" s="0"/>
      <c r="FNF99" s="0"/>
      <c r="FNG99" s="0"/>
      <c r="FNH99" s="0"/>
      <c r="FNI99" s="0"/>
      <c r="FNJ99" s="0"/>
      <c r="FNK99" s="0"/>
      <c r="FNL99" s="0"/>
      <c r="FNM99" s="0"/>
      <c r="FNN99" s="0"/>
      <c r="FNO99" s="0"/>
      <c r="FNP99" s="0"/>
      <c r="FNQ99" s="0"/>
      <c r="FNR99" s="0"/>
      <c r="FNS99" s="0"/>
      <c r="FNT99" s="0"/>
      <c r="FNU99" s="0"/>
      <c r="FNV99" s="0"/>
      <c r="FNW99" s="0"/>
      <c r="FNX99" s="0"/>
      <c r="FNY99" s="0"/>
      <c r="FNZ99" s="0"/>
      <c r="FOA99" s="0"/>
      <c r="FOB99" s="0"/>
      <c r="FOC99" s="0"/>
      <c r="FOD99" s="0"/>
      <c r="FOE99" s="0"/>
      <c r="FOF99" s="0"/>
      <c r="FOG99" s="0"/>
      <c r="FOH99" s="0"/>
      <c r="FOI99" s="0"/>
      <c r="FOJ99" s="0"/>
      <c r="FOK99" s="0"/>
      <c r="FOL99" s="0"/>
      <c r="FOM99" s="0"/>
      <c r="FON99" s="0"/>
      <c r="FOO99" s="0"/>
      <c r="FOP99" s="0"/>
      <c r="FOQ99" s="0"/>
      <c r="FOR99" s="0"/>
      <c r="FOS99" s="0"/>
      <c r="FOT99" s="0"/>
      <c r="FOU99" s="0"/>
      <c r="FOV99" s="0"/>
      <c r="FOW99" s="0"/>
      <c r="FOX99" s="0"/>
      <c r="FOY99" s="0"/>
      <c r="FOZ99" s="0"/>
      <c r="FPA99" s="0"/>
      <c r="FPB99" s="0"/>
      <c r="FPC99" s="0"/>
      <c r="FPD99" s="0"/>
      <c r="FPE99" s="0"/>
      <c r="FPF99" s="0"/>
      <c r="FPG99" s="0"/>
      <c r="FPH99" s="0"/>
      <c r="FPI99" s="0"/>
      <c r="FPJ99" s="0"/>
      <c r="FPK99" s="0"/>
      <c r="FPL99" s="0"/>
      <c r="FPM99" s="0"/>
      <c r="FPN99" s="0"/>
      <c r="FPO99" s="0"/>
      <c r="FPP99" s="0"/>
      <c r="FPQ99" s="0"/>
      <c r="FPR99" s="0"/>
      <c r="FPS99" s="0"/>
      <c r="FPT99" s="0"/>
      <c r="FPU99" s="0"/>
      <c r="FPV99" s="0"/>
      <c r="FPW99" s="0"/>
      <c r="FPX99" s="0"/>
      <c r="FPY99" s="0"/>
      <c r="FPZ99" s="0"/>
      <c r="FQA99" s="0"/>
      <c r="FQB99" s="0"/>
      <c r="FQC99" s="0"/>
      <c r="FQD99" s="0"/>
      <c r="FQE99" s="0"/>
      <c r="FQF99" s="0"/>
      <c r="FQG99" s="0"/>
      <c r="FQH99" s="0"/>
      <c r="FQI99" s="0"/>
      <c r="FQJ99" s="0"/>
      <c r="FQK99" s="0"/>
      <c r="FQL99" s="0"/>
      <c r="FQM99" s="0"/>
      <c r="FQN99" s="0"/>
      <c r="FQO99" s="0"/>
      <c r="FQP99" s="0"/>
      <c r="FQQ99" s="0"/>
      <c r="FQR99" s="0"/>
      <c r="FQS99" s="0"/>
      <c r="FQT99" s="0"/>
      <c r="FQU99" s="0"/>
      <c r="FQV99" s="0"/>
      <c r="FQW99" s="0"/>
      <c r="FQX99" s="0"/>
      <c r="FQY99" s="0"/>
      <c r="FQZ99" s="0"/>
      <c r="FRA99" s="0"/>
      <c r="FRB99" s="0"/>
      <c r="FRC99" s="0"/>
      <c r="FRD99" s="0"/>
      <c r="FRE99" s="0"/>
      <c r="FRF99" s="0"/>
      <c r="FRG99" s="0"/>
      <c r="FRH99" s="0"/>
      <c r="FRI99" s="0"/>
      <c r="FRJ99" s="0"/>
      <c r="FRK99" s="0"/>
      <c r="FRL99" s="0"/>
      <c r="FRM99" s="0"/>
      <c r="FRN99" s="0"/>
      <c r="FRO99" s="0"/>
      <c r="FRP99" s="0"/>
      <c r="FRQ99" s="0"/>
      <c r="FRR99" s="0"/>
      <c r="FRS99" s="0"/>
      <c r="FRT99" s="0"/>
      <c r="FRU99" s="0"/>
      <c r="FRV99" s="0"/>
      <c r="FRW99" s="0"/>
      <c r="FRX99" s="0"/>
      <c r="FRY99" s="0"/>
      <c r="FRZ99" s="0"/>
      <c r="FSA99" s="0"/>
      <c r="FSB99" s="0"/>
      <c r="FSC99" s="0"/>
      <c r="FSD99" s="0"/>
      <c r="FSE99" s="0"/>
      <c r="FSF99" s="0"/>
      <c r="FSG99" s="0"/>
      <c r="FSH99" s="0"/>
      <c r="FSI99" s="0"/>
      <c r="FSJ99" s="0"/>
      <c r="FSK99" s="0"/>
      <c r="FSL99" s="0"/>
      <c r="FSM99" s="0"/>
      <c r="FSN99" s="0"/>
      <c r="FSO99" s="0"/>
      <c r="FSP99" s="0"/>
      <c r="FSQ99" s="0"/>
      <c r="FSR99" s="0"/>
      <c r="FSS99" s="0"/>
      <c r="FST99" s="0"/>
      <c r="FSU99" s="0"/>
      <c r="FSV99" s="0"/>
      <c r="FSW99" s="0"/>
      <c r="FSX99" s="0"/>
      <c r="FSY99" s="0"/>
      <c r="FSZ99" s="0"/>
      <c r="FTA99" s="0"/>
      <c r="FTB99" s="0"/>
      <c r="FTC99" s="0"/>
      <c r="FTD99" s="0"/>
      <c r="FTE99" s="0"/>
      <c r="FTF99" s="0"/>
      <c r="FTG99" s="0"/>
      <c r="FTH99" s="0"/>
      <c r="FTI99" s="0"/>
      <c r="FTJ99" s="0"/>
      <c r="FTK99" s="0"/>
      <c r="FTL99" s="0"/>
      <c r="FTM99" s="0"/>
      <c r="FTN99" s="0"/>
      <c r="FTO99" s="0"/>
      <c r="FTP99" s="0"/>
      <c r="FTQ99" s="0"/>
      <c r="FTR99" s="0"/>
      <c r="FTS99" s="0"/>
      <c r="FTT99" s="0"/>
      <c r="FTU99" s="0"/>
      <c r="FTV99" s="0"/>
      <c r="FTW99" s="0"/>
      <c r="FTX99" s="0"/>
      <c r="FTY99" s="0"/>
      <c r="FTZ99" s="0"/>
      <c r="FUA99" s="0"/>
      <c r="FUB99" s="0"/>
      <c r="FUC99" s="0"/>
      <c r="FUD99" s="0"/>
      <c r="FUE99" s="0"/>
      <c r="FUF99" s="0"/>
      <c r="FUG99" s="0"/>
      <c r="FUH99" s="0"/>
      <c r="FUI99" s="0"/>
      <c r="FUJ99" s="0"/>
      <c r="FUK99" s="0"/>
      <c r="FUL99" s="0"/>
      <c r="FUM99" s="0"/>
      <c r="FUN99" s="0"/>
      <c r="FUO99" s="0"/>
      <c r="FUP99" s="0"/>
      <c r="FUQ99" s="0"/>
      <c r="FUR99" s="0"/>
      <c r="FUS99" s="0"/>
      <c r="FUT99" s="0"/>
      <c r="FUU99" s="0"/>
      <c r="FUV99" s="0"/>
      <c r="FUW99" s="0"/>
      <c r="FUX99" s="0"/>
      <c r="FUY99" s="0"/>
      <c r="FUZ99" s="0"/>
      <c r="FVA99" s="0"/>
      <c r="FVB99" s="0"/>
      <c r="FVC99" s="0"/>
      <c r="FVD99" s="0"/>
      <c r="FVE99" s="0"/>
      <c r="FVF99" s="0"/>
      <c r="FVG99" s="0"/>
      <c r="FVH99" s="0"/>
      <c r="FVI99" s="0"/>
      <c r="FVJ99" s="0"/>
      <c r="FVK99" s="0"/>
      <c r="FVL99" s="0"/>
      <c r="FVM99" s="0"/>
      <c r="FVN99" s="0"/>
      <c r="FVO99" s="0"/>
      <c r="FVP99" s="0"/>
      <c r="FVQ99" s="0"/>
      <c r="FVR99" s="0"/>
      <c r="FVS99" s="0"/>
      <c r="FVT99" s="0"/>
      <c r="FVU99" s="0"/>
      <c r="FVV99" s="0"/>
      <c r="FVW99" s="0"/>
      <c r="FVX99" s="0"/>
      <c r="FVY99" s="0"/>
      <c r="FVZ99" s="0"/>
      <c r="FWA99" s="0"/>
      <c r="FWB99" s="0"/>
      <c r="FWC99" s="0"/>
      <c r="FWD99" s="0"/>
      <c r="FWE99" s="0"/>
      <c r="FWF99" s="0"/>
      <c r="FWG99" s="0"/>
      <c r="FWH99" s="0"/>
      <c r="FWI99" s="0"/>
      <c r="FWJ99" s="0"/>
      <c r="FWK99" s="0"/>
      <c r="FWL99" s="0"/>
      <c r="FWM99" s="0"/>
      <c r="FWN99" s="0"/>
      <c r="FWO99" s="0"/>
      <c r="FWP99" s="0"/>
      <c r="FWQ99" s="0"/>
      <c r="FWR99" s="0"/>
      <c r="FWS99" s="0"/>
      <c r="FWT99" s="0"/>
      <c r="FWU99" s="0"/>
      <c r="FWV99" s="0"/>
      <c r="FWW99" s="0"/>
      <c r="FWX99" s="0"/>
      <c r="FWY99" s="0"/>
      <c r="FWZ99" s="0"/>
      <c r="FXA99" s="0"/>
      <c r="FXB99" s="0"/>
      <c r="FXC99" s="0"/>
      <c r="FXD99" s="0"/>
      <c r="FXE99" s="0"/>
      <c r="FXF99" s="0"/>
      <c r="FXG99" s="0"/>
      <c r="FXH99" s="0"/>
      <c r="FXI99" s="0"/>
      <c r="FXJ99" s="0"/>
      <c r="FXK99" s="0"/>
      <c r="FXL99" s="0"/>
      <c r="FXM99" s="0"/>
      <c r="FXN99" s="0"/>
      <c r="FXO99" s="0"/>
      <c r="FXP99" s="0"/>
      <c r="FXQ99" s="0"/>
      <c r="FXR99" s="0"/>
      <c r="FXS99" s="0"/>
      <c r="FXT99" s="0"/>
      <c r="FXU99" s="0"/>
      <c r="FXV99" s="0"/>
      <c r="FXW99" s="0"/>
      <c r="FXX99" s="0"/>
      <c r="FXY99" s="0"/>
      <c r="FXZ99" s="0"/>
      <c r="FYA99" s="0"/>
      <c r="FYB99" s="0"/>
      <c r="FYC99" s="0"/>
      <c r="FYD99" s="0"/>
      <c r="FYE99" s="0"/>
      <c r="FYF99" s="0"/>
      <c r="FYG99" s="0"/>
      <c r="FYH99" s="0"/>
      <c r="FYI99" s="0"/>
      <c r="FYJ99" s="0"/>
      <c r="FYK99" s="0"/>
      <c r="FYL99" s="0"/>
      <c r="FYM99" s="0"/>
      <c r="FYN99" s="0"/>
      <c r="FYO99" s="0"/>
      <c r="FYP99" s="0"/>
      <c r="FYQ99" s="0"/>
      <c r="FYR99" s="0"/>
      <c r="FYS99" s="0"/>
      <c r="FYT99" s="0"/>
      <c r="FYU99" s="0"/>
      <c r="FYV99" s="0"/>
      <c r="FYW99" s="0"/>
      <c r="FYX99" s="0"/>
      <c r="FYY99" s="0"/>
      <c r="FYZ99" s="0"/>
      <c r="FZA99" s="0"/>
      <c r="FZB99" s="0"/>
      <c r="FZC99" s="0"/>
      <c r="FZD99" s="0"/>
      <c r="FZE99" s="0"/>
      <c r="FZF99" s="0"/>
      <c r="FZG99" s="0"/>
      <c r="FZH99" s="0"/>
      <c r="FZI99" s="0"/>
      <c r="FZJ99" s="0"/>
      <c r="FZK99" s="0"/>
      <c r="FZL99" s="0"/>
      <c r="FZM99" s="0"/>
      <c r="FZN99" s="0"/>
      <c r="FZO99" s="0"/>
      <c r="FZP99" s="0"/>
      <c r="FZQ99" s="0"/>
      <c r="FZR99" s="0"/>
      <c r="FZS99" s="0"/>
      <c r="FZT99" s="0"/>
      <c r="FZU99" s="0"/>
      <c r="FZV99" s="0"/>
      <c r="FZW99" s="0"/>
      <c r="FZX99" s="0"/>
      <c r="FZY99" s="0"/>
      <c r="FZZ99" s="0"/>
      <c r="GAA99" s="0"/>
      <c r="GAB99" s="0"/>
      <c r="GAC99" s="0"/>
      <c r="GAD99" s="0"/>
      <c r="GAE99" s="0"/>
      <c r="GAF99" s="0"/>
      <c r="GAG99" s="0"/>
      <c r="GAH99" s="0"/>
      <c r="GAI99" s="0"/>
      <c r="GAJ99" s="0"/>
      <c r="GAK99" s="0"/>
      <c r="GAL99" s="0"/>
      <c r="GAM99" s="0"/>
      <c r="GAN99" s="0"/>
      <c r="GAO99" s="0"/>
      <c r="GAP99" s="0"/>
      <c r="GAQ99" s="0"/>
      <c r="GAR99" s="0"/>
      <c r="GAS99" s="0"/>
      <c r="GAT99" s="0"/>
      <c r="GAU99" s="0"/>
      <c r="GAV99" s="0"/>
      <c r="GAW99" s="0"/>
      <c r="GAX99" s="0"/>
      <c r="GAY99" s="0"/>
      <c r="GAZ99" s="0"/>
      <c r="GBA99" s="0"/>
      <c r="GBB99" s="0"/>
      <c r="GBC99" s="0"/>
      <c r="GBD99" s="0"/>
      <c r="GBE99" s="0"/>
      <c r="GBF99" s="0"/>
      <c r="GBG99" s="0"/>
      <c r="GBH99" s="0"/>
      <c r="GBI99" s="0"/>
      <c r="GBJ99" s="0"/>
      <c r="GBK99" s="0"/>
      <c r="GBL99" s="0"/>
      <c r="GBM99" s="0"/>
      <c r="GBN99" s="0"/>
      <c r="GBO99" s="0"/>
      <c r="GBP99" s="0"/>
      <c r="GBQ99" s="0"/>
      <c r="GBR99" s="0"/>
      <c r="GBS99" s="0"/>
      <c r="GBT99" s="0"/>
      <c r="GBU99" s="0"/>
      <c r="GBV99" s="0"/>
      <c r="GBW99" s="0"/>
      <c r="GBX99" s="0"/>
      <c r="GBY99" s="0"/>
      <c r="GBZ99" s="0"/>
      <c r="GCA99" s="0"/>
      <c r="GCB99" s="0"/>
      <c r="GCC99" s="0"/>
      <c r="GCD99" s="0"/>
      <c r="GCE99" s="0"/>
      <c r="GCF99" s="0"/>
      <c r="GCG99" s="0"/>
      <c r="GCH99" s="0"/>
      <c r="GCI99" s="0"/>
      <c r="GCJ99" s="0"/>
      <c r="GCK99" s="0"/>
      <c r="GCL99" s="0"/>
      <c r="GCM99" s="0"/>
      <c r="GCN99" s="0"/>
      <c r="GCO99" s="0"/>
      <c r="GCP99" s="0"/>
      <c r="GCQ99" s="0"/>
      <c r="GCR99" s="0"/>
      <c r="GCS99" s="0"/>
      <c r="GCT99" s="0"/>
      <c r="GCU99" s="0"/>
      <c r="GCV99" s="0"/>
      <c r="GCW99" s="0"/>
      <c r="GCX99" s="0"/>
      <c r="GCY99" s="0"/>
      <c r="GCZ99" s="0"/>
      <c r="GDA99" s="0"/>
      <c r="GDB99" s="0"/>
      <c r="GDC99" s="0"/>
      <c r="GDD99" s="0"/>
      <c r="GDE99" s="0"/>
      <c r="GDF99" s="0"/>
      <c r="GDG99" s="0"/>
      <c r="GDH99" s="0"/>
      <c r="GDI99" s="0"/>
      <c r="GDJ99" s="0"/>
      <c r="GDK99" s="0"/>
      <c r="GDL99" s="0"/>
      <c r="GDM99" s="0"/>
      <c r="GDN99" s="0"/>
      <c r="GDO99" s="0"/>
      <c r="GDP99" s="0"/>
      <c r="GDQ99" s="0"/>
      <c r="GDR99" s="0"/>
      <c r="GDS99" s="0"/>
      <c r="GDT99" s="0"/>
      <c r="GDU99" s="0"/>
      <c r="GDV99" s="0"/>
      <c r="GDW99" s="0"/>
      <c r="GDX99" s="0"/>
      <c r="GDY99" s="0"/>
      <c r="GDZ99" s="0"/>
      <c r="GEA99" s="0"/>
      <c r="GEB99" s="0"/>
      <c r="GEC99" s="0"/>
      <c r="GED99" s="0"/>
      <c r="GEE99" s="0"/>
      <c r="GEF99" s="0"/>
      <c r="GEG99" s="0"/>
      <c r="GEH99" s="0"/>
      <c r="GEI99" s="0"/>
      <c r="GEJ99" s="0"/>
      <c r="GEK99" s="0"/>
      <c r="GEL99" s="0"/>
      <c r="GEM99" s="0"/>
      <c r="GEN99" s="0"/>
      <c r="GEO99" s="0"/>
      <c r="GEP99" s="0"/>
      <c r="GEQ99" s="0"/>
      <c r="GER99" s="0"/>
      <c r="GES99" s="0"/>
      <c r="GET99" s="0"/>
      <c r="GEU99" s="0"/>
      <c r="GEV99" s="0"/>
      <c r="GEW99" s="0"/>
      <c r="GEX99" s="0"/>
      <c r="GEY99" s="0"/>
      <c r="GEZ99" s="0"/>
      <c r="GFA99" s="0"/>
      <c r="GFB99" s="0"/>
      <c r="GFC99" s="0"/>
      <c r="GFD99" s="0"/>
      <c r="GFE99" s="0"/>
      <c r="GFF99" s="0"/>
      <c r="GFG99" s="0"/>
      <c r="GFH99" s="0"/>
      <c r="GFI99" s="0"/>
      <c r="GFJ99" s="0"/>
      <c r="GFK99" s="0"/>
      <c r="GFL99" s="0"/>
      <c r="GFM99" s="0"/>
      <c r="GFN99" s="0"/>
      <c r="GFO99" s="0"/>
      <c r="GFP99" s="0"/>
      <c r="GFQ99" s="0"/>
      <c r="GFR99" s="0"/>
      <c r="GFS99" s="0"/>
      <c r="GFT99" s="0"/>
      <c r="GFU99" s="0"/>
      <c r="GFV99" s="0"/>
      <c r="GFW99" s="0"/>
      <c r="GFX99" s="0"/>
      <c r="GFY99" s="0"/>
      <c r="GFZ99" s="0"/>
      <c r="GGA99" s="0"/>
      <c r="GGB99" s="0"/>
      <c r="GGC99" s="0"/>
      <c r="GGD99" s="0"/>
      <c r="GGE99" s="0"/>
      <c r="GGF99" s="0"/>
      <c r="GGG99" s="0"/>
      <c r="GGH99" s="0"/>
      <c r="GGI99" s="0"/>
      <c r="GGJ99" s="0"/>
      <c r="GGK99" s="0"/>
      <c r="GGL99" s="0"/>
      <c r="GGM99" s="0"/>
      <c r="GGN99" s="0"/>
      <c r="GGO99" s="0"/>
      <c r="GGP99" s="0"/>
      <c r="GGQ99" s="0"/>
      <c r="GGR99" s="0"/>
      <c r="GGS99" s="0"/>
      <c r="GGT99" s="0"/>
      <c r="GGU99" s="0"/>
      <c r="GGV99" s="0"/>
      <c r="GGW99" s="0"/>
      <c r="GGX99" s="0"/>
      <c r="GGY99" s="0"/>
      <c r="GGZ99" s="0"/>
      <c r="GHA99" s="0"/>
      <c r="GHB99" s="0"/>
      <c r="GHC99" s="0"/>
      <c r="GHD99" s="0"/>
      <c r="GHE99" s="0"/>
      <c r="GHF99" s="0"/>
      <c r="GHG99" s="0"/>
      <c r="GHH99" s="0"/>
      <c r="GHI99" s="0"/>
      <c r="GHJ99" s="0"/>
      <c r="GHK99" s="0"/>
      <c r="GHL99" s="0"/>
      <c r="GHM99" s="0"/>
      <c r="GHN99" s="0"/>
      <c r="GHO99" s="0"/>
      <c r="GHP99" s="0"/>
      <c r="GHQ99" s="0"/>
      <c r="GHR99" s="0"/>
      <c r="GHS99" s="0"/>
      <c r="GHT99" s="0"/>
      <c r="GHU99" s="0"/>
      <c r="GHV99" s="0"/>
      <c r="GHW99" s="0"/>
      <c r="GHX99" s="0"/>
      <c r="GHY99" s="0"/>
      <c r="GHZ99" s="0"/>
      <c r="GIA99" s="0"/>
      <c r="GIB99" s="0"/>
      <c r="GIC99" s="0"/>
      <c r="GID99" s="0"/>
      <c r="GIE99" s="0"/>
      <c r="GIF99" s="0"/>
      <c r="GIG99" s="0"/>
      <c r="GIH99" s="0"/>
      <c r="GII99" s="0"/>
      <c r="GIJ99" s="0"/>
      <c r="GIK99" s="0"/>
      <c r="GIL99" s="0"/>
      <c r="GIM99" s="0"/>
      <c r="GIN99" s="0"/>
      <c r="GIO99" s="0"/>
      <c r="GIP99" s="0"/>
      <c r="GIQ99" s="0"/>
      <c r="GIR99" s="0"/>
      <c r="GIS99" s="0"/>
      <c r="GIT99" s="0"/>
      <c r="GIU99" s="0"/>
      <c r="GIV99" s="0"/>
      <c r="GIW99" s="0"/>
      <c r="GIX99" s="0"/>
      <c r="GIY99" s="0"/>
      <c r="GIZ99" s="0"/>
      <c r="GJA99" s="0"/>
      <c r="GJB99" s="0"/>
      <c r="GJC99" s="0"/>
      <c r="GJD99" s="0"/>
      <c r="GJE99" s="0"/>
      <c r="GJF99" s="0"/>
      <c r="GJG99" s="0"/>
      <c r="GJH99" s="0"/>
      <c r="GJI99" s="0"/>
      <c r="GJJ99" s="0"/>
      <c r="GJK99" s="0"/>
      <c r="GJL99" s="0"/>
      <c r="GJM99" s="0"/>
      <c r="GJN99" s="0"/>
      <c r="GJO99" s="0"/>
      <c r="GJP99" s="0"/>
      <c r="GJQ99" s="0"/>
      <c r="GJR99" s="0"/>
      <c r="GJS99" s="0"/>
      <c r="GJT99" s="0"/>
      <c r="GJU99" s="0"/>
      <c r="GJV99" s="0"/>
      <c r="GJW99" s="0"/>
      <c r="GJX99" s="0"/>
      <c r="GJY99" s="0"/>
      <c r="GJZ99" s="0"/>
      <c r="GKA99" s="0"/>
      <c r="GKB99" s="0"/>
      <c r="GKC99" s="0"/>
      <c r="GKD99" s="0"/>
      <c r="GKE99" s="0"/>
      <c r="GKF99" s="0"/>
      <c r="GKG99" s="0"/>
      <c r="GKH99" s="0"/>
      <c r="GKI99" s="0"/>
      <c r="GKJ99" s="0"/>
      <c r="GKK99" s="0"/>
      <c r="GKL99" s="0"/>
      <c r="GKM99" s="0"/>
      <c r="GKN99" s="0"/>
      <c r="GKO99" s="0"/>
      <c r="GKP99" s="0"/>
      <c r="GKQ99" s="0"/>
      <c r="GKR99" s="0"/>
      <c r="GKS99" s="0"/>
      <c r="GKT99" s="0"/>
      <c r="GKU99" s="0"/>
      <c r="GKV99" s="0"/>
      <c r="GKW99" s="0"/>
      <c r="GKX99" s="0"/>
      <c r="GKY99" s="0"/>
      <c r="GKZ99" s="0"/>
      <c r="GLA99" s="0"/>
      <c r="GLB99" s="0"/>
      <c r="GLC99" s="0"/>
      <c r="GLD99" s="0"/>
      <c r="GLE99" s="0"/>
      <c r="GLF99" s="0"/>
      <c r="GLG99" s="0"/>
      <c r="GLH99" s="0"/>
      <c r="GLI99" s="0"/>
      <c r="GLJ99" s="0"/>
      <c r="GLK99" s="0"/>
      <c r="GLL99" s="0"/>
      <c r="GLM99" s="0"/>
      <c r="GLN99" s="0"/>
      <c r="GLO99" s="0"/>
      <c r="GLP99" s="0"/>
      <c r="GLQ99" s="0"/>
      <c r="GLR99" s="0"/>
      <c r="GLS99" s="0"/>
      <c r="GLT99" s="0"/>
      <c r="GLU99" s="0"/>
      <c r="GLV99" s="0"/>
      <c r="GLW99" s="0"/>
      <c r="GLX99" s="0"/>
      <c r="GLY99" s="0"/>
      <c r="GLZ99" s="0"/>
      <c r="GMA99" s="0"/>
      <c r="GMB99" s="0"/>
      <c r="GMC99" s="0"/>
      <c r="GMD99" s="0"/>
      <c r="GME99" s="0"/>
      <c r="GMF99" s="0"/>
      <c r="GMG99" s="0"/>
      <c r="GMH99" s="0"/>
      <c r="GMI99" s="0"/>
      <c r="GMJ99" s="0"/>
      <c r="GMK99" s="0"/>
      <c r="GML99" s="0"/>
      <c r="GMM99" s="0"/>
      <c r="GMN99" s="0"/>
      <c r="GMO99" s="0"/>
      <c r="GMP99" s="0"/>
      <c r="GMQ99" s="0"/>
      <c r="GMR99" s="0"/>
      <c r="GMS99" s="0"/>
      <c r="GMT99" s="0"/>
      <c r="GMU99" s="0"/>
      <c r="GMV99" s="0"/>
      <c r="GMW99" s="0"/>
      <c r="GMX99" s="0"/>
      <c r="GMY99" s="0"/>
      <c r="GMZ99" s="0"/>
      <c r="GNA99" s="0"/>
      <c r="GNB99" s="0"/>
      <c r="GNC99" s="0"/>
      <c r="GND99" s="0"/>
      <c r="GNE99" s="0"/>
      <c r="GNF99" s="0"/>
      <c r="GNG99" s="0"/>
      <c r="GNH99" s="0"/>
      <c r="GNI99" s="0"/>
      <c r="GNJ99" s="0"/>
      <c r="GNK99" s="0"/>
      <c r="GNL99" s="0"/>
      <c r="GNM99" s="0"/>
      <c r="GNN99" s="0"/>
      <c r="GNO99" s="0"/>
      <c r="GNP99" s="0"/>
      <c r="GNQ99" s="0"/>
      <c r="GNR99" s="0"/>
      <c r="GNS99" s="0"/>
      <c r="GNT99" s="0"/>
      <c r="GNU99" s="0"/>
      <c r="GNV99" s="0"/>
      <c r="GNW99" s="0"/>
      <c r="GNX99" s="0"/>
      <c r="GNY99" s="0"/>
      <c r="GNZ99" s="0"/>
      <c r="GOA99" s="0"/>
      <c r="GOB99" s="0"/>
      <c r="GOC99" s="0"/>
      <c r="GOD99" s="0"/>
      <c r="GOE99" s="0"/>
      <c r="GOF99" s="0"/>
      <c r="GOG99" s="0"/>
      <c r="GOH99" s="0"/>
      <c r="GOI99" s="0"/>
      <c r="GOJ99" s="0"/>
      <c r="GOK99" s="0"/>
      <c r="GOL99" s="0"/>
      <c r="GOM99" s="0"/>
      <c r="GON99" s="0"/>
      <c r="GOO99" s="0"/>
      <c r="GOP99" s="0"/>
      <c r="GOQ99" s="0"/>
      <c r="GOR99" s="0"/>
      <c r="GOS99" s="0"/>
      <c r="GOT99" s="0"/>
      <c r="GOU99" s="0"/>
      <c r="GOV99" s="0"/>
      <c r="GOW99" s="0"/>
      <c r="GOX99" s="0"/>
      <c r="GOY99" s="0"/>
      <c r="GOZ99" s="0"/>
      <c r="GPA99" s="0"/>
      <c r="GPB99" s="0"/>
      <c r="GPC99" s="0"/>
      <c r="GPD99" s="0"/>
      <c r="GPE99" s="0"/>
      <c r="GPF99" s="0"/>
      <c r="GPG99" s="0"/>
      <c r="GPH99" s="0"/>
      <c r="GPI99" s="0"/>
      <c r="GPJ99" s="0"/>
      <c r="GPK99" s="0"/>
      <c r="GPL99" s="0"/>
      <c r="GPM99" s="0"/>
      <c r="GPN99" s="0"/>
      <c r="GPO99" s="0"/>
      <c r="GPP99" s="0"/>
      <c r="GPQ99" s="0"/>
      <c r="GPR99" s="0"/>
      <c r="GPS99" s="0"/>
      <c r="GPT99" s="0"/>
      <c r="GPU99" s="0"/>
      <c r="GPV99" s="0"/>
      <c r="GPW99" s="0"/>
      <c r="GPX99" s="0"/>
      <c r="GPY99" s="0"/>
      <c r="GPZ99" s="0"/>
      <c r="GQA99" s="0"/>
      <c r="GQB99" s="0"/>
      <c r="GQC99" s="0"/>
      <c r="GQD99" s="0"/>
      <c r="GQE99" s="0"/>
      <c r="GQF99" s="0"/>
      <c r="GQG99" s="0"/>
      <c r="GQH99" s="0"/>
      <c r="GQI99" s="0"/>
      <c r="GQJ99" s="0"/>
      <c r="GQK99" s="0"/>
      <c r="GQL99" s="0"/>
      <c r="GQM99" s="0"/>
      <c r="GQN99" s="0"/>
      <c r="GQO99" s="0"/>
      <c r="GQP99" s="0"/>
      <c r="GQQ99" s="0"/>
      <c r="GQR99" s="0"/>
      <c r="GQS99" s="0"/>
      <c r="GQT99" s="0"/>
      <c r="GQU99" s="0"/>
      <c r="GQV99" s="0"/>
      <c r="GQW99" s="0"/>
      <c r="GQX99" s="0"/>
      <c r="GQY99" s="0"/>
      <c r="GQZ99" s="0"/>
      <c r="GRA99" s="0"/>
      <c r="GRB99" s="0"/>
      <c r="GRC99" s="0"/>
      <c r="GRD99" s="0"/>
      <c r="GRE99" s="0"/>
      <c r="GRF99" s="0"/>
      <c r="GRG99" s="0"/>
      <c r="GRH99" s="0"/>
      <c r="GRI99" s="0"/>
      <c r="GRJ99" s="0"/>
      <c r="GRK99" s="0"/>
      <c r="GRL99" s="0"/>
      <c r="GRM99" s="0"/>
      <c r="GRN99" s="0"/>
      <c r="GRO99" s="0"/>
      <c r="GRP99" s="0"/>
      <c r="GRQ99" s="0"/>
      <c r="GRR99" s="0"/>
      <c r="GRS99" s="0"/>
      <c r="GRT99" s="0"/>
      <c r="GRU99" s="0"/>
      <c r="GRV99" s="0"/>
      <c r="GRW99" s="0"/>
      <c r="GRX99" s="0"/>
      <c r="GRY99" s="0"/>
      <c r="GRZ99" s="0"/>
      <c r="GSA99" s="0"/>
      <c r="GSB99" s="0"/>
      <c r="GSC99" s="0"/>
      <c r="GSD99" s="0"/>
      <c r="GSE99" s="0"/>
      <c r="GSF99" s="0"/>
      <c r="GSG99" s="0"/>
      <c r="GSH99" s="0"/>
      <c r="GSI99" s="0"/>
      <c r="GSJ99" s="0"/>
      <c r="GSK99" s="0"/>
      <c r="GSL99" s="0"/>
      <c r="GSM99" s="0"/>
      <c r="GSN99" s="0"/>
      <c r="GSO99" s="0"/>
      <c r="GSP99" s="0"/>
      <c r="GSQ99" s="0"/>
      <c r="GSR99" s="0"/>
      <c r="GSS99" s="0"/>
      <c r="GST99" s="0"/>
      <c r="GSU99" s="0"/>
      <c r="GSV99" s="0"/>
      <c r="GSW99" s="0"/>
      <c r="GSX99" s="0"/>
      <c r="GSY99" s="0"/>
      <c r="GSZ99" s="0"/>
      <c r="GTA99" s="0"/>
      <c r="GTB99" s="0"/>
      <c r="GTC99" s="0"/>
      <c r="GTD99" s="0"/>
      <c r="GTE99" s="0"/>
      <c r="GTF99" s="0"/>
      <c r="GTG99" s="0"/>
      <c r="GTH99" s="0"/>
      <c r="GTI99" s="0"/>
      <c r="GTJ99" s="0"/>
      <c r="GTK99" s="0"/>
      <c r="GTL99" s="0"/>
      <c r="GTM99" s="0"/>
      <c r="GTN99" s="0"/>
      <c r="GTO99" s="0"/>
      <c r="GTP99" s="0"/>
      <c r="GTQ99" s="0"/>
      <c r="GTR99" s="0"/>
      <c r="GTS99" s="0"/>
      <c r="GTT99" s="0"/>
      <c r="GTU99" s="0"/>
      <c r="GTV99" s="0"/>
      <c r="GTW99" s="0"/>
      <c r="GTX99" s="0"/>
      <c r="GTY99" s="0"/>
      <c r="GTZ99" s="0"/>
      <c r="GUA99" s="0"/>
      <c r="GUB99" s="0"/>
      <c r="GUC99" s="0"/>
      <c r="GUD99" s="0"/>
      <c r="GUE99" s="0"/>
      <c r="GUF99" s="0"/>
      <c r="GUG99" s="0"/>
      <c r="GUH99" s="0"/>
      <c r="GUI99" s="0"/>
      <c r="GUJ99" s="0"/>
      <c r="GUK99" s="0"/>
      <c r="GUL99" s="0"/>
      <c r="GUM99" s="0"/>
      <c r="GUN99" s="0"/>
      <c r="GUO99" s="0"/>
      <c r="GUP99" s="0"/>
      <c r="GUQ99" s="0"/>
      <c r="GUR99" s="0"/>
      <c r="GUS99" s="0"/>
      <c r="GUT99" s="0"/>
      <c r="GUU99" s="0"/>
      <c r="GUV99" s="0"/>
      <c r="GUW99" s="0"/>
      <c r="GUX99" s="0"/>
      <c r="GUY99" s="0"/>
      <c r="GUZ99" s="0"/>
      <c r="GVA99" s="0"/>
      <c r="GVB99" s="0"/>
      <c r="GVC99" s="0"/>
      <c r="GVD99" s="0"/>
      <c r="GVE99" s="0"/>
      <c r="GVF99" s="0"/>
      <c r="GVG99" s="0"/>
      <c r="GVH99" s="0"/>
      <c r="GVI99" s="0"/>
      <c r="GVJ99" s="0"/>
      <c r="GVK99" s="0"/>
      <c r="GVL99" s="0"/>
      <c r="GVM99" s="0"/>
      <c r="GVN99" s="0"/>
      <c r="GVO99" s="0"/>
      <c r="GVP99" s="0"/>
      <c r="GVQ99" s="0"/>
      <c r="GVR99" s="0"/>
      <c r="GVS99" s="0"/>
      <c r="GVT99" s="0"/>
      <c r="GVU99" s="0"/>
      <c r="GVV99" s="0"/>
      <c r="GVW99" s="0"/>
      <c r="GVX99" s="0"/>
      <c r="GVY99" s="0"/>
      <c r="GVZ99" s="0"/>
      <c r="GWA99" s="0"/>
      <c r="GWB99" s="0"/>
      <c r="GWC99" s="0"/>
      <c r="GWD99" s="0"/>
      <c r="GWE99" s="0"/>
      <c r="GWF99" s="0"/>
      <c r="GWG99" s="0"/>
      <c r="GWH99" s="0"/>
      <c r="GWI99" s="0"/>
      <c r="GWJ99" s="0"/>
      <c r="GWK99" s="0"/>
      <c r="GWL99" s="0"/>
      <c r="GWM99" s="0"/>
      <c r="GWN99" s="0"/>
      <c r="GWO99" s="0"/>
      <c r="GWP99" s="0"/>
      <c r="GWQ99" s="0"/>
      <c r="GWR99" s="0"/>
      <c r="GWS99" s="0"/>
      <c r="GWT99" s="0"/>
      <c r="GWU99" s="0"/>
      <c r="GWV99" s="0"/>
      <c r="GWW99" s="0"/>
      <c r="GWX99" s="0"/>
      <c r="GWY99" s="0"/>
      <c r="GWZ99" s="0"/>
      <c r="GXA99" s="0"/>
      <c r="GXB99" s="0"/>
      <c r="GXC99" s="0"/>
      <c r="GXD99" s="0"/>
      <c r="GXE99" s="0"/>
      <c r="GXF99" s="0"/>
      <c r="GXG99" s="0"/>
      <c r="GXH99" s="0"/>
      <c r="GXI99" s="0"/>
      <c r="GXJ99" s="0"/>
      <c r="GXK99" s="0"/>
      <c r="GXL99" s="0"/>
      <c r="GXM99" s="0"/>
      <c r="GXN99" s="0"/>
      <c r="GXO99" s="0"/>
      <c r="GXP99" s="0"/>
      <c r="GXQ99" s="0"/>
      <c r="GXR99" s="0"/>
      <c r="GXS99" s="0"/>
      <c r="GXT99" s="0"/>
      <c r="GXU99" s="0"/>
      <c r="GXV99" s="0"/>
      <c r="GXW99" s="0"/>
      <c r="GXX99" s="0"/>
      <c r="GXY99" s="0"/>
      <c r="GXZ99" s="0"/>
      <c r="GYA99" s="0"/>
      <c r="GYB99" s="0"/>
      <c r="GYC99" s="0"/>
      <c r="GYD99" s="0"/>
      <c r="GYE99" s="0"/>
      <c r="GYF99" s="0"/>
      <c r="GYG99" s="0"/>
      <c r="GYH99" s="0"/>
      <c r="GYI99" s="0"/>
      <c r="GYJ99" s="0"/>
      <c r="GYK99" s="0"/>
      <c r="GYL99" s="0"/>
      <c r="GYM99" s="0"/>
      <c r="GYN99" s="0"/>
      <c r="GYO99" s="0"/>
      <c r="GYP99" s="0"/>
      <c r="GYQ99" s="0"/>
      <c r="GYR99" s="0"/>
      <c r="GYS99" s="0"/>
      <c r="GYT99" s="0"/>
      <c r="GYU99" s="0"/>
      <c r="GYV99" s="0"/>
      <c r="GYW99" s="0"/>
      <c r="GYX99" s="0"/>
      <c r="GYY99" s="0"/>
      <c r="GYZ99" s="0"/>
      <c r="GZA99" s="0"/>
      <c r="GZB99" s="0"/>
      <c r="GZC99" s="0"/>
      <c r="GZD99" s="0"/>
      <c r="GZE99" s="0"/>
      <c r="GZF99" s="0"/>
      <c r="GZG99" s="0"/>
      <c r="GZH99" s="0"/>
      <c r="GZI99" s="0"/>
      <c r="GZJ99" s="0"/>
      <c r="GZK99" s="0"/>
      <c r="GZL99" s="0"/>
      <c r="GZM99" s="0"/>
      <c r="GZN99" s="0"/>
      <c r="GZO99" s="0"/>
      <c r="GZP99" s="0"/>
      <c r="GZQ99" s="0"/>
      <c r="GZR99" s="0"/>
      <c r="GZS99" s="0"/>
      <c r="GZT99" s="0"/>
      <c r="GZU99" s="0"/>
      <c r="GZV99" s="0"/>
      <c r="GZW99" s="0"/>
      <c r="GZX99" s="0"/>
      <c r="GZY99" s="0"/>
      <c r="GZZ99" s="0"/>
      <c r="HAA99" s="0"/>
      <c r="HAB99" s="0"/>
      <c r="HAC99" s="0"/>
      <c r="HAD99" s="0"/>
      <c r="HAE99" s="0"/>
      <c r="HAF99" s="0"/>
      <c r="HAG99" s="0"/>
      <c r="HAH99" s="0"/>
      <c r="HAI99" s="0"/>
      <c r="HAJ99" s="0"/>
      <c r="HAK99" s="0"/>
      <c r="HAL99" s="0"/>
      <c r="HAM99" s="0"/>
      <c r="HAN99" s="0"/>
      <c r="HAO99" s="0"/>
      <c r="HAP99" s="0"/>
      <c r="HAQ99" s="0"/>
      <c r="HAR99" s="0"/>
      <c r="HAS99" s="0"/>
      <c r="HAT99" s="0"/>
      <c r="HAU99" s="0"/>
      <c r="HAV99" s="0"/>
      <c r="HAW99" s="0"/>
      <c r="HAX99" s="0"/>
      <c r="HAY99" s="0"/>
      <c r="HAZ99" s="0"/>
      <c r="HBA99" s="0"/>
      <c r="HBB99" s="0"/>
      <c r="HBC99" s="0"/>
      <c r="HBD99" s="0"/>
      <c r="HBE99" s="0"/>
      <c r="HBF99" s="0"/>
      <c r="HBG99" s="0"/>
      <c r="HBH99" s="0"/>
      <c r="HBI99" s="0"/>
      <c r="HBJ99" s="0"/>
      <c r="HBK99" s="0"/>
      <c r="HBL99" s="0"/>
      <c r="HBM99" s="0"/>
      <c r="HBN99" s="0"/>
      <c r="HBO99" s="0"/>
      <c r="HBP99" s="0"/>
      <c r="HBQ99" s="0"/>
      <c r="HBR99" s="0"/>
      <c r="HBS99" s="0"/>
      <c r="HBT99" s="0"/>
      <c r="HBU99" s="0"/>
      <c r="HBV99" s="0"/>
      <c r="HBW99" s="0"/>
      <c r="HBX99" s="0"/>
      <c r="HBY99" s="0"/>
      <c r="HBZ99" s="0"/>
      <c r="HCA99" s="0"/>
      <c r="HCB99" s="0"/>
      <c r="HCC99" s="0"/>
      <c r="HCD99" s="0"/>
      <c r="HCE99" s="0"/>
      <c r="HCF99" s="0"/>
      <c r="HCG99" s="0"/>
      <c r="HCH99" s="0"/>
      <c r="HCI99" s="0"/>
      <c r="HCJ99" s="0"/>
      <c r="HCK99" s="0"/>
      <c r="HCL99" s="0"/>
      <c r="HCM99" s="0"/>
      <c r="HCN99" s="0"/>
      <c r="HCO99" s="0"/>
      <c r="HCP99" s="0"/>
      <c r="HCQ99" s="0"/>
      <c r="HCR99" s="0"/>
      <c r="HCS99" s="0"/>
      <c r="HCT99" s="0"/>
      <c r="HCU99" s="0"/>
      <c r="HCV99" s="0"/>
      <c r="HCW99" s="0"/>
      <c r="HCX99" s="0"/>
      <c r="HCY99" s="0"/>
      <c r="HCZ99" s="0"/>
      <c r="HDA99" s="0"/>
      <c r="HDB99" s="0"/>
      <c r="HDC99" s="0"/>
      <c r="HDD99" s="0"/>
      <c r="HDE99" s="0"/>
      <c r="HDF99" s="0"/>
      <c r="HDG99" s="0"/>
      <c r="HDH99" s="0"/>
      <c r="HDI99" s="0"/>
      <c r="HDJ99" s="0"/>
      <c r="HDK99" s="0"/>
      <c r="HDL99" s="0"/>
      <c r="HDM99" s="0"/>
      <c r="HDN99" s="0"/>
      <c r="HDO99" s="0"/>
      <c r="HDP99" s="0"/>
      <c r="HDQ99" s="0"/>
      <c r="HDR99" s="0"/>
      <c r="HDS99" s="0"/>
      <c r="HDT99" s="0"/>
      <c r="HDU99" s="0"/>
      <c r="HDV99" s="0"/>
      <c r="HDW99" s="0"/>
      <c r="HDX99" s="0"/>
      <c r="HDY99" s="0"/>
      <c r="HDZ99" s="0"/>
      <c r="HEA99" s="0"/>
      <c r="HEB99" s="0"/>
      <c r="HEC99" s="0"/>
      <c r="HED99" s="0"/>
      <c r="HEE99" s="0"/>
      <c r="HEF99" s="0"/>
      <c r="HEG99" s="0"/>
      <c r="HEH99" s="0"/>
      <c r="HEI99" s="0"/>
      <c r="HEJ99" s="0"/>
      <c r="HEK99" s="0"/>
      <c r="HEL99" s="0"/>
      <c r="HEM99" s="0"/>
      <c r="HEN99" s="0"/>
      <c r="HEO99" s="0"/>
      <c r="HEP99" s="0"/>
      <c r="HEQ99" s="0"/>
      <c r="HER99" s="0"/>
      <c r="HES99" s="0"/>
      <c r="HET99" s="0"/>
      <c r="HEU99" s="0"/>
      <c r="HEV99" s="0"/>
      <c r="HEW99" s="0"/>
      <c r="HEX99" s="0"/>
      <c r="HEY99" s="0"/>
      <c r="HEZ99" s="0"/>
      <c r="HFA99" s="0"/>
      <c r="HFB99" s="0"/>
      <c r="HFC99" s="0"/>
      <c r="HFD99" s="0"/>
      <c r="HFE99" s="0"/>
      <c r="HFF99" s="0"/>
      <c r="HFG99" s="0"/>
      <c r="HFH99" s="0"/>
      <c r="HFI99" s="0"/>
      <c r="HFJ99" s="0"/>
      <c r="HFK99" s="0"/>
      <c r="HFL99" s="0"/>
      <c r="HFM99" s="0"/>
      <c r="HFN99" s="0"/>
      <c r="HFO99" s="0"/>
      <c r="HFP99" s="0"/>
      <c r="HFQ99" s="0"/>
      <c r="HFR99" s="0"/>
      <c r="HFS99" s="0"/>
      <c r="HFT99" s="0"/>
      <c r="HFU99" s="0"/>
      <c r="HFV99" s="0"/>
      <c r="HFW99" s="0"/>
      <c r="HFX99" s="0"/>
      <c r="HFY99" s="0"/>
      <c r="HFZ99" s="0"/>
      <c r="HGA99" s="0"/>
      <c r="HGB99" s="0"/>
      <c r="HGC99" s="0"/>
      <c r="HGD99" s="0"/>
      <c r="HGE99" s="0"/>
      <c r="HGF99" s="0"/>
      <c r="HGG99" s="0"/>
      <c r="HGH99" s="0"/>
      <c r="HGI99" s="0"/>
      <c r="HGJ99" s="0"/>
      <c r="HGK99" s="0"/>
      <c r="HGL99" s="0"/>
      <c r="HGM99" s="0"/>
      <c r="HGN99" s="0"/>
      <c r="HGO99" s="0"/>
      <c r="HGP99" s="0"/>
      <c r="HGQ99" s="0"/>
      <c r="HGR99" s="0"/>
      <c r="HGS99" s="0"/>
      <c r="HGT99" s="0"/>
      <c r="HGU99" s="0"/>
      <c r="HGV99" s="0"/>
      <c r="HGW99" s="0"/>
      <c r="HGX99" s="0"/>
      <c r="HGY99" s="0"/>
      <c r="HGZ99" s="0"/>
      <c r="HHA99" s="0"/>
      <c r="HHB99" s="0"/>
      <c r="HHC99" s="0"/>
      <c r="HHD99" s="0"/>
      <c r="HHE99" s="0"/>
      <c r="HHF99" s="0"/>
      <c r="HHG99" s="0"/>
      <c r="HHH99" s="0"/>
      <c r="HHI99" s="0"/>
      <c r="HHJ99" s="0"/>
      <c r="HHK99" s="0"/>
      <c r="HHL99" s="0"/>
      <c r="HHM99" s="0"/>
      <c r="HHN99" s="0"/>
      <c r="HHO99" s="0"/>
      <c r="HHP99" s="0"/>
      <c r="HHQ99" s="0"/>
      <c r="HHR99" s="0"/>
      <c r="HHS99" s="0"/>
      <c r="HHT99" s="0"/>
      <c r="HHU99" s="0"/>
      <c r="HHV99" s="0"/>
      <c r="HHW99" s="0"/>
      <c r="HHX99" s="0"/>
      <c r="HHY99" s="0"/>
      <c r="HHZ99" s="0"/>
      <c r="HIA99" s="0"/>
      <c r="HIB99" s="0"/>
      <c r="HIC99" s="0"/>
      <c r="HID99" s="0"/>
      <c r="HIE99" s="0"/>
      <c r="HIF99" s="0"/>
      <c r="HIG99" s="0"/>
      <c r="HIH99" s="0"/>
      <c r="HII99" s="0"/>
      <c r="HIJ99" s="0"/>
      <c r="HIK99" s="0"/>
      <c r="HIL99" s="0"/>
      <c r="HIM99" s="0"/>
      <c r="HIN99" s="0"/>
      <c r="HIO99" s="0"/>
      <c r="HIP99" s="0"/>
      <c r="HIQ99" s="0"/>
      <c r="HIR99" s="0"/>
      <c r="HIS99" s="0"/>
      <c r="HIT99" s="0"/>
      <c r="HIU99" s="0"/>
      <c r="HIV99" s="0"/>
      <c r="HIW99" s="0"/>
      <c r="HIX99" s="0"/>
      <c r="HIY99" s="0"/>
      <c r="HIZ99" s="0"/>
      <c r="HJA99" s="0"/>
      <c r="HJB99" s="0"/>
      <c r="HJC99" s="0"/>
      <c r="HJD99" s="0"/>
      <c r="HJE99" s="0"/>
      <c r="HJF99" s="0"/>
      <c r="HJG99" s="0"/>
      <c r="HJH99" s="0"/>
      <c r="HJI99" s="0"/>
      <c r="HJJ99" s="0"/>
      <c r="HJK99" s="0"/>
      <c r="HJL99" s="0"/>
      <c r="HJM99" s="0"/>
      <c r="HJN99" s="0"/>
      <c r="HJO99" s="0"/>
      <c r="HJP99" s="0"/>
      <c r="HJQ99" s="0"/>
      <c r="HJR99" s="0"/>
      <c r="HJS99" s="0"/>
      <c r="HJT99" s="0"/>
      <c r="HJU99" s="0"/>
      <c r="HJV99" s="0"/>
      <c r="HJW99" s="0"/>
      <c r="HJX99" s="0"/>
      <c r="HJY99" s="0"/>
      <c r="HJZ99" s="0"/>
      <c r="HKA99" s="0"/>
      <c r="HKB99" s="0"/>
      <c r="HKC99" s="0"/>
      <c r="HKD99" s="0"/>
      <c r="HKE99" s="0"/>
      <c r="HKF99" s="0"/>
      <c r="HKG99" s="0"/>
      <c r="HKH99" s="0"/>
      <c r="HKI99" s="0"/>
      <c r="HKJ99" s="0"/>
      <c r="HKK99" s="0"/>
      <c r="HKL99" s="0"/>
      <c r="HKM99" s="0"/>
      <c r="HKN99" s="0"/>
      <c r="HKO99" s="0"/>
      <c r="HKP99" s="0"/>
      <c r="HKQ99" s="0"/>
      <c r="HKR99" s="0"/>
      <c r="HKS99" s="0"/>
      <c r="HKT99" s="0"/>
      <c r="HKU99" s="0"/>
      <c r="HKV99" s="0"/>
      <c r="HKW99" s="0"/>
      <c r="HKX99" s="0"/>
      <c r="HKY99" s="0"/>
      <c r="HKZ99" s="0"/>
      <c r="HLA99" s="0"/>
      <c r="HLB99" s="0"/>
      <c r="HLC99" s="0"/>
      <c r="HLD99" s="0"/>
      <c r="HLE99" s="0"/>
      <c r="HLF99" s="0"/>
      <c r="HLG99" s="0"/>
      <c r="HLH99" s="0"/>
      <c r="HLI99" s="0"/>
      <c r="HLJ99" s="0"/>
      <c r="HLK99" s="0"/>
      <c r="HLL99" s="0"/>
      <c r="HLM99" s="0"/>
      <c r="HLN99" s="0"/>
      <c r="HLO99" s="0"/>
      <c r="HLP99" s="0"/>
      <c r="HLQ99" s="0"/>
      <c r="HLR99" s="0"/>
      <c r="HLS99" s="0"/>
      <c r="HLT99" s="0"/>
      <c r="HLU99" s="0"/>
      <c r="HLV99" s="0"/>
      <c r="HLW99" s="0"/>
      <c r="HLX99" s="0"/>
      <c r="HLY99" s="0"/>
      <c r="HLZ99" s="0"/>
      <c r="HMA99" s="0"/>
      <c r="HMB99" s="0"/>
      <c r="HMC99" s="0"/>
      <c r="HMD99" s="0"/>
      <c r="HME99" s="0"/>
      <c r="HMF99" s="0"/>
      <c r="HMG99" s="0"/>
      <c r="HMH99" s="0"/>
      <c r="HMI99" s="0"/>
      <c r="HMJ99" s="0"/>
      <c r="HMK99" s="0"/>
      <c r="HML99" s="0"/>
      <c r="HMM99" s="0"/>
      <c r="HMN99" s="0"/>
      <c r="HMO99" s="0"/>
      <c r="HMP99" s="0"/>
      <c r="HMQ99" s="0"/>
      <c r="HMR99" s="0"/>
      <c r="HMS99" s="0"/>
      <c r="HMT99" s="0"/>
      <c r="HMU99" s="0"/>
      <c r="HMV99" s="0"/>
      <c r="HMW99" s="0"/>
      <c r="HMX99" s="0"/>
      <c r="HMY99" s="0"/>
      <c r="HMZ99" s="0"/>
      <c r="HNA99" s="0"/>
      <c r="HNB99" s="0"/>
      <c r="HNC99" s="0"/>
      <c r="HND99" s="0"/>
      <c r="HNE99" s="0"/>
      <c r="HNF99" s="0"/>
      <c r="HNG99" s="0"/>
      <c r="HNH99" s="0"/>
      <c r="HNI99" s="0"/>
      <c r="HNJ99" s="0"/>
      <c r="HNK99" s="0"/>
      <c r="HNL99" s="0"/>
      <c r="HNM99" s="0"/>
      <c r="HNN99" s="0"/>
      <c r="HNO99" s="0"/>
      <c r="HNP99" s="0"/>
      <c r="HNQ99" s="0"/>
      <c r="HNR99" s="0"/>
      <c r="HNS99" s="0"/>
      <c r="HNT99" s="0"/>
      <c r="HNU99" s="0"/>
      <c r="HNV99" s="0"/>
      <c r="HNW99" s="0"/>
      <c r="HNX99" s="0"/>
      <c r="HNY99" s="0"/>
      <c r="HNZ99" s="0"/>
      <c r="HOA99" s="0"/>
      <c r="HOB99" s="0"/>
      <c r="HOC99" s="0"/>
      <c r="HOD99" s="0"/>
      <c r="HOE99" s="0"/>
      <c r="HOF99" s="0"/>
      <c r="HOG99" s="0"/>
      <c r="HOH99" s="0"/>
      <c r="HOI99" s="0"/>
      <c r="HOJ99" s="0"/>
      <c r="HOK99" s="0"/>
      <c r="HOL99" s="0"/>
      <c r="HOM99" s="0"/>
      <c r="HON99" s="0"/>
      <c r="HOO99" s="0"/>
      <c r="HOP99" s="0"/>
      <c r="HOQ99" s="0"/>
      <c r="HOR99" s="0"/>
      <c r="HOS99" s="0"/>
      <c r="HOT99" s="0"/>
      <c r="HOU99" s="0"/>
      <c r="HOV99" s="0"/>
      <c r="HOW99" s="0"/>
      <c r="HOX99" s="0"/>
      <c r="HOY99" s="0"/>
      <c r="HOZ99" s="0"/>
      <c r="HPA99" s="0"/>
      <c r="HPB99" s="0"/>
      <c r="HPC99" s="0"/>
      <c r="HPD99" s="0"/>
      <c r="HPE99" s="0"/>
      <c r="HPF99" s="0"/>
      <c r="HPG99" s="0"/>
      <c r="HPH99" s="0"/>
      <c r="HPI99" s="0"/>
      <c r="HPJ99" s="0"/>
      <c r="HPK99" s="0"/>
      <c r="HPL99" s="0"/>
      <c r="HPM99" s="0"/>
      <c r="HPN99" s="0"/>
      <c r="HPO99" s="0"/>
      <c r="HPP99" s="0"/>
      <c r="HPQ99" s="0"/>
      <c r="HPR99" s="0"/>
      <c r="HPS99" s="0"/>
      <c r="HPT99" s="0"/>
      <c r="HPU99" s="0"/>
      <c r="HPV99" s="0"/>
      <c r="HPW99" s="0"/>
      <c r="HPX99" s="0"/>
      <c r="HPY99" s="0"/>
      <c r="HPZ99" s="0"/>
      <c r="HQA99" s="0"/>
      <c r="HQB99" s="0"/>
      <c r="HQC99" s="0"/>
      <c r="HQD99" s="0"/>
      <c r="HQE99" s="0"/>
      <c r="HQF99" s="0"/>
      <c r="HQG99" s="0"/>
      <c r="HQH99" s="0"/>
      <c r="HQI99" s="0"/>
      <c r="HQJ99" s="0"/>
      <c r="HQK99" s="0"/>
      <c r="HQL99" s="0"/>
      <c r="HQM99" s="0"/>
      <c r="HQN99" s="0"/>
      <c r="HQO99" s="0"/>
      <c r="HQP99" s="0"/>
      <c r="HQQ99" s="0"/>
      <c r="HQR99" s="0"/>
      <c r="HQS99" s="0"/>
      <c r="HQT99" s="0"/>
      <c r="HQU99" s="0"/>
      <c r="HQV99" s="0"/>
      <c r="HQW99" s="0"/>
      <c r="HQX99" s="0"/>
      <c r="HQY99" s="0"/>
      <c r="HQZ99" s="0"/>
      <c r="HRA99" s="0"/>
      <c r="HRB99" s="0"/>
      <c r="HRC99" s="0"/>
      <c r="HRD99" s="0"/>
      <c r="HRE99" s="0"/>
      <c r="HRF99" s="0"/>
      <c r="HRG99" s="0"/>
      <c r="HRH99" s="0"/>
      <c r="HRI99" s="0"/>
      <c r="HRJ99" s="0"/>
      <c r="HRK99" s="0"/>
      <c r="HRL99" s="0"/>
      <c r="HRM99" s="0"/>
      <c r="HRN99" s="0"/>
      <c r="HRO99" s="0"/>
      <c r="HRP99" s="0"/>
      <c r="HRQ99" s="0"/>
      <c r="HRR99" s="0"/>
      <c r="HRS99" s="0"/>
      <c r="HRT99" s="0"/>
      <c r="HRU99" s="0"/>
      <c r="HRV99" s="0"/>
      <c r="HRW99" s="0"/>
      <c r="HRX99" s="0"/>
      <c r="HRY99" s="0"/>
      <c r="HRZ99" s="0"/>
      <c r="HSA99" s="0"/>
      <c r="HSB99" s="0"/>
      <c r="HSC99" s="0"/>
      <c r="HSD99" s="0"/>
      <c r="HSE99" s="0"/>
      <c r="HSF99" s="0"/>
      <c r="HSG99" s="0"/>
      <c r="HSH99" s="0"/>
      <c r="HSI99" s="0"/>
      <c r="HSJ99" s="0"/>
      <c r="HSK99" s="0"/>
      <c r="HSL99" s="0"/>
      <c r="HSM99" s="0"/>
      <c r="HSN99" s="0"/>
      <c r="HSO99" s="0"/>
      <c r="HSP99" s="0"/>
      <c r="HSQ99" s="0"/>
      <c r="HSR99" s="0"/>
      <c r="HSS99" s="0"/>
      <c r="HST99" s="0"/>
      <c r="HSU99" s="0"/>
      <c r="HSV99" s="0"/>
      <c r="HSW99" s="0"/>
      <c r="HSX99" s="0"/>
      <c r="HSY99" s="0"/>
      <c r="HSZ99" s="0"/>
      <c r="HTA99" s="0"/>
      <c r="HTB99" s="0"/>
      <c r="HTC99" s="0"/>
      <c r="HTD99" s="0"/>
      <c r="HTE99" s="0"/>
      <c r="HTF99" s="0"/>
      <c r="HTG99" s="0"/>
      <c r="HTH99" s="0"/>
      <c r="HTI99" s="0"/>
      <c r="HTJ99" s="0"/>
      <c r="HTK99" s="0"/>
      <c r="HTL99" s="0"/>
      <c r="HTM99" s="0"/>
      <c r="HTN99" s="0"/>
      <c r="HTO99" s="0"/>
      <c r="HTP99" s="0"/>
      <c r="HTQ99" s="0"/>
      <c r="HTR99" s="0"/>
      <c r="HTS99" s="0"/>
      <c r="HTT99" s="0"/>
      <c r="HTU99" s="0"/>
      <c r="HTV99" s="0"/>
      <c r="HTW99" s="0"/>
      <c r="HTX99" s="0"/>
      <c r="HTY99" s="0"/>
      <c r="HTZ99" s="0"/>
      <c r="HUA99" s="0"/>
      <c r="HUB99" s="0"/>
      <c r="HUC99" s="0"/>
      <c r="HUD99" s="0"/>
      <c r="HUE99" s="0"/>
      <c r="HUF99" s="0"/>
      <c r="HUG99" s="0"/>
      <c r="HUH99" s="0"/>
      <c r="HUI99" s="0"/>
      <c r="HUJ99" s="0"/>
      <c r="HUK99" s="0"/>
      <c r="HUL99" s="0"/>
      <c r="HUM99" s="0"/>
      <c r="HUN99" s="0"/>
      <c r="HUO99" s="0"/>
      <c r="HUP99" s="0"/>
      <c r="HUQ99" s="0"/>
      <c r="HUR99" s="0"/>
      <c r="HUS99" s="0"/>
      <c r="HUT99" s="0"/>
      <c r="HUU99" s="0"/>
      <c r="HUV99" s="0"/>
      <c r="HUW99" s="0"/>
      <c r="HUX99" s="0"/>
      <c r="HUY99" s="0"/>
      <c r="HUZ99" s="0"/>
      <c r="HVA99" s="0"/>
      <c r="HVB99" s="0"/>
      <c r="HVC99" s="0"/>
      <c r="HVD99" s="0"/>
      <c r="HVE99" s="0"/>
      <c r="HVF99" s="0"/>
      <c r="HVG99" s="0"/>
      <c r="HVH99" s="0"/>
      <c r="HVI99" s="0"/>
      <c r="HVJ99" s="0"/>
      <c r="HVK99" s="0"/>
      <c r="HVL99" s="0"/>
      <c r="HVM99" s="0"/>
      <c r="HVN99" s="0"/>
      <c r="HVO99" s="0"/>
      <c r="HVP99" s="0"/>
      <c r="HVQ99" s="0"/>
      <c r="HVR99" s="0"/>
      <c r="HVS99" s="0"/>
      <c r="HVT99" s="0"/>
      <c r="HVU99" s="0"/>
      <c r="HVV99" s="0"/>
      <c r="HVW99" s="0"/>
      <c r="HVX99" s="0"/>
      <c r="HVY99" s="0"/>
      <c r="HVZ99" s="0"/>
      <c r="HWA99" s="0"/>
      <c r="HWB99" s="0"/>
      <c r="HWC99" s="0"/>
      <c r="HWD99" s="0"/>
      <c r="HWE99" s="0"/>
      <c r="HWF99" s="0"/>
      <c r="HWG99" s="0"/>
      <c r="HWH99" s="0"/>
      <c r="HWI99" s="0"/>
      <c r="HWJ99" s="0"/>
      <c r="HWK99" s="0"/>
      <c r="HWL99" s="0"/>
      <c r="HWM99" s="0"/>
      <c r="HWN99" s="0"/>
      <c r="HWO99" s="0"/>
      <c r="HWP99" s="0"/>
      <c r="HWQ99" s="0"/>
      <c r="HWR99" s="0"/>
      <c r="HWS99" s="0"/>
      <c r="HWT99" s="0"/>
      <c r="HWU99" s="0"/>
      <c r="HWV99" s="0"/>
      <c r="HWW99" s="0"/>
      <c r="HWX99" s="0"/>
      <c r="HWY99" s="0"/>
      <c r="HWZ99" s="0"/>
      <c r="HXA99" s="0"/>
      <c r="HXB99" s="0"/>
      <c r="HXC99" s="0"/>
      <c r="HXD99" s="0"/>
      <c r="HXE99" s="0"/>
      <c r="HXF99" s="0"/>
      <c r="HXG99" s="0"/>
      <c r="HXH99" s="0"/>
      <c r="HXI99" s="0"/>
      <c r="HXJ99" s="0"/>
      <c r="HXK99" s="0"/>
      <c r="HXL99" s="0"/>
      <c r="HXM99" s="0"/>
      <c r="HXN99" s="0"/>
      <c r="HXO99" s="0"/>
      <c r="HXP99" s="0"/>
      <c r="HXQ99" s="0"/>
      <c r="HXR99" s="0"/>
      <c r="HXS99" s="0"/>
      <c r="HXT99" s="0"/>
      <c r="HXU99" s="0"/>
      <c r="HXV99" s="0"/>
      <c r="HXW99" s="0"/>
      <c r="HXX99" s="0"/>
      <c r="HXY99" s="0"/>
      <c r="HXZ99" s="0"/>
      <c r="HYA99" s="0"/>
      <c r="HYB99" s="0"/>
      <c r="HYC99" s="0"/>
      <c r="HYD99" s="0"/>
      <c r="HYE99" s="0"/>
      <c r="HYF99" s="0"/>
      <c r="HYG99" s="0"/>
      <c r="HYH99" s="0"/>
      <c r="HYI99" s="0"/>
      <c r="HYJ99" s="0"/>
      <c r="HYK99" s="0"/>
      <c r="HYL99" s="0"/>
      <c r="HYM99" s="0"/>
      <c r="HYN99" s="0"/>
      <c r="HYO99" s="0"/>
      <c r="HYP99" s="0"/>
      <c r="HYQ99" s="0"/>
      <c r="HYR99" s="0"/>
      <c r="HYS99" s="0"/>
      <c r="HYT99" s="0"/>
      <c r="HYU99" s="0"/>
      <c r="HYV99" s="0"/>
      <c r="HYW99" s="0"/>
      <c r="HYX99" s="0"/>
      <c r="HYY99" s="0"/>
      <c r="HYZ99" s="0"/>
      <c r="HZA99" s="0"/>
      <c r="HZB99" s="0"/>
      <c r="HZC99" s="0"/>
      <c r="HZD99" s="0"/>
      <c r="HZE99" s="0"/>
      <c r="HZF99" s="0"/>
      <c r="HZG99" s="0"/>
      <c r="HZH99" s="0"/>
      <c r="HZI99" s="0"/>
      <c r="HZJ99" s="0"/>
      <c r="HZK99" s="0"/>
      <c r="HZL99" s="0"/>
      <c r="HZM99" s="0"/>
      <c r="HZN99" s="0"/>
      <c r="HZO99" s="0"/>
      <c r="HZP99" s="0"/>
      <c r="HZQ99" s="0"/>
      <c r="HZR99" s="0"/>
      <c r="HZS99" s="0"/>
      <c r="HZT99" s="0"/>
      <c r="HZU99" s="0"/>
      <c r="HZV99" s="0"/>
      <c r="HZW99" s="0"/>
      <c r="HZX99" s="0"/>
      <c r="HZY99" s="0"/>
      <c r="HZZ99" s="0"/>
      <c r="IAA99" s="0"/>
      <c r="IAB99" s="0"/>
      <c r="IAC99" s="0"/>
      <c r="IAD99" s="0"/>
      <c r="IAE99" s="0"/>
      <c r="IAF99" s="0"/>
      <c r="IAG99" s="0"/>
      <c r="IAH99" s="0"/>
      <c r="IAI99" s="0"/>
      <c r="IAJ99" s="0"/>
      <c r="IAK99" s="0"/>
      <c r="IAL99" s="0"/>
      <c r="IAM99" s="0"/>
      <c r="IAN99" s="0"/>
      <c r="IAO99" s="0"/>
      <c r="IAP99" s="0"/>
      <c r="IAQ99" s="0"/>
      <c r="IAR99" s="0"/>
      <c r="IAS99" s="0"/>
      <c r="IAT99" s="0"/>
      <c r="IAU99" s="0"/>
      <c r="IAV99" s="0"/>
      <c r="IAW99" s="0"/>
      <c r="IAX99" s="0"/>
      <c r="IAY99" s="0"/>
      <c r="IAZ99" s="0"/>
      <c r="IBA99" s="0"/>
      <c r="IBB99" s="0"/>
      <c r="IBC99" s="0"/>
      <c r="IBD99" s="0"/>
      <c r="IBE99" s="0"/>
      <c r="IBF99" s="0"/>
      <c r="IBG99" s="0"/>
      <c r="IBH99" s="0"/>
      <c r="IBI99" s="0"/>
      <c r="IBJ99" s="0"/>
      <c r="IBK99" s="0"/>
      <c r="IBL99" s="0"/>
      <c r="IBM99" s="0"/>
      <c r="IBN99" s="0"/>
      <c r="IBO99" s="0"/>
      <c r="IBP99" s="0"/>
      <c r="IBQ99" s="0"/>
      <c r="IBR99" s="0"/>
      <c r="IBS99" s="0"/>
      <c r="IBT99" s="0"/>
      <c r="IBU99" s="0"/>
      <c r="IBV99" s="0"/>
      <c r="IBW99" s="0"/>
      <c r="IBX99" s="0"/>
      <c r="IBY99" s="0"/>
      <c r="IBZ99" s="0"/>
      <c r="ICA99" s="0"/>
      <c r="ICB99" s="0"/>
      <c r="ICC99" s="0"/>
      <c r="ICD99" s="0"/>
      <c r="ICE99" s="0"/>
      <c r="ICF99" s="0"/>
      <c r="ICG99" s="0"/>
      <c r="ICH99" s="0"/>
      <c r="ICI99" s="0"/>
      <c r="ICJ99" s="0"/>
      <c r="ICK99" s="0"/>
      <c r="ICL99" s="0"/>
      <c r="ICM99" s="0"/>
      <c r="ICN99" s="0"/>
      <c r="ICO99" s="0"/>
      <c r="ICP99" s="0"/>
      <c r="ICQ99" s="0"/>
      <c r="ICR99" s="0"/>
      <c r="ICS99" s="0"/>
      <c r="ICT99" s="0"/>
      <c r="ICU99" s="0"/>
      <c r="ICV99" s="0"/>
      <c r="ICW99" s="0"/>
      <c r="ICX99" s="0"/>
      <c r="ICY99" s="0"/>
      <c r="ICZ99" s="0"/>
      <c r="IDA99" s="0"/>
      <c r="IDB99" s="0"/>
      <c r="IDC99" s="0"/>
      <c r="IDD99" s="0"/>
      <c r="IDE99" s="0"/>
      <c r="IDF99" s="0"/>
      <c r="IDG99" s="0"/>
      <c r="IDH99" s="0"/>
      <c r="IDI99" s="0"/>
      <c r="IDJ99" s="0"/>
      <c r="IDK99" s="0"/>
      <c r="IDL99" s="0"/>
      <c r="IDM99" s="0"/>
      <c r="IDN99" s="0"/>
      <c r="IDO99" s="0"/>
      <c r="IDP99" s="0"/>
      <c r="IDQ99" s="0"/>
      <c r="IDR99" s="0"/>
      <c r="IDS99" s="0"/>
      <c r="IDT99" s="0"/>
      <c r="IDU99" s="0"/>
      <c r="IDV99" s="0"/>
      <c r="IDW99" s="0"/>
      <c r="IDX99" s="0"/>
      <c r="IDY99" s="0"/>
      <c r="IDZ99" s="0"/>
      <c r="IEA99" s="0"/>
      <c r="IEB99" s="0"/>
      <c r="IEC99" s="0"/>
      <c r="IED99" s="0"/>
      <c r="IEE99" s="0"/>
      <c r="IEF99" s="0"/>
      <c r="IEG99" s="0"/>
      <c r="IEH99" s="0"/>
      <c r="IEI99" s="0"/>
      <c r="IEJ99" s="0"/>
      <c r="IEK99" s="0"/>
      <c r="IEL99" s="0"/>
      <c r="IEM99" s="0"/>
      <c r="IEN99" s="0"/>
      <c r="IEO99" s="0"/>
      <c r="IEP99" s="0"/>
      <c r="IEQ99" s="0"/>
      <c r="IER99" s="0"/>
      <c r="IES99" s="0"/>
      <c r="IET99" s="0"/>
      <c r="IEU99" s="0"/>
      <c r="IEV99" s="0"/>
      <c r="IEW99" s="0"/>
      <c r="IEX99" s="0"/>
      <c r="IEY99" s="0"/>
      <c r="IEZ99" s="0"/>
      <c r="IFA99" s="0"/>
      <c r="IFB99" s="0"/>
      <c r="IFC99" s="0"/>
      <c r="IFD99" s="0"/>
      <c r="IFE99" s="0"/>
      <c r="IFF99" s="0"/>
      <c r="IFG99" s="0"/>
      <c r="IFH99" s="0"/>
      <c r="IFI99" s="0"/>
      <c r="IFJ99" s="0"/>
      <c r="IFK99" s="0"/>
      <c r="IFL99" s="0"/>
      <c r="IFM99" s="0"/>
      <c r="IFN99" s="0"/>
      <c r="IFO99" s="0"/>
      <c r="IFP99" s="0"/>
      <c r="IFQ99" s="0"/>
      <c r="IFR99" s="0"/>
      <c r="IFS99" s="0"/>
      <c r="IFT99" s="0"/>
      <c r="IFU99" s="0"/>
      <c r="IFV99" s="0"/>
      <c r="IFW99" s="0"/>
      <c r="IFX99" s="0"/>
      <c r="IFY99" s="0"/>
      <c r="IFZ99" s="0"/>
      <c r="IGA99" s="0"/>
      <c r="IGB99" s="0"/>
      <c r="IGC99" s="0"/>
      <c r="IGD99" s="0"/>
      <c r="IGE99" s="0"/>
      <c r="IGF99" s="0"/>
      <c r="IGG99" s="0"/>
      <c r="IGH99" s="0"/>
      <c r="IGI99" s="0"/>
      <c r="IGJ99" s="0"/>
      <c r="IGK99" s="0"/>
      <c r="IGL99" s="0"/>
      <c r="IGM99" s="0"/>
      <c r="IGN99" s="0"/>
      <c r="IGO99" s="0"/>
      <c r="IGP99" s="0"/>
      <c r="IGQ99" s="0"/>
      <c r="IGR99" s="0"/>
      <c r="IGS99" s="0"/>
      <c r="IGT99" s="0"/>
      <c r="IGU99" s="0"/>
      <c r="IGV99" s="0"/>
      <c r="IGW99" s="0"/>
      <c r="IGX99" s="0"/>
      <c r="IGY99" s="0"/>
      <c r="IGZ99" s="0"/>
      <c r="IHA99" s="0"/>
      <c r="IHB99" s="0"/>
      <c r="IHC99" s="0"/>
      <c r="IHD99" s="0"/>
      <c r="IHE99" s="0"/>
      <c r="IHF99" s="0"/>
      <c r="IHG99" s="0"/>
      <c r="IHH99" s="0"/>
      <c r="IHI99" s="0"/>
      <c r="IHJ99" s="0"/>
      <c r="IHK99" s="0"/>
      <c r="IHL99" s="0"/>
      <c r="IHM99" s="0"/>
      <c r="IHN99" s="0"/>
      <c r="IHO99" s="0"/>
      <c r="IHP99" s="0"/>
      <c r="IHQ99" s="0"/>
      <c r="IHR99" s="0"/>
      <c r="IHS99" s="0"/>
      <c r="IHT99" s="0"/>
      <c r="IHU99" s="0"/>
      <c r="IHV99" s="0"/>
      <c r="IHW99" s="0"/>
      <c r="IHX99" s="0"/>
      <c r="IHY99" s="0"/>
      <c r="IHZ99" s="0"/>
      <c r="IIA99" s="0"/>
      <c r="IIB99" s="0"/>
      <c r="IIC99" s="0"/>
      <c r="IID99" s="0"/>
      <c r="IIE99" s="0"/>
      <c r="IIF99" s="0"/>
      <c r="IIG99" s="0"/>
      <c r="IIH99" s="0"/>
      <c r="III99" s="0"/>
      <c r="IIJ99" s="0"/>
      <c r="IIK99" s="0"/>
      <c r="IIL99" s="0"/>
      <c r="IIM99" s="0"/>
      <c r="IIN99" s="0"/>
      <c r="IIO99" s="0"/>
      <c r="IIP99" s="0"/>
      <c r="IIQ99" s="0"/>
      <c r="IIR99" s="0"/>
      <c r="IIS99" s="0"/>
      <c r="IIT99" s="0"/>
      <c r="IIU99" s="0"/>
      <c r="IIV99" s="0"/>
      <c r="IIW99" s="0"/>
      <c r="IIX99" s="0"/>
      <c r="IIY99" s="0"/>
      <c r="IIZ99" s="0"/>
      <c r="IJA99" s="0"/>
      <c r="IJB99" s="0"/>
      <c r="IJC99" s="0"/>
      <c r="IJD99" s="0"/>
      <c r="IJE99" s="0"/>
      <c r="IJF99" s="0"/>
      <c r="IJG99" s="0"/>
      <c r="IJH99" s="0"/>
      <c r="IJI99" s="0"/>
      <c r="IJJ99" s="0"/>
      <c r="IJK99" s="0"/>
      <c r="IJL99" s="0"/>
      <c r="IJM99" s="0"/>
      <c r="IJN99" s="0"/>
      <c r="IJO99" s="0"/>
      <c r="IJP99" s="0"/>
      <c r="IJQ99" s="0"/>
      <c r="IJR99" s="0"/>
      <c r="IJS99" s="0"/>
      <c r="IJT99" s="0"/>
      <c r="IJU99" s="0"/>
      <c r="IJV99" s="0"/>
      <c r="IJW99" s="0"/>
      <c r="IJX99" s="0"/>
      <c r="IJY99" s="0"/>
      <c r="IJZ99" s="0"/>
      <c r="IKA99" s="0"/>
      <c r="IKB99" s="0"/>
      <c r="IKC99" s="0"/>
      <c r="IKD99" s="0"/>
      <c r="IKE99" s="0"/>
      <c r="IKF99" s="0"/>
      <c r="IKG99" s="0"/>
      <c r="IKH99" s="0"/>
      <c r="IKI99" s="0"/>
      <c r="IKJ99" s="0"/>
      <c r="IKK99" s="0"/>
      <c r="IKL99" s="0"/>
      <c r="IKM99" s="0"/>
      <c r="IKN99" s="0"/>
      <c r="IKO99" s="0"/>
      <c r="IKP99" s="0"/>
      <c r="IKQ99" s="0"/>
      <c r="IKR99" s="0"/>
      <c r="IKS99" s="0"/>
      <c r="IKT99" s="0"/>
      <c r="IKU99" s="0"/>
      <c r="IKV99" s="0"/>
      <c r="IKW99" s="0"/>
      <c r="IKX99" s="0"/>
      <c r="IKY99" s="0"/>
      <c r="IKZ99" s="0"/>
      <c r="ILA99" s="0"/>
      <c r="ILB99" s="0"/>
      <c r="ILC99" s="0"/>
      <c r="ILD99" s="0"/>
      <c r="ILE99" s="0"/>
      <c r="ILF99" s="0"/>
      <c r="ILG99" s="0"/>
      <c r="ILH99" s="0"/>
      <c r="ILI99" s="0"/>
      <c r="ILJ99" s="0"/>
      <c r="ILK99" s="0"/>
      <c r="ILL99" s="0"/>
      <c r="ILM99" s="0"/>
      <c r="ILN99" s="0"/>
      <c r="ILO99" s="0"/>
      <c r="ILP99" s="0"/>
      <c r="ILQ99" s="0"/>
      <c r="ILR99" s="0"/>
      <c r="ILS99" s="0"/>
      <c r="ILT99" s="0"/>
      <c r="ILU99" s="0"/>
      <c r="ILV99" s="0"/>
      <c r="ILW99" s="0"/>
      <c r="ILX99" s="0"/>
      <c r="ILY99" s="0"/>
      <c r="ILZ99" s="0"/>
      <c r="IMA99" s="0"/>
      <c r="IMB99" s="0"/>
      <c r="IMC99" s="0"/>
      <c r="IMD99" s="0"/>
      <c r="IME99" s="0"/>
      <c r="IMF99" s="0"/>
      <c r="IMG99" s="0"/>
      <c r="IMH99" s="0"/>
      <c r="IMI99" s="0"/>
      <c r="IMJ99" s="0"/>
      <c r="IMK99" s="0"/>
      <c r="IML99" s="0"/>
      <c r="IMM99" s="0"/>
      <c r="IMN99" s="0"/>
      <c r="IMO99" s="0"/>
      <c r="IMP99" s="0"/>
      <c r="IMQ99" s="0"/>
      <c r="IMR99" s="0"/>
      <c r="IMS99" s="0"/>
      <c r="IMT99" s="0"/>
      <c r="IMU99" s="0"/>
      <c r="IMV99" s="0"/>
      <c r="IMW99" s="0"/>
      <c r="IMX99" s="0"/>
      <c r="IMY99" s="0"/>
      <c r="IMZ99" s="0"/>
      <c r="INA99" s="0"/>
      <c r="INB99" s="0"/>
      <c r="INC99" s="0"/>
      <c r="IND99" s="0"/>
      <c r="INE99" s="0"/>
      <c r="INF99" s="0"/>
      <c r="ING99" s="0"/>
      <c r="INH99" s="0"/>
      <c r="INI99" s="0"/>
      <c r="INJ99" s="0"/>
      <c r="INK99" s="0"/>
      <c r="INL99" s="0"/>
      <c r="INM99" s="0"/>
      <c r="INN99" s="0"/>
      <c r="INO99" s="0"/>
      <c r="INP99" s="0"/>
      <c r="INQ99" s="0"/>
      <c r="INR99" s="0"/>
      <c r="INS99" s="0"/>
      <c r="INT99" s="0"/>
      <c r="INU99" s="0"/>
      <c r="INV99" s="0"/>
      <c r="INW99" s="0"/>
      <c r="INX99" s="0"/>
      <c r="INY99" s="0"/>
      <c r="INZ99" s="0"/>
      <c r="IOA99" s="0"/>
      <c r="IOB99" s="0"/>
      <c r="IOC99" s="0"/>
      <c r="IOD99" s="0"/>
      <c r="IOE99" s="0"/>
      <c r="IOF99" s="0"/>
      <c r="IOG99" s="0"/>
      <c r="IOH99" s="0"/>
      <c r="IOI99" s="0"/>
      <c r="IOJ99" s="0"/>
      <c r="IOK99" s="0"/>
      <c r="IOL99" s="0"/>
      <c r="IOM99" s="0"/>
      <c r="ION99" s="0"/>
      <c r="IOO99" s="0"/>
      <c r="IOP99" s="0"/>
      <c r="IOQ99" s="0"/>
      <c r="IOR99" s="0"/>
      <c r="IOS99" s="0"/>
      <c r="IOT99" s="0"/>
      <c r="IOU99" s="0"/>
      <c r="IOV99" s="0"/>
      <c r="IOW99" s="0"/>
      <c r="IOX99" s="0"/>
      <c r="IOY99" s="0"/>
      <c r="IOZ99" s="0"/>
      <c r="IPA99" s="0"/>
      <c r="IPB99" s="0"/>
      <c r="IPC99" s="0"/>
      <c r="IPD99" s="0"/>
      <c r="IPE99" s="0"/>
      <c r="IPF99" s="0"/>
      <c r="IPG99" s="0"/>
      <c r="IPH99" s="0"/>
      <c r="IPI99" s="0"/>
      <c r="IPJ99" s="0"/>
      <c r="IPK99" s="0"/>
      <c r="IPL99" s="0"/>
      <c r="IPM99" s="0"/>
      <c r="IPN99" s="0"/>
      <c r="IPO99" s="0"/>
      <c r="IPP99" s="0"/>
      <c r="IPQ99" s="0"/>
      <c r="IPR99" s="0"/>
      <c r="IPS99" s="0"/>
      <c r="IPT99" s="0"/>
      <c r="IPU99" s="0"/>
      <c r="IPV99" s="0"/>
      <c r="IPW99" s="0"/>
      <c r="IPX99" s="0"/>
      <c r="IPY99" s="0"/>
      <c r="IPZ99" s="0"/>
      <c r="IQA99" s="0"/>
      <c r="IQB99" s="0"/>
      <c r="IQC99" s="0"/>
      <c r="IQD99" s="0"/>
      <c r="IQE99" s="0"/>
      <c r="IQF99" s="0"/>
      <c r="IQG99" s="0"/>
      <c r="IQH99" s="0"/>
      <c r="IQI99" s="0"/>
      <c r="IQJ99" s="0"/>
      <c r="IQK99" s="0"/>
      <c r="IQL99" s="0"/>
      <c r="IQM99" s="0"/>
      <c r="IQN99" s="0"/>
      <c r="IQO99" s="0"/>
      <c r="IQP99" s="0"/>
      <c r="IQQ99" s="0"/>
      <c r="IQR99" s="0"/>
      <c r="IQS99" s="0"/>
      <c r="IQT99" s="0"/>
      <c r="IQU99" s="0"/>
      <c r="IQV99" s="0"/>
      <c r="IQW99" s="0"/>
      <c r="IQX99" s="0"/>
      <c r="IQY99" s="0"/>
      <c r="IQZ99" s="0"/>
      <c r="IRA99" s="0"/>
      <c r="IRB99" s="0"/>
      <c r="IRC99" s="0"/>
      <c r="IRD99" s="0"/>
      <c r="IRE99" s="0"/>
      <c r="IRF99" s="0"/>
      <c r="IRG99" s="0"/>
      <c r="IRH99" s="0"/>
      <c r="IRI99" s="0"/>
      <c r="IRJ99" s="0"/>
      <c r="IRK99" s="0"/>
      <c r="IRL99" s="0"/>
      <c r="IRM99" s="0"/>
      <c r="IRN99" s="0"/>
      <c r="IRO99" s="0"/>
      <c r="IRP99" s="0"/>
      <c r="IRQ99" s="0"/>
      <c r="IRR99" s="0"/>
      <c r="IRS99" s="0"/>
      <c r="IRT99" s="0"/>
      <c r="IRU99" s="0"/>
      <c r="IRV99" s="0"/>
      <c r="IRW99" s="0"/>
      <c r="IRX99" s="0"/>
      <c r="IRY99" s="0"/>
      <c r="IRZ99" s="0"/>
      <c r="ISA99" s="0"/>
      <c r="ISB99" s="0"/>
      <c r="ISC99" s="0"/>
      <c r="ISD99" s="0"/>
      <c r="ISE99" s="0"/>
      <c r="ISF99" s="0"/>
      <c r="ISG99" s="0"/>
      <c r="ISH99" s="0"/>
      <c r="ISI99" s="0"/>
      <c r="ISJ99" s="0"/>
      <c r="ISK99" s="0"/>
      <c r="ISL99" s="0"/>
      <c r="ISM99" s="0"/>
      <c r="ISN99" s="0"/>
      <c r="ISO99" s="0"/>
      <c r="ISP99" s="0"/>
      <c r="ISQ99" s="0"/>
      <c r="ISR99" s="0"/>
      <c r="ISS99" s="0"/>
      <c r="IST99" s="0"/>
      <c r="ISU99" s="0"/>
      <c r="ISV99" s="0"/>
      <c r="ISW99" s="0"/>
      <c r="ISX99" s="0"/>
      <c r="ISY99" s="0"/>
      <c r="ISZ99" s="0"/>
      <c r="ITA99" s="0"/>
      <c r="ITB99" s="0"/>
      <c r="ITC99" s="0"/>
      <c r="ITD99" s="0"/>
      <c r="ITE99" s="0"/>
      <c r="ITF99" s="0"/>
      <c r="ITG99" s="0"/>
      <c r="ITH99" s="0"/>
      <c r="ITI99" s="0"/>
      <c r="ITJ99" s="0"/>
      <c r="ITK99" s="0"/>
      <c r="ITL99" s="0"/>
      <c r="ITM99" s="0"/>
      <c r="ITN99" s="0"/>
      <c r="ITO99" s="0"/>
      <c r="ITP99" s="0"/>
      <c r="ITQ99" s="0"/>
      <c r="ITR99" s="0"/>
      <c r="ITS99" s="0"/>
      <c r="ITT99" s="0"/>
      <c r="ITU99" s="0"/>
      <c r="ITV99" s="0"/>
      <c r="ITW99" s="0"/>
      <c r="ITX99" s="0"/>
      <c r="ITY99" s="0"/>
      <c r="ITZ99" s="0"/>
      <c r="IUA99" s="0"/>
      <c r="IUB99" s="0"/>
      <c r="IUC99" s="0"/>
      <c r="IUD99" s="0"/>
      <c r="IUE99" s="0"/>
      <c r="IUF99" s="0"/>
      <c r="IUG99" s="0"/>
      <c r="IUH99" s="0"/>
      <c r="IUI99" s="0"/>
      <c r="IUJ99" s="0"/>
      <c r="IUK99" s="0"/>
      <c r="IUL99" s="0"/>
      <c r="IUM99" s="0"/>
      <c r="IUN99" s="0"/>
      <c r="IUO99" s="0"/>
      <c r="IUP99" s="0"/>
      <c r="IUQ99" s="0"/>
      <c r="IUR99" s="0"/>
      <c r="IUS99" s="0"/>
      <c r="IUT99" s="0"/>
      <c r="IUU99" s="0"/>
      <c r="IUV99" s="0"/>
      <c r="IUW99" s="0"/>
      <c r="IUX99" s="0"/>
      <c r="IUY99" s="0"/>
      <c r="IUZ99" s="0"/>
      <c r="IVA99" s="0"/>
      <c r="IVB99" s="0"/>
      <c r="IVC99" s="0"/>
      <c r="IVD99" s="0"/>
      <c r="IVE99" s="0"/>
      <c r="IVF99" s="0"/>
      <c r="IVG99" s="0"/>
      <c r="IVH99" s="0"/>
      <c r="IVI99" s="0"/>
      <c r="IVJ99" s="0"/>
      <c r="IVK99" s="0"/>
      <c r="IVL99" s="0"/>
      <c r="IVM99" s="0"/>
      <c r="IVN99" s="0"/>
      <c r="IVO99" s="0"/>
      <c r="IVP99" s="0"/>
      <c r="IVQ99" s="0"/>
      <c r="IVR99" s="0"/>
      <c r="IVS99" s="0"/>
      <c r="IVT99" s="0"/>
      <c r="IVU99" s="0"/>
      <c r="IVV99" s="0"/>
      <c r="IVW99" s="0"/>
      <c r="IVX99" s="0"/>
      <c r="IVY99" s="0"/>
      <c r="IVZ99" s="0"/>
      <c r="IWA99" s="0"/>
      <c r="IWB99" s="0"/>
      <c r="IWC99" s="0"/>
      <c r="IWD99" s="0"/>
      <c r="IWE99" s="0"/>
      <c r="IWF99" s="0"/>
      <c r="IWG99" s="0"/>
      <c r="IWH99" s="0"/>
      <c r="IWI99" s="0"/>
      <c r="IWJ99" s="0"/>
      <c r="IWK99" s="0"/>
      <c r="IWL99" s="0"/>
      <c r="IWM99" s="0"/>
      <c r="IWN99" s="0"/>
      <c r="IWO99" s="0"/>
      <c r="IWP99" s="0"/>
      <c r="IWQ99" s="0"/>
      <c r="IWR99" s="0"/>
      <c r="IWS99" s="0"/>
      <c r="IWT99" s="0"/>
      <c r="IWU99" s="0"/>
      <c r="IWV99" s="0"/>
      <c r="IWW99" s="0"/>
      <c r="IWX99" s="0"/>
      <c r="IWY99" s="0"/>
      <c r="IWZ99" s="0"/>
      <c r="IXA99" s="0"/>
      <c r="IXB99" s="0"/>
      <c r="IXC99" s="0"/>
      <c r="IXD99" s="0"/>
      <c r="IXE99" s="0"/>
      <c r="IXF99" s="0"/>
      <c r="IXG99" s="0"/>
      <c r="IXH99" s="0"/>
      <c r="IXI99" s="0"/>
      <c r="IXJ99" s="0"/>
      <c r="IXK99" s="0"/>
      <c r="IXL99" s="0"/>
      <c r="IXM99" s="0"/>
      <c r="IXN99" s="0"/>
      <c r="IXO99" s="0"/>
      <c r="IXP99" s="0"/>
      <c r="IXQ99" s="0"/>
      <c r="IXR99" s="0"/>
      <c r="IXS99" s="0"/>
      <c r="IXT99" s="0"/>
      <c r="IXU99" s="0"/>
      <c r="IXV99" s="0"/>
      <c r="IXW99" s="0"/>
      <c r="IXX99" s="0"/>
      <c r="IXY99" s="0"/>
      <c r="IXZ99" s="0"/>
      <c r="IYA99" s="0"/>
      <c r="IYB99" s="0"/>
      <c r="IYC99" s="0"/>
      <c r="IYD99" s="0"/>
      <c r="IYE99" s="0"/>
      <c r="IYF99" s="0"/>
      <c r="IYG99" s="0"/>
      <c r="IYH99" s="0"/>
      <c r="IYI99" s="0"/>
      <c r="IYJ99" s="0"/>
      <c r="IYK99" s="0"/>
      <c r="IYL99" s="0"/>
      <c r="IYM99" s="0"/>
      <c r="IYN99" s="0"/>
      <c r="IYO99" s="0"/>
      <c r="IYP99" s="0"/>
      <c r="IYQ99" s="0"/>
      <c r="IYR99" s="0"/>
      <c r="IYS99" s="0"/>
      <c r="IYT99" s="0"/>
      <c r="IYU99" s="0"/>
      <c r="IYV99" s="0"/>
      <c r="IYW99" s="0"/>
      <c r="IYX99" s="0"/>
      <c r="IYY99" s="0"/>
      <c r="IYZ99" s="0"/>
      <c r="IZA99" s="0"/>
      <c r="IZB99" s="0"/>
      <c r="IZC99" s="0"/>
      <c r="IZD99" s="0"/>
      <c r="IZE99" s="0"/>
      <c r="IZF99" s="0"/>
      <c r="IZG99" s="0"/>
      <c r="IZH99" s="0"/>
      <c r="IZI99" s="0"/>
      <c r="IZJ99" s="0"/>
      <c r="IZK99" s="0"/>
      <c r="IZL99" s="0"/>
      <c r="IZM99" s="0"/>
      <c r="IZN99" s="0"/>
      <c r="IZO99" s="0"/>
      <c r="IZP99" s="0"/>
      <c r="IZQ99" s="0"/>
      <c r="IZR99" s="0"/>
      <c r="IZS99" s="0"/>
      <c r="IZT99" s="0"/>
      <c r="IZU99" s="0"/>
      <c r="IZV99" s="0"/>
      <c r="IZW99" s="0"/>
      <c r="IZX99" s="0"/>
      <c r="IZY99" s="0"/>
      <c r="IZZ99" s="0"/>
      <c r="JAA99" s="0"/>
      <c r="JAB99" s="0"/>
      <c r="JAC99" s="0"/>
      <c r="JAD99" s="0"/>
      <c r="JAE99" s="0"/>
      <c r="JAF99" s="0"/>
      <c r="JAG99" s="0"/>
      <c r="JAH99" s="0"/>
      <c r="JAI99" s="0"/>
      <c r="JAJ99" s="0"/>
      <c r="JAK99" s="0"/>
      <c r="JAL99" s="0"/>
      <c r="JAM99" s="0"/>
      <c r="JAN99" s="0"/>
      <c r="JAO99" s="0"/>
      <c r="JAP99" s="0"/>
      <c r="JAQ99" s="0"/>
      <c r="JAR99" s="0"/>
      <c r="JAS99" s="0"/>
      <c r="JAT99" s="0"/>
      <c r="JAU99" s="0"/>
      <c r="JAV99" s="0"/>
      <c r="JAW99" s="0"/>
      <c r="JAX99" s="0"/>
      <c r="JAY99" s="0"/>
      <c r="JAZ99" s="0"/>
      <c r="JBA99" s="0"/>
      <c r="JBB99" s="0"/>
      <c r="JBC99" s="0"/>
      <c r="JBD99" s="0"/>
      <c r="JBE99" s="0"/>
      <c r="JBF99" s="0"/>
      <c r="JBG99" s="0"/>
      <c r="JBH99" s="0"/>
      <c r="JBI99" s="0"/>
      <c r="JBJ99" s="0"/>
      <c r="JBK99" s="0"/>
      <c r="JBL99" s="0"/>
      <c r="JBM99" s="0"/>
      <c r="JBN99" s="0"/>
      <c r="JBO99" s="0"/>
      <c r="JBP99" s="0"/>
      <c r="JBQ99" s="0"/>
      <c r="JBR99" s="0"/>
      <c r="JBS99" s="0"/>
      <c r="JBT99" s="0"/>
      <c r="JBU99" s="0"/>
      <c r="JBV99" s="0"/>
      <c r="JBW99" s="0"/>
      <c r="JBX99" s="0"/>
      <c r="JBY99" s="0"/>
      <c r="JBZ99" s="0"/>
      <c r="JCA99" s="0"/>
      <c r="JCB99" s="0"/>
      <c r="JCC99" s="0"/>
      <c r="JCD99" s="0"/>
      <c r="JCE99" s="0"/>
      <c r="JCF99" s="0"/>
      <c r="JCG99" s="0"/>
      <c r="JCH99" s="0"/>
      <c r="JCI99" s="0"/>
      <c r="JCJ99" s="0"/>
      <c r="JCK99" s="0"/>
      <c r="JCL99" s="0"/>
      <c r="JCM99" s="0"/>
      <c r="JCN99" s="0"/>
      <c r="JCO99" s="0"/>
      <c r="JCP99" s="0"/>
      <c r="JCQ99" s="0"/>
      <c r="JCR99" s="0"/>
      <c r="JCS99" s="0"/>
      <c r="JCT99" s="0"/>
      <c r="JCU99" s="0"/>
      <c r="JCV99" s="0"/>
      <c r="JCW99" s="0"/>
      <c r="JCX99" s="0"/>
      <c r="JCY99" s="0"/>
      <c r="JCZ99" s="0"/>
      <c r="JDA99" s="0"/>
      <c r="JDB99" s="0"/>
      <c r="JDC99" s="0"/>
      <c r="JDD99" s="0"/>
      <c r="JDE99" s="0"/>
      <c r="JDF99" s="0"/>
      <c r="JDG99" s="0"/>
      <c r="JDH99" s="0"/>
      <c r="JDI99" s="0"/>
      <c r="JDJ99" s="0"/>
      <c r="JDK99" s="0"/>
      <c r="JDL99" s="0"/>
      <c r="JDM99" s="0"/>
      <c r="JDN99" s="0"/>
      <c r="JDO99" s="0"/>
      <c r="JDP99" s="0"/>
      <c r="JDQ99" s="0"/>
      <c r="JDR99" s="0"/>
      <c r="JDS99" s="0"/>
      <c r="JDT99" s="0"/>
      <c r="JDU99" s="0"/>
      <c r="JDV99" s="0"/>
      <c r="JDW99" s="0"/>
      <c r="JDX99" s="0"/>
      <c r="JDY99" s="0"/>
      <c r="JDZ99" s="0"/>
      <c r="JEA99" s="0"/>
      <c r="JEB99" s="0"/>
      <c r="JEC99" s="0"/>
      <c r="JED99" s="0"/>
      <c r="JEE99" s="0"/>
      <c r="JEF99" s="0"/>
      <c r="JEG99" s="0"/>
      <c r="JEH99" s="0"/>
      <c r="JEI99" s="0"/>
      <c r="JEJ99" s="0"/>
      <c r="JEK99" s="0"/>
      <c r="JEL99" s="0"/>
      <c r="JEM99" s="0"/>
      <c r="JEN99" s="0"/>
      <c r="JEO99" s="0"/>
      <c r="JEP99" s="0"/>
      <c r="JEQ99" s="0"/>
      <c r="JER99" s="0"/>
      <c r="JES99" s="0"/>
      <c r="JET99" s="0"/>
      <c r="JEU99" s="0"/>
      <c r="JEV99" s="0"/>
      <c r="JEW99" s="0"/>
      <c r="JEX99" s="0"/>
      <c r="JEY99" s="0"/>
      <c r="JEZ99" s="0"/>
      <c r="JFA99" s="0"/>
      <c r="JFB99" s="0"/>
      <c r="JFC99" s="0"/>
      <c r="JFD99" s="0"/>
      <c r="JFE99" s="0"/>
      <c r="JFF99" s="0"/>
      <c r="JFG99" s="0"/>
      <c r="JFH99" s="0"/>
      <c r="JFI99" s="0"/>
      <c r="JFJ99" s="0"/>
      <c r="JFK99" s="0"/>
      <c r="JFL99" s="0"/>
      <c r="JFM99" s="0"/>
      <c r="JFN99" s="0"/>
      <c r="JFO99" s="0"/>
      <c r="JFP99" s="0"/>
      <c r="JFQ99" s="0"/>
      <c r="JFR99" s="0"/>
      <c r="JFS99" s="0"/>
      <c r="JFT99" s="0"/>
      <c r="JFU99" s="0"/>
      <c r="JFV99" s="0"/>
      <c r="JFW99" s="0"/>
      <c r="JFX99" s="0"/>
      <c r="JFY99" s="0"/>
      <c r="JFZ99" s="0"/>
      <c r="JGA99" s="0"/>
      <c r="JGB99" s="0"/>
      <c r="JGC99" s="0"/>
      <c r="JGD99" s="0"/>
      <c r="JGE99" s="0"/>
      <c r="JGF99" s="0"/>
      <c r="JGG99" s="0"/>
      <c r="JGH99" s="0"/>
      <c r="JGI99" s="0"/>
      <c r="JGJ99" s="0"/>
      <c r="JGK99" s="0"/>
      <c r="JGL99" s="0"/>
      <c r="JGM99" s="0"/>
      <c r="JGN99" s="0"/>
      <c r="JGO99" s="0"/>
      <c r="JGP99" s="0"/>
      <c r="JGQ99" s="0"/>
      <c r="JGR99" s="0"/>
      <c r="JGS99" s="0"/>
      <c r="JGT99" s="0"/>
      <c r="JGU99" s="0"/>
      <c r="JGV99" s="0"/>
      <c r="JGW99" s="0"/>
      <c r="JGX99" s="0"/>
      <c r="JGY99" s="0"/>
      <c r="JGZ99" s="0"/>
      <c r="JHA99" s="0"/>
      <c r="JHB99" s="0"/>
      <c r="JHC99" s="0"/>
      <c r="JHD99" s="0"/>
      <c r="JHE99" s="0"/>
      <c r="JHF99" s="0"/>
      <c r="JHG99" s="0"/>
      <c r="JHH99" s="0"/>
      <c r="JHI99" s="0"/>
      <c r="JHJ99" s="0"/>
      <c r="JHK99" s="0"/>
      <c r="JHL99" s="0"/>
      <c r="JHM99" s="0"/>
      <c r="JHN99" s="0"/>
      <c r="JHO99" s="0"/>
      <c r="JHP99" s="0"/>
      <c r="JHQ99" s="0"/>
      <c r="JHR99" s="0"/>
      <c r="JHS99" s="0"/>
      <c r="JHT99" s="0"/>
      <c r="JHU99" s="0"/>
      <c r="JHV99" s="0"/>
      <c r="JHW99" s="0"/>
      <c r="JHX99" s="0"/>
      <c r="JHY99" s="0"/>
      <c r="JHZ99" s="0"/>
      <c r="JIA99" s="0"/>
      <c r="JIB99" s="0"/>
      <c r="JIC99" s="0"/>
      <c r="JID99" s="0"/>
      <c r="JIE99" s="0"/>
      <c r="JIF99" s="0"/>
      <c r="JIG99" s="0"/>
      <c r="JIH99" s="0"/>
      <c r="JII99" s="0"/>
      <c r="JIJ99" s="0"/>
      <c r="JIK99" s="0"/>
      <c r="JIL99" s="0"/>
      <c r="JIM99" s="0"/>
      <c r="JIN99" s="0"/>
      <c r="JIO99" s="0"/>
      <c r="JIP99" s="0"/>
      <c r="JIQ99" s="0"/>
      <c r="JIR99" s="0"/>
      <c r="JIS99" s="0"/>
      <c r="JIT99" s="0"/>
      <c r="JIU99" s="0"/>
      <c r="JIV99" s="0"/>
      <c r="JIW99" s="0"/>
      <c r="JIX99" s="0"/>
      <c r="JIY99" s="0"/>
      <c r="JIZ99" s="0"/>
      <c r="JJA99" s="0"/>
      <c r="JJB99" s="0"/>
      <c r="JJC99" s="0"/>
      <c r="JJD99" s="0"/>
      <c r="JJE99" s="0"/>
      <c r="JJF99" s="0"/>
      <c r="JJG99" s="0"/>
      <c r="JJH99" s="0"/>
      <c r="JJI99" s="0"/>
      <c r="JJJ99" s="0"/>
      <c r="JJK99" s="0"/>
      <c r="JJL99" s="0"/>
      <c r="JJM99" s="0"/>
      <c r="JJN99" s="0"/>
      <c r="JJO99" s="0"/>
      <c r="JJP99" s="0"/>
      <c r="JJQ99" s="0"/>
      <c r="JJR99" s="0"/>
      <c r="JJS99" s="0"/>
      <c r="JJT99" s="0"/>
      <c r="JJU99" s="0"/>
      <c r="JJV99" s="0"/>
      <c r="JJW99" s="0"/>
      <c r="JJX99" s="0"/>
      <c r="JJY99" s="0"/>
      <c r="JJZ99" s="0"/>
      <c r="JKA99" s="0"/>
      <c r="JKB99" s="0"/>
      <c r="JKC99" s="0"/>
      <c r="JKD99" s="0"/>
      <c r="JKE99" s="0"/>
      <c r="JKF99" s="0"/>
      <c r="JKG99" s="0"/>
      <c r="JKH99" s="0"/>
      <c r="JKI99" s="0"/>
      <c r="JKJ99" s="0"/>
      <c r="JKK99" s="0"/>
      <c r="JKL99" s="0"/>
      <c r="JKM99" s="0"/>
      <c r="JKN99" s="0"/>
      <c r="JKO99" s="0"/>
      <c r="JKP99" s="0"/>
      <c r="JKQ99" s="0"/>
      <c r="JKR99" s="0"/>
      <c r="JKS99" s="0"/>
      <c r="JKT99" s="0"/>
      <c r="JKU99" s="0"/>
      <c r="JKV99" s="0"/>
      <c r="JKW99" s="0"/>
      <c r="JKX99" s="0"/>
      <c r="JKY99" s="0"/>
      <c r="JKZ99" s="0"/>
      <c r="JLA99" s="0"/>
      <c r="JLB99" s="0"/>
      <c r="JLC99" s="0"/>
      <c r="JLD99" s="0"/>
      <c r="JLE99" s="0"/>
      <c r="JLF99" s="0"/>
      <c r="JLG99" s="0"/>
      <c r="JLH99" s="0"/>
      <c r="JLI99" s="0"/>
      <c r="JLJ99" s="0"/>
      <c r="JLK99" s="0"/>
      <c r="JLL99" s="0"/>
      <c r="JLM99" s="0"/>
      <c r="JLN99" s="0"/>
      <c r="JLO99" s="0"/>
      <c r="JLP99" s="0"/>
      <c r="JLQ99" s="0"/>
      <c r="JLR99" s="0"/>
      <c r="JLS99" s="0"/>
      <c r="JLT99" s="0"/>
      <c r="JLU99" s="0"/>
      <c r="JLV99" s="0"/>
      <c r="JLW99" s="0"/>
      <c r="JLX99" s="0"/>
      <c r="JLY99" s="0"/>
      <c r="JLZ99" s="0"/>
      <c r="JMA99" s="0"/>
      <c r="JMB99" s="0"/>
      <c r="JMC99" s="0"/>
      <c r="JMD99" s="0"/>
      <c r="JME99" s="0"/>
      <c r="JMF99" s="0"/>
      <c r="JMG99" s="0"/>
      <c r="JMH99" s="0"/>
      <c r="JMI99" s="0"/>
      <c r="JMJ99" s="0"/>
      <c r="JMK99" s="0"/>
      <c r="JML99" s="0"/>
      <c r="JMM99" s="0"/>
      <c r="JMN99" s="0"/>
      <c r="JMO99" s="0"/>
      <c r="JMP99" s="0"/>
      <c r="JMQ99" s="0"/>
      <c r="JMR99" s="0"/>
      <c r="JMS99" s="0"/>
      <c r="JMT99" s="0"/>
      <c r="JMU99" s="0"/>
      <c r="JMV99" s="0"/>
      <c r="JMW99" s="0"/>
      <c r="JMX99" s="0"/>
      <c r="JMY99" s="0"/>
      <c r="JMZ99" s="0"/>
      <c r="JNA99" s="0"/>
      <c r="JNB99" s="0"/>
      <c r="JNC99" s="0"/>
      <c r="JND99" s="0"/>
      <c r="JNE99" s="0"/>
      <c r="JNF99" s="0"/>
      <c r="JNG99" s="0"/>
      <c r="JNH99" s="0"/>
      <c r="JNI99" s="0"/>
      <c r="JNJ99" s="0"/>
      <c r="JNK99" s="0"/>
      <c r="JNL99" s="0"/>
      <c r="JNM99" s="0"/>
      <c r="JNN99" s="0"/>
      <c r="JNO99" s="0"/>
      <c r="JNP99" s="0"/>
      <c r="JNQ99" s="0"/>
      <c r="JNR99" s="0"/>
      <c r="JNS99" s="0"/>
      <c r="JNT99" s="0"/>
      <c r="JNU99" s="0"/>
      <c r="JNV99" s="0"/>
      <c r="JNW99" s="0"/>
      <c r="JNX99" s="0"/>
      <c r="JNY99" s="0"/>
      <c r="JNZ99" s="0"/>
      <c r="JOA99" s="0"/>
      <c r="JOB99" s="0"/>
      <c r="JOC99" s="0"/>
      <c r="JOD99" s="0"/>
      <c r="JOE99" s="0"/>
      <c r="JOF99" s="0"/>
      <c r="JOG99" s="0"/>
      <c r="JOH99" s="0"/>
      <c r="JOI99" s="0"/>
      <c r="JOJ99" s="0"/>
      <c r="JOK99" s="0"/>
      <c r="JOL99" s="0"/>
      <c r="JOM99" s="0"/>
      <c r="JON99" s="0"/>
      <c r="JOO99" s="0"/>
      <c r="JOP99" s="0"/>
      <c r="JOQ99" s="0"/>
      <c r="JOR99" s="0"/>
      <c r="JOS99" s="0"/>
      <c r="JOT99" s="0"/>
      <c r="JOU99" s="0"/>
      <c r="JOV99" s="0"/>
      <c r="JOW99" s="0"/>
      <c r="JOX99" s="0"/>
      <c r="JOY99" s="0"/>
      <c r="JOZ99" s="0"/>
      <c r="JPA99" s="0"/>
      <c r="JPB99" s="0"/>
      <c r="JPC99" s="0"/>
      <c r="JPD99" s="0"/>
      <c r="JPE99" s="0"/>
      <c r="JPF99" s="0"/>
      <c r="JPG99" s="0"/>
      <c r="JPH99" s="0"/>
      <c r="JPI99" s="0"/>
      <c r="JPJ99" s="0"/>
      <c r="JPK99" s="0"/>
      <c r="JPL99" s="0"/>
      <c r="JPM99" s="0"/>
      <c r="JPN99" s="0"/>
      <c r="JPO99" s="0"/>
      <c r="JPP99" s="0"/>
      <c r="JPQ99" s="0"/>
      <c r="JPR99" s="0"/>
      <c r="JPS99" s="0"/>
      <c r="JPT99" s="0"/>
      <c r="JPU99" s="0"/>
      <c r="JPV99" s="0"/>
      <c r="JPW99" s="0"/>
      <c r="JPX99" s="0"/>
      <c r="JPY99" s="0"/>
      <c r="JPZ99" s="0"/>
      <c r="JQA99" s="0"/>
      <c r="JQB99" s="0"/>
      <c r="JQC99" s="0"/>
      <c r="JQD99" s="0"/>
      <c r="JQE99" s="0"/>
      <c r="JQF99" s="0"/>
      <c r="JQG99" s="0"/>
      <c r="JQH99" s="0"/>
      <c r="JQI99" s="0"/>
      <c r="JQJ99" s="0"/>
      <c r="JQK99" s="0"/>
      <c r="JQL99" s="0"/>
      <c r="JQM99" s="0"/>
      <c r="JQN99" s="0"/>
      <c r="JQO99" s="0"/>
      <c r="JQP99" s="0"/>
      <c r="JQQ99" s="0"/>
      <c r="JQR99" s="0"/>
      <c r="JQS99" s="0"/>
      <c r="JQT99" s="0"/>
      <c r="JQU99" s="0"/>
      <c r="JQV99" s="0"/>
      <c r="JQW99" s="0"/>
      <c r="JQX99" s="0"/>
      <c r="JQY99" s="0"/>
      <c r="JQZ99" s="0"/>
      <c r="JRA99" s="0"/>
      <c r="JRB99" s="0"/>
      <c r="JRC99" s="0"/>
      <c r="JRD99" s="0"/>
      <c r="JRE99" s="0"/>
      <c r="JRF99" s="0"/>
      <c r="JRG99" s="0"/>
      <c r="JRH99" s="0"/>
      <c r="JRI99" s="0"/>
      <c r="JRJ99" s="0"/>
      <c r="JRK99" s="0"/>
      <c r="JRL99" s="0"/>
      <c r="JRM99" s="0"/>
      <c r="JRN99" s="0"/>
      <c r="JRO99" s="0"/>
      <c r="JRP99" s="0"/>
      <c r="JRQ99" s="0"/>
      <c r="JRR99" s="0"/>
      <c r="JRS99" s="0"/>
      <c r="JRT99" s="0"/>
      <c r="JRU99" s="0"/>
      <c r="JRV99" s="0"/>
      <c r="JRW99" s="0"/>
      <c r="JRX99" s="0"/>
      <c r="JRY99" s="0"/>
      <c r="JRZ99" s="0"/>
      <c r="JSA99" s="0"/>
      <c r="JSB99" s="0"/>
      <c r="JSC99" s="0"/>
      <c r="JSD99" s="0"/>
      <c r="JSE99" s="0"/>
      <c r="JSF99" s="0"/>
      <c r="JSG99" s="0"/>
      <c r="JSH99" s="0"/>
      <c r="JSI99" s="0"/>
      <c r="JSJ99" s="0"/>
      <c r="JSK99" s="0"/>
      <c r="JSL99" s="0"/>
      <c r="JSM99" s="0"/>
      <c r="JSN99" s="0"/>
      <c r="JSO99" s="0"/>
      <c r="JSP99" s="0"/>
      <c r="JSQ99" s="0"/>
      <c r="JSR99" s="0"/>
      <c r="JSS99" s="0"/>
      <c r="JST99" s="0"/>
      <c r="JSU99" s="0"/>
      <c r="JSV99" s="0"/>
      <c r="JSW99" s="0"/>
      <c r="JSX99" s="0"/>
      <c r="JSY99" s="0"/>
      <c r="JSZ99" s="0"/>
      <c r="JTA99" s="0"/>
      <c r="JTB99" s="0"/>
      <c r="JTC99" s="0"/>
      <c r="JTD99" s="0"/>
      <c r="JTE99" s="0"/>
      <c r="JTF99" s="0"/>
      <c r="JTG99" s="0"/>
      <c r="JTH99" s="0"/>
      <c r="JTI99" s="0"/>
      <c r="JTJ99" s="0"/>
      <c r="JTK99" s="0"/>
      <c r="JTL99" s="0"/>
      <c r="JTM99" s="0"/>
      <c r="JTN99" s="0"/>
      <c r="JTO99" s="0"/>
      <c r="JTP99" s="0"/>
      <c r="JTQ99" s="0"/>
      <c r="JTR99" s="0"/>
      <c r="JTS99" s="0"/>
      <c r="JTT99" s="0"/>
      <c r="JTU99" s="0"/>
      <c r="JTV99" s="0"/>
      <c r="JTW99" s="0"/>
      <c r="JTX99" s="0"/>
      <c r="JTY99" s="0"/>
      <c r="JTZ99" s="0"/>
      <c r="JUA99" s="0"/>
      <c r="JUB99" s="0"/>
      <c r="JUC99" s="0"/>
      <c r="JUD99" s="0"/>
      <c r="JUE99" s="0"/>
      <c r="JUF99" s="0"/>
      <c r="JUG99" s="0"/>
      <c r="JUH99" s="0"/>
      <c r="JUI99" s="0"/>
      <c r="JUJ99" s="0"/>
      <c r="JUK99" s="0"/>
      <c r="JUL99" s="0"/>
      <c r="JUM99" s="0"/>
      <c r="JUN99" s="0"/>
      <c r="JUO99" s="0"/>
      <c r="JUP99" s="0"/>
      <c r="JUQ99" s="0"/>
      <c r="JUR99" s="0"/>
      <c r="JUS99" s="0"/>
      <c r="JUT99" s="0"/>
      <c r="JUU99" s="0"/>
      <c r="JUV99" s="0"/>
      <c r="JUW99" s="0"/>
      <c r="JUX99" s="0"/>
      <c r="JUY99" s="0"/>
      <c r="JUZ99" s="0"/>
      <c r="JVA99" s="0"/>
      <c r="JVB99" s="0"/>
      <c r="JVC99" s="0"/>
      <c r="JVD99" s="0"/>
      <c r="JVE99" s="0"/>
      <c r="JVF99" s="0"/>
      <c r="JVG99" s="0"/>
      <c r="JVH99" s="0"/>
      <c r="JVI99" s="0"/>
      <c r="JVJ99" s="0"/>
      <c r="JVK99" s="0"/>
      <c r="JVL99" s="0"/>
      <c r="JVM99" s="0"/>
      <c r="JVN99" s="0"/>
      <c r="JVO99" s="0"/>
      <c r="JVP99" s="0"/>
      <c r="JVQ99" s="0"/>
      <c r="JVR99" s="0"/>
      <c r="JVS99" s="0"/>
      <c r="JVT99" s="0"/>
      <c r="JVU99" s="0"/>
      <c r="JVV99" s="0"/>
      <c r="JVW99" s="0"/>
      <c r="JVX99" s="0"/>
      <c r="JVY99" s="0"/>
      <c r="JVZ99" s="0"/>
      <c r="JWA99" s="0"/>
      <c r="JWB99" s="0"/>
      <c r="JWC99" s="0"/>
      <c r="JWD99" s="0"/>
      <c r="JWE99" s="0"/>
      <c r="JWF99" s="0"/>
      <c r="JWG99" s="0"/>
      <c r="JWH99" s="0"/>
      <c r="JWI99" s="0"/>
      <c r="JWJ99" s="0"/>
      <c r="JWK99" s="0"/>
      <c r="JWL99" s="0"/>
      <c r="JWM99" s="0"/>
      <c r="JWN99" s="0"/>
      <c r="JWO99" s="0"/>
      <c r="JWP99" s="0"/>
      <c r="JWQ99" s="0"/>
      <c r="JWR99" s="0"/>
      <c r="JWS99" s="0"/>
      <c r="JWT99" s="0"/>
      <c r="JWU99" s="0"/>
      <c r="JWV99" s="0"/>
      <c r="JWW99" s="0"/>
      <c r="JWX99" s="0"/>
      <c r="JWY99" s="0"/>
      <c r="JWZ99" s="0"/>
      <c r="JXA99" s="0"/>
      <c r="JXB99" s="0"/>
      <c r="JXC99" s="0"/>
      <c r="JXD99" s="0"/>
      <c r="JXE99" s="0"/>
      <c r="JXF99" s="0"/>
      <c r="JXG99" s="0"/>
      <c r="JXH99" s="0"/>
      <c r="JXI99" s="0"/>
      <c r="JXJ99" s="0"/>
      <c r="JXK99" s="0"/>
      <c r="JXL99" s="0"/>
      <c r="JXM99" s="0"/>
      <c r="JXN99" s="0"/>
      <c r="JXO99" s="0"/>
      <c r="JXP99" s="0"/>
      <c r="JXQ99" s="0"/>
      <c r="JXR99" s="0"/>
      <c r="JXS99" s="0"/>
      <c r="JXT99" s="0"/>
      <c r="JXU99" s="0"/>
      <c r="JXV99" s="0"/>
      <c r="JXW99" s="0"/>
      <c r="JXX99" s="0"/>
      <c r="JXY99" s="0"/>
      <c r="JXZ99" s="0"/>
      <c r="JYA99" s="0"/>
      <c r="JYB99" s="0"/>
      <c r="JYC99" s="0"/>
      <c r="JYD99" s="0"/>
      <c r="JYE99" s="0"/>
      <c r="JYF99" s="0"/>
      <c r="JYG99" s="0"/>
      <c r="JYH99" s="0"/>
      <c r="JYI99" s="0"/>
      <c r="JYJ99" s="0"/>
      <c r="JYK99" s="0"/>
      <c r="JYL99" s="0"/>
      <c r="JYM99" s="0"/>
      <c r="JYN99" s="0"/>
      <c r="JYO99" s="0"/>
      <c r="JYP99" s="0"/>
      <c r="JYQ99" s="0"/>
      <c r="JYR99" s="0"/>
      <c r="JYS99" s="0"/>
      <c r="JYT99" s="0"/>
      <c r="JYU99" s="0"/>
      <c r="JYV99" s="0"/>
      <c r="JYW99" s="0"/>
      <c r="JYX99" s="0"/>
      <c r="JYY99" s="0"/>
      <c r="JYZ99" s="0"/>
      <c r="JZA99" s="0"/>
      <c r="JZB99" s="0"/>
      <c r="JZC99" s="0"/>
      <c r="JZD99" s="0"/>
      <c r="JZE99" s="0"/>
      <c r="JZF99" s="0"/>
      <c r="JZG99" s="0"/>
      <c r="JZH99" s="0"/>
      <c r="JZI99" s="0"/>
      <c r="JZJ99" s="0"/>
      <c r="JZK99" s="0"/>
      <c r="JZL99" s="0"/>
      <c r="JZM99" s="0"/>
      <c r="JZN99" s="0"/>
      <c r="JZO99" s="0"/>
      <c r="JZP99" s="0"/>
      <c r="JZQ99" s="0"/>
      <c r="JZR99" s="0"/>
      <c r="JZS99" s="0"/>
      <c r="JZT99" s="0"/>
      <c r="JZU99" s="0"/>
      <c r="JZV99" s="0"/>
      <c r="JZW99" s="0"/>
      <c r="JZX99" s="0"/>
      <c r="JZY99" s="0"/>
      <c r="JZZ99" s="0"/>
      <c r="KAA99" s="0"/>
      <c r="KAB99" s="0"/>
      <c r="KAC99" s="0"/>
      <c r="KAD99" s="0"/>
      <c r="KAE99" s="0"/>
      <c r="KAF99" s="0"/>
      <c r="KAG99" s="0"/>
      <c r="KAH99" s="0"/>
      <c r="KAI99" s="0"/>
      <c r="KAJ99" s="0"/>
      <c r="KAK99" s="0"/>
      <c r="KAL99" s="0"/>
      <c r="KAM99" s="0"/>
      <c r="KAN99" s="0"/>
      <c r="KAO99" s="0"/>
      <c r="KAP99" s="0"/>
      <c r="KAQ99" s="0"/>
      <c r="KAR99" s="0"/>
      <c r="KAS99" s="0"/>
      <c r="KAT99" s="0"/>
      <c r="KAU99" s="0"/>
      <c r="KAV99" s="0"/>
      <c r="KAW99" s="0"/>
      <c r="KAX99" s="0"/>
      <c r="KAY99" s="0"/>
      <c r="KAZ99" s="0"/>
      <c r="KBA99" s="0"/>
      <c r="KBB99" s="0"/>
      <c r="KBC99" s="0"/>
      <c r="KBD99" s="0"/>
      <c r="KBE99" s="0"/>
      <c r="KBF99" s="0"/>
      <c r="KBG99" s="0"/>
      <c r="KBH99" s="0"/>
      <c r="KBI99" s="0"/>
      <c r="KBJ99" s="0"/>
      <c r="KBK99" s="0"/>
      <c r="KBL99" s="0"/>
      <c r="KBM99" s="0"/>
      <c r="KBN99" s="0"/>
      <c r="KBO99" s="0"/>
      <c r="KBP99" s="0"/>
      <c r="KBQ99" s="0"/>
      <c r="KBR99" s="0"/>
      <c r="KBS99" s="0"/>
      <c r="KBT99" s="0"/>
      <c r="KBU99" s="0"/>
      <c r="KBV99" s="0"/>
      <c r="KBW99" s="0"/>
      <c r="KBX99" s="0"/>
      <c r="KBY99" s="0"/>
      <c r="KBZ99" s="0"/>
      <c r="KCA99" s="0"/>
      <c r="KCB99" s="0"/>
      <c r="KCC99" s="0"/>
      <c r="KCD99" s="0"/>
      <c r="KCE99" s="0"/>
      <c r="KCF99" s="0"/>
      <c r="KCG99" s="0"/>
      <c r="KCH99" s="0"/>
      <c r="KCI99" s="0"/>
      <c r="KCJ99" s="0"/>
      <c r="KCK99" s="0"/>
      <c r="KCL99" s="0"/>
      <c r="KCM99" s="0"/>
      <c r="KCN99" s="0"/>
      <c r="KCO99" s="0"/>
      <c r="KCP99" s="0"/>
      <c r="KCQ99" s="0"/>
      <c r="KCR99" s="0"/>
      <c r="KCS99" s="0"/>
      <c r="KCT99" s="0"/>
      <c r="KCU99" s="0"/>
      <c r="KCV99" s="0"/>
      <c r="KCW99" s="0"/>
      <c r="KCX99" s="0"/>
      <c r="KCY99" s="0"/>
      <c r="KCZ99" s="0"/>
      <c r="KDA99" s="0"/>
      <c r="KDB99" s="0"/>
      <c r="KDC99" s="0"/>
      <c r="KDD99" s="0"/>
      <c r="KDE99" s="0"/>
      <c r="KDF99" s="0"/>
      <c r="KDG99" s="0"/>
      <c r="KDH99" s="0"/>
      <c r="KDI99" s="0"/>
      <c r="KDJ99" s="0"/>
      <c r="KDK99" s="0"/>
      <c r="KDL99" s="0"/>
      <c r="KDM99" s="0"/>
      <c r="KDN99" s="0"/>
      <c r="KDO99" s="0"/>
      <c r="KDP99" s="0"/>
      <c r="KDQ99" s="0"/>
      <c r="KDR99" s="0"/>
      <c r="KDS99" s="0"/>
      <c r="KDT99" s="0"/>
      <c r="KDU99" s="0"/>
      <c r="KDV99" s="0"/>
      <c r="KDW99" s="0"/>
      <c r="KDX99" s="0"/>
      <c r="KDY99" s="0"/>
      <c r="KDZ99" s="0"/>
      <c r="KEA99" s="0"/>
      <c r="KEB99" s="0"/>
      <c r="KEC99" s="0"/>
      <c r="KED99" s="0"/>
      <c r="KEE99" s="0"/>
      <c r="KEF99" s="0"/>
      <c r="KEG99" s="0"/>
      <c r="KEH99" s="0"/>
      <c r="KEI99" s="0"/>
      <c r="KEJ99" s="0"/>
      <c r="KEK99" s="0"/>
      <c r="KEL99" s="0"/>
      <c r="KEM99" s="0"/>
      <c r="KEN99" s="0"/>
      <c r="KEO99" s="0"/>
      <c r="KEP99" s="0"/>
      <c r="KEQ99" s="0"/>
      <c r="KER99" s="0"/>
      <c r="KES99" s="0"/>
      <c r="KET99" s="0"/>
      <c r="KEU99" s="0"/>
      <c r="KEV99" s="0"/>
      <c r="KEW99" s="0"/>
      <c r="KEX99" s="0"/>
      <c r="KEY99" s="0"/>
      <c r="KEZ99" s="0"/>
      <c r="KFA99" s="0"/>
      <c r="KFB99" s="0"/>
      <c r="KFC99" s="0"/>
      <c r="KFD99" s="0"/>
      <c r="KFE99" s="0"/>
      <c r="KFF99" s="0"/>
      <c r="KFG99" s="0"/>
      <c r="KFH99" s="0"/>
      <c r="KFI99" s="0"/>
      <c r="KFJ99" s="0"/>
      <c r="KFK99" s="0"/>
      <c r="KFL99" s="0"/>
      <c r="KFM99" s="0"/>
      <c r="KFN99" s="0"/>
      <c r="KFO99" s="0"/>
      <c r="KFP99" s="0"/>
      <c r="KFQ99" s="0"/>
      <c r="KFR99" s="0"/>
      <c r="KFS99" s="0"/>
      <c r="KFT99" s="0"/>
      <c r="KFU99" s="0"/>
      <c r="KFV99" s="0"/>
      <c r="KFW99" s="0"/>
      <c r="KFX99" s="0"/>
      <c r="KFY99" s="0"/>
      <c r="KFZ99" s="0"/>
      <c r="KGA99" s="0"/>
      <c r="KGB99" s="0"/>
      <c r="KGC99" s="0"/>
      <c r="KGD99" s="0"/>
      <c r="KGE99" s="0"/>
      <c r="KGF99" s="0"/>
      <c r="KGG99" s="0"/>
      <c r="KGH99" s="0"/>
      <c r="KGI99" s="0"/>
      <c r="KGJ99" s="0"/>
      <c r="KGK99" s="0"/>
      <c r="KGL99" s="0"/>
      <c r="KGM99" s="0"/>
      <c r="KGN99" s="0"/>
      <c r="KGO99" s="0"/>
      <c r="KGP99" s="0"/>
      <c r="KGQ99" s="0"/>
      <c r="KGR99" s="0"/>
      <c r="KGS99" s="0"/>
      <c r="KGT99" s="0"/>
      <c r="KGU99" s="0"/>
      <c r="KGV99" s="0"/>
      <c r="KGW99" s="0"/>
      <c r="KGX99" s="0"/>
      <c r="KGY99" s="0"/>
      <c r="KGZ99" s="0"/>
      <c r="KHA99" s="0"/>
      <c r="KHB99" s="0"/>
      <c r="KHC99" s="0"/>
      <c r="KHD99" s="0"/>
      <c r="KHE99" s="0"/>
      <c r="KHF99" s="0"/>
      <c r="KHG99" s="0"/>
      <c r="KHH99" s="0"/>
      <c r="KHI99" s="0"/>
      <c r="KHJ99" s="0"/>
      <c r="KHK99" s="0"/>
      <c r="KHL99" s="0"/>
      <c r="KHM99" s="0"/>
      <c r="KHN99" s="0"/>
      <c r="KHO99" s="0"/>
      <c r="KHP99" s="0"/>
      <c r="KHQ99" s="0"/>
      <c r="KHR99" s="0"/>
      <c r="KHS99" s="0"/>
      <c r="KHT99" s="0"/>
      <c r="KHU99" s="0"/>
      <c r="KHV99" s="0"/>
      <c r="KHW99" s="0"/>
      <c r="KHX99" s="0"/>
      <c r="KHY99" s="0"/>
      <c r="KHZ99" s="0"/>
      <c r="KIA99" s="0"/>
      <c r="KIB99" s="0"/>
      <c r="KIC99" s="0"/>
      <c r="KID99" s="0"/>
      <c r="KIE99" s="0"/>
      <c r="KIF99" s="0"/>
      <c r="KIG99" s="0"/>
      <c r="KIH99" s="0"/>
      <c r="KII99" s="0"/>
      <c r="KIJ99" s="0"/>
      <c r="KIK99" s="0"/>
      <c r="KIL99" s="0"/>
      <c r="KIM99" s="0"/>
      <c r="KIN99" s="0"/>
      <c r="KIO99" s="0"/>
      <c r="KIP99" s="0"/>
      <c r="KIQ99" s="0"/>
      <c r="KIR99" s="0"/>
      <c r="KIS99" s="0"/>
      <c r="KIT99" s="0"/>
      <c r="KIU99" s="0"/>
      <c r="KIV99" s="0"/>
      <c r="KIW99" s="0"/>
      <c r="KIX99" s="0"/>
      <c r="KIY99" s="0"/>
      <c r="KIZ99" s="0"/>
      <c r="KJA99" s="0"/>
      <c r="KJB99" s="0"/>
      <c r="KJC99" s="0"/>
      <c r="KJD99" s="0"/>
      <c r="KJE99" s="0"/>
      <c r="KJF99" s="0"/>
      <c r="KJG99" s="0"/>
      <c r="KJH99" s="0"/>
      <c r="KJI99" s="0"/>
      <c r="KJJ99" s="0"/>
      <c r="KJK99" s="0"/>
      <c r="KJL99" s="0"/>
      <c r="KJM99" s="0"/>
      <c r="KJN99" s="0"/>
      <c r="KJO99" s="0"/>
      <c r="KJP99" s="0"/>
      <c r="KJQ99" s="0"/>
      <c r="KJR99" s="0"/>
      <c r="KJS99" s="0"/>
      <c r="KJT99" s="0"/>
      <c r="KJU99" s="0"/>
      <c r="KJV99" s="0"/>
      <c r="KJW99" s="0"/>
      <c r="KJX99" s="0"/>
      <c r="KJY99" s="0"/>
      <c r="KJZ99" s="0"/>
      <c r="KKA99" s="0"/>
      <c r="KKB99" s="0"/>
      <c r="KKC99" s="0"/>
      <c r="KKD99" s="0"/>
      <c r="KKE99" s="0"/>
      <c r="KKF99" s="0"/>
      <c r="KKG99" s="0"/>
      <c r="KKH99" s="0"/>
      <c r="KKI99" s="0"/>
      <c r="KKJ99" s="0"/>
      <c r="KKK99" s="0"/>
      <c r="KKL99" s="0"/>
      <c r="KKM99" s="0"/>
      <c r="KKN99" s="0"/>
      <c r="KKO99" s="0"/>
      <c r="KKP99" s="0"/>
      <c r="KKQ99" s="0"/>
      <c r="KKR99" s="0"/>
      <c r="KKS99" s="0"/>
      <c r="KKT99" s="0"/>
      <c r="KKU99" s="0"/>
      <c r="KKV99" s="0"/>
      <c r="KKW99" s="0"/>
      <c r="KKX99" s="0"/>
      <c r="KKY99" s="0"/>
      <c r="KKZ99" s="0"/>
      <c r="KLA99" s="0"/>
      <c r="KLB99" s="0"/>
      <c r="KLC99" s="0"/>
      <c r="KLD99" s="0"/>
      <c r="KLE99" s="0"/>
      <c r="KLF99" s="0"/>
      <c r="KLG99" s="0"/>
      <c r="KLH99" s="0"/>
      <c r="KLI99" s="0"/>
      <c r="KLJ99" s="0"/>
      <c r="KLK99" s="0"/>
      <c r="KLL99" s="0"/>
      <c r="KLM99" s="0"/>
      <c r="KLN99" s="0"/>
      <c r="KLO99" s="0"/>
      <c r="KLP99" s="0"/>
      <c r="KLQ99" s="0"/>
      <c r="KLR99" s="0"/>
      <c r="KLS99" s="0"/>
      <c r="KLT99" s="0"/>
      <c r="KLU99" s="0"/>
      <c r="KLV99" s="0"/>
      <c r="KLW99" s="0"/>
      <c r="KLX99" s="0"/>
      <c r="KLY99" s="0"/>
      <c r="KLZ99" s="0"/>
      <c r="KMA99" s="0"/>
      <c r="KMB99" s="0"/>
      <c r="KMC99" s="0"/>
      <c r="KMD99" s="0"/>
      <c r="KME99" s="0"/>
      <c r="KMF99" s="0"/>
      <c r="KMG99" s="0"/>
      <c r="KMH99" s="0"/>
      <c r="KMI99" s="0"/>
      <c r="KMJ99" s="0"/>
      <c r="KMK99" s="0"/>
      <c r="KML99" s="0"/>
      <c r="KMM99" s="0"/>
      <c r="KMN99" s="0"/>
      <c r="KMO99" s="0"/>
      <c r="KMP99" s="0"/>
      <c r="KMQ99" s="0"/>
      <c r="KMR99" s="0"/>
      <c r="KMS99" s="0"/>
      <c r="KMT99" s="0"/>
      <c r="KMU99" s="0"/>
      <c r="KMV99" s="0"/>
      <c r="KMW99" s="0"/>
      <c r="KMX99" s="0"/>
      <c r="KMY99" s="0"/>
      <c r="KMZ99" s="0"/>
      <c r="KNA99" s="0"/>
      <c r="KNB99" s="0"/>
      <c r="KNC99" s="0"/>
      <c r="KND99" s="0"/>
      <c r="KNE99" s="0"/>
      <c r="KNF99" s="0"/>
      <c r="KNG99" s="0"/>
      <c r="KNH99" s="0"/>
      <c r="KNI99" s="0"/>
      <c r="KNJ99" s="0"/>
      <c r="KNK99" s="0"/>
      <c r="KNL99" s="0"/>
      <c r="KNM99" s="0"/>
      <c r="KNN99" s="0"/>
      <c r="KNO99" s="0"/>
      <c r="KNP99" s="0"/>
      <c r="KNQ99" s="0"/>
      <c r="KNR99" s="0"/>
      <c r="KNS99" s="0"/>
      <c r="KNT99" s="0"/>
      <c r="KNU99" s="0"/>
      <c r="KNV99" s="0"/>
      <c r="KNW99" s="0"/>
      <c r="KNX99" s="0"/>
      <c r="KNY99" s="0"/>
      <c r="KNZ99" s="0"/>
      <c r="KOA99" s="0"/>
      <c r="KOB99" s="0"/>
      <c r="KOC99" s="0"/>
      <c r="KOD99" s="0"/>
      <c r="KOE99" s="0"/>
      <c r="KOF99" s="0"/>
      <c r="KOG99" s="0"/>
      <c r="KOH99" s="0"/>
      <c r="KOI99" s="0"/>
      <c r="KOJ99" s="0"/>
      <c r="KOK99" s="0"/>
      <c r="KOL99" s="0"/>
      <c r="KOM99" s="0"/>
      <c r="KON99" s="0"/>
      <c r="KOO99" s="0"/>
      <c r="KOP99" s="0"/>
      <c r="KOQ99" s="0"/>
      <c r="KOR99" s="0"/>
      <c r="KOS99" s="0"/>
      <c r="KOT99" s="0"/>
      <c r="KOU99" s="0"/>
      <c r="KOV99" s="0"/>
      <c r="KOW99" s="0"/>
      <c r="KOX99" s="0"/>
      <c r="KOY99" s="0"/>
      <c r="KOZ99" s="0"/>
      <c r="KPA99" s="0"/>
      <c r="KPB99" s="0"/>
      <c r="KPC99" s="0"/>
      <c r="KPD99" s="0"/>
      <c r="KPE99" s="0"/>
      <c r="KPF99" s="0"/>
      <c r="KPG99" s="0"/>
      <c r="KPH99" s="0"/>
      <c r="KPI99" s="0"/>
      <c r="KPJ99" s="0"/>
      <c r="KPK99" s="0"/>
      <c r="KPL99" s="0"/>
      <c r="KPM99" s="0"/>
      <c r="KPN99" s="0"/>
      <c r="KPO99" s="0"/>
      <c r="KPP99" s="0"/>
      <c r="KPQ99" s="0"/>
      <c r="KPR99" s="0"/>
      <c r="KPS99" s="0"/>
      <c r="KPT99" s="0"/>
      <c r="KPU99" s="0"/>
      <c r="KPV99" s="0"/>
      <c r="KPW99" s="0"/>
      <c r="KPX99" s="0"/>
      <c r="KPY99" s="0"/>
      <c r="KPZ99" s="0"/>
      <c r="KQA99" s="0"/>
      <c r="KQB99" s="0"/>
      <c r="KQC99" s="0"/>
      <c r="KQD99" s="0"/>
      <c r="KQE99" s="0"/>
      <c r="KQF99" s="0"/>
      <c r="KQG99" s="0"/>
      <c r="KQH99" s="0"/>
      <c r="KQI99" s="0"/>
      <c r="KQJ99" s="0"/>
      <c r="KQK99" s="0"/>
      <c r="KQL99" s="0"/>
      <c r="KQM99" s="0"/>
      <c r="KQN99" s="0"/>
      <c r="KQO99" s="0"/>
      <c r="KQP99" s="0"/>
      <c r="KQQ99" s="0"/>
      <c r="KQR99" s="0"/>
      <c r="KQS99" s="0"/>
      <c r="KQT99" s="0"/>
      <c r="KQU99" s="0"/>
      <c r="KQV99" s="0"/>
      <c r="KQW99" s="0"/>
      <c r="KQX99" s="0"/>
      <c r="KQY99" s="0"/>
      <c r="KQZ99" s="0"/>
      <c r="KRA99" s="0"/>
      <c r="KRB99" s="0"/>
      <c r="KRC99" s="0"/>
      <c r="KRD99" s="0"/>
      <c r="KRE99" s="0"/>
      <c r="KRF99" s="0"/>
      <c r="KRG99" s="0"/>
      <c r="KRH99" s="0"/>
      <c r="KRI99" s="0"/>
      <c r="KRJ99" s="0"/>
      <c r="KRK99" s="0"/>
      <c r="KRL99" s="0"/>
      <c r="KRM99" s="0"/>
      <c r="KRN99" s="0"/>
      <c r="KRO99" s="0"/>
      <c r="KRP99" s="0"/>
      <c r="KRQ99" s="0"/>
      <c r="KRR99" s="0"/>
      <c r="KRS99" s="0"/>
      <c r="KRT99" s="0"/>
      <c r="KRU99" s="0"/>
      <c r="KRV99" s="0"/>
      <c r="KRW99" s="0"/>
      <c r="KRX99" s="0"/>
      <c r="KRY99" s="0"/>
      <c r="KRZ99" s="0"/>
      <c r="KSA99" s="0"/>
      <c r="KSB99" s="0"/>
      <c r="KSC99" s="0"/>
      <c r="KSD99" s="0"/>
      <c r="KSE99" s="0"/>
      <c r="KSF99" s="0"/>
      <c r="KSG99" s="0"/>
      <c r="KSH99" s="0"/>
      <c r="KSI99" s="0"/>
      <c r="KSJ99" s="0"/>
      <c r="KSK99" s="0"/>
      <c r="KSL99" s="0"/>
      <c r="KSM99" s="0"/>
      <c r="KSN99" s="0"/>
      <c r="KSO99" s="0"/>
      <c r="KSP99" s="0"/>
      <c r="KSQ99" s="0"/>
      <c r="KSR99" s="0"/>
      <c r="KSS99" s="0"/>
      <c r="KST99" s="0"/>
      <c r="KSU99" s="0"/>
      <c r="KSV99" s="0"/>
      <c r="KSW99" s="0"/>
      <c r="KSX99" s="0"/>
      <c r="KSY99" s="0"/>
      <c r="KSZ99" s="0"/>
      <c r="KTA99" s="0"/>
      <c r="KTB99" s="0"/>
      <c r="KTC99" s="0"/>
      <c r="KTD99" s="0"/>
      <c r="KTE99" s="0"/>
      <c r="KTF99" s="0"/>
      <c r="KTG99" s="0"/>
      <c r="KTH99" s="0"/>
      <c r="KTI99" s="0"/>
      <c r="KTJ99" s="0"/>
      <c r="KTK99" s="0"/>
      <c r="KTL99" s="0"/>
      <c r="KTM99" s="0"/>
      <c r="KTN99" s="0"/>
      <c r="KTO99" s="0"/>
      <c r="KTP99" s="0"/>
      <c r="KTQ99" s="0"/>
      <c r="KTR99" s="0"/>
      <c r="KTS99" s="0"/>
      <c r="KTT99" s="0"/>
      <c r="KTU99" s="0"/>
      <c r="KTV99" s="0"/>
      <c r="KTW99" s="0"/>
      <c r="KTX99" s="0"/>
      <c r="KTY99" s="0"/>
      <c r="KTZ99" s="0"/>
      <c r="KUA99" s="0"/>
      <c r="KUB99" s="0"/>
      <c r="KUC99" s="0"/>
      <c r="KUD99" s="0"/>
      <c r="KUE99" s="0"/>
      <c r="KUF99" s="0"/>
      <c r="KUG99" s="0"/>
      <c r="KUH99" s="0"/>
      <c r="KUI99" s="0"/>
      <c r="KUJ99" s="0"/>
      <c r="KUK99" s="0"/>
      <c r="KUL99" s="0"/>
      <c r="KUM99" s="0"/>
      <c r="KUN99" s="0"/>
      <c r="KUO99" s="0"/>
      <c r="KUP99" s="0"/>
      <c r="KUQ99" s="0"/>
      <c r="KUR99" s="0"/>
      <c r="KUS99" s="0"/>
      <c r="KUT99" s="0"/>
      <c r="KUU99" s="0"/>
      <c r="KUV99" s="0"/>
      <c r="KUW99" s="0"/>
      <c r="KUX99" s="0"/>
      <c r="KUY99" s="0"/>
      <c r="KUZ99" s="0"/>
      <c r="KVA99" s="0"/>
      <c r="KVB99" s="0"/>
      <c r="KVC99" s="0"/>
      <c r="KVD99" s="0"/>
      <c r="KVE99" s="0"/>
      <c r="KVF99" s="0"/>
      <c r="KVG99" s="0"/>
      <c r="KVH99" s="0"/>
      <c r="KVI99" s="0"/>
      <c r="KVJ99" s="0"/>
      <c r="KVK99" s="0"/>
      <c r="KVL99" s="0"/>
      <c r="KVM99" s="0"/>
      <c r="KVN99" s="0"/>
      <c r="KVO99" s="0"/>
      <c r="KVP99" s="0"/>
      <c r="KVQ99" s="0"/>
      <c r="KVR99" s="0"/>
      <c r="KVS99" s="0"/>
      <c r="KVT99" s="0"/>
      <c r="KVU99" s="0"/>
      <c r="KVV99" s="0"/>
      <c r="KVW99" s="0"/>
      <c r="KVX99" s="0"/>
      <c r="KVY99" s="0"/>
      <c r="KVZ99" s="0"/>
      <c r="KWA99" s="0"/>
      <c r="KWB99" s="0"/>
      <c r="KWC99" s="0"/>
      <c r="KWD99" s="0"/>
      <c r="KWE99" s="0"/>
      <c r="KWF99" s="0"/>
      <c r="KWG99" s="0"/>
      <c r="KWH99" s="0"/>
      <c r="KWI99" s="0"/>
      <c r="KWJ99" s="0"/>
      <c r="KWK99" s="0"/>
      <c r="KWL99" s="0"/>
      <c r="KWM99" s="0"/>
      <c r="KWN99" s="0"/>
      <c r="KWO99" s="0"/>
      <c r="KWP99" s="0"/>
      <c r="KWQ99" s="0"/>
      <c r="KWR99" s="0"/>
      <c r="KWS99" s="0"/>
      <c r="KWT99" s="0"/>
      <c r="KWU99" s="0"/>
      <c r="KWV99" s="0"/>
      <c r="KWW99" s="0"/>
      <c r="KWX99" s="0"/>
      <c r="KWY99" s="0"/>
      <c r="KWZ99" s="0"/>
      <c r="KXA99" s="0"/>
      <c r="KXB99" s="0"/>
      <c r="KXC99" s="0"/>
      <c r="KXD99" s="0"/>
      <c r="KXE99" s="0"/>
      <c r="KXF99" s="0"/>
      <c r="KXG99" s="0"/>
      <c r="KXH99" s="0"/>
      <c r="KXI99" s="0"/>
      <c r="KXJ99" s="0"/>
      <c r="KXK99" s="0"/>
      <c r="KXL99" s="0"/>
      <c r="KXM99" s="0"/>
      <c r="KXN99" s="0"/>
      <c r="KXO99" s="0"/>
      <c r="KXP99" s="0"/>
      <c r="KXQ99" s="0"/>
      <c r="KXR99" s="0"/>
      <c r="KXS99" s="0"/>
      <c r="KXT99" s="0"/>
      <c r="KXU99" s="0"/>
      <c r="KXV99" s="0"/>
      <c r="KXW99" s="0"/>
      <c r="KXX99" s="0"/>
      <c r="KXY99" s="0"/>
      <c r="KXZ99" s="0"/>
      <c r="KYA99" s="0"/>
      <c r="KYB99" s="0"/>
      <c r="KYC99" s="0"/>
      <c r="KYD99" s="0"/>
      <c r="KYE99" s="0"/>
      <c r="KYF99" s="0"/>
      <c r="KYG99" s="0"/>
      <c r="KYH99" s="0"/>
      <c r="KYI99" s="0"/>
      <c r="KYJ99" s="0"/>
      <c r="KYK99" s="0"/>
      <c r="KYL99" s="0"/>
      <c r="KYM99" s="0"/>
      <c r="KYN99" s="0"/>
      <c r="KYO99" s="0"/>
      <c r="KYP99" s="0"/>
      <c r="KYQ99" s="0"/>
      <c r="KYR99" s="0"/>
      <c r="KYS99" s="0"/>
      <c r="KYT99" s="0"/>
      <c r="KYU99" s="0"/>
      <c r="KYV99" s="0"/>
      <c r="KYW99" s="0"/>
      <c r="KYX99" s="0"/>
      <c r="KYY99" s="0"/>
      <c r="KYZ99" s="0"/>
      <c r="KZA99" s="0"/>
      <c r="KZB99" s="0"/>
      <c r="KZC99" s="0"/>
      <c r="KZD99" s="0"/>
      <c r="KZE99" s="0"/>
      <c r="KZF99" s="0"/>
      <c r="KZG99" s="0"/>
      <c r="KZH99" s="0"/>
      <c r="KZI99" s="0"/>
      <c r="KZJ99" s="0"/>
      <c r="KZK99" s="0"/>
      <c r="KZL99" s="0"/>
      <c r="KZM99" s="0"/>
      <c r="KZN99" s="0"/>
      <c r="KZO99" s="0"/>
      <c r="KZP99" s="0"/>
      <c r="KZQ99" s="0"/>
      <c r="KZR99" s="0"/>
      <c r="KZS99" s="0"/>
      <c r="KZT99" s="0"/>
      <c r="KZU99" s="0"/>
      <c r="KZV99" s="0"/>
      <c r="KZW99" s="0"/>
      <c r="KZX99" s="0"/>
      <c r="KZY99" s="0"/>
      <c r="KZZ99" s="0"/>
      <c r="LAA99" s="0"/>
      <c r="LAB99" s="0"/>
      <c r="LAC99" s="0"/>
      <c r="LAD99" s="0"/>
      <c r="LAE99" s="0"/>
      <c r="LAF99" s="0"/>
      <c r="LAG99" s="0"/>
      <c r="LAH99" s="0"/>
      <c r="LAI99" s="0"/>
      <c r="LAJ99" s="0"/>
      <c r="LAK99" s="0"/>
      <c r="LAL99" s="0"/>
      <c r="LAM99" s="0"/>
      <c r="LAN99" s="0"/>
      <c r="LAO99" s="0"/>
      <c r="LAP99" s="0"/>
      <c r="LAQ99" s="0"/>
      <c r="LAR99" s="0"/>
      <c r="LAS99" s="0"/>
      <c r="LAT99" s="0"/>
      <c r="LAU99" s="0"/>
      <c r="LAV99" s="0"/>
      <c r="LAW99" s="0"/>
      <c r="LAX99" s="0"/>
      <c r="LAY99" s="0"/>
      <c r="LAZ99" s="0"/>
      <c r="LBA99" s="0"/>
      <c r="LBB99" s="0"/>
      <c r="LBC99" s="0"/>
      <c r="LBD99" s="0"/>
      <c r="LBE99" s="0"/>
      <c r="LBF99" s="0"/>
      <c r="LBG99" s="0"/>
      <c r="LBH99" s="0"/>
      <c r="LBI99" s="0"/>
      <c r="LBJ99" s="0"/>
      <c r="LBK99" s="0"/>
      <c r="LBL99" s="0"/>
      <c r="LBM99" s="0"/>
      <c r="LBN99" s="0"/>
      <c r="LBO99" s="0"/>
      <c r="LBP99" s="0"/>
      <c r="LBQ99" s="0"/>
      <c r="LBR99" s="0"/>
      <c r="LBS99" s="0"/>
      <c r="LBT99" s="0"/>
      <c r="LBU99" s="0"/>
      <c r="LBV99" s="0"/>
      <c r="LBW99" s="0"/>
      <c r="LBX99" s="0"/>
      <c r="LBY99" s="0"/>
      <c r="LBZ99" s="0"/>
      <c r="LCA99" s="0"/>
      <c r="LCB99" s="0"/>
      <c r="LCC99" s="0"/>
      <c r="LCD99" s="0"/>
      <c r="LCE99" s="0"/>
      <c r="LCF99" s="0"/>
      <c r="LCG99" s="0"/>
      <c r="LCH99" s="0"/>
      <c r="LCI99" s="0"/>
      <c r="LCJ99" s="0"/>
      <c r="LCK99" s="0"/>
      <c r="LCL99" s="0"/>
      <c r="LCM99" s="0"/>
      <c r="LCN99" s="0"/>
      <c r="LCO99" s="0"/>
      <c r="LCP99" s="0"/>
      <c r="LCQ99" s="0"/>
      <c r="LCR99" s="0"/>
      <c r="LCS99" s="0"/>
      <c r="LCT99" s="0"/>
      <c r="LCU99" s="0"/>
      <c r="LCV99" s="0"/>
      <c r="LCW99" s="0"/>
      <c r="LCX99" s="0"/>
      <c r="LCY99" s="0"/>
      <c r="LCZ99" s="0"/>
      <c r="LDA99" s="0"/>
      <c r="LDB99" s="0"/>
      <c r="LDC99" s="0"/>
      <c r="LDD99" s="0"/>
      <c r="LDE99" s="0"/>
      <c r="LDF99" s="0"/>
      <c r="LDG99" s="0"/>
      <c r="LDH99" s="0"/>
      <c r="LDI99" s="0"/>
      <c r="LDJ99" s="0"/>
      <c r="LDK99" s="0"/>
      <c r="LDL99" s="0"/>
      <c r="LDM99" s="0"/>
      <c r="LDN99" s="0"/>
      <c r="LDO99" s="0"/>
      <c r="LDP99" s="0"/>
      <c r="LDQ99" s="0"/>
      <c r="LDR99" s="0"/>
      <c r="LDS99" s="0"/>
      <c r="LDT99" s="0"/>
      <c r="LDU99" s="0"/>
      <c r="LDV99" s="0"/>
      <c r="LDW99" s="0"/>
      <c r="LDX99" s="0"/>
      <c r="LDY99" s="0"/>
      <c r="LDZ99" s="0"/>
      <c r="LEA99" s="0"/>
      <c r="LEB99" s="0"/>
      <c r="LEC99" s="0"/>
      <c r="LED99" s="0"/>
      <c r="LEE99" s="0"/>
      <c r="LEF99" s="0"/>
      <c r="LEG99" s="0"/>
      <c r="LEH99" s="0"/>
      <c r="LEI99" s="0"/>
      <c r="LEJ99" s="0"/>
      <c r="LEK99" s="0"/>
      <c r="LEL99" s="0"/>
      <c r="LEM99" s="0"/>
      <c r="LEN99" s="0"/>
      <c r="LEO99" s="0"/>
      <c r="LEP99" s="0"/>
      <c r="LEQ99" s="0"/>
      <c r="LER99" s="0"/>
      <c r="LES99" s="0"/>
      <c r="LET99" s="0"/>
      <c r="LEU99" s="0"/>
      <c r="LEV99" s="0"/>
      <c r="LEW99" s="0"/>
      <c r="LEX99" s="0"/>
      <c r="LEY99" s="0"/>
      <c r="LEZ99" s="0"/>
      <c r="LFA99" s="0"/>
      <c r="LFB99" s="0"/>
      <c r="LFC99" s="0"/>
      <c r="LFD99" s="0"/>
      <c r="LFE99" s="0"/>
      <c r="LFF99" s="0"/>
      <c r="LFG99" s="0"/>
      <c r="LFH99" s="0"/>
      <c r="LFI99" s="0"/>
      <c r="LFJ99" s="0"/>
      <c r="LFK99" s="0"/>
      <c r="LFL99" s="0"/>
      <c r="LFM99" s="0"/>
      <c r="LFN99" s="0"/>
      <c r="LFO99" s="0"/>
      <c r="LFP99" s="0"/>
      <c r="LFQ99" s="0"/>
      <c r="LFR99" s="0"/>
      <c r="LFS99" s="0"/>
      <c r="LFT99" s="0"/>
      <c r="LFU99" s="0"/>
      <c r="LFV99" s="0"/>
      <c r="LFW99" s="0"/>
      <c r="LFX99" s="0"/>
      <c r="LFY99" s="0"/>
      <c r="LFZ99" s="0"/>
      <c r="LGA99" s="0"/>
      <c r="LGB99" s="0"/>
      <c r="LGC99" s="0"/>
      <c r="LGD99" s="0"/>
      <c r="LGE99" s="0"/>
      <c r="LGF99" s="0"/>
      <c r="LGG99" s="0"/>
      <c r="LGH99" s="0"/>
      <c r="LGI99" s="0"/>
      <c r="LGJ99" s="0"/>
      <c r="LGK99" s="0"/>
      <c r="LGL99" s="0"/>
      <c r="LGM99" s="0"/>
      <c r="LGN99" s="0"/>
      <c r="LGO99" s="0"/>
      <c r="LGP99" s="0"/>
      <c r="LGQ99" s="0"/>
      <c r="LGR99" s="0"/>
      <c r="LGS99" s="0"/>
      <c r="LGT99" s="0"/>
      <c r="LGU99" s="0"/>
      <c r="LGV99" s="0"/>
      <c r="LGW99" s="0"/>
      <c r="LGX99" s="0"/>
      <c r="LGY99" s="0"/>
      <c r="LGZ99" s="0"/>
      <c r="LHA99" s="0"/>
      <c r="LHB99" s="0"/>
      <c r="LHC99" s="0"/>
      <c r="LHD99" s="0"/>
      <c r="LHE99" s="0"/>
      <c r="LHF99" s="0"/>
      <c r="LHG99" s="0"/>
      <c r="LHH99" s="0"/>
      <c r="LHI99" s="0"/>
      <c r="LHJ99" s="0"/>
      <c r="LHK99" s="0"/>
      <c r="LHL99" s="0"/>
      <c r="LHM99" s="0"/>
      <c r="LHN99" s="0"/>
      <c r="LHO99" s="0"/>
      <c r="LHP99" s="0"/>
      <c r="LHQ99" s="0"/>
      <c r="LHR99" s="0"/>
      <c r="LHS99" s="0"/>
      <c r="LHT99" s="0"/>
      <c r="LHU99" s="0"/>
      <c r="LHV99" s="0"/>
      <c r="LHW99" s="0"/>
      <c r="LHX99" s="0"/>
      <c r="LHY99" s="0"/>
      <c r="LHZ99" s="0"/>
      <c r="LIA99" s="0"/>
      <c r="LIB99" s="0"/>
      <c r="LIC99" s="0"/>
      <c r="LID99" s="0"/>
      <c r="LIE99" s="0"/>
      <c r="LIF99" s="0"/>
      <c r="LIG99" s="0"/>
      <c r="LIH99" s="0"/>
      <c r="LII99" s="0"/>
      <c r="LIJ99" s="0"/>
      <c r="LIK99" s="0"/>
      <c r="LIL99" s="0"/>
      <c r="LIM99" s="0"/>
      <c r="LIN99" s="0"/>
      <c r="LIO99" s="0"/>
      <c r="LIP99" s="0"/>
      <c r="LIQ99" s="0"/>
      <c r="LIR99" s="0"/>
      <c r="LIS99" s="0"/>
      <c r="LIT99" s="0"/>
      <c r="LIU99" s="0"/>
      <c r="LIV99" s="0"/>
      <c r="LIW99" s="0"/>
      <c r="LIX99" s="0"/>
      <c r="LIY99" s="0"/>
      <c r="LIZ99" s="0"/>
      <c r="LJA99" s="0"/>
      <c r="LJB99" s="0"/>
      <c r="LJC99" s="0"/>
      <c r="LJD99" s="0"/>
      <c r="LJE99" s="0"/>
      <c r="LJF99" s="0"/>
      <c r="LJG99" s="0"/>
      <c r="LJH99" s="0"/>
      <c r="LJI99" s="0"/>
      <c r="LJJ99" s="0"/>
      <c r="LJK99" s="0"/>
      <c r="LJL99" s="0"/>
      <c r="LJM99" s="0"/>
      <c r="LJN99" s="0"/>
      <c r="LJO99" s="0"/>
      <c r="LJP99" s="0"/>
      <c r="LJQ99" s="0"/>
      <c r="LJR99" s="0"/>
      <c r="LJS99" s="0"/>
      <c r="LJT99" s="0"/>
      <c r="LJU99" s="0"/>
      <c r="LJV99" s="0"/>
      <c r="LJW99" s="0"/>
      <c r="LJX99" s="0"/>
      <c r="LJY99" s="0"/>
      <c r="LJZ99" s="0"/>
      <c r="LKA99" s="0"/>
      <c r="LKB99" s="0"/>
      <c r="LKC99" s="0"/>
      <c r="LKD99" s="0"/>
      <c r="LKE99" s="0"/>
      <c r="LKF99" s="0"/>
      <c r="LKG99" s="0"/>
      <c r="LKH99" s="0"/>
      <c r="LKI99" s="0"/>
      <c r="LKJ99" s="0"/>
      <c r="LKK99" s="0"/>
      <c r="LKL99" s="0"/>
      <c r="LKM99" s="0"/>
      <c r="LKN99" s="0"/>
      <c r="LKO99" s="0"/>
      <c r="LKP99" s="0"/>
      <c r="LKQ99" s="0"/>
      <c r="LKR99" s="0"/>
      <c r="LKS99" s="0"/>
      <c r="LKT99" s="0"/>
      <c r="LKU99" s="0"/>
      <c r="LKV99" s="0"/>
      <c r="LKW99" s="0"/>
      <c r="LKX99" s="0"/>
      <c r="LKY99" s="0"/>
      <c r="LKZ99" s="0"/>
      <c r="LLA99" s="0"/>
      <c r="LLB99" s="0"/>
      <c r="LLC99" s="0"/>
      <c r="LLD99" s="0"/>
      <c r="LLE99" s="0"/>
      <c r="LLF99" s="0"/>
      <c r="LLG99" s="0"/>
      <c r="LLH99" s="0"/>
      <c r="LLI99" s="0"/>
      <c r="LLJ99" s="0"/>
      <c r="LLK99" s="0"/>
      <c r="LLL99" s="0"/>
      <c r="LLM99" s="0"/>
      <c r="LLN99" s="0"/>
      <c r="LLO99" s="0"/>
      <c r="LLP99" s="0"/>
      <c r="LLQ99" s="0"/>
      <c r="LLR99" s="0"/>
      <c r="LLS99" s="0"/>
      <c r="LLT99" s="0"/>
      <c r="LLU99" s="0"/>
      <c r="LLV99" s="0"/>
      <c r="LLW99" s="0"/>
      <c r="LLX99" s="0"/>
      <c r="LLY99" s="0"/>
      <c r="LLZ99" s="0"/>
      <c r="LMA99" s="0"/>
      <c r="LMB99" s="0"/>
      <c r="LMC99" s="0"/>
      <c r="LMD99" s="0"/>
      <c r="LME99" s="0"/>
      <c r="LMF99" s="0"/>
      <c r="LMG99" s="0"/>
      <c r="LMH99" s="0"/>
      <c r="LMI99" s="0"/>
      <c r="LMJ99" s="0"/>
      <c r="LMK99" s="0"/>
      <c r="LML99" s="0"/>
      <c r="LMM99" s="0"/>
      <c r="LMN99" s="0"/>
      <c r="LMO99" s="0"/>
      <c r="LMP99" s="0"/>
      <c r="LMQ99" s="0"/>
      <c r="LMR99" s="0"/>
      <c r="LMS99" s="0"/>
      <c r="LMT99" s="0"/>
      <c r="LMU99" s="0"/>
      <c r="LMV99" s="0"/>
      <c r="LMW99" s="0"/>
      <c r="LMX99" s="0"/>
      <c r="LMY99" s="0"/>
      <c r="LMZ99" s="0"/>
      <c r="LNA99" s="0"/>
      <c r="LNB99" s="0"/>
      <c r="LNC99" s="0"/>
      <c r="LND99" s="0"/>
      <c r="LNE99" s="0"/>
      <c r="LNF99" s="0"/>
      <c r="LNG99" s="0"/>
      <c r="LNH99" s="0"/>
      <c r="LNI99" s="0"/>
      <c r="LNJ99" s="0"/>
      <c r="LNK99" s="0"/>
      <c r="LNL99" s="0"/>
      <c r="LNM99" s="0"/>
      <c r="LNN99" s="0"/>
      <c r="LNO99" s="0"/>
      <c r="LNP99" s="0"/>
      <c r="LNQ99" s="0"/>
      <c r="LNR99" s="0"/>
      <c r="LNS99" s="0"/>
      <c r="LNT99" s="0"/>
      <c r="LNU99" s="0"/>
      <c r="LNV99" s="0"/>
      <c r="LNW99" s="0"/>
      <c r="LNX99" s="0"/>
      <c r="LNY99" s="0"/>
      <c r="LNZ99" s="0"/>
      <c r="LOA99" s="0"/>
      <c r="LOB99" s="0"/>
      <c r="LOC99" s="0"/>
      <c r="LOD99" s="0"/>
      <c r="LOE99" s="0"/>
      <c r="LOF99" s="0"/>
      <c r="LOG99" s="0"/>
      <c r="LOH99" s="0"/>
      <c r="LOI99" s="0"/>
      <c r="LOJ99" s="0"/>
      <c r="LOK99" s="0"/>
      <c r="LOL99" s="0"/>
      <c r="LOM99" s="0"/>
      <c r="LON99" s="0"/>
      <c r="LOO99" s="0"/>
      <c r="LOP99" s="0"/>
      <c r="LOQ99" s="0"/>
      <c r="LOR99" s="0"/>
      <c r="LOS99" s="0"/>
      <c r="LOT99" s="0"/>
      <c r="LOU99" s="0"/>
      <c r="LOV99" s="0"/>
      <c r="LOW99" s="0"/>
      <c r="LOX99" s="0"/>
      <c r="LOY99" s="0"/>
      <c r="LOZ99" s="0"/>
      <c r="LPA99" s="0"/>
      <c r="LPB99" s="0"/>
      <c r="LPC99" s="0"/>
      <c r="LPD99" s="0"/>
      <c r="LPE99" s="0"/>
      <c r="LPF99" s="0"/>
      <c r="LPG99" s="0"/>
      <c r="LPH99" s="0"/>
      <c r="LPI99" s="0"/>
      <c r="LPJ99" s="0"/>
      <c r="LPK99" s="0"/>
      <c r="LPL99" s="0"/>
      <c r="LPM99" s="0"/>
      <c r="LPN99" s="0"/>
      <c r="LPO99" s="0"/>
      <c r="LPP99" s="0"/>
      <c r="LPQ99" s="0"/>
      <c r="LPR99" s="0"/>
      <c r="LPS99" s="0"/>
      <c r="LPT99" s="0"/>
      <c r="LPU99" s="0"/>
      <c r="LPV99" s="0"/>
      <c r="LPW99" s="0"/>
      <c r="LPX99" s="0"/>
      <c r="LPY99" s="0"/>
      <c r="LPZ99" s="0"/>
      <c r="LQA99" s="0"/>
      <c r="LQB99" s="0"/>
      <c r="LQC99" s="0"/>
      <c r="LQD99" s="0"/>
      <c r="LQE99" s="0"/>
      <c r="LQF99" s="0"/>
      <c r="LQG99" s="0"/>
      <c r="LQH99" s="0"/>
      <c r="LQI99" s="0"/>
      <c r="LQJ99" s="0"/>
      <c r="LQK99" s="0"/>
      <c r="LQL99" s="0"/>
      <c r="LQM99" s="0"/>
      <c r="LQN99" s="0"/>
      <c r="LQO99" s="0"/>
      <c r="LQP99" s="0"/>
      <c r="LQQ99" s="0"/>
      <c r="LQR99" s="0"/>
      <c r="LQS99" s="0"/>
      <c r="LQT99" s="0"/>
      <c r="LQU99" s="0"/>
      <c r="LQV99" s="0"/>
      <c r="LQW99" s="0"/>
      <c r="LQX99" s="0"/>
      <c r="LQY99" s="0"/>
      <c r="LQZ99" s="0"/>
      <c r="LRA99" s="0"/>
      <c r="LRB99" s="0"/>
      <c r="LRC99" s="0"/>
      <c r="LRD99" s="0"/>
      <c r="LRE99" s="0"/>
      <c r="LRF99" s="0"/>
      <c r="LRG99" s="0"/>
      <c r="LRH99" s="0"/>
      <c r="LRI99" s="0"/>
      <c r="LRJ99" s="0"/>
      <c r="LRK99" s="0"/>
      <c r="LRL99" s="0"/>
      <c r="LRM99" s="0"/>
      <c r="LRN99" s="0"/>
      <c r="LRO99" s="0"/>
      <c r="LRP99" s="0"/>
      <c r="LRQ99" s="0"/>
      <c r="LRR99" s="0"/>
      <c r="LRS99" s="0"/>
      <c r="LRT99" s="0"/>
      <c r="LRU99" s="0"/>
      <c r="LRV99" s="0"/>
      <c r="LRW99" s="0"/>
      <c r="LRX99" s="0"/>
      <c r="LRY99" s="0"/>
      <c r="LRZ99" s="0"/>
      <c r="LSA99" s="0"/>
      <c r="LSB99" s="0"/>
      <c r="LSC99" s="0"/>
      <c r="LSD99" s="0"/>
      <c r="LSE99" s="0"/>
      <c r="LSF99" s="0"/>
      <c r="LSG99" s="0"/>
      <c r="LSH99" s="0"/>
      <c r="LSI99" s="0"/>
      <c r="LSJ99" s="0"/>
      <c r="LSK99" s="0"/>
      <c r="LSL99" s="0"/>
      <c r="LSM99" s="0"/>
      <c r="LSN99" s="0"/>
      <c r="LSO99" s="0"/>
      <c r="LSP99" s="0"/>
      <c r="LSQ99" s="0"/>
      <c r="LSR99" s="0"/>
      <c r="LSS99" s="0"/>
      <c r="LST99" s="0"/>
      <c r="LSU99" s="0"/>
      <c r="LSV99" s="0"/>
      <c r="LSW99" s="0"/>
      <c r="LSX99" s="0"/>
      <c r="LSY99" s="0"/>
      <c r="LSZ99" s="0"/>
      <c r="LTA99" s="0"/>
      <c r="LTB99" s="0"/>
      <c r="LTC99" s="0"/>
      <c r="LTD99" s="0"/>
      <c r="LTE99" s="0"/>
      <c r="LTF99" s="0"/>
      <c r="LTG99" s="0"/>
      <c r="LTH99" s="0"/>
      <c r="LTI99" s="0"/>
      <c r="LTJ99" s="0"/>
      <c r="LTK99" s="0"/>
      <c r="LTL99" s="0"/>
      <c r="LTM99" s="0"/>
      <c r="LTN99" s="0"/>
      <c r="LTO99" s="0"/>
      <c r="LTP99" s="0"/>
      <c r="LTQ99" s="0"/>
      <c r="LTR99" s="0"/>
      <c r="LTS99" s="0"/>
      <c r="LTT99" s="0"/>
      <c r="LTU99" s="0"/>
      <c r="LTV99" s="0"/>
      <c r="LTW99" s="0"/>
      <c r="LTX99" s="0"/>
      <c r="LTY99" s="0"/>
      <c r="LTZ99" s="0"/>
      <c r="LUA99" s="0"/>
      <c r="LUB99" s="0"/>
      <c r="LUC99" s="0"/>
      <c r="LUD99" s="0"/>
      <c r="LUE99" s="0"/>
      <c r="LUF99" s="0"/>
      <c r="LUG99" s="0"/>
      <c r="LUH99" s="0"/>
      <c r="LUI99" s="0"/>
      <c r="LUJ99" s="0"/>
      <c r="LUK99" s="0"/>
      <c r="LUL99" s="0"/>
      <c r="LUM99" s="0"/>
      <c r="LUN99" s="0"/>
      <c r="LUO99" s="0"/>
      <c r="LUP99" s="0"/>
      <c r="LUQ99" s="0"/>
      <c r="LUR99" s="0"/>
      <c r="LUS99" s="0"/>
      <c r="LUT99" s="0"/>
      <c r="LUU99" s="0"/>
      <c r="LUV99" s="0"/>
      <c r="LUW99" s="0"/>
      <c r="LUX99" s="0"/>
      <c r="LUY99" s="0"/>
      <c r="LUZ99" s="0"/>
      <c r="LVA99" s="0"/>
      <c r="LVB99" s="0"/>
      <c r="LVC99" s="0"/>
      <c r="LVD99" s="0"/>
      <c r="LVE99" s="0"/>
      <c r="LVF99" s="0"/>
      <c r="LVG99" s="0"/>
      <c r="LVH99" s="0"/>
      <c r="LVI99" s="0"/>
      <c r="LVJ99" s="0"/>
      <c r="LVK99" s="0"/>
      <c r="LVL99" s="0"/>
      <c r="LVM99" s="0"/>
      <c r="LVN99" s="0"/>
      <c r="LVO99" s="0"/>
      <c r="LVP99" s="0"/>
      <c r="LVQ99" s="0"/>
      <c r="LVR99" s="0"/>
      <c r="LVS99" s="0"/>
      <c r="LVT99" s="0"/>
      <c r="LVU99" s="0"/>
      <c r="LVV99" s="0"/>
      <c r="LVW99" s="0"/>
      <c r="LVX99" s="0"/>
      <c r="LVY99" s="0"/>
      <c r="LVZ99" s="0"/>
      <c r="LWA99" s="0"/>
      <c r="LWB99" s="0"/>
      <c r="LWC99" s="0"/>
      <c r="LWD99" s="0"/>
      <c r="LWE99" s="0"/>
      <c r="LWF99" s="0"/>
      <c r="LWG99" s="0"/>
      <c r="LWH99" s="0"/>
      <c r="LWI99" s="0"/>
      <c r="LWJ99" s="0"/>
      <c r="LWK99" s="0"/>
      <c r="LWL99" s="0"/>
      <c r="LWM99" s="0"/>
      <c r="LWN99" s="0"/>
      <c r="LWO99" s="0"/>
      <c r="LWP99" s="0"/>
      <c r="LWQ99" s="0"/>
      <c r="LWR99" s="0"/>
      <c r="LWS99" s="0"/>
      <c r="LWT99" s="0"/>
      <c r="LWU99" s="0"/>
      <c r="LWV99" s="0"/>
      <c r="LWW99" s="0"/>
      <c r="LWX99" s="0"/>
      <c r="LWY99" s="0"/>
      <c r="LWZ99" s="0"/>
      <c r="LXA99" s="0"/>
      <c r="LXB99" s="0"/>
      <c r="LXC99" s="0"/>
      <c r="LXD99" s="0"/>
      <c r="LXE99" s="0"/>
      <c r="LXF99" s="0"/>
      <c r="LXG99" s="0"/>
      <c r="LXH99" s="0"/>
      <c r="LXI99" s="0"/>
      <c r="LXJ99" s="0"/>
      <c r="LXK99" s="0"/>
      <c r="LXL99" s="0"/>
      <c r="LXM99" s="0"/>
      <c r="LXN99" s="0"/>
      <c r="LXO99" s="0"/>
      <c r="LXP99" s="0"/>
      <c r="LXQ99" s="0"/>
      <c r="LXR99" s="0"/>
      <c r="LXS99" s="0"/>
      <c r="LXT99" s="0"/>
      <c r="LXU99" s="0"/>
      <c r="LXV99" s="0"/>
      <c r="LXW99" s="0"/>
      <c r="LXX99" s="0"/>
      <c r="LXY99" s="0"/>
      <c r="LXZ99" s="0"/>
      <c r="LYA99" s="0"/>
      <c r="LYB99" s="0"/>
      <c r="LYC99" s="0"/>
      <c r="LYD99" s="0"/>
      <c r="LYE99" s="0"/>
      <c r="LYF99" s="0"/>
      <c r="LYG99" s="0"/>
      <c r="LYH99" s="0"/>
      <c r="LYI99" s="0"/>
      <c r="LYJ99" s="0"/>
      <c r="LYK99" s="0"/>
      <c r="LYL99" s="0"/>
      <c r="LYM99" s="0"/>
      <c r="LYN99" s="0"/>
      <c r="LYO99" s="0"/>
      <c r="LYP99" s="0"/>
      <c r="LYQ99" s="0"/>
      <c r="LYR99" s="0"/>
      <c r="LYS99" s="0"/>
      <c r="LYT99" s="0"/>
      <c r="LYU99" s="0"/>
      <c r="LYV99" s="0"/>
      <c r="LYW99" s="0"/>
      <c r="LYX99" s="0"/>
      <c r="LYY99" s="0"/>
      <c r="LYZ99" s="0"/>
      <c r="LZA99" s="0"/>
      <c r="LZB99" s="0"/>
      <c r="LZC99" s="0"/>
      <c r="LZD99" s="0"/>
      <c r="LZE99" s="0"/>
      <c r="LZF99" s="0"/>
      <c r="LZG99" s="0"/>
      <c r="LZH99" s="0"/>
      <c r="LZI99" s="0"/>
      <c r="LZJ99" s="0"/>
      <c r="LZK99" s="0"/>
      <c r="LZL99" s="0"/>
      <c r="LZM99" s="0"/>
      <c r="LZN99" s="0"/>
      <c r="LZO99" s="0"/>
      <c r="LZP99" s="0"/>
      <c r="LZQ99" s="0"/>
      <c r="LZR99" s="0"/>
      <c r="LZS99" s="0"/>
      <c r="LZT99" s="0"/>
      <c r="LZU99" s="0"/>
      <c r="LZV99" s="0"/>
      <c r="LZW99" s="0"/>
      <c r="LZX99" s="0"/>
      <c r="LZY99" s="0"/>
      <c r="LZZ99" s="0"/>
      <c r="MAA99" s="0"/>
      <c r="MAB99" s="0"/>
      <c r="MAC99" s="0"/>
      <c r="MAD99" s="0"/>
      <c r="MAE99" s="0"/>
      <c r="MAF99" s="0"/>
      <c r="MAG99" s="0"/>
      <c r="MAH99" s="0"/>
      <c r="MAI99" s="0"/>
      <c r="MAJ99" s="0"/>
      <c r="MAK99" s="0"/>
      <c r="MAL99" s="0"/>
      <c r="MAM99" s="0"/>
      <c r="MAN99" s="0"/>
      <c r="MAO99" s="0"/>
      <c r="MAP99" s="0"/>
      <c r="MAQ99" s="0"/>
      <c r="MAR99" s="0"/>
      <c r="MAS99" s="0"/>
      <c r="MAT99" s="0"/>
      <c r="MAU99" s="0"/>
      <c r="MAV99" s="0"/>
      <c r="MAW99" s="0"/>
      <c r="MAX99" s="0"/>
      <c r="MAY99" s="0"/>
      <c r="MAZ99" s="0"/>
      <c r="MBA99" s="0"/>
      <c r="MBB99" s="0"/>
      <c r="MBC99" s="0"/>
      <c r="MBD99" s="0"/>
      <c r="MBE99" s="0"/>
      <c r="MBF99" s="0"/>
      <c r="MBG99" s="0"/>
      <c r="MBH99" s="0"/>
      <c r="MBI99" s="0"/>
      <c r="MBJ99" s="0"/>
      <c r="MBK99" s="0"/>
      <c r="MBL99" s="0"/>
      <c r="MBM99" s="0"/>
      <c r="MBN99" s="0"/>
      <c r="MBO99" s="0"/>
      <c r="MBP99" s="0"/>
      <c r="MBQ99" s="0"/>
      <c r="MBR99" s="0"/>
      <c r="MBS99" s="0"/>
      <c r="MBT99" s="0"/>
      <c r="MBU99" s="0"/>
      <c r="MBV99" s="0"/>
      <c r="MBW99" s="0"/>
      <c r="MBX99" s="0"/>
      <c r="MBY99" s="0"/>
      <c r="MBZ99" s="0"/>
      <c r="MCA99" s="0"/>
      <c r="MCB99" s="0"/>
      <c r="MCC99" s="0"/>
      <c r="MCD99" s="0"/>
      <c r="MCE99" s="0"/>
      <c r="MCF99" s="0"/>
      <c r="MCG99" s="0"/>
      <c r="MCH99" s="0"/>
      <c r="MCI99" s="0"/>
      <c r="MCJ99" s="0"/>
      <c r="MCK99" s="0"/>
      <c r="MCL99" s="0"/>
      <c r="MCM99" s="0"/>
      <c r="MCN99" s="0"/>
      <c r="MCO99" s="0"/>
      <c r="MCP99" s="0"/>
      <c r="MCQ99" s="0"/>
      <c r="MCR99" s="0"/>
      <c r="MCS99" s="0"/>
      <c r="MCT99" s="0"/>
      <c r="MCU99" s="0"/>
      <c r="MCV99" s="0"/>
      <c r="MCW99" s="0"/>
      <c r="MCX99" s="0"/>
      <c r="MCY99" s="0"/>
      <c r="MCZ99" s="0"/>
      <c r="MDA99" s="0"/>
      <c r="MDB99" s="0"/>
      <c r="MDC99" s="0"/>
      <c r="MDD99" s="0"/>
      <c r="MDE99" s="0"/>
      <c r="MDF99" s="0"/>
      <c r="MDG99" s="0"/>
      <c r="MDH99" s="0"/>
      <c r="MDI99" s="0"/>
      <c r="MDJ99" s="0"/>
      <c r="MDK99" s="0"/>
      <c r="MDL99" s="0"/>
      <c r="MDM99" s="0"/>
      <c r="MDN99" s="0"/>
      <c r="MDO99" s="0"/>
      <c r="MDP99" s="0"/>
      <c r="MDQ99" s="0"/>
      <c r="MDR99" s="0"/>
      <c r="MDS99" s="0"/>
      <c r="MDT99" s="0"/>
      <c r="MDU99" s="0"/>
      <c r="MDV99" s="0"/>
      <c r="MDW99" s="0"/>
      <c r="MDX99" s="0"/>
      <c r="MDY99" s="0"/>
      <c r="MDZ99" s="0"/>
      <c r="MEA99" s="0"/>
      <c r="MEB99" s="0"/>
      <c r="MEC99" s="0"/>
      <c r="MED99" s="0"/>
      <c r="MEE99" s="0"/>
      <c r="MEF99" s="0"/>
      <c r="MEG99" s="0"/>
      <c r="MEH99" s="0"/>
      <c r="MEI99" s="0"/>
      <c r="MEJ99" s="0"/>
      <c r="MEK99" s="0"/>
      <c r="MEL99" s="0"/>
      <c r="MEM99" s="0"/>
      <c r="MEN99" s="0"/>
      <c r="MEO99" s="0"/>
      <c r="MEP99" s="0"/>
      <c r="MEQ99" s="0"/>
      <c r="MER99" s="0"/>
      <c r="MES99" s="0"/>
      <c r="MET99" s="0"/>
      <c r="MEU99" s="0"/>
      <c r="MEV99" s="0"/>
      <c r="MEW99" s="0"/>
      <c r="MEX99" s="0"/>
      <c r="MEY99" s="0"/>
      <c r="MEZ99" s="0"/>
      <c r="MFA99" s="0"/>
      <c r="MFB99" s="0"/>
      <c r="MFC99" s="0"/>
      <c r="MFD99" s="0"/>
      <c r="MFE99" s="0"/>
      <c r="MFF99" s="0"/>
      <c r="MFG99" s="0"/>
      <c r="MFH99" s="0"/>
      <c r="MFI99" s="0"/>
      <c r="MFJ99" s="0"/>
      <c r="MFK99" s="0"/>
      <c r="MFL99" s="0"/>
      <c r="MFM99" s="0"/>
      <c r="MFN99" s="0"/>
      <c r="MFO99" s="0"/>
      <c r="MFP99" s="0"/>
      <c r="MFQ99" s="0"/>
      <c r="MFR99" s="0"/>
      <c r="MFS99" s="0"/>
      <c r="MFT99" s="0"/>
      <c r="MFU99" s="0"/>
      <c r="MFV99" s="0"/>
      <c r="MFW99" s="0"/>
      <c r="MFX99" s="0"/>
      <c r="MFY99" s="0"/>
      <c r="MFZ99" s="0"/>
      <c r="MGA99" s="0"/>
      <c r="MGB99" s="0"/>
      <c r="MGC99" s="0"/>
      <c r="MGD99" s="0"/>
      <c r="MGE99" s="0"/>
      <c r="MGF99" s="0"/>
      <c r="MGG99" s="0"/>
      <c r="MGH99" s="0"/>
      <c r="MGI99" s="0"/>
      <c r="MGJ99" s="0"/>
      <c r="MGK99" s="0"/>
      <c r="MGL99" s="0"/>
      <c r="MGM99" s="0"/>
      <c r="MGN99" s="0"/>
      <c r="MGO99" s="0"/>
      <c r="MGP99" s="0"/>
      <c r="MGQ99" s="0"/>
      <c r="MGR99" s="0"/>
      <c r="MGS99" s="0"/>
      <c r="MGT99" s="0"/>
      <c r="MGU99" s="0"/>
      <c r="MGV99" s="0"/>
      <c r="MGW99" s="0"/>
      <c r="MGX99" s="0"/>
      <c r="MGY99" s="0"/>
      <c r="MGZ99" s="0"/>
      <c r="MHA99" s="0"/>
      <c r="MHB99" s="0"/>
      <c r="MHC99" s="0"/>
      <c r="MHD99" s="0"/>
      <c r="MHE99" s="0"/>
      <c r="MHF99" s="0"/>
      <c r="MHG99" s="0"/>
      <c r="MHH99" s="0"/>
      <c r="MHI99" s="0"/>
      <c r="MHJ99" s="0"/>
      <c r="MHK99" s="0"/>
      <c r="MHL99" s="0"/>
      <c r="MHM99" s="0"/>
      <c r="MHN99" s="0"/>
      <c r="MHO99" s="0"/>
      <c r="MHP99" s="0"/>
      <c r="MHQ99" s="0"/>
      <c r="MHR99" s="0"/>
      <c r="MHS99" s="0"/>
      <c r="MHT99" s="0"/>
      <c r="MHU99" s="0"/>
      <c r="MHV99" s="0"/>
      <c r="MHW99" s="0"/>
      <c r="MHX99" s="0"/>
      <c r="MHY99" s="0"/>
      <c r="MHZ99" s="0"/>
      <c r="MIA99" s="0"/>
      <c r="MIB99" s="0"/>
      <c r="MIC99" s="0"/>
      <c r="MID99" s="0"/>
      <c r="MIE99" s="0"/>
      <c r="MIF99" s="0"/>
      <c r="MIG99" s="0"/>
      <c r="MIH99" s="0"/>
      <c r="MII99" s="0"/>
      <c r="MIJ99" s="0"/>
      <c r="MIK99" s="0"/>
      <c r="MIL99" s="0"/>
      <c r="MIM99" s="0"/>
      <c r="MIN99" s="0"/>
      <c r="MIO99" s="0"/>
      <c r="MIP99" s="0"/>
      <c r="MIQ99" s="0"/>
      <c r="MIR99" s="0"/>
      <c r="MIS99" s="0"/>
      <c r="MIT99" s="0"/>
      <c r="MIU99" s="0"/>
      <c r="MIV99" s="0"/>
      <c r="MIW99" s="0"/>
      <c r="MIX99" s="0"/>
      <c r="MIY99" s="0"/>
      <c r="MIZ99" s="0"/>
      <c r="MJA99" s="0"/>
      <c r="MJB99" s="0"/>
      <c r="MJC99" s="0"/>
      <c r="MJD99" s="0"/>
      <c r="MJE99" s="0"/>
      <c r="MJF99" s="0"/>
      <c r="MJG99" s="0"/>
      <c r="MJH99" s="0"/>
      <c r="MJI99" s="0"/>
      <c r="MJJ99" s="0"/>
      <c r="MJK99" s="0"/>
      <c r="MJL99" s="0"/>
      <c r="MJM99" s="0"/>
      <c r="MJN99" s="0"/>
      <c r="MJO99" s="0"/>
      <c r="MJP99" s="0"/>
      <c r="MJQ99" s="0"/>
      <c r="MJR99" s="0"/>
      <c r="MJS99" s="0"/>
      <c r="MJT99" s="0"/>
      <c r="MJU99" s="0"/>
      <c r="MJV99" s="0"/>
      <c r="MJW99" s="0"/>
      <c r="MJX99" s="0"/>
      <c r="MJY99" s="0"/>
      <c r="MJZ99" s="0"/>
      <c r="MKA99" s="0"/>
      <c r="MKB99" s="0"/>
      <c r="MKC99" s="0"/>
      <c r="MKD99" s="0"/>
      <c r="MKE99" s="0"/>
      <c r="MKF99" s="0"/>
      <c r="MKG99" s="0"/>
      <c r="MKH99" s="0"/>
      <c r="MKI99" s="0"/>
      <c r="MKJ99" s="0"/>
      <c r="MKK99" s="0"/>
      <c r="MKL99" s="0"/>
      <c r="MKM99" s="0"/>
      <c r="MKN99" s="0"/>
      <c r="MKO99" s="0"/>
      <c r="MKP99" s="0"/>
      <c r="MKQ99" s="0"/>
      <c r="MKR99" s="0"/>
      <c r="MKS99" s="0"/>
      <c r="MKT99" s="0"/>
      <c r="MKU99" s="0"/>
      <c r="MKV99" s="0"/>
      <c r="MKW99" s="0"/>
      <c r="MKX99" s="0"/>
      <c r="MKY99" s="0"/>
      <c r="MKZ99" s="0"/>
      <c r="MLA99" s="0"/>
      <c r="MLB99" s="0"/>
      <c r="MLC99" s="0"/>
      <c r="MLD99" s="0"/>
      <c r="MLE99" s="0"/>
      <c r="MLF99" s="0"/>
      <c r="MLG99" s="0"/>
      <c r="MLH99" s="0"/>
      <c r="MLI99" s="0"/>
      <c r="MLJ99" s="0"/>
      <c r="MLK99" s="0"/>
      <c r="MLL99" s="0"/>
      <c r="MLM99" s="0"/>
      <c r="MLN99" s="0"/>
      <c r="MLO99" s="0"/>
      <c r="MLP99" s="0"/>
      <c r="MLQ99" s="0"/>
      <c r="MLR99" s="0"/>
      <c r="MLS99" s="0"/>
      <c r="MLT99" s="0"/>
      <c r="MLU99" s="0"/>
      <c r="MLV99" s="0"/>
      <c r="MLW99" s="0"/>
      <c r="MLX99" s="0"/>
      <c r="MLY99" s="0"/>
      <c r="MLZ99" s="0"/>
      <c r="MMA99" s="0"/>
      <c r="MMB99" s="0"/>
      <c r="MMC99" s="0"/>
      <c r="MMD99" s="0"/>
      <c r="MME99" s="0"/>
      <c r="MMF99" s="0"/>
      <c r="MMG99" s="0"/>
      <c r="MMH99" s="0"/>
      <c r="MMI99" s="0"/>
      <c r="MMJ99" s="0"/>
      <c r="MMK99" s="0"/>
      <c r="MML99" s="0"/>
      <c r="MMM99" s="0"/>
      <c r="MMN99" s="0"/>
      <c r="MMO99" s="0"/>
      <c r="MMP99" s="0"/>
      <c r="MMQ99" s="0"/>
      <c r="MMR99" s="0"/>
      <c r="MMS99" s="0"/>
      <c r="MMT99" s="0"/>
      <c r="MMU99" s="0"/>
      <c r="MMV99" s="0"/>
      <c r="MMW99" s="0"/>
      <c r="MMX99" s="0"/>
      <c r="MMY99" s="0"/>
      <c r="MMZ99" s="0"/>
      <c r="MNA99" s="0"/>
      <c r="MNB99" s="0"/>
      <c r="MNC99" s="0"/>
      <c r="MND99" s="0"/>
      <c r="MNE99" s="0"/>
      <c r="MNF99" s="0"/>
      <c r="MNG99" s="0"/>
      <c r="MNH99" s="0"/>
      <c r="MNI99" s="0"/>
      <c r="MNJ99" s="0"/>
      <c r="MNK99" s="0"/>
      <c r="MNL99" s="0"/>
      <c r="MNM99" s="0"/>
      <c r="MNN99" s="0"/>
      <c r="MNO99" s="0"/>
      <c r="MNP99" s="0"/>
      <c r="MNQ99" s="0"/>
      <c r="MNR99" s="0"/>
      <c r="MNS99" s="0"/>
      <c r="MNT99" s="0"/>
      <c r="MNU99" s="0"/>
      <c r="MNV99" s="0"/>
      <c r="MNW99" s="0"/>
      <c r="MNX99" s="0"/>
      <c r="MNY99" s="0"/>
      <c r="MNZ99" s="0"/>
      <c r="MOA99" s="0"/>
      <c r="MOB99" s="0"/>
      <c r="MOC99" s="0"/>
      <c r="MOD99" s="0"/>
      <c r="MOE99" s="0"/>
      <c r="MOF99" s="0"/>
      <c r="MOG99" s="0"/>
      <c r="MOH99" s="0"/>
      <c r="MOI99" s="0"/>
      <c r="MOJ99" s="0"/>
      <c r="MOK99" s="0"/>
      <c r="MOL99" s="0"/>
      <c r="MOM99" s="0"/>
      <c r="MON99" s="0"/>
      <c r="MOO99" s="0"/>
      <c r="MOP99" s="0"/>
      <c r="MOQ99" s="0"/>
      <c r="MOR99" s="0"/>
      <c r="MOS99" s="0"/>
      <c r="MOT99" s="0"/>
      <c r="MOU99" s="0"/>
      <c r="MOV99" s="0"/>
      <c r="MOW99" s="0"/>
      <c r="MOX99" s="0"/>
      <c r="MOY99" s="0"/>
      <c r="MOZ99" s="0"/>
      <c r="MPA99" s="0"/>
      <c r="MPB99" s="0"/>
      <c r="MPC99" s="0"/>
      <c r="MPD99" s="0"/>
      <c r="MPE99" s="0"/>
      <c r="MPF99" s="0"/>
      <c r="MPG99" s="0"/>
      <c r="MPH99" s="0"/>
      <c r="MPI99" s="0"/>
      <c r="MPJ99" s="0"/>
      <c r="MPK99" s="0"/>
      <c r="MPL99" s="0"/>
      <c r="MPM99" s="0"/>
      <c r="MPN99" s="0"/>
      <c r="MPO99" s="0"/>
      <c r="MPP99" s="0"/>
      <c r="MPQ99" s="0"/>
      <c r="MPR99" s="0"/>
      <c r="MPS99" s="0"/>
      <c r="MPT99" s="0"/>
      <c r="MPU99" s="0"/>
      <c r="MPV99" s="0"/>
      <c r="MPW99" s="0"/>
      <c r="MPX99" s="0"/>
      <c r="MPY99" s="0"/>
      <c r="MPZ99" s="0"/>
      <c r="MQA99" s="0"/>
      <c r="MQB99" s="0"/>
      <c r="MQC99" s="0"/>
      <c r="MQD99" s="0"/>
      <c r="MQE99" s="0"/>
      <c r="MQF99" s="0"/>
      <c r="MQG99" s="0"/>
      <c r="MQH99" s="0"/>
      <c r="MQI99" s="0"/>
      <c r="MQJ99" s="0"/>
      <c r="MQK99" s="0"/>
      <c r="MQL99" s="0"/>
      <c r="MQM99" s="0"/>
      <c r="MQN99" s="0"/>
      <c r="MQO99" s="0"/>
      <c r="MQP99" s="0"/>
      <c r="MQQ99" s="0"/>
      <c r="MQR99" s="0"/>
      <c r="MQS99" s="0"/>
      <c r="MQT99" s="0"/>
      <c r="MQU99" s="0"/>
      <c r="MQV99" s="0"/>
      <c r="MQW99" s="0"/>
      <c r="MQX99" s="0"/>
      <c r="MQY99" s="0"/>
      <c r="MQZ99" s="0"/>
      <c r="MRA99" s="0"/>
      <c r="MRB99" s="0"/>
      <c r="MRC99" s="0"/>
      <c r="MRD99" s="0"/>
      <c r="MRE99" s="0"/>
      <c r="MRF99" s="0"/>
      <c r="MRG99" s="0"/>
      <c r="MRH99" s="0"/>
      <c r="MRI99" s="0"/>
      <c r="MRJ99" s="0"/>
      <c r="MRK99" s="0"/>
      <c r="MRL99" s="0"/>
      <c r="MRM99" s="0"/>
      <c r="MRN99" s="0"/>
      <c r="MRO99" s="0"/>
      <c r="MRP99" s="0"/>
      <c r="MRQ99" s="0"/>
      <c r="MRR99" s="0"/>
      <c r="MRS99" s="0"/>
      <c r="MRT99" s="0"/>
      <c r="MRU99" s="0"/>
      <c r="MRV99" s="0"/>
      <c r="MRW99" s="0"/>
      <c r="MRX99" s="0"/>
      <c r="MRY99" s="0"/>
      <c r="MRZ99" s="0"/>
      <c r="MSA99" s="0"/>
      <c r="MSB99" s="0"/>
      <c r="MSC99" s="0"/>
      <c r="MSD99" s="0"/>
      <c r="MSE99" s="0"/>
      <c r="MSF99" s="0"/>
      <c r="MSG99" s="0"/>
      <c r="MSH99" s="0"/>
      <c r="MSI99" s="0"/>
      <c r="MSJ99" s="0"/>
      <c r="MSK99" s="0"/>
      <c r="MSL99" s="0"/>
      <c r="MSM99" s="0"/>
      <c r="MSN99" s="0"/>
      <c r="MSO99" s="0"/>
      <c r="MSP99" s="0"/>
      <c r="MSQ99" s="0"/>
      <c r="MSR99" s="0"/>
      <c r="MSS99" s="0"/>
      <c r="MST99" s="0"/>
      <c r="MSU99" s="0"/>
      <c r="MSV99" s="0"/>
      <c r="MSW99" s="0"/>
      <c r="MSX99" s="0"/>
      <c r="MSY99" s="0"/>
      <c r="MSZ99" s="0"/>
      <c r="MTA99" s="0"/>
      <c r="MTB99" s="0"/>
      <c r="MTC99" s="0"/>
      <c r="MTD99" s="0"/>
      <c r="MTE99" s="0"/>
      <c r="MTF99" s="0"/>
      <c r="MTG99" s="0"/>
      <c r="MTH99" s="0"/>
      <c r="MTI99" s="0"/>
      <c r="MTJ99" s="0"/>
      <c r="MTK99" s="0"/>
      <c r="MTL99" s="0"/>
      <c r="MTM99" s="0"/>
      <c r="MTN99" s="0"/>
      <c r="MTO99" s="0"/>
      <c r="MTP99" s="0"/>
      <c r="MTQ99" s="0"/>
      <c r="MTR99" s="0"/>
      <c r="MTS99" s="0"/>
      <c r="MTT99" s="0"/>
      <c r="MTU99" s="0"/>
      <c r="MTV99" s="0"/>
      <c r="MTW99" s="0"/>
      <c r="MTX99" s="0"/>
      <c r="MTY99" s="0"/>
      <c r="MTZ99" s="0"/>
      <c r="MUA99" s="0"/>
      <c r="MUB99" s="0"/>
      <c r="MUC99" s="0"/>
      <c r="MUD99" s="0"/>
      <c r="MUE99" s="0"/>
      <c r="MUF99" s="0"/>
      <c r="MUG99" s="0"/>
      <c r="MUH99" s="0"/>
      <c r="MUI99" s="0"/>
      <c r="MUJ99" s="0"/>
      <c r="MUK99" s="0"/>
      <c r="MUL99" s="0"/>
      <c r="MUM99" s="0"/>
      <c r="MUN99" s="0"/>
      <c r="MUO99" s="0"/>
      <c r="MUP99" s="0"/>
      <c r="MUQ99" s="0"/>
      <c r="MUR99" s="0"/>
      <c r="MUS99" s="0"/>
      <c r="MUT99" s="0"/>
      <c r="MUU99" s="0"/>
      <c r="MUV99" s="0"/>
      <c r="MUW99" s="0"/>
      <c r="MUX99" s="0"/>
      <c r="MUY99" s="0"/>
      <c r="MUZ99" s="0"/>
      <c r="MVA99" s="0"/>
      <c r="MVB99" s="0"/>
      <c r="MVC99" s="0"/>
      <c r="MVD99" s="0"/>
      <c r="MVE99" s="0"/>
      <c r="MVF99" s="0"/>
      <c r="MVG99" s="0"/>
      <c r="MVH99" s="0"/>
      <c r="MVI99" s="0"/>
      <c r="MVJ99" s="0"/>
      <c r="MVK99" s="0"/>
      <c r="MVL99" s="0"/>
      <c r="MVM99" s="0"/>
      <c r="MVN99" s="0"/>
      <c r="MVO99" s="0"/>
      <c r="MVP99" s="0"/>
      <c r="MVQ99" s="0"/>
      <c r="MVR99" s="0"/>
      <c r="MVS99" s="0"/>
      <c r="MVT99" s="0"/>
      <c r="MVU99" s="0"/>
      <c r="MVV99" s="0"/>
      <c r="MVW99" s="0"/>
      <c r="MVX99" s="0"/>
      <c r="MVY99" s="0"/>
      <c r="MVZ99" s="0"/>
      <c r="MWA99" s="0"/>
      <c r="MWB99" s="0"/>
      <c r="MWC99" s="0"/>
      <c r="MWD99" s="0"/>
      <c r="MWE99" s="0"/>
      <c r="MWF99" s="0"/>
      <c r="MWG99" s="0"/>
      <c r="MWH99" s="0"/>
      <c r="MWI99" s="0"/>
      <c r="MWJ99" s="0"/>
      <c r="MWK99" s="0"/>
      <c r="MWL99" s="0"/>
      <c r="MWM99" s="0"/>
      <c r="MWN99" s="0"/>
      <c r="MWO99" s="0"/>
      <c r="MWP99" s="0"/>
      <c r="MWQ99" s="0"/>
      <c r="MWR99" s="0"/>
      <c r="MWS99" s="0"/>
      <c r="MWT99" s="0"/>
      <c r="MWU99" s="0"/>
      <c r="MWV99" s="0"/>
      <c r="MWW99" s="0"/>
      <c r="MWX99" s="0"/>
      <c r="MWY99" s="0"/>
      <c r="MWZ99" s="0"/>
      <c r="MXA99" s="0"/>
      <c r="MXB99" s="0"/>
      <c r="MXC99" s="0"/>
      <c r="MXD99" s="0"/>
      <c r="MXE99" s="0"/>
      <c r="MXF99" s="0"/>
      <c r="MXG99" s="0"/>
      <c r="MXH99" s="0"/>
      <c r="MXI99" s="0"/>
      <c r="MXJ99" s="0"/>
      <c r="MXK99" s="0"/>
      <c r="MXL99" s="0"/>
      <c r="MXM99" s="0"/>
      <c r="MXN99" s="0"/>
      <c r="MXO99" s="0"/>
      <c r="MXP99" s="0"/>
      <c r="MXQ99" s="0"/>
      <c r="MXR99" s="0"/>
      <c r="MXS99" s="0"/>
      <c r="MXT99" s="0"/>
      <c r="MXU99" s="0"/>
      <c r="MXV99" s="0"/>
      <c r="MXW99" s="0"/>
      <c r="MXX99" s="0"/>
      <c r="MXY99" s="0"/>
      <c r="MXZ99" s="0"/>
      <c r="MYA99" s="0"/>
      <c r="MYB99" s="0"/>
      <c r="MYC99" s="0"/>
      <c r="MYD99" s="0"/>
      <c r="MYE99" s="0"/>
      <c r="MYF99" s="0"/>
      <c r="MYG99" s="0"/>
      <c r="MYH99" s="0"/>
      <c r="MYI99" s="0"/>
      <c r="MYJ99" s="0"/>
      <c r="MYK99" s="0"/>
      <c r="MYL99" s="0"/>
      <c r="MYM99" s="0"/>
      <c r="MYN99" s="0"/>
      <c r="MYO99" s="0"/>
      <c r="MYP99" s="0"/>
      <c r="MYQ99" s="0"/>
      <c r="MYR99" s="0"/>
      <c r="MYS99" s="0"/>
      <c r="MYT99" s="0"/>
      <c r="MYU99" s="0"/>
      <c r="MYV99" s="0"/>
      <c r="MYW99" s="0"/>
      <c r="MYX99" s="0"/>
      <c r="MYY99" s="0"/>
      <c r="MYZ99" s="0"/>
      <c r="MZA99" s="0"/>
      <c r="MZB99" s="0"/>
      <c r="MZC99" s="0"/>
      <c r="MZD99" s="0"/>
      <c r="MZE99" s="0"/>
      <c r="MZF99" s="0"/>
      <c r="MZG99" s="0"/>
      <c r="MZH99" s="0"/>
      <c r="MZI99" s="0"/>
      <c r="MZJ99" s="0"/>
      <c r="MZK99" s="0"/>
      <c r="MZL99" s="0"/>
      <c r="MZM99" s="0"/>
      <c r="MZN99" s="0"/>
      <c r="MZO99" s="0"/>
      <c r="MZP99" s="0"/>
      <c r="MZQ99" s="0"/>
      <c r="MZR99" s="0"/>
      <c r="MZS99" s="0"/>
      <c r="MZT99" s="0"/>
      <c r="MZU99" s="0"/>
      <c r="MZV99" s="0"/>
      <c r="MZW99" s="0"/>
      <c r="MZX99" s="0"/>
      <c r="MZY99" s="0"/>
      <c r="MZZ99" s="0"/>
      <c r="NAA99" s="0"/>
      <c r="NAB99" s="0"/>
      <c r="NAC99" s="0"/>
      <c r="NAD99" s="0"/>
      <c r="NAE99" s="0"/>
      <c r="NAF99" s="0"/>
      <c r="NAG99" s="0"/>
      <c r="NAH99" s="0"/>
      <c r="NAI99" s="0"/>
      <c r="NAJ99" s="0"/>
      <c r="NAK99" s="0"/>
      <c r="NAL99" s="0"/>
      <c r="NAM99" s="0"/>
      <c r="NAN99" s="0"/>
      <c r="NAO99" s="0"/>
      <c r="NAP99" s="0"/>
      <c r="NAQ99" s="0"/>
      <c r="NAR99" s="0"/>
      <c r="NAS99" s="0"/>
      <c r="NAT99" s="0"/>
      <c r="NAU99" s="0"/>
      <c r="NAV99" s="0"/>
      <c r="NAW99" s="0"/>
      <c r="NAX99" s="0"/>
      <c r="NAY99" s="0"/>
      <c r="NAZ99" s="0"/>
      <c r="NBA99" s="0"/>
      <c r="NBB99" s="0"/>
      <c r="NBC99" s="0"/>
      <c r="NBD99" s="0"/>
      <c r="NBE99" s="0"/>
      <c r="NBF99" s="0"/>
      <c r="NBG99" s="0"/>
      <c r="NBH99" s="0"/>
      <c r="NBI99" s="0"/>
      <c r="NBJ99" s="0"/>
      <c r="NBK99" s="0"/>
      <c r="NBL99" s="0"/>
      <c r="NBM99" s="0"/>
      <c r="NBN99" s="0"/>
      <c r="NBO99" s="0"/>
      <c r="NBP99" s="0"/>
      <c r="NBQ99" s="0"/>
      <c r="NBR99" s="0"/>
      <c r="NBS99" s="0"/>
      <c r="NBT99" s="0"/>
      <c r="NBU99" s="0"/>
      <c r="NBV99" s="0"/>
      <c r="NBW99" s="0"/>
      <c r="NBX99" s="0"/>
      <c r="NBY99" s="0"/>
      <c r="NBZ99" s="0"/>
      <c r="NCA99" s="0"/>
      <c r="NCB99" s="0"/>
      <c r="NCC99" s="0"/>
      <c r="NCD99" s="0"/>
      <c r="NCE99" s="0"/>
      <c r="NCF99" s="0"/>
      <c r="NCG99" s="0"/>
      <c r="NCH99" s="0"/>
      <c r="NCI99" s="0"/>
      <c r="NCJ99" s="0"/>
      <c r="NCK99" s="0"/>
      <c r="NCL99" s="0"/>
      <c r="NCM99" s="0"/>
      <c r="NCN99" s="0"/>
      <c r="NCO99" s="0"/>
      <c r="NCP99" s="0"/>
      <c r="NCQ99" s="0"/>
      <c r="NCR99" s="0"/>
      <c r="NCS99" s="0"/>
      <c r="NCT99" s="0"/>
      <c r="NCU99" s="0"/>
      <c r="NCV99" s="0"/>
      <c r="NCW99" s="0"/>
      <c r="NCX99" s="0"/>
      <c r="NCY99" s="0"/>
      <c r="NCZ99" s="0"/>
      <c r="NDA99" s="0"/>
      <c r="NDB99" s="0"/>
      <c r="NDC99" s="0"/>
      <c r="NDD99" s="0"/>
      <c r="NDE99" s="0"/>
      <c r="NDF99" s="0"/>
      <c r="NDG99" s="0"/>
      <c r="NDH99" s="0"/>
      <c r="NDI99" s="0"/>
      <c r="NDJ99" s="0"/>
      <c r="NDK99" s="0"/>
      <c r="NDL99" s="0"/>
      <c r="NDM99" s="0"/>
      <c r="NDN99" s="0"/>
      <c r="NDO99" s="0"/>
      <c r="NDP99" s="0"/>
      <c r="NDQ99" s="0"/>
      <c r="NDR99" s="0"/>
      <c r="NDS99" s="0"/>
      <c r="NDT99" s="0"/>
      <c r="NDU99" s="0"/>
      <c r="NDV99" s="0"/>
      <c r="NDW99" s="0"/>
      <c r="NDX99" s="0"/>
      <c r="NDY99" s="0"/>
      <c r="NDZ99" s="0"/>
      <c r="NEA99" s="0"/>
      <c r="NEB99" s="0"/>
      <c r="NEC99" s="0"/>
      <c r="NED99" s="0"/>
      <c r="NEE99" s="0"/>
      <c r="NEF99" s="0"/>
      <c r="NEG99" s="0"/>
      <c r="NEH99" s="0"/>
      <c r="NEI99" s="0"/>
      <c r="NEJ99" s="0"/>
      <c r="NEK99" s="0"/>
      <c r="NEL99" s="0"/>
      <c r="NEM99" s="0"/>
      <c r="NEN99" s="0"/>
      <c r="NEO99" s="0"/>
      <c r="NEP99" s="0"/>
      <c r="NEQ99" s="0"/>
      <c r="NER99" s="0"/>
      <c r="NES99" s="0"/>
      <c r="NET99" s="0"/>
      <c r="NEU99" s="0"/>
      <c r="NEV99" s="0"/>
      <c r="NEW99" s="0"/>
      <c r="NEX99" s="0"/>
      <c r="NEY99" s="0"/>
      <c r="NEZ99" s="0"/>
      <c r="NFA99" s="0"/>
      <c r="NFB99" s="0"/>
      <c r="NFC99" s="0"/>
      <c r="NFD99" s="0"/>
      <c r="NFE99" s="0"/>
      <c r="NFF99" s="0"/>
      <c r="NFG99" s="0"/>
      <c r="NFH99" s="0"/>
      <c r="NFI99" s="0"/>
      <c r="NFJ99" s="0"/>
      <c r="NFK99" s="0"/>
      <c r="NFL99" s="0"/>
      <c r="NFM99" s="0"/>
      <c r="NFN99" s="0"/>
      <c r="NFO99" s="0"/>
      <c r="NFP99" s="0"/>
      <c r="NFQ99" s="0"/>
      <c r="NFR99" s="0"/>
      <c r="NFS99" s="0"/>
      <c r="NFT99" s="0"/>
      <c r="NFU99" s="0"/>
      <c r="NFV99" s="0"/>
      <c r="NFW99" s="0"/>
      <c r="NFX99" s="0"/>
      <c r="NFY99" s="0"/>
      <c r="NFZ99" s="0"/>
      <c r="NGA99" s="0"/>
      <c r="NGB99" s="0"/>
      <c r="NGC99" s="0"/>
      <c r="NGD99" s="0"/>
      <c r="NGE99" s="0"/>
      <c r="NGF99" s="0"/>
      <c r="NGG99" s="0"/>
      <c r="NGH99" s="0"/>
      <c r="NGI99" s="0"/>
      <c r="NGJ99" s="0"/>
      <c r="NGK99" s="0"/>
      <c r="NGL99" s="0"/>
      <c r="NGM99" s="0"/>
      <c r="NGN99" s="0"/>
      <c r="NGO99" s="0"/>
      <c r="NGP99" s="0"/>
      <c r="NGQ99" s="0"/>
      <c r="NGR99" s="0"/>
      <c r="NGS99" s="0"/>
      <c r="NGT99" s="0"/>
      <c r="NGU99" s="0"/>
      <c r="NGV99" s="0"/>
      <c r="NGW99" s="0"/>
      <c r="NGX99" s="0"/>
      <c r="NGY99" s="0"/>
      <c r="NGZ99" s="0"/>
      <c r="NHA99" s="0"/>
      <c r="NHB99" s="0"/>
      <c r="NHC99" s="0"/>
      <c r="NHD99" s="0"/>
      <c r="NHE99" s="0"/>
      <c r="NHF99" s="0"/>
      <c r="NHG99" s="0"/>
      <c r="NHH99" s="0"/>
      <c r="NHI99" s="0"/>
      <c r="NHJ99" s="0"/>
      <c r="NHK99" s="0"/>
      <c r="NHL99" s="0"/>
      <c r="NHM99" s="0"/>
      <c r="NHN99" s="0"/>
      <c r="NHO99" s="0"/>
      <c r="NHP99" s="0"/>
      <c r="NHQ99" s="0"/>
      <c r="NHR99" s="0"/>
      <c r="NHS99" s="0"/>
      <c r="NHT99" s="0"/>
      <c r="NHU99" s="0"/>
      <c r="NHV99" s="0"/>
      <c r="NHW99" s="0"/>
      <c r="NHX99" s="0"/>
      <c r="NHY99" s="0"/>
      <c r="NHZ99" s="0"/>
      <c r="NIA99" s="0"/>
      <c r="NIB99" s="0"/>
      <c r="NIC99" s="0"/>
      <c r="NID99" s="0"/>
      <c r="NIE99" s="0"/>
      <c r="NIF99" s="0"/>
      <c r="NIG99" s="0"/>
      <c r="NIH99" s="0"/>
      <c r="NII99" s="0"/>
      <c r="NIJ99" s="0"/>
      <c r="NIK99" s="0"/>
      <c r="NIL99" s="0"/>
      <c r="NIM99" s="0"/>
      <c r="NIN99" s="0"/>
      <c r="NIO99" s="0"/>
      <c r="NIP99" s="0"/>
      <c r="NIQ99" s="0"/>
      <c r="NIR99" s="0"/>
      <c r="NIS99" s="0"/>
      <c r="NIT99" s="0"/>
      <c r="NIU99" s="0"/>
      <c r="NIV99" s="0"/>
      <c r="NIW99" s="0"/>
      <c r="NIX99" s="0"/>
      <c r="NIY99" s="0"/>
      <c r="NIZ99" s="0"/>
      <c r="NJA99" s="0"/>
      <c r="NJB99" s="0"/>
      <c r="NJC99" s="0"/>
      <c r="NJD99" s="0"/>
      <c r="NJE99" s="0"/>
      <c r="NJF99" s="0"/>
      <c r="NJG99" s="0"/>
      <c r="NJH99" s="0"/>
      <c r="NJI99" s="0"/>
      <c r="NJJ99" s="0"/>
      <c r="NJK99" s="0"/>
      <c r="NJL99" s="0"/>
      <c r="NJM99" s="0"/>
      <c r="NJN99" s="0"/>
      <c r="NJO99" s="0"/>
      <c r="NJP99" s="0"/>
      <c r="NJQ99" s="0"/>
      <c r="NJR99" s="0"/>
      <c r="NJS99" s="0"/>
      <c r="NJT99" s="0"/>
      <c r="NJU99" s="0"/>
      <c r="NJV99" s="0"/>
      <c r="NJW99" s="0"/>
      <c r="NJX99" s="0"/>
      <c r="NJY99" s="0"/>
      <c r="NJZ99" s="0"/>
      <c r="NKA99" s="0"/>
      <c r="NKB99" s="0"/>
      <c r="NKC99" s="0"/>
      <c r="NKD99" s="0"/>
      <c r="NKE99" s="0"/>
      <c r="NKF99" s="0"/>
      <c r="NKG99" s="0"/>
      <c r="NKH99" s="0"/>
      <c r="NKI99" s="0"/>
      <c r="NKJ99" s="0"/>
      <c r="NKK99" s="0"/>
      <c r="NKL99" s="0"/>
      <c r="NKM99" s="0"/>
      <c r="NKN99" s="0"/>
      <c r="NKO99" s="0"/>
      <c r="NKP99" s="0"/>
      <c r="NKQ99" s="0"/>
      <c r="NKR99" s="0"/>
      <c r="NKS99" s="0"/>
      <c r="NKT99" s="0"/>
      <c r="NKU99" s="0"/>
      <c r="NKV99" s="0"/>
      <c r="NKW99" s="0"/>
      <c r="NKX99" s="0"/>
      <c r="NKY99" s="0"/>
      <c r="NKZ99" s="0"/>
      <c r="NLA99" s="0"/>
      <c r="NLB99" s="0"/>
      <c r="NLC99" s="0"/>
      <c r="NLD99" s="0"/>
      <c r="NLE99" s="0"/>
      <c r="NLF99" s="0"/>
      <c r="NLG99" s="0"/>
      <c r="NLH99" s="0"/>
      <c r="NLI99" s="0"/>
      <c r="NLJ99" s="0"/>
      <c r="NLK99" s="0"/>
      <c r="NLL99" s="0"/>
      <c r="NLM99" s="0"/>
      <c r="NLN99" s="0"/>
      <c r="NLO99" s="0"/>
      <c r="NLP99" s="0"/>
      <c r="NLQ99" s="0"/>
      <c r="NLR99" s="0"/>
      <c r="NLS99" s="0"/>
      <c r="NLT99" s="0"/>
      <c r="NLU99" s="0"/>
      <c r="NLV99" s="0"/>
      <c r="NLW99" s="0"/>
      <c r="NLX99" s="0"/>
      <c r="NLY99" s="0"/>
      <c r="NLZ99" s="0"/>
      <c r="NMA99" s="0"/>
      <c r="NMB99" s="0"/>
      <c r="NMC99" s="0"/>
      <c r="NMD99" s="0"/>
      <c r="NME99" s="0"/>
      <c r="NMF99" s="0"/>
      <c r="NMG99" s="0"/>
      <c r="NMH99" s="0"/>
      <c r="NMI99" s="0"/>
      <c r="NMJ99" s="0"/>
      <c r="NMK99" s="0"/>
      <c r="NML99" s="0"/>
      <c r="NMM99" s="0"/>
      <c r="NMN99" s="0"/>
      <c r="NMO99" s="0"/>
      <c r="NMP99" s="0"/>
      <c r="NMQ99" s="0"/>
      <c r="NMR99" s="0"/>
      <c r="NMS99" s="0"/>
      <c r="NMT99" s="0"/>
      <c r="NMU99" s="0"/>
      <c r="NMV99" s="0"/>
      <c r="NMW99" s="0"/>
      <c r="NMX99" s="0"/>
      <c r="NMY99" s="0"/>
      <c r="NMZ99" s="0"/>
      <c r="NNA99" s="0"/>
      <c r="NNB99" s="0"/>
      <c r="NNC99" s="0"/>
      <c r="NND99" s="0"/>
      <c r="NNE99" s="0"/>
      <c r="NNF99" s="0"/>
      <c r="NNG99" s="0"/>
      <c r="NNH99" s="0"/>
      <c r="NNI99" s="0"/>
      <c r="NNJ99" s="0"/>
      <c r="NNK99" s="0"/>
      <c r="NNL99" s="0"/>
      <c r="NNM99" s="0"/>
      <c r="NNN99" s="0"/>
      <c r="NNO99" s="0"/>
      <c r="NNP99" s="0"/>
      <c r="NNQ99" s="0"/>
      <c r="NNR99" s="0"/>
      <c r="NNS99" s="0"/>
      <c r="NNT99" s="0"/>
      <c r="NNU99" s="0"/>
      <c r="NNV99" s="0"/>
      <c r="NNW99" s="0"/>
      <c r="NNX99" s="0"/>
      <c r="NNY99" s="0"/>
      <c r="NNZ99" s="0"/>
      <c r="NOA99" s="0"/>
      <c r="NOB99" s="0"/>
      <c r="NOC99" s="0"/>
      <c r="NOD99" s="0"/>
      <c r="NOE99" s="0"/>
      <c r="NOF99" s="0"/>
      <c r="NOG99" s="0"/>
      <c r="NOH99" s="0"/>
      <c r="NOI99" s="0"/>
      <c r="NOJ99" s="0"/>
      <c r="NOK99" s="0"/>
      <c r="NOL99" s="0"/>
      <c r="NOM99" s="0"/>
      <c r="NON99" s="0"/>
      <c r="NOO99" s="0"/>
      <c r="NOP99" s="0"/>
      <c r="NOQ99" s="0"/>
      <c r="NOR99" s="0"/>
      <c r="NOS99" s="0"/>
      <c r="NOT99" s="0"/>
      <c r="NOU99" s="0"/>
      <c r="NOV99" s="0"/>
      <c r="NOW99" s="0"/>
      <c r="NOX99" s="0"/>
      <c r="NOY99" s="0"/>
      <c r="NOZ99" s="0"/>
      <c r="NPA99" s="0"/>
      <c r="NPB99" s="0"/>
      <c r="NPC99" s="0"/>
      <c r="NPD99" s="0"/>
      <c r="NPE99" s="0"/>
      <c r="NPF99" s="0"/>
      <c r="NPG99" s="0"/>
      <c r="NPH99" s="0"/>
      <c r="NPI99" s="0"/>
      <c r="NPJ99" s="0"/>
      <c r="NPK99" s="0"/>
      <c r="NPL99" s="0"/>
      <c r="NPM99" s="0"/>
      <c r="NPN99" s="0"/>
      <c r="NPO99" s="0"/>
      <c r="NPP99" s="0"/>
      <c r="NPQ99" s="0"/>
      <c r="NPR99" s="0"/>
      <c r="NPS99" s="0"/>
      <c r="NPT99" s="0"/>
      <c r="NPU99" s="0"/>
      <c r="NPV99" s="0"/>
      <c r="NPW99" s="0"/>
      <c r="NPX99" s="0"/>
      <c r="NPY99" s="0"/>
      <c r="NPZ99" s="0"/>
      <c r="NQA99" s="0"/>
      <c r="NQB99" s="0"/>
      <c r="NQC99" s="0"/>
      <c r="NQD99" s="0"/>
      <c r="NQE99" s="0"/>
      <c r="NQF99" s="0"/>
      <c r="NQG99" s="0"/>
      <c r="NQH99" s="0"/>
      <c r="NQI99" s="0"/>
      <c r="NQJ99" s="0"/>
      <c r="NQK99" s="0"/>
      <c r="NQL99" s="0"/>
      <c r="NQM99" s="0"/>
      <c r="NQN99" s="0"/>
      <c r="NQO99" s="0"/>
      <c r="NQP99" s="0"/>
      <c r="NQQ99" s="0"/>
      <c r="NQR99" s="0"/>
      <c r="NQS99" s="0"/>
      <c r="NQT99" s="0"/>
      <c r="NQU99" s="0"/>
      <c r="NQV99" s="0"/>
      <c r="NQW99" s="0"/>
      <c r="NQX99" s="0"/>
      <c r="NQY99" s="0"/>
      <c r="NQZ99" s="0"/>
      <c r="NRA99" s="0"/>
      <c r="NRB99" s="0"/>
      <c r="NRC99" s="0"/>
      <c r="NRD99" s="0"/>
      <c r="NRE99" s="0"/>
      <c r="NRF99" s="0"/>
      <c r="NRG99" s="0"/>
      <c r="NRH99" s="0"/>
      <c r="NRI99" s="0"/>
      <c r="NRJ99" s="0"/>
      <c r="NRK99" s="0"/>
      <c r="NRL99" s="0"/>
      <c r="NRM99" s="0"/>
      <c r="NRN99" s="0"/>
      <c r="NRO99" s="0"/>
      <c r="NRP99" s="0"/>
      <c r="NRQ99" s="0"/>
      <c r="NRR99" s="0"/>
      <c r="NRS99" s="0"/>
      <c r="NRT99" s="0"/>
      <c r="NRU99" s="0"/>
      <c r="NRV99" s="0"/>
      <c r="NRW99" s="0"/>
      <c r="NRX99" s="0"/>
      <c r="NRY99" s="0"/>
      <c r="NRZ99" s="0"/>
      <c r="NSA99" s="0"/>
      <c r="NSB99" s="0"/>
      <c r="NSC99" s="0"/>
      <c r="NSD99" s="0"/>
      <c r="NSE99" s="0"/>
      <c r="NSF99" s="0"/>
      <c r="NSG99" s="0"/>
      <c r="NSH99" s="0"/>
      <c r="NSI99" s="0"/>
      <c r="NSJ99" s="0"/>
      <c r="NSK99" s="0"/>
      <c r="NSL99" s="0"/>
      <c r="NSM99" s="0"/>
      <c r="NSN99" s="0"/>
      <c r="NSO99" s="0"/>
      <c r="NSP99" s="0"/>
      <c r="NSQ99" s="0"/>
      <c r="NSR99" s="0"/>
      <c r="NSS99" s="0"/>
      <c r="NST99" s="0"/>
      <c r="NSU99" s="0"/>
      <c r="NSV99" s="0"/>
      <c r="NSW99" s="0"/>
      <c r="NSX99" s="0"/>
      <c r="NSY99" s="0"/>
      <c r="NSZ99" s="0"/>
      <c r="NTA99" s="0"/>
      <c r="NTB99" s="0"/>
      <c r="NTC99" s="0"/>
      <c r="NTD99" s="0"/>
      <c r="NTE99" s="0"/>
      <c r="NTF99" s="0"/>
      <c r="NTG99" s="0"/>
      <c r="NTH99" s="0"/>
      <c r="NTI99" s="0"/>
      <c r="NTJ99" s="0"/>
      <c r="NTK99" s="0"/>
      <c r="NTL99" s="0"/>
      <c r="NTM99" s="0"/>
      <c r="NTN99" s="0"/>
      <c r="NTO99" s="0"/>
      <c r="NTP99" s="0"/>
      <c r="NTQ99" s="0"/>
      <c r="NTR99" s="0"/>
      <c r="NTS99" s="0"/>
      <c r="NTT99" s="0"/>
      <c r="NTU99" s="0"/>
      <c r="NTV99" s="0"/>
      <c r="NTW99" s="0"/>
      <c r="NTX99" s="0"/>
      <c r="NTY99" s="0"/>
      <c r="NTZ99" s="0"/>
      <c r="NUA99" s="0"/>
      <c r="NUB99" s="0"/>
      <c r="NUC99" s="0"/>
      <c r="NUD99" s="0"/>
      <c r="NUE99" s="0"/>
      <c r="NUF99" s="0"/>
      <c r="NUG99" s="0"/>
      <c r="NUH99" s="0"/>
      <c r="NUI99" s="0"/>
      <c r="NUJ99" s="0"/>
      <c r="NUK99" s="0"/>
      <c r="NUL99" s="0"/>
      <c r="NUM99" s="0"/>
      <c r="NUN99" s="0"/>
      <c r="NUO99" s="0"/>
      <c r="NUP99" s="0"/>
      <c r="NUQ99" s="0"/>
      <c r="NUR99" s="0"/>
      <c r="NUS99" s="0"/>
      <c r="NUT99" s="0"/>
      <c r="NUU99" s="0"/>
      <c r="NUV99" s="0"/>
      <c r="NUW99" s="0"/>
      <c r="NUX99" s="0"/>
      <c r="NUY99" s="0"/>
      <c r="NUZ99" s="0"/>
      <c r="NVA99" s="0"/>
      <c r="NVB99" s="0"/>
      <c r="NVC99" s="0"/>
      <c r="NVD99" s="0"/>
      <c r="NVE99" s="0"/>
      <c r="NVF99" s="0"/>
      <c r="NVG99" s="0"/>
      <c r="NVH99" s="0"/>
      <c r="NVI99" s="0"/>
      <c r="NVJ99" s="0"/>
      <c r="NVK99" s="0"/>
      <c r="NVL99" s="0"/>
      <c r="NVM99" s="0"/>
      <c r="NVN99" s="0"/>
      <c r="NVO99" s="0"/>
      <c r="NVP99" s="0"/>
      <c r="NVQ99" s="0"/>
      <c r="NVR99" s="0"/>
      <c r="NVS99" s="0"/>
      <c r="NVT99" s="0"/>
      <c r="NVU99" s="0"/>
      <c r="NVV99" s="0"/>
      <c r="NVW99" s="0"/>
      <c r="NVX99" s="0"/>
      <c r="NVY99" s="0"/>
      <c r="NVZ99" s="0"/>
      <c r="NWA99" s="0"/>
      <c r="NWB99" s="0"/>
      <c r="NWC99" s="0"/>
      <c r="NWD99" s="0"/>
      <c r="NWE99" s="0"/>
      <c r="NWF99" s="0"/>
      <c r="NWG99" s="0"/>
      <c r="NWH99" s="0"/>
      <c r="NWI99" s="0"/>
      <c r="NWJ99" s="0"/>
      <c r="NWK99" s="0"/>
      <c r="NWL99" s="0"/>
      <c r="NWM99" s="0"/>
      <c r="NWN99" s="0"/>
      <c r="NWO99" s="0"/>
      <c r="NWP99" s="0"/>
      <c r="NWQ99" s="0"/>
      <c r="NWR99" s="0"/>
      <c r="NWS99" s="0"/>
      <c r="NWT99" s="0"/>
      <c r="NWU99" s="0"/>
      <c r="NWV99" s="0"/>
      <c r="NWW99" s="0"/>
      <c r="NWX99" s="0"/>
      <c r="NWY99" s="0"/>
      <c r="NWZ99" s="0"/>
      <c r="NXA99" s="0"/>
      <c r="NXB99" s="0"/>
      <c r="NXC99" s="0"/>
      <c r="NXD99" s="0"/>
      <c r="NXE99" s="0"/>
      <c r="NXF99" s="0"/>
      <c r="NXG99" s="0"/>
      <c r="NXH99" s="0"/>
      <c r="NXI99" s="0"/>
      <c r="NXJ99" s="0"/>
      <c r="NXK99" s="0"/>
      <c r="NXL99" s="0"/>
      <c r="NXM99" s="0"/>
      <c r="NXN99" s="0"/>
      <c r="NXO99" s="0"/>
      <c r="NXP99" s="0"/>
      <c r="NXQ99" s="0"/>
      <c r="NXR99" s="0"/>
      <c r="NXS99" s="0"/>
      <c r="NXT99" s="0"/>
      <c r="NXU99" s="0"/>
      <c r="NXV99" s="0"/>
      <c r="NXW99" s="0"/>
      <c r="NXX99" s="0"/>
      <c r="NXY99" s="0"/>
      <c r="NXZ99" s="0"/>
      <c r="NYA99" s="0"/>
      <c r="NYB99" s="0"/>
      <c r="NYC99" s="0"/>
      <c r="NYD99" s="0"/>
      <c r="NYE99" s="0"/>
      <c r="NYF99" s="0"/>
      <c r="NYG99" s="0"/>
      <c r="NYH99" s="0"/>
      <c r="NYI99" s="0"/>
      <c r="NYJ99" s="0"/>
      <c r="NYK99" s="0"/>
      <c r="NYL99" s="0"/>
      <c r="NYM99" s="0"/>
      <c r="NYN99" s="0"/>
      <c r="NYO99" s="0"/>
      <c r="NYP99" s="0"/>
      <c r="NYQ99" s="0"/>
      <c r="NYR99" s="0"/>
      <c r="NYS99" s="0"/>
      <c r="NYT99" s="0"/>
      <c r="NYU99" s="0"/>
      <c r="NYV99" s="0"/>
      <c r="NYW99" s="0"/>
      <c r="NYX99" s="0"/>
      <c r="NYY99" s="0"/>
      <c r="NYZ99" s="0"/>
      <c r="NZA99" s="0"/>
      <c r="NZB99" s="0"/>
      <c r="NZC99" s="0"/>
      <c r="NZD99" s="0"/>
      <c r="NZE99" s="0"/>
      <c r="NZF99" s="0"/>
      <c r="NZG99" s="0"/>
      <c r="NZH99" s="0"/>
      <c r="NZI99" s="0"/>
      <c r="NZJ99" s="0"/>
      <c r="NZK99" s="0"/>
      <c r="NZL99" s="0"/>
      <c r="NZM99" s="0"/>
      <c r="NZN99" s="0"/>
      <c r="NZO99" s="0"/>
      <c r="NZP99" s="0"/>
      <c r="NZQ99" s="0"/>
      <c r="NZR99" s="0"/>
      <c r="NZS99" s="0"/>
      <c r="NZT99" s="0"/>
      <c r="NZU99" s="0"/>
      <c r="NZV99" s="0"/>
      <c r="NZW99" s="0"/>
      <c r="NZX99" s="0"/>
      <c r="NZY99" s="0"/>
      <c r="NZZ99" s="0"/>
      <c r="OAA99" s="0"/>
      <c r="OAB99" s="0"/>
      <c r="OAC99" s="0"/>
      <c r="OAD99" s="0"/>
      <c r="OAE99" s="0"/>
      <c r="OAF99" s="0"/>
      <c r="OAG99" s="0"/>
      <c r="OAH99" s="0"/>
      <c r="OAI99" s="0"/>
      <c r="OAJ99" s="0"/>
      <c r="OAK99" s="0"/>
      <c r="OAL99" s="0"/>
      <c r="OAM99" s="0"/>
      <c r="OAN99" s="0"/>
      <c r="OAO99" s="0"/>
      <c r="OAP99" s="0"/>
      <c r="OAQ99" s="0"/>
      <c r="OAR99" s="0"/>
      <c r="OAS99" s="0"/>
      <c r="OAT99" s="0"/>
      <c r="OAU99" s="0"/>
      <c r="OAV99" s="0"/>
      <c r="OAW99" s="0"/>
      <c r="OAX99" s="0"/>
      <c r="OAY99" s="0"/>
      <c r="OAZ99" s="0"/>
      <c r="OBA99" s="0"/>
      <c r="OBB99" s="0"/>
      <c r="OBC99" s="0"/>
      <c r="OBD99" s="0"/>
      <c r="OBE99" s="0"/>
      <c r="OBF99" s="0"/>
      <c r="OBG99" s="0"/>
      <c r="OBH99" s="0"/>
      <c r="OBI99" s="0"/>
      <c r="OBJ99" s="0"/>
      <c r="OBK99" s="0"/>
      <c r="OBL99" s="0"/>
      <c r="OBM99" s="0"/>
      <c r="OBN99" s="0"/>
      <c r="OBO99" s="0"/>
      <c r="OBP99" s="0"/>
      <c r="OBQ99" s="0"/>
      <c r="OBR99" s="0"/>
      <c r="OBS99" s="0"/>
      <c r="OBT99" s="0"/>
      <c r="OBU99" s="0"/>
      <c r="OBV99" s="0"/>
      <c r="OBW99" s="0"/>
      <c r="OBX99" s="0"/>
      <c r="OBY99" s="0"/>
      <c r="OBZ99" s="0"/>
      <c r="OCA99" s="0"/>
      <c r="OCB99" s="0"/>
      <c r="OCC99" s="0"/>
      <c r="OCD99" s="0"/>
      <c r="OCE99" s="0"/>
      <c r="OCF99" s="0"/>
      <c r="OCG99" s="0"/>
      <c r="OCH99" s="0"/>
      <c r="OCI99" s="0"/>
      <c r="OCJ99" s="0"/>
      <c r="OCK99" s="0"/>
      <c r="OCL99" s="0"/>
      <c r="OCM99" s="0"/>
      <c r="OCN99" s="0"/>
      <c r="OCO99" s="0"/>
      <c r="OCP99" s="0"/>
      <c r="OCQ99" s="0"/>
      <c r="OCR99" s="0"/>
      <c r="OCS99" s="0"/>
      <c r="OCT99" s="0"/>
      <c r="OCU99" s="0"/>
      <c r="OCV99" s="0"/>
      <c r="OCW99" s="0"/>
      <c r="OCX99" s="0"/>
      <c r="OCY99" s="0"/>
      <c r="OCZ99" s="0"/>
      <c r="ODA99" s="0"/>
      <c r="ODB99" s="0"/>
      <c r="ODC99" s="0"/>
      <c r="ODD99" s="0"/>
      <c r="ODE99" s="0"/>
      <c r="ODF99" s="0"/>
      <c r="ODG99" s="0"/>
      <c r="ODH99" s="0"/>
      <c r="ODI99" s="0"/>
      <c r="ODJ99" s="0"/>
      <c r="ODK99" s="0"/>
      <c r="ODL99" s="0"/>
      <c r="ODM99" s="0"/>
      <c r="ODN99" s="0"/>
      <c r="ODO99" s="0"/>
      <c r="ODP99" s="0"/>
      <c r="ODQ99" s="0"/>
      <c r="ODR99" s="0"/>
      <c r="ODS99" s="0"/>
      <c r="ODT99" s="0"/>
      <c r="ODU99" s="0"/>
      <c r="ODV99" s="0"/>
      <c r="ODW99" s="0"/>
      <c r="ODX99" s="0"/>
      <c r="ODY99" s="0"/>
      <c r="ODZ99" s="0"/>
      <c r="OEA99" s="0"/>
      <c r="OEB99" s="0"/>
      <c r="OEC99" s="0"/>
      <c r="OED99" s="0"/>
      <c r="OEE99" s="0"/>
      <c r="OEF99" s="0"/>
      <c r="OEG99" s="0"/>
      <c r="OEH99" s="0"/>
      <c r="OEI99" s="0"/>
      <c r="OEJ99" s="0"/>
      <c r="OEK99" s="0"/>
      <c r="OEL99" s="0"/>
      <c r="OEM99" s="0"/>
      <c r="OEN99" s="0"/>
      <c r="OEO99" s="0"/>
      <c r="OEP99" s="0"/>
      <c r="OEQ99" s="0"/>
      <c r="OER99" s="0"/>
      <c r="OES99" s="0"/>
      <c r="OET99" s="0"/>
      <c r="OEU99" s="0"/>
      <c r="OEV99" s="0"/>
      <c r="OEW99" s="0"/>
      <c r="OEX99" s="0"/>
      <c r="OEY99" s="0"/>
      <c r="OEZ99" s="0"/>
      <c r="OFA99" s="0"/>
      <c r="OFB99" s="0"/>
      <c r="OFC99" s="0"/>
      <c r="OFD99" s="0"/>
      <c r="OFE99" s="0"/>
      <c r="OFF99" s="0"/>
      <c r="OFG99" s="0"/>
      <c r="OFH99" s="0"/>
      <c r="OFI99" s="0"/>
      <c r="OFJ99" s="0"/>
      <c r="OFK99" s="0"/>
      <c r="OFL99" s="0"/>
      <c r="OFM99" s="0"/>
      <c r="OFN99" s="0"/>
      <c r="OFO99" s="0"/>
      <c r="OFP99" s="0"/>
      <c r="OFQ99" s="0"/>
      <c r="OFR99" s="0"/>
      <c r="OFS99" s="0"/>
      <c r="OFT99" s="0"/>
      <c r="OFU99" s="0"/>
      <c r="OFV99" s="0"/>
      <c r="OFW99" s="0"/>
      <c r="OFX99" s="0"/>
      <c r="OFY99" s="0"/>
      <c r="OFZ99" s="0"/>
      <c r="OGA99" s="0"/>
      <c r="OGB99" s="0"/>
      <c r="OGC99" s="0"/>
      <c r="OGD99" s="0"/>
      <c r="OGE99" s="0"/>
      <c r="OGF99" s="0"/>
      <c r="OGG99" s="0"/>
      <c r="OGH99" s="0"/>
      <c r="OGI99" s="0"/>
      <c r="OGJ99" s="0"/>
      <c r="OGK99" s="0"/>
      <c r="OGL99" s="0"/>
      <c r="OGM99" s="0"/>
      <c r="OGN99" s="0"/>
      <c r="OGO99" s="0"/>
      <c r="OGP99" s="0"/>
      <c r="OGQ99" s="0"/>
      <c r="OGR99" s="0"/>
      <c r="OGS99" s="0"/>
      <c r="OGT99" s="0"/>
      <c r="OGU99" s="0"/>
      <c r="OGV99" s="0"/>
      <c r="OGW99" s="0"/>
      <c r="OGX99" s="0"/>
      <c r="OGY99" s="0"/>
      <c r="OGZ99" s="0"/>
      <c r="OHA99" s="0"/>
      <c r="OHB99" s="0"/>
      <c r="OHC99" s="0"/>
      <c r="OHD99" s="0"/>
      <c r="OHE99" s="0"/>
      <c r="OHF99" s="0"/>
      <c r="OHG99" s="0"/>
      <c r="OHH99" s="0"/>
      <c r="OHI99" s="0"/>
      <c r="OHJ99" s="0"/>
      <c r="OHK99" s="0"/>
      <c r="OHL99" s="0"/>
      <c r="OHM99" s="0"/>
      <c r="OHN99" s="0"/>
      <c r="OHO99" s="0"/>
      <c r="OHP99" s="0"/>
      <c r="OHQ99" s="0"/>
      <c r="OHR99" s="0"/>
      <c r="OHS99" s="0"/>
      <c r="OHT99" s="0"/>
      <c r="OHU99" s="0"/>
      <c r="OHV99" s="0"/>
      <c r="OHW99" s="0"/>
      <c r="OHX99" s="0"/>
      <c r="OHY99" s="0"/>
      <c r="OHZ99" s="0"/>
      <c r="OIA99" s="0"/>
      <c r="OIB99" s="0"/>
      <c r="OIC99" s="0"/>
      <c r="OID99" s="0"/>
      <c r="OIE99" s="0"/>
      <c r="OIF99" s="0"/>
      <c r="OIG99" s="0"/>
      <c r="OIH99" s="0"/>
      <c r="OII99" s="0"/>
      <c r="OIJ99" s="0"/>
      <c r="OIK99" s="0"/>
      <c r="OIL99" s="0"/>
      <c r="OIM99" s="0"/>
      <c r="OIN99" s="0"/>
      <c r="OIO99" s="0"/>
      <c r="OIP99" s="0"/>
      <c r="OIQ99" s="0"/>
      <c r="OIR99" s="0"/>
      <c r="OIS99" s="0"/>
      <c r="OIT99" s="0"/>
      <c r="OIU99" s="0"/>
      <c r="OIV99" s="0"/>
      <c r="OIW99" s="0"/>
      <c r="OIX99" s="0"/>
      <c r="OIY99" s="0"/>
      <c r="OIZ99" s="0"/>
      <c r="OJA99" s="0"/>
      <c r="OJB99" s="0"/>
      <c r="OJC99" s="0"/>
      <c r="OJD99" s="0"/>
      <c r="OJE99" s="0"/>
      <c r="OJF99" s="0"/>
      <c r="OJG99" s="0"/>
      <c r="OJH99" s="0"/>
      <c r="OJI99" s="0"/>
      <c r="OJJ99" s="0"/>
      <c r="OJK99" s="0"/>
      <c r="OJL99" s="0"/>
      <c r="OJM99" s="0"/>
      <c r="OJN99" s="0"/>
      <c r="OJO99" s="0"/>
      <c r="OJP99" s="0"/>
      <c r="OJQ99" s="0"/>
      <c r="OJR99" s="0"/>
      <c r="OJS99" s="0"/>
      <c r="OJT99" s="0"/>
      <c r="OJU99" s="0"/>
      <c r="OJV99" s="0"/>
      <c r="OJW99" s="0"/>
      <c r="OJX99" s="0"/>
      <c r="OJY99" s="0"/>
      <c r="OJZ99" s="0"/>
      <c r="OKA99" s="0"/>
      <c r="OKB99" s="0"/>
      <c r="OKC99" s="0"/>
      <c r="OKD99" s="0"/>
      <c r="OKE99" s="0"/>
      <c r="OKF99" s="0"/>
      <c r="OKG99" s="0"/>
      <c r="OKH99" s="0"/>
      <c r="OKI99" s="0"/>
      <c r="OKJ99" s="0"/>
      <c r="OKK99" s="0"/>
      <c r="OKL99" s="0"/>
      <c r="OKM99" s="0"/>
      <c r="OKN99" s="0"/>
      <c r="OKO99" s="0"/>
      <c r="OKP99" s="0"/>
      <c r="OKQ99" s="0"/>
      <c r="OKR99" s="0"/>
      <c r="OKS99" s="0"/>
      <c r="OKT99" s="0"/>
      <c r="OKU99" s="0"/>
      <c r="OKV99" s="0"/>
      <c r="OKW99" s="0"/>
      <c r="OKX99" s="0"/>
      <c r="OKY99" s="0"/>
      <c r="OKZ99" s="0"/>
      <c r="OLA99" s="0"/>
      <c r="OLB99" s="0"/>
      <c r="OLC99" s="0"/>
      <c r="OLD99" s="0"/>
      <c r="OLE99" s="0"/>
      <c r="OLF99" s="0"/>
      <c r="OLG99" s="0"/>
      <c r="OLH99" s="0"/>
      <c r="OLI99" s="0"/>
      <c r="OLJ99" s="0"/>
      <c r="OLK99" s="0"/>
      <c r="OLL99" s="0"/>
      <c r="OLM99" s="0"/>
      <c r="OLN99" s="0"/>
      <c r="OLO99" s="0"/>
      <c r="OLP99" s="0"/>
      <c r="OLQ99" s="0"/>
      <c r="OLR99" s="0"/>
      <c r="OLS99" s="0"/>
      <c r="OLT99" s="0"/>
      <c r="OLU99" s="0"/>
      <c r="OLV99" s="0"/>
      <c r="OLW99" s="0"/>
      <c r="OLX99" s="0"/>
      <c r="OLY99" s="0"/>
      <c r="OLZ99" s="0"/>
      <c r="OMA99" s="0"/>
      <c r="OMB99" s="0"/>
      <c r="OMC99" s="0"/>
      <c r="OMD99" s="0"/>
      <c r="OME99" s="0"/>
      <c r="OMF99" s="0"/>
      <c r="OMG99" s="0"/>
      <c r="OMH99" s="0"/>
      <c r="OMI99" s="0"/>
      <c r="OMJ99" s="0"/>
      <c r="OMK99" s="0"/>
      <c r="OML99" s="0"/>
      <c r="OMM99" s="0"/>
      <c r="OMN99" s="0"/>
      <c r="OMO99" s="0"/>
      <c r="OMP99" s="0"/>
      <c r="OMQ99" s="0"/>
      <c r="OMR99" s="0"/>
      <c r="OMS99" s="0"/>
      <c r="OMT99" s="0"/>
      <c r="OMU99" s="0"/>
      <c r="OMV99" s="0"/>
      <c r="OMW99" s="0"/>
      <c r="OMX99" s="0"/>
      <c r="OMY99" s="0"/>
      <c r="OMZ99" s="0"/>
      <c r="ONA99" s="0"/>
      <c r="ONB99" s="0"/>
      <c r="ONC99" s="0"/>
      <c r="OND99" s="0"/>
      <c r="ONE99" s="0"/>
      <c r="ONF99" s="0"/>
      <c r="ONG99" s="0"/>
      <c r="ONH99" s="0"/>
      <c r="ONI99" s="0"/>
      <c r="ONJ99" s="0"/>
      <c r="ONK99" s="0"/>
      <c r="ONL99" s="0"/>
      <c r="ONM99" s="0"/>
      <c r="ONN99" s="0"/>
      <c r="ONO99" s="0"/>
      <c r="ONP99" s="0"/>
      <c r="ONQ99" s="0"/>
      <c r="ONR99" s="0"/>
      <c r="ONS99" s="0"/>
      <c r="ONT99" s="0"/>
      <c r="ONU99" s="0"/>
      <c r="ONV99" s="0"/>
      <c r="ONW99" s="0"/>
      <c r="ONX99" s="0"/>
      <c r="ONY99" s="0"/>
      <c r="ONZ99" s="0"/>
      <c r="OOA99" s="0"/>
      <c r="OOB99" s="0"/>
      <c r="OOC99" s="0"/>
      <c r="OOD99" s="0"/>
      <c r="OOE99" s="0"/>
      <c r="OOF99" s="0"/>
      <c r="OOG99" s="0"/>
      <c r="OOH99" s="0"/>
      <c r="OOI99" s="0"/>
      <c r="OOJ99" s="0"/>
      <c r="OOK99" s="0"/>
      <c r="OOL99" s="0"/>
      <c r="OOM99" s="0"/>
      <c r="OON99" s="0"/>
      <c r="OOO99" s="0"/>
      <c r="OOP99" s="0"/>
      <c r="OOQ99" s="0"/>
      <c r="OOR99" s="0"/>
      <c r="OOS99" s="0"/>
      <c r="OOT99" s="0"/>
      <c r="OOU99" s="0"/>
      <c r="OOV99" s="0"/>
      <c r="OOW99" s="0"/>
      <c r="OOX99" s="0"/>
      <c r="OOY99" s="0"/>
      <c r="OOZ99" s="0"/>
      <c r="OPA99" s="0"/>
      <c r="OPB99" s="0"/>
      <c r="OPC99" s="0"/>
      <c r="OPD99" s="0"/>
      <c r="OPE99" s="0"/>
      <c r="OPF99" s="0"/>
      <c r="OPG99" s="0"/>
      <c r="OPH99" s="0"/>
      <c r="OPI99" s="0"/>
      <c r="OPJ99" s="0"/>
      <c r="OPK99" s="0"/>
      <c r="OPL99" s="0"/>
      <c r="OPM99" s="0"/>
      <c r="OPN99" s="0"/>
      <c r="OPO99" s="0"/>
      <c r="OPP99" s="0"/>
      <c r="OPQ99" s="0"/>
      <c r="OPR99" s="0"/>
      <c r="OPS99" s="0"/>
      <c r="OPT99" s="0"/>
      <c r="OPU99" s="0"/>
      <c r="OPV99" s="0"/>
      <c r="OPW99" s="0"/>
      <c r="OPX99" s="0"/>
      <c r="OPY99" s="0"/>
      <c r="OPZ99" s="0"/>
      <c r="OQA99" s="0"/>
      <c r="OQB99" s="0"/>
      <c r="OQC99" s="0"/>
      <c r="OQD99" s="0"/>
      <c r="OQE99" s="0"/>
      <c r="OQF99" s="0"/>
      <c r="OQG99" s="0"/>
      <c r="OQH99" s="0"/>
      <c r="OQI99" s="0"/>
      <c r="OQJ99" s="0"/>
      <c r="OQK99" s="0"/>
      <c r="OQL99" s="0"/>
      <c r="OQM99" s="0"/>
      <c r="OQN99" s="0"/>
      <c r="OQO99" s="0"/>
      <c r="OQP99" s="0"/>
      <c r="OQQ99" s="0"/>
      <c r="OQR99" s="0"/>
      <c r="OQS99" s="0"/>
      <c r="OQT99" s="0"/>
      <c r="OQU99" s="0"/>
      <c r="OQV99" s="0"/>
      <c r="OQW99" s="0"/>
      <c r="OQX99" s="0"/>
      <c r="OQY99" s="0"/>
      <c r="OQZ99" s="0"/>
      <c r="ORA99" s="0"/>
      <c r="ORB99" s="0"/>
      <c r="ORC99" s="0"/>
      <c r="ORD99" s="0"/>
      <c r="ORE99" s="0"/>
      <c r="ORF99" s="0"/>
      <c r="ORG99" s="0"/>
      <c r="ORH99" s="0"/>
      <c r="ORI99" s="0"/>
      <c r="ORJ99" s="0"/>
      <c r="ORK99" s="0"/>
      <c r="ORL99" s="0"/>
      <c r="ORM99" s="0"/>
      <c r="ORN99" s="0"/>
      <c r="ORO99" s="0"/>
      <c r="ORP99" s="0"/>
      <c r="ORQ99" s="0"/>
      <c r="ORR99" s="0"/>
      <c r="ORS99" s="0"/>
      <c r="ORT99" s="0"/>
      <c r="ORU99" s="0"/>
      <c r="ORV99" s="0"/>
      <c r="ORW99" s="0"/>
      <c r="ORX99" s="0"/>
      <c r="ORY99" s="0"/>
      <c r="ORZ99" s="0"/>
      <c r="OSA99" s="0"/>
      <c r="OSB99" s="0"/>
      <c r="OSC99" s="0"/>
      <c r="OSD99" s="0"/>
      <c r="OSE99" s="0"/>
      <c r="OSF99" s="0"/>
      <c r="OSG99" s="0"/>
      <c r="OSH99" s="0"/>
      <c r="OSI99" s="0"/>
      <c r="OSJ99" s="0"/>
      <c r="OSK99" s="0"/>
      <c r="OSL99" s="0"/>
      <c r="OSM99" s="0"/>
      <c r="OSN99" s="0"/>
      <c r="OSO99" s="0"/>
      <c r="OSP99" s="0"/>
      <c r="OSQ99" s="0"/>
      <c r="OSR99" s="0"/>
      <c r="OSS99" s="0"/>
      <c r="OST99" s="0"/>
      <c r="OSU99" s="0"/>
      <c r="OSV99" s="0"/>
      <c r="OSW99" s="0"/>
      <c r="OSX99" s="0"/>
      <c r="OSY99" s="0"/>
      <c r="OSZ99" s="0"/>
      <c r="OTA99" s="0"/>
      <c r="OTB99" s="0"/>
      <c r="OTC99" s="0"/>
      <c r="OTD99" s="0"/>
      <c r="OTE99" s="0"/>
      <c r="OTF99" s="0"/>
      <c r="OTG99" s="0"/>
      <c r="OTH99" s="0"/>
      <c r="OTI99" s="0"/>
      <c r="OTJ99" s="0"/>
      <c r="OTK99" s="0"/>
      <c r="OTL99" s="0"/>
      <c r="OTM99" s="0"/>
      <c r="OTN99" s="0"/>
      <c r="OTO99" s="0"/>
      <c r="OTP99" s="0"/>
      <c r="OTQ99" s="0"/>
      <c r="OTR99" s="0"/>
      <c r="OTS99" s="0"/>
      <c r="OTT99" s="0"/>
      <c r="OTU99" s="0"/>
      <c r="OTV99" s="0"/>
      <c r="OTW99" s="0"/>
      <c r="OTX99" s="0"/>
      <c r="OTY99" s="0"/>
      <c r="OTZ99" s="0"/>
      <c r="OUA99" s="0"/>
      <c r="OUB99" s="0"/>
      <c r="OUC99" s="0"/>
      <c r="OUD99" s="0"/>
      <c r="OUE99" s="0"/>
      <c r="OUF99" s="0"/>
      <c r="OUG99" s="0"/>
      <c r="OUH99" s="0"/>
      <c r="OUI99" s="0"/>
      <c r="OUJ99" s="0"/>
      <c r="OUK99" s="0"/>
      <c r="OUL99" s="0"/>
      <c r="OUM99" s="0"/>
      <c r="OUN99" s="0"/>
      <c r="OUO99" s="0"/>
      <c r="OUP99" s="0"/>
      <c r="OUQ99" s="0"/>
      <c r="OUR99" s="0"/>
      <c r="OUS99" s="0"/>
      <c r="OUT99" s="0"/>
      <c r="OUU99" s="0"/>
      <c r="OUV99" s="0"/>
      <c r="OUW99" s="0"/>
      <c r="OUX99" s="0"/>
      <c r="OUY99" s="0"/>
      <c r="OUZ99" s="0"/>
      <c r="OVA99" s="0"/>
      <c r="OVB99" s="0"/>
      <c r="OVC99" s="0"/>
      <c r="OVD99" s="0"/>
      <c r="OVE99" s="0"/>
      <c r="OVF99" s="0"/>
      <c r="OVG99" s="0"/>
      <c r="OVH99" s="0"/>
      <c r="OVI99" s="0"/>
      <c r="OVJ99" s="0"/>
      <c r="OVK99" s="0"/>
      <c r="OVL99" s="0"/>
      <c r="OVM99" s="0"/>
      <c r="OVN99" s="0"/>
      <c r="OVO99" s="0"/>
      <c r="OVP99" s="0"/>
      <c r="OVQ99" s="0"/>
      <c r="OVR99" s="0"/>
      <c r="OVS99" s="0"/>
      <c r="OVT99" s="0"/>
      <c r="OVU99" s="0"/>
      <c r="OVV99" s="0"/>
      <c r="OVW99" s="0"/>
      <c r="OVX99" s="0"/>
      <c r="OVY99" s="0"/>
      <c r="OVZ99" s="0"/>
      <c r="OWA99" s="0"/>
      <c r="OWB99" s="0"/>
      <c r="OWC99" s="0"/>
      <c r="OWD99" s="0"/>
      <c r="OWE99" s="0"/>
      <c r="OWF99" s="0"/>
      <c r="OWG99" s="0"/>
      <c r="OWH99" s="0"/>
      <c r="OWI99" s="0"/>
      <c r="OWJ99" s="0"/>
      <c r="OWK99" s="0"/>
      <c r="OWL99" s="0"/>
      <c r="OWM99" s="0"/>
      <c r="OWN99" s="0"/>
      <c r="OWO99" s="0"/>
      <c r="OWP99" s="0"/>
      <c r="OWQ99" s="0"/>
      <c r="OWR99" s="0"/>
      <c r="OWS99" s="0"/>
      <c r="OWT99" s="0"/>
      <c r="OWU99" s="0"/>
      <c r="OWV99" s="0"/>
      <c r="OWW99" s="0"/>
      <c r="OWX99" s="0"/>
      <c r="OWY99" s="0"/>
      <c r="OWZ99" s="0"/>
      <c r="OXA99" s="0"/>
      <c r="OXB99" s="0"/>
      <c r="OXC99" s="0"/>
      <c r="OXD99" s="0"/>
      <c r="OXE99" s="0"/>
      <c r="OXF99" s="0"/>
      <c r="OXG99" s="0"/>
      <c r="OXH99" s="0"/>
      <c r="OXI99" s="0"/>
      <c r="OXJ99" s="0"/>
      <c r="OXK99" s="0"/>
      <c r="OXL99" s="0"/>
      <c r="OXM99" s="0"/>
      <c r="OXN99" s="0"/>
      <c r="OXO99" s="0"/>
      <c r="OXP99" s="0"/>
      <c r="OXQ99" s="0"/>
      <c r="OXR99" s="0"/>
      <c r="OXS99" s="0"/>
      <c r="OXT99" s="0"/>
      <c r="OXU99" s="0"/>
      <c r="OXV99" s="0"/>
      <c r="OXW99" s="0"/>
      <c r="OXX99" s="0"/>
      <c r="OXY99" s="0"/>
      <c r="OXZ99" s="0"/>
      <c r="OYA99" s="0"/>
      <c r="OYB99" s="0"/>
      <c r="OYC99" s="0"/>
      <c r="OYD99" s="0"/>
      <c r="OYE99" s="0"/>
      <c r="OYF99" s="0"/>
      <c r="OYG99" s="0"/>
      <c r="OYH99" s="0"/>
      <c r="OYI99" s="0"/>
      <c r="OYJ99" s="0"/>
      <c r="OYK99" s="0"/>
      <c r="OYL99" s="0"/>
      <c r="OYM99" s="0"/>
      <c r="OYN99" s="0"/>
      <c r="OYO99" s="0"/>
      <c r="OYP99" s="0"/>
      <c r="OYQ99" s="0"/>
      <c r="OYR99" s="0"/>
      <c r="OYS99" s="0"/>
      <c r="OYT99" s="0"/>
      <c r="OYU99" s="0"/>
      <c r="OYV99" s="0"/>
      <c r="OYW99" s="0"/>
      <c r="OYX99" s="0"/>
      <c r="OYY99" s="0"/>
      <c r="OYZ99" s="0"/>
      <c r="OZA99" s="0"/>
      <c r="OZB99" s="0"/>
      <c r="OZC99" s="0"/>
      <c r="OZD99" s="0"/>
      <c r="OZE99" s="0"/>
      <c r="OZF99" s="0"/>
      <c r="OZG99" s="0"/>
      <c r="OZH99" s="0"/>
      <c r="OZI99" s="0"/>
      <c r="OZJ99" s="0"/>
      <c r="OZK99" s="0"/>
      <c r="OZL99" s="0"/>
      <c r="OZM99" s="0"/>
      <c r="OZN99" s="0"/>
      <c r="OZO99" s="0"/>
      <c r="OZP99" s="0"/>
      <c r="OZQ99" s="0"/>
      <c r="OZR99" s="0"/>
      <c r="OZS99" s="0"/>
      <c r="OZT99" s="0"/>
      <c r="OZU99" s="0"/>
      <c r="OZV99" s="0"/>
      <c r="OZW99" s="0"/>
      <c r="OZX99" s="0"/>
      <c r="OZY99" s="0"/>
      <c r="OZZ99" s="0"/>
      <c r="PAA99" s="0"/>
      <c r="PAB99" s="0"/>
      <c r="PAC99" s="0"/>
      <c r="PAD99" s="0"/>
      <c r="PAE99" s="0"/>
      <c r="PAF99" s="0"/>
      <c r="PAG99" s="0"/>
      <c r="PAH99" s="0"/>
      <c r="PAI99" s="0"/>
      <c r="PAJ99" s="0"/>
      <c r="PAK99" s="0"/>
      <c r="PAL99" s="0"/>
      <c r="PAM99" s="0"/>
      <c r="PAN99" s="0"/>
      <c r="PAO99" s="0"/>
      <c r="PAP99" s="0"/>
      <c r="PAQ99" s="0"/>
      <c r="PAR99" s="0"/>
      <c r="PAS99" s="0"/>
      <c r="PAT99" s="0"/>
      <c r="PAU99" s="0"/>
      <c r="PAV99" s="0"/>
      <c r="PAW99" s="0"/>
      <c r="PAX99" s="0"/>
      <c r="PAY99" s="0"/>
      <c r="PAZ99" s="0"/>
      <c r="PBA99" s="0"/>
      <c r="PBB99" s="0"/>
      <c r="PBC99" s="0"/>
      <c r="PBD99" s="0"/>
      <c r="PBE99" s="0"/>
      <c r="PBF99" s="0"/>
      <c r="PBG99" s="0"/>
      <c r="PBH99" s="0"/>
      <c r="PBI99" s="0"/>
      <c r="PBJ99" s="0"/>
      <c r="PBK99" s="0"/>
      <c r="PBL99" s="0"/>
      <c r="PBM99" s="0"/>
      <c r="PBN99" s="0"/>
      <c r="PBO99" s="0"/>
      <c r="PBP99" s="0"/>
      <c r="PBQ99" s="0"/>
      <c r="PBR99" s="0"/>
      <c r="PBS99" s="0"/>
      <c r="PBT99" s="0"/>
      <c r="PBU99" s="0"/>
      <c r="PBV99" s="0"/>
      <c r="PBW99" s="0"/>
      <c r="PBX99" s="0"/>
      <c r="PBY99" s="0"/>
      <c r="PBZ99" s="0"/>
      <c r="PCA99" s="0"/>
      <c r="PCB99" s="0"/>
      <c r="PCC99" s="0"/>
      <c r="PCD99" s="0"/>
      <c r="PCE99" s="0"/>
      <c r="PCF99" s="0"/>
      <c r="PCG99" s="0"/>
      <c r="PCH99" s="0"/>
      <c r="PCI99" s="0"/>
      <c r="PCJ99" s="0"/>
      <c r="PCK99" s="0"/>
      <c r="PCL99" s="0"/>
      <c r="PCM99" s="0"/>
      <c r="PCN99" s="0"/>
      <c r="PCO99" s="0"/>
      <c r="PCP99" s="0"/>
      <c r="PCQ99" s="0"/>
      <c r="PCR99" s="0"/>
      <c r="PCS99" s="0"/>
      <c r="PCT99" s="0"/>
      <c r="PCU99" s="0"/>
      <c r="PCV99" s="0"/>
      <c r="PCW99" s="0"/>
      <c r="PCX99" s="0"/>
      <c r="PCY99" s="0"/>
      <c r="PCZ99" s="0"/>
      <c r="PDA99" s="0"/>
      <c r="PDB99" s="0"/>
      <c r="PDC99" s="0"/>
      <c r="PDD99" s="0"/>
      <c r="PDE99" s="0"/>
      <c r="PDF99" s="0"/>
      <c r="PDG99" s="0"/>
      <c r="PDH99" s="0"/>
      <c r="PDI99" s="0"/>
      <c r="PDJ99" s="0"/>
      <c r="PDK99" s="0"/>
      <c r="PDL99" s="0"/>
      <c r="PDM99" s="0"/>
      <c r="PDN99" s="0"/>
      <c r="PDO99" s="0"/>
      <c r="PDP99" s="0"/>
      <c r="PDQ99" s="0"/>
      <c r="PDR99" s="0"/>
      <c r="PDS99" s="0"/>
      <c r="PDT99" s="0"/>
      <c r="PDU99" s="0"/>
      <c r="PDV99" s="0"/>
      <c r="PDW99" s="0"/>
      <c r="PDX99" s="0"/>
      <c r="PDY99" s="0"/>
      <c r="PDZ99" s="0"/>
      <c r="PEA99" s="0"/>
      <c r="PEB99" s="0"/>
      <c r="PEC99" s="0"/>
      <c r="PED99" s="0"/>
      <c r="PEE99" s="0"/>
      <c r="PEF99" s="0"/>
      <c r="PEG99" s="0"/>
      <c r="PEH99" s="0"/>
      <c r="PEI99" s="0"/>
      <c r="PEJ99" s="0"/>
      <c r="PEK99" s="0"/>
      <c r="PEL99" s="0"/>
      <c r="PEM99" s="0"/>
      <c r="PEN99" s="0"/>
      <c r="PEO99" s="0"/>
      <c r="PEP99" s="0"/>
      <c r="PEQ99" s="0"/>
      <c r="PER99" s="0"/>
      <c r="PES99" s="0"/>
      <c r="PET99" s="0"/>
      <c r="PEU99" s="0"/>
      <c r="PEV99" s="0"/>
      <c r="PEW99" s="0"/>
      <c r="PEX99" s="0"/>
      <c r="PEY99" s="0"/>
      <c r="PEZ99" s="0"/>
      <c r="PFA99" s="0"/>
      <c r="PFB99" s="0"/>
      <c r="PFC99" s="0"/>
      <c r="PFD99" s="0"/>
      <c r="PFE99" s="0"/>
      <c r="PFF99" s="0"/>
      <c r="PFG99" s="0"/>
      <c r="PFH99" s="0"/>
      <c r="PFI99" s="0"/>
      <c r="PFJ99" s="0"/>
      <c r="PFK99" s="0"/>
      <c r="PFL99" s="0"/>
      <c r="PFM99" s="0"/>
      <c r="PFN99" s="0"/>
      <c r="PFO99" s="0"/>
      <c r="PFP99" s="0"/>
      <c r="PFQ99" s="0"/>
      <c r="PFR99" s="0"/>
      <c r="PFS99" s="0"/>
      <c r="PFT99" s="0"/>
      <c r="PFU99" s="0"/>
      <c r="PFV99" s="0"/>
      <c r="PFW99" s="0"/>
      <c r="PFX99" s="0"/>
      <c r="PFY99" s="0"/>
      <c r="PFZ99" s="0"/>
      <c r="PGA99" s="0"/>
      <c r="PGB99" s="0"/>
      <c r="PGC99" s="0"/>
      <c r="PGD99" s="0"/>
      <c r="PGE99" s="0"/>
      <c r="PGF99" s="0"/>
      <c r="PGG99" s="0"/>
      <c r="PGH99" s="0"/>
      <c r="PGI99" s="0"/>
      <c r="PGJ99" s="0"/>
      <c r="PGK99" s="0"/>
      <c r="PGL99" s="0"/>
      <c r="PGM99" s="0"/>
      <c r="PGN99" s="0"/>
      <c r="PGO99" s="0"/>
      <c r="PGP99" s="0"/>
      <c r="PGQ99" s="0"/>
      <c r="PGR99" s="0"/>
      <c r="PGS99" s="0"/>
      <c r="PGT99" s="0"/>
      <c r="PGU99" s="0"/>
      <c r="PGV99" s="0"/>
      <c r="PGW99" s="0"/>
      <c r="PGX99" s="0"/>
      <c r="PGY99" s="0"/>
      <c r="PGZ99" s="0"/>
      <c r="PHA99" s="0"/>
      <c r="PHB99" s="0"/>
      <c r="PHC99" s="0"/>
      <c r="PHD99" s="0"/>
      <c r="PHE99" s="0"/>
      <c r="PHF99" s="0"/>
      <c r="PHG99" s="0"/>
      <c r="PHH99" s="0"/>
      <c r="PHI99" s="0"/>
      <c r="PHJ99" s="0"/>
      <c r="PHK99" s="0"/>
      <c r="PHL99" s="0"/>
      <c r="PHM99" s="0"/>
      <c r="PHN99" s="0"/>
      <c r="PHO99" s="0"/>
      <c r="PHP99" s="0"/>
      <c r="PHQ99" s="0"/>
      <c r="PHR99" s="0"/>
      <c r="PHS99" s="0"/>
      <c r="PHT99" s="0"/>
      <c r="PHU99" s="0"/>
      <c r="PHV99" s="0"/>
      <c r="PHW99" s="0"/>
      <c r="PHX99" s="0"/>
      <c r="PHY99" s="0"/>
      <c r="PHZ99" s="0"/>
      <c r="PIA99" s="0"/>
      <c r="PIB99" s="0"/>
      <c r="PIC99" s="0"/>
      <c r="PID99" s="0"/>
      <c r="PIE99" s="0"/>
      <c r="PIF99" s="0"/>
      <c r="PIG99" s="0"/>
      <c r="PIH99" s="0"/>
      <c r="PII99" s="0"/>
      <c r="PIJ99" s="0"/>
      <c r="PIK99" s="0"/>
      <c r="PIL99" s="0"/>
      <c r="PIM99" s="0"/>
      <c r="PIN99" s="0"/>
      <c r="PIO99" s="0"/>
      <c r="PIP99" s="0"/>
      <c r="PIQ99" s="0"/>
      <c r="PIR99" s="0"/>
      <c r="PIS99" s="0"/>
      <c r="PIT99" s="0"/>
      <c r="PIU99" s="0"/>
      <c r="PIV99" s="0"/>
      <c r="PIW99" s="0"/>
      <c r="PIX99" s="0"/>
      <c r="PIY99" s="0"/>
      <c r="PIZ99" s="0"/>
      <c r="PJA99" s="0"/>
      <c r="PJB99" s="0"/>
      <c r="PJC99" s="0"/>
      <c r="PJD99" s="0"/>
      <c r="PJE99" s="0"/>
      <c r="PJF99" s="0"/>
      <c r="PJG99" s="0"/>
      <c r="PJH99" s="0"/>
      <c r="PJI99" s="0"/>
      <c r="PJJ99" s="0"/>
      <c r="PJK99" s="0"/>
      <c r="PJL99" s="0"/>
      <c r="PJM99" s="0"/>
      <c r="PJN99" s="0"/>
      <c r="PJO99" s="0"/>
      <c r="PJP99" s="0"/>
      <c r="PJQ99" s="0"/>
      <c r="PJR99" s="0"/>
      <c r="PJS99" s="0"/>
      <c r="PJT99" s="0"/>
      <c r="PJU99" s="0"/>
      <c r="PJV99" s="0"/>
      <c r="PJW99" s="0"/>
      <c r="PJX99" s="0"/>
      <c r="PJY99" s="0"/>
      <c r="PJZ99" s="0"/>
      <c r="PKA99" s="0"/>
      <c r="PKB99" s="0"/>
      <c r="PKC99" s="0"/>
      <c r="PKD99" s="0"/>
      <c r="PKE99" s="0"/>
      <c r="PKF99" s="0"/>
      <c r="PKG99" s="0"/>
      <c r="PKH99" s="0"/>
      <c r="PKI99" s="0"/>
      <c r="PKJ99" s="0"/>
      <c r="PKK99" s="0"/>
      <c r="PKL99" s="0"/>
      <c r="PKM99" s="0"/>
      <c r="PKN99" s="0"/>
      <c r="PKO99" s="0"/>
      <c r="PKP99" s="0"/>
      <c r="PKQ99" s="0"/>
      <c r="PKR99" s="0"/>
      <c r="PKS99" s="0"/>
      <c r="PKT99" s="0"/>
      <c r="PKU99" s="0"/>
      <c r="PKV99" s="0"/>
      <c r="PKW99" s="0"/>
      <c r="PKX99" s="0"/>
      <c r="PKY99" s="0"/>
      <c r="PKZ99" s="0"/>
      <c r="PLA99" s="0"/>
      <c r="PLB99" s="0"/>
      <c r="PLC99" s="0"/>
      <c r="PLD99" s="0"/>
      <c r="PLE99" s="0"/>
      <c r="PLF99" s="0"/>
      <c r="PLG99" s="0"/>
      <c r="PLH99" s="0"/>
      <c r="PLI99" s="0"/>
      <c r="PLJ99" s="0"/>
      <c r="PLK99" s="0"/>
      <c r="PLL99" s="0"/>
      <c r="PLM99" s="0"/>
      <c r="PLN99" s="0"/>
      <c r="PLO99" s="0"/>
      <c r="PLP99" s="0"/>
      <c r="PLQ99" s="0"/>
      <c r="PLR99" s="0"/>
      <c r="PLS99" s="0"/>
      <c r="PLT99" s="0"/>
      <c r="PLU99" s="0"/>
      <c r="PLV99" s="0"/>
      <c r="PLW99" s="0"/>
      <c r="PLX99" s="0"/>
      <c r="PLY99" s="0"/>
      <c r="PLZ99" s="0"/>
      <c r="PMA99" s="0"/>
      <c r="PMB99" s="0"/>
      <c r="PMC99" s="0"/>
      <c r="PMD99" s="0"/>
      <c r="PME99" s="0"/>
      <c r="PMF99" s="0"/>
      <c r="PMG99" s="0"/>
      <c r="PMH99" s="0"/>
      <c r="PMI99" s="0"/>
      <c r="PMJ99" s="0"/>
      <c r="PMK99" s="0"/>
      <c r="PML99" s="0"/>
      <c r="PMM99" s="0"/>
      <c r="PMN99" s="0"/>
      <c r="PMO99" s="0"/>
      <c r="PMP99" s="0"/>
      <c r="PMQ99" s="0"/>
      <c r="PMR99" s="0"/>
      <c r="PMS99" s="0"/>
      <c r="PMT99" s="0"/>
      <c r="PMU99" s="0"/>
      <c r="PMV99" s="0"/>
      <c r="PMW99" s="0"/>
      <c r="PMX99" s="0"/>
      <c r="PMY99" s="0"/>
      <c r="PMZ99" s="0"/>
      <c r="PNA99" s="0"/>
      <c r="PNB99" s="0"/>
      <c r="PNC99" s="0"/>
      <c r="PND99" s="0"/>
      <c r="PNE99" s="0"/>
      <c r="PNF99" s="0"/>
      <c r="PNG99" s="0"/>
      <c r="PNH99" s="0"/>
      <c r="PNI99" s="0"/>
      <c r="PNJ99" s="0"/>
      <c r="PNK99" s="0"/>
      <c r="PNL99" s="0"/>
      <c r="PNM99" s="0"/>
      <c r="PNN99" s="0"/>
      <c r="PNO99" s="0"/>
      <c r="PNP99" s="0"/>
      <c r="PNQ99" s="0"/>
      <c r="PNR99" s="0"/>
      <c r="PNS99" s="0"/>
      <c r="PNT99" s="0"/>
      <c r="PNU99" s="0"/>
      <c r="PNV99" s="0"/>
      <c r="PNW99" s="0"/>
      <c r="PNX99" s="0"/>
      <c r="PNY99" s="0"/>
      <c r="PNZ99" s="0"/>
      <c r="POA99" s="0"/>
      <c r="POB99" s="0"/>
      <c r="POC99" s="0"/>
      <c r="POD99" s="0"/>
      <c r="POE99" s="0"/>
      <c r="POF99" s="0"/>
      <c r="POG99" s="0"/>
      <c r="POH99" s="0"/>
      <c r="POI99" s="0"/>
      <c r="POJ99" s="0"/>
      <c r="POK99" s="0"/>
      <c r="POL99" s="0"/>
      <c r="POM99" s="0"/>
      <c r="PON99" s="0"/>
      <c r="POO99" s="0"/>
      <c r="POP99" s="0"/>
      <c r="POQ99" s="0"/>
      <c r="POR99" s="0"/>
      <c r="POS99" s="0"/>
      <c r="POT99" s="0"/>
      <c r="POU99" s="0"/>
      <c r="POV99" s="0"/>
      <c r="POW99" s="0"/>
      <c r="POX99" s="0"/>
      <c r="POY99" s="0"/>
      <c r="POZ99" s="0"/>
      <c r="PPA99" s="0"/>
      <c r="PPB99" s="0"/>
      <c r="PPC99" s="0"/>
      <c r="PPD99" s="0"/>
      <c r="PPE99" s="0"/>
      <c r="PPF99" s="0"/>
      <c r="PPG99" s="0"/>
      <c r="PPH99" s="0"/>
      <c r="PPI99" s="0"/>
      <c r="PPJ99" s="0"/>
      <c r="PPK99" s="0"/>
      <c r="PPL99" s="0"/>
      <c r="PPM99" s="0"/>
      <c r="PPN99" s="0"/>
      <c r="PPO99" s="0"/>
      <c r="PPP99" s="0"/>
      <c r="PPQ99" s="0"/>
      <c r="PPR99" s="0"/>
      <c r="PPS99" s="0"/>
      <c r="PPT99" s="0"/>
      <c r="PPU99" s="0"/>
      <c r="PPV99" s="0"/>
      <c r="PPW99" s="0"/>
      <c r="PPX99" s="0"/>
      <c r="PPY99" s="0"/>
      <c r="PPZ99" s="0"/>
      <c r="PQA99" s="0"/>
      <c r="PQB99" s="0"/>
      <c r="PQC99" s="0"/>
      <c r="PQD99" s="0"/>
      <c r="PQE99" s="0"/>
      <c r="PQF99" s="0"/>
      <c r="PQG99" s="0"/>
      <c r="PQH99" s="0"/>
      <c r="PQI99" s="0"/>
      <c r="PQJ99" s="0"/>
      <c r="PQK99" s="0"/>
      <c r="PQL99" s="0"/>
      <c r="PQM99" s="0"/>
      <c r="PQN99" s="0"/>
      <c r="PQO99" s="0"/>
      <c r="PQP99" s="0"/>
      <c r="PQQ99" s="0"/>
      <c r="PQR99" s="0"/>
      <c r="PQS99" s="0"/>
      <c r="PQT99" s="0"/>
      <c r="PQU99" s="0"/>
      <c r="PQV99" s="0"/>
      <c r="PQW99" s="0"/>
      <c r="PQX99" s="0"/>
      <c r="PQY99" s="0"/>
      <c r="PQZ99" s="0"/>
      <c r="PRA99" s="0"/>
      <c r="PRB99" s="0"/>
      <c r="PRC99" s="0"/>
      <c r="PRD99" s="0"/>
      <c r="PRE99" s="0"/>
      <c r="PRF99" s="0"/>
      <c r="PRG99" s="0"/>
      <c r="PRH99" s="0"/>
      <c r="PRI99" s="0"/>
      <c r="PRJ99" s="0"/>
      <c r="PRK99" s="0"/>
      <c r="PRL99" s="0"/>
      <c r="PRM99" s="0"/>
      <c r="PRN99" s="0"/>
      <c r="PRO99" s="0"/>
      <c r="PRP99" s="0"/>
      <c r="PRQ99" s="0"/>
      <c r="PRR99" s="0"/>
      <c r="PRS99" s="0"/>
      <c r="PRT99" s="0"/>
      <c r="PRU99" s="0"/>
      <c r="PRV99" s="0"/>
      <c r="PRW99" s="0"/>
      <c r="PRX99" s="0"/>
      <c r="PRY99" s="0"/>
      <c r="PRZ99" s="0"/>
      <c r="PSA99" s="0"/>
      <c r="PSB99" s="0"/>
      <c r="PSC99" s="0"/>
      <c r="PSD99" s="0"/>
      <c r="PSE99" s="0"/>
      <c r="PSF99" s="0"/>
      <c r="PSG99" s="0"/>
      <c r="PSH99" s="0"/>
      <c r="PSI99" s="0"/>
      <c r="PSJ99" s="0"/>
      <c r="PSK99" s="0"/>
      <c r="PSL99" s="0"/>
      <c r="PSM99" s="0"/>
      <c r="PSN99" s="0"/>
      <c r="PSO99" s="0"/>
      <c r="PSP99" s="0"/>
      <c r="PSQ99" s="0"/>
      <c r="PSR99" s="0"/>
      <c r="PSS99" s="0"/>
      <c r="PST99" s="0"/>
      <c r="PSU99" s="0"/>
      <c r="PSV99" s="0"/>
      <c r="PSW99" s="0"/>
      <c r="PSX99" s="0"/>
      <c r="PSY99" s="0"/>
      <c r="PSZ99" s="0"/>
      <c r="PTA99" s="0"/>
      <c r="PTB99" s="0"/>
      <c r="PTC99" s="0"/>
      <c r="PTD99" s="0"/>
      <c r="PTE99" s="0"/>
      <c r="PTF99" s="0"/>
      <c r="PTG99" s="0"/>
      <c r="PTH99" s="0"/>
      <c r="PTI99" s="0"/>
      <c r="PTJ99" s="0"/>
      <c r="PTK99" s="0"/>
      <c r="PTL99" s="0"/>
      <c r="PTM99" s="0"/>
      <c r="PTN99" s="0"/>
      <c r="PTO99" s="0"/>
      <c r="PTP99" s="0"/>
      <c r="PTQ99" s="0"/>
      <c r="PTR99" s="0"/>
      <c r="PTS99" s="0"/>
      <c r="PTT99" s="0"/>
      <c r="PTU99" s="0"/>
      <c r="PTV99" s="0"/>
      <c r="PTW99" s="0"/>
      <c r="PTX99" s="0"/>
      <c r="PTY99" s="0"/>
      <c r="PTZ99" s="0"/>
      <c r="PUA99" s="0"/>
      <c r="PUB99" s="0"/>
      <c r="PUC99" s="0"/>
      <c r="PUD99" s="0"/>
      <c r="PUE99" s="0"/>
      <c r="PUF99" s="0"/>
      <c r="PUG99" s="0"/>
      <c r="PUH99" s="0"/>
      <c r="PUI99" s="0"/>
      <c r="PUJ99" s="0"/>
      <c r="PUK99" s="0"/>
      <c r="PUL99" s="0"/>
      <c r="PUM99" s="0"/>
      <c r="PUN99" s="0"/>
      <c r="PUO99" s="0"/>
      <c r="PUP99" s="0"/>
      <c r="PUQ99" s="0"/>
      <c r="PUR99" s="0"/>
      <c r="PUS99" s="0"/>
      <c r="PUT99" s="0"/>
      <c r="PUU99" s="0"/>
      <c r="PUV99" s="0"/>
      <c r="PUW99" s="0"/>
      <c r="PUX99" s="0"/>
      <c r="PUY99" s="0"/>
      <c r="PUZ99" s="0"/>
      <c r="PVA99" s="0"/>
      <c r="PVB99" s="0"/>
      <c r="PVC99" s="0"/>
      <c r="PVD99" s="0"/>
      <c r="PVE99" s="0"/>
      <c r="PVF99" s="0"/>
      <c r="PVG99" s="0"/>
      <c r="PVH99" s="0"/>
      <c r="PVI99" s="0"/>
      <c r="PVJ99" s="0"/>
      <c r="PVK99" s="0"/>
      <c r="PVL99" s="0"/>
      <c r="PVM99" s="0"/>
      <c r="PVN99" s="0"/>
      <c r="PVO99" s="0"/>
      <c r="PVP99" s="0"/>
      <c r="PVQ99" s="0"/>
      <c r="PVR99" s="0"/>
      <c r="PVS99" s="0"/>
      <c r="PVT99" s="0"/>
      <c r="PVU99" s="0"/>
      <c r="PVV99" s="0"/>
      <c r="PVW99" s="0"/>
      <c r="PVX99" s="0"/>
      <c r="PVY99" s="0"/>
      <c r="PVZ99" s="0"/>
      <c r="PWA99" s="0"/>
      <c r="PWB99" s="0"/>
      <c r="PWC99" s="0"/>
      <c r="PWD99" s="0"/>
      <c r="PWE99" s="0"/>
      <c r="PWF99" s="0"/>
      <c r="PWG99" s="0"/>
      <c r="PWH99" s="0"/>
      <c r="PWI99" s="0"/>
      <c r="PWJ99" s="0"/>
      <c r="PWK99" s="0"/>
      <c r="PWL99" s="0"/>
      <c r="PWM99" s="0"/>
      <c r="PWN99" s="0"/>
      <c r="PWO99" s="0"/>
      <c r="PWP99" s="0"/>
      <c r="PWQ99" s="0"/>
      <c r="PWR99" s="0"/>
      <c r="PWS99" s="0"/>
      <c r="PWT99" s="0"/>
      <c r="PWU99" s="0"/>
      <c r="PWV99" s="0"/>
      <c r="PWW99" s="0"/>
      <c r="PWX99" s="0"/>
      <c r="PWY99" s="0"/>
      <c r="PWZ99" s="0"/>
      <c r="PXA99" s="0"/>
      <c r="PXB99" s="0"/>
      <c r="PXC99" s="0"/>
      <c r="PXD99" s="0"/>
      <c r="PXE99" s="0"/>
      <c r="PXF99" s="0"/>
      <c r="PXG99" s="0"/>
      <c r="PXH99" s="0"/>
      <c r="PXI99" s="0"/>
      <c r="PXJ99" s="0"/>
      <c r="PXK99" s="0"/>
      <c r="PXL99" s="0"/>
      <c r="PXM99" s="0"/>
      <c r="PXN99" s="0"/>
      <c r="PXO99" s="0"/>
      <c r="PXP99" s="0"/>
      <c r="PXQ99" s="0"/>
      <c r="PXR99" s="0"/>
      <c r="PXS99" s="0"/>
      <c r="PXT99" s="0"/>
      <c r="PXU99" s="0"/>
      <c r="PXV99" s="0"/>
      <c r="PXW99" s="0"/>
      <c r="PXX99" s="0"/>
      <c r="PXY99" s="0"/>
      <c r="PXZ99" s="0"/>
      <c r="PYA99" s="0"/>
      <c r="PYB99" s="0"/>
      <c r="PYC99" s="0"/>
      <c r="PYD99" s="0"/>
      <c r="PYE99" s="0"/>
      <c r="PYF99" s="0"/>
      <c r="PYG99" s="0"/>
      <c r="PYH99" s="0"/>
      <c r="PYI99" s="0"/>
      <c r="PYJ99" s="0"/>
      <c r="PYK99" s="0"/>
      <c r="PYL99" s="0"/>
      <c r="PYM99" s="0"/>
      <c r="PYN99" s="0"/>
      <c r="PYO99" s="0"/>
      <c r="PYP99" s="0"/>
      <c r="PYQ99" s="0"/>
      <c r="PYR99" s="0"/>
      <c r="PYS99" s="0"/>
      <c r="PYT99" s="0"/>
      <c r="PYU99" s="0"/>
      <c r="PYV99" s="0"/>
      <c r="PYW99" s="0"/>
      <c r="PYX99" s="0"/>
      <c r="PYY99" s="0"/>
      <c r="PYZ99" s="0"/>
      <c r="PZA99" s="0"/>
      <c r="PZB99" s="0"/>
      <c r="PZC99" s="0"/>
      <c r="PZD99" s="0"/>
      <c r="PZE99" s="0"/>
      <c r="PZF99" s="0"/>
      <c r="PZG99" s="0"/>
      <c r="PZH99" s="0"/>
      <c r="PZI99" s="0"/>
      <c r="PZJ99" s="0"/>
      <c r="PZK99" s="0"/>
      <c r="PZL99" s="0"/>
      <c r="PZM99" s="0"/>
      <c r="PZN99" s="0"/>
      <c r="PZO99" s="0"/>
      <c r="PZP99" s="0"/>
      <c r="PZQ99" s="0"/>
      <c r="PZR99" s="0"/>
      <c r="PZS99" s="0"/>
      <c r="PZT99" s="0"/>
      <c r="PZU99" s="0"/>
      <c r="PZV99" s="0"/>
      <c r="PZW99" s="0"/>
      <c r="PZX99" s="0"/>
      <c r="PZY99" s="0"/>
      <c r="PZZ99" s="0"/>
      <c r="QAA99" s="0"/>
      <c r="QAB99" s="0"/>
      <c r="QAC99" s="0"/>
      <c r="QAD99" s="0"/>
      <c r="QAE99" s="0"/>
      <c r="QAF99" s="0"/>
      <c r="QAG99" s="0"/>
      <c r="QAH99" s="0"/>
      <c r="QAI99" s="0"/>
      <c r="QAJ99" s="0"/>
      <c r="QAK99" s="0"/>
      <c r="QAL99" s="0"/>
      <c r="QAM99" s="0"/>
      <c r="QAN99" s="0"/>
      <c r="QAO99" s="0"/>
      <c r="QAP99" s="0"/>
      <c r="QAQ99" s="0"/>
      <c r="QAR99" s="0"/>
      <c r="QAS99" s="0"/>
      <c r="QAT99" s="0"/>
      <c r="QAU99" s="0"/>
      <c r="QAV99" s="0"/>
      <c r="QAW99" s="0"/>
      <c r="QAX99" s="0"/>
      <c r="QAY99" s="0"/>
      <c r="QAZ99" s="0"/>
      <c r="QBA99" s="0"/>
      <c r="QBB99" s="0"/>
      <c r="QBC99" s="0"/>
      <c r="QBD99" s="0"/>
      <c r="QBE99" s="0"/>
      <c r="QBF99" s="0"/>
      <c r="QBG99" s="0"/>
      <c r="QBH99" s="0"/>
      <c r="QBI99" s="0"/>
      <c r="QBJ99" s="0"/>
      <c r="QBK99" s="0"/>
      <c r="QBL99" s="0"/>
      <c r="QBM99" s="0"/>
      <c r="QBN99" s="0"/>
      <c r="QBO99" s="0"/>
      <c r="QBP99" s="0"/>
      <c r="QBQ99" s="0"/>
      <c r="QBR99" s="0"/>
      <c r="QBS99" s="0"/>
      <c r="QBT99" s="0"/>
      <c r="QBU99" s="0"/>
      <c r="QBV99" s="0"/>
      <c r="QBW99" s="0"/>
      <c r="QBX99" s="0"/>
      <c r="QBY99" s="0"/>
      <c r="QBZ99" s="0"/>
      <c r="QCA99" s="0"/>
      <c r="QCB99" s="0"/>
      <c r="QCC99" s="0"/>
      <c r="QCD99" s="0"/>
      <c r="QCE99" s="0"/>
      <c r="QCF99" s="0"/>
      <c r="QCG99" s="0"/>
      <c r="QCH99" s="0"/>
      <c r="QCI99" s="0"/>
      <c r="QCJ99" s="0"/>
      <c r="QCK99" s="0"/>
      <c r="QCL99" s="0"/>
      <c r="QCM99" s="0"/>
      <c r="QCN99" s="0"/>
      <c r="QCO99" s="0"/>
      <c r="QCP99" s="0"/>
      <c r="QCQ99" s="0"/>
      <c r="QCR99" s="0"/>
      <c r="QCS99" s="0"/>
      <c r="QCT99" s="0"/>
      <c r="QCU99" s="0"/>
      <c r="QCV99" s="0"/>
      <c r="QCW99" s="0"/>
      <c r="QCX99" s="0"/>
      <c r="QCY99" s="0"/>
      <c r="QCZ99" s="0"/>
      <c r="QDA99" s="0"/>
      <c r="QDB99" s="0"/>
      <c r="QDC99" s="0"/>
      <c r="QDD99" s="0"/>
      <c r="QDE99" s="0"/>
      <c r="QDF99" s="0"/>
      <c r="QDG99" s="0"/>
      <c r="QDH99" s="0"/>
      <c r="QDI99" s="0"/>
      <c r="QDJ99" s="0"/>
      <c r="QDK99" s="0"/>
      <c r="QDL99" s="0"/>
      <c r="QDM99" s="0"/>
      <c r="QDN99" s="0"/>
      <c r="QDO99" s="0"/>
      <c r="QDP99" s="0"/>
      <c r="QDQ99" s="0"/>
      <c r="QDR99" s="0"/>
      <c r="QDS99" s="0"/>
      <c r="QDT99" s="0"/>
      <c r="QDU99" s="0"/>
      <c r="QDV99" s="0"/>
      <c r="QDW99" s="0"/>
      <c r="QDX99" s="0"/>
      <c r="QDY99" s="0"/>
      <c r="QDZ99" s="0"/>
      <c r="QEA99" s="0"/>
      <c r="QEB99" s="0"/>
      <c r="QEC99" s="0"/>
      <c r="QED99" s="0"/>
      <c r="QEE99" s="0"/>
      <c r="QEF99" s="0"/>
      <c r="QEG99" s="0"/>
      <c r="QEH99" s="0"/>
      <c r="QEI99" s="0"/>
      <c r="QEJ99" s="0"/>
      <c r="QEK99" s="0"/>
      <c r="QEL99" s="0"/>
      <c r="QEM99" s="0"/>
      <c r="QEN99" s="0"/>
      <c r="QEO99" s="0"/>
      <c r="QEP99" s="0"/>
      <c r="QEQ99" s="0"/>
      <c r="QER99" s="0"/>
      <c r="QES99" s="0"/>
      <c r="QET99" s="0"/>
      <c r="QEU99" s="0"/>
      <c r="QEV99" s="0"/>
      <c r="QEW99" s="0"/>
      <c r="QEX99" s="0"/>
      <c r="QEY99" s="0"/>
      <c r="QEZ99" s="0"/>
      <c r="QFA99" s="0"/>
      <c r="QFB99" s="0"/>
      <c r="QFC99" s="0"/>
      <c r="QFD99" s="0"/>
      <c r="QFE99" s="0"/>
      <c r="QFF99" s="0"/>
      <c r="QFG99" s="0"/>
      <c r="QFH99" s="0"/>
      <c r="QFI99" s="0"/>
      <c r="QFJ99" s="0"/>
      <c r="QFK99" s="0"/>
      <c r="QFL99" s="0"/>
      <c r="QFM99" s="0"/>
      <c r="QFN99" s="0"/>
      <c r="QFO99" s="0"/>
      <c r="QFP99" s="0"/>
      <c r="QFQ99" s="0"/>
      <c r="QFR99" s="0"/>
      <c r="QFS99" s="0"/>
      <c r="QFT99" s="0"/>
      <c r="QFU99" s="0"/>
      <c r="QFV99" s="0"/>
      <c r="QFW99" s="0"/>
      <c r="QFX99" s="0"/>
      <c r="QFY99" s="0"/>
      <c r="QFZ99" s="0"/>
      <c r="QGA99" s="0"/>
      <c r="QGB99" s="0"/>
      <c r="QGC99" s="0"/>
      <c r="QGD99" s="0"/>
      <c r="QGE99" s="0"/>
      <c r="QGF99" s="0"/>
      <c r="QGG99" s="0"/>
      <c r="QGH99" s="0"/>
      <c r="QGI99" s="0"/>
      <c r="QGJ99" s="0"/>
      <c r="QGK99" s="0"/>
      <c r="QGL99" s="0"/>
      <c r="QGM99" s="0"/>
      <c r="QGN99" s="0"/>
      <c r="QGO99" s="0"/>
      <c r="QGP99" s="0"/>
      <c r="QGQ99" s="0"/>
      <c r="QGR99" s="0"/>
      <c r="QGS99" s="0"/>
      <c r="QGT99" s="0"/>
      <c r="QGU99" s="0"/>
      <c r="QGV99" s="0"/>
      <c r="QGW99" s="0"/>
      <c r="QGX99" s="0"/>
      <c r="QGY99" s="0"/>
      <c r="QGZ99" s="0"/>
      <c r="QHA99" s="0"/>
      <c r="QHB99" s="0"/>
      <c r="QHC99" s="0"/>
      <c r="QHD99" s="0"/>
      <c r="QHE99" s="0"/>
      <c r="QHF99" s="0"/>
      <c r="QHG99" s="0"/>
      <c r="QHH99" s="0"/>
      <c r="QHI99" s="0"/>
      <c r="QHJ99" s="0"/>
      <c r="QHK99" s="0"/>
      <c r="QHL99" s="0"/>
      <c r="QHM99" s="0"/>
      <c r="QHN99" s="0"/>
      <c r="QHO99" s="0"/>
      <c r="QHP99" s="0"/>
      <c r="QHQ99" s="0"/>
      <c r="QHR99" s="0"/>
      <c r="QHS99" s="0"/>
      <c r="QHT99" s="0"/>
      <c r="QHU99" s="0"/>
      <c r="QHV99" s="0"/>
      <c r="QHW99" s="0"/>
      <c r="QHX99" s="0"/>
      <c r="QHY99" s="0"/>
      <c r="QHZ99" s="0"/>
      <c r="QIA99" s="0"/>
      <c r="QIB99" s="0"/>
      <c r="QIC99" s="0"/>
      <c r="QID99" s="0"/>
      <c r="QIE99" s="0"/>
      <c r="QIF99" s="0"/>
      <c r="QIG99" s="0"/>
      <c r="QIH99" s="0"/>
      <c r="QII99" s="0"/>
      <c r="QIJ99" s="0"/>
      <c r="QIK99" s="0"/>
      <c r="QIL99" s="0"/>
      <c r="QIM99" s="0"/>
      <c r="QIN99" s="0"/>
      <c r="QIO99" s="0"/>
      <c r="QIP99" s="0"/>
      <c r="QIQ99" s="0"/>
      <c r="QIR99" s="0"/>
      <c r="QIS99" s="0"/>
      <c r="QIT99" s="0"/>
      <c r="QIU99" s="0"/>
      <c r="QIV99" s="0"/>
      <c r="QIW99" s="0"/>
      <c r="QIX99" s="0"/>
      <c r="QIY99" s="0"/>
      <c r="QIZ99" s="0"/>
      <c r="QJA99" s="0"/>
      <c r="QJB99" s="0"/>
      <c r="QJC99" s="0"/>
      <c r="QJD99" s="0"/>
      <c r="QJE99" s="0"/>
      <c r="QJF99" s="0"/>
      <c r="QJG99" s="0"/>
      <c r="QJH99" s="0"/>
      <c r="QJI99" s="0"/>
      <c r="QJJ99" s="0"/>
      <c r="QJK99" s="0"/>
      <c r="QJL99" s="0"/>
      <c r="QJM99" s="0"/>
      <c r="QJN99" s="0"/>
      <c r="QJO99" s="0"/>
      <c r="QJP99" s="0"/>
      <c r="QJQ99" s="0"/>
      <c r="QJR99" s="0"/>
      <c r="QJS99" s="0"/>
      <c r="QJT99" s="0"/>
      <c r="QJU99" s="0"/>
      <c r="QJV99" s="0"/>
      <c r="QJW99" s="0"/>
      <c r="QJX99" s="0"/>
      <c r="QJY99" s="0"/>
      <c r="QJZ99" s="0"/>
      <c r="QKA99" s="0"/>
      <c r="QKB99" s="0"/>
      <c r="QKC99" s="0"/>
      <c r="QKD99" s="0"/>
      <c r="QKE99" s="0"/>
      <c r="QKF99" s="0"/>
      <c r="QKG99" s="0"/>
      <c r="QKH99" s="0"/>
      <c r="QKI99" s="0"/>
      <c r="QKJ99" s="0"/>
      <c r="QKK99" s="0"/>
      <c r="QKL99" s="0"/>
      <c r="QKM99" s="0"/>
      <c r="QKN99" s="0"/>
      <c r="QKO99" s="0"/>
      <c r="QKP99" s="0"/>
      <c r="QKQ99" s="0"/>
      <c r="QKR99" s="0"/>
      <c r="QKS99" s="0"/>
      <c r="QKT99" s="0"/>
      <c r="QKU99" s="0"/>
      <c r="QKV99" s="0"/>
      <c r="QKW99" s="0"/>
      <c r="QKX99" s="0"/>
      <c r="QKY99" s="0"/>
      <c r="QKZ99" s="0"/>
      <c r="QLA99" s="0"/>
      <c r="QLB99" s="0"/>
      <c r="QLC99" s="0"/>
      <c r="QLD99" s="0"/>
      <c r="QLE99" s="0"/>
      <c r="QLF99" s="0"/>
      <c r="QLG99" s="0"/>
      <c r="QLH99" s="0"/>
      <c r="QLI99" s="0"/>
      <c r="QLJ99" s="0"/>
      <c r="QLK99" s="0"/>
      <c r="QLL99" s="0"/>
      <c r="QLM99" s="0"/>
      <c r="QLN99" s="0"/>
      <c r="QLO99" s="0"/>
      <c r="QLP99" s="0"/>
      <c r="QLQ99" s="0"/>
      <c r="QLR99" s="0"/>
      <c r="QLS99" s="0"/>
      <c r="QLT99" s="0"/>
      <c r="QLU99" s="0"/>
      <c r="QLV99" s="0"/>
      <c r="QLW99" s="0"/>
      <c r="QLX99" s="0"/>
      <c r="QLY99" s="0"/>
      <c r="QLZ99" s="0"/>
      <c r="QMA99" s="0"/>
      <c r="QMB99" s="0"/>
      <c r="QMC99" s="0"/>
      <c r="QMD99" s="0"/>
      <c r="QME99" s="0"/>
      <c r="QMF99" s="0"/>
      <c r="QMG99" s="0"/>
      <c r="QMH99" s="0"/>
      <c r="QMI99" s="0"/>
      <c r="QMJ99" s="0"/>
      <c r="QMK99" s="0"/>
      <c r="QML99" s="0"/>
      <c r="QMM99" s="0"/>
      <c r="QMN99" s="0"/>
      <c r="QMO99" s="0"/>
      <c r="QMP99" s="0"/>
      <c r="QMQ99" s="0"/>
      <c r="QMR99" s="0"/>
      <c r="QMS99" s="0"/>
      <c r="QMT99" s="0"/>
      <c r="QMU99" s="0"/>
      <c r="QMV99" s="0"/>
      <c r="QMW99" s="0"/>
      <c r="QMX99" s="0"/>
      <c r="QMY99" s="0"/>
      <c r="QMZ99" s="0"/>
      <c r="QNA99" s="0"/>
      <c r="QNB99" s="0"/>
      <c r="QNC99" s="0"/>
      <c r="QND99" s="0"/>
      <c r="QNE99" s="0"/>
      <c r="QNF99" s="0"/>
      <c r="QNG99" s="0"/>
      <c r="QNH99" s="0"/>
      <c r="QNI99" s="0"/>
      <c r="QNJ99" s="0"/>
      <c r="QNK99" s="0"/>
      <c r="QNL99" s="0"/>
      <c r="QNM99" s="0"/>
      <c r="QNN99" s="0"/>
      <c r="QNO99" s="0"/>
      <c r="QNP99" s="0"/>
      <c r="QNQ99" s="0"/>
      <c r="QNR99" s="0"/>
      <c r="QNS99" s="0"/>
      <c r="QNT99" s="0"/>
      <c r="QNU99" s="0"/>
      <c r="QNV99" s="0"/>
      <c r="QNW99" s="0"/>
      <c r="QNX99" s="0"/>
      <c r="QNY99" s="0"/>
      <c r="QNZ99" s="0"/>
      <c r="QOA99" s="0"/>
      <c r="QOB99" s="0"/>
      <c r="QOC99" s="0"/>
      <c r="QOD99" s="0"/>
      <c r="QOE99" s="0"/>
      <c r="QOF99" s="0"/>
      <c r="QOG99" s="0"/>
      <c r="QOH99" s="0"/>
      <c r="QOI99" s="0"/>
      <c r="QOJ99" s="0"/>
      <c r="QOK99" s="0"/>
      <c r="QOL99" s="0"/>
      <c r="QOM99" s="0"/>
      <c r="QON99" s="0"/>
      <c r="QOO99" s="0"/>
      <c r="QOP99" s="0"/>
      <c r="QOQ99" s="0"/>
      <c r="QOR99" s="0"/>
      <c r="QOS99" s="0"/>
      <c r="QOT99" s="0"/>
      <c r="QOU99" s="0"/>
      <c r="QOV99" s="0"/>
      <c r="QOW99" s="0"/>
      <c r="QOX99" s="0"/>
      <c r="QOY99" s="0"/>
      <c r="QOZ99" s="0"/>
      <c r="QPA99" s="0"/>
      <c r="QPB99" s="0"/>
      <c r="QPC99" s="0"/>
      <c r="QPD99" s="0"/>
      <c r="QPE99" s="0"/>
      <c r="QPF99" s="0"/>
      <c r="QPG99" s="0"/>
      <c r="QPH99" s="0"/>
      <c r="QPI99" s="0"/>
      <c r="QPJ99" s="0"/>
      <c r="QPK99" s="0"/>
      <c r="QPL99" s="0"/>
      <c r="QPM99" s="0"/>
      <c r="QPN99" s="0"/>
      <c r="QPO99" s="0"/>
      <c r="QPP99" s="0"/>
      <c r="QPQ99" s="0"/>
      <c r="QPR99" s="0"/>
      <c r="QPS99" s="0"/>
      <c r="QPT99" s="0"/>
      <c r="QPU99" s="0"/>
      <c r="QPV99" s="0"/>
      <c r="QPW99" s="0"/>
      <c r="QPX99" s="0"/>
      <c r="QPY99" s="0"/>
      <c r="QPZ99" s="0"/>
      <c r="QQA99" s="0"/>
      <c r="QQB99" s="0"/>
      <c r="QQC99" s="0"/>
      <c r="QQD99" s="0"/>
      <c r="QQE99" s="0"/>
      <c r="QQF99" s="0"/>
      <c r="QQG99" s="0"/>
      <c r="QQH99" s="0"/>
      <c r="QQI99" s="0"/>
      <c r="QQJ99" s="0"/>
      <c r="QQK99" s="0"/>
      <c r="QQL99" s="0"/>
      <c r="QQM99" s="0"/>
      <c r="QQN99" s="0"/>
      <c r="QQO99" s="0"/>
      <c r="QQP99" s="0"/>
      <c r="QQQ99" s="0"/>
      <c r="QQR99" s="0"/>
      <c r="QQS99" s="0"/>
      <c r="QQT99" s="0"/>
      <c r="QQU99" s="0"/>
      <c r="QQV99" s="0"/>
      <c r="QQW99" s="0"/>
      <c r="QQX99" s="0"/>
      <c r="QQY99" s="0"/>
      <c r="QQZ99" s="0"/>
      <c r="QRA99" s="0"/>
      <c r="QRB99" s="0"/>
      <c r="QRC99" s="0"/>
      <c r="QRD99" s="0"/>
      <c r="QRE99" s="0"/>
      <c r="QRF99" s="0"/>
      <c r="QRG99" s="0"/>
      <c r="QRH99" s="0"/>
      <c r="QRI99" s="0"/>
      <c r="QRJ99" s="0"/>
      <c r="QRK99" s="0"/>
      <c r="QRL99" s="0"/>
      <c r="QRM99" s="0"/>
      <c r="QRN99" s="0"/>
      <c r="QRO99" s="0"/>
      <c r="QRP99" s="0"/>
      <c r="QRQ99" s="0"/>
      <c r="QRR99" s="0"/>
      <c r="QRS99" s="0"/>
      <c r="QRT99" s="0"/>
      <c r="QRU99" s="0"/>
      <c r="QRV99" s="0"/>
      <c r="QRW99" s="0"/>
      <c r="QRX99" s="0"/>
      <c r="QRY99" s="0"/>
      <c r="QRZ99" s="0"/>
      <c r="QSA99" s="0"/>
      <c r="QSB99" s="0"/>
      <c r="QSC99" s="0"/>
      <c r="QSD99" s="0"/>
      <c r="QSE99" s="0"/>
      <c r="QSF99" s="0"/>
      <c r="QSG99" s="0"/>
      <c r="QSH99" s="0"/>
      <c r="QSI99" s="0"/>
      <c r="QSJ99" s="0"/>
      <c r="QSK99" s="0"/>
      <c r="QSL99" s="0"/>
      <c r="QSM99" s="0"/>
      <c r="QSN99" s="0"/>
      <c r="QSO99" s="0"/>
      <c r="QSP99" s="0"/>
      <c r="QSQ99" s="0"/>
      <c r="QSR99" s="0"/>
      <c r="QSS99" s="0"/>
      <c r="QST99" s="0"/>
      <c r="QSU99" s="0"/>
      <c r="QSV99" s="0"/>
      <c r="QSW99" s="0"/>
      <c r="QSX99" s="0"/>
      <c r="QSY99" s="0"/>
      <c r="QSZ99" s="0"/>
      <c r="QTA99" s="0"/>
      <c r="QTB99" s="0"/>
      <c r="QTC99" s="0"/>
      <c r="QTD99" s="0"/>
      <c r="QTE99" s="0"/>
      <c r="QTF99" s="0"/>
      <c r="QTG99" s="0"/>
      <c r="QTH99" s="0"/>
      <c r="QTI99" s="0"/>
      <c r="QTJ99" s="0"/>
      <c r="QTK99" s="0"/>
      <c r="QTL99" s="0"/>
      <c r="QTM99" s="0"/>
      <c r="QTN99" s="0"/>
      <c r="QTO99" s="0"/>
      <c r="QTP99" s="0"/>
      <c r="QTQ99" s="0"/>
      <c r="QTR99" s="0"/>
      <c r="QTS99" s="0"/>
      <c r="QTT99" s="0"/>
      <c r="QTU99" s="0"/>
      <c r="QTV99" s="0"/>
      <c r="QTW99" s="0"/>
      <c r="QTX99" s="0"/>
      <c r="QTY99" s="0"/>
      <c r="QTZ99" s="0"/>
      <c r="QUA99" s="0"/>
      <c r="QUB99" s="0"/>
      <c r="QUC99" s="0"/>
      <c r="QUD99" s="0"/>
      <c r="QUE99" s="0"/>
      <c r="QUF99" s="0"/>
      <c r="QUG99" s="0"/>
      <c r="QUH99" s="0"/>
      <c r="QUI99" s="0"/>
      <c r="QUJ99" s="0"/>
      <c r="QUK99" s="0"/>
      <c r="QUL99" s="0"/>
      <c r="QUM99" s="0"/>
      <c r="QUN99" s="0"/>
      <c r="QUO99" s="0"/>
      <c r="QUP99" s="0"/>
      <c r="QUQ99" s="0"/>
      <c r="QUR99" s="0"/>
      <c r="QUS99" s="0"/>
      <c r="QUT99" s="0"/>
      <c r="QUU99" s="0"/>
      <c r="QUV99" s="0"/>
      <c r="QUW99" s="0"/>
      <c r="QUX99" s="0"/>
      <c r="QUY99" s="0"/>
      <c r="QUZ99" s="0"/>
      <c r="QVA99" s="0"/>
      <c r="QVB99" s="0"/>
      <c r="QVC99" s="0"/>
      <c r="QVD99" s="0"/>
      <c r="QVE99" s="0"/>
      <c r="QVF99" s="0"/>
      <c r="QVG99" s="0"/>
      <c r="QVH99" s="0"/>
      <c r="QVI99" s="0"/>
      <c r="QVJ99" s="0"/>
      <c r="QVK99" s="0"/>
      <c r="QVL99" s="0"/>
      <c r="QVM99" s="0"/>
      <c r="QVN99" s="0"/>
      <c r="QVO99" s="0"/>
      <c r="QVP99" s="0"/>
      <c r="QVQ99" s="0"/>
      <c r="QVR99" s="0"/>
      <c r="QVS99" s="0"/>
      <c r="QVT99" s="0"/>
      <c r="QVU99" s="0"/>
      <c r="QVV99" s="0"/>
      <c r="QVW99" s="0"/>
      <c r="QVX99" s="0"/>
      <c r="QVY99" s="0"/>
      <c r="QVZ99" s="0"/>
      <c r="QWA99" s="0"/>
      <c r="QWB99" s="0"/>
      <c r="QWC99" s="0"/>
      <c r="QWD99" s="0"/>
      <c r="QWE99" s="0"/>
      <c r="QWF99" s="0"/>
      <c r="QWG99" s="0"/>
      <c r="QWH99" s="0"/>
      <c r="QWI99" s="0"/>
      <c r="QWJ99" s="0"/>
      <c r="QWK99" s="0"/>
      <c r="QWL99" s="0"/>
      <c r="QWM99" s="0"/>
      <c r="QWN99" s="0"/>
      <c r="QWO99" s="0"/>
      <c r="QWP99" s="0"/>
      <c r="QWQ99" s="0"/>
      <c r="QWR99" s="0"/>
      <c r="QWS99" s="0"/>
      <c r="QWT99" s="0"/>
      <c r="QWU99" s="0"/>
      <c r="QWV99" s="0"/>
      <c r="QWW99" s="0"/>
      <c r="QWX99" s="0"/>
      <c r="QWY99" s="0"/>
      <c r="QWZ99" s="0"/>
      <c r="QXA99" s="0"/>
      <c r="QXB99" s="0"/>
      <c r="QXC99" s="0"/>
      <c r="QXD99" s="0"/>
      <c r="QXE99" s="0"/>
      <c r="QXF99" s="0"/>
      <c r="QXG99" s="0"/>
      <c r="QXH99" s="0"/>
      <c r="QXI99" s="0"/>
      <c r="QXJ99" s="0"/>
      <c r="QXK99" s="0"/>
      <c r="QXL99" s="0"/>
      <c r="QXM99" s="0"/>
      <c r="QXN99" s="0"/>
      <c r="QXO99" s="0"/>
      <c r="QXP99" s="0"/>
      <c r="QXQ99" s="0"/>
      <c r="QXR99" s="0"/>
      <c r="QXS99" s="0"/>
      <c r="QXT99" s="0"/>
      <c r="QXU99" s="0"/>
      <c r="QXV99" s="0"/>
      <c r="QXW99" s="0"/>
      <c r="QXX99" s="0"/>
      <c r="QXY99" s="0"/>
      <c r="QXZ99" s="0"/>
      <c r="QYA99" s="0"/>
      <c r="QYB99" s="0"/>
      <c r="QYC99" s="0"/>
      <c r="QYD99" s="0"/>
      <c r="QYE99" s="0"/>
      <c r="QYF99" s="0"/>
      <c r="QYG99" s="0"/>
      <c r="QYH99" s="0"/>
      <c r="QYI99" s="0"/>
      <c r="QYJ99" s="0"/>
      <c r="QYK99" s="0"/>
      <c r="QYL99" s="0"/>
      <c r="QYM99" s="0"/>
      <c r="QYN99" s="0"/>
      <c r="QYO99" s="0"/>
      <c r="QYP99" s="0"/>
      <c r="QYQ99" s="0"/>
      <c r="QYR99" s="0"/>
      <c r="QYS99" s="0"/>
      <c r="QYT99" s="0"/>
      <c r="QYU99" s="0"/>
      <c r="QYV99" s="0"/>
      <c r="QYW99" s="0"/>
      <c r="QYX99" s="0"/>
      <c r="QYY99" s="0"/>
      <c r="QYZ99" s="0"/>
      <c r="QZA99" s="0"/>
      <c r="QZB99" s="0"/>
      <c r="QZC99" s="0"/>
      <c r="QZD99" s="0"/>
      <c r="QZE99" s="0"/>
      <c r="QZF99" s="0"/>
      <c r="QZG99" s="0"/>
      <c r="QZH99" s="0"/>
      <c r="QZI99" s="0"/>
      <c r="QZJ99" s="0"/>
      <c r="QZK99" s="0"/>
      <c r="QZL99" s="0"/>
      <c r="QZM99" s="0"/>
      <c r="QZN99" s="0"/>
      <c r="QZO99" s="0"/>
      <c r="QZP99" s="0"/>
      <c r="QZQ99" s="0"/>
      <c r="QZR99" s="0"/>
      <c r="QZS99" s="0"/>
      <c r="QZT99" s="0"/>
      <c r="QZU99" s="0"/>
      <c r="QZV99" s="0"/>
      <c r="QZW99" s="0"/>
      <c r="QZX99" s="0"/>
      <c r="QZY99" s="0"/>
      <c r="QZZ99" s="0"/>
      <c r="RAA99" s="0"/>
      <c r="RAB99" s="0"/>
      <c r="RAC99" s="0"/>
      <c r="RAD99" s="0"/>
      <c r="RAE99" s="0"/>
      <c r="RAF99" s="0"/>
      <c r="RAG99" s="0"/>
      <c r="RAH99" s="0"/>
      <c r="RAI99" s="0"/>
      <c r="RAJ99" s="0"/>
      <c r="RAK99" s="0"/>
      <c r="RAL99" s="0"/>
      <c r="RAM99" s="0"/>
      <c r="RAN99" s="0"/>
      <c r="RAO99" s="0"/>
      <c r="RAP99" s="0"/>
      <c r="RAQ99" s="0"/>
      <c r="RAR99" s="0"/>
      <c r="RAS99" s="0"/>
      <c r="RAT99" s="0"/>
      <c r="RAU99" s="0"/>
      <c r="RAV99" s="0"/>
      <c r="RAW99" s="0"/>
      <c r="RAX99" s="0"/>
      <c r="RAY99" s="0"/>
      <c r="RAZ99" s="0"/>
      <c r="RBA99" s="0"/>
      <c r="RBB99" s="0"/>
      <c r="RBC99" s="0"/>
      <c r="RBD99" s="0"/>
      <c r="RBE99" s="0"/>
      <c r="RBF99" s="0"/>
      <c r="RBG99" s="0"/>
      <c r="RBH99" s="0"/>
      <c r="RBI99" s="0"/>
      <c r="RBJ99" s="0"/>
      <c r="RBK99" s="0"/>
      <c r="RBL99" s="0"/>
      <c r="RBM99" s="0"/>
      <c r="RBN99" s="0"/>
      <c r="RBO99" s="0"/>
      <c r="RBP99" s="0"/>
      <c r="RBQ99" s="0"/>
      <c r="RBR99" s="0"/>
      <c r="RBS99" s="0"/>
      <c r="RBT99" s="0"/>
      <c r="RBU99" s="0"/>
      <c r="RBV99" s="0"/>
      <c r="RBW99" s="0"/>
      <c r="RBX99" s="0"/>
      <c r="RBY99" s="0"/>
      <c r="RBZ99" s="0"/>
      <c r="RCA99" s="0"/>
      <c r="RCB99" s="0"/>
      <c r="RCC99" s="0"/>
      <c r="RCD99" s="0"/>
      <c r="RCE99" s="0"/>
      <c r="RCF99" s="0"/>
      <c r="RCG99" s="0"/>
      <c r="RCH99" s="0"/>
      <c r="RCI99" s="0"/>
      <c r="RCJ99" s="0"/>
      <c r="RCK99" s="0"/>
      <c r="RCL99" s="0"/>
      <c r="RCM99" s="0"/>
      <c r="RCN99" s="0"/>
      <c r="RCO99" s="0"/>
      <c r="RCP99" s="0"/>
      <c r="RCQ99" s="0"/>
      <c r="RCR99" s="0"/>
      <c r="RCS99" s="0"/>
      <c r="RCT99" s="0"/>
      <c r="RCU99" s="0"/>
      <c r="RCV99" s="0"/>
      <c r="RCW99" s="0"/>
      <c r="RCX99" s="0"/>
      <c r="RCY99" s="0"/>
      <c r="RCZ99" s="0"/>
      <c r="RDA99" s="0"/>
      <c r="RDB99" s="0"/>
      <c r="RDC99" s="0"/>
      <c r="RDD99" s="0"/>
      <c r="RDE99" s="0"/>
      <c r="RDF99" s="0"/>
      <c r="RDG99" s="0"/>
      <c r="RDH99" s="0"/>
      <c r="RDI99" s="0"/>
      <c r="RDJ99" s="0"/>
      <c r="RDK99" s="0"/>
      <c r="RDL99" s="0"/>
      <c r="RDM99" s="0"/>
      <c r="RDN99" s="0"/>
      <c r="RDO99" s="0"/>
      <c r="RDP99" s="0"/>
      <c r="RDQ99" s="0"/>
      <c r="RDR99" s="0"/>
      <c r="RDS99" s="0"/>
      <c r="RDT99" s="0"/>
      <c r="RDU99" s="0"/>
      <c r="RDV99" s="0"/>
      <c r="RDW99" s="0"/>
      <c r="RDX99" s="0"/>
      <c r="RDY99" s="0"/>
      <c r="RDZ99" s="0"/>
      <c r="REA99" s="0"/>
      <c r="REB99" s="0"/>
      <c r="REC99" s="0"/>
      <c r="RED99" s="0"/>
      <c r="REE99" s="0"/>
      <c r="REF99" s="0"/>
      <c r="REG99" s="0"/>
      <c r="REH99" s="0"/>
      <c r="REI99" s="0"/>
      <c r="REJ99" s="0"/>
      <c r="REK99" s="0"/>
      <c r="REL99" s="0"/>
      <c r="REM99" s="0"/>
      <c r="REN99" s="0"/>
      <c r="REO99" s="0"/>
      <c r="REP99" s="0"/>
      <c r="REQ99" s="0"/>
      <c r="RER99" s="0"/>
      <c r="RES99" s="0"/>
      <c r="RET99" s="0"/>
      <c r="REU99" s="0"/>
      <c r="REV99" s="0"/>
      <c r="REW99" s="0"/>
      <c r="REX99" s="0"/>
      <c r="REY99" s="0"/>
      <c r="REZ99" s="0"/>
      <c r="RFA99" s="0"/>
      <c r="RFB99" s="0"/>
      <c r="RFC99" s="0"/>
      <c r="RFD99" s="0"/>
      <c r="RFE99" s="0"/>
      <c r="RFF99" s="0"/>
      <c r="RFG99" s="0"/>
      <c r="RFH99" s="0"/>
      <c r="RFI99" s="0"/>
      <c r="RFJ99" s="0"/>
      <c r="RFK99" s="0"/>
      <c r="RFL99" s="0"/>
      <c r="RFM99" s="0"/>
      <c r="RFN99" s="0"/>
      <c r="RFO99" s="0"/>
      <c r="RFP99" s="0"/>
      <c r="RFQ99" s="0"/>
      <c r="RFR99" s="0"/>
      <c r="RFS99" s="0"/>
      <c r="RFT99" s="0"/>
      <c r="RFU99" s="0"/>
      <c r="RFV99" s="0"/>
      <c r="RFW99" s="0"/>
      <c r="RFX99" s="0"/>
      <c r="RFY99" s="0"/>
      <c r="RFZ99" s="0"/>
      <c r="RGA99" s="0"/>
      <c r="RGB99" s="0"/>
      <c r="RGC99" s="0"/>
      <c r="RGD99" s="0"/>
      <c r="RGE99" s="0"/>
      <c r="RGF99" s="0"/>
      <c r="RGG99" s="0"/>
      <c r="RGH99" s="0"/>
      <c r="RGI99" s="0"/>
      <c r="RGJ99" s="0"/>
      <c r="RGK99" s="0"/>
      <c r="RGL99" s="0"/>
      <c r="RGM99" s="0"/>
      <c r="RGN99" s="0"/>
      <c r="RGO99" s="0"/>
      <c r="RGP99" s="0"/>
      <c r="RGQ99" s="0"/>
      <c r="RGR99" s="0"/>
      <c r="RGS99" s="0"/>
      <c r="RGT99" s="0"/>
      <c r="RGU99" s="0"/>
      <c r="RGV99" s="0"/>
      <c r="RGW99" s="0"/>
      <c r="RGX99" s="0"/>
      <c r="RGY99" s="0"/>
      <c r="RGZ99" s="0"/>
      <c r="RHA99" s="0"/>
      <c r="RHB99" s="0"/>
      <c r="RHC99" s="0"/>
      <c r="RHD99" s="0"/>
      <c r="RHE99" s="0"/>
      <c r="RHF99" s="0"/>
      <c r="RHG99" s="0"/>
      <c r="RHH99" s="0"/>
      <c r="RHI99" s="0"/>
      <c r="RHJ99" s="0"/>
      <c r="RHK99" s="0"/>
      <c r="RHL99" s="0"/>
      <c r="RHM99" s="0"/>
      <c r="RHN99" s="0"/>
      <c r="RHO99" s="0"/>
      <c r="RHP99" s="0"/>
      <c r="RHQ99" s="0"/>
      <c r="RHR99" s="0"/>
      <c r="RHS99" s="0"/>
      <c r="RHT99" s="0"/>
      <c r="RHU99" s="0"/>
      <c r="RHV99" s="0"/>
      <c r="RHW99" s="0"/>
      <c r="RHX99" s="0"/>
      <c r="RHY99" s="0"/>
      <c r="RHZ99" s="0"/>
      <c r="RIA99" s="0"/>
      <c r="RIB99" s="0"/>
      <c r="RIC99" s="0"/>
      <c r="RID99" s="0"/>
      <c r="RIE99" s="0"/>
      <c r="RIF99" s="0"/>
      <c r="RIG99" s="0"/>
      <c r="RIH99" s="0"/>
      <c r="RII99" s="0"/>
      <c r="RIJ99" s="0"/>
      <c r="RIK99" s="0"/>
      <c r="RIL99" s="0"/>
      <c r="RIM99" s="0"/>
      <c r="RIN99" s="0"/>
      <c r="RIO99" s="0"/>
      <c r="RIP99" s="0"/>
      <c r="RIQ99" s="0"/>
      <c r="RIR99" s="0"/>
      <c r="RIS99" s="0"/>
      <c r="RIT99" s="0"/>
      <c r="RIU99" s="0"/>
      <c r="RIV99" s="0"/>
      <c r="RIW99" s="0"/>
      <c r="RIX99" s="0"/>
      <c r="RIY99" s="0"/>
      <c r="RIZ99" s="0"/>
      <c r="RJA99" s="0"/>
      <c r="RJB99" s="0"/>
      <c r="RJC99" s="0"/>
      <c r="RJD99" s="0"/>
      <c r="RJE99" s="0"/>
      <c r="RJF99" s="0"/>
      <c r="RJG99" s="0"/>
      <c r="RJH99" s="0"/>
      <c r="RJI99" s="0"/>
      <c r="RJJ99" s="0"/>
      <c r="RJK99" s="0"/>
      <c r="RJL99" s="0"/>
      <c r="RJM99" s="0"/>
      <c r="RJN99" s="0"/>
      <c r="RJO99" s="0"/>
      <c r="RJP99" s="0"/>
      <c r="RJQ99" s="0"/>
      <c r="RJR99" s="0"/>
      <c r="RJS99" s="0"/>
      <c r="RJT99" s="0"/>
      <c r="RJU99" s="0"/>
      <c r="RJV99" s="0"/>
      <c r="RJW99" s="0"/>
      <c r="RJX99" s="0"/>
      <c r="RJY99" s="0"/>
      <c r="RJZ99" s="0"/>
      <c r="RKA99" s="0"/>
      <c r="RKB99" s="0"/>
      <c r="RKC99" s="0"/>
      <c r="RKD99" s="0"/>
      <c r="RKE99" s="0"/>
      <c r="RKF99" s="0"/>
      <c r="RKG99" s="0"/>
      <c r="RKH99" s="0"/>
      <c r="RKI99" s="0"/>
      <c r="RKJ99" s="0"/>
      <c r="RKK99" s="0"/>
      <c r="RKL99" s="0"/>
      <c r="RKM99" s="0"/>
      <c r="RKN99" s="0"/>
      <c r="RKO99" s="0"/>
      <c r="RKP99" s="0"/>
      <c r="RKQ99" s="0"/>
      <c r="RKR99" s="0"/>
      <c r="RKS99" s="0"/>
      <c r="RKT99" s="0"/>
      <c r="RKU99" s="0"/>
      <c r="RKV99" s="0"/>
      <c r="RKW99" s="0"/>
      <c r="RKX99" s="0"/>
      <c r="RKY99" s="0"/>
      <c r="RKZ99" s="0"/>
      <c r="RLA99" s="0"/>
      <c r="RLB99" s="0"/>
      <c r="RLC99" s="0"/>
      <c r="RLD99" s="0"/>
      <c r="RLE99" s="0"/>
      <c r="RLF99" s="0"/>
      <c r="RLG99" s="0"/>
      <c r="RLH99" s="0"/>
      <c r="RLI99" s="0"/>
      <c r="RLJ99" s="0"/>
      <c r="RLK99" s="0"/>
      <c r="RLL99" s="0"/>
      <c r="RLM99" s="0"/>
      <c r="RLN99" s="0"/>
      <c r="RLO99" s="0"/>
      <c r="RLP99" s="0"/>
      <c r="RLQ99" s="0"/>
      <c r="RLR99" s="0"/>
      <c r="RLS99" s="0"/>
      <c r="RLT99" s="0"/>
      <c r="RLU99" s="0"/>
      <c r="RLV99" s="0"/>
      <c r="RLW99" s="0"/>
      <c r="RLX99" s="0"/>
      <c r="RLY99" s="0"/>
      <c r="RLZ99" s="0"/>
      <c r="RMA99" s="0"/>
      <c r="RMB99" s="0"/>
      <c r="RMC99" s="0"/>
      <c r="RMD99" s="0"/>
      <c r="RME99" s="0"/>
      <c r="RMF99" s="0"/>
      <c r="RMG99" s="0"/>
      <c r="RMH99" s="0"/>
      <c r="RMI99" s="0"/>
      <c r="RMJ99" s="0"/>
      <c r="RMK99" s="0"/>
      <c r="RML99" s="0"/>
      <c r="RMM99" s="0"/>
      <c r="RMN99" s="0"/>
      <c r="RMO99" s="0"/>
      <c r="RMP99" s="0"/>
      <c r="RMQ99" s="0"/>
      <c r="RMR99" s="0"/>
      <c r="RMS99" s="0"/>
      <c r="RMT99" s="0"/>
      <c r="RMU99" s="0"/>
      <c r="RMV99" s="0"/>
      <c r="RMW99" s="0"/>
      <c r="RMX99" s="0"/>
      <c r="RMY99" s="0"/>
      <c r="RMZ99" s="0"/>
      <c r="RNA99" s="0"/>
      <c r="RNB99" s="0"/>
      <c r="RNC99" s="0"/>
      <c r="RND99" s="0"/>
      <c r="RNE99" s="0"/>
      <c r="RNF99" s="0"/>
      <c r="RNG99" s="0"/>
      <c r="RNH99" s="0"/>
      <c r="RNI99" s="0"/>
      <c r="RNJ99" s="0"/>
      <c r="RNK99" s="0"/>
      <c r="RNL99" s="0"/>
      <c r="RNM99" s="0"/>
      <c r="RNN99" s="0"/>
      <c r="RNO99" s="0"/>
      <c r="RNP99" s="0"/>
      <c r="RNQ99" s="0"/>
      <c r="RNR99" s="0"/>
      <c r="RNS99" s="0"/>
      <c r="RNT99" s="0"/>
      <c r="RNU99" s="0"/>
      <c r="RNV99" s="0"/>
      <c r="RNW99" s="0"/>
      <c r="RNX99" s="0"/>
      <c r="RNY99" s="0"/>
      <c r="RNZ99" s="0"/>
      <c r="ROA99" s="0"/>
      <c r="ROB99" s="0"/>
      <c r="ROC99" s="0"/>
      <c r="ROD99" s="0"/>
      <c r="ROE99" s="0"/>
      <c r="ROF99" s="0"/>
      <c r="ROG99" s="0"/>
      <c r="ROH99" s="0"/>
      <c r="ROI99" s="0"/>
      <c r="ROJ99" s="0"/>
      <c r="ROK99" s="0"/>
      <c r="ROL99" s="0"/>
      <c r="ROM99" s="0"/>
      <c r="RON99" s="0"/>
      <c r="ROO99" s="0"/>
      <c r="ROP99" s="0"/>
      <c r="ROQ99" s="0"/>
      <c r="ROR99" s="0"/>
      <c r="ROS99" s="0"/>
      <c r="ROT99" s="0"/>
      <c r="ROU99" s="0"/>
      <c r="ROV99" s="0"/>
      <c r="ROW99" s="0"/>
      <c r="ROX99" s="0"/>
      <c r="ROY99" s="0"/>
      <c r="ROZ99" s="0"/>
      <c r="RPA99" s="0"/>
      <c r="RPB99" s="0"/>
      <c r="RPC99" s="0"/>
      <c r="RPD99" s="0"/>
      <c r="RPE99" s="0"/>
      <c r="RPF99" s="0"/>
      <c r="RPG99" s="0"/>
      <c r="RPH99" s="0"/>
      <c r="RPI99" s="0"/>
      <c r="RPJ99" s="0"/>
      <c r="RPK99" s="0"/>
      <c r="RPL99" s="0"/>
      <c r="RPM99" s="0"/>
      <c r="RPN99" s="0"/>
      <c r="RPO99" s="0"/>
      <c r="RPP99" s="0"/>
      <c r="RPQ99" s="0"/>
      <c r="RPR99" s="0"/>
      <c r="RPS99" s="0"/>
      <c r="RPT99" s="0"/>
      <c r="RPU99" s="0"/>
      <c r="RPV99" s="0"/>
      <c r="RPW99" s="0"/>
      <c r="RPX99" s="0"/>
      <c r="RPY99" s="0"/>
      <c r="RPZ99" s="0"/>
      <c r="RQA99" s="0"/>
      <c r="RQB99" s="0"/>
      <c r="RQC99" s="0"/>
      <c r="RQD99" s="0"/>
      <c r="RQE99" s="0"/>
      <c r="RQF99" s="0"/>
      <c r="RQG99" s="0"/>
      <c r="RQH99" s="0"/>
      <c r="RQI99" s="0"/>
      <c r="RQJ99" s="0"/>
      <c r="RQK99" s="0"/>
      <c r="RQL99" s="0"/>
      <c r="RQM99" s="0"/>
      <c r="RQN99" s="0"/>
      <c r="RQO99" s="0"/>
      <c r="RQP99" s="0"/>
      <c r="RQQ99" s="0"/>
      <c r="RQR99" s="0"/>
      <c r="RQS99" s="0"/>
      <c r="RQT99" s="0"/>
      <c r="RQU99" s="0"/>
      <c r="RQV99" s="0"/>
      <c r="RQW99" s="0"/>
      <c r="RQX99" s="0"/>
      <c r="RQY99" s="0"/>
      <c r="RQZ99" s="0"/>
      <c r="RRA99" s="0"/>
      <c r="RRB99" s="0"/>
      <c r="RRC99" s="0"/>
      <c r="RRD99" s="0"/>
      <c r="RRE99" s="0"/>
      <c r="RRF99" s="0"/>
      <c r="RRG99" s="0"/>
      <c r="RRH99" s="0"/>
      <c r="RRI99" s="0"/>
      <c r="RRJ99" s="0"/>
      <c r="RRK99" s="0"/>
      <c r="RRL99" s="0"/>
      <c r="RRM99" s="0"/>
      <c r="RRN99" s="0"/>
      <c r="RRO99" s="0"/>
      <c r="RRP99" s="0"/>
      <c r="RRQ99" s="0"/>
      <c r="RRR99" s="0"/>
      <c r="RRS99" s="0"/>
      <c r="RRT99" s="0"/>
      <c r="RRU99" s="0"/>
      <c r="RRV99" s="0"/>
      <c r="RRW99" s="0"/>
      <c r="RRX99" s="0"/>
      <c r="RRY99" s="0"/>
      <c r="RRZ99" s="0"/>
      <c r="RSA99" s="0"/>
      <c r="RSB99" s="0"/>
      <c r="RSC99" s="0"/>
      <c r="RSD99" s="0"/>
      <c r="RSE99" s="0"/>
      <c r="RSF99" s="0"/>
      <c r="RSG99" s="0"/>
      <c r="RSH99" s="0"/>
      <c r="RSI99" s="0"/>
      <c r="RSJ99" s="0"/>
      <c r="RSK99" s="0"/>
      <c r="RSL99" s="0"/>
      <c r="RSM99" s="0"/>
      <c r="RSN99" s="0"/>
      <c r="RSO99" s="0"/>
      <c r="RSP99" s="0"/>
      <c r="RSQ99" s="0"/>
      <c r="RSR99" s="0"/>
      <c r="RSS99" s="0"/>
      <c r="RST99" s="0"/>
      <c r="RSU99" s="0"/>
      <c r="RSV99" s="0"/>
      <c r="RSW99" s="0"/>
      <c r="RSX99" s="0"/>
      <c r="RSY99" s="0"/>
      <c r="RSZ99" s="0"/>
      <c r="RTA99" s="0"/>
      <c r="RTB99" s="0"/>
      <c r="RTC99" s="0"/>
      <c r="RTD99" s="0"/>
      <c r="RTE99" s="0"/>
      <c r="RTF99" s="0"/>
      <c r="RTG99" s="0"/>
      <c r="RTH99" s="0"/>
      <c r="RTI99" s="0"/>
      <c r="RTJ99" s="0"/>
      <c r="RTK99" s="0"/>
      <c r="RTL99" s="0"/>
      <c r="RTM99" s="0"/>
      <c r="RTN99" s="0"/>
      <c r="RTO99" s="0"/>
      <c r="RTP99" s="0"/>
      <c r="RTQ99" s="0"/>
      <c r="RTR99" s="0"/>
      <c r="RTS99" s="0"/>
      <c r="RTT99" s="0"/>
      <c r="RTU99" s="0"/>
      <c r="RTV99" s="0"/>
      <c r="RTW99" s="0"/>
      <c r="RTX99" s="0"/>
      <c r="RTY99" s="0"/>
      <c r="RTZ99" s="0"/>
      <c r="RUA99" s="0"/>
      <c r="RUB99" s="0"/>
      <c r="RUC99" s="0"/>
      <c r="RUD99" s="0"/>
      <c r="RUE99" s="0"/>
      <c r="RUF99" s="0"/>
      <c r="RUG99" s="0"/>
      <c r="RUH99" s="0"/>
      <c r="RUI99" s="0"/>
      <c r="RUJ99" s="0"/>
      <c r="RUK99" s="0"/>
      <c r="RUL99" s="0"/>
      <c r="RUM99" s="0"/>
      <c r="RUN99" s="0"/>
      <c r="RUO99" s="0"/>
      <c r="RUP99" s="0"/>
      <c r="RUQ99" s="0"/>
      <c r="RUR99" s="0"/>
      <c r="RUS99" s="0"/>
      <c r="RUT99" s="0"/>
      <c r="RUU99" s="0"/>
      <c r="RUV99" s="0"/>
      <c r="RUW99" s="0"/>
      <c r="RUX99" s="0"/>
      <c r="RUY99" s="0"/>
      <c r="RUZ99" s="0"/>
      <c r="RVA99" s="0"/>
      <c r="RVB99" s="0"/>
      <c r="RVC99" s="0"/>
      <c r="RVD99" s="0"/>
      <c r="RVE99" s="0"/>
      <c r="RVF99" s="0"/>
      <c r="RVG99" s="0"/>
      <c r="RVH99" s="0"/>
      <c r="RVI99" s="0"/>
      <c r="RVJ99" s="0"/>
      <c r="RVK99" s="0"/>
      <c r="RVL99" s="0"/>
      <c r="RVM99" s="0"/>
      <c r="RVN99" s="0"/>
      <c r="RVO99" s="0"/>
      <c r="RVP99" s="0"/>
      <c r="RVQ99" s="0"/>
      <c r="RVR99" s="0"/>
      <c r="RVS99" s="0"/>
      <c r="RVT99" s="0"/>
      <c r="RVU99" s="0"/>
      <c r="RVV99" s="0"/>
      <c r="RVW99" s="0"/>
      <c r="RVX99" s="0"/>
      <c r="RVY99" s="0"/>
      <c r="RVZ99" s="0"/>
      <c r="RWA99" s="0"/>
      <c r="RWB99" s="0"/>
      <c r="RWC99" s="0"/>
      <c r="RWD99" s="0"/>
      <c r="RWE99" s="0"/>
      <c r="RWF99" s="0"/>
      <c r="RWG99" s="0"/>
      <c r="RWH99" s="0"/>
      <c r="RWI99" s="0"/>
      <c r="RWJ99" s="0"/>
      <c r="RWK99" s="0"/>
      <c r="RWL99" s="0"/>
      <c r="RWM99" s="0"/>
      <c r="RWN99" s="0"/>
      <c r="RWO99" s="0"/>
      <c r="RWP99" s="0"/>
      <c r="RWQ99" s="0"/>
      <c r="RWR99" s="0"/>
      <c r="RWS99" s="0"/>
      <c r="RWT99" s="0"/>
      <c r="RWU99" s="0"/>
      <c r="RWV99" s="0"/>
      <c r="RWW99" s="0"/>
      <c r="RWX99" s="0"/>
      <c r="RWY99" s="0"/>
      <c r="RWZ99" s="0"/>
      <c r="RXA99" s="0"/>
      <c r="RXB99" s="0"/>
      <c r="RXC99" s="0"/>
      <c r="RXD99" s="0"/>
      <c r="RXE99" s="0"/>
      <c r="RXF99" s="0"/>
      <c r="RXG99" s="0"/>
      <c r="RXH99" s="0"/>
      <c r="RXI99" s="0"/>
      <c r="RXJ99" s="0"/>
      <c r="RXK99" s="0"/>
      <c r="RXL99" s="0"/>
      <c r="RXM99" s="0"/>
      <c r="RXN99" s="0"/>
      <c r="RXO99" s="0"/>
      <c r="RXP99" s="0"/>
      <c r="RXQ99" s="0"/>
      <c r="RXR99" s="0"/>
      <c r="RXS99" s="0"/>
      <c r="RXT99" s="0"/>
      <c r="RXU99" s="0"/>
      <c r="RXV99" s="0"/>
      <c r="RXW99" s="0"/>
      <c r="RXX99" s="0"/>
      <c r="RXY99" s="0"/>
      <c r="RXZ99" s="0"/>
      <c r="RYA99" s="0"/>
      <c r="RYB99" s="0"/>
      <c r="RYC99" s="0"/>
      <c r="RYD99" s="0"/>
      <c r="RYE99" s="0"/>
      <c r="RYF99" s="0"/>
      <c r="RYG99" s="0"/>
      <c r="RYH99" s="0"/>
      <c r="RYI99" s="0"/>
      <c r="RYJ99" s="0"/>
      <c r="RYK99" s="0"/>
      <c r="RYL99" s="0"/>
      <c r="RYM99" s="0"/>
      <c r="RYN99" s="0"/>
      <c r="RYO99" s="0"/>
      <c r="RYP99" s="0"/>
      <c r="RYQ99" s="0"/>
      <c r="RYR99" s="0"/>
      <c r="RYS99" s="0"/>
      <c r="RYT99" s="0"/>
      <c r="RYU99" s="0"/>
      <c r="RYV99" s="0"/>
      <c r="RYW99" s="0"/>
      <c r="RYX99" s="0"/>
      <c r="RYY99" s="0"/>
      <c r="RYZ99" s="0"/>
      <c r="RZA99" s="0"/>
      <c r="RZB99" s="0"/>
      <c r="RZC99" s="0"/>
      <c r="RZD99" s="0"/>
      <c r="RZE99" s="0"/>
      <c r="RZF99" s="0"/>
      <c r="RZG99" s="0"/>
      <c r="RZH99" s="0"/>
      <c r="RZI99" s="0"/>
      <c r="RZJ99" s="0"/>
      <c r="RZK99" s="0"/>
      <c r="RZL99" s="0"/>
      <c r="RZM99" s="0"/>
      <c r="RZN99" s="0"/>
      <c r="RZO99" s="0"/>
      <c r="RZP99" s="0"/>
      <c r="RZQ99" s="0"/>
      <c r="RZR99" s="0"/>
      <c r="RZS99" s="0"/>
      <c r="RZT99" s="0"/>
      <c r="RZU99" s="0"/>
      <c r="RZV99" s="0"/>
      <c r="RZW99" s="0"/>
      <c r="RZX99" s="0"/>
      <c r="RZY99" s="0"/>
      <c r="RZZ99" s="0"/>
      <c r="SAA99" s="0"/>
      <c r="SAB99" s="0"/>
      <c r="SAC99" s="0"/>
      <c r="SAD99" s="0"/>
      <c r="SAE99" s="0"/>
      <c r="SAF99" s="0"/>
      <c r="SAG99" s="0"/>
      <c r="SAH99" s="0"/>
      <c r="SAI99" s="0"/>
      <c r="SAJ99" s="0"/>
      <c r="SAK99" s="0"/>
      <c r="SAL99" s="0"/>
      <c r="SAM99" s="0"/>
      <c r="SAN99" s="0"/>
      <c r="SAO99" s="0"/>
      <c r="SAP99" s="0"/>
      <c r="SAQ99" s="0"/>
      <c r="SAR99" s="0"/>
      <c r="SAS99" s="0"/>
      <c r="SAT99" s="0"/>
      <c r="SAU99" s="0"/>
      <c r="SAV99" s="0"/>
      <c r="SAW99" s="0"/>
      <c r="SAX99" s="0"/>
      <c r="SAY99" s="0"/>
      <c r="SAZ99" s="0"/>
      <c r="SBA99" s="0"/>
      <c r="SBB99" s="0"/>
      <c r="SBC99" s="0"/>
      <c r="SBD99" s="0"/>
      <c r="SBE99" s="0"/>
      <c r="SBF99" s="0"/>
      <c r="SBG99" s="0"/>
      <c r="SBH99" s="0"/>
      <c r="SBI99" s="0"/>
      <c r="SBJ99" s="0"/>
      <c r="SBK99" s="0"/>
      <c r="SBL99" s="0"/>
      <c r="SBM99" s="0"/>
      <c r="SBN99" s="0"/>
      <c r="SBO99" s="0"/>
      <c r="SBP99" s="0"/>
      <c r="SBQ99" s="0"/>
      <c r="SBR99" s="0"/>
      <c r="SBS99" s="0"/>
      <c r="SBT99" s="0"/>
      <c r="SBU99" s="0"/>
      <c r="SBV99" s="0"/>
      <c r="SBW99" s="0"/>
      <c r="SBX99" s="0"/>
      <c r="SBY99" s="0"/>
      <c r="SBZ99" s="0"/>
      <c r="SCA99" s="0"/>
      <c r="SCB99" s="0"/>
      <c r="SCC99" s="0"/>
      <c r="SCD99" s="0"/>
      <c r="SCE99" s="0"/>
      <c r="SCF99" s="0"/>
      <c r="SCG99" s="0"/>
      <c r="SCH99" s="0"/>
      <c r="SCI99" s="0"/>
      <c r="SCJ99" s="0"/>
      <c r="SCK99" s="0"/>
      <c r="SCL99" s="0"/>
      <c r="SCM99" s="0"/>
      <c r="SCN99" s="0"/>
      <c r="SCO99" s="0"/>
      <c r="SCP99" s="0"/>
      <c r="SCQ99" s="0"/>
      <c r="SCR99" s="0"/>
      <c r="SCS99" s="0"/>
      <c r="SCT99" s="0"/>
      <c r="SCU99" s="0"/>
      <c r="SCV99" s="0"/>
      <c r="SCW99" s="0"/>
      <c r="SCX99" s="0"/>
      <c r="SCY99" s="0"/>
      <c r="SCZ99" s="0"/>
      <c r="SDA99" s="0"/>
      <c r="SDB99" s="0"/>
      <c r="SDC99" s="0"/>
      <c r="SDD99" s="0"/>
      <c r="SDE99" s="0"/>
      <c r="SDF99" s="0"/>
      <c r="SDG99" s="0"/>
      <c r="SDH99" s="0"/>
      <c r="SDI99" s="0"/>
      <c r="SDJ99" s="0"/>
      <c r="SDK99" s="0"/>
      <c r="SDL99" s="0"/>
      <c r="SDM99" s="0"/>
      <c r="SDN99" s="0"/>
      <c r="SDO99" s="0"/>
      <c r="SDP99" s="0"/>
      <c r="SDQ99" s="0"/>
      <c r="SDR99" s="0"/>
      <c r="SDS99" s="0"/>
      <c r="SDT99" s="0"/>
      <c r="SDU99" s="0"/>
      <c r="SDV99" s="0"/>
      <c r="SDW99" s="0"/>
      <c r="SDX99" s="0"/>
      <c r="SDY99" s="0"/>
      <c r="SDZ99" s="0"/>
      <c r="SEA99" s="0"/>
      <c r="SEB99" s="0"/>
      <c r="SEC99" s="0"/>
      <c r="SED99" s="0"/>
      <c r="SEE99" s="0"/>
      <c r="SEF99" s="0"/>
      <c r="SEG99" s="0"/>
      <c r="SEH99" s="0"/>
      <c r="SEI99" s="0"/>
      <c r="SEJ99" s="0"/>
      <c r="SEK99" s="0"/>
      <c r="SEL99" s="0"/>
      <c r="SEM99" s="0"/>
      <c r="SEN99" s="0"/>
      <c r="SEO99" s="0"/>
      <c r="SEP99" s="0"/>
      <c r="SEQ99" s="0"/>
      <c r="SER99" s="0"/>
      <c r="SES99" s="0"/>
      <c r="SET99" s="0"/>
      <c r="SEU99" s="0"/>
      <c r="SEV99" s="0"/>
      <c r="SEW99" s="0"/>
      <c r="SEX99" s="0"/>
      <c r="SEY99" s="0"/>
      <c r="SEZ99" s="0"/>
      <c r="SFA99" s="0"/>
      <c r="SFB99" s="0"/>
      <c r="SFC99" s="0"/>
      <c r="SFD99" s="0"/>
      <c r="SFE99" s="0"/>
      <c r="SFF99" s="0"/>
      <c r="SFG99" s="0"/>
      <c r="SFH99" s="0"/>
      <c r="SFI99" s="0"/>
      <c r="SFJ99" s="0"/>
      <c r="SFK99" s="0"/>
      <c r="SFL99" s="0"/>
      <c r="SFM99" s="0"/>
      <c r="SFN99" s="0"/>
      <c r="SFO99" s="0"/>
      <c r="SFP99" s="0"/>
      <c r="SFQ99" s="0"/>
      <c r="SFR99" s="0"/>
      <c r="SFS99" s="0"/>
      <c r="SFT99" s="0"/>
      <c r="SFU99" s="0"/>
      <c r="SFV99" s="0"/>
      <c r="SFW99" s="0"/>
      <c r="SFX99" s="0"/>
      <c r="SFY99" s="0"/>
      <c r="SFZ99" s="0"/>
      <c r="SGA99" s="0"/>
      <c r="SGB99" s="0"/>
      <c r="SGC99" s="0"/>
      <c r="SGD99" s="0"/>
      <c r="SGE99" s="0"/>
      <c r="SGF99" s="0"/>
      <c r="SGG99" s="0"/>
      <c r="SGH99" s="0"/>
      <c r="SGI99" s="0"/>
      <c r="SGJ99" s="0"/>
      <c r="SGK99" s="0"/>
      <c r="SGL99" s="0"/>
      <c r="SGM99" s="0"/>
      <c r="SGN99" s="0"/>
      <c r="SGO99" s="0"/>
      <c r="SGP99" s="0"/>
      <c r="SGQ99" s="0"/>
      <c r="SGR99" s="0"/>
      <c r="SGS99" s="0"/>
      <c r="SGT99" s="0"/>
      <c r="SGU99" s="0"/>
      <c r="SGV99" s="0"/>
      <c r="SGW99" s="0"/>
      <c r="SGX99" s="0"/>
      <c r="SGY99" s="0"/>
      <c r="SGZ99" s="0"/>
      <c r="SHA99" s="0"/>
      <c r="SHB99" s="0"/>
      <c r="SHC99" s="0"/>
      <c r="SHD99" s="0"/>
      <c r="SHE99" s="0"/>
      <c r="SHF99" s="0"/>
      <c r="SHG99" s="0"/>
      <c r="SHH99" s="0"/>
      <c r="SHI99" s="0"/>
      <c r="SHJ99" s="0"/>
      <c r="SHK99" s="0"/>
      <c r="SHL99" s="0"/>
      <c r="SHM99" s="0"/>
      <c r="SHN99" s="0"/>
      <c r="SHO99" s="0"/>
      <c r="SHP99" s="0"/>
      <c r="SHQ99" s="0"/>
      <c r="SHR99" s="0"/>
      <c r="SHS99" s="0"/>
      <c r="SHT99" s="0"/>
      <c r="SHU99" s="0"/>
      <c r="SHV99" s="0"/>
      <c r="SHW99" s="0"/>
      <c r="SHX99" s="0"/>
      <c r="SHY99" s="0"/>
      <c r="SHZ99" s="0"/>
      <c r="SIA99" s="0"/>
      <c r="SIB99" s="0"/>
      <c r="SIC99" s="0"/>
      <c r="SID99" s="0"/>
      <c r="SIE99" s="0"/>
      <c r="SIF99" s="0"/>
      <c r="SIG99" s="0"/>
      <c r="SIH99" s="0"/>
      <c r="SII99" s="0"/>
      <c r="SIJ99" s="0"/>
      <c r="SIK99" s="0"/>
      <c r="SIL99" s="0"/>
      <c r="SIM99" s="0"/>
      <c r="SIN99" s="0"/>
      <c r="SIO99" s="0"/>
      <c r="SIP99" s="0"/>
      <c r="SIQ99" s="0"/>
      <c r="SIR99" s="0"/>
      <c r="SIS99" s="0"/>
      <c r="SIT99" s="0"/>
      <c r="SIU99" s="0"/>
      <c r="SIV99" s="0"/>
      <c r="SIW99" s="0"/>
      <c r="SIX99" s="0"/>
      <c r="SIY99" s="0"/>
      <c r="SIZ99" s="0"/>
      <c r="SJA99" s="0"/>
      <c r="SJB99" s="0"/>
      <c r="SJC99" s="0"/>
      <c r="SJD99" s="0"/>
      <c r="SJE99" s="0"/>
      <c r="SJF99" s="0"/>
      <c r="SJG99" s="0"/>
      <c r="SJH99" s="0"/>
      <c r="SJI99" s="0"/>
      <c r="SJJ99" s="0"/>
      <c r="SJK99" s="0"/>
      <c r="SJL99" s="0"/>
      <c r="SJM99" s="0"/>
      <c r="SJN99" s="0"/>
      <c r="SJO99" s="0"/>
      <c r="SJP99" s="0"/>
      <c r="SJQ99" s="0"/>
      <c r="SJR99" s="0"/>
      <c r="SJS99" s="0"/>
      <c r="SJT99" s="0"/>
      <c r="SJU99" s="0"/>
      <c r="SJV99" s="0"/>
      <c r="SJW99" s="0"/>
      <c r="SJX99" s="0"/>
      <c r="SJY99" s="0"/>
      <c r="SJZ99" s="0"/>
      <c r="SKA99" s="0"/>
      <c r="SKB99" s="0"/>
      <c r="SKC99" s="0"/>
      <c r="SKD99" s="0"/>
      <c r="SKE99" s="0"/>
      <c r="SKF99" s="0"/>
      <c r="SKG99" s="0"/>
      <c r="SKH99" s="0"/>
      <c r="SKI99" s="0"/>
      <c r="SKJ99" s="0"/>
      <c r="SKK99" s="0"/>
      <c r="SKL99" s="0"/>
      <c r="SKM99" s="0"/>
      <c r="SKN99" s="0"/>
      <c r="SKO99" s="0"/>
      <c r="SKP99" s="0"/>
      <c r="SKQ99" s="0"/>
      <c r="SKR99" s="0"/>
      <c r="SKS99" s="0"/>
      <c r="SKT99" s="0"/>
      <c r="SKU99" s="0"/>
      <c r="SKV99" s="0"/>
      <c r="SKW99" s="0"/>
      <c r="SKX99" s="0"/>
      <c r="SKY99" s="0"/>
      <c r="SKZ99" s="0"/>
      <c r="SLA99" s="0"/>
      <c r="SLB99" s="0"/>
      <c r="SLC99" s="0"/>
      <c r="SLD99" s="0"/>
      <c r="SLE99" s="0"/>
      <c r="SLF99" s="0"/>
      <c r="SLG99" s="0"/>
      <c r="SLH99" s="0"/>
      <c r="SLI99" s="0"/>
      <c r="SLJ99" s="0"/>
      <c r="SLK99" s="0"/>
      <c r="SLL99" s="0"/>
      <c r="SLM99" s="0"/>
      <c r="SLN99" s="0"/>
      <c r="SLO99" s="0"/>
      <c r="SLP99" s="0"/>
      <c r="SLQ99" s="0"/>
      <c r="SLR99" s="0"/>
      <c r="SLS99" s="0"/>
      <c r="SLT99" s="0"/>
      <c r="SLU99" s="0"/>
      <c r="SLV99" s="0"/>
      <c r="SLW99" s="0"/>
      <c r="SLX99" s="0"/>
      <c r="SLY99" s="0"/>
      <c r="SLZ99" s="0"/>
      <c r="SMA99" s="0"/>
      <c r="SMB99" s="0"/>
      <c r="SMC99" s="0"/>
      <c r="SMD99" s="0"/>
      <c r="SME99" s="0"/>
      <c r="SMF99" s="0"/>
      <c r="SMG99" s="0"/>
      <c r="SMH99" s="0"/>
      <c r="SMI99" s="0"/>
      <c r="SMJ99" s="0"/>
      <c r="SMK99" s="0"/>
      <c r="SML99" s="0"/>
      <c r="SMM99" s="0"/>
      <c r="SMN99" s="0"/>
      <c r="SMO99" s="0"/>
      <c r="SMP99" s="0"/>
      <c r="SMQ99" s="0"/>
      <c r="SMR99" s="0"/>
      <c r="SMS99" s="0"/>
      <c r="SMT99" s="0"/>
      <c r="SMU99" s="0"/>
      <c r="SMV99" s="0"/>
      <c r="SMW99" s="0"/>
      <c r="SMX99" s="0"/>
      <c r="SMY99" s="0"/>
      <c r="SMZ99" s="0"/>
      <c r="SNA99" s="0"/>
      <c r="SNB99" s="0"/>
      <c r="SNC99" s="0"/>
      <c r="SND99" s="0"/>
      <c r="SNE99" s="0"/>
      <c r="SNF99" s="0"/>
      <c r="SNG99" s="0"/>
      <c r="SNH99" s="0"/>
      <c r="SNI99" s="0"/>
      <c r="SNJ99" s="0"/>
      <c r="SNK99" s="0"/>
      <c r="SNL99" s="0"/>
      <c r="SNM99" s="0"/>
      <c r="SNN99" s="0"/>
      <c r="SNO99" s="0"/>
      <c r="SNP99" s="0"/>
      <c r="SNQ99" s="0"/>
      <c r="SNR99" s="0"/>
      <c r="SNS99" s="0"/>
      <c r="SNT99" s="0"/>
      <c r="SNU99" s="0"/>
      <c r="SNV99" s="0"/>
      <c r="SNW99" s="0"/>
      <c r="SNX99" s="0"/>
      <c r="SNY99" s="0"/>
      <c r="SNZ99" s="0"/>
      <c r="SOA99" s="0"/>
      <c r="SOB99" s="0"/>
      <c r="SOC99" s="0"/>
      <c r="SOD99" s="0"/>
      <c r="SOE99" s="0"/>
      <c r="SOF99" s="0"/>
      <c r="SOG99" s="0"/>
      <c r="SOH99" s="0"/>
      <c r="SOI99" s="0"/>
      <c r="SOJ99" s="0"/>
      <c r="SOK99" s="0"/>
      <c r="SOL99" s="0"/>
      <c r="SOM99" s="0"/>
      <c r="SON99" s="0"/>
      <c r="SOO99" s="0"/>
      <c r="SOP99" s="0"/>
      <c r="SOQ99" s="0"/>
      <c r="SOR99" s="0"/>
      <c r="SOS99" s="0"/>
      <c r="SOT99" s="0"/>
      <c r="SOU99" s="0"/>
      <c r="SOV99" s="0"/>
      <c r="SOW99" s="0"/>
      <c r="SOX99" s="0"/>
      <c r="SOY99" s="0"/>
      <c r="SOZ99" s="0"/>
      <c r="SPA99" s="0"/>
      <c r="SPB99" s="0"/>
      <c r="SPC99" s="0"/>
      <c r="SPD99" s="0"/>
      <c r="SPE99" s="0"/>
      <c r="SPF99" s="0"/>
      <c r="SPG99" s="0"/>
      <c r="SPH99" s="0"/>
      <c r="SPI99" s="0"/>
      <c r="SPJ99" s="0"/>
      <c r="SPK99" s="0"/>
      <c r="SPL99" s="0"/>
      <c r="SPM99" s="0"/>
      <c r="SPN99" s="0"/>
      <c r="SPO99" s="0"/>
      <c r="SPP99" s="0"/>
      <c r="SPQ99" s="0"/>
      <c r="SPR99" s="0"/>
      <c r="SPS99" s="0"/>
      <c r="SPT99" s="0"/>
      <c r="SPU99" s="0"/>
      <c r="SPV99" s="0"/>
      <c r="SPW99" s="0"/>
      <c r="SPX99" s="0"/>
      <c r="SPY99" s="0"/>
      <c r="SPZ99" s="0"/>
      <c r="SQA99" s="0"/>
      <c r="SQB99" s="0"/>
      <c r="SQC99" s="0"/>
      <c r="SQD99" s="0"/>
      <c r="SQE99" s="0"/>
      <c r="SQF99" s="0"/>
      <c r="SQG99" s="0"/>
      <c r="SQH99" s="0"/>
      <c r="SQI99" s="0"/>
      <c r="SQJ99" s="0"/>
      <c r="SQK99" s="0"/>
      <c r="SQL99" s="0"/>
      <c r="SQM99" s="0"/>
      <c r="SQN99" s="0"/>
      <c r="SQO99" s="0"/>
      <c r="SQP99" s="0"/>
      <c r="SQQ99" s="0"/>
      <c r="SQR99" s="0"/>
      <c r="SQS99" s="0"/>
      <c r="SQT99" s="0"/>
      <c r="SQU99" s="0"/>
      <c r="SQV99" s="0"/>
      <c r="SQW99" s="0"/>
      <c r="SQX99" s="0"/>
      <c r="SQY99" s="0"/>
      <c r="SQZ99" s="0"/>
      <c r="SRA99" s="0"/>
      <c r="SRB99" s="0"/>
      <c r="SRC99" s="0"/>
      <c r="SRD99" s="0"/>
      <c r="SRE99" s="0"/>
      <c r="SRF99" s="0"/>
      <c r="SRG99" s="0"/>
      <c r="SRH99" s="0"/>
      <c r="SRI99" s="0"/>
      <c r="SRJ99" s="0"/>
      <c r="SRK99" s="0"/>
      <c r="SRL99" s="0"/>
      <c r="SRM99" s="0"/>
      <c r="SRN99" s="0"/>
      <c r="SRO99" s="0"/>
      <c r="SRP99" s="0"/>
      <c r="SRQ99" s="0"/>
      <c r="SRR99" s="0"/>
      <c r="SRS99" s="0"/>
      <c r="SRT99" s="0"/>
      <c r="SRU99" s="0"/>
      <c r="SRV99" s="0"/>
      <c r="SRW99" s="0"/>
      <c r="SRX99" s="0"/>
      <c r="SRY99" s="0"/>
      <c r="SRZ99" s="0"/>
      <c r="SSA99" s="0"/>
      <c r="SSB99" s="0"/>
      <c r="SSC99" s="0"/>
      <c r="SSD99" s="0"/>
      <c r="SSE99" s="0"/>
      <c r="SSF99" s="0"/>
      <c r="SSG99" s="0"/>
      <c r="SSH99" s="0"/>
      <c r="SSI99" s="0"/>
      <c r="SSJ99" s="0"/>
      <c r="SSK99" s="0"/>
      <c r="SSL99" s="0"/>
      <c r="SSM99" s="0"/>
      <c r="SSN99" s="0"/>
      <c r="SSO99" s="0"/>
      <c r="SSP99" s="0"/>
      <c r="SSQ99" s="0"/>
      <c r="SSR99" s="0"/>
      <c r="SSS99" s="0"/>
      <c r="SST99" s="0"/>
      <c r="SSU99" s="0"/>
      <c r="SSV99" s="0"/>
      <c r="SSW99" s="0"/>
      <c r="SSX99" s="0"/>
      <c r="SSY99" s="0"/>
      <c r="SSZ99" s="0"/>
      <c r="STA99" s="0"/>
      <c r="STB99" s="0"/>
      <c r="STC99" s="0"/>
      <c r="STD99" s="0"/>
      <c r="STE99" s="0"/>
      <c r="STF99" s="0"/>
      <c r="STG99" s="0"/>
      <c r="STH99" s="0"/>
      <c r="STI99" s="0"/>
      <c r="STJ99" s="0"/>
      <c r="STK99" s="0"/>
      <c r="STL99" s="0"/>
      <c r="STM99" s="0"/>
      <c r="STN99" s="0"/>
      <c r="STO99" s="0"/>
      <c r="STP99" s="0"/>
      <c r="STQ99" s="0"/>
      <c r="STR99" s="0"/>
      <c r="STS99" s="0"/>
      <c r="STT99" s="0"/>
      <c r="STU99" s="0"/>
      <c r="STV99" s="0"/>
      <c r="STW99" s="0"/>
      <c r="STX99" s="0"/>
      <c r="STY99" s="0"/>
      <c r="STZ99" s="0"/>
      <c r="SUA99" s="0"/>
      <c r="SUB99" s="0"/>
      <c r="SUC99" s="0"/>
      <c r="SUD99" s="0"/>
      <c r="SUE99" s="0"/>
      <c r="SUF99" s="0"/>
      <c r="SUG99" s="0"/>
      <c r="SUH99" s="0"/>
      <c r="SUI99" s="0"/>
      <c r="SUJ99" s="0"/>
      <c r="SUK99" s="0"/>
      <c r="SUL99" s="0"/>
      <c r="SUM99" s="0"/>
      <c r="SUN99" s="0"/>
      <c r="SUO99" s="0"/>
      <c r="SUP99" s="0"/>
      <c r="SUQ99" s="0"/>
      <c r="SUR99" s="0"/>
      <c r="SUS99" s="0"/>
      <c r="SUT99" s="0"/>
      <c r="SUU99" s="0"/>
      <c r="SUV99" s="0"/>
      <c r="SUW99" s="0"/>
      <c r="SUX99" s="0"/>
      <c r="SUY99" s="0"/>
      <c r="SUZ99" s="0"/>
      <c r="SVA99" s="0"/>
      <c r="SVB99" s="0"/>
      <c r="SVC99" s="0"/>
      <c r="SVD99" s="0"/>
      <c r="SVE99" s="0"/>
      <c r="SVF99" s="0"/>
      <c r="SVG99" s="0"/>
      <c r="SVH99" s="0"/>
      <c r="SVI99" s="0"/>
      <c r="SVJ99" s="0"/>
      <c r="SVK99" s="0"/>
      <c r="SVL99" s="0"/>
      <c r="SVM99" s="0"/>
      <c r="SVN99" s="0"/>
      <c r="SVO99" s="0"/>
      <c r="SVP99" s="0"/>
      <c r="SVQ99" s="0"/>
      <c r="SVR99" s="0"/>
      <c r="SVS99" s="0"/>
      <c r="SVT99" s="0"/>
      <c r="SVU99" s="0"/>
      <c r="SVV99" s="0"/>
      <c r="SVW99" s="0"/>
      <c r="SVX99" s="0"/>
      <c r="SVY99" s="0"/>
      <c r="SVZ99" s="0"/>
      <c r="SWA99" s="0"/>
      <c r="SWB99" s="0"/>
      <c r="SWC99" s="0"/>
      <c r="SWD99" s="0"/>
      <c r="SWE99" s="0"/>
      <c r="SWF99" s="0"/>
      <c r="SWG99" s="0"/>
      <c r="SWH99" s="0"/>
      <c r="SWI99" s="0"/>
      <c r="SWJ99" s="0"/>
      <c r="SWK99" s="0"/>
      <c r="SWL99" s="0"/>
      <c r="SWM99" s="0"/>
      <c r="SWN99" s="0"/>
      <c r="SWO99" s="0"/>
      <c r="SWP99" s="0"/>
      <c r="SWQ99" s="0"/>
      <c r="SWR99" s="0"/>
      <c r="SWS99" s="0"/>
      <c r="SWT99" s="0"/>
      <c r="SWU99" s="0"/>
      <c r="SWV99" s="0"/>
      <c r="SWW99" s="0"/>
      <c r="SWX99" s="0"/>
      <c r="SWY99" s="0"/>
      <c r="SWZ99" s="0"/>
      <c r="SXA99" s="0"/>
      <c r="SXB99" s="0"/>
      <c r="SXC99" s="0"/>
      <c r="SXD99" s="0"/>
      <c r="SXE99" s="0"/>
      <c r="SXF99" s="0"/>
      <c r="SXG99" s="0"/>
      <c r="SXH99" s="0"/>
      <c r="SXI99" s="0"/>
      <c r="SXJ99" s="0"/>
      <c r="SXK99" s="0"/>
      <c r="SXL99" s="0"/>
      <c r="SXM99" s="0"/>
      <c r="SXN99" s="0"/>
      <c r="SXO99" s="0"/>
      <c r="SXP99" s="0"/>
      <c r="SXQ99" s="0"/>
      <c r="SXR99" s="0"/>
      <c r="SXS99" s="0"/>
      <c r="SXT99" s="0"/>
      <c r="SXU99" s="0"/>
      <c r="SXV99" s="0"/>
      <c r="SXW99" s="0"/>
      <c r="SXX99" s="0"/>
      <c r="SXY99" s="0"/>
      <c r="SXZ99" s="0"/>
      <c r="SYA99" s="0"/>
      <c r="SYB99" s="0"/>
      <c r="SYC99" s="0"/>
      <c r="SYD99" s="0"/>
      <c r="SYE99" s="0"/>
      <c r="SYF99" s="0"/>
      <c r="SYG99" s="0"/>
      <c r="SYH99" s="0"/>
      <c r="SYI99" s="0"/>
      <c r="SYJ99" s="0"/>
      <c r="SYK99" s="0"/>
      <c r="SYL99" s="0"/>
      <c r="SYM99" s="0"/>
      <c r="SYN99" s="0"/>
      <c r="SYO99" s="0"/>
      <c r="SYP99" s="0"/>
      <c r="SYQ99" s="0"/>
      <c r="SYR99" s="0"/>
      <c r="SYS99" s="0"/>
      <c r="SYT99" s="0"/>
      <c r="SYU99" s="0"/>
      <c r="SYV99" s="0"/>
      <c r="SYW99" s="0"/>
      <c r="SYX99" s="0"/>
      <c r="SYY99" s="0"/>
      <c r="SYZ99" s="0"/>
      <c r="SZA99" s="0"/>
      <c r="SZB99" s="0"/>
      <c r="SZC99" s="0"/>
      <c r="SZD99" s="0"/>
      <c r="SZE99" s="0"/>
      <c r="SZF99" s="0"/>
      <c r="SZG99" s="0"/>
      <c r="SZH99" s="0"/>
      <c r="SZI99" s="0"/>
      <c r="SZJ99" s="0"/>
      <c r="SZK99" s="0"/>
      <c r="SZL99" s="0"/>
      <c r="SZM99" s="0"/>
      <c r="SZN99" s="0"/>
      <c r="SZO99" s="0"/>
      <c r="SZP99" s="0"/>
      <c r="SZQ99" s="0"/>
      <c r="SZR99" s="0"/>
      <c r="SZS99" s="0"/>
      <c r="SZT99" s="0"/>
      <c r="SZU99" s="0"/>
      <c r="SZV99" s="0"/>
      <c r="SZW99" s="0"/>
      <c r="SZX99" s="0"/>
      <c r="SZY99" s="0"/>
      <c r="SZZ99" s="0"/>
      <c r="TAA99" s="0"/>
      <c r="TAB99" s="0"/>
      <c r="TAC99" s="0"/>
      <c r="TAD99" s="0"/>
      <c r="TAE99" s="0"/>
      <c r="TAF99" s="0"/>
      <c r="TAG99" s="0"/>
      <c r="TAH99" s="0"/>
      <c r="TAI99" s="0"/>
      <c r="TAJ99" s="0"/>
      <c r="TAK99" s="0"/>
      <c r="TAL99" s="0"/>
      <c r="TAM99" s="0"/>
      <c r="TAN99" s="0"/>
      <c r="TAO99" s="0"/>
      <c r="TAP99" s="0"/>
      <c r="TAQ99" s="0"/>
      <c r="TAR99" s="0"/>
      <c r="TAS99" s="0"/>
      <c r="TAT99" s="0"/>
      <c r="TAU99" s="0"/>
      <c r="TAV99" s="0"/>
      <c r="TAW99" s="0"/>
      <c r="TAX99" s="0"/>
      <c r="TAY99" s="0"/>
      <c r="TAZ99" s="0"/>
      <c r="TBA99" s="0"/>
      <c r="TBB99" s="0"/>
      <c r="TBC99" s="0"/>
      <c r="TBD99" s="0"/>
      <c r="TBE99" s="0"/>
      <c r="TBF99" s="0"/>
      <c r="TBG99" s="0"/>
      <c r="TBH99" s="0"/>
      <c r="TBI99" s="0"/>
      <c r="TBJ99" s="0"/>
      <c r="TBK99" s="0"/>
      <c r="TBL99" s="0"/>
      <c r="TBM99" s="0"/>
      <c r="TBN99" s="0"/>
      <c r="TBO99" s="0"/>
      <c r="TBP99" s="0"/>
      <c r="TBQ99" s="0"/>
      <c r="TBR99" s="0"/>
      <c r="TBS99" s="0"/>
      <c r="TBT99" s="0"/>
      <c r="TBU99" s="0"/>
      <c r="TBV99" s="0"/>
      <c r="TBW99" s="0"/>
      <c r="TBX99" s="0"/>
      <c r="TBY99" s="0"/>
      <c r="TBZ99" s="0"/>
      <c r="TCA99" s="0"/>
      <c r="TCB99" s="0"/>
      <c r="TCC99" s="0"/>
      <c r="TCD99" s="0"/>
      <c r="TCE99" s="0"/>
      <c r="TCF99" s="0"/>
      <c r="TCG99" s="0"/>
      <c r="TCH99" s="0"/>
      <c r="TCI99" s="0"/>
      <c r="TCJ99" s="0"/>
      <c r="TCK99" s="0"/>
      <c r="TCL99" s="0"/>
      <c r="TCM99" s="0"/>
      <c r="TCN99" s="0"/>
      <c r="TCO99" s="0"/>
      <c r="TCP99" s="0"/>
      <c r="TCQ99" s="0"/>
      <c r="TCR99" s="0"/>
      <c r="TCS99" s="0"/>
      <c r="TCT99" s="0"/>
      <c r="TCU99" s="0"/>
      <c r="TCV99" s="0"/>
      <c r="TCW99" s="0"/>
      <c r="TCX99" s="0"/>
      <c r="TCY99" s="0"/>
      <c r="TCZ99" s="0"/>
      <c r="TDA99" s="0"/>
      <c r="TDB99" s="0"/>
      <c r="TDC99" s="0"/>
      <c r="TDD99" s="0"/>
      <c r="TDE99" s="0"/>
      <c r="TDF99" s="0"/>
      <c r="TDG99" s="0"/>
      <c r="TDH99" s="0"/>
      <c r="TDI99" s="0"/>
      <c r="TDJ99" s="0"/>
      <c r="TDK99" s="0"/>
      <c r="TDL99" s="0"/>
      <c r="TDM99" s="0"/>
      <c r="TDN99" s="0"/>
      <c r="TDO99" s="0"/>
      <c r="TDP99" s="0"/>
      <c r="TDQ99" s="0"/>
      <c r="TDR99" s="0"/>
      <c r="TDS99" s="0"/>
      <c r="TDT99" s="0"/>
      <c r="TDU99" s="0"/>
      <c r="TDV99" s="0"/>
      <c r="TDW99" s="0"/>
      <c r="TDX99" s="0"/>
      <c r="TDY99" s="0"/>
      <c r="TDZ99" s="0"/>
      <c r="TEA99" s="0"/>
      <c r="TEB99" s="0"/>
      <c r="TEC99" s="0"/>
      <c r="TED99" s="0"/>
      <c r="TEE99" s="0"/>
      <c r="TEF99" s="0"/>
      <c r="TEG99" s="0"/>
      <c r="TEH99" s="0"/>
      <c r="TEI99" s="0"/>
      <c r="TEJ99" s="0"/>
      <c r="TEK99" s="0"/>
      <c r="TEL99" s="0"/>
      <c r="TEM99" s="0"/>
      <c r="TEN99" s="0"/>
      <c r="TEO99" s="0"/>
      <c r="TEP99" s="0"/>
      <c r="TEQ99" s="0"/>
      <c r="TER99" s="0"/>
      <c r="TES99" s="0"/>
      <c r="TET99" s="0"/>
      <c r="TEU99" s="0"/>
      <c r="TEV99" s="0"/>
      <c r="TEW99" s="0"/>
      <c r="TEX99" s="0"/>
      <c r="TEY99" s="0"/>
      <c r="TEZ99" s="0"/>
      <c r="TFA99" s="0"/>
      <c r="TFB99" s="0"/>
      <c r="TFC99" s="0"/>
      <c r="TFD99" s="0"/>
      <c r="TFE99" s="0"/>
      <c r="TFF99" s="0"/>
      <c r="TFG99" s="0"/>
      <c r="TFH99" s="0"/>
      <c r="TFI99" s="0"/>
      <c r="TFJ99" s="0"/>
      <c r="TFK99" s="0"/>
      <c r="TFL99" s="0"/>
      <c r="TFM99" s="0"/>
      <c r="TFN99" s="0"/>
      <c r="TFO99" s="0"/>
      <c r="TFP99" s="0"/>
      <c r="TFQ99" s="0"/>
      <c r="TFR99" s="0"/>
      <c r="TFS99" s="0"/>
      <c r="TFT99" s="0"/>
      <c r="TFU99" s="0"/>
      <c r="TFV99" s="0"/>
      <c r="TFW99" s="0"/>
      <c r="TFX99" s="0"/>
      <c r="TFY99" s="0"/>
      <c r="TFZ99" s="0"/>
      <c r="TGA99" s="0"/>
      <c r="TGB99" s="0"/>
      <c r="TGC99" s="0"/>
      <c r="TGD99" s="0"/>
      <c r="TGE99" s="0"/>
      <c r="TGF99" s="0"/>
      <c r="TGG99" s="0"/>
      <c r="TGH99" s="0"/>
      <c r="TGI99" s="0"/>
      <c r="TGJ99" s="0"/>
      <c r="TGK99" s="0"/>
      <c r="TGL99" s="0"/>
      <c r="TGM99" s="0"/>
      <c r="TGN99" s="0"/>
      <c r="TGO99" s="0"/>
      <c r="TGP99" s="0"/>
      <c r="TGQ99" s="0"/>
      <c r="TGR99" s="0"/>
      <c r="TGS99" s="0"/>
      <c r="TGT99" s="0"/>
      <c r="TGU99" s="0"/>
      <c r="TGV99" s="0"/>
      <c r="TGW99" s="0"/>
      <c r="TGX99" s="0"/>
      <c r="TGY99" s="0"/>
      <c r="TGZ99" s="0"/>
      <c r="THA99" s="0"/>
      <c r="THB99" s="0"/>
      <c r="THC99" s="0"/>
      <c r="THD99" s="0"/>
      <c r="THE99" s="0"/>
      <c r="THF99" s="0"/>
      <c r="THG99" s="0"/>
      <c r="THH99" s="0"/>
      <c r="THI99" s="0"/>
      <c r="THJ99" s="0"/>
      <c r="THK99" s="0"/>
      <c r="THL99" s="0"/>
      <c r="THM99" s="0"/>
      <c r="THN99" s="0"/>
      <c r="THO99" s="0"/>
      <c r="THP99" s="0"/>
      <c r="THQ99" s="0"/>
      <c r="THR99" s="0"/>
      <c r="THS99" s="0"/>
      <c r="THT99" s="0"/>
      <c r="THU99" s="0"/>
      <c r="THV99" s="0"/>
      <c r="THW99" s="0"/>
      <c r="THX99" s="0"/>
      <c r="THY99" s="0"/>
      <c r="THZ99" s="0"/>
      <c r="TIA99" s="0"/>
      <c r="TIB99" s="0"/>
      <c r="TIC99" s="0"/>
      <c r="TID99" s="0"/>
      <c r="TIE99" s="0"/>
      <c r="TIF99" s="0"/>
      <c r="TIG99" s="0"/>
      <c r="TIH99" s="0"/>
      <c r="TII99" s="0"/>
      <c r="TIJ99" s="0"/>
      <c r="TIK99" s="0"/>
      <c r="TIL99" s="0"/>
      <c r="TIM99" s="0"/>
      <c r="TIN99" s="0"/>
      <c r="TIO99" s="0"/>
      <c r="TIP99" s="0"/>
      <c r="TIQ99" s="0"/>
      <c r="TIR99" s="0"/>
      <c r="TIS99" s="0"/>
      <c r="TIT99" s="0"/>
      <c r="TIU99" s="0"/>
      <c r="TIV99" s="0"/>
      <c r="TIW99" s="0"/>
      <c r="TIX99" s="0"/>
      <c r="TIY99" s="0"/>
      <c r="TIZ99" s="0"/>
      <c r="TJA99" s="0"/>
      <c r="TJB99" s="0"/>
      <c r="TJC99" s="0"/>
      <c r="TJD99" s="0"/>
      <c r="TJE99" s="0"/>
      <c r="TJF99" s="0"/>
      <c r="TJG99" s="0"/>
      <c r="TJH99" s="0"/>
      <c r="TJI99" s="0"/>
      <c r="TJJ99" s="0"/>
      <c r="TJK99" s="0"/>
      <c r="TJL99" s="0"/>
      <c r="TJM99" s="0"/>
      <c r="TJN99" s="0"/>
      <c r="TJO99" s="0"/>
      <c r="TJP99" s="0"/>
      <c r="TJQ99" s="0"/>
      <c r="TJR99" s="0"/>
      <c r="TJS99" s="0"/>
      <c r="TJT99" s="0"/>
      <c r="TJU99" s="0"/>
      <c r="TJV99" s="0"/>
      <c r="TJW99" s="0"/>
      <c r="TJX99" s="0"/>
      <c r="TJY99" s="0"/>
      <c r="TJZ99" s="0"/>
      <c r="TKA99" s="0"/>
      <c r="TKB99" s="0"/>
      <c r="TKC99" s="0"/>
      <c r="TKD99" s="0"/>
      <c r="TKE99" s="0"/>
      <c r="TKF99" s="0"/>
      <c r="TKG99" s="0"/>
      <c r="TKH99" s="0"/>
      <c r="TKI99" s="0"/>
      <c r="TKJ99" s="0"/>
      <c r="TKK99" s="0"/>
      <c r="TKL99" s="0"/>
      <c r="TKM99" s="0"/>
      <c r="TKN99" s="0"/>
      <c r="TKO99" s="0"/>
      <c r="TKP99" s="0"/>
      <c r="TKQ99" s="0"/>
      <c r="TKR99" s="0"/>
      <c r="TKS99" s="0"/>
      <c r="TKT99" s="0"/>
      <c r="TKU99" s="0"/>
      <c r="TKV99" s="0"/>
      <c r="TKW99" s="0"/>
      <c r="TKX99" s="0"/>
      <c r="TKY99" s="0"/>
      <c r="TKZ99" s="0"/>
      <c r="TLA99" s="0"/>
      <c r="TLB99" s="0"/>
      <c r="TLC99" s="0"/>
      <c r="TLD99" s="0"/>
      <c r="TLE99" s="0"/>
      <c r="TLF99" s="0"/>
      <c r="TLG99" s="0"/>
      <c r="TLH99" s="0"/>
      <c r="TLI99" s="0"/>
      <c r="TLJ99" s="0"/>
      <c r="TLK99" s="0"/>
      <c r="TLL99" s="0"/>
      <c r="TLM99" s="0"/>
      <c r="TLN99" s="0"/>
      <c r="TLO99" s="0"/>
      <c r="TLP99" s="0"/>
      <c r="TLQ99" s="0"/>
      <c r="TLR99" s="0"/>
      <c r="TLS99" s="0"/>
      <c r="TLT99" s="0"/>
      <c r="TLU99" s="0"/>
      <c r="TLV99" s="0"/>
      <c r="TLW99" s="0"/>
      <c r="TLX99" s="0"/>
      <c r="TLY99" s="0"/>
      <c r="TLZ99" s="0"/>
      <c r="TMA99" s="0"/>
      <c r="TMB99" s="0"/>
      <c r="TMC99" s="0"/>
      <c r="TMD99" s="0"/>
      <c r="TME99" s="0"/>
      <c r="TMF99" s="0"/>
      <c r="TMG99" s="0"/>
      <c r="TMH99" s="0"/>
      <c r="TMI99" s="0"/>
      <c r="TMJ99" s="0"/>
      <c r="TMK99" s="0"/>
      <c r="TML99" s="0"/>
      <c r="TMM99" s="0"/>
      <c r="TMN99" s="0"/>
      <c r="TMO99" s="0"/>
      <c r="TMP99" s="0"/>
      <c r="TMQ99" s="0"/>
      <c r="TMR99" s="0"/>
      <c r="TMS99" s="0"/>
      <c r="TMT99" s="0"/>
      <c r="TMU99" s="0"/>
      <c r="TMV99" s="0"/>
      <c r="TMW99" s="0"/>
      <c r="TMX99" s="0"/>
      <c r="TMY99" s="0"/>
      <c r="TMZ99" s="0"/>
      <c r="TNA99" s="0"/>
      <c r="TNB99" s="0"/>
      <c r="TNC99" s="0"/>
      <c r="TND99" s="0"/>
      <c r="TNE99" s="0"/>
      <c r="TNF99" s="0"/>
      <c r="TNG99" s="0"/>
      <c r="TNH99" s="0"/>
      <c r="TNI99" s="0"/>
      <c r="TNJ99" s="0"/>
      <c r="TNK99" s="0"/>
      <c r="TNL99" s="0"/>
      <c r="TNM99" s="0"/>
      <c r="TNN99" s="0"/>
      <c r="TNO99" s="0"/>
      <c r="TNP99" s="0"/>
      <c r="TNQ99" s="0"/>
      <c r="TNR99" s="0"/>
      <c r="TNS99" s="0"/>
      <c r="TNT99" s="0"/>
      <c r="TNU99" s="0"/>
      <c r="TNV99" s="0"/>
      <c r="TNW99" s="0"/>
      <c r="TNX99" s="0"/>
      <c r="TNY99" s="0"/>
      <c r="TNZ99" s="0"/>
      <c r="TOA99" s="0"/>
      <c r="TOB99" s="0"/>
      <c r="TOC99" s="0"/>
      <c r="TOD99" s="0"/>
      <c r="TOE99" s="0"/>
      <c r="TOF99" s="0"/>
      <c r="TOG99" s="0"/>
      <c r="TOH99" s="0"/>
      <c r="TOI99" s="0"/>
      <c r="TOJ99" s="0"/>
      <c r="TOK99" s="0"/>
      <c r="TOL99" s="0"/>
      <c r="TOM99" s="0"/>
      <c r="TON99" s="0"/>
      <c r="TOO99" s="0"/>
      <c r="TOP99" s="0"/>
      <c r="TOQ99" s="0"/>
      <c r="TOR99" s="0"/>
      <c r="TOS99" s="0"/>
      <c r="TOT99" s="0"/>
      <c r="TOU99" s="0"/>
      <c r="TOV99" s="0"/>
      <c r="TOW99" s="0"/>
      <c r="TOX99" s="0"/>
      <c r="TOY99" s="0"/>
      <c r="TOZ99" s="0"/>
      <c r="TPA99" s="0"/>
      <c r="TPB99" s="0"/>
      <c r="TPC99" s="0"/>
      <c r="TPD99" s="0"/>
      <c r="TPE99" s="0"/>
      <c r="TPF99" s="0"/>
      <c r="TPG99" s="0"/>
      <c r="TPH99" s="0"/>
      <c r="TPI99" s="0"/>
      <c r="TPJ99" s="0"/>
      <c r="TPK99" s="0"/>
      <c r="TPL99" s="0"/>
      <c r="TPM99" s="0"/>
      <c r="TPN99" s="0"/>
      <c r="TPO99" s="0"/>
      <c r="TPP99" s="0"/>
      <c r="TPQ99" s="0"/>
      <c r="TPR99" s="0"/>
      <c r="TPS99" s="0"/>
      <c r="TPT99" s="0"/>
      <c r="TPU99" s="0"/>
      <c r="TPV99" s="0"/>
      <c r="TPW99" s="0"/>
      <c r="TPX99" s="0"/>
      <c r="TPY99" s="0"/>
      <c r="TPZ99" s="0"/>
      <c r="TQA99" s="0"/>
      <c r="TQB99" s="0"/>
      <c r="TQC99" s="0"/>
      <c r="TQD99" s="0"/>
      <c r="TQE99" s="0"/>
      <c r="TQF99" s="0"/>
      <c r="TQG99" s="0"/>
      <c r="TQH99" s="0"/>
      <c r="TQI99" s="0"/>
      <c r="TQJ99" s="0"/>
      <c r="TQK99" s="0"/>
      <c r="TQL99" s="0"/>
      <c r="TQM99" s="0"/>
      <c r="TQN99" s="0"/>
      <c r="TQO99" s="0"/>
      <c r="TQP99" s="0"/>
      <c r="TQQ99" s="0"/>
      <c r="TQR99" s="0"/>
      <c r="TQS99" s="0"/>
      <c r="TQT99" s="0"/>
      <c r="TQU99" s="0"/>
      <c r="TQV99" s="0"/>
      <c r="TQW99" s="0"/>
      <c r="TQX99" s="0"/>
      <c r="TQY99" s="0"/>
      <c r="TQZ99" s="0"/>
      <c r="TRA99" s="0"/>
      <c r="TRB99" s="0"/>
      <c r="TRC99" s="0"/>
      <c r="TRD99" s="0"/>
      <c r="TRE99" s="0"/>
      <c r="TRF99" s="0"/>
      <c r="TRG99" s="0"/>
      <c r="TRH99" s="0"/>
      <c r="TRI99" s="0"/>
      <c r="TRJ99" s="0"/>
      <c r="TRK99" s="0"/>
      <c r="TRL99" s="0"/>
      <c r="TRM99" s="0"/>
      <c r="TRN99" s="0"/>
      <c r="TRO99" s="0"/>
      <c r="TRP99" s="0"/>
      <c r="TRQ99" s="0"/>
      <c r="TRR99" s="0"/>
      <c r="TRS99" s="0"/>
      <c r="TRT99" s="0"/>
      <c r="TRU99" s="0"/>
      <c r="TRV99" s="0"/>
      <c r="TRW99" s="0"/>
      <c r="TRX99" s="0"/>
      <c r="TRY99" s="0"/>
      <c r="TRZ99" s="0"/>
      <c r="TSA99" s="0"/>
      <c r="TSB99" s="0"/>
      <c r="TSC99" s="0"/>
      <c r="TSD99" s="0"/>
      <c r="TSE99" s="0"/>
      <c r="TSF99" s="0"/>
      <c r="TSG99" s="0"/>
      <c r="TSH99" s="0"/>
      <c r="TSI99" s="0"/>
      <c r="TSJ99" s="0"/>
      <c r="TSK99" s="0"/>
      <c r="TSL99" s="0"/>
      <c r="TSM99" s="0"/>
      <c r="TSN99" s="0"/>
      <c r="TSO99" s="0"/>
      <c r="TSP99" s="0"/>
      <c r="TSQ99" s="0"/>
      <c r="TSR99" s="0"/>
      <c r="TSS99" s="0"/>
      <c r="TST99" s="0"/>
      <c r="TSU99" s="0"/>
      <c r="TSV99" s="0"/>
      <c r="TSW99" s="0"/>
      <c r="TSX99" s="0"/>
      <c r="TSY99" s="0"/>
      <c r="TSZ99" s="0"/>
      <c r="TTA99" s="0"/>
      <c r="TTB99" s="0"/>
      <c r="TTC99" s="0"/>
      <c r="TTD99" s="0"/>
      <c r="TTE99" s="0"/>
      <c r="TTF99" s="0"/>
      <c r="TTG99" s="0"/>
      <c r="TTH99" s="0"/>
      <c r="TTI99" s="0"/>
      <c r="TTJ99" s="0"/>
      <c r="TTK99" s="0"/>
      <c r="TTL99" s="0"/>
      <c r="TTM99" s="0"/>
      <c r="TTN99" s="0"/>
      <c r="TTO99" s="0"/>
      <c r="TTP99" s="0"/>
      <c r="TTQ99" s="0"/>
      <c r="TTR99" s="0"/>
      <c r="TTS99" s="0"/>
      <c r="TTT99" s="0"/>
      <c r="TTU99" s="0"/>
      <c r="TTV99" s="0"/>
      <c r="TTW99" s="0"/>
      <c r="TTX99" s="0"/>
      <c r="TTY99" s="0"/>
      <c r="TTZ99" s="0"/>
      <c r="TUA99" s="0"/>
      <c r="TUB99" s="0"/>
      <c r="TUC99" s="0"/>
      <c r="TUD99" s="0"/>
      <c r="TUE99" s="0"/>
      <c r="TUF99" s="0"/>
      <c r="TUG99" s="0"/>
      <c r="TUH99" s="0"/>
      <c r="TUI99" s="0"/>
      <c r="TUJ99" s="0"/>
      <c r="TUK99" s="0"/>
      <c r="TUL99" s="0"/>
      <c r="TUM99" s="0"/>
      <c r="TUN99" s="0"/>
      <c r="TUO99" s="0"/>
      <c r="TUP99" s="0"/>
      <c r="TUQ99" s="0"/>
      <c r="TUR99" s="0"/>
      <c r="TUS99" s="0"/>
      <c r="TUT99" s="0"/>
      <c r="TUU99" s="0"/>
      <c r="TUV99" s="0"/>
      <c r="TUW99" s="0"/>
      <c r="TUX99" s="0"/>
      <c r="TUY99" s="0"/>
      <c r="TUZ99" s="0"/>
      <c r="TVA99" s="0"/>
      <c r="TVB99" s="0"/>
      <c r="TVC99" s="0"/>
      <c r="TVD99" s="0"/>
      <c r="TVE99" s="0"/>
      <c r="TVF99" s="0"/>
      <c r="TVG99" s="0"/>
      <c r="TVH99" s="0"/>
      <c r="TVI99" s="0"/>
      <c r="TVJ99" s="0"/>
      <c r="TVK99" s="0"/>
      <c r="TVL99" s="0"/>
      <c r="TVM99" s="0"/>
      <c r="TVN99" s="0"/>
      <c r="TVO99" s="0"/>
      <c r="TVP99" s="0"/>
      <c r="TVQ99" s="0"/>
      <c r="TVR99" s="0"/>
      <c r="TVS99" s="0"/>
      <c r="TVT99" s="0"/>
      <c r="TVU99" s="0"/>
      <c r="TVV99" s="0"/>
      <c r="TVW99" s="0"/>
      <c r="TVX99" s="0"/>
      <c r="TVY99" s="0"/>
      <c r="TVZ99" s="0"/>
      <c r="TWA99" s="0"/>
      <c r="TWB99" s="0"/>
      <c r="TWC99" s="0"/>
      <c r="TWD99" s="0"/>
      <c r="TWE99" s="0"/>
      <c r="TWF99" s="0"/>
      <c r="TWG99" s="0"/>
      <c r="TWH99" s="0"/>
      <c r="TWI99" s="0"/>
      <c r="TWJ99" s="0"/>
      <c r="TWK99" s="0"/>
      <c r="TWL99" s="0"/>
      <c r="TWM99" s="0"/>
      <c r="TWN99" s="0"/>
      <c r="TWO99" s="0"/>
      <c r="TWP99" s="0"/>
      <c r="TWQ99" s="0"/>
      <c r="TWR99" s="0"/>
      <c r="TWS99" s="0"/>
      <c r="TWT99" s="0"/>
      <c r="TWU99" s="0"/>
      <c r="TWV99" s="0"/>
      <c r="TWW99" s="0"/>
      <c r="TWX99" s="0"/>
      <c r="TWY99" s="0"/>
      <c r="TWZ99" s="0"/>
      <c r="TXA99" s="0"/>
      <c r="TXB99" s="0"/>
      <c r="TXC99" s="0"/>
      <c r="TXD99" s="0"/>
      <c r="TXE99" s="0"/>
      <c r="TXF99" s="0"/>
      <c r="TXG99" s="0"/>
      <c r="TXH99" s="0"/>
      <c r="TXI99" s="0"/>
      <c r="TXJ99" s="0"/>
      <c r="TXK99" s="0"/>
      <c r="TXL99" s="0"/>
      <c r="TXM99" s="0"/>
      <c r="TXN99" s="0"/>
      <c r="TXO99" s="0"/>
      <c r="TXP99" s="0"/>
      <c r="TXQ99" s="0"/>
      <c r="TXR99" s="0"/>
      <c r="TXS99" s="0"/>
      <c r="TXT99" s="0"/>
      <c r="TXU99" s="0"/>
      <c r="TXV99" s="0"/>
      <c r="TXW99" s="0"/>
      <c r="TXX99" s="0"/>
      <c r="TXY99" s="0"/>
      <c r="TXZ99" s="0"/>
      <c r="TYA99" s="0"/>
      <c r="TYB99" s="0"/>
      <c r="TYC99" s="0"/>
      <c r="TYD99" s="0"/>
      <c r="TYE99" s="0"/>
      <c r="TYF99" s="0"/>
      <c r="TYG99" s="0"/>
      <c r="TYH99" s="0"/>
      <c r="TYI99" s="0"/>
      <c r="TYJ99" s="0"/>
      <c r="TYK99" s="0"/>
      <c r="TYL99" s="0"/>
      <c r="TYM99" s="0"/>
      <c r="TYN99" s="0"/>
      <c r="TYO99" s="0"/>
      <c r="TYP99" s="0"/>
      <c r="TYQ99" s="0"/>
      <c r="TYR99" s="0"/>
      <c r="TYS99" s="0"/>
      <c r="TYT99" s="0"/>
      <c r="TYU99" s="0"/>
      <c r="TYV99" s="0"/>
      <c r="TYW99" s="0"/>
      <c r="TYX99" s="0"/>
      <c r="TYY99" s="0"/>
      <c r="TYZ99" s="0"/>
      <c r="TZA99" s="0"/>
      <c r="TZB99" s="0"/>
      <c r="TZC99" s="0"/>
      <c r="TZD99" s="0"/>
      <c r="TZE99" s="0"/>
      <c r="TZF99" s="0"/>
      <c r="TZG99" s="0"/>
      <c r="TZH99" s="0"/>
      <c r="TZI99" s="0"/>
      <c r="TZJ99" s="0"/>
      <c r="TZK99" s="0"/>
      <c r="TZL99" s="0"/>
      <c r="TZM99" s="0"/>
      <c r="TZN99" s="0"/>
      <c r="TZO99" s="0"/>
      <c r="TZP99" s="0"/>
      <c r="TZQ99" s="0"/>
      <c r="TZR99" s="0"/>
      <c r="TZS99" s="0"/>
      <c r="TZT99" s="0"/>
      <c r="TZU99" s="0"/>
      <c r="TZV99" s="0"/>
      <c r="TZW99" s="0"/>
      <c r="TZX99" s="0"/>
      <c r="TZY99" s="0"/>
      <c r="TZZ99" s="0"/>
      <c r="UAA99" s="0"/>
      <c r="UAB99" s="0"/>
      <c r="UAC99" s="0"/>
      <c r="UAD99" s="0"/>
      <c r="UAE99" s="0"/>
      <c r="UAF99" s="0"/>
      <c r="UAG99" s="0"/>
      <c r="UAH99" s="0"/>
      <c r="UAI99" s="0"/>
      <c r="UAJ99" s="0"/>
      <c r="UAK99" s="0"/>
      <c r="UAL99" s="0"/>
      <c r="UAM99" s="0"/>
      <c r="UAN99" s="0"/>
      <c r="UAO99" s="0"/>
      <c r="UAP99" s="0"/>
      <c r="UAQ99" s="0"/>
      <c r="UAR99" s="0"/>
      <c r="UAS99" s="0"/>
      <c r="UAT99" s="0"/>
      <c r="UAU99" s="0"/>
      <c r="UAV99" s="0"/>
      <c r="UAW99" s="0"/>
      <c r="UAX99" s="0"/>
      <c r="UAY99" s="0"/>
      <c r="UAZ99" s="0"/>
      <c r="UBA99" s="0"/>
      <c r="UBB99" s="0"/>
      <c r="UBC99" s="0"/>
      <c r="UBD99" s="0"/>
      <c r="UBE99" s="0"/>
      <c r="UBF99" s="0"/>
      <c r="UBG99" s="0"/>
      <c r="UBH99" s="0"/>
      <c r="UBI99" s="0"/>
      <c r="UBJ99" s="0"/>
      <c r="UBK99" s="0"/>
      <c r="UBL99" s="0"/>
      <c r="UBM99" s="0"/>
      <c r="UBN99" s="0"/>
      <c r="UBO99" s="0"/>
      <c r="UBP99" s="0"/>
      <c r="UBQ99" s="0"/>
      <c r="UBR99" s="0"/>
      <c r="UBS99" s="0"/>
      <c r="UBT99" s="0"/>
      <c r="UBU99" s="0"/>
      <c r="UBV99" s="0"/>
      <c r="UBW99" s="0"/>
      <c r="UBX99" s="0"/>
      <c r="UBY99" s="0"/>
      <c r="UBZ99" s="0"/>
      <c r="UCA99" s="0"/>
      <c r="UCB99" s="0"/>
      <c r="UCC99" s="0"/>
      <c r="UCD99" s="0"/>
      <c r="UCE99" s="0"/>
      <c r="UCF99" s="0"/>
      <c r="UCG99" s="0"/>
      <c r="UCH99" s="0"/>
      <c r="UCI99" s="0"/>
      <c r="UCJ99" s="0"/>
      <c r="UCK99" s="0"/>
      <c r="UCL99" s="0"/>
      <c r="UCM99" s="0"/>
      <c r="UCN99" s="0"/>
      <c r="UCO99" s="0"/>
      <c r="UCP99" s="0"/>
      <c r="UCQ99" s="0"/>
      <c r="UCR99" s="0"/>
      <c r="UCS99" s="0"/>
      <c r="UCT99" s="0"/>
      <c r="UCU99" s="0"/>
      <c r="UCV99" s="0"/>
      <c r="UCW99" s="0"/>
      <c r="UCX99" s="0"/>
      <c r="UCY99" s="0"/>
      <c r="UCZ99" s="0"/>
      <c r="UDA99" s="0"/>
      <c r="UDB99" s="0"/>
      <c r="UDC99" s="0"/>
      <c r="UDD99" s="0"/>
      <c r="UDE99" s="0"/>
      <c r="UDF99" s="0"/>
      <c r="UDG99" s="0"/>
      <c r="UDH99" s="0"/>
      <c r="UDI99" s="0"/>
      <c r="UDJ99" s="0"/>
      <c r="UDK99" s="0"/>
      <c r="UDL99" s="0"/>
      <c r="UDM99" s="0"/>
      <c r="UDN99" s="0"/>
      <c r="UDO99" s="0"/>
      <c r="UDP99" s="0"/>
      <c r="UDQ99" s="0"/>
      <c r="UDR99" s="0"/>
      <c r="UDS99" s="0"/>
      <c r="UDT99" s="0"/>
      <c r="UDU99" s="0"/>
      <c r="UDV99" s="0"/>
      <c r="UDW99" s="0"/>
      <c r="UDX99" s="0"/>
      <c r="UDY99" s="0"/>
      <c r="UDZ99" s="0"/>
      <c r="UEA99" s="0"/>
      <c r="UEB99" s="0"/>
      <c r="UEC99" s="0"/>
      <c r="UED99" s="0"/>
      <c r="UEE99" s="0"/>
      <c r="UEF99" s="0"/>
      <c r="UEG99" s="0"/>
      <c r="UEH99" s="0"/>
      <c r="UEI99" s="0"/>
      <c r="UEJ99" s="0"/>
      <c r="UEK99" s="0"/>
      <c r="UEL99" s="0"/>
      <c r="UEM99" s="0"/>
      <c r="UEN99" s="0"/>
      <c r="UEO99" s="0"/>
      <c r="UEP99" s="0"/>
      <c r="UEQ99" s="0"/>
      <c r="UER99" s="0"/>
      <c r="UES99" s="0"/>
      <c r="UET99" s="0"/>
      <c r="UEU99" s="0"/>
      <c r="UEV99" s="0"/>
      <c r="UEW99" s="0"/>
      <c r="UEX99" s="0"/>
      <c r="UEY99" s="0"/>
      <c r="UEZ99" s="0"/>
      <c r="UFA99" s="0"/>
      <c r="UFB99" s="0"/>
      <c r="UFC99" s="0"/>
      <c r="UFD99" s="0"/>
      <c r="UFE99" s="0"/>
      <c r="UFF99" s="0"/>
      <c r="UFG99" s="0"/>
      <c r="UFH99" s="0"/>
      <c r="UFI99" s="0"/>
      <c r="UFJ99" s="0"/>
      <c r="UFK99" s="0"/>
      <c r="UFL99" s="0"/>
      <c r="UFM99" s="0"/>
      <c r="UFN99" s="0"/>
      <c r="UFO99" s="0"/>
      <c r="UFP99" s="0"/>
      <c r="UFQ99" s="0"/>
      <c r="UFR99" s="0"/>
      <c r="UFS99" s="0"/>
      <c r="UFT99" s="0"/>
      <c r="UFU99" s="0"/>
      <c r="UFV99" s="0"/>
      <c r="UFW99" s="0"/>
      <c r="UFX99" s="0"/>
      <c r="UFY99" s="0"/>
      <c r="UFZ99" s="0"/>
      <c r="UGA99" s="0"/>
      <c r="UGB99" s="0"/>
      <c r="UGC99" s="0"/>
      <c r="UGD99" s="0"/>
      <c r="UGE99" s="0"/>
      <c r="UGF99" s="0"/>
      <c r="UGG99" s="0"/>
      <c r="UGH99" s="0"/>
      <c r="UGI99" s="0"/>
      <c r="UGJ99" s="0"/>
      <c r="UGK99" s="0"/>
      <c r="UGL99" s="0"/>
      <c r="UGM99" s="0"/>
      <c r="UGN99" s="0"/>
      <c r="UGO99" s="0"/>
      <c r="UGP99" s="0"/>
      <c r="UGQ99" s="0"/>
      <c r="UGR99" s="0"/>
      <c r="UGS99" s="0"/>
      <c r="UGT99" s="0"/>
      <c r="UGU99" s="0"/>
      <c r="UGV99" s="0"/>
      <c r="UGW99" s="0"/>
      <c r="UGX99" s="0"/>
      <c r="UGY99" s="0"/>
      <c r="UGZ99" s="0"/>
      <c r="UHA99" s="0"/>
      <c r="UHB99" s="0"/>
      <c r="UHC99" s="0"/>
      <c r="UHD99" s="0"/>
      <c r="UHE99" s="0"/>
      <c r="UHF99" s="0"/>
      <c r="UHG99" s="0"/>
      <c r="UHH99" s="0"/>
      <c r="UHI99" s="0"/>
      <c r="UHJ99" s="0"/>
      <c r="UHK99" s="0"/>
      <c r="UHL99" s="0"/>
      <c r="UHM99" s="0"/>
      <c r="UHN99" s="0"/>
      <c r="UHO99" s="0"/>
      <c r="UHP99" s="0"/>
      <c r="UHQ99" s="0"/>
      <c r="UHR99" s="0"/>
      <c r="UHS99" s="0"/>
      <c r="UHT99" s="0"/>
      <c r="UHU99" s="0"/>
      <c r="UHV99" s="0"/>
      <c r="UHW99" s="0"/>
      <c r="UHX99" s="0"/>
      <c r="UHY99" s="0"/>
      <c r="UHZ99" s="0"/>
      <c r="UIA99" s="0"/>
      <c r="UIB99" s="0"/>
      <c r="UIC99" s="0"/>
      <c r="UID99" s="0"/>
      <c r="UIE99" s="0"/>
      <c r="UIF99" s="0"/>
      <c r="UIG99" s="0"/>
      <c r="UIH99" s="0"/>
      <c r="UII99" s="0"/>
      <c r="UIJ99" s="0"/>
      <c r="UIK99" s="0"/>
      <c r="UIL99" s="0"/>
      <c r="UIM99" s="0"/>
      <c r="UIN99" s="0"/>
      <c r="UIO99" s="0"/>
      <c r="UIP99" s="0"/>
      <c r="UIQ99" s="0"/>
      <c r="UIR99" s="0"/>
      <c r="UIS99" s="0"/>
      <c r="UIT99" s="0"/>
      <c r="UIU99" s="0"/>
      <c r="UIV99" s="0"/>
      <c r="UIW99" s="0"/>
      <c r="UIX99" s="0"/>
      <c r="UIY99" s="0"/>
      <c r="UIZ99" s="0"/>
      <c r="UJA99" s="0"/>
      <c r="UJB99" s="0"/>
      <c r="UJC99" s="0"/>
      <c r="UJD99" s="0"/>
      <c r="UJE99" s="0"/>
      <c r="UJF99" s="0"/>
      <c r="UJG99" s="0"/>
      <c r="UJH99" s="0"/>
      <c r="UJI99" s="0"/>
      <c r="UJJ99" s="0"/>
      <c r="UJK99" s="0"/>
      <c r="UJL99" s="0"/>
      <c r="UJM99" s="0"/>
      <c r="UJN99" s="0"/>
      <c r="UJO99" s="0"/>
      <c r="UJP99" s="0"/>
      <c r="UJQ99" s="0"/>
      <c r="UJR99" s="0"/>
      <c r="UJS99" s="0"/>
      <c r="UJT99" s="0"/>
      <c r="UJU99" s="0"/>
      <c r="UJV99" s="0"/>
      <c r="UJW99" s="0"/>
      <c r="UJX99" s="0"/>
      <c r="UJY99" s="0"/>
      <c r="UJZ99" s="0"/>
      <c r="UKA99" s="0"/>
      <c r="UKB99" s="0"/>
      <c r="UKC99" s="0"/>
      <c r="UKD99" s="0"/>
      <c r="UKE99" s="0"/>
      <c r="UKF99" s="0"/>
      <c r="UKG99" s="0"/>
      <c r="UKH99" s="0"/>
      <c r="UKI99" s="0"/>
      <c r="UKJ99" s="0"/>
      <c r="UKK99" s="0"/>
      <c r="UKL99" s="0"/>
      <c r="UKM99" s="0"/>
      <c r="UKN99" s="0"/>
      <c r="UKO99" s="0"/>
      <c r="UKP99" s="0"/>
      <c r="UKQ99" s="0"/>
      <c r="UKR99" s="0"/>
      <c r="UKS99" s="0"/>
      <c r="UKT99" s="0"/>
      <c r="UKU99" s="0"/>
      <c r="UKV99" s="0"/>
      <c r="UKW99" s="0"/>
      <c r="UKX99" s="0"/>
      <c r="UKY99" s="0"/>
      <c r="UKZ99" s="0"/>
      <c r="ULA99" s="0"/>
      <c r="ULB99" s="0"/>
      <c r="ULC99" s="0"/>
      <c r="ULD99" s="0"/>
      <c r="ULE99" s="0"/>
      <c r="ULF99" s="0"/>
      <c r="ULG99" s="0"/>
      <c r="ULH99" s="0"/>
      <c r="ULI99" s="0"/>
      <c r="ULJ99" s="0"/>
      <c r="ULK99" s="0"/>
      <c r="ULL99" s="0"/>
      <c r="ULM99" s="0"/>
      <c r="ULN99" s="0"/>
      <c r="ULO99" s="0"/>
      <c r="ULP99" s="0"/>
      <c r="ULQ99" s="0"/>
      <c r="ULR99" s="0"/>
      <c r="ULS99" s="0"/>
      <c r="ULT99" s="0"/>
      <c r="ULU99" s="0"/>
      <c r="ULV99" s="0"/>
      <c r="ULW99" s="0"/>
      <c r="ULX99" s="0"/>
      <c r="ULY99" s="0"/>
      <c r="ULZ99" s="0"/>
      <c r="UMA99" s="0"/>
      <c r="UMB99" s="0"/>
      <c r="UMC99" s="0"/>
      <c r="UMD99" s="0"/>
      <c r="UME99" s="0"/>
      <c r="UMF99" s="0"/>
      <c r="UMG99" s="0"/>
      <c r="UMH99" s="0"/>
      <c r="UMI99" s="0"/>
      <c r="UMJ99" s="0"/>
      <c r="UMK99" s="0"/>
      <c r="UML99" s="0"/>
      <c r="UMM99" s="0"/>
      <c r="UMN99" s="0"/>
      <c r="UMO99" s="0"/>
      <c r="UMP99" s="0"/>
      <c r="UMQ99" s="0"/>
      <c r="UMR99" s="0"/>
      <c r="UMS99" s="0"/>
      <c r="UMT99" s="0"/>
      <c r="UMU99" s="0"/>
      <c r="UMV99" s="0"/>
      <c r="UMW99" s="0"/>
      <c r="UMX99" s="0"/>
      <c r="UMY99" s="0"/>
      <c r="UMZ99" s="0"/>
      <c r="UNA99" s="0"/>
      <c r="UNB99" s="0"/>
      <c r="UNC99" s="0"/>
      <c r="UND99" s="0"/>
      <c r="UNE99" s="0"/>
      <c r="UNF99" s="0"/>
      <c r="UNG99" s="0"/>
      <c r="UNH99" s="0"/>
      <c r="UNI99" s="0"/>
      <c r="UNJ99" s="0"/>
      <c r="UNK99" s="0"/>
      <c r="UNL99" s="0"/>
      <c r="UNM99" s="0"/>
      <c r="UNN99" s="0"/>
      <c r="UNO99" s="0"/>
      <c r="UNP99" s="0"/>
      <c r="UNQ99" s="0"/>
      <c r="UNR99" s="0"/>
      <c r="UNS99" s="0"/>
      <c r="UNT99" s="0"/>
      <c r="UNU99" s="0"/>
      <c r="UNV99" s="0"/>
      <c r="UNW99" s="0"/>
      <c r="UNX99" s="0"/>
      <c r="UNY99" s="0"/>
      <c r="UNZ99" s="0"/>
      <c r="UOA99" s="0"/>
      <c r="UOB99" s="0"/>
      <c r="UOC99" s="0"/>
      <c r="UOD99" s="0"/>
      <c r="UOE99" s="0"/>
      <c r="UOF99" s="0"/>
      <c r="UOG99" s="0"/>
      <c r="UOH99" s="0"/>
      <c r="UOI99" s="0"/>
      <c r="UOJ99" s="0"/>
      <c r="UOK99" s="0"/>
      <c r="UOL99" s="0"/>
      <c r="UOM99" s="0"/>
      <c r="UON99" s="0"/>
      <c r="UOO99" s="0"/>
      <c r="UOP99" s="0"/>
      <c r="UOQ99" s="0"/>
      <c r="UOR99" s="0"/>
      <c r="UOS99" s="0"/>
      <c r="UOT99" s="0"/>
      <c r="UOU99" s="0"/>
      <c r="UOV99" s="0"/>
      <c r="UOW99" s="0"/>
      <c r="UOX99" s="0"/>
      <c r="UOY99" s="0"/>
      <c r="UOZ99" s="0"/>
      <c r="UPA99" s="0"/>
      <c r="UPB99" s="0"/>
      <c r="UPC99" s="0"/>
      <c r="UPD99" s="0"/>
      <c r="UPE99" s="0"/>
      <c r="UPF99" s="0"/>
      <c r="UPG99" s="0"/>
      <c r="UPH99" s="0"/>
      <c r="UPI99" s="0"/>
      <c r="UPJ99" s="0"/>
      <c r="UPK99" s="0"/>
      <c r="UPL99" s="0"/>
      <c r="UPM99" s="0"/>
      <c r="UPN99" s="0"/>
      <c r="UPO99" s="0"/>
      <c r="UPP99" s="0"/>
      <c r="UPQ99" s="0"/>
      <c r="UPR99" s="0"/>
      <c r="UPS99" s="0"/>
      <c r="UPT99" s="0"/>
      <c r="UPU99" s="0"/>
      <c r="UPV99" s="0"/>
      <c r="UPW99" s="0"/>
      <c r="UPX99" s="0"/>
      <c r="UPY99" s="0"/>
      <c r="UPZ99" s="0"/>
      <c r="UQA99" s="0"/>
      <c r="UQB99" s="0"/>
      <c r="UQC99" s="0"/>
      <c r="UQD99" s="0"/>
      <c r="UQE99" s="0"/>
      <c r="UQF99" s="0"/>
      <c r="UQG99" s="0"/>
      <c r="UQH99" s="0"/>
      <c r="UQI99" s="0"/>
      <c r="UQJ99" s="0"/>
      <c r="UQK99" s="0"/>
      <c r="UQL99" s="0"/>
      <c r="UQM99" s="0"/>
      <c r="UQN99" s="0"/>
      <c r="UQO99" s="0"/>
      <c r="UQP99" s="0"/>
      <c r="UQQ99" s="0"/>
      <c r="UQR99" s="0"/>
      <c r="UQS99" s="0"/>
      <c r="UQT99" s="0"/>
      <c r="UQU99" s="0"/>
      <c r="UQV99" s="0"/>
      <c r="UQW99" s="0"/>
      <c r="UQX99" s="0"/>
      <c r="UQY99" s="0"/>
      <c r="UQZ99" s="0"/>
      <c r="URA99" s="0"/>
      <c r="URB99" s="0"/>
      <c r="URC99" s="0"/>
      <c r="URD99" s="0"/>
      <c r="URE99" s="0"/>
      <c r="URF99" s="0"/>
      <c r="URG99" s="0"/>
      <c r="URH99" s="0"/>
      <c r="URI99" s="0"/>
      <c r="URJ99" s="0"/>
      <c r="URK99" s="0"/>
      <c r="URL99" s="0"/>
      <c r="URM99" s="0"/>
      <c r="URN99" s="0"/>
      <c r="URO99" s="0"/>
      <c r="URP99" s="0"/>
      <c r="URQ99" s="0"/>
      <c r="URR99" s="0"/>
      <c r="URS99" s="0"/>
      <c r="URT99" s="0"/>
      <c r="URU99" s="0"/>
      <c r="URV99" s="0"/>
      <c r="URW99" s="0"/>
      <c r="URX99" s="0"/>
      <c r="URY99" s="0"/>
      <c r="URZ99" s="0"/>
      <c r="USA99" s="0"/>
      <c r="USB99" s="0"/>
      <c r="USC99" s="0"/>
      <c r="USD99" s="0"/>
      <c r="USE99" s="0"/>
      <c r="USF99" s="0"/>
      <c r="USG99" s="0"/>
      <c r="USH99" s="0"/>
      <c r="USI99" s="0"/>
      <c r="USJ99" s="0"/>
      <c r="USK99" s="0"/>
      <c r="USL99" s="0"/>
      <c r="USM99" s="0"/>
      <c r="USN99" s="0"/>
      <c r="USO99" s="0"/>
      <c r="USP99" s="0"/>
      <c r="USQ99" s="0"/>
      <c r="USR99" s="0"/>
      <c r="USS99" s="0"/>
      <c r="UST99" s="0"/>
      <c r="USU99" s="0"/>
      <c r="USV99" s="0"/>
      <c r="USW99" s="0"/>
      <c r="USX99" s="0"/>
      <c r="USY99" s="0"/>
      <c r="USZ99" s="0"/>
      <c r="UTA99" s="0"/>
      <c r="UTB99" s="0"/>
      <c r="UTC99" s="0"/>
      <c r="UTD99" s="0"/>
      <c r="UTE99" s="0"/>
      <c r="UTF99" s="0"/>
      <c r="UTG99" s="0"/>
      <c r="UTH99" s="0"/>
      <c r="UTI99" s="0"/>
      <c r="UTJ99" s="0"/>
      <c r="UTK99" s="0"/>
      <c r="UTL99" s="0"/>
      <c r="UTM99" s="0"/>
      <c r="UTN99" s="0"/>
      <c r="UTO99" s="0"/>
      <c r="UTP99" s="0"/>
      <c r="UTQ99" s="0"/>
      <c r="UTR99" s="0"/>
      <c r="UTS99" s="0"/>
      <c r="UTT99" s="0"/>
      <c r="UTU99" s="0"/>
      <c r="UTV99" s="0"/>
      <c r="UTW99" s="0"/>
      <c r="UTX99" s="0"/>
      <c r="UTY99" s="0"/>
      <c r="UTZ99" s="0"/>
      <c r="UUA99" s="0"/>
      <c r="UUB99" s="0"/>
      <c r="UUC99" s="0"/>
      <c r="UUD99" s="0"/>
      <c r="UUE99" s="0"/>
      <c r="UUF99" s="0"/>
      <c r="UUG99" s="0"/>
      <c r="UUH99" s="0"/>
      <c r="UUI99" s="0"/>
      <c r="UUJ99" s="0"/>
      <c r="UUK99" s="0"/>
      <c r="UUL99" s="0"/>
      <c r="UUM99" s="0"/>
      <c r="UUN99" s="0"/>
      <c r="UUO99" s="0"/>
      <c r="UUP99" s="0"/>
      <c r="UUQ99" s="0"/>
      <c r="UUR99" s="0"/>
      <c r="UUS99" s="0"/>
      <c r="UUT99" s="0"/>
      <c r="UUU99" s="0"/>
      <c r="UUV99" s="0"/>
      <c r="UUW99" s="0"/>
      <c r="UUX99" s="0"/>
      <c r="UUY99" s="0"/>
      <c r="UUZ99" s="0"/>
      <c r="UVA99" s="0"/>
      <c r="UVB99" s="0"/>
      <c r="UVC99" s="0"/>
      <c r="UVD99" s="0"/>
      <c r="UVE99" s="0"/>
      <c r="UVF99" s="0"/>
      <c r="UVG99" s="0"/>
      <c r="UVH99" s="0"/>
      <c r="UVI99" s="0"/>
      <c r="UVJ99" s="0"/>
      <c r="UVK99" s="0"/>
      <c r="UVL99" s="0"/>
      <c r="UVM99" s="0"/>
      <c r="UVN99" s="0"/>
      <c r="UVO99" s="0"/>
      <c r="UVP99" s="0"/>
      <c r="UVQ99" s="0"/>
      <c r="UVR99" s="0"/>
      <c r="UVS99" s="0"/>
      <c r="UVT99" s="0"/>
      <c r="UVU99" s="0"/>
      <c r="UVV99" s="0"/>
      <c r="UVW99" s="0"/>
      <c r="UVX99" s="0"/>
      <c r="UVY99" s="0"/>
      <c r="UVZ99" s="0"/>
      <c r="UWA99" s="0"/>
      <c r="UWB99" s="0"/>
      <c r="UWC99" s="0"/>
      <c r="UWD99" s="0"/>
      <c r="UWE99" s="0"/>
      <c r="UWF99" s="0"/>
      <c r="UWG99" s="0"/>
      <c r="UWH99" s="0"/>
      <c r="UWI99" s="0"/>
      <c r="UWJ99" s="0"/>
      <c r="UWK99" s="0"/>
      <c r="UWL99" s="0"/>
      <c r="UWM99" s="0"/>
      <c r="UWN99" s="0"/>
      <c r="UWO99" s="0"/>
      <c r="UWP99" s="0"/>
      <c r="UWQ99" s="0"/>
      <c r="UWR99" s="0"/>
      <c r="UWS99" s="0"/>
      <c r="UWT99" s="0"/>
      <c r="UWU99" s="0"/>
      <c r="UWV99" s="0"/>
      <c r="UWW99" s="0"/>
      <c r="UWX99" s="0"/>
      <c r="UWY99" s="0"/>
      <c r="UWZ99" s="0"/>
      <c r="UXA99" s="0"/>
      <c r="UXB99" s="0"/>
      <c r="UXC99" s="0"/>
      <c r="UXD99" s="0"/>
      <c r="UXE99" s="0"/>
      <c r="UXF99" s="0"/>
      <c r="UXG99" s="0"/>
      <c r="UXH99" s="0"/>
      <c r="UXI99" s="0"/>
      <c r="UXJ99" s="0"/>
      <c r="UXK99" s="0"/>
      <c r="UXL99" s="0"/>
      <c r="UXM99" s="0"/>
      <c r="UXN99" s="0"/>
      <c r="UXO99" s="0"/>
      <c r="UXP99" s="0"/>
      <c r="UXQ99" s="0"/>
      <c r="UXR99" s="0"/>
      <c r="UXS99" s="0"/>
      <c r="UXT99" s="0"/>
      <c r="UXU99" s="0"/>
      <c r="UXV99" s="0"/>
      <c r="UXW99" s="0"/>
      <c r="UXX99" s="0"/>
      <c r="UXY99" s="0"/>
      <c r="UXZ99" s="0"/>
      <c r="UYA99" s="0"/>
      <c r="UYB99" s="0"/>
      <c r="UYC99" s="0"/>
      <c r="UYD99" s="0"/>
      <c r="UYE99" s="0"/>
      <c r="UYF99" s="0"/>
      <c r="UYG99" s="0"/>
      <c r="UYH99" s="0"/>
      <c r="UYI99" s="0"/>
      <c r="UYJ99" s="0"/>
      <c r="UYK99" s="0"/>
      <c r="UYL99" s="0"/>
      <c r="UYM99" s="0"/>
      <c r="UYN99" s="0"/>
      <c r="UYO99" s="0"/>
      <c r="UYP99" s="0"/>
      <c r="UYQ99" s="0"/>
      <c r="UYR99" s="0"/>
      <c r="UYS99" s="0"/>
      <c r="UYT99" s="0"/>
      <c r="UYU99" s="0"/>
      <c r="UYV99" s="0"/>
      <c r="UYW99" s="0"/>
      <c r="UYX99" s="0"/>
      <c r="UYY99" s="0"/>
      <c r="UYZ99" s="0"/>
      <c r="UZA99" s="0"/>
      <c r="UZB99" s="0"/>
      <c r="UZC99" s="0"/>
      <c r="UZD99" s="0"/>
      <c r="UZE99" s="0"/>
      <c r="UZF99" s="0"/>
      <c r="UZG99" s="0"/>
      <c r="UZH99" s="0"/>
      <c r="UZI99" s="0"/>
      <c r="UZJ99" s="0"/>
      <c r="UZK99" s="0"/>
      <c r="UZL99" s="0"/>
      <c r="UZM99" s="0"/>
      <c r="UZN99" s="0"/>
      <c r="UZO99" s="0"/>
      <c r="UZP99" s="0"/>
      <c r="UZQ99" s="0"/>
      <c r="UZR99" s="0"/>
      <c r="UZS99" s="0"/>
      <c r="UZT99" s="0"/>
      <c r="UZU99" s="0"/>
      <c r="UZV99" s="0"/>
      <c r="UZW99" s="0"/>
      <c r="UZX99" s="0"/>
      <c r="UZY99" s="0"/>
      <c r="UZZ99" s="0"/>
      <c r="VAA99" s="0"/>
      <c r="VAB99" s="0"/>
      <c r="VAC99" s="0"/>
      <c r="VAD99" s="0"/>
      <c r="VAE99" s="0"/>
      <c r="VAF99" s="0"/>
      <c r="VAG99" s="0"/>
      <c r="VAH99" s="0"/>
      <c r="VAI99" s="0"/>
      <c r="VAJ99" s="0"/>
      <c r="VAK99" s="0"/>
      <c r="VAL99" s="0"/>
      <c r="VAM99" s="0"/>
      <c r="VAN99" s="0"/>
      <c r="VAO99" s="0"/>
      <c r="VAP99" s="0"/>
      <c r="VAQ99" s="0"/>
      <c r="VAR99" s="0"/>
      <c r="VAS99" s="0"/>
      <c r="VAT99" s="0"/>
      <c r="VAU99" s="0"/>
      <c r="VAV99" s="0"/>
      <c r="VAW99" s="0"/>
      <c r="VAX99" s="0"/>
      <c r="VAY99" s="0"/>
      <c r="VAZ99" s="0"/>
      <c r="VBA99" s="0"/>
      <c r="VBB99" s="0"/>
      <c r="VBC99" s="0"/>
      <c r="VBD99" s="0"/>
      <c r="VBE99" s="0"/>
      <c r="VBF99" s="0"/>
      <c r="VBG99" s="0"/>
      <c r="VBH99" s="0"/>
      <c r="VBI99" s="0"/>
      <c r="VBJ99" s="0"/>
      <c r="VBK99" s="0"/>
      <c r="VBL99" s="0"/>
      <c r="VBM99" s="0"/>
      <c r="VBN99" s="0"/>
      <c r="VBO99" s="0"/>
      <c r="VBP99" s="0"/>
      <c r="VBQ99" s="0"/>
      <c r="VBR99" s="0"/>
      <c r="VBS99" s="0"/>
      <c r="VBT99" s="0"/>
      <c r="VBU99" s="0"/>
      <c r="VBV99" s="0"/>
      <c r="VBW99" s="0"/>
      <c r="VBX99" s="0"/>
      <c r="VBY99" s="0"/>
      <c r="VBZ99" s="0"/>
      <c r="VCA99" s="0"/>
      <c r="VCB99" s="0"/>
      <c r="VCC99" s="0"/>
      <c r="VCD99" s="0"/>
      <c r="VCE99" s="0"/>
      <c r="VCF99" s="0"/>
      <c r="VCG99" s="0"/>
      <c r="VCH99" s="0"/>
      <c r="VCI99" s="0"/>
      <c r="VCJ99" s="0"/>
      <c r="VCK99" s="0"/>
      <c r="VCL99" s="0"/>
      <c r="VCM99" s="0"/>
      <c r="VCN99" s="0"/>
      <c r="VCO99" s="0"/>
      <c r="VCP99" s="0"/>
      <c r="VCQ99" s="0"/>
      <c r="VCR99" s="0"/>
      <c r="VCS99" s="0"/>
      <c r="VCT99" s="0"/>
      <c r="VCU99" s="0"/>
      <c r="VCV99" s="0"/>
      <c r="VCW99" s="0"/>
      <c r="VCX99" s="0"/>
      <c r="VCY99" s="0"/>
      <c r="VCZ99" s="0"/>
      <c r="VDA99" s="0"/>
      <c r="VDB99" s="0"/>
      <c r="VDC99" s="0"/>
      <c r="VDD99" s="0"/>
      <c r="VDE99" s="0"/>
      <c r="VDF99" s="0"/>
      <c r="VDG99" s="0"/>
      <c r="VDH99" s="0"/>
      <c r="VDI99" s="0"/>
      <c r="VDJ99" s="0"/>
      <c r="VDK99" s="0"/>
      <c r="VDL99" s="0"/>
      <c r="VDM99" s="0"/>
      <c r="VDN99" s="0"/>
      <c r="VDO99" s="0"/>
      <c r="VDP99" s="0"/>
      <c r="VDQ99" s="0"/>
      <c r="VDR99" s="0"/>
      <c r="VDS99" s="0"/>
      <c r="VDT99" s="0"/>
      <c r="VDU99" s="0"/>
      <c r="VDV99" s="0"/>
      <c r="VDW99" s="0"/>
      <c r="VDX99" s="0"/>
      <c r="VDY99" s="0"/>
      <c r="VDZ99" s="0"/>
      <c r="VEA99" s="0"/>
      <c r="VEB99" s="0"/>
      <c r="VEC99" s="0"/>
      <c r="VED99" s="0"/>
      <c r="VEE99" s="0"/>
      <c r="VEF99" s="0"/>
      <c r="VEG99" s="0"/>
      <c r="VEH99" s="0"/>
      <c r="VEI99" s="0"/>
      <c r="VEJ99" s="0"/>
      <c r="VEK99" s="0"/>
      <c r="VEL99" s="0"/>
      <c r="VEM99" s="0"/>
      <c r="VEN99" s="0"/>
      <c r="VEO99" s="0"/>
      <c r="VEP99" s="0"/>
      <c r="VEQ99" s="0"/>
      <c r="VER99" s="0"/>
      <c r="VES99" s="0"/>
      <c r="VET99" s="0"/>
      <c r="VEU99" s="0"/>
      <c r="VEV99" s="0"/>
      <c r="VEW99" s="0"/>
      <c r="VEX99" s="0"/>
      <c r="VEY99" s="0"/>
      <c r="VEZ99" s="0"/>
      <c r="VFA99" s="0"/>
      <c r="VFB99" s="0"/>
      <c r="VFC99" s="0"/>
      <c r="VFD99" s="0"/>
      <c r="VFE99" s="0"/>
      <c r="VFF99" s="0"/>
      <c r="VFG99" s="0"/>
      <c r="VFH99" s="0"/>
      <c r="VFI99" s="0"/>
      <c r="VFJ99" s="0"/>
      <c r="VFK99" s="0"/>
      <c r="VFL99" s="0"/>
      <c r="VFM99" s="0"/>
      <c r="VFN99" s="0"/>
      <c r="VFO99" s="0"/>
      <c r="VFP99" s="0"/>
      <c r="VFQ99" s="0"/>
      <c r="VFR99" s="0"/>
      <c r="VFS99" s="0"/>
      <c r="VFT99" s="0"/>
      <c r="VFU99" s="0"/>
      <c r="VFV99" s="0"/>
      <c r="VFW99" s="0"/>
      <c r="VFX99" s="0"/>
      <c r="VFY99" s="0"/>
      <c r="VFZ99" s="0"/>
      <c r="VGA99" s="0"/>
      <c r="VGB99" s="0"/>
      <c r="VGC99" s="0"/>
      <c r="VGD99" s="0"/>
      <c r="VGE99" s="0"/>
      <c r="VGF99" s="0"/>
      <c r="VGG99" s="0"/>
      <c r="VGH99" s="0"/>
      <c r="VGI99" s="0"/>
      <c r="VGJ99" s="0"/>
      <c r="VGK99" s="0"/>
      <c r="VGL99" s="0"/>
      <c r="VGM99" s="0"/>
      <c r="VGN99" s="0"/>
      <c r="VGO99" s="0"/>
      <c r="VGP99" s="0"/>
      <c r="VGQ99" s="0"/>
      <c r="VGR99" s="0"/>
      <c r="VGS99" s="0"/>
      <c r="VGT99" s="0"/>
      <c r="VGU99" s="0"/>
      <c r="VGV99" s="0"/>
      <c r="VGW99" s="0"/>
      <c r="VGX99" s="0"/>
      <c r="VGY99" s="0"/>
      <c r="VGZ99" s="0"/>
      <c r="VHA99" s="0"/>
      <c r="VHB99" s="0"/>
      <c r="VHC99" s="0"/>
      <c r="VHD99" s="0"/>
      <c r="VHE99" s="0"/>
      <c r="VHF99" s="0"/>
      <c r="VHG99" s="0"/>
      <c r="VHH99" s="0"/>
      <c r="VHI99" s="0"/>
      <c r="VHJ99" s="0"/>
      <c r="VHK99" s="0"/>
      <c r="VHL99" s="0"/>
      <c r="VHM99" s="0"/>
      <c r="VHN99" s="0"/>
      <c r="VHO99" s="0"/>
      <c r="VHP99" s="0"/>
      <c r="VHQ99" s="0"/>
      <c r="VHR99" s="0"/>
      <c r="VHS99" s="0"/>
      <c r="VHT99" s="0"/>
      <c r="VHU99" s="0"/>
      <c r="VHV99" s="0"/>
      <c r="VHW99" s="0"/>
      <c r="VHX99" s="0"/>
      <c r="VHY99" s="0"/>
      <c r="VHZ99" s="0"/>
      <c r="VIA99" s="0"/>
      <c r="VIB99" s="0"/>
      <c r="VIC99" s="0"/>
      <c r="VID99" s="0"/>
      <c r="VIE99" s="0"/>
      <c r="VIF99" s="0"/>
      <c r="VIG99" s="0"/>
      <c r="VIH99" s="0"/>
      <c r="VII99" s="0"/>
      <c r="VIJ99" s="0"/>
      <c r="VIK99" s="0"/>
      <c r="VIL99" s="0"/>
      <c r="VIM99" s="0"/>
      <c r="VIN99" s="0"/>
      <c r="VIO99" s="0"/>
      <c r="VIP99" s="0"/>
      <c r="VIQ99" s="0"/>
      <c r="VIR99" s="0"/>
      <c r="VIS99" s="0"/>
      <c r="VIT99" s="0"/>
      <c r="VIU99" s="0"/>
      <c r="VIV99" s="0"/>
      <c r="VIW99" s="0"/>
      <c r="VIX99" s="0"/>
      <c r="VIY99" s="0"/>
      <c r="VIZ99" s="0"/>
      <c r="VJA99" s="0"/>
      <c r="VJB99" s="0"/>
      <c r="VJC99" s="0"/>
      <c r="VJD99" s="0"/>
      <c r="VJE99" s="0"/>
      <c r="VJF99" s="0"/>
      <c r="VJG99" s="0"/>
      <c r="VJH99" s="0"/>
      <c r="VJI99" s="0"/>
      <c r="VJJ99" s="0"/>
      <c r="VJK99" s="0"/>
      <c r="VJL99" s="0"/>
      <c r="VJM99" s="0"/>
      <c r="VJN99" s="0"/>
      <c r="VJO99" s="0"/>
      <c r="VJP99" s="0"/>
      <c r="VJQ99" s="0"/>
      <c r="VJR99" s="0"/>
      <c r="VJS99" s="0"/>
      <c r="VJT99" s="0"/>
      <c r="VJU99" s="0"/>
      <c r="VJV99" s="0"/>
      <c r="VJW99" s="0"/>
      <c r="VJX99" s="0"/>
      <c r="VJY99" s="0"/>
      <c r="VJZ99" s="0"/>
      <c r="VKA99" s="0"/>
      <c r="VKB99" s="0"/>
      <c r="VKC99" s="0"/>
      <c r="VKD99" s="0"/>
      <c r="VKE99" s="0"/>
      <c r="VKF99" s="0"/>
      <c r="VKG99" s="0"/>
      <c r="VKH99" s="0"/>
      <c r="VKI99" s="0"/>
      <c r="VKJ99" s="0"/>
      <c r="VKK99" s="0"/>
      <c r="VKL99" s="0"/>
      <c r="VKM99" s="0"/>
      <c r="VKN99" s="0"/>
      <c r="VKO99" s="0"/>
      <c r="VKP99" s="0"/>
      <c r="VKQ99" s="0"/>
      <c r="VKR99" s="0"/>
      <c r="VKS99" s="0"/>
      <c r="VKT99" s="0"/>
      <c r="VKU99" s="0"/>
      <c r="VKV99" s="0"/>
      <c r="VKW99" s="0"/>
      <c r="VKX99" s="0"/>
      <c r="VKY99" s="0"/>
      <c r="VKZ99" s="0"/>
      <c r="VLA99" s="0"/>
      <c r="VLB99" s="0"/>
      <c r="VLC99" s="0"/>
      <c r="VLD99" s="0"/>
      <c r="VLE99" s="0"/>
      <c r="VLF99" s="0"/>
      <c r="VLG99" s="0"/>
      <c r="VLH99" s="0"/>
      <c r="VLI99" s="0"/>
      <c r="VLJ99" s="0"/>
      <c r="VLK99" s="0"/>
      <c r="VLL99" s="0"/>
      <c r="VLM99" s="0"/>
      <c r="VLN99" s="0"/>
      <c r="VLO99" s="0"/>
      <c r="VLP99" s="0"/>
      <c r="VLQ99" s="0"/>
      <c r="VLR99" s="0"/>
      <c r="VLS99" s="0"/>
      <c r="VLT99" s="0"/>
      <c r="VLU99" s="0"/>
      <c r="VLV99" s="0"/>
      <c r="VLW99" s="0"/>
      <c r="VLX99" s="0"/>
      <c r="VLY99" s="0"/>
      <c r="VLZ99" s="0"/>
      <c r="VMA99" s="0"/>
      <c r="VMB99" s="0"/>
      <c r="VMC99" s="0"/>
      <c r="VMD99" s="0"/>
      <c r="VME99" s="0"/>
      <c r="VMF99" s="0"/>
      <c r="VMG99" s="0"/>
      <c r="VMH99" s="0"/>
      <c r="VMI99" s="0"/>
      <c r="VMJ99" s="0"/>
      <c r="VMK99" s="0"/>
      <c r="VML99" s="0"/>
      <c r="VMM99" s="0"/>
      <c r="VMN99" s="0"/>
      <c r="VMO99" s="0"/>
      <c r="VMP99" s="0"/>
      <c r="VMQ99" s="0"/>
      <c r="VMR99" s="0"/>
      <c r="VMS99" s="0"/>
      <c r="VMT99" s="0"/>
      <c r="VMU99" s="0"/>
      <c r="VMV99" s="0"/>
      <c r="VMW99" s="0"/>
      <c r="VMX99" s="0"/>
      <c r="VMY99" s="0"/>
      <c r="VMZ99" s="0"/>
      <c r="VNA99" s="0"/>
      <c r="VNB99" s="0"/>
      <c r="VNC99" s="0"/>
      <c r="VND99" s="0"/>
      <c r="VNE99" s="0"/>
      <c r="VNF99" s="0"/>
      <c r="VNG99" s="0"/>
      <c r="VNH99" s="0"/>
      <c r="VNI99" s="0"/>
      <c r="VNJ99" s="0"/>
      <c r="VNK99" s="0"/>
      <c r="VNL99" s="0"/>
      <c r="VNM99" s="0"/>
      <c r="VNN99" s="0"/>
      <c r="VNO99" s="0"/>
      <c r="VNP99" s="0"/>
      <c r="VNQ99" s="0"/>
      <c r="VNR99" s="0"/>
      <c r="VNS99" s="0"/>
      <c r="VNT99" s="0"/>
      <c r="VNU99" s="0"/>
      <c r="VNV99" s="0"/>
      <c r="VNW99" s="0"/>
      <c r="VNX99" s="0"/>
      <c r="VNY99" s="0"/>
      <c r="VNZ99" s="0"/>
      <c r="VOA99" s="0"/>
      <c r="VOB99" s="0"/>
      <c r="VOC99" s="0"/>
      <c r="VOD99" s="0"/>
      <c r="VOE99" s="0"/>
      <c r="VOF99" s="0"/>
      <c r="VOG99" s="0"/>
      <c r="VOH99" s="0"/>
      <c r="VOI99" s="0"/>
      <c r="VOJ99" s="0"/>
      <c r="VOK99" s="0"/>
      <c r="VOL99" s="0"/>
      <c r="VOM99" s="0"/>
      <c r="VON99" s="0"/>
      <c r="VOO99" s="0"/>
      <c r="VOP99" s="0"/>
      <c r="VOQ99" s="0"/>
      <c r="VOR99" s="0"/>
      <c r="VOS99" s="0"/>
      <c r="VOT99" s="0"/>
      <c r="VOU99" s="0"/>
      <c r="VOV99" s="0"/>
      <c r="VOW99" s="0"/>
      <c r="VOX99" s="0"/>
      <c r="VOY99" s="0"/>
      <c r="VOZ99" s="0"/>
      <c r="VPA99" s="0"/>
      <c r="VPB99" s="0"/>
      <c r="VPC99" s="0"/>
      <c r="VPD99" s="0"/>
      <c r="VPE99" s="0"/>
      <c r="VPF99" s="0"/>
      <c r="VPG99" s="0"/>
      <c r="VPH99" s="0"/>
      <c r="VPI99" s="0"/>
      <c r="VPJ99" s="0"/>
      <c r="VPK99" s="0"/>
      <c r="VPL99" s="0"/>
      <c r="VPM99" s="0"/>
      <c r="VPN99" s="0"/>
      <c r="VPO99" s="0"/>
      <c r="VPP99" s="0"/>
      <c r="VPQ99" s="0"/>
      <c r="VPR99" s="0"/>
      <c r="VPS99" s="0"/>
      <c r="VPT99" s="0"/>
      <c r="VPU99" s="0"/>
      <c r="VPV99" s="0"/>
      <c r="VPW99" s="0"/>
      <c r="VPX99" s="0"/>
      <c r="VPY99" s="0"/>
      <c r="VPZ99" s="0"/>
      <c r="VQA99" s="0"/>
      <c r="VQB99" s="0"/>
      <c r="VQC99" s="0"/>
      <c r="VQD99" s="0"/>
      <c r="VQE99" s="0"/>
      <c r="VQF99" s="0"/>
      <c r="VQG99" s="0"/>
      <c r="VQH99" s="0"/>
      <c r="VQI99" s="0"/>
      <c r="VQJ99" s="0"/>
      <c r="VQK99" s="0"/>
      <c r="VQL99" s="0"/>
      <c r="VQM99" s="0"/>
      <c r="VQN99" s="0"/>
      <c r="VQO99" s="0"/>
      <c r="VQP99" s="0"/>
      <c r="VQQ99" s="0"/>
      <c r="VQR99" s="0"/>
      <c r="VQS99" s="0"/>
      <c r="VQT99" s="0"/>
      <c r="VQU99" s="0"/>
      <c r="VQV99" s="0"/>
      <c r="VQW99" s="0"/>
      <c r="VQX99" s="0"/>
      <c r="VQY99" s="0"/>
      <c r="VQZ99" s="0"/>
      <c r="VRA99" s="0"/>
      <c r="VRB99" s="0"/>
      <c r="VRC99" s="0"/>
      <c r="VRD99" s="0"/>
      <c r="VRE99" s="0"/>
      <c r="VRF99" s="0"/>
      <c r="VRG99" s="0"/>
      <c r="VRH99" s="0"/>
      <c r="VRI99" s="0"/>
      <c r="VRJ99" s="0"/>
      <c r="VRK99" s="0"/>
      <c r="VRL99" s="0"/>
      <c r="VRM99" s="0"/>
      <c r="VRN99" s="0"/>
      <c r="VRO99" s="0"/>
      <c r="VRP99" s="0"/>
      <c r="VRQ99" s="0"/>
      <c r="VRR99" s="0"/>
      <c r="VRS99" s="0"/>
      <c r="VRT99" s="0"/>
      <c r="VRU99" s="0"/>
      <c r="VRV99" s="0"/>
      <c r="VRW99" s="0"/>
      <c r="VRX99" s="0"/>
      <c r="VRY99" s="0"/>
      <c r="VRZ99" s="0"/>
      <c r="VSA99" s="0"/>
      <c r="VSB99" s="0"/>
      <c r="VSC99" s="0"/>
      <c r="VSD99" s="0"/>
      <c r="VSE99" s="0"/>
      <c r="VSF99" s="0"/>
      <c r="VSG99" s="0"/>
      <c r="VSH99" s="0"/>
      <c r="VSI99" s="0"/>
      <c r="VSJ99" s="0"/>
      <c r="VSK99" s="0"/>
      <c r="VSL99" s="0"/>
      <c r="VSM99" s="0"/>
      <c r="VSN99" s="0"/>
      <c r="VSO99" s="0"/>
      <c r="VSP99" s="0"/>
      <c r="VSQ99" s="0"/>
      <c r="VSR99" s="0"/>
      <c r="VSS99" s="0"/>
      <c r="VST99" s="0"/>
      <c r="VSU99" s="0"/>
      <c r="VSV99" s="0"/>
      <c r="VSW99" s="0"/>
      <c r="VSX99" s="0"/>
      <c r="VSY99" s="0"/>
      <c r="VSZ99" s="0"/>
      <c r="VTA99" s="0"/>
      <c r="VTB99" s="0"/>
      <c r="VTC99" s="0"/>
      <c r="VTD99" s="0"/>
      <c r="VTE99" s="0"/>
      <c r="VTF99" s="0"/>
      <c r="VTG99" s="0"/>
      <c r="VTH99" s="0"/>
      <c r="VTI99" s="0"/>
      <c r="VTJ99" s="0"/>
      <c r="VTK99" s="0"/>
      <c r="VTL99" s="0"/>
      <c r="VTM99" s="0"/>
      <c r="VTN99" s="0"/>
      <c r="VTO99" s="0"/>
      <c r="VTP99" s="0"/>
      <c r="VTQ99" s="0"/>
      <c r="VTR99" s="0"/>
      <c r="VTS99" s="0"/>
      <c r="VTT99" s="0"/>
      <c r="VTU99" s="0"/>
      <c r="VTV99" s="0"/>
      <c r="VTW99" s="0"/>
      <c r="VTX99" s="0"/>
      <c r="VTY99" s="0"/>
      <c r="VTZ99" s="0"/>
      <c r="VUA99" s="0"/>
      <c r="VUB99" s="0"/>
      <c r="VUC99" s="0"/>
      <c r="VUD99" s="0"/>
      <c r="VUE99" s="0"/>
      <c r="VUF99" s="0"/>
      <c r="VUG99" s="0"/>
      <c r="VUH99" s="0"/>
      <c r="VUI99" s="0"/>
      <c r="VUJ99" s="0"/>
      <c r="VUK99" s="0"/>
      <c r="VUL99" s="0"/>
      <c r="VUM99" s="0"/>
      <c r="VUN99" s="0"/>
      <c r="VUO99" s="0"/>
      <c r="VUP99" s="0"/>
      <c r="VUQ99" s="0"/>
      <c r="VUR99" s="0"/>
      <c r="VUS99" s="0"/>
      <c r="VUT99" s="0"/>
      <c r="VUU99" s="0"/>
      <c r="VUV99" s="0"/>
      <c r="VUW99" s="0"/>
      <c r="VUX99" s="0"/>
      <c r="VUY99" s="0"/>
      <c r="VUZ99" s="0"/>
      <c r="VVA99" s="0"/>
      <c r="VVB99" s="0"/>
      <c r="VVC99" s="0"/>
      <c r="VVD99" s="0"/>
      <c r="VVE99" s="0"/>
      <c r="VVF99" s="0"/>
      <c r="VVG99" s="0"/>
      <c r="VVH99" s="0"/>
      <c r="VVI99" s="0"/>
      <c r="VVJ99" s="0"/>
      <c r="VVK99" s="0"/>
      <c r="VVL99" s="0"/>
      <c r="VVM99" s="0"/>
      <c r="VVN99" s="0"/>
      <c r="VVO99" s="0"/>
      <c r="VVP99" s="0"/>
      <c r="VVQ99" s="0"/>
      <c r="VVR99" s="0"/>
      <c r="VVS99" s="0"/>
      <c r="VVT99" s="0"/>
      <c r="VVU99" s="0"/>
      <c r="VVV99" s="0"/>
      <c r="VVW99" s="0"/>
      <c r="VVX99" s="0"/>
      <c r="VVY99" s="0"/>
      <c r="VVZ99" s="0"/>
      <c r="VWA99" s="0"/>
      <c r="VWB99" s="0"/>
      <c r="VWC99" s="0"/>
      <c r="VWD99" s="0"/>
      <c r="VWE99" s="0"/>
      <c r="VWF99" s="0"/>
      <c r="VWG99" s="0"/>
      <c r="VWH99" s="0"/>
      <c r="VWI99" s="0"/>
      <c r="VWJ99" s="0"/>
      <c r="VWK99" s="0"/>
      <c r="VWL99" s="0"/>
      <c r="VWM99" s="0"/>
      <c r="VWN99" s="0"/>
      <c r="VWO99" s="0"/>
      <c r="VWP99" s="0"/>
      <c r="VWQ99" s="0"/>
      <c r="VWR99" s="0"/>
      <c r="VWS99" s="0"/>
      <c r="VWT99" s="0"/>
      <c r="VWU99" s="0"/>
      <c r="VWV99" s="0"/>
      <c r="VWW99" s="0"/>
      <c r="VWX99" s="0"/>
      <c r="VWY99" s="0"/>
      <c r="VWZ99" s="0"/>
      <c r="VXA99" s="0"/>
      <c r="VXB99" s="0"/>
      <c r="VXC99" s="0"/>
      <c r="VXD99" s="0"/>
      <c r="VXE99" s="0"/>
      <c r="VXF99" s="0"/>
      <c r="VXG99" s="0"/>
      <c r="VXH99" s="0"/>
      <c r="VXI99" s="0"/>
      <c r="VXJ99" s="0"/>
      <c r="VXK99" s="0"/>
      <c r="VXL99" s="0"/>
      <c r="VXM99" s="0"/>
      <c r="VXN99" s="0"/>
      <c r="VXO99" s="0"/>
      <c r="VXP99" s="0"/>
      <c r="VXQ99" s="0"/>
      <c r="VXR99" s="0"/>
      <c r="VXS99" s="0"/>
      <c r="VXT99" s="0"/>
      <c r="VXU99" s="0"/>
      <c r="VXV99" s="0"/>
      <c r="VXW99" s="0"/>
      <c r="VXX99" s="0"/>
      <c r="VXY99" s="0"/>
      <c r="VXZ99" s="0"/>
      <c r="VYA99" s="0"/>
      <c r="VYB99" s="0"/>
      <c r="VYC99" s="0"/>
      <c r="VYD99" s="0"/>
      <c r="VYE99" s="0"/>
      <c r="VYF99" s="0"/>
      <c r="VYG99" s="0"/>
      <c r="VYH99" s="0"/>
      <c r="VYI99" s="0"/>
      <c r="VYJ99" s="0"/>
      <c r="VYK99" s="0"/>
      <c r="VYL99" s="0"/>
      <c r="VYM99" s="0"/>
      <c r="VYN99" s="0"/>
      <c r="VYO99" s="0"/>
      <c r="VYP99" s="0"/>
      <c r="VYQ99" s="0"/>
      <c r="VYR99" s="0"/>
      <c r="VYS99" s="0"/>
      <c r="VYT99" s="0"/>
      <c r="VYU99" s="0"/>
      <c r="VYV99" s="0"/>
      <c r="VYW99" s="0"/>
      <c r="VYX99" s="0"/>
      <c r="VYY99" s="0"/>
      <c r="VYZ99" s="0"/>
      <c r="VZA99" s="0"/>
      <c r="VZB99" s="0"/>
      <c r="VZC99" s="0"/>
      <c r="VZD99" s="0"/>
      <c r="VZE99" s="0"/>
      <c r="VZF99" s="0"/>
      <c r="VZG99" s="0"/>
      <c r="VZH99" s="0"/>
      <c r="VZI99" s="0"/>
      <c r="VZJ99" s="0"/>
      <c r="VZK99" s="0"/>
      <c r="VZL99" s="0"/>
      <c r="VZM99" s="0"/>
      <c r="VZN99" s="0"/>
      <c r="VZO99" s="0"/>
      <c r="VZP99" s="0"/>
      <c r="VZQ99" s="0"/>
      <c r="VZR99" s="0"/>
      <c r="VZS99" s="0"/>
      <c r="VZT99" s="0"/>
      <c r="VZU99" s="0"/>
      <c r="VZV99" s="0"/>
      <c r="VZW99" s="0"/>
      <c r="VZX99" s="0"/>
      <c r="VZY99" s="0"/>
      <c r="VZZ99" s="0"/>
      <c r="WAA99" s="0"/>
      <c r="WAB99" s="0"/>
      <c r="WAC99" s="0"/>
      <c r="WAD99" s="0"/>
      <c r="WAE99" s="0"/>
      <c r="WAF99" s="0"/>
      <c r="WAG99" s="0"/>
      <c r="WAH99" s="0"/>
      <c r="WAI99" s="0"/>
      <c r="WAJ99" s="0"/>
      <c r="WAK99" s="0"/>
      <c r="WAL99" s="0"/>
      <c r="WAM99" s="0"/>
      <c r="WAN99" s="0"/>
      <c r="WAO99" s="0"/>
      <c r="WAP99" s="0"/>
      <c r="WAQ99" s="0"/>
      <c r="WAR99" s="0"/>
      <c r="WAS99" s="0"/>
      <c r="WAT99" s="0"/>
      <c r="WAU99" s="0"/>
      <c r="WAV99" s="0"/>
      <c r="WAW99" s="0"/>
      <c r="WAX99" s="0"/>
      <c r="WAY99" s="0"/>
      <c r="WAZ99" s="0"/>
      <c r="WBA99" s="0"/>
      <c r="WBB99" s="0"/>
      <c r="WBC99" s="0"/>
      <c r="WBD99" s="0"/>
      <c r="WBE99" s="0"/>
      <c r="WBF99" s="0"/>
      <c r="WBG99" s="0"/>
      <c r="WBH99" s="0"/>
      <c r="WBI99" s="0"/>
      <c r="WBJ99" s="0"/>
      <c r="WBK99" s="0"/>
      <c r="WBL99" s="0"/>
      <c r="WBM99" s="0"/>
      <c r="WBN99" s="0"/>
      <c r="WBO99" s="0"/>
      <c r="WBP99" s="0"/>
      <c r="WBQ99" s="0"/>
      <c r="WBR99" s="0"/>
      <c r="WBS99" s="0"/>
      <c r="WBT99" s="0"/>
      <c r="WBU99" s="0"/>
      <c r="WBV99" s="0"/>
      <c r="WBW99" s="0"/>
      <c r="WBX99" s="0"/>
      <c r="WBY99" s="0"/>
      <c r="WBZ99" s="0"/>
      <c r="WCA99" s="0"/>
      <c r="WCB99" s="0"/>
      <c r="WCC99" s="0"/>
      <c r="WCD99" s="0"/>
      <c r="WCE99" s="0"/>
      <c r="WCF99" s="0"/>
      <c r="WCG99" s="0"/>
      <c r="WCH99" s="0"/>
      <c r="WCI99" s="0"/>
      <c r="WCJ99" s="0"/>
      <c r="WCK99" s="0"/>
      <c r="WCL99" s="0"/>
      <c r="WCM99" s="0"/>
      <c r="WCN99" s="0"/>
      <c r="WCO99" s="0"/>
      <c r="WCP99" s="0"/>
      <c r="WCQ99" s="0"/>
      <c r="WCR99" s="0"/>
      <c r="WCS99" s="0"/>
      <c r="WCT99" s="0"/>
      <c r="WCU99" s="0"/>
      <c r="WCV99" s="0"/>
      <c r="WCW99" s="0"/>
      <c r="WCX99" s="0"/>
      <c r="WCY99" s="0"/>
      <c r="WCZ99" s="0"/>
      <c r="WDA99" s="0"/>
      <c r="WDB99" s="0"/>
      <c r="WDC99" s="0"/>
      <c r="WDD99" s="0"/>
      <c r="WDE99" s="0"/>
      <c r="WDF99" s="0"/>
      <c r="WDG99" s="0"/>
      <c r="WDH99" s="0"/>
      <c r="WDI99" s="0"/>
      <c r="WDJ99" s="0"/>
      <c r="WDK99" s="0"/>
      <c r="WDL99" s="0"/>
      <c r="WDM99" s="0"/>
      <c r="WDN99" s="0"/>
      <c r="WDO99" s="0"/>
      <c r="WDP99" s="0"/>
      <c r="WDQ99" s="0"/>
      <c r="WDR99" s="0"/>
      <c r="WDS99" s="0"/>
      <c r="WDT99" s="0"/>
      <c r="WDU99" s="0"/>
      <c r="WDV99" s="0"/>
      <c r="WDW99" s="0"/>
      <c r="WDX99" s="0"/>
      <c r="WDY99" s="0"/>
      <c r="WDZ99" s="0"/>
      <c r="WEA99" s="0"/>
      <c r="WEB99" s="0"/>
      <c r="WEC99" s="0"/>
      <c r="WED99" s="0"/>
      <c r="WEE99" s="0"/>
      <c r="WEF99" s="0"/>
      <c r="WEG99" s="0"/>
      <c r="WEH99" s="0"/>
      <c r="WEI99" s="0"/>
      <c r="WEJ99" s="0"/>
      <c r="WEK99" s="0"/>
      <c r="WEL99" s="0"/>
      <c r="WEM99" s="0"/>
      <c r="WEN99" s="0"/>
      <c r="WEO99" s="0"/>
      <c r="WEP99" s="0"/>
      <c r="WEQ99" s="0"/>
      <c r="WER99" s="0"/>
      <c r="WES99" s="0"/>
      <c r="WET99" s="0"/>
      <c r="WEU99" s="0"/>
      <c r="WEV99" s="0"/>
      <c r="WEW99" s="0"/>
      <c r="WEX99" s="0"/>
      <c r="WEY99" s="0"/>
      <c r="WEZ99" s="0"/>
      <c r="WFA99" s="0"/>
      <c r="WFB99" s="0"/>
      <c r="WFC99" s="0"/>
      <c r="WFD99" s="0"/>
      <c r="WFE99" s="0"/>
      <c r="WFF99" s="0"/>
      <c r="WFG99" s="0"/>
      <c r="WFH99" s="0"/>
      <c r="WFI99" s="0"/>
      <c r="WFJ99" s="0"/>
      <c r="WFK99" s="0"/>
      <c r="WFL99" s="0"/>
      <c r="WFM99" s="0"/>
      <c r="WFN99" s="0"/>
      <c r="WFO99" s="0"/>
      <c r="WFP99" s="0"/>
      <c r="WFQ99" s="0"/>
      <c r="WFR99" s="0"/>
      <c r="WFS99" s="0"/>
      <c r="WFT99" s="0"/>
      <c r="WFU99" s="0"/>
      <c r="WFV99" s="0"/>
      <c r="WFW99" s="0"/>
      <c r="WFX99" s="0"/>
      <c r="WFY99" s="0"/>
      <c r="WFZ99" s="0"/>
      <c r="WGA99" s="0"/>
      <c r="WGB99" s="0"/>
      <c r="WGC99" s="0"/>
      <c r="WGD99" s="0"/>
      <c r="WGE99" s="0"/>
      <c r="WGF99" s="0"/>
      <c r="WGG99" s="0"/>
      <c r="WGH99" s="0"/>
      <c r="WGI99" s="0"/>
      <c r="WGJ99" s="0"/>
      <c r="WGK99" s="0"/>
      <c r="WGL99" s="0"/>
      <c r="WGM99" s="0"/>
      <c r="WGN99" s="0"/>
      <c r="WGO99" s="0"/>
      <c r="WGP99" s="0"/>
      <c r="WGQ99" s="0"/>
      <c r="WGR99" s="0"/>
      <c r="WGS99" s="0"/>
      <c r="WGT99" s="0"/>
      <c r="WGU99" s="0"/>
      <c r="WGV99" s="0"/>
      <c r="WGW99" s="0"/>
      <c r="WGX99" s="0"/>
      <c r="WGY99" s="0"/>
      <c r="WGZ99" s="0"/>
      <c r="WHA99" s="0"/>
      <c r="WHB99" s="0"/>
      <c r="WHC99" s="0"/>
      <c r="WHD99" s="0"/>
      <c r="WHE99" s="0"/>
      <c r="WHF99" s="0"/>
      <c r="WHG99" s="0"/>
      <c r="WHH99" s="0"/>
      <c r="WHI99" s="0"/>
      <c r="WHJ99" s="0"/>
      <c r="WHK99" s="0"/>
      <c r="WHL99" s="0"/>
      <c r="WHM99" s="0"/>
      <c r="WHN99" s="0"/>
      <c r="WHO99" s="0"/>
      <c r="WHP99" s="0"/>
      <c r="WHQ99" s="0"/>
      <c r="WHR99" s="0"/>
      <c r="WHS99" s="0"/>
      <c r="WHT99" s="0"/>
      <c r="WHU99" s="0"/>
      <c r="WHV99" s="0"/>
      <c r="WHW99" s="0"/>
      <c r="WHX99" s="0"/>
      <c r="WHY99" s="0"/>
      <c r="WHZ99" s="0"/>
      <c r="WIA99" s="0"/>
      <c r="WIB99" s="0"/>
      <c r="WIC99" s="0"/>
      <c r="WID99" s="0"/>
      <c r="WIE99" s="0"/>
      <c r="WIF99" s="0"/>
      <c r="WIG99" s="0"/>
      <c r="WIH99" s="0"/>
      <c r="WII99" s="0"/>
      <c r="WIJ99" s="0"/>
      <c r="WIK99" s="0"/>
      <c r="WIL99" s="0"/>
      <c r="WIM99" s="0"/>
      <c r="WIN99" s="0"/>
      <c r="WIO99" s="0"/>
      <c r="WIP99" s="0"/>
      <c r="WIQ99" s="0"/>
      <c r="WIR99" s="0"/>
      <c r="WIS99" s="0"/>
      <c r="WIT99" s="0"/>
      <c r="WIU99" s="0"/>
      <c r="WIV99" s="0"/>
      <c r="WIW99" s="0"/>
      <c r="WIX99" s="0"/>
      <c r="WIY99" s="0"/>
      <c r="WIZ99" s="0"/>
      <c r="WJA99" s="0"/>
      <c r="WJB99" s="0"/>
      <c r="WJC99" s="0"/>
      <c r="WJD99" s="0"/>
      <c r="WJE99" s="0"/>
      <c r="WJF99" s="0"/>
      <c r="WJG99" s="0"/>
      <c r="WJH99" s="0"/>
      <c r="WJI99" s="0"/>
      <c r="WJJ99" s="0"/>
      <c r="WJK99" s="0"/>
      <c r="WJL99" s="0"/>
      <c r="WJM99" s="0"/>
      <c r="WJN99" s="0"/>
      <c r="WJO99" s="0"/>
      <c r="WJP99" s="0"/>
      <c r="WJQ99" s="0"/>
      <c r="WJR99" s="0"/>
      <c r="WJS99" s="0"/>
      <c r="WJT99" s="0"/>
      <c r="WJU99" s="0"/>
      <c r="WJV99" s="0"/>
      <c r="WJW99" s="0"/>
      <c r="WJX99" s="0"/>
      <c r="WJY99" s="0"/>
      <c r="WJZ99" s="0"/>
      <c r="WKA99" s="0"/>
      <c r="WKB99" s="0"/>
      <c r="WKC99" s="0"/>
      <c r="WKD99" s="0"/>
      <c r="WKE99" s="0"/>
      <c r="WKF99" s="0"/>
      <c r="WKG99" s="0"/>
      <c r="WKH99" s="0"/>
      <c r="WKI99" s="0"/>
      <c r="WKJ99" s="0"/>
      <c r="WKK99" s="0"/>
      <c r="WKL99" s="0"/>
      <c r="WKM99" s="0"/>
      <c r="WKN99" s="0"/>
      <c r="WKO99" s="0"/>
      <c r="WKP99" s="0"/>
      <c r="WKQ99" s="0"/>
      <c r="WKR99" s="0"/>
      <c r="WKS99" s="0"/>
      <c r="WKT99" s="0"/>
      <c r="WKU99" s="0"/>
      <c r="WKV99" s="0"/>
      <c r="WKW99" s="0"/>
      <c r="WKX99" s="0"/>
      <c r="WKY99" s="0"/>
      <c r="WKZ99" s="0"/>
      <c r="WLA99" s="0"/>
      <c r="WLB99" s="0"/>
      <c r="WLC99" s="0"/>
      <c r="WLD99" s="0"/>
      <c r="WLE99" s="0"/>
      <c r="WLF99" s="0"/>
      <c r="WLG99" s="0"/>
      <c r="WLH99" s="0"/>
      <c r="WLI99" s="0"/>
      <c r="WLJ99" s="0"/>
      <c r="WLK99" s="0"/>
      <c r="WLL99" s="0"/>
      <c r="WLM99" s="0"/>
      <c r="WLN99" s="0"/>
      <c r="WLO99" s="0"/>
      <c r="WLP99" s="0"/>
      <c r="WLQ99" s="0"/>
      <c r="WLR99" s="0"/>
      <c r="WLS99" s="0"/>
      <c r="WLT99" s="0"/>
      <c r="WLU99" s="0"/>
      <c r="WLV99" s="0"/>
      <c r="WLW99" s="0"/>
      <c r="WLX99" s="0"/>
      <c r="WLY99" s="0"/>
      <c r="WLZ99" s="0"/>
      <c r="WMA99" s="0"/>
      <c r="WMB99" s="0"/>
      <c r="WMC99" s="0"/>
      <c r="WMD99" s="0"/>
      <c r="WME99" s="0"/>
      <c r="WMF99" s="0"/>
      <c r="WMG99" s="0"/>
      <c r="WMH99" s="0"/>
      <c r="WMI99" s="0"/>
      <c r="WMJ99" s="0"/>
      <c r="WMK99" s="0"/>
      <c r="WML99" s="0"/>
      <c r="WMM99" s="0"/>
      <c r="WMN99" s="0"/>
      <c r="WMO99" s="0"/>
      <c r="WMP99" s="0"/>
      <c r="WMQ99" s="0"/>
      <c r="WMR99" s="0"/>
      <c r="WMS99" s="0"/>
      <c r="WMT99" s="0"/>
      <c r="WMU99" s="0"/>
      <c r="WMV99" s="0"/>
      <c r="WMW99" s="0"/>
      <c r="WMX99" s="0"/>
      <c r="WMY99" s="0"/>
      <c r="WMZ99" s="0"/>
      <c r="WNA99" s="0"/>
      <c r="WNB99" s="0"/>
      <c r="WNC99" s="0"/>
      <c r="WND99" s="0"/>
      <c r="WNE99" s="0"/>
      <c r="WNF99" s="0"/>
      <c r="WNG99" s="0"/>
      <c r="WNH99" s="0"/>
      <c r="WNI99" s="0"/>
      <c r="WNJ99" s="0"/>
      <c r="WNK99" s="0"/>
      <c r="WNL99" s="0"/>
      <c r="WNM99" s="0"/>
      <c r="WNN99" s="0"/>
      <c r="WNO99" s="0"/>
      <c r="WNP99" s="0"/>
      <c r="WNQ99" s="0"/>
      <c r="WNR99" s="0"/>
      <c r="WNS99" s="0"/>
      <c r="WNT99" s="0"/>
      <c r="WNU99" s="0"/>
      <c r="WNV99" s="0"/>
      <c r="WNW99" s="0"/>
      <c r="WNX99" s="0"/>
      <c r="WNY99" s="0"/>
      <c r="WNZ99" s="0"/>
      <c r="WOA99" s="0"/>
      <c r="WOB99" s="0"/>
      <c r="WOC99" s="0"/>
      <c r="WOD99" s="0"/>
      <c r="WOE99" s="0"/>
      <c r="WOF99" s="0"/>
      <c r="WOG99" s="0"/>
      <c r="WOH99" s="0"/>
      <c r="WOI99" s="0"/>
      <c r="WOJ99" s="0"/>
      <c r="WOK99" s="0"/>
      <c r="WOL99" s="0"/>
      <c r="WOM99" s="0"/>
      <c r="WON99" s="0"/>
      <c r="WOO99" s="0"/>
      <c r="WOP99" s="0"/>
      <c r="WOQ99" s="0"/>
      <c r="WOR99" s="0"/>
      <c r="WOS99" s="0"/>
      <c r="WOT99" s="0"/>
      <c r="WOU99" s="0"/>
      <c r="WOV99" s="0"/>
      <c r="WOW99" s="0"/>
      <c r="WOX99" s="0"/>
      <c r="WOY99" s="0"/>
      <c r="WOZ99" s="0"/>
      <c r="WPA99" s="0"/>
      <c r="WPB99" s="0"/>
      <c r="WPC99" s="0"/>
      <c r="WPD99" s="0"/>
      <c r="WPE99" s="0"/>
      <c r="WPF99" s="0"/>
      <c r="WPG99" s="0"/>
      <c r="WPH99" s="0"/>
      <c r="WPI99" s="0"/>
      <c r="WPJ99" s="0"/>
      <c r="WPK99" s="0"/>
      <c r="WPL99" s="0"/>
      <c r="WPM99" s="0"/>
      <c r="WPN99" s="0"/>
      <c r="WPO99" s="0"/>
      <c r="WPP99" s="0"/>
      <c r="WPQ99" s="0"/>
      <c r="WPR99" s="0"/>
      <c r="WPS99" s="0"/>
      <c r="WPT99" s="0"/>
      <c r="WPU99" s="0"/>
      <c r="WPV99" s="0"/>
      <c r="WPW99" s="0"/>
      <c r="WPX99" s="0"/>
      <c r="WPY99" s="0"/>
      <c r="WPZ99" s="0"/>
      <c r="WQA99" s="0"/>
      <c r="WQB99" s="0"/>
      <c r="WQC99" s="0"/>
      <c r="WQD99" s="0"/>
      <c r="WQE99" s="0"/>
      <c r="WQF99" s="0"/>
      <c r="WQG99" s="0"/>
      <c r="WQH99" s="0"/>
      <c r="WQI99" s="0"/>
      <c r="WQJ99" s="0"/>
      <c r="WQK99" s="0"/>
      <c r="WQL99" s="0"/>
      <c r="WQM99" s="0"/>
      <c r="WQN99" s="0"/>
      <c r="WQO99" s="0"/>
      <c r="WQP99" s="0"/>
      <c r="WQQ99" s="0"/>
      <c r="WQR99" s="0"/>
      <c r="WQS99" s="0"/>
      <c r="WQT99" s="0"/>
      <c r="WQU99" s="0"/>
      <c r="WQV99" s="0"/>
      <c r="WQW99" s="0"/>
      <c r="WQX99" s="0"/>
      <c r="WQY99" s="0"/>
      <c r="WQZ99" s="0"/>
      <c r="WRA99" s="0"/>
      <c r="WRB99" s="0"/>
      <c r="WRC99" s="0"/>
      <c r="WRD99" s="0"/>
      <c r="WRE99" s="0"/>
      <c r="WRF99" s="0"/>
      <c r="WRG99" s="0"/>
      <c r="WRH99" s="0"/>
      <c r="WRI99" s="0"/>
      <c r="WRJ99" s="0"/>
      <c r="WRK99" s="0"/>
      <c r="WRL99" s="0"/>
      <c r="WRM99" s="0"/>
      <c r="WRN99" s="0"/>
      <c r="WRO99" s="0"/>
      <c r="WRP99" s="0"/>
      <c r="WRQ99" s="0"/>
      <c r="WRR99" s="0"/>
      <c r="WRS99" s="0"/>
      <c r="WRT99" s="0"/>
      <c r="WRU99" s="0"/>
      <c r="WRV99" s="0"/>
      <c r="WRW99" s="0"/>
      <c r="WRX99" s="0"/>
      <c r="WRY99" s="0"/>
      <c r="WRZ99" s="0"/>
      <c r="WSA99" s="0"/>
      <c r="WSB99" s="0"/>
      <c r="WSC99" s="0"/>
      <c r="WSD99" s="0"/>
      <c r="WSE99" s="0"/>
      <c r="WSF99" s="0"/>
      <c r="WSG99" s="0"/>
      <c r="WSH99" s="0"/>
      <c r="WSI99" s="0"/>
      <c r="WSJ99" s="0"/>
      <c r="WSK99" s="0"/>
      <c r="WSL99" s="0"/>
      <c r="WSM99" s="0"/>
      <c r="WSN99" s="0"/>
      <c r="WSO99" s="0"/>
      <c r="WSP99" s="0"/>
      <c r="WSQ99" s="0"/>
      <c r="WSR99" s="0"/>
      <c r="WSS99" s="0"/>
      <c r="WST99" s="0"/>
      <c r="WSU99" s="0"/>
      <c r="WSV99" s="0"/>
      <c r="WSW99" s="0"/>
      <c r="WSX99" s="0"/>
      <c r="WSY99" s="0"/>
      <c r="WSZ99" s="0"/>
      <c r="WTA99" s="0"/>
      <c r="WTB99" s="0"/>
      <c r="WTC99" s="0"/>
      <c r="WTD99" s="0"/>
      <c r="WTE99" s="0"/>
      <c r="WTF99" s="0"/>
      <c r="WTG99" s="0"/>
      <c r="WTH99" s="0"/>
      <c r="WTI99" s="0"/>
      <c r="WTJ99" s="0"/>
      <c r="WTK99" s="0"/>
      <c r="WTL99" s="0"/>
      <c r="WTM99" s="0"/>
      <c r="WTN99" s="0"/>
      <c r="WTO99" s="0"/>
      <c r="WTP99" s="0"/>
      <c r="WTQ99" s="0"/>
      <c r="WTR99" s="0"/>
      <c r="WTS99" s="0"/>
      <c r="WTT99" s="0"/>
      <c r="WTU99" s="0"/>
      <c r="WTV99" s="0"/>
      <c r="WTW99" s="0"/>
      <c r="WTX99" s="0"/>
      <c r="WTY99" s="0"/>
      <c r="WTZ99" s="0"/>
      <c r="WUA99" s="0"/>
      <c r="WUB99" s="0"/>
      <c r="WUC99" s="0"/>
      <c r="WUD99" s="0"/>
      <c r="WUE99" s="0"/>
      <c r="WUF99" s="0"/>
      <c r="WUG99" s="0"/>
      <c r="WUH99" s="0"/>
      <c r="WUI99" s="0"/>
      <c r="WUJ99" s="0"/>
      <c r="WUK99" s="0"/>
      <c r="WUL99" s="0"/>
      <c r="WUM99" s="0"/>
      <c r="WUN99" s="0"/>
      <c r="WUO99" s="0"/>
      <c r="WUP99" s="0"/>
      <c r="WUQ99" s="0"/>
      <c r="WUR99" s="0"/>
      <c r="WUS99" s="0"/>
      <c r="WUT99" s="0"/>
      <c r="WUU99" s="0"/>
      <c r="WUV99" s="0"/>
      <c r="WUW99" s="0"/>
      <c r="WUX99" s="0"/>
      <c r="WUY99" s="0"/>
      <c r="WUZ99" s="0"/>
      <c r="WVA99" s="0"/>
      <c r="WVB99" s="0"/>
      <c r="WVC99" s="0"/>
      <c r="WVD99" s="0"/>
      <c r="WVE99" s="0"/>
      <c r="WVF99" s="0"/>
      <c r="WVG99" s="0"/>
      <c r="WVH99" s="0"/>
      <c r="WVI99" s="0"/>
      <c r="WVJ99" s="0"/>
      <c r="WVK99" s="0"/>
      <c r="WVL99" s="0"/>
      <c r="WVM99" s="0"/>
      <c r="WVN99" s="0"/>
      <c r="WVO99" s="0"/>
      <c r="WVP99" s="0"/>
      <c r="WVQ99" s="0"/>
      <c r="WVR99" s="0"/>
      <c r="WVS99" s="0"/>
      <c r="WVT99" s="0"/>
      <c r="WVU99" s="0"/>
      <c r="WVV99" s="0"/>
      <c r="WVW99" s="0"/>
      <c r="WVX99" s="0"/>
      <c r="WVY99" s="0"/>
      <c r="WVZ99" s="0"/>
      <c r="WWA99" s="0"/>
      <c r="WWB99" s="0"/>
      <c r="WWC99" s="0"/>
      <c r="WWD99" s="0"/>
      <c r="WWE99" s="0"/>
      <c r="WWF99" s="0"/>
      <c r="WWG99" s="0"/>
      <c r="WWH99" s="0"/>
      <c r="WWI99" s="0"/>
      <c r="WWJ99" s="0"/>
      <c r="WWK99" s="0"/>
      <c r="WWL99" s="0"/>
      <c r="WWM99" s="0"/>
      <c r="WWN99" s="0"/>
      <c r="WWO99" s="0"/>
      <c r="WWP99" s="0"/>
      <c r="WWQ99" s="0"/>
      <c r="WWR99" s="0"/>
      <c r="WWS99" s="0"/>
      <c r="WWT99" s="0"/>
      <c r="WWU99" s="0"/>
      <c r="WWV99" s="0"/>
      <c r="WWW99" s="0"/>
      <c r="WWX99" s="0"/>
      <c r="WWY99" s="0"/>
      <c r="WWZ99" s="0"/>
      <c r="WXA99" s="0"/>
      <c r="WXB99" s="0"/>
      <c r="WXC99" s="0"/>
      <c r="WXD99" s="0"/>
      <c r="WXE99" s="0"/>
      <c r="WXF99" s="0"/>
      <c r="WXG99" s="0"/>
      <c r="WXH99" s="0"/>
      <c r="WXI99" s="0"/>
      <c r="WXJ99" s="0"/>
      <c r="WXK99" s="0"/>
      <c r="WXL99" s="0"/>
      <c r="WXM99" s="0"/>
      <c r="WXN99" s="0"/>
      <c r="WXO99" s="0"/>
      <c r="WXP99" s="0"/>
      <c r="WXQ99" s="0"/>
      <c r="WXR99" s="0"/>
      <c r="WXS99" s="0"/>
      <c r="WXT99" s="0"/>
      <c r="WXU99" s="0"/>
      <c r="WXV99" s="0"/>
      <c r="WXW99" s="0"/>
      <c r="WXX99" s="0"/>
      <c r="WXY99" s="0"/>
      <c r="WXZ99" s="0"/>
      <c r="WYA99" s="0"/>
      <c r="WYB99" s="0"/>
      <c r="WYC99" s="0"/>
      <c r="WYD99" s="0"/>
      <c r="WYE99" s="0"/>
      <c r="WYF99" s="0"/>
      <c r="WYG99" s="0"/>
      <c r="WYH99" s="0"/>
      <c r="WYI99" s="0"/>
      <c r="WYJ99" s="0"/>
      <c r="WYK99" s="0"/>
      <c r="WYL99" s="0"/>
      <c r="WYM99" s="0"/>
      <c r="WYN99" s="0"/>
      <c r="WYO99" s="0"/>
      <c r="WYP99" s="0"/>
      <c r="WYQ99" s="0"/>
      <c r="WYR99" s="0"/>
      <c r="WYS99" s="0"/>
      <c r="WYT99" s="0"/>
      <c r="WYU99" s="0"/>
      <c r="WYV99" s="0"/>
      <c r="WYW99" s="0"/>
      <c r="WYX99" s="0"/>
      <c r="WYY99" s="0"/>
      <c r="WYZ99" s="0"/>
      <c r="WZA99" s="0"/>
      <c r="WZB99" s="0"/>
      <c r="WZC99" s="0"/>
      <c r="WZD99" s="0"/>
      <c r="WZE99" s="0"/>
      <c r="WZF99" s="0"/>
      <c r="WZG99" s="0"/>
      <c r="WZH99" s="0"/>
      <c r="WZI99" s="0"/>
      <c r="WZJ99" s="0"/>
      <c r="WZK99" s="0"/>
      <c r="WZL99" s="0"/>
      <c r="WZM99" s="0"/>
      <c r="WZN99" s="0"/>
      <c r="WZO99" s="0"/>
      <c r="WZP99" s="0"/>
      <c r="WZQ99" s="0"/>
      <c r="WZR99" s="0"/>
      <c r="WZS99" s="0"/>
      <c r="WZT99" s="0"/>
      <c r="WZU99" s="0"/>
      <c r="WZV99" s="0"/>
      <c r="WZW99" s="0"/>
      <c r="WZX99" s="0"/>
      <c r="WZY99" s="0"/>
      <c r="WZZ99" s="0"/>
      <c r="XAA99" s="0"/>
      <c r="XAB99" s="0"/>
      <c r="XAC99" s="0"/>
      <c r="XAD99" s="0"/>
      <c r="XAE99" s="0"/>
      <c r="XAF99" s="0"/>
      <c r="XAG99" s="0"/>
      <c r="XAH99" s="0"/>
      <c r="XAI99" s="0"/>
      <c r="XAJ99" s="0"/>
      <c r="XAK99" s="0"/>
      <c r="XAL99" s="0"/>
      <c r="XAM99" s="0"/>
      <c r="XAN99" s="0"/>
      <c r="XAO99" s="0"/>
      <c r="XAP99" s="0"/>
      <c r="XAQ99" s="0"/>
      <c r="XAR99" s="0"/>
      <c r="XAS99" s="0"/>
      <c r="XAT99" s="0"/>
      <c r="XAU99" s="0"/>
      <c r="XAV99" s="0"/>
      <c r="XAW99" s="0"/>
      <c r="XAX99" s="0"/>
      <c r="XAY99" s="0"/>
      <c r="XAZ99" s="0"/>
      <c r="XBA99" s="0"/>
      <c r="XBB99" s="0"/>
      <c r="XBC99" s="0"/>
      <c r="XBD99" s="0"/>
      <c r="XBE99" s="0"/>
      <c r="XBF99" s="0"/>
      <c r="XBG99" s="0"/>
      <c r="XBH99" s="0"/>
      <c r="XBI99" s="0"/>
      <c r="XBJ99" s="0"/>
      <c r="XBK99" s="0"/>
      <c r="XBL99" s="0"/>
      <c r="XBM99" s="0"/>
      <c r="XBN99" s="0"/>
      <c r="XBO99" s="0"/>
      <c r="XBP99" s="0"/>
      <c r="XBQ99" s="0"/>
      <c r="XBR99" s="0"/>
      <c r="XBS99" s="0"/>
      <c r="XBT99" s="0"/>
      <c r="XBU99" s="0"/>
      <c r="XBV99" s="0"/>
      <c r="XBW99" s="0"/>
      <c r="XBX99" s="0"/>
      <c r="XBY99" s="0"/>
      <c r="XBZ99" s="0"/>
      <c r="XCA99" s="0"/>
      <c r="XCB99" s="0"/>
      <c r="XCC99" s="0"/>
      <c r="XCD99" s="0"/>
      <c r="XCE99" s="0"/>
      <c r="XCF99" s="0"/>
      <c r="XCG99" s="0"/>
      <c r="XCH99" s="0"/>
      <c r="XCI99" s="0"/>
      <c r="XCJ99" s="0"/>
      <c r="XCK99" s="0"/>
      <c r="XCL99" s="0"/>
      <c r="XCM99" s="0"/>
      <c r="XCN99" s="0"/>
      <c r="XCO99" s="0"/>
      <c r="XCP99" s="0"/>
      <c r="XCQ99" s="0"/>
      <c r="XCR99" s="0"/>
      <c r="XCS99" s="0"/>
      <c r="XCT99" s="0"/>
      <c r="XCU99" s="0"/>
      <c r="XCV99" s="0"/>
      <c r="XCW99" s="0"/>
      <c r="XCX99" s="0"/>
      <c r="XCY99" s="0"/>
      <c r="XCZ99" s="0"/>
      <c r="XDA99" s="0"/>
      <c r="XDB99" s="0"/>
      <c r="XDC99" s="0"/>
      <c r="XDD99" s="0"/>
      <c r="XDE99" s="0"/>
      <c r="XDF99" s="0"/>
      <c r="XDG99" s="0"/>
      <c r="XDH99" s="0"/>
      <c r="XDI99" s="0"/>
      <c r="XDJ99" s="0"/>
      <c r="XDK99" s="0"/>
      <c r="XDL99" s="0"/>
      <c r="XDM99" s="0"/>
      <c r="XDN99" s="0"/>
      <c r="XDO99" s="0"/>
      <c r="XDP99" s="0"/>
      <c r="XDQ99" s="0"/>
      <c r="XDR99" s="0"/>
      <c r="XDS99" s="0"/>
      <c r="XDT99" s="0"/>
      <c r="XDU99" s="0"/>
      <c r="XDV99" s="0"/>
      <c r="XDW99" s="0"/>
      <c r="XDX99" s="0"/>
      <c r="XDY99" s="0"/>
      <c r="XDZ99" s="0"/>
      <c r="XEA99" s="0"/>
      <c r="XEB99" s="0"/>
      <c r="XEC99" s="0"/>
      <c r="XED99" s="0"/>
      <c r="XEE99" s="0"/>
      <c r="XEF99" s="0"/>
      <c r="XEG99" s="0"/>
      <c r="XEH99" s="0"/>
      <c r="XEI99" s="0"/>
      <c r="XEJ99" s="0"/>
      <c r="XEK99" s="0"/>
      <c r="XEL99" s="0"/>
      <c r="XEM99" s="0"/>
      <c r="XEN99" s="0"/>
      <c r="XEO99" s="0"/>
      <c r="XEP99" s="0"/>
      <c r="XEQ99" s="0"/>
      <c r="XER99" s="0"/>
      <c r="XES99" s="0"/>
      <c r="XET99" s="0"/>
      <c r="XEU99" s="0"/>
      <c r="XEV99" s="0"/>
      <c r="XEW99" s="0"/>
      <c r="XEX99" s="0"/>
      <c r="XEY99" s="0"/>
      <c r="XEZ99" s="0"/>
      <c r="XFA99" s="0"/>
      <c r="XFB99" s="0"/>
      <c r="XFC99" s="0"/>
      <c r="XFD99" s="0"/>
    </row>
    <row r="100" customFormat="false" ht="15" hidden="false" customHeight="true" outlineLevel="0" collapsed="false">
      <c r="A100" s="0"/>
      <c r="B100" s="8"/>
      <c r="C100" s="8"/>
      <c r="D100" s="8"/>
      <c r="E100" s="8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/>
      <c r="CI100" s="0"/>
      <c r="CJ100" s="0"/>
      <c r="CK100" s="0"/>
      <c r="CL100" s="0"/>
      <c r="CM100" s="0"/>
      <c r="CN100" s="0"/>
      <c r="CO100" s="0"/>
      <c r="CP100" s="0"/>
      <c r="CQ100" s="0"/>
      <c r="CR100" s="0"/>
      <c r="CS100" s="0"/>
      <c r="CT100" s="0"/>
      <c r="CU100" s="0"/>
      <c r="CV100" s="0"/>
      <c r="CW100" s="0"/>
      <c r="CX100" s="0"/>
      <c r="CY100" s="0"/>
      <c r="CZ100" s="0"/>
      <c r="DA100" s="0"/>
      <c r="DB100" s="0"/>
      <c r="DC100" s="0"/>
      <c r="DD100" s="0"/>
      <c r="DE100" s="0"/>
      <c r="DF100" s="0"/>
      <c r="DG100" s="0"/>
      <c r="DH100" s="0"/>
      <c r="DI100" s="0"/>
      <c r="DJ100" s="0"/>
      <c r="DK100" s="0"/>
      <c r="DL100" s="0"/>
      <c r="DM100" s="0"/>
      <c r="DN100" s="0"/>
      <c r="DO100" s="0"/>
      <c r="DP100" s="0"/>
      <c r="DQ100" s="0"/>
      <c r="DR100" s="0"/>
      <c r="DS100" s="0"/>
      <c r="DT100" s="0"/>
      <c r="DU100" s="0"/>
      <c r="DV100" s="0"/>
      <c r="DW100" s="0"/>
      <c r="DX100" s="0"/>
      <c r="DY100" s="0"/>
      <c r="DZ100" s="0"/>
      <c r="EA100" s="0"/>
      <c r="EB100" s="0"/>
      <c r="EC100" s="0"/>
      <c r="ED100" s="0"/>
      <c r="EE100" s="0"/>
      <c r="EF100" s="0"/>
      <c r="EG100" s="0"/>
      <c r="EH100" s="0"/>
      <c r="EI100" s="0"/>
      <c r="EJ100" s="0"/>
      <c r="EK100" s="0"/>
      <c r="EL100" s="0"/>
      <c r="EM100" s="0"/>
      <c r="EN100" s="0"/>
      <c r="EO100" s="0"/>
      <c r="EP100" s="0"/>
      <c r="EQ100" s="0"/>
      <c r="ER100" s="0"/>
      <c r="ES100" s="0"/>
      <c r="ET100" s="0"/>
      <c r="EU100" s="0"/>
      <c r="EV100" s="0"/>
      <c r="EW100" s="0"/>
      <c r="EX100" s="0"/>
      <c r="EY100" s="0"/>
      <c r="EZ100" s="0"/>
      <c r="FA100" s="0"/>
      <c r="FB100" s="0"/>
      <c r="FC100" s="0"/>
      <c r="FD100" s="0"/>
      <c r="FE100" s="0"/>
      <c r="FF100" s="0"/>
      <c r="FG100" s="0"/>
      <c r="FH100" s="0"/>
      <c r="FI100" s="0"/>
      <c r="FJ100" s="0"/>
      <c r="FK100" s="0"/>
      <c r="FL100" s="0"/>
      <c r="FM100" s="0"/>
      <c r="FN100" s="0"/>
      <c r="FO100" s="0"/>
      <c r="FP100" s="0"/>
      <c r="FQ100" s="0"/>
      <c r="FR100" s="0"/>
      <c r="FS100" s="0"/>
      <c r="FT100" s="0"/>
      <c r="FU100" s="0"/>
      <c r="FV100" s="0"/>
      <c r="FW100" s="0"/>
      <c r="FX100" s="0"/>
      <c r="FY100" s="0"/>
      <c r="FZ100" s="0"/>
      <c r="GA100" s="0"/>
      <c r="GB100" s="0"/>
      <c r="GC100" s="0"/>
      <c r="GD100" s="0"/>
      <c r="GE100" s="0"/>
      <c r="GF100" s="0"/>
      <c r="GG100" s="0"/>
      <c r="GH100" s="0"/>
      <c r="GI100" s="0"/>
      <c r="GJ100" s="0"/>
      <c r="GK100" s="0"/>
      <c r="GL100" s="0"/>
      <c r="GM100" s="0"/>
      <c r="GN100" s="0"/>
      <c r="GO100" s="0"/>
      <c r="GP100" s="0"/>
      <c r="GQ100" s="0"/>
      <c r="GR100" s="0"/>
      <c r="GS100" s="0"/>
      <c r="GT100" s="0"/>
      <c r="GU100" s="0"/>
      <c r="GV100" s="0"/>
      <c r="GW100" s="0"/>
      <c r="GX100" s="0"/>
      <c r="GY100" s="0"/>
      <c r="GZ100" s="0"/>
      <c r="HA100" s="0"/>
      <c r="HB100" s="0"/>
      <c r="HC100" s="0"/>
      <c r="HD100" s="0"/>
      <c r="HE100" s="0"/>
      <c r="HF100" s="0"/>
      <c r="HG100" s="0"/>
      <c r="HH100" s="0"/>
      <c r="HI100" s="0"/>
      <c r="HJ100" s="0"/>
      <c r="HK100" s="0"/>
      <c r="HL100" s="0"/>
      <c r="HM100" s="0"/>
      <c r="HN100" s="0"/>
      <c r="HO100" s="0"/>
      <c r="HP100" s="0"/>
      <c r="HQ100" s="0"/>
      <c r="HR100" s="0"/>
      <c r="HS100" s="0"/>
      <c r="HT100" s="0"/>
      <c r="HU100" s="0"/>
      <c r="HV100" s="0"/>
      <c r="HW100" s="0"/>
      <c r="HX100" s="0"/>
      <c r="HY100" s="0"/>
      <c r="HZ100" s="0"/>
      <c r="IA100" s="0"/>
      <c r="IB100" s="0"/>
      <c r="IC100" s="0"/>
      <c r="ID100" s="0"/>
      <c r="IE100" s="0"/>
      <c r="IF100" s="0"/>
      <c r="IG100" s="0"/>
      <c r="IH100" s="0"/>
      <c r="II100" s="0"/>
      <c r="IJ100" s="0"/>
      <c r="IK100" s="0"/>
      <c r="IL100" s="0"/>
      <c r="IM100" s="0"/>
      <c r="IN100" s="0"/>
      <c r="IO100" s="0"/>
      <c r="IP100" s="0"/>
      <c r="IQ100" s="0"/>
      <c r="IR100" s="0"/>
      <c r="IS100" s="0"/>
      <c r="IT100" s="0"/>
      <c r="IU100" s="0"/>
      <c r="IV100" s="0"/>
      <c r="IW100" s="0"/>
      <c r="IX100" s="0"/>
      <c r="IY100" s="0"/>
      <c r="IZ100" s="0"/>
      <c r="JA100" s="0"/>
      <c r="JB100" s="0"/>
      <c r="JC100" s="0"/>
      <c r="JD100" s="0"/>
      <c r="JE100" s="0"/>
      <c r="JF100" s="0"/>
      <c r="JG100" s="0"/>
      <c r="JH100" s="0"/>
      <c r="JI100" s="0"/>
      <c r="JJ100" s="0"/>
      <c r="JK100" s="0"/>
      <c r="JL100" s="0"/>
      <c r="JM100" s="0"/>
      <c r="JN100" s="0"/>
      <c r="JO100" s="0"/>
      <c r="JP100" s="0"/>
      <c r="JQ100" s="0"/>
      <c r="JR100" s="0"/>
      <c r="JS100" s="0"/>
      <c r="JT100" s="0"/>
      <c r="JU100" s="0"/>
      <c r="JV100" s="0"/>
      <c r="JW100" s="0"/>
      <c r="JX100" s="0"/>
      <c r="JY100" s="0"/>
      <c r="JZ100" s="0"/>
      <c r="KA100" s="0"/>
      <c r="KB100" s="0"/>
      <c r="KC100" s="0"/>
      <c r="KD100" s="0"/>
      <c r="KE100" s="0"/>
      <c r="KF100" s="0"/>
      <c r="KG100" s="0"/>
      <c r="KH100" s="0"/>
      <c r="KI100" s="0"/>
      <c r="KJ100" s="0"/>
      <c r="KK100" s="0"/>
      <c r="KL100" s="0"/>
      <c r="KM100" s="0"/>
      <c r="KN100" s="0"/>
      <c r="KO100" s="0"/>
      <c r="KP100" s="0"/>
      <c r="KQ100" s="0"/>
      <c r="KR100" s="0"/>
      <c r="KS100" s="0"/>
      <c r="KT100" s="0"/>
      <c r="KU100" s="0"/>
      <c r="KV100" s="0"/>
      <c r="KW100" s="0"/>
      <c r="KX100" s="0"/>
      <c r="KY100" s="0"/>
      <c r="KZ100" s="0"/>
      <c r="LA100" s="0"/>
      <c r="LB100" s="0"/>
      <c r="LC100" s="0"/>
      <c r="LD100" s="0"/>
      <c r="LE100" s="0"/>
      <c r="LF100" s="0"/>
      <c r="LG100" s="0"/>
      <c r="LH100" s="0"/>
      <c r="LI100" s="0"/>
      <c r="LJ100" s="0"/>
      <c r="LK100" s="0"/>
      <c r="LL100" s="0"/>
      <c r="LM100" s="0"/>
      <c r="LN100" s="0"/>
      <c r="LO100" s="0"/>
      <c r="LP100" s="0"/>
      <c r="LQ100" s="0"/>
      <c r="LR100" s="0"/>
      <c r="LS100" s="0"/>
      <c r="LT100" s="0"/>
      <c r="LU100" s="0"/>
      <c r="LV100" s="0"/>
      <c r="LW100" s="0"/>
      <c r="LX100" s="0"/>
      <c r="LY100" s="0"/>
      <c r="LZ100" s="0"/>
      <c r="MA100" s="0"/>
      <c r="MB100" s="0"/>
      <c r="MC100" s="0"/>
      <c r="MD100" s="0"/>
      <c r="ME100" s="0"/>
      <c r="MF100" s="0"/>
      <c r="MG100" s="0"/>
      <c r="MH100" s="0"/>
      <c r="MI100" s="0"/>
      <c r="MJ100" s="0"/>
      <c r="MK100" s="0"/>
      <c r="ML100" s="0"/>
      <c r="MM100" s="0"/>
      <c r="MN100" s="0"/>
      <c r="MO100" s="0"/>
      <c r="MP100" s="0"/>
      <c r="MQ100" s="0"/>
      <c r="MR100" s="0"/>
      <c r="MS100" s="0"/>
      <c r="MT100" s="0"/>
      <c r="MU100" s="0"/>
      <c r="MV100" s="0"/>
      <c r="MW100" s="0"/>
      <c r="MX100" s="0"/>
      <c r="MY100" s="0"/>
      <c r="MZ100" s="0"/>
      <c r="NA100" s="0"/>
      <c r="NB100" s="0"/>
      <c r="NC100" s="0"/>
      <c r="ND100" s="0"/>
      <c r="NE100" s="0"/>
      <c r="NF100" s="0"/>
      <c r="NG100" s="0"/>
      <c r="NH100" s="0"/>
      <c r="NI100" s="0"/>
      <c r="NJ100" s="0"/>
      <c r="NK100" s="0"/>
      <c r="NL100" s="0"/>
      <c r="NM100" s="0"/>
      <c r="NN100" s="0"/>
      <c r="NO100" s="0"/>
      <c r="NP100" s="0"/>
      <c r="NQ100" s="0"/>
      <c r="NR100" s="0"/>
      <c r="NS100" s="0"/>
      <c r="NT100" s="0"/>
      <c r="NU100" s="0"/>
      <c r="NV100" s="0"/>
      <c r="NW100" s="0"/>
      <c r="NX100" s="0"/>
      <c r="NY100" s="0"/>
      <c r="NZ100" s="0"/>
      <c r="OA100" s="0"/>
      <c r="OB100" s="0"/>
      <c r="OC100" s="0"/>
      <c r="OD100" s="0"/>
      <c r="OE100" s="0"/>
      <c r="OF100" s="0"/>
      <c r="OG100" s="0"/>
      <c r="OH100" s="0"/>
      <c r="OI100" s="0"/>
      <c r="OJ100" s="0"/>
      <c r="OK100" s="0"/>
      <c r="OL100" s="0"/>
      <c r="OM100" s="0"/>
      <c r="ON100" s="0"/>
      <c r="OO100" s="0"/>
      <c r="OP100" s="0"/>
      <c r="OQ100" s="0"/>
      <c r="OR100" s="0"/>
      <c r="OS100" s="0"/>
      <c r="OT100" s="0"/>
      <c r="OU100" s="0"/>
      <c r="OV100" s="0"/>
      <c r="OW100" s="0"/>
      <c r="OX100" s="0"/>
      <c r="OY100" s="0"/>
      <c r="OZ100" s="0"/>
      <c r="PA100" s="0"/>
      <c r="PB100" s="0"/>
      <c r="PC100" s="0"/>
      <c r="PD100" s="0"/>
      <c r="PE100" s="0"/>
      <c r="PF100" s="0"/>
      <c r="PG100" s="0"/>
      <c r="PH100" s="0"/>
      <c r="PI100" s="0"/>
      <c r="PJ100" s="0"/>
      <c r="PK100" s="0"/>
      <c r="PL100" s="0"/>
      <c r="PM100" s="0"/>
      <c r="PN100" s="0"/>
      <c r="PO100" s="0"/>
      <c r="PP100" s="0"/>
      <c r="PQ100" s="0"/>
      <c r="PR100" s="0"/>
      <c r="PS100" s="0"/>
      <c r="PT100" s="0"/>
      <c r="PU100" s="0"/>
      <c r="PV100" s="0"/>
      <c r="PW100" s="0"/>
      <c r="PX100" s="0"/>
      <c r="PY100" s="0"/>
      <c r="PZ100" s="0"/>
      <c r="QA100" s="0"/>
      <c r="QB100" s="0"/>
      <c r="QC100" s="0"/>
      <c r="QD100" s="0"/>
      <c r="QE100" s="0"/>
      <c r="QF100" s="0"/>
      <c r="QG100" s="0"/>
      <c r="QH100" s="0"/>
      <c r="QI100" s="0"/>
      <c r="QJ100" s="0"/>
      <c r="QK100" s="0"/>
      <c r="QL100" s="0"/>
      <c r="QM100" s="0"/>
      <c r="QN100" s="0"/>
      <c r="QO100" s="0"/>
      <c r="QP100" s="0"/>
      <c r="QQ100" s="0"/>
      <c r="QR100" s="0"/>
      <c r="QS100" s="0"/>
      <c r="QT100" s="0"/>
      <c r="QU100" s="0"/>
      <c r="QV100" s="0"/>
      <c r="QW100" s="0"/>
      <c r="QX100" s="0"/>
      <c r="QY100" s="0"/>
      <c r="QZ100" s="0"/>
      <c r="RA100" s="0"/>
      <c r="RB100" s="0"/>
      <c r="RC100" s="0"/>
      <c r="RD100" s="0"/>
      <c r="RE100" s="0"/>
      <c r="RF100" s="0"/>
      <c r="RG100" s="0"/>
      <c r="RH100" s="0"/>
      <c r="RI100" s="0"/>
      <c r="RJ100" s="0"/>
      <c r="RK100" s="0"/>
      <c r="RL100" s="0"/>
      <c r="RM100" s="0"/>
      <c r="RN100" s="0"/>
      <c r="RO100" s="0"/>
      <c r="RP100" s="0"/>
      <c r="RQ100" s="0"/>
      <c r="RR100" s="0"/>
      <c r="RS100" s="0"/>
      <c r="RT100" s="0"/>
      <c r="RU100" s="0"/>
      <c r="RV100" s="0"/>
      <c r="RW100" s="0"/>
      <c r="RX100" s="0"/>
      <c r="RY100" s="0"/>
      <c r="RZ100" s="0"/>
      <c r="SA100" s="0"/>
      <c r="SB100" s="0"/>
      <c r="SC100" s="0"/>
      <c r="SD100" s="0"/>
      <c r="SE100" s="0"/>
      <c r="SF100" s="0"/>
      <c r="SG100" s="0"/>
      <c r="SH100" s="0"/>
      <c r="SI100" s="0"/>
      <c r="SJ100" s="0"/>
      <c r="SK100" s="0"/>
      <c r="SL100" s="0"/>
      <c r="SM100" s="0"/>
      <c r="SN100" s="0"/>
      <c r="SO100" s="0"/>
      <c r="SP100" s="0"/>
      <c r="SQ100" s="0"/>
      <c r="SR100" s="0"/>
      <c r="SS100" s="0"/>
      <c r="ST100" s="0"/>
      <c r="SU100" s="0"/>
      <c r="SV100" s="0"/>
      <c r="SW100" s="0"/>
      <c r="SX100" s="0"/>
      <c r="SY100" s="0"/>
      <c r="SZ100" s="0"/>
      <c r="TA100" s="0"/>
      <c r="TB100" s="0"/>
      <c r="TC100" s="0"/>
      <c r="TD100" s="0"/>
      <c r="TE100" s="0"/>
      <c r="TF100" s="0"/>
      <c r="TG100" s="0"/>
      <c r="TH100" s="0"/>
      <c r="TI100" s="0"/>
      <c r="TJ100" s="0"/>
      <c r="TK100" s="0"/>
      <c r="TL100" s="0"/>
      <c r="TM100" s="0"/>
      <c r="TN100" s="0"/>
      <c r="TO100" s="0"/>
      <c r="TP100" s="0"/>
      <c r="TQ100" s="0"/>
      <c r="TR100" s="0"/>
      <c r="TS100" s="0"/>
      <c r="TT100" s="0"/>
      <c r="TU100" s="0"/>
      <c r="TV100" s="0"/>
      <c r="TW100" s="0"/>
      <c r="TX100" s="0"/>
      <c r="TY100" s="0"/>
      <c r="TZ100" s="0"/>
      <c r="UA100" s="0"/>
      <c r="UB100" s="0"/>
      <c r="UC100" s="0"/>
      <c r="UD100" s="0"/>
      <c r="UE100" s="0"/>
      <c r="UF100" s="0"/>
      <c r="UG100" s="0"/>
      <c r="UH100" s="0"/>
      <c r="UI100" s="0"/>
      <c r="UJ100" s="0"/>
      <c r="UK100" s="0"/>
      <c r="UL100" s="0"/>
      <c r="UM100" s="0"/>
      <c r="UN100" s="0"/>
      <c r="UO100" s="0"/>
      <c r="UP100" s="0"/>
      <c r="UQ100" s="0"/>
      <c r="UR100" s="0"/>
      <c r="US100" s="0"/>
      <c r="UT100" s="0"/>
      <c r="UU100" s="0"/>
      <c r="UV100" s="0"/>
      <c r="UW100" s="0"/>
      <c r="UX100" s="0"/>
      <c r="UY100" s="0"/>
      <c r="UZ100" s="0"/>
      <c r="VA100" s="0"/>
      <c r="VB100" s="0"/>
      <c r="VC100" s="0"/>
      <c r="VD100" s="0"/>
      <c r="VE100" s="0"/>
      <c r="VF100" s="0"/>
      <c r="VG100" s="0"/>
      <c r="VH100" s="0"/>
      <c r="VI100" s="0"/>
      <c r="VJ100" s="0"/>
      <c r="VK100" s="0"/>
      <c r="VL100" s="0"/>
      <c r="VM100" s="0"/>
      <c r="VN100" s="0"/>
      <c r="VO100" s="0"/>
      <c r="VP100" s="0"/>
      <c r="VQ100" s="0"/>
      <c r="VR100" s="0"/>
      <c r="VS100" s="0"/>
      <c r="VT100" s="0"/>
      <c r="VU100" s="0"/>
      <c r="VV100" s="0"/>
      <c r="VW100" s="0"/>
      <c r="VX100" s="0"/>
      <c r="VY100" s="0"/>
      <c r="VZ100" s="0"/>
      <c r="WA100" s="0"/>
      <c r="WB100" s="0"/>
      <c r="WC100" s="0"/>
      <c r="WD100" s="0"/>
      <c r="WE100" s="0"/>
      <c r="WF100" s="0"/>
      <c r="WG100" s="0"/>
      <c r="WH100" s="0"/>
      <c r="WI100" s="0"/>
      <c r="WJ100" s="0"/>
      <c r="WK100" s="0"/>
      <c r="WL100" s="0"/>
      <c r="WM100" s="0"/>
      <c r="WN100" s="0"/>
      <c r="WO100" s="0"/>
      <c r="WP100" s="0"/>
      <c r="WQ100" s="0"/>
      <c r="WR100" s="0"/>
      <c r="WS100" s="0"/>
      <c r="WT100" s="0"/>
      <c r="WU100" s="0"/>
      <c r="WV100" s="0"/>
      <c r="WW100" s="0"/>
      <c r="WX100" s="0"/>
      <c r="WY100" s="0"/>
      <c r="WZ100" s="0"/>
      <c r="XA100" s="0"/>
      <c r="XB100" s="0"/>
      <c r="XC100" s="0"/>
      <c r="XD100" s="0"/>
      <c r="XE100" s="0"/>
      <c r="XF100" s="0"/>
      <c r="XG100" s="0"/>
      <c r="XH100" s="0"/>
      <c r="XI100" s="0"/>
      <c r="XJ100" s="0"/>
      <c r="XK100" s="0"/>
      <c r="XL100" s="0"/>
      <c r="XM100" s="0"/>
      <c r="XN100" s="0"/>
      <c r="XO100" s="0"/>
      <c r="XP100" s="0"/>
      <c r="XQ100" s="0"/>
      <c r="XR100" s="0"/>
      <c r="XS100" s="0"/>
      <c r="XT100" s="0"/>
      <c r="XU100" s="0"/>
      <c r="XV100" s="0"/>
      <c r="XW100" s="0"/>
      <c r="XX100" s="0"/>
      <c r="XY100" s="0"/>
      <c r="XZ100" s="0"/>
      <c r="YA100" s="0"/>
      <c r="YB100" s="0"/>
      <c r="YC100" s="0"/>
      <c r="YD100" s="0"/>
      <c r="YE100" s="0"/>
      <c r="YF100" s="0"/>
      <c r="YG100" s="0"/>
      <c r="YH100" s="0"/>
      <c r="YI100" s="0"/>
      <c r="YJ100" s="0"/>
      <c r="YK100" s="0"/>
      <c r="YL100" s="0"/>
      <c r="YM100" s="0"/>
      <c r="YN100" s="0"/>
      <c r="YO100" s="0"/>
      <c r="YP100" s="0"/>
      <c r="YQ100" s="0"/>
      <c r="YR100" s="0"/>
      <c r="YS100" s="0"/>
      <c r="YT100" s="0"/>
      <c r="YU100" s="0"/>
      <c r="YV100" s="0"/>
      <c r="YW100" s="0"/>
      <c r="YX100" s="0"/>
      <c r="YY100" s="0"/>
      <c r="YZ100" s="0"/>
      <c r="ZA100" s="0"/>
      <c r="ZB100" s="0"/>
      <c r="ZC100" s="0"/>
      <c r="ZD100" s="0"/>
      <c r="ZE100" s="0"/>
      <c r="ZF100" s="0"/>
      <c r="ZG100" s="0"/>
      <c r="ZH100" s="0"/>
      <c r="ZI100" s="0"/>
      <c r="ZJ100" s="0"/>
      <c r="ZK100" s="0"/>
      <c r="ZL100" s="0"/>
      <c r="ZM100" s="0"/>
      <c r="ZN100" s="0"/>
      <c r="ZO100" s="0"/>
      <c r="ZP100" s="0"/>
      <c r="ZQ100" s="0"/>
      <c r="ZR100" s="0"/>
      <c r="ZS100" s="0"/>
      <c r="ZT100" s="0"/>
      <c r="ZU100" s="0"/>
      <c r="ZV100" s="0"/>
      <c r="ZW100" s="0"/>
      <c r="ZX100" s="0"/>
      <c r="ZY100" s="0"/>
      <c r="ZZ100" s="0"/>
      <c r="AAA100" s="0"/>
      <c r="AAB100" s="0"/>
      <c r="AAC100" s="0"/>
      <c r="AAD100" s="0"/>
      <c r="AAE100" s="0"/>
      <c r="AAF100" s="0"/>
      <c r="AAG100" s="0"/>
      <c r="AAH100" s="0"/>
      <c r="AAI100" s="0"/>
      <c r="AAJ100" s="0"/>
      <c r="AAK100" s="0"/>
      <c r="AAL100" s="0"/>
      <c r="AAM100" s="0"/>
      <c r="AAN100" s="0"/>
      <c r="AAO100" s="0"/>
      <c r="AAP100" s="0"/>
      <c r="AAQ100" s="0"/>
      <c r="AAR100" s="0"/>
      <c r="AAS100" s="0"/>
      <c r="AAT100" s="0"/>
      <c r="AAU100" s="0"/>
      <c r="AAV100" s="0"/>
      <c r="AAW100" s="0"/>
      <c r="AAX100" s="0"/>
      <c r="AAY100" s="0"/>
      <c r="AAZ100" s="0"/>
      <c r="ABA100" s="0"/>
      <c r="ABB100" s="0"/>
      <c r="ABC100" s="0"/>
      <c r="ABD100" s="0"/>
      <c r="ABE100" s="0"/>
      <c r="ABF100" s="0"/>
      <c r="ABG100" s="0"/>
      <c r="ABH100" s="0"/>
      <c r="ABI100" s="0"/>
      <c r="ABJ100" s="0"/>
      <c r="ABK100" s="0"/>
      <c r="ABL100" s="0"/>
      <c r="ABM100" s="0"/>
      <c r="ABN100" s="0"/>
      <c r="ABO100" s="0"/>
      <c r="ABP100" s="0"/>
      <c r="ABQ100" s="0"/>
      <c r="ABR100" s="0"/>
      <c r="ABS100" s="0"/>
      <c r="ABT100" s="0"/>
      <c r="ABU100" s="0"/>
      <c r="ABV100" s="0"/>
      <c r="ABW100" s="0"/>
      <c r="ABX100" s="0"/>
      <c r="ABY100" s="0"/>
      <c r="ABZ100" s="0"/>
      <c r="ACA100" s="0"/>
      <c r="ACB100" s="0"/>
      <c r="ACC100" s="0"/>
      <c r="ACD100" s="0"/>
      <c r="ACE100" s="0"/>
      <c r="ACF100" s="0"/>
      <c r="ACG100" s="0"/>
      <c r="ACH100" s="0"/>
      <c r="ACI100" s="0"/>
      <c r="ACJ100" s="0"/>
      <c r="ACK100" s="0"/>
      <c r="ACL100" s="0"/>
      <c r="ACM100" s="0"/>
      <c r="ACN100" s="0"/>
      <c r="ACO100" s="0"/>
      <c r="ACP100" s="0"/>
      <c r="ACQ100" s="0"/>
      <c r="ACR100" s="0"/>
      <c r="ACS100" s="0"/>
      <c r="ACT100" s="0"/>
      <c r="ACU100" s="0"/>
      <c r="ACV100" s="0"/>
      <c r="ACW100" s="0"/>
      <c r="ACX100" s="0"/>
      <c r="ACY100" s="0"/>
      <c r="ACZ100" s="0"/>
      <c r="ADA100" s="0"/>
      <c r="ADB100" s="0"/>
      <c r="ADC100" s="0"/>
      <c r="ADD100" s="0"/>
      <c r="ADE100" s="0"/>
      <c r="ADF100" s="0"/>
      <c r="ADG100" s="0"/>
      <c r="ADH100" s="0"/>
      <c r="ADI100" s="0"/>
      <c r="ADJ100" s="0"/>
      <c r="ADK100" s="0"/>
      <c r="ADL100" s="0"/>
      <c r="ADM100" s="0"/>
      <c r="ADN100" s="0"/>
      <c r="ADO100" s="0"/>
      <c r="ADP100" s="0"/>
      <c r="ADQ100" s="0"/>
      <c r="ADR100" s="0"/>
      <c r="ADS100" s="0"/>
      <c r="ADT100" s="0"/>
      <c r="ADU100" s="0"/>
      <c r="ADV100" s="0"/>
      <c r="ADW100" s="0"/>
      <c r="ADX100" s="0"/>
      <c r="ADY100" s="0"/>
      <c r="ADZ100" s="0"/>
      <c r="AEA100" s="0"/>
      <c r="AEB100" s="0"/>
      <c r="AEC100" s="0"/>
      <c r="AED100" s="0"/>
      <c r="AEE100" s="0"/>
      <c r="AEF100" s="0"/>
      <c r="AEG100" s="0"/>
      <c r="AEH100" s="0"/>
      <c r="AEI100" s="0"/>
      <c r="AEJ100" s="0"/>
      <c r="AEK100" s="0"/>
      <c r="AEL100" s="0"/>
      <c r="AEM100" s="0"/>
      <c r="AEN100" s="0"/>
      <c r="AEO100" s="0"/>
      <c r="AEP100" s="0"/>
      <c r="AEQ100" s="0"/>
      <c r="AER100" s="0"/>
      <c r="AES100" s="0"/>
      <c r="AET100" s="0"/>
      <c r="AEU100" s="0"/>
      <c r="AEV100" s="0"/>
      <c r="AEW100" s="0"/>
      <c r="AEX100" s="0"/>
      <c r="AEY100" s="0"/>
      <c r="AEZ100" s="0"/>
      <c r="AFA100" s="0"/>
      <c r="AFB100" s="0"/>
      <c r="AFC100" s="0"/>
      <c r="AFD100" s="0"/>
      <c r="AFE100" s="0"/>
      <c r="AFF100" s="0"/>
      <c r="AFG100" s="0"/>
      <c r="AFH100" s="0"/>
      <c r="AFI100" s="0"/>
      <c r="AFJ100" s="0"/>
      <c r="AFK100" s="0"/>
      <c r="AFL100" s="0"/>
      <c r="AFM100" s="0"/>
      <c r="AFN100" s="0"/>
      <c r="AFO100" s="0"/>
      <c r="AFP100" s="0"/>
      <c r="AFQ100" s="0"/>
      <c r="AFR100" s="0"/>
      <c r="AFS100" s="0"/>
      <c r="AFT100" s="0"/>
      <c r="AFU100" s="0"/>
      <c r="AFV100" s="0"/>
      <c r="AFW100" s="0"/>
      <c r="AFX100" s="0"/>
      <c r="AFY100" s="0"/>
      <c r="AFZ100" s="0"/>
      <c r="AGA100" s="0"/>
      <c r="AGB100" s="0"/>
      <c r="AGC100" s="0"/>
      <c r="AGD100" s="0"/>
      <c r="AGE100" s="0"/>
      <c r="AGF100" s="0"/>
      <c r="AGG100" s="0"/>
      <c r="AGH100" s="0"/>
      <c r="AGI100" s="0"/>
      <c r="AGJ100" s="0"/>
      <c r="AGK100" s="0"/>
      <c r="AGL100" s="0"/>
      <c r="AGM100" s="0"/>
      <c r="AGN100" s="0"/>
      <c r="AGO100" s="0"/>
      <c r="AGP100" s="0"/>
      <c r="AGQ100" s="0"/>
      <c r="AGR100" s="0"/>
      <c r="AGS100" s="0"/>
      <c r="AGT100" s="0"/>
      <c r="AGU100" s="0"/>
      <c r="AGV100" s="0"/>
      <c r="AGW100" s="0"/>
      <c r="AGX100" s="0"/>
      <c r="AGY100" s="0"/>
      <c r="AGZ100" s="0"/>
      <c r="AHA100" s="0"/>
      <c r="AHB100" s="0"/>
      <c r="AHC100" s="0"/>
      <c r="AHD100" s="0"/>
      <c r="AHE100" s="0"/>
      <c r="AHF100" s="0"/>
      <c r="AHG100" s="0"/>
      <c r="AHH100" s="0"/>
      <c r="AHI100" s="0"/>
      <c r="AHJ100" s="0"/>
      <c r="AHK100" s="0"/>
      <c r="AHL100" s="0"/>
      <c r="AHM100" s="0"/>
      <c r="AHN100" s="0"/>
      <c r="AHO100" s="0"/>
      <c r="AHP100" s="0"/>
      <c r="AHQ100" s="0"/>
      <c r="AHR100" s="0"/>
      <c r="AHS100" s="0"/>
      <c r="AHT100" s="0"/>
      <c r="AHU100" s="0"/>
      <c r="AHV100" s="0"/>
      <c r="AHW100" s="0"/>
      <c r="AHX100" s="0"/>
      <c r="AHY100" s="0"/>
      <c r="AHZ100" s="0"/>
      <c r="AIA100" s="0"/>
      <c r="AIB100" s="0"/>
      <c r="AIC100" s="0"/>
      <c r="AID100" s="0"/>
      <c r="AIE100" s="0"/>
      <c r="AIF100" s="0"/>
      <c r="AIG100" s="0"/>
      <c r="AIH100" s="0"/>
      <c r="AII100" s="0"/>
      <c r="AIJ100" s="0"/>
      <c r="AIK100" s="0"/>
      <c r="AIL100" s="0"/>
      <c r="AIM100" s="0"/>
      <c r="AIN100" s="0"/>
      <c r="AIO100" s="0"/>
      <c r="AIP100" s="0"/>
      <c r="AIQ100" s="0"/>
      <c r="AIR100" s="0"/>
      <c r="AIS100" s="0"/>
      <c r="AIT100" s="0"/>
      <c r="AIU100" s="0"/>
      <c r="AIV100" s="0"/>
      <c r="AIW100" s="0"/>
      <c r="AIX100" s="0"/>
      <c r="AIY100" s="0"/>
      <c r="AIZ100" s="0"/>
      <c r="AJA100" s="0"/>
      <c r="AJB100" s="0"/>
      <c r="AJC100" s="0"/>
      <c r="AJD100" s="0"/>
      <c r="AJE100" s="0"/>
      <c r="AJF100" s="0"/>
      <c r="AJG100" s="0"/>
      <c r="AJH100" s="0"/>
      <c r="AJI100" s="0"/>
      <c r="AJJ100" s="0"/>
      <c r="AJK100" s="0"/>
      <c r="AJL100" s="0"/>
      <c r="AJM100" s="0"/>
      <c r="AJN100" s="0"/>
      <c r="AJO100" s="0"/>
      <c r="AJP100" s="0"/>
      <c r="AJQ100" s="0"/>
      <c r="AJR100" s="0"/>
      <c r="AJS100" s="0"/>
      <c r="AJT100" s="0"/>
      <c r="AJU100" s="0"/>
      <c r="AJV100" s="0"/>
      <c r="AJW100" s="0"/>
      <c r="AJX100" s="0"/>
      <c r="AJY100" s="0"/>
      <c r="AJZ100" s="0"/>
      <c r="AKA100" s="0"/>
      <c r="AKB100" s="0"/>
      <c r="AKC100" s="0"/>
      <c r="AKD100" s="0"/>
      <c r="AKE100" s="0"/>
      <c r="AKF100" s="0"/>
      <c r="AKG100" s="0"/>
      <c r="AKH100" s="0"/>
      <c r="AKI100" s="0"/>
      <c r="AKJ100" s="0"/>
      <c r="AKK100" s="0"/>
      <c r="AKL100" s="0"/>
      <c r="AKM100" s="0"/>
      <c r="AKN100" s="0"/>
      <c r="AKO100" s="0"/>
      <c r="AKP100" s="0"/>
      <c r="AKQ100" s="0"/>
      <c r="AKR100" s="0"/>
      <c r="AKS100" s="0"/>
      <c r="AKT100" s="0"/>
      <c r="AKU100" s="0"/>
      <c r="AKV100" s="0"/>
      <c r="AKW100" s="0"/>
      <c r="AKX100" s="0"/>
      <c r="AKY100" s="0"/>
      <c r="AKZ100" s="0"/>
      <c r="ALA100" s="0"/>
      <c r="ALB100" s="0"/>
      <c r="ALC100" s="0"/>
      <c r="ALD100" s="0"/>
      <c r="ALE100" s="0"/>
      <c r="ALF100" s="0"/>
      <c r="ALG100" s="0"/>
      <c r="ALH100" s="0"/>
      <c r="ALI100" s="0"/>
      <c r="ALJ100" s="0"/>
      <c r="ALK100" s="0"/>
      <c r="ALL100" s="0"/>
      <c r="ALM100" s="0"/>
      <c r="ALN100" s="0"/>
      <c r="ALO100" s="0"/>
      <c r="ALP100" s="0"/>
      <c r="ALQ100" s="0"/>
      <c r="ALR100" s="0"/>
      <c r="ALS100" s="0"/>
      <c r="ALT100" s="0"/>
      <c r="ALU100" s="0"/>
      <c r="ALV100" s="0"/>
      <c r="ALW100" s="0"/>
      <c r="ALX100" s="0"/>
      <c r="ALY100" s="0"/>
      <c r="ALZ100" s="0"/>
      <c r="AMA100" s="0"/>
      <c r="AMB100" s="0"/>
      <c r="AMC100" s="0"/>
      <c r="AMD100" s="0"/>
      <c r="AME100" s="0"/>
      <c r="AMF100" s="0"/>
      <c r="AMG100" s="0"/>
      <c r="AMH100" s="0"/>
      <c r="AMI100" s="0"/>
      <c r="AMJ100" s="0"/>
      <c r="AMK100" s="0"/>
      <c r="AML100" s="0"/>
      <c r="AMM100" s="0"/>
      <c r="AMN100" s="0"/>
      <c r="AMO100" s="0"/>
      <c r="AMP100" s="0"/>
      <c r="AMQ100" s="0"/>
      <c r="AMR100" s="0"/>
      <c r="AMS100" s="0"/>
      <c r="AMT100" s="0"/>
      <c r="AMU100" s="0"/>
      <c r="AMV100" s="0"/>
      <c r="AMW100" s="0"/>
      <c r="AMX100" s="0"/>
      <c r="AMY100" s="0"/>
      <c r="AMZ100" s="0"/>
      <c r="ANA100" s="0"/>
      <c r="ANB100" s="0"/>
      <c r="ANC100" s="0"/>
      <c r="AND100" s="0"/>
      <c r="ANE100" s="0"/>
      <c r="ANF100" s="0"/>
      <c r="ANG100" s="0"/>
      <c r="ANH100" s="0"/>
      <c r="ANI100" s="0"/>
      <c r="ANJ100" s="0"/>
      <c r="ANK100" s="0"/>
      <c r="ANL100" s="0"/>
      <c r="ANM100" s="0"/>
      <c r="ANN100" s="0"/>
      <c r="ANO100" s="0"/>
      <c r="ANP100" s="0"/>
      <c r="ANQ100" s="0"/>
      <c r="ANR100" s="0"/>
      <c r="ANS100" s="0"/>
      <c r="ANT100" s="0"/>
      <c r="ANU100" s="0"/>
      <c r="ANV100" s="0"/>
      <c r="ANW100" s="0"/>
      <c r="ANX100" s="0"/>
      <c r="ANY100" s="0"/>
      <c r="ANZ100" s="0"/>
      <c r="AOA100" s="0"/>
      <c r="AOB100" s="0"/>
      <c r="AOC100" s="0"/>
      <c r="AOD100" s="0"/>
      <c r="AOE100" s="0"/>
      <c r="AOF100" s="0"/>
      <c r="AOG100" s="0"/>
      <c r="AOH100" s="0"/>
      <c r="AOI100" s="0"/>
      <c r="AOJ100" s="0"/>
      <c r="AOK100" s="0"/>
      <c r="AOL100" s="0"/>
      <c r="AOM100" s="0"/>
      <c r="AON100" s="0"/>
      <c r="AOO100" s="0"/>
      <c r="AOP100" s="0"/>
      <c r="AOQ100" s="0"/>
      <c r="AOR100" s="0"/>
      <c r="AOS100" s="0"/>
      <c r="AOT100" s="0"/>
      <c r="AOU100" s="0"/>
      <c r="AOV100" s="0"/>
      <c r="AOW100" s="0"/>
      <c r="AOX100" s="0"/>
      <c r="AOY100" s="0"/>
      <c r="AOZ100" s="0"/>
      <c r="APA100" s="0"/>
      <c r="APB100" s="0"/>
      <c r="APC100" s="0"/>
      <c r="APD100" s="0"/>
      <c r="APE100" s="0"/>
      <c r="APF100" s="0"/>
      <c r="APG100" s="0"/>
      <c r="APH100" s="0"/>
      <c r="API100" s="0"/>
      <c r="APJ100" s="0"/>
      <c r="APK100" s="0"/>
      <c r="APL100" s="0"/>
      <c r="APM100" s="0"/>
      <c r="APN100" s="0"/>
      <c r="APO100" s="0"/>
      <c r="APP100" s="0"/>
      <c r="APQ100" s="0"/>
      <c r="APR100" s="0"/>
      <c r="APS100" s="0"/>
      <c r="APT100" s="0"/>
      <c r="APU100" s="0"/>
      <c r="APV100" s="0"/>
      <c r="APW100" s="0"/>
      <c r="APX100" s="0"/>
      <c r="APY100" s="0"/>
      <c r="APZ100" s="0"/>
      <c r="AQA100" s="0"/>
      <c r="AQB100" s="0"/>
      <c r="AQC100" s="0"/>
      <c r="AQD100" s="0"/>
      <c r="AQE100" s="0"/>
      <c r="AQF100" s="0"/>
      <c r="AQG100" s="0"/>
      <c r="AQH100" s="0"/>
      <c r="AQI100" s="0"/>
      <c r="AQJ100" s="0"/>
      <c r="AQK100" s="0"/>
      <c r="AQL100" s="0"/>
      <c r="AQM100" s="0"/>
      <c r="AQN100" s="0"/>
      <c r="AQO100" s="0"/>
      <c r="AQP100" s="0"/>
      <c r="AQQ100" s="0"/>
      <c r="AQR100" s="0"/>
      <c r="AQS100" s="0"/>
      <c r="AQT100" s="0"/>
      <c r="AQU100" s="0"/>
      <c r="AQV100" s="0"/>
      <c r="AQW100" s="0"/>
      <c r="AQX100" s="0"/>
      <c r="AQY100" s="0"/>
      <c r="AQZ100" s="0"/>
      <c r="ARA100" s="0"/>
      <c r="ARB100" s="0"/>
      <c r="ARC100" s="0"/>
      <c r="ARD100" s="0"/>
      <c r="ARE100" s="0"/>
      <c r="ARF100" s="0"/>
      <c r="ARG100" s="0"/>
      <c r="ARH100" s="0"/>
      <c r="ARI100" s="0"/>
      <c r="ARJ100" s="0"/>
      <c r="ARK100" s="0"/>
      <c r="ARL100" s="0"/>
      <c r="ARM100" s="0"/>
      <c r="ARN100" s="0"/>
      <c r="ARO100" s="0"/>
      <c r="ARP100" s="0"/>
      <c r="ARQ100" s="0"/>
      <c r="ARR100" s="0"/>
      <c r="ARS100" s="0"/>
      <c r="ART100" s="0"/>
      <c r="ARU100" s="0"/>
      <c r="ARV100" s="0"/>
      <c r="ARW100" s="0"/>
      <c r="ARX100" s="0"/>
      <c r="ARY100" s="0"/>
      <c r="ARZ100" s="0"/>
      <c r="ASA100" s="0"/>
      <c r="ASB100" s="0"/>
      <c r="ASC100" s="0"/>
      <c r="ASD100" s="0"/>
      <c r="ASE100" s="0"/>
      <c r="ASF100" s="0"/>
      <c r="ASG100" s="0"/>
      <c r="ASH100" s="0"/>
      <c r="ASI100" s="0"/>
      <c r="ASJ100" s="0"/>
      <c r="ASK100" s="0"/>
      <c r="ASL100" s="0"/>
      <c r="ASM100" s="0"/>
      <c r="ASN100" s="0"/>
      <c r="ASO100" s="0"/>
      <c r="ASP100" s="0"/>
      <c r="ASQ100" s="0"/>
      <c r="ASR100" s="0"/>
      <c r="ASS100" s="0"/>
      <c r="AST100" s="0"/>
      <c r="ASU100" s="0"/>
      <c r="ASV100" s="0"/>
      <c r="ASW100" s="0"/>
      <c r="ASX100" s="0"/>
      <c r="ASY100" s="0"/>
      <c r="ASZ100" s="0"/>
      <c r="ATA100" s="0"/>
      <c r="ATB100" s="0"/>
      <c r="ATC100" s="0"/>
      <c r="ATD100" s="0"/>
      <c r="ATE100" s="0"/>
      <c r="ATF100" s="0"/>
      <c r="ATG100" s="0"/>
      <c r="ATH100" s="0"/>
      <c r="ATI100" s="0"/>
      <c r="ATJ100" s="0"/>
      <c r="ATK100" s="0"/>
      <c r="ATL100" s="0"/>
      <c r="ATM100" s="0"/>
      <c r="ATN100" s="0"/>
      <c r="ATO100" s="0"/>
      <c r="ATP100" s="0"/>
      <c r="ATQ100" s="0"/>
      <c r="ATR100" s="0"/>
      <c r="ATS100" s="0"/>
      <c r="ATT100" s="0"/>
      <c r="ATU100" s="0"/>
      <c r="ATV100" s="0"/>
      <c r="ATW100" s="0"/>
      <c r="ATX100" s="0"/>
      <c r="ATY100" s="0"/>
      <c r="ATZ100" s="0"/>
      <c r="AUA100" s="0"/>
      <c r="AUB100" s="0"/>
      <c r="AUC100" s="0"/>
      <c r="AUD100" s="0"/>
      <c r="AUE100" s="0"/>
      <c r="AUF100" s="0"/>
      <c r="AUG100" s="0"/>
      <c r="AUH100" s="0"/>
      <c r="AUI100" s="0"/>
      <c r="AUJ100" s="0"/>
      <c r="AUK100" s="0"/>
      <c r="AUL100" s="0"/>
      <c r="AUM100" s="0"/>
      <c r="AUN100" s="0"/>
      <c r="AUO100" s="0"/>
      <c r="AUP100" s="0"/>
      <c r="AUQ100" s="0"/>
      <c r="AUR100" s="0"/>
      <c r="AUS100" s="0"/>
      <c r="AUT100" s="0"/>
      <c r="AUU100" s="0"/>
      <c r="AUV100" s="0"/>
      <c r="AUW100" s="0"/>
      <c r="AUX100" s="0"/>
      <c r="AUY100" s="0"/>
      <c r="AUZ100" s="0"/>
      <c r="AVA100" s="0"/>
      <c r="AVB100" s="0"/>
      <c r="AVC100" s="0"/>
      <c r="AVD100" s="0"/>
      <c r="AVE100" s="0"/>
      <c r="AVF100" s="0"/>
      <c r="AVG100" s="0"/>
      <c r="AVH100" s="0"/>
      <c r="AVI100" s="0"/>
      <c r="AVJ100" s="0"/>
      <c r="AVK100" s="0"/>
      <c r="AVL100" s="0"/>
      <c r="AVM100" s="0"/>
      <c r="AVN100" s="0"/>
      <c r="AVO100" s="0"/>
      <c r="AVP100" s="0"/>
      <c r="AVQ100" s="0"/>
      <c r="AVR100" s="0"/>
      <c r="AVS100" s="0"/>
      <c r="AVT100" s="0"/>
      <c r="AVU100" s="0"/>
      <c r="AVV100" s="0"/>
      <c r="AVW100" s="0"/>
      <c r="AVX100" s="0"/>
      <c r="AVY100" s="0"/>
      <c r="AVZ100" s="0"/>
      <c r="AWA100" s="0"/>
      <c r="AWB100" s="0"/>
      <c r="AWC100" s="0"/>
      <c r="AWD100" s="0"/>
      <c r="AWE100" s="0"/>
      <c r="AWF100" s="0"/>
      <c r="AWG100" s="0"/>
      <c r="AWH100" s="0"/>
      <c r="AWI100" s="0"/>
      <c r="AWJ100" s="0"/>
      <c r="AWK100" s="0"/>
      <c r="AWL100" s="0"/>
      <c r="AWM100" s="0"/>
      <c r="AWN100" s="0"/>
      <c r="AWO100" s="0"/>
      <c r="AWP100" s="0"/>
      <c r="AWQ100" s="0"/>
      <c r="AWR100" s="0"/>
      <c r="AWS100" s="0"/>
      <c r="AWT100" s="0"/>
      <c r="AWU100" s="0"/>
      <c r="AWV100" s="0"/>
      <c r="AWW100" s="0"/>
      <c r="AWX100" s="0"/>
      <c r="AWY100" s="0"/>
      <c r="AWZ100" s="0"/>
      <c r="AXA100" s="0"/>
      <c r="AXB100" s="0"/>
      <c r="AXC100" s="0"/>
      <c r="AXD100" s="0"/>
      <c r="AXE100" s="0"/>
      <c r="AXF100" s="0"/>
      <c r="AXG100" s="0"/>
      <c r="AXH100" s="0"/>
      <c r="AXI100" s="0"/>
      <c r="AXJ100" s="0"/>
      <c r="AXK100" s="0"/>
      <c r="AXL100" s="0"/>
      <c r="AXM100" s="0"/>
      <c r="AXN100" s="0"/>
      <c r="AXO100" s="0"/>
      <c r="AXP100" s="0"/>
      <c r="AXQ100" s="0"/>
      <c r="AXR100" s="0"/>
      <c r="AXS100" s="0"/>
      <c r="AXT100" s="0"/>
      <c r="AXU100" s="0"/>
      <c r="AXV100" s="0"/>
      <c r="AXW100" s="0"/>
      <c r="AXX100" s="0"/>
      <c r="AXY100" s="0"/>
      <c r="AXZ100" s="0"/>
      <c r="AYA100" s="0"/>
      <c r="AYB100" s="0"/>
      <c r="AYC100" s="0"/>
      <c r="AYD100" s="0"/>
      <c r="AYE100" s="0"/>
      <c r="AYF100" s="0"/>
      <c r="AYG100" s="0"/>
      <c r="AYH100" s="0"/>
      <c r="AYI100" s="0"/>
      <c r="AYJ100" s="0"/>
      <c r="AYK100" s="0"/>
      <c r="AYL100" s="0"/>
      <c r="AYM100" s="0"/>
      <c r="AYN100" s="0"/>
      <c r="AYO100" s="0"/>
      <c r="AYP100" s="0"/>
      <c r="AYQ100" s="0"/>
      <c r="AYR100" s="0"/>
      <c r="AYS100" s="0"/>
      <c r="AYT100" s="0"/>
      <c r="AYU100" s="0"/>
      <c r="AYV100" s="0"/>
      <c r="AYW100" s="0"/>
      <c r="AYX100" s="0"/>
      <c r="AYY100" s="0"/>
      <c r="AYZ100" s="0"/>
      <c r="AZA100" s="0"/>
      <c r="AZB100" s="0"/>
      <c r="AZC100" s="0"/>
      <c r="AZD100" s="0"/>
      <c r="AZE100" s="0"/>
      <c r="AZF100" s="0"/>
      <c r="AZG100" s="0"/>
      <c r="AZH100" s="0"/>
      <c r="AZI100" s="0"/>
      <c r="AZJ100" s="0"/>
      <c r="AZK100" s="0"/>
      <c r="AZL100" s="0"/>
      <c r="AZM100" s="0"/>
      <c r="AZN100" s="0"/>
      <c r="AZO100" s="0"/>
      <c r="AZP100" s="0"/>
      <c r="AZQ100" s="0"/>
      <c r="AZR100" s="0"/>
      <c r="AZS100" s="0"/>
      <c r="AZT100" s="0"/>
      <c r="AZU100" s="0"/>
      <c r="AZV100" s="0"/>
      <c r="AZW100" s="0"/>
      <c r="AZX100" s="0"/>
      <c r="AZY100" s="0"/>
      <c r="AZZ100" s="0"/>
      <c r="BAA100" s="0"/>
      <c r="BAB100" s="0"/>
      <c r="BAC100" s="0"/>
      <c r="BAD100" s="0"/>
      <c r="BAE100" s="0"/>
      <c r="BAF100" s="0"/>
      <c r="BAG100" s="0"/>
      <c r="BAH100" s="0"/>
      <c r="BAI100" s="0"/>
      <c r="BAJ100" s="0"/>
      <c r="BAK100" s="0"/>
      <c r="BAL100" s="0"/>
      <c r="BAM100" s="0"/>
      <c r="BAN100" s="0"/>
      <c r="BAO100" s="0"/>
      <c r="BAP100" s="0"/>
      <c r="BAQ100" s="0"/>
      <c r="BAR100" s="0"/>
      <c r="BAS100" s="0"/>
      <c r="BAT100" s="0"/>
      <c r="BAU100" s="0"/>
      <c r="BAV100" s="0"/>
      <c r="BAW100" s="0"/>
      <c r="BAX100" s="0"/>
      <c r="BAY100" s="0"/>
      <c r="BAZ100" s="0"/>
      <c r="BBA100" s="0"/>
      <c r="BBB100" s="0"/>
      <c r="BBC100" s="0"/>
      <c r="BBD100" s="0"/>
      <c r="BBE100" s="0"/>
      <c r="BBF100" s="0"/>
      <c r="BBG100" s="0"/>
      <c r="BBH100" s="0"/>
      <c r="BBI100" s="0"/>
      <c r="BBJ100" s="0"/>
      <c r="BBK100" s="0"/>
      <c r="BBL100" s="0"/>
      <c r="BBM100" s="0"/>
      <c r="BBN100" s="0"/>
      <c r="BBO100" s="0"/>
      <c r="BBP100" s="0"/>
      <c r="BBQ100" s="0"/>
      <c r="BBR100" s="0"/>
      <c r="BBS100" s="0"/>
      <c r="BBT100" s="0"/>
      <c r="BBU100" s="0"/>
      <c r="BBV100" s="0"/>
      <c r="BBW100" s="0"/>
      <c r="BBX100" s="0"/>
      <c r="BBY100" s="0"/>
      <c r="BBZ100" s="0"/>
      <c r="BCA100" s="0"/>
      <c r="BCB100" s="0"/>
      <c r="BCC100" s="0"/>
      <c r="BCD100" s="0"/>
      <c r="BCE100" s="0"/>
      <c r="BCF100" s="0"/>
      <c r="BCG100" s="0"/>
      <c r="BCH100" s="0"/>
      <c r="BCI100" s="0"/>
      <c r="BCJ100" s="0"/>
      <c r="BCK100" s="0"/>
      <c r="BCL100" s="0"/>
      <c r="BCM100" s="0"/>
      <c r="BCN100" s="0"/>
      <c r="BCO100" s="0"/>
      <c r="BCP100" s="0"/>
      <c r="BCQ100" s="0"/>
      <c r="BCR100" s="0"/>
      <c r="BCS100" s="0"/>
      <c r="BCT100" s="0"/>
      <c r="BCU100" s="0"/>
      <c r="BCV100" s="0"/>
      <c r="BCW100" s="0"/>
      <c r="BCX100" s="0"/>
      <c r="BCY100" s="0"/>
      <c r="BCZ100" s="0"/>
      <c r="BDA100" s="0"/>
      <c r="BDB100" s="0"/>
      <c r="BDC100" s="0"/>
      <c r="BDD100" s="0"/>
      <c r="BDE100" s="0"/>
      <c r="BDF100" s="0"/>
      <c r="BDG100" s="0"/>
      <c r="BDH100" s="0"/>
      <c r="BDI100" s="0"/>
      <c r="BDJ100" s="0"/>
      <c r="BDK100" s="0"/>
      <c r="BDL100" s="0"/>
      <c r="BDM100" s="0"/>
      <c r="BDN100" s="0"/>
      <c r="BDO100" s="0"/>
      <c r="BDP100" s="0"/>
      <c r="BDQ100" s="0"/>
      <c r="BDR100" s="0"/>
      <c r="BDS100" s="0"/>
      <c r="BDT100" s="0"/>
      <c r="BDU100" s="0"/>
      <c r="BDV100" s="0"/>
      <c r="BDW100" s="0"/>
      <c r="BDX100" s="0"/>
      <c r="BDY100" s="0"/>
      <c r="BDZ100" s="0"/>
      <c r="BEA100" s="0"/>
      <c r="BEB100" s="0"/>
      <c r="BEC100" s="0"/>
      <c r="BED100" s="0"/>
      <c r="BEE100" s="0"/>
      <c r="BEF100" s="0"/>
      <c r="BEG100" s="0"/>
      <c r="BEH100" s="0"/>
      <c r="BEI100" s="0"/>
      <c r="BEJ100" s="0"/>
      <c r="BEK100" s="0"/>
      <c r="BEL100" s="0"/>
      <c r="BEM100" s="0"/>
      <c r="BEN100" s="0"/>
      <c r="BEO100" s="0"/>
      <c r="BEP100" s="0"/>
      <c r="BEQ100" s="0"/>
      <c r="BER100" s="0"/>
      <c r="BES100" s="0"/>
      <c r="BET100" s="0"/>
      <c r="BEU100" s="0"/>
      <c r="BEV100" s="0"/>
      <c r="BEW100" s="0"/>
      <c r="BEX100" s="0"/>
      <c r="BEY100" s="0"/>
      <c r="BEZ100" s="0"/>
      <c r="BFA100" s="0"/>
      <c r="BFB100" s="0"/>
      <c r="BFC100" s="0"/>
      <c r="BFD100" s="0"/>
      <c r="BFE100" s="0"/>
      <c r="BFF100" s="0"/>
      <c r="BFG100" s="0"/>
      <c r="BFH100" s="0"/>
      <c r="BFI100" s="0"/>
      <c r="BFJ100" s="0"/>
      <c r="BFK100" s="0"/>
      <c r="BFL100" s="0"/>
      <c r="BFM100" s="0"/>
      <c r="BFN100" s="0"/>
      <c r="BFO100" s="0"/>
      <c r="BFP100" s="0"/>
      <c r="BFQ100" s="0"/>
      <c r="BFR100" s="0"/>
      <c r="BFS100" s="0"/>
      <c r="BFT100" s="0"/>
      <c r="BFU100" s="0"/>
      <c r="BFV100" s="0"/>
      <c r="BFW100" s="0"/>
      <c r="BFX100" s="0"/>
      <c r="BFY100" s="0"/>
      <c r="BFZ100" s="0"/>
      <c r="BGA100" s="0"/>
      <c r="BGB100" s="0"/>
      <c r="BGC100" s="0"/>
      <c r="BGD100" s="0"/>
      <c r="BGE100" s="0"/>
      <c r="BGF100" s="0"/>
      <c r="BGG100" s="0"/>
      <c r="BGH100" s="0"/>
      <c r="BGI100" s="0"/>
      <c r="BGJ100" s="0"/>
      <c r="BGK100" s="0"/>
      <c r="BGL100" s="0"/>
      <c r="BGM100" s="0"/>
      <c r="BGN100" s="0"/>
      <c r="BGO100" s="0"/>
      <c r="BGP100" s="0"/>
      <c r="BGQ100" s="0"/>
      <c r="BGR100" s="0"/>
      <c r="BGS100" s="0"/>
      <c r="BGT100" s="0"/>
      <c r="BGU100" s="0"/>
      <c r="BGV100" s="0"/>
      <c r="BGW100" s="0"/>
      <c r="BGX100" s="0"/>
      <c r="BGY100" s="0"/>
      <c r="BGZ100" s="0"/>
      <c r="BHA100" s="0"/>
      <c r="BHB100" s="0"/>
      <c r="BHC100" s="0"/>
      <c r="BHD100" s="0"/>
      <c r="BHE100" s="0"/>
      <c r="BHF100" s="0"/>
      <c r="BHG100" s="0"/>
      <c r="BHH100" s="0"/>
      <c r="BHI100" s="0"/>
      <c r="BHJ100" s="0"/>
      <c r="BHK100" s="0"/>
      <c r="BHL100" s="0"/>
      <c r="BHM100" s="0"/>
      <c r="BHN100" s="0"/>
      <c r="BHO100" s="0"/>
      <c r="BHP100" s="0"/>
      <c r="BHQ100" s="0"/>
      <c r="BHR100" s="0"/>
      <c r="BHS100" s="0"/>
      <c r="BHT100" s="0"/>
      <c r="BHU100" s="0"/>
      <c r="BHV100" s="0"/>
      <c r="BHW100" s="0"/>
      <c r="BHX100" s="0"/>
      <c r="BHY100" s="0"/>
      <c r="BHZ100" s="0"/>
      <c r="BIA100" s="0"/>
      <c r="BIB100" s="0"/>
      <c r="BIC100" s="0"/>
      <c r="BID100" s="0"/>
      <c r="BIE100" s="0"/>
      <c r="BIF100" s="0"/>
      <c r="BIG100" s="0"/>
      <c r="BIH100" s="0"/>
      <c r="BII100" s="0"/>
      <c r="BIJ100" s="0"/>
      <c r="BIK100" s="0"/>
      <c r="BIL100" s="0"/>
      <c r="BIM100" s="0"/>
      <c r="BIN100" s="0"/>
      <c r="BIO100" s="0"/>
      <c r="BIP100" s="0"/>
      <c r="BIQ100" s="0"/>
      <c r="BIR100" s="0"/>
      <c r="BIS100" s="0"/>
      <c r="BIT100" s="0"/>
      <c r="BIU100" s="0"/>
      <c r="BIV100" s="0"/>
      <c r="BIW100" s="0"/>
      <c r="BIX100" s="0"/>
      <c r="BIY100" s="0"/>
      <c r="BIZ100" s="0"/>
      <c r="BJA100" s="0"/>
      <c r="BJB100" s="0"/>
      <c r="BJC100" s="0"/>
      <c r="BJD100" s="0"/>
      <c r="BJE100" s="0"/>
      <c r="BJF100" s="0"/>
      <c r="BJG100" s="0"/>
      <c r="BJH100" s="0"/>
      <c r="BJI100" s="0"/>
      <c r="BJJ100" s="0"/>
      <c r="BJK100" s="0"/>
      <c r="BJL100" s="0"/>
      <c r="BJM100" s="0"/>
      <c r="BJN100" s="0"/>
      <c r="BJO100" s="0"/>
      <c r="BJP100" s="0"/>
      <c r="BJQ100" s="0"/>
      <c r="BJR100" s="0"/>
      <c r="BJS100" s="0"/>
      <c r="BJT100" s="0"/>
      <c r="BJU100" s="0"/>
      <c r="BJV100" s="0"/>
      <c r="BJW100" s="0"/>
      <c r="BJX100" s="0"/>
      <c r="BJY100" s="0"/>
      <c r="BJZ100" s="0"/>
      <c r="BKA100" s="0"/>
      <c r="BKB100" s="0"/>
      <c r="BKC100" s="0"/>
      <c r="BKD100" s="0"/>
      <c r="BKE100" s="0"/>
      <c r="BKF100" s="0"/>
      <c r="BKG100" s="0"/>
      <c r="BKH100" s="0"/>
      <c r="BKI100" s="0"/>
      <c r="BKJ100" s="0"/>
      <c r="BKK100" s="0"/>
      <c r="BKL100" s="0"/>
      <c r="BKM100" s="0"/>
      <c r="BKN100" s="0"/>
      <c r="BKO100" s="0"/>
      <c r="BKP100" s="0"/>
      <c r="BKQ100" s="0"/>
      <c r="BKR100" s="0"/>
      <c r="BKS100" s="0"/>
      <c r="BKT100" s="0"/>
      <c r="BKU100" s="0"/>
      <c r="BKV100" s="0"/>
      <c r="BKW100" s="0"/>
      <c r="BKX100" s="0"/>
      <c r="BKY100" s="0"/>
      <c r="BKZ100" s="0"/>
      <c r="BLA100" s="0"/>
      <c r="BLB100" s="0"/>
      <c r="BLC100" s="0"/>
      <c r="BLD100" s="0"/>
      <c r="BLE100" s="0"/>
      <c r="BLF100" s="0"/>
      <c r="BLG100" s="0"/>
      <c r="BLH100" s="0"/>
      <c r="BLI100" s="0"/>
      <c r="BLJ100" s="0"/>
      <c r="BLK100" s="0"/>
      <c r="BLL100" s="0"/>
      <c r="BLM100" s="0"/>
      <c r="BLN100" s="0"/>
      <c r="BLO100" s="0"/>
      <c r="BLP100" s="0"/>
      <c r="BLQ100" s="0"/>
      <c r="BLR100" s="0"/>
      <c r="BLS100" s="0"/>
      <c r="BLT100" s="0"/>
      <c r="BLU100" s="0"/>
      <c r="BLV100" s="0"/>
      <c r="BLW100" s="0"/>
      <c r="BLX100" s="0"/>
      <c r="BLY100" s="0"/>
      <c r="BLZ100" s="0"/>
      <c r="BMA100" s="0"/>
      <c r="BMB100" s="0"/>
      <c r="BMC100" s="0"/>
      <c r="BMD100" s="0"/>
      <c r="BME100" s="0"/>
      <c r="BMF100" s="0"/>
      <c r="BMG100" s="0"/>
      <c r="BMH100" s="0"/>
      <c r="BMI100" s="0"/>
      <c r="BMJ100" s="0"/>
      <c r="BMK100" s="0"/>
      <c r="BML100" s="0"/>
      <c r="BMM100" s="0"/>
      <c r="BMN100" s="0"/>
      <c r="BMO100" s="0"/>
      <c r="BMP100" s="0"/>
      <c r="BMQ100" s="0"/>
      <c r="BMR100" s="0"/>
      <c r="BMS100" s="0"/>
      <c r="BMT100" s="0"/>
      <c r="BMU100" s="0"/>
      <c r="BMV100" s="0"/>
      <c r="BMW100" s="0"/>
      <c r="BMX100" s="0"/>
      <c r="BMY100" s="0"/>
      <c r="BMZ100" s="0"/>
      <c r="BNA100" s="0"/>
      <c r="BNB100" s="0"/>
      <c r="BNC100" s="0"/>
      <c r="BND100" s="0"/>
      <c r="BNE100" s="0"/>
      <c r="BNF100" s="0"/>
      <c r="BNG100" s="0"/>
      <c r="BNH100" s="0"/>
      <c r="BNI100" s="0"/>
      <c r="BNJ100" s="0"/>
      <c r="BNK100" s="0"/>
      <c r="BNL100" s="0"/>
      <c r="BNM100" s="0"/>
      <c r="BNN100" s="0"/>
      <c r="BNO100" s="0"/>
      <c r="BNP100" s="0"/>
      <c r="BNQ100" s="0"/>
      <c r="BNR100" s="0"/>
      <c r="BNS100" s="0"/>
      <c r="BNT100" s="0"/>
      <c r="BNU100" s="0"/>
      <c r="BNV100" s="0"/>
      <c r="BNW100" s="0"/>
      <c r="BNX100" s="0"/>
      <c r="BNY100" s="0"/>
      <c r="BNZ100" s="0"/>
      <c r="BOA100" s="0"/>
      <c r="BOB100" s="0"/>
      <c r="BOC100" s="0"/>
      <c r="BOD100" s="0"/>
      <c r="BOE100" s="0"/>
      <c r="BOF100" s="0"/>
      <c r="BOG100" s="0"/>
      <c r="BOH100" s="0"/>
      <c r="BOI100" s="0"/>
      <c r="BOJ100" s="0"/>
      <c r="BOK100" s="0"/>
      <c r="BOL100" s="0"/>
      <c r="BOM100" s="0"/>
      <c r="BON100" s="0"/>
      <c r="BOO100" s="0"/>
      <c r="BOP100" s="0"/>
      <c r="BOQ100" s="0"/>
      <c r="BOR100" s="0"/>
      <c r="BOS100" s="0"/>
      <c r="BOT100" s="0"/>
      <c r="BOU100" s="0"/>
      <c r="BOV100" s="0"/>
      <c r="BOW100" s="0"/>
      <c r="BOX100" s="0"/>
      <c r="BOY100" s="0"/>
      <c r="BOZ100" s="0"/>
      <c r="BPA100" s="0"/>
      <c r="BPB100" s="0"/>
      <c r="BPC100" s="0"/>
      <c r="BPD100" s="0"/>
      <c r="BPE100" s="0"/>
      <c r="BPF100" s="0"/>
      <c r="BPG100" s="0"/>
      <c r="BPH100" s="0"/>
      <c r="BPI100" s="0"/>
      <c r="BPJ100" s="0"/>
      <c r="BPK100" s="0"/>
      <c r="BPL100" s="0"/>
      <c r="BPM100" s="0"/>
      <c r="BPN100" s="0"/>
      <c r="BPO100" s="0"/>
      <c r="BPP100" s="0"/>
      <c r="BPQ100" s="0"/>
      <c r="BPR100" s="0"/>
      <c r="BPS100" s="0"/>
      <c r="BPT100" s="0"/>
      <c r="BPU100" s="0"/>
      <c r="BPV100" s="0"/>
      <c r="BPW100" s="0"/>
      <c r="BPX100" s="0"/>
      <c r="BPY100" s="0"/>
      <c r="BPZ100" s="0"/>
      <c r="BQA100" s="0"/>
      <c r="BQB100" s="0"/>
      <c r="BQC100" s="0"/>
      <c r="BQD100" s="0"/>
      <c r="BQE100" s="0"/>
      <c r="BQF100" s="0"/>
      <c r="BQG100" s="0"/>
      <c r="BQH100" s="0"/>
      <c r="BQI100" s="0"/>
      <c r="BQJ100" s="0"/>
      <c r="BQK100" s="0"/>
      <c r="BQL100" s="0"/>
      <c r="BQM100" s="0"/>
      <c r="BQN100" s="0"/>
      <c r="BQO100" s="0"/>
      <c r="BQP100" s="0"/>
      <c r="BQQ100" s="0"/>
      <c r="BQR100" s="0"/>
      <c r="BQS100" s="0"/>
      <c r="BQT100" s="0"/>
      <c r="BQU100" s="0"/>
      <c r="BQV100" s="0"/>
      <c r="BQW100" s="0"/>
      <c r="BQX100" s="0"/>
      <c r="BQY100" s="0"/>
      <c r="BQZ100" s="0"/>
      <c r="BRA100" s="0"/>
      <c r="BRB100" s="0"/>
      <c r="BRC100" s="0"/>
      <c r="BRD100" s="0"/>
      <c r="BRE100" s="0"/>
      <c r="BRF100" s="0"/>
      <c r="BRG100" s="0"/>
      <c r="BRH100" s="0"/>
      <c r="BRI100" s="0"/>
      <c r="BRJ100" s="0"/>
      <c r="BRK100" s="0"/>
      <c r="BRL100" s="0"/>
      <c r="BRM100" s="0"/>
      <c r="BRN100" s="0"/>
      <c r="BRO100" s="0"/>
      <c r="BRP100" s="0"/>
      <c r="BRQ100" s="0"/>
      <c r="BRR100" s="0"/>
      <c r="BRS100" s="0"/>
      <c r="BRT100" s="0"/>
      <c r="BRU100" s="0"/>
      <c r="BRV100" s="0"/>
      <c r="BRW100" s="0"/>
      <c r="BRX100" s="0"/>
      <c r="BRY100" s="0"/>
      <c r="BRZ100" s="0"/>
      <c r="BSA100" s="0"/>
      <c r="BSB100" s="0"/>
      <c r="BSC100" s="0"/>
      <c r="BSD100" s="0"/>
      <c r="BSE100" s="0"/>
      <c r="BSF100" s="0"/>
      <c r="BSG100" s="0"/>
      <c r="BSH100" s="0"/>
      <c r="BSI100" s="0"/>
      <c r="BSJ100" s="0"/>
      <c r="BSK100" s="0"/>
      <c r="BSL100" s="0"/>
      <c r="BSM100" s="0"/>
      <c r="BSN100" s="0"/>
      <c r="BSO100" s="0"/>
      <c r="BSP100" s="0"/>
      <c r="BSQ100" s="0"/>
      <c r="BSR100" s="0"/>
      <c r="BSS100" s="0"/>
      <c r="BST100" s="0"/>
      <c r="BSU100" s="0"/>
      <c r="BSV100" s="0"/>
      <c r="BSW100" s="0"/>
      <c r="BSX100" s="0"/>
      <c r="BSY100" s="0"/>
      <c r="BSZ100" s="0"/>
      <c r="BTA100" s="0"/>
      <c r="BTB100" s="0"/>
      <c r="BTC100" s="0"/>
      <c r="BTD100" s="0"/>
      <c r="BTE100" s="0"/>
      <c r="BTF100" s="0"/>
      <c r="BTG100" s="0"/>
      <c r="BTH100" s="0"/>
      <c r="BTI100" s="0"/>
      <c r="BTJ100" s="0"/>
      <c r="BTK100" s="0"/>
      <c r="BTL100" s="0"/>
      <c r="BTM100" s="0"/>
      <c r="BTN100" s="0"/>
      <c r="BTO100" s="0"/>
      <c r="BTP100" s="0"/>
      <c r="BTQ100" s="0"/>
      <c r="BTR100" s="0"/>
      <c r="BTS100" s="0"/>
      <c r="BTT100" s="0"/>
      <c r="BTU100" s="0"/>
      <c r="BTV100" s="0"/>
      <c r="BTW100" s="0"/>
      <c r="BTX100" s="0"/>
      <c r="BTY100" s="0"/>
      <c r="BTZ100" s="0"/>
      <c r="BUA100" s="0"/>
      <c r="BUB100" s="0"/>
      <c r="BUC100" s="0"/>
      <c r="BUD100" s="0"/>
      <c r="BUE100" s="0"/>
      <c r="BUF100" s="0"/>
      <c r="BUG100" s="0"/>
      <c r="BUH100" s="0"/>
      <c r="BUI100" s="0"/>
      <c r="BUJ100" s="0"/>
      <c r="BUK100" s="0"/>
      <c r="BUL100" s="0"/>
      <c r="BUM100" s="0"/>
      <c r="BUN100" s="0"/>
      <c r="BUO100" s="0"/>
      <c r="BUP100" s="0"/>
      <c r="BUQ100" s="0"/>
      <c r="BUR100" s="0"/>
      <c r="BUS100" s="0"/>
      <c r="BUT100" s="0"/>
      <c r="BUU100" s="0"/>
      <c r="BUV100" s="0"/>
      <c r="BUW100" s="0"/>
      <c r="BUX100" s="0"/>
      <c r="BUY100" s="0"/>
      <c r="BUZ100" s="0"/>
      <c r="BVA100" s="0"/>
      <c r="BVB100" s="0"/>
      <c r="BVC100" s="0"/>
      <c r="BVD100" s="0"/>
      <c r="BVE100" s="0"/>
      <c r="BVF100" s="0"/>
      <c r="BVG100" s="0"/>
      <c r="BVH100" s="0"/>
      <c r="BVI100" s="0"/>
      <c r="BVJ100" s="0"/>
      <c r="BVK100" s="0"/>
      <c r="BVL100" s="0"/>
      <c r="BVM100" s="0"/>
      <c r="BVN100" s="0"/>
      <c r="BVO100" s="0"/>
      <c r="BVP100" s="0"/>
      <c r="BVQ100" s="0"/>
      <c r="BVR100" s="0"/>
      <c r="BVS100" s="0"/>
      <c r="BVT100" s="0"/>
      <c r="BVU100" s="0"/>
      <c r="BVV100" s="0"/>
      <c r="BVW100" s="0"/>
      <c r="BVX100" s="0"/>
      <c r="BVY100" s="0"/>
      <c r="BVZ100" s="0"/>
      <c r="BWA100" s="0"/>
      <c r="BWB100" s="0"/>
      <c r="BWC100" s="0"/>
      <c r="BWD100" s="0"/>
      <c r="BWE100" s="0"/>
      <c r="BWF100" s="0"/>
      <c r="BWG100" s="0"/>
      <c r="BWH100" s="0"/>
      <c r="BWI100" s="0"/>
      <c r="BWJ100" s="0"/>
      <c r="BWK100" s="0"/>
      <c r="BWL100" s="0"/>
      <c r="BWM100" s="0"/>
      <c r="BWN100" s="0"/>
      <c r="BWO100" s="0"/>
      <c r="BWP100" s="0"/>
      <c r="BWQ100" s="0"/>
      <c r="BWR100" s="0"/>
      <c r="BWS100" s="0"/>
      <c r="BWT100" s="0"/>
      <c r="BWU100" s="0"/>
      <c r="BWV100" s="0"/>
      <c r="BWW100" s="0"/>
      <c r="BWX100" s="0"/>
      <c r="BWY100" s="0"/>
      <c r="BWZ100" s="0"/>
      <c r="BXA100" s="0"/>
      <c r="BXB100" s="0"/>
      <c r="BXC100" s="0"/>
      <c r="BXD100" s="0"/>
      <c r="BXE100" s="0"/>
      <c r="BXF100" s="0"/>
      <c r="BXG100" s="0"/>
      <c r="BXH100" s="0"/>
      <c r="BXI100" s="0"/>
      <c r="BXJ100" s="0"/>
      <c r="BXK100" s="0"/>
      <c r="BXL100" s="0"/>
      <c r="BXM100" s="0"/>
      <c r="BXN100" s="0"/>
      <c r="BXO100" s="0"/>
      <c r="BXP100" s="0"/>
      <c r="BXQ100" s="0"/>
      <c r="BXR100" s="0"/>
      <c r="BXS100" s="0"/>
      <c r="BXT100" s="0"/>
      <c r="BXU100" s="0"/>
      <c r="BXV100" s="0"/>
      <c r="BXW100" s="0"/>
      <c r="BXX100" s="0"/>
      <c r="BXY100" s="0"/>
      <c r="BXZ100" s="0"/>
      <c r="BYA100" s="0"/>
      <c r="BYB100" s="0"/>
      <c r="BYC100" s="0"/>
      <c r="BYD100" s="0"/>
      <c r="BYE100" s="0"/>
      <c r="BYF100" s="0"/>
      <c r="BYG100" s="0"/>
      <c r="BYH100" s="0"/>
      <c r="BYI100" s="0"/>
      <c r="BYJ100" s="0"/>
      <c r="BYK100" s="0"/>
      <c r="BYL100" s="0"/>
      <c r="BYM100" s="0"/>
      <c r="BYN100" s="0"/>
      <c r="BYO100" s="0"/>
      <c r="BYP100" s="0"/>
      <c r="BYQ100" s="0"/>
      <c r="BYR100" s="0"/>
      <c r="BYS100" s="0"/>
      <c r="BYT100" s="0"/>
      <c r="BYU100" s="0"/>
      <c r="BYV100" s="0"/>
      <c r="BYW100" s="0"/>
      <c r="BYX100" s="0"/>
      <c r="BYY100" s="0"/>
      <c r="BYZ100" s="0"/>
      <c r="BZA100" s="0"/>
      <c r="BZB100" s="0"/>
      <c r="BZC100" s="0"/>
      <c r="BZD100" s="0"/>
      <c r="BZE100" s="0"/>
      <c r="BZF100" s="0"/>
      <c r="BZG100" s="0"/>
      <c r="BZH100" s="0"/>
      <c r="BZI100" s="0"/>
      <c r="BZJ100" s="0"/>
      <c r="BZK100" s="0"/>
      <c r="BZL100" s="0"/>
      <c r="BZM100" s="0"/>
      <c r="BZN100" s="0"/>
      <c r="BZO100" s="0"/>
      <c r="BZP100" s="0"/>
      <c r="BZQ100" s="0"/>
      <c r="BZR100" s="0"/>
      <c r="BZS100" s="0"/>
      <c r="BZT100" s="0"/>
      <c r="BZU100" s="0"/>
      <c r="BZV100" s="0"/>
      <c r="BZW100" s="0"/>
      <c r="BZX100" s="0"/>
      <c r="BZY100" s="0"/>
      <c r="BZZ100" s="0"/>
      <c r="CAA100" s="0"/>
      <c r="CAB100" s="0"/>
      <c r="CAC100" s="0"/>
      <c r="CAD100" s="0"/>
      <c r="CAE100" s="0"/>
      <c r="CAF100" s="0"/>
      <c r="CAG100" s="0"/>
      <c r="CAH100" s="0"/>
      <c r="CAI100" s="0"/>
      <c r="CAJ100" s="0"/>
      <c r="CAK100" s="0"/>
      <c r="CAL100" s="0"/>
      <c r="CAM100" s="0"/>
      <c r="CAN100" s="0"/>
      <c r="CAO100" s="0"/>
      <c r="CAP100" s="0"/>
      <c r="CAQ100" s="0"/>
      <c r="CAR100" s="0"/>
      <c r="CAS100" s="0"/>
      <c r="CAT100" s="0"/>
      <c r="CAU100" s="0"/>
      <c r="CAV100" s="0"/>
      <c r="CAW100" s="0"/>
      <c r="CAX100" s="0"/>
      <c r="CAY100" s="0"/>
      <c r="CAZ100" s="0"/>
      <c r="CBA100" s="0"/>
      <c r="CBB100" s="0"/>
      <c r="CBC100" s="0"/>
      <c r="CBD100" s="0"/>
      <c r="CBE100" s="0"/>
      <c r="CBF100" s="0"/>
      <c r="CBG100" s="0"/>
      <c r="CBH100" s="0"/>
      <c r="CBI100" s="0"/>
      <c r="CBJ100" s="0"/>
      <c r="CBK100" s="0"/>
      <c r="CBL100" s="0"/>
      <c r="CBM100" s="0"/>
      <c r="CBN100" s="0"/>
      <c r="CBO100" s="0"/>
      <c r="CBP100" s="0"/>
      <c r="CBQ100" s="0"/>
      <c r="CBR100" s="0"/>
      <c r="CBS100" s="0"/>
      <c r="CBT100" s="0"/>
      <c r="CBU100" s="0"/>
      <c r="CBV100" s="0"/>
      <c r="CBW100" s="0"/>
      <c r="CBX100" s="0"/>
      <c r="CBY100" s="0"/>
      <c r="CBZ100" s="0"/>
      <c r="CCA100" s="0"/>
      <c r="CCB100" s="0"/>
      <c r="CCC100" s="0"/>
      <c r="CCD100" s="0"/>
      <c r="CCE100" s="0"/>
      <c r="CCF100" s="0"/>
      <c r="CCG100" s="0"/>
      <c r="CCH100" s="0"/>
      <c r="CCI100" s="0"/>
      <c r="CCJ100" s="0"/>
      <c r="CCK100" s="0"/>
      <c r="CCL100" s="0"/>
      <c r="CCM100" s="0"/>
      <c r="CCN100" s="0"/>
      <c r="CCO100" s="0"/>
      <c r="CCP100" s="0"/>
      <c r="CCQ100" s="0"/>
      <c r="CCR100" s="0"/>
      <c r="CCS100" s="0"/>
      <c r="CCT100" s="0"/>
      <c r="CCU100" s="0"/>
      <c r="CCV100" s="0"/>
      <c r="CCW100" s="0"/>
      <c r="CCX100" s="0"/>
      <c r="CCY100" s="0"/>
      <c r="CCZ100" s="0"/>
      <c r="CDA100" s="0"/>
      <c r="CDB100" s="0"/>
      <c r="CDC100" s="0"/>
      <c r="CDD100" s="0"/>
      <c r="CDE100" s="0"/>
      <c r="CDF100" s="0"/>
      <c r="CDG100" s="0"/>
      <c r="CDH100" s="0"/>
      <c r="CDI100" s="0"/>
      <c r="CDJ100" s="0"/>
      <c r="CDK100" s="0"/>
      <c r="CDL100" s="0"/>
      <c r="CDM100" s="0"/>
      <c r="CDN100" s="0"/>
      <c r="CDO100" s="0"/>
      <c r="CDP100" s="0"/>
      <c r="CDQ100" s="0"/>
      <c r="CDR100" s="0"/>
      <c r="CDS100" s="0"/>
      <c r="CDT100" s="0"/>
      <c r="CDU100" s="0"/>
      <c r="CDV100" s="0"/>
      <c r="CDW100" s="0"/>
      <c r="CDX100" s="0"/>
      <c r="CDY100" s="0"/>
      <c r="CDZ100" s="0"/>
      <c r="CEA100" s="0"/>
      <c r="CEB100" s="0"/>
      <c r="CEC100" s="0"/>
      <c r="CED100" s="0"/>
      <c r="CEE100" s="0"/>
      <c r="CEF100" s="0"/>
      <c r="CEG100" s="0"/>
      <c r="CEH100" s="0"/>
      <c r="CEI100" s="0"/>
      <c r="CEJ100" s="0"/>
      <c r="CEK100" s="0"/>
      <c r="CEL100" s="0"/>
      <c r="CEM100" s="0"/>
      <c r="CEN100" s="0"/>
      <c r="CEO100" s="0"/>
      <c r="CEP100" s="0"/>
      <c r="CEQ100" s="0"/>
      <c r="CER100" s="0"/>
      <c r="CES100" s="0"/>
      <c r="CET100" s="0"/>
      <c r="CEU100" s="0"/>
      <c r="CEV100" s="0"/>
      <c r="CEW100" s="0"/>
      <c r="CEX100" s="0"/>
      <c r="CEY100" s="0"/>
      <c r="CEZ100" s="0"/>
      <c r="CFA100" s="0"/>
      <c r="CFB100" s="0"/>
      <c r="CFC100" s="0"/>
      <c r="CFD100" s="0"/>
      <c r="CFE100" s="0"/>
      <c r="CFF100" s="0"/>
      <c r="CFG100" s="0"/>
      <c r="CFH100" s="0"/>
      <c r="CFI100" s="0"/>
      <c r="CFJ100" s="0"/>
      <c r="CFK100" s="0"/>
      <c r="CFL100" s="0"/>
      <c r="CFM100" s="0"/>
      <c r="CFN100" s="0"/>
      <c r="CFO100" s="0"/>
      <c r="CFP100" s="0"/>
      <c r="CFQ100" s="0"/>
      <c r="CFR100" s="0"/>
      <c r="CFS100" s="0"/>
      <c r="CFT100" s="0"/>
      <c r="CFU100" s="0"/>
      <c r="CFV100" s="0"/>
      <c r="CFW100" s="0"/>
      <c r="CFX100" s="0"/>
      <c r="CFY100" s="0"/>
      <c r="CFZ100" s="0"/>
      <c r="CGA100" s="0"/>
      <c r="CGB100" s="0"/>
      <c r="CGC100" s="0"/>
      <c r="CGD100" s="0"/>
      <c r="CGE100" s="0"/>
      <c r="CGF100" s="0"/>
      <c r="CGG100" s="0"/>
      <c r="CGH100" s="0"/>
      <c r="CGI100" s="0"/>
      <c r="CGJ100" s="0"/>
      <c r="CGK100" s="0"/>
      <c r="CGL100" s="0"/>
      <c r="CGM100" s="0"/>
      <c r="CGN100" s="0"/>
      <c r="CGO100" s="0"/>
      <c r="CGP100" s="0"/>
      <c r="CGQ100" s="0"/>
      <c r="CGR100" s="0"/>
      <c r="CGS100" s="0"/>
      <c r="CGT100" s="0"/>
      <c r="CGU100" s="0"/>
      <c r="CGV100" s="0"/>
      <c r="CGW100" s="0"/>
      <c r="CGX100" s="0"/>
      <c r="CGY100" s="0"/>
      <c r="CGZ100" s="0"/>
      <c r="CHA100" s="0"/>
      <c r="CHB100" s="0"/>
      <c r="CHC100" s="0"/>
      <c r="CHD100" s="0"/>
      <c r="CHE100" s="0"/>
      <c r="CHF100" s="0"/>
      <c r="CHG100" s="0"/>
      <c r="CHH100" s="0"/>
      <c r="CHI100" s="0"/>
      <c r="CHJ100" s="0"/>
      <c r="CHK100" s="0"/>
      <c r="CHL100" s="0"/>
      <c r="CHM100" s="0"/>
      <c r="CHN100" s="0"/>
      <c r="CHO100" s="0"/>
      <c r="CHP100" s="0"/>
      <c r="CHQ100" s="0"/>
      <c r="CHR100" s="0"/>
      <c r="CHS100" s="0"/>
      <c r="CHT100" s="0"/>
      <c r="CHU100" s="0"/>
      <c r="CHV100" s="0"/>
      <c r="CHW100" s="0"/>
      <c r="CHX100" s="0"/>
      <c r="CHY100" s="0"/>
      <c r="CHZ100" s="0"/>
      <c r="CIA100" s="0"/>
      <c r="CIB100" s="0"/>
      <c r="CIC100" s="0"/>
      <c r="CID100" s="0"/>
      <c r="CIE100" s="0"/>
      <c r="CIF100" s="0"/>
      <c r="CIG100" s="0"/>
      <c r="CIH100" s="0"/>
      <c r="CII100" s="0"/>
      <c r="CIJ100" s="0"/>
      <c r="CIK100" s="0"/>
      <c r="CIL100" s="0"/>
      <c r="CIM100" s="0"/>
      <c r="CIN100" s="0"/>
      <c r="CIO100" s="0"/>
      <c r="CIP100" s="0"/>
      <c r="CIQ100" s="0"/>
      <c r="CIR100" s="0"/>
      <c r="CIS100" s="0"/>
      <c r="CIT100" s="0"/>
      <c r="CIU100" s="0"/>
      <c r="CIV100" s="0"/>
      <c r="CIW100" s="0"/>
      <c r="CIX100" s="0"/>
      <c r="CIY100" s="0"/>
      <c r="CIZ100" s="0"/>
      <c r="CJA100" s="0"/>
      <c r="CJB100" s="0"/>
      <c r="CJC100" s="0"/>
      <c r="CJD100" s="0"/>
      <c r="CJE100" s="0"/>
      <c r="CJF100" s="0"/>
      <c r="CJG100" s="0"/>
      <c r="CJH100" s="0"/>
      <c r="CJI100" s="0"/>
      <c r="CJJ100" s="0"/>
      <c r="CJK100" s="0"/>
      <c r="CJL100" s="0"/>
      <c r="CJM100" s="0"/>
      <c r="CJN100" s="0"/>
      <c r="CJO100" s="0"/>
      <c r="CJP100" s="0"/>
      <c r="CJQ100" s="0"/>
      <c r="CJR100" s="0"/>
      <c r="CJS100" s="0"/>
      <c r="CJT100" s="0"/>
      <c r="CJU100" s="0"/>
      <c r="CJV100" s="0"/>
      <c r="CJW100" s="0"/>
      <c r="CJX100" s="0"/>
      <c r="CJY100" s="0"/>
      <c r="CJZ100" s="0"/>
      <c r="CKA100" s="0"/>
      <c r="CKB100" s="0"/>
      <c r="CKC100" s="0"/>
      <c r="CKD100" s="0"/>
      <c r="CKE100" s="0"/>
      <c r="CKF100" s="0"/>
      <c r="CKG100" s="0"/>
      <c r="CKH100" s="0"/>
      <c r="CKI100" s="0"/>
      <c r="CKJ100" s="0"/>
      <c r="CKK100" s="0"/>
      <c r="CKL100" s="0"/>
      <c r="CKM100" s="0"/>
      <c r="CKN100" s="0"/>
      <c r="CKO100" s="0"/>
      <c r="CKP100" s="0"/>
      <c r="CKQ100" s="0"/>
      <c r="CKR100" s="0"/>
      <c r="CKS100" s="0"/>
      <c r="CKT100" s="0"/>
      <c r="CKU100" s="0"/>
      <c r="CKV100" s="0"/>
      <c r="CKW100" s="0"/>
      <c r="CKX100" s="0"/>
      <c r="CKY100" s="0"/>
      <c r="CKZ100" s="0"/>
      <c r="CLA100" s="0"/>
      <c r="CLB100" s="0"/>
      <c r="CLC100" s="0"/>
      <c r="CLD100" s="0"/>
      <c r="CLE100" s="0"/>
      <c r="CLF100" s="0"/>
      <c r="CLG100" s="0"/>
      <c r="CLH100" s="0"/>
      <c r="CLI100" s="0"/>
      <c r="CLJ100" s="0"/>
      <c r="CLK100" s="0"/>
      <c r="CLL100" s="0"/>
      <c r="CLM100" s="0"/>
      <c r="CLN100" s="0"/>
      <c r="CLO100" s="0"/>
      <c r="CLP100" s="0"/>
      <c r="CLQ100" s="0"/>
      <c r="CLR100" s="0"/>
      <c r="CLS100" s="0"/>
      <c r="CLT100" s="0"/>
      <c r="CLU100" s="0"/>
      <c r="CLV100" s="0"/>
      <c r="CLW100" s="0"/>
      <c r="CLX100" s="0"/>
      <c r="CLY100" s="0"/>
      <c r="CLZ100" s="0"/>
      <c r="CMA100" s="0"/>
      <c r="CMB100" s="0"/>
      <c r="CMC100" s="0"/>
      <c r="CMD100" s="0"/>
      <c r="CME100" s="0"/>
      <c r="CMF100" s="0"/>
      <c r="CMG100" s="0"/>
      <c r="CMH100" s="0"/>
      <c r="CMI100" s="0"/>
      <c r="CMJ100" s="0"/>
      <c r="CMK100" s="0"/>
      <c r="CML100" s="0"/>
      <c r="CMM100" s="0"/>
      <c r="CMN100" s="0"/>
      <c r="CMO100" s="0"/>
      <c r="CMP100" s="0"/>
      <c r="CMQ100" s="0"/>
      <c r="CMR100" s="0"/>
      <c r="CMS100" s="0"/>
      <c r="CMT100" s="0"/>
      <c r="CMU100" s="0"/>
      <c r="CMV100" s="0"/>
      <c r="CMW100" s="0"/>
      <c r="CMX100" s="0"/>
      <c r="CMY100" s="0"/>
      <c r="CMZ100" s="0"/>
      <c r="CNA100" s="0"/>
      <c r="CNB100" s="0"/>
      <c r="CNC100" s="0"/>
      <c r="CND100" s="0"/>
      <c r="CNE100" s="0"/>
      <c r="CNF100" s="0"/>
      <c r="CNG100" s="0"/>
      <c r="CNH100" s="0"/>
      <c r="CNI100" s="0"/>
      <c r="CNJ100" s="0"/>
      <c r="CNK100" s="0"/>
      <c r="CNL100" s="0"/>
      <c r="CNM100" s="0"/>
      <c r="CNN100" s="0"/>
      <c r="CNO100" s="0"/>
      <c r="CNP100" s="0"/>
      <c r="CNQ100" s="0"/>
      <c r="CNR100" s="0"/>
      <c r="CNS100" s="0"/>
      <c r="CNT100" s="0"/>
      <c r="CNU100" s="0"/>
      <c r="CNV100" s="0"/>
      <c r="CNW100" s="0"/>
      <c r="CNX100" s="0"/>
      <c r="CNY100" s="0"/>
      <c r="CNZ100" s="0"/>
      <c r="COA100" s="0"/>
      <c r="COB100" s="0"/>
      <c r="COC100" s="0"/>
      <c r="COD100" s="0"/>
      <c r="COE100" s="0"/>
      <c r="COF100" s="0"/>
      <c r="COG100" s="0"/>
      <c r="COH100" s="0"/>
      <c r="COI100" s="0"/>
      <c r="COJ100" s="0"/>
      <c r="COK100" s="0"/>
      <c r="COL100" s="0"/>
      <c r="COM100" s="0"/>
      <c r="CON100" s="0"/>
      <c r="COO100" s="0"/>
      <c r="COP100" s="0"/>
      <c r="COQ100" s="0"/>
      <c r="COR100" s="0"/>
      <c r="COS100" s="0"/>
      <c r="COT100" s="0"/>
      <c r="COU100" s="0"/>
      <c r="COV100" s="0"/>
      <c r="COW100" s="0"/>
      <c r="COX100" s="0"/>
      <c r="COY100" s="0"/>
      <c r="COZ100" s="0"/>
      <c r="CPA100" s="0"/>
      <c r="CPB100" s="0"/>
      <c r="CPC100" s="0"/>
      <c r="CPD100" s="0"/>
      <c r="CPE100" s="0"/>
      <c r="CPF100" s="0"/>
      <c r="CPG100" s="0"/>
      <c r="CPH100" s="0"/>
      <c r="CPI100" s="0"/>
      <c r="CPJ100" s="0"/>
      <c r="CPK100" s="0"/>
      <c r="CPL100" s="0"/>
      <c r="CPM100" s="0"/>
      <c r="CPN100" s="0"/>
      <c r="CPO100" s="0"/>
      <c r="CPP100" s="0"/>
      <c r="CPQ100" s="0"/>
      <c r="CPR100" s="0"/>
      <c r="CPS100" s="0"/>
      <c r="CPT100" s="0"/>
      <c r="CPU100" s="0"/>
      <c r="CPV100" s="0"/>
      <c r="CPW100" s="0"/>
      <c r="CPX100" s="0"/>
      <c r="CPY100" s="0"/>
      <c r="CPZ100" s="0"/>
      <c r="CQA100" s="0"/>
      <c r="CQB100" s="0"/>
      <c r="CQC100" s="0"/>
      <c r="CQD100" s="0"/>
      <c r="CQE100" s="0"/>
      <c r="CQF100" s="0"/>
      <c r="CQG100" s="0"/>
      <c r="CQH100" s="0"/>
      <c r="CQI100" s="0"/>
      <c r="CQJ100" s="0"/>
      <c r="CQK100" s="0"/>
      <c r="CQL100" s="0"/>
      <c r="CQM100" s="0"/>
      <c r="CQN100" s="0"/>
      <c r="CQO100" s="0"/>
      <c r="CQP100" s="0"/>
      <c r="CQQ100" s="0"/>
      <c r="CQR100" s="0"/>
      <c r="CQS100" s="0"/>
      <c r="CQT100" s="0"/>
      <c r="CQU100" s="0"/>
      <c r="CQV100" s="0"/>
      <c r="CQW100" s="0"/>
      <c r="CQX100" s="0"/>
      <c r="CQY100" s="0"/>
      <c r="CQZ100" s="0"/>
      <c r="CRA100" s="0"/>
      <c r="CRB100" s="0"/>
      <c r="CRC100" s="0"/>
      <c r="CRD100" s="0"/>
      <c r="CRE100" s="0"/>
      <c r="CRF100" s="0"/>
      <c r="CRG100" s="0"/>
      <c r="CRH100" s="0"/>
      <c r="CRI100" s="0"/>
      <c r="CRJ100" s="0"/>
      <c r="CRK100" s="0"/>
      <c r="CRL100" s="0"/>
      <c r="CRM100" s="0"/>
      <c r="CRN100" s="0"/>
      <c r="CRO100" s="0"/>
      <c r="CRP100" s="0"/>
      <c r="CRQ100" s="0"/>
      <c r="CRR100" s="0"/>
      <c r="CRS100" s="0"/>
      <c r="CRT100" s="0"/>
      <c r="CRU100" s="0"/>
      <c r="CRV100" s="0"/>
      <c r="CRW100" s="0"/>
      <c r="CRX100" s="0"/>
      <c r="CRY100" s="0"/>
      <c r="CRZ100" s="0"/>
      <c r="CSA100" s="0"/>
      <c r="CSB100" s="0"/>
      <c r="CSC100" s="0"/>
      <c r="CSD100" s="0"/>
      <c r="CSE100" s="0"/>
      <c r="CSF100" s="0"/>
      <c r="CSG100" s="0"/>
      <c r="CSH100" s="0"/>
      <c r="CSI100" s="0"/>
      <c r="CSJ100" s="0"/>
      <c r="CSK100" s="0"/>
      <c r="CSL100" s="0"/>
      <c r="CSM100" s="0"/>
      <c r="CSN100" s="0"/>
      <c r="CSO100" s="0"/>
      <c r="CSP100" s="0"/>
      <c r="CSQ100" s="0"/>
      <c r="CSR100" s="0"/>
      <c r="CSS100" s="0"/>
      <c r="CST100" s="0"/>
      <c r="CSU100" s="0"/>
      <c r="CSV100" s="0"/>
      <c r="CSW100" s="0"/>
      <c r="CSX100" s="0"/>
      <c r="CSY100" s="0"/>
      <c r="CSZ100" s="0"/>
      <c r="CTA100" s="0"/>
      <c r="CTB100" s="0"/>
      <c r="CTC100" s="0"/>
      <c r="CTD100" s="0"/>
      <c r="CTE100" s="0"/>
      <c r="CTF100" s="0"/>
      <c r="CTG100" s="0"/>
      <c r="CTH100" s="0"/>
      <c r="CTI100" s="0"/>
      <c r="CTJ100" s="0"/>
      <c r="CTK100" s="0"/>
      <c r="CTL100" s="0"/>
      <c r="CTM100" s="0"/>
      <c r="CTN100" s="0"/>
      <c r="CTO100" s="0"/>
      <c r="CTP100" s="0"/>
      <c r="CTQ100" s="0"/>
      <c r="CTR100" s="0"/>
      <c r="CTS100" s="0"/>
      <c r="CTT100" s="0"/>
      <c r="CTU100" s="0"/>
      <c r="CTV100" s="0"/>
      <c r="CTW100" s="0"/>
      <c r="CTX100" s="0"/>
      <c r="CTY100" s="0"/>
      <c r="CTZ100" s="0"/>
      <c r="CUA100" s="0"/>
      <c r="CUB100" s="0"/>
      <c r="CUC100" s="0"/>
      <c r="CUD100" s="0"/>
      <c r="CUE100" s="0"/>
      <c r="CUF100" s="0"/>
      <c r="CUG100" s="0"/>
      <c r="CUH100" s="0"/>
      <c r="CUI100" s="0"/>
      <c r="CUJ100" s="0"/>
      <c r="CUK100" s="0"/>
      <c r="CUL100" s="0"/>
      <c r="CUM100" s="0"/>
      <c r="CUN100" s="0"/>
      <c r="CUO100" s="0"/>
      <c r="CUP100" s="0"/>
      <c r="CUQ100" s="0"/>
      <c r="CUR100" s="0"/>
      <c r="CUS100" s="0"/>
      <c r="CUT100" s="0"/>
      <c r="CUU100" s="0"/>
      <c r="CUV100" s="0"/>
      <c r="CUW100" s="0"/>
      <c r="CUX100" s="0"/>
      <c r="CUY100" s="0"/>
      <c r="CUZ100" s="0"/>
      <c r="CVA100" s="0"/>
      <c r="CVB100" s="0"/>
      <c r="CVC100" s="0"/>
      <c r="CVD100" s="0"/>
      <c r="CVE100" s="0"/>
      <c r="CVF100" s="0"/>
      <c r="CVG100" s="0"/>
      <c r="CVH100" s="0"/>
      <c r="CVI100" s="0"/>
      <c r="CVJ100" s="0"/>
      <c r="CVK100" s="0"/>
      <c r="CVL100" s="0"/>
      <c r="CVM100" s="0"/>
      <c r="CVN100" s="0"/>
      <c r="CVO100" s="0"/>
      <c r="CVP100" s="0"/>
      <c r="CVQ100" s="0"/>
      <c r="CVR100" s="0"/>
      <c r="CVS100" s="0"/>
      <c r="CVT100" s="0"/>
      <c r="CVU100" s="0"/>
      <c r="CVV100" s="0"/>
      <c r="CVW100" s="0"/>
      <c r="CVX100" s="0"/>
      <c r="CVY100" s="0"/>
      <c r="CVZ100" s="0"/>
      <c r="CWA100" s="0"/>
      <c r="CWB100" s="0"/>
      <c r="CWC100" s="0"/>
      <c r="CWD100" s="0"/>
      <c r="CWE100" s="0"/>
      <c r="CWF100" s="0"/>
      <c r="CWG100" s="0"/>
      <c r="CWH100" s="0"/>
      <c r="CWI100" s="0"/>
      <c r="CWJ100" s="0"/>
      <c r="CWK100" s="0"/>
      <c r="CWL100" s="0"/>
      <c r="CWM100" s="0"/>
      <c r="CWN100" s="0"/>
      <c r="CWO100" s="0"/>
      <c r="CWP100" s="0"/>
      <c r="CWQ100" s="0"/>
      <c r="CWR100" s="0"/>
      <c r="CWS100" s="0"/>
      <c r="CWT100" s="0"/>
      <c r="CWU100" s="0"/>
      <c r="CWV100" s="0"/>
      <c r="CWW100" s="0"/>
      <c r="CWX100" s="0"/>
      <c r="CWY100" s="0"/>
      <c r="CWZ100" s="0"/>
      <c r="CXA100" s="0"/>
      <c r="CXB100" s="0"/>
      <c r="CXC100" s="0"/>
      <c r="CXD100" s="0"/>
      <c r="CXE100" s="0"/>
      <c r="CXF100" s="0"/>
      <c r="CXG100" s="0"/>
      <c r="CXH100" s="0"/>
      <c r="CXI100" s="0"/>
      <c r="CXJ100" s="0"/>
      <c r="CXK100" s="0"/>
      <c r="CXL100" s="0"/>
      <c r="CXM100" s="0"/>
      <c r="CXN100" s="0"/>
      <c r="CXO100" s="0"/>
      <c r="CXP100" s="0"/>
      <c r="CXQ100" s="0"/>
      <c r="CXR100" s="0"/>
      <c r="CXS100" s="0"/>
      <c r="CXT100" s="0"/>
      <c r="CXU100" s="0"/>
      <c r="CXV100" s="0"/>
      <c r="CXW100" s="0"/>
      <c r="CXX100" s="0"/>
      <c r="CXY100" s="0"/>
      <c r="CXZ100" s="0"/>
      <c r="CYA100" s="0"/>
      <c r="CYB100" s="0"/>
      <c r="CYC100" s="0"/>
      <c r="CYD100" s="0"/>
      <c r="CYE100" s="0"/>
      <c r="CYF100" s="0"/>
      <c r="CYG100" s="0"/>
      <c r="CYH100" s="0"/>
      <c r="CYI100" s="0"/>
      <c r="CYJ100" s="0"/>
      <c r="CYK100" s="0"/>
      <c r="CYL100" s="0"/>
      <c r="CYM100" s="0"/>
      <c r="CYN100" s="0"/>
      <c r="CYO100" s="0"/>
      <c r="CYP100" s="0"/>
      <c r="CYQ100" s="0"/>
      <c r="CYR100" s="0"/>
      <c r="CYS100" s="0"/>
      <c r="CYT100" s="0"/>
      <c r="CYU100" s="0"/>
      <c r="CYV100" s="0"/>
      <c r="CYW100" s="0"/>
      <c r="CYX100" s="0"/>
      <c r="CYY100" s="0"/>
      <c r="CYZ100" s="0"/>
      <c r="CZA100" s="0"/>
      <c r="CZB100" s="0"/>
      <c r="CZC100" s="0"/>
      <c r="CZD100" s="0"/>
      <c r="CZE100" s="0"/>
      <c r="CZF100" s="0"/>
      <c r="CZG100" s="0"/>
      <c r="CZH100" s="0"/>
      <c r="CZI100" s="0"/>
      <c r="CZJ100" s="0"/>
      <c r="CZK100" s="0"/>
      <c r="CZL100" s="0"/>
      <c r="CZM100" s="0"/>
      <c r="CZN100" s="0"/>
      <c r="CZO100" s="0"/>
      <c r="CZP100" s="0"/>
      <c r="CZQ100" s="0"/>
      <c r="CZR100" s="0"/>
      <c r="CZS100" s="0"/>
      <c r="CZT100" s="0"/>
      <c r="CZU100" s="0"/>
      <c r="CZV100" s="0"/>
      <c r="CZW100" s="0"/>
      <c r="CZX100" s="0"/>
      <c r="CZY100" s="0"/>
      <c r="CZZ100" s="0"/>
      <c r="DAA100" s="0"/>
      <c r="DAB100" s="0"/>
      <c r="DAC100" s="0"/>
      <c r="DAD100" s="0"/>
      <c r="DAE100" s="0"/>
      <c r="DAF100" s="0"/>
      <c r="DAG100" s="0"/>
      <c r="DAH100" s="0"/>
      <c r="DAI100" s="0"/>
      <c r="DAJ100" s="0"/>
      <c r="DAK100" s="0"/>
      <c r="DAL100" s="0"/>
      <c r="DAM100" s="0"/>
      <c r="DAN100" s="0"/>
      <c r="DAO100" s="0"/>
      <c r="DAP100" s="0"/>
      <c r="DAQ100" s="0"/>
      <c r="DAR100" s="0"/>
      <c r="DAS100" s="0"/>
      <c r="DAT100" s="0"/>
      <c r="DAU100" s="0"/>
      <c r="DAV100" s="0"/>
      <c r="DAW100" s="0"/>
      <c r="DAX100" s="0"/>
      <c r="DAY100" s="0"/>
      <c r="DAZ100" s="0"/>
      <c r="DBA100" s="0"/>
      <c r="DBB100" s="0"/>
      <c r="DBC100" s="0"/>
      <c r="DBD100" s="0"/>
      <c r="DBE100" s="0"/>
      <c r="DBF100" s="0"/>
      <c r="DBG100" s="0"/>
      <c r="DBH100" s="0"/>
      <c r="DBI100" s="0"/>
      <c r="DBJ100" s="0"/>
      <c r="DBK100" s="0"/>
      <c r="DBL100" s="0"/>
      <c r="DBM100" s="0"/>
      <c r="DBN100" s="0"/>
      <c r="DBO100" s="0"/>
      <c r="DBP100" s="0"/>
      <c r="DBQ100" s="0"/>
      <c r="DBR100" s="0"/>
      <c r="DBS100" s="0"/>
      <c r="DBT100" s="0"/>
      <c r="DBU100" s="0"/>
      <c r="DBV100" s="0"/>
      <c r="DBW100" s="0"/>
      <c r="DBX100" s="0"/>
      <c r="DBY100" s="0"/>
      <c r="DBZ100" s="0"/>
      <c r="DCA100" s="0"/>
      <c r="DCB100" s="0"/>
      <c r="DCC100" s="0"/>
      <c r="DCD100" s="0"/>
      <c r="DCE100" s="0"/>
      <c r="DCF100" s="0"/>
      <c r="DCG100" s="0"/>
      <c r="DCH100" s="0"/>
      <c r="DCI100" s="0"/>
      <c r="DCJ100" s="0"/>
      <c r="DCK100" s="0"/>
      <c r="DCL100" s="0"/>
      <c r="DCM100" s="0"/>
      <c r="DCN100" s="0"/>
      <c r="DCO100" s="0"/>
      <c r="DCP100" s="0"/>
      <c r="DCQ100" s="0"/>
      <c r="DCR100" s="0"/>
      <c r="DCS100" s="0"/>
      <c r="DCT100" s="0"/>
      <c r="DCU100" s="0"/>
      <c r="DCV100" s="0"/>
      <c r="DCW100" s="0"/>
      <c r="DCX100" s="0"/>
      <c r="DCY100" s="0"/>
      <c r="DCZ100" s="0"/>
      <c r="DDA100" s="0"/>
      <c r="DDB100" s="0"/>
      <c r="DDC100" s="0"/>
      <c r="DDD100" s="0"/>
      <c r="DDE100" s="0"/>
      <c r="DDF100" s="0"/>
      <c r="DDG100" s="0"/>
      <c r="DDH100" s="0"/>
      <c r="DDI100" s="0"/>
      <c r="DDJ100" s="0"/>
      <c r="DDK100" s="0"/>
      <c r="DDL100" s="0"/>
      <c r="DDM100" s="0"/>
      <c r="DDN100" s="0"/>
      <c r="DDO100" s="0"/>
      <c r="DDP100" s="0"/>
      <c r="DDQ100" s="0"/>
      <c r="DDR100" s="0"/>
      <c r="DDS100" s="0"/>
      <c r="DDT100" s="0"/>
      <c r="DDU100" s="0"/>
      <c r="DDV100" s="0"/>
      <c r="DDW100" s="0"/>
      <c r="DDX100" s="0"/>
      <c r="DDY100" s="0"/>
      <c r="DDZ100" s="0"/>
      <c r="DEA100" s="0"/>
      <c r="DEB100" s="0"/>
      <c r="DEC100" s="0"/>
      <c r="DED100" s="0"/>
      <c r="DEE100" s="0"/>
      <c r="DEF100" s="0"/>
      <c r="DEG100" s="0"/>
      <c r="DEH100" s="0"/>
      <c r="DEI100" s="0"/>
      <c r="DEJ100" s="0"/>
      <c r="DEK100" s="0"/>
      <c r="DEL100" s="0"/>
      <c r="DEM100" s="0"/>
      <c r="DEN100" s="0"/>
      <c r="DEO100" s="0"/>
      <c r="DEP100" s="0"/>
      <c r="DEQ100" s="0"/>
      <c r="DER100" s="0"/>
      <c r="DES100" s="0"/>
      <c r="DET100" s="0"/>
      <c r="DEU100" s="0"/>
      <c r="DEV100" s="0"/>
      <c r="DEW100" s="0"/>
      <c r="DEX100" s="0"/>
      <c r="DEY100" s="0"/>
      <c r="DEZ100" s="0"/>
      <c r="DFA100" s="0"/>
      <c r="DFB100" s="0"/>
      <c r="DFC100" s="0"/>
      <c r="DFD100" s="0"/>
      <c r="DFE100" s="0"/>
      <c r="DFF100" s="0"/>
      <c r="DFG100" s="0"/>
      <c r="DFH100" s="0"/>
      <c r="DFI100" s="0"/>
      <c r="DFJ100" s="0"/>
      <c r="DFK100" s="0"/>
      <c r="DFL100" s="0"/>
      <c r="DFM100" s="0"/>
      <c r="DFN100" s="0"/>
      <c r="DFO100" s="0"/>
      <c r="DFP100" s="0"/>
      <c r="DFQ100" s="0"/>
      <c r="DFR100" s="0"/>
      <c r="DFS100" s="0"/>
      <c r="DFT100" s="0"/>
      <c r="DFU100" s="0"/>
      <c r="DFV100" s="0"/>
      <c r="DFW100" s="0"/>
      <c r="DFX100" s="0"/>
      <c r="DFY100" s="0"/>
      <c r="DFZ100" s="0"/>
      <c r="DGA100" s="0"/>
      <c r="DGB100" s="0"/>
      <c r="DGC100" s="0"/>
      <c r="DGD100" s="0"/>
      <c r="DGE100" s="0"/>
      <c r="DGF100" s="0"/>
      <c r="DGG100" s="0"/>
      <c r="DGH100" s="0"/>
      <c r="DGI100" s="0"/>
      <c r="DGJ100" s="0"/>
      <c r="DGK100" s="0"/>
      <c r="DGL100" s="0"/>
      <c r="DGM100" s="0"/>
      <c r="DGN100" s="0"/>
      <c r="DGO100" s="0"/>
      <c r="DGP100" s="0"/>
      <c r="DGQ100" s="0"/>
      <c r="DGR100" s="0"/>
      <c r="DGS100" s="0"/>
      <c r="DGT100" s="0"/>
      <c r="DGU100" s="0"/>
      <c r="DGV100" s="0"/>
      <c r="DGW100" s="0"/>
      <c r="DGX100" s="0"/>
      <c r="DGY100" s="0"/>
      <c r="DGZ100" s="0"/>
      <c r="DHA100" s="0"/>
      <c r="DHB100" s="0"/>
      <c r="DHC100" s="0"/>
      <c r="DHD100" s="0"/>
      <c r="DHE100" s="0"/>
      <c r="DHF100" s="0"/>
      <c r="DHG100" s="0"/>
      <c r="DHH100" s="0"/>
      <c r="DHI100" s="0"/>
      <c r="DHJ100" s="0"/>
      <c r="DHK100" s="0"/>
      <c r="DHL100" s="0"/>
      <c r="DHM100" s="0"/>
      <c r="DHN100" s="0"/>
      <c r="DHO100" s="0"/>
      <c r="DHP100" s="0"/>
      <c r="DHQ100" s="0"/>
      <c r="DHR100" s="0"/>
      <c r="DHS100" s="0"/>
      <c r="DHT100" s="0"/>
      <c r="DHU100" s="0"/>
      <c r="DHV100" s="0"/>
      <c r="DHW100" s="0"/>
      <c r="DHX100" s="0"/>
      <c r="DHY100" s="0"/>
      <c r="DHZ100" s="0"/>
      <c r="DIA100" s="0"/>
      <c r="DIB100" s="0"/>
      <c r="DIC100" s="0"/>
      <c r="DID100" s="0"/>
      <c r="DIE100" s="0"/>
      <c r="DIF100" s="0"/>
      <c r="DIG100" s="0"/>
      <c r="DIH100" s="0"/>
      <c r="DII100" s="0"/>
      <c r="DIJ100" s="0"/>
      <c r="DIK100" s="0"/>
      <c r="DIL100" s="0"/>
      <c r="DIM100" s="0"/>
      <c r="DIN100" s="0"/>
      <c r="DIO100" s="0"/>
      <c r="DIP100" s="0"/>
      <c r="DIQ100" s="0"/>
      <c r="DIR100" s="0"/>
      <c r="DIS100" s="0"/>
      <c r="DIT100" s="0"/>
      <c r="DIU100" s="0"/>
      <c r="DIV100" s="0"/>
      <c r="DIW100" s="0"/>
      <c r="DIX100" s="0"/>
      <c r="DIY100" s="0"/>
      <c r="DIZ100" s="0"/>
      <c r="DJA100" s="0"/>
      <c r="DJB100" s="0"/>
      <c r="DJC100" s="0"/>
      <c r="DJD100" s="0"/>
      <c r="DJE100" s="0"/>
      <c r="DJF100" s="0"/>
      <c r="DJG100" s="0"/>
      <c r="DJH100" s="0"/>
      <c r="DJI100" s="0"/>
      <c r="DJJ100" s="0"/>
      <c r="DJK100" s="0"/>
      <c r="DJL100" s="0"/>
      <c r="DJM100" s="0"/>
      <c r="DJN100" s="0"/>
      <c r="DJO100" s="0"/>
      <c r="DJP100" s="0"/>
      <c r="DJQ100" s="0"/>
      <c r="DJR100" s="0"/>
      <c r="DJS100" s="0"/>
      <c r="DJT100" s="0"/>
      <c r="DJU100" s="0"/>
      <c r="DJV100" s="0"/>
      <c r="DJW100" s="0"/>
      <c r="DJX100" s="0"/>
      <c r="DJY100" s="0"/>
      <c r="DJZ100" s="0"/>
      <c r="DKA100" s="0"/>
      <c r="DKB100" s="0"/>
      <c r="DKC100" s="0"/>
      <c r="DKD100" s="0"/>
      <c r="DKE100" s="0"/>
      <c r="DKF100" s="0"/>
      <c r="DKG100" s="0"/>
      <c r="DKH100" s="0"/>
      <c r="DKI100" s="0"/>
      <c r="DKJ100" s="0"/>
      <c r="DKK100" s="0"/>
      <c r="DKL100" s="0"/>
      <c r="DKM100" s="0"/>
      <c r="DKN100" s="0"/>
      <c r="DKO100" s="0"/>
      <c r="DKP100" s="0"/>
      <c r="DKQ100" s="0"/>
      <c r="DKR100" s="0"/>
      <c r="DKS100" s="0"/>
      <c r="DKT100" s="0"/>
      <c r="DKU100" s="0"/>
      <c r="DKV100" s="0"/>
      <c r="DKW100" s="0"/>
      <c r="DKX100" s="0"/>
      <c r="DKY100" s="0"/>
      <c r="DKZ100" s="0"/>
      <c r="DLA100" s="0"/>
      <c r="DLB100" s="0"/>
      <c r="DLC100" s="0"/>
      <c r="DLD100" s="0"/>
      <c r="DLE100" s="0"/>
      <c r="DLF100" s="0"/>
      <c r="DLG100" s="0"/>
      <c r="DLH100" s="0"/>
      <c r="DLI100" s="0"/>
      <c r="DLJ100" s="0"/>
      <c r="DLK100" s="0"/>
      <c r="DLL100" s="0"/>
      <c r="DLM100" s="0"/>
      <c r="DLN100" s="0"/>
      <c r="DLO100" s="0"/>
      <c r="DLP100" s="0"/>
      <c r="DLQ100" s="0"/>
      <c r="DLR100" s="0"/>
      <c r="DLS100" s="0"/>
      <c r="DLT100" s="0"/>
      <c r="DLU100" s="0"/>
      <c r="DLV100" s="0"/>
      <c r="DLW100" s="0"/>
      <c r="DLX100" s="0"/>
      <c r="DLY100" s="0"/>
      <c r="DLZ100" s="0"/>
      <c r="DMA100" s="0"/>
      <c r="DMB100" s="0"/>
      <c r="DMC100" s="0"/>
      <c r="DMD100" s="0"/>
      <c r="DME100" s="0"/>
      <c r="DMF100" s="0"/>
      <c r="DMG100" s="0"/>
      <c r="DMH100" s="0"/>
      <c r="DMI100" s="0"/>
      <c r="DMJ100" s="0"/>
      <c r="DMK100" s="0"/>
      <c r="DML100" s="0"/>
      <c r="DMM100" s="0"/>
      <c r="DMN100" s="0"/>
      <c r="DMO100" s="0"/>
      <c r="DMP100" s="0"/>
      <c r="DMQ100" s="0"/>
      <c r="DMR100" s="0"/>
      <c r="DMS100" s="0"/>
      <c r="DMT100" s="0"/>
      <c r="DMU100" s="0"/>
      <c r="DMV100" s="0"/>
      <c r="DMW100" s="0"/>
      <c r="DMX100" s="0"/>
      <c r="DMY100" s="0"/>
      <c r="DMZ100" s="0"/>
      <c r="DNA100" s="0"/>
      <c r="DNB100" s="0"/>
      <c r="DNC100" s="0"/>
      <c r="DND100" s="0"/>
      <c r="DNE100" s="0"/>
      <c r="DNF100" s="0"/>
      <c r="DNG100" s="0"/>
      <c r="DNH100" s="0"/>
      <c r="DNI100" s="0"/>
      <c r="DNJ100" s="0"/>
      <c r="DNK100" s="0"/>
      <c r="DNL100" s="0"/>
      <c r="DNM100" s="0"/>
      <c r="DNN100" s="0"/>
      <c r="DNO100" s="0"/>
      <c r="DNP100" s="0"/>
      <c r="DNQ100" s="0"/>
      <c r="DNR100" s="0"/>
      <c r="DNS100" s="0"/>
      <c r="DNT100" s="0"/>
      <c r="DNU100" s="0"/>
      <c r="DNV100" s="0"/>
      <c r="DNW100" s="0"/>
      <c r="DNX100" s="0"/>
      <c r="DNY100" s="0"/>
      <c r="DNZ100" s="0"/>
      <c r="DOA100" s="0"/>
      <c r="DOB100" s="0"/>
      <c r="DOC100" s="0"/>
      <c r="DOD100" s="0"/>
      <c r="DOE100" s="0"/>
      <c r="DOF100" s="0"/>
      <c r="DOG100" s="0"/>
      <c r="DOH100" s="0"/>
      <c r="DOI100" s="0"/>
      <c r="DOJ100" s="0"/>
      <c r="DOK100" s="0"/>
      <c r="DOL100" s="0"/>
      <c r="DOM100" s="0"/>
      <c r="DON100" s="0"/>
      <c r="DOO100" s="0"/>
      <c r="DOP100" s="0"/>
      <c r="DOQ100" s="0"/>
      <c r="DOR100" s="0"/>
      <c r="DOS100" s="0"/>
      <c r="DOT100" s="0"/>
      <c r="DOU100" s="0"/>
      <c r="DOV100" s="0"/>
      <c r="DOW100" s="0"/>
      <c r="DOX100" s="0"/>
      <c r="DOY100" s="0"/>
      <c r="DOZ100" s="0"/>
      <c r="DPA100" s="0"/>
      <c r="DPB100" s="0"/>
      <c r="DPC100" s="0"/>
      <c r="DPD100" s="0"/>
      <c r="DPE100" s="0"/>
      <c r="DPF100" s="0"/>
      <c r="DPG100" s="0"/>
      <c r="DPH100" s="0"/>
      <c r="DPI100" s="0"/>
      <c r="DPJ100" s="0"/>
      <c r="DPK100" s="0"/>
      <c r="DPL100" s="0"/>
      <c r="DPM100" s="0"/>
      <c r="DPN100" s="0"/>
      <c r="DPO100" s="0"/>
      <c r="DPP100" s="0"/>
      <c r="DPQ100" s="0"/>
      <c r="DPR100" s="0"/>
      <c r="DPS100" s="0"/>
      <c r="DPT100" s="0"/>
      <c r="DPU100" s="0"/>
      <c r="DPV100" s="0"/>
      <c r="DPW100" s="0"/>
      <c r="DPX100" s="0"/>
      <c r="DPY100" s="0"/>
      <c r="DPZ100" s="0"/>
      <c r="DQA100" s="0"/>
      <c r="DQB100" s="0"/>
      <c r="DQC100" s="0"/>
      <c r="DQD100" s="0"/>
      <c r="DQE100" s="0"/>
      <c r="DQF100" s="0"/>
      <c r="DQG100" s="0"/>
      <c r="DQH100" s="0"/>
      <c r="DQI100" s="0"/>
      <c r="DQJ100" s="0"/>
      <c r="DQK100" s="0"/>
      <c r="DQL100" s="0"/>
      <c r="DQM100" s="0"/>
      <c r="DQN100" s="0"/>
      <c r="DQO100" s="0"/>
      <c r="DQP100" s="0"/>
      <c r="DQQ100" s="0"/>
      <c r="DQR100" s="0"/>
      <c r="DQS100" s="0"/>
      <c r="DQT100" s="0"/>
      <c r="DQU100" s="0"/>
      <c r="DQV100" s="0"/>
      <c r="DQW100" s="0"/>
      <c r="DQX100" s="0"/>
      <c r="DQY100" s="0"/>
      <c r="DQZ100" s="0"/>
      <c r="DRA100" s="0"/>
      <c r="DRB100" s="0"/>
      <c r="DRC100" s="0"/>
      <c r="DRD100" s="0"/>
      <c r="DRE100" s="0"/>
      <c r="DRF100" s="0"/>
      <c r="DRG100" s="0"/>
      <c r="DRH100" s="0"/>
      <c r="DRI100" s="0"/>
      <c r="DRJ100" s="0"/>
      <c r="DRK100" s="0"/>
      <c r="DRL100" s="0"/>
      <c r="DRM100" s="0"/>
      <c r="DRN100" s="0"/>
      <c r="DRO100" s="0"/>
      <c r="DRP100" s="0"/>
      <c r="DRQ100" s="0"/>
      <c r="DRR100" s="0"/>
      <c r="DRS100" s="0"/>
      <c r="DRT100" s="0"/>
      <c r="DRU100" s="0"/>
      <c r="DRV100" s="0"/>
      <c r="DRW100" s="0"/>
      <c r="DRX100" s="0"/>
      <c r="DRY100" s="0"/>
      <c r="DRZ100" s="0"/>
      <c r="DSA100" s="0"/>
      <c r="DSB100" s="0"/>
      <c r="DSC100" s="0"/>
      <c r="DSD100" s="0"/>
      <c r="DSE100" s="0"/>
      <c r="DSF100" s="0"/>
      <c r="DSG100" s="0"/>
      <c r="DSH100" s="0"/>
      <c r="DSI100" s="0"/>
      <c r="DSJ100" s="0"/>
      <c r="DSK100" s="0"/>
      <c r="DSL100" s="0"/>
      <c r="DSM100" s="0"/>
      <c r="DSN100" s="0"/>
      <c r="DSO100" s="0"/>
      <c r="DSP100" s="0"/>
      <c r="DSQ100" s="0"/>
      <c r="DSR100" s="0"/>
      <c r="DSS100" s="0"/>
      <c r="DST100" s="0"/>
      <c r="DSU100" s="0"/>
      <c r="DSV100" s="0"/>
      <c r="DSW100" s="0"/>
      <c r="DSX100" s="0"/>
      <c r="DSY100" s="0"/>
      <c r="DSZ100" s="0"/>
      <c r="DTA100" s="0"/>
      <c r="DTB100" s="0"/>
      <c r="DTC100" s="0"/>
      <c r="DTD100" s="0"/>
      <c r="DTE100" s="0"/>
      <c r="DTF100" s="0"/>
      <c r="DTG100" s="0"/>
      <c r="DTH100" s="0"/>
      <c r="DTI100" s="0"/>
      <c r="DTJ100" s="0"/>
      <c r="DTK100" s="0"/>
      <c r="DTL100" s="0"/>
      <c r="DTM100" s="0"/>
      <c r="DTN100" s="0"/>
      <c r="DTO100" s="0"/>
      <c r="DTP100" s="0"/>
      <c r="DTQ100" s="0"/>
      <c r="DTR100" s="0"/>
      <c r="DTS100" s="0"/>
      <c r="DTT100" s="0"/>
      <c r="DTU100" s="0"/>
      <c r="DTV100" s="0"/>
      <c r="DTW100" s="0"/>
      <c r="DTX100" s="0"/>
      <c r="DTY100" s="0"/>
      <c r="DTZ100" s="0"/>
      <c r="DUA100" s="0"/>
      <c r="DUB100" s="0"/>
      <c r="DUC100" s="0"/>
      <c r="DUD100" s="0"/>
      <c r="DUE100" s="0"/>
      <c r="DUF100" s="0"/>
      <c r="DUG100" s="0"/>
      <c r="DUH100" s="0"/>
      <c r="DUI100" s="0"/>
      <c r="DUJ100" s="0"/>
      <c r="DUK100" s="0"/>
      <c r="DUL100" s="0"/>
      <c r="DUM100" s="0"/>
      <c r="DUN100" s="0"/>
      <c r="DUO100" s="0"/>
      <c r="DUP100" s="0"/>
      <c r="DUQ100" s="0"/>
      <c r="DUR100" s="0"/>
      <c r="DUS100" s="0"/>
      <c r="DUT100" s="0"/>
      <c r="DUU100" s="0"/>
      <c r="DUV100" s="0"/>
      <c r="DUW100" s="0"/>
      <c r="DUX100" s="0"/>
      <c r="DUY100" s="0"/>
      <c r="DUZ100" s="0"/>
      <c r="DVA100" s="0"/>
      <c r="DVB100" s="0"/>
      <c r="DVC100" s="0"/>
      <c r="DVD100" s="0"/>
      <c r="DVE100" s="0"/>
      <c r="DVF100" s="0"/>
      <c r="DVG100" s="0"/>
      <c r="DVH100" s="0"/>
      <c r="DVI100" s="0"/>
      <c r="DVJ100" s="0"/>
      <c r="DVK100" s="0"/>
      <c r="DVL100" s="0"/>
      <c r="DVM100" s="0"/>
      <c r="DVN100" s="0"/>
      <c r="DVO100" s="0"/>
      <c r="DVP100" s="0"/>
      <c r="DVQ100" s="0"/>
      <c r="DVR100" s="0"/>
      <c r="DVS100" s="0"/>
      <c r="DVT100" s="0"/>
      <c r="DVU100" s="0"/>
      <c r="DVV100" s="0"/>
      <c r="DVW100" s="0"/>
      <c r="DVX100" s="0"/>
      <c r="DVY100" s="0"/>
      <c r="DVZ100" s="0"/>
      <c r="DWA100" s="0"/>
      <c r="DWB100" s="0"/>
      <c r="DWC100" s="0"/>
      <c r="DWD100" s="0"/>
      <c r="DWE100" s="0"/>
      <c r="DWF100" s="0"/>
      <c r="DWG100" s="0"/>
      <c r="DWH100" s="0"/>
      <c r="DWI100" s="0"/>
      <c r="DWJ100" s="0"/>
      <c r="DWK100" s="0"/>
      <c r="DWL100" s="0"/>
      <c r="DWM100" s="0"/>
      <c r="DWN100" s="0"/>
      <c r="DWO100" s="0"/>
      <c r="DWP100" s="0"/>
      <c r="DWQ100" s="0"/>
      <c r="DWR100" s="0"/>
      <c r="DWS100" s="0"/>
      <c r="DWT100" s="0"/>
      <c r="DWU100" s="0"/>
      <c r="DWV100" s="0"/>
      <c r="DWW100" s="0"/>
      <c r="DWX100" s="0"/>
      <c r="DWY100" s="0"/>
      <c r="DWZ100" s="0"/>
      <c r="DXA100" s="0"/>
      <c r="DXB100" s="0"/>
      <c r="DXC100" s="0"/>
      <c r="DXD100" s="0"/>
      <c r="DXE100" s="0"/>
      <c r="DXF100" s="0"/>
      <c r="DXG100" s="0"/>
      <c r="DXH100" s="0"/>
      <c r="DXI100" s="0"/>
      <c r="DXJ100" s="0"/>
      <c r="DXK100" s="0"/>
      <c r="DXL100" s="0"/>
      <c r="DXM100" s="0"/>
      <c r="DXN100" s="0"/>
      <c r="DXO100" s="0"/>
      <c r="DXP100" s="0"/>
      <c r="DXQ100" s="0"/>
      <c r="DXR100" s="0"/>
      <c r="DXS100" s="0"/>
      <c r="DXT100" s="0"/>
      <c r="DXU100" s="0"/>
      <c r="DXV100" s="0"/>
      <c r="DXW100" s="0"/>
      <c r="DXX100" s="0"/>
      <c r="DXY100" s="0"/>
      <c r="DXZ100" s="0"/>
      <c r="DYA100" s="0"/>
      <c r="DYB100" s="0"/>
      <c r="DYC100" s="0"/>
      <c r="DYD100" s="0"/>
      <c r="DYE100" s="0"/>
      <c r="DYF100" s="0"/>
      <c r="DYG100" s="0"/>
      <c r="DYH100" s="0"/>
      <c r="DYI100" s="0"/>
      <c r="DYJ100" s="0"/>
      <c r="DYK100" s="0"/>
      <c r="DYL100" s="0"/>
      <c r="DYM100" s="0"/>
      <c r="DYN100" s="0"/>
      <c r="DYO100" s="0"/>
      <c r="DYP100" s="0"/>
      <c r="DYQ100" s="0"/>
      <c r="DYR100" s="0"/>
      <c r="DYS100" s="0"/>
      <c r="DYT100" s="0"/>
      <c r="DYU100" s="0"/>
      <c r="DYV100" s="0"/>
      <c r="DYW100" s="0"/>
      <c r="DYX100" s="0"/>
      <c r="DYY100" s="0"/>
      <c r="DYZ100" s="0"/>
      <c r="DZA100" s="0"/>
      <c r="DZB100" s="0"/>
      <c r="DZC100" s="0"/>
      <c r="DZD100" s="0"/>
      <c r="DZE100" s="0"/>
      <c r="DZF100" s="0"/>
      <c r="DZG100" s="0"/>
      <c r="DZH100" s="0"/>
      <c r="DZI100" s="0"/>
      <c r="DZJ100" s="0"/>
      <c r="DZK100" s="0"/>
      <c r="DZL100" s="0"/>
      <c r="DZM100" s="0"/>
      <c r="DZN100" s="0"/>
      <c r="DZO100" s="0"/>
      <c r="DZP100" s="0"/>
      <c r="DZQ100" s="0"/>
      <c r="DZR100" s="0"/>
      <c r="DZS100" s="0"/>
      <c r="DZT100" s="0"/>
      <c r="DZU100" s="0"/>
      <c r="DZV100" s="0"/>
      <c r="DZW100" s="0"/>
      <c r="DZX100" s="0"/>
      <c r="DZY100" s="0"/>
      <c r="DZZ100" s="0"/>
      <c r="EAA100" s="0"/>
      <c r="EAB100" s="0"/>
      <c r="EAC100" s="0"/>
      <c r="EAD100" s="0"/>
      <c r="EAE100" s="0"/>
      <c r="EAF100" s="0"/>
      <c r="EAG100" s="0"/>
      <c r="EAH100" s="0"/>
      <c r="EAI100" s="0"/>
      <c r="EAJ100" s="0"/>
      <c r="EAK100" s="0"/>
      <c r="EAL100" s="0"/>
      <c r="EAM100" s="0"/>
      <c r="EAN100" s="0"/>
      <c r="EAO100" s="0"/>
      <c r="EAP100" s="0"/>
      <c r="EAQ100" s="0"/>
      <c r="EAR100" s="0"/>
      <c r="EAS100" s="0"/>
      <c r="EAT100" s="0"/>
      <c r="EAU100" s="0"/>
      <c r="EAV100" s="0"/>
      <c r="EAW100" s="0"/>
      <c r="EAX100" s="0"/>
      <c r="EAY100" s="0"/>
      <c r="EAZ100" s="0"/>
      <c r="EBA100" s="0"/>
      <c r="EBB100" s="0"/>
      <c r="EBC100" s="0"/>
      <c r="EBD100" s="0"/>
      <c r="EBE100" s="0"/>
      <c r="EBF100" s="0"/>
      <c r="EBG100" s="0"/>
      <c r="EBH100" s="0"/>
      <c r="EBI100" s="0"/>
      <c r="EBJ100" s="0"/>
      <c r="EBK100" s="0"/>
      <c r="EBL100" s="0"/>
      <c r="EBM100" s="0"/>
      <c r="EBN100" s="0"/>
      <c r="EBO100" s="0"/>
      <c r="EBP100" s="0"/>
      <c r="EBQ100" s="0"/>
      <c r="EBR100" s="0"/>
      <c r="EBS100" s="0"/>
      <c r="EBT100" s="0"/>
      <c r="EBU100" s="0"/>
      <c r="EBV100" s="0"/>
      <c r="EBW100" s="0"/>
      <c r="EBX100" s="0"/>
      <c r="EBY100" s="0"/>
      <c r="EBZ100" s="0"/>
      <c r="ECA100" s="0"/>
      <c r="ECB100" s="0"/>
      <c r="ECC100" s="0"/>
      <c r="ECD100" s="0"/>
      <c r="ECE100" s="0"/>
      <c r="ECF100" s="0"/>
      <c r="ECG100" s="0"/>
      <c r="ECH100" s="0"/>
      <c r="ECI100" s="0"/>
      <c r="ECJ100" s="0"/>
      <c r="ECK100" s="0"/>
      <c r="ECL100" s="0"/>
      <c r="ECM100" s="0"/>
      <c r="ECN100" s="0"/>
      <c r="ECO100" s="0"/>
      <c r="ECP100" s="0"/>
      <c r="ECQ100" s="0"/>
      <c r="ECR100" s="0"/>
      <c r="ECS100" s="0"/>
      <c r="ECT100" s="0"/>
      <c r="ECU100" s="0"/>
      <c r="ECV100" s="0"/>
      <c r="ECW100" s="0"/>
      <c r="ECX100" s="0"/>
      <c r="ECY100" s="0"/>
      <c r="ECZ100" s="0"/>
      <c r="EDA100" s="0"/>
      <c r="EDB100" s="0"/>
      <c r="EDC100" s="0"/>
      <c r="EDD100" s="0"/>
      <c r="EDE100" s="0"/>
      <c r="EDF100" s="0"/>
      <c r="EDG100" s="0"/>
      <c r="EDH100" s="0"/>
      <c r="EDI100" s="0"/>
      <c r="EDJ100" s="0"/>
      <c r="EDK100" s="0"/>
      <c r="EDL100" s="0"/>
      <c r="EDM100" s="0"/>
      <c r="EDN100" s="0"/>
      <c r="EDO100" s="0"/>
      <c r="EDP100" s="0"/>
      <c r="EDQ100" s="0"/>
      <c r="EDR100" s="0"/>
      <c r="EDS100" s="0"/>
      <c r="EDT100" s="0"/>
      <c r="EDU100" s="0"/>
      <c r="EDV100" s="0"/>
      <c r="EDW100" s="0"/>
      <c r="EDX100" s="0"/>
      <c r="EDY100" s="0"/>
      <c r="EDZ100" s="0"/>
      <c r="EEA100" s="0"/>
      <c r="EEB100" s="0"/>
      <c r="EEC100" s="0"/>
      <c r="EED100" s="0"/>
      <c r="EEE100" s="0"/>
      <c r="EEF100" s="0"/>
      <c r="EEG100" s="0"/>
      <c r="EEH100" s="0"/>
      <c r="EEI100" s="0"/>
      <c r="EEJ100" s="0"/>
      <c r="EEK100" s="0"/>
      <c r="EEL100" s="0"/>
      <c r="EEM100" s="0"/>
      <c r="EEN100" s="0"/>
      <c r="EEO100" s="0"/>
      <c r="EEP100" s="0"/>
      <c r="EEQ100" s="0"/>
      <c r="EER100" s="0"/>
      <c r="EES100" s="0"/>
      <c r="EET100" s="0"/>
      <c r="EEU100" s="0"/>
      <c r="EEV100" s="0"/>
      <c r="EEW100" s="0"/>
      <c r="EEX100" s="0"/>
      <c r="EEY100" s="0"/>
      <c r="EEZ100" s="0"/>
      <c r="EFA100" s="0"/>
      <c r="EFB100" s="0"/>
      <c r="EFC100" s="0"/>
      <c r="EFD100" s="0"/>
      <c r="EFE100" s="0"/>
      <c r="EFF100" s="0"/>
      <c r="EFG100" s="0"/>
      <c r="EFH100" s="0"/>
      <c r="EFI100" s="0"/>
      <c r="EFJ100" s="0"/>
      <c r="EFK100" s="0"/>
      <c r="EFL100" s="0"/>
      <c r="EFM100" s="0"/>
      <c r="EFN100" s="0"/>
      <c r="EFO100" s="0"/>
      <c r="EFP100" s="0"/>
      <c r="EFQ100" s="0"/>
      <c r="EFR100" s="0"/>
      <c r="EFS100" s="0"/>
      <c r="EFT100" s="0"/>
      <c r="EFU100" s="0"/>
      <c r="EFV100" s="0"/>
      <c r="EFW100" s="0"/>
      <c r="EFX100" s="0"/>
      <c r="EFY100" s="0"/>
      <c r="EFZ100" s="0"/>
      <c r="EGA100" s="0"/>
      <c r="EGB100" s="0"/>
      <c r="EGC100" s="0"/>
      <c r="EGD100" s="0"/>
      <c r="EGE100" s="0"/>
      <c r="EGF100" s="0"/>
      <c r="EGG100" s="0"/>
      <c r="EGH100" s="0"/>
      <c r="EGI100" s="0"/>
      <c r="EGJ100" s="0"/>
      <c r="EGK100" s="0"/>
      <c r="EGL100" s="0"/>
      <c r="EGM100" s="0"/>
      <c r="EGN100" s="0"/>
      <c r="EGO100" s="0"/>
      <c r="EGP100" s="0"/>
      <c r="EGQ100" s="0"/>
      <c r="EGR100" s="0"/>
      <c r="EGS100" s="0"/>
      <c r="EGT100" s="0"/>
      <c r="EGU100" s="0"/>
      <c r="EGV100" s="0"/>
      <c r="EGW100" s="0"/>
      <c r="EGX100" s="0"/>
      <c r="EGY100" s="0"/>
      <c r="EGZ100" s="0"/>
      <c r="EHA100" s="0"/>
      <c r="EHB100" s="0"/>
      <c r="EHC100" s="0"/>
      <c r="EHD100" s="0"/>
      <c r="EHE100" s="0"/>
      <c r="EHF100" s="0"/>
      <c r="EHG100" s="0"/>
      <c r="EHH100" s="0"/>
      <c r="EHI100" s="0"/>
      <c r="EHJ100" s="0"/>
      <c r="EHK100" s="0"/>
      <c r="EHL100" s="0"/>
      <c r="EHM100" s="0"/>
      <c r="EHN100" s="0"/>
      <c r="EHO100" s="0"/>
      <c r="EHP100" s="0"/>
      <c r="EHQ100" s="0"/>
      <c r="EHR100" s="0"/>
      <c r="EHS100" s="0"/>
      <c r="EHT100" s="0"/>
      <c r="EHU100" s="0"/>
      <c r="EHV100" s="0"/>
      <c r="EHW100" s="0"/>
      <c r="EHX100" s="0"/>
      <c r="EHY100" s="0"/>
      <c r="EHZ100" s="0"/>
      <c r="EIA100" s="0"/>
      <c r="EIB100" s="0"/>
      <c r="EIC100" s="0"/>
      <c r="EID100" s="0"/>
      <c r="EIE100" s="0"/>
      <c r="EIF100" s="0"/>
      <c r="EIG100" s="0"/>
      <c r="EIH100" s="0"/>
      <c r="EII100" s="0"/>
      <c r="EIJ100" s="0"/>
      <c r="EIK100" s="0"/>
      <c r="EIL100" s="0"/>
      <c r="EIM100" s="0"/>
      <c r="EIN100" s="0"/>
      <c r="EIO100" s="0"/>
      <c r="EIP100" s="0"/>
      <c r="EIQ100" s="0"/>
      <c r="EIR100" s="0"/>
      <c r="EIS100" s="0"/>
      <c r="EIT100" s="0"/>
      <c r="EIU100" s="0"/>
      <c r="EIV100" s="0"/>
      <c r="EIW100" s="0"/>
      <c r="EIX100" s="0"/>
      <c r="EIY100" s="0"/>
      <c r="EIZ100" s="0"/>
      <c r="EJA100" s="0"/>
      <c r="EJB100" s="0"/>
      <c r="EJC100" s="0"/>
      <c r="EJD100" s="0"/>
      <c r="EJE100" s="0"/>
      <c r="EJF100" s="0"/>
      <c r="EJG100" s="0"/>
      <c r="EJH100" s="0"/>
      <c r="EJI100" s="0"/>
      <c r="EJJ100" s="0"/>
      <c r="EJK100" s="0"/>
      <c r="EJL100" s="0"/>
      <c r="EJM100" s="0"/>
      <c r="EJN100" s="0"/>
      <c r="EJO100" s="0"/>
      <c r="EJP100" s="0"/>
      <c r="EJQ100" s="0"/>
      <c r="EJR100" s="0"/>
      <c r="EJS100" s="0"/>
      <c r="EJT100" s="0"/>
      <c r="EJU100" s="0"/>
      <c r="EJV100" s="0"/>
      <c r="EJW100" s="0"/>
      <c r="EJX100" s="0"/>
      <c r="EJY100" s="0"/>
      <c r="EJZ100" s="0"/>
      <c r="EKA100" s="0"/>
      <c r="EKB100" s="0"/>
      <c r="EKC100" s="0"/>
      <c r="EKD100" s="0"/>
      <c r="EKE100" s="0"/>
      <c r="EKF100" s="0"/>
      <c r="EKG100" s="0"/>
      <c r="EKH100" s="0"/>
      <c r="EKI100" s="0"/>
      <c r="EKJ100" s="0"/>
      <c r="EKK100" s="0"/>
      <c r="EKL100" s="0"/>
      <c r="EKM100" s="0"/>
      <c r="EKN100" s="0"/>
      <c r="EKO100" s="0"/>
      <c r="EKP100" s="0"/>
      <c r="EKQ100" s="0"/>
      <c r="EKR100" s="0"/>
      <c r="EKS100" s="0"/>
      <c r="EKT100" s="0"/>
      <c r="EKU100" s="0"/>
      <c r="EKV100" s="0"/>
      <c r="EKW100" s="0"/>
      <c r="EKX100" s="0"/>
      <c r="EKY100" s="0"/>
      <c r="EKZ100" s="0"/>
      <c r="ELA100" s="0"/>
      <c r="ELB100" s="0"/>
      <c r="ELC100" s="0"/>
      <c r="ELD100" s="0"/>
      <c r="ELE100" s="0"/>
      <c r="ELF100" s="0"/>
      <c r="ELG100" s="0"/>
      <c r="ELH100" s="0"/>
      <c r="ELI100" s="0"/>
      <c r="ELJ100" s="0"/>
      <c r="ELK100" s="0"/>
      <c r="ELL100" s="0"/>
      <c r="ELM100" s="0"/>
      <c r="ELN100" s="0"/>
      <c r="ELO100" s="0"/>
      <c r="ELP100" s="0"/>
      <c r="ELQ100" s="0"/>
      <c r="ELR100" s="0"/>
      <c r="ELS100" s="0"/>
      <c r="ELT100" s="0"/>
      <c r="ELU100" s="0"/>
      <c r="ELV100" s="0"/>
      <c r="ELW100" s="0"/>
      <c r="ELX100" s="0"/>
      <c r="ELY100" s="0"/>
      <c r="ELZ100" s="0"/>
      <c r="EMA100" s="0"/>
      <c r="EMB100" s="0"/>
      <c r="EMC100" s="0"/>
      <c r="EMD100" s="0"/>
      <c r="EME100" s="0"/>
      <c r="EMF100" s="0"/>
      <c r="EMG100" s="0"/>
      <c r="EMH100" s="0"/>
      <c r="EMI100" s="0"/>
      <c r="EMJ100" s="0"/>
      <c r="EMK100" s="0"/>
      <c r="EML100" s="0"/>
      <c r="EMM100" s="0"/>
      <c r="EMN100" s="0"/>
      <c r="EMO100" s="0"/>
      <c r="EMP100" s="0"/>
      <c r="EMQ100" s="0"/>
      <c r="EMR100" s="0"/>
      <c r="EMS100" s="0"/>
      <c r="EMT100" s="0"/>
      <c r="EMU100" s="0"/>
      <c r="EMV100" s="0"/>
      <c r="EMW100" s="0"/>
      <c r="EMX100" s="0"/>
      <c r="EMY100" s="0"/>
      <c r="EMZ100" s="0"/>
      <c r="ENA100" s="0"/>
      <c r="ENB100" s="0"/>
      <c r="ENC100" s="0"/>
      <c r="END100" s="0"/>
      <c r="ENE100" s="0"/>
      <c r="ENF100" s="0"/>
      <c r="ENG100" s="0"/>
      <c r="ENH100" s="0"/>
      <c r="ENI100" s="0"/>
      <c r="ENJ100" s="0"/>
      <c r="ENK100" s="0"/>
      <c r="ENL100" s="0"/>
      <c r="ENM100" s="0"/>
      <c r="ENN100" s="0"/>
      <c r="ENO100" s="0"/>
      <c r="ENP100" s="0"/>
      <c r="ENQ100" s="0"/>
      <c r="ENR100" s="0"/>
      <c r="ENS100" s="0"/>
      <c r="ENT100" s="0"/>
      <c r="ENU100" s="0"/>
      <c r="ENV100" s="0"/>
      <c r="ENW100" s="0"/>
      <c r="ENX100" s="0"/>
      <c r="ENY100" s="0"/>
      <c r="ENZ100" s="0"/>
      <c r="EOA100" s="0"/>
      <c r="EOB100" s="0"/>
      <c r="EOC100" s="0"/>
      <c r="EOD100" s="0"/>
      <c r="EOE100" s="0"/>
      <c r="EOF100" s="0"/>
      <c r="EOG100" s="0"/>
      <c r="EOH100" s="0"/>
      <c r="EOI100" s="0"/>
      <c r="EOJ100" s="0"/>
      <c r="EOK100" s="0"/>
      <c r="EOL100" s="0"/>
      <c r="EOM100" s="0"/>
      <c r="EON100" s="0"/>
      <c r="EOO100" s="0"/>
      <c r="EOP100" s="0"/>
      <c r="EOQ100" s="0"/>
      <c r="EOR100" s="0"/>
      <c r="EOS100" s="0"/>
      <c r="EOT100" s="0"/>
      <c r="EOU100" s="0"/>
      <c r="EOV100" s="0"/>
      <c r="EOW100" s="0"/>
      <c r="EOX100" s="0"/>
      <c r="EOY100" s="0"/>
      <c r="EOZ100" s="0"/>
      <c r="EPA100" s="0"/>
      <c r="EPB100" s="0"/>
      <c r="EPC100" s="0"/>
      <c r="EPD100" s="0"/>
      <c r="EPE100" s="0"/>
      <c r="EPF100" s="0"/>
      <c r="EPG100" s="0"/>
      <c r="EPH100" s="0"/>
      <c r="EPI100" s="0"/>
      <c r="EPJ100" s="0"/>
      <c r="EPK100" s="0"/>
      <c r="EPL100" s="0"/>
      <c r="EPM100" s="0"/>
      <c r="EPN100" s="0"/>
      <c r="EPO100" s="0"/>
      <c r="EPP100" s="0"/>
      <c r="EPQ100" s="0"/>
      <c r="EPR100" s="0"/>
      <c r="EPS100" s="0"/>
      <c r="EPT100" s="0"/>
      <c r="EPU100" s="0"/>
      <c r="EPV100" s="0"/>
      <c r="EPW100" s="0"/>
      <c r="EPX100" s="0"/>
      <c r="EPY100" s="0"/>
      <c r="EPZ100" s="0"/>
      <c r="EQA100" s="0"/>
      <c r="EQB100" s="0"/>
      <c r="EQC100" s="0"/>
      <c r="EQD100" s="0"/>
      <c r="EQE100" s="0"/>
      <c r="EQF100" s="0"/>
      <c r="EQG100" s="0"/>
      <c r="EQH100" s="0"/>
      <c r="EQI100" s="0"/>
      <c r="EQJ100" s="0"/>
      <c r="EQK100" s="0"/>
      <c r="EQL100" s="0"/>
      <c r="EQM100" s="0"/>
      <c r="EQN100" s="0"/>
      <c r="EQO100" s="0"/>
      <c r="EQP100" s="0"/>
      <c r="EQQ100" s="0"/>
      <c r="EQR100" s="0"/>
      <c r="EQS100" s="0"/>
      <c r="EQT100" s="0"/>
      <c r="EQU100" s="0"/>
      <c r="EQV100" s="0"/>
      <c r="EQW100" s="0"/>
      <c r="EQX100" s="0"/>
      <c r="EQY100" s="0"/>
      <c r="EQZ100" s="0"/>
      <c r="ERA100" s="0"/>
      <c r="ERB100" s="0"/>
      <c r="ERC100" s="0"/>
      <c r="ERD100" s="0"/>
      <c r="ERE100" s="0"/>
      <c r="ERF100" s="0"/>
      <c r="ERG100" s="0"/>
      <c r="ERH100" s="0"/>
      <c r="ERI100" s="0"/>
      <c r="ERJ100" s="0"/>
      <c r="ERK100" s="0"/>
      <c r="ERL100" s="0"/>
      <c r="ERM100" s="0"/>
      <c r="ERN100" s="0"/>
      <c r="ERO100" s="0"/>
      <c r="ERP100" s="0"/>
      <c r="ERQ100" s="0"/>
      <c r="ERR100" s="0"/>
      <c r="ERS100" s="0"/>
      <c r="ERT100" s="0"/>
      <c r="ERU100" s="0"/>
      <c r="ERV100" s="0"/>
      <c r="ERW100" s="0"/>
      <c r="ERX100" s="0"/>
      <c r="ERY100" s="0"/>
      <c r="ERZ100" s="0"/>
      <c r="ESA100" s="0"/>
      <c r="ESB100" s="0"/>
      <c r="ESC100" s="0"/>
      <c r="ESD100" s="0"/>
      <c r="ESE100" s="0"/>
      <c r="ESF100" s="0"/>
      <c r="ESG100" s="0"/>
      <c r="ESH100" s="0"/>
      <c r="ESI100" s="0"/>
      <c r="ESJ100" s="0"/>
      <c r="ESK100" s="0"/>
      <c r="ESL100" s="0"/>
      <c r="ESM100" s="0"/>
      <c r="ESN100" s="0"/>
      <c r="ESO100" s="0"/>
      <c r="ESP100" s="0"/>
      <c r="ESQ100" s="0"/>
      <c r="ESR100" s="0"/>
      <c r="ESS100" s="0"/>
      <c r="EST100" s="0"/>
      <c r="ESU100" s="0"/>
      <c r="ESV100" s="0"/>
      <c r="ESW100" s="0"/>
      <c r="ESX100" s="0"/>
      <c r="ESY100" s="0"/>
      <c r="ESZ100" s="0"/>
      <c r="ETA100" s="0"/>
      <c r="ETB100" s="0"/>
      <c r="ETC100" s="0"/>
      <c r="ETD100" s="0"/>
      <c r="ETE100" s="0"/>
      <c r="ETF100" s="0"/>
      <c r="ETG100" s="0"/>
      <c r="ETH100" s="0"/>
      <c r="ETI100" s="0"/>
      <c r="ETJ100" s="0"/>
      <c r="ETK100" s="0"/>
      <c r="ETL100" s="0"/>
      <c r="ETM100" s="0"/>
      <c r="ETN100" s="0"/>
      <c r="ETO100" s="0"/>
      <c r="ETP100" s="0"/>
      <c r="ETQ100" s="0"/>
      <c r="ETR100" s="0"/>
      <c r="ETS100" s="0"/>
      <c r="ETT100" s="0"/>
      <c r="ETU100" s="0"/>
      <c r="ETV100" s="0"/>
      <c r="ETW100" s="0"/>
      <c r="ETX100" s="0"/>
      <c r="ETY100" s="0"/>
      <c r="ETZ100" s="0"/>
      <c r="EUA100" s="0"/>
      <c r="EUB100" s="0"/>
      <c r="EUC100" s="0"/>
      <c r="EUD100" s="0"/>
      <c r="EUE100" s="0"/>
      <c r="EUF100" s="0"/>
      <c r="EUG100" s="0"/>
      <c r="EUH100" s="0"/>
      <c r="EUI100" s="0"/>
      <c r="EUJ100" s="0"/>
      <c r="EUK100" s="0"/>
      <c r="EUL100" s="0"/>
      <c r="EUM100" s="0"/>
      <c r="EUN100" s="0"/>
      <c r="EUO100" s="0"/>
      <c r="EUP100" s="0"/>
      <c r="EUQ100" s="0"/>
      <c r="EUR100" s="0"/>
      <c r="EUS100" s="0"/>
      <c r="EUT100" s="0"/>
      <c r="EUU100" s="0"/>
      <c r="EUV100" s="0"/>
      <c r="EUW100" s="0"/>
      <c r="EUX100" s="0"/>
      <c r="EUY100" s="0"/>
      <c r="EUZ100" s="0"/>
      <c r="EVA100" s="0"/>
      <c r="EVB100" s="0"/>
      <c r="EVC100" s="0"/>
      <c r="EVD100" s="0"/>
      <c r="EVE100" s="0"/>
      <c r="EVF100" s="0"/>
      <c r="EVG100" s="0"/>
      <c r="EVH100" s="0"/>
      <c r="EVI100" s="0"/>
      <c r="EVJ100" s="0"/>
      <c r="EVK100" s="0"/>
      <c r="EVL100" s="0"/>
      <c r="EVM100" s="0"/>
      <c r="EVN100" s="0"/>
      <c r="EVO100" s="0"/>
      <c r="EVP100" s="0"/>
      <c r="EVQ100" s="0"/>
      <c r="EVR100" s="0"/>
      <c r="EVS100" s="0"/>
      <c r="EVT100" s="0"/>
      <c r="EVU100" s="0"/>
      <c r="EVV100" s="0"/>
      <c r="EVW100" s="0"/>
      <c r="EVX100" s="0"/>
      <c r="EVY100" s="0"/>
      <c r="EVZ100" s="0"/>
      <c r="EWA100" s="0"/>
      <c r="EWB100" s="0"/>
      <c r="EWC100" s="0"/>
      <c r="EWD100" s="0"/>
      <c r="EWE100" s="0"/>
      <c r="EWF100" s="0"/>
      <c r="EWG100" s="0"/>
      <c r="EWH100" s="0"/>
      <c r="EWI100" s="0"/>
      <c r="EWJ100" s="0"/>
      <c r="EWK100" s="0"/>
      <c r="EWL100" s="0"/>
      <c r="EWM100" s="0"/>
      <c r="EWN100" s="0"/>
      <c r="EWO100" s="0"/>
      <c r="EWP100" s="0"/>
      <c r="EWQ100" s="0"/>
      <c r="EWR100" s="0"/>
      <c r="EWS100" s="0"/>
      <c r="EWT100" s="0"/>
      <c r="EWU100" s="0"/>
      <c r="EWV100" s="0"/>
      <c r="EWW100" s="0"/>
      <c r="EWX100" s="0"/>
      <c r="EWY100" s="0"/>
      <c r="EWZ100" s="0"/>
      <c r="EXA100" s="0"/>
      <c r="EXB100" s="0"/>
      <c r="EXC100" s="0"/>
      <c r="EXD100" s="0"/>
      <c r="EXE100" s="0"/>
      <c r="EXF100" s="0"/>
      <c r="EXG100" s="0"/>
      <c r="EXH100" s="0"/>
      <c r="EXI100" s="0"/>
      <c r="EXJ100" s="0"/>
      <c r="EXK100" s="0"/>
      <c r="EXL100" s="0"/>
      <c r="EXM100" s="0"/>
      <c r="EXN100" s="0"/>
      <c r="EXO100" s="0"/>
      <c r="EXP100" s="0"/>
      <c r="EXQ100" s="0"/>
      <c r="EXR100" s="0"/>
      <c r="EXS100" s="0"/>
      <c r="EXT100" s="0"/>
      <c r="EXU100" s="0"/>
      <c r="EXV100" s="0"/>
      <c r="EXW100" s="0"/>
      <c r="EXX100" s="0"/>
      <c r="EXY100" s="0"/>
      <c r="EXZ100" s="0"/>
      <c r="EYA100" s="0"/>
      <c r="EYB100" s="0"/>
      <c r="EYC100" s="0"/>
      <c r="EYD100" s="0"/>
      <c r="EYE100" s="0"/>
      <c r="EYF100" s="0"/>
      <c r="EYG100" s="0"/>
      <c r="EYH100" s="0"/>
      <c r="EYI100" s="0"/>
      <c r="EYJ100" s="0"/>
      <c r="EYK100" s="0"/>
      <c r="EYL100" s="0"/>
      <c r="EYM100" s="0"/>
      <c r="EYN100" s="0"/>
      <c r="EYO100" s="0"/>
      <c r="EYP100" s="0"/>
      <c r="EYQ100" s="0"/>
      <c r="EYR100" s="0"/>
      <c r="EYS100" s="0"/>
      <c r="EYT100" s="0"/>
      <c r="EYU100" s="0"/>
      <c r="EYV100" s="0"/>
      <c r="EYW100" s="0"/>
      <c r="EYX100" s="0"/>
      <c r="EYY100" s="0"/>
      <c r="EYZ100" s="0"/>
      <c r="EZA100" s="0"/>
      <c r="EZB100" s="0"/>
      <c r="EZC100" s="0"/>
      <c r="EZD100" s="0"/>
      <c r="EZE100" s="0"/>
      <c r="EZF100" s="0"/>
      <c r="EZG100" s="0"/>
      <c r="EZH100" s="0"/>
      <c r="EZI100" s="0"/>
      <c r="EZJ100" s="0"/>
      <c r="EZK100" s="0"/>
      <c r="EZL100" s="0"/>
      <c r="EZM100" s="0"/>
      <c r="EZN100" s="0"/>
      <c r="EZO100" s="0"/>
      <c r="EZP100" s="0"/>
      <c r="EZQ100" s="0"/>
      <c r="EZR100" s="0"/>
      <c r="EZS100" s="0"/>
      <c r="EZT100" s="0"/>
      <c r="EZU100" s="0"/>
      <c r="EZV100" s="0"/>
      <c r="EZW100" s="0"/>
      <c r="EZX100" s="0"/>
      <c r="EZY100" s="0"/>
      <c r="EZZ100" s="0"/>
      <c r="FAA100" s="0"/>
      <c r="FAB100" s="0"/>
      <c r="FAC100" s="0"/>
      <c r="FAD100" s="0"/>
      <c r="FAE100" s="0"/>
      <c r="FAF100" s="0"/>
      <c r="FAG100" s="0"/>
      <c r="FAH100" s="0"/>
      <c r="FAI100" s="0"/>
      <c r="FAJ100" s="0"/>
      <c r="FAK100" s="0"/>
      <c r="FAL100" s="0"/>
      <c r="FAM100" s="0"/>
      <c r="FAN100" s="0"/>
      <c r="FAO100" s="0"/>
      <c r="FAP100" s="0"/>
      <c r="FAQ100" s="0"/>
      <c r="FAR100" s="0"/>
      <c r="FAS100" s="0"/>
      <c r="FAT100" s="0"/>
      <c r="FAU100" s="0"/>
      <c r="FAV100" s="0"/>
      <c r="FAW100" s="0"/>
      <c r="FAX100" s="0"/>
      <c r="FAY100" s="0"/>
      <c r="FAZ100" s="0"/>
      <c r="FBA100" s="0"/>
      <c r="FBB100" s="0"/>
      <c r="FBC100" s="0"/>
      <c r="FBD100" s="0"/>
      <c r="FBE100" s="0"/>
      <c r="FBF100" s="0"/>
      <c r="FBG100" s="0"/>
      <c r="FBH100" s="0"/>
      <c r="FBI100" s="0"/>
      <c r="FBJ100" s="0"/>
      <c r="FBK100" s="0"/>
      <c r="FBL100" s="0"/>
      <c r="FBM100" s="0"/>
      <c r="FBN100" s="0"/>
      <c r="FBO100" s="0"/>
      <c r="FBP100" s="0"/>
      <c r="FBQ100" s="0"/>
      <c r="FBR100" s="0"/>
      <c r="FBS100" s="0"/>
      <c r="FBT100" s="0"/>
      <c r="FBU100" s="0"/>
      <c r="FBV100" s="0"/>
      <c r="FBW100" s="0"/>
      <c r="FBX100" s="0"/>
      <c r="FBY100" s="0"/>
      <c r="FBZ100" s="0"/>
      <c r="FCA100" s="0"/>
      <c r="FCB100" s="0"/>
      <c r="FCC100" s="0"/>
      <c r="FCD100" s="0"/>
      <c r="FCE100" s="0"/>
      <c r="FCF100" s="0"/>
      <c r="FCG100" s="0"/>
      <c r="FCH100" s="0"/>
      <c r="FCI100" s="0"/>
      <c r="FCJ100" s="0"/>
      <c r="FCK100" s="0"/>
      <c r="FCL100" s="0"/>
      <c r="FCM100" s="0"/>
      <c r="FCN100" s="0"/>
      <c r="FCO100" s="0"/>
      <c r="FCP100" s="0"/>
      <c r="FCQ100" s="0"/>
      <c r="FCR100" s="0"/>
      <c r="FCS100" s="0"/>
      <c r="FCT100" s="0"/>
      <c r="FCU100" s="0"/>
      <c r="FCV100" s="0"/>
      <c r="FCW100" s="0"/>
      <c r="FCX100" s="0"/>
      <c r="FCY100" s="0"/>
      <c r="FCZ100" s="0"/>
      <c r="FDA100" s="0"/>
      <c r="FDB100" s="0"/>
      <c r="FDC100" s="0"/>
      <c r="FDD100" s="0"/>
      <c r="FDE100" s="0"/>
      <c r="FDF100" s="0"/>
      <c r="FDG100" s="0"/>
      <c r="FDH100" s="0"/>
      <c r="FDI100" s="0"/>
      <c r="FDJ100" s="0"/>
      <c r="FDK100" s="0"/>
      <c r="FDL100" s="0"/>
      <c r="FDM100" s="0"/>
      <c r="FDN100" s="0"/>
      <c r="FDO100" s="0"/>
      <c r="FDP100" s="0"/>
      <c r="FDQ100" s="0"/>
      <c r="FDR100" s="0"/>
      <c r="FDS100" s="0"/>
      <c r="FDT100" s="0"/>
      <c r="FDU100" s="0"/>
      <c r="FDV100" s="0"/>
      <c r="FDW100" s="0"/>
      <c r="FDX100" s="0"/>
      <c r="FDY100" s="0"/>
      <c r="FDZ100" s="0"/>
      <c r="FEA100" s="0"/>
      <c r="FEB100" s="0"/>
      <c r="FEC100" s="0"/>
      <c r="FED100" s="0"/>
      <c r="FEE100" s="0"/>
      <c r="FEF100" s="0"/>
      <c r="FEG100" s="0"/>
      <c r="FEH100" s="0"/>
      <c r="FEI100" s="0"/>
      <c r="FEJ100" s="0"/>
      <c r="FEK100" s="0"/>
      <c r="FEL100" s="0"/>
      <c r="FEM100" s="0"/>
      <c r="FEN100" s="0"/>
      <c r="FEO100" s="0"/>
      <c r="FEP100" s="0"/>
      <c r="FEQ100" s="0"/>
      <c r="FER100" s="0"/>
      <c r="FES100" s="0"/>
      <c r="FET100" s="0"/>
      <c r="FEU100" s="0"/>
      <c r="FEV100" s="0"/>
      <c r="FEW100" s="0"/>
      <c r="FEX100" s="0"/>
      <c r="FEY100" s="0"/>
      <c r="FEZ100" s="0"/>
      <c r="FFA100" s="0"/>
      <c r="FFB100" s="0"/>
      <c r="FFC100" s="0"/>
      <c r="FFD100" s="0"/>
      <c r="FFE100" s="0"/>
      <c r="FFF100" s="0"/>
      <c r="FFG100" s="0"/>
      <c r="FFH100" s="0"/>
      <c r="FFI100" s="0"/>
      <c r="FFJ100" s="0"/>
      <c r="FFK100" s="0"/>
      <c r="FFL100" s="0"/>
      <c r="FFM100" s="0"/>
      <c r="FFN100" s="0"/>
      <c r="FFO100" s="0"/>
      <c r="FFP100" s="0"/>
      <c r="FFQ100" s="0"/>
      <c r="FFR100" s="0"/>
      <c r="FFS100" s="0"/>
      <c r="FFT100" s="0"/>
      <c r="FFU100" s="0"/>
      <c r="FFV100" s="0"/>
      <c r="FFW100" s="0"/>
      <c r="FFX100" s="0"/>
      <c r="FFY100" s="0"/>
      <c r="FFZ100" s="0"/>
      <c r="FGA100" s="0"/>
      <c r="FGB100" s="0"/>
      <c r="FGC100" s="0"/>
      <c r="FGD100" s="0"/>
      <c r="FGE100" s="0"/>
      <c r="FGF100" s="0"/>
      <c r="FGG100" s="0"/>
      <c r="FGH100" s="0"/>
      <c r="FGI100" s="0"/>
      <c r="FGJ100" s="0"/>
      <c r="FGK100" s="0"/>
      <c r="FGL100" s="0"/>
      <c r="FGM100" s="0"/>
      <c r="FGN100" s="0"/>
      <c r="FGO100" s="0"/>
      <c r="FGP100" s="0"/>
      <c r="FGQ100" s="0"/>
      <c r="FGR100" s="0"/>
      <c r="FGS100" s="0"/>
      <c r="FGT100" s="0"/>
      <c r="FGU100" s="0"/>
      <c r="FGV100" s="0"/>
      <c r="FGW100" s="0"/>
      <c r="FGX100" s="0"/>
      <c r="FGY100" s="0"/>
      <c r="FGZ100" s="0"/>
      <c r="FHA100" s="0"/>
      <c r="FHB100" s="0"/>
      <c r="FHC100" s="0"/>
      <c r="FHD100" s="0"/>
      <c r="FHE100" s="0"/>
      <c r="FHF100" s="0"/>
      <c r="FHG100" s="0"/>
      <c r="FHH100" s="0"/>
      <c r="FHI100" s="0"/>
      <c r="FHJ100" s="0"/>
      <c r="FHK100" s="0"/>
      <c r="FHL100" s="0"/>
      <c r="FHM100" s="0"/>
      <c r="FHN100" s="0"/>
      <c r="FHO100" s="0"/>
      <c r="FHP100" s="0"/>
      <c r="FHQ100" s="0"/>
      <c r="FHR100" s="0"/>
      <c r="FHS100" s="0"/>
      <c r="FHT100" s="0"/>
      <c r="FHU100" s="0"/>
      <c r="FHV100" s="0"/>
      <c r="FHW100" s="0"/>
      <c r="FHX100" s="0"/>
      <c r="FHY100" s="0"/>
      <c r="FHZ100" s="0"/>
      <c r="FIA100" s="0"/>
      <c r="FIB100" s="0"/>
      <c r="FIC100" s="0"/>
      <c r="FID100" s="0"/>
      <c r="FIE100" s="0"/>
      <c r="FIF100" s="0"/>
      <c r="FIG100" s="0"/>
      <c r="FIH100" s="0"/>
      <c r="FII100" s="0"/>
      <c r="FIJ100" s="0"/>
      <c r="FIK100" s="0"/>
      <c r="FIL100" s="0"/>
      <c r="FIM100" s="0"/>
      <c r="FIN100" s="0"/>
      <c r="FIO100" s="0"/>
      <c r="FIP100" s="0"/>
      <c r="FIQ100" s="0"/>
      <c r="FIR100" s="0"/>
      <c r="FIS100" s="0"/>
      <c r="FIT100" s="0"/>
      <c r="FIU100" s="0"/>
      <c r="FIV100" s="0"/>
      <c r="FIW100" s="0"/>
      <c r="FIX100" s="0"/>
      <c r="FIY100" s="0"/>
      <c r="FIZ100" s="0"/>
      <c r="FJA100" s="0"/>
      <c r="FJB100" s="0"/>
      <c r="FJC100" s="0"/>
      <c r="FJD100" s="0"/>
      <c r="FJE100" s="0"/>
      <c r="FJF100" s="0"/>
      <c r="FJG100" s="0"/>
      <c r="FJH100" s="0"/>
      <c r="FJI100" s="0"/>
      <c r="FJJ100" s="0"/>
      <c r="FJK100" s="0"/>
      <c r="FJL100" s="0"/>
      <c r="FJM100" s="0"/>
      <c r="FJN100" s="0"/>
      <c r="FJO100" s="0"/>
      <c r="FJP100" s="0"/>
      <c r="FJQ100" s="0"/>
      <c r="FJR100" s="0"/>
      <c r="FJS100" s="0"/>
      <c r="FJT100" s="0"/>
      <c r="FJU100" s="0"/>
      <c r="FJV100" s="0"/>
      <c r="FJW100" s="0"/>
      <c r="FJX100" s="0"/>
      <c r="FJY100" s="0"/>
      <c r="FJZ100" s="0"/>
      <c r="FKA100" s="0"/>
      <c r="FKB100" s="0"/>
      <c r="FKC100" s="0"/>
      <c r="FKD100" s="0"/>
      <c r="FKE100" s="0"/>
      <c r="FKF100" s="0"/>
      <c r="FKG100" s="0"/>
      <c r="FKH100" s="0"/>
      <c r="FKI100" s="0"/>
      <c r="FKJ100" s="0"/>
      <c r="FKK100" s="0"/>
      <c r="FKL100" s="0"/>
      <c r="FKM100" s="0"/>
      <c r="FKN100" s="0"/>
      <c r="FKO100" s="0"/>
      <c r="FKP100" s="0"/>
      <c r="FKQ100" s="0"/>
      <c r="FKR100" s="0"/>
      <c r="FKS100" s="0"/>
      <c r="FKT100" s="0"/>
      <c r="FKU100" s="0"/>
      <c r="FKV100" s="0"/>
      <c r="FKW100" s="0"/>
      <c r="FKX100" s="0"/>
      <c r="FKY100" s="0"/>
      <c r="FKZ100" s="0"/>
      <c r="FLA100" s="0"/>
      <c r="FLB100" s="0"/>
      <c r="FLC100" s="0"/>
      <c r="FLD100" s="0"/>
      <c r="FLE100" s="0"/>
      <c r="FLF100" s="0"/>
      <c r="FLG100" s="0"/>
      <c r="FLH100" s="0"/>
      <c r="FLI100" s="0"/>
      <c r="FLJ100" s="0"/>
      <c r="FLK100" s="0"/>
      <c r="FLL100" s="0"/>
      <c r="FLM100" s="0"/>
      <c r="FLN100" s="0"/>
      <c r="FLO100" s="0"/>
      <c r="FLP100" s="0"/>
      <c r="FLQ100" s="0"/>
      <c r="FLR100" s="0"/>
      <c r="FLS100" s="0"/>
      <c r="FLT100" s="0"/>
      <c r="FLU100" s="0"/>
      <c r="FLV100" s="0"/>
      <c r="FLW100" s="0"/>
      <c r="FLX100" s="0"/>
      <c r="FLY100" s="0"/>
      <c r="FLZ100" s="0"/>
      <c r="FMA100" s="0"/>
      <c r="FMB100" s="0"/>
      <c r="FMC100" s="0"/>
      <c r="FMD100" s="0"/>
      <c r="FME100" s="0"/>
      <c r="FMF100" s="0"/>
      <c r="FMG100" s="0"/>
      <c r="FMH100" s="0"/>
      <c r="FMI100" s="0"/>
      <c r="FMJ100" s="0"/>
      <c r="FMK100" s="0"/>
      <c r="FML100" s="0"/>
      <c r="FMM100" s="0"/>
      <c r="FMN100" s="0"/>
      <c r="FMO100" s="0"/>
      <c r="FMP100" s="0"/>
      <c r="FMQ100" s="0"/>
      <c r="FMR100" s="0"/>
      <c r="FMS100" s="0"/>
      <c r="FMT100" s="0"/>
      <c r="FMU100" s="0"/>
      <c r="FMV100" s="0"/>
      <c r="FMW100" s="0"/>
      <c r="FMX100" s="0"/>
      <c r="FMY100" s="0"/>
      <c r="FMZ100" s="0"/>
      <c r="FNA100" s="0"/>
      <c r="FNB100" s="0"/>
      <c r="FNC100" s="0"/>
      <c r="FND100" s="0"/>
      <c r="FNE100" s="0"/>
      <c r="FNF100" s="0"/>
      <c r="FNG100" s="0"/>
      <c r="FNH100" s="0"/>
      <c r="FNI100" s="0"/>
      <c r="FNJ100" s="0"/>
      <c r="FNK100" s="0"/>
      <c r="FNL100" s="0"/>
      <c r="FNM100" s="0"/>
      <c r="FNN100" s="0"/>
      <c r="FNO100" s="0"/>
      <c r="FNP100" s="0"/>
      <c r="FNQ100" s="0"/>
      <c r="FNR100" s="0"/>
      <c r="FNS100" s="0"/>
      <c r="FNT100" s="0"/>
      <c r="FNU100" s="0"/>
      <c r="FNV100" s="0"/>
      <c r="FNW100" s="0"/>
      <c r="FNX100" s="0"/>
      <c r="FNY100" s="0"/>
      <c r="FNZ100" s="0"/>
      <c r="FOA100" s="0"/>
      <c r="FOB100" s="0"/>
      <c r="FOC100" s="0"/>
      <c r="FOD100" s="0"/>
      <c r="FOE100" s="0"/>
      <c r="FOF100" s="0"/>
      <c r="FOG100" s="0"/>
      <c r="FOH100" s="0"/>
      <c r="FOI100" s="0"/>
      <c r="FOJ100" s="0"/>
      <c r="FOK100" s="0"/>
      <c r="FOL100" s="0"/>
      <c r="FOM100" s="0"/>
      <c r="FON100" s="0"/>
      <c r="FOO100" s="0"/>
      <c r="FOP100" s="0"/>
      <c r="FOQ100" s="0"/>
      <c r="FOR100" s="0"/>
      <c r="FOS100" s="0"/>
      <c r="FOT100" s="0"/>
      <c r="FOU100" s="0"/>
      <c r="FOV100" s="0"/>
      <c r="FOW100" s="0"/>
      <c r="FOX100" s="0"/>
      <c r="FOY100" s="0"/>
      <c r="FOZ100" s="0"/>
      <c r="FPA100" s="0"/>
      <c r="FPB100" s="0"/>
      <c r="FPC100" s="0"/>
      <c r="FPD100" s="0"/>
      <c r="FPE100" s="0"/>
      <c r="FPF100" s="0"/>
      <c r="FPG100" s="0"/>
      <c r="FPH100" s="0"/>
      <c r="FPI100" s="0"/>
      <c r="FPJ100" s="0"/>
      <c r="FPK100" s="0"/>
      <c r="FPL100" s="0"/>
      <c r="FPM100" s="0"/>
      <c r="FPN100" s="0"/>
      <c r="FPO100" s="0"/>
      <c r="FPP100" s="0"/>
      <c r="FPQ100" s="0"/>
      <c r="FPR100" s="0"/>
      <c r="FPS100" s="0"/>
      <c r="FPT100" s="0"/>
      <c r="FPU100" s="0"/>
      <c r="FPV100" s="0"/>
      <c r="FPW100" s="0"/>
      <c r="FPX100" s="0"/>
      <c r="FPY100" s="0"/>
      <c r="FPZ100" s="0"/>
      <c r="FQA100" s="0"/>
      <c r="FQB100" s="0"/>
      <c r="FQC100" s="0"/>
      <c r="FQD100" s="0"/>
      <c r="FQE100" s="0"/>
      <c r="FQF100" s="0"/>
      <c r="FQG100" s="0"/>
      <c r="FQH100" s="0"/>
      <c r="FQI100" s="0"/>
      <c r="FQJ100" s="0"/>
      <c r="FQK100" s="0"/>
      <c r="FQL100" s="0"/>
      <c r="FQM100" s="0"/>
      <c r="FQN100" s="0"/>
      <c r="FQO100" s="0"/>
      <c r="FQP100" s="0"/>
      <c r="FQQ100" s="0"/>
      <c r="FQR100" s="0"/>
      <c r="FQS100" s="0"/>
      <c r="FQT100" s="0"/>
      <c r="FQU100" s="0"/>
      <c r="FQV100" s="0"/>
      <c r="FQW100" s="0"/>
      <c r="FQX100" s="0"/>
      <c r="FQY100" s="0"/>
      <c r="FQZ100" s="0"/>
      <c r="FRA100" s="0"/>
      <c r="FRB100" s="0"/>
      <c r="FRC100" s="0"/>
      <c r="FRD100" s="0"/>
      <c r="FRE100" s="0"/>
      <c r="FRF100" s="0"/>
      <c r="FRG100" s="0"/>
      <c r="FRH100" s="0"/>
      <c r="FRI100" s="0"/>
      <c r="FRJ100" s="0"/>
      <c r="FRK100" s="0"/>
      <c r="FRL100" s="0"/>
      <c r="FRM100" s="0"/>
      <c r="FRN100" s="0"/>
      <c r="FRO100" s="0"/>
      <c r="FRP100" s="0"/>
      <c r="FRQ100" s="0"/>
      <c r="FRR100" s="0"/>
      <c r="FRS100" s="0"/>
      <c r="FRT100" s="0"/>
      <c r="FRU100" s="0"/>
      <c r="FRV100" s="0"/>
      <c r="FRW100" s="0"/>
      <c r="FRX100" s="0"/>
      <c r="FRY100" s="0"/>
      <c r="FRZ100" s="0"/>
      <c r="FSA100" s="0"/>
      <c r="FSB100" s="0"/>
      <c r="FSC100" s="0"/>
      <c r="FSD100" s="0"/>
      <c r="FSE100" s="0"/>
      <c r="FSF100" s="0"/>
      <c r="FSG100" s="0"/>
      <c r="FSH100" s="0"/>
      <c r="FSI100" s="0"/>
      <c r="FSJ100" s="0"/>
      <c r="FSK100" s="0"/>
      <c r="FSL100" s="0"/>
      <c r="FSM100" s="0"/>
      <c r="FSN100" s="0"/>
      <c r="FSO100" s="0"/>
      <c r="FSP100" s="0"/>
      <c r="FSQ100" s="0"/>
      <c r="FSR100" s="0"/>
      <c r="FSS100" s="0"/>
      <c r="FST100" s="0"/>
      <c r="FSU100" s="0"/>
      <c r="FSV100" s="0"/>
      <c r="FSW100" s="0"/>
      <c r="FSX100" s="0"/>
      <c r="FSY100" s="0"/>
      <c r="FSZ100" s="0"/>
      <c r="FTA100" s="0"/>
      <c r="FTB100" s="0"/>
      <c r="FTC100" s="0"/>
      <c r="FTD100" s="0"/>
      <c r="FTE100" s="0"/>
      <c r="FTF100" s="0"/>
      <c r="FTG100" s="0"/>
      <c r="FTH100" s="0"/>
      <c r="FTI100" s="0"/>
      <c r="FTJ100" s="0"/>
      <c r="FTK100" s="0"/>
      <c r="FTL100" s="0"/>
      <c r="FTM100" s="0"/>
      <c r="FTN100" s="0"/>
      <c r="FTO100" s="0"/>
      <c r="FTP100" s="0"/>
      <c r="FTQ100" s="0"/>
      <c r="FTR100" s="0"/>
      <c r="FTS100" s="0"/>
      <c r="FTT100" s="0"/>
      <c r="FTU100" s="0"/>
      <c r="FTV100" s="0"/>
      <c r="FTW100" s="0"/>
      <c r="FTX100" s="0"/>
      <c r="FTY100" s="0"/>
      <c r="FTZ100" s="0"/>
      <c r="FUA100" s="0"/>
      <c r="FUB100" s="0"/>
      <c r="FUC100" s="0"/>
      <c r="FUD100" s="0"/>
      <c r="FUE100" s="0"/>
      <c r="FUF100" s="0"/>
      <c r="FUG100" s="0"/>
      <c r="FUH100" s="0"/>
      <c r="FUI100" s="0"/>
      <c r="FUJ100" s="0"/>
      <c r="FUK100" s="0"/>
      <c r="FUL100" s="0"/>
      <c r="FUM100" s="0"/>
      <c r="FUN100" s="0"/>
      <c r="FUO100" s="0"/>
      <c r="FUP100" s="0"/>
      <c r="FUQ100" s="0"/>
      <c r="FUR100" s="0"/>
      <c r="FUS100" s="0"/>
      <c r="FUT100" s="0"/>
      <c r="FUU100" s="0"/>
      <c r="FUV100" s="0"/>
      <c r="FUW100" s="0"/>
      <c r="FUX100" s="0"/>
      <c r="FUY100" s="0"/>
      <c r="FUZ100" s="0"/>
      <c r="FVA100" s="0"/>
      <c r="FVB100" s="0"/>
      <c r="FVC100" s="0"/>
      <c r="FVD100" s="0"/>
      <c r="FVE100" s="0"/>
      <c r="FVF100" s="0"/>
      <c r="FVG100" s="0"/>
      <c r="FVH100" s="0"/>
      <c r="FVI100" s="0"/>
      <c r="FVJ100" s="0"/>
      <c r="FVK100" s="0"/>
      <c r="FVL100" s="0"/>
      <c r="FVM100" s="0"/>
      <c r="FVN100" s="0"/>
      <c r="FVO100" s="0"/>
      <c r="FVP100" s="0"/>
      <c r="FVQ100" s="0"/>
      <c r="FVR100" s="0"/>
      <c r="FVS100" s="0"/>
      <c r="FVT100" s="0"/>
      <c r="FVU100" s="0"/>
      <c r="FVV100" s="0"/>
      <c r="FVW100" s="0"/>
      <c r="FVX100" s="0"/>
      <c r="FVY100" s="0"/>
      <c r="FVZ100" s="0"/>
      <c r="FWA100" s="0"/>
      <c r="FWB100" s="0"/>
      <c r="FWC100" s="0"/>
      <c r="FWD100" s="0"/>
      <c r="FWE100" s="0"/>
      <c r="FWF100" s="0"/>
      <c r="FWG100" s="0"/>
      <c r="FWH100" s="0"/>
      <c r="FWI100" s="0"/>
      <c r="FWJ100" s="0"/>
      <c r="FWK100" s="0"/>
      <c r="FWL100" s="0"/>
      <c r="FWM100" s="0"/>
      <c r="FWN100" s="0"/>
      <c r="FWO100" s="0"/>
      <c r="FWP100" s="0"/>
      <c r="FWQ100" s="0"/>
      <c r="FWR100" s="0"/>
      <c r="FWS100" s="0"/>
      <c r="FWT100" s="0"/>
      <c r="FWU100" s="0"/>
      <c r="FWV100" s="0"/>
      <c r="FWW100" s="0"/>
      <c r="FWX100" s="0"/>
      <c r="FWY100" s="0"/>
      <c r="FWZ100" s="0"/>
      <c r="FXA100" s="0"/>
      <c r="FXB100" s="0"/>
      <c r="FXC100" s="0"/>
      <c r="FXD100" s="0"/>
      <c r="FXE100" s="0"/>
      <c r="FXF100" s="0"/>
      <c r="FXG100" s="0"/>
      <c r="FXH100" s="0"/>
      <c r="FXI100" s="0"/>
      <c r="FXJ100" s="0"/>
      <c r="FXK100" s="0"/>
      <c r="FXL100" s="0"/>
      <c r="FXM100" s="0"/>
      <c r="FXN100" s="0"/>
      <c r="FXO100" s="0"/>
      <c r="FXP100" s="0"/>
      <c r="FXQ100" s="0"/>
      <c r="FXR100" s="0"/>
      <c r="FXS100" s="0"/>
      <c r="FXT100" s="0"/>
      <c r="FXU100" s="0"/>
      <c r="FXV100" s="0"/>
      <c r="FXW100" s="0"/>
      <c r="FXX100" s="0"/>
      <c r="FXY100" s="0"/>
      <c r="FXZ100" s="0"/>
      <c r="FYA100" s="0"/>
      <c r="FYB100" s="0"/>
      <c r="FYC100" s="0"/>
      <c r="FYD100" s="0"/>
      <c r="FYE100" s="0"/>
      <c r="FYF100" s="0"/>
      <c r="FYG100" s="0"/>
      <c r="FYH100" s="0"/>
      <c r="FYI100" s="0"/>
      <c r="FYJ100" s="0"/>
      <c r="FYK100" s="0"/>
      <c r="FYL100" s="0"/>
      <c r="FYM100" s="0"/>
      <c r="FYN100" s="0"/>
      <c r="FYO100" s="0"/>
      <c r="FYP100" s="0"/>
      <c r="FYQ100" s="0"/>
      <c r="FYR100" s="0"/>
      <c r="FYS100" s="0"/>
      <c r="FYT100" s="0"/>
      <c r="FYU100" s="0"/>
      <c r="FYV100" s="0"/>
      <c r="FYW100" s="0"/>
      <c r="FYX100" s="0"/>
      <c r="FYY100" s="0"/>
      <c r="FYZ100" s="0"/>
      <c r="FZA100" s="0"/>
      <c r="FZB100" s="0"/>
      <c r="FZC100" s="0"/>
      <c r="FZD100" s="0"/>
      <c r="FZE100" s="0"/>
      <c r="FZF100" s="0"/>
      <c r="FZG100" s="0"/>
      <c r="FZH100" s="0"/>
      <c r="FZI100" s="0"/>
      <c r="FZJ100" s="0"/>
      <c r="FZK100" s="0"/>
      <c r="FZL100" s="0"/>
      <c r="FZM100" s="0"/>
      <c r="FZN100" s="0"/>
      <c r="FZO100" s="0"/>
      <c r="FZP100" s="0"/>
      <c r="FZQ100" s="0"/>
      <c r="FZR100" s="0"/>
      <c r="FZS100" s="0"/>
      <c r="FZT100" s="0"/>
      <c r="FZU100" s="0"/>
      <c r="FZV100" s="0"/>
      <c r="FZW100" s="0"/>
      <c r="FZX100" s="0"/>
      <c r="FZY100" s="0"/>
      <c r="FZZ100" s="0"/>
      <c r="GAA100" s="0"/>
      <c r="GAB100" s="0"/>
      <c r="GAC100" s="0"/>
      <c r="GAD100" s="0"/>
      <c r="GAE100" s="0"/>
      <c r="GAF100" s="0"/>
      <c r="GAG100" s="0"/>
      <c r="GAH100" s="0"/>
      <c r="GAI100" s="0"/>
      <c r="GAJ100" s="0"/>
      <c r="GAK100" s="0"/>
      <c r="GAL100" s="0"/>
      <c r="GAM100" s="0"/>
      <c r="GAN100" s="0"/>
      <c r="GAO100" s="0"/>
      <c r="GAP100" s="0"/>
      <c r="GAQ100" s="0"/>
      <c r="GAR100" s="0"/>
      <c r="GAS100" s="0"/>
      <c r="GAT100" s="0"/>
      <c r="GAU100" s="0"/>
      <c r="GAV100" s="0"/>
      <c r="GAW100" s="0"/>
      <c r="GAX100" s="0"/>
      <c r="GAY100" s="0"/>
      <c r="GAZ100" s="0"/>
      <c r="GBA100" s="0"/>
      <c r="GBB100" s="0"/>
      <c r="GBC100" s="0"/>
      <c r="GBD100" s="0"/>
      <c r="GBE100" s="0"/>
      <c r="GBF100" s="0"/>
      <c r="GBG100" s="0"/>
      <c r="GBH100" s="0"/>
      <c r="GBI100" s="0"/>
      <c r="GBJ100" s="0"/>
      <c r="GBK100" s="0"/>
      <c r="GBL100" s="0"/>
      <c r="GBM100" s="0"/>
      <c r="GBN100" s="0"/>
      <c r="GBO100" s="0"/>
      <c r="GBP100" s="0"/>
      <c r="GBQ100" s="0"/>
      <c r="GBR100" s="0"/>
      <c r="GBS100" s="0"/>
      <c r="GBT100" s="0"/>
      <c r="GBU100" s="0"/>
      <c r="GBV100" s="0"/>
      <c r="GBW100" s="0"/>
      <c r="GBX100" s="0"/>
      <c r="GBY100" s="0"/>
      <c r="GBZ100" s="0"/>
      <c r="GCA100" s="0"/>
      <c r="GCB100" s="0"/>
      <c r="GCC100" s="0"/>
      <c r="GCD100" s="0"/>
      <c r="GCE100" s="0"/>
      <c r="GCF100" s="0"/>
      <c r="GCG100" s="0"/>
      <c r="GCH100" s="0"/>
      <c r="GCI100" s="0"/>
      <c r="GCJ100" s="0"/>
      <c r="GCK100" s="0"/>
      <c r="GCL100" s="0"/>
      <c r="GCM100" s="0"/>
      <c r="GCN100" s="0"/>
      <c r="GCO100" s="0"/>
      <c r="GCP100" s="0"/>
      <c r="GCQ100" s="0"/>
      <c r="GCR100" s="0"/>
      <c r="GCS100" s="0"/>
      <c r="GCT100" s="0"/>
      <c r="GCU100" s="0"/>
      <c r="GCV100" s="0"/>
      <c r="GCW100" s="0"/>
      <c r="GCX100" s="0"/>
      <c r="GCY100" s="0"/>
      <c r="GCZ100" s="0"/>
      <c r="GDA100" s="0"/>
      <c r="GDB100" s="0"/>
      <c r="GDC100" s="0"/>
      <c r="GDD100" s="0"/>
      <c r="GDE100" s="0"/>
      <c r="GDF100" s="0"/>
      <c r="GDG100" s="0"/>
      <c r="GDH100" s="0"/>
      <c r="GDI100" s="0"/>
      <c r="GDJ100" s="0"/>
      <c r="GDK100" s="0"/>
      <c r="GDL100" s="0"/>
      <c r="GDM100" s="0"/>
      <c r="GDN100" s="0"/>
      <c r="GDO100" s="0"/>
      <c r="GDP100" s="0"/>
      <c r="GDQ100" s="0"/>
      <c r="GDR100" s="0"/>
      <c r="GDS100" s="0"/>
      <c r="GDT100" s="0"/>
      <c r="GDU100" s="0"/>
      <c r="GDV100" s="0"/>
      <c r="GDW100" s="0"/>
      <c r="GDX100" s="0"/>
      <c r="GDY100" s="0"/>
      <c r="GDZ100" s="0"/>
      <c r="GEA100" s="0"/>
      <c r="GEB100" s="0"/>
      <c r="GEC100" s="0"/>
      <c r="GED100" s="0"/>
      <c r="GEE100" s="0"/>
      <c r="GEF100" s="0"/>
      <c r="GEG100" s="0"/>
      <c r="GEH100" s="0"/>
      <c r="GEI100" s="0"/>
      <c r="GEJ100" s="0"/>
      <c r="GEK100" s="0"/>
      <c r="GEL100" s="0"/>
      <c r="GEM100" s="0"/>
      <c r="GEN100" s="0"/>
      <c r="GEO100" s="0"/>
      <c r="GEP100" s="0"/>
      <c r="GEQ100" s="0"/>
      <c r="GER100" s="0"/>
      <c r="GES100" s="0"/>
      <c r="GET100" s="0"/>
      <c r="GEU100" s="0"/>
      <c r="GEV100" s="0"/>
      <c r="GEW100" s="0"/>
      <c r="GEX100" s="0"/>
      <c r="GEY100" s="0"/>
      <c r="GEZ100" s="0"/>
      <c r="GFA100" s="0"/>
      <c r="GFB100" s="0"/>
      <c r="GFC100" s="0"/>
      <c r="GFD100" s="0"/>
      <c r="GFE100" s="0"/>
      <c r="GFF100" s="0"/>
      <c r="GFG100" s="0"/>
      <c r="GFH100" s="0"/>
      <c r="GFI100" s="0"/>
      <c r="GFJ100" s="0"/>
      <c r="GFK100" s="0"/>
      <c r="GFL100" s="0"/>
      <c r="GFM100" s="0"/>
      <c r="GFN100" s="0"/>
      <c r="GFO100" s="0"/>
      <c r="GFP100" s="0"/>
      <c r="GFQ100" s="0"/>
      <c r="GFR100" s="0"/>
      <c r="GFS100" s="0"/>
      <c r="GFT100" s="0"/>
      <c r="GFU100" s="0"/>
      <c r="GFV100" s="0"/>
      <c r="GFW100" s="0"/>
      <c r="GFX100" s="0"/>
      <c r="GFY100" s="0"/>
      <c r="GFZ100" s="0"/>
      <c r="GGA100" s="0"/>
      <c r="GGB100" s="0"/>
      <c r="GGC100" s="0"/>
      <c r="GGD100" s="0"/>
      <c r="GGE100" s="0"/>
      <c r="GGF100" s="0"/>
      <c r="GGG100" s="0"/>
      <c r="GGH100" s="0"/>
      <c r="GGI100" s="0"/>
      <c r="GGJ100" s="0"/>
      <c r="GGK100" s="0"/>
      <c r="GGL100" s="0"/>
      <c r="GGM100" s="0"/>
      <c r="GGN100" s="0"/>
      <c r="GGO100" s="0"/>
      <c r="GGP100" s="0"/>
      <c r="GGQ100" s="0"/>
      <c r="GGR100" s="0"/>
      <c r="GGS100" s="0"/>
      <c r="GGT100" s="0"/>
      <c r="GGU100" s="0"/>
      <c r="GGV100" s="0"/>
      <c r="GGW100" s="0"/>
      <c r="GGX100" s="0"/>
      <c r="GGY100" s="0"/>
      <c r="GGZ100" s="0"/>
      <c r="GHA100" s="0"/>
      <c r="GHB100" s="0"/>
      <c r="GHC100" s="0"/>
      <c r="GHD100" s="0"/>
      <c r="GHE100" s="0"/>
      <c r="GHF100" s="0"/>
      <c r="GHG100" s="0"/>
      <c r="GHH100" s="0"/>
      <c r="GHI100" s="0"/>
      <c r="GHJ100" s="0"/>
      <c r="GHK100" s="0"/>
      <c r="GHL100" s="0"/>
      <c r="GHM100" s="0"/>
      <c r="GHN100" s="0"/>
      <c r="GHO100" s="0"/>
      <c r="GHP100" s="0"/>
      <c r="GHQ100" s="0"/>
      <c r="GHR100" s="0"/>
      <c r="GHS100" s="0"/>
      <c r="GHT100" s="0"/>
      <c r="GHU100" s="0"/>
      <c r="GHV100" s="0"/>
      <c r="GHW100" s="0"/>
      <c r="GHX100" s="0"/>
      <c r="GHY100" s="0"/>
      <c r="GHZ100" s="0"/>
      <c r="GIA100" s="0"/>
      <c r="GIB100" s="0"/>
      <c r="GIC100" s="0"/>
      <c r="GID100" s="0"/>
      <c r="GIE100" s="0"/>
      <c r="GIF100" s="0"/>
      <c r="GIG100" s="0"/>
      <c r="GIH100" s="0"/>
      <c r="GII100" s="0"/>
      <c r="GIJ100" s="0"/>
      <c r="GIK100" s="0"/>
      <c r="GIL100" s="0"/>
      <c r="GIM100" s="0"/>
      <c r="GIN100" s="0"/>
      <c r="GIO100" s="0"/>
      <c r="GIP100" s="0"/>
      <c r="GIQ100" s="0"/>
      <c r="GIR100" s="0"/>
      <c r="GIS100" s="0"/>
      <c r="GIT100" s="0"/>
      <c r="GIU100" s="0"/>
      <c r="GIV100" s="0"/>
      <c r="GIW100" s="0"/>
      <c r="GIX100" s="0"/>
      <c r="GIY100" s="0"/>
      <c r="GIZ100" s="0"/>
      <c r="GJA100" s="0"/>
      <c r="GJB100" s="0"/>
      <c r="GJC100" s="0"/>
      <c r="GJD100" s="0"/>
      <c r="GJE100" s="0"/>
      <c r="GJF100" s="0"/>
      <c r="GJG100" s="0"/>
      <c r="GJH100" s="0"/>
      <c r="GJI100" s="0"/>
      <c r="GJJ100" s="0"/>
      <c r="GJK100" s="0"/>
      <c r="GJL100" s="0"/>
      <c r="GJM100" s="0"/>
      <c r="GJN100" s="0"/>
      <c r="GJO100" s="0"/>
      <c r="GJP100" s="0"/>
      <c r="GJQ100" s="0"/>
      <c r="GJR100" s="0"/>
      <c r="GJS100" s="0"/>
      <c r="GJT100" s="0"/>
      <c r="GJU100" s="0"/>
      <c r="GJV100" s="0"/>
      <c r="GJW100" s="0"/>
      <c r="GJX100" s="0"/>
      <c r="GJY100" s="0"/>
      <c r="GJZ100" s="0"/>
      <c r="GKA100" s="0"/>
      <c r="GKB100" s="0"/>
      <c r="GKC100" s="0"/>
      <c r="GKD100" s="0"/>
      <c r="GKE100" s="0"/>
      <c r="GKF100" s="0"/>
      <c r="GKG100" s="0"/>
      <c r="GKH100" s="0"/>
      <c r="GKI100" s="0"/>
      <c r="GKJ100" s="0"/>
      <c r="GKK100" s="0"/>
      <c r="GKL100" s="0"/>
      <c r="GKM100" s="0"/>
      <c r="GKN100" s="0"/>
      <c r="GKO100" s="0"/>
      <c r="GKP100" s="0"/>
      <c r="GKQ100" s="0"/>
      <c r="GKR100" s="0"/>
      <c r="GKS100" s="0"/>
      <c r="GKT100" s="0"/>
      <c r="GKU100" s="0"/>
      <c r="GKV100" s="0"/>
      <c r="GKW100" s="0"/>
      <c r="GKX100" s="0"/>
      <c r="GKY100" s="0"/>
      <c r="GKZ100" s="0"/>
      <c r="GLA100" s="0"/>
      <c r="GLB100" s="0"/>
      <c r="GLC100" s="0"/>
      <c r="GLD100" s="0"/>
      <c r="GLE100" s="0"/>
      <c r="GLF100" s="0"/>
      <c r="GLG100" s="0"/>
      <c r="GLH100" s="0"/>
      <c r="GLI100" s="0"/>
      <c r="GLJ100" s="0"/>
      <c r="GLK100" s="0"/>
      <c r="GLL100" s="0"/>
      <c r="GLM100" s="0"/>
      <c r="GLN100" s="0"/>
      <c r="GLO100" s="0"/>
      <c r="GLP100" s="0"/>
      <c r="GLQ100" s="0"/>
      <c r="GLR100" s="0"/>
      <c r="GLS100" s="0"/>
      <c r="GLT100" s="0"/>
      <c r="GLU100" s="0"/>
      <c r="GLV100" s="0"/>
      <c r="GLW100" s="0"/>
      <c r="GLX100" s="0"/>
      <c r="GLY100" s="0"/>
      <c r="GLZ100" s="0"/>
      <c r="GMA100" s="0"/>
      <c r="GMB100" s="0"/>
      <c r="GMC100" s="0"/>
      <c r="GMD100" s="0"/>
      <c r="GME100" s="0"/>
      <c r="GMF100" s="0"/>
      <c r="GMG100" s="0"/>
      <c r="GMH100" s="0"/>
      <c r="GMI100" s="0"/>
      <c r="GMJ100" s="0"/>
      <c r="GMK100" s="0"/>
      <c r="GML100" s="0"/>
      <c r="GMM100" s="0"/>
      <c r="GMN100" s="0"/>
      <c r="GMO100" s="0"/>
      <c r="GMP100" s="0"/>
      <c r="GMQ100" s="0"/>
      <c r="GMR100" s="0"/>
      <c r="GMS100" s="0"/>
      <c r="GMT100" s="0"/>
      <c r="GMU100" s="0"/>
      <c r="GMV100" s="0"/>
      <c r="GMW100" s="0"/>
      <c r="GMX100" s="0"/>
      <c r="GMY100" s="0"/>
      <c r="GMZ100" s="0"/>
      <c r="GNA100" s="0"/>
      <c r="GNB100" s="0"/>
      <c r="GNC100" s="0"/>
      <c r="GND100" s="0"/>
      <c r="GNE100" s="0"/>
      <c r="GNF100" s="0"/>
      <c r="GNG100" s="0"/>
      <c r="GNH100" s="0"/>
      <c r="GNI100" s="0"/>
      <c r="GNJ100" s="0"/>
      <c r="GNK100" s="0"/>
      <c r="GNL100" s="0"/>
      <c r="GNM100" s="0"/>
      <c r="GNN100" s="0"/>
      <c r="GNO100" s="0"/>
      <c r="GNP100" s="0"/>
      <c r="GNQ100" s="0"/>
      <c r="GNR100" s="0"/>
      <c r="GNS100" s="0"/>
      <c r="GNT100" s="0"/>
      <c r="GNU100" s="0"/>
      <c r="GNV100" s="0"/>
      <c r="GNW100" s="0"/>
      <c r="GNX100" s="0"/>
      <c r="GNY100" s="0"/>
      <c r="GNZ100" s="0"/>
      <c r="GOA100" s="0"/>
      <c r="GOB100" s="0"/>
      <c r="GOC100" s="0"/>
      <c r="GOD100" s="0"/>
      <c r="GOE100" s="0"/>
      <c r="GOF100" s="0"/>
      <c r="GOG100" s="0"/>
      <c r="GOH100" s="0"/>
      <c r="GOI100" s="0"/>
      <c r="GOJ100" s="0"/>
      <c r="GOK100" s="0"/>
      <c r="GOL100" s="0"/>
      <c r="GOM100" s="0"/>
      <c r="GON100" s="0"/>
      <c r="GOO100" s="0"/>
      <c r="GOP100" s="0"/>
      <c r="GOQ100" s="0"/>
      <c r="GOR100" s="0"/>
      <c r="GOS100" s="0"/>
      <c r="GOT100" s="0"/>
      <c r="GOU100" s="0"/>
      <c r="GOV100" s="0"/>
      <c r="GOW100" s="0"/>
      <c r="GOX100" s="0"/>
      <c r="GOY100" s="0"/>
      <c r="GOZ100" s="0"/>
      <c r="GPA100" s="0"/>
      <c r="GPB100" s="0"/>
      <c r="GPC100" s="0"/>
      <c r="GPD100" s="0"/>
      <c r="GPE100" s="0"/>
      <c r="GPF100" s="0"/>
      <c r="GPG100" s="0"/>
      <c r="GPH100" s="0"/>
      <c r="GPI100" s="0"/>
      <c r="GPJ100" s="0"/>
      <c r="GPK100" s="0"/>
      <c r="GPL100" s="0"/>
      <c r="GPM100" s="0"/>
      <c r="GPN100" s="0"/>
      <c r="GPO100" s="0"/>
      <c r="GPP100" s="0"/>
      <c r="GPQ100" s="0"/>
      <c r="GPR100" s="0"/>
      <c r="GPS100" s="0"/>
      <c r="GPT100" s="0"/>
      <c r="GPU100" s="0"/>
      <c r="GPV100" s="0"/>
      <c r="GPW100" s="0"/>
      <c r="GPX100" s="0"/>
      <c r="GPY100" s="0"/>
      <c r="GPZ100" s="0"/>
      <c r="GQA100" s="0"/>
      <c r="GQB100" s="0"/>
      <c r="GQC100" s="0"/>
      <c r="GQD100" s="0"/>
      <c r="GQE100" s="0"/>
      <c r="GQF100" s="0"/>
      <c r="GQG100" s="0"/>
      <c r="GQH100" s="0"/>
      <c r="GQI100" s="0"/>
      <c r="GQJ100" s="0"/>
      <c r="GQK100" s="0"/>
      <c r="GQL100" s="0"/>
      <c r="GQM100" s="0"/>
      <c r="GQN100" s="0"/>
      <c r="GQO100" s="0"/>
      <c r="GQP100" s="0"/>
      <c r="GQQ100" s="0"/>
      <c r="GQR100" s="0"/>
      <c r="GQS100" s="0"/>
      <c r="GQT100" s="0"/>
      <c r="GQU100" s="0"/>
      <c r="GQV100" s="0"/>
      <c r="GQW100" s="0"/>
      <c r="GQX100" s="0"/>
      <c r="GQY100" s="0"/>
      <c r="GQZ100" s="0"/>
      <c r="GRA100" s="0"/>
      <c r="GRB100" s="0"/>
      <c r="GRC100" s="0"/>
      <c r="GRD100" s="0"/>
      <c r="GRE100" s="0"/>
      <c r="GRF100" s="0"/>
      <c r="GRG100" s="0"/>
      <c r="GRH100" s="0"/>
      <c r="GRI100" s="0"/>
      <c r="GRJ100" s="0"/>
      <c r="GRK100" s="0"/>
      <c r="GRL100" s="0"/>
      <c r="GRM100" s="0"/>
      <c r="GRN100" s="0"/>
      <c r="GRO100" s="0"/>
      <c r="GRP100" s="0"/>
      <c r="GRQ100" s="0"/>
      <c r="GRR100" s="0"/>
      <c r="GRS100" s="0"/>
      <c r="GRT100" s="0"/>
      <c r="GRU100" s="0"/>
      <c r="GRV100" s="0"/>
      <c r="GRW100" s="0"/>
      <c r="GRX100" s="0"/>
      <c r="GRY100" s="0"/>
      <c r="GRZ100" s="0"/>
      <c r="GSA100" s="0"/>
      <c r="GSB100" s="0"/>
      <c r="GSC100" s="0"/>
      <c r="GSD100" s="0"/>
      <c r="GSE100" s="0"/>
      <c r="GSF100" s="0"/>
      <c r="GSG100" s="0"/>
      <c r="GSH100" s="0"/>
      <c r="GSI100" s="0"/>
      <c r="GSJ100" s="0"/>
      <c r="GSK100" s="0"/>
      <c r="GSL100" s="0"/>
      <c r="GSM100" s="0"/>
      <c r="GSN100" s="0"/>
      <c r="GSO100" s="0"/>
      <c r="GSP100" s="0"/>
      <c r="GSQ100" s="0"/>
      <c r="GSR100" s="0"/>
      <c r="GSS100" s="0"/>
      <c r="GST100" s="0"/>
      <c r="GSU100" s="0"/>
      <c r="GSV100" s="0"/>
      <c r="GSW100" s="0"/>
      <c r="GSX100" s="0"/>
      <c r="GSY100" s="0"/>
      <c r="GSZ100" s="0"/>
      <c r="GTA100" s="0"/>
      <c r="GTB100" s="0"/>
      <c r="GTC100" s="0"/>
      <c r="GTD100" s="0"/>
      <c r="GTE100" s="0"/>
      <c r="GTF100" s="0"/>
      <c r="GTG100" s="0"/>
      <c r="GTH100" s="0"/>
      <c r="GTI100" s="0"/>
      <c r="GTJ100" s="0"/>
      <c r="GTK100" s="0"/>
      <c r="GTL100" s="0"/>
      <c r="GTM100" s="0"/>
      <c r="GTN100" s="0"/>
      <c r="GTO100" s="0"/>
      <c r="GTP100" s="0"/>
      <c r="GTQ100" s="0"/>
      <c r="GTR100" s="0"/>
      <c r="GTS100" s="0"/>
      <c r="GTT100" s="0"/>
      <c r="GTU100" s="0"/>
      <c r="GTV100" s="0"/>
      <c r="GTW100" s="0"/>
      <c r="GTX100" s="0"/>
      <c r="GTY100" s="0"/>
      <c r="GTZ100" s="0"/>
      <c r="GUA100" s="0"/>
      <c r="GUB100" s="0"/>
      <c r="GUC100" s="0"/>
      <c r="GUD100" s="0"/>
      <c r="GUE100" s="0"/>
      <c r="GUF100" s="0"/>
      <c r="GUG100" s="0"/>
      <c r="GUH100" s="0"/>
      <c r="GUI100" s="0"/>
      <c r="GUJ100" s="0"/>
      <c r="GUK100" s="0"/>
      <c r="GUL100" s="0"/>
      <c r="GUM100" s="0"/>
      <c r="GUN100" s="0"/>
      <c r="GUO100" s="0"/>
      <c r="GUP100" s="0"/>
      <c r="GUQ100" s="0"/>
      <c r="GUR100" s="0"/>
      <c r="GUS100" s="0"/>
      <c r="GUT100" s="0"/>
      <c r="GUU100" s="0"/>
      <c r="GUV100" s="0"/>
      <c r="GUW100" s="0"/>
      <c r="GUX100" s="0"/>
      <c r="GUY100" s="0"/>
      <c r="GUZ100" s="0"/>
      <c r="GVA100" s="0"/>
      <c r="GVB100" s="0"/>
      <c r="GVC100" s="0"/>
      <c r="GVD100" s="0"/>
      <c r="GVE100" s="0"/>
      <c r="GVF100" s="0"/>
      <c r="GVG100" s="0"/>
      <c r="GVH100" s="0"/>
      <c r="GVI100" s="0"/>
      <c r="GVJ100" s="0"/>
      <c r="GVK100" s="0"/>
      <c r="GVL100" s="0"/>
      <c r="GVM100" s="0"/>
      <c r="GVN100" s="0"/>
      <c r="GVO100" s="0"/>
      <c r="GVP100" s="0"/>
      <c r="GVQ100" s="0"/>
      <c r="GVR100" s="0"/>
      <c r="GVS100" s="0"/>
      <c r="GVT100" s="0"/>
      <c r="GVU100" s="0"/>
      <c r="GVV100" s="0"/>
      <c r="GVW100" s="0"/>
      <c r="GVX100" s="0"/>
      <c r="GVY100" s="0"/>
      <c r="GVZ100" s="0"/>
      <c r="GWA100" s="0"/>
      <c r="GWB100" s="0"/>
      <c r="GWC100" s="0"/>
      <c r="GWD100" s="0"/>
      <c r="GWE100" s="0"/>
      <c r="GWF100" s="0"/>
      <c r="GWG100" s="0"/>
      <c r="GWH100" s="0"/>
      <c r="GWI100" s="0"/>
      <c r="GWJ100" s="0"/>
      <c r="GWK100" s="0"/>
      <c r="GWL100" s="0"/>
      <c r="GWM100" s="0"/>
      <c r="GWN100" s="0"/>
      <c r="GWO100" s="0"/>
      <c r="GWP100" s="0"/>
      <c r="GWQ100" s="0"/>
      <c r="GWR100" s="0"/>
      <c r="GWS100" s="0"/>
      <c r="GWT100" s="0"/>
      <c r="GWU100" s="0"/>
      <c r="GWV100" s="0"/>
      <c r="GWW100" s="0"/>
      <c r="GWX100" s="0"/>
      <c r="GWY100" s="0"/>
      <c r="GWZ100" s="0"/>
      <c r="GXA100" s="0"/>
      <c r="GXB100" s="0"/>
      <c r="GXC100" s="0"/>
      <c r="GXD100" s="0"/>
      <c r="GXE100" s="0"/>
      <c r="GXF100" s="0"/>
      <c r="GXG100" s="0"/>
      <c r="GXH100" s="0"/>
      <c r="GXI100" s="0"/>
      <c r="GXJ100" s="0"/>
      <c r="GXK100" s="0"/>
      <c r="GXL100" s="0"/>
      <c r="GXM100" s="0"/>
      <c r="GXN100" s="0"/>
      <c r="GXO100" s="0"/>
      <c r="GXP100" s="0"/>
      <c r="GXQ100" s="0"/>
      <c r="GXR100" s="0"/>
      <c r="GXS100" s="0"/>
      <c r="GXT100" s="0"/>
      <c r="GXU100" s="0"/>
      <c r="GXV100" s="0"/>
      <c r="GXW100" s="0"/>
      <c r="GXX100" s="0"/>
      <c r="GXY100" s="0"/>
      <c r="GXZ100" s="0"/>
      <c r="GYA100" s="0"/>
      <c r="GYB100" s="0"/>
      <c r="GYC100" s="0"/>
      <c r="GYD100" s="0"/>
      <c r="GYE100" s="0"/>
      <c r="GYF100" s="0"/>
      <c r="GYG100" s="0"/>
      <c r="GYH100" s="0"/>
      <c r="GYI100" s="0"/>
      <c r="GYJ100" s="0"/>
      <c r="GYK100" s="0"/>
      <c r="GYL100" s="0"/>
      <c r="GYM100" s="0"/>
      <c r="GYN100" s="0"/>
      <c r="GYO100" s="0"/>
      <c r="GYP100" s="0"/>
      <c r="GYQ100" s="0"/>
      <c r="GYR100" s="0"/>
      <c r="GYS100" s="0"/>
      <c r="GYT100" s="0"/>
      <c r="GYU100" s="0"/>
      <c r="GYV100" s="0"/>
      <c r="GYW100" s="0"/>
      <c r="GYX100" s="0"/>
      <c r="GYY100" s="0"/>
      <c r="GYZ100" s="0"/>
      <c r="GZA100" s="0"/>
      <c r="GZB100" s="0"/>
      <c r="GZC100" s="0"/>
      <c r="GZD100" s="0"/>
      <c r="GZE100" s="0"/>
      <c r="GZF100" s="0"/>
      <c r="GZG100" s="0"/>
      <c r="GZH100" s="0"/>
      <c r="GZI100" s="0"/>
      <c r="GZJ100" s="0"/>
      <c r="GZK100" s="0"/>
      <c r="GZL100" s="0"/>
      <c r="GZM100" s="0"/>
      <c r="GZN100" s="0"/>
      <c r="GZO100" s="0"/>
      <c r="GZP100" s="0"/>
      <c r="GZQ100" s="0"/>
      <c r="GZR100" s="0"/>
      <c r="GZS100" s="0"/>
      <c r="GZT100" s="0"/>
      <c r="GZU100" s="0"/>
      <c r="GZV100" s="0"/>
      <c r="GZW100" s="0"/>
      <c r="GZX100" s="0"/>
      <c r="GZY100" s="0"/>
      <c r="GZZ100" s="0"/>
      <c r="HAA100" s="0"/>
      <c r="HAB100" s="0"/>
      <c r="HAC100" s="0"/>
      <c r="HAD100" s="0"/>
      <c r="HAE100" s="0"/>
      <c r="HAF100" s="0"/>
      <c r="HAG100" s="0"/>
      <c r="HAH100" s="0"/>
      <c r="HAI100" s="0"/>
      <c r="HAJ100" s="0"/>
      <c r="HAK100" s="0"/>
      <c r="HAL100" s="0"/>
      <c r="HAM100" s="0"/>
      <c r="HAN100" s="0"/>
      <c r="HAO100" s="0"/>
      <c r="HAP100" s="0"/>
      <c r="HAQ100" s="0"/>
      <c r="HAR100" s="0"/>
      <c r="HAS100" s="0"/>
      <c r="HAT100" s="0"/>
      <c r="HAU100" s="0"/>
      <c r="HAV100" s="0"/>
      <c r="HAW100" s="0"/>
      <c r="HAX100" s="0"/>
      <c r="HAY100" s="0"/>
      <c r="HAZ100" s="0"/>
      <c r="HBA100" s="0"/>
      <c r="HBB100" s="0"/>
      <c r="HBC100" s="0"/>
      <c r="HBD100" s="0"/>
      <c r="HBE100" s="0"/>
      <c r="HBF100" s="0"/>
      <c r="HBG100" s="0"/>
      <c r="HBH100" s="0"/>
      <c r="HBI100" s="0"/>
      <c r="HBJ100" s="0"/>
      <c r="HBK100" s="0"/>
      <c r="HBL100" s="0"/>
      <c r="HBM100" s="0"/>
      <c r="HBN100" s="0"/>
      <c r="HBO100" s="0"/>
      <c r="HBP100" s="0"/>
      <c r="HBQ100" s="0"/>
      <c r="HBR100" s="0"/>
      <c r="HBS100" s="0"/>
      <c r="HBT100" s="0"/>
      <c r="HBU100" s="0"/>
      <c r="HBV100" s="0"/>
      <c r="HBW100" s="0"/>
      <c r="HBX100" s="0"/>
      <c r="HBY100" s="0"/>
      <c r="HBZ100" s="0"/>
      <c r="HCA100" s="0"/>
      <c r="HCB100" s="0"/>
      <c r="HCC100" s="0"/>
      <c r="HCD100" s="0"/>
      <c r="HCE100" s="0"/>
      <c r="HCF100" s="0"/>
      <c r="HCG100" s="0"/>
      <c r="HCH100" s="0"/>
      <c r="HCI100" s="0"/>
      <c r="HCJ100" s="0"/>
      <c r="HCK100" s="0"/>
      <c r="HCL100" s="0"/>
      <c r="HCM100" s="0"/>
      <c r="HCN100" s="0"/>
      <c r="HCO100" s="0"/>
      <c r="HCP100" s="0"/>
      <c r="HCQ100" s="0"/>
      <c r="HCR100" s="0"/>
      <c r="HCS100" s="0"/>
      <c r="HCT100" s="0"/>
      <c r="HCU100" s="0"/>
      <c r="HCV100" s="0"/>
      <c r="HCW100" s="0"/>
      <c r="HCX100" s="0"/>
      <c r="HCY100" s="0"/>
      <c r="HCZ100" s="0"/>
      <c r="HDA100" s="0"/>
      <c r="HDB100" s="0"/>
      <c r="HDC100" s="0"/>
      <c r="HDD100" s="0"/>
      <c r="HDE100" s="0"/>
      <c r="HDF100" s="0"/>
      <c r="HDG100" s="0"/>
      <c r="HDH100" s="0"/>
      <c r="HDI100" s="0"/>
      <c r="HDJ100" s="0"/>
      <c r="HDK100" s="0"/>
      <c r="HDL100" s="0"/>
      <c r="HDM100" s="0"/>
      <c r="HDN100" s="0"/>
      <c r="HDO100" s="0"/>
      <c r="HDP100" s="0"/>
      <c r="HDQ100" s="0"/>
      <c r="HDR100" s="0"/>
      <c r="HDS100" s="0"/>
      <c r="HDT100" s="0"/>
      <c r="HDU100" s="0"/>
      <c r="HDV100" s="0"/>
      <c r="HDW100" s="0"/>
      <c r="HDX100" s="0"/>
      <c r="HDY100" s="0"/>
      <c r="HDZ100" s="0"/>
      <c r="HEA100" s="0"/>
      <c r="HEB100" s="0"/>
      <c r="HEC100" s="0"/>
      <c r="HED100" s="0"/>
      <c r="HEE100" s="0"/>
      <c r="HEF100" s="0"/>
      <c r="HEG100" s="0"/>
      <c r="HEH100" s="0"/>
      <c r="HEI100" s="0"/>
      <c r="HEJ100" s="0"/>
      <c r="HEK100" s="0"/>
      <c r="HEL100" s="0"/>
      <c r="HEM100" s="0"/>
      <c r="HEN100" s="0"/>
      <c r="HEO100" s="0"/>
      <c r="HEP100" s="0"/>
      <c r="HEQ100" s="0"/>
      <c r="HER100" s="0"/>
      <c r="HES100" s="0"/>
      <c r="HET100" s="0"/>
      <c r="HEU100" s="0"/>
      <c r="HEV100" s="0"/>
      <c r="HEW100" s="0"/>
      <c r="HEX100" s="0"/>
      <c r="HEY100" s="0"/>
      <c r="HEZ100" s="0"/>
      <c r="HFA100" s="0"/>
      <c r="HFB100" s="0"/>
      <c r="HFC100" s="0"/>
      <c r="HFD100" s="0"/>
      <c r="HFE100" s="0"/>
      <c r="HFF100" s="0"/>
      <c r="HFG100" s="0"/>
      <c r="HFH100" s="0"/>
      <c r="HFI100" s="0"/>
      <c r="HFJ100" s="0"/>
      <c r="HFK100" s="0"/>
      <c r="HFL100" s="0"/>
      <c r="HFM100" s="0"/>
      <c r="HFN100" s="0"/>
      <c r="HFO100" s="0"/>
      <c r="HFP100" s="0"/>
      <c r="HFQ100" s="0"/>
      <c r="HFR100" s="0"/>
      <c r="HFS100" s="0"/>
      <c r="HFT100" s="0"/>
      <c r="HFU100" s="0"/>
      <c r="HFV100" s="0"/>
      <c r="HFW100" s="0"/>
      <c r="HFX100" s="0"/>
      <c r="HFY100" s="0"/>
      <c r="HFZ100" s="0"/>
      <c r="HGA100" s="0"/>
      <c r="HGB100" s="0"/>
      <c r="HGC100" s="0"/>
      <c r="HGD100" s="0"/>
      <c r="HGE100" s="0"/>
      <c r="HGF100" s="0"/>
      <c r="HGG100" s="0"/>
      <c r="HGH100" s="0"/>
      <c r="HGI100" s="0"/>
      <c r="HGJ100" s="0"/>
      <c r="HGK100" s="0"/>
      <c r="HGL100" s="0"/>
      <c r="HGM100" s="0"/>
      <c r="HGN100" s="0"/>
      <c r="HGO100" s="0"/>
      <c r="HGP100" s="0"/>
      <c r="HGQ100" s="0"/>
      <c r="HGR100" s="0"/>
      <c r="HGS100" s="0"/>
      <c r="HGT100" s="0"/>
      <c r="HGU100" s="0"/>
      <c r="HGV100" s="0"/>
      <c r="HGW100" s="0"/>
      <c r="HGX100" s="0"/>
      <c r="HGY100" s="0"/>
      <c r="HGZ100" s="0"/>
      <c r="HHA100" s="0"/>
      <c r="HHB100" s="0"/>
      <c r="HHC100" s="0"/>
      <c r="HHD100" s="0"/>
      <c r="HHE100" s="0"/>
      <c r="HHF100" s="0"/>
      <c r="HHG100" s="0"/>
      <c r="HHH100" s="0"/>
      <c r="HHI100" s="0"/>
      <c r="HHJ100" s="0"/>
      <c r="HHK100" s="0"/>
      <c r="HHL100" s="0"/>
      <c r="HHM100" s="0"/>
      <c r="HHN100" s="0"/>
      <c r="HHO100" s="0"/>
      <c r="HHP100" s="0"/>
      <c r="HHQ100" s="0"/>
      <c r="HHR100" s="0"/>
      <c r="HHS100" s="0"/>
      <c r="HHT100" s="0"/>
      <c r="HHU100" s="0"/>
      <c r="HHV100" s="0"/>
      <c r="HHW100" s="0"/>
      <c r="HHX100" s="0"/>
      <c r="HHY100" s="0"/>
      <c r="HHZ100" s="0"/>
      <c r="HIA100" s="0"/>
      <c r="HIB100" s="0"/>
      <c r="HIC100" s="0"/>
      <c r="HID100" s="0"/>
      <c r="HIE100" s="0"/>
      <c r="HIF100" s="0"/>
      <c r="HIG100" s="0"/>
      <c r="HIH100" s="0"/>
      <c r="HII100" s="0"/>
      <c r="HIJ100" s="0"/>
      <c r="HIK100" s="0"/>
      <c r="HIL100" s="0"/>
      <c r="HIM100" s="0"/>
      <c r="HIN100" s="0"/>
      <c r="HIO100" s="0"/>
      <c r="HIP100" s="0"/>
      <c r="HIQ100" s="0"/>
      <c r="HIR100" s="0"/>
      <c r="HIS100" s="0"/>
      <c r="HIT100" s="0"/>
      <c r="HIU100" s="0"/>
      <c r="HIV100" s="0"/>
      <c r="HIW100" s="0"/>
      <c r="HIX100" s="0"/>
      <c r="HIY100" s="0"/>
      <c r="HIZ100" s="0"/>
      <c r="HJA100" s="0"/>
      <c r="HJB100" s="0"/>
      <c r="HJC100" s="0"/>
      <c r="HJD100" s="0"/>
      <c r="HJE100" s="0"/>
      <c r="HJF100" s="0"/>
      <c r="HJG100" s="0"/>
      <c r="HJH100" s="0"/>
      <c r="HJI100" s="0"/>
      <c r="HJJ100" s="0"/>
      <c r="HJK100" s="0"/>
      <c r="HJL100" s="0"/>
      <c r="HJM100" s="0"/>
      <c r="HJN100" s="0"/>
      <c r="HJO100" s="0"/>
      <c r="HJP100" s="0"/>
      <c r="HJQ100" s="0"/>
      <c r="HJR100" s="0"/>
      <c r="HJS100" s="0"/>
      <c r="HJT100" s="0"/>
      <c r="HJU100" s="0"/>
      <c r="HJV100" s="0"/>
      <c r="HJW100" s="0"/>
      <c r="HJX100" s="0"/>
      <c r="HJY100" s="0"/>
      <c r="HJZ100" s="0"/>
      <c r="HKA100" s="0"/>
      <c r="HKB100" s="0"/>
      <c r="HKC100" s="0"/>
      <c r="HKD100" s="0"/>
      <c r="HKE100" s="0"/>
      <c r="HKF100" s="0"/>
      <c r="HKG100" s="0"/>
      <c r="HKH100" s="0"/>
      <c r="HKI100" s="0"/>
      <c r="HKJ100" s="0"/>
      <c r="HKK100" s="0"/>
      <c r="HKL100" s="0"/>
      <c r="HKM100" s="0"/>
      <c r="HKN100" s="0"/>
      <c r="HKO100" s="0"/>
      <c r="HKP100" s="0"/>
      <c r="HKQ100" s="0"/>
      <c r="HKR100" s="0"/>
      <c r="HKS100" s="0"/>
      <c r="HKT100" s="0"/>
      <c r="HKU100" s="0"/>
      <c r="HKV100" s="0"/>
      <c r="HKW100" s="0"/>
      <c r="HKX100" s="0"/>
      <c r="HKY100" s="0"/>
      <c r="HKZ100" s="0"/>
      <c r="HLA100" s="0"/>
      <c r="HLB100" s="0"/>
      <c r="HLC100" s="0"/>
      <c r="HLD100" s="0"/>
      <c r="HLE100" s="0"/>
      <c r="HLF100" s="0"/>
      <c r="HLG100" s="0"/>
      <c r="HLH100" s="0"/>
      <c r="HLI100" s="0"/>
      <c r="HLJ100" s="0"/>
      <c r="HLK100" s="0"/>
      <c r="HLL100" s="0"/>
      <c r="HLM100" s="0"/>
      <c r="HLN100" s="0"/>
      <c r="HLO100" s="0"/>
      <c r="HLP100" s="0"/>
      <c r="HLQ100" s="0"/>
      <c r="HLR100" s="0"/>
      <c r="HLS100" s="0"/>
      <c r="HLT100" s="0"/>
      <c r="HLU100" s="0"/>
      <c r="HLV100" s="0"/>
      <c r="HLW100" s="0"/>
      <c r="HLX100" s="0"/>
      <c r="HLY100" s="0"/>
      <c r="HLZ100" s="0"/>
      <c r="HMA100" s="0"/>
      <c r="HMB100" s="0"/>
      <c r="HMC100" s="0"/>
      <c r="HMD100" s="0"/>
      <c r="HME100" s="0"/>
      <c r="HMF100" s="0"/>
      <c r="HMG100" s="0"/>
      <c r="HMH100" s="0"/>
      <c r="HMI100" s="0"/>
      <c r="HMJ100" s="0"/>
      <c r="HMK100" s="0"/>
      <c r="HML100" s="0"/>
      <c r="HMM100" s="0"/>
      <c r="HMN100" s="0"/>
      <c r="HMO100" s="0"/>
      <c r="HMP100" s="0"/>
      <c r="HMQ100" s="0"/>
      <c r="HMR100" s="0"/>
      <c r="HMS100" s="0"/>
      <c r="HMT100" s="0"/>
      <c r="HMU100" s="0"/>
      <c r="HMV100" s="0"/>
      <c r="HMW100" s="0"/>
      <c r="HMX100" s="0"/>
      <c r="HMY100" s="0"/>
      <c r="HMZ100" s="0"/>
      <c r="HNA100" s="0"/>
      <c r="HNB100" s="0"/>
      <c r="HNC100" s="0"/>
      <c r="HND100" s="0"/>
      <c r="HNE100" s="0"/>
      <c r="HNF100" s="0"/>
      <c r="HNG100" s="0"/>
      <c r="HNH100" s="0"/>
      <c r="HNI100" s="0"/>
      <c r="HNJ100" s="0"/>
      <c r="HNK100" s="0"/>
      <c r="HNL100" s="0"/>
      <c r="HNM100" s="0"/>
      <c r="HNN100" s="0"/>
      <c r="HNO100" s="0"/>
      <c r="HNP100" s="0"/>
      <c r="HNQ100" s="0"/>
      <c r="HNR100" s="0"/>
      <c r="HNS100" s="0"/>
      <c r="HNT100" s="0"/>
      <c r="HNU100" s="0"/>
      <c r="HNV100" s="0"/>
      <c r="HNW100" s="0"/>
      <c r="HNX100" s="0"/>
      <c r="HNY100" s="0"/>
      <c r="HNZ100" s="0"/>
      <c r="HOA100" s="0"/>
      <c r="HOB100" s="0"/>
      <c r="HOC100" s="0"/>
      <c r="HOD100" s="0"/>
      <c r="HOE100" s="0"/>
      <c r="HOF100" s="0"/>
      <c r="HOG100" s="0"/>
      <c r="HOH100" s="0"/>
      <c r="HOI100" s="0"/>
      <c r="HOJ100" s="0"/>
      <c r="HOK100" s="0"/>
      <c r="HOL100" s="0"/>
      <c r="HOM100" s="0"/>
      <c r="HON100" s="0"/>
      <c r="HOO100" s="0"/>
      <c r="HOP100" s="0"/>
      <c r="HOQ100" s="0"/>
      <c r="HOR100" s="0"/>
      <c r="HOS100" s="0"/>
      <c r="HOT100" s="0"/>
      <c r="HOU100" s="0"/>
      <c r="HOV100" s="0"/>
      <c r="HOW100" s="0"/>
      <c r="HOX100" s="0"/>
      <c r="HOY100" s="0"/>
      <c r="HOZ100" s="0"/>
      <c r="HPA100" s="0"/>
      <c r="HPB100" s="0"/>
      <c r="HPC100" s="0"/>
      <c r="HPD100" s="0"/>
      <c r="HPE100" s="0"/>
      <c r="HPF100" s="0"/>
      <c r="HPG100" s="0"/>
      <c r="HPH100" s="0"/>
      <c r="HPI100" s="0"/>
      <c r="HPJ100" s="0"/>
      <c r="HPK100" s="0"/>
      <c r="HPL100" s="0"/>
      <c r="HPM100" s="0"/>
      <c r="HPN100" s="0"/>
      <c r="HPO100" s="0"/>
      <c r="HPP100" s="0"/>
      <c r="HPQ100" s="0"/>
      <c r="HPR100" s="0"/>
      <c r="HPS100" s="0"/>
      <c r="HPT100" s="0"/>
      <c r="HPU100" s="0"/>
      <c r="HPV100" s="0"/>
      <c r="HPW100" s="0"/>
      <c r="HPX100" s="0"/>
      <c r="HPY100" s="0"/>
      <c r="HPZ100" s="0"/>
      <c r="HQA100" s="0"/>
      <c r="HQB100" s="0"/>
      <c r="HQC100" s="0"/>
      <c r="HQD100" s="0"/>
      <c r="HQE100" s="0"/>
      <c r="HQF100" s="0"/>
      <c r="HQG100" s="0"/>
      <c r="HQH100" s="0"/>
      <c r="HQI100" s="0"/>
      <c r="HQJ100" s="0"/>
      <c r="HQK100" s="0"/>
      <c r="HQL100" s="0"/>
      <c r="HQM100" s="0"/>
      <c r="HQN100" s="0"/>
      <c r="HQO100" s="0"/>
      <c r="HQP100" s="0"/>
      <c r="HQQ100" s="0"/>
      <c r="HQR100" s="0"/>
      <c r="HQS100" s="0"/>
      <c r="HQT100" s="0"/>
      <c r="HQU100" s="0"/>
      <c r="HQV100" s="0"/>
      <c r="HQW100" s="0"/>
      <c r="HQX100" s="0"/>
      <c r="HQY100" s="0"/>
      <c r="HQZ100" s="0"/>
      <c r="HRA100" s="0"/>
      <c r="HRB100" s="0"/>
      <c r="HRC100" s="0"/>
      <c r="HRD100" s="0"/>
      <c r="HRE100" s="0"/>
      <c r="HRF100" s="0"/>
      <c r="HRG100" s="0"/>
      <c r="HRH100" s="0"/>
      <c r="HRI100" s="0"/>
      <c r="HRJ100" s="0"/>
      <c r="HRK100" s="0"/>
      <c r="HRL100" s="0"/>
      <c r="HRM100" s="0"/>
      <c r="HRN100" s="0"/>
      <c r="HRO100" s="0"/>
      <c r="HRP100" s="0"/>
      <c r="HRQ100" s="0"/>
      <c r="HRR100" s="0"/>
      <c r="HRS100" s="0"/>
      <c r="HRT100" s="0"/>
      <c r="HRU100" s="0"/>
      <c r="HRV100" s="0"/>
      <c r="HRW100" s="0"/>
      <c r="HRX100" s="0"/>
      <c r="HRY100" s="0"/>
      <c r="HRZ100" s="0"/>
      <c r="HSA100" s="0"/>
      <c r="HSB100" s="0"/>
      <c r="HSC100" s="0"/>
      <c r="HSD100" s="0"/>
      <c r="HSE100" s="0"/>
      <c r="HSF100" s="0"/>
      <c r="HSG100" s="0"/>
      <c r="HSH100" s="0"/>
      <c r="HSI100" s="0"/>
      <c r="HSJ100" s="0"/>
      <c r="HSK100" s="0"/>
      <c r="HSL100" s="0"/>
      <c r="HSM100" s="0"/>
      <c r="HSN100" s="0"/>
      <c r="HSO100" s="0"/>
      <c r="HSP100" s="0"/>
      <c r="HSQ100" s="0"/>
      <c r="HSR100" s="0"/>
      <c r="HSS100" s="0"/>
      <c r="HST100" s="0"/>
      <c r="HSU100" s="0"/>
      <c r="HSV100" s="0"/>
      <c r="HSW100" s="0"/>
      <c r="HSX100" s="0"/>
      <c r="HSY100" s="0"/>
      <c r="HSZ100" s="0"/>
      <c r="HTA100" s="0"/>
      <c r="HTB100" s="0"/>
      <c r="HTC100" s="0"/>
      <c r="HTD100" s="0"/>
      <c r="HTE100" s="0"/>
      <c r="HTF100" s="0"/>
      <c r="HTG100" s="0"/>
      <c r="HTH100" s="0"/>
      <c r="HTI100" s="0"/>
      <c r="HTJ100" s="0"/>
      <c r="HTK100" s="0"/>
      <c r="HTL100" s="0"/>
      <c r="HTM100" s="0"/>
      <c r="HTN100" s="0"/>
      <c r="HTO100" s="0"/>
      <c r="HTP100" s="0"/>
      <c r="HTQ100" s="0"/>
      <c r="HTR100" s="0"/>
      <c r="HTS100" s="0"/>
      <c r="HTT100" s="0"/>
      <c r="HTU100" s="0"/>
      <c r="HTV100" s="0"/>
      <c r="HTW100" s="0"/>
      <c r="HTX100" s="0"/>
      <c r="HTY100" s="0"/>
      <c r="HTZ100" s="0"/>
      <c r="HUA100" s="0"/>
      <c r="HUB100" s="0"/>
      <c r="HUC100" s="0"/>
      <c r="HUD100" s="0"/>
      <c r="HUE100" s="0"/>
      <c r="HUF100" s="0"/>
      <c r="HUG100" s="0"/>
      <c r="HUH100" s="0"/>
      <c r="HUI100" s="0"/>
      <c r="HUJ100" s="0"/>
      <c r="HUK100" s="0"/>
      <c r="HUL100" s="0"/>
      <c r="HUM100" s="0"/>
      <c r="HUN100" s="0"/>
      <c r="HUO100" s="0"/>
      <c r="HUP100" s="0"/>
      <c r="HUQ100" s="0"/>
      <c r="HUR100" s="0"/>
      <c r="HUS100" s="0"/>
      <c r="HUT100" s="0"/>
      <c r="HUU100" s="0"/>
      <c r="HUV100" s="0"/>
      <c r="HUW100" s="0"/>
      <c r="HUX100" s="0"/>
      <c r="HUY100" s="0"/>
      <c r="HUZ100" s="0"/>
      <c r="HVA100" s="0"/>
      <c r="HVB100" s="0"/>
      <c r="HVC100" s="0"/>
      <c r="HVD100" s="0"/>
      <c r="HVE100" s="0"/>
      <c r="HVF100" s="0"/>
      <c r="HVG100" s="0"/>
      <c r="HVH100" s="0"/>
      <c r="HVI100" s="0"/>
      <c r="HVJ100" s="0"/>
      <c r="HVK100" s="0"/>
      <c r="HVL100" s="0"/>
      <c r="HVM100" s="0"/>
      <c r="HVN100" s="0"/>
      <c r="HVO100" s="0"/>
      <c r="HVP100" s="0"/>
      <c r="HVQ100" s="0"/>
      <c r="HVR100" s="0"/>
      <c r="HVS100" s="0"/>
      <c r="HVT100" s="0"/>
      <c r="HVU100" s="0"/>
      <c r="HVV100" s="0"/>
      <c r="HVW100" s="0"/>
      <c r="HVX100" s="0"/>
      <c r="HVY100" s="0"/>
      <c r="HVZ100" s="0"/>
      <c r="HWA100" s="0"/>
      <c r="HWB100" s="0"/>
      <c r="HWC100" s="0"/>
      <c r="HWD100" s="0"/>
      <c r="HWE100" s="0"/>
      <c r="HWF100" s="0"/>
      <c r="HWG100" s="0"/>
      <c r="HWH100" s="0"/>
      <c r="HWI100" s="0"/>
      <c r="HWJ100" s="0"/>
      <c r="HWK100" s="0"/>
      <c r="HWL100" s="0"/>
      <c r="HWM100" s="0"/>
      <c r="HWN100" s="0"/>
      <c r="HWO100" s="0"/>
      <c r="HWP100" s="0"/>
      <c r="HWQ100" s="0"/>
      <c r="HWR100" s="0"/>
      <c r="HWS100" s="0"/>
      <c r="HWT100" s="0"/>
      <c r="HWU100" s="0"/>
      <c r="HWV100" s="0"/>
      <c r="HWW100" s="0"/>
      <c r="HWX100" s="0"/>
      <c r="HWY100" s="0"/>
      <c r="HWZ100" s="0"/>
      <c r="HXA100" s="0"/>
      <c r="HXB100" s="0"/>
      <c r="HXC100" s="0"/>
      <c r="HXD100" s="0"/>
      <c r="HXE100" s="0"/>
      <c r="HXF100" s="0"/>
      <c r="HXG100" s="0"/>
      <c r="HXH100" s="0"/>
      <c r="HXI100" s="0"/>
      <c r="HXJ100" s="0"/>
      <c r="HXK100" s="0"/>
      <c r="HXL100" s="0"/>
      <c r="HXM100" s="0"/>
      <c r="HXN100" s="0"/>
      <c r="HXO100" s="0"/>
      <c r="HXP100" s="0"/>
      <c r="HXQ100" s="0"/>
      <c r="HXR100" s="0"/>
      <c r="HXS100" s="0"/>
      <c r="HXT100" s="0"/>
      <c r="HXU100" s="0"/>
      <c r="HXV100" s="0"/>
      <c r="HXW100" s="0"/>
      <c r="HXX100" s="0"/>
      <c r="HXY100" s="0"/>
      <c r="HXZ100" s="0"/>
      <c r="HYA100" s="0"/>
      <c r="HYB100" s="0"/>
      <c r="HYC100" s="0"/>
      <c r="HYD100" s="0"/>
      <c r="HYE100" s="0"/>
      <c r="HYF100" s="0"/>
      <c r="HYG100" s="0"/>
      <c r="HYH100" s="0"/>
      <c r="HYI100" s="0"/>
      <c r="HYJ100" s="0"/>
      <c r="HYK100" s="0"/>
      <c r="HYL100" s="0"/>
      <c r="HYM100" s="0"/>
      <c r="HYN100" s="0"/>
      <c r="HYO100" s="0"/>
      <c r="HYP100" s="0"/>
      <c r="HYQ100" s="0"/>
      <c r="HYR100" s="0"/>
      <c r="HYS100" s="0"/>
      <c r="HYT100" s="0"/>
      <c r="HYU100" s="0"/>
      <c r="HYV100" s="0"/>
      <c r="HYW100" s="0"/>
      <c r="HYX100" s="0"/>
      <c r="HYY100" s="0"/>
      <c r="HYZ100" s="0"/>
      <c r="HZA100" s="0"/>
      <c r="HZB100" s="0"/>
      <c r="HZC100" s="0"/>
      <c r="HZD100" s="0"/>
      <c r="HZE100" s="0"/>
      <c r="HZF100" s="0"/>
      <c r="HZG100" s="0"/>
      <c r="HZH100" s="0"/>
      <c r="HZI100" s="0"/>
      <c r="HZJ100" s="0"/>
      <c r="HZK100" s="0"/>
      <c r="HZL100" s="0"/>
      <c r="HZM100" s="0"/>
      <c r="HZN100" s="0"/>
      <c r="HZO100" s="0"/>
      <c r="HZP100" s="0"/>
      <c r="HZQ100" s="0"/>
      <c r="HZR100" s="0"/>
      <c r="HZS100" s="0"/>
      <c r="HZT100" s="0"/>
      <c r="HZU100" s="0"/>
      <c r="HZV100" s="0"/>
      <c r="HZW100" s="0"/>
      <c r="HZX100" s="0"/>
      <c r="HZY100" s="0"/>
      <c r="HZZ100" s="0"/>
      <c r="IAA100" s="0"/>
      <c r="IAB100" s="0"/>
      <c r="IAC100" s="0"/>
      <c r="IAD100" s="0"/>
      <c r="IAE100" s="0"/>
      <c r="IAF100" s="0"/>
      <c r="IAG100" s="0"/>
      <c r="IAH100" s="0"/>
      <c r="IAI100" s="0"/>
      <c r="IAJ100" s="0"/>
      <c r="IAK100" s="0"/>
      <c r="IAL100" s="0"/>
      <c r="IAM100" s="0"/>
      <c r="IAN100" s="0"/>
      <c r="IAO100" s="0"/>
      <c r="IAP100" s="0"/>
      <c r="IAQ100" s="0"/>
      <c r="IAR100" s="0"/>
      <c r="IAS100" s="0"/>
      <c r="IAT100" s="0"/>
      <c r="IAU100" s="0"/>
      <c r="IAV100" s="0"/>
      <c r="IAW100" s="0"/>
      <c r="IAX100" s="0"/>
      <c r="IAY100" s="0"/>
      <c r="IAZ100" s="0"/>
      <c r="IBA100" s="0"/>
      <c r="IBB100" s="0"/>
      <c r="IBC100" s="0"/>
      <c r="IBD100" s="0"/>
      <c r="IBE100" s="0"/>
      <c r="IBF100" s="0"/>
      <c r="IBG100" s="0"/>
      <c r="IBH100" s="0"/>
      <c r="IBI100" s="0"/>
      <c r="IBJ100" s="0"/>
      <c r="IBK100" s="0"/>
      <c r="IBL100" s="0"/>
      <c r="IBM100" s="0"/>
      <c r="IBN100" s="0"/>
      <c r="IBO100" s="0"/>
      <c r="IBP100" s="0"/>
      <c r="IBQ100" s="0"/>
      <c r="IBR100" s="0"/>
      <c r="IBS100" s="0"/>
      <c r="IBT100" s="0"/>
      <c r="IBU100" s="0"/>
      <c r="IBV100" s="0"/>
      <c r="IBW100" s="0"/>
      <c r="IBX100" s="0"/>
      <c r="IBY100" s="0"/>
      <c r="IBZ100" s="0"/>
      <c r="ICA100" s="0"/>
      <c r="ICB100" s="0"/>
      <c r="ICC100" s="0"/>
      <c r="ICD100" s="0"/>
      <c r="ICE100" s="0"/>
      <c r="ICF100" s="0"/>
      <c r="ICG100" s="0"/>
      <c r="ICH100" s="0"/>
      <c r="ICI100" s="0"/>
      <c r="ICJ100" s="0"/>
      <c r="ICK100" s="0"/>
      <c r="ICL100" s="0"/>
      <c r="ICM100" s="0"/>
      <c r="ICN100" s="0"/>
      <c r="ICO100" s="0"/>
      <c r="ICP100" s="0"/>
      <c r="ICQ100" s="0"/>
      <c r="ICR100" s="0"/>
      <c r="ICS100" s="0"/>
      <c r="ICT100" s="0"/>
      <c r="ICU100" s="0"/>
      <c r="ICV100" s="0"/>
      <c r="ICW100" s="0"/>
      <c r="ICX100" s="0"/>
      <c r="ICY100" s="0"/>
      <c r="ICZ100" s="0"/>
      <c r="IDA100" s="0"/>
      <c r="IDB100" s="0"/>
      <c r="IDC100" s="0"/>
      <c r="IDD100" s="0"/>
      <c r="IDE100" s="0"/>
      <c r="IDF100" s="0"/>
      <c r="IDG100" s="0"/>
      <c r="IDH100" s="0"/>
      <c r="IDI100" s="0"/>
      <c r="IDJ100" s="0"/>
      <c r="IDK100" s="0"/>
      <c r="IDL100" s="0"/>
      <c r="IDM100" s="0"/>
      <c r="IDN100" s="0"/>
      <c r="IDO100" s="0"/>
      <c r="IDP100" s="0"/>
      <c r="IDQ100" s="0"/>
      <c r="IDR100" s="0"/>
      <c r="IDS100" s="0"/>
      <c r="IDT100" s="0"/>
      <c r="IDU100" s="0"/>
      <c r="IDV100" s="0"/>
      <c r="IDW100" s="0"/>
      <c r="IDX100" s="0"/>
      <c r="IDY100" s="0"/>
      <c r="IDZ100" s="0"/>
      <c r="IEA100" s="0"/>
      <c r="IEB100" s="0"/>
      <c r="IEC100" s="0"/>
      <c r="IED100" s="0"/>
      <c r="IEE100" s="0"/>
      <c r="IEF100" s="0"/>
      <c r="IEG100" s="0"/>
      <c r="IEH100" s="0"/>
      <c r="IEI100" s="0"/>
      <c r="IEJ100" s="0"/>
      <c r="IEK100" s="0"/>
      <c r="IEL100" s="0"/>
      <c r="IEM100" s="0"/>
      <c r="IEN100" s="0"/>
      <c r="IEO100" s="0"/>
      <c r="IEP100" s="0"/>
      <c r="IEQ100" s="0"/>
      <c r="IER100" s="0"/>
      <c r="IES100" s="0"/>
      <c r="IET100" s="0"/>
      <c r="IEU100" s="0"/>
      <c r="IEV100" s="0"/>
      <c r="IEW100" s="0"/>
      <c r="IEX100" s="0"/>
      <c r="IEY100" s="0"/>
      <c r="IEZ100" s="0"/>
      <c r="IFA100" s="0"/>
      <c r="IFB100" s="0"/>
      <c r="IFC100" s="0"/>
      <c r="IFD100" s="0"/>
      <c r="IFE100" s="0"/>
      <c r="IFF100" s="0"/>
      <c r="IFG100" s="0"/>
      <c r="IFH100" s="0"/>
      <c r="IFI100" s="0"/>
      <c r="IFJ100" s="0"/>
      <c r="IFK100" s="0"/>
      <c r="IFL100" s="0"/>
      <c r="IFM100" s="0"/>
      <c r="IFN100" s="0"/>
      <c r="IFO100" s="0"/>
      <c r="IFP100" s="0"/>
      <c r="IFQ100" s="0"/>
      <c r="IFR100" s="0"/>
      <c r="IFS100" s="0"/>
      <c r="IFT100" s="0"/>
      <c r="IFU100" s="0"/>
      <c r="IFV100" s="0"/>
      <c r="IFW100" s="0"/>
      <c r="IFX100" s="0"/>
      <c r="IFY100" s="0"/>
      <c r="IFZ100" s="0"/>
      <c r="IGA100" s="0"/>
      <c r="IGB100" s="0"/>
      <c r="IGC100" s="0"/>
      <c r="IGD100" s="0"/>
      <c r="IGE100" s="0"/>
      <c r="IGF100" s="0"/>
      <c r="IGG100" s="0"/>
      <c r="IGH100" s="0"/>
      <c r="IGI100" s="0"/>
      <c r="IGJ100" s="0"/>
      <c r="IGK100" s="0"/>
      <c r="IGL100" s="0"/>
      <c r="IGM100" s="0"/>
      <c r="IGN100" s="0"/>
      <c r="IGO100" s="0"/>
      <c r="IGP100" s="0"/>
      <c r="IGQ100" s="0"/>
      <c r="IGR100" s="0"/>
      <c r="IGS100" s="0"/>
      <c r="IGT100" s="0"/>
      <c r="IGU100" s="0"/>
      <c r="IGV100" s="0"/>
      <c r="IGW100" s="0"/>
      <c r="IGX100" s="0"/>
      <c r="IGY100" s="0"/>
      <c r="IGZ100" s="0"/>
      <c r="IHA100" s="0"/>
      <c r="IHB100" s="0"/>
      <c r="IHC100" s="0"/>
      <c r="IHD100" s="0"/>
      <c r="IHE100" s="0"/>
      <c r="IHF100" s="0"/>
      <c r="IHG100" s="0"/>
      <c r="IHH100" s="0"/>
      <c r="IHI100" s="0"/>
      <c r="IHJ100" s="0"/>
      <c r="IHK100" s="0"/>
      <c r="IHL100" s="0"/>
      <c r="IHM100" s="0"/>
      <c r="IHN100" s="0"/>
      <c r="IHO100" s="0"/>
      <c r="IHP100" s="0"/>
      <c r="IHQ100" s="0"/>
      <c r="IHR100" s="0"/>
      <c r="IHS100" s="0"/>
      <c r="IHT100" s="0"/>
      <c r="IHU100" s="0"/>
      <c r="IHV100" s="0"/>
      <c r="IHW100" s="0"/>
      <c r="IHX100" s="0"/>
      <c r="IHY100" s="0"/>
      <c r="IHZ100" s="0"/>
      <c r="IIA100" s="0"/>
      <c r="IIB100" s="0"/>
      <c r="IIC100" s="0"/>
      <c r="IID100" s="0"/>
      <c r="IIE100" s="0"/>
      <c r="IIF100" s="0"/>
      <c r="IIG100" s="0"/>
      <c r="IIH100" s="0"/>
      <c r="III100" s="0"/>
      <c r="IIJ100" s="0"/>
      <c r="IIK100" s="0"/>
      <c r="IIL100" s="0"/>
      <c r="IIM100" s="0"/>
      <c r="IIN100" s="0"/>
      <c r="IIO100" s="0"/>
      <c r="IIP100" s="0"/>
      <c r="IIQ100" s="0"/>
      <c r="IIR100" s="0"/>
      <c r="IIS100" s="0"/>
      <c r="IIT100" s="0"/>
      <c r="IIU100" s="0"/>
      <c r="IIV100" s="0"/>
      <c r="IIW100" s="0"/>
      <c r="IIX100" s="0"/>
      <c r="IIY100" s="0"/>
      <c r="IIZ100" s="0"/>
      <c r="IJA100" s="0"/>
      <c r="IJB100" s="0"/>
      <c r="IJC100" s="0"/>
      <c r="IJD100" s="0"/>
      <c r="IJE100" s="0"/>
      <c r="IJF100" s="0"/>
      <c r="IJG100" s="0"/>
      <c r="IJH100" s="0"/>
      <c r="IJI100" s="0"/>
      <c r="IJJ100" s="0"/>
      <c r="IJK100" s="0"/>
      <c r="IJL100" s="0"/>
      <c r="IJM100" s="0"/>
      <c r="IJN100" s="0"/>
      <c r="IJO100" s="0"/>
      <c r="IJP100" s="0"/>
      <c r="IJQ100" s="0"/>
      <c r="IJR100" s="0"/>
      <c r="IJS100" s="0"/>
      <c r="IJT100" s="0"/>
      <c r="IJU100" s="0"/>
      <c r="IJV100" s="0"/>
      <c r="IJW100" s="0"/>
      <c r="IJX100" s="0"/>
      <c r="IJY100" s="0"/>
      <c r="IJZ100" s="0"/>
      <c r="IKA100" s="0"/>
      <c r="IKB100" s="0"/>
      <c r="IKC100" s="0"/>
      <c r="IKD100" s="0"/>
      <c r="IKE100" s="0"/>
      <c r="IKF100" s="0"/>
      <c r="IKG100" s="0"/>
      <c r="IKH100" s="0"/>
      <c r="IKI100" s="0"/>
      <c r="IKJ100" s="0"/>
      <c r="IKK100" s="0"/>
      <c r="IKL100" s="0"/>
      <c r="IKM100" s="0"/>
      <c r="IKN100" s="0"/>
      <c r="IKO100" s="0"/>
      <c r="IKP100" s="0"/>
      <c r="IKQ100" s="0"/>
      <c r="IKR100" s="0"/>
      <c r="IKS100" s="0"/>
      <c r="IKT100" s="0"/>
      <c r="IKU100" s="0"/>
      <c r="IKV100" s="0"/>
      <c r="IKW100" s="0"/>
      <c r="IKX100" s="0"/>
      <c r="IKY100" s="0"/>
      <c r="IKZ100" s="0"/>
      <c r="ILA100" s="0"/>
      <c r="ILB100" s="0"/>
      <c r="ILC100" s="0"/>
      <c r="ILD100" s="0"/>
      <c r="ILE100" s="0"/>
      <c r="ILF100" s="0"/>
      <c r="ILG100" s="0"/>
      <c r="ILH100" s="0"/>
      <c r="ILI100" s="0"/>
      <c r="ILJ100" s="0"/>
      <c r="ILK100" s="0"/>
      <c r="ILL100" s="0"/>
      <c r="ILM100" s="0"/>
      <c r="ILN100" s="0"/>
      <c r="ILO100" s="0"/>
      <c r="ILP100" s="0"/>
      <c r="ILQ100" s="0"/>
      <c r="ILR100" s="0"/>
      <c r="ILS100" s="0"/>
      <c r="ILT100" s="0"/>
      <c r="ILU100" s="0"/>
      <c r="ILV100" s="0"/>
      <c r="ILW100" s="0"/>
      <c r="ILX100" s="0"/>
      <c r="ILY100" s="0"/>
      <c r="ILZ100" s="0"/>
      <c r="IMA100" s="0"/>
      <c r="IMB100" s="0"/>
      <c r="IMC100" s="0"/>
      <c r="IMD100" s="0"/>
      <c r="IME100" s="0"/>
      <c r="IMF100" s="0"/>
      <c r="IMG100" s="0"/>
      <c r="IMH100" s="0"/>
      <c r="IMI100" s="0"/>
      <c r="IMJ100" s="0"/>
      <c r="IMK100" s="0"/>
      <c r="IML100" s="0"/>
      <c r="IMM100" s="0"/>
      <c r="IMN100" s="0"/>
      <c r="IMO100" s="0"/>
      <c r="IMP100" s="0"/>
      <c r="IMQ100" s="0"/>
      <c r="IMR100" s="0"/>
      <c r="IMS100" s="0"/>
      <c r="IMT100" s="0"/>
      <c r="IMU100" s="0"/>
      <c r="IMV100" s="0"/>
      <c r="IMW100" s="0"/>
      <c r="IMX100" s="0"/>
      <c r="IMY100" s="0"/>
      <c r="IMZ100" s="0"/>
      <c r="INA100" s="0"/>
      <c r="INB100" s="0"/>
      <c r="INC100" s="0"/>
      <c r="IND100" s="0"/>
      <c r="INE100" s="0"/>
      <c r="INF100" s="0"/>
      <c r="ING100" s="0"/>
      <c r="INH100" s="0"/>
      <c r="INI100" s="0"/>
      <c r="INJ100" s="0"/>
      <c r="INK100" s="0"/>
      <c r="INL100" s="0"/>
      <c r="INM100" s="0"/>
      <c r="INN100" s="0"/>
      <c r="INO100" s="0"/>
      <c r="INP100" s="0"/>
      <c r="INQ100" s="0"/>
      <c r="INR100" s="0"/>
      <c r="INS100" s="0"/>
      <c r="INT100" s="0"/>
      <c r="INU100" s="0"/>
      <c r="INV100" s="0"/>
      <c r="INW100" s="0"/>
      <c r="INX100" s="0"/>
      <c r="INY100" s="0"/>
      <c r="INZ100" s="0"/>
      <c r="IOA100" s="0"/>
      <c r="IOB100" s="0"/>
      <c r="IOC100" s="0"/>
      <c r="IOD100" s="0"/>
      <c r="IOE100" s="0"/>
      <c r="IOF100" s="0"/>
      <c r="IOG100" s="0"/>
      <c r="IOH100" s="0"/>
      <c r="IOI100" s="0"/>
      <c r="IOJ100" s="0"/>
      <c r="IOK100" s="0"/>
      <c r="IOL100" s="0"/>
      <c r="IOM100" s="0"/>
      <c r="ION100" s="0"/>
      <c r="IOO100" s="0"/>
      <c r="IOP100" s="0"/>
      <c r="IOQ100" s="0"/>
      <c r="IOR100" s="0"/>
      <c r="IOS100" s="0"/>
      <c r="IOT100" s="0"/>
      <c r="IOU100" s="0"/>
      <c r="IOV100" s="0"/>
      <c r="IOW100" s="0"/>
      <c r="IOX100" s="0"/>
      <c r="IOY100" s="0"/>
      <c r="IOZ100" s="0"/>
      <c r="IPA100" s="0"/>
      <c r="IPB100" s="0"/>
      <c r="IPC100" s="0"/>
      <c r="IPD100" s="0"/>
      <c r="IPE100" s="0"/>
      <c r="IPF100" s="0"/>
      <c r="IPG100" s="0"/>
      <c r="IPH100" s="0"/>
      <c r="IPI100" s="0"/>
      <c r="IPJ100" s="0"/>
      <c r="IPK100" s="0"/>
      <c r="IPL100" s="0"/>
      <c r="IPM100" s="0"/>
      <c r="IPN100" s="0"/>
      <c r="IPO100" s="0"/>
      <c r="IPP100" s="0"/>
      <c r="IPQ100" s="0"/>
      <c r="IPR100" s="0"/>
      <c r="IPS100" s="0"/>
      <c r="IPT100" s="0"/>
      <c r="IPU100" s="0"/>
      <c r="IPV100" s="0"/>
      <c r="IPW100" s="0"/>
      <c r="IPX100" s="0"/>
      <c r="IPY100" s="0"/>
      <c r="IPZ100" s="0"/>
      <c r="IQA100" s="0"/>
      <c r="IQB100" s="0"/>
      <c r="IQC100" s="0"/>
      <c r="IQD100" s="0"/>
      <c r="IQE100" s="0"/>
      <c r="IQF100" s="0"/>
      <c r="IQG100" s="0"/>
      <c r="IQH100" s="0"/>
      <c r="IQI100" s="0"/>
      <c r="IQJ100" s="0"/>
      <c r="IQK100" s="0"/>
      <c r="IQL100" s="0"/>
      <c r="IQM100" s="0"/>
      <c r="IQN100" s="0"/>
      <c r="IQO100" s="0"/>
      <c r="IQP100" s="0"/>
      <c r="IQQ100" s="0"/>
      <c r="IQR100" s="0"/>
      <c r="IQS100" s="0"/>
      <c r="IQT100" s="0"/>
      <c r="IQU100" s="0"/>
      <c r="IQV100" s="0"/>
      <c r="IQW100" s="0"/>
      <c r="IQX100" s="0"/>
      <c r="IQY100" s="0"/>
      <c r="IQZ100" s="0"/>
      <c r="IRA100" s="0"/>
      <c r="IRB100" s="0"/>
      <c r="IRC100" s="0"/>
      <c r="IRD100" s="0"/>
      <c r="IRE100" s="0"/>
      <c r="IRF100" s="0"/>
      <c r="IRG100" s="0"/>
      <c r="IRH100" s="0"/>
      <c r="IRI100" s="0"/>
      <c r="IRJ100" s="0"/>
      <c r="IRK100" s="0"/>
      <c r="IRL100" s="0"/>
      <c r="IRM100" s="0"/>
      <c r="IRN100" s="0"/>
      <c r="IRO100" s="0"/>
      <c r="IRP100" s="0"/>
      <c r="IRQ100" s="0"/>
      <c r="IRR100" s="0"/>
      <c r="IRS100" s="0"/>
      <c r="IRT100" s="0"/>
      <c r="IRU100" s="0"/>
      <c r="IRV100" s="0"/>
      <c r="IRW100" s="0"/>
      <c r="IRX100" s="0"/>
      <c r="IRY100" s="0"/>
      <c r="IRZ100" s="0"/>
      <c r="ISA100" s="0"/>
      <c r="ISB100" s="0"/>
      <c r="ISC100" s="0"/>
      <c r="ISD100" s="0"/>
      <c r="ISE100" s="0"/>
      <c r="ISF100" s="0"/>
      <c r="ISG100" s="0"/>
      <c r="ISH100" s="0"/>
      <c r="ISI100" s="0"/>
      <c r="ISJ100" s="0"/>
      <c r="ISK100" s="0"/>
      <c r="ISL100" s="0"/>
      <c r="ISM100" s="0"/>
      <c r="ISN100" s="0"/>
      <c r="ISO100" s="0"/>
      <c r="ISP100" s="0"/>
      <c r="ISQ100" s="0"/>
      <c r="ISR100" s="0"/>
      <c r="ISS100" s="0"/>
      <c r="IST100" s="0"/>
      <c r="ISU100" s="0"/>
      <c r="ISV100" s="0"/>
      <c r="ISW100" s="0"/>
      <c r="ISX100" s="0"/>
      <c r="ISY100" s="0"/>
      <c r="ISZ100" s="0"/>
      <c r="ITA100" s="0"/>
      <c r="ITB100" s="0"/>
      <c r="ITC100" s="0"/>
      <c r="ITD100" s="0"/>
      <c r="ITE100" s="0"/>
      <c r="ITF100" s="0"/>
      <c r="ITG100" s="0"/>
      <c r="ITH100" s="0"/>
      <c r="ITI100" s="0"/>
      <c r="ITJ100" s="0"/>
      <c r="ITK100" s="0"/>
      <c r="ITL100" s="0"/>
      <c r="ITM100" s="0"/>
      <c r="ITN100" s="0"/>
      <c r="ITO100" s="0"/>
      <c r="ITP100" s="0"/>
      <c r="ITQ100" s="0"/>
      <c r="ITR100" s="0"/>
      <c r="ITS100" s="0"/>
      <c r="ITT100" s="0"/>
      <c r="ITU100" s="0"/>
      <c r="ITV100" s="0"/>
      <c r="ITW100" s="0"/>
      <c r="ITX100" s="0"/>
      <c r="ITY100" s="0"/>
      <c r="ITZ100" s="0"/>
      <c r="IUA100" s="0"/>
      <c r="IUB100" s="0"/>
      <c r="IUC100" s="0"/>
      <c r="IUD100" s="0"/>
      <c r="IUE100" s="0"/>
      <c r="IUF100" s="0"/>
      <c r="IUG100" s="0"/>
      <c r="IUH100" s="0"/>
      <c r="IUI100" s="0"/>
      <c r="IUJ100" s="0"/>
      <c r="IUK100" s="0"/>
      <c r="IUL100" s="0"/>
      <c r="IUM100" s="0"/>
      <c r="IUN100" s="0"/>
      <c r="IUO100" s="0"/>
      <c r="IUP100" s="0"/>
      <c r="IUQ100" s="0"/>
      <c r="IUR100" s="0"/>
      <c r="IUS100" s="0"/>
      <c r="IUT100" s="0"/>
      <c r="IUU100" s="0"/>
      <c r="IUV100" s="0"/>
      <c r="IUW100" s="0"/>
      <c r="IUX100" s="0"/>
      <c r="IUY100" s="0"/>
      <c r="IUZ100" s="0"/>
      <c r="IVA100" s="0"/>
      <c r="IVB100" s="0"/>
      <c r="IVC100" s="0"/>
      <c r="IVD100" s="0"/>
      <c r="IVE100" s="0"/>
      <c r="IVF100" s="0"/>
      <c r="IVG100" s="0"/>
      <c r="IVH100" s="0"/>
      <c r="IVI100" s="0"/>
      <c r="IVJ100" s="0"/>
      <c r="IVK100" s="0"/>
      <c r="IVL100" s="0"/>
      <c r="IVM100" s="0"/>
      <c r="IVN100" s="0"/>
      <c r="IVO100" s="0"/>
      <c r="IVP100" s="0"/>
      <c r="IVQ100" s="0"/>
      <c r="IVR100" s="0"/>
      <c r="IVS100" s="0"/>
      <c r="IVT100" s="0"/>
      <c r="IVU100" s="0"/>
      <c r="IVV100" s="0"/>
      <c r="IVW100" s="0"/>
      <c r="IVX100" s="0"/>
      <c r="IVY100" s="0"/>
      <c r="IVZ100" s="0"/>
      <c r="IWA100" s="0"/>
      <c r="IWB100" s="0"/>
      <c r="IWC100" s="0"/>
      <c r="IWD100" s="0"/>
      <c r="IWE100" s="0"/>
      <c r="IWF100" s="0"/>
      <c r="IWG100" s="0"/>
      <c r="IWH100" s="0"/>
      <c r="IWI100" s="0"/>
      <c r="IWJ100" s="0"/>
      <c r="IWK100" s="0"/>
      <c r="IWL100" s="0"/>
      <c r="IWM100" s="0"/>
      <c r="IWN100" s="0"/>
      <c r="IWO100" s="0"/>
      <c r="IWP100" s="0"/>
      <c r="IWQ100" s="0"/>
      <c r="IWR100" s="0"/>
      <c r="IWS100" s="0"/>
      <c r="IWT100" s="0"/>
      <c r="IWU100" s="0"/>
      <c r="IWV100" s="0"/>
      <c r="IWW100" s="0"/>
      <c r="IWX100" s="0"/>
      <c r="IWY100" s="0"/>
      <c r="IWZ100" s="0"/>
      <c r="IXA100" s="0"/>
      <c r="IXB100" s="0"/>
      <c r="IXC100" s="0"/>
      <c r="IXD100" s="0"/>
      <c r="IXE100" s="0"/>
      <c r="IXF100" s="0"/>
      <c r="IXG100" s="0"/>
      <c r="IXH100" s="0"/>
      <c r="IXI100" s="0"/>
      <c r="IXJ100" s="0"/>
      <c r="IXK100" s="0"/>
      <c r="IXL100" s="0"/>
      <c r="IXM100" s="0"/>
      <c r="IXN100" s="0"/>
      <c r="IXO100" s="0"/>
      <c r="IXP100" s="0"/>
      <c r="IXQ100" s="0"/>
      <c r="IXR100" s="0"/>
      <c r="IXS100" s="0"/>
      <c r="IXT100" s="0"/>
      <c r="IXU100" s="0"/>
      <c r="IXV100" s="0"/>
      <c r="IXW100" s="0"/>
      <c r="IXX100" s="0"/>
      <c r="IXY100" s="0"/>
      <c r="IXZ100" s="0"/>
      <c r="IYA100" s="0"/>
      <c r="IYB100" s="0"/>
      <c r="IYC100" s="0"/>
      <c r="IYD100" s="0"/>
      <c r="IYE100" s="0"/>
      <c r="IYF100" s="0"/>
      <c r="IYG100" s="0"/>
      <c r="IYH100" s="0"/>
      <c r="IYI100" s="0"/>
      <c r="IYJ100" s="0"/>
      <c r="IYK100" s="0"/>
      <c r="IYL100" s="0"/>
      <c r="IYM100" s="0"/>
      <c r="IYN100" s="0"/>
      <c r="IYO100" s="0"/>
      <c r="IYP100" s="0"/>
      <c r="IYQ100" s="0"/>
      <c r="IYR100" s="0"/>
      <c r="IYS100" s="0"/>
      <c r="IYT100" s="0"/>
      <c r="IYU100" s="0"/>
      <c r="IYV100" s="0"/>
      <c r="IYW100" s="0"/>
      <c r="IYX100" s="0"/>
      <c r="IYY100" s="0"/>
      <c r="IYZ100" s="0"/>
      <c r="IZA100" s="0"/>
      <c r="IZB100" s="0"/>
      <c r="IZC100" s="0"/>
      <c r="IZD100" s="0"/>
      <c r="IZE100" s="0"/>
      <c r="IZF100" s="0"/>
      <c r="IZG100" s="0"/>
      <c r="IZH100" s="0"/>
      <c r="IZI100" s="0"/>
      <c r="IZJ100" s="0"/>
      <c r="IZK100" s="0"/>
      <c r="IZL100" s="0"/>
      <c r="IZM100" s="0"/>
      <c r="IZN100" s="0"/>
      <c r="IZO100" s="0"/>
      <c r="IZP100" s="0"/>
      <c r="IZQ100" s="0"/>
      <c r="IZR100" s="0"/>
      <c r="IZS100" s="0"/>
      <c r="IZT100" s="0"/>
      <c r="IZU100" s="0"/>
      <c r="IZV100" s="0"/>
      <c r="IZW100" s="0"/>
      <c r="IZX100" s="0"/>
      <c r="IZY100" s="0"/>
      <c r="IZZ100" s="0"/>
      <c r="JAA100" s="0"/>
      <c r="JAB100" s="0"/>
      <c r="JAC100" s="0"/>
      <c r="JAD100" s="0"/>
      <c r="JAE100" s="0"/>
      <c r="JAF100" s="0"/>
      <c r="JAG100" s="0"/>
      <c r="JAH100" s="0"/>
      <c r="JAI100" s="0"/>
      <c r="JAJ100" s="0"/>
      <c r="JAK100" s="0"/>
      <c r="JAL100" s="0"/>
      <c r="JAM100" s="0"/>
      <c r="JAN100" s="0"/>
      <c r="JAO100" s="0"/>
      <c r="JAP100" s="0"/>
      <c r="JAQ100" s="0"/>
      <c r="JAR100" s="0"/>
      <c r="JAS100" s="0"/>
      <c r="JAT100" s="0"/>
      <c r="JAU100" s="0"/>
      <c r="JAV100" s="0"/>
      <c r="JAW100" s="0"/>
      <c r="JAX100" s="0"/>
      <c r="JAY100" s="0"/>
      <c r="JAZ100" s="0"/>
      <c r="JBA100" s="0"/>
      <c r="JBB100" s="0"/>
      <c r="JBC100" s="0"/>
      <c r="JBD100" s="0"/>
      <c r="JBE100" s="0"/>
      <c r="JBF100" s="0"/>
      <c r="JBG100" s="0"/>
      <c r="JBH100" s="0"/>
      <c r="JBI100" s="0"/>
      <c r="JBJ100" s="0"/>
      <c r="JBK100" s="0"/>
      <c r="JBL100" s="0"/>
      <c r="JBM100" s="0"/>
      <c r="JBN100" s="0"/>
      <c r="JBO100" s="0"/>
      <c r="JBP100" s="0"/>
      <c r="JBQ100" s="0"/>
      <c r="JBR100" s="0"/>
      <c r="JBS100" s="0"/>
      <c r="JBT100" s="0"/>
      <c r="JBU100" s="0"/>
      <c r="JBV100" s="0"/>
      <c r="JBW100" s="0"/>
      <c r="JBX100" s="0"/>
      <c r="JBY100" s="0"/>
      <c r="JBZ100" s="0"/>
      <c r="JCA100" s="0"/>
      <c r="JCB100" s="0"/>
      <c r="JCC100" s="0"/>
      <c r="JCD100" s="0"/>
      <c r="JCE100" s="0"/>
      <c r="JCF100" s="0"/>
      <c r="JCG100" s="0"/>
      <c r="JCH100" s="0"/>
      <c r="JCI100" s="0"/>
      <c r="JCJ100" s="0"/>
      <c r="JCK100" s="0"/>
      <c r="JCL100" s="0"/>
      <c r="JCM100" s="0"/>
      <c r="JCN100" s="0"/>
      <c r="JCO100" s="0"/>
      <c r="JCP100" s="0"/>
      <c r="JCQ100" s="0"/>
      <c r="JCR100" s="0"/>
      <c r="JCS100" s="0"/>
      <c r="JCT100" s="0"/>
      <c r="JCU100" s="0"/>
      <c r="JCV100" s="0"/>
      <c r="JCW100" s="0"/>
      <c r="JCX100" s="0"/>
      <c r="JCY100" s="0"/>
      <c r="JCZ100" s="0"/>
      <c r="JDA100" s="0"/>
      <c r="JDB100" s="0"/>
      <c r="JDC100" s="0"/>
      <c r="JDD100" s="0"/>
      <c r="JDE100" s="0"/>
      <c r="JDF100" s="0"/>
      <c r="JDG100" s="0"/>
      <c r="JDH100" s="0"/>
      <c r="JDI100" s="0"/>
      <c r="JDJ100" s="0"/>
      <c r="JDK100" s="0"/>
      <c r="JDL100" s="0"/>
      <c r="JDM100" s="0"/>
      <c r="JDN100" s="0"/>
      <c r="JDO100" s="0"/>
      <c r="JDP100" s="0"/>
      <c r="JDQ100" s="0"/>
      <c r="JDR100" s="0"/>
      <c r="JDS100" s="0"/>
      <c r="JDT100" s="0"/>
      <c r="JDU100" s="0"/>
      <c r="JDV100" s="0"/>
      <c r="JDW100" s="0"/>
      <c r="JDX100" s="0"/>
      <c r="JDY100" s="0"/>
      <c r="JDZ100" s="0"/>
      <c r="JEA100" s="0"/>
      <c r="JEB100" s="0"/>
      <c r="JEC100" s="0"/>
      <c r="JED100" s="0"/>
      <c r="JEE100" s="0"/>
      <c r="JEF100" s="0"/>
      <c r="JEG100" s="0"/>
      <c r="JEH100" s="0"/>
      <c r="JEI100" s="0"/>
      <c r="JEJ100" s="0"/>
      <c r="JEK100" s="0"/>
      <c r="JEL100" s="0"/>
      <c r="JEM100" s="0"/>
      <c r="JEN100" s="0"/>
      <c r="JEO100" s="0"/>
      <c r="JEP100" s="0"/>
      <c r="JEQ100" s="0"/>
      <c r="JER100" s="0"/>
      <c r="JES100" s="0"/>
      <c r="JET100" s="0"/>
      <c r="JEU100" s="0"/>
      <c r="JEV100" s="0"/>
      <c r="JEW100" s="0"/>
      <c r="JEX100" s="0"/>
      <c r="JEY100" s="0"/>
      <c r="JEZ100" s="0"/>
      <c r="JFA100" s="0"/>
      <c r="JFB100" s="0"/>
      <c r="JFC100" s="0"/>
      <c r="JFD100" s="0"/>
      <c r="JFE100" s="0"/>
      <c r="JFF100" s="0"/>
      <c r="JFG100" s="0"/>
      <c r="JFH100" s="0"/>
      <c r="JFI100" s="0"/>
      <c r="JFJ100" s="0"/>
      <c r="JFK100" s="0"/>
      <c r="JFL100" s="0"/>
      <c r="JFM100" s="0"/>
      <c r="JFN100" s="0"/>
      <c r="JFO100" s="0"/>
      <c r="JFP100" s="0"/>
      <c r="JFQ100" s="0"/>
      <c r="JFR100" s="0"/>
      <c r="JFS100" s="0"/>
      <c r="JFT100" s="0"/>
      <c r="JFU100" s="0"/>
      <c r="JFV100" s="0"/>
      <c r="JFW100" s="0"/>
      <c r="JFX100" s="0"/>
      <c r="JFY100" s="0"/>
      <c r="JFZ100" s="0"/>
      <c r="JGA100" s="0"/>
      <c r="JGB100" s="0"/>
      <c r="JGC100" s="0"/>
      <c r="JGD100" s="0"/>
      <c r="JGE100" s="0"/>
      <c r="JGF100" s="0"/>
      <c r="JGG100" s="0"/>
      <c r="JGH100" s="0"/>
      <c r="JGI100" s="0"/>
      <c r="JGJ100" s="0"/>
      <c r="JGK100" s="0"/>
      <c r="JGL100" s="0"/>
      <c r="JGM100" s="0"/>
      <c r="JGN100" s="0"/>
      <c r="JGO100" s="0"/>
      <c r="JGP100" s="0"/>
      <c r="JGQ100" s="0"/>
      <c r="JGR100" s="0"/>
      <c r="JGS100" s="0"/>
      <c r="JGT100" s="0"/>
      <c r="JGU100" s="0"/>
      <c r="JGV100" s="0"/>
      <c r="JGW100" s="0"/>
      <c r="JGX100" s="0"/>
      <c r="JGY100" s="0"/>
      <c r="JGZ100" s="0"/>
      <c r="JHA100" s="0"/>
      <c r="JHB100" s="0"/>
      <c r="JHC100" s="0"/>
      <c r="JHD100" s="0"/>
      <c r="JHE100" s="0"/>
      <c r="JHF100" s="0"/>
      <c r="JHG100" s="0"/>
      <c r="JHH100" s="0"/>
      <c r="JHI100" s="0"/>
      <c r="JHJ100" s="0"/>
      <c r="JHK100" s="0"/>
      <c r="JHL100" s="0"/>
      <c r="JHM100" s="0"/>
      <c r="JHN100" s="0"/>
      <c r="JHO100" s="0"/>
      <c r="JHP100" s="0"/>
      <c r="JHQ100" s="0"/>
      <c r="JHR100" s="0"/>
      <c r="JHS100" s="0"/>
      <c r="JHT100" s="0"/>
      <c r="JHU100" s="0"/>
      <c r="JHV100" s="0"/>
      <c r="JHW100" s="0"/>
      <c r="JHX100" s="0"/>
      <c r="JHY100" s="0"/>
      <c r="JHZ100" s="0"/>
      <c r="JIA100" s="0"/>
      <c r="JIB100" s="0"/>
      <c r="JIC100" s="0"/>
      <c r="JID100" s="0"/>
      <c r="JIE100" s="0"/>
      <c r="JIF100" s="0"/>
      <c r="JIG100" s="0"/>
      <c r="JIH100" s="0"/>
      <c r="JII100" s="0"/>
      <c r="JIJ100" s="0"/>
      <c r="JIK100" s="0"/>
      <c r="JIL100" s="0"/>
      <c r="JIM100" s="0"/>
      <c r="JIN100" s="0"/>
      <c r="JIO100" s="0"/>
      <c r="JIP100" s="0"/>
      <c r="JIQ100" s="0"/>
      <c r="JIR100" s="0"/>
      <c r="JIS100" s="0"/>
      <c r="JIT100" s="0"/>
      <c r="JIU100" s="0"/>
      <c r="JIV100" s="0"/>
      <c r="JIW100" s="0"/>
      <c r="JIX100" s="0"/>
      <c r="JIY100" s="0"/>
      <c r="JIZ100" s="0"/>
      <c r="JJA100" s="0"/>
      <c r="JJB100" s="0"/>
      <c r="JJC100" s="0"/>
      <c r="JJD100" s="0"/>
      <c r="JJE100" s="0"/>
      <c r="JJF100" s="0"/>
      <c r="JJG100" s="0"/>
      <c r="JJH100" s="0"/>
      <c r="JJI100" s="0"/>
      <c r="JJJ100" s="0"/>
      <c r="JJK100" s="0"/>
      <c r="JJL100" s="0"/>
      <c r="JJM100" s="0"/>
      <c r="JJN100" s="0"/>
      <c r="JJO100" s="0"/>
      <c r="JJP100" s="0"/>
      <c r="JJQ100" s="0"/>
      <c r="JJR100" s="0"/>
      <c r="JJS100" s="0"/>
      <c r="JJT100" s="0"/>
      <c r="JJU100" s="0"/>
      <c r="JJV100" s="0"/>
      <c r="JJW100" s="0"/>
      <c r="JJX100" s="0"/>
      <c r="JJY100" s="0"/>
      <c r="JJZ100" s="0"/>
      <c r="JKA100" s="0"/>
      <c r="JKB100" s="0"/>
      <c r="JKC100" s="0"/>
      <c r="JKD100" s="0"/>
      <c r="JKE100" s="0"/>
      <c r="JKF100" s="0"/>
      <c r="JKG100" s="0"/>
      <c r="JKH100" s="0"/>
      <c r="JKI100" s="0"/>
      <c r="JKJ100" s="0"/>
      <c r="JKK100" s="0"/>
      <c r="JKL100" s="0"/>
      <c r="JKM100" s="0"/>
      <c r="JKN100" s="0"/>
      <c r="JKO100" s="0"/>
      <c r="JKP100" s="0"/>
      <c r="JKQ100" s="0"/>
      <c r="JKR100" s="0"/>
      <c r="JKS100" s="0"/>
      <c r="JKT100" s="0"/>
      <c r="JKU100" s="0"/>
      <c r="JKV100" s="0"/>
      <c r="JKW100" s="0"/>
      <c r="JKX100" s="0"/>
      <c r="JKY100" s="0"/>
      <c r="JKZ100" s="0"/>
      <c r="JLA100" s="0"/>
      <c r="JLB100" s="0"/>
      <c r="JLC100" s="0"/>
      <c r="JLD100" s="0"/>
      <c r="JLE100" s="0"/>
      <c r="JLF100" s="0"/>
      <c r="JLG100" s="0"/>
      <c r="JLH100" s="0"/>
      <c r="JLI100" s="0"/>
      <c r="JLJ100" s="0"/>
      <c r="JLK100" s="0"/>
      <c r="JLL100" s="0"/>
      <c r="JLM100" s="0"/>
      <c r="JLN100" s="0"/>
      <c r="JLO100" s="0"/>
      <c r="JLP100" s="0"/>
      <c r="JLQ100" s="0"/>
      <c r="JLR100" s="0"/>
      <c r="JLS100" s="0"/>
      <c r="JLT100" s="0"/>
      <c r="JLU100" s="0"/>
      <c r="JLV100" s="0"/>
      <c r="JLW100" s="0"/>
      <c r="JLX100" s="0"/>
      <c r="JLY100" s="0"/>
      <c r="JLZ100" s="0"/>
      <c r="JMA100" s="0"/>
      <c r="JMB100" s="0"/>
      <c r="JMC100" s="0"/>
      <c r="JMD100" s="0"/>
      <c r="JME100" s="0"/>
      <c r="JMF100" s="0"/>
      <c r="JMG100" s="0"/>
      <c r="JMH100" s="0"/>
      <c r="JMI100" s="0"/>
      <c r="JMJ100" s="0"/>
      <c r="JMK100" s="0"/>
      <c r="JML100" s="0"/>
      <c r="JMM100" s="0"/>
      <c r="JMN100" s="0"/>
      <c r="JMO100" s="0"/>
      <c r="JMP100" s="0"/>
      <c r="JMQ100" s="0"/>
      <c r="JMR100" s="0"/>
      <c r="JMS100" s="0"/>
      <c r="JMT100" s="0"/>
      <c r="JMU100" s="0"/>
      <c r="JMV100" s="0"/>
      <c r="JMW100" s="0"/>
      <c r="JMX100" s="0"/>
      <c r="JMY100" s="0"/>
      <c r="JMZ100" s="0"/>
      <c r="JNA100" s="0"/>
      <c r="JNB100" s="0"/>
      <c r="JNC100" s="0"/>
      <c r="JND100" s="0"/>
      <c r="JNE100" s="0"/>
      <c r="JNF100" s="0"/>
      <c r="JNG100" s="0"/>
      <c r="JNH100" s="0"/>
      <c r="JNI100" s="0"/>
      <c r="JNJ100" s="0"/>
      <c r="JNK100" s="0"/>
      <c r="JNL100" s="0"/>
      <c r="JNM100" s="0"/>
      <c r="JNN100" s="0"/>
      <c r="JNO100" s="0"/>
      <c r="JNP100" s="0"/>
      <c r="JNQ100" s="0"/>
      <c r="JNR100" s="0"/>
      <c r="JNS100" s="0"/>
      <c r="JNT100" s="0"/>
      <c r="JNU100" s="0"/>
      <c r="JNV100" s="0"/>
      <c r="JNW100" s="0"/>
      <c r="JNX100" s="0"/>
      <c r="JNY100" s="0"/>
      <c r="JNZ100" s="0"/>
      <c r="JOA100" s="0"/>
      <c r="JOB100" s="0"/>
      <c r="JOC100" s="0"/>
      <c r="JOD100" s="0"/>
      <c r="JOE100" s="0"/>
      <c r="JOF100" s="0"/>
      <c r="JOG100" s="0"/>
      <c r="JOH100" s="0"/>
      <c r="JOI100" s="0"/>
      <c r="JOJ100" s="0"/>
      <c r="JOK100" s="0"/>
      <c r="JOL100" s="0"/>
      <c r="JOM100" s="0"/>
      <c r="JON100" s="0"/>
      <c r="JOO100" s="0"/>
      <c r="JOP100" s="0"/>
      <c r="JOQ100" s="0"/>
      <c r="JOR100" s="0"/>
      <c r="JOS100" s="0"/>
      <c r="JOT100" s="0"/>
      <c r="JOU100" s="0"/>
      <c r="JOV100" s="0"/>
      <c r="JOW100" s="0"/>
      <c r="JOX100" s="0"/>
      <c r="JOY100" s="0"/>
      <c r="JOZ100" s="0"/>
      <c r="JPA100" s="0"/>
      <c r="JPB100" s="0"/>
      <c r="JPC100" s="0"/>
      <c r="JPD100" s="0"/>
      <c r="JPE100" s="0"/>
      <c r="JPF100" s="0"/>
      <c r="JPG100" s="0"/>
      <c r="JPH100" s="0"/>
      <c r="JPI100" s="0"/>
      <c r="JPJ100" s="0"/>
      <c r="JPK100" s="0"/>
      <c r="JPL100" s="0"/>
      <c r="JPM100" s="0"/>
      <c r="JPN100" s="0"/>
      <c r="JPO100" s="0"/>
      <c r="JPP100" s="0"/>
      <c r="JPQ100" s="0"/>
      <c r="JPR100" s="0"/>
      <c r="JPS100" s="0"/>
      <c r="JPT100" s="0"/>
      <c r="JPU100" s="0"/>
      <c r="JPV100" s="0"/>
      <c r="JPW100" s="0"/>
      <c r="JPX100" s="0"/>
      <c r="JPY100" s="0"/>
      <c r="JPZ100" s="0"/>
      <c r="JQA100" s="0"/>
      <c r="JQB100" s="0"/>
      <c r="JQC100" s="0"/>
      <c r="JQD100" s="0"/>
      <c r="JQE100" s="0"/>
      <c r="JQF100" s="0"/>
      <c r="JQG100" s="0"/>
      <c r="JQH100" s="0"/>
      <c r="JQI100" s="0"/>
      <c r="JQJ100" s="0"/>
      <c r="JQK100" s="0"/>
      <c r="JQL100" s="0"/>
      <c r="JQM100" s="0"/>
      <c r="JQN100" s="0"/>
      <c r="JQO100" s="0"/>
      <c r="JQP100" s="0"/>
      <c r="JQQ100" s="0"/>
      <c r="JQR100" s="0"/>
      <c r="JQS100" s="0"/>
      <c r="JQT100" s="0"/>
      <c r="JQU100" s="0"/>
      <c r="JQV100" s="0"/>
      <c r="JQW100" s="0"/>
      <c r="JQX100" s="0"/>
      <c r="JQY100" s="0"/>
      <c r="JQZ100" s="0"/>
      <c r="JRA100" s="0"/>
      <c r="JRB100" s="0"/>
      <c r="JRC100" s="0"/>
      <c r="JRD100" s="0"/>
      <c r="JRE100" s="0"/>
      <c r="JRF100" s="0"/>
      <c r="JRG100" s="0"/>
      <c r="JRH100" s="0"/>
      <c r="JRI100" s="0"/>
      <c r="JRJ100" s="0"/>
      <c r="JRK100" s="0"/>
      <c r="JRL100" s="0"/>
      <c r="JRM100" s="0"/>
      <c r="JRN100" s="0"/>
      <c r="JRO100" s="0"/>
      <c r="JRP100" s="0"/>
      <c r="JRQ100" s="0"/>
      <c r="JRR100" s="0"/>
      <c r="JRS100" s="0"/>
      <c r="JRT100" s="0"/>
      <c r="JRU100" s="0"/>
      <c r="JRV100" s="0"/>
      <c r="JRW100" s="0"/>
      <c r="JRX100" s="0"/>
      <c r="JRY100" s="0"/>
      <c r="JRZ100" s="0"/>
      <c r="JSA100" s="0"/>
      <c r="JSB100" s="0"/>
      <c r="JSC100" s="0"/>
      <c r="JSD100" s="0"/>
      <c r="JSE100" s="0"/>
      <c r="JSF100" s="0"/>
      <c r="JSG100" s="0"/>
      <c r="JSH100" s="0"/>
      <c r="JSI100" s="0"/>
      <c r="JSJ100" s="0"/>
      <c r="JSK100" s="0"/>
      <c r="JSL100" s="0"/>
      <c r="JSM100" s="0"/>
      <c r="JSN100" s="0"/>
      <c r="JSO100" s="0"/>
      <c r="JSP100" s="0"/>
      <c r="JSQ100" s="0"/>
      <c r="JSR100" s="0"/>
      <c r="JSS100" s="0"/>
      <c r="JST100" s="0"/>
      <c r="JSU100" s="0"/>
      <c r="JSV100" s="0"/>
      <c r="JSW100" s="0"/>
      <c r="JSX100" s="0"/>
      <c r="JSY100" s="0"/>
      <c r="JSZ100" s="0"/>
      <c r="JTA100" s="0"/>
      <c r="JTB100" s="0"/>
      <c r="JTC100" s="0"/>
      <c r="JTD100" s="0"/>
      <c r="JTE100" s="0"/>
      <c r="JTF100" s="0"/>
      <c r="JTG100" s="0"/>
      <c r="JTH100" s="0"/>
      <c r="JTI100" s="0"/>
      <c r="JTJ100" s="0"/>
      <c r="JTK100" s="0"/>
      <c r="JTL100" s="0"/>
      <c r="JTM100" s="0"/>
      <c r="JTN100" s="0"/>
      <c r="JTO100" s="0"/>
      <c r="JTP100" s="0"/>
      <c r="JTQ100" s="0"/>
      <c r="JTR100" s="0"/>
      <c r="JTS100" s="0"/>
      <c r="JTT100" s="0"/>
      <c r="JTU100" s="0"/>
      <c r="JTV100" s="0"/>
      <c r="JTW100" s="0"/>
      <c r="JTX100" s="0"/>
      <c r="JTY100" s="0"/>
      <c r="JTZ100" s="0"/>
      <c r="JUA100" s="0"/>
      <c r="JUB100" s="0"/>
      <c r="JUC100" s="0"/>
      <c r="JUD100" s="0"/>
      <c r="JUE100" s="0"/>
      <c r="JUF100" s="0"/>
      <c r="JUG100" s="0"/>
      <c r="JUH100" s="0"/>
      <c r="JUI100" s="0"/>
      <c r="JUJ100" s="0"/>
      <c r="JUK100" s="0"/>
      <c r="JUL100" s="0"/>
      <c r="JUM100" s="0"/>
      <c r="JUN100" s="0"/>
      <c r="JUO100" s="0"/>
      <c r="JUP100" s="0"/>
      <c r="JUQ100" s="0"/>
      <c r="JUR100" s="0"/>
      <c r="JUS100" s="0"/>
      <c r="JUT100" s="0"/>
      <c r="JUU100" s="0"/>
      <c r="JUV100" s="0"/>
      <c r="JUW100" s="0"/>
      <c r="JUX100" s="0"/>
      <c r="JUY100" s="0"/>
      <c r="JUZ100" s="0"/>
      <c r="JVA100" s="0"/>
      <c r="JVB100" s="0"/>
      <c r="JVC100" s="0"/>
      <c r="JVD100" s="0"/>
      <c r="JVE100" s="0"/>
      <c r="JVF100" s="0"/>
      <c r="JVG100" s="0"/>
      <c r="JVH100" s="0"/>
      <c r="JVI100" s="0"/>
      <c r="JVJ100" s="0"/>
      <c r="JVK100" s="0"/>
      <c r="JVL100" s="0"/>
      <c r="JVM100" s="0"/>
      <c r="JVN100" s="0"/>
      <c r="JVO100" s="0"/>
      <c r="JVP100" s="0"/>
      <c r="JVQ100" s="0"/>
      <c r="JVR100" s="0"/>
      <c r="JVS100" s="0"/>
      <c r="JVT100" s="0"/>
      <c r="JVU100" s="0"/>
      <c r="JVV100" s="0"/>
      <c r="JVW100" s="0"/>
      <c r="JVX100" s="0"/>
      <c r="JVY100" s="0"/>
      <c r="JVZ100" s="0"/>
      <c r="JWA100" s="0"/>
      <c r="JWB100" s="0"/>
      <c r="JWC100" s="0"/>
      <c r="JWD100" s="0"/>
      <c r="JWE100" s="0"/>
      <c r="JWF100" s="0"/>
      <c r="JWG100" s="0"/>
      <c r="JWH100" s="0"/>
      <c r="JWI100" s="0"/>
      <c r="JWJ100" s="0"/>
      <c r="JWK100" s="0"/>
      <c r="JWL100" s="0"/>
      <c r="JWM100" s="0"/>
      <c r="JWN100" s="0"/>
      <c r="JWO100" s="0"/>
      <c r="JWP100" s="0"/>
      <c r="JWQ100" s="0"/>
      <c r="JWR100" s="0"/>
      <c r="JWS100" s="0"/>
      <c r="JWT100" s="0"/>
      <c r="JWU100" s="0"/>
      <c r="JWV100" s="0"/>
      <c r="JWW100" s="0"/>
      <c r="JWX100" s="0"/>
      <c r="JWY100" s="0"/>
      <c r="JWZ100" s="0"/>
      <c r="JXA100" s="0"/>
      <c r="JXB100" s="0"/>
      <c r="JXC100" s="0"/>
      <c r="JXD100" s="0"/>
      <c r="JXE100" s="0"/>
      <c r="JXF100" s="0"/>
      <c r="JXG100" s="0"/>
      <c r="JXH100" s="0"/>
      <c r="JXI100" s="0"/>
      <c r="JXJ100" s="0"/>
      <c r="JXK100" s="0"/>
      <c r="JXL100" s="0"/>
      <c r="JXM100" s="0"/>
      <c r="JXN100" s="0"/>
      <c r="JXO100" s="0"/>
      <c r="JXP100" s="0"/>
      <c r="JXQ100" s="0"/>
      <c r="JXR100" s="0"/>
      <c r="JXS100" s="0"/>
      <c r="JXT100" s="0"/>
      <c r="JXU100" s="0"/>
      <c r="JXV100" s="0"/>
      <c r="JXW100" s="0"/>
      <c r="JXX100" s="0"/>
      <c r="JXY100" s="0"/>
      <c r="JXZ100" s="0"/>
      <c r="JYA100" s="0"/>
      <c r="JYB100" s="0"/>
      <c r="JYC100" s="0"/>
      <c r="JYD100" s="0"/>
      <c r="JYE100" s="0"/>
      <c r="JYF100" s="0"/>
      <c r="JYG100" s="0"/>
      <c r="JYH100" s="0"/>
      <c r="JYI100" s="0"/>
      <c r="JYJ100" s="0"/>
      <c r="JYK100" s="0"/>
      <c r="JYL100" s="0"/>
      <c r="JYM100" s="0"/>
      <c r="JYN100" s="0"/>
      <c r="JYO100" s="0"/>
      <c r="JYP100" s="0"/>
      <c r="JYQ100" s="0"/>
      <c r="JYR100" s="0"/>
      <c r="JYS100" s="0"/>
      <c r="JYT100" s="0"/>
      <c r="JYU100" s="0"/>
      <c r="JYV100" s="0"/>
      <c r="JYW100" s="0"/>
      <c r="JYX100" s="0"/>
      <c r="JYY100" s="0"/>
      <c r="JYZ100" s="0"/>
      <c r="JZA100" s="0"/>
      <c r="JZB100" s="0"/>
      <c r="JZC100" s="0"/>
      <c r="JZD100" s="0"/>
      <c r="JZE100" s="0"/>
      <c r="JZF100" s="0"/>
      <c r="JZG100" s="0"/>
      <c r="JZH100" s="0"/>
      <c r="JZI100" s="0"/>
      <c r="JZJ100" s="0"/>
      <c r="JZK100" s="0"/>
      <c r="JZL100" s="0"/>
      <c r="JZM100" s="0"/>
      <c r="JZN100" s="0"/>
      <c r="JZO100" s="0"/>
      <c r="JZP100" s="0"/>
      <c r="JZQ100" s="0"/>
      <c r="JZR100" s="0"/>
      <c r="JZS100" s="0"/>
      <c r="JZT100" s="0"/>
      <c r="JZU100" s="0"/>
      <c r="JZV100" s="0"/>
      <c r="JZW100" s="0"/>
      <c r="JZX100" s="0"/>
      <c r="JZY100" s="0"/>
      <c r="JZZ100" s="0"/>
      <c r="KAA100" s="0"/>
      <c r="KAB100" s="0"/>
      <c r="KAC100" s="0"/>
      <c r="KAD100" s="0"/>
      <c r="KAE100" s="0"/>
      <c r="KAF100" s="0"/>
      <c r="KAG100" s="0"/>
      <c r="KAH100" s="0"/>
      <c r="KAI100" s="0"/>
      <c r="KAJ100" s="0"/>
      <c r="KAK100" s="0"/>
      <c r="KAL100" s="0"/>
      <c r="KAM100" s="0"/>
      <c r="KAN100" s="0"/>
      <c r="KAO100" s="0"/>
      <c r="KAP100" s="0"/>
      <c r="KAQ100" s="0"/>
      <c r="KAR100" s="0"/>
      <c r="KAS100" s="0"/>
      <c r="KAT100" s="0"/>
      <c r="KAU100" s="0"/>
      <c r="KAV100" s="0"/>
      <c r="KAW100" s="0"/>
      <c r="KAX100" s="0"/>
      <c r="KAY100" s="0"/>
      <c r="KAZ100" s="0"/>
      <c r="KBA100" s="0"/>
      <c r="KBB100" s="0"/>
      <c r="KBC100" s="0"/>
      <c r="KBD100" s="0"/>
      <c r="KBE100" s="0"/>
      <c r="KBF100" s="0"/>
      <c r="KBG100" s="0"/>
      <c r="KBH100" s="0"/>
      <c r="KBI100" s="0"/>
      <c r="KBJ100" s="0"/>
      <c r="KBK100" s="0"/>
      <c r="KBL100" s="0"/>
      <c r="KBM100" s="0"/>
      <c r="KBN100" s="0"/>
      <c r="KBO100" s="0"/>
      <c r="KBP100" s="0"/>
      <c r="KBQ100" s="0"/>
      <c r="KBR100" s="0"/>
      <c r="KBS100" s="0"/>
      <c r="KBT100" s="0"/>
      <c r="KBU100" s="0"/>
      <c r="KBV100" s="0"/>
      <c r="KBW100" s="0"/>
      <c r="KBX100" s="0"/>
      <c r="KBY100" s="0"/>
      <c r="KBZ100" s="0"/>
      <c r="KCA100" s="0"/>
      <c r="KCB100" s="0"/>
      <c r="KCC100" s="0"/>
      <c r="KCD100" s="0"/>
      <c r="KCE100" s="0"/>
      <c r="KCF100" s="0"/>
      <c r="KCG100" s="0"/>
      <c r="KCH100" s="0"/>
      <c r="KCI100" s="0"/>
      <c r="KCJ100" s="0"/>
      <c r="KCK100" s="0"/>
      <c r="KCL100" s="0"/>
      <c r="KCM100" s="0"/>
      <c r="KCN100" s="0"/>
      <c r="KCO100" s="0"/>
      <c r="KCP100" s="0"/>
      <c r="KCQ100" s="0"/>
      <c r="KCR100" s="0"/>
      <c r="KCS100" s="0"/>
      <c r="KCT100" s="0"/>
      <c r="KCU100" s="0"/>
      <c r="KCV100" s="0"/>
      <c r="KCW100" s="0"/>
      <c r="KCX100" s="0"/>
      <c r="KCY100" s="0"/>
      <c r="KCZ100" s="0"/>
      <c r="KDA100" s="0"/>
      <c r="KDB100" s="0"/>
      <c r="KDC100" s="0"/>
      <c r="KDD100" s="0"/>
      <c r="KDE100" s="0"/>
      <c r="KDF100" s="0"/>
      <c r="KDG100" s="0"/>
      <c r="KDH100" s="0"/>
      <c r="KDI100" s="0"/>
      <c r="KDJ100" s="0"/>
      <c r="KDK100" s="0"/>
      <c r="KDL100" s="0"/>
      <c r="KDM100" s="0"/>
      <c r="KDN100" s="0"/>
      <c r="KDO100" s="0"/>
      <c r="KDP100" s="0"/>
      <c r="KDQ100" s="0"/>
      <c r="KDR100" s="0"/>
      <c r="KDS100" s="0"/>
      <c r="KDT100" s="0"/>
      <c r="KDU100" s="0"/>
      <c r="KDV100" s="0"/>
      <c r="KDW100" s="0"/>
      <c r="KDX100" s="0"/>
      <c r="KDY100" s="0"/>
      <c r="KDZ100" s="0"/>
      <c r="KEA100" s="0"/>
      <c r="KEB100" s="0"/>
      <c r="KEC100" s="0"/>
      <c r="KED100" s="0"/>
      <c r="KEE100" s="0"/>
      <c r="KEF100" s="0"/>
      <c r="KEG100" s="0"/>
      <c r="KEH100" s="0"/>
      <c r="KEI100" s="0"/>
      <c r="KEJ100" s="0"/>
      <c r="KEK100" s="0"/>
      <c r="KEL100" s="0"/>
      <c r="KEM100" s="0"/>
      <c r="KEN100" s="0"/>
      <c r="KEO100" s="0"/>
      <c r="KEP100" s="0"/>
      <c r="KEQ100" s="0"/>
      <c r="KER100" s="0"/>
      <c r="KES100" s="0"/>
      <c r="KET100" s="0"/>
      <c r="KEU100" s="0"/>
      <c r="KEV100" s="0"/>
      <c r="KEW100" s="0"/>
      <c r="KEX100" s="0"/>
      <c r="KEY100" s="0"/>
      <c r="KEZ100" s="0"/>
      <c r="KFA100" s="0"/>
      <c r="KFB100" s="0"/>
      <c r="KFC100" s="0"/>
      <c r="KFD100" s="0"/>
      <c r="KFE100" s="0"/>
      <c r="KFF100" s="0"/>
      <c r="KFG100" s="0"/>
      <c r="KFH100" s="0"/>
      <c r="KFI100" s="0"/>
      <c r="KFJ100" s="0"/>
      <c r="KFK100" s="0"/>
      <c r="KFL100" s="0"/>
      <c r="KFM100" s="0"/>
      <c r="KFN100" s="0"/>
      <c r="KFO100" s="0"/>
      <c r="KFP100" s="0"/>
      <c r="KFQ100" s="0"/>
      <c r="KFR100" s="0"/>
      <c r="KFS100" s="0"/>
      <c r="KFT100" s="0"/>
      <c r="KFU100" s="0"/>
      <c r="KFV100" s="0"/>
      <c r="KFW100" s="0"/>
      <c r="KFX100" s="0"/>
      <c r="KFY100" s="0"/>
      <c r="KFZ100" s="0"/>
      <c r="KGA100" s="0"/>
      <c r="KGB100" s="0"/>
      <c r="KGC100" s="0"/>
      <c r="KGD100" s="0"/>
      <c r="KGE100" s="0"/>
      <c r="KGF100" s="0"/>
      <c r="KGG100" s="0"/>
      <c r="KGH100" s="0"/>
      <c r="KGI100" s="0"/>
      <c r="KGJ100" s="0"/>
      <c r="KGK100" s="0"/>
      <c r="KGL100" s="0"/>
      <c r="KGM100" s="0"/>
      <c r="KGN100" s="0"/>
      <c r="KGO100" s="0"/>
      <c r="KGP100" s="0"/>
      <c r="KGQ100" s="0"/>
      <c r="KGR100" s="0"/>
      <c r="KGS100" s="0"/>
      <c r="KGT100" s="0"/>
      <c r="KGU100" s="0"/>
      <c r="KGV100" s="0"/>
      <c r="KGW100" s="0"/>
      <c r="KGX100" s="0"/>
      <c r="KGY100" s="0"/>
      <c r="KGZ100" s="0"/>
      <c r="KHA100" s="0"/>
      <c r="KHB100" s="0"/>
      <c r="KHC100" s="0"/>
      <c r="KHD100" s="0"/>
      <c r="KHE100" s="0"/>
      <c r="KHF100" s="0"/>
      <c r="KHG100" s="0"/>
      <c r="KHH100" s="0"/>
      <c r="KHI100" s="0"/>
      <c r="KHJ100" s="0"/>
      <c r="KHK100" s="0"/>
      <c r="KHL100" s="0"/>
      <c r="KHM100" s="0"/>
      <c r="KHN100" s="0"/>
      <c r="KHO100" s="0"/>
      <c r="KHP100" s="0"/>
      <c r="KHQ100" s="0"/>
      <c r="KHR100" s="0"/>
      <c r="KHS100" s="0"/>
      <c r="KHT100" s="0"/>
      <c r="KHU100" s="0"/>
      <c r="KHV100" s="0"/>
      <c r="KHW100" s="0"/>
      <c r="KHX100" s="0"/>
      <c r="KHY100" s="0"/>
      <c r="KHZ100" s="0"/>
      <c r="KIA100" s="0"/>
      <c r="KIB100" s="0"/>
      <c r="KIC100" s="0"/>
      <c r="KID100" s="0"/>
      <c r="KIE100" s="0"/>
      <c r="KIF100" s="0"/>
      <c r="KIG100" s="0"/>
      <c r="KIH100" s="0"/>
      <c r="KII100" s="0"/>
      <c r="KIJ100" s="0"/>
      <c r="KIK100" s="0"/>
      <c r="KIL100" s="0"/>
      <c r="KIM100" s="0"/>
      <c r="KIN100" s="0"/>
      <c r="KIO100" s="0"/>
      <c r="KIP100" s="0"/>
      <c r="KIQ100" s="0"/>
      <c r="KIR100" s="0"/>
      <c r="KIS100" s="0"/>
      <c r="KIT100" s="0"/>
      <c r="KIU100" s="0"/>
      <c r="KIV100" s="0"/>
      <c r="KIW100" s="0"/>
      <c r="KIX100" s="0"/>
      <c r="KIY100" s="0"/>
      <c r="KIZ100" s="0"/>
      <c r="KJA100" s="0"/>
      <c r="KJB100" s="0"/>
      <c r="KJC100" s="0"/>
      <c r="KJD100" s="0"/>
      <c r="KJE100" s="0"/>
      <c r="KJF100" s="0"/>
      <c r="KJG100" s="0"/>
      <c r="KJH100" s="0"/>
      <c r="KJI100" s="0"/>
      <c r="KJJ100" s="0"/>
      <c r="KJK100" s="0"/>
      <c r="KJL100" s="0"/>
      <c r="KJM100" s="0"/>
      <c r="KJN100" s="0"/>
      <c r="KJO100" s="0"/>
      <c r="KJP100" s="0"/>
      <c r="KJQ100" s="0"/>
      <c r="KJR100" s="0"/>
      <c r="KJS100" s="0"/>
      <c r="KJT100" s="0"/>
      <c r="KJU100" s="0"/>
      <c r="KJV100" s="0"/>
      <c r="KJW100" s="0"/>
      <c r="KJX100" s="0"/>
      <c r="KJY100" s="0"/>
      <c r="KJZ100" s="0"/>
      <c r="KKA100" s="0"/>
      <c r="KKB100" s="0"/>
      <c r="KKC100" s="0"/>
      <c r="KKD100" s="0"/>
      <c r="KKE100" s="0"/>
      <c r="KKF100" s="0"/>
      <c r="KKG100" s="0"/>
      <c r="KKH100" s="0"/>
      <c r="KKI100" s="0"/>
      <c r="KKJ100" s="0"/>
      <c r="KKK100" s="0"/>
      <c r="KKL100" s="0"/>
      <c r="KKM100" s="0"/>
      <c r="KKN100" s="0"/>
      <c r="KKO100" s="0"/>
      <c r="KKP100" s="0"/>
      <c r="KKQ100" s="0"/>
      <c r="KKR100" s="0"/>
      <c r="KKS100" s="0"/>
      <c r="KKT100" s="0"/>
      <c r="KKU100" s="0"/>
      <c r="KKV100" s="0"/>
      <c r="KKW100" s="0"/>
      <c r="KKX100" s="0"/>
      <c r="KKY100" s="0"/>
      <c r="KKZ100" s="0"/>
      <c r="KLA100" s="0"/>
      <c r="KLB100" s="0"/>
      <c r="KLC100" s="0"/>
      <c r="KLD100" s="0"/>
      <c r="KLE100" s="0"/>
      <c r="KLF100" s="0"/>
      <c r="KLG100" s="0"/>
      <c r="KLH100" s="0"/>
      <c r="KLI100" s="0"/>
      <c r="KLJ100" s="0"/>
      <c r="KLK100" s="0"/>
      <c r="KLL100" s="0"/>
      <c r="KLM100" s="0"/>
      <c r="KLN100" s="0"/>
      <c r="KLO100" s="0"/>
      <c r="KLP100" s="0"/>
      <c r="KLQ100" s="0"/>
      <c r="KLR100" s="0"/>
      <c r="KLS100" s="0"/>
      <c r="KLT100" s="0"/>
      <c r="KLU100" s="0"/>
      <c r="KLV100" s="0"/>
      <c r="KLW100" s="0"/>
      <c r="KLX100" s="0"/>
      <c r="KLY100" s="0"/>
      <c r="KLZ100" s="0"/>
      <c r="KMA100" s="0"/>
      <c r="KMB100" s="0"/>
      <c r="KMC100" s="0"/>
      <c r="KMD100" s="0"/>
      <c r="KME100" s="0"/>
      <c r="KMF100" s="0"/>
      <c r="KMG100" s="0"/>
      <c r="KMH100" s="0"/>
      <c r="KMI100" s="0"/>
      <c r="KMJ100" s="0"/>
      <c r="KMK100" s="0"/>
      <c r="KML100" s="0"/>
      <c r="KMM100" s="0"/>
      <c r="KMN100" s="0"/>
      <c r="KMO100" s="0"/>
      <c r="KMP100" s="0"/>
      <c r="KMQ100" s="0"/>
      <c r="KMR100" s="0"/>
      <c r="KMS100" s="0"/>
      <c r="KMT100" s="0"/>
      <c r="KMU100" s="0"/>
      <c r="KMV100" s="0"/>
      <c r="KMW100" s="0"/>
      <c r="KMX100" s="0"/>
      <c r="KMY100" s="0"/>
      <c r="KMZ100" s="0"/>
      <c r="KNA100" s="0"/>
      <c r="KNB100" s="0"/>
      <c r="KNC100" s="0"/>
      <c r="KND100" s="0"/>
      <c r="KNE100" s="0"/>
      <c r="KNF100" s="0"/>
      <c r="KNG100" s="0"/>
      <c r="KNH100" s="0"/>
      <c r="KNI100" s="0"/>
      <c r="KNJ100" s="0"/>
      <c r="KNK100" s="0"/>
      <c r="KNL100" s="0"/>
      <c r="KNM100" s="0"/>
      <c r="KNN100" s="0"/>
      <c r="KNO100" s="0"/>
      <c r="KNP100" s="0"/>
      <c r="KNQ100" s="0"/>
      <c r="KNR100" s="0"/>
      <c r="KNS100" s="0"/>
      <c r="KNT100" s="0"/>
      <c r="KNU100" s="0"/>
      <c r="KNV100" s="0"/>
      <c r="KNW100" s="0"/>
      <c r="KNX100" s="0"/>
      <c r="KNY100" s="0"/>
      <c r="KNZ100" s="0"/>
      <c r="KOA100" s="0"/>
      <c r="KOB100" s="0"/>
      <c r="KOC100" s="0"/>
      <c r="KOD100" s="0"/>
      <c r="KOE100" s="0"/>
      <c r="KOF100" s="0"/>
      <c r="KOG100" s="0"/>
      <c r="KOH100" s="0"/>
      <c r="KOI100" s="0"/>
      <c r="KOJ100" s="0"/>
      <c r="KOK100" s="0"/>
      <c r="KOL100" s="0"/>
      <c r="KOM100" s="0"/>
      <c r="KON100" s="0"/>
      <c r="KOO100" s="0"/>
      <c r="KOP100" s="0"/>
      <c r="KOQ100" s="0"/>
      <c r="KOR100" s="0"/>
      <c r="KOS100" s="0"/>
      <c r="KOT100" s="0"/>
      <c r="KOU100" s="0"/>
      <c r="KOV100" s="0"/>
      <c r="KOW100" s="0"/>
      <c r="KOX100" s="0"/>
      <c r="KOY100" s="0"/>
      <c r="KOZ100" s="0"/>
      <c r="KPA100" s="0"/>
      <c r="KPB100" s="0"/>
      <c r="KPC100" s="0"/>
      <c r="KPD100" s="0"/>
      <c r="KPE100" s="0"/>
      <c r="KPF100" s="0"/>
      <c r="KPG100" s="0"/>
      <c r="KPH100" s="0"/>
      <c r="KPI100" s="0"/>
      <c r="KPJ100" s="0"/>
      <c r="KPK100" s="0"/>
      <c r="KPL100" s="0"/>
      <c r="KPM100" s="0"/>
      <c r="KPN100" s="0"/>
      <c r="KPO100" s="0"/>
      <c r="KPP100" s="0"/>
      <c r="KPQ100" s="0"/>
      <c r="KPR100" s="0"/>
      <c r="KPS100" s="0"/>
      <c r="KPT100" s="0"/>
      <c r="KPU100" s="0"/>
      <c r="KPV100" s="0"/>
      <c r="KPW100" s="0"/>
      <c r="KPX100" s="0"/>
      <c r="KPY100" s="0"/>
      <c r="KPZ100" s="0"/>
      <c r="KQA100" s="0"/>
      <c r="KQB100" s="0"/>
      <c r="KQC100" s="0"/>
      <c r="KQD100" s="0"/>
      <c r="KQE100" s="0"/>
      <c r="KQF100" s="0"/>
      <c r="KQG100" s="0"/>
      <c r="KQH100" s="0"/>
      <c r="KQI100" s="0"/>
      <c r="KQJ100" s="0"/>
      <c r="KQK100" s="0"/>
      <c r="KQL100" s="0"/>
      <c r="KQM100" s="0"/>
      <c r="KQN100" s="0"/>
      <c r="KQO100" s="0"/>
      <c r="KQP100" s="0"/>
      <c r="KQQ100" s="0"/>
      <c r="KQR100" s="0"/>
      <c r="KQS100" s="0"/>
      <c r="KQT100" s="0"/>
      <c r="KQU100" s="0"/>
      <c r="KQV100" s="0"/>
      <c r="KQW100" s="0"/>
      <c r="KQX100" s="0"/>
      <c r="KQY100" s="0"/>
      <c r="KQZ100" s="0"/>
      <c r="KRA100" s="0"/>
      <c r="KRB100" s="0"/>
      <c r="KRC100" s="0"/>
      <c r="KRD100" s="0"/>
      <c r="KRE100" s="0"/>
      <c r="KRF100" s="0"/>
      <c r="KRG100" s="0"/>
      <c r="KRH100" s="0"/>
      <c r="KRI100" s="0"/>
      <c r="KRJ100" s="0"/>
      <c r="KRK100" s="0"/>
      <c r="KRL100" s="0"/>
      <c r="KRM100" s="0"/>
      <c r="KRN100" s="0"/>
      <c r="KRO100" s="0"/>
      <c r="KRP100" s="0"/>
      <c r="KRQ100" s="0"/>
      <c r="KRR100" s="0"/>
      <c r="KRS100" s="0"/>
      <c r="KRT100" s="0"/>
      <c r="KRU100" s="0"/>
      <c r="KRV100" s="0"/>
      <c r="KRW100" s="0"/>
      <c r="KRX100" s="0"/>
      <c r="KRY100" s="0"/>
      <c r="KRZ100" s="0"/>
      <c r="KSA100" s="0"/>
      <c r="KSB100" s="0"/>
      <c r="KSC100" s="0"/>
      <c r="KSD100" s="0"/>
      <c r="KSE100" s="0"/>
      <c r="KSF100" s="0"/>
      <c r="KSG100" s="0"/>
      <c r="KSH100" s="0"/>
      <c r="KSI100" s="0"/>
      <c r="KSJ100" s="0"/>
      <c r="KSK100" s="0"/>
      <c r="KSL100" s="0"/>
      <c r="KSM100" s="0"/>
      <c r="KSN100" s="0"/>
      <c r="KSO100" s="0"/>
      <c r="KSP100" s="0"/>
      <c r="KSQ100" s="0"/>
      <c r="KSR100" s="0"/>
      <c r="KSS100" s="0"/>
      <c r="KST100" s="0"/>
      <c r="KSU100" s="0"/>
      <c r="KSV100" s="0"/>
      <c r="KSW100" s="0"/>
      <c r="KSX100" s="0"/>
      <c r="KSY100" s="0"/>
      <c r="KSZ100" s="0"/>
      <c r="KTA100" s="0"/>
      <c r="KTB100" s="0"/>
      <c r="KTC100" s="0"/>
      <c r="KTD100" s="0"/>
      <c r="KTE100" s="0"/>
      <c r="KTF100" s="0"/>
      <c r="KTG100" s="0"/>
      <c r="KTH100" s="0"/>
      <c r="KTI100" s="0"/>
      <c r="KTJ100" s="0"/>
      <c r="KTK100" s="0"/>
      <c r="KTL100" s="0"/>
      <c r="KTM100" s="0"/>
      <c r="KTN100" s="0"/>
      <c r="KTO100" s="0"/>
      <c r="KTP100" s="0"/>
      <c r="KTQ100" s="0"/>
      <c r="KTR100" s="0"/>
      <c r="KTS100" s="0"/>
      <c r="KTT100" s="0"/>
      <c r="KTU100" s="0"/>
      <c r="KTV100" s="0"/>
      <c r="KTW100" s="0"/>
      <c r="KTX100" s="0"/>
      <c r="KTY100" s="0"/>
      <c r="KTZ100" s="0"/>
      <c r="KUA100" s="0"/>
      <c r="KUB100" s="0"/>
      <c r="KUC100" s="0"/>
      <c r="KUD100" s="0"/>
      <c r="KUE100" s="0"/>
      <c r="KUF100" s="0"/>
      <c r="KUG100" s="0"/>
      <c r="KUH100" s="0"/>
      <c r="KUI100" s="0"/>
      <c r="KUJ100" s="0"/>
      <c r="KUK100" s="0"/>
      <c r="KUL100" s="0"/>
      <c r="KUM100" s="0"/>
      <c r="KUN100" s="0"/>
      <c r="KUO100" s="0"/>
      <c r="KUP100" s="0"/>
      <c r="KUQ100" s="0"/>
      <c r="KUR100" s="0"/>
      <c r="KUS100" s="0"/>
      <c r="KUT100" s="0"/>
      <c r="KUU100" s="0"/>
      <c r="KUV100" s="0"/>
      <c r="KUW100" s="0"/>
      <c r="KUX100" s="0"/>
      <c r="KUY100" s="0"/>
      <c r="KUZ100" s="0"/>
      <c r="KVA100" s="0"/>
      <c r="KVB100" s="0"/>
      <c r="KVC100" s="0"/>
      <c r="KVD100" s="0"/>
      <c r="KVE100" s="0"/>
      <c r="KVF100" s="0"/>
      <c r="KVG100" s="0"/>
      <c r="KVH100" s="0"/>
      <c r="KVI100" s="0"/>
      <c r="KVJ100" s="0"/>
      <c r="KVK100" s="0"/>
      <c r="KVL100" s="0"/>
      <c r="KVM100" s="0"/>
      <c r="KVN100" s="0"/>
      <c r="KVO100" s="0"/>
      <c r="KVP100" s="0"/>
      <c r="KVQ100" s="0"/>
      <c r="KVR100" s="0"/>
      <c r="KVS100" s="0"/>
      <c r="KVT100" s="0"/>
      <c r="KVU100" s="0"/>
      <c r="KVV100" s="0"/>
      <c r="KVW100" s="0"/>
      <c r="KVX100" s="0"/>
      <c r="KVY100" s="0"/>
      <c r="KVZ100" s="0"/>
      <c r="KWA100" s="0"/>
      <c r="KWB100" s="0"/>
      <c r="KWC100" s="0"/>
      <c r="KWD100" s="0"/>
      <c r="KWE100" s="0"/>
      <c r="KWF100" s="0"/>
      <c r="KWG100" s="0"/>
      <c r="KWH100" s="0"/>
      <c r="KWI100" s="0"/>
      <c r="KWJ100" s="0"/>
      <c r="KWK100" s="0"/>
      <c r="KWL100" s="0"/>
      <c r="KWM100" s="0"/>
      <c r="KWN100" s="0"/>
      <c r="KWO100" s="0"/>
      <c r="KWP100" s="0"/>
      <c r="KWQ100" s="0"/>
      <c r="KWR100" s="0"/>
      <c r="KWS100" s="0"/>
      <c r="KWT100" s="0"/>
      <c r="KWU100" s="0"/>
      <c r="KWV100" s="0"/>
      <c r="KWW100" s="0"/>
      <c r="KWX100" s="0"/>
      <c r="KWY100" s="0"/>
      <c r="KWZ100" s="0"/>
      <c r="KXA100" s="0"/>
      <c r="KXB100" s="0"/>
      <c r="KXC100" s="0"/>
      <c r="KXD100" s="0"/>
      <c r="KXE100" s="0"/>
      <c r="KXF100" s="0"/>
      <c r="KXG100" s="0"/>
      <c r="KXH100" s="0"/>
      <c r="KXI100" s="0"/>
      <c r="KXJ100" s="0"/>
      <c r="KXK100" s="0"/>
      <c r="KXL100" s="0"/>
      <c r="KXM100" s="0"/>
      <c r="KXN100" s="0"/>
      <c r="KXO100" s="0"/>
      <c r="KXP100" s="0"/>
      <c r="KXQ100" s="0"/>
      <c r="KXR100" s="0"/>
      <c r="KXS100" s="0"/>
      <c r="KXT100" s="0"/>
      <c r="KXU100" s="0"/>
      <c r="KXV100" s="0"/>
      <c r="KXW100" s="0"/>
      <c r="KXX100" s="0"/>
      <c r="KXY100" s="0"/>
      <c r="KXZ100" s="0"/>
      <c r="KYA100" s="0"/>
      <c r="KYB100" s="0"/>
      <c r="KYC100" s="0"/>
      <c r="KYD100" s="0"/>
      <c r="KYE100" s="0"/>
      <c r="KYF100" s="0"/>
      <c r="KYG100" s="0"/>
      <c r="KYH100" s="0"/>
      <c r="KYI100" s="0"/>
      <c r="KYJ100" s="0"/>
      <c r="KYK100" s="0"/>
      <c r="KYL100" s="0"/>
      <c r="KYM100" s="0"/>
      <c r="KYN100" s="0"/>
      <c r="KYO100" s="0"/>
      <c r="KYP100" s="0"/>
      <c r="KYQ100" s="0"/>
      <c r="KYR100" s="0"/>
      <c r="KYS100" s="0"/>
      <c r="KYT100" s="0"/>
      <c r="KYU100" s="0"/>
      <c r="KYV100" s="0"/>
      <c r="KYW100" s="0"/>
      <c r="KYX100" s="0"/>
      <c r="KYY100" s="0"/>
      <c r="KYZ100" s="0"/>
      <c r="KZA100" s="0"/>
      <c r="KZB100" s="0"/>
      <c r="KZC100" s="0"/>
      <c r="KZD100" s="0"/>
      <c r="KZE100" s="0"/>
      <c r="KZF100" s="0"/>
      <c r="KZG100" s="0"/>
      <c r="KZH100" s="0"/>
      <c r="KZI100" s="0"/>
      <c r="KZJ100" s="0"/>
      <c r="KZK100" s="0"/>
      <c r="KZL100" s="0"/>
      <c r="KZM100" s="0"/>
      <c r="KZN100" s="0"/>
      <c r="KZO100" s="0"/>
      <c r="KZP100" s="0"/>
      <c r="KZQ100" s="0"/>
      <c r="KZR100" s="0"/>
      <c r="KZS100" s="0"/>
      <c r="KZT100" s="0"/>
      <c r="KZU100" s="0"/>
      <c r="KZV100" s="0"/>
      <c r="KZW100" s="0"/>
      <c r="KZX100" s="0"/>
      <c r="KZY100" s="0"/>
      <c r="KZZ100" s="0"/>
      <c r="LAA100" s="0"/>
      <c r="LAB100" s="0"/>
      <c r="LAC100" s="0"/>
      <c r="LAD100" s="0"/>
      <c r="LAE100" s="0"/>
      <c r="LAF100" s="0"/>
      <c r="LAG100" s="0"/>
      <c r="LAH100" s="0"/>
      <c r="LAI100" s="0"/>
      <c r="LAJ100" s="0"/>
      <c r="LAK100" s="0"/>
      <c r="LAL100" s="0"/>
      <c r="LAM100" s="0"/>
      <c r="LAN100" s="0"/>
      <c r="LAO100" s="0"/>
      <c r="LAP100" s="0"/>
      <c r="LAQ100" s="0"/>
      <c r="LAR100" s="0"/>
      <c r="LAS100" s="0"/>
      <c r="LAT100" s="0"/>
      <c r="LAU100" s="0"/>
      <c r="LAV100" s="0"/>
      <c r="LAW100" s="0"/>
      <c r="LAX100" s="0"/>
      <c r="LAY100" s="0"/>
      <c r="LAZ100" s="0"/>
      <c r="LBA100" s="0"/>
      <c r="LBB100" s="0"/>
      <c r="LBC100" s="0"/>
      <c r="LBD100" s="0"/>
      <c r="LBE100" s="0"/>
      <c r="LBF100" s="0"/>
      <c r="LBG100" s="0"/>
      <c r="LBH100" s="0"/>
      <c r="LBI100" s="0"/>
      <c r="LBJ100" s="0"/>
      <c r="LBK100" s="0"/>
      <c r="LBL100" s="0"/>
      <c r="LBM100" s="0"/>
      <c r="LBN100" s="0"/>
      <c r="LBO100" s="0"/>
      <c r="LBP100" s="0"/>
      <c r="LBQ100" s="0"/>
      <c r="LBR100" s="0"/>
      <c r="LBS100" s="0"/>
      <c r="LBT100" s="0"/>
      <c r="LBU100" s="0"/>
      <c r="LBV100" s="0"/>
      <c r="LBW100" s="0"/>
      <c r="LBX100" s="0"/>
      <c r="LBY100" s="0"/>
      <c r="LBZ100" s="0"/>
      <c r="LCA100" s="0"/>
      <c r="LCB100" s="0"/>
      <c r="LCC100" s="0"/>
      <c r="LCD100" s="0"/>
      <c r="LCE100" s="0"/>
      <c r="LCF100" s="0"/>
      <c r="LCG100" s="0"/>
      <c r="LCH100" s="0"/>
      <c r="LCI100" s="0"/>
      <c r="LCJ100" s="0"/>
      <c r="LCK100" s="0"/>
      <c r="LCL100" s="0"/>
      <c r="LCM100" s="0"/>
      <c r="LCN100" s="0"/>
      <c r="LCO100" s="0"/>
      <c r="LCP100" s="0"/>
      <c r="LCQ100" s="0"/>
      <c r="LCR100" s="0"/>
      <c r="LCS100" s="0"/>
      <c r="LCT100" s="0"/>
      <c r="LCU100" s="0"/>
      <c r="LCV100" s="0"/>
      <c r="LCW100" s="0"/>
      <c r="LCX100" s="0"/>
      <c r="LCY100" s="0"/>
      <c r="LCZ100" s="0"/>
      <c r="LDA100" s="0"/>
      <c r="LDB100" s="0"/>
      <c r="LDC100" s="0"/>
      <c r="LDD100" s="0"/>
      <c r="LDE100" s="0"/>
      <c r="LDF100" s="0"/>
      <c r="LDG100" s="0"/>
      <c r="LDH100" s="0"/>
      <c r="LDI100" s="0"/>
      <c r="LDJ100" s="0"/>
      <c r="LDK100" s="0"/>
      <c r="LDL100" s="0"/>
      <c r="LDM100" s="0"/>
      <c r="LDN100" s="0"/>
      <c r="LDO100" s="0"/>
      <c r="LDP100" s="0"/>
      <c r="LDQ100" s="0"/>
      <c r="LDR100" s="0"/>
      <c r="LDS100" s="0"/>
      <c r="LDT100" s="0"/>
      <c r="LDU100" s="0"/>
      <c r="LDV100" s="0"/>
      <c r="LDW100" s="0"/>
      <c r="LDX100" s="0"/>
      <c r="LDY100" s="0"/>
      <c r="LDZ100" s="0"/>
      <c r="LEA100" s="0"/>
      <c r="LEB100" s="0"/>
      <c r="LEC100" s="0"/>
      <c r="LED100" s="0"/>
      <c r="LEE100" s="0"/>
      <c r="LEF100" s="0"/>
      <c r="LEG100" s="0"/>
      <c r="LEH100" s="0"/>
      <c r="LEI100" s="0"/>
      <c r="LEJ100" s="0"/>
      <c r="LEK100" s="0"/>
      <c r="LEL100" s="0"/>
      <c r="LEM100" s="0"/>
      <c r="LEN100" s="0"/>
      <c r="LEO100" s="0"/>
      <c r="LEP100" s="0"/>
      <c r="LEQ100" s="0"/>
      <c r="LER100" s="0"/>
      <c r="LES100" s="0"/>
      <c r="LET100" s="0"/>
      <c r="LEU100" s="0"/>
      <c r="LEV100" s="0"/>
      <c r="LEW100" s="0"/>
      <c r="LEX100" s="0"/>
      <c r="LEY100" s="0"/>
      <c r="LEZ100" s="0"/>
      <c r="LFA100" s="0"/>
      <c r="LFB100" s="0"/>
      <c r="LFC100" s="0"/>
      <c r="LFD100" s="0"/>
      <c r="LFE100" s="0"/>
      <c r="LFF100" s="0"/>
      <c r="LFG100" s="0"/>
      <c r="LFH100" s="0"/>
      <c r="LFI100" s="0"/>
      <c r="LFJ100" s="0"/>
      <c r="LFK100" s="0"/>
      <c r="LFL100" s="0"/>
      <c r="LFM100" s="0"/>
      <c r="LFN100" s="0"/>
      <c r="LFO100" s="0"/>
      <c r="LFP100" s="0"/>
      <c r="LFQ100" s="0"/>
      <c r="LFR100" s="0"/>
      <c r="LFS100" s="0"/>
      <c r="LFT100" s="0"/>
      <c r="LFU100" s="0"/>
      <c r="LFV100" s="0"/>
      <c r="LFW100" s="0"/>
      <c r="LFX100" s="0"/>
      <c r="LFY100" s="0"/>
      <c r="LFZ100" s="0"/>
      <c r="LGA100" s="0"/>
      <c r="LGB100" s="0"/>
      <c r="LGC100" s="0"/>
      <c r="LGD100" s="0"/>
      <c r="LGE100" s="0"/>
      <c r="LGF100" s="0"/>
      <c r="LGG100" s="0"/>
      <c r="LGH100" s="0"/>
      <c r="LGI100" s="0"/>
      <c r="LGJ100" s="0"/>
      <c r="LGK100" s="0"/>
      <c r="LGL100" s="0"/>
      <c r="LGM100" s="0"/>
      <c r="LGN100" s="0"/>
      <c r="LGO100" s="0"/>
      <c r="LGP100" s="0"/>
      <c r="LGQ100" s="0"/>
      <c r="LGR100" s="0"/>
      <c r="LGS100" s="0"/>
      <c r="LGT100" s="0"/>
      <c r="LGU100" s="0"/>
      <c r="LGV100" s="0"/>
      <c r="LGW100" s="0"/>
      <c r="LGX100" s="0"/>
      <c r="LGY100" s="0"/>
      <c r="LGZ100" s="0"/>
      <c r="LHA100" s="0"/>
      <c r="LHB100" s="0"/>
      <c r="LHC100" s="0"/>
      <c r="LHD100" s="0"/>
      <c r="LHE100" s="0"/>
      <c r="LHF100" s="0"/>
      <c r="LHG100" s="0"/>
      <c r="LHH100" s="0"/>
      <c r="LHI100" s="0"/>
      <c r="LHJ100" s="0"/>
      <c r="LHK100" s="0"/>
      <c r="LHL100" s="0"/>
      <c r="LHM100" s="0"/>
      <c r="LHN100" s="0"/>
      <c r="LHO100" s="0"/>
      <c r="LHP100" s="0"/>
      <c r="LHQ100" s="0"/>
      <c r="LHR100" s="0"/>
      <c r="LHS100" s="0"/>
      <c r="LHT100" s="0"/>
      <c r="LHU100" s="0"/>
      <c r="LHV100" s="0"/>
      <c r="LHW100" s="0"/>
      <c r="LHX100" s="0"/>
      <c r="LHY100" s="0"/>
      <c r="LHZ100" s="0"/>
      <c r="LIA100" s="0"/>
      <c r="LIB100" s="0"/>
      <c r="LIC100" s="0"/>
      <c r="LID100" s="0"/>
      <c r="LIE100" s="0"/>
      <c r="LIF100" s="0"/>
      <c r="LIG100" s="0"/>
      <c r="LIH100" s="0"/>
      <c r="LII100" s="0"/>
      <c r="LIJ100" s="0"/>
      <c r="LIK100" s="0"/>
      <c r="LIL100" s="0"/>
      <c r="LIM100" s="0"/>
      <c r="LIN100" s="0"/>
      <c r="LIO100" s="0"/>
      <c r="LIP100" s="0"/>
      <c r="LIQ100" s="0"/>
      <c r="LIR100" s="0"/>
      <c r="LIS100" s="0"/>
      <c r="LIT100" s="0"/>
      <c r="LIU100" s="0"/>
      <c r="LIV100" s="0"/>
      <c r="LIW100" s="0"/>
      <c r="LIX100" s="0"/>
      <c r="LIY100" s="0"/>
      <c r="LIZ100" s="0"/>
      <c r="LJA100" s="0"/>
      <c r="LJB100" s="0"/>
      <c r="LJC100" s="0"/>
      <c r="LJD100" s="0"/>
      <c r="LJE100" s="0"/>
      <c r="LJF100" s="0"/>
      <c r="LJG100" s="0"/>
      <c r="LJH100" s="0"/>
      <c r="LJI100" s="0"/>
      <c r="LJJ100" s="0"/>
      <c r="LJK100" s="0"/>
      <c r="LJL100" s="0"/>
      <c r="LJM100" s="0"/>
      <c r="LJN100" s="0"/>
      <c r="LJO100" s="0"/>
      <c r="LJP100" s="0"/>
      <c r="LJQ100" s="0"/>
      <c r="LJR100" s="0"/>
      <c r="LJS100" s="0"/>
      <c r="LJT100" s="0"/>
      <c r="LJU100" s="0"/>
      <c r="LJV100" s="0"/>
      <c r="LJW100" s="0"/>
      <c r="LJX100" s="0"/>
      <c r="LJY100" s="0"/>
      <c r="LJZ100" s="0"/>
      <c r="LKA100" s="0"/>
      <c r="LKB100" s="0"/>
      <c r="LKC100" s="0"/>
      <c r="LKD100" s="0"/>
      <c r="LKE100" s="0"/>
      <c r="LKF100" s="0"/>
      <c r="LKG100" s="0"/>
      <c r="LKH100" s="0"/>
      <c r="LKI100" s="0"/>
      <c r="LKJ100" s="0"/>
      <c r="LKK100" s="0"/>
      <c r="LKL100" s="0"/>
      <c r="LKM100" s="0"/>
      <c r="LKN100" s="0"/>
      <c r="LKO100" s="0"/>
      <c r="LKP100" s="0"/>
      <c r="LKQ100" s="0"/>
      <c r="LKR100" s="0"/>
      <c r="LKS100" s="0"/>
      <c r="LKT100" s="0"/>
      <c r="LKU100" s="0"/>
      <c r="LKV100" s="0"/>
      <c r="LKW100" s="0"/>
      <c r="LKX100" s="0"/>
      <c r="LKY100" s="0"/>
      <c r="LKZ100" s="0"/>
      <c r="LLA100" s="0"/>
      <c r="LLB100" s="0"/>
      <c r="LLC100" s="0"/>
      <c r="LLD100" s="0"/>
      <c r="LLE100" s="0"/>
      <c r="LLF100" s="0"/>
      <c r="LLG100" s="0"/>
      <c r="LLH100" s="0"/>
      <c r="LLI100" s="0"/>
      <c r="LLJ100" s="0"/>
      <c r="LLK100" s="0"/>
      <c r="LLL100" s="0"/>
      <c r="LLM100" s="0"/>
      <c r="LLN100" s="0"/>
      <c r="LLO100" s="0"/>
      <c r="LLP100" s="0"/>
      <c r="LLQ100" s="0"/>
      <c r="LLR100" s="0"/>
      <c r="LLS100" s="0"/>
      <c r="LLT100" s="0"/>
      <c r="LLU100" s="0"/>
      <c r="LLV100" s="0"/>
      <c r="LLW100" s="0"/>
      <c r="LLX100" s="0"/>
      <c r="LLY100" s="0"/>
      <c r="LLZ100" s="0"/>
      <c r="LMA100" s="0"/>
      <c r="LMB100" s="0"/>
      <c r="LMC100" s="0"/>
      <c r="LMD100" s="0"/>
      <c r="LME100" s="0"/>
      <c r="LMF100" s="0"/>
      <c r="LMG100" s="0"/>
      <c r="LMH100" s="0"/>
      <c r="LMI100" s="0"/>
      <c r="LMJ100" s="0"/>
      <c r="LMK100" s="0"/>
      <c r="LML100" s="0"/>
      <c r="LMM100" s="0"/>
      <c r="LMN100" s="0"/>
      <c r="LMO100" s="0"/>
      <c r="LMP100" s="0"/>
      <c r="LMQ100" s="0"/>
      <c r="LMR100" s="0"/>
      <c r="LMS100" s="0"/>
      <c r="LMT100" s="0"/>
      <c r="LMU100" s="0"/>
      <c r="LMV100" s="0"/>
      <c r="LMW100" s="0"/>
      <c r="LMX100" s="0"/>
      <c r="LMY100" s="0"/>
      <c r="LMZ100" s="0"/>
      <c r="LNA100" s="0"/>
      <c r="LNB100" s="0"/>
      <c r="LNC100" s="0"/>
      <c r="LND100" s="0"/>
      <c r="LNE100" s="0"/>
      <c r="LNF100" s="0"/>
      <c r="LNG100" s="0"/>
      <c r="LNH100" s="0"/>
      <c r="LNI100" s="0"/>
      <c r="LNJ100" s="0"/>
      <c r="LNK100" s="0"/>
      <c r="LNL100" s="0"/>
      <c r="LNM100" s="0"/>
      <c r="LNN100" s="0"/>
      <c r="LNO100" s="0"/>
      <c r="LNP100" s="0"/>
      <c r="LNQ100" s="0"/>
      <c r="LNR100" s="0"/>
      <c r="LNS100" s="0"/>
      <c r="LNT100" s="0"/>
      <c r="LNU100" s="0"/>
      <c r="LNV100" s="0"/>
      <c r="LNW100" s="0"/>
      <c r="LNX100" s="0"/>
      <c r="LNY100" s="0"/>
      <c r="LNZ100" s="0"/>
      <c r="LOA100" s="0"/>
      <c r="LOB100" s="0"/>
      <c r="LOC100" s="0"/>
      <c r="LOD100" s="0"/>
      <c r="LOE100" s="0"/>
      <c r="LOF100" s="0"/>
      <c r="LOG100" s="0"/>
      <c r="LOH100" s="0"/>
      <c r="LOI100" s="0"/>
      <c r="LOJ100" s="0"/>
      <c r="LOK100" s="0"/>
      <c r="LOL100" s="0"/>
      <c r="LOM100" s="0"/>
      <c r="LON100" s="0"/>
      <c r="LOO100" s="0"/>
      <c r="LOP100" s="0"/>
      <c r="LOQ100" s="0"/>
      <c r="LOR100" s="0"/>
      <c r="LOS100" s="0"/>
      <c r="LOT100" s="0"/>
      <c r="LOU100" s="0"/>
      <c r="LOV100" s="0"/>
      <c r="LOW100" s="0"/>
      <c r="LOX100" s="0"/>
      <c r="LOY100" s="0"/>
      <c r="LOZ100" s="0"/>
      <c r="LPA100" s="0"/>
      <c r="LPB100" s="0"/>
      <c r="LPC100" s="0"/>
      <c r="LPD100" s="0"/>
      <c r="LPE100" s="0"/>
      <c r="LPF100" s="0"/>
      <c r="LPG100" s="0"/>
      <c r="LPH100" s="0"/>
      <c r="LPI100" s="0"/>
      <c r="LPJ100" s="0"/>
      <c r="LPK100" s="0"/>
      <c r="LPL100" s="0"/>
      <c r="LPM100" s="0"/>
      <c r="LPN100" s="0"/>
      <c r="LPO100" s="0"/>
      <c r="LPP100" s="0"/>
      <c r="LPQ100" s="0"/>
      <c r="LPR100" s="0"/>
      <c r="LPS100" s="0"/>
      <c r="LPT100" s="0"/>
      <c r="LPU100" s="0"/>
      <c r="LPV100" s="0"/>
      <c r="LPW100" s="0"/>
      <c r="LPX100" s="0"/>
      <c r="LPY100" s="0"/>
      <c r="LPZ100" s="0"/>
      <c r="LQA100" s="0"/>
      <c r="LQB100" s="0"/>
      <c r="LQC100" s="0"/>
      <c r="LQD100" s="0"/>
      <c r="LQE100" s="0"/>
      <c r="LQF100" s="0"/>
      <c r="LQG100" s="0"/>
      <c r="LQH100" s="0"/>
      <c r="LQI100" s="0"/>
      <c r="LQJ100" s="0"/>
      <c r="LQK100" s="0"/>
      <c r="LQL100" s="0"/>
      <c r="LQM100" s="0"/>
      <c r="LQN100" s="0"/>
      <c r="LQO100" s="0"/>
      <c r="LQP100" s="0"/>
      <c r="LQQ100" s="0"/>
      <c r="LQR100" s="0"/>
      <c r="LQS100" s="0"/>
      <c r="LQT100" s="0"/>
      <c r="LQU100" s="0"/>
      <c r="LQV100" s="0"/>
      <c r="LQW100" s="0"/>
      <c r="LQX100" s="0"/>
      <c r="LQY100" s="0"/>
      <c r="LQZ100" s="0"/>
      <c r="LRA100" s="0"/>
      <c r="LRB100" s="0"/>
      <c r="LRC100" s="0"/>
      <c r="LRD100" s="0"/>
      <c r="LRE100" s="0"/>
      <c r="LRF100" s="0"/>
      <c r="LRG100" s="0"/>
      <c r="LRH100" s="0"/>
      <c r="LRI100" s="0"/>
      <c r="LRJ100" s="0"/>
      <c r="LRK100" s="0"/>
      <c r="LRL100" s="0"/>
      <c r="LRM100" s="0"/>
      <c r="LRN100" s="0"/>
      <c r="LRO100" s="0"/>
      <c r="LRP100" s="0"/>
      <c r="LRQ100" s="0"/>
      <c r="LRR100" s="0"/>
      <c r="LRS100" s="0"/>
      <c r="LRT100" s="0"/>
      <c r="LRU100" s="0"/>
      <c r="LRV100" s="0"/>
      <c r="LRW100" s="0"/>
      <c r="LRX100" s="0"/>
      <c r="LRY100" s="0"/>
      <c r="LRZ100" s="0"/>
      <c r="LSA100" s="0"/>
      <c r="LSB100" s="0"/>
      <c r="LSC100" s="0"/>
      <c r="LSD100" s="0"/>
      <c r="LSE100" s="0"/>
      <c r="LSF100" s="0"/>
      <c r="LSG100" s="0"/>
      <c r="LSH100" s="0"/>
      <c r="LSI100" s="0"/>
      <c r="LSJ100" s="0"/>
      <c r="LSK100" s="0"/>
      <c r="LSL100" s="0"/>
      <c r="LSM100" s="0"/>
      <c r="LSN100" s="0"/>
      <c r="LSO100" s="0"/>
      <c r="LSP100" s="0"/>
      <c r="LSQ100" s="0"/>
      <c r="LSR100" s="0"/>
      <c r="LSS100" s="0"/>
      <c r="LST100" s="0"/>
      <c r="LSU100" s="0"/>
      <c r="LSV100" s="0"/>
      <c r="LSW100" s="0"/>
      <c r="LSX100" s="0"/>
      <c r="LSY100" s="0"/>
      <c r="LSZ100" s="0"/>
      <c r="LTA100" s="0"/>
      <c r="LTB100" s="0"/>
      <c r="LTC100" s="0"/>
      <c r="LTD100" s="0"/>
      <c r="LTE100" s="0"/>
      <c r="LTF100" s="0"/>
      <c r="LTG100" s="0"/>
      <c r="LTH100" s="0"/>
      <c r="LTI100" s="0"/>
      <c r="LTJ100" s="0"/>
      <c r="LTK100" s="0"/>
      <c r="LTL100" s="0"/>
      <c r="LTM100" s="0"/>
      <c r="LTN100" s="0"/>
      <c r="LTO100" s="0"/>
      <c r="LTP100" s="0"/>
      <c r="LTQ100" s="0"/>
      <c r="LTR100" s="0"/>
      <c r="LTS100" s="0"/>
      <c r="LTT100" s="0"/>
      <c r="LTU100" s="0"/>
      <c r="LTV100" s="0"/>
      <c r="LTW100" s="0"/>
      <c r="LTX100" s="0"/>
      <c r="LTY100" s="0"/>
      <c r="LTZ100" s="0"/>
      <c r="LUA100" s="0"/>
      <c r="LUB100" s="0"/>
      <c r="LUC100" s="0"/>
      <c r="LUD100" s="0"/>
      <c r="LUE100" s="0"/>
      <c r="LUF100" s="0"/>
      <c r="LUG100" s="0"/>
      <c r="LUH100" s="0"/>
      <c r="LUI100" s="0"/>
      <c r="LUJ100" s="0"/>
      <c r="LUK100" s="0"/>
      <c r="LUL100" s="0"/>
      <c r="LUM100" s="0"/>
      <c r="LUN100" s="0"/>
      <c r="LUO100" s="0"/>
      <c r="LUP100" s="0"/>
      <c r="LUQ100" s="0"/>
      <c r="LUR100" s="0"/>
      <c r="LUS100" s="0"/>
      <c r="LUT100" s="0"/>
      <c r="LUU100" s="0"/>
      <c r="LUV100" s="0"/>
      <c r="LUW100" s="0"/>
      <c r="LUX100" s="0"/>
      <c r="LUY100" s="0"/>
      <c r="LUZ100" s="0"/>
      <c r="LVA100" s="0"/>
      <c r="LVB100" s="0"/>
      <c r="LVC100" s="0"/>
      <c r="LVD100" s="0"/>
      <c r="LVE100" s="0"/>
      <c r="LVF100" s="0"/>
      <c r="LVG100" s="0"/>
      <c r="LVH100" s="0"/>
      <c r="LVI100" s="0"/>
      <c r="LVJ100" s="0"/>
      <c r="LVK100" s="0"/>
      <c r="LVL100" s="0"/>
      <c r="LVM100" s="0"/>
      <c r="LVN100" s="0"/>
      <c r="LVO100" s="0"/>
      <c r="LVP100" s="0"/>
      <c r="LVQ100" s="0"/>
      <c r="LVR100" s="0"/>
      <c r="LVS100" s="0"/>
      <c r="LVT100" s="0"/>
      <c r="LVU100" s="0"/>
      <c r="LVV100" s="0"/>
      <c r="LVW100" s="0"/>
      <c r="LVX100" s="0"/>
      <c r="LVY100" s="0"/>
      <c r="LVZ100" s="0"/>
      <c r="LWA100" s="0"/>
      <c r="LWB100" s="0"/>
      <c r="LWC100" s="0"/>
      <c r="LWD100" s="0"/>
      <c r="LWE100" s="0"/>
      <c r="LWF100" s="0"/>
      <c r="LWG100" s="0"/>
      <c r="LWH100" s="0"/>
      <c r="LWI100" s="0"/>
      <c r="LWJ100" s="0"/>
      <c r="LWK100" s="0"/>
      <c r="LWL100" s="0"/>
      <c r="LWM100" s="0"/>
      <c r="LWN100" s="0"/>
      <c r="LWO100" s="0"/>
      <c r="LWP100" s="0"/>
      <c r="LWQ100" s="0"/>
      <c r="LWR100" s="0"/>
      <c r="LWS100" s="0"/>
      <c r="LWT100" s="0"/>
      <c r="LWU100" s="0"/>
      <c r="LWV100" s="0"/>
      <c r="LWW100" s="0"/>
      <c r="LWX100" s="0"/>
      <c r="LWY100" s="0"/>
      <c r="LWZ100" s="0"/>
      <c r="LXA100" s="0"/>
      <c r="LXB100" s="0"/>
      <c r="LXC100" s="0"/>
      <c r="LXD100" s="0"/>
      <c r="LXE100" s="0"/>
      <c r="LXF100" s="0"/>
      <c r="LXG100" s="0"/>
      <c r="LXH100" s="0"/>
      <c r="LXI100" s="0"/>
      <c r="LXJ100" s="0"/>
      <c r="LXK100" s="0"/>
      <c r="LXL100" s="0"/>
      <c r="LXM100" s="0"/>
      <c r="LXN100" s="0"/>
      <c r="LXO100" s="0"/>
      <c r="LXP100" s="0"/>
      <c r="LXQ100" s="0"/>
      <c r="LXR100" s="0"/>
      <c r="LXS100" s="0"/>
      <c r="LXT100" s="0"/>
      <c r="LXU100" s="0"/>
      <c r="LXV100" s="0"/>
      <c r="LXW100" s="0"/>
      <c r="LXX100" s="0"/>
      <c r="LXY100" s="0"/>
      <c r="LXZ100" s="0"/>
      <c r="LYA100" s="0"/>
      <c r="LYB100" s="0"/>
      <c r="LYC100" s="0"/>
      <c r="LYD100" s="0"/>
      <c r="LYE100" s="0"/>
      <c r="LYF100" s="0"/>
      <c r="LYG100" s="0"/>
      <c r="LYH100" s="0"/>
      <c r="LYI100" s="0"/>
      <c r="LYJ100" s="0"/>
      <c r="LYK100" s="0"/>
      <c r="LYL100" s="0"/>
      <c r="LYM100" s="0"/>
      <c r="LYN100" s="0"/>
      <c r="LYO100" s="0"/>
      <c r="LYP100" s="0"/>
      <c r="LYQ100" s="0"/>
      <c r="LYR100" s="0"/>
      <c r="LYS100" s="0"/>
      <c r="LYT100" s="0"/>
      <c r="LYU100" s="0"/>
      <c r="LYV100" s="0"/>
      <c r="LYW100" s="0"/>
      <c r="LYX100" s="0"/>
      <c r="LYY100" s="0"/>
      <c r="LYZ100" s="0"/>
      <c r="LZA100" s="0"/>
      <c r="LZB100" s="0"/>
      <c r="LZC100" s="0"/>
      <c r="LZD100" s="0"/>
      <c r="LZE100" s="0"/>
      <c r="LZF100" s="0"/>
      <c r="LZG100" s="0"/>
      <c r="LZH100" s="0"/>
      <c r="LZI100" s="0"/>
      <c r="LZJ100" s="0"/>
      <c r="LZK100" s="0"/>
      <c r="LZL100" s="0"/>
      <c r="LZM100" s="0"/>
      <c r="LZN100" s="0"/>
      <c r="LZO100" s="0"/>
      <c r="LZP100" s="0"/>
      <c r="LZQ100" s="0"/>
      <c r="LZR100" s="0"/>
      <c r="LZS100" s="0"/>
      <c r="LZT100" s="0"/>
      <c r="LZU100" s="0"/>
      <c r="LZV100" s="0"/>
      <c r="LZW100" s="0"/>
      <c r="LZX100" s="0"/>
      <c r="LZY100" s="0"/>
      <c r="LZZ100" s="0"/>
      <c r="MAA100" s="0"/>
      <c r="MAB100" s="0"/>
      <c r="MAC100" s="0"/>
      <c r="MAD100" s="0"/>
      <c r="MAE100" s="0"/>
      <c r="MAF100" s="0"/>
      <c r="MAG100" s="0"/>
      <c r="MAH100" s="0"/>
      <c r="MAI100" s="0"/>
      <c r="MAJ100" s="0"/>
      <c r="MAK100" s="0"/>
      <c r="MAL100" s="0"/>
      <c r="MAM100" s="0"/>
      <c r="MAN100" s="0"/>
      <c r="MAO100" s="0"/>
      <c r="MAP100" s="0"/>
      <c r="MAQ100" s="0"/>
      <c r="MAR100" s="0"/>
      <c r="MAS100" s="0"/>
      <c r="MAT100" s="0"/>
      <c r="MAU100" s="0"/>
      <c r="MAV100" s="0"/>
      <c r="MAW100" s="0"/>
      <c r="MAX100" s="0"/>
      <c r="MAY100" s="0"/>
      <c r="MAZ100" s="0"/>
      <c r="MBA100" s="0"/>
      <c r="MBB100" s="0"/>
      <c r="MBC100" s="0"/>
      <c r="MBD100" s="0"/>
      <c r="MBE100" s="0"/>
      <c r="MBF100" s="0"/>
      <c r="MBG100" s="0"/>
      <c r="MBH100" s="0"/>
      <c r="MBI100" s="0"/>
      <c r="MBJ100" s="0"/>
      <c r="MBK100" s="0"/>
      <c r="MBL100" s="0"/>
      <c r="MBM100" s="0"/>
      <c r="MBN100" s="0"/>
      <c r="MBO100" s="0"/>
      <c r="MBP100" s="0"/>
      <c r="MBQ100" s="0"/>
      <c r="MBR100" s="0"/>
      <c r="MBS100" s="0"/>
      <c r="MBT100" s="0"/>
      <c r="MBU100" s="0"/>
      <c r="MBV100" s="0"/>
      <c r="MBW100" s="0"/>
      <c r="MBX100" s="0"/>
      <c r="MBY100" s="0"/>
      <c r="MBZ100" s="0"/>
      <c r="MCA100" s="0"/>
      <c r="MCB100" s="0"/>
      <c r="MCC100" s="0"/>
      <c r="MCD100" s="0"/>
      <c r="MCE100" s="0"/>
      <c r="MCF100" s="0"/>
      <c r="MCG100" s="0"/>
      <c r="MCH100" s="0"/>
      <c r="MCI100" s="0"/>
      <c r="MCJ100" s="0"/>
      <c r="MCK100" s="0"/>
      <c r="MCL100" s="0"/>
      <c r="MCM100" s="0"/>
      <c r="MCN100" s="0"/>
      <c r="MCO100" s="0"/>
      <c r="MCP100" s="0"/>
      <c r="MCQ100" s="0"/>
      <c r="MCR100" s="0"/>
      <c r="MCS100" s="0"/>
      <c r="MCT100" s="0"/>
      <c r="MCU100" s="0"/>
      <c r="MCV100" s="0"/>
      <c r="MCW100" s="0"/>
      <c r="MCX100" s="0"/>
      <c r="MCY100" s="0"/>
      <c r="MCZ100" s="0"/>
      <c r="MDA100" s="0"/>
      <c r="MDB100" s="0"/>
      <c r="MDC100" s="0"/>
      <c r="MDD100" s="0"/>
      <c r="MDE100" s="0"/>
      <c r="MDF100" s="0"/>
      <c r="MDG100" s="0"/>
      <c r="MDH100" s="0"/>
      <c r="MDI100" s="0"/>
      <c r="MDJ100" s="0"/>
      <c r="MDK100" s="0"/>
      <c r="MDL100" s="0"/>
      <c r="MDM100" s="0"/>
      <c r="MDN100" s="0"/>
      <c r="MDO100" s="0"/>
      <c r="MDP100" s="0"/>
      <c r="MDQ100" s="0"/>
      <c r="MDR100" s="0"/>
      <c r="MDS100" s="0"/>
      <c r="MDT100" s="0"/>
      <c r="MDU100" s="0"/>
      <c r="MDV100" s="0"/>
      <c r="MDW100" s="0"/>
      <c r="MDX100" s="0"/>
      <c r="MDY100" s="0"/>
      <c r="MDZ100" s="0"/>
      <c r="MEA100" s="0"/>
      <c r="MEB100" s="0"/>
      <c r="MEC100" s="0"/>
      <c r="MED100" s="0"/>
      <c r="MEE100" s="0"/>
      <c r="MEF100" s="0"/>
      <c r="MEG100" s="0"/>
      <c r="MEH100" s="0"/>
      <c r="MEI100" s="0"/>
      <c r="MEJ100" s="0"/>
      <c r="MEK100" s="0"/>
      <c r="MEL100" s="0"/>
      <c r="MEM100" s="0"/>
      <c r="MEN100" s="0"/>
      <c r="MEO100" s="0"/>
      <c r="MEP100" s="0"/>
      <c r="MEQ100" s="0"/>
      <c r="MER100" s="0"/>
      <c r="MES100" s="0"/>
      <c r="MET100" s="0"/>
      <c r="MEU100" s="0"/>
      <c r="MEV100" s="0"/>
      <c r="MEW100" s="0"/>
      <c r="MEX100" s="0"/>
      <c r="MEY100" s="0"/>
      <c r="MEZ100" s="0"/>
      <c r="MFA100" s="0"/>
      <c r="MFB100" s="0"/>
      <c r="MFC100" s="0"/>
      <c r="MFD100" s="0"/>
      <c r="MFE100" s="0"/>
      <c r="MFF100" s="0"/>
      <c r="MFG100" s="0"/>
      <c r="MFH100" s="0"/>
      <c r="MFI100" s="0"/>
      <c r="MFJ100" s="0"/>
      <c r="MFK100" s="0"/>
      <c r="MFL100" s="0"/>
      <c r="MFM100" s="0"/>
      <c r="MFN100" s="0"/>
      <c r="MFO100" s="0"/>
      <c r="MFP100" s="0"/>
      <c r="MFQ100" s="0"/>
      <c r="MFR100" s="0"/>
      <c r="MFS100" s="0"/>
      <c r="MFT100" s="0"/>
      <c r="MFU100" s="0"/>
      <c r="MFV100" s="0"/>
      <c r="MFW100" s="0"/>
      <c r="MFX100" s="0"/>
      <c r="MFY100" s="0"/>
      <c r="MFZ100" s="0"/>
      <c r="MGA100" s="0"/>
      <c r="MGB100" s="0"/>
      <c r="MGC100" s="0"/>
      <c r="MGD100" s="0"/>
      <c r="MGE100" s="0"/>
      <c r="MGF100" s="0"/>
      <c r="MGG100" s="0"/>
      <c r="MGH100" s="0"/>
      <c r="MGI100" s="0"/>
      <c r="MGJ100" s="0"/>
      <c r="MGK100" s="0"/>
      <c r="MGL100" s="0"/>
      <c r="MGM100" s="0"/>
      <c r="MGN100" s="0"/>
      <c r="MGO100" s="0"/>
      <c r="MGP100" s="0"/>
      <c r="MGQ100" s="0"/>
      <c r="MGR100" s="0"/>
      <c r="MGS100" s="0"/>
      <c r="MGT100" s="0"/>
      <c r="MGU100" s="0"/>
      <c r="MGV100" s="0"/>
      <c r="MGW100" s="0"/>
      <c r="MGX100" s="0"/>
      <c r="MGY100" s="0"/>
      <c r="MGZ100" s="0"/>
      <c r="MHA100" s="0"/>
      <c r="MHB100" s="0"/>
      <c r="MHC100" s="0"/>
      <c r="MHD100" s="0"/>
      <c r="MHE100" s="0"/>
      <c r="MHF100" s="0"/>
      <c r="MHG100" s="0"/>
      <c r="MHH100" s="0"/>
      <c r="MHI100" s="0"/>
      <c r="MHJ100" s="0"/>
      <c r="MHK100" s="0"/>
      <c r="MHL100" s="0"/>
      <c r="MHM100" s="0"/>
      <c r="MHN100" s="0"/>
      <c r="MHO100" s="0"/>
      <c r="MHP100" s="0"/>
      <c r="MHQ100" s="0"/>
      <c r="MHR100" s="0"/>
      <c r="MHS100" s="0"/>
      <c r="MHT100" s="0"/>
      <c r="MHU100" s="0"/>
      <c r="MHV100" s="0"/>
      <c r="MHW100" s="0"/>
      <c r="MHX100" s="0"/>
      <c r="MHY100" s="0"/>
      <c r="MHZ100" s="0"/>
      <c r="MIA100" s="0"/>
      <c r="MIB100" s="0"/>
      <c r="MIC100" s="0"/>
      <c r="MID100" s="0"/>
      <c r="MIE100" s="0"/>
      <c r="MIF100" s="0"/>
      <c r="MIG100" s="0"/>
      <c r="MIH100" s="0"/>
      <c r="MII100" s="0"/>
      <c r="MIJ100" s="0"/>
      <c r="MIK100" s="0"/>
      <c r="MIL100" s="0"/>
      <c r="MIM100" s="0"/>
      <c r="MIN100" s="0"/>
      <c r="MIO100" s="0"/>
      <c r="MIP100" s="0"/>
      <c r="MIQ100" s="0"/>
      <c r="MIR100" s="0"/>
      <c r="MIS100" s="0"/>
      <c r="MIT100" s="0"/>
      <c r="MIU100" s="0"/>
      <c r="MIV100" s="0"/>
      <c r="MIW100" s="0"/>
      <c r="MIX100" s="0"/>
      <c r="MIY100" s="0"/>
      <c r="MIZ100" s="0"/>
      <c r="MJA100" s="0"/>
      <c r="MJB100" s="0"/>
      <c r="MJC100" s="0"/>
      <c r="MJD100" s="0"/>
      <c r="MJE100" s="0"/>
      <c r="MJF100" s="0"/>
      <c r="MJG100" s="0"/>
      <c r="MJH100" s="0"/>
      <c r="MJI100" s="0"/>
      <c r="MJJ100" s="0"/>
      <c r="MJK100" s="0"/>
      <c r="MJL100" s="0"/>
      <c r="MJM100" s="0"/>
      <c r="MJN100" s="0"/>
      <c r="MJO100" s="0"/>
      <c r="MJP100" s="0"/>
      <c r="MJQ100" s="0"/>
      <c r="MJR100" s="0"/>
      <c r="MJS100" s="0"/>
      <c r="MJT100" s="0"/>
      <c r="MJU100" s="0"/>
      <c r="MJV100" s="0"/>
      <c r="MJW100" s="0"/>
      <c r="MJX100" s="0"/>
      <c r="MJY100" s="0"/>
      <c r="MJZ100" s="0"/>
      <c r="MKA100" s="0"/>
      <c r="MKB100" s="0"/>
      <c r="MKC100" s="0"/>
      <c r="MKD100" s="0"/>
      <c r="MKE100" s="0"/>
      <c r="MKF100" s="0"/>
      <c r="MKG100" s="0"/>
      <c r="MKH100" s="0"/>
      <c r="MKI100" s="0"/>
      <c r="MKJ100" s="0"/>
      <c r="MKK100" s="0"/>
      <c r="MKL100" s="0"/>
      <c r="MKM100" s="0"/>
      <c r="MKN100" s="0"/>
      <c r="MKO100" s="0"/>
      <c r="MKP100" s="0"/>
      <c r="MKQ100" s="0"/>
      <c r="MKR100" s="0"/>
      <c r="MKS100" s="0"/>
      <c r="MKT100" s="0"/>
      <c r="MKU100" s="0"/>
      <c r="MKV100" s="0"/>
      <c r="MKW100" s="0"/>
      <c r="MKX100" s="0"/>
      <c r="MKY100" s="0"/>
      <c r="MKZ100" s="0"/>
      <c r="MLA100" s="0"/>
      <c r="MLB100" s="0"/>
      <c r="MLC100" s="0"/>
      <c r="MLD100" s="0"/>
      <c r="MLE100" s="0"/>
      <c r="MLF100" s="0"/>
      <c r="MLG100" s="0"/>
      <c r="MLH100" s="0"/>
      <c r="MLI100" s="0"/>
      <c r="MLJ100" s="0"/>
      <c r="MLK100" s="0"/>
      <c r="MLL100" s="0"/>
      <c r="MLM100" s="0"/>
      <c r="MLN100" s="0"/>
      <c r="MLO100" s="0"/>
      <c r="MLP100" s="0"/>
      <c r="MLQ100" s="0"/>
      <c r="MLR100" s="0"/>
      <c r="MLS100" s="0"/>
      <c r="MLT100" s="0"/>
      <c r="MLU100" s="0"/>
      <c r="MLV100" s="0"/>
      <c r="MLW100" s="0"/>
      <c r="MLX100" s="0"/>
      <c r="MLY100" s="0"/>
      <c r="MLZ100" s="0"/>
      <c r="MMA100" s="0"/>
      <c r="MMB100" s="0"/>
      <c r="MMC100" s="0"/>
      <c r="MMD100" s="0"/>
      <c r="MME100" s="0"/>
      <c r="MMF100" s="0"/>
      <c r="MMG100" s="0"/>
      <c r="MMH100" s="0"/>
      <c r="MMI100" s="0"/>
      <c r="MMJ100" s="0"/>
      <c r="MMK100" s="0"/>
      <c r="MML100" s="0"/>
      <c r="MMM100" s="0"/>
      <c r="MMN100" s="0"/>
      <c r="MMO100" s="0"/>
      <c r="MMP100" s="0"/>
      <c r="MMQ100" s="0"/>
      <c r="MMR100" s="0"/>
      <c r="MMS100" s="0"/>
      <c r="MMT100" s="0"/>
      <c r="MMU100" s="0"/>
      <c r="MMV100" s="0"/>
      <c r="MMW100" s="0"/>
      <c r="MMX100" s="0"/>
      <c r="MMY100" s="0"/>
      <c r="MMZ100" s="0"/>
      <c r="MNA100" s="0"/>
      <c r="MNB100" s="0"/>
      <c r="MNC100" s="0"/>
      <c r="MND100" s="0"/>
      <c r="MNE100" s="0"/>
      <c r="MNF100" s="0"/>
      <c r="MNG100" s="0"/>
      <c r="MNH100" s="0"/>
      <c r="MNI100" s="0"/>
      <c r="MNJ100" s="0"/>
      <c r="MNK100" s="0"/>
      <c r="MNL100" s="0"/>
      <c r="MNM100" s="0"/>
      <c r="MNN100" s="0"/>
      <c r="MNO100" s="0"/>
      <c r="MNP100" s="0"/>
      <c r="MNQ100" s="0"/>
      <c r="MNR100" s="0"/>
      <c r="MNS100" s="0"/>
      <c r="MNT100" s="0"/>
      <c r="MNU100" s="0"/>
      <c r="MNV100" s="0"/>
      <c r="MNW100" s="0"/>
      <c r="MNX100" s="0"/>
      <c r="MNY100" s="0"/>
      <c r="MNZ100" s="0"/>
      <c r="MOA100" s="0"/>
      <c r="MOB100" s="0"/>
      <c r="MOC100" s="0"/>
      <c r="MOD100" s="0"/>
      <c r="MOE100" s="0"/>
      <c r="MOF100" s="0"/>
      <c r="MOG100" s="0"/>
      <c r="MOH100" s="0"/>
      <c r="MOI100" s="0"/>
      <c r="MOJ100" s="0"/>
      <c r="MOK100" s="0"/>
      <c r="MOL100" s="0"/>
      <c r="MOM100" s="0"/>
      <c r="MON100" s="0"/>
      <c r="MOO100" s="0"/>
      <c r="MOP100" s="0"/>
      <c r="MOQ100" s="0"/>
      <c r="MOR100" s="0"/>
      <c r="MOS100" s="0"/>
      <c r="MOT100" s="0"/>
      <c r="MOU100" s="0"/>
      <c r="MOV100" s="0"/>
      <c r="MOW100" s="0"/>
      <c r="MOX100" s="0"/>
      <c r="MOY100" s="0"/>
      <c r="MOZ100" s="0"/>
      <c r="MPA100" s="0"/>
      <c r="MPB100" s="0"/>
      <c r="MPC100" s="0"/>
      <c r="MPD100" s="0"/>
      <c r="MPE100" s="0"/>
      <c r="MPF100" s="0"/>
      <c r="MPG100" s="0"/>
      <c r="MPH100" s="0"/>
      <c r="MPI100" s="0"/>
      <c r="MPJ100" s="0"/>
      <c r="MPK100" s="0"/>
      <c r="MPL100" s="0"/>
      <c r="MPM100" s="0"/>
      <c r="MPN100" s="0"/>
      <c r="MPO100" s="0"/>
      <c r="MPP100" s="0"/>
      <c r="MPQ100" s="0"/>
      <c r="MPR100" s="0"/>
      <c r="MPS100" s="0"/>
      <c r="MPT100" s="0"/>
      <c r="MPU100" s="0"/>
      <c r="MPV100" s="0"/>
      <c r="MPW100" s="0"/>
      <c r="MPX100" s="0"/>
      <c r="MPY100" s="0"/>
      <c r="MPZ100" s="0"/>
      <c r="MQA100" s="0"/>
      <c r="MQB100" s="0"/>
      <c r="MQC100" s="0"/>
      <c r="MQD100" s="0"/>
      <c r="MQE100" s="0"/>
      <c r="MQF100" s="0"/>
      <c r="MQG100" s="0"/>
      <c r="MQH100" s="0"/>
      <c r="MQI100" s="0"/>
      <c r="MQJ100" s="0"/>
      <c r="MQK100" s="0"/>
      <c r="MQL100" s="0"/>
      <c r="MQM100" s="0"/>
      <c r="MQN100" s="0"/>
      <c r="MQO100" s="0"/>
      <c r="MQP100" s="0"/>
      <c r="MQQ100" s="0"/>
      <c r="MQR100" s="0"/>
      <c r="MQS100" s="0"/>
      <c r="MQT100" s="0"/>
      <c r="MQU100" s="0"/>
      <c r="MQV100" s="0"/>
      <c r="MQW100" s="0"/>
      <c r="MQX100" s="0"/>
      <c r="MQY100" s="0"/>
      <c r="MQZ100" s="0"/>
      <c r="MRA100" s="0"/>
      <c r="MRB100" s="0"/>
      <c r="MRC100" s="0"/>
      <c r="MRD100" s="0"/>
      <c r="MRE100" s="0"/>
      <c r="MRF100" s="0"/>
      <c r="MRG100" s="0"/>
      <c r="MRH100" s="0"/>
      <c r="MRI100" s="0"/>
      <c r="MRJ100" s="0"/>
      <c r="MRK100" s="0"/>
      <c r="MRL100" s="0"/>
      <c r="MRM100" s="0"/>
      <c r="MRN100" s="0"/>
      <c r="MRO100" s="0"/>
      <c r="MRP100" s="0"/>
      <c r="MRQ100" s="0"/>
      <c r="MRR100" s="0"/>
      <c r="MRS100" s="0"/>
      <c r="MRT100" s="0"/>
      <c r="MRU100" s="0"/>
      <c r="MRV100" s="0"/>
      <c r="MRW100" s="0"/>
      <c r="MRX100" s="0"/>
      <c r="MRY100" s="0"/>
      <c r="MRZ100" s="0"/>
      <c r="MSA100" s="0"/>
      <c r="MSB100" s="0"/>
      <c r="MSC100" s="0"/>
      <c r="MSD100" s="0"/>
      <c r="MSE100" s="0"/>
      <c r="MSF100" s="0"/>
      <c r="MSG100" s="0"/>
      <c r="MSH100" s="0"/>
      <c r="MSI100" s="0"/>
      <c r="MSJ100" s="0"/>
      <c r="MSK100" s="0"/>
      <c r="MSL100" s="0"/>
      <c r="MSM100" s="0"/>
      <c r="MSN100" s="0"/>
      <c r="MSO100" s="0"/>
      <c r="MSP100" s="0"/>
      <c r="MSQ100" s="0"/>
      <c r="MSR100" s="0"/>
      <c r="MSS100" s="0"/>
      <c r="MST100" s="0"/>
      <c r="MSU100" s="0"/>
      <c r="MSV100" s="0"/>
      <c r="MSW100" s="0"/>
      <c r="MSX100" s="0"/>
      <c r="MSY100" s="0"/>
      <c r="MSZ100" s="0"/>
      <c r="MTA100" s="0"/>
      <c r="MTB100" s="0"/>
      <c r="MTC100" s="0"/>
      <c r="MTD100" s="0"/>
      <c r="MTE100" s="0"/>
      <c r="MTF100" s="0"/>
      <c r="MTG100" s="0"/>
      <c r="MTH100" s="0"/>
      <c r="MTI100" s="0"/>
      <c r="MTJ100" s="0"/>
      <c r="MTK100" s="0"/>
      <c r="MTL100" s="0"/>
      <c r="MTM100" s="0"/>
      <c r="MTN100" s="0"/>
      <c r="MTO100" s="0"/>
      <c r="MTP100" s="0"/>
      <c r="MTQ100" s="0"/>
      <c r="MTR100" s="0"/>
      <c r="MTS100" s="0"/>
      <c r="MTT100" s="0"/>
      <c r="MTU100" s="0"/>
      <c r="MTV100" s="0"/>
      <c r="MTW100" s="0"/>
      <c r="MTX100" s="0"/>
      <c r="MTY100" s="0"/>
      <c r="MTZ100" s="0"/>
      <c r="MUA100" s="0"/>
      <c r="MUB100" s="0"/>
      <c r="MUC100" s="0"/>
      <c r="MUD100" s="0"/>
      <c r="MUE100" s="0"/>
      <c r="MUF100" s="0"/>
      <c r="MUG100" s="0"/>
      <c r="MUH100" s="0"/>
      <c r="MUI100" s="0"/>
      <c r="MUJ100" s="0"/>
      <c r="MUK100" s="0"/>
      <c r="MUL100" s="0"/>
      <c r="MUM100" s="0"/>
      <c r="MUN100" s="0"/>
      <c r="MUO100" s="0"/>
      <c r="MUP100" s="0"/>
      <c r="MUQ100" s="0"/>
      <c r="MUR100" s="0"/>
      <c r="MUS100" s="0"/>
      <c r="MUT100" s="0"/>
      <c r="MUU100" s="0"/>
      <c r="MUV100" s="0"/>
      <c r="MUW100" s="0"/>
      <c r="MUX100" s="0"/>
      <c r="MUY100" s="0"/>
      <c r="MUZ100" s="0"/>
      <c r="MVA100" s="0"/>
      <c r="MVB100" s="0"/>
      <c r="MVC100" s="0"/>
      <c r="MVD100" s="0"/>
      <c r="MVE100" s="0"/>
      <c r="MVF100" s="0"/>
      <c r="MVG100" s="0"/>
      <c r="MVH100" s="0"/>
      <c r="MVI100" s="0"/>
      <c r="MVJ100" s="0"/>
      <c r="MVK100" s="0"/>
      <c r="MVL100" s="0"/>
      <c r="MVM100" s="0"/>
      <c r="MVN100" s="0"/>
      <c r="MVO100" s="0"/>
      <c r="MVP100" s="0"/>
      <c r="MVQ100" s="0"/>
      <c r="MVR100" s="0"/>
      <c r="MVS100" s="0"/>
      <c r="MVT100" s="0"/>
      <c r="MVU100" s="0"/>
      <c r="MVV100" s="0"/>
      <c r="MVW100" s="0"/>
      <c r="MVX100" s="0"/>
      <c r="MVY100" s="0"/>
      <c r="MVZ100" s="0"/>
      <c r="MWA100" s="0"/>
      <c r="MWB100" s="0"/>
      <c r="MWC100" s="0"/>
      <c r="MWD100" s="0"/>
      <c r="MWE100" s="0"/>
      <c r="MWF100" s="0"/>
      <c r="MWG100" s="0"/>
      <c r="MWH100" s="0"/>
      <c r="MWI100" s="0"/>
      <c r="MWJ100" s="0"/>
      <c r="MWK100" s="0"/>
      <c r="MWL100" s="0"/>
      <c r="MWM100" s="0"/>
      <c r="MWN100" s="0"/>
      <c r="MWO100" s="0"/>
      <c r="MWP100" s="0"/>
      <c r="MWQ100" s="0"/>
      <c r="MWR100" s="0"/>
      <c r="MWS100" s="0"/>
      <c r="MWT100" s="0"/>
      <c r="MWU100" s="0"/>
      <c r="MWV100" s="0"/>
      <c r="MWW100" s="0"/>
      <c r="MWX100" s="0"/>
      <c r="MWY100" s="0"/>
      <c r="MWZ100" s="0"/>
      <c r="MXA100" s="0"/>
      <c r="MXB100" s="0"/>
      <c r="MXC100" s="0"/>
      <c r="MXD100" s="0"/>
      <c r="MXE100" s="0"/>
      <c r="MXF100" s="0"/>
      <c r="MXG100" s="0"/>
      <c r="MXH100" s="0"/>
      <c r="MXI100" s="0"/>
      <c r="MXJ100" s="0"/>
      <c r="MXK100" s="0"/>
      <c r="MXL100" s="0"/>
      <c r="MXM100" s="0"/>
      <c r="MXN100" s="0"/>
      <c r="MXO100" s="0"/>
      <c r="MXP100" s="0"/>
      <c r="MXQ100" s="0"/>
      <c r="MXR100" s="0"/>
      <c r="MXS100" s="0"/>
      <c r="MXT100" s="0"/>
      <c r="MXU100" s="0"/>
      <c r="MXV100" s="0"/>
      <c r="MXW100" s="0"/>
      <c r="MXX100" s="0"/>
      <c r="MXY100" s="0"/>
      <c r="MXZ100" s="0"/>
      <c r="MYA100" s="0"/>
      <c r="MYB100" s="0"/>
      <c r="MYC100" s="0"/>
      <c r="MYD100" s="0"/>
      <c r="MYE100" s="0"/>
      <c r="MYF100" s="0"/>
      <c r="MYG100" s="0"/>
      <c r="MYH100" s="0"/>
      <c r="MYI100" s="0"/>
      <c r="MYJ100" s="0"/>
      <c r="MYK100" s="0"/>
      <c r="MYL100" s="0"/>
      <c r="MYM100" s="0"/>
      <c r="MYN100" s="0"/>
      <c r="MYO100" s="0"/>
      <c r="MYP100" s="0"/>
      <c r="MYQ100" s="0"/>
      <c r="MYR100" s="0"/>
      <c r="MYS100" s="0"/>
      <c r="MYT100" s="0"/>
      <c r="MYU100" s="0"/>
      <c r="MYV100" s="0"/>
      <c r="MYW100" s="0"/>
      <c r="MYX100" s="0"/>
      <c r="MYY100" s="0"/>
      <c r="MYZ100" s="0"/>
      <c r="MZA100" s="0"/>
      <c r="MZB100" s="0"/>
      <c r="MZC100" s="0"/>
      <c r="MZD100" s="0"/>
      <c r="MZE100" s="0"/>
      <c r="MZF100" s="0"/>
      <c r="MZG100" s="0"/>
      <c r="MZH100" s="0"/>
      <c r="MZI100" s="0"/>
      <c r="MZJ100" s="0"/>
      <c r="MZK100" s="0"/>
      <c r="MZL100" s="0"/>
      <c r="MZM100" s="0"/>
      <c r="MZN100" s="0"/>
      <c r="MZO100" s="0"/>
      <c r="MZP100" s="0"/>
      <c r="MZQ100" s="0"/>
      <c r="MZR100" s="0"/>
      <c r="MZS100" s="0"/>
      <c r="MZT100" s="0"/>
      <c r="MZU100" s="0"/>
      <c r="MZV100" s="0"/>
      <c r="MZW100" s="0"/>
      <c r="MZX100" s="0"/>
      <c r="MZY100" s="0"/>
      <c r="MZZ100" s="0"/>
      <c r="NAA100" s="0"/>
      <c r="NAB100" s="0"/>
      <c r="NAC100" s="0"/>
      <c r="NAD100" s="0"/>
      <c r="NAE100" s="0"/>
      <c r="NAF100" s="0"/>
      <c r="NAG100" s="0"/>
      <c r="NAH100" s="0"/>
      <c r="NAI100" s="0"/>
      <c r="NAJ100" s="0"/>
      <c r="NAK100" s="0"/>
      <c r="NAL100" s="0"/>
      <c r="NAM100" s="0"/>
      <c r="NAN100" s="0"/>
      <c r="NAO100" s="0"/>
      <c r="NAP100" s="0"/>
      <c r="NAQ100" s="0"/>
      <c r="NAR100" s="0"/>
      <c r="NAS100" s="0"/>
      <c r="NAT100" s="0"/>
      <c r="NAU100" s="0"/>
      <c r="NAV100" s="0"/>
      <c r="NAW100" s="0"/>
      <c r="NAX100" s="0"/>
      <c r="NAY100" s="0"/>
      <c r="NAZ100" s="0"/>
      <c r="NBA100" s="0"/>
      <c r="NBB100" s="0"/>
      <c r="NBC100" s="0"/>
      <c r="NBD100" s="0"/>
      <c r="NBE100" s="0"/>
      <c r="NBF100" s="0"/>
      <c r="NBG100" s="0"/>
      <c r="NBH100" s="0"/>
      <c r="NBI100" s="0"/>
      <c r="NBJ100" s="0"/>
      <c r="NBK100" s="0"/>
      <c r="NBL100" s="0"/>
      <c r="NBM100" s="0"/>
      <c r="NBN100" s="0"/>
      <c r="NBO100" s="0"/>
      <c r="NBP100" s="0"/>
      <c r="NBQ100" s="0"/>
      <c r="NBR100" s="0"/>
      <c r="NBS100" s="0"/>
      <c r="NBT100" s="0"/>
      <c r="NBU100" s="0"/>
      <c r="NBV100" s="0"/>
      <c r="NBW100" s="0"/>
      <c r="NBX100" s="0"/>
      <c r="NBY100" s="0"/>
      <c r="NBZ100" s="0"/>
      <c r="NCA100" s="0"/>
      <c r="NCB100" s="0"/>
      <c r="NCC100" s="0"/>
      <c r="NCD100" s="0"/>
      <c r="NCE100" s="0"/>
      <c r="NCF100" s="0"/>
      <c r="NCG100" s="0"/>
      <c r="NCH100" s="0"/>
      <c r="NCI100" s="0"/>
      <c r="NCJ100" s="0"/>
      <c r="NCK100" s="0"/>
      <c r="NCL100" s="0"/>
      <c r="NCM100" s="0"/>
      <c r="NCN100" s="0"/>
      <c r="NCO100" s="0"/>
      <c r="NCP100" s="0"/>
      <c r="NCQ100" s="0"/>
      <c r="NCR100" s="0"/>
      <c r="NCS100" s="0"/>
      <c r="NCT100" s="0"/>
      <c r="NCU100" s="0"/>
      <c r="NCV100" s="0"/>
      <c r="NCW100" s="0"/>
      <c r="NCX100" s="0"/>
      <c r="NCY100" s="0"/>
      <c r="NCZ100" s="0"/>
      <c r="NDA100" s="0"/>
      <c r="NDB100" s="0"/>
      <c r="NDC100" s="0"/>
      <c r="NDD100" s="0"/>
      <c r="NDE100" s="0"/>
      <c r="NDF100" s="0"/>
      <c r="NDG100" s="0"/>
      <c r="NDH100" s="0"/>
      <c r="NDI100" s="0"/>
      <c r="NDJ100" s="0"/>
      <c r="NDK100" s="0"/>
      <c r="NDL100" s="0"/>
      <c r="NDM100" s="0"/>
      <c r="NDN100" s="0"/>
      <c r="NDO100" s="0"/>
      <c r="NDP100" s="0"/>
      <c r="NDQ100" s="0"/>
      <c r="NDR100" s="0"/>
      <c r="NDS100" s="0"/>
      <c r="NDT100" s="0"/>
      <c r="NDU100" s="0"/>
      <c r="NDV100" s="0"/>
      <c r="NDW100" s="0"/>
      <c r="NDX100" s="0"/>
      <c r="NDY100" s="0"/>
      <c r="NDZ100" s="0"/>
      <c r="NEA100" s="0"/>
      <c r="NEB100" s="0"/>
      <c r="NEC100" s="0"/>
      <c r="NED100" s="0"/>
      <c r="NEE100" s="0"/>
      <c r="NEF100" s="0"/>
      <c r="NEG100" s="0"/>
      <c r="NEH100" s="0"/>
      <c r="NEI100" s="0"/>
      <c r="NEJ100" s="0"/>
      <c r="NEK100" s="0"/>
      <c r="NEL100" s="0"/>
      <c r="NEM100" s="0"/>
      <c r="NEN100" s="0"/>
      <c r="NEO100" s="0"/>
      <c r="NEP100" s="0"/>
      <c r="NEQ100" s="0"/>
      <c r="NER100" s="0"/>
      <c r="NES100" s="0"/>
      <c r="NET100" s="0"/>
      <c r="NEU100" s="0"/>
      <c r="NEV100" s="0"/>
      <c r="NEW100" s="0"/>
      <c r="NEX100" s="0"/>
      <c r="NEY100" s="0"/>
      <c r="NEZ100" s="0"/>
      <c r="NFA100" s="0"/>
      <c r="NFB100" s="0"/>
      <c r="NFC100" s="0"/>
      <c r="NFD100" s="0"/>
      <c r="NFE100" s="0"/>
      <c r="NFF100" s="0"/>
      <c r="NFG100" s="0"/>
      <c r="NFH100" s="0"/>
      <c r="NFI100" s="0"/>
      <c r="NFJ100" s="0"/>
      <c r="NFK100" s="0"/>
      <c r="NFL100" s="0"/>
      <c r="NFM100" s="0"/>
      <c r="NFN100" s="0"/>
      <c r="NFO100" s="0"/>
      <c r="NFP100" s="0"/>
      <c r="NFQ100" s="0"/>
      <c r="NFR100" s="0"/>
      <c r="NFS100" s="0"/>
      <c r="NFT100" s="0"/>
      <c r="NFU100" s="0"/>
      <c r="NFV100" s="0"/>
      <c r="NFW100" s="0"/>
      <c r="NFX100" s="0"/>
      <c r="NFY100" s="0"/>
      <c r="NFZ100" s="0"/>
      <c r="NGA100" s="0"/>
      <c r="NGB100" s="0"/>
      <c r="NGC100" s="0"/>
      <c r="NGD100" s="0"/>
      <c r="NGE100" s="0"/>
      <c r="NGF100" s="0"/>
      <c r="NGG100" s="0"/>
      <c r="NGH100" s="0"/>
      <c r="NGI100" s="0"/>
      <c r="NGJ100" s="0"/>
      <c r="NGK100" s="0"/>
      <c r="NGL100" s="0"/>
      <c r="NGM100" s="0"/>
      <c r="NGN100" s="0"/>
      <c r="NGO100" s="0"/>
      <c r="NGP100" s="0"/>
      <c r="NGQ100" s="0"/>
      <c r="NGR100" s="0"/>
      <c r="NGS100" s="0"/>
      <c r="NGT100" s="0"/>
      <c r="NGU100" s="0"/>
      <c r="NGV100" s="0"/>
      <c r="NGW100" s="0"/>
      <c r="NGX100" s="0"/>
      <c r="NGY100" s="0"/>
      <c r="NGZ100" s="0"/>
      <c r="NHA100" s="0"/>
      <c r="NHB100" s="0"/>
      <c r="NHC100" s="0"/>
      <c r="NHD100" s="0"/>
      <c r="NHE100" s="0"/>
      <c r="NHF100" s="0"/>
      <c r="NHG100" s="0"/>
      <c r="NHH100" s="0"/>
      <c r="NHI100" s="0"/>
      <c r="NHJ100" s="0"/>
      <c r="NHK100" s="0"/>
      <c r="NHL100" s="0"/>
      <c r="NHM100" s="0"/>
      <c r="NHN100" s="0"/>
      <c r="NHO100" s="0"/>
      <c r="NHP100" s="0"/>
      <c r="NHQ100" s="0"/>
      <c r="NHR100" s="0"/>
      <c r="NHS100" s="0"/>
      <c r="NHT100" s="0"/>
      <c r="NHU100" s="0"/>
      <c r="NHV100" s="0"/>
      <c r="NHW100" s="0"/>
      <c r="NHX100" s="0"/>
      <c r="NHY100" s="0"/>
      <c r="NHZ100" s="0"/>
      <c r="NIA100" s="0"/>
      <c r="NIB100" s="0"/>
      <c r="NIC100" s="0"/>
      <c r="NID100" s="0"/>
      <c r="NIE100" s="0"/>
      <c r="NIF100" s="0"/>
      <c r="NIG100" s="0"/>
      <c r="NIH100" s="0"/>
      <c r="NII100" s="0"/>
      <c r="NIJ100" s="0"/>
      <c r="NIK100" s="0"/>
      <c r="NIL100" s="0"/>
      <c r="NIM100" s="0"/>
      <c r="NIN100" s="0"/>
      <c r="NIO100" s="0"/>
      <c r="NIP100" s="0"/>
      <c r="NIQ100" s="0"/>
      <c r="NIR100" s="0"/>
      <c r="NIS100" s="0"/>
      <c r="NIT100" s="0"/>
      <c r="NIU100" s="0"/>
      <c r="NIV100" s="0"/>
      <c r="NIW100" s="0"/>
      <c r="NIX100" s="0"/>
      <c r="NIY100" s="0"/>
      <c r="NIZ100" s="0"/>
      <c r="NJA100" s="0"/>
      <c r="NJB100" s="0"/>
      <c r="NJC100" s="0"/>
      <c r="NJD100" s="0"/>
      <c r="NJE100" s="0"/>
      <c r="NJF100" s="0"/>
      <c r="NJG100" s="0"/>
      <c r="NJH100" s="0"/>
      <c r="NJI100" s="0"/>
      <c r="NJJ100" s="0"/>
      <c r="NJK100" s="0"/>
      <c r="NJL100" s="0"/>
      <c r="NJM100" s="0"/>
      <c r="NJN100" s="0"/>
      <c r="NJO100" s="0"/>
      <c r="NJP100" s="0"/>
      <c r="NJQ100" s="0"/>
      <c r="NJR100" s="0"/>
      <c r="NJS100" s="0"/>
      <c r="NJT100" s="0"/>
      <c r="NJU100" s="0"/>
      <c r="NJV100" s="0"/>
      <c r="NJW100" s="0"/>
      <c r="NJX100" s="0"/>
      <c r="NJY100" s="0"/>
      <c r="NJZ100" s="0"/>
      <c r="NKA100" s="0"/>
      <c r="NKB100" s="0"/>
      <c r="NKC100" s="0"/>
      <c r="NKD100" s="0"/>
      <c r="NKE100" s="0"/>
      <c r="NKF100" s="0"/>
      <c r="NKG100" s="0"/>
      <c r="NKH100" s="0"/>
      <c r="NKI100" s="0"/>
      <c r="NKJ100" s="0"/>
      <c r="NKK100" s="0"/>
      <c r="NKL100" s="0"/>
      <c r="NKM100" s="0"/>
      <c r="NKN100" s="0"/>
      <c r="NKO100" s="0"/>
      <c r="NKP100" s="0"/>
      <c r="NKQ100" s="0"/>
      <c r="NKR100" s="0"/>
      <c r="NKS100" s="0"/>
      <c r="NKT100" s="0"/>
      <c r="NKU100" s="0"/>
      <c r="NKV100" s="0"/>
      <c r="NKW100" s="0"/>
      <c r="NKX100" s="0"/>
      <c r="NKY100" s="0"/>
      <c r="NKZ100" s="0"/>
      <c r="NLA100" s="0"/>
      <c r="NLB100" s="0"/>
      <c r="NLC100" s="0"/>
      <c r="NLD100" s="0"/>
      <c r="NLE100" s="0"/>
      <c r="NLF100" s="0"/>
      <c r="NLG100" s="0"/>
      <c r="NLH100" s="0"/>
      <c r="NLI100" s="0"/>
      <c r="NLJ100" s="0"/>
      <c r="NLK100" s="0"/>
      <c r="NLL100" s="0"/>
      <c r="NLM100" s="0"/>
      <c r="NLN100" s="0"/>
      <c r="NLO100" s="0"/>
      <c r="NLP100" s="0"/>
      <c r="NLQ100" s="0"/>
      <c r="NLR100" s="0"/>
      <c r="NLS100" s="0"/>
      <c r="NLT100" s="0"/>
      <c r="NLU100" s="0"/>
      <c r="NLV100" s="0"/>
      <c r="NLW100" s="0"/>
      <c r="NLX100" s="0"/>
      <c r="NLY100" s="0"/>
      <c r="NLZ100" s="0"/>
      <c r="NMA100" s="0"/>
      <c r="NMB100" s="0"/>
      <c r="NMC100" s="0"/>
      <c r="NMD100" s="0"/>
      <c r="NME100" s="0"/>
      <c r="NMF100" s="0"/>
      <c r="NMG100" s="0"/>
      <c r="NMH100" s="0"/>
      <c r="NMI100" s="0"/>
      <c r="NMJ100" s="0"/>
      <c r="NMK100" s="0"/>
      <c r="NML100" s="0"/>
      <c r="NMM100" s="0"/>
      <c r="NMN100" s="0"/>
      <c r="NMO100" s="0"/>
      <c r="NMP100" s="0"/>
      <c r="NMQ100" s="0"/>
      <c r="NMR100" s="0"/>
      <c r="NMS100" s="0"/>
      <c r="NMT100" s="0"/>
      <c r="NMU100" s="0"/>
      <c r="NMV100" s="0"/>
      <c r="NMW100" s="0"/>
      <c r="NMX100" s="0"/>
      <c r="NMY100" s="0"/>
      <c r="NMZ100" s="0"/>
      <c r="NNA100" s="0"/>
      <c r="NNB100" s="0"/>
      <c r="NNC100" s="0"/>
      <c r="NND100" s="0"/>
      <c r="NNE100" s="0"/>
      <c r="NNF100" s="0"/>
      <c r="NNG100" s="0"/>
      <c r="NNH100" s="0"/>
      <c r="NNI100" s="0"/>
      <c r="NNJ100" s="0"/>
      <c r="NNK100" s="0"/>
      <c r="NNL100" s="0"/>
      <c r="NNM100" s="0"/>
      <c r="NNN100" s="0"/>
      <c r="NNO100" s="0"/>
      <c r="NNP100" s="0"/>
      <c r="NNQ100" s="0"/>
      <c r="NNR100" s="0"/>
      <c r="NNS100" s="0"/>
      <c r="NNT100" s="0"/>
      <c r="NNU100" s="0"/>
      <c r="NNV100" s="0"/>
      <c r="NNW100" s="0"/>
      <c r="NNX100" s="0"/>
      <c r="NNY100" s="0"/>
      <c r="NNZ100" s="0"/>
      <c r="NOA100" s="0"/>
      <c r="NOB100" s="0"/>
      <c r="NOC100" s="0"/>
      <c r="NOD100" s="0"/>
      <c r="NOE100" s="0"/>
      <c r="NOF100" s="0"/>
      <c r="NOG100" s="0"/>
      <c r="NOH100" s="0"/>
      <c r="NOI100" s="0"/>
      <c r="NOJ100" s="0"/>
      <c r="NOK100" s="0"/>
      <c r="NOL100" s="0"/>
      <c r="NOM100" s="0"/>
      <c r="NON100" s="0"/>
      <c r="NOO100" s="0"/>
      <c r="NOP100" s="0"/>
      <c r="NOQ100" s="0"/>
      <c r="NOR100" s="0"/>
      <c r="NOS100" s="0"/>
      <c r="NOT100" s="0"/>
      <c r="NOU100" s="0"/>
      <c r="NOV100" s="0"/>
      <c r="NOW100" s="0"/>
      <c r="NOX100" s="0"/>
      <c r="NOY100" s="0"/>
      <c r="NOZ100" s="0"/>
      <c r="NPA100" s="0"/>
      <c r="NPB100" s="0"/>
      <c r="NPC100" s="0"/>
      <c r="NPD100" s="0"/>
      <c r="NPE100" s="0"/>
      <c r="NPF100" s="0"/>
      <c r="NPG100" s="0"/>
      <c r="NPH100" s="0"/>
      <c r="NPI100" s="0"/>
      <c r="NPJ100" s="0"/>
      <c r="NPK100" s="0"/>
      <c r="NPL100" s="0"/>
      <c r="NPM100" s="0"/>
      <c r="NPN100" s="0"/>
      <c r="NPO100" s="0"/>
      <c r="NPP100" s="0"/>
      <c r="NPQ100" s="0"/>
      <c r="NPR100" s="0"/>
      <c r="NPS100" s="0"/>
      <c r="NPT100" s="0"/>
      <c r="NPU100" s="0"/>
      <c r="NPV100" s="0"/>
      <c r="NPW100" s="0"/>
      <c r="NPX100" s="0"/>
      <c r="NPY100" s="0"/>
      <c r="NPZ100" s="0"/>
      <c r="NQA100" s="0"/>
      <c r="NQB100" s="0"/>
      <c r="NQC100" s="0"/>
      <c r="NQD100" s="0"/>
      <c r="NQE100" s="0"/>
      <c r="NQF100" s="0"/>
      <c r="NQG100" s="0"/>
      <c r="NQH100" s="0"/>
      <c r="NQI100" s="0"/>
      <c r="NQJ100" s="0"/>
      <c r="NQK100" s="0"/>
      <c r="NQL100" s="0"/>
      <c r="NQM100" s="0"/>
      <c r="NQN100" s="0"/>
      <c r="NQO100" s="0"/>
      <c r="NQP100" s="0"/>
      <c r="NQQ100" s="0"/>
      <c r="NQR100" s="0"/>
      <c r="NQS100" s="0"/>
      <c r="NQT100" s="0"/>
      <c r="NQU100" s="0"/>
      <c r="NQV100" s="0"/>
      <c r="NQW100" s="0"/>
      <c r="NQX100" s="0"/>
      <c r="NQY100" s="0"/>
      <c r="NQZ100" s="0"/>
      <c r="NRA100" s="0"/>
      <c r="NRB100" s="0"/>
      <c r="NRC100" s="0"/>
      <c r="NRD100" s="0"/>
      <c r="NRE100" s="0"/>
      <c r="NRF100" s="0"/>
      <c r="NRG100" s="0"/>
      <c r="NRH100" s="0"/>
      <c r="NRI100" s="0"/>
      <c r="NRJ100" s="0"/>
      <c r="NRK100" s="0"/>
      <c r="NRL100" s="0"/>
      <c r="NRM100" s="0"/>
      <c r="NRN100" s="0"/>
      <c r="NRO100" s="0"/>
      <c r="NRP100" s="0"/>
      <c r="NRQ100" s="0"/>
      <c r="NRR100" s="0"/>
      <c r="NRS100" s="0"/>
      <c r="NRT100" s="0"/>
      <c r="NRU100" s="0"/>
      <c r="NRV100" s="0"/>
      <c r="NRW100" s="0"/>
      <c r="NRX100" s="0"/>
      <c r="NRY100" s="0"/>
      <c r="NRZ100" s="0"/>
      <c r="NSA100" s="0"/>
      <c r="NSB100" s="0"/>
      <c r="NSC100" s="0"/>
      <c r="NSD100" s="0"/>
      <c r="NSE100" s="0"/>
      <c r="NSF100" s="0"/>
      <c r="NSG100" s="0"/>
      <c r="NSH100" s="0"/>
      <c r="NSI100" s="0"/>
      <c r="NSJ100" s="0"/>
      <c r="NSK100" s="0"/>
      <c r="NSL100" s="0"/>
      <c r="NSM100" s="0"/>
      <c r="NSN100" s="0"/>
      <c r="NSO100" s="0"/>
      <c r="NSP100" s="0"/>
      <c r="NSQ100" s="0"/>
      <c r="NSR100" s="0"/>
      <c r="NSS100" s="0"/>
      <c r="NST100" s="0"/>
      <c r="NSU100" s="0"/>
      <c r="NSV100" s="0"/>
      <c r="NSW100" s="0"/>
      <c r="NSX100" s="0"/>
      <c r="NSY100" s="0"/>
      <c r="NSZ100" s="0"/>
      <c r="NTA100" s="0"/>
      <c r="NTB100" s="0"/>
      <c r="NTC100" s="0"/>
      <c r="NTD100" s="0"/>
      <c r="NTE100" s="0"/>
      <c r="NTF100" s="0"/>
      <c r="NTG100" s="0"/>
      <c r="NTH100" s="0"/>
      <c r="NTI100" s="0"/>
      <c r="NTJ100" s="0"/>
      <c r="NTK100" s="0"/>
      <c r="NTL100" s="0"/>
      <c r="NTM100" s="0"/>
      <c r="NTN100" s="0"/>
      <c r="NTO100" s="0"/>
      <c r="NTP100" s="0"/>
      <c r="NTQ100" s="0"/>
      <c r="NTR100" s="0"/>
      <c r="NTS100" s="0"/>
      <c r="NTT100" s="0"/>
      <c r="NTU100" s="0"/>
      <c r="NTV100" s="0"/>
      <c r="NTW100" s="0"/>
      <c r="NTX100" s="0"/>
      <c r="NTY100" s="0"/>
      <c r="NTZ100" s="0"/>
      <c r="NUA100" s="0"/>
      <c r="NUB100" s="0"/>
      <c r="NUC100" s="0"/>
      <c r="NUD100" s="0"/>
      <c r="NUE100" s="0"/>
      <c r="NUF100" s="0"/>
      <c r="NUG100" s="0"/>
      <c r="NUH100" s="0"/>
      <c r="NUI100" s="0"/>
      <c r="NUJ100" s="0"/>
      <c r="NUK100" s="0"/>
      <c r="NUL100" s="0"/>
      <c r="NUM100" s="0"/>
      <c r="NUN100" s="0"/>
      <c r="NUO100" s="0"/>
      <c r="NUP100" s="0"/>
      <c r="NUQ100" s="0"/>
      <c r="NUR100" s="0"/>
      <c r="NUS100" s="0"/>
      <c r="NUT100" s="0"/>
      <c r="NUU100" s="0"/>
      <c r="NUV100" s="0"/>
      <c r="NUW100" s="0"/>
      <c r="NUX100" s="0"/>
      <c r="NUY100" s="0"/>
      <c r="NUZ100" s="0"/>
      <c r="NVA100" s="0"/>
      <c r="NVB100" s="0"/>
      <c r="NVC100" s="0"/>
      <c r="NVD100" s="0"/>
      <c r="NVE100" s="0"/>
      <c r="NVF100" s="0"/>
      <c r="NVG100" s="0"/>
      <c r="NVH100" s="0"/>
      <c r="NVI100" s="0"/>
      <c r="NVJ100" s="0"/>
      <c r="NVK100" s="0"/>
      <c r="NVL100" s="0"/>
      <c r="NVM100" s="0"/>
      <c r="NVN100" s="0"/>
      <c r="NVO100" s="0"/>
      <c r="NVP100" s="0"/>
      <c r="NVQ100" s="0"/>
      <c r="NVR100" s="0"/>
      <c r="NVS100" s="0"/>
      <c r="NVT100" s="0"/>
      <c r="NVU100" s="0"/>
      <c r="NVV100" s="0"/>
      <c r="NVW100" s="0"/>
      <c r="NVX100" s="0"/>
      <c r="NVY100" s="0"/>
      <c r="NVZ100" s="0"/>
      <c r="NWA100" s="0"/>
      <c r="NWB100" s="0"/>
      <c r="NWC100" s="0"/>
      <c r="NWD100" s="0"/>
      <c r="NWE100" s="0"/>
      <c r="NWF100" s="0"/>
      <c r="NWG100" s="0"/>
      <c r="NWH100" s="0"/>
      <c r="NWI100" s="0"/>
      <c r="NWJ100" s="0"/>
      <c r="NWK100" s="0"/>
      <c r="NWL100" s="0"/>
      <c r="NWM100" s="0"/>
      <c r="NWN100" s="0"/>
      <c r="NWO100" s="0"/>
      <c r="NWP100" s="0"/>
      <c r="NWQ100" s="0"/>
      <c r="NWR100" s="0"/>
      <c r="NWS100" s="0"/>
      <c r="NWT100" s="0"/>
      <c r="NWU100" s="0"/>
      <c r="NWV100" s="0"/>
      <c r="NWW100" s="0"/>
      <c r="NWX100" s="0"/>
      <c r="NWY100" s="0"/>
      <c r="NWZ100" s="0"/>
      <c r="NXA100" s="0"/>
      <c r="NXB100" s="0"/>
      <c r="NXC100" s="0"/>
      <c r="NXD100" s="0"/>
      <c r="NXE100" s="0"/>
      <c r="NXF100" s="0"/>
      <c r="NXG100" s="0"/>
      <c r="NXH100" s="0"/>
      <c r="NXI100" s="0"/>
      <c r="NXJ100" s="0"/>
      <c r="NXK100" s="0"/>
      <c r="NXL100" s="0"/>
      <c r="NXM100" s="0"/>
      <c r="NXN100" s="0"/>
      <c r="NXO100" s="0"/>
      <c r="NXP100" s="0"/>
      <c r="NXQ100" s="0"/>
      <c r="NXR100" s="0"/>
      <c r="NXS100" s="0"/>
      <c r="NXT100" s="0"/>
      <c r="NXU100" s="0"/>
      <c r="NXV100" s="0"/>
      <c r="NXW100" s="0"/>
      <c r="NXX100" s="0"/>
      <c r="NXY100" s="0"/>
      <c r="NXZ100" s="0"/>
      <c r="NYA100" s="0"/>
      <c r="NYB100" s="0"/>
      <c r="NYC100" s="0"/>
      <c r="NYD100" s="0"/>
      <c r="NYE100" s="0"/>
      <c r="NYF100" s="0"/>
      <c r="NYG100" s="0"/>
      <c r="NYH100" s="0"/>
      <c r="NYI100" s="0"/>
      <c r="NYJ100" s="0"/>
      <c r="NYK100" s="0"/>
      <c r="NYL100" s="0"/>
      <c r="NYM100" s="0"/>
      <c r="NYN100" s="0"/>
      <c r="NYO100" s="0"/>
      <c r="NYP100" s="0"/>
      <c r="NYQ100" s="0"/>
      <c r="NYR100" s="0"/>
      <c r="NYS100" s="0"/>
      <c r="NYT100" s="0"/>
      <c r="NYU100" s="0"/>
      <c r="NYV100" s="0"/>
      <c r="NYW100" s="0"/>
      <c r="NYX100" s="0"/>
      <c r="NYY100" s="0"/>
      <c r="NYZ100" s="0"/>
      <c r="NZA100" s="0"/>
      <c r="NZB100" s="0"/>
      <c r="NZC100" s="0"/>
      <c r="NZD100" s="0"/>
      <c r="NZE100" s="0"/>
      <c r="NZF100" s="0"/>
      <c r="NZG100" s="0"/>
      <c r="NZH100" s="0"/>
      <c r="NZI100" s="0"/>
      <c r="NZJ100" s="0"/>
      <c r="NZK100" s="0"/>
      <c r="NZL100" s="0"/>
      <c r="NZM100" s="0"/>
      <c r="NZN100" s="0"/>
      <c r="NZO100" s="0"/>
      <c r="NZP100" s="0"/>
      <c r="NZQ100" s="0"/>
      <c r="NZR100" s="0"/>
      <c r="NZS100" s="0"/>
      <c r="NZT100" s="0"/>
      <c r="NZU100" s="0"/>
      <c r="NZV100" s="0"/>
      <c r="NZW100" s="0"/>
      <c r="NZX100" s="0"/>
      <c r="NZY100" s="0"/>
      <c r="NZZ100" s="0"/>
      <c r="OAA100" s="0"/>
      <c r="OAB100" s="0"/>
      <c r="OAC100" s="0"/>
      <c r="OAD100" s="0"/>
      <c r="OAE100" s="0"/>
      <c r="OAF100" s="0"/>
      <c r="OAG100" s="0"/>
      <c r="OAH100" s="0"/>
      <c r="OAI100" s="0"/>
      <c r="OAJ100" s="0"/>
      <c r="OAK100" s="0"/>
      <c r="OAL100" s="0"/>
      <c r="OAM100" s="0"/>
      <c r="OAN100" s="0"/>
      <c r="OAO100" s="0"/>
      <c r="OAP100" s="0"/>
      <c r="OAQ100" s="0"/>
      <c r="OAR100" s="0"/>
      <c r="OAS100" s="0"/>
      <c r="OAT100" s="0"/>
      <c r="OAU100" s="0"/>
      <c r="OAV100" s="0"/>
      <c r="OAW100" s="0"/>
      <c r="OAX100" s="0"/>
      <c r="OAY100" s="0"/>
      <c r="OAZ100" s="0"/>
      <c r="OBA100" s="0"/>
      <c r="OBB100" s="0"/>
      <c r="OBC100" s="0"/>
      <c r="OBD100" s="0"/>
      <c r="OBE100" s="0"/>
      <c r="OBF100" s="0"/>
      <c r="OBG100" s="0"/>
      <c r="OBH100" s="0"/>
      <c r="OBI100" s="0"/>
      <c r="OBJ100" s="0"/>
      <c r="OBK100" s="0"/>
      <c r="OBL100" s="0"/>
      <c r="OBM100" s="0"/>
      <c r="OBN100" s="0"/>
      <c r="OBO100" s="0"/>
      <c r="OBP100" s="0"/>
      <c r="OBQ100" s="0"/>
      <c r="OBR100" s="0"/>
      <c r="OBS100" s="0"/>
      <c r="OBT100" s="0"/>
      <c r="OBU100" s="0"/>
      <c r="OBV100" s="0"/>
      <c r="OBW100" s="0"/>
      <c r="OBX100" s="0"/>
      <c r="OBY100" s="0"/>
      <c r="OBZ100" s="0"/>
      <c r="OCA100" s="0"/>
      <c r="OCB100" s="0"/>
      <c r="OCC100" s="0"/>
      <c r="OCD100" s="0"/>
      <c r="OCE100" s="0"/>
      <c r="OCF100" s="0"/>
      <c r="OCG100" s="0"/>
      <c r="OCH100" s="0"/>
      <c r="OCI100" s="0"/>
      <c r="OCJ100" s="0"/>
      <c r="OCK100" s="0"/>
      <c r="OCL100" s="0"/>
      <c r="OCM100" s="0"/>
      <c r="OCN100" s="0"/>
      <c r="OCO100" s="0"/>
      <c r="OCP100" s="0"/>
      <c r="OCQ100" s="0"/>
      <c r="OCR100" s="0"/>
      <c r="OCS100" s="0"/>
      <c r="OCT100" s="0"/>
      <c r="OCU100" s="0"/>
      <c r="OCV100" s="0"/>
      <c r="OCW100" s="0"/>
      <c r="OCX100" s="0"/>
      <c r="OCY100" s="0"/>
      <c r="OCZ100" s="0"/>
      <c r="ODA100" s="0"/>
      <c r="ODB100" s="0"/>
      <c r="ODC100" s="0"/>
      <c r="ODD100" s="0"/>
      <c r="ODE100" s="0"/>
      <c r="ODF100" s="0"/>
      <c r="ODG100" s="0"/>
      <c r="ODH100" s="0"/>
      <c r="ODI100" s="0"/>
      <c r="ODJ100" s="0"/>
      <c r="ODK100" s="0"/>
      <c r="ODL100" s="0"/>
      <c r="ODM100" s="0"/>
      <c r="ODN100" s="0"/>
      <c r="ODO100" s="0"/>
      <c r="ODP100" s="0"/>
      <c r="ODQ100" s="0"/>
      <c r="ODR100" s="0"/>
      <c r="ODS100" s="0"/>
      <c r="ODT100" s="0"/>
      <c r="ODU100" s="0"/>
      <c r="ODV100" s="0"/>
      <c r="ODW100" s="0"/>
      <c r="ODX100" s="0"/>
      <c r="ODY100" s="0"/>
      <c r="ODZ100" s="0"/>
      <c r="OEA100" s="0"/>
      <c r="OEB100" s="0"/>
      <c r="OEC100" s="0"/>
      <c r="OED100" s="0"/>
      <c r="OEE100" s="0"/>
      <c r="OEF100" s="0"/>
      <c r="OEG100" s="0"/>
      <c r="OEH100" s="0"/>
      <c r="OEI100" s="0"/>
      <c r="OEJ100" s="0"/>
      <c r="OEK100" s="0"/>
      <c r="OEL100" s="0"/>
      <c r="OEM100" s="0"/>
      <c r="OEN100" s="0"/>
      <c r="OEO100" s="0"/>
      <c r="OEP100" s="0"/>
      <c r="OEQ100" s="0"/>
      <c r="OER100" s="0"/>
      <c r="OES100" s="0"/>
      <c r="OET100" s="0"/>
      <c r="OEU100" s="0"/>
      <c r="OEV100" s="0"/>
      <c r="OEW100" s="0"/>
      <c r="OEX100" s="0"/>
      <c r="OEY100" s="0"/>
      <c r="OEZ100" s="0"/>
      <c r="OFA100" s="0"/>
      <c r="OFB100" s="0"/>
      <c r="OFC100" s="0"/>
      <c r="OFD100" s="0"/>
      <c r="OFE100" s="0"/>
      <c r="OFF100" s="0"/>
      <c r="OFG100" s="0"/>
      <c r="OFH100" s="0"/>
      <c r="OFI100" s="0"/>
      <c r="OFJ100" s="0"/>
      <c r="OFK100" s="0"/>
      <c r="OFL100" s="0"/>
      <c r="OFM100" s="0"/>
      <c r="OFN100" s="0"/>
      <c r="OFO100" s="0"/>
      <c r="OFP100" s="0"/>
      <c r="OFQ100" s="0"/>
      <c r="OFR100" s="0"/>
      <c r="OFS100" s="0"/>
      <c r="OFT100" s="0"/>
      <c r="OFU100" s="0"/>
      <c r="OFV100" s="0"/>
      <c r="OFW100" s="0"/>
      <c r="OFX100" s="0"/>
      <c r="OFY100" s="0"/>
      <c r="OFZ100" s="0"/>
      <c r="OGA100" s="0"/>
      <c r="OGB100" s="0"/>
      <c r="OGC100" s="0"/>
      <c r="OGD100" s="0"/>
      <c r="OGE100" s="0"/>
      <c r="OGF100" s="0"/>
      <c r="OGG100" s="0"/>
      <c r="OGH100" s="0"/>
      <c r="OGI100" s="0"/>
      <c r="OGJ100" s="0"/>
      <c r="OGK100" s="0"/>
      <c r="OGL100" s="0"/>
      <c r="OGM100" s="0"/>
      <c r="OGN100" s="0"/>
      <c r="OGO100" s="0"/>
      <c r="OGP100" s="0"/>
      <c r="OGQ100" s="0"/>
      <c r="OGR100" s="0"/>
      <c r="OGS100" s="0"/>
      <c r="OGT100" s="0"/>
      <c r="OGU100" s="0"/>
      <c r="OGV100" s="0"/>
      <c r="OGW100" s="0"/>
      <c r="OGX100" s="0"/>
      <c r="OGY100" s="0"/>
      <c r="OGZ100" s="0"/>
      <c r="OHA100" s="0"/>
      <c r="OHB100" s="0"/>
      <c r="OHC100" s="0"/>
      <c r="OHD100" s="0"/>
      <c r="OHE100" s="0"/>
      <c r="OHF100" s="0"/>
      <c r="OHG100" s="0"/>
      <c r="OHH100" s="0"/>
      <c r="OHI100" s="0"/>
      <c r="OHJ100" s="0"/>
      <c r="OHK100" s="0"/>
      <c r="OHL100" s="0"/>
      <c r="OHM100" s="0"/>
      <c r="OHN100" s="0"/>
      <c r="OHO100" s="0"/>
      <c r="OHP100" s="0"/>
      <c r="OHQ100" s="0"/>
      <c r="OHR100" s="0"/>
      <c r="OHS100" s="0"/>
      <c r="OHT100" s="0"/>
      <c r="OHU100" s="0"/>
      <c r="OHV100" s="0"/>
      <c r="OHW100" s="0"/>
      <c r="OHX100" s="0"/>
      <c r="OHY100" s="0"/>
      <c r="OHZ100" s="0"/>
      <c r="OIA100" s="0"/>
      <c r="OIB100" s="0"/>
      <c r="OIC100" s="0"/>
      <c r="OID100" s="0"/>
      <c r="OIE100" s="0"/>
      <c r="OIF100" s="0"/>
      <c r="OIG100" s="0"/>
      <c r="OIH100" s="0"/>
      <c r="OII100" s="0"/>
      <c r="OIJ100" s="0"/>
      <c r="OIK100" s="0"/>
      <c r="OIL100" s="0"/>
      <c r="OIM100" s="0"/>
      <c r="OIN100" s="0"/>
      <c r="OIO100" s="0"/>
      <c r="OIP100" s="0"/>
      <c r="OIQ100" s="0"/>
      <c r="OIR100" s="0"/>
      <c r="OIS100" s="0"/>
      <c r="OIT100" s="0"/>
      <c r="OIU100" s="0"/>
      <c r="OIV100" s="0"/>
      <c r="OIW100" s="0"/>
      <c r="OIX100" s="0"/>
      <c r="OIY100" s="0"/>
      <c r="OIZ100" s="0"/>
      <c r="OJA100" s="0"/>
      <c r="OJB100" s="0"/>
      <c r="OJC100" s="0"/>
      <c r="OJD100" s="0"/>
      <c r="OJE100" s="0"/>
      <c r="OJF100" s="0"/>
      <c r="OJG100" s="0"/>
      <c r="OJH100" s="0"/>
      <c r="OJI100" s="0"/>
      <c r="OJJ100" s="0"/>
      <c r="OJK100" s="0"/>
      <c r="OJL100" s="0"/>
      <c r="OJM100" s="0"/>
      <c r="OJN100" s="0"/>
      <c r="OJO100" s="0"/>
      <c r="OJP100" s="0"/>
      <c r="OJQ100" s="0"/>
      <c r="OJR100" s="0"/>
      <c r="OJS100" s="0"/>
      <c r="OJT100" s="0"/>
      <c r="OJU100" s="0"/>
      <c r="OJV100" s="0"/>
      <c r="OJW100" s="0"/>
      <c r="OJX100" s="0"/>
      <c r="OJY100" s="0"/>
      <c r="OJZ100" s="0"/>
      <c r="OKA100" s="0"/>
      <c r="OKB100" s="0"/>
      <c r="OKC100" s="0"/>
      <c r="OKD100" s="0"/>
      <c r="OKE100" s="0"/>
      <c r="OKF100" s="0"/>
      <c r="OKG100" s="0"/>
      <c r="OKH100" s="0"/>
      <c r="OKI100" s="0"/>
      <c r="OKJ100" s="0"/>
      <c r="OKK100" s="0"/>
      <c r="OKL100" s="0"/>
      <c r="OKM100" s="0"/>
      <c r="OKN100" s="0"/>
      <c r="OKO100" s="0"/>
      <c r="OKP100" s="0"/>
      <c r="OKQ100" s="0"/>
      <c r="OKR100" s="0"/>
      <c r="OKS100" s="0"/>
      <c r="OKT100" s="0"/>
      <c r="OKU100" s="0"/>
      <c r="OKV100" s="0"/>
      <c r="OKW100" s="0"/>
      <c r="OKX100" s="0"/>
      <c r="OKY100" s="0"/>
      <c r="OKZ100" s="0"/>
      <c r="OLA100" s="0"/>
      <c r="OLB100" s="0"/>
      <c r="OLC100" s="0"/>
      <c r="OLD100" s="0"/>
      <c r="OLE100" s="0"/>
      <c r="OLF100" s="0"/>
      <c r="OLG100" s="0"/>
      <c r="OLH100" s="0"/>
      <c r="OLI100" s="0"/>
      <c r="OLJ100" s="0"/>
      <c r="OLK100" s="0"/>
      <c r="OLL100" s="0"/>
      <c r="OLM100" s="0"/>
      <c r="OLN100" s="0"/>
      <c r="OLO100" s="0"/>
      <c r="OLP100" s="0"/>
      <c r="OLQ100" s="0"/>
      <c r="OLR100" s="0"/>
      <c r="OLS100" s="0"/>
      <c r="OLT100" s="0"/>
      <c r="OLU100" s="0"/>
      <c r="OLV100" s="0"/>
      <c r="OLW100" s="0"/>
      <c r="OLX100" s="0"/>
      <c r="OLY100" s="0"/>
      <c r="OLZ100" s="0"/>
      <c r="OMA100" s="0"/>
      <c r="OMB100" s="0"/>
      <c r="OMC100" s="0"/>
      <c r="OMD100" s="0"/>
      <c r="OME100" s="0"/>
      <c r="OMF100" s="0"/>
      <c r="OMG100" s="0"/>
      <c r="OMH100" s="0"/>
      <c r="OMI100" s="0"/>
      <c r="OMJ100" s="0"/>
      <c r="OMK100" s="0"/>
      <c r="OML100" s="0"/>
      <c r="OMM100" s="0"/>
      <c r="OMN100" s="0"/>
      <c r="OMO100" s="0"/>
      <c r="OMP100" s="0"/>
      <c r="OMQ100" s="0"/>
      <c r="OMR100" s="0"/>
      <c r="OMS100" s="0"/>
      <c r="OMT100" s="0"/>
      <c r="OMU100" s="0"/>
      <c r="OMV100" s="0"/>
      <c r="OMW100" s="0"/>
      <c r="OMX100" s="0"/>
      <c r="OMY100" s="0"/>
      <c r="OMZ100" s="0"/>
      <c r="ONA100" s="0"/>
      <c r="ONB100" s="0"/>
      <c r="ONC100" s="0"/>
      <c r="OND100" s="0"/>
      <c r="ONE100" s="0"/>
      <c r="ONF100" s="0"/>
      <c r="ONG100" s="0"/>
      <c r="ONH100" s="0"/>
      <c r="ONI100" s="0"/>
      <c r="ONJ100" s="0"/>
      <c r="ONK100" s="0"/>
      <c r="ONL100" s="0"/>
      <c r="ONM100" s="0"/>
      <c r="ONN100" s="0"/>
      <c r="ONO100" s="0"/>
      <c r="ONP100" s="0"/>
      <c r="ONQ100" s="0"/>
      <c r="ONR100" s="0"/>
      <c r="ONS100" s="0"/>
      <c r="ONT100" s="0"/>
      <c r="ONU100" s="0"/>
      <c r="ONV100" s="0"/>
      <c r="ONW100" s="0"/>
      <c r="ONX100" s="0"/>
      <c r="ONY100" s="0"/>
      <c r="ONZ100" s="0"/>
      <c r="OOA100" s="0"/>
      <c r="OOB100" s="0"/>
      <c r="OOC100" s="0"/>
      <c r="OOD100" s="0"/>
      <c r="OOE100" s="0"/>
      <c r="OOF100" s="0"/>
      <c r="OOG100" s="0"/>
      <c r="OOH100" s="0"/>
      <c r="OOI100" s="0"/>
      <c r="OOJ100" s="0"/>
      <c r="OOK100" s="0"/>
      <c r="OOL100" s="0"/>
      <c r="OOM100" s="0"/>
      <c r="OON100" s="0"/>
      <c r="OOO100" s="0"/>
      <c r="OOP100" s="0"/>
      <c r="OOQ100" s="0"/>
      <c r="OOR100" s="0"/>
      <c r="OOS100" s="0"/>
      <c r="OOT100" s="0"/>
      <c r="OOU100" s="0"/>
      <c r="OOV100" s="0"/>
      <c r="OOW100" s="0"/>
      <c r="OOX100" s="0"/>
      <c r="OOY100" s="0"/>
      <c r="OOZ100" s="0"/>
      <c r="OPA100" s="0"/>
      <c r="OPB100" s="0"/>
      <c r="OPC100" s="0"/>
      <c r="OPD100" s="0"/>
      <c r="OPE100" s="0"/>
      <c r="OPF100" s="0"/>
      <c r="OPG100" s="0"/>
      <c r="OPH100" s="0"/>
      <c r="OPI100" s="0"/>
      <c r="OPJ100" s="0"/>
      <c r="OPK100" s="0"/>
      <c r="OPL100" s="0"/>
      <c r="OPM100" s="0"/>
      <c r="OPN100" s="0"/>
      <c r="OPO100" s="0"/>
      <c r="OPP100" s="0"/>
      <c r="OPQ100" s="0"/>
      <c r="OPR100" s="0"/>
      <c r="OPS100" s="0"/>
      <c r="OPT100" s="0"/>
      <c r="OPU100" s="0"/>
      <c r="OPV100" s="0"/>
      <c r="OPW100" s="0"/>
      <c r="OPX100" s="0"/>
      <c r="OPY100" s="0"/>
      <c r="OPZ100" s="0"/>
      <c r="OQA100" s="0"/>
      <c r="OQB100" s="0"/>
      <c r="OQC100" s="0"/>
      <c r="OQD100" s="0"/>
      <c r="OQE100" s="0"/>
      <c r="OQF100" s="0"/>
      <c r="OQG100" s="0"/>
      <c r="OQH100" s="0"/>
      <c r="OQI100" s="0"/>
      <c r="OQJ100" s="0"/>
      <c r="OQK100" s="0"/>
      <c r="OQL100" s="0"/>
      <c r="OQM100" s="0"/>
      <c r="OQN100" s="0"/>
      <c r="OQO100" s="0"/>
      <c r="OQP100" s="0"/>
      <c r="OQQ100" s="0"/>
      <c r="OQR100" s="0"/>
      <c r="OQS100" s="0"/>
      <c r="OQT100" s="0"/>
      <c r="OQU100" s="0"/>
      <c r="OQV100" s="0"/>
      <c r="OQW100" s="0"/>
      <c r="OQX100" s="0"/>
      <c r="OQY100" s="0"/>
      <c r="OQZ100" s="0"/>
      <c r="ORA100" s="0"/>
      <c r="ORB100" s="0"/>
      <c r="ORC100" s="0"/>
      <c r="ORD100" s="0"/>
      <c r="ORE100" s="0"/>
      <c r="ORF100" s="0"/>
      <c r="ORG100" s="0"/>
      <c r="ORH100" s="0"/>
      <c r="ORI100" s="0"/>
      <c r="ORJ100" s="0"/>
      <c r="ORK100" s="0"/>
      <c r="ORL100" s="0"/>
      <c r="ORM100" s="0"/>
      <c r="ORN100" s="0"/>
      <c r="ORO100" s="0"/>
      <c r="ORP100" s="0"/>
      <c r="ORQ100" s="0"/>
      <c r="ORR100" s="0"/>
      <c r="ORS100" s="0"/>
      <c r="ORT100" s="0"/>
      <c r="ORU100" s="0"/>
      <c r="ORV100" s="0"/>
      <c r="ORW100" s="0"/>
      <c r="ORX100" s="0"/>
      <c r="ORY100" s="0"/>
      <c r="ORZ100" s="0"/>
      <c r="OSA100" s="0"/>
      <c r="OSB100" s="0"/>
      <c r="OSC100" s="0"/>
      <c r="OSD100" s="0"/>
      <c r="OSE100" s="0"/>
      <c r="OSF100" s="0"/>
      <c r="OSG100" s="0"/>
      <c r="OSH100" s="0"/>
      <c r="OSI100" s="0"/>
      <c r="OSJ100" s="0"/>
      <c r="OSK100" s="0"/>
      <c r="OSL100" s="0"/>
      <c r="OSM100" s="0"/>
      <c r="OSN100" s="0"/>
      <c r="OSO100" s="0"/>
      <c r="OSP100" s="0"/>
      <c r="OSQ100" s="0"/>
      <c r="OSR100" s="0"/>
      <c r="OSS100" s="0"/>
      <c r="OST100" s="0"/>
      <c r="OSU100" s="0"/>
      <c r="OSV100" s="0"/>
      <c r="OSW100" s="0"/>
      <c r="OSX100" s="0"/>
      <c r="OSY100" s="0"/>
      <c r="OSZ100" s="0"/>
      <c r="OTA100" s="0"/>
      <c r="OTB100" s="0"/>
      <c r="OTC100" s="0"/>
      <c r="OTD100" s="0"/>
      <c r="OTE100" s="0"/>
      <c r="OTF100" s="0"/>
      <c r="OTG100" s="0"/>
      <c r="OTH100" s="0"/>
      <c r="OTI100" s="0"/>
      <c r="OTJ100" s="0"/>
      <c r="OTK100" s="0"/>
      <c r="OTL100" s="0"/>
      <c r="OTM100" s="0"/>
      <c r="OTN100" s="0"/>
      <c r="OTO100" s="0"/>
      <c r="OTP100" s="0"/>
      <c r="OTQ100" s="0"/>
      <c r="OTR100" s="0"/>
      <c r="OTS100" s="0"/>
      <c r="OTT100" s="0"/>
      <c r="OTU100" s="0"/>
      <c r="OTV100" s="0"/>
      <c r="OTW100" s="0"/>
      <c r="OTX100" s="0"/>
      <c r="OTY100" s="0"/>
      <c r="OTZ100" s="0"/>
      <c r="OUA100" s="0"/>
      <c r="OUB100" s="0"/>
      <c r="OUC100" s="0"/>
      <c r="OUD100" s="0"/>
      <c r="OUE100" s="0"/>
      <c r="OUF100" s="0"/>
      <c r="OUG100" s="0"/>
      <c r="OUH100" s="0"/>
      <c r="OUI100" s="0"/>
      <c r="OUJ100" s="0"/>
      <c r="OUK100" s="0"/>
      <c r="OUL100" s="0"/>
      <c r="OUM100" s="0"/>
      <c r="OUN100" s="0"/>
      <c r="OUO100" s="0"/>
      <c r="OUP100" s="0"/>
      <c r="OUQ100" s="0"/>
      <c r="OUR100" s="0"/>
      <c r="OUS100" s="0"/>
      <c r="OUT100" s="0"/>
      <c r="OUU100" s="0"/>
      <c r="OUV100" s="0"/>
      <c r="OUW100" s="0"/>
      <c r="OUX100" s="0"/>
      <c r="OUY100" s="0"/>
      <c r="OUZ100" s="0"/>
      <c r="OVA100" s="0"/>
      <c r="OVB100" s="0"/>
      <c r="OVC100" s="0"/>
      <c r="OVD100" s="0"/>
      <c r="OVE100" s="0"/>
      <c r="OVF100" s="0"/>
      <c r="OVG100" s="0"/>
      <c r="OVH100" s="0"/>
      <c r="OVI100" s="0"/>
      <c r="OVJ100" s="0"/>
      <c r="OVK100" s="0"/>
      <c r="OVL100" s="0"/>
      <c r="OVM100" s="0"/>
      <c r="OVN100" s="0"/>
      <c r="OVO100" s="0"/>
      <c r="OVP100" s="0"/>
      <c r="OVQ100" s="0"/>
      <c r="OVR100" s="0"/>
      <c r="OVS100" s="0"/>
      <c r="OVT100" s="0"/>
      <c r="OVU100" s="0"/>
      <c r="OVV100" s="0"/>
      <c r="OVW100" s="0"/>
      <c r="OVX100" s="0"/>
      <c r="OVY100" s="0"/>
      <c r="OVZ100" s="0"/>
      <c r="OWA100" s="0"/>
      <c r="OWB100" s="0"/>
      <c r="OWC100" s="0"/>
      <c r="OWD100" s="0"/>
      <c r="OWE100" s="0"/>
      <c r="OWF100" s="0"/>
      <c r="OWG100" s="0"/>
      <c r="OWH100" s="0"/>
      <c r="OWI100" s="0"/>
      <c r="OWJ100" s="0"/>
      <c r="OWK100" s="0"/>
      <c r="OWL100" s="0"/>
      <c r="OWM100" s="0"/>
      <c r="OWN100" s="0"/>
      <c r="OWO100" s="0"/>
      <c r="OWP100" s="0"/>
      <c r="OWQ100" s="0"/>
      <c r="OWR100" s="0"/>
      <c r="OWS100" s="0"/>
      <c r="OWT100" s="0"/>
      <c r="OWU100" s="0"/>
      <c r="OWV100" s="0"/>
      <c r="OWW100" s="0"/>
      <c r="OWX100" s="0"/>
      <c r="OWY100" s="0"/>
      <c r="OWZ100" s="0"/>
      <c r="OXA100" s="0"/>
      <c r="OXB100" s="0"/>
      <c r="OXC100" s="0"/>
      <c r="OXD100" s="0"/>
      <c r="OXE100" s="0"/>
      <c r="OXF100" s="0"/>
      <c r="OXG100" s="0"/>
      <c r="OXH100" s="0"/>
      <c r="OXI100" s="0"/>
      <c r="OXJ100" s="0"/>
      <c r="OXK100" s="0"/>
      <c r="OXL100" s="0"/>
      <c r="OXM100" s="0"/>
      <c r="OXN100" s="0"/>
      <c r="OXO100" s="0"/>
      <c r="OXP100" s="0"/>
      <c r="OXQ100" s="0"/>
      <c r="OXR100" s="0"/>
      <c r="OXS100" s="0"/>
      <c r="OXT100" s="0"/>
      <c r="OXU100" s="0"/>
      <c r="OXV100" s="0"/>
      <c r="OXW100" s="0"/>
      <c r="OXX100" s="0"/>
      <c r="OXY100" s="0"/>
      <c r="OXZ100" s="0"/>
      <c r="OYA100" s="0"/>
      <c r="OYB100" s="0"/>
      <c r="OYC100" s="0"/>
      <c r="OYD100" s="0"/>
      <c r="OYE100" s="0"/>
      <c r="OYF100" s="0"/>
      <c r="OYG100" s="0"/>
      <c r="OYH100" s="0"/>
      <c r="OYI100" s="0"/>
      <c r="OYJ100" s="0"/>
      <c r="OYK100" s="0"/>
      <c r="OYL100" s="0"/>
      <c r="OYM100" s="0"/>
      <c r="OYN100" s="0"/>
      <c r="OYO100" s="0"/>
      <c r="OYP100" s="0"/>
      <c r="OYQ100" s="0"/>
      <c r="OYR100" s="0"/>
      <c r="OYS100" s="0"/>
      <c r="OYT100" s="0"/>
      <c r="OYU100" s="0"/>
      <c r="OYV100" s="0"/>
      <c r="OYW100" s="0"/>
      <c r="OYX100" s="0"/>
      <c r="OYY100" s="0"/>
      <c r="OYZ100" s="0"/>
      <c r="OZA100" s="0"/>
      <c r="OZB100" s="0"/>
      <c r="OZC100" s="0"/>
      <c r="OZD100" s="0"/>
      <c r="OZE100" s="0"/>
      <c r="OZF100" s="0"/>
      <c r="OZG100" s="0"/>
      <c r="OZH100" s="0"/>
      <c r="OZI100" s="0"/>
      <c r="OZJ100" s="0"/>
      <c r="OZK100" s="0"/>
      <c r="OZL100" s="0"/>
      <c r="OZM100" s="0"/>
      <c r="OZN100" s="0"/>
      <c r="OZO100" s="0"/>
      <c r="OZP100" s="0"/>
      <c r="OZQ100" s="0"/>
      <c r="OZR100" s="0"/>
      <c r="OZS100" s="0"/>
      <c r="OZT100" s="0"/>
      <c r="OZU100" s="0"/>
      <c r="OZV100" s="0"/>
      <c r="OZW100" s="0"/>
      <c r="OZX100" s="0"/>
      <c r="OZY100" s="0"/>
      <c r="OZZ100" s="0"/>
      <c r="PAA100" s="0"/>
      <c r="PAB100" s="0"/>
      <c r="PAC100" s="0"/>
      <c r="PAD100" s="0"/>
      <c r="PAE100" s="0"/>
      <c r="PAF100" s="0"/>
      <c r="PAG100" s="0"/>
      <c r="PAH100" s="0"/>
      <c r="PAI100" s="0"/>
      <c r="PAJ100" s="0"/>
      <c r="PAK100" s="0"/>
      <c r="PAL100" s="0"/>
      <c r="PAM100" s="0"/>
      <c r="PAN100" s="0"/>
      <c r="PAO100" s="0"/>
      <c r="PAP100" s="0"/>
      <c r="PAQ100" s="0"/>
      <c r="PAR100" s="0"/>
      <c r="PAS100" s="0"/>
      <c r="PAT100" s="0"/>
      <c r="PAU100" s="0"/>
      <c r="PAV100" s="0"/>
      <c r="PAW100" s="0"/>
      <c r="PAX100" s="0"/>
      <c r="PAY100" s="0"/>
      <c r="PAZ100" s="0"/>
      <c r="PBA100" s="0"/>
      <c r="PBB100" s="0"/>
      <c r="PBC100" s="0"/>
      <c r="PBD100" s="0"/>
      <c r="PBE100" s="0"/>
      <c r="PBF100" s="0"/>
      <c r="PBG100" s="0"/>
      <c r="PBH100" s="0"/>
      <c r="PBI100" s="0"/>
      <c r="PBJ100" s="0"/>
      <c r="PBK100" s="0"/>
      <c r="PBL100" s="0"/>
      <c r="PBM100" s="0"/>
      <c r="PBN100" s="0"/>
      <c r="PBO100" s="0"/>
      <c r="PBP100" s="0"/>
      <c r="PBQ100" s="0"/>
      <c r="PBR100" s="0"/>
      <c r="PBS100" s="0"/>
      <c r="PBT100" s="0"/>
      <c r="PBU100" s="0"/>
      <c r="PBV100" s="0"/>
      <c r="PBW100" s="0"/>
      <c r="PBX100" s="0"/>
      <c r="PBY100" s="0"/>
      <c r="PBZ100" s="0"/>
      <c r="PCA100" s="0"/>
      <c r="PCB100" s="0"/>
      <c r="PCC100" s="0"/>
      <c r="PCD100" s="0"/>
      <c r="PCE100" s="0"/>
      <c r="PCF100" s="0"/>
      <c r="PCG100" s="0"/>
      <c r="PCH100" s="0"/>
      <c r="PCI100" s="0"/>
      <c r="PCJ100" s="0"/>
      <c r="PCK100" s="0"/>
      <c r="PCL100" s="0"/>
      <c r="PCM100" s="0"/>
      <c r="PCN100" s="0"/>
      <c r="PCO100" s="0"/>
      <c r="PCP100" s="0"/>
      <c r="PCQ100" s="0"/>
      <c r="PCR100" s="0"/>
      <c r="PCS100" s="0"/>
      <c r="PCT100" s="0"/>
      <c r="PCU100" s="0"/>
      <c r="PCV100" s="0"/>
      <c r="PCW100" s="0"/>
      <c r="PCX100" s="0"/>
      <c r="PCY100" s="0"/>
      <c r="PCZ100" s="0"/>
      <c r="PDA100" s="0"/>
      <c r="PDB100" s="0"/>
      <c r="PDC100" s="0"/>
      <c r="PDD100" s="0"/>
      <c r="PDE100" s="0"/>
      <c r="PDF100" s="0"/>
      <c r="PDG100" s="0"/>
      <c r="PDH100" s="0"/>
      <c r="PDI100" s="0"/>
      <c r="PDJ100" s="0"/>
      <c r="PDK100" s="0"/>
      <c r="PDL100" s="0"/>
      <c r="PDM100" s="0"/>
      <c r="PDN100" s="0"/>
      <c r="PDO100" s="0"/>
      <c r="PDP100" s="0"/>
      <c r="PDQ100" s="0"/>
      <c r="PDR100" s="0"/>
      <c r="PDS100" s="0"/>
      <c r="PDT100" s="0"/>
      <c r="PDU100" s="0"/>
      <c r="PDV100" s="0"/>
      <c r="PDW100" s="0"/>
      <c r="PDX100" s="0"/>
      <c r="PDY100" s="0"/>
      <c r="PDZ100" s="0"/>
      <c r="PEA100" s="0"/>
      <c r="PEB100" s="0"/>
      <c r="PEC100" s="0"/>
      <c r="PED100" s="0"/>
      <c r="PEE100" s="0"/>
      <c r="PEF100" s="0"/>
      <c r="PEG100" s="0"/>
      <c r="PEH100" s="0"/>
      <c r="PEI100" s="0"/>
      <c r="PEJ100" s="0"/>
      <c r="PEK100" s="0"/>
      <c r="PEL100" s="0"/>
      <c r="PEM100" s="0"/>
      <c r="PEN100" s="0"/>
      <c r="PEO100" s="0"/>
      <c r="PEP100" s="0"/>
      <c r="PEQ100" s="0"/>
      <c r="PER100" s="0"/>
      <c r="PES100" s="0"/>
      <c r="PET100" s="0"/>
      <c r="PEU100" s="0"/>
      <c r="PEV100" s="0"/>
      <c r="PEW100" s="0"/>
      <c r="PEX100" s="0"/>
      <c r="PEY100" s="0"/>
      <c r="PEZ100" s="0"/>
      <c r="PFA100" s="0"/>
      <c r="PFB100" s="0"/>
      <c r="PFC100" s="0"/>
      <c r="PFD100" s="0"/>
      <c r="PFE100" s="0"/>
      <c r="PFF100" s="0"/>
      <c r="PFG100" s="0"/>
      <c r="PFH100" s="0"/>
      <c r="PFI100" s="0"/>
      <c r="PFJ100" s="0"/>
      <c r="PFK100" s="0"/>
      <c r="PFL100" s="0"/>
      <c r="PFM100" s="0"/>
      <c r="PFN100" s="0"/>
      <c r="PFO100" s="0"/>
      <c r="PFP100" s="0"/>
      <c r="PFQ100" s="0"/>
      <c r="PFR100" s="0"/>
      <c r="PFS100" s="0"/>
      <c r="PFT100" s="0"/>
      <c r="PFU100" s="0"/>
      <c r="PFV100" s="0"/>
      <c r="PFW100" s="0"/>
      <c r="PFX100" s="0"/>
      <c r="PFY100" s="0"/>
      <c r="PFZ100" s="0"/>
      <c r="PGA100" s="0"/>
      <c r="PGB100" s="0"/>
      <c r="PGC100" s="0"/>
      <c r="PGD100" s="0"/>
      <c r="PGE100" s="0"/>
      <c r="PGF100" s="0"/>
      <c r="PGG100" s="0"/>
      <c r="PGH100" s="0"/>
      <c r="PGI100" s="0"/>
      <c r="PGJ100" s="0"/>
      <c r="PGK100" s="0"/>
      <c r="PGL100" s="0"/>
      <c r="PGM100" s="0"/>
      <c r="PGN100" s="0"/>
      <c r="PGO100" s="0"/>
      <c r="PGP100" s="0"/>
      <c r="PGQ100" s="0"/>
      <c r="PGR100" s="0"/>
      <c r="PGS100" s="0"/>
      <c r="PGT100" s="0"/>
      <c r="PGU100" s="0"/>
      <c r="PGV100" s="0"/>
      <c r="PGW100" s="0"/>
      <c r="PGX100" s="0"/>
      <c r="PGY100" s="0"/>
      <c r="PGZ100" s="0"/>
      <c r="PHA100" s="0"/>
      <c r="PHB100" s="0"/>
      <c r="PHC100" s="0"/>
      <c r="PHD100" s="0"/>
      <c r="PHE100" s="0"/>
      <c r="PHF100" s="0"/>
      <c r="PHG100" s="0"/>
      <c r="PHH100" s="0"/>
      <c r="PHI100" s="0"/>
      <c r="PHJ100" s="0"/>
      <c r="PHK100" s="0"/>
      <c r="PHL100" s="0"/>
      <c r="PHM100" s="0"/>
      <c r="PHN100" s="0"/>
      <c r="PHO100" s="0"/>
      <c r="PHP100" s="0"/>
      <c r="PHQ100" s="0"/>
      <c r="PHR100" s="0"/>
      <c r="PHS100" s="0"/>
      <c r="PHT100" s="0"/>
      <c r="PHU100" s="0"/>
      <c r="PHV100" s="0"/>
      <c r="PHW100" s="0"/>
      <c r="PHX100" s="0"/>
      <c r="PHY100" s="0"/>
      <c r="PHZ100" s="0"/>
      <c r="PIA100" s="0"/>
      <c r="PIB100" s="0"/>
      <c r="PIC100" s="0"/>
      <c r="PID100" s="0"/>
      <c r="PIE100" s="0"/>
      <c r="PIF100" s="0"/>
      <c r="PIG100" s="0"/>
      <c r="PIH100" s="0"/>
      <c r="PII100" s="0"/>
      <c r="PIJ100" s="0"/>
      <c r="PIK100" s="0"/>
      <c r="PIL100" s="0"/>
      <c r="PIM100" s="0"/>
      <c r="PIN100" s="0"/>
      <c r="PIO100" s="0"/>
      <c r="PIP100" s="0"/>
      <c r="PIQ100" s="0"/>
      <c r="PIR100" s="0"/>
      <c r="PIS100" s="0"/>
      <c r="PIT100" s="0"/>
      <c r="PIU100" s="0"/>
      <c r="PIV100" s="0"/>
      <c r="PIW100" s="0"/>
      <c r="PIX100" s="0"/>
      <c r="PIY100" s="0"/>
      <c r="PIZ100" s="0"/>
      <c r="PJA100" s="0"/>
      <c r="PJB100" s="0"/>
      <c r="PJC100" s="0"/>
      <c r="PJD100" s="0"/>
      <c r="PJE100" s="0"/>
      <c r="PJF100" s="0"/>
      <c r="PJG100" s="0"/>
      <c r="PJH100" s="0"/>
      <c r="PJI100" s="0"/>
      <c r="PJJ100" s="0"/>
      <c r="PJK100" s="0"/>
      <c r="PJL100" s="0"/>
      <c r="PJM100" s="0"/>
      <c r="PJN100" s="0"/>
      <c r="PJO100" s="0"/>
      <c r="PJP100" s="0"/>
      <c r="PJQ100" s="0"/>
      <c r="PJR100" s="0"/>
      <c r="PJS100" s="0"/>
      <c r="PJT100" s="0"/>
      <c r="PJU100" s="0"/>
      <c r="PJV100" s="0"/>
      <c r="PJW100" s="0"/>
      <c r="PJX100" s="0"/>
      <c r="PJY100" s="0"/>
      <c r="PJZ100" s="0"/>
      <c r="PKA100" s="0"/>
      <c r="PKB100" s="0"/>
      <c r="PKC100" s="0"/>
      <c r="PKD100" s="0"/>
      <c r="PKE100" s="0"/>
      <c r="PKF100" s="0"/>
      <c r="PKG100" s="0"/>
      <c r="PKH100" s="0"/>
      <c r="PKI100" s="0"/>
      <c r="PKJ100" s="0"/>
      <c r="PKK100" s="0"/>
      <c r="PKL100" s="0"/>
      <c r="PKM100" s="0"/>
      <c r="PKN100" s="0"/>
      <c r="PKO100" s="0"/>
      <c r="PKP100" s="0"/>
      <c r="PKQ100" s="0"/>
      <c r="PKR100" s="0"/>
      <c r="PKS100" s="0"/>
      <c r="PKT100" s="0"/>
      <c r="PKU100" s="0"/>
      <c r="PKV100" s="0"/>
      <c r="PKW100" s="0"/>
      <c r="PKX100" s="0"/>
      <c r="PKY100" s="0"/>
      <c r="PKZ100" s="0"/>
      <c r="PLA100" s="0"/>
      <c r="PLB100" s="0"/>
      <c r="PLC100" s="0"/>
      <c r="PLD100" s="0"/>
      <c r="PLE100" s="0"/>
      <c r="PLF100" s="0"/>
      <c r="PLG100" s="0"/>
      <c r="PLH100" s="0"/>
      <c r="PLI100" s="0"/>
      <c r="PLJ100" s="0"/>
      <c r="PLK100" s="0"/>
      <c r="PLL100" s="0"/>
      <c r="PLM100" s="0"/>
      <c r="PLN100" s="0"/>
      <c r="PLO100" s="0"/>
      <c r="PLP100" s="0"/>
      <c r="PLQ100" s="0"/>
      <c r="PLR100" s="0"/>
      <c r="PLS100" s="0"/>
      <c r="PLT100" s="0"/>
      <c r="PLU100" s="0"/>
      <c r="PLV100" s="0"/>
      <c r="PLW100" s="0"/>
      <c r="PLX100" s="0"/>
      <c r="PLY100" s="0"/>
      <c r="PLZ100" s="0"/>
      <c r="PMA100" s="0"/>
      <c r="PMB100" s="0"/>
      <c r="PMC100" s="0"/>
      <c r="PMD100" s="0"/>
      <c r="PME100" s="0"/>
      <c r="PMF100" s="0"/>
      <c r="PMG100" s="0"/>
      <c r="PMH100" s="0"/>
      <c r="PMI100" s="0"/>
      <c r="PMJ100" s="0"/>
      <c r="PMK100" s="0"/>
      <c r="PML100" s="0"/>
      <c r="PMM100" s="0"/>
      <c r="PMN100" s="0"/>
      <c r="PMO100" s="0"/>
      <c r="PMP100" s="0"/>
      <c r="PMQ100" s="0"/>
      <c r="PMR100" s="0"/>
      <c r="PMS100" s="0"/>
      <c r="PMT100" s="0"/>
      <c r="PMU100" s="0"/>
      <c r="PMV100" s="0"/>
      <c r="PMW100" s="0"/>
      <c r="PMX100" s="0"/>
      <c r="PMY100" s="0"/>
      <c r="PMZ100" s="0"/>
      <c r="PNA100" s="0"/>
      <c r="PNB100" s="0"/>
      <c r="PNC100" s="0"/>
      <c r="PND100" s="0"/>
      <c r="PNE100" s="0"/>
      <c r="PNF100" s="0"/>
      <c r="PNG100" s="0"/>
      <c r="PNH100" s="0"/>
      <c r="PNI100" s="0"/>
      <c r="PNJ100" s="0"/>
      <c r="PNK100" s="0"/>
      <c r="PNL100" s="0"/>
      <c r="PNM100" s="0"/>
      <c r="PNN100" s="0"/>
      <c r="PNO100" s="0"/>
      <c r="PNP100" s="0"/>
      <c r="PNQ100" s="0"/>
      <c r="PNR100" s="0"/>
      <c r="PNS100" s="0"/>
      <c r="PNT100" s="0"/>
      <c r="PNU100" s="0"/>
      <c r="PNV100" s="0"/>
      <c r="PNW100" s="0"/>
      <c r="PNX100" s="0"/>
      <c r="PNY100" s="0"/>
      <c r="PNZ100" s="0"/>
      <c r="POA100" s="0"/>
      <c r="POB100" s="0"/>
      <c r="POC100" s="0"/>
      <c r="POD100" s="0"/>
      <c r="POE100" s="0"/>
      <c r="POF100" s="0"/>
      <c r="POG100" s="0"/>
      <c r="POH100" s="0"/>
      <c r="POI100" s="0"/>
      <c r="POJ100" s="0"/>
      <c r="POK100" s="0"/>
      <c r="POL100" s="0"/>
      <c r="POM100" s="0"/>
      <c r="PON100" s="0"/>
      <c r="POO100" s="0"/>
      <c r="POP100" s="0"/>
      <c r="POQ100" s="0"/>
      <c r="POR100" s="0"/>
      <c r="POS100" s="0"/>
      <c r="POT100" s="0"/>
      <c r="POU100" s="0"/>
      <c r="POV100" s="0"/>
      <c r="POW100" s="0"/>
      <c r="POX100" s="0"/>
      <c r="POY100" s="0"/>
      <c r="POZ100" s="0"/>
      <c r="PPA100" s="0"/>
      <c r="PPB100" s="0"/>
      <c r="PPC100" s="0"/>
      <c r="PPD100" s="0"/>
      <c r="PPE100" s="0"/>
      <c r="PPF100" s="0"/>
      <c r="PPG100" s="0"/>
      <c r="PPH100" s="0"/>
      <c r="PPI100" s="0"/>
      <c r="PPJ100" s="0"/>
      <c r="PPK100" s="0"/>
      <c r="PPL100" s="0"/>
      <c r="PPM100" s="0"/>
      <c r="PPN100" s="0"/>
      <c r="PPO100" s="0"/>
      <c r="PPP100" s="0"/>
      <c r="PPQ100" s="0"/>
      <c r="PPR100" s="0"/>
      <c r="PPS100" s="0"/>
      <c r="PPT100" s="0"/>
      <c r="PPU100" s="0"/>
      <c r="PPV100" s="0"/>
      <c r="PPW100" s="0"/>
      <c r="PPX100" s="0"/>
      <c r="PPY100" s="0"/>
      <c r="PPZ100" s="0"/>
      <c r="PQA100" s="0"/>
      <c r="PQB100" s="0"/>
      <c r="PQC100" s="0"/>
      <c r="PQD100" s="0"/>
      <c r="PQE100" s="0"/>
      <c r="PQF100" s="0"/>
      <c r="PQG100" s="0"/>
      <c r="PQH100" s="0"/>
      <c r="PQI100" s="0"/>
      <c r="PQJ100" s="0"/>
      <c r="PQK100" s="0"/>
      <c r="PQL100" s="0"/>
      <c r="PQM100" s="0"/>
      <c r="PQN100" s="0"/>
      <c r="PQO100" s="0"/>
      <c r="PQP100" s="0"/>
      <c r="PQQ100" s="0"/>
      <c r="PQR100" s="0"/>
      <c r="PQS100" s="0"/>
      <c r="PQT100" s="0"/>
      <c r="PQU100" s="0"/>
      <c r="PQV100" s="0"/>
      <c r="PQW100" s="0"/>
      <c r="PQX100" s="0"/>
      <c r="PQY100" s="0"/>
      <c r="PQZ100" s="0"/>
      <c r="PRA100" s="0"/>
      <c r="PRB100" s="0"/>
      <c r="PRC100" s="0"/>
      <c r="PRD100" s="0"/>
      <c r="PRE100" s="0"/>
      <c r="PRF100" s="0"/>
      <c r="PRG100" s="0"/>
      <c r="PRH100" s="0"/>
      <c r="PRI100" s="0"/>
      <c r="PRJ100" s="0"/>
      <c r="PRK100" s="0"/>
      <c r="PRL100" s="0"/>
      <c r="PRM100" s="0"/>
      <c r="PRN100" s="0"/>
      <c r="PRO100" s="0"/>
      <c r="PRP100" s="0"/>
      <c r="PRQ100" s="0"/>
      <c r="PRR100" s="0"/>
      <c r="PRS100" s="0"/>
      <c r="PRT100" s="0"/>
      <c r="PRU100" s="0"/>
      <c r="PRV100" s="0"/>
      <c r="PRW100" s="0"/>
      <c r="PRX100" s="0"/>
      <c r="PRY100" s="0"/>
      <c r="PRZ100" s="0"/>
      <c r="PSA100" s="0"/>
      <c r="PSB100" s="0"/>
      <c r="PSC100" s="0"/>
      <c r="PSD100" s="0"/>
      <c r="PSE100" s="0"/>
      <c r="PSF100" s="0"/>
      <c r="PSG100" s="0"/>
      <c r="PSH100" s="0"/>
      <c r="PSI100" s="0"/>
      <c r="PSJ100" s="0"/>
      <c r="PSK100" s="0"/>
      <c r="PSL100" s="0"/>
      <c r="PSM100" s="0"/>
      <c r="PSN100" s="0"/>
      <c r="PSO100" s="0"/>
      <c r="PSP100" s="0"/>
      <c r="PSQ100" s="0"/>
      <c r="PSR100" s="0"/>
      <c r="PSS100" s="0"/>
      <c r="PST100" s="0"/>
      <c r="PSU100" s="0"/>
      <c r="PSV100" s="0"/>
      <c r="PSW100" s="0"/>
      <c r="PSX100" s="0"/>
      <c r="PSY100" s="0"/>
      <c r="PSZ100" s="0"/>
      <c r="PTA100" s="0"/>
      <c r="PTB100" s="0"/>
      <c r="PTC100" s="0"/>
      <c r="PTD100" s="0"/>
      <c r="PTE100" s="0"/>
      <c r="PTF100" s="0"/>
      <c r="PTG100" s="0"/>
      <c r="PTH100" s="0"/>
      <c r="PTI100" s="0"/>
      <c r="PTJ100" s="0"/>
      <c r="PTK100" s="0"/>
      <c r="PTL100" s="0"/>
      <c r="PTM100" s="0"/>
      <c r="PTN100" s="0"/>
      <c r="PTO100" s="0"/>
      <c r="PTP100" s="0"/>
      <c r="PTQ100" s="0"/>
      <c r="PTR100" s="0"/>
      <c r="PTS100" s="0"/>
      <c r="PTT100" s="0"/>
      <c r="PTU100" s="0"/>
      <c r="PTV100" s="0"/>
      <c r="PTW100" s="0"/>
      <c r="PTX100" s="0"/>
      <c r="PTY100" s="0"/>
      <c r="PTZ100" s="0"/>
      <c r="PUA100" s="0"/>
      <c r="PUB100" s="0"/>
      <c r="PUC100" s="0"/>
      <c r="PUD100" s="0"/>
      <c r="PUE100" s="0"/>
      <c r="PUF100" s="0"/>
      <c r="PUG100" s="0"/>
      <c r="PUH100" s="0"/>
      <c r="PUI100" s="0"/>
      <c r="PUJ100" s="0"/>
      <c r="PUK100" s="0"/>
      <c r="PUL100" s="0"/>
      <c r="PUM100" s="0"/>
      <c r="PUN100" s="0"/>
      <c r="PUO100" s="0"/>
      <c r="PUP100" s="0"/>
      <c r="PUQ100" s="0"/>
      <c r="PUR100" s="0"/>
      <c r="PUS100" s="0"/>
      <c r="PUT100" s="0"/>
      <c r="PUU100" s="0"/>
      <c r="PUV100" s="0"/>
      <c r="PUW100" s="0"/>
      <c r="PUX100" s="0"/>
      <c r="PUY100" s="0"/>
      <c r="PUZ100" s="0"/>
      <c r="PVA100" s="0"/>
      <c r="PVB100" s="0"/>
      <c r="PVC100" s="0"/>
      <c r="PVD100" s="0"/>
      <c r="PVE100" s="0"/>
      <c r="PVF100" s="0"/>
      <c r="PVG100" s="0"/>
      <c r="PVH100" s="0"/>
      <c r="PVI100" s="0"/>
      <c r="PVJ100" s="0"/>
      <c r="PVK100" s="0"/>
      <c r="PVL100" s="0"/>
      <c r="PVM100" s="0"/>
      <c r="PVN100" s="0"/>
      <c r="PVO100" s="0"/>
      <c r="PVP100" s="0"/>
      <c r="PVQ100" s="0"/>
      <c r="PVR100" s="0"/>
      <c r="PVS100" s="0"/>
      <c r="PVT100" s="0"/>
      <c r="PVU100" s="0"/>
      <c r="PVV100" s="0"/>
      <c r="PVW100" s="0"/>
      <c r="PVX100" s="0"/>
      <c r="PVY100" s="0"/>
      <c r="PVZ100" s="0"/>
      <c r="PWA100" s="0"/>
      <c r="PWB100" s="0"/>
      <c r="PWC100" s="0"/>
      <c r="PWD100" s="0"/>
      <c r="PWE100" s="0"/>
      <c r="PWF100" s="0"/>
      <c r="PWG100" s="0"/>
      <c r="PWH100" s="0"/>
      <c r="PWI100" s="0"/>
      <c r="PWJ100" s="0"/>
      <c r="PWK100" s="0"/>
      <c r="PWL100" s="0"/>
      <c r="PWM100" s="0"/>
      <c r="PWN100" s="0"/>
      <c r="PWO100" s="0"/>
      <c r="PWP100" s="0"/>
      <c r="PWQ100" s="0"/>
      <c r="PWR100" s="0"/>
      <c r="PWS100" s="0"/>
      <c r="PWT100" s="0"/>
      <c r="PWU100" s="0"/>
      <c r="PWV100" s="0"/>
      <c r="PWW100" s="0"/>
      <c r="PWX100" s="0"/>
      <c r="PWY100" s="0"/>
      <c r="PWZ100" s="0"/>
      <c r="PXA100" s="0"/>
      <c r="PXB100" s="0"/>
      <c r="PXC100" s="0"/>
      <c r="PXD100" s="0"/>
      <c r="PXE100" s="0"/>
      <c r="PXF100" s="0"/>
      <c r="PXG100" s="0"/>
      <c r="PXH100" s="0"/>
      <c r="PXI100" s="0"/>
      <c r="PXJ100" s="0"/>
      <c r="PXK100" s="0"/>
      <c r="PXL100" s="0"/>
      <c r="PXM100" s="0"/>
      <c r="PXN100" s="0"/>
      <c r="PXO100" s="0"/>
      <c r="PXP100" s="0"/>
      <c r="PXQ100" s="0"/>
      <c r="PXR100" s="0"/>
      <c r="PXS100" s="0"/>
      <c r="PXT100" s="0"/>
      <c r="PXU100" s="0"/>
      <c r="PXV100" s="0"/>
      <c r="PXW100" s="0"/>
      <c r="PXX100" s="0"/>
      <c r="PXY100" s="0"/>
      <c r="PXZ100" s="0"/>
      <c r="PYA100" s="0"/>
      <c r="PYB100" s="0"/>
      <c r="PYC100" s="0"/>
      <c r="PYD100" s="0"/>
      <c r="PYE100" s="0"/>
      <c r="PYF100" s="0"/>
      <c r="PYG100" s="0"/>
      <c r="PYH100" s="0"/>
      <c r="PYI100" s="0"/>
      <c r="PYJ100" s="0"/>
      <c r="PYK100" s="0"/>
      <c r="PYL100" s="0"/>
      <c r="PYM100" s="0"/>
      <c r="PYN100" s="0"/>
      <c r="PYO100" s="0"/>
      <c r="PYP100" s="0"/>
      <c r="PYQ100" s="0"/>
      <c r="PYR100" s="0"/>
      <c r="PYS100" s="0"/>
      <c r="PYT100" s="0"/>
      <c r="PYU100" s="0"/>
      <c r="PYV100" s="0"/>
      <c r="PYW100" s="0"/>
      <c r="PYX100" s="0"/>
      <c r="PYY100" s="0"/>
      <c r="PYZ100" s="0"/>
      <c r="PZA100" s="0"/>
      <c r="PZB100" s="0"/>
      <c r="PZC100" s="0"/>
      <c r="PZD100" s="0"/>
      <c r="PZE100" s="0"/>
      <c r="PZF100" s="0"/>
      <c r="PZG100" s="0"/>
      <c r="PZH100" s="0"/>
      <c r="PZI100" s="0"/>
      <c r="PZJ100" s="0"/>
      <c r="PZK100" s="0"/>
      <c r="PZL100" s="0"/>
      <c r="PZM100" s="0"/>
      <c r="PZN100" s="0"/>
      <c r="PZO100" s="0"/>
      <c r="PZP100" s="0"/>
      <c r="PZQ100" s="0"/>
      <c r="PZR100" s="0"/>
      <c r="PZS100" s="0"/>
      <c r="PZT100" s="0"/>
      <c r="PZU100" s="0"/>
      <c r="PZV100" s="0"/>
      <c r="PZW100" s="0"/>
      <c r="PZX100" s="0"/>
      <c r="PZY100" s="0"/>
      <c r="PZZ100" s="0"/>
      <c r="QAA100" s="0"/>
      <c r="QAB100" s="0"/>
      <c r="QAC100" s="0"/>
      <c r="QAD100" s="0"/>
      <c r="QAE100" s="0"/>
      <c r="QAF100" s="0"/>
      <c r="QAG100" s="0"/>
      <c r="QAH100" s="0"/>
      <c r="QAI100" s="0"/>
      <c r="QAJ100" s="0"/>
      <c r="QAK100" s="0"/>
      <c r="QAL100" s="0"/>
      <c r="QAM100" s="0"/>
      <c r="QAN100" s="0"/>
      <c r="QAO100" s="0"/>
      <c r="QAP100" s="0"/>
      <c r="QAQ100" s="0"/>
      <c r="QAR100" s="0"/>
      <c r="QAS100" s="0"/>
      <c r="QAT100" s="0"/>
      <c r="QAU100" s="0"/>
      <c r="QAV100" s="0"/>
      <c r="QAW100" s="0"/>
      <c r="QAX100" s="0"/>
      <c r="QAY100" s="0"/>
      <c r="QAZ100" s="0"/>
      <c r="QBA100" s="0"/>
      <c r="QBB100" s="0"/>
      <c r="QBC100" s="0"/>
      <c r="QBD100" s="0"/>
      <c r="QBE100" s="0"/>
      <c r="QBF100" s="0"/>
      <c r="QBG100" s="0"/>
      <c r="QBH100" s="0"/>
      <c r="QBI100" s="0"/>
      <c r="QBJ100" s="0"/>
      <c r="QBK100" s="0"/>
      <c r="QBL100" s="0"/>
      <c r="QBM100" s="0"/>
      <c r="QBN100" s="0"/>
      <c r="QBO100" s="0"/>
      <c r="QBP100" s="0"/>
      <c r="QBQ100" s="0"/>
      <c r="QBR100" s="0"/>
      <c r="QBS100" s="0"/>
      <c r="QBT100" s="0"/>
      <c r="QBU100" s="0"/>
      <c r="QBV100" s="0"/>
      <c r="QBW100" s="0"/>
      <c r="QBX100" s="0"/>
      <c r="QBY100" s="0"/>
      <c r="QBZ100" s="0"/>
      <c r="QCA100" s="0"/>
      <c r="QCB100" s="0"/>
      <c r="QCC100" s="0"/>
      <c r="QCD100" s="0"/>
      <c r="QCE100" s="0"/>
      <c r="QCF100" s="0"/>
      <c r="QCG100" s="0"/>
      <c r="QCH100" s="0"/>
      <c r="QCI100" s="0"/>
      <c r="QCJ100" s="0"/>
      <c r="QCK100" s="0"/>
      <c r="QCL100" s="0"/>
      <c r="QCM100" s="0"/>
      <c r="QCN100" s="0"/>
      <c r="QCO100" s="0"/>
      <c r="QCP100" s="0"/>
      <c r="QCQ100" s="0"/>
      <c r="QCR100" s="0"/>
      <c r="QCS100" s="0"/>
      <c r="QCT100" s="0"/>
      <c r="QCU100" s="0"/>
      <c r="QCV100" s="0"/>
      <c r="QCW100" s="0"/>
      <c r="QCX100" s="0"/>
      <c r="QCY100" s="0"/>
      <c r="QCZ100" s="0"/>
      <c r="QDA100" s="0"/>
      <c r="QDB100" s="0"/>
      <c r="QDC100" s="0"/>
      <c r="QDD100" s="0"/>
      <c r="QDE100" s="0"/>
      <c r="QDF100" s="0"/>
      <c r="QDG100" s="0"/>
      <c r="QDH100" s="0"/>
      <c r="QDI100" s="0"/>
      <c r="QDJ100" s="0"/>
      <c r="QDK100" s="0"/>
      <c r="QDL100" s="0"/>
      <c r="QDM100" s="0"/>
      <c r="QDN100" s="0"/>
      <c r="QDO100" s="0"/>
      <c r="QDP100" s="0"/>
      <c r="QDQ100" s="0"/>
      <c r="QDR100" s="0"/>
      <c r="QDS100" s="0"/>
      <c r="QDT100" s="0"/>
      <c r="QDU100" s="0"/>
      <c r="QDV100" s="0"/>
      <c r="QDW100" s="0"/>
      <c r="QDX100" s="0"/>
      <c r="QDY100" s="0"/>
      <c r="QDZ100" s="0"/>
      <c r="QEA100" s="0"/>
      <c r="QEB100" s="0"/>
      <c r="QEC100" s="0"/>
      <c r="QED100" s="0"/>
      <c r="QEE100" s="0"/>
      <c r="QEF100" s="0"/>
      <c r="QEG100" s="0"/>
      <c r="QEH100" s="0"/>
      <c r="QEI100" s="0"/>
      <c r="QEJ100" s="0"/>
      <c r="QEK100" s="0"/>
      <c r="QEL100" s="0"/>
      <c r="QEM100" s="0"/>
      <c r="QEN100" s="0"/>
      <c r="QEO100" s="0"/>
      <c r="QEP100" s="0"/>
      <c r="QEQ100" s="0"/>
      <c r="QER100" s="0"/>
      <c r="QES100" s="0"/>
      <c r="QET100" s="0"/>
      <c r="QEU100" s="0"/>
      <c r="QEV100" s="0"/>
      <c r="QEW100" s="0"/>
      <c r="QEX100" s="0"/>
      <c r="QEY100" s="0"/>
      <c r="QEZ100" s="0"/>
      <c r="QFA100" s="0"/>
      <c r="QFB100" s="0"/>
      <c r="QFC100" s="0"/>
      <c r="QFD100" s="0"/>
      <c r="QFE100" s="0"/>
      <c r="QFF100" s="0"/>
      <c r="QFG100" s="0"/>
      <c r="QFH100" s="0"/>
      <c r="QFI100" s="0"/>
      <c r="QFJ100" s="0"/>
      <c r="QFK100" s="0"/>
      <c r="QFL100" s="0"/>
      <c r="QFM100" s="0"/>
      <c r="QFN100" s="0"/>
      <c r="QFO100" s="0"/>
      <c r="QFP100" s="0"/>
      <c r="QFQ100" s="0"/>
      <c r="QFR100" s="0"/>
      <c r="QFS100" s="0"/>
      <c r="QFT100" s="0"/>
      <c r="QFU100" s="0"/>
      <c r="QFV100" s="0"/>
      <c r="QFW100" s="0"/>
      <c r="QFX100" s="0"/>
      <c r="QFY100" s="0"/>
      <c r="QFZ100" s="0"/>
      <c r="QGA100" s="0"/>
      <c r="QGB100" s="0"/>
      <c r="QGC100" s="0"/>
      <c r="QGD100" s="0"/>
      <c r="QGE100" s="0"/>
      <c r="QGF100" s="0"/>
      <c r="QGG100" s="0"/>
      <c r="QGH100" s="0"/>
      <c r="QGI100" s="0"/>
      <c r="QGJ100" s="0"/>
      <c r="QGK100" s="0"/>
      <c r="QGL100" s="0"/>
      <c r="QGM100" s="0"/>
      <c r="QGN100" s="0"/>
      <c r="QGO100" s="0"/>
      <c r="QGP100" s="0"/>
      <c r="QGQ100" s="0"/>
      <c r="QGR100" s="0"/>
      <c r="QGS100" s="0"/>
      <c r="QGT100" s="0"/>
      <c r="QGU100" s="0"/>
      <c r="QGV100" s="0"/>
      <c r="QGW100" s="0"/>
      <c r="QGX100" s="0"/>
      <c r="QGY100" s="0"/>
      <c r="QGZ100" s="0"/>
      <c r="QHA100" s="0"/>
      <c r="QHB100" s="0"/>
      <c r="QHC100" s="0"/>
      <c r="QHD100" s="0"/>
      <c r="QHE100" s="0"/>
      <c r="QHF100" s="0"/>
      <c r="QHG100" s="0"/>
      <c r="QHH100" s="0"/>
      <c r="QHI100" s="0"/>
      <c r="QHJ100" s="0"/>
      <c r="QHK100" s="0"/>
      <c r="QHL100" s="0"/>
      <c r="QHM100" s="0"/>
      <c r="QHN100" s="0"/>
      <c r="QHO100" s="0"/>
      <c r="QHP100" s="0"/>
      <c r="QHQ100" s="0"/>
      <c r="QHR100" s="0"/>
      <c r="QHS100" s="0"/>
      <c r="QHT100" s="0"/>
      <c r="QHU100" s="0"/>
      <c r="QHV100" s="0"/>
      <c r="QHW100" s="0"/>
      <c r="QHX100" s="0"/>
      <c r="QHY100" s="0"/>
      <c r="QHZ100" s="0"/>
      <c r="QIA100" s="0"/>
      <c r="QIB100" s="0"/>
      <c r="QIC100" s="0"/>
      <c r="QID100" s="0"/>
      <c r="QIE100" s="0"/>
      <c r="QIF100" s="0"/>
      <c r="QIG100" s="0"/>
      <c r="QIH100" s="0"/>
      <c r="QII100" s="0"/>
      <c r="QIJ100" s="0"/>
      <c r="QIK100" s="0"/>
      <c r="QIL100" s="0"/>
      <c r="QIM100" s="0"/>
      <c r="QIN100" s="0"/>
      <c r="QIO100" s="0"/>
      <c r="QIP100" s="0"/>
      <c r="QIQ100" s="0"/>
      <c r="QIR100" s="0"/>
      <c r="QIS100" s="0"/>
      <c r="QIT100" s="0"/>
      <c r="QIU100" s="0"/>
      <c r="QIV100" s="0"/>
      <c r="QIW100" s="0"/>
      <c r="QIX100" s="0"/>
      <c r="QIY100" s="0"/>
      <c r="QIZ100" s="0"/>
      <c r="QJA100" s="0"/>
      <c r="QJB100" s="0"/>
      <c r="QJC100" s="0"/>
      <c r="QJD100" s="0"/>
      <c r="QJE100" s="0"/>
      <c r="QJF100" s="0"/>
      <c r="QJG100" s="0"/>
      <c r="QJH100" s="0"/>
      <c r="QJI100" s="0"/>
      <c r="QJJ100" s="0"/>
      <c r="QJK100" s="0"/>
      <c r="QJL100" s="0"/>
      <c r="QJM100" s="0"/>
      <c r="QJN100" s="0"/>
      <c r="QJO100" s="0"/>
      <c r="QJP100" s="0"/>
      <c r="QJQ100" s="0"/>
      <c r="QJR100" s="0"/>
      <c r="QJS100" s="0"/>
      <c r="QJT100" s="0"/>
      <c r="QJU100" s="0"/>
      <c r="QJV100" s="0"/>
      <c r="QJW100" s="0"/>
      <c r="QJX100" s="0"/>
      <c r="QJY100" s="0"/>
      <c r="QJZ100" s="0"/>
      <c r="QKA100" s="0"/>
      <c r="QKB100" s="0"/>
      <c r="QKC100" s="0"/>
      <c r="QKD100" s="0"/>
      <c r="QKE100" s="0"/>
      <c r="QKF100" s="0"/>
      <c r="QKG100" s="0"/>
      <c r="QKH100" s="0"/>
      <c r="QKI100" s="0"/>
      <c r="QKJ100" s="0"/>
      <c r="QKK100" s="0"/>
      <c r="QKL100" s="0"/>
      <c r="QKM100" s="0"/>
      <c r="QKN100" s="0"/>
      <c r="QKO100" s="0"/>
      <c r="QKP100" s="0"/>
      <c r="QKQ100" s="0"/>
      <c r="QKR100" s="0"/>
      <c r="QKS100" s="0"/>
      <c r="QKT100" s="0"/>
      <c r="QKU100" s="0"/>
      <c r="QKV100" s="0"/>
      <c r="QKW100" s="0"/>
      <c r="QKX100" s="0"/>
      <c r="QKY100" s="0"/>
      <c r="QKZ100" s="0"/>
      <c r="QLA100" s="0"/>
      <c r="QLB100" s="0"/>
      <c r="QLC100" s="0"/>
      <c r="QLD100" s="0"/>
      <c r="QLE100" s="0"/>
      <c r="QLF100" s="0"/>
      <c r="QLG100" s="0"/>
      <c r="QLH100" s="0"/>
      <c r="QLI100" s="0"/>
      <c r="QLJ100" s="0"/>
      <c r="QLK100" s="0"/>
      <c r="QLL100" s="0"/>
      <c r="QLM100" s="0"/>
      <c r="QLN100" s="0"/>
      <c r="QLO100" s="0"/>
      <c r="QLP100" s="0"/>
      <c r="QLQ100" s="0"/>
      <c r="QLR100" s="0"/>
      <c r="QLS100" s="0"/>
      <c r="QLT100" s="0"/>
      <c r="QLU100" s="0"/>
      <c r="QLV100" s="0"/>
      <c r="QLW100" s="0"/>
      <c r="QLX100" s="0"/>
      <c r="QLY100" s="0"/>
      <c r="QLZ100" s="0"/>
      <c r="QMA100" s="0"/>
      <c r="QMB100" s="0"/>
      <c r="QMC100" s="0"/>
      <c r="QMD100" s="0"/>
      <c r="QME100" s="0"/>
      <c r="QMF100" s="0"/>
      <c r="QMG100" s="0"/>
      <c r="QMH100" s="0"/>
      <c r="QMI100" s="0"/>
      <c r="QMJ100" s="0"/>
      <c r="QMK100" s="0"/>
      <c r="QML100" s="0"/>
      <c r="QMM100" s="0"/>
      <c r="QMN100" s="0"/>
      <c r="QMO100" s="0"/>
      <c r="QMP100" s="0"/>
      <c r="QMQ100" s="0"/>
      <c r="QMR100" s="0"/>
      <c r="QMS100" s="0"/>
      <c r="QMT100" s="0"/>
      <c r="QMU100" s="0"/>
      <c r="QMV100" s="0"/>
      <c r="QMW100" s="0"/>
      <c r="QMX100" s="0"/>
      <c r="QMY100" s="0"/>
      <c r="QMZ100" s="0"/>
      <c r="QNA100" s="0"/>
      <c r="QNB100" s="0"/>
      <c r="QNC100" s="0"/>
      <c r="QND100" s="0"/>
      <c r="QNE100" s="0"/>
      <c r="QNF100" s="0"/>
      <c r="QNG100" s="0"/>
      <c r="QNH100" s="0"/>
      <c r="QNI100" s="0"/>
      <c r="QNJ100" s="0"/>
      <c r="QNK100" s="0"/>
      <c r="QNL100" s="0"/>
      <c r="QNM100" s="0"/>
      <c r="QNN100" s="0"/>
      <c r="QNO100" s="0"/>
      <c r="QNP100" s="0"/>
      <c r="QNQ100" s="0"/>
      <c r="QNR100" s="0"/>
      <c r="QNS100" s="0"/>
      <c r="QNT100" s="0"/>
      <c r="QNU100" s="0"/>
      <c r="QNV100" s="0"/>
      <c r="QNW100" s="0"/>
      <c r="QNX100" s="0"/>
      <c r="QNY100" s="0"/>
      <c r="QNZ100" s="0"/>
      <c r="QOA100" s="0"/>
      <c r="QOB100" s="0"/>
      <c r="QOC100" s="0"/>
      <c r="QOD100" s="0"/>
      <c r="QOE100" s="0"/>
      <c r="QOF100" s="0"/>
      <c r="QOG100" s="0"/>
      <c r="QOH100" s="0"/>
      <c r="QOI100" s="0"/>
      <c r="QOJ100" s="0"/>
      <c r="QOK100" s="0"/>
      <c r="QOL100" s="0"/>
      <c r="QOM100" s="0"/>
      <c r="QON100" s="0"/>
      <c r="QOO100" s="0"/>
      <c r="QOP100" s="0"/>
      <c r="QOQ100" s="0"/>
      <c r="QOR100" s="0"/>
      <c r="QOS100" s="0"/>
      <c r="QOT100" s="0"/>
      <c r="QOU100" s="0"/>
      <c r="QOV100" s="0"/>
      <c r="QOW100" s="0"/>
      <c r="QOX100" s="0"/>
      <c r="QOY100" s="0"/>
      <c r="QOZ100" s="0"/>
      <c r="QPA100" s="0"/>
      <c r="QPB100" s="0"/>
      <c r="QPC100" s="0"/>
      <c r="QPD100" s="0"/>
      <c r="QPE100" s="0"/>
      <c r="QPF100" s="0"/>
      <c r="QPG100" s="0"/>
      <c r="QPH100" s="0"/>
      <c r="QPI100" s="0"/>
      <c r="QPJ100" s="0"/>
      <c r="QPK100" s="0"/>
      <c r="QPL100" s="0"/>
      <c r="QPM100" s="0"/>
      <c r="QPN100" s="0"/>
      <c r="QPO100" s="0"/>
      <c r="QPP100" s="0"/>
      <c r="QPQ100" s="0"/>
      <c r="QPR100" s="0"/>
      <c r="QPS100" s="0"/>
      <c r="QPT100" s="0"/>
      <c r="QPU100" s="0"/>
      <c r="QPV100" s="0"/>
      <c r="QPW100" s="0"/>
      <c r="QPX100" s="0"/>
      <c r="QPY100" s="0"/>
      <c r="QPZ100" s="0"/>
      <c r="QQA100" s="0"/>
      <c r="QQB100" s="0"/>
      <c r="QQC100" s="0"/>
      <c r="QQD100" s="0"/>
      <c r="QQE100" s="0"/>
      <c r="QQF100" s="0"/>
      <c r="QQG100" s="0"/>
      <c r="QQH100" s="0"/>
      <c r="QQI100" s="0"/>
      <c r="QQJ100" s="0"/>
      <c r="QQK100" s="0"/>
      <c r="QQL100" s="0"/>
      <c r="QQM100" s="0"/>
      <c r="QQN100" s="0"/>
      <c r="QQO100" s="0"/>
      <c r="QQP100" s="0"/>
      <c r="QQQ100" s="0"/>
      <c r="QQR100" s="0"/>
      <c r="QQS100" s="0"/>
      <c r="QQT100" s="0"/>
      <c r="QQU100" s="0"/>
      <c r="QQV100" s="0"/>
      <c r="QQW100" s="0"/>
      <c r="QQX100" s="0"/>
      <c r="QQY100" s="0"/>
      <c r="QQZ100" s="0"/>
      <c r="QRA100" s="0"/>
      <c r="QRB100" s="0"/>
      <c r="QRC100" s="0"/>
      <c r="QRD100" s="0"/>
      <c r="QRE100" s="0"/>
      <c r="QRF100" s="0"/>
      <c r="QRG100" s="0"/>
      <c r="QRH100" s="0"/>
      <c r="QRI100" s="0"/>
      <c r="QRJ100" s="0"/>
      <c r="QRK100" s="0"/>
      <c r="QRL100" s="0"/>
      <c r="QRM100" s="0"/>
      <c r="QRN100" s="0"/>
      <c r="QRO100" s="0"/>
      <c r="QRP100" s="0"/>
      <c r="QRQ100" s="0"/>
      <c r="QRR100" s="0"/>
      <c r="QRS100" s="0"/>
      <c r="QRT100" s="0"/>
      <c r="QRU100" s="0"/>
      <c r="QRV100" s="0"/>
      <c r="QRW100" s="0"/>
      <c r="QRX100" s="0"/>
      <c r="QRY100" s="0"/>
      <c r="QRZ100" s="0"/>
      <c r="QSA100" s="0"/>
      <c r="QSB100" s="0"/>
      <c r="QSC100" s="0"/>
      <c r="QSD100" s="0"/>
      <c r="QSE100" s="0"/>
      <c r="QSF100" s="0"/>
      <c r="QSG100" s="0"/>
      <c r="QSH100" s="0"/>
      <c r="QSI100" s="0"/>
      <c r="QSJ100" s="0"/>
      <c r="QSK100" s="0"/>
      <c r="QSL100" s="0"/>
      <c r="QSM100" s="0"/>
      <c r="QSN100" s="0"/>
      <c r="QSO100" s="0"/>
      <c r="QSP100" s="0"/>
      <c r="QSQ100" s="0"/>
      <c r="QSR100" s="0"/>
      <c r="QSS100" s="0"/>
      <c r="QST100" s="0"/>
      <c r="QSU100" s="0"/>
      <c r="QSV100" s="0"/>
      <c r="QSW100" s="0"/>
      <c r="QSX100" s="0"/>
      <c r="QSY100" s="0"/>
      <c r="QSZ100" s="0"/>
      <c r="QTA100" s="0"/>
      <c r="QTB100" s="0"/>
      <c r="QTC100" s="0"/>
      <c r="QTD100" s="0"/>
      <c r="QTE100" s="0"/>
      <c r="QTF100" s="0"/>
      <c r="QTG100" s="0"/>
      <c r="QTH100" s="0"/>
      <c r="QTI100" s="0"/>
      <c r="QTJ100" s="0"/>
      <c r="QTK100" s="0"/>
      <c r="QTL100" s="0"/>
      <c r="QTM100" s="0"/>
      <c r="QTN100" s="0"/>
      <c r="QTO100" s="0"/>
      <c r="QTP100" s="0"/>
      <c r="QTQ100" s="0"/>
      <c r="QTR100" s="0"/>
      <c r="QTS100" s="0"/>
      <c r="QTT100" s="0"/>
      <c r="QTU100" s="0"/>
      <c r="QTV100" s="0"/>
      <c r="QTW100" s="0"/>
      <c r="QTX100" s="0"/>
      <c r="QTY100" s="0"/>
      <c r="QTZ100" s="0"/>
      <c r="QUA100" s="0"/>
      <c r="QUB100" s="0"/>
      <c r="QUC100" s="0"/>
      <c r="QUD100" s="0"/>
      <c r="QUE100" s="0"/>
      <c r="QUF100" s="0"/>
      <c r="QUG100" s="0"/>
      <c r="QUH100" s="0"/>
      <c r="QUI100" s="0"/>
      <c r="QUJ100" s="0"/>
      <c r="QUK100" s="0"/>
      <c r="QUL100" s="0"/>
      <c r="QUM100" s="0"/>
      <c r="QUN100" s="0"/>
      <c r="QUO100" s="0"/>
      <c r="QUP100" s="0"/>
      <c r="QUQ100" s="0"/>
      <c r="QUR100" s="0"/>
      <c r="QUS100" s="0"/>
      <c r="QUT100" s="0"/>
      <c r="QUU100" s="0"/>
      <c r="QUV100" s="0"/>
      <c r="QUW100" s="0"/>
      <c r="QUX100" s="0"/>
      <c r="QUY100" s="0"/>
      <c r="QUZ100" s="0"/>
      <c r="QVA100" s="0"/>
      <c r="QVB100" s="0"/>
      <c r="QVC100" s="0"/>
      <c r="QVD100" s="0"/>
      <c r="QVE100" s="0"/>
      <c r="QVF100" s="0"/>
      <c r="QVG100" s="0"/>
      <c r="QVH100" s="0"/>
      <c r="QVI100" s="0"/>
      <c r="QVJ100" s="0"/>
      <c r="QVK100" s="0"/>
      <c r="QVL100" s="0"/>
      <c r="QVM100" s="0"/>
      <c r="QVN100" s="0"/>
      <c r="QVO100" s="0"/>
      <c r="QVP100" s="0"/>
      <c r="QVQ100" s="0"/>
      <c r="QVR100" s="0"/>
      <c r="QVS100" s="0"/>
      <c r="QVT100" s="0"/>
      <c r="QVU100" s="0"/>
      <c r="QVV100" s="0"/>
      <c r="QVW100" s="0"/>
      <c r="QVX100" s="0"/>
      <c r="QVY100" s="0"/>
      <c r="QVZ100" s="0"/>
      <c r="QWA100" s="0"/>
      <c r="QWB100" s="0"/>
      <c r="QWC100" s="0"/>
      <c r="QWD100" s="0"/>
      <c r="QWE100" s="0"/>
      <c r="QWF100" s="0"/>
      <c r="QWG100" s="0"/>
      <c r="QWH100" s="0"/>
      <c r="QWI100" s="0"/>
      <c r="QWJ100" s="0"/>
      <c r="QWK100" s="0"/>
      <c r="QWL100" s="0"/>
      <c r="QWM100" s="0"/>
      <c r="QWN100" s="0"/>
      <c r="QWO100" s="0"/>
      <c r="QWP100" s="0"/>
      <c r="QWQ100" s="0"/>
      <c r="QWR100" s="0"/>
      <c r="QWS100" s="0"/>
      <c r="QWT100" s="0"/>
      <c r="QWU100" s="0"/>
      <c r="QWV100" s="0"/>
      <c r="QWW100" s="0"/>
      <c r="QWX100" s="0"/>
      <c r="QWY100" s="0"/>
      <c r="QWZ100" s="0"/>
      <c r="QXA100" s="0"/>
      <c r="QXB100" s="0"/>
      <c r="QXC100" s="0"/>
      <c r="QXD100" s="0"/>
      <c r="QXE100" s="0"/>
      <c r="QXF100" s="0"/>
      <c r="QXG100" s="0"/>
      <c r="QXH100" s="0"/>
      <c r="QXI100" s="0"/>
      <c r="QXJ100" s="0"/>
      <c r="QXK100" s="0"/>
      <c r="QXL100" s="0"/>
      <c r="QXM100" s="0"/>
      <c r="QXN100" s="0"/>
      <c r="QXO100" s="0"/>
      <c r="QXP100" s="0"/>
      <c r="QXQ100" s="0"/>
      <c r="QXR100" s="0"/>
      <c r="QXS100" s="0"/>
      <c r="QXT100" s="0"/>
      <c r="QXU100" s="0"/>
      <c r="QXV100" s="0"/>
      <c r="QXW100" s="0"/>
      <c r="QXX100" s="0"/>
      <c r="QXY100" s="0"/>
      <c r="QXZ100" s="0"/>
      <c r="QYA100" s="0"/>
      <c r="QYB100" s="0"/>
      <c r="QYC100" s="0"/>
      <c r="QYD100" s="0"/>
      <c r="QYE100" s="0"/>
      <c r="QYF100" s="0"/>
      <c r="QYG100" s="0"/>
      <c r="QYH100" s="0"/>
      <c r="QYI100" s="0"/>
      <c r="QYJ100" s="0"/>
      <c r="QYK100" s="0"/>
      <c r="QYL100" s="0"/>
      <c r="QYM100" s="0"/>
      <c r="QYN100" s="0"/>
      <c r="QYO100" s="0"/>
      <c r="QYP100" s="0"/>
      <c r="QYQ100" s="0"/>
      <c r="QYR100" s="0"/>
      <c r="QYS100" s="0"/>
      <c r="QYT100" s="0"/>
      <c r="QYU100" s="0"/>
      <c r="QYV100" s="0"/>
      <c r="QYW100" s="0"/>
      <c r="QYX100" s="0"/>
      <c r="QYY100" s="0"/>
      <c r="QYZ100" s="0"/>
      <c r="QZA100" s="0"/>
      <c r="QZB100" s="0"/>
      <c r="QZC100" s="0"/>
      <c r="QZD100" s="0"/>
      <c r="QZE100" s="0"/>
      <c r="QZF100" s="0"/>
      <c r="QZG100" s="0"/>
      <c r="QZH100" s="0"/>
      <c r="QZI100" s="0"/>
      <c r="QZJ100" s="0"/>
      <c r="QZK100" s="0"/>
      <c r="QZL100" s="0"/>
      <c r="QZM100" s="0"/>
      <c r="QZN100" s="0"/>
      <c r="QZO100" s="0"/>
      <c r="QZP100" s="0"/>
      <c r="QZQ100" s="0"/>
      <c r="QZR100" s="0"/>
      <c r="QZS100" s="0"/>
      <c r="QZT100" s="0"/>
      <c r="QZU100" s="0"/>
      <c r="QZV100" s="0"/>
      <c r="QZW100" s="0"/>
      <c r="QZX100" s="0"/>
      <c r="QZY100" s="0"/>
      <c r="QZZ100" s="0"/>
      <c r="RAA100" s="0"/>
      <c r="RAB100" s="0"/>
      <c r="RAC100" s="0"/>
      <c r="RAD100" s="0"/>
      <c r="RAE100" s="0"/>
      <c r="RAF100" s="0"/>
      <c r="RAG100" s="0"/>
      <c r="RAH100" s="0"/>
      <c r="RAI100" s="0"/>
      <c r="RAJ100" s="0"/>
      <c r="RAK100" s="0"/>
      <c r="RAL100" s="0"/>
      <c r="RAM100" s="0"/>
      <c r="RAN100" s="0"/>
      <c r="RAO100" s="0"/>
      <c r="RAP100" s="0"/>
      <c r="RAQ100" s="0"/>
      <c r="RAR100" s="0"/>
      <c r="RAS100" s="0"/>
      <c r="RAT100" s="0"/>
      <c r="RAU100" s="0"/>
      <c r="RAV100" s="0"/>
      <c r="RAW100" s="0"/>
      <c r="RAX100" s="0"/>
      <c r="RAY100" s="0"/>
      <c r="RAZ100" s="0"/>
      <c r="RBA100" s="0"/>
      <c r="RBB100" s="0"/>
      <c r="RBC100" s="0"/>
      <c r="RBD100" s="0"/>
      <c r="RBE100" s="0"/>
      <c r="RBF100" s="0"/>
      <c r="RBG100" s="0"/>
      <c r="RBH100" s="0"/>
      <c r="RBI100" s="0"/>
      <c r="RBJ100" s="0"/>
      <c r="RBK100" s="0"/>
      <c r="RBL100" s="0"/>
      <c r="RBM100" s="0"/>
      <c r="RBN100" s="0"/>
      <c r="RBO100" s="0"/>
      <c r="RBP100" s="0"/>
      <c r="RBQ100" s="0"/>
      <c r="RBR100" s="0"/>
      <c r="RBS100" s="0"/>
      <c r="RBT100" s="0"/>
      <c r="RBU100" s="0"/>
      <c r="RBV100" s="0"/>
      <c r="RBW100" s="0"/>
      <c r="RBX100" s="0"/>
      <c r="RBY100" s="0"/>
      <c r="RBZ100" s="0"/>
      <c r="RCA100" s="0"/>
      <c r="RCB100" s="0"/>
      <c r="RCC100" s="0"/>
      <c r="RCD100" s="0"/>
      <c r="RCE100" s="0"/>
      <c r="RCF100" s="0"/>
      <c r="RCG100" s="0"/>
      <c r="RCH100" s="0"/>
      <c r="RCI100" s="0"/>
      <c r="RCJ100" s="0"/>
      <c r="RCK100" s="0"/>
      <c r="RCL100" s="0"/>
      <c r="RCM100" s="0"/>
      <c r="RCN100" s="0"/>
      <c r="RCO100" s="0"/>
      <c r="RCP100" s="0"/>
      <c r="RCQ100" s="0"/>
      <c r="RCR100" s="0"/>
      <c r="RCS100" s="0"/>
      <c r="RCT100" s="0"/>
      <c r="RCU100" s="0"/>
      <c r="RCV100" s="0"/>
      <c r="RCW100" s="0"/>
      <c r="RCX100" s="0"/>
      <c r="RCY100" s="0"/>
      <c r="RCZ100" s="0"/>
      <c r="RDA100" s="0"/>
      <c r="RDB100" s="0"/>
      <c r="RDC100" s="0"/>
      <c r="RDD100" s="0"/>
      <c r="RDE100" s="0"/>
      <c r="RDF100" s="0"/>
      <c r="RDG100" s="0"/>
      <c r="RDH100" s="0"/>
      <c r="RDI100" s="0"/>
      <c r="RDJ100" s="0"/>
      <c r="RDK100" s="0"/>
      <c r="RDL100" s="0"/>
      <c r="RDM100" s="0"/>
      <c r="RDN100" s="0"/>
      <c r="RDO100" s="0"/>
      <c r="RDP100" s="0"/>
      <c r="RDQ100" s="0"/>
      <c r="RDR100" s="0"/>
      <c r="RDS100" s="0"/>
      <c r="RDT100" s="0"/>
      <c r="RDU100" s="0"/>
      <c r="RDV100" s="0"/>
      <c r="RDW100" s="0"/>
      <c r="RDX100" s="0"/>
      <c r="RDY100" s="0"/>
      <c r="RDZ100" s="0"/>
      <c r="REA100" s="0"/>
      <c r="REB100" s="0"/>
      <c r="REC100" s="0"/>
      <c r="RED100" s="0"/>
      <c r="REE100" s="0"/>
      <c r="REF100" s="0"/>
      <c r="REG100" s="0"/>
      <c r="REH100" s="0"/>
      <c r="REI100" s="0"/>
      <c r="REJ100" s="0"/>
      <c r="REK100" s="0"/>
      <c r="REL100" s="0"/>
      <c r="REM100" s="0"/>
      <c r="REN100" s="0"/>
      <c r="REO100" s="0"/>
      <c r="REP100" s="0"/>
      <c r="REQ100" s="0"/>
      <c r="RER100" s="0"/>
      <c r="RES100" s="0"/>
      <c r="RET100" s="0"/>
      <c r="REU100" s="0"/>
      <c r="REV100" s="0"/>
      <c r="REW100" s="0"/>
      <c r="REX100" s="0"/>
      <c r="REY100" s="0"/>
      <c r="REZ100" s="0"/>
      <c r="RFA100" s="0"/>
      <c r="RFB100" s="0"/>
      <c r="RFC100" s="0"/>
      <c r="RFD100" s="0"/>
      <c r="RFE100" s="0"/>
      <c r="RFF100" s="0"/>
      <c r="RFG100" s="0"/>
      <c r="RFH100" s="0"/>
      <c r="RFI100" s="0"/>
      <c r="RFJ100" s="0"/>
      <c r="RFK100" s="0"/>
      <c r="RFL100" s="0"/>
      <c r="RFM100" s="0"/>
      <c r="RFN100" s="0"/>
      <c r="RFO100" s="0"/>
      <c r="RFP100" s="0"/>
      <c r="RFQ100" s="0"/>
      <c r="RFR100" s="0"/>
      <c r="RFS100" s="0"/>
      <c r="RFT100" s="0"/>
      <c r="RFU100" s="0"/>
      <c r="RFV100" s="0"/>
      <c r="RFW100" s="0"/>
      <c r="RFX100" s="0"/>
      <c r="RFY100" s="0"/>
      <c r="RFZ100" s="0"/>
      <c r="RGA100" s="0"/>
      <c r="RGB100" s="0"/>
      <c r="RGC100" s="0"/>
      <c r="RGD100" s="0"/>
      <c r="RGE100" s="0"/>
      <c r="RGF100" s="0"/>
      <c r="RGG100" s="0"/>
      <c r="RGH100" s="0"/>
      <c r="RGI100" s="0"/>
      <c r="RGJ100" s="0"/>
      <c r="RGK100" s="0"/>
      <c r="RGL100" s="0"/>
      <c r="RGM100" s="0"/>
      <c r="RGN100" s="0"/>
      <c r="RGO100" s="0"/>
      <c r="RGP100" s="0"/>
      <c r="RGQ100" s="0"/>
      <c r="RGR100" s="0"/>
      <c r="RGS100" s="0"/>
      <c r="RGT100" s="0"/>
      <c r="RGU100" s="0"/>
      <c r="RGV100" s="0"/>
      <c r="RGW100" s="0"/>
      <c r="RGX100" s="0"/>
      <c r="RGY100" s="0"/>
      <c r="RGZ100" s="0"/>
      <c r="RHA100" s="0"/>
      <c r="RHB100" s="0"/>
      <c r="RHC100" s="0"/>
      <c r="RHD100" s="0"/>
      <c r="RHE100" s="0"/>
      <c r="RHF100" s="0"/>
      <c r="RHG100" s="0"/>
      <c r="RHH100" s="0"/>
      <c r="RHI100" s="0"/>
      <c r="RHJ100" s="0"/>
      <c r="RHK100" s="0"/>
      <c r="RHL100" s="0"/>
      <c r="RHM100" s="0"/>
      <c r="RHN100" s="0"/>
      <c r="RHO100" s="0"/>
      <c r="RHP100" s="0"/>
      <c r="RHQ100" s="0"/>
      <c r="RHR100" s="0"/>
      <c r="RHS100" s="0"/>
      <c r="RHT100" s="0"/>
      <c r="RHU100" s="0"/>
      <c r="RHV100" s="0"/>
      <c r="RHW100" s="0"/>
      <c r="RHX100" s="0"/>
      <c r="RHY100" s="0"/>
      <c r="RHZ100" s="0"/>
      <c r="RIA100" s="0"/>
      <c r="RIB100" s="0"/>
      <c r="RIC100" s="0"/>
      <c r="RID100" s="0"/>
      <c r="RIE100" s="0"/>
      <c r="RIF100" s="0"/>
      <c r="RIG100" s="0"/>
      <c r="RIH100" s="0"/>
      <c r="RII100" s="0"/>
      <c r="RIJ100" s="0"/>
      <c r="RIK100" s="0"/>
      <c r="RIL100" s="0"/>
      <c r="RIM100" s="0"/>
      <c r="RIN100" s="0"/>
      <c r="RIO100" s="0"/>
      <c r="RIP100" s="0"/>
      <c r="RIQ100" s="0"/>
      <c r="RIR100" s="0"/>
      <c r="RIS100" s="0"/>
      <c r="RIT100" s="0"/>
      <c r="RIU100" s="0"/>
      <c r="RIV100" s="0"/>
      <c r="RIW100" s="0"/>
      <c r="RIX100" s="0"/>
      <c r="RIY100" s="0"/>
      <c r="RIZ100" s="0"/>
      <c r="RJA100" s="0"/>
      <c r="RJB100" s="0"/>
      <c r="RJC100" s="0"/>
      <c r="RJD100" s="0"/>
      <c r="RJE100" s="0"/>
      <c r="RJF100" s="0"/>
      <c r="RJG100" s="0"/>
      <c r="RJH100" s="0"/>
      <c r="RJI100" s="0"/>
      <c r="RJJ100" s="0"/>
      <c r="RJK100" s="0"/>
      <c r="RJL100" s="0"/>
      <c r="RJM100" s="0"/>
      <c r="RJN100" s="0"/>
      <c r="RJO100" s="0"/>
      <c r="RJP100" s="0"/>
      <c r="RJQ100" s="0"/>
      <c r="RJR100" s="0"/>
      <c r="RJS100" s="0"/>
      <c r="RJT100" s="0"/>
      <c r="RJU100" s="0"/>
      <c r="RJV100" s="0"/>
      <c r="RJW100" s="0"/>
      <c r="RJX100" s="0"/>
      <c r="RJY100" s="0"/>
      <c r="RJZ100" s="0"/>
      <c r="RKA100" s="0"/>
      <c r="RKB100" s="0"/>
      <c r="RKC100" s="0"/>
      <c r="RKD100" s="0"/>
      <c r="RKE100" s="0"/>
      <c r="RKF100" s="0"/>
      <c r="RKG100" s="0"/>
      <c r="RKH100" s="0"/>
      <c r="RKI100" s="0"/>
      <c r="RKJ100" s="0"/>
      <c r="RKK100" s="0"/>
      <c r="RKL100" s="0"/>
      <c r="RKM100" s="0"/>
      <c r="RKN100" s="0"/>
      <c r="RKO100" s="0"/>
      <c r="RKP100" s="0"/>
      <c r="RKQ100" s="0"/>
      <c r="RKR100" s="0"/>
      <c r="RKS100" s="0"/>
      <c r="RKT100" s="0"/>
      <c r="RKU100" s="0"/>
      <c r="RKV100" s="0"/>
      <c r="RKW100" s="0"/>
      <c r="RKX100" s="0"/>
      <c r="RKY100" s="0"/>
      <c r="RKZ100" s="0"/>
      <c r="RLA100" s="0"/>
      <c r="RLB100" s="0"/>
      <c r="RLC100" s="0"/>
      <c r="RLD100" s="0"/>
      <c r="RLE100" s="0"/>
      <c r="RLF100" s="0"/>
      <c r="RLG100" s="0"/>
      <c r="RLH100" s="0"/>
      <c r="RLI100" s="0"/>
      <c r="RLJ100" s="0"/>
      <c r="RLK100" s="0"/>
      <c r="RLL100" s="0"/>
      <c r="RLM100" s="0"/>
      <c r="RLN100" s="0"/>
      <c r="RLO100" s="0"/>
      <c r="RLP100" s="0"/>
      <c r="RLQ100" s="0"/>
      <c r="RLR100" s="0"/>
      <c r="RLS100" s="0"/>
      <c r="RLT100" s="0"/>
      <c r="RLU100" s="0"/>
      <c r="RLV100" s="0"/>
      <c r="RLW100" s="0"/>
      <c r="RLX100" s="0"/>
      <c r="RLY100" s="0"/>
      <c r="RLZ100" s="0"/>
      <c r="RMA100" s="0"/>
      <c r="RMB100" s="0"/>
      <c r="RMC100" s="0"/>
      <c r="RMD100" s="0"/>
      <c r="RME100" s="0"/>
      <c r="RMF100" s="0"/>
      <c r="RMG100" s="0"/>
      <c r="RMH100" s="0"/>
      <c r="RMI100" s="0"/>
      <c r="RMJ100" s="0"/>
      <c r="RMK100" s="0"/>
      <c r="RML100" s="0"/>
      <c r="RMM100" s="0"/>
      <c r="RMN100" s="0"/>
      <c r="RMO100" s="0"/>
      <c r="RMP100" s="0"/>
      <c r="RMQ100" s="0"/>
      <c r="RMR100" s="0"/>
      <c r="RMS100" s="0"/>
      <c r="RMT100" s="0"/>
      <c r="RMU100" s="0"/>
      <c r="RMV100" s="0"/>
      <c r="RMW100" s="0"/>
      <c r="RMX100" s="0"/>
      <c r="RMY100" s="0"/>
      <c r="RMZ100" s="0"/>
      <c r="RNA100" s="0"/>
      <c r="RNB100" s="0"/>
      <c r="RNC100" s="0"/>
      <c r="RND100" s="0"/>
      <c r="RNE100" s="0"/>
      <c r="RNF100" s="0"/>
      <c r="RNG100" s="0"/>
      <c r="RNH100" s="0"/>
      <c r="RNI100" s="0"/>
      <c r="RNJ100" s="0"/>
      <c r="RNK100" s="0"/>
      <c r="RNL100" s="0"/>
      <c r="RNM100" s="0"/>
      <c r="RNN100" s="0"/>
      <c r="RNO100" s="0"/>
      <c r="RNP100" s="0"/>
      <c r="RNQ100" s="0"/>
      <c r="RNR100" s="0"/>
      <c r="RNS100" s="0"/>
      <c r="RNT100" s="0"/>
      <c r="RNU100" s="0"/>
      <c r="RNV100" s="0"/>
      <c r="RNW100" s="0"/>
      <c r="RNX100" s="0"/>
      <c r="RNY100" s="0"/>
      <c r="RNZ100" s="0"/>
      <c r="ROA100" s="0"/>
      <c r="ROB100" s="0"/>
      <c r="ROC100" s="0"/>
      <c r="ROD100" s="0"/>
      <c r="ROE100" s="0"/>
      <c r="ROF100" s="0"/>
      <c r="ROG100" s="0"/>
      <c r="ROH100" s="0"/>
      <c r="ROI100" s="0"/>
      <c r="ROJ100" s="0"/>
      <c r="ROK100" s="0"/>
      <c r="ROL100" s="0"/>
      <c r="ROM100" s="0"/>
      <c r="RON100" s="0"/>
      <c r="ROO100" s="0"/>
      <c r="ROP100" s="0"/>
      <c r="ROQ100" s="0"/>
      <c r="ROR100" s="0"/>
      <c r="ROS100" s="0"/>
      <c r="ROT100" s="0"/>
      <c r="ROU100" s="0"/>
      <c r="ROV100" s="0"/>
      <c r="ROW100" s="0"/>
      <c r="ROX100" s="0"/>
      <c r="ROY100" s="0"/>
      <c r="ROZ100" s="0"/>
      <c r="RPA100" s="0"/>
      <c r="RPB100" s="0"/>
      <c r="RPC100" s="0"/>
      <c r="RPD100" s="0"/>
      <c r="RPE100" s="0"/>
      <c r="RPF100" s="0"/>
      <c r="RPG100" s="0"/>
      <c r="RPH100" s="0"/>
      <c r="RPI100" s="0"/>
      <c r="RPJ100" s="0"/>
      <c r="RPK100" s="0"/>
      <c r="RPL100" s="0"/>
      <c r="RPM100" s="0"/>
      <c r="RPN100" s="0"/>
      <c r="RPO100" s="0"/>
      <c r="RPP100" s="0"/>
      <c r="RPQ100" s="0"/>
      <c r="RPR100" s="0"/>
      <c r="RPS100" s="0"/>
      <c r="RPT100" s="0"/>
      <c r="RPU100" s="0"/>
      <c r="RPV100" s="0"/>
      <c r="RPW100" s="0"/>
      <c r="RPX100" s="0"/>
      <c r="RPY100" s="0"/>
      <c r="RPZ100" s="0"/>
      <c r="RQA100" s="0"/>
      <c r="RQB100" s="0"/>
      <c r="RQC100" s="0"/>
      <c r="RQD100" s="0"/>
      <c r="RQE100" s="0"/>
      <c r="RQF100" s="0"/>
      <c r="RQG100" s="0"/>
      <c r="RQH100" s="0"/>
      <c r="RQI100" s="0"/>
      <c r="RQJ100" s="0"/>
      <c r="RQK100" s="0"/>
      <c r="RQL100" s="0"/>
      <c r="RQM100" s="0"/>
      <c r="RQN100" s="0"/>
      <c r="RQO100" s="0"/>
      <c r="RQP100" s="0"/>
      <c r="RQQ100" s="0"/>
      <c r="RQR100" s="0"/>
      <c r="RQS100" s="0"/>
      <c r="RQT100" s="0"/>
      <c r="RQU100" s="0"/>
      <c r="RQV100" s="0"/>
      <c r="RQW100" s="0"/>
      <c r="RQX100" s="0"/>
      <c r="RQY100" s="0"/>
      <c r="RQZ100" s="0"/>
      <c r="RRA100" s="0"/>
      <c r="RRB100" s="0"/>
      <c r="RRC100" s="0"/>
      <c r="RRD100" s="0"/>
      <c r="RRE100" s="0"/>
      <c r="RRF100" s="0"/>
      <c r="RRG100" s="0"/>
      <c r="RRH100" s="0"/>
      <c r="RRI100" s="0"/>
      <c r="RRJ100" s="0"/>
      <c r="RRK100" s="0"/>
      <c r="RRL100" s="0"/>
      <c r="RRM100" s="0"/>
      <c r="RRN100" s="0"/>
      <c r="RRO100" s="0"/>
      <c r="RRP100" s="0"/>
      <c r="RRQ100" s="0"/>
      <c r="RRR100" s="0"/>
      <c r="RRS100" s="0"/>
      <c r="RRT100" s="0"/>
      <c r="RRU100" s="0"/>
      <c r="RRV100" s="0"/>
      <c r="RRW100" s="0"/>
      <c r="RRX100" s="0"/>
      <c r="RRY100" s="0"/>
      <c r="RRZ100" s="0"/>
      <c r="RSA100" s="0"/>
      <c r="RSB100" s="0"/>
      <c r="RSC100" s="0"/>
      <c r="RSD100" s="0"/>
      <c r="RSE100" s="0"/>
      <c r="RSF100" s="0"/>
      <c r="RSG100" s="0"/>
      <c r="RSH100" s="0"/>
      <c r="RSI100" s="0"/>
      <c r="RSJ100" s="0"/>
      <c r="RSK100" s="0"/>
      <c r="RSL100" s="0"/>
      <c r="RSM100" s="0"/>
      <c r="RSN100" s="0"/>
      <c r="RSO100" s="0"/>
      <c r="RSP100" s="0"/>
      <c r="RSQ100" s="0"/>
      <c r="RSR100" s="0"/>
      <c r="RSS100" s="0"/>
      <c r="RST100" s="0"/>
      <c r="RSU100" s="0"/>
      <c r="RSV100" s="0"/>
      <c r="RSW100" s="0"/>
      <c r="RSX100" s="0"/>
      <c r="RSY100" s="0"/>
      <c r="RSZ100" s="0"/>
      <c r="RTA100" s="0"/>
      <c r="RTB100" s="0"/>
      <c r="RTC100" s="0"/>
      <c r="RTD100" s="0"/>
      <c r="RTE100" s="0"/>
      <c r="RTF100" s="0"/>
      <c r="RTG100" s="0"/>
      <c r="RTH100" s="0"/>
      <c r="RTI100" s="0"/>
      <c r="RTJ100" s="0"/>
      <c r="RTK100" s="0"/>
      <c r="RTL100" s="0"/>
      <c r="RTM100" s="0"/>
      <c r="RTN100" s="0"/>
      <c r="RTO100" s="0"/>
      <c r="RTP100" s="0"/>
      <c r="RTQ100" s="0"/>
      <c r="RTR100" s="0"/>
      <c r="RTS100" s="0"/>
      <c r="RTT100" s="0"/>
      <c r="RTU100" s="0"/>
      <c r="RTV100" s="0"/>
      <c r="RTW100" s="0"/>
      <c r="RTX100" s="0"/>
      <c r="RTY100" s="0"/>
      <c r="RTZ100" s="0"/>
      <c r="RUA100" s="0"/>
      <c r="RUB100" s="0"/>
      <c r="RUC100" s="0"/>
      <c r="RUD100" s="0"/>
      <c r="RUE100" s="0"/>
      <c r="RUF100" s="0"/>
      <c r="RUG100" s="0"/>
      <c r="RUH100" s="0"/>
      <c r="RUI100" s="0"/>
      <c r="RUJ100" s="0"/>
      <c r="RUK100" s="0"/>
      <c r="RUL100" s="0"/>
      <c r="RUM100" s="0"/>
      <c r="RUN100" s="0"/>
      <c r="RUO100" s="0"/>
      <c r="RUP100" s="0"/>
      <c r="RUQ100" s="0"/>
      <c r="RUR100" s="0"/>
      <c r="RUS100" s="0"/>
      <c r="RUT100" s="0"/>
      <c r="RUU100" s="0"/>
      <c r="RUV100" s="0"/>
      <c r="RUW100" s="0"/>
      <c r="RUX100" s="0"/>
      <c r="RUY100" s="0"/>
      <c r="RUZ100" s="0"/>
      <c r="RVA100" s="0"/>
      <c r="RVB100" s="0"/>
      <c r="RVC100" s="0"/>
      <c r="RVD100" s="0"/>
      <c r="RVE100" s="0"/>
      <c r="RVF100" s="0"/>
      <c r="RVG100" s="0"/>
      <c r="RVH100" s="0"/>
      <c r="RVI100" s="0"/>
      <c r="RVJ100" s="0"/>
      <c r="RVK100" s="0"/>
      <c r="RVL100" s="0"/>
      <c r="RVM100" s="0"/>
      <c r="RVN100" s="0"/>
      <c r="RVO100" s="0"/>
      <c r="RVP100" s="0"/>
      <c r="RVQ100" s="0"/>
      <c r="RVR100" s="0"/>
      <c r="RVS100" s="0"/>
      <c r="RVT100" s="0"/>
      <c r="RVU100" s="0"/>
      <c r="RVV100" s="0"/>
      <c r="RVW100" s="0"/>
      <c r="RVX100" s="0"/>
      <c r="RVY100" s="0"/>
      <c r="RVZ100" s="0"/>
      <c r="RWA100" s="0"/>
      <c r="RWB100" s="0"/>
      <c r="RWC100" s="0"/>
      <c r="RWD100" s="0"/>
      <c r="RWE100" s="0"/>
      <c r="RWF100" s="0"/>
      <c r="RWG100" s="0"/>
      <c r="RWH100" s="0"/>
      <c r="RWI100" s="0"/>
      <c r="RWJ100" s="0"/>
      <c r="RWK100" s="0"/>
      <c r="RWL100" s="0"/>
      <c r="RWM100" s="0"/>
      <c r="RWN100" s="0"/>
      <c r="RWO100" s="0"/>
      <c r="RWP100" s="0"/>
      <c r="RWQ100" s="0"/>
      <c r="RWR100" s="0"/>
      <c r="RWS100" s="0"/>
      <c r="RWT100" s="0"/>
      <c r="RWU100" s="0"/>
      <c r="RWV100" s="0"/>
      <c r="RWW100" s="0"/>
      <c r="RWX100" s="0"/>
      <c r="RWY100" s="0"/>
      <c r="RWZ100" s="0"/>
      <c r="RXA100" s="0"/>
      <c r="RXB100" s="0"/>
      <c r="RXC100" s="0"/>
      <c r="RXD100" s="0"/>
      <c r="RXE100" s="0"/>
      <c r="RXF100" s="0"/>
      <c r="RXG100" s="0"/>
      <c r="RXH100" s="0"/>
      <c r="RXI100" s="0"/>
      <c r="RXJ100" s="0"/>
      <c r="RXK100" s="0"/>
      <c r="RXL100" s="0"/>
      <c r="RXM100" s="0"/>
      <c r="RXN100" s="0"/>
      <c r="RXO100" s="0"/>
      <c r="RXP100" s="0"/>
      <c r="RXQ100" s="0"/>
      <c r="RXR100" s="0"/>
      <c r="RXS100" s="0"/>
      <c r="RXT100" s="0"/>
      <c r="RXU100" s="0"/>
      <c r="RXV100" s="0"/>
      <c r="RXW100" s="0"/>
      <c r="RXX100" s="0"/>
      <c r="RXY100" s="0"/>
      <c r="RXZ100" s="0"/>
      <c r="RYA100" s="0"/>
      <c r="RYB100" s="0"/>
      <c r="RYC100" s="0"/>
      <c r="RYD100" s="0"/>
      <c r="RYE100" s="0"/>
      <c r="RYF100" s="0"/>
      <c r="RYG100" s="0"/>
      <c r="RYH100" s="0"/>
      <c r="RYI100" s="0"/>
      <c r="RYJ100" s="0"/>
      <c r="RYK100" s="0"/>
      <c r="RYL100" s="0"/>
      <c r="RYM100" s="0"/>
      <c r="RYN100" s="0"/>
      <c r="RYO100" s="0"/>
      <c r="RYP100" s="0"/>
      <c r="RYQ100" s="0"/>
      <c r="RYR100" s="0"/>
      <c r="RYS100" s="0"/>
      <c r="RYT100" s="0"/>
      <c r="RYU100" s="0"/>
      <c r="RYV100" s="0"/>
      <c r="RYW100" s="0"/>
      <c r="RYX100" s="0"/>
      <c r="RYY100" s="0"/>
      <c r="RYZ100" s="0"/>
      <c r="RZA100" s="0"/>
      <c r="RZB100" s="0"/>
      <c r="RZC100" s="0"/>
      <c r="RZD100" s="0"/>
      <c r="RZE100" s="0"/>
      <c r="RZF100" s="0"/>
      <c r="RZG100" s="0"/>
      <c r="RZH100" s="0"/>
      <c r="RZI100" s="0"/>
      <c r="RZJ100" s="0"/>
      <c r="RZK100" s="0"/>
      <c r="RZL100" s="0"/>
      <c r="RZM100" s="0"/>
      <c r="RZN100" s="0"/>
      <c r="RZO100" s="0"/>
      <c r="RZP100" s="0"/>
      <c r="RZQ100" s="0"/>
      <c r="RZR100" s="0"/>
      <c r="RZS100" s="0"/>
      <c r="RZT100" s="0"/>
      <c r="RZU100" s="0"/>
      <c r="RZV100" s="0"/>
      <c r="RZW100" s="0"/>
      <c r="RZX100" s="0"/>
      <c r="RZY100" s="0"/>
      <c r="RZZ100" s="0"/>
      <c r="SAA100" s="0"/>
      <c r="SAB100" s="0"/>
      <c r="SAC100" s="0"/>
      <c r="SAD100" s="0"/>
      <c r="SAE100" s="0"/>
      <c r="SAF100" s="0"/>
      <c r="SAG100" s="0"/>
      <c r="SAH100" s="0"/>
      <c r="SAI100" s="0"/>
      <c r="SAJ100" s="0"/>
      <c r="SAK100" s="0"/>
      <c r="SAL100" s="0"/>
      <c r="SAM100" s="0"/>
      <c r="SAN100" s="0"/>
      <c r="SAO100" s="0"/>
      <c r="SAP100" s="0"/>
      <c r="SAQ100" s="0"/>
      <c r="SAR100" s="0"/>
      <c r="SAS100" s="0"/>
      <c r="SAT100" s="0"/>
      <c r="SAU100" s="0"/>
      <c r="SAV100" s="0"/>
      <c r="SAW100" s="0"/>
      <c r="SAX100" s="0"/>
      <c r="SAY100" s="0"/>
      <c r="SAZ100" s="0"/>
      <c r="SBA100" s="0"/>
      <c r="SBB100" s="0"/>
      <c r="SBC100" s="0"/>
      <c r="SBD100" s="0"/>
      <c r="SBE100" s="0"/>
      <c r="SBF100" s="0"/>
      <c r="SBG100" s="0"/>
      <c r="SBH100" s="0"/>
      <c r="SBI100" s="0"/>
      <c r="SBJ100" s="0"/>
      <c r="SBK100" s="0"/>
      <c r="SBL100" s="0"/>
      <c r="SBM100" s="0"/>
      <c r="SBN100" s="0"/>
      <c r="SBO100" s="0"/>
      <c r="SBP100" s="0"/>
      <c r="SBQ100" s="0"/>
      <c r="SBR100" s="0"/>
      <c r="SBS100" s="0"/>
      <c r="SBT100" s="0"/>
      <c r="SBU100" s="0"/>
      <c r="SBV100" s="0"/>
      <c r="SBW100" s="0"/>
      <c r="SBX100" s="0"/>
      <c r="SBY100" s="0"/>
      <c r="SBZ100" s="0"/>
      <c r="SCA100" s="0"/>
      <c r="SCB100" s="0"/>
      <c r="SCC100" s="0"/>
      <c r="SCD100" s="0"/>
      <c r="SCE100" s="0"/>
      <c r="SCF100" s="0"/>
      <c r="SCG100" s="0"/>
      <c r="SCH100" s="0"/>
      <c r="SCI100" s="0"/>
      <c r="SCJ100" s="0"/>
      <c r="SCK100" s="0"/>
      <c r="SCL100" s="0"/>
      <c r="SCM100" s="0"/>
      <c r="SCN100" s="0"/>
      <c r="SCO100" s="0"/>
      <c r="SCP100" s="0"/>
      <c r="SCQ100" s="0"/>
      <c r="SCR100" s="0"/>
      <c r="SCS100" s="0"/>
      <c r="SCT100" s="0"/>
      <c r="SCU100" s="0"/>
      <c r="SCV100" s="0"/>
      <c r="SCW100" s="0"/>
      <c r="SCX100" s="0"/>
      <c r="SCY100" s="0"/>
      <c r="SCZ100" s="0"/>
      <c r="SDA100" s="0"/>
      <c r="SDB100" s="0"/>
      <c r="SDC100" s="0"/>
      <c r="SDD100" s="0"/>
      <c r="SDE100" s="0"/>
      <c r="SDF100" s="0"/>
      <c r="SDG100" s="0"/>
      <c r="SDH100" s="0"/>
      <c r="SDI100" s="0"/>
      <c r="SDJ100" s="0"/>
      <c r="SDK100" s="0"/>
      <c r="SDL100" s="0"/>
      <c r="SDM100" s="0"/>
      <c r="SDN100" s="0"/>
      <c r="SDO100" s="0"/>
      <c r="SDP100" s="0"/>
      <c r="SDQ100" s="0"/>
      <c r="SDR100" s="0"/>
      <c r="SDS100" s="0"/>
      <c r="SDT100" s="0"/>
      <c r="SDU100" s="0"/>
      <c r="SDV100" s="0"/>
      <c r="SDW100" s="0"/>
      <c r="SDX100" s="0"/>
      <c r="SDY100" s="0"/>
      <c r="SDZ100" s="0"/>
      <c r="SEA100" s="0"/>
      <c r="SEB100" s="0"/>
      <c r="SEC100" s="0"/>
      <c r="SED100" s="0"/>
      <c r="SEE100" s="0"/>
      <c r="SEF100" s="0"/>
      <c r="SEG100" s="0"/>
      <c r="SEH100" s="0"/>
      <c r="SEI100" s="0"/>
      <c r="SEJ100" s="0"/>
      <c r="SEK100" s="0"/>
      <c r="SEL100" s="0"/>
      <c r="SEM100" s="0"/>
      <c r="SEN100" s="0"/>
      <c r="SEO100" s="0"/>
      <c r="SEP100" s="0"/>
      <c r="SEQ100" s="0"/>
      <c r="SER100" s="0"/>
      <c r="SES100" s="0"/>
      <c r="SET100" s="0"/>
      <c r="SEU100" s="0"/>
      <c r="SEV100" s="0"/>
      <c r="SEW100" s="0"/>
      <c r="SEX100" s="0"/>
      <c r="SEY100" s="0"/>
      <c r="SEZ100" s="0"/>
      <c r="SFA100" s="0"/>
      <c r="SFB100" s="0"/>
      <c r="SFC100" s="0"/>
      <c r="SFD100" s="0"/>
      <c r="SFE100" s="0"/>
      <c r="SFF100" s="0"/>
      <c r="SFG100" s="0"/>
      <c r="SFH100" s="0"/>
      <c r="SFI100" s="0"/>
      <c r="SFJ100" s="0"/>
      <c r="SFK100" s="0"/>
      <c r="SFL100" s="0"/>
      <c r="SFM100" s="0"/>
      <c r="SFN100" s="0"/>
      <c r="SFO100" s="0"/>
      <c r="SFP100" s="0"/>
      <c r="SFQ100" s="0"/>
      <c r="SFR100" s="0"/>
      <c r="SFS100" s="0"/>
      <c r="SFT100" s="0"/>
      <c r="SFU100" s="0"/>
      <c r="SFV100" s="0"/>
      <c r="SFW100" s="0"/>
      <c r="SFX100" s="0"/>
      <c r="SFY100" s="0"/>
      <c r="SFZ100" s="0"/>
      <c r="SGA100" s="0"/>
      <c r="SGB100" s="0"/>
      <c r="SGC100" s="0"/>
      <c r="SGD100" s="0"/>
      <c r="SGE100" s="0"/>
      <c r="SGF100" s="0"/>
      <c r="SGG100" s="0"/>
      <c r="SGH100" s="0"/>
      <c r="SGI100" s="0"/>
      <c r="SGJ100" s="0"/>
      <c r="SGK100" s="0"/>
      <c r="SGL100" s="0"/>
      <c r="SGM100" s="0"/>
      <c r="SGN100" s="0"/>
      <c r="SGO100" s="0"/>
      <c r="SGP100" s="0"/>
      <c r="SGQ100" s="0"/>
      <c r="SGR100" s="0"/>
      <c r="SGS100" s="0"/>
      <c r="SGT100" s="0"/>
      <c r="SGU100" s="0"/>
      <c r="SGV100" s="0"/>
      <c r="SGW100" s="0"/>
      <c r="SGX100" s="0"/>
      <c r="SGY100" s="0"/>
      <c r="SGZ100" s="0"/>
      <c r="SHA100" s="0"/>
      <c r="SHB100" s="0"/>
      <c r="SHC100" s="0"/>
      <c r="SHD100" s="0"/>
      <c r="SHE100" s="0"/>
      <c r="SHF100" s="0"/>
      <c r="SHG100" s="0"/>
      <c r="SHH100" s="0"/>
      <c r="SHI100" s="0"/>
      <c r="SHJ100" s="0"/>
      <c r="SHK100" s="0"/>
      <c r="SHL100" s="0"/>
      <c r="SHM100" s="0"/>
      <c r="SHN100" s="0"/>
      <c r="SHO100" s="0"/>
      <c r="SHP100" s="0"/>
      <c r="SHQ100" s="0"/>
      <c r="SHR100" s="0"/>
      <c r="SHS100" s="0"/>
      <c r="SHT100" s="0"/>
      <c r="SHU100" s="0"/>
      <c r="SHV100" s="0"/>
      <c r="SHW100" s="0"/>
      <c r="SHX100" s="0"/>
      <c r="SHY100" s="0"/>
      <c r="SHZ100" s="0"/>
      <c r="SIA100" s="0"/>
      <c r="SIB100" s="0"/>
      <c r="SIC100" s="0"/>
      <c r="SID100" s="0"/>
      <c r="SIE100" s="0"/>
      <c r="SIF100" s="0"/>
      <c r="SIG100" s="0"/>
      <c r="SIH100" s="0"/>
      <c r="SII100" s="0"/>
      <c r="SIJ100" s="0"/>
      <c r="SIK100" s="0"/>
      <c r="SIL100" s="0"/>
      <c r="SIM100" s="0"/>
      <c r="SIN100" s="0"/>
      <c r="SIO100" s="0"/>
      <c r="SIP100" s="0"/>
      <c r="SIQ100" s="0"/>
      <c r="SIR100" s="0"/>
      <c r="SIS100" s="0"/>
      <c r="SIT100" s="0"/>
      <c r="SIU100" s="0"/>
      <c r="SIV100" s="0"/>
      <c r="SIW100" s="0"/>
      <c r="SIX100" s="0"/>
      <c r="SIY100" s="0"/>
      <c r="SIZ100" s="0"/>
      <c r="SJA100" s="0"/>
      <c r="SJB100" s="0"/>
      <c r="SJC100" s="0"/>
      <c r="SJD100" s="0"/>
      <c r="SJE100" s="0"/>
      <c r="SJF100" s="0"/>
      <c r="SJG100" s="0"/>
      <c r="SJH100" s="0"/>
      <c r="SJI100" s="0"/>
      <c r="SJJ100" s="0"/>
      <c r="SJK100" s="0"/>
      <c r="SJL100" s="0"/>
      <c r="SJM100" s="0"/>
      <c r="SJN100" s="0"/>
      <c r="SJO100" s="0"/>
      <c r="SJP100" s="0"/>
      <c r="SJQ100" s="0"/>
      <c r="SJR100" s="0"/>
      <c r="SJS100" s="0"/>
      <c r="SJT100" s="0"/>
      <c r="SJU100" s="0"/>
      <c r="SJV100" s="0"/>
      <c r="SJW100" s="0"/>
      <c r="SJX100" s="0"/>
      <c r="SJY100" s="0"/>
      <c r="SJZ100" s="0"/>
      <c r="SKA100" s="0"/>
      <c r="SKB100" s="0"/>
      <c r="SKC100" s="0"/>
      <c r="SKD100" s="0"/>
      <c r="SKE100" s="0"/>
      <c r="SKF100" s="0"/>
      <c r="SKG100" s="0"/>
      <c r="SKH100" s="0"/>
      <c r="SKI100" s="0"/>
      <c r="SKJ100" s="0"/>
      <c r="SKK100" s="0"/>
      <c r="SKL100" s="0"/>
      <c r="SKM100" s="0"/>
      <c r="SKN100" s="0"/>
      <c r="SKO100" s="0"/>
      <c r="SKP100" s="0"/>
      <c r="SKQ100" s="0"/>
      <c r="SKR100" s="0"/>
      <c r="SKS100" s="0"/>
      <c r="SKT100" s="0"/>
      <c r="SKU100" s="0"/>
      <c r="SKV100" s="0"/>
      <c r="SKW100" s="0"/>
      <c r="SKX100" s="0"/>
      <c r="SKY100" s="0"/>
      <c r="SKZ100" s="0"/>
      <c r="SLA100" s="0"/>
      <c r="SLB100" s="0"/>
      <c r="SLC100" s="0"/>
      <c r="SLD100" s="0"/>
      <c r="SLE100" s="0"/>
      <c r="SLF100" s="0"/>
      <c r="SLG100" s="0"/>
      <c r="SLH100" s="0"/>
      <c r="SLI100" s="0"/>
      <c r="SLJ100" s="0"/>
      <c r="SLK100" s="0"/>
      <c r="SLL100" s="0"/>
      <c r="SLM100" s="0"/>
      <c r="SLN100" s="0"/>
      <c r="SLO100" s="0"/>
      <c r="SLP100" s="0"/>
      <c r="SLQ100" s="0"/>
      <c r="SLR100" s="0"/>
      <c r="SLS100" s="0"/>
      <c r="SLT100" s="0"/>
      <c r="SLU100" s="0"/>
      <c r="SLV100" s="0"/>
      <c r="SLW100" s="0"/>
      <c r="SLX100" s="0"/>
      <c r="SLY100" s="0"/>
      <c r="SLZ100" s="0"/>
      <c r="SMA100" s="0"/>
      <c r="SMB100" s="0"/>
      <c r="SMC100" s="0"/>
      <c r="SMD100" s="0"/>
      <c r="SME100" s="0"/>
      <c r="SMF100" s="0"/>
      <c r="SMG100" s="0"/>
      <c r="SMH100" s="0"/>
      <c r="SMI100" s="0"/>
      <c r="SMJ100" s="0"/>
      <c r="SMK100" s="0"/>
      <c r="SML100" s="0"/>
      <c r="SMM100" s="0"/>
      <c r="SMN100" s="0"/>
      <c r="SMO100" s="0"/>
      <c r="SMP100" s="0"/>
      <c r="SMQ100" s="0"/>
      <c r="SMR100" s="0"/>
      <c r="SMS100" s="0"/>
      <c r="SMT100" s="0"/>
      <c r="SMU100" s="0"/>
      <c r="SMV100" s="0"/>
      <c r="SMW100" s="0"/>
      <c r="SMX100" s="0"/>
      <c r="SMY100" s="0"/>
      <c r="SMZ100" s="0"/>
      <c r="SNA100" s="0"/>
      <c r="SNB100" s="0"/>
      <c r="SNC100" s="0"/>
      <c r="SND100" s="0"/>
      <c r="SNE100" s="0"/>
      <c r="SNF100" s="0"/>
      <c r="SNG100" s="0"/>
      <c r="SNH100" s="0"/>
      <c r="SNI100" s="0"/>
      <c r="SNJ100" s="0"/>
      <c r="SNK100" s="0"/>
      <c r="SNL100" s="0"/>
      <c r="SNM100" s="0"/>
      <c r="SNN100" s="0"/>
      <c r="SNO100" s="0"/>
      <c r="SNP100" s="0"/>
      <c r="SNQ100" s="0"/>
      <c r="SNR100" s="0"/>
      <c r="SNS100" s="0"/>
      <c r="SNT100" s="0"/>
      <c r="SNU100" s="0"/>
      <c r="SNV100" s="0"/>
      <c r="SNW100" s="0"/>
      <c r="SNX100" s="0"/>
      <c r="SNY100" s="0"/>
      <c r="SNZ100" s="0"/>
      <c r="SOA100" s="0"/>
      <c r="SOB100" s="0"/>
      <c r="SOC100" s="0"/>
      <c r="SOD100" s="0"/>
      <c r="SOE100" s="0"/>
      <c r="SOF100" s="0"/>
      <c r="SOG100" s="0"/>
      <c r="SOH100" s="0"/>
      <c r="SOI100" s="0"/>
      <c r="SOJ100" s="0"/>
      <c r="SOK100" s="0"/>
      <c r="SOL100" s="0"/>
      <c r="SOM100" s="0"/>
      <c r="SON100" s="0"/>
      <c r="SOO100" s="0"/>
      <c r="SOP100" s="0"/>
      <c r="SOQ100" s="0"/>
      <c r="SOR100" s="0"/>
      <c r="SOS100" s="0"/>
      <c r="SOT100" s="0"/>
      <c r="SOU100" s="0"/>
      <c r="SOV100" s="0"/>
      <c r="SOW100" s="0"/>
      <c r="SOX100" s="0"/>
      <c r="SOY100" s="0"/>
      <c r="SOZ100" s="0"/>
      <c r="SPA100" s="0"/>
      <c r="SPB100" s="0"/>
      <c r="SPC100" s="0"/>
      <c r="SPD100" s="0"/>
      <c r="SPE100" s="0"/>
      <c r="SPF100" s="0"/>
      <c r="SPG100" s="0"/>
      <c r="SPH100" s="0"/>
      <c r="SPI100" s="0"/>
      <c r="SPJ100" s="0"/>
      <c r="SPK100" s="0"/>
      <c r="SPL100" s="0"/>
      <c r="SPM100" s="0"/>
      <c r="SPN100" s="0"/>
      <c r="SPO100" s="0"/>
      <c r="SPP100" s="0"/>
      <c r="SPQ100" s="0"/>
      <c r="SPR100" s="0"/>
      <c r="SPS100" s="0"/>
      <c r="SPT100" s="0"/>
      <c r="SPU100" s="0"/>
      <c r="SPV100" s="0"/>
      <c r="SPW100" s="0"/>
      <c r="SPX100" s="0"/>
      <c r="SPY100" s="0"/>
      <c r="SPZ100" s="0"/>
      <c r="SQA100" s="0"/>
      <c r="SQB100" s="0"/>
      <c r="SQC100" s="0"/>
      <c r="SQD100" s="0"/>
      <c r="SQE100" s="0"/>
      <c r="SQF100" s="0"/>
      <c r="SQG100" s="0"/>
      <c r="SQH100" s="0"/>
      <c r="SQI100" s="0"/>
      <c r="SQJ100" s="0"/>
      <c r="SQK100" s="0"/>
      <c r="SQL100" s="0"/>
      <c r="SQM100" s="0"/>
      <c r="SQN100" s="0"/>
      <c r="SQO100" s="0"/>
      <c r="SQP100" s="0"/>
      <c r="SQQ100" s="0"/>
      <c r="SQR100" s="0"/>
      <c r="SQS100" s="0"/>
      <c r="SQT100" s="0"/>
      <c r="SQU100" s="0"/>
      <c r="SQV100" s="0"/>
      <c r="SQW100" s="0"/>
      <c r="SQX100" s="0"/>
      <c r="SQY100" s="0"/>
      <c r="SQZ100" s="0"/>
      <c r="SRA100" s="0"/>
      <c r="SRB100" s="0"/>
      <c r="SRC100" s="0"/>
      <c r="SRD100" s="0"/>
      <c r="SRE100" s="0"/>
      <c r="SRF100" s="0"/>
      <c r="SRG100" s="0"/>
      <c r="SRH100" s="0"/>
      <c r="SRI100" s="0"/>
      <c r="SRJ100" s="0"/>
      <c r="SRK100" s="0"/>
      <c r="SRL100" s="0"/>
      <c r="SRM100" s="0"/>
      <c r="SRN100" s="0"/>
      <c r="SRO100" s="0"/>
      <c r="SRP100" s="0"/>
      <c r="SRQ100" s="0"/>
      <c r="SRR100" s="0"/>
      <c r="SRS100" s="0"/>
      <c r="SRT100" s="0"/>
      <c r="SRU100" s="0"/>
      <c r="SRV100" s="0"/>
      <c r="SRW100" s="0"/>
      <c r="SRX100" s="0"/>
      <c r="SRY100" s="0"/>
      <c r="SRZ100" s="0"/>
      <c r="SSA100" s="0"/>
      <c r="SSB100" s="0"/>
      <c r="SSC100" s="0"/>
      <c r="SSD100" s="0"/>
      <c r="SSE100" s="0"/>
      <c r="SSF100" s="0"/>
      <c r="SSG100" s="0"/>
      <c r="SSH100" s="0"/>
      <c r="SSI100" s="0"/>
      <c r="SSJ100" s="0"/>
      <c r="SSK100" s="0"/>
      <c r="SSL100" s="0"/>
      <c r="SSM100" s="0"/>
      <c r="SSN100" s="0"/>
      <c r="SSO100" s="0"/>
      <c r="SSP100" s="0"/>
      <c r="SSQ100" s="0"/>
      <c r="SSR100" s="0"/>
      <c r="SSS100" s="0"/>
      <c r="SST100" s="0"/>
      <c r="SSU100" s="0"/>
      <c r="SSV100" s="0"/>
      <c r="SSW100" s="0"/>
      <c r="SSX100" s="0"/>
      <c r="SSY100" s="0"/>
      <c r="SSZ100" s="0"/>
      <c r="STA100" s="0"/>
      <c r="STB100" s="0"/>
      <c r="STC100" s="0"/>
      <c r="STD100" s="0"/>
      <c r="STE100" s="0"/>
      <c r="STF100" s="0"/>
      <c r="STG100" s="0"/>
      <c r="STH100" s="0"/>
      <c r="STI100" s="0"/>
      <c r="STJ100" s="0"/>
      <c r="STK100" s="0"/>
      <c r="STL100" s="0"/>
      <c r="STM100" s="0"/>
      <c r="STN100" s="0"/>
      <c r="STO100" s="0"/>
      <c r="STP100" s="0"/>
      <c r="STQ100" s="0"/>
      <c r="STR100" s="0"/>
      <c r="STS100" s="0"/>
      <c r="STT100" s="0"/>
      <c r="STU100" s="0"/>
      <c r="STV100" s="0"/>
      <c r="STW100" s="0"/>
      <c r="STX100" s="0"/>
      <c r="STY100" s="0"/>
      <c r="STZ100" s="0"/>
      <c r="SUA100" s="0"/>
      <c r="SUB100" s="0"/>
      <c r="SUC100" s="0"/>
      <c r="SUD100" s="0"/>
      <c r="SUE100" s="0"/>
      <c r="SUF100" s="0"/>
      <c r="SUG100" s="0"/>
      <c r="SUH100" s="0"/>
      <c r="SUI100" s="0"/>
      <c r="SUJ100" s="0"/>
      <c r="SUK100" s="0"/>
      <c r="SUL100" s="0"/>
      <c r="SUM100" s="0"/>
      <c r="SUN100" s="0"/>
      <c r="SUO100" s="0"/>
      <c r="SUP100" s="0"/>
      <c r="SUQ100" s="0"/>
      <c r="SUR100" s="0"/>
      <c r="SUS100" s="0"/>
      <c r="SUT100" s="0"/>
      <c r="SUU100" s="0"/>
      <c r="SUV100" s="0"/>
      <c r="SUW100" s="0"/>
      <c r="SUX100" s="0"/>
      <c r="SUY100" s="0"/>
      <c r="SUZ100" s="0"/>
      <c r="SVA100" s="0"/>
      <c r="SVB100" s="0"/>
      <c r="SVC100" s="0"/>
      <c r="SVD100" s="0"/>
      <c r="SVE100" s="0"/>
      <c r="SVF100" s="0"/>
      <c r="SVG100" s="0"/>
      <c r="SVH100" s="0"/>
      <c r="SVI100" s="0"/>
      <c r="SVJ100" s="0"/>
      <c r="SVK100" s="0"/>
      <c r="SVL100" s="0"/>
      <c r="SVM100" s="0"/>
      <c r="SVN100" s="0"/>
      <c r="SVO100" s="0"/>
      <c r="SVP100" s="0"/>
      <c r="SVQ100" s="0"/>
      <c r="SVR100" s="0"/>
      <c r="SVS100" s="0"/>
      <c r="SVT100" s="0"/>
      <c r="SVU100" s="0"/>
      <c r="SVV100" s="0"/>
      <c r="SVW100" s="0"/>
      <c r="SVX100" s="0"/>
      <c r="SVY100" s="0"/>
      <c r="SVZ100" s="0"/>
      <c r="SWA100" s="0"/>
      <c r="SWB100" s="0"/>
      <c r="SWC100" s="0"/>
      <c r="SWD100" s="0"/>
      <c r="SWE100" s="0"/>
      <c r="SWF100" s="0"/>
      <c r="SWG100" s="0"/>
      <c r="SWH100" s="0"/>
      <c r="SWI100" s="0"/>
      <c r="SWJ100" s="0"/>
      <c r="SWK100" s="0"/>
      <c r="SWL100" s="0"/>
      <c r="SWM100" s="0"/>
      <c r="SWN100" s="0"/>
      <c r="SWO100" s="0"/>
      <c r="SWP100" s="0"/>
      <c r="SWQ100" s="0"/>
      <c r="SWR100" s="0"/>
      <c r="SWS100" s="0"/>
      <c r="SWT100" s="0"/>
      <c r="SWU100" s="0"/>
      <c r="SWV100" s="0"/>
      <c r="SWW100" s="0"/>
      <c r="SWX100" s="0"/>
      <c r="SWY100" s="0"/>
      <c r="SWZ100" s="0"/>
      <c r="SXA100" s="0"/>
      <c r="SXB100" s="0"/>
      <c r="SXC100" s="0"/>
      <c r="SXD100" s="0"/>
      <c r="SXE100" s="0"/>
      <c r="SXF100" s="0"/>
      <c r="SXG100" s="0"/>
      <c r="SXH100" s="0"/>
      <c r="SXI100" s="0"/>
      <c r="SXJ100" s="0"/>
      <c r="SXK100" s="0"/>
      <c r="SXL100" s="0"/>
      <c r="SXM100" s="0"/>
      <c r="SXN100" s="0"/>
      <c r="SXO100" s="0"/>
      <c r="SXP100" s="0"/>
      <c r="SXQ100" s="0"/>
      <c r="SXR100" s="0"/>
      <c r="SXS100" s="0"/>
      <c r="SXT100" s="0"/>
      <c r="SXU100" s="0"/>
      <c r="SXV100" s="0"/>
      <c r="SXW100" s="0"/>
      <c r="SXX100" s="0"/>
      <c r="SXY100" s="0"/>
      <c r="SXZ100" s="0"/>
      <c r="SYA100" s="0"/>
      <c r="SYB100" s="0"/>
      <c r="SYC100" s="0"/>
      <c r="SYD100" s="0"/>
      <c r="SYE100" s="0"/>
      <c r="SYF100" s="0"/>
      <c r="SYG100" s="0"/>
      <c r="SYH100" s="0"/>
      <c r="SYI100" s="0"/>
      <c r="SYJ100" s="0"/>
      <c r="SYK100" s="0"/>
      <c r="SYL100" s="0"/>
      <c r="SYM100" s="0"/>
      <c r="SYN100" s="0"/>
      <c r="SYO100" s="0"/>
      <c r="SYP100" s="0"/>
      <c r="SYQ100" s="0"/>
      <c r="SYR100" s="0"/>
      <c r="SYS100" s="0"/>
      <c r="SYT100" s="0"/>
      <c r="SYU100" s="0"/>
      <c r="SYV100" s="0"/>
      <c r="SYW100" s="0"/>
      <c r="SYX100" s="0"/>
      <c r="SYY100" s="0"/>
      <c r="SYZ100" s="0"/>
      <c r="SZA100" s="0"/>
      <c r="SZB100" s="0"/>
      <c r="SZC100" s="0"/>
      <c r="SZD100" s="0"/>
      <c r="SZE100" s="0"/>
      <c r="SZF100" s="0"/>
      <c r="SZG100" s="0"/>
      <c r="SZH100" s="0"/>
      <c r="SZI100" s="0"/>
      <c r="SZJ100" s="0"/>
      <c r="SZK100" s="0"/>
      <c r="SZL100" s="0"/>
      <c r="SZM100" s="0"/>
      <c r="SZN100" s="0"/>
      <c r="SZO100" s="0"/>
      <c r="SZP100" s="0"/>
      <c r="SZQ100" s="0"/>
      <c r="SZR100" s="0"/>
      <c r="SZS100" s="0"/>
      <c r="SZT100" s="0"/>
      <c r="SZU100" s="0"/>
      <c r="SZV100" s="0"/>
      <c r="SZW100" s="0"/>
      <c r="SZX100" s="0"/>
      <c r="SZY100" s="0"/>
      <c r="SZZ100" s="0"/>
      <c r="TAA100" s="0"/>
      <c r="TAB100" s="0"/>
      <c r="TAC100" s="0"/>
      <c r="TAD100" s="0"/>
      <c r="TAE100" s="0"/>
      <c r="TAF100" s="0"/>
      <c r="TAG100" s="0"/>
      <c r="TAH100" s="0"/>
      <c r="TAI100" s="0"/>
      <c r="TAJ100" s="0"/>
      <c r="TAK100" s="0"/>
      <c r="TAL100" s="0"/>
      <c r="TAM100" s="0"/>
      <c r="TAN100" s="0"/>
      <c r="TAO100" s="0"/>
      <c r="TAP100" s="0"/>
      <c r="TAQ100" s="0"/>
      <c r="TAR100" s="0"/>
      <c r="TAS100" s="0"/>
      <c r="TAT100" s="0"/>
      <c r="TAU100" s="0"/>
      <c r="TAV100" s="0"/>
      <c r="TAW100" s="0"/>
      <c r="TAX100" s="0"/>
      <c r="TAY100" s="0"/>
      <c r="TAZ100" s="0"/>
      <c r="TBA100" s="0"/>
      <c r="TBB100" s="0"/>
      <c r="TBC100" s="0"/>
      <c r="TBD100" s="0"/>
      <c r="TBE100" s="0"/>
      <c r="TBF100" s="0"/>
      <c r="TBG100" s="0"/>
      <c r="TBH100" s="0"/>
      <c r="TBI100" s="0"/>
      <c r="TBJ100" s="0"/>
      <c r="TBK100" s="0"/>
      <c r="TBL100" s="0"/>
      <c r="TBM100" s="0"/>
      <c r="TBN100" s="0"/>
      <c r="TBO100" s="0"/>
      <c r="TBP100" s="0"/>
      <c r="TBQ100" s="0"/>
      <c r="TBR100" s="0"/>
      <c r="TBS100" s="0"/>
      <c r="TBT100" s="0"/>
      <c r="TBU100" s="0"/>
      <c r="TBV100" s="0"/>
      <c r="TBW100" s="0"/>
      <c r="TBX100" s="0"/>
      <c r="TBY100" s="0"/>
      <c r="TBZ100" s="0"/>
      <c r="TCA100" s="0"/>
      <c r="TCB100" s="0"/>
      <c r="TCC100" s="0"/>
      <c r="TCD100" s="0"/>
      <c r="TCE100" s="0"/>
      <c r="TCF100" s="0"/>
      <c r="TCG100" s="0"/>
      <c r="TCH100" s="0"/>
      <c r="TCI100" s="0"/>
      <c r="TCJ100" s="0"/>
      <c r="TCK100" s="0"/>
      <c r="TCL100" s="0"/>
      <c r="TCM100" s="0"/>
      <c r="TCN100" s="0"/>
      <c r="TCO100" s="0"/>
      <c r="TCP100" s="0"/>
      <c r="TCQ100" s="0"/>
      <c r="TCR100" s="0"/>
      <c r="TCS100" s="0"/>
      <c r="TCT100" s="0"/>
      <c r="TCU100" s="0"/>
      <c r="TCV100" s="0"/>
      <c r="TCW100" s="0"/>
      <c r="TCX100" s="0"/>
      <c r="TCY100" s="0"/>
      <c r="TCZ100" s="0"/>
      <c r="TDA100" s="0"/>
      <c r="TDB100" s="0"/>
      <c r="TDC100" s="0"/>
      <c r="TDD100" s="0"/>
      <c r="TDE100" s="0"/>
      <c r="TDF100" s="0"/>
      <c r="TDG100" s="0"/>
      <c r="TDH100" s="0"/>
      <c r="TDI100" s="0"/>
      <c r="TDJ100" s="0"/>
      <c r="TDK100" s="0"/>
      <c r="TDL100" s="0"/>
      <c r="TDM100" s="0"/>
      <c r="TDN100" s="0"/>
      <c r="TDO100" s="0"/>
      <c r="TDP100" s="0"/>
      <c r="TDQ100" s="0"/>
      <c r="TDR100" s="0"/>
      <c r="TDS100" s="0"/>
      <c r="TDT100" s="0"/>
      <c r="TDU100" s="0"/>
      <c r="TDV100" s="0"/>
      <c r="TDW100" s="0"/>
      <c r="TDX100" s="0"/>
      <c r="TDY100" s="0"/>
      <c r="TDZ100" s="0"/>
      <c r="TEA100" s="0"/>
      <c r="TEB100" s="0"/>
      <c r="TEC100" s="0"/>
      <c r="TED100" s="0"/>
      <c r="TEE100" s="0"/>
      <c r="TEF100" s="0"/>
      <c r="TEG100" s="0"/>
      <c r="TEH100" s="0"/>
      <c r="TEI100" s="0"/>
      <c r="TEJ100" s="0"/>
      <c r="TEK100" s="0"/>
      <c r="TEL100" s="0"/>
      <c r="TEM100" s="0"/>
      <c r="TEN100" s="0"/>
      <c r="TEO100" s="0"/>
      <c r="TEP100" s="0"/>
      <c r="TEQ100" s="0"/>
      <c r="TER100" s="0"/>
      <c r="TES100" s="0"/>
      <c r="TET100" s="0"/>
      <c r="TEU100" s="0"/>
      <c r="TEV100" s="0"/>
      <c r="TEW100" s="0"/>
      <c r="TEX100" s="0"/>
      <c r="TEY100" s="0"/>
      <c r="TEZ100" s="0"/>
      <c r="TFA100" s="0"/>
      <c r="TFB100" s="0"/>
      <c r="TFC100" s="0"/>
      <c r="TFD100" s="0"/>
      <c r="TFE100" s="0"/>
      <c r="TFF100" s="0"/>
      <c r="TFG100" s="0"/>
      <c r="TFH100" s="0"/>
      <c r="TFI100" s="0"/>
      <c r="TFJ100" s="0"/>
      <c r="TFK100" s="0"/>
      <c r="TFL100" s="0"/>
      <c r="TFM100" s="0"/>
      <c r="TFN100" s="0"/>
      <c r="TFO100" s="0"/>
      <c r="TFP100" s="0"/>
      <c r="TFQ100" s="0"/>
      <c r="TFR100" s="0"/>
      <c r="TFS100" s="0"/>
      <c r="TFT100" s="0"/>
      <c r="TFU100" s="0"/>
      <c r="TFV100" s="0"/>
      <c r="TFW100" s="0"/>
      <c r="TFX100" s="0"/>
      <c r="TFY100" s="0"/>
      <c r="TFZ100" s="0"/>
      <c r="TGA100" s="0"/>
      <c r="TGB100" s="0"/>
      <c r="TGC100" s="0"/>
      <c r="TGD100" s="0"/>
      <c r="TGE100" s="0"/>
      <c r="TGF100" s="0"/>
      <c r="TGG100" s="0"/>
      <c r="TGH100" s="0"/>
      <c r="TGI100" s="0"/>
      <c r="TGJ100" s="0"/>
      <c r="TGK100" s="0"/>
      <c r="TGL100" s="0"/>
      <c r="TGM100" s="0"/>
      <c r="TGN100" s="0"/>
      <c r="TGO100" s="0"/>
      <c r="TGP100" s="0"/>
      <c r="TGQ100" s="0"/>
      <c r="TGR100" s="0"/>
      <c r="TGS100" s="0"/>
      <c r="TGT100" s="0"/>
      <c r="TGU100" s="0"/>
      <c r="TGV100" s="0"/>
      <c r="TGW100" s="0"/>
      <c r="TGX100" s="0"/>
      <c r="TGY100" s="0"/>
      <c r="TGZ100" s="0"/>
      <c r="THA100" s="0"/>
      <c r="THB100" s="0"/>
      <c r="THC100" s="0"/>
      <c r="THD100" s="0"/>
      <c r="THE100" s="0"/>
      <c r="THF100" s="0"/>
      <c r="THG100" s="0"/>
      <c r="THH100" s="0"/>
      <c r="THI100" s="0"/>
      <c r="THJ100" s="0"/>
      <c r="THK100" s="0"/>
      <c r="THL100" s="0"/>
      <c r="THM100" s="0"/>
      <c r="THN100" s="0"/>
      <c r="THO100" s="0"/>
      <c r="THP100" s="0"/>
      <c r="THQ100" s="0"/>
      <c r="THR100" s="0"/>
      <c r="THS100" s="0"/>
      <c r="THT100" s="0"/>
      <c r="THU100" s="0"/>
      <c r="THV100" s="0"/>
      <c r="THW100" s="0"/>
      <c r="THX100" s="0"/>
      <c r="THY100" s="0"/>
      <c r="THZ100" s="0"/>
      <c r="TIA100" s="0"/>
      <c r="TIB100" s="0"/>
      <c r="TIC100" s="0"/>
      <c r="TID100" s="0"/>
      <c r="TIE100" s="0"/>
      <c r="TIF100" s="0"/>
      <c r="TIG100" s="0"/>
      <c r="TIH100" s="0"/>
      <c r="TII100" s="0"/>
      <c r="TIJ100" s="0"/>
      <c r="TIK100" s="0"/>
      <c r="TIL100" s="0"/>
      <c r="TIM100" s="0"/>
      <c r="TIN100" s="0"/>
      <c r="TIO100" s="0"/>
      <c r="TIP100" s="0"/>
      <c r="TIQ100" s="0"/>
      <c r="TIR100" s="0"/>
      <c r="TIS100" s="0"/>
      <c r="TIT100" s="0"/>
      <c r="TIU100" s="0"/>
      <c r="TIV100" s="0"/>
      <c r="TIW100" s="0"/>
      <c r="TIX100" s="0"/>
      <c r="TIY100" s="0"/>
      <c r="TIZ100" s="0"/>
      <c r="TJA100" s="0"/>
      <c r="TJB100" s="0"/>
      <c r="TJC100" s="0"/>
      <c r="TJD100" s="0"/>
      <c r="TJE100" s="0"/>
      <c r="TJF100" s="0"/>
      <c r="TJG100" s="0"/>
      <c r="TJH100" s="0"/>
      <c r="TJI100" s="0"/>
      <c r="TJJ100" s="0"/>
      <c r="TJK100" s="0"/>
      <c r="TJL100" s="0"/>
      <c r="TJM100" s="0"/>
      <c r="TJN100" s="0"/>
      <c r="TJO100" s="0"/>
      <c r="TJP100" s="0"/>
      <c r="TJQ100" s="0"/>
      <c r="TJR100" s="0"/>
      <c r="TJS100" s="0"/>
      <c r="TJT100" s="0"/>
      <c r="TJU100" s="0"/>
      <c r="TJV100" s="0"/>
      <c r="TJW100" s="0"/>
      <c r="TJX100" s="0"/>
      <c r="TJY100" s="0"/>
      <c r="TJZ100" s="0"/>
      <c r="TKA100" s="0"/>
      <c r="TKB100" s="0"/>
      <c r="TKC100" s="0"/>
      <c r="TKD100" s="0"/>
      <c r="TKE100" s="0"/>
      <c r="TKF100" s="0"/>
      <c r="TKG100" s="0"/>
      <c r="TKH100" s="0"/>
      <c r="TKI100" s="0"/>
      <c r="TKJ100" s="0"/>
      <c r="TKK100" s="0"/>
      <c r="TKL100" s="0"/>
      <c r="TKM100" s="0"/>
      <c r="TKN100" s="0"/>
      <c r="TKO100" s="0"/>
      <c r="TKP100" s="0"/>
      <c r="TKQ100" s="0"/>
      <c r="TKR100" s="0"/>
      <c r="TKS100" s="0"/>
      <c r="TKT100" s="0"/>
      <c r="TKU100" s="0"/>
      <c r="TKV100" s="0"/>
      <c r="TKW100" s="0"/>
      <c r="TKX100" s="0"/>
      <c r="TKY100" s="0"/>
      <c r="TKZ100" s="0"/>
      <c r="TLA100" s="0"/>
      <c r="TLB100" s="0"/>
      <c r="TLC100" s="0"/>
      <c r="TLD100" s="0"/>
      <c r="TLE100" s="0"/>
      <c r="TLF100" s="0"/>
      <c r="TLG100" s="0"/>
      <c r="TLH100" s="0"/>
      <c r="TLI100" s="0"/>
      <c r="TLJ100" s="0"/>
      <c r="TLK100" s="0"/>
      <c r="TLL100" s="0"/>
      <c r="TLM100" s="0"/>
      <c r="TLN100" s="0"/>
      <c r="TLO100" s="0"/>
      <c r="TLP100" s="0"/>
      <c r="TLQ100" s="0"/>
      <c r="TLR100" s="0"/>
      <c r="TLS100" s="0"/>
      <c r="TLT100" s="0"/>
      <c r="TLU100" s="0"/>
      <c r="TLV100" s="0"/>
      <c r="TLW100" s="0"/>
      <c r="TLX100" s="0"/>
      <c r="TLY100" s="0"/>
      <c r="TLZ100" s="0"/>
      <c r="TMA100" s="0"/>
      <c r="TMB100" s="0"/>
      <c r="TMC100" s="0"/>
      <c r="TMD100" s="0"/>
      <c r="TME100" s="0"/>
      <c r="TMF100" s="0"/>
      <c r="TMG100" s="0"/>
      <c r="TMH100" s="0"/>
      <c r="TMI100" s="0"/>
      <c r="TMJ100" s="0"/>
      <c r="TMK100" s="0"/>
      <c r="TML100" s="0"/>
      <c r="TMM100" s="0"/>
      <c r="TMN100" s="0"/>
      <c r="TMO100" s="0"/>
      <c r="TMP100" s="0"/>
      <c r="TMQ100" s="0"/>
      <c r="TMR100" s="0"/>
      <c r="TMS100" s="0"/>
      <c r="TMT100" s="0"/>
      <c r="TMU100" s="0"/>
      <c r="TMV100" s="0"/>
      <c r="TMW100" s="0"/>
      <c r="TMX100" s="0"/>
      <c r="TMY100" s="0"/>
      <c r="TMZ100" s="0"/>
      <c r="TNA100" s="0"/>
      <c r="TNB100" s="0"/>
      <c r="TNC100" s="0"/>
      <c r="TND100" s="0"/>
      <c r="TNE100" s="0"/>
      <c r="TNF100" s="0"/>
      <c r="TNG100" s="0"/>
      <c r="TNH100" s="0"/>
      <c r="TNI100" s="0"/>
      <c r="TNJ100" s="0"/>
      <c r="TNK100" s="0"/>
      <c r="TNL100" s="0"/>
      <c r="TNM100" s="0"/>
      <c r="TNN100" s="0"/>
      <c r="TNO100" s="0"/>
      <c r="TNP100" s="0"/>
      <c r="TNQ100" s="0"/>
      <c r="TNR100" s="0"/>
      <c r="TNS100" s="0"/>
      <c r="TNT100" s="0"/>
      <c r="TNU100" s="0"/>
      <c r="TNV100" s="0"/>
      <c r="TNW100" s="0"/>
      <c r="TNX100" s="0"/>
      <c r="TNY100" s="0"/>
      <c r="TNZ100" s="0"/>
      <c r="TOA100" s="0"/>
      <c r="TOB100" s="0"/>
      <c r="TOC100" s="0"/>
      <c r="TOD100" s="0"/>
      <c r="TOE100" s="0"/>
      <c r="TOF100" s="0"/>
      <c r="TOG100" s="0"/>
      <c r="TOH100" s="0"/>
      <c r="TOI100" s="0"/>
      <c r="TOJ100" s="0"/>
      <c r="TOK100" s="0"/>
      <c r="TOL100" s="0"/>
      <c r="TOM100" s="0"/>
      <c r="TON100" s="0"/>
      <c r="TOO100" s="0"/>
      <c r="TOP100" s="0"/>
      <c r="TOQ100" s="0"/>
      <c r="TOR100" s="0"/>
      <c r="TOS100" s="0"/>
      <c r="TOT100" s="0"/>
      <c r="TOU100" s="0"/>
      <c r="TOV100" s="0"/>
      <c r="TOW100" s="0"/>
      <c r="TOX100" s="0"/>
      <c r="TOY100" s="0"/>
      <c r="TOZ100" s="0"/>
      <c r="TPA100" s="0"/>
      <c r="TPB100" s="0"/>
      <c r="TPC100" s="0"/>
      <c r="TPD100" s="0"/>
      <c r="TPE100" s="0"/>
      <c r="TPF100" s="0"/>
      <c r="TPG100" s="0"/>
      <c r="TPH100" s="0"/>
      <c r="TPI100" s="0"/>
      <c r="TPJ100" s="0"/>
      <c r="TPK100" s="0"/>
      <c r="TPL100" s="0"/>
      <c r="TPM100" s="0"/>
      <c r="TPN100" s="0"/>
      <c r="TPO100" s="0"/>
      <c r="TPP100" s="0"/>
      <c r="TPQ100" s="0"/>
      <c r="TPR100" s="0"/>
      <c r="TPS100" s="0"/>
      <c r="TPT100" s="0"/>
      <c r="TPU100" s="0"/>
      <c r="TPV100" s="0"/>
      <c r="TPW100" s="0"/>
      <c r="TPX100" s="0"/>
      <c r="TPY100" s="0"/>
      <c r="TPZ100" s="0"/>
      <c r="TQA100" s="0"/>
      <c r="TQB100" s="0"/>
      <c r="TQC100" s="0"/>
      <c r="TQD100" s="0"/>
      <c r="TQE100" s="0"/>
      <c r="TQF100" s="0"/>
      <c r="TQG100" s="0"/>
      <c r="TQH100" s="0"/>
      <c r="TQI100" s="0"/>
      <c r="TQJ100" s="0"/>
      <c r="TQK100" s="0"/>
      <c r="TQL100" s="0"/>
      <c r="TQM100" s="0"/>
      <c r="TQN100" s="0"/>
      <c r="TQO100" s="0"/>
      <c r="TQP100" s="0"/>
      <c r="TQQ100" s="0"/>
      <c r="TQR100" s="0"/>
      <c r="TQS100" s="0"/>
      <c r="TQT100" s="0"/>
      <c r="TQU100" s="0"/>
      <c r="TQV100" s="0"/>
      <c r="TQW100" s="0"/>
      <c r="TQX100" s="0"/>
      <c r="TQY100" s="0"/>
      <c r="TQZ100" s="0"/>
      <c r="TRA100" s="0"/>
      <c r="TRB100" s="0"/>
      <c r="TRC100" s="0"/>
      <c r="TRD100" s="0"/>
      <c r="TRE100" s="0"/>
      <c r="TRF100" s="0"/>
      <c r="TRG100" s="0"/>
      <c r="TRH100" s="0"/>
      <c r="TRI100" s="0"/>
      <c r="TRJ100" s="0"/>
      <c r="TRK100" s="0"/>
      <c r="TRL100" s="0"/>
      <c r="TRM100" s="0"/>
      <c r="TRN100" s="0"/>
      <c r="TRO100" s="0"/>
      <c r="TRP100" s="0"/>
      <c r="TRQ100" s="0"/>
      <c r="TRR100" s="0"/>
      <c r="TRS100" s="0"/>
      <c r="TRT100" s="0"/>
      <c r="TRU100" s="0"/>
      <c r="TRV100" s="0"/>
      <c r="TRW100" s="0"/>
      <c r="TRX100" s="0"/>
      <c r="TRY100" s="0"/>
      <c r="TRZ100" s="0"/>
      <c r="TSA100" s="0"/>
      <c r="TSB100" s="0"/>
      <c r="TSC100" s="0"/>
      <c r="TSD100" s="0"/>
      <c r="TSE100" s="0"/>
      <c r="TSF100" s="0"/>
      <c r="TSG100" s="0"/>
      <c r="TSH100" s="0"/>
      <c r="TSI100" s="0"/>
      <c r="TSJ100" s="0"/>
      <c r="TSK100" s="0"/>
      <c r="TSL100" s="0"/>
      <c r="TSM100" s="0"/>
      <c r="TSN100" s="0"/>
      <c r="TSO100" s="0"/>
      <c r="TSP100" s="0"/>
      <c r="TSQ100" s="0"/>
      <c r="TSR100" s="0"/>
      <c r="TSS100" s="0"/>
      <c r="TST100" s="0"/>
      <c r="TSU100" s="0"/>
      <c r="TSV100" s="0"/>
      <c r="TSW100" s="0"/>
      <c r="TSX100" s="0"/>
      <c r="TSY100" s="0"/>
      <c r="TSZ100" s="0"/>
      <c r="TTA100" s="0"/>
      <c r="TTB100" s="0"/>
      <c r="TTC100" s="0"/>
      <c r="TTD100" s="0"/>
      <c r="TTE100" s="0"/>
      <c r="TTF100" s="0"/>
      <c r="TTG100" s="0"/>
      <c r="TTH100" s="0"/>
      <c r="TTI100" s="0"/>
      <c r="TTJ100" s="0"/>
      <c r="TTK100" s="0"/>
      <c r="TTL100" s="0"/>
      <c r="TTM100" s="0"/>
      <c r="TTN100" s="0"/>
      <c r="TTO100" s="0"/>
      <c r="TTP100" s="0"/>
      <c r="TTQ100" s="0"/>
      <c r="TTR100" s="0"/>
      <c r="TTS100" s="0"/>
      <c r="TTT100" s="0"/>
      <c r="TTU100" s="0"/>
      <c r="TTV100" s="0"/>
      <c r="TTW100" s="0"/>
      <c r="TTX100" s="0"/>
      <c r="TTY100" s="0"/>
      <c r="TTZ100" s="0"/>
      <c r="TUA100" s="0"/>
      <c r="TUB100" s="0"/>
      <c r="TUC100" s="0"/>
      <c r="TUD100" s="0"/>
      <c r="TUE100" s="0"/>
      <c r="TUF100" s="0"/>
      <c r="TUG100" s="0"/>
      <c r="TUH100" s="0"/>
      <c r="TUI100" s="0"/>
      <c r="TUJ100" s="0"/>
      <c r="TUK100" s="0"/>
      <c r="TUL100" s="0"/>
      <c r="TUM100" s="0"/>
      <c r="TUN100" s="0"/>
      <c r="TUO100" s="0"/>
      <c r="TUP100" s="0"/>
      <c r="TUQ100" s="0"/>
      <c r="TUR100" s="0"/>
      <c r="TUS100" s="0"/>
      <c r="TUT100" s="0"/>
      <c r="TUU100" s="0"/>
      <c r="TUV100" s="0"/>
      <c r="TUW100" s="0"/>
      <c r="TUX100" s="0"/>
      <c r="TUY100" s="0"/>
      <c r="TUZ100" s="0"/>
      <c r="TVA100" s="0"/>
      <c r="TVB100" s="0"/>
      <c r="TVC100" s="0"/>
      <c r="TVD100" s="0"/>
      <c r="TVE100" s="0"/>
      <c r="TVF100" s="0"/>
      <c r="TVG100" s="0"/>
      <c r="TVH100" s="0"/>
      <c r="TVI100" s="0"/>
      <c r="TVJ100" s="0"/>
      <c r="TVK100" s="0"/>
      <c r="TVL100" s="0"/>
      <c r="TVM100" s="0"/>
      <c r="TVN100" s="0"/>
      <c r="TVO100" s="0"/>
      <c r="TVP100" s="0"/>
      <c r="TVQ100" s="0"/>
      <c r="TVR100" s="0"/>
      <c r="TVS100" s="0"/>
      <c r="TVT100" s="0"/>
      <c r="TVU100" s="0"/>
      <c r="TVV100" s="0"/>
      <c r="TVW100" s="0"/>
      <c r="TVX100" s="0"/>
      <c r="TVY100" s="0"/>
      <c r="TVZ100" s="0"/>
      <c r="TWA100" s="0"/>
      <c r="TWB100" s="0"/>
      <c r="TWC100" s="0"/>
      <c r="TWD100" s="0"/>
      <c r="TWE100" s="0"/>
      <c r="TWF100" s="0"/>
      <c r="TWG100" s="0"/>
      <c r="TWH100" s="0"/>
      <c r="TWI100" s="0"/>
      <c r="TWJ100" s="0"/>
      <c r="TWK100" s="0"/>
      <c r="TWL100" s="0"/>
      <c r="TWM100" s="0"/>
      <c r="TWN100" s="0"/>
      <c r="TWO100" s="0"/>
      <c r="TWP100" s="0"/>
      <c r="TWQ100" s="0"/>
      <c r="TWR100" s="0"/>
      <c r="TWS100" s="0"/>
      <c r="TWT100" s="0"/>
      <c r="TWU100" s="0"/>
      <c r="TWV100" s="0"/>
      <c r="TWW100" s="0"/>
      <c r="TWX100" s="0"/>
      <c r="TWY100" s="0"/>
      <c r="TWZ100" s="0"/>
      <c r="TXA100" s="0"/>
      <c r="TXB100" s="0"/>
      <c r="TXC100" s="0"/>
      <c r="TXD100" s="0"/>
      <c r="TXE100" s="0"/>
      <c r="TXF100" s="0"/>
      <c r="TXG100" s="0"/>
      <c r="TXH100" s="0"/>
      <c r="TXI100" s="0"/>
      <c r="TXJ100" s="0"/>
      <c r="TXK100" s="0"/>
      <c r="TXL100" s="0"/>
      <c r="TXM100" s="0"/>
      <c r="TXN100" s="0"/>
      <c r="TXO100" s="0"/>
      <c r="TXP100" s="0"/>
      <c r="TXQ100" s="0"/>
      <c r="TXR100" s="0"/>
      <c r="TXS100" s="0"/>
      <c r="TXT100" s="0"/>
      <c r="TXU100" s="0"/>
      <c r="TXV100" s="0"/>
      <c r="TXW100" s="0"/>
      <c r="TXX100" s="0"/>
      <c r="TXY100" s="0"/>
      <c r="TXZ100" s="0"/>
      <c r="TYA100" s="0"/>
      <c r="TYB100" s="0"/>
      <c r="TYC100" s="0"/>
      <c r="TYD100" s="0"/>
      <c r="TYE100" s="0"/>
      <c r="TYF100" s="0"/>
      <c r="TYG100" s="0"/>
      <c r="TYH100" s="0"/>
      <c r="TYI100" s="0"/>
      <c r="TYJ100" s="0"/>
      <c r="TYK100" s="0"/>
      <c r="TYL100" s="0"/>
      <c r="TYM100" s="0"/>
      <c r="TYN100" s="0"/>
      <c r="TYO100" s="0"/>
      <c r="TYP100" s="0"/>
      <c r="TYQ100" s="0"/>
      <c r="TYR100" s="0"/>
      <c r="TYS100" s="0"/>
      <c r="TYT100" s="0"/>
      <c r="TYU100" s="0"/>
      <c r="TYV100" s="0"/>
      <c r="TYW100" s="0"/>
      <c r="TYX100" s="0"/>
      <c r="TYY100" s="0"/>
      <c r="TYZ100" s="0"/>
      <c r="TZA100" s="0"/>
      <c r="TZB100" s="0"/>
      <c r="TZC100" s="0"/>
      <c r="TZD100" s="0"/>
      <c r="TZE100" s="0"/>
      <c r="TZF100" s="0"/>
      <c r="TZG100" s="0"/>
      <c r="TZH100" s="0"/>
      <c r="TZI100" s="0"/>
      <c r="TZJ100" s="0"/>
      <c r="TZK100" s="0"/>
      <c r="TZL100" s="0"/>
      <c r="TZM100" s="0"/>
      <c r="TZN100" s="0"/>
      <c r="TZO100" s="0"/>
      <c r="TZP100" s="0"/>
      <c r="TZQ100" s="0"/>
      <c r="TZR100" s="0"/>
      <c r="TZS100" s="0"/>
      <c r="TZT100" s="0"/>
      <c r="TZU100" s="0"/>
      <c r="TZV100" s="0"/>
      <c r="TZW100" s="0"/>
      <c r="TZX100" s="0"/>
      <c r="TZY100" s="0"/>
      <c r="TZZ100" s="0"/>
      <c r="UAA100" s="0"/>
      <c r="UAB100" s="0"/>
      <c r="UAC100" s="0"/>
      <c r="UAD100" s="0"/>
      <c r="UAE100" s="0"/>
      <c r="UAF100" s="0"/>
      <c r="UAG100" s="0"/>
      <c r="UAH100" s="0"/>
      <c r="UAI100" s="0"/>
      <c r="UAJ100" s="0"/>
      <c r="UAK100" s="0"/>
      <c r="UAL100" s="0"/>
      <c r="UAM100" s="0"/>
      <c r="UAN100" s="0"/>
      <c r="UAO100" s="0"/>
      <c r="UAP100" s="0"/>
      <c r="UAQ100" s="0"/>
      <c r="UAR100" s="0"/>
      <c r="UAS100" s="0"/>
      <c r="UAT100" s="0"/>
      <c r="UAU100" s="0"/>
      <c r="UAV100" s="0"/>
      <c r="UAW100" s="0"/>
      <c r="UAX100" s="0"/>
      <c r="UAY100" s="0"/>
      <c r="UAZ100" s="0"/>
      <c r="UBA100" s="0"/>
      <c r="UBB100" s="0"/>
      <c r="UBC100" s="0"/>
      <c r="UBD100" s="0"/>
      <c r="UBE100" s="0"/>
      <c r="UBF100" s="0"/>
      <c r="UBG100" s="0"/>
      <c r="UBH100" s="0"/>
      <c r="UBI100" s="0"/>
      <c r="UBJ100" s="0"/>
      <c r="UBK100" s="0"/>
      <c r="UBL100" s="0"/>
      <c r="UBM100" s="0"/>
      <c r="UBN100" s="0"/>
      <c r="UBO100" s="0"/>
      <c r="UBP100" s="0"/>
      <c r="UBQ100" s="0"/>
      <c r="UBR100" s="0"/>
      <c r="UBS100" s="0"/>
      <c r="UBT100" s="0"/>
      <c r="UBU100" s="0"/>
      <c r="UBV100" s="0"/>
      <c r="UBW100" s="0"/>
      <c r="UBX100" s="0"/>
      <c r="UBY100" s="0"/>
      <c r="UBZ100" s="0"/>
      <c r="UCA100" s="0"/>
      <c r="UCB100" s="0"/>
      <c r="UCC100" s="0"/>
      <c r="UCD100" s="0"/>
      <c r="UCE100" s="0"/>
      <c r="UCF100" s="0"/>
      <c r="UCG100" s="0"/>
      <c r="UCH100" s="0"/>
      <c r="UCI100" s="0"/>
      <c r="UCJ100" s="0"/>
      <c r="UCK100" s="0"/>
      <c r="UCL100" s="0"/>
      <c r="UCM100" s="0"/>
      <c r="UCN100" s="0"/>
      <c r="UCO100" s="0"/>
      <c r="UCP100" s="0"/>
      <c r="UCQ100" s="0"/>
      <c r="UCR100" s="0"/>
      <c r="UCS100" s="0"/>
      <c r="UCT100" s="0"/>
      <c r="UCU100" s="0"/>
      <c r="UCV100" s="0"/>
      <c r="UCW100" s="0"/>
      <c r="UCX100" s="0"/>
      <c r="UCY100" s="0"/>
      <c r="UCZ100" s="0"/>
      <c r="UDA100" s="0"/>
      <c r="UDB100" s="0"/>
      <c r="UDC100" s="0"/>
      <c r="UDD100" s="0"/>
      <c r="UDE100" s="0"/>
      <c r="UDF100" s="0"/>
      <c r="UDG100" s="0"/>
      <c r="UDH100" s="0"/>
      <c r="UDI100" s="0"/>
      <c r="UDJ100" s="0"/>
      <c r="UDK100" s="0"/>
      <c r="UDL100" s="0"/>
      <c r="UDM100" s="0"/>
      <c r="UDN100" s="0"/>
      <c r="UDO100" s="0"/>
      <c r="UDP100" s="0"/>
      <c r="UDQ100" s="0"/>
      <c r="UDR100" s="0"/>
      <c r="UDS100" s="0"/>
      <c r="UDT100" s="0"/>
      <c r="UDU100" s="0"/>
      <c r="UDV100" s="0"/>
      <c r="UDW100" s="0"/>
      <c r="UDX100" s="0"/>
      <c r="UDY100" s="0"/>
      <c r="UDZ100" s="0"/>
      <c r="UEA100" s="0"/>
      <c r="UEB100" s="0"/>
      <c r="UEC100" s="0"/>
      <c r="UED100" s="0"/>
      <c r="UEE100" s="0"/>
      <c r="UEF100" s="0"/>
      <c r="UEG100" s="0"/>
      <c r="UEH100" s="0"/>
      <c r="UEI100" s="0"/>
      <c r="UEJ100" s="0"/>
      <c r="UEK100" s="0"/>
      <c r="UEL100" s="0"/>
      <c r="UEM100" s="0"/>
      <c r="UEN100" s="0"/>
      <c r="UEO100" s="0"/>
      <c r="UEP100" s="0"/>
      <c r="UEQ100" s="0"/>
      <c r="UER100" s="0"/>
      <c r="UES100" s="0"/>
      <c r="UET100" s="0"/>
      <c r="UEU100" s="0"/>
      <c r="UEV100" s="0"/>
      <c r="UEW100" s="0"/>
      <c r="UEX100" s="0"/>
      <c r="UEY100" s="0"/>
      <c r="UEZ100" s="0"/>
      <c r="UFA100" s="0"/>
      <c r="UFB100" s="0"/>
      <c r="UFC100" s="0"/>
      <c r="UFD100" s="0"/>
      <c r="UFE100" s="0"/>
      <c r="UFF100" s="0"/>
      <c r="UFG100" s="0"/>
      <c r="UFH100" s="0"/>
      <c r="UFI100" s="0"/>
      <c r="UFJ100" s="0"/>
      <c r="UFK100" s="0"/>
      <c r="UFL100" s="0"/>
      <c r="UFM100" s="0"/>
      <c r="UFN100" s="0"/>
      <c r="UFO100" s="0"/>
      <c r="UFP100" s="0"/>
      <c r="UFQ100" s="0"/>
      <c r="UFR100" s="0"/>
      <c r="UFS100" s="0"/>
      <c r="UFT100" s="0"/>
      <c r="UFU100" s="0"/>
      <c r="UFV100" s="0"/>
      <c r="UFW100" s="0"/>
      <c r="UFX100" s="0"/>
      <c r="UFY100" s="0"/>
      <c r="UFZ100" s="0"/>
      <c r="UGA100" s="0"/>
      <c r="UGB100" s="0"/>
      <c r="UGC100" s="0"/>
      <c r="UGD100" s="0"/>
      <c r="UGE100" s="0"/>
      <c r="UGF100" s="0"/>
      <c r="UGG100" s="0"/>
      <c r="UGH100" s="0"/>
      <c r="UGI100" s="0"/>
      <c r="UGJ100" s="0"/>
      <c r="UGK100" s="0"/>
      <c r="UGL100" s="0"/>
      <c r="UGM100" s="0"/>
      <c r="UGN100" s="0"/>
      <c r="UGO100" s="0"/>
      <c r="UGP100" s="0"/>
      <c r="UGQ100" s="0"/>
      <c r="UGR100" s="0"/>
      <c r="UGS100" s="0"/>
      <c r="UGT100" s="0"/>
      <c r="UGU100" s="0"/>
      <c r="UGV100" s="0"/>
      <c r="UGW100" s="0"/>
      <c r="UGX100" s="0"/>
      <c r="UGY100" s="0"/>
      <c r="UGZ100" s="0"/>
      <c r="UHA100" s="0"/>
      <c r="UHB100" s="0"/>
      <c r="UHC100" s="0"/>
      <c r="UHD100" s="0"/>
      <c r="UHE100" s="0"/>
      <c r="UHF100" s="0"/>
      <c r="UHG100" s="0"/>
      <c r="UHH100" s="0"/>
      <c r="UHI100" s="0"/>
      <c r="UHJ100" s="0"/>
      <c r="UHK100" s="0"/>
      <c r="UHL100" s="0"/>
      <c r="UHM100" s="0"/>
      <c r="UHN100" s="0"/>
      <c r="UHO100" s="0"/>
      <c r="UHP100" s="0"/>
      <c r="UHQ100" s="0"/>
      <c r="UHR100" s="0"/>
      <c r="UHS100" s="0"/>
      <c r="UHT100" s="0"/>
      <c r="UHU100" s="0"/>
      <c r="UHV100" s="0"/>
      <c r="UHW100" s="0"/>
      <c r="UHX100" s="0"/>
      <c r="UHY100" s="0"/>
      <c r="UHZ100" s="0"/>
      <c r="UIA100" s="0"/>
      <c r="UIB100" s="0"/>
      <c r="UIC100" s="0"/>
      <c r="UID100" s="0"/>
      <c r="UIE100" s="0"/>
      <c r="UIF100" s="0"/>
      <c r="UIG100" s="0"/>
      <c r="UIH100" s="0"/>
      <c r="UII100" s="0"/>
      <c r="UIJ100" s="0"/>
      <c r="UIK100" s="0"/>
      <c r="UIL100" s="0"/>
      <c r="UIM100" s="0"/>
      <c r="UIN100" s="0"/>
      <c r="UIO100" s="0"/>
      <c r="UIP100" s="0"/>
      <c r="UIQ100" s="0"/>
      <c r="UIR100" s="0"/>
      <c r="UIS100" s="0"/>
      <c r="UIT100" s="0"/>
      <c r="UIU100" s="0"/>
      <c r="UIV100" s="0"/>
      <c r="UIW100" s="0"/>
      <c r="UIX100" s="0"/>
      <c r="UIY100" s="0"/>
      <c r="UIZ100" s="0"/>
      <c r="UJA100" s="0"/>
      <c r="UJB100" s="0"/>
      <c r="UJC100" s="0"/>
      <c r="UJD100" s="0"/>
      <c r="UJE100" s="0"/>
      <c r="UJF100" s="0"/>
      <c r="UJG100" s="0"/>
      <c r="UJH100" s="0"/>
      <c r="UJI100" s="0"/>
      <c r="UJJ100" s="0"/>
      <c r="UJK100" s="0"/>
      <c r="UJL100" s="0"/>
      <c r="UJM100" s="0"/>
      <c r="UJN100" s="0"/>
      <c r="UJO100" s="0"/>
      <c r="UJP100" s="0"/>
      <c r="UJQ100" s="0"/>
      <c r="UJR100" s="0"/>
      <c r="UJS100" s="0"/>
      <c r="UJT100" s="0"/>
      <c r="UJU100" s="0"/>
      <c r="UJV100" s="0"/>
      <c r="UJW100" s="0"/>
      <c r="UJX100" s="0"/>
      <c r="UJY100" s="0"/>
      <c r="UJZ100" s="0"/>
      <c r="UKA100" s="0"/>
      <c r="UKB100" s="0"/>
      <c r="UKC100" s="0"/>
      <c r="UKD100" s="0"/>
      <c r="UKE100" s="0"/>
      <c r="UKF100" s="0"/>
      <c r="UKG100" s="0"/>
      <c r="UKH100" s="0"/>
      <c r="UKI100" s="0"/>
      <c r="UKJ100" s="0"/>
      <c r="UKK100" s="0"/>
      <c r="UKL100" s="0"/>
      <c r="UKM100" s="0"/>
      <c r="UKN100" s="0"/>
      <c r="UKO100" s="0"/>
      <c r="UKP100" s="0"/>
      <c r="UKQ100" s="0"/>
      <c r="UKR100" s="0"/>
      <c r="UKS100" s="0"/>
      <c r="UKT100" s="0"/>
      <c r="UKU100" s="0"/>
      <c r="UKV100" s="0"/>
      <c r="UKW100" s="0"/>
      <c r="UKX100" s="0"/>
      <c r="UKY100" s="0"/>
      <c r="UKZ100" s="0"/>
      <c r="ULA100" s="0"/>
      <c r="ULB100" s="0"/>
      <c r="ULC100" s="0"/>
      <c r="ULD100" s="0"/>
      <c r="ULE100" s="0"/>
      <c r="ULF100" s="0"/>
      <c r="ULG100" s="0"/>
      <c r="ULH100" s="0"/>
      <c r="ULI100" s="0"/>
      <c r="ULJ100" s="0"/>
      <c r="ULK100" s="0"/>
      <c r="ULL100" s="0"/>
      <c r="ULM100" s="0"/>
      <c r="ULN100" s="0"/>
      <c r="ULO100" s="0"/>
      <c r="ULP100" s="0"/>
      <c r="ULQ100" s="0"/>
      <c r="ULR100" s="0"/>
      <c r="ULS100" s="0"/>
      <c r="ULT100" s="0"/>
      <c r="ULU100" s="0"/>
      <c r="ULV100" s="0"/>
      <c r="ULW100" s="0"/>
      <c r="ULX100" s="0"/>
      <c r="ULY100" s="0"/>
      <c r="ULZ100" s="0"/>
      <c r="UMA100" s="0"/>
      <c r="UMB100" s="0"/>
      <c r="UMC100" s="0"/>
      <c r="UMD100" s="0"/>
      <c r="UME100" s="0"/>
      <c r="UMF100" s="0"/>
      <c r="UMG100" s="0"/>
      <c r="UMH100" s="0"/>
      <c r="UMI100" s="0"/>
      <c r="UMJ100" s="0"/>
      <c r="UMK100" s="0"/>
      <c r="UML100" s="0"/>
      <c r="UMM100" s="0"/>
      <c r="UMN100" s="0"/>
      <c r="UMO100" s="0"/>
      <c r="UMP100" s="0"/>
      <c r="UMQ100" s="0"/>
      <c r="UMR100" s="0"/>
      <c r="UMS100" s="0"/>
      <c r="UMT100" s="0"/>
      <c r="UMU100" s="0"/>
      <c r="UMV100" s="0"/>
      <c r="UMW100" s="0"/>
      <c r="UMX100" s="0"/>
      <c r="UMY100" s="0"/>
      <c r="UMZ100" s="0"/>
      <c r="UNA100" s="0"/>
      <c r="UNB100" s="0"/>
      <c r="UNC100" s="0"/>
      <c r="UND100" s="0"/>
      <c r="UNE100" s="0"/>
      <c r="UNF100" s="0"/>
      <c r="UNG100" s="0"/>
      <c r="UNH100" s="0"/>
      <c r="UNI100" s="0"/>
      <c r="UNJ100" s="0"/>
      <c r="UNK100" s="0"/>
      <c r="UNL100" s="0"/>
      <c r="UNM100" s="0"/>
      <c r="UNN100" s="0"/>
      <c r="UNO100" s="0"/>
      <c r="UNP100" s="0"/>
      <c r="UNQ100" s="0"/>
      <c r="UNR100" s="0"/>
      <c r="UNS100" s="0"/>
      <c r="UNT100" s="0"/>
      <c r="UNU100" s="0"/>
      <c r="UNV100" s="0"/>
      <c r="UNW100" s="0"/>
      <c r="UNX100" s="0"/>
      <c r="UNY100" s="0"/>
      <c r="UNZ100" s="0"/>
      <c r="UOA100" s="0"/>
      <c r="UOB100" s="0"/>
      <c r="UOC100" s="0"/>
      <c r="UOD100" s="0"/>
      <c r="UOE100" s="0"/>
      <c r="UOF100" s="0"/>
      <c r="UOG100" s="0"/>
      <c r="UOH100" s="0"/>
      <c r="UOI100" s="0"/>
      <c r="UOJ100" s="0"/>
      <c r="UOK100" s="0"/>
      <c r="UOL100" s="0"/>
      <c r="UOM100" s="0"/>
      <c r="UON100" s="0"/>
      <c r="UOO100" s="0"/>
      <c r="UOP100" s="0"/>
      <c r="UOQ100" s="0"/>
      <c r="UOR100" s="0"/>
      <c r="UOS100" s="0"/>
      <c r="UOT100" s="0"/>
      <c r="UOU100" s="0"/>
      <c r="UOV100" s="0"/>
      <c r="UOW100" s="0"/>
      <c r="UOX100" s="0"/>
      <c r="UOY100" s="0"/>
      <c r="UOZ100" s="0"/>
      <c r="UPA100" s="0"/>
      <c r="UPB100" s="0"/>
      <c r="UPC100" s="0"/>
      <c r="UPD100" s="0"/>
      <c r="UPE100" s="0"/>
      <c r="UPF100" s="0"/>
      <c r="UPG100" s="0"/>
      <c r="UPH100" s="0"/>
      <c r="UPI100" s="0"/>
      <c r="UPJ100" s="0"/>
      <c r="UPK100" s="0"/>
      <c r="UPL100" s="0"/>
      <c r="UPM100" s="0"/>
      <c r="UPN100" s="0"/>
      <c r="UPO100" s="0"/>
      <c r="UPP100" s="0"/>
      <c r="UPQ100" s="0"/>
      <c r="UPR100" s="0"/>
      <c r="UPS100" s="0"/>
      <c r="UPT100" s="0"/>
      <c r="UPU100" s="0"/>
      <c r="UPV100" s="0"/>
      <c r="UPW100" s="0"/>
      <c r="UPX100" s="0"/>
      <c r="UPY100" s="0"/>
      <c r="UPZ100" s="0"/>
      <c r="UQA100" s="0"/>
      <c r="UQB100" s="0"/>
      <c r="UQC100" s="0"/>
      <c r="UQD100" s="0"/>
      <c r="UQE100" s="0"/>
      <c r="UQF100" s="0"/>
      <c r="UQG100" s="0"/>
      <c r="UQH100" s="0"/>
      <c r="UQI100" s="0"/>
      <c r="UQJ100" s="0"/>
      <c r="UQK100" s="0"/>
      <c r="UQL100" s="0"/>
      <c r="UQM100" s="0"/>
      <c r="UQN100" s="0"/>
      <c r="UQO100" s="0"/>
      <c r="UQP100" s="0"/>
      <c r="UQQ100" s="0"/>
      <c r="UQR100" s="0"/>
      <c r="UQS100" s="0"/>
      <c r="UQT100" s="0"/>
      <c r="UQU100" s="0"/>
      <c r="UQV100" s="0"/>
      <c r="UQW100" s="0"/>
      <c r="UQX100" s="0"/>
      <c r="UQY100" s="0"/>
      <c r="UQZ100" s="0"/>
      <c r="URA100" s="0"/>
      <c r="URB100" s="0"/>
      <c r="URC100" s="0"/>
      <c r="URD100" s="0"/>
      <c r="URE100" s="0"/>
      <c r="URF100" s="0"/>
      <c r="URG100" s="0"/>
      <c r="URH100" s="0"/>
      <c r="URI100" s="0"/>
      <c r="URJ100" s="0"/>
      <c r="URK100" s="0"/>
      <c r="URL100" s="0"/>
      <c r="URM100" s="0"/>
      <c r="URN100" s="0"/>
      <c r="URO100" s="0"/>
      <c r="URP100" s="0"/>
      <c r="URQ100" s="0"/>
      <c r="URR100" s="0"/>
      <c r="URS100" s="0"/>
      <c r="URT100" s="0"/>
      <c r="URU100" s="0"/>
      <c r="URV100" s="0"/>
      <c r="URW100" s="0"/>
      <c r="URX100" s="0"/>
      <c r="URY100" s="0"/>
      <c r="URZ100" s="0"/>
      <c r="USA100" s="0"/>
      <c r="USB100" s="0"/>
      <c r="USC100" s="0"/>
      <c r="USD100" s="0"/>
      <c r="USE100" s="0"/>
      <c r="USF100" s="0"/>
      <c r="USG100" s="0"/>
      <c r="USH100" s="0"/>
      <c r="USI100" s="0"/>
      <c r="USJ100" s="0"/>
      <c r="USK100" s="0"/>
      <c r="USL100" s="0"/>
      <c r="USM100" s="0"/>
      <c r="USN100" s="0"/>
      <c r="USO100" s="0"/>
      <c r="USP100" s="0"/>
      <c r="USQ100" s="0"/>
      <c r="USR100" s="0"/>
      <c r="USS100" s="0"/>
      <c r="UST100" s="0"/>
      <c r="USU100" s="0"/>
      <c r="USV100" s="0"/>
      <c r="USW100" s="0"/>
      <c r="USX100" s="0"/>
      <c r="USY100" s="0"/>
      <c r="USZ100" s="0"/>
      <c r="UTA100" s="0"/>
      <c r="UTB100" s="0"/>
      <c r="UTC100" s="0"/>
      <c r="UTD100" s="0"/>
      <c r="UTE100" s="0"/>
      <c r="UTF100" s="0"/>
      <c r="UTG100" s="0"/>
      <c r="UTH100" s="0"/>
      <c r="UTI100" s="0"/>
      <c r="UTJ100" s="0"/>
      <c r="UTK100" s="0"/>
      <c r="UTL100" s="0"/>
      <c r="UTM100" s="0"/>
      <c r="UTN100" s="0"/>
      <c r="UTO100" s="0"/>
      <c r="UTP100" s="0"/>
      <c r="UTQ100" s="0"/>
      <c r="UTR100" s="0"/>
      <c r="UTS100" s="0"/>
      <c r="UTT100" s="0"/>
      <c r="UTU100" s="0"/>
      <c r="UTV100" s="0"/>
      <c r="UTW100" s="0"/>
      <c r="UTX100" s="0"/>
      <c r="UTY100" s="0"/>
      <c r="UTZ100" s="0"/>
      <c r="UUA100" s="0"/>
      <c r="UUB100" s="0"/>
      <c r="UUC100" s="0"/>
      <c r="UUD100" s="0"/>
      <c r="UUE100" s="0"/>
      <c r="UUF100" s="0"/>
      <c r="UUG100" s="0"/>
      <c r="UUH100" s="0"/>
      <c r="UUI100" s="0"/>
      <c r="UUJ100" s="0"/>
      <c r="UUK100" s="0"/>
      <c r="UUL100" s="0"/>
      <c r="UUM100" s="0"/>
      <c r="UUN100" s="0"/>
      <c r="UUO100" s="0"/>
      <c r="UUP100" s="0"/>
      <c r="UUQ100" s="0"/>
      <c r="UUR100" s="0"/>
      <c r="UUS100" s="0"/>
      <c r="UUT100" s="0"/>
      <c r="UUU100" s="0"/>
      <c r="UUV100" s="0"/>
      <c r="UUW100" s="0"/>
      <c r="UUX100" s="0"/>
      <c r="UUY100" s="0"/>
      <c r="UUZ100" s="0"/>
      <c r="UVA100" s="0"/>
      <c r="UVB100" s="0"/>
      <c r="UVC100" s="0"/>
      <c r="UVD100" s="0"/>
      <c r="UVE100" s="0"/>
      <c r="UVF100" s="0"/>
      <c r="UVG100" s="0"/>
      <c r="UVH100" s="0"/>
      <c r="UVI100" s="0"/>
      <c r="UVJ100" s="0"/>
      <c r="UVK100" s="0"/>
      <c r="UVL100" s="0"/>
      <c r="UVM100" s="0"/>
      <c r="UVN100" s="0"/>
      <c r="UVO100" s="0"/>
      <c r="UVP100" s="0"/>
      <c r="UVQ100" s="0"/>
      <c r="UVR100" s="0"/>
      <c r="UVS100" s="0"/>
      <c r="UVT100" s="0"/>
      <c r="UVU100" s="0"/>
      <c r="UVV100" s="0"/>
      <c r="UVW100" s="0"/>
      <c r="UVX100" s="0"/>
      <c r="UVY100" s="0"/>
      <c r="UVZ100" s="0"/>
      <c r="UWA100" s="0"/>
      <c r="UWB100" s="0"/>
      <c r="UWC100" s="0"/>
      <c r="UWD100" s="0"/>
      <c r="UWE100" s="0"/>
      <c r="UWF100" s="0"/>
      <c r="UWG100" s="0"/>
      <c r="UWH100" s="0"/>
      <c r="UWI100" s="0"/>
      <c r="UWJ100" s="0"/>
      <c r="UWK100" s="0"/>
      <c r="UWL100" s="0"/>
      <c r="UWM100" s="0"/>
      <c r="UWN100" s="0"/>
      <c r="UWO100" s="0"/>
      <c r="UWP100" s="0"/>
      <c r="UWQ100" s="0"/>
      <c r="UWR100" s="0"/>
      <c r="UWS100" s="0"/>
      <c r="UWT100" s="0"/>
      <c r="UWU100" s="0"/>
      <c r="UWV100" s="0"/>
      <c r="UWW100" s="0"/>
      <c r="UWX100" s="0"/>
      <c r="UWY100" s="0"/>
      <c r="UWZ100" s="0"/>
      <c r="UXA100" s="0"/>
      <c r="UXB100" s="0"/>
      <c r="UXC100" s="0"/>
      <c r="UXD100" s="0"/>
      <c r="UXE100" s="0"/>
      <c r="UXF100" s="0"/>
      <c r="UXG100" s="0"/>
      <c r="UXH100" s="0"/>
      <c r="UXI100" s="0"/>
      <c r="UXJ100" s="0"/>
      <c r="UXK100" s="0"/>
      <c r="UXL100" s="0"/>
      <c r="UXM100" s="0"/>
      <c r="UXN100" s="0"/>
      <c r="UXO100" s="0"/>
      <c r="UXP100" s="0"/>
      <c r="UXQ100" s="0"/>
      <c r="UXR100" s="0"/>
      <c r="UXS100" s="0"/>
      <c r="UXT100" s="0"/>
      <c r="UXU100" s="0"/>
      <c r="UXV100" s="0"/>
      <c r="UXW100" s="0"/>
      <c r="UXX100" s="0"/>
      <c r="UXY100" s="0"/>
      <c r="UXZ100" s="0"/>
      <c r="UYA100" s="0"/>
      <c r="UYB100" s="0"/>
      <c r="UYC100" s="0"/>
      <c r="UYD100" s="0"/>
      <c r="UYE100" s="0"/>
      <c r="UYF100" s="0"/>
      <c r="UYG100" s="0"/>
      <c r="UYH100" s="0"/>
      <c r="UYI100" s="0"/>
      <c r="UYJ100" s="0"/>
      <c r="UYK100" s="0"/>
      <c r="UYL100" s="0"/>
      <c r="UYM100" s="0"/>
      <c r="UYN100" s="0"/>
      <c r="UYO100" s="0"/>
      <c r="UYP100" s="0"/>
      <c r="UYQ100" s="0"/>
      <c r="UYR100" s="0"/>
      <c r="UYS100" s="0"/>
      <c r="UYT100" s="0"/>
      <c r="UYU100" s="0"/>
      <c r="UYV100" s="0"/>
      <c r="UYW100" s="0"/>
      <c r="UYX100" s="0"/>
      <c r="UYY100" s="0"/>
      <c r="UYZ100" s="0"/>
      <c r="UZA100" s="0"/>
      <c r="UZB100" s="0"/>
      <c r="UZC100" s="0"/>
      <c r="UZD100" s="0"/>
      <c r="UZE100" s="0"/>
      <c r="UZF100" s="0"/>
      <c r="UZG100" s="0"/>
      <c r="UZH100" s="0"/>
      <c r="UZI100" s="0"/>
      <c r="UZJ100" s="0"/>
      <c r="UZK100" s="0"/>
      <c r="UZL100" s="0"/>
      <c r="UZM100" s="0"/>
      <c r="UZN100" s="0"/>
      <c r="UZO100" s="0"/>
      <c r="UZP100" s="0"/>
      <c r="UZQ100" s="0"/>
      <c r="UZR100" s="0"/>
      <c r="UZS100" s="0"/>
      <c r="UZT100" s="0"/>
      <c r="UZU100" s="0"/>
      <c r="UZV100" s="0"/>
      <c r="UZW100" s="0"/>
      <c r="UZX100" s="0"/>
      <c r="UZY100" s="0"/>
      <c r="UZZ100" s="0"/>
      <c r="VAA100" s="0"/>
      <c r="VAB100" s="0"/>
      <c r="VAC100" s="0"/>
      <c r="VAD100" s="0"/>
      <c r="VAE100" s="0"/>
      <c r="VAF100" s="0"/>
      <c r="VAG100" s="0"/>
      <c r="VAH100" s="0"/>
      <c r="VAI100" s="0"/>
      <c r="VAJ100" s="0"/>
      <c r="VAK100" s="0"/>
      <c r="VAL100" s="0"/>
      <c r="VAM100" s="0"/>
      <c r="VAN100" s="0"/>
      <c r="VAO100" s="0"/>
      <c r="VAP100" s="0"/>
      <c r="VAQ100" s="0"/>
      <c r="VAR100" s="0"/>
      <c r="VAS100" s="0"/>
      <c r="VAT100" s="0"/>
      <c r="VAU100" s="0"/>
      <c r="VAV100" s="0"/>
      <c r="VAW100" s="0"/>
      <c r="VAX100" s="0"/>
      <c r="VAY100" s="0"/>
      <c r="VAZ100" s="0"/>
      <c r="VBA100" s="0"/>
      <c r="VBB100" s="0"/>
      <c r="VBC100" s="0"/>
      <c r="VBD100" s="0"/>
      <c r="VBE100" s="0"/>
      <c r="VBF100" s="0"/>
      <c r="VBG100" s="0"/>
      <c r="VBH100" s="0"/>
      <c r="VBI100" s="0"/>
      <c r="VBJ100" s="0"/>
      <c r="VBK100" s="0"/>
      <c r="VBL100" s="0"/>
      <c r="VBM100" s="0"/>
      <c r="VBN100" s="0"/>
      <c r="VBO100" s="0"/>
      <c r="VBP100" s="0"/>
      <c r="VBQ100" s="0"/>
      <c r="VBR100" s="0"/>
      <c r="VBS100" s="0"/>
      <c r="VBT100" s="0"/>
      <c r="VBU100" s="0"/>
      <c r="VBV100" s="0"/>
      <c r="VBW100" s="0"/>
      <c r="VBX100" s="0"/>
      <c r="VBY100" s="0"/>
      <c r="VBZ100" s="0"/>
      <c r="VCA100" s="0"/>
      <c r="VCB100" s="0"/>
      <c r="VCC100" s="0"/>
      <c r="VCD100" s="0"/>
      <c r="VCE100" s="0"/>
      <c r="VCF100" s="0"/>
      <c r="VCG100" s="0"/>
      <c r="VCH100" s="0"/>
      <c r="VCI100" s="0"/>
      <c r="VCJ100" s="0"/>
      <c r="VCK100" s="0"/>
      <c r="VCL100" s="0"/>
      <c r="VCM100" s="0"/>
      <c r="VCN100" s="0"/>
      <c r="VCO100" s="0"/>
      <c r="VCP100" s="0"/>
      <c r="VCQ100" s="0"/>
      <c r="VCR100" s="0"/>
      <c r="VCS100" s="0"/>
      <c r="VCT100" s="0"/>
      <c r="VCU100" s="0"/>
      <c r="VCV100" s="0"/>
      <c r="VCW100" s="0"/>
      <c r="VCX100" s="0"/>
      <c r="VCY100" s="0"/>
      <c r="VCZ100" s="0"/>
      <c r="VDA100" s="0"/>
      <c r="VDB100" s="0"/>
      <c r="VDC100" s="0"/>
      <c r="VDD100" s="0"/>
      <c r="VDE100" s="0"/>
      <c r="VDF100" s="0"/>
      <c r="VDG100" s="0"/>
      <c r="VDH100" s="0"/>
      <c r="VDI100" s="0"/>
      <c r="VDJ100" s="0"/>
      <c r="VDK100" s="0"/>
      <c r="VDL100" s="0"/>
      <c r="VDM100" s="0"/>
      <c r="VDN100" s="0"/>
      <c r="VDO100" s="0"/>
      <c r="VDP100" s="0"/>
      <c r="VDQ100" s="0"/>
      <c r="VDR100" s="0"/>
      <c r="VDS100" s="0"/>
      <c r="VDT100" s="0"/>
      <c r="VDU100" s="0"/>
      <c r="VDV100" s="0"/>
      <c r="VDW100" s="0"/>
      <c r="VDX100" s="0"/>
      <c r="VDY100" s="0"/>
      <c r="VDZ100" s="0"/>
      <c r="VEA100" s="0"/>
      <c r="VEB100" s="0"/>
      <c r="VEC100" s="0"/>
      <c r="VED100" s="0"/>
      <c r="VEE100" s="0"/>
      <c r="VEF100" s="0"/>
      <c r="VEG100" s="0"/>
      <c r="VEH100" s="0"/>
      <c r="VEI100" s="0"/>
      <c r="VEJ100" s="0"/>
      <c r="VEK100" s="0"/>
      <c r="VEL100" s="0"/>
      <c r="VEM100" s="0"/>
      <c r="VEN100" s="0"/>
      <c r="VEO100" s="0"/>
      <c r="VEP100" s="0"/>
      <c r="VEQ100" s="0"/>
      <c r="VER100" s="0"/>
      <c r="VES100" s="0"/>
      <c r="VET100" s="0"/>
      <c r="VEU100" s="0"/>
      <c r="VEV100" s="0"/>
      <c r="VEW100" s="0"/>
      <c r="VEX100" s="0"/>
      <c r="VEY100" s="0"/>
      <c r="VEZ100" s="0"/>
      <c r="VFA100" s="0"/>
      <c r="VFB100" s="0"/>
      <c r="VFC100" s="0"/>
      <c r="VFD100" s="0"/>
      <c r="VFE100" s="0"/>
      <c r="VFF100" s="0"/>
      <c r="VFG100" s="0"/>
      <c r="VFH100" s="0"/>
      <c r="VFI100" s="0"/>
      <c r="VFJ100" s="0"/>
      <c r="VFK100" s="0"/>
      <c r="VFL100" s="0"/>
      <c r="VFM100" s="0"/>
      <c r="VFN100" s="0"/>
      <c r="VFO100" s="0"/>
      <c r="VFP100" s="0"/>
      <c r="VFQ100" s="0"/>
      <c r="VFR100" s="0"/>
      <c r="VFS100" s="0"/>
      <c r="VFT100" s="0"/>
      <c r="VFU100" s="0"/>
      <c r="VFV100" s="0"/>
      <c r="VFW100" s="0"/>
      <c r="VFX100" s="0"/>
      <c r="VFY100" s="0"/>
      <c r="VFZ100" s="0"/>
      <c r="VGA100" s="0"/>
      <c r="VGB100" s="0"/>
      <c r="VGC100" s="0"/>
      <c r="VGD100" s="0"/>
      <c r="VGE100" s="0"/>
      <c r="VGF100" s="0"/>
      <c r="VGG100" s="0"/>
      <c r="VGH100" s="0"/>
      <c r="VGI100" s="0"/>
      <c r="VGJ100" s="0"/>
      <c r="VGK100" s="0"/>
      <c r="VGL100" s="0"/>
      <c r="VGM100" s="0"/>
      <c r="VGN100" s="0"/>
      <c r="VGO100" s="0"/>
      <c r="VGP100" s="0"/>
      <c r="VGQ100" s="0"/>
      <c r="VGR100" s="0"/>
      <c r="VGS100" s="0"/>
      <c r="VGT100" s="0"/>
      <c r="VGU100" s="0"/>
      <c r="VGV100" s="0"/>
      <c r="VGW100" s="0"/>
      <c r="VGX100" s="0"/>
      <c r="VGY100" s="0"/>
      <c r="VGZ100" s="0"/>
      <c r="VHA100" s="0"/>
      <c r="VHB100" s="0"/>
      <c r="VHC100" s="0"/>
      <c r="VHD100" s="0"/>
      <c r="VHE100" s="0"/>
      <c r="VHF100" s="0"/>
      <c r="VHG100" s="0"/>
      <c r="VHH100" s="0"/>
      <c r="VHI100" s="0"/>
      <c r="VHJ100" s="0"/>
      <c r="VHK100" s="0"/>
      <c r="VHL100" s="0"/>
      <c r="VHM100" s="0"/>
      <c r="VHN100" s="0"/>
      <c r="VHO100" s="0"/>
      <c r="VHP100" s="0"/>
      <c r="VHQ100" s="0"/>
      <c r="VHR100" s="0"/>
      <c r="VHS100" s="0"/>
      <c r="VHT100" s="0"/>
      <c r="VHU100" s="0"/>
      <c r="VHV100" s="0"/>
      <c r="VHW100" s="0"/>
      <c r="VHX100" s="0"/>
      <c r="VHY100" s="0"/>
      <c r="VHZ100" s="0"/>
      <c r="VIA100" s="0"/>
      <c r="VIB100" s="0"/>
      <c r="VIC100" s="0"/>
      <c r="VID100" s="0"/>
      <c r="VIE100" s="0"/>
      <c r="VIF100" s="0"/>
      <c r="VIG100" s="0"/>
      <c r="VIH100" s="0"/>
      <c r="VII100" s="0"/>
      <c r="VIJ100" s="0"/>
      <c r="VIK100" s="0"/>
      <c r="VIL100" s="0"/>
      <c r="VIM100" s="0"/>
      <c r="VIN100" s="0"/>
      <c r="VIO100" s="0"/>
      <c r="VIP100" s="0"/>
      <c r="VIQ100" s="0"/>
      <c r="VIR100" s="0"/>
      <c r="VIS100" s="0"/>
      <c r="VIT100" s="0"/>
      <c r="VIU100" s="0"/>
      <c r="VIV100" s="0"/>
      <c r="VIW100" s="0"/>
      <c r="VIX100" s="0"/>
      <c r="VIY100" s="0"/>
      <c r="VIZ100" s="0"/>
      <c r="VJA100" s="0"/>
      <c r="VJB100" s="0"/>
      <c r="VJC100" s="0"/>
      <c r="VJD100" s="0"/>
      <c r="VJE100" s="0"/>
      <c r="VJF100" s="0"/>
      <c r="VJG100" s="0"/>
      <c r="VJH100" s="0"/>
      <c r="VJI100" s="0"/>
      <c r="VJJ100" s="0"/>
      <c r="VJK100" s="0"/>
      <c r="VJL100" s="0"/>
      <c r="VJM100" s="0"/>
      <c r="VJN100" s="0"/>
      <c r="VJO100" s="0"/>
      <c r="VJP100" s="0"/>
      <c r="VJQ100" s="0"/>
      <c r="VJR100" s="0"/>
      <c r="VJS100" s="0"/>
      <c r="VJT100" s="0"/>
      <c r="VJU100" s="0"/>
      <c r="VJV100" s="0"/>
      <c r="VJW100" s="0"/>
      <c r="VJX100" s="0"/>
      <c r="VJY100" s="0"/>
      <c r="VJZ100" s="0"/>
      <c r="VKA100" s="0"/>
      <c r="VKB100" s="0"/>
      <c r="VKC100" s="0"/>
      <c r="VKD100" s="0"/>
      <c r="VKE100" s="0"/>
      <c r="VKF100" s="0"/>
      <c r="VKG100" s="0"/>
      <c r="VKH100" s="0"/>
      <c r="VKI100" s="0"/>
      <c r="VKJ100" s="0"/>
      <c r="VKK100" s="0"/>
      <c r="VKL100" s="0"/>
      <c r="VKM100" s="0"/>
      <c r="VKN100" s="0"/>
      <c r="VKO100" s="0"/>
      <c r="VKP100" s="0"/>
      <c r="VKQ100" s="0"/>
      <c r="VKR100" s="0"/>
      <c r="VKS100" s="0"/>
      <c r="VKT100" s="0"/>
      <c r="VKU100" s="0"/>
      <c r="VKV100" s="0"/>
      <c r="VKW100" s="0"/>
      <c r="VKX100" s="0"/>
      <c r="VKY100" s="0"/>
      <c r="VKZ100" s="0"/>
      <c r="VLA100" s="0"/>
      <c r="VLB100" s="0"/>
      <c r="VLC100" s="0"/>
      <c r="VLD100" s="0"/>
      <c r="VLE100" s="0"/>
      <c r="VLF100" s="0"/>
      <c r="VLG100" s="0"/>
      <c r="VLH100" s="0"/>
      <c r="VLI100" s="0"/>
      <c r="VLJ100" s="0"/>
      <c r="VLK100" s="0"/>
      <c r="VLL100" s="0"/>
      <c r="VLM100" s="0"/>
      <c r="VLN100" s="0"/>
      <c r="VLO100" s="0"/>
      <c r="VLP100" s="0"/>
      <c r="VLQ100" s="0"/>
      <c r="VLR100" s="0"/>
      <c r="VLS100" s="0"/>
      <c r="VLT100" s="0"/>
      <c r="VLU100" s="0"/>
      <c r="VLV100" s="0"/>
      <c r="VLW100" s="0"/>
      <c r="VLX100" s="0"/>
      <c r="VLY100" s="0"/>
      <c r="VLZ100" s="0"/>
      <c r="VMA100" s="0"/>
      <c r="VMB100" s="0"/>
      <c r="VMC100" s="0"/>
      <c r="VMD100" s="0"/>
      <c r="VME100" s="0"/>
      <c r="VMF100" s="0"/>
      <c r="VMG100" s="0"/>
      <c r="VMH100" s="0"/>
      <c r="VMI100" s="0"/>
      <c r="VMJ100" s="0"/>
      <c r="VMK100" s="0"/>
      <c r="VML100" s="0"/>
      <c r="VMM100" s="0"/>
      <c r="VMN100" s="0"/>
      <c r="VMO100" s="0"/>
      <c r="VMP100" s="0"/>
      <c r="VMQ100" s="0"/>
      <c r="VMR100" s="0"/>
      <c r="VMS100" s="0"/>
      <c r="VMT100" s="0"/>
      <c r="VMU100" s="0"/>
      <c r="VMV100" s="0"/>
      <c r="VMW100" s="0"/>
      <c r="VMX100" s="0"/>
      <c r="VMY100" s="0"/>
      <c r="VMZ100" s="0"/>
      <c r="VNA100" s="0"/>
      <c r="VNB100" s="0"/>
      <c r="VNC100" s="0"/>
      <c r="VND100" s="0"/>
      <c r="VNE100" s="0"/>
      <c r="VNF100" s="0"/>
      <c r="VNG100" s="0"/>
      <c r="VNH100" s="0"/>
      <c r="VNI100" s="0"/>
      <c r="VNJ100" s="0"/>
      <c r="VNK100" s="0"/>
      <c r="VNL100" s="0"/>
      <c r="VNM100" s="0"/>
      <c r="VNN100" s="0"/>
      <c r="VNO100" s="0"/>
      <c r="VNP100" s="0"/>
      <c r="VNQ100" s="0"/>
      <c r="VNR100" s="0"/>
      <c r="VNS100" s="0"/>
      <c r="VNT100" s="0"/>
      <c r="VNU100" s="0"/>
      <c r="VNV100" s="0"/>
      <c r="VNW100" s="0"/>
      <c r="VNX100" s="0"/>
      <c r="VNY100" s="0"/>
      <c r="VNZ100" s="0"/>
      <c r="VOA100" s="0"/>
      <c r="VOB100" s="0"/>
      <c r="VOC100" s="0"/>
      <c r="VOD100" s="0"/>
      <c r="VOE100" s="0"/>
      <c r="VOF100" s="0"/>
      <c r="VOG100" s="0"/>
      <c r="VOH100" s="0"/>
      <c r="VOI100" s="0"/>
      <c r="VOJ100" s="0"/>
      <c r="VOK100" s="0"/>
      <c r="VOL100" s="0"/>
      <c r="VOM100" s="0"/>
      <c r="VON100" s="0"/>
      <c r="VOO100" s="0"/>
      <c r="VOP100" s="0"/>
      <c r="VOQ100" s="0"/>
      <c r="VOR100" s="0"/>
      <c r="VOS100" s="0"/>
      <c r="VOT100" s="0"/>
      <c r="VOU100" s="0"/>
      <c r="VOV100" s="0"/>
      <c r="VOW100" s="0"/>
      <c r="VOX100" s="0"/>
      <c r="VOY100" s="0"/>
      <c r="VOZ100" s="0"/>
      <c r="VPA100" s="0"/>
      <c r="VPB100" s="0"/>
      <c r="VPC100" s="0"/>
      <c r="VPD100" s="0"/>
      <c r="VPE100" s="0"/>
      <c r="VPF100" s="0"/>
      <c r="VPG100" s="0"/>
      <c r="VPH100" s="0"/>
      <c r="VPI100" s="0"/>
      <c r="VPJ100" s="0"/>
      <c r="VPK100" s="0"/>
      <c r="VPL100" s="0"/>
      <c r="VPM100" s="0"/>
      <c r="VPN100" s="0"/>
      <c r="VPO100" s="0"/>
      <c r="VPP100" s="0"/>
      <c r="VPQ100" s="0"/>
      <c r="VPR100" s="0"/>
      <c r="VPS100" s="0"/>
      <c r="VPT100" s="0"/>
      <c r="VPU100" s="0"/>
      <c r="VPV100" s="0"/>
      <c r="VPW100" s="0"/>
      <c r="VPX100" s="0"/>
      <c r="VPY100" s="0"/>
      <c r="VPZ100" s="0"/>
      <c r="VQA100" s="0"/>
      <c r="VQB100" s="0"/>
      <c r="VQC100" s="0"/>
      <c r="VQD100" s="0"/>
      <c r="VQE100" s="0"/>
      <c r="VQF100" s="0"/>
      <c r="VQG100" s="0"/>
      <c r="VQH100" s="0"/>
      <c r="VQI100" s="0"/>
      <c r="VQJ100" s="0"/>
      <c r="VQK100" s="0"/>
      <c r="VQL100" s="0"/>
      <c r="VQM100" s="0"/>
      <c r="VQN100" s="0"/>
      <c r="VQO100" s="0"/>
      <c r="VQP100" s="0"/>
      <c r="VQQ100" s="0"/>
      <c r="VQR100" s="0"/>
      <c r="VQS100" s="0"/>
      <c r="VQT100" s="0"/>
      <c r="VQU100" s="0"/>
      <c r="VQV100" s="0"/>
      <c r="VQW100" s="0"/>
      <c r="VQX100" s="0"/>
      <c r="VQY100" s="0"/>
      <c r="VQZ100" s="0"/>
      <c r="VRA100" s="0"/>
      <c r="VRB100" s="0"/>
      <c r="VRC100" s="0"/>
      <c r="VRD100" s="0"/>
      <c r="VRE100" s="0"/>
      <c r="VRF100" s="0"/>
      <c r="VRG100" s="0"/>
      <c r="VRH100" s="0"/>
      <c r="VRI100" s="0"/>
      <c r="VRJ100" s="0"/>
      <c r="VRK100" s="0"/>
      <c r="VRL100" s="0"/>
      <c r="VRM100" s="0"/>
      <c r="VRN100" s="0"/>
      <c r="VRO100" s="0"/>
      <c r="VRP100" s="0"/>
      <c r="VRQ100" s="0"/>
      <c r="VRR100" s="0"/>
      <c r="VRS100" s="0"/>
      <c r="VRT100" s="0"/>
      <c r="VRU100" s="0"/>
      <c r="VRV100" s="0"/>
      <c r="VRW100" s="0"/>
      <c r="VRX100" s="0"/>
      <c r="VRY100" s="0"/>
      <c r="VRZ100" s="0"/>
      <c r="VSA100" s="0"/>
      <c r="VSB100" s="0"/>
      <c r="VSC100" s="0"/>
      <c r="VSD100" s="0"/>
      <c r="VSE100" s="0"/>
      <c r="VSF100" s="0"/>
      <c r="VSG100" s="0"/>
      <c r="VSH100" s="0"/>
      <c r="VSI100" s="0"/>
      <c r="VSJ100" s="0"/>
      <c r="VSK100" s="0"/>
      <c r="VSL100" s="0"/>
      <c r="VSM100" s="0"/>
      <c r="VSN100" s="0"/>
      <c r="VSO100" s="0"/>
      <c r="VSP100" s="0"/>
      <c r="VSQ100" s="0"/>
      <c r="VSR100" s="0"/>
      <c r="VSS100" s="0"/>
      <c r="VST100" s="0"/>
      <c r="VSU100" s="0"/>
      <c r="VSV100" s="0"/>
      <c r="VSW100" s="0"/>
      <c r="VSX100" s="0"/>
      <c r="VSY100" s="0"/>
      <c r="VSZ100" s="0"/>
      <c r="VTA100" s="0"/>
      <c r="VTB100" s="0"/>
      <c r="VTC100" s="0"/>
      <c r="VTD100" s="0"/>
      <c r="VTE100" s="0"/>
      <c r="VTF100" s="0"/>
      <c r="VTG100" s="0"/>
      <c r="VTH100" s="0"/>
      <c r="VTI100" s="0"/>
      <c r="VTJ100" s="0"/>
      <c r="VTK100" s="0"/>
      <c r="VTL100" s="0"/>
      <c r="VTM100" s="0"/>
      <c r="VTN100" s="0"/>
      <c r="VTO100" s="0"/>
      <c r="VTP100" s="0"/>
      <c r="VTQ100" s="0"/>
      <c r="VTR100" s="0"/>
      <c r="VTS100" s="0"/>
      <c r="VTT100" s="0"/>
      <c r="VTU100" s="0"/>
      <c r="VTV100" s="0"/>
      <c r="VTW100" s="0"/>
      <c r="VTX100" s="0"/>
      <c r="VTY100" s="0"/>
      <c r="VTZ100" s="0"/>
      <c r="VUA100" s="0"/>
      <c r="VUB100" s="0"/>
      <c r="VUC100" s="0"/>
      <c r="VUD100" s="0"/>
      <c r="VUE100" s="0"/>
      <c r="VUF100" s="0"/>
      <c r="VUG100" s="0"/>
      <c r="VUH100" s="0"/>
      <c r="VUI100" s="0"/>
      <c r="VUJ100" s="0"/>
      <c r="VUK100" s="0"/>
      <c r="VUL100" s="0"/>
      <c r="VUM100" s="0"/>
      <c r="VUN100" s="0"/>
      <c r="VUO100" s="0"/>
      <c r="VUP100" s="0"/>
      <c r="VUQ100" s="0"/>
      <c r="VUR100" s="0"/>
      <c r="VUS100" s="0"/>
      <c r="VUT100" s="0"/>
      <c r="VUU100" s="0"/>
      <c r="VUV100" s="0"/>
      <c r="VUW100" s="0"/>
      <c r="VUX100" s="0"/>
      <c r="VUY100" s="0"/>
      <c r="VUZ100" s="0"/>
      <c r="VVA100" s="0"/>
      <c r="VVB100" s="0"/>
      <c r="VVC100" s="0"/>
      <c r="VVD100" s="0"/>
      <c r="VVE100" s="0"/>
      <c r="VVF100" s="0"/>
      <c r="VVG100" s="0"/>
      <c r="VVH100" s="0"/>
      <c r="VVI100" s="0"/>
      <c r="VVJ100" s="0"/>
      <c r="VVK100" s="0"/>
      <c r="VVL100" s="0"/>
      <c r="VVM100" s="0"/>
      <c r="VVN100" s="0"/>
      <c r="VVO100" s="0"/>
      <c r="VVP100" s="0"/>
      <c r="VVQ100" s="0"/>
      <c r="VVR100" s="0"/>
      <c r="VVS100" s="0"/>
      <c r="VVT100" s="0"/>
      <c r="VVU100" s="0"/>
      <c r="VVV100" s="0"/>
      <c r="VVW100" s="0"/>
      <c r="VVX100" s="0"/>
      <c r="VVY100" s="0"/>
      <c r="VVZ100" s="0"/>
      <c r="VWA100" s="0"/>
      <c r="VWB100" s="0"/>
      <c r="VWC100" s="0"/>
      <c r="VWD100" s="0"/>
      <c r="VWE100" s="0"/>
      <c r="VWF100" s="0"/>
      <c r="VWG100" s="0"/>
      <c r="VWH100" s="0"/>
      <c r="VWI100" s="0"/>
      <c r="VWJ100" s="0"/>
      <c r="VWK100" s="0"/>
      <c r="VWL100" s="0"/>
      <c r="VWM100" s="0"/>
      <c r="VWN100" s="0"/>
      <c r="VWO100" s="0"/>
      <c r="VWP100" s="0"/>
      <c r="VWQ100" s="0"/>
      <c r="VWR100" s="0"/>
      <c r="VWS100" s="0"/>
      <c r="VWT100" s="0"/>
      <c r="VWU100" s="0"/>
      <c r="VWV100" s="0"/>
      <c r="VWW100" s="0"/>
      <c r="VWX100" s="0"/>
      <c r="VWY100" s="0"/>
      <c r="VWZ100" s="0"/>
      <c r="VXA100" s="0"/>
      <c r="VXB100" s="0"/>
      <c r="VXC100" s="0"/>
      <c r="VXD100" s="0"/>
      <c r="VXE100" s="0"/>
      <c r="VXF100" s="0"/>
      <c r="VXG100" s="0"/>
      <c r="VXH100" s="0"/>
      <c r="VXI100" s="0"/>
      <c r="VXJ100" s="0"/>
      <c r="VXK100" s="0"/>
      <c r="VXL100" s="0"/>
      <c r="VXM100" s="0"/>
      <c r="VXN100" s="0"/>
      <c r="VXO100" s="0"/>
      <c r="VXP100" s="0"/>
      <c r="VXQ100" s="0"/>
      <c r="VXR100" s="0"/>
      <c r="VXS100" s="0"/>
      <c r="VXT100" s="0"/>
      <c r="VXU100" s="0"/>
      <c r="VXV100" s="0"/>
      <c r="VXW100" s="0"/>
      <c r="VXX100" s="0"/>
      <c r="VXY100" s="0"/>
      <c r="VXZ100" s="0"/>
      <c r="VYA100" s="0"/>
      <c r="VYB100" s="0"/>
      <c r="VYC100" s="0"/>
      <c r="VYD100" s="0"/>
      <c r="VYE100" s="0"/>
      <c r="VYF100" s="0"/>
      <c r="VYG100" s="0"/>
      <c r="VYH100" s="0"/>
      <c r="VYI100" s="0"/>
      <c r="VYJ100" s="0"/>
      <c r="VYK100" s="0"/>
      <c r="VYL100" s="0"/>
      <c r="VYM100" s="0"/>
      <c r="VYN100" s="0"/>
      <c r="VYO100" s="0"/>
      <c r="VYP100" s="0"/>
      <c r="VYQ100" s="0"/>
      <c r="VYR100" s="0"/>
      <c r="VYS100" s="0"/>
      <c r="VYT100" s="0"/>
      <c r="VYU100" s="0"/>
      <c r="VYV100" s="0"/>
      <c r="VYW100" s="0"/>
      <c r="VYX100" s="0"/>
      <c r="VYY100" s="0"/>
      <c r="VYZ100" s="0"/>
      <c r="VZA100" s="0"/>
      <c r="VZB100" s="0"/>
      <c r="VZC100" s="0"/>
      <c r="VZD100" s="0"/>
      <c r="VZE100" s="0"/>
      <c r="VZF100" s="0"/>
      <c r="VZG100" s="0"/>
      <c r="VZH100" s="0"/>
      <c r="VZI100" s="0"/>
      <c r="VZJ100" s="0"/>
      <c r="VZK100" s="0"/>
      <c r="VZL100" s="0"/>
      <c r="VZM100" s="0"/>
      <c r="VZN100" s="0"/>
      <c r="VZO100" s="0"/>
      <c r="VZP100" s="0"/>
      <c r="VZQ100" s="0"/>
      <c r="VZR100" s="0"/>
      <c r="VZS100" s="0"/>
      <c r="VZT100" s="0"/>
      <c r="VZU100" s="0"/>
      <c r="VZV100" s="0"/>
      <c r="VZW100" s="0"/>
      <c r="VZX100" s="0"/>
      <c r="VZY100" s="0"/>
      <c r="VZZ100" s="0"/>
      <c r="WAA100" s="0"/>
      <c r="WAB100" s="0"/>
      <c r="WAC100" s="0"/>
      <c r="WAD100" s="0"/>
      <c r="WAE100" s="0"/>
      <c r="WAF100" s="0"/>
      <c r="WAG100" s="0"/>
      <c r="WAH100" s="0"/>
      <c r="WAI100" s="0"/>
      <c r="WAJ100" s="0"/>
      <c r="WAK100" s="0"/>
      <c r="WAL100" s="0"/>
      <c r="WAM100" s="0"/>
      <c r="WAN100" s="0"/>
      <c r="WAO100" s="0"/>
      <c r="WAP100" s="0"/>
      <c r="WAQ100" s="0"/>
      <c r="WAR100" s="0"/>
      <c r="WAS100" s="0"/>
      <c r="WAT100" s="0"/>
      <c r="WAU100" s="0"/>
      <c r="WAV100" s="0"/>
      <c r="WAW100" s="0"/>
      <c r="WAX100" s="0"/>
      <c r="WAY100" s="0"/>
      <c r="WAZ100" s="0"/>
      <c r="WBA100" s="0"/>
      <c r="WBB100" s="0"/>
      <c r="WBC100" s="0"/>
      <c r="WBD100" s="0"/>
      <c r="WBE100" s="0"/>
      <c r="WBF100" s="0"/>
      <c r="WBG100" s="0"/>
      <c r="WBH100" s="0"/>
      <c r="WBI100" s="0"/>
      <c r="WBJ100" s="0"/>
      <c r="WBK100" s="0"/>
      <c r="WBL100" s="0"/>
      <c r="WBM100" s="0"/>
      <c r="WBN100" s="0"/>
      <c r="WBO100" s="0"/>
      <c r="WBP100" s="0"/>
      <c r="WBQ100" s="0"/>
      <c r="WBR100" s="0"/>
      <c r="WBS100" s="0"/>
      <c r="WBT100" s="0"/>
      <c r="WBU100" s="0"/>
      <c r="WBV100" s="0"/>
      <c r="WBW100" s="0"/>
      <c r="WBX100" s="0"/>
      <c r="WBY100" s="0"/>
      <c r="WBZ100" s="0"/>
      <c r="WCA100" s="0"/>
      <c r="WCB100" s="0"/>
      <c r="WCC100" s="0"/>
      <c r="WCD100" s="0"/>
      <c r="WCE100" s="0"/>
      <c r="WCF100" s="0"/>
      <c r="WCG100" s="0"/>
      <c r="WCH100" s="0"/>
      <c r="WCI100" s="0"/>
      <c r="WCJ100" s="0"/>
      <c r="WCK100" s="0"/>
      <c r="WCL100" s="0"/>
      <c r="WCM100" s="0"/>
      <c r="WCN100" s="0"/>
      <c r="WCO100" s="0"/>
      <c r="WCP100" s="0"/>
      <c r="WCQ100" s="0"/>
      <c r="WCR100" s="0"/>
      <c r="WCS100" s="0"/>
      <c r="WCT100" s="0"/>
      <c r="WCU100" s="0"/>
      <c r="WCV100" s="0"/>
      <c r="WCW100" s="0"/>
      <c r="WCX100" s="0"/>
      <c r="WCY100" s="0"/>
      <c r="WCZ100" s="0"/>
      <c r="WDA100" s="0"/>
      <c r="WDB100" s="0"/>
      <c r="WDC100" s="0"/>
      <c r="WDD100" s="0"/>
      <c r="WDE100" s="0"/>
      <c r="WDF100" s="0"/>
      <c r="WDG100" s="0"/>
      <c r="WDH100" s="0"/>
      <c r="WDI100" s="0"/>
      <c r="WDJ100" s="0"/>
      <c r="WDK100" s="0"/>
      <c r="WDL100" s="0"/>
      <c r="WDM100" s="0"/>
      <c r="WDN100" s="0"/>
      <c r="WDO100" s="0"/>
      <c r="WDP100" s="0"/>
      <c r="WDQ100" s="0"/>
      <c r="WDR100" s="0"/>
      <c r="WDS100" s="0"/>
      <c r="WDT100" s="0"/>
      <c r="WDU100" s="0"/>
      <c r="WDV100" s="0"/>
      <c r="WDW100" s="0"/>
      <c r="WDX100" s="0"/>
      <c r="WDY100" s="0"/>
      <c r="WDZ100" s="0"/>
      <c r="WEA100" s="0"/>
      <c r="WEB100" s="0"/>
      <c r="WEC100" s="0"/>
      <c r="WED100" s="0"/>
      <c r="WEE100" s="0"/>
      <c r="WEF100" s="0"/>
      <c r="WEG100" s="0"/>
      <c r="WEH100" s="0"/>
      <c r="WEI100" s="0"/>
      <c r="WEJ100" s="0"/>
      <c r="WEK100" s="0"/>
      <c r="WEL100" s="0"/>
      <c r="WEM100" s="0"/>
      <c r="WEN100" s="0"/>
      <c r="WEO100" s="0"/>
      <c r="WEP100" s="0"/>
      <c r="WEQ100" s="0"/>
      <c r="WER100" s="0"/>
      <c r="WES100" s="0"/>
      <c r="WET100" s="0"/>
      <c r="WEU100" s="0"/>
      <c r="WEV100" s="0"/>
      <c r="WEW100" s="0"/>
      <c r="WEX100" s="0"/>
      <c r="WEY100" s="0"/>
      <c r="WEZ100" s="0"/>
      <c r="WFA100" s="0"/>
      <c r="WFB100" s="0"/>
      <c r="WFC100" s="0"/>
      <c r="WFD100" s="0"/>
      <c r="WFE100" s="0"/>
      <c r="WFF100" s="0"/>
      <c r="WFG100" s="0"/>
      <c r="WFH100" s="0"/>
      <c r="WFI100" s="0"/>
      <c r="WFJ100" s="0"/>
      <c r="WFK100" s="0"/>
      <c r="WFL100" s="0"/>
      <c r="WFM100" s="0"/>
      <c r="WFN100" s="0"/>
      <c r="WFO100" s="0"/>
      <c r="WFP100" s="0"/>
      <c r="WFQ100" s="0"/>
      <c r="WFR100" s="0"/>
      <c r="WFS100" s="0"/>
      <c r="WFT100" s="0"/>
      <c r="WFU100" s="0"/>
      <c r="WFV100" s="0"/>
      <c r="WFW100" s="0"/>
      <c r="WFX100" s="0"/>
      <c r="WFY100" s="0"/>
      <c r="WFZ100" s="0"/>
      <c r="WGA100" s="0"/>
      <c r="WGB100" s="0"/>
      <c r="WGC100" s="0"/>
      <c r="WGD100" s="0"/>
      <c r="WGE100" s="0"/>
      <c r="WGF100" s="0"/>
      <c r="WGG100" s="0"/>
      <c r="WGH100" s="0"/>
      <c r="WGI100" s="0"/>
      <c r="WGJ100" s="0"/>
      <c r="WGK100" s="0"/>
      <c r="WGL100" s="0"/>
      <c r="WGM100" s="0"/>
      <c r="WGN100" s="0"/>
      <c r="WGO100" s="0"/>
      <c r="WGP100" s="0"/>
      <c r="WGQ100" s="0"/>
      <c r="WGR100" s="0"/>
      <c r="WGS100" s="0"/>
      <c r="WGT100" s="0"/>
      <c r="WGU100" s="0"/>
      <c r="WGV100" s="0"/>
      <c r="WGW100" s="0"/>
      <c r="WGX100" s="0"/>
      <c r="WGY100" s="0"/>
      <c r="WGZ100" s="0"/>
      <c r="WHA100" s="0"/>
      <c r="WHB100" s="0"/>
      <c r="WHC100" s="0"/>
      <c r="WHD100" s="0"/>
      <c r="WHE100" s="0"/>
      <c r="WHF100" s="0"/>
      <c r="WHG100" s="0"/>
      <c r="WHH100" s="0"/>
      <c r="WHI100" s="0"/>
      <c r="WHJ100" s="0"/>
      <c r="WHK100" s="0"/>
      <c r="WHL100" s="0"/>
      <c r="WHM100" s="0"/>
      <c r="WHN100" s="0"/>
      <c r="WHO100" s="0"/>
      <c r="WHP100" s="0"/>
      <c r="WHQ100" s="0"/>
      <c r="WHR100" s="0"/>
      <c r="WHS100" s="0"/>
      <c r="WHT100" s="0"/>
      <c r="WHU100" s="0"/>
      <c r="WHV100" s="0"/>
      <c r="WHW100" s="0"/>
      <c r="WHX100" s="0"/>
      <c r="WHY100" s="0"/>
      <c r="WHZ100" s="0"/>
      <c r="WIA100" s="0"/>
      <c r="WIB100" s="0"/>
      <c r="WIC100" s="0"/>
      <c r="WID100" s="0"/>
      <c r="WIE100" s="0"/>
      <c r="WIF100" s="0"/>
      <c r="WIG100" s="0"/>
      <c r="WIH100" s="0"/>
      <c r="WII100" s="0"/>
      <c r="WIJ100" s="0"/>
      <c r="WIK100" s="0"/>
      <c r="WIL100" s="0"/>
      <c r="WIM100" s="0"/>
      <c r="WIN100" s="0"/>
      <c r="WIO100" s="0"/>
      <c r="WIP100" s="0"/>
      <c r="WIQ100" s="0"/>
      <c r="WIR100" s="0"/>
      <c r="WIS100" s="0"/>
      <c r="WIT100" s="0"/>
      <c r="WIU100" s="0"/>
      <c r="WIV100" s="0"/>
      <c r="WIW100" s="0"/>
      <c r="WIX100" s="0"/>
      <c r="WIY100" s="0"/>
      <c r="WIZ100" s="0"/>
      <c r="WJA100" s="0"/>
      <c r="WJB100" s="0"/>
      <c r="WJC100" s="0"/>
      <c r="WJD100" s="0"/>
      <c r="WJE100" s="0"/>
      <c r="WJF100" s="0"/>
      <c r="WJG100" s="0"/>
      <c r="WJH100" s="0"/>
      <c r="WJI100" s="0"/>
      <c r="WJJ100" s="0"/>
      <c r="WJK100" s="0"/>
      <c r="WJL100" s="0"/>
      <c r="WJM100" s="0"/>
      <c r="WJN100" s="0"/>
      <c r="WJO100" s="0"/>
      <c r="WJP100" s="0"/>
      <c r="WJQ100" s="0"/>
      <c r="WJR100" s="0"/>
      <c r="WJS100" s="0"/>
      <c r="WJT100" s="0"/>
      <c r="WJU100" s="0"/>
      <c r="WJV100" s="0"/>
      <c r="WJW100" s="0"/>
      <c r="WJX100" s="0"/>
      <c r="WJY100" s="0"/>
      <c r="WJZ100" s="0"/>
      <c r="WKA100" s="0"/>
      <c r="WKB100" s="0"/>
      <c r="WKC100" s="0"/>
      <c r="WKD100" s="0"/>
      <c r="WKE100" s="0"/>
      <c r="WKF100" s="0"/>
      <c r="WKG100" s="0"/>
      <c r="WKH100" s="0"/>
      <c r="WKI100" s="0"/>
      <c r="WKJ100" s="0"/>
      <c r="WKK100" s="0"/>
      <c r="WKL100" s="0"/>
      <c r="WKM100" s="0"/>
      <c r="WKN100" s="0"/>
      <c r="WKO100" s="0"/>
      <c r="WKP100" s="0"/>
      <c r="WKQ100" s="0"/>
      <c r="WKR100" s="0"/>
      <c r="WKS100" s="0"/>
      <c r="WKT100" s="0"/>
      <c r="WKU100" s="0"/>
      <c r="WKV100" s="0"/>
      <c r="WKW100" s="0"/>
      <c r="WKX100" s="0"/>
      <c r="WKY100" s="0"/>
      <c r="WKZ100" s="0"/>
      <c r="WLA100" s="0"/>
      <c r="WLB100" s="0"/>
      <c r="WLC100" s="0"/>
      <c r="WLD100" s="0"/>
      <c r="WLE100" s="0"/>
      <c r="WLF100" s="0"/>
      <c r="WLG100" s="0"/>
      <c r="WLH100" s="0"/>
      <c r="WLI100" s="0"/>
      <c r="WLJ100" s="0"/>
      <c r="WLK100" s="0"/>
      <c r="WLL100" s="0"/>
      <c r="WLM100" s="0"/>
      <c r="WLN100" s="0"/>
      <c r="WLO100" s="0"/>
      <c r="WLP100" s="0"/>
      <c r="WLQ100" s="0"/>
      <c r="WLR100" s="0"/>
      <c r="WLS100" s="0"/>
      <c r="WLT100" s="0"/>
      <c r="WLU100" s="0"/>
      <c r="WLV100" s="0"/>
      <c r="WLW100" s="0"/>
      <c r="WLX100" s="0"/>
      <c r="WLY100" s="0"/>
      <c r="WLZ100" s="0"/>
      <c r="WMA100" s="0"/>
      <c r="WMB100" s="0"/>
      <c r="WMC100" s="0"/>
      <c r="WMD100" s="0"/>
      <c r="WME100" s="0"/>
      <c r="WMF100" s="0"/>
      <c r="WMG100" s="0"/>
      <c r="WMH100" s="0"/>
      <c r="WMI100" s="0"/>
      <c r="WMJ100" s="0"/>
      <c r="WMK100" s="0"/>
      <c r="WML100" s="0"/>
      <c r="WMM100" s="0"/>
      <c r="WMN100" s="0"/>
      <c r="WMO100" s="0"/>
      <c r="WMP100" s="0"/>
      <c r="WMQ100" s="0"/>
      <c r="WMR100" s="0"/>
      <c r="WMS100" s="0"/>
      <c r="WMT100" s="0"/>
      <c r="WMU100" s="0"/>
      <c r="WMV100" s="0"/>
      <c r="WMW100" s="0"/>
      <c r="WMX100" s="0"/>
      <c r="WMY100" s="0"/>
      <c r="WMZ100" s="0"/>
      <c r="WNA100" s="0"/>
      <c r="WNB100" s="0"/>
      <c r="WNC100" s="0"/>
      <c r="WND100" s="0"/>
      <c r="WNE100" s="0"/>
      <c r="WNF100" s="0"/>
      <c r="WNG100" s="0"/>
      <c r="WNH100" s="0"/>
      <c r="WNI100" s="0"/>
      <c r="WNJ100" s="0"/>
      <c r="WNK100" s="0"/>
      <c r="WNL100" s="0"/>
      <c r="WNM100" s="0"/>
      <c r="WNN100" s="0"/>
      <c r="WNO100" s="0"/>
      <c r="WNP100" s="0"/>
      <c r="WNQ100" s="0"/>
      <c r="WNR100" s="0"/>
      <c r="WNS100" s="0"/>
      <c r="WNT100" s="0"/>
      <c r="WNU100" s="0"/>
      <c r="WNV100" s="0"/>
      <c r="WNW100" s="0"/>
      <c r="WNX100" s="0"/>
      <c r="WNY100" s="0"/>
      <c r="WNZ100" s="0"/>
      <c r="WOA100" s="0"/>
      <c r="WOB100" s="0"/>
      <c r="WOC100" s="0"/>
      <c r="WOD100" s="0"/>
      <c r="WOE100" s="0"/>
      <c r="WOF100" s="0"/>
      <c r="WOG100" s="0"/>
      <c r="WOH100" s="0"/>
      <c r="WOI100" s="0"/>
      <c r="WOJ100" s="0"/>
      <c r="WOK100" s="0"/>
      <c r="WOL100" s="0"/>
      <c r="WOM100" s="0"/>
      <c r="WON100" s="0"/>
      <c r="WOO100" s="0"/>
      <c r="WOP100" s="0"/>
      <c r="WOQ100" s="0"/>
      <c r="WOR100" s="0"/>
      <c r="WOS100" s="0"/>
      <c r="WOT100" s="0"/>
      <c r="WOU100" s="0"/>
      <c r="WOV100" s="0"/>
      <c r="WOW100" s="0"/>
      <c r="WOX100" s="0"/>
      <c r="WOY100" s="0"/>
      <c r="WOZ100" s="0"/>
      <c r="WPA100" s="0"/>
      <c r="WPB100" s="0"/>
      <c r="WPC100" s="0"/>
      <c r="WPD100" s="0"/>
      <c r="WPE100" s="0"/>
      <c r="WPF100" s="0"/>
      <c r="WPG100" s="0"/>
      <c r="WPH100" s="0"/>
      <c r="WPI100" s="0"/>
      <c r="WPJ100" s="0"/>
      <c r="WPK100" s="0"/>
      <c r="WPL100" s="0"/>
      <c r="WPM100" s="0"/>
      <c r="WPN100" s="0"/>
      <c r="WPO100" s="0"/>
      <c r="WPP100" s="0"/>
      <c r="WPQ100" s="0"/>
      <c r="WPR100" s="0"/>
      <c r="WPS100" s="0"/>
      <c r="WPT100" s="0"/>
      <c r="WPU100" s="0"/>
      <c r="WPV100" s="0"/>
      <c r="WPW100" s="0"/>
      <c r="WPX100" s="0"/>
      <c r="WPY100" s="0"/>
      <c r="WPZ100" s="0"/>
      <c r="WQA100" s="0"/>
      <c r="WQB100" s="0"/>
      <c r="WQC100" s="0"/>
      <c r="WQD100" s="0"/>
      <c r="WQE100" s="0"/>
      <c r="WQF100" s="0"/>
      <c r="WQG100" s="0"/>
      <c r="WQH100" s="0"/>
      <c r="WQI100" s="0"/>
      <c r="WQJ100" s="0"/>
      <c r="WQK100" s="0"/>
      <c r="WQL100" s="0"/>
      <c r="WQM100" s="0"/>
      <c r="WQN100" s="0"/>
      <c r="WQO100" s="0"/>
      <c r="WQP100" s="0"/>
      <c r="WQQ100" s="0"/>
      <c r="WQR100" s="0"/>
      <c r="WQS100" s="0"/>
      <c r="WQT100" s="0"/>
      <c r="WQU100" s="0"/>
      <c r="WQV100" s="0"/>
      <c r="WQW100" s="0"/>
      <c r="WQX100" s="0"/>
      <c r="WQY100" s="0"/>
      <c r="WQZ100" s="0"/>
      <c r="WRA100" s="0"/>
      <c r="WRB100" s="0"/>
      <c r="WRC100" s="0"/>
      <c r="WRD100" s="0"/>
      <c r="WRE100" s="0"/>
      <c r="WRF100" s="0"/>
      <c r="WRG100" s="0"/>
      <c r="WRH100" s="0"/>
      <c r="WRI100" s="0"/>
      <c r="WRJ100" s="0"/>
      <c r="WRK100" s="0"/>
      <c r="WRL100" s="0"/>
      <c r="WRM100" s="0"/>
      <c r="WRN100" s="0"/>
      <c r="WRO100" s="0"/>
      <c r="WRP100" s="0"/>
      <c r="WRQ100" s="0"/>
      <c r="WRR100" s="0"/>
      <c r="WRS100" s="0"/>
      <c r="WRT100" s="0"/>
      <c r="WRU100" s="0"/>
      <c r="WRV100" s="0"/>
      <c r="WRW100" s="0"/>
      <c r="WRX100" s="0"/>
      <c r="WRY100" s="0"/>
      <c r="WRZ100" s="0"/>
      <c r="WSA100" s="0"/>
      <c r="WSB100" s="0"/>
      <c r="WSC100" s="0"/>
      <c r="WSD100" s="0"/>
      <c r="WSE100" s="0"/>
      <c r="WSF100" s="0"/>
      <c r="WSG100" s="0"/>
      <c r="WSH100" s="0"/>
      <c r="WSI100" s="0"/>
      <c r="WSJ100" s="0"/>
      <c r="WSK100" s="0"/>
      <c r="WSL100" s="0"/>
      <c r="WSM100" s="0"/>
      <c r="WSN100" s="0"/>
      <c r="WSO100" s="0"/>
      <c r="WSP100" s="0"/>
      <c r="WSQ100" s="0"/>
      <c r="WSR100" s="0"/>
      <c r="WSS100" s="0"/>
      <c r="WST100" s="0"/>
      <c r="WSU100" s="0"/>
      <c r="WSV100" s="0"/>
      <c r="WSW100" s="0"/>
      <c r="WSX100" s="0"/>
      <c r="WSY100" s="0"/>
      <c r="WSZ100" s="0"/>
      <c r="WTA100" s="0"/>
      <c r="WTB100" s="0"/>
      <c r="WTC100" s="0"/>
      <c r="WTD100" s="0"/>
      <c r="WTE100" s="0"/>
      <c r="WTF100" s="0"/>
      <c r="WTG100" s="0"/>
      <c r="WTH100" s="0"/>
      <c r="WTI100" s="0"/>
      <c r="WTJ100" s="0"/>
      <c r="WTK100" s="0"/>
      <c r="WTL100" s="0"/>
      <c r="WTM100" s="0"/>
      <c r="WTN100" s="0"/>
      <c r="WTO100" s="0"/>
      <c r="WTP100" s="0"/>
      <c r="WTQ100" s="0"/>
      <c r="WTR100" s="0"/>
      <c r="WTS100" s="0"/>
      <c r="WTT100" s="0"/>
      <c r="WTU100" s="0"/>
      <c r="WTV100" s="0"/>
      <c r="WTW100" s="0"/>
      <c r="WTX100" s="0"/>
      <c r="WTY100" s="0"/>
      <c r="WTZ100" s="0"/>
      <c r="WUA100" s="0"/>
      <c r="WUB100" s="0"/>
      <c r="WUC100" s="0"/>
      <c r="WUD100" s="0"/>
      <c r="WUE100" s="0"/>
      <c r="WUF100" s="0"/>
      <c r="WUG100" s="0"/>
      <c r="WUH100" s="0"/>
      <c r="WUI100" s="0"/>
      <c r="WUJ100" s="0"/>
      <c r="WUK100" s="0"/>
      <c r="WUL100" s="0"/>
      <c r="WUM100" s="0"/>
      <c r="WUN100" s="0"/>
      <c r="WUO100" s="0"/>
      <c r="WUP100" s="0"/>
      <c r="WUQ100" s="0"/>
      <c r="WUR100" s="0"/>
      <c r="WUS100" s="0"/>
      <c r="WUT100" s="0"/>
      <c r="WUU100" s="0"/>
      <c r="WUV100" s="0"/>
      <c r="WUW100" s="0"/>
      <c r="WUX100" s="0"/>
      <c r="WUY100" s="0"/>
      <c r="WUZ100" s="0"/>
      <c r="WVA100" s="0"/>
      <c r="WVB100" s="0"/>
      <c r="WVC100" s="0"/>
      <c r="WVD100" s="0"/>
      <c r="WVE100" s="0"/>
      <c r="WVF100" s="0"/>
      <c r="WVG100" s="0"/>
      <c r="WVH100" s="0"/>
      <c r="WVI100" s="0"/>
      <c r="WVJ100" s="0"/>
      <c r="WVK100" s="0"/>
      <c r="WVL100" s="0"/>
      <c r="WVM100" s="0"/>
      <c r="WVN100" s="0"/>
      <c r="WVO100" s="0"/>
      <c r="WVP100" s="0"/>
      <c r="WVQ100" s="0"/>
      <c r="WVR100" s="0"/>
      <c r="WVS100" s="0"/>
      <c r="WVT100" s="0"/>
      <c r="WVU100" s="0"/>
      <c r="WVV100" s="0"/>
      <c r="WVW100" s="0"/>
      <c r="WVX100" s="0"/>
      <c r="WVY100" s="0"/>
      <c r="WVZ100" s="0"/>
      <c r="WWA100" s="0"/>
      <c r="WWB100" s="0"/>
      <c r="WWC100" s="0"/>
      <c r="WWD100" s="0"/>
      <c r="WWE100" s="0"/>
      <c r="WWF100" s="0"/>
      <c r="WWG100" s="0"/>
      <c r="WWH100" s="0"/>
      <c r="WWI100" s="0"/>
      <c r="WWJ100" s="0"/>
      <c r="WWK100" s="0"/>
      <c r="WWL100" s="0"/>
      <c r="WWM100" s="0"/>
      <c r="WWN100" s="0"/>
      <c r="WWO100" s="0"/>
      <c r="WWP100" s="0"/>
      <c r="WWQ100" s="0"/>
      <c r="WWR100" s="0"/>
      <c r="WWS100" s="0"/>
      <c r="WWT100" s="0"/>
      <c r="WWU100" s="0"/>
      <c r="WWV100" s="0"/>
      <c r="WWW100" s="0"/>
      <c r="WWX100" s="0"/>
      <c r="WWY100" s="0"/>
      <c r="WWZ100" s="0"/>
      <c r="WXA100" s="0"/>
      <c r="WXB100" s="0"/>
      <c r="WXC100" s="0"/>
      <c r="WXD100" s="0"/>
      <c r="WXE100" s="0"/>
      <c r="WXF100" s="0"/>
      <c r="WXG100" s="0"/>
      <c r="WXH100" s="0"/>
      <c r="WXI100" s="0"/>
      <c r="WXJ100" s="0"/>
      <c r="WXK100" s="0"/>
      <c r="WXL100" s="0"/>
      <c r="WXM100" s="0"/>
      <c r="WXN100" s="0"/>
      <c r="WXO100" s="0"/>
      <c r="WXP100" s="0"/>
      <c r="WXQ100" s="0"/>
      <c r="WXR100" s="0"/>
      <c r="WXS100" s="0"/>
      <c r="WXT100" s="0"/>
      <c r="WXU100" s="0"/>
      <c r="WXV100" s="0"/>
      <c r="WXW100" s="0"/>
      <c r="WXX100" s="0"/>
      <c r="WXY100" s="0"/>
      <c r="WXZ100" s="0"/>
      <c r="WYA100" s="0"/>
      <c r="WYB100" s="0"/>
      <c r="WYC100" s="0"/>
      <c r="WYD100" s="0"/>
      <c r="WYE100" s="0"/>
      <c r="WYF100" s="0"/>
      <c r="WYG100" s="0"/>
      <c r="WYH100" s="0"/>
      <c r="WYI100" s="0"/>
      <c r="WYJ100" s="0"/>
      <c r="WYK100" s="0"/>
      <c r="WYL100" s="0"/>
      <c r="WYM100" s="0"/>
      <c r="WYN100" s="0"/>
      <c r="WYO100" s="0"/>
      <c r="WYP100" s="0"/>
      <c r="WYQ100" s="0"/>
      <c r="WYR100" s="0"/>
      <c r="WYS100" s="0"/>
      <c r="WYT100" s="0"/>
      <c r="WYU100" s="0"/>
      <c r="WYV100" s="0"/>
      <c r="WYW100" s="0"/>
      <c r="WYX100" s="0"/>
      <c r="WYY100" s="0"/>
      <c r="WYZ100" s="0"/>
      <c r="WZA100" s="0"/>
      <c r="WZB100" s="0"/>
      <c r="WZC100" s="0"/>
      <c r="WZD100" s="0"/>
      <c r="WZE100" s="0"/>
      <c r="WZF100" s="0"/>
      <c r="WZG100" s="0"/>
      <c r="WZH100" s="0"/>
      <c r="WZI100" s="0"/>
      <c r="WZJ100" s="0"/>
      <c r="WZK100" s="0"/>
      <c r="WZL100" s="0"/>
      <c r="WZM100" s="0"/>
      <c r="WZN100" s="0"/>
      <c r="WZO100" s="0"/>
      <c r="WZP100" s="0"/>
      <c r="WZQ100" s="0"/>
      <c r="WZR100" s="0"/>
      <c r="WZS100" s="0"/>
      <c r="WZT100" s="0"/>
      <c r="WZU100" s="0"/>
      <c r="WZV100" s="0"/>
      <c r="WZW100" s="0"/>
      <c r="WZX100" s="0"/>
      <c r="WZY100" s="0"/>
      <c r="WZZ100" s="0"/>
      <c r="XAA100" s="0"/>
      <c r="XAB100" s="0"/>
      <c r="XAC100" s="0"/>
      <c r="XAD100" s="0"/>
      <c r="XAE100" s="0"/>
      <c r="XAF100" s="0"/>
      <c r="XAG100" s="0"/>
      <c r="XAH100" s="0"/>
      <c r="XAI100" s="0"/>
      <c r="XAJ100" s="0"/>
      <c r="XAK100" s="0"/>
      <c r="XAL100" s="0"/>
      <c r="XAM100" s="0"/>
      <c r="XAN100" s="0"/>
      <c r="XAO100" s="0"/>
      <c r="XAP100" s="0"/>
      <c r="XAQ100" s="0"/>
      <c r="XAR100" s="0"/>
      <c r="XAS100" s="0"/>
      <c r="XAT100" s="0"/>
      <c r="XAU100" s="0"/>
      <c r="XAV100" s="0"/>
      <c r="XAW100" s="0"/>
      <c r="XAX100" s="0"/>
      <c r="XAY100" s="0"/>
      <c r="XAZ100" s="0"/>
      <c r="XBA100" s="0"/>
      <c r="XBB100" s="0"/>
      <c r="XBC100" s="0"/>
      <c r="XBD100" s="0"/>
      <c r="XBE100" s="0"/>
      <c r="XBF100" s="0"/>
      <c r="XBG100" s="0"/>
      <c r="XBH100" s="0"/>
      <c r="XBI100" s="0"/>
      <c r="XBJ100" s="0"/>
      <c r="XBK100" s="0"/>
      <c r="XBL100" s="0"/>
      <c r="XBM100" s="0"/>
      <c r="XBN100" s="0"/>
      <c r="XBO100" s="0"/>
      <c r="XBP100" s="0"/>
      <c r="XBQ100" s="0"/>
      <c r="XBR100" s="0"/>
      <c r="XBS100" s="0"/>
      <c r="XBT100" s="0"/>
      <c r="XBU100" s="0"/>
      <c r="XBV100" s="0"/>
      <c r="XBW100" s="0"/>
      <c r="XBX100" s="0"/>
      <c r="XBY100" s="0"/>
      <c r="XBZ100" s="0"/>
      <c r="XCA100" s="0"/>
      <c r="XCB100" s="0"/>
      <c r="XCC100" s="0"/>
      <c r="XCD100" s="0"/>
      <c r="XCE100" s="0"/>
      <c r="XCF100" s="0"/>
      <c r="XCG100" s="0"/>
      <c r="XCH100" s="0"/>
      <c r="XCI100" s="0"/>
      <c r="XCJ100" s="0"/>
      <c r="XCK100" s="0"/>
      <c r="XCL100" s="0"/>
      <c r="XCM100" s="0"/>
      <c r="XCN100" s="0"/>
      <c r="XCO100" s="0"/>
      <c r="XCP100" s="0"/>
      <c r="XCQ100" s="0"/>
      <c r="XCR100" s="0"/>
      <c r="XCS100" s="0"/>
      <c r="XCT100" s="0"/>
      <c r="XCU100" s="0"/>
      <c r="XCV100" s="0"/>
      <c r="XCW100" s="0"/>
      <c r="XCX100" s="0"/>
      <c r="XCY100" s="0"/>
      <c r="XCZ100" s="0"/>
      <c r="XDA100" s="0"/>
      <c r="XDB100" s="0"/>
      <c r="XDC100" s="0"/>
      <c r="XDD100" s="0"/>
      <c r="XDE100" s="0"/>
      <c r="XDF100" s="0"/>
      <c r="XDG100" s="0"/>
      <c r="XDH100" s="0"/>
      <c r="XDI100" s="0"/>
      <c r="XDJ100" s="0"/>
      <c r="XDK100" s="0"/>
      <c r="XDL100" s="0"/>
      <c r="XDM100" s="0"/>
      <c r="XDN100" s="0"/>
      <c r="XDO100" s="0"/>
      <c r="XDP100" s="0"/>
      <c r="XDQ100" s="0"/>
      <c r="XDR100" s="0"/>
      <c r="XDS100" s="0"/>
      <c r="XDT100" s="0"/>
      <c r="XDU100" s="0"/>
      <c r="XDV100" s="0"/>
      <c r="XDW100" s="0"/>
      <c r="XDX100" s="0"/>
      <c r="XDY100" s="0"/>
      <c r="XDZ100" s="0"/>
      <c r="XEA100" s="0"/>
      <c r="XEB100" s="0"/>
      <c r="XEC100" s="0"/>
      <c r="XED100" s="0"/>
      <c r="XEE100" s="0"/>
      <c r="XEF100" s="0"/>
      <c r="XEG100" s="0"/>
      <c r="XEH100" s="0"/>
      <c r="XEI100" s="0"/>
      <c r="XEJ100" s="0"/>
      <c r="XEK100" s="0"/>
      <c r="XEL100" s="0"/>
      <c r="XEM100" s="0"/>
      <c r="XEN100" s="0"/>
      <c r="XEO100" s="0"/>
      <c r="XEP100" s="0"/>
      <c r="XEQ100" s="0"/>
      <c r="XER100" s="0"/>
      <c r="XES100" s="0"/>
      <c r="XET100" s="0"/>
      <c r="XEU100" s="0"/>
      <c r="XEV100" s="0"/>
      <c r="XEW100" s="0"/>
      <c r="XEX100" s="0"/>
      <c r="XEY100" s="0"/>
      <c r="XEZ100" s="0"/>
      <c r="XFA100" s="0"/>
      <c r="XFB100" s="0"/>
      <c r="XFC100" s="0"/>
      <c r="XFD100" s="0"/>
    </row>
    <row r="101" s="291" customFormat="true" ht="15" hidden="false" customHeight="false" outlineLevel="0" collapsed="false">
      <c r="A101" s="287"/>
      <c r="B101" s="288"/>
      <c r="C101" s="207" t="s">
        <v>277</v>
      </c>
      <c r="D101" s="289"/>
      <c r="E101" s="383" t="str">
        <f aca="false">IF(E20="","",IFERROR(SUM(E92,E70,E56+E99),""))</f>
        <v/>
      </c>
    </row>
    <row r="102" s="141" customFormat="true" ht="15" hidden="false" customHeight="false" outlineLevel="0" collapsed="false">
      <c r="E102" s="384"/>
    </row>
    <row r="103" s="141" customFormat="true" ht="15" hidden="false" customHeight="false" outlineLevel="0" collapsed="false">
      <c r="B103" s="385" t="s">
        <v>278</v>
      </c>
      <c r="C103" s="385"/>
      <c r="D103" s="386" t="s">
        <v>279</v>
      </c>
      <c r="E103" s="387" t="str">
        <f aca="false">E48</f>
        <v/>
      </c>
    </row>
    <row r="104" s="141" customFormat="true" ht="15" hidden="false" customHeight="false" outlineLevel="0" collapsed="false">
      <c r="B104" s="385"/>
      <c r="C104" s="385"/>
      <c r="D104" s="385" t="s">
        <v>280</v>
      </c>
      <c r="E104" s="388" t="str">
        <f aca="false">IF(E20="","",E56-E55)</f>
        <v/>
      </c>
    </row>
    <row r="105" s="141" customFormat="true" ht="15" hidden="false" customHeight="false" outlineLevel="0" collapsed="false">
      <c r="B105" s="385"/>
      <c r="C105" s="385"/>
      <c r="D105" s="385" t="s">
        <v>281</v>
      </c>
      <c r="E105" s="389" t="str">
        <f aca="false">IF(E20="","",E103+E104)</f>
        <v/>
      </c>
    </row>
    <row r="106" s="141" customFormat="true" ht="15" hidden="false" customHeight="false" outlineLevel="0" collapsed="false">
      <c r="E106" s="384"/>
    </row>
    <row r="107" s="141" customFormat="true" ht="15" hidden="false" customHeight="false" outlineLevel="0" collapsed="false">
      <c r="A107" s="295"/>
      <c r="B107" s="206"/>
      <c r="C107" s="207" t="s">
        <v>96</v>
      </c>
      <c r="D107" s="236"/>
      <c r="E107" s="237"/>
    </row>
    <row r="108" s="392" customFormat="true" ht="15" hidden="false" customHeight="false" outlineLevel="0" collapsed="false">
      <c r="A108" s="390"/>
      <c r="B108" s="301" t="s">
        <v>4</v>
      </c>
      <c r="C108" s="302" t="s">
        <v>104</v>
      </c>
      <c r="D108" s="391" t="n">
        <f aca="false">'BASE APOIO-NOTAS EXPLICATIVAS '!H62</f>
        <v>0.0042</v>
      </c>
      <c r="E108" s="304" t="str">
        <f aca="false">IFERROR(ROUND($D108*E$105,2),"")</f>
        <v/>
      </c>
    </row>
    <row r="109" s="392" customFormat="true" ht="15" hidden="false" customHeight="false" outlineLevel="0" collapsed="false">
      <c r="A109" s="390"/>
      <c r="B109" s="301" t="s">
        <v>6</v>
      </c>
      <c r="C109" s="302" t="s">
        <v>108</v>
      </c>
      <c r="D109" s="307" t="n">
        <f aca="false">D108*D64</f>
        <v>0.0003</v>
      </c>
      <c r="E109" s="304" t="str">
        <f aca="false">IFERROR(ROUND($D109*E$105,2),"")</f>
        <v/>
      </c>
    </row>
    <row r="110" s="392" customFormat="true" ht="15" hidden="false" customHeight="false" outlineLevel="0" collapsed="false">
      <c r="A110" s="390"/>
      <c r="B110" s="301" t="s">
        <v>8</v>
      </c>
      <c r="C110" s="302" t="s">
        <v>111</v>
      </c>
      <c r="D110" s="307" t="n">
        <f aca="false">D108*D64*40%</f>
        <v>0.0001</v>
      </c>
      <c r="E110" s="304" t="str">
        <f aca="false">IFERROR(ROUND($D110*E$105,2),"")</f>
        <v/>
      </c>
    </row>
    <row r="111" s="392" customFormat="true" ht="15" hidden="false" customHeight="false" outlineLevel="0" collapsed="false">
      <c r="A111" s="390"/>
      <c r="B111" s="301" t="s">
        <v>10</v>
      </c>
      <c r="C111" s="302" t="s">
        <v>115</v>
      </c>
      <c r="D111" s="391" t="n">
        <f aca="false">'BASE APOIO-NOTAS EXPLICATIVAS '!H65</f>
        <v>0.0198</v>
      </c>
      <c r="E111" s="304" t="str">
        <f aca="false">IFERROR(ROUND($D111*E$105,2),"")</f>
        <v/>
      </c>
    </row>
    <row r="112" s="392" customFormat="true" ht="15" hidden="false" customHeight="false" outlineLevel="0" collapsed="false">
      <c r="A112" s="390"/>
      <c r="B112" s="301" t="s">
        <v>12</v>
      </c>
      <c r="C112" s="302" t="s">
        <v>119</v>
      </c>
      <c r="D112" s="307" t="str">
        <f aca="false">IF(E20="","",D111*(SUM(D59:D64,D68,D69)))</f>
        <v/>
      </c>
      <c r="E112" s="304" t="str">
        <f aca="false">IFERROR(ROUND($D112*E$105,2),"")</f>
        <v/>
      </c>
    </row>
    <row r="113" s="392" customFormat="true" ht="15" hidden="false" customHeight="false" outlineLevel="0" collapsed="false">
      <c r="A113" s="390"/>
      <c r="B113" s="301" t="s">
        <v>14</v>
      </c>
      <c r="C113" s="302" t="s">
        <v>122</v>
      </c>
      <c r="D113" s="393" t="n">
        <f aca="false">'BASE APOIO-NOTAS EXPLICATIVAS '!H67</f>
        <v>0.04</v>
      </c>
      <c r="E113" s="304" t="str">
        <f aca="false">IFERROR(ROUND($D113*E$105,2),"")</f>
        <v/>
      </c>
    </row>
    <row r="114" s="291" customFormat="true" ht="15" hidden="false" customHeight="false" outlineLevel="0" collapsed="false">
      <c r="A114" s="287"/>
      <c r="B114" s="288"/>
      <c r="C114" s="207" t="s">
        <v>282</v>
      </c>
      <c r="D114" s="394" t="n">
        <f aca="false">SUM(D108:D113)</f>
        <v>0.0644</v>
      </c>
      <c r="E114" s="290" t="str">
        <f aca="false">IF(SUM(E108:E113)=0,"",SUM(E108:E113))</f>
        <v/>
      </c>
    </row>
    <row r="115" s="398" customFormat="true" ht="15" hidden="false" customHeight="false" outlineLevel="0" collapsed="false">
      <c r="A115" s="238"/>
      <c r="B115" s="395"/>
      <c r="C115" s="395"/>
      <c r="D115" s="396"/>
      <c r="E115" s="397"/>
    </row>
    <row r="116" s="398" customFormat="true" ht="15" hidden="false" customHeight="false" outlineLevel="0" collapsed="false">
      <c r="A116" s="238"/>
      <c r="B116" s="385" t="s">
        <v>283</v>
      </c>
      <c r="C116" s="385"/>
      <c r="D116" s="386" t="s">
        <v>279</v>
      </c>
      <c r="E116" s="399" t="str">
        <f aca="false">E48</f>
        <v/>
      </c>
    </row>
    <row r="117" s="398" customFormat="true" ht="15" hidden="false" customHeight="false" outlineLevel="0" collapsed="false">
      <c r="A117" s="238"/>
      <c r="B117" s="385"/>
      <c r="C117" s="385"/>
      <c r="D117" s="385" t="s">
        <v>280</v>
      </c>
      <c r="E117" s="399" t="str">
        <f aca="false">IF(E48="","",E56-E55)</f>
        <v/>
      </c>
    </row>
    <row r="118" s="398" customFormat="true" ht="15" hidden="false" customHeight="false" outlineLevel="0" collapsed="false">
      <c r="A118" s="238"/>
      <c r="B118" s="385"/>
      <c r="C118" s="385"/>
      <c r="D118" s="385" t="s">
        <v>284</v>
      </c>
      <c r="E118" s="399" t="str">
        <f aca="false">IF(E48="","",E92-E80-E85)</f>
        <v/>
      </c>
    </row>
    <row r="119" s="398" customFormat="true" ht="15" hidden="false" customHeight="false" outlineLevel="0" collapsed="false">
      <c r="A119" s="238"/>
      <c r="B119" s="385"/>
      <c r="C119" s="385"/>
      <c r="D119" s="385" t="s">
        <v>285</v>
      </c>
      <c r="E119" s="399" t="str">
        <f aca="false">E114</f>
        <v/>
      </c>
    </row>
    <row r="120" s="398" customFormat="true" ht="15" hidden="false" customHeight="false" outlineLevel="0" collapsed="false">
      <c r="A120" s="238"/>
      <c r="B120" s="385"/>
      <c r="C120" s="385"/>
      <c r="D120" s="385" t="s">
        <v>281</v>
      </c>
      <c r="E120" s="389" t="n">
        <f aca="false">SUM(E116:E119)</f>
        <v>0</v>
      </c>
    </row>
    <row r="121" s="398" customFormat="true" ht="15" hidden="false" customHeight="false" outlineLevel="0" collapsed="false">
      <c r="A121" s="238"/>
      <c r="B121" s="395"/>
      <c r="C121" s="395"/>
      <c r="D121" s="396"/>
      <c r="E121" s="397"/>
    </row>
    <row r="122" s="141" customFormat="true" ht="15" hidden="false" customHeight="false" outlineLevel="0" collapsed="false">
      <c r="A122" s="295"/>
      <c r="B122" s="206"/>
      <c r="C122" s="207" t="s">
        <v>126</v>
      </c>
      <c r="D122" s="236"/>
      <c r="E122" s="237"/>
    </row>
    <row r="123" customFormat="false" ht="5.25" hidden="false" customHeight="true" outlineLevel="0" collapsed="false">
      <c r="A123" s="0"/>
      <c r="B123" s="8"/>
      <c r="C123" s="8"/>
      <c r="D123" s="8"/>
      <c r="E123" s="8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  <c r="AU123" s="0"/>
      <c r="AV123" s="0"/>
      <c r="AW123" s="0"/>
      <c r="AX123" s="0"/>
      <c r="AY123" s="0"/>
      <c r="AZ123" s="0"/>
      <c r="BA123" s="0"/>
      <c r="BB123" s="0"/>
      <c r="BC123" s="0"/>
      <c r="BD123" s="0"/>
      <c r="BE123" s="0"/>
      <c r="BF123" s="0"/>
      <c r="BG123" s="0"/>
      <c r="BH123" s="0"/>
      <c r="BI123" s="0"/>
      <c r="BJ123" s="0"/>
      <c r="BK123" s="0"/>
      <c r="BL123" s="0"/>
      <c r="BM123" s="0"/>
      <c r="BN123" s="0"/>
      <c r="BO123" s="0"/>
      <c r="BP123" s="0"/>
      <c r="BQ123" s="0"/>
      <c r="BR123" s="0"/>
      <c r="BS123" s="0"/>
      <c r="BT123" s="0"/>
      <c r="BU123" s="0"/>
      <c r="BV123" s="0"/>
      <c r="BW123" s="0"/>
      <c r="BX123" s="0"/>
      <c r="BY123" s="0"/>
      <c r="BZ123" s="0"/>
      <c r="CA123" s="0"/>
      <c r="CB123" s="0"/>
      <c r="CC123" s="0"/>
      <c r="CD123" s="0"/>
      <c r="CE123" s="0"/>
      <c r="CF123" s="0"/>
      <c r="CG123" s="0"/>
      <c r="CH123" s="0"/>
      <c r="CI123" s="0"/>
      <c r="CJ123" s="0"/>
      <c r="CK123" s="0"/>
      <c r="CL123" s="0"/>
      <c r="CM123" s="0"/>
      <c r="CN123" s="0"/>
      <c r="CO123" s="0"/>
      <c r="CP123" s="0"/>
      <c r="CQ123" s="0"/>
      <c r="CR123" s="0"/>
      <c r="CS123" s="0"/>
      <c r="CT123" s="0"/>
      <c r="CU123" s="0"/>
      <c r="CV123" s="0"/>
      <c r="CW123" s="0"/>
      <c r="CX123" s="0"/>
      <c r="CY123" s="0"/>
      <c r="CZ123" s="0"/>
      <c r="DA123" s="0"/>
      <c r="DB123" s="0"/>
      <c r="DC123" s="0"/>
      <c r="DD123" s="0"/>
      <c r="DE123" s="0"/>
      <c r="DF123" s="0"/>
      <c r="DG123" s="0"/>
      <c r="DH123" s="0"/>
      <c r="DI123" s="0"/>
      <c r="DJ123" s="0"/>
      <c r="DK123" s="0"/>
      <c r="DL123" s="0"/>
      <c r="DM123" s="0"/>
      <c r="DN123" s="0"/>
      <c r="DO123" s="0"/>
      <c r="DP123" s="0"/>
      <c r="DQ123" s="0"/>
      <c r="DR123" s="0"/>
      <c r="DS123" s="0"/>
      <c r="DT123" s="0"/>
      <c r="DU123" s="0"/>
      <c r="DV123" s="0"/>
      <c r="DW123" s="0"/>
      <c r="DX123" s="0"/>
      <c r="DY123" s="0"/>
      <c r="DZ123" s="0"/>
      <c r="EA123" s="0"/>
      <c r="EB123" s="0"/>
      <c r="EC123" s="0"/>
      <c r="ED123" s="0"/>
      <c r="EE123" s="0"/>
      <c r="EF123" s="0"/>
      <c r="EG123" s="0"/>
      <c r="EH123" s="0"/>
      <c r="EI123" s="0"/>
      <c r="EJ123" s="0"/>
      <c r="EK123" s="0"/>
      <c r="EL123" s="0"/>
      <c r="EM123" s="0"/>
      <c r="EN123" s="0"/>
      <c r="EO123" s="0"/>
      <c r="EP123" s="0"/>
      <c r="EQ123" s="0"/>
      <c r="ER123" s="0"/>
      <c r="ES123" s="0"/>
      <c r="ET123" s="0"/>
      <c r="EU123" s="0"/>
      <c r="EV123" s="0"/>
      <c r="EW123" s="0"/>
      <c r="EX123" s="0"/>
      <c r="EY123" s="0"/>
      <c r="EZ123" s="0"/>
      <c r="FA123" s="0"/>
      <c r="FB123" s="0"/>
      <c r="FC123" s="0"/>
      <c r="FD123" s="0"/>
      <c r="FE123" s="0"/>
      <c r="FF123" s="0"/>
      <c r="FG123" s="0"/>
      <c r="FH123" s="0"/>
      <c r="FI123" s="0"/>
      <c r="FJ123" s="0"/>
      <c r="FK123" s="0"/>
      <c r="FL123" s="0"/>
      <c r="FM123" s="0"/>
      <c r="FN123" s="0"/>
      <c r="FO123" s="0"/>
      <c r="FP123" s="0"/>
      <c r="FQ123" s="0"/>
      <c r="FR123" s="0"/>
      <c r="FS123" s="0"/>
      <c r="FT123" s="0"/>
      <c r="FU123" s="0"/>
      <c r="FV123" s="0"/>
      <c r="FW123" s="0"/>
      <c r="FX123" s="0"/>
      <c r="FY123" s="0"/>
      <c r="FZ123" s="0"/>
      <c r="GA123" s="0"/>
      <c r="GB123" s="0"/>
      <c r="GC123" s="0"/>
      <c r="GD123" s="0"/>
      <c r="GE123" s="0"/>
      <c r="GF123" s="0"/>
      <c r="GG123" s="0"/>
      <c r="GH123" s="0"/>
      <c r="GI123" s="0"/>
      <c r="GJ123" s="0"/>
      <c r="GK123" s="0"/>
      <c r="GL123" s="0"/>
      <c r="GM123" s="0"/>
      <c r="GN123" s="0"/>
      <c r="GO123" s="0"/>
      <c r="GP123" s="0"/>
      <c r="GQ123" s="0"/>
      <c r="GR123" s="0"/>
      <c r="GS123" s="0"/>
      <c r="GT123" s="0"/>
      <c r="GU123" s="0"/>
      <c r="GV123" s="0"/>
      <c r="GW123" s="0"/>
      <c r="GX123" s="0"/>
      <c r="GY123" s="0"/>
      <c r="GZ123" s="0"/>
      <c r="HA123" s="0"/>
      <c r="HB123" s="0"/>
      <c r="HC123" s="0"/>
      <c r="HD123" s="0"/>
      <c r="HE123" s="0"/>
      <c r="HF123" s="0"/>
      <c r="HG123" s="0"/>
      <c r="HH123" s="0"/>
      <c r="HI123" s="0"/>
      <c r="HJ123" s="0"/>
      <c r="HK123" s="0"/>
      <c r="HL123" s="0"/>
      <c r="HM123" s="0"/>
      <c r="HN123" s="0"/>
      <c r="HO123" s="0"/>
      <c r="HP123" s="0"/>
      <c r="HQ123" s="0"/>
      <c r="HR123" s="0"/>
      <c r="HS123" s="0"/>
      <c r="HT123" s="0"/>
      <c r="HU123" s="0"/>
      <c r="HV123" s="0"/>
      <c r="HW123" s="0"/>
      <c r="HX123" s="0"/>
      <c r="HY123" s="0"/>
      <c r="HZ123" s="0"/>
      <c r="IA123" s="0"/>
      <c r="IB123" s="0"/>
      <c r="IC123" s="0"/>
      <c r="ID123" s="0"/>
      <c r="IE123" s="0"/>
      <c r="IF123" s="0"/>
      <c r="IG123" s="0"/>
      <c r="IH123" s="0"/>
      <c r="II123" s="0"/>
      <c r="IJ123" s="0"/>
      <c r="IK123" s="0"/>
      <c r="IL123" s="0"/>
      <c r="IM123" s="0"/>
      <c r="IN123" s="0"/>
      <c r="IO123" s="0"/>
      <c r="IP123" s="0"/>
      <c r="IQ123" s="0"/>
      <c r="IR123" s="0"/>
      <c r="IS123" s="0"/>
      <c r="IT123" s="0"/>
      <c r="IU123" s="0"/>
      <c r="IV123" s="0"/>
      <c r="IW123" s="0"/>
      <c r="IX123" s="0"/>
      <c r="IY123" s="0"/>
      <c r="IZ123" s="0"/>
      <c r="JA123" s="0"/>
      <c r="JB123" s="0"/>
      <c r="JC123" s="0"/>
      <c r="JD123" s="0"/>
      <c r="JE123" s="0"/>
      <c r="JF123" s="0"/>
      <c r="JG123" s="0"/>
      <c r="JH123" s="0"/>
      <c r="JI123" s="0"/>
      <c r="JJ123" s="0"/>
      <c r="JK123" s="0"/>
      <c r="JL123" s="0"/>
      <c r="JM123" s="0"/>
      <c r="JN123" s="0"/>
      <c r="JO123" s="0"/>
      <c r="JP123" s="0"/>
      <c r="JQ123" s="0"/>
      <c r="JR123" s="0"/>
      <c r="JS123" s="0"/>
      <c r="JT123" s="0"/>
      <c r="JU123" s="0"/>
      <c r="JV123" s="0"/>
      <c r="JW123" s="0"/>
      <c r="JX123" s="0"/>
      <c r="JY123" s="0"/>
      <c r="JZ123" s="0"/>
      <c r="KA123" s="0"/>
      <c r="KB123" s="0"/>
      <c r="KC123" s="0"/>
      <c r="KD123" s="0"/>
      <c r="KE123" s="0"/>
      <c r="KF123" s="0"/>
      <c r="KG123" s="0"/>
      <c r="KH123" s="0"/>
      <c r="KI123" s="0"/>
      <c r="KJ123" s="0"/>
      <c r="KK123" s="0"/>
      <c r="KL123" s="0"/>
      <c r="KM123" s="0"/>
      <c r="KN123" s="0"/>
      <c r="KO123" s="0"/>
      <c r="KP123" s="0"/>
      <c r="KQ123" s="0"/>
      <c r="KR123" s="0"/>
      <c r="KS123" s="0"/>
      <c r="KT123" s="0"/>
      <c r="KU123" s="0"/>
      <c r="KV123" s="0"/>
      <c r="KW123" s="0"/>
      <c r="KX123" s="0"/>
      <c r="KY123" s="0"/>
      <c r="KZ123" s="0"/>
      <c r="LA123" s="0"/>
      <c r="LB123" s="0"/>
      <c r="LC123" s="0"/>
      <c r="LD123" s="0"/>
      <c r="LE123" s="0"/>
      <c r="LF123" s="0"/>
      <c r="LG123" s="0"/>
      <c r="LH123" s="0"/>
      <c r="LI123" s="0"/>
      <c r="LJ123" s="0"/>
      <c r="LK123" s="0"/>
      <c r="LL123" s="0"/>
      <c r="LM123" s="0"/>
      <c r="LN123" s="0"/>
      <c r="LO123" s="0"/>
      <c r="LP123" s="0"/>
      <c r="LQ123" s="0"/>
      <c r="LR123" s="0"/>
      <c r="LS123" s="0"/>
      <c r="LT123" s="0"/>
      <c r="LU123" s="0"/>
      <c r="LV123" s="0"/>
      <c r="LW123" s="0"/>
      <c r="LX123" s="0"/>
      <c r="LY123" s="0"/>
      <c r="LZ123" s="0"/>
      <c r="MA123" s="0"/>
      <c r="MB123" s="0"/>
      <c r="MC123" s="0"/>
      <c r="MD123" s="0"/>
      <c r="ME123" s="0"/>
      <c r="MF123" s="0"/>
      <c r="MG123" s="0"/>
      <c r="MH123" s="0"/>
      <c r="MI123" s="0"/>
      <c r="MJ123" s="0"/>
      <c r="MK123" s="0"/>
      <c r="ML123" s="0"/>
      <c r="MM123" s="0"/>
      <c r="MN123" s="0"/>
      <c r="MO123" s="0"/>
      <c r="MP123" s="0"/>
      <c r="MQ123" s="0"/>
      <c r="MR123" s="0"/>
      <c r="MS123" s="0"/>
      <c r="MT123" s="0"/>
      <c r="MU123" s="0"/>
      <c r="MV123" s="0"/>
      <c r="MW123" s="0"/>
      <c r="MX123" s="0"/>
      <c r="MY123" s="0"/>
      <c r="MZ123" s="0"/>
      <c r="NA123" s="0"/>
      <c r="NB123" s="0"/>
      <c r="NC123" s="0"/>
      <c r="ND123" s="0"/>
      <c r="NE123" s="0"/>
      <c r="NF123" s="0"/>
      <c r="NG123" s="0"/>
      <c r="NH123" s="0"/>
      <c r="NI123" s="0"/>
      <c r="NJ123" s="0"/>
      <c r="NK123" s="0"/>
      <c r="NL123" s="0"/>
      <c r="NM123" s="0"/>
      <c r="NN123" s="0"/>
      <c r="NO123" s="0"/>
      <c r="NP123" s="0"/>
      <c r="NQ123" s="0"/>
      <c r="NR123" s="0"/>
      <c r="NS123" s="0"/>
      <c r="NT123" s="0"/>
      <c r="NU123" s="0"/>
      <c r="NV123" s="0"/>
      <c r="NW123" s="0"/>
      <c r="NX123" s="0"/>
      <c r="NY123" s="0"/>
      <c r="NZ123" s="0"/>
      <c r="OA123" s="0"/>
      <c r="OB123" s="0"/>
      <c r="OC123" s="0"/>
      <c r="OD123" s="0"/>
      <c r="OE123" s="0"/>
      <c r="OF123" s="0"/>
      <c r="OG123" s="0"/>
      <c r="OH123" s="0"/>
      <c r="OI123" s="0"/>
      <c r="OJ123" s="0"/>
      <c r="OK123" s="0"/>
      <c r="OL123" s="0"/>
      <c r="OM123" s="0"/>
      <c r="ON123" s="0"/>
      <c r="OO123" s="0"/>
      <c r="OP123" s="0"/>
      <c r="OQ123" s="0"/>
      <c r="OR123" s="0"/>
      <c r="OS123" s="0"/>
      <c r="OT123" s="0"/>
      <c r="OU123" s="0"/>
      <c r="OV123" s="0"/>
      <c r="OW123" s="0"/>
      <c r="OX123" s="0"/>
      <c r="OY123" s="0"/>
      <c r="OZ123" s="0"/>
      <c r="PA123" s="0"/>
      <c r="PB123" s="0"/>
      <c r="PC123" s="0"/>
      <c r="PD123" s="0"/>
      <c r="PE123" s="0"/>
      <c r="PF123" s="0"/>
      <c r="PG123" s="0"/>
      <c r="PH123" s="0"/>
      <c r="PI123" s="0"/>
      <c r="PJ123" s="0"/>
      <c r="PK123" s="0"/>
      <c r="PL123" s="0"/>
      <c r="PM123" s="0"/>
      <c r="PN123" s="0"/>
      <c r="PO123" s="0"/>
      <c r="PP123" s="0"/>
      <c r="PQ123" s="0"/>
      <c r="PR123" s="0"/>
      <c r="PS123" s="0"/>
      <c r="PT123" s="0"/>
      <c r="PU123" s="0"/>
      <c r="PV123" s="0"/>
      <c r="PW123" s="0"/>
      <c r="PX123" s="0"/>
      <c r="PY123" s="0"/>
      <c r="PZ123" s="0"/>
      <c r="QA123" s="0"/>
      <c r="QB123" s="0"/>
      <c r="QC123" s="0"/>
      <c r="QD123" s="0"/>
      <c r="QE123" s="0"/>
      <c r="QF123" s="0"/>
      <c r="QG123" s="0"/>
      <c r="QH123" s="0"/>
      <c r="QI123" s="0"/>
      <c r="QJ123" s="0"/>
      <c r="QK123" s="0"/>
      <c r="QL123" s="0"/>
      <c r="QM123" s="0"/>
      <c r="QN123" s="0"/>
      <c r="QO123" s="0"/>
      <c r="QP123" s="0"/>
      <c r="QQ123" s="0"/>
      <c r="QR123" s="0"/>
      <c r="QS123" s="0"/>
      <c r="QT123" s="0"/>
      <c r="QU123" s="0"/>
      <c r="QV123" s="0"/>
      <c r="QW123" s="0"/>
      <c r="QX123" s="0"/>
      <c r="QY123" s="0"/>
      <c r="QZ123" s="0"/>
      <c r="RA123" s="0"/>
      <c r="RB123" s="0"/>
      <c r="RC123" s="0"/>
      <c r="RD123" s="0"/>
      <c r="RE123" s="0"/>
      <c r="RF123" s="0"/>
      <c r="RG123" s="0"/>
      <c r="RH123" s="0"/>
      <c r="RI123" s="0"/>
      <c r="RJ123" s="0"/>
      <c r="RK123" s="0"/>
      <c r="RL123" s="0"/>
      <c r="RM123" s="0"/>
      <c r="RN123" s="0"/>
      <c r="RO123" s="0"/>
      <c r="RP123" s="0"/>
      <c r="RQ123" s="0"/>
      <c r="RR123" s="0"/>
      <c r="RS123" s="0"/>
      <c r="RT123" s="0"/>
      <c r="RU123" s="0"/>
      <c r="RV123" s="0"/>
      <c r="RW123" s="0"/>
      <c r="RX123" s="0"/>
      <c r="RY123" s="0"/>
      <c r="RZ123" s="0"/>
      <c r="SA123" s="0"/>
      <c r="SB123" s="0"/>
      <c r="SC123" s="0"/>
      <c r="SD123" s="0"/>
      <c r="SE123" s="0"/>
      <c r="SF123" s="0"/>
      <c r="SG123" s="0"/>
      <c r="SH123" s="0"/>
      <c r="SI123" s="0"/>
      <c r="SJ123" s="0"/>
      <c r="SK123" s="0"/>
      <c r="SL123" s="0"/>
      <c r="SM123" s="0"/>
      <c r="SN123" s="0"/>
      <c r="SO123" s="0"/>
      <c r="SP123" s="0"/>
      <c r="SQ123" s="0"/>
      <c r="SR123" s="0"/>
      <c r="SS123" s="0"/>
      <c r="ST123" s="0"/>
      <c r="SU123" s="0"/>
      <c r="SV123" s="0"/>
      <c r="SW123" s="0"/>
      <c r="SX123" s="0"/>
      <c r="SY123" s="0"/>
      <c r="SZ123" s="0"/>
      <c r="TA123" s="0"/>
      <c r="TB123" s="0"/>
      <c r="TC123" s="0"/>
      <c r="TD123" s="0"/>
      <c r="TE123" s="0"/>
      <c r="TF123" s="0"/>
      <c r="TG123" s="0"/>
      <c r="TH123" s="0"/>
      <c r="TI123" s="0"/>
      <c r="TJ123" s="0"/>
      <c r="TK123" s="0"/>
      <c r="TL123" s="0"/>
      <c r="TM123" s="0"/>
      <c r="TN123" s="0"/>
      <c r="TO123" s="0"/>
      <c r="TP123" s="0"/>
      <c r="TQ123" s="0"/>
      <c r="TR123" s="0"/>
      <c r="TS123" s="0"/>
      <c r="TT123" s="0"/>
      <c r="TU123" s="0"/>
      <c r="TV123" s="0"/>
      <c r="TW123" s="0"/>
      <c r="TX123" s="0"/>
      <c r="TY123" s="0"/>
      <c r="TZ123" s="0"/>
      <c r="UA123" s="0"/>
      <c r="UB123" s="0"/>
      <c r="UC123" s="0"/>
      <c r="UD123" s="0"/>
      <c r="UE123" s="0"/>
      <c r="UF123" s="0"/>
      <c r="UG123" s="0"/>
      <c r="UH123" s="0"/>
      <c r="UI123" s="0"/>
      <c r="UJ123" s="0"/>
      <c r="UK123" s="0"/>
      <c r="UL123" s="0"/>
      <c r="UM123" s="0"/>
      <c r="UN123" s="0"/>
      <c r="UO123" s="0"/>
      <c r="UP123" s="0"/>
      <c r="UQ123" s="0"/>
      <c r="UR123" s="0"/>
      <c r="US123" s="0"/>
      <c r="UT123" s="0"/>
      <c r="UU123" s="0"/>
      <c r="UV123" s="0"/>
      <c r="UW123" s="0"/>
      <c r="UX123" s="0"/>
      <c r="UY123" s="0"/>
      <c r="UZ123" s="0"/>
      <c r="VA123" s="0"/>
      <c r="VB123" s="0"/>
      <c r="VC123" s="0"/>
      <c r="VD123" s="0"/>
      <c r="VE123" s="0"/>
      <c r="VF123" s="0"/>
      <c r="VG123" s="0"/>
      <c r="VH123" s="0"/>
      <c r="VI123" s="0"/>
      <c r="VJ123" s="0"/>
      <c r="VK123" s="0"/>
      <c r="VL123" s="0"/>
      <c r="VM123" s="0"/>
      <c r="VN123" s="0"/>
      <c r="VO123" s="0"/>
      <c r="VP123" s="0"/>
      <c r="VQ123" s="0"/>
      <c r="VR123" s="0"/>
      <c r="VS123" s="0"/>
      <c r="VT123" s="0"/>
      <c r="VU123" s="0"/>
      <c r="VV123" s="0"/>
      <c r="VW123" s="0"/>
      <c r="VX123" s="0"/>
      <c r="VY123" s="0"/>
      <c r="VZ123" s="0"/>
      <c r="WA123" s="0"/>
      <c r="WB123" s="0"/>
      <c r="WC123" s="0"/>
      <c r="WD123" s="0"/>
      <c r="WE123" s="0"/>
      <c r="WF123" s="0"/>
      <c r="WG123" s="0"/>
      <c r="WH123" s="0"/>
      <c r="WI123" s="0"/>
      <c r="WJ123" s="0"/>
      <c r="WK123" s="0"/>
      <c r="WL123" s="0"/>
      <c r="WM123" s="0"/>
      <c r="WN123" s="0"/>
      <c r="WO123" s="0"/>
      <c r="WP123" s="0"/>
      <c r="WQ123" s="0"/>
      <c r="WR123" s="0"/>
      <c r="WS123" s="0"/>
      <c r="WT123" s="0"/>
      <c r="WU123" s="0"/>
      <c r="WV123" s="0"/>
      <c r="WW123" s="0"/>
      <c r="WX123" s="0"/>
      <c r="WY123" s="0"/>
      <c r="WZ123" s="0"/>
      <c r="XA123" s="0"/>
      <c r="XB123" s="0"/>
      <c r="XC123" s="0"/>
      <c r="XD123" s="0"/>
      <c r="XE123" s="0"/>
      <c r="XF123" s="0"/>
      <c r="XG123" s="0"/>
      <c r="XH123" s="0"/>
      <c r="XI123" s="0"/>
      <c r="XJ123" s="0"/>
      <c r="XK123" s="0"/>
      <c r="XL123" s="0"/>
      <c r="XM123" s="0"/>
      <c r="XN123" s="0"/>
      <c r="XO123" s="0"/>
      <c r="XP123" s="0"/>
      <c r="XQ123" s="0"/>
      <c r="XR123" s="0"/>
      <c r="XS123" s="0"/>
      <c r="XT123" s="0"/>
      <c r="XU123" s="0"/>
      <c r="XV123" s="0"/>
      <c r="XW123" s="0"/>
      <c r="XX123" s="0"/>
      <c r="XY123" s="0"/>
      <c r="XZ123" s="0"/>
      <c r="YA123" s="0"/>
      <c r="YB123" s="0"/>
      <c r="YC123" s="0"/>
      <c r="YD123" s="0"/>
      <c r="YE123" s="0"/>
      <c r="YF123" s="0"/>
      <c r="YG123" s="0"/>
      <c r="YH123" s="0"/>
      <c r="YI123" s="0"/>
      <c r="YJ123" s="0"/>
      <c r="YK123" s="0"/>
      <c r="YL123" s="0"/>
      <c r="YM123" s="0"/>
      <c r="YN123" s="0"/>
      <c r="YO123" s="0"/>
      <c r="YP123" s="0"/>
      <c r="YQ123" s="0"/>
      <c r="YR123" s="0"/>
      <c r="YS123" s="0"/>
      <c r="YT123" s="0"/>
      <c r="YU123" s="0"/>
      <c r="YV123" s="0"/>
      <c r="YW123" s="0"/>
      <c r="YX123" s="0"/>
      <c r="YY123" s="0"/>
      <c r="YZ123" s="0"/>
      <c r="ZA123" s="0"/>
      <c r="ZB123" s="0"/>
      <c r="ZC123" s="0"/>
      <c r="ZD123" s="0"/>
      <c r="ZE123" s="0"/>
      <c r="ZF123" s="0"/>
      <c r="ZG123" s="0"/>
      <c r="ZH123" s="0"/>
      <c r="ZI123" s="0"/>
      <c r="ZJ123" s="0"/>
      <c r="ZK123" s="0"/>
      <c r="ZL123" s="0"/>
      <c r="ZM123" s="0"/>
      <c r="ZN123" s="0"/>
      <c r="ZO123" s="0"/>
      <c r="ZP123" s="0"/>
      <c r="ZQ123" s="0"/>
      <c r="ZR123" s="0"/>
      <c r="ZS123" s="0"/>
      <c r="ZT123" s="0"/>
      <c r="ZU123" s="0"/>
      <c r="ZV123" s="0"/>
      <c r="ZW123" s="0"/>
      <c r="ZX123" s="0"/>
      <c r="ZY123" s="0"/>
      <c r="ZZ123" s="0"/>
      <c r="AAA123" s="0"/>
      <c r="AAB123" s="0"/>
      <c r="AAC123" s="0"/>
      <c r="AAD123" s="0"/>
      <c r="AAE123" s="0"/>
      <c r="AAF123" s="0"/>
      <c r="AAG123" s="0"/>
      <c r="AAH123" s="0"/>
      <c r="AAI123" s="0"/>
      <c r="AAJ123" s="0"/>
      <c r="AAK123" s="0"/>
      <c r="AAL123" s="0"/>
      <c r="AAM123" s="0"/>
      <c r="AAN123" s="0"/>
      <c r="AAO123" s="0"/>
      <c r="AAP123" s="0"/>
      <c r="AAQ123" s="0"/>
      <c r="AAR123" s="0"/>
      <c r="AAS123" s="0"/>
      <c r="AAT123" s="0"/>
      <c r="AAU123" s="0"/>
      <c r="AAV123" s="0"/>
      <c r="AAW123" s="0"/>
      <c r="AAX123" s="0"/>
      <c r="AAY123" s="0"/>
      <c r="AAZ123" s="0"/>
      <c r="ABA123" s="0"/>
      <c r="ABB123" s="0"/>
      <c r="ABC123" s="0"/>
      <c r="ABD123" s="0"/>
      <c r="ABE123" s="0"/>
      <c r="ABF123" s="0"/>
      <c r="ABG123" s="0"/>
      <c r="ABH123" s="0"/>
      <c r="ABI123" s="0"/>
      <c r="ABJ123" s="0"/>
      <c r="ABK123" s="0"/>
      <c r="ABL123" s="0"/>
      <c r="ABM123" s="0"/>
      <c r="ABN123" s="0"/>
      <c r="ABO123" s="0"/>
      <c r="ABP123" s="0"/>
      <c r="ABQ123" s="0"/>
      <c r="ABR123" s="0"/>
      <c r="ABS123" s="0"/>
      <c r="ABT123" s="0"/>
      <c r="ABU123" s="0"/>
      <c r="ABV123" s="0"/>
      <c r="ABW123" s="0"/>
      <c r="ABX123" s="0"/>
      <c r="ABY123" s="0"/>
      <c r="ABZ123" s="0"/>
      <c r="ACA123" s="0"/>
      <c r="ACB123" s="0"/>
      <c r="ACC123" s="0"/>
      <c r="ACD123" s="0"/>
      <c r="ACE123" s="0"/>
      <c r="ACF123" s="0"/>
      <c r="ACG123" s="0"/>
      <c r="ACH123" s="0"/>
      <c r="ACI123" s="0"/>
      <c r="ACJ123" s="0"/>
      <c r="ACK123" s="0"/>
      <c r="ACL123" s="0"/>
      <c r="ACM123" s="0"/>
      <c r="ACN123" s="0"/>
      <c r="ACO123" s="0"/>
      <c r="ACP123" s="0"/>
      <c r="ACQ123" s="0"/>
      <c r="ACR123" s="0"/>
      <c r="ACS123" s="0"/>
      <c r="ACT123" s="0"/>
      <c r="ACU123" s="0"/>
      <c r="ACV123" s="0"/>
      <c r="ACW123" s="0"/>
      <c r="ACX123" s="0"/>
      <c r="ACY123" s="0"/>
      <c r="ACZ123" s="0"/>
      <c r="ADA123" s="0"/>
      <c r="ADB123" s="0"/>
      <c r="ADC123" s="0"/>
      <c r="ADD123" s="0"/>
      <c r="ADE123" s="0"/>
      <c r="ADF123" s="0"/>
      <c r="ADG123" s="0"/>
      <c r="ADH123" s="0"/>
      <c r="ADI123" s="0"/>
      <c r="ADJ123" s="0"/>
      <c r="ADK123" s="0"/>
      <c r="ADL123" s="0"/>
      <c r="ADM123" s="0"/>
      <c r="ADN123" s="0"/>
      <c r="ADO123" s="0"/>
      <c r="ADP123" s="0"/>
      <c r="ADQ123" s="0"/>
      <c r="ADR123" s="0"/>
      <c r="ADS123" s="0"/>
      <c r="ADT123" s="0"/>
      <c r="ADU123" s="0"/>
      <c r="ADV123" s="0"/>
      <c r="ADW123" s="0"/>
      <c r="ADX123" s="0"/>
      <c r="ADY123" s="0"/>
      <c r="ADZ123" s="0"/>
      <c r="AEA123" s="0"/>
      <c r="AEB123" s="0"/>
      <c r="AEC123" s="0"/>
      <c r="AED123" s="0"/>
      <c r="AEE123" s="0"/>
      <c r="AEF123" s="0"/>
      <c r="AEG123" s="0"/>
      <c r="AEH123" s="0"/>
      <c r="AEI123" s="0"/>
      <c r="AEJ123" s="0"/>
      <c r="AEK123" s="0"/>
      <c r="AEL123" s="0"/>
      <c r="AEM123" s="0"/>
      <c r="AEN123" s="0"/>
      <c r="AEO123" s="0"/>
      <c r="AEP123" s="0"/>
      <c r="AEQ123" s="0"/>
      <c r="AER123" s="0"/>
      <c r="AES123" s="0"/>
      <c r="AET123" s="0"/>
      <c r="AEU123" s="0"/>
      <c r="AEV123" s="0"/>
      <c r="AEW123" s="0"/>
      <c r="AEX123" s="0"/>
      <c r="AEY123" s="0"/>
      <c r="AEZ123" s="0"/>
      <c r="AFA123" s="0"/>
      <c r="AFB123" s="0"/>
      <c r="AFC123" s="0"/>
      <c r="AFD123" s="0"/>
      <c r="AFE123" s="0"/>
      <c r="AFF123" s="0"/>
      <c r="AFG123" s="0"/>
      <c r="AFH123" s="0"/>
      <c r="AFI123" s="0"/>
      <c r="AFJ123" s="0"/>
      <c r="AFK123" s="0"/>
      <c r="AFL123" s="0"/>
      <c r="AFM123" s="0"/>
      <c r="AFN123" s="0"/>
      <c r="AFO123" s="0"/>
      <c r="AFP123" s="0"/>
      <c r="AFQ123" s="0"/>
      <c r="AFR123" s="0"/>
      <c r="AFS123" s="0"/>
      <c r="AFT123" s="0"/>
      <c r="AFU123" s="0"/>
      <c r="AFV123" s="0"/>
      <c r="AFW123" s="0"/>
      <c r="AFX123" s="0"/>
      <c r="AFY123" s="0"/>
      <c r="AFZ123" s="0"/>
      <c r="AGA123" s="0"/>
      <c r="AGB123" s="0"/>
      <c r="AGC123" s="0"/>
      <c r="AGD123" s="0"/>
      <c r="AGE123" s="0"/>
      <c r="AGF123" s="0"/>
      <c r="AGG123" s="0"/>
      <c r="AGH123" s="0"/>
      <c r="AGI123" s="0"/>
      <c r="AGJ123" s="0"/>
      <c r="AGK123" s="0"/>
      <c r="AGL123" s="0"/>
      <c r="AGM123" s="0"/>
      <c r="AGN123" s="0"/>
      <c r="AGO123" s="0"/>
      <c r="AGP123" s="0"/>
      <c r="AGQ123" s="0"/>
      <c r="AGR123" s="0"/>
      <c r="AGS123" s="0"/>
      <c r="AGT123" s="0"/>
      <c r="AGU123" s="0"/>
      <c r="AGV123" s="0"/>
      <c r="AGW123" s="0"/>
      <c r="AGX123" s="0"/>
      <c r="AGY123" s="0"/>
      <c r="AGZ123" s="0"/>
      <c r="AHA123" s="0"/>
      <c r="AHB123" s="0"/>
      <c r="AHC123" s="0"/>
      <c r="AHD123" s="0"/>
      <c r="AHE123" s="0"/>
      <c r="AHF123" s="0"/>
      <c r="AHG123" s="0"/>
      <c r="AHH123" s="0"/>
      <c r="AHI123" s="0"/>
      <c r="AHJ123" s="0"/>
      <c r="AHK123" s="0"/>
      <c r="AHL123" s="0"/>
      <c r="AHM123" s="0"/>
      <c r="AHN123" s="0"/>
      <c r="AHO123" s="0"/>
      <c r="AHP123" s="0"/>
      <c r="AHQ123" s="0"/>
      <c r="AHR123" s="0"/>
      <c r="AHS123" s="0"/>
      <c r="AHT123" s="0"/>
      <c r="AHU123" s="0"/>
      <c r="AHV123" s="0"/>
      <c r="AHW123" s="0"/>
      <c r="AHX123" s="0"/>
      <c r="AHY123" s="0"/>
      <c r="AHZ123" s="0"/>
      <c r="AIA123" s="0"/>
      <c r="AIB123" s="0"/>
      <c r="AIC123" s="0"/>
      <c r="AID123" s="0"/>
      <c r="AIE123" s="0"/>
      <c r="AIF123" s="0"/>
      <c r="AIG123" s="0"/>
      <c r="AIH123" s="0"/>
      <c r="AII123" s="0"/>
      <c r="AIJ123" s="0"/>
      <c r="AIK123" s="0"/>
      <c r="AIL123" s="0"/>
      <c r="AIM123" s="0"/>
      <c r="AIN123" s="0"/>
      <c r="AIO123" s="0"/>
      <c r="AIP123" s="0"/>
      <c r="AIQ123" s="0"/>
      <c r="AIR123" s="0"/>
      <c r="AIS123" s="0"/>
      <c r="AIT123" s="0"/>
      <c r="AIU123" s="0"/>
      <c r="AIV123" s="0"/>
      <c r="AIW123" s="0"/>
      <c r="AIX123" s="0"/>
      <c r="AIY123" s="0"/>
      <c r="AIZ123" s="0"/>
      <c r="AJA123" s="0"/>
      <c r="AJB123" s="0"/>
      <c r="AJC123" s="0"/>
      <c r="AJD123" s="0"/>
      <c r="AJE123" s="0"/>
      <c r="AJF123" s="0"/>
      <c r="AJG123" s="0"/>
      <c r="AJH123" s="0"/>
      <c r="AJI123" s="0"/>
      <c r="AJJ123" s="0"/>
      <c r="AJK123" s="0"/>
      <c r="AJL123" s="0"/>
      <c r="AJM123" s="0"/>
      <c r="AJN123" s="0"/>
      <c r="AJO123" s="0"/>
      <c r="AJP123" s="0"/>
      <c r="AJQ123" s="0"/>
      <c r="AJR123" s="0"/>
      <c r="AJS123" s="0"/>
      <c r="AJT123" s="0"/>
      <c r="AJU123" s="0"/>
      <c r="AJV123" s="0"/>
      <c r="AJW123" s="0"/>
      <c r="AJX123" s="0"/>
      <c r="AJY123" s="0"/>
      <c r="AJZ123" s="0"/>
      <c r="AKA123" s="0"/>
      <c r="AKB123" s="0"/>
      <c r="AKC123" s="0"/>
      <c r="AKD123" s="0"/>
      <c r="AKE123" s="0"/>
      <c r="AKF123" s="0"/>
      <c r="AKG123" s="0"/>
      <c r="AKH123" s="0"/>
      <c r="AKI123" s="0"/>
      <c r="AKJ123" s="0"/>
      <c r="AKK123" s="0"/>
      <c r="AKL123" s="0"/>
      <c r="AKM123" s="0"/>
      <c r="AKN123" s="0"/>
      <c r="AKO123" s="0"/>
      <c r="AKP123" s="0"/>
      <c r="AKQ123" s="0"/>
      <c r="AKR123" s="0"/>
      <c r="AKS123" s="0"/>
      <c r="AKT123" s="0"/>
      <c r="AKU123" s="0"/>
      <c r="AKV123" s="0"/>
      <c r="AKW123" s="0"/>
      <c r="AKX123" s="0"/>
      <c r="AKY123" s="0"/>
      <c r="AKZ123" s="0"/>
      <c r="ALA123" s="0"/>
      <c r="ALB123" s="0"/>
      <c r="ALC123" s="0"/>
      <c r="ALD123" s="0"/>
      <c r="ALE123" s="0"/>
      <c r="ALF123" s="0"/>
      <c r="ALG123" s="0"/>
      <c r="ALH123" s="0"/>
      <c r="ALI123" s="0"/>
      <c r="ALJ123" s="0"/>
      <c r="ALK123" s="0"/>
      <c r="ALL123" s="0"/>
      <c r="ALM123" s="0"/>
      <c r="ALN123" s="0"/>
      <c r="ALO123" s="0"/>
      <c r="ALP123" s="0"/>
      <c r="ALQ123" s="0"/>
      <c r="ALR123" s="0"/>
      <c r="ALS123" s="0"/>
      <c r="ALT123" s="0"/>
      <c r="ALU123" s="0"/>
      <c r="ALV123" s="0"/>
      <c r="ALW123" s="0"/>
      <c r="ALX123" s="0"/>
      <c r="ALY123" s="0"/>
      <c r="ALZ123" s="0"/>
      <c r="AMA123" s="0"/>
      <c r="AMB123" s="0"/>
      <c r="AMC123" s="0"/>
      <c r="AMD123" s="0"/>
      <c r="AME123" s="0"/>
      <c r="AMF123" s="0"/>
      <c r="AMG123" s="0"/>
      <c r="AMH123" s="0"/>
      <c r="AMI123" s="0"/>
      <c r="AMJ123" s="0"/>
      <c r="AMK123" s="0"/>
      <c r="AML123" s="0"/>
      <c r="AMM123" s="0"/>
      <c r="AMN123" s="0"/>
      <c r="AMO123" s="0"/>
      <c r="AMP123" s="0"/>
      <c r="AMQ123" s="0"/>
      <c r="AMR123" s="0"/>
      <c r="AMS123" s="0"/>
      <c r="AMT123" s="0"/>
      <c r="AMU123" s="0"/>
      <c r="AMV123" s="0"/>
      <c r="AMW123" s="0"/>
      <c r="AMX123" s="0"/>
      <c r="AMY123" s="0"/>
      <c r="AMZ123" s="0"/>
      <c r="ANA123" s="0"/>
      <c r="ANB123" s="0"/>
      <c r="ANC123" s="0"/>
      <c r="AND123" s="0"/>
      <c r="ANE123" s="0"/>
      <c r="ANF123" s="0"/>
      <c r="ANG123" s="0"/>
      <c r="ANH123" s="0"/>
      <c r="ANI123" s="0"/>
      <c r="ANJ123" s="0"/>
      <c r="ANK123" s="0"/>
      <c r="ANL123" s="0"/>
      <c r="ANM123" s="0"/>
      <c r="ANN123" s="0"/>
      <c r="ANO123" s="0"/>
      <c r="ANP123" s="0"/>
      <c r="ANQ123" s="0"/>
      <c r="ANR123" s="0"/>
      <c r="ANS123" s="0"/>
      <c r="ANT123" s="0"/>
      <c r="ANU123" s="0"/>
      <c r="ANV123" s="0"/>
      <c r="ANW123" s="0"/>
      <c r="ANX123" s="0"/>
      <c r="ANY123" s="0"/>
      <c r="ANZ123" s="0"/>
      <c r="AOA123" s="0"/>
      <c r="AOB123" s="0"/>
      <c r="AOC123" s="0"/>
      <c r="AOD123" s="0"/>
      <c r="AOE123" s="0"/>
      <c r="AOF123" s="0"/>
      <c r="AOG123" s="0"/>
      <c r="AOH123" s="0"/>
      <c r="AOI123" s="0"/>
      <c r="AOJ123" s="0"/>
      <c r="AOK123" s="0"/>
      <c r="AOL123" s="0"/>
      <c r="AOM123" s="0"/>
      <c r="AON123" s="0"/>
      <c r="AOO123" s="0"/>
      <c r="AOP123" s="0"/>
      <c r="AOQ123" s="0"/>
      <c r="AOR123" s="0"/>
      <c r="AOS123" s="0"/>
      <c r="AOT123" s="0"/>
      <c r="AOU123" s="0"/>
      <c r="AOV123" s="0"/>
      <c r="AOW123" s="0"/>
      <c r="AOX123" s="0"/>
      <c r="AOY123" s="0"/>
      <c r="AOZ123" s="0"/>
      <c r="APA123" s="0"/>
      <c r="APB123" s="0"/>
      <c r="APC123" s="0"/>
      <c r="APD123" s="0"/>
      <c r="APE123" s="0"/>
      <c r="APF123" s="0"/>
      <c r="APG123" s="0"/>
      <c r="APH123" s="0"/>
      <c r="API123" s="0"/>
      <c r="APJ123" s="0"/>
      <c r="APK123" s="0"/>
      <c r="APL123" s="0"/>
      <c r="APM123" s="0"/>
      <c r="APN123" s="0"/>
      <c r="APO123" s="0"/>
      <c r="APP123" s="0"/>
      <c r="APQ123" s="0"/>
      <c r="APR123" s="0"/>
      <c r="APS123" s="0"/>
      <c r="APT123" s="0"/>
      <c r="APU123" s="0"/>
      <c r="APV123" s="0"/>
      <c r="APW123" s="0"/>
      <c r="APX123" s="0"/>
      <c r="APY123" s="0"/>
      <c r="APZ123" s="0"/>
      <c r="AQA123" s="0"/>
      <c r="AQB123" s="0"/>
      <c r="AQC123" s="0"/>
      <c r="AQD123" s="0"/>
      <c r="AQE123" s="0"/>
      <c r="AQF123" s="0"/>
      <c r="AQG123" s="0"/>
      <c r="AQH123" s="0"/>
      <c r="AQI123" s="0"/>
      <c r="AQJ123" s="0"/>
      <c r="AQK123" s="0"/>
      <c r="AQL123" s="0"/>
      <c r="AQM123" s="0"/>
      <c r="AQN123" s="0"/>
      <c r="AQO123" s="0"/>
      <c r="AQP123" s="0"/>
      <c r="AQQ123" s="0"/>
      <c r="AQR123" s="0"/>
      <c r="AQS123" s="0"/>
      <c r="AQT123" s="0"/>
      <c r="AQU123" s="0"/>
      <c r="AQV123" s="0"/>
      <c r="AQW123" s="0"/>
      <c r="AQX123" s="0"/>
      <c r="AQY123" s="0"/>
      <c r="AQZ123" s="0"/>
      <c r="ARA123" s="0"/>
      <c r="ARB123" s="0"/>
      <c r="ARC123" s="0"/>
      <c r="ARD123" s="0"/>
      <c r="ARE123" s="0"/>
      <c r="ARF123" s="0"/>
      <c r="ARG123" s="0"/>
      <c r="ARH123" s="0"/>
      <c r="ARI123" s="0"/>
      <c r="ARJ123" s="0"/>
      <c r="ARK123" s="0"/>
      <c r="ARL123" s="0"/>
      <c r="ARM123" s="0"/>
      <c r="ARN123" s="0"/>
      <c r="ARO123" s="0"/>
      <c r="ARP123" s="0"/>
      <c r="ARQ123" s="0"/>
      <c r="ARR123" s="0"/>
      <c r="ARS123" s="0"/>
      <c r="ART123" s="0"/>
      <c r="ARU123" s="0"/>
      <c r="ARV123" s="0"/>
      <c r="ARW123" s="0"/>
      <c r="ARX123" s="0"/>
      <c r="ARY123" s="0"/>
      <c r="ARZ123" s="0"/>
      <c r="ASA123" s="0"/>
      <c r="ASB123" s="0"/>
      <c r="ASC123" s="0"/>
      <c r="ASD123" s="0"/>
      <c r="ASE123" s="0"/>
      <c r="ASF123" s="0"/>
      <c r="ASG123" s="0"/>
      <c r="ASH123" s="0"/>
      <c r="ASI123" s="0"/>
      <c r="ASJ123" s="0"/>
      <c r="ASK123" s="0"/>
      <c r="ASL123" s="0"/>
      <c r="ASM123" s="0"/>
      <c r="ASN123" s="0"/>
      <c r="ASO123" s="0"/>
      <c r="ASP123" s="0"/>
      <c r="ASQ123" s="0"/>
      <c r="ASR123" s="0"/>
      <c r="ASS123" s="0"/>
      <c r="AST123" s="0"/>
      <c r="ASU123" s="0"/>
      <c r="ASV123" s="0"/>
      <c r="ASW123" s="0"/>
      <c r="ASX123" s="0"/>
      <c r="ASY123" s="0"/>
      <c r="ASZ123" s="0"/>
      <c r="ATA123" s="0"/>
      <c r="ATB123" s="0"/>
      <c r="ATC123" s="0"/>
      <c r="ATD123" s="0"/>
      <c r="ATE123" s="0"/>
      <c r="ATF123" s="0"/>
      <c r="ATG123" s="0"/>
      <c r="ATH123" s="0"/>
      <c r="ATI123" s="0"/>
      <c r="ATJ123" s="0"/>
      <c r="ATK123" s="0"/>
      <c r="ATL123" s="0"/>
      <c r="ATM123" s="0"/>
      <c r="ATN123" s="0"/>
      <c r="ATO123" s="0"/>
      <c r="ATP123" s="0"/>
      <c r="ATQ123" s="0"/>
      <c r="ATR123" s="0"/>
      <c r="ATS123" s="0"/>
      <c r="ATT123" s="0"/>
      <c r="ATU123" s="0"/>
      <c r="ATV123" s="0"/>
      <c r="ATW123" s="0"/>
      <c r="ATX123" s="0"/>
      <c r="ATY123" s="0"/>
      <c r="ATZ123" s="0"/>
      <c r="AUA123" s="0"/>
      <c r="AUB123" s="0"/>
      <c r="AUC123" s="0"/>
      <c r="AUD123" s="0"/>
      <c r="AUE123" s="0"/>
      <c r="AUF123" s="0"/>
      <c r="AUG123" s="0"/>
      <c r="AUH123" s="0"/>
      <c r="AUI123" s="0"/>
      <c r="AUJ123" s="0"/>
      <c r="AUK123" s="0"/>
      <c r="AUL123" s="0"/>
      <c r="AUM123" s="0"/>
      <c r="AUN123" s="0"/>
      <c r="AUO123" s="0"/>
      <c r="AUP123" s="0"/>
      <c r="AUQ123" s="0"/>
      <c r="AUR123" s="0"/>
      <c r="AUS123" s="0"/>
      <c r="AUT123" s="0"/>
      <c r="AUU123" s="0"/>
      <c r="AUV123" s="0"/>
      <c r="AUW123" s="0"/>
      <c r="AUX123" s="0"/>
      <c r="AUY123" s="0"/>
      <c r="AUZ123" s="0"/>
      <c r="AVA123" s="0"/>
      <c r="AVB123" s="0"/>
      <c r="AVC123" s="0"/>
      <c r="AVD123" s="0"/>
      <c r="AVE123" s="0"/>
      <c r="AVF123" s="0"/>
      <c r="AVG123" s="0"/>
      <c r="AVH123" s="0"/>
      <c r="AVI123" s="0"/>
      <c r="AVJ123" s="0"/>
      <c r="AVK123" s="0"/>
      <c r="AVL123" s="0"/>
      <c r="AVM123" s="0"/>
      <c r="AVN123" s="0"/>
      <c r="AVO123" s="0"/>
      <c r="AVP123" s="0"/>
      <c r="AVQ123" s="0"/>
      <c r="AVR123" s="0"/>
      <c r="AVS123" s="0"/>
      <c r="AVT123" s="0"/>
      <c r="AVU123" s="0"/>
      <c r="AVV123" s="0"/>
      <c r="AVW123" s="0"/>
      <c r="AVX123" s="0"/>
      <c r="AVY123" s="0"/>
      <c r="AVZ123" s="0"/>
      <c r="AWA123" s="0"/>
      <c r="AWB123" s="0"/>
      <c r="AWC123" s="0"/>
      <c r="AWD123" s="0"/>
      <c r="AWE123" s="0"/>
      <c r="AWF123" s="0"/>
      <c r="AWG123" s="0"/>
      <c r="AWH123" s="0"/>
      <c r="AWI123" s="0"/>
      <c r="AWJ123" s="0"/>
      <c r="AWK123" s="0"/>
      <c r="AWL123" s="0"/>
      <c r="AWM123" s="0"/>
      <c r="AWN123" s="0"/>
      <c r="AWO123" s="0"/>
      <c r="AWP123" s="0"/>
      <c r="AWQ123" s="0"/>
      <c r="AWR123" s="0"/>
      <c r="AWS123" s="0"/>
      <c r="AWT123" s="0"/>
      <c r="AWU123" s="0"/>
      <c r="AWV123" s="0"/>
      <c r="AWW123" s="0"/>
      <c r="AWX123" s="0"/>
      <c r="AWY123" s="0"/>
      <c r="AWZ123" s="0"/>
      <c r="AXA123" s="0"/>
      <c r="AXB123" s="0"/>
      <c r="AXC123" s="0"/>
      <c r="AXD123" s="0"/>
      <c r="AXE123" s="0"/>
      <c r="AXF123" s="0"/>
      <c r="AXG123" s="0"/>
      <c r="AXH123" s="0"/>
      <c r="AXI123" s="0"/>
      <c r="AXJ123" s="0"/>
      <c r="AXK123" s="0"/>
      <c r="AXL123" s="0"/>
      <c r="AXM123" s="0"/>
      <c r="AXN123" s="0"/>
      <c r="AXO123" s="0"/>
      <c r="AXP123" s="0"/>
      <c r="AXQ123" s="0"/>
      <c r="AXR123" s="0"/>
      <c r="AXS123" s="0"/>
      <c r="AXT123" s="0"/>
      <c r="AXU123" s="0"/>
      <c r="AXV123" s="0"/>
      <c r="AXW123" s="0"/>
      <c r="AXX123" s="0"/>
      <c r="AXY123" s="0"/>
      <c r="AXZ123" s="0"/>
      <c r="AYA123" s="0"/>
      <c r="AYB123" s="0"/>
      <c r="AYC123" s="0"/>
      <c r="AYD123" s="0"/>
      <c r="AYE123" s="0"/>
      <c r="AYF123" s="0"/>
      <c r="AYG123" s="0"/>
      <c r="AYH123" s="0"/>
      <c r="AYI123" s="0"/>
      <c r="AYJ123" s="0"/>
      <c r="AYK123" s="0"/>
      <c r="AYL123" s="0"/>
      <c r="AYM123" s="0"/>
      <c r="AYN123" s="0"/>
      <c r="AYO123" s="0"/>
      <c r="AYP123" s="0"/>
      <c r="AYQ123" s="0"/>
      <c r="AYR123" s="0"/>
      <c r="AYS123" s="0"/>
      <c r="AYT123" s="0"/>
      <c r="AYU123" s="0"/>
      <c r="AYV123" s="0"/>
      <c r="AYW123" s="0"/>
      <c r="AYX123" s="0"/>
      <c r="AYY123" s="0"/>
      <c r="AYZ123" s="0"/>
      <c r="AZA123" s="0"/>
      <c r="AZB123" s="0"/>
      <c r="AZC123" s="0"/>
      <c r="AZD123" s="0"/>
      <c r="AZE123" s="0"/>
      <c r="AZF123" s="0"/>
      <c r="AZG123" s="0"/>
      <c r="AZH123" s="0"/>
      <c r="AZI123" s="0"/>
      <c r="AZJ123" s="0"/>
      <c r="AZK123" s="0"/>
      <c r="AZL123" s="0"/>
      <c r="AZM123" s="0"/>
      <c r="AZN123" s="0"/>
      <c r="AZO123" s="0"/>
      <c r="AZP123" s="0"/>
      <c r="AZQ123" s="0"/>
      <c r="AZR123" s="0"/>
      <c r="AZS123" s="0"/>
      <c r="AZT123" s="0"/>
      <c r="AZU123" s="0"/>
      <c r="AZV123" s="0"/>
      <c r="AZW123" s="0"/>
      <c r="AZX123" s="0"/>
      <c r="AZY123" s="0"/>
      <c r="AZZ123" s="0"/>
      <c r="BAA123" s="0"/>
      <c r="BAB123" s="0"/>
      <c r="BAC123" s="0"/>
      <c r="BAD123" s="0"/>
      <c r="BAE123" s="0"/>
      <c r="BAF123" s="0"/>
      <c r="BAG123" s="0"/>
      <c r="BAH123" s="0"/>
      <c r="BAI123" s="0"/>
      <c r="BAJ123" s="0"/>
      <c r="BAK123" s="0"/>
      <c r="BAL123" s="0"/>
      <c r="BAM123" s="0"/>
      <c r="BAN123" s="0"/>
      <c r="BAO123" s="0"/>
      <c r="BAP123" s="0"/>
      <c r="BAQ123" s="0"/>
      <c r="BAR123" s="0"/>
      <c r="BAS123" s="0"/>
      <c r="BAT123" s="0"/>
      <c r="BAU123" s="0"/>
      <c r="BAV123" s="0"/>
      <c r="BAW123" s="0"/>
      <c r="BAX123" s="0"/>
      <c r="BAY123" s="0"/>
      <c r="BAZ123" s="0"/>
      <c r="BBA123" s="0"/>
      <c r="BBB123" s="0"/>
      <c r="BBC123" s="0"/>
      <c r="BBD123" s="0"/>
      <c r="BBE123" s="0"/>
      <c r="BBF123" s="0"/>
      <c r="BBG123" s="0"/>
      <c r="BBH123" s="0"/>
      <c r="BBI123" s="0"/>
      <c r="BBJ123" s="0"/>
      <c r="BBK123" s="0"/>
      <c r="BBL123" s="0"/>
      <c r="BBM123" s="0"/>
      <c r="BBN123" s="0"/>
      <c r="BBO123" s="0"/>
      <c r="BBP123" s="0"/>
      <c r="BBQ123" s="0"/>
      <c r="BBR123" s="0"/>
      <c r="BBS123" s="0"/>
      <c r="BBT123" s="0"/>
      <c r="BBU123" s="0"/>
      <c r="BBV123" s="0"/>
      <c r="BBW123" s="0"/>
      <c r="BBX123" s="0"/>
      <c r="BBY123" s="0"/>
      <c r="BBZ123" s="0"/>
      <c r="BCA123" s="0"/>
      <c r="BCB123" s="0"/>
      <c r="BCC123" s="0"/>
      <c r="BCD123" s="0"/>
      <c r="BCE123" s="0"/>
      <c r="BCF123" s="0"/>
      <c r="BCG123" s="0"/>
      <c r="BCH123" s="0"/>
      <c r="BCI123" s="0"/>
      <c r="BCJ123" s="0"/>
      <c r="BCK123" s="0"/>
      <c r="BCL123" s="0"/>
      <c r="BCM123" s="0"/>
      <c r="BCN123" s="0"/>
      <c r="BCO123" s="0"/>
      <c r="BCP123" s="0"/>
      <c r="BCQ123" s="0"/>
      <c r="BCR123" s="0"/>
      <c r="BCS123" s="0"/>
      <c r="BCT123" s="0"/>
      <c r="BCU123" s="0"/>
      <c r="BCV123" s="0"/>
      <c r="BCW123" s="0"/>
      <c r="BCX123" s="0"/>
      <c r="BCY123" s="0"/>
      <c r="BCZ123" s="0"/>
      <c r="BDA123" s="0"/>
      <c r="BDB123" s="0"/>
      <c r="BDC123" s="0"/>
      <c r="BDD123" s="0"/>
      <c r="BDE123" s="0"/>
      <c r="BDF123" s="0"/>
      <c r="BDG123" s="0"/>
      <c r="BDH123" s="0"/>
      <c r="BDI123" s="0"/>
      <c r="BDJ123" s="0"/>
      <c r="BDK123" s="0"/>
      <c r="BDL123" s="0"/>
      <c r="BDM123" s="0"/>
      <c r="BDN123" s="0"/>
      <c r="BDO123" s="0"/>
      <c r="BDP123" s="0"/>
      <c r="BDQ123" s="0"/>
      <c r="BDR123" s="0"/>
      <c r="BDS123" s="0"/>
      <c r="BDT123" s="0"/>
      <c r="BDU123" s="0"/>
      <c r="BDV123" s="0"/>
      <c r="BDW123" s="0"/>
      <c r="BDX123" s="0"/>
      <c r="BDY123" s="0"/>
      <c r="BDZ123" s="0"/>
      <c r="BEA123" s="0"/>
      <c r="BEB123" s="0"/>
      <c r="BEC123" s="0"/>
      <c r="BED123" s="0"/>
      <c r="BEE123" s="0"/>
      <c r="BEF123" s="0"/>
      <c r="BEG123" s="0"/>
      <c r="BEH123" s="0"/>
      <c r="BEI123" s="0"/>
      <c r="BEJ123" s="0"/>
      <c r="BEK123" s="0"/>
      <c r="BEL123" s="0"/>
      <c r="BEM123" s="0"/>
      <c r="BEN123" s="0"/>
      <c r="BEO123" s="0"/>
      <c r="BEP123" s="0"/>
      <c r="BEQ123" s="0"/>
      <c r="BER123" s="0"/>
      <c r="BES123" s="0"/>
      <c r="BET123" s="0"/>
      <c r="BEU123" s="0"/>
      <c r="BEV123" s="0"/>
      <c r="BEW123" s="0"/>
      <c r="BEX123" s="0"/>
      <c r="BEY123" s="0"/>
      <c r="BEZ123" s="0"/>
      <c r="BFA123" s="0"/>
      <c r="BFB123" s="0"/>
      <c r="BFC123" s="0"/>
      <c r="BFD123" s="0"/>
      <c r="BFE123" s="0"/>
      <c r="BFF123" s="0"/>
      <c r="BFG123" s="0"/>
      <c r="BFH123" s="0"/>
      <c r="BFI123" s="0"/>
      <c r="BFJ123" s="0"/>
      <c r="BFK123" s="0"/>
      <c r="BFL123" s="0"/>
      <c r="BFM123" s="0"/>
      <c r="BFN123" s="0"/>
      <c r="BFO123" s="0"/>
      <c r="BFP123" s="0"/>
      <c r="BFQ123" s="0"/>
      <c r="BFR123" s="0"/>
      <c r="BFS123" s="0"/>
      <c r="BFT123" s="0"/>
      <c r="BFU123" s="0"/>
      <c r="BFV123" s="0"/>
      <c r="BFW123" s="0"/>
      <c r="BFX123" s="0"/>
      <c r="BFY123" s="0"/>
      <c r="BFZ123" s="0"/>
      <c r="BGA123" s="0"/>
      <c r="BGB123" s="0"/>
      <c r="BGC123" s="0"/>
      <c r="BGD123" s="0"/>
      <c r="BGE123" s="0"/>
      <c r="BGF123" s="0"/>
      <c r="BGG123" s="0"/>
      <c r="BGH123" s="0"/>
      <c r="BGI123" s="0"/>
      <c r="BGJ123" s="0"/>
      <c r="BGK123" s="0"/>
      <c r="BGL123" s="0"/>
      <c r="BGM123" s="0"/>
      <c r="BGN123" s="0"/>
      <c r="BGO123" s="0"/>
      <c r="BGP123" s="0"/>
      <c r="BGQ123" s="0"/>
      <c r="BGR123" s="0"/>
      <c r="BGS123" s="0"/>
      <c r="BGT123" s="0"/>
      <c r="BGU123" s="0"/>
      <c r="BGV123" s="0"/>
      <c r="BGW123" s="0"/>
      <c r="BGX123" s="0"/>
      <c r="BGY123" s="0"/>
      <c r="BGZ123" s="0"/>
      <c r="BHA123" s="0"/>
      <c r="BHB123" s="0"/>
      <c r="BHC123" s="0"/>
      <c r="BHD123" s="0"/>
      <c r="BHE123" s="0"/>
      <c r="BHF123" s="0"/>
      <c r="BHG123" s="0"/>
      <c r="BHH123" s="0"/>
      <c r="BHI123" s="0"/>
      <c r="BHJ123" s="0"/>
      <c r="BHK123" s="0"/>
      <c r="BHL123" s="0"/>
      <c r="BHM123" s="0"/>
      <c r="BHN123" s="0"/>
      <c r="BHO123" s="0"/>
      <c r="BHP123" s="0"/>
      <c r="BHQ123" s="0"/>
      <c r="BHR123" s="0"/>
      <c r="BHS123" s="0"/>
      <c r="BHT123" s="0"/>
      <c r="BHU123" s="0"/>
      <c r="BHV123" s="0"/>
      <c r="BHW123" s="0"/>
      <c r="BHX123" s="0"/>
      <c r="BHY123" s="0"/>
      <c r="BHZ123" s="0"/>
      <c r="BIA123" s="0"/>
      <c r="BIB123" s="0"/>
      <c r="BIC123" s="0"/>
      <c r="BID123" s="0"/>
      <c r="BIE123" s="0"/>
      <c r="BIF123" s="0"/>
      <c r="BIG123" s="0"/>
      <c r="BIH123" s="0"/>
      <c r="BII123" s="0"/>
      <c r="BIJ123" s="0"/>
      <c r="BIK123" s="0"/>
      <c r="BIL123" s="0"/>
      <c r="BIM123" s="0"/>
      <c r="BIN123" s="0"/>
      <c r="BIO123" s="0"/>
      <c r="BIP123" s="0"/>
      <c r="BIQ123" s="0"/>
      <c r="BIR123" s="0"/>
      <c r="BIS123" s="0"/>
      <c r="BIT123" s="0"/>
      <c r="BIU123" s="0"/>
      <c r="BIV123" s="0"/>
      <c r="BIW123" s="0"/>
      <c r="BIX123" s="0"/>
      <c r="BIY123" s="0"/>
      <c r="BIZ123" s="0"/>
      <c r="BJA123" s="0"/>
      <c r="BJB123" s="0"/>
      <c r="BJC123" s="0"/>
      <c r="BJD123" s="0"/>
      <c r="BJE123" s="0"/>
      <c r="BJF123" s="0"/>
      <c r="BJG123" s="0"/>
      <c r="BJH123" s="0"/>
      <c r="BJI123" s="0"/>
      <c r="BJJ123" s="0"/>
      <c r="BJK123" s="0"/>
      <c r="BJL123" s="0"/>
      <c r="BJM123" s="0"/>
      <c r="BJN123" s="0"/>
      <c r="BJO123" s="0"/>
      <c r="BJP123" s="0"/>
      <c r="BJQ123" s="0"/>
      <c r="BJR123" s="0"/>
      <c r="BJS123" s="0"/>
      <c r="BJT123" s="0"/>
      <c r="BJU123" s="0"/>
      <c r="BJV123" s="0"/>
      <c r="BJW123" s="0"/>
      <c r="BJX123" s="0"/>
      <c r="BJY123" s="0"/>
      <c r="BJZ123" s="0"/>
      <c r="BKA123" s="0"/>
      <c r="BKB123" s="0"/>
      <c r="BKC123" s="0"/>
      <c r="BKD123" s="0"/>
      <c r="BKE123" s="0"/>
      <c r="BKF123" s="0"/>
      <c r="BKG123" s="0"/>
      <c r="BKH123" s="0"/>
      <c r="BKI123" s="0"/>
      <c r="BKJ123" s="0"/>
      <c r="BKK123" s="0"/>
      <c r="BKL123" s="0"/>
      <c r="BKM123" s="0"/>
      <c r="BKN123" s="0"/>
      <c r="BKO123" s="0"/>
      <c r="BKP123" s="0"/>
      <c r="BKQ123" s="0"/>
      <c r="BKR123" s="0"/>
      <c r="BKS123" s="0"/>
      <c r="BKT123" s="0"/>
      <c r="BKU123" s="0"/>
      <c r="BKV123" s="0"/>
      <c r="BKW123" s="0"/>
      <c r="BKX123" s="0"/>
      <c r="BKY123" s="0"/>
      <c r="BKZ123" s="0"/>
      <c r="BLA123" s="0"/>
      <c r="BLB123" s="0"/>
      <c r="BLC123" s="0"/>
      <c r="BLD123" s="0"/>
      <c r="BLE123" s="0"/>
      <c r="BLF123" s="0"/>
      <c r="BLG123" s="0"/>
      <c r="BLH123" s="0"/>
      <c r="BLI123" s="0"/>
      <c r="BLJ123" s="0"/>
      <c r="BLK123" s="0"/>
      <c r="BLL123" s="0"/>
      <c r="BLM123" s="0"/>
      <c r="BLN123" s="0"/>
      <c r="BLO123" s="0"/>
      <c r="BLP123" s="0"/>
      <c r="BLQ123" s="0"/>
      <c r="BLR123" s="0"/>
      <c r="BLS123" s="0"/>
      <c r="BLT123" s="0"/>
      <c r="BLU123" s="0"/>
      <c r="BLV123" s="0"/>
      <c r="BLW123" s="0"/>
      <c r="BLX123" s="0"/>
      <c r="BLY123" s="0"/>
      <c r="BLZ123" s="0"/>
      <c r="BMA123" s="0"/>
      <c r="BMB123" s="0"/>
      <c r="BMC123" s="0"/>
      <c r="BMD123" s="0"/>
      <c r="BME123" s="0"/>
      <c r="BMF123" s="0"/>
      <c r="BMG123" s="0"/>
      <c r="BMH123" s="0"/>
      <c r="BMI123" s="0"/>
      <c r="BMJ123" s="0"/>
      <c r="BMK123" s="0"/>
      <c r="BML123" s="0"/>
      <c r="BMM123" s="0"/>
      <c r="BMN123" s="0"/>
      <c r="BMO123" s="0"/>
      <c r="BMP123" s="0"/>
      <c r="BMQ123" s="0"/>
      <c r="BMR123" s="0"/>
      <c r="BMS123" s="0"/>
      <c r="BMT123" s="0"/>
      <c r="BMU123" s="0"/>
      <c r="BMV123" s="0"/>
      <c r="BMW123" s="0"/>
      <c r="BMX123" s="0"/>
      <c r="BMY123" s="0"/>
      <c r="BMZ123" s="0"/>
      <c r="BNA123" s="0"/>
      <c r="BNB123" s="0"/>
      <c r="BNC123" s="0"/>
      <c r="BND123" s="0"/>
      <c r="BNE123" s="0"/>
      <c r="BNF123" s="0"/>
      <c r="BNG123" s="0"/>
      <c r="BNH123" s="0"/>
      <c r="BNI123" s="0"/>
      <c r="BNJ123" s="0"/>
      <c r="BNK123" s="0"/>
      <c r="BNL123" s="0"/>
      <c r="BNM123" s="0"/>
      <c r="BNN123" s="0"/>
      <c r="BNO123" s="0"/>
      <c r="BNP123" s="0"/>
      <c r="BNQ123" s="0"/>
      <c r="BNR123" s="0"/>
      <c r="BNS123" s="0"/>
      <c r="BNT123" s="0"/>
      <c r="BNU123" s="0"/>
      <c r="BNV123" s="0"/>
      <c r="BNW123" s="0"/>
      <c r="BNX123" s="0"/>
      <c r="BNY123" s="0"/>
      <c r="BNZ123" s="0"/>
      <c r="BOA123" s="0"/>
      <c r="BOB123" s="0"/>
      <c r="BOC123" s="0"/>
      <c r="BOD123" s="0"/>
      <c r="BOE123" s="0"/>
      <c r="BOF123" s="0"/>
      <c r="BOG123" s="0"/>
      <c r="BOH123" s="0"/>
      <c r="BOI123" s="0"/>
      <c r="BOJ123" s="0"/>
      <c r="BOK123" s="0"/>
      <c r="BOL123" s="0"/>
      <c r="BOM123" s="0"/>
      <c r="BON123" s="0"/>
      <c r="BOO123" s="0"/>
      <c r="BOP123" s="0"/>
      <c r="BOQ123" s="0"/>
      <c r="BOR123" s="0"/>
      <c r="BOS123" s="0"/>
      <c r="BOT123" s="0"/>
      <c r="BOU123" s="0"/>
      <c r="BOV123" s="0"/>
      <c r="BOW123" s="0"/>
      <c r="BOX123" s="0"/>
      <c r="BOY123" s="0"/>
      <c r="BOZ123" s="0"/>
      <c r="BPA123" s="0"/>
      <c r="BPB123" s="0"/>
      <c r="BPC123" s="0"/>
      <c r="BPD123" s="0"/>
      <c r="BPE123" s="0"/>
      <c r="BPF123" s="0"/>
      <c r="BPG123" s="0"/>
      <c r="BPH123" s="0"/>
      <c r="BPI123" s="0"/>
      <c r="BPJ123" s="0"/>
      <c r="BPK123" s="0"/>
      <c r="BPL123" s="0"/>
      <c r="BPM123" s="0"/>
      <c r="BPN123" s="0"/>
      <c r="BPO123" s="0"/>
      <c r="BPP123" s="0"/>
      <c r="BPQ123" s="0"/>
      <c r="BPR123" s="0"/>
      <c r="BPS123" s="0"/>
      <c r="BPT123" s="0"/>
      <c r="BPU123" s="0"/>
      <c r="BPV123" s="0"/>
      <c r="BPW123" s="0"/>
      <c r="BPX123" s="0"/>
      <c r="BPY123" s="0"/>
      <c r="BPZ123" s="0"/>
      <c r="BQA123" s="0"/>
      <c r="BQB123" s="0"/>
      <c r="BQC123" s="0"/>
      <c r="BQD123" s="0"/>
      <c r="BQE123" s="0"/>
      <c r="BQF123" s="0"/>
      <c r="BQG123" s="0"/>
      <c r="BQH123" s="0"/>
      <c r="BQI123" s="0"/>
      <c r="BQJ123" s="0"/>
      <c r="BQK123" s="0"/>
      <c r="BQL123" s="0"/>
      <c r="BQM123" s="0"/>
      <c r="BQN123" s="0"/>
      <c r="BQO123" s="0"/>
      <c r="BQP123" s="0"/>
      <c r="BQQ123" s="0"/>
      <c r="BQR123" s="0"/>
      <c r="BQS123" s="0"/>
      <c r="BQT123" s="0"/>
      <c r="BQU123" s="0"/>
      <c r="BQV123" s="0"/>
      <c r="BQW123" s="0"/>
      <c r="BQX123" s="0"/>
      <c r="BQY123" s="0"/>
      <c r="BQZ123" s="0"/>
      <c r="BRA123" s="0"/>
      <c r="BRB123" s="0"/>
      <c r="BRC123" s="0"/>
      <c r="BRD123" s="0"/>
      <c r="BRE123" s="0"/>
      <c r="BRF123" s="0"/>
      <c r="BRG123" s="0"/>
      <c r="BRH123" s="0"/>
      <c r="BRI123" s="0"/>
      <c r="BRJ123" s="0"/>
      <c r="BRK123" s="0"/>
      <c r="BRL123" s="0"/>
      <c r="BRM123" s="0"/>
      <c r="BRN123" s="0"/>
      <c r="BRO123" s="0"/>
      <c r="BRP123" s="0"/>
      <c r="BRQ123" s="0"/>
      <c r="BRR123" s="0"/>
      <c r="BRS123" s="0"/>
      <c r="BRT123" s="0"/>
      <c r="BRU123" s="0"/>
      <c r="BRV123" s="0"/>
      <c r="BRW123" s="0"/>
      <c r="BRX123" s="0"/>
      <c r="BRY123" s="0"/>
      <c r="BRZ123" s="0"/>
      <c r="BSA123" s="0"/>
      <c r="BSB123" s="0"/>
      <c r="BSC123" s="0"/>
      <c r="BSD123" s="0"/>
      <c r="BSE123" s="0"/>
      <c r="BSF123" s="0"/>
      <c r="BSG123" s="0"/>
      <c r="BSH123" s="0"/>
      <c r="BSI123" s="0"/>
      <c r="BSJ123" s="0"/>
      <c r="BSK123" s="0"/>
      <c r="BSL123" s="0"/>
      <c r="BSM123" s="0"/>
      <c r="BSN123" s="0"/>
      <c r="BSO123" s="0"/>
      <c r="BSP123" s="0"/>
      <c r="BSQ123" s="0"/>
      <c r="BSR123" s="0"/>
      <c r="BSS123" s="0"/>
      <c r="BST123" s="0"/>
      <c r="BSU123" s="0"/>
      <c r="BSV123" s="0"/>
      <c r="BSW123" s="0"/>
      <c r="BSX123" s="0"/>
      <c r="BSY123" s="0"/>
      <c r="BSZ123" s="0"/>
      <c r="BTA123" s="0"/>
      <c r="BTB123" s="0"/>
      <c r="BTC123" s="0"/>
      <c r="BTD123" s="0"/>
      <c r="BTE123" s="0"/>
      <c r="BTF123" s="0"/>
      <c r="BTG123" s="0"/>
      <c r="BTH123" s="0"/>
      <c r="BTI123" s="0"/>
      <c r="BTJ123" s="0"/>
      <c r="BTK123" s="0"/>
      <c r="BTL123" s="0"/>
      <c r="BTM123" s="0"/>
      <c r="BTN123" s="0"/>
      <c r="BTO123" s="0"/>
      <c r="BTP123" s="0"/>
      <c r="BTQ123" s="0"/>
      <c r="BTR123" s="0"/>
      <c r="BTS123" s="0"/>
      <c r="BTT123" s="0"/>
      <c r="BTU123" s="0"/>
      <c r="BTV123" s="0"/>
      <c r="BTW123" s="0"/>
      <c r="BTX123" s="0"/>
      <c r="BTY123" s="0"/>
      <c r="BTZ123" s="0"/>
      <c r="BUA123" s="0"/>
      <c r="BUB123" s="0"/>
      <c r="BUC123" s="0"/>
      <c r="BUD123" s="0"/>
      <c r="BUE123" s="0"/>
      <c r="BUF123" s="0"/>
      <c r="BUG123" s="0"/>
      <c r="BUH123" s="0"/>
      <c r="BUI123" s="0"/>
      <c r="BUJ123" s="0"/>
      <c r="BUK123" s="0"/>
      <c r="BUL123" s="0"/>
      <c r="BUM123" s="0"/>
      <c r="BUN123" s="0"/>
      <c r="BUO123" s="0"/>
      <c r="BUP123" s="0"/>
      <c r="BUQ123" s="0"/>
      <c r="BUR123" s="0"/>
      <c r="BUS123" s="0"/>
      <c r="BUT123" s="0"/>
      <c r="BUU123" s="0"/>
      <c r="BUV123" s="0"/>
      <c r="BUW123" s="0"/>
      <c r="BUX123" s="0"/>
      <c r="BUY123" s="0"/>
      <c r="BUZ123" s="0"/>
      <c r="BVA123" s="0"/>
      <c r="BVB123" s="0"/>
      <c r="BVC123" s="0"/>
      <c r="BVD123" s="0"/>
      <c r="BVE123" s="0"/>
      <c r="BVF123" s="0"/>
      <c r="BVG123" s="0"/>
      <c r="BVH123" s="0"/>
      <c r="BVI123" s="0"/>
      <c r="BVJ123" s="0"/>
      <c r="BVK123" s="0"/>
      <c r="BVL123" s="0"/>
      <c r="BVM123" s="0"/>
      <c r="BVN123" s="0"/>
      <c r="BVO123" s="0"/>
      <c r="BVP123" s="0"/>
      <c r="BVQ123" s="0"/>
      <c r="BVR123" s="0"/>
      <c r="BVS123" s="0"/>
      <c r="BVT123" s="0"/>
      <c r="BVU123" s="0"/>
      <c r="BVV123" s="0"/>
      <c r="BVW123" s="0"/>
      <c r="BVX123" s="0"/>
      <c r="BVY123" s="0"/>
      <c r="BVZ123" s="0"/>
      <c r="BWA123" s="0"/>
      <c r="BWB123" s="0"/>
      <c r="BWC123" s="0"/>
      <c r="BWD123" s="0"/>
      <c r="BWE123" s="0"/>
      <c r="BWF123" s="0"/>
      <c r="BWG123" s="0"/>
      <c r="BWH123" s="0"/>
      <c r="BWI123" s="0"/>
      <c r="BWJ123" s="0"/>
      <c r="BWK123" s="0"/>
      <c r="BWL123" s="0"/>
      <c r="BWM123" s="0"/>
      <c r="BWN123" s="0"/>
      <c r="BWO123" s="0"/>
      <c r="BWP123" s="0"/>
      <c r="BWQ123" s="0"/>
      <c r="BWR123" s="0"/>
      <c r="BWS123" s="0"/>
      <c r="BWT123" s="0"/>
      <c r="BWU123" s="0"/>
      <c r="BWV123" s="0"/>
      <c r="BWW123" s="0"/>
      <c r="BWX123" s="0"/>
      <c r="BWY123" s="0"/>
      <c r="BWZ123" s="0"/>
      <c r="BXA123" s="0"/>
      <c r="BXB123" s="0"/>
      <c r="BXC123" s="0"/>
      <c r="BXD123" s="0"/>
      <c r="BXE123" s="0"/>
      <c r="BXF123" s="0"/>
      <c r="BXG123" s="0"/>
      <c r="BXH123" s="0"/>
      <c r="BXI123" s="0"/>
      <c r="BXJ123" s="0"/>
      <c r="BXK123" s="0"/>
      <c r="BXL123" s="0"/>
      <c r="BXM123" s="0"/>
      <c r="BXN123" s="0"/>
      <c r="BXO123" s="0"/>
      <c r="BXP123" s="0"/>
      <c r="BXQ123" s="0"/>
      <c r="BXR123" s="0"/>
      <c r="BXS123" s="0"/>
      <c r="BXT123" s="0"/>
      <c r="BXU123" s="0"/>
      <c r="BXV123" s="0"/>
      <c r="BXW123" s="0"/>
      <c r="BXX123" s="0"/>
      <c r="BXY123" s="0"/>
      <c r="BXZ123" s="0"/>
      <c r="BYA123" s="0"/>
      <c r="BYB123" s="0"/>
      <c r="BYC123" s="0"/>
      <c r="BYD123" s="0"/>
      <c r="BYE123" s="0"/>
      <c r="BYF123" s="0"/>
      <c r="BYG123" s="0"/>
      <c r="BYH123" s="0"/>
      <c r="BYI123" s="0"/>
      <c r="BYJ123" s="0"/>
      <c r="BYK123" s="0"/>
      <c r="BYL123" s="0"/>
      <c r="BYM123" s="0"/>
      <c r="BYN123" s="0"/>
      <c r="BYO123" s="0"/>
      <c r="BYP123" s="0"/>
      <c r="BYQ123" s="0"/>
      <c r="BYR123" s="0"/>
      <c r="BYS123" s="0"/>
      <c r="BYT123" s="0"/>
      <c r="BYU123" s="0"/>
      <c r="BYV123" s="0"/>
      <c r="BYW123" s="0"/>
      <c r="BYX123" s="0"/>
      <c r="BYY123" s="0"/>
      <c r="BYZ123" s="0"/>
      <c r="BZA123" s="0"/>
      <c r="BZB123" s="0"/>
      <c r="BZC123" s="0"/>
      <c r="BZD123" s="0"/>
      <c r="BZE123" s="0"/>
      <c r="BZF123" s="0"/>
      <c r="BZG123" s="0"/>
      <c r="BZH123" s="0"/>
      <c r="BZI123" s="0"/>
      <c r="BZJ123" s="0"/>
      <c r="BZK123" s="0"/>
      <c r="BZL123" s="0"/>
      <c r="BZM123" s="0"/>
      <c r="BZN123" s="0"/>
      <c r="BZO123" s="0"/>
      <c r="BZP123" s="0"/>
      <c r="BZQ123" s="0"/>
      <c r="BZR123" s="0"/>
      <c r="BZS123" s="0"/>
      <c r="BZT123" s="0"/>
      <c r="BZU123" s="0"/>
      <c r="BZV123" s="0"/>
      <c r="BZW123" s="0"/>
      <c r="BZX123" s="0"/>
      <c r="BZY123" s="0"/>
      <c r="BZZ123" s="0"/>
      <c r="CAA123" s="0"/>
      <c r="CAB123" s="0"/>
      <c r="CAC123" s="0"/>
      <c r="CAD123" s="0"/>
      <c r="CAE123" s="0"/>
      <c r="CAF123" s="0"/>
      <c r="CAG123" s="0"/>
      <c r="CAH123" s="0"/>
      <c r="CAI123" s="0"/>
      <c r="CAJ123" s="0"/>
      <c r="CAK123" s="0"/>
      <c r="CAL123" s="0"/>
      <c r="CAM123" s="0"/>
      <c r="CAN123" s="0"/>
      <c r="CAO123" s="0"/>
      <c r="CAP123" s="0"/>
      <c r="CAQ123" s="0"/>
      <c r="CAR123" s="0"/>
      <c r="CAS123" s="0"/>
      <c r="CAT123" s="0"/>
      <c r="CAU123" s="0"/>
      <c r="CAV123" s="0"/>
      <c r="CAW123" s="0"/>
      <c r="CAX123" s="0"/>
      <c r="CAY123" s="0"/>
      <c r="CAZ123" s="0"/>
      <c r="CBA123" s="0"/>
      <c r="CBB123" s="0"/>
      <c r="CBC123" s="0"/>
      <c r="CBD123" s="0"/>
      <c r="CBE123" s="0"/>
      <c r="CBF123" s="0"/>
      <c r="CBG123" s="0"/>
      <c r="CBH123" s="0"/>
      <c r="CBI123" s="0"/>
      <c r="CBJ123" s="0"/>
      <c r="CBK123" s="0"/>
      <c r="CBL123" s="0"/>
      <c r="CBM123" s="0"/>
      <c r="CBN123" s="0"/>
      <c r="CBO123" s="0"/>
      <c r="CBP123" s="0"/>
      <c r="CBQ123" s="0"/>
      <c r="CBR123" s="0"/>
      <c r="CBS123" s="0"/>
      <c r="CBT123" s="0"/>
      <c r="CBU123" s="0"/>
      <c r="CBV123" s="0"/>
      <c r="CBW123" s="0"/>
      <c r="CBX123" s="0"/>
      <c r="CBY123" s="0"/>
      <c r="CBZ123" s="0"/>
      <c r="CCA123" s="0"/>
      <c r="CCB123" s="0"/>
      <c r="CCC123" s="0"/>
      <c r="CCD123" s="0"/>
      <c r="CCE123" s="0"/>
      <c r="CCF123" s="0"/>
      <c r="CCG123" s="0"/>
      <c r="CCH123" s="0"/>
      <c r="CCI123" s="0"/>
      <c r="CCJ123" s="0"/>
      <c r="CCK123" s="0"/>
      <c r="CCL123" s="0"/>
      <c r="CCM123" s="0"/>
      <c r="CCN123" s="0"/>
      <c r="CCO123" s="0"/>
      <c r="CCP123" s="0"/>
      <c r="CCQ123" s="0"/>
      <c r="CCR123" s="0"/>
      <c r="CCS123" s="0"/>
      <c r="CCT123" s="0"/>
      <c r="CCU123" s="0"/>
      <c r="CCV123" s="0"/>
      <c r="CCW123" s="0"/>
      <c r="CCX123" s="0"/>
      <c r="CCY123" s="0"/>
      <c r="CCZ123" s="0"/>
      <c r="CDA123" s="0"/>
      <c r="CDB123" s="0"/>
      <c r="CDC123" s="0"/>
      <c r="CDD123" s="0"/>
      <c r="CDE123" s="0"/>
      <c r="CDF123" s="0"/>
      <c r="CDG123" s="0"/>
      <c r="CDH123" s="0"/>
      <c r="CDI123" s="0"/>
      <c r="CDJ123" s="0"/>
      <c r="CDK123" s="0"/>
      <c r="CDL123" s="0"/>
      <c r="CDM123" s="0"/>
      <c r="CDN123" s="0"/>
      <c r="CDO123" s="0"/>
      <c r="CDP123" s="0"/>
      <c r="CDQ123" s="0"/>
      <c r="CDR123" s="0"/>
      <c r="CDS123" s="0"/>
      <c r="CDT123" s="0"/>
      <c r="CDU123" s="0"/>
      <c r="CDV123" s="0"/>
      <c r="CDW123" s="0"/>
      <c r="CDX123" s="0"/>
      <c r="CDY123" s="0"/>
      <c r="CDZ123" s="0"/>
      <c r="CEA123" s="0"/>
      <c r="CEB123" s="0"/>
      <c r="CEC123" s="0"/>
      <c r="CED123" s="0"/>
      <c r="CEE123" s="0"/>
      <c r="CEF123" s="0"/>
      <c r="CEG123" s="0"/>
      <c r="CEH123" s="0"/>
      <c r="CEI123" s="0"/>
      <c r="CEJ123" s="0"/>
      <c r="CEK123" s="0"/>
      <c r="CEL123" s="0"/>
      <c r="CEM123" s="0"/>
      <c r="CEN123" s="0"/>
      <c r="CEO123" s="0"/>
      <c r="CEP123" s="0"/>
      <c r="CEQ123" s="0"/>
      <c r="CER123" s="0"/>
      <c r="CES123" s="0"/>
      <c r="CET123" s="0"/>
      <c r="CEU123" s="0"/>
      <c r="CEV123" s="0"/>
      <c r="CEW123" s="0"/>
      <c r="CEX123" s="0"/>
      <c r="CEY123" s="0"/>
      <c r="CEZ123" s="0"/>
      <c r="CFA123" s="0"/>
      <c r="CFB123" s="0"/>
      <c r="CFC123" s="0"/>
      <c r="CFD123" s="0"/>
      <c r="CFE123" s="0"/>
      <c r="CFF123" s="0"/>
      <c r="CFG123" s="0"/>
      <c r="CFH123" s="0"/>
      <c r="CFI123" s="0"/>
      <c r="CFJ123" s="0"/>
      <c r="CFK123" s="0"/>
      <c r="CFL123" s="0"/>
      <c r="CFM123" s="0"/>
      <c r="CFN123" s="0"/>
      <c r="CFO123" s="0"/>
      <c r="CFP123" s="0"/>
      <c r="CFQ123" s="0"/>
      <c r="CFR123" s="0"/>
      <c r="CFS123" s="0"/>
      <c r="CFT123" s="0"/>
      <c r="CFU123" s="0"/>
      <c r="CFV123" s="0"/>
      <c r="CFW123" s="0"/>
      <c r="CFX123" s="0"/>
      <c r="CFY123" s="0"/>
      <c r="CFZ123" s="0"/>
      <c r="CGA123" s="0"/>
      <c r="CGB123" s="0"/>
      <c r="CGC123" s="0"/>
      <c r="CGD123" s="0"/>
      <c r="CGE123" s="0"/>
      <c r="CGF123" s="0"/>
      <c r="CGG123" s="0"/>
      <c r="CGH123" s="0"/>
      <c r="CGI123" s="0"/>
      <c r="CGJ123" s="0"/>
      <c r="CGK123" s="0"/>
      <c r="CGL123" s="0"/>
      <c r="CGM123" s="0"/>
      <c r="CGN123" s="0"/>
      <c r="CGO123" s="0"/>
      <c r="CGP123" s="0"/>
      <c r="CGQ123" s="0"/>
      <c r="CGR123" s="0"/>
      <c r="CGS123" s="0"/>
      <c r="CGT123" s="0"/>
      <c r="CGU123" s="0"/>
      <c r="CGV123" s="0"/>
      <c r="CGW123" s="0"/>
      <c r="CGX123" s="0"/>
      <c r="CGY123" s="0"/>
      <c r="CGZ123" s="0"/>
      <c r="CHA123" s="0"/>
      <c r="CHB123" s="0"/>
      <c r="CHC123" s="0"/>
      <c r="CHD123" s="0"/>
      <c r="CHE123" s="0"/>
      <c r="CHF123" s="0"/>
      <c r="CHG123" s="0"/>
      <c r="CHH123" s="0"/>
      <c r="CHI123" s="0"/>
      <c r="CHJ123" s="0"/>
      <c r="CHK123" s="0"/>
      <c r="CHL123" s="0"/>
      <c r="CHM123" s="0"/>
      <c r="CHN123" s="0"/>
      <c r="CHO123" s="0"/>
      <c r="CHP123" s="0"/>
      <c r="CHQ123" s="0"/>
      <c r="CHR123" s="0"/>
      <c r="CHS123" s="0"/>
      <c r="CHT123" s="0"/>
      <c r="CHU123" s="0"/>
      <c r="CHV123" s="0"/>
      <c r="CHW123" s="0"/>
      <c r="CHX123" s="0"/>
      <c r="CHY123" s="0"/>
      <c r="CHZ123" s="0"/>
      <c r="CIA123" s="0"/>
      <c r="CIB123" s="0"/>
      <c r="CIC123" s="0"/>
      <c r="CID123" s="0"/>
      <c r="CIE123" s="0"/>
      <c r="CIF123" s="0"/>
      <c r="CIG123" s="0"/>
      <c r="CIH123" s="0"/>
      <c r="CII123" s="0"/>
      <c r="CIJ123" s="0"/>
      <c r="CIK123" s="0"/>
      <c r="CIL123" s="0"/>
      <c r="CIM123" s="0"/>
      <c r="CIN123" s="0"/>
      <c r="CIO123" s="0"/>
      <c r="CIP123" s="0"/>
      <c r="CIQ123" s="0"/>
      <c r="CIR123" s="0"/>
      <c r="CIS123" s="0"/>
      <c r="CIT123" s="0"/>
      <c r="CIU123" s="0"/>
      <c r="CIV123" s="0"/>
      <c r="CIW123" s="0"/>
      <c r="CIX123" s="0"/>
      <c r="CIY123" s="0"/>
      <c r="CIZ123" s="0"/>
      <c r="CJA123" s="0"/>
      <c r="CJB123" s="0"/>
      <c r="CJC123" s="0"/>
      <c r="CJD123" s="0"/>
      <c r="CJE123" s="0"/>
      <c r="CJF123" s="0"/>
      <c r="CJG123" s="0"/>
      <c r="CJH123" s="0"/>
      <c r="CJI123" s="0"/>
      <c r="CJJ123" s="0"/>
      <c r="CJK123" s="0"/>
      <c r="CJL123" s="0"/>
      <c r="CJM123" s="0"/>
      <c r="CJN123" s="0"/>
      <c r="CJO123" s="0"/>
      <c r="CJP123" s="0"/>
      <c r="CJQ123" s="0"/>
      <c r="CJR123" s="0"/>
      <c r="CJS123" s="0"/>
      <c r="CJT123" s="0"/>
      <c r="CJU123" s="0"/>
      <c r="CJV123" s="0"/>
      <c r="CJW123" s="0"/>
      <c r="CJX123" s="0"/>
      <c r="CJY123" s="0"/>
      <c r="CJZ123" s="0"/>
      <c r="CKA123" s="0"/>
      <c r="CKB123" s="0"/>
      <c r="CKC123" s="0"/>
      <c r="CKD123" s="0"/>
      <c r="CKE123" s="0"/>
      <c r="CKF123" s="0"/>
      <c r="CKG123" s="0"/>
      <c r="CKH123" s="0"/>
      <c r="CKI123" s="0"/>
      <c r="CKJ123" s="0"/>
      <c r="CKK123" s="0"/>
      <c r="CKL123" s="0"/>
      <c r="CKM123" s="0"/>
      <c r="CKN123" s="0"/>
      <c r="CKO123" s="0"/>
      <c r="CKP123" s="0"/>
      <c r="CKQ123" s="0"/>
      <c r="CKR123" s="0"/>
      <c r="CKS123" s="0"/>
      <c r="CKT123" s="0"/>
      <c r="CKU123" s="0"/>
      <c r="CKV123" s="0"/>
      <c r="CKW123" s="0"/>
      <c r="CKX123" s="0"/>
      <c r="CKY123" s="0"/>
      <c r="CKZ123" s="0"/>
      <c r="CLA123" s="0"/>
      <c r="CLB123" s="0"/>
      <c r="CLC123" s="0"/>
      <c r="CLD123" s="0"/>
      <c r="CLE123" s="0"/>
      <c r="CLF123" s="0"/>
      <c r="CLG123" s="0"/>
      <c r="CLH123" s="0"/>
      <c r="CLI123" s="0"/>
      <c r="CLJ123" s="0"/>
      <c r="CLK123" s="0"/>
      <c r="CLL123" s="0"/>
      <c r="CLM123" s="0"/>
      <c r="CLN123" s="0"/>
      <c r="CLO123" s="0"/>
      <c r="CLP123" s="0"/>
      <c r="CLQ123" s="0"/>
      <c r="CLR123" s="0"/>
      <c r="CLS123" s="0"/>
      <c r="CLT123" s="0"/>
      <c r="CLU123" s="0"/>
      <c r="CLV123" s="0"/>
      <c r="CLW123" s="0"/>
      <c r="CLX123" s="0"/>
      <c r="CLY123" s="0"/>
      <c r="CLZ123" s="0"/>
      <c r="CMA123" s="0"/>
      <c r="CMB123" s="0"/>
      <c r="CMC123" s="0"/>
      <c r="CMD123" s="0"/>
      <c r="CME123" s="0"/>
      <c r="CMF123" s="0"/>
      <c r="CMG123" s="0"/>
      <c r="CMH123" s="0"/>
      <c r="CMI123" s="0"/>
      <c r="CMJ123" s="0"/>
      <c r="CMK123" s="0"/>
      <c r="CML123" s="0"/>
      <c r="CMM123" s="0"/>
      <c r="CMN123" s="0"/>
      <c r="CMO123" s="0"/>
      <c r="CMP123" s="0"/>
      <c r="CMQ123" s="0"/>
      <c r="CMR123" s="0"/>
      <c r="CMS123" s="0"/>
      <c r="CMT123" s="0"/>
      <c r="CMU123" s="0"/>
      <c r="CMV123" s="0"/>
      <c r="CMW123" s="0"/>
      <c r="CMX123" s="0"/>
      <c r="CMY123" s="0"/>
      <c r="CMZ123" s="0"/>
      <c r="CNA123" s="0"/>
      <c r="CNB123" s="0"/>
      <c r="CNC123" s="0"/>
      <c r="CND123" s="0"/>
      <c r="CNE123" s="0"/>
      <c r="CNF123" s="0"/>
      <c r="CNG123" s="0"/>
      <c r="CNH123" s="0"/>
      <c r="CNI123" s="0"/>
      <c r="CNJ123" s="0"/>
      <c r="CNK123" s="0"/>
      <c r="CNL123" s="0"/>
      <c r="CNM123" s="0"/>
      <c r="CNN123" s="0"/>
      <c r="CNO123" s="0"/>
      <c r="CNP123" s="0"/>
      <c r="CNQ123" s="0"/>
      <c r="CNR123" s="0"/>
      <c r="CNS123" s="0"/>
      <c r="CNT123" s="0"/>
      <c r="CNU123" s="0"/>
      <c r="CNV123" s="0"/>
      <c r="CNW123" s="0"/>
      <c r="CNX123" s="0"/>
      <c r="CNY123" s="0"/>
      <c r="CNZ123" s="0"/>
      <c r="COA123" s="0"/>
      <c r="COB123" s="0"/>
      <c r="COC123" s="0"/>
      <c r="COD123" s="0"/>
      <c r="COE123" s="0"/>
      <c r="COF123" s="0"/>
      <c r="COG123" s="0"/>
      <c r="COH123" s="0"/>
      <c r="COI123" s="0"/>
      <c r="COJ123" s="0"/>
      <c r="COK123" s="0"/>
      <c r="COL123" s="0"/>
      <c r="COM123" s="0"/>
      <c r="CON123" s="0"/>
      <c r="COO123" s="0"/>
      <c r="COP123" s="0"/>
      <c r="COQ123" s="0"/>
      <c r="COR123" s="0"/>
      <c r="COS123" s="0"/>
      <c r="COT123" s="0"/>
      <c r="COU123" s="0"/>
      <c r="COV123" s="0"/>
      <c r="COW123" s="0"/>
      <c r="COX123" s="0"/>
      <c r="COY123" s="0"/>
      <c r="COZ123" s="0"/>
      <c r="CPA123" s="0"/>
      <c r="CPB123" s="0"/>
      <c r="CPC123" s="0"/>
      <c r="CPD123" s="0"/>
      <c r="CPE123" s="0"/>
      <c r="CPF123" s="0"/>
      <c r="CPG123" s="0"/>
      <c r="CPH123" s="0"/>
      <c r="CPI123" s="0"/>
      <c r="CPJ123" s="0"/>
      <c r="CPK123" s="0"/>
      <c r="CPL123" s="0"/>
      <c r="CPM123" s="0"/>
      <c r="CPN123" s="0"/>
      <c r="CPO123" s="0"/>
      <c r="CPP123" s="0"/>
      <c r="CPQ123" s="0"/>
      <c r="CPR123" s="0"/>
      <c r="CPS123" s="0"/>
      <c r="CPT123" s="0"/>
      <c r="CPU123" s="0"/>
      <c r="CPV123" s="0"/>
      <c r="CPW123" s="0"/>
      <c r="CPX123" s="0"/>
      <c r="CPY123" s="0"/>
      <c r="CPZ123" s="0"/>
      <c r="CQA123" s="0"/>
      <c r="CQB123" s="0"/>
      <c r="CQC123" s="0"/>
      <c r="CQD123" s="0"/>
      <c r="CQE123" s="0"/>
      <c r="CQF123" s="0"/>
      <c r="CQG123" s="0"/>
      <c r="CQH123" s="0"/>
      <c r="CQI123" s="0"/>
      <c r="CQJ123" s="0"/>
      <c r="CQK123" s="0"/>
      <c r="CQL123" s="0"/>
      <c r="CQM123" s="0"/>
      <c r="CQN123" s="0"/>
      <c r="CQO123" s="0"/>
      <c r="CQP123" s="0"/>
      <c r="CQQ123" s="0"/>
      <c r="CQR123" s="0"/>
      <c r="CQS123" s="0"/>
      <c r="CQT123" s="0"/>
      <c r="CQU123" s="0"/>
      <c r="CQV123" s="0"/>
      <c r="CQW123" s="0"/>
      <c r="CQX123" s="0"/>
      <c r="CQY123" s="0"/>
      <c r="CQZ123" s="0"/>
      <c r="CRA123" s="0"/>
      <c r="CRB123" s="0"/>
      <c r="CRC123" s="0"/>
      <c r="CRD123" s="0"/>
      <c r="CRE123" s="0"/>
      <c r="CRF123" s="0"/>
      <c r="CRG123" s="0"/>
      <c r="CRH123" s="0"/>
      <c r="CRI123" s="0"/>
      <c r="CRJ123" s="0"/>
      <c r="CRK123" s="0"/>
      <c r="CRL123" s="0"/>
      <c r="CRM123" s="0"/>
      <c r="CRN123" s="0"/>
      <c r="CRO123" s="0"/>
      <c r="CRP123" s="0"/>
      <c r="CRQ123" s="0"/>
      <c r="CRR123" s="0"/>
      <c r="CRS123" s="0"/>
      <c r="CRT123" s="0"/>
      <c r="CRU123" s="0"/>
      <c r="CRV123" s="0"/>
      <c r="CRW123" s="0"/>
      <c r="CRX123" s="0"/>
      <c r="CRY123" s="0"/>
      <c r="CRZ123" s="0"/>
      <c r="CSA123" s="0"/>
      <c r="CSB123" s="0"/>
      <c r="CSC123" s="0"/>
      <c r="CSD123" s="0"/>
      <c r="CSE123" s="0"/>
      <c r="CSF123" s="0"/>
      <c r="CSG123" s="0"/>
      <c r="CSH123" s="0"/>
      <c r="CSI123" s="0"/>
      <c r="CSJ123" s="0"/>
      <c r="CSK123" s="0"/>
      <c r="CSL123" s="0"/>
      <c r="CSM123" s="0"/>
      <c r="CSN123" s="0"/>
      <c r="CSO123" s="0"/>
      <c r="CSP123" s="0"/>
      <c r="CSQ123" s="0"/>
      <c r="CSR123" s="0"/>
      <c r="CSS123" s="0"/>
      <c r="CST123" s="0"/>
      <c r="CSU123" s="0"/>
      <c r="CSV123" s="0"/>
      <c r="CSW123" s="0"/>
      <c r="CSX123" s="0"/>
      <c r="CSY123" s="0"/>
      <c r="CSZ123" s="0"/>
      <c r="CTA123" s="0"/>
      <c r="CTB123" s="0"/>
      <c r="CTC123" s="0"/>
      <c r="CTD123" s="0"/>
      <c r="CTE123" s="0"/>
      <c r="CTF123" s="0"/>
      <c r="CTG123" s="0"/>
      <c r="CTH123" s="0"/>
      <c r="CTI123" s="0"/>
      <c r="CTJ123" s="0"/>
      <c r="CTK123" s="0"/>
      <c r="CTL123" s="0"/>
      <c r="CTM123" s="0"/>
      <c r="CTN123" s="0"/>
      <c r="CTO123" s="0"/>
      <c r="CTP123" s="0"/>
      <c r="CTQ123" s="0"/>
      <c r="CTR123" s="0"/>
      <c r="CTS123" s="0"/>
      <c r="CTT123" s="0"/>
      <c r="CTU123" s="0"/>
      <c r="CTV123" s="0"/>
      <c r="CTW123" s="0"/>
      <c r="CTX123" s="0"/>
      <c r="CTY123" s="0"/>
      <c r="CTZ123" s="0"/>
      <c r="CUA123" s="0"/>
      <c r="CUB123" s="0"/>
      <c r="CUC123" s="0"/>
      <c r="CUD123" s="0"/>
      <c r="CUE123" s="0"/>
      <c r="CUF123" s="0"/>
      <c r="CUG123" s="0"/>
      <c r="CUH123" s="0"/>
      <c r="CUI123" s="0"/>
      <c r="CUJ123" s="0"/>
      <c r="CUK123" s="0"/>
      <c r="CUL123" s="0"/>
      <c r="CUM123" s="0"/>
      <c r="CUN123" s="0"/>
      <c r="CUO123" s="0"/>
      <c r="CUP123" s="0"/>
      <c r="CUQ123" s="0"/>
      <c r="CUR123" s="0"/>
      <c r="CUS123" s="0"/>
      <c r="CUT123" s="0"/>
      <c r="CUU123" s="0"/>
      <c r="CUV123" s="0"/>
      <c r="CUW123" s="0"/>
      <c r="CUX123" s="0"/>
      <c r="CUY123" s="0"/>
      <c r="CUZ123" s="0"/>
      <c r="CVA123" s="0"/>
      <c r="CVB123" s="0"/>
      <c r="CVC123" s="0"/>
      <c r="CVD123" s="0"/>
      <c r="CVE123" s="0"/>
      <c r="CVF123" s="0"/>
      <c r="CVG123" s="0"/>
      <c r="CVH123" s="0"/>
      <c r="CVI123" s="0"/>
      <c r="CVJ123" s="0"/>
      <c r="CVK123" s="0"/>
      <c r="CVL123" s="0"/>
      <c r="CVM123" s="0"/>
      <c r="CVN123" s="0"/>
      <c r="CVO123" s="0"/>
      <c r="CVP123" s="0"/>
      <c r="CVQ123" s="0"/>
      <c r="CVR123" s="0"/>
      <c r="CVS123" s="0"/>
      <c r="CVT123" s="0"/>
      <c r="CVU123" s="0"/>
      <c r="CVV123" s="0"/>
      <c r="CVW123" s="0"/>
      <c r="CVX123" s="0"/>
      <c r="CVY123" s="0"/>
      <c r="CVZ123" s="0"/>
      <c r="CWA123" s="0"/>
      <c r="CWB123" s="0"/>
      <c r="CWC123" s="0"/>
      <c r="CWD123" s="0"/>
      <c r="CWE123" s="0"/>
      <c r="CWF123" s="0"/>
      <c r="CWG123" s="0"/>
      <c r="CWH123" s="0"/>
      <c r="CWI123" s="0"/>
      <c r="CWJ123" s="0"/>
      <c r="CWK123" s="0"/>
      <c r="CWL123" s="0"/>
      <c r="CWM123" s="0"/>
      <c r="CWN123" s="0"/>
      <c r="CWO123" s="0"/>
      <c r="CWP123" s="0"/>
      <c r="CWQ123" s="0"/>
      <c r="CWR123" s="0"/>
      <c r="CWS123" s="0"/>
      <c r="CWT123" s="0"/>
      <c r="CWU123" s="0"/>
      <c r="CWV123" s="0"/>
      <c r="CWW123" s="0"/>
      <c r="CWX123" s="0"/>
      <c r="CWY123" s="0"/>
      <c r="CWZ123" s="0"/>
      <c r="CXA123" s="0"/>
      <c r="CXB123" s="0"/>
      <c r="CXC123" s="0"/>
      <c r="CXD123" s="0"/>
      <c r="CXE123" s="0"/>
      <c r="CXF123" s="0"/>
      <c r="CXG123" s="0"/>
      <c r="CXH123" s="0"/>
      <c r="CXI123" s="0"/>
      <c r="CXJ123" s="0"/>
      <c r="CXK123" s="0"/>
      <c r="CXL123" s="0"/>
      <c r="CXM123" s="0"/>
      <c r="CXN123" s="0"/>
      <c r="CXO123" s="0"/>
      <c r="CXP123" s="0"/>
      <c r="CXQ123" s="0"/>
      <c r="CXR123" s="0"/>
      <c r="CXS123" s="0"/>
      <c r="CXT123" s="0"/>
      <c r="CXU123" s="0"/>
      <c r="CXV123" s="0"/>
      <c r="CXW123" s="0"/>
      <c r="CXX123" s="0"/>
      <c r="CXY123" s="0"/>
      <c r="CXZ123" s="0"/>
      <c r="CYA123" s="0"/>
      <c r="CYB123" s="0"/>
      <c r="CYC123" s="0"/>
      <c r="CYD123" s="0"/>
      <c r="CYE123" s="0"/>
      <c r="CYF123" s="0"/>
      <c r="CYG123" s="0"/>
      <c r="CYH123" s="0"/>
      <c r="CYI123" s="0"/>
      <c r="CYJ123" s="0"/>
      <c r="CYK123" s="0"/>
      <c r="CYL123" s="0"/>
      <c r="CYM123" s="0"/>
      <c r="CYN123" s="0"/>
      <c r="CYO123" s="0"/>
      <c r="CYP123" s="0"/>
      <c r="CYQ123" s="0"/>
      <c r="CYR123" s="0"/>
      <c r="CYS123" s="0"/>
      <c r="CYT123" s="0"/>
      <c r="CYU123" s="0"/>
      <c r="CYV123" s="0"/>
      <c r="CYW123" s="0"/>
      <c r="CYX123" s="0"/>
      <c r="CYY123" s="0"/>
      <c r="CYZ123" s="0"/>
      <c r="CZA123" s="0"/>
      <c r="CZB123" s="0"/>
      <c r="CZC123" s="0"/>
      <c r="CZD123" s="0"/>
      <c r="CZE123" s="0"/>
      <c r="CZF123" s="0"/>
      <c r="CZG123" s="0"/>
      <c r="CZH123" s="0"/>
      <c r="CZI123" s="0"/>
      <c r="CZJ123" s="0"/>
      <c r="CZK123" s="0"/>
      <c r="CZL123" s="0"/>
      <c r="CZM123" s="0"/>
      <c r="CZN123" s="0"/>
      <c r="CZO123" s="0"/>
      <c r="CZP123" s="0"/>
      <c r="CZQ123" s="0"/>
      <c r="CZR123" s="0"/>
      <c r="CZS123" s="0"/>
      <c r="CZT123" s="0"/>
      <c r="CZU123" s="0"/>
      <c r="CZV123" s="0"/>
      <c r="CZW123" s="0"/>
      <c r="CZX123" s="0"/>
      <c r="CZY123" s="0"/>
      <c r="CZZ123" s="0"/>
      <c r="DAA123" s="0"/>
      <c r="DAB123" s="0"/>
      <c r="DAC123" s="0"/>
      <c r="DAD123" s="0"/>
      <c r="DAE123" s="0"/>
      <c r="DAF123" s="0"/>
      <c r="DAG123" s="0"/>
      <c r="DAH123" s="0"/>
      <c r="DAI123" s="0"/>
      <c r="DAJ123" s="0"/>
      <c r="DAK123" s="0"/>
      <c r="DAL123" s="0"/>
      <c r="DAM123" s="0"/>
      <c r="DAN123" s="0"/>
      <c r="DAO123" s="0"/>
      <c r="DAP123" s="0"/>
      <c r="DAQ123" s="0"/>
      <c r="DAR123" s="0"/>
      <c r="DAS123" s="0"/>
      <c r="DAT123" s="0"/>
      <c r="DAU123" s="0"/>
      <c r="DAV123" s="0"/>
      <c r="DAW123" s="0"/>
      <c r="DAX123" s="0"/>
      <c r="DAY123" s="0"/>
      <c r="DAZ123" s="0"/>
      <c r="DBA123" s="0"/>
      <c r="DBB123" s="0"/>
      <c r="DBC123" s="0"/>
      <c r="DBD123" s="0"/>
      <c r="DBE123" s="0"/>
      <c r="DBF123" s="0"/>
      <c r="DBG123" s="0"/>
      <c r="DBH123" s="0"/>
      <c r="DBI123" s="0"/>
      <c r="DBJ123" s="0"/>
      <c r="DBK123" s="0"/>
      <c r="DBL123" s="0"/>
      <c r="DBM123" s="0"/>
      <c r="DBN123" s="0"/>
      <c r="DBO123" s="0"/>
      <c r="DBP123" s="0"/>
      <c r="DBQ123" s="0"/>
      <c r="DBR123" s="0"/>
      <c r="DBS123" s="0"/>
      <c r="DBT123" s="0"/>
      <c r="DBU123" s="0"/>
      <c r="DBV123" s="0"/>
      <c r="DBW123" s="0"/>
      <c r="DBX123" s="0"/>
      <c r="DBY123" s="0"/>
      <c r="DBZ123" s="0"/>
      <c r="DCA123" s="0"/>
      <c r="DCB123" s="0"/>
      <c r="DCC123" s="0"/>
      <c r="DCD123" s="0"/>
      <c r="DCE123" s="0"/>
      <c r="DCF123" s="0"/>
      <c r="DCG123" s="0"/>
      <c r="DCH123" s="0"/>
      <c r="DCI123" s="0"/>
      <c r="DCJ123" s="0"/>
      <c r="DCK123" s="0"/>
      <c r="DCL123" s="0"/>
      <c r="DCM123" s="0"/>
      <c r="DCN123" s="0"/>
      <c r="DCO123" s="0"/>
      <c r="DCP123" s="0"/>
      <c r="DCQ123" s="0"/>
      <c r="DCR123" s="0"/>
      <c r="DCS123" s="0"/>
      <c r="DCT123" s="0"/>
      <c r="DCU123" s="0"/>
      <c r="DCV123" s="0"/>
      <c r="DCW123" s="0"/>
      <c r="DCX123" s="0"/>
      <c r="DCY123" s="0"/>
      <c r="DCZ123" s="0"/>
      <c r="DDA123" s="0"/>
      <c r="DDB123" s="0"/>
      <c r="DDC123" s="0"/>
      <c r="DDD123" s="0"/>
      <c r="DDE123" s="0"/>
      <c r="DDF123" s="0"/>
      <c r="DDG123" s="0"/>
      <c r="DDH123" s="0"/>
      <c r="DDI123" s="0"/>
      <c r="DDJ123" s="0"/>
      <c r="DDK123" s="0"/>
      <c r="DDL123" s="0"/>
      <c r="DDM123" s="0"/>
      <c r="DDN123" s="0"/>
      <c r="DDO123" s="0"/>
      <c r="DDP123" s="0"/>
      <c r="DDQ123" s="0"/>
      <c r="DDR123" s="0"/>
      <c r="DDS123" s="0"/>
      <c r="DDT123" s="0"/>
      <c r="DDU123" s="0"/>
      <c r="DDV123" s="0"/>
      <c r="DDW123" s="0"/>
      <c r="DDX123" s="0"/>
      <c r="DDY123" s="0"/>
      <c r="DDZ123" s="0"/>
      <c r="DEA123" s="0"/>
      <c r="DEB123" s="0"/>
      <c r="DEC123" s="0"/>
      <c r="DED123" s="0"/>
      <c r="DEE123" s="0"/>
      <c r="DEF123" s="0"/>
      <c r="DEG123" s="0"/>
      <c r="DEH123" s="0"/>
      <c r="DEI123" s="0"/>
      <c r="DEJ123" s="0"/>
      <c r="DEK123" s="0"/>
      <c r="DEL123" s="0"/>
      <c r="DEM123" s="0"/>
      <c r="DEN123" s="0"/>
      <c r="DEO123" s="0"/>
      <c r="DEP123" s="0"/>
      <c r="DEQ123" s="0"/>
      <c r="DER123" s="0"/>
      <c r="DES123" s="0"/>
      <c r="DET123" s="0"/>
      <c r="DEU123" s="0"/>
      <c r="DEV123" s="0"/>
      <c r="DEW123" s="0"/>
      <c r="DEX123" s="0"/>
      <c r="DEY123" s="0"/>
      <c r="DEZ123" s="0"/>
      <c r="DFA123" s="0"/>
      <c r="DFB123" s="0"/>
      <c r="DFC123" s="0"/>
      <c r="DFD123" s="0"/>
      <c r="DFE123" s="0"/>
      <c r="DFF123" s="0"/>
      <c r="DFG123" s="0"/>
      <c r="DFH123" s="0"/>
      <c r="DFI123" s="0"/>
      <c r="DFJ123" s="0"/>
      <c r="DFK123" s="0"/>
      <c r="DFL123" s="0"/>
      <c r="DFM123" s="0"/>
      <c r="DFN123" s="0"/>
      <c r="DFO123" s="0"/>
      <c r="DFP123" s="0"/>
      <c r="DFQ123" s="0"/>
      <c r="DFR123" s="0"/>
      <c r="DFS123" s="0"/>
      <c r="DFT123" s="0"/>
      <c r="DFU123" s="0"/>
      <c r="DFV123" s="0"/>
      <c r="DFW123" s="0"/>
      <c r="DFX123" s="0"/>
      <c r="DFY123" s="0"/>
      <c r="DFZ123" s="0"/>
      <c r="DGA123" s="0"/>
      <c r="DGB123" s="0"/>
      <c r="DGC123" s="0"/>
      <c r="DGD123" s="0"/>
      <c r="DGE123" s="0"/>
      <c r="DGF123" s="0"/>
      <c r="DGG123" s="0"/>
      <c r="DGH123" s="0"/>
      <c r="DGI123" s="0"/>
      <c r="DGJ123" s="0"/>
      <c r="DGK123" s="0"/>
      <c r="DGL123" s="0"/>
      <c r="DGM123" s="0"/>
      <c r="DGN123" s="0"/>
      <c r="DGO123" s="0"/>
      <c r="DGP123" s="0"/>
      <c r="DGQ123" s="0"/>
      <c r="DGR123" s="0"/>
      <c r="DGS123" s="0"/>
      <c r="DGT123" s="0"/>
      <c r="DGU123" s="0"/>
      <c r="DGV123" s="0"/>
      <c r="DGW123" s="0"/>
      <c r="DGX123" s="0"/>
      <c r="DGY123" s="0"/>
      <c r="DGZ123" s="0"/>
      <c r="DHA123" s="0"/>
      <c r="DHB123" s="0"/>
      <c r="DHC123" s="0"/>
      <c r="DHD123" s="0"/>
      <c r="DHE123" s="0"/>
      <c r="DHF123" s="0"/>
      <c r="DHG123" s="0"/>
      <c r="DHH123" s="0"/>
      <c r="DHI123" s="0"/>
      <c r="DHJ123" s="0"/>
      <c r="DHK123" s="0"/>
      <c r="DHL123" s="0"/>
      <c r="DHM123" s="0"/>
      <c r="DHN123" s="0"/>
      <c r="DHO123" s="0"/>
      <c r="DHP123" s="0"/>
      <c r="DHQ123" s="0"/>
      <c r="DHR123" s="0"/>
      <c r="DHS123" s="0"/>
      <c r="DHT123" s="0"/>
      <c r="DHU123" s="0"/>
      <c r="DHV123" s="0"/>
      <c r="DHW123" s="0"/>
      <c r="DHX123" s="0"/>
      <c r="DHY123" s="0"/>
      <c r="DHZ123" s="0"/>
      <c r="DIA123" s="0"/>
      <c r="DIB123" s="0"/>
      <c r="DIC123" s="0"/>
      <c r="DID123" s="0"/>
      <c r="DIE123" s="0"/>
      <c r="DIF123" s="0"/>
      <c r="DIG123" s="0"/>
      <c r="DIH123" s="0"/>
      <c r="DII123" s="0"/>
      <c r="DIJ123" s="0"/>
      <c r="DIK123" s="0"/>
      <c r="DIL123" s="0"/>
      <c r="DIM123" s="0"/>
      <c r="DIN123" s="0"/>
      <c r="DIO123" s="0"/>
      <c r="DIP123" s="0"/>
      <c r="DIQ123" s="0"/>
      <c r="DIR123" s="0"/>
      <c r="DIS123" s="0"/>
      <c r="DIT123" s="0"/>
      <c r="DIU123" s="0"/>
      <c r="DIV123" s="0"/>
      <c r="DIW123" s="0"/>
      <c r="DIX123" s="0"/>
      <c r="DIY123" s="0"/>
      <c r="DIZ123" s="0"/>
      <c r="DJA123" s="0"/>
      <c r="DJB123" s="0"/>
      <c r="DJC123" s="0"/>
      <c r="DJD123" s="0"/>
      <c r="DJE123" s="0"/>
      <c r="DJF123" s="0"/>
      <c r="DJG123" s="0"/>
      <c r="DJH123" s="0"/>
      <c r="DJI123" s="0"/>
      <c r="DJJ123" s="0"/>
      <c r="DJK123" s="0"/>
      <c r="DJL123" s="0"/>
      <c r="DJM123" s="0"/>
      <c r="DJN123" s="0"/>
      <c r="DJO123" s="0"/>
      <c r="DJP123" s="0"/>
      <c r="DJQ123" s="0"/>
      <c r="DJR123" s="0"/>
      <c r="DJS123" s="0"/>
      <c r="DJT123" s="0"/>
      <c r="DJU123" s="0"/>
      <c r="DJV123" s="0"/>
      <c r="DJW123" s="0"/>
      <c r="DJX123" s="0"/>
      <c r="DJY123" s="0"/>
      <c r="DJZ123" s="0"/>
      <c r="DKA123" s="0"/>
      <c r="DKB123" s="0"/>
      <c r="DKC123" s="0"/>
      <c r="DKD123" s="0"/>
      <c r="DKE123" s="0"/>
      <c r="DKF123" s="0"/>
      <c r="DKG123" s="0"/>
      <c r="DKH123" s="0"/>
      <c r="DKI123" s="0"/>
      <c r="DKJ123" s="0"/>
      <c r="DKK123" s="0"/>
      <c r="DKL123" s="0"/>
      <c r="DKM123" s="0"/>
      <c r="DKN123" s="0"/>
      <c r="DKO123" s="0"/>
      <c r="DKP123" s="0"/>
      <c r="DKQ123" s="0"/>
      <c r="DKR123" s="0"/>
      <c r="DKS123" s="0"/>
      <c r="DKT123" s="0"/>
      <c r="DKU123" s="0"/>
      <c r="DKV123" s="0"/>
      <c r="DKW123" s="0"/>
      <c r="DKX123" s="0"/>
      <c r="DKY123" s="0"/>
      <c r="DKZ123" s="0"/>
      <c r="DLA123" s="0"/>
      <c r="DLB123" s="0"/>
      <c r="DLC123" s="0"/>
      <c r="DLD123" s="0"/>
      <c r="DLE123" s="0"/>
      <c r="DLF123" s="0"/>
      <c r="DLG123" s="0"/>
      <c r="DLH123" s="0"/>
      <c r="DLI123" s="0"/>
      <c r="DLJ123" s="0"/>
      <c r="DLK123" s="0"/>
      <c r="DLL123" s="0"/>
      <c r="DLM123" s="0"/>
      <c r="DLN123" s="0"/>
      <c r="DLO123" s="0"/>
      <c r="DLP123" s="0"/>
      <c r="DLQ123" s="0"/>
      <c r="DLR123" s="0"/>
      <c r="DLS123" s="0"/>
      <c r="DLT123" s="0"/>
      <c r="DLU123" s="0"/>
      <c r="DLV123" s="0"/>
      <c r="DLW123" s="0"/>
      <c r="DLX123" s="0"/>
      <c r="DLY123" s="0"/>
      <c r="DLZ123" s="0"/>
      <c r="DMA123" s="0"/>
      <c r="DMB123" s="0"/>
      <c r="DMC123" s="0"/>
      <c r="DMD123" s="0"/>
      <c r="DME123" s="0"/>
      <c r="DMF123" s="0"/>
      <c r="DMG123" s="0"/>
      <c r="DMH123" s="0"/>
      <c r="DMI123" s="0"/>
      <c r="DMJ123" s="0"/>
      <c r="DMK123" s="0"/>
      <c r="DML123" s="0"/>
      <c r="DMM123" s="0"/>
      <c r="DMN123" s="0"/>
      <c r="DMO123" s="0"/>
      <c r="DMP123" s="0"/>
      <c r="DMQ123" s="0"/>
      <c r="DMR123" s="0"/>
      <c r="DMS123" s="0"/>
      <c r="DMT123" s="0"/>
      <c r="DMU123" s="0"/>
      <c r="DMV123" s="0"/>
      <c r="DMW123" s="0"/>
      <c r="DMX123" s="0"/>
      <c r="DMY123" s="0"/>
      <c r="DMZ123" s="0"/>
      <c r="DNA123" s="0"/>
      <c r="DNB123" s="0"/>
      <c r="DNC123" s="0"/>
      <c r="DND123" s="0"/>
      <c r="DNE123" s="0"/>
      <c r="DNF123" s="0"/>
      <c r="DNG123" s="0"/>
      <c r="DNH123" s="0"/>
      <c r="DNI123" s="0"/>
      <c r="DNJ123" s="0"/>
      <c r="DNK123" s="0"/>
      <c r="DNL123" s="0"/>
      <c r="DNM123" s="0"/>
      <c r="DNN123" s="0"/>
      <c r="DNO123" s="0"/>
      <c r="DNP123" s="0"/>
      <c r="DNQ123" s="0"/>
      <c r="DNR123" s="0"/>
      <c r="DNS123" s="0"/>
      <c r="DNT123" s="0"/>
      <c r="DNU123" s="0"/>
      <c r="DNV123" s="0"/>
      <c r="DNW123" s="0"/>
      <c r="DNX123" s="0"/>
      <c r="DNY123" s="0"/>
      <c r="DNZ123" s="0"/>
      <c r="DOA123" s="0"/>
      <c r="DOB123" s="0"/>
      <c r="DOC123" s="0"/>
      <c r="DOD123" s="0"/>
      <c r="DOE123" s="0"/>
      <c r="DOF123" s="0"/>
      <c r="DOG123" s="0"/>
      <c r="DOH123" s="0"/>
      <c r="DOI123" s="0"/>
      <c r="DOJ123" s="0"/>
      <c r="DOK123" s="0"/>
      <c r="DOL123" s="0"/>
      <c r="DOM123" s="0"/>
      <c r="DON123" s="0"/>
      <c r="DOO123" s="0"/>
      <c r="DOP123" s="0"/>
      <c r="DOQ123" s="0"/>
      <c r="DOR123" s="0"/>
      <c r="DOS123" s="0"/>
      <c r="DOT123" s="0"/>
      <c r="DOU123" s="0"/>
      <c r="DOV123" s="0"/>
      <c r="DOW123" s="0"/>
      <c r="DOX123" s="0"/>
      <c r="DOY123" s="0"/>
      <c r="DOZ123" s="0"/>
      <c r="DPA123" s="0"/>
      <c r="DPB123" s="0"/>
      <c r="DPC123" s="0"/>
      <c r="DPD123" s="0"/>
      <c r="DPE123" s="0"/>
      <c r="DPF123" s="0"/>
      <c r="DPG123" s="0"/>
      <c r="DPH123" s="0"/>
      <c r="DPI123" s="0"/>
      <c r="DPJ123" s="0"/>
      <c r="DPK123" s="0"/>
      <c r="DPL123" s="0"/>
      <c r="DPM123" s="0"/>
      <c r="DPN123" s="0"/>
      <c r="DPO123" s="0"/>
      <c r="DPP123" s="0"/>
      <c r="DPQ123" s="0"/>
      <c r="DPR123" s="0"/>
      <c r="DPS123" s="0"/>
      <c r="DPT123" s="0"/>
      <c r="DPU123" s="0"/>
      <c r="DPV123" s="0"/>
      <c r="DPW123" s="0"/>
      <c r="DPX123" s="0"/>
      <c r="DPY123" s="0"/>
      <c r="DPZ123" s="0"/>
      <c r="DQA123" s="0"/>
      <c r="DQB123" s="0"/>
      <c r="DQC123" s="0"/>
      <c r="DQD123" s="0"/>
      <c r="DQE123" s="0"/>
      <c r="DQF123" s="0"/>
      <c r="DQG123" s="0"/>
      <c r="DQH123" s="0"/>
      <c r="DQI123" s="0"/>
      <c r="DQJ123" s="0"/>
      <c r="DQK123" s="0"/>
      <c r="DQL123" s="0"/>
      <c r="DQM123" s="0"/>
      <c r="DQN123" s="0"/>
      <c r="DQO123" s="0"/>
      <c r="DQP123" s="0"/>
      <c r="DQQ123" s="0"/>
      <c r="DQR123" s="0"/>
      <c r="DQS123" s="0"/>
      <c r="DQT123" s="0"/>
      <c r="DQU123" s="0"/>
      <c r="DQV123" s="0"/>
      <c r="DQW123" s="0"/>
      <c r="DQX123" s="0"/>
      <c r="DQY123" s="0"/>
      <c r="DQZ123" s="0"/>
      <c r="DRA123" s="0"/>
      <c r="DRB123" s="0"/>
      <c r="DRC123" s="0"/>
      <c r="DRD123" s="0"/>
      <c r="DRE123" s="0"/>
      <c r="DRF123" s="0"/>
      <c r="DRG123" s="0"/>
      <c r="DRH123" s="0"/>
      <c r="DRI123" s="0"/>
      <c r="DRJ123" s="0"/>
      <c r="DRK123" s="0"/>
      <c r="DRL123" s="0"/>
      <c r="DRM123" s="0"/>
      <c r="DRN123" s="0"/>
      <c r="DRO123" s="0"/>
      <c r="DRP123" s="0"/>
      <c r="DRQ123" s="0"/>
      <c r="DRR123" s="0"/>
      <c r="DRS123" s="0"/>
      <c r="DRT123" s="0"/>
      <c r="DRU123" s="0"/>
      <c r="DRV123" s="0"/>
      <c r="DRW123" s="0"/>
      <c r="DRX123" s="0"/>
      <c r="DRY123" s="0"/>
      <c r="DRZ123" s="0"/>
      <c r="DSA123" s="0"/>
      <c r="DSB123" s="0"/>
      <c r="DSC123" s="0"/>
      <c r="DSD123" s="0"/>
      <c r="DSE123" s="0"/>
      <c r="DSF123" s="0"/>
      <c r="DSG123" s="0"/>
      <c r="DSH123" s="0"/>
      <c r="DSI123" s="0"/>
      <c r="DSJ123" s="0"/>
      <c r="DSK123" s="0"/>
      <c r="DSL123" s="0"/>
      <c r="DSM123" s="0"/>
      <c r="DSN123" s="0"/>
      <c r="DSO123" s="0"/>
      <c r="DSP123" s="0"/>
      <c r="DSQ123" s="0"/>
      <c r="DSR123" s="0"/>
      <c r="DSS123" s="0"/>
      <c r="DST123" s="0"/>
      <c r="DSU123" s="0"/>
      <c r="DSV123" s="0"/>
      <c r="DSW123" s="0"/>
      <c r="DSX123" s="0"/>
      <c r="DSY123" s="0"/>
      <c r="DSZ123" s="0"/>
      <c r="DTA123" s="0"/>
      <c r="DTB123" s="0"/>
      <c r="DTC123" s="0"/>
      <c r="DTD123" s="0"/>
      <c r="DTE123" s="0"/>
      <c r="DTF123" s="0"/>
      <c r="DTG123" s="0"/>
      <c r="DTH123" s="0"/>
      <c r="DTI123" s="0"/>
      <c r="DTJ123" s="0"/>
      <c r="DTK123" s="0"/>
      <c r="DTL123" s="0"/>
      <c r="DTM123" s="0"/>
      <c r="DTN123" s="0"/>
      <c r="DTO123" s="0"/>
      <c r="DTP123" s="0"/>
      <c r="DTQ123" s="0"/>
      <c r="DTR123" s="0"/>
      <c r="DTS123" s="0"/>
      <c r="DTT123" s="0"/>
      <c r="DTU123" s="0"/>
      <c r="DTV123" s="0"/>
      <c r="DTW123" s="0"/>
      <c r="DTX123" s="0"/>
      <c r="DTY123" s="0"/>
      <c r="DTZ123" s="0"/>
      <c r="DUA123" s="0"/>
      <c r="DUB123" s="0"/>
      <c r="DUC123" s="0"/>
      <c r="DUD123" s="0"/>
      <c r="DUE123" s="0"/>
      <c r="DUF123" s="0"/>
      <c r="DUG123" s="0"/>
      <c r="DUH123" s="0"/>
      <c r="DUI123" s="0"/>
      <c r="DUJ123" s="0"/>
      <c r="DUK123" s="0"/>
      <c r="DUL123" s="0"/>
      <c r="DUM123" s="0"/>
      <c r="DUN123" s="0"/>
      <c r="DUO123" s="0"/>
      <c r="DUP123" s="0"/>
      <c r="DUQ123" s="0"/>
      <c r="DUR123" s="0"/>
      <c r="DUS123" s="0"/>
      <c r="DUT123" s="0"/>
      <c r="DUU123" s="0"/>
      <c r="DUV123" s="0"/>
      <c r="DUW123" s="0"/>
      <c r="DUX123" s="0"/>
      <c r="DUY123" s="0"/>
      <c r="DUZ123" s="0"/>
      <c r="DVA123" s="0"/>
      <c r="DVB123" s="0"/>
      <c r="DVC123" s="0"/>
      <c r="DVD123" s="0"/>
      <c r="DVE123" s="0"/>
      <c r="DVF123" s="0"/>
      <c r="DVG123" s="0"/>
      <c r="DVH123" s="0"/>
      <c r="DVI123" s="0"/>
      <c r="DVJ123" s="0"/>
      <c r="DVK123" s="0"/>
      <c r="DVL123" s="0"/>
      <c r="DVM123" s="0"/>
      <c r="DVN123" s="0"/>
      <c r="DVO123" s="0"/>
      <c r="DVP123" s="0"/>
      <c r="DVQ123" s="0"/>
      <c r="DVR123" s="0"/>
      <c r="DVS123" s="0"/>
      <c r="DVT123" s="0"/>
      <c r="DVU123" s="0"/>
      <c r="DVV123" s="0"/>
      <c r="DVW123" s="0"/>
      <c r="DVX123" s="0"/>
      <c r="DVY123" s="0"/>
      <c r="DVZ123" s="0"/>
      <c r="DWA123" s="0"/>
      <c r="DWB123" s="0"/>
      <c r="DWC123" s="0"/>
      <c r="DWD123" s="0"/>
      <c r="DWE123" s="0"/>
      <c r="DWF123" s="0"/>
      <c r="DWG123" s="0"/>
      <c r="DWH123" s="0"/>
      <c r="DWI123" s="0"/>
      <c r="DWJ123" s="0"/>
      <c r="DWK123" s="0"/>
      <c r="DWL123" s="0"/>
      <c r="DWM123" s="0"/>
      <c r="DWN123" s="0"/>
      <c r="DWO123" s="0"/>
      <c r="DWP123" s="0"/>
      <c r="DWQ123" s="0"/>
      <c r="DWR123" s="0"/>
      <c r="DWS123" s="0"/>
      <c r="DWT123" s="0"/>
      <c r="DWU123" s="0"/>
      <c r="DWV123" s="0"/>
      <c r="DWW123" s="0"/>
      <c r="DWX123" s="0"/>
      <c r="DWY123" s="0"/>
      <c r="DWZ123" s="0"/>
      <c r="DXA123" s="0"/>
      <c r="DXB123" s="0"/>
      <c r="DXC123" s="0"/>
      <c r="DXD123" s="0"/>
      <c r="DXE123" s="0"/>
      <c r="DXF123" s="0"/>
      <c r="DXG123" s="0"/>
      <c r="DXH123" s="0"/>
      <c r="DXI123" s="0"/>
      <c r="DXJ123" s="0"/>
      <c r="DXK123" s="0"/>
      <c r="DXL123" s="0"/>
      <c r="DXM123" s="0"/>
      <c r="DXN123" s="0"/>
      <c r="DXO123" s="0"/>
      <c r="DXP123" s="0"/>
      <c r="DXQ123" s="0"/>
      <c r="DXR123" s="0"/>
      <c r="DXS123" s="0"/>
      <c r="DXT123" s="0"/>
      <c r="DXU123" s="0"/>
      <c r="DXV123" s="0"/>
      <c r="DXW123" s="0"/>
      <c r="DXX123" s="0"/>
      <c r="DXY123" s="0"/>
      <c r="DXZ123" s="0"/>
      <c r="DYA123" s="0"/>
      <c r="DYB123" s="0"/>
      <c r="DYC123" s="0"/>
      <c r="DYD123" s="0"/>
      <c r="DYE123" s="0"/>
      <c r="DYF123" s="0"/>
      <c r="DYG123" s="0"/>
      <c r="DYH123" s="0"/>
      <c r="DYI123" s="0"/>
      <c r="DYJ123" s="0"/>
      <c r="DYK123" s="0"/>
      <c r="DYL123" s="0"/>
      <c r="DYM123" s="0"/>
      <c r="DYN123" s="0"/>
      <c r="DYO123" s="0"/>
      <c r="DYP123" s="0"/>
      <c r="DYQ123" s="0"/>
      <c r="DYR123" s="0"/>
      <c r="DYS123" s="0"/>
      <c r="DYT123" s="0"/>
      <c r="DYU123" s="0"/>
      <c r="DYV123" s="0"/>
      <c r="DYW123" s="0"/>
      <c r="DYX123" s="0"/>
      <c r="DYY123" s="0"/>
      <c r="DYZ123" s="0"/>
      <c r="DZA123" s="0"/>
      <c r="DZB123" s="0"/>
      <c r="DZC123" s="0"/>
      <c r="DZD123" s="0"/>
      <c r="DZE123" s="0"/>
      <c r="DZF123" s="0"/>
      <c r="DZG123" s="0"/>
      <c r="DZH123" s="0"/>
      <c r="DZI123" s="0"/>
      <c r="DZJ123" s="0"/>
      <c r="DZK123" s="0"/>
      <c r="DZL123" s="0"/>
      <c r="DZM123" s="0"/>
      <c r="DZN123" s="0"/>
      <c r="DZO123" s="0"/>
      <c r="DZP123" s="0"/>
      <c r="DZQ123" s="0"/>
      <c r="DZR123" s="0"/>
      <c r="DZS123" s="0"/>
      <c r="DZT123" s="0"/>
      <c r="DZU123" s="0"/>
      <c r="DZV123" s="0"/>
      <c r="DZW123" s="0"/>
      <c r="DZX123" s="0"/>
      <c r="DZY123" s="0"/>
      <c r="DZZ123" s="0"/>
      <c r="EAA123" s="0"/>
      <c r="EAB123" s="0"/>
      <c r="EAC123" s="0"/>
      <c r="EAD123" s="0"/>
      <c r="EAE123" s="0"/>
      <c r="EAF123" s="0"/>
      <c r="EAG123" s="0"/>
      <c r="EAH123" s="0"/>
      <c r="EAI123" s="0"/>
      <c r="EAJ123" s="0"/>
      <c r="EAK123" s="0"/>
      <c r="EAL123" s="0"/>
      <c r="EAM123" s="0"/>
      <c r="EAN123" s="0"/>
      <c r="EAO123" s="0"/>
      <c r="EAP123" s="0"/>
      <c r="EAQ123" s="0"/>
      <c r="EAR123" s="0"/>
      <c r="EAS123" s="0"/>
      <c r="EAT123" s="0"/>
      <c r="EAU123" s="0"/>
      <c r="EAV123" s="0"/>
      <c r="EAW123" s="0"/>
      <c r="EAX123" s="0"/>
      <c r="EAY123" s="0"/>
      <c r="EAZ123" s="0"/>
      <c r="EBA123" s="0"/>
      <c r="EBB123" s="0"/>
      <c r="EBC123" s="0"/>
      <c r="EBD123" s="0"/>
      <c r="EBE123" s="0"/>
      <c r="EBF123" s="0"/>
      <c r="EBG123" s="0"/>
      <c r="EBH123" s="0"/>
      <c r="EBI123" s="0"/>
      <c r="EBJ123" s="0"/>
      <c r="EBK123" s="0"/>
      <c r="EBL123" s="0"/>
      <c r="EBM123" s="0"/>
      <c r="EBN123" s="0"/>
      <c r="EBO123" s="0"/>
      <c r="EBP123" s="0"/>
      <c r="EBQ123" s="0"/>
      <c r="EBR123" s="0"/>
      <c r="EBS123" s="0"/>
      <c r="EBT123" s="0"/>
      <c r="EBU123" s="0"/>
      <c r="EBV123" s="0"/>
      <c r="EBW123" s="0"/>
      <c r="EBX123" s="0"/>
      <c r="EBY123" s="0"/>
      <c r="EBZ123" s="0"/>
      <c r="ECA123" s="0"/>
      <c r="ECB123" s="0"/>
      <c r="ECC123" s="0"/>
      <c r="ECD123" s="0"/>
      <c r="ECE123" s="0"/>
      <c r="ECF123" s="0"/>
      <c r="ECG123" s="0"/>
      <c r="ECH123" s="0"/>
      <c r="ECI123" s="0"/>
      <c r="ECJ123" s="0"/>
      <c r="ECK123" s="0"/>
      <c r="ECL123" s="0"/>
      <c r="ECM123" s="0"/>
      <c r="ECN123" s="0"/>
      <c r="ECO123" s="0"/>
      <c r="ECP123" s="0"/>
      <c r="ECQ123" s="0"/>
      <c r="ECR123" s="0"/>
      <c r="ECS123" s="0"/>
      <c r="ECT123" s="0"/>
      <c r="ECU123" s="0"/>
      <c r="ECV123" s="0"/>
      <c r="ECW123" s="0"/>
      <c r="ECX123" s="0"/>
      <c r="ECY123" s="0"/>
      <c r="ECZ123" s="0"/>
      <c r="EDA123" s="0"/>
      <c r="EDB123" s="0"/>
      <c r="EDC123" s="0"/>
      <c r="EDD123" s="0"/>
      <c r="EDE123" s="0"/>
      <c r="EDF123" s="0"/>
      <c r="EDG123" s="0"/>
      <c r="EDH123" s="0"/>
      <c r="EDI123" s="0"/>
      <c r="EDJ123" s="0"/>
      <c r="EDK123" s="0"/>
      <c r="EDL123" s="0"/>
      <c r="EDM123" s="0"/>
      <c r="EDN123" s="0"/>
      <c r="EDO123" s="0"/>
      <c r="EDP123" s="0"/>
      <c r="EDQ123" s="0"/>
      <c r="EDR123" s="0"/>
      <c r="EDS123" s="0"/>
      <c r="EDT123" s="0"/>
      <c r="EDU123" s="0"/>
      <c r="EDV123" s="0"/>
      <c r="EDW123" s="0"/>
      <c r="EDX123" s="0"/>
      <c r="EDY123" s="0"/>
      <c r="EDZ123" s="0"/>
      <c r="EEA123" s="0"/>
      <c r="EEB123" s="0"/>
      <c r="EEC123" s="0"/>
      <c r="EED123" s="0"/>
      <c r="EEE123" s="0"/>
      <c r="EEF123" s="0"/>
      <c r="EEG123" s="0"/>
      <c r="EEH123" s="0"/>
      <c r="EEI123" s="0"/>
      <c r="EEJ123" s="0"/>
      <c r="EEK123" s="0"/>
      <c r="EEL123" s="0"/>
      <c r="EEM123" s="0"/>
      <c r="EEN123" s="0"/>
      <c r="EEO123" s="0"/>
      <c r="EEP123" s="0"/>
      <c r="EEQ123" s="0"/>
      <c r="EER123" s="0"/>
      <c r="EES123" s="0"/>
      <c r="EET123" s="0"/>
      <c r="EEU123" s="0"/>
      <c r="EEV123" s="0"/>
      <c r="EEW123" s="0"/>
      <c r="EEX123" s="0"/>
      <c r="EEY123" s="0"/>
      <c r="EEZ123" s="0"/>
      <c r="EFA123" s="0"/>
      <c r="EFB123" s="0"/>
      <c r="EFC123" s="0"/>
      <c r="EFD123" s="0"/>
      <c r="EFE123" s="0"/>
      <c r="EFF123" s="0"/>
      <c r="EFG123" s="0"/>
      <c r="EFH123" s="0"/>
      <c r="EFI123" s="0"/>
      <c r="EFJ123" s="0"/>
      <c r="EFK123" s="0"/>
      <c r="EFL123" s="0"/>
      <c r="EFM123" s="0"/>
      <c r="EFN123" s="0"/>
      <c r="EFO123" s="0"/>
      <c r="EFP123" s="0"/>
      <c r="EFQ123" s="0"/>
      <c r="EFR123" s="0"/>
      <c r="EFS123" s="0"/>
      <c r="EFT123" s="0"/>
      <c r="EFU123" s="0"/>
      <c r="EFV123" s="0"/>
      <c r="EFW123" s="0"/>
      <c r="EFX123" s="0"/>
      <c r="EFY123" s="0"/>
      <c r="EFZ123" s="0"/>
      <c r="EGA123" s="0"/>
      <c r="EGB123" s="0"/>
      <c r="EGC123" s="0"/>
      <c r="EGD123" s="0"/>
      <c r="EGE123" s="0"/>
      <c r="EGF123" s="0"/>
      <c r="EGG123" s="0"/>
      <c r="EGH123" s="0"/>
      <c r="EGI123" s="0"/>
      <c r="EGJ123" s="0"/>
      <c r="EGK123" s="0"/>
      <c r="EGL123" s="0"/>
      <c r="EGM123" s="0"/>
      <c r="EGN123" s="0"/>
      <c r="EGO123" s="0"/>
      <c r="EGP123" s="0"/>
      <c r="EGQ123" s="0"/>
      <c r="EGR123" s="0"/>
      <c r="EGS123" s="0"/>
      <c r="EGT123" s="0"/>
      <c r="EGU123" s="0"/>
      <c r="EGV123" s="0"/>
      <c r="EGW123" s="0"/>
      <c r="EGX123" s="0"/>
      <c r="EGY123" s="0"/>
      <c r="EGZ123" s="0"/>
      <c r="EHA123" s="0"/>
      <c r="EHB123" s="0"/>
      <c r="EHC123" s="0"/>
      <c r="EHD123" s="0"/>
      <c r="EHE123" s="0"/>
      <c r="EHF123" s="0"/>
      <c r="EHG123" s="0"/>
      <c r="EHH123" s="0"/>
      <c r="EHI123" s="0"/>
      <c r="EHJ123" s="0"/>
      <c r="EHK123" s="0"/>
      <c r="EHL123" s="0"/>
      <c r="EHM123" s="0"/>
      <c r="EHN123" s="0"/>
      <c r="EHO123" s="0"/>
      <c r="EHP123" s="0"/>
      <c r="EHQ123" s="0"/>
      <c r="EHR123" s="0"/>
      <c r="EHS123" s="0"/>
      <c r="EHT123" s="0"/>
      <c r="EHU123" s="0"/>
      <c r="EHV123" s="0"/>
      <c r="EHW123" s="0"/>
      <c r="EHX123" s="0"/>
      <c r="EHY123" s="0"/>
      <c r="EHZ123" s="0"/>
      <c r="EIA123" s="0"/>
      <c r="EIB123" s="0"/>
      <c r="EIC123" s="0"/>
      <c r="EID123" s="0"/>
      <c r="EIE123" s="0"/>
      <c r="EIF123" s="0"/>
      <c r="EIG123" s="0"/>
      <c r="EIH123" s="0"/>
      <c r="EII123" s="0"/>
      <c r="EIJ123" s="0"/>
      <c r="EIK123" s="0"/>
      <c r="EIL123" s="0"/>
      <c r="EIM123" s="0"/>
      <c r="EIN123" s="0"/>
      <c r="EIO123" s="0"/>
      <c r="EIP123" s="0"/>
      <c r="EIQ123" s="0"/>
      <c r="EIR123" s="0"/>
      <c r="EIS123" s="0"/>
      <c r="EIT123" s="0"/>
      <c r="EIU123" s="0"/>
      <c r="EIV123" s="0"/>
      <c r="EIW123" s="0"/>
      <c r="EIX123" s="0"/>
      <c r="EIY123" s="0"/>
      <c r="EIZ123" s="0"/>
      <c r="EJA123" s="0"/>
      <c r="EJB123" s="0"/>
      <c r="EJC123" s="0"/>
      <c r="EJD123" s="0"/>
      <c r="EJE123" s="0"/>
      <c r="EJF123" s="0"/>
      <c r="EJG123" s="0"/>
      <c r="EJH123" s="0"/>
      <c r="EJI123" s="0"/>
      <c r="EJJ123" s="0"/>
      <c r="EJK123" s="0"/>
      <c r="EJL123" s="0"/>
      <c r="EJM123" s="0"/>
      <c r="EJN123" s="0"/>
      <c r="EJO123" s="0"/>
      <c r="EJP123" s="0"/>
      <c r="EJQ123" s="0"/>
      <c r="EJR123" s="0"/>
      <c r="EJS123" s="0"/>
      <c r="EJT123" s="0"/>
      <c r="EJU123" s="0"/>
      <c r="EJV123" s="0"/>
      <c r="EJW123" s="0"/>
      <c r="EJX123" s="0"/>
      <c r="EJY123" s="0"/>
      <c r="EJZ123" s="0"/>
      <c r="EKA123" s="0"/>
      <c r="EKB123" s="0"/>
      <c r="EKC123" s="0"/>
      <c r="EKD123" s="0"/>
      <c r="EKE123" s="0"/>
      <c r="EKF123" s="0"/>
      <c r="EKG123" s="0"/>
      <c r="EKH123" s="0"/>
      <c r="EKI123" s="0"/>
      <c r="EKJ123" s="0"/>
      <c r="EKK123" s="0"/>
      <c r="EKL123" s="0"/>
      <c r="EKM123" s="0"/>
      <c r="EKN123" s="0"/>
      <c r="EKO123" s="0"/>
      <c r="EKP123" s="0"/>
      <c r="EKQ123" s="0"/>
      <c r="EKR123" s="0"/>
      <c r="EKS123" s="0"/>
      <c r="EKT123" s="0"/>
      <c r="EKU123" s="0"/>
      <c r="EKV123" s="0"/>
      <c r="EKW123" s="0"/>
      <c r="EKX123" s="0"/>
      <c r="EKY123" s="0"/>
      <c r="EKZ123" s="0"/>
      <c r="ELA123" s="0"/>
      <c r="ELB123" s="0"/>
      <c r="ELC123" s="0"/>
      <c r="ELD123" s="0"/>
      <c r="ELE123" s="0"/>
      <c r="ELF123" s="0"/>
      <c r="ELG123" s="0"/>
      <c r="ELH123" s="0"/>
      <c r="ELI123" s="0"/>
      <c r="ELJ123" s="0"/>
      <c r="ELK123" s="0"/>
      <c r="ELL123" s="0"/>
      <c r="ELM123" s="0"/>
      <c r="ELN123" s="0"/>
      <c r="ELO123" s="0"/>
      <c r="ELP123" s="0"/>
      <c r="ELQ123" s="0"/>
      <c r="ELR123" s="0"/>
      <c r="ELS123" s="0"/>
      <c r="ELT123" s="0"/>
      <c r="ELU123" s="0"/>
      <c r="ELV123" s="0"/>
      <c r="ELW123" s="0"/>
      <c r="ELX123" s="0"/>
      <c r="ELY123" s="0"/>
      <c r="ELZ123" s="0"/>
      <c r="EMA123" s="0"/>
      <c r="EMB123" s="0"/>
      <c r="EMC123" s="0"/>
      <c r="EMD123" s="0"/>
      <c r="EME123" s="0"/>
      <c r="EMF123" s="0"/>
      <c r="EMG123" s="0"/>
      <c r="EMH123" s="0"/>
      <c r="EMI123" s="0"/>
      <c r="EMJ123" s="0"/>
      <c r="EMK123" s="0"/>
      <c r="EML123" s="0"/>
      <c r="EMM123" s="0"/>
      <c r="EMN123" s="0"/>
      <c r="EMO123" s="0"/>
      <c r="EMP123" s="0"/>
      <c r="EMQ123" s="0"/>
      <c r="EMR123" s="0"/>
      <c r="EMS123" s="0"/>
      <c r="EMT123" s="0"/>
      <c r="EMU123" s="0"/>
      <c r="EMV123" s="0"/>
      <c r="EMW123" s="0"/>
      <c r="EMX123" s="0"/>
      <c r="EMY123" s="0"/>
      <c r="EMZ123" s="0"/>
      <c r="ENA123" s="0"/>
      <c r="ENB123" s="0"/>
      <c r="ENC123" s="0"/>
      <c r="END123" s="0"/>
      <c r="ENE123" s="0"/>
      <c r="ENF123" s="0"/>
      <c r="ENG123" s="0"/>
      <c r="ENH123" s="0"/>
      <c r="ENI123" s="0"/>
      <c r="ENJ123" s="0"/>
      <c r="ENK123" s="0"/>
      <c r="ENL123" s="0"/>
      <c r="ENM123" s="0"/>
      <c r="ENN123" s="0"/>
      <c r="ENO123" s="0"/>
      <c r="ENP123" s="0"/>
      <c r="ENQ123" s="0"/>
      <c r="ENR123" s="0"/>
      <c r="ENS123" s="0"/>
      <c r="ENT123" s="0"/>
      <c r="ENU123" s="0"/>
      <c r="ENV123" s="0"/>
      <c r="ENW123" s="0"/>
      <c r="ENX123" s="0"/>
      <c r="ENY123" s="0"/>
      <c r="ENZ123" s="0"/>
      <c r="EOA123" s="0"/>
      <c r="EOB123" s="0"/>
      <c r="EOC123" s="0"/>
      <c r="EOD123" s="0"/>
      <c r="EOE123" s="0"/>
      <c r="EOF123" s="0"/>
      <c r="EOG123" s="0"/>
      <c r="EOH123" s="0"/>
      <c r="EOI123" s="0"/>
      <c r="EOJ123" s="0"/>
      <c r="EOK123" s="0"/>
      <c r="EOL123" s="0"/>
      <c r="EOM123" s="0"/>
      <c r="EON123" s="0"/>
      <c r="EOO123" s="0"/>
      <c r="EOP123" s="0"/>
      <c r="EOQ123" s="0"/>
      <c r="EOR123" s="0"/>
      <c r="EOS123" s="0"/>
      <c r="EOT123" s="0"/>
      <c r="EOU123" s="0"/>
      <c r="EOV123" s="0"/>
      <c r="EOW123" s="0"/>
      <c r="EOX123" s="0"/>
      <c r="EOY123" s="0"/>
      <c r="EOZ123" s="0"/>
      <c r="EPA123" s="0"/>
      <c r="EPB123" s="0"/>
      <c r="EPC123" s="0"/>
      <c r="EPD123" s="0"/>
      <c r="EPE123" s="0"/>
      <c r="EPF123" s="0"/>
      <c r="EPG123" s="0"/>
      <c r="EPH123" s="0"/>
      <c r="EPI123" s="0"/>
      <c r="EPJ123" s="0"/>
      <c r="EPK123" s="0"/>
      <c r="EPL123" s="0"/>
      <c r="EPM123" s="0"/>
      <c r="EPN123" s="0"/>
      <c r="EPO123" s="0"/>
      <c r="EPP123" s="0"/>
      <c r="EPQ123" s="0"/>
      <c r="EPR123" s="0"/>
      <c r="EPS123" s="0"/>
      <c r="EPT123" s="0"/>
      <c r="EPU123" s="0"/>
      <c r="EPV123" s="0"/>
      <c r="EPW123" s="0"/>
      <c r="EPX123" s="0"/>
      <c r="EPY123" s="0"/>
      <c r="EPZ123" s="0"/>
      <c r="EQA123" s="0"/>
      <c r="EQB123" s="0"/>
      <c r="EQC123" s="0"/>
      <c r="EQD123" s="0"/>
      <c r="EQE123" s="0"/>
      <c r="EQF123" s="0"/>
      <c r="EQG123" s="0"/>
      <c r="EQH123" s="0"/>
      <c r="EQI123" s="0"/>
      <c r="EQJ123" s="0"/>
      <c r="EQK123" s="0"/>
      <c r="EQL123" s="0"/>
      <c r="EQM123" s="0"/>
      <c r="EQN123" s="0"/>
      <c r="EQO123" s="0"/>
      <c r="EQP123" s="0"/>
      <c r="EQQ123" s="0"/>
      <c r="EQR123" s="0"/>
      <c r="EQS123" s="0"/>
      <c r="EQT123" s="0"/>
      <c r="EQU123" s="0"/>
      <c r="EQV123" s="0"/>
      <c r="EQW123" s="0"/>
      <c r="EQX123" s="0"/>
      <c r="EQY123" s="0"/>
      <c r="EQZ123" s="0"/>
      <c r="ERA123" s="0"/>
      <c r="ERB123" s="0"/>
      <c r="ERC123" s="0"/>
      <c r="ERD123" s="0"/>
      <c r="ERE123" s="0"/>
      <c r="ERF123" s="0"/>
      <c r="ERG123" s="0"/>
      <c r="ERH123" s="0"/>
      <c r="ERI123" s="0"/>
      <c r="ERJ123" s="0"/>
      <c r="ERK123" s="0"/>
      <c r="ERL123" s="0"/>
      <c r="ERM123" s="0"/>
      <c r="ERN123" s="0"/>
      <c r="ERO123" s="0"/>
      <c r="ERP123" s="0"/>
      <c r="ERQ123" s="0"/>
      <c r="ERR123" s="0"/>
      <c r="ERS123" s="0"/>
      <c r="ERT123" s="0"/>
      <c r="ERU123" s="0"/>
      <c r="ERV123" s="0"/>
      <c r="ERW123" s="0"/>
      <c r="ERX123" s="0"/>
      <c r="ERY123" s="0"/>
      <c r="ERZ123" s="0"/>
      <c r="ESA123" s="0"/>
      <c r="ESB123" s="0"/>
      <c r="ESC123" s="0"/>
      <c r="ESD123" s="0"/>
      <c r="ESE123" s="0"/>
      <c r="ESF123" s="0"/>
      <c r="ESG123" s="0"/>
      <c r="ESH123" s="0"/>
      <c r="ESI123" s="0"/>
      <c r="ESJ123" s="0"/>
      <c r="ESK123" s="0"/>
      <c r="ESL123" s="0"/>
      <c r="ESM123" s="0"/>
      <c r="ESN123" s="0"/>
      <c r="ESO123" s="0"/>
      <c r="ESP123" s="0"/>
      <c r="ESQ123" s="0"/>
      <c r="ESR123" s="0"/>
      <c r="ESS123" s="0"/>
      <c r="EST123" s="0"/>
      <c r="ESU123" s="0"/>
      <c r="ESV123" s="0"/>
      <c r="ESW123" s="0"/>
      <c r="ESX123" s="0"/>
      <c r="ESY123" s="0"/>
      <c r="ESZ123" s="0"/>
      <c r="ETA123" s="0"/>
      <c r="ETB123" s="0"/>
      <c r="ETC123" s="0"/>
      <c r="ETD123" s="0"/>
      <c r="ETE123" s="0"/>
      <c r="ETF123" s="0"/>
      <c r="ETG123" s="0"/>
      <c r="ETH123" s="0"/>
      <c r="ETI123" s="0"/>
      <c r="ETJ123" s="0"/>
      <c r="ETK123" s="0"/>
      <c r="ETL123" s="0"/>
      <c r="ETM123" s="0"/>
      <c r="ETN123" s="0"/>
      <c r="ETO123" s="0"/>
      <c r="ETP123" s="0"/>
      <c r="ETQ123" s="0"/>
      <c r="ETR123" s="0"/>
      <c r="ETS123" s="0"/>
      <c r="ETT123" s="0"/>
      <c r="ETU123" s="0"/>
      <c r="ETV123" s="0"/>
      <c r="ETW123" s="0"/>
      <c r="ETX123" s="0"/>
      <c r="ETY123" s="0"/>
      <c r="ETZ123" s="0"/>
      <c r="EUA123" s="0"/>
      <c r="EUB123" s="0"/>
      <c r="EUC123" s="0"/>
      <c r="EUD123" s="0"/>
      <c r="EUE123" s="0"/>
      <c r="EUF123" s="0"/>
      <c r="EUG123" s="0"/>
      <c r="EUH123" s="0"/>
      <c r="EUI123" s="0"/>
      <c r="EUJ123" s="0"/>
      <c r="EUK123" s="0"/>
      <c r="EUL123" s="0"/>
      <c r="EUM123" s="0"/>
      <c r="EUN123" s="0"/>
      <c r="EUO123" s="0"/>
      <c r="EUP123" s="0"/>
      <c r="EUQ123" s="0"/>
      <c r="EUR123" s="0"/>
      <c r="EUS123" s="0"/>
      <c r="EUT123" s="0"/>
      <c r="EUU123" s="0"/>
      <c r="EUV123" s="0"/>
      <c r="EUW123" s="0"/>
      <c r="EUX123" s="0"/>
      <c r="EUY123" s="0"/>
      <c r="EUZ123" s="0"/>
      <c r="EVA123" s="0"/>
      <c r="EVB123" s="0"/>
      <c r="EVC123" s="0"/>
      <c r="EVD123" s="0"/>
      <c r="EVE123" s="0"/>
      <c r="EVF123" s="0"/>
      <c r="EVG123" s="0"/>
      <c r="EVH123" s="0"/>
      <c r="EVI123" s="0"/>
      <c r="EVJ123" s="0"/>
      <c r="EVK123" s="0"/>
      <c r="EVL123" s="0"/>
      <c r="EVM123" s="0"/>
      <c r="EVN123" s="0"/>
      <c r="EVO123" s="0"/>
      <c r="EVP123" s="0"/>
      <c r="EVQ123" s="0"/>
      <c r="EVR123" s="0"/>
      <c r="EVS123" s="0"/>
      <c r="EVT123" s="0"/>
      <c r="EVU123" s="0"/>
      <c r="EVV123" s="0"/>
      <c r="EVW123" s="0"/>
      <c r="EVX123" s="0"/>
      <c r="EVY123" s="0"/>
      <c r="EVZ123" s="0"/>
      <c r="EWA123" s="0"/>
      <c r="EWB123" s="0"/>
      <c r="EWC123" s="0"/>
      <c r="EWD123" s="0"/>
      <c r="EWE123" s="0"/>
      <c r="EWF123" s="0"/>
      <c r="EWG123" s="0"/>
      <c r="EWH123" s="0"/>
      <c r="EWI123" s="0"/>
      <c r="EWJ123" s="0"/>
      <c r="EWK123" s="0"/>
      <c r="EWL123" s="0"/>
      <c r="EWM123" s="0"/>
      <c r="EWN123" s="0"/>
      <c r="EWO123" s="0"/>
      <c r="EWP123" s="0"/>
      <c r="EWQ123" s="0"/>
      <c r="EWR123" s="0"/>
      <c r="EWS123" s="0"/>
      <c r="EWT123" s="0"/>
      <c r="EWU123" s="0"/>
      <c r="EWV123" s="0"/>
      <c r="EWW123" s="0"/>
      <c r="EWX123" s="0"/>
      <c r="EWY123" s="0"/>
      <c r="EWZ123" s="0"/>
      <c r="EXA123" s="0"/>
      <c r="EXB123" s="0"/>
      <c r="EXC123" s="0"/>
      <c r="EXD123" s="0"/>
      <c r="EXE123" s="0"/>
      <c r="EXF123" s="0"/>
      <c r="EXG123" s="0"/>
      <c r="EXH123" s="0"/>
      <c r="EXI123" s="0"/>
      <c r="EXJ123" s="0"/>
      <c r="EXK123" s="0"/>
      <c r="EXL123" s="0"/>
      <c r="EXM123" s="0"/>
      <c r="EXN123" s="0"/>
      <c r="EXO123" s="0"/>
      <c r="EXP123" s="0"/>
      <c r="EXQ123" s="0"/>
      <c r="EXR123" s="0"/>
      <c r="EXS123" s="0"/>
      <c r="EXT123" s="0"/>
      <c r="EXU123" s="0"/>
      <c r="EXV123" s="0"/>
      <c r="EXW123" s="0"/>
      <c r="EXX123" s="0"/>
      <c r="EXY123" s="0"/>
      <c r="EXZ123" s="0"/>
      <c r="EYA123" s="0"/>
      <c r="EYB123" s="0"/>
      <c r="EYC123" s="0"/>
      <c r="EYD123" s="0"/>
      <c r="EYE123" s="0"/>
      <c r="EYF123" s="0"/>
      <c r="EYG123" s="0"/>
      <c r="EYH123" s="0"/>
      <c r="EYI123" s="0"/>
      <c r="EYJ123" s="0"/>
      <c r="EYK123" s="0"/>
      <c r="EYL123" s="0"/>
      <c r="EYM123" s="0"/>
      <c r="EYN123" s="0"/>
      <c r="EYO123" s="0"/>
      <c r="EYP123" s="0"/>
      <c r="EYQ123" s="0"/>
      <c r="EYR123" s="0"/>
      <c r="EYS123" s="0"/>
      <c r="EYT123" s="0"/>
      <c r="EYU123" s="0"/>
      <c r="EYV123" s="0"/>
      <c r="EYW123" s="0"/>
      <c r="EYX123" s="0"/>
      <c r="EYY123" s="0"/>
      <c r="EYZ123" s="0"/>
      <c r="EZA123" s="0"/>
      <c r="EZB123" s="0"/>
      <c r="EZC123" s="0"/>
      <c r="EZD123" s="0"/>
      <c r="EZE123" s="0"/>
      <c r="EZF123" s="0"/>
      <c r="EZG123" s="0"/>
      <c r="EZH123" s="0"/>
      <c r="EZI123" s="0"/>
      <c r="EZJ123" s="0"/>
      <c r="EZK123" s="0"/>
      <c r="EZL123" s="0"/>
      <c r="EZM123" s="0"/>
      <c r="EZN123" s="0"/>
      <c r="EZO123" s="0"/>
      <c r="EZP123" s="0"/>
      <c r="EZQ123" s="0"/>
      <c r="EZR123" s="0"/>
      <c r="EZS123" s="0"/>
      <c r="EZT123" s="0"/>
      <c r="EZU123" s="0"/>
      <c r="EZV123" s="0"/>
      <c r="EZW123" s="0"/>
      <c r="EZX123" s="0"/>
      <c r="EZY123" s="0"/>
      <c r="EZZ123" s="0"/>
      <c r="FAA123" s="0"/>
      <c r="FAB123" s="0"/>
      <c r="FAC123" s="0"/>
      <c r="FAD123" s="0"/>
      <c r="FAE123" s="0"/>
      <c r="FAF123" s="0"/>
      <c r="FAG123" s="0"/>
      <c r="FAH123" s="0"/>
      <c r="FAI123" s="0"/>
      <c r="FAJ123" s="0"/>
      <c r="FAK123" s="0"/>
      <c r="FAL123" s="0"/>
      <c r="FAM123" s="0"/>
      <c r="FAN123" s="0"/>
      <c r="FAO123" s="0"/>
      <c r="FAP123" s="0"/>
      <c r="FAQ123" s="0"/>
      <c r="FAR123" s="0"/>
      <c r="FAS123" s="0"/>
      <c r="FAT123" s="0"/>
      <c r="FAU123" s="0"/>
      <c r="FAV123" s="0"/>
      <c r="FAW123" s="0"/>
      <c r="FAX123" s="0"/>
      <c r="FAY123" s="0"/>
      <c r="FAZ123" s="0"/>
      <c r="FBA123" s="0"/>
      <c r="FBB123" s="0"/>
      <c r="FBC123" s="0"/>
      <c r="FBD123" s="0"/>
      <c r="FBE123" s="0"/>
      <c r="FBF123" s="0"/>
      <c r="FBG123" s="0"/>
      <c r="FBH123" s="0"/>
      <c r="FBI123" s="0"/>
      <c r="FBJ123" s="0"/>
      <c r="FBK123" s="0"/>
      <c r="FBL123" s="0"/>
      <c r="FBM123" s="0"/>
      <c r="FBN123" s="0"/>
      <c r="FBO123" s="0"/>
      <c r="FBP123" s="0"/>
      <c r="FBQ123" s="0"/>
      <c r="FBR123" s="0"/>
      <c r="FBS123" s="0"/>
      <c r="FBT123" s="0"/>
      <c r="FBU123" s="0"/>
      <c r="FBV123" s="0"/>
      <c r="FBW123" s="0"/>
      <c r="FBX123" s="0"/>
      <c r="FBY123" s="0"/>
      <c r="FBZ123" s="0"/>
      <c r="FCA123" s="0"/>
      <c r="FCB123" s="0"/>
      <c r="FCC123" s="0"/>
      <c r="FCD123" s="0"/>
      <c r="FCE123" s="0"/>
      <c r="FCF123" s="0"/>
      <c r="FCG123" s="0"/>
      <c r="FCH123" s="0"/>
      <c r="FCI123" s="0"/>
      <c r="FCJ123" s="0"/>
      <c r="FCK123" s="0"/>
      <c r="FCL123" s="0"/>
      <c r="FCM123" s="0"/>
      <c r="FCN123" s="0"/>
      <c r="FCO123" s="0"/>
      <c r="FCP123" s="0"/>
      <c r="FCQ123" s="0"/>
      <c r="FCR123" s="0"/>
      <c r="FCS123" s="0"/>
      <c r="FCT123" s="0"/>
      <c r="FCU123" s="0"/>
      <c r="FCV123" s="0"/>
      <c r="FCW123" s="0"/>
      <c r="FCX123" s="0"/>
      <c r="FCY123" s="0"/>
      <c r="FCZ123" s="0"/>
      <c r="FDA123" s="0"/>
      <c r="FDB123" s="0"/>
      <c r="FDC123" s="0"/>
      <c r="FDD123" s="0"/>
      <c r="FDE123" s="0"/>
      <c r="FDF123" s="0"/>
      <c r="FDG123" s="0"/>
      <c r="FDH123" s="0"/>
      <c r="FDI123" s="0"/>
      <c r="FDJ123" s="0"/>
      <c r="FDK123" s="0"/>
      <c r="FDL123" s="0"/>
      <c r="FDM123" s="0"/>
      <c r="FDN123" s="0"/>
      <c r="FDO123" s="0"/>
      <c r="FDP123" s="0"/>
      <c r="FDQ123" s="0"/>
      <c r="FDR123" s="0"/>
      <c r="FDS123" s="0"/>
      <c r="FDT123" s="0"/>
      <c r="FDU123" s="0"/>
      <c r="FDV123" s="0"/>
      <c r="FDW123" s="0"/>
      <c r="FDX123" s="0"/>
      <c r="FDY123" s="0"/>
      <c r="FDZ123" s="0"/>
      <c r="FEA123" s="0"/>
      <c r="FEB123" s="0"/>
      <c r="FEC123" s="0"/>
      <c r="FED123" s="0"/>
      <c r="FEE123" s="0"/>
      <c r="FEF123" s="0"/>
      <c r="FEG123" s="0"/>
      <c r="FEH123" s="0"/>
      <c r="FEI123" s="0"/>
      <c r="FEJ123" s="0"/>
      <c r="FEK123" s="0"/>
      <c r="FEL123" s="0"/>
      <c r="FEM123" s="0"/>
      <c r="FEN123" s="0"/>
      <c r="FEO123" s="0"/>
      <c r="FEP123" s="0"/>
      <c r="FEQ123" s="0"/>
      <c r="FER123" s="0"/>
      <c r="FES123" s="0"/>
      <c r="FET123" s="0"/>
      <c r="FEU123" s="0"/>
      <c r="FEV123" s="0"/>
      <c r="FEW123" s="0"/>
      <c r="FEX123" s="0"/>
      <c r="FEY123" s="0"/>
      <c r="FEZ123" s="0"/>
      <c r="FFA123" s="0"/>
      <c r="FFB123" s="0"/>
      <c r="FFC123" s="0"/>
      <c r="FFD123" s="0"/>
      <c r="FFE123" s="0"/>
      <c r="FFF123" s="0"/>
      <c r="FFG123" s="0"/>
      <c r="FFH123" s="0"/>
      <c r="FFI123" s="0"/>
      <c r="FFJ123" s="0"/>
      <c r="FFK123" s="0"/>
      <c r="FFL123" s="0"/>
      <c r="FFM123" s="0"/>
      <c r="FFN123" s="0"/>
      <c r="FFO123" s="0"/>
      <c r="FFP123" s="0"/>
      <c r="FFQ123" s="0"/>
      <c r="FFR123" s="0"/>
      <c r="FFS123" s="0"/>
      <c r="FFT123" s="0"/>
      <c r="FFU123" s="0"/>
      <c r="FFV123" s="0"/>
      <c r="FFW123" s="0"/>
      <c r="FFX123" s="0"/>
      <c r="FFY123" s="0"/>
      <c r="FFZ123" s="0"/>
      <c r="FGA123" s="0"/>
      <c r="FGB123" s="0"/>
      <c r="FGC123" s="0"/>
      <c r="FGD123" s="0"/>
      <c r="FGE123" s="0"/>
      <c r="FGF123" s="0"/>
      <c r="FGG123" s="0"/>
      <c r="FGH123" s="0"/>
      <c r="FGI123" s="0"/>
      <c r="FGJ123" s="0"/>
      <c r="FGK123" s="0"/>
      <c r="FGL123" s="0"/>
      <c r="FGM123" s="0"/>
      <c r="FGN123" s="0"/>
      <c r="FGO123" s="0"/>
      <c r="FGP123" s="0"/>
      <c r="FGQ123" s="0"/>
      <c r="FGR123" s="0"/>
      <c r="FGS123" s="0"/>
      <c r="FGT123" s="0"/>
      <c r="FGU123" s="0"/>
      <c r="FGV123" s="0"/>
      <c r="FGW123" s="0"/>
      <c r="FGX123" s="0"/>
      <c r="FGY123" s="0"/>
      <c r="FGZ123" s="0"/>
      <c r="FHA123" s="0"/>
      <c r="FHB123" s="0"/>
      <c r="FHC123" s="0"/>
      <c r="FHD123" s="0"/>
      <c r="FHE123" s="0"/>
      <c r="FHF123" s="0"/>
      <c r="FHG123" s="0"/>
      <c r="FHH123" s="0"/>
      <c r="FHI123" s="0"/>
      <c r="FHJ123" s="0"/>
      <c r="FHK123" s="0"/>
      <c r="FHL123" s="0"/>
      <c r="FHM123" s="0"/>
      <c r="FHN123" s="0"/>
      <c r="FHO123" s="0"/>
      <c r="FHP123" s="0"/>
      <c r="FHQ123" s="0"/>
      <c r="FHR123" s="0"/>
      <c r="FHS123" s="0"/>
      <c r="FHT123" s="0"/>
      <c r="FHU123" s="0"/>
      <c r="FHV123" s="0"/>
      <c r="FHW123" s="0"/>
      <c r="FHX123" s="0"/>
      <c r="FHY123" s="0"/>
      <c r="FHZ123" s="0"/>
      <c r="FIA123" s="0"/>
      <c r="FIB123" s="0"/>
      <c r="FIC123" s="0"/>
      <c r="FID123" s="0"/>
      <c r="FIE123" s="0"/>
      <c r="FIF123" s="0"/>
      <c r="FIG123" s="0"/>
      <c r="FIH123" s="0"/>
      <c r="FII123" s="0"/>
      <c r="FIJ123" s="0"/>
      <c r="FIK123" s="0"/>
      <c r="FIL123" s="0"/>
      <c r="FIM123" s="0"/>
      <c r="FIN123" s="0"/>
      <c r="FIO123" s="0"/>
      <c r="FIP123" s="0"/>
      <c r="FIQ123" s="0"/>
      <c r="FIR123" s="0"/>
      <c r="FIS123" s="0"/>
      <c r="FIT123" s="0"/>
      <c r="FIU123" s="0"/>
      <c r="FIV123" s="0"/>
      <c r="FIW123" s="0"/>
      <c r="FIX123" s="0"/>
      <c r="FIY123" s="0"/>
      <c r="FIZ123" s="0"/>
      <c r="FJA123" s="0"/>
      <c r="FJB123" s="0"/>
      <c r="FJC123" s="0"/>
      <c r="FJD123" s="0"/>
      <c r="FJE123" s="0"/>
      <c r="FJF123" s="0"/>
      <c r="FJG123" s="0"/>
      <c r="FJH123" s="0"/>
      <c r="FJI123" s="0"/>
      <c r="FJJ123" s="0"/>
      <c r="FJK123" s="0"/>
      <c r="FJL123" s="0"/>
      <c r="FJM123" s="0"/>
      <c r="FJN123" s="0"/>
      <c r="FJO123" s="0"/>
      <c r="FJP123" s="0"/>
      <c r="FJQ123" s="0"/>
      <c r="FJR123" s="0"/>
      <c r="FJS123" s="0"/>
      <c r="FJT123" s="0"/>
      <c r="FJU123" s="0"/>
      <c r="FJV123" s="0"/>
      <c r="FJW123" s="0"/>
      <c r="FJX123" s="0"/>
      <c r="FJY123" s="0"/>
      <c r="FJZ123" s="0"/>
      <c r="FKA123" s="0"/>
      <c r="FKB123" s="0"/>
      <c r="FKC123" s="0"/>
      <c r="FKD123" s="0"/>
      <c r="FKE123" s="0"/>
      <c r="FKF123" s="0"/>
      <c r="FKG123" s="0"/>
      <c r="FKH123" s="0"/>
      <c r="FKI123" s="0"/>
      <c r="FKJ123" s="0"/>
      <c r="FKK123" s="0"/>
      <c r="FKL123" s="0"/>
      <c r="FKM123" s="0"/>
      <c r="FKN123" s="0"/>
      <c r="FKO123" s="0"/>
      <c r="FKP123" s="0"/>
      <c r="FKQ123" s="0"/>
      <c r="FKR123" s="0"/>
      <c r="FKS123" s="0"/>
      <c r="FKT123" s="0"/>
      <c r="FKU123" s="0"/>
      <c r="FKV123" s="0"/>
      <c r="FKW123" s="0"/>
      <c r="FKX123" s="0"/>
      <c r="FKY123" s="0"/>
      <c r="FKZ123" s="0"/>
      <c r="FLA123" s="0"/>
      <c r="FLB123" s="0"/>
      <c r="FLC123" s="0"/>
      <c r="FLD123" s="0"/>
      <c r="FLE123" s="0"/>
      <c r="FLF123" s="0"/>
      <c r="FLG123" s="0"/>
      <c r="FLH123" s="0"/>
      <c r="FLI123" s="0"/>
      <c r="FLJ123" s="0"/>
      <c r="FLK123" s="0"/>
      <c r="FLL123" s="0"/>
      <c r="FLM123" s="0"/>
      <c r="FLN123" s="0"/>
      <c r="FLO123" s="0"/>
      <c r="FLP123" s="0"/>
      <c r="FLQ123" s="0"/>
      <c r="FLR123" s="0"/>
      <c r="FLS123" s="0"/>
      <c r="FLT123" s="0"/>
      <c r="FLU123" s="0"/>
      <c r="FLV123" s="0"/>
      <c r="FLW123" s="0"/>
      <c r="FLX123" s="0"/>
      <c r="FLY123" s="0"/>
      <c r="FLZ123" s="0"/>
      <c r="FMA123" s="0"/>
      <c r="FMB123" s="0"/>
      <c r="FMC123" s="0"/>
      <c r="FMD123" s="0"/>
      <c r="FME123" s="0"/>
      <c r="FMF123" s="0"/>
      <c r="FMG123" s="0"/>
      <c r="FMH123" s="0"/>
      <c r="FMI123" s="0"/>
      <c r="FMJ123" s="0"/>
      <c r="FMK123" s="0"/>
      <c r="FML123" s="0"/>
      <c r="FMM123" s="0"/>
      <c r="FMN123" s="0"/>
      <c r="FMO123" s="0"/>
      <c r="FMP123" s="0"/>
      <c r="FMQ123" s="0"/>
      <c r="FMR123" s="0"/>
      <c r="FMS123" s="0"/>
      <c r="FMT123" s="0"/>
      <c r="FMU123" s="0"/>
      <c r="FMV123" s="0"/>
      <c r="FMW123" s="0"/>
      <c r="FMX123" s="0"/>
      <c r="FMY123" s="0"/>
      <c r="FMZ123" s="0"/>
      <c r="FNA123" s="0"/>
      <c r="FNB123" s="0"/>
      <c r="FNC123" s="0"/>
      <c r="FND123" s="0"/>
      <c r="FNE123" s="0"/>
      <c r="FNF123" s="0"/>
      <c r="FNG123" s="0"/>
      <c r="FNH123" s="0"/>
      <c r="FNI123" s="0"/>
      <c r="FNJ123" s="0"/>
      <c r="FNK123" s="0"/>
      <c r="FNL123" s="0"/>
      <c r="FNM123" s="0"/>
      <c r="FNN123" s="0"/>
      <c r="FNO123" s="0"/>
      <c r="FNP123" s="0"/>
      <c r="FNQ123" s="0"/>
      <c r="FNR123" s="0"/>
      <c r="FNS123" s="0"/>
      <c r="FNT123" s="0"/>
      <c r="FNU123" s="0"/>
      <c r="FNV123" s="0"/>
      <c r="FNW123" s="0"/>
      <c r="FNX123" s="0"/>
      <c r="FNY123" s="0"/>
      <c r="FNZ123" s="0"/>
      <c r="FOA123" s="0"/>
      <c r="FOB123" s="0"/>
      <c r="FOC123" s="0"/>
      <c r="FOD123" s="0"/>
      <c r="FOE123" s="0"/>
      <c r="FOF123" s="0"/>
      <c r="FOG123" s="0"/>
      <c r="FOH123" s="0"/>
      <c r="FOI123" s="0"/>
      <c r="FOJ123" s="0"/>
      <c r="FOK123" s="0"/>
      <c r="FOL123" s="0"/>
      <c r="FOM123" s="0"/>
      <c r="FON123" s="0"/>
      <c r="FOO123" s="0"/>
      <c r="FOP123" s="0"/>
      <c r="FOQ123" s="0"/>
      <c r="FOR123" s="0"/>
      <c r="FOS123" s="0"/>
      <c r="FOT123" s="0"/>
      <c r="FOU123" s="0"/>
      <c r="FOV123" s="0"/>
      <c r="FOW123" s="0"/>
      <c r="FOX123" s="0"/>
      <c r="FOY123" s="0"/>
      <c r="FOZ123" s="0"/>
      <c r="FPA123" s="0"/>
      <c r="FPB123" s="0"/>
      <c r="FPC123" s="0"/>
      <c r="FPD123" s="0"/>
      <c r="FPE123" s="0"/>
      <c r="FPF123" s="0"/>
      <c r="FPG123" s="0"/>
      <c r="FPH123" s="0"/>
      <c r="FPI123" s="0"/>
      <c r="FPJ123" s="0"/>
      <c r="FPK123" s="0"/>
      <c r="FPL123" s="0"/>
      <c r="FPM123" s="0"/>
      <c r="FPN123" s="0"/>
      <c r="FPO123" s="0"/>
      <c r="FPP123" s="0"/>
      <c r="FPQ123" s="0"/>
      <c r="FPR123" s="0"/>
      <c r="FPS123" s="0"/>
      <c r="FPT123" s="0"/>
      <c r="FPU123" s="0"/>
      <c r="FPV123" s="0"/>
      <c r="FPW123" s="0"/>
      <c r="FPX123" s="0"/>
      <c r="FPY123" s="0"/>
      <c r="FPZ123" s="0"/>
      <c r="FQA123" s="0"/>
      <c r="FQB123" s="0"/>
      <c r="FQC123" s="0"/>
      <c r="FQD123" s="0"/>
      <c r="FQE123" s="0"/>
      <c r="FQF123" s="0"/>
      <c r="FQG123" s="0"/>
      <c r="FQH123" s="0"/>
      <c r="FQI123" s="0"/>
      <c r="FQJ123" s="0"/>
      <c r="FQK123" s="0"/>
      <c r="FQL123" s="0"/>
      <c r="FQM123" s="0"/>
      <c r="FQN123" s="0"/>
      <c r="FQO123" s="0"/>
      <c r="FQP123" s="0"/>
      <c r="FQQ123" s="0"/>
      <c r="FQR123" s="0"/>
      <c r="FQS123" s="0"/>
      <c r="FQT123" s="0"/>
      <c r="FQU123" s="0"/>
      <c r="FQV123" s="0"/>
      <c r="FQW123" s="0"/>
      <c r="FQX123" s="0"/>
      <c r="FQY123" s="0"/>
      <c r="FQZ123" s="0"/>
      <c r="FRA123" s="0"/>
      <c r="FRB123" s="0"/>
      <c r="FRC123" s="0"/>
      <c r="FRD123" s="0"/>
      <c r="FRE123" s="0"/>
      <c r="FRF123" s="0"/>
      <c r="FRG123" s="0"/>
      <c r="FRH123" s="0"/>
      <c r="FRI123" s="0"/>
      <c r="FRJ123" s="0"/>
      <c r="FRK123" s="0"/>
      <c r="FRL123" s="0"/>
      <c r="FRM123" s="0"/>
      <c r="FRN123" s="0"/>
      <c r="FRO123" s="0"/>
      <c r="FRP123" s="0"/>
      <c r="FRQ123" s="0"/>
      <c r="FRR123" s="0"/>
      <c r="FRS123" s="0"/>
      <c r="FRT123" s="0"/>
      <c r="FRU123" s="0"/>
      <c r="FRV123" s="0"/>
      <c r="FRW123" s="0"/>
      <c r="FRX123" s="0"/>
      <c r="FRY123" s="0"/>
      <c r="FRZ123" s="0"/>
      <c r="FSA123" s="0"/>
      <c r="FSB123" s="0"/>
      <c r="FSC123" s="0"/>
      <c r="FSD123" s="0"/>
      <c r="FSE123" s="0"/>
      <c r="FSF123" s="0"/>
      <c r="FSG123" s="0"/>
      <c r="FSH123" s="0"/>
      <c r="FSI123" s="0"/>
      <c r="FSJ123" s="0"/>
      <c r="FSK123" s="0"/>
      <c r="FSL123" s="0"/>
      <c r="FSM123" s="0"/>
      <c r="FSN123" s="0"/>
      <c r="FSO123" s="0"/>
      <c r="FSP123" s="0"/>
      <c r="FSQ123" s="0"/>
      <c r="FSR123" s="0"/>
      <c r="FSS123" s="0"/>
      <c r="FST123" s="0"/>
      <c r="FSU123" s="0"/>
      <c r="FSV123" s="0"/>
      <c r="FSW123" s="0"/>
      <c r="FSX123" s="0"/>
      <c r="FSY123" s="0"/>
      <c r="FSZ123" s="0"/>
      <c r="FTA123" s="0"/>
      <c r="FTB123" s="0"/>
      <c r="FTC123" s="0"/>
      <c r="FTD123" s="0"/>
      <c r="FTE123" s="0"/>
      <c r="FTF123" s="0"/>
      <c r="FTG123" s="0"/>
      <c r="FTH123" s="0"/>
      <c r="FTI123" s="0"/>
      <c r="FTJ123" s="0"/>
      <c r="FTK123" s="0"/>
      <c r="FTL123" s="0"/>
      <c r="FTM123" s="0"/>
      <c r="FTN123" s="0"/>
      <c r="FTO123" s="0"/>
      <c r="FTP123" s="0"/>
      <c r="FTQ123" s="0"/>
      <c r="FTR123" s="0"/>
      <c r="FTS123" s="0"/>
      <c r="FTT123" s="0"/>
      <c r="FTU123" s="0"/>
      <c r="FTV123" s="0"/>
      <c r="FTW123" s="0"/>
      <c r="FTX123" s="0"/>
      <c r="FTY123" s="0"/>
      <c r="FTZ123" s="0"/>
      <c r="FUA123" s="0"/>
      <c r="FUB123" s="0"/>
      <c r="FUC123" s="0"/>
      <c r="FUD123" s="0"/>
      <c r="FUE123" s="0"/>
      <c r="FUF123" s="0"/>
      <c r="FUG123" s="0"/>
      <c r="FUH123" s="0"/>
      <c r="FUI123" s="0"/>
      <c r="FUJ123" s="0"/>
      <c r="FUK123" s="0"/>
      <c r="FUL123" s="0"/>
      <c r="FUM123" s="0"/>
      <c r="FUN123" s="0"/>
      <c r="FUO123" s="0"/>
      <c r="FUP123" s="0"/>
      <c r="FUQ123" s="0"/>
      <c r="FUR123" s="0"/>
      <c r="FUS123" s="0"/>
      <c r="FUT123" s="0"/>
      <c r="FUU123" s="0"/>
      <c r="FUV123" s="0"/>
      <c r="FUW123" s="0"/>
      <c r="FUX123" s="0"/>
      <c r="FUY123" s="0"/>
      <c r="FUZ123" s="0"/>
      <c r="FVA123" s="0"/>
      <c r="FVB123" s="0"/>
      <c r="FVC123" s="0"/>
      <c r="FVD123" s="0"/>
      <c r="FVE123" s="0"/>
      <c r="FVF123" s="0"/>
      <c r="FVG123" s="0"/>
      <c r="FVH123" s="0"/>
      <c r="FVI123" s="0"/>
      <c r="FVJ123" s="0"/>
      <c r="FVK123" s="0"/>
      <c r="FVL123" s="0"/>
      <c r="FVM123" s="0"/>
      <c r="FVN123" s="0"/>
      <c r="FVO123" s="0"/>
      <c r="FVP123" s="0"/>
      <c r="FVQ123" s="0"/>
      <c r="FVR123" s="0"/>
      <c r="FVS123" s="0"/>
      <c r="FVT123" s="0"/>
      <c r="FVU123" s="0"/>
      <c r="FVV123" s="0"/>
      <c r="FVW123" s="0"/>
      <c r="FVX123" s="0"/>
      <c r="FVY123" s="0"/>
      <c r="FVZ123" s="0"/>
      <c r="FWA123" s="0"/>
      <c r="FWB123" s="0"/>
      <c r="FWC123" s="0"/>
      <c r="FWD123" s="0"/>
      <c r="FWE123" s="0"/>
      <c r="FWF123" s="0"/>
      <c r="FWG123" s="0"/>
      <c r="FWH123" s="0"/>
      <c r="FWI123" s="0"/>
      <c r="FWJ123" s="0"/>
      <c r="FWK123" s="0"/>
      <c r="FWL123" s="0"/>
      <c r="FWM123" s="0"/>
      <c r="FWN123" s="0"/>
      <c r="FWO123" s="0"/>
      <c r="FWP123" s="0"/>
      <c r="FWQ123" s="0"/>
      <c r="FWR123" s="0"/>
      <c r="FWS123" s="0"/>
      <c r="FWT123" s="0"/>
      <c r="FWU123" s="0"/>
      <c r="FWV123" s="0"/>
      <c r="FWW123" s="0"/>
      <c r="FWX123" s="0"/>
      <c r="FWY123" s="0"/>
      <c r="FWZ123" s="0"/>
      <c r="FXA123" s="0"/>
      <c r="FXB123" s="0"/>
      <c r="FXC123" s="0"/>
      <c r="FXD123" s="0"/>
      <c r="FXE123" s="0"/>
      <c r="FXF123" s="0"/>
      <c r="FXG123" s="0"/>
      <c r="FXH123" s="0"/>
      <c r="FXI123" s="0"/>
      <c r="FXJ123" s="0"/>
      <c r="FXK123" s="0"/>
      <c r="FXL123" s="0"/>
      <c r="FXM123" s="0"/>
      <c r="FXN123" s="0"/>
      <c r="FXO123" s="0"/>
      <c r="FXP123" s="0"/>
      <c r="FXQ123" s="0"/>
      <c r="FXR123" s="0"/>
      <c r="FXS123" s="0"/>
      <c r="FXT123" s="0"/>
      <c r="FXU123" s="0"/>
      <c r="FXV123" s="0"/>
      <c r="FXW123" s="0"/>
      <c r="FXX123" s="0"/>
      <c r="FXY123" s="0"/>
      <c r="FXZ123" s="0"/>
      <c r="FYA123" s="0"/>
      <c r="FYB123" s="0"/>
      <c r="FYC123" s="0"/>
      <c r="FYD123" s="0"/>
      <c r="FYE123" s="0"/>
      <c r="FYF123" s="0"/>
      <c r="FYG123" s="0"/>
      <c r="FYH123" s="0"/>
      <c r="FYI123" s="0"/>
      <c r="FYJ123" s="0"/>
      <c r="FYK123" s="0"/>
      <c r="FYL123" s="0"/>
      <c r="FYM123" s="0"/>
      <c r="FYN123" s="0"/>
      <c r="FYO123" s="0"/>
      <c r="FYP123" s="0"/>
      <c r="FYQ123" s="0"/>
      <c r="FYR123" s="0"/>
      <c r="FYS123" s="0"/>
      <c r="FYT123" s="0"/>
      <c r="FYU123" s="0"/>
      <c r="FYV123" s="0"/>
      <c r="FYW123" s="0"/>
      <c r="FYX123" s="0"/>
      <c r="FYY123" s="0"/>
      <c r="FYZ123" s="0"/>
      <c r="FZA123" s="0"/>
      <c r="FZB123" s="0"/>
      <c r="FZC123" s="0"/>
      <c r="FZD123" s="0"/>
      <c r="FZE123" s="0"/>
      <c r="FZF123" s="0"/>
      <c r="FZG123" s="0"/>
      <c r="FZH123" s="0"/>
      <c r="FZI123" s="0"/>
      <c r="FZJ123" s="0"/>
      <c r="FZK123" s="0"/>
      <c r="FZL123" s="0"/>
      <c r="FZM123" s="0"/>
      <c r="FZN123" s="0"/>
      <c r="FZO123" s="0"/>
      <c r="FZP123" s="0"/>
      <c r="FZQ123" s="0"/>
      <c r="FZR123" s="0"/>
      <c r="FZS123" s="0"/>
      <c r="FZT123" s="0"/>
      <c r="FZU123" s="0"/>
      <c r="FZV123" s="0"/>
      <c r="FZW123" s="0"/>
      <c r="FZX123" s="0"/>
      <c r="FZY123" s="0"/>
      <c r="FZZ123" s="0"/>
      <c r="GAA123" s="0"/>
      <c r="GAB123" s="0"/>
      <c r="GAC123" s="0"/>
      <c r="GAD123" s="0"/>
      <c r="GAE123" s="0"/>
      <c r="GAF123" s="0"/>
      <c r="GAG123" s="0"/>
      <c r="GAH123" s="0"/>
      <c r="GAI123" s="0"/>
      <c r="GAJ123" s="0"/>
      <c r="GAK123" s="0"/>
      <c r="GAL123" s="0"/>
      <c r="GAM123" s="0"/>
      <c r="GAN123" s="0"/>
      <c r="GAO123" s="0"/>
      <c r="GAP123" s="0"/>
      <c r="GAQ123" s="0"/>
      <c r="GAR123" s="0"/>
      <c r="GAS123" s="0"/>
      <c r="GAT123" s="0"/>
      <c r="GAU123" s="0"/>
      <c r="GAV123" s="0"/>
      <c r="GAW123" s="0"/>
      <c r="GAX123" s="0"/>
      <c r="GAY123" s="0"/>
      <c r="GAZ123" s="0"/>
      <c r="GBA123" s="0"/>
      <c r="GBB123" s="0"/>
      <c r="GBC123" s="0"/>
      <c r="GBD123" s="0"/>
      <c r="GBE123" s="0"/>
      <c r="GBF123" s="0"/>
      <c r="GBG123" s="0"/>
      <c r="GBH123" s="0"/>
      <c r="GBI123" s="0"/>
      <c r="GBJ123" s="0"/>
      <c r="GBK123" s="0"/>
      <c r="GBL123" s="0"/>
      <c r="GBM123" s="0"/>
      <c r="GBN123" s="0"/>
      <c r="GBO123" s="0"/>
      <c r="GBP123" s="0"/>
      <c r="GBQ123" s="0"/>
      <c r="GBR123" s="0"/>
      <c r="GBS123" s="0"/>
      <c r="GBT123" s="0"/>
      <c r="GBU123" s="0"/>
      <c r="GBV123" s="0"/>
      <c r="GBW123" s="0"/>
      <c r="GBX123" s="0"/>
      <c r="GBY123" s="0"/>
      <c r="GBZ123" s="0"/>
      <c r="GCA123" s="0"/>
      <c r="GCB123" s="0"/>
      <c r="GCC123" s="0"/>
      <c r="GCD123" s="0"/>
      <c r="GCE123" s="0"/>
      <c r="GCF123" s="0"/>
      <c r="GCG123" s="0"/>
      <c r="GCH123" s="0"/>
      <c r="GCI123" s="0"/>
      <c r="GCJ123" s="0"/>
      <c r="GCK123" s="0"/>
      <c r="GCL123" s="0"/>
      <c r="GCM123" s="0"/>
      <c r="GCN123" s="0"/>
      <c r="GCO123" s="0"/>
      <c r="GCP123" s="0"/>
      <c r="GCQ123" s="0"/>
      <c r="GCR123" s="0"/>
      <c r="GCS123" s="0"/>
      <c r="GCT123" s="0"/>
      <c r="GCU123" s="0"/>
      <c r="GCV123" s="0"/>
      <c r="GCW123" s="0"/>
      <c r="GCX123" s="0"/>
      <c r="GCY123" s="0"/>
      <c r="GCZ123" s="0"/>
      <c r="GDA123" s="0"/>
      <c r="GDB123" s="0"/>
      <c r="GDC123" s="0"/>
      <c r="GDD123" s="0"/>
      <c r="GDE123" s="0"/>
      <c r="GDF123" s="0"/>
      <c r="GDG123" s="0"/>
      <c r="GDH123" s="0"/>
      <c r="GDI123" s="0"/>
      <c r="GDJ123" s="0"/>
      <c r="GDK123" s="0"/>
      <c r="GDL123" s="0"/>
      <c r="GDM123" s="0"/>
      <c r="GDN123" s="0"/>
      <c r="GDO123" s="0"/>
      <c r="GDP123" s="0"/>
      <c r="GDQ123" s="0"/>
      <c r="GDR123" s="0"/>
      <c r="GDS123" s="0"/>
      <c r="GDT123" s="0"/>
      <c r="GDU123" s="0"/>
      <c r="GDV123" s="0"/>
      <c r="GDW123" s="0"/>
      <c r="GDX123" s="0"/>
      <c r="GDY123" s="0"/>
      <c r="GDZ123" s="0"/>
      <c r="GEA123" s="0"/>
      <c r="GEB123" s="0"/>
      <c r="GEC123" s="0"/>
      <c r="GED123" s="0"/>
      <c r="GEE123" s="0"/>
      <c r="GEF123" s="0"/>
      <c r="GEG123" s="0"/>
      <c r="GEH123" s="0"/>
      <c r="GEI123" s="0"/>
      <c r="GEJ123" s="0"/>
      <c r="GEK123" s="0"/>
      <c r="GEL123" s="0"/>
      <c r="GEM123" s="0"/>
      <c r="GEN123" s="0"/>
      <c r="GEO123" s="0"/>
      <c r="GEP123" s="0"/>
      <c r="GEQ123" s="0"/>
      <c r="GER123" s="0"/>
      <c r="GES123" s="0"/>
      <c r="GET123" s="0"/>
      <c r="GEU123" s="0"/>
      <c r="GEV123" s="0"/>
      <c r="GEW123" s="0"/>
      <c r="GEX123" s="0"/>
      <c r="GEY123" s="0"/>
      <c r="GEZ123" s="0"/>
      <c r="GFA123" s="0"/>
      <c r="GFB123" s="0"/>
      <c r="GFC123" s="0"/>
      <c r="GFD123" s="0"/>
      <c r="GFE123" s="0"/>
      <c r="GFF123" s="0"/>
      <c r="GFG123" s="0"/>
      <c r="GFH123" s="0"/>
      <c r="GFI123" s="0"/>
      <c r="GFJ123" s="0"/>
      <c r="GFK123" s="0"/>
      <c r="GFL123" s="0"/>
      <c r="GFM123" s="0"/>
      <c r="GFN123" s="0"/>
      <c r="GFO123" s="0"/>
      <c r="GFP123" s="0"/>
      <c r="GFQ123" s="0"/>
      <c r="GFR123" s="0"/>
      <c r="GFS123" s="0"/>
      <c r="GFT123" s="0"/>
      <c r="GFU123" s="0"/>
      <c r="GFV123" s="0"/>
      <c r="GFW123" s="0"/>
      <c r="GFX123" s="0"/>
      <c r="GFY123" s="0"/>
      <c r="GFZ123" s="0"/>
      <c r="GGA123" s="0"/>
      <c r="GGB123" s="0"/>
      <c r="GGC123" s="0"/>
      <c r="GGD123" s="0"/>
      <c r="GGE123" s="0"/>
      <c r="GGF123" s="0"/>
      <c r="GGG123" s="0"/>
      <c r="GGH123" s="0"/>
      <c r="GGI123" s="0"/>
      <c r="GGJ123" s="0"/>
      <c r="GGK123" s="0"/>
      <c r="GGL123" s="0"/>
      <c r="GGM123" s="0"/>
      <c r="GGN123" s="0"/>
      <c r="GGO123" s="0"/>
      <c r="GGP123" s="0"/>
      <c r="GGQ123" s="0"/>
      <c r="GGR123" s="0"/>
      <c r="GGS123" s="0"/>
      <c r="GGT123" s="0"/>
      <c r="GGU123" s="0"/>
      <c r="GGV123" s="0"/>
      <c r="GGW123" s="0"/>
      <c r="GGX123" s="0"/>
      <c r="GGY123" s="0"/>
      <c r="GGZ123" s="0"/>
      <c r="GHA123" s="0"/>
      <c r="GHB123" s="0"/>
      <c r="GHC123" s="0"/>
      <c r="GHD123" s="0"/>
      <c r="GHE123" s="0"/>
      <c r="GHF123" s="0"/>
      <c r="GHG123" s="0"/>
      <c r="GHH123" s="0"/>
      <c r="GHI123" s="0"/>
      <c r="GHJ123" s="0"/>
      <c r="GHK123" s="0"/>
      <c r="GHL123" s="0"/>
      <c r="GHM123" s="0"/>
      <c r="GHN123" s="0"/>
      <c r="GHO123" s="0"/>
      <c r="GHP123" s="0"/>
      <c r="GHQ123" s="0"/>
      <c r="GHR123" s="0"/>
      <c r="GHS123" s="0"/>
      <c r="GHT123" s="0"/>
      <c r="GHU123" s="0"/>
      <c r="GHV123" s="0"/>
      <c r="GHW123" s="0"/>
      <c r="GHX123" s="0"/>
      <c r="GHY123" s="0"/>
      <c r="GHZ123" s="0"/>
      <c r="GIA123" s="0"/>
      <c r="GIB123" s="0"/>
      <c r="GIC123" s="0"/>
      <c r="GID123" s="0"/>
      <c r="GIE123" s="0"/>
      <c r="GIF123" s="0"/>
      <c r="GIG123" s="0"/>
      <c r="GIH123" s="0"/>
      <c r="GII123" s="0"/>
      <c r="GIJ123" s="0"/>
      <c r="GIK123" s="0"/>
      <c r="GIL123" s="0"/>
      <c r="GIM123" s="0"/>
      <c r="GIN123" s="0"/>
      <c r="GIO123" s="0"/>
      <c r="GIP123" s="0"/>
      <c r="GIQ123" s="0"/>
      <c r="GIR123" s="0"/>
      <c r="GIS123" s="0"/>
      <c r="GIT123" s="0"/>
      <c r="GIU123" s="0"/>
      <c r="GIV123" s="0"/>
      <c r="GIW123" s="0"/>
      <c r="GIX123" s="0"/>
      <c r="GIY123" s="0"/>
      <c r="GIZ123" s="0"/>
      <c r="GJA123" s="0"/>
      <c r="GJB123" s="0"/>
      <c r="GJC123" s="0"/>
      <c r="GJD123" s="0"/>
      <c r="GJE123" s="0"/>
      <c r="GJF123" s="0"/>
      <c r="GJG123" s="0"/>
      <c r="GJH123" s="0"/>
      <c r="GJI123" s="0"/>
      <c r="GJJ123" s="0"/>
      <c r="GJK123" s="0"/>
      <c r="GJL123" s="0"/>
      <c r="GJM123" s="0"/>
      <c r="GJN123" s="0"/>
      <c r="GJO123" s="0"/>
      <c r="GJP123" s="0"/>
      <c r="GJQ123" s="0"/>
      <c r="GJR123" s="0"/>
      <c r="GJS123" s="0"/>
      <c r="GJT123" s="0"/>
      <c r="GJU123" s="0"/>
      <c r="GJV123" s="0"/>
      <c r="GJW123" s="0"/>
      <c r="GJX123" s="0"/>
      <c r="GJY123" s="0"/>
      <c r="GJZ123" s="0"/>
      <c r="GKA123" s="0"/>
      <c r="GKB123" s="0"/>
      <c r="GKC123" s="0"/>
      <c r="GKD123" s="0"/>
      <c r="GKE123" s="0"/>
      <c r="GKF123" s="0"/>
      <c r="GKG123" s="0"/>
      <c r="GKH123" s="0"/>
      <c r="GKI123" s="0"/>
      <c r="GKJ123" s="0"/>
      <c r="GKK123" s="0"/>
      <c r="GKL123" s="0"/>
      <c r="GKM123" s="0"/>
      <c r="GKN123" s="0"/>
      <c r="GKO123" s="0"/>
      <c r="GKP123" s="0"/>
      <c r="GKQ123" s="0"/>
      <c r="GKR123" s="0"/>
      <c r="GKS123" s="0"/>
      <c r="GKT123" s="0"/>
      <c r="GKU123" s="0"/>
      <c r="GKV123" s="0"/>
      <c r="GKW123" s="0"/>
      <c r="GKX123" s="0"/>
      <c r="GKY123" s="0"/>
      <c r="GKZ123" s="0"/>
      <c r="GLA123" s="0"/>
      <c r="GLB123" s="0"/>
      <c r="GLC123" s="0"/>
      <c r="GLD123" s="0"/>
      <c r="GLE123" s="0"/>
      <c r="GLF123" s="0"/>
      <c r="GLG123" s="0"/>
      <c r="GLH123" s="0"/>
      <c r="GLI123" s="0"/>
      <c r="GLJ123" s="0"/>
      <c r="GLK123" s="0"/>
      <c r="GLL123" s="0"/>
      <c r="GLM123" s="0"/>
      <c r="GLN123" s="0"/>
      <c r="GLO123" s="0"/>
      <c r="GLP123" s="0"/>
      <c r="GLQ123" s="0"/>
      <c r="GLR123" s="0"/>
      <c r="GLS123" s="0"/>
      <c r="GLT123" s="0"/>
      <c r="GLU123" s="0"/>
      <c r="GLV123" s="0"/>
      <c r="GLW123" s="0"/>
      <c r="GLX123" s="0"/>
      <c r="GLY123" s="0"/>
      <c r="GLZ123" s="0"/>
      <c r="GMA123" s="0"/>
      <c r="GMB123" s="0"/>
      <c r="GMC123" s="0"/>
      <c r="GMD123" s="0"/>
      <c r="GME123" s="0"/>
      <c r="GMF123" s="0"/>
      <c r="GMG123" s="0"/>
      <c r="GMH123" s="0"/>
      <c r="GMI123" s="0"/>
      <c r="GMJ123" s="0"/>
      <c r="GMK123" s="0"/>
      <c r="GML123" s="0"/>
      <c r="GMM123" s="0"/>
      <c r="GMN123" s="0"/>
      <c r="GMO123" s="0"/>
      <c r="GMP123" s="0"/>
      <c r="GMQ123" s="0"/>
      <c r="GMR123" s="0"/>
      <c r="GMS123" s="0"/>
      <c r="GMT123" s="0"/>
      <c r="GMU123" s="0"/>
      <c r="GMV123" s="0"/>
      <c r="GMW123" s="0"/>
      <c r="GMX123" s="0"/>
      <c r="GMY123" s="0"/>
      <c r="GMZ123" s="0"/>
      <c r="GNA123" s="0"/>
      <c r="GNB123" s="0"/>
      <c r="GNC123" s="0"/>
      <c r="GND123" s="0"/>
      <c r="GNE123" s="0"/>
      <c r="GNF123" s="0"/>
      <c r="GNG123" s="0"/>
      <c r="GNH123" s="0"/>
      <c r="GNI123" s="0"/>
      <c r="GNJ123" s="0"/>
      <c r="GNK123" s="0"/>
      <c r="GNL123" s="0"/>
      <c r="GNM123" s="0"/>
      <c r="GNN123" s="0"/>
      <c r="GNO123" s="0"/>
      <c r="GNP123" s="0"/>
      <c r="GNQ123" s="0"/>
      <c r="GNR123" s="0"/>
      <c r="GNS123" s="0"/>
      <c r="GNT123" s="0"/>
      <c r="GNU123" s="0"/>
      <c r="GNV123" s="0"/>
      <c r="GNW123" s="0"/>
      <c r="GNX123" s="0"/>
      <c r="GNY123" s="0"/>
      <c r="GNZ123" s="0"/>
      <c r="GOA123" s="0"/>
      <c r="GOB123" s="0"/>
      <c r="GOC123" s="0"/>
      <c r="GOD123" s="0"/>
      <c r="GOE123" s="0"/>
      <c r="GOF123" s="0"/>
      <c r="GOG123" s="0"/>
      <c r="GOH123" s="0"/>
      <c r="GOI123" s="0"/>
      <c r="GOJ123" s="0"/>
      <c r="GOK123" s="0"/>
      <c r="GOL123" s="0"/>
      <c r="GOM123" s="0"/>
      <c r="GON123" s="0"/>
      <c r="GOO123" s="0"/>
      <c r="GOP123" s="0"/>
      <c r="GOQ123" s="0"/>
      <c r="GOR123" s="0"/>
      <c r="GOS123" s="0"/>
      <c r="GOT123" s="0"/>
      <c r="GOU123" s="0"/>
      <c r="GOV123" s="0"/>
      <c r="GOW123" s="0"/>
      <c r="GOX123" s="0"/>
      <c r="GOY123" s="0"/>
      <c r="GOZ123" s="0"/>
      <c r="GPA123" s="0"/>
      <c r="GPB123" s="0"/>
      <c r="GPC123" s="0"/>
      <c r="GPD123" s="0"/>
      <c r="GPE123" s="0"/>
      <c r="GPF123" s="0"/>
      <c r="GPG123" s="0"/>
      <c r="GPH123" s="0"/>
      <c r="GPI123" s="0"/>
      <c r="GPJ123" s="0"/>
      <c r="GPK123" s="0"/>
      <c r="GPL123" s="0"/>
      <c r="GPM123" s="0"/>
      <c r="GPN123" s="0"/>
      <c r="GPO123" s="0"/>
      <c r="GPP123" s="0"/>
      <c r="GPQ123" s="0"/>
      <c r="GPR123" s="0"/>
      <c r="GPS123" s="0"/>
      <c r="GPT123" s="0"/>
      <c r="GPU123" s="0"/>
      <c r="GPV123" s="0"/>
      <c r="GPW123" s="0"/>
      <c r="GPX123" s="0"/>
      <c r="GPY123" s="0"/>
      <c r="GPZ123" s="0"/>
      <c r="GQA123" s="0"/>
      <c r="GQB123" s="0"/>
      <c r="GQC123" s="0"/>
      <c r="GQD123" s="0"/>
      <c r="GQE123" s="0"/>
      <c r="GQF123" s="0"/>
      <c r="GQG123" s="0"/>
      <c r="GQH123" s="0"/>
      <c r="GQI123" s="0"/>
      <c r="GQJ123" s="0"/>
      <c r="GQK123" s="0"/>
      <c r="GQL123" s="0"/>
      <c r="GQM123" s="0"/>
      <c r="GQN123" s="0"/>
      <c r="GQO123" s="0"/>
      <c r="GQP123" s="0"/>
      <c r="GQQ123" s="0"/>
      <c r="GQR123" s="0"/>
      <c r="GQS123" s="0"/>
      <c r="GQT123" s="0"/>
      <c r="GQU123" s="0"/>
      <c r="GQV123" s="0"/>
      <c r="GQW123" s="0"/>
      <c r="GQX123" s="0"/>
      <c r="GQY123" s="0"/>
      <c r="GQZ123" s="0"/>
      <c r="GRA123" s="0"/>
      <c r="GRB123" s="0"/>
      <c r="GRC123" s="0"/>
      <c r="GRD123" s="0"/>
      <c r="GRE123" s="0"/>
      <c r="GRF123" s="0"/>
      <c r="GRG123" s="0"/>
      <c r="GRH123" s="0"/>
      <c r="GRI123" s="0"/>
      <c r="GRJ123" s="0"/>
      <c r="GRK123" s="0"/>
      <c r="GRL123" s="0"/>
      <c r="GRM123" s="0"/>
      <c r="GRN123" s="0"/>
      <c r="GRO123" s="0"/>
      <c r="GRP123" s="0"/>
      <c r="GRQ123" s="0"/>
      <c r="GRR123" s="0"/>
      <c r="GRS123" s="0"/>
      <c r="GRT123" s="0"/>
      <c r="GRU123" s="0"/>
      <c r="GRV123" s="0"/>
      <c r="GRW123" s="0"/>
      <c r="GRX123" s="0"/>
      <c r="GRY123" s="0"/>
      <c r="GRZ123" s="0"/>
      <c r="GSA123" s="0"/>
      <c r="GSB123" s="0"/>
      <c r="GSC123" s="0"/>
      <c r="GSD123" s="0"/>
      <c r="GSE123" s="0"/>
      <c r="GSF123" s="0"/>
      <c r="GSG123" s="0"/>
      <c r="GSH123" s="0"/>
      <c r="GSI123" s="0"/>
      <c r="GSJ123" s="0"/>
      <c r="GSK123" s="0"/>
      <c r="GSL123" s="0"/>
      <c r="GSM123" s="0"/>
      <c r="GSN123" s="0"/>
      <c r="GSO123" s="0"/>
      <c r="GSP123" s="0"/>
      <c r="GSQ123" s="0"/>
      <c r="GSR123" s="0"/>
      <c r="GSS123" s="0"/>
      <c r="GST123" s="0"/>
      <c r="GSU123" s="0"/>
      <c r="GSV123" s="0"/>
      <c r="GSW123" s="0"/>
      <c r="GSX123" s="0"/>
      <c r="GSY123" s="0"/>
      <c r="GSZ123" s="0"/>
      <c r="GTA123" s="0"/>
      <c r="GTB123" s="0"/>
      <c r="GTC123" s="0"/>
      <c r="GTD123" s="0"/>
      <c r="GTE123" s="0"/>
      <c r="GTF123" s="0"/>
      <c r="GTG123" s="0"/>
      <c r="GTH123" s="0"/>
      <c r="GTI123" s="0"/>
      <c r="GTJ123" s="0"/>
      <c r="GTK123" s="0"/>
      <c r="GTL123" s="0"/>
      <c r="GTM123" s="0"/>
      <c r="GTN123" s="0"/>
      <c r="GTO123" s="0"/>
      <c r="GTP123" s="0"/>
      <c r="GTQ123" s="0"/>
      <c r="GTR123" s="0"/>
      <c r="GTS123" s="0"/>
      <c r="GTT123" s="0"/>
      <c r="GTU123" s="0"/>
      <c r="GTV123" s="0"/>
      <c r="GTW123" s="0"/>
      <c r="GTX123" s="0"/>
      <c r="GTY123" s="0"/>
      <c r="GTZ123" s="0"/>
      <c r="GUA123" s="0"/>
      <c r="GUB123" s="0"/>
      <c r="GUC123" s="0"/>
      <c r="GUD123" s="0"/>
      <c r="GUE123" s="0"/>
      <c r="GUF123" s="0"/>
      <c r="GUG123" s="0"/>
      <c r="GUH123" s="0"/>
      <c r="GUI123" s="0"/>
      <c r="GUJ123" s="0"/>
      <c r="GUK123" s="0"/>
      <c r="GUL123" s="0"/>
      <c r="GUM123" s="0"/>
      <c r="GUN123" s="0"/>
      <c r="GUO123" s="0"/>
      <c r="GUP123" s="0"/>
      <c r="GUQ123" s="0"/>
      <c r="GUR123" s="0"/>
      <c r="GUS123" s="0"/>
      <c r="GUT123" s="0"/>
      <c r="GUU123" s="0"/>
      <c r="GUV123" s="0"/>
      <c r="GUW123" s="0"/>
      <c r="GUX123" s="0"/>
      <c r="GUY123" s="0"/>
      <c r="GUZ123" s="0"/>
      <c r="GVA123" s="0"/>
      <c r="GVB123" s="0"/>
      <c r="GVC123" s="0"/>
      <c r="GVD123" s="0"/>
      <c r="GVE123" s="0"/>
      <c r="GVF123" s="0"/>
      <c r="GVG123" s="0"/>
      <c r="GVH123" s="0"/>
      <c r="GVI123" s="0"/>
      <c r="GVJ123" s="0"/>
      <c r="GVK123" s="0"/>
      <c r="GVL123" s="0"/>
      <c r="GVM123" s="0"/>
      <c r="GVN123" s="0"/>
      <c r="GVO123" s="0"/>
      <c r="GVP123" s="0"/>
      <c r="GVQ123" s="0"/>
      <c r="GVR123" s="0"/>
      <c r="GVS123" s="0"/>
      <c r="GVT123" s="0"/>
      <c r="GVU123" s="0"/>
      <c r="GVV123" s="0"/>
      <c r="GVW123" s="0"/>
      <c r="GVX123" s="0"/>
      <c r="GVY123" s="0"/>
      <c r="GVZ123" s="0"/>
      <c r="GWA123" s="0"/>
      <c r="GWB123" s="0"/>
      <c r="GWC123" s="0"/>
      <c r="GWD123" s="0"/>
      <c r="GWE123" s="0"/>
      <c r="GWF123" s="0"/>
      <c r="GWG123" s="0"/>
      <c r="GWH123" s="0"/>
      <c r="GWI123" s="0"/>
      <c r="GWJ123" s="0"/>
      <c r="GWK123" s="0"/>
      <c r="GWL123" s="0"/>
      <c r="GWM123" s="0"/>
      <c r="GWN123" s="0"/>
      <c r="GWO123" s="0"/>
      <c r="GWP123" s="0"/>
      <c r="GWQ123" s="0"/>
      <c r="GWR123" s="0"/>
      <c r="GWS123" s="0"/>
      <c r="GWT123" s="0"/>
      <c r="GWU123" s="0"/>
      <c r="GWV123" s="0"/>
      <c r="GWW123" s="0"/>
      <c r="GWX123" s="0"/>
      <c r="GWY123" s="0"/>
      <c r="GWZ123" s="0"/>
      <c r="GXA123" s="0"/>
      <c r="GXB123" s="0"/>
      <c r="GXC123" s="0"/>
      <c r="GXD123" s="0"/>
      <c r="GXE123" s="0"/>
      <c r="GXF123" s="0"/>
      <c r="GXG123" s="0"/>
      <c r="GXH123" s="0"/>
      <c r="GXI123" s="0"/>
      <c r="GXJ123" s="0"/>
      <c r="GXK123" s="0"/>
      <c r="GXL123" s="0"/>
      <c r="GXM123" s="0"/>
      <c r="GXN123" s="0"/>
      <c r="GXO123" s="0"/>
      <c r="GXP123" s="0"/>
      <c r="GXQ123" s="0"/>
      <c r="GXR123" s="0"/>
      <c r="GXS123" s="0"/>
      <c r="GXT123" s="0"/>
      <c r="GXU123" s="0"/>
      <c r="GXV123" s="0"/>
      <c r="GXW123" s="0"/>
      <c r="GXX123" s="0"/>
      <c r="GXY123" s="0"/>
      <c r="GXZ123" s="0"/>
      <c r="GYA123" s="0"/>
      <c r="GYB123" s="0"/>
      <c r="GYC123" s="0"/>
      <c r="GYD123" s="0"/>
      <c r="GYE123" s="0"/>
      <c r="GYF123" s="0"/>
      <c r="GYG123" s="0"/>
      <c r="GYH123" s="0"/>
      <c r="GYI123" s="0"/>
      <c r="GYJ123" s="0"/>
      <c r="GYK123" s="0"/>
      <c r="GYL123" s="0"/>
      <c r="GYM123" s="0"/>
      <c r="GYN123" s="0"/>
      <c r="GYO123" s="0"/>
      <c r="GYP123" s="0"/>
      <c r="GYQ123" s="0"/>
      <c r="GYR123" s="0"/>
      <c r="GYS123" s="0"/>
      <c r="GYT123" s="0"/>
      <c r="GYU123" s="0"/>
      <c r="GYV123" s="0"/>
      <c r="GYW123" s="0"/>
      <c r="GYX123" s="0"/>
      <c r="GYY123" s="0"/>
      <c r="GYZ123" s="0"/>
      <c r="GZA123" s="0"/>
      <c r="GZB123" s="0"/>
      <c r="GZC123" s="0"/>
      <c r="GZD123" s="0"/>
      <c r="GZE123" s="0"/>
      <c r="GZF123" s="0"/>
      <c r="GZG123" s="0"/>
      <c r="GZH123" s="0"/>
      <c r="GZI123" s="0"/>
      <c r="GZJ123" s="0"/>
      <c r="GZK123" s="0"/>
      <c r="GZL123" s="0"/>
      <c r="GZM123" s="0"/>
      <c r="GZN123" s="0"/>
      <c r="GZO123" s="0"/>
      <c r="GZP123" s="0"/>
      <c r="GZQ123" s="0"/>
      <c r="GZR123" s="0"/>
      <c r="GZS123" s="0"/>
      <c r="GZT123" s="0"/>
      <c r="GZU123" s="0"/>
      <c r="GZV123" s="0"/>
      <c r="GZW123" s="0"/>
      <c r="GZX123" s="0"/>
      <c r="GZY123" s="0"/>
      <c r="GZZ123" s="0"/>
      <c r="HAA123" s="0"/>
      <c r="HAB123" s="0"/>
      <c r="HAC123" s="0"/>
      <c r="HAD123" s="0"/>
      <c r="HAE123" s="0"/>
      <c r="HAF123" s="0"/>
      <c r="HAG123" s="0"/>
      <c r="HAH123" s="0"/>
      <c r="HAI123" s="0"/>
      <c r="HAJ123" s="0"/>
      <c r="HAK123" s="0"/>
      <c r="HAL123" s="0"/>
      <c r="HAM123" s="0"/>
      <c r="HAN123" s="0"/>
      <c r="HAO123" s="0"/>
      <c r="HAP123" s="0"/>
      <c r="HAQ123" s="0"/>
      <c r="HAR123" s="0"/>
      <c r="HAS123" s="0"/>
      <c r="HAT123" s="0"/>
      <c r="HAU123" s="0"/>
      <c r="HAV123" s="0"/>
      <c r="HAW123" s="0"/>
      <c r="HAX123" s="0"/>
      <c r="HAY123" s="0"/>
      <c r="HAZ123" s="0"/>
      <c r="HBA123" s="0"/>
      <c r="HBB123" s="0"/>
      <c r="HBC123" s="0"/>
      <c r="HBD123" s="0"/>
      <c r="HBE123" s="0"/>
      <c r="HBF123" s="0"/>
      <c r="HBG123" s="0"/>
      <c r="HBH123" s="0"/>
      <c r="HBI123" s="0"/>
      <c r="HBJ123" s="0"/>
      <c r="HBK123" s="0"/>
      <c r="HBL123" s="0"/>
      <c r="HBM123" s="0"/>
      <c r="HBN123" s="0"/>
      <c r="HBO123" s="0"/>
      <c r="HBP123" s="0"/>
      <c r="HBQ123" s="0"/>
      <c r="HBR123" s="0"/>
      <c r="HBS123" s="0"/>
      <c r="HBT123" s="0"/>
      <c r="HBU123" s="0"/>
      <c r="HBV123" s="0"/>
      <c r="HBW123" s="0"/>
      <c r="HBX123" s="0"/>
      <c r="HBY123" s="0"/>
      <c r="HBZ123" s="0"/>
      <c r="HCA123" s="0"/>
      <c r="HCB123" s="0"/>
      <c r="HCC123" s="0"/>
      <c r="HCD123" s="0"/>
      <c r="HCE123" s="0"/>
      <c r="HCF123" s="0"/>
      <c r="HCG123" s="0"/>
      <c r="HCH123" s="0"/>
      <c r="HCI123" s="0"/>
      <c r="HCJ123" s="0"/>
      <c r="HCK123" s="0"/>
      <c r="HCL123" s="0"/>
      <c r="HCM123" s="0"/>
      <c r="HCN123" s="0"/>
      <c r="HCO123" s="0"/>
      <c r="HCP123" s="0"/>
      <c r="HCQ123" s="0"/>
      <c r="HCR123" s="0"/>
      <c r="HCS123" s="0"/>
      <c r="HCT123" s="0"/>
      <c r="HCU123" s="0"/>
      <c r="HCV123" s="0"/>
      <c r="HCW123" s="0"/>
      <c r="HCX123" s="0"/>
      <c r="HCY123" s="0"/>
      <c r="HCZ123" s="0"/>
      <c r="HDA123" s="0"/>
      <c r="HDB123" s="0"/>
      <c r="HDC123" s="0"/>
      <c r="HDD123" s="0"/>
      <c r="HDE123" s="0"/>
      <c r="HDF123" s="0"/>
      <c r="HDG123" s="0"/>
      <c r="HDH123" s="0"/>
      <c r="HDI123" s="0"/>
      <c r="HDJ123" s="0"/>
      <c r="HDK123" s="0"/>
      <c r="HDL123" s="0"/>
      <c r="HDM123" s="0"/>
      <c r="HDN123" s="0"/>
      <c r="HDO123" s="0"/>
      <c r="HDP123" s="0"/>
      <c r="HDQ123" s="0"/>
      <c r="HDR123" s="0"/>
      <c r="HDS123" s="0"/>
      <c r="HDT123" s="0"/>
      <c r="HDU123" s="0"/>
      <c r="HDV123" s="0"/>
      <c r="HDW123" s="0"/>
      <c r="HDX123" s="0"/>
      <c r="HDY123" s="0"/>
      <c r="HDZ123" s="0"/>
      <c r="HEA123" s="0"/>
      <c r="HEB123" s="0"/>
      <c r="HEC123" s="0"/>
      <c r="HED123" s="0"/>
      <c r="HEE123" s="0"/>
      <c r="HEF123" s="0"/>
      <c r="HEG123" s="0"/>
      <c r="HEH123" s="0"/>
      <c r="HEI123" s="0"/>
      <c r="HEJ123" s="0"/>
      <c r="HEK123" s="0"/>
      <c r="HEL123" s="0"/>
      <c r="HEM123" s="0"/>
      <c r="HEN123" s="0"/>
      <c r="HEO123" s="0"/>
      <c r="HEP123" s="0"/>
      <c r="HEQ123" s="0"/>
      <c r="HER123" s="0"/>
      <c r="HES123" s="0"/>
      <c r="HET123" s="0"/>
      <c r="HEU123" s="0"/>
      <c r="HEV123" s="0"/>
      <c r="HEW123" s="0"/>
      <c r="HEX123" s="0"/>
      <c r="HEY123" s="0"/>
      <c r="HEZ123" s="0"/>
      <c r="HFA123" s="0"/>
      <c r="HFB123" s="0"/>
      <c r="HFC123" s="0"/>
      <c r="HFD123" s="0"/>
      <c r="HFE123" s="0"/>
      <c r="HFF123" s="0"/>
      <c r="HFG123" s="0"/>
      <c r="HFH123" s="0"/>
      <c r="HFI123" s="0"/>
      <c r="HFJ123" s="0"/>
      <c r="HFK123" s="0"/>
      <c r="HFL123" s="0"/>
      <c r="HFM123" s="0"/>
      <c r="HFN123" s="0"/>
      <c r="HFO123" s="0"/>
      <c r="HFP123" s="0"/>
      <c r="HFQ123" s="0"/>
      <c r="HFR123" s="0"/>
      <c r="HFS123" s="0"/>
      <c r="HFT123" s="0"/>
      <c r="HFU123" s="0"/>
      <c r="HFV123" s="0"/>
      <c r="HFW123" s="0"/>
      <c r="HFX123" s="0"/>
      <c r="HFY123" s="0"/>
      <c r="HFZ123" s="0"/>
      <c r="HGA123" s="0"/>
      <c r="HGB123" s="0"/>
      <c r="HGC123" s="0"/>
      <c r="HGD123" s="0"/>
      <c r="HGE123" s="0"/>
      <c r="HGF123" s="0"/>
      <c r="HGG123" s="0"/>
      <c r="HGH123" s="0"/>
      <c r="HGI123" s="0"/>
      <c r="HGJ123" s="0"/>
      <c r="HGK123" s="0"/>
      <c r="HGL123" s="0"/>
      <c r="HGM123" s="0"/>
      <c r="HGN123" s="0"/>
      <c r="HGO123" s="0"/>
      <c r="HGP123" s="0"/>
      <c r="HGQ123" s="0"/>
      <c r="HGR123" s="0"/>
      <c r="HGS123" s="0"/>
      <c r="HGT123" s="0"/>
      <c r="HGU123" s="0"/>
      <c r="HGV123" s="0"/>
      <c r="HGW123" s="0"/>
      <c r="HGX123" s="0"/>
      <c r="HGY123" s="0"/>
      <c r="HGZ123" s="0"/>
      <c r="HHA123" s="0"/>
      <c r="HHB123" s="0"/>
      <c r="HHC123" s="0"/>
      <c r="HHD123" s="0"/>
      <c r="HHE123" s="0"/>
      <c r="HHF123" s="0"/>
      <c r="HHG123" s="0"/>
      <c r="HHH123" s="0"/>
      <c r="HHI123" s="0"/>
      <c r="HHJ123" s="0"/>
      <c r="HHK123" s="0"/>
      <c r="HHL123" s="0"/>
      <c r="HHM123" s="0"/>
      <c r="HHN123" s="0"/>
      <c r="HHO123" s="0"/>
      <c r="HHP123" s="0"/>
      <c r="HHQ123" s="0"/>
      <c r="HHR123" s="0"/>
      <c r="HHS123" s="0"/>
      <c r="HHT123" s="0"/>
      <c r="HHU123" s="0"/>
      <c r="HHV123" s="0"/>
      <c r="HHW123" s="0"/>
      <c r="HHX123" s="0"/>
      <c r="HHY123" s="0"/>
      <c r="HHZ123" s="0"/>
      <c r="HIA123" s="0"/>
      <c r="HIB123" s="0"/>
      <c r="HIC123" s="0"/>
      <c r="HID123" s="0"/>
      <c r="HIE123" s="0"/>
      <c r="HIF123" s="0"/>
      <c r="HIG123" s="0"/>
      <c r="HIH123" s="0"/>
      <c r="HII123" s="0"/>
      <c r="HIJ123" s="0"/>
      <c r="HIK123" s="0"/>
      <c r="HIL123" s="0"/>
      <c r="HIM123" s="0"/>
      <c r="HIN123" s="0"/>
      <c r="HIO123" s="0"/>
      <c r="HIP123" s="0"/>
      <c r="HIQ123" s="0"/>
      <c r="HIR123" s="0"/>
      <c r="HIS123" s="0"/>
      <c r="HIT123" s="0"/>
      <c r="HIU123" s="0"/>
      <c r="HIV123" s="0"/>
      <c r="HIW123" s="0"/>
      <c r="HIX123" s="0"/>
      <c r="HIY123" s="0"/>
      <c r="HIZ123" s="0"/>
      <c r="HJA123" s="0"/>
      <c r="HJB123" s="0"/>
      <c r="HJC123" s="0"/>
      <c r="HJD123" s="0"/>
      <c r="HJE123" s="0"/>
      <c r="HJF123" s="0"/>
      <c r="HJG123" s="0"/>
      <c r="HJH123" s="0"/>
      <c r="HJI123" s="0"/>
      <c r="HJJ123" s="0"/>
      <c r="HJK123" s="0"/>
      <c r="HJL123" s="0"/>
      <c r="HJM123" s="0"/>
      <c r="HJN123" s="0"/>
      <c r="HJO123" s="0"/>
      <c r="HJP123" s="0"/>
      <c r="HJQ123" s="0"/>
      <c r="HJR123" s="0"/>
      <c r="HJS123" s="0"/>
      <c r="HJT123" s="0"/>
      <c r="HJU123" s="0"/>
      <c r="HJV123" s="0"/>
      <c r="HJW123" s="0"/>
      <c r="HJX123" s="0"/>
      <c r="HJY123" s="0"/>
      <c r="HJZ123" s="0"/>
      <c r="HKA123" s="0"/>
      <c r="HKB123" s="0"/>
      <c r="HKC123" s="0"/>
      <c r="HKD123" s="0"/>
      <c r="HKE123" s="0"/>
      <c r="HKF123" s="0"/>
      <c r="HKG123" s="0"/>
      <c r="HKH123" s="0"/>
      <c r="HKI123" s="0"/>
      <c r="HKJ123" s="0"/>
      <c r="HKK123" s="0"/>
      <c r="HKL123" s="0"/>
      <c r="HKM123" s="0"/>
      <c r="HKN123" s="0"/>
      <c r="HKO123" s="0"/>
      <c r="HKP123" s="0"/>
      <c r="HKQ123" s="0"/>
      <c r="HKR123" s="0"/>
      <c r="HKS123" s="0"/>
      <c r="HKT123" s="0"/>
      <c r="HKU123" s="0"/>
      <c r="HKV123" s="0"/>
      <c r="HKW123" s="0"/>
      <c r="HKX123" s="0"/>
      <c r="HKY123" s="0"/>
      <c r="HKZ123" s="0"/>
      <c r="HLA123" s="0"/>
      <c r="HLB123" s="0"/>
      <c r="HLC123" s="0"/>
      <c r="HLD123" s="0"/>
      <c r="HLE123" s="0"/>
      <c r="HLF123" s="0"/>
      <c r="HLG123" s="0"/>
      <c r="HLH123" s="0"/>
      <c r="HLI123" s="0"/>
      <c r="HLJ123" s="0"/>
      <c r="HLK123" s="0"/>
      <c r="HLL123" s="0"/>
      <c r="HLM123" s="0"/>
      <c r="HLN123" s="0"/>
      <c r="HLO123" s="0"/>
      <c r="HLP123" s="0"/>
      <c r="HLQ123" s="0"/>
      <c r="HLR123" s="0"/>
      <c r="HLS123" s="0"/>
      <c r="HLT123" s="0"/>
      <c r="HLU123" s="0"/>
      <c r="HLV123" s="0"/>
      <c r="HLW123" s="0"/>
      <c r="HLX123" s="0"/>
      <c r="HLY123" s="0"/>
      <c r="HLZ123" s="0"/>
      <c r="HMA123" s="0"/>
      <c r="HMB123" s="0"/>
      <c r="HMC123" s="0"/>
      <c r="HMD123" s="0"/>
      <c r="HME123" s="0"/>
      <c r="HMF123" s="0"/>
      <c r="HMG123" s="0"/>
      <c r="HMH123" s="0"/>
      <c r="HMI123" s="0"/>
      <c r="HMJ123" s="0"/>
      <c r="HMK123" s="0"/>
      <c r="HML123" s="0"/>
      <c r="HMM123" s="0"/>
      <c r="HMN123" s="0"/>
      <c r="HMO123" s="0"/>
      <c r="HMP123" s="0"/>
      <c r="HMQ123" s="0"/>
      <c r="HMR123" s="0"/>
      <c r="HMS123" s="0"/>
      <c r="HMT123" s="0"/>
      <c r="HMU123" s="0"/>
      <c r="HMV123" s="0"/>
      <c r="HMW123" s="0"/>
      <c r="HMX123" s="0"/>
      <c r="HMY123" s="0"/>
      <c r="HMZ123" s="0"/>
      <c r="HNA123" s="0"/>
      <c r="HNB123" s="0"/>
      <c r="HNC123" s="0"/>
      <c r="HND123" s="0"/>
      <c r="HNE123" s="0"/>
      <c r="HNF123" s="0"/>
      <c r="HNG123" s="0"/>
      <c r="HNH123" s="0"/>
      <c r="HNI123" s="0"/>
      <c r="HNJ123" s="0"/>
      <c r="HNK123" s="0"/>
      <c r="HNL123" s="0"/>
      <c r="HNM123" s="0"/>
      <c r="HNN123" s="0"/>
      <c r="HNO123" s="0"/>
      <c r="HNP123" s="0"/>
      <c r="HNQ123" s="0"/>
      <c r="HNR123" s="0"/>
      <c r="HNS123" s="0"/>
      <c r="HNT123" s="0"/>
      <c r="HNU123" s="0"/>
      <c r="HNV123" s="0"/>
      <c r="HNW123" s="0"/>
      <c r="HNX123" s="0"/>
      <c r="HNY123" s="0"/>
      <c r="HNZ123" s="0"/>
      <c r="HOA123" s="0"/>
      <c r="HOB123" s="0"/>
      <c r="HOC123" s="0"/>
      <c r="HOD123" s="0"/>
      <c r="HOE123" s="0"/>
      <c r="HOF123" s="0"/>
      <c r="HOG123" s="0"/>
      <c r="HOH123" s="0"/>
      <c r="HOI123" s="0"/>
      <c r="HOJ123" s="0"/>
      <c r="HOK123" s="0"/>
      <c r="HOL123" s="0"/>
      <c r="HOM123" s="0"/>
      <c r="HON123" s="0"/>
      <c r="HOO123" s="0"/>
      <c r="HOP123" s="0"/>
      <c r="HOQ123" s="0"/>
      <c r="HOR123" s="0"/>
      <c r="HOS123" s="0"/>
      <c r="HOT123" s="0"/>
      <c r="HOU123" s="0"/>
      <c r="HOV123" s="0"/>
      <c r="HOW123" s="0"/>
      <c r="HOX123" s="0"/>
      <c r="HOY123" s="0"/>
      <c r="HOZ123" s="0"/>
      <c r="HPA123" s="0"/>
      <c r="HPB123" s="0"/>
      <c r="HPC123" s="0"/>
      <c r="HPD123" s="0"/>
      <c r="HPE123" s="0"/>
      <c r="HPF123" s="0"/>
      <c r="HPG123" s="0"/>
      <c r="HPH123" s="0"/>
      <c r="HPI123" s="0"/>
      <c r="HPJ123" s="0"/>
      <c r="HPK123" s="0"/>
      <c r="HPL123" s="0"/>
      <c r="HPM123" s="0"/>
      <c r="HPN123" s="0"/>
      <c r="HPO123" s="0"/>
      <c r="HPP123" s="0"/>
      <c r="HPQ123" s="0"/>
      <c r="HPR123" s="0"/>
      <c r="HPS123" s="0"/>
      <c r="HPT123" s="0"/>
      <c r="HPU123" s="0"/>
      <c r="HPV123" s="0"/>
      <c r="HPW123" s="0"/>
      <c r="HPX123" s="0"/>
      <c r="HPY123" s="0"/>
      <c r="HPZ123" s="0"/>
      <c r="HQA123" s="0"/>
      <c r="HQB123" s="0"/>
      <c r="HQC123" s="0"/>
      <c r="HQD123" s="0"/>
      <c r="HQE123" s="0"/>
      <c r="HQF123" s="0"/>
      <c r="HQG123" s="0"/>
      <c r="HQH123" s="0"/>
      <c r="HQI123" s="0"/>
      <c r="HQJ123" s="0"/>
      <c r="HQK123" s="0"/>
      <c r="HQL123" s="0"/>
      <c r="HQM123" s="0"/>
      <c r="HQN123" s="0"/>
      <c r="HQO123" s="0"/>
      <c r="HQP123" s="0"/>
      <c r="HQQ123" s="0"/>
      <c r="HQR123" s="0"/>
      <c r="HQS123" s="0"/>
      <c r="HQT123" s="0"/>
      <c r="HQU123" s="0"/>
      <c r="HQV123" s="0"/>
      <c r="HQW123" s="0"/>
      <c r="HQX123" s="0"/>
      <c r="HQY123" s="0"/>
      <c r="HQZ123" s="0"/>
      <c r="HRA123" s="0"/>
      <c r="HRB123" s="0"/>
      <c r="HRC123" s="0"/>
      <c r="HRD123" s="0"/>
      <c r="HRE123" s="0"/>
      <c r="HRF123" s="0"/>
      <c r="HRG123" s="0"/>
      <c r="HRH123" s="0"/>
      <c r="HRI123" s="0"/>
      <c r="HRJ123" s="0"/>
      <c r="HRK123" s="0"/>
      <c r="HRL123" s="0"/>
      <c r="HRM123" s="0"/>
      <c r="HRN123" s="0"/>
      <c r="HRO123" s="0"/>
      <c r="HRP123" s="0"/>
      <c r="HRQ123" s="0"/>
      <c r="HRR123" s="0"/>
      <c r="HRS123" s="0"/>
      <c r="HRT123" s="0"/>
      <c r="HRU123" s="0"/>
      <c r="HRV123" s="0"/>
      <c r="HRW123" s="0"/>
      <c r="HRX123" s="0"/>
      <c r="HRY123" s="0"/>
      <c r="HRZ123" s="0"/>
      <c r="HSA123" s="0"/>
      <c r="HSB123" s="0"/>
      <c r="HSC123" s="0"/>
      <c r="HSD123" s="0"/>
      <c r="HSE123" s="0"/>
      <c r="HSF123" s="0"/>
      <c r="HSG123" s="0"/>
      <c r="HSH123" s="0"/>
      <c r="HSI123" s="0"/>
      <c r="HSJ123" s="0"/>
      <c r="HSK123" s="0"/>
      <c r="HSL123" s="0"/>
      <c r="HSM123" s="0"/>
      <c r="HSN123" s="0"/>
      <c r="HSO123" s="0"/>
      <c r="HSP123" s="0"/>
      <c r="HSQ123" s="0"/>
      <c r="HSR123" s="0"/>
      <c r="HSS123" s="0"/>
      <c r="HST123" s="0"/>
      <c r="HSU123" s="0"/>
      <c r="HSV123" s="0"/>
      <c r="HSW123" s="0"/>
      <c r="HSX123" s="0"/>
      <c r="HSY123" s="0"/>
      <c r="HSZ123" s="0"/>
      <c r="HTA123" s="0"/>
      <c r="HTB123" s="0"/>
      <c r="HTC123" s="0"/>
      <c r="HTD123" s="0"/>
      <c r="HTE123" s="0"/>
      <c r="HTF123" s="0"/>
      <c r="HTG123" s="0"/>
      <c r="HTH123" s="0"/>
      <c r="HTI123" s="0"/>
      <c r="HTJ123" s="0"/>
      <c r="HTK123" s="0"/>
      <c r="HTL123" s="0"/>
      <c r="HTM123" s="0"/>
      <c r="HTN123" s="0"/>
      <c r="HTO123" s="0"/>
      <c r="HTP123" s="0"/>
      <c r="HTQ123" s="0"/>
      <c r="HTR123" s="0"/>
      <c r="HTS123" s="0"/>
      <c r="HTT123" s="0"/>
      <c r="HTU123" s="0"/>
      <c r="HTV123" s="0"/>
      <c r="HTW123" s="0"/>
      <c r="HTX123" s="0"/>
      <c r="HTY123" s="0"/>
      <c r="HTZ123" s="0"/>
      <c r="HUA123" s="0"/>
      <c r="HUB123" s="0"/>
      <c r="HUC123" s="0"/>
      <c r="HUD123" s="0"/>
      <c r="HUE123" s="0"/>
      <c r="HUF123" s="0"/>
      <c r="HUG123" s="0"/>
      <c r="HUH123" s="0"/>
      <c r="HUI123" s="0"/>
      <c r="HUJ123" s="0"/>
      <c r="HUK123" s="0"/>
      <c r="HUL123" s="0"/>
      <c r="HUM123" s="0"/>
      <c r="HUN123" s="0"/>
      <c r="HUO123" s="0"/>
      <c r="HUP123" s="0"/>
      <c r="HUQ123" s="0"/>
      <c r="HUR123" s="0"/>
      <c r="HUS123" s="0"/>
      <c r="HUT123" s="0"/>
      <c r="HUU123" s="0"/>
      <c r="HUV123" s="0"/>
      <c r="HUW123" s="0"/>
      <c r="HUX123" s="0"/>
      <c r="HUY123" s="0"/>
      <c r="HUZ123" s="0"/>
      <c r="HVA123" s="0"/>
      <c r="HVB123" s="0"/>
      <c r="HVC123" s="0"/>
      <c r="HVD123" s="0"/>
      <c r="HVE123" s="0"/>
      <c r="HVF123" s="0"/>
      <c r="HVG123" s="0"/>
      <c r="HVH123" s="0"/>
      <c r="HVI123" s="0"/>
      <c r="HVJ123" s="0"/>
      <c r="HVK123" s="0"/>
      <c r="HVL123" s="0"/>
      <c r="HVM123" s="0"/>
      <c r="HVN123" s="0"/>
      <c r="HVO123" s="0"/>
      <c r="HVP123" s="0"/>
      <c r="HVQ123" s="0"/>
      <c r="HVR123" s="0"/>
      <c r="HVS123" s="0"/>
      <c r="HVT123" s="0"/>
      <c r="HVU123" s="0"/>
      <c r="HVV123" s="0"/>
      <c r="HVW123" s="0"/>
      <c r="HVX123" s="0"/>
      <c r="HVY123" s="0"/>
      <c r="HVZ123" s="0"/>
      <c r="HWA123" s="0"/>
      <c r="HWB123" s="0"/>
      <c r="HWC123" s="0"/>
      <c r="HWD123" s="0"/>
      <c r="HWE123" s="0"/>
      <c r="HWF123" s="0"/>
      <c r="HWG123" s="0"/>
      <c r="HWH123" s="0"/>
      <c r="HWI123" s="0"/>
      <c r="HWJ123" s="0"/>
      <c r="HWK123" s="0"/>
      <c r="HWL123" s="0"/>
      <c r="HWM123" s="0"/>
      <c r="HWN123" s="0"/>
      <c r="HWO123" s="0"/>
      <c r="HWP123" s="0"/>
      <c r="HWQ123" s="0"/>
      <c r="HWR123" s="0"/>
      <c r="HWS123" s="0"/>
      <c r="HWT123" s="0"/>
      <c r="HWU123" s="0"/>
      <c r="HWV123" s="0"/>
      <c r="HWW123" s="0"/>
      <c r="HWX123" s="0"/>
      <c r="HWY123" s="0"/>
      <c r="HWZ123" s="0"/>
      <c r="HXA123" s="0"/>
      <c r="HXB123" s="0"/>
      <c r="HXC123" s="0"/>
      <c r="HXD123" s="0"/>
      <c r="HXE123" s="0"/>
      <c r="HXF123" s="0"/>
      <c r="HXG123" s="0"/>
      <c r="HXH123" s="0"/>
      <c r="HXI123" s="0"/>
      <c r="HXJ123" s="0"/>
      <c r="HXK123" s="0"/>
      <c r="HXL123" s="0"/>
      <c r="HXM123" s="0"/>
      <c r="HXN123" s="0"/>
      <c r="HXO123" s="0"/>
      <c r="HXP123" s="0"/>
      <c r="HXQ123" s="0"/>
      <c r="HXR123" s="0"/>
      <c r="HXS123" s="0"/>
      <c r="HXT123" s="0"/>
      <c r="HXU123" s="0"/>
      <c r="HXV123" s="0"/>
      <c r="HXW123" s="0"/>
      <c r="HXX123" s="0"/>
      <c r="HXY123" s="0"/>
      <c r="HXZ123" s="0"/>
      <c r="HYA123" s="0"/>
      <c r="HYB123" s="0"/>
      <c r="HYC123" s="0"/>
      <c r="HYD123" s="0"/>
      <c r="HYE123" s="0"/>
      <c r="HYF123" s="0"/>
      <c r="HYG123" s="0"/>
      <c r="HYH123" s="0"/>
      <c r="HYI123" s="0"/>
      <c r="HYJ123" s="0"/>
      <c r="HYK123" s="0"/>
      <c r="HYL123" s="0"/>
      <c r="HYM123" s="0"/>
      <c r="HYN123" s="0"/>
      <c r="HYO123" s="0"/>
      <c r="HYP123" s="0"/>
      <c r="HYQ123" s="0"/>
      <c r="HYR123" s="0"/>
      <c r="HYS123" s="0"/>
      <c r="HYT123" s="0"/>
      <c r="HYU123" s="0"/>
      <c r="HYV123" s="0"/>
      <c r="HYW123" s="0"/>
      <c r="HYX123" s="0"/>
      <c r="HYY123" s="0"/>
      <c r="HYZ123" s="0"/>
      <c r="HZA123" s="0"/>
      <c r="HZB123" s="0"/>
      <c r="HZC123" s="0"/>
      <c r="HZD123" s="0"/>
      <c r="HZE123" s="0"/>
      <c r="HZF123" s="0"/>
      <c r="HZG123" s="0"/>
      <c r="HZH123" s="0"/>
      <c r="HZI123" s="0"/>
      <c r="HZJ123" s="0"/>
      <c r="HZK123" s="0"/>
      <c r="HZL123" s="0"/>
      <c r="HZM123" s="0"/>
      <c r="HZN123" s="0"/>
      <c r="HZO123" s="0"/>
      <c r="HZP123" s="0"/>
      <c r="HZQ123" s="0"/>
      <c r="HZR123" s="0"/>
      <c r="HZS123" s="0"/>
      <c r="HZT123" s="0"/>
      <c r="HZU123" s="0"/>
      <c r="HZV123" s="0"/>
      <c r="HZW123" s="0"/>
      <c r="HZX123" s="0"/>
      <c r="HZY123" s="0"/>
      <c r="HZZ123" s="0"/>
      <c r="IAA123" s="0"/>
      <c r="IAB123" s="0"/>
      <c r="IAC123" s="0"/>
      <c r="IAD123" s="0"/>
      <c r="IAE123" s="0"/>
      <c r="IAF123" s="0"/>
      <c r="IAG123" s="0"/>
      <c r="IAH123" s="0"/>
      <c r="IAI123" s="0"/>
      <c r="IAJ123" s="0"/>
      <c r="IAK123" s="0"/>
      <c r="IAL123" s="0"/>
      <c r="IAM123" s="0"/>
      <c r="IAN123" s="0"/>
      <c r="IAO123" s="0"/>
      <c r="IAP123" s="0"/>
      <c r="IAQ123" s="0"/>
      <c r="IAR123" s="0"/>
      <c r="IAS123" s="0"/>
      <c r="IAT123" s="0"/>
      <c r="IAU123" s="0"/>
      <c r="IAV123" s="0"/>
      <c r="IAW123" s="0"/>
      <c r="IAX123" s="0"/>
      <c r="IAY123" s="0"/>
      <c r="IAZ123" s="0"/>
      <c r="IBA123" s="0"/>
      <c r="IBB123" s="0"/>
      <c r="IBC123" s="0"/>
      <c r="IBD123" s="0"/>
      <c r="IBE123" s="0"/>
      <c r="IBF123" s="0"/>
      <c r="IBG123" s="0"/>
      <c r="IBH123" s="0"/>
      <c r="IBI123" s="0"/>
      <c r="IBJ123" s="0"/>
      <c r="IBK123" s="0"/>
      <c r="IBL123" s="0"/>
      <c r="IBM123" s="0"/>
      <c r="IBN123" s="0"/>
      <c r="IBO123" s="0"/>
      <c r="IBP123" s="0"/>
      <c r="IBQ123" s="0"/>
      <c r="IBR123" s="0"/>
      <c r="IBS123" s="0"/>
      <c r="IBT123" s="0"/>
      <c r="IBU123" s="0"/>
      <c r="IBV123" s="0"/>
      <c r="IBW123" s="0"/>
      <c r="IBX123" s="0"/>
      <c r="IBY123" s="0"/>
      <c r="IBZ123" s="0"/>
      <c r="ICA123" s="0"/>
      <c r="ICB123" s="0"/>
      <c r="ICC123" s="0"/>
      <c r="ICD123" s="0"/>
      <c r="ICE123" s="0"/>
      <c r="ICF123" s="0"/>
      <c r="ICG123" s="0"/>
      <c r="ICH123" s="0"/>
      <c r="ICI123" s="0"/>
      <c r="ICJ123" s="0"/>
      <c r="ICK123" s="0"/>
      <c r="ICL123" s="0"/>
      <c r="ICM123" s="0"/>
      <c r="ICN123" s="0"/>
      <c r="ICO123" s="0"/>
      <c r="ICP123" s="0"/>
      <c r="ICQ123" s="0"/>
      <c r="ICR123" s="0"/>
      <c r="ICS123" s="0"/>
      <c r="ICT123" s="0"/>
      <c r="ICU123" s="0"/>
      <c r="ICV123" s="0"/>
      <c r="ICW123" s="0"/>
      <c r="ICX123" s="0"/>
      <c r="ICY123" s="0"/>
      <c r="ICZ123" s="0"/>
      <c r="IDA123" s="0"/>
      <c r="IDB123" s="0"/>
      <c r="IDC123" s="0"/>
      <c r="IDD123" s="0"/>
      <c r="IDE123" s="0"/>
      <c r="IDF123" s="0"/>
      <c r="IDG123" s="0"/>
      <c r="IDH123" s="0"/>
      <c r="IDI123" s="0"/>
      <c r="IDJ123" s="0"/>
      <c r="IDK123" s="0"/>
      <c r="IDL123" s="0"/>
      <c r="IDM123" s="0"/>
      <c r="IDN123" s="0"/>
      <c r="IDO123" s="0"/>
      <c r="IDP123" s="0"/>
      <c r="IDQ123" s="0"/>
      <c r="IDR123" s="0"/>
      <c r="IDS123" s="0"/>
      <c r="IDT123" s="0"/>
      <c r="IDU123" s="0"/>
      <c r="IDV123" s="0"/>
      <c r="IDW123" s="0"/>
      <c r="IDX123" s="0"/>
      <c r="IDY123" s="0"/>
      <c r="IDZ123" s="0"/>
      <c r="IEA123" s="0"/>
      <c r="IEB123" s="0"/>
      <c r="IEC123" s="0"/>
      <c r="IED123" s="0"/>
      <c r="IEE123" s="0"/>
      <c r="IEF123" s="0"/>
      <c r="IEG123" s="0"/>
      <c r="IEH123" s="0"/>
      <c r="IEI123" s="0"/>
      <c r="IEJ123" s="0"/>
      <c r="IEK123" s="0"/>
      <c r="IEL123" s="0"/>
      <c r="IEM123" s="0"/>
      <c r="IEN123" s="0"/>
      <c r="IEO123" s="0"/>
      <c r="IEP123" s="0"/>
      <c r="IEQ123" s="0"/>
      <c r="IER123" s="0"/>
      <c r="IES123" s="0"/>
      <c r="IET123" s="0"/>
      <c r="IEU123" s="0"/>
      <c r="IEV123" s="0"/>
      <c r="IEW123" s="0"/>
      <c r="IEX123" s="0"/>
      <c r="IEY123" s="0"/>
      <c r="IEZ123" s="0"/>
      <c r="IFA123" s="0"/>
      <c r="IFB123" s="0"/>
      <c r="IFC123" s="0"/>
      <c r="IFD123" s="0"/>
      <c r="IFE123" s="0"/>
      <c r="IFF123" s="0"/>
      <c r="IFG123" s="0"/>
      <c r="IFH123" s="0"/>
      <c r="IFI123" s="0"/>
      <c r="IFJ123" s="0"/>
      <c r="IFK123" s="0"/>
      <c r="IFL123" s="0"/>
      <c r="IFM123" s="0"/>
      <c r="IFN123" s="0"/>
      <c r="IFO123" s="0"/>
      <c r="IFP123" s="0"/>
      <c r="IFQ123" s="0"/>
      <c r="IFR123" s="0"/>
      <c r="IFS123" s="0"/>
      <c r="IFT123" s="0"/>
      <c r="IFU123" s="0"/>
      <c r="IFV123" s="0"/>
      <c r="IFW123" s="0"/>
      <c r="IFX123" s="0"/>
      <c r="IFY123" s="0"/>
      <c r="IFZ123" s="0"/>
      <c r="IGA123" s="0"/>
      <c r="IGB123" s="0"/>
      <c r="IGC123" s="0"/>
      <c r="IGD123" s="0"/>
      <c r="IGE123" s="0"/>
      <c r="IGF123" s="0"/>
      <c r="IGG123" s="0"/>
      <c r="IGH123" s="0"/>
      <c r="IGI123" s="0"/>
      <c r="IGJ123" s="0"/>
      <c r="IGK123" s="0"/>
      <c r="IGL123" s="0"/>
      <c r="IGM123" s="0"/>
      <c r="IGN123" s="0"/>
      <c r="IGO123" s="0"/>
      <c r="IGP123" s="0"/>
      <c r="IGQ123" s="0"/>
      <c r="IGR123" s="0"/>
      <c r="IGS123" s="0"/>
      <c r="IGT123" s="0"/>
      <c r="IGU123" s="0"/>
      <c r="IGV123" s="0"/>
      <c r="IGW123" s="0"/>
      <c r="IGX123" s="0"/>
      <c r="IGY123" s="0"/>
      <c r="IGZ123" s="0"/>
      <c r="IHA123" s="0"/>
      <c r="IHB123" s="0"/>
      <c r="IHC123" s="0"/>
      <c r="IHD123" s="0"/>
      <c r="IHE123" s="0"/>
      <c r="IHF123" s="0"/>
      <c r="IHG123" s="0"/>
      <c r="IHH123" s="0"/>
      <c r="IHI123" s="0"/>
      <c r="IHJ123" s="0"/>
      <c r="IHK123" s="0"/>
      <c r="IHL123" s="0"/>
      <c r="IHM123" s="0"/>
      <c r="IHN123" s="0"/>
      <c r="IHO123" s="0"/>
      <c r="IHP123" s="0"/>
      <c r="IHQ123" s="0"/>
      <c r="IHR123" s="0"/>
      <c r="IHS123" s="0"/>
      <c r="IHT123" s="0"/>
      <c r="IHU123" s="0"/>
      <c r="IHV123" s="0"/>
      <c r="IHW123" s="0"/>
      <c r="IHX123" s="0"/>
      <c r="IHY123" s="0"/>
      <c r="IHZ123" s="0"/>
      <c r="IIA123" s="0"/>
      <c r="IIB123" s="0"/>
      <c r="IIC123" s="0"/>
      <c r="IID123" s="0"/>
      <c r="IIE123" s="0"/>
      <c r="IIF123" s="0"/>
      <c r="IIG123" s="0"/>
      <c r="IIH123" s="0"/>
      <c r="III123" s="0"/>
      <c r="IIJ123" s="0"/>
      <c r="IIK123" s="0"/>
      <c r="IIL123" s="0"/>
      <c r="IIM123" s="0"/>
      <c r="IIN123" s="0"/>
      <c r="IIO123" s="0"/>
      <c r="IIP123" s="0"/>
      <c r="IIQ123" s="0"/>
      <c r="IIR123" s="0"/>
      <c r="IIS123" s="0"/>
      <c r="IIT123" s="0"/>
      <c r="IIU123" s="0"/>
      <c r="IIV123" s="0"/>
      <c r="IIW123" s="0"/>
      <c r="IIX123" s="0"/>
      <c r="IIY123" s="0"/>
      <c r="IIZ123" s="0"/>
      <c r="IJA123" s="0"/>
      <c r="IJB123" s="0"/>
      <c r="IJC123" s="0"/>
      <c r="IJD123" s="0"/>
      <c r="IJE123" s="0"/>
      <c r="IJF123" s="0"/>
      <c r="IJG123" s="0"/>
      <c r="IJH123" s="0"/>
      <c r="IJI123" s="0"/>
      <c r="IJJ123" s="0"/>
      <c r="IJK123" s="0"/>
      <c r="IJL123" s="0"/>
      <c r="IJM123" s="0"/>
      <c r="IJN123" s="0"/>
      <c r="IJO123" s="0"/>
      <c r="IJP123" s="0"/>
      <c r="IJQ123" s="0"/>
      <c r="IJR123" s="0"/>
      <c r="IJS123" s="0"/>
      <c r="IJT123" s="0"/>
      <c r="IJU123" s="0"/>
      <c r="IJV123" s="0"/>
      <c r="IJW123" s="0"/>
      <c r="IJX123" s="0"/>
      <c r="IJY123" s="0"/>
      <c r="IJZ123" s="0"/>
      <c r="IKA123" s="0"/>
      <c r="IKB123" s="0"/>
      <c r="IKC123" s="0"/>
      <c r="IKD123" s="0"/>
      <c r="IKE123" s="0"/>
      <c r="IKF123" s="0"/>
      <c r="IKG123" s="0"/>
      <c r="IKH123" s="0"/>
      <c r="IKI123" s="0"/>
      <c r="IKJ123" s="0"/>
      <c r="IKK123" s="0"/>
      <c r="IKL123" s="0"/>
      <c r="IKM123" s="0"/>
      <c r="IKN123" s="0"/>
      <c r="IKO123" s="0"/>
      <c r="IKP123" s="0"/>
      <c r="IKQ123" s="0"/>
      <c r="IKR123" s="0"/>
      <c r="IKS123" s="0"/>
      <c r="IKT123" s="0"/>
      <c r="IKU123" s="0"/>
      <c r="IKV123" s="0"/>
      <c r="IKW123" s="0"/>
      <c r="IKX123" s="0"/>
      <c r="IKY123" s="0"/>
      <c r="IKZ123" s="0"/>
      <c r="ILA123" s="0"/>
      <c r="ILB123" s="0"/>
      <c r="ILC123" s="0"/>
      <c r="ILD123" s="0"/>
      <c r="ILE123" s="0"/>
      <c r="ILF123" s="0"/>
      <c r="ILG123" s="0"/>
      <c r="ILH123" s="0"/>
      <c r="ILI123" s="0"/>
      <c r="ILJ123" s="0"/>
      <c r="ILK123" s="0"/>
      <c r="ILL123" s="0"/>
      <c r="ILM123" s="0"/>
      <c r="ILN123" s="0"/>
      <c r="ILO123" s="0"/>
      <c r="ILP123" s="0"/>
      <c r="ILQ123" s="0"/>
      <c r="ILR123" s="0"/>
      <c r="ILS123" s="0"/>
      <c r="ILT123" s="0"/>
      <c r="ILU123" s="0"/>
      <c r="ILV123" s="0"/>
      <c r="ILW123" s="0"/>
      <c r="ILX123" s="0"/>
      <c r="ILY123" s="0"/>
      <c r="ILZ123" s="0"/>
      <c r="IMA123" s="0"/>
      <c r="IMB123" s="0"/>
      <c r="IMC123" s="0"/>
      <c r="IMD123" s="0"/>
      <c r="IME123" s="0"/>
      <c r="IMF123" s="0"/>
      <c r="IMG123" s="0"/>
      <c r="IMH123" s="0"/>
      <c r="IMI123" s="0"/>
      <c r="IMJ123" s="0"/>
      <c r="IMK123" s="0"/>
      <c r="IML123" s="0"/>
      <c r="IMM123" s="0"/>
      <c r="IMN123" s="0"/>
      <c r="IMO123" s="0"/>
      <c r="IMP123" s="0"/>
      <c r="IMQ123" s="0"/>
      <c r="IMR123" s="0"/>
      <c r="IMS123" s="0"/>
      <c r="IMT123" s="0"/>
      <c r="IMU123" s="0"/>
      <c r="IMV123" s="0"/>
      <c r="IMW123" s="0"/>
      <c r="IMX123" s="0"/>
      <c r="IMY123" s="0"/>
      <c r="IMZ123" s="0"/>
      <c r="INA123" s="0"/>
      <c r="INB123" s="0"/>
      <c r="INC123" s="0"/>
      <c r="IND123" s="0"/>
      <c r="INE123" s="0"/>
      <c r="INF123" s="0"/>
      <c r="ING123" s="0"/>
      <c r="INH123" s="0"/>
      <c r="INI123" s="0"/>
      <c r="INJ123" s="0"/>
      <c r="INK123" s="0"/>
      <c r="INL123" s="0"/>
      <c r="INM123" s="0"/>
      <c r="INN123" s="0"/>
      <c r="INO123" s="0"/>
      <c r="INP123" s="0"/>
      <c r="INQ123" s="0"/>
      <c r="INR123" s="0"/>
      <c r="INS123" s="0"/>
      <c r="INT123" s="0"/>
      <c r="INU123" s="0"/>
      <c r="INV123" s="0"/>
      <c r="INW123" s="0"/>
      <c r="INX123" s="0"/>
      <c r="INY123" s="0"/>
      <c r="INZ123" s="0"/>
      <c r="IOA123" s="0"/>
      <c r="IOB123" s="0"/>
      <c r="IOC123" s="0"/>
      <c r="IOD123" s="0"/>
      <c r="IOE123" s="0"/>
      <c r="IOF123" s="0"/>
      <c r="IOG123" s="0"/>
      <c r="IOH123" s="0"/>
      <c r="IOI123" s="0"/>
      <c r="IOJ123" s="0"/>
      <c r="IOK123" s="0"/>
      <c r="IOL123" s="0"/>
      <c r="IOM123" s="0"/>
      <c r="ION123" s="0"/>
      <c r="IOO123" s="0"/>
      <c r="IOP123" s="0"/>
      <c r="IOQ123" s="0"/>
      <c r="IOR123" s="0"/>
      <c r="IOS123" s="0"/>
      <c r="IOT123" s="0"/>
      <c r="IOU123" s="0"/>
      <c r="IOV123" s="0"/>
      <c r="IOW123" s="0"/>
      <c r="IOX123" s="0"/>
      <c r="IOY123" s="0"/>
      <c r="IOZ123" s="0"/>
      <c r="IPA123" s="0"/>
      <c r="IPB123" s="0"/>
      <c r="IPC123" s="0"/>
      <c r="IPD123" s="0"/>
      <c r="IPE123" s="0"/>
      <c r="IPF123" s="0"/>
      <c r="IPG123" s="0"/>
      <c r="IPH123" s="0"/>
      <c r="IPI123" s="0"/>
      <c r="IPJ123" s="0"/>
      <c r="IPK123" s="0"/>
      <c r="IPL123" s="0"/>
      <c r="IPM123" s="0"/>
      <c r="IPN123" s="0"/>
      <c r="IPO123" s="0"/>
      <c r="IPP123" s="0"/>
      <c r="IPQ123" s="0"/>
      <c r="IPR123" s="0"/>
      <c r="IPS123" s="0"/>
      <c r="IPT123" s="0"/>
      <c r="IPU123" s="0"/>
      <c r="IPV123" s="0"/>
      <c r="IPW123" s="0"/>
      <c r="IPX123" s="0"/>
      <c r="IPY123" s="0"/>
      <c r="IPZ123" s="0"/>
      <c r="IQA123" s="0"/>
      <c r="IQB123" s="0"/>
      <c r="IQC123" s="0"/>
      <c r="IQD123" s="0"/>
      <c r="IQE123" s="0"/>
      <c r="IQF123" s="0"/>
      <c r="IQG123" s="0"/>
      <c r="IQH123" s="0"/>
      <c r="IQI123" s="0"/>
      <c r="IQJ123" s="0"/>
      <c r="IQK123" s="0"/>
      <c r="IQL123" s="0"/>
      <c r="IQM123" s="0"/>
      <c r="IQN123" s="0"/>
      <c r="IQO123" s="0"/>
      <c r="IQP123" s="0"/>
      <c r="IQQ123" s="0"/>
      <c r="IQR123" s="0"/>
      <c r="IQS123" s="0"/>
      <c r="IQT123" s="0"/>
      <c r="IQU123" s="0"/>
      <c r="IQV123" s="0"/>
      <c r="IQW123" s="0"/>
      <c r="IQX123" s="0"/>
      <c r="IQY123" s="0"/>
      <c r="IQZ123" s="0"/>
      <c r="IRA123" s="0"/>
      <c r="IRB123" s="0"/>
      <c r="IRC123" s="0"/>
      <c r="IRD123" s="0"/>
      <c r="IRE123" s="0"/>
      <c r="IRF123" s="0"/>
      <c r="IRG123" s="0"/>
      <c r="IRH123" s="0"/>
      <c r="IRI123" s="0"/>
      <c r="IRJ123" s="0"/>
      <c r="IRK123" s="0"/>
      <c r="IRL123" s="0"/>
      <c r="IRM123" s="0"/>
      <c r="IRN123" s="0"/>
      <c r="IRO123" s="0"/>
      <c r="IRP123" s="0"/>
      <c r="IRQ123" s="0"/>
      <c r="IRR123" s="0"/>
      <c r="IRS123" s="0"/>
      <c r="IRT123" s="0"/>
      <c r="IRU123" s="0"/>
      <c r="IRV123" s="0"/>
      <c r="IRW123" s="0"/>
      <c r="IRX123" s="0"/>
      <c r="IRY123" s="0"/>
      <c r="IRZ123" s="0"/>
      <c r="ISA123" s="0"/>
      <c r="ISB123" s="0"/>
      <c r="ISC123" s="0"/>
      <c r="ISD123" s="0"/>
      <c r="ISE123" s="0"/>
      <c r="ISF123" s="0"/>
      <c r="ISG123" s="0"/>
      <c r="ISH123" s="0"/>
      <c r="ISI123" s="0"/>
      <c r="ISJ123" s="0"/>
      <c r="ISK123" s="0"/>
      <c r="ISL123" s="0"/>
      <c r="ISM123" s="0"/>
      <c r="ISN123" s="0"/>
      <c r="ISO123" s="0"/>
      <c r="ISP123" s="0"/>
      <c r="ISQ123" s="0"/>
      <c r="ISR123" s="0"/>
      <c r="ISS123" s="0"/>
      <c r="IST123" s="0"/>
      <c r="ISU123" s="0"/>
      <c r="ISV123" s="0"/>
      <c r="ISW123" s="0"/>
      <c r="ISX123" s="0"/>
      <c r="ISY123" s="0"/>
      <c r="ISZ123" s="0"/>
      <c r="ITA123" s="0"/>
      <c r="ITB123" s="0"/>
      <c r="ITC123" s="0"/>
      <c r="ITD123" s="0"/>
      <c r="ITE123" s="0"/>
      <c r="ITF123" s="0"/>
      <c r="ITG123" s="0"/>
      <c r="ITH123" s="0"/>
      <c r="ITI123" s="0"/>
      <c r="ITJ123" s="0"/>
      <c r="ITK123" s="0"/>
      <c r="ITL123" s="0"/>
      <c r="ITM123" s="0"/>
      <c r="ITN123" s="0"/>
      <c r="ITO123" s="0"/>
      <c r="ITP123" s="0"/>
      <c r="ITQ123" s="0"/>
      <c r="ITR123" s="0"/>
      <c r="ITS123" s="0"/>
      <c r="ITT123" s="0"/>
      <c r="ITU123" s="0"/>
      <c r="ITV123" s="0"/>
      <c r="ITW123" s="0"/>
      <c r="ITX123" s="0"/>
      <c r="ITY123" s="0"/>
      <c r="ITZ123" s="0"/>
      <c r="IUA123" s="0"/>
      <c r="IUB123" s="0"/>
      <c r="IUC123" s="0"/>
      <c r="IUD123" s="0"/>
      <c r="IUE123" s="0"/>
      <c r="IUF123" s="0"/>
      <c r="IUG123" s="0"/>
      <c r="IUH123" s="0"/>
      <c r="IUI123" s="0"/>
      <c r="IUJ123" s="0"/>
      <c r="IUK123" s="0"/>
      <c r="IUL123" s="0"/>
      <c r="IUM123" s="0"/>
      <c r="IUN123" s="0"/>
      <c r="IUO123" s="0"/>
      <c r="IUP123" s="0"/>
      <c r="IUQ123" s="0"/>
      <c r="IUR123" s="0"/>
      <c r="IUS123" s="0"/>
      <c r="IUT123" s="0"/>
      <c r="IUU123" s="0"/>
      <c r="IUV123" s="0"/>
      <c r="IUW123" s="0"/>
      <c r="IUX123" s="0"/>
      <c r="IUY123" s="0"/>
      <c r="IUZ123" s="0"/>
      <c r="IVA123" s="0"/>
      <c r="IVB123" s="0"/>
      <c r="IVC123" s="0"/>
      <c r="IVD123" s="0"/>
      <c r="IVE123" s="0"/>
      <c r="IVF123" s="0"/>
      <c r="IVG123" s="0"/>
      <c r="IVH123" s="0"/>
      <c r="IVI123" s="0"/>
      <c r="IVJ123" s="0"/>
      <c r="IVK123" s="0"/>
      <c r="IVL123" s="0"/>
      <c r="IVM123" s="0"/>
      <c r="IVN123" s="0"/>
      <c r="IVO123" s="0"/>
      <c r="IVP123" s="0"/>
      <c r="IVQ123" s="0"/>
      <c r="IVR123" s="0"/>
      <c r="IVS123" s="0"/>
      <c r="IVT123" s="0"/>
      <c r="IVU123" s="0"/>
      <c r="IVV123" s="0"/>
      <c r="IVW123" s="0"/>
      <c r="IVX123" s="0"/>
      <c r="IVY123" s="0"/>
      <c r="IVZ123" s="0"/>
      <c r="IWA123" s="0"/>
      <c r="IWB123" s="0"/>
      <c r="IWC123" s="0"/>
      <c r="IWD123" s="0"/>
      <c r="IWE123" s="0"/>
      <c r="IWF123" s="0"/>
      <c r="IWG123" s="0"/>
      <c r="IWH123" s="0"/>
      <c r="IWI123" s="0"/>
      <c r="IWJ123" s="0"/>
      <c r="IWK123" s="0"/>
      <c r="IWL123" s="0"/>
      <c r="IWM123" s="0"/>
      <c r="IWN123" s="0"/>
      <c r="IWO123" s="0"/>
      <c r="IWP123" s="0"/>
      <c r="IWQ123" s="0"/>
      <c r="IWR123" s="0"/>
      <c r="IWS123" s="0"/>
      <c r="IWT123" s="0"/>
      <c r="IWU123" s="0"/>
      <c r="IWV123" s="0"/>
      <c r="IWW123" s="0"/>
      <c r="IWX123" s="0"/>
      <c r="IWY123" s="0"/>
      <c r="IWZ123" s="0"/>
      <c r="IXA123" s="0"/>
      <c r="IXB123" s="0"/>
      <c r="IXC123" s="0"/>
      <c r="IXD123" s="0"/>
      <c r="IXE123" s="0"/>
      <c r="IXF123" s="0"/>
      <c r="IXG123" s="0"/>
      <c r="IXH123" s="0"/>
      <c r="IXI123" s="0"/>
      <c r="IXJ123" s="0"/>
      <c r="IXK123" s="0"/>
      <c r="IXL123" s="0"/>
      <c r="IXM123" s="0"/>
      <c r="IXN123" s="0"/>
      <c r="IXO123" s="0"/>
      <c r="IXP123" s="0"/>
      <c r="IXQ123" s="0"/>
      <c r="IXR123" s="0"/>
      <c r="IXS123" s="0"/>
      <c r="IXT123" s="0"/>
      <c r="IXU123" s="0"/>
      <c r="IXV123" s="0"/>
      <c r="IXW123" s="0"/>
      <c r="IXX123" s="0"/>
      <c r="IXY123" s="0"/>
      <c r="IXZ123" s="0"/>
      <c r="IYA123" s="0"/>
      <c r="IYB123" s="0"/>
      <c r="IYC123" s="0"/>
      <c r="IYD123" s="0"/>
      <c r="IYE123" s="0"/>
      <c r="IYF123" s="0"/>
      <c r="IYG123" s="0"/>
      <c r="IYH123" s="0"/>
      <c r="IYI123" s="0"/>
      <c r="IYJ123" s="0"/>
      <c r="IYK123" s="0"/>
      <c r="IYL123" s="0"/>
      <c r="IYM123" s="0"/>
      <c r="IYN123" s="0"/>
      <c r="IYO123" s="0"/>
      <c r="IYP123" s="0"/>
      <c r="IYQ123" s="0"/>
      <c r="IYR123" s="0"/>
      <c r="IYS123" s="0"/>
      <c r="IYT123" s="0"/>
      <c r="IYU123" s="0"/>
      <c r="IYV123" s="0"/>
      <c r="IYW123" s="0"/>
      <c r="IYX123" s="0"/>
      <c r="IYY123" s="0"/>
      <c r="IYZ123" s="0"/>
      <c r="IZA123" s="0"/>
      <c r="IZB123" s="0"/>
      <c r="IZC123" s="0"/>
      <c r="IZD123" s="0"/>
      <c r="IZE123" s="0"/>
      <c r="IZF123" s="0"/>
      <c r="IZG123" s="0"/>
      <c r="IZH123" s="0"/>
      <c r="IZI123" s="0"/>
      <c r="IZJ123" s="0"/>
      <c r="IZK123" s="0"/>
      <c r="IZL123" s="0"/>
      <c r="IZM123" s="0"/>
      <c r="IZN123" s="0"/>
      <c r="IZO123" s="0"/>
      <c r="IZP123" s="0"/>
      <c r="IZQ123" s="0"/>
      <c r="IZR123" s="0"/>
      <c r="IZS123" s="0"/>
      <c r="IZT123" s="0"/>
      <c r="IZU123" s="0"/>
      <c r="IZV123" s="0"/>
      <c r="IZW123" s="0"/>
      <c r="IZX123" s="0"/>
      <c r="IZY123" s="0"/>
      <c r="IZZ123" s="0"/>
      <c r="JAA123" s="0"/>
      <c r="JAB123" s="0"/>
      <c r="JAC123" s="0"/>
      <c r="JAD123" s="0"/>
      <c r="JAE123" s="0"/>
      <c r="JAF123" s="0"/>
      <c r="JAG123" s="0"/>
      <c r="JAH123" s="0"/>
      <c r="JAI123" s="0"/>
      <c r="JAJ123" s="0"/>
      <c r="JAK123" s="0"/>
      <c r="JAL123" s="0"/>
      <c r="JAM123" s="0"/>
      <c r="JAN123" s="0"/>
      <c r="JAO123" s="0"/>
      <c r="JAP123" s="0"/>
      <c r="JAQ123" s="0"/>
      <c r="JAR123" s="0"/>
      <c r="JAS123" s="0"/>
      <c r="JAT123" s="0"/>
      <c r="JAU123" s="0"/>
      <c r="JAV123" s="0"/>
      <c r="JAW123" s="0"/>
      <c r="JAX123" s="0"/>
      <c r="JAY123" s="0"/>
      <c r="JAZ123" s="0"/>
      <c r="JBA123" s="0"/>
      <c r="JBB123" s="0"/>
      <c r="JBC123" s="0"/>
      <c r="JBD123" s="0"/>
      <c r="JBE123" s="0"/>
      <c r="JBF123" s="0"/>
      <c r="JBG123" s="0"/>
      <c r="JBH123" s="0"/>
      <c r="JBI123" s="0"/>
      <c r="JBJ123" s="0"/>
      <c r="JBK123" s="0"/>
      <c r="JBL123" s="0"/>
      <c r="JBM123" s="0"/>
      <c r="JBN123" s="0"/>
      <c r="JBO123" s="0"/>
      <c r="JBP123" s="0"/>
      <c r="JBQ123" s="0"/>
      <c r="JBR123" s="0"/>
      <c r="JBS123" s="0"/>
      <c r="JBT123" s="0"/>
      <c r="JBU123" s="0"/>
      <c r="JBV123" s="0"/>
      <c r="JBW123" s="0"/>
      <c r="JBX123" s="0"/>
      <c r="JBY123" s="0"/>
      <c r="JBZ123" s="0"/>
      <c r="JCA123" s="0"/>
      <c r="JCB123" s="0"/>
      <c r="JCC123" s="0"/>
      <c r="JCD123" s="0"/>
      <c r="JCE123" s="0"/>
      <c r="JCF123" s="0"/>
      <c r="JCG123" s="0"/>
      <c r="JCH123" s="0"/>
      <c r="JCI123" s="0"/>
      <c r="JCJ123" s="0"/>
      <c r="JCK123" s="0"/>
      <c r="JCL123" s="0"/>
      <c r="JCM123" s="0"/>
      <c r="JCN123" s="0"/>
      <c r="JCO123" s="0"/>
      <c r="JCP123" s="0"/>
      <c r="JCQ123" s="0"/>
      <c r="JCR123" s="0"/>
      <c r="JCS123" s="0"/>
      <c r="JCT123" s="0"/>
      <c r="JCU123" s="0"/>
      <c r="JCV123" s="0"/>
      <c r="JCW123" s="0"/>
      <c r="JCX123" s="0"/>
      <c r="JCY123" s="0"/>
      <c r="JCZ123" s="0"/>
      <c r="JDA123" s="0"/>
      <c r="JDB123" s="0"/>
      <c r="JDC123" s="0"/>
      <c r="JDD123" s="0"/>
      <c r="JDE123" s="0"/>
      <c r="JDF123" s="0"/>
      <c r="JDG123" s="0"/>
      <c r="JDH123" s="0"/>
      <c r="JDI123" s="0"/>
      <c r="JDJ123" s="0"/>
      <c r="JDK123" s="0"/>
      <c r="JDL123" s="0"/>
      <c r="JDM123" s="0"/>
      <c r="JDN123" s="0"/>
      <c r="JDO123" s="0"/>
      <c r="JDP123" s="0"/>
      <c r="JDQ123" s="0"/>
      <c r="JDR123" s="0"/>
      <c r="JDS123" s="0"/>
      <c r="JDT123" s="0"/>
      <c r="JDU123" s="0"/>
      <c r="JDV123" s="0"/>
      <c r="JDW123" s="0"/>
      <c r="JDX123" s="0"/>
      <c r="JDY123" s="0"/>
      <c r="JDZ123" s="0"/>
      <c r="JEA123" s="0"/>
      <c r="JEB123" s="0"/>
      <c r="JEC123" s="0"/>
      <c r="JED123" s="0"/>
      <c r="JEE123" s="0"/>
      <c r="JEF123" s="0"/>
      <c r="JEG123" s="0"/>
      <c r="JEH123" s="0"/>
      <c r="JEI123" s="0"/>
      <c r="JEJ123" s="0"/>
      <c r="JEK123" s="0"/>
      <c r="JEL123" s="0"/>
      <c r="JEM123" s="0"/>
      <c r="JEN123" s="0"/>
      <c r="JEO123" s="0"/>
      <c r="JEP123" s="0"/>
      <c r="JEQ123" s="0"/>
      <c r="JER123" s="0"/>
      <c r="JES123" s="0"/>
      <c r="JET123" s="0"/>
      <c r="JEU123" s="0"/>
      <c r="JEV123" s="0"/>
      <c r="JEW123" s="0"/>
      <c r="JEX123" s="0"/>
      <c r="JEY123" s="0"/>
      <c r="JEZ123" s="0"/>
      <c r="JFA123" s="0"/>
      <c r="JFB123" s="0"/>
      <c r="JFC123" s="0"/>
      <c r="JFD123" s="0"/>
      <c r="JFE123" s="0"/>
      <c r="JFF123" s="0"/>
      <c r="JFG123" s="0"/>
      <c r="JFH123" s="0"/>
      <c r="JFI123" s="0"/>
      <c r="JFJ123" s="0"/>
      <c r="JFK123" s="0"/>
      <c r="JFL123" s="0"/>
      <c r="JFM123" s="0"/>
      <c r="JFN123" s="0"/>
      <c r="JFO123" s="0"/>
      <c r="JFP123" s="0"/>
      <c r="JFQ123" s="0"/>
      <c r="JFR123" s="0"/>
      <c r="JFS123" s="0"/>
      <c r="JFT123" s="0"/>
      <c r="JFU123" s="0"/>
      <c r="JFV123" s="0"/>
      <c r="JFW123" s="0"/>
      <c r="JFX123" s="0"/>
      <c r="JFY123" s="0"/>
      <c r="JFZ123" s="0"/>
      <c r="JGA123" s="0"/>
      <c r="JGB123" s="0"/>
      <c r="JGC123" s="0"/>
      <c r="JGD123" s="0"/>
      <c r="JGE123" s="0"/>
      <c r="JGF123" s="0"/>
      <c r="JGG123" s="0"/>
      <c r="JGH123" s="0"/>
      <c r="JGI123" s="0"/>
      <c r="JGJ123" s="0"/>
      <c r="JGK123" s="0"/>
      <c r="JGL123" s="0"/>
      <c r="JGM123" s="0"/>
      <c r="JGN123" s="0"/>
      <c r="JGO123" s="0"/>
      <c r="JGP123" s="0"/>
      <c r="JGQ123" s="0"/>
      <c r="JGR123" s="0"/>
      <c r="JGS123" s="0"/>
      <c r="JGT123" s="0"/>
      <c r="JGU123" s="0"/>
      <c r="JGV123" s="0"/>
      <c r="JGW123" s="0"/>
      <c r="JGX123" s="0"/>
      <c r="JGY123" s="0"/>
      <c r="JGZ123" s="0"/>
      <c r="JHA123" s="0"/>
      <c r="JHB123" s="0"/>
      <c r="JHC123" s="0"/>
      <c r="JHD123" s="0"/>
      <c r="JHE123" s="0"/>
      <c r="JHF123" s="0"/>
      <c r="JHG123" s="0"/>
      <c r="JHH123" s="0"/>
      <c r="JHI123" s="0"/>
      <c r="JHJ123" s="0"/>
      <c r="JHK123" s="0"/>
      <c r="JHL123" s="0"/>
      <c r="JHM123" s="0"/>
      <c r="JHN123" s="0"/>
      <c r="JHO123" s="0"/>
      <c r="JHP123" s="0"/>
      <c r="JHQ123" s="0"/>
      <c r="JHR123" s="0"/>
      <c r="JHS123" s="0"/>
      <c r="JHT123" s="0"/>
      <c r="JHU123" s="0"/>
      <c r="JHV123" s="0"/>
      <c r="JHW123" s="0"/>
      <c r="JHX123" s="0"/>
      <c r="JHY123" s="0"/>
      <c r="JHZ123" s="0"/>
      <c r="JIA123" s="0"/>
      <c r="JIB123" s="0"/>
      <c r="JIC123" s="0"/>
      <c r="JID123" s="0"/>
      <c r="JIE123" s="0"/>
      <c r="JIF123" s="0"/>
      <c r="JIG123" s="0"/>
      <c r="JIH123" s="0"/>
      <c r="JII123" s="0"/>
      <c r="JIJ123" s="0"/>
      <c r="JIK123" s="0"/>
      <c r="JIL123" s="0"/>
      <c r="JIM123" s="0"/>
      <c r="JIN123" s="0"/>
      <c r="JIO123" s="0"/>
      <c r="JIP123" s="0"/>
      <c r="JIQ123" s="0"/>
      <c r="JIR123" s="0"/>
      <c r="JIS123" s="0"/>
      <c r="JIT123" s="0"/>
      <c r="JIU123" s="0"/>
      <c r="JIV123" s="0"/>
      <c r="JIW123" s="0"/>
      <c r="JIX123" s="0"/>
      <c r="JIY123" s="0"/>
      <c r="JIZ123" s="0"/>
      <c r="JJA123" s="0"/>
      <c r="JJB123" s="0"/>
      <c r="JJC123" s="0"/>
      <c r="JJD123" s="0"/>
      <c r="JJE123" s="0"/>
      <c r="JJF123" s="0"/>
      <c r="JJG123" s="0"/>
      <c r="JJH123" s="0"/>
      <c r="JJI123" s="0"/>
      <c r="JJJ123" s="0"/>
      <c r="JJK123" s="0"/>
      <c r="JJL123" s="0"/>
      <c r="JJM123" s="0"/>
      <c r="JJN123" s="0"/>
      <c r="JJO123" s="0"/>
      <c r="JJP123" s="0"/>
      <c r="JJQ123" s="0"/>
      <c r="JJR123" s="0"/>
      <c r="JJS123" s="0"/>
      <c r="JJT123" s="0"/>
      <c r="JJU123" s="0"/>
      <c r="JJV123" s="0"/>
      <c r="JJW123" s="0"/>
      <c r="JJX123" s="0"/>
      <c r="JJY123" s="0"/>
      <c r="JJZ123" s="0"/>
      <c r="JKA123" s="0"/>
      <c r="JKB123" s="0"/>
      <c r="JKC123" s="0"/>
      <c r="JKD123" s="0"/>
      <c r="JKE123" s="0"/>
      <c r="JKF123" s="0"/>
      <c r="JKG123" s="0"/>
      <c r="JKH123" s="0"/>
      <c r="JKI123" s="0"/>
      <c r="JKJ123" s="0"/>
      <c r="JKK123" s="0"/>
      <c r="JKL123" s="0"/>
      <c r="JKM123" s="0"/>
      <c r="JKN123" s="0"/>
      <c r="JKO123" s="0"/>
      <c r="JKP123" s="0"/>
      <c r="JKQ123" s="0"/>
      <c r="JKR123" s="0"/>
      <c r="JKS123" s="0"/>
      <c r="JKT123" s="0"/>
      <c r="JKU123" s="0"/>
      <c r="JKV123" s="0"/>
      <c r="JKW123" s="0"/>
      <c r="JKX123" s="0"/>
      <c r="JKY123" s="0"/>
      <c r="JKZ123" s="0"/>
      <c r="JLA123" s="0"/>
      <c r="JLB123" s="0"/>
      <c r="JLC123" s="0"/>
      <c r="JLD123" s="0"/>
      <c r="JLE123" s="0"/>
      <c r="JLF123" s="0"/>
      <c r="JLG123" s="0"/>
      <c r="JLH123" s="0"/>
      <c r="JLI123" s="0"/>
      <c r="JLJ123" s="0"/>
      <c r="JLK123" s="0"/>
      <c r="JLL123" s="0"/>
      <c r="JLM123" s="0"/>
      <c r="JLN123" s="0"/>
      <c r="JLO123" s="0"/>
      <c r="JLP123" s="0"/>
      <c r="JLQ123" s="0"/>
      <c r="JLR123" s="0"/>
      <c r="JLS123" s="0"/>
      <c r="JLT123" s="0"/>
      <c r="JLU123" s="0"/>
      <c r="JLV123" s="0"/>
      <c r="JLW123" s="0"/>
      <c r="JLX123" s="0"/>
      <c r="JLY123" s="0"/>
      <c r="JLZ123" s="0"/>
      <c r="JMA123" s="0"/>
      <c r="JMB123" s="0"/>
      <c r="JMC123" s="0"/>
      <c r="JMD123" s="0"/>
      <c r="JME123" s="0"/>
      <c r="JMF123" s="0"/>
      <c r="JMG123" s="0"/>
      <c r="JMH123" s="0"/>
      <c r="JMI123" s="0"/>
      <c r="JMJ123" s="0"/>
      <c r="JMK123" s="0"/>
      <c r="JML123" s="0"/>
      <c r="JMM123" s="0"/>
      <c r="JMN123" s="0"/>
      <c r="JMO123" s="0"/>
      <c r="JMP123" s="0"/>
      <c r="JMQ123" s="0"/>
      <c r="JMR123" s="0"/>
      <c r="JMS123" s="0"/>
      <c r="JMT123" s="0"/>
      <c r="JMU123" s="0"/>
      <c r="JMV123" s="0"/>
      <c r="JMW123" s="0"/>
      <c r="JMX123" s="0"/>
      <c r="JMY123" s="0"/>
      <c r="JMZ123" s="0"/>
      <c r="JNA123" s="0"/>
      <c r="JNB123" s="0"/>
      <c r="JNC123" s="0"/>
      <c r="JND123" s="0"/>
      <c r="JNE123" s="0"/>
      <c r="JNF123" s="0"/>
      <c r="JNG123" s="0"/>
      <c r="JNH123" s="0"/>
      <c r="JNI123" s="0"/>
      <c r="JNJ123" s="0"/>
      <c r="JNK123" s="0"/>
      <c r="JNL123" s="0"/>
      <c r="JNM123" s="0"/>
      <c r="JNN123" s="0"/>
      <c r="JNO123" s="0"/>
      <c r="JNP123" s="0"/>
      <c r="JNQ123" s="0"/>
      <c r="JNR123" s="0"/>
      <c r="JNS123" s="0"/>
      <c r="JNT123" s="0"/>
      <c r="JNU123" s="0"/>
      <c r="JNV123" s="0"/>
      <c r="JNW123" s="0"/>
      <c r="JNX123" s="0"/>
      <c r="JNY123" s="0"/>
      <c r="JNZ123" s="0"/>
      <c r="JOA123" s="0"/>
      <c r="JOB123" s="0"/>
      <c r="JOC123" s="0"/>
      <c r="JOD123" s="0"/>
      <c r="JOE123" s="0"/>
      <c r="JOF123" s="0"/>
      <c r="JOG123" s="0"/>
      <c r="JOH123" s="0"/>
      <c r="JOI123" s="0"/>
      <c r="JOJ123" s="0"/>
      <c r="JOK123" s="0"/>
      <c r="JOL123" s="0"/>
      <c r="JOM123" s="0"/>
      <c r="JON123" s="0"/>
      <c r="JOO123" s="0"/>
      <c r="JOP123" s="0"/>
      <c r="JOQ123" s="0"/>
      <c r="JOR123" s="0"/>
      <c r="JOS123" s="0"/>
      <c r="JOT123" s="0"/>
      <c r="JOU123" s="0"/>
      <c r="JOV123" s="0"/>
      <c r="JOW123" s="0"/>
      <c r="JOX123" s="0"/>
      <c r="JOY123" s="0"/>
      <c r="JOZ123" s="0"/>
      <c r="JPA123" s="0"/>
      <c r="JPB123" s="0"/>
      <c r="JPC123" s="0"/>
      <c r="JPD123" s="0"/>
      <c r="JPE123" s="0"/>
      <c r="JPF123" s="0"/>
      <c r="JPG123" s="0"/>
      <c r="JPH123" s="0"/>
      <c r="JPI123" s="0"/>
      <c r="JPJ123" s="0"/>
      <c r="JPK123" s="0"/>
      <c r="JPL123" s="0"/>
      <c r="JPM123" s="0"/>
      <c r="JPN123" s="0"/>
      <c r="JPO123" s="0"/>
      <c r="JPP123" s="0"/>
      <c r="JPQ123" s="0"/>
      <c r="JPR123" s="0"/>
      <c r="JPS123" s="0"/>
      <c r="JPT123" s="0"/>
      <c r="JPU123" s="0"/>
      <c r="JPV123" s="0"/>
      <c r="JPW123" s="0"/>
      <c r="JPX123" s="0"/>
      <c r="JPY123" s="0"/>
      <c r="JPZ123" s="0"/>
      <c r="JQA123" s="0"/>
      <c r="JQB123" s="0"/>
      <c r="JQC123" s="0"/>
      <c r="JQD123" s="0"/>
      <c r="JQE123" s="0"/>
      <c r="JQF123" s="0"/>
      <c r="JQG123" s="0"/>
      <c r="JQH123" s="0"/>
      <c r="JQI123" s="0"/>
      <c r="JQJ123" s="0"/>
      <c r="JQK123" s="0"/>
      <c r="JQL123" s="0"/>
      <c r="JQM123" s="0"/>
      <c r="JQN123" s="0"/>
      <c r="JQO123" s="0"/>
      <c r="JQP123" s="0"/>
      <c r="JQQ123" s="0"/>
      <c r="JQR123" s="0"/>
      <c r="JQS123" s="0"/>
      <c r="JQT123" s="0"/>
      <c r="JQU123" s="0"/>
      <c r="JQV123" s="0"/>
      <c r="JQW123" s="0"/>
      <c r="JQX123" s="0"/>
      <c r="JQY123" s="0"/>
      <c r="JQZ123" s="0"/>
      <c r="JRA123" s="0"/>
      <c r="JRB123" s="0"/>
      <c r="JRC123" s="0"/>
      <c r="JRD123" s="0"/>
      <c r="JRE123" s="0"/>
      <c r="JRF123" s="0"/>
      <c r="JRG123" s="0"/>
      <c r="JRH123" s="0"/>
      <c r="JRI123" s="0"/>
      <c r="JRJ123" s="0"/>
      <c r="JRK123" s="0"/>
      <c r="JRL123" s="0"/>
      <c r="JRM123" s="0"/>
      <c r="JRN123" s="0"/>
      <c r="JRO123" s="0"/>
      <c r="JRP123" s="0"/>
      <c r="JRQ123" s="0"/>
      <c r="JRR123" s="0"/>
      <c r="JRS123" s="0"/>
      <c r="JRT123" s="0"/>
      <c r="JRU123" s="0"/>
      <c r="JRV123" s="0"/>
      <c r="JRW123" s="0"/>
      <c r="JRX123" s="0"/>
      <c r="JRY123" s="0"/>
      <c r="JRZ123" s="0"/>
      <c r="JSA123" s="0"/>
      <c r="JSB123" s="0"/>
      <c r="JSC123" s="0"/>
      <c r="JSD123" s="0"/>
      <c r="JSE123" s="0"/>
      <c r="JSF123" s="0"/>
      <c r="JSG123" s="0"/>
      <c r="JSH123" s="0"/>
      <c r="JSI123" s="0"/>
      <c r="JSJ123" s="0"/>
      <c r="JSK123" s="0"/>
      <c r="JSL123" s="0"/>
      <c r="JSM123" s="0"/>
      <c r="JSN123" s="0"/>
      <c r="JSO123" s="0"/>
      <c r="JSP123" s="0"/>
      <c r="JSQ123" s="0"/>
      <c r="JSR123" s="0"/>
      <c r="JSS123" s="0"/>
      <c r="JST123" s="0"/>
      <c r="JSU123" s="0"/>
      <c r="JSV123" s="0"/>
      <c r="JSW123" s="0"/>
      <c r="JSX123" s="0"/>
      <c r="JSY123" s="0"/>
      <c r="JSZ123" s="0"/>
      <c r="JTA123" s="0"/>
      <c r="JTB123" s="0"/>
      <c r="JTC123" s="0"/>
      <c r="JTD123" s="0"/>
      <c r="JTE123" s="0"/>
      <c r="JTF123" s="0"/>
      <c r="JTG123" s="0"/>
      <c r="JTH123" s="0"/>
      <c r="JTI123" s="0"/>
      <c r="JTJ123" s="0"/>
      <c r="JTK123" s="0"/>
      <c r="JTL123" s="0"/>
      <c r="JTM123" s="0"/>
      <c r="JTN123" s="0"/>
      <c r="JTO123" s="0"/>
      <c r="JTP123" s="0"/>
      <c r="JTQ123" s="0"/>
      <c r="JTR123" s="0"/>
      <c r="JTS123" s="0"/>
      <c r="JTT123" s="0"/>
      <c r="JTU123" s="0"/>
      <c r="JTV123" s="0"/>
      <c r="JTW123" s="0"/>
      <c r="JTX123" s="0"/>
      <c r="JTY123" s="0"/>
      <c r="JTZ123" s="0"/>
      <c r="JUA123" s="0"/>
      <c r="JUB123" s="0"/>
      <c r="JUC123" s="0"/>
      <c r="JUD123" s="0"/>
      <c r="JUE123" s="0"/>
      <c r="JUF123" s="0"/>
      <c r="JUG123" s="0"/>
      <c r="JUH123" s="0"/>
      <c r="JUI123" s="0"/>
      <c r="JUJ123" s="0"/>
      <c r="JUK123" s="0"/>
      <c r="JUL123" s="0"/>
      <c r="JUM123" s="0"/>
      <c r="JUN123" s="0"/>
      <c r="JUO123" s="0"/>
      <c r="JUP123" s="0"/>
      <c r="JUQ123" s="0"/>
      <c r="JUR123" s="0"/>
      <c r="JUS123" s="0"/>
      <c r="JUT123" s="0"/>
      <c r="JUU123" s="0"/>
      <c r="JUV123" s="0"/>
      <c r="JUW123" s="0"/>
      <c r="JUX123" s="0"/>
      <c r="JUY123" s="0"/>
      <c r="JUZ123" s="0"/>
      <c r="JVA123" s="0"/>
      <c r="JVB123" s="0"/>
      <c r="JVC123" s="0"/>
      <c r="JVD123" s="0"/>
      <c r="JVE123" s="0"/>
      <c r="JVF123" s="0"/>
      <c r="JVG123" s="0"/>
      <c r="JVH123" s="0"/>
      <c r="JVI123" s="0"/>
      <c r="JVJ123" s="0"/>
      <c r="JVK123" s="0"/>
      <c r="JVL123" s="0"/>
      <c r="JVM123" s="0"/>
      <c r="JVN123" s="0"/>
      <c r="JVO123" s="0"/>
      <c r="JVP123" s="0"/>
      <c r="JVQ123" s="0"/>
      <c r="JVR123" s="0"/>
      <c r="JVS123" s="0"/>
      <c r="JVT123" s="0"/>
      <c r="JVU123" s="0"/>
      <c r="JVV123" s="0"/>
      <c r="JVW123" s="0"/>
      <c r="JVX123" s="0"/>
      <c r="JVY123" s="0"/>
      <c r="JVZ123" s="0"/>
      <c r="JWA123" s="0"/>
      <c r="JWB123" s="0"/>
      <c r="JWC123" s="0"/>
      <c r="JWD123" s="0"/>
      <c r="JWE123" s="0"/>
      <c r="JWF123" s="0"/>
      <c r="JWG123" s="0"/>
      <c r="JWH123" s="0"/>
      <c r="JWI123" s="0"/>
      <c r="JWJ123" s="0"/>
      <c r="JWK123" s="0"/>
      <c r="JWL123" s="0"/>
      <c r="JWM123" s="0"/>
      <c r="JWN123" s="0"/>
      <c r="JWO123" s="0"/>
      <c r="JWP123" s="0"/>
      <c r="JWQ123" s="0"/>
      <c r="JWR123" s="0"/>
      <c r="JWS123" s="0"/>
      <c r="JWT123" s="0"/>
      <c r="JWU123" s="0"/>
      <c r="JWV123" s="0"/>
      <c r="JWW123" s="0"/>
      <c r="JWX123" s="0"/>
      <c r="JWY123" s="0"/>
      <c r="JWZ123" s="0"/>
      <c r="JXA123" s="0"/>
      <c r="JXB123" s="0"/>
      <c r="JXC123" s="0"/>
      <c r="JXD123" s="0"/>
      <c r="JXE123" s="0"/>
      <c r="JXF123" s="0"/>
      <c r="JXG123" s="0"/>
      <c r="JXH123" s="0"/>
      <c r="JXI123" s="0"/>
      <c r="JXJ123" s="0"/>
      <c r="JXK123" s="0"/>
      <c r="JXL123" s="0"/>
      <c r="JXM123" s="0"/>
      <c r="JXN123" s="0"/>
      <c r="JXO123" s="0"/>
      <c r="JXP123" s="0"/>
      <c r="JXQ123" s="0"/>
      <c r="JXR123" s="0"/>
      <c r="JXS123" s="0"/>
      <c r="JXT123" s="0"/>
      <c r="JXU123" s="0"/>
      <c r="JXV123" s="0"/>
      <c r="JXW123" s="0"/>
      <c r="JXX123" s="0"/>
      <c r="JXY123" s="0"/>
      <c r="JXZ123" s="0"/>
      <c r="JYA123" s="0"/>
      <c r="JYB123" s="0"/>
      <c r="JYC123" s="0"/>
      <c r="JYD123" s="0"/>
      <c r="JYE123" s="0"/>
      <c r="JYF123" s="0"/>
      <c r="JYG123" s="0"/>
      <c r="JYH123" s="0"/>
      <c r="JYI123" s="0"/>
      <c r="JYJ123" s="0"/>
      <c r="JYK123" s="0"/>
      <c r="JYL123" s="0"/>
      <c r="JYM123" s="0"/>
      <c r="JYN123" s="0"/>
      <c r="JYO123" s="0"/>
      <c r="JYP123" s="0"/>
      <c r="JYQ123" s="0"/>
      <c r="JYR123" s="0"/>
      <c r="JYS123" s="0"/>
      <c r="JYT123" s="0"/>
      <c r="JYU123" s="0"/>
      <c r="JYV123" s="0"/>
      <c r="JYW123" s="0"/>
      <c r="JYX123" s="0"/>
      <c r="JYY123" s="0"/>
      <c r="JYZ123" s="0"/>
      <c r="JZA123" s="0"/>
      <c r="JZB123" s="0"/>
      <c r="JZC123" s="0"/>
      <c r="JZD123" s="0"/>
      <c r="JZE123" s="0"/>
      <c r="JZF123" s="0"/>
      <c r="JZG123" s="0"/>
      <c r="JZH123" s="0"/>
      <c r="JZI123" s="0"/>
      <c r="JZJ123" s="0"/>
      <c r="JZK123" s="0"/>
      <c r="JZL123" s="0"/>
      <c r="JZM123" s="0"/>
      <c r="JZN123" s="0"/>
      <c r="JZO123" s="0"/>
      <c r="JZP123" s="0"/>
      <c r="JZQ123" s="0"/>
      <c r="JZR123" s="0"/>
      <c r="JZS123" s="0"/>
      <c r="JZT123" s="0"/>
      <c r="JZU123" s="0"/>
      <c r="JZV123" s="0"/>
      <c r="JZW123" s="0"/>
      <c r="JZX123" s="0"/>
      <c r="JZY123" s="0"/>
      <c r="JZZ123" s="0"/>
      <c r="KAA123" s="0"/>
      <c r="KAB123" s="0"/>
      <c r="KAC123" s="0"/>
      <c r="KAD123" s="0"/>
      <c r="KAE123" s="0"/>
      <c r="KAF123" s="0"/>
      <c r="KAG123" s="0"/>
      <c r="KAH123" s="0"/>
      <c r="KAI123" s="0"/>
      <c r="KAJ123" s="0"/>
      <c r="KAK123" s="0"/>
      <c r="KAL123" s="0"/>
      <c r="KAM123" s="0"/>
      <c r="KAN123" s="0"/>
      <c r="KAO123" s="0"/>
      <c r="KAP123" s="0"/>
      <c r="KAQ123" s="0"/>
      <c r="KAR123" s="0"/>
      <c r="KAS123" s="0"/>
      <c r="KAT123" s="0"/>
      <c r="KAU123" s="0"/>
      <c r="KAV123" s="0"/>
      <c r="KAW123" s="0"/>
      <c r="KAX123" s="0"/>
      <c r="KAY123" s="0"/>
      <c r="KAZ123" s="0"/>
      <c r="KBA123" s="0"/>
      <c r="KBB123" s="0"/>
      <c r="KBC123" s="0"/>
      <c r="KBD123" s="0"/>
      <c r="KBE123" s="0"/>
      <c r="KBF123" s="0"/>
      <c r="KBG123" s="0"/>
      <c r="KBH123" s="0"/>
      <c r="KBI123" s="0"/>
      <c r="KBJ123" s="0"/>
      <c r="KBK123" s="0"/>
      <c r="KBL123" s="0"/>
      <c r="KBM123" s="0"/>
      <c r="KBN123" s="0"/>
      <c r="KBO123" s="0"/>
      <c r="KBP123" s="0"/>
      <c r="KBQ123" s="0"/>
      <c r="KBR123" s="0"/>
      <c r="KBS123" s="0"/>
      <c r="KBT123" s="0"/>
      <c r="KBU123" s="0"/>
      <c r="KBV123" s="0"/>
      <c r="KBW123" s="0"/>
      <c r="KBX123" s="0"/>
      <c r="KBY123" s="0"/>
      <c r="KBZ123" s="0"/>
      <c r="KCA123" s="0"/>
      <c r="KCB123" s="0"/>
      <c r="KCC123" s="0"/>
      <c r="KCD123" s="0"/>
      <c r="KCE123" s="0"/>
      <c r="KCF123" s="0"/>
      <c r="KCG123" s="0"/>
      <c r="KCH123" s="0"/>
      <c r="KCI123" s="0"/>
      <c r="KCJ123" s="0"/>
      <c r="KCK123" s="0"/>
      <c r="KCL123" s="0"/>
      <c r="KCM123" s="0"/>
      <c r="KCN123" s="0"/>
      <c r="KCO123" s="0"/>
      <c r="KCP123" s="0"/>
      <c r="KCQ123" s="0"/>
      <c r="KCR123" s="0"/>
      <c r="KCS123" s="0"/>
      <c r="KCT123" s="0"/>
      <c r="KCU123" s="0"/>
      <c r="KCV123" s="0"/>
      <c r="KCW123" s="0"/>
      <c r="KCX123" s="0"/>
      <c r="KCY123" s="0"/>
      <c r="KCZ123" s="0"/>
      <c r="KDA123" s="0"/>
      <c r="KDB123" s="0"/>
      <c r="KDC123" s="0"/>
      <c r="KDD123" s="0"/>
      <c r="KDE123" s="0"/>
      <c r="KDF123" s="0"/>
      <c r="KDG123" s="0"/>
      <c r="KDH123" s="0"/>
      <c r="KDI123" s="0"/>
      <c r="KDJ123" s="0"/>
      <c r="KDK123" s="0"/>
      <c r="KDL123" s="0"/>
      <c r="KDM123" s="0"/>
      <c r="KDN123" s="0"/>
      <c r="KDO123" s="0"/>
      <c r="KDP123" s="0"/>
      <c r="KDQ123" s="0"/>
      <c r="KDR123" s="0"/>
      <c r="KDS123" s="0"/>
      <c r="KDT123" s="0"/>
      <c r="KDU123" s="0"/>
      <c r="KDV123" s="0"/>
      <c r="KDW123" s="0"/>
      <c r="KDX123" s="0"/>
      <c r="KDY123" s="0"/>
      <c r="KDZ123" s="0"/>
      <c r="KEA123" s="0"/>
      <c r="KEB123" s="0"/>
      <c r="KEC123" s="0"/>
      <c r="KED123" s="0"/>
      <c r="KEE123" s="0"/>
      <c r="KEF123" s="0"/>
      <c r="KEG123" s="0"/>
      <c r="KEH123" s="0"/>
      <c r="KEI123" s="0"/>
      <c r="KEJ123" s="0"/>
      <c r="KEK123" s="0"/>
      <c r="KEL123" s="0"/>
      <c r="KEM123" s="0"/>
      <c r="KEN123" s="0"/>
      <c r="KEO123" s="0"/>
      <c r="KEP123" s="0"/>
      <c r="KEQ123" s="0"/>
      <c r="KER123" s="0"/>
      <c r="KES123" s="0"/>
      <c r="KET123" s="0"/>
      <c r="KEU123" s="0"/>
      <c r="KEV123" s="0"/>
      <c r="KEW123" s="0"/>
      <c r="KEX123" s="0"/>
      <c r="KEY123" s="0"/>
      <c r="KEZ123" s="0"/>
      <c r="KFA123" s="0"/>
      <c r="KFB123" s="0"/>
      <c r="KFC123" s="0"/>
      <c r="KFD123" s="0"/>
      <c r="KFE123" s="0"/>
      <c r="KFF123" s="0"/>
      <c r="KFG123" s="0"/>
      <c r="KFH123" s="0"/>
      <c r="KFI123" s="0"/>
      <c r="KFJ123" s="0"/>
      <c r="KFK123" s="0"/>
      <c r="KFL123" s="0"/>
      <c r="KFM123" s="0"/>
      <c r="KFN123" s="0"/>
      <c r="KFO123" s="0"/>
      <c r="KFP123" s="0"/>
      <c r="KFQ123" s="0"/>
      <c r="KFR123" s="0"/>
      <c r="KFS123" s="0"/>
      <c r="KFT123" s="0"/>
      <c r="KFU123" s="0"/>
      <c r="KFV123" s="0"/>
      <c r="KFW123" s="0"/>
      <c r="KFX123" s="0"/>
      <c r="KFY123" s="0"/>
      <c r="KFZ123" s="0"/>
      <c r="KGA123" s="0"/>
      <c r="KGB123" s="0"/>
      <c r="KGC123" s="0"/>
      <c r="KGD123" s="0"/>
      <c r="KGE123" s="0"/>
      <c r="KGF123" s="0"/>
      <c r="KGG123" s="0"/>
      <c r="KGH123" s="0"/>
      <c r="KGI123" s="0"/>
      <c r="KGJ123" s="0"/>
      <c r="KGK123" s="0"/>
      <c r="KGL123" s="0"/>
      <c r="KGM123" s="0"/>
      <c r="KGN123" s="0"/>
      <c r="KGO123" s="0"/>
      <c r="KGP123" s="0"/>
      <c r="KGQ123" s="0"/>
      <c r="KGR123" s="0"/>
      <c r="KGS123" s="0"/>
      <c r="KGT123" s="0"/>
      <c r="KGU123" s="0"/>
      <c r="KGV123" s="0"/>
      <c r="KGW123" s="0"/>
      <c r="KGX123" s="0"/>
      <c r="KGY123" s="0"/>
      <c r="KGZ123" s="0"/>
      <c r="KHA123" s="0"/>
      <c r="KHB123" s="0"/>
      <c r="KHC123" s="0"/>
      <c r="KHD123" s="0"/>
      <c r="KHE123" s="0"/>
      <c r="KHF123" s="0"/>
      <c r="KHG123" s="0"/>
      <c r="KHH123" s="0"/>
      <c r="KHI123" s="0"/>
      <c r="KHJ123" s="0"/>
      <c r="KHK123" s="0"/>
      <c r="KHL123" s="0"/>
      <c r="KHM123" s="0"/>
      <c r="KHN123" s="0"/>
      <c r="KHO123" s="0"/>
      <c r="KHP123" s="0"/>
      <c r="KHQ123" s="0"/>
      <c r="KHR123" s="0"/>
      <c r="KHS123" s="0"/>
      <c r="KHT123" s="0"/>
      <c r="KHU123" s="0"/>
      <c r="KHV123" s="0"/>
      <c r="KHW123" s="0"/>
      <c r="KHX123" s="0"/>
      <c r="KHY123" s="0"/>
      <c r="KHZ123" s="0"/>
      <c r="KIA123" s="0"/>
      <c r="KIB123" s="0"/>
      <c r="KIC123" s="0"/>
      <c r="KID123" s="0"/>
      <c r="KIE123" s="0"/>
      <c r="KIF123" s="0"/>
      <c r="KIG123" s="0"/>
      <c r="KIH123" s="0"/>
      <c r="KII123" s="0"/>
      <c r="KIJ123" s="0"/>
      <c r="KIK123" s="0"/>
      <c r="KIL123" s="0"/>
      <c r="KIM123" s="0"/>
      <c r="KIN123" s="0"/>
      <c r="KIO123" s="0"/>
      <c r="KIP123" s="0"/>
      <c r="KIQ123" s="0"/>
      <c r="KIR123" s="0"/>
      <c r="KIS123" s="0"/>
      <c r="KIT123" s="0"/>
      <c r="KIU123" s="0"/>
      <c r="KIV123" s="0"/>
      <c r="KIW123" s="0"/>
      <c r="KIX123" s="0"/>
      <c r="KIY123" s="0"/>
      <c r="KIZ123" s="0"/>
      <c r="KJA123" s="0"/>
      <c r="KJB123" s="0"/>
      <c r="KJC123" s="0"/>
      <c r="KJD123" s="0"/>
      <c r="KJE123" s="0"/>
      <c r="KJF123" s="0"/>
      <c r="KJG123" s="0"/>
      <c r="KJH123" s="0"/>
      <c r="KJI123" s="0"/>
      <c r="KJJ123" s="0"/>
      <c r="KJK123" s="0"/>
      <c r="KJL123" s="0"/>
      <c r="KJM123" s="0"/>
      <c r="KJN123" s="0"/>
      <c r="KJO123" s="0"/>
      <c r="KJP123" s="0"/>
      <c r="KJQ123" s="0"/>
      <c r="KJR123" s="0"/>
      <c r="KJS123" s="0"/>
      <c r="KJT123" s="0"/>
      <c r="KJU123" s="0"/>
      <c r="KJV123" s="0"/>
      <c r="KJW123" s="0"/>
      <c r="KJX123" s="0"/>
      <c r="KJY123" s="0"/>
      <c r="KJZ123" s="0"/>
      <c r="KKA123" s="0"/>
      <c r="KKB123" s="0"/>
      <c r="KKC123" s="0"/>
      <c r="KKD123" s="0"/>
      <c r="KKE123" s="0"/>
      <c r="KKF123" s="0"/>
      <c r="KKG123" s="0"/>
      <c r="KKH123" s="0"/>
      <c r="KKI123" s="0"/>
      <c r="KKJ123" s="0"/>
      <c r="KKK123" s="0"/>
      <c r="KKL123" s="0"/>
      <c r="KKM123" s="0"/>
      <c r="KKN123" s="0"/>
      <c r="KKO123" s="0"/>
      <c r="KKP123" s="0"/>
      <c r="KKQ123" s="0"/>
      <c r="KKR123" s="0"/>
      <c r="KKS123" s="0"/>
      <c r="KKT123" s="0"/>
      <c r="KKU123" s="0"/>
      <c r="KKV123" s="0"/>
      <c r="KKW123" s="0"/>
      <c r="KKX123" s="0"/>
      <c r="KKY123" s="0"/>
      <c r="KKZ123" s="0"/>
      <c r="KLA123" s="0"/>
      <c r="KLB123" s="0"/>
      <c r="KLC123" s="0"/>
      <c r="KLD123" s="0"/>
      <c r="KLE123" s="0"/>
      <c r="KLF123" s="0"/>
      <c r="KLG123" s="0"/>
      <c r="KLH123" s="0"/>
      <c r="KLI123" s="0"/>
      <c r="KLJ123" s="0"/>
      <c r="KLK123" s="0"/>
      <c r="KLL123" s="0"/>
      <c r="KLM123" s="0"/>
      <c r="KLN123" s="0"/>
      <c r="KLO123" s="0"/>
      <c r="KLP123" s="0"/>
      <c r="KLQ123" s="0"/>
      <c r="KLR123" s="0"/>
      <c r="KLS123" s="0"/>
      <c r="KLT123" s="0"/>
      <c r="KLU123" s="0"/>
      <c r="KLV123" s="0"/>
      <c r="KLW123" s="0"/>
      <c r="KLX123" s="0"/>
      <c r="KLY123" s="0"/>
      <c r="KLZ123" s="0"/>
      <c r="KMA123" s="0"/>
      <c r="KMB123" s="0"/>
      <c r="KMC123" s="0"/>
      <c r="KMD123" s="0"/>
      <c r="KME123" s="0"/>
      <c r="KMF123" s="0"/>
      <c r="KMG123" s="0"/>
      <c r="KMH123" s="0"/>
      <c r="KMI123" s="0"/>
      <c r="KMJ123" s="0"/>
      <c r="KMK123" s="0"/>
      <c r="KML123" s="0"/>
      <c r="KMM123" s="0"/>
      <c r="KMN123" s="0"/>
      <c r="KMO123" s="0"/>
      <c r="KMP123" s="0"/>
      <c r="KMQ123" s="0"/>
      <c r="KMR123" s="0"/>
      <c r="KMS123" s="0"/>
      <c r="KMT123" s="0"/>
      <c r="KMU123" s="0"/>
      <c r="KMV123" s="0"/>
      <c r="KMW123" s="0"/>
      <c r="KMX123" s="0"/>
      <c r="KMY123" s="0"/>
      <c r="KMZ123" s="0"/>
      <c r="KNA123" s="0"/>
      <c r="KNB123" s="0"/>
      <c r="KNC123" s="0"/>
      <c r="KND123" s="0"/>
      <c r="KNE123" s="0"/>
      <c r="KNF123" s="0"/>
      <c r="KNG123" s="0"/>
      <c r="KNH123" s="0"/>
      <c r="KNI123" s="0"/>
      <c r="KNJ123" s="0"/>
      <c r="KNK123" s="0"/>
      <c r="KNL123" s="0"/>
      <c r="KNM123" s="0"/>
      <c r="KNN123" s="0"/>
      <c r="KNO123" s="0"/>
      <c r="KNP123" s="0"/>
      <c r="KNQ123" s="0"/>
      <c r="KNR123" s="0"/>
      <c r="KNS123" s="0"/>
      <c r="KNT123" s="0"/>
      <c r="KNU123" s="0"/>
      <c r="KNV123" s="0"/>
      <c r="KNW123" s="0"/>
      <c r="KNX123" s="0"/>
      <c r="KNY123" s="0"/>
      <c r="KNZ123" s="0"/>
      <c r="KOA123" s="0"/>
      <c r="KOB123" s="0"/>
      <c r="KOC123" s="0"/>
      <c r="KOD123" s="0"/>
      <c r="KOE123" s="0"/>
      <c r="KOF123" s="0"/>
      <c r="KOG123" s="0"/>
      <c r="KOH123" s="0"/>
      <c r="KOI123" s="0"/>
      <c r="KOJ123" s="0"/>
      <c r="KOK123" s="0"/>
      <c r="KOL123" s="0"/>
      <c r="KOM123" s="0"/>
      <c r="KON123" s="0"/>
      <c r="KOO123" s="0"/>
      <c r="KOP123" s="0"/>
      <c r="KOQ123" s="0"/>
      <c r="KOR123" s="0"/>
      <c r="KOS123" s="0"/>
      <c r="KOT123" s="0"/>
      <c r="KOU123" s="0"/>
      <c r="KOV123" s="0"/>
      <c r="KOW123" s="0"/>
      <c r="KOX123" s="0"/>
      <c r="KOY123" s="0"/>
      <c r="KOZ123" s="0"/>
      <c r="KPA123" s="0"/>
      <c r="KPB123" s="0"/>
      <c r="KPC123" s="0"/>
      <c r="KPD123" s="0"/>
      <c r="KPE123" s="0"/>
      <c r="KPF123" s="0"/>
      <c r="KPG123" s="0"/>
      <c r="KPH123" s="0"/>
      <c r="KPI123" s="0"/>
      <c r="KPJ123" s="0"/>
      <c r="KPK123" s="0"/>
      <c r="KPL123" s="0"/>
      <c r="KPM123" s="0"/>
      <c r="KPN123" s="0"/>
      <c r="KPO123" s="0"/>
      <c r="KPP123" s="0"/>
      <c r="KPQ123" s="0"/>
      <c r="KPR123" s="0"/>
      <c r="KPS123" s="0"/>
      <c r="KPT123" s="0"/>
      <c r="KPU123" s="0"/>
      <c r="KPV123" s="0"/>
      <c r="KPW123" s="0"/>
      <c r="KPX123" s="0"/>
      <c r="KPY123" s="0"/>
      <c r="KPZ123" s="0"/>
      <c r="KQA123" s="0"/>
      <c r="KQB123" s="0"/>
      <c r="KQC123" s="0"/>
      <c r="KQD123" s="0"/>
      <c r="KQE123" s="0"/>
      <c r="KQF123" s="0"/>
      <c r="KQG123" s="0"/>
      <c r="KQH123" s="0"/>
      <c r="KQI123" s="0"/>
      <c r="KQJ123" s="0"/>
      <c r="KQK123" s="0"/>
      <c r="KQL123" s="0"/>
      <c r="KQM123" s="0"/>
      <c r="KQN123" s="0"/>
      <c r="KQO123" s="0"/>
      <c r="KQP123" s="0"/>
      <c r="KQQ123" s="0"/>
      <c r="KQR123" s="0"/>
      <c r="KQS123" s="0"/>
      <c r="KQT123" s="0"/>
      <c r="KQU123" s="0"/>
      <c r="KQV123" s="0"/>
      <c r="KQW123" s="0"/>
      <c r="KQX123" s="0"/>
      <c r="KQY123" s="0"/>
      <c r="KQZ123" s="0"/>
      <c r="KRA123" s="0"/>
      <c r="KRB123" s="0"/>
      <c r="KRC123" s="0"/>
      <c r="KRD123" s="0"/>
      <c r="KRE123" s="0"/>
      <c r="KRF123" s="0"/>
      <c r="KRG123" s="0"/>
      <c r="KRH123" s="0"/>
      <c r="KRI123" s="0"/>
      <c r="KRJ123" s="0"/>
      <c r="KRK123" s="0"/>
      <c r="KRL123" s="0"/>
      <c r="KRM123" s="0"/>
      <c r="KRN123" s="0"/>
      <c r="KRO123" s="0"/>
      <c r="KRP123" s="0"/>
      <c r="KRQ123" s="0"/>
      <c r="KRR123" s="0"/>
      <c r="KRS123" s="0"/>
      <c r="KRT123" s="0"/>
      <c r="KRU123" s="0"/>
      <c r="KRV123" s="0"/>
      <c r="KRW123" s="0"/>
      <c r="KRX123" s="0"/>
      <c r="KRY123" s="0"/>
      <c r="KRZ123" s="0"/>
      <c r="KSA123" s="0"/>
      <c r="KSB123" s="0"/>
      <c r="KSC123" s="0"/>
      <c r="KSD123" s="0"/>
      <c r="KSE123" s="0"/>
      <c r="KSF123" s="0"/>
      <c r="KSG123" s="0"/>
      <c r="KSH123" s="0"/>
      <c r="KSI123" s="0"/>
      <c r="KSJ123" s="0"/>
      <c r="KSK123" s="0"/>
      <c r="KSL123" s="0"/>
      <c r="KSM123" s="0"/>
      <c r="KSN123" s="0"/>
      <c r="KSO123" s="0"/>
      <c r="KSP123" s="0"/>
      <c r="KSQ123" s="0"/>
      <c r="KSR123" s="0"/>
      <c r="KSS123" s="0"/>
      <c r="KST123" s="0"/>
      <c r="KSU123" s="0"/>
      <c r="KSV123" s="0"/>
      <c r="KSW123" s="0"/>
      <c r="KSX123" s="0"/>
      <c r="KSY123" s="0"/>
      <c r="KSZ123" s="0"/>
      <c r="KTA123" s="0"/>
      <c r="KTB123" s="0"/>
      <c r="KTC123" s="0"/>
      <c r="KTD123" s="0"/>
      <c r="KTE123" s="0"/>
      <c r="KTF123" s="0"/>
      <c r="KTG123" s="0"/>
      <c r="KTH123" s="0"/>
      <c r="KTI123" s="0"/>
      <c r="KTJ123" s="0"/>
      <c r="KTK123" s="0"/>
      <c r="KTL123" s="0"/>
      <c r="KTM123" s="0"/>
      <c r="KTN123" s="0"/>
      <c r="KTO123" s="0"/>
      <c r="KTP123" s="0"/>
      <c r="KTQ123" s="0"/>
      <c r="KTR123" s="0"/>
      <c r="KTS123" s="0"/>
      <c r="KTT123" s="0"/>
      <c r="KTU123" s="0"/>
      <c r="KTV123" s="0"/>
      <c r="KTW123" s="0"/>
      <c r="KTX123" s="0"/>
      <c r="KTY123" s="0"/>
      <c r="KTZ123" s="0"/>
      <c r="KUA123" s="0"/>
      <c r="KUB123" s="0"/>
      <c r="KUC123" s="0"/>
      <c r="KUD123" s="0"/>
      <c r="KUE123" s="0"/>
      <c r="KUF123" s="0"/>
      <c r="KUG123" s="0"/>
      <c r="KUH123" s="0"/>
      <c r="KUI123" s="0"/>
      <c r="KUJ123" s="0"/>
      <c r="KUK123" s="0"/>
      <c r="KUL123" s="0"/>
      <c r="KUM123" s="0"/>
      <c r="KUN123" s="0"/>
      <c r="KUO123" s="0"/>
      <c r="KUP123" s="0"/>
      <c r="KUQ123" s="0"/>
      <c r="KUR123" s="0"/>
      <c r="KUS123" s="0"/>
      <c r="KUT123" s="0"/>
      <c r="KUU123" s="0"/>
      <c r="KUV123" s="0"/>
      <c r="KUW123" s="0"/>
      <c r="KUX123" s="0"/>
      <c r="KUY123" s="0"/>
      <c r="KUZ123" s="0"/>
      <c r="KVA123" s="0"/>
      <c r="KVB123" s="0"/>
      <c r="KVC123" s="0"/>
      <c r="KVD123" s="0"/>
      <c r="KVE123" s="0"/>
      <c r="KVF123" s="0"/>
      <c r="KVG123" s="0"/>
      <c r="KVH123" s="0"/>
      <c r="KVI123" s="0"/>
      <c r="KVJ123" s="0"/>
      <c r="KVK123" s="0"/>
      <c r="KVL123" s="0"/>
      <c r="KVM123" s="0"/>
      <c r="KVN123" s="0"/>
      <c r="KVO123" s="0"/>
      <c r="KVP123" s="0"/>
      <c r="KVQ123" s="0"/>
      <c r="KVR123" s="0"/>
      <c r="KVS123" s="0"/>
      <c r="KVT123" s="0"/>
      <c r="KVU123" s="0"/>
      <c r="KVV123" s="0"/>
      <c r="KVW123" s="0"/>
      <c r="KVX123" s="0"/>
      <c r="KVY123" s="0"/>
      <c r="KVZ123" s="0"/>
      <c r="KWA123" s="0"/>
      <c r="KWB123" s="0"/>
      <c r="KWC123" s="0"/>
      <c r="KWD123" s="0"/>
      <c r="KWE123" s="0"/>
      <c r="KWF123" s="0"/>
      <c r="KWG123" s="0"/>
      <c r="KWH123" s="0"/>
      <c r="KWI123" s="0"/>
      <c r="KWJ123" s="0"/>
      <c r="KWK123" s="0"/>
      <c r="KWL123" s="0"/>
      <c r="KWM123" s="0"/>
      <c r="KWN123" s="0"/>
      <c r="KWO123" s="0"/>
      <c r="KWP123" s="0"/>
      <c r="KWQ123" s="0"/>
      <c r="KWR123" s="0"/>
      <c r="KWS123" s="0"/>
      <c r="KWT123" s="0"/>
      <c r="KWU123" s="0"/>
      <c r="KWV123" s="0"/>
      <c r="KWW123" s="0"/>
      <c r="KWX123" s="0"/>
      <c r="KWY123" s="0"/>
      <c r="KWZ123" s="0"/>
      <c r="KXA123" s="0"/>
      <c r="KXB123" s="0"/>
      <c r="KXC123" s="0"/>
      <c r="KXD123" s="0"/>
      <c r="KXE123" s="0"/>
      <c r="KXF123" s="0"/>
      <c r="KXG123" s="0"/>
      <c r="KXH123" s="0"/>
      <c r="KXI123" s="0"/>
      <c r="KXJ123" s="0"/>
      <c r="KXK123" s="0"/>
      <c r="KXL123" s="0"/>
      <c r="KXM123" s="0"/>
      <c r="KXN123" s="0"/>
      <c r="KXO123" s="0"/>
      <c r="KXP123" s="0"/>
      <c r="KXQ123" s="0"/>
      <c r="KXR123" s="0"/>
      <c r="KXS123" s="0"/>
      <c r="KXT123" s="0"/>
      <c r="KXU123" s="0"/>
      <c r="KXV123" s="0"/>
      <c r="KXW123" s="0"/>
      <c r="KXX123" s="0"/>
      <c r="KXY123" s="0"/>
      <c r="KXZ123" s="0"/>
      <c r="KYA123" s="0"/>
      <c r="KYB123" s="0"/>
      <c r="KYC123" s="0"/>
      <c r="KYD123" s="0"/>
      <c r="KYE123" s="0"/>
      <c r="KYF123" s="0"/>
      <c r="KYG123" s="0"/>
      <c r="KYH123" s="0"/>
      <c r="KYI123" s="0"/>
      <c r="KYJ123" s="0"/>
      <c r="KYK123" s="0"/>
      <c r="KYL123" s="0"/>
      <c r="KYM123" s="0"/>
      <c r="KYN123" s="0"/>
      <c r="KYO123" s="0"/>
      <c r="KYP123" s="0"/>
      <c r="KYQ123" s="0"/>
      <c r="KYR123" s="0"/>
      <c r="KYS123" s="0"/>
      <c r="KYT123" s="0"/>
      <c r="KYU123" s="0"/>
      <c r="KYV123" s="0"/>
      <c r="KYW123" s="0"/>
      <c r="KYX123" s="0"/>
      <c r="KYY123" s="0"/>
      <c r="KYZ123" s="0"/>
      <c r="KZA123" s="0"/>
      <c r="KZB123" s="0"/>
      <c r="KZC123" s="0"/>
      <c r="KZD123" s="0"/>
      <c r="KZE123" s="0"/>
      <c r="KZF123" s="0"/>
      <c r="KZG123" s="0"/>
      <c r="KZH123" s="0"/>
      <c r="KZI123" s="0"/>
      <c r="KZJ123" s="0"/>
      <c r="KZK123" s="0"/>
      <c r="KZL123" s="0"/>
      <c r="KZM123" s="0"/>
      <c r="KZN123" s="0"/>
      <c r="KZO123" s="0"/>
      <c r="KZP123" s="0"/>
      <c r="KZQ123" s="0"/>
      <c r="KZR123" s="0"/>
      <c r="KZS123" s="0"/>
      <c r="KZT123" s="0"/>
      <c r="KZU123" s="0"/>
      <c r="KZV123" s="0"/>
      <c r="KZW123" s="0"/>
      <c r="KZX123" s="0"/>
      <c r="KZY123" s="0"/>
      <c r="KZZ123" s="0"/>
      <c r="LAA123" s="0"/>
      <c r="LAB123" s="0"/>
      <c r="LAC123" s="0"/>
      <c r="LAD123" s="0"/>
      <c r="LAE123" s="0"/>
      <c r="LAF123" s="0"/>
      <c r="LAG123" s="0"/>
      <c r="LAH123" s="0"/>
      <c r="LAI123" s="0"/>
      <c r="LAJ123" s="0"/>
      <c r="LAK123" s="0"/>
      <c r="LAL123" s="0"/>
      <c r="LAM123" s="0"/>
      <c r="LAN123" s="0"/>
      <c r="LAO123" s="0"/>
      <c r="LAP123" s="0"/>
      <c r="LAQ123" s="0"/>
      <c r="LAR123" s="0"/>
      <c r="LAS123" s="0"/>
      <c r="LAT123" s="0"/>
      <c r="LAU123" s="0"/>
      <c r="LAV123" s="0"/>
      <c r="LAW123" s="0"/>
      <c r="LAX123" s="0"/>
      <c r="LAY123" s="0"/>
      <c r="LAZ123" s="0"/>
      <c r="LBA123" s="0"/>
      <c r="LBB123" s="0"/>
      <c r="LBC123" s="0"/>
      <c r="LBD123" s="0"/>
      <c r="LBE123" s="0"/>
      <c r="LBF123" s="0"/>
      <c r="LBG123" s="0"/>
      <c r="LBH123" s="0"/>
      <c r="LBI123" s="0"/>
      <c r="LBJ123" s="0"/>
      <c r="LBK123" s="0"/>
      <c r="LBL123" s="0"/>
      <c r="LBM123" s="0"/>
      <c r="LBN123" s="0"/>
      <c r="LBO123" s="0"/>
      <c r="LBP123" s="0"/>
      <c r="LBQ123" s="0"/>
      <c r="LBR123" s="0"/>
      <c r="LBS123" s="0"/>
      <c r="LBT123" s="0"/>
      <c r="LBU123" s="0"/>
      <c r="LBV123" s="0"/>
      <c r="LBW123" s="0"/>
      <c r="LBX123" s="0"/>
      <c r="LBY123" s="0"/>
      <c r="LBZ123" s="0"/>
      <c r="LCA123" s="0"/>
      <c r="LCB123" s="0"/>
      <c r="LCC123" s="0"/>
      <c r="LCD123" s="0"/>
      <c r="LCE123" s="0"/>
      <c r="LCF123" s="0"/>
      <c r="LCG123" s="0"/>
      <c r="LCH123" s="0"/>
      <c r="LCI123" s="0"/>
      <c r="LCJ123" s="0"/>
      <c r="LCK123" s="0"/>
      <c r="LCL123" s="0"/>
      <c r="LCM123" s="0"/>
      <c r="LCN123" s="0"/>
      <c r="LCO123" s="0"/>
      <c r="LCP123" s="0"/>
      <c r="LCQ123" s="0"/>
      <c r="LCR123" s="0"/>
      <c r="LCS123" s="0"/>
      <c r="LCT123" s="0"/>
      <c r="LCU123" s="0"/>
      <c r="LCV123" s="0"/>
      <c r="LCW123" s="0"/>
      <c r="LCX123" s="0"/>
      <c r="LCY123" s="0"/>
      <c r="LCZ123" s="0"/>
      <c r="LDA123" s="0"/>
      <c r="LDB123" s="0"/>
      <c r="LDC123" s="0"/>
      <c r="LDD123" s="0"/>
      <c r="LDE123" s="0"/>
      <c r="LDF123" s="0"/>
      <c r="LDG123" s="0"/>
      <c r="LDH123" s="0"/>
      <c r="LDI123" s="0"/>
      <c r="LDJ123" s="0"/>
      <c r="LDK123" s="0"/>
      <c r="LDL123" s="0"/>
      <c r="LDM123" s="0"/>
      <c r="LDN123" s="0"/>
      <c r="LDO123" s="0"/>
      <c r="LDP123" s="0"/>
      <c r="LDQ123" s="0"/>
      <c r="LDR123" s="0"/>
      <c r="LDS123" s="0"/>
      <c r="LDT123" s="0"/>
      <c r="LDU123" s="0"/>
      <c r="LDV123" s="0"/>
      <c r="LDW123" s="0"/>
      <c r="LDX123" s="0"/>
      <c r="LDY123" s="0"/>
      <c r="LDZ123" s="0"/>
      <c r="LEA123" s="0"/>
      <c r="LEB123" s="0"/>
      <c r="LEC123" s="0"/>
      <c r="LED123" s="0"/>
      <c r="LEE123" s="0"/>
      <c r="LEF123" s="0"/>
      <c r="LEG123" s="0"/>
      <c r="LEH123" s="0"/>
      <c r="LEI123" s="0"/>
      <c r="LEJ123" s="0"/>
      <c r="LEK123" s="0"/>
      <c r="LEL123" s="0"/>
      <c r="LEM123" s="0"/>
      <c r="LEN123" s="0"/>
      <c r="LEO123" s="0"/>
      <c r="LEP123" s="0"/>
      <c r="LEQ123" s="0"/>
      <c r="LER123" s="0"/>
      <c r="LES123" s="0"/>
      <c r="LET123" s="0"/>
      <c r="LEU123" s="0"/>
      <c r="LEV123" s="0"/>
      <c r="LEW123" s="0"/>
      <c r="LEX123" s="0"/>
      <c r="LEY123" s="0"/>
      <c r="LEZ123" s="0"/>
      <c r="LFA123" s="0"/>
      <c r="LFB123" s="0"/>
      <c r="LFC123" s="0"/>
      <c r="LFD123" s="0"/>
      <c r="LFE123" s="0"/>
      <c r="LFF123" s="0"/>
      <c r="LFG123" s="0"/>
      <c r="LFH123" s="0"/>
      <c r="LFI123" s="0"/>
      <c r="LFJ123" s="0"/>
      <c r="LFK123" s="0"/>
      <c r="LFL123" s="0"/>
      <c r="LFM123" s="0"/>
      <c r="LFN123" s="0"/>
      <c r="LFO123" s="0"/>
      <c r="LFP123" s="0"/>
      <c r="LFQ123" s="0"/>
      <c r="LFR123" s="0"/>
      <c r="LFS123" s="0"/>
      <c r="LFT123" s="0"/>
      <c r="LFU123" s="0"/>
      <c r="LFV123" s="0"/>
      <c r="LFW123" s="0"/>
      <c r="LFX123" s="0"/>
      <c r="LFY123" s="0"/>
      <c r="LFZ123" s="0"/>
      <c r="LGA123" s="0"/>
      <c r="LGB123" s="0"/>
      <c r="LGC123" s="0"/>
      <c r="LGD123" s="0"/>
      <c r="LGE123" s="0"/>
      <c r="LGF123" s="0"/>
      <c r="LGG123" s="0"/>
      <c r="LGH123" s="0"/>
      <c r="LGI123" s="0"/>
      <c r="LGJ123" s="0"/>
      <c r="LGK123" s="0"/>
      <c r="LGL123" s="0"/>
      <c r="LGM123" s="0"/>
      <c r="LGN123" s="0"/>
      <c r="LGO123" s="0"/>
      <c r="LGP123" s="0"/>
      <c r="LGQ123" s="0"/>
      <c r="LGR123" s="0"/>
      <c r="LGS123" s="0"/>
      <c r="LGT123" s="0"/>
      <c r="LGU123" s="0"/>
      <c r="LGV123" s="0"/>
      <c r="LGW123" s="0"/>
      <c r="LGX123" s="0"/>
      <c r="LGY123" s="0"/>
      <c r="LGZ123" s="0"/>
      <c r="LHA123" s="0"/>
      <c r="LHB123" s="0"/>
      <c r="LHC123" s="0"/>
      <c r="LHD123" s="0"/>
      <c r="LHE123" s="0"/>
      <c r="LHF123" s="0"/>
      <c r="LHG123" s="0"/>
      <c r="LHH123" s="0"/>
      <c r="LHI123" s="0"/>
      <c r="LHJ123" s="0"/>
      <c r="LHK123" s="0"/>
      <c r="LHL123" s="0"/>
      <c r="LHM123" s="0"/>
      <c r="LHN123" s="0"/>
      <c r="LHO123" s="0"/>
      <c r="LHP123" s="0"/>
      <c r="LHQ123" s="0"/>
      <c r="LHR123" s="0"/>
      <c r="LHS123" s="0"/>
      <c r="LHT123" s="0"/>
      <c r="LHU123" s="0"/>
      <c r="LHV123" s="0"/>
      <c r="LHW123" s="0"/>
      <c r="LHX123" s="0"/>
      <c r="LHY123" s="0"/>
      <c r="LHZ123" s="0"/>
      <c r="LIA123" s="0"/>
      <c r="LIB123" s="0"/>
      <c r="LIC123" s="0"/>
      <c r="LID123" s="0"/>
      <c r="LIE123" s="0"/>
      <c r="LIF123" s="0"/>
      <c r="LIG123" s="0"/>
      <c r="LIH123" s="0"/>
      <c r="LII123" s="0"/>
      <c r="LIJ123" s="0"/>
      <c r="LIK123" s="0"/>
      <c r="LIL123" s="0"/>
      <c r="LIM123" s="0"/>
      <c r="LIN123" s="0"/>
      <c r="LIO123" s="0"/>
      <c r="LIP123" s="0"/>
      <c r="LIQ123" s="0"/>
      <c r="LIR123" s="0"/>
      <c r="LIS123" s="0"/>
      <c r="LIT123" s="0"/>
      <c r="LIU123" s="0"/>
      <c r="LIV123" s="0"/>
      <c r="LIW123" s="0"/>
      <c r="LIX123" s="0"/>
      <c r="LIY123" s="0"/>
      <c r="LIZ123" s="0"/>
      <c r="LJA123" s="0"/>
      <c r="LJB123" s="0"/>
      <c r="LJC123" s="0"/>
      <c r="LJD123" s="0"/>
      <c r="LJE123" s="0"/>
      <c r="LJF123" s="0"/>
      <c r="LJG123" s="0"/>
      <c r="LJH123" s="0"/>
      <c r="LJI123" s="0"/>
      <c r="LJJ123" s="0"/>
      <c r="LJK123" s="0"/>
      <c r="LJL123" s="0"/>
      <c r="LJM123" s="0"/>
      <c r="LJN123" s="0"/>
      <c r="LJO123" s="0"/>
      <c r="LJP123" s="0"/>
      <c r="LJQ123" s="0"/>
      <c r="LJR123" s="0"/>
      <c r="LJS123" s="0"/>
      <c r="LJT123" s="0"/>
      <c r="LJU123" s="0"/>
      <c r="LJV123" s="0"/>
      <c r="LJW123" s="0"/>
      <c r="LJX123" s="0"/>
      <c r="LJY123" s="0"/>
      <c r="LJZ123" s="0"/>
      <c r="LKA123" s="0"/>
      <c r="LKB123" s="0"/>
      <c r="LKC123" s="0"/>
      <c r="LKD123" s="0"/>
      <c r="LKE123" s="0"/>
      <c r="LKF123" s="0"/>
      <c r="LKG123" s="0"/>
      <c r="LKH123" s="0"/>
      <c r="LKI123" s="0"/>
      <c r="LKJ123" s="0"/>
      <c r="LKK123" s="0"/>
      <c r="LKL123" s="0"/>
      <c r="LKM123" s="0"/>
      <c r="LKN123" s="0"/>
      <c r="LKO123" s="0"/>
      <c r="LKP123" s="0"/>
      <c r="LKQ123" s="0"/>
      <c r="LKR123" s="0"/>
      <c r="LKS123" s="0"/>
      <c r="LKT123" s="0"/>
      <c r="LKU123" s="0"/>
      <c r="LKV123" s="0"/>
      <c r="LKW123" s="0"/>
      <c r="LKX123" s="0"/>
      <c r="LKY123" s="0"/>
      <c r="LKZ123" s="0"/>
      <c r="LLA123" s="0"/>
      <c r="LLB123" s="0"/>
      <c r="LLC123" s="0"/>
      <c r="LLD123" s="0"/>
      <c r="LLE123" s="0"/>
      <c r="LLF123" s="0"/>
      <c r="LLG123" s="0"/>
      <c r="LLH123" s="0"/>
      <c r="LLI123" s="0"/>
      <c r="LLJ123" s="0"/>
      <c r="LLK123" s="0"/>
      <c r="LLL123" s="0"/>
      <c r="LLM123" s="0"/>
      <c r="LLN123" s="0"/>
      <c r="LLO123" s="0"/>
      <c r="LLP123" s="0"/>
      <c r="LLQ123" s="0"/>
      <c r="LLR123" s="0"/>
      <c r="LLS123" s="0"/>
      <c r="LLT123" s="0"/>
      <c r="LLU123" s="0"/>
      <c r="LLV123" s="0"/>
      <c r="LLW123" s="0"/>
      <c r="LLX123" s="0"/>
      <c r="LLY123" s="0"/>
      <c r="LLZ123" s="0"/>
      <c r="LMA123" s="0"/>
      <c r="LMB123" s="0"/>
      <c r="LMC123" s="0"/>
      <c r="LMD123" s="0"/>
      <c r="LME123" s="0"/>
      <c r="LMF123" s="0"/>
      <c r="LMG123" s="0"/>
      <c r="LMH123" s="0"/>
      <c r="LMI123" s="0"/>
      <c r="LMJ123" s="0"/>
      <c r="LMK123" s="0"/>
      <c r="LML123" s="0"/>
      <c r="LMM123" s="0"/>
      <c r="LMN123" s="0"/>
      <c r="LMO123" s="0"/>
      <c r="LMP123" s="0"/>
      <c r="LMQ123" s="0"/>
      <c r="LMR123" s="0"/>
      <c r="LMS123" s="0"/>
      <c r="LMT123" s="0"/>
      <c r="LMU123" s="0"/>
      <c r="LMV123" s="0"/>
      <c r="LMW123" s="0"/>
      <c r="LMX123" s="0"/>
      <c r="LMY123" s="0"/>
      <c r="LMZ123" s="0"/>
      <c r="LNA123" s="0"/>
      <c r="LNB123" s="0"/>
      <c r="LNC123" s="0"/>
      <c r="LND123" s="0"/>
      <c r="LNE123" s="0"/>
      <c r="LNF123" s="0"/>
      <c r="LNG123" s="0"/>
      <c r="LNH123" s="0"/>
      <c r="LNI123" s="0"/>
      <c r="LNJ123" s="0"/>
      <c r="LNK123" s="0"/>
      <c r="LNL123" s="0"/>
      <c r="LNM123" s="0"/>
      <c r="LNN123" s="0"/>
      <c r="LNO123" s="0"/>
      <c r="LNP123" s="0"/>
      <c r="LNQ123" s="0"/>
      <c r="LNR123" s="0"/>
      <c r="LNS123" s="0"/>
      <c r="LNT123" s="0"/>
      <c r="LNU123" s="0"/>
      <c r="LNV123" s="0"/>
      <c r="LNW123" s="0"/>
      <c r="LNX123" s="0"/>
      <c r="LNY123" s="0"/>
      <c r="LNZ123" s="0"/>
      <c r="LOA123" s="0"/>
      <c r="LOB123" s="0"/>
      <c r="LOC123" s="0"/>
      <c r="LOD123" s="0"/>
      <c r="LOE123" s="0"/>
      <c r="LOF123" s="0"/>
      <c r="LOG123" s="0"/>
      <c r="LOH123" s="0"/>
      <c r="LOI123" s="0"/>
      <c r="LOJ123" s="0"/>
      <c r="LOK123" s="0"/>
      <c r="LOL123" s="0"/>
      <c r="LOM123" s="0"/>
      <c r="LON123" s="0"/>
      <c r="LOO123" s="0"/>
      <c r="LOP123" s="0"/>
      <c r="LOQ123" s="0"/>
      <c r="LOR123" s="0"/>
      <c r="LOS123" s="0"/>
      <c r="LOT123" s="0"/>
      <c r="LOU123" s="0"/>
      <c r="LOV123" s="0"/>
      <c r="LOW123" s="0"/>
      <c r="LOX123" s="0"/>
      <c r="LOY123" s="0"/>
      <c r="LOZ123" s="0"/>
      <c r="LPA123" s="0"/>
      <c r="LPB123" s="0"/>
      <c r="LPC123" s="0"/>
      <c r="LPD123" s="0"/>
      <c r="LPE123" s="0"/>
      <c r="LPF123" s="0"/>
      <c r="LPG123" s="0"/>
      <c r="LPH123" s="0"/>
      <c r="LPI123" s="0"/>
      <c r="LPJ123" s="0"/>
      <c r="LPK123" s="0"/>
      <c r="LPL123" s="0"/>
      <c r="LPM123" s="0"/>
      <c r="LPN123" s="0"/>
      <c r="LPO123" s="0"/>
      <c r="LPP123" s="0"/>
      <c r="LPQ123" s="0"/>
      <c r="LPR123" s="0"/>
      <c r="LPS123" s="0"/>
      <c r="LPT123" s="0"/>
      <c r="LPU123" s="0"/>
      <c r="LPV123" s="0"/>
      <c r="LPW123" s="0"/>
      <c r="LPX123" s="0"/>
      <c r="LPY123" s="0"/>
      <c r="LPZ123" s="0"/>
      <c r="LQA123" s="0"/>
      <c r="LQB123" s="0"/>
      <c r="LQC123" s="0"/>
      <c r="LQD123" s="0"/>
      <c r="LQE123" s="0"/>
      <c r="LQF123" s="0"/>
      <c r="LQG123" s="0"/>
      <c r="LQH123" s="0"/>
      <c r="LQI123" s="0"/>
      <c r="LQJ123" s="0"/>
      <c r="LQK123" s="0"/>
      <c r="LQL123" s="0"/>
      <c r="LQM123" s="0"/>
      <c r="LQN123" s="0"/>
      <c r="LQO123" s="0"/>
      <c r="LQP123" s="0"/>
      <c r="LQQ123" s="0"/>
      <c r="LQR123" s="0"/>
      <c r="LQS123" s="0"/>
      <c r="LQT123" s="0"/>
      <c r="LQU123" s="0"/>
      <c r="LQV123" s="0"/>
      <c r="LQW123" s="0"/>
      <c r="LQX123" s="0"/>
      <c r="LQY123" s="0"/>
      <c r="LQZ123" s="0"/>
      <c r="LRA123" s="0"/>
      <c r="LRB123" s="0"/>
      <c r="LRC123" s="0"/>
      <c r="LRD123" s="0"/>
      <c r="LRE123" s="0"/>
      <c r="LRF123" s="0"/>
      <c r="LRG123" s="0"/>
      <c r="LRH123" s="0"/>
      <c r="LRI123" s="0"/>
      <c r="LRJ123" s="0"/>
      <c r="LRK123" s="0"/>
      <c r="LRL123" s="0"/>
      <c r="LRM123" s="0"/>
      <c r="LRN123" s="0"/>
      <c r="LRO123" s="0"/>
      <c r="LRP123" s="0"/>
      <c r="LRQ123" s="0"/>
      <c r="LRR123" s="0"/>
      <c r="LRS123" s="0"/>
      <c r="LRT123" s="0"/>
      <c r="LRU123" s="0"/>
      <c r="LRV123" s="0"/>
      <c r="LRW123" s="0"/>
      <c r="LRX123" s="0"/>
      <c r="LRY123" s="0"/>
      <c r="LRZ123" s="0"/>
      <c r="LSA123" s="0"/>
      <c r="LSB123" s="0"/>
      <c r="LSC123" s="0"/>
      <c r="LSD123" s="0"/>
      <c r="LSE123" s="0"/>
      <c r="LSF123" s="0"/>
      <c r="LSG123" s="0"/>
      <c r="LSH123" s="0"/>
      <c r="LSI123" s="0"/>
      <c r="LSJ123" s="0"/>
      <c r="LSK123" s="0"/>
      <c r="LSL123" s="0"/>
      <c r="LSM123" s="0"/>
      <c r="LSN123" s="0"/>
      <c r="LSO123" s="0"/>
      <c r="LSP123" s="0"/>
      <c r="LSQ123" s="0"/>
      <c r="LSR123" s="0"/>
      <c r="LSS123" s="0"/>
      <c r="LST123" s="0"/>
      <c r="LSU123" s="0"/>
      <c r="LSV123" s="0"/>
      <c r="LSW123" s="0"/>
      <c r="LSX123" s="0"/>
      <c r="LSY123" s="0"/>
      <c r="LSZ123" s="0"/>
      <c r="LTA123" s="0"/>
      <c r="LTB123" s="0"/>
      <c r="LTC123" s="0"/>
      <c r="LTD123" s="0"/>
      <c r="LTE123" s="0"/>
      <c r="LTF123" s="0"/>
      <c r="LTG123" s="0"/>
      <c r="LTH123" s="0"/>
      <c r="LTI123" s="0"/>
      <c r="LTJ123" s="0"/>
      <c r="LTK123" s="0"/>
      <c r="LTL123" s="0"/>
      <c r="LTM123" s="0"/>
      <c r="LTN123" s="0"/>
      <c r="LTO123" s="0"/>
      <c r="LTP123" s="0"/>
      <c r="LTQ123" s="0"/>
      <c r="LTR123" s="0"/>
      <c r="LTS123" s="0"/>
      <c r="LTT123" s="0"/>
      <c r="LTU123" s="0"/>
      <c r="LTV123" s="0"/>
      <c r="LTW123" s="0"/>
      <c r="LTX123" s="0"/>
      <c r="LTY123" s="0"/>
      <c r="LTZ123" s="0"/>
      <c r="LUA123" s="0"/>
      <c r="LUB123" s="0"/>
      <c r="LUC123" s="0"/>
      <c r="LUD123" s="0"/>
      <c r="LUE123" s="0"/>
      <c r="LUF123" s="0"/>
      <c r="LUG123" s="0"/>
      <c r="LUH123" s="0"/>
      <c r="LUI123" s="0"/>
      <c r="LUJ123" s="0"/>
      <c r="LUK123" s="0"/>
      <c r="LUL123" s="0"/>
      <c r="LUM123" s="0"/>
      <c r="LUN123" s="0"/>
      <c r="LUO123" s="0"/>
      <c r="LUP123" s="0"/>
      <c r="LUQ123" s="0"/>
      <c r="LUR123" s="0"/>
      <c r="LUS123" s="0"/>
      <c r="LUT123" s="0"/>
      <c r="LUU123" s="0"/>
      <c r="LUV123" s="0"/>
      <c r="LUW123" s="0"/>
      <c r="LUX123" s="0"/>
      <c r="LUY123" s="0"/>
      <c r="LUZ123" s="0"/>
      <c r="LVA123" s="0"/>
      <c r="LVB123" s="0"/>
      <c r="LVC123" s="0"/>
      <c r="LVD123" s="0"/>
      <c r="LVE123" s="0"/>
      <c r="LVF123" s="0"/>
      <c r="LVG123" s="0"/>
      <c r="LVH123" s="0"/>
      <c r="LVI123" s="0"/>
      <c r="LVJ123" s="0"/>
      <c r="LVK123" s="0"/>
      <c r="LVL123" s="0"/>
      <c r="LVM123" s="0"/>
      <c r="LVN123" s="0"/>
      <c r="LVO123" s="0"/>
      <c r="LVP123" s="0"/>
      <c r="LVQ123" s="0"/>
      <c r="LVR123" s="0"/>
      <c r="LVS123" s="0"/>
      <c r="LVT123" s="0"/>
      <c r="LVU123" s="0"/>
      <c r="LVV123" s="0"/>
      <c r="LVW123" s="0"/>
      <c r="LVX123" s="0"/>
      <c r="LVY123" s="0"/>
      <c r="LVZ123" s="0"/>
      <c r="LWA123" s="0"/>
      <c r="LWB123" s="0"/>
      <c r="LWC123" s="0"/>
      <c r="LWD123" s="0"/>
      <c r="LWE123" s="0"/>
      <c r="LWF123" s="0"/>
      <c r="LWG123" s="0"/>
      <c r="LWH123" s="0"/>
      <c r="LWI123" s="0"/>
      <c r="LWJ123" s="0"/>
      <c r="LWK123" s="0"/>
      <c r="LWL123" s="0"/>
      <c r="LWM123" s="0"/>
      <c r="LWN123" s="0"/>
      <c r="LWO123" s="0"/>
      <c r="LWP123" s="0"/>
      <c r="LWQ123" s="0"/>
      <c r="LWR123" s="0"/>
      <c r="LWS123" s="0"/>
      <c r="LWT123" s="0"/>
      <c r="LWU123" s="0"/>
      <c r="LWV123" s="0"/>
      <c r="LWW123" s="0"/>
      <c r="LWX123" s="0"/>
      <c r="LWY123" s="0"/>
      <c r="LWZ123" s="0"/>
      <c r="LXA123" s="0"/>
      <c r="LXB123" s="0"/>
      <c r="LXC123" s="0"/>
      <c r="LXD123" s="0"/>
      <c r="LXE123" s="0"/>
      <c r="LXF123" s="0"/>
      <c r="LXG123" s="0"/>
      <c r="LXH123" s="0"/>
      <c r="LXI123" s="0"/>
      <c r="LXJ123" s="0"/>
      <c r="LXK123" s="0"/>
      <c r="LXL123" s="0"/>
      <c r="LXM123" s="0"/>
      <c r="LXN123" s="0"/>
      <c r="LXO123" s="0"/>
      <c r="LXP123" s="0"/>
      <c r="LXQ123" s="0"/>
      <c r="LXR123" s="0"/>
      <c r="LXS123" s="0"/>
      <c r="LXT123" s="0"/>
      <c r="LXU123" s="0"/>
      <c r="LXV123" s="0"/>
      <c r="LXW123" s="0"/>
      <c r="LXX123" s="0"/>
      <c r="LXY123" s="0"/>
      <c r="LXZ123" s="0"/>
      <c r="LYA123" s="0"/>
      <c r="LYB123" s="0"/>
      <c r="LYC123" s="0"/>
      <c r="LYD123" s="0"/>
      <c r="LYE123" s="0"/>
      <c r="LYF123" s="0"/>
      <c r="LYG123" s="0"/>
      <c r="LYH123" s="0"/>
      <c r="LYI123" s="0"/>
      <c r="LYJ123" s="0"/>
      <c r="LYK123" s="0"/>
      <c r="LYL123" s="0"/>
      <c r="LYM123" s="0"/>
      <c r="LYN123" s="0"/>
      <c r="LYO123" s="0"/>
      <c r="LYP123" s="0"/>
      <c r="LYQ123" s="0"/>
      <c r="LYR123" s="0"/>
      <c r="LYS123" s="0"/>
      <c r="LYT123" s="0"/>
      <c r="LYU123" s="0"/>
      <c r="LYV123" s="0"/>
      <c r="LYW123" s="0"/>
      <c r="LYX123" s="0"/>
      <c r="LYY123" s="0"/>
      <c r="LYZ123" s="0"/>
      <c r="LZA123" s="0"/>
      <c r="LZB123" s="0"/>
      <c r="LZC123" s="0"/>
      <c r="LZD123" s="0"/>
      <c r="LZE123" s="0"/>
      <c r="LZF123" s="0"/>
      <c r="LZG123" s="0"/>
      <c r="LZH123" s="0"/>
      <c r="LZI123" s="0"/>
      <c r="LZJ123" s="0"/>
      <c r="LZK123" s="0"/>
      <c r="LZL123" s="0"/>
      <c r="LZM123" s="0"/>
      <c r="LZN123" s="0"/>
      <c r="LZO123" s="0"/>
      <c r="LZP123" s="0"/>
      <c r="LZQ123" s="0"/>
      <c r="LZR123" s="0"/>
      <c r="LZS123" s="0"/>
      <c r="LZT123" s="0"/>
      <c r="LZU123" s="0"/>
      <c r="LZV123" s="0"/>
      <c r="LZW123" s="0"/>
      <c r="LZX123" s="0"/>
      <c r="LZY123" s="0"/>
      <c r="LZZ123" s="0"/>
      <c r="MAA123" s="0"/>
      <c r="MAB123" s="0"/>
      <c r="MAC123" s="0"/>
      <c r="MAD123" s="0"/>
      <c r="MAE123" s="0"/>
      <c r="MAF123" s="0"/>
      <c r="MAG123" s="0"/>
      <c r="MAH123" s="0"/>
      <c r="MAI123" s="0"/>
      <c r="MAJ123" s="0"/>
      <c r="MAK123" s="0"/>
      <c r="MAL123" s="0"/>
      <c r="MAM123" s="0"/>
      <c r="MAN123" s="0"/>
      <c r="MAO123" s="0"/>
      <c r="MAP123" s="0"/>
      <c r="MAQ123" s="0"/>
      <c r="MAR123" s="0"/>
      <c r="MAS123" s="0"/>
      <c r="MAT123" s="0"/>
      <c r="MAU123" s="0"/>
      <c r="MAV123" s="0"/>
      <c r="MAW123" s="0"/>
      <c r="MAX123" s="0"/>
      <c r="MAY123" s="0"/>
      <c r="MAZ123" s="0"/>
      <c r="MBA123" s="0"/>
      <c r="MBB123" s="0"/>
      <c r="MBC123" s="0"/>
      <c r="MBD123" s="0"/>
      <c r="MBE123" s="0"/>
      <c r="MBF123" s="0"/>
      <c r="MBG123" s="0"/>
      <c r="MBH123" s="0"/>
      <c r="MBI123" s="0"/>
      <c r="MBJ123" s="0"/>
      <c r="MBK123" s="0"/>
      <c r="MBL123" s="0"/>
      <c r="MBM123" s="0"/>
      <c r="MBN123" s="0"/>
      <c r="MBO123" s="0"/>
      <c r="MBP123" s="0"/>
      <c r="MBQ123" s="0"/>
      <c r="MBR123" s="0"/>
      <c r="MBS123" s="0"/>
      <c r="MBT123" s="0"/>
      <c r="MBU123" s="0"/>
      <c r="MBV123" s="0"/>
      <c r="MBW123" s="0"/>
      <c r="MBX123" s="0"/>
      <c r="MBY123" s="0"/>
      <c r="MBZ123" s="0"/>
      <c r="MCA123" s="0"/>
      <c r="MCB123" s="0"/>
      <c r="MCC123" s="0"/>
      <c r="MCD123" s="0"/>
      <c r="MCE123" s="0"/>
      <c r="MCF123" s="0"/>
      <c r="MCG123" s="0"/>
      <c r="MCH123" s="0"/>
      <c r="MCI123" s="0"/>
      <c r="MCJ123" s="0"/>
      <c r="MCK123" s="0"/>
      <c r="MCL123" s="0"/>
      <c r="MCM123" s="0"/>
      <c r="MCN123" s="0"/>
      <c r="MCO123" s="0"/>
      <c r="MCP123" s="0"/>
      <c r="MCQ123" s="0"/>
      <c r="MCR123" s="0"/>
      <c r="MCS123" s="0"/>
      <c r="MCT123" s="0"/>
      <c r="MCU123" s="0"/>
      <c r="MCV123" s="0"/>
      <c r="MCW123" s="0"/>
      <c r="MCX123" s="0"/>
      <c r="MCY123" s="0"/>
      <c r="MCZ123" s="0"/>
      <c r="MDA123" s="0"/>
      <c r="MDB123" s="0"/>
      <c r="MDC123" s="0"/>
      <c r="MDD123" s="0"/>
      <c r="MDE123" s="0"/>
      <c r="MDF123" s="0"/>
      <c r="MDG123" s="0"/>
      <c r="MDH123" s="0"/>
      <c r="MDI123" s="0"/>
      <c r="MDJ123" s="0"/>
      <c r="MDK123" s="0"/>
      <c r="MDL123" s="0"/>
      <c r="MDM123" s="0"/>
      <c r="MDN123" s="0"/>
      <c r="MDO123" s="0"/>
      <c r="MDP123" s="0"/>
      <c r="MDQ123" s="0"/>
      <c r="MDR123" s="0"/>
      <c r="MDS123" s="0"/>
      <c r="MDT123" s="0"/>
      <c r="MDU123" s="0"/>
      <c r="MDV123" s="0"/>
      <c r="MDW123" s="0"/>
      <c r="MDX123" s="0"/>
      <c r="MDY123" s="0"/>
      <c r="MDZ123" s="0"/>
      <c r="MEA123" s="0"/>
      <c r="MEB123" s="0"/>
      <c r="MEC123" s="0"/>
      <c r="MED123" s="0"/>
      <c r="MEE123" s="0"/>
      <c r="MEF123" s="0"/>
      <c r="MEG123" s="0"/>
      <c r="MEH123" s="0"/>
      <c r="MEI123" s="0"/>
      <c r="MEJ123" s="0"/>
      <c r="MEK123" s="0"/>
      <c r="MEL123" s="0"/>
      <c r="MEM123" s="0"/>
      <c r="MEN123" s="0"/>
      <c r="MEO123" s="0"/>
      <c r="MEP123" s="0"/>
      <c r="MEQ123" s="0"/>
      <c r="MER123" s="0"/>
      <c r="MES123" s="0"/>
      <c r="MET123" s="0"/>
      <c r="MEU123" s="0"/>
      <c r="MEV123" s="0"/>
      <c r="MEW123" s="0"/>
      <c r="MEX123" s="0"/>
      <c r="MEY123" s="0"/>
      <c r="MEZ123" s="0"/>
      <c r="MFA123" s="0"/>
      <c r="MFB123" s="0"/>
      <c r="MFC123" s="0"/>
      <c r="MFD123" s="0"/>
      <c r="MFE123" s="0"/>
      <c r="MFF123" s="0"/>
      <c r="MFG123" s="0"/>
      <c r="MFH123" s="0"/>
      <c r="MFI123" s="0"/>
      <c r="MFJ123" s="0"/>
      <c r="MFK123" s="0"/>
      <c r="MFL123" s="0"/>
      <c r="MFM123" s="0"/>
      <c r="MFN123" s="0"/>
      <c r="MFO123" s="0"/>
      <c r="MFP123" s="0"/>
      <c r="MFQ123" s="0"/>
      <c r="MFR123" s="0"/>
      <c r="MFS123" s="0"/>
      <c r="MFT123" s="0"/>
      <c r="MFU123" s="0"/>
      <c r="MFV123" s="0"/>
      <c r="MFW123" s="0"/>
      <c r="MFX123" s="0"/>
      <c r="MFY123" s="0"/>
      <c r="MFZ123" s="0"/>
      <c r="MGA123" s="0"/>
      <c r="MGB123" s="0"/>
      <c r="MGC123" s="0"/>
      <c r="MGD123" s="0"/>
      <c r="MGE123" s="0"/>
      <c r="MGF123" s="0"/>
      <c r="MGG123" s="0"/>
      <c r="MGH123" s="0"/>
      <c r="MGI123" s="0"/>
      <c r="MGJ123" s="0"/>
      <c r="MGK123" s="0"/>
      <c r="MGL123" s="0"/>
      <c r="MGM123" s="0"/>
      <c r="MGN123" s="0"/>
      <c r="MGO123" s="0"/>
      <c r="MGP123" s="0"/>
      <c r="MGQ123" s="0"/>
      <c r="MGR123" s="0"/>
      <c r="MGS123" s="0"/>
      <c r="MGT123" s="0"/>
      <c r="MGU123" s="0"/>
      <c r="MGV123" s="0"/>
      <c r="MGW123" s="0"/>
      <c r="MGX123" s="0"/>
      <c r="MGY123" s="0"/>
      <c r="MGZ123" s="0"/>
      <c r="MHA123" s="0"/>
      <c r="MHB123" s="0"/>
      <c r="MHC123" s="0"/>
      <c r="MHD123" s="0"/>
      <c r="MHE123" s="0"/>
      <c r="MHF123" s="0"/>
      <c r="MHG123" s="0"/>
      <c r="MHH123" s="0"/>
      <c r="MHI123" s="0"/>
      <c r="MHJ123" s="0"/>
      <c r="MHK123" s="0"/>
      <c r="MHL123" s="0"/>
      <c r="MHM123" s="0"/>
      <c r="MHN123" s="0"/>
      <c r="MHO123" s="0"/>
      <c r="MHP123" s="0"/>
      <c r="MHQ123" s="0"/>
      <c r="MHR123" s="0"/>
      <c r="MHS123" s="0"/>
      <c r="MHT123" s="0"/>
      <c r="MHU123" s="0"/>
      <c r="MHV123" s="0"/>
      <c r="MHW123" s="0"/>
      <c r="MHX123" s="0"/>
      <c r="MHY123" s="0"/>
      <c r="MHZ123" s="0"/>
      <c r="MIA123" s="0"/>
      <c r="MIB123" s="0"/>
      <c r="MIC123" s="0"/>
      <c r="MID123" s="0"/>
      <c r="MIE123" s="0"/>
      <c r="MIF123" s="0"/>
      <c r="MIG123" s="0"/>
      <c r="MIH123" s="0"/>
      <c r="MII123" s="0"/>
      <c r="MIJ123" s="0"/>
      <c r="MIK123" s="0"/>
      <c r="MIL123" s="0"/>
      <c r="MIM123" s="0"/>
      <c r="MIN123" s="0"/>
      <c r="MIO123" s="0"/>
      <c r="MIP123" s="0"/>
      <c r="MIQ123" s="0"/>
      <c r="MIR123" s="0"/>
      <c r="MIS123" s="0"/>
      <c r="MIT123" s="0"/>
      <c r="MIU123" s="0"/>
      <c r="MIV123" s="0"/>
      <c r="MIW123" s="0"/>
      <c r="MIX123" s="0"/>
      <c r="MIY123" s="0"/>
      <c r="MIZ123" s="0"/>
      <c r="MJA123" s="0"/>
      <c r="MJB123" s="0"/>
      <c r="MJC123" s="0"/>
      <c r="MJD123" s="0"/>
      <c r="MJE123" s="0"/>
      <c r="MJF123" s="0"/>
      <c r="MJG123" s="0"/>
      <c r="MJH123" s="0"/>
      <c r="MJI123" s="0"/>
      <c r="MJJ123" s="0"/>
      <c r="MJK123" s="0"/>
      <c r="MJL123" s="0"/>
      <c r="MJM123" s="0"/>
      <c r="MJN123" s="0"/>
      <c r="MJO123" s="0"/>
      <c r="MJP123" s="0"/>
      <c r="MJQ123" s="0"/>
      <c r="MJR123" s="0"/>
      <c r="MJS123" s="0"/>
      <c r="MJT123" s="0"/>
      <c r="MJU123" s="0"/>
      <c r="MJV123" s="0"/>
      <c r="MJW123" s="0"/>
      <c r="MJX123" s="0"/>
      <c r="MJY123" s="0"/>
      <c r="MJZ123" s="0"/>
      <c r="MKA123" s="0"/>
      <c r="MKB123" s="0"/>
      <c r="MKC123" s="0"/>
      <c r="MKD123" s="0"/>
      <c r="MKE123" s="0"/>
      <c r="MKF123" s="0"/>
      <c r="MKG123" s="0"/>
      <c r="MKH123" s="0"/>
      <c r="MKI123" s="0"/>
      <c r="MKJ123" s="0"/>
      <c r="MKK123" s="0"/>
      <c r="MKL123" s="0"/>
      <c r="MKM123" s="0"/>
      <c r="MKN123" s="0"/>
      <c r="MKO123" s="0"/>
      <c r="MKP123" s="0"/>
      <c r="MKQ123" s="0"/>
      <c r="MKR123" s="0"/>
      <c r="MKS123" s="0"/>
      <c r="MKT123" s="0"/>
      <c r="MKU123" s="0"/>
      <c r="MKV123" s="0"/>
      <c r="MKW123" s="0"/>
      <c r="MKX123" s="0"/>
      <c r="MKY123" s="0"/>
      <c r="MKZ123" s="0"/>
      <c r="MLA123" s="0"/>
      <c r="MLB123" s="0"/>
      <c r="MLC123" s="0"/>
      <c r="MLD123" s="0"/>
      <c r="MLE123" s="0"/>
      <c r="MLF123" s="0"/>
      <c r="MLG123" s="0"/>
      <c r="MLH123" s="0"/>
      <c r="MLI123" s="0"/>
      <c r="MLJ123" s="0"/>
      <c r="MLK123" s="0"/>
      <c r="MLL123" s="0"/>
      <c r="MLM123" s="0"/>
      <c r="MLN123" s="0"/>
      <c r="MLO123" s="0"/>
      <c r="MLP123" s="0"/>
      <c r="MLQ123" s="0"/>
      <c r="MLR123" s="0"/>
      <c r="MLS123" s="0"/>
      <c r="MLT123" s="0"/>
      <c r="MLU123" s="0"/>
      <c r="MLV123" s="0"/>
      <c r="MLW123" s="0"/>
      <c r="MLX123" s="0"/>
      <c r="MLY123" s="0"/>
      <c r="MLZ123" s="0"/>
      <c r="MMA123" s="0"/>
      <c r="MMB123" s="0"/>
      <c r="MMC123" s="0"/>
      <c r="MMD123" s="0"/>
      <c r="MME123" s="0"/>
      <c r="MMF123" s="0"/>
      <c r="MMG123" s="0"/>
      <c r="MMH123" s="0"/>
      <c r="MMI123" s="0"/>
      <c r="MMJ123" s="0"/>
      <c r="MMK123" s="0"/>
      <c r="MML123" s="0"/>
      <c r="MMM123" s="0"/>
      <c r="MMN123" s="0"/>
      <c r="MMO123" s="0"/>
      <c r="MMP123" s="0"/>
      <c r="MMQ123" s="0"/>
      <c r="MMR123" s="0"/>
      <c r="MMS123" s="0"/>
      <c r="MMT123" s="0"/>
      <c r="MMU123" s="0"/>
      <c r="MMV123" s="0"/>
      <c r="MMW123" s="0"/>
      <c r="MMX123" s="0"/>
      <c r="MMY123" s="0"/>
      <c r="MMZ123" s="0"/>
      <c r="MNA123" s="0"/>
      <c r="MNB123" s="0"/>
      <c r="MNC123" s="0"/>
      <c r="MND123" s="0"/>
      <c r="MNE123" s="0"/>
      <c r="MNF123" s="0"/>
      <c r="MNG123" s="0"/>
      <c r="MNH123" s="0"/>
      <c r="MNI123" s="0"/>
      <c r="MNJ123" s="0"/>
      <c r="MNK123" s="0"/>
      <c r="MNL123" s="0"/>
      <c r="MNM123" s="0"/>
      <c r="MNN123" s="0"/>
      <c r="MNO123" s="0"/>
      <c r="MNP123" s="0"/>
      <c r="MNQ123" s="0"/>
      <c r="MNR123" s="0"/>
      <c r="MNS123" s="0"/>
      <c r="MNT123" s="0"/>
      <c r="MNU123" s="0"/>
      <c r="MNV123" s="0"/>
      <c r="MNW123" s="0"/>
      <c r="MNX123" s="0"/>
      <c r="MNY123" s="0"/>
      <c r="MNZ123" s="0"/>
      <c r="MOA123" s="0"/>
      <c r="MOB123" s="0"/>
      <c r="MOC123" s="0"/>
      <c r="MOD123" s="0"/>
      <c r="MOE123" s="0"/>
      <c r="MOF123" s="0"/>
      <c r="MOG123" s="0"/>
      <c r="MOH123" s="0"/>
      <c r="MOI123" s="0"/>
      <c r="MOJ123" s="0"/>
      <c r="MOK123" s="0"/>
      <c r="MOL123" s="0"/>
      <c r="MOM123" s="0"/>
      <c r="MON123" s="0"/>
      <c r="MOO123" s="0"/>
      <c r="MOP123" s="0"/>
      <c r="MOQ123" s="0"/>
      <c r="MOR123" s="0"/>
      <c r="MOS123" s="0"/>
      <c r="MOT123" s="0"/>
      <c r="MOU123" s="0"/>
      <c r="MOV123" s="0"/>
      <c r="MOW123" s="0"/>
      <c r="MOX123" s="0"/>
      <c r="MOY123" s="0"/>
      <c r="MOZ123" s="0"/>
      <c r="MPA123" s="0"/>
      <c r="MPB123" s="0"/>
      <c r="MPC123" s="0"/>
      <c r="MPD123" s="0"/>
      <c r="MPE123" s="0"/>
      <c r="MPF123" s="0"/>
      <c r="MPG123" s="0"/>
      <c r="MPH123" s="0"/>
      <c r="MPI123" s="0"/>
      <c r="MPJ123" s="0"/>
      <c r="MPK123" s="0"/>
      <c r="MPL123" s="0"/>
      <c r="MPM123" s="0"/>
      <c r="MPN123" s="0"/>
      <c r="MPO123" s="0"/>
      <c r="MPP123" s="0"/>
      <c r="MPQ123" s="0"/>
      <c r="MPR123" s="0"/>
      <c r="MPS123" s="0"/>
      <c r="MPT123" s="0"/>
      <c r="MPU123" s="0"/>
      <c r="MPV123" s="0"/>
      <c r="MPW123" s="0"/>
      <c r="MPX123" s="0"/>
      <c r="MPY123" s="0"/>
      <c r="MPZ123" s="0"/>
      <c r="MQA123" s="0"/>
      <c r="MQB123" s="0"/>
      <c r="MQC123" s="0"/>
      <c r="MQD123" s="0"/>
      <c r="MQE123" s="0"/>
      <c r="MQF123" s="0"/>
      <c r="MQG123" s="0"/>
      <c r="MQH123" s="0"/>
      <c r="MQI123" s="0"/>
      <c r="MQJ123" s="0"/>
      <c r="MQK123" s="0"/>
      <c r="MQL123" s="0"/>
      <c r="MQM123" s="0"/>
      <c r="MQN123" s="0"/>
      <c r="MQO123" s="0"/>
      <c r="MQP123" s="0"/>
      <c r="MQQ123" s="0"/>
      <c r="MQR123" s="0"/>
      <c r="MQS123" s="0"/>
      <c r="MQT123" s="0"/>
      <c r="MQU123" s="0"/>
      <c r="MQV123" s="0"/>
      <c r="MQW123" s="0"/>
      <c r="MQX123" s="0"/>
      <c r="MQY123" s="0"/>
      <c r="MQZ123" s="0"/>
      <c r="MRA123" s="0"/>
      <c r="MRB123" s="0"/>
      <c r="MRC123" s="0"/>
      <c r="MRD123" s="0"/>
      <c r="MRE123" s="0"/>
      <c r="MRF123" s="0"/>
      <c r="MRG123" s="0"/>
      <c r="MRH123" s="0"/>
      <c r="MRI123" s="0"/>
      <c r="MRJ123" s="0"/>
      <c r="MRK123" s="0"/>
      <c r="MRL123" s="0"/>
      <c r="MRM123" s="0"/>
      <c r="MRN123" s="0"/>
      <c r="MRO123" s="0"/>
      <c r="MRP123" s="0"/>
      <c r="MRQ123" s="0"/>
      <c r="MRR123" s="0"/>
      <c r="MRS123" s="0"/>
      <c r="MRT123" s="0"/>
      <c r="MRU123" s="0"/>
      <c r="MRV123" s="0"/>
      <c r="MRW123" s="0"/>
      <c r="MRX123" s="0"/>
      <c r="MRY123" s="0"/>
      <c r="MRZ123" s="0"/>
      <c r="MSA123" s="0"/>
      <c r="MSB123" s="0"/>
      <c r="MSC123" s="0"/>
      <c r="MSD123" s="0"/>
      <c r="MSE123" s="0"/>
      <c r="MSF123" s="0"/>
      <c r="MSG123" s="0"/>
      <c r="MSH123" s="0"/>
      <c r="MSI123" s="0"/>
      <c r="MSJ123" s="0"/>
      <c r="MSK123" s="0"/>
      <c r="MSL123" s="0"/>
      <c r="MSM123" s="0"/>
      <c r="MSN123" s="0"/>
      <c r="MSO123" s="0"/>
      <c r="MSP123" s="0"/>
      <c r="MSQ123" s="0"/>
      <c r="MSR123" s="0"/>
      <c r="MSS123" s="0"/>
      <c r="MST123" s="0"/>
      <c r="MSU123" s="0"/>
      <c r="MSV123" s="0"/>
      <c r="MSW123" s="0"/>
      <c r="MSX123" s="0"/>
      <c r="MSY123" s="0"/>
      <c r="MSZ123" s="0"/>
      <c r="MTA123" s="0"/>
      <c r="MTB123" s="0"/>
      <c r="MTC123" s="0"/>
      <c r="MTD123" s="0"/>
      <c r="MTE123" s="0"/>
      <c r="MTF123" s="0"/>
      <c r="MTG123" s="0"/>
      <c r="MTH123" s="0"/>
      <c r="MTI123" s="0"/>
      <c r="MTJ123" s="0"/>
      <c r="MTK123" s="0"/>
      <c r="MTL123" s="0"/>
      <c r="MTM123" s="0"/>
      <c r="MTN123" s="0"/>
      <c r="MTO123" s="0"/>
      <c r="MTP123" s="0"/>
      <c r="MTQ123" s="0"/>
      <c r="MTR123" s="0"/>
      <c r="MTS123" s="0"/>
      <c r="MTT123" s="0"/>
      <c r="MTU123" s="0"/>
      <c r="MTV123" s="0"/>
      <c r="MTW123" s="0"/>
      <c r="MTX123" s="0"/>
      <c r="MTY123" s="0"/>
      <c r="MTZ123" s="0"/>
      <c r="MUA123" s="0"/>
      <c r="MUB123" s="0"/>
      <c r="MUC123" s="0"/>
      <c r="MUD123" s="0"/>
      <c r="MUE123" s="0"/>
      <c r="MUF123" s="0"/>
      <c r="MUG123" s="0"/>
      <c r="MUH123" s="0"/>
      <c r="MUI123" s="0"/>
      <c r="MUJ123" s="0"/>
      <c r="MUK123" s="0"/>
      <c r="MUL123" s="0"/>
      <c r="MUM123" s="0"/>
      <c r="MUN123" s="0"/>
      <c r="MUO123" s="0"/>
      <c r="MUP123" s="0"/>
      <c r="MUQ123" s="0"/>
      <c r="MUR123" s="0"/>
      <c r="MUS123" s="0"/>
      <c r="MUT123" s="0"/>
      <c r="MUU123" s="0"/>
      <c r="MUV123" s="0"/>
      <c r="MUW123" s="0"/>
      <c r="MUX123" s="0"/>
      <c r="MUY123" s="0"/>
      <c r="MUZ123" s="0"/>
      <c r="MVA123" s="0"/>
      <c r="MVB123" s="0"/>
      <c r="MVC123" s="0"/>
      <c r="MVD123" s="0"/>
      <c r="MVE123" s="0"/>
      <c r="MVF123" s="0"/>
      <c r="MVG123" s="0"/>
      <c r="MVH123" s="0"/>
      <c r="MVI123" s="0"/>
      <c r="MVJ123" s="0"/>
      <c r="MVK123" s="0"/>
      <c r="MVL123" s="0"/>
      <c r="MVM123" s="0"/>
      <c r="MVN123" s="0"/>
      <c r="MVO123" s="0"/>
      <c r="MVP123" s="0"/>
      <c r="MVQ123" s="0"/>
      <c r="MVR123" s="0"/>
      <c r="MVS123" s="0"/>
      <c r="MVT123" s="0"/>
      <c r="MVU123" s="0"/>
      <c r="MVV123" s="0"/>
      <c r="MVW123" s="0"/>
      <c r="MVX123" s="0"/>
      <c r="MVY123" s="0"/>
      <c r="MVZ123" s="0"/>
      <c r="MWA123" s="0"/>
      <c r="MWB123" s="0"/>
      <c r="MWC123" s="0"/>
      <c r="MWD123" s="0"/>
      <c r="MWE123" s="0"/>
      <c r="MWF123" s="0"/>
      <c r="MWG123" s="0"/>
      <c r="MWH123" s="0"/>
      <c r="MWI123" s="0"/>
      <c r="MWJ123" s="0"/>
      <c r="MWK123" s="0"/>
      <c r="MWL123" s="0"/>
      <c r="MWM123" s="0"/>
      <c r="MWN123" s="0"/>
      <c r="MWO123" s="0"/>
      <c r="MWP123" s="0"/>
      <c r="MWQ123" s="0"/>
      <c r="MWR123" s="0"/>
      <c r="MWS123" s="0"/>
      <c r="MWT123" s="0"/>
      <c r="MWU123" s="0"/>
      <c r="MWV123" s="0"/>
      <c r="MWW123" s="0"/>
      <c r="MWX123" s="0"/>
      <c r="MWY123" s="0"/>
      <c r="MWZ123" s="0"/>
      <c r="MXA123" s="0"/>
      <c r="MXB123" s="0"/>
      <c r="MXC123" s="0"/>
      <c r="MXD123" s="0"/>
      <c r="MXE123" s="0"/>
      <c r="MXF123" s="0"/>
      <c r="MXG123" s="0"/>
      <c r="MXH123" s="0"/>
      <c r="MXI123" s="0"/>
      <c r="MXJ123" s="0"/>
      <c r="MXK123" s="0"/>
      <c r="MXL123" s="0"/>
      <c r="MXM123" s="0"/>
      <c r="MXN123" s="0"/>
      <c r="MXO123" s="0"/>
      <c r="MXP123" s="0"/>
      <c r="MXQ123" s="0"/>
      <c r="MXR123" s="0"/>
      <c r="MXS123" s="0"/>
      <c r="MXT123" s="0"/>
      <c r="MXU123" s="0"/>
      <c r="MXV123" s="0"/>
      <c r="MXW123" s="0"/>
      <c r="MXX123" s="0"/>
      <c r="MXY123" s="0"/>
      <c r="MXZ123" s="0"/>
      <c r="MYA123" s="0"/>
      <c r="MYB123" s="0"/>
      <c r="MYC123" s="0"/>
      <c r="MYD123" s="0"/>
      <c r="MYE123" s="0"/>
      <c r="MYF123" s="0"/>
      <c r="MYG123" s="0"/>
      <c r="MYH123" s="0"/>
      <c r="MYI123" s="0"/>
      <c r="MYJ123" s="0"/>
      <c r="MYK123" s="0"/>
      <c r="MYL123" s="0"/>
      <c r="MYM123" s="0"/>
      <c r="MYN123" s="0"/>
      <c r="MYO123" s="0"/>
      <c r="MYP123" s="0"/>
      <c r="MYQ123" s="0"/>
      <c r="MYR123" s="0"/>
      <c r="MYS123" s="0"/>
      <c r="MYT123" s="0"/>
      <c r="MYU123" s="0"/>
      <c r="MYV123" s="0"/>
      <c r="MYW123" s="0"/>
      <c r="MYX123" s="0"/>
      <c r="MYY123" s="0"/>
      <c r="MYZ123" s="0"/>
      <c r="MZA123" s="0"/>
      <c r="MZB123" s="0"/>
      <c r="MZC123" s="0"/>
      <c r="MZD123" s="0"/>
      <c r="MZE123" s="0"/>
      <c r="MZF123" s="0"/>
      <c r="MZG123" s="0"/>
      <c r="MZH123" s="0"/>
      <c r="MZI123" s="0"/>
      <c r="MZJ123" s="0"/>
      <c r="MZK123" s="0"/>
      <c r="MZL123" s="0"/>
      <c r="MZM123" s="0"/>
      <c r="MZN123" s="0"/>
      <c r="MZO123" s="0"/>
      <c r="MZP123" s="0"/>
      <c r="MZQ123" s="0"/>
      <c r="MZR123" s="0"/>
      <c r="MZS123" s="0"/>
      <c r="MZT123" s="0"/>
      <c r="MZU123" s="0"/>
      <c r="MZV123" s="0"/>
      <c r="MZW123" s="0"/>
      <c r="MZX123" s="0"/>
      <c r="MZY123" s="0"/>
      <c r="MZZ123" s="0"/>
      <c r="NAA123" s="0"/>
      <c r="NAB123" s="0"/>
      <c r="NAC123" s="0"/>
      <c r="NAD123" s="0"/>
      <c r="NAE123" s="0"/>
      <c r="NAF123" s="0"/>
      <c r="NAG123" s="0"/>
      <c r="NAH123" s="0"/>
      <c r="NAI123" s="0"/>
      <c r="NAJ123" s="0"/>
      <c r="NAK123" s="0"/>
      <c r="NAL123" s="0"/>
      <c r="NAM123" s="0"/>
      <c r="NAN123" s="0"/>
      <c r="NAO123" s="0"/>
      <c r="NAP123" s="0"/>
      <c r="NAQ123" s="0"/>
      <c r="NAR123" s="0"/>
      <c r="NAS123" s="0"/>
      <c r="NAT123" s="0"/>
      <c r="NAU123" s="0"/>
      <c r="NAV123" s="0"/>
      <c r="NAW123" s="0"/>
      <c r="NAX123" s="0"/>
      <c r="NAY123" s="0"/>
      <c r="NAZ123" s="0"/>
      <c r="NBA123" s="0"/>
      <c r="NBB123" s="0"/>
      <c r="NBC123" s="0"/>
      <c r="NBD123" s="0"/>
      <c r="NBE123" s="0"/>
      <c r="NBF123" s="0"/>
      <c r="NBG123" s="0"/>
      <c r="NBH123" s="0"/>
      <c r="NBI123" s="0"/>
      <c r="NBJ123" s="0"/>
      <c r="NBK123" s="0"/>
      <c r="NBL123" s="0"/>
      <c r="NBM123" s="0"/>
      <c r="NBN123" s="0"/>
      <c r="NBO123" s="0"/>
      <c r="NBP123" s="0"/>
      <c r="NBQ123" s="0"/>
      <c r="NBR123" s="0"/>
      <c r="NBS123" s="0"/>
      <c r="NBT123" s="0"/>
      <c r="NBU123" s="0"/>
      <c r="NBV123" s="0"/>
      <c r="NBW123" s="0"/>
      <c r="NBX123" s="0"/>
      <c r="NBY123" s="0"/>
      <c r="NBZ123" s="0"/>
      <c r="NCA123" s="0"/>
      <c r="NCB123" s="0"/>
      <c r="NCC123" s="0"/>
      <c r="NCD123" s="0"/>
      <c r="NCE123" s="0"/>
      <c r="NCF123" s="0"/>
      <c r="NCG123" s="0"/>
      <c r="NCH123" s="0"/>
      <c r="NCI123" s="0"/>
      <c r="NCJ123" s="0"/>
      <c r="NCK123" s="0"/>
      <c r="NCL123" s="0"/>
      <c r="NCM123" s="0"/>
      <c r="NCN123" s="0"/>
      <c r="NCO123" s="0"/>
      <c r="NCP123" s="0"/>
      <c r="NCQ123" s="0"/>
      <c r="NCR123" s="0"/>
      <c r="NCS123" s="0"/>
      <c r="NCT123" s="0"/>
      <c r="NCU123" s="0"/>
      <c r="NCV123" s="0"/>
      <c r="NCW123" s="0"/>
      <c r="NCX123" s="0"/>
      <c r="NCY123" s="0"/>
      <c r="NCZ123" s="0"/>
      <c r="NDA123" s="0"/>
      <c r="NDB123" s="0"/>
      <c r="NDC123" s="0"/>
      <c r="NDD123" s="0"/>
      <c r="NDE123" s="0"/>
      <c r="NDF123" s="0"/>
      <c r="NDG123" s="0"/>
      <c r="NDH123" s="0"/>
      <c r="NDI123" s="0"/>
      <c r="NDJ123" s="0"/>
      <c r="NDK123" s="0"/>
      <c r="NDL123" s="0"/>
      <c r="NDM123" s="0"/>
      <c r="NDN123" s="0"/>
      <c r="NDO123" s="0"/>
      <c r="NDP123" s="0"/>
      <c r="NDQ123" s="0"/>
      <c r="NDR123" s="0"/>
      <c r="NDS123" s="0"/>
      <c r="NDT123" s="0"/>
      <c r="NDU123" s="0"/>
      <c r="NDV123" s="0"/>
      <c r="NDW123" s="0"/>
      <c r="NDX123" s="0"/>
      <c r="NDY123" s="0"/>
      <c r="NDZ123" s="0"/>
      <c r="NEA123" s="0"/>
      <c r="NEB123" s="0"/>
      <c r="NEC123" s="0"/>
      <c r="NED123" s="0"/>
      <c r="NEE123" s="0"/>
      <c r="NEF123" s="0"/>
      <c r="NEG123" s="0"/>
      <c r="NEH123" s="0"/>
      <c r="NEI123" s="0"/>
      <c r="NEJ123" s="0"/>
      <c r="NEK123" s="0"/>
      <c r="NEL123" s="0"/>
      <c r="NEM123" s="0"/>
      <c r="NEN123" s="0"/>
      <c r="NEO123" s="0"/>
      <c r="NEP123" s="0"/>
      <c r="NEQ123" s="0"/>
      <c r="NER123" s="0"/>
      <c r="NES123" s="0"/>
      <c r="NET123" s="0"/>
      <c r="NEU123" s="0"/>
      <c r="NEV123" s="0"/>
      <c r="NEW123" s="0"/>
      <c r="NEX123" s="0"/>
      <c r="NEY123" s="0"/>
      <c r="NEZ123" s="0"/>
      <c r="NFA123" s="0"/>
      <c r="NFB123" s="0"/>
      <c r="NFC123" s="0"/>
      <c r="NFD123" s="0"/>
      <c r="NFE123" s="0"/>
      <c r="NFF123" s="0"/>
      <c r="NFG123" s="0"/>
      <c r="NFH123" s="0"/>
      <c r="NFI123" s="0"/>
      <c r="NFJ123" s="0"/>
      <c r="NFK123" s="0"/>
      <c r="NFL123" s="0"/>
      <c r="NFM123" s="0"/>
      <c r="NFN123" s="0"/>
      <c r="NFO123" s="0"/>
      <c r="NFP123" s="0"/>
      <c r="NFQ123" s="0"/>
      <c r="NFR123" s="0"/>
      <c r="NFS123" s="0"/>
      <c r="NFT123" s="0"/>
      <c r="NFU123" s="0"/>
      <c r="NFV123" s="0"/>
      <c r="NFW123" s="0"/>
      <c r="NFX123" s="0"/>
      <c r="NFY123" s="0"/>
      <c r="NFZ123" s="0"/>
      <c r="NGA123" s="0"/>
      <c r="NGB123" s="0"/>
      <c r="NGC123" s="0"/>
      <c r="NGD123" s="0"/>
      <c r="NGE123" s="0"/>
      <c r="NGF123" s="0"/>
      <c r="NGG123" s="0"/>
      <c r="NGH123" s="0"/>
      <c r="NGI123" s="0"/>
      <c r="NGJ123" s="0"/>
      <c r="NGK123" s="0"/>
      <c r="NGL123" s="0"/>
      <c r="NGM123" s="0"/>
      <c r="NGN123" s="0"/>
      <c r="NGO123" s="0"/>
      <c r="NGP123" s="0"/>
      <c r="NGQ123" s="0"/>
      <c r="NGR123" s="0"/>
      <c r="NGS123" s="0"/>
      <c r="NGT123" s="0"/>
      <c r="NGU123" s="0"/>
      <c r="NGV123" s="0"/>
      <c r="NGW123" s="0"/>
      <c r="NGX123" s="0"/>
      <c r="NGY123" s="0"/>
      <c r="NGZ123" s="0"/>
      <c r="NHA123" s="0"/>
      <c r="NHB123" s="0"/>
      <c r="NHC123" s="0"/>
      <c r="NHD123" s="0"/>
      <c r="NHE123" s="0"/>
      <c r="NHF123" s="0"/>
      <c r="NHG123" s="0"/>
      <c r="NHH123" s="0"/>
      <c r="NHI123" s="0"/>
      <c r="NHJ123" s="0"/>
      <c r="NHK123" s="0"/>
      <c r="NHL123" s="0"/>
      <c r="NHM123" s="0"/>
      <c r="NHN123" s="0"/>
      <c r="NHO123" s="0"/>
      <c r="NHP123" s="0"/>
      <c r="NHQ123" s="0"/>
      <c r="NHR123" s="0"/>
      <c r="NHS123" s="0"/>
      <c r="NHT123" s="0"/>
      <c r="NHU123" s="0"/>
      <c r="NHV123" s="0"/>
      <c r="NHW123" s="0"/>
      <c r="NHX123" s="0"/>
      <c r="NHY123" s="0"/>
      <c r="NHZ123" s="0"/>
      <c r="NIA123" s="0"/>
      <c r="NIB123" s="0"/>
      <c r="NIC123" s="0"/>
      <c r="NID123" s="0"/>
      <c r="NIE123" s="0"/>
      <c r="NIF123" s="0"/>
      <c r="NIG123" s="0"/>
      <c r="NIH123" s="0"/>
      <c r="NII123" s="0"/>
      <c r="NIJ123" s="0"/>
      <c r="NIK123" s="0"/>
      <c r="NIL123" s="0"/>
      <c r="NIM123" s="0"/>
      <c r="NIN123" s="0"/>
      <c r="NIO123" s="0"/>
      <c r="NIP123" s="0"/>
      <c r="NIQ123" s="0"/>
      <c r="NIR123" s="0"/>
      <c r="NIS123" s="0"/>
      <c r="NIT123" s="0"/>
      <c r="NIU123" s="0"/>
      <c r="NIV123" s="0"/>
      <c r="NIW123" s="0"/>
      <c r="NIX123" s="0"/>
      <c r="NIY123" s="0"/>
      <c r="NIZ123" s="0"/>
      <c r="NJA123" s="0"/>
      <c r="NJB123" s="0"/>
      <c r="NJC123" s="0"/>
      <c r="NJD123" s="0"/>
      <c r="NJE123" s="0"/>
      <c r="NJF123" s="0"/>
      <c r="NJG123" s="0"/>
      <c r="NJH123" s="0"/>
      <c r="NJI123" s="0"/>
      <c r="NJJ123" s="0"/>
      <c r="NJK123" s="0"/>
      <c r="NJL123" s="0"/>
      <c r="NJM123" s="0"/>
      <c r="NJN123" s="0"/>
      <c r="NJO123" s="0"/>
      <c r="NJP123" s="0"/>
      <c r="NJQ123" s="0"/>
      <c r="NJR123" s="0"/>
      <c r="NJS123" s="0"/>
      <c r="NJT123" s="0"/>
      <c r="NJU123" s="0"/>
      <c r="NJV123" s="0"/>
      <c r="NJW123" s="0"/>
      <c r="NJX123" s="0"/>
      <c r="NJY123" s="0"/>
      <c r="NJZ123" s="0"/>
      <c r="NKA123" s="0"/>
      <c r="NKB123" s="0"/>
      <c r="NKC123" s="0"/>
      <c r="NKD123" s="0"/>
      <c r="NKE123" s="0"/>
      <c r="NKF123" s="0"/>
      <c r="NKG123" s="0"/>
      <c r="NKH123" s="0"/>
      <c r="NKI123" s="0"/>
      <c r="NKJ123" s="0"/>
      <c r="NKK123" s="0"/>
      <c r="NKL123" s="0"/>
      <c r="NKM123" s="0"/>
      <c r="NKN123" s="0"/>
      <c r="NKO123" s="0"/>
      <c r="NKP123" s="0"/>
      <c r="NKQ123" s="0"/>
      <c r="NKR123" s="0"/>
      <c r="NKS123" s="0"/>
      <c r="NKT123" s="0"/>
      <c r="NKU123" s="0"/>
      <c r="NKV123" s="0"/>
      <c r="NKW123" s="0"/>
      <c r="NKX123" s="0"/>
      <c r="NKY123" s="0"/>
      <c r="NKZ123" s="0"/>
      <c r="NLA123" s="0"/>
      <c r="NLB123" s="0"/>
      <c r="NLC123" s="0"/>
      <c r="NLD123" s="0"/>
      <c r="NLE123" s="0"/>
      <c r="NLF123" s="0"/>
      <c r="NLG123" s="0"/>
      <c r="NLH123" s="0"/>
      <c r="NLI123" s="0"/>
      <c r="NLJ123" s="0"/>
      <c r="NLK123" s="0"/>
      <c r="NLL123" s="0"/>
      <c r="NLM123" s="0"/>
      <c r="NLN123" s="0"/>
      <c r="NLO123" s="0"/>
      <c r="NLP123" s="0"/>
      <c r="NLQ123" s="0"/>
      <c r="NLR123" s="0"/>
      <c r="NLS123" s="0"/>
      <c r="NLT123" s="0"/>
      <c r="NLU123" s="0"/>
      <c r="NLV123" s="0"/>
      <c r="NLW123" s="0"/>
      <c r="NLX123" s="0"/>
      <c r="NLY123" s="0"/>
      <c r="NLZ123" s="0"/>
      <c r="NMA123" s="0"/>
      <c r="NMB123" s="0"/>
      <c r="NMC123" s="0"/>
      <c r="NMD123" s="0"/>
      <c r="NME123" s="0"/>
      <c r="NMF123" s="0"/>
      <c r="NMG123" s="0"/>
      <c r="NMH123" s="0"/>
      <c r="NMI123" s="0"/>
      <c r="NMJ123" s="0"/>
      <c r="NMK123" s="0"/>
      <c r="NML123" s="0"/>
      <c r="NMM123" s="0"/>
      <c r="NMN123" s="0"/>
      <c r="NMO123" s="0"/>
      <c r="NMP123" s="0"/>
      <c r="NMQ123" s="0"/>
      <c r="NMR123" s="0"/>
      <c r="NMS123" s="0"/>
      <c r="NMT123" s="0"/>
      <c r="NMU123" s="0"/>
      <c r="NMV123" s="0"/>
      <c r="NMW123" s="0"/>
      <c r="NMX123" s="0"/>
      <c r="NMY123" s="0"/>
      <c r="NMZ123" s="0"/>
      <c r="NNA123" s="0"/>
      <c r="NNB123" s="0"/>
      <c r="NNC123" s="0"/>
      <c r="NND123" s="0"/>
      <c r="NNE123" s="0"/>
      <c r="NNF123" s="0"/>
      <c r="NNG123" s="0"/>
      <c r="NNH123" s="0"/>
      <c r="NNI123" s="0"/>
      <c r="NNJ123" s="0"/>
      <c r="NNK123" s="0"/>
      <c r="NNL123" s="0"/>
      <c r="NNM123" s="0"/>
      <c r="NNN123" s="0"/>
      <c r="NNO123" s="0"/>
      <c r="NNP123" s="0"/>
      <c r="NNQ123" s="0"/>
      <c r="NNR123" s="0"/>
      <c r="NNS123" s="0"/>
      <c r="NNT123" s="0"/>
      <c r="NNU123" s="0"/>
      <c r="NNV123" s="0"/>
      <c r="NNW123" s="0"/>
      <c r="NNX123" s="0"/>
      <c r="NNY123" s="0"/>
      <c r="NNZ123" s="0"/>
      <c r="NOA123" s="0"/>
      <c r="NOB123" s="0"/>
      <c r="NOC123" s="0"/>
      <c r="NOD123" s="0"/>
      <c r="NOE123" s="0"/>
      <c r="NOF123" s="0"/>
      <c r="NOG123" s="0"/>
      <c r="NOH123" s="0"/>
      <c r="NOI123" s="0"/>
      <c r="NOJ123" s="0"/>
      <c r="NOK123" s="0"/>
      <c r="NOL123" s="0"/>
      <c r="NOM123" s="0"/>
      <c r="NON123" s="0"/>
      <c r="NOO123" s="0"/>
      <c r="NOP123" s="0"/>
      <c r="NOQ123" s="0"/>
      <c r="NOR123" s="0"/>
      <c r="NOS123" s="0"/>
      <c r="NOT123" s="0"/>
      <c r="NOU123" s="0"/>
      <c r="NOV123" s="0"/>
      <c r="NOW123" s="0"/>
      <c r="NOX123" s="0"/>
      <c r="NOY123" s="0"/>
      <c r="NOZ123" s="0"/>
      <c r="NPA123" s="0"/>
      <c r="NPB123" s="0"/>
      <c r="NPC123" s="0"/>
      <c r="NPD123" s="0"/>
      <c r="NPE123" s="0"/>
      <c r="NPF123" s="0"/>
      <c r="NPG123" s="0"/>
      <c r="NPH123" s="0"/>
      <c r="NPI123" s="0"/>
      <c r="NPJ123" s="0"/>
      <c r="NPK123" s="0"/>
      <c r="NPL123" s="0"/>
      <c r="NPM123" s="0"/>
      <c r="NPN123" s="0"/>
      <c r="NPO123" s="0"/>
      <c r="NPP123" s="0"/>
      <c r="NPQ123" s="0"/>
      <c r="NPR123" s="0"/>
      <c r="NPS123" s="0"/>
      <c r="NPT123" s="0"/>
      <c r="NPU123" s="0"/>
      <c r="NPV123" s="0"/>
      <c r="NPW123" s="0"/>
      <c r="NPX123" s="0"/>
      <c r="NPY123" s="0"/>
      <c r="NPZ123" s="0"/>
      <c r="NQA123" s="0"/>
      <c r="NQB123" s="0"/>
      <c r="NQC123" s="0"/>
      <c r="NQD123" s="0"/>
      <c r="NQE123" s="0"/>
      <c r="NQF123" s="0"/>
      <c r="NQG123" s="0"/>
      <c r="NQH123" s="0"/>
      <c r="NQI123" s="0"/>
      <c r="NQJ123" s="0"/>
      <c r="NQK123" s="0"/>
      <c r="NQL123" s="0"/>
      <c r="NQM123" s="0"/>
      <c r="NQN123" s="0"/>
      <c r="NQO123" s="0"/>
      <c r="NQP123" s="0"/>
      <c r="NQQ123" s="0"/>
      <c r="NQR123" s="0"/>
      <c r="NQS123" s="0"/>
      <c r="NQT123" s="0"/>
      <c r="NQU123" s="0"/>
      <c r="NQV123" s="0"/>
      <c r="NQW123" s="0"/>
      <c r="NQX123" s="0"/>
      <c r="NQY123" s="0"/>
      <c r="NQZ123" s="0"/>
      <c r="NRA123" s="0"/>
      <c r="NRB123" s="0"/>
      <c r="NRC123" s="0"/>
      <c r="NRD123" s="0"/>
      <c r="NRE123" s="0"/>
      <c r="NRF123" s="0"/>
      <c r="NRG123" s="0"/>
      <c r="NRH123" s="0"/>
      <c r="NRI123" s="0"/>
      <c r="NRJ123" s="0"/>
      <c r="NRK123" s="0"/>
      <c r="NRL123" s="0"/>
      <c r="NRM123" s="0"/>
      <c r="NRN123" s="0"/>
      <c r="NRO123" s="0"/>
      <c r="NRP123" s="0"/>
      <c r="NRQ123" s="0"/>
      <c r="NRR123" s="0"/>
      <c r="NRS123" s="0"/>
      <c r="NRT123" s="0"/>
      <c r="NRU123" s="0"/>
      <c r="NRV123" s="0"/>
      <c r="NRW123" s="0"/>
      <c r="NRX123" s="0"/>
      <c r="NRY123" s="0"/>
      <c r="NRZ123" s="0"/>
      <c r="NSA123" s="0"/>
      <c r="NSB123" s="0"/>
      <c r="NSC123" s="0"/>
      <c r="NSD123" s="0"/>
      <c r="NSE123" s="0"/>
      <c r="NSF123" s="0"/>
      <c r="NSG123" s="0"/>
      <c r="NSH123" s="0"/>
      <c r="NSI123" s="0"/>
      <c r="NSJ123" s="0"/>
      <c r="NSK123" s="0"/>
      <c r="NSL123" s="0"/>
      <c r="NSM123" s="0"/>
      <c r="NSN123" s="0"/>
      <c r="NSO123" s="0"/>
      <c r="NSP123" s="0"/>
      <c r="NSQ123" s="0"/>
      <c r="NSR123" s="0"/>
      <c r="NSS123" s="0"/>
      <c r="NST123" s="0"/>
      <c r="NSU123" s="0"/>
      <c r="NSV123" s="0"/>
      <c r="NSW123" s="0"/>
      <c r="NSX123" s="0"/>
      <c r="NSY123" s="0"/>
      <c r="NSZ123" s="0"/>
      <c r="NTA123" s="0"/>
      <c r="NTB123" s="0"/>
      <c r="NTC123" s="0"/>
      <c r="NTD123" s="0"/>
      <c r="NTE123" s="0"/>
      <c r="NTF123" s="0"/>
      <c r="NTG123" s="0"/>
      <c r="NTH123" s="0"/>
      <c r="NTI123" s="0"/>
      <c r="NTJ123" s="0"/>
      <c r="NTK123" s="0"/>
      <c r="NTL123" s="0"/>
      <c r="NTM123" s="0"/>
      <c r="NTN123" s="0"/>
      <c r="NTO123" s="0"/>
      <c r="NTP123" s="0"/>
      <c r="NTQ123" s="0"/>
      <c r="NTR123" s="0"/>
      <c r="NTS123" s="0"/>
      <c r="NTT123" s="0"/>
      <c r="NTU123" s="0"/>
      <c r="NTV123" s="0"/>
      <c r="NTW123" s="0"/>
      <c r="NTX123" s="0"/>
      <c r="NTY123" s="0"/>
      <c r="NTZ123" s="0"/>
      <c r="NUA123" s="0"/>
      <c r="NUB123" s="0"/>
      <c r="NUC123" s="0"/>
      <c r="NUD123" s="0"/>
      <c r="NUE123" s="0"/>
      <c r="NUF123" s="0"/>
      <c r="NUG123" s="0"/>
      <c r="NUH123" s="0"/>
      <c r="NUI123" s="0"/>
      <c r="NUJ123" s="0"/>
      <c r="NUK123" s="0"/>
      <c r="NUL123" s="0"/>
      <c r="NUM123" s="0"/>
      <c r="NUN123" s="0"/>
      <c r="NUO123" s="0"/>
      <c r="NUP123" s="0"/>
      <c r="NUQ123" s="0"/>
      <c r="NUR123" s="0"/>
      <c r="NUS123" s="0"/>
      <c r="NUT123" s="0"/>
      <c r="NUU123" s="0"/>
      <c r="NUV123" s="0"/>
      <c r="NUW123" s="0"/>
      <c r="NUX123" s="0"/>
      <c r="NUY123" s="0"/>
      <c r="NUZ123" s="0"/>
      <c r="NVA123" s="0"/>
      <c r="NVB123" s="0"/>
      <c r="NVC123" s="0"/>
      <c r="NVD123" s="0"/>
      <c r="NVE123" s="0"/>
      <c r="NVF123" s="0"/>
      <c r="NVG123" s="0"/>
      <c r="NVH123" s="0"/>
      <c r="NVI123" s="0"/>
      <c r="NVJ123" s="0"/>
      <c r="NVK123" s="0"/>
      <c r="NVL123" s="0"/>
      <c r="NVM123" s="0"/>
      <c r="NVN123" s="0"/>
      <c r="NVO123" s="0"/>
      <c r="NVP123" s="0"/>
      <c r="NVQ123" s="0"/>
      <c r="NVR123" s="0"/>
      <c r="NVS123" s="0"/>
      <c r="NVT123" s="0"/>
      <c r="NVU123" s="0"/>
      <c r="NVV123" s="0"/>
      <c r="NVW123" s="0"/>
      <c r="NVX123" s="0"/>
      <c r="NVY123" s="0"/>
      <c r="NVZ123" s="0"/>
      <c r="NWA123" s="0"/>
      <c r="NWB123" s="0"/>
      <c r="NWC123" s="0"/>
      <c r="NWD123" s="0"/>
      <c r="NWE123" s="0"/>
      <c r="NWF123" s="0"/>
      <c r="NWG123" s="0"/>
      <c r="NWH123" s="0"/>
      <c r="NWI123" s="0"/>
      <c r="NWJ123" s="0"/>
      <c r="NWK123" s="0"/>
      <c r="NWL123" s="0"/>
      <c r="NWM123" s="0"/>
      <c r="NWN123" s="0"/>
      <c r="NWO123" s="0"/>
      <c r="NWP123" s="0"/>
      <c r="NWQ123" s="0"/>
      <c r="NWR123" s="0"/>
      <c r="NWS123" s="0"/>
      <c r="NWT123" s="0"/>
      <c r="NWU123" s="0"/>
      <c r="NWV123" s="0"/>
      <c r="NWW123" s="0"/>
      <c r="NWX123" s="0"/>
      <c r="NWY123" s="0"/>
      <c r="NWZ123" s="0"/>
      <c r="NXA123" s="0"/>
      <c r="NXB123" s="0"/>
      <c r="NXC123" s="0"/>
      <c r="NXD123" s="0"/>
      <c r="NXE123" s="0"/>
      <c r="NXF123" s="0"/>
      <c r="NXG123" s="0"/>
      <c r="NXH123" s="0"/>
      <c r="NXI123" s="0"/>
      <c r="NXJ123" s="0"/>
      <c r="NXK123" s="0"/>
      <c r="NXL123" s="0"/>
      <c r="NXM123" s="0"/>
      <c r="NXN123" s="0"/>
      <c r="NXO123" s="0"/>
      <c r="NXP123" s="0"/>
      <c r="NXQ123" s="0"/>
      <c r="NXR123" s="0"/>
      <c r="NXS123" s="0"/>
      <c r="NXT123" s="0"/>
      <c r="NXU123" s="0"/>
      <c r="NXV123" s="0"/>
      <c r="NXW123" s="0"/>
      <c r="NXX123" s="0"/>
      <c r="NXY123" s="0"/>
      <c r="NXZ123" s="0"/>
      <c r="NYA123" s="0"/>
      <c r="NYB123" s="0"/>
      <c r="NYC123" s="0"/>
      <c r="NYD123" s="0"/>
      <c r="NYE123" s="0"/>
      <c r="NYF123" s="0"/>
      <c r="NYG123" s="0"/>
      <c r="NYH123" s="0"/>
      <c r="NYI123" s="0"/>
      <c r="NYJ123" s="0"/>
      <c r="NYK123" s="0"/>
      <c r="NYL123" s="0"/>
      <c r="NYM123" s="0"/>
      <c r="NYN123" s="0"/>
      <c r="NYO123" s="0"/>
      <c r="NYP123" s="0"/>
      <c r="NYQ123" s="0"/>
      <c r="NYR123" s="0"/>
      <c r="NYS123" s="0"/>
      <c r="NYT123" s="0"/>
      <c r="NYU123" s="0"/>
      <c r="NYV123" s="0"/>
      <c r="NYW123" s="0"/>
      <c r="NYX123" s="0"/>
      <c r="NYY123" s="0"/>
      <c r="NYZ123" s="0"/>
      <c r="NZA123" s="0"/>
      <c r="NZB123" s="0"/>
      <c r="NZC123" s="0"/>
      <c r="NZD123" s="0"/>
      <c r="NZE123" s="0"/>
      <c r="NZF123" s="0"/>
      <c r="NZG123" s="0"/>
      <c r="NZH123" s="0"/>
      <c r="NZI123" s="0"/>
      <c r="NZJ123" s="0"/>
      <c r="NZK123" s="0"/>
      <c r="NZL123" s="0"/>
      <c r="NZM123" s="0"/>
      <c r="NZN123" s="0"/>
      <c r="NZO123" s="0"/>
      <c r="NZP123" s="0"/>
      <c r="NZQ123" s="0"/>
      <c r="NZR123" s="0"/>
      <c r="NZS123" s="0"/>
      <c r="NZT123" s="0"/>
      <c r="NZU123" s="0"/>
      <c r="NZV123" s="0"/>
      <c r="NZW123" s="0"/>
      <c r="NZX123" s="0"/>
      <c r="NZY123" s="0"/>
      <c r="NZZ123" s="0"/>
      <c r="OAA123" s="0"/>
      <c r="OAB123" s="0"/>
      <c r="OAC123" s="0"/>
      <c r="OAD123" s="0"/>
      <c r="OAE123" s="0"/>
      <c r="OAF123" s="0"/>
      <c r="OAG123" s="0"/>
      <c r="OAH123" s="0"/>
      <c r="OAI123" s="0"/>
      <c r="OAJ123" s="0"/>
      <c r="OAK123" s="0"/>
      <c r="OAL123" s="0"/>
      <c r="OAM123" s="0"/>
      <c r="OAN123" s="0"/>
      <c r="OAO123" s="0"/>
      <c r="OAP123" s="0"/>
      <c r="OAQ123" s="0"/>
      <c r="OAR123" s="0"/>
      <c r="OAS123" s="0"/>
      <c r="OAT123" s="0"/>
      <c r="OAU123" s="0"/>
      <c r="OAV123" s="0"/>
      <c r="OAW123" s="0"/>
      <c r="OAX123" s="0"/>
      <c r="OAY123" s="0"/>
      <c r="OAZ123" s="0"/>
      <c r="OBA123" s="0"/>
      <c r="OBB123" s="0"/>
      <c r="OBC123" s="0"/>
      <c r="OBD123" s="0"/>
      <c r="OBE123" s="0"/>
      <c r="OBF123" s="0"/>
      <c r="OBG123" s="0"/>
      <c r="OBH123" s="0"/>
      <c r="OBI123" s="0"/>
      <c r="OBJ123" s="0"/>
      <c r="OBK123" s="0"/>
      <c r="OBL123" s="0"/>
      <c r="OBM123" s="0"/>
      <c r="OBN123" s="0"/>
      <c r="OBO123" s="0"/>
      <c r="OBP123" s="0"/>
      <c r="OBQ123" s="0"/>
      <c r="OBR123" s="0"/>
      <c r="OBS123" s="0"/>
      <c r="OBT123" s="0"/>
      <c r="OBU123" s="0"/>
      <c r="OBV123" s="0"/>
      <c r="OBW123" s="0"/>
      <c r="OBX123" s="0"/>
      <c r="OBY123" s="0"/>
      <c r="OBZ123" s="0"/>
      <c r="OCA123" s="0"/>
      <c r="OCB123" s="0"/>
      <c r="OCC123" s="0"/>
      <c r="OCD123" s="0"/>
      <c r="OCE123" s="0"/>
      <c r="OCF123" s="0"/>
      <c r="OCG123" s="0"/>
      <c r="OCH123" s="0"/>
      <c r="OCI123" s="0"/>
      <c r="OCJ123" s="0"/>
      <c r="OCK123" s="0"/>
      <c r="OCL123" s="0"/>
      <c r="OCM123" s="0"/>
      <c r="OCN123" s="0"/>
      <c r="OCO123" s="0"/>
      <c r="OCP123" s="0"/>
      <c r="OCQ123" s="0"/>
      <c r="OCR123" s="0"/>
      <c r="OCS123" s="0"/>
      <c r="OCT123" s="0"/>
      <c r="OCU123" s="0"/>
      <c r="OCV123" s="0"/>
      <c r="OCW123" s="0"/>
      <c r="OCX123" s="0"/>
      <c r="OCY123" s="0"/>
      <c r="OCZ123" s="0"/>
      <c r="ODA123" s="0"/>
      <c r="ODB123" s="0"/>
      <c r="ODC123" s="0"/>
      <c r="ODD123" s="0"/>
      <c r="ODE123" s="0"/>
      <c r="ODF123" s="0"/>
      <c r="ODG123" s="0"/>
      <c r="ODH123" s="0"/>
      <c r="ODI123" s="0"/>
      <c r="ODJ123" s="0"/>
      <c r="ODK123" s="0"/>
      <c r="ODL123" s="0"/>
      <c r="ODM123" s="0"/>
      <c r="ODN123" s="0"/>
      <c r="ODO123" s="0"/>
      <c r="ODP123" s="0"/>
      <c r="ODQ123" s="0"/>
      <c r="ODR123" s="0"/>
      <c r="ODS123" s="0"/>
      <c r="ODT123" s="0"/>
      <c r="ODU123" s="0"/>
      <c r="ODV123" s="0"/>
      <c r="ODW123" s="0"/>
      <c r="ODX123" s="0"/>
      <c r="ODY123" s="0"/>
      <c r="ODZ123" s="0"/>
      <c r="OEA123" s="0"/>
      <c r="OEB123" s="0"/>
      <c r="OEC123" s="0"/>
      <c r="OED123" s="0"/>
      <c r="OEE123" s="0"/>
      <c r="OEF123" s="0"/>
      <c r="OEG123" s="0"/>
      <c r="OEH123" s="0"/>
      <c r="OEI123" s="0"/>
      <c r="OEJ123" s="0"/>
      <c r="OEK123" s="0"/>
      <c r="OEL123" s="0"/>
      <c r="OEM123" s="0"/>
      <c r="OEN123" s="0"/>
      <c r="OEO123" s="0"/>
      <c r="OEP123" s="0"/>
      <c r="OEQ123" s="0"/>
      <c r="OER123" s="0"/>
      <c r="OES123" s="0"/>
      <c r="OET123" s="0"/>
      <c r="OEU123" s="0"/>
      <c r="OEV123" s="0"/>
      <c r="OEW123" s="0"/>
      <c r="OEX123" s="0"/>
      <c r="OEY123" s="0"/>
      <c r="OEZ123" s="0"/>
      <c r="OFA123" s="0"/>
      <c r="OFB123" s="0"/>
      <c r="OFC123" s="0"/>
      <c r="OFD123" s="0"/>
      <c r="OFE123" s="0"/>
      <c r="OFF123" s="0"/>
      <c r="OFG123" s="0"/>
      <c r="OFH123" s="0"/>
      <c r="OFI123" s="0"/>
      <c r="OFJ123" s="0"/>
      <c r="OFK123" s="0"/>
      <c r="OFL123" s="0"/>
      <c r="OFM123" s="0"/>
      <c r="OFN123" s="0"/>
      <c r="OFO123" s="0"/>
      <c r="OFP123" s="0"/>
      <c r="OFQ123" s="0"/>
      <c r="OFR123" s="0"/>
      <c r="OFS123" s="0"/>
      <c r="OFT123" s="0"/>
      <c r="OFU123" s="0"/>
      <c r="OFV123" s="0"/>
      <c r="OFW123" s="0"/>
      <c r="OFX123" s="0"/>
      <c r="OFY123" s="0"/>
      <c r="OFZ123" s="0"/>
      <c r="OGA123" s="0"/>
      <c r="OGB123" s="0"/>
      <c r="OGC123" s="0"/>
      <c r="OGD123" s="0"/>
      <c r="OGE123" s="0"/>
      <c r="OGF123" s="0"/>
      <c r="OGG123" s="0"/>
      <c r="OGH123" s="0"/>
      <c r="OGI123" s="0"/>
      <c r="OGJ123" s="0"/>
      <c r="OGK123" s="0"/>
      <c r="OGL123" s="0"/>
      <c r="OGM123" s="0"/>
      <c r="OGN123" s="0"/>
      <c r="OGO123" s="0"/>
      <c r="OGP123" s="0"/>
      <c r="OGQ123" s="0"/>
      <c r="OGR123" s="0"/>
      <c r="OGS123" s="0"/>
      <c r="OGT123" s="0"/>
      <c r="OGU123" s="0"/>
      <c r="OGV123" s="0"/>
      <c r="OGW123" s="0"/>
      <c r="OGX123" s="0"/>
      <c r="OGY123" s="0"/>
      <c r="OGZ123" s="0"/>
      <c r="OHA123" s="0"/>
      <c r="OHB123" s="0"/>
      <c r="OHC123" s="0"/>
      <c r="OHD123" s="0"/>
      <c r="OHE123" s="0"/>
      <c r="OHF123" s="0"/>
      <c r="OHG123" s="0"/>
      <c r="OHH123" s="0"/>
      <c r="OHI123" s="0"/>
      <c r="OHJ123" s="0"/>
      <c r="OHK123" s="0"/>
      <c r="OHL123" s="0"/>
      <c r="OHM123" s="0"/>
      <c r="OHN123" s="0"/>
      <c r="OHO123" s="0"/>
      <c r="OHP123" s="0"/>
      <c r="OHQ123" s="0"/>
      <c r="OHR123" s="0"/>
      <c r="OHS123" s="0"/>
      <c r="OHT123" s="0"/>
      <c r="OHU123" s="0"/>
      <c r="OHV123" s="0"/>
      <c r="OHW123" s="0"/>
      <c r="OHX123" s="0"/>
      <c r="OHY123" s="0"/>
      <c r="OHZ123" s="0"/>
      <c r="OIA123" s="0"/>
      <c r="OIB123" s="0"/>
      <c r="OIC123" s="0"/>
      <c r="OID123" s="0"/>
      <c r="OIE123" s="0"/>
      <c r="OIF123" s="0"/>
      <c r="OIG123" s="0"/>
      <c r="OIH123" s="0"/>
      <c r="OII123" s="0"/>
      <c r="OIJ123" s="0"/>
      <c r="OIK123" s="0"/>
      <c r="OIL123" s="0"/>
      <c r="OIM123" s="0"/>
      <c r="OIN123" s="0"/>
      <c r="OIO123" s="0"/>
      <c r="OIP123" s="0"/>
      <c r="OIQ123" s="0"/>
      <c r="OIR123" s="0"/>
      <c r="OIS123" s="0"/>
      <c r="OIT123" s="0"/>
      <c r="OIU123" s="0"/>
      <c r="OIV123" s="0"/>
      <c r="OIW123" s="0"/>
      <c r="OIX123" s="0"/>
      <c r="OIY123" s="0"/>
      <c r="OIZ123" s="0"/>
      <c r="OJA123" s="0"/>
      <c r="OJB123" s="0"/>
      <c r="OJC123" s="0"/>
      <c r="OJD123" s="0"/>
      <c r="OJE123" s="0"/>
      <c r="OJF123" s="0"/>
      <c r="OJG123" s="0"/>
      <c r="OJH123" s="0"/>
      <c r="OJI123" s="0"/>
      <c r="OJJ123" s="0"/>
      <c r="OJK123" s="0"/>
      <c r="OJL123" s="0"/>
      <c r="OJM123" s="0"/>
      <c r="OJN123" s="0"/>
      <c r="OJO123" s="0"/>
      <c r="OJP123" s="0"/>
      <c r="OJQ123" s="0"/>
      <c r="OJR123" s="0"/>
      <c r="OJS123" s="0"/>
      <c r="OJT123" s="0"/>
      <c r="OJU123" s="0"/>
      <c r="OJV123" s="0"/>
      <c r="OJW123" s="0"/>
      <c r="OJX123" s="0"/>
      <c r="OJY123" s="0"/>
      <c r="OJZ123" s="0"/>
      <c r="OKA123" s="0"/>
      <c r="OKB123" s="0"/>
      <c r="OKC123" s="0"/>
      <c r="OKD123" s="0"/>
      <c r="OKE123" s="0"/>
      <c r="OKF123" s="0"/>
      <c r="OKG123" s="0"/>
      <c r="OKH123" s="0"/>
      <c r="OKI123" s="0"/>
      <c r="OKJ123" s="0"/>
      <c r="OKK123" s="0"/>
      <c r="OKL123" s="0"/>
      <c r="OKM123" s="0"/>
      <c r="OKN123" s="0"/>
      <c r="OKO123" s="0"/>
      <c r="OKP123" s="0"/>
      <c r="OKQ123" s="0"/>
      <c r="OKR123" s="0"/>
      <c r="OKS123" s="0"/>
      <c r="OKT123" s="0"/>
      <c r="OKU123" s="0"/>
      <c r="OKV123" s="0"/>
      <c r="OKW123" s="0"/>
      <c r="OKX123" s="0"/>
      <c r="OKY123" s="0"/>
      <c r="OKZ123" s="0"/>
      <c r="OLA123" s="0"/>
      <c r="OLB123" s="0"/>
      <c r="OLC123" s="0"/>
      <c r="OLD123" s="0"/>
      <c r="OLE123" s="0"/>
      <c r="OLF123" s="0"/>
      <c r="OLG123" s="0"/>
      <c r="OLH123" s="0"/>
      <c r="OLI123" s="0"/>
      <c r="OLJ123" s="0"/>
      <c r="OLK123" s="0"/>
      <c r="OLL123" s="0"/>
      <c r="OLM123" s="0"/>
      <c r="OLN123" s="0"/>
      <c r="OLO123" s="0"/>
      <c r="OLP123" s="0"/>
      <c r="OLQ123" s="0"/>
      <c r="OLR123" s="0"/>
      <c r="OLS123" s="0"/>
      <c r="OLT123" s="0"/>
      <c r="OLU123" s="0"/>
      <c r="OLV123" s="0"/>
      <c r="OLW123" s="0"/>
      <c r="OLX123" s="0"/>
      <c r="OLY123" s="0"/>
      <c r="OLZ123" s="0"/>
      <c r="OMA123" s="0"/>
      <c r="OMB123" s="0"/>
      <c r="OMC123" s="0"/>
      <c r="OMD123" s="0"/>
      <c r="OME123" s="0"/>
      <c r="OMF123" s="0"/>
      <c r="OMG123" s="0"/>
      <c r="OMH123" s="0"/>
      <c r="OMI123" s="0"/>
      <c r="OMJ123" s="0"/>
      <c r="OMK123" s="0"/>
      <c r="OML123" s="0"/>
      <c r="OMM123" s="0"/>
      <c r="OMN123" s="0"/>
      <c r="OMO123" s="0"/>
      <c r="OMP123" s="0"/>
      <c r="OMQ123" s="0"/>
      <c r="OMR123" s="0"/>
      <c r="OMS123" s="0"/>
      <c r="OMT123" s="0"/>
      <c r="OMU123" s="0"/>
      <c r="OMV123" s="0"/>
      <c r="OMW123" s="0"/>
      <c r="OMX123" s="0"/>
      <c r="OMY123" s="0"/>
      <c r="OMZ123" s="0"/>
      <c r="ONA123" s="0"/>
      <c r="ONB123" s="0"/>
      <c r="ONC123" s="0"/>
      <c r="OND123" s="0"/>
      <c r="ONE123" s="0"/>
      <c r="ONF123" s="0"/>
      <c r="ONG123" s="0"/>
      <c r="ONH123" s="0"/>
      <c r="ONI123" s="0"/>
      <c r="ONJ123" s="0"/>
      <c r="ONK123" s="0"/>
      <c r="ONL123" s="0"/>
      <c r="ONM123" s="0"/>
      <c r="ONN123" s="0"/>
      <c r="ONO123" s="0"/>
      <c r="ONP123" s="0"/>
      <c r="ONQ123" s="0"/>
      <c r="ONR123" s="0"/>
      <c r="ONS123" s="0"/>
      <c r="ONT123" s="0"/>
      <c r="ONU123" s="0"/>
      <c r="ONV123" s="0"/>
      <c r="ONW123" s="0"/>
      <c r="ONX123" s="0"/>
      <c r="ONY123" s="0"/>
      <c r="ONZ123" s="0"/>
      <c r="OOA123" s="0"/>
      <c r="OOB123" s="0"/>
      <c r="OOC123" s="0"/>
      <c r="OOD123" s="0"/>
      <c r="OOE123" s="0"/>
      <c r="OOF123" s="0"/>
      <c r="OOG123" s="0"/>
      <c r="OOH123" s="0"/>
      <c r="OOI123" s="0"/>
      <c r="OOJ123" s="0"/>
      <c r="OOK123" s="0"/>
      <c r="OOL123" s="0"/>
      <c r="OOM123" s="0"/>
      <c r="OON123" s="0"/>
      <c r="OOO123" s="0"/>
      <c r="OOP123" s="0"/>
      <c r="OOQ123" s="0"/>
      <c r="OOR123" s="0"/>
      <c r="OOS123" s="0"/>
      <c r="OOT123" s="0"/>
      <c r="OOU123" s="0"/>
      <c r="OOV123" s="0"/>
      <c r="OOW123" s="0"/>
      <c r="OOX123" s="0"/>
      <c r="OOY123" s="0"/>
      <c r="OOZ123" s="0"/>
      <c r="OPA123" s="0"/>
      <c r="OPB123" s="0"/>
      <c r="OPC123" s="0"/>
      <c r="OPD123" s="0"/>
      <c r="OPE123" s="0"/>
      <c r="OPF123" s="0"/>
      <c r="OPG123" s="0"/>
      <c r="OPH123" s="0"/>
      <c r="OPI123" s="0"/>
      <c r="OPJ123" s="0"/>
      <c r="OPK123" s="0"/>
      <c r="OPL123" s="0"/>
      <c r="OPM123" s="0"/>
      <c r="OPN123" s="0"/>
      <c r="OPO123" s="0"/>
      <c r="OPP123" s="0"/>
      <c r="OPQ123" s="0"/>
      <c r="OPR123" s="0"/>
      <c r="OPS123" s="0"/>
      <c r="OPT123" s="0"/>
      <c r="OPU123" s="0"/>
      <c r="OPV123" s="0"/>
      <c r="OPW123" s="0"/>
      <c r="OPX123" s="0"/>
      <c r="OPY123" s="0"/>
      <c r="OPZ123" s="0"/>
      <c r="OQA123" s="0"/>
      <c r="OQB123" s="0"/>
      <c r="OQC123" s="0"/>
      <c r="OQD123" s="0"/>
      <c r="OQE123" s="0"/>
      <c r="OQF123" s="0"/>
      <c r="OQG123" s="0"/>
      <c r="OQH123" s="0"/>
      <c r="OQI123" s="0"/>
      <c r="OQJ123" s="0"/>
      <c r="OQK123" s="0"/>
      <c r="OQL123" s="0"/>
      <c r="OQM123" s="0"/>
      <c r="OQN123" s="0"/>
      <c r="OQO123" s="0"/>
      <c r="OQP123" s="0"/>
      <c r="OQQ123" s="0"/>
      <c r="OQR123" s="0"/>
      <c r="OQS123" s="0"/>
      <c r="OQT123" s="0"/>
      <c r="OQU123" s="0"/>
      <c r="OQV123" s="0"/>
      <c r="OQW123" s="0"/>
      <c r="OQX123" s="0"/>
      <c r="OQY123" s="0"/>
      <c r="OQZ123" s="0"/>
      <c r="ORA123" s="0"/>
      <c r="ORB123" s="0"/>
      <c r="ORC123" s="0"/>
      <c r="ORD123" s="0"/>
      <c r="ORE123" s="0"/>
      <c r="ORF123" s="0"/>
      <c r="ORG123" s="0"/>
      <c r="ORH123" s="0"/>
      <c r="ORI123" s="0"/>
      <c r="ORJ123" s="0"/>
      <c r="ORK123" s="0"/>
      <c r="ORL123" s="0"/>
      <c r="ORM123" s="0"/>
      <c r="ORN123" s="0"/>
      <c r="ORO123" s="0"/>
      <c r="ORP123" s="0"/>
      <c r="ORQ123" s="0"/>
      <c r="ORR123" s="0"/>
      <c r="ORS123" s="0"/>
      <c r="ORT123" s="0"/>
      <c r="ORU123" s="0"/>
      <c r="ORV123" s="0"/>
      <c r="ORW123" s="0"/>
      <c r="ORX123" s="0"/>
      <c r="ORY123" s="0"/>
      <c r="ORZ123" s="0"/>
      <c r="OSA123" s="0"/>
      <c r="OSB123" s="0"/>
      <c r="OSC123" s="0"/>
      <c r="OSD123" s="0"/>
      <c r="OSE123" s="0"/>
      <c r="OSF123" s="0"/>
      <c r="OSG123" s="0"/>
      <c r="OSH123" s="0"/>
      <c r="OSI123" s="0"/>
      <c r="OSJ123" s="0"/>
      <c r="OSK123" s="0"/>
      <c r="OSL123" s="0"/>
      <c r="OSM123" s="0"/>
      <c r="OSN123" s="0"/>
      <c r="OSO123" s="0"/>
      <c r="OSP123" s="0"/>
      <c r="OSQ123" s="0"/>
      <c r="OSR123" s="0"/>
      <c r="OSS123" s="0"/>
      <c r="OST123" s="0"/>
      <c r="OSU123" s="0"/>
      <c r="OSV123" s="0"/>
      <c r="OSW123" s="0"/>
      <c r="OSX123" s="0"/>
      <c r="OSY123" s="0"/>
      <c r="OSZ123" s="0"/>
      <c r="OTA123" s="0"/>
      <c r="OTB123" s="0"/>
      <c r="OTC123" s="0"/>
      <c r="OTD123" s="0"/>
      <c r="OTE123" s="0"/>
      <c r="OTF123" s="0"/>
      <c r="OTG123" s="0"/>
      <c r="OTH123" s="0"/>
      <c r="OTI123" s="0"/>
      <c r="OTJ123" s="0"/>
      <c r="OTK123" s="0"/>
      <c r="OTL123" s="0"/>
      <c r="OTM123" s="0"/>
      <c r="OTN123" s="0"/>
      <c r="OTO123" s="0"/>
      <c r="OTP123" s="0"/>
      <c r="OTQ123" s="0"/>
      <c r="OTR123" s="0"/>
      <c r="OTS123" s="0"/>
      <c r="OTT123" s="0"/>
      <c r="OTU123" s="0"/>
      <c r="OTV123" s="0"/>
      <c r="OTW123" s="0"/>
      <c r="OTX123" s="0"/>
      <c r="OTY123" s="0"/>
      <c r="OTZ123" s="0"/>
      <c r="OUA123" s="0"/>
      <c r="OUB123" s="0"/>
      <c r="OUC123" s="0"/>
      <c r="OUD123" s="0"/>
      <c r="OUE123" s="0"/>
      <c r="OUF123" s="0"/>
      <c r="OUG123" s="0"/>
      <c r="OUH123" s="0"/>
      <c r="OUI123" s="0"/>
      <c r="OUJ123" s="0"/>
      <c r="OUK123" s="0"/>
      <c r="OUL123" s="0"/>
      <c r="OUM123" s="0"/>
      <c r="OUN123" s="0"/>
      <c r="OUO123" s="0"/>
      <c r="OUP123" s="0"/>
      <c r="OUQ123" s="0"/>
      <c r="OUR123" s="0"/>
      <c r="OUS123" s="0"/>
      <c r="OUT123" s="0"/>
      <c r="OUU123" s="0"/>
      <c r="OUV123" s="0"/>
      <c r="OUW123" s="0"/>
      <c r="OUX123" s="0"/>
      <c r="OUY123" s="0"/>
      <c r="OUZ123" s="0"/>
      <c r="OVA123" s="0"/>
      <c r="OVB123" s="0"/>
      <c r="OVC123" s="0"/>
      <c r="OVD123" s="0"/>
      <c r="OVE123" s="0"/>
      <c r="OVF123" s="0"/>
      <c r="OVG123" s="0"/>
      <c r="OVH123" s="0"/>
      <c r="OVI123" s="0"/>
      <c r="OVJ123" s="0"/>
      <c r="OVK123" s="0"/>
      <c r="OVL123" s="0"/>
      <c r="OVM123" s="0"/>
      <c r="OVN123" s="0"/>
      <c r="OVO123" s="0"/>
      <c r="OVP123" s="0"/>
      <c r="OVQ123" s="0"/>
      <c r="OVR123" s="0"/>
      <c r="OVS123" s="0"/>
      <c r="OVT123" s="0"/>
      <c r="OVU123" s="0"/>
      <c r="OVV123" s="0"/>
      <c r="OVW123" s="0"/>
      <c r="OVX123" s="0"/>
      <c r="OVY123" s="0"/>
      <c r="OVZ123" s="0"/>
      <c r="OWA123" s="0"/>
      <c r="OWB123" s="0"/>
      <c r="OWC123" s="0"/>
      <c r="OWD123" s="0"/>
      <c r="OWE123" s="0"/>
      <c r="OWF123" s="0"/>
      <c r="OWG123" s="0"/>
      <c r="OWH123" s="0"/>
      <c r="OWI123" s="0"/>
      <c r="OWJ123" s="0"/>
      <c r="OWK123" s="0"/>
      <c r="OWL123" s="0"/>
      <c r="OWM123" s="0"/>
      <c r="OWN123" s="0"/>
      <c r="OWO123" s="0"/>
      <c r="OWP123" s="0"/>
      <c r="OWQ123" s="0"/>
      <c r="OWR123" s="0"/>
      <c r="OWS123" s="0"/>
      <c r="OWT123" s="0"/>
      <c r="OWU123" s="0"/>
      <c r="OWV123" s="0"/>
      <c r="OWW123" s="0"/>
      <c r="OWX123" s="0"/>
      <c r="OWY123" s="0"/>
      <c r="OWZ123" s="0"/>
      <c r="OXA123" s="0"/>
      <c r="OXB123" s="0"/>
      <c r="OXC123" s="0"/>
      <c r="OXD123" s="0"/>
      <c r="OXE123" s="0"/>
      <c r="OXF123" s="0"/>
      <c r="OXG123" s="0"/>
      <c r="OXH123" s="0"/>
      <c r="OXI123" s="0"/>
      <c r="OXJ123" s="0"/>
      <c r="OXK123" s="0"/>
      <c r="OXL123" s="0"/>
      <c r="OXM123" s="0"/>
      <c r="OXN123" s="0"/>
      <c r="OXO123" s="0"/>
      <c r="OXP123" s="0"/>
      <c r="OXQ123" s="0"/>
      <c r="OXR123" s="0"/>
      <c r="OXS123" s="0"/>
      <c r="OXT123" s="0"/>
      <c r="OXU123" s="0"/>
      <c r="OXV123" s="0"/>
      <c r="OXW123" s="0"/>
      <c r="OXX123" s="0"/>
      <c r="OXY123" s="0"/>
      <c r="OXZ123" s="0"/>
      <c r="OYA123" s="0"/>
      <c r="OYB123" s="0"/>
      <c r="OYC123" s="0"/>
      <c r="OYD123" s="0"/>
      <c r="OYE123" s="0"/>
      <c r="OYF123" s="0"/>
      <c r="OYG123" s="0"/>
      <c r="OYH123" s="0"/>
      <c r="OYI123" s="0"/>
      <c r="OYJ123" s="0"/>
      <c r="OYK123" s="0"/>
      <c r="OYL123" s="0"/>
      <c r="OYM123" s="0"/>
      <c r="OYN123" s="0"/>
      <c r="OYO123" s="0"/>
      <c r="OYP123" s="0"/>
      <c r="OYQ123" s="0"/>
      <c r="OYR123" s="0"/>
      <c r="OYS123" s="0"/>
      <c r="OYT123" s="0"/>
      <c r="OYU123" s="0"/>
      <c r="OYV123" s="0"/>
      <c r="OYW123" s="0"/>
      <c r="OYX123" s="0"/>
      <c r="OYY123" s="0"/>
      <c r="OYZ123" s="0"/>
      <c r="OZA123" s="0"/>
      <c r="OZB123" s="0"/>
      <c r="OZC123" s="0"/>
      <c r="OZD123" s="0"/>
      <c r="OZE123" s="0"/>
      <c r="OZF123" s="0"/>
      <c r="OZG123" s="0"/>
      <c r="OZH123" s="0"/>
      <c r="OZI123" s="0"/>
      <c r="OZJ123" s="0"/>
      <c r="OZK123" s="0"/>
      <c r="OZL123" s="0"/>
      <c r="OZM123" s="0"/>
      <c r="OZN123" s="0"/>
      <c r="OZO123" s="0"/>
      <c r="OZP123" s="0"/>
      <c r="OZQ123" s="0"/>
      <c r="OZR123" s="0"/>
      <c r="OZS123" s="0"/>
      <c r="OZT123" s="0"/>
      <c r="OZU123" s="0"/>
      <c r="OZV123" s="0"/>
      <c r="OZW123" s="0"/>
      <c r="OZX123" s="0"/>
      <c r="OZY123" s="0"/>
      <c r="OZZ123" s="0"/>
      <c r="PAA123" s="0"/>
      <c r="PAB123" s="0"/>
      <c r="PAC123" s="0"/>
      <c r="PAD123" s="0"/>
      <c r="PAE123" s="0"/>
      <c r="PAF123" s="0"/>
      <c r="PAG123" s="0"/>
      <c r="PAH123" s="0"/>
      <c r="PAI123" s="0"/>
      <c r="PAJ123" s="0"/>
      <c r="PAK123" s="0"/>
      <c r="PAL123" s="0"/>
      <c r="PAM123" s="0"/>
      <c r="PAN123" s="0"/>
      <c r="PAO123" s="0"/>
      <c r="PAP123" s="0"/>
      <c r="PAQ123" s="0"/>
      <c r="PAR123" s="0"/>
      <c r="PAS123" s="0"/>
      <c r="PAT123" s="0"/>
      <c r="PAU123" s="0"/>
      <c r="PAV123" s="0"/>
      <c r="PAW123" s="0"/>
      <c r="PAX123" s="0"/>
      <c r="PAY123" s="0"/>
      <c r="PAZ123" s="0"/>
      <c r="PBA123" s="0"/>
      <c r="PBB123" s="0"/>
      <c r="PBC123" s="0"/>
      <c r="PBD123" s="0"/>
      <c r="PBE123" s="0"/>
      <c r="PBF123" s="0"/>
      <c r="PBG123" s="0"/>
      <c r="PBH123" s="0"/>
      <c r="PBI123" s="0"/>
      <c r="PBJ123" s="0"/>
      <c r="PBK123" s="0"/>
      <c r="PBL123" s="0"/>
      <c r="PBM123" s="0"/>
      <c r="PBN123" s="0"/>
      <c r="PBO123" s="0"/>
      <c r="PBP123" s="0"/>
      <c r="PBQ123" s="0"/>
      <c r="PBR123" s="0"/>
      <c r="PBS123" s="0"/>
      <c r="PBT123" s="0"/>
      <c r="PBU123" s="0"/>
      <c r="PBV123" s="0"/>
      <c r="PBW123" s="0"/>
      <c r="PBX123" s="0"/>
      <c r="PBY123" s="0"/>
      <c r="PBZ123" s="0"/>
      <c r="PCA123" s="0"/>
      <c r="PCB123" s="0"/>
      <c r="PCC123" s="0"/>
      <c r="PCD123" s="0"/>
      <c r="PCE123" s="0"/>
      <c r="PCF123" s="0"/>
      <c r="PCG123" s="0"/>
      <c r="PCH123" s="0"/>
      <c r="PCI123" s="0"/>
      <c r="PCJ123" s="0"/>
      <c r="PCK123" s="0"/>
      <c r="PCL123" s="0"/>
      <c r="PCM123" s="0"/>
      <c r="PCN123" s="0"/>
      <c r="PCO123" s="0"/>
      <c r="PCP123" s="0"/>
      <c r="PCQ123" s="0"/>
      <c r="PCR123" s="0"/>
      <c r="PCS123" s="0"/>
      <c r="PCT123" s="0"/>
      <c r="PCU123" s="0"/>
      <c r="PCV123" s="0"/>
      <c r="PCW123" s="0"/>
      <c r="PCX123" s="0"/>
      <c r="PCY123" s="0"/>
      <c r="PCZ123" s="0"/>
      <c r="PDA123" s="0"/>
      <c r="PDB123" s="0"/>
      <c r="PDC123" s="0"/>
      <c r="PDD123" s="0"/>
      <c r="PDE123" s="0"/>
      <c r="PDF123" s="0"/>
      <c r="PDG123" s="0"/>
      <c r="PDH123" s="0"/>
      <c r="PDI123" s="0"/>
      <c r="PDJ123" s="0"/>
      <c r="PDK123" s="0"/>
      <c r="PDL123" s="0"/>
      <c r="PDM123" s="0"/>
      <c r="PDN123" s="0"/>
      <c r="PDO123" s="0"/>
      <c r="PDP123" s="0"/>
      <c r="PDQ123" s="0"/>
      <c r="PDR123" s="0"/>
      <c r="PDS123" s="0"/>
      <c r="PDT123" s="0"/>
      <c r="PDU123" s="0"/>
      <c r="PDV123" s="0"/>
      <c r="PDW123" s="0"/>
      <c r="PDX123" s="0"/>
      <c r="PDY123" s="0"/>
      <c r="PDZ123" s="0"/>
      <c r="PEA123" s="0"/>
      <c r="PEB123" s="0"/>
      <c r="PEC123" s="0"/>
      <c r="PED123" s="0"/>
      <c r="PEE123" s="0"/>
      <c r="PEF123" s="0"/>
      <c r="PEG123" s="0"/>
      <c r="PEH123" s="0"/>
      <c r="PEI123" s="0"/>
      <c r="PEJ123" s="0"/>
      <c r="PEK123" s="0"/>
      <c r="PEL123" s="0"/>
      <c r="PEM123" s="0"/>
      <c r="PEN123" s="0"/>
      <c r="PEO123" s="0"/>
      <c r="PEP123" s="0"/>
      <c r="PEQ123" s="0"/>
      <c r="PER123" s="0"/>
      <c r="PES123" s="0"/>
      <c r="PET123" s="0"/>
      <c r="PEU123" s="0"/>
      <c r="PEV123" s="0"/>
      <c r="PEW123" s="0"/>
      <c r="PEX123" s="0"/>
      <c r="PEY123" s="0"/>
      <c r="PEZ123" s="0"/>
      <c r="PFA123" s="0"/>
      <c r="PFB123" s="0"/>
      <c r="PFC123" s="0"/>
      <c r="PFD123" s="0"/>
      <c r="PFE123" s="0"/>
      <c r="PFF123" s="0"/>
      <c r="PFG123" s="0"/>
      <c r="PFH123" s="0"/>
      <c r="PFI123" s="0"/>
      <c r="PFJ123" s="0"/>
      <c r="PFK123" s="0"/>
      <c r="PFL123" s="0"/>
      <c r="PFM123" s="0"/>
      <c r="PFN123" s="0"/>
      <c r="PFO123" s="0"/>
      <c r="PFP123" s="0"/>
      <c r="PFQ123" s="0"/>
      <c r="PFR123" s="0"/>
      <c r="PFS123" s="0"/>
      <c r="PFT123" s="0"/>
      <c r="PFU123" s="0"/>
      <c r="PFV123" s="0"/>
      <c r="PFW123" s="0"/>
      <c r="PFX123" s="0"/>
      <c r="PFY123" s="0"/>
      <c r="PFZ123" s="0"/>
      <c r="PGA123" s="0"/>
      <c r="PGB123" s="0"/>
      <c r="PGC123" s="0"/>
      <c r="PGD123" s="0"/>
      <c r="PGE123" s="0"/>
      <c r="PGF123" s="0"/>
      <c r="PGG123" s="0"/>
      <c r="PGH123" s="0"/>
      <c r="PGI123" s="0"/>
      <c r="PGJ123" s="0"/>
      <c r="PGK123" s="0"/>
      <c r="PGL123" s="0"/>
      <c r="PGM123" s="0"/>
      <c r="PGN123" s="0"/>
      <c r="PGO123" s="0"/>
      <c r="PGP123" s="0"/>
      <c r="PGQ123" s="0"/>
      <c r="PGR123" s="0"/>
      <c r="PGS123" s="0"/>
      <c r="PGT123" s="0"/>
      <c r="PGU123" s="0"/>
      <c r="PGV123" s="0"/>
      <c r="PGW123" s="0"/>
      <c r="PGX123" s="0"/>
      <c r="PGY123" s="0"/>
      <c r="PGZ123" s="0"/>
      <c r="PHA123" s="0"/>
      <c r="PHB123" s="0"/>
      <c r="PHC123" s="0"/>
      <c r="PHD123" s="0"/>
      <c r="PHE123" s="0"/>
      <c r="PHF123" s="0"/>
      <c r="PHG123" s="0"/>
      <c r="PHH123" s="0"/>
      <c r="PHI123" s="0"/>
      <c r="PHJ123" s="0"/>
      <c r="PHK123" s="0"/>
      <c r="PHL123" s="0"/>
      <c r="PHM123" s="0"/>
      <c r="PHN123" s="0"/>
      <c r="PHO123" s="0"/>
      <c r="PHP123" s="0"/>
      <c r="PHQ123" s="0"/>
      <c r="PHR123" s="0"/>
      <c r="PHS123" s="0"/>
      <c r="PHT123" s="0"/>
      <c r="PHU123" s="0"/>
      <c r="PHV123" s="0"/>
      <c r="PHW123" s="0"/>
      <c r="PHX123" s="0"/>
      <c r="PHY123" s="0"/>
      <c r="PHZ123" s="0"/>
      <c r="PIA123" s="0"/>
      <c r="PIB123" s="0"/>
      <c r="PIC123" s="0"/>
      <c r="PID123" s="0"/>
      <c r="PIE123" s="0"/>
      <c r="PIF123" s="0"/>
      <c r="PIG123" s="0"/>
      <c r="PIH123" s="0"/>
      <c r="PII123" s="0"/>
      <c r="PIJ123" s="0"/>
      <c r="PIK123" s="0"/>
      <c r="PIL123" s="0"/>
      <c r="PIM123" s="0"/>
      <c r="PIN123" s="0"/>
      <c r="PIO123" s="0"/>
      <c r="PIP123" s="0"/>
      <c r="PIQ123" s="0"/>
      <c r="PIR123" s="0"/>
      <c r="PIS123" s="0"/>
      <c r="PIT123" s="0"/>
      <c r="PIU123" s="0"/>
      <c r="PIV123" s="0"/>
      <c r="PIW123" s="0"/>
      <c r="PIX123" s="0"/>
      <c r="PIY123" s="0"/>
      <c r="PIZ123" s="0"/>
      <c r="PJA123" s="0"/>
      <c r="PJB123" s="0"/>
      <c r="PJC123" s="0"/>
      <c r="PJD123" s="0"/>
      <c r="PJE123" s="0"/>
      <c r="PJF123" s="0"/>
      <c r="PJG123" s="0"/>
      <c r="PJH123" s="0"/>
      <c r="PJI123" s="0"/>
      <c r="PJJ123" s="0"/>
      <c r="PJK123" s="0"/>
      <c r="PJL123" s="0"/>
      <c r="PJM123" s="0"/>
      <c r="PJN123" s="0"/>
      <c r="PJO123" s="0"/>
      <c r="PJP123" s="0"/>
      <c r="PJQ123" s="0"/>
      <c r="PJR123" s="0"/>
      <c r="PJS123" s="0"/>
      <c r="PJT123" s="0"/>
      <c r="PJU123" s="0"/>
      <c r="PJV123" s="0"/>
      <c r="PJW123" s="0"/>
      <c r="PJX123" s="0"/>
      <c r="PJY123" s="0"/>
      <c r="PJZ123" s="0"/>
      <c r="PKA123" s="0"/>
      <c r="PKB123" s="0"/>
      <c r="PKC123" s="0"/>
      <c r="PKD123" s="0"/>
      <c r="PKE123" s="0"/>
      <c r="PKF123" s="0"/>
      <c r="PKG123" s="0"/>
      <c r="PKH123" s="0"/>
      <c r="PKI123" s="0"/>
      <c r="PKJ123" s="0"/>
      <c r="PKK123" s="0"/>
      <c r="PKL123" s="0"/>
      <c r="PKM123" s="0"/>
      <c r="PKN123" s="0"/>
      <c r="PKO123" s="0"/>
      <c r="PKP123" s="0"/>
      <c r="PKQ123" s="0"/>
      <c r="PKR123" s="0"/>
      <c r="PKS123" s="0"/>
      <c r="PKT123" s="0"/>
      <c r="PKU123" s="0"/>
      <c r="PKV123" s="0"/>
      <c r="PKW123" s="0"/>
      <c r="PKX123" s="0"/>
      <c r="PKY123" s="0"/>
      <c r="PKZ123" s="0"/>
      <c r="PLA123" s="0"/>
      <c r="PLB123" s="0"/>
      <c r="PLC123" s="0"/>
      <c r="PLD123" s="0"/>
      <c r="PLE123" s="0"/>
      <c r="PLF123" s="0"/>
      <c r="PLG123" s="0"/>
      <c r="PLH123" s="0"/>
      <c r="PLI123" s="0"/>
      <c r="PLJ123" s="0"/>
      <c r="PLK123" s="0"/>
      <c r="PLL123" s="0"/>
      <c r="PLM123" s="0"/>
      <c r="PLN123" s="0"/>
      <c r="PLO123" s="0"/>
      <c r="PLP123" s="0"/>
      <c r="PLQ123" s="0"/>
      <c r="PLR123" s="0"/>
      <c r="PLS123" s="0"/>
      <c r="PLT123" s="0"/>
      <c r="PLU123" s="0"/>
      <c r="PLV123" s="0"/>
      <c r="PLW123" s="0"/>
      <c r="PLX123" s="0"/>
      <c r="PLY123" s="0"/>
      <c r="PLZ123" s="0"/>
      <c r="PMA123" s="0"/>
      <c r="PMB123" s="0"/>
      <c r="PMC123" s="0"/>
      <c r="PMD123" s="0"/>
      <c r="PME123" s="0"/>
      <c r="PMF123" s="0"/>
      <c r="PMG123" s="0"/>
      <c r="PMH123" s="0"/>
      <c r="PMI123" s="0"/>
      <c r="PMJ123" s="0"/>
      <c r="PMK123" s="0"/>
      <c r="PML123" s="0"/>
      <c r="PMM123" s="0"/>
      <c r="PMN123" s="0"/>
      <c r="PMO123" s="0"/>
      <c r="PMP123" s="0"/>
      <c r="PMQ123" s="0"/>
      <c r="PMR123" s="0"/>
      <c r="PMS123" s="0"/>
      <c r="PMT123" s="0"/>
      <c r="PMU123" s="0"/>
      <c r="PMV123" s="0"/>
      <c r="PMW123" s="0"/>
      <c r="PMX123" s="0"/>
      <c r="PMY123" s="0"/>
      <c r="PMZ123" s="0"/>
      <c r="PNA123" s="0"/>
      <c r="PNB123" s="0"/>
      <c r="PNC123" s="0"/>
      <c r="PND123" s="0"/>
      <c r="PNE123" s="0"/>
      <c r="PNF123" s="0"/>
      <c r="PNG123" s="0"/>
      <c r="PNH123" s="0"/>
      <c r="PNI123" s="0"/>
      <c r="PNJ123" s="0"/>
      <c r="PNK123" s="0"/>
      <c r="PNL123" s="0"/>
      <c r="PNM123" s="0"/>
      <c r="PNN123" s="0"/>
      <c r="PNO123" s="0"/>
      <c r="PNP123" s="0"/>
      <c r="PNQ123" s="0"/>
      <c r="PNR123" s="0"/>
      <c r="PNS123" s="0"/>
      <c r="PNT123" s="0"/>
      <c r="PNU123" s="0"/>
      <c r="PNV123" s="0"/>
      <c r="PNW123" s="0"/>
      <c r="PNX123" s="0"/>
      <c r="PNY123" s="0"/>
      <c r="PNZ123" s="0"/>
      <c r="POA123" s="0"/>
      <c r="POB123" s="0"/>
      <c r="POC123" s="0"/>
      <c r="POD123" s="0"/>
      <c r="POE123" s="0"/>
      <c r="POF123" s="0"/>
      <c r="POG123" s="0"/>
      <c r="POH123" s="0"/>
      <c r="POI123" s="0"/>
      <c r="POJ123" s="0"/>
      <c r="POK123" s="0"/>
      <c r="POL123" s="0"/>
      <c r="POM123" s="0"/>
      <c r="PON123" s="0"/>
      <c r="POO123" s="0"/>
      <c r="POP123" s="0"/>
      <c r="POQ123" s="0"/>
      <c r="POR123" s="0"/>
      <c r="POS123" s="0"/>
      <c r="POT123" s="0"/>
      <c r="POU123" s="0"/>
      <c r="POV123" s="0"/>
      <c r="POW123" s="0"/>
      <c r="POX123" s="0"/>
      <c r="POY123" s="0"/>
      <c r="POZ123" s="0"/>
      <c r="PPA123" s="0"/>
      <c r="PPB123" s="0"/>
      <c r="PPC123" s="0"/>
      <c r="PPD123" s="0"/>
      <c r="PPE123" s="0"/>
      <c r="PPF123" s="0"/>
      <c r="PPG123" s="0"/>
      <c r="PPH123" s="0"/>
      <c r="PPI123" s="0"/>
      <c r="PPJ123" s="0"/>
      <c r="PPK123" s="0"/>
      <c r="PPL123" s="0"/>
      <c r="PPM123" s="0"/>
      <c r="PPN123" s="0"/>
      <c r="PPO123" s="0"/>
      <c r="PPP123" s="0"/>
      <c r="PPQ123" s="0"/>
      <c r="PPR123" s="0"/>
      <c r="PPS123" s="0"/>
      <c r="PPT123" s="0"/>
      <c r="PPU123" s="0"/>
      <c r="PPV123" s="0"/>
      <c r="PPW123" s="0"/>
      <c r="PPX123" s="0"/>
      <c r="PPY123" s="0"/>
      <c r="PPZ123" s="0"/>
      <c r="PQA123" s="0"/>
      <c r="PQB123" s="0"/>
      <c r="PQC123" s="0"/>
      <c r="PQD123" s="0"/>
      <c r="PQE123" s="0"/>
      <c r="PQF123" s="0"/>
      <c r="PQG123" s="0"/>
      <c r="PQH123" s="0"/>
      <c r="PQI123" s="0"/>
      <c r="PQJ123" s="0"/>
      <c r="PQK123" s="0"/>
      <c r="PQL123" s="0"/>
      <c r="PQM123" s="0"/>
      <c r="PQN123" s="0"/>
      <c r="PQO123" s="0"/>
      <c r="PQP123" s="0"/>
      <c r="PQQ123" s="0"/>
      <c r="PQR123" s="0"/>
      <c r="PQS123" s="0"/>
      <c r="PQT123" s="0"/>
      <c r="PQU123" s="0"/>
      <c r="PQV123" s="0"/>
      <c r="PQW123" s="0"/>
      <c r="PQX123" s="0"/>
      <c r="PQY123" s="0"/>
      <c r="PQZ123" s="0"/>
      <c r="PRA123" s="0"/>
      <c r="PRB123" s="0"/>
      <c r="PRC123" s="0"/>
      <c r="PRD123" s="0"/>
      <c r="PRE123" s="0"/>
      <c r="PRF123" s="0"/>
      <c r="PRG123" s="0"/>
      <c r="PRH123" s="0"/>
      <c r="PRI123" s="0"/>
      <c r="PRJ123" s="0"/>
      <c r="PRK123" s="0"/>
      <c r="PRL123" s="0"/>
      <c r="PRM123" s="0"/>
      <c r="PRN123" s="0"/>
      <c r="PRO123" s="0"/>
      <c r="PRP123" s="0"/>
      <c r="PRQ123" s="0"/>
      <c r="PRR123" s="0"/>
      <c r="PRS123" s="0"/>
      <c r="PRT123" s="0"/>
      <c r="PRU123" s="0"/>
      <c r="PRV123" s="0"/>
      <c r="PRW123" s="0"/>
      <c r="PRX123" s="0"/>
      <c r="PRY123" s="0"/>
      <c r="PRZ123" s="0"/>
      <c r="PSA123" s="0"/>
      <c r="PSB123" s="0"/>
      <c r="PSC123" s="0"/>
      <c r="PSD123" s="0"/>
      <c r="PSE123" s="0"/>
      <c r="PSF123" s="0"/>
      <c r="PSG123" s="0"/>
      <c r="PSH123" s="0"/>
      <c r="PSI123" s="0"/>
      <c r="PSJ123" s="0"/>
      <c r="PSK123" s="0"/>
      <c r="PSL123" s="0"/>
      <c r="PSM123" s="0"/>
      <c r="PSN123" s="0"/>
      <c r="PSO123" s="0"/>
      <c r="PSP123" s="0"/>
      <c r="PSQ123" s="0"/>
      <c r="PSR123" s="0"/>
      <c r="PSS123" s="0"/>
      <c r="PST123" s="0"/>
      <c r="PSU123" s="0"/>
      <c r="PSV123" s="0"/>
      <c r="PSW123" s="0"/>
      <c r="PSX123" s="0"/>
      <c r="PSY123" s="0"/>
      <c r="PSZ123" s="0"/>
      <c r="PTA123" s="0"/>
      <c r="PTB123" s="0"/>
      <c r="PTC123" s="0"/>
      <c r="PTD123" s="0"/>
      <c r="PTE123" s="0"/>
      <c r="PTF123" s="0"/>
      <c r="PTG123" s="0"/>
      <c r="PTH123" s="0"/>
      <c r="PTI123" s="0"/>
      <c r="PTJ123" s="0"/>
      <c r="PTK123" s="0"/>
      <c r="PTL123" s="0"/>
      <c r="PTM123" s="0"/>
      <c r="PTN123" s="0"/>
      <c r="PTO123" s="0"/>
      <c r="PTP123" s="0"/>
      <c r="PTQ123" s="0"/>
      <c r="PTR123" s="0"/>
      <c r="PTS123" s="0"/>
      <c r="PTT123" s="0"/>
      <c r="PTU123" s="0"/>
      <c r="PTV123" s="0"/>
      <c r="PTW123" s="0"/>
      <c r="PTX123" s="0"/>
      <c r="PTY123" s="0"/>
      <c r="PTZ123" s="0"/>
      <c r="PUA123" s="0"/>
      <c r="PUB123" s="0"/>
      <c r="PUC123" s="0"/>
      <c r="PUD123" s="0"/>
      <c r="PUE123" s="0"/>
      <c r="PUF123" s="0"/>
      <c r="PUG123" s="0"/>
      <c r="PUH123" s="0"/>
      <c r="PUI123" s="0"/>
      <c r="PUJ123" s="0"/>
      <c r="PUK123" s="0"/>
      <c r="PUL123" s="0"/>
      <c r="PUM123" s="0"/>
      <c r="PUN123" s="0"/>
      <c r="PUO123" s="0"/>
      <c r="PUP123" s="0"/>
      <c r="PUQ123" s="0"/>
      <c r="PUR123" s="0"/>
      <c r="PUS123" s="0"/>
      <c r="PUT123" s="0"/>
      <c r="PUU123" s="0"/>
      <c r="PUV123" s="0"/>
      <c r="PUW123" s="0"/>
      <c r="PUX123" s="0"/>
      <c r="PUY123" s="0"/>
      <c r="PUZ123" s="0"/>
      <c r="PVA123" s="0"/>
      <c r="PVB123" s="0"/>
      <c r="PVC123" s="0"/>
      <c r="PVD123" s="0"/>
      <c r="PVE123" s="0"/>
      <c r="PVF123" s="0"/>
      <c r="PVG123" s="0"/>
      <c r="PVH123" s="0"/>
      <c r="PVI123" s="0"/>
      <c r="PVJ123" s="0"/>
      <c r="PVK123" s="0"/>
      <c r="PVL123" s="0"/>
      <c r="PVM123" s="0"/>
      <c r="PVN123" s="0"/>
      <c r="PVO123" s="0"/>
      <c r="PVP123" s="0"/>
      <c r="PVQ123" s="0"/>
      <c r="PVR123" s="0"/>
      <c r="PVS123" s="0"/>
      <c r="PVT123" s="0"/>
      <c r="PVU123" s="0"/>
      <c r="PVV123" s="0"/>
      <c r="PVW123" s="0"/>
      <c r="PVX123" s="0"/>
      <c r="PVY123" s="0"/>
      <c r="PVZ123" s="0"/>
      <c r="PWA123" s="0"/>
      <c r="PWB123" s="0"/>
      <c r="PWC123" s="0"/>
      <c r="PWD123" s="0"/>
      <c r="PWE123" s="0"/>
      <c r="PWF123" s="0"/>
      <c r="PWG123" s="0"/>
      <c r="PWH123" s="0"/>
      <c r="PWI123" s="0"/>
      <c r="PWJ123" s="0"/>
      <c r="PWK123" s="0"/>
      <c r="PWL123" s="0"/>
      <c r="PWM123" s="0"/>
      <c r="PWN123" s="0"/>
      <c r="PWO123" s="0"/>
      <c r="PWP123" s="0"/>
      <c r="PWQ123" s="0"/>
      <c r="PWR123" s="0"/>
      <c r="PWS123" s="0"/>
      <c r="PWT123" s="0"/>
      <c r="PWU123" s="0"/>
      <c r="PWV123" s="0"/>
      <c r="PWW123" s="0"/>
      <c r="PWX123" s="0"/>
      <c r="PWY123" s="0"/>
      <c r="PWZ123" s="0"/>
      <c r="PXA123" s="0"/>
      <c r="PXB123" s="0"/>
      <c r="PXC123" s="0"/>
      <c r="PXD123" s="0"/>
      <c r="PXE123" s="0"/>
      <c r="PXF123" s="0"/>
      <c r="PXG123" s="0"/>
      <c r="PXH123" s="0"/>
      <c r="PXI123" s="0"/>
      <c r="PXJ123" s="0"/>
      <c r="PXK123" s="0"/>
      <c r="PXL123" s="0"/>
      <c r="PXM123" s="0"/>
      <c r="PXN123" s="0"/>
      <c r="PXO123" s="0"/>
      <c r="PXP123" s="0"/>
      <c r="PXQ123" s="0"/>
      <c r="PXR123" s="0"/>
      <c r="PXS123" s="0"/>
      <c r="PXT123" s="0"/>
      <c r="PXU123" s="0"/>
      <c r="PXV123" s="0"/>
      <c r="PXW123" s="0"/>
      <c r="PXX123" s="0"/>
      <c r="PXY123" s="0"/>
      <c r="PXZ123" s="0"/>
      <c r="PYA123" s="0"/>
      <c r="PYB123" s="0"/>
      <c r="PYC123" s="0"/>
      <c r="PYD123" s="0"/>
      <c r="PYE123" s="0"/>
      <c r="PYF123" s="0"/>
      <c r="PYG123" s="0"/>
      <c r="PYH123" s="0"/>
      <c r="PYI123" s="0"/>
      <c r="PYJ123" s="0"/>
      <c r="PYK123" s="0"/>
      <c r="PYL123" s="0"/>
      <c r="PYM123" s="0"/>
      <c r="PYN123" s="0"/>
      <c r="PYO123" s="0"/>
      <c r="PYP123" s="0"/>
      <c r="PYQ123" s="0"/>
      <c r="PYR123" s="0"/>
      <c r="PYS123" s="0"/>
      <c r="PYT123" s="0"/>
      <c r="PYU123" s="0"/>
      <c r="PYV123" s="0"/>
      <c r="PYW123" s="0"/>
      <c r="PYX123" s="0"/>
      <c r="PYY123" s="0"/>
      <c r="PYZ123" s="0"/>
      <c r="PZA123" s="0"/>
      <c r="PZB123" s="0"/>
      <c r="PZC123" s="0"/>
      <c r="PZD123" s="0"/>
      <c r="PZE123" s="0"/>
      <c r="PZF123" s="0"/>
      <c r="PZG123" s="0"/>
      <c r="PZH123" s="0"/>
      <c r="PZI123" s="0"/>
      <c r="PZJ123" s="0"/>
      <c r="PZK123" s="0"/>
      <c r="PZL123" s="0"/>
      <c r="PZM123" s="0"/>
      <c r="PZN123" s="0"/>
      <c r="PZO123" s="0"/>
      <c r="PZP123" s="0"/>
      <c r="PZQ123" s="0"/>
      <c r="PZR123" s="0"/>
      <c r="PZS123" s="0"/>
      <c r="PZT123" s="0"/>
      <c r="PZU123" s="0"/>
      <c r="PZV123" s="0"/>
      <c r="PZW123" s="0"/>
      <c r="PZX123" s="0"/>
      <c r="PZY123" s="0"/>
      <c r="PZZ123" s="0"/>
      <c r="QAA123" s="0"/>
      <c r="QAB123" s="0"/>
      <c r="QAC123" s="0"/>
      <c r="QAD123" s="0"/>
      <c r="QAE123" s="0"/>
      <c r="QAF123" s="0"/>
      <c r="QAG123" s="0"/>
      <c r="QAH123" s="0"/>
      <c r="QAI123" s="0"/>
      <c r="QAJ123" s="0"/>
      <c r="QAK123" s="0"/>
      <c r="QAL123" s="0"/>
      <c r="QAM123" s="0"/>
      <c r="QAN123" s="0"/>
      <c r="QAO123" s="0"/>
      <c r="QAP123" s="0"/>
      <c r="QAQ123" s="0"/>
      <c r="QAR123" s="0"/>
      <c r="QAS123" s="0"/>
      <c r="QAT123" s="0"/>
      <c r="QAU123" s="0"/>
      <c r="QAV123" s="0"/>
      <c r="QAW123" s="0"/>
      <c r="QAX123" s="0"/>
      <c r="QAY123" s="0"/>
      <c r="QAZ123" s="0"/>
      <c r="QBA123" s="0"/>
      <c r="QBB123" s="0"/>
      <c r="QBC123" s="0"/>
      <c r="QBD123" s="0"/>
      <c r="QBE123" s="0"/>
      <c r="QBF123" s="0"/>
      <c r="QBG123" s="0"/>
      <c r="QBH123" s="0"/>
      <c r="QBI123" s="0"/>
      <c r="QBJ123" s="0"/>
      <c r="QBK123" s="0"/>
      <c r="QBL123" s="0"/>
      <c r="QBM123" s="0"/>
      <c r="QBN123" s="0"/>
      <c r="QBO123" s="0"/>
      <c r="QBP123" s="0"/>
      <c r="QBQ123" s="0"/>
      <c r="QBR123" s="0"/>
      <c r="QBS123" s="0"/>
      <c r="QBT123" s="0"/>
      <c r="QBU123" s="0"/>
      <c r="QBV123" s="0"/>
      <c r="QBW123" s="0"/>
      <c r="QBX123" s="0"/>
      <c r="QBY123" s="0"/>
      <c r="QBZ123" s="0"/>
      <c r="QCA123" s="0"/>
      <c r="QCB123" s="0"/>
      <c r="QCC123" s="0"/>
      <c r="QCD123" s="0"/>
      <c r="QCE123" s="0"/>
      <c r="QCF123" s="0"/>
      <c r="QCG123" s="0"/>
      <c r="QCH123" s="0"/>
      <c r="QCI123" s="0"/>
      <c r="QCJ123" s="0"/>
      <c r="QCK123" s="0"/>
      <c r="QCL123" s="0"/>
      <c r="QCM123" s="0"/>
      <c r="QCN123" s="0"/>
      <c r="QCO123" s="0"/>
      <c r="QCP123" s="0"/>
      <c r="QCQ123" s="0"/>
      <c r="QCR123" s="0"/>
      <c r="QCS123" s="0"/>
      <c r="QCT123" s="0"/>
      <c r="QCU123" s="0"/>
      <c r="QCV123" s="0"/>
      <c r="QCW123" s="0"/>
      <c r="QCX123" s="0"/>
      <c r="QCY123" s="0"/>
      <c r="QCZ123" s="0"/>
      <c r="QDA123" s="0"/>
      <c r="QDB123" s="0"/>
      <c r="QDC123" s="0"/>
      <c r="QDD123" s="0"/>
      <c r="QDE123" s="0"/>
      <c r="QDF123" s="0"/>
      <c r="QDG123" s="0"/>
      <c r="QDH123" s="0"/>
      <c r="QDI123" s="0"/>
      <c r="QDJ123" s="0"/>
      <c r="QDK123" s="0"/>
      <c r="QDL123" s="0"/>
      <c r="QDM123" s="0"/>
      <c r="QDN123" s="0"/>
      <c r="QDO123" s="0"/>
      <c r="QDP123" s="0"/>
      <c r="QDQ123" s="0"/>
      <c r="QDR123" s="0"/>
      <c r="QDS123" s="0"/>
      <c r="QDT123" s="0"/>
      <c r="QDU123" s="0"/>
      <c r="QDV123" s="0"/>
      <c r="QDW123" s="0"/>
      <c r="QDX123" s="0"/>
      <c r="QDY123" s="0"/>
      <c r="QDZ123" s="0"/>
      <c r="QEA123" s="0"/>
      <c r="QEB123" s="0"/>
      <c r="QEC123" s="0"/>
      <c r="QED123" s="0"/>
      <c r="QEE123" s="0"/>
      <c r="QEF123" s="0"/>
      <c r="QEG123" s="0"/>
      <c r="QEH123" s="0"/>
      <c r="QEI123" s="0"/>
      <c r="QEJ123" s="0"/>
      <c r="QEK123" s="0"/>
      <c r="QEL123" s="0"/>
      <c r="QEM123" s="0"/>
      <c r="QEN123" s="0"/>
      <c r="QEO123" s="0"/>
      <c r="QEP123" s="0"/>
      <c r="QEQ123" s="0"/>
      <c r="QER123" s="0"/>
      <c r="QES123" s="0"/>
      <c r="QET123" s="0"/>
      <c r="QEU123" s="0"/>
      <c r="QEV123" s="0"/>
      <c r="QEW123" s="0"/>
      <c r="QEX123" s="0"/>
      <c r="QEY123" s="0"/>
      <c r="QEZ123" s="0"/>
      <c r="QFA123" s="0"/>
      <c r="QFB123" s="0"/>
      <c r="QFC123" s="0"/>
      <c r="QFD123" s="0"/>
      <c r="QFE123" s="0"/>
      <c r="QFF123" s="0"/>
      <c r="QFG123" s="0"/>
      <c r="QFH123" s="0"/>
      <c r="QFI123" s="0"/>
      <c r="QFJ123" s="0"/>
      <c r="QFK123" s="0"/>
      <c r="QFL123" s="0"/>
      <c r="QFM123" s="0"/>
      <c r="QFN123" s="0"/>
      <c r="QFO123" s="0"/>
      <c r="QFP123" s="0"/>
      <c r="QFQ123" s="0"/>
      <c r="QFR123" s="0"/>
      <c r="QFS123" s="0"/>
      <c r="QFT123" s="0"/>
      <c r="QFU123" s="0"/>
      <c r="QFV123" s="0"/>
      <c r="QFW123" s="0"/>
      <c r="QFX123" s="0"/>
      <c r="QFY123" s="0"/>
      <c r="QFZ123" s="0"/>
      <c r="QGA123" s="0"/>
      <c r="QGB123" s="0"/>
      <c r="QGC123" s="0"/>
      <c r="QGD123" s="0"/>
      <c r="QGE123" s="0"/>
      <c r="QGF123" s="0"/>
      <c r="QGG123" s="0"/>
      <c r="QGH123" s="0"/>
      <c r="QGI123" s="0"/>
      <c r="QGJ123" s="0"/>
      <c r="QGK123" s="0"/>
      <c r="QGL123" s="0"/>
      <c r="QGM123" s="0"/>
      <c r="QGN123" s="0"/>
      <c r="QGO123" s="0"/>
      <c r="QGP123" s="0"/>
      <c r="QGQ123" s="0"/>
      <c r="QGR123" s="0"/>
      <c r="QGS123" s="0"/>
      <c r="QGT123" s="0"/>
      <c r="QGU123" s="0"/>
      <c r="QGV123" s="0"/>
      <c r="QGW123" s="0"/>
      <c r="QGX123" s="0"/>
      <c r="QGY123" s="0"/>
      <c r="QGZ123" s="0"/>
      <c r="QHA123" s="0"/>
      <c r="QHB123" s="0"/>
      <c r="QHC123" s="0"/>
      <c r="QHD123" s="0"/>
      <c r="QHE123" s="0"/>
      <c r="QHF123" s="0"/>
      <c r="QHG123" s="0"/>
      <c r="QHH123" s="0"/>
      <c r="QHI123" s="0"/>
      <c r="QHJ123" s="0"/>
      <c r="QHK123" s="0"/>
      <c r="QHL123" s="0"/>
      <c r="QHM123" s="0"/>
      <c r="QHN123" s="0"/>
      <c r="QHO123" s="0"/>
      <c r="QHP123" s="0"/>
      <c r="QHQ123" s="0"/>
      <c r="QHR123" s="0"/>
      <c r="QHS123" s="0"/>
      <c r="QHT123" s="0"/>
      <c r="QHU123" s="0"/>
      <c r="QHV123" s="0"/>
      <c r="QHW123" s="0"/>
      <c r="QHX123" s="0"/>
      <c r="QHY123" s="0"/>
      <c r="QHZ123" s="0"/>
      <c r="QIA123" s="0"/>
      <c r="QIB123" s="0"/>
      <c r="QIC123" s="0"/>
      <c r="QID123" s="0"/>
      <c r="QIE123" s="0"/>
      <c r="QIF123" s="0"/>
      <c r="QIG123" s="0"/>
      <c r="QIH123" s="0"/>
      <c r="QII123" s="0"/>
      <c r="QIJ123" s="0"/>
      <c r="QIK123" s="0"/>
      <c r="QIL123" s="0"/>
      <c r="QIM123" s="0"/>
      <c r="QIN123" s="0"/>
      <c r="QIO123" s="0"/>
      <c r="QIP123" s="0"/>
      <c r="QIQ123" s="0"/>
      <c r="QIR123" s="0"/>
      <c r="QIS123" s="0"/>
      <c r="QIT123" s="0"/>
      <c r="QIU123" s="0"/>
      <c r="QIV123" s="0"/>
      <c r="QIW123" s="0"/>
      <c r="QIX123" s="0"/>
      <c r="QIY123" s="0"/>
      <c r="QIZ123" s="0"/>
      <c r="QJA123" s="0"/>
      <c r="QJB123" s="0"/>
      <c r="QJC123" s="0"/>
      <c r="QJD123" s="0"/>
      <c r="QJE123" s="0"/>
      <c r="QJF123" s="0"/>
      <c r="QJG123" s="0"/>
      <c r="QJH123" s="0"/>
      <c r="QJI123" s="0"/>
      <c r="QJJ123" s="0"/>
      <c r="QJK123" s="0"/>
      <c r="QJL123" s="0"/>
      <c r="QJM123" s="0"/>
      <c r="QJN123" s="0"/>
      <c r="QJO123" s="0"/>
      <c r="QJP123" s="0"/>
      <c r="QJQ123" s="0"/>
      <c r="QJR123" s="0"/>
      <c r="QJS123" s="0"/>
      <c r="QJT123" s="0"/>
      <c r="QJU123" s="0"/>
      <c r="QJV123" s="0"/>
      <c r="QJW123" s="0"/>
      <c r="QJX123" s="0"/>
      <c r="QJY123" s="0"/>
      <c r="QJZ123" s="0"/>
      <c r="QKA123" s="0"/>
      <c r="QKB123" s="0"/>
      <c r="QKC123" s="0"/>
      <c r="QKD123" s="0"/>
      <c r="QKE123" s="0"/>
      <c r="QKF123" s="0"/>
      <c r="QKG123" s="0"/>
      <c r="QKH123" s="0"/>
      <c r="QKI123" s="0"/>
      <c r="QKJ123" s="0"/>
      <c r="QKK123" s="0"/>
      <c r="QKL123" s="0"/>
      <c r="QKM123" s="0"/>
      <c r="QKN123" s="0"/>
      <c r="QKO123" s="0"/>
      <c r="QKP123" s="0"/>
      <c r="QKQ123" s="0"/>
      <c r="QKR123" s="0"/>
      <c r="QKS123" s="0"/>
      <c r="QKT123" s="0"/>
      <c r="QKU123" s="0"/>
      <c r="QKV123" s="0"/>
      <c r="QKW123" s="0"/>
      <c r="QKX123" s="0"/>
      <c r="QKY123" s="0"/>
      <c r="QKZ123" s="0"/>
      <c r="QLA123" s="0"/>
      <c r="QLB123" s="0"/>
      <c r="QLC123" s="0"/>
      <c r="QLD123" s="0"/>
      <c r="QLE123" s="0"/>
      <c r="QLF123" s="0"/>
      <c r="QLG123" s="0"/>
      <c r="QLH123" s="0"/>
      <c r="QLI123" s="0"/>
      <c r="QLJ123" s="0"/>
      <c r="QLK123" s="0"/>
      <c r="QLL123" s="0"/>
      <c r="QLM123" s="0"/>
      <c r="QLN123" s="0"/>
      <c r="QLO123" s="0"/>
      <c r="QLP123" s="0"/>
      <c r="QLQ123" s="0"/>
      <c r="QLR123" s="0"/>
      <c r="QLS123" s="0"/>
      <c r="QLT123" s="0"/>
      <c r="QLU123" s="0"/>
      <c r="QLV123" s="0"/>
      <c r="QLW123" s="0"/>
      <c r="QLX123" s="0"/>
      <c r="QLY123" s="0"/>
      <c r="QLZ123" s="0"/>
      <c r="QMA123" s="0"/>
      <c r="QMB123" s="0"/>
      <c r="QMC123" s="0"/>
      <c r="QMD123" s="0"/>
      <c r="QME123" s="0"/>
      <c r="QMF123" s="0"/>
      <c r="QMG123" s="0"/>
      <c r="QMH123" s="0"/>
      <c r="QMI123" s="0"/>
      <c r="QMJ123" s="0"/>
      <c r="QMK123" s="0"/>
      <c r="QML123" s="0"/>
      <c r="QMM123" s="0"/>
      <c r="QMN123" s="0"/>
      <c r="QMO123" s="0"/>
      <c r="QMP123" s="0"/>
      <c r="QMQ123" s="0"/>
      <c r="QMR123" s="0"/>
      <c r="QMS123" s="0"/>
      <c r="QMT123" s="0"/>
      <c r="QMU123" s="0"/>
      <c r="QMV123" s="0"/>
      <c r="QMW123" s="0"/>
      <c r="QMX123" s="0"/>
      <c r="QMY123" s="0"/>
      <c r="QMZ123" s="0"/>
      <c r="QNA123" s="0"/>
      <c r="QNB123" s="0"/>
      <c r="QNC123" s="0"/>
      <c r="QND123" s="0"/>
      <c r="QNE123" s="0"/>
      <c r="QNF123" s="0"/>
      <c r="QNG123" s="0"/>
      <c r="QNH123" s="0"/>
      <c r="QNI123" s="0"/>
      <c r="QNJ123" s="0"/>
      <c r="QNK123" s="0"/>
      <c r="QNL123" s="0"/>
      <c r="QNM123" s="0"/>
      <c r="QNN123" s="0"/>
      <c r="QNO123" s="0"/>
      <c r="QNP123" s="0"/>
      <c r="QNQ123" s="0"/>
      <c r="QNR123" s="0"/>
      <c r="QNS123" s="0"/>
      <c r="QNT123" s="0"/>
      <c r="QNU123" s="0"/>
      <c r="QNV123" s="0"/>
      <c r="QNW123" s="0"/>
      <c r="QNX123" s="0"/>
      <c r="QNY123" s="0"/>
      <c r="QNZ123" s="0"/>
      <c r="QOA123" s="0"/>
      <c r="QOB123" s="0"/>
      <c r="QOC123" s="0"/>
      <c r="QOD123" s="0"/>
      <c r="QOE123" s="0"/>
      <c r="QOF123" s="0"/>
      <c r="QOG123" s="0"/>
      <c r="QOH123" s="0"/>
      <c r="QOI123" s="0"/>
      <c r="QOJ123" s="0"/>
      <c r="QOK123" s="0"/>
      <c r="QOL123" s="0"/>
      <c r="QOM123" s="0"/>
      <c r="QON123" s="0"/>
      <c r="QOO123" s="0"/>
      <c r="QOP123" s="0"/>
      <c r="QOQ123" s="0"/>
      <c r="QOR123" s="0"/>
      <c r="QOS123" s="0"/>
      <c r="QOT123" s="0"/>
      <c r="QOU123" s="0"/>
      <c r="QOV123" s="0"/>
      <c r="QOW123" s="0"/>
      <c r="QOX123" s="0"/>
      <c r="QOY123" s="0"/>
      <c r="QOZ123" s="0"/>
      <c r="QPA123" s="0"/>
      <c r="QPB123" s="0"/>
      <c r="QPC123" s="0"/>
      <c r="QPD123" s="0"/>
      <c r="QPE123" s="0"/>
      <c r="QPF123" s="0"/>
      <c r="QPG123" s="0"/>
      <c r="QPH123" s="0"/>
      <c r="QPI123" s="0"/>
      <c r="QPJ123" s="0"/>
      <c r="QPK123" s="0"/>
      <c r="QPL123" s="0"/>
      <c r="QPM123" s="0"/>
      <c r="QPN123" s="0"/>
      <c r="QPO123" s="0"/>
      <c r="QPP123" s="0"/>
      <c r="QPQ123" s="0"/>
      <c r="QPR123" s="0"/>
      <c r="QPS123" s="0"/>
      <c r="QPT123" s="0"/>
      <c r="QPU123" s="0"/>
      <c r="QPV123" s="0"/>
      <c r="QPW123" s="0"/>
      <c r="QPX123" s="0"/>
      <c r="QPY123" s="0"/>
      <c r="QPZ123" s="0"/>
      <c r="QQA123" s="0"/>
      <c r="QQB123" s="0"/>
      <c r="QQC123" s="0"/>
      <c r="QQD123" s="0"/>
      <c r="QQE123" s="0"/>
      <c r="QQF123" s="0"/>
      <c r="QQG123" s="0"/>
      <c r="QQH123" s="0"/>
      <c r="QQI123" s="0"/>
      <c r="QQJ123" s="0"/>
      <c r="QQK123" s="0"/>
      <c r="QQL123" s="0"/>
      <c r="QQM123" s="0"/>
      <c r="QQN123" s="0"/>
      <c r="QQO123" s="0"/>
      <c r="QQP123" s="0"/>
      <c r="QQQ123" s="0"/>
      <c r="QQR123" s="0"/>
      <c r="QQS123" s="0"/>
      <c r="QQT123" s="0"/>
      <c r="QQU123" s="0"/>
      <c r="QQV123" s="0"/>
      <c r="QQW123" s="0"/>
      <c r="QQX123" s="0"/>
      <c r="QQY123" s="0"/>
      <c r="QQZ123" s="0"/>
      <c r="QRA123" s="0"/>
      <c r="QRB123" s="0"/>
      <c r="QRC123" s="0"/>
      <c r="QRD123" s="0"/>
      <c r="QRE123" s="0"/>
      <c r="QRF123" s="0"/>
      <c r="QRG123" s="0"/>
      <c r="QRH123" s="0"/>
      <c r="QRI123" s="0"/>
      <c r="QRJ123" s="0"/>
      <c r="QRK123" s="0"/>
      <c r="QRL123" s="0"/>
      <c r="QRM123" s="0"/>
      <c r="QRN123" s="0"/>
      <c r="QRO123" s="0"/>
      <c r="QRP123" s="0"/>
      <c r="QRQ123" s="0"/>
      <c r="QRR123" s="0"/>
      <c r="QRS123" s="0"/>
      <c r="QRT123" s="0"/>
      <c r="QRU123" s="0"/>
      <c r="QRV123" s="0"/>
      <c r="QRW123" s="0"/>
      <c r="QRX123" s="0"/>
      <c r="QRY123" s="0"/>
      <c r="QRZ123" s="0"/>
      <c r="QSA123" s="0"/>
      <c r="QSB123" s="0"/>
      <c r="QSC123" s="0"/>
      <c r="QSD123" s="0"/>
      <c r="QSE123" s="0"/>
      <c r="QSF123" s="0"/>
      <c r="QSG123" s="0"/>
      <c r="QSH123" s="0"/>
      <c r="QSI123" s="0"/>
      <c r="QSJ123" s="0"/>
      <c r="QSK123" s="0"/>
      <c r="QSL123" s="0"/>
      <c r="QSM123" s="0"/>
      <c r="QSN123" s="0"/>
      <c r="QSO123" s="0"/>
      <c r="QSP123" s="0"/>
      <c r="QSQ123" s="0"/>
      <c r="QSR123" s="0"/>
      <c r="QSS123" s="0"/>
      <c r="QST123" s="0"/>
      <c r="QSU123" s="0"/>
      <c r="QSV123" s="0"/>
      <c r="QSW123" s="0"/>
      <c r="QSX123" s="0"/>
      <c r="QSY123" s="0"/>
      <c r="QSZ123" s="0"/>
      <c r="QTA123" s="0"/>
      <c r="QTB123" s="0"/>
      <c r="QTC123" s="0"/>
      <c r="QTD123" s="0"/>
      <c r="QTE123" s="0"/>
      <c r="QTF123" s="0"/>
      <c r="QTG123" s="0"/>
      <c r="QTH123" s="0"/>
      <c r="QTI123" s="0"/>
      <c r="QTJ123" s="0"/>
      <c r="QTK123" s="0"/>
      <c r="QTL123" s="0"/>
      <c r="QTM123" s="0"/>
      <c r="QTN123" s="0"/>
      <c r="QTO123" s="0"/>
      <c r="QTP123" s="0"/>
      <c r="QTQ123" s="0"/>
      <c r="QTR123" s="0"/>
      <c r="QTS123" s="0"/>
      <c r="QTT123" s="0"/>
      <c r="QTU123" s="0"/>
      <c r="QTV123" s="0"/>
      <c r="QTW123" s="0"/>
      <c r="QTX123" s="0"/>
      <c r="QTY123" s="0"/>
      <c r="QTZ123" s="0"/>
      <c r="QUA123" s="0"/>
      <c r="QUB123" s="0"/>
      <c r="QUC123" s="0"/>
      <c r="QUD123" s="0"/>
      <c r="QUE123" s="0"/>
      <c r="QUF123" s="0"/>
      <c r="QUG123" s="0"/>
      <c r="QUH123" s="0"/>
      <c r="QUI123" s="0"/>
      <c r="QUJ123" s="0"/>
      <c r="QUK123" s="0"/>
      <c r="QUL123" s="0"/>
      <c r="QUM123" s="0"/>
      <c r="QUN123" s="0"/>
      <c r="QUO123" s="0"/>
      <c r="QUP123" s="0"/>
      <c r="QUQ123" s="0"/>
      <c r="QUR123" s="0"/>
      <c r="QUS123" s="0"/>
      <c r="QUT123" s="0"/>
      <c r="QUU123" s="0"/>
      <c r="QUV123" s="0"/>
      <c r="QUW123" s="0"/>
      <c r="QUX123" s="0"/>
      <c r="QUY123" s="0"/>
      <c r="QUZ123" s="0"/>
      <c r="QVA123" s="0"/>
      <c r="QVB123" s="0"/>
      <c r="QVC123" s="0"/>
      <c r="QVD123" s="0"/>
      <c r="QVE123" s="0"/>
      <c r="QVF123" s="0"/>
      <c r="QVG123" s="0"/>
      <c r="QVH123" s="0"/>
      <c r="QVI123" s="0"/>
      <c r="QVJ123" s="0"/>
      <c r="QVK123" s="0"/>
      <c r="QVL123" s="0"/>
      <c r="QVM123" s="0"/>
      <c r="QVN123" s="0"/>
      <c r="QVO123" s="0"/>
      <c r="QVP123" s="0"/>
      <c r="QVQ123" s="0"/>
      <c r="QVR123" s="0"/>
      <c r="QVS123" s="0"/>
      <c r="QVT123" s="0"/>
      <c r="QVU123" s="0"/>
      <c r="QVV123" s="0"/>
      <c r="QVW123" s="0"/>
      <c r="QVX123" s="0"/>
      <c r="QVY123" s="0"/>
      <c r="QVZ123" s="0"/>
      <c r="QWA123" s="0"/>
      <c r="QWB123" s="0"/>
      <c r="QWC123" s="0"/>
      <c r="QWD123" s="0"/>
      <c r="QWE123" s="0"/>
      <c r="QWF123" s="0"/>
      <c r="QWG123" s="0"/>
      <c r="QWH123" s="0"/>
      <c r="QWI123" s="0"/>
      <c r="QWJ123" s="0"/>
      <c r="QWK123" s="0"/>
      <c r="QWL123" s="0"/>
      <c r="QWM123" s="0"/>
      <c r="QWN123" s="0"/>
      <c r="QWO123" s="0"/>
      <c r="QWP123" s="0"/>
      <c r="QWQ123" s="0"/>
      <c r="QWR123" s="0"/>
      <c r="QWS123" s="0"/>
      <c r="QWT123" s="0"/>
      <c r="QWU123" s="0"/>
      <c r="QWV123" s="0"/>
      <c r="QWW123" s="0"/>
      <c r="QWX123" s="0"/>
      <c r="QWY123" s="0"/>
      <c r="QWZ123" s="0"/>
      <c r="QXA123" s="0"/>
      <c r="QXB123" s="0"/>
      <c r="QXC123" s="0"/>
      <c r="QXD123" s="0"/>
      <c r="QXE123" s="0"/>
      <c r="QXF123" s="0"/>
      <c r="QXG123" s="0"/>
      <c r="QXH123" s="0"/>
      <c r="QXI123" s="0"/>
      <c r="QXJ123" s="0"/>
      <c r="QXK123" s="0"/>
      <c r="QXL123" s="0"/>
      <c r="QXM123" s="0"/>
      <c r="QXN123" s="0"/>
      <c r="QXO123" s="0"/>
      <c r="QXP123" s="0"/>
      <c r="QXQ123" s="0"/>
      <c r="QXR123" s="0"/>
      <c r="QXS123" s="0"/>
      <c r="QXT123" s="0"/>
      <c r="QXU123" s="0"/>
      <c r="QXV123" s="0"/>
      <c r="QXW123" s="0"/>
      <c r="QXX123" s="0"/>
      <c r="QXY123" s="0"/>
      <c r="QXZ123" s="0"/>
      <c r="QYA123" s="0"/>
      <c r="QYB123" s="0"/>
      <c r="QYC123" s="0"/>
      <c r="QYD123" s="0"/>
      <c r="QYE123" s="0"/>
      <c r="QYF123" s="0"/>
      <c r="QYG123" s="0"/>
      <c r="QYH123" s="0"/>
      <c r="QYI123" s="0"/>
      <c r="QYJ123" s="0"/>
      <c r="QYK123" s="0"/>
      <c r="QYL123" s="0"/>
      <c r="QYM123" s="0"/>
      <c r="QYN123" s="0"/>
      <c r="QYO123" s="0"/>
      <c r="QYP123" s="0"/>
      <c r="QYQ123" s="0"/>
      <c r="QYR123" s="0"/>
      <c r="QYS123" s="0"/>
      <c r="QYT123" s="0"/>
      <c r="QYU123" s="0"/>
      <c r="QYV123" s="0"/>
      <c r="QYW123" s="0"/>
      <c r="QYX123" s="0"/>
      <c r="QYY123" s="0"/>
      <c r="QYZ123" s="0"/>
      <c r="QZA123" s="0"/>
      <c r="QZB123" s="0"/>
      <c r="QZC123" s="0"/>
      <c r="QZD123" s="0"/>
      <c r="QZE123" s="0"/>
      <c r="QZF123" s="0"/>
      <c r="QZG123" s="0"/>
      <c r="QZH123" s="0"/>
      <c r="QZI123" s="0"/>
      <c r="QZJ123" s="0"/>
      <c r="QZK123" s="0"/>
      <c r="QZL123" s="0"/>
      <c r="QZM123" s="0"/>
      <c r="QZN123" s="0"/>
      <c r="QZO123" s="0"/>
      <c r="QZP123" s="0"/>
      <c r="QZQ123" s="0"/>
      <c r="QZR123" s="0"/>
      <c r="QZS123" s="0"/>
      <c r="QZT123" s="0"/>
      <c r="QZU123" s="0"/>
      <c r="QZV123" s="0"/>
      <c r="QZW123" s="0"/>
      <c r="QZX123" s="0"/>
      <c r="QZY123" s="0"/>
      <c r="QZZ123" s="0"/>
      <c r="RAA123" s="0"/>
      <c r="RAB123" s="0"/>
      <c r="RAC123" s="0"/>
      <c r="RAD123" s="0"/>
      <c r="RAE123" s="0"/>
      <c r="RAF123" s="0"/>
      <c r="RAG123" s="0"/>
      <c r="RAH123" s="0"/>
      <c r="RAI123" s="0"/>
      <c r="RAJ123" s="0"/>
      <c r="RAK123" s="0"/>
      <c r="RAL123" s="0"/>
      <c r="RAM123" s="0"/>
      <c r="RAN123" s="0"/>
      <c r="RAO123" s="0"/>
      <c r="RAP123" s="0"/>
      <c r="RAQ123" s="0"/>
      <c r="RAR123" s="0"/>
      <c r="RAS123" s="0"/>
      <c r="RAT123" s="0"/>
      <c r="RAU123" s="0"/>
      <c r="RAV123" s="0"/>
      <c r="RAW123" s="0"/>
      <c r="RAX123" s="0"/>
      <c r="RAY123" s="0"/>
      <c r="RAZ123" s="0"/>
      <c r="RBA123" s="0"/>
      <c r="RBB123" s="0"/>
      <c r="RBC123" s="0"/>
      <c r="RBD123" s="0"/>
      <c r="RBE123" s="0"/>
      <c r="RBF123" s="0"/>
      <c r="RBG123" s="0"/>
      <c r="RBH123" s="0"/>
      <c r="RBI123" s="0"/>
      <c r="RBJ123" s="0"/>
      <c r="RBK123" s="0"/>
      <c r="RBL123" s="0"/>
      <c r="RBM123" s="0"/>
      <c r="RBN123" s="0"/>
      <c r="RBO123" s="0"/>
      <c r="RBP123" s="0"/>
      <c r="RBQ123" s="0"/>
      <c r="RBR123" s="0"/>
      <c r="RBS123" s="0"/>
      <c r="RBT123" s="0"/>
      <c r="RBU123" s="0"/>
      <c r="RBV123" s="0"/>
      <c r="RBW123" s="0"/>
      <c r="RBX123" s="0"/>
      <c r="RBY123" s="0"/>
      <c r="RBZ123" s="0"/>
      <c r="RCA123" s="0"/>
      <c r="RCB123" s="0"/>
      <c r="RCC123" s="0"/>
      <c r="RCD123" s="0"/>
      <c r="RCE123" s="0"/>
      <c r="RCF123" s="0"/>
      <c r="RCG123" s="0"/>
      <c r="RCH123" s="0"/>
      <c r="RCI123" s="0"/>
      <c r="RCJ123" s="0"/>
      <c r="RCK123" s="0"/>
      <c r="RCL123" s="0"/>
      <c r="RCM123" s="0"/>
      <c r="RCN123" s="0"/>
      <c r="RCO123" s="0"/>
      <c r="RCP123" s="0"/>
      <c r="RCQ123" s="0"/>
      <c r="RCR123" s="0"/>
      <c r="RCS123" s="0"/>
      <c r="RCT123" s="0"/>
      <c r="RCU123" s="0"/>
      <c r="RCV123" s="0"/>
      <c r="RCW123" s="0"/>
      <c r="RCX123" s="0"/>
      <c r="RCY123" s="0"/>
      <c r="RCZ123" s="0"/>
      <c r="RDA123" s="0"/>
      <c r="RDB123" s="0"/>
      <c r="RDC123" s="0"/>
      <c r="RDD123" s="0"/>
      <c r="RDE123" s="0"/>
      <c r="RDF123" s="0"/>
      <c r="RDG123" s="0"/>
      <c r="RDH123" s="0"/>
      <c r="RDI123" s="0"/>
      <c r="RDJ123" s="0"/>
      <c r="RDK123" s="0"/>
      <c r="RDL123" s="0"/>
      <c r="RDM123" s="0"/>
      <c r="RDN123" s="0"/>
      <c r="RDO123" s="0"/>
      <c r="RDP123" s="0"/>
      <c r="RDQ123" s="0"/>
      <c r="RDR123" s="0"/>
      <c r="RDS123" s="0"/>
      <c r="RDT123" s="0"/>
      <c r="RDU123" s="0"/>
      <c r="RDV123" s="0"/>
      <c r="RDW123" s="0"/>
      <c r="RDX123" s="0"/>
      <c r="RDY123" s="0"/>
      <c r="RDZ123" s="0"/>
      <c r="REA123" s="0"/>
      <c r="REB123" s="0"/>
      <c r="REC123" s="0"/>
      <c r="RED123" s="0"/>
      <c r="REE123" s="0"/>
      <c r="REF123" s="0"/>
      <c r="REG123" s="0"/>
      <c r="REH123" s="0"/>
      <c r="REI123" s="0"/>
      <c r="REJ123" s="0"/>
      <c r="REK123" s="0"/>
      <c r="REL123" s="0"/>
      <c r="REM123" s="0"/>
      <c r="REN123" s="0"/>
      <c r="REO123" s="0"/>
      <c r="REP123" s="0"/>
      <c r="REQ123" s="0"/>
      <c r="RER123" s="0"/>
      <c r="RES123" s="0"/>
      <c r="RET123" s="0"/>
      <c r="REU123" s="0"/>
      <c r="REV123" s="0"/>
      <c r="REW123" s="0"/>
      <c r="REX123" s="0"/>
      <c r="REY123" s="0"/>
      <c r="REZ123" s="0"/>
      <c r="RFA123" s="0"/>
      <c r="RFB123" s="0"/>
      <c r="RFC123" s="0"/>
      <c r="RFD123" s="0"/>
      <c r="RFE123" s="0"/>
      <c r="RFF123" s="0"/>
      <c r="RFG123" s="0"/>
      <c r="RFH123" s="0"/>
      <c r="RFI123" s="0"/>
      <c r="RFJ123" s="0"/>
      <c r="RFK123" s="0"/>
      <c r="RFL123" s="0"/>
      <c r="RFM123" s="0"/>
      <c r="RFN123" s="0"/>
      <c r="RFO123" s="0"/>
      <c r="RFP123" s="0"/>
      <c r="RFQ123" s="0"/>
      <c r="RFR123" s="0"/>
      <c r="RFS123" s="0"/>
      <c r="RFT123" s="0"/>
      <c r="RFU123" s="0"/>
      <c r="RFV123" s="0"/>
      <c r="RFW123" s="0"/>
      <c r="RFX123" s="0"/>
      <c r="RFY123" s="0"/>
      <c r="RFZ123" s="0"/>
      <c r="RGA123" s="0"/>
      <c r="RGB123" s="0"/>
      <c r="RGC123" s="0"/>
      <c r="RGD123" s="0"/>
      <c r="RGE123" s="0"/>
      <c r="RGF123" s="0"/>
      <c r="RGG123" s="0"/>
      <c r="RGH123" s="0"/>
      <c r="RGI123" s="0"/>
      <c r="RGJ123" s="0"/>
      <c r="RGK123" s="0"/>
      <c r="RGL123" s="0"/>
      <c r="RGM123" s="0"/>
      <c r="RGN123" s="0"/>
      <c r="RGO123" s="0"/>
      <c r="RGP123" s="0"/>
      <c r="RGQ123" s="0"/>
      <c r="RGR123" s="0"/>
      <c r="RGS123" s="0"/>
      <c r="RGT123" s="0"/>
      <c r="RGU123" s="0"/>
      <c r="RGV123" s="0"/>
      <c r="RGW123" s="0"/>
      <c r="RGX123" s="0"/>
      <c r="RGY123" s="0"/>
      <c r="RGZ123" s="0"/>
      <c r="RHA123" s="0"/>
      <c r="RHB123" s="0"/>
      <c r="RHC123" s="0"/>
      <c r="RHD123" s="0"/>
      <c r="RHE123" s="0"/>
      <c r="RHF123" s="0"/>
      <c r="RHG123" s="0"/>
      <c r="RHH123" s="0"/>
      <c r="RHI123" s="0"/>
      <c r="RHJ123" s="0"/>
      <c r="RHK123" s="0"/>
      <c r="RHL123" s="0"/>
      <c r="RHM123" s="0"/>
      <c r="RHN123" s="0"/>
      <c r="RHO123" s="0"/>
      <c r="RHP123" s="0"/>
      <c r="RHQ123" s="0"/>
      <c r="RHR123" s="0"/>
      <c r="RHS123" s="0"/>
      <c r="RHT123" s="0"/>
      <c r="RHU123" s="0"/>
      <c r="RHV123" s="0"/>
      <c r="RHW123" s="0"/>
      <c r="RHX123" s="0"/>
      <c r="RHY123" s="0"/>
      <c r="RHZ123" s="0"/>
      <c r="RIA123" s="0"/>
      <c r="RIB123" s="0"/>
      <c r="RIC123" s="0"/>
      <c r="RID123" s="0"/>
      <c r="RIE123" s="0"/>
      <c r="RIF123" s="0"/>
      <c r="RIG123" s="0"/>
      <c r="RIH123" s="0"/>
      <c r="RII123" s="0"/>
      <c r="RIJ123" s="0"/>
      <c r="RIK123" s="0"/>
      <c r="RIL123" s="0"/>
      <c r="RIM123" s="0"/>
      <c r="RIN123" s="0"/>
      <c r="RIO123" s="0"/>
      <c r="RIP123" s="0"/>
      <c r="RIQ123" s="0"/>
      <c r="RIR123" s="0"/>
      <c r="RIS123" s="0"/>
      <c r="RIT123" s="0"/>
      <c r="RIU123" s="0"/>
      <c r="RIV123" s="0"/>
      <c r="RIW123" s="0"/>
      <c r="RIX123" s="0"/>
      <c r="RIY123" s="0"/>
      <c r="RIZ123" s="0"/>
      <c r="RJA123" s="0"/>
      <c r="RJB123" s="0"/>
      <c r="RJC123" s="0"/>
      <c r="RJD123" s="0"/>
      <c r="RJE123" s="0"/>
      <c r="RJF123" s="0"/>
      <c r="RJG123" s="0"/>
      <c r="RJH123" s="0"/>
      <c r="RJI123" s="0"/>
      <c r="RJJ123" s="0"/>
      <c r="RJK123" s="0"/>
      <c r="RJL123" s="0"/>
      <c r="RJM123" s="0"/>
      <c r="RJN123" s="0"/>
      <c r="RJO123" s="0"/>
      <c r="RJP123" s="0"/>
      <c r="RJQ123" s="0"/>
      <c r="RJR123" s="0"/>
      <c r="RJS123" s="0"/>
      <c r="RJT123" s="0"/>
      <c r="RJU123" s="0"/>
      <c r="RJV123" s="0"/>
      <c r="RJW123" s="0"/>
      <c r="RJX123" s="0"/>
      <c r="RJY123" s="0"/>
      <c r="RJZ123" s="0"/>
      <c r="RKA123" s="0"/>
      <c r="RKB123" s="0"/>
      <c r="RKC123" s="0"/>
      <c r="RKD123" s="0"/>
      <c r="RKE123" s="0"/>
      <c r="RKF123" s="0"/>
      <c r="RKG123" s="0"/>
      <c r="RKH123" s="0"/>
      <c r="RKI123" s="0"/>
      <c r="RKJ123" s="0"/>
      <c r="RKK123" s="0"/>
      <c r="RKL123" s="0"/>
      <c r="RKM123" s="0"/>
      <c r="RKN123" s="0"/>
      <c r="RKO123" s="0"/>
      <c r="RKP123" s="0"/>
      <c r="RKQ123" s="0"/>
      <c r="RKR123" s="0"/>
      <c r="RKS123" s="0"/>
      <c r="RKT123" s="0"/>
      <c r="RKU123" s="0"/>
      <c r="RKV123" s="0"/>
      <c r="RKW123" s="0"/>
      <c r="RKX123" s="0"/>
      <c r="RKY123" s="0"/>
      <c r="RKZ123" s="0"/>
      <c r="RLA123" s="0"/>
      <c r="RLB123" s="0"/>
      <c r="RLC123" s="0"/>
      <c r="RLD123" s="0"/>
      <c r="RLE123" s="0"/>
      <c r="RLF123" s="0"/>
      <c r="RLG123" s="0"/>
      <c r="RLH123" s="0"/>
      <c r="RLI123" s="0"/>
      <c r="RLJ123" s="0"/>
      <c r="RLK123" s="0"/>
      <c r="RLL123" s="0"/>
      <c r="RLM123" s="0"/>
      <c r="RLN123" s="0"/>
      <c r="RLO123" s="0"/>
      <c r="RLP123" s="0"/>
      <c r="RLQ123" s="0"/>
      <c r="RLR123" s="0"/>
      <c r="RLS123" s="0"/>
      <c r="RLT123" s="0"/>
      <c r="RLU123" s="0"/>
      <c r="RLV123" s="0"/>
      <c r="RLW123" s="0"/>
      <c r="RLX123" s="0"/>
      <c r="RLY123" s="0"/>
      <c r="RLZ123" s="0"/>
      <c r="RMA123" s="0"/>
      <c r="RMB123" s="0"/>
      <c r="RMC123" s="0"/>
      <c r="RMD123" s="0"/>
      <c r="RME123" s="0"/>
      <c r="RMF123" s="0"/>
      <c r="RMG123" s="0"/>
      <c r="RMH123" s="0"/>
      <c r="RMI123" s="0"/>
      <c r="RMJ123" s="0"/>
      <c r="RMK123" s="0"/>
      <c r="RML123" s="0"/>
      <c r="RMM123" s="0"/>
      <c r="RMN123" s="0"/>
      <c r="RMO123" s="0"/>
      <c r="RMP123" s="0"/>
      <c r="RMQ123" s="0"/>
      <c r="RMR123" s="0"/>
      <c r="RMS123" s="0"/>
      <c r="RMT123" s="0"/>
      <c r="RMU123" s="0"/>
      <c r="RMV123" s="0"/>
      <c r="RMW123" s="0"/>
      <c r="RMX123" s="0"/>
      <c r="RMY123" s="0"/>
      <c r="RMZ123" s="0"/>
      <c r="RNA123" s="0"/>
      <c r="RNB123" s="0"/>
      <c r="RNC123" s="0"/>
      <c r="RND123" s="0"/>
      <c r="RNE123" s="0"/>
      <c r="RNF123" s="0"/>
      <c r="RNG123" s="0"/>
      <c r="RNH123" s="0"/>
      <c r="RNI123" s="0"/>
      <c r="RNJ123" s="0"/>
      <c r="RNK123" s="0"/>
      <c r="RNL123" s="0"/>
      <c r="RNM123" s="0"/>
      <c r="RNN123" s="0"/>
      <c r="RNO123" s="0"/>
      <c r="RNP123" s="0"/>
      <c r="RNQ123" s="0"/>
      <c r="RNR123" s="0"/>
      <c r="RNS123" s="0"/>
      <c r="RNT123" s="0"/>
      <c r="RNU123" s="0"/>
      <c r="RNV123" s="0"/>
      <c r="RNW123" s="0"/>
      <c r="RNX123" s="0"/>
      <c r="RNY123" s="0"/>
      <c r="RNZ123" s="0"/>
      <c r="ROA123" s="0"/>
      <c r="ROB123" s="0"/>
      <c r="ROC123" s="0"/>
      <c r="ROD123" s="0"/>
      <c r="ROE123" s="0"/>
      <c r="ROF123" s="0"/>
      <c r="ROG123" s="0"/>
      <c r="ROH123" s="0"/>
      <c r="ROI123" s="0"/>
      <c r="ROJ123" s="0"/>
      <c r="ROK123" s="0"/>
      <c r="ROL123" s="0"/>
      <c r="ROM123" s="0"/>
      <c r="RON123" s="0"/>
      <c r="ROO123" s="0"/>
      <c r="ROP123" s="0"/>
      <c r="ROQ123" s="0"/>
      <c r="ROR123" s="0"/>
      <c r="ROS123" s="0"/>
      <c r="ROT123" s="0"/>
      <c r="ROU123" s="0"/>
      <c r="ROV123" s="0"/>
      <c r="ROW123" s="0"/>
      <c r="ROX123" s="0"/>
      <c r="ROY123" s="0"/>
      <c r="ROZ123" s="0"/>
      <c r="RPA123" s="0"/>
      <c r="RPB123" s="0"/>
      <c r="RPC123" s="0"/>
      <c r="RPD123" s="0"/>
      <c r="RPE123" s="0"/>
      <c r="RPF123" s="0"/>
      <c r="RPG123" s="0"/>
      <c r="RPH123" s="0"/>
      <c r="RPI123" s="0"/>
      <c r="RPJ123" s="0"/>
      <c r="RPK123" s="0"/>
      <c r="RPL123" s="0"/>
      <c r="RPM123" s="0"/>
      <c r="RPN123" s="0"/>
      <c r="RPO123" s="0"/>
      <c r="RPP123" s="0"/>
      <c r="RPQ123" s="0"/>
      <c r="RPR123" s="0"/>
      <c r="RPS123" s="0"/>
      <c r="RPT123" s="0"/>
      <c r="RPU123" s="0"/>
      <c r="RPV123" s="0"/>
      <c r="RPW123" s="0"/>
      <c r="RPX123" s="0"/>
      <c r="RPY123" s="0"/>
      <c r="RPZ123" s="0"/>
      <c r="RQA123" s="0"/>
      <c r="RQB123" s="0"/>
      <c r="RQC123" s="0"/>
      <c r="RQD123" s="0"/>
      <c r="RQE123" s="0"/>
      <c r="RQF123" s="0"/>
      <c r="RQG123" s="0"/>
      <c r="RQH123" s="0"/>
      <c r="RQI123" s="0"/>
      <c r="RQJ123" s="0"/>
      <c r="RQK123" s="0"/>
      <c r="RQL123" s="0"/>
      <c r="RQM123" s="0"/>
      <c r="RQN123" s="0"/>
      <c r="RQO123" s="0"/>
      <c r="RQP123" s="0"/>
      <c r="RQQ123" s="0"/>
      <c r="RQR123" s="0"/>
      <c r="RQS123" s="0"/>
      <c r="RQT123" s="0"/>
      <c r="RQU123" s="0"/>
      <c r="RQV123" s="0"/>
      <c r="RQW123" s="0"/>
      <c r="RQX123" s="0"/>
      <c r="RQY123" s="0"/>
      <c r="RQZ123" s="0"/>
      <c r="RRA123" s="0"/>
      <c r="RRB123" s="0"/>
      <c r="RRC123" s="0"/>
      <c r="RRD123" s="0"/>
      <c r="RRE123" s="0"/>
      <c r="RRF123" s="0"/>
      <c r="RRG123" s="0"/>
      <c r="RRH123" s="0"/>
      <c r="RRI123" s="0"/>
      <c r="RRJ123" s="0"/>
      <c r="RRK123" s="0"/>
      <c r="RRL123" s="0"/>
      <c r="RRM123" s="0"/>
      <c r="RRN123" s="0"/>
      <c r="RRO123" s="0"/>
      <c r="RRP123" s="0"/>
      <c r="RRQ123" s="0"/>
      <c r="RRR123" s="0"/>
      <c r="RRS123" s="0"/>
      <c r="RRT123" s="0"/>
      <c r="RRU123" s="0"/>
      <c r="RRV123" s="0"/>
      <c r="RRW123" s="0"/>
      <c r="RRX123" s="0"/>
      <c r="RRY123" s="0"/>
      <c r="RRZ123" s="0"/>
      <c r="RSA123" s="0"/>
      <c r="RSB123" s="0"/>
      <c r="RSC123" s="0"/>
      <c r="RSD123" s="0"/>
      <c r="RSE123" s="0"/>
      <c r="RSF123" s="0"/>
      <c r="RSG123" s="0"/>
      <c r="RSH123" s="0"/>
      <c r="RSI123" s="0"/>
      <c r="RSJ123" s="0"/>
      <c r="RSK123" s="0"/>
      <c r="RSL123" s="0"/>
      <c r="RSM123" s="0"/>
      <c r="RSN123" s="0"/>
      <c r="RSO123" s="0"/>
      <c r="RSP123" s="0"/>
      <c r="RSQ123" s="0"/>
      <c r="RSR123" s="0"/>
      <c r="RSS123" s="0"/>
      <c r="RST123" s="0"/>
      <c r="RSU123" s="0"/>
      <c r="RSV123" s="0"/>
      <c r="RSW123" s="0"/>
      <c r="RSX123" s="0"/>
      <c r="RSY123" s="0"/>
      <c r="RSZ123" s="0"/>
      <c r="RTA123" s="0"/>
      <c r="RTB123" s="0"/>
      <c r="RTC123" s="0"/>
      <c r="RTD123" s="0"/>
      <c r="RTE123" s="0"/>
      <c r="RTF123" s="0"/>
      <c r="RTG123" s="0"/>
      <c r="RTH123" s="0"/>
      <c r="RTI123" s="0"/>
      <c r="RTJ123" s="0"/>
      <c r="RTK123" s="0"/>
      <c r="RTL123" s="0"/>
      <c r="RTM123" s="0"/>
      <c r="RTN123" s="0"/>
      <c r="RTO123" s="0"/>
      <c r="RTP123" s="0"/>
      <c r="RTQ123" s="0"/>
      <c r="RTR123" s="0"/>
      <c r="RTS123" s="0"/>
      <c r="RTT123" s="0"/>
      <c r="RTU123" s="0"/>
      <c r="RTV123" s="0"/>
      <c r="RTW123" s="0"/>
      <c r="RTX123" s="0"/>
      <c r="RTY123" s="0"/>
      <c r="RTZ123" s="0"/>
      <c r="RUA123" s="0"/>
      <c r="RUB123" s="0"/>
      <c r="RUC123" s="0"/>
      <c r="RUD123" s="0"/>
      <c r="RUE123" s="0"/>
      <c r="RUF123" s="0"/>
      <c r="RUG123" s="0"/>
      <c r="RUH123" s="0"/>
      <c r="RUI123" s="0"/>
      <c r="RUJ123" s="0"/>
      <c r="RUK123" s="0"/>
      <c r="RUL123" s="0"/>
      <c r="RUM123" s="0"/>
      <c r="RUN123" s="0"/>
      <c r="RUO123" s="0"/>
      <c r="RUP123" s="0"/>
      <c r="RUQ123" s="0"/>
      <c r="RUR123" s="0"/>
      <c r="RUS123" s="0"/>
      <c r="RUT123" s="0"/>
      <c r="RUU123" s="0"/>
      <c r="RUV123" s="0"/>
      <c r="RUW123" s="0"/>
      <c r="RUX123" s="0"/>
      <c r="RUY123" s="0"/>
      <c r="RUZ123" s="0"/>
      <c r="RVA123" s="0"/>
      <c r="RVB123" s="0"/>
      <c r="RVC123" s="0"/>
      <c r="RVD123" s="0"/>
      <c r="RVE123" s="0"/>
      <c r="RVF123" s="0"/>
      <c r="RVG123" s="0"/>
      <c r="RVH123" s="0"/>
      <c r="RVI123" s="0"/>
      <c r="RVJ123" s="0"/>
      <c r="RVK123" s="0"/>
      <c r="RVL123" s="0"/>
      <c r="RVM123" s="0"/>
      <c r="RVN123" s="0"/>
      <c r="RVO123" s="0"/>
      <c r="RVP123" s="0"/>
      <c r="RVQ123" s="0"/>
      <c r="RVR123" s="0"/>
      <c r="RVS123" s="0"/>
      <c r="RVT123" s="0"/>
      <c r="RVU123" s="0"/>
      <c r="RVV123" s="0"/>
      <c r="RVW123" s="0"/>
      <c r="RVX123" s="0"/>
      <c r="RVY123" s="0"/>
      <c r="RVZ123" s="0"/>
      <c r="RWA123" s="0"/>
      <c r="RWB123" s="0"/>
      <c r="RWC123" s="0"/>
      <c r="RWD123" s="0"/>
      <c r="RWE123" s="0"/>
      <c r="RWF123" s="0"/>
      <c r="RWG123" s="0"/>
      <c r="RWH123" s="0"/>
      <c r="RWI123" s="0"/>
      <c r="RWJ123" s="0"/>
      <c r="RWK123" s="0"/>
      <c r="RWL123" s="0"/>
      <c r="RWM123" s="0"/>
      <c r="RWN123" s="0"/>
      <c r="RWO123" s="0"/>
      <c r="RWP123" s="0"/>
      <c r="RWQ123" s="0"/>
      <c r="RWR123" s="0"/>
      <c r="RWS123" s="0"/>
      <c r="RWT123" s="0"/>
      <c r="RWU123" s="0"/>
      <c r="RWV123" s="0"/>
      <c r="RWW123" s="0"/>
      <c r="RWX123" s="0"/>
      <c r="RWY123" s="0"/>
      <c r="RWZ123" s="0"/>
      <c r="RXA123" s="0"/>
      <c r="RXB123" s="0"/>
      <c r="RXC123" s="0"/>
      <c r="RXD123" s="0"/>
      <c r="RXE123" s="0"/>
      <c r="RXF123" s="0"/>
      <c r="RXG123" s="0"/>
      <c r="RXH123" s="0"/>
      <c r="RXI123" s="0"/>
      <c r="RXJ123" s="0"/>
      <c r="RXK123" s="0"/>
      <c r="RXL123" s="0"/>
      <c r="RXM123" s="0"/>
      <c r="RXN123" s="0"/>
      <c r="RXO123" s="0"/>
      <c r="RXP123" s="0"/>
      <c r="RXQ123" s="0"/>
      <c r="RXR123" s="0"/>
      <c r="RXS123" s="0"/>
      <c r="RXT123" s="0"/>
      <c r="RXU123" s="0"/>
      <c r="RXV123" s="0"/>
      <c r="RXW123" s="0"/>
      <c r="RXX123" s="0"/>
      <c r="RXY123" s="0"/>
      <c r="RXZ123" s="0"/>
      <c r="RYA123" s="0"/>
      <c r="RYB123" s="0"/>
      <c r="RYC123" s="0"/>
      <c r="RYD123" s="0"/>
      <c r="RYE123" s="0"/>
      <c r="RYF123" s="0"/>
      <c r="RYG123" s="0"/>
      <c r="RYH123" s="0"/>
      <c r="RYI123" s="0"/>
      <c r="RYJ123" s="0"/>
      <c r="RYK123" s="0"/>
      <c r="RYL123" s="0"/>
      <c r="RYM123" s="0"/>
      <c r="RYN123" s="0"/>
      <c r="RYO123" s="0"/>
      <c r="RYP123" s="0"/>
      <c r="RYQ123" s="0"/>
      <c r="RYR123" s="0"/>
      <c r="RYS123" s="0"/>
      <c r="RYT123" s="0"/>
      <c r="RYU123" s="0"/>
      <c r="RYV123" s="0"/>
      <c r="RYW123" s="0"/>
      <c r="RYX123" s="0"/>
      <c r="RYY123" s="0"/>
      <c r="RYZ123" s="0"/>
      <c r="RZA123" s="0"/>
      <c r="RZB123" s="0"/>
      <c r="RZC123" s="0"/>
      <c r="RZD123" s="0"/>
      <c r="RZE123" s="0"/>
      <c r="RZF123" s="0"/>
      <c r="RZG123" s="0"/>
      <c r="RZH123" s="0"/>
      <c r="RZI123" s="0"/>
      <c r="RZJ123" s="0"/>
      <c r="RZK123" s="0"/>
      <c r="RZL123" s="0"/>
      <c r="RZM123" s="0"/>
      <c r="RZN123" s="0"/>
      <c r="RZO123" s="0"/>
      <c r="RZP123" s="0"/>
      <c r="RZQ123" s="0"/>
      <c r="RZR123" s="0"/>
      <c r="RZS123" s="0"/>
      <c r="RZT123" s="0"/>
      <c r="RZU123" s="0"/>
      <c r="RZV123" s="0"/>
      <c r="RZW123" s="0"/>
      <c r="RZX123" s="0"/>
      <c r="RZY123" s="0"/>
      <c r="RZZ123" s="0"/>
      <c r="SAA123" s="0"/>
      <c r="SAB123" s="0"/>
      <c r="SAC123" s="0"/>
      <c r="SAD123" s="0"/>
      <c r="SAE123" s="0"/>
      <c r="SAF123" s="0"/>
      <c r="SAG123" s="0"/>
      <c r="SAH123" s="0"/>
      <c r="SAI123" s="0"/>
      <c r="SAJ123" s="0"/>
      <c r="SAK123" s="0"/>
      <c r="SAL123" s="0"/>
      <c r="SAM123" s="0"/>
      <c r="SAN123" s="0"/>
      <c r="SAO123" s="0"/>
      <c r="SAP123" s="0"/>
      <c r="SAQ123" s="0"/>
      <c r="SAR123" s="0"/>
      <c r="SAS123" s="0"/>
      <c r="SAT123" s="0"/>
      <c r="SAU123" s="0"/>
      <c r="SAV123" s="0"/>
      <c r="SAW123" s="0"/>
      <c r="SAX123" s="0"/>
      <c r="SAY123" s="0"/>
      <c r="SAZ123" s="0"/>
      <c r="SBA123" s="0"/>
      <c r="SBB123" s="0"/>
      <c r="SBC123" s="0"/>
      <c r="SBD123" s="0"/>
      <c r="SBE123" s="0"/>
      <c r="SBF123" s="0"/>
      <c r="SBG123" s="0"/>
      <c r="SBH123" s="0"/>
      <c r="SBI123" s="0"/>
      <c r="SBJ123" s="0"/>
      <c r="SBK123" s="0"/>
      <c r="SBL123" s="0"/>
      <c r="SBM123" s="0"/>
      <c r="SBN123" s="0"/>
      <c r="SBO123" s="0"/>
      <c r="SBP123" s="0"/>
      <c r="SBQ123" s="0"/>
      <c r="SBR123" s="0"/>
      <c r="SBS123" s="0"/>
      <c r="SBT123" s="0"/>
      <c r="SBU123" s="0"/>
      <c r="SBV123" s="0"/>
      <c r="SBW123" s="0"/>
      <c r="SBX123" s="0"/>
      <c r="SBY123" s="0"/>
      <c r="SBZ123" s="0"/>
      <c r="SCA123" s="0"/>
      <c r="SCB123" s="0"/>
      <c r="SCC123" s="0"/>
      <c r="SCD123" s="0"/>
      <c r="SCE123" s="0"/>
      <c r="SCF123" s="0"/>
      <c r="SCG123" s="0"/>
      <c r="SCH123" s="0"/>
      <c r="SCI123" s="0"/>
      <c r="SCJ123" s="0"/>
      <c r="SCK123" s="0"/>
      <c r="SCL123" s="0"/>
      <c r="SCM123" s="0"/>
      <c r="SCN123" s="0"/>
      <c r="SCO123" s="0"/>
      <c r="SCP123" s="0"/>
      <c r="SCQ123" s="0"/>
      <c r="SCR123" s="0"/>
      <c r="SCS123" s="0"/>
      <c r="SCT123" s="0"/>
      <c r="SCU123" s="0"/>
      <c r="SCV123" s="0"/>
      <c r="SCW123" s="0"/>
      <c r="SCX123" s="0"/>
      <c r="SCY123" s="0"/>
      <c r="SCZ123" s="0"/>
      <c r="SDA123" s="0"/>
      <c r="SDB123" s="0"/>
      <c r="SDC123" s="0"/>
      <c r="SDD123" s="0"/>
      <c r="SDE123" s="0"/>
      <c r="SDF123" s="0"/>
      <c r="SDG123" s="0"/>
      <c r="SDH123" s="0"/>
      <c r="SDI123" s="0"/>
      <c r="SDJ123" s="0"/>
      <c r="SDK123" s="0"/>
      <c r="SDL123" s="0"/>
      <c r="SDM123" s="0"/>
      <c r="SDN123" s="0"/>
      <c r="SDO123" s="0"/>
      <c r="SDP123" s="0"/>
      <c r="SDQ123" s="0"/>
      <c r="SDR123" s="0"/>
      <c r="SDS123" s="0"/>
      <c r="SDT123" s="0"/>
      <c r="SDU123" s="0"/>
      <c r="SDV123" s="0"/>
      <c r="SDW123" s="0"/>
      <c r="SDX123" s="0"/>
      <c r="SDY123" s="0"/>
      <c r="SDZ123" s="0"/>
      <c r="SEA123" s="0"/>
      <c r="SEB123" s="0"/>
      <c r="SEC123" s="0"/>
      <c r="SED123" s="0"/>
      <c r="SEE123" s="0"/>
      <c r="SEF123" s="0"/>
      <c r="SEG123" s="0"/>
      <c r="SEH123" s="0"/>
      <c r="SEI123" s="0"/>
      <c r="SEJ123" s="0"/>
      <c r="SEK123" s="0"/>
      <c r="SEL123" s="0"/>
      <c r="SEM123" s="0"/>
      <c r="SEN123" s="0"/>
      <c r="SEO123" s="0"/>
      <c r="SEP123" s="0"/>
      <c r="SEQ123" s="0"/>
      <c r="SER123" s="0"/>
      <c r="SES123" s="0"/>
      <c r="SET123" s="0"/>
      <c r="SEU123" s="0"/>
      <c r="SEV123" s="0"/>
      <c r="SEW123" s="0"/>
      <c r="SEX123" s="0"/>
      <c r="SEY123" s="0"/>
      <c r="SEZ123" s="0"/>
      <c r="SFA123" s="0"/>
      <c r="SFB123" s="0"/>
      <c r="SFC123" s="0"/>
      <c r="SFD123" s="0"/>
      <c r="SFE123" s="0"/>
      <c r="SFF123" s="0"/>
      <c r="SFG123" s="0"/>
      <c r="SFH123" s="0"/>
      <c r="SFI123" s="0"/>
      <c r="SFJ123" s="0"/>
      <c r="SFK123" s="0"/>
      <c r="SFL123" s="0"/>
      <c r="SFM123" s="0"/>
      <c r="SFN123" s="0"/>
      <c r="SFO123" s="0"/>
      <c r="SFP123" s="0"/>
      <c r="SFQ123" s="0"/>
      <c r="SFR123" s="0"/>
      <c r="SFS123" s="0"/>
      <c r="SFT123" s="0"/>
      <c r="SFU123" s="0"/>
      <c r="SFV123" s="0"/>
      <c r="SFW123" s="0"/>
      <c r="SFX123" s="0"/>
      <c r="SFY123" s="0"/>
      <c r="SFZ123" s="0"/>
      <c r="SGA123" s="0"/>
      <c r="SGB123" s="0"/>
      <c r="SGC123" s="0"/>
      <c r="SGD123" s="0"/>
      <c r="SGE123" s="0"/>
      <c r="SGF123" s="0"/>
      <c r="SGG123" s="0"/>
      <c r="SGH123" s="0"/>
      <c r="SGI123" s="0"/>
      <c r="SGJ123" s="0"/>
      <c r="SGK123" s="0"/>
      <c r="SGL123" s="0"/>
      <c r="SGM123" s="0"/>
      <c r="SGN123" s="0"/>
      <c r="SGO123" s="0"/>
      <c r="SGP123" s="0"/>
      <c r="SGQ123" s="0"/>
      <c r="SGR123" s="0"/>
      <c r="SGS123" s="0"/>
      <c r="SGT123" s="0"/>
      <c r="SGU123" s="0"/>
      <c r="SGV123" s="0"/>
      <c r="SGW123" s="0"/>
      <c r="SGX123" s="0"/>
      <c r="SGY123" s="0"/>
      <c r="SGZ123" s="0"/>
      <c r="SHA123" s="0"/>
      <c r="SHB123" s="0"/>
      <c r="SHC123" s="0"/>
      <c r="SHD123" s="0"/>
      <c r="SHE123" s="0"/>
      <c r="SHF123" s="0"/>
      <c r="SHG123" s="0"/>
      <c r="SHH123" s="0"/>
      <c r="SHI123" s="0"/>
      <c r="SHJ123" s="0"/>
      <c r="SHK123" s="0"/>
      <c r="SHL123" s="0"/>
      <c r="SHM123" s="0"/>
      <c r="SHN123" s="0"/>
      <c r="SHO123" s="0"/>
      <c r="SHP123" s="0"/>
      <c r="SHQ123" s="0"/>
      <c r="SHR123" s="0"/>
      <c r="SHS123" s="0"/>
      <c r="SHT123" s="0"/>
      <c r="SHU123" s="0"/>
      <c r="SHV123" s="0"/>
      <c r="SHW123" s="0"/>
      <c r="SHX123" s="0"/>
      <c r="SHY123" s="0"/>
      <c r="SHZ123" s="0"/>
      <c r="SIA123" s="0"/>
      <c r="SIB123" s="0"/>
      <c r="SIC123" s="0"/>
      <c r="SID123" s="0"/>
      <c r="SIE123" s="0"/>
      <c r="SIF123" s="0"/>
      <c r="SIG123" s="0"/>
      <c r="SIH123" s="0"/>
      <c r="SII123" s="0"/>
      <c r="SIJ123" s="0"/>
      <c r="SIK123" s="0"/>
      <c r="SIL123" s="0"/>
      <c r="SIM123" s="0"/>
      <c r="SIN123" s="0"/>
      <c r="SIO123" s="0"/>
      <c r="SIP123" s="0"/>
      <c r="SIQ123" s="0"/>
      <c r="SIR123" s="0"/>
      <c r="SIS123" s="0"/>
      <c r="SIT123" s="0"/>
      <c r="SIU123" s="0"/>
      <c r="SIV123" s="0"/>
      <c r="SIW123" s="0"/>
      <c r="SIX123" s="0"/>
      <c r="SIY123" s="0"/>
      <c r="SIZ123" s="0"/>
      <c r="SJA123" s="0"/>
      <c r="SJB123" s="0"/>
      <c r="SJC123" s="0"/>
      <c r="SJD123" s="0"/>
      <c r="SJE123" s="0"/>
      <c r="SJF123" s="0"/>
      <c r="SJG123" s="0"/>
      <c r="SJH123" s="0"/>
      <c r="SJI123" s="0"/>
      <c r="SJJ123" s="0"/>
      <c r="SJK123" s="0"/>
      <c r="SJL123" s="0"/>
      <c r="SJM123" s="0"/>
      <c r="SJN123" s="0"/>
      <c r="SJO123" s="0"/>
      <c r="SJP123" s="0"/>
      <c r="SJQ123" s="0"/>
      <c r="SJR123" s="0"/>
      <c r="SJS123" s="0"/>
      <c r="SJT123" s="0"/>
      <c r="SJU123" s="0"/>
      <c r="SJV123" s="0"/>
      <c r="SJW123" s="0"/>
      <c r="SJX123" s="0"/>
      <c r="SJY123" s="0"/>
      <c r="SJZ123" s="0"/>
      <c r="SKA123" s="0"/>
      <c r="SKB123" s="0"/>
      <c r="SKC123" s="0"/>
      <c r="SKD123" s="0"/>
      <c r="SKE123" s="0"/>
      <c r="SKF123" s="0"/>
      <c r="SKG123" s="0"/>
      <c r="SKH123" s="0"/>
      <c r="SKI123" s="0"/>
      <c r="SKJ123" s="0"/>
      <c r="SKK123" s="0"/>
      <c r="SKL123" s="0"/>
      <c r="SKM123" s="0"/>
      <c r="SKN123" s="0"/>
      <c r="SKO123" s="0"/>
      <c r="SKP123" s="0"/>
      <c r="SKQ123" s="0"/>
      <c r="SKR123" s="0"/>
      <c r="SKS123" s="0"/>
      <c r="SKT123" s="0"/>
      <c r="SKU123" s="0"/>
      <c r="SKV123" s="0"/>
      <c r="SKW123" s="0"/>
      <c r="SKX123" s="0"/>
      <c r="SKY123" s="0"/>
      <c r="SKZ123" s="0"/>
      <c r="SLA123" s="0"/>
      <c r="SLB123" s="0"/>
      <c r="SLC123" s="0"/>
      <c r="SLD123" s="0"/>
      <c r="SLE123" s="0"/>
      <c r="SLF123" s="0"/>
      <c r="SLG123" s="0"/>
      <c r="SLH123" s="0"/>
      <c r="SLI123" s="0"/>
      <c r="SLJ123" s="0"/>
      <c r="SLK123" s="0"/>
      <c r="SLL123" s="0"/>
      <c r="SLM123" s="0"/>
      <c r="SLN123" s="0"/>
      <c r="SLO123" s="0"/>
      <c r="SLP123" s="0"/>
      <c r="SLQ123" s="0"/>
      <c r="SLR123" s="0"/>
      <c r="SLS123" s="0"/>
      <c r="SLT123" s="0"/>
      <c r="SLU123" s="0"/>
      <c r="SLV123" s="0"/>
      <c r="SLW123" s="0"/>
      <c r="SLX123" s="0"/>
      <c r="SLY123" s="0"/>
      <c r="SLZ123" s="0"/>
      <c r="SMA123" s="0"/>
      <c r="SMB123" s="0"/>
      <c r="SMC123" s="0"/>
      <c r="SMD123" s="0"/>
      <c r="SME123" s="0"/>
      <c r="SMF123" s="0"/>
      <c r="SMG123" s="0"/>
      <c r="SMH123" s="0"/>
      <c r="SMI123" s="0"/>
      <c r="SMJ123" s="0"/>
      <c r="SMK123" s="0"/>
      <c r="SML123" s="0"/>
      <c r="SMM123" s="0"/>
      <c r="SMN123" s="0"/>
      <c r="SMO123" s="0"/>
      <c r="SMP123" s="0"/>
      <c r="SMQ123" s="0"/>
      <c r="SMR123" s="0"/>
      <c r="SMS123" s="0"/>
      <c r="SMT123" s="0"/>
      <c r="SMU123" s="0"/>
      <c r="SMV123" s="0"/>
      <c r="SMW123" s="0"/>
      <c r="SMX123" s="0"/>
      <c r="SMY123" s="0"/>
      <c r="SMZ123" s="0"/>
      <c r="SNA123" s="0"/>
      <c r="SNB123" s="0"/>
      <c r="SNC123" s="0"/>
      <c r="SND123" s="0"/>
      <c r="SNE123" s="0"/>
      <c r="SNF123" s="0"/>
      <c r="SNG123" s="0"/>
      <c r="SNH123" s="0"/>
      <c r="SNI123" s="0"/>
      <c r="SNJ123" s="0"/>
      <c r="SNK123" s="0"/>
      <c r="SNL123" s="0"/>
      <c r="SNM123" s="0"/>
      <c r="SNN123" s="0"/>
      <c r="SNO123" s="0"/>
      <c r="SNP123" s="0"/>
      <c r="SNQ123" s="0"/>
      <c r="SNR123" s="0"/>
      <c r="SNS123" s="0"/>
      <c r="SNT123" s="0"/>
      <c r="SNU123" s="0"/>
      <c r="SNV123" s="0"/>
      <c r="SNW123" s="0"/>
      <c r="SNX123" s="0"/>
      <c r="SNY123" s="0"/>
      <c r="SNZ123" s="0"/>
      <c r="SOA123" s="0"/>
      <c r="SOB123" s="0"/>
      <c r="SOC123" s="0"/>
      <c r="SOD123" s="0"/>
      <c r="SOE123" s="0"/>
      <c r="SOF123" s="0"/>
      <c r="SOG123" s="0"/>
      <c r="SOH123" s="0"/>
      <c r="SOI123" s="0"/>
      <c r="SOJ123" s="0"/>
      <c r="SOK123" s="0"/>
      <c r="SOL123" s="0"/>
      <c r="SOM123" s="0"/>
      <c r="SON123" s="0"/>
      <c r="SOO123" s="0"/>
      <c r="SOP123" s="0"/>
      <c r="SOQ123" s="0"/>
      <c r="SOR123" s="0"/>
      <c r="SOS123" s="0"/>
      <c r="SOT123" s="0"/>
      <c r="SOU123" s="0"/>
      <c r="SOV123" s="0"/>
      <c r="SOW123" s="0"/>
      <c r="SOX123" s="0"/>
      <c r="SOY123" s="0"/>
      <c r="SOZ123" s="0"/>
      <c r="SPA123" s="0"/>
      <c r="SPB123" s="0"/>
      <c r="SPC123" s="0"/>
      <c r="SPD123" s="0"/>
      <c r="SPE123" s="0"/>
      <c r="SPF123" s="0"/>
      <c r="SPG123" s="0"/>
      <c r="SPH123" s="0"/>
      <c r="SPI123" s="0"/>
      <c r="SPJ123" s="0"/>
      <c r="SPK123" s="0"/>
      <c r="SPL123" s="0"/>
      <c r="SPM123" s="0"/>
      <c r="SPN123" s="0"/>
      <c r="SPO123" s="0"/>
      <c r="SPP123" s="0"/>
      <c r="SPQ123" s="0"/>
      <c r="SPR123" s="0"/>
      <c r="SPS123" s="0"/>
      <c r="SPT123" s="0"/>
      <c r="SPU123" s="0"/>
      <c r="SPV123" s="0"/>
      <c r="SPW123" s="0"/>
      <c r="SPX123" s="0"/>
      <c r="SPY123" s="0"/>
      <c r="SPZ123" s="0"/>
      <c r="SQA123" s="0"/>
      <c r="SQB123" s="0"/>
      <c r="SQC123" s="0"/>
      <c r="SQD123" s="0"/>
      <c r="SQE123" s="0"/>
      <c r="SQF123" s="0"/>
      <c r="SQG123" s="0"/>
      <c r="SQH123" s="0"/>
      <c r="SQI123" s="0"/>
      <c r="SQJ123" s="0"/>
      <c r="SQK123" s="0"/>
      <c r="SQL123" s="0"/>
      <c r="SQM123" s="0"/>
      <c r="SQN123" s="0"/>
      <c r="SQO123" s="0"/>
      <c r="SQP123" s="0"/>
      <c r="SQQ123" s="0"/>
      <c r="SQR123" s="0"/>
      <c r="SQS123" s="0"/>
      <c r="SQT123" s="0"/>
      <c r="SQU123" s="0"/>
      <c r="SQV123" s="0"/>
      <c r="SQW123" s="0"/>
      <c r="SQX123" s="0"/>
      <c r="SQY123" s="0"/>
      <c r="SQZ123" s="0"/>
      <c r="SRA123" s="0"/>
      <c r="SRB123" s="0"/>
      <c r="SRC123" s="0"/>
      <c r="SRD123" s="0"/>
      <c r="SRE123" s="0"/>
      <c r="SRF123" s="0"/>
      <c r="SRG123" s="0"/>
      <c r="SRH123" s="0"/>
      <c r="SRI123" s="0"/>
      <c r="SRJ123" s="0"/>
      <c r="SRK123" s="0"/>
      <c r="SRL123" s="0"/>
      <c r="SRM123" s="0"/>
      <c r="SRN123" s="0"/>
      <c r="SRO123" s="0"/>
      <c r="SRP123" s="0"/>
      <c r="SRQ123" s="0"/>
      <c r="SRR123" s="0"/>
      <c r="SRS123" s="0"/>
      <c r="SRT123" s="0"/>
      <c r="SRU123" s="0"/>
      <c r="SRV123" s="0"/>
      <c r="SRW123" s="0"/>
      <c r="SRX123" s="0"/>
      <c r="SRY123" s="0"/>
      <c r="SRZ123" s="0"/>
      <c r="SSA123" s="0"/>
      <c r="SSB123" s="0"/>
      <c r="SSC123" s="0"/>
      <c r="SSD123" s="0"/>
      <c r="SSE123" s="0"/>
      <c r="SSF123" s="0"/>
      <c r="SSG123" s="0"/>
      <c r="SSH123" s="0"/>
      <c r="SSI123" s="0"/>
      <c r="SSJ123" s="0"/>
      <c r="SSK123" s="0"/>
      <c r="SSL123" s="0"/>
      <c r="SSM123" s="0"/>
      <c r="SSN123" s="0"/>
      <c r="SSO123" s="0"/>
      <c r="SSP123" s="0"/>
      <c r="SSQ123" s="0"/>
      <c r="SSR123" s="0"/>
      <c r="SSS123" s="0"/>
      <c r="SST123" s="0"/>
      <c r="SSU123" s="0"/>
      <c r="SSV123" s="0"/>
      <c r="SSW123" s="0"/>
      <c r="SSX123" s="0"/>
      <c r="SSY123" s="0"/>
      <c r="SSZ123" s="0"/>
      <c r="STA123" s="0"/>
      <c r="STB123" s="0"/>
      <c r="STC123" s="0"/>
      <c r="STD123" s="0"/>
      <c r="STE123" s="0"/>
      <c r="STF123" s="0"/>
      <c r="STG123" s="0"/>
      <c r="STH123" s="0"/>
      <c r="STI123" s="0"/>
      <c r="STJ123" s="0"/>
      <c r="STK123" s="0"/>
      <c r="STL123" s="0"/>
      <c r="STM123" s="0"/>
      <c r="STN123" s="0"/>
      <c r="STO123" s="0"/>
      <c r="STP123" s="0"/>
      <c r="STQ123" s="0"/>
      <c r="STR123" s="0"/>
      <c r="STS123" s="0"/>
      <c r="STT123" s="0"/>
      <c r="STU123" s="0"/>
      <c r="STV123" s="0"/>
      <c r="STW123" s="0"/>
      <c r="STX123" s="0"/>
      <c r="STY123" s="0"/>
      <c r="STZ123" s="0"/>
      <c r="SUA123" s="0"/>
      <c r="SUB123" s="0"/>
      <c r="SUC123" s="0"/>
      <c r="SUD123" s="0"/>
      <c r="SUE123" s="0"/>
      <c r="SUF123" s="0"/>
      <c r="SUG123" s="0"/>
      <c r="SUH123" s="0"/>
      <c r="SUI123" s="0"/>
      <c r="SUJ123" s="0"/>
      <c r="SUK123" s="0"/>
      <c r="SUL123" s="0"/>
      <c r="SUM123" s="0"/>
      <c r="SUN123" s="0"/>
      <c r="SUO123" s="0"/>
      <c r="SUP123" s="0"/>
      <c r="SUQ123" s="0"/>
      <c r="SUR123" s="0"/>
      <c r="SUS123" s="0"/>
      <c r="SUT123" s="0"/>
      <c r="SUU123" s="0"/>
      <c r="SUV123" s="0"/>
      <c r="SUW123" s="0"/>
      <c r="SUX123" s="0"/>
      <c r="SUY123" s="0"/>
      <c r="SUZ123" s="0"/>
      <c r="SVA123" s="0"/>
      <c r="SVB123" s="0"/>
      <c r="SVC123" s="0"/>
      <c r="SVD123" s="0"/>
      <c r="SVE123" s="0"/>
      <c r="SVF123" s="0"/>
      <c r="SVG123" s="0"/>
      <c r="SVH123" s="0"/>
      <c r="SVI123" s="0"/>
      <c r="SVJ123" s="0"/>
      <c r="SVK123" s="0"/>
      <c r="SVL123" s="0"/>
      <c r="SVM123" s="0"/>
      <c r="SVN123" s="0"/>
      <c r="SVO123" s="0"/>
      <c r="SVP123" s="0"/>
      <c r="SVQ123" s="0"/>
      <c r="SVR123" s="0"/>
      <c r="SVS123" s="0"/>
      <c r="SVT123" s="0"/>
      <c r="SVU123" s="0"/>
      <c r="SVV123" s="0"/>
      <c r="SVW123" s="0"/>
      <c r="SVX123" s="0"/>
      <c r="SVY123" s="0"/>
      <c r="SVZ123" s="0"/>
      <c r="SWA123" s="0"/>
      <c r="SWB123" s="0"/>
      <c r="SWC123" s="0"/>
      <c r="SWD123" s="0"/>
      <c r="SWE123" s="0"/>
      <c r="SWF123" s="0"/>
      <c r="SWG123" s="0"/>
      <c r="SWH123" s="0"/>
      <c r="SWI123" s="0"/>
      <c r="SWJ123" s="0"/>
      <c r="SWK123" s="0"/>
      <c r="SWL123" s="0"/>
      <c r="SWM123" s="0"/>
      <c r="SWN123" s="0"/>
      <c r="SWO123" s="0"/>
      <c r="SWP123" s="0"/>
      <c r="SWQ123" s="0"/>
      <c r="SWR123" s="0"/>
      <c r="SWS123" s="0"/>
      <c r="SWT123" s="0"/>
      <c r="SWU123" s="0"/>
      <c r="SWV123" s="0"/>
      <c r="SWW123" s="0"/>
      <c r="SWX123" s="0"/>
      <c r="SWY123" s="0"/>
      <c r="SWZ123" s="0"/>
      <c r="SXA123" s="0"/>
      <c r="SXB123" s="0"/>
      <c r="SXC123" s="0"/>
      <c r="SXD123" s="0"/>
      <c r="SXE123" s="0"/>
      <c r="SXF123" s="0"/>
      <c r="SXG123" s="0"/>
      <c r="SXH123" s="0"/>
      <c r="SXI123" s="0"/>
      <c r="SXJ123" s="0"/>
      <c r="SXK123" s="0"/>
      <c r="SXL123" s="0"/>
      <c r="SXM123" s="0"/>
      <c r="SXN123" s="0"/>
      <c r="SXO123" s="0"/>
      <c r="SXP123" s="0"/>
      <c r="SXQ123" s="0"/>
      <c r="SXR123" s="0"/>
      <c r="SXS123" s="0"/>
      <c r="SXT123" s="0"/>
      <c r="SXU123" s="0"/>
      <c r="SXV123" s="0"/>
      <c r="SXW123" s="0"/>
      <c r="SXX123" s="0"/>
      <c r="SXY123" s="0"/>
      <c r="SXZ123" s="0"/>
      <c r="SYA123" s="0"/>
      <c r="SYB123" s="0"/>
      <c r="SYC123" s="0"/>
      <c r="SYD123" s="0"/>
      <c r="SYE123" s="0"/>
      <c r="SYF123" s="0"/>
      <c r="SYG123" s="0"/>
      <c r="SYH123" s="0"/>
      <c r="SYI123" s="0"/>
      <c r="SYJ123" s="0"/>
      <c r="SYK123" s="0"/>
      <c r="SYL123" s="0"/>
      <c r="SYM123" s="0"/>
      <c r="SYN123" s="0"/>
      <c r="SYO123" s="0"/>
      <c r="SYP123" s="0"/>
      <c r="SYQ123" s="0"/>
      <c r="SYR123" s="0"/>
      <c r="SYS123" s="0"/>
      <c r="SYT123" s="0"/>
      <c r="SYU123" s="0"/>
      <c r="SYV123" s="0"/>
      <c r="SYW123" s="0"/>
      <c r="SYX123" s="0"/>
      <c r="SYY123" s="0"/>
      <c r="SYZ123" s="0"/>
      <c r="SZA123" s="0"/>
      <c r="SZB123" s="0"/>
      <c r="SZC123" s="0"/>
      <c r="SZD123" s="0"/>
      <c r="SZE123" s="0"/>
      <c r="SZF123" s="0"/>
      <c r="SZG123" s="0"/>
      <c r="SZH123" s="0"/>
      <c r="SZI123" s="0"/>
      <c r="SZJ123" s="0"/>
      <c r="SZK123" s="0"/>
      <c r="SZL123" s="0"/>
      <c r="SZM123" s="0"/>
      <c r="SZN123" s="0"/>
      <c r="SZO123" s="0"/>
      <c r="SZP123" s="0"/>
      <c r="SZQ123" s="0"/>
      <c r="SZR123" s="0"/>
      <c r="SZS123" s="0"/>
      <c r="SZT123" s="0"/>
      <c r="SZU123" s="0"/>
      <c r="SZV123" s="0"/>
      <c r="SZW123" s="0"/>
      <c r="SZX123" s="0"/>
      <c r="SZY123" s="0"/>
      <c r="SZZ123" s="0"/>
      <c r="TAA123" s="0"/>
      <c r="TAB123" s="0"/>
      <c r="TAC123" s="0"/>
      <c r="TAD123" s="0"/>
      <c r="TAE123" s="0"/>
      <c r="TAF123" s="0"/>
      <c r="TAG123" s="0"/>
      <c r="TAH123" s="0"/>
      <c r="TAI123" s="0"/>
      <c r="TAJ123" s="0"/>
      <c r="TAK123" s="0"/>
      <c r="TAL123" s="0"/>
      <c r="TAM123" s="0"/>
      <c r="TAN123" s="0"/>
      <c r="TAO123" s="0"/>
      <c r="TAP123" s="0"/>
      <c r="TAQ123" s="0"/>
      <c r="TAR123" s="0"/>
      <c r="TAS123" s="0"/>
      <c r="TAT123" s="0"/>
      <c r="TAU123" s="0"/>
      <c r="TAV123" s="0"/>
      <c r="TAW123" s="0"/>
      <c r="TAX123" s="0"/>
      <c r="TAY123" s="0"/>
      <c r="TAZ123" s="0"/>
      <c r="TBA123" s="0"/>
      <c r="TBB123" s="0"/>
      <c r="TBC123" s="0"/>
      <c r="TBD123" s="0"/>
      <c r="TBE123" s="0"/>
      <c r="TBF123" s="0"/>
      <c r="TBG123" s="0"/>
      <c r="TBH123" s="0"/>
      <c r="TBI123" s="0"/>
      <c r="TBJ123" s="0"/>
      <c r="TBK123" s="0"/>
      <c r="TBL123" s="0"/>
      <c r="TBM123" s="0"/>
      <c r="TBN123" s="0"/>
      <c r="TBO123" s="0"/>
      <c r="TBP123" s="0"/>
      <c r="TBQ123" s="0"/>
      <c r="TBR123" s="0"/>
      <c r="TBS123" s="0"/>
      <c r="TBT123" s="0"/>
      <c r="TBU123" s="0"/>
      <c r="TBV123" s="0"/>
      <c r="TBW123" s="0"/>
      <c r="TBX123" s="0"/>
      <c r="TBY123" s="0"/>
      <c r="TBZ123" s="0"/>
      <c r="TCA123" s="0"/>
      <c r="TCB123" s="0"/>
      <c r="TCC123" s="0"/>
      <c r="TCD123" s="0"/>
      <c r="TCE123" s="0"/>
      <c r="TCF123" s="0"/>
      <c r="TCG123" s="0"/>
      <c r="TCH123" s="0"/>
      <c r="TCI123" s="0"/>
      <c r="TCJ123" s="0"/>
      <c r="TCK123" s="0"/>
      <c r="TCL123" s="0"/>
      <c r="TCM123" s="0"/>
      <c r="TCN123" s="0"/>
      <c r="TCO123" s="0"/>
      <c r="TCP123" s="0"/>
      <c r="TCQ123" s="0"/>
      <c r="TCR123" s="0"/>
      <c r="TCS123" s="0"/>
      <c r="TCT123" s="0"/>
      <c r="TCU123" s="0"/>
      <c r="TCV123" s="0"/>
      <c r="TCW123" s="0"/>
      <c r="TCX123" s="0"/>
      <c r="TCY123" s="0"/>
      <c r="TCZ123" s="0"/>
      <c r="TDA123" s="0"/>
      <c r="TDB123" s="0"/>
      <c r="TDC123" s="0"/>
      <c r="TDD123" s="0"/>
      <c r="TDE123" s="0"/>
      <c r="TDF123" s="0"/>
      <c r="TDG123" s="0"/>
      <c r="TDH123" s="0"/>
      <c r="TDI123" s="0"/>
      <c r="TDJ123" s="0"/>
      <c r="TDK123" s="0"/>
      <c r="TDL123" s="0"/>
      <c r="TDM123" s="0"/>
      <c r="TDN123" s="0"/>
      <c r="TDO123" s="0"/>
      <c r="TDP123" s="0"/>
      <c r="TDQ123" s="0"/>
      <c r="TDR123" s="0"/>
      <c r="TDS123" s="0"/>
      <c r="TDT123" s="0"/>
      <c r="TDU123" s="0"/>
      <c r="TDV123" s="0"/>
      <c r="TDW123" s="0"/>
      <c r="TDX123" s="0"/>
      <c r="TDY123" s="0"/>
      <c r="TDZ123" s="0"/>
      <c r="TEA123" s="0"/>
      <c r="TEB123" s="0"/>
      <c r="TEC123" s="0"/>
      <c r="TED123" s="0"/>
      <c r="TEE123" s="0"/>
      <c r="TEF123" s="0"/>
      <c r="TEG123" s="0"/>
      <c r="TEH123" s="0"/>
      <c r="TEI123" s="0"/>
      <c r="TEJ123" s="0"/>
      <c r="TEK123" s="0"/>
      <c r="TEL123" s="0"/>
      <c r="TEM123" s="0"/>
      <c r="TEN123" s="0"/>
      <c r="TEO123" s="0"/>
      <c r="TEP123" s="0"/>
      <c r="TEQ123" s="0"/>
      <c r="TER123" s="0"/>
      <c r="TES123" s="0"/>
      <c r="TET123" s="0"/>
      <c r="TEU123" s="0"/>
      <c r="TEV123" s="0"/>
      <c r="TEW123" s="0"/>
      <c r="TEX123" s="0"/>
      <c r="TEY123" s="0"/>
      <c r="TEZ123" s="0"/>
      <c r="TFA123" s="0"/>
      <c r="TFB123" s="0"/>
      <c r="TFC123" s="0"/>
      <c r="TFD123" s="0"/>
      <c r="TFE123" s="0"/>
      <c r="TFF123" s="0"/>
      <c r="TFG123" s="0"/>
      <c r="TFH123" s="0"/>
      <c r="TFI123" s="0"/>
      <c r="TFJ123" s="0"/>
      <c r="TFK123" s="0"/>
      <c r="TFL123" s="0"/>
      <c r="TFM123" s="0"/>
      <c r="TFN123" s="0"/>
      <c r="TFO123" s="0"/>
      <c r="TFP123" s="0"/>
      <c r="TFQ123" s="0"/>
      <c r="TFR123" s="0"/>
      <c r="TFS123" s="0"/>
      <c r="TFT123" s="0"/>
      <c r="TFU123" s="0"/>
      <c r="TFV123" s="0"/>
      <c r="TFW123" s="0"/>
      <c r="TFX123" s="0"/>
      <c r="TFY123" s="0"/>
      <c r="TFZ123" s="0"/>
      <c r="TGA123" s="0"/>
      <c r="TGB123" s="0"/>
      <c r="TGC123" s="0"/>
      <c r="TGD123" s="0"/>
      <c r="TGE123" s="0"/>
      <c r="TGF123" s="0"/>
      <c r="TGG123" s="0"/>
      <c r="TGH123" s="0"/>
      <c r="TGI123" s="0"/>
      <c r="TGJ123" s="0"/>
      <c r="TGK123" s="0"/>
      <c r="TGL123" s="0"/>
      <c r="TGM123" s="0"/>
      <c r="TGN123" s="0"/>
      <c r="TGO123" s="0"/>
      <c r="TGP123" s="0"/>
      <c r="TGQ123" s="0"/>
      <c r="TGR123" s="0"/>
      <c r="TGS123" s="0"/>
      <c r="TGT123" s="0"/>
      <c r="TGU123" s="0"/>
      <c r="TGV123" s="0"/>
      <c r="TGW123" s="0"/>
      <c r="TGX123" s="0"/>
      <c r="TGY123" s="0"/>
      <c r="TGZ123" s="0"/>
      <c r="THA123" s="0"/>
      <c r="THB123" s="0"/>
      <c r="THC123" s="0"/>
      <c r="THD123" s="0"/>
      <c r="THE123" s="0"/>
      <c r="THF123" s="0"/>
      <c r="THG123" s="0"/>
      <c r="THH123" s="0"/>
      <c r="THI123" s="0"/>
      <c r="THJ123" s="0"/>
      <c r="THK123" s="0"/>
      <c r="THL123" s="0"/>
      <c r="THM123" s="0"/>
      <c r="THN123" s="0"/>
      <c r="THO123" s="0"/>
      <c r="THP123" s="0"/>
      <c r="THQ123" s="0"/>
      <c r="THR123" s="0"/>
      <c r="THS123" s="0"/>
      <c r="THT123" s="0"/>
      <c r="THU123" s="0"/>
      <c r="THV123" s="0"/>
      <c r="THW123" s="0"/>
      <c r="THX123" s="0"/>
      <c r="THY123" s="0"/>
      <c r="THZ123" s="0"/>
      <c r="TIA123" s="0"/>
      <c r="TIB123" s="0"/>
      <c r="TIC123" s="0"/>
      <c r="TID123" s="0"/>
      <c r="TIE123" s="0"/>
      <c r="TIF123" s="0"/>
      <c r="TIG123" s="0"/>
      <c r="TIH123" s="0"/>
      <c r="TII123" s="0"/>
      <c r="TIJ123" s="0"/>
      <c r="TIK123" s="0"/>
      <c r="TIL123" s="0"/>
      <c r="TIM123" s="0"/>
      <c r="TIN123" s="0"/>
      <c r="TIO123" s="0"/>
      <c r="TIP123" s="0"/>
      <c r="TIQ123" s="0"/>
      <c r="TIR123" s="0"/>
      <c r="TIS123" s="0"/>
      <c r="TIT123" s="0"/>
      <c r="TIU123" s="0"/>
      <c r="TIV123" s="0"/>
      <c r="TIW123" s="0"/>
      <c r="TIX123" s="0"/>
      <c r="TIY123" s="0"/>
      <c r="TIZ123" s="0"/>
      <c r="TJA123" s="0"/>
      <c r="TJB123" s="0"/>
      <c r="TJC123" s="0"/>
      <c r="TJD123" s="0"/>
      <c r="TJE123" s="0"/>
      <c r="TJF123" s="0"/>
      <c r="TJG123" s="0"/>
      <c r="TJH123" s="0"/>
      <c r="TJI123" s="0"/>
      <c r="TJJ123" s="0"/>
      <c r="TJK123" s="0"/>
      <c r="TJL123" s="0"/>
      <c r="TJM123" s="0"/>
      <c r="TJN123" s="0"/>
      <c r="TJO123" s="0"/>
      <c r="TJP123" s="0"/>
      <c r="TJQ123" s="0"/>
      <c r="TJR123" s="0"/>
      <c r="TJS123" s="0"/>
      <c r="TJT123" s="0"/>
      <c r="TJU123" s="0"/>
      <c r="TJV123" s="0"/>
      <c r="TJW123" s="0"/>
      <c r="TJX123" s="0"/>
      <c r="TJY123" s="0"/>
      <c r="TJZ123" s="0"/>
      <c r="TKA123" s="0"/>
      <c r="TKB123" s="0"/>
      <c r="TKC123" s="0"/>
      <c r="TKD123" s="0"/>
      <c r="TKE123" s="0"/>
      <c r="TKF123" s="0"/>
      <c r="TKG123" s="0"/>
      <c r="TKH123" s="0"/>
      <c r="TKI123" s="0"/>
      <c r="TKJ123" s="0"/>
      <c r="TKK123" s="0"/>
      <c r="TKL123" s="0"/>
      <c r="TKM123" s="0"/>
      <c r="TKN123" s="0"/>
      <c r="TKO123" s="0"/>
      <c r="TKP123" s="0"/>
      <c r="TKQ123" s="0"/>
      <c r="TKR123" s="0"/>
      <c r="TKS123" s="0"/>
      <c r="TKT123" s="0"/>
      <c r="TKU123" s="0"/>
      <c r="TKV123" s="0"/>
      <c r="TKW123" s="0"/>
      <c r="TKX123" s="0"/>
      <c r="TKY123" s="0"/>
      <c r="TKZ123" s="0"/>
      <c r="TLA123" s="0"/>
      <c r="TLB123" s="0"/>
      <c r="TLC123" s="0"/>
      <c r="TLD123" s="0"/>
      <c r="TLE123" s="0"/>
      <c r="TLF123" s="0"/>
      <c r="TLG123" s="0"/>
      <c r="TLH123" s="0"/>
      <c r="TLI123" s="0"/>
      <c r="TLJ123" s="0"/>
      <c r="TLK123" s="0"/>
      <c r="TLL123" s="0"/>
      <c r="TLM123" s="0"/>
      <c r="TLN123" s="0"/>
      <c r="TLO123" s="0"/>
      <c r="TLP123" s="0"/>
      <c r="TLQ123" s="0"/>
      <c r="TLR123" s="0"/>
      <c r="TLS123" s="0"/>
      <c r="TLT123" s="0"/>
      <c r="TLU123" s="0"/>
      <c r="TLV123" s="0"/>
      <c r="TLW123" s="0"/>
      <c r="TLX123" s="0"/>
      <c r="TLY123" s="0"/>
      <c r="TLZ123" s="0"/>
      <c r="TMA123" s="0"/>
      <c r="TMB123" s="0"/>
      <c r="TMC123" s="0"/>
      <c r="TMD123" s="0"/>
      <c r="TME123" s="0"/>
      <c r="TMF123" s="0"/>
      <c r="TMG123" s="0"/>
      <c r="TMH123" s="0"/>
      <c r="TMI123" s="0"/>
      <c r="TMJ123" s="0"/>
      <c r="TMK123" s="0"/>
      <c r="TML123" s="0"/>
      <c r="TMM123" s="0"/>
      <c r="TMN123" s="0"/>
      <c r="TMO123" s="0"/>
      <c r="TMP123" s="0"/>
      <c r="TMQ123" s="0"/>
      <c r="TMR123" s="0"/>
      <c r="TMS123" s="0"/>
      <c r="TMT123" s="0"/>
      <c r="TMU123" s="0"/>
      <c r="TMV123" s="0"/>
      <c r="TMW123" s="0"/>
      <c r="TMX123" s="0"/>
      <c r="TMY123" s="0"/>
      <c r="TMZ123" s="0"/>
      <c r="TNA123" s="0"/>
      <c r="TNB123" s="0"/>
      <c r="TNC123" s="0"/>
      <c r="TND123" s="0"/>
      <c r="TNE123" s="0"/>
      <c r="TNF123" s="0"/>
      <c r="TNG123" s="0"/>
      <c r="TNH123" s="0"/>
      <c r="TNI123" s="0"/>
      <c r="TNJ123" s="0"/>
      <c r="TNK123" s="0"/>
      <c r="TNL123" s="0"/>
      <c r="TNM123" s="0"/>
      <c r="TNN123" s="0"/>
      <c r="TNO123" s="0"/>
      <c r="TNP123" s="0"/>
      <c r="TNQ123" s="0"/>
      <c r="TNR123" s="0"/>
      <c r="TNS123" s="0"/>
      <c r="TNT123" s="0"/>
      <c r="TNU123" s="0"/>
      <c r="TNV123" s="0"/>
      <c r="TNW123" s="0"/>
      <c r="TNX123" s="0"/>
      <c r="TNY123" s="0"/>
      <c r="TNZ123" s="0"/>
      <c r="TOA123" s="0"/>
      <c r="TOB123" s="0"/>
      <c r="TOC123" s="0"/>
      <c r="TOD123" s="0"/>
      <c r="TOE123" s="0"/>
      <c r="TOF123" s="0"/>
      <c r="TOG123" s="0"/>
      <c r="TOH123" s="0"/>
      <c r="TOI123" s="0"/>
      <c r="TOJ123" s="0"/>
      <c r="TOK123" s="0"/>
      <c r="TOL123" s="0"/>
      <c r="TOM123" s="0"/>
      <c r="TON123" s="0"/>
      <c r="TOO123" s="0"/>
      <c r="TOP123" s="0"/>
      <c r="TOQ123" s="0"/>
      <c r="TOR123" s="0"/>
      <c r="TOS123" s="0"/>
      <c r="TOT123" s="0"/>
      <c r="TOU123" s="0"/>
      <c r="TOV123" s="0"/>
      <c r="TOW123" s="0"/>
      <c r="TOX123" s="0"/>
      <c r="TOY123" s="0"/>
      <c r="TOZ123" s="0"/>
      <c r="TPA123" s="0"/>
      <c r="TPB123" s="0"/>
      <c r="TPC123" s="0"/>
      <c r="TPD123" s="0"/>
      <c r="TPE123" s="0"/>
      <c r="TPF123" s="0"/>
      <c r="TPG123" s="0"/>
      <c r="TPH123" s="0"/>
      <c r="TPI123" s="0"/>
      <c r="TPJ123" s="0"/>
      <c r="TPK123" s="0"/>
      <c r="TPL123" s="0"/>
      <c r="TPM123" s="0"/>
      <c r="TPN123" s="0"/>
      <c r="TPO123" s="0"/>
      <c r="TPP123" s="0"/>
      <c r="TPQ123" s="0"/>
      <c r="TPR123" s="0"/>
      <c r="TPS123" s="0"/>
      <c r="TPT123" s="0"/>
      <c r="TPU123" s="0"/>
      <c r="TPV123" s="0"/>
      <c r="TPW123" s="0"/>
      <c r="TPX123" s="0"/>
      <c r="TPY123" s="0"/>
      <c r="TPZ123" s="0"/>
      <c r="TQA123" s="0"/>
      <c r="TQB123" s="0"/>
      <c r="TQC123" s="0"/>
      <c r="TQD123" s="0"/>
      <c r="TQE123" s="0"/>
      <c r="TQF123" s="0"/>
      <c r="TQG123" s="0"/>
      <c r="TQH123" s="0"/>
      <c r="TQI123" s="0"/>
      <c r="TQJ123" s="0"/>
      <c r="TQK123" s="0"/>
      <c r="TQL123" s="0"/>
      <c r="TQM123" s="0"/>
      <c r="TQN123" s="0"/>
      <c r="TQO123" s="0"/>
      <c r="TQP123" s="0"/>
      <c r="TQQ123" s="0"/>
      <c r="TQR123" s="0"/>
      <c r="TQS123" s="0"/>
      <c r="TQT123" s="0"/>
      <c r="TQU123" s="0"/>
      <c r="TQV123" s="0"/>
      <c r="TQW123" s="0"/>
      <c r="TQX123" s="0"/>
      <c r="TQY123" s="0"/>
      <c r="TQZ123" s="0"/>
      <c r="TRA123" s="0"/>
      <c r="TRB123" s="0"/>
      <c r="TRC123" s="0"/>
      <c r="TRD123" s="0"/>
      <c r="TRE123" s="0"/>
      <c r="TRF123" s="0"/>
      <c r="TRG123" s="0"/>
      <c r="TRH123" s="0"/>
      <c r="TRI123" s="0"/>
      <c r="TRJ123" s="0"/>
      <c r="TRK123" s="0"/>
      <c r="TRL123" s="0"/>
      <c r="TRM123" s="0"/>
      <c r="TRN123" s="0"/>
      <c r="TRO123" s="0"/>
      <c r="TRP123" s="0"/>
      <c r="TRQ123" s="0"/>
      <c r="TRR123" s="0"/>
      <c r="TRS123" s="0"/>
      <c r="TRT123" s="0"/>
      <c r="TRU123" s="0"/>
      <c r="TRV123" s="0"/>
      <c r="TRW123" s="0"/>
      <c r="TRX123" s="0"/>
      <c r="TRY123" s="0"/>
      <c r="TRZ123" s="0"/>
      <c r="TSA123" s="0"/>
      <c r="TSB123" s="0"/>
      <c r="TSC123" s="0"/>
      <c r="TSD123" s="0"/>
      <c r="TSE123" s="0"/>
      <c r="TSF123" s="0"/>
      <c r="TSG123" s="0"/>
      <c r="TSH123" s="0"/>
      <c r="TSI123" s="0"/>
      <c r="TSJ123" s="0"/>
      <c r="TSK123" s="0"/>
      <c r="TSL123" s="0"/>
      <c r="TSM123" s="0"/>
      <c r="TSN123" s="0"/>
      <c r="TSO123" s="0"/>
      <c r="TSP123" s="0"/>
      <c r="TSQ123" s="0"/>
      <c r="TSR123" s="0"/>
      <c r="TSS123" s="0"/>
      <c r="TST123" s="0"/>
      <c r="TSU123" s="0"/>
      <c r="TSV123" s="0"/>
      <c r="TSW123" s="0"/>
      <c r="TSX123" s="0"/>
      <c r="TSY123" s="0"/>
      <c r="TSZ123" s="0"/>
      <c r="TTA123" s="0"/>
      <c r="TTB123" s="0"/>
      <c r="TTC123" s="0"/>
      <c r="TTD123" s="0"/>
      <c r="TTE123" s="0"/>
      <c r="TTF123" s="0"/>
      <c r="TTG123" s="0"/>
      <c r="TTH123" s="0"/>
      <c r="TTI123" s="0"/>
      <c r="TTJ123" s="0"/>
      <c r="TTK123" s="0"/>
      <c r="TTL123" s="0"/>
      <c r="TTM123" s="0"/>
      <c r="TTN123" s="0"/>
      <c r="TTO123" s="0"/>
      <c r="TTP123" s="0"/>
      <c r="TTQ123" s="0"/>
      <c r="TTR123" s="0"/>
      <c r="TTS123" s="0"/>
      <c r="TTT123" s="0"/>
      <c r="TTU123" s="0"/>
      <c r="TTV123" s="0"/>
      <c r="TTW123" s="0"/>
      <c r="TTX123" s="0"/>
      <c r="TTY123" s="0"/>
      <c r="TTZ123" s="0"/>
      <c r="TUA123" s="0"/>
      <c r="TUB123" s="0"/>
      <c r="TUC123" s="0"/>
      <c r="TUD123" s="0"/>
      <c r="TUE123" s="0"/>
      <c r="TUF123" s="0"/>
      <c r="TUG123" s="0"/>
      <c r="TUH123" s="0"/>
      <c r="TUI123" s="0"/>
      <c r="TUJ123" s="0"/>
      <c r="TUK123" s="0"/>
      <c r="TUL123" s="0"/>
      <c r="TUM123" s="0"/>
      <c r="TUN123" s="0"/>
      <c r="TUO123" s="0"/>
      <c r="TUP123" s="0"/>
      <c r="TUQ123" s="0"/>
      <c r="TUR123" s="0"/>
      <c r="TUS123" s="0"/>
      <c r="TUT123" s="0"/>
      <c r="TUU123" s="0"/>
      <c r="TUV123" s="0"/>
      <c r="TUW123" s="0"/>
      <c r="TUX123" s="0"/>
      <c r="TUY123" s="0"/>
      <c r="TUZ123" s="0"/>
      <c r="TVA123" s="0"/>
      <c r="TVB123" s="0"/>
      <c r="TVC123" s="0"/>
      <c r="TVD123" s="0"/>
      <c r="TVE123" s="0"/>
      <c r="TVF123" s="0"/>
      <c r="TVG123" s="0"/>
      <c r="TVH123" s="0"/>
      <c r="TVI123" s="0"/>
      <c r="TVJ123" s="0"/>
      <c r="TVK123" s="0"/>
      <c r="TVL123" s="0"/>
      <c r="TVM123" s="0"/>
      <c r="TVN123" s="0"/>
      <c r="TVO123" s="0"/>
      <c r="TVP123" s="0"/>
      <c r="TVQ123" s="0"/>
      <c r="TVR123" s="0"/>
      <c r="TVS123" s="0"/>
      <c r="TVT123" s="0"/>
      <c r="TVU123" s="0"/>
      <c r="TVV123" s="0"/>
      <c r="TVW123" s="0"/>
      <c r="TVX123" s="0"/>
      <c r="TVY123" s="0"/>
      <c r="TVZ123" s="0"/>
      <c r="TWA123" s="0"/>
      <c r="TWB123" s="0"/>
      <c r="TWC123" s="0"/>
      <c r="TWD123" s="0"/>
      <c r="TWE123" s="0"/>
      <c r="TWF123" s="0"/>
      <c r="TWG123" s="0"/>
      <c r="TWH123" s="0"/>
      <c r="TWI123" s="0"/>
      <c r="TWJ123" s="0"/>
      <c r="TWK123" s="0"/>
      <c r="TWL123" s="0"/>
      <c r="TWM123" s="0"/>
      <c r="TWN123" s="0"/>
      <c r="TWO123" s="0"/>
      <c r="TWP123" s="0"/>
      <c r="TWQ123" s="0"/>
      <c r="TWR123" s="0"/>
      <c r="TWS123" s="0"/>
      <c r="TWT123" s="0"/>
      <c r="TWU123" s="0"/>
      <c r="TWV123" s="0"/>
      <c r="TWW123" s="0"/>
      <c r="TWX123" s="0"/>
      <c r="TWY123" s="0"/>
      <c r="TWZ123" s="0"/>
      <c r="TXA123" s="0"/>
      <c r="TXB123" s="0"/>
      <c r="TXC123" s="0"/>
      <c r="TXD123" s="0"/>
      <c r="TXE123" s="0"/>
      <c r="TXF123" s="0"/>
      <c r="TXG123" s="0"/>
      <c r="TXH123" s="0"/>
      <c r="TXI123" s="0"/>
      <c r="TXJ123" s="0"/>
      <c r="TXK123" s="0"/>
      <c r="TXL123" s="0"/>
      <c r="TXM123" s="0"/>
      <c r="TXN123" s="0"/>
      <c r="TXO123" s="0"/>
      <c r="TXP123" s="0"/>
      <c r="TXQ123" s="0"/>
      <c r="TXR123" s="0"/>
      <c r="TXS123" s="0"/>
      <c r="TXT123" s="0"/>
      <c r="TXU123" s="0"/>
      <c r="TXV123" s="0"/>
      <c r="TXW123" s="0"/>
      <c r="TXX123" s="0"/>
      <c r="TXY123" s="0"/>
      <c r="TXZ123" s="0"/>
      <c r="TYA123" s="0"/>
      <c r="TYB123" s="0"/>
      <c r="TYC123" s="0"/>
      <c r="TYD123" s="0"/>
      <c r="TYE123" s="0"/>
      <c r="TYF123" s="0"/>
      <c r="TYG123" s="0"/>
      <c r="TYH123" s="0"/>
      <c r="TYI123" s="0"/>
      <c r="TYJ123" s="0"/>
      <c r="TYK123" s="0"/>
      <c r="TYL123" s="0"/>
      <c r="TYM123" s="0"/>
      <c r="TYN123" s="0"/>
      <c r="TYO123" s="0"/>
      <c r="TYP123" s="0"/>
      <c r="TYQ123" s="0"/>
      <c r="TYR123" s="0"/>
      <c r="TYS123" s="0"/>
      <c r="TYT123" s="0"/>
      <c r="TYU123" s="0"/>
      <c r="TYV123" s="0"/>
      <c r="TYW123" s="0"/>
      <c r="TYX123" s="0"/>
      <c r="TYY123" s="0"/>
      <c r="TYZ123" s="0"/>
      <c r="TZA123" s="0"/>
      <c r="TZB123" s="0"/>
      <c r="TZC123" s="0"/>
      <c r="TZD123" s="0"/>
      <c r="TZE123" s="0"/>
      <c r="TZF123" s="0"/>
      <c r="TZG123" s="0"/>
      <c r="TZH123" s="0"/>
      <c r="TZI123" s="0"/>
      <c r="TZJ123" s="0"/>
      <c r="TZK123" s="0"/>
      <c r="TZL123" s="0"/>
      <c r="TZM123" s="0"/>
      <c r="TZN123" s="0"/>
      <c r="TZO123" s="0"/>
      <c r="TZP123" s="0"/>
      <c r="TZQ123" s="0"/>
      <c r="TZR123" s="0"/>
      <c r="TZS123" s="0"/>
      <c r="TZT123" s="0"/>
      <c r="TZU123" s="0"/>
      <c r="TZV123" s="0"/>
      <c r="TZW123" s="0"/>
      <c r="TZX123" s="0"/>
      <c r="TZY123" s="0"/>
      <c r="TZZ123" s="0"/>
      <c r="UAA123" s="0"/>
      <c r="UAB123" s="0"/>
      <c r="UAC123" s="0"/>
      <c r="UAD123" s="0"/>
      <c r="UAE123" s="0"/>
      <c r="UAF123" s="0"/>
      <c r="UAG123" s="0"/>
      <c r="UAH123" s="0"/>
      <c r="UAI123" s="0"/>
      <c r="UAJ123" s="0"/>
      <c r="UAK123" s="0"/>
      <c r="UAL123" s="0"/>
      <c r="UAM123" s="0"/>
      <c r="UAN123" s="0"/>
      <c r="UAO123" s="0"/>
      <c r="UAP123" s="0"/>
      <c r="UAQ123" s="0"/>
      <c r="UAR123" s="0"/>
      <c r="UAS123" s="0"/>
      <c r="UAT123" s="0"/>
      <c r="UAU123" s="0"/>
      <c r="UAV123" s="0"/>
      <c r="UAW123" s="0"/>
      <c r="UAX123" s="0"/>
      <c r="UAY123" s="0"/>
      <c r="UAZ123" s="0"/>
      <c r="UBA123" s="0"/>
      <c r="UBB123" s="0"/>
      <c r="UBC123" s="0"/>
      <c r="UBD123" s="0"/>
      <c r="UBE123" s="0"/>
      <c r="UBF123" s="0"/>
      <c r="UBG123" s="0"/>
      <c r="UBH123" s="0"/>
      <c r="UBI123" s="0"/>
      <c r="UBJ123" s="0"/>
      <c r="UBK123" s="0"/>
      <c r="UBL123" s="0"/>
      <c r="UBM123" s="0"/>
      <c r="UBN123" s="0"/>
      <c r="UBO123" s="0"/>
      <c r="UBP123" s="0"/>
      <c r="UBQ123" s="0"/>
      <c r="UBR123" s="0"/>
      <c r="UBS123" s="0"/>
      <c r="UBT123" s="0"/>
      <c r="UBU123" s="0"/>
      <c r="UBV123" s="0"/>
      <c r="UBW123" s="0"/>
      <c r="UBX123" s="0"/>
      <c r="UBY123" s="0"/>
      <c r="UBZ123" s="0"/>
      <c r="UCA123" s="0"/>
      <c r="UCB123" s="0"/>
      <c r="UCC123" s="0"/>
      <c r="UCD123" s="0"/>
      <c r="UCE123" s="0"/>
      <c r="UCF123" s="0"/>
      <c r="UCG123" s="0"/>
      <c r="UCH123" s="0"/>
      <c r="UCI123" s="0"/>
      <c r="UCJ123" s="0"/>
      <c r="UCK123" s="0"/>
      <c r="UCL123" s="0"/>
      <c r="UCM123" s="0"/>
      <c r="UCN123" s="0"/>
      <c r="UCO123" s="0"/>
      <c r="UCP123" s="0"/>
      <c r="UCQ123" s="0"/>
      <c r="UCR123" s="0"/>
      <c r="UCS123" s="0"/>
      <c r="UCT123" s="0"/>
      <c r="UCU123" s="0"/>
      <c r="UCV123" s="0"/>
      <c r="UCW123" s="0"/>
      <c r="UCX123" s="0"/>
      <c r="UCY123" s="0"/>
      <c r="UCZ123" s="0"/>
      <c r="UDA123" s="0"/>
      <c r="UDB123" s="0"/>
      <c r="UDC123" s="0"/>
      <c r="UDD123" s="0"/>
      <c r="UDE123" s="0"/>
      <c r="UDF123" s="0"/>
      <c r="UDG123" s="0"/>
      <c r="UDH123" s="0"/>
      <c r="UDI123" s="0"/>
      <c r="UDJ123" s="0"/>
      <c r="UDK123" s="0"/>
      <c r="UDL123" s="0"/>
      <c r="UDM123" s="0"/>
      <c r="UDN123" s="0"/>
      <c r="UDO123" s="0"/>
      <c r="UDP123" s="0"/>
      <c r="UDQ123" s="0"/>
      <c r="UDR123" s="0"/>
      <c r="UDS123" s="0"/>
      <c r="UDT123" s="0"/>
      <c r="UDU123" s="0"/>
      <c r="UDV123" s="0"/>
      <c r="UDW123" s="0"/>
      <c r="UDX123" s="0"/>
      <c r="UDY123" s="0"/>
      <c r="UDZ123" s="0"/>
      <c r="UEA123" s="0"/>
      <c r="UEB123" s="0"/>
      <c r="UEC123" s="0"/>
      <c r="UED123" s="0"/>
      <c r="UEE123" s="0"/>
      <c r="UEF123" s="0"/>
      <c r="UEG123" s="0"/>
      <c r="UEH123" s="0"/>
      <c r="UEI123" s="0"/>
      <c r="UEJ123" s="0"/>
      <c r="UEK123" s="0"/>
      <c r="UEL123" s="0"/>
      <c r="UEM123" s="0"/>
      <c r="UEN123" s="0"/>
      <c r="UEO123" s="0"/>
      <c r="UEP123" s="0"/>
      <c r="UEQ123" s="0"/>
      <c r="UER123" s="0"/>
      <c r="UES123" s="0"/>
      <c r="UET123" s="0"/>
      <c r="UEU123" s="0"/>
      <c r="UEV123" s="0"/>
      <c r="UEW123" s="0"/>
      <c r="UEX123" s="0"/>
      <c r="UEY123" s="0"/>
      <c r="UEZ123" s="0"/>
      <c r="UFA123" s="0"/>
      <c r="UFB123" s="0"/>
      <c r="UFC123" s="0"/>
      <c r="UFD123" s="0"/>
      <c r="UFE123" s="0"/>
      <c r="UFF123" s="0"/>
      <c r="UFG123" s="0"/>
      <c r="UFH123" s="0"/>
      <c r="UFI123" s="0"/>
      <c r="UFJ123" s="0"/>
      <c r="UFK123" s="0"/>
      <c r="UFL123" s="0"/>
      <c r="UFM123" s="0"/>
      <c r="UFN123" s="0"/>
      <c r="UFO123" s="0"/>
      <c r="UFP123" s="0"/>
      <c r="UFQ123" s="0"/>
      <c r="UFR123" s="0"/>
      <c r="UFS123" s="0"/>
      <c r="UFT123" s="0"/>
      <c r="UFU123" s="0"/>
      <c r="UFV123" s="0"/>
      <c r="UFW123" s="0"/>
      <c r="UFX123" s="0"/>
      <c r="UFY123" s="0"/>
      <c r="UFZ123" s="0"/>
      <c r="UGA123" s="0"/>
      <c r="UGB123" s="0"/>
      <c r="UGC123" s="0"/>
      <c r="UGD123" s="0"/>
      <c r="UGE123" s="0"/>
      <c r="UGF123" s="0"/>
      <c r="UGG123" s="0"/>
      <c r="UGH123" s="0"/>
      <c r="UGI123" s="0"/>
      <c r="UGJ123" s="0"/>
      <c r="UGK123" s="0"/>
      <c r="UGL123" s="0"/>
      <c r="UGM123" s="0"/>
      <c r="UGN123" s="0"/>
      <c r="UGO123" s="0"/>
      <c r="UGP123" s="0"/>
      <c r="UGQ123" s="0"/>
      <c r="UGR123" s="0"/>
      <c r="UGS123" s="0"/>
      <c r="UGT123" s="0"/>
      <c r="UGU123" s="0"/>
      <c r="UGV123" s="0"/>
      <c r="UGW123" s="0"/>
      <c r="UGX123" s="0"/>
      <c r="UGY123" s="0"/>
      <c r="UGZ123" s="0"/>
      <c r="UHA123" s="0"/>
      <c r="UHB123" s="0"/>
      <c r="UHC123" s="0"/>
      <c r="UHD123" s="0"/>
      <c r="UHE123" s="0"/>
      <c r="UHF123" s="0"/>
      <c r="UHG123" s="0"/>
      <c r="UHH123" s="0"/>
      <c r="UHI123" s="0"/>
      <c r="UHJ123" s="0"/>
      <c r="UHK123" s="0"/>
      <c r="UHL123" s="0"/>
      <c r="UHM123" s="0"/>
      <c r="UHN123" s="0"/>
      <c r="UHO123" s="0"/>
      <c r="UHP123" s="0"/>
      <c r="UHQ123" s="0"/>
      <c r="UHR123" s="0"/>
      <c r="UHS123" s="0"/>
      <c r="UHT123" s="0"/>
      <c r="UHU123" s="0"/>
      <c r="UHV123" s="0"/>
      <c r="UHW123" s="0"/>
      <c r="UHX123" s="0"/>
      <c r="UHY123" s="0"/>
      <c r="UHZ123" s="0"/>
      <c r="UIA123" s="0"/>
      <c r="UIB123" s="0"/>
      <c r="UIC123" s="0"/>
      <c r="UID123" s="0"/>
      <c r="UIE123" s="0"/>
      <c r="UIF123" s="0"/>
      <c r="UIG123" s="0"/>
      <c r="UIH123" s="0"/>
      <c r="UII123" s="0"/>
      <c r="UIJ123" s="0"/>
      <c r="UIK123" s="0"/>
      <c r="UIL123" s="0"/>
      <c r="UIM123" s="0"/>
      <c r="UIN123" s="0"/>
      <c r="UIO123" s="0"/>
      <c r="UIP123" s="0"/>
      <c r="UIQ123" s="0"/>
      <c r="UIR123" s="0"/>
      <c r="UIS123" s="0"/>
      <c r="UIT123" s="0"/>
      <c r="UIU123" s="0"/>
      <c r="UIV123" s="0"/>
      <c r="UIW123" s="0"/>
      <c r="UIX123" s="0"/>
      <c r="UIY123" s="0"/>
      <c r="UIZ123" s="0"/>
      <c r="UJA123" s="0"/>
      <c r="UJB123" s="0"/>
      <c r="UJC123" s="0"/>
      <c r="UJD123" s="0"/>
      <c r="UJE123" s="0"/>
      <c r="UJF123" s="0"/>
      <c r="UJG123" s="0"/>
      <c r="UJH123" s="0"/>
      <c r="UJI123" s="0"/>
      <c r="UJJ123" s="0"/>
      <c r="UJK123" s="0"/>
      <c r="UJL123" s="0"/>
      <c r="UJM123" s="0"/>
      <c r="UJN123" s="0"/>
      <c r="UJO123" s="0"/>
      <c r="UJP123" s="0"/>
      <c r="UJQ123" s="0"/>
      <c r="UJR123" s="0"/>
      <c r="UJS123" s="0"/>
      <c r="UJT123" s="0"/>
      <c r="UJU123" s="0"/>
      <c r="UJV123" s="0"/>
      <c r="UJW123" s="0"/>
      <c r="UJX123" s="0"/>
      <c r="UJY123" s="0"/>
      <c r="UJZ123" s="0"/>
      <c r="UKA123" s="0"/>
      <c r="UKB123" s="0"/>
      <c r="UKC123" s="0"/>
      <c r="UKD123" s="0"/>
      <c r="UKE123" s="0"/>
      <c r="UKF123" s="0"/>
      <c r="UKG123" s="0"/>
      <c r="UKH123" s="0"/>
      <c r="UKI123" s="0"/>
      <c r="UKJ123" s="0"/>
      <c r="UKK123" s="0"/>
      <c r="UKL123" s="0"/>
      <c r="UKM123" s="0"/>
      <c r="UKN123" s="0"/>
      <c r="UKO123" s="0"/>
      <c r="UKP123" s="0"/>
      <c r="UKQ123" s="0"/>
      <c r="UKR123" s="0"/>
      <c r="UKS123" s="0"/>
      <c r="UKT123" s="0"/>
      <c r="UKU123" s="0"/>
      <c r="UKV123" s="0"/>
      <c r="UKW123" s="0"/>
      <c r="UKX123" s="0"/>
      <c r="UKY123" s="0"/>
      <c r="UKZ123" s="0"/>
      <c r="ULA123" s="0"/>
      <c r="ULB123" s="0"/>
      <c r="ULC123" s="0"/>
      <c r="ULD123" s="0"/>
      <c r="ULE123" s="0"/>
      <c r="ULF123" s="0"/>
      <c r="ULG123" s="0"/>
      <c r="ULH123" s="0"/>
      <c r="ULI123" s="0"/>
      <c r="ULJ123" s="0"/>
      <c r="ULK123" s="0"/>
      <c r="ULL123" s="0"/>
      <c r="ULM123" s="0"/>
      <c r="ULN123" s="0"/>
      <c r="ULO123" s="0"/>
      <c r="ULP123" s="0"/>
      <c r="ULQ123" s="0"/>
      <c r="ULR123" s="0"/>
      <c r="ULS123" s="0"/>
      <c r="ULT123" s="0"/>
      <c r="ULU123" s="0"/>
      <c r="ULV123" s="0"/>
      <c r="ULW123" s="0"/>
      <c r="ULX123" s="0"/>
      <c r="ULY123" s="0"/>
      <c r="ULZ123" s="0"/>
      <c r="UMA123" s="0"/>
      <c r="UMB123" s="0"/>
      <c r="UMC123" s="0"/>
      <c r="UMD123" s="0"/>
      <c r="UME123" s="0"/>
      <c r="UMF123" s="0"/>
      <c r="UMG123" s="0"/>
      <c r="UMH123" s="0"/>
      <c r="UMI123" s="0"/>
      <c r="UMJ123" s="0"/>
      <c r="UMK123" s="0"/>
      <c r="UML123" s="0"/>
      <c r="UMM123" s="0"/>
      <c r="UMN123" s="0"/>
      <c r="UMO123" s="0"/>
      <c r="UMP123" s="0"/>
      <c r="UMQ123" s="0"/>
      <c r="UMR123" s="0"/>
      <c r="UMS123" s="0"/>
      <c r="UMT123" s="0"/>
      <c r="UMU123" s="0"/>
      <c r="UMV123" s="0"/>
      <c r="UMW123" s="0"/>
      <c r="UMX123" s="0"/>
      <c r="UMY123" s="0"/>
      <c r="UMZ123" s="0"/>
      <c r="UNA123" s="0"/>
      <c r="UNB123" s="0"/>
      <c r="UNC123" s="0"/>
      <c r="UND123" s="0"/>
      <c r="UNE123" s="0"/>
      <c r="UNF123" s="0"/>
      <c r="UNG123" s="0"/>
      <c r="UNH123" s="0"/>
      <c r="UNI123" s="0"/>
      <c r="UNJ123" s="0"/>
      <c r="UNK123" s="0"/>
      <c r="UNL123" s="0"/>
      <c r="UNM123" s="0"/>
      <c r="UNN123" s="0"/>
      <c r="UNO123" s="0"/>
      <c r="UNP123" s="0"/>
      <c r="UNQ123" s="0"/>
      <c r="UNR123" s="0"/>
      <c r="UNS123" s="0"/>
      <c r="UNT123" s="0"/>
      <c r="UNU123" s="0"/>
      <c r="UNV123" s="0"/>
      <c r="UNW123" s="0"/>
      <c r="UNX123" s="0"/>
      <c r="UNY123" s="0"/>
      <c r="UNZ123" s="0"/>
      <c r="UOA123" s="0"/>
      <c r="UOB123" s="0"/>
      <c r="UOC123" s="0"/>
      <c r="UOD123" s="0"/>
      <c r="UOE123" s="0"/>
      <c r="UOF123" s="0"/>
      <c r="UOG123" s="0"/>
      <c r="UOH123" s="0"/>
      <c r="UOI123" s="0"/>
      <c r="UOJ123" s="0"/>
      <c r="UOK123" s="0"/>
      <c r="UOL123" s="0"/>
      <c r="UOM123" s="0"/>
      <c r="UON123" s="0"/>
      <c r="UOO123" s="0"/>
      <c r="UOP123" s="0"/>
      <c r="UOQ123" s="0"/>
      <c r="UOR123" s="0"/>
      <c r="UOS123" s="0"/>
      <c r="UOT123" s="0"/>
      <c r="UOU123" s="0"/>
      <c r="UOV123" s="0"/>
      <c r="UOW123" s="0"/>
      <c r="UOX123" s="0"/>
      <c r="UOY123" s="0"/>
      <c r="UOZ123" s="0"/>
      <c r="UPA123" s="0"/>
      <c r="UPB123" s="0"/>
      <c r="UPC123" s="0"/>
      <c r="UPD123" s="0"/>
      <c r="UPE123" s="0"/>
      <c r="UPF123" s="0"/>
      <c r="UPG123" s="0"/>
      <c r="UPH123" s="0"/>
      <c r="UPI123" s="0"/>
      <c r="UPJ123" s="0"/>
      <c r="UPK123" s="0"/>
      <c r="UPL123" s="0"/>
      <c r="UPM123" s="0"/>
      <c r="UPN123" s="0"/>
      <c r="UPO123" s="0"/>
      <c r="UPP123" s="0"/>
      <c r="UPQ123" s="0"/>
      <c r="UPR123" s="0"/>
      <c r="UPS123" s="0"/>
      <c r="UPT123" s="0"/>
      <c r="UPU123" s="0"/>
      <c r="UPV123" s="0"/>
      <c r="UPW123" s="0"/>
      <c r="UPX123" s="0"/>
      <c r="UPY123" s="0"/>
      <c r="UPZ123" s="0"/>
      <c r="UQA123" s="0"/>
      <c r="UQB123" s="0"/>
      <c r="UQC123" s="0"/>
      <c r="UQD123" s="0"/>
      <c r="UQE123" s="0"/>
      <c r="UQF123" s="0"/>
      <c r="UQG123" s="0"/>
      <c r="UQH123" s="0"/>
      <c r="UQI123" s="0"/>
      <c r="UQJ123" s="0"/>
      <c r="UQK123" s="0"/>
      <c r="UQL123" s="0"/>
      <c r="UQM123" s="0"/>
      <c r="UQN123" s="0"/>
      <c r="UQO123" s="0"/>
      <c r="UQP123" s="0"/>
      <c r="UQQ123" s="0"/>
      <c r="UQR123" s="0"/>
      <c r="UQS123" s="0"/>
      <c r="UQT123" s="0"/>
      <c r="UQU123" s="0"/>
      <c r="UQV123" s="0"/>
      <c r="UQW123" s="0"/>
      <c r="UQX123" s="0"/>
      <c r="UQY123" s="0"/>
      <c r="UQZ123" s="0"/>
      <c r="URA123" s="0"/>
      <c r="URB123" s="0"/>
      <c r="URC123" s="0"/>
      <c r="URD123" s="0"/>
      <c r="URE123" s="0"/>
      <c r="URF123" s="0"/>
      <c r="URG123" s="0"/>
      <c r="URH123" s="0"/>
      <c r="URI123" s="0"/>
      <c r="URJ123" s="0"/>
      <c r="URK123" s="0"/>
      <c r="URL123" s="0"/>
      <c r="URM123" s="0"/>
      <c r="URN123" s="0"/>
      <c r="URO123" s="0"/>
      <c r="URP123" s="0"/>
      <c r="URQ123" s="0"/>
      <c r="URR123" s="0"/>
      <c r="URS123" s="0"/>
      <c r="URT123" s="0"/>
      <c r="URU123" s="0"/>
      <c r="URV123" s="0"/>
      <c r="URW123" s="0"/>
      <c r="URX123" s="0"/>
      <c r="URY123" s="0"/>
      <c r="URZ123" s="0"/>
      <c r="USA123" s="0"/>
      <c r="USB123" s="0"/>
      <c r="USC123" s="0"/>
      <c r="USD123" s="0"/>
      <c r="USE123" s="0"/>
      <c r="USF123" s="0"/>
      <c r="USG123" s="0"/>
      <c r="USH123" s="0"/>
      <c r="USI123" s="0"/>
      <c r="USJ123" s="0"/>
      <c r="USK123" s="0"/>
      <c r="USL123" s="0"/>
      <c r="USM123" s="0"/>
      <c r="USN123" s="0"/>
      <c r="USO123" s="0"/>
      <c r="USP123" s="0"/>
      <c r="USQ123" s="0"/>
      <c r="USR123" s="0"/>
      <c r="USS123" s="0"/>
      <c r="UST123" s="0"/>
      <c r="USU123" s="0"/>
      <c r="USV123" s="0"/>
      <c r="USW123" s="0"/>
      <c r="USX123" s="0"/>
      <c r="USY123" s="0"/>
      <c r="USZ123" s="0"/>
      <c r="UTA123" s="0"/>
      <c r="UTB123" s="0"/>
      <c r="UTC123" s="0"/>
      <c r="UTD123" s="0"/>
      <c r="UTE123" s="0"/>
      <c r="UTF123" s="0"/>
      <c r="UTG123" s="0"/>
      <c r="UTH123" s="0"/>
      <c r="UTI123" s="0"/>
      <c r="UTJ123" s="0"/>
      <c r="UTK123" s="0"/>
      <c r="UTL123" s="0"/>
      <c r="UTM123" s="0"/>
      <c r="UTN123" s="0"/>
      <c r="UTO123" s="0"/>
      <c r="UTP123" s="0"/>
      <c r="UTQ123" s="0"/>
      <c r="UTR123" s="0"/>
      <c r="UTS123" s="0"/>
      <c r="UTT123" s="0"/>
      <c r="UTU123" s="0"/>
      <c r="UTV123" s="0"/>
      <c r="UTW123" s="0"/>
      <c r="UTX123" s="0"/>
      <c r="UTY123" s="0"/>
      <c r="UTZ123" s="0"/>
      <c r="UUA123" s="0"/>
      <c r="UUB123" s="0"/>
      <c r="UUC123" s="0"/>
      <c r="UUD123" s="0"/>
      <c r="UUE123" s="0"/>
      <c r="UUF123" s="0"/>
      <c r="UUG123" s="0"/>
      <c r="UUH123" s="0"/>
      <c r="UUI123" s="0"/>
      <c r="UUJ123" s="0"/>
      <c r="UUK123" s="0"/>
      <c r="UUL123" s="0"/>
      <c r="UUM123" s="0"/>
      <c r="UUN123" s="0"/>
      <c r="UUO123" s="0"/>
      <c r="UUP123" s="0"/>
      <c r="UUQ123" s="0"/>
      <c r="UUR123" s="0"/>
      <c r="UUS123" s="0"/>
      <c r="UUT123" s="0"/>
      <c r="UUU123" s="0"/>
      <c r="UUV123" s="0"/>
      <c r="UUW123" s="0"/>
      <c r="UUX123" s="0"/>
      <c r="UUY123" s="0"/>
      <c r="UUZ123" s="0"/>
      <c r="UVA123" s="0"/>
      <c r="UVB123" s="0"/>
      <c r="UVC123" s="0"/>
      <c r="UVD123" s="0"/>
      <c r="UVE123" s="0"/>
      <c r="UVF123" s="0"/>
      <c r="UVG123" s="0"/>
      <c r="UVH123" s="0"/>
      <c r="UVI123" s="0"/>
      <c r="UVJ123" s="0"/>
      <c r="UVK123" s="0"/>
      <c r="UVL123" s="0"/>
      <c r="UVM123" s="0"/>
      <c r="UVN123" s="0"/>
      <c r="UVO123" s="0"/>
      <c r="UVP123" s="0"/>
      <c r="UVQ123" s="0"/>
      <c r="UVR123" s="0"/>
      <c r="UVS123" s="0"/>
      <c r="UVT123" s="0"/>
      <c r="UVU123" s="0"/>
      <c r="UVV123" s="0"/>
      <c r="UVW123" s="0"/>
      <c r="UVX123" s="0"/>
      <c r="UVY123" s="0"/>
      <c r="UVZ123" s="0"/>
      <c r="UWA123" s="0"/>
      <c r="UWB123" s="0"/>
      <c r="UWC123" s="0"/>
      <c r="UWD123" s="0"/>
      <c r="UWE123" s="0"/>
      <c r="UWF123" s="0"/>
      <c r="UWG123" s="0"/>
      <c r="UWH123" s="0"/>
      <c r="UWI123" s="0"/>
      <c r="UWJ123" s="0"/>
      <c r="UWK123" s="0"/>
      <c r="UWL123" s="0"/>
      <c r="UWM123" s="0"/>
      <c r="UWN123" s="0"/>
      <c r="UWO123" s="0"/>
      <c r="UWP123" s="0"/>
      <c r="UWQ123" s="0"/>
      <c r="UWR123" s="0"/>
      <c r="UWS123" s="0"/>
      <c r="UWT123" s="0"/>
      <c r="UWU123" s="0"/>
      <c r="UWV123" s="0"/>
      <c r="UWW123" s="0"/>
      <c r="UWX123" s="0"/>
      <c r="UWY123" s="0"/>
      <c r="UWZ123" s="0"/>
      <c r="UXA123" s="0"/>
      <c r="UXB123" s="0"/>
      <c r="UXC123" s="0"/>
      <c r="UXD123" s="0"/>
      <c r="UXE123" s="0"/>
      <c r="UXF123" s="0"/>
      <c r="UXG123" s="0"/>
      <c r="UXH123" s="0"/>
      <c r="UXI123" s="0"/>
      <c r="UXJ123" s="0"/>
      <c r="UXK123" s="0"/>
      <c r="UXL123" s="0"/>
      <c r="UXM123" s="0"/>
      <c r="UXN123" s="0"/>
      <c r="UXO123" s="0"/>
      <c r="UXP123" s="0"/>
      <c r="UXQ123" s="0"/>
      <c r="UXR123" s="0"/>
      <c r="UXS123" s="0"/>
      <c r="UXT123" s="0"/>
      <c r="UXU123" s="0"/>
      <c r="UXV123" s="0"/>
      <c r="UXW123" s="0"/>
      <c r="UXX123" s="0"/>
      <c r="UXY123" s="0"/>
      <c r="UXZ123" s="0"/>
      <c r="UYA123" s="0"/>
      <c r="UYB123" s="0"/>
      <c r="UYC123" s="0"/>
      <c r="UYD123" s="0"/>
      <c r="UYE123" s="0"/>
      <c r="UYF123" s="0"/>
      <c r="UYG123" s="0"/>
      <c r="UYH123" s="0"/>
      <c r="UYI123" s="0"/>
      <c r="UYJ123" s="0"/>
      <c r="UYK123" s="0"/>
      <c r="UYL123" s="0"/>
      <c r="UYM123" s="0"/>
      <c r="UYN123" s="0"/>
      <c r="UYO123" s="0"/>
      <c r="UYP123" s="0"/>
      <c r="UYQ123" s="0"/>
      <c r="UYR123" s="0"/>
      <c r="UYS123" s="0"/>
      <c r="UYT123" s="0"/>
      <c r="UYU123" s="0"/>
      <c r="UYV123" s="0"/>
      <c r="UYW123" s="0"/>
      <c r="UYX123" s="0"/>
      <c r="UYY123" s="0"/>
      <c r="UYZ123" s="0"/>
      <c r="UZA123" s="0"/>
      <c r="UZB123" s="0"/>
      <c r="UZC123" s="0"/>
      <c r="UZD123" s="0"/>
      <c r="UZE123" s="0"/>
      <c r="UZF123" s="0"/>
      <c r="UZG123" s="0"/>
      <c r="UZH123" s="0"/>
      <c r="UZI123" s="0"/>
      <c r="UZJ123" s="0"/>
      <c r="UZK123" s="0"/>
      <c r="UZL123" s="0"/>
      <c r="UZM123" s="0"/>
      <c r="UZN123" s="0"/>
      <c r="UZO123" s="0"/>
      <c r="UZP123" s="0"/>
      <c r="UZQ123" s="0"/>
      <c r="UZR123" s="0"/>
      <c r="UZS123" s="0"/>
      <c r="UZT123" s="0"/>
      <c r="UZU123" s="0"/>
      <c r="UZV123" s="0"/>
      <c r="UZW123" s="0"/>
      <c r="UZX123" s="0"/>
      <c r="UZY123" s="0"/>
      <c r="UZZ123" s="0"/>
      <c r="VAA123" s="0"/>
      <c r="VAB123" s="0"/>
      <c r="VAC123" s="0"/>
      <c r="VAD123" s="0"/>
      <c r="VAE123" s="0"/>
      <c r="VAF123" s="0"/>
      <c r="VAG123" s="0"/>
      <c r="VAH123" s="0"/>
      <c r="VAI123" s="0"/>
      <c r="VAJ123" s="0"/>
      <c r="VAK123" s="0"/>
      <c r="VAL123" s="0"/>
      <c r="VAM123" s="0"/>
      <c r="VAN123" s="0"/>
      <c r="VAO123" s="0"/>
      <c r="VAP123" s="0"/>
      <c r="VAQ123" s="0"/>
      <c r="VAR123" s="0"/>
      <c r="VAS123" s="0"/>
      <c r="VAT123" s="0"/>
      <c r="VAU123" s="0"/>
      <c r="VAV123" s="0"/>
      <c r="VAW123" s="0"/>
      <c r="VAX123" s="0"/>
      <c r="VAY123" s="0"/>
      <c r="VAZ123" s="0"/>
      <c r="VBA123" s="0"/>
      <c r="VBB123" s="0"/>
      <c r="VBC123" s="0"/>
      <c r="VBD123" s="0"/>
      <c r="VBE123" s="0"/>
      <c r="VBF123" s="0"/>
      <c r="VBG123" s="0"/>
      <c r="VBH123" s="0"/>
      <c r="VBI123" s="0"/>
      <c r="VBJ123" s="0"/>
      <c r="VBK123" s="0"/>
      <c r="VBL123" s="0"/>
      <c r="VBM123" s="0"/>
      <c r="VBN123" s="0"/>
      <c r="VBO123" s="0"/>
      <c r="VBP123" s="0"/>
      <c r="VBQ123" s="0"/>
      <c r="VBR123" s="0"/>
      <c r="VBS123" s="0"/>
      <c r="VBT123" s="0"/>
      <c r="VBU123" s="0"/>
      <c r="VBV123" s="0"/>
      <c r="VBW123" s="0"/>
      <c r="VBX123" s="0"/>
      <c r="VBY123" s="0"/>
      <c r="VBZ123" s="0"/>
      <c r="VCA123" s="0"/>
      <c r="VCB123" s="0"/>
      <c r="VCC123" s="0"/>
      <c r="VCD123" s="0"/>
      <c r="VCE123" s="0"/>
      <c r="VCF123" s="0"/>
      <c r="VCG123" s="0"/>
      <c r="VCH123" s="0"/>
      <c r="VCI123" s="0"/>
      <c r="VCJ123" s="0"/>
      <c r="VCK123" s="0"/>
      <c r="VCL123" s="0"/>
      <c r="VCM123" s="0"/>
      <c r="VCN123" s="0"/>
      <c r="VCO123" s="0"/>
      <c r="VCP123" s="0"/>
      <c r="VCQ123" s="0"/>
      <c r="VCR123" s="0"/>
      <c r="VCS123" s="0"/>
      <c r="VCT123" s="0"/>
      <c r="VCU123" s="0"/>
      <c r="VCV123" s="0"/>
      <c r="VCW123" s="0"/>
      <c r="VCX123" s="0"/>
      <c r="VCY123" s="0"/>
      <c r="VCZ123" s="0"/>
      <c r="VDA123" s="0"/>
      <c r="VDB123" s="0"/>
      <c r="VDC123" s="0"/>
      <c r="VDD123" s="0"/>
      <c r="VDE123" s="0"/>
      <c r="VDF123" s="0"/>
      <c r="VDG123" s="0"/>
      <c r="VDH123" s="0"/>
      <c r="VDI123" s="0"/>
      <c r="VDJ123" s="0"/>
      <c r="VDK123" s="0"/>
      <c r="VDL123" s="0"/>
      <c r="VDM123" s="0"/>
      <c r="VDN123" s="0"/>
      <c r="VDO123" s="0"/>
      <c r="VDP123" s="0"/>
      <c r="VDQ123" s="0"/>
      <c r="VDR123" s="0"/>
      <c r="VDS123" s="0"/>
      <c r="VDT123" s="0"/>
      <c r="VDU123" s="0"/>
      <c r="VDV123" s="0"/>
      <c r="VDW123" s="0"/>
      <c r="VDX123" s="0"/>
      <c r="VDY123" s="0"/>
      <c r="VDZ123" s="0"/>
      <c r="VEA123" s="0"/>
      <c r="VEB123" s="0"/>
      <c r="VEC123" s="0"/>
      <c r="VED123" s="0"/>
      <c r="VEE123" s="0"/>
      <c r="VEF123" s="0"/>
      <c r="VEG123" s="0"/>
      <c r="VEH123" s="0"/>
      <c r="VEI123" s="0"/>
      <c r="VEJ123" s="0"/>
      <c r="VEK123" s="0"/>
      <c r="VEL123" s="0"/>
      <c r="VEM123" s="0"/>
      <c r="VEN123" s="0"/>
      <c r="VEO123" s="0"/>
      <c r="VEP123" s="0"/>
      <c r="VEQ123" s="0"/>
      <c r="VER123" s="0"/>
      <c r="VES123" s="0"/>
      <c r="VET123" s="0"/>
      <c r="VEU123" s="0"/>
      <c r="VEV123" s="0"/>
      <c r="VEW123" s="0"/>
      <c r="VEX123" s="0"/>
      <c r="VEY123" s="0"/>
      <c r="VEZ123" s="0"/>
      <c r="VFA123" s="0"/>
      <c r="VFB123" s="0"/>
      <c r="VFC123" s="0"/>
      <c r="VFD123" s="0"/>
      <c r="VFE123" s="0"/>
      <c r="VFF123" s="0"/>
      <c r="VFG123" s="0"/>
      <c r="VFH123" s="0"/>
      <c r="VFI123" s="0"/>
      <c r="VFJ123" s="0"/>
      <c r="VFK123" s="0"/>
      <c r="VFL123" s="0"/>
      <c r="VFM123" s="0"/>
      <c r="VFN123" s="0"/>
      <c r="VFO123" s="0"/>
      <c r="VFP123" s="0"/>
      <c r="VFQ123" s="0"/>
      <c r="VFR123" s="0"/>
      <c r="VFS123" s="0"/>
      <c r="VFT123" s="0"/>
      <c r="VFU123" s="0"/>
      <c r="VFV123" s="0"/>
      <c r="VFW123" s="0"/>
      <c r="VFX123" s="0"/>
      <c r="VFY123" s="0"/>
      <c r="VFZ123" s="0"/>
      <c r="VGA123" s="0"/>
      <c r="VGB123" s="0"/>
      <c r="VGC123" s="0"/>
      <c r="VGD123" s="0"/>
      <c r="VGE123" s="0"/>
      <c r="VGF123" s="0"/>
      <c r="VGG123" s="0"/>
      <c r="VGH123" s="0"/>
      <c r="VGI123" s="0"/>
      <c r="VGJ123" s="0"/>
      <c r="VGK123" s="0"/>
      <c r="VGL123" s="0"/>
      <c r="VGM123" s="0"/>
      <c r="VGN123" s="0"/>
      <c r="VGO123" s="0"/>
      <c r="VGP123" s="0"/>
      <c r="VGQ123" s="0"/>
      <c r="VGR123" s="0"/>
      <c r="VGS123" s="0"/>
      <c r="VGT123" s="0"/>
      <c r="VGU123" s="0"/>
      <c r="VGV123" s="0"/>
      <c r="VGW123" s="0"/>
      <c r="VGX123" s="0"/>
      <c r="VGY123" s="0"/>
      <c r="VGZ123" s="0"/>
      <c r="VHA123" s="0"/>
      <c r="VHB123" s="0"/>
      <c r="VHC123" s="0"/>
      <c r="VHD123" s="0"/>
      <c r="VHE123" s="0"/>
      <c r="VHF123" s="0"/>
      <c r="VHG123" s="0"/>
      <c r="VHH123" s="0"/>
      <c r="VHI123" s="0"/>
      <c r="VHJ123" s="0"/>
      <c r="VHK123" s="0"/>
      <c r="VHL123" s="0"/>
      <c r="VHM123" s="0"/>
      <c r="VHN123" s="0"/>
      <c r="VHO123" s="0"/>
      <c r="VHP123" s="0"/>
      <c r="VHQ123" s="0"/>
      <c r="VHR123" s="0"/>
      <c r="VHS123" s="0"/>
      <c r="VHT123" s="0"/>
      <c r="VHU123" s="0"/>
      <c r="VHV123" s="0"/>
      <c r="VHW123" s="0"/>
      <c r="VHX123" s="0"/>
      <c r="VHY123" s="0"/>
      <c r="VHZ123" s="0"/>
      <c r="VIA123" s="0"/>
      <c r="VIB123" s="0"/>
      <c r="VIC123" s="0"/>
      <c r="VID123" s="0"/>
      <c r="VIE123" s="0"/>
      <c r="VIF123" s="0"/>
      <c r="VIG123" s="0"/>
      <c r="VIH123" s="0"/>
      <c r="VII123" s="0"/>
      <c r="VIJ123" s="0"/>
      <c r="VIK123" s="0"/>
      <c r="VIL123" s="0"/>
      <c r="VIM123" s="0"/>
      <c r="VIN123" s="0"/>
      <c r="VIO123" s="0"/>
      <c r="VIP123" s="0"/>
      <c r="VIQ123" s="0"/>
      <c r="VIR123" s="0"/>
      <c r="VIS123" s="0"/>
      <c r="VIT123" s="0"/>
      <c r="VIU123" s="0"/>
      <c r="VIV123" s="0"/>
      <c r="VIW123" s="0"/>
      <c r="VIX123" s="0"/>
      <c r="VIY123" s="0"/>
      <c r="VIZ123" s="0"/>
      <c r="VJA123" s="0"/>
      <c r="VJB123" s="0"/>
      <c r="VJC123" s="0"/>
      <c r="VJD123" s="0"/>
      <c r="VJE123" s="0"/>
      <c r="VJF123" s="0"/>
      <c r="VJG123" s="0"/>
      <c r="VJH123" s="0"/>
      <c r="VJI123" s="0"/>
      <c r="VJJ123" s="0"/>
      <c r="VJK123" s="0"/>
      <c r="VJL123" s="0"/>
      <c r="VJM123" s="0"/>
      <c r="VJN123" s="0"/>
      <c r="VJO123" s="0"/>
      <c r="VJP123" s="0"/>
      <c r="VJQ123" s="0"/>
      <c r="VJR123" s="0"/>
      <c r="VJS123" s="0"/>
      <c r="VJT123" s="0"/>
      <c r="VJU123" s="0"/>
      <c r="VJV123" s="0"/>
      <c r="VJW123" s="0"/>
      <c r="VJX123" s="0"/>
      <c r="VJY123" s="0"/>
      <c r="VJZ123" s="0"/>
      <c r="VKA123" s="0"/>
      <c r="VKB123" s="0"/>
      <c r="VKC123" s="0"/>
      <c r="VKD123" s="0"/>
      <c r="VKE123" s="0"/>
      <c r="VKF123" s="0"/>
      <c r="VKG123" s="0"/>
      <c r="VKH123" s="0"/>
      <c r="VKI123" s="0"/>
      <c r="VKJ123" s="0"/>
      <c r="VKK123" s="0"/>
      <c r="VKL123" s="0"/>
      <c r="VKM123" s="0"/>
      <c r="VKN123" s="0"/>
      <c r="VKO123" s="0"/>
      <c r="VKP123" s="0"/>
      <c r="VKQ123" s="0"/>
      <c r="VKR123" s="0"/>
      <c r="VKS123" s="0"/>
      <c r="VKT123" s="0"/>
      <c r="VKU123" s="0"/>
      <c r="VKV123" s="0"/>
      <c r="VKW123" s="0"/>
      <c r="VKX123" s="0"/>
      <c r="VKY123" s="0"/>
      <c r="VKZ123" s="0"/>
      <c r="VLA123" s="0"/>
      <c r="VLB123" s="0"/>
      <c r="VLC123" s="0"/>
      <c r="VLD123" s="0"/>
      <c r="VLE123" s="0"/>
      <c r="VLF123" s="0"/>
      <c r="VLG123" s="0"/>
      <c r="VLH123" s="0"/>
      <c r="VLI123" s="0"/>
      <c r="VLJ123" s="0"/>
      <c r="VLK123" s="0"/>
      <c r="VLL123" s="0"/>
      <c r="VLM123" s="0"/>
      <c r="VLN123" s="0"/>
      <c r="VLO123" s="0"/>
      <c r="VLP123" s="0"/>
      <c r="VLQ123" s="0"/>
      <c r="VLR123" s="0"/>
      <c r="VLS123" s="0"/>
      <c r="VLT123" s="0"/>
      <c r="VLU123" s="0"/>
      <c r="VLV123" s="0"/>
      <c r="VLW123" s="0"/>
      <c r="VLX123" s="0"/>
      <c r="VLY123" s="0"/>
      <c r="VLZ123" s="0"/>
      <c r="VMA123" s="0"/>
      <c r="VMB123" s="0"/>
      <c r="VMC123" s="0"/>
      <c r="VMD123" s="0"/>
      <c r="VME123" s="0"/>
      <c r="VMF123" s="0"/>
      <c r="VMG123" s="0"/>
      <c r="VMH123" s="0"/>
      <c r="VMI123" s="0"/>
      <c r="VMJ123" s="0"/>
      <c r="VMK123" s="0"/>
      <c r="VML123" s="0"/>
      <c r="VMM123" s="0"/>
      <c r="VMN123" s="0"/>
      <c r="VMO123" s="0"/>
      <c r="VMP123" s="0"/>
      <c r="VMQ123" s="0"/>
      <c r="VMR123" s="0"/>
      <c r="VMS123" s="0"/>
      <c r="VMT123" s="0"/>
      <c r="VMU123" s="0"/>
      <c r="VMV123" s="0"/>
      <c r="VMW123" s="0"/>
      <c r="VMX123" s="0"/>
      <c r="VMY123" s="0"/>
      <c r="VMZ123" s="0"/>
      <c r="VNA123" s="0"/>
      <c r="VNB123" s="0"/>
      <c r="VNC123" s="0"/>
      <c r="VND123" s="0"/>
      <c r="VNE123" s="0"/>
      <c r="VNF123" s="0"/>
      <c r="VNG123" s="0"/>
      <c r="VNH123" s="0"/>
      <c r="VNI123" s="0"/>
      <c r="VNJ123" s="0"/>
      <c r="VNK123" s="0"/>
      <c r="VNL123" s="0"/>
      <c r="VNM123" s="0"/>
      <c r="VNN123" s="0"/>
      <c r="VNO123" s="0"/>
      <c r="VNP123" s="0"/>
      <c r="VNQ123" s="0"/>
      <c r="VNR123" s="0"/>
      <c r="VNS123" s="0"/>
      <c r="VNT123" s="0"/>
      <c r="VNU123" s="0"/>
      <c r="VNV123" s="0"/>
      <c r="VNW123" s="0"/>
      <c r="VNX123" s="0"/>
      <c r="VNY123" s="0"/>
      <c r="VNZ123" s="0"/>
      <c r="VOA123" s="0"/>
      <c r="VOB123" s="0"/>
      <c r="VOC123" s="0"/>
      <c r="VOD123" s="0"/>
      <c r="VOE123" s="0"/>
      <c r="VOF123" s="0"/>
      <c r="VOG123" s="0"/>
      <c r="VOH123" s="0"/>
      <c r="VOI123" s="0"/>
      <c r="VOJ123" s="0"/>
      <c r="VOK123" s="0"/>
      <c r="VOL123" s="0"/>
      <c r="VOM123" s="0"/>
      <c r="VON123" s="0"/>
      <c r="VOO123" s="0"/>
      <c r="VOP123" s="0"/>
      <c r="VOQ123" s="0"/>
      <c r="VOR123" s="0"/>
      <c r="VOS123" s="0"/>
      <c r="VOT123" s="0"/>
      <c r="VOU123" s="0"/>
      <c r="VOV123" s="0"/>
      <c r="VOW123" s="0"/>
      <c r="VOX123" s="0"/>
      <c r="VOY123" s="0"/>
      <c r="VOZ123" s="0"/>
      <c r="VPA123" s="0"/>
      <c r="VPB123" s="0"/>
      <c r="VPC123" s="0"/>
      <c r="VPD123" s="0"/>
      <c r="VPE123" s="0"/>
      <c r="VPF123" s="0"/>
      <c r="VPG123" s="0"/>
      <c r="VPH123" s="0"/>
      <c r="VPI123" s="0"/>
      <c r="VPJ123" s="0"/>
      <c r="VPK123" s="0"/>
      <c r="VPL123" s="0"/>
      <c r="VPM123" s="0"/>
      <c r="VPN123" s="0"/>
      <c r="VPO123" s="0"/>
      <c r="VPP123" s="0"/>
      <c r="VPQ123" s="0"/>
      <c r="VPR123" s="0"/>
      <c r="VPS123" s="0"/>
      <c r="VPT123" s="0"/>
      <c r="VPU123" s="0"/>
      <c r="VPV123" s="0"/>
      <c r="VPW123" s="0"/>
      <c r="VPX123" s="0"/>
      <c r="VPY123" s="0"/>
      <c r="VPZ123" s="0"/>
      <c r="VQA123" s="0"/>
      <c r="VQB123" s="0"/>
      <c r="VQC123" s="0"/>
      <c r="VQD123" s="0"/>
      <c r="VQE123" s="0"/>
      <c r="VQF123" s="0"/>
      <c r="VQG123" s="0"/>
      <c r="VQH123" s="0"/>
      <c r="VQI123" s="0"/>
      <c r="VQJ123" s="0"/>
      <c r="VQK123" s="0"/>
      <c r="VQL123" s="0"/>
      <c r="VQM123" s="0"/>
      <c r="VQN123" s="0"/>
      <c r="VQO123" s="0"/>
      <c r="VQP123" s="0"/>
      <c r="VQQ123" s="0"/>
      <c r="VQR123" s="0"/>
      <c r="VQS123" s="0"/>
      <c r="VQT123" s="0"/>
      <c r="VQU123" s="0"/>
      <c r="VQV123" s="0"/>
      <c r="VQW123" s="0"/>
      <c r="VQX123" s="0"/>
      <c r="VQY123" s="0"/>
      <c r="VQZ123" s="0"/>
      <c r="VRA123" s="0"/>
      <c r="VRB123" s="0"/>
      <c r="VRC123" s="0"/>
      <c r="VRD123" s="0"/>
      <c r="VRE123" s="0"/>
      <c r="VRF123" s="0"/>
      <c r="VRG123" s="0"/>
      <c r="VRH123" s="0"/>
      <c r="VRI123" s="0"/>
      <c r="VRJ123" s="0"/>
      <c r="VRK123" s="0"/>
      <c r="VRL123" s="0"/>
      <c r="VRM123" s="0"/>
      <c r="VRN123" s="0"/>
      <c r="VRO123" s="0"/>
      <c r="VRP123" s="0"/>
      <c r="VRQ123" s="0"/>
      <c r="VRR123" s="0"/>
      <c r="VRS123" s="0"/>
      <c r="VRT123" s="0"/>
      <c r="VRU123" s="0"/>
      <c r="VRV123" s="0"/>
      <c r="VRW123" s="0"/>
      <c r="VRX123" s="0"/>
      <c r="VRY123" s="0"/>
      <c r="VRZ123" s="0"/>
      <c r="VSA123" s="0"/>
      <c r="VSB123" s="0"/>
      <c r="VSC123" s="0"/>
      <c r="VSD123" s="0"/>
      <c r="VSE123" s="0"/>
      <c r="VSF123" s="0"/>
      <c r="VSG123" s="0"/>
      <c r="VSH123" s="0"/>
      <c r="VSI123" s="0"/>
      <c r="VSJ123" s="0"/>
      <c r="VSK123" s="0"/>
      <c r="VSL123" s="0"/>
      <c r="VSM123" s="0"/>
      <c r="VSN123" s="0"/>
      <c r="VSO123" s="0"/>
      <c r="VSP123" s="0"/>
      <c r="VSQ123" s="0"/>
      <c r="VSR123" s="0"/>
      <c r="VSS123" s="0"/>
      <c r="VST123" s="0"/>
      <c r="VSU123" s="0"/>
      <c r="VSV123" s="0"/>
      <c r="VSW123" s="0"/>
      <c r="VSX123" s="0"/>
      <c r="VSY123" s="0"/>
      <c r="VSZ123" s="0"/>
      <c r="VTA123" s="0"/>
      <c r="VTB123" s="0"/>
      <c r="VTC123" s="0"/>
      <c r="VTD123" s="0"/>
      <c r="VTE123" s="0"/>
      <c r="VTF123" s="0"/>
      <c r="VTG123" s="0"/>
      <c r="VTH123" s="0"/>
      <c r="VTI123" s="0"/>
      <c r="VTJ123" s="0"/>
      <c r="VTK123" s="0"/>
      <c r="VTL123" s="0"/>
      <c r="VTM123" s="0"/>
      <c r="VTN123" s="0"/>
      <c r="VTO123" s="0"/>
      <c r="VTP123" s="0"/>
      <c r="VTQ123" s="0"/>
      <c r="VTR123" s="0"/>
      <c r="VTS123" s="0"/>
      <c r="VTT123" s="0"/>
      <c r="VTU123" s="0"/>
      <c r="VTV123" s="0"/>
      <c r="VTW123" s="0"/>
      <c r="VTX123" s="0"/>
      <c r="VTY123" s="0"/>
      <c r="VTZ123" s="0"/>
      <c r="VUA123" s="0"/>
      <c r="VUB123" s="0"/>
      <c r="VUC123" s="0"/>
      <c r="VUD123" s="0"/>
      <c r="VUE123" s="0"/>
      <c r="VUF123" s="0"/>
      <c r="VUG123" s="0"/>
      <c r="VUH123" s="0"/>
      <c r="VUI123" s="0"/>
      <c r="VUJ123" s="0"/>
      <c r="VUK123" s="0"/>
      <c r="VUL123" s="0"/>
      <c r="VUM123" s="0"/>
      <c r="VUN123" s="0"/>
      <c r="VUO123" s="0"/>
      <c r="VUP123" s="0"/>
      <c r="VUQ123" s="0"/>
      <c r="VUR123" s="0"/>
      <c r="VUS123" s="0"/>
      <c r="VUT123" s="0"/>
      <c r="VUU123" s="0"/>
      <c r="VUV123" s="0"/>
      <c r="VUW123" s="0"/>
      <c r="VUX123" s="0"/>
      <c r="VUY123" s="0"/>
      <c r="VUZ123" s="0"/>
      <c r="VVA123" s="0"/>
      <c r="VVB123" s="0"/>
      <c r="VVC123" s="0"/>
      <c r="VVD123" s="0"/>
      <c r="VVE123" s="0"/>
      <c r="VVF123" s="0"/>
      <c r="VVG123" s="0"/>
      <c r="VVH123" s="0"/>
      <c r="VVI123" s="0"/>
      <c r="VVJ123" s="0"/>
      <c r="VVK123" s="0"/>
      <c r="VVL123" s="0"/>
      <c r="VVM123" s="0"/>
      <c r="VVN123" s="0"/>
      <c r="VVO123" s="0"/>
      <c r="VVP123" s="0"/>
      <c r="VVQ123" s="0"/>
      <c r="VVR123" s="0"/>
      <c r="VVS123" s="0"/>
      <c r="VVT123" s="0"/>
      <c r="VVU123" s="0"/>
      <c r="VVV123" s="0"/>
      <c r="VVW123" s="0"/>
      <c r="VVX123" s="0"/>
      <c r="VVY123" s="0"/>
      <c r="VVZ123" s="0"/>
      <c r="VWA123" s="0"/>
      <c r="VWB123" s="0"/>
      <c r="VWC123" s="0"/>
      <c r="VWD123" s="0"/>
      <c r="VWE123" s="0"/>
      <c r="VWF123" s="0"/>
      <c r="VWG123" s="0"/>
      <c r="VWH123" s="0"/>
      <c r="VWI123" s="0"/>
      <c r="VWJ123" s="0"/>
      <c r="VWK123" s="0"/>
      <c r="VWL123" s="0"/>
      <c r="VWM123" s="0"/>
      <c r="VWN123" s="0"/>
      <c r="VWO123" s="0"/>
      <c r="VWP123" s="0"/>
      <c r="VWQ123" s="0"/>
      <c r="VWR123" s="0"/>
      <c r="VWS123" s="0"/>
      <c r="VWT123" s="0"/>
      <c r="VWU123" s="0"/>
      <c r="VWV123" s="0"/>
      <c r="VWW123" s="0"/>
      <c r="VWX123" s="0"/>
      <c r="VWY123" s="0"/>
      <c r="VWZ123" s="0"/>
      <c r="VXA123" s="0"/>
      <c r="VXB123" s="0"/>
      <c r="VXC123" s="0"/>
      <c r="VXD123" s="0"/>
      <c r="VXE123" s="0"/>
      <c r="VXF123" s="0"/>
      <c r="VXG123" s="0"/>
      <c r="VXH123" s="0"/>
      <c r="VXI123" s="0"/>
      <c r="VXJ123" s="0"/>
      <c r="VXK123" s="0"/>
      <c r="VXL123" s="0"/>
      <c r="VXM123" s="0"/>
      <c r="VXN123" s="0"/>
      <c r="VXO123" s="0"/>
      <c r="VXP123" s="0"/>
      <c r="VXQ123" s="0"/>
      <c r="VXR123" s="0"/>
      <c r="VXS123" s="0"/>
      <c r="VXT123" s="0"/>
      <c r="VXU123" s="0"/>
      <c r="VXV123" s="0"/>
      <c r="VXW123" s="0"/>
      <c r="VXX123" s="0"/>
      <c r="VXY123" s="0"/>
      <c r="VXZ123" s="0"/>
      <c r="VYA123" s="0"/>
      <c r="VYB123" s="0"/>
      <c r="VYC123" s="0"/>
      <c r="VYD123" s="0"/>
      <c r="VYE123" s="0"/>
      <c r="VYF123" s="0"/>
      <c r="VYG123" s="0"/>
      <c r="VYH123" s="0"/>
      <c r="VYI123" s="0"/>
      <c r="VYJ123" s="0"/>
      <c r="VYK123" s="0"/>
      <c r="VYL123" s="0"/>
      <c r="VYM123" s="0"/>
      <c r="VYN123" s="0"/>
      <c r="VYO123" s="0"/>
      <c r="VYP123" s="0"/>
      <c r="VYQ123" s="0"/>
      <c r="VYR123" s="0"/>
      <c r="VYS123" s="0"/>
      <c r="VYT123" s="0"/>
      <c r="VYU123" s="0"/>
      <c r="VYV123" s="0"/>
      <c r="VYW123" s="0"/>
      <c r="VYX123" s="0"/>
      <c r="VYY123" s="0"/>
      <c r="VYZ123" s="0"/>
      <c r="VZA123" s="0"/>
      <c r="VZB123" s="0"/>
      <c r="VZC123" s="0"/>
      <c r="VZD123" s="0"/>
      <c r="VZE123" s="0"/>
      <c r="VZF123" s="0"/>
      <c r="VZG123" s="0"/>
      <c r="VZH123" s="0"/>
      <c r="VZI123" s="0"/>
      <c r="VZJ123" s="0"/>
      <c r="VZK123" s="0"/>
      <c r="VZL123" s="0"/>
      <c r="VZM123" s="0"/>
      <c r="VZN123" s="0"/>
      <c r="VZO123" s="0"/>
      <c r="VZP123" s="0"/>
      <c r="VZQ123" s="0"/>
      <c r="VZR123" s="0"/>
      <c r="VZS123" s="0"/>
      <c r="VZT123" s="0"/>
      <c r="VZU123" s="0"/>
      <c r="VZV123" s="0"/>
      <c r="VZW123" s="0"/>
      <c r="VZX123" s="0"/>
      <c r="VZY123" s="0"/>
      <c r="VZZ123" s="0"/>
      <c r="WAA123" s="0"/>
      <c r="WAB123" s="0"/>
      <c r="WAC123" s="0"/>
      <c r="WAD123" s="0"/>
      <c r="WAE123" s="0"/>
      <c r="WAF123" s="0"/>
      <c r="WAG123" s="0"/>
      <c r="WAH123" s="0"/>
      <c r="WAI123" s="0"/>
      <c r="WAJ123" s="0"/>
      <c r="WAK123" s="0"/>
      <c r="WAL123" s="0"/>
      <c r="WAM123" s="0"/>
      <c r="WAN123" s="0"/>
      <c r="WAO123" s="0"/>
      <c r="WAP123" s="0"/>
      <c r="WAQ123" s="0"/>
      <c r="WAR123" s="0"/>
      <c r="WAS123" s="0"/>
      <c r="WAT123" s="0"/>
      <c r="WAU123" s="0"/>
      <c r="WAV123" s="0"/>
      <c r="WAW123" s="0"/>
      <c r="WAX123" s="0"/>
      <c r="WAY123" s="0"/>
      <c r="WAZ123" s="0"/>
      <c r="WBA123" s="0"/>
      <c r="WBB123" s="0"/>
      <c r="WBC123" s="0"/>
      <c r="WBD123" s="0"/>
      <c r="WBE123" s="0"/>
      <c r="WBF123" s="0"/>
      <c r="WBG123" s="0"/>
      <c r="WBH123" s="0"/>
      <c r="WBI123" s="0"/>
      <c r="WBJ123" s="0"/>
      <c r="WBK123" s="0"/>
      <c r="WBL123" s="0"/>
      <c r="WBM123" s="0"/>
      <c r="WBN123" s="0"/>
      <c r="WBO123" s="0"/>
      <c r="WBP123" s="0"/>
      <c r="WBQ123" s="0"/>
      <c r="WBR123" s="0"/>
      <c r="WBS123" s="0"/>
      <c r="WBT123" s="0"/>
      <c r="WBU123" s="0"/>
      <c r="WBV123" s="0"/>
      <c r="WBW123" s="0"/>
      <c r="WBX123" s="0"/>
      <c r="WBY123" s="0"/>
      <c r="WBZ123" s="0"/>
      <c r="WCA123" s="0"/>
      <c r="WCB123" s="0"/>
      <c r="WCC123" s="0"/>
      <c r="WCD123" s="0"/>
      <c r="WCE123" s="0"/>
      <c r="WCF123" s="0"/>
      <c r="WCG123" s="0"/>
      <c r="WCH123" s="0"/>
      <c r="WCI123" s="0"/>
      <c r="WCJ123" s="0"/>
      <c r="WCK123" s="0"/>
      <c r="WCL123" s="0"/>
      <c r="WCM123" s="0"/>
      <c r="WCN123" s="0"/>
      <c r="WCO123" s="0"/>
      <c r="WCP123" s="0"/>
      <c r="WCQ123" s="0"/>
      <c r="WCR123" s="0"/>
      <c r="WCS123" s="0"/>
      <c r="WCT123" s="0"/>
      <c r="WCU123" s="0"/>
      <c r="WCV123" s="0"/>
      <c r="WCW123" s="0"/>
      <c r="WCX123" s="0"/>
      <c r="WCY123" s="0"/>
      <c r="WCZ123" s="0"/>
      <c r="WDA123" s="0"/>
      <c r="WDB123" s="0"/>
      <c r="WDC123" s="0"/>
      <c r="WDD123" s="0"/>
      <c r="WDE123" s="0"/>
      <c r="WDF123" s="0"/>
      <c r="WDG123" s="0"/>
      <c r="WDH123" s="0"/>
      <c r="WDI123" s="0"/>
      <c r="WDJ123" s="0"/>
      <c r="WDK123" s="0"/>
      <c r="WDL123" s="0"/>
      <c r="WDM123" s="0"/>
      <c r="WDN123" s="0"/>
      <c r="WDO123" s="0"/>
      <c r="WDP123" s="0"/>
      <c r="WDQ123" s="0"/>
      <c r="WDR123" s="0"/>
      <c r="WDS123" s="0"/>
      <c r="WDT123" s="0"/>
      <c r="WDU123" s="0"/>
      <c r="WDV123" s="0"/>
      <c r="WDW123" s="0"/>
      <c r="WDX123" s="0"/>
      <c r="WDY123" s="0"/>
      <c r="WDZ123" s="0"/>
      <c r="WEA123" s="0"/>
      <c r="WEB123" s="0"/>
      <c r="WEC123" s="0"/>
      <c r="WED123" s="0"/>
      <c r="WEE123" s="0"/>
      <c r="WEF123" s="0"/>
      <c r="WEG123" s="0"/>
      <c r="WEH123" s="0"/>
      <c r="WEI123" s="0"/>
      <c r="WEJ123" s="0"/>
      <c r="WEK123" s="0"/>
      <c r="WEL123" s="0"/>
      <c r="WEM123" s="0"/>
      <c r="WEN123" s="0"/>
      <c r="WEO123" s="0"/>
      <c r="WEP123" s="0"/>
      <c r="WEQ123" s="0"/>
      <c r="WER123" s="0"/>
      <c r="WES123" s="0"/>
      <c r="WET123" s="0"/>
      <c r="WEU123" s="0"/>
      <c r="WEV123" s="0"/>
      <c r="WEW123" s="0"/>
      <c r="WEX123" s="0"/>
      <c r="WEY123" s="0"/>
      <c r="WEZ123" s="0"/>
      <c r="WFA123" s="0"/>
      <c r="WFB123" s="0"/>
      <c r="WFC123" s="0"/>
      <c r="WFD123" s="0"/>
      <c r="WFE123" s="0"/>
      <c r="WFF123" s="0"/>
      <c r="WFG123" s="0"/>
      <c r="WFH123" s="0"/>
      <c r="WFI123" s="0"/>
      <c r="WFJ123" s="0"/>
      <c r="WFK123" s="0"/>
      <c r="WFL123" s="0"/>
      <c r="WFM123" s="0"/>
      <c r="WFN123" s="0"/>
      <c r="WFO123" s="0"/>
      <c r="WFP123" s="0"/>
      <c r="WFQ123" s="0"/>
      <c r="WFR123" s="0"/>
      <c r="WFS123" s="0"/>
      <c r="WFT123" s="0"/>
      <c r="WFU123" s="0"/>
      <c r="WFV123" s="0"/>
      <c r="WFW123" s="0"/>
      <c r="WFX123" s="0"/>
      <c r="WFY123" s="0"/>
      <c r="WFZ123" s="0"/>
      <c r="WGA123" s="0"/>
      <c r="WGB123" s="0"/>
      <c r="WGC123" s="0"/>
      <c r="WGD123" s="0"/>
      <c r="WGE123" s="0"/>
      <c r="WGF123" s="0"/>
      <c r="WGG123" s="0"/>
      <c r="WGH123" s="0"/>
      <c r="WGI123" s="0"/>
      <c r="WGJ123" s="0"/>
      <c r="WGK123" s="0"/>
      <c r="WGL123" s="0"/>
      <c r="WGM123" s="0"/>
      <c r="WGN123" s="0"/>
      <c r="WGO123" s="0"/>
      <c r="WGP123" s="0"/>
      <c r="WGQ123" s="0"/>
      <c r="WGR123" s="0"/>
      <c r="WGS123" s="0"/>
      <c r="WGT123" s="0"/>
      <c r="WGU123" s="0"/>
      <c r="WGV123" s="0"/>
      <c r="WGW123" s="0"/>
      <c r="WGX123" s="0"/>
      <c r="WGY123" s="0"/>
      <c r="WGZ123" s="0"/>
      <c r="WHA123" s="0"/>
      <c r="WHB123" s="0"/>
      <c r="WHC123" s="0"/>
      <c r="WHD123" s="0"/>
      <c r="WHE123" s="0"/>
      <c r="WHF123" s="0"/>
      <c r="WHG123" s="0"/>
      <c r="WHH123" s="0"/>
      <c r="WHI123" s="0"/>
      <c r="WHJ123" s="0"/>
      <c r="WHK123" s="0"/>
      <c r="WHL123" s="0"/>
      <c r="WHM123" s="0"/>
      <c r="WHN123" s="0"/>
      <c r="WHO123" s="0"/>
      <c r="WHP123" s="0"/>
      <c r="WHQ123" s="0"/>
      <c r="WHR123" s="0"/>
      <c r="WHS123" s="0"/>
      <c r="WHT123" s="0"/>
      <c r="WHU123" s="0"/>
      <c r="WHV123" s="0"/>
      <c r="WHW123" s="0"/>
      <c r="WHX123" s="0"/>
      <c r="WHY123" s="0"/>
      <c r="WHZ123" s="0"/>
      <c r="WIA123" s="0"/>
      <c r="WIB123" s="0"/>
      <c r="WIC123" s="0"/>
      <c r="WID123" s="0"/>
      <c r="WIE123" s="0"/>
      <c r="WIF123" s="0"/>
      <c r="WIG123" s="0"/>
      <c r="WIH123" s="0"/>
      <c r="WII123" s="0"/>
      <c r="WIJ123" s="0"/>
      <c r="WIK123" s="0"/>
      <c r="WIL123" s="0"/>
      <c r="WIM123" s="0"/>
      <c r="WIN123" s="0"/>
      <c r="WIO123" s="0"/>
      <c r="WIP123" s="0"/>
      <c r="WIQ123" s="0"/>
      <c r="WIR123" s="0"/>
      <c r="WIS123" s="0"/>
      <c r="WIT123" s="0"/>
      <c r="WIU123" s="0"/>
      <c r="WIV123" s="0"/>
      <c r="WIW123" s="0"/>
      <c r="WIX123" s="0"/>
      <c r="WIY123" s="0"/>
      <c r="WIZ123" s="0"/>
      <c r="WJA123" s="0"/>
      <c r="WJB123" s="0"/>
      <c r="WJC123" s="0"/>
      <c r="WJD123" s="0"/>
      <c r="WJE123" s="0"/>
      <c r="WJF123" s="0"/>
      <c r="WJG123" s="0"/>
      <c r="WJH123" s="0"/>
      <c r="WJI123" s="0"/>
      <c r="WJJ123" s="0"/>
      <c r="WJK123" s="0"/>
      <c r="WJL123" s="0"/>
      <c r="WJM123" s="0"/>
      <c r="WJN123" s="0"/>
      <c r="WJO123" s="0"/>
      <c r="WJP123" s="0"/>
      <c r="WJQ123" s="0"/>
      <c r="WJR123" s="0"/>
      <c r="WJS123" s="0"/>
      <c r="WJT123" s="0"/>
      <c r="WJU123" s="0"/>
      <c r="WJV123" s="0"/>
      <c r="WJW123" s="0"/>
      <c r="WJX123" s="0"/>
      <c r="WJY123" s="0"/>
      <c r="WJZ123" s="0"/>
      <c r="WKA123" s="0"/>
      <c r="WKB123" s="0"/>
      <c r="WKC123" s="0"/>
      <c r="WKD123" s="0"/>
      <c r="WKE123" s="0"/>
      <c r="WKF123" s="0"/>
      <c r="WKG123" s="0"/>
      <c r="WKH123" s="0"/>
      <c r="WKI123" s="0"/>
      <c r="WKJ123" s="0"/>
      <c r="WKK123" s="0"/>
      <c r="WKL123" s="0"/>
      <c r="WKM123" s="0"/>
      <c r="WKN123" s="0"/>
      <c r="WKO123" s="0"/>
      <c r="WKP123" s="0"/>
      <c r="WKQ123" s="0"/>
      <c r="WKR123" s="0"/>
      <c r="WKS123" s="0"/>
      <c r="WKT123" s="0"/>
      <c r="WKU123" s="0"/>
      <c r="WKV123" s="0"/>
      <c r="WKW123" s="0"/>
      <c r="WKX123" s="0"/>
      <c r="WKY123" s="0"/>
      <c r="WKZ123" s="0"/>
      <c r="WLA123" s="0"/>
      <c r="WLB123" s="0"/>
      <c r="WLC123" s="0"/>
      <c r="WLD123" s="0"/>
      <c r="WLE123" s="0"/>
      <c r="WLF123" s="0"/>
      <c r="WLG123" s="0"/>
      <c r="WLH123" s="0"/>
      <c r="WLI123" s="0"/>
      <c r="WLJ123" s="0"/>
      <c r="WLK123" s="0"/>
      <c r="WLL123" s="0"/>
      <c r="WLM123" s="0"/>
      <c r="WLN123" s="0"/>
      <c r="WLO123" s="0"/>
      <c r="WLP123" s="0"/>
      <c r="WLQ123" s="0"/>
      <c r="WLR123" s="0"/>
      <c r="WLS123" s="0"/>
      <c r="WLT123" s="0"/>
      <c r="WLU123" s="0"/>
      <c r="WLV123" s="0"/>
      <c r="WLW123" s="0"/>
      <c r="WLX123" s="0"/>
      <c r="WLY123" s="0"/>
      <c r="WLZ123" s="0"/>
      <c r="WMA123" s="0"/>
      <c r="WMB123" s="0"/>
      <c r="WMC123" s="0"/>
      <c r="WMD123" s="0"/>
      <c r="WME123" s="0"/>
      <c r="WMF123" s="0"/>
      <c r="WMG123" s="0"/>
      <c r="WMH123" s="0"/>
      <c r="WMI123" s="0"/>
      <c r="WMJ123" s="0"/>
      <c r="WMK123" s="0"/>
      <c r="WML123" s="0"/>
      <c r="WMM123" s="0"/>
      <c r="WMN123" s="0"/>
      <c r="WMO123" s="0"/>
      <c r="WMP123" s="0"/>
      <c r="WMQ123" s="0"/>
      <c r="WMR123" s="0"/>
      <c r="WMS123" s="0"/>
      <c r="WMT123" s="0"/>
      <c r="WMU123" s="0"/>
      <c r="WMV123" s="0"/>
      <c r="WMW123" s="0"/>
      <c r="WMX123" s="0"/>
      <c r="WMY123" s="0"/>
      <c r="WMZ123" s="0"/>
      <c r="WNA123" s="0"/>
      <c r="WNB123" s="0"/>
      <c r="WNC123" s="0"/>
      <c r="WND123" s="0"/>
      <c r="WNE123" s="0"/>
      <c r="WNF123" s="0"/>
      <c r="WNG123" s="0"/>
      <c r="WNH123" s="0"/>
      <c r="WNI123" s="0"/>
      <c r="WNJ123" s="0"/>
      <c r="WNK123" s="0"/>
      <c r="WNL123" s="0"/>
      <c r="WNM123" s="0"/>
      <c r="WNN123" s="0"/>
      <c r="WNO123" s="0"/>
      <c r="WNP123" s="0"/>
      <c r="WNQ123" s="0"/>
      <c r="WNR123" s="0"/>
      <c r="WNS123" s="0"/>
      <c r="WNT123" s="0"/>
      <c r="WNU123" s="0"/>
      <c r="WNV123" s="0"/>
      <c r="WNW123" s="0"/>
      <c r="WNX123" s="0"/>
      <c r="WNY123" s="0"/>
      <c r="WNZ123" s="0"/>
      <c r="WOA123" s="0"/>
      <c r="WOB123" s="0"/>
      <c r="WOC123" s="0"/>
      <c r="WOD123" s="0"/>
      <c r="WOE123" s="0"/>
      <c r="WOF123" s="0"/>
      <c r="WOG123" s="0"/>
      <c r="WOH123" s="0"/>
      <c r="WOI123" s="0"/>
      <c r="WOJ123" s="0"/>
      <c r="WOK123" s="0"/>
      <c r="WOL123" s="0"/>
      <c r="WOM123" s="0"/>
      <c r="WON123" s="0"/>
      <c r="WOO123" s="0"/>
      <c r="WOP123" s="0"/>
      <c r="WOQ123" s="0"/>
      <c r="WOR123" s="0"/>
      <c r="WOS123" s="0"/>
      <c r="WOT123" s="0"/>
      <c r="WOU123" s="0"/>
      <c r="WOV123" s="0"/>
      <c r="WOW123" s="0"/>
      <c r="WOX123" s="0"/>
      <c r="WOY123" s="0"/>
      <c r="WOZ123" s="0"/>
      <c r="WPA123" s="0"/>
      <c r="WPB123" s="0"/>
      <c r="WPC123" s="0"/>
      <c r="WPD123" s="0"/>
      <c r="WPE123" s="0"/>
      <c r="WPF123" s="0"/>
      <c r="WPG123" s="0"/>
      <c r="WPH123" s="0"/>
      <c r="WPI123" s="0"/>
      <c r="WPJ123" s="0"/>
      <c r="WPK123" s="0"/>
      <c r="WPL123" s="0"/>
      <c r="WPM123" s="0"/>
      <c r="WPN123" s="0"/>
      <c r="WPO123" s="0"/>
      <c r="WPP123" s="0"/>
      <c r="WPQ123" s="0"/>
      <c r="WPR123" s="0"/>
      <c r="WPS123" s="0"/>
      <c r="WPT123" s="0"/>
      <c r="WPU123" s="0"/>
      <c r="WPV123" s="0"/>
      <c r="WPW123" s="0"/>
      <c r="WPX123" s="0"/>
      <c r="WPY123" s="0"/>
      <c r="WPZ123" s="0"/>
      <c r="WQA123" s="0"/>
      <c r="WQB123" s="0"/>
      <c r="WQC123" s="0"/>
      <c r="WQD123" s="0"/>
      <c r="WQE123" s="0"/>
      <c r="WQF123" s="0"/>
      <c r="WQG123" s="0"/>
      <c r="WQH123" s="0"/>
      <c r="WQI123" s="0"/>
      <c r="WQJ123" s="0"/>
      <c r="WQK123" s="0"/>
      <c r="WQL123" s="0"/>
      <c r="WQM123" s="0"/>
      <c r="WQN123" s="0"/>
      <c r="WQO123" s="0"/>
      <c r="WQP123" s="0"/>
      <c r="WQQ123" s="0"/>
      <c r="WQR123" s="0"/>
      <c r="WQS123" s="0"/>
      <c r="WQT123" s="0"/>
      <c r="WQU123" s="0"/>
      <c r="WQV123" s="0"/>
      <c r="WQW123" s="0"/>
      <c r="WQX123" s="0"/>
      <c r="WQY123" s="0"/>
      <c r="WQZ123" s="0"/>
      <c r="WRA123" s="0"/>
      <c r="WRB123" s="0"/>
      <c r="WRC123" s="0"/>
      <c r="WRD123" s="0"/>
      <c r="WRE123" s="0"/>
      <c r="WRF123" s="0"/>
      <c r="WRG123" s="0"/>
      <c r="WRH123" s="0"/>
      <c r="WRI123" s="0"/>
      <c r="WRJ123" s="0"/>
      <c r="WRK123" s="0"/>
      <c r="WRL123" s="0"/>
      <c r="WRM123" s="0"/>
      <c r="WRN123" s="0"/>
      <c r="WRO123" s="0"/>
      <c r="WRP123" s="0"/>
      <c r="WRQ123" s="0"/>
      <c r="WRR123" s="0"/>
      <c r="WRS123" s="0"/>
      <c r="WRT123" s="0"/>
      <c r="WRU123" s="0"/>
      <c r="WRV123" s="0"/>
      <c r="WRW123" s="0"/>
      <c r="WRX123" s="0"/>
      <c r="WRY123" s="0"/>
      <c r="WRZ123" s="0"/>
      <c r="WSA123" s="0"/>
      <c r="WSB123" s="0"/>
      <c r="WSC123" s="0"/>
      <c r="WSD123" s="0"/>
      <c r="WSE123" s="0"/>
      <c r="WSF123" s="0"/>
      <c r="WSG123" s="0"/>
      <c r="WSH123" s="0"/>
      <c r="WSI123" s="0"/>
      <c r="WSJ123" s="0"/>
      <c r="WSK123" s="0"/>
      <c r="WSL123" s="0"/>
      <c r="WSM123" s="0"/>
      <c r="WSN123" s="0"/>
      <c r="WSO123" s="0"/>
      <c r="WSP123" s="0"/>
      <c r="WSQ123" s="0"/>
      <c r="WSR123" s="0"/>
      <c r="WSS123" s="0"/>
      <c r="WST123" s="0"/>
      <c r="WSU123" s="0"/>
      <c r="WSV123" s="0"/>
      <c r="WSW123" s="0"/>
      <c r="WSX123" s="0"/>
      <c r="WSY123" s="0"/>
      <c r="WSZ123" s="0"/>
      <c r="WTA123" s="0"/>
      <c r="WTB123" s="0"/>
      <c r="WTC123" s="0"/>
      <c r="WTD123" s="0"/>
      <c r="WTE123" s="0"/>
      <c r="WTF123" s="0"/>
      <c r="WTG123" s="0"/>
      <c r="WTH123" s="0"/>
      <c r="WTI123" s="0"/>
      <c r="WTJ123" s="0"/>
      <c r="WTK123" s="0"/>
      <c r="WTL123" s="0"/>
      <c r="WTM123" s="0"/>
      <c r="WTN123" s="0"/>
      <c r="WTO123" s="0"/>
      <c r="WTP123" s="0"/>
      <c r="WTQ123" s="0"/>
      <c r="WTR123" s="0"/>
      <c r="WTS123" s="0"/>
      <c r="WTT123" s="0"/>
      <c r="WTU123" s="0"/>
      <c r="WTV123" s="0"/>
      <c r="WTW123" s="0"/>
      <c r="WTX123" s="0"/>
      <c r="WTY123" s="0"/>
      <c r="WTZ123" s="0"/>
      <c r="WUA123" s="0"/>
      <c r="WUB123" s="0"/>
      <c r="WUC123" s="0"/>
      <c r="WUD123" s="0"/>
      <c r="WUE123" s="0"/>
      <c r="WUF123" s="0"/>
      <c r="WUG123" s="0"/>
      <c r="WUH123" s="0"/>
      <c r="WUI123" s="0"/>
      <c r="WUJ123" s="0"/>
      <c r="WUK123" s="0"/>
      <c r="WUL123" s="0"/>
      <c r="WUM123" s="0"/>
      <c r="WUN123" s="0"/>
      <c r="WUO123" s="0"/>
      <c r="WUP123" s="0"/>
      <c r="WUQ123" s="0"/>
      <c r="WUR123" s="0"/>
      <c r="WUS123" s="0"/>
      <c r="WUT123" s="0"/>
      <c r="WUU123" s="0"/>
      <c r="WUV123" s="0"/>
      <c r="WUW123" s="0"/>
      <c r="WUX123" s="0"/>
      <c r="WUY123" s="0"/>
      <c r="WUZ123" s="0"/>
      <c r="WVA123" s="0"/>
      <c r="WVB123" s="0"/>
      <c r="WVC123" s="0"/>
      <c r="WVD123" s="0"/>
      <c r="WVE123" s="0"/>
      <c r="WVF123" s="0"/>
      <c r="WVG123" s="0"/>
      <c r="WVH123" s="0"/>
      <c r="WVI123" s="0"/>
      <c r="WVJ123" s="0"/>
      <c r="WVK123" s="0"/>
      <c r="WVL123" s="0"/>
      <c r="WVM123" s="0"/>
      <c r="WVN123" s="0"/>
      <c r="WVO123" s="0"/>
      <c r="WVP123" s="0"/>
      <c r="WVQ123" s="0"/>
      <c r="WVR123" s="0"/>
      <c r="WVS123" s="0"/>
      <c r="WVT123" s="0"/>
      <c r="WVU123" s="0"/>
      <c r="WVV123" s="0"/>
      <c r="WVW123" s="0"/>
      <c r="WVX123" s="0"/>
      <c r="WVY123" s="0"/>
      <c r="WVZ123" s="0"/>
      <c r="WWA123" s="0"/>
      <c r="WWB123" s="0"/>
      <c r="WWC123" s="0"/>
      <c r="WWD123" s="0"/>
      <c r="WWE123" s="0"/>
      <c r="WWF123" s="0"/>
      <c r="WWG123" s="0"/>
      <c r="WWH123" s="0"/>
      <c r="WWI123" s="0"/>
      <c r="WWJ123" s="0"/>
      <c r="WWK123" s="0"/>
      <c r="WWL123" s="0"/>
      <c r="WWM123" s="0"/>
      <c r="WWN123" s="0"/>
      <c r="WWO123" s="0"/>
      <c r="WWP123" s="0"/>
      <c r="WWQ123" s="0"/>
      <c r="WWR123" s="0"/>
      <c r="WWS123" s="0"/>
      <c r="WWT123" s="0"/>
      <c r="WWU123" s="0"/>
      <c r="WWV123" s="0"/>
      <c r="WWW123" s="0"/>
      <c r="WWX123" s="0"/>
      <c r="WWY123" s="0"/>
      <c r="WWZ123" s="0"/>
      <c r="WXA123" s="0"/>
      <c r="WXB123" s="0"/>
      <c r="WXC123" s="0"/>
      <c r="WXD123" s="0"/>
      <c r="WXE123" s="0"/>
      <c r="WXF123" s="0"/>
      <c r="WXG123" s="0"/>
      <c r="WXH123" s="0"/>
      <c r="WXI123" s="0"/>
      <c r="WXJ123" s="0"/>
      <c r="WXK123" s="0"/>
      <c r="WXL123" s="0"/>
      <c r="WXM123" s="0"/>
      <c r="WXN123" s="0"/>
      <c r="WXO123" s="0"/>
      <c r="WXP123" s="0"/>
      <c r="WXQ123" s="0"/>
      <c r="WXR123" s="0"/>
      <c r="WXS123" s="0"/>
      <c r="WXT123" s="0"/>
      <c r="WXU123" s="0"/>
      <c r="WXV123" s="0"/>
      <c r="WXW123" s="0"/>
      <c r="WXX123" s="0"/>
      <c r="WXY123" s="0"/>
      <c r="WXZ123" s="0"/>
      <c r="WYA123" s="0"/>
      <c r="WYB123" s="0"/>
      <c r="WYC123" s="0"/>
      <c r="WYD123" s="0"/>
      <c r="WYE123" s="0"/>
      <c r="WYF123" s="0"/>
      <c r="WYG123" s="0"/>
      <c r="WYH123" s="0"/>
      <c r="WYI123" s="0"/>
      <c r="WYJ123" s="0"/>
      <c r="WYK123" s="0"/>
      <c r="WYL123" s="0"/>
      <c r="WYM123" s="0"/>
      <c r="WYN123" s="0"/>
      <c r="WYO123" s="0"/>
      <c r="WYP123" s="0"/>
      <c r="WYQ123" s="0"/>
      <c r="WYR123" s="0"/>
      <c r="WYS123" s="0"/>
      <c r="WYT123" s="0"/>
      <c r="WYU123" s="0"/>
      <c r="WYV123" s="0"/>
      <c r="WYW123" s="0"/>
      <c r="WYX123" s="0"/>
      <c r="WYY123" s="0"/>
      <c r="WYZ123" s="0"/>
      <c r="WZA123" s="0"/>
      <c r="WZB123" s="0"/>
      <c r="WZC123" s="0"/>
      <c r="WZD123" s="0"/>
      <c r="WZE123" s="0"/>
      <c r="WZF123" s="0"/>
      <c r="WZG123" s="0"/>
      <c r="WZH123" s="0"/>
      <c r="WZI123" s="0"/>
      <c r="WZJ123" s="0"/>
      <c r="WZK123" s="0"/>
      <c r="WZL123" s="0"/>
      <c r="WZM123" s="0"/>
      <c r="WZN123" s="0"/>
      <c r="WZO123" s="0"/>
      <c r="WZP123" s="0"/>
      <c r="WZQ123" s="0"/>
      <c r="WZR123" s="0"/>
      <c r="WZS123" s="0"/>
      <c r="WZT123" s="0"/>
      <c r="WZU123" s="0"/>
      <c r="WZV123" s="0"/>
      <c r="WZW123" s="0"/>
      <c r="WZX123" s="0"/>
      <c r="WZY123" s="0"/>
      <c r="WZZ123" s="0"/>
      <c r="XAA123" s="0"/>
      <c r="XAB123" s="0"/>
      <c r="XAC123" s="0"/>
      <c r="XAD123" s="0"/>
      <c r="XAE123" s="0"/>
      <c r="XAF123" s="0"/>
      <c r="XAG123" s="0"/>
      <c r="XAH123" s="0"/>
      <c r="XAI123" s="0"/>
      <c r="XAJ123" s="0"/>
      <c r="XAK123" s="0"/>
      <c r="XAL123" s="0"/>
      <c r="XAM123" s="0"/>
      <c r="XAN123" s="0"/>
      <c r="XAO123" s="0"/>
      <c r="XAP123" s="0"/>
      <c r="XAQ123" s="0"/>
      <c r="XAR123" s="0"/>
      <c r="XAS123" s="0"/>
      <c r="XAT123" s="0"/>
      <c r="XAU123" s="0"/>
      <c r="XAV123" s="0"/>
      <c r="XAW123" s="0"/>
      <c r="XAX123" s="0"/>
      <c r="XAY123" s="0"/>
      <c r="XAZ123" s="0"/>
      <c r="XBA123" s="0"/>
      <c r="XBB123" s="0"/>
      <c r="XBC123" s="0"/>
      <c r="XBD123" s="0"/>
      <c r="XBE123" s="0"/>
      <c r="XBF123" s="0"/>
      <c r="XBG123" s="0"/>
      <c r="XBH123" s="0"/>
      <c r="XBI123" s="0"/>
      <c r="XBJ123" s="0"/>
      <c r="XBK123" s="0"/>
      <c r="XBL123" s="0"/>
      <c r="XBM123" s="0"/>
      <c r="XBN123" s="0"/>
      <c r="XBO123" s="0"/>
      <c r="XBP123" s="0"/>
      <c r="XBQ123" s="0"/>
      <c r="XBR123" s="0"/>
      <c r="XBS123" s="0"/>
      <c r="XBT123" s="0"/>
      <c r="XBU123" s="0"/>
      <c r="XBV123" s="0"/>
      <c r="XBW123" s="0"/>
      <c r="XBX123" s="0"/>
      <c r="XBY123" s="0"/>
      <c r="XBZ123" s="0"/>
      <c r="XCA123" s="0"/>
      <c r="XCB123" s="0"/>
      <c r="XCC123" s="0"/>
      <c r="XCD123" s="0"/>
      <c r="XCE123" s="0"/>
      <c r="XCF123" s="0"/>
      <c r="XCG123" s="0"/>
      <c r="XCH123" s="0"/>
      <c r="XCI123" s="0"/>
      <c r="XCJ123" s="0"/>
      <c r="XCK123" s="0"/>
      <c r="XCL123" s="0"/>
      <c r="XCM123" s="0"/>
      <c r="XCN123" s="0"/>
      <c r="XCO123" s="0"/>
      <c r="XCP123" s="0"/>
      <c r="XCQ123" s="0"/>
      <c r="XCR123" s="0"/>
      <c r="XCS123" s="0"/>
      <c r="XCT123" s="0"/>
      <c r="XCU123" s="0"/>
      <c r="XCV123" s="0"/>
      <c r="XCW123" s="0"/>
      <c r="XCX123" s="0"/>
      <c r="XCY123" s="0"/>
      <c r="XCZ123" s="0"/>
      <c r="XDA123" s="0"/>
      <c r="XDB123" s="0"/>
      <c r="XDC123" s="0"/>
      <c r="XDD123" s="0"/>
      <c r="XDE123" s="0"/>
      <c r="XDF123" s="0"/>
      <c r="XDG123" s="0"/>
      <c r="XDH123" s="0"/>
      <c r="XDI123" s="0"/>
      <c r="XDJ123" s="0"/>
      <c r="XDK123" s="0"/>
      <c r="XDL123" s="0"/>
      <c r="XDM123" s="0"/>
      <c r="XDN123" s="0"/>
      <c r="XDO123" s="0"/>
      <c r="XDP123" s="0"/>
      <c r="XDQ123" s="0"/>
      <c r="XDR123" s="0"/>
      <c r="XDS123" s="0"/>
      <c r="XDT123" s="0"/>
      <c r="XDU123" s="0"/>
      <c r="XDV123" s="0"/>
      <c r="XDW123" s="0"/>
      <c r="XDX123" s="0"/>
      <c r="XDY123" s="0"/>
      <c r="XDZ123" s="0"/>
      <c r="XEA123" s="0"/>
      <c r="XEB123" s="0"/>
      <c r="XEC123" s="0"/>
      <c r="XED123" s="0"/>
      <c r="XEE123" s="0"/>
      <c r="XEF123" s="0"/>
      <c r="XEG123" s="0"/>
      <c r="XEH123" s="0"/>
      <c r="XEI123" s="0"/>
      <c r="XEJ123" s="0"/>
      <c r="XEK123" s="0"/>
      <c r="XEL123" s="0"/>
      <c r="XEM123" s="0"/>
      <c r="XEN123" s="0"/>
      <c r="XEO123" s="0"/>
      <c r="XEP123" s="0"/>
      <c r="XEQ123" s="0"/>
      <c r="XER123" s="0"/>
      <c r="XES123" s="0"/>
      <c r="XET123" s="0"/>
      <c r="XEU123" s="0"/>
      <c r="XEV123" s="0"/>
      <c r="XEW123" s="0"/>
      <c r="XEX123" s="0"/>
      <c r="XEY123" s="0"/>
      <c r="XEZ123" s="0"/>
      <c r="XFA123" s="0"/>
      <c r="XFB123" s="0"/>
      <c r="XFC123" s="0"/>
      <c r="XFD123" s="0"/>
    </row>
    <row r="124" s="141" customFormat="true" ht="15" hidden="false" customHeight="false" outlineLevel="0" collapsed="false">
      <c r="A124" s="296"/>
      <c r="B124" s="297"/>
      <c r="C124" s="400" t="s">
        <v>286</v>
      </c>
      <c r="D124" s="401"/>
      <c r="E124" s="402"/>
    </row>
    <row r="125" s="392" customFormat="true" ht="15" hidden="false" customHeight="false" outlineLevel="0" collapsed="false">
      <c r="A125" s="403"/>
      <c r="B125" s="301" t="s">
        <v>4</v>
      </c>
      <c r="C125" s="302" t="s">
        <v>137</v>
      </c>
      <c r="D125" s="404" t="n">
        <f aca="false">'BASE APOIO-NOTAS EXPLICATIVAS '!H82</f>
        <v>0.0162</v>
      </c>
      <c r="E125" s="242" t="str">
        <f aca="false">IF(E20="","",IFERROR(ROUND($D125*E$116,2),""))</f>
        <v/>
      </c>
    </row>
    <row r="126" s="392" customFormat="true" ht="15" hidden="false" customHeight="false" outlineLevel="0" collapsed="false">
      <c r="A126" s="403"/>
      <c r="B126" s="301" t="s">
        <v>6</v>
      </c>
      <c r="C126" s="302" t="s">
        <v>141</v>
      </c>
      <c r="D126" s="391" t="n">
        <f aca="false">'BASE APOIO-NOTAS EXPLICATIVAS '!H83</f>
        <v>0.0139</v>
      </c>
      <c r="E126" s="242" t="str">
        <f aca="false">IF(E20="","",IFERROR(ROUND($D126*E$120,2),""))</f>
        <v/>
      </c>
    </row>
    <row r="127" s="392" customFormat="true" ht="15" hidden="false" customHeight="false" outlineLevel="0" collapsed="false">
      <c r="A127" s="403"/>
      <c r="B127" s="301" t="s">
        <v>8</v>
      </c>
      <c r="C127" s="302" t="s">
        <v>145</v>
      </c>
      <c r="D127" s="391" t="n">
        <f aca="false">'BASE APOIO-NOTAS EXPLICATIVAS '!H84</f>
        <v>0.0002</v>
      </c>
      <c r="E127" s="242" t="str">
        <f aca="false">IF(E20="","",IFERROR(ROUND($D127*E$120,2),""))</f>
        <v/>
      </c>
    </row>
    <row r="128" s="392" customFormat="true" ht="15" hidden="false" customHeight="false" outlineLevel="0" collapsed="false">
      <c r="A128" s="403"/>
      <c r="B128" s="301" t="s">
        <v>10</v>
      </c>
      <c r="C128" s="302" t="s">
        <v>149</v>
      </c>
      <c r="D128" s="391" t="n">
        <f aca="false">'BASE APOIO-NOTAS EXPLICATIVAS '!H85</f>
        <v>0.0082</v>
      </c>
      <c r="E128" s="242" t="str">
        <f aca="false">IF(E20="","",IFERROR(ROUND($D128*E$120,2),""))</f>
        <v/>
      </c>
    </row>
    <row r="129" s="392" customFormat="true" ht="15" hidden="false" customHeight="false" outlineLevel="0" collapsed="false">
      <c r="A129" s="403"/>
      <c r="B129" s="301" t="s">
        <v>12</v>
      </c>
      <c r="C129" s="302" t="s">
        <v>153</v>
      </c>
      <c r="D129" s="391" t="n">
        <f aca="false">'BASE APOIO-NOTAS EXPLICATIVAS '!H86</f>
        <v>0.0003</v>
      </c>
      <c r="E129" s="242" t="str">
        <f aca="false">IF(E20="","",IFERROR(ROUND($D129*E$120,2),""))</f>
        <v/>
      </c>
    </row>
    <row r="130" s="392" customFormat="true" ht="15" hidden="false" customHeight="false" outlineLevel="0" collapsed="false">
      <c r="A130" s="403"/>
      <c r="B130" s="301" t="s">
        <v>14</v>
      </c>
      <c r="C130" s="302" t="s">
        <v>157</v>
      </c>
      <c r="D130" s="391" t="n">
        <f aca="false">'BASE APOIO-NOTAS EXPLICATIVAS '!H87</f>
        <v>0.0007</v>
      </c>
      <c r="E130" s="242" t="str">
        <f aca="false">IF(E20="","",IFERROR(ROUND($D130*E$120,2),""))</f>
        <v/>
      </c>
    </row>
    <row r="131" s="392" customFormat="true" ht="15" hidden="false" customHeight="false" outlineLevel="0" collapsed="false">
      <c r="A131" s="403"/>
      <c r="B131" s="301" t="s">
        <v>16</v>
      </c>
      <c r="C131" s="302" t="s">
        <v>161</v>
      </c>
      <c r="D131" s="307" t="str">
        <f aca="false">IF(E20="","",SUM(D125:D130)*(SUM(D59:D64,D68,D69)))</f>
        <v/>
      </c>
      <c r="E131" s="242" t="str">
        <f aca="false">IF(E20="","",IFERROR(ROUND($D131*E$120,2),""))</f>
        <v/>
      </c>
    </row>
    <row r="132" s="291" customFormat="true" ht="15" hidden="false" customHeight="false" outlineLevel="0" collapsed="false">
      <c r="A132" s="305"/>
      <c r="B132" s="297"/>
      <c r="C132" s="298" t="s">
        <v>287</v>
      </c>
      <c r="D132" s="321"/>
      <c r="E132" s="300" t="str">
        <f aca="false">IF(SUM(E125:E131)=0,"",SUM(E125:E131))</f>
        <v/>
      </c>
    </row>
    <row r="133" customFormat="false" ht="16.5" hidden="false" customHeight="true" outlineLevel="0" collapsed="false">
      <c r="A133" s="0"/>
      <c r="B133" s="8"/>
      <c r="C133" s="8"/>
      <c r="D133" s="8"/>
      <c r="E133" s="8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  <c r="BA133" s="0"/>
      <c r="BB133" s="0"/>
      <c r="BC133" s="0"/>
      <c r="BD133" s="0"/>
      <c r="BE133" s="0"/>
      <c r="BF133" s="0"/>
      <c r="BG133" s="0"/>
      <c r="BH133" s="0"/>
      <c r="BI133" s="0"/>
      <c r="BJ133" s="0"/>
      <c r="BK133" s="0"/>
      <c r="BL133" s="0"/>
      <c r="BM133" s="0"/>
      <c r="BN133" s="0"/>
      <c r="BO133" s="0"/>
      <c r="BP133" s="0"/>
      <c r="BQ133" s="0"/>
      <c r="BR133" s="0"/>
      <c r="BS133" s="0"/>
      <c r="BT133" s="0"/>
      <c r="BU133" s="0"/>
      <c r="BV133" s="0"/>
      <c r="BW133" s="0"/>
      <c r="BX133" s="0"/>
      <c r="BY133" s="0"/>
      <c r="BZ133" s="0"/>
      <c r="CA133" s="0"/>
      <c r="CB133" s="0"/>
      <c r="CC133" s="0"/>
      <c r="CD133" s="0"/>
      <c r="CE133" s="0"/>
      <c r="CF133" s="0"/>
      <c r="CG133" s="0"/>
      <c r="CH133" s="0"/>
      <c r="CI133" s="0"/>
      <c r="CJ133" s="0"/>
      <c r="CK133" s="0"/>
      <c r="CL133" s="0"/>
      <c r="CM133" s="0"/>
      <c r="CN133" s="0"/>
      <c r="CO133" s="0"/>
      <c r="CP133" s="0"/>
      <c r="CQ133" s="0"/>
      <c r="CR133" s="0"/>
      <c r="CS133" s="0"/>
      <c r="CT133" s="0"/>
      <c r="CU133" s="0"/>
      <c r="CV133" s="0"/>
      <c r="CW133" s="0"/>
      <c r="CX133" s="0"/>
      <c r="CY133" s="0"/>
      <c r="CZ133" s="0"/>
      <c r="DA133" s="0"/>
      <c r="DB133" s="0"/>
      <c r="DC133" s="0"/>
      <c r="DD133" s="0"/>
      <c r="DE133" s="0"/>
      <c r="DF133" s="0"/>
      <c r="DG133" s="0"/>
      <c r="DH133" s="0"/>
      <c r="DI133" s="0"/>
      <c r="DJ133" s="0"/>
      <c r="DK133" s="0"/>
      <c r="DL133" s="0"/>
      <c r="DM133" s="0"/>
      <c r="DN133" s="0"/>
      <c r="DO133" s="0"/>
      <c r="DP133" s="0"/>
      <c r="DQ133" s="0"/>
      <c r="DR133" s="0"/>
      <c r="DS133" s="0"/>
      <c r="DT133" s="0"/>
      <c r="DU133" s="0"/>
      <c r="DV133" s="0"/>
      <c r="DW133" s="0"/>
      <c r="DX133" s="0"/>
      <c r="DY133" s="0"/>
      <c r="DZ133" s="0"/>
      <c r="EA133" s="0"/>
      <c r="EB133" s="0"/>
      <c r="EC133" s="0"/>
      <c r="ED133" s="0"/>
      <c r="EE133" s="0"/>
      <c r="EF133" s="0"/>
      <c r="EG133" s="0"/>
      <c r="EH133" s="0"/>
      <c r="EI133" s="0"/>
      <c r="EJ133" s="0"/>
      <c r="EK133" s="0"/>
      <c r="EL133" s="0"/>
      <c r="EM133" s="0"/>
      <c r="EN133" s="0"/>
      <c r="EO133" s="0"/>
      <c r="EP133" s="0"/>
      <c r="EQ133" s="0"/>
      <c r="ER133" s="0"/>
      <c r="ES133" s="0"/>
      <c r="ET133" s="0"/>
      <c r="EU133" s="0"/>
      <c r="EV133" s="0"/>
      <c r="EW133" s="0"/>
      <c r="EX133" s="0"/>
      <c r="EY133" s="0"/>
      <c r="EZ133" s="0"/>
      <c r="FA133" s="0"/>
      <c r="FB133" s="0"/>
      <c r="FC133" s="0"/>
      <c r="FD133" s="0"/>
      <c r="FE133" s="0"/>
      <c r="FF133" s="0"/>
      <c r="FG133" s="0"/>
      <c r="FH133" s="0"/>
      <c r="FI133" s="0"/>
      <c r="FJ133" s="0"/>
      <c r="FK133" s="0"/>
      <c r="FL133" s="0"/>
      <c r="FM133" s="0"/>
      <c r="FN133" s="0"/>
      <c r="FO133" s="0"/>
      <c r="FP133" s="0"/>
      <c r="FQ133" s="0"/>
      <c r="FR133" s="0"/>
      <c r="FS133" s="0"/>
      <c r="FT133" s="0"/>
      <c r="FU133" s="0"/>
      <c r="FV133" s="0"/>
      <c r="FW133" s="0"/>
      <c r="FX133" s="0"/>
      <c r="FY133" s="0"/>
      <c r="FZ133" s="0"/>
      <c r="GA133" s="0"/>
      <c r="GB133" s="0"/>
      <c r="GC133" s="0"/>
      <c r="GD133" s="0"/>
      <c r="GE133" s="0"/>
      <c r="GF133" s="0"/>
      <c r="GG133" s="0"/>
      <c r="GH133" s="0"/>
      <c r="GI133" s="0"/>
      <c r="GJ133" s="0"/>
      <c r="GK133" s="0"/>
      <c r="GL133" s="0"/>
      <c r="GM133" s="0"/>
      <c r="GN133" s="0"/>
      <c r="GO133" s="0"/>
      <c r="GP133" s="0"/>
      <c r="GQ133" s="0"/>
      <c r="GR133" s="0"/>
      <c r="GS133" s="0"/>
      <c r="GT133" s="0"/>
      <c r="GU133" s="0"/>
      <c r="GV133" s="0"/>
      <c r="GW133" s="0"/>
      <c r="GX133" s="0"/>
      <c r="GY133" s="0"/>
      <c r="GZ133" s="0"/>
      <c r="HA133" s="0"/>
      <c r="HB133" s="0"/>
      <c r="HC133" s="0"/>
      <c r="HD133" s="0"/>
      <c r="HE133" s="0"/>
      <c r="HF133" s="0"/>
      <c r="HG133" s="0"/>
      <c r="HH133" s="0"/>
      <c r="HI133" s="0"/>
      <c r="HJ133" s="0"/>
      <c r="HK133" s="0"/>
      <c r="HL133" s="0"/>
      <c r="HM133" s="0"/>
      <c r="HN133" s="0"/>
      <c r="HO133" s="0"/>
      <c r="HP133" s="0"/>
      <c r="HQ133" s="0"/>
      <c r="HR133" s="0"/>
      <c r="HS133" s="0"/>
      <c r="HT133" s="0"/>
      <c r="HU133" s="0"/>
      <c r="HV133" s="0"/>
      <c r="HW133" s="0"/>
      <c r="HX133" s="0"/>
      <c r="HY133" s="0"/>
      <c r="HZ133" s="0"/>
      <c r="IA133" s="0"/>
      <c r="IB133" s="0"/>
      <c r="IC133" s="0"/>
      <c r="ID133" s="0"/>
      <c r="IE133" s="0"/>
      <c r="IF133" s="0"/>
      <c r="IG133" s="0"/>
      <c r="IH133" s="0"/>
      <c r="II133" s="0"/>
      <c r="IJ133" s="0"/>
      <c r="IK133" s="0"/>
      <c r="IL133" s="0"/>
      <c r="IM133" s="0"/>
      <c r="IN133" s="0"/>
      <c r="IO133" s="0"/>
      <c r="IP133" s="0"/>
      <c r="IQ133" s="0"/>
      <c r="IR133" s="0"/>
      <c r="IS133" s="0"/>
      <c r="IT133" s="0"/>
      <c r="IU133" s="0"/>
      <c r="IV133" s="0"/>
      <c r="IW133" s="0"/>
      <c r="IX133" s="0"/>
      <c r="IY133" s="0"/>
      <c r="IZ133" s="0"/>
      <c r="JA133" s="0"/>
      <c r="JB133" s="0"/>
      <c r="JC133" s="0"/>
      <c r="JD133" s="0"/>
      <c r="JE133" s="0"/>
      <c r="JF133" s="0"/>
      <c r="JG133" s="0"/>
      <c r="JH133" s="0"/>
      <c r="JI133" s="0"/>
      <c r="JJ133" s="0"/>
      <c r="JK133" s="0"/>
      <c r="JL133" s="0"/>
      <c r="JM133" s="0"/>
      <c r="JN133" s="0"/>
      <c r="JO133" s="0"/>
      <c r="JP133" s="0"/>
      <c r="JQ133" s="0"/>
      <c r="JR133" s="0"/>
      <c r="JS133" s="0"/>
      <c r="JT133" s="0"/>
      <c r="JU133" s="0"/>
      <c r="JV133" s="0"/>
      <c r="JW133" s="0"/>
      <c r="JX133" s="0"/>
      <c r="JY133" s="0"/>
      <c r="JZ133" s="0"/>
      <c r="KA133" s="0"/>
      <c r="KB133" s="0"/>
      <c r="KC133" s="0"/>
      <c r="KD133" s="0"/>
      <c r="KE133" s="0"/>
      <c r="KF133" s="0"/>
      <c r="KG133" s="0"/>
      <c r="KH133" s="0"/>
      <c r="KI133" s="0"/>
      <c r="KJ133" s="0"/>
      <c r="KK133" s="0"/>
      <c r="KL133" s="0"/>
      <c r="KM133" s="0"/>
      <c r="KN133" s="0"/>
      <c r="KO133" s="0"/>
      <c r="KP133" s="0"/>
      <c r="KQ133" s="0"/>
      <c r="KR133" s="0"/>
      <c r="KS133" s="0"/>
      <c r="KT133" s="0"/>
      <c r="KU133" s="0"/>
      <c r="KV133" s="0"/>
      <c r="KW133" s="0"/>
      <c r="KX133" s="0"/>
      <c r="KY133" s="0"/>
      <c r="KZ133" s="0"/>
      <c r="LA133" s="0"/>
      <c r="LB133" s="0"/>
      <c r="LC133" s="0"/>
      <c r="LD133" s="0"/>
      <c r="LE133" s="0"/>
      <c r="LF133" s="0"/>
      <c r="LG133" s="0"/>
      <c r="LH133" s="0"/>
      <c r="LI133" s="0"/>
      <c r="LJ133" s="0"/>
      <c r="LK133" s="0"/>
      <c r="LL133" s="0"/>
      <c r="LM133" s="0"/>
      <c r="LN133" s="0"/>
      <c r="LO133" s="0"/>
      <c r="LP133" s="0"/>
      <c r="LQ133" s="0"/>
      <c r="LR133" s="0"/>
      <c r="LS133" s="0"/>
      <c r="LT133" s="0"/>
      <c r="LU133" s="0"/>
      <c r="LV133" s="0"/>
      <c r="LW133" s="0"/>
      <c r="LX133" s="0"/>
      <c r="LY133" s="0"/>
      <c r="LZ133" s="0"/>
      <c r="MA133" s="0"/>
      <c r="MB133" s="0"/>
      <c r="MC133" s="0"/>
      <c r="MD133" s="0"/>
      <c r="ME133" s="0"/>
      <c r="MF133" s="0"/>
      <c r="MG133" s="0"/>
      <c r="MH133" s="0"/>
      <c r="MI133" s="0"/>
      <c r="MJ133" s="0"/>
      <c r="MK133" s="0"/>
      <c r="ML133" s="0"/>
      <c r="MM133" s="0"/>
      <c r="MN133" s="0"/>
      <c r="MO133" s="0"/>
      <c r="MP133" s="0"/>
      <c r="MQ133" s="0"/>
      <c r="MR133" s="0"/>
      <c r="MS133" s="0"/>
      <c r="MT133" s="0"/>
      <c r="MU133" s="0"/>
      <c r="MV133" s="0"/>
      <c r="MW133" s="0"/>
      <c r="MX133" s="0"/>
      <c r="MY133" s="0"/>
      <c r="MZ133" s="0"/>
      <c r="NA133" s="0"/>
      <c r="NB133" s="0"/>
      <c r="NC133" s="0"/>
      <c r="ND133" s="0"/>
      <c r="NE133" s="0"/>
      <c r="NF133" s="0"/>
      <c r="NG133" s="0"/>
      <c r="NH133" s="0"/>
      <c r="NI133" s="0"/>
      <c r="NJ133" s="0"/>
      <c r="NK133" s="0"/>
      <c r="NL133" s="0"/>
      <c r="NM133" s="0"/>
      <c r="NN133" s="0"/>
      <c r="NO133" s="0"/>
      <c r="NP133" s="0"/>
      <c r="NQ133" s="0"/>
      <c r="NR133" s="0"/>
      <c r="NS133" s="0"/>
      <c r="NT133" s="0"/>
      <c r="NU133" s="0"/>
      <c r="NV133" s="0"/>
      <c r="NW133" s="0"/>
      <c r="NX133" s="0"/>
      <c r="NY133" s="0"/>
      <c r="NZ133" s="0"/>
      <c r="OA133" s="0"/>
      <c r="OB133" s="0"/>
      <c r="OC133" s="0"/>
      <c r="OD133" s="0"/>
      <c r="OE133" s="0"/>
      <c r="OF133" s="0"/>
      <c r="OG133" s="0"/>
      <c r="OH133" s="0"/>
      <c r="OI133" s="0"/>
      <c r="OJ133" s="0"/>
      <c r="OK133" s="0"/>
      <c r="OL133" s="0"/>
      <c r="OM133" s="0"/>
      <c r="ON133" s="0"/>
      <c r="OO133" s="0"/>
      <c r="OP133" s="0"/>
      <c r="OQ133" s="0"/>
      <c r="OR133" s="0"/>
      <c r="OS133" s="0"/>
      <c r="OT133" s="0"/>
      <c r="OU133" s="0"/>
      <c r="OV133" s="0"/>
      <c r="OW133" s="0"/>
      <c r="OX133" s="0"/>
      <c r="OY133" s="0"/>
      <c r="OZ133" s="0"/>
      <c r="PA133" s="0"/>
      <c r="PB133" s="0"/>
      <c r="PC133" s="0"/>
      <c r="PD133" s="0"/>
      <c r="PE133" s="0"/>
      <c r="PF133" s="0"/>
      <c r="PG133" s="0"/>
      <c r="PH133" s="0"/>
      <c r="PI133" s="0"/>
      <c r="PJ133" s="0"/>
      <c r="PK133" s="0"/>
      <c r="PL133" s="0"/>
      <c r="PM133" s="0"/>
      <c r="PN133" s="0"/>
      <c r="PO133" s="0"/>
      <c r="PP133" s="0"/>
      <c r="PQ133" s="0"/>
      <c r="PR133" s="0"/>
      <c r="PS133" s="0"/>
      <c r="PT133" s="0"/>
      <c r="PU133" s="0"/>
      <c r="PV133" s="0"/>
      <c r="PW133" s="0"/>
      <c r="PX133" s="0"/>
      <c r="PY133" s="0"/>
      <c r="PZ133" s="0"/>
      <c r="QA133" s="0"/>
      <c r="QB133" s="0"/>
      <c r="QC133" s="0"/>
      <c r="QD133" s="0"/>
      <c r="QE133" s="0"/>
      <c r="QF133" s="0"/>
      <c r="QG133" s="0"/>
      <c r="QH133" s="0"/>
      <c r="QI133" s="0"/>
      <c r="QJ133" s="0"/>
      <c r="QK133" s="0"/>
      <c r="QL133" s="0"/>
      <c r="QM133" s="0"/>
      <c r="QN133" s="0"/>
      <c r="QO133" s="0"/>
      <c r="QP133" s="0"/>
      <c r="QQ133" s="0"/>
      <c r="QR133" s="0"/>
      <c r="QS133" s="0"/>
      <c r="QT133" s="0"/>
      <c r="QU133" s="0"/>
      <c r="QV133" s="0"/>
      <c r="QW133" s="0"/>
      <c r="QX133" s="0"/>
      <c r="QY133" s="0"/>
      <c r="QZ133" s="0"/>
      <c r="RA133" s="0"/>
      <c r="RB133" s="0"/>
      <c r="RC133" s="0"/>
      <c r="RD133" s="0"/>
      <c r="RE133" s="0"/>
      <c r="RF133" s="0"/>
      <c r="RG133" s="0"/>
      <c r="RH133" s="0"/>
      <c r="RI133" s="0"/>
      <c r="RJ133" s="0"/>
      <c r="RK133" s="0"/>
      <c r="RL133" s="0"/>
      <c r="RM133" s="0"/>
      <c r="RN133" s="0"/>
      <c r="RO133" s="0"/>
      <c r="RP133" s="0"/>
      <c r="RQ133" s="0"/>
      <c r="RR133" s="0"/>
      <c r="RS133" s="0"/>
      <c r="RT133" s="0"/>
      <c r="RU133" s="0"/>
      <c r="RV133" s="0"/>
      <c r="RW133" s="0"/>
      <c r="RX133" s="0"/>
      <c r="RY133" s="0"/>
      <c r="RZ133" s="0"/>
      <c r="SA133" s="0"/>
      <c r="SB133" s="0"/>
      <c r="SC133" s="0"/>
      <c r="SD133" s="0"/>
      <c r="SE133" s="0"/>
      <c r="SF133" s="0"/>
      <c r="SG133" s="0"/>
      <c r="SH133" s="0"/>
      <c r="SI133" s="0"/>
      <c r="SJ133" s="0"/>
      <c r="SK133" s="0"/>
      <c r="SL133" s="0"/>
      <c r="SM133" s="0"/>
      <c r="SN133" s="0"/>
      <c r="SO133" s="0"/>
      <c r="SP133" s="0"/>
      <c r="SQ133" s="0"/>
      <c r="SR133" s="0"/>
      <c r="SS133" s="0"/>
      <c r="ST133" s="0"/>
      <c r="SU133" s="0"/>
      <c r="SV133" s="0"/>
      <c r="SW133" s="0"/>
      <c r="SX133" s="0"/>
      <c r="SY133" s="0"/>
      <c r="SZ133" s="0"/>
      <c r="TA133" s="0"/>
      <c r="TB133" s="0"/>
      <c r="TC133" s="0"/>
      <c r="TD133" s="0"/>
      <c r="TE133" s="0"/>
      <c r="TF133" s="0"/>
      <c r="TG133" s="0"/>
      <c r="TH133" s="0"/>
      <c r="TI133" s="0"/>
      <c r="TJ133" s="0"/>
      <c r="TK133" s="0"/>
      <c r="TL133" s="0"/>
      <c r="TM133" s="0"/>
      <c r="TN133" s="0"/>
      <c r="TO133" s="0"/>
      <c r="TP133" s="0"/>
      <c r="TQ133" s="0"/>
      <c r="TR133" s="0"/>
      <c r="TS133" s="0"/>
      <c r="TT133" s="0"/>
      <c r="TU133" s="0"/>
      <c r="TV133" s="0"/>
      <c r="TW133" s="0"/>
      <c r="TX133" s="0"/>
      <c r="TY133" s="0"/>
      <c r="TZ133" s="0"/>
      <c r="UA133" s="0"/>
      <c r="UB133" s="0"/>
      <c r="UC133" s="0"/>
      <c r="UD133" s="0"/>
      <c r="UE133" s="0"/>
      <c r="UF133" s="0"/>
      <c r="UG133" s="0"/>
      <c r="UH133" s="0"/>
      <c r="UI133" s="0"/>
      <c r="UJ133" s="0"/>
      <c r="UK133" s="0"/>
      <c r="UL133" s="0"/>
      <c r="UM133" s="0"/>
      <c r="UN133" s="0"/>
      <c r="UO133" s="0"/>
      <c r="UP133" s="0"/>
      <c r="UQ133" s="0"/>
      <c r="UR133" s="0"/>
      <c r="US133" s="0"/>
      <c r="UT133" s="0"/>
      <c r="UU133" s="0"/>
      <c r="UV133" s="0"/>
      <c r="UW133" s="0"/>
      <c r="UX133" s="0"/>
      <c r="UY133" s="0"/>
      <c r="UZ133" s="0"/>
      <c r="VA133" s="0"/>
      <c r="VB133" s="0"/>
      <c r="VC133" s="0"/>
      <c r="VD133" s="0"/>
      <c r="VE133" s="0"/>
      <c r="VF133" s="0"/>
      <c r="VG133" s="0"/>
      <c r="VH133" s="0"/>
      <c r="VI133" s="0"/>
      <c r="VJ133" s="0"/>
      <c r="VK133" s="0"/>
      <c r="VL133" s="0"/>
      <c r="VM133" s="0"/>
      <c r="VN133" s="0"/>
      <c r="VO133" s="0"/>
      <c r="VP133" s="0"/>
      <c r="VQ133" s="0"/>
      <c r="VR133" s="0"/>
      <c r="VS133" s="0"/>
      <c r="VT133" s="0"/>
      <c r="VU133" s="0"/>
      <c r="VV133" s="0"/>
      <c r="VW133" s="0"/>
      <c r="VX133" s="0"/>
      <c r="VY133" s="0"/>
      <c r="VZ133" s="0"/>
      <c r="WA133" s="0"/>
      <c r="WB133" s="0"/>
      <c r="WC133" s="0"/>
      <c r="WD133" s="0"/>
      <c r="WE133" s="0"/>
      <c r="WF133" s="0"/>
      <c r="WG133" s="0"/>
      <c r="WH133" s="0"/>
      <c r="WI133" s="0"/>
      <c r="WJ133" s="0"/>
      <c r="WK133" s="0"/>
      <c r="WL133" s="0"/>
      <c r="WM133" s="0"/>
      <c r="WN133" s="0"/>
      <c r="WO133" s="0"/>
      <c r="WP133" s="0"/>
      <c r="WQ133" s="0"/>
      <c r="WR133" s="0"/>
      <c r="WS133" s="0"/>
      <c r="WT133" s="0"/>
      <c r="WU133" s="0"/>
      <c r="WV133" s="0"/>
      <c r="WW133" s="0"/>
      <c r="WX133" s="0"/>
      <c r="WY133" s="0"/>
      <c r="WZ133" s="0"/>
      <c r="XA133" s="0"/>
      <c r="XB133" s="0"/>
      <c r="XC133" s="0"/>
      <c r="XD133" s="0"/>
      <c r="XE133" s="0"/>
      <c r="XF133" s="0"/>
      <c r="XG133" s="0"/>
      <c r="XH133" s="0"/>
      <c r="XI133" s="0"/>
      <c r="XJ133" s="0"/>
      <c r="XK133" s="0"/>
      <c r="XL133" s="0"/>
      <c r="XM133" s="0"/>
      <c r="XN133" s="0"/>
      <c r="XO133" s="0"/>
      <c r="XP133" s="0"/>
      <c r="XQ133" s="0"/>
      <c r="XR133" s="0"/>
      <c r="XS133" s="0"/>
      <c r="XT133" s="0"/>
      <c r="XU133" s="0"/>
      <c r="XV133" s="0"/>
      <c r="XW133" s="0"/>
      <c r="XX133" s="0"/>
      <c r="XY133" s="0"/>
      <c r="XZ133" s="0"/>
      <c r="YA133" s="0"/>
      <c r="YB133" s="0"/>
      <c r="YC133" s="0"/>
      <c r="YD133" s="0"/>
      <c r="YE133" s="0"/>
      <c r="YF133" s="0"/>
      <c r="YG133" s="0"/>
      <c r="YH133" s="0"/>
      <c r="YI133" s="0"/>
      <c r="YJ133" s="0"/>
      <c r="YK133" s="0"/>
      <c r="YL133" s="0"/>
      <c r="YM133" s="0"/>
      <c r="YN133" s="0"/>
      <c r="YO133" s="0"/>
      <c r="YP133" s="0"/>
      <c r="YQ133" s="0"/>
      <c r="YR133" s="0"/>
      <c r="YS133" s="0"/>
      <c r="YT133" s="0"/>
      <c r="YU133" s="0"/>
      <c r="YV133" s="0"/>
      <c r="YW133" s="0"/>
      <c r="YX133" s="0"/>
      <c r="YY133" s="0"/>
      <c r="YZ133" s="0"/>
      <c r="ZA133" s="0"/>
      <c r="ZB133" s="0"/>
      <c r="ZC133" s="0"/>
      <c r="ZD133" s="0"/>
      <c r="ZE133" s="0"/>
      <c r="ZF133" s="0"/>
      <c r="ZG133" s="0"/>
      <c r="ZH133" s="0"/>
      <c r="ZI133" s="0"/>
      <c r="ZJ133" s="0"/>
      <c r="ZK133" s="0"/>
      <c r="ZL133" s="0"/>
      <c r="ZM133" s="0"/>
      <c r="ZN133" s="0"/>
      <c r="ZO133" s="0"/>
      <c r="ZP133" s="0"/>
      <c r="ZQ133" s="0"/>
      <c r="ZR133" s="0"/>
      <c r="ZS133" s="0"/>
      <c r="ZT133" s="0"/>
      <c r="ZU133" s="0"/>
      <c r="ZV133" s="0"/>
      <c r="ZW133" s="0"/>
      <c r="ZX133" s="0"/>
      <c r="ZY133" s="0"/>
      <c r="ZZ133" s="0"/>
      <c r="AAA133" s="0"/>
      <c r="AAB133" s="0"/>
      <c r="AAC133" s="0"/>
      <c r="AAD133" s="0"/>
      <c r="AAE133" s="0"/>
      <c r="AAF133" s="0"/>
      <c r="AAG133" s="0"/>
      <c r="AAH133" s="0"/>
      <c r="AAI133" s="0"/>
      <c r="AAJ133" s="0"/>
      <c r="AAK133" s="0"/>
      <c r="AAL133" s="0"/>
      <c r="AAM133" s="0"/>
      <c r="AAN133" s="0"/>
      <c r="AAO133" s="0"/>
      <c r="AAP133" s="0"/>
      <c r="AAQ133" s="0"/>
      <c r="AAR133" s="0"/>
      <c r="AAS133" s="0"/>
      <c r="AAT133" s="0"/>
      <c r="AAU133" s="0"/>
      <c r="AAV133" s="0"/>
      <c r="AAW133" s="0"/>
      <c r="AAX133" s="0"/>
      <c r="AAY133" s="0"/>
      <c r="AAZ133" s="0"/>
      <c r="ABA133" s="0"/>
      <c r="ABB133" s="0"/>
      <c r="ABC133" s="0"/>
      <c r="ABD133" s="0"/>
      <c r="ABE133" s="0"/>
      <c r="ABF133" s="0"/>
      <c r="ABG133" s="0"/>
      <c r="ABH133" s="0"/>
      <c r="ABI133" s="0"/>
      <c r="ABJ133" s="0"/>
      <c r="ABK133" s="0"/>
      <c r="ABL133" s="0"/>
      <c r="ABM133" s="0"/>
      <c r="ABN133" s="0"/>
      <c r="ABO133" s="0"/>
      <c r="ABP133" s="0"/>
      <c r="ABQ133" s="0"/>
      <c r="ABR133" s="0"/>
      <c r="ABS133" s="0"/>
      <c r="ABT133" s="0"/>
      <c r="ABU133" s="0"/>
      <c r="ABV133" s="0"/>
      <c r="ABW133" s="0"/>
      <c r="ABX133" s="0"/>
      <c r="ABY133" s="0"/>
      <c r="ABZ133" s="0"/>
      <c r="ACA133" s="0"/>
      <c r="ACB133" s="0"/>
      <c r="ACC133" s="0"/>
      <c r="ACD133" s="0"/>
      <c r="ACE133" s="0"/>
      <c r="ACF133" s="0"/>
      <c r="ACG133" s="0"/>
      <c r="ACH133" s="0"/>
      <c r="ACI133" s="0"/>
      <c r="ACJ133" s="0"/>
      <c r="ACK133" s="0"/>
      <c r="ACL133" s="0"/>
      <c r="ACM133" s="0"/>
      <c r="ACN133" s="0"/>
      <c r="ACO133" s="0"/>
      <c r="ACP133" s="0"/>
      <c r="ACQ133" s="0"/>
      <c r="ACR133" s="0"/>
      <c r="ACS133" s="0"/>
      <c r="ACT133" s="0"/>
      <c r="ACU133" s="0"/>
      <c r="ACV133" s="0"/>
      <c r="ACW133" s="0"/>
      <c r="ACX133" s="0"/>
      <c r="ACY133" s="0"/>
      <c r="ACZ133" s="0"/>
      <c r="ADA133" s="0"/>
      <c r="ADB133" s="0"/>
      <c r="ADC133" s="0"/>
      <c r="ADD133" s="0"/>
      <c r="ADE133" s="0"/>
      <c r="ADF133" s="0"/>
      <c r="ADG133" s="0"/>
      <c r="ADH133" s="0"/>
      <c r="ADI133" s="0"/>
      <c r="ADJ133" s="0"/>
      <c r="ADK133" s="0"/>
      <c r="ADL133" s="0"/>
      <c r="ADM133" s="0"/>
      <c r="ADN133" s="0"/>
      <c r="ADO133" s="0"/>
      <c r="ADP133" s="0"/>
      <c r="ADQ133" s="0"/>
      <c r="ADR133" s="0"/>
      <c r="ADS133" s="0"/>
      <c r="ADT133" s="0"/>
      <c r="ADU133" s="0"/>
      <c r="ADV133" s="0"/>
      <c r="ADW133" s="0"/>
      <c r="ADX133" s="0"/>
      <c r="ADY133" s="0"/>
      <c r="ADZ133" s="0"/>
      <c r="AEA133" s="0"/>
      <c r="AEB133" s="0"/>
      <c r="AEC133" s="0"/>
      <c r="AED133" s="0"/>
      <c r="AEE133" s="0"/>
      <c r="AEF133" s="0"/>
      <c r="AEG133" s="0"/>
      <c r="AEH133" s="0"/>
      <c r="AEI133" s="0"/>
      <c r="AEJ133" s="0"/>
      <c r="AEK133" s="0"/>
      <c r="AEL133" s="0"/>
      <c r="AEM133" s="0"/>
      <c r="AEN133" s="0"/>
      <c r="AEO133" s="0"/>
      <c r="AEP133" s="0"/>
      <c r="AEQ133" s="0"/>
      <c r="AER133" s="0"/>
      <c r="AES133" s="0"/>
      <c r="AET133" s="0"/>
      <c r="AEU133" s="0"/>
      <c r="AEV133" s="0"/>
      <c r="AEW133" s="0"/>
      <c r="AEX133" s="0"/>
      <c r="AEY133" s="0"/>
      <c r="AEZ133" s="0"/>
      <c r="AFA133" s="0"/>
      <c r="AFB133" s="0"/>
      <c r="AFC133" s="0"/>
      <c r="AFD133" s="0"/>
      <c r="AFE133" s="0"/>
      <c r="AFF133" s="0"/>
      <c r="AFG133" s="0"/>
      <c r="AFH133" s="0"/>
      <c r="AFI133" s="0"/>
      <c r="AFJ133" s="0"/>
      <c r="AFK133" s="0"/>
      <c r="AFL133" s="0"/>
      <c r="AFM133" s="0"/>
      <c r="AFN133" s="0"/>
      <c r="AFO133" s="0"/>
      <c r="AFP133" s="0"/>
      <c r="AFQ133" s="0"/>
      <c r="AFR133" s="0"/>
      <c r="AFS133" s="0"/>
      <c r="AFT133" s="0"/>
      <c r="AFU133" s="0"/>
      <c r="AFV133" s="0"/>
      <c r="AFW133" s="0"/>
      <c r="AFX133" s="0"/>
      <c r="AFY133" s="0"/>
      <c r="AFZ133" s="0"/>
      <c r="AGA133" s="0"/>
      <c r="AGB133" s="0"/>
      <c r="AGC133" s="0"/>
      <c r="AGD133" s="0"/>
      <c r="AGE133" s="0"/>
      <c r="AGF133" s="0"/>
      <c r="AGG133" s="0"/>
      <c r="AGH133" s="0"/>
      <c r="AGI133" s="0"/>
      <c r="AGJ133" s="0"/>
      <c r="AGK133" s="0"/>
      <c r="AGL133" s="0"/>
      <c r="AGM133" s="0"/>
      <c r="AGN133" s="0"/>
      <c r="AGO133" s="0"/>
      <c r="AGP133" s="0"/>
      <c r="AGQ133" s="0"/>
      <c r="AGR133" s="0"/>
      <c r="AGS133" s="0"/>
      <c r="AGT133" s="0"/>
      <c r="AGU133" s="0"/>
      <c r="AGV133" s="0"/>
      <c r="AGW133" s="0"/>
      <c r="AGX133" s="0"/>
      <c r="AGY133" s="0"/>
      <c r="AGZ133" s="0"/>
      <c r="AHA133" s="0"/>
      <c r="AHB133" s="0"/>
      <c r="AHC133" s="0"/>
      <c r="AHD133" s="0"/>
      <c r="AHE133" s="0"/>
      <c r="AHF133" s="0"/>
      <c r="AHG133" s="0"/>
      <c r="AHH133" s="0"/>
      <c r="AHI133" s="0"/>
      <c r="AHJ133" s="0"/>
      <c r="AHK133" s="0"/>
      <c r="AHL133" s="0"/>
      <c r="AHM133" s="0"/>
      <c r="AHN133" s="0"/>
      <c r="AHO133" s="0"/>
      <c r="AHP133" s="0"/>
      <c r="AHQ133" s="0"/>
      <c r="AHR133" s="0"/>
      <c r="AHS133" s="0"/>
      <c r="AHT133" s="0"/>
      <c r="AHU133" s="0"/>
      <c r="AHV133" s="0"/>
      <c r="AHW133" s="0"/>
      <c r="AHX133" s="0"/>
      <c r="AHY133" s="0"/>
      <c r="AHZ133" s="0"/>
      <c r="AIA133" s="0"/>
      <c r="AIB133" s="0"/>
      <c r="AIC133" s="0"/>
      <c r="AID133" s="0"/>
      <c r="AIE133" s="0"/>
      <c r="AIF133" s="0"/>
      <c r="AIG133" s="0"/>
      <c r="AIH133" s="0"/>
      <c r="AII133" s="0"/>
      <c r="AIJ133" s="0"/>
      <c r="AIK133" s="0"/>
      <c r="AIL133" s="0"/>
      <c r="AIM133" s="0"/>
      <c r="AIN133" s="0"/>
      <c r="AIO133" s="0"/>
      <c r="AIP133" s="0"/>
      <c r="AIQ133" s="0"/>
      <c r="AIR133" s="0"/>
      <c r="AIS133" s="0"/>
      <c r="AIT133" s="0"/>
      <c r="AIU133" s="0"/>
      <c r="AIV133" s="0"/>
      <c r="AIW133" s="0"/>
      <c r="AIX133" s="0"/>
      <c r="AIY133" s="0"/>
      <c r="AIZ133" s="0"/>
      <c r="AJA133" s="0"/>
      <c r="AJB133" s="0"/>
      <c r="AJC133" s="0"/>
      <c r="AJD133" s="0"/>
      <c r="AJE133" s="0"/>
      <c r="AJF133" s="0"/>
      <c r="AJG133" s="0"/>
      <c r="AJH133" s="0"/>
      <c r="AJI133" s="0"/>
      <c r="AJJ133" s="0"/>
      <c r="AJK133" s="0"/>
      <c r="AJL133" s="0"/>
      <c r="AJM133" s="0"/>
      <c r="AJN133" s="0"/>
      <c r="AJO133" s="0"/>
      <c r="AJP133" s="0"/>
      <c r="AJQ133" s="0"/>
      <c r="AJR133" s="0"/>
      <c r="AJS133" s="0"/>
      <c r="AJT133" s="0"/>
      <c r="AJU133" s="0"/>
      <c r="AJV133" s="0"/>
      <c r="AJW133" s="0"/>
      <c r="AJX133" s="0"/>
      <c r="AJY133" s="0"/>
      <c r="AJZ133" s="0"/>
      <c r="AKA133" s="0"/>
      <c r="AKB133" s="0"/>
      <c r="AKC133" s="0"/>
      <c r="AKD133" s="0"/>
      <c r="AKE133" s="0"/>
      <c r="AKF133" s="0"/>
      <c r="AKG133" s="0"/>
      <c r="AKH133" s="0"/>
      <c r="AKI133" s="0"/>
      <c r="AKJ133" s="0"/>
      <c r="AKK133" s="0"/>
      <c r="AKL133" s="0"/>
      <c r="AKM133" s="0"/>
      <c r="AKN133" s="0"/>
      <c r="AKO133" s="0"/>
      <c r="AKP133" s="0"/>
      <c r="AKQ133" s="0"/>
      <c r="AKR133" s="0"/>
      <c r="AKS133" s="0"/>
      <c r="AKT133" s="0"/>
      <c r="AKU133" s="0"/>
      <c r="AKV133" s="0"/>
      <c r="AKW133" s="0"/>
      <c r="AKX133" s="0"/>
      <c r="AKY133" s="0"/>
      <c r="AKZ133" s="0"/>
      <c r="ALA133" s="0"/>
      <c r="ALB133" s="0"/>
      <c r="ALC133" s="0"/>
      <c r="ALD133" s="0"/>
      <c r="ALE133" s="0"/>
      <c r="ALF133" s="0"/>
      <c r="ALG133" s="0"/>
      <c r="ALH133" s="0"/>
      <c r="ALI133" s="0"/>
      <c r="ALJ133" s="0"/>
      <c r="ALK133" s="0"/>
      <c r="ALL133" s="0"/>
      <c r="ALM133" s="0"/>
      <c r="ALN133" s="0"/>
      <c r="ALO133" s="0"/>
      <c r="ALP133" s="0"/>
      <c r="ALQ133" s="0"/>
      <c r="ALR133" s="0"/>
      <c r="ALS133" s="0"/>
      <c r="ALT133" s="0"/>
      <c r="ALU133" s="0"/>
      <c r="ALV133" s="0"/>
      <c r="ALW133" s="0"/>
      <c r="ALX133" s="0"/>
      <c r="ALY133" s="0"/>
      <c r="ALZ133" s="0"/>
      <c r="AMA133" s="0"/>
      <c r="AMB133" s="0"/>
      <c r="AMC133" s="0"/>
      <c r="AMD133" s="0"/>
      <c r="AME133" s="0"/>
      <c r="AMF133" s="0"/>
      <c r="AMG133" s="0"/>
      <c r="AMH133" s="0"/>
      <c r="AMI133" s="0"/>
      <c r="AMJ133" s="0"/>
      <c r="AMK133" s="0"/>
      <c r="AML133" s="0"/>
      <c r="AMM133" s="0"/>
      <c r="AMN133" s="0"/>
      <c r="AMO133" s="0"/>
      <c r="AMP133" s="0"/>
      <c r="AMQ133" s="0"/>
      <c r="AMR133" s="0"/>
      <c r="AMS133" s="0"/>
      <c r="AMT133" s="0"/>
      <c r="AMU133" s="0"/>
      <c r="AMV133" s="0"/>
      <c r="AMW133" s="0"/>
      <c r="AMX133" s="0"/>
      <c r="AMY133" s="0"/>
      <c r="AMZ133" s="0"/>
      <c r="ANA133" s="0"/>
      <c r="ANB133" s="0"/>
      <c r="ANC133" s="0"/>
      <c r="AND133" s="0"/>
      <c r="ANE133" s="0"/>
      <c r="ANF133" s="0"/>
      <c r="ANG133" s="0"/>
      <c r="ANH133" s="0"/>
      <c r="ANI133" s="0"/>
      <c r="ANJ133" s="0"/>
      <c r="ANK133" s="0"/>
      <c r="ANL133" s="0"/>
      <c r="ANM133" s="0"/>
      <c r="ANN133" s="0"/>
      <c r="ANO133" s="0"/>
      <c r="ANP133" s="0"/>
      <c r="ANQ133" s="0"/>
      <c r="ANR133" s="0"/>
      <c r="ANS133" s="0"/>
      <c r="ANT133" s="0"/>
      <c r="ANU133" s="0"/>
      <c r="ANV133" s="0"/>
      <c r="ANW133" s="0"/>
      <c r="ANX133" s="0"/>
      <c r="ANY133" s="0"/>
      <c r="ANZ133" s="0"/>
      <c r="AOA133" s="0"/>
      <c r="AOB133" s="0"/>
      <c r="AOC133" s="0"/>
      <c r="AOD133" s="0"/>
      <c r="AOE133" s="0"/>
      <c r="AOF133" s="0"/>
      <c r="AOG133" s="0"/>
      <c r="AOH133" s="0"/>
      <c r="AOI133" s="0"/>
      <c r="AOJ133" s="0"/>
      <c r="AOK133" s="0"/>
      <c r="AOL133" s="0"/>
      <c r="AOM133" s="0"/>
      <c r="AON133" s="0"/>
      <c r="AOO133" s="0"/>
      <c r="AOP133" s="0"/>
      <c r="AOQ133" s="0"/>
      <c r="AOR133" s="0"/>
      <c r="AOS133" s="0"/>
      <c r="AOT133" s="0"/>
      <c r="AOU133" s="0"/>
      <c r="AOV133" s="0"/>
      <c r="AOW133" s="0"/>
      <c r="AOX133" s="0"/>
      <c r="AOY133" s="0"/>
      <c r="AOZ133" s="0"/>
      <c r="APA133" s="0"/>
      <c r="APB133" s="0"/>
      <c r="APC133" s="0"/>
      <c r="APD133" s="0"/>
      <c r="APE133" s="0"/>
      <c r="APF133" s="0"/>
      <c r="APG133" s="0"/>
      <c r="APH133" s="0"/>
      <c r="API133" s="0"/>
      <c r="APJ133" s="0"/>
      <c r="APK133" s="0"/>
      <c r="APL133" s="0"/>
      <c r="APM133" s="0"/>
      <c r="APN133" s="0"/>
      <c r="APO133" s="0"/>
      <c r="APP133" s="0"/>
      <c r="APQ133" s="0"/>
      <c r="APR133" s="0"/>
      <c r="APS133" s="0"/>
      <c r="APT133" s="0"/>
      <c r="APU133" s="0"/>
      <c r="APV133" s="0"/>
      <c r="APW133" s="0"/>
      <c r="APX133" s="0"/>
      <c r="APY133" s="0"/>
      <c r="APZ133" s="0"/>
      <c r="AQA133" s="0"/>
      <c r="AQB133" s="0"/>
      <c r="AQC133" s="0"/>
      <c r="AQD133" s="0"/>
      <c r="AQE133" s="0"/>
      <c r="AQF133" s="0"/>
      <c r="AQG133" s="0"/>
      <c r="AQH133" s="0"/>
      <c r="AQI133" s="0"/>
      <c r="AQJ133" s="0"/>
      <c r="AQK133" s="0"/>
      <c r="AQL133" s="0"/>
      <c r="AQM133" s="0"/>
      <c r="AQN133" s="0"/>
      <c r="AQO133" s="0"/>
      <c r="AQP133" s="0"/>
      <c r="AQQ133" s="0"/>
      <c r="AQR133" s="0"/>
      <c r="AQS133" s="0"/>
      <c r="AQT133" s="0"/>
      <c r="AQU133" s="0"/>
      <c r="AQV133" s="0"/>
      <c r="AQW133" s="0"/>
      <c r="AQX133" s="0"/>
      <c r="AQY133" s="0"/>
      <c r="AQZ133" s="0"/>
      <c r="ARA133" s="0"/>
      <c r="ARB133" s="0"/>
      <c r="ARC133" s="0"/>
      <c r="ARD133" s="0"/>
      <c r="ARE133" s="0"/>
      <c r="ARF133" s="0"/>
      <c r="ARG133" s="0"/>
      <c r="ARH133" s="0"/>
      <c r="ARI133" s="0"/>
      <c r="ARJ133" s="0"/>
      <c r="ARK133" s="0"/>
      <c r="ARL133" s="0"/>
      <c r="ARM133" s="0"/>
      <c r="ARN133" s="0"/>
      <c r="ARO133" s="0"/>
      <c r="ARP133" s="0"/>
      <c r="ARQ133" s="0"/>
      <c r="ARR133" s="0"/>
      <c r="ARS133" s="0"/>
      <c r="ART133" s="0"/>
      <c r="ARU133" s="0"/>
      <c r="ARV133" s="0"/>
      <c r="ARW133" s="0"/>
      <c r="ARX133" s="0"/>
      <c r="ARY133" s="0"/>
      <c r="ARZ133" s="0"/>
      <c r="ASA133" s="0"/>
      <c r="ASB133" s="0"/>
      <c r="ASC133" s="0"/>
      <c r="ASD133" s="0"/>
      <c r="ASE133" s="0"/>
      <c r="ASF133" s="0"/>
      <c r="ASG133" s="0"/>
      <c r="ASH133" s="0"/>
      <c r="ASI133" s="0"/>
      <c r="ASJ133" s="0"/>
      <c r="ASK133" s="0"/>
      <c r="ASL133" s="0"/>
      <c r="ASM133" s="0"/>
      <c r="ASN133" s="0"/>
      <c r="ASO133" s="0"/>
      <c r="ASP133" s="0"/>
      <c r="ASQ133" s="0"/>
      <c r="ASR133" s="0"/>
      <c r="ASS133" s="0"/>
      <c r="AST133" s="0"/>
      <c r="ASU133" s="0"/>
      <c r="ASV133" s="0"/>
      <c r="ASW133" s="0"/>
      <c r="ASX133" s="0"/>
      <c r="ASY133" s="0"/>
      <c r="ASZ133" s="0"/>
      <c r="ATA133" s="0"/>
      <c r="ATB133" s="0"/>
      <c r="ATC133" s="0"/>
      <c r="ATD133" s="0"/>
      <c r="ATE133" s="0"/>
      <c r="ATF133" s="0"/>
      <c r="ATG133" s="0"/>
      <c r="ATH133" s="0"/>
      <c r="ATI133" s="0"/>
      <c r="ATJ133" s="0"/>
      <c r="ATK133" s="0"/>
      <c r="ATL133" s="0"/>
      <c r="ATM133" s="0"/>
      <c r="ATN133" s="0"/>
      <c r="ATO133" s="0"/>
      <c r="ATP133" s="0"/>
      <c r="ATQ133" s="0"/>
      <c r="ATR133" s="0"/>
      <c r="ATS133" s="0"/>
      <c r="ATT133" s="0"/>
      <c r="ATU133" s="0"/>
      <c r="ATV133" s="0"/>
      <c r="ATW133" s="0"/>
      <c r="ATX133" s="0"/>
      <c r="ATY133" s="0"/>
      <c r="ATZ133" s="0"/>
      <c r="AUA133" s="0"/>
      <c r="AUB133" s="0"/>
      <c r="AUC133" s="0"/>
      <c r="AUD133" s="0"/>
      <c r="AUE133" s="0"/>
      <c r="AUF133" s="0"/>
      <c r="AUG133" s="0"/>
      <c r="AUH133" s="0"/>
      <c r="AUI133" s="0"/>
      <c r="AUJ133" s="0"/>
      <c r="AUK133" s="0"/>
      <c r="AUL133" s="0"/>
      <c r="AUM133" s="0"/>
      <c r="AUN133" s="0"/>
      <c r="AUO133" s="0"/>
      <c r="AUP133" s="0"/>
      <c r="AUQ133" s="0"/>
      <c r="AUR133" s="0"/>
      <c r="AUS133" s="0"/>
      <c r="AUT133" s="0"/>
      <c r="AUU133" s="0"/>
      <c r="AUV133" s="0"/>
      <c r="AUW133" s="0"/>
      <c r="AUX133" s="0"/>
      <c r="AUY133" s="0"/>
      <c r="AUZ133" s="0"/>
      <c r="AVA133" s="0"/>
      <c r="AVB133" s="0"/>
      <c r="AVC133" s="0"/>
      <c r="AVD133" s="0"/>
      <c r="AVE133" s="0"/>
      <c r="AVF133" s="0"/>
      <c r="AVG133" s="0"/>
      <c r="AVH133" s="0"/>
      <c r="AVI133" s="0"/>
      <c r="AVJ133" s="0"/>
      <c r="AVK133" s="0"/>
      <c r="AVL133" s="0"/>
      <c r="AVM133" s="0"/>
      <c r="AVN133" s="0"/>
      <c r="AVO133" s="0"/>
      <c r="AVP133" s="0"/>
      <c r="AVQ133" s="0"/>
      <c r="AVR133" s="0"/>
      <c r="AVS133" s="0"/>
      <c r="AVT133" s="0"/>
      <c r="AVU133" s="0"/>
      <c r="AVV133" s="0"/>
      <c r="AVW133" s="0"/>
      <c r="AVX133" s="0"/>
      <c r="AVY133" s="0"/>
      <c r="AVZ133" s="0"/>
      <c r="AWA133" s="0"/>
      <c r="AWB133" s="0"/>
      <c r="AWC133" s="0"/>
      <c r="AWD133" s="0"/>
      <c r="AWE133" s="0"/>
      <c r="AWF133" s="0"/>
      <c r="AWG133" s="0"/>
      <c r="AWH133" s="0"/>
      <c r="AWI133" s="0"/>
      <c r="AWJ133" s="0"/>
      <c r="AWK133" s="0"/>
      <c r="AWL133" s="0"/>
      <c r="AWM133" s="0"/>
      <c r="AWN133" s="0"/>
      <c r="AWO133" s="0"/>
      <c r="AWP133" s="0"/>
      <c r="AWQ133" s="0"/>
      <c r="AWR133" s="0"/>
      <c r="AWS133" s="0"/>
      <c r="AWT133" s="0"/>
      <c r="AWU133" s="0"/>
      <c r="AWV133" s="0"/>
      <c r="AWW133" s="0"/>
      <c r="AWX133" s="0"/>
      <c r="AWY133" s="0"/>
      <c r="AWZ133" s="0"/>
      <c r="AXA133" s="0"/>
      <c r="AXB133" s="0"/>
      <c r="AXC133" s="0"/>
      <c r="AXD133" s="0"/>
      <c r="AXE133" s="0"/>
      <c r="AXF133" s="0"/>
      <c r="AXG133" s="0"/>
      <c r="AXH133" s="0"/>
      <c r="AXI133" s="0"/>
      <c r="AXJ133" s="0"/>
      <c r="AXK133" s="0"/>
      <c r="AXL133" s="0"/>
      <c r="AXM133" s="0"/>
      <c r="AXN133" s="0"/>
      <c r="AXO133" s="0"/>
      <c r="AXP133" s="0"/>
      <c r="AXQ133" s="0"/>
      <c r="AXR133" s="0"/>
      <c r="AXS133" s="0"/>
      <c r="AXT133" s="0"/>
      <c r="AXU133" s="0"/>
      <c r="AXV133" s="0"/>
      <c r="AXW133" s="0"/>
      <c r="AXX133" s="0"/>
      <c r="AXY133" s="0"/>
      <c r="AXZ133" s="0"/>
      <c r="AYA133" s="0"/>
      <c r="AYB133" s="0"/>
      <c r="AYC133" s="0"/>
      <c r="AYD133" s="0"/>
      <c r="AYE133" s="0"/>
      <c r="AYF133" s="0"/>
      <c r="AYG133" s="0"/>
      <c r="AYH133" s="0"/>
      <c r="AYI133" s="0"/>
      <c r="AYJ133" s="0"/>
      <c r="AYK133" s="0"/>
      <c r="AYL133" s="0"/>
      <c r="AYM133" s="0"/>
      <c r="AYN133" s="0"/>
      <c r="AYO133" s="0"/>
      <c r="AYP133" s="0"/>
      <c r="AYQ133" s="0"/>
      <c r="AYR133" s="0"/>
      <c r="AYS133" s="0"/>
      <c r="AYT133" s="0"/>
      <c r="AYU133" s="0"/>
      <c r="AYV133" s="0"/>
      <c r="AYW133" s="0"/>
      <c r="AYX133" s="0"/>
      <c r="AYY133" s="0"/>
      <c r="AYZ133" s="0"/>
      <c r="AZA133" s="0"/>
      <c r="AZB133" s="0"/>
      <c r="AZC133" s="0"/>
      <c r="AZD133" s="0"/>
      <c r="AZE133" s="0"/>
      <c r="AZF133" s="0"/>
      <c r="AZG133" s="0"/>
      <c r="AZH133" s="0"/>
      <c r="AZI133" s="0"/>
      <c r="AZJ133" s="0"/>
      <c r="AZK133" s="0"/>
      <c r="AZL133" s="0"/>
      <c r="AZM133" s="0"/>
      <c r="AZN133" s="0"/>
      <c r="AZO133" s="0"/>
      <c r="AZP133" s="0"/>
      <c r="AZQ133" s="0"/>
      <c r="AZR133" s="0"/>
      <c r="AZS133" s="0"/>
      <c r="AZT133" s="0"/>
      <c r="AZU133" s="0"/>
      <c r="AZV133" s="0"/>
      <c r="AZW133" s="0"/>
      <c r="AZX133" s="0"/>
      <c r="AZY133" s="0"/>
      <c r="AZZ133" s="0"/>
      <c r="BAA133" s="0"/>
      <c r="BAB133" s="0"/>
      <c r="BAC133" s="0"/>
      <c r="BAD133" s="0"/>
      <c r="BAE133" s="0"/>
      <c r="BAF133" s="0"/>
      <c r="BAG133" s="0"/>
      <c r="BAH133" s="0"/>
      <c r="BAI133" s="0"/>
      <c r="BAJ133" s="0"/>
      <c r="BAK133" s="0"/>
      <c r="BAL133" s="0"/>
      <c r="BAM133" s="0"/>
      <c r="BAN133" s="0"/>
      <c r="BAO133" s="0"/>
      <c r="BAP133" s="0"/>
      <c r="BAQ133" s="0"/>
      <c r="BAR133" s="0"/>
      <c r="BAS133" s="0"/>
      <c r="BAT133" s="0"/>
      <c r="BAU133" s="0"/>
      <c r="BAV133" s="0"/>
      <c r="BAW133" s="0"/>
      <c r="BAX133" s="0"/>
      <c r="BAY133" s="0"/>
      <c r="BAZ133" s="0"/>
      <c r="BBA133" s="0"/>
      <c r="BBB133" s="0"/>
      <c r="BBC133" s="0"/>
      <c r="BBD133" s="0"/>
      <c r="BBE133" s="0"/>
      <c r="BBF133" s="0"/>
      <c r="BBG133" s="0"/>
      <c r="BBH133" s="0"/>
      <c r="BBI133" s="0"/>
      <c r="BBJ133" s="0"/>
      <c r="BBK133" s="0"/>
      <c r="BBL133" s="0"/>
      <c r="BBM133" s="0"/>
      <c r="BBN133" s="0"/>
      <c r="BBO133" s="0"/>
      <c r="BBP133" s="0"/>
      <c r="BBQ133" s="0"/>
      <c r="BBR133" s="0"/>
      <c r="BBS133" s="0"/>
      <c r="BBT133" s="0"/>
      <c r="BBU133" s="0"/>
      <c r="BBV133" s="0"/>
      <c r="BBW133" s="0"/>
      <c r="BBX133" s="0"/>
      <c r="BBY133" s="0"/>
      <c r="BBZ133" s="0"/>
      <c r="BCA133" s="0"/>
      <c r="BCB133" s="0"/>
      <c r="BCC133" s="0"/>
      <c r="BCD133" s="0"/>
      <c r="BCE133" s="0"/>
      <c r="BCF133" s="0"/>
      <c r="BCG133" s="0"/>
      <c r="BCH133" s="0"/>
      <c r="BCI133" s="0"/>
      <c r="BCJ133" s="0"/>
      <c r="BCK133" s="0"/>
      <c r="BCL133" s="0"/>
      <c r="BCM133" s="0"/>
      <c r="BCN133" s="0"/>
      <c r="BCO133" s="0"/>
      <c r="BCP133" s="0"/>
      <c r="BCQ133" s="0"/>
      <c r="BCR133" s="0"/>
      <c r="BCS133" s="0"/>
      <c r="BCT133" s="0"/>
      <c r="BCU133" s="0"/>
      <c r="BCV133" s="0"/>
      <c r="BCW133" s="0"/>
      <c r="BCX133" s="0"/>
      <c r="BCY133" s="0"/>
      <c r="BCZ133" s="0"/>
      <c r="BDA133" s="0"/>
      <c r="BDB133" s="0"/>
      <c r="BDC133" s="0"/>
      <c r="BDD133" s="0"/>
      <c r="BDE133" s="0"/>
      <c r="BDF133" s="0"/>
      <c r="BDG133" s="0"/>
      <c r="BDH133" s="0"/>
      <c r="BDI133" s="0"/>
      <c r="BDJ133" s="0"/>
      <c r="BDK133" s="0"/>
      <c r="BDL133" s="0"/>
      <c r="BDM133" s="0"/>
      <c r="BDN133" s="0"/>
      <c r="BDO133" s="0"/>
      <c r="BDP133" s="0"/>
      <c r="BDQ133" s="0"/>
      <c r="BDR133" s="0"/>
      <c r="BDS133" s="0"/>
      <c r="BDT133" s="0"/>
      <c r="BDU133" s="0"/>
      <c r="BDV133" s="0"/>
      <c r="BDW133" s="0"/>
      <c r="BDX133" s="0"/>
      <c r="BDY133" s="0"/>
      <c r="BDZ133" s="0"/>
      <c r="BEA133" s="0"/>
      <c r="BEB133" s="0"/>
      <c r="BEC133" s="0"/>
      <c r="BED133" s="0"/>
      <c r="BEE133" s="0"/>
      <c r="BEF133" s="0"/>
      <c r="BEG133" s="0"/>
      <c r="BEH133" s="0"/>
      <c r="BEI133" s="0"/>
      <c r="BEJ133" s="0"/>
      <c r="BEK133" s="0"/>
      <c r="BEL133" s="0"/>
      <c r="BEM133" s="0"/>
      <c r="BEN133" s="0"/>
      <c r="BEO133" s="0"/>
      <c r="BEP133" s="0"/>
      <c r="BEQ133" s="0"/>
      <c r="BER133" s="0"/>
      <c r="BES133" s="0"/>
      <c r="BET133" s="0"/>
      <c r="BEU133" s="0"/>
      <c r="BEV133" s="0"/>
      <c r="BEW133" s="0"/>
      <c r="BEX133" s="0"/>
      <c r="BEY133" s="0"/>
      <c r="BEZ133" s="0"/>
      <c r="BFA133" s="0"/>
      <c r="BFB133" s="0"/>
      <c r="BFC133" s="0"/>
      <c r="BFD133" s="0"/>
      <c r="BFE133" s="0"/>
      <c r="BFF133" s="0"/>
      <c r="BFG133" s="0"/>
      <c r="BFH133" s="0"/>
      <c r="BFI133" s="0"/>
      <c r="BFJ133" s="0"/>
      <c r="BFK133" s="0"/>
      <c r="BFL133" s="0"/>
      <c r="BFM133" s="0"/>
      <c r="BFN133" s="0"/>
      <c r="BFO133" s="0"/>
      <c r="BFP133" s="0"/>
      <c r="BFQ133" s="0"/>
      <c r="BFR133" s="0"/>
      <c r="BFS133" s="0"/>
      <c r="BFT133" s="0"/>
      <c r="BFU133" s="0"/>
      <c r="BFV133" s="0"/>
      <c r="BFW133" s="0"/>
      <c r="BFX133" s="0"/>
      <c r="BFY133" s="0"/>
      <c r="BFZ133" s="0"/>
      <c r="BGA133" s="0"/>
      <c r="BGB133" s="0"/>
      <c r="BGC133" s="0"/>
      <c r="BGD133" s="0"/>
      <c r="BGE133" s="0"/>
      <c r="BGF133" s="0"/>
      <c r="BGG133" s="0"/>
      <c r="BGH133" s="0"/>
      <c r="BGI133" s="0"/>
      <c r="BGJ133" s="0"/>
      <c r="BGK133" s="0"/>
      <c r="BGL133" s="0"/>
      <c r="BGM133" s="0"/>
      <c r="BGN133" s="0"/>
      <c r="BGO133" s="0"/>
      <c r="BGP133" s="0"/>
      <c r="BGQ133" s="0"/>
      <c r="BGR133" s="0"/>
      <c r="BGS133" s="0"/>
      <c r="BGT133" s="0"/>
      <c r="BGU133" s="0"/>
      <c r="BGV133" s="0"/>
      <c r="BGW133" s="0"/>
      <c r="BGX133" s="0"/>
      <c r="BGY133" s="0"/>
      <c r="BGZ133" s="0"/>
      <c r="BHA133" s="0"/>
      <c r="BHB133" s="0"/>
      <c r="BHC133" s="0"/>
      <c r="BHD133" s="0"/>
      <c r="BHE133" s="0"/>
      <c r="BHF133" s="0"/>
      <c r="BHG133" s="0"/>
      <c r="BHH133" s="0"/>
      <c r="BHI133" s="0"/>
      <c r="BHJ133" s="0"/>
      <c r="BHK133" s="0"/>
      <c r="BHL133" s="0"/>
      <c r="BHM133" s="0"/>
      <c r="BHN133" s="0"/>
      <c r="BHO133" s="0"/>
      <c r="BHP133" s="0"/>
      <c r="BHQ133" s="0"/>
      <c r="BHR133" s="0"/>
      <c r="BHS133" s="0"/>
      <c r="BHT133" s="0"/>
      <c r="BHU133" s="0"/>
      <c r="BHV133" s="0"/>
      <c r="BHW133" s="0"/>
      <c r="BHX133" s="0"/>
      <c r="BHY133" s="0"/>
      <c r="BHZ133" s="0"/>
      <c r="BIA133" s="0"/>
      <c r="BIB133" s="0"/>
      <c r="BIC133" s="0"/>
      <c r="BID133" s="0"/>
      <c r="BIE133" s="0"/>
      <c r="BIF133" s="0"/>
      <c r="BIG133" s="0"/>
      <c r="BIH133" s="0"/>
      <c r="BII133" s="0"/>
      <c r="BIJ133" s="0"/>
      <c r="BIK133" s="0"/>
      <c r="BIL133" s="0"/>
      <c r="BIM133" s="0"/>
      <c r="BIN133" s="0"/>
      <c r="BIO133" s="0"/>
      <c r="BIP133" s="0"/>
      <c r="BIQ133" s="0"/>
      <c r="BIR133" s="0"/>
      <c r="BIS133" s="0"/>
      <c r="BIT133" s="0"/>
      <c r="BIU133" s="0"/>
      <c r="BIV133" s="0"/>
      <c r="BIW133" s="0"/>
      <c r="BIX133" s="0"/>
      <c r="BIY133" s="0"/>
      <c r="BIZ133" s="0"/>
      <c r="BJA133" s="0"/>
      <c r="BJB133" s="0"/>
      <c r="BJC133" s="0"/>
      <c r="BJD133" s="0"/>
      <c r="BJE133" s="0"/>
      <c r="BJF133" s="0"/>
      <c r="BJG133" s="0"/>
      <c r="BJH133" s="0"/>
      <c r="BJI133" s="0"/>
      <c r="BJJ133" s="0"/>
      <c r="BJK133" s="0"/>
      <c r="BJL133" s="0"/>
      <c r="BJM133" s="0"/>
      <c r="BJN133" s="0"/>
      <c r="BJO133" s="0"/>
      <c r="BJP133" s="0"/>
      <c r="BJQ133" s="0"/>
      <c r="BJR133" s="0"/>
      <c r="BJS133" s="0"/>
      <c r="BJT133" s="0"/>
      <c r="BJU133" s="0"/>
      <c r="BJV133" s="0"/>
      <c r="BJW133" s="0"/>
      <c r="BJX133" s="0"/>
      <c r="BJY133" s="0"/>
      <c r="BJZ133" s="0"/>
      <c r="BKA133" s="0"/>
      <c r="BKB133" s="0"/>
      <c r="BKC133" s="0"/>
      <c r="BKD133" s="0"/>
      <c r="BKE133" s="0"/>
      <c r="BKF133" s="0"/>
      <c r="BKG133" s="0"/>
      <c r="BKH133" s="0"/>
      <c r="BKI133" s="0"/>
      <c r="BKJ133" s="0"/>
      <c r="BKK133" s="0"/>
      <c r="BKL133" s="0"/>
      <c r="BKM133" s="0"/>
      <c r="BKN133" s="0"/>
      <c r="BKO133" s="0"/>
      <c r="BKP133" s="0"/>
      <c r="BKQ133" s="0"/>
      <c r="BKR133" s="0"/>
      <c r="BKS133" s="0"/>
      <c r="BKT133" s="0"/>
      <c r="BKU133" s="0"/>
      <c r="BKV133" s="0"/>
      <c r="BKW133" s="0"/>
      <c r="BKX133" s="0"/>
      <c r="BKY133" s="0"/>
      <c r="BKZ133" s="0"/>
      <c r="BLA133" s="0"/>
      <c r="BLB133" s="0"/>
      <c r="BLC133" s="0"/>
      <c r="BLD133" s="0"/>
      <c r="BLE133" s="0"/>
      <c r="BLF133" s="0"/>
      <c r="BLG133" s="0"/>
      <c r="BLH133" s="0"/>
      <c r="BLI133" s="0"/>
      <c r="BLJ133" s="0"/>
      <c r="BLK133" s="0"/>
      <c r="BLL133" s="0"/>
      <c r="BLM133" s="0"/>
      <c r="BLN133" s="0"/>
      <c r="BLO133" s="0"/>
      <c r="BLP133" s="0"/>
      <c r="BLQ133" s="0"/>
      <c r="BLR133" s="0"/>
      <c r="BLS133" s="0"/>
      <c r="BLT133" s="0"/>
      <c r="BLU133" s="0"/>
      <c r="BLV133" s="0"/>
      <c r="BLW133" s="0"/>
      <c r="BLX133" s="0"/>
      <c r="BLY133" s="0"/>
      <c r="BLZ133" s="0"/>
      <c r="BMA133" s="0"/>
      <c r="BMB133" s="0"/>
      <c r="BMC133" s="0"/>
      <c r="BMD133" s="0"/>
      <c r="BME133" s="0"/>
      <c r="BMF133" s="0"/>
      <c r="BMG133" s="0"/>
      <c r="BMH133" s="0"/>
      <c r="BMI133" s="0"/>
      <c r="BMJ133" s="0"/>
      <c r="BMK133" s="0"/>
      <c r="BML133" s="0"/>
      <c r="BMM133" s="0"/>
      <c r="BMN133" s="0"/>
      <c r="BMO133" s="0"/>
      <c r="BMP133" s="0"/>
      <c r="BMQ133" s="0"/>
      <c r="BMR133" s="0"/>
      <c r="BMS133" s="0"/>
      <c r="BMT133" s="0"/>
      <c r="BMU133" s="0"/>
      <c r="BMV133" s="0"/>
      <c r="BMW133" s="0"/>
      <c r="BMX133" s="0"/>
      <c r="BMY133" s="0"/>
      <c r="BMZ133" s="0"/>
      <c r="BNA133" s="0"/>
      <c r="BNB133" s="0"/>
      <c r="BNC133" s="0"/>
      <c r="BND133" s="0"/>
      <c r="BNE133" s="0"/>
      <c r="BNF133" s="0"/>
      <c r="BNG133" s="0"/>
      <c r="BNH133" s="0"/>
      <c r="BNI133" s="0"/>
      <c r="BNJ133" s="0"/>
      <c r="BNK133" s="0"/>
      <c r="BNL133" s="0"/>
      <c r="BNM133" s="0"/>
      <c r="BNN133" s="0"/>
      <c r="BNO133" s="0"/>
      <c r="BNP133" s="0"/>
      <c r="BNQ133" s="0"/>
      <c r="BNR133" s="0"/>
      <c r="BNS133" s="0"/>
      <c r="BNT133" s="0"/>
      <c r="BNU133" s="0"/>
      <c r="BNV133" s="0"/>
      <c r="BNW133" s="0"/>
      <c r="BNX133" s="0"/>
      <c r="BNY133" s="0"/>
      <c r="BNZ133" s="0"/>
      <c r="BOA133" s="0"/>
      <c r="BOB133" s="0"/>
      <c r="BOC133" s="0"/>
      <c r="BOD133" s="0"/>
      <c r="BOE133" s="0"/>
      <c r="BOF133" s="0"/>
      <c r="BOG133" s="0"/>
      <c r="BOH133" s="0"/>
      <c r="BOI133" s="0"/>
      <c r="BOJ133" s="0"/>
      <c r="BOK133" s="0"/>
      <c r="BOL133" s="0"/>
      <c r="BOM133" s="0"/>
      <c r="BON133" s="0"/>
      <c r="BOO133" s="0"/>
      <c r="BOP133" s="0"/>
      <c r="BOQ133" s="0"/>
      <c r="BOR133" s="0"/>
      <c r="BOS133" s="0"/>
      <c r="BOT133" s="0"/>
      <c r="BOU133" s="0"/>
      <c r="BOV133" s="0"/>
      <c r="BOW133" s="0"/>
      <c r="BOX133" s="0"/>
      <c r="BOY133" s="0"/>
      <c r="BOZ133" s="0"/>
      <c r="BPA133" s="0"/>
      <c r="BPB133" s="0"/>
      <c r="BPC133" s="0"/>
      <c r="BPD133" s="0"/>
      <c r="BPE133" s="0"/>
      <c r="BPF133" s="0"/>
      <c r="BPG133" s="0"/>
      <c r="BPH133" s="0"/>
      <c r="BPI133" s="0"/>
      <c r="BPJ133" s="0"/>
      <c r="BPK133" s="0"/>
      <c r="BPL133" s="0"/>
      <c r="BPM133" s="0"/>
      <c r="BPN133" s="0"/>
      <c r="BPO133" s="0"/>
      <c r="BPP133" s="0"/>
      <c r="BPQ133" s="0"/>
      <c r="BPR133" s="0"/>
      <c r="BPS133" s="0"/>
      <c r="BPT133" s="0"/>
      <c r="BPU133" s="0"/>
      <c r="BPV133" s="0"/>
      <c r="BPW133" s="0"/>
      <c r="BPX133" s="0"/>
      <c r="BPY133" s="0"/>
      <c r="BPZ133" s="0"/>
      <c r="BQA133" s="0"/>
      <c r="BQB133" s="0"/>
      <c r="BQC133" s="0"/>
      <c r="BQD133" s="0"/>
      <c r="BQE133" s="0"/>
      <c r="BQF133" s="0"/>
      <c r="BQG133" s="0"/>
      <c r="BQH133" s="0"/>
      <c r="BQI133" s="0"/>
      <c r="BQJ133" s="0"/>
      <c r="BQK133" s="0"/>
      <c r="BQL133" s="0"/>
      <c r="BQM133" s="0"/>
      <c r="BQN133" s="0"/>
      <c r="BQO133" s="0"/>
      <c r="BQP133" s="0"/>
      <c r="BQQ133" s="0"/>
      <c r="BQR133" s="0"/>
      <c r="BQS133" s="0"/>
      <c r="BQT133" s="0"/>
      <c r="BQU133" s="0"/>
      <c r="BQV133" s="0"/>
      <c r="BQW133" s="0"/>
      <c r="BQX133" s="0"/>
      <c r="BQY133" s="0"/>
      <c r="BQZ133" s="0"/>
      <c r="BRA133" s="0"/>
      <c r="BRB133" s="0"/>
      <c r="BRC133" s="0"/>
      <c r="BRD133" s="0"/>
      <c r="BRE133" s="0"/>
      <c r="BRF133" s="0"/>
      <c r="BRG133" s="0"/>
      <c r="BRH133" s="0"/>
      <c r="BRI133" s="0"/>
      <c r="BRJ133" s="0"/>
      <c r="BRK133" s="0"/>
      <c r="BRL133" s="0"/>
      <c r="BRM133" s="0"/>
      <c r="BRN133" s="0"/>
      <c r="BRO133" s="0"/>
      <c r="BRP133" s="0"/>
      <c r="BRQ133" s="0"/>
      <c r="BRR133" s="0"/>
      <c r="BRS133" s="0"/>
      <c r="BRT133" s="0"/>
      <c r="BRU133" s="0"/>
      <c r="BRV133" s="0"/>
      <c r="BRW133" s="0"/>
      <c r="BRX133" s="0"/>
      <c r="BRY133" s="0"/>
      <c r="BRZ133" s="0"/>
      <c r="BSA133" s="0"/>
      <c r="BSB133" s="0"/>
      <c r="BSC133" s="0"/>
      <c r="BSD133" s="0"/>
      <c r="BSE133" s="0"/>
      <c r="BSF133" s="0"/>
      <c r="BSG133" s="0"/>
      <c r="BSH133" s="0"/>
      <c r="BSI133" s="0"/>
      <c r="BSJ133" s="0"/>
      <c r="BSK133" s="0"/>
      <c r="BSL133" s="0"/>
      <c r="BSM133" s="0"/>
      <c r="BSN133" s="0"/>
      <c r="BSO133" s="0"/>
      <c r="BSP133" s="0"/>
      <c r="BSQ133" s="0"/>
      <c r="BSR133" s="0"/>
      <c r="BSS133" s="0"/>
      <c r="BST133" s="0"/>
      <c r="BSU133" s="0"/>
      <c r="BSV133" s="0"/>
      <c r="BSW133" s="0"/>
      <c r="BSX133" s="0"/>
      <c r="BSY133" s="0"/>
      <c r="BSZ133" s="0"/>
      <c r="BTA133" s="0"/>
      <c r="BTB133" s="0"/>
      <c r="BTC133" s="0"/>
      <c r="BTD133" s="0"/>
      <c r="BTE133" s="0"/>
      <c r="BTF133" s="0"/>
      <c r="BTG133" s="0"/>
      <c r="BTH133" s="0"/>
      <c r="BTI133" s="0"/>
      <c r="BTJ133" s="0"/>
      <c r="BTK133" s="0"/>
      <c r="BTL133" s="0"/>
      <c r="BTM133" s="0"/>
      <c r="BTN133" s="0"/>
      <c r="BTO133" s="0"/>
      <c r="BTP133" s="0"/>
      <c r="BTQ133" s="0"/>
      <c r="BTR133" s="0"/>
      <c r="BTS133" s="0"/>
      <c r="BTT133" s="0"/>
      <c r="BTU133" s="0"/>
      <c r="BTV133" s="0"/>
      <c r="BTW133" s="0"/>
      <c r="BTX133" s="0"/>
      <c r="BTY133" s="0"/>
      <c r="BTZ133" s="0"/>
      <c r="BUA133" s="0"/>
      <c r="BUB133" s="0"/>
      <c r="BUC133" s="0"/>
      <c r="BUD133" s="0"/>
      <c r="BUE133" s="0"/>
      <c r="BUF133" s="0"/>
      <c r="BUG133" s="0"/>
      <c r="BUH133" s="0"/>
      <c r="BUI133" s="0"/>
      <c r="BUJ133" s="0"/>
      <c r="BUK133" s="0"/>
      <c r="BUL133" s="0"/>
      <c r="BUM133" s="0"/>
      <c r="BUN133" s="0"/>
      <c r="BUO133" s="0"/>
      <c r="BUP133" s="0"/>
      <c r="BUQ133" s="0"/>
      <c r="BUR133" s="0"/>
      <c r="BUS133" s="0"/>
      <c r="BUT133" s="0"/>
      <c r="BUU133" s="0"/>
      <c r="BUV133" s="0"/>
      <c r="BUW133" s="0"/>
      <c r="BUX133" s="0"/>
      <c r="BUY133" s="0"/>
      <c r="BUZ133" s="0"/>
      <c r="BVA133" s="0"/>
      <c r="BVB133" s="0"/>
      <c r="BVC133" s="0"/>
      <c r="BVD133" s="0"/>
      <c r="BVE133" s="0"/>
      <c r="BVF133" s="0"/>
      <c r="BVG133" s="0"/>
      <c r="BVH133" s="0"/>
      <c r="BVI133" s="0"/>
      <c r="BVJ133" s="0"/>
      <c r="BVK133" s="0"/>
      <c r="BVL133" s="0"/>
      <c r="BVM133" s="0"/>
      <c r="BVN133" s="0"/>
      <c r="BVO133" s="0"/>
      <c r="BVP133" s="0"/>
      <c r="BVQ133" s="0"/>
      <c r="BVR133" s="0"/>
      <c r="BVS133" s="0"/>
      <c r="BVT133" s="0"/>
      <c r="BVU133" s="0"/>
      <c r="BVV133" s="0"/>
      <c r="BVW133" s="0"/>
      <c r="BVX133" s="0"/>
      <c r="BVY133" s="0"/>
      <c r="BVZ133" s="0"/>
      <c r="BWA133" s="0"/>
      <c r="BWB133" s="0"/>
      <c r="BWC133" s="0"/>
      <c r="BWD133" s="0"/>
      <c r="BWE133" s="0"/>
      <c r="BWF133" s="0"/>
      <c r="BWG133" s="0"/>
      <c r="BWH133" s="0"/>
      <c r="BWI133" s="0"/>
      <c r="BWJ133" s="0"/>
      <c r="BWK133" s="0"/>
      <c r="BWL133" s="0"/>
      <c r="BWM133" s="0"/>
      <c r="BWN133" s="0"/>
      <c r="BWO133" s="0"/>
      <c r="BWP133" s="0"/>
      <c r="BWQ133" s="0"/>
      <c r="BWR133" s="0"/>
      <c r="BWS133" s="0"/>
      <c r="BWT133" s="0"/>
      <c r="BWU133" s="0"/>
      <c r="BWV133" s="0"/>
      <c r="BWW133" s="0"/>
      <c r="BWX133" s="0"/>
      <c r="BWY133" s="0"/>
      <c r="BWZ133" s="0"/>
      <c r="BXA133" s="0"/>
      <c r="BXB133" s="0"/>
      <c r="BXC133" s="0"/>
      <c r="BXD133" s="0"/>
      <c r="BXE133" s="0"/>
      <c r="BXF133" s="0"/>
      <c r="BXG133" s="0"/>
      <c r="BXH133" s="0"/>
      <c r="BXI133" s="0"/>
      <c r="BXJ133" s="0"/>
      <c r="BXK133" s="0"/>
      <c r="BXL133" s="0"/>
      <c r="BXM133" s="0"/>
      <c r="BXN133" s="0"/>
      <c r="BXO133" s="0"/>
      <c r="BXP133" s="0"/>
      <c r="BXQ133" s="0"/>
      <c r="BXR133" s="0"/>
      <c r="BXS133" s="0"/>
      <c r="BXT133" s="0"/>
      <c r="BXU133" s="0"/>
      <c r="BXV133" s="0"/>
      <c r="BXW133" s="0"/>
      <c r="BXX133" s="0"/>
      <c r="BXY133" s="0"/>
      <c r="BXZ133" s="0"/>
      <c r="BYA133" s="0"/>
      <c r="BYB133" s="0"/>
      <c r="BYC133" s="0"/>
      <c r="BYD133" s="0"/>
      <c r="BYE133" s="0"/>
      <c r="BYF133" s="0"/>
      <c r="BYG133" s="0"/>
      <c r="BYH133" s="0"/>
      <c r="BYI133" s="0"/>
      <c r="BYJ133" s="0"/>
      <c r="BYK133" s="0"/>
      <c r="BYL133" s="0"/>
      <c r="BYM133" s="0"/>
      <c r="BYN133" s="0"/>
      <c r="BYO133" s="0"/>
      <c r="BYP133" s="0"/>
      <c r="BYQ133" s="0"/>
      <c r="BYR133" s="0"/>
      <c r="BYS133" s="0"/>
      <c r="BYT133" s="0"/>
      <c r="BYU133" s="0"/>
      <c r="BYV133" s="0"/>
      <c r="BYW133" s="0"/>
      <c r="BYX133" s="0"/>
      <c r="BYY133" s="0"/>
      <c r="BYZ133" s="0"/>
      <c r="BZA133" s="0"/>
      <c r="BZB133" s="0"/>
      <c r="BZC133" s="0"/>
      <c r="BZD133" s="0"/>
      <c r="BZE133" s="0"/>
      <c r="BZF133" s="0"/>
      <c r="BZG133" s="0"/>
      <c r="BZH133" s="0"/>
      <c r="BZI133" s="0"/>
      <c r="BZJ133" s="0"/>
      <c r="BZK133" s="0"/>
      <c r="BZL133" s="0"/>
      <c r="BZM133" s="0"/>
      <c r="BZN133" s="0"/>
      <c r="BZO133" s="0"/>
      <c r="BZP133" s="0"/>
      <c r="BZQ133" s="0"/>
      <c r="BZR133" s="0"/>
      <c r="BZS133" s="0"/>
      <c r="BZT133" s="0"/>
      <c r="BZU133" s="0"/>
      <c r="BZV133" s="0"/>
      <c r="BZW133" s="0"/>
      <c r="BZX133" s="0"/>
      <c r="BZY133" s="0"/>
      <c r="BZZ133" s="0"/>
      <c r="CAA133" s="0"/>
      <c r="CAB133" s="0"/>
      <c r="CAC133" s="0"/>
      <c r="CAD133" s="0"/>
      <c r="CAE133" s="0"/>
      <c r="CAF133" s="0"/>
      <c r="CAG133" s="0"/>
      <c r="CAH133" s="0"/>
      <c r="CAI133" s="0"/>
      <c r="CAJ133" s="0"/>
      <c r="CAK133" s="0"/>
      <c r="CAL133" s="0"/>
      <c r="CAM133" s="0"/>
      <c r="CAN133" s="0"/>
      <c r="CAO133" s="0"/>
      <c r="CAP133" s="0"/>
      <c r="CAQ133" s="0"/>
      <c r="CAR133" s="0"/>
      <c r="CAS133" s="0"/>
      <c r="CAT133" s="0"/>
      <c r="CAU133" s="0"/>
      <c r="CAV133" s="0"/>
      <c r="CAW133" s="0"/>
      <c r="CAX133" s="0"/>
      <c r="CAY133" s="0"/>
      <c r="CAZ133" s="0"/>
      <c r="CBA133" s="0"/>
      <c r="CBB133" s="0"/>
      <c r="CBC133" s="0"/>
      <c r="CBD133" s="0"/>
      <c r="CBE133" s="0"/>
      <c r="CBF133" s="0"/>
      <c r="CBG133" s="0"/>
      <c r="CBH133" s="0"/>
      <c r="CBI133" s="0"/>
      <c r="CBJ133" s="0"/>
      <c r="CBK133" s="0"/>
      <c r="CBL133" s="0"/>
      <c r="CBM133" s="0"/>
      <c r="CBN133" s="0"/>
      <c r="CBO133" s="0"/>
      <c r="CBP133" s="0"/>
      <c r="CBQ133" s="0"/>
      <c r="CBR133" s="0"/>
      <c r="CBS133" s="0"/>
      <c r="CBT133" s="0"/>
      <c r="CBU133" s="0"/>
      <c r="CBV133" s="0"/>
      <c r="CBW133" s="0"/>
      <c r="CBX133" s="0"/>
      <c r="CBY133" s="0"/>
      <c r="CBZ133" s="0"/>
      <c r="CCA133" s="0"/>
      <c r="CCB133" s="0"/>
      <c r="CCC133" s="0"/>
      <c r="CCD133" s="0"/>
      <c r="CCE133" s="0"/>
      <c r="CCF133" s="0"/>
      <c r="CCG133" s="0"/>
      <c r="CCH133" s="0"/>
      <c r="CCI133" s="0"/>
      <c r="CCJ133" s="0"/>
      <c r="CCK133" s="0"/>
      <c r="CCL133" s="0"/>
      <c r="CCM133" s="0"/>
      <c r="CCN133" s="0"/>
      <c r="CCO133" s="0"/>
      <c r="CCP133" s="0"/>
      <c r="CCQ133" s="0"/>
      <c r="CCR133" s="0"/>
      <c r="CCS133" s="0"/>
      <c r="CCT133" s="0"/>
      <c r="CCU133" s="0"/>
      <c r="CCV133" s="0"/>
      <c r="CCW133" s="0"/>
      <c r="CCX133" s="0"/>
      <c r="CCY133" s="0"/>
      <c r="CCZ133" s="0"/>
      <c r="CDA133" s="0"/>
      <c r="CDB133" s="0"/>
      <c r="CDC133" s="0"/>
      <c r="CDD133" s="0"/>
      <c r="CDE133" s="0"/>
      <c r="CDF133" s="0"/>
      <c r="CDG133" s="0"/>
      <c r="CDH133" s="0"/>
      <c r="CDI133" s="0"/>
      <c r="CDJ133" s="0"/>
      <c r="CDK133" s="0"/>
      <c r="CDL133" s="0"/>
      <c r="CDM133" s="0"/>
      <c r="CDN133" s="0"/>
      <c r="CDO133" s="0"/>
      <c r="CDP133" s="0"/>
      <c r="CDQ133" s="0"/>
      <c r="CDR133" s="0"/>
      <c r="CDS133" s="0"/>
      <c r="CDT133" s="0"/>
      <c r="CDU133" s="0"/>
      <c r="CDV133" s="0"/>
      <c r="CDW133" s="0"/>
      <c r="CDX133" s="0"/>
      <c r="CDY133" s="0"/>
      <c r="CDZ133" s="0"/>
      <c r="CEA133" s="0"/>
      <c r="CEB133" s="0"/>
      <c r="CEC133" s="0"/>
      <c r="CED133" s="0"/>
      <c r="CEE133" s="0"/>
      <c r="CEF133" s="0"/>
      <c r="CEG133" s="0"/>
      <c r="CEH133" s="0"/>
      <c r="CEI133" s="0"/>
      <c r="CEJ133" s="0"/>
      <c r="CEK133" s="0"/>
      <c r="CEL133" s="0"/>
      <c r="CEM133" s="0"/>
      <c r="CEN133" s="0"/>
      <c r="CEO133" s="0"/>
      <c r="CEP133" s="0"/>
      <c r="CEQ133" s="0"/>
      <c r="CER133" s="0"/>
      <c r="CES133" s="0"/>
      <c r="CET133" s="0"/>
      <c r="CEU133" s="0"/>
      <c r="CEV133" s="0"/>
      <c r="CEW133" s="0"/>
      <c r="CEX133" s="0"/>
      <c r="CEY133" s="0"/>
      <c r="CEZ133" s="0"/>
      <c r="CFA133" s="0"/>
      <c r="CFB133" s="0"/>
      <c r="CFC133" s="0"/>
      <c r="CFD133" s="0"/>
      <c r="CFE133" s="0"/>
      <c r="CFF133" s="0"/>
      <c r="CFG133" s="0"/>
      <c r="CFH133" s="0"/>
      <c r="CFI133" s="0"/>
      <c r="CFJ133" s="0"/>
      <c r="CFK133" s="0"/>
      <c r="CFL133" s="0"/>
      <c r="CFM133" s="0"/>
      <c r="CFN133" s="0"/>
      <c r="CFO133" s="0"/>
      <c r="CFP133" s="0"/>
      <c r="CFQ133" s="0"/>
      <c r="CFR133" s="0"/>
      <c r="CFS133" s="0"/>
      <c r="CFT133" s="0"/>
      <c r="CFU133" s="0"/>
      <c r="CFV133" s="0"/>
      <c r="CFW133" s="0"/>
      <c r="CFX133" s="0"/>
      <c r="CFY133" s="0"/>
      <c r="CFZ133" s="0"/>
      <c r="CGA133" s="0"/>
      <c r="CGB133" s="0"/>
      <c r="CGC133" s="0"/>
      <c r="CGD133" s="0"/>
      <c r="CGE133" s="0"/>
      <c r="CGF133" s="0"/>
      <c r="CGG133" s="0"/>
      <c r="CGH133" s="0"/>
      <c r="CGI133" s="0"/>
      <c r="CGJ133" s="0"/>
      <c r="CGK133" s="0"/>
      <c r="CGL133" s="0"/>
      <c r="CGM133" s="0"/>
      <c r="CGN133" s="0"/>
      <c r="CGO133" s="0"/>
      <c r="CGP133" s="0"/>
      <c r="CGQ133" s="0"/>
      <c r="CGR133" s="0"/>
      <c r="CGS133" s="0"/>
      <c r="CGT133" s="0"/>
      <c r="CGU133" s="0"/>
      <c r="CGV133" s="0"/>
      <c r="CGW133" s="0"/>
      <c r="CGX133" s="0"/>
      <c r="CGY133" s="0"/>
      <c r="CGZ133" s="0"/>
      <c r="CHA133" s="0"/>
      <c r="CHB133" s="0"/>
      <c r="CHC133" s="0"/>
      <c r="CHD133" s="0"/>
      <c r="CHE133" s="0"/>
      <c r="CHF133" s="0"/>
      <c r="CHG133" s="0"/>
      <c r="CHH133" s="0"/>
      <c r="CHI133" s="0"/>
      <c r="CHJ133" s="0"/>
      <c r="CHK133" s="0"/>
      <c r="CHL133" s="0"/>
      <c r="CHM133" s="0"/>
      <c r="CHN133" s="0"/>
      <c r="CHO133" s="0"/>
      <c r="CHP133" s="0"/>
      <c r="CHQ133" s="0"/>
      <c r="CHR133" s="0"/>
      <c r="CHS133" s="0"/>
      <c r="CHT133" s="0"/>
      <c r="CHU133" s="0"/>
      <c r="CHV133" s="0"/>
      <c r="CHW133" s="0"/>
      <c r="CHX133" s="0"/>
      <c r="CHY133" s="0"/>
      <c r="CHZ133" s="0"/>
      <c r="CIA133" s="0"/>
      <c r="CIB133" s="0"/>
      <c r="CIC133" s="0"/>
      <c r="CID133" s="0"/>
      <c r="CIE133" s="0"/>
      <c r="CIF133" s="0"/>
      <c r="CIG133" s="0"/>
      <c r="CIH133" s="0"/>
      <c r="CII133" s="0"/>
      <c r="CIJ133" s="0"/>
      <c r="CIK133" s="0"/>
      <c r="CIL133" s="0"/>
      <c r="CIM133" s="0"/>
      <c r="CIN133" s="0"/>
      <c r="CIO133" s="0"/>
      <c r="CIP133" s="0"/>
      <c r="CIQ133" s="0"/>
      <c r="CIR133" s="0"/>
      <c r="CIS133" s="0"/>
      <c r="CIT133" s="0"/>
      <c r="CIU133" s="0"/>
      <c r="CIV133" s="0"/>
      <c r="CIW133" s="0"/>
      <c r="CIX133" s="0"/>
      <c r="CIY133" s="0"/>
      <c r="CIZ133" s="0"/>
      <c r="CJA133" s="0"/>
      <c r="CJB133" s="0"/>
      <c r="CJC133" s="0"/>
      <c r="CJD133" s="0"/>
      <c r="CJE133" s="0"/>
      <c r="CJF133" s="0"/>
      <c r="CJG133" s="0"/>
      <c r="CJH133" s="0"/>
      <c r="CJI133" s="0"/>
      <c r="CJJ133" s="0"/>
      <c r="CJK133" s="0"/>
      <c r="CJL133" s="0"/>
      <c r="CJM133" s="0"/>
      <c r="CJN133" s="0"/>
      <c r="CJO133" s="0"/>
      <c r="CJP133" s="0"/>
      <c r="CJQ133" s="0"/>
      <c r="CJR133" s="0"/>
      <c r="CJS133" s="0"/>
      <c r="CJT133" s="0"/>
      <c r="CJU133" s="0"/>
      <c r="CJV133" s="0"/>
      <c r="CJW133" s="0"/>
      <c r="CJX133" s="0"/>
      <c r="CJY133" s="0"/>
      <c r="CJZ133" s="0"/>
      <c r="CKA133" s="0"/>
      <c r="CKB133" s="0"/>
      <c r="CKC133" s="0"/>
      <c r="CKD133" s="0"/>
      <c r="CKE133" s="0"/>
      <c r="CKF133" s="0"/>
      <c r="CKG133" s="0"/>
      <c r="CKH133" s="0"/>
      <c r="CKI133" s="0"/>
      <c r="CKJ133" s="0"/>
      <c r="CKK133" s="0"/>
      <c r="CKL133" s="0"/>
      <c r="CKM133" s="0"/>
      <c r="CKN133" s="0"/>
      <c r="CKO133" s="0"/>
      <c r="CKP133" s="0"/>
      <c r="CKQ133" s="0"/>
      <c r="CKR133" s="0"/>
      <c r="CKS133" s="0"/>
      <c r="CKT133" s="0"/>
      <c r="CKU133" s="0"/>
      <c r="CKV133" s="0"/>
      <c r="CKW133" s="0"/>
      <c r="CKX133" s="0"/>
      <c r="CKY133" s="0"/>
      <c r="CKZ133" s="0"/>
      <c r="CLA133" s="0"/>
      <c r="CLB133" s="0"/>
      <c r="CLC133" s="0"/>
      <c r="CLD133" s="0"/>
      <c r="CLE133" s="0"/>
      <c r="CLF133" s="0"/>
      <c r="CLG133" s="0"/>
      <c r="CLH133" s="0"/>
      <c r="CLI133" s="0"/>
      <c r="CLJ133" s="0"/>
      <c r="CLK133" s="0"/>
      <c r="CLL133" s="0"/>
      <c r="CLM133" s="0"/>
      <c r="CLN133" s="0"/>
      <c r="CLO133" s="0"/>
      <c r="CLP133" s="0"/>
      <c r="CLQ133" s="0"/>
      <c r="CLR133" s="0"/>
      <c r="CLS133" s="0"/>
      <c r="CLT133" s="0"/>
      <c r="CLU133" s="0"/>
      <c r="CLV133" s="0"/>
      <c r="CLW133" s="0"/>
      <c r="CLX133" s="0"/>
      <c r="CLY133" s="0"/>
      <c r="CLZ133" s="0"/>
      <c r="CMA133" s="0"/>
      <c r="CMB133" s="0"/>
      <c r="CMC133" s="0"/>
      <c r="CMD133" s="0"/>
      <c r="CME133" s="0"/>
      <c r="CMF133" s="0"/>
      <c r="CMG133" s="0"/>
      <c r="CMH133" s="0"/>
      <c r="CMI133" s="0"/>
      <c r="CMJ133" s="0"/>
      <c r="CMK133" s="0"/>
      <c r="CML133" s="0"/>
      <c r="CMM133" s="0"/>
      <c r="CMN133" s="0"/>
      <c r="CMO133" s="0"/>
      <c r="CMP133" s="0"/>
      <c r="CMQ133" s="0"/>
      <c r="CMR133" s="0"/>
      <c r="CMS133" s="0"/>
      <c r="CMT133" s="0"/>
      <c r="CMU133" s="0"/>
      <c r="CMV133" s="0"/>
      <c r="CMW133" s="0"/>
      <c r="CMX133" s="0"/>
      <c r="CMY133" s="0"/>
      <c r="CMZ133" s="0"/>
      <c r="CNA133" s="0"/>
      <c r="CNB133" s="0"/>
      <c r="CNC133" s="0"/>
      <c r="CND133" s="0"/>
      <c r="CNE133" s="0"/>
      <c r="CNF133" s="0"/>
      <c r="CNG133" s="0"/>
      <c r="CNH133" s="0"/>
      <c r="CNI133" s="0"/>
      <c r="CNJ133" s="0"/>
      <c r="CNK133" s="0"/>
      <c r="CNL133" s="0"/>
      <c r="CNM133" s="0"/>
      <c r="CNN133" s="0"/>
      <c r="CNO133" s="0"/>
      <c r="CNP133" s="0"/>
      <c r="CNQ133" s="0"/>
      <c r="CNR133" s="0"/>
      <c r="CNS133" s="0"/>
      <c r="CNT133" s="0"/>
      <c r="CNU133" s="0"/>
      <c r="CNV133" s="0"/>
      <c r="CNW133" s="0"/>
      <c r="CNX133" s="0"/>
      <c r="CNY133" s="0"/>
      <c r="CNZ133" s="0"/>
      <c r="COA133" s="0"/>
      <c r="COB133" s="0"/>
      <c r="COC133" s="0"/>
      <c r="COD133" s="0"/>
      <c r="COE133" s="0"/>
      <c r="COF133" s="0"/>
      <c r="COG133" s="0"/>
      <c r="COH133" s="0"/>
      <c r="COI133" s="0"/>
      <c r="COJ133" s="0"/>
      <c r="COK133" s="0"/>
      <c r="COL133" s="0"/>
      <c r="COM133" s="0"/>
      <c r="CON133" s="0"/>
      <c r="COO133" s="0"/>
      <c r="COP133" s="0"/>
      <c r="COQ133" s="0"/>
      <c r="COR133" s="0"/>
      <c r="COS133" s="0"/>
      <c r="COT133" s="0"/>
      <c r="COU133" s="0"/>
      <c r="COV133" s="0"/>
      <c r="COW133" s="0"/>
      <c r="COX133" s="0"/>
      <c r="COY133" s="0"/>
      <c r="COZ133" s="0"/>
      <c r="CPA133" s="0"/>
      <c r="CPB133" s="0"/>
      <c r="CPC133" s="0"/>
      <c r="CPD133" s="0"/>
      <c r="CPE133" s="0"/>
      <c r="CPF133" s="0"/>
      <c r="CPG133" s="0"/>
      <c r="CPH133" s="0"/>
      <c r="CPI133" s="0"/>
      <c r="CPJ133" s="0"/>
      <c r="CPK133" s="0"/>
      <c r="CPL133" s="0"/>
      <c r="CPM133" s="0"/>
      <c r="CPN133" s="0"/>
      <c r="CPO133" s="0"/>
      <c r="CPP133" s="0"/>
      <c r="CPQ133" s="0"/>
      <c r="CPR133" s="0"/>
      <c r="CPS133" s="0"/>
      <c r="CPT133" s="0"/>
      <c r="CPU133" s="0"/>
      <c r="CPV133" s="0"/>
      <c r="CPW133" s="0"/>
      <c r="CPX133" s="0"/>
      <c r="CPY133" s="0"/>
      <c r="CPZ133" s="0"/>
      <c r="CQA133" s="0"/>
      <c r="CQB133" s="0"/>
      <c r="CQC133" s="0"/>
      <c r="CQD133" s="0"/>
      <c r="CQE133" s="0"/>
      <c r="CQF133" s="0"/>
      <c r="CQG133" s="0"/>
      <c r="CQH133" s="0"/>
      <c r="CQI133" s="0"/>
      <c r="CQJ133" s="0"/>
      <c r="CQK133" s="0"/>
      <c r="CQL133" s="0"/>
      <c r="CQM133" s="0"/>
      <c r="CQN133" s="0"/>
      <c r="CQO133" s="0"/>
      <c r="CQP133" s="0"/>
      <c r="CQQ133" s="0"/>
      <c r="CQR133" s="0"/>
      <c r="CQS133" s="0"/>
      <c r="CQT133" s="0"/>
      <c r="CQU133" s="0"/>
      <c r="CQV133" s="0"/>
      <c r="CQW133" s="0"/>
      <c r="CQX133" s="0"/>
      <c r="CQY133" s="0"/>
      <c r="CQZ133" s="0"/>
      <c r="CRA133" s="0"/>
      <c r="CRB133" s="0"/>
      <c r="CRC133" s="0"/>
      <c r="CRD133" s="0"/>
      <c r="CRE133" s="0"/>
      <c r="CRF133" s="0"/>
      <c r="CRG133" s="0"/>
      <c r="CRH133" s="0"/>
      <c r="CRI133" s="0"/>
      <c r="CRJ133" s="0"/>
      <c r="CRK133" s="0"/>
      <c r="CRL133" s="0"/>
      <c r="CRM133" s="0"/>
      <c r="CRN133" s="0"/>
      <c r="CRO133" s="0"/>
      <c r="CRP133" s="0"/>
      <c r="CRQ133" s="0"/>
      <c r="CRR133" s="0"/>
      <c r="CRS133" s="0"/>
      <c r="CRT133" s="0"/>
      <c r="CRU133" s="0"/>
      <c r="CRV133" s="0"/>
      <c r="CRW133" s="0"/>
      <c r="CRX133" s="0"/>
      <c r="CRY133" s="0"/>
      <c r="CRZ133" s="0"/>
      <c r="CSA133" s="0"/>
      <c r="CSB133" s="0"/>
      <c r="CSC133" s="0"/>
      <c r="CSD133" s="0"/>
      <c r="CSE133" s="0"/>
      <c r="CSF133" s="0"/>
      <c r="CSG133" s="0"/>
      <c r="CSH133" s="0"/>
      <c r="CSI133" s="0"/>
      <c r="CSJ133" s="0"/>
      <c r="CSK133" s="0"/>
      <c r="CSL133" s="0"/>
      <c r="CSM133" s="0"/>
      <c r="CSN133" s="0"/>
      <c r="CSO133" s="0"/>
      <c r="CSP133" s="0"/>
      <c r="CSQ133" s="0"/>
      <c r="CSR133" s="0"/>
      <c r="CSS133" s="0"/>
      <c r="CST133" s="0"/>
      <c r="CSU133" s="0"/>
      <c r="CSV133" s="0"/>
      <c r="CSW133" s="0"/>
      <c r="CSX133" s="0"/>
      <c r="CSY133" s="0"/>
      <c r="CSZ133" s="0"/>
      <c r="CTA133" s="0"/>
      <c r="CTB133" s="0"/>
      <c r="CTC133" s="0"/>
      <c r="CTD133" s="0"/>
      <c r="CTE133" s="0"/>
      <c r="CTF133" s="0"/>
      <c r="CTG133" s="0"/>
      <c r="CTH133" s="0"/>
      <c r="CTI133" s="0"/>
      <c r="CTJ133" s="0"/>
      <c r="CTK133" s="0"/>
      <c r="CTL133" s="0"/>
      <c r="CTM133" s="0"/>
      <c r="CTN133" s="0"/>
      <c r="CTO133" s="0"/>
      <c r="CTP133" s="0"/>
      <c r="CTQ133" s="0"/>
      <c r="CTR133" s="0"/>
      <c r="CTS133" s="0"/>
      <c r="CTT133" s="0"/>
      <c r="CTU133" s="0"/>
      <c r="CTV133" s="0"/>
      <c r="CTW133" s="0"/>
      <c r="CTX133" s="0"/>
      <c r="CTY133" s="0"/>
      <c r="CTZ133" s="0"/>
      <c r="CUA133" s="0"/>
      <c r="CUB133" s="0"/>
      <c r="CUC133" s="0"/>
      <c r="CUD133" s="0"/>
      <c r="CUE133" s="0"/>
      <c r="CUF133" s="0"/>
      <c r="CUG133" s="0"/>
      <c r="CUH133" s="0"/>
      <c r="CUI133" s="0"/>
      <c r="CUJ133" s="0"/>
      <c r="CUK133" s="0"/>
      <c r="CUL133" s="0"/>
      <c r="CUM133" s="0"/>
      <c r="CUN133" s="0"/>
      <c r="CUO133" s="0"/>
      <c r="CUP133" s="0"/>
      <c r="CUQ133" s="0"/>
      <c r="CUR133" s="0"/>
      <c r="CUS133" s="0"/>
      <c r="CUT133" s="0"/>
      <c r="CUU133" s="0"/>
      <c r="CUV133" s="0"/>
      <c r="CUW133" s="0"/>
      <c r="CUX133" s="0"/>
      <c r="CUY133" s="0"/>
      <c r="CUZ133" s="0"/>
      <c r="CVA133" s="0"/>
      <c r="CVB133" s="0"/>
      <c r="CVC133" s="0"/>
      <c r="CVD133" s="0"/>
      <c r="CVE133" s="0"/>
      <c r="CVF133" s="0"/>
      <c r="CVG133" s="0"/>
      <c r="CVH133" s="0"/>
      <c r="CVI133" s="0"/>
      <c r="CVJ133" s="0"/>
      <c r="CVK133" s="0"/>
      <c r="CVL133" s="0"/>
      <c r="CVM133" s="0"/>
      <c r="CVN133" s="0"/>
      <c r="CVO133" s="0"/>
      <c r="CVP133" s="0"/>
      <c r="CVQ133" s="0"/>
      <c r="CVR133" s="0"/>
      <c r="CVS133" s="0"/>
      <c r="CVT133" s="0"/>
      <c r="CVU133" s="0"/>
      <c r="CVV133" s="0"/>
      <c r="CVW133" s="0"/>
      <c r="CVX133" s="0"/>
      <c r="CVY133" s="0"/>
      <c r="CVZ133" s="0"/>
      <c r="CWA133" s="0"/>
      <c r="CWB133" s="0"/>
      <c r="CWC133" s="0"/>
      <c r="CWD133" s="0"/>
      <c r="CWE133" s="0"/>
      <c r="CWF133" s="0"/>
      <c r="CWG133" s="0"/>
      <c r="CWH133" s="0"/>
      <c r="CWI133" s="0"/>
      <c r="CWJ133" s="0"/>
      <c r="CWK133" s="0"/>
      <c r="CWL133" s="0"/>
      <c r="CWM133" s="0"/>
      <c r="CWN133" s="0"/>
      <c r="CWO133" s="0"/>
      <c r="CWP133" s="0"/>
      <c r="CWQ133" s="0"/>
      <c r="CWR133" s="0"/>
      <c r="CWS133" s="0"/>
      <c r="CWT133" s="0"/>
      <c r="CWU133" s="0"/>
      <c r="CWV133" s="0"/>
      <c r="CWW133" s="0"/>
      <c r="CWX133" s="0"/>
      <c r="CWY133" s="0"/>
      <c r="CWZ133" s="0"/>
      <c r="CXA133" s="0"/>
      <c r="CXB133" s="0"/>
      <c r="CXC133" s="0"/>
      <c r="CXD133" s="0"/>
      <c r="CXE133" s="0"/>
      <c r="CXF133" s="0"/>
      <c r="CXG133" s="0"/>
      <c r="CXH133" s="0"/>
      <c r="CXI133" s="0"/>
      <c r="CXJ133" s="0"/>
      <c r="CXK133" s="0"/>
      <c r="CXL133" s="0"/>
      <c r="CXM133" s="0"/>
      <c r="CXN133" s="0"/>
      <c r="CXO133" s="0"/>
      <c r="CXP133" s="0"/>
      <c r="CXQ133" s="0"/>
      <c r="CXR133" s="0"/>
      <c r="CXS133" s="0"/>
      <c r="CXT133" s="0"/>
      <c r="CXU133" s="0"/>
      <c r="CXV133" s="0"/>
      <c r="CXW133" s="0"/>
      <c r="CXX133" s="0"/>
      <c r="CXY133" s="0"/>
      <c r="CXZ133" s="0"/>
      <c r="CYA133" s="0"/>
      <c r="CYB133" s="0"/>
      <c r="CYC133" s="0"/>
      <c r="CYD133" s="0"/>
      <c r="CYE133" s="0"/>
      <c r="CYF133" s="0"/>
      <c r="CYG133" s="0"/>
      <c r="CYH133" s="0"/>
      <c r="CYI133" s="0"/>
      <c r="CYJ133" s="0"/>
      <c r="CYK133" s="0"/>
      <c r="CYL133" s="0"/>
      <c r="CYM133" s="0"/>
      <c r="CYN133" s="0"/>
      <c r="CYO133" s="0"/>
      <c r="CYP133" s="0"/>
      <c r="CYQ133" s="0"/>
      <c r="CYR133" s="0"/>
      <c r="CYS133" s="0"/>
      <c r="CYT133" s="0"/>
      <c r="CYU133" s="0"/>
      <c r="CYV133" s="0"/>
      <c r="CYW133" s="0"/>
      <c r="CYX133" s="0"/>
      <c r="CYY133" s="0"/>
      <c r="CYZ133" s="0"/>
      <c r="CZA133" s="0"/>
      <c r="CZB133" s="0"/>
      <c r="CZC133" s="0"/>
      <c r="CZD133" s="0"/>
      <c r="CZE133" s="0"/>
      <c r="CZF133" s="0"/>
      <c r="CZG133" s="0"/>
      <c r="CZH133" s="0"/>
      <c r="CZI133" s="0"/>
      <c r="CZJ133" s="0"/>
      <c r="CZK133" s="0"/>
      <c r="CZL133" s="0"/>
      <c r="CZM133" s="0"/>
      <c r="CZN133" s="0"/>
      <c r="CZO133" s="0"/>
      <c r="CZP133" s="0"/>
      <c r="CZQ133" s="0"/>
      <c r="CZR133" s="0"/>
      <c r="CZS133" s="0"/>
      <c r="CZT133" s="0"/>
      <c r="CZU133" s="0"/>
      <c r="CZV133" s="0"/>
      <c r="CZW133" s="0"/>
      <c r="CZX133" s="0"/>
      <c r="CZY133" s="0"/>
      <c r="CZZ133" s="0"/>
      <c r="DAA133" s="0"/>
      <c r="DAB133" s="0"/>
      <c r="DAC133" s="0"/>
      <c r="DAD133" s="0"/>
      <c r="DAE133" s="0"/>
      <c r="DAF133" s="0"/>
      <c r="DAG133" s="0"/>
      <c r="DAH133" s="0"/>
      <c r="DAI133" s="0"/>
      <c r="DAJ133" s="0"/>
      <c r="DAK133" s="0"/>
      <c r="DAL133" s="0"/>
      <c r="DAM133" s="0"/>
      <c r="DAN133" s="0"/>
      <c r="DAO133" s="0"/>
      <c r="DAP133" s="0"/>
      <c r="DAQ133" s="0"/>
      <c r="DAR133" s="0"/>
      <c r="DAS133" s="0"/>
      <c r="DAT133" s="0"/>
      <c r="DAU133" s="0"/>
      <c r="DAV133" s="0"/>
      <c r="DAW133" s="0"/>
      <c r="DAX133" s="0"/>
      <c r="DAY133" s="0"/>
      <c r="DAZ133" s="0"/>
      <c r="DBA133" s="0"/>
      <c r="DBB133" s="0"/>
      <c r="DBC133" s="0"/>
      <c r="DBD133" s="0"/>
      <c r="DBE133" s="0"/>
      <c r="DBF133" s="0"/>
      <c r="DBG133" s="0"/>
      <c r="DBH133" s="0"/>
      <c r="DBI133" s="0"/>
      <c r="DBJ133" s="0"/>
      <c r="DBK133" s="0"/>
      <c r="DBL133" s="0"/>
      <c r="DBM133" s="0"/>
      <c r="DBN133" s="0"/>
      <c r="DBO133" s="0"/>
      <c r="DBP133" s="0"/>
      <c r="DBQ133" s="0"/>
      <c r="DBR133" s="0"/>
      <c r="DBS133" s="0"/>
      <c r="DBT133" s="0"/>
      <c r="DBU133" s="0"/>
      <c r="DBV133" s="0"/>
      <c r="DBW133" s="0"/>
      <c r="DBX133" s="0"/>
      <c r="DBY133" s="0"/>
      <c r="DBZ133" s="0"/>
      <c r="DCA133" s="0"/>
      <c r="DCB133" s="0"/>
      <c r="DCC133" s="0"/>
      <c r="DCD133" s="0"/>
      <c r="DCE133" s="0"/>
      <c r="DCF133" s="0"/>
      <c r="DCG133" s="0"/>
      <c r="DCH133" s="0"/>
      <c r="DCI133" s="0"/>
      <c r="DCJ133" s="0"/>
      <c r="DCK133" s="0"/>
      <c r="DCL133" s="0"/>
      <c r="DCM133" s="0"/>
      <c r="DCN133" s="0"/>
      <c r="DCO133" s="0"/>
      <c r="DCP133" s="0"/>
      <c r="DCQ133" s="0"/>
      <c r="DCR133" s="0"/>
      <c r="DCS133" s="0"/>
      <c r="DCT133" s="0"/>
      <c r="DCU133" s="0"/>
      <c r="DCV133" s="0"/>
      <c r="DCW133" s="0"/>
      <c r="DCX133" s="0"/>
      <c r="DCY133" s="0"/>
      <c r="DCZ133" s="0"/>
      <c r="DDA133" s="0"/>
      <c r="DDB133" s="0"/>
      <c r="DDC133" s="0"/>
      <c r="DDD133" s="0"/>
      <c r="DDE133" s="0"/>
      <c r="DDF133" s="0"/>
      <c r="DDG133" s="0"/>
      <c r="DDH133" s="0"/>
      <c r="DDI133" s="0"/>
      <c r="DDJ133" s="0"/>
      <c r="DDK133" s="0"/>
      <c r="DDL133" s="0"/>
      <c r="DDM133" s="0"/>
      <c r="DDN133" s="0"/>
      <c r="DDO133" s="0"/>
      <c r="DDP133" s="0"/>
      <c r="DDQ133" s="0"/>
      <c r="DDR133" s="0"/>
      <c r="DDS133" s="0"/>
      <c r="DDT133" s="0"/>
      <c r="DDU133" s="0"/>
      <c r="DDV133" s="0"/>
      <c r="DDW133" s="0"/>
      <c r="DDX133" s="0"/>
      <c r="DDY133" s="0"/>
      <c r="DDZ133" s="0"/>
      <c r="DEA133" s="0"/>
      <c r="DEB133" s="0"/>
      <c r="DEC133" s="0"/>
      <c r="DED133" s="0"/>
      <c r="DEE133" s="0"/>
      <c r="DEF133" s="0"/>
      <c r="DEG133" s="0"/>
      <c r="DEH133" s="0"/>
      <c r="DEI133" s="0"/>
      <c r="DEJ133" s="0"/>
      <c r="DEK133" s="0"/>
      <c r="DEL133" s="0"/>
      <c r="DEM133" s="0"/>
      <c r="DEN133" s="0"/>
      <c r="DEO133" s="0"/>
      <c r="DEP133" s="0"/>
      <c r="DEQ133" s="0"/>
      <c r="DER133" s="0"/>
      <c r="DES133" s="0"/>
      <c r="DET133" s="0"/>
      <c r="DEU133" s="0"/>
      <c r="DEV133" s="0"/>
      <c r="DEW133" s="0"/>
      <c r="DEX133" s="0"/>
      <c r="DEY133" s="0"/>
      <c r="DEZ133" s="0"/>
      <c r="DFA133" s="0"/>
      <c r="DFB133" s="0"/>
      <c r="DFC133" s="0"/>
      <c r="DFD133" s="0"/>
      <c r="DFE133" s="0"/>
      <c r="DFF133" s="0"/>
      <c r="DFG133" s="0"/>
      <c r="DFH133" s="0"/>
      <c r="DFI133" s="0"/>
      <c r="DFJ133" s="0"/>
      <c r="DFK133" s="0"/>
      <c r="DFL133" s="0"/>
      <c r="DFM133" s="0"/>
      <c r="DFN133" s="0"/>
      <c r="DFO133" s="0"/>
      <c r="DFP133" s="0"/>
      <c r="DFQ133" s="0"/>
      <c r="DFR133" s="0"/>
      <c r="DFS133" s="0"/>
      <c r="DFT133" s="0"/>
      <c r="DFU133" s="0"/>
      <c r="DFV133" s="0"/>
      <c r="DFW133" s="0"/>
      <c r="DFX133" s="0"/>
      <c r="DFY133" s="0"/>
      <c r="DFZ133" s="0"/>
      <c r="DGA133" s="0"/>
      <c r="DGB133" s="0"/>
      <c r="DGC133" s="0"/>
      <c r="DGD133" s="0"/>
      <c r="DGE133" s="0"/>
      <c r="DGF133" s="0"/>
      <c r="DGG133" s="0"/>
      <c r="DGH133" s="0"/>
      <c r="DGI133" s="0"/>
      <c r="DGJ133" s="0"/>
      <c r="DGK133" s="0"/>
      <c r="DGL133" s="0"/>
      <c r="DGM133" s="0"/>
      <c r="DGN133" s="0"/>
      <c r="DGO133" s="0"/>
      <c r="DGP133" s="0"/>
      <c r="DGQ133" s="0"/>
      <c r="DGR133" s="0"/>
      <c r="DGS133" s="0"/>
      <c r="DGT133" s="0"/>
      <c r="DGU133" s="0"/>
      <c r="DGV133" s="0"/>
      <c r="DGW133" s="0"/>
      <c r="DGX133" s="0"/>
      <c r="DGY133" s="0"/>
      <c r="DGZ133" s="0"/>
      <c r="DHA133" s="0"/>
      <c r="DHB133" s="0"/>
      <c r="DHC133" s="0"/>
      <c r="DHD133" s="0"/>
      <c r="DHE133" s="0"/>
      <c r="DHF133" s="0"/>
      <c r="DHG133" s="0"/>
      <c r="DHH133" s="0"/>
      <c r="DHI133" s="0"/>
      <c r="DHJ133" s="0"/>
      <c r="DHK133" s="0"/>
      <c r="DHL133" s="0"/>
      <c r="DHM133" s="0"/>
      <c r="DHN133" s="0"/>
      <c r="DHO133" s="0"/>
      <c r="DHP133" s="0"/>
      <c r="DHQ133" s="0"/>
      <c r="DHR133" s="0"/>
      <c r="DHS133" s="0"/>
      <c r="DHT133" s="0"/>
      <c r="DHU133" s="0"/>
      <c r="DHV133" s="0"/>
      <c r="DHW133" s="0"/>
      <c r="DHX133" s="0"/>
      <c r="DHY133" s="0"/>
      <c r="DHZ133" s="0"/>
      <c r="DIA133" s="0"/>
      <c r="DIB133" s="0"/>
      <c r="DIC133" s="0"/>
      <c r="DID133" s="0"/>
      <c r="DIE133" s="0"/>
      <c r="DIF133" s="0"/>
      <c r="DIG133" s="0"/>
      <c r="DIH133" s="0"/>
      <c r="DII133" s="0"/>
      <c r="DIJ133" s="0"/>
      <c r="DIK133" s="0"/>
      <c r="DIL133" s="0"/>
      <c r="DIM133" s="0"/>
      <c r="DIN133" s="0"/>
      <c r="DIO133" s="0"/>
      <c r="DIP133" s="0"/>
      <c r="DIQ133" s="0"/>
      <c r="DIR133" s="0"/>
      <c r="DIS133" s="0"/>
      <c r="DIT133" s="0"/>
      <c r="DIU133" s="0"/>
      <c r="DIV133" s="0"/>
      <c r="DIW133" s="0"/>
      <c r="DIX133" s="0"/>
      <c r="DIY133" s="0"/>
      <c r="DIZ133" s="0"/>
      <c r="DJA133" s="0"/>
      <c r="DJB133" s="0"/>
      <c r="DJC133" s="0"/>
      <c r="DJD133" s="0"/>
      <c r="DJE133" s="0"/>
      <c r="DJF133" s="0"/>
      <c r="DJG133" s="0"/>
      <c r="DJH133" s="0"/>
      <c r="DJI133" s="0"/>
      <c r="DJJ133" s="0"/>
      <c r="DJK133" s="0"/>
      <c r="DJL133" s="0"/>
      <c r="DJM133" s="0"/>
      <c r="DJN133" s="0"/>
      <c r="DJO133" s="0"/>
      <c r="DJP133" s="0"/>
      <c r="DJQ133" s="0"/>
      <c r="DJR133" s="0"/>
      <c r="DJS133" s="0"/>
      <c r="DJT133" s="0"/>
      <c r="DJU133" s="0"/>
      <c r="DJV133" s="0"/>
      <c r="DJW133" s="0"/>
      <c r="DJX133" s="0"/>
      <c r="DJY133" s="0"/>
      <c r="DJZ133" s="0"/>
      <c r="DKA133" s="0"/>
      <c r="DKB133" s="0"/>
      <c r="DKC133" s="0"/>
      <c r="DKD133" s="0"/>
      <c r="DKE133" s="0"/>
      <c r="DKF133" s="0"/>
      <c r="DKG133" s="0"/>
      <c r="DKH133" s="0"/>
      <c r="DKI133" s="0"/>
      <c r="DKJ133" s="0"/>
      <c r="DKK133" s="0"/>
      <c r="DKL133" s="0"/>
      <c r="DKM133" s="0"/>
      <c r="DKN133" s="0"/>
      <c r="DKO133" s="0"/>
      <c r="DKP133" s="0"/>
      <c r="DKQ133" s="0"/>
      <c r="DKR133" s="0"/>
      <c r="DKS133" s="0"/>
      <c r="DKT133" s="0"/>
      <c r="DKU133" s="0"/>
      <c r="DKV133" s="0"/>
      <c r="DKW133" s="0"/>
      <c r="DKX133" s="0"/>
      <c r="DKY133" s="0"/>
      <c r="DKZ133" s="0"/>
      <c r="DLA133" s="0"/>
      <c r="DLB133" s="0"/>
      <c r="DLC133" s="0"/>
      <c r="DLD133" s="0"/>
      <c r="DLE133" s="0"/>
      <c r="DLF133" s="0"/>
      <c r="DLG133" s="0"/>
      <c r="DLH133" s="0"/>
      <c r="DLI133" s="0"/>
      <c r="DLJ133" s="0"/>
      <c r="DLK133" s="0"/>
      <c r="DLL133" s="0"/>
      <c r="DLM133" s="0"/>
      <c r="DLN133" s="0"/>
      <c r="DLO133" s="0"/>
      <c r="DLP133" s="0"/>
      <c r="DLQ133" s="0"/>
      <c r="DLR133" s="0"/>
      <c r="DLS133" s="0"/>
      <c r="DLT133" s="0"/>
      <c r="DLU133" s="0"/>
      <c r="DLV133" s="0"/>
      <c r="DLW133" s="0"/>
      <c r="DLX133" s="0"/>
      <c r="DLY133" s="0"/>
      <c r="DLZ133" s="0"/>
      <c r="DMA133" s="0"/>
      <c r="DMB133" s="0"/>
      <c r="DMC133" s="0"/>
      <c r="DMD133" s="0"/>
      <c r="DME133" s="0"/>
      <c r="DMF133" s="0"/>
      <c r="DMG133" s="0"/>
      <c r="DMH133" s="0"/>
      <c r="DMI133" s="0"/>
      <c r="DMJ133" s="0"/>
      <c r="DMK133" s="0"/>
      <c r="DML133" s="0"/>
      <c r="DMM133" s="0"/>
      <c r="DMN133" s="0"/>
      <c r="DMO133" s="0"/>
      <c r="DMP133" s="0"/>
      <c r="DMQ133" s="0"/>
      <c r="DMR133" s="0"/>
      <c r="DMS133" s="0"/>
      <c r="DMT133" s="0"/>
      <c r="DMU133" s="0"/>
      <c r="DMV133" s="0"/>
      <c r="DMW133" s="0"/>
      <c r="DMX133" s="0"/>
      <c r="DMY133" s="0"/>
      <c r="DMZ133" s="0"/>
      <c r="DNA133" s="0"/>
      <c r="DNB133" s="0"/>
      <c r="DNC133" s="0"/>
      <c r="DND133" s="0"/>
      <c r="DNE133" s="0"/>
      <c r="DNF133" s="0"/>
      <c r="DNG133" s="0"/>
      <c r="DNH133" s="0"/>
      <c r="DNI133" s="0"/>
      <c r="DNJ133" s="0"/>
      <c r="DNK133" s="0"/>
      <c r="DNL133" s="0"/>
      <c r="DNM133" s="0"/>
      <c r="DNN133" s="0"/>
      <c r="DNO133" s="0"/>
      <c r="DNP133" s="0"/>
      <c r="DNQ133" s="0"/>
      <c r="DNR133" s="0"/>
      <c r="DNS133" s="0"/>
      <c r="DNT133" s="0"/>
      <c r="DNU133" s="0"/>
      <c r="DNV133" s="0"/>
      <c r="DNW133" s="0"/>
      <c r="DNX133" s="0"/>
      <c r="DNY133" s="0"/>
      <c r="DNZ133" s="0"/>
      <c r="DOA133" s="0"/>
      <c r="DOB133" s="0"/>
      <c r="DOC133" s="0"/>
      <c r="DOD133" s="0"/>
      <c r="DOE133" s="0"/>
      <c r="DOF133" s="0"/>
      <c r="DOG133" s="0"/>
      <c r="DOH133" s="0"/>
      <c r="DOI133" s="0"/>
      <c r="DOJ133" s="0"/>
      <c r="DOK133" s="0"/>
      <c r="DOL133" s="0"/>
      <c r="DOM133" s="0"/>
      <c r="DON133" s="0"/>
      <c r="DOO133" s="0"/>
      <c r="DOP133" s="0"/>
      <c r="DOQ133" s="0"/>
      <c r="DOR133" s="0"/>
      <c r="DOS133" s="0"/>
      <c r="DOT133" s="0"/>
      <c r="DOU133" s="0"/>
      <c r="DOV133" s="0"/>
      <c r="DOW133" s="0"/>
      <c r="DOX133" s="0"/>
      <c r="DOY133" s="0"/>
      <c r="DOZ133" s="0"/>
      <c r="DPA133" s="0"/>
      <c r="DPB133" s="0"/>
      <c r="DPC133" s="0"/>
      <c r="DPD133" s="0"/>
      <c r="DPE133" s="0"/>
      <c r="DPF133" s="0"/>
      <c r="DPG133" s="0"/>
      <c r="DPH133" s="0"/>
      <c r="DPI133" s="0"/>
      <c r="DPJ133" s="0"/>
      <c r="DPK133" s="0"/>
      <c r="DPL133" s="0"/>
      <c r="DPM133" s="0"/>
      <c r="DPN133" s="0"/>
      <c r="DPO133" s="0"/>
      <c r="DPP133" s="0"/>
      <c r="DPQ133" s="0"/>
      <c r="DPR133" s="0"/>
      <c r="DPS133" s="0"/>
      <c r="DPT133" s="0"/>
      <c r="DPU133" s="0"/>
      <c r="DPV133" s="0"/>
      <c r="DPW133" s="0"/>
      <c r="DPX133" s="0"/>
      <c r="DPY133" s="0"/>
      <c r="DPZ133" s="0"/>
      <c r="DQA133" s="0"/>
      <c r="DQB133" s="0"/>
      <c r="DQC133" s="0"/>
      <c r="DQD133" s="0"/>
      <c r="DQE133" s="0"/>
      <c r="DQF133" s="0"/>
      <c r="DQG133" s="0"/>
      <c r="DQH133" s="0"/>
      <c r="DQI133" s="0"/>
      <c r="DQJ133" s="0"/>
      <c r="DQK133" s="0"/>
      <c r="DQL133" s="0"/>
      <c r="DQM133" s="0"/>
      <c r="DQN133" s="0"/>
      <c r="DQO133" s="0"/>
      <c r="DQP133" s="0"/>
      <c r="DQQ133" s="0"/>
      <c r="DQR133" s="0"/>
      <c r="DQS133" s="0"/>
      <c r="DQT133" s="0"/>
      <c r="DQU133" s="0"/>
      <c r="DQV133" s="0"/>
      <c r="DQW133" s="0"/>
      <c r="DQX133" s="0"/>
      <c r="DQY133" s="0"/>
      <c r="DQZ133" s="0"/>
      <c r="DRA133" s="0"/>
      <c r="DRB133" s="0"/>
      <c r="DRC133" s="0"/>
      <c r="DRD133" s="0"/>
      <c r="DRE133" s="0"/>
      <c r="DRF133" s="0"/>
      <c r="DRG133" s="0"/>
      <c r="DRH133" s="0"/>
      <c r="DRI133" s="0"/>
      <c r="DRJ133" s="0"/>
      <c r="DRK133" s="0"/>
      <c r="DRL133" s="0"/>
      <c r="DRM133" s="0"/>
      <c r="DRN133" s="0"/>
      <c r="DRO133" s="0"/>
      <c r="DRP133" s="0"/>
      <c r="DRQ133" s="0"/>
      <c r="DRR133" s="0"/>
      <c r="DRS133" s="0"/>
      <c r="DRT133" s="0"/>
      <c r="DRU133" s="0"/>
      <c r="DRV133" s="0"/>
      <c r="DRW133" s="0"/>
      <c r="DRX133" s="0"/>
      <c r="DRY133" s="0"/>
      <c r="DRZ133" s="0"/>
      <c r="DSA133" s="0"/>
      <c r="DSB133" s="0"/>
      <c r="DSC133" s="0"/>
      <c r="DSD133" s="0"/>
      <c r="DSE133" s="0"/>
      <c r="DSF133" s="0"/>
      <c r="DSG133" s="0"/>
      <c r="DSH133" s="0"/>
      <c r="DSI133" s="0"/>
      <c r="DSJ133" s="0"/>
      <c r="DSK133" s="0"/>
      <c r="DSL133" s="0"/>
      <c r="DSM133" s="0"/>
      <c r="DSN133" s="0"/>
      <c r="DSO133" s="0"/>
      <c r="DSP133" s="0"/>
      <c r="DSQ133" s="0"/>
      <c r="DSR133" s="0"/>
      <c r="DSS133" s="0"/>
      <c r="DST133" s="0"/>
      <c r="DSU133" s="0"/>
      <c r="DSV133" s="0"/>
      <c r="DSW133" s="0"/>
      <c r="DSX133" s="0"/>
      <c r="DSY133" s="0"/>
      <c r="DSZ133" s="0"/>
      <c r="DTA133" s="0"/>
      <c r="DTB133" s="0"/>
      <c r="DTC133" s="0"/>
      <c r="DTD133" s="0"/>
      <c r="DTE133" s="0"/>
      <c r="DTF133" s="0"/>
      <c r="DTG133" s="0"/>
      <c r="DTH133" s="0"/>
      <c r="DTI133" s="0"/>
      <c r="DTJ133" s="0"/>
      <c r="DTK133" s="0"/>
      <c r="DTL133" s="0"/>
      <c r="DTM133" s="0"/>
      <c r="DTN133" s="0"/>
      <c r="DTO133" s="0"/>
      <c r="DTP133" s="0"/>
      <c r="DTQ133" s="0"/>
      <c r="DTR133" s="0"/>
      <c r="DTS133" s="0"/>
      <c r="DTT133" s="0"/>
      <c r="DTU133" s="0"/>
      <c r="DTV133" s="0"/>
      <c r="DTW133" s="0"/>
      <c r="DTX133" s="0"/>
      <c r="DTY133" s="0"/>
      <c r="DTZ133" s="0"/>
      <c r="DUA133" s="0"/>
      <c r="DUB133" s="0"/>
      <c r="DUC133" s="0"/>
      <c r="DUD133" s="0"/>
      <c r="DUE133" s="0"/>
      <c r="DUF133" s="0"/>
      <c r="DUG133" s="0"/>
      <c r="DUH133" s="0"/>
      <c r="DUI133" s="0"/>
      <c r="DUJ133" s="0"/>
      <c r="DUK133" s="0"/>
      <c r="DUL133" s="0"/>
      <c r="DUM133" s="0"/>
      <c r="DUN133" s="0"/>
      <c r="DUO133" s="0"/>
      <c r="DUP133" s="0"/>
      <c r="DUQ133" s="0"/>
      <c r="DUR133" s="0"/>
      <c r="DUS133" s="0"/>
      <c r="DUT133" s="0"/>
      <c r="DUU133" s="0"/>
      <c r="DUV133" s="0"/>
      <c r="DUW133" s="0"/>
      <c r="DUX133" s="0"/>
      <c r="DUY133" s="0"/>
      <c r="DUZ133" s="0"/>
      <c r="DVA133" s="0"/>
      <c r="DVB133" s="0"/>
      <c r="DVC133" s="0"/>
      <c r="DVD133" s="0"/>
      <c r="DVE133" s="0"/>
      <c r="DVF133" s="0"/>
      <c r="DVG133" s="0"/>
      <c r="DVH133" s="0"/>
      <c r="DVI133" s="0"/>
      <c r="DVJ133" s="0"/>
      <c r="DVK133" s="0"/>
      <c r="DVL133" s="0"/>
      <c r="DVM133" s="0"/>
      <c r="DVN133" s="0"/>
      <c r="DVO133" s="0"/>
      <c r="DVP133" s="0"/>
      <c r="DVQ133" s="0"/>
      <c r="DVR133" s="0"/>
      <c r="DVS133" s="0"/>
      <c r="DVT133" s="0"/>
      <c r="DVU133" s="0"/>
      <c r="DVV133" s="0"/>
      <c r="DVW133" s="0"/>
      <c r="DVX133" s="0"/>
      <c r="DVY133" s="0"/>
      <c r="DVZ133" s="0"/>
      <c r="DWA133" s="0"/>
      <c r="DWB133" s="0"/>
      <c r="DWC133" s="0"/>
      <c r="DWD133" s="0"/>
      <c r="DWE133" s="0"/>
      <c r="DWF133" s="0"/>
      <c r="DWG133" s="0"/>
      <c r="DWH133" s="0"/>
      <c r="DWI133" s="0"/>
      <c r="DWJ133" s="0"/>
      <c r="DWK133" s="0"/>
      <c r="DWL133" s="0"/>
      <c r="DWM133" s="0"/>
      <c r="DWN133" s="0"/>
      <c r="DWO133" s="0"/>
      <c r="DWP133" s="0"/>
      <c r="DWQ133" s="0"/>
      <c r="DWR133" s="0"/>
      <c r="DWS133" s="0"/>
      <c r="DWT133" s="0"/>
      <c r="DWU133" s="0"/>
      <c r="DWV133" s="0"/>
      <c r="DWW133" s="0"/>
      <c r="DWX133" s="0"/>
      <c r="DWY133" s="0"/>
      <c r="DWZ133" s="0"/>
      <c r="DXA133" s="0"/>
      <c r="DXB133" s="0"/>
      <c r="DXC133" s="0"/>
      <c r="DXD133" s="0"/>
      <c r="DXE133" s="0"/>
      <c r="DXF133" s="0"/>
      <c r="DXG133" s="0"/>
      <c r="DXH133" s="0"/>
      <c r="DXI133" s="0"/>
      <c r="DXJ133" s="0"/>
      <c r="DXK133" s="0"/>
      <c r="DXL133" s="0"/>
      <c r="DXM133" s="0"/>
      <c r="DXN133" s="0"/>
      <c r="DXO133" s="0"/>
      <c r="DXP133" s="0"/>
      <c r="DXQ133" s="0"/>
      <c r="DXR133" s="0"/>
      <c r="DXS133" s="0"/>
      <c r="DXT133" s="0"/>
      <c r="DXU133" s="0"/>
      <c r="DXV133" s="0"/>
      <c r="DXW133" s="0"/>
      <c r="DXX133" s="0"/>
      <c r="DXY133" s="0"/>
      <c r="DXZ133" s="0"/>
      <c r="DYA133" s="0"/>
      <c r="DYB133" s="0"/>
      <c r="DYC133" s="0"/>
      <c r="DYD133" s="0"/>
      <c r="DYE133" s="0"/>
      <c r="DYF133" s="0"/>
      <c r="DYG133" s="0"/>
      <c r="DYH133" s="0"/>
      <c r="DYI133" s="0"/>
      <c r="DYJ133" s="0"/>
      <c r="DYK133" s="0"/>
      <c r="DYL133" s="0"/>
      <c r="DYM133" s="0"/>
      <c r="DYN133" s="0"/>
      <c r="DYO133" s="0"/>
      <c r="DYP133" s="0"/>
      <c r="DYQ133" s="0"/>
      <c r="DYR133" s="0"/>
      <c r="DYS133" s="0"/>
      <c r="DYT133" s="0"/>
      <c r="DYU133" s="0"/>
      <c r="DYV133" s="0"/>
      <c r="DYW133" s="0"/>
      <c r="DYX133" s="0"/>
      <c r="DYY133" s="0"/>
      <c r="DYZ133" s="0"/>
      <c r="DZA133" s="0"/>
      <c r="DZB133" s="0"/>
      <c r="DZC133" s="0"/>
      <c r="DZD133" s="0"/>
      <c r="DZE133" s="0"/>
      <c r="DZF133" s="0"/>
      <c r="DZG133" s="0"/>
      <c r="DZH133" s="0"/>
      <c r="DZI133" s="0"/>
      <c r="DZJ133" s="0"/>
      <c r="DZK133" s="0"/>
      <c r="DZL133" s="0"/>
      <c r="DZM133" s="0"/>
      <c r="DZN133" s="0"/>
      <c r="DZO133" s="0"/>
      <c r="DZP133" s="0"/>
      <c r="DZQ133" s="0"/>
      <c r="DZR133" s="0"/>
      <c r="DZS133" s="0"/>
      <c r="DZT133" s="0"/>
      <c r="DZU133" s="0"/>
      <c r="DZV133" s="0"/>
      <c r="DZW133" s="0"/>
      <c r="DZX133" s="0"/>
      <c r="DZY133" s="0"/>
      <c r="DZZ133" s="0"/>
      <c r="EAA133" s="0"/>
      <c r="EAB133" s="0"/>
      <c r="EAC133" s="0"/>
      <c r="EAD133" s="0"/>
      <c r="EAE133" s="0"/>
      <c r="EAF133" s="0"/>
      <c r="EAG133" s="0"/>
      <c r="EAH133" s="0"/>
      <c r="EAI133" s="0"/>
      <c r="EAJ133" s="0"/>
      <c r="EAK133" s="0"/>
      <c r="EAL133" s="0"/>
      <c r="EAM133" s="0"/>
      <c r="EAN133" s="0"/>
      <c r="EAO133" s="0"/>
      <c r="EAP133" s="0"/>
      <c r="EAQ133" s="0"/>
      <c r="EAR133" s="0"/>
      <c r="EAS133" s="0"/>
      <c r="EAT133" s="0"/>
      <c r="EAU133" s="0"/>
      <c r="EAV133" s="0"/>
      <c r="EAW133" s="0"/>
      <c r="EAX133" s="0"/>
      <c r="EAY133" s="0"/>
      <c r="EAZ133" s="0"/>
      <c r="EBA133" s="0"/>
      <c r="EBB133" s="0"/>
      <c r="EBC133" s="0"/>
      <c r="EBD133" s="0"/>
      <c r="EBE133" s="0"/>
      <c r="EBF133" s="0"/>
      <c r="EBG133" s="0"/>
      <c r="EBH133" s="0"/>
      <c r="EBI133" s="0"/>
      <c r="EBJ133" s="0"/>
      <c r="EBK133" s="0"/>
      <c r="EBL133" s="0"/>
      <c r="EBM133" s="0"/>
      <c r="EBN133" s="0"/>
      <c r="EBO133" s="0"/>
      <c r="EBP133" s="0"/>
      <c r="EBQ133" s="0"/>
      <c r="EBR133" s="0"/>
      <c r="EBS133" s="0"/>
      <c r="EBT133" s="0"/>
      <c r="EBU133" s="0"/>
      <c r="EBV133" s="0"/>
      <c r="EBW133" s="0"/>
      <c r="EBX133" s="0"/>
      <c r="EBY133" s="0"/>
      <c r="EBZ133" s="0"/>
      <c r="ECA133" s="0"/>
      <c r="ECB133" s="0"/>
      <c r="ECC133" s="0"/>
      <c r="ECD133" s="0"/>
      <c r="ECE133" s="0"/>
      <c r="ECF133" s="0"/>
      <c r="ECG133" s="0"/>
      <c r="ECH133" s="0"/>
      <c r="ECI133" s="0"/>
      <c r="ECJ133" s="0"/>
      <c r="ECK133" s="0"/>
      <c r="ECL133" s="0"/>
      <c r="ECM133" s="0"/>
      <c r="ECN133" s="0"/>
      <c r="ECO133" s="0"/>
      <c r="ECP133" s="0"/>
      <c r="ECQ133" s="0"/>
      <c r="ECR133" s="0"/>
      <c r="ECS133" s="0"/>
      <c r="ECT133" s="0"/>
      <c r="ECU133" s="0"/>
      <c r="ECV133" s="0"/>
      <c r="ECW133" s="0"/>
      <c r="ECX133" s="0"/>
      <c r="ECY133" s="0"/>
      <c r="ECZ133" s="0"/>
      <c r="EDA133" s="0"/>
      <c r="EDB133" s="0"/>
      <c r="EDC133" s="0"/>
      <c r="EDD133" s="0"/>
      <c r="EDE133" s="0"/>
      <c r="EDF133" s="0"/>
      <c r="EDG133" s="0"/>
      <c r="EDH133" s="0"/>
      <c r="EDI133" s="0"/>
      <c r="EDJ133" s="0"/>
      <c r="EDK133" s="0"/>
      <c r="EDL133" s="0"/>
      <c r="EDM133" s="0"/>
      <c r="EDN133" s="0"/>
      <c r="EDO133" s="0"/>
      <c r="EDP133" s="0"/>
      <c r="EDQ133" s="0"/>
      <c r="EDR133" s="0"/>
      <c r="EDS133" s="0"/>
      <c r="EDT133" s="0"/>
      <c r="EDU133" s="0"/>
      <c r="EDV133" s="0"/>
      <c r="EDW133" s="0"/>
      <c r="EDX133" s="0"/>
      <c r="EDY133" s="0"/>
      <c r="EDZ133" s="0"/>
      <c r="EEA133" s="0"/>
      <c r="EEB133" s="0"/>
      <c r="EEC133" s="0"/>
      <c r="EED133" s="0"/>
      <c r="EEE133" s="0"/>
      <c r="EEF133" s="0"/>
      <c r="EEG133" s="0"/>
      <c r="EEH133" s="0"/>
      <c r="EEI133" s="0"/>
      <c r="EEJ133" s="0"/>
      <c r="EEK133" s="0"/>
      <c r="EEL133" s="0"/>
      <c r="EEM133" s="0"/>
      <c r="EEN133" s="0"/>
      <c r="EEO133" s="0"/>
      <c r="EEP133" s="0"/>
      <c r="EEQ133" s="0"/>
      <c r="EER133" s="0"/>
      <c r="EES133" s="0"/>
      <c r="EET133" s="0"/>
      <c r="EEU133" s="0"/>
      <c r="EEV133" s="0"/>
      <c r="EEW133" s="0"/>
      <c r="EEX133" s="0"/>
      <c r="EEY133" s="0"/>
      <c r="EEZ133" s="0"/>
      <c r="EFA133" s="0"/>
      <c r="EFB133" s="0"/>
      <c r="EFC133" s="0"/>
      <c r="EFD133" s="0"/>
      <c r="EFE133" s="0"/>
      <c r="EFF133" s="0"/>
      <c r="EFG133" s="0"/>
      <c r="EFH133" s="0"/>
      <c r="EFI133" s="0"/>
      <c r="EFJ133" s="0"/>
      <c r="EFK133" s="0"/>
      <c r="EFL133" s="0"/>
      <c r="EFM133" s="0"/>
      <c r="EFN133" s="0"/>
      <c r="EFO133" s="0"/>
      <c r="EFP133" s="0"/>
      <c r="EFQ133" s="0"/>
      <c r="EFR133" s="0"/>
      <c r="EFS133" s="0"/>
      <c r="EFT133" s="0"/>
      <c r="EFU133" s="0"/>
      <c r="EFV133" s="0"/>
      <c r="EFW133" s="0"/>
      <c r="EFX133" s="0"/>
      <c r="EFY133" s="0"/>
      <c r="EFZ133" s="0"/>
      <c r="EGA133" s="0"/>
      <c r="EGB133" s="0"/>
      <c r="EGC133" s="0"/>
      <c r="EGD133" s="0"/>
      <c r="EGE133" s="0"/>
      <c r="EGF133" s="0"/>
      <c r="EGG133" s="0"/>
      <c r="EGH133" s="0"/>
      <c r="EGI133" s="0"/>
      <c r="EGJ133" s="0"/>
      <c r="EGK133" s="0"/>
      <c r="EGL133" s="0"/>
      <c r="EGM133" s="0"/>
      <c r="EGN133" s="0"/>
      <c r="EGO133" s="0"/>
      <c r="EGP133" s="0"/>
      <c r="EGQ133" s="0"/>
      <c r="EGR133" s="0"/>
      <c r="EGS133" s="0"/>
      <c r="EGT133" s="0"/>
      <c r="EGU133" s="0"/>
      <c r="EGV133" s="0"/>
      <c r="EGW133" s="0"/>
      <c r="EGX133" s="0"/>
      <c r="EGY133" s="0"/>
      <c r="EGZ133" s="0"/>
      <c r="EHA133" s="0"/>
      <c r="EHB133" s="0"/>
      <c r="EHC133" s="0"/>
      <c r="EHD133" s="0"/>
      <c r="EHE133" s="0"/>
      <c r="EHF133" s="0"/>
      <c r="EHG133" s="0"/>
      <c r="EHH133" s="0"/>
      <c r="EHI133" s="0"/>
      <c r="EHJ133" s="0"/>
      <c r="EHK133" s="0"/>
      <c r="EHL133" s="0"/>
      <c r="EHM133" s="0"/>
      <c r="EHN133" s="0"/>
      <c r="EHO133" s="0"/>
      <c r="EHP133" s="0"/>
      <c r="EHQ133" s="0"/>
      <c r="EHR133" s="0"/>
      <c r="EHS133" s="0"/>
      <c r="EHT133" s="0"/>
      <c r="EHU133" s="0"/>
      <c r="EHV133" s="0"/>
      <c r="EHW133" s="0"/>
      <c r="EHX133" s="0"/>
      <c r="EHY133" s="0"/>
      <c r="EHZ133" s="0"/>
      <c r="EIA133" s="0"/>
      <c r="EIB133" s="0"/>
      <c r="EIC133" s="0"/>
      <c r="EID133" s="0"/>
      <c r="EIE133" s="0"/>
      <c r="EIF133" s="0"/>
      <c r="EIG133" s="0"/>
      <c r="EIH133" s="0"/>
      <c r="EII133" s="0"/>
      <c r="EIJ133" s="0"/>
      <c r="EIK133" s="0"/>
      <c r="EIL133" s="0"/>
      <c r="EIM133" s="0"/>
      <c r="EIN133" s="0"/>
      <c r="EIO133" s="0"/>
      <c r="EIP133" s="0"/>
      <c r="EIQ133" s="0"/>
      <c r="EIR133" s="0"/>
      <c r="EIS133" s="0"/>
      <c r="EIT133" s="0"/>
      <c r="EIU133" s="0"/>
      <c r="EIV133" s="0"/>
      <c r="EIW133" s="0"/>
      <c r="EIX133" s="0"/>
      <c r="EIY133" s="0"/>
      <c r="EIZ133" s="0"/>
      <c r="EJA133" s="0"/>
      <c r="EJB133" s="0"/>
      <c r="EJC133" s="0"/>
      <c r="EJD133" s="0"/>
      <c r="EJE133" s="0"/>
      <c r="EJF133" s="0"/>
      <c r="EJG133" s="0"/>
      <c r="EJH133" s="0"/>
      <c r="EJI133" s="0"/>
      <c r="EJJ133" s="0"/>
      <c r="EJK133" s="0"/>
      <c r="EJL133" s="0"/>
      <c r="EJM133" s="0"/>
      <c r="EJN133" s="0"/>
      <c r="EJO133" s="0"/>
      <c r="EJP133" s="0"/>
      <c r="EJQ133" s="0"/>
      <c r="EJR133" s="0"/>
      <c r="EJS133" s="0"/>
      <c r="EJT133" s="0"/>
      <c r="EJU133" s="0"/>
      <c r="EJV133" s="0"/>
      <c r="EJW133" s="0"/>
      <c r="EJX133" s="0"/>
      <c r="EJY133" s="0"/>
      <c r="EJZ133" s="0"/>
      <c r="EKA133" s="0"/>
      <c r="EKB133" s="0"/>
      <c r="EKC133" s="0"/>
      <c r="EKD133" s="0"/>
      <c r="EKE133" s="0"/>
      <c r="EKF133" s="0"/>
      <c r="EKG133" s="0"/>
      <c r="EKH133" s="0"/>
      <c r="EKI133" s="0"/>
      <c r="EKJ133" s="0"/>
      <c r="EKK133" s="0"/>
      <c r="EKL133" s="0"/>
      <c r="EKM133" s="0"/>
      <c r="EKN133" s="0"/>
      <c r="EKO133" s="0"/>
      <c r="EKP133" s="0"/>
      <c r="EKQ133" s="0"/>
      <c r="EKR133" s="0"/>
      <c r="EKS133" s="0"/>
      <c r="EKT133" s="0"/>
      <c r="EKU133" s="0"/>
      <c r="EKV133" s="0"/>
      <c r="EKW133" s="0"/>
      <c r="EKX133" s="0"/>
      <c r="EKY133" s="0"/>
      <c r="EKZ133" s="0"/>
      <c r="ELA133" s="0"/>
      <c r="ELB133" s="0"/>
      <c r="ELC133" s="0"/>
      <c r="ELD133" s="0"/>
      <c r="ELE133" s="0"/>
      <c r="ELF133" s="0"/>
      <c r="ELG133" s="0"/>
      <c r="ELH133" s="0"/>
      <c r="ELI133" s="0"/>
      <c r="ELJ133" s="0"/>
      <c r="ELK133" s="0"/>
      <c r="ELL133" s="0"/>
      <c r="ELM133" s="0"/>
      <c r="ELN133" s="0"/>
      <c r="ELO133" s="0"/>
      <c r="ELP133" s="0"/>
      <c r="ELQ133" s="0"/>
      <c r="ELR133" s="0"/>
      <c r="ELS133" s="0"/>
      <c r="ELT133" s="0"/>
      <c r="ELU133" s="0"/>
      <c r="ELV133" s="0"/>
      <c r="ELW133" s="0"/>
      <c r="ELX133" s="0"/>
      <c r="ELY133" s="0"/>
      <c r="ELZ133" s="0"/>
      <c r="EMA133" s="0"/>
      <c r="EMB133" s="0"/>
      <c r="EMC133" s="0"/>
      <c r="EMD133" s="0"/>
      <c r="EME133" s="0"/>
      <c r="EMF133" s="0"/>
      <c r="EMG133" s="0"/>
      <c r="EMH133" s="0"/>
      <c r="EMI133" s="0"/>
      <c r="EMJ133" s="0"/>
      <c r="EMK133" s="0"/>
      <c r="EML133" s="0"/>
      <c r="EMM133" s="0"/>
      <c r="EMN133" s="0"/>
      <c r="EMO133" s="0"/>
      <c r="EMP133" s="0"/>
      <c r="EMQ133" s="0"/>
      <c r="EMR133" s="0"/>
      <c r="EMS133" s="0"/>
      <c r="EMT133" s="0"/>
      <c r="EMU133" s="0"/>
      <c r="EMV133" s="0"/>
      <c r="EMW133" s="0"/>
      <c r="EMX133" s="0"/>
      <c r="EMY133" s="0"/>
      <c r="EMZ133" s="0"/>
      <c r="ENA133" s="0"/>
      <c r="ENB133" s="0"/>
      <c r="ENC133" s="0"/>
      <c r="END133" s="0"/>
      <c r="ENE133" s="0"/>
      <c r="ENF133" s="0"/>
      <c r="ENG133" s="0"/>
      <c r="ENH133" s="0"/>
      <c r="ENI133" s="0"/>
      <c r="ENJ133" s="0"/>
      <c r="ENK133" s="0"/>
      <c r="ENL133" s="0"/>
      <c r="ENM133" s="0"/>
      <c r="ENN133" s="0"/>
      <c r="ENO133" s="0"/>
      <c r="ENP133" s="0"/>
      <c r="ENQ133" s="0"/>
      <c r="ENR133" s="0"/>
      <c r="ENS133" s="0"/>
      <c r="ENT133" s="0"/>
      <c r="ENU133" s="0"/>
      <c r="ENV133" s="0"/>
      <c r="ENW133" s="0"/>
      <c r="ENX133" s="0"/>
      <c r="ENY133" s="0"/>
      <c r="ENZ133" s="0"/>
      <c r="EOA133" s="0"/>
      <c r="EOB133" s="0"/>
      <c r="EOC133" s="0"/>
      <c r="EOD133" s="0"/>
      <c r="EOE133" s="0"/>
      <c r="EOF133" s="0"/>
      <c r="EOG133" s="0"/>
      <c r="EOH133" s="0"/>
      <c r="EOI133" s="0"/>
      <c r="EOJ133" s="0"/>
      <c r="EOK133" s="0"/>
      <c r="EOL133" s="0"/>
      <c r="EOM133" s="0"/>
      <c r="EON133" s="0"/>
      <c r="EOO133" s="0"/>
      <c r="EOP133" s="0"/>
      <c r="EOQ133" s="0"/>
      <c r="EOR133" s="0"/>
      <c r="EOS133" s="0"/>
      <c r="EOT133" s="0"/>
      <c r="EOU133" s="0"/>
      <c r="EOV133" s="0"/>
      <c r="EOW133" s="0"/>
      <c r="EOX133" s="0"/>
      <c r="EOY133" s="0"/>
      <c r="EOZ133" s="0"/>
      <c r="EPA133" s="0"/>
      <c r="EPB133" s="0"/>
      <c r="EPC133" s="0"/>
      <c r="EPD133" s="0"/>
      <c r="EPE133" s="0"/>
      <c r="EPF133" s="0"/>
      <c r="EPG133" s="0"/>
      <c r="EPH133" s="0"/>
      <c r="EPI133" s="0"/>
      <c r="EPJ133" s="0"/>
      <c r="EPK133" s="0"/>
      <c r="EPL133" s="0"/>
      <c r="EPM133" s="0"/>
      <c r="EPN133" s="0"/>
      <c r="EPO133" s="0"/>
      <c r="EPP133" s="0"/>
      <c r="EPQ133" s="0"/>
      <c r="EPR133" s="0"/>
      <c r="EPS133" s="0"/>
      <c r="EPT133" s="0"/>
      <c r="EPU133" s="0"/>
      <c r="EPV133" s="0"/>
      <c r="EPW133" s="0"/>
      <c r="EPX133" s="0"/>
      <c r="EPY133" s="0"/>
      <c r="EPZ133" s="0"/>
      <c r="EQA133" s="0"/>
      <c r="EQB133" s="0"/>
      <c r="EQC133" s="0"/>
      <c r="EQD133" s="0"/>
      <c r="EQE133" s="0"/>
      <c r="EQF133" s="0"/>
      <c r="EQG133" s="0"/>
      <c r="EQH133" s="0"/>
      <c r="EQI133" s="0"/>
      <c r="EQJ133" s="0"/>
      <c r="EQK133" s="0"/>
      <c r="EQL133" s="0"/>
      <c r="EQM133" s="0"/>
      <c r="EQN133" s="0"/>
      <c r="EQO133" s="0"/>
      <c r="EQP133" s="0"/>
      <c r="EQQ133" s="0"/>
      <c r="EQR133" s="0"/>
      <c r="EQS133" s="0"/>
      <c r="EQT133" s="0"/>
      <c r="EQU133" s="0"/>
      <c r="EQV133" s="0"/>
      <c r="EQW133" s="0"/>
      <c r="EQX133" s="0"/>
      <c r="EQY133" s="0"/>
      <c r="EQZ133" s="0"/>
      <c r="ERA133" s="0"/>
      <c r="ERB133" s="0"/>
      <c r="ERC133" s="0"/>
      <c r="ERD133" s="0"/>
      <c r="ERE133" s="0"/>
      <c r="ERF133" s="0"/>
      <c r="ERG133" s="0"/>
      <c r="ERH133" s="0"/>
      <c r="ERI133" s="0"/>
      <c r="ERJ133" s="0"/>
      <c r="ERK133" s="0"/>
      <c r="ERL133" s="0"/>
      <c r="ERM133" s="0"/>
      <c r="ERN133" s="0"/>
      <c r="ERO133" s="0"/>
      <c r="ERP133" s="0"/>
      <c r="ERQ133" s="0"/>
      <c r="ERR133" s="0"/>
      <c r="ERS133" s="0"/>
      <c r="ERT133" s="0"/>
      <c r="ERU133" s="0"/>
      <c r="ERV133" s="0"/>
      <c r="ERW133" s="0"/>
      <c r="ERX133" s="0"/>
      <c r="ERY133" s="0"/>
      <c r="ERZ133" s="0"/>
      <c r="ESA133" s="0"/>
      <c r="ESB133" s="0"/>
      <c r="ESC133" s="0"/>
      <c r="ESD133" s="0"/>
      <c r="ESE133" s="0"/>
      <c r="ESF133" s="0"/>
      <c r="ESG133" s="0"/>
      <c r="ESH133" s="0"/>
      <c r="ESI133" s="0"/>
      <c r="ESJ133" s="0"/>
      <c r="ESK133" s="0"/>
      <c r="ESL133" s="0"/>
      <c r="ESM133" s="0"/>
      <c r="ESN133" s="0"/>
      <c r="ESO133" s="0"/>
      <c r="ESP133" s="0"/>
      <c r="ESQ133" s="0"/>
      <c r="ESR133" s="0"/>
      <c r="ESS133" s="0"/>
      <c r="EST133" s="0"/>
      <c r="ESU133" s="0"/>
      <c r="ESV133" s="0"/>
      <c r="ESW133" s="0"/>
      <c r="ESX133" s="0"/>
      <c r="ESY133" s="0"/>
      <c r="ESZ133" s="0"/>
      <c r="ETA133" s="0"/>
      <c r="ETB133" s="0"/>
      <c r="ETC133" s="0"/>
      <c r="ETD133" s="0"/>
      <c r="ETE133" s="0"/>
      <c r="ETF133" s="0"/>
      <c r="ETG133" s="0"/>
      <c r="ETH133" s="0"/>
      <c r="ETI133" s="0"/>
      <c r="ETJ133" s="0"/>
      <c r="ETK133" s="0"/>
      <c r="ETL133" s="0"/>
      <c r="ETM133" s="0"/>
      <c r="ETN133" s="0"/>
      <c r="ETO133" s="0"/>
      <c r="ETP133" s="0"/>
      <c r="ETQ133" s="0"/>
      <c r="ETR133" s="0"/>
      <c r="ETS133" s="0"/>
      <c r="ETT133" s="0"/>
      <c r="ETU133" s="0"/>
      <c r="ETV133" s="0"/>
      <c r="ETW133" s="0"/>
      <c r="ETX133" s="0"/>
      <c r="ETY133" s="0"/>
      <c r="ETZ133" s="0"/>
      <c r="EUA133" s="0"/>
      <c r="EUB133" s="0"/>
      <c r="EUC133" s="0"/>
      <c r="EUD133" s="0"/>
      <c r="EUE133" s="0"/>
      <c r="EUF133" s="0"/>
      <c r="EUG133" s="0"/>
      <c r="EUH133" s="0"/>
      <c r="EUI133" s="0"/>
      <c r="EUJ133" s="0"/>
      <c r="EUK133" s="0"/>
      <c r="EUL133" s="0"/>
      <c r="EUM133" s="0"/>
      <c r="EUN133" s="0"/>
      <c r="EUO133" s="0"/>
      <c r="EUP133" s="0"/>
      <c r="EUQ133" s="0"/>
      <c r="EUR133" s="0"/>
      <c r="EUS133" s="0"/>
      <c r="EUT133" s="0"/>
      <c r="EUU133" s="0"/>
      <c r="EUV133" s="0"/>
      <c r="EUW133" s="0"/>
      <c r="EUX133" s="0"/>
      <c r="EUY133" s="0"/>
      <c r="EUZ133" s="0"/>
      <c r="EVA133" s="0"/>
      <c r="EVB133" s="0"/>
      <c r="EVC133" s="0"/>
      <c r="EVD133" s="0"/>
      <c r="EVE133" s="0"/>
      <c r="EVF133" s="0"/>
      <c r="EVG133" s="0"/>
      <c r="EVH133" s="0"/>
      <c r="EVI133" s="0"/>
      <c r="EVJ133" s="0"/>
      <c r="EVK133" s="0"/>
      <c r="EVL133" s="0"/>
      <c r="EVM133" s="0"/>
      <c r="EVN133" s="0"/>
      <c r="EVO133" s="0"/>
      <c r="EVP133" s="0"/>
      <c r="EVQ133" s="0"/>
      <c r="EVR133" s="0"/>
      <c r="EVS133" s="0"/>
      <c r="EVT133" s="0"/>
      <c r="EVU133" s="0"/>
      <c r="EVV133" s="0"/>
      <c r="EVW133" s="0"/>
      <c r="EVX133" s="0"/>
      <c r="EVY133" s="0"/>
      <c r="EVZ133" s="0"/>
      <c r="EWA133" s="0"/>
      <c r="EWB133" s="0"/>
      <c r="EWC133" s="0"/>
      <c r="EWD133" s="0"/>
      <c r="EWE133" s="0"/>
      <c r="EWF133" s="0"/>
      <c r="EWG133" s="0"/>
      <c r="EWH133" s="0"/>
      <c r="EWI133" s="0"/>
      <c r="EWJ133" s="0"/>
      <c r="EWK133" s="0"/>
      <c r="EWL133" s="0"/>
      <c r="EWM133" s="0"/>
      <c r="EWN133" s="0"/>
      <c r="EWO133" s="0"/>
      <c r="EWP133" s="0"/>
      <c r="EWQ133" s="0"/>
      <c r="EWR133" s="0"/>
      <c r="EWS133" s="0"/>
      <c r="EWT133" s="0"/>
      <c r="EWU133" s="0"/>
      <c r="EWV133" s="0"/>
      <c r="EWW133" s="0"/>
      <c r="EWX133" s="0"/>
      <c r="EWY133" s="0"/>
      <c r="EWZ133" s="0"/>
      <c r="EXA133" s="0"/>
      <c r="EXB133" s="0"/>
      <c r="EXC133" s="0"/>
      <c r="EXD133" s="0"/>
      <c r="EXE133" s="0"/>
      <c r="EXF133" s="0"/>
      <c r="EXG133" s="0"/>
      <c r="EXH133" s="0"/>
      <c r="EXI133" s="0"/>
      <c r="EXJ133" s="0"/>
      <c r="EXK133" s="0"/>
      <c r="EXL133" s="0"/>
      <c r="EXM133" s="0"/>
      <c r="EXN133" s="0"/>
      <c r="EXO133" s="0"/>
      <c r="EXP133" s="0"/>
      <c r="EXQ133" s="0"/>
      <c r="EXR133" s="0"/>
      <c r="EXS133" s="0"/>
      <c r="EXT133" s="0"/>
      <c r="EXU133" s="0"/>
      <c r="EXV133" s="0"/>
      <c r="EXW133" s="0"/>
      <c r="EXX133" s="0"/>
      <c r="EXY133" s="0"/>
      <c r="EXZ133" s="0"/>
      <c r="EYA133" s="0"/>
      <c r="EYB133" s="0"/>
      <c r="EYC133" s="0"/>
      <c r="EYD133" s="0"/>
      <c r="EYE133" s="0"/>
      <c r="EYF133" s="0"/>
      <c r="EYG133" s="0"/>
      <c r="EYH133" s="0"/>
      <c r="EYI133" s="0"/>
      <c r="EYJ133" s="0"/>
      <c r="EYK133" s="0"/>
      <c r="EYL133" s="0"/>
      <c r="EYM133" s="0"/>
      <c r="EYN133" s="0"/>
      <c r="EYO133" s="0"/>
      <c r="EYP133" s="0"/>
      <c r="EYQ133" s="0"/>
      <c r="EYR133" s="0"/>
      <c r="EYS133" s="0"/>
      <c r="EYT133" s="0"/>
      <c r="EYU133" s="0"/>
      <c r="EYV133" s="0"/>
      <c r="EYW133" s="0"/>
      <c r="EYX133" s="0"/>
      <c r="EYY133" s="0"/>
      <c r="EYZ133" s="0"/>
      <c r="EZA133" s="0"/>
      <c r="EZB133" s="0"/>
      <c r="EZC133" s="0"/>
      <c r="EZD133" s="0"/>
      <c r="EZE133" s="0"/>
      <c r="EZF133" s="0"/>
      <c r="EZG133" s="0"/>
      <c r="EZH133" s="0"/>
      <c r="EZI133" s="0"/>
      <c r="EZJ133" s="0"/>
      <c r="EZK133" s="0"/>
      <c r="EZL133" s="0"/>
      <c r="EZM133" s="0"/>
      <c r="EZN133" s="0"/>
      <c r="EZO133" s="0"/>
      <c r="EZP133" s="0"/>
      <c r="EZQ133" s="0"/>
      <c r="EZR133" s="0"/>
      <c r="EZS133" s="0"/>
      <c r="EZT133" s="0"/>
      <c r="EZU133" s="0"/>
      <c r="EZV133" s="0"/>
      <c r="EZW133" s="0"/>
      <c r="EZX133" s="0"/>
      <c r="EZY133" s="0"/>
      <c r="EZZ133" s="0"/>
      <c r="FAA133" s="0"/>
      <c r="FAB133" s="0"/>
      <c r="FAC133" s="0"/>
      <c r="FAD133" s="0"/>
      <c r="FAE133" s="0"/>
      <c r="FAF133" s="0"/>
      <c r="FAG133" s="0"/>
      <c r="FAH133" s="0"/>
      <c r="FAI133" s="0"/>
      <c r="FAJ133" s="0"/>
      <c r="FAK133" s="0"/>
      <c r="FAL133" s="0"/>
      <c r="FAM133" s="0"/>
      <c r="FAN133" s="0"/>
      <c r="FAO133" s="0"/>
      <c r="FAP133" s="0"/>
      <c r="FAQ133" s="0"/>
      <c r="FAR133" s="0"/>
      <c r="FAS133" s="0"/>
      <c r="FAT133" s="0"/>
      <c r="FAU133" s="0"/>
      <c r="FAV133" s="0"/>
      <c r="FAW133" s="0"/>
      <c r="FAX133" s="0"/>
      <c r="FAY133" s="0"/>
      <c r="FAZ133" s="0"/>
      <c r="FBA133" s="0"/>
      <c r="FBB133" s="0"/>
      <c r="FBC133" s="0"/>
      <c r="FBD133" s="0"/>
      <c r="FBE133" s="0"/>
      <c r="FBF133" s="0"/>
      <c r="FBG133" s="0"/>
      <c r="FBH133" s="0"/>
      <c r="FBI133" s="0"/>
      <c r="FBJ133" s="0"/>
      <c r="FBK133" s="0"/>
      <c r="FBL133" s="0"/>
      <c r="FBM133" s="0"/>
      <c r="FBN133" s="0"/>
      <c r="FBO133" s="0"/>
      <c r="FBP133" s="0"/>
      <c r="FBQ133" s="0"/>
      <c r="FBR133" s="0"/>
      <c r="FBS133" s="0"/>
      <c r="FBT133" s="0"/>
      <c r="FBU133" s="0"/>
      <c r="FBV133" s="0"/>
      <c r="FBW133" s="0"/>
      <c r="FBX133" s="0"/>
      <c r="FBY133" s="0"/>
      <c r="FBZ133" s="0"/>
      <c r="FCA133" s="0"/>
      <c r="FCB133" s="0"/>
      <c r="FCC133" s="0"/>
      <c r="FCD133" s="0"/>
      <c r="FCE133" s="0"/>
      <c r="FCF133" s="0"/>
      <c r="FCG133" s="0"/>
      <c r="FCH133" s="0"/>
      <c r="FCI133" s="0"/>
      <c r="FCJ133" s="0"/>
      <c r="FCK133" s="0"/>
      <c r="FCL133" s="0"/>
      <c r="FCM133" s="0"/>
      <c r="FCN133" s="0"/>
      <c r="FCO133" s="0"/>
      <c r="FCP133" s="0"/>
      <c r="FCQ133" s="0"/>
      <c r="FCR133" s="0"/>
      <c r="FCS133" s="0"/>
      <c r="FCT133" s="0"/>
      <c r="FCU133" s="0"/>
      <c r="FCV133" s="0"/>
      <c r="FCW133" s="0"/>
      <c r="FCX133" s="0"/>
      <c r="FCY133" s="0"/>
      <c r="FCZ133" s="0"/>
      <c r="FDA133" s="0"/>
      <c r="FDB133" s="0"/>
      <c r="FDC133" s="0"/>
      <c r="FDD133" s="0"/>
      <c r="FDE133" s="0"/>
      <c r="FDF133" s="0"/>
      <c r="FDG133" s="0"/>
      <c r="FDH133" s="0"/>
      <c r="FDI133" s="0"/>
      <c r="FDJ133" s="0"/>
      <c r="FDK133" s="0"/>
      <c r="FDL133" s="0"/>
      <c r="FDM133" s="0"/>
      <c r="FDN133" s="0"/>
      <c r="FDO133" s="0"/>
      <c r="FDP133" s="0"/>
      <c r="FDQ133" s="0"/>
      <c r="FDR133" s="0"/>
      <c r="FDS133" s="0"/>
      <c r="FDT133" s="0"/>
      <c r="FDU133" s="0"/>
      <c r="FDV133" s="0"/>
      <c r="FDW133" s="0"/>
      <c r="FDX133" s="0"/>
      <c r="FDY133" s="0"/>
      <c r="FDZ133" s="0"/>
      <c r="FEA133" s="0"/>
      <c r="FEB133" s="0"/>
      <c r="FEC133" s="0"/>
      <c r="FED133" s="0"/>
      <c r="FEE133" s="0"/>
      <c r="FEF133" s="0"/>
      <c r="FEG133" s="0"/>
      <c r="FEH133" s="0"/>
      <c r="FEI133" s="0"/>
      <c r="FEJ133" s="0"/>
      <c r="FEK133" s="0"/>
      <c r="FEL133" s="0"/>
      <c r="FEM133" s="0"/>
      <c r="FEN133" s="0"/>
      <c r="FEO133" s="0"/>
      <c r="FEP133" s="0"/>
      <c r="FEQ133" s="0"/>
      <c r="FER133" s="0"/>
      <c r="FES133" s="0"/>
      <c r="FET133" s="0"/>
      <c r="FEU133" s="0"/>
      <c r="FEV133" s="0"/>
      <c r="FEW133" s="0"/>
      <c r="FEX133" s="0"/>
      <c r="FEY133" s="0"/>
      <c r="FEZ133" s="0"/>
      <c r="FFA133" s="0"/>
      <c r="FFB133" s="0"/>
      <c r="FFC133" s="0"/>
      <c r="FFD133" s="0"/>
      <c r="FFE133" s="0"/>
      <c r="FFF133" s="0"/>
      <c r="FFG133" s="0"/>
      <c r="FFH133" s="0"/>
      <c r="FFI133" s="0"/>
      <c r="FFJ133" s="0"/>
      <c r="FFK133" s="0"/>
      <c r="FFL133" s="0"/>
      <c r="FFM133" s="0"/>
      <c r="FFN133" s="0"/>
      <c r="FFO133" s="0"/>
      <c r="FFP133" s="0"/>
      <c r="FFQ133" s="0"/>
      <c r="FFR133" s="0"/>
      <c r="FFS133" s="0"/>
      <c r="FFT133" s="0"/>
      <c r="FFU133" s="0"/>
      <c r="FFV133" s="0"/>
      <c r="FFW133" s="0"/>
      <c r="FFX133" s="0"/>
      <c r="FFY133" s="0"/>
      <c r="FFZ133" s="0"/>
      <c r="FGA133" s="0"/>
      <c r="FGB133" s="0"/>
      <c r="FGC133" s="0"/>
      <c r="FGD133" s="0"/>
      <c r="FGE133" s="0"/>
      <c r="FGF133" s="0"/>
      <c r="FGG133" s="0"/>
      <c r="FGH133" s="0"/>
      <c r="FGI133" s="0"/>
      <c r="FGJ133" s="0"/>
      <c r="FGK133" s="0"/>
      <c r="FGL133" s="0"/>
      <c r="FGM133" s="0"/>
      <c r="FGN133" s="0"/>
      <c r="FGO133" s="0"/>
      <c r="FGP133" s="0"/>
      <c r="FGQ133" s="0"/>
      <c r="FGR133" s="0"/>
      <c r="FGS133" s="0"/>
      <c r="FGT133" s="0"/>
      <c r="FGU133" s="0"/>
      <c r="FGV133" s="0"/>
      <c r="FGW133" s="0"/>
      <c r="FGX133" s="0"/>
      <c r="FGY133" s="0"/>
      <c r="FGZ133" s="0"/>
      <c r="FHA133" s="0"/>
      <c r="FHB133" s="0"/>
      <c r="FHC133" s="0"/>
      <c r="FHD133" s="0"/>
      <c r="FHE133" s="0"/>
      <c r="FHF133" s="0"/>
      <c r="FHG133" s="0"/>
      <c r="FHH133" s="0"/>
      <c r="FHI133" s="0"/>
      <c r="FHJ133" s="0"/>
      <c r="FHK133" s="0"/>
      <c r="FHL133" s="0"/>
      <c r="FHM133" s="0"/>
      <c r="FHN133" s="0"/>
      <c r="FHO133" s="0"/>
      <c r="FHP133" s="0"/>
      <c r="FHQ133" s="0"/>
      <c r="FHR133" s="0"/>
      <c r="FHS133" s="0"/>
      <c r="FHT133" s="0"/>
      <c r="FHU133" s="0"/>
      <c r="FHV133" s="0"/>
      <c r="FHW133" s="0"/>
      <c r="FHX133" s="0"/>
      <c r="FHY133" s="0"/>
      <c r="FHZ133" s="0"/>
      <c r="FIA133" s="0"/>
      <c r="FIB133" s="0"/>
      <c r="FIC133" s="0"/>
      <c r="FID133" s="0"/>
      <c r="FIE133" s="0"/>
      <c r="FIF133" s="0"/>
      <c r="FIG133" s="0"/>
      <c r="FIH133" s="0"/>
      <c r="FII133" s="0"/>
      <c r="FIJ133" s="0"/>
      <c r="FIK133" s="0"/>
      <c r="FIL133" s="0"/>
      <c r="FIM133" s="0"/>
      <c r="FIN133" s="0"/>
      <c r="FIO133" s="0"/>
      <c r="FIP133" s="0"/>
      <c r="FIQ133" s="0"/>
      <c r="FIR133" s="0"/>
      <c r="FIS133" s="0"/>
      <c r="FIT133" s="0"/>
      <c r="FIU133" s="0"/>
      <c r="FIV133" s="0"/>
      <c r="FIW133" s="0"/>
      <c r="FIX133" s="0"/>
      <c r="FIY133" s="0"/>
      <c r="FIZ133" s="0"/>
      <c r="FJA133" s="0"/>
      <c r="FJB133" s="0"/>
      <c r="FJC133" s="0"/>
      <c r="FJD133" s="0"/>
      <c r="FJE133" s="0"/>
      <c r="FJF133" s="0"/>
      <c r="FJG133" s="0"/>
      <c r="FJH133" s="0"/>
      <c r="FJI133" s="0"/>
      <c r="FJJ133" s="0"/>
      <c r="FJK133" s="0"/>
      <c r="FJL133" s="0"/>
      <c r="FJM133" s="0"/>
      <c r="FJN133" s="0"/>
      <c r="FJO133" s="0"/>
      <c r="FJP133" s="0"/>
      <c r="FJQ133" s="0"/>
      <c r="FJR133" s="0"/>
      <c r="FJS133" s="0"/>
      <c r="FJT133" s="0"/>
      <c r="FJU133" s="0"/>
      <c r="FJV133" s="0"/>
      <c r="FJW133" s="0"/>
      <c r="FJX133" s="0"/>
      <c r="FJY133" s="0"/>
      <c r="FJZ133" s="0"/>
      <c r="FKA133" s="0"/>
      <c r="FKB133" s="0"/>
      <c r="FKC133" s="0"/>
      <c r="FKD133" s="0"/>
      <c r="FKE133" s="0"/>
      <c r="FKF133" s="0"/>
      <c r="FKG133" s="0"/>
      <c r="FKH133" s="0"/>
      <c r="FKI133" s="0"/>
      <c r="FKJ133" s="0"/>
      <c r="FKK133" s="0"/>
      <c r="FKL133" s="0"/>
      <c r="FKM133" s="0"/>
      <c r="FKN133" s="0"/>
      <c r="FKO133" s="0"/>
      <c r="FKP133" s="0"/>
      <c r="FKQ133" s="0"/>
      <c r="FKR133" s="0"/>
      <c r="FKS133" s="0"/>
      <c r="FKT133" s="0"/>
      <c r="FKU133" s="0"/>
      <c r="FKV133" s="0"/>
      <c r="FKW133" s="0"/>
      <c r="FKX133" s="0"/>
      <c r="FKY133" s="0"/>
      <c r="FKZ133" s="0"/>
      <c r="FLA133" s="0"/>
      <c r="FLB133" s="0"/>
      <c r="FLC133" s="0"/>
      <c r="FLD133" s="0"/>
      <c r="FLE133" s="0"/>
      <c r="FLF133" s="0"/>
      <c r="FLG133" s="0"/>
      <c r="FLH133" s="0"/>
      <c r="FLI133" s="0"/>
      <c r="FLJ133" s="0"/>
      <c r="FLK133" s="0"/>
      <c r="FLL133" s="0"/>
      <c r="FLM133" s="0"/>
      <c r="FLN133" s="0"/>
      <c r="FLO133" s="0"/>
      <c r="FLP133" s="0"/>
      <c r="FLQ133" s="0"/>
      <c r="FLR133" s="0"/>
      <c r="FLS133" s="0"/>
      <c r="FLT133" s="0"/>
      <c r="FLU133" s="0"/>
      <c r="FLV133" s="0"/>
      <c r="FLW133" s="0"/>
      <c r="FLX133" s="0"/>
      <c r="FLY133" s="0"/>
      <c r="FLZ133" s="0"/>
      <c r="FMA133" s="0"/>
      <c r="FMB133" s="0"/>
      <c r="FMC133" s="0"/>
      <c r="FMD133" s="0"/>
      <c r="FME133" s="0"/>
      <c r="FMF133" s="0"/>
      <c r="FMG133" s="0"/>
      <c r="FMH133" s="0"/>
      <c r="FMI133" s="0"/>
      <c r="FMJ133" s="0"/>
      <c r="FMK133" s="0"/>
      <c r="FML133" s="0"/>
      <c r="FMM133" s="0"/>
      <c r="FMN133" s="0"/>
      <c r="FMO133" s="0"/>
      <c r="FMP133" s="0"/>
      <c r="FMQ133" s="0"/>
      <c r="FMR133" s="0"/>
      <c r="FMS133" s="0"/>
      <c r="FMT133" s="0"/>
      <c r="FMU133" s="0"/>
      <c r="FMV133" s="0"/>
      <c r="FMW133" s="0"/>
      <c r="FMX133" s="0"/>
      <c r="FMY133" s="0"/>
      <c r="FMZ133" s="0"/>
      <c r="FNA133" s="0"/>
      <c r="FNB133" s="0"/>
      <c r="FNC133" s="0"/>
      <c r="FND133" s="0"/>
      <c r="FNE133" s="0"/>
      <c r="FNF133" s="0"/>
      <c r="FNG133" s="0"/>
      <c r="FNH133" s="0"/>
      <c r="FNI133" s="0"/>
      <c r="FNJ133" s="0"/>
      <c r="FNK133" s="0"/>
      <c r="FNL133" s="0"/>
      <c r="FNM133" s="0"/>
      <c r="FNN133" s="0"/>
      <c r="FNO133" s="0"/>
      <c r="FNP133" s="0"/>
      <c r="FNQ133" s="0"/>
      <c r="FNR133" s="0"/>
      <c r="FNS133" s="0"/>
      <c r="FNT133" s="0"/>
      <c r="FNU133" s="0"/>
      <c r="FNV133" s="0"/>
      <c r="FNW133" s="0"/>
      <c r="FNX133" s="0"/>
      <c r="FNY133" s="0"/>
      <c r="FNZ133" s="0"/>
      <c r="FOA133" s="0"/>
      <c r="FOB133" s="0"/>
      <c r="FOC133" s="0"/>
      <c r="FOD133" s="0"/>
      <c r="FOE133" s="0"/>
      <c r="FOF133" s="0"/>
      <c r="FOG133" s="0"/>
      <c r="FOH133" s="0"/>
      <c r="FOI133" s="0"/>
      <c r="FOJ133" s="0"/>
      <c r="FOK133" s="0"/>
      <c r="FOL133" s="0"/>
      <c r="FOM133" s="0"/>
      <c r="FON133" s="0"/>
      <c r="FOO133" s="0"/>
      <c r="FOP133" s="0"/>
      <c r="FOQ133" s="0"/>
      <c r="FOR133" s="0"/>
      <c r="FOS133" s="0"/>
      <c r="FOT133" s="0"/>
      <c r="FOU133" s="0"/>
      <c r="FOV133" s="0"/>
      <c r="FOW133" s="0"/>
      <c r="FOX133" s="0"/>
      <c r="FOY133" s="0"/>
      <c r="FOZ133" s="0"/>
      <c r="FPA133" s="0"/>
      <c r="FPB133" s="0"/>
      <c r="FPC133" s="0"/>
      <c r="FPD133" s="0"/>
      <c r="FPE133" s="0"/>
      <c r="FPF133" s="0"/>
      <c r="FPG133" s="0"/>
      <c r="FPH133" s="0"/>
      <c r="FPI133" s="0"/>
      <c r="FPJ133" s="0"/>
      <c r="FPK133" s="0"/>
      <c r="FPL133" s="0"/>
      <c r="FPM133" s="0"/>
      <c r="FPN133" s="0"/>
      <c r="FPO133" s="0"/>
      <c r="FPP133" s="0"/>
      <c r="FPQ133" s="0"/>
      <c r="FPR133" s="0"/>
      <c r="FPS133" s="0"/>
      <c r="FPT133" s="0"/>
      <c r="FPU133" s="0"/>
      <c r="FPV133" s="0"/>
      <c r="FPW133" s="0"/>
      <c r="FPX133" s="0"/>
      <c r="FPY133" s="0"/>
      <c r="FPZ133" s="0"/>
      <c r="FQA133" s="0"/>
      <c r="FQB133" s="0"/>
      <c r="FQC133" s="0"/>
      <c r="FQD133" s="0"/>
      <c r="FQE133" s="0"/>
      <c r="FQF133" s="0"/>
      <c r="FQG133" s="0"/>
      <c r="FQH133" s="0"/>
      <c r="FQI133" s="0"/>
      <c r="FQJ133" s="0"/>
      <c r="FQK133" s="0"/>
      <c r="FQL133" s="0"/>
      <c r="FQM133" s="0"/>
      <c r="FQN133" s="0"/>
      <c r="FQO133" s="0"/>
      <c r="FQP133" s="0"/>
      <c r="FQQ133" s="0"/>
      <c r="FQR133" s="0"/>
      <c r="FQS133" s="0"/>
      <c r="FQT133" s="0"/>
      <c r="FQU133" s="0"/>
      <c r="FQV133" s="0"/>
      <c r="FQW133" s="0"/>
      <c r="FQX133" s="0"/>
      <c r="FQY133" s="0"/>
      <c r="FQZ133" s="0"/>
      <c r="FRA133" s="0"/>
      <c r="FRB133" s="0"/>
      <c r="FRC133" s="0"/>
      <c r="FRD133" s="0"/>
      <c r="FRE133" s="0"/>
      <c r="FRF133" s="0"/>
      <c r="FRG133" s="0"/>
      <c r="FRH133" s="0"/>
      <c r="FRI133" s="0"/>
      <c r="FRJ133" s="0"/>
      <c r="FRK133" s="0"/>
      <c r="FRL133" s="0"/>
      <c r="FRM133" s="0"/>
      <c r="FRN133" s="0"/>
      <c r="FRO133" s="0"/>
      <c r="FRP133" s="0"/>
      <c r="FRQ133" s="0"/>
      <c r="FRR133" s="0"/>
      <c r="FRS133" s="0"/>
      <c r="FRT133" s="0"/>
      <c r="FRU133" s="0"/>
      <c r="FRV133" s="0"/>
      <c r="FRW133" s="0"/>
      <c r="FRX133" s="0"/>
      <c r="FRY133" s="0"/>
      <c r="FRZ133" s="0"/>
      <c r="FSA133" s="0"/>
      <c r="FSB133" s="0"/>
      <c r="FSC133" s="0"/>
      <c r="FSD133" s="0"/>
      <c r="FSE133" s="0"/>
      <c r="FSF133" s="0"/>
      <c r="FSG133" s="0"/>
      <c r="FSH133" s="0"/>
      <c r="FSI133" s="0"/>
      <c r="FSJ133" s="0"/>
      <c r="FSK133" s="0"/>
      <c r="FSL133" s="0"/>
      <c r="FSM133" s="0"/>
      <c r="FSN133" s="0"/>
      <c r="FSO133" s="0"/>
      <c r="FSP133" s="0"/>
      <c r="FSQ133" s="0"/>
      <c r="FSR133" s="0"/>
      <c r="FSS133" s="0"/>
      <c r="FST133" s="0"/>
      <c r="FSU133" s="0"/>
      <c r="FSV133" s="0"/>
      <c r="FSW133" s="0"/>
      <c r="FSX133" s="0"/>
      <c r="FSY133" s="0"/>
      <c r="FSZ133" s="0"/>
      <c r="FTA133" s="0"/>
      <c r="FTB133" s="0"/>
      <c r="FTC133" s="0"/>
      <c r="FTD133" s="0"/>
      <c r="FTE133" s="0"/>
      <c r="FTF133" s="0"/>
      <c r="FTG133" s="0"/>
      <c r="FTH133" s="0"/>
      <c r="FTI133" s="0"/>
      <c r="FTJ133" s="0"/>
      <c r="FTK133" s="0"/>
      <c r="FTL133" s="0"/>
      <c r="FTM133" s="0"/>
      <c r="FTN133" s="0"/>
      <c r="FTO133" s="0"/>
      <c r="FTP133" s="0"/>
      <c r="FTQ133" s="0"/>
      <c r="FTR133" s="0"/>
      <c r="FTS133" s="0"/>
      <c r="FTT133" s="0"/>
      <c r="FTU133" s="0"/>
      <c r="FTV133" s="0"/>
      <c r="FTW133" s="0"/>
      <c r="FTX133" s="0"/>
      <c r="FTY133" s="0"/>
      <c r="FTZ133" s="0"/>
      <c r="FUA133" s="0"/>
      <c r="FUB133" s="0"/>
      <c r="FUC133" s="0"/>
      <c r="FUD133" s="0"/>
      <c r="FUE133" s="0"/>
      <c r="FUF133" s="0"/>
      <c r="FUG133" s="0"/>
      <c r="FUH133" s="0"/>
      <c r="FUI133" s="0"/>
      <c r="FUJ133" s="0"/>
      <c r="FUK133" s="0"/>
      <c r="FUL133" s="0"/>
      <c r="FUM133" s="0"/>
      <c r="FUN133" s="0"/>
      <c r="FUO133" s="0"/>
      <c r="FUP133" s="0"/>
      <c r="FUQ133" s="0"/>
      <c r="FUR133" s="0"/>
      <c r="FUS133" s="0"/>
      <c r="FUT133" s="0"/>
      <c r="FUU133" s="0"/>
      <c r="FUV133" s="0"/>
      <c r="FUW133" s="0"/>
      <c r="FUX133" s="0"/>
      <c r="FUY133" s="0"/>
      <c r="FUZ133" s="0"/>
      <c r="FVA133" s="0"/>
      <c r="FVB133" s="0"/>
      <c r="FVC133" s="0"/>
      <c r="FVD133" s="0"/>
      <c r="FVE133" s="0"/>
      <c r="FVF133" s="0"/>
      <c r="FVG133" s="0"/>
      <c r="FVH133" s="0"/>
      <c r="FVI133" s="0"/>
      <c r="FVJ133" s="0"/>
      <c r="FVK133" s="0"/>
      <c r="FVL133" s="0"/>
      <c r="FVM133" s="0"/>
      <c r="FVN133" s="0"/>
      <c r="FVO133" s="0"/>
      <c r="FVP133" s="0"/>
      <c r="FVQ133" s="0"/>
      <c r="FVR133" s="0"/>
      <c r="FVS133" s="0"/>
      <c r="FVT133" s="0"/>
      <c r="FVU133" s="0"/>
      <c r="FVV133" s="0"/>
      <c r="FVW133" s="0"/>
      <c r="FVX133" s="0"/>
      <c r="FVY133" s="0"/>
      <c r="FVZ133" s="0"/>
      <c r="FWA133" s="0"/>
      <c r="FWB133" s="0"/>
      <c r="FWC133" s="0"/>
      <c r="FWD133" s="0"/>
      <c r="FWE133" s="0"/>
      <c r="FWF133" s="0"/>
      <c r="FWG133" s="0"/>
      <c r="FWH133" s="0"/>
      <c r="FWI133" s="0"/>
      <c r="FWJ133" s="0"/>
      <c r="FWK133" s="0"/>
      <c r="FWL133" s="0"/>
      <c r="FWM133" s="0"/>
      <c r="FWN133" s="0"/>
      <c r="FWO133" s="0"/>
      <c r="FWP133" s="0"/>
      <c r="FWQ133" s="0"/>
      <c r="FWR133" s="0"/>
      <c r="FWS133" s="0"/>
      <c r="FWT133" s="0"/>
      <c r="FWU133" s="0"/>
      <c r="FWV133" s="0"/>
      <c r="FWW133" s="0"/>
      <c r="FWX133" s="0"/>
      <c r="FWY133" s="0"/>
      <c r="FWZ133" s="0"/>
      <c r="FXA133" s="0"/>
      <c r="FXB133" s="0"/>
      <c r="FXC133" s="0"/>
      <c r="FXD133" s="0"/>
      <c r="FXE133" s="0"/>
      <c r="FXF133" s="0"/>
      <c r="FXG133" s="0"/>
      <c r="FXH133" s="0"/>
      <c r="FXI133" s="0"/>
      <c r="FXJ133" s="0"/>
      <c r="FXK133" s="0"/>
      <c r="FXL133" s="0"/>
      <c r="FXM133" s="0"/>
      <c r="FXN133" s="0"/>
      <c r="FXO133" s="0"/>
      <c r="FXP133" s="0"/>
      <c r="FXQ133" s="0"/>
      <c r="FXR133" s="0"/>
      <c r="FXS133" s="0"/>
      <c r="FXT133" s="0"/>
      <c r="FXU133" s="0"/>
      <c r="FXV133" s="0"/>
      <c r="FXW133" s="0"/>
      <c r="FXX133" s="0"/>
      <c r="FXY133" s="0"/>
      <c r="FXZ133" s="0"/>
      <c r="FYA133" s="0"/>
      <c r="FYB133" s="0"/>
      <c r="FYC133" s="0"/>
      <c r="FYD133" s="0"/>
      <c r="FYE133" s="0"/>
      <c r="FYF133" s="0"/>
      <c r="FYG133" s="0"/>
      <c r="FYH133" s="0"/>
      <c r="FYI133" s="0"/>
      <c r="FYJ133" s="0"/>
      <c r="FYK133" s="0"/>
      <c r="FYL133" s="0"/>
      <c r="FYM133" s="0"/>
      <c r="FYN133" s="0"/>
      <c r="FYO133" s="0"/>
      <c r="FYP133" s="0"/>
      <c r="FYQ133" s="0"/>
      <c r="FYR133" s="0"/>
      <c r="FYS133" s="0"/>
      <c r="FYT133" s="0"/>
      <c r="FYU133" s="0"/>
      <c r="FYV133" s="0"/>
      <c r="FYW133" s="0"/>
      <c r="FYX133" s="0"/>
      <c r="FYY133" s="0"/>
      <c r="FYZ133" s="0"/>
      <c r="FZA133" s="0"/>
      <c r="FZB133" s="0"/>
      <c r="FZC133" s="0"/>
      <c r="FZD133" s="0"/>
      <c r="FZE133" s="0"/>
      <c r="FZF133" s="0"/>
      <c r="FZG133" s="0"/>
      <c r="FZH133" s="0"/>
      <c r="FZI133" s="0"/>
      <c r="FZJ133" s="0"/>
      <c r="FZK133" s="0"/>
      <c r="FZL133" s="0"/>
      <c r="FZM133" s="0"/>
      <c r="FZN133" s="0"/>
      <c r="FZO133" s="0"/>
      <c r="FZP133" s="0"/>
      <c r="FZQ133" s="0"/>
      <c r="FZR133" s="0"/>
      <c r="FZS133" s="0"/>
      <c r="FZT133" s="0"/>
      <c r="FZU133" s="0"/>
      <c r="FZV133" s="0"/>
      <c r="FZW133" s="0"/>
      <c r="FZX133" s="0"/>
      <c r="FZY133" s="0"/>
      <c r="FZZ133" s="0"/>
      <c r="GAA133" s="0"/>
      <c r="GAB133" s="0"/>
      <c r="GAC133" s="0"/>
      <c r="GAD133" s="0"/>
      <c r="GAE133" s="0"/>
      <c r="GAF133" s="0"/>
      <c r="GAG133" s="0"/>
      <c r="GAH133" s="0"/>
      <c r="GAI133" s="0"/>
      <c r="GAJ133" s="0"/>
      <c r="GAK133" s="0"/>
      <c r="GAL133" s="0"/>
      <c r="GAM133" s="0"/>
      <c r="GAN133" s="0"/>
      <c r="GAO133" s="0"/>
      <c r="GAP133" s="0"/>
      <c r="GAQ133" s="0"/>
      <c r="GAR133" s="0"/>
      <c r="GAS133" s="0"/>
      <c r="GAT133" s="0"/>
      <c r="GAU133" s="0"/>
      <c r="GAV133" s="0"/>
      <c r="GAW133" s="0"/>
      <c r="GAX133" s="0"/>
      <c r="GAY133" s="0"/>
      <c r="GAZ133" s="0"/>
      <c r="GBA133" s="0"/>
      <c r="GBB133" s="0"/>
      <c r="GBC133" s="0"/>
      <c r="GBD133" s="0"/>
      <c r="GBE133" s="0"/>
      <c r="GBF133" s="0"/>
      <c r="GBG133" s="0"/>
      <c r="GBH133" s="0"/>
      <c r="GBI133" s="0"/>
      <c r="GBJ133" s="0"/>
      <c r="GBK133" s="0"/>
      <c r="GBL133" s="0"/>
      <c r="GBM133" s="0"/>
      <c r="GBN133" s="0"/>
      <c r="GBO133" s="0"/>
      <c r="GBP133" s="0"/>
      <c r="GBQ133" s="0"/>
      <c r="GBR133" s="0"/>
      <c r="GBS133" s="0"/>
      <c r="GBT133" s="0"/>
      <c r="GBU133" s="0"/>
      <c r="GBV133" s="0"/>
      <c r="GBW133" s="0"/>
      <c r="GBX133" s="0"/>
      <c r="GBY133" s="0"/>
      <c r="GBZ133" s="0"/>
      <c r="GCA133" s="0"/>
      <c r="GCB133" s="0"/>
      <c r="GCC133" s="0"/>
      <c r="GCD133" s="0"/>
      <c r="GCE133" s="0"/>
      <c r="GCF133" s="0"/>
      <c r="GCG133" s="0"/>
      <c r="GCH133" s="0"/>
      <c r="GCI133" s="0"/>
      <c r="GCJ133" s="0"/>
      <c r="GCK133" s="0"/>
      <c r="GCL133" s="0"/>
      <c r="GCM133" s="0"/>
      <c r="GCN133" s="0"/>
      <c r="GCO133" s="0"/>
      <c r="GCP133" s="0"/>
      <c r="GCQ133" s="0"/>
      <c r="GCR133" s="0"/>
      <c r="GCS133" s="0"/>
      <c r="GCT133" s="0"/>
      <c r="GCU133" s="0"/>
      <c r="GCV133" s="0"/>
      <c r="GCW133" s="0"/>
      <c r="GCX133" s="0"/>
      <c r="GCY133" s="0"/>
      <c r="GCZ133" s="0"/>
      <c r="GDA133" s="0"/>
      <c r="GDB133" s="0"/>
      <c r="GDC133" s="0"/>
      <c r="GDD133" s="0"/>
      <c r="GDE133" s="0"/>
      <c r="GDF133" s="0"/>
      <c r="GDG133" s="0"/>
      <c r="GDH133" s="0"/>
      <c r="GDI133" s="0"/>
      <c r="GDJ133" s="0"/>
      <c r="GDK133" s="0"/>
      <c r="GDL133" s="0"/>
      <c r="GDM133" s="0"/>
      <c r="GDN133" s="0"/>
      <c r="GDO133" s="0"/>
      <c r="GDP133" s="0"/>
      <c r="GDQ133" s="0"/>
      <c r="GDR133" s="0"/>
      <c r="GDS133" s="0"/>
      <c r="GDT133" s="0"/>
      <c r="GDU133" s="0"/>
      <c r="GDV133" s="0"/>
      <c r="GDW133" s="0"/>
      <c r="GDX133" s="0"/>
      <c r="GDY133" s="0"/>
      <c r="GDZ133" s="0"/>
      <c r="GEA133" s="0"/>
      <c r="GEB133" s="0"/>
      <c r="GEC133" s="0"/>
      <c r="GED133" s="0"/>
      <c r="GEE133" s="0"/>
      <c r="GEF133" s="0"/>
      <c r="GEG133" s="0"/>
      <c r="GEH133" s="0"/>
      <c r="GEI133" s="0"/>
      <c r="GEJ133" s="0"/>
      <c r="GEK133" s="0"/>
      <c r="GEL133" s="0"/>
      <c r="GEM133" s="0"/>
      <c r="GEN133" s="0"/>
      <c r="GEO133" s="0"/>
      <c r="GEP133" s="0"/>
      <c r="GEQ133" s="0"/>
      <c r="GER133" s="0"/>
      <c r="GES133" s="0"/>
      <c r="GET133" s="0"/>
      <c r="GEU133" s="0"/>
      <c r="GEV133" s="0"/>
      <c r="GEW133" s="0"/>
      <c r="GEX133" s="0"/>
      <c r="GEY133" s="0"/>
      <c r="GEZ133" s="0"/>
      <c r="GFA133" s="0"/>
      <c r="GFB133" s="0"/>
      <c r="GFC133" s="0"/>
      <c r="GFD133" s="0"/>
      <c r="GFE133" s="0"/>
      <c r="GFF133" s="0"/>
      <c r="GFG133" s="0"/>
      <c r="GFH133" s="0"/>
      <c r="GFI133" s="0"/>
      <c r="GFJ133" s="0"/>
      <c r="GFK133" s="0"/>
      <c r="GFL133" s="0"/>
      <c r="GFM133" s="0"/>
      <c r="GFN133" s="0"/>
      <c r="GFO133" s="0"/>
      <c r="GFP133" s="0"/>
      <c r="GFQ133" s="0"/>
      <c r="GFR133" s="0"/>
      <c r="GFS133" s="0"/>
      <c r="GFT133" s="0"/>
      <c r="GFU133" s="0"/>
      <c r="GFV133" s="0"/>
      <c r="GFW133" s="0"/>
      <c r="GFX133" s="0"/>
      <c r="GFY133" s="0"/>
      <c r="GFZ133" s="0"/>
      <c r="GGA133" s="0"/>
      <c r="GGB133" s="0"/>
      <c r="GGC133" s="0"/>
      <c r="GGD133" s="0"/>
      <c r="GGE133" s="0"/>
      <c r="GGF133" s="0"/>
      <c r="GGG133" s="0"/>
      <c r="GGH133" s="0"/>
      <c r="GGI133" s="0"/>
      <c r="GGJ133" s="0"/>
      <c r="GGK133" s="0"/>
      <c r="GGL133" s="0"/>
      <c r="GGM133" s="0"/>
      <c r="GGN133" s="0"/>
      <c r="GGO133" s="0"/>
      <c r="GGP133" s="0"/>
      <c r="GGQ133" s="0"/>
      <c r="GGR133" s="0"/>
      <c r="GGS133" s="0"/>
      <c r="GGT133" s="0"/>
      <c r="GGU133" s="0"/>
      <c r="GGV133" s="0"/>
      <c r="GGW133" s="0"/>
      <c r="GGX133" s="0"/>
      <c r="GGY133" s="0"/>
      <c r="GGZ133" s="0"/>
      <c r="GHA133" s="0"/>
      <c r="GHB133" s="0"/>
      <c r="GHC133" s="0"/>
      <c r="GHD133" s="0"/>
      <c r="GHE133" s="0"/>
      <c r="GHF133" s="0"/>
      <c r="GHG133" s="0"/>
      <c r="GHH133" s="0"/>
      <c r="GHI133" s="0"/>
      <c r="GHJ133" s="0"/>
      <c r="GHK133" s="0"/>
      <c r="GHL133" s="0"/>
      <c r="GHM133" s="0"/>
      <c r="GHN133" s="0"/>
      <c r="GHO133" s="0"/>
      <c r="GHP133" s="0"/>
      <c r="GHQ133" s="0"/>
      <c r="GHR133" s="0"/>
      <c r="GHS133" s="0"/>
      <c r="GHT133" s="0"/>
      <c r="GHU133" s="0"/>
      <c r="GHV133" s="0"/>
      <c r="GHW133" s="0"/>
      <c r="GHX133" s="0"/>
      <c r="GHY133" s="0"/>
      <c r="GHZ133" s="0"/>
      <c r="GIA133" s="0"/>
      <c r="GIB133" s="0"/>
      <c r="GIC133" s="0"/>
      <c r="GID133" s="0"/>
      <c r="GIE133" s="0"/>
      <c r="GIF133" s="0"/>
      <c r="GIG133" s="0"/>
      <c r="GIH133" s="0"/>
      <c r="GII133" s="0"/>
      <c r="GIJ133" s="0"/>
      <c r="GIK133" s="0"/>
      <c r="GIL133" s="0"/>
      <c r="GIM133" s="0"/>
      <c r="GIN133" s="0"/>
      <c r="GIO133" s="0"/>
      <c r="GIP133" s="0"/>
      <c r="GIQ133" s="0"/>
      <c r="GIR133" s="0"/>
      <c r="GIS133" s="0"/>
      <c r="GIT133" s="0"/>
      <c r="GIU133" s="0"/>
      <c r="GIV133" s="0"/>
      <c r="GIW133" s="0"/>
      <c r="GIX133" s="0"/>
      <c r="GIY133" s="0"/>
      <c r="GIZ133" s="0"/>
      <c r="GJA133" s="0"/>
      <c r="GJB133" s="0"/>
      <c r="GJC133" s="0"/>
      <c r="GJD133" s="0"/>
      <c r="GJE133" s="0"/>
      <c r="GJF133" s="0"/>
      <c r="GJG133" s="0"/>
      <c r="GJH133" s="0"/>
      <c r="GJI133" s="0"/>
      <c r="GJJ133" s="0"/>
      <c r="GJK133" s="0"/>
      <c r="GJL133" s="0"/>
      <c r="GJM133" s="0"/>
      <c r="GJN133" s="0"/>
      <c r="GJO133" s="0"/>
      <c r="GJP133" s="0"/>
      <c r="GJQ133" s="0"/>
      <c r="GJR133" s="0"/>
      <c r="GJS133" s="0"/>
      <c r="GJT133" s="0"/>
      <c r="GJU133" s="0"/>
      <c r="GJV133" s="0"/>
      <c r="GJW133" s="0"/>
      <c r="GJX133" s="0"/>
      <c r="GJY133" s="0"/>
      <c r="GJZ133" s="0"/>
      <c r="GKA133" s="0"/>
      <c r="GKB133" s="0"/>
      <c r="GKC133" s="0"/>
      <c r="GKD133" s="0"/>
      <c r="GKE133" s="0"/>
      <c r="GKF133" s="0"/>
      <c r="GKG133" s="0"/>
      <c r="GKH133" s="0"/>
      <c r="GKI133" s="0"/>
      <c r="GKJ133" s="0"/>
      <c r="GKK133" s="0"/>
      <c r="GKL133" s="0"/>
      <c r="GKM133" s="0"/>
      <c r="GKN133" s="0"/>
      <c r="GKO133" s="0"/>
      <c r="GKP133" s="0"/>
      <c r="GKQ133" s="0"/>
      <c r="GKR133" s="0"/>
      <c r="GKS133" s="0"/>
      <c r="GKT133" s="0"/>
      <c r="GKU133" s="0"/>
      <c r="GKV133" s="0"/>
      <c r="GKW133" s="0"/>
      <c r="GKX133" s="0"/>
      <c r="GKY133" s="0"/>
      <c r="GKZ133" s="0"/>
      <c r="GLA133" s="0"/>
      <c r="GLB133" s="0"/>
      <c r="GLC133" s="0"/>
      <c r="GLD133" s="0"/>
      <c r="GLE133" s="0"/>
      <c r="GLF133" s="0"/>
      <c r="GLG133" s="0"/>
      <c r="GLH133" s="0"/>
      <c r="GLI133" s="0"/>
      <c r="GLJ133" s="0"/>
      <c r="GLK133" s="0"/>
      <c r="GLL133" s="0"/>
      <c r="GLM133" s="0"/>
      <c r="GLN133" s="0"/>
      <c r="GLO133" s="0"/>
      <c r="GLP133" s="0"/>
      <c r="GLQ133" s="0"/>
      <c r="GLR133" s="0"/>
      <c r="GLS133" s="0"/>
      <c r="GLT133" s="0"/>
      <c r="GLU133" s="0"/>
      <c r="GLV133" s="0"/>
      <c r="GLW133" s="0"/>
      <c r="GLX133" s="0"/>
      <c r="GLY133" s="0"/>
      <c r="GLZ133" s="0"/>
      <c r="GMA133" s="0"/>
      <c r="GMB133" s="0"/>
      <c r="GMC133" s="0"/>
      <c r="GMD133" s="0"/>
      <c r="GME133" s="0"/>
      <c r="GMF133" s="0"/>
      <c r="GMG133" s="0"/>
      <c r="GMH133" s="0"/>
      <c r="GMI133" s="0"/>
      <c r="GMJ133" s="0"/>
      <c r="GMK133" s="0"/>
      <c r="GML133" s="0"/>
      <c r="GMM133" s="0"/>
      <c r="GMN133" s="0"/>
      <c r="GMO133" s="0"/>
      <c r="GMP133" s="0"/>
      <c r="GMQ133" s="0"/>
      <c r="GMR133" s="0"/>
      <c r="GMS133" s="0"/>
      <c r="GMT133" s="0"/>
      <c r="GMU133" s="0"/>
      <c r="GMV133" s="0"/>
      <c r="GMW133" s="0"/>
      <c r="GMX133" s="0"/>
      <c r="GMY133" s="0"/>
      <c r="GMZ133" s="0"/>
      <c r="GNA133" s="0"/>
      <c r="GNB133" s="0"/>
      <c r="GNC133" s="0"/>
      <c r="GND133" s="0"/>
      <c r="GNE133" s="0"/>
      <c r="GNF133" s="0"/>
      <c r="GNG133" s="0"/>
      <c r="GNH133" s="0"/>
      <c r="GNI133" s="0"/>
      <c r="GNJ133" s="0"/>
      <c r="GNK133" s="0"/>
      <c r="GNL133" s="0"/>
      <c r="GNM133" s="0"/>
      <c r="GNN133" s="0"/>
      <c r="GNO133" s="0"/>
      <c r="GNP133" s="0"/>
      <c r="GNQ133" s="0"/>
      <c r="GNR133" s="0"/>
      <c r="GNS133" s="0"/>
      <c r="GNT133" s="0"/>
      <c r="GNU133" s="0"/>
      <c r="GNV133" s="0"/>
      <c r="GNW133" s="0"/>
      <c r="GNX133" s="0"/>
      <c r="GNY133" s="0"/>
      <c r="GNZ133" s="0"/>
      <c r="GOA133" s="0"/>
      <c r="GOB133" s="0"/>
      <c r="GOC133" s="0"/>
      <c r="GOD133" s="0"/>
      <c r="GOE133" s="0"/>
      <c r="GOF133" s="0"/>
      <c r="GOG133" s="0"/>
      <c r="GOH133" s="0"/>
      <c r="GOI133" s="0"/>
      <c r="GOJ133" s="0"/>
      <c r="GOK133" s="0"/>
      <c r="GOL133" s="0"/>
      <c r="GOM133" s="0"/>
      <c r="GON133" s="0"/>
      <c r="GOO133" s="0"/>
      <c r="GOP133" s="0"/>
      <c r="GOQ133" s="0"/>
      <c r="GOR133" s="0"/>
      <c r="GOS133" s="0"/>
      <c r="GOT133" s="0"/>
      <c r="GOU133" s="0"/>
      <c r="GOV133" s="0"/>
      <c r="GOW133" s="0"/>
      <c r="GOX133" s="0"/>
      <c r="GOY133" s="0"/>
      <c r="GOZ133" s="0"/>
      <c r="GPA133" s="0"/>
      <c r="GPB133" s="0"/>
      <c r="GPC133" s="0"/>
      <c r="GPD133" s="0"/>
      <c r="GPE133" s="0"/>
      <c r="GPF133" s="0"/>
      <c r="GPG133" s="0"/>
      <c r="GPH133" s="0"/>
      <c r="GPI133" s="0"/>
      <c r="GPJ133" s="0"/>
      <c r="GPK133" s="0"/>
      <c r="GPL133" s="0"/>
      <c r="GPM133" s="0"/>
      <c r="GPN133" s="0"/>
      <c r="GPO133" s="0"/>
      <c r="GPP133" s="0"/>
      <c r="GPQ133" s="0"/>
      <c r="GPR133" s="0"/>
      <c r="GPS133" s="0"/>
      <c r="GPT133" s="0"/>
      <c r="GPU133" s="0"/>
      <c r="GPV133" s="0"/>
      <c r="GPW133" s="0"/>
      <c r="GPX133" s="0"/>
      <c r="GPY133" s="0"/>
      <c r="GPZ133" s="0"/>
      <c r="GQA133" s="0"/>
      <c r="GQB133" s="0"/>
      <c r="GQC133" s="0"/>
      <c r="GQD133" s="0"/>
      <c r="GQE133" s="0"/>
      <c r="GQF133" s="0"/>
      <c r="GQG133" s="0"/>
      <c r="GQH133" s="0"/>
      <c r="GQI133" s="0"/>
      <c r="GQJ133" s="0"/>
      <c r="GQK133" s="0"/>
      <c r="GQL133" s="0"/>
      <c r="GQM133" s="0"/>
      <c r="GQN133" s="0"/>
      <c r="GQO133" s="0"/>
      <c r="GQP133" s="0"/>
      <c r="GQQ133" s="0"/>
      <c r="GQR133" s="0"/>
      <c r="GQS133" s="0"/>
      <c r="GQT133" s="0"/>
      <c r="GQU133" s="0"/>
      <c r="GQV133" s="0"/>
      <c r="GQW133" s="0"/>
      <c r="GQX133" s="0"/>
      <c r="GQY133" s="0"/>
      <c r="GQZ133" s="0"/>
      <c r="GRA133" s="0"/>
      <c r="GRB133" s="0"/>
      <c r="GRC133" s="0"/>
      <c r="GRD133" s="0"/>
      <c r="GRE133" s="0"/>
      <c r="GRF133" s="0"/>
      <c r="GRG133" s="0"/>
      <c r="GRH133" s="0"/>
      <c r="GRI133" s="0"/>
      <c r="GRJ133" s="0"/>
      <c r="GRK133" s="0"/>
      <c r="GRL133" s="0"/>
      <c r="GRM133" s="0"/>
      <c r="GRN133" s="0"/>
      <c r="GRO133" s="0"/>
      <c r="GRP133" s="0"/>
      <c r="GRQ133" s="0"/>
      <c r="GRR133" s="0"/>
      <c r="GRS133" s="0"/>
      <c r="GRT133" s="0"/>
      <c r="GRU133" s="0"/>
      <c r="GRV133" s="0"/>
      <c r="GRW133" s="0"/>
      <c r="GRX133" s="0"/>
      <c r="GRY133" s="0"/>
      <c r="GRZ133" s="0"/>
      <c r="GSA133" s="0"/>
      <c r="GSB133" s="0"/>
      <c r="GSC133" s="0"/>
      <c r="GSD133" s="0"/>
      <c r="GSE133" s="0"/>
      <c r="GSF133" s="0"/>
      <c r="GSG133" s="0"/>
      <c r="GSH133" s="0"/>
      <c r="GSI133" s="0"/>
      <c r="GSJ133" s="0"/>
      <c r="GSK133" s="0"/>
      <c r="GSL133" s="0"/>
      <c r="GSM133" s="0"/>
      <c r="GSN133" s="0"/>
      <c r="GSO133" s="0"/>
      <c r="GSP133" s="0"/>
      <c r="GSQ133" s="0"/>
      <c r="GSR133" s="0"/>
      <c r="GSS133" s="0"/>
      <c r="GST133" s="0"/>
      <c r="GSU133" s="0"/>
      <c r="GSV133" s="0"/>
      <c r="GSW133" s="0"/>
      <c r="GSX133" s="0"/>
      <c r="GSY133" s="0"/>
      <c r="GSZ133" s="0"/>
      <c r="GTA133" s="0"/>
      <c r="GTB133" s="0"/>
      <c r="GTC133" s="0"/>
      <c r="GTD133" s="0"/>
      <c r="GTE133" s="0"/>
      <c r="GTF133" s="0"/>
      <c r="GTG133" s="0"/>
      <c r="GTH133" s="0"/>
      <c r="GTI133" s="0"/>
      <c r="GTJ133" s="0"/>
      <c r="GTK133" s="0"/>
      <c r="GTL133" s="0"/>
      <c r="GTM133" s="0"/>
      <c r="GTN133" s="0"/>
      <c r="GTO133" s="0"/>
      <c r="GTP133" s="0"/>
      <c r="GTQ133" s="0"/>
      <c r="GTR133" s="0"/>
      <c r="GTS133" s="0"/>
      <c r="GTT133" s="0"/>
      <c r="GTU133" s="0"/>
      <c r="GTV133" s="0"/>
      <c r="GTW133" s="0"/>
      <c r="GTX133" s="0"/>
      <c r="GTY133" s="0"/>
      <c r="GTZ133" s="0"/>
      <c r="GUA133" s="0"/>
      <c r="GUB133" s="0"/>
      <c r="GUC133" s="0"/>
      <c r="GUD133" s="0"/>
      <c r="GUE133" s="0"/>
      <c r="GUF133" s="0"/>
      <c r="GUG133" s="0"/>
      <c r="GUH133" s="0"/>
      <c r="GUI133" s="0"/>
      <c r="GUJ133" s="0"/>
      <c r="GUK133" s="0"/>
      <c r="GUL133" s="0"/>
      <c r="GUM133" s="0"/>
      <c r="GUN133" s="0"/>
      <c r="GUO133" s="0"/>
      <c r="GUP133" s="0"/>
      <c r="GUQ133" s="0"/>
      <c r="GUR133" s="0"/>
      <c r="GUS133" s="0"/>
      <c r="GUT133" s="0"/>
      <c r="GUU133" s="0"/>
      <c r="GUV133" s="0"/>
      <c r="GUW133" s="0"/>
      <c r="GUX133" s="0"/>
      <c r="GUY133" s="0"/>
      <c r="GUZ133" s="0"/>
      <c r="GVA133" s="0"/>
      <c r="GVB133" s="0"/>
      <c r="GVC133" s="0"/>
      <c r="GVD133" s="0"/>
      <c r="GVE133" s="0"/>
      <c r="GVF133" s="0"/>
      <c r="GVG133" s="0"/>
      <c r="GVH133" s="0"/>
      <c r="GVI133" s="0"/>
      <c r="GVJ133" s="0"/>
      <c r="GVK133" s="0"/>
      <c r="GVL133" s="0"/>
      <c r="GVM133" s="0"/>
      <c r="GVN133" s="0"/>
      <c r="GVO133" s="0"/>
      <c r="GVP133" s="0"/>
      <c r="GVQ133" s="0"/>
      <c r="GVR133" s="0"/>
      <c r="GVS133" s="0"/>
      <c r="GVT133" s="0"/>
      <c r="GVU133" s="0"/>
      <c r="GVV133" s="0"/>
      <c r="GVW133" s="0"/>
      <c r="GVX133" s="0"/>
      <c r="GVY133" s="0"/>
      <c r="GVZ133" s="0"/>
      <c r="GWA133" s="0"/>
      <c r="GWB133" s="0"/>
      <c r="GWC133" s="0"/>
      <c r="GWD133" s="0"/>
      <c r="GWE133" s="0"/>
      <c r="GWF133" s="0"/>
      <c r="GWG133" s="0"/>
      <c r="GWH133" s="0"/>
      <c r="GWI133" s="0"/>
      <c r="GWJ133" s="0"/>
      <c r="GWK133" s="0"/>
      <c r="GWL133" s="0"/>
      <c r="GWM133" s="0"/>
      <c r="GWN133" s="0"/>
      <c r="GWO133" s="0"/>
      <c r="GWP133" s="0"/>
      <c r="GWQ133" s="0"/>
      <c r="GWR133" s="0"/>
      <c r="GWS133" s="0"/>
      <c r="GWT133" s="0"/>
      <c r="GWU133" s="0"/>
      <c r="GWV133" s="0"/>
      <c r="GWW133" s="0"/>
      <c r="GWX133" s="0"/>
      <c r="GWY133" s="0"/>
      <c r="GWZ133" s="0"/>
      <c r="GXA133" s="0"/>
      <c r="GXB133" s="0"/>
      <c r="GXC133" s="0"/>
      <c r="GXD133" s="0"/>
      <c r="GXE133" s="0"/>
      <c r="GXF133" s="0"/>
      <c r="GXG133" s="0"/>
      <c r="GXH133" s="0"/>
      <c r="GXI133" s="0"/>
      <c r="GXJ133" s="0"/>
      <c r="GXK133" s="0"/>
      <c r="GXL133" s="0"/>
      <c r="GXM133" s="0"/>
      <c r="GXN133" s="0"/>
      <c r="GXO133" s="0"/>
      <c r="GXP133" s="0"/>
      <c r="GXQ133" s="0"/>
      <c r="GXR133" s="0"/>
      <c r="GXS133" s="0"/>
      <c r="GXT133" s="0"/>
      <c r="GXU133" s="0"/>
      <c r="GXV133" s="0"/>
      <c r="GXW133" s="0"/>
      <c r="GXX133" s="0"/>
      <c r="GXY133" s="0"/>
      <c r="GXZ133" s="0"/>
      <c r="GYA133" s="0"/>
      <c r="GYB133" s="0"/>
      <c r="GYC133" s="0"/>
      <c r="GYD133" s="0"/>
      <c r="GYE133" s="0"/>
      <c r="GYF133" s="0"/>
      <c r="GYG133" s="0"/>
      <c r="GYH133" s="0"/>
      <c r="GYI133" s="0"/>
      <c r="GYJ133" s="0"/>
      <c r="GYK133" s="0"/>
      <c r="GYL133" s="0"/>
      <c r="GYM133" s="0"/>
      <c r="GYN133" s="0"/>
      <c r="GYO133" s="0"/>
      <c r="GYP133" s="0"/>
      <c r="GYQ133" s="0"/>
      <c r="GYR133" s="0"/>
      <c r="GYS133" s="0"/>
      <c r="GYT133" s="0"/>
      <c r="GYU133" s="0"/>
      <c r="GYV133" s="0"/>
      <c r="GYW133" s="0"/>
      <c r="GYX133" s="0"/>
      <c r="GYY133" s="0"/>
      <c r="GYZ133" s="0"/>
      <c r="GZA133" s="0"/>
      <c r="GZB133" s="0"/>
      <c r="GZC133" s="0"/>
      <c r="GZD133" s="0"/>
      <c r="GZE133" s="0"/>
      <c r="GZF133" s="0"/>
      <c r="GZG133" s="0"/>
      <c r="GZH133" s="0"/>
      <c r="GZI133" s="0"/>
      <c r="GZJ133" s="0"/>
      <c r="GZK133" s="0"/>
      <c r="GZL133" s="0"/>
      <c r="GZM133" s="0"/>
      <c r="GZN133" s="0"/>
      <c r="GZO133" s="0"/>
      <c r="GZP133" s="0"/>
      <c r="GZQ133" s="0"/>
      <c r="GZR133" s="0"/>
      <c r="GZS133" s="0"/>
      <c r="GZT133" s="0"/>
      <c r="GZU133" s="0"/>
      <c r="GZV133" s="0"/>
      <c r="GZW133" s="0"/>
      <c r="GZX133" s="0"/>
      <c r="GZY133" s="0"/>
      <c r="GZZ133" s="0"/>
      <c r="HAA133" s="0"/>
      <c r="HAB133" s="0"/>
      <c r="HAC133" s="0"/>
      <c r="HAD133" s="0"/>
      <c r="HAE133" s="0"/>
      <c r="HAF133" s="0"/>
      <c r="HAG133" s="0"/>
      <c r="HAH133" s="0"/>
      <c r="HAI133" s="0"/>
      <c r="HAJ133" s="0"/>
      <c r="HAK133" s="0"/>
      <c r="HAL133" s="0"/>
      <c r="HAM133" s="0"/>
      <c r="HAN133" s="0"/>
      <c r="HAO133" s="0"/>
      <c r="HAP133" s="0"/>
      <c r="HAQ133" s="0"/>
      <c r="HAR133" s="0"/>
      <c r="HAS133" s="0"/>
      <c r="HAT133" s="0"/>
      <c r="HAU133" s="0"/>
      <c r="HAV133" s="0"/>
      <c r="HAW133" s="0"/>
      <c r="HAX133" s="0"/>
      <c r="HAY133" s="0"/>
      <c r="HAZ133" s="0"/>
      <c r="HBA133" s="0"/>
      <c r="HBB133" s="0"/>
      <c r="HBC133" s="0"/>
      <c r="HBD133" s="0"/>
      <c r="HBE133" s="0"/>
      <c r="HBF133" s="0"/>
      <c r="HBG133" s="0"/>
      <c r="HBH133" s="0"/>
      <c r="HBI133" s="0"/>
      <c r="HBJ133" s="0"/>
      <c r="HBK133" s="0"/>
      <c r="HBL133" s="0"/>
      <c r="HBM133" s="0"/>
      <c r="HBN133" s="0"/>
      <c r="HBO133" s="0"/>
      <c r="HBP133" s="0"/>
      <c r="HBQ133" s="0"/>
      <c r="HBR133" s="0"/>
      <c r="HBS133" s="0"/>
      <c r="HBT133" s="0"/>
      <c r="HBU133" s="0"/>
      <c r="HBV133" s="0"/>
      <c r="HBW133" s="0"/>
      <c r="HBX133" s="0"/>
      <c r="HBY133" s="0"/>
      <c r="HBZ133" s="0"/>
      <c r="HCA133" s="0"/>
      <c r="HCB133" s="0"/>
      <c r="HCC133" s="0"/>
      <c r="HCD133" s="0"/>
      <c r="HCE133" s="0"/>
      <c r="HCF133" s="0"/>
      <c r="HCG133" s="0"/>
      <c r="HCH133" s="0"/>
      <c r="HCI133" s="0"/>
      <c r="HCJ133" s="0"/>
      <c r="HCK133" s="0"/>
      <c r="HCL133" s="0"/>
      <c r="HCM133" s="0"/>
      <c r="HCN133" s="0"/>
      <c r="HCO133" s="0"/>
      <c r="HCP133" s="0"/>
      <c r="HCQ133" s="0"/>
      <c r="HCR133" s="0"/>
      <c r="HCS133" s="0"/>
      <c r="HCT133" s="0"/>
      <c r="HCU133" s="0"/>
      <c r="HCV133" s="0"/>
      <c r="HCW133" s="0"/>
      <c r="HCX133" s="0"/>
      <c r="HCY133" s="0"/>
      <c r="HCZ133" s="0"/>
      <c r="HDA133" s="0"/>
      <c r="HDB133" s="0"/>
      <c r="HDC133" s="0"/>
      <c r="HDD133" s="0"/>
      <c r="HDE133" s="0"/>
      <c r="HDF133" s="0"/>
      <c r="HDG133" s="0"/>
      <c r="HDH133" s="0"/>
      <c r="HDI133" s="0"/>
      <c r="HDJ133" s="0"/>
      <c r="HDK133" s="0"/>
      <c r="HDL133" s="0"/>
      <c r="HDM133" s="0"/>
      <c r="HDN133" s="0"/>
      <c r="HDO133" s="0"/>
      <c r="HDP133" s="0"/>
      <c r="HDQ133" s="0"/>
      <c r="HDR133" s="0"/>
      <c r="HDS133" s="0"/>
      <c r="HDT133" s="0"/>
      <c r="HDU133" s="0"/>
      <c r="HDV133" s="0"/>
      <c r="HDW133" s="0"/>
      <c r="HDX133" s="0"/>
      <c r="HDY133" s="0"/>
      <c r="HDZ133" s="0"/>
      <c r="HEA133" s="0"/>
      <c r="HEB133" s="0"/>
      <c r="HEC133" s="0"/>
      <c r="HED133" s="0"/>
      <c r="HEE133" s="0"/>
      <c r="HEF133" s="0"/>
      <c r="HEG133" s="0"/>
      <c r="HEH133" s="0"/>
      <c r="HEI133" s="0"/>
      <c r="HEJ133" s="0"/>
      <c r="HEK133" s="0"/>
      <c r="HEL133" s="0"/>
      <c r="HEM133" s="0"/>
      <c r="HEN133" s="0"/>
      <c r="HEO133" s="0"/>
      <c r="HEP133" s="0"/>
      <c r="HEQ133" s="0"/>
      <c r="HER133" s="0"/>
      <c r="HES133" s="0"/>
      <c r="HET133" s="0"/>
      <c r="HEU133" s="0"/>
      <c r="HEV133" s="0"/>
      <c r="HEW133" s="0"/>
      <c r="HEX133" s="0"/>
      <c r="HEY133" s="0"/>
      <c r="HEZ133" s="0"/>
      <c r="HFA133" s="0"/>
      <c r="HFB133" s="0"/>
      <c r="HFC133" s="0"/>
      <c r="HFD133" s="0"/>
      <c r="HFE133" s="0"/>
      <c r="HFF133" s="0"/>
      <c r="HFG133" s="0"/>
      <c r="HFH133" s="0"/>
      <c r="HFI133" s="0"/>
      <c r="HFJ133" s="0"/>
      <c r="HFK133" s="0"/>
      <c r="HFL133" s="0"/>
      <c r="HFM133" s="0"/>
      <c r="HFN133" s="0"/>
      <c r="HFO133" s="0"/>
      <c r="HFP133" s="0"/>
      <c r="HFQ133" s="0"/>
      <c r="HFR133" s="0"/>
      <c r="HFS133" s="0"/>
      <c r="HFT133" s="0"/>
      <c r="HFU133" s="0"/>
      <c r="HFV133" s="0"/>
      <c r="HFW133" s="0"/>
      <c r="HFX133" s="0"/>
      <c r="HFY133" s="0"/>
      <c r="HFZ133" s="0"/>
      <c r="HGA133" s="0"/>
      <c r="HGB133" s="0"/>
      <c r="HGC133" s="0"/>
      <c r="HGD133" s="0"/>
      <c r="HGE133" s="0"/>
      <c r="HGF133" s="0"/>
      <c r="HGG133" s="0"/>
      <c r="HGH133" s="0"/>
      <c r="HGI133" s="0"/>
      <c r="HGJ133" s="0"/>
      <c r="HGK133" s="0"/>
      <c r="HGL133" s="0"/>
      <c r="HGM133" s="0"/>
      <c r="HGN133" s="0"/>
      <c r="HGO133" s="0"/>
      <c r="HGP133" s="0"/>
      <c r="HGQ133" s="0"/>
      <c r="HGR133" s="0"/>
      <c r="HGS133" s="0"/>
      <c r="HGT133" s="0"/>
      <c r="HGU133" s="0"/>
      <c r="HGV133" s="0"/>
      <c r="HGW133" s="0"/>
      <c r="HGX133" s="0"/>
      <c r="HGY133" s="0"/>
      <c r="HGZ133" s="0"/>
      <c r="HHA133" s="0"/>
      <c r="HHB133" s="0"/>
      <c r="HHC133" s="0"/>
      <c r="HHD133" s="0"/>
      <c r="HHE133" s="0"/>
      <c r="HHF133" s="0"/>
      <c r="HHG133" s="0"/>
      <c r="HHH133" s="0"/>
      <c r="HHI133" s="0"/>
      <c r="HHJ133" s="0"/>
      <c r="HHK133" s="0"/>
      <c r="HHL133" s="0"/>
      <c r="HHM133" s="0"/>
      <c r="HHN133" s="0"/>
      <c r="HHO133" s="0"/>
      <c r="HHP133" s="0"/>
      <c r="HHQ133" s="0"/>
      <c r="HHR133" s="0"/>
      <c r="HHS133" s="0"/>
      <c r="HHT133" s="0"/>
      <c r="HHU133" s="0"/>
      <c r="HHV133" s="0"/>
      <c r="HHW133" s="0"/>
      <c r="HHX133" s="0"/>
      <c r="HHY133" s="0"/>
      <c r="HHZ133" s="0"/>
      <c r="HIA133" s="0"/>
      <c r="HIB133" s="0"/>
      <c r="HIC133" s="0"/>
      <c r="HID133" s="0"/>
      <c r="HIE133" s="0"/>
      <c r="HIF133" s="0"/>
      <c r="HIG133" s="0"/>
      <c r="HIH133" s="0"/>
      <c r="HII133" s="0"/>
      <c r="HIJ133" s="0"/>
      <c r="HIK133" s="0"/>
      <c r="HIL133" s="0"/>
      <c r="HIM133" s="0"/>
      <c r="HIN133" s="0"/>
      <c r="HIO133" s="0"/>
      <c r="HIP133" s="0"/>
      <c r="HIQ133" s="0"/>
      <c r="HIR133" s="0"/>
      <c r="HIS133" s="0"/>
      <c r="HIT133" s="0"/>
      <c r="HIU133" s="0"/>
      <c r="HIV133" s="0"/>
      <c r="HIW133" s="0"/>
      <c r="HIX133" s="0"/>
      <c r="HIY133" s="0"/>
      <c r="HIZ133" s="0"/>
      <c r="HJA133" s="0"/>
      <c r="HJB133" s="0"/>
      <c r="HJC133" s="0"/>
      <c r="HJD133" s="0"/>
      <c r="HJE133" s="0"/>
      <c r="HJF133" s="0"/>
      <c r="HJG133" s="0"/>
      <c r="HJH133" s="0"/>
      <c r="HJI133" s="0"/>
      <c r="HJJ133" s="0"/>
      <c r="HJK133" s="0"/>
      <c r="HJL133" s="0"/>
      <c r="HJM133" s="0"/>
      <c r="HJN133" s="0"/>
      <c r="HJO133" s="0"/>
      <c r="HJP133" s="0"/>
      <c r="HJQ133" s="0"/>
      <c r="HJR133" s="0"/>
      <c r="HJS133" s="0"/>
      <c r="HJT133" s="0"/>
      <c r="HJU133" s="0"/>
      <c r="HJV133" s="0"/>
      <c r="HJW133" s="0"/>
      <c r="HJX133" s="0"/>
      <c r="HJY133" s="0"/>
      <c r="HJZ133" s="0"/>
      <c r="HKA133" s="0"/>
      <c r="HKB133" s="0"/>
      <c r="HKC133" s="0"/>
      <c r="HKD133" s="0"/>
      <c r="HKE133" s="0"/>
      <c r="HKF133" s="0"/>
      <c r="HKG133" s="0"/>
      <c r="HKH133" s="0"/>
      <c r="HKI133" s="0"/>
      <c r="HKJ133" s="0"/>
      <c r="HKK133" s="0"/>
      <c r="HKL133" s="0"/>
      <c r="HKM133" s="0"/>
      <c r="HKN133" s="0"/>
      <c r="HKO133" s="0"/>
      <c r="HKP133" s="0"/>
      <c r="HKQ133" s="0"/>
      <c r="HKR133" s="0"/>
      <c r="HKS133" s="0"/>
      <c r="HKT133" s="0"/>
      <c r="HKU133" s="0"/>
      <c r="HKV133" s="0"/>
      <c r="HKW133" s="0"/>
      <c r="HKX133" s="0"/>
      <c r="HKY133" s="0"/>
      <c r="HKZ133" s="0"/>
      <c r="HLA133" s="0"/>
      <c r="HLB133" s="0"/>
      <c r="HLC133" s="0"/>
      <c r="HLD133" s="0"/>
      <c r="HLE133" s="0"/>
      <c r="HLF133" s="0"/>
      <c r="HLG133" s="0"/>
      <c r="HLH133" s="0"/>
      <c r="HLI133" s="0"/>
      <c r="HLJ133" s="0"/>
      <c r="HLK133" s="0"/>
      <c r="HLL133" s="0"/>
      <c r="HLM133" s="0"/>
      <c r="HLN133" s="0"/>
      <c r="HLO133" s="0"/>
      <c r="HLP133" s="0"/>
      <c r="HLQ133" s="0"/>
      <c r="HLR133" s="0"/>
      <c r="HLS133" s="0"/>
      <c r="HLT133" s="0"/>
      <c r="HLU133" s="0"/>
      <c r="HLV133" s="0"/>
      <c r="HLW133" s="0"/>
      <c r="HLX133" s="0"/>
      <c r="HLY133" s="0"/>
      <c r="HLZ133" s="0"/>
      <c r="HMA133" s="0"/>
      <c r="HMB133" s="0"/>
      <c r="HMC133" s="0"/>
      <c r="HMD133" s="0"/>
      <c r="HME133" s="0"/>
      <c r="HMF133" s="0"/>
      <c r="HMG133" s="0"/>
      <c r="HMH133" s="0"/>
      <c r="HMI133" s="0"/>
      <c r="HMJ133" s="0"/>
      <c r="HMK133" s="0"/>
      <c r="HML133" s="0"/>
      <c r="HMM133" s="0"/>
      <c r="HMN133" s="0"/>
      <c r="HMO133" s="0"/>
      <c r="HMP133" s="0"/>
      <c r="HMQ133" s="0"/>
      <c r="HMR133" s="0"/>
      <c r="HMS133" s="0"/>
      <c r="HMT133" s="0"/>
      <c r="HMU133" s="0"/>
      <c r="HMV133" s="0"/>
      <c r="HMW133" s="0"/>
      <c r="HMX133" s="0"/>
      <c r="HMY133" s="0"/>
      <c r="HMZ133" s="0"/>
      <c r="HNA133" s="0"/>
      <c r="HNB133" s="0"/>
      <c r="HNC133" s="0"/>
      <c r="HND133" s="0"/>
      <c r="HNE133" s="0"/>
      <c r="HNF133" s="0"/>
      <c r="HNG133" s="0"/>
      <c r="HNH133" s="0"/>
      <c r="HNI133" s="0"/>
      <c r="HNJ133" s="0"/>
      <c r="HNK133" s="0"/>
      <c r="HNL133" s="0"/>
      <c r="HNM133" s="0"/>
      <c r="HNN133" s="0"/>
      <c r="HNO133" s="0"/>
      <c r="HNP133" s="0"/>
      <c r="HNQ133" s="0"/>
      <c r="HNR133" s="0"/>
      <c r="HNS133" s="0"/>
      <c r="HNT133" s="0"/>
      <c r="HNU133" s="0"/>
      <c r="HNV133" s="0"/>
      <c r="HNW133" s="0"/>
      <c r="HNX133" s="0"/>
      <c r="HNY133" s="0"/>
      <c r="HNZ133" s="0"/>
      <c r="HOA133" s="0"/>
      <c r="HOB133" s="0"/>
      <c r="HOC133" s="0"/>
      <c r="HOD133" s="0"/>
      <c r="HOE133" s="0"/>
      <c r="HOF133" s="0"/>
      <c r="HOG133" s="0"/>
      <c r="HOH133" s="0"/>
      <c r="HOI133" s="0"/>
      <c r="HOJ133" s="0"/>
      <c r="HOK133" s="0"/>
      <c r="HOL133" s="0"/>
      <c r="HOM133" s="0"/>
      <c r="HON133" s="0"/>
      <c r="HOO133" s="0"/>
      <c r="HOP133" s="0"/>
      <c r="HOQ133" s="0"/>
      <c r="HOR133" s="0"/>
      <c r="HOS133" s="0"/>
      <c r="HOT133" s="0"/>
      <c r="HOU133" s="0"/>
      <c r="HOV133" s="0"/>
      <c r="HOW133" s="0"/>
      <c r="HOX133" s="0"/>
      <c r="HOY133" s="0"/>
      <c r="HOZ133" s="0"/>
      <c r="HPA133" s="0"/>
      <c r="HPB133" s="0"/>
      <c r="HPC133" s="0"/>
      <c r="HPD133" s="0"/>
      <c r="HPE133" s="0"/>
      <c r="HPF133" s="0"/>
      <c r="HPG133" s="0"/>
      <c r="HPH133" s="0"/>
      <c r="HPI133" s="0"/>
      <c r="HPJ133" s="0"/>
      <c r="HPK133" s="0"/>
      <c r="HPL133" s="0"/>
      <c r="HPM133" s="0"/>
      <c r="HPN133" s="0"/>
      <c r="HPO133" s="0"/>
      <c r="HPP133" s="0"/>
      <c r="HPQ133" s="0"/>
      <c r="HPR133" s="0"/>
      <c r="HPS133" s="0"/>
      <c r="HPT133" s="0"/>
      <c r="HPU133" s="0"/>
      <c r="HPV133" s="0"/>
      <c r="HPW133" s="0"/>
      <c r="HPX133" s="0"/>
      <c r="HPY133" s="0"/>
      <c r="HPZ133" s="0"/>
      <c r="HQA133" s="0"/>
      <c r="HQB133" s="0"/>
      <c r="HQC133" s="0"/>
      <c r="HQD133" s="0"/>
      <c r="HQE133" s="0"/>
      <c r="HQF133" s="0"/>
      <c r="HQG133" s="0"/>
      <c r="HQH133" s="0"/>
      <c r="HQI133" s="0"/>
      <c r="HQJ133" s="0"/>
      <c r="HQK133" s="0"/>
      <c r="HQL133" s="0"/>
      <c r="HQM133" s="0"/>
      <c r="HQN133" s="0"/>
      <c r="HQO133" s="0"/>
      <c r="HQP133" s="0"/>
      <c r="HQQ133" s="0"/>
      <c r="HQR133" s="0"/>
      <c r="HQS133" s="0"/>
      <c r="HQT133" s="0"/>
      <c r="HQU133" s="0"/>
      <c r="HQV133" s="0"/>
      <c r="HQW133" s="0"/>
      <c r="HQX133" s="0"/>
      <c r="HQY133" s="0"/>
      <c r="HQZ133" s="0"/>
      <c r="HRA133" s="0"/>
      <c r="HRB133" s="0"/>
      <c r="HRC133" s="0"/>
      <c r="HRD133" s="0"/>
      <c r="HRE133" s="0"/>
      <c r="HRF133" s="0"/>
      <c r="HRG133" s="0"/>
      <c r="HRH133" s="0"/>
      <c r="HRI133" s="0"/>
      <c r="HRJ133" s="0"/>
      <c r="HRK133" s="0"/>
      <c r="HRL133" s="0"/>
      <c r="HRM133" s="0"/>
      <c r="HRN133" s="0"/>
      <c r="HRO133" s="0"/>
      <c r="HRP133" s="0"/>
      <c r="HRQ133" s="0"/>
      <c r="HRR133" s="0"/>
      <c r="HRS133" s="0"/>
      <c r="HRT133" s="0"/>
      <c r="HRU133" s="0"/>
      <c r="HRV133" s="0"/>
      <c r="HRW133" s="0"/>
      <c r="HRX133" s="0"/>
      <c r="HRY133" s="0"/>
      <c r="HRZ133" s="0"/>
      <c r="HSA133" s="0"/>
      <c r="HSB133" s="0"/>
      <c r="HSC133" s="0"/>
      <c r="HSD133" s="0"/>
      <c r="HSE133" s="0"/>
      <c r="HSF133" s="0"/>
      <c r="HSG133" s="0"/>
      <c r="HSH133" s="0"/>
      <c r="HSI133" s="0"/>
      <c r="HSJ133" s="0"/>
      <c r="HSK133" s="0"/>
      <c r="HSL133" s="0"/>
      <c r="HSM133" s="0"/>
      <c r="HSN133" s="0"/>
      <c r="HSO133" s="0"/>
      <c r="HSP133" s="0"/>
      <c r="HSQ133" s="0"/>
      <c r="HSR133" s="0"/>
      <c r="HSS133" s="0"/>
      <c r="HST133" s="0"/>
      <c r="HSU133" s="0"/>
      <c r="HSV133" s="0"/>
      <c r="HSW133" s="0"/>
      <c r="HSX133" s="0"/>
      <c r="HSY133" s="0"/>
      <c r="HSZ133" s="0"/>
      <c r="HTA133" s="0"/>
      <c r="HTB133" s="0"/>
      <c r="HTC133" s="0"/>
      <c r="HTD133" s="0"/>
      <c r="HTE133" s="0"/>
      <c r="HTF133" s="0"/>
      <c r="HTG133" s="0"/>
      <c r="HTH133" s="0"/>
      <c r="HTI133" s="0"/>
      <c r="HTJ133" s="0"/>
      <c r="HTK133" s="0"/>
      <c r="HTL133" s="0"/>
      <c r="HTM133" s="0"/>
      <c r="HTN133" s="0"/>
      <c r="HTO133" s="0"/>
      <c r="HTP133" s="0"/>
      <c r="HTQ133" s="0"/>
      <c r="HTR133" s="0"/>
      <c r="HTS133" s="0"/>
      <c r="HTT133" s="0"/>
      <c r="HTU133" s="0"/>
      <c r="HTV133" s="0"/>
      <c r="HTW133" s="0"/>
      <c r="HTX133" s="0"/>
      <c r="HTY133" s="0"/>
      <c r="HTZ133" s="0"/>
      <c r="HUA133" s="0"/>
      <c r="HUB133" s="0"/>
      <c r="HUC133" s="0"/>
      <c r="HUD133" s="0"/>
      <c r="HUE133" s="0"/>
      <c r="HUF133" s="0"/>
      <c r="HUG133" s="0"/>
      <c r="HUH133" s="0"/>
      <c r="HUI133" s="0"/>
      <c r="HUJ133" s="0"/>
      <c r="HUK133" s="0"/>
      <c r="HUL133" s="0"/>
      <c r="HUM133" s="0"/>
      <c r="HUN133" s="0"/>
      <c r="HUO133" s="0"/>
      <c r="HUP133" s="0"/>
      <c r="HUQ133" s="0"/>
      <c r="HUR133" s="0"/>
      <c r="HUS133" s="0"/>
      <c r="HUT133" s="0"/>
      <c r="HUU133" s="0"/>
      <c r="HUV133" s="0"/>
      <c r="HUW133" s="0"/>
      <c r="HUX133" s="0"/>
      <c r="HUY133" s="0"/>
      <c r="HUZ133" s="0"/>
      <c r="HVA133" s="0"/>
      <c r="HVB133" s="0"/>
      <c r="HVC133" s="0"/>
      <c r="HVD133" s="0"/>
      <c r="HVE133" s="0"/>
      <c r="HVF133" s="0"/>
      <c r="HVG133" s="0"/>
      <c r="HVH133" s="0"/>
      <c r="HVI133" s="0"/>
      <c r="HVJ133" s="0"/>
      <c r="HVK133" s="0"/>
      <c r="HVL133" s="0"/>
      <c r="HVM133" s="0"/>
      <c r="HVN133" s="0"/>
      <c r="HVO133" s="0"/>
      <c r="HVP133" s="0"/>
      <c r="HVQ133" s="0"/>
      <c r="HVR133" s="0"/>
      <c r="HVS133" s="0"/>
      <c r="HVT133" s="0"/>
      <c r="HVU133" s="0"/>
      <c r="HVV133" s="0"/>
      <c r="HVW133" s="0"/>
      <c r="HVX133" s="0"/>
      <c r="HVY133" s="0"/>
      <c r="HVZ133" s="0"/>
      <c r="HWA133" s="0"/>
      <c r="HWB133" s="0"/>
      <c r="HWC133" s="0"/>
      <c r="HWD133" s="0"/>
      <c r="HWE133" s="0"/>
      <c r="HWF133" s="0"/>
      <c r="HWG133" s="0"/>
      <c r="HWH133" s="0"/>
      <c r="HWI133" s="0"/>
      <c r="HWJ133" s="0"/>
      <c r="HWK133" s="0"/>
      <c r="HWL133" s="0"/>
      <c r="HWM133" s="0"/>
      <c r="HWN133" s="0"/>
      <c r="HWO133" s="0"/>
      <c r="HWP133" s="0"/>
      <c r="HWQ133" s="0"/>
      <c r="HWR133" s="0"/>
      <c r="HWS133" s="0"/>
      <c r="HWT133" s="0"/>
      <c r="HWU133" s="0"/>
      <c r="HWV133" s="0"/>
      <c r="HWW133" s="0"/>
      <c r="HWX133" s="0"/>
      <c r="HWY133" s="0"/>
      <c r="HWZ133" s="0"/>
      <c r="HXA133" s="0"/>
      <c r="HXB133" s="0"/>
      <c r="HXC133" s="0"/>
      <c r="HXD133" s="0"/>
      <c r="HXE133" s="0"/>
      <c r="HXF133" s="0"/>
      <c r="HXG133" s="0"/>
      <c r="HXH133" s="0"/>
      <c r="HXI133" s="0"/>
      <c r="HXJ133" s="0"/>
      <c r="HXK133" s="0"/>
      <c r="HXL133" s="0"/>
      <c r="HXM133" s="0"/>
      <c r="HXN133" s="0"/>
      <c r="HXO133" s="0"/>
      <c r="HXP133" s="0"/>
      <c r="HXQ133" s="0"/>
      <c r="HXR133" s="0"/>
      <c r="HXS133" s="0"/>
      <c r="HXT133" s="0"/>
      <c r="HXU133" s="0"/>
      <c r="HXV133" s="0"/>
      <c r="HXW133" s="0"/>
      <c r="HXX133" s="0"/>
      <c r="HXY133" s="0"/>
      <c r="HXZ133" s="0"/>
      <c r="HYA133" s="0"/>
      <c r="HYB133" s="0"/>
      <c r="HYC133" s="0"/>
      <c r="HYD133" s="0"/>
      <c r="HYE133" s="0"/>
      <c r="HYF133" s="0"/>
      <c r="HYG133" s="0"/>
      <c r="HYH133" s="0"/>
      <c r="HYI133" s="0"/>
      <c r="HYJ133" s="0"/>
      <c r="HYK133" s="0"/>
      <c r="HYL133" s="0"/>
      <c r="HYM133" s="0"/>
      <c r="HYN133" s="0"/>
      <c r="HYO133" s="0"/>
      <c r="HYP133" s="0"/>
      <c r="HYQ133" s="0"/>
      <c r="HYR133" s="0"/>
      <c r="HYS133" s="0"/>
      <c r="HYT133" s="0"/>
      <c r="HYU133" s="0"/>
      <c r="HYV133" s="0"/>
      <c r="HYW133" s="0"/>
      <c r="HYX133" s="0"/>
      <c r="HYY133" s="0"/>
      <c r="HYZ133" s="0"/>
      <c r="HZA133" s="0"/>
      <c r="HZB133" s="0"/>
      <c r="HZC133" s="0"/>
      <c r="HZD133" s="0"/>
      <c r="HZE133" s="0"/>
      <c r="HZF133" s="0"/>
      <c r="HZG133" s="0"/>
      <c r="HZH133" s="0"/>
      <c r="HZI133" s="0"/>
      <c r="HZJ133" s="0"/>
      <c r="HZK133" s="0"/>
      <c r="HZL133" s="0"/>
      <c r="HZM133" s="0"/>
      <c r="HZN133" s="0"/>
      <c r="HZO133" s="0"/>
      <c r="HZP133" s="0"/>
      <c r="HZQ133" s="0"/>
      <c r="HZR133" s="0"/>
      <c r="HZS133" s="0"/>
      <c r="HZT133" s="0"/>
      <c r="HZU133" s="0"/>
      <c r="HZV133" s="0"/>
      <c r="HZW133" s="0"/>
      <c r="HZX133" s="0"/>
      <c r="HZY133" s="0"/>
      <c r="HZZ133" s="0"/>
      <c r="IAA133" s="0"/>
      <c r="IAB133" s="0"/>
      <c r="IAC133" s="0"/>
      <c r="IAD133" s="0"/>
      <c r="IAE133" s="0"/>
      <c r="IAF133" s="0"/>
      <c r="IAG133" s="0"/>
      <c r="IAH133" s="0"/>
      <c r="IAI133" s="0"/>
      <c r="IAJ133" s="0"/>
      <c r="IAK133" s="0"/>
      <c r="IAL133" s="0"/>
      <c r="IAM133" s="0"/>
      <c r="IAN133" s="0"/>
      <c r="IAO133" s="0"/>
      <c r="IAP133" s="0"/>
      <c r="IAQ133" s="0"/>
      <c r="IAR133" s="0"/>
      <c r="IAS133" s="0"/>
      <c r="IAT133" s="0"/>
      <c r="IAU133" s="0"/>
      <c r="IAV133" s="0"/>
      <c r="IAW133" s="0"/>
      <c r="IAX133" s="0"/>
      <c r="IAY133" s="0"/>
      <c r="IAZ133" s="0"/>
      <c r="IBA133" s="0"/>
      <c r="IBB133" s="0"/>
      <c r="IBC133" s="0"/>
      <c r="IBD133" s="0"/>
      <c r="IBE133" s="0"/>
      <c r="IBF133" s="0"/>
      <c r="IBG133" s="0"/>
      <c r="IBH133" s="0"/>
      <c r="IBI133" s="0"/>
      <c r="IBJ133" s="0"/>
      <c r="IBK133" s="0"/>
      <c r="IBL133" s="0"/>
      <c r="IBM133" s="0"/>
      <c r="IBN133" s="0"/>
      <c r="IBO133" s="0"/>
      <c r="IBP133" s="0"/>
      <c r="IBQ133" s="0"/>
      <c r="IBR133" s="0"/>
      <c r="IBS133" s="0"/>
      <c r="IBT133" s="0"/>
      <c r="IBU133" s="0"/>
      <c r="IBV133" s="0"/>
      <c r="IBW133" s="0"/>
      <c r="IBX133" s="0"/>
      <c r="IBY133" s="0"/>
      <c r="IBZ133" s="0"/>
      <c r="ICA133" s="0"/>
      <c r="ICB133" s="0"/>
      <c r="ICC133" s="0"/>
      <c r="ICD133" s="0"/>
      <c r="ICE133" s="0"/>
      <c r="ICF133" s="0"/>
      <c r="ICG133" s="0"/>
      <c r="ICH133" s="0"/>
      <c r="ICI133" s="0"/>
      <c r="ICJ133" s="0"/>
      <c r="ICK133" s="0"/>
      <c r="ICL133" s="0"/>
      <c r="ICM133" s="0"/>
      <c r="ICN133" s="0"/>
      <c r="ICO133" s="0"/>
      <c r="ICP133" s="0"/>
      <c r="ICQ133" s="0"/>
      <c r="ICR133" s="0"/>
      <c r="ICS133" s="0"/>
      <c r="ICT133" s="0"/>
      <c r="ICU133" s="0"/>
      <c r="ICV133" s="0"/>
      <c r="ICW133" s="0"/>
      <c r="ICX133" s="0"/>
      <c r="ICY133" s="0"/>
      <c r="ICZ133" s="0"/>
      <c r="IDA133" s="0"/>
      <c r="IDB133" s="0"/>
      <c r="IDC133" s="0"/>
      <c r="IDD133" s="0"/>
      <c r="IDE133" s="0"/>
      <c r="IDF133" s="0"/>
      <c r="IDG133" s="0"/>
      <c r="IDH133" s="0"/>
      <c r="IDI133" s="0"/>
      <c r="IDJ133" s="0"/>
      <c r="IDK133" s="0"/>
      <c r="IDL133" s="0"/>
      <c r="IDM133" s="0"/>
      <c r="IDN133" s="0"/>
      <c r="IDO133" s="0"/>
      <c r="IDP133" s="0"/>
      <c r="IDQ133" s="0"/>
      <c r="IDR133" s="0"/>
      <c r="IDS133" s="0"/>
      <c r="IDT133" s="0"/>
      <c r="IDU133" s="0"/>
      <c r="IDV133" s="0"/>
      <c r="IDW133" s="0"/>
      <c r="IDX133" s="0"/>
      <c r="IDY133" s="0"/>
      <c r="IDZ133" s="0"/>
      <c r="IEA133" s="0"/>
      <c r="IEB133" s="0"/>
      <c r="IEC133" s="0"/>
      <c r="IED133" s="0"/>
      <c r="IEE133" s="0"/>
      <c r="IEF133" s="0"/>
      <c r="IEG133" s="0"/>
      <c r="IEH133" s="0"/>
      <c r="IEI133" s="0"/>
      <c r="IEJ133" s="0"/>
      <c r="IEK133" s="0"/>
      <c r="IEL133" s="0"/>
      <c r="IEM133" s="0"/>
      <c r="IEN133" s="0"/>
      <c r="IEO133" s="0"/>
      <c r="IEP133" s="0"/>
      <c r="IEQ133" s="0"/>
      <c r="IER133" s="0"/>
      <c r="IES133" s="0"/>
      <c r="IET133" s="0"/>
      <c r="IEU133" s="0"/>
      <c r="IEV133" s="0"/>
      <c r="IEW133" s="0"/>
      <c r="IEX133" s="0"/>
      <c r="IEY133" s="0"/>
      <c r="IEZ133" s="0"/>
      <c r="IFA133" s="0"/>
      <c r="IFB133" s="0"/>
      <c r="IFC133" s="0"/>
      <c r="IFD133" s="0"/>
      <c r="IFE133" s="0"/>
      <c r="IFF133" s="0"/>
      <c r="IFG133" s="0"/>
      <c r="IFH133" s="0"/>
      <c r="IFI133" s="0"/>
      <c r="IFJ133" s="0"/>
      <c r="IFK133" s="0"/>
      <c r="IFL133" s="0"/>
      <c r="IFM133" s="0"/>
      <c r="IFN133" s="0"/>
      <c r="IFO133" s="0"/>
      <c r="IFP133" s="0"/>
      <c r="IFQ133" s="0"/>
      <c r="IFR133" s="0"/>
      <c r="IFS133" s="0"/>
      <c r="IFT133" s="0"/>
      <c r="IFU133" s="0"/>
      <c r="IFV133" s="0"/>
      <c r="IFW133" s="0"/>
      <c r="IFX133" s="0"/>
      <c r="IFY133" s="0"/>
      <c r="IFZ133" s="0"/>
      <c r="IGA133" s="0"/>
      <c r="IGB133" s="0"/>
      <c r="IGC133" s="0"/>
      <c r="IGD133" s="0"/>
      <c r="IGE133" s="0"/>
      <c r="IGF133" s="0"/>
      <c r="IGG133" s="0"/>
      <c r="IGH133" s="0"/>
      <c r="IGI133" s="0"/>
      <c r="IGJ133" s="0"/>
      <c r="IGK133" s="0"/>
      <c r="IGL133" s="0"/>
      <c r="IGM133" s="0"/>
      <c r="IGN133" s="0"/>
      <c r="IGO133" s="0"/>
      <c r="IGP133" s="0"/>
      <c r="IGQ133" s="0"/>
      <c r="IGR133" s="0"/>
      <c r="IGS133" s="0"/>
      <c r="IGT133" s="0"/>
      <c r="IGU133" s="0"/>
      <c r="IGV133" s="0"/>
      <c r="IGW133" s="0"/>
      <c r="IGX133" s="0"/>
      <c r="IGY133" s="0"/>
      <c r="IGZ133" s="0"/>
      <c r="IHA133" s="0"/>
      <c r="IHB133" s="0"/>
      <c r="IHC133" s="0"/>
      <c r="IHD133" s="0"/>
      <c r="IHE133" s="0"/>
      <c r="IHF133" s="0"/>
      <c r="IHG133" s="0"/>
      <c r="IHH133" s="0"/>
      <c r="IHI133" s="0"/>
      <c r="IHJ133" s="0"/>
      <c r="IHK133" s="0"/>
      <c r="IHL133" s="0"/>
      <c r="IHM133" s="0"/>
      <c r="IHN133" s="0"/>
      <c r="IHO133" s="0"/>
      <c r="IHP133" s="0"/>
      <c r="IHQ133" s="0"/>
      <c r="IHR133" s="0"/>
      <c r="IHS133" s="0"/>
      <c r="IHT133" s="0"/>
      <c r="IHU133" s="0"/>
      <c r="IHV133" s="0"/>
      <c r="IHW133" s="0"/>
      <c r="IHX133" s="0"/>
      <c r="IHY133" s="0"/>
      <c r="IHZ133" s="0"/>
      <c r="IIA133" s="0"/>
      <c r="IIB133" s="0"/>
      <c r="IIC133" s="0"/>
      <c r="IID133" s="0"/>
      <c r="IIE133" s="0"/>
      <c r="IIF133" s="0"/>
      <c r="IIG133" s="0"/>
      <c r="IIH133" s="0"/>
      <c r="III133" s="0"/>
      <c r="IIJ133" s="0"/>
      <c r="IIK133" s="0"/>
      <c r="IIL133" s="0"/>
      <c r="IIM133" s="0"/>
      <c r="IIN133" s="0"/>
      <c r="IIO133" s="0"/>
      <c r="IIP133" s="0"/>
      <c r="IIQ133" s="0"/>
      <c r="IIR133" s="0"/>
      <c r="IIS133" s="0"/>
      <c r="IIT133" s="0"/>
      <c r="IIU133" s="0"/>
      <c r="IIV133" s="0"/>
      <c r="IIW133" s="0"/>
      <c r="IIX133" s="0"/>
      <c r="IIY133" s="0"/>
      <c r="IIZ133" s="0"/>
      <c r="IJA133" s="0"/>
      <c r="IJB133" s="0"/>
      <c r="IJC133" s="0"/>
      <c r="IJD133" s="0"/>
      <c r="IJE133" s="0"/>
      <c r="IJF133" s="0"/>
      <c r="IJG133" s="0"/>
      <c r="IJH133" s="0"/>
      <c r="IJI133" s="0"/>
      <c r="IJJ133" s="0"/>
      <c r="IJK133" s="0"/>
      <c r="IJL133" s="0"/>
      <c r="IJM133" s="0"/>
      <c r="IJN133" s="0"/>
      <c r="IJO133" s="0"/>
      <c r="IJP133" s="0"/>
      <c r="IJQ133" s="0"/>
      <c r="IJR133" s="0"/>
      <c r="IJS133" s="0"/>
      <c r="IJT133" s="0"/>
      <c r="IJU133" s="0"/>
      <c r="IJV133" s="0"/>
      <c r="IJW133" s="0"/>
      <c r="IJX133" s="0"/>
      <c r="IJY133" s="0"/>
      <c r="IJZ133" s="0"/>
      <c r="IKA133" s="0"/>
      <c r="IKB133" s="0"/>
      <c r="IKC133" s="0"/>
      <c r="IKD133" s="0"/>
      <c r="IKE133" s="0"/>
      <c r="IKF133" s="0"/>
      <c r="IKG133" s="0"/>
      <c r="IKH133" s="0"/>
      <c r="IKI133" s="0"/>
      <c r="IKJ133" s="0"/>
      <c r="IKK133" s="0"/>
      <c r="IKL133" s="0"/>
      <c r="IKM133" s="0"/>
      <c r="IKN133" s="0"/>
      <c r="IKO133" s="0"/>
      <c r="IKP133" s="0"/>
      <c r="IKQ133" s="0"/>
      <c r="IKR133" s="0"/>
      <c r="IKS133" s="0"/>
      <c r="IKT133" s="0"/>
      <c r="IKU133" s="0"/>
      <c r="IKV133" s="0"/>
      <c r="IKW133" s="0"/>
      <c r="IKX133" s="0"/>
      <c r="IKY133" s="0"/>
      <c r="IKZ133" s="0"/>
      <c r="ILA133" s="0"/>
      <c r="ILB133" s="0"/>
      <c r="ILC133" s="0"/>
      <c r="ILD133" s="0"/>
      <c r="ILE133" s="0"/>
      <c r="ILF133" s="0"/>
      <c r="ILG133" s="0"/>
      <c r="ILH133" s="0"/>
      <c r="ILI133" s="0"/>
      <c r="ILJ133" s="0"/>
      <c r="ILK133" s="0"/>
      <c r="ILL133" s="0"/>
      <c r="ILM133" s="0"/>
      <c r="ILN133" s="0"/>
      <c r="ILO133" s="0"/>
      <c r="ILP133" s="0"/>
      <c r="ILQ133" s="0"/>
      <c r="ILR133" s="0"/>
      <c r="ILS133" s="0"/>
      <c r="ILT133" s="0"/>
      <c r="ILU133" s="0"/>
      <c r="ILV133" s="0"/>
      <c r="ILW133" s="0"/>
      <c r="ILX133" s="0"/>
      <c r="ILY133" s="0"/>
      <c r="ILZ133" s="0"/>
      <c r="IMA133" s="0"/>
      <c r="IMB133" s="0"/>
      <c r="IMC133" s="0"/>
      <c r="IMD133" s="0"/>
      <c r="IME133" s="0"/>
      <c r="IMF133" s="0"/>
      <c r="IMG133" s="0"/>
      <c r="IMH133" s="0"/>
      <c r="IMI133" s="0"/>
      <c r="IMJ133" s="0"/>
      <c r="IMK133" s="0"/>
      <c r="IML133" s="0"/>
      <c r="IMM133" s="0"/>
      <c r="IMN133" s="0"/>
      <c r="IMO133" s="0"/>
      <c r="IMP133" s="0"/>
      <c r="IMQ133" s="0"/>
      <c r="IMR133" s="0"/>
      <c r="IMS133" s="0"/>
      <c r="IMT133" s="0"/>
      <c r="IMU133" s="0"/>
      <c r="IMV133" s="0"/>
      <c r="IMW133" s="0"/>
      <c r="IMX133" s="0"/>
      <c r="IMY133" s="0"/>
      <c r="IMZ133" s="0"/>
      <c r="INA133" s="0"/>
      <c r="INB133" s="0"/>
      <c r="INC133" s="0"/>
      <c r="IND133" s="0"/>
      <c r="INE133" s="0"/>
      <c r="INF133" s="0"/>
      <c r="ING133" s="0"/>
      <c r="INH133" s="0"/>
      <c r="INI133" s="0"/>
      <c r="INJ133" s="0"/>
      <c r="INK133" s="0"/>
      <c r="INL133" s="0"/>
      <c r="INM133" s="0"/>
      <c r="INN133" s="0"/>
      <c r="INO133" s="0"/>
      <c r="INP133" s="0"/>
      <c r="INQ133" s="0"/>
      <c r="INR133" s="0"/>
      <c r="INS133" s="0"/>
      <c r="INT133" s="0"/>
      <c r="INU133" s="0"/>
      <c r="INV133" s="0"/>
      <c r="INW133" s="0"/>
      <c r="INX133" s="0"/>
      <c r="INY133" s="0"/>
      <c r="INZ133" s="0"/>
      <c r="IOA133" s="0"/>
      <c r="IOB133" s="0"/>
      <c r="IOC133" s="0"/>
      <c r="IOD133" s="0"/>
      <c r="IOE133" s="0"/>
      <c r="IOF133" s="0"/>
      <c r="IOG133" s="0"/>
      <c r="IOH133" s="0"/>
      <c r="IOI133" s="0"/>
      <c r="IOJ133" s="0"/>
      <c r="IOK133" s="0"/>
      <c r="IOL133" s="0"/>
      <c r="IOM133" s="0"/>
      <c r="ION133" s="0"/>
      <c r="IOO133" s="0"/>
      <c r="IOP133" s="0"/>
      <c r="IOQ133" s="0"/>
      <c r="IOR133" s="0"/>
      <c r="IOS133" s="0"/>
      <c r="IOT133" s="0"/>
      <c r="IOU133" s="0"/>
      <c r="IOV133" s="0"/>
      <c r="IOW133" s="0"/>
      <c r="IOX133" s="0"/>
      <c r="IOY133" s="0"/>
      <c r="IOZ133" s="0"/>
      <c r="IPA133" s="0"/>
      <c r="IPB133" s="0"/>
      <c r="IPC133" s="0"/>
      <c r="IPD133" s="0"/>
      <c r="IPE133" s="0"/>
      <c r="IPF133" s="0"/>
      <c r="IPG133" s="0"/>
      <c r="IPH133" s="0"/>
      <c r="IPI133" s="0"/>
      <c r="IPJ133" s="0"/>
      <c r="IPK133" s="0"/>
      <c r="IPL133" s="0"/>
      <c r="IPM133" s="0"/>
      <c r="IPN133" s="0"/>
      <c r="IPO133" s="0"/>
      <c r="IPP133" s="0"/>
      <c r="IPQ133" s="0"/>
      <c r="IPR133" s="0"/>
      <c r="IPS133" s="0"/>
      <c r="IPT133" s="0"/>
      <c r="IPU133" s="0"/>
      <c r="IPV133" s="0"/>
      <c r="IPW133" s="0"/>
      <c r="IPX133" s="0"/>
      <c r="IPY133" s="0"/>
      <c r="IPZ133" s="0"/>
      <c r="IQA133" s="0"/>
      <c r="IQB133" s="0"/>
      <c r="IQC133" s="0"/>
      <c r="IQD133" s="0"/>
      <c r="IQE133" s="0"/>
      <c r="IQF133" s="0"/>
      <c r="IQG133" s="0"/>
      <c r="IQH133" s="0"/>
      <c r="IQI133" s="0"/>
      <c r="IQJ133" s="0"/>
      <c r="IQK133" s="0"/>
      <c r="IQL133" s="0"/>
      <c r="IQM133" s="0"/>
      <c r="IQN133" s="0"/>
      <c r="IQO133" s="0"/>
      <c r="IQP133" s="0"/>
      <c r="IQQ133" s="0"/>
      <c r="IQR133" s="0"/>
      <c r="IQS133" s="0"/>
      <c r="IQT133" s="0"/>
      <c r="IQU133" s="0"/>
      <c r="IQV133" s="0"/>
      <c r="IQW133" s="0"/>
      <c r="IQX133" s="0"/>
      <c r="IQY133" s="0"/>
      <c r="IQZ133" s="0"/>
      <c r="IRA133" s="0"/>
      <c r="IRB133" s="0"/>
      <c r="IRC133" s="0"/>
      <c r="IRD133" s="0"/>
      <c r="IRE133" s="0"/>
      <c r="IRF133" s="0"/>
      <c r="IRG133" s="0"/>
      <c r="IRH133" s="0"/>
      <c r="IRI133" s="0"/>
      <c r="IRJ133" s="0"/>
      <c r="IRK133" s="0"/>
      <c r="IRL133" s="0"/>
      <c r="IRM133" s="0"/>
      <c r="IRN133" s="0"/>
      <c r="IRO133" s="0"/>
      <c r="IRP133" s="0"/>
      <c r="IRQ133" s="0"/>
      <c r="IRR133" s="0"/>
      <c r="IRS133" s="0"/>
      <c r="IRT133" s="0"/>
      <c r="IRU133" s="0"/>
      <c r="IRV133" s="0"/>
      <c r="IRW133" s="0"/>
      <c r="IRX133" s="0"/>
      <c r="IRY133" s="0"/>
      <c r="IRZ133" s="0"/>
      <c r="ISA133" s="0"/>
      <c r="ISB133" s="0"/>
      <c r="ISC133" s="0"/>
      <c r="ISD133" s="0"/>
      <c r="ISE133" s="0"/>
      <c r="ISF133" s="0"/>
      <c r="ISG133" s="0"/>
      <c r="ISH133" s="0"/>
      <c r="ISI133" s="0"/>
      <c r="ISJ133" s="0"/>
      <c r="ISK133" s="0"/>
      <c r="ISL133" s="0"/>
      <c r="ISM133" s="0"/>
      <c r="ISN133" s="0"/>
      <c r="ISO133" s="0"/>
      <c r="ISP133" s="0"/>
      <c r="ISQ133" s="0"/>
      <c r="ISR133" s="0"/>
      <c r="ISS133" s="0"/>
      <c r="IST133" s="0"/>
      <c r="ISU133" s="0"/>
      <c r="ISV133" s="0"/>
      <c r="ISW133" s="0"/>
      <c r="ISX133" s="0"/>
      <c r="ISY133" s="0"/>
      <c r="ISZ133" s="0"/>
      <c r="ITA133" s="0"/>
      <c r="ITB133" s="0"/>
      <c r="ITC133" s="0"/>
      <c r="ITD133" s="0"/>
      <c r="ITE133" s="0"/>
      <c r="ITF133" s="0"/>
      <c r="ITG133" s="0"/>
      <c r="ITH133" s="0"/>
      <c r="ITI133" s="0"/>
      <c r="ITJ133" s="0"/>
      <c r="ITK133" s="0"/>
      <c r="ITL133" s="0"/>
      <c r="ITM133" s="0"/>
      <c r="ITN133" s="0"/>
      <c r="ITO133" s="0"/>
      <c r="ITP133" s="0"/>
      <c r="ITQ133" s="0"/>
      <c r="ITR133" s="0"/>
      <c r="ITS133" s="0"/>
      <c r="ITT133" s="0"/>
      <c r="ITU133" s="0"/>
      <c r="ITV133" s="0"/>
      <c r="ITW133" s="0"/>
      <c r="ITX133" s="0"/>
      <c r="ITY133" s="0"/>
      <c r="ITZ133" s="0"/>
      <c r="IUA133" s="0"/>
      <c r="IUB133" s="0"/>
      <c r="IUC133" s="0"/>
      <c r="IUD133" s="0"/>
      <c r="IUE133" s="0"/>
      <c r="IUF133" s="0"/>
      <c r="IUG133" s="0"/>
      <c r="IUH133" s="0"/>
      <c r="IUI133" s="0"/>
      <c r="IUJ133" s="0"/>
      <c r="IUK133" s="0"/>
      <c r="IUL133" s="0"/>
      <c r="IUM133" s="0"/>
      <c r="IUN133" s="0"/>
      <c r="IUO133" s="0"/>
      <c r="IUP133" s="0"/>
      <c r="IUQ133" s="0"/>
      <c r="IUR133" s="0"/>
      <c r="IUS133" s="0"/>
      <c r="IUT133" s="0"/>
      <c r="IUU133" s="0"/>
      <c r="IUV133" s="0"/>
      <c r="IUW133" s="0"/>
      <c r="IUX133" s="0"/>
      <c r="IUY133" s="0"/>
      <c r="IUZ133" s="0"/>
      <c r="IVA133" s="0"/>
      <c r="IVB133" s="0"/>
      <c r="IVC133" s="0"/>
      <c r="IVD133" s="0"/>
      <c r="IVE133" s="0"/>
      <c r="IVF133" s="0"/>
      <c r="IVG133" s="0"/>
      <c r="IVH133" s="0"/>
      <c r="IVI133" s="0"/>
      <c r="IVJ133" s="0"/>
      <c r="IVK133" s="0"/>
      <c r="IVL133" s="0"/>
      <c r="IVM133" s="0"/>
      <c r="IVN133" s="0"/>
      <c r="IVO133" s="0"/>
      <c r="IVP133" s="0"/>
      <c r="IVQ133" s="0"/>
      <c r="IVR133" s="0"/>
      <c r="IVS133" s="0"/>
      <c r="IVT133" s="0"/>
      <c r="IVU133" s="0"/>
      <c r="IVV133" s="0"/>
      <c r="IVW133" s="0"/>
      <c r="IVX133" s="0"/>
      <c r="IVY133" s="0"/>
      <c r="IVZ133" s="0"/>
      <c r="IWA133" s="0"/>
      <c r="IWB133" s="0"/>
      <c r="IWC133" s="0"/>
      <c r="IWD133" s="0"/>
      <c r="IWE133" s="0"/>
      <c r="IWF133" s="0"/>
      <c r="IWG133" s="0"/>
      <c r="IWH133" s="0"/>
      <c r="IWI133" s="0"/>
      <c r="IWJ133" s="0"/>
      <c r="IWK133" s="0"/>
      <c r="IWL133" s="0"/>
      <c r="IWM133" s="0"/>
      <c r="IWN133" s="0"/>
      <c r="IWO133" s="0"/>
      <c r="IWP133" s="0"/>
      <c r="IWQ133" s="0"/>
      <c r="IWR133" s="0"/>
      <c r="IWS133" s="0"/>
      <c r="IWT133" s="0"/>
      <c r="IWU133" s="0"/>
      <c r="IWV133" s="0"/>
      <c r="IWW133" s="0"/>
      <c r="IWX133" s="0"/>
      <c r="IWY133" s="0"/>
      <c r="IWZ133" s="0"/>
      <c r="IXA133" s="0"/>
      <c r="IXB133" s="0"/>
      <c r="IXC133" s="0"/>
      <c r="IXD133" s="0"/>
      <c r="IXE133" s="0"/>
      <c r="IXF133" s="0"/>
      <c r="IXG133" s="0"/>
      <c r="IXH133" s="0"/>
      <c r="IXI133" s="0"/>
      <c r="IXJ133" s="0"/>
      <c r="IXK133" s="0"/>
      <c r="IXL133" s="0"/>
      <c r="IXM133" s="0"/>
      <c r="IXN133" s="0"/>
      <c r="IXO133" s="0"/>
      <c r="IXP133" s="0"/>
      <c r="IXQ133" s="0"/>
      <c r="IXR133" s="0"/>
      <c r="IXS133" s="0"/>
      <c r="IXT133" s="0"/>
      <c r="IXU133" s="0"/>
      <c r="IXV133" s="0"/>
      <c r="IXW133" s="0"/>
      <c r="IXX133" s="0"/>
      <c r="IXY133" s="0"/>
      <c r="IXZ133" s="0"/>
      <c r="IYA133" s="0"/>
      <c r="IYB133" s="0"/>
      <c r="IYC133" s="0"/>
      <c r="IYD133" s="0"/>
      <c r="IYE133" s="0"/>
      <c r="IYF133" s="0"/>
      <c r="IYG133" s="0"/>
      <c r="IYH133" s="0"/>
      <c r="IYI133" s="0"/>
      <c r="IYJ133" s="0"/>
      <c r="IYK133" s="0"/>
      <c r="IYL133" s="0"/>
      <c r="IYM133" s="0"/>
      <c r="IYN133" s="0"/>
      <c r="IYO133" s="0"/>
      <c r="IYP133" s="0"/>
      <c r="IYQ133" s="0"/>
      <c r="IYR133" s="0"/>
      <c r="IYS133" s="0"/>
      <c r="IYT133" s="0"/>
      <c r="IYU133" s="0"/>
      <c r="IYV133" s="0"/>
      <c r="IYW133" s="0"/>
      <c r="IYX133" s="0"/>
      <c r="IYY133" s="0"/>
      <c r="IYZ133" s="0"/>
      <c r="IZA133" s="0"/>
      <c r="IZB133" s="0"/>
      <c r="IZC133" s="0"/>
      <c r="IZD133" s="0"/>
      <c r="IZE133" s="0"/>
      <c r="IZF133" s="0"/>
      <c r="IZG133" s="0"/>
      <c r="IZH133" s="0"/>
      <c r="IZI133" s="0"/>
      <c r="IZJ133" s="0"/>
      <c r="IZK133" s="0"/>
      <c r="IZL133" s="0"/>
      <c r="IZM133" s="0"/>
      <c r="IZN133" s="0"/>
      <c r="IZO133" s="0"/>
      <c r="IZP133" s="0"/>
      <c r="IZQ133" s="0"/>
      <c r="IZR133" s="0"/>
      <c r="IZS133" s="0"/>
      <c r="IZT133" s="0"/>
      <c r="IZU133" s="0"/>
      <c r="IZV133" s="0"/>
      <c r="IZW133" s="0"/>
      <c r="IZX133" s="0"/>
      <c r="IZY133" s="0"/>
      <c r="IZZ133" s="0"/>
      <c r="JAA133" s="0"/>
      <c r="JAB133" s="0"/>
      <c r="JAC133" s="0"/>
      <c r="JAD133" s="0"/>
      <c r="JAE133" s="0"/>
      <c r="JAF133" s="0"/>
      <c r="JAG133" s="0"/>
      <c r="JAH133" s="0"/>
      <c r="JAI133" s="0"/>
      <c r="JAJ133" s="0"/>
      <c r="JAK133" s="0"/>
      <c r="JAL133" s="0"/>
      <c r="JAM133" s="0"/>
      <c r="JAN133" s="0"/>
      <c r="JAO133" s="0"/>
      <c r="JAP133" s="0"/>
      <c r="JAQ133" s="0"/>
      <c r="JAR133" s="0"/>
      <c r="JAS133" s="0"/>
      <c r="JAT133" s="0"/>
      <c r="JAU133" s="0"/>
      <c r="JAV133" s="0"/>
      <c r="JAW133" s="0"/>
      <c r="JAX133" s="0"/>
      <c r="JAY133" s="0"/>
      <c r="JAZ133" s="0"/>
      <c r="JBA133" s="0"/>
      <c r="JBB133" s="0"/>
      <c r="JBC133" s="0"/>
      <c r="JBD133" s="0"/>
      <c r="JBE133" s="0"/>
      <c r="JBF133" s="0"/>
      <c r="JBG133" s="0"/>
      <c r="JBH133" s="0"/>
      <c r="JBI133" s="0"/>
      <c r="JBJ133" s="0"/>
      <c r="JBK133" s="0"/>
      <c r="JBL133" s="0"/>
      <c r="JBM133" s="0"/>
      <c r="JBN133" s="0"/>
      <c r="JBO133" s="0"/>
      <c r="JBP133" s="0"/>
      <c r="JBQ133" s="0"/>
      <c r="JBR133" s="0"/>
      <c r="JBS133" s="0"/>
      <c r="JBT133" s="0"/>
      <c r="JBU133" s="0"/>
      <c r="JBV133" s="0"/>
      <c r="JBW133" s="0"/>
      <c r="JBX133" s="0"/>
      <c r="JBY133" s="0"/>
      <c r="JBZ133" s="0"/>
      <c r="JCA133" s="0"/>
      <c r="JCB133" s="0"/>
      <c r="JCC133" s="0"/>
      <c r="JCD133" s="0"/>
      <c r="JCE133" s="0"/>
      <c r="JCF133" s="0"/>
      <c r="JCG133" s="0"/>
      <c r="JCH133" s="0"/>
      <c r="JCI133" s="0"/>
      <c r="JCJ133" s="0"/>
      <c r="JCK133" s="0"/>
      <c r="JCL133" s="0"/>
      <c r="JCM133" s="0"/>
      <c r="JCN133" s="0"/>
      <c r="JCO133" s="0"/>
      <c r="JCP133" s="0"/>
      <c r="JCQ133" s="0"/>
      <c r="JCR133" s="0"/>
      <c r="JCS133" s="0"/>
      <c r="JCT133" s="0"/>
      <c r="JCU133" s="0"/>
      <c r="JCV133" s="0"/>
      <c r="JCW133" s="0"/>
      <c r="JCX133" s="0"/>
      <c r="JCY133" s="0"/>
      <c r="JCZ133" s="0"/>
      <c r="JDA133" s="0"/>
      <c r="JDB133" s="0"/>
      <c r="JDC133" s="0"/>
      <c r="JDD133" s="0"/>
      <c r="JDE133" s="0"/>
      <c r="JDF133" s="0"/>
      <c r="JDG133" s="0"/>
      <c r="JDH133" s="0"/>
      <c r="JDI133" s="0"/>
      <c r="JDJ133" s="0"/>
      <c r="JDK133" s="0"/>
      <c r="JDL133" s="0"/>
      <c r="JDM133" s="0"/>
      <c r="JDN133" s="0"/>
      <c r="JDO133" s="0"/>
      <c r="JDP133" s="0"/>
      <c r="JDQ133" s="0"/>
      <c r="JDR133" s="0"/>
      <c r="JDS133" s="0"/>
      <c r="JDT133" s="0"/>
      <c r="JDU133" s="0"/>
      <c r="JDV133" s="0"/>
      <c r="JDW133" s="0"/>
      <c r="JDX133" s="0"/>
      <c r="JDY133" s="0"/>
      <c r="JDZ133" s="0"/>
      <c r="JEA133" s="0"/>
      <c r="JEB133" s="0"/>
      <c r="JEC133" s="0"/>
      <c r="JED133" s="0"/>
      <c r="JEE133" s="0"/>
      <c r="JEF133" s="0"/>
      <c r="JEG133" s="0"/>
      <c r="JEH133" s="0"/>
      <c r="JEI133" s="0"/>
      <c r="JEJ133" s="0"/>
      <c r="JEK133" s="0"/>
      <c r="JEL133" s="0"/>
      <c r="JEM133" s="0"/>
      <c r="JEN133" s="0"/>
      <c r="JEO133" s="0"/>
      <c r="JEP133" s="0"/>
      <c r="JEQ133" s="0"/>
      <c r="JER133" s="0"/>
      <c r="JES133" s="0"/>
      <c r="JET133" s="0"/>
      <c r="JEU133" s="0"/>
      <c r="JEV133" s="0"/>
      <c r="JEW133" s="0"/>
      <c r="JEX133" s="0"/>
      <c r="JEY133" s="0"/>
      <c r="JEZ133" s="0"/>
      <c r="JFA133" s="0"/>
      <c r="JFB133" s="0"/>
      <c r="JFC133" s="0"/>
      <c r="JFD133" s="0"/>
      <c r="JFE133" s="0"/>
      <c r="JFF133" s="0"/>
      <c r="JFG133" s="0"/>
      <c r="JFH133" s="0"/>
      <c r="JFI133" s="0"/>
      <c r="JFJ133" s="0"/>
      <c r="JFK133" s="0"/>
      <c r="JFL133" s="0"/>
      <c r="JFM133" s="0"/>
      <c r="JFN133" s="0"/>
      <c r="JFO133" s="0"/>
      <c r="JFP133" s="0"/>
      <c r="JFQ133" s="0"/>
      <c r="JFR133" s="0"/>
      <c r="JFS133" s="0"/>
      <c r="JFT133" s="0"/>
      <c r="JFU133" s="0"/>
      <c r="JFV133" s="0"/>
      <c r="JFW133" s="0"/>
      <c r="JFX133" s="0"/>
      <c r="JFY133" s="0"/>
      <c r="JFZ133" s="0"/>
      <c r="JGA133" s="0"/>
      <c r="JGB133" s="0"/>
      <c r="JGC133" s="0"/>
      <c r="JGD133" s="0"/>
      <c r="JGE133" s="0"/>
      <c r="JGF133" s="0"/>
      <c r="JGG133" s="0"/>
      <c r="JGH133" s="0"/>
      <c r="JGI133" s="0"/>
      <c r="JGJ133" s="0"/>
      <c r="JGK133" s="0"/>
      <c r="JGL133" s="0"/>
      <c r="JGM133" s="0"/>
      <c r="JGN133" s="0"/>
      <c r="JGO133" s="0"/>
      <c r="JGP133" s="0"/>
      <c r="JGQ133" s="0"/>
      <c r="JGR133" s="0"/>
      <c r="JGS133" s="0"/>
      <c r="JGT133" s="0"/>
      <c r="JGU133" s="0"/>
      <c r="JGV133" s="0"/>
      <c r="JGW133" s="0"/>
      <c r="JGX133" s="0"/>
      <c r="JGY133" s="0"/>
      <c r="JGZ133" s="0"/>
      <c r="JHA133" s="0"/>
      <c r="JHB133" s="0"/>
      <c r="JHC133" s="0"/>
      <c r="JHD133" s="0"/>
      <c r="JHE133" s="0"/>
      <c r="JHF133" s="0"/>
      <c r="JHG133" s="0"/>
      <c r="JHH133" s="0"/>
      <c r="JHI133" s="0"/>
      <c r="JHJ133" s="0"/>
      <c r="JHK133" s="0"/>
      <c r="JHL133" s="0"/>
      <c r="JHM133" s="0"/>
      <c r="JHN133" s="0"/>
      <c r="JHO133" s="0"/>
      <c r="JHP133" s="0"/>
      <c r="JHQ133" s="0"/>
      <c r="JHR133" s="0"/>
      <c r="JHS133" s="0"/>
      <c r="JHT133" s="0"/>
      <c r="JHU133" s="0"/>
      <c r="JHV133" s="0"/>
      <c r="JHW133" s="0"/>
      <c r="JHX133" s="0"/>
      <c r="JHY133" s="0"/>
      <c r="JHZ133" s="0"/>
      <c r="JIA133" s="0"/>
      <c r="JIB133" s="0"/>
      <c r="JIC133" s="0"/>
      <c r="JID133" s="0"/>
      <c r="JIE133" s="0"/>
      <c r="JIF133" s="0"/>
      <c r="JIG133" s="0"/>
      <c r="JIH133" s="0"/>
      <c r="JII133" s="0"/>
      <c r="JIJ133" s="0"/>
      <c r="JIK133" s="0"/>
      <c r="JIL133" s="0"/>
      <c r="JIM133" s="0"/>
      <c r="JIN133" s="0"/>
      <c r="JIO133" s="0"/>
      <c r="JIP133" s="0"/>
      <c r="JIQ133" s="0"/>
      <c r="JIR133" s="0"/>
      <c r="JIS133" s="0"/>
      <c r="JIT133" s="0"/>
      <c r="JIU133" s="0"/>
      <c r="JIV133" s="0"/>
      <c r="JIW133" s="0"/>
      <c r="JIX133" s="0"/>
      <c r="JIY133" s="0"/>
      <c r="JIZ133" s="0"/>
      <c r="JJA133" s="0"/>
      <c r="JJB133" s="0"/>
      <c r="JJC133" s="0"/>
      <c r="JJD133" s="0"/>
      <c r="JJE133" s="0"/>
      <c r="JJF133" s="0"/>
      <c r="JJG133" s="0"/>
      <c r="JJH133" s="0"/>
      <c r="JJI133" s="0"/>
      <c r="JJJ133" s="0"/>
      <c r="JJK133" s="0"/>
      <c r="JJL133" s="0"/>
      <c r="JJM133" s="0"/>
      <c r="JJN133" s="0"/>
      <c r="JJO133" s="0"/>
      <c r="JJP133" s="0"/>
      <c r="JJQ133" s="0"/>
      <c r="JJR133" s="0"/>
      <c r="JJS133" s="0"/>
      <c r="JJT133" s="0"/>
      <c r="JJU133" s="0"/>
      <c r="JJV133" s="0"/>
      <c r="JJW133" s="0"/>
      <c r="JJX133" s="0"/>
      <c r="JJY133" s="0"/>
      <c r="JJZ133" s="0"/>
      <c r="JKA133" s="0"/>
      <c r="JKB133" s="0"/>
      <c r="JKC133" s="0"/>
      <c r="JKD133" s="0"/>
      <c r="JKE133" s="0"/>
      <c r="JKF133" s="0"/>
      <c r="JKG133" s="0"/>
      <c r="JKH133" s="0"/>
      <c r="JKI133" s="0"/>
      <c r="JKJ133" s="0"/>
      <c r="JKK133" s="0"/>
      <c r="JKL133" s="0"/>
      <c r="JKM133" s="0"/>
      <c r="JKN133" s="0"/>
      <c r="JKO133" s="0"/>
      <c r="JKP133" s="0"/>
      <c r="JKQ133" s="0"/>
      <c r="JKR133" s="0"/>
      <c r="JKS133" s="0"/>
      <c r="JKT133" s="0"/>
      <c r="JKU133" s="0"/>
      <c r="JKV133" s="0"/>
      <c r="JKW133" s="0"/>
      <c r="JKX133" s="0"/>
      <c r="JKY133" s="0"/>
      <c r="JKZ133" s="0"/>
      <c r="JLA133" s="0"/>
      <c r="JLB133" s="0"/>
      <c r="JLC133" s="0"/>
      <c r="JLD133" s="0"/>
      <c r="JLE133" s="0"/>
      <c r="JLF133" s="0"/>
      <c r="JLG133" s="0"/>
      <c r="JLH133" s="0"/>
      <c r="JLI133" s="0"/>
      <c r="JLJ133" s="0"/>
      <c r="JLK133" s="0"/>
      <c r="JLL133" s="0"/>
      <c r="JLM133" s="0"/>
      <c r="JLN133" s="0"/>
      <c r="JLO133" s="0"/>
      <c r="JLP133" s="0"/>
      <c r="JLQ133" s="0"/>
      <c r="JLR133" s="0"/>
      <c r="JLS133" s="0"/>
      <c r="JLT133" s="0"/>
      <c r="JLU133" s="0"/>
      <c r="JLV133" s="0"/>
      <c r="JLW133" s="0"/>
      <c r="JLX133" s="0"/>
      <c r="JLY133" s="0"/>
      <c r="JLZ133" s="0"/>
      <c r="JMA133" s="0"/>
      <c r="JMB133" s="0"/>
      <c r="JMC133" s="0"/>
      <c r="JMD133" s="0"/>
      <c r="JME133" s="0"/>
      <c r="JMF133" s="0"/>
      <c r="JMG133" s="0"/>
      <c r="JMH133" s="0"/>
      <c r="JMI133" s="0"/>
      <c r="JMJ133" s="0"/>
      <c r="JMK133" s="0"/>
      <c r="JML133" s="0"/>
      <c r="JMM133" s="0"/>
      <c r="JMN133" s="0"/>
      <c r="JMO133" s="0"/>
      <c r="JMP133" s="0"/>
      <c r="JMQ133" s="0"/>
      <c r="JMR133" s="0"/>
      <c r="JMS133" s="0"/>
      <c r="JMT133" s="0"/>
      <c r="JMU133" s="0"/>
      <c r="JMV133" s="0"/>
      <c r="JMW133" s="0"/>
      <c r="JMX133" s="0"/>
      <c r="JMY133" s="0"/>
      <c r="JMZ133" s="0"/>
      <c r="JNA133" s="0"/>
      <c r="JNB133" s="0"/>
      <c r="JNC133" s="0"/>
      <c r="JND133" s="0"/>
      <c r="JNE133" s="0"/>
      <c r="JNF133" s="0"/>
      <c r="JNG133" s="0"/>
      <c r="JNH133" s="0"/>
      <c r="JNI133" s="0"/>
      <c r="JNJ133" s="0"/>
      <c r="JNK133" s="0"/>
      <c r="JNL133" s="0"/>
      <c r="JNM133" s="0"/>
      <c r="JNN133" s="0"/>
      <c r="JNO133" s="0"/>
      <c r="JNP133" s="0"/>
      <c r="JNQ133" s="0"/>
      <c r="JNR133" s="0"/>
      <c r="JNS133" s="0"/>
      <c r="JNT133" s="0"/>
      <c r="JNU133" s="0"/>
      <c r="JNV133" s="0"/>
      <c r="JNW133" s="0"/>
      <c r="JNX133" s="0"/>
      <c r="JNY133" s="0"/>
      <c r="JNZ133" s="0"/>
      <c r="JOA133" s="0"/>
      <c r="JOB133" s="0"/>
      <c r="JOC133" s="0"/>
      <c r="JOD133" s="0"/>
      <c r="JOE133" s="0"/>
      <c r="JOF133" s="0"/>
      <c r="JOG133" s="0"/>
      <c r="JOH133" s="0"/>
      <c r="JOI133" s="0"/>
      <c r="JOJ133" s="0"/>
      <c r="JOK133" s="0"/>
      <c r="JOL133" s="0"/>
      <c r="JOM133" s="0"/>
      <c r="JON133" s="0"/>
      <c r="JOO133" s="0"/>
      <c r="JOP133" s="0"/>
      <c r="JOQ133" s="0"/>
      <c r="JOR133" s="0"/>
      <c r="JOS133" s="0"/>
      <c r="JOT133" s="0"/>
      <c r="JOU133" s="0"/>
      <c r="JOV133" s="0"/>
      <c r="JOW133" s="0"/>
      <c r="JOX133" s="0"/>
      <c r="JOY133" s="0"/>
      <c r="JOZ133" s="0"/>
      <c r="JPA133" s="0"/>
      <c r="JPB133" s="0"/>
      <c r="JPC133" s="0"/>
      <c r="JPD133" s="0"/>
      <c r="JPE133" s="0"/>
      <c r="JPF133" s="0"/>
      <c r="JPG133" s="0"/>
      <c r="JPH133" s="0"/>
      <c r="JPI133" s="0"/>
      <c r="JPJ133" s="0"/>
      <c r="JPK133" s="0"/>
      <c r="JPL133" s="0"/>
      <c r="JPM133" s="0"/>
      <c r="JPN133" s="0"/>
      <c r="JPO133" s="0"/>
      <c r="JPP133" s="0"/>
      <c r="JPQ133" s="0"/>
      <c r="JPR133" s="0"/>
      <c r="JPS133" s="0"/>
      <c r="JPT133" s="0"/>
      <c r="JPU133" s="0"/>
      <c r="JPV133" s="0"/>
      <c r="JPW133" s="0"/>
      <c r="JPX133" s="0"/>
      <c r="JPY133" s="0"/>
      <c r="JPZ133" s="0"/>
      <c r="JQA133" s="0"/>
      <c r="JQB133" s="0"/>
      <c r="JQC133" s="0"/>
      <c r="JQD133" s="0"/>
      <c r="JQE133" s="0"/>
      <c r="JQF133" s="0"/>
      <c r="JQG133" s="0"/>
      <c r="JQH133" s="0"/>
      <c r="JQI133" s="0"/>
      <c r="JQJ133" s="0"/>
      <c r="JQK133" s="0"/>
      <c r="JQL133" s="0"/>
      <c r="JQM133" s="0"/>
      <c r="JQN133" s="0"/>
      <c r="JQO133" s="0"/>
      <c r="JQP133" s="0"/>
      <c r="JQQ133" s="0"/>
      <c r="JQR133" s="0"/>
      <c r="JQS133" s="0"/>
      <c r="JQT133" s="0"/>
      <c r="JQU133" s="0"/>
      <c r="JQV133" s="0"/>
      <c r="JQW133" s="0"/>
      <c r="JQX133" s="0"/>
      <c r="JQY133" s="0"/>
      <c r="JQZ133" s="0"/>
      <c r="JRA133" s="0"/>
      <c r="JRB133" s="0"/>
      <c r="JRC133" s="0"/>
      <c r="JRD133" s="0"/>
      <c r="JRE133" s="0"/>
      <c r="JRF133" s="0"/>
      <c r="JRG133" s="0"/>
      <c r="JRH133" s="0"/>
      <c r="JRI133" s="0"/>
      <c r="JRJ133" s="0"/>
      <c r="JRK133" s="0"/>
      <c r="JRL133" s="0"/>
      <c r="JRM133" s="0"/>
      <c r="JRN133" s="0"/>
      <c r="JRO133" s="0"/>
      <c r="JRP133" s="0"/>
      <c r="JRQ133" s="0"/>
      <c r="JRR133" s="0"/>
      <c r="JRS133" s="0"/>
      <c r="JRT133" s="0"/>
      <c r="JRU133" s="0"/>
      <c r="JRV133" s="0"/>
      <c r="JRW133" s="0"/>
      <c r="JRX133" s="0"/>
      <c r="JRY133" s="0"/>
      <c r="JRZ133" s="0"/>
      <c r="JSA133" s="0"/>
      <c r="JSB133" s="0"/>
      <c r="JSC133" s="0"/>
      <c r="JSD133" s="0"/>
      <c r="JSE133" s="0"/>
      <c r="JSF133" s="0"/>
      <c r="JSG133" s="0"/>
      <c r="JSH133" s="0"/>
      <c r="JSI133" s="0"/>
      <c r="JSJ133" s="0"/>
      <c r="JSK133" s="0"/>
      <c r="JSL133" s="0"/>
      <c r="JSM133" s="0"/>
      <c r="JSN133" s="0"/>
      <c r="JSO133" s="0"/>
      <c r="JSP133" s="0"/>
      <c r="JSQ133" s="0"/>
      <c r="JSR133" s="0"/>
      <c r="JSS133" s="0"/>
      <c r="JST133" s="0"/>
      <c r="JSU133" s="0"/>
      <c r="JSV133" s="0"/>
      <c r="JSW133" s="0"/>
      <c r="JSX133" s="0"/>
      <c r="JSY133" s="0"/>
      <c r="JSZ133" s="0"/>
      <c r="JTA133" s="0"/>
      <c r="JTB133" s="0"/>
      <c r="JTC133" s="0"/>
      <c r="JTD133" s="0"/>
      <c r="JTE133" s="0"/>
      <c r="JTF133" s="0"/>
      <c r="JTG133" s="0"/>
      <c r="JTH133" s="0"/>
      <c r="JTI133" s="0"/>
      <c r="JTJ133" s="0"/>
      <c r="JTK133" s="0"/>
      <c r="JTL133" s="0"/>
      <c r="JTM133" s="0"/>
      <c r="JTN133" s="0"/>
      <c r="JTO133" s="0"/>
      <c r="JTP133" s="0"/>
      <c r="JTQ133" s="0"/>
      <c r="JTR133" s="0"/>
      <c r="JTS133" s="0"/>
      <c r="JTT133" s="0"/>
      <c r="JTU133" s="0"/>
      <c r="JTV133" s="0"/>
      <c r="JTW133" s="0"/>
      <c r="JTX133" s="0"/>
      <c r="JTY133" s="0"/>
      <c r="JTZ133" s="0"/>
      <c r="JUA133" s="0"/>
      <c r="JUB133" s="0"/>
      <c r="JUC133" s="0"/>
      <c r="JUD133" s="0"/>
      <c r="JUE133" s="0"/>
      <c r="JUF133" s="0"/>
      <c r="JUG133" s="0"/>
      <c r="JUH133" s="0"/>
      <c r="JUI133" s="0"/>
      <c r="JUJ133" s="0"/>
      <c r="JUK133" s="0"/>
      <c r="JUL133" s="0"/>
      <c r="JUM133" s="0"/>
      <c r="JUN133" s="0"/>
      <c r="JUO133" s="0"/>
      <c r="JUP133" s="0"/>
      <c r="JUQ133" s="0"/>
      <c r="JUR133" s="0"/>
      <c r="JUS133" s="0"/>
      <c r="JUT133" s="0"/>
      <c r="JUU133" s="0"/>
      <c r="JUV133" s="0"/>
      <c r="JUW133" s="0"/>
      <c r="JUX133" s="0"/>
      <c r="JUY133" s="0"/>
      <c r="JUZ133" s="0"/>
      <c r="JVA133" s="0"/>
      <c r="JVB133" s="0"/>
      <c r="JVC133" s="0"/>
      <c r="JVD133" s="0"/>
      <c r="JVE133" s="0"/>
      <c r="JVF133" s="0"/>
      <c r="JVG133" s="0"/>
      <c r="JVH133" s="0"/>
      <c r="JVI133" s="0"/>
      <c r="JVJ133" s="0"/>
      <c r="JVK133" s="0"/>
      <c r="JVL133" s="0"/>
      <c r="JVM133" s="0"/>
      <c r="JVN133" s="0"/>
      <c r="JVO133" s="0"/>
      <c r="JVP133" s="0"/>
      <c r="JVQ133" s="0"/>
      <c r="JVR133" s="0"/>
      <c r="JVS133" s="0"/>
      <c r="JVT133" s="0"/>
      <c r="JVU133" s="0"/>
      <c r="JVV133" s="0"/>
      <c r="JVW133" s="0"/>
      <c r="JVX133" s="0"/>
      <c r="JVY133" s="0"/>
      <c r="JVZ133" s="0"/>
      <c r="JWA133" s="0"/>
      <c r="JWB133" s="0"/>
      <c r="JWC133" s="0"/>
      <c r="JWD133" s="0"/>
      <c r="JWE133" s="0"/>
      <c r="JWF133" s="0"/>
      <c r="JWG133" s="0"/>
      <c r="JWH133" s="0"/>
      <c r="JWI133" s="0"/>
      <c r="JWJ133" s="0"/>
      <c r="JWK133" s="0"/>
      <c r="JWL133" s="0"/>
      <c r="JWM133" s="0"/>
      <c r="JWN133" s="0"/>
      <c r="JWO133" s="0"/>
      <c r="JWP133" s="0"/>
      <c r="JWQ133" s="0"/>
      <c r="JWR133" s="0"/>
      <c r="JWS133" s="0"/>
      <c r="JWT133" s="0"/>
      <c r="JWU133" s="0"/>
      <c r="JWV133" s="0"/>
      <c r="JWW133" s="0"/>
      <c r="JWX133" s="0"/>
      <c r="JWY133" s="0"/>
      <c r="JWZ133" s="0"/>
      <c r="JXA133" s="0"/>
      <c r="JXB133" s="0"/>
      <c r="JXC133" s="0"/>
      <c r="JXD133" s="0"/>
      <c r="JXE133" s="0"/>
      <c r="JXF133" s="0"/>
      <c r="JXG133" s="0"/>
      <c r="JXH133" s="0"/>
      <c r="JXI133" s="0"/>
      <c r="JXJ133" s="0"/>
      <c r="JXK133" s="0"/>
      <c r="JXL133" s="0"/>
      <c r="JXM133" s="0"/>
      <c r="JXN133" s="0"/>
      <c r="JXO133" s="0"/>
      <c r="JXP133" s="0"/>
      <c r="JXQ133" s="0"/>
      <c r="JXR133" s="0"/>
      <c r="JXS133" s="0"/>
      <c r="JXT133" s="0"/>
      <c r="JXU133" s="0"/>
      <c r="JXV133" s="0"/>
      <c r="JXW133" s="0"/>
      <c r="JXX133" s="0"/>
      <c r="JXY133" s="0"/>
      <c r="JXZ133" s="0"/>
      <c r="JYA133" s="0"/>
      <c r="JYB133" s="0"/>
      <c r="JYC133" s="0"/>
      <c r="JYD133" s="0"/>
      <c r="JYE133" s="0"/>
      <c r="JYF133" s="0"/>
      <c r="JYG133" s="0"/>
      <c r="JYH133" s="0"/>
      <c r="JYI133" s="0"/>
      <c r="JYJ133" s="0"/>
      <c r="JYK133" s="0"/>
      <c r="JYL133" s="0"/>
      <c r="JYM133" s="0"/>
      <c r="JYN133" s="0"/>
      <c r="JYO133" s="0"/>
      <c r="JYP133" s="0"/>
      <c r="JYQ133" s="0"/>
      <c r="JYR133" s="0"/>
      <c r="JYS133" s="0"/>
      <c r="JYT133" s="0"/>
      <c r="JYU133" s="0"/>
      <c r="JYV133" s="0"/>
      <c r="JYW133" s="0"/>
      <c r="JYX133" s="0"/>
      <c r="JYY133" s="0"/>
      <c r="JYZ133" s="0"/>
      <c r="JZA133" s="0"/>
      <c r="JZB133" s="0"/>
      <c r="JZC133" s="0"/>
      <c r="JZD133" s="0"/>
      <c r="JZE133" s="0"/>
      <c r="JZF133" s="0"/>
      <c r="JZG133" s="0"/>
      <c r="JZH133" s="0"/>
      <c r="JZI133" s="0"/>
      <c r="JZJ133" s="0"/>
      <c r="JZK133" s="0"/>
      <c r="JZL133" s="0"/>
      <c r="JZM133" s="0"/>
      <c r="JZN133" s="0"/>
      <c r="JZO133" s="0"/>
      <c r="JZP133" s="0"/>
      <c r="JZQ133" s="0"/>
      <c r="JZR133" s="0"/>
      <c r="JZS133" s="0"/>
      <c r="JZT133" s="0"/>
      <c r="JZU133" s="0"/>
      <c r="JZV133" s="0"/>
      <c r="JZW133" s="0"/>
      <c r="JZX133" s="0"/>
      <c r="JZY133" s="0"/>
      <c r="JZZ133" s="0"/>
      <c r="KAA133" s="0"/>
      <c r="KAB133" s="0"/>
      <c r="KAC133" s="0"/>
      <c r="KAD133" s="0"/>
      <c r="KAE133" s="0"/>
      <c r="KAF133" s="0"/>
      <c r="KAG133" s="0"/>
      <c r="KAH133" s="0"/>
      <c r="KAI133" s="0"/>
      <c r="KAJ133" s="0"/>
      <c r="KAK133" s="0"/>
      <c r="KAL133" s="0"/>
      <c r="KAM133" s="0"/>
      <c r="KAN133" s="0"/>
      <c r="KAO133" s="0"/>
      <c r="KAP133" s="0"/>
      <c r="KAQ133" s="0"/>
      <c r="KAR133" s="0"/>
      <c r="KAS133" s="0"/>
      <c r="KAT133" s="0"/>
      <c r="KAU133" s="0"/>
      <c r="KAV133" s="0"/>
      <c r="KAW133" s="0"/>
      <c r="KAX133" s="0"/>
      <c r="KAY133" s="0"/>
      <c r="KAZ133" s="0"/>
      <c r="KBA133" s="0"/>
      <c r="KBB133" s="0"/>
      <c r="KBC133" s="0"/>
      <c r="KBD133" s="0"/>
      <c r="KBE133" s="0"/>
      <c r="KBF133" s="0"/>
      <c r="KBG133" s="0"/>
      <c r="KBH133" s="0"/>
      <c r="KBI133" s="0"/>
      <c r="KBJ133" s="0"/>
      <c r="KBK133" s="0"/>
      <c r="KBL133" s="0"/>
      <c r="KBM133" s="0"/>
      <c r="KBN133" s="0"/>
      <c r="KBO133" s="0"/>
      <c r="KBP133" s="0"/>
      <c r="KBQ133" s="0"/>
      <c r="KBR133" s="0"/>
      <c r="KBS133" s="0"/>
      <c r="KBT133" s="0"/>
      <c r="KBU133" s="0"/>
      <c r="KBV133" s="0"/>
      <c r="KBW133" s="0"/>
      <c r="KBX133" s="0"/>
      <c r="KBY133" s="0"/>
      <c r="KBZ133" s="0"/>
      <c r="KCA133" s="0"/>
      <c r="KCB133" s="0"/>
      <c r="KCC133" s="0"/>
      <c r="KCD133" s="0"/>
      <c r="KCE133" s="0"/>
      <c r="KCF133" s="0"/>
      <c r="KCG133" s="0"/>
      <c r="KCH133" s="0"/>
      <c r="KCI133" s="0"/>
      <c r="KCJ133" s="0"/>
      <c r="KCK133" s="0"/>
      <c r="KCL133" s="0"/>
      <c r="KCM133" s="0"/>
      <c r="KCN133" s="0"/>
      <c r="KCO133" s="0"/>
      <c r="KCP133" s="0"/>
      <c r="KCQ133" s="0"/>
      <c r="KCR133" s="0"/>
      <c r="KCS133" s="0"/>
      <c r="KCT133" s="0"/>
      <c r="KCU133" s="0"/>
      <c r="KCV133" s="0"/>
      <c r="KCW133" s="0"/>
      <c r="KCX133" s="0"/>
      <c r="KCY133" s="0"/>
      <c r="KCZ133" s="0"/>
      <c r="KDA133" s="0"/>
      <c r="KDB133" s="0"/>
      <c r="KDC133" s="0"/>
      <c r="KDD133" s="0"/>
      <c r="KDE133" s="0"/>
      <c r="KDF133" s="0"/>
      <c r="KDG133" s="0"/>
      <c r="KDH133" s="0"/>
      <c r="KDI133" s="0"/>
      <c r="KDJ133" s="0"/>
      <c r="KDK133" s="0"/>
      <c r="KDL133" s="0"/>
      <c r="KDM133" s="0"/>
      <c r="KDN133" s="0"/>
      <c r="KDO133" s="0"/>
      <c r="KDP133" s="0"/>
      <c r="KDQ133" s="0"/>
      <c r="KDR133" s="0"/>
      <c r="KDS133" s="0"/>
      <c r="KDT133" s="0"/>
      <c r="KDU133" s="0"/>
      <c r="KDV133" s="0"/>
      <c r="KDW133" s="0"/>
      <c r="KDX133" s="0"/>
      <c r="KDY133" s="0"/>
      <c r="KDZ133" s="0"/>
      <c r="KEA133" s="0"/>
      <c r="KEB133" s="0"/>
      <c r="KEC133" s="0"/>
      <c r="KED133" s="0"/>
      <c r="KEE133" s="0"/>
      <c r="KEF133" s="0"/>
      <c r="KEG133" s="0"/>
      <c r="KEH133" s="0"/>
      <c r="KEI133" s="0"/>
      <c r="KEJ133" s="0"/>
      <c r="KEK133" s="0"/>
      <c r="KEL133" s="0"/>
      <c r="KEM133" s="0"/>
      <c r="KEN133" s="0"/>
      <c r="KEO133" s="0"/>
      <c r="KEP133" s="0"/>
      <c r="KEQ133" s="0"/>
      <c r="KER133" s="0"/>
      <c r="KES133" s="0"/>
      <c r="KET133" s="0"/>
      <c r="KEU133" s="0"/>
      <c r="KEV133" s="0"/>
      <c r="KEW133" s="0"/>
      <c r="KEX133" s="0"/>
      <c r="KEY133" s="0"/>
      <c r="KEZ133" s="0"/>
      <c r="KFA133" s="0"/>
      <c r="KFB133" s="0"/>
      <c r="KFC133" s="0"/>
      <c r="KFD133" s="0"/>
      <c r="KFE133" s="0"/>
      <c r="KFF133" s="0"/>
      <c r="KFG133" s="0"/>
      <c r="KFH133" s="0"/>
      <c r="KFI133" s="0"/>
      <c r="KFJ133" s="0"/>
      <c r="KFK133" s="0"/>
      <c r="KFL133" s="0"/>
      <c r="KFM133" s="0"/>
      <c r="KFN133" s="0"/>
      <c r="KFO133" s="0"/>
      <c r="KFP133" s="0"/>
      <c r="KFQ133" s="0"/>
      <c r="KFR133" s="0"/>
      <c r="KFS133" s="0"/>
      <c r="KFT133" s="0"/>
      <c r="KFU133" s="0"/>
      <c r="KFV133" s="0"/>
      <c r="KFW133" s="0"/>
      <c r="KFX133" s="0"/>
      <c r="KFY133" s="0"/>
      <c r="KFZ133" s="0"/>
      <c r="KGA133" s="0"/>
      <c r="KGB133" s="0"/>
      <c r="KGC133" s="0"/>
      <c r="KGD133" s="0"/>
      <c r="KGE133" s="0"/>
      <c r="KGF133" s="0"/>
      <c r="KGG133" s="0"/>
      <c r="KGH133" s="0"/>
      <c r="KGI133" s="0"/>
      <c r="KGJ133" s="0"/>
      <c r="KGK133" s="0"/>
      <c r="KGL133" s="0"/>
      <c r="KGM133" s="0"/>
      <c r="KGN133" s="0"/>
      <c r="KGO133" s="0"/>
      <c r="KGP133" s="0"/>
      <c r="KGQ133" s="0"/>
      <c r="KGR133" s="0"/>
      <c r="KGS133" s="0"/>
      <c r="KGT133" s="0"/>
      <c r="KGU133" s="0"/>
      <c r="KGV133" s="0"/>
      <c r="KGW133" s="0"/>
      <c r="KGX133" s="0"/>
      <c r="KGY133" s="0"/>
      <c r="KGZ133" s="0"/>
      <c r="KHA133" s="0"/>
      <c r="KHB133" s="0"/>
      <c r="KHC133" s="0"/>
      <c r="KHD133" s="0"/>
      <c r="KHE133" s="0"/>
      <c r="KHF133" s="0"/>
      <c r="KHG133" s="0"/>
      <c r="KHH133" s="0"/>
      <c r="KHI133" s="0"/>
      <c r="KHJ133" s="0"/>
      <c r="KHK133" s="0"/>
      <c r="KHL133" s="0"/>
      <c r="KHM133" s="0"/>
      <c r="KHN133" s="0"/>
      <c r="KHO133" s="0"/>
      <c r="KHP133" s="0"/>
      <c r="KHQ133" s="0"/>
      <c r="KHR133" s="0"/>
      <c r="KHS133" s="0"/>
      <c r="KHT133" s="0"/>
      <c r="KHU133" s="0"/>
      <c r="KHV133" s="0"/>
      <c r="KHW133" s="0"/>
      <c r="KHX133" s="0"/>
      <c r="KHY133" s="0"/>
      <c r="KHZ133" s="0"/>
      <c r="KIA133" s="0"/>
      <c r="KIB133" s="0"/>
      <c r="KIC133" s="0"/>
      <c r="KID133" s="0"/>
      <c r="KIE133" s="0"/>
      <c r="KIF133" s="0"/>
      <c r="KIG133" s="0"/>
      <c r="KIH133" s="0"/>
      <c r="KII133" s="0"/>
      <c r="KIJ133" s="0"/>
      <c r="KIK133" s="0"/>
      <c r="KIL133" s="0"/>
      <c r="KIM133" s="0"/>
      <c r="KIN133" s="0"/>
      <c r="KIO133" s="0"/>
      <c r="KIP133" s="0"/>
      <c r="KIQ133" s="0"/>
      <c r="KIR133" s="0"/>
      <c r="KIS133" s="0"/>
      <c r="KIT133" s="0"/>
      <c r="KIU133" s="0"/>
      <c r="KIV133" s="0"/>
      <c r="KIW133" s="0"/>
      <c r="KIX133" s="0"/>
      <c r="KIY133" s="0"/>
      <c r="KIZ133" s="0"/>
      <c r="KJA133" s="0"/>
      <c r="KJB133" s="0"/>
      <c r="KJC133" s="0"/>
      <c r="KJD133" s="0"/>
      <c r="KJE133" s="0"/>
      <c r="KJF133" s="0"/>
      <c r="KJG133" s="0"/>
      <c r="KJH133" s="0"/>
      <c r="KJI133" s="0"/>
      <c r="KJJ133" s="0"/>
      <c r="KJK133" s="0"/>
      <c r="KJL133" s="0"/>
      <c r="KJM133" s="0"/>
      <c r="KJN133" s="0"/>
      <c r="KJO133" s="0"/>
      <c r="KJP133" s="0"/>
      <c r="KJQ133" s="0"/>
      <c r="KJR133" s="0"/>
      <c r="KJS133" s="0"/>
      <c r="KJT133" s="0"/>
      <c r="KJU133" s="0"/>
      <c r="KJV133" s="0"/>
      <c r="KJW133" s="0"/>
      <c r="KJX133" s="0"/>
      <c r="KJY133" s="0"/>
      <c r="KJZ133" s="0"/>
      <c r="KKA133" s="0"/>
      <c r="KKB133" s="0"/>
      <c r="KKC133" s="0"/>
      <c r="KKD133" s="0"/>
      <c r="KKE133" s="0"/>
      <c r="KKF133" s="0"/>
      <c r="KKG133" s="0"/>
      <c r="KKH133" s="0"/>
      <c r="KKI133" s="0"/>
      <c r="KKJ133" s="0"/>
      <c r="KKK133" s="0"/>
      <c r="KKL133" s="0"/>
      <c r="KKM133" s="0"/>
      <c r="KKN133" s="0"/>
      <c r="KKO133" s="0"/>
      <c r="KKP133" s="0"/>
      <c r="KKQ133" s="0"/>
      <c r="KKR133" s="0"/>
      <c r="KKS133" s="0"/>
      <c r="KKT133" s="0"/>
      <c r="KKU133" s="0"/>
      <c r="KKV133" s="0"/>
      <c r="KKW133" s="0"/>
      <c r="KKX133" s="0"/>
      <c r="KKY133" s="0"/>
      <c r="KKZ133" s="0"/>
      <c r="KLA133" s="0"/>
      <c r="KLB133" s="0"/>
      <c r="KLC133" s="0"/>
      <c r="KLD133" s="0"/>
      <c r="KLE133" s="0"/>
      <c r="KLF133" s="0"/>
      <c r="KLG133" s="0"/>
      <c r="KLH133" s="0"/>
      <c r="KLI133" s="0"/>
      <c r="KLJ133" s="0"/>
      <c r="KLK133" s="0"/>
      <c r="KLL133" s="0"/>
      <c r="KLM133" s="0"/>
      <c r="KLN133" s="0"/>
      <c r="KLO133" s="0"/>
      <c r="KLP133" s="0"/>
      <c r="KLQ133" s="0"/>
      <c r="KLR133" s="0"/>
      <c r="KLS133" s="0"/>
      <c r="KLT133" s="0"/>
      <c r="KLU133" s="0"/>
      <c r="KLV133" s="0"/>
      <c r="KLW133" s="0"/>
      <c r="KLX133" s="0"/>
      <c r="KLY133" s="0"/>
      <c r="KLZ133" s="0"/>
      <c r="KMA133" s="0"/>
      <c r="KMB133" s="0"/>
      <c r="KMC133" s="0"/>
      <c r="KMD133" s="0"/>
      <c r="KME133" s="0"/>
      <c r="KMF133" s="0"/>
      <c r="KMG133" s="0"/>
      <c r="KMH133" s="0"/>
      <c r="KMI133" s="0"/>
      <c r="KMJ133" s="0"/>
      <c r="KMK133" s="0"/>
      <c r="KML133" s="0"/>
      <c r="KMM133" s="0"/>
      <c r="KMN133" s="0"/>
      <c r="KMO133" s="0"/>
      <c r="KMP133" s="0"/>
      <c r="KMQ133" s="0"/>
      <c r="KMR133" s="0"/>
      <c r="KMS133" s="0"/>
      <c r="KMT133" s="0"/>
      <c r="KMU133" s="0"/>
      <c r="KMV133" s="0"/>
      <c r="KMW133" s="0"/>
      <c r="KMX133" s="0"/>
      <c r="KMY133" s="0"/>
      <c r="KMZ133" s="0"/>
      <c r="KNA133" s="0"/>
      <c r="KNB133" s="0"/>
      <c r="KNC133" s="0"/>
      <c r="KND133" s="0"/>
      <c r="KNE133" s="0"/>
      <c r="KNF133" s="0"/>
      <c r="KNG133" s="0"/>
      <c r="KNH133" s="0"/>
      <c r="KNI133" s="0"/>
      <c r="KNJ133" s="0"/>
      <c r="KNK133" s="0"/>
      <c r="KNL133" s="0"/>
      <c r="KNM133" s="0"/>
      <c r="KNN133" s="0"/>
      <c r="KNO133" s="0"/>
      <c r="KNP133" s="0"/>
      <c r="KNQ133" s="0"/>
      <c r="KNR133" s="0"/>
      <c r="KNS133" s="0"/>
      <c r="KNT133" s="0"/>
      <c r="KNU133" s="0"/>
      <c r="KNV133" s="0"/>
      <c r="KNW133" s="0"/>
      <c r="KNX133" s="0"/>
      <c r="KNY133" s="0"/>
      <c r="KNZ133" s="0"/>
      <c r="KOA133" s="0"/>
      <c r="KOB133" s="0"/>
      <c r="KOC133" s="0"/>
      <c r="KOD133" s="0"/>
      <c r="KOE133" s="0"/>
      <c r="KOF133" s="0"/>
      <c r="KOG133" s="0"/>
      <c r="KOH133" s="0"/>
      <c r="KOI133" s="0"/>
      <c r="KOJ133" s="0"/>
      <c r="KOK133" s="0"/>
      <c r="KOL133" s="0"/>
      <c r="KOM133" s="0"/>
      <c r="KON133" s="0"/>
      <c r="KOO133" s="0"/>
      <c r="KOP133" s="0"/>
      <c r="KOQ133" s="0"/>
      <c r="KOR133" s="0"/>
      <c r="KOS133" s="0"/>
      <c r="KOT133" s="0"/>
      <c r="KOU133" s="0"/>
      <c r="KOV133" s="0"/>
      <c r="KOW133" s="0"/>
      <c r="KOX133" s="0"/>
      <c r="KOY133" s="0"/>
      <c r="KOZ133" s="0"/>
      <c r="KPA133" s="0"/>
      <c r="KPB133" s="0"/>
      <c r="KPC133" s="0"/>
      <c r="KPD133" s="0"/>
      <c r="KPE133" s="0"/>
      <c r="KPF133" s="0"/>
      <c r="KPG133" s="0"/>
      <c r="KPH133" s="0"/>
      <c r="KPI133" s="0"/>
      <c r="KPJ133" s="0"/>
      <c r="KPK133" s="0"/>
      <c r="KPL133" s="0"/>
      <c r="KPM133" s="0"/>
      <c r="KPN133" s="0"/>
      <c r="KPO133" s="0"/>
      <c r="KPP133" s="0"/>
      <c r="KPQ133" s="0"/>
      <c r="KPR133" s="0"/>
      <c r="KPS133" s="0"/>
      <c r="KPT133" s="0"/>
      <c r="KPU133" s="0"/>
      <c r="KPV133" s="0"/>
      <c r="KPW133" s="0"/>
      <c r="KPX133" s="0"/>
      <c r="KPY133" s="0"/>
      <c r="KPZ133" s="0"/>
      <c r="KQA133" s="0"/>
      <c r="KQB133" s="0"/>
      <c r="KQC133" s="0"/>
      <c r="KQD133" s="0"/>
      <c r="KQE133" s="0"/>
      <c r="KQF133" s="0"/>
      <c r="KQG133" s="0"/>
      <c r="KQH133" s="0"/>
      <c r="KQI133" s="0"/>
      <c r="KQJ133" s="0"/>
      <c r="KQK133" s="0"/>
      <c r="KQL133" s="0"/>
      <c r="KQM133" s="0"/>
      <c r="KQN133" s="0"/>
      <c r="KQO133" s="0"/>
      <c r="KQP133" s="0"/>
      <c r="KQQ133" s="0"/>
      <c r="KQR133" s="0"/>
      <c r="KQS133" s="0"/>
      <c r="KQT133" s="0"/>
      <c r="KQU133" s="0"/>
      <c r="KQV133" s="0"/>
      <c r="KQW133" s="0"/>
      <c r="KQX133" s="0"/>
      <c r="KQY133" s="0"/>
      <c r="KQZ133" s="0"/>
      <c r="KRA133" s="0"/>
      <c r="KRB133" s="0"/>
      <c r="KRC133" s="0"/>
      <c r="KRD133" s="0"/>
      <c r="KRE133" s="0"/>
      <c r="KRF133" s="0"/>
      <c r="KRG133" s="0"/>
      <c r="KRH133" s="0"/>
      <c r="KRI133" s="0"/>
      <c r="KRJ133" s="0"/>
      <c r="KRK133" s="0"/>
      <c r="KRL133" s="0"/>
      <c r="KRM133" s="0"/>
      <c r="KRN133" s="0"/>
      <c r="KRO133" s="0"/>
      <c r="KRP133" s="0"/>
      <c r="KRQ133" s="0"/>
      <c r="KRR133" s="0"/>
      <c r="KRS133" s="0"/>
      <c r="KRT133" s="0"/>
      <c r="KRU133" s="0"/>
      <c r="KRV133" s="0"/>
      <c r="KRW133" s="0"/>
      <c r="KRX133" s="0"/>
      <c r="KRY133" s="0"/>
      <c r="KRZ133" s="0"/>
      <c r="KSA133" s="0"/>
      <c r="KSB133" s="0"/>
      <c r="KSC133" s="0"/>
      <c r="KSD133" s="0"/>
      <c r="KSE133" s="0"/>
      <c r="KSF133" s="0"/>
      <c r="KSG133" s="0"/>
      <c r="KSH133" s="0"/>
      <c r="KSI133" s="0"/>
      <c r="KSJ133" s="0"/>
      <c r="KSK133" s="0"/>
      <c r="KSL133" s="0"/>
      <c r="KSM133" s="0"/>
      <c r="KSN133" s="0"/>
      <c r="KSO133" s="0"/>
      <c r="KSP133" s="0"/>
      <c r="KSQ133" s="0"/>
      <c r="KSR133" s="0"/>
      <c r="KSS133" s="0"/>
      <c r="KST133" s="0"/>
      <c r="KSU133" s="0"/>
      <c r="KSV133" s="0"/>
      <c r="KSW133" s="0"/>
      <c r="KSX133" s="0"/>
      <c r="KSY133" s="0"/>
      <c r="KSZ133" s="0"/>
      <c r="KTA133" s="0"/>
      <c r="KTB133" s="0"/>
      <c r="KTC133" s="0"/>
      <c r="KTD133" s="0"/>
      <c r="KTE133" s="0"/>
      <c r="KTF133" s="0"/>
      <c r="KTG133" s="0"/>
      <c r="KTH133" s="0"/>
      <c r="KTI133" s="0"/>
      <c r="KTJ133" s="0"/>
      <c r="KTK133" s="0"/>
      <c r="KTL133" s="0"/>
      <c r="KTM133" s="0"/>
      <c r="KTN133" s="0"/>
      <c r="KTO133" s="0"/>
      <c r="KTP133" s="0"/>
      <c r="KTQ133" s="0"/>
      <c r="KTR133" s="0"/>
      <c r="KTS133" s="0"/>
      <c r="KTT133" s="0"/>
      <c r="KTU133" s="0"/>
      <c r="KTV133" s="0"/>
      <c r="KTW133" s="0"/>
      <c r="KTX133" s="0"/>
      <c r="KTY133" s="0"/>
      <c r="KTZ133" s="0"/>
      <c r="KUA133" s="0"/>
      <c r="KUB133" s="0"/>
      <c r="KUC133" s="0"/>
      <c r="KUD133" s="0"/>
      <c r="KUE133" s="0"/>
      <c r="KUF133" s="0"/>
      <c r="KUG133" s="0"/>
      <c r="KUH133" s="0"/>
      <c r="KUI133" s="0"/>
      <c r="KUJ133" s="0"/>
      <c r="KUK133" s="0"/>
      <c r="KUL133" s="0"/>
      <c r="KUM133" s="0"/>
      <c r="KUN133" s="0"/>
      <c r="KUO133" s="0"/>
      <c r="KUP133" s="0"/>
      <c r="KUQ133" s="0"/>
      <c r="KUR133" s="0"/>
      <c r="KUS133" s="0"/>
      <c r="KUT133" s="0"/>
      <c r="KUU133" s="0"/>
      <c r="KUV133" s="0"/>
      <c r="KUW133" s="0"/>
      <c r="KUX133" s="0"/>
      <c r="KUY133" s="0"/>
      <c r="KUZ133" s="0"/>
      <c r="KVA133" s="0"/>
      <c r="KVB133" s="0"/>
      <c r="KVC133" s="0"/>
      <c r="KVD133" s="0"/>
      <c r="KVE133" s="0"/>
      <c r="KVF133" s="0"/>
      <c r="KVG133" s="0"/>
      <c r="KVH133" s="0"/>
      <c r="KVI133" s="0"/>
      <c r="KVJ133" s="0"/>
      <c r="KVK133" s="0"/>
      <c r="KVL133" s="0"/>
      <c r="KVM133" s="0"/>
      <c r="KVN133" s="0"/>
      <c r="KVO133" s="0"/>
      <c r="KVP133" s="0"/>
      <c r="KVQ133" s="0"/>
      <c r="KVR133" s="0"/>
      <c r="KVS133" s="0"/>
      <c r="KVT133" s="0"/>
      <c r="KVU133" s="0"/>
      <c r="KVV133" s="0"/>
      <c r="KVW133" s="0"/>
      <c r="KVX133" s="0"/>
      <c r="KVY133" s="0"/>
      <c r="KVZ133" s="0"/>
      <c r="KWA133" s="0"/>
      <c r="KWB133" s="0"/>
      <c r="KWC133" s="0"/>
      <c r="KWD133" s="0"/>
      <c r="KWE133" s="0"/>
      <c r="KWF133" s="0"/>
      <c r="KWG133" s="0"/>
      <c r="KWH133" s="0"/>
      <c r="KWI133" s="0"/>
      <c r="KWJ133" s="0"/>
      <c r="KWK133" s="0"/>
      <c r="KWL133" s="0"/>
      <c r="KWM133" s="0"/>
      <c r="KWN133" s="0"/>
      <c r="KWO133" s="0"/>
      <c r="KWP133" s="0"/>
      <c r="KWQ133" s="0"/>
      <c r="KWR133" s="0"/>
      <c r="KWS133" s="0"/>
      <c r="KWT133" s="0"/>
      <c r="KWU133" s="0"/>
      <c r="KWV133" s="0"/>
      <c r="KWW133" s="0"/>
      <c r="KWX133" s="0"/>
      <c r="KWY133" s="0"/>
      <c r="KWZ133" s="0"/>
      <c r="KXA133" s="0"/>
      <c r="KXB133" s="0"/>
      <c r="KXC133" s="0"/>
      <c r="KXD133" s="0"/>
      <c r="KXE133" s="0"/>
      <c r="KXF133" s="0"/>
      <c r="KXG133" s="0"/>
      <c r="KXH133" s="0"/>
      <c r="KXI133" s="0"/>
      <c r="KXJ133" s="0"/>
      <c r="KXK133" s="0"/>
      <c r="KXL133" s="0"/>
      <c r="KXM133" s="0"/>
      <c r="KXN133" s="0"/>
      <c r="KXO133" s="0"/>
      <c r="KXP133" s="0"/>
      <c r="KXQ133" s="0"/>
      <c r="KXR133" s="0"/>
      <c r="KXS133" s="0"/>
      <c r="KXT133" s="0"/>
      <c r="KXU133" s="0"/>
      <c r="KXV133" s="0"/>
      <c r="KXW133" s="0"/>
      <c r="KXX133" s="0"/>
      <c r="KXY133" s="0"/>
      <c r="KXZ133" s="0"/>
      <c r="KYA133" s="0"/>
      <c r="KYB133" s="0"/>
      <c r="KYC133" s="0"/>
      <c r="KYD133" s="0"/>
      <c r="KYE133" s="0"/>
      <c r="KYF133" s="0"/>
      <c r="KYG133" s="0"/>
      <c r="KYH133" s="0"/>
      <c r="KYI133" s="0"/>
      <c r="KYJ133" s="0"/>
      <c r="KYK133" s="0"/>
      <c r="KYL133" s="0"/>
      <c r="KYM133" s="0"/>
      <c r="KYN133" s="0"/>
      <c r="KYO133" s="0"/>
      <c r="KYP133" s="0"/>
      <c r="KYQ133" s="0"/>
      <c r="KYR133" s="0"/>
      <c r="KYS133" s="0"/>
      <c r="KYT133" s="0"/>
      <c r="KYU133" s="0"/>
      <c r="KYV133" s="0"/>
      <c r="KYW133" s="0"/>
      <c r="KYX133" s="0"/>
      <c r="KYY133" s="0"/>
      <c r="KYZ133" s="0"/>
      <c r="KZA133" s="0"/>
      <c r="KZB133" s="0"/>
      <c r="KZC133" s="0"/>
      <c r="KZD133" s="0"/>
      <c r="KZE133" s="0"/>
      <c r="KZF133" s="0"/>
      <c r="KZG133" s="0"/>
      <c r="KZH133" s="0"/>
      <c r="KZI133" s="0"/>
      <c r="KZJ133" s="0"/>
      <c r="KZK133" s="0"/>
      <c r="KZL133" s="0"/>
      <c r="KZM133" s="0"/>
      <c r="KZN133" s="0"/>
      <c r="KZO133" s="0"/>
      <c r="KZP133" s="0"/>
      <c r="KZQ133" s="0"/>
      <c r="KZR133" s="0"/>
      <c r="KZS133" s="0"/>
      <c r="KZT133" s="0"/>
      <c r="KZU133" s="0"/>
      <c r="KZV133" s="0"/>
      <c r="KZW133" s="0"/>
      <c r="KZX133" s="0"/>
      <c r="KZY133" s="0"/>
      <c r="KZZ133" s="0"/>
      <c r="LAA133" s="0"/>
      <c r="LAB133" s="0"/>
      <c r="LAC133" s="0"/>
      <c r="LAD133" s="0"/>
      <c r="LAE133" s="0"/>
      <c r="LAF133" s="0"/>
      <c r="LAG133" s="0"/>
      <c r="LAH133" s="0"/>
      <c r="LAI133" s="0"/>
      <c r="LAJ133" s="0"/>
      <c r="LAK133" s="0"/>
      <c r="LAL133" s="0"/>
      <c r="LAM133" s="0"/>
      <c r="LAN133" s="0"/>
      <c r="LAO133" s="0"/>
      <c r="LAP133" s="0"/>
      <c r="LAQ133" s="0"/>
      <c r="LAR133" s="0"/>
      <c r="LAS133" s="0"/>
      <c r="LAT133" s="0"/>
      <c r="LAU133" s="0"/>
      <c r="LAV133" s="0"/>
      <c r="LAW133" s="0"/>
      <c r="LAX133" s="0"/>
      <c r="LAY133" s="0"/>
      <c r="LAZ133" s="0"/>
      <c r="LBA133" s="0"/>
      <c r="LBB133" s="0"/>
      <c r="LBC133" s="0"/>
      <c r="LBD133" s="0"/>
      <c r="LBE133" s="0"/>
      <c r="LBF133" s="0"/>
      <c r="LBG133" s="0"/>
      <c r="LBH133" s="0"/>
      <c r="LBI133" s="0"/>
      <c r="LBJ133" s="0"/>
      <c r="LBK133" s="0"/>
      <c r="LBL133" s="0"/>
      <c r="LBM133" s="0"/>
      <c r="LBN133" s="0"/>
      <c r="LBO133" s="0"/>
      <c r="LBP133" s="0"/>
      <c r="LBQ133" s="0"/>
      <c r="LBR133" s="0"/>
      <c r="LBS133" s="0"/>
      <c r="LBT133" s="0"/>
      <c r="LBU133" s="0"/>
      <c r="LBV133" s="0"/>
      <c r="LBW133" s="0"/>
      <c r="LBX133" s="0"/>
      <c r="LBY133" s="0"/>
      <c r="LBZ133" s="0"/>
      <c r="LCA133" s="0"/>
      <c r="LCB133" s="0"/>
      <c r="LCC133" s="0"/>
      <c r="LCD133" s="0"/>
      <c r="LCE133" s="0"/>
      <c r="LCF133" s="0"/>
      <c r="LCG133" s="0"/>
      <c r="LCH133" s="0"/>
      <c r="LCI133" s="0"/>
      <c r="LCJ133" s="0"/>
      <c r="LCK133" s="0"/>
      <c r="LCL133" s="0"/>
      <c r="LCM133" s="0"/>
      <c r="LCN133" s="0"/>
      <c r="LCO133" s="0"/>
      <c r="LCP133" s="0"/>
      <c r="LCQ133" s="0"/>
      <c r="LCR133" s="0"/>
      <c r="LCS133" s="0"/>
      <c r="LCT133" s="0"/>
      <c r="LCU133" s="0"/>
      <c r="LCV133" s="0"/>
      <c r="LCW133" s="0"/>
      <c r="LCX133" s="0"/>
      <c r="LCY133" s="0"/>
      <c r="LCZ133" s="0"/>
      <c r="LDA133" s="0"/>
      <c r="LDB133" s="0"/>
      <c r="LDC133" s="0"/>
      <c r="LDD133" s="0"/>
      <c r="LDE133" s="0"/>
      <c r="LDF133" s="0"/>
      <c r="LDG133" s="0"/>
      <c r="LDH133" s="0"/>
      <c r="LDI133" s="0"/>
      <c r="LDJ133" s="0"/>
      <c r="LDK133" s="0"/>
      <c r="LDL133" s="0"/>
      <c r="LDM133" s="0"/>
      <c r="LDN133" s="0"/>
      <c r="LDO133" s="0"/>
      <c r="LDP133" s="0"/>
      <c r="LDQ133" s="0"/>
      <c r="LDR133" s="0"/>
      <c r="LDS133" s="0"/>
      <c r="LDT133" s="0"/>
      <c r="LDU133" s="0"/>
      <c r="LDV133" s="0"/>
      <c r="LDW133" s="0"/>
      <c r="LDX133" s="0"/>
      <c r="LDY133" s="0"/>
      <c r="LDZ133" s="0"/>
      <c r="LEA133" s="0"/>
      <c r="LEB133" s="0"/>
      <c r="LEC133" s="0"/>
      <c r="LED133" s="0"/>
      <c r="LEE133" s="0"/>
      <c r="LEF133" s="0"/>
      <c r="LEG133" s="0"/>
      <c r="LEH133" s="0"/>
      <c r="LEI133" s="0"/>
      <c r="LEJ133" s="0"/>
      <c r="LEK133" s="0"/>
      <c r="LEL133" s="0"/>
      <c r="LEM133" s="0"/>
      <c r="LEN133" s="0"/>
      <c r="LEO133" s="0"/>
      <c r="LEP133" s="0"/>
      <c r="LEQ133" s="0"/>
      <c r="LER133" s="0"/>
      <c r="LES133" s="0"/>
      <c r="LET133" s="0"/>
      <c r="LEU133" s="0"/>
      <c r="LEV133" s="0"/>
      <c r="LEW133" s="0"/>
      <c r="LEX133" s="0"/>
      <c r="LEY133" s="0"/>
      <c r="LEZ133" s="0"/>
      <c r="LFA133" s="0"/>
      <c r="LFB133" s="0"/>
      <c r="LFC133" s="0"/>
      <c r="LFD133" s="0"/>
      <c r="LFE133" s="0"/>
      <c r="LFF133" s="0"/>
      <c r="LFG133" s="0"/>
      <c r="LFH133" s="0"/>
      <c r="LFI133" s="0"/>
      <c r="LFJ133" s="0"/>
      <c r="LFK133" s="0"/>
      <c r="LFL133" s="0"/>
      <c r="LFM133" s="0"/>
      <c r="LFN133" s="0"/>
      <c r="LFO133" s="0"/>
      <c r="LFP133" s="0"/>
      <c r="LFQ133" s="0"/>
      <c r="LFR133" s="0"/>
      <c r="LFS133" s="0"/>
      <c r="LFT133" s="0"/>
      <c r="LFU133" s="0"/>
      <c r="LFV133" s="0"/>
      <c r="LFW133" s="0"/>
      <c r="LFX133" s="0"/>
      <c r="LFY133" s="0"/>
      <c r="LFZ133" s="0"/>
      <c r="LGA133" s="0"/>
      <c r="LGB133" s="0"/>
      <c r="LGC133" s="0"/>
      <c r="LGD133" s="0"/>
      <c r="LGE133" s="0"/>
      <c r="LGF133" s="0"/>
      <c r="LGG133" s="0"/>
      <c r="LGH133" s="0"/>
      <c r="LGI133" s="0"/>
      <c r="LGJ133" s="0"/>
      <c r="LGK133" s="0"/>
      <c r="LGL133" s="0"/>
      <c r="LGM133" s="0"/>
      <c r="LGN133" s="0"/>
      <c r="LGO133" s="0"/>
      <c r="LGP133" s="0"/>
      <c r="LGQ133" s="0"/>
      <c r="LGR133" s="0"/>
      <c r="LGS133" s="0"/>
      <c r="LGT133" s="0"/>
      <c r="LGU133" s="0"/>
      <c r="LGV133" s="0"/>
      <c r="LGW133" s="0"/>
      <c r="LGX133" s="0"/>
      <c r="LGY133" s="0"/>
      <c r="LGZ133" s="0"/>
      <c r="LHA133" s="0"/>
      <c r="LHB133" s="0"/>
      <c r="LHC133" s="0"/>
      <c r="LHD133" s="0"/>
      <c r="LHE133" s="0"/>
      <c r="LHF133" s="0"/>
      <c r="LHG133" s="0"/>
      <c r="LHH133" s="0"/>
      <c r="LHI133" s="0"/>
      <c r="LHJ133" s="0"/>
      <c r="LHK133" s="0"/>
      <c r="LHL133" s="0"/>
      <c r="LHM133" s="0"/>
      <c r="LHN133" s="0"/>
      <c r="LHO133" s="0"/>
      <c r="LHP133" s="0"/>
      <c r="LHQ133" s="0"/>
      <c r="LHR133" s="0"/>
      <c r="LHS133" s="0"/>
      <c r="LHT133" s="0"/>
      <c r="LHU133" s="0"/>
      <c r="LHV133" s="0"/>
      <c r="LHW133" s="0"/>
      <c r="LHX133" s="0"/>
      <c r="LHY133" s="0"/>
      <c r="LHZ133" s="0"/>
      <c r="LIA133" s="0"/>
      <c r="LIB133" s="0"/>
      <c r="LIC133" s="0"/>
      <c r="LID133" s="0"/>
      <c r="LIE133" s="0"/>
      <c r="LIF133" s="0"/>
      <c r="LIG133" s="0"/>
      <c r="LIH133" s="0"/>
      <c r="LII133" s="0"/>
      <c r="LIJ133" s="0"/>
      <c r="LIK133" s="0"/>
      <c r="LIL133" s="0"/>
      <c r="LIM133" s="0"/>
      <c r="LIN133" s="0"/>
      <c r="LIO133" s="0"/>
      <c r="LIP133" s="0"/>
      <c r="LIQ133" s="0"/>
      <c r="LIR133" s="0"/>
      <c r="LIS133" s="0"/>
      <c r="LIT133" s="0"/>
      <c r="LIU133" s="0"/>
      <c r="LIV133" s="0"/>
      <c r="LIW133" s="0"/>
      <c r="LIX133" s="0"/>
      <c r="LIY133" s="0"/>
      <c r="LIZ133" s="0"/>
      <c r="LJA133" s="0"/>
      <c r="LJB133" s="0"/>
      <c r="LJC133" s="0"/>
      <c r="LJD133" s="0"/>
      <c r="LJE133" s="0"/>
      <c r="LJF133" s="0"/>
      <c r="LJG133" s="0"/>
      <c r="LJH133" s="0"/>
      <c r="LJI133" s="0"/>
      <c r="LJJ133" s="0"/>
      <c r="LJK133" s="0"/>
      <c r="LJL133" s="0"/>
      <c r="LJM133" s="0"/>
      <c r="LJN133" s="0"/>
      <c r="LJO133" s="0"/>
      <c r="LJP133" s="0"/>
      <c r="LJQ133" s="0"/>
      <c r="LJR133" s="0"/>
      <c r="LJS133" s="0"/>
      <c r="LJT133" s="0"/>
      <c r="LJU133" s="0"/>
      <c r="LJV133" s="0"/>
      <c r="LJW133" s="0"/>
      <c r="LJX133" s="0"/>
      <c r="LJY133" s="0"/>
      <c r="LJZ133" s="0"/>
      <c r="LKA133" s="0"/>
      <c r="LKB133" s="0"/>
      <c r="LKC133" s="0"/>
      <c r="LKD133" s="0"/>
      <c r="LKE133" s="0"/>
      <c r="LKF133" s="0"/>
      <c r="LKG133" s="0"/>
      <c r="LKH133" s="0"/>
      <c r="LKI133" s="0"/>
      <c r="LKJ133" s="0"/>
      <c r="LKK133" s="0"/>
      <c r="LKL133" s="0"/>
      <c r="LKM133" s="0"/>
      <c r="LKN133" s="0"/>
      <c r="LKO133" s="0"/>
      <c r="LKP133" s="0"/>
      <c r="LKQ133" s="0"/>
      <c r="LKR133" s="0"/>
      <c r="LKS133" s="0"/>
      <c r="LKT133" s="0"/>
      <c r="LKU133" s="0"/>
      <c r="LKV133" s="0"/>
      <c r="LKW133" s="0"/>
      <c r="LKX133" s="0"/>
      <c r="LKY133" s="0"/>
      <c r="LKZ133" s="0"/>
      <c r="LLA133" s="0"/>
      <c r="LLB133" s="0"/>
      <c r="LLC133" s="0"/>
      <c r="LLD133" s="0"/>
      <c r="LLE133" s="0"/>
      <c r="LLF133" s="0"/>
      <c r="LLG133" s="0"/>
      <c r="LLH133" s="0"/>
      <c r="LLI133" s="0"/>
      <c r="LLJ133" s="0"/>
      <c r="LLK133" s="0"/>
      <c r="LLL133" s="0"/>
      <c r="LLM133" s="0"/>
      <c r="LLN133" s="0"/>
      <c r="LLO133" s="0"/>
      <c r="LLP133" s="0"/>
      <c r="LLQ133" s="0"/>
      <c r="LLR133" s="0"/>
      <c r="LLS133" s="0"/>
      <c r="LLT133" s="0"/>
      <c r="LLU133" s="0"/>
      <c r="LLV133" s="0"/>
      <c r="LLW133" s="0"/>
      <c r="LLX133" s="0"/>
      <c r="LLY133" s="0"/>
      <c r="LLZ133" s="0"/>
      <c r="LMA133" s="0"/>
      <c r="LMB133" s="0"/>
      <c r="LMC133" s="0"/>
      <c r="LMD133" s="0"/>
      <c r="LME133" s="0"/>
      <c r="LMF133" s="0"/>
      <c r="LMG133" s="0"/>
      <c r="LMH133" s="0"/>
      <c r="LMI133" s="0"/>
      <c r="LMJ133" s="0"/>
      <c r="LMK133" s="0"/>
      <c r="LML133" s="0"/>
      <c r="LMM133" s="0"/>
      <c r="LMN133" s="0"/>
      <c r="LMO133" s="0"/>
      <c r="LMP133" s="0"/>
      <c r="LMQ133" s="0"/>
      <c r="LMR133" s="0"/>
      <c r="LMS133" s="0"/>
      <c r="LMT133" s="0"/>
      <c r="LMU133" s="0"/>
      <c r="LMV133" s="0"/>
      <c r="LMW133" s="0"/>
      <c r="LMX133" s="0"/>
      <c r="LMY133" s="0"/>
      <c r="LMZ133" s="0"/>
      <c r="LNA133" s="0"/>
      <c r="LNB133" s="0"/>
      <c r="LNC133" s="0"/>
      <c r="LND133" s="0"/>
      <c r="LNE133" s="0"/>
      <c r="LNF133" s="0"/>
      <c r="LNG133" s="0"/>
      <c r="LNH133" s="0"/>
      <c r="LNI133" s="0"/>
      <c r="LNJ133" s="0"/>
      <c r="LNK133" s="0"/>
      <c r="LNL133" s="0"/>
      <c r="LNM133" s="0"/>
      <c r="LNN133" s="0"/>
      <c r="LNO133" s="0"/>
      <c r="LNP133" s="0"/>
      <c r="LNQ133" s="0"/>
      <c r="LNR133" s="0"/>
      <c r="LNS133" s="0"/>
      <c r="LNT133" s="0"/>
      <c r="LNU133" s="0"/>
      <c r="LNV133" s="0"/>
      <c r="LNW133" s="0"/>
      <c r="LNX133" s="0"/>
      <c r="LNY133" s="0"/>
      <c r="LNZ133" s="0"/>
      <c r="LOA133" s="0"/>
      <c r="LOB133" s="0"/>
      <c r="LOC133" s="0"/>
      <c r="LOD133" s="0"/>
      <c r="LOE133" s="0"/>
      <c r="LOF133" s="0"/>
      <c r="LOG133" s="0"/>
      <c r="LOH133" s="0"/>
      <c r="LOI133" s="0"/>
      <c r="LOJ133" s="0"/>
      <c r="LOK133" s="0"/>
      <c r="LOL133" s="0"/>
      <c r="LOM133" s="0"/>
      <c r="LON133" s="0"/>
      <c r="LOO133" s="0"/>
      <c r="LOP133" s="0"/>
      <c r="LOQ133" s="0"/>
      <c r="LOR133" s="0"/>
      <c r="LOS133" s="0"/>
      <c r="LOT133" s="0"/>
      <c r="LOU133" s="0"/>
      <c r="LOV133" s="0"/>
      <c r="LOW133" s="0"/>
      <c r="LOX133" s="0"/>
      <c r="LOY133" s="0"/>
      <c r="LOZ133" s="0"/>
      <c r="LPA133" s="0"/>
      <c r="LPB133" s="0"/>
      <c r="LPC133" s="0"/>
      <c r="LPD133" s="0"/>
      <c r="LPE133" s="0"/>
      <c r="LPF133" s="0"/>
      <c r="LPG133" s="0"/>
      <c r="LPH133" s="0"/>
      <c r="LPI133" s="0"/>
      <c r="LPJ133" s="0"/>
      <c r="LPK133" s="0"/>
      <c r="LPL133" s="0"/>
      <c r="LPM133" s="0"/>
      <c r="LPN133" s="0"/>
      <c r="LPO133" s="0"/>
      <c r="LPP133" s="0"/>
      <c r="LPQ133" s="0"/>
      <c r="LPR133" s="0"/>
      <c r="LPS133" s="0"/>
      <c r="LPT133" s="0"/>
      <c r="LPU133" s="0"/>
      <c r="LPV133" s="0"/>
      <c r="LPW133" s="0"/>
      <c r="LPX133" s="0"/>
      <c r="LPY133" s="0"/>
      <c r="LPZ133" s="0"/>
      <c r="LQA133" s="0"/>
      <c r="LQB133" s="0"/>
      <c r="LQC133" s="0"/>
      <c r="LQD133" s="0"/>
      <c r="LQE133" s="0"/>
      <c r="LQF133" s="0"/>
      <c r="LQG133" s="0"/>
      <c r="LQH133" s="0"/>
      <c r="LQI133" s="0"/>
      <c r="LQJ133" s="0"/>
      <c r="LQK133" s="0"/>
      <c r="LQL133" s="0"/>
      <c r="LQM133" s="0"/>
      <c r="LQN133" s="0"/>
      <c r="LQO133" s="0"/>
      <c r="LQP133" s="0"/>
      <c r="LQQ133" s="0"/>
      <c r="LQR133" s="0"/>
      <c r="LQS133" s="0"/>
      <c r="LQT133" s="0"/>
      <c r="LQU133" s="0"/>
      <c r="LQV133" s="0"/>
      <c r="LQW133" s="0"/>
      <c r="LQX133" s="0"/>
      <c r="LQY133" s="0"/>
      <c r="LQZ133" s="0"/>
      <c r="LRA133" s="0"/>
      <c r="LRB133" s="0"/>
      <c r="LRC133" s="0"/>
      <c r="LRD133" s="0"/>
      <c r="LRE133" s="0"/>
      <c r="LRF133" s="0"/>
      <c r="LRG133" s="0"/>
      <c r="LRH133" s="0"/>
      <c r="LRI133" s="0"/>
      <c r="LRJ133" s="0"/>
      <c r="LRK133" s="0"/>
      <c r="LRL133" s="0"/>
      <c r="LRM133" s="0"/>
      <c r="LRN133" s="0"/>
      <c r="LRO133" s="0"/>
      <c r="LRP133" s="0"/>
      <c r="LRQ133" s="0"/>
      <c r="LRR133" s="0"/>
      <c r="LRS133" s="0"/>
      <c r="LRT133" s="0"/>
      <c r="LRU133" s="0"/>
      <c r="LRV133" s="0"/>
      <c r="LRW133" s="0"/>
      <c r="LRX133" s="0"/>
      <c r="LRY133" s="0"/>
      <c r="LRZ133" s="0"/>
      <c r="LSA133" s="0"/>
      <c r="LSB133" s="0"/>
      <c r="LSC133" s="0"/>
      <c r="LSD133" s="0"/>
      <c r="LSE133" s="0"/>
      <c r="LSF133" s="0"/>
      <c r="LSG133" s="0"/>
      <c r="LSH133" s="0"/>
      <c r="LSI133" s="0"/>
      <c r="LSJ133" s="0"/>
      <c r="LSK133" s="0"/>
      <c r="LSL133" s="0"/>
      <c r="LSM133" s="0"/>
      <c r="LSN133" s="0"/>
      <c r="LSO133" s="0"/>
      <c r="LSP133" s="0"/>
      <c r="LSQ133" s="0"/>
      <c r="LSR133" s="0"/>
      <c r="LSS133" s="0"/>
      <c r="LST133" s="0"/>
      <c r="LSU133" s="0"/>
      <c r="LSV133" s="0"/>
      <c r="LSW133" s="0"/>
      <c r="LSX133" s="0"/>
      <c r="LSY133" s="0"/>
      <c r="LSZ133" s="0"/>
      <c r="LTA133" s="0"/>
      <c r="LTB133" s="0"/>
      <c r="LTC133" s="0"/>
      <c r="LTD133" s="0"/>
      <c r="LTE133" s="0"/>
      <c r="LTF133" s="0"/>
      <c r="LTG133" s="0"/>
      <c r="LTH133" s="0"/>
      <c r="LTI133" s="0"/>
      <c r="LTJ133" s="0"/>
      <c r="LTK133" s="0"/>
      <c r="LTL133" s="0"/>
      <c r="LTM133" s="0"/>
      <c r="LTN133" s="0"/>
      <c r="LTO133" s="0"/>
      <c r="LTP133" s="0"/>
      <c r="LTQ133" s="0"/>
      <c r="LTR133" s="0"/>
      <c r="LTS133" s="0"/>
      <c r="LTT133" s="0"/>
      <c r="LTU133" s="0"/>
      <c r="LTV133" s="0"/>
      <c r="LTW133" s="0"/>
      <c r="LTX133" s="0"/>
      <c r="LTY133" s="0"/>
      <c r="LTZ133" s="0"/>
      <c r="LUA133" s="0"/>
      <c r="LUB133" s="0"/>
      <c r="LUC133" s="0"/>
      <c r="LUD133" s="0"/>
      <c r="LUE133" s="0"/>
      <c r="LUF133" s="0"/>
      <c r="LUG133" s="0"/>
      <c r="LUH133" s="0"/>
      <c r="LUI133" s="0"/>
      <c r="LUJ133" s="0"/>
      <c r="LUK133" s="0"/>
      <c r="LUL133" s="0"/>
      <c r="LUM133" s="0"/>
      <c r="LUN133" s="0"/>
      <c r="LUO133" s="0"/>
      <c r="LUP133" s="0"/>
      <c r="LUQ133" s="0"/>
      <c r="LUR133" s="0"/>
      <c r="LUS133" s="0"/>
      <c r="LUT133" s="0"/>
      <c r="LUU133" s="0"/>
      <c r="LUV133" s="0"/>
      <c r="LUW133" s="0"/>
      <c r="LUX133" s="0"/>
      <c r="LUY133" s="0"/>
      <c r="LUZ133" s="0"/>
      <c r="LVA133" s="0"/>
      <c r="LVB133" s="0"/>
      <c r="LVC133" s="0"/>
      <c r="LVD133" s="0"/>
      <c r="LVE133" s="0"/>
      <c r="LVF133" s="0"/>
      <c r="LVG133" s="0"/>
      <c r="LVH133" s="0"/>
      <c r="LVI133" s="0"/>
      <c r="LVJ133" s="0"/>
      <c r="LVK133" s="0"/>
      <c r="LVL133" s="0"/>
      <c r="LVM133" s="0"/>
      <c r="LVN133" s="0"/>
      <c r="LVO133" s="0"/>
      <c r="LVP133" s="0"/>
      <c r="LVQ133" s="0"/>
      <c r="LVR133" s="0"/>
      <c r="LVS133" s="0"/>
      <c r="LVT133" s="0"/>
      <c r="LVU133" s="0"/>
      <c r="LVV133" s="0"/>
      <c r="LVW133" s="0"/>
      <c r="LVX133" s="0"/>
      <c r="LVY133" s="0"/>
      <c r="LVZ133" s="0"/>
      <c r="LWA133" s="0"/>
      <c r="LWB133" s="0"/>
      <c r="LWC133" s="0"/>
      <c r="LWD133" s="0"/>
      <c r="LWE133" s="0"/>
      <c r="LWF133" s="0"/>
      <c r="LWG133" s="0"/>
      <c r="LWH133" s="0"/>
      <c r="LWI133" s="0"/>
      <c r="LWJ133" s="0"/>
      <c r="LWK133" s="0"/>
      <c r="LWL133" s="0"/>
      <c r="LWM133" s="0"/>
      <c r="LWN133" s="0"/>
      <c r="LWO133" s="0"/>
      <c r="LWP133" s="0"/>
      <c r="LWQ133" s="0"/>
      <c r="LWR133" s="0"/>
      <c r="LWS133" s="0"/>
      <c r="LWT133" s="0"/>
      <c r="LWU133" s="0"/>
      <c r="LWV133" s="0"/>
      <c r="LWW133" s="0"/>
      <c r="LWX133" s="0"/>
      <c r="LWY133" s="0"/>
      <c r="LWZ133" s="0"/>
      <c r="LXA133" s="0"/>
      <c r="LXB133" s="0"/>
      <c r="LXC133" s="0"/>
      <c r="LXD133" s="0"/>
      <c r="LXE133" s="0"/>
      <c r="LXF133" s="0"/>
      <c r="LXG133" s="0"/>
      <c r="LXH133" s="0"/>
      <c r="LXI133" s="0"/>
      <c r="LXJ133" s="0"/>
      <c r="LXK133" s="0"/>
      <c r="LXL133" s="0"/>
      <c r="LXM133" s="0"/>
      <c r="LXN133" s="0"/>
      <c r="LXO133" s="0"/>
      <c r="LXP133" s="0"/>
      <c r="LXQ133" s="0"/>
      <c r="LXR133" s="0"/>
      <c r="LXS133" s="0"/>
      <c r="LXT133" s="0"/>
      <c r="LXU133" s="0"/>
      <c r="LXV133" s="0"/>
      <c r="LXW133" s="0"/>
      <c r="LXX133" s="0"/>
      <c r="LXY133" s="0"/>
      <c r="LXZ133" s="0"/>
      <c r="LYA133" s="0"/>
      <c r="LYB133" s="0"/>
      <c r="LYC133" s="0"/>
      <c r="LYD133" s="0"/>
      <c r="LYE133" s="0"/>
      <c r="LYF133" s="0"/>
      <c r="LYG133" s="0"/>
      <c r="LYH133" s="0"/>
      <c r="LYI133" s="0"/>
      <c r="LYJ133" s="0"/>
      <c r="LYK133" s="0"/>
      <c r="LYL133" s="0"/>
      <c r="LYM133" s="0"/>
      <c r="LYN133" s="0"/>
      <c r="LYO133" s="0"/>
      <c r="LYP133" s="0"/>
      <c r="LYQ133" s="0"/>
      <c r="LYR133" s="0"/>
      <c r="LYS133" s="0"/>
      <c r="LYT133" s="0"/>
      <c r="LYU133" s="0"/>
      <c r="LYV133" s="0"/>
      <c r="LYW133" s="0"/>
      <c r="LYX133" s="0"/>
      <c r="LYY133" s="0"/>
      <c r="LYZ133" s="0"/>
      <c r="LZA133" s="0"/>
      <c r="LZB133" s="0"/>
      <c r="LZC133" s="0"/>
      <c r="LZD133" s="0"/>
      <c r="LZE133" s="0"/>
      <c r="LZF133" s="0"/>
      <c r="LZG133" s="0"/>
      <c r="LZH133" s="0"/>
      <c r="LZI133" s="0"/>
      <c r="LZJ133" s="0"/>
      <c r="LZK133" s="0"/>
      <c r="LZL133" s="0"/>
      <c r="LZM133" s="0"/>
      <c r="LZN133" s="0"/>
      <c r="LZO133" s="0"/>
      <c r="LZP133" s="0"/>
      <c r="LZQ133" s="0"/>
      <c r="LZR133" s="0"/>
      <c r="LZS133" s="0"/>
      <c r="LZT133" s="0"/>
      <c r="LZU133" s="0"/>
      <c r="LZV133" s="0"/>
      <c r="LZW133" s="0"/>
      <c r="LZX133" s="0"/>
      <c r="LZY133" s="0"/>
      <c r="LZZ133" s="0"/>
      <c r="MAA133" s="0"/>
      <c r="MAB133" s="0"/>
      <c r="MAC133" s="0"/>
      <c r="MAD133" s="0"/>
      <c r="MAE133" s="0"/>
      <c r="MAF133" s="0"/>
      <c r="MAG133" s="0"/>
      <c r="MAH133" s="0"/>
      <c r="MAI133" s="0"/>
      <c r="MAJ133" s="0"/>
      <c r="MAK133" s="0"/>
      <c r="MAL133" s="0"/>
      <c r="MAM133" s="0"/>
      <c r="MAN133" s="0"/>
      <c r="MAO133" s="0"/>
      <c r="MAP133" s="0"/>
      <c r="MAQ133" s="0"/>
      <c r="MAR133" s="0"/>
      <c r="MAS133" s="0"/>
      <c r="MAT133" s="0"/>
      <c r="MAU133" s="0"/>
      <c r="MAV133" s="0"/>
      <c r="MAW133" s="0"/>
      <c r="MAX133" s="0"/>
      <c r="MAY133" s="0"/>
      <c r="MAZ133" s="0"/>
      <c r="MBA133" s="0"/>
      <c r="MBB133" s="0"/>
      <c r="MBC133" s="0"/>
      <c r="MBD133" s="0"/>
      <c r="MBE133" s="0"/>
      <c r="MBF133" s="0"/>
      <c r="MBG133" s="0"/>
      <c r="MBH133" s="0"/>
      <c r="MBI133" s="0"/>
      <c r="MBJ133" s="0"/>
      <c r="MBK133" s="0"/>
      <c r="MBL133" s="0"/>
      <c r="MBM133" s="0"/>
      <c r="MBN133" s="0"/>
      <c r="MBO133" s="0"/>
      <c r="MBP133" s="0"/>
      <c r="MBQ133" s="0"/>
      <c r="MBR133" s="0"/>
      <c r="MBS133" s="0"/>
      <c r="MBT133" s="0"/>
      <c r="MBU133" s="0"/>
      <c r="MBV133" s="0"/>
      <c r="MBW133" s="0"/>
      <c r="MBX133" s="0"/>
      <c r="MBY133" s="0"/>
      <c r="MBZ133" s="0"/>
      <c r="MCA133" s="0"/>
      <c r="MCB133" s="0"/>
      <c r="MCC133" s="0"/>
      <c r="MCD133" s="0"/>
      <c r="MCE133" s="0"/>
      <c r="MCF133" s="0"/>
      <c r="MCG133" s="0"/>
      <c r="MCH133" s="0"/>
      <c r="MCI133" s="0"/>
      <c r="MCJ133" s="0"/>
      <c r="MCK133" s="0"/>
      <c r="MCL133" s="0"/>
      <c r="MCM133" s="0"/>
      <c r="MCN133" s="0"/>
      <c r="MCO133" s="0"/>
      <c r="MCP133" s="0"/>
      <c r="MCQ133" s="0"/>
      <c r="MCR133" s="0"/>
      <c r="MCS133" s="0"/>
      <c r="MCT133" s="0"/>
      <c r="MCU133" s="0"/>
      <c r="MCV133" s="0"/>
      <c r="MCW133" s="0"/>
      <c r="MCX133" s="0"/>
      <c r="MCY133" s="0"/>
      <c r="MCZ133" s="0"/>
      <c r="MDA133" s="0"/>
      <c r="MDB133" s="0"/>
      <c r="MDC133" s="0"/>
      <c r="MDD133" s="0"/>
      <c r="MDE133" s="0"/>
      <c r="MDF133" s="0"/>
      <c r="MDG133" s="0"/>
      <c r="MDH133" s="0"/>
      <c r="MDI133" s="0"/>
      <c r="MDJ133" s="0"/>
      <c r="MDK133" s="0"/>
      <c r="MDL133" s="0"/>
      <c r="MDM133" s="0"/>
      <c r="MDN133" s="0"/>
      <c r="MDO133" s="0"/>
      <c r="MDP133" s="0"/>
      <c r="MDQ133" s="0"/>
      <c r="MDR133" s="0"/>
      <c r="MDS133" s="0"/>
      <c r="MDT133" s="0"/>
      <c r="MDU133" s="0"/>
      <c r="MDV133" s="0"/>
      <c r="MDW133" s="0"/>
      <c r="MDX133" s="0"/>
      <c r="MDY133" s="0"/>
      <c r="MDZ133" s="0"/>
      <c r="MEA133" s="0"/>
      <c r="MEB133" s="0"/>
      <c r="MEC133" s="0"/>
      <c r="MED133" s="0"/>
      <c r="MEE133" s="0"/>
      <c r="MEF133" s="0"/>
      <c r="MEG133" s="0"/>
      <c r="MEH133" s="0"/>
      <c r="MEI133" s="0"/>
      <c r="MEJ133" s="0"/>
      <c r="MEK133" s="0"/>
      <c r="MEL133" s="0"/>
      <c r="MEM133" s="0"/>
      <c r="MEN133" s="0"/>
      <c r="MEO133" s="0"/>
      <c r="MEP133" s="0"/>
      <c r="MEQ133" s="0"/>
      <c r="MER133" s="0"/>
      <c r="MES133" s="0"/>
      <c r="MET133" s="0"/>
      <c r="MEU133" s="0"/>
      <c r="MEV133" s="0"/>
      <c r="MEW133" s="0"/>
      <c r="MEX133" s="0"/>
      <c r="MEY133" s="0"/>
      <c r="MEZ133" s="0"/>
      <c r="MFA133" s="0"/>
      <c r="MFB133" s="0"/>
      <c r="MFC133" s="0"/>
      <c r="MFD133" s="0"/>
      <c r="MFE133" s="0"/>
      <c r="MFF133" s="0"/>
      <c r="MFG133" s="0"/>
      <c r="MFH133" s="0"/>
      <c r="MFI133" s="0"/>
      <c r="MFJ133" s="0"/>
      <c r="MFK133" s="0"/>
      <c r="MFL133" s="0"/>
      <c r="MFM133" s="0"/>
      <c r="MFN133" s="0"/>
      <c r="MFO133" s="0"/>
      <c r="MFP133" s="0"/>
      <c r="MFQ133" s="0"/>
      <c r="MFR133" s="0"/>
      <c r="MFS133" s="0"/>
      <c r="MFT133" s="0"/>
      <c r="MFU133" s="0"/>
      <c r="MFV133" s="0"/>
      <c r="MFW133" s="0"/>
      <c r="MFX133" s="0"/>
      <c r="MFY133" s="0"/>
      <c r="MFZ133" s="0"/>
      <c r="MGA133" s="0"/>
      <c r="MGB133" s="0"/>
      <c r="MGC133" s="0"/>
      <c r="MGD133" s="0"/>
      <c r="MGE133" s="0"/>
      <c r="MGF133" s="0"/>
      <c r="MGG133" s="0"/>
      <c r="MGH133" s="0"/>
      <c r="MGI133" s="0"/>
      <c r="MGJ133" s="0"/>
      <c r="MGK133" s="0"/>
      <c r="MGL133" s="0"/>
      <c r="MGM133" s="0"/>
      <c r="MGN133" s="0"/>
      <c r="MGO133" s="0"/>
      <c r="MGP133" s="0"/>
      <c r="MGQ133" s="0"/>
      <c r="MGR133" s="0"/>
      <c r="MGS133" s="0"/>
      <c r="MGT133" s="0"/>
      <c r="MGU133" s="0"/>
      <c r="MGV133" s="0"/>
      <c r="MGW133" s="0"/>
      <c r="MGX133" s="0"/>
      <c r="MGY133" s="0"/>
      <c r="MGZ133" s="0"/>
      <c r="MHA133" s="0"/>
      <c r="MHB133" s="0"/>
      <c r="MHC133" s="0"/>
      <c r="MHD133" s="0"/>
      <c r="MHE133" s="0"/>
      <c r="MHF133" s="0"/>
      <c r="MHG133" s="0"/>
      <c r="MHH133" s="0"/>
      <c r="MHI133" s="0"/>
      <c r="MHJ133" s="0"/>
      <c r="MHK133" s="0"/>
      <c r="MHL133" s="0"/>
      <c r="MHM133" s="0"/>
      <c r="MHN133" s="0"/>
      <c r="MHO133" s="0"/>
      <c r="MHP133" s="0"/>
      <c r="MHQ133" s="0"/>
      <c r="MHR133" s="0"/>
      <c r="MHS133" s="0"/>
      <c r="MHT133" s="0"/>
      <c r="MHU133" s="0"/>
      <c r="MHV133" s="0"/>
      <c r="MHW133" s="0"/>
      <c r="MHX133" s="0"/>
      <c r="MHY133" s="0"/>
      <c r="MHZ133" s="0"/>
      <c r="MIA133" s="0"/>
      <c r="MIB133" s="0"/>
      <c r="MIC133" s="0"/>
      <c r="MID133" s="0"/>
      <c r="MIE133" s="0"/>
      <c r="MIF133" s="0"/>
      <c r="MIG133" s="0"/>
      <c r="MIH133" s="0"/>
      <c r="MII133" s="0"/>
      <c r="MIJ133" s="0"/>
      <c r="MIK133" s="0"/>
      <c r="MIL133" s="0"/>
      <c r="MIM133" s="0"/>
      <c r="MIN133" s="0"/>
      <c r="MIO133" s="0"/>
      <c r="MIP133" s="0"/>
      <c r="MIQ133" s="0"/>
      <c r="MIR133" s="0"/>
      <c r="MIS133" s="0"/>
      <c r="MIT133" s="0"/>
      <c r="MIU133" s="0"/>
      <c r="MIV133" s="0"/>
      <c r="MIW133" s="0"/>
      <c r="MIX133" s="0"/>
      <c r="MIY133" s="0"/>
      <c r="MIZ133" s="0"/>
      <c r="MJA133" s="0"/>
      <c r="MJB133" s="0"/>
      <c r="MJC133" s="0"/>
      <c r="MJD133" s="0"/>
      <c r="MJE133" s="0"/>
      <c r="MJF133" s="0"/>
      <c r="MJG133" s="0"/>
      <c r="MJH133" s="0"/>
      <c r="MJI133" s="0"/>
      <c r="MJJ133" s="0"/>
      <c r="MJK133" s="0"/>
      <c r="MJL133" s="0"/>
      <c r="MJM133" s="0"/>
      <c r="MJN133" s="0"/>
      <c r="MJO133" s="0"/>
      <c r="MJP133" s="0"/>
      <c r="MJQ133" s="0"/>
      <c r="MJR133" s="0"/>
      <c r="MJS133" s="0"/>
      <c r="MJT133" s="0"/>
      <c r="MJU133" s="0"/>
      <c r="MJV133" s="0"/>
      <c r="MJW133" s="0"/>
      <c r="MJX133" s="0"/>
      <c r="MJY133" s="0"/>
      <c r="MJZ133" s="0"/>
      <c r="MKA133" s="0"/>
      <c r="MKB133" s="0"/>
      <c r="MKC133" s="0"/>
      <c r="MKD133" s="0"/>
      <c r="MKE133" s="0"/>
      <c r="MKF133" s="0"/>
      <c r="MKG133" s="0"/>
      <c r="MKH133" s="0"/>
      <c r="MKI133" s="0"/>
      <c r="MKJ133" s="0"/>
      <c r="MKK133" s="0"/>
      <c r="MKL133" s="0"/>
      <c r="MKM133" s="0"/>
      <c r="MKN133" s="0"/>
      <c r="MKO133" s="0"/>
      <c r="MKP133" s="0"/>
      <c r="MKQ133" s="0"/>
      <c r="MKR133" s="0"/>
      <c r="MKS133" s="0"/>
      <c r="MKT133" s="0"/>
      <c r="MKU133" s="0"/>
      <c r="MKV133" s="0"/>
      <c r="MKW133" s="0"/>
      <c r="MKX133" s="0"/>
      <c r="MKY133" s="0"/>
      <c r="MKZ133" s="0"/>
      <c r="MLA133" s="0"/>
      <c r="MLB133" s="0"/>
      <c r="MLC133" s="0"/>
      <c r="MLD133" s="0"/>
      <c r="MLE133" s="0"/>
      <c r="MLF133" s="0"/>
      <c r="MLG133" s="0"/>
      <c r="MLH133" s="0"/>
      <c r="MLI133" s="0"/>
      <c r="MLJ133" s="0"/>
      <c r="MLK133" s="0"/>
      <c r="MLL133" s="0"/>
      <c r="MLM133" s="0"/>
      <c r="MLN133" s="0"/>
      <c r="MLO133" s="0"/>
      <c r="MLP133" s="0"/>
      <c r="MLQ133" s="0"/>
      <c r="MLR133" s="0"/>
      <c r="MLS133" s="0"/>
      <c r="MLT133" s="0"/>
      <c r="MLU133" s="0"/>
      <c r="MLV133" s="0"/>
      <c r="MLW133" s="0"/>
      <c r="MLX133" s="0"/>
      <c r="MLY133" s="0"/>
      <c r="MLZ133" s="0"/>
      <c r="MMA133" s="0"/>
      <c r="MMB133" s="0"/>
      <c r="MMC133" s="0"/>
      <c r="MMD133" s="0"/>
      <c r="MME133" s="0"/>
      <c r="MMF133" s="0"/>
      <c r="MMG133" s="0"/>
      <c r="MMH133" s="0"/>
      <c r="MMI133" s="0"/>
      <c r="MMJ133" s="0"/>
      <c r="MMK133" s="0"/>
      <c r="MML133" s="0"/>
      <c r="MMM133" s="0"/>
      <c r="MMN133" s="0"/>
      <c r="MMO133" s="0"/>
      <c r="MMP133" s="0"/>
      <c r="MMQ133" s="0"/>
      <c r="MMR133" s="0"/>
      <c r="MMS133" s="0"/>
      <c r="MMT133" s="0"/>
      <c r="MMU133" s="0"/>
      <c r="MMV133" s="0"/>
      <c r="MMW133" s="0"/>
      <c r="MMX133" s="0"/>
      <c r="MMY133" s="0"/>
      <c r="MMZ133" s="0"/>
      <c r="MNA133" s="0"/>
      <c r="MNB133" s="0"/>
      <c r="MNC133" s="0"/>
      <c r="MND133" s="0"/>
      <c r="MNE133" s="0"/>
      <c r="MNF133" s="0"/>
      <c r="MNG133" s="0"/>
      <c r="MNH133" s="0"/>
      <c r="MNI133" s="0"/>
      <c r="MNJ133" s="0"/>
      <c r="MNK133" s="0"/>
      <c r="MNL133" s="0"/>
      <c r="MNM133" s="0"/>
      <c r="MNN133" s="0"/>
      <c r="MNO133" s="0"/>
      <c r="MNP133" s="0"/>
      <c r="MNQ133" s="0"/>
      <c r="MNR133" s="0"/>
      <c r="MNS133" s="0"/>
      <c r="MNT133" s="0"/>
      <c r="MNU133" s="0"/>
      <c r="MNV133" s="0"/>
      <c r="MNW133" s="0"/>
      <c r="MNX133" s="0"/>
      <c r="MNY133" s="0"/>
      <c r="MNZ133" s="0"/>
      <c r="MOA133" s="0"/>
      <c r="MOB133" s="0"/>
      <c r="MOC133" s="0"/>
      <c r="MOD133" s="0"/>
      <c r="MOE133" s="0"/>
      <c r="MOF133" s="0"/>
      <c r="MOG133" s="0"/>
      <c r="MOH133" s="0"/>
      <c r="MOI133" s="0"/>
      <c r="MOJ133" s="0"/>
      <c r="MOK133" s="0"/>
      <c r="MOL133" s="0"/>
      <c r="MOM133" s="0"/>
      <c r="MON133" s="0"/>
      <c r="MOO133" s="0"/>
      <c r="MOP133" s="0"/>
      <c r="MOQ133" s="0"/>
      <c r="MOR133" s="0"/>
      <c r="MOS133" s="0"/>
      <c r="MOT133" s="0"/>
      <c r="MOU133" s="0"/>
      <c r="MOV133" s="0"/>
      <c r="MOW133" s="0"/>
      <c r="MOX133" s="0"/>
      <c r="MOY133" s="0"/>
      <c r="MOZ133" s="0"/>
      <c r="MPA133" s="0"/>
      <c r="MPB133" s="0"/>
      <c r="MPC133" s="0"/>
      <c r="MPD133" s="0"/>
      <c r="MPE133" s="0"/>
      <c r="MPF133" s="0"/>
      <c r="MPG133" s="0"/>
      <c r="MPH133" s="0"/>
      <c r="MPI133" s="0"/>
      <c r="MPJ133" s="0"/>
      <c r="MPK133" s="0"/>
      <c r="MPL133" s="0"/>
      <c r="MPM133" s="0"/>
      <c r="MPN133" s="0"/>
      <c r="MPO133" s="0"/>
      <c r="MPP133" s="0"/>
      <c r="MPQ133" s="0"/>
      <c r="MPR133" s="0"/>
      <c r="MPS133" s="0"/>
      <c r="MPT133" s="0"/>
      <c r="MPU133" s="0"/>
      <c r="MPV133" s="0"/>
      <c r="MPW133" s="0"/>
      <c r="MPX133" s="0"/>
      <c r="MPY133" s="0"/>
      <c r="MPZ133" s="0"/>
      <c r="MQA133" s="0"/>
      <c r="MQB133" s="0"/>
      <c r="MQC133" s="0"/>
      <c r="MQD133" s="0"/>
      <c r="MQE133" s="0"/>
      <c r="MQF133" s="0"/>
      <c r="MQG133" s="0"/>
      <c r="MQH133" s="0"/>
      <c r="MQI133" s="0"/>
      <c r="MQJ133" s="0"/>
      <c r="MQK133" s="0"/>
      <c r="MQL133" s="0"/>
      <c r="MQM133" s="0"/>
      <c r="MQN133" s="0"/>
      <c r="MQO133" s="0"/>
      <c r="MQP133" s="0"/>
      <c r="MQQ133" s="0"/>
      <c r="MQR133" s="0"/>
      <c r="MQS133" s="0"/>
      <c r="MQT133" s="0"/>
      <c r="MQU133" s="0"/>
      <c r="MQV133" s="0"/>
      <c r="MQW133" s="0"/>
      <c r="MQX133" s="0"/>
      <c r="MQY133" s="0"/>
      <c r="MQZ133" s="0"/>
      <c r="MRA133" s="0"/>
      <c r="MRB133" s="0"/>
      <c r="MRC133" s="0"/>
      <c r="MRD133" s="0"/>
      <c r="MRE133" s="0"/>
      <c r="MRF133" s="0"/>
      <c r="MRG133" s="0"/>
      <c r="MRH133" s="0"/>
      <c r="MRI133" s="0"/>
      <c r="MRJ133" s="0"/>
      <c r="MRK133" s="0"/>
      <c r="MRL133" s="0"/>
      <c r="MRM133" s="0"/>
      <c r="MRN133" s="0"/>
      <c r="MRO133" s="0"/>
      <c r="MRP133" s="0"/>
      <c r="MRQ133" s="0"/>
      <c r="MRR133" s="0"/>
      <c r="MRS133" s="0"/>
      <c r="MRT133" s="0"/>
      <c r="MRU133" s="0"/>
      <c r="MRV133" s="0"/>
      <c r="MRW133" s="0"/>
      <c r="MRX133" s="0"/>
      <c r="MRY133" s="0"/>
      <c r="MRZ133" s="0"/>
      <c r="MSA133" s="0"/>
      <c r="MSB133" s="0"/>
      <c r="MSC133" s="0"/>
      <c r="MSD133" s="0"/>
      <c r="MSE133" s="0"/>
      <c r="MSF133" s="0"/>
      <c r="MSG133" s="0"/>
      <c r="MSH133" s="0"/>
      <c r="MSI133" s="0"/>
      <c r="MSJ133" s="0"/>
      <c r="MSK133" s="0"/>
      <c r="MSL133" s="0"/>
      <c r="MSM133" s="0"/>
      <c r="MSN133" s="0"/>
      <c r="MSO133" s="0"/>
      <c r="MSP133" s="0"/>
      <c r="MSQ133" s="0"/>
      <c r="MSR133" s="0"/>
      <c r="MSS133" s="0"/>
      <c r="MST133" s="0"/>
      <c r="MSU133" s="0"/>
      <c r="MSV133" s="0"/>
      <c r="MSW133" s="0"/>
      <c r="MSX133" s="0"/>
      <c r="MSY133" s="0"/>
      <c r="MSZ133" s="0"/>
      <c r="MTA133" s="0"/>
      <c r="MTB133" s="0"/>
      <c r="MTC133" s="0"/>
      <c r="MTD133" s="0"/>
      <c r="MTE133" s="0"/>
      <c r="MTF133" s="0"/>
      <c r="MTG133" s="0"/>
      <c r="MTH133" s="0"/>
      <c r="MTI133" s="0"/>
      <c r="MTJ133" s="0"/>
      <c r="MTK133" s="0"/>
      <c r="MTL133" s="0"/>
      <c r="MTM133" s="0"/>
      <c r="MTN133" s="0"/>
      <c r="MTO133" s="0"/>
      <c r="MTP133" s="0"/>
      <c r="MTQ133" s="0"/>
      <c r="MTR133" s="0"/>
      <c r="MTS133" s="0"/>
      <c r="MTT133" s="0"/>
      <c r="MTU133" s="0"/>
      <c r="MTV133" s="0"/>
      <c r="MTW133" s="0"/>
      <c r="MTX133" s="0"/>
      <c r="MTY133" s="0"/>
      <c r="MTZ133" s="0"/>
      <c r="MUA133" s="0"/>
      <c r="MUB133" s="0"/>
      <c r="MUC133" s="0"/>
      <c r="MUD133" s="0"/>
      <c r="MUE133" s="0"/>
      <c r="MUF133" s="0"/>
      <c r="MUG133" s="0"/>
      <c r="MUH133" s="0"/>
      <c r="MUI133" s="0"/>
      <c r="MUJ133" s="0"/>
      <c r="MUK133" s="0"/>
      <c r="MUL133" s="0"/>
      <c r="MUM133" s="0"/>
      <c r="MUN133" s="0"/>
      <c r="MUO133" s="0"/>
      <c r="MUP133" s="0"/>
      <c r="MUQ133" s="0"/>
      <c r="MUR133" s="0"/>
      <c r="MUS133" s="0"/>
      <c r="MUT133" s="0"/>
      <c r="MUU133" s="0"/>
      <c r="MUV133" s="0"/>
      <c r="MUW133" s="0"/>
      <c r="MUX133" s="0"/>
      <c r="MUY133" s="0"/>
      <c r="MUZ133" s="0"/>
      <c r="MVA133" s="0"/>
      <c r="MVB133" s="0"/>
      <c r="MVC133" s="0"/>
      <c r="MVD133" s="0"/>
      <c r="MVE133" s="0"/>
      <c r="MVF133" s="0"/>
      <c r="MVG133" s="0"/>
      <c r="MVH133" s="0"/>
      <c r="MVI133" s="0"/>
      <c r="MVJ133" s="0"/>
      <c r="MVK133" s="0"/>
      <c r="MVL133" s="0"/>
      <c r="MVM133" s="0"/>
      <c r="MVN133" s="0"/>
      <c r="MVO133" s="0"/>
      <c r="MVP133" s="0"/>
      <c r="MVQ133" s="0"/>
      <c r="MVR133" s="0"/>
      <c r="MVS133" s="0"/>
      <c r="MVT133" s="0"/>
      <c r="MVU133" s="0"/>
      <c r="MVV133" s="0"/>
      <c r="MVW133" s="0"/>
      <c r="MVX133" s="0"/>
      <c r="MVY133" s="0"/>
      <c r="MVZ133" s="0"/>
      <c r="MWA133" s="0"/>
      <c r="MWB133" s="0"/>
      <c r="MWC133" s="0"/>
      <c r="MWD133" s="0"/>
      <c r="MWE133" s="0"/>
      <c r="MWF133" s="0"/>
      <c r="MWG133" s="0"/>
      <c r="MWH133" s="0"/>
      <c r="MWI133" s="0"/>
      <c r="MWJ133" s="0"/>
      <c r="MWK133" s="0"/>
      <c r="MWL133" s="0"/>
      <c r="MWM133" s="0"/>
      <c r="MWN133" s="0"/>
      <c r="MWO133" s="0"/>
      <c r="MWP133" s="0"/>
      <c r="MWQ133" s="0"/>
      <c r="MWR133" s="0"/>
      <c r="MWS133" s="0"/>
      <c r="MWT133" s="0"/>
      <c r="MWU133" s="0"/>
      <c r="MWV133" s="0"/>
      <c r="MWW133" s="0"/>
      <c r="MWX133" s="0"/>
      <c r="MWY133" s="0"/>
      <c r="MWZ133" s="0"/>
      <c r="MXA133" s="0"/>
      <c r="MXB133" s="0"/>
      <c r="MXC133" s="0"/>
      <c r="MXD133" s="0"/>
      <c r="MXE133" s="0"/>
      <c r="MXF133" s="0"/>
      <c r="MXG133" s="0"/>
      <c r="MXH133" s="0"/>
      <c r="MXI133" s="0"/>
      <c r="MXJ133" s="0"/>
      <c r="MXK133" s="0"/>
      <c r="MXL133" s="0"/>
      <c r="MXM133" s="0"/>
      <c r="MXN133" s="0"/>
      <c r="MXO133" s="0"/>
      <c r="MXP133" s="0"/>
      <c r="MXQ133" s="0"/>
      <c r="MXR133" s="0"/>
      <c r="MXS133" s="0"/>
      <c r="MXT133" s="0"/>
      <c r="MXU133" s="0"/>
      <c r="MXV133" s="0"/>
      <c r="MXW133" s="0"/>
      <c r="MXX133" s="0"/>
      <c r="MXY133" s="0"/>
      <c r="MXZ133" s="0"/>
      <c r="MYA133" s="0"/>
      <c r="MYB133" s="0"/>
      <c r="MYC133" s="0"/>
      <c r="MYD133" s="0"/>
      <c r="MYE133" s="0"/>
      <c r="MYF133" s="0"/>
      <c r="MYG133" s="0"/>
      <c r="MYH133" s="0"/>
      <c r="MYI133" s="0"/>
      <c r="MYJ133" s="0"/>
      <c r="MYK133" s="0"/>
      <c r="MYL133" s="0"/>
      <c r="MYM133" s="0"/>
      <c r="MYN133" s="0"/>
      <c r="MYO133" s="0"/>
      <c r="MYP133" s="0"/>
      <c r="MYQ133" s="0"/>
      <c r="MYR133" s="0"/>
      <c r="MYS133" s="0"/>
      <c r="MYT133" s="0"/>
      <c r="MYU133" s="0"/>
      <c r="MYV133" s="0"/>
      <c r="MYW133" s="0"/>
      <c r="MYX133" s="0"/>
      <c r="MYY133" s="0"/>
      <c r="MYZ133" s="0"/>
      <c r="MZA133" s="0"/>
      <c r="MZB133" s="0"/>
      <c r="MZC133" s="0"/>
      <c r="MZD133" s="0"/>
      <c r="MZE133" s="0"/>
      <c r="MZF133" s="0"/>
      <c r="MZG133" s="0"/>
      <c r="MZH133" s="0"/>
      <c r="MZI133" s="0"/>
      <c r="MZJ133" s="0"/>
      <c r="MZK133" s="0"/>
      <c r="MZL133" s="0"/>
      <c r="MZM133" s="0"/>
      <c r="MZN133" s="0"/>
      <c r="MZO133" s="0"/>
      <c r="MZP133" s="0"/>
      <c r="MZQ133" s="0"/>
      <c r="MZR133" s="0"/>
      <c r="MZS133" s="0"/>
      <c r="MZT133" s="0"/>
      <c r="MZU133" s="0"/>
      <c r="MZV133" s="0"/>
      <c r="MZW133" s="0"/>
      <c r="MZX133" s="0"/>
      <c r="MZY133" s="0"/>
      <c r="MZZ133" s="0"/>
      <c r="NAA133" s="0"/>
      <c r="NAB133" s="0"/>
      <c r="NAC133" s="0"/>
      <c r="NAD133" s="0"/>
      <c r="NAE133" s="0"/>
      <c r="NAF133" s="0"/>
      <c r="NAG133" s="0"/>
      <c r="NAH133" s="0"/>
      <c r="NAI133" s="0"/>
      <c r="NAJ133" s="0"/>
      <c r="NAK133" s="0"/>
      <c r="NAL133" s="0"/>
      <c r="NAM133" s="0"/>
      <c r="NAN133" s="0"/>
      <c r="NAO133" s="0"/>
      <c r="NAP133" s="0"/>
      <c r="NAQ133" s="0"/>
      <c r="NAR133" s="0"/>
      <c r="NAS133" s="0"/>
      <c r="NAT133" s="0"/>
      <c r="NAU133" s="0"/>
      <c r="NAV133" s="0"/>
      <c r="NAW133" s="0"/>
      <c r="NAX133" s="0"/>
      <c r="NAY133" s="0"/>
      <c r="NAZ133" s="0"/>
      <c r="NBA133" s="0"/>
      <c r="NBB133" s="0"/>
      <c r="NBC133" s="0"/>
      <c r="NBD133" s="0"/>
      <c r="NBE133" s="0"/>
      <c r="NBF133" s="0"/>
      <c r="NBG133" s="0"/>
      <c r="NBH133" s="0"/>
      <c r="NBI133" s="0"/>
      <c r="NBJ133" s="0"/>
      <c r="NBK133" s="0"/>
      <c r="NBL133" s="0"/>
      <c r="NBM133" s="0"/>
      <c r="NBN133" s="0"/>
      <c r="NBO133" s="0"/>
      <c r="NBP133" s="0"/>
      <c r="NBQ133" s="0"/>
      <c r="NBR133" s="0"/>
      <c r="NBS133" s="0"/>
      <c r="NBT133" s="0"/>
      <c r="NBU133" s="0"/>
      <c r="NBV133" s="0"/>
      <c r="NBW133" s="0"/>
      <c r="NBX133" s="0"/>
      <c r="NBY133" s="0"/>
      <c r="NBZ133" s="0"/>
      <c r="NCA133" s="0"/>
      <c r="NCB133" s="0"/>
      <c r="NCC133" s="0"/>
      <c r="NCD133" s="0"/>
      <c r="NCE133" s="0"/>
      <c r="NCF133" s="0"/>
      <c r="NCG133" s="0"/>
      <c r="NCH133" s="0"/>
      <c r="NCI133" s="0"/>
      <c r="NCJ133" s="0"/>
      <c r="NCK133" s="0"/>
      <c r="NCL133" s="0"/>
      <c r="NCM133" s="0"/>
      <c r="NCN133" s="0"/>
      <c r="NCO133" s="0"/>
      <c r="NCP133" s="0"/>
      <c r="NCQ133" s="0"/>
      <c r="NCR133" s="0"/>
      <c r="NCS133" s="0"/>
      <c r="NCT133" s="0"/>
      <c r="NCU133" s="0"/>
      <c r="NCV133" s="0"/>
      <c r="NCW133" s="0"/>
      <c r="NCX133" s="0"/>
      <c r="NCY133" s="0"/>
      <c r="NCZ133" s="0"/>
      <c r="NDA133" s="0"/>
      <c r="NDB133" s="0"/>
      <c r="NDC133" s="0"/>
      <c r="NDD133" s="0"/>
      <c r="NDE133" s="0"/>
      <c r="NDF133" s="0"/>
      <c r="NDG133" s="0"/>
      <c r="NDH133" s="0"/>
      <c r="NDI133" s="0"/>
      <c r="NDJ133" s="0"/>
      <c r="NDK133" s="0"/>
      <c r="NDL133" s="0"/>
      <c r="NDM133" s="0"/>
      <c r="NDN133" s="0"/>
      <c r="NDO133" s="0"/>
      <c r="NDP133" s="0"/>
      <c r="NDQ133" s="0"/>
      <c r="NDR133" s="0"/>
      <c r="NDS133" s="0"/>
      <c r="NDT133" s="0"/>
      <c r="NDU133" s="0"/>
      <c r="NDV133" s="0"/>
      <c r="NDW133" s="0"/>
      <c r="NDX133" s="0"/>
      <c r="NDY133" s="0"/>
      <c r="NDZ133" s="0"/>
      <c r="NEA133" s="0"/>
      <c r="NEB133" s="0"/>
      <c r="NEC133" s="0"/>
      <c r="NED133" s="0"/>
      <c r="NEE133" s="0"/>
      <c r="NEF133" s="0"/>
      <c r="NEG133" s="0"/>
      <c r="NEH133" s="0"/>
      <c r="NEI133" s="0"/>
      <c r="NEJ133" s="0"/>
      <c r="NEK133" s="0"/>
      <c r="NEL133" s="0"/>
      <c r="NEM133" s="0"/>
      <c r="NEN133" s="0"/>
      <c r="NEO133" s="0"/>
      <c r="NEP133" s="0"/>
      <c r="NEQ133" s="0"/>
      <c r="NER133" s="0"/>
      <c r="NES133" s="0"/>
      <c r="NET133" s="0"/>
      <c r="NEU133" s="0"/>
      <c r="NEV133" s="0"/>
      <c r="NEW133" s="0"/>
      <c r="NEX133" s="0"/>
      <c r="NEY133" s="0"/>
      <c r="NEZ133" s="0"/>
      <c r="NFA133" s="0"/>
      <c r="NFB133" s="0"/>
      <c r="NFC133" s="0"/>
      <c r="NFD133" s="0"/>
      <c r="NFE133" s="0"/>
      <c r="NFF133" s="0"/>
      <c r="NFG133" s="0"/>
      <c r="NFH133" s="0"/>
      <c r="NFI133" s="0"/>
      <c r="NFJ133" s="0"/>
      <c r="NFK133" s="0"/>
      <c r="NFL133" s="0"/>
      <c r="NFM133" s="0"/>
      <c r="NFN133" s="0"/>
      <c r="NFO133" s="0"/>
      <c r="NFP133" s="0"/>
      <c r="NFQ133" s="0"/>
      <c r="NFR133" s="0"/>
      <c r="NFS133" s="0"/>
      <c r="NFT133" s="0"/>
      <c r="NFU133" s="0"/>
      <c r="NFV133" s="0"/>
      <c r="NFW133" s="0"/>
      <c r="NFX133" s="0"/>
      <c r="NFY133" s="0"/>
      <c r="NFZ133" s="0"/>
      <c r="NGA133" s="0"/>
      <c r="NGB133" s="0"/>
      <c r="NGC133" s="0"/>
      <c r="NGD133" s="0"/>
      <c r="NGE133" s="0"/>
      <c r="NGF133" s="0"/>
      <c r="NGG133" s="0"/>
      <c r="NGH133" s="0"/>
      <c r="NGI133" s="0"/>
      <c r="NGJ133" s="0"/>
      <c r="NGK133" s="0"/>
      <c r="NGL133" s="0"/>
      <c r="NGM133" s="0"/>
      <c r="NGN133" s="0"/>
      <c r="NGO133" s="0"/>
      <c r="NGP133" s="0"/>
      <c r="NGQ133" s="0"/>
      <c r="NGR133" s="0"/>
      <c r="NGS133" s="0"/>
      <c r="NGT133" s="0"/>
      <c r="NGU133" s="0"/>
      <c r="NGV133" s="0"/>
      <c r="NGW133" s="0"/>
      <c r="NGX133" s="0"/>
      <c r="NGY133" s="0"/>
      <c r="NGZ133" s="0"/>
      <c r="NHA133" s="0"/>
      <c r="NHB133" s="0"/>
      <c r="NHC133" s="0"/>
      <c r="NHD133" s="0"/>
      <c r="NHE133" s="0"/>
      <c r="NHF133" s="0"/>
      <c r="NHG133" s="0"/>
      <c r="NHH133" s="0"/>
      <c r="NHI133" s="0"/>
      <c r="NHJ133" s="0"/>
      <c r="NHK133" s="0"/>
      <c r="NHL133" s="0"/>
      <c r="NHM133" s="0"/>
      <c r="NHN133" s="0"/>
      <c r="NHO133" s="0"/>
      <c r="NHP133" s="0"/>
      <c r="NHQ133" s="0"/>
      <c r="NHR133" s="0"/>
      <c r="NHS133" s="0"/>
      <c r="NHT133" s="0"/>
      <c r="NHU133" s="0"/>
      <c r="NHV133" s="0"/>
      <c r="NHW133" s="0"/>
      <c r="NHX133" s="0"/>
      <c r="NHY133" s="0"/>
      <c r="NHZ133" s="0"/>
      <c r="NIA133" s="0"/>
      <c r="NIB133" s="0"/>
      <c r="NIC133" s="0"/>
      <c r="NID133" s="0"/>
      <c r="NIE133" s="0"/>
      <c r="NIF133" s="0"/>
      <c r="NIG133" s="0"/>
      <c r="NIH133" s="0"/>
      <c r="NII133" s="0"/>
      <c r="NIJ133" s="0"/>
      <c r="NIK133" s="0"/>
      <c r="NIL133" s="0"/>
      <c r="NIM133" s="0"/>
      <c r="NIN133" s="0"/>
      <c r="NIO133" s="0"/>
      <c r="NIP133" s="0"/>
      <c r="NIQ133" s="0"/>
      <c r="NIR133" s="0"/>
      <c r="NIS133" s="0"/>
      <c r="NIT133" s="0"/>
      <c r="NIU133" s="0"/>
      <c r="NIV133" s="0"/>
      <c r="NIW133" s="0"/>
      <c r="NIX133" s="0"/>
      <c r="NIY133" s="0"/>
      <c r="NIZ133" s="0"/>
      <c r="NJA133" s="0"/>
      <c r="NJB133" s="0"/>
      <c r="NJC133" s="0"/>
      <c r="NJD133" s="0"/>
      <c r="NJE133" s="0"/>
      <c r="NJF133" s="0"/>
      <c r="NJG133" s="0"/>
      <c r="NJH133" s="0"/>
      <c r="NJI133" s="0"/>
      <c r="NJJ133" s="0"/>
      <c r="NJK133" s="0"/>
      <c r="NJL133" s="0"/>
      <c r="NJM133" s="0"/>
      <c r="NJN133" s="0"/>
      <c r="NJO133" s="0"/>
      <c r="NJP133" s="0"/>
      <c r="NJQ133" s="0"/>
      <c r="NJR133" s="0"/>
      <c r="NJS133" s="0"/>
      <c r="NJT133" s="0"/>
      <c r="NJU133" s="0"/>
      <c r="NJV133" s="0"/>
      <c r="NJW133" s="0"/>
      <c r="NJX133" s="0"/>
      <c r="NJY133" s="0"/>
      <c r="NJZ133" s="0"/>
      <c r="NKA133" s="0"/>
      <c r="NKB133" s="0"/>
      <c r="NKC133" s="0"/>
      <c r="NKD133" s="0"/>
      <c r="NKE133" s="0"/>
      <c r="NKF133" s="0"/>
      <c r="NKG133" s="0"/>
      <c r="NKH133" s="0"/>
      <c r="NKI133" s="0"/>
      <c r="NKJ133" s="0"/>
      <c r="NKK133" s="0"/>
      <c r="NKL133" s="0"/>
      <c r="NKM133" s="0"/>
      <c r="NKN133" s="0"/>
      <c r="NKO133" s="0"/>
      <c r="NKP133" s="0"/>
      <c r="NKQ133" s="0"/>
      <c r="NKR133" s="0"/>
      <c r="NKS133" s="0"/>
      <c r="NKT133" s="0"/>
      <c r="NKU133" s="0"/>
      <c r="NKV133" s="0"/>
      <c r="NKW133" s="0"/>
      <c r="NKX133" s="0"/>
      <c r="NKY133" s="0"/>
      <c r="NKZ133" s="0"/>
      <c r="NLA133" s="0"/>
      <c r="NLB133" s="0"/>
      <c r="NLC133" s="0"/>
      <c r="NLD133" s="0"/>
      <c r="NLE133" s="0"/>
      <c r="NLF133" s="0"/>
      <c r="NLG133" s="0"/>
      <c r="NLH133" s="0"/>
      <c r="NLI133" s="0"/>
      <c r="NLJ133" s="0"/>
      <c r="NLK133" s="0"/>
      <c r="NLL133" s="0"/>
      <c r="NLM133" s="0"/>
      <c r="NLN133" s="0"/>
      <c r="NLO133" s="0"/>
      <c r="NLP133" s="0"/>
      <c r="NLQ133" s="0"/>
      <c r="NLR133" s="0"/>
      <c r="NLS133" s="0"/>
      <c r="NLT133" s="0"/>
      <c r="NLU133" s="0"/>
      <c r="NLV133" s="0"/>
      <c r="NLW133" s="0"/>
      <c r="NLX133" s="0"/>
      <c r="NLY133" s="0"/>
      <c r="NLZ133" s="0"/>
      <c r="NMA133" s="0"/>
      <c r="NMB133" s="0"/>
      <c r="NMC133" s="0"/>
      <c r="NMD133" s="0"/>
      <c r="NME133" s="0"/>
      <c r="NMF133" s="0"/>
      <c r="NMG133" s="0"/>
      <c r="NMH133" s="0"/>
      <c r="NMI133" s="0"/>
      <c r="NMJ133" s="0"/>
      <c r="NMK133" s="0"/>
      <c r="NML133" s="0"/>
      <c r="NMM133" s="0"/>
      <c r="NMN133" s="0"/>
      <c r="NMO133" s="0"/>
      <c r="NMP133" s="0"/>
      <c r="NMQ133" s="0"/>
      <c r="NMR133" s="0"/>
      <c r="NMS133" s="0"/>
      <c r="NMT133" s="0"/>
      <c r="NMU133" s="0"/>
      <c r="NMV133" s="0"/>
      <c r="NMW133" s="0"/>
      <c r="NMX133" s="0"/>
      <c r="NMY133" s="0"/>
      <c r="NMZ133" s="0"/>
      <c r="NNA133" s="0"/>
      <c r="NNB133" s="0"/>
      <c r="NNC133" s="0"/>
      <c r="NND133" s="0"/>
      <c r="NNE133" s="0"/>
      <c r="NNF133" s="0"/>
      <c r="NNG133" s="0"/>
      <c r="NNH133" s="0"/>
      <c r="NNI133" s="0"/>
      <c r="NNJ133" s="0"/>
      <c r="NNK133" s="0"/>
      <c r="NNL133" s="0"/>
      <c r="NNM133" s="0"/>
      <c r="NNN133" s="0"/>
      <c r="NNO133" s="0"/>
      <c r="NNP133" s="0"/>
      <c r="NNQ133" s="0"/>
      <c r="NNR133" s="0"/>
      <c r="NNS133" s="0"/>
      <c r="NNT133" s="0"/>
      <c r="NNU133" s="0"/>
      <c r="NNV133" s="0"/>
      <c r="NNW133" s="0"/>
      <c r="NNX133" s="0"/>
      <c r="NNY133" s="0"/>
      <c r="NNZ133" s="0"/>
      <c r="NOA133" s="0"/>
      <c r="NOB133" s="0"/>
      <c r="NOC133" s="0"/>
      <c r="NOD133" s="0"/>
      <c r="NOE133" s="0"/>
      <c r="NOF133" s="0"/>
      <c r="NOG133" s="0"/>
      <c r="NOH133" s="0"/>
      <c r="NOI133" s="0"/>
      <c r="NOJ133" s="0"/>
      <c r="NOK133" s="0"/>
      <c r="NOL133" s="0"/>
      <c r="NOM133" s="0"/>
      <c r="NON133" s="0"/>
      <c r="NOO133" s="0"/>
      <c r="NOP133" s="0"/>
      <c r="NOQ133" s="0"/>
      <c r="NOR133" s="0"/>
      <c r="NOS133" s="0"/>
      <c r="NOT133" s="0"/>
      <c r="NOU133" s="0"/>
      <c r="NOV133" s="0"/>
      <c r="NOW133" s="0"/>
      <c r="NOX133" s="0"/>
      <c r="NOY133" s="0"/>
      <c r="NOZ133" s="0"/>
      <c r="NPA133" s="0"/>
      <c r="NPB133" s="0"/>
      <c r="NPC133" s="0"/>
      <c r="NPD133" s="0"/>
      <c r="NPE133" s="0"/>
      <c r="NPF133" s="0"/>
      <c r="NPG133" s="0"/>
      <c r="NPH133" s="0"/>
      <c r="NPI133" s="0"/>
      <c r="NPJ133" s="0"/>
      <c r="NPK133" s="0"/>
      <c r="NPL133" s="0"/>
      <c r="NPM133" s="0"/>
      <c r="NPN133" s="0"/>
      <c r="NPO133" s="0"/>
      <c r="NPP133" s="0"/>
      <c r="NPQ133" s="0"/>
      <c r="NPR133" s="0"/>
      <c r="NPS133" s="0"/>
      <c r="NPT133" s="0"/>
      <c r="NPU133" s="0"/>
      <c r="NPV133" s="0"/>
      <c r="NPW133" s="0"/>
      <c r="NPX133" s="0"/>
      <c r="NPY133" s="0"/>
      <c r="NPZ133" s="0"/>
      <c r="NQA133" s="0"/>
      <c r="NQB133" s="0"/>
      <c r="NQC133" s="0"/>
      <c r="NQD133" s="0"/>
      <c r="NQE133" s="0"/>
      <c r="NQF133" s="0"/>
      <c r="NQG133" s="0"/>
      <c r="NQH133" s="0"/>
      <c r="NQI133" s="0"/>
      <c r="NQJ133" s="0"/>
      <c r="NQK133" s="0"/>
      <c r="NQL133" s="0"/>
      <c r="NQM133" s="0"/>
      <c r="NQN133" s="0"/>
      <c r="NQO133" s="0"/>
      <c r="NQP133" s="0"/>
      <c r="NQQ133" s="0"/>
      <c r="NQR133" s="0"/>
      <c r="NQS133" s="0"/>
      <c r="NQT133" s="0"/>
      <c r="NQU133" s="0"/>
      <c r="NQV133" s="0"/>
      <c r="NQW133" s="0"/>
      <c r="NQX133" s="0"/>
      <c r="NQY133" s="0"/>
      <c r="NQZ133" s="0"/>
      <c r="NRA133" s="0"/>
      <c r="NRB133" s="0"/>
      <c r="NRC133" s="0"/>
      <c r="NRD133" s="0"/>
      <c r="NRE133" s="0"/>
      <c r="NRF133" s="0"/>
      <c r="NRG133" s="0"/>
      <c r="NRH133" s="0"/>
      <c r="NRI133" s="0"/>
      <c r="NRJ133" s="0"/>
      <c r="NRK133" s="0"/>
      <c r="NRL133" s="0"/>
      <c r="NRM133" s="0"/>
      <c r="NRN133" s="0"/>
      <c r="NRO133" s="0"/>
      <c r="NRP133" s="0"/>
      <c r="NRQ133" s="0"/>
      <c r="NRR133" s="0"/>
      <c r="NRS133" s="0"/>
      <c r="NRT133" s="0"/>
      <c r="NRU133" s="0"/>
      <c r="NRV133" s="0"/>
      <c r="NRW133" s="0"/>
      <c r="NRX133" s="0"/>
      <c r="NRY133" s="0"/>
      <c r="NRZ133" s="0"/>
      <c r="NSA133" s="0"/>
      <c r="NSB133" s="0"/>
      <c r="NSC133" s="0"/>
      <c r="NSD133" s="0"/>
      <c r="NSE133" s="0"/>
      <c r="NSF133" s="0"/>
      <c r="NSG133" s="0"/>
      <c r="NSH133" s="0"/>
      <c r="NSI133" s="0"/>
      <c r="NSJ133" s="0"/>
      <c r="NSK133" s="0"/>
      <c r="NSL133" s="0"/>
      <c r="NSM133" s="0"/>
      <c r="NSN133" s="0"/>
      <c r="NSO133" s="0"/>
      <c r="NSP133" s="0"/>
      <c r="NSQ133" s="0"/>
      <c r="NSR133" s="0"/>
      <c r="NSS133" s="0"/>
      <c r="NST133" s="0"/>
      <c r="NSU133" s="0"/>
      <c r="NSV133" s="0"/>
      <c r="NSW133" s="0"/>
      <c r="NSX133" s="0"/>
      <c r="NSY133" s="0"/>
      <c r="NSZ133" s="0"/>
      <c r="NTA133" s="0"/>
      <c r="NTB133" s="0"/>
      <c r="NTC133" s="0"/>
      <c r="NTD133" s="0"/>
      <c r="NTE133" s="0"/>
      <c r="NTF133" s="0"/>
      <c r="NTG133" s="0"/>
      <c r="NTH133" s="0"/>
      <c r="NTI133" s="0"/>
      <c r="NTJ133" s="0"/>
      <c r="NTK133" s="0"/>
      <c r="NTL133" s="0"/>
      <c r="NTM133" s="0"/>
      <c r="NTN133" s="0"/>
      <c r="NTO133" s="0"/>
      <c r="NTP133" s="0"/>
      <c r="NTQ133" s="0"/>
      <c r="NTR133" s="0"/>
      <c r="NTS133" s="0"/>
      <c r="NTT133" s="0"/>
      <c r="NTU133" s="0"/>
      <c r="NTV133" s="0"/>
      <c r="NTW133" s="0"/>
      <c r="NTX133" s="0"/>
      <c r="NTY133" s="0"/>
      <c r="NTZ133" s="0"/>
      <c r="NUA133" s="0"/>
      <c r="NUB133" s="0"/>
      <c r="NUC133" s="0"/>
      <c r="NUD133" s="0"/>
      <c r="NUE133" s="0"/>
      <c r="NUF133" s="0"/>
      <c r="NUG133" s="0"/>
      <c r="NUH133" s="0"/>
      <c r="NUI133" s="0"/>
      <c r="NUJ133" s="0"/>
      <c r="NUK133" s="0"/>
      <c r="NUL133" s="0"/>
      <c r="NUM133" s="0"/>
      <c r="NUN133" s="0"/>
      <c r="NUO133" s="0"/>
      <c r="NUP133" s="0"/>
      <c r="NUQ133" s="0"/>
      <c r="NUR133" s="0"/>
      <c r="NUS133" s="0"/>
      <c r="NUT133" s="0"/>
      <c r="NUU133" s="0"/>
      <c r="NUV133" s="0"/>
      <c r="NUW133" s="0"/>
      <c r="NUX133" s="0"/>
      <c r="NUY133" s="0"/>
      <c r="NUZ133" s="0"/>
      <c r="NVA133" s="0"/>
      <c r="NVB133" s="0"/>
      <c r="NVC133" s="0"/>
      <c r="NVD133" s="0"/>
      <c r="NVE133" s="0"/>
      <c r="NVF133" s="0"/>
      <c r="NVG133" s="0"/>
      <c r="NVH133" s="0"/>
      <c r="NVI133" s="0"/>
      <c r="NVJ133" s="0"/>
      <c r="NVK133" s="0"/>
      <c r="NVL133" s="0"/>
      <c r="NVM133" s="0"/>
      <c r="NVN133" s="0"/>
      <c r="NVO133" s="0"/>
      <c r="NVP133" s="0"/>
      <c r="NVQ133" s="0"/>
      <c r="NVR133" s="0"/>
      <c r="NVS133" s="0"/>
      <c r="NVT133" s="0"/>
      <c r="NVU133" s="0"/>
      <c r="NVV133" s="0"/>
      <c r="NVW133" s="0"/>
      <c r="NVX133" s="0"/>
      <c r="NVY133" s="0"/>
      <c r="NVZ133" s="0"/>
      <c r="NWA133" s="0"/>
      <c r="NWB133" s="0"/>
      <c r="NWC133" s="0"/>
      <c r="NWD133" s="0"/>
      <c r="NWE133" s="0"/>
      <c r="NWF133" s="0"/>
      <c r="NWG133" s="0"/>
      <c r="NWH133" s="0"/>
      <c r="NWI133" s="0"/>
      <c r="NWJ133" s="0"/>
      <c r="NWK133" s="0"/>
      <c r="NWL133" s="0"/>
      <c r="NWM133" s="0"/>
      <c r="NWN133" s="0"/>
      <c r="NWO133" s="0"/>
      <c r="NWP133" s="0"/>
      <c r="NWQ133" s="0"/>
      <c r="NWR133" s="0"/>
      <c r="NWS133" s="0"/>
      <c r="NWT133" s="0"/>
      <c r="NWU133" s="0"/>
      <c r="NWV133" s="0"/>
      <c r="NWW133" s="0"/>
      <c r="NWX133" s="0"/>
      <c r="NWY133" s="0"/>
      <c r="NWZ133" s="0"/>
      <c r="NXA133" s="0"/>
      <c r="NXB133" s="0"/>
      <c r="NXC133" s="0"/>
      <c r="NXD133" s="0"/>
      <c r="NXE133" s="0"/>
      <c r="NXF133" s="0"/>
      <c r="NXG133" s="0"/>
      <c r="NXH133" s="0"/>
      <c r="NXI133" s="0"/>
      <c r="NXJ133" s="0"/>
      <c r="NXK133" s="0"/>
      <c r="NXL133" s="0"/>
      <c r="NXM133" s="0"/>
      <c r="NXN133" s="0"/>
      <c r="NXO133" s="0"/>
      <c r="NXP133" s="0"/>
      <c r="NXQ133" s="0"/>
      <c r="NXR133" s="0"/>
      <c r="NXS133" s="0"/>
      <c r="NXT133" s="0"/>
      <c r="NXU133" s="0"/>
      <c r="NXV133" s="0"/>
      <c r="NXW133" s="0"/>
      <c r="NXX133" s="0"/>
      <c r="NXY133" s="0"/>
      <c r="NXZ133" s="0"/>
      <c r="NYA133" s="0"/>
      <c r="NYB133" s="0"/>
      <c r="NYC133" s="0"/>
      <c r="NYD133" s="0"/>
      <c r="NYE133" s="0"/>
      <c r="NYF133" s="0"/>
      <c r="NYG133" s="0"/>
      <c r="NYH133" s="0"/>
      <c r="NYI133" s="0"/>
      <c r="NYJ133" s="0"/>
      <c r="NYK133" s="0"/>
      <c r="NYL133" s="0"/>
      <c r="NYM133" s="0"/>
      <c r="NYN133" s="0"/>
      <c r="NYO133" s="0"/>
      <c r="NYP133" s="0"/>
      <c r="NYQ133" s="0"/>
      <c r="NYR133" s="0"/>
      <c r="NYS133" s="0"/>
      <c r="NYT133" s="0"/>
      <c r="NYU133" s="0"/>
      <c r="NYV133" s="0"/>
      <c r="NYW133" s="0"/>
      <c r="NYX133" s="0"/>
      <c r="NYY133" s="0"/>
      <c r="NYZ133" s="0"/>
      <c r="NZA133" s="0"/>
      <c r="NZB133" s="0"/>
      <c r="NZC133" s="0"/>
      <c r="NZD133" s="0"/>
      <c r="NZE133" s="0"/>
      <c r="NZF133" s="0"/>
      <c r="NZG133" s="0"/>
      <c r="NZH133" s="0"/>
      <c r="NZI133" s="0"/>
      <c r="NZJ133" s="0"/>
      <c r="NZK133" s="0"/>
      <c r="NZL133" s="0"/>
      <c r="NZM133" s="0"/>
      <c r="NZN133" s="0"/>
      <c r="NZO133" s="0"/>
      <c r="NZP133" s="0"/>
      <c r="NZQ133" s="0"/>
      <c r="NZR133" s="0"/>
      <c r="NZS133" s="0"/>
      <c r="NZT133" s="0"/>
      <c r="NZU133" s="0"/>
      <c r="NZV133" s="0"/>
      <c r="NZW133" s="0"/>
      <c r="NZX133" s="0"/>
      <c r="NZY133" s="0"/>
      <c r="NZZ133" s="0"/>
      <c r="OAA133" s="0"/>
      <c r="OAB133" s="0"/>
      <c r="OAC133" s="0"/>
      <c r="OAD133" s="0"/>
      <c r="OAE133" s="0"/>
      <c r="OAF133" s="0"/>
      <c r="OAG133" s="0"/>
      <c r="OAH133" s="0"/>
      <c r="OAI133" s="0"/>
      <c r="OAJ133" s="0"/>
      <c r="OAK133" s="0"/>
      <c r="OAL133" s="0"/>
      <c r="OAM133" s="0"/>
      <c r="OAN133" s="0"/>
      <c r="OAO133" s="0"/>
      <c r="OAP133" s="0"/>
      <c r="OAQ133" s="0"/>
      <c r="OAR133" s="0"/>
      <c r="OAS133" s="0"/>
      <c r="OAT133" s="0"/>
      <c r="OAU133" s="0"/>
      <c r="OAV133" s="0"/>
      <c r="OAW133" s="0"/>
      <c r="OAX133" s="0"/>
      <c r="OAY133" s="0"/>
      <c r="OAZ133" s="0"/>
      <c r="OBA133" s="0"/>
      <c r="OBB133" s="0"/>
      <c r="OBC133" s="0"/>
      <c r="OBD133" s="0"/>
      <c r="OBE133" s="0"/>
      <c r="OBF133" s="0"/>
      <c r="OBG133" s="0"/>
      <c r="OBH133" s="0"/>
      <c r="OBI133" s="0"/>
      <c r="OBJ133" s="0"/>
      <c r="OBK133" s="0"/>
      <c r="OBL133" s="0"/>
      <c r="OBM133" s="0"/>
      <c r="OBN133" s="0"/>
      <c r="OBO133" s="0"/>
      <c r="OBP133" s="0"/>
      <c r="OBQ133" s="0"/>
      <c r="OBR133" s="0"/>
      <c r="OBS133" s="0"/>
      <c r="OBT133" s="0"/>
      <c r="OBU133" s="0"/>
      <c r="OBV133" s="0"/>
      <c r="OBW133" s="0"/>
      <c r="OBX133" s="0"/>
      <c r="OBY133" s="0"/>
      <c r="OBZ133" s="0"/>
      <c r="OCA133" s="0"/>
      <c r="OCB133" s="0"/>
      <c r="OCC133" s="0"/>
      <c r="OCD133" s="0"/>
      <c r="OCE133" s="0"/>
      <c r="OCF133" s="0"/>
      <c r="OCG133" s="0"/>
      <c r="OCH133" s="0"/>
      <c r="OCI133" s="0"/>
      <c r="OCJ133" s="0"/>
      <c r="OCK133" s="0"/>
      <c r="OCL133" s="0"/>
      <c r="OCM133" s="0"/>
      <c r="OCN133" s="0"/>
      <c r="OCO133" s="0"/>
      <c r="OCP133" s="0"/>
      <c r="OCQ133" s="0"/>
      <c r="OCR133" s="0"/>
      <c r="OCS133" s="0"/>
      <c r="OCT133" s="0"/>
      <c r="OCU133" s="0"/>
      <c r="OCV133" s="0"/>
      <c r="OCW133" s="0"/>
      <c r="OCX133" s="0"/>
      <c r="OCY133" s="0"/>
      <c r="OCZ133" s="0"/>
      <c r="ODA133" s="0"/>
      <c r="ODB133" s="0"/>
      <c r="ODC133" s="0"/>
      <c r="ODD133" s="0"/>
      <c r="ODE133" s="0"/>
      <c r="ODF133" s="0"/>
      <c r="ODG133" s="0"/>
      <c r="ODH133" s="0"/>
      <c r="ODI133" s="0"/>
      <c r="ODJ133" s="0"/>
      <c r="ODK133" s="0"/>
      <c r="ODL133" s="0"/>
      <c r="ODM133" s="0"/>
      <c r="ODN133" s="0"/>
      <c r="ODO133" s="0"/>
      <c r="ODP133" s="0"/>
      <c r="ODQ133" s="0"/>
      <c r="ODR133" s="0"/>
      <c r="ODS133" s="0"/>
      <c r="ODT133" s="0"/>
      <c r="ODU133" s="0"/>
      <c r="ODV133" s="0"/>
      <c r="ODW133" s="0"/>
      <c r="ODX133" s="0"/>
      <c r="ODY133" s="0"/>
      <c r="ODZ133" s="0"/>
      <c r="OEA133" s="0"/>
      <c r="OEB133" s="0"/>
      <c r="OEC133" s="0"/>
      <c r="OED133" s="0"/>
      <c r="OEE133" s="0"/>
      <c r="OEF133" s="0"/>
      <c r="OEG133" s="0"/>
      <c r="OEH133" s="0"/>
      <c r="OEI133" s="0"/>
      <c r="OEJ133" s="0"/>
      <c r="OEK133" s="0"/>
      <c r="OEL133" s="0"/>
      <c r="OEM133" s="0"/>
      <c r="OEN133" s="0"/>
      <c r="OEO133" s="0"/>
      <c r="OEP133" s="0"/>
      <c r="OEQ133" s="0"/>
      <c r="OER133" s="0"/>
      <c r="OES133" s="0"/>
      <c r="OET133" s="0"/>
      <c r="OEU133" s="0"/>
      <c r="OEV133" s="0"/>
      <c r="OEW133" s="0"/>
      <c r="OEX133" s="0"/>
      <c r="OEY133" s="0"/>
      <c r="OEZ133" s="0"/>
      <c r="OFA133" s="0"/>
      <c r="OFB133" s="0"/>
      <c r="OFC133" s="0"/>
      <c r="OFD133" s="0"/>
      <c r="OFE133" s="0"/>
      <c r="OFF133" s="0"/>
      <c r="OFG133" s="0"/>
      <c r="OFH133" s="0"/>
      <c r="OFI133" s="0"/>
      <c r="OFJ133" s="0"/>
      <c r="OFK133" s="0"/>
      <c r="OFL133" s="0"/>
      <c r="OFM133" s="0"/>
      <c r="OFN133" s="0"/>
      <c r="OFO133" s="0"/>
      <c r="OFP133" s="0"/>
      <c r="OFQ133" s="0"/>
      <c r="OFR133" s="0"/>
      <c r="OFS133" s="0"/>
      <c r="OFT133" s="0"/>
      <c r="OFU133" s="0"/>
      <c r="OFV133" s="0"/>
      <c r="OFW133" s="0"/>
      <c r="OFX133" s="0"/>
      <c r="OFY133" s="0"/>
      <c r="OFZ133" s="0"/>
      <c r="OGA133" s="0"/>
      <c r="OGB133" s="0"/>
      <c r="OGC133" s="0"/>
      <c r="OGD133" s="0"/>
      <c r="OGE133" s="0"/>
      <c r="OGF133" s="0"/>
      <c r="OGG133" s="0"/>
      <c r="OGH133" s="0"/>
      <c r="OGI133" s="0"/>
      <c r="OGJ133" s="0"/>
      <c r="OGK133" s="0"/>
      <c r="OGL133" s="0"/>
      <c r="OGM133" s="0"/>
      <c r="OGN133" s="0"/>
      <c r="OGO133" s="0"/>
      <c r="OGP133" s="0"/>
      <c r="OGQ133" s="0"/>
      <c r="OGR133" s="0"/>
      <c r="OGS133" s="0"/>
      <c r="OGT133" s="0"/>
      <c r="OGU133" s="0"/>
      <c r="OGV133" s="0"/>
      <c r="OGW133" s="0"/>
      <c r="OGX133" s="0"/>
      <c r="OGY133" s="0"/>
      <c r="OGZ133" s="0"/>
      <c r="OHA133" s="0"/>
      <c r="OHB133" s="0"/>
      <c r="OHC133" s="0"/>
      <c r="OHD133" s="0"/>
      <c r="OHE133" s="0"/>
      <c r="OHF133" s="0"/>
      <c r="OHG133" s="0"/>
      <c r="OHH133" s="0"/>
      <c r="OHI133" s="0"/>
      <c r="OHJ133" s="0"/>
      <c r="OHK133" s="0"/>
      <c r="OHL133" s="0"/>
      <c r="OHM133" s="0"/>
      <c r="OHN133" s="0"/>
      <c r="OHO133" s="0"/>
      <c r="OHP133" s="0"/>
      <c r="OHQ133" s="0"/>
      <c r="OHR133" s="0"/>
      <c r="OHS133" s="0"/>
      <c r="OHT133" s="0"/>
      <c r="OHU133" s="0"/>
      <c r="OHV133" s="0"/>
      <c r="OHW133" s="0"/>
      <c r="OHX133" s="0"/>
      <c r="OHY133" s="0"/>
      <c r="OHZ133" s="0"/>
      <c r="OIA133" s="0"/>
      <c r="OIB133" s="0"/>
      <c r="OIC133" s="0"/>
      <c r="OID133" s="0"/>
      <c r="OIE133" s="0"/>
      <c r="OIF133" s="0"/>
      <c r="OIG133" s="0"/>
      <c r="OIH133" s="0"/>
      <c r="OII133" s="0"/>
      <c r="OIJ133" s="0"/>
      <c r="OIK133" s="0"/>
      <c r="OIL133" s="0"/>
      <c r="OIM133" s="0"/>
      <c r="OIN133" s="0"/>
      <c r="OIO133" s="0"/>
      <c r="OIP133" s="0"/>
      <c r="OIQ133" s="0"/>
      <c r="OIR133" s="0"/>
      <c r="OIS133" s="0"/>
      <c r="OIT133" s="0"/>
      <c r="OIU133" s="0"/>
      <c r="OIV133" s="0"/>
      <c r="OIW133" s="0"/>
      <c r="OIX133" s="0"/>
      <c r="OIY133" s="0"/>
      <c r="OIZ133" s="0"/>
      <c r="OJA133" s="0"/>
      <c r="OJB133" s="0"/>
      <c r="OJC133" s="0"/>
      <c r="OJD133" s="0"/>
      <c r="OJE133" s="0"/>
      <c r="OJF133" s="0"/>
      <c r="OJG133" s="0"/>
      <c r="OJH133" s="0"/>
      <c r="OJI133" s="0"/>
      <c r="OJJ133" s="0"/>
      <c r="OJK133" s="0"/>
      <c r="OJL133" s="0"/>
      <c r="OJM133" s="0"/>
      <c r="OJN133" s="0"/>
      <c r="OJO133" s="0"/>
      <c r="OJP133" s="0"/>
      <c r="OJQ133" s="0"/>
      <c r="OJR133" s="0"/>
      <c r="OJS133" s="0"/>
      <c r="OJT133" s="0"/>
      <c r="OJU133" s="0"/>
      <c r="OJV133" s="0"/>
      <c r="OJW133" s="0"/>
      <c r="OJX133" s="0"/>
      <c r="OJY133" s="0"/>
      <c r="OJZ133" s="0"/>
      <c r="OKA133" s="0"/>
      <c r="OKB133" s="0"/>
      <c r="OKC133" s="0"/>
      <c r="OKD133" s="0"/>
      <c r="OKE133" s="0"/>
      <c r="OKF133" s="0"/>
      <c r="OKG133" s="0"/>
      <c r="OKH133" s="0"/>
      <c r="OKI133" s="0"/>
      <c r="OKJ133" s="0"/>
      <c r="OKK133" s="0"/>
      <c r="OKL133" s="0"/>
      <c r="OKM133" s="0"/>
      <c r="OKN133" s="0"/>
      <c r="OKO133" s="0"/>
      <c r="OKP133" s="0"/>
      <c r="OKQ133" s="0"/>
      <c r="OKR133" s="0"/>
      <c r="OKS133" s="0"/>
      <c r="OKT133" s="0"/>
      <c r="OKU133" s="0"/>
      <c r="OKV133" s="0"/>
      <c r="OKW133" s="0"/>
      <c r="OKX133" s="0"/>
      <c r="OKY133" s="0"/>
      <c r="OKZ133" s="0"/>
      <c r="OLA133" s="0"/>
      <c r="OLB133" s="0"/>
      <c r="OLC133" s="0"/>
      <c r="OLD133" s="0"/>
      <c r="OLE133" s="0"/>
      <c r="OLF133" s="0"/>
      <c r="OLG133" s="0"/>
      <c r="OLH133" s="0"/>
      <c r="OLI133" s="0"/>
      <c r="OLJ133" s="0"/>
      <c r="OLK133" s="0"/>
      <c r="OLL133" s="0"/>
      <c r="OLM133" s="0"/>
      <c r="OLN133" s="0"/>
      <c r="OLO133" s="0"/>
      <c r="OLP133" s="0"/>
      <c r="OLQ133" s="0"/>
      <c r="OLR133" s="0"/>
      <c r="OLS133" s="0"/>
      <c r="OLT133" s="0"/>
      <c r="OLU133" s="0"/>
      <c r="OLV133" s="0"/>
      <c r="OLW133" s="0"/>
      <c r="OLX133" s="0"/>
      <c r="OLY133" s="0"/>
      <c r="OLZ133" s="0"/>
      <c r="OMA133" s="0"/>
      <c r="OMB133" s="0"/>
      <c r="OMC133" s="0"/>
      <c r="OMD133" s="0"/>
      <c r="OME133" s="0"/>
      <c r="OMF133" s="0"/>
      <c r="OMG133" s="0"/>
      <c r="OMH133" s="0"/>
      <c r="OMI133" s="0"/>
      <c r="OMJ133" s="0"/>
      <c r="OMK133" s="0"/>
      <c r="OML133" s="0"/>
      <c r="OMM133" s="0"/>
      <c r="OMN133" s="0"/>
      <c r="OMO133" s="0"/>
      <c r="OMP133" s="0"/>
      <c r="OMQ133" s="0"/>
      <c r="OMR133" s="0"/>
      <c r="OMS133" s="0"/>
      <c r="OMT133" s="0"/>
      <c r="OMU133" s="0"/>
      <c r="OMV133" s="0"/>
      <c r="OMW133" s="0"/>
      <c r="OMX133" s="0"/>
      <c r="OMY133" s="0"/>
      <c r="OMZ133" s="0"/>
      <c r="ONA133" s="0"/>
      <c r="ONB133" s="0"/>
      <c r="ONC133" s="0"/>
      <c r="OND133" s="0"/>
      <c r="ONE133" s="0"/>
      <c r="ONF133" s="0"/>
      <c r="ONG133" s="0"/>
      <c r="ONH133" s="0"/>
      <c r="ONI133" s="0"/>
      <c r="ONJ133" s="0"/>
      <c r="ONK133" s="0"/>
      <c r="ONL133" s="0"/>
      <c r="ONM133" s="0"/>
      <c r="ONN133" s="0"/>
      <c r="ONO133" s="0"/>
      <c r="ONP133" s="0"/>
      <c r="ONQ133" s="0"/>
      <c r="ONR133" s="0"/>
      <c r="ONS133" s="0"/>
      <c r="ONT133" s="0"/>
      <c r="ONU133" s="0"/>
      <c r="ONV133" s="0"/>
      <c r="ONW133" s="0"/>
      <c r="ONX133" s="0"/>
      <c r="ONY133" s="0"/>
      <c r="ONZ133" s="0"/>
      <c r="OOA133" s="0"/>
      <c r="OOB133" s="0"/>
      <c r="OOC133" s="0"/>
      <c r="OOD133" s="0"/>
      <c r="OOE133" s="0"/>
      <c r="OOF133" s="0"/>
      <c r="OOG133" s="0"/>
      <c r="OOH133" s="0"/>
      <c r="OOI133" s="0"/>
      <c r="OOJ133" s="0"/>
      <c r="OOK133" s="0"/>
      <c r="OOL133" s="0"/>
      <c r="OOM133" s="0"/>
      <c r="OON133" s="0"/>
      <c r="OOO133" s="0"/>
      <c r="OOP133" s="0"/>
      <c r="OOQ133" s="0"/>
      <c r="OOR133" s="0"/>
      <c r="OOS133" s="0"/>
      <c r="OOT133" s="0"/>
      <c r="OOU133" s="0"/>
      <c r="OOV133" s="0"/>
      <c r="OOW133" s="0"/>
      <c r="OOX133" s="0"/>
      <c r="OOY133" s="0"/>
      <c r="OOZ133" s="0"/>
      <c r="OPA133" s="0"/>
      <c r="OPB133" s="0"/>
      <c r="OPC133" s="0"/>
      <c r="OPD133" s="0"/>
      <c r="OPE133" s="0"/>
      <c r="OPF133" s="0"/>
      <c r="OPG133" s="0"/>
      <c r="OPH133" s="0"/>
      <c r="OPI133" s="0"/>
      <c r="OPJ133" s="0"/>
      <c r="OPK133" s="0"/>
      <c r="OPL133" s="0"/>
      <c r="OPM133" s="0"/>
      <c r="OPN133" s="0"/>
      <c r="OPO133" s="0"/>
      <c r="OPP133" s="0"/>
      <c r="OPQ133" s="0"/>
      <c r="OPR133" s="0"/>
      <c r="OPS133" s="0"/>
      <c r="OPT133" s="0"/>
      <c r="OPU133" s="0"/>
      <c r="OPV133" s="0"/>
      <c r="OPW133" s="0"/>
      <c r="OPX133" s="0"/>
      <c r="OPY133" s="0"/>
      <c r="OPZ133" s="0"/>
      <c r="OQA133" s="0"/>
      <c r="OQB133" s="0"/>
      <c r="OQC133" s="0"/>
      <c r="OQD133" s="0"/>
      <c r="OQE133" s="0"/>
      <c r="OQF133" s="0"/>
      <c r="OQG133" s="0"/>
      <c r="OQH133" s="0"/>
      <c r="OQI133" s="0"/>
      <c r="OQJ133" s="0"/>
      <c r="OQK133" s="0"/>
      <c r="OQL133" s="0"/>
      <c r="OQM133" s="0"/>
      <c r="OQN133" s="0"/>
      <c r="OQO133" s="0"/>
      <c r="OQP133" s="0"/>
      <c r="OQQ133" s="0"/>
      <c r="OQR133" s="0"/>
      <c r="OQS133" s="0"/>
      <c r="OQT133" s="0"/>
      <c r="OQU133" s="0"/>
      <c r="OQV133" s="0"/>
      <c r="OQW133" s="0"/>
      <c r="OQX133" s="0"/>
      <c r="OQY133" s="0"/>
      <c r="OQZ133" s="0"/>
      <c r="ORA133" s="0"/>
      <c r="ORB133" s="0"/>
      <c r="ORC133" s="0"/>
      <c r="ORD133" s="0"/>
      <c r="ORE133" s="0"/>
      <c r="ORF133" s="0"/>
      <c r="ORG133" s="0"/>
      <c r="ORH133" s="0"/>
      <c r="ORI133" s="0"/>
      <c r="ORJ133" s="0"/>
      <c r="ORK133" s="0"/>
      <c r="ORL133" s="0"/>
      <c r="ORM133" s="0"/>
      <c r="ORN133" s="0"/>
      <c r="ORO133" s="0"/>
      <c r="ORP133" s="0"/>
      <c r="ORQ133" s="0"/>
      <c r="ORR133" s="0"/>
      <c r="ORS133" s="0"/>
      <c r="ORT133" s="0"/>
      <c r="ORU133" s="0"/>
      <c r="ORV133" s="0"/>
      <c r="ORW133" s="0"/>
      <c r="ORX133" s="0"/>
      <c r="ORY133" s="0"/>
      <c r="ORZ133" s="0"/>
      <c r="OSA133" s="0"/>
      <c r="OSB133" s="0"/>
      <c r="OSC133" s="0"/>
      <c r="OSD133" s="0"/>
      <c r="OSE133" s="0"/>
      <c r="OSF133" s="0"/>
      <c r="OSG133" s="0"/>
      <c r="OSH133" s="0"/>
      <c r="OSI133" s="0"/>
      <c r="OSJ133" s="0"/>
      <c r="OSK133" s="0"/>
      <c r="OSL133" s="0"/>
      <c r="OSM133" s="0"/>
      <c r="OSN133" s="0"/>
      <c r="OSO133" s="0"/>
      <c r="OSP133" s="0"/>
      <c r="OSQ133" s="0"/>
      <c r="OSR133" s="0"/>
      <c r="OSS133" s="0"/>
      <c r="OST133" s="0"/>
      <c r="OSU133" s="0"/>
      <c r="OSV133" s="0"/>
      <c r="OSW133" s="0"/>
      <c r="OSX133" s="0"/>
      <c r="OSY133" s="0"/>
      <c r="OSZ133" s="0"/>
      <c r="OTA133" s="0"/>
      <c r="OTB133" s="0"/>
      <c r="OTC133" s="0"/>
      <c r="OTD133" s="0"/>
      <c r="OTE133" s="0"/>
      <c r="OTF133" s="0"/>
      <c r="OTG133" s="0"/>
      <c r="OTH133" s="0"/>
      <c r="OTI133" s="0"/>
      <c r="OTJ133" s="0"/>
      <c r="OTK133" s="0"/>
      <c r="OTL133" s="0"/>
      <c r="OTM133" s="0"/>
      <c r="OTN133" s="0"/>
      <c r="OTO133" s="0"/>
      <c r="OTP133" s="0"/>
      <c r="OTQ133" s="0"/>
      <c r="OTR133" s="0"/>
      <c r="OTS133" s="0"/>
      <c r="OTT133" s="0"/>
      <c r="OTU133" s="0"/>
      <c r="OTV133" s="0"/>
      <c r="OTW133" s="0"/>
      <c r="OTX133" s="0"/>
      <c r="OTY133" s="0"/>
      <c r="OTZ133" s="0"/>
      <c r="OUA133" s="0"/>
      <c r="OUB133" s="0"/>
      <c r="OUC133" s="0"/>
      <c r="OUD133" s="0"/>
      <c r="OUE133" s="0"/>
      <c r="OUF133" s="0"/>
      <c r="OUG133" s="0"/>
      <c r="OUH133" s="0"/>
      <c r="OUI133" s="0"/>
      <c r="OUJ133" s="0"/>
      <c r="OUK133" s="0"/>
      <c r="OUL133" s="0"/>
      <c r="OUM133" s="0"/>
      <c r="OUN133" s="0"/>
      <c r="OUO133" s="0"/>
      <c r="OUP133" s="0"/>
      <c r="OUQ133" s="0"/>
      <c r="OUR133" s="0"/>
      <c r="OUS133" s="0"/>
      <c r="OUT133" s="0"/>
      <c r="OUU133" s="0"/>
      <c r="OUV133" s="0"/>
      <c r="OUW133" s="0"/>
      <c r="OUX133" s="0"/>
      <c r="OUY133" s="0"/>
      <c r="OUZ133" s="0"/>
      <c r="OVA133" s="0"/>
      <c r="OVB133" s="0"/>
      <c r="OVC133" s="0"/>
      <c r="OVD133" s="0"/>
      <c r="OVE133" s="0"/>
      <c r="OVF133" s="0"/>
      <c r="OVG133" s="0"/>
      <c r="OVH133" s="0"/>
      <c r="OVI133" s="0"/>
      <c r="OVJ133" s="0"/>
      <c r="OVK133" s="0"/>
      <c r="OVL133" s="0"/>
      <c r="OVM133" s="0"/>
      <c r="OVN133" s="0"/>
      <c r="OVO133" s="0"/>
      <c r="OVP133" s="0"/>
      <c r="OVQ133" s="0"/>
      <c r="OVR133" s="0"/>
      <c r="OVS133" s="0"/>
      <c r="OVT133" s="0"/>
      <c r="OVU133" s="0"/>
      <c r="OVV133" s="0"/>
      <c r="OVW133" s="0"/>
      <c r="OVX133" s="0"/>
      <c r="OVY133" s="0"/>
      <c r="OVZ133" s="0"/>
      <c r="OWA133" s="0"/>
      <c r="OWB133" s="0"/>
      <c r="OWC133" s="0"/>
      <c r="OWD133" s="0"/>
      <c r="OWE133" s="0"/>
      <c r="OWF133" s="0"/>
      <c r="OWG133" s="0"/>
      <c r="OWH133" s="0"/>
      <c r="OWI133" s="0"/>
      <c r="OWJ133" s="0"/>
      <c r="OWK133" s="0"/>
      <c r="OWL133" s="0"/>
      <c r="OWM133" s="0"/>
      <c r="OWN133" s="0"/>
      <c r="OWO133" s="0"/>
      <c r="OWP133" s="0"/>
      <c r="OWQ133" s="0"/>
      <c r="OWR133" s="0"/>
      <c r="OWS133" s="0"/>
      <c r="OWT133" s="0"/>
      <c r="OWU133" s="0"/>
      <c r="OWV133" s="0"/>
      <c r="OWW133" s="0"/>
      <c r="OWX133" s="0"/>
      <c r="OWY133" s="0"/>
      <c r="OWZ133" s="0"/>
      <c r="OXA133" s="0"/>
      <c r="OXB133" s="0"/>
      <c r="OXC133" s="0"/>
      <c r="OXD133" s="0"/>
      <c r="OXE133" s="0"/>
      <c r="OXF133" s="0"/>
      <c r="OXG133" s="0"/>
      <c r="OXH133" s="0"/>
      <c r="OXI133" s="0"/>
      <c r="OXJ133" s="0"/>
      <c r="OXK133" s="0"/>
      <c r="OXL133" s="0"/>
      <c r="OXM133" s="0"/>
      <c r="OXN133" s="0"/>
      <c r="OXO133" s="0"/>
      <c r="OXP133" s="0"/>
      <c r="OXQ133" s="0"/>
      <c r="OXR133" s="0"/>
      <c r="OXS133" s="0"/>
      <c r="OXT133" s="0"/>
      <c r="OXU133" s="0"/>
      <c r="OXV133" s="0"/>
      <c r="OXW133" s="0"/>
      <c r="OXX133" s="0"/>
      <c r="OXY133" s="0"/>
      <c r="OXZ133" s="0"/>
      <c r="OYA133" s="0"/>
      <c r="OYB133" s="0"/>
      <c r="OYC133" s="0"/>
      <c r="OYD133" s="0"/>
      <c r="OYE133" s="0"/>
      <c r="OYF133" s="0"/>
      <c r="OYG133" s="0"/>
      <c r="OYH133" s="0"/>
      <c r="OYI133" s="0"/>
      <c r="OYJ133" s="0"/>
      <c r="OYK133" s="0"/>
      <c r="OYL133" s="0"/>
      <c r="OYM133" s="0"/>
      <c r="OYN133" s="0"/>
      <c r="OYO133" s="0"/>
      <c r="OYP133" s="0"/>
      <c r="OYQ133" s="0"/>
      <c r="OYR133" s="0"/>
      <c r="OYS133" s="0"/>
      <c r="OYT133" s="0"/>
      <c r="OYU133" s="0"/>
      <c r="OYV133" s="0"/>
      <c r="OYW133" s="0"/>
      <c r="OYX133" s="0"/>
      <c r="OYY133" s="0"/>
      <c r="OYZ133" s="0"/>
      <c r="OZA133" s="0"/>
      <c r="OZB133" s="0"/>
      <c r="OZC133" s="0"/>
      <c r="OZD133" s="0"/>
      <c r="OZE133" s="0"/>
      <c r="OZF133" s="0"/>
      <c r="OZG133" s="0"/>
      <c r="OZH133" s="0"/>
      <c r="OZI133" s="0"/>
      <c r="OZJ133" s="0"/>
      <c r="OZK133" s="0"/>
      <c r="OZL133" s="0"/>
      <c r="OZM133" s="0"/>
      <c r="OZN133" s="0"/>
      <c r="OZO133" s="0"/>
      <c r="OZP133" s="0"/>
      <c r="OZQ133" s="0"/>
      <c r="OZR133" s="0"/>
      <c r="OZS133" s="0"/>
      <c r="OZT133" s="0"/>
      <c r="OZU133" s="0"/>
      <c r="OZV133" s="0"/>
      <c r="OZW133" s="0"/>
      <c r="OZX133" s="0"/>
      <c r="OZY133" s="0"/>
      <c r="OZZ133" s="0"/>
      <c r="PAA133" s="0"/>
      <c r="PAB133" s="0"/>
      <c r="PAC133" s="0"/>
      <c r="PAD133" s="0"/>
      <c r="PAE133" s="0"/>
      <c r="PAF133" s="0"/>
      <c r="PAG133" s="0"/>
      <c r="PAH133" s="0"/>
      <c r="PAI133" s="0"/>
      <c r="PAJ133" s="0"/>
      <c r="PAK133" s="0"/>
      <c r="PAL133" s="0"/>
      <c r="PAM133" s="0"/>
      <c r="PAN133" s="0"/>
      <c r="PAO133" s="0"/>
      <c r="PAP133" s="0"/>
      <c r="PAQ133" s="0"/>
      <c r="PAR133" s="0"/>
      <c r="PAS133" s="0"/>
      <c r="PAT133" s="0"/>
      <c r="PAU133" s="0"/>
      <c r="PAV133" s="0"/>
      <c r="PAW133" s="0"/>
      <c r="PAX133" s="0"/>
      <c r="PAY133" s="0"/>
      <c r="PAZ133" s="0"/>
      <c r="PBA133" s="0"/>
      <c r="PBB133" s="0"/>
      <c r="PBC133" s="0"/>
      <c r="PBD133" s="0"/>
      <c r="PBE133" s="0"/>
      <c r="PBF133" s="0"/>
      <c r="PBG133" s="0"/>
      <c r="PBH133" s="0"/>
      <c r="PBI133" s="0"/>
      <c r="PBJ133" s="0"/>
      <c r="PBK133" s="0"/>
      <c r="PBL133" s="0"/>
      <c r="PBM133" s="0"/>
      <c r="PBN133" s="0"/>
      <c r="PBO133" s="0"/>
      <c r="PBP133" s="0"/>
      <c r="PBQ133" s="0"/>
      <c r="PBR133" s="0"/>
      <c r="PBS133" s="0"/>
      <c r="PBT133" s="0"/>
      <c r="PBU133" s="0"/>
      <c r="PBV133" s="0"/>
      <c r="PBW133" s="0"/>
      <c r="PBX133" s="0"/>
      <c r="PBY133" s="0"/>
      <c r="PBZ133" s="0"/>
      <c r="PCA133" s="0"/>
      <c r="PCB133" s="0"/>
      <c r="PCC133" s="0"/>
      <c r="PCD133" s="0"/>
      <c r="PCE133" s="0"/>
      <c r="PCF133" s="0"/>
      <c r="PCG133" s="0"/>
      <c r="PCH133" s="0"/>
      <c r="PCI133" s="0"/>
      <c r="PCJ133" s="0"/>
      <c r="PCK133" s="0"/>
      <c r="PCL133" s="0"/>
      <c r="PCM133" s="0"/>
      <c r="PCN133" s="0"/>
      <c r="PCO133" s="0"/>
      <c r="PCP133" s="0"/>
      <c r="PCQ133" s="0"/>
      <c r="PCR133" s="0"/>
      <c r="PCS133" s="0"/>
      <c r="PCT133" s="0"/>
      <c r="PCU133" s="0"/>
      <c r="PCV133" s="0"/>
      <c r="PCW133" s="0"/>
      <c r="PCX133" s="0"/>
      <c r="PCY133" s="0"/>
      <c r="PCZ133" s="0"/>
      <c r="PDA133" s="0"/>
      <c r="PDB133" s="0"/>
      <c r="PDC133" s="0"/>
      <c r="PDD133" s="0"/>
      <c r="PDE133" s="0"/>
      <c r="PDF133" s="0"/>
      <c r="PDG133" s="0"/>
      <c r="PDH133" s="0"/>
      <c r="PDI133" s="0"/>
      <c r="PDJ133" s="0"/>
      <c r="PDK133" s="0"/>
      <c r="PDL133" s="0"/>
      <c r="PDM133" s="0"/>
      <c r="PDN133" s="0"/>
      <c r="PDO133" s="0"/>
      <c r="PDP133" s="0"/>
      <c r="PDQ133" s="0"/>
      <c r="PDR133" s="0"/>
      <c r="PDS133" s="0"/>
      <c r="PDT133" s="0"/>
      <c r="PDU133" s="0"/>
      <c r="PDV133" s="0"/>
      <c r="PDW133" s="0"/>
      <c r="PDX133" s="0"/>
      <c r="PDY133" s="0"/>
      <c r="PDZ133" s="0"/>
      <c r="PEA133" s="0"/>
      <c r="PEB133" s="0"/>
      <c r="PEC133" s="0"/>
      <c r="PED133" s="0"/>
      <c r="PEE133" s="0"/>
      <c r="PEF133" s="0"/>
      <c r="PEG133" s="0"/>
      <c r="PEH133" s="0"/>
      <c r="PEI133" s="0"/>
      <c r="PEJ133" s="0"/>
      <c r="PEK133" s="0"/>
      <c r="PEL133" s="0"/>
      <c r="PEM133" s="0"/>
      <c r="PEN133" s="0"/>
      <c r="PEO133" s="0"/>
      <c r="PEP133" s="0"/>
      <c r="PEQ133" s="0"/>
      <c r="PER133" s="0"/>
      <c r="PES133" s="0"/>
      <c r="PET133" s="0"/>
      <c r="PEU133" s="0"/>
      <c r="PEV133" s="0"/>
      <c r="PEW133" s="0"/>
      <c r="PEX133" s="0"/>
      <c r="PEY133" s="0"/>
      <c r="PEZ133" s="0"/>
      <c r="PFA133" s="0"/>
      <c r="PFB133" s="0"/>
      <c r="PFC133" s="0"/>
      <c r="PFD133" s="0"/>
      <c r="PFE133" s="0"/>
      <c r="PFF133" s="0"/>
      <c r="PFG133" s="0"/>
      <c r="PFH133" s="0"/>
      <c r="PFI133" s="0"/>
      <c r="PFJ133" s="0"/>
      <c r="PFK133" s="0"/>
      <c r="PFL133" s="0"/>
      <c r="PFM133" s="0"/>
      <c r="PFN133" s="0"/>
      <c r="PFO133" s="0"/>
      <c r="PFP133" s="0"/>
      <c r="PFQ133" s="0"/>
      <c r="PFR133" s="0"/>
      <c r="PFS133" s="0"/>
      <c r="PFT133" s="0"/>
      <c r="PFU133" s="0"/>
      <c r="PFV133" s="0"/>
      <c r="PFW133" s="0"/>
      <c r="PFX133" s="0"/>
      <c r="PFY133" s="0"/>
      <c r="PFZ133" s="0"/>
      <c r="PGA133" s="0"/>
      <c r="PGB133" s="0"/>
      <c r="PGC133" s="0"/>
      <c r="PGD133" s="0"/>
      <c r="PGE133" s="0"/>
      <c r="PGF133" s="0"/>
      <c r="PGG133" s="0"/>
      <c r="PGH133" s="0"/>
      <c r="PGI133" s="0"/>
      <c r="PGJ133" s="0"/>
      <c r="PGK133" s="0"/>
      <c r="PGL133" s="0"/>
      <c r="PGM133" s="0"/>
      <c r="PGN133" s="0"/>
      <c r="PGO133" s="0"/>
      <c r="PGP133" s="0"/>
      <c r="PGQ133" s="0"/>
      <c r="PGR133" s="0"/>
      <c r="PGS133" s="0"/>
      <c r="PGT133" s="0"/>
      <c r="PGU133" s="0"/>
      <c r="PGV133" s="0"/>
      <c r="PGW133" s="0"/>
      <c r="PGX133" s="0"/>
      <c r="PGY133" s="0"/>
      <c r="PGZ133" s="0"/>
      <c r="PHA133" s="0"/>
      <c r="PHB133" s="0"/>
      <c r="PHC133" s="0"/>
      <c r="PHD133" s="0"/>
      <c r="PHE133" s="0"/>
      <c r="PHF133" s="0"/>
      <c r="PHG133" s="0"/>
      <c r="PHH133" s="0"/>
      <c r="PHI133" s="0"/>
      <c r="PHJ133" s="0"/>
      <c r="PHK133" s="0"/>
      <c r="PHL133" s="0"/>
      <c r="PHM133" s="0"/>
      <c r="PHN133" s="0"/>
      <c r="PHO133" s="0"/>
      <c r="PHP133" s="0"/>
      <c r="PHQ133" s="0"/>
      <c r="PHR133" s="0"/>
      <c r="PHS133" s="0"/>
      <c r="PHT133" s="0"/>
      <c r="PHU133" s="0"/>
      <c r="PHV133" s="0"/>
      <c r="PHW133" s="0"/>
      <c r="PHX133" s="0"/>
      <c r="PHY133" s="0"/>
      <c r="PHZ133" s="0"/>
      <c r="PIA133" s="0"/>
      <c r="PIB133" s="0"/>
      <c r="PIC133" s="0"/>
      <c r="PID133" s="0"/>
      <c r="PIE133" s="0"/>
      <c r="PIF133" s="0"/>
      <c r="PIG133" s="0"/>
      <c r="PIH133" s="0"/>
      <c r="PII133" s="0"/>
      <c r="PIJ133" s="0"/>
      <c r="PIK133" s="0"/>
      <c r="PIL133" s="0"/>
      <c r="PIM133" s="0"/>
      <c r="PIN133" s="0"/>
      <c r="PIO133" s="0"/>
      <c r="PIP133" s="0"/>
      <c r="PIQ133" s="0"/>
      <c r="PIR133" s="0"/>
      <c r="PIS133" s="0"/>
      <c r="PIT133" s="0"/>
      <c r="PIU133" s="0"/>
      <c r="PIV133" s="0"/>
      <c r="PIW133" s="0"/>
      <c r="PIX133" s="0"/>
      <c r="PIY133" s="0"/>
      <c r="PIZ133" s="0"/>
      <c r="PJA133" s="0"/>
      <c r="PJB133" s="0"/>
      <c r="PJC133" s="0"/>
      <c r="PJD133" s="0"/>
      <c r="PJE133" s="0"/>
      <c r="PJF133" s="0"/>
      <c r="PJG133" s="0"/>
      <c r="PJH133" s="0"/>
      <c r="PJI133" s="0"/>
      <c r="PJJ133" s="0"/>
      <c r="PJK133" s="0"/>
      <c r="PJL133" s="0"/>
      <c r="PJM133" s="0"/>
      <c r="PJN133" s="0"/>
      <c r="PJO133" s="0"/>
      <c r="PJP133" s="0"/>
      <c r="PJQ133" s="0"/>
      <c r="PJR133" s="0"/>
      <c r="PJS133" s="0"/>
      <c r="PJT133" s="0"/>
      <c r="PJU133" s="0"/>
      <c r="PJV133" s="0"/>
      <c r="PJW133" s="0"/>
      <c r="PJX133" s="0"/>
      <c r="PJY133" s="0"/>
      <c r="PJZ133" s="0"/>
      <c r="PKA133" s="0"/>
      <c r="PKB133" s="0"/>
      <c r="PKC133" s="0"/>
      <c r="PKD133" s="0"/>
      <c r="PKE133" s="0"/>
      <c r="PKF133" s="0"/>
      <c r="PKG133" s="0"/>
      <c r="PKH133" s="0"/>
      <c r="PKI133" s="0"/>
      <c r="PKJ133" s="0"/>
      <c r="PKK133" s="0"/>
      <c r="PKL133" s="0"/>
      <c r="PKM133" s="0"/>
      <c r="PKN133" s="0"/>
      <c r="PKO133" s="0"/>
      <c r="PKP133" s="0"/>
      <c r="PKQ133" s="0"/>
      <c r="PKR133" s="0"/>
      <c r="PKS133" s="0"/>
      <c r="PKT133" s="0"/>
      <c r="PKU133" s="0"/>
      <c r="PKV133" s="0"/>
      <c r="PKW133" s="0"/>
      <c r="PKX133" s="0"/>
      <c r="PKY133" s="0"/>
      <c r="PKZ133" s="0"/>
      <c r="PLA133" s="0"/>
      <c r="PLB133" s="0"/>
      <c r="PLC133" s="0"/>
      <c r="PLD133" s="0"/>
      <c r="PLE133" s="0"/>
      <c r="PLF133" s="0"/>
      <c r="PLG133" s="0"/>
      <c r="PLH133" s="0"/>
      <c r="PLI133" s="0"/>
      <c r="PLJ133" s="0"/>
      <c r="PLK133" s="0"/>
      <c r="PLL133" s="0"/>
      <c r="PLM133" s="0"/>
      <c r="PLN133" s="0"/>
      <c r="PLO133" s="0"/>
      <c r="PLP133" s="0"/>
      <c r="PLQ133" s="0"/>
      <c r="PLR133" s="0"/>
      <c r="PLS133" s="0"/>
      <c r="PLT133" s="0"/>
      <c r="PLU133" s="0"/>
      <c r="PLV133" s="0"/>
      <c r="PLW133" s="0"/>
      <c r="PLX133" s="0"/>
      <c r="PLY133" s="0"/>
      <c r="PLZ133" s="0"/>
      <c r="PMA133" s="0"/>
      <c r="PMB133" s="0"/>
      <c r="PMC133" s="0"/>
      <c r="PMD133" s="0"/>
      <c r="PME133" s="0"/>
      <c r="PMF133" s="0"/>
      <c r="PMG133" s="0"/>
      <c r="PMH133" s="0"/>
      <c r="PMI133" s="0"/>
      <c r="PMJ133" s="0"/>
      <c r="PMK133" s="0"/>
      <c r="PML133" s="0"/>
      <c r="PMM133" s="0"/>
      <c r="PMN133" s="0"/>
      <c r="PMO133" s="0"/>
      <c r="PMP133" s="0"/>
      <c r="PMQ133" s="0"/>
      <c r="PMR133" s="0"/>
      <c r="PMS133" s="0"/>
      <c r="PMT133" s="0"/>
      <c r="PMU133" s="0"/>
      <c r="PMV133" s="0"/>
      <c r="PMW133" s="0"/>
      <c r="PMX133" s="0"/>
      <c r="PMY133" s="0"/>
      <c r="PMZ133" s="0"/>
      <c r="PNA133" s="0"/>
      <c r="PNB133" s="0"/>
      <c r="PNC133" s="0"/>
      <c r="PND133" s="0"/>
      <c r="PNE133" s="0"/>
      <c r="PNF133" s="0"/>
      <c r="PNG133" s="0"/>
      <c r="PNH133" s="0"/>
      <c r="PNI133" s="0"/>
      <c r="PNJ133" s="0"/>
      <c r="PNK133" s="0"/>
      <c r="PNL133" s="0"/>
      <c r="PNM133" s="0"/>
      <c r="PNN133" s="0"/>
      <c r="PNO133" s="0"/>
      <c r="PNP133" s="0"/>
      <c r="PNQ133" s="0"/>
      <c r="PNR133" s="0"/>
      <c r="PNS133" s="0"/>
      <c r="PNT133" s="0"/>
      <c r="PNU133" s="0"/>
      <c r="PNV133" s="0"/>
      <c r="PNW133" s="0"/>
      <c r="PNX133" s="0"/>
      <c r="PNY133" s="0"/>
      <c r="PNZ133" s="0"/>
      <c r="POA133" s="0"/>
      <c r="POB133" s="0"/>
      <c r="POC133" s="0"/>
      <c r="POD133" s="0"/>
      <c r="POE133" s="0"/>
      <c r="POF133" s="0"/>
      <c r="POG133" s="0"/>
      <c r="POH133" s="0"/>
      <c r="POI133" s="0"/>
      <c r="POJ133" s="0"/>
      <c r="POK133" s="0"/>
      <c r="POL133" s="0"/>
      <c r="POM133" s="0"/>
      <c r="PON133" s="0"/>
      <c r="POO133" s="0"/>
      <c r="POP133" s="0"/>
      <c r="POQ133" s="0"/>
      <c r="POR133" s="0"/>
      <c r="POS133" s="0"/>
      <c r="POT133" s="0"/>
      <c r="POU133" s="0"/>
      <c r="POV133" s="0"/>
      <c r="POW133" s="0"/>
      <c r="POX133" s="0"/>
      <c r="POY133" s="0"/>
      <c r="POZ133" s="0"/>
      <c r="PPA133" s="0"/>
      <c r="PPB133" s="0"/>
      <c r="PPC133" s="0"/>
      <c r="PPD133" s="0"/>
      <c r="PPE133" s="0"/>
      <c r="PPF133" s="0"/>
      <c r="PPG133" s="0"/>
      <c r="PPH133" s="0"/>
      <c r="PPI133" s="0"/>
      <c r="PPJ133" s="0"/>
      <c r="PPK133" s="0"/>
      <c r="PPL133" s="0"/>
      <c r="PPM133" s="0"/>
      <c r="PPN133" s="0"/>
      <c r="PPO133" s="0"/>
      <c r="PPP133" s="0"/>
      <c r="PPQ133" s="0"/>
      <c r="PPR133" s="0"/>
      <c r="PPS133" s="0"/>
      <c r="PPT133" s="0"/>
      <c r="PPU133" s="0"/>
      <c r="PPV133" s="0"/>
      <c r="PPW133" s="0"/>
      <c r="PPX133" s="0"/>
      <c r="PPY133" s="0"/>
      <c r="PPZ133" s="0"/>
      <c r="PQA133" s="0"/>
      <c r="PQB133" s="0"/>
      <c r="PQC133" s="0"/>
      <c r="PQD133" s="0"/>
      <c r="PQE133" s="0"/>
      <c r="PQF133" s="0"/>
      <c r="PQG133" s="0"/>
      <c r="PQH133" s="0"/>
      <c r="PQI133" s="0"/>
      <c r="PQJ133" s="0"/>
      <c r="PQK133" s="0"/>
      <c r="PQL133" s="0"/>
      <c r="PQM133" s="0"/>
      <c r="PQN133" s="0"/>
      <c r="PQO133" s="0"/>
      <c r="PQP133" s="0"/>
      <c r="PQQ133" s="0"/>
      <c r="PQR133" s="0"/>
      <c r="PQS133" s="0"/>
      <c r="PQT133" s="0"/>
      <c r="PQU133" s="0"/>
      <c r="PQV133" s="0"/>
      <c r="PQW133" s="0"/>
      <c r="PQX133" s="0"/>
      <c r="PQY133" s="0"/>
      <c r="PQZ133" s="0"/>
      <c r="PRA133" s="0"/>
      <c r="PRB133" s="0"/>
      <c r="PRC133" s="0"/>
      <c r="PRD133" s="0"/>
      <c r="PRE133" s="0"/>
      <c r="PRF133" s="0"/>
      <c r="PRG133" s="0"/>
      <c r="PRH133" s="0"/>
      <c r="PRI133" s="0"/>
      <c r="PRJ133" s="0"/>
      <c r="PRK133" s="0"/>
      <c r="PRL133" s="0"/>
      <c r="PRM133" s="0"/>
      <c r="PRN133" s="0"/>
      <c r="PRO133" s="0"/>
      <c r="PRP133" s="0"/>
      <c r="PRQ133" s="0"/>
      <c r="PRR133" s="0"/>
      <c r="PRS133" s="0"/>
      <c r="PRT133" s="0"/>
      <c r="PRU133" s="0"/>
      <c r="PRV133" s="0"/>
      <c r="PRW133" s="0"/>
      <c r="PRX133" s="0"/>
      <c r="PRY133" s="0"/>
      <c r="PRZ133" s="0"/>
      <c r="PSA133" s="0"/>
      <c r="PSB133" s="0"/>
      <c r="PSC133" s="0"/>
      <c r="PSD133" s="0"/>
      <c r="PSE133" s="0"/>
      <c r="PSF133" s="0"/>
      <c r="PSG133" s="0"/>
      <c r="PSH133" s="0"/>
      <c r="PSI133" s="0"/>
      <c r="PSJ133" s="0"/>
      <c r="PSK133" s="0"/>
      <c r="PSL133" s="0"/>
      <c r="PSM133" s="0"/>
      <c r="PSN133" s="0"/>
      <c r="PSO133" s="0"/>
      <c r="PSP133" s="0"/>
      <c r="PSQ133" s="0"/>
      <c r="PSR133" s="0"/>
      <c r="PSS133" s="0"/>
      <c r="PST133" s="0"/>
      <c r="PSU133" s="0"/>
      <c r="PSV133" s="0"/>
      <c r="PSW133" s="0"/>
      <c r="PSX133" s="0"/>
      <c r="PSY133" s="0"/>
      <c r="PSZ133" s="0"/>
      <c r="PTA133" s="0"/>
      <c r="PTB133" s="0"/>
      <c r="PTC133" s="0"/>
      <c r="PTD133" s="0"/>
      <c r="PTE133" s="0"/>
      <c r="PTF133" s="0"/>
      <c r="PTG133" s="0"/>
      <c r="PTH133" s="0"/>
      <c r="PTI133" s="0"/>
      <c r="PTJ133" s="0"/>
      <c r="PTK133" s="0"/>
      <c r="PTL133" s="0"/>
      <c r="PTM133" s="0"/>
      <c r="PTN133" s="0"/>
      <c r="PTO133" s="0"/>
      <c r="PTP133" s="0"/>
      <c r="PTQ133" s="0"/>
      <c r="PTR133" s="0"/>
      <c r="PTS133" s="0"/>
      <c r="PTT133" s="0"/>
      <c r="PTU133" s="0"/>
      <c r="PTV133" s="0"/>
      <c r="PTW133" s="0"/>
      <c r="PTX133" s="0"/>
      <c r="PTY133" s="0"/>
      <c r="PTZ133" s="0"/>
      <c r="PUA133" s="0"/>
      <c r="PUB133" s="0"/>
      <c r="PUC133" s="0"/>
      <c r="PUD133" s="0"/>
      <c r="PUE133" s="0"/>
      <c r="PUF133" s="0"/>
      <c r="PUG133" s="0"/>
      <c r="PUH133" s="0"/>
      <c r="PUI133" s="0"/>
      <c r="PUJ133" s="0"/>
      <c r="PUK133" s="0"/>
      <c r="PUL133" s="0"/>
      <c r="PUM133" s="0"/>
      <c r="PUN133" s="0"/>
      <c r="PUO133" s="0"/>
      <c r="PUP133" s="0"/>
      <c r="PUQ133" s="0"/>
      <c r="PUR133" s="0"/>
      <c r="PUS133" s="0"/>
      <c r="PUT133" s="0"/>
      <c r="PUU133" s="0"/>
      <c r="PUV133" s="0"/>
      <c r="PUW133" s="0"/>
      <c r="PUX133" s="0"/>
      <c r="PUY133" s="0"/>
      <c r="PUZ133" s="0"/>
      <c r="PVA133" s="0"/>
      <c r="PVB133" s="0"/>
      <c r="PVC133" s="0"/>
      <c r="PVD133" s="0"/>
      <c r="PVE133" s="0"/>
      <c r="PVF133" s="0"/>
      <c r="PVG133" s="0"/>
      <c r="PVH133" s="0"/>
      <c r="PVI133" s="0"/>
      <c r="PVJ133" s="0"/>
      <c r="PVK133" s="0"/>
      <c r="PVL133" s="0"/>
      <c r="PVM133" s="0"/>
      <c r="PVN133" s="0"/>
      <c r="PVO133" s="0"/>
      <c r="PVP133" s="0"/>
      <c r="PVQ133" s="0"/>
      <c r="PVR133" s="0"/>
      <c r="PVS133" s="0"/>
      <c r="PVT133" s="0"/>
      <c r="PVU133" s="0"/>
      <c r="PVV133" s="0"/>
      <c r="PVW133" s="0"/>
      <c r="PVX133" s="0"/>
      <c r="PVY133" s="0"/>
      <c r="PVZ133" s="0"/>
      <c r="PWA133" s="0"/>
      <c r="PWB133" s="0"/>
      <c r="PWC133" s="0"/>
      <c r="PWD133" s="0"/>
      <c r="PWE133" s="0"/>
      <c r="PWF133" s="0"/>
      <c r="PWG133" s="0"/>
      <c r="PWH133" s="0"/>
      <c r="PWI133" s="0"/>
      <c r="PWJ133" s="0"/>
      <c r="PWK133" s="0"/>
      <c r="PWL133" s="0"/>
      <c r="PWM133" s="0"/>
      <c r="PWN133" s="0"/>
      <c r="PWO133" s="0"/>
      <c r="PWP133" s="0"/>
      <c r="PWQ133" s="0"/>
      <c r="PWR133" s="0"/>
      <c r="PWS133" s="0"/>
      <c r="PWT133" s="0"/>
      <c r="PWU133" s="0"/>
      <c r="PWV133" s="0"/>
      <c r="PWW133" s="0"/>
      <c r="PWX133" s="0"/>
      <c r="PWY133" s="0"/>
      <c r="PWZ133" s="0"/>
      <c r="PXA133" s="0"/>
      <c r="PXB133" s="0"/>
      <c r="PXC133" s="0"/>
      <c r="PXD133" s="0"/>
      <c r="PXE133" s="0"/>
      <c r="PXF133" s="0"/>
      <c r="PXG133" s="0"/>
      <c r="PXH133" s="0"/>
      <c r="PXI133" s="0"/>
      <c r="PXJ133" s="0"/>
      <c r="PXK133" s="0"/>
      <c r="PXL133" s="0"/>
      <c r="PXM133" s="0"/>
      <c r="PXN133" s="0"/>
      <c r="PXO133" s="0"/>
      <c r="PXP133" s="0"/>
      <c r="PXQ133" s="0"/>
      <c r="PXR133" s="0"/>
      <c r="PXS133" s="0"/>
      <c r="PXT133" s="0"/>
      <c r="PXU133" s="0"/>
      <c r="PXV133" s="0"/>
      <c r="PXW133" s="0"/>
      <c r="PXX133" s="0"/>
      <c r="PXY133" s="0"/>
      <c r="PXZ133" s="0"/>
      <c r="PYA133" s="0"/>
      <c r="PYB133" s="0"/>
      <c r="PYC133" s="0"/>
      <c r="PYD133" s="0"/>
      <c r="PYE133" s="0"/>
      <c r="PYF133" s="0"/>
      <c r="PYG133" s="0"/>
      <c r="PYH133" s="0"/>
      <c r="PYI133" s="0"/>
      <c r="PYJ133" s="0"/>
      <c r="PYK133" s="0"/>
      <c r="PYL133" s="0"/>
      <c r="PYM133" s="0"/>
      <c r="PYN133" s="0"/>
      <c r="PYO133" s="0"/>
      <c r="PYP133" s="0"/>
      <c r="PYQ133" s="0"/>
      <c r="PYR133" s="0"/>
      <c r="PYS133" s="0"/>
      <c r="PYT133" s="0"/>
      <c r="PYU133" s="0"/>
      <c r="PYV133" s="0"/>
      <c r="PYW133" s="0"/>
      <c r="PYX133" s="0"/>
      <c r="PYY133" s="0"/>
      <c r="PYZ133" s="0"/>
      <c r="PZA133" s="0"/>
      <c r="PZB133" s="0"/>
      <c r="PZC133" s="0"/>
      <c r="PZD133" s="0"/>
      <c r="PZE133" s="0"/>
      <c r="PZF133" s="0"/>
      <c r="PZG133" s="0"/>
      <c r="PZH133" s="0"/>
      <c r="PZI133" s="0"/>
      <c r="PZJ133" s="0"/>
      <c r="PZK133" s="0"/>
      <c r="PZL133" s="0"/>
      <c r="PZM133" s="0"/>
      <c r="PZN133" s="0"/>
      <c r="PZO133" s="0"/>
      <c r="PZP133" s="0"/>
      <c r="PZQ133" s="0"/>
      <c r="PZR133" s="0"/>
      <c r="PZS133" s="0"/>
      <c r="PZT133" s="0"/>
      <c r="PZU133" s="0"/>
      <c r="PZV133" s="0"/>
      <c r="PZW133" s="0"/>
      <c r="PZX133" s="0"/>
      <c r="PZY133" s="0"/>
      <c r="PZZ133" s="0"/>
      <c r="QAA133" s="0"/>
      <c r="QAB133" s="0"/>
      <c r="QAC133" s="0"/>
      <c r="QAD133" s="0"/>
      <c r="QAE133" s="0"/>
      <c r="QAF133" s="0"/>
      <c r="QAG133" s="0"/>
      <c r="QAH133" s="0"/>
      <c r="QAI133" s="0"/>
      <c r="QAJ133" s="0"/>
      <c r="QAK133" s="0"/>
      <c r="QAL133" s="0"/>
      <c r="QAM133" s="0"/>
      <c r="QAN133" s="0"/>
      <c r="QAO133" s="0"/>
      <c r="QAP133" s="0"/>
      <c r="QAQ133" s="0"/>
      <c r="QAR133" s="0"/>
      <c r="QAS133" s="0"/>
      <c r="QAT133" s="0"/>
      <c r="QAU133" s="0"/>
      <c r="QAV133" s="0"/>
      <c r="QAW133" s="0"/>
      <c r="QAX133" s="0"/>
      <c r="QAY133" s="0"/>
      <c r="QAZ133" s="0"/>
      <c r="QBA133" s="0"/>
      <c r="QBB133" s="0"/>
      <c r="QBC133" s="0"/>
      <c r="QBD133" s="0"/>
      <c r="QBE133" s="0"/>
      <c r="QBF133" s="0"/>
      <c r="QBG133" s="0"/>
      <c r="QBH133" s="0"/>
      <c r="QBI133" s="0"/>
      <c r="QBJ133" s="0"/>
      <c r="QBK133" s="0"/>
      <c r="QBL133" s="0"/>
      <c r="QBM133" s="0"/>
      <c r="QBN133" s="0"/>
      <c r="QBO133" s="0"/>
      <c r="QBP133" s="0"/>
      <c r="QBQ133" s="0"/>
      <c r="QBR133" s="0"/>
      <c r="QBS133" s="0"/>
      <c r="QBT133" s="0"/>
      <c r="QBU133" s="0"/>
      <c r="QBV133" s="0"/>
      <c r="QBW133" s="0"/>
      <c r="QBX133" s="0"/>
      <c r="QBY133" s="0"/>
      <c r="QBZ133" s="0"/>
      <c r="QCA133" s="0"/>
      <c r="QCB133" s="0"/>
      <c r="QCC133" s="0"/>
      <c r="QCD133" s="0"/>
      <c r="QCE133" s="0"/>
      <c r="QCF133" s="0"/>
      <c r="QCG133" s="0"/>
      <c r="QCH133" s="0"/>
      <c r="QCI133" s="0"/>
      <c r="QCJ133" s="0"/>
      <c r="QCK133" s="0"/>
      <c r="QCL133" s="0"/>
      <c r="QCM133" s="0"/>
      <c r="QCN133" s="0"/>
      <c r="QCO133" s="0"/>
      <c r="QCP133" s="0"/>
      <c r="QCQ133" s="0"/>
      <c r="QCR133" s="0"/>
      <c r="QCS133" s="0"/>
      <c r="QCT133" s="0"/>
      <c r="QCU133" s="0"/>
      <c r="QCV133" s="0"/>
      <c r="QCW133" s="0"/>
      <c r="QCX133" s="0"/>
      <c r="QCY133" s="0"/>
      <c r="QCZ133" s="0"/>
      <c r="QDA133" s="0"/>
      <c r="QDB133" s="0"/>
      <c r="QDC133" s="0"/>
      <c r="QDD133" s="0"/>
      <c r="QDE133" s="0"/>
      <c r="QDF133" s="0"/>
      <c r="QDG133" s="0"/>
      <c r="QDH133" s="0"/>
      <c r="QDI133" s="0"/>
      <c r="QDJ133" s="0"/>
      <c r="QDK133" s="0"/>
      <c r="QDL133" s="0"/>
      <c r="QDM133" s="0"/>
      <c r="QDN133" s="0"/>
      <c r="QDO133" s="0"/>
      <c r="QDP133" s="0"/>
      <c r="QDQ133" s="0"/>
      <c r="QDR133" s="0"/>
      <c r="QDS133" s="0"/>
      <c r="QDT133" s="0"/>
      <c r="QDU133" s="0"/>
      <c r="QDV133" s="0"/>
      <c r="QDW133" s="0"/>
      <c r="QDX133" s="0"/>
      <c r="QDY133" s="0"/>
      <c r="QDZ133" s="0"/>
      <c r="QEA133" s="0"/>
      <c r="QEB133" s="0"/>
      <c r="QEC133" s="0"/>
      <c r="QED133" s="0"/>
      <c r="QEE133" s="0"/>
      <c r="QEF133" s="0"/>
      <c r="QEG133" s="0"/>
      <c r="QEH133" s="0"/>
      <c r="QEI133" s="0"/>
      <c r="QEJ133" s="0"/>
      <c r="QEK133" s="0"/>
      <c r="QEL133" s="0"/>
      <c r="QEM133" s="0"/>
      <c r="QEN133" s="0"/>
      <c r="QEO133" s="0"/>
      <c r="QEP133" s="0"/>
      <c r="QEQ133" s="0"/>
      <c r="QER133" s="0"/>
      <c r="QES133" s="0"/>
      <c r="QET133" s="0"/>
      <c r="QEU133" s="0"/>
      <c r="QEV133" s="0"/>
      <c r="QEW133" s="0"/>
      <c r="QEX133" s="0"/>
      <c r="QEY133" s="0"/>
      <c r="QEZ133" s="0"/>
      <c r="QFA133" s="0"/>
      <c r="QFB133" s="0"/>
      <c r="QFC133" s="0"/>
      <c r="QFD133" s="0"/>
      <c r="QFE133" s="0"/>
      <c r="QFF133" s="0"/>
      <c r="QFG133" s="0"/>
      <c r="QFH133" s="0"/>
      <c r="QFI133" s="0"/>
      <c r="QFJ133" s="0"/>
      <c r="QFK133" s="0"/>
      <c r="QFL133" s="0"/>
      <c r="QFM133" s="0"/>
      <c r="QFN133" s="0"/>
      <c r="QFO133" s="0"/>
      <c r="QFP133" s="0"/>
      <c r="QFQ133" s="0"/>
      <c r="QFR133" s="0"/>
      <c r="QFS133" s="0"/>
      <c r="QFT133" s="0"/>
      <c r="QFU133" s="0"/>
      <c r="QFV133" s="0"/>
      <c r="QFW133" s="0"/>
      <c r="QFX133" s="0"/>
      <c r="QFY133" s="0"/>
      <c r="QFZ133" s="0"/>
      <c r="QGA133" s="0"/>
      <c r="QGB133" s="0"/>
      <c r="QGC133" s="0"/>
      <c r="QGD133" s="0"/>
      <c r="QGE133" s="0"/>
      <c r="QGF133" s="0"/>
      <c r="QGG133" s="0"/>
      <c r="QGH133" s="0"/>
      <c r="QGI133" s="0"/>
      <c r="QGJ133" s="0"/>
      <c r="QGK133" s="0"/>
      <c r="QGL133" s="0"/>
      <c r="QGM133" s="0"/>
      <c r="QGN133" s="0"/>
      <c r="QGO133" s="0"/>
      <c r="QGP133" s="0"/>
      <c r="QGQ133" s="0"/>
      <c r="QGR133" s="0"/>
      <c r="QGS133" s="0"/>
      <c r="QGT133" s="0"/>
      <c r="QGU133" s="0"/>
      <c r="QGV133" s="0"/>
      <c r="QGW133" s="0"/>
      <c r="QGX133" s="0"/>
      <c r="QGY133" s="0"/>
      <c r="QGZ133" s="0"/>
      <c r="QHA133" s="0"/>
      <c r="QHB133" s="0"/>
      <c r="QHC133" s="0"/>
      <c r="QHD133" s="0"/>
      <c r="QHE133" s="0"/>
      <c r="QHF133" s="0"/>
      <c r="QHG133" s="0"/>
      <c r="QHH133" s="0"/>
      <c r="QHI133" s="0"/>
      <c r="QHJ133" s="0"/>
      <c r="QHK133" s="0"/>
      <c r="QHL133" s="0"/>
      <c r="QHM133" s="0"/>
      <c r="QHN133" s="0"/>
      <c r="QHO133" s="0"/>
      <c r="QHP133" s="0"/>
      <c r="QHQ133" s="0"/>
      <c r="QHR133" s="0"/>
      <c r="QHS133" s="0"/>
      <c r="QHT133" s="0"/>
      <c r="QHU133" s="0"/>
      <c r="QHV133" s="0"/>
      <c r="QHW133" s="0"/>
      <c r="QHX133" s="0"/>
      <c r="QHY133" s="0"/>
      <c r="QHZ133" s="0"/>
      <c r="QIA133" s="0"/>
      <c r="QIB133" s="0"/>
      <c r="QIC133" s="0"/>
      <c r="QID133" s="0"/>
      <c r="QIE133" s="0"/>
      <c r="QIF133" s="0"/>
      <c r="QIG133" s="0"/>
      <c r="QIH133" s="0"/>
      <c r="QII133" s="0"/>
      <c r="QIJ133" s="0"/>
      <c r="QIK133" s="0"/>
      <c r="QIL133" s="0"/>
      <c r="QIM133" s="0"/>
      <c r="QIN133" s="0"/>
      <c r="QIO133" s="0"/>
      <c r="QIP133" s="0"/>
      <c r="QIQ133" s="0"/>
      <c r="QIR133" s="0"/>
      <c r="QIS133" s="0"/>
      <c r="QIT133" s="0"/>
      <c r="QIU133" s="0"/>
      <c r="QIV133" s="0"/>
      <c r="QIW133" s="0"/>
      <c r="QIX133" s="0"/>
      <c r="QIY133" s="0"/>
      <c r="QIZ133" s="0"/>
      <c r="QJA133" s="0"/>
      <c r="QJB133" s="0"/>
      <c r="QJC133" s="0"/>
      <c r="QJD133" s="0"/>
      <c r="QJE133" s="0"/>
      <c r="QJF133" s="0"/>
      <c r="QJG133" s="0"/>
      <c r="QJH133" s="0"/>
      <c r="QJI133" s="0"/>
      <c r="QJJ133" s="0"/>
      <c r="QJK133" s="0"/>
      <c r="QJL133" s="0"/>
      <c r="QJM133" s="0"/>
      <c r="QJN133" s="0"/>
      <c r="QJO133" s="0"/>
      <c r="QJP133" s="0"/>
      <c r="QJQ133" s="0"/>
      <c r="QJR133" s="0"/>
      <c r="QJS133" s="0"/>
      <c r="QJT133" s="0"/>
      <c r="QJU133" s="0"/>
      <c r="QJV133" s="0"/>
      <c r="QJW133" s="0"/>
      <c r="QJX133" s="0"/>
      <c r="QJY133" s="0"/>
      <c r="QJZ133" s="0"/>
      <c r="QKA133" s="0"/>
      <c r="QKB133" s="0"/>
      <c r="QKC133" s="0"/>
      <c r="QKD133" s="0"/>
      <c r="QKE133" s="0"/>
      <c r="QKF133" s="0"/>
      <c r="QKG133" s="0"/>
      <c r="QKH133" s="0"/>
      <c r="QKI133" s="0"/>
      <c r="QKJ133" s="0"/>
      <c r="QKK133" s="0"/>
      <c r="QKL133" s="0"/>
      <c r="QKM133" s="0"/>
      <c r="QKN133" s="0"/>
      <c r="QKO133" s="0"/>
      <c r="QKP133" s="0"/>
      <c r="QKQ133" s="0"/>
      <c r="QKR133" s="0"/>
      <c r="QKS133" s="0"/>
      <c r="QKT133" s="0"/>
      <c r="QKU133" s="0"/>
      <c r="QKV133" s="0"/>
      <c r="QKW133" s="0"/>
      <c r="QKX133" s="0"/>
      <c r="QKY133" s="0"/>
      <c r="QKZ133" s="0"/>
      <c r="QLA133" s="0"/>
      <c r="QLB133" s="0"/>
      <c r="QLC133" s="0"/>
      <c r="QLD133" s="0"/>
      <c r="QLE133" s="0"/>
      <c r="QLF133" s="0"/>
      <c r="QLG133" s="0"/>
      <c r="QLH133" s="0"/>
      <c r="QLI133" s="0"/>
      <c r="QLJ133" s="0"/>
      <c r="QLK133" s="0"/>
      <c r="QLL133" s="0"/>
      <c r="QLM133" s="0"/>
      <c r="QLN133" s="0"/>
      <c r="QLO133" s="0"/>
      <c r="QLP133" s="0"/>
      <c r="QLQ133" s="0"/>
      <c r="QLR133" s="0"/>
      <c r="QLS133" s="0"/>
      <c r="QLT133" s="0"/>
      <c r="QLU133" s="0"/>
      <c r="QLV133" s="0"/>
      <c r="QLW133" s="0"/>
      <c r="QLX133" s="0"/>
      <c r="QLY133" s="0"/>
      <c r="QLZ133" s="0"/>
      <c r="QMA133" s="0"/>
      <c r="QMB133" s="0"/>
      <c r="QMC133" s="0"/>
      <c r="QMD133" s="0"/>
      <c r="QME133" s="0"/>
      <c r="QMF133" s="0"/>
      <c r="QMG133" s="0"/>
      <c r="QMH133" s="0"/>
      <c r="QMI133" s="0"/>
      <c r="QMJ133" s="0"/>
      <c r="QMK133" s="0"/>
      <c r="QML133" s="0"/>
      <c r="QMM133" s="0"/>
      <c r="QMN133" s="0"/>
      <c r="QMO133" s="0"/>
      <c r="QMP133" s="0"/>
      <c r="QMQ133" s="0"/>
      <c r="QMR133" s="0"/>
      <c r="QMS133" s="0"/>
      <c r="QMT133" s="0"/>
      <c r="QMU133" s="0"/>
      <c r="QMV133" s="0"/>
      <c r="QMW133" s="0"/>
      <c r="QMX133" s="0"/>
      <c r="QMY133" s="0"/>
      <c r="QMZ133" s="0"/>
      <c r="QNA133" s="0"/>
      <c r="QNB133" s="0"/>
      <c r="QNC133" s="0"/>
      <c r="QND133" s="0"/>
      <c r="QNE133" s="0"/>
      <c r="QNF133" s="0"/>
      <c r="QNG133" s="0"/>
      <c r="QNH133" s="0"/>
      <c r="QNI133" s="0"/>
      <c r="QNJ133" s="0"/>
      <c r="QNK133" s="0"/>
      <c r="QNL133" s="0"/>
      <c r="QNM133" s="0"/>
      <c r="QNN133" s="0"/>
      <c r="QNO133" s="0"/>
      <c r="QNP133" s="0"/>
      <c r="QNQ133" s="0"/>
      <c r="QNR133" s="0"/>
      <c r="QNS133" s="0"/>
      <c r="QNT133" s="0"/>
      <c r="QNU133" s="0"/>
      <c r="QNV133" s="0"/>
      <c r="QNW133" s="0"/>
      <c r="QNX133" s="0"/>
      <c r="QNY133" s="0"/>
      <c r="QNZ133" s="0"/>
      <c r="QOA133" s="0"/>
      <c r="QOB133" s="0"/>
      <c r="QOC133" s="0"/>
      <c r="QOD133" s="0"/>
      <c r="QOE133" s="0"/>
      <c r="QOF133" s="0"/>
      <c r="QOG133" s="0"/>
      <c r="QOH133" s="0"/>
      <c r="QOI133" s="0"/>
      <c r="QOJ133" s="0"/>
      <c r="QOK133" s="0"/>
      <c r="QOL133" s="0"/>
      <c r="QOM133" s="0"/>
      <c r="QON133" s="0"/>
      <c r="QOO133" s="0"/>
      <c r="QOP133" s="0"/>
      <c r="QOQ133" s="0"/>
      <c r="QOR133" s="0"/>
      <c r="QOS133" s="0"/>
      <c r="QOT133" s="0"/>
      <c r="QOU133" s="0"/>
      <c r="QOV133" s="0"/>
      <c r="QOW133" s="0"/>
      <c r="QOX133" s="0"/>
      <c r="QOY133" s="0"/>
      <c r="QOZ133" s="0"/>
      <c r="QPA133" s="0"/>
      <c r="QPB133" s="0"/>
      <c r="QPC133" s="0"/>
      <c r="QPD133" s="0"/>
      <c r="QPE133" s="0"/>
      <c r="QPF133" s="0"/>
      <c r="QPG133" s="0"/>
      <c r="QPH133" s="0"/>
      <c r="QPI133" s="0"/>
      <c r="QPJ133" s="0"/>
      <c r="QPK133" s="0"/>
      <c r="QPL133" s="0"/>
      <c r="QPM133" s="0"/>
      <c r="QPN133" s="0"/>
      <c r="QPO133" s="0"/>
      <c r="QPP133" s="0"/>
      <c r="QPQ133" s="0"/>
      <c r="QPR133" s="0"/>
      <c r="QPS133" s="0"/>
      <c r="QPT133" s="0"/>
      <c r="QPU133" s="0"/>
      <c r="QPV133" s="0"/>
      <c r="QPW133" s="0"/>
      <c r="QPX133" s="0"/>
      <c r="QPY133" s="0"/>
      <c r="QPZ133" s="0"/>
      <c r="QQA133" s="0"/>
      <c r="QQB133" s="0"/>
      <c r="QQC133" s="0"/>
      <c r="QQD133" s="0"/>
      <c r="QQE133" s="0"/>
      <c r="QQF133" s="0"/>
      <c r="QQG133" s="0"/>
      <c r="QQH133" s="0"/>
      <c r="QQI133" s="0"/>
      <c r="QQJ133" s="0"/>
      <c r="QQK133" s="0"/>
      <c r="QQL133" s="0"/>
      <c r="QQM133" s="0"/>
      <c r="QQN133" s="0"/>
      <c r="QQO133" s="0"/>
      <c r="QQP133" s="0"/>
      <c r="QQQ133" s="0"/>
      <c r="QQR133" s="0"/>
      <c r="QQS133" s="0"/>
      <c r="QQT133" s="0"/>
      <c r="QQU133" s="0"/>
      <c r="QQV133" s="0"/>
      <c r="QQW133" s="0"/>
      <c r="QQX133" s="0"/>
      <c r="QQY133" s="0"/>
      <c r="QQZ133" s="0"/>
      <c r="QRA133" s="0"/>
      <c r="QRB133" s="0"/>
      <c r="QRC133" s="0"/>
      <c r="QRD133" s="0"/>
      <c r="QRE133" s="0"/>
      <c r="QRF133" s="0"/>
      <c r="QRG133" s="0"/>
      <c r="QRH133" s="0"/>
      <c r="QRI133" s="0"/>
      <c r="QRJ133" s="0"/>
      <c r="QRK133" s="0"/>
      <c r="QRL133" s="0"/>
      <c r="QRM133" s="0"/>
      <c r="QRN133" s="0"/>
      <c r="QRO133" s="0"/>
      <c r="QRP133" s="0"/>
      <c r="QRQ133" s="0"/>
      <c r="QRR133" s="0"/>
      <c r="QRS133" s="0"/>
      <c r="QRT133" s="0"/>
      <c r="QRU133" s="0"/>
      <c r="QRV133" s="0"/>
      <c r="QRW133" s="0"/>
      <c r="QRX133" s="0"/>
      <c r="QRY133" s="0"/>
      <c r="QRZ133" s="0"/>
      <c r="QSA133" s="0"/>
      <c r="QSB133" s="0"/>
      <c r="QSC133" s="0"/>
      <c r="QSD133" s="0"/>
      <c r="QSE133" s="0"/>
      <c r="QSF133" s="0"/>
      <c r="QSG133" s="0"/>
      <c r="QSH133" s="0"/>
      <c r="QSI133" s="0"/>
      <c r="QSJ133" s="0"/>
      <c r="QSK133" s="0"/>
      <c r="QSL133" s="0"/>
      <c r="QSM133" s="0"/>
      <c r="QSN133" s="0"/>
      <c r="QSO133" s="0"/>
      <c r="QSP133" s="0"/>
      <c r="QSQ133" s="0"/>
      <c r="QSR133" s="0"/>
      <c r="QSS133" s="0"/>
      <c r="QST133" s="0"/>
      <c r="QSU133" s="0"/>
      <c r="QSV133" s="0"/>
      <c r="QSW133" s="0"/>
      <c r="QSX133" s="0"/>
      <c r="QSY133" s="0"/>
      <c r="QSZ133" s="0"/>
      <c r="QTA133" s="0"/>
      <c r="QTB133" s="0"/>
      <c r="QTC133" s="0"/>
      <c r="QTD133" s="0"/>
      <c r="QTE133" s="0"/>
      <c r="QTF133" s="0"/>
      <c r="QTG133" s="0"/>
      <c r="QTH133" s="0"/>
      <c r="QTI133" s="0"/>
      <c r="QTJ133" s="0"/>
      <c r="QTK133" s="0"/>
      <c r="QTL133" s="0"/>
      <c r="QTM133" s="0"/>
      <c r="QTN133" s="0"/>
      <c r="QTO133" s="0"/>
      <c r="QTP133" s="0"/>
      <c r="QTQ133" s="0"/>
      <c r="QTR133" s="0"/>
      <c r="QTS133" s="0"/>
      <c r="QTT133" s="0"/>
      <c r="QTU133" s="0"/>
      <c r="QTV133" s="0"/>
      <c r="QTW133" s="0"/>
      <c r="QTX133" s="0"/>
      <c r="QTY133" s="0"/>
      <c r="QTZ133" s="0"/>
      <c r="QUA133" s="0"/>
      <c r="QUB133" s="0"/>
      <c r="QUC133" s="0"/>
      <c r="QUD133" s="0"/>
      <c r="QUE133" s="0"/>
      <c r="QUF133" s="0"/>
      <c r="QUG133" s="0"/>
      <c r="QUH133" s="0"/>
      <c r="QUI133" s="0"/>
      <c r="QUJ133" s="0"/>
      <c r="QUK133" s="0"/>
      <c r="QUL133" s="0"/>
      <c r="QUM133" s="0"/>
      <c r="QUN133" s="0"/>
      <c r="QUO133" s="0"/>
      <c r="QUP133" s="0"/>
      <c r="QUQ133" s="0"/>
      <c r="QUR133" s="0"/>
      <c r="QUS133" s="0"/>
      <c r="QUT133" s="0"/>
      <c r="QUU133" s="0"/>
      <c r="QUV133" s="0"/>
      <c r="QUW133" s="0"/>
      <c r="QUX133" s="0"/>
      <c r="QUY133" s="0"/>
      <c r="QUZ133" s="0"/>
      <c r="QVA133" s="0"/>
      <c r="QVB133" s="0"/>
      <c r="QVC133" s="0"/>
      <c r="QVD133" s="0"/>
      <c r="QVE133" s="0"/>
      <c r="QVF133" s="0"/>
      <c r="QVG133" s="0"/>
      <c r="QVH133" s="0"/>
      <c r="QVI133" s="0"/>
      <c r="QVJ133" s="0"/>
      <c r="QVK133" s="0"/>
      <c r="QVL133" s="0"/>
      <c r="QVM133" s="0"/>
      <c r="QVN133" s="0"/>
      <c r="QVO133" s="0"/>
      <c r="QVP133" s="0"/>
      <c r="QVQ133" s="0"/>
      <c r="QVR133" s="0"/>
      <c r="QVS133" s="0"/>
      <c r="QVT133" s="0"/>
      <c r="QVU133" s="0"/>
      <c r="QVV133" s="0"/>
      <c r="QVW133" s="0"/>
      <c r="QVX133" s="0"/>
      <c r="QVY133" s="0"/>
      <c r="QVZ133" s="0"/>
      <c r="QWA133" s="0"/>
      <c r="QWB133" s="0"/>
      <c r="QWC133" s="0"/>
      <c r="QWD133" s="0"/>
      <c r="QWE133" s="0"/>
      <c r="QWF133" s="0"/>
      <c r="QWG133" s="0"/>
      <c r="QWH133" s="0"/>
      <c r="QWI133" s="0"/>
      <c r="QWJ133" s="0"/>
      <c r="QWK133" s="0"/>
      <c r="QWL133" s="0"/>
      <c r="QWM133" s="0"/>
      <c r="QWN133" s="0"/>
      <c r="QWO133" s="0"/>
      <c r="QWP133" s="0"/>
      <c r="QWQ133" s="0"/>
      <c r="QWR133" s="0"/>
      <c r="QWS133" s="0"/>
      <c r="QWT133" s="0"/>
      <c r="QWU133" s="0"/>
      <c r="QWV133" s="0"/>
      <c r="QWW133" s="0"/>
      <c r="QWX133" s="0"/>
      <c r="QWY133" s="0"/>
      <c r="QWZ133" s="0"/>
      <c r="QXA133" s="0"/>
      <c r="QXB133" s="0"/>
      <c r="QXC133" s="0"/>
      <c r="QXD133" s="0"/>
      <c r="QXE133" s="0"/>
      <c r="QXF133" s="0"/>
      <c r="QXG133" s="0"/>
      <c r="QXH133" s="0"/>
      <c r="QXI133" s="0"/>
      <c r="QXJ133" s="0"/>
      <c r="QXK133" s="0"/>
      <c r="QXL133" s="0"/>
      <c r="QXM133" s="0"/>
      <c r="QXN133" s="0"/>
      <c r="QXO133" s="0"/>
      <c r="QXP133" s="0"/>
      <c r="QXQ133" s="0"/>
      <c r="QXR133" s="0"/>
      <c r="QXS133" s="0"/>
      <c r="QXT133" s="0"/>
      <c r="QXU133" s="0"/>
      <c r="QXV133" s="0"/>
      <c r="QXW133" s="0"/>
      <c r="QXX133" s="0"/>
      <c r="QXY133" s="0"/>
      <c r="QXZ133" s="0"/>
      <c r="QYA133" s="0"/>
      <c r="QYB133" s="0"/>
      <c r="QYC133" s="0"/>
      <c r="QYD133" s="0"/>
      <c r="QYE133" s="0"/>
      <c r="QYF133" s="0"/>
      <c r="QYG133" s="0"/>
      <c r="QYH133" s="0"/>
      <c r="QYI133" s="0"/>
      <c r="QYJ133" s="0"/>
      <c r="QYK133" s="0"/>
      <c r="QYL133" s="0"/>
      <c r="QYM133" s="0"/>
      <c r="QYN133" s="0"/>
      <c r="QYO133" s="0"/>
      <c r="QYP133" s="0"/>
      <c r="QYQ133" s="0"/>
      <c r="QYR133" s="0"/>
      <c r="QYS133" s="0"/>
      <c r="QYT133" s="0"/>
      <c r="QYU133" s="0"/>
      <c r="QYV133" s="0"/>
      <c r="QYW133" s="0"/>
      <c r="QYX133" s="0"/>
      <c r="QYY133" s="0"/>
      <c r="QYZ133" s="0"/>
      <c r="QZA133" s="0"/>
      <c r="QZB133" s="0"/>
      <c r="QZC133" s="0"/>
      <c r="QZD133" s="0"/>
      <c r="QZE133" s="0"/>
      <c r="QZF133" s="0"/>
      <c r="QZG133" s="0"/>
      <c r="QZH133" s="0"/>
      <c r="QZI133" s="0"/>
      <c r="QZJ133" s="0"/>
      <c r="QZK133" s="0"/>
      <c r="QZL133" s="0"/>
      <c r="QZM133" s="0"/>
      <c r="QZN133" s="0"/>
      <c r="QZO133" s="0"/>
      <c r="QZP133" s="0"/>
      <c r="QZQ133" s="0"/>
      <c r="QZR133" s="0"/>
      <c r="QZS133" s="0"/>
      <c r="QZT133" s="0"/>
      <c r="QZU133" s="0"/>
      <c r="QZV133" s="0"/>
      <c r="QZW133" s="0"/>
      <c r="QZX133" s="0"/>
      <c r="QZY133" s="0"/>
      <c r="QZZ133" s="0"/>
      <c r="RAA133" s="0"/>
      <c r="RAB133" s="0"/>
      <c r="RAC133" s="0"/>
      <c r="RAD133" s="0"/>
      <c r="RAE133" s="0"/>
      <c r="RAF133" s="0"/>
      <c r="RAG133" s="0"/>
      <c r="RAH133" s="0"/>
      <c r="RAI133" s="0"/>
      <c r="RAJ133" s="0"/>
      <c r="RAK133" s="0"/>
      <c r="RAL133" s="0"/>
      <c r="RAM133" s="0"/>
      <c r="RAN133" s="0"/>
      <c r="RAO133" s="0"/>
      <c r="RAP133" s="0"/>
      <c r="RAQ133" s="0"/>
      <c r="RAR133" s="0"/>
      <c r="RAS133" s="0"/>
      <c r="RAT133" s="0"/>
      <c r="RAU133" s="0"/>
      <c r="RAV133" s="0"/>
      <c r="RAW133" s="0"/>
      <c r="RAX133" s="0"/>
      <c r="RAY133" s="0"/>
      <c r="RAZ133" s="0"/>
      <c r="RBA133" s="0"/>
      <c r="RBB133" s="0"/>
      <c r="RBC133" s="0"/>
      <c r="RBD133" s="0"/>
      <c r="RBE133" s="0"/>
      <c r="RBF133" s="0"/>
      <c r="RBG133" s="0"/>
      <c r="RBH133" s="0"/>
      <c r="RBI133" s="0"/>
      <c r="RBJ133" s="0"/>
      <c r="RBK133" s="0"/>
      <c r="RBL133" s="0"/>
      <c r="RBM133" s="0"/>
      <c r="RBN133" s="0"/>
      <c r="RBO133" s="0"/>
      <c r="RBP133" s="0"/>
      <c r="RBQ133" s="0"/>
      <c r="RBR133" s="0"/>
      <c r="RBS133" s="0"/>
      <c r="RBT133" s="0"/>
      <c r="RBU133" s="0"/>
      <c r="RBV133" s="0"/>
      <c r="RBW133" s="0"/>
      <c r="RBX133" s="0"/>
      <c r="RBY133" s="0"/>
      <c r="RBZ133" s="0"/>
      <c r="RCA133" s="0"/>
      <c r="RCB133" s="0"/>
      <c r="RCC133" s="0"/>
      <c r="RCD133" s="0"/>
      <c r="RCE133" s="0"/>
      <c r="RCF133" s="0"/>
      <c r="RCG133" s="0"/>
      <c r="RCH133" s="0"/>
      <c r="RCI133" s="0"/>
      <c r="RCJ133" s="0"/>
      <c r="RCK133" s="0"/>
      <c r="RCL133" s="0"/>
      <c r="RCM133" s="0"/>
      <c r="RCN133" s="0"/>
      <c r="RCO133" s="0"/>
      <c r="RCP133" s="0"/>
      <c r="RCQ133" s="0"/>
      <c r="RCR133" s="0"/>
      <c r="RCS133" s="0"/>
      <c r="RCT133" s="0"/>
      <c r="RCU133" s="0"/>
      <c r="RCV133" s="0"/>
      <c r="RCW133" s="0"/>
      <c r="RCX133" s="0"/>
      <c r="RCY133" s="0"/>
      <c r="RCZ133" s="0"/>
      <c r="RDA133" s="0"/>
      <c r="RDB133" s="0"/>
      <c r="RDC133" s="0"/>
      <c r="RDD133" s="0"/>
      <c r="RDE133" s="0"/>
      <c r="RDF133" s="0"/>
      <c r="RDG133" s="0"/>
      <c r="RDH133" s="0"/>
      <c r="RDI133" s="0"/>
      <c r="RDJ133" s="0"/>
      <c r="RDK133" s="0"/>
      <c r="RDL133" s="0"/>
      <c r="RDM133" s="0"/>
      <c r="RDN133" s="0"/>
      <c r="RDO133" s="0"/>
      <c r="RDP133" s="0"/>
      <c r="RDQ133" s="0"/>
      <c r="RDR133" s="0"/>
      <c r="RDS133" s="0"/>
      <c r="RDT133" s="0"/>
      <c r="RDU133" s="0"/>
      <c r="RDV133" s="0"/>
      <c r="RDW133" s="0"/>
      <c r="RDX133" s="0"/>
      <c r="RDY133" s="0"/>
      <c r="RDZ133" s="0"/>
      <c r="REA133" s="0"/>
      <c r="REB133" s="0"/>
      <c r="REC133" s="0"/>
      <c r="RED133" s="0"/>
      <c r="REE133" s="0"/>
      <c r="REF133" s="0"/>
      <c r="REG133" s="0"/>
      <c r="REH133" s="0"/>
      <c r="REI133" s="0"/>
      <c r="REJ133" s="0"/>
      <c r="REK133" s="0"/>
      <c r="REL133" s="0"/>
      <c r="REM133" s="0"/>
      <c r="REN133" s="0"/>
      <c r="REO133" s="0"/>
      <c r="REP133" s="0"/>
      <c r="REQ133" s="0"/>
      <c r="RER133" s="0"/>
      <c r="RES133" s="0"/>
      <c r="RET133" s="0"/>
      <c r="REU133" s="0"/>
      <c r="REV133" s="0"/>
      <c r="REW133" s="0"/>
      <c r="REX133" s="0"/>
      <c r="REY133" s="0"/>
      <c r="REZ133" s="0"/>
      <c r="RFA133" s="0"/>
      <c r="RFB133" s="0"/>
      <c r="RFC133" s="0"/>
      <c r="RFD133" s="0"/>
      <c r="RFE133" s="0"/>
      <c r="RFF133" s="0"/>
      <c r="RFG133" s="0"/>
      <c r="RFH133" s="0"/>
      <c r="RFI133" s="0"/>
      <c r="RFJ133" s="0"/>
      <c r="RFK133" s="0"/>
      <c r="RFL133" s="0"/>
      <c r="RFM133" s="0"/>
      <c r="RFN133" s="0"/>
      <c r="RFO133" s="0"/>
      <c r="RFP133" s="0"/>
      <c r="RFQ133" s="0"/>
      <c r="RFR133" s="0"/>
      <c r="RFS133" s="0"/>
      <c r="RFT133" s="0"/>
      <c r="RFU133" s="0"/>
      <c r="RFV133" s="0"/>
      <c r="RFW133" s="0"/>
      <c r="RFX133" s="0"/>
      <c r="RFY133" s="0"/>
      <c r="RFZ133" s="0"/>
      <c r="RGA133" s="0"/>
      <c r="RGB133" s="0"/>
      <c r="RGC133" s="0"/>
      <c r="RGD133" s="0"/>
      <c r="RGE133" s="0"/>
      <c r="RGF133" s="0"/>
      <c r="RGG133" s="0"/>
      <c r="RGH133" s="0"/>
      <c r="RGI133" s="0"/>
      <c r="RGJ133" s="0"/>
      <c r="RGK133" s="0"/>
      <c r="RGL133" s="0"/>
      <c r="RGM133" s="0"/>
      <c r="RGN133" s="0"/>
      <c r="RGO133" s="0"/>
      <c r="RGP133" s="0"/>
      <c r="RGQ133" s="0"/>
      <c r="RGR133" s="0"/>
      <c r="RGS133" s="0"/>
      <c r="RGT133" s="0"/>
      <c r="RGU133" s="0"/>
      <c r="RGV133" s="0"/>
      <c r="RGW133" s="0"/>
      <c r="RGX133" s="0"/>
      <c r="RGY133" s="0"/>
      <c r="RGZ133" s="0"/>
      <c r="RHA133" s="0"/>
      <c r="RHB133" s="0"/>
      <c r="RHC133" s="0"/>
      <c r="RHD133" s="0"/>
      <c r="RHE133" s="0"/>
      <c r="RHF133" s="0"/>
      <c r="RHG133" s="0"/>
      <c r="RHH133" s="0"/>
      <c r="RHI133" s="0"/>
      <c r="RHJ133" s="0"/>
      <c r="RHK133" s="0"/>
      <c r="RHL133" s="0"/>
      <c r="RHM133" s="0"/>
      <c r="RHN133" s="0"/>
      <c r="RHO133" s="0"/>
      <c r="RHP133" s="0"/>
      <c r="RHQ133" s="0"/>
      <c r="RHR133" s="0"/>
      <c r="RHS133" s="0"/>
      <c r="RHT133" s="0"/>
      <c r="RHU133" s="0"/>
      <c r="RHV133" s="0"/>
      <c r="RHW133" s="0"/>
      <c r="RHX133" s="0"/>
      <c r="RHY133" s="0"/>
      <c r="RHZ133" s="0"/>
      <c r="RIA133" s="0"/>
      <c r="RIB133" s="0"/>
      <c r="RIC133" s="0"/>
      <c r="RID133" s="0"/>
      <c r="RIE133" s="0"/>
      <c r="RIF133" s="0"/>
      <c r="RIG133" s="0"/>
      <c r="RIH133" s="0"/>
      <c r="RII133" s="0"/>
      <c r="RIJ133" s="0"/>
      <c r="RIK133" s="0"/>
      <c r="RIL133" s="0"/>
      <c r="RIM133" s="0"/>
      <c r="RIN133" s="0"/>
      <c r="RIO133" s="0"/>
      <c r="RIP133" s="0"/>
      <c r="RIQ133" s="0"/>
      <c r="RIR133" s="0"/>
      <c r="RIS133" s="0"/>
      <c r="RIT133" s="0"/>
      <c r="RIU133" s="0"/>
      <c r="RIV133" s="0"/>
      <c r="RIW133" s="0"/>
      <c r="RIX133" s="0"/>
      <c r="RIY133" s="0"/>
      <c r="RIZ133" s="0"/>
      <c r="RJA133" s="0"/>
      <c r="RJB133" s="0"/>
      <c r="RJC133" s="0"/>
      <c r="RJD133" s="0"/>
      <c r="RJE133" s="0"/>
      <c r="RJF133" s="0"/>
      <c r="RJG133" s="0"/>
      <c r="RJH133" s="0"/>
      <c r="RJI133" s="0"/>
      <c r="RJJ133" s="0"/>
      <c r="RJK133" s="0"/>
      <c r="RJL133" s="0"/>
      <c r="RJM133" s="0"/>
      <c r="RJN133" s="0"/>
      <c r="RJO133" s="0"/>
      <c r="RJP133" s="0"/>
      <c r="RJQ133" s="0"/>
      <c r="RJR133" s="0"/>
      <c r="RJS133" s="0"/>
      <c r="RJT133" s="0"/>
      <c r="RJU133" s="0"/>
      <c r="RJV133" s="0"/>
      <c r="RJW133" s="0"/>
      <c r="RJX133" s="0"/>
      <c r="RJY133" s="0"/>
      <c r="RJZ133" s="0"/>
      <c r="RKA133" s="0"/>
      <c r="RKB133" s="0"/>
      <c r="RKC133" s="0"/>
      <c r="RKD133" s="0"/>
      <c r="RKE133" s="0"/>
      <c r="RKF133" s="0"/>
      <c r="RKG133" s="0"/>
      <c r="RKH133" s="0"/>
      <c r="RKI133" s="0"/>
      <c r="RKJ133" s="0"/>
      <c r="RKK133" s="0"/>
      <c r="RKL133" s="0"/>
      <c r="RKM133" s="0"/>
      <c r="RKN133" s="0"/>
      <c r="RKO133" s="0"/>
      <c r="RKP133" s="0"/>
      <c r="RKQ133" s="0"/>
      <c r="RKR133" s="0"/>
      <c r="RKS133" s="0"/>
      <c r="RKT133" s="0"/>
      <c r="RKU133" s="0"/>
      <c r="RKV133" s="0"/>
      <c r="RKW133" s="0"/>
      <c r="RKX133" s="0"/>
      <c r="RKY133" s="0"/>
      <c r="RKZ133" s="0"/>
      <c r="RLA133" s="0"/>
      <c r="RLB133" s="0"/>
      <c r="RLC133" s="0"/>
      <c r="RLD133" s="0"/>
      <c r="RLE133" s="0"/>
      <c r="RLF133" s="0"/>
      <c r="RLG133" s="0"/>
      <c r="RLH133" s="0"/>
      <c r="RLI133" s="0"/>
      <c r="RLJ133" s="0"/>
      <c r="RLK133" s="0"/>
      <c r="RLL133" s="0"/>
      <c r="RLM133" s="0"/>
      <c r="RLN133" s="0"/>
      <c r="RLO133" s="0"/>
      <c r="RLP133" s="0"/>
      <c r="RLQ133" s="0"/>
      <c r="RLR133" s="0"/>
      <c r="RLS133" s="0"/>
      <c r="RLT133" s="0"/>
      <c r="RLU133" s="0"/>
      <c r="RLV133" s="0"/>
      <c r="RLW133" s="0"/>
      <c r="RLX133" s="0"/>
      <c r="RLY133" s="0"/>
      <c r="RLZ133" s="0"/>
      <c r="RMA133" s="0"/>
      <c r="RMB133" s="0"/>
      <c r="RMC133" s="0"/>
      <c r="RMD133" s="0"/>
      <c r="RME133" s="0"/>
      <c r="RMF133" s="0"/>
      <c r="RMG133" s="0"/>
      <c r="RMH133" s="0"/>
      <c r="RMI133" s="0"/>
      <c r="RMJ133" s="0"/>
      <c r="RMK133" s="0"/>
      <c r="RML133" s="0"/>
      <c r="RMM133" s="0"/>
      <c r="RMN133" s="0"/>
      <c r="RMO133" s="0"/>
      <c r="RMP133" s="0"/>
      <c r="RMQ133" s="0"/>
      <c r="RMR133" s="0"/>
      <c r="RMS133" s="0"/>
      <c r="RMT133" s="0"/>
      <c r="RMU133" s="0"/>
      <c r="RMV133" s="0"/>
      <c r="RMW133" s="0"/>
      <c r="RMX133" s="0"/>
      <c r="RMY133" s="0"/>
      <c r="RMZ133" s="0"/>
      <c r="RNA133" s="0"/>
      <c r="RNB133" s="0"/>
      <c r="RNC133" s="0"/>
      <c r="RND133" s="0"/>
      <c r="RNE133" s="0"/>
      <c r="RNF133" s="0"/>
      <c r="RNG133" s="0"/>
      <c r="RNH133" s="0"/>
      <c r="RNI133" s="0"/>
      <c r="RNJ133" s="0"/>
      <c r="RNK133" s="0"/>
      <c r="RNL133" s="0"/>
      <c r="RNM133" s="0"/>
      <c r="RNN133" s="0"/>
      <c r="RNO133" s="0"/>
      <c r="RNP133" s="0"/>
      <c r="RNQ133" s="0"/>
      <c r="RNR133" s="0"/>
      <c r="RNS133" s="0"/>
      <c r="RNT133" s="0"/>
      <c r="RNU133" s="0"/>
      <c r="RNV133" s="0"/>
      <c r="RNW133" s="0"/>
      <c r="RNX133" s="0"/>
      <c r="RNY133" s="0"/>
      <c r="RNZ133" s="0"/>
      <c r="ROA133" s="0"/>
      <c r="ROB133" s="0"/>
      <c r="ROC133" s="0"/>
      <c r="ROD133" s="0"/>
      <c r="ROE133" s="0"/>
      <c r="ROF133" s="0"/>
      <c r="ROG133" s="0"/>
      <c r="ROH133" s="0"/>
      <c r="ROI133" s="0"/>
      <c r="ROJ133" s="0"/>
      <c r="ROK133" s="0"/>
      <c r="ROL133" s="0"/>
      <c r="ROM133" s="0"/>
      <c r="RON133" s="0"/>
      <c r="ROO133" s="0"/>
      <c r="ROP133" s="0"/>
      <c r="ROQ133" s="0"/>
      <c r="ROR133" s="0"/>
      <c r="ROS133" s="0"/>
      <c r="ROT133" s="0"/>
      <c r="ROU133" s="0"/>
      <c r="ROV133" s="0"/>
      <c r="ROW133" s="0"/>
      <c r="ROX133" s="0"/>
      <c r="ROY133" s="0"/>
      <c r="ROZ133" s="0"/>
      <c r="RPA133" s="0"/>
      <c r="RPB133" s="0"/>
      <c r="RPC133" s="0"/>
      <c r="RPD133" s="0"/>
      <c r="RPE133" s="0"/>
      <c r="RPF133" s="0"/>
      <c r="RPG133" s="0"/>
      <c r="RPH133" s="0"/>
      <c r="RPI133" s="0"/>
      <c r="RPJ133" s="0"/>
      <c r="RPK133" s="0"/>
      <c r="RPL133" s="0"/>
      <c r="RPM133" s="0"/>
      <c r="RPN133" s="0"/>
      <c r="RPO133" s="0"/>
      <c r="RPP133" s="0"/>
      <c r="RPQ133" s="0"/>
      <c r="RPR133" s="0"/>
      <c r="RPS133" s="0"/>
      <c r="RPT133" s="0"/>
      <c r="RPU133" s="0"/>
      <c r="RPV133" s="0"/>
      <c r="RPW133" s="0"/>
      <c r="RPX133" s="0"/>
      <c r="RPY133" s="0"/>
      <c r="RPZ133" s="0"/>
      <c r="RQA133" s="0"/>
      <c r="RQB133" s="0"/>
      <c r="RQC133" s="0"/>
      <c r="RQD133" s="0"/>
      <c r="RQE133" s="0"/>
      <c r="RQF133" s="0"/>
      <c r="RQG133" s="0"/>
      <c r="RQH133" s="0"/>
      <c r="RQI133" s="0"/>
      <c r="RQJ133" s="0"/>
      <c r="RQK133" s="0"/>
      <c r="RQL133" s="0"/>
      <c r="RQM133" s="0"/>
      <c r="RQN133" s="0"/>
      <c r="RQO133" s="0"/>
      <c r="RQP133" s="0"/>
      <c r="RQQ133" s="0"/>
      <c r="RQR133" s="0"/>
      <c r="RQS133" s="0"/>
      <c r="RQT133" s="0"/>
      <c r="RQU133" s="0"/>
      <c r="RQV133" s="0"/>
      <c r="RQW133" s="0"/>
      <c r="RQX133" s="0"/>
      <c r="RQY133" s="0"/>
      <c r="RQZ133" s="0"/>
      <c r="RRA133" s="0"/>
      <c r="RRB133" s="0"/>
      <c r="RRC133" s="0"/>
      <c r="RRD133" s="0"/>
      <c r="RRE133" s="0"/>
      <c r="RRF133" s="0"/>
      <c r="RRG133" s="0"/>
      <c r="RRH133" s="0"/>
      <c r="RRI133" s="0"/>
      <c r="RRJ133" s="0"/>
      <c r="RRK133" s="0"/>
      <c r="RRL133" s="0"/>
      <c r="RRM133" s="0"/>
      <c r="RRN133" s="0"/>
      <c r="RRO133" s="0"/>
      <c r="RRP133" s="0"/>
      <c r="RRQ133" s="0"/>
      <c r="RRR133" s="0"/>
      <c r="RRS133" s="0"/>
      <c r="RRT133" s="0"/>
      <c r="RRU133" s="0"/>
      <c r="RRV133" s="0"/>
      <c r="RRW133" s="0"/>
      <c r="RRX133" s="0"/>
      <c r="RRY133" s="0"/>
      <c r="RRZ133" s="0"/>
      <c r="RSA133" s="0"/>
      <c r="RSB133" s="0"/>
      <c r="RSC133" s="0"/>
      <c r="RSD133" s="0"/>
      <c r="RSE133" s="0"/>
      <c r="RSF133" s="0"/>
      <c r="RSG133" s="0"/>
      <c r="RSH133" s="0"/>
      <c r="RSI133" s="0"/>
      <c r="RSJ133" s="0"/>
      <c r="RSK133" s="0"/>
      <c r="RSL133" s="0"/>
      <c r="RSM133" s="0"/>
      <c r="RSN133" s="0"/>
      <c r="RSO133" s="0"/>
      <c r="RSP133" s="0"/>
      <c r="RSQ133" s="0"/>
      <c r="RSR133" s="0"/>
      <c r="RSS133" s="0"/>
      <c r="RST133" s="0"/>
      <c r="RSU133" s="0"/>
      <c r="RSV133" s="0"/>
      <c r="RSW133" s="0"/>
      <c r="RSX133" s="0"/>
      <c r="RSY133" s="0"/>
      <c r="RSZ133" s="0"/>
      <c r="RTA133" s="0"/>
      <c r="RTB133" s="0"/>
      <c r="RTC133" s="0"/>
      <c r="RTD133" s="0"/>
      <c r="RTE133" s="0"/>
      <c r="RTF133" s="0"/>
      <c r="RTG133" s="0"/>
      <c r="RTH133" s="0"/>
      <c r="RTI133" s="0"/>
      <c r="RTJ133" s="0"/>
      <c r="RTK133" s="0"/>
      <c r="RTL133" s="0"/>
      <c r="RTM133" s="0"/>
      <c r="RTN133" s="0"/>
      <c r="RTO133" s="0"/>
      <c r="RTP133" s="0"/>
      <c r="RTQ133" s="0"/>
      <c r="RTR133" s="0"/>
      <c r="RTS133" s="0"/>
      <c r="RTT133" s="0"/>
      <c r="RTU133" s="0"/>
      <c r="RTV133" s="0"/>
      <c r="RTW133" s="0"/>
      <c r="RTX133" s="0"/>
      <c r="RTY133" s="0"/>
      <c r="RTZ133" s="0"/>
      <c r="RUA133" s="0"/>
      <c r="RUB133" s="0"/>
      <c r="RUC133" s="0"/>
      <c r="RUD133" s="0"/>
      <c r="RUE133" s="0"/>
      <c r="RUF133" s="0"/>
      <c r="RUG133" s="0"/>
      <c r="RUH133" s="0"/>
      <c r="RUI133" s="0"/>
      <c r="RUJ133" s="0"/>
      <c r="RUK133" s="0"/>
      <c r="RUL133" s="0"/>
      <c r="RUM133" s="0"/>
      <c r="RUN133" s="0"/>
      <c r="RUO133" s="0"/>
      <c r="RUP133" s="0"/>
      <c r="RUQ133" s="0"/>
      <c r="RUR133" s="0"/>
      <c r="RUS133" s="0"/>
      <c r="RUT133" s="0"/>
      <c r="RUU133" s="0"/>
      <c r="RUV133" s="0"/>
      <c r="RUW133" s="0"/>
      <c r="RUX133" s="0"/>
      <c r="RUY133" s="0"/>
      <c r="RUZ133" s="0"/>
      <c r="RVA133" s="0"/>
      <c r="RVB133" s="0"/>
      <c r="RVC133" s="0"/>
      <c r="RVD133" s="0"/>
      <c r="RVE133" s="0"/>
      <c r="RVF133" s="0"/>
      <c r="RVG133" s="0"/>
      <c r="RVH133" s="0"/>
      <c r="RVI133" s="0"/>
      <c r="RVJ133" s="0"/>
      <c r="RVK133" s="0"/>
      <c r="RVL133" s="0"/>
      <c r="RVM133" s="0"/>
      <c r="RVN133" s="0"/>
      <c r="RVO133" s="0"/>
      <c r="RVP133" s="0"/>
      <c r="RVQ133" s="0"/>
      <c r="RVR133" s="0"/>
      <c r="RVS133" s="0"/>
      <c r="RVT133" s="0"/>
      <c r="RVU133" s="0"/>
      <c r="RVV133" s="0"/>
      <c r="RVW133" s="0"/>
      <c r="RVX133" s="0"/>
      <c r="RVY133" s="0"/>
      <c r="RVZ133" s="0"/>
      <c r="RWA133" s="0"/>
      <c r="RWB133" s="0"/>
      <c r="RWC133" s="0"/>
      <c r="RWD133" s="0"/>
      <c r="RWE133" s="0"/>
      <c r="RWF133" s="0"/>
      <c r="RWG133" s="0"/>
      <c r="RWH133" s="0"/>
      <c r="RWI133" s="0"/>
      <c r="RWJ133" s="0"/>
      <c r="RWK133" s="0"/>
      <c r="RWL133" s="0"/>
      <c r="RWM133" s="0"/>
      <c r="RWN133" s="0"/>
      <c r="RWO133" s="0"/>
      <c r="RWP133" s="0"/>
      <c r="RWQ133" s="0"/>
      <c r="RWR133" s="0"/>
      <c r="RWS133" s="0"/>
      <c r="RWT133" s="0"/>
      <c r="RWU133" s="0"/>
      <c r="RWV133" s="0"/>
      <c r="RWW133" s="0"/>
      <c r="RWX133" s="0"/>
      <c r="RWY133" s="0"/>
      <c r="RWZ133" s="0"/>
      <c r="RXA133" s="0"/>
      <c r="RXB133" s="0"/>
      <c r="RXC133" s="0"/>
      <c r="RXD133" s="0"/>
      <c r="RXE133" s="0"/>
      <c r="RXF133" s="0"/>
      <c r="RXG133" s="0"/>
      <c r="RXH133" s="0"/>
      <c r="RXI133" s="0"/>
      <c r="RXJ133" s="0"/>
      <c r="RXK133" s="0"/>
      <c r="RXL133" s="0"/>
      <c r="RXM133" s="0"/>
      <c r="RXN133" s="0"/>
      <c r="RXO133" s="0"/>
      <c r="RXP133" s="0"/>
      <c r="RXQ133" s="0"/>
      <c r="RXR133" s="0"/>
      <c r="RXS133" s="0"/>
      <c r="RXT133" s="0"/>
      <c r="RXU133" s="0"/>
      <c r="RXV133" s="0"/>
      <c r="RXW133" s="0"/>
      <c r="RXX133" s="0"/>
      <c r="RXY133" s="0"/>
      <c r="RXZ133" s="0"/>
      <c r="RYA133" s="0"/>
      <c r="RYB133" s="0"/>
      <c r="RYC133" s="0"/>
      <c r="RYD133" s="0"/>
      <c r="RYE133" s="0"/>
      <c r="RYF133" s="0"/>
      <c r="RYG133" s="0"/>
      <c r="RYH133" s="0"/>
      <c r="RYI133" s="0"/>
      <c r="RYJ133" s="0"/>
      <c r="RYK133" s="0"/>
      <c r="RYL133" s="0"/>
      <c r="RYM133" s="0"/>
      <c r="RYN133" s="0"/>
      <c r="RYO133" s="0"/>
      <c r="RYP133" s="0"/>
      <c r="RYQ133" s="0"/>
      <c r="RYR133" s="0"/>
      <c r="RYS133" s="0"/>
      <c r="RYT133" s="0"/>
      <c r="RYU133" s="0"/>
      <c r="RYV133" s="0"/>
      <c r="RYW133" s="0"/>
      <c r="RYX133" s="0"/>
      <c r="RYY133" s="0"/>
      <c r="RYZ133" s="0"/>
      <c r="RZA133" s="0"/>
      <c r="RZB133" s="0"/>
      <c r="RZC133" s="0"/>
      <c r="RZD133" s="0"/>
      <c r="RZE133" s="0"/>
      <c r="RZF133" s="0"/>
      <c r="RZG133" s="0"/>
      <c r="RZH133" s="0"/>
      <c r="RZI133" s="0"/>
      <c r="RZJ133" s="0"/>
      <c r="RZK133" s="0"/>
      <c r="RZL133" s="0"/>
      <c r="RZM133" s="0"/>
      <c r="RZN133" s="0"/>
      <c r="RZO133" s="0"/>
      <c r="RZP133" s="0"/>
      <c r="RZQ133" s="0"/>
      <c r="RZR133" s="0"/>
      <c r="RZS133" s="0"/>
      <c r="RZT133" s="0"/>
      <c r="RZU133" s="0"/>
      <c r="RZV133" s="0"/>
      <c r="RZW133" s="0"/>
      <c r="RZX133" s="0"/>
      <c r="RZY133" s="0"/>
      <c r="RZZ133" s="0"/>
      <c r="SAA133" s="0"/>
      <c r="SAB133" s="0"/>
      <c r="SAC133" s="0"/>
      <c r="SAD133" s="0"/>
      <c r="SAE133" s="0"/>
      <c r="SAF133" s="0"/>
      <c r="SAG133" s="0"/>
      <c r="SAH133" s="0"/>
      <c r="SAI133" s="0"/>
      <c r="SAJ133" s="0"/>
      <c r="SAK133" s="0"/>
      <c r="SAL133" s="0"/>
      <c r="SAM133" s="0"/>
      <c r="SAN133" s="0"/>
      <c r="SAO133" s="0"/>
      <c r="SAP133" s="0"/>
      <c r="SAQ133" s="0"/>
      <c r="SAR133" s="0"/>
      <c r="SAS133" s="0"/>
      <c r="SAT133" s="0"/>
      <c r="SAU133" s="0"/>
      <c r="SAV133" s="0"/>
      <c r="SAW133" s="0"/>
      <c r="SAX133" s="0"/>
      <c r="SAY133" s="0"/>
      <c r="SAZ133" s="0"/>
      <c r="SBA133" s="0"/>
      <c r="SBB133" s="0"/>
      <c r="SBC133" s="0"/>
      <c r="SBD133" s="0"/>
      <c r="SBE133" s="0"/>
      <c r="SBF133" s="0"/>
      <c r="SBG133" s="0"/>
      <c r="SBH133" s="0"/>
      <c r="SBI133" s="0"/>
      <c r="SBJ133" s="0"/>
      <c r="SBK133" s="0"/>
      <c r="SBL133" s="0"/>
      <c r="SBM133" s="0"/>
      <c r="SBN133" s="0"/>
      <c r="SBO133" s="0"/>
      <c r="SBP133" s="0"/>
      <c r="SBQ133" s="0"/>
      <c r="SBR133" s="0"/>
      <c r="SBS133" s="0"/>
      <c r="SBT133" s="0"/>
      <c r="SBU133" s="0"/>
      <c r="SBV133" s="0"/>
      <c r="SBW133" s="0"/>
      <c r="SBX133" s="0"/>
      <c r="SBY133" s="0"/>
      <c r="SBZ133" s="0"/>
      <c r="SCA133" s="0"/>
      <c r="SCB133" s="0"/>
      <c r="SCC133" s="0"/>
      <c r="SCD133" s="0"/>
      <c r="SCE133" s="0"/>
      <c r="SCF133" s="0"/>
      <c r="SCG133" s="0"/>
      <c r="SCH133" s="0"/>
      <c r="SCI133" s="0"/>
      <c r="SCJ133" s="0"/>
      <c r="SCK133" s="0"/>
      <c r="SCL133" s="0"/>
      <c r="SCM133" s="0"/>
      <c r="SCN133" s="0"/>
      <c r="SCO133" s="0"/>
      <c r="SCP133" s="0"/>
      <c r="SCQ133" s="0"/>
      <c r="SCR133" s="0"/>
      <c r="SCS133" s="0"/>
      <c r="SCT133" s="0"/>
      <c r="SCU133" s="0"/>
      <c r="SCV133" s="0"/>
      <c r="SCW133" s="0"/>
      <c r="SCX133" s="0"/>
      <c r="SCY133" s="0"/>
      <c r="SCZ133" s="0"/>
      <c r="SDA133" s="0"/>
      <c r="SDB133" s="0"/>
      <c r="SDC133" s="0"/>
      <c r="SDD133" s="0"/>
      <c r="SDE133" s="0"/>
      <c r="SDF133" s="0"/>
      <c r="SDG133" s="0"/>
      <c r="SDH133" s="0"/>
      <c r="SDI133" s="0"/>
      <c r="SDJ133" s="0"/>
      <c r="SDK133" s="0"/>
      <c r="SDL133" s="0"/>
      <c r="SDM133" s="0"/>
      <c r="SDN133" s="0"/>
      <c r="SDO133" s="0"/>
      <c r="SDP133" s="0"/>
      <c r="SDQ133" s="0"/>
      <c r="SDR133" s="0"/>
      <c r="SDS133" s="0"/>
      <c r="SDT133" s="0"/>
      <c r="SDU133" s="0"/>
      <c r="SDV133" s="0"/>
      <c r="SDW133" s="0"/>
      <c r="SDX133" s="0"/>
      <c r="SDY133" s="0"/>
      <c r="SDZ133" s="0"/>
      <c r="SEA133" s="0"/>
      <c r="SEB133" s="0"/>
      <c r="SEC133" s="0"/>
      <c r="SED133" s="0"/>
      <c r="SEE133" s="0"/>
      <c r="SEF133" s="0"/>
      <c r="SEG133" s="0"/>
      <c r="SEH133" s="0"/>
      <c r="SEI133" s="0"/>
      <c r="SEJ133" s="0"/>
      <c r="SEK133" s="0"/>
      <c r="SEL133" s="0"/>
      <c r="SEM133" s="0"/>
      <c r="SEN133" s="0"/>
      <c r="SEO133" s="0"/>
      <c r="SEP133" s="0"/>
      <c r="SEQ133" s="0"/>
      <c r="SER133" s="0"/>
      <c r="SES133" s="0"/>
      <c r="SET133" s="0"/>
      <c r="SEU133" s="0"/>
      <c r="SEV133" s="0"/>
      <c r="SEW133" s="0"/>
      <c r="SEX133" s="0"/>
      <c r="SEY133" s="0"/>
      <c r="SEZ133" s="0"/>
      <c r="SFA133" s="0"/>
      <c r="SFB133" s="0"/>
      <c r="SFC133" s="0"/>
      <c r="SFD133" s="0"/>
      <c r="SFE133" s="0"/>
      <c r="SFF133" s="0"/>
      <c r="SFG133" s="0"/>
      <c r="SFH133" s="0"/>
      <c r="SFI133" s="0"/>
      <c r="SFJ133" s="0"/>
      <c r="SFK133" s="0"/>
      <c r="SFL133" s="0"/>
      <c r="SFM133" s="0"/>
      <c r="SFN133" s="0"/>
      <c r="SFO133" s="0"/>
      <c r="SFP133" s="0"/>
      <c r="SFQ133" s="0"/>
      <c r="SFR133" s="0"/>
      <c r="SFS133" s="0"/>
      <c r="SFT133" s="0"/>
      <c r="SFU133" s="0"/>
      <c r="SFV133" s="0"/>
      <c r="SFW133" s="0"/>
      <c r="SFX133" s="0"/>
      <c r="SFY133" s="0"/>
      <c r="SFZ133" s="0"/>
      <c r="SGA133" s="0"/>
      <c r="SGB133" s="0"/>
      <c r="SGC133" s="0"/>
      <c r="SGD133" s="0"/>
      <c r="SGE133" s="0"/>
      <c r="SGF133" s="0"/>
      <c r="SGG133" s="0"/>
      <c r="SGH133" s="0"/>
      <c r="SGI133" s="0"/>
      <c r="SGJ133" s="0"/>
      <c r="SGK133" s="0"/>
      <c r="SGL133" s="0"/>
      <c r="SGM133" s="0"/>
      <c r="SGN133" s="0"/>
      <c r="SGO133" s="0"/>
      <c r="SGP133" s="0"/>
      <c r="SGQ133" s="0"/>
      <c r="SGR133" s="0"/>
      <c r="SGS133" s="0"/>
      <c r="SGT133" s="0"/>
      <c r="SGU133" s="0"/>
      <c r="SGV133" s="0"/>
      <c r="SGW133" s="0"/>
      <c r="SGX133" s="0"/>
      <c r="SGY133" s="0"/>
      <c r="SGZ133" s="0"/>
      <c r="SHA133" s="0"/>
      <c r="SHB133" s="0"/>
      <c r="SHC133" s="0"/>
      <c r="SHD133" s="0"/>
      <c r="SHE133" s="0"/>
      <c r="SHF133" s="0"/>
      <c r="SHG133" s="0"/>
      <c r="SHH133" s="0"/>
      <c r="SHI133" s="0"/>
      <c r="SHJ133" s="0"/>
      <c r="SHK133" s="0"/>
      <c r="SHL133" s="0"/>
      <c r="SHM133" s="0"/>
      <c r="SHN133" s="0"/>
      <c r="SHO133" s="0"/>
      <c r="SHP133" s="0"/>
      <c r="SHQ133" s="0"/>
      <c r="SHR133" s="0"/>
      <c r="SHS133" s="0"/>
      <c r="SHT133" s="0"/>
      <c r="SHU133" s="0"/>
      <c r="SHV133" s="0"/>
      <c r="SHW133" s="0"/>
      <c r="SHX133" s="0"/>
      <c r="SHY133" s="0"/>
      <c r="SHZ133" s="0"/>
      <c r="SIA133" s="0"/>
      <c r="SIB133" s="0"/>
      <c r="SIC133" s="0"/>
      <c r="SID133" s="0"/>
      <c r="SIE133" s="0"/>
      <c r="SIF133" s="0"/>
      <c r="SIG133" s="0"/>
      <c r="SIH133" s="0"/>
      <c r="SII133" s="0"/>
      <c r="SIJ133" s="0"/>
      <c r="SIK133" s="0"/>
      <c r="SIL133" s="0"/>
      <c r="SIM133" s="0"/>
      <c r="SIN133" s="0"/>
      <c r="SIO133" s="0"/>
      <c r="SIP133" s="0"/>
      <c r="SIQ133" s="0"/>
      <c r="SIR133" s="0"/>
      <c r="SIS133" s="0"/>
      <c r="SIT133" s="0"/>
      <c r="SIU133" s="0"/>
      <c r="SIV133" s="0"/>
      <c r="SIW133" s="0"/>
      <c r="SIX133" s="0"/>
      <c r="SIY133" s="0"/>
      <c r="SIZ133" s="0"/>
      <c r="SJA133" s="0"/>
      <c r="SJB133" s="0"/>
      <c r="SJC133" s="0"/>
      <c r="SJD133" s="0"/>
      <c r="SJE133" s="0"/>
      <c r="SJF133" s="0"/>
      <c r="SJG133" s="0"/>
      <c r="SJH133" s="0"/>
      <c r="SJI133" s="0"/>
      <c r="SJJ133" s="0"/>
      <c r="SJK133" s="0"/>
      <c r="SJL133" s="0"/>
      <c r="SJM133" s="0"/>
      <c r="SJN133" s="0"/>
      <c r="SJO133" s="0"/>
      <c r="SJP133" s="0"/>
      <c r="SJQ133" s="0"/>
      <c r="SJR133" s="0"/>
      <c r="SJS133" s="0"/>
      <c r="SJT133" s="0"/>
      <c r="SJU133" s="0"/>
      <c r="SJV133" s="0"/>
      <c r="SJW133" s="0"/>
      <c r="SJX133" s="0"/>
      <c r="SJY133" s="0"/>
      <c r="SJZ133" s="0"/>
      <c r="SKA133" s="0"/>
      <c r="SKB133" s="0"/>
      <c r="SKC133" s="0"/>
      <c r="SKD133" s="0"/>
      <c r="SKE133" s="0"/>
      <c r="SKF133" s="0"/>
      <c r="SKG133" s="0"/>
      <c r="SKH133" s="0"/>
      <c r="SKI133" s="0"/>
      <c r="SKJ133" s="0"/>
      <c r="SKK133" s="0"/>
      <c r="SKL133" s="0"/>
      <c r="SKM133" s="0"/>
      <c r="SKN133" s="0"/>
      <c r="SKO133" s="0"/>
      <c r="SKP133" s="0"/>
      <c r="SKQ133" s="0"/>
      <c r="SKR133" s="0"/>
      <c r="SKS133" s="0"/>
      <c r="SKT133" s="0"/>
      <c r="SKU133" s="0"/>
      <c r="SKV133" s="0"/>
      <c r="SKW133" s="0"/>
      <c r="SKX133" s="0"/>
      <c r="SKY133" s="0"/>
      <c r="SKZ133" s="0"/>
      <c r="SLA133" s="0"/>
      <c r="SLB133" s="0"/>
      <c r="SLC133" s="0"/>
      <c r="SLD133" s="0"/>
      <c r="SLE133" s="0"/>
      <c r="SLF133" s="0"/>
      <c r="SLG133" s="0"/>
      <c r="SLH133" s="0"/>
      <c r="SLI133" s="0"/>
      <c r="SLJ133" s="0"/>
      <c r="SLK133" s="0"/>
      <c r="SLL133" s="0"/>
      <c r="SLM133" s="0"/>
      <c r="SLN133" s="0"/>
      <c r="SLO133" s="0"/>
      <c r="SLP133" s="0"/>
      <c r="SLQ133" s="0"/>
      <c r="SLR133" s="0"/>
      <c r="SLS133" s="0"/>
      <c r="SLT133" s="0"/>
      <c r="SLU133" s="0"/>
      <c r="SLV133" s="0"/>
      <c r="SLW133" s="0"/>
      <c r="SLX133" s="0"/>
      <c r="SLY133" s="0"/>
      <c r="SLZ133" s="0"/>
      <c r="SMA133" s="0"/>
      <c r="SMB133" s="0"/>
      <c r="SMC133" s="0"/>
      <c r="SMD133" s="0"/>
      <c r="SME133" s="0"/>
      <c r="SMF133" s="0"/>
      <c r="SMG133" s="0"/>
      <c r="SMH133" s="0"/>
      <c r="SMI133" s="0"/>
      <c r="SMJ133" s="0"/>
      <c r="SMK133" s="0"/>
      <c r="SML133" s="0"/>
      <c r="SMM133" s="0"/>
      <c r="SMN133" s="0"/>
      <c r="SMO133" s="0"/>
      <c r="SMP133" s="0"/>
      <c r="SMQ133" s="0"/>
      <c r="SMR133" s="0"/>
      <c r="SMS133" s="0"/>
      <c r="SMT133" s="0"/>
      <c r="SMU133" s="0"/>
      <c r="SMV133" s="0"/>
      <c r="SMW133" s="0"/>
      <c r="SMX133" s="0"/>
      <c r="SMY133" s="0"/>
      <c r="SMZ133" s="0"/>
      <c r="SNA133" s="0"/>
      <c r="SNB133" s="0"/>
      <c r="SNC133" s="0"/>
      <c r="SND133" s="0"/>
      <c r="SNE133" s="0"/>
      <c r="SNF133" s="0"/>
      <c r="SNG133" s="0"/>
      <c r="SNH133" s="0"/>
      <c r="SNI133" s="0"/>
      <c r="SNJ133" s="0"/>
      <c r="SNK133" s="0"/>
      <c r="SNL133" s="0"/>
      <c r="SNM133" s="0"/>
      <c r="SNN133" s="0"/>
      <c r="SNO133" s="0"/>
      <c r="SNP133" s="0"/>
      <c r="SNQ133" s="0"/>
      <c r="SNR133" s="0"/>
      <c r="SNS133" s="0"/>
      <c r="SNT133" s="0"/>
      <c r="SNU133" s="0"/>
      <c r="SNV133" s="0"/>
      <c r="SNW133" s="0"/>
      <c r="SNX133" s="0"/>
      <c r="SNY133" s="0"/>
      <c r="SNZ133" s="0"/>
      <c r="SOA133" s="0"/>
      <c r="SOB133" s="0"/>
      <c r="SOC133" s="0"/>
      <c r="SOD133" s="0"/>
      <c r="SOE133" s="0"/>
      <c r="SOF133" s="0"/>
      <c r="SOG133" s="0"/>
      <c r="SOH133" s="0"/>
      <c r="SOI133" s="0"/>
      <c r="SOJ133" s="0"/>
      <c r="SOK133" s="0"/>
      <c r="SOL133" s="0"/>
      <c r="SOM133" s="0"/>
      <c r="SON133" s="0"/>
      <c r="SOO133" s="0"/>
      <c r="SOP133" s="0"/>
      <c r="SOQ133" s="0"/>
      <c r="SOR133" s="0"/>
      <c r="SOS133" s="0"/>
      <c r="SOT133" s="0"/>
      <c r="SOU133" s="0"/>
      <c r="SOV133" s="0"/>
      <c r="SOW133" s="0"/>
      <c r="SOX133" s="0"/>
      <c r="SOY133" s="0"/>
      <c r="SOZ133" s="0"/>
      <c r="SPA133" s="0"/>
      <c r="SPB133" s="0"/>
      <c r="SPC133" s="0"/>
      <c r="SPD133" s="0"/>
      <c r="SPE133" s="0"/>
      <c r="SPF133" s="0"/>
      <c r="SPG133" s="0"/>
      <c r="SPH133" s="0"/>
      <c r="SPI133" s="0"/>
      <c r="SPJ133" s="0"/>
      <c r="SPK133" s="0"/>
      <c r="SPL133" s="0"/>
      <c r="SPM133" s="0"/>
      <c r="SPN133" s="0"/>
      <c r="SPO133" s="0"/>
      <c r="SPP133" s="0"/>
      <c r="SPQ133" s="0"/>
      <c r="SPR133" s="0"/>
      <c r="SPS133" s="0"/>
      <c r="SPT133" s="0"/>
      <c r="SPU133" s="0"/>
      <c r="SPV133" s="0"/>
      <c r="SPW133" s="0"/>
      <c r="SPX133" s="0"/>
      <c r="SPY133" s="0"/>
      <c r="SPZ133" s="0"/>
      <c r="SQA133" s="0"/>
      <c r="SQB133" s="0"/>
      <c r="SQC133" s="0"/>
      <c r="SQD133" s="0"/>
      <c r="SQE133" s="0"/>
      <c r="SQF133" s="0"/>
      <c r="SQG133" s="0"/>
      <c r="SQH133" s="0"/>
      <c r="SQI133" s="0"/>
      <c r="SQJ133" s="0"/>
      <c r="SQK133" s="0"/>
      <c r="SQL133" s="0"/>
      <c r="SQM133" s="0"/>
      <c r="SQN133" s="0"/>
      <c r="SQO133" s="0"/>
      <c r="SQP133" s="0"/>
      <c r="SQQ133" s="0"/>
      <c r="SQR133" s="0"/>
      <c r="SQS133" s="0"/>
      <c r="SQT133" s="0"/>
      <c r="SQU133" s="0"/>
      <c r="SQV133" s="0"/>
      <c r="SQW133" s="0"/>
      <c r="SQX133" s="0"/>
      <c r="SQY133" s="0"/>
      <c r="SQZ133" s="0"/>
      <c r="SRA133" s="0"/>
      <c r="SRB133" s="0"/>
      <c r="SRC133" s="0"/>
      <c r="SRD133" s="0"/>
      <c r="SRE133" s="0"/>
      <c r="SRF133" s="0"/>
      <c r="SRG133" s="0"/>
      <c r="SRH133" s="0"/>
      <c r="SRI133" s="0"/>
      <c r="SRJ133" s="0"/>
      <c r="SRK133" s="0"/>
      <c r="SRL133" s="0"/>
      <c r="SRM133" s="0"/>
      <c r="SRN133" s="0"/>
      <c r="SRO133" s="0"/>
      <c r="SRP133" s="0"/>
      <c r="SRQ133" s="0"/>
      <c r="SRR133" s="0"/>
      <c r="SRS133" s="0"/>
      <c r="SRT133" s="0"/>
      <c r="SRU133" s="0"/>
      <c r="SRV133" s="0"/>
      <c r="SRW133" s="0"/>
      <c r="SRX133" s="0"/>
      <c r="SRY133" s="0"/>
      <c r="SRZ133" s="0"/>
      <c r="SSA133" s="0"/>
      <c r="SSB133" s="0"/>
      <c r="SSC133" s="0"/>
      <c r="SSD133" s="0"/>
      <c r="SSE133" s="0"/>
      <c r="SSF133" s="0"/>
      <c r="SSG133" s="0"/>
      <c r="SSH133" s="0"/>
      <c r="SSI133" s="0"/>
      <c r="SSJ133" s="0"/>
      <c r="SSK133" s="0"/>
      <c r="SSL133" s="0"/>
      <c r="SSM133" s="0"/>
      <c r="SSN133" s="0"/>
      <c r="SSO133" s="0"/>
      <c r="SSP133" s="0"/>
      <c r="SSQ133" s="0"/>
      <c r="SSR133" s="0"/>
      <c r="SSS133" s="0"/>
      <c r="SST133" s="0"/>
      <c r="SSU133" s="0"/>
      <c r="SSV133" s="0"/>
      <c r="SSW133" s="0"/>
      <c r="SSX133" s="0"/>
      <c r="SSY133" s="0"/>
      <c r="SSZ133" s="0"/>
      <c r="STA133" s="0"/>
      <c r="STB133" s="0"/>
      <c r="STC133" s="0"/>
      <c r="STD133" s="0"/>
      <c r="STE133" s="0"/>
      <c r="STF133" s="0"/>
      <c r="STG133" s="0"/>
      <c r="STH133" s="0"/>
      <c r="STI133" s="0"/>
      <c r="STJ133" s="0"/>
      <c r="STK133" s="0"/>
      <c r="STL133" s="0"/>
      <c r="STM133" s="0"/>
      <c r="STN133" s="0"/>
      <c r="STO133" s="0"/>
      <c r="STP133" s="0"/>
      <c r="STQ133" s="0"/>
      <c r="STR133" s="0"/>
      <c r="STS133" s="0"/>
      <c r="STT133" s="0"/>
      <c r="STU133" s="0"/>
      <c r="STV133" s="0"/>
      <c r="STW133" s="0"/>
      <c r="STX133" s="0"/>
      <c r="STY133" s="0"/>
      <c r="STZ133" s="0"/>
      <c r="SUA133" s="0"/>
      <c r="SUB133" s="0"/>
      <c r="SUC133" s="0"/>
      <c r="SUD133" s="0"/>
      <c r="SUE133" s="0"/>
      <c r="SUF133" s="0"/>
      <c r="SUG133" s="0"/>
      <c r="SUH133" s="0"/>
      <c r="SUI133" s="0"/>
      <c r="SUJ133" s="0"/>
      <c r="SUK133" s="0"/>
      <c r="SUL133" s="0"/>
      <c r="SUM133" s="0"/>
      <c r="SUN133" s="0"/>
      <c r="SUO133" s="0"/>
      <c r="SUP133" s="0"/>
      <c r="SUQ133" s="0"/>
      <c r="SUR133" s="0"/>
      <c r="SUS133" s="0"/>
      <c r="SUT133" s="0"/>
      <c r="SUU133" s="0"/>
      <c r="SUV133" s="0"/>
      <c r="SUW133" s="0"/>
      <c r="SUX133" s="0"/>
      <c r="SUY133" s="0"/>
      <c r="SUZ133" s="0"/>
      <c r="SVA133" s="0"/>
      <c r="SVB133" s="0"/>
      <c r="SVC133" s="0"/>
      <c r="SVD133" s="0"/>
      <c r="SVE133" s="0"/>
      <c r="SVF133" s="0"/>
      <c r="SVG133" s="0"/>
      <c r="SVH133" s="0"/>
      <c r="SVI133" s="0"/>
      <c r="SVJ133" s="0"/>
      <c r="SVK133" s="0"/>
      <c r="SVL133" s="0"/>
      <c r="SVM133" s="0"/>
      <c r="SVN133" s="0"/>
      <c r="SVO133" s="0"/>
      <c r="SVP133" s="0"/>
      <c r="SVQ133" s="0"/>
      <c r="SVR133" s="0"/>
      <c r="SVS133" s="0"/>
      <c r="SVT133" s="0"/>
      <c r="SVU133" s="0"/>
      <c r="SVV133" s="0"/>
      <c r="SVW133" s="0"/>
      <c r="SVX133" s="0"/>
      <c r="SVY133" s="0"/>
      <c r="SVZ133" s="0"/>
      <c r="SWA133" s="0"/>
      <c r="SWB133" s="0"/>
      <c r="SWC133" s="0"/>
      <c r="SWD133" s="0"/>
      <c r="SWE133" s="0"/>
      <c r="SWF133" s="0"/>
      <c r="SWG133" s="0"/>
      <c r="SWH133" s="0"/>
      <c r="SWI133" s="0"/>
      <c r="SWJ133" s="0"/>
      <c r="SWK133" s="0"/>
      <c r="SWL133" s="0"/>
      <c r="SWM133" s="0"/>
      <c r="SWN133" s="0"/>
      <c r="SWO133" s="0"/>
      <c r="SWP133" s="0"/>
      <c r="SWQ133" s="0"/>
      <c r="SWR133" s="0"/>
      <c r="SWS133" s="0"/>
      <c r="SWT133" s="0"/>
      <c r="SWU133" s="0"/>
      <c r="SWV133" s="0"/>
      <c r="SWW133" s="0"/>
      <c r="SWX133" s="0"/>
      <c r="SWY133" s="0"/>
      <c r="SWZ133" s="0"/>
      <c r="SXA133" s="0"/>
      <c r="SXB133" s="0"/>
      <c r="SXC133" s="0"/>
      <c r="SXD133" s="0"/>
      <c r="SXE133" s="0"/>
      <c r="SXF133" s="0"/>
      <c r="SXG133" s="0"/>
      <c r="SXH133" s="0"/>
      <c r="SXI133" s="0"/>
      <c r="SXJ133" s="0"/>
      <c r="SXK133" s="0"/>
      <c r="SXL133" s="0"/>
      <c r="SXM133" s="0"/>
      <c r="SXN133" s="0"/>
      <c r="SXO133" s="0"/>
      <c r="SXP133" s="0"/>
      <c r="SXQ133" s="0"/>
      <c r="SXR133" s="0"/>
      <c r="SXS133" s="0"/>
      <c r="SXT133" s="0"/>
      <c r="SXU133" s="0"/>
      <c r="SXV133" s="0"/>
      <c r="SXW133" s="0"/>
      <c r="SXX133" s="0"/>
      <c r="SXY133" s="0"/>
      <c r="SXZ133" s="0"/>
      <c r="SYA133" s="0"/>
      <c r="SYB133" s="0"/>
      <c r="SYC133" s="0"/>
      <c r="SYD133" s="0"/>
      <c r="SYE133" s="0"/>
      <c r="SYF133" s="0"/>
      <c r="SYG133" s="0"/>
      <c r="SYH133" s="0"/>
      <c r="SYI133" s="0"/>
      <c r="SYJ133" s="0"/>
      <c r="SYK133" s="0"/>
      <c r="SYL133" s="0"/>
      <c r="SYM133" s="0"/>
      <c r="SYN133" s="0"/>
      <c r="SYO133" s="0"/>
      <c r="SYP133" s="0"/>
      <c r="SYQ133" s="0"/>
      <c r="SYR133" s="0"/>
      <c r="SYS133" s="0"/>
      <c r="SYT133" s="0"/>
      <c r="SYU133" s="0"/>
      <c r="SYV133" s="0"/>
      <c r="SYW133" s="0"/>
      <c r="SYX133" s="0"/>
      <c r="SYY133" s="0"/>
      <c r="SYZ133" s="0"/>
      <c r="SZA133" s="0"/>
      <c r="SZB133" s="0"/>
      <c r="SZC133" s="0"/>
      <c r="SZD133" s="0"/>
      <c r="SZE133" s="0"/>
      <c r="SZF133" s="0"/>
      <c r="SZG133" s="0"/>
      <c r="SZH133" s="0"/>
      <c r="SZI133" s="0"/>
      <c r="SZJ133" s="0"/>
      <c r="SZK133" s="0"/>
      <c r="SZL133" s="0"/>
      <c r="SZM133" s="0"/>
      <c r="SZN133" s="0"/>
      <c r="SZO133" s="0"/>
      <c r="SZP133" s="0"/>
      <c r="SZQ133" s="0"/>
      <c r="SZR133" s="0"/>
      <c r="SZS133" s="0"/>
      <c r="SZT133" s="0"/>
      <c r="SZU133" s="0"/>
      <c r="SZV133" s="0"/>
      <c r="SZW133" s="0"/>
      <c r="SZX133" s="0"/>
      <c r="SZY133" s="0"/>
      <c r="SZZ133" s="0"/>
      <c r="TAA133" s="0"/>
      <c r="TAB133" s="0"/>
      <c r="TAC133" s="0"/>
      <c r="TAD133" s="0"/>
      <c r="TAE133" s="0"/>
      <c r="TAF133" s="0"/>
      <c r="TAG133" s="0"/>
      <c r="TAH133" s="0"/>
      <c r="TAI133" s="0"/>
      <c r="TAJ133" s="0"/>
      <c r="TAK133" s="0"/>
      <c r="TAL133" s="0"/>
      <c r="TAM133" s="0"/>
      <c r="TAN133" s="0"/>
      <c r="TAO133" s="0"/>
      <c r="TAP133" s="0"/>
      <c r="TAQ133" s="0"/>
      <c r="TAR133" s="0"/>
      <c r="TAS133" s="0"/>
      <c r="TAT133" s="0"/>
      <c r="TAU133" s="0"/>
      <c r="TAV133" s="0"/>
      <c r="TAW133" s="0"/>
      <c r="TAX133" s="0"/>
      <c r="TAY133" s="0"/>
      <c r="TAZ133" s="0"/>
      <c r="TBA133" s="0"/>
      <c r="TBB133" s="0"/>
      <c r="TBC133" s="0"/>
      <c r="TBD133" s="0"/>
      <c r="TBE133" s="0"/>
      <c r="TBF133" s="0"/>
      <c r="TBG133" s="0"/>
      <c r="TBH133" s="0"/>
      <c r="TBI133" s="0"/>
      <c r="TBJ133" s="0"/>
      <c r="TBK133" s="0"/>
      <c r="TBL133" s="0"/>
      <c r="TBM133" s="0"/>
      <c r="TBN133" s="0"/>
      <c r="TBO133" s="0"/>
      <c r="TBP133" s="0"/>
      <c r="TBQ133" s="0"/>
      <c r="TBR133" s="0"/>
      <c r="TBS133" s="0"/>
      <c r="TBT133" s="0"/>
      <c r="TBU133" s="0"/>
      <c r="TBV133" s="0"/>
      <c r="TBW133" s="0"/>
      <c r="TBX133" s="0"/>
      <c r="TBY133" s="0"/>
      <c r="TBZ133" s="0"/>
      <c r="TCA133" s="0"/>
      <c r="TCB133" s="0"/>
      <c r="TCC133" s="0"/>
      <c r="TCD133" s="0"/>
      <c r="TCE133" s="0"/>
      <c r="TCF133" s="0"/>
      <c r="TCG133" s="0"/>
      <c r="TCH133" s="0"/>
      <c r="TCI133" s="0"/>
      <c r="TCJ133" s="0"/>
      <c r="TCK133" s="0"/>
      <c r="TCL133" s="0"/>
      <c r="TCM133" s="0"/>
      <c r="TCN133" s="0"/>
      <c r="TCO133" s="0"/>
      <c r="TCP133" s="0"/>
      <c r="TCQ133" s="0"/>
      <c r="TCR133" s="0"/>
      <c r="TCS133" s="0"/>
      <c r="TCT133" s="0"/>
      <c r="TCU133" s="0"/>
      <c r="TCV133" s="0"/>
      <c r="TCW133" s="0"/>
      <c r="TCX133" s="0"/>
      <c r="TCY133" s="0"/>
      <c r="TCZ133" s="0"/>
      <c r="TDA133" s="0"/>
      <c r="TDB133" s="0"/>
      <c r="TDC133" s="0"/>
      <c r="TDD133" s="0"/>
      <c r="TDE133" s="0"/>
      <c r="TDF133" s="0"/>
      <c r="TDG133" s="0"/>
      <c r="TDH133" s="0"/>
      <c r="TDI133" s="0"/>
      <c r="TDJ133" s="0"/>
      <c r="TDK133" s="0"/>
      <c r="TDL133" s="0"/>
      <c r="TDM133" s="0"/>
      <c r="TDN133" s="0"/>
      <c r="TDO133" s="0"/>
      <c r="TDP133" s="0"/>
      <c r="TDQ133" s="0"/>
      <c r="TDR133" s="0"/>
      <c r="TDS133" s="0"/>
      <c r="TDT133" s="0"/>
      <c r="TDU133" s="0"/>
      <c r="TDV133" s="0"/>
      <c r="TDW133" s="0"/>
      <c r="TDX133" s="0"/>
      <c r="TDY133" s="0"/>
      <c r="TDZ133" s="0"/>
      <c r="TEA133" s="0"/>
      <c r="TEB133" s="0"/>
      <c r="TEC133" s="0"/>
      <c r="TED133" s="0"/>
      <c r="TEE133" s="0"/>
      <c r="TEF133" s="0"/>
      <c r="TEG133" s="0"/>
      <c r="TEH133" s="0"/>
      <c r="TEI133" s="0"/>
      <c r="TEJ133" s="0"/>
      <c r="TEK133" s="0"/>
      <c r="TEL133" s="0"/>
      <c r="TEM133" s="0"/>
      <c r="TEN133" s="0"/>
      <c r="TEO133" s="0"/>
      <c r="TEP133" s="0"/>
      <c r="TEQ133" s="0"/>
      <c r="TER133" s="0"/>
      <c r="TES133" s="0"/>
      <c r="TET133" s="0"/>
      <c r="TEU133" s="0"/>
      <c r="TEV133" s="0"/>
      <c r="TEW133" s="0"/>
      <c r="TEX133" s="0"/>
      <c r="TEY133" s="0"/>
      <c r="TEZ133" s="0"/>
      <c r="TFA133" s="0"/>
      <c r="TFB133" s="0"/>
      <c r="TFC133" s="0"/>
      <c r="TFD133" s="0"/>
      <c r="TFE133" s="0"/>
      <c r="TFF133" s="0"/>
      <c r="TFG133" s="0"/>
      <c r="TFH133" s="0"/>
      <c r="TFI133" s="0"/>
      <c r="TFJ133" s="0"/>
      <c r="TFK133" s="0"/>
      <c r="TFL133" s="0"/>
      <c r="TFM133" s="0"/>
      <c r="TFN133" s="0"/>
      <c r="TFO133" s="0"/>
      <c r="TFP133" s="0"/>
      <c r="TFQ133" s="0"/>
      <c r="TFR133" s="0"/>
      <c r="TFS133" s="0"/>
      <c r="TFT133" s="0"/>
      <c r="TFU133" s="0"/>
      <c r="TFV133" s="0"/>
      <c r="TFW133" s="0"/>
      <c r="TFX133" s="0"/>
      <c r="TFY133" s="0"/>
      <c r="TFZ133" s="0"/>
      <c r="TGA133" s="0"/>
      <c r="TGB133" s="0"/>
      <c r="TGC133" s="0"/>
      <c r="TGD133" s="0"/>
      <c r="TGE133" s="0"/>
      <c r="TGF133" s="0"/>
      <c r="TGG133" s="0"/>
      <c r="TGH133" s="0"/>
      <c r="TGI133" s="0"/>
      <c r="TGJ133" s="0"/>
      <c r="TGK133" s="0"/>
      <c r="TGL133" s="0"/>
      <c r="TGM133" s="0"/>
      <c r="TGN133" s="0"/>
      <c r="TGO133" s="0"/>
      <c r="TGP133" s="0"/>
      <c r="TGQ133" s="0"/>
      <c r="TGR133" s="0"/>
      <c r="TGS133" s="0"/>
      <c r="TGT133" s="0"/>
      <c r="TGU133" s="0"/>
      <c r="TGV133" s="0"/>
      <c r="TGW133" s="0"/>
      <c r="TGX133" s="0"/>
      <c r="TGY133" s="0"/>
      <c r="TGZ133" s="0"/>
      <c r="THA133" s="0"/>
      <c r="THB133" s="0"/>
      <c r="THC133" s="0"/>
      <c r="THD133" s="0"/>
      <c r="THE133" s="0"/>
      <c r="THF133" s="0"/>
      <c r="THG133" s="0"/>
      <c r="THH133" s="0"/>
      <c r="THI133" s="0"/>
      <c r="THJ133" s="0"/>
      <c r="THK133" s="0"/>
      <c r="THL133" s="0"/>
      <c r="THM133" s="0"/>
      <c r="THN133" s="0"/>
      <c r="THO133" s="0"/>
      <c r="THP133" s="0"/>
      <c r="THQ133" s="0"/>
      <c r="THR133" s="0"/>
      <c r="THS133" s="0"/>
      <c r="THT133" s="0"/>
      <c r="THU133" s="0"/>
      <c r="THV133" s="0"/>
      <c r="THW133" s="0"/>
      <c r="THX133" s="0"/>
      <c r="THY133" s="0"/>
      <c r="THZ133" s="0"/>
      <c r="TIA133" s="0"/>
      <c r="TIB133" s="0"/>
      <c r="TIC133" s="0"/>
      <c r="TID133" s="0"/>
      <c r="TIE133" s="0"/>
      <c r="TIF133" s="0"/>
      <c r="TIG133" s="0"/>
      <c r="TIH133" s="0"/>
      <c r="TII133" s="0"/>
      <c r="TIJ133" s="0"/>
      <c r="TIK133" s="0"/>
      <c r="TIL133" s="0"/>
      <c r="TIM133" s="0"/>
      <c r="TIN133" s="0"/>
      <c r="TIO133" s="0"/>
      <c r="TIP133" s="0"/>
      <c r="TIQ133" s="0"/>
      <c r="TIR133" s="0"/>
      <c r="TIS133" s="0"/>
      <c r="TIT133" s="0"/>
      <c r="TIU133" s="0"/>
      <c r="TIV133" s="0"/>
      <c r="TIW133" s="0"/>
      <c r="TIX133" s="0"/>
      <c r="TIY133" s="0"/>
      <c r="TIZ133" s="0"/>
      <c r="TJA133" s="0"/>
      <c r="TJB133" s="0"/>
      <c r="TJC133" s="0"/>
      <c r="TJD133" s="0"/>
      <c r="TJE133" s="0"/>
      <c r="TJF133" s="0"/>
      <c r="TJG133" s="0"/>
      <c r="TJH133" s="0"/>
      <c r="TJI133" s="0"/>
      <c r="TJJ133" s="0"/>
      <c r="TJK133" s="0"/>
      <c r="TJL133" s="0"/>
      <c r="TJM133" s="0"/>
      <c r="TJN133" s="0"/>
      <c r="TJO133" s="0"/>
      <c r="TJP133" s="0"/>
      <c r="TJQ133" s="0"/>
      <c r="TJR133" s="0"/>
      <c r="TJS133" s="0"/>
      <c r="TJT133" s="0"/>
      <c r="TJU133" s="0"/>
      <c r="TJV133" s="0"/>
      <c r="TJW133" s="0"/>
      <c r="TJX133" s="0"/>
      <c r="TJY133" s="0"/>
      <c r="TJZ133" s="0"/>
      <c r="TKA133" s="0"/>
      <c r="TKB133" s="0"/>
      <c r="TKC133" s="0"/>
      <c r="TKD133" s="0"/>
      <c r="TKE133" s="0"/>
      <c r="TKF133" s="0"/>
      <c r="TKG133" s="0"/>
      <c r="TKH133" s="0"/>
      <c r="TKI133" s="0"/>
      <c r="TKJ133" s="0"/>
      <c r="TKK133" s="0"/>
      <c r="TKL133" s="0"/>
      <c r="TKM133" s="0"/>
      <c r="TKN133" s="0"/>
      <c r="TKO133" s="0"/>
      <c r="TKP133" s="0"/>
      <c r="TKQ133" s="0"/>
      <c r="TKR133" s="0"/>
      <c r="TKS133" s="0"/>
      <c r="TKT133" s="0"/>
      <c r="TKU133" s="0"/>
      <c r="TKV133" s="0"/>
      <c r="TKW133" s="0"/>
      <c r="TKX133" s="0"/>
      <c r="TKY133" s="0"/>
      <c r="TKZ133" s="0"/>
      <c r="TLA133" s="0"/>
      <c r="TLB133" s="0"/>
      <c r="TLC133" s="0"/>
      <c r="TLD133" s="0"/>
      <c r="TLE133" s="0"/>
      <c r="TLF133" s="0"/>
      <c r="TLG133" s="0"/>
      <c r="TLH133" s="0"/>
      <c r="TLI133" s="0"/>
      <c r="TLJ133" s="0"/>
      <c r="TLK133" s="0"/>
      <c r="TLL133" s="0"/>
      <c r="TLM133" s="0"/>
      <c r="TLN133" s="0"/>
      <c r="TLO133" s="0"/>
      <c r="TLP133" s="0"/>
      <c r="TLQ133" s="0"/>
      <c r="TLR133" s="0"/>
      <c r="TLS133" s="0"/>
      <c r="TLT133" s="0"/>
      <c r="TLU133" s="0"/>
      <c r="TLV133" s="0"/>
      <c r="TLW133" s="0"/>
      <c r="TLX133" s="0"/>
      <c r="TLY133" s="0"/>
      <c r="TLZ133" s="0"/>
      <c r="TMA133" s="0"/>
      <c r="TMB133" s="0"/>
      <c r="TMC133" s="0"/>
      <c r="TMD133" s="0"/>
      <c r="TME133" s="0"/>
      <c r="TMF133" s="0"/>
      <c r="TMG133" s="0"/>
      <c r="TMH133" s="0"/>
      <c r="TMI133" s="0"/>
      <c r="TMJ133" s="0"/>
      <c r="TMK133" s="0"/>
      <c r="TML133" s="0"/>
      <c r="TMM133" s="0"/>
      <c r="TMN133" s="0"/>
      <c r="TMO133" s="0"/>
      <c r="TMP133" s="0"/>
      <c r="TMQ133" s="0"/>
      <c r="TMR133" s="0"/>
      <c r="TMS133" s="0"/>
      <c r="TMT133" s="0"/>
      <c r="TMU133" s="0"/>
      <c r="TMV133" s="0"/>
      <c r="TMW133" s="0"/>
      <c r="TMX133" s="0"/>
      <c r="TMY133" s="0"/>
      <c r="TMZ133" s="0"/>
      <c r="TNA133" s="0"/>
      <c r="TNB133" s="0"/>
      <c r="TNC133" s="0"/>
      <c r="TND133" s="0"/>
      <c r="TNE133" s="0"/>
      <c r="TNF133" s="0"/>
      <c r="TNG133" s="0"/>
      <c r="TNH133" s="0"/>
      <c r="TNI133" s="0"/>
      <c r="TNJ133" s="0"/>
      <c r="TNK133" s="0"/>
      <c r="TNL133" s="0"/>
      <c r="TNM133" s="0"/>
      <c r="TNN133" s="0"/>
      <c r="TNO133" s="0"/>
      <c r="TNP133" s="0"/>
      <c r="TNQ133" s="0"/>
      <c r="TNR133" s="0"/>
      <c r="TNS133" s="0"/>
      <c r="TNT133" s="0"/>
      <c r="TNU133" s="0"/>
      <c r="TNV133" s="0"/>
      <c r="TNW133" s="0"/>
      <c r="TNX133" s="0"/>
      <c r="TNY133" s="0"/>
      <c r="TNZ133" s="0"/>
      <c r="TOA133" s="0"/>
      <c r="TOB133" s="0"/>
      <c r="TOC133" s="0"/>
      <c r="TOD133" s="0"/>
      <c r="TOE133" s="0"/>
      <c r="TOF133" s="0"/>
      <c r="TOG133" s="0"/>
      <c r="TOH133" s="0"/>
      <c r="TOI133" s="0"/>
      <c r="TOJ133" s="0"/>
      <c r="TOK133" s="0"/>
      <c r="TOL133" s="0"/>
      <c r="TOM133" s="0"/>
      <c r="TON133" s="0"/>
      <c r="TOO133" s="0"/>
      <c r="TOP133" s="0"/>
      <c r="TOQ133" s="0"/>
      <c r="TOR133" s="0"/>
      <c r="TOS133" s="0"/>
      <c r="TOT133" s="0"/>
      <c r="TOU133" s="0"/>
      <c r="TOV133" s="0"/>
      <c r="TOW133" s="0"/>
      <c r="TOX133" s="0"/>
      <c r="TOY133" s="0"/>
      <c r="TOZ133" s="0"/>
      <c r="TPA133" s="0"/>
      <c r="TPB133" s="0"/>
      <c r="TPC133" s="0"/>
      <c r="TPD133" s="0"/>
      <c r="TPE133" s="0"/>
      <c r="TPF133" s="0"/>
      <c r="TPG133" s="0"/>
      <c r="TPH133" s="0"/>
      <c r="TPI133" s="0"/>
      <c r="TPJ133" s="0"/>
      <c r="TPK133" s="0"/>
      <c r="TPL133" s="0"/>
      <c r="TPM133" s="0"/>
      <c r="TPN133" s="0"/>
      <c r="TPO133" s="0"/>
      <c r="TPP133" s="0"/>
      <c r="TPQ133" s="0"/>
      <c r="TPR133" s="0"/>
      <c r="TPS133" s="0"/>
      <c r="TPT133" s="0"/>
      <c r="TPU133" s="0"/>
      <c r="TPV133" s="0"/>
      <c r="TPW133" s="0"/>
      <c r="TPX133" s="0"/>
      <c r="TPY133" s="0"/>
      <c r="TPZ133" s="0"/>
      <c r="TQA133" s="0"/>
      <c r="TQB133" s="0"/>
      <c r="TQC133" s="0"/>
      <c r="TQD133" s="0"/>
      <c r="TQE133" s="0"/>
      <c r="TQF133" s="0"/>
      <c r="TQG133" s="0"/>
      <c r="TQH133" s="0"/>
      <c r="TQI133" s="0"/>
      <c r="TQJ133" s="0"/>
      <c r="TQK133" s="0"/>
      <c r="TQL133" s="0"/>
      <c r="TQM133" s="0"/>
      <c r="TQN133" s="0"/>
      <c r="TQO133" s="0"/>
      <c r="TQP133" s="0"/>
      <c r="TQQ133" s="0"/>
      <c r="TQR133" s="0"/>
      <c r="TQS133" s="0"/>
      <c r="TQT133" s="0"/>
      <c r="TQU133" s="0"/>
      <c r="TQV133" s="0"/>
      <c r="TQW133" s="0"/>
      <c r="TQX133" s="0"/>
      <c r="TQY133" s="0"/>
      <c r="TQZ133" s="0"/>
      <c r="TRA133" s="0"/>
      <c r="TRB133" s="0"/>
      <c r="TRC133" s="0"/>
      <c r="TRD133" s="0"/>
      <c r="TRE133" s="0"/>
      <c r="TRF133" s="0"/>
      <c r="TRG133" s="0"/>
      <c r="TRH133" s="0"/>
      <c r="TRI133" s="0"/>
      <c r="TRJ133" s="0"/>
      <c r="TRK133" s="0"/>
      <c r="TRL133" s="0"/>
      <c r="TRM133" s="0"/>
      <c r="TRN133" s="0"/>
      <c r="TRO133" s="0"/>
      <c r="TRP133" s="0"/>
      <c r="TRQ133" s="0"/>
      <c r="TRR133" s="0"/>
      <c r="TRS133" s="0"/>
      <c r="TRT133" s="0"/>
      <c r="TRU133" s="0"/>
      <c r="TRV133" s="0"/>
      <c r="TRW133" s="0"/>
      <c r="TRX133" s="0"/>
      <c r="TRY133" s="0"/>
      <c r="TRZ133" s="0"/>
      <c r="TSA133" s="0"/>
      <c r="TSB133" s="0"/>
      <c r="TSC133" s="0"/>
      <c r="TSD133" s="0"/>
      <c r="TSE133" s="0"/>
      <c r="TSF133" s="0"/>
      <c r="TSG133" s="0"/>
      <c r="TSH133" s="0"/>
      <c r="TSI133" s="0"/>
      <c r="TSJ133" s="0"/>
      <c r="TSK133" s="0"/>
      <c r="TSL133" s="0"/>
      <c r="TSM133" s="0"/>
      <c r="TSN133" s="0"/>
      <c r="TSO133" s="0"/>
      <c r="TSP133" s="0"/>
      <c r="TSQ133" s="0"/>
      <c r="TSR133" s="0"/>
      <c r="TSS133" s="0"/>
      <c r="TST133" s="0"/>
      <c r="TSU133" s="0"/>
      <c r="TSV133" s="0"/>
      <c r="TSW133" s="0"/>
      <c r="TSX133" s="0"/>
      <c r="TSY133" s="0"/>
      <c r="TSZ133" s="0"/>
      <c r="TTA133" s="0"/>
      <c r="TTB133" s="0"/>
      <c r="TTC133" s="0"/>
      <c r="TTD133" s="0"/>
      <c r="TTE133" s="0"/>
      <c r="TTF133" s="0"/>
      <c r="TTG133" s="0"/>
      <c r="TTH133" s="0"/>
      <c r="TTI133" s="0"/>
      <c r="TTJ133" s="0"/>
      <c r="TTK133" s="0"/>
      <c r="TTL133" s="0"/>
      <c r="TTM133" s="0"/>
      <c r="TTN133" s="0"/>
      <c r="TTO133" s="0"/>
      <c r="TTP133" s="0"/>
      <c r="TTQ133" s="0"/>
      <c r="TTR133" s="0"/>
      <c r="TTS133" s="0"/>
      <c r="TTT133" s="0"/>
      <c r="TTU133" s="0"/>
      <c r="TTV133" s="0"/>
      <c r="TTW133" s="0"/>
      <c r="TTX133" s="0"/>
      <c r="TTY133" s="0"/>
      <c r="TTZ133" s="0"/>
      <c r="TUA133" s="0"/>
      <c r="TUB133" s="0"/>
      <c r="TUC133" s="0"/>
      <c r="TUD133" s="0"/>
      <c r="TUE133" s="0"/>
      <c r="TUF133" s="0"/>
      <c r="TUG133" s="0"/>
      <c r="TUH133" s="0"/>
      <c r="TUI133" s="0"/>
      <c r="TUJ133" s="0"/>
      <c r="TUK133" s="0"/>
      <c r="TUL133" s="0"/>
      <c r="TUM133" s="0"/>
      <c r="TUN133" s="0"/>
      <c r="TUO133" s="0"/>
      <c r="TUP133" s="0"/>
      <c r="TUQ133" s="0"/>
      <c r="TUR133" s="0"/>
      <c r="TUS133" s="0"/>
      <c r="TUT133" s="0"/>
      <c r="TUU133" s="0"/>
      <c r="TUV133" s="0"/>
      <c r="TUW133" s="0"/>
      <c r="TUX133" s="0"/>
      <c r="TUY133" s="0"/>
      <c r="TUZ133" s="0"/>
      <c r="TVA133" s="0"/>
      <c r="TVB133" s="0"/>
      <c r="TVC133" s="0"/>
      <c r="TVD133" s="0"/>
      <c r="TVE133" s="0"/>
      <c r="TVF133" s="0"/>
      <c r="TVG133" s="0"/>
      <c r="TVH133" s="0"/>
      <c r="TVI133" s="0"/>
      <c r="TVJ133" s="0"/>
      <c r="TVK133" s="0"/>
      <c r="TVL133" s="0"/>
      <c r="TVM133" s="0"/>
      <c r="TVN133" s="0"/>
      <c r="TVO133" s="0"/>
      <c r="TVP133" s="0"/>
      <c r="TVQ133" s="0"/>
      <c r="TVR133" s="0"/>
      <c r="TVS133" s="0"/>
      <c r="TVT133" s="0"/>
      <c r="TVU133" s="0"/>
      <c r="TVV133" s="0"/>
      <c r="TVW133" s="0"/>
      <c r="TVX133" s="0"/>
      <c r="TVY133" s="0"/>
      <c r="TVZ133" s="0"/>
      <c r="TWA133" s="0"/>
      <c r="TWB133" s="0"/>
      <c r="TWC133" s="0"/>
      <c r="TWD133" s="0"/>
      <c r="TWE133" s="0"/>
      <c r="TWF133" s="0"/>
      <c r="TWG133" s="0"/>
      <c r="TWH133" s="0"/>
      <c r="TWI133" s="0"/>
      <c r="TWJ133" s="0"/>
      <c r="TWK133" s="0"/>
      <c r="TWL133" s="0"/>
      <c r="TWM133" s="0"/>
      <c r="TWN133" s="0"/>
      <c r="TWO133" s="0"/>
      <c r="TWP133" s="0"/>
      <c r="TWQ133" s="0"/>
      <c r="TWR133" s="0"/>
      <c r="TWS133" s="0"/>
      <c r="TWT133" s="0"/>
      <c r="TWU133" s="0"/>
      <c r="TWV133" s="0"/>
      <c r="TWW133" s="0"/>
      <c r="TWX133" s="0"/>
      <c r="TWY133" s="0"/>
      <c r="TWZ133" s="0"/>
      <c r="TXA133" s="0"/>
      <c r="TXB133" s="0"/>
      <c r="TXC133" s="0"/>
      <c r="TXD133" s="0"/>
      <c r="TXE133" s="0"/>
      <c r="TXF133" s="0"/>
      <c r="TXG133" s="0"/>
      <c r="TXH133" s="0"/>
      <c r="TXI133" s="0"/>
      <c r="TXJ133" s="0"/>
      <c r="TXK133" s="0"/>
      <c r="TXL133" s="0"/>
      <c r="TXM133" s="0"/>
      <c r="TXN133" s="0"/>
      <c r="TXO133" s="0"/>
      <c r="TXP133" s="0"/>
      <c r="TXQ133" s="0"/>
      <c r="TXR133" s="0"/>
      <c r="TXS133" s="0"/>
      <c r="TXT133" s="0"/>
      <c r="TXU133" s="0"/>
      <c r="TXV133" s="0"/>
      <c r="TXW133" s="0"/>
      <c r="TXX133" s="0"/>
      <c r="TXY133" s="0"/>
      <c r="TXZ133" s="0"/>
      <c r="TYA133" s="0"/>
      <c r="TYB133" s="0"/>
      <c r="TYC133" s="0"/>
      <c r="TYD133" s="0"/>
      <c r="TYE133" s="0"/>
      <c r="TYF133" s="0"/>
      <c r="TYG133" s="0"/>
      <c r="TYH133" s="0"/>
      <c r="TYI133" s="0"/>
      <c r="TYJ133" s="0"/>
      <c r="TYK133" s="0"/>
      <c r="TYL133" s="0"/>
      <c r="TYM133" s="0"/>
      <c r="TYN133" s="0"/>
      <c r="TYO133" s="0"/>
      <c r="TYP133" s="0"/>
      <c r="TYQ133" s="0"/>
      <c r="TYR133" s="0"/>
      <c r="TYS133" s="0"/>
      <c r="TYT133" s="0"/>
      <c r="TYU133" s="0"/>
      <c r="TYV133" s="0"/>
      <c r="TYW133" s="0"/>
      <c r="TYX133" s="0"/>
      <c r="TYY133" s="0"/>
      <c r="TYZ133" s="0"/>
      <c r="TZA133" s="0"/>
      <c r="TZB133" s="0"/>
      <c r="TZC133" s="0"/>
      <c r="TZD133" s="0"/>
      <c r="TZE133" s="0"/>
      <c r="TZF133" s="0"/>
      <c r="TZG133" s="0"/>
      <c r="TZH133" s="0"/>
      <c r="TZI133" s="0"/>
      <c r="TZJ133" s="0"/>
      <c r="TZK133" s="0"/>
      <c r="TZL133" s="0"/>
      <c r="TZM133" s="0"/>
      <c r="TZN133" s="0"/>
      <c r="TZO133" s="0"/>
      <c r="TZP133" s="0"/>
      <c r="TZQ133" s="0"/>
      <c r="TZR133" s="0"/>
      <c r="TZS133" s="0"/>
      <c r="TZT133" s="0"/>
      <c r="TZU133" s="0"/>
      <c r="TZV133" s="0"/>
      <c r="TZW133" s="0"/>
      <c r="TZX133" s="0"/>
      <c r="TZY133" s="0"/>
      <c r="TZZ133" s="0"/>
      <c r="UAA133" s="0"/>
      <c r="UAB133" s="0"/>
      <c r="UAC133" s="0"/>
      <c r="UAD133" s="0"/>
      <c r="UAE133" s="0"/>
      <c r="UAF133" s="0"/>
      <c r="UAG133" s="0"/>
      <c r="UAH133" s="0"/>
      <c r="UAI133" s="0"/>
      <c r="UAJ133" s="0"/>
      <c r="UAK133" s="0"/>
      <c r="UAL133" s="0"/>
      <c r="UAM133" s="0"/>
      <c r="UAN133" s="0"/>
      <c r="UAO133" s="0"/>
      <c r="UAP133" s="0"/>
      <c r="UAQ133" s="0"/>
      <c r="UAR133" s="0"/>
      <c r="UAS133" s="0"/>
      <c r="UAT133" s="0"/>
      <c r="UAU133" s="0"/>
      <c r="UAV133" s="0"/>
      <c r="UAW133" s="0"/>
      <c r="UAX133" s="0"/>
      <c r="UAY133" s="0"/>
      <c r="UAZ133" s="0"/>
      <c r="UBA133" s="0"/>
      <c r="UBB133" s="0"/>
      <c r="UBC133" s="0"/>
      <c r="UBD133" s="0"/>
      <c r="UBE133" s="0"/>
      <c r="UBF133" s="0"/>
      <c r="UBG133" s="0"/>
      <c r="UBH133" s="0"/>
      <c r="UBI133" s="0"/>
      <c r="UBJ133" s="0"/>
      <c r="UBK133" s="0"/>
      <c r="UBL133" s="0"/>
      <c r="UBM133" s="0"/>
      <c r="UBN133" s="0"/>
      <c r="UBO133" s="0"/>
      <c r="UBP133" s="0"/>
      <c r="UBQ133" s="0"/>
      <c r="UBR133" s="0"/>
      <c r="UBS133" s="0"/>
      <c r="UBT133" s="0"/>
      <c r="UBU133" s="0"/>
      <c r="UBV133" s="0"/>
      <c r="UBW133" s="0"/>
      <c r="UBX133" s="0"/>
      <c r="UBY133" s="0"/>
      <c r="UBZ133" s="0"/>
      <c r="UCA133" s="0"/>
      <c r="UCB133" s="0"/>
      <c r="UCC133" s="0"/>
      <c r="UCD133" s="0"/>
      <c r="UCE133" s="0"/>
      <c r="UCF133" s="0"/>
      <c r="UCG133" s="0"/>
      <c r="UCH133" s="0"/>
      <c r="UCI133" s="0"/>
      <c r="UCJ133" s="0"/>
      <c r="UCK133" s="0"/>
      <c r="UCL133" s="0"/>
      <c r="UCM133" s="0"/>
      <c r="UCN133" s="0"/>
      <c r="UCO133" s="0"/>
      <c r="UCP133" s="0"/>
      <c r="UCQ133" s="0"/>
      <c r="UCR133" s="0"/>
      <c r="UCS133" s="0"/>
      <c r="UCT133" s="0"/>
      <c r="UCU133" s="0"/>
      <c r="UCV133" s="0"/>
      <c r="UCW133" s="0"/>
      <c r="UCX133" s="0"/>
      <c r="UCY133" s="0"/>
      <c r="UCZ133" s="0"/>
      <c r="UDA133" s="0"/>
      <c r="UDB133" s="0"/>
      <c r="UDC133" s="0"/>
      <c r="UDD133" s="0"/>
      <c r="UDE133" s="0"/>
      <c r="UDF133" s="0"/>
      <c r="UDG133" s="0"/>
      <c r="UDH133" s="0"/>
      <c r="UDI133" s="0"/>
      <c r="UDJ133" s="0"/>
      <c r="UDK133" s="0"/>
      <c r="UDL133" s="0"/>
      <c r="UDM133" s="0"/>
      <c r="UDN133" s="0"/>
      <c r="UDO133" s="0"/>
      <c r="UDP133" s="0"/>
      <c r="UDQ133" s="0"/>
      <c r="UDR133" s="0"/>
      <c r="UDS133" s="0"/>
      <c r="UDT133" s="0"/>
      <c r="UDU133" s="0"/>
      <c r="UDV133" s="0"/>
      <c r="UDW133" s="0"/>
      <c r="UDX133" s="0"/>
      <c r="UDY133" s="0"/>
      <c r="UDZ133" s="0"/>
      <c r="UEA133" s="0"/>
      <c r="UEB133" s="0"/>
      <c r="UEC133" s="0"/>
      <c r="UED133" s="0"/>
      <c r="UEE133" s="0"/>
      <c r="UEF133" s="0"/>
      <c r="UEG133" s="0"/>
      <c r="UEH133" s="0"/>
      <c r="UEI133" s="0"/>
      <c r="UEJ133" s="0"/>
      <c r="UEK133" s="0"/>
      <c r="UEL133" s="0"/>
      <c r="UEM133" s="0"/>
      <c r="UEN133" s="0"/>
      <c r="UEO133" s="0"/>
      <c r="UEP133" s="0"/>
      <c r="UEQ133" s="0"/>
      <c r="UER133" s="0"/>
      <c r="UES133" s="0"/>
      <c r="UET133" s="0"/>
      <c r="UEU133" s="0"/>
      <c r="UEV133" s="0"/>
      <c r="UEW133" s="0"/>
      <c r="UEX133" s="0"/>
      <c r="UEY133" s="0"/>
      <c r="UEZ133" s="0"/>
      <c r="UFA133" s="0"/>
      <c r="UFB133" s="0"/>
      <c r="UFC133" s="0"/>
      <c r="UFD133" s="0"/>
      <c r="UFE133" s="0"/>
      <c r="UFF133" s="0"/>
      <c r="UFG133" s="0"/>
      <c r="UFH133" s="0"/>
      <c r="UFI133" s="0"/>
      <c r="UFJ133" s="0"/>
      <c r="UFK133" s="0"/>
      <c r="UFL133" s="0"/>
      <c r="UFM133" s="0"/>
      <c r="UFN133" s="0"/>
      <c r="UFO133" s="0"/>
      <c r="UFP133" s="0"/>
      <c r="UFQ133" s="0"/>
      <c r="UFR133" s="0"/>
      <c r="UFS133" s="0"/>
      <c r="UFT133" s="0"/>
      <c r="UFU133" s="0"/>
      <c r="UFV133" s="0"/>
      <c r="UFW133" s="0"/>
      <c r="UFX133" s="0"/>
      <c r="UFY133" s="0"/>
      <c r="UFZ133" s="0"/>
      <c r="UGA133" s="0"/>
      <c r="UGB133" s="0"/>
      <c r="UGC133" s="0"/>
      <c r="UGD133" s="0"/>
      <c r="UGE133" s="0"/>
      <c r="UGF133" s="0"/>
      <c r="UGG133" s="0"/>
      <c r="UGH133" s="0"/>
      <c r="UGI133" s="0"/>
      <c r="UGJ133" s="0"/>
      <c r="UGK133" s="0"/>
      <c r="UGL133" s="0"/>
      <c r="UGM133" s="0"/>
      <c r="UGN133" s="0"/>
      <c r="UGO133" s="0"/>
      <c r="UGP133" s="0"/>
      <c r="UGQ133" s="0"/>
      <c r="UGR133" s="0"/>
      <c r="UGS133" s="0"/>
      <c r="UGT133" s="0"/>
      <c r="UGU133" s="0"/>
      <c r="UGV133" s="0"/>
      <c r="UGW133" s="0"/>
      <c r="UGX133" s="0"/>
      <c r="UGY133" s="0"/>
      <c r="UGZ133" s="0"/>
      <c r="UHA133" s="0"/>
      <c r="UHB133" s="0"/>
      <c r="UHC133" s="0"/>
      <c r="UHD133" s="0"/>
      <c r="UHE133" s="0"/>
      <c r="UHF133" s="0"/>
      <c r="UHG133" s="0"/>
      <c r="UHH133" s="0"/>
      <c r="UHI133" s="0"/>
      <c r="UHJ133" s="0"/>
      <c r="UHK133" s="0"/>
      <c r="UHL133" s="0"/>
      <c r="UHM133" s="0"/>
      <c r="UHN133" s="0"/>
      <c r="UHO133" s="0"/>
      <c r="UHP133" s="0"/>
      <c r="UHQ133" s="0"/>
      <c r="UHR133" s="0"/>
      <c r="UHS133" s="0"/>
      <c r="UHT133" s="0"/>
      <c r="UHU133" s="0"/>
      <c r="UHV133" s="0"/>
      <c r="UHW133" s="0"/>
      <c r="UHX133" s="0"/>
      <c r="UHY133" s="0"/>
      <c r="UHZ133" s="0"/>
      <c r="UIA133" s="0"/>
      <c r="UIB133" s="0"/>
      <c r="UIC133" s="0"/>
      <c r="UID133" s="0"/>
      <c r="UIE133" s="0"/>
      <c r="UIF133" s="0"/>
      <c r="UIG133" s="0"/>
      <c r="UIH133" s="0"/>
      <c r="UII133" s="0"/>
      <c r="UIJ133" s="0"/>
      <c r="UIK133" s="0"/>
      <c r="UIL133" s="0"/>
      <c r="UIM133" s="0"/>
      <c r="UIN133" s="0"/>
      <c r="UIO133" s="0"/>
      <c r="UIP133" s="0"/>
      <c r="UIQ133" s="0"/>
      <c r="UIR133" s="0"/>
      <c r="UIS133" s="0"/>
      <c r="UIT133" s="0"/>
      <c r="UIU133" s="0"/>
      <c r="UIV133" s="0"/>
      <c r="UIW133" s="0"/>
      <c r="UIX133" s="0"/>
      <c r="UIY133" s="0"/>
      <c r="UIZ133" s="0"/>
      <c r="UJA133" s="0"/>
      <c r="UJB133" s="0"/>
      <c r="UJC133" s="0"/>
      <c r="UJD133" s="0"/>
      <c r="UJE133" s="0"/>
      <c r="UJF133" s="0"/>
      <c r="UJG133" s="0"/>
      <c r="UJH133" s="0"/>
      <c r="UJI133" s="0"/>
      <c r="UJJ133" s="0"/>
      <c r="UJK133" s="0"/>
      <c r="UJL133" s="0"/>
      <c r="UJM133" s="0"/>
      <c r="UJN133" s="0"/>
      <c r="UJO133" s="0"/>
      <c r="UJP133" s="0"/>
      <c r="UJQ133" s="0"/>
      <c r="UJR133" s="0"/>
      <c r="UJS133" s="0"/>
      <c r="UJT133" s="0"/>
      <c r="UJU133" s="0"/>
      <c r="UJV133" s="0"/>
      <c r="UJW133" s="0"/>
      <c r="UJX133" s="0"/>
      <c r="UJY133" s="0"/>
      <c r="UJZ133" s="0"/>
      <c r="UKA133" s="0"/>
      <c r="UKB133" s="0"/>
      <c r="UKC133" s="0"/>
      <c r="UKD133" s="0"/>
      <c r="UKE133" s="0"/>
      <c r="UKF133" s="0"/>
      <c r="UKG133" s="0"/>
      <c r="UKH133" s="0"/>
      <c r="UKI133" s="0"/>
      <c r="UKJ133" s="0"/>
      <c r="UKK133" s="0"/>
      <c r="UKL133" s="0"/>
      <c r="UKM133" s="0"/>
      <c r="UKN133" s="0"/>
      <c r="UKO133" s="0"/>
      <c r="UKP133" s="0"/>
      <c r="UKQ133" s="0"/>
      <c r="UKR133" s="0"/>
      <c r="UKS133" s="0"/>
      <c r="UKT133" s="0"/>
      <c r="UKU133" s="0"/>
      <c r="UKV133" s="0"/>
      <c r="UKW133" s="0"/>
      <c r="UKX133" s="0"/>
      <c r="UKY133" s="0"/>
      <c r="UKZ133" s="0"/>
      <c r="ULA133" s="0"/>
      <c r="ULB133" s="0"/>
      <c r="ULC133" s="0"/>
      <c r="ULD133" s="0"/>
      <c r="ULE133" s="0"/>
      <c r="ULF133" s="0"/>
      <c r="ULG133" s="0"/>
      <c r="ULH133" s="0"/>
      <c r="ULI133" s="0"/>
      <c r="ULJ133" s="0"/>
      <c r="ULK133" s="0"/>
      <c r="ULL133" s="0"/>
      <c r="ULM133" s="0"/>
      <c r="ULN133" s="0"/>
      <c r="ULO133" s="0"/>
      <c r="ULP133" s="0"/>
      <c r="ULQ133" s="0"/>
      <c r="ULR133" s="0"/>
      <c r="ULS133" s="0"/>
      <c r="ULT133" s="0"/>
      <c r="ULU133" s="0"/>
      <c r="ULV133" s="0"/>
      <c r="ULW133" s="0"/>
      <c r="ULX133" s="0"/>
      <c r="ULY133" s="0"/>
      <c r="ULZ133" s="0"/>
      <c r="UMA133" s="0"/>
      <c r="UMB133" s="0"/>
      <c r="UMC133" s="0"/>
      <c r="UMD133" s="0"/>
      <c r="UME133" s="0"/>
      <c r="UMF133" s="0"/>
      <c r="UMG133" s="0"/>
      <c r="UMH133" s="0"/>
      <c r="UMI133" s="0"/>
      <c r="UMJ133" s="0"/>
      <c r="UMK133" s="0"/>
      <c r="UML133" s="0"/>
      <c r="UMM133" s="0"/>
      <c r="UMN133" s="0"/>
      <c r="UMO133" s="0"/>
      <c r="UMP133" s="0"/>
      <c r="UMQ133" s="0"/>
      <c r="UMR133" s="0"/>
      <c r="UMS133" s="0"/>
      <c r="UMT133" s="0"/>
      <c r="UMU133" s="0"/>
      <c r="UMV133" s="0"/>
      <c r="UMW133" s="0"/>
      <c r="UMX133" s="0"/>
      <c r="UMY133" s="0"/>
      <c r="UMZ133" s="0"/>
      <c r="UNA133" s="0"/>
      <c r="UNB133" s="0"/>
      <c r="UNC133" s="0"/>
      <c r="UND133" s="0"/>
      <c r="UNE133" s="0"/>
      <c r="UNF133" s="0"/>
      <c r="UNG133" s="0"/>
      <c r="UNH133" s="0"/>
      <c r="UNI133" s="0"/>
      <c r="UNJ133" s="0"/>
      <c r="UNK133" s="0"/>
      <c r="UNL133" s="0"/>
      <c r="UNM133" s="0"/>
      <c r="UNN133" s="0"/>
      <c r="UNO133" s="0"/>
      <c r="UNP133" s="0"/>
      <c r="UNQ133" s="0"/>
      <c r="UNR133" s="0"/>
      <c r="UNS133" s="0"/>
      <c r="UNT133" s="0"/>
      <c r="UNU133" s="0"/>
      <c r="UNV133" s="0"/>
      <c r="UNW133" s="0"/>
      <c r="UNX133" s="0"/>
      <c r="UNY133" s="0"/>
      <c r="UNZ133" s="0"/>
      <c r="UOA133" s="0"/>
      <c r="UOB133" s="0"/>
      <c r="UOC133" s="0"/>
      <c r="UOD133" s="0"/>
      <c r="UOE133" s="0"/>
      <c r="UOF133" s="0"/>
      <c r="UOG133" s="0"/>
      <c r="UOH133" s="0"/>
      <c r="UOI133" s="0"/>
      <c r="UOJ133" s="0"/>
      <c r="UOK133" s="0"/>
      <c r="UOL133" s="0"/>
      <c r="UOM133" s="0"/>
      <c r="UON133" s="0"/>
      <c r="UOO133" s="0"/>
      <c r="UOP133" s="0"/>
      <c r="UOQ133" s="0"/>
      <c r="UOR133" s="0"/>
      <c r="UOS133" s="0"/>
      <c r="UOT133" s="0"/>
      <c r="UOU133" s="0"/>
      <c r="UOV133" s="0"/>
      <c r="UOW133" s="0"/>
      <c r="UOX133" s="0"/>
      <c r="UOY133" s="0"/>
      <c r="UOZ133" s="0"/>
      <c r="UPA133" s="0"/>
      <c r="UPB133" s="0"/>
      <c r="UPC133" s="0"/>
      <c r="UPD133" s="0"/>
      <c r="UPE133" s="0"/>
      <c r="UPF133" s="0"/>
      <c r="UPG133" s="0"/>
      <c r="UPH133" s="0"/>
      <c r="UPI133" s="0"/>
      <c r="UPJ133" s="0"/>
      <c r="UPK133" s="0"/>
      <c r="UPL133" s="0"/>
      <c r="UPM133" s="0"/>
      <c r="UPN133" s="0"/>
      <c r="UPO133" s="0"/>
      <c r="UPP133" s="0"/>
      <c r="UPQ133" s="0"/>
      <c r="UPR133" s="0"/>
      <c r="UPS133" s="0"/>
      <c r="UPT133" s="0"/>
      <c r="UPU133" s="0"/>
      <c r="UPV133" s="0"/>
      <c r="UPW133" s="0"/>
      <c r="UPX133" s="0"/>
      <c r="UPY133" s="0"/>
      <c r="UPZ133" s="0"/>
      <c r="UQA133" s="0"/>
      <c r="UQB133" s="0"/>
      <c r="UQC133" s="0"/>
      <c r="UQD133" s="0"/>
      <c r="UQE133" s="0"/>
      <c r="UQF133" s="0"/>
      <c r="UQG133" s="0"/>
      <c r="UQH133" s="0"/>
      <c r="UQI133" s="0"/>
      <c r="UQJ133" s="0"/>
      <c r="UQK133" s="0"/>
      <c r="UQL133" s="0"/>
      <c r="UQM133" s="0"/>
      <c r="UQN133" s="0"/>
      <c r="UQO133" s="0"/>
      <c r="UQP133" s="0"/>
      <c r="UQQ133" s="0"/>
      <c r="UQR133" s="0"/>
      <c r="UQS133" s="0"/>
      <c r="UQT133" s="0"/>
      <c r="UQU133" s="0"/>
      <c r="UQV133" s="0"/>
      <c r="UQW133" s="0"/>
      <c r="UQX133" s="0"/>
      <c r="UQY133" s="0"/>
      <c r="UQZ133" s="0"/>
      <c r="URA133" s="0"/>
      <c r="URB133" s="0"/>
      <c r="URC133" s="0"/>
      <c r="URD133" s="0"/>
      <c r="URE133" s="0"/>
      <c r="URF133" s="0"/>
      <c r="URG133" s="0"/>
      <c r="URH133" s="0"/>
      <c r="URI133" s="0"/>
      <c r="URJ133" s="0"/>
      <c r="URK133" s="0"/>
      <c r="URL133" s="0"/>
      <c r="URM133" s="0"/>
      <c r="URN133" s="0"/>
      <c r="URO133" s="0"/>
      <c r="URP133" s="0"/>
      <c r="URQ133" s="0"/>
      <c r="URR133" s="0"/>
      <c r="URS133" s="0"/>
      <c r="URT133" s="0"/>
      <c r="URU133" s="0"/>
      <c r="URV133" s="0"/>
      <c r="URW133" s="0"/>
      <c r="URX133" s="0"/>
      <c r="URY133" s="0"/>
      <c r="URZ133" s="0"/>
      <c r="USA133" s="0"/>
      <c r="USB133" s="0"/>
      <c r="USC133" s="0"/>
      <c r="USD133" s="0"/>
      <c r="USE133" s="0"/>
      <c r="USF133" s="0"/>
      <c r="USG133" s="0"/>
      <c r="USH133" s="0"/>
      <c r="USI133" s="0"/>
      <c r="USJ133" s="0"/>
      <c r="USK133" s="0"/>
      <c r="USL133" s="0"/>
      <c r="USM133" s="0"/>
      <c r="USN133" s="0"/>
      <c r="USO133" s="0"/>
      <c r="USP133" s="0"/>
      <c r="USQ133" s="0"/>
      <c r="USR133" s="0"/>
      <c r="USS133" s="0"/>
      <c r="UST133" s="0"/>
      <c r="USU133" s="0"/>
      <c r="USV133" s="0"/>
      <c r="USW133" s="0"/>
      <c r="USX133" s="0"/>
      <c r="USY133" s="0"/>
      <c r="USZ133" s="0"/>
      <c r="UTA133" s="0"/>
      <c r="UTB133" s="0"/>
      <c r="UTC133" s="0"/>
      <c r="UTD133" s="0"/>
      <c r="UTE133" s="0"/>
      <c r="UTF133" s="0"/>
      <c r="UTG133" s="0"/>
      <c r="UTH133" s="0"/>
      <c r="UTI133" s="0"/>
      <c r="UTJ133" s="0"/>
      <c r="UTK133" s="0"/>
      <c r="UTL133" s="0"/>
      <c r="UTM133" s="0"/>
      <c r="UTN133" s="0"/>
      <c r="UTO133" s="0"/>
      <c r="UTP133" s="0"/>
      <c r="UTQ133" s="0"/>
      <c r="UTR133" s="0"/>
      <c r="UTS133" s="0"/>
      <c r="UTT133" s="0"/>
      <c r="UTU133" s="0"/>
      <c r="UTV133" s="0"/>
      <c r="UTW133" s="0"/>
      <c r="UTX133" s="0"/>
      <c r="UTY133" s="0"/>
      <c r="UTZ133" s="0"/>
      <c r="UUA133" s="0"/>
      <c r="UUB133" s="0"/>
      <c r="UUC133" s="0"/>
      <c r="UUD133" s="0"/>
      <c r="UUE133" s="0"/>
      <c r="UUF133" s="0"/>
      <c r="UUG133" s="0"/>
      <c r="UUH133" s="0"/>
      <c r="UUI133" s="0"/>
      <c r="UUJ133" s="0"/>
      <c r="UUK133" s="0"/>
      <c r="UUL133" s="0"/>
      <c r="UUM133" s="0"/>
      <c r="UUN133" s="0"/>
      <c r="UUO133" s="0"/>
      <c r="UUP133" s="0"/>
      <c r="UUQ133" s="0"/>
      <c r="UUR133" s="0"/>
      <c r="UUS133" s="0"/>
      <c r="UUT133" s="0"/>
      <c r="UUU133" s="0"/>
      <c r="UUV133" s="0"/>
      <c r="UUW133" s="0"/>
      <c r="UUX133" s="0"/>
      <c r="UUY133" s="0"/>
      <c r="UUZ133" s="0"/>
      <c r="UVA133" s="0"/>
      <c r="UVB133" s="0"/>
      <c r="UVC133" s="0"/>
      <c r="UVD133" s="0"/>
      <c r="UVE133" s="0"/>
      <c r="UVF133" s="0"/>
      <c r="UVG133" s="0"/>
      <c r="UVH133" s="0"/>
      <c r="UVI133" s="0"/>
      <c r="UVJ133" s="0"/>
      <c r="UVK133" s="0"/>
      <c r="UVL133" s="0"/>
      <c r="UVM133" s="0"/>
      <c r="UVN133" s="0"/>
      <c r="UVO133" s="0"/>
      <c r="UVP133" s="0"/>
      <c r="UVQ133" s="0"/>
      <c r="UVR133" s="0"/>
      <c r="UVS133" s="0"/>
      <c r="UVT133" s="0"/>
      <c r="UVU133" s="0"/>
      <c r="UVV133" s="0"/>
      <c r="UVW133" s="0"/>
      <c r="UVX133" s="0"/>
      <c r="UVY133" s="0"/>
      <c r="UVZ133" s="0"/>
      <c r="UWA133" s="0"/>
      <c r="UWB133" s="0"/>
      <c r="UWC133" s="0"/>
      <c r="UWD133" s="0"/>
      <c r="UWE133" s="0"/>
      <c r="UWF133" s="0"/>
      <c r="UWG133" s="0"/>
      <c r="UWH133" s="0"/>
      <c r="UWI133" s="0"/>
      <c r="UWJ133" s="0"/>
      <c r="UWK133" s="0"/>
      <c r="UWL133" s="0"/>
      <c r="UWM133" s="0"/>
      <c r="UWN133" s="0"/>
      <c r="UWO133" s="0"/>
      <c r="UWP133" s="0"/>
      <c r="UWQ133" s="0"/>
      <c r="UWR133" s="0"/>
      <c r="UWS133" s="0"/>
      <c r="UWT133" s="0"/>
      <c r="UWU133" s="0"/>
      <c r="UWV133" s="0"/>
      <c r="UWW133" s="0"/>
      <c r="UWX133" s="0"/>
      <c r="UWY133" s="0"/>
      <c r="UWZ133" s="0"/>
      <c r="UXA133" s="0"/>
      <c r="UXB133" s="0"/>
      <c r="UXC133" s="0"/>
      <c r="UXD133" s="0"/>
      <c r="UXE133" s="0"/>
      <c r="UXF133" s="0"/>
      <c r="UXG133" s="0"/>
      <c r="UXH133" s="0"/>
      <c r="UXI133" s="0"/>
      <c r="UXJ133" s="0"/>
      <c r="UXK133" s="0"/>
      <c r="UXL133" s="0"/>
      <c r="UXM133" s="0"/>
      <c r="UXN133" s="0"/>
      <c r="UXO133" s="0"/>
      <c r="UXP133" s="0"/>
      <c r="UXQ133" s="0"/>
      <c r="UXR133" s="0"/>
      <c r="UXS133" s="0"/>
      <c r="UXT133" s="0"/>
      <c r="UXU133" s="0"/>
      <c r="UXV133" s="0"/>
      <c r="UXW133" s="0"/>
      <c r="UXX133" s="0"/>
      <c r="UXY133" s="0"/>
      <c r="UXZ133" s="0"/>
      <c r="UYA133" s="0"/>
      <c r="UYB133" s="0"/>
      <c r="UYC133" s="0"/>
      <c r="UYD133" s="0"/>
      <c r="UYE133" s="0"/>
      <c r="UYF133" s="0"/>
      <c r="UYG133" s="0"/>
      <c r="UYH133" s="0"/>
      <c r="UYI133" s="0"/>
      <c r="UYJ133" s="0"/>
      <c r="UYK133" s="0"/>
      <c r="UYL133" s="0"/>
      <c r="UYM133" s="0"/>
      <c r="UYN133" s="0"/>
      <c r="UYO133" s="0"/>
      <c r="UYP133" s="0"/>
      <c r="UYQ133" s="0"/>
      <c r="UYR133" s="0"/>
      <c r="UYS133" s="0"/>
      <c r="UYT133" s="0"/>
      <c r="UYU133" s="0"/>
      <c r="UYV133" s="0"/>
      <c r="UYW133" s="0"/>
      <c r="UYX133" s="0"/>
      <c r="UYY133" s="0"/>
      <c r="UYZ133" s="0"/>
      <c r="UZA133" s="0"/>
      <c r="UZB133" s="0"/>
      <c r="UZC133" s="0"/>
      <c r="UZD133" s="0"/>
      <c r="UZE133" s="0"/>
      <c r="UZF133" s="0"/>
      <c r="UZG133" s="0"/>
      <c r="UZH133" s="0"/>
      <c r="UZI133" s="0"/>
      <c r="UZJ133" s="0"/>
      <c r="UZK133" s="0"/>
      <c r="UZL133" s="0"/>
      <c r="UZM133" s="0"/>
      <c r="UZN133" s="0"/>
      <c r="UZO133" s="0"/>
      <c r="UZP133" s="0"/>
      <c r="UZQ133" s="0"/>
      <c r="UZR133" s="0"/>
      <c r="UZS133" s="0"/>
      <c r="UZT133" s="0"/>
      <c r="UZU133" s="0"/>
      <c r="UZV133" s="0"/>
      <c r="UZW133" s="0"/>
      <c r="UZX133" s="0"/>
      <c r="UZY133" s="0"/>
      <c r="UZZ133" s="0"/>
      <c r="VAA133" s="0"/>
      <c r="VAB133" s="0"/>
      <c r="VAC133" s="0"/>
      <c r="VAD133" s="0"/>
      <c r="VAE133" s="0"/>
      <c r="VAF133" s="0"/>
      <c r="VAG133" s="0"/>
      <c r="VAH133" s="0"/>
      <c r="VAI133" s="0"/>
      <c r="VAJ133" s="0"/>
      <c r="VAK133" s="0"/>
      <c r="VAL133" s="0"/>
      <c r="VAM133" s="0"/>
      <c r="VAN133" s="0"/>
      <c r="VAO133" s="0"/>
      <c r="VAP133" s="0"/>
      <c r="VAQ133" s="0"/>
      <c r="VAR133" s="0"/>
      <c r="VAS133" s="0"/>
      <c r="VAT133" s="0"/>
      <c r="VAU133" s="0"/>
      <c r="VAV133" s="0"/>
      <c r="VAW133" s="0"/>
      <c r="VAX133" s="0"/>
      <c r="VAY133" s="0"/>
      <c r="VAZ133" s="0"/>
      <c r="VBA133" s="0"/>
      <c r="VBB133" s="0"/>
      <c r="VBC133" s="0"/>
      <c r="VBD133" s="0"/>
      <c r="VBE133" s="0"/>
      <c r="VBF133" s="0"/>
      <c r="VBG133" s="0"/>
      <c r="VBH133" s="0"/>
      <c r="VBI133" s="0"/>
      <c r="VBJ133" s="0"/>
      <c r="VBK133" s="0"/>
      <c r="VBL133" s="0"/>
      <c r="VBM133" s="0"/>
      <c r="VBN133" s="0"/>
      <c r="VBO133" s="0"/>
      <c r="VBP133" s="0"/>
      <c r="VBQ133" s="0"/>
      <c r="VBR133" s="0"/>
      <c r="VBS133" s="0"/>
      <c r="VBT133" s="0"/>
      <c r="VBU133" s="0"/>
      <c r="VBV133" s="0"/>
      <c r="VBW133" s="0"/>
      <c r="VBX133" s="0"/>
      <c r="VBY133" s="0"/>
      <c r="VBZ133" s="0"/>
      <c r="VCA133" s="0"/>
      <c r="VCB133" s="0"/>
      <c r="VCC133" s="0"/>
      <c r="VCD133" s="0"/>
      <c r="VCE133" s="0"/>
      <c r="VCF133" s="0"/>
      <c r="VCG133" s="0"/>
      <c r="VCH133" s="0"/>
      <c r="VCI133" s="0"/>
      <c r="VCJ133" s="0"/>
      <c r="VCK133" s="0"/>
      <c r="VCL133" s="0"/>
      <c r="VCM133" s="0"/>
      <c r="VCN133" s="0"/>
      <c r="VCO133" s="0"/>
      <c r="VCP133" s="0"/>
      <c r="VCQ133" s="0"/>
      <c r="VCR133" s="0"/>
      <c r="VCS133" s="0"/>
      <c r="VCT133" s="0"/>
      <c r="VCU133" s="0"/>
      <c r="VCV133" s="0"/>
      <c r="VCW133" s="0"/>
      <c r="VCX133" s="0"/>
      <c r="VCY133" s="0"/>
      <c r="VCZ133" s="0"/>
      <c r="VDA133" s="0"/>
      <c r="VDB133" s="0"/>
      <c r="VDC133" s="0"/>
      <c r="VDD133" s="0"/>
      <c r="VDE133" s="0"/>
      <c r="VDF133" s="0"/>
      <c r="VDG133" s="0"/>
      <c r="VDH133" s="0"/>
      <c r="VDI133" s="0"/>
      <c r="VDJ133" s="0"/>
      <c r="VDK133" s="0"/>
      <c r="VDL133" s="0"/>
      <c r="VDM133" s="0"/>
      <c r="VDN133" s="0"/>
      <c r="VDO133" s="0"/>
      <c r="VDP133" s="0"/>
      <c r="VDQ133" s="0"/>
      <c r="VDR133" s="0"/>
      <c r="VDS133" s="0"/>
      <c r="VDT133" s="0"/>
      <c r="VDU133" s="0"/>
      <c r="VDV133" s="0"/>
      <c r="VDW133" s="0"/>
      <c r="VDX133" s="0"/>
      <c r="VDY133" s="0"/>
      <c r="VDZ133" s="0"/>
      <c r="VEA133" s="0"/>
      <c r="VEB133" s="0"/>
      <c r="VEC133" s="0"/>
      <c r="VED133" s="0"/>
      <c r="VEE133" s="0"/>
      <c r="VEF133" s="0"/>
      <c r="VEG133" s="0"/>
      <c r="VEH133" s="0"/>
      <c r="VEI133" s="0"/>
      <c r="VEJ133" s="0"/>
      <c r="VEK133" s="0"/>
      <c r="VEL133" s="0"/>
      <c r="VEM133" s="0"/>
      <c r="VEN133" s="0"/>
      <c r="VEO133" s="0"/>
      <c r="VEP133" s="0"/>
      <c r="VEQ133" s="0"/>
      <c r="VER133" s="0"/>
      <c r="VES133" s="0"/>
      <c r="VET133" s="0"/>
      <c r="VEU133" s="0"/>
      <c r="VEV133" s="0"/>
      <c r="VEW133" s="0"/>
      <c r="VEX133" s="0"/>
      <c r="VEY133" s="0"/>
      <c r="VEZ133" s="0"/>
      <c r="VFA133" s="0"/>
      <c r="VFB133" s="0"/>
      <c r="VFC133" s="0"/>
      <c r="VFD133" s="0"/>
      <c r="VFE133" s="0"/>
      <c r="VFF133" s="0"/>
      <c r="VFG133" s="0"/>
      <c r="VFH133" s="0"/>
      <c r="VFI133" s="0"/>
      <c r="VFJ133" s="0"/>
      <c r="VFK133" s="0"/>
      <c r="VFL133" s="0"/>
      <c r="VFM133" s="0"/>
      <c r="VFN133" s="0"/>
      <c r="VFO133" s="0"/>
      <c r="VFP133" s="0"/>
      <c r="VFQ133" s="0"/>
      <c r="VFR133" s="0"/>
      <c r="VFS133" s="0"/>
      <c r="VFT133" s="0"/>
      <c r="VFU133" s="0"/>
      <c r="VFV133" s="0"/>
      <c r="VFW133" s="0"/>
      <c r="VFX133" s="0"/>
      <c r="VFY133" s="0"/>
      <c r="VFZ133" s="0"/>
      <c r="VGA133" s="0"/>
      <c r="VGB133" s="0"/>
      <c r="VGC133" s="0"/>
      <c r="VGD133" s="0"/>
      <c r="VGE133" s="0"/>
      <c r="VGF133" s="0"/>
      <c r="VGG133" s="0"/>
      <c r="VGH133" s="0"/>
      <c r="VGI133" s="0"/>
      <c r="VGJ133" s="0"/>
      <c r="VGK133" s="0"/>
      <c r="VGL133" s="0"/>
      <c r="VGM133" s="0"/>
      <c r="VGN133" s="0"/>
      <c r="VGO133" s="0"/>
      <c r="VGP133" s="0"/>
      <c r="VGQ133" s="0"/>
      <c r="VGR133" s="0"/>
      <c r="VGS133" s="0"/>
      <c r="VGT133" s="0"/>
      <c r="VGU133" s="0"/>
      <c r="VGV133" s="0"/>
      <c r="VGW133" s="0"/>
      <c r="VGX133" s="0"/>
      <c r="VGY133" s="0"/>
      <c r="VGZ133" s="0"/>
      <c r="VHA133" s="0"/>
      <c r="VHB133" s="0"/>
      <c r="VHC133" s="0"/>
      <c r="VHD133" s="0"/>
      <c r="VHE133" s="0"/>
      <c r="VHF133" s="0"/>
      <c r="VHG133" s="0"/>
      <c r="VHH133" s="0"/>
      <c r="VHI133" s="0"/>
      <c r="VHJ133" s="0"/>
      <c r="VHK133" s="0"/>
      <c r="VHL133" s="0"/>
      <c r="VHM133" s="0"/>
      <c r="VHN133" s="0"/>
      <c r="VHO133" s="0"/>
      <c r="VHP133" s="0"/>
      <c r="VHQ133" s="0"/>
      <c r="VHR133" s="0"/>
      <c r="VHS133" s="0"/>
      <c r="VHT133" s="0"/>
      <c r="VHU133" s="0"/>
      <c r="VHV133" s="0"/>
      <c r="VHW133" s="0"/>
      <c r="VHX133" s="0"/>
      <c r="VHY133" s="0"/>
      <c r="VHZ133" s="0"/>
      <c r="VIA133" s="0"/>
      <c r="VIB133" s="0"/>
      <c r="VIC133" s="0"/>
      <c r="VID133" s="0"/>
      <c r="VIE133" s="0"/>
      <c r="VIF133" s="0"/>
      <c r="VIG133" s="0"/>
      <c r="VIH133" s="0"/>
      <c r="VII133" s="0"/>
      <c r="VIJ133" s="0"/>
      <c r="VIK133" s="0"/>
      <c r="VIL133" s="0"/>
      <c r="VIM133" s="0"/>
      <c r="VIN133" s="0"/>
      <c r="VIO133" s="0"/>
      <c r="VIP133" s="0"/>
      <c r="VIQ133" s="0"/>
      <c r="VIR133" s="0"/>
      <c r="VIS133" s="0"/>
      <c r="VIT133" s="0"/>
      <c r="VIU133" s="0"/>
      <c r="VIV133" s="0"/>
      <c r="VIW133" s="0"/>
      <c r="VIX133" s="0"/>
      <c r="VIY133" s="0"/>
      <c r="VIZ133" s="0"/>
      <c r="VJA133" s="0"/>
      <c r="VJB133" s="0"/>
      <c r="VJC133" s="0"/>
      <c r="VJD133" s="0"/>
      <c r="VJE133" s="0"/>
      <c r="VJF133" s="0"/>
      <c r="VJG133" s="0"/>
      <c r="VJH133" s="0"/>
      <c r="VJI133" s="0"/>
      <c r="VJJ133" s="0"/>
      <c r="VJK133" s="0"/>
      <c r="VJL133" s="0"/>
      <c r="VJM133" s="0"/>
      <c r="VJN133" s="0"/>
      <c r="VJO133" s="0"/>
      <c r="VJP133" s="0"/>
      <c r="VJQ133" s="0"/>
      <c r="VJR133" s="0"/>
      <c r="VJS133" s="0"/>
      <c r="VJT133" s="0"/>
      <c r="VJU133" s="0"/>
      <c r="VJV133" s="0"/>
      <c r="VJW133" s="0"/>
      <c r="VJX133" s="0"/>
      <c r="VJY133" s="0"/>
      <c r="VJZ133" s="0"/>
      <c r="VKA133" s="0"/>
      <c r="VKB133" s="0"/>
      <c r="VKC133" s="0"/>
      <c r="VKD133" s="0"/>
      <c r="VKE133" s="0"/>
      <c r="VKF133" s="0"/>
      <c r="VKG133" s="0"/>
      <c r="VKH133" s="0"/>
      <c r="VKI133" s="0"/>
      <c r="VKJ133" s="0"/>
      <c r="VKK133" s="0"/>
      <c r="VKL133" s="0"/>
      <c r="VKM133" s="0"/>
      <c r="VKN133" s="0"/>
      <c r="VKO133" s="0"/>
      <c r="VKP133" s="0"/>
      <c r="VKQ133" s="0"/>
      <c r="VKR133" s="0"/>
      <c r="VKS133" s="0"/>
      <c r="VKT133" s="0"/>
      <c r="VKU133" s="0"/>
      <c r="VKV133" s="0"/>
      <c r="VKW133" s="0"/>
      <c r="VKX133" s="0"/>
      <c r="VKY133" s="0"/>
      <c r="VKZ133" s="0"/>
      <c r="VLA133" s="0"/>
      <c r="VLB133" s="0"/>
      <c r="VLC133" s="0"/>
      <c r="VLD133" s="0"/>
      <c r="VLE133" s="0"/>
      <c r="VLF133" s="0"/>
      <c r="VLG133" s="0"/>
      <c r="VLH133" s="0"/>
      <c r="VLI133" s="0"/>
      <c r="VLJ133" s="0"/>
      <c r="VLK133" s="0"/>
      <c r="VLL133" s="0"/>
      <c r="VLM133" s="0"/>
      <c r="VLN133" s="0"/>
      <c r="VLO133" s="0"/>
      <c r="VLP133" s="0"/>
      <c r="VLQ133" s="0"/>
      <c r="VLR133" s="0"/>
      <c r="VLS133" s="0"/>
      <c r="VLT133" s="0"/>
      <c r="VLU133" s="0"/>
      <c r="VLV133" s="0"/>
      <c r="VLW133" s="0"/>
      <c r="VLX133" s="0"/>
      <c r="VLY133" s="0"/>
      <c r="VLZ133" s="0"/>
      <c r="VMA133" s="0"/>
      <c r="VMB133" s="0"/>
      <c r="VMC133" s="0"/>
      <c r="VMD133" s="0"/>
      <c r="VME133" s="0"/>
      <c r="VMF133" s="0"/>
      <c r="VMG133" s="0"/>
      <c r="VMH133" s="0"/>
      <c r="VMI133" s="0"/>
      <c r="VMJ133" s="0"/>
      <c r="VMK133" s="0"/>
      <c r="VML133" s="0"/>
      <c r="VMM133" s="0"/>
      <c r="VMN133" s="0"/>
      <c r="VMO133" s="0"/>
      <c r="VMP133" s="0"/>
      <c r="VMQ133" s="0"/>
      <c r="VMR133" s="0"/>
      <c r="VMS133" s="0"/>
      <c r="VMT133" s="0"/>
      <c r="VMU133" s="0"/>
      <c r="VMV133" s="0"/>
      <c r="VMW133" s="0"/>
      <c r="VMX133" s="0"/>
      <c r="VMY133" s="0"/>
      <c r="VMZ133" s="0"/>
      <c r="VNA133" s="0"/>
      <c r="VNB133" s="0"/>
      <c r="VNC133" s="0"/>
      <c r="VND133" s="0"/>
      <c r="VNE133" s="0"/>
      <c r="VNF133" s="0"/>
      <c r="VNG133" s="0"/>
      <c r="VNH133" s="0"/>
      <c r="VNI133" s="0"/>
      <c r="VNJ133" s="0"/>
      <c r="VNK133" s="0"/>
      <c r="VNL133" s="0"/>
      <c r="VNM133" s="0"/>
      <c r="VNN133" s="0"/>
      <c r="VNO133" s="0"/>
      <c r="VNP133" s="0"/>
      <c r="VNQ133" s="0"/>
      <c r="VNR133" s="0"/>
      <c r="VNS133" s="0"/>
      <c r="VNT133" s="0"/>
      <c r="VNU133" s="0"/>
      <c r="VNV133" s="0"/>
      <c r="VNW133" s="0"/>
      <c r="VNX133" s="0"/>
      <c r="VNY133" s="0"/>
      <c r="VNZ133" s="0"/>
      <c r="VOA133" s="0"/>
      <c r="VOB133" s="0"/>
      <c r="VOC133" s="0"/>
      <c r="VOD133" s="0"/>
      <c r="VOE133" s="0"/>
      <c r="VOF133" s="0"/>
      <c r="VOG133" s="0"/>
      <c r="VOH133" s="0"/>
      <c r="VOI133" s="0"/>
      <c r="VOJ133" s="0"/>
      <c r="VOK133" s="0"/>
      <c r="VOL133" s="0"/>
      <c r="VOM133" s="0"/>
      <c r="VON133" s="0"/>
      <c r="VOO133" s="0"/>
      <c r="VOP133" s="0"/>
      <c r="VOQ133" s="0"/>
      <c r="VOR133" s="0"/>
      <c r="VOS133" s="0"/>
      <c r="VOT133" s="0"/>
      <c r="VOU133" s="0"/>
      <c r="VOV133" s="0"/>
      <c r="VOW133" s="0"/>
      <c r="VOX133" s="0"/>
      <c r="VOY133" s="0"/>
      <c r="VOZ133" s="0"/>
      <c r="VPA133" s="0"/>
      <c r="VPB133" s="0"/>
      <c r="VPC133" s="0"/>
      <c r="VPD133" s="0"/>
      <c r="VPE133" s="0"/>
      <c r="VPF133" s="0"/>
      <c r="VPG133" s="0"/>
      <c r="VPH133" s="0"/>
      <c r="VPI133" s="0"/>
      <c r="VPJ133" s="0"/>
      <c r="VPK133" s="0"/>
      <c r="VPL133" s="0"/>
      <c r="VPM133" s="0"/>
      <c r="VPN133" s="0"/>
      <c r="VPO133" s="0"/>
      <c r="VPP133" s="0"/>
      <c r="VPQ133" s="0"/>
      <c r="VPR133" s="0"/>
      <c r="VPS133" s="0"/>
      <c r="VPT133" s="0"/>
      <c r="VPU133" s="0"/>
      <c r="VPV133" s="0"/>
      <c r="VPW133" s="0"/>
      <c r="VPX133" s="0"/>
      <c r="VPY133" s="0"/>
      <c r="VPZ133" s="0"/>
      <c r="VQA133" s="0"/>
      <c r="VQB133" s="0"/>
      <c r="VQC133" s="0"/>
      <c r="VQD133" s="0"/>
      <c r="VQE133" s="0"/>
      <c r="VQF133" s="0"/>
      <c r="VQG133" s="0"/>
      <c r="VQH133" s="0"/>
      <c r="VQI133" s="0"/>
      <c r="VQJ133" s="0"/>
      <c r="VQK133" s="0"/>
      <c r="VQL133" s="0"/>
      <c r="VQM133" s="0"/>
      <c r="VQN133" s="0"/>
      <c r="VQO133" s="0"/>
      <c r="VQP133" s="0"/>
      <c r="VQQ133" s="0"/>
      <c r="VQR133" s="0"/>
      <c r="VQS133" s="0"/>
      <c r="VQT133" s="0"/>
      <c r="VQU133" s="0"/>
      <c r="VQV133" s="0"/>
      <c r="VQW133" s="0"/>
      <c r="VQX133" s="0"/>
      <c r="VQY133" s="0"/>
      <c r="VQZ133" s="0"/>
      <c r="VRA133" s="0"/>
      <c r="VRB133" s="0"/>
      <c r="VRC133" s="0"/>
      <c r="VRD133" s="0"/>
      <c r="VRE133" s="0"/>
      <c r="VRF133" s="0"/>
      <c r="VRG133" s="0"/>
      <c r="VRH133" s="0"/>
      <c r="VRI133" s="0"/>
      <c r="VRJ133" s="0"/>
      <c r="VRK133" s="0"/>
      <c r="VRL133" s="0"/>
      <c r="VRM133" s="0"/>
      <c r="VRN133" s="0"/>
      <c r="VRO133" s="0"/>
      <c r="VRP133" s="0"/>
      <c r="VRQ133" s="0"/>
      <c r="VRR133" s="0"/>
      <c r="VRS133" s="0"/>
      <c r="VRT133" s="0"/>
      <c r="VRU133" s="0"/>
      <c r="VRV133" s="0"/>
      <c r="VRW133" s="0"/>
      <c r="VRX133" s="0"/>
      <c r="VRY133" s="0"/>
      <c r="VRZ133" s="0"/>
      <c r="VSA133" s="0"/>
      <c r="VSB133" s="0"/>
      <c r="VSC133" s="0"/>
      <c r="VSD133" s="0"/>
      <c r="VSE133" s="0"/>
      <c r="VSF133" s="0"/>
      <c r="VSG133" s="0"/>
      <c r="VSH133" s="0"/>
      <c r="VSI133" s="0"/>
      <c r="VSJ133" s="0"/>
      <c r="VSK133" s="0"/>
      <c r="VSL133" s="0"/>
      <c r="VSM133" s="0"/>
      <c r="VSN133" s="0"/>
      <c r="VSO133" s="0"/>
      <c r="VSP133" s="0"/>
      <c r="VSQ133" s="0"/>
      <c r="VSR133" s="0"/>
      <c r="VSS133" s="0"/>
      <c r="VST133" s="0"/>
      <c r="VSU133" s="0"/>
      <c r="VSV133" s="0"/>
      <c r="VSW133" s="0"/>
      <c r="VSX133" s="0"/>
      <c r="VSY133" s="0"/>
      <c r="VSZ133" s="0"/>
      <c r="VTA133" s="0"/>
      <c r="VTB133" s="0"/>
      <c r="VTC133" s="0"/>
      <c r="VTD133" s="0"/>
      <c r="VTE133" s="0"/>
      <c r="VTF133" s="0"/>
      <c r="VTG133" s="0"/>
      <c r="VTH133" s="0"/>
      <c r="VTI133" s="0"/>
      <c r="VTJ133" s="0"/>
      <c r="VTK133" s="0"/>
      <c r="VTL133" s="0"/>
      <c r="VTM133" s="0"/>
      <c r="VTN133" s="0"/>
      <c r="VTO133" s="0"/>
      <c r="VTP133" s="0"/>
      <c r="VTQ133" s="0"/>
      <c r="VTR133" s="0"/>
      <c r="VTS133" s="0"/>
      <c r="VTT133" s="0"/>
      <c r="VTU133" s="0"/>
      <c r="VTV133" s="0"/>
      <c r="VTW133" s="0"/>
      <c r="VTX133" s="0"/>
      <c r="VTY133" s="0"/>
      <c r="VTZ133" s="0"/>
      <c r="VUA133" s="0"/>
      <c r="VUB133" s="0"/>
      <c r="VUC133" s="0"/>
      <c r="VUD133" s="0"/>
      <c r="VUE133" s="0"/>
      <c r="VUF133" s="0"/>
      <c r="VUG133" s="0"/>
      <c r="VUH133" s="0"/>
      <c r="VUI133" s="0"/>
      <c r="VUJ133" s="0"/>
      <c r="VUK133" s="0"/>
      <c r="VUL133" s="0"/>
      <c r="VUM133" s="0"/>
      <c r="VUN133" s="0"/>
      <c r="VUO133" s="0"/>
      <c r="VUP133" s="0"/>
      <c r="VUQ133" s="0"/>
      <c r="VUR133" s="0"/>
      <c r="VUS133" s="0"/>
      <c r="VUT133" s="0"/>
      <c r="VUU133" s="0"/>
      <c r="VUV133" s="0"/>
      <c r="VUW133" s="0"/>
      <c r="VUX133" s="0"/>
      <c r="VUY133" s="0"/>
      <c r="VUZ133" s="0"/>
      <c r="VVA133" s="0"/>
      <c r="VVB133" s="0"/>
      <c r="VVC133" s="0"/>
      <c r="VVD133" s="0"/>
      <c r="VVE133" s="0"/>
      <c r="VVF133" s="0"/>
      <c r="VVG133" s="0"/>
      <c r="VVH133" s="0"/>
      <c r="VVI133" s="0"/>
      <c r="VVJ133" s="0"/>
      <c r="VVK133" s="0"/>
      <c r="VVL133" s="0"/>
      <c r="VVM133" s="0"/>
      <c r="VVN133" s="0"/>
      <c r="VVO133" s="0"/>
      <c r="VVP133" s="0"/>
      <c r="VVQ133" s="0"/>
      <c r="VVR133" s="0"/>
      <c r="VVS133" s="0"/>
      <c r="VVT133" s="0"/>
      <c r="VVU133" s="0"/>
      <c r="VVV133" s="0"/>
      <c r="VVW133" s="0"/>
      <c r="VVX133" s="0"/>
      <c r="VVY133" s="0"/>
      <c r="VVZ133" s="0"/>
      <c r="VWA133" s="0"/>
      <c r="VWB133" s="0"/>
      <c r="VWC133" s="0"/>
      <c r="VWD133" s="0"/>
      <c r="VWE133" s="0"/>
      <c r="VWF133" s="0"/>
      <c r="VWG133" s="0"/>
      <c r="VWH133" s="0"/>
      <c r="VWI133" s="0"/>
      <c r="VWJ133" s="0"/>
      <c r="VWK133" s="0"/>
      <c r="VWL133" s="0"/>
      <c r="VWM133" s="0"/>
      <c r="VWN133" s="0"/>
      <c r="VWO133" s="0"/>
      <c r="VWP133" s="0"/>
      <c r="VWQ133" s="0"/>
      <c r="VWR133" s="0"/>
      <c r="VWS133" s="0"/>
      <c r="VWT133" s="0"/>
      <c r="VWU133" s="0"/>
      <c r="VWV133" s="0"/>
      <c r="VWW133" s="0"/>
      <c r="VWX133" s="0"/>
      <c r="VWY133" s="0"/>
      <c r="VWZ133" s="0"/>
      <c r="VXA133" s="0"/>
      <c r="VXB133" s="0"/>
      <c r="VXC133" s="0"/>
      <c r="VXD133" s="0"/>
      <c r="VXE133" s="0"/>
      <c r="VXF133" s="0"/>
      <c r="VXG133" s="0"/>
      <c r="VXH133" s="0"/>
      <c r="VXI133" s="0"/>
      <c r="VXJ133" s="0"/>
      <c r="VXK133" s="0"/>
      <c r="VXL133" s="0"/>
      <c r="VXM133" s="0"/>
      <c r="VXN133" s="0"/>
      <c r="VXO133" s="0"/>
      <c r="VXP133" s="0"/>
      <c r="VXQ133" s="0"/>
      <c r="VXR133" s="0"/>
      <c r="VXS133" s="0"/>
      <c r="VXT133" s="0"/>
      <c r="VXU133" s="0"/>
      <c r="VXV133" s="0"/>
      <c r="VXW133" s="0"/>
      <c r="VXX133" s="0"/>
      <c r="VXY133" s="0"/>
      <c r="VXZ133" s="0"/>
      <c r="VYA133" s="0"/>
      <c r="VYB133" s="0"/>
      <c r="VYC133" s="0"/>
      <c r="VYD133" s="0"/>
      <c r="VYE133" s="0"/>
      <c r="VYF133" s="0"/>
      <c r="VYG133" s="0"/>
      <c r="VYH133" s="0"/>
      <c r="VYI133" s="0"/>
      <c r="VYJ133" s="0"/>
      <c r="VYK133" s="0"/>
      <c r="VYL133" s="0"/>
      <c r="VYM133" s="0"/>
      <c r="VYN133" s="0"/>
      <c r="VYO133" s="0"/>
      <c r="VYP133" s="0"/>
      <c r="VYQ133" s="0"/>
      <c r="VYR133" s="0"/>
      <c r="VYS133" s="0"/>
      <c r="VYT133" s="0"/>
      <c r="VYU133" s="0"/>
      <c r="VYV133" s="0"/>
      <c r="VYW133" s="0"/>
      <c r="VYX133" s="0"/>
      <c r="VYY133" s="0"/>
      <c r="VYZ133" s="0"/>
      <c r="VZA133" s="0"/>
      <c r="VZB133" s="0"/>
      <c r="VZC133" s="0"/>
      <c r="VZD133" s="0"/>
      <c r="VZE133" s="0"/>
      <c r="VZF133" s="0"/>
      <c r="VZG133" s="0"/>
      <c r="VZH133" s="0"/>
      <c r="VZI133" s="0"/>
      <c r="VZJ133" s="0"/>
      <c r="VZK133" s="0"/>
      <c r="VZL133" s="0"/>
      <c r="VZM133" s="0"/>
      <c r="VZN133" s="0"/>
      <c r="VZO133" s="0"/>
      <c r="VZP133" s="0"/>
      <c r="VZQ133" s="0"/>
      <c r="VZR133" s="0"/>
      <c r="VZS133" s="0"/>
      <c r="VZT133" s="0"/>
      <c r="VZU133" s="0"/>
      <c r="VZV133" s="0"/>
      <c r="VZW133" s="0"/>
      <c r="VZX133" s="0"/>
      <c r="VZY133" s="0"/>
      <c r="VZZ133" s="0"/>
      <c r="WAA133" s="0"/>
      <c r="WAB133" s="0"/>
      <c r="WAC133" s="0"/>
      <c r="WAD133" s="0"/>
      <c r="WAE133" s="0"/>
      <c r="WAF133" s="0"/>
      <c r="WAG133" s="0"/>
      <c r="WAH133" s="0"/>
      <c r="WAI133" s="0"/>
      <c r="WAJ133" s="0"/>
      <c r="WAK133" s="0"/>
      <c r="WAL133" s="0"/>
      <c r="WAM133" s="0"/>
      <c r="WAN133" s="0"/>
      <c r="WAO133" s="0"/>
      <c r="WAP133" s="0"/>
      <c r="WAQ133" s="0"/>
      <c r="WAR133" s="0"/>
      <c r="WAS133" s="0"/>
      <c r="WAT133" s="0"/>
      <c r="WAU133" s="0"/>
      <c r="WAV133" s="0"/>
      <c r="WAW133" s="0"/>
      <c r="WAX133" s="0"/>
      <c r="WAY133" s="0"/>
      <c r="WAZ133" s="0"/>
      <c r="WBA133" s="0"/>
      <c r="WBB133" s="0"/>
      <c r="WBC133" s="0"/>
      <c r="WBD133" s="0"/>
      <c r="WBE133" s="0"/>
      <c r="WBF133" s="0"/>
      <c r="WBG133" s="0"/>
      <c r="WBH133" s="0"/>
      <c r="WBI133" s="0"/>
      <c r="WBJ133" s="0"/>
      <c r="WBK133" s="0"/>
      <c r="WBL133" s="0"/>
      <c r="WBM133" s="0"/>
      <c r="WBN133" s="0"/>
      <c r="WBO133" s="0"/>
      <c r="WBP133" s="0"/>
      <c r="WBQ133" s="0"/>
      <c r="WBR133" s="0"/>
      <c r="WBS133" s="0"/>
      <c r="WBT133" s="0"/>
      <c r="WBU133" s="0"/>
      <c r="WBV133" s="0"/>
      <c r="WBW133" s="0"/>
      <c r="WBX133" s="0"/>
      <c r="WBY133" s="0"/>
      <c r="WBZ133" s="0"/>
      <c r="WCA133" s="0"/>
      <c r="WCB133" s="0"/>
      <c r="WCC133" s="0"/>
      <c r="WCD133" s="0"/>
      <c r="WCE133" s="0"/>
      <c r="WCF133" s="0"/>
      <c r="WCG133" s="0"/>
      <c r="WCH133" s="0"/>
      <c r="WCI133" s="0"/>
      <c r="WCJ133" s="0"/>
      <c r="WCK133" s="0"/>
      <c r="WCL133" s="0"/>
      <c r="WCM133" s="0"/>
      <c r="WCN133" s="0"/>
      <c r="WCO133" s="0"/>
      <c r="WCP133" s="0"/>
      <c r="WCQ133" s="0"/>
      <c r="WCR133" s="0"/>
      <c r="WCS133" s="0"/>
      <c r="WCT133" s="0"/>
      <c r="WCU133" s="0"/>
      <c r="WCV133" s="0"/>
      <c r="WCW133" s="0"/>
      <c r="WCX133" s="0"/>
      <c r="WCY133" s="0"/>
      <c r="WCZ133" s="0"/>
      <c r="WDA133" s="0"/>
      <c r="WDB133" s="0"/>
      <c r="WDC133" s="0"/>
      <c r="WDD133" s="0"/>
      <c r="WDE133" s="0"/>
      <c r="WDF133" s="0"/>
      <c r="WDG133" s="0"/>
      <c r="WDH133" s="0"/>
      <c r="WDI133" s="0"/>
      <c r="WDJ133" s="0"/>
      <c r="WDK133" s="0"/>
      <c r="WDL133" s="0"/>
      <c r="WDM133" s="0"/>
      <c r="WDN133" s="0"/>
      <c r="WDO133" s="0"/>
      <c r="WDP133" s="0"/>
      <c r="WDQ133" s="0"/>
      <c r="WDR133" s="0"/>
      <c r="WDS133" s="0"/>
      <c r="WDT133" s="0"/>
      <c r="WDU133" s="0"/>
      <c r="WDV133" s="0"/>
      <c r="WDW133" s="0"/>
      <c r="WDX133" s="0"/>
      <c r="WDY133" s="0"/>
      <c r="WDZ133" s="0"/>
      <c r="WEA133" s="0"/>
      <c r="WEB133" s="0"/>
      <c r="WEC133" s="0"/>
      <c r="WED133" s="0"/>
      <c r="WEE133" s="0"/>
      <c r="WEF133" s="0"/>
      <c r="WEG133" s="0"/>
      <c r="WEH133" s="0"/>
      <c r="WEI133" s="0"/>
      <c r="WEJ133" s="0"/>
      <c r="WEK133" s="0"/>
      <c r="WEL133" s="0"/>
      <c r="WEM133" s="0"/>
      <c r="WEN133" s="0"/>
      <c r="WEO133" s="0"/>
      <c r="WEP133" s="0"/>
      <c r="WEQ133" s="0"/>
      <c r="WER133" s="0"/>
      <c r="WES133" s="0"/>
      <c r="WET133" s="0"/>
      <c r="WEU133" s="0"/>
      <c r="WEV133" s="0"/>
      <c r="WEW133" s="0"/>
      <c r="WEX133" s="0"/>
      <c r="WEY133" s="0"/>
      <c r="WEZ133" s="0"/>
      <c r="WFA133" s="0"/>
      <c r="WFB133" s="0"/>
      <c r="WFC133" s="0"/>
      <c r="WFD133" s="0"/>
      <c r="WFE133" s="0"/>
      <c r="WFF133" s="0"/>
      <c r="WFG133" s="0"/>
      <c r="WFH133" s="0"/>
      <c r="WFI133" s="0"/>
      <c r="WFJ133" s="0"/>
      <c r="WFK133" s="0"/>
      <c r="WFL133" s="0"/>
      <c r="WFM133" s="0"/>
      <c r="WFN133" s="0"/>
      <c r="WFO133" s="0"/>
      <c r="WFP133" s="0"/>
      <c r="WFQ133" s="0"/>
      <c r="WFR133" s="0"/>
      <c r="WFS133" s="0"/>
      <c r="WFT133" s="0"/>
      <c r="WFU133" s="0"/>
      <c r="WFV133" s="0"/>
      <c r="WFW133" s="0"/>
      <c r="WFX133" s="0"/>
      <c r="WFY133" s="0"/>
      <c r="WFZ133" s="0"/>
      <c r="WGA133" s="0"/>
      <c r="WGB133" s="0"/>
      <c r="WGC133" s="0"/>
      <c r="WGD133" s="0"/>
      <c r="WGE133" s="0"/>
      <c r="WGF133" s="0"/>
      <c r="WGG133" s="0"/>
      <c r="WGH133" s="0"/>
      <c r="WGI133" s="0"/>
      <c r="WGJ133" s="0"/>
      <c r="WGK133" s="0"/>
      <c r="WGL133" s="0"/>
      <c r="WGM133" s="0"/>
      <c r="WGN133" s="0"/>
      <c r="WGO133" s="0"/>
      <c r="WGP133" s="0"/>
      <c r="WGQ133" s="0"/>
      <c r="WGR133" s="0"/>
      <c r="WGS133" s="0"/>
      <c r="WGT133" s="0"/>
      <c r="WGU133" s="0"/>
      <c r="WGV133" s="0"/>
      <c r="WGW133" s="0"/>
      <c r="WGX133" s="0"/>
      <c r="WGY133" s="0"/>
      <c r="WGZ133" s="0"/>
      <c r="WHA133" s="0"/>
      <c r="WHB133" s="0"/>
      <c r="WHC133" s="0"/>
      <c r="WHD133" s="0"/>
      <c r="WHE133" s="0"/>
      <c r="WHF133" s="0"/>
      <c r="WHG133" s="0"/>
      <c r="WHH133" s="0"/>
      <c r="WHI133" s="0"/>
      <c r="WHJ133" s="0"/>
      <c r="WHK133" s="0"/>
      <c r="WHL133" s="0"/>
      <c r="WHM133" s="0"/>
      <c r="WHN133" s="0"/>
      <c r="WHO133" s="0"/>
      <c r="WHP133" s="0"/>
      <c r="WHQ133" s="0"/>
      <c r="WHR133" s="0"/>
      <c r="WHS133" s="0"/>
      <c r="WHT133" s="0"/>
      <c r="WHU133" s="0"/>
      <c r="WHV133" s="0"/>
      <c r="WHW133" s="0"/>
      <c r="WHX133" s="0"/>
      <c r="WHY133" s="0"/>
      <c r="WHZ133" s="0"/>
      <c r="WIA133" s="0"/>
      <c r="WIB133" s="0"/>
      <c r="WIC133" s="0"/>
      <c r="WID133" s="0"/>
      <c r="WIE133" s="0"/>
      <c r="WIF133" s="0"/>
      <c r="WIG133" s="0"/>
      <c r="WIH133" s="0"/>
      <c r="WII133" s="0"/>
      <c r="WIJ133" s="0"/>
      <c r="WIK133" s="0"/>
      <c r="WIL133" s="0"/>
      <c r="WIM133" s="0"/>
      <c r="WIN133" s="0"/>
      <c r="WIO133" s="0"/>
      <c r="WIP133" s="0"/>
      <c r="WIQ133" s="0"/>
      <c r="WIR133" s="0"/>
      <c r="WIS133" s="0"/>
      <c r="WIT133" s="0"/>
      <c r="WIU133" s="0"/>
      <c r="WIV133" s="0"/>
      <c r="WIW133" s="0"/>
      <c r="WIX133" s="0"/>
      <c r="WIY133" s="0"/>
      <c r="WIZ133" s="0"/>
      <c r="WJA133" s="0"/>
      <c r="WJB133" s="0"/>
      <c r="WJC133" s="0"/>
      <c r="WJD133" s="0"/>
      <c r="WJE133" s="0"/>
      <c r="WJF133" s="0"/>
      <c r="WJG133" s="0"/>
      <c r="WJH133" s="0"/>
      <c r="WJI133" s="0"/>
      <c r="WJJ133" s="0"/>
      <c r="WJK133" s="0"/>
      <c r="WJL133" s="0"/>
      <c r="WJM133" s="0"/>
      <c r="WJN133" s="0"/>
      <c r="WJO133" s="0"/>
      <c r="WJP133" s="0"/>
      <c r="WJQ133" s="0"/>
      <c r="WJR133" s="0"/>
      <c r="WJS133" s="0"/>
      <c r="WJT133" s="0"/>
      <c r="WJU133" s="0"/>
      <c r="WJV133" s="0"/>
      <c r="WJW133" s="0"/>
      <c r="WJX133" s="0"/>
      <c r="WJY133" s="0"/>
      <c r="WJZ133" s="0"/>
      <c r="WKA133" s="0"/>
      <c r="WKB133" s="0"/>
      <c r="WKC133" s="0"/>
      <c r="WKD133" s="0"/>
      <c r="WKE133" s="0"/>
      <c r="WKF133" s="0"/>
      <c r="WKG133" s="0"/>
      <c r="WKH133" s="0"/>
      <c r="WKI133" s="0"/>
      <c r="WKJ133" s="0"/>
      <c r="WKK133" s="0"/>
      <c r="WKL133" s="0"/>
      <c r="WKM133" s="0"/>
      <c r="WKN133" s="0"/>
      <c r="WKO133" s="0"/>
      <c r="WKP133" s="0"/>
      <c r="WKQ133" s="0"/>
      <c r="WKR133" s="0"/>
      <c r="WKS133" s="0"/>
      <c r="WKT133" s="0"/>
      <c r="WKU133" s="0"/>
      <c r="WKV133" s="0"/>
      <c r="WKW133" s="0"/>
      <c r="WKX133" s="0"/>
      <c r="WKY133" s="0"/>
      <c r="WKZ133" s="0"/>
      <c r="WLA133" s="0"/>
      <c r="WLB133" s="0"/>
      <c r="WLC133" s="0"/>
      <c r="WLD133" s="0"/>
      <c r="WLE133" s="0"/>
      <c r="WLF133" s="0"/>
      <c r="WLG133" s="0"/>
      <c r="WLH133" s="0"/>
      <c r="WLI133" s="0"/>
      <c r="WLJ133" s="0"/>
      <c r="WLK133" s="0"/>
      <c r="WLL133" s="0"/>
      <c r="WLM133" s="0"/>
      <c r="WLN133" s="0"/>
      <c r="WLO133" s="0"/>
      <c r="WLP133" s="0"/>
      <c r="WLQ133" s="0"/>
      <c r="WLR133" s="0"/>
      <c r="WLS133" s="0"/>
      <c r="WLT133" s="0"/>
      <c r="WLU133" s="0"/>
      <c r="WLV133" s="0"/>
      <c r="WLW133" s="0"/>
      <c r="WLX133" s="0"/>
      <c r="WLY133" s="0"/>
      <c r="WLZ133" s="0"/>
      <c r="WMA133" s="0"/>
      <c r="WMB133" s="0"/>
      <c r="WMC133" s="0"/>
      <c r="WMD133" s="0"/>
      <c r="WME133" s="0"/>
      <c r="WMF133" s="0"/>
      <c r="WMG133" s="0"/>
      <c r="WMH133" s="0"/>
      <c r="WMI133" s="0"/>
      <c r="WMJ133" s="0"/>
      <c r="WMK133" s="0"/>
      <c r="WML133" s="0"/>
      <c r="WMM133" s="0"/>
      <c r="WMN133" s="0"/>
      <c r="WMO133" s="0"/>
      <c r="WMP133" s="0"/>
      <c r="WMQ133" s="0"/>
      <c r="WMR133" s="0"/>
      <c r="WMS133" s="0"/>
      <c r="WMT133" s="0"/>
      <c r="WMU133" s="0"/>
      <c r="WMV133" s="0"/>
      <c r="WMW133" s="0"/>
      <c r="WMX133" s="0"/>
      <c r="WMY133" s="0"/>
      <c r="WMZ133" s="0"/>
      <c r="WNA133" s="0"/>
      <c r="WNB133" s="0"/>
      <c r="WNC133" s="0"/>
      <c r="WND133" s="0"/>
      <c r="WNE133" s="0"/>
      <c r="WNF133" s="0"/>
      <c r="WNG133" s="0"/>
      <c r="WNH133" s="0"/>
      <c r="WNI133" s="0"/>
      <c r="WNJ133" s="0"/>
      <c r="WNK133" s="0"/>
      <c r="WNL133" s="0"/>
      <c r="WNM133" s="0"/>
      <c r="WNN133" s="0"/>
      <c r="WNO133" s="0"/>
      <c r="WNP133" s="0"/>
      <c r="WNQ133" s="0"/>
      <c r="WNR133" s="0"/>
      <c r="WNS133" s="0"/>
      <c r="WNT133" s="0"/>
      <c r="WNU133" s="0"/>
      <c r="WNV133" s="0"/>
      <c r="WNW133" s="0"/>
      <c r="WNX133" s="0"/>
      <c r="WNY133" s="0"/>
      <c r="WNZ133" s="0"/>
      <c r="WOA133" s="0"/>
      <c r="WOB133" s="0"/>
      <c r="WOC133" s="0"/>
      <c r="WOD133" s="0"/>
      <c r="WOE133" s="0"/>
      <c r="WOF133" s="0"/>
      <c r="WOG133" s="0"/>
      <c r="WOH133" s="0"/>
      <c r="WOI133" s="0"/>
      <c r="WOJ133" s="0"/>
      <c r="WOK133" s="0"/>
      <c r="WOL133" s="0"/>
      <c r="WOM133" s="0"/>
      <c r="WON133" s="0"/>
      <c r="WOO133" s="0"/>
      <c r="WOP133" s="0"/>
      <c r="WOQ133" s="0"/>
      <c r="WOR133" s="0"/>
      <c r="WOS133" s="0"/>
      <c r="WOT133" s="0"/>
      <c r="WOU133" s="0"/>
      <c r="WOV133" s="0"/>
      <c r="WOW133" s="0"/>
      <c r="WOX133" s="0"/>
      <c r="WOY133" s="0"/>
      <c r="WOZ133" s="0"/>
      <c r="WPA133" s="0"/>
      <c r="WPB133" s="0"/>
      <c r="WPC133" s="0"/>
      <c r="WPD133" s="0"/>
      <c r="WPE133" s="0"/>
      <c r="WPF133" s="0"/>
      <c r="WPG133" s="0"/>
      <c r="WPH133" s="0"/>
      <c r="WPI133" s="0"/>
      <c r="WPJ133" s="0"/>
      <c r="WPK133" s="0"/>
      <c r="WPL133" s="0"/>
      <c r="WPM133" s="0"/>
      <c r="WPN133" s="0"/>
      <c r="WPO133" s="0"/>
      <c r="WPP133" s="0"/>
      <c r="WPQ133" s="0"/>
      <c r="WPR133" s="0"/>
      <c r="WPS133" s="0"/>
      <c r="WPT133" s="0"/>
      <c r="WPU133" s="0"/>
      <c r="WPV133" s="0"/>
      <c r="WPW133" s="0"/>
      <c r="WPX133" s="0"/>
      <c r="WPY133" s="0"/>
      <c r="WPZ133" s="0"/>
      <c r="WQA133" s="0"/>
      <c r="WQB133" s="0"/>
      <c r="WQC133" s="0"/>
      <c r="WQD133" s="0"/>
      <c r="WQE133" s="0"/>
      <c r="WQF133" s="0"/>
      <c r="WQG133" s="0"/>
      <c r="WQH133" s="0"/>
      <c r="WQI133" s="0"/>
      <c r="WQJ133" s="0"/>
      <c r="WQK133" s="0"/>
      <c r="WQL133" s="0"/>
      <c r="WQM133" s="0"/>
      <c r="WQN133" s="0"/>
      <c r="WQO133" s="0"/>
      <c r="WQP133" s="0"/>
      <c r="WQQ133" s="0"/>
      <c r="WQR133" s="0"/>
      <c r="WQS133" s="0"/>
      <c r="WQT133" s="0"/>
      <c r="WQU133" s="0"/>
      <c r="WQV133" s="0"/>
      <c r="WQW133" s="0"/>
      <c r="WQX133" s="0"/>
      <c r="WQY133" s="0"/>
      <c r="WQZ133" s="0"/>
      <c r="WRA133" s="0"/>
      <c r="WRB133" s="0"/>
      <c r="WRC133" s="0"/>
      <c r="WRD133" s="0"/>
      <c r="WRE133" s="0"/>
      <c r="WRF133" s="0"/>
      <c r="WRG133" s="0"/>
      <c r="WRH133" s="0"/>
      <c r="WRI133" s="0"/>
      <c r="WRJ133" s="0"/>
      <c r="WRK133" s="0"/>
      <c r="WRL133" s="0"/>
      <c r="WRM133" s="0"/>
      <c r="WRN133" s="0"/>
      <c r="WRO133" s="0"/>
      <c r="WRP133" s="0"/>
      <c r="WRQ133" s="0"/>
      <c r="WRR133" s="0"/>
      <c r="WRS133" s="0"/>
      <c r="WRT133" s="0"/>
      <c r="WRU133" s="0"/>
      <c r="WRV133" s="0"/>
      <c r="WRW133" s="0"/>
      <c r="WRX133" s="0"/>
      <c r="WRY133" s="0"/>
      <c r="WRZ133" s="0"/>
      <c r="WSA133" s="0"/>
      <c r="WSB133" s="0"/>
      <c r="WSC133" s="0"/>
      <c r="WSD133" s="0"/>
      <c r="WSE133" s="0"/>
      <c r="WSF133" s="0"/>
      <c r="WSG133" s="0"/>
      <c r="WSH133" s="0"/>
      <c r="WSI133" s="0"/>
      <c r="WSJ133" s="0"/>
      <c r="WSK133" s="0"/>
      <c r="WSL133" s="0"/>
      <c r="WSM133" s="0"/>
      <c r="WSN133" s="0"/>
      <c r="WSO133" s="0"/>
      <c r="WSP133" s="0"/>
      <c r="WSQ133" s="0"/>
      <c r="WSR133" s="0"/>
      <c r="WSS133" s="0"/>
      <c r="WST133" s="0"/>
      <c r="WSU133" s="0"/>
      <c r="WSV133" s="0"/>
      <c r="WSW133" s="0"/>
      <c r="WSX133" s="0"/>
      <c r="WSY133" s="0"/>
      <c r="WSZ133" s="0"/>
      <c r="WTA133" s="0"/>
      <c r="WTB133" s="0"/>
      <c r="WTC133" s="0"/>
      <c r="WTD133" s="0"/>
      <c r="WTE133" s="0"/>
      <c r="WTF133" s="0"/>
      <c r="WTG133" s="0"/>
      <c r="WTH133" s="0"/>
      <c r="WTI133" s="0"/>
      <c r="WTJ133" s="0"/>
      <c r="WTK133" s="0"/>
      <c r="WTL133" s="0"/>
      <c r="WTM133" s="0"/>
      <c r="WTN133" s="0"/>
      <c r="WTO133" s="0"/>
      <c r="WTP133" s="0"/>
      <c r="WTQ133" s="0"/>
      <c r="WTR133" s="0"/>
      <c r="WTS133" s="0"/>
      <c r="WTT133" s="0"/>
      <c r="WTU133" s="0"/>
      <c r="WTV133" s="0"/>
      <c r="WTW133" s="0"/>
      <c r="WTX133" s="0"/>
      <c r="WTY133" s="0"/>
      <c r="WTZ133" s="0"/>
      <c r="WUA133" s="0"/>
      <c r="WUB133" s="0"/>
      <c r="WUC133" s="0"/>
      <c r="WUD133" s="0"/>
      <c r="WUE133" s="0"/>
      <c r="WUF133" s="0"/>
      <c r="WUG133" s="0"/>
      <c r="WUH133" s="0"/>
      <c r="WUI133" s="0"/>
      <c r="WUJ133" s="0"/>
      <c r="WUK133" s="0"/>
      <c r="WUL133" s="0"/>
      <c r="WUM133" s="0"/>
      <c r="WUN133" s="0"/>
      <c r="WUO133" s="0"/>
      <c r="WUP133" s="0"/>
      <c r="WUQ133" s="0"/>
      <c r="WUR133" s="0"/>
      <c r="WUS133" s="0"/>
      <c r="WUT133" s="0"/>
      <c r="WUU133" s="0"/>
      <c r="WUV133" s="0"/>
      <c r="WUW133" s="0"/>
      <c r="WUX133" s="0"/>
      <c r="WUY133" s="0"/>
      <c r="WUZ133" s="0"/>
      <c r="WVA133" s="0"/>
      <c r="WVB133" s="0"/>
      <c r="WVC133" s="0"/>
      <c r="WVD133" s="0"/>
      <c r="WVE133" s="0"/>
      <c r="WVF133" s="0"/>
      <c r="WVG133" s="0"/>
      <c r="WVH133" s="0"/>
      <c r="WVI133" s="0"/>
      <c r="WVJ133" s="0"/>
      <c r="WVK133" s="0"/>
      <c r="WVL133" s="0"/>
      <c r="WVM133" s="0"/>
      <c r="WVN133" s="0"/>
      <c r="WVO133" s="0"/>
      <c r="WVP133" s="0"/>
      <c r="WVQ133" s="0"/>
      <c r="WVR133" s="0"/>
      <c r="WVS133" s="0"/>
      <c r="WVT133" s="0"/>
      <c r="WVU133" s="0"/>
      <c r="WVV133" s="0"/>
      <c r="WVW133" s="0"/>
      <c r="WVX133" s="0"/>
      <c r="WVY133" s="0"/>
      <c r="WVZ133" s="0"/>
      <c r="WWA133" s="0"/>
      <c r="WWB133" s="0"/>
      <c r="WWC133" s="0"/>
      <c r="WWD133" s="0"/>
      <c r="WWE133" s="0"/>
      <c r="WWF133" s="0"/>
      <c r="WWG133" s="0"/>
      <c r="WWH133" s="0"/>
      <c r="WWI133" s="0"/>
      <c r="WWJ133" s="0"/>
      <c r="WWK133" s="0"/>
      <c r="WWL133" s="0"/>
      <c r="WWM133" s="0"/>
      <c r="WWN133" s="0"/>
      <c r="WWO133" s="0"/>
      <c r="WWP133" s="0"/>
      <c r="WWQ133" s="0"/>
      <c r="WWR133" s="0"/>
      <c r="WWS133" s="0"/>
      <c r="WWT133" s="0"/>
      <c r="WWU133" s="0"/>
      <c r="WWV133" s="0"/>
      <c r="WWW133" s="0"/>
      <c r="WWX133" s="0"/>
      <c r="WWY133" s="0"/>
      <c r="WWZ133" s="0"/>
      <c r="WXA133" s="0"/>
      <c r="WXB133" s="0"/>
      <c r="WXC133" s="0"/>
      <c r="WXD133" s="0"/>
      <c r="WXE133" s="0"/>
      <c r="WXF133" s="0"/>
      <c r="WXG133" s="0"/>
      <c r="WXH133" s="0"/>
      <c r="WXI133" s="0"/>
      <c r="WXJ133" s="0"/>
      <c r="WXK133" s="0"/>
      <c r="WXL133" s="0"/>
      <c r="WXM133" s="0"/>
      <c r="WXN133" s="0"/>
      <c r="WXO133" s="0"/>
      <c r="WXP133" s="0"/>
      <c r="WXQ133" s="0"/>
      <c r="WXR133" s="0"/>
      <c r="WXS133" s="0"/>
      <c r="WXT133" s="0"/>
      <c r="WXU133" s="0"/>
      <c r="WXV133" s="0"/>
      <c r="WXW133" s="0"/>
      <c r="WXX133" s="0"/>
      <c r="WXY133" s="0"/>
      <c r="WXZ133" s="0"/>
      <c r="WYA133" s="0"/>
      <c r="WYB133" s="0"/>
      <c r="WYC133" s="0"/>
      <c r="WYD133" s="0"/>
      <c r="WYE133" s="0"/>
      <c r="WYF133" s="0"/>
      <c r="WYG133" s="0"/>
      <c r="WYH133" s="0"/>
      <c r="WYI133" s="0"/>
      <c r="WYJ133" s="0"/>
      <c r="WYK133" s="0"/>
      <c r="WYL133" s="0"/>
      <c r="WYM133" s="0"/>
      <c r="WYN133" s="0"/>
      <c r="WYO133" s="0"/>
      <c r="WYP133" s="0"/>
      <c r="WYQ133" s="0"/>
      <c r="WYR133" s="0"/>
      <c r="WYS133" s="0"/>
      <c r="WYT133" s="0"/>
      <c r="WYU133" s="0"/>
      <c r="WYV133" s="0"/>
      <c r="WYW133" s="0"/>
      <c r="WYX133" s="0"/>
      <c r="WYY133" s="0"/>
      <c r="WYZ133" s="0"/>
      <c r="WZA133" s="0"/>
      <c r="WZB133" s="0"/>
      <c r="WZC133" s="0"/>
      <c r="WZD133" s="0"/>
      <c r="WZE133" s="0"/>
      <c r="WZF133" s="0"/>
      <c r="WZG133" s="0"/>
      <c r="WZH133" s="0"/>
      <c r="WZI133" s="0"/>
      <c r="WZJ133" s="0"/>
      <c r="WZK133" s="0"/>
      <c r="WZL133" s="0"/>
      <c r="WZM133" s="0"/>
      <c r="WZN133" s="0"/>
      <c r="WZO133" s="0"/>
      <c r="WZP133" s="0"/>
      <c r="WZQ133" s="0"/>
      <c r="WZR133" s="0"/>
      <c r="WZS133" s="0"/>
      <c r="WZT133" s="0"/>
      <c r="WZU133" s="0"/>
      <c r="WZV133" s="0"/>
      <c r="WZW133" s="0"/>
      <c r="WZX133" s="0"/>
      <c r="WZY133" s="0"/>
      <c r="WZZ133" s="0"/>
      <c r="XAA133" s="0"/>
      <c r="XAB133" s="0"/>
      <c r="XAC133" s="0"/>
      <c r="XAD133" s="0"/>
      <c r="XAE133" s="0"/>
      <c r="XAF133" s="0"/>
      <c r="XAG133" s="0"/>
      <c r="XAH133" s="0"/>
      <c r="XAI133" s="0"/>
      <c r="XAJ133" s="0"/>
      <c r="XAK133" s="0"/>
      <c r="XAL133" s="0"/>
      <c r="XAM133" s="0"/>
      <c r="XAN133" s="0"/>
      <c r="XAO133" s="0"/>
      <c r="XAP133" s="0"/>
      <c r="XAQ133" s="0"/>
      <c r="XAR133" s="0"/>
      <c r="XAS133" s="0"/>
      <c r="XAT133" s="0"/>
      <c r="XAU133" s="0"/>
      <c r="XAV133" s="0"/>
      <c r="XAW133" s="0"/>
      <c r="XAX133" s="0"/>
      <c r="XAY133" s="0"/>
      <c r="XAZ133" s="0"/>
      <c r="XBA133" s="0"/>
      <c r="XBB133" s="0"/>
      <c r="XBC133" s="0"/>
      <c r="XBD133" s="0"/>
      <c r="XBE133" s="0"/>
      <c r="XBF133" s="0"/>
      <c r="XBG133" s="0"/>
      <c r="XBH133" s="0"/>
      <c r="XBI133" s="0"/>
      <c r="XBJ133" s="0"/>
      <c r="XBK133" s="0"/>
      <c r="XBL133" s="0"/>
      <c r="XBM133" s="0"/>
      <c r="XBN133" s="0"/>
      <c r="XBO133" s="0"/>
      <c r="XBP133" s="0"/>
      <c r="XBQ133" s="0"/>
      <c r="XBR133" s="0"/>
      <c r="XBS133" s="0"/>
      <c r="XBT133" s="0"/>
      <c r="XBU133" s="0"/>
      <c r="XBV133" s="0"/>
      <c r="XBW133" s="0"/>
      <c r="XBX133" s="0"/>
      <c r="XBY133" s="0"/>
      <c r="XBZ133" s="0"/>
      <c r="XCA133" s="0"/>
      <c r="XCB133" s="0"/>
      <c r="XCC133" s="0"/>
      <c r="XCD133" s="0"/>
      <c r="XCE133" s="0"/>
      <c r="XCF133" s="0"/>
      <c r="XCG133" s="0"/>
      <c r="XCH133" s="0"/>
      <c r="XCI133" s="0"/>
      <c r="XCJ133" s="0"/>
      <c r="XCK133" s="0"/>
      <c r="XCL133" s="0"/>
      <c r="XCM133" s="0"/>
      <c r="XCN133" s="0"/>
      <c r="XCO133" s="0"/>
      <c r="XCP133" s="0"/>
      <c r="XCQ133" s="0"/>
      <c r="XCR133" s="0"/>
      <c r="XCS133" s="0"/>
      <c r="XCT133" s="0"/>
      <c r="XCU133" s="0"/>
      <c r="XCV133" s="0"/>
      <c r="XCW133" s="0"/>
      <c r="XCX133" s="0"/>
      <c r="XCY133" s="0"/>
      <c r="XCZ133" s="0"/>
      <c r="XDA133" s="0"/>
      <c r="XDB133" s="0"/>
      <c r="XDC133" s="0"/>
      <c r="XDD133" s="0"/>
      <c r="XDE133" s="0"/>
      <c r="XDF133" s="0"/>
      <c r="XDG133" s="0"/>
      <c r="XDH133" s="0"/>
      <c r="XDI133" s="0"/>
      <c r="XDJ133" s="0"/>
      <c r="XDK133" s="0"/>
      <c r="XDL133" s="0"/>
      <c r="XDM133" s="0"/>
      <c r="XDN133" s="0"/>
      <c r="XDO133" s="0"/>
      <c r="XDP133" s="0"/>
      <c r="XDQ133" s="0"/>
      <c r="XDR133" s="0"/>
      <c r="XDS133" s="0"/>
      <c r="XDT133" s="0"/>
      <c r="XDU133" s="0"/>
      <c r="XDV133" s="0"/>
      <c r="XDW133" s="0"/>
      <c r="XDX133" s="0"/>
      <c r="XDY133" s="0"/>
      <c r="XDZ133" s="0"/>
      <c r="XEA133" s="0"/>
      <c r="XEB133" s="0"/>
      <c r="XEC133" s="0"/>
      <c r="XED133" s="0"/>
      <c r="XEE133" s="0"/>
      <c r="XEF133" s="0"/>
      <c r="XEG133" s="0"/>
      <c r="XEH133" s="0"/>
      <c r="XEI133" s="0"/>
      <c r="XEJ133" s="0"/>
      <c r="XEK133" s="0"/>
      <c r="XEL133" s="0"/>
      <c r="XEM133" s="0"/>
      <c r="XEN133" s="0"/>
      <c r="XEO133" s="0"/>
      <c r="XEP133" s="0"/>
      <c r="XEQ133" s="0"/>
      <c r="XER133" s="0"/>
      <c r="XES133" s="0"/>
      <c r="XET133" s="0"/>
      <c r="XEU133" s="0"/>
      <c r="XEV133" s="0"/>
      <c r="XEW133" s="0"/>
      <c r="XEX133" s="0"/>
      <c r="XEY133" s="0"/>
      <c r="XEZ133" s="0"/>
      <c r="XFA133" s="0"/>
      <c r="XFB133" s="0"/>
      <c r="XFC133" s="0"/>
      <c r="XFD133" s="0"/>
    </row>
    <row r="134" s="141" customFormat="true" ht="15" hidden="false" customHeight="false" outlineLevel="0" collapsed="false">
      <c r="A134" s="296"/>
      <c r="B134" s="297"/>
      <c r="C134" s="405" t="s">
        <v>288</v>
      </c>
      <c r="D134" s="299"/>
      <c r="E134" s="300"/>
    </row>
    <row r="135" s="392" customFormat="true" ht="15" hidden="false" customHeight="false" outlineLevel="0" collapsed="false">
      <c r="A135" s="406"/>
      <c r="B135" s="407" t="s">
        <v>4</v>
      </c>
      <c r="C135" s="408" t="s">
        <v>289</v>
      </c>
      <c r="D135" s="409"/>
      <c r="E135" s="275"/>
    </row>
    <row r="136" s="392" customFormat="true" ht="15" hidden="false" customHeight="false" outlineLevel="0" collapsed="false">
      <c r="A136" s="406"/>
      <c r="B136" s="407"/>
      <c r="C136" s="410" t="s">
        <v>290</v>
      </c>
      <c r="D136" s="411"/>
      <c r="E136" s="412"/>
    </row>
    <row r="137" s="392" customFormat="true" ht="15" hidden="false" customHeight="false" outlineLevel="0" collapsed="false">
      <c r="A137" s="406"/>
      <c r="B137" s="407"/>
      <c r="C137" s="413"/>
      <c r="D137" s="414"/>
      <c r="E137" s="286"/>
    </row>
    <row r="138" customFormat="false" ht="15" hidden="false" customHeight="false" outlineLevel="0" collapsed="false">
      <c r="A138" s="406"/>
      <c r="B138" s="359" t="s">
        <v>6</v>
      </c>
      <c r="C138" s="415" t="s">
        <v>291</v>
      </c>
      <c r="D138" s="416"/>
      <c r="E138" s="417"/>
    </row>
    <row r="139" s="291" customFormat="true" ht="15" hidden="false" customHeight="false" outlineLevel="0" collapsed="false">
      <c r="A139" s="305"/>
      <c r="B139" s="297"/>
      <c r="C139" s="298" t="s">
        <v>292</v>
      </c>
      <c r="D139" s="306"/>
      <c r="E139" s="418" t="n">
        <f aca="false">E137+E138</f>
        <v>0</v>
      </c>
    </row>
    <row r="140" customFormat="false" ht="3.75" hidden="false" customHeight="true" outlineLevel="0" collapsed="false">
      <c r="A140" s="0"/>
      <c r="B140" s="8"/>
      <c r="C140" s="8"/>
      <c r="D140" s="8"/>
      <c r="E140" s="8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S140" s="0"/>
      <c r="AT140" s="0"/>
      <c r="AU140" s="0"/>
      <c r="AV140" s="0"/>
      <c r="AW140" s="0"/>
      <c r="AX140" s="0"/>
      <c r="AY140" s="0"/>
      <c r="AZ140" s="0"/>
      <c r="BA140" s="0"/>
      <c r="BB140" s="0"/>
      <c r="BC140" s="0"/>
      <c r="BD140" s="0"/>
      <c r="BE140" s="0"/>
      <c r="BF140" s="0"/>
      <c r="BG140" s="0"/>
      <c r="BH140" s="0"/>
      <c r="BI140" s="0"/>
      <c r="BJ140" s="0"/>
      <c r="BK140" s="0"/>
      <c r="BL140" s="0"/>
      <c r="BM140" s="0"/>
      <c r="BN140" s="0"/>
      <c r="BO140" s="0"/>
      <c r="BP140" s="0"/>
      <c r="BQ140" s="0"/>
      <c r="BR140" s="0"/>
      <c r="BS140" s="0"/>
      <c r="BT140" s="0"/>
      <c r="BU140" s="0"/>
      <c r="BV140" s="0"/>
      <c r="BW140" s="0"/>
      <c r="BX140" s="0"/>
      <c r="BY140" s="0"/>
      <c r="BZ140" s="0"/>
      <c r="CA140" s="0"/>
      <c r="CB140" s="0"/>
      <c r="CC140" s="0"/>
      <c r="CD140" s="0"/>
      <c r="CE140" s="0"/>
      <c r="CF140" s="0"/>
      <c r="CG140" s="0"/>
      <c r="CH140" s="0"/>
      <c r="CI140" s="0"/>
      <c r="CJ140" s="0"/>
      <c r="CK140" s="0"/>
      <c r="CL140" s="0"/>
      <c r="CM140" s="0"/>
      <c r="CN140" s="0"/>
      <c r="CO140" s="0"/>
      <c r="CP140" s="0"/>
      <c r="CQ140" s="0"/>
      <c r="CR140" s="0"/>
      <c r="CS140" s="0"/>
      <c r="CT140" s="0"/>
      <c r="CU140" s="0"/>
      <c r="CV140" s="0"/>
      <c r="CW140" s="0"/>
      <c r="CX140" s="0"/>
      <c r="CY140" s="0"/>
      <c r="CZ140" s="0"/>
      <c r="DA140" s="0"/>
      <c r="DB140" s="0"/>
      <c r="DC140" s="0"/>
      <c r="DD140" s="0"/>
      <c r="DE140" s="0"/>
      <c r="DF140" s="0"/>
      <c r="DG140" s="0"/>
      <c r="DH140" s="0"/>
      <c r="DI140" s="0"/>
      <c r="DJ140" s="0"/>
      <c r="DK140" s="0"/>
      <c r="DL140" s="0"/>
      <c r="DM140" s="0"/>
      <c r="DN140" s="0"/>
      <c r="DO140" s="0"/>
      <c r="DP140" s="0"/>
      <c r="DQ140" s="0"/>
      <c r="DR140" s="0"/>
      <c r="DS140" s="0"/>
      <c r="DT140" s="0"/>
      <c r="DU140" s="0"/>
      <c r="DV140" s="0"/>
      <c r="DW140" s="0"/>
      <c r="DX140" s="0"/>
      <c r="DY140" s="0"/>
      <c r="DZ140" s="0"/>
      <c r="EA140" s="0"/>
      <c r="EB140" s="0"/>
      <c r="EC140" s="0"/>
      <c r="ED140" s="0"/>
      <c r="EE140" s="0"/>
      <c r="EF140" s="0"/>
      <c r="EG140" s="0"/>
      <c r="EH140" s="0"/>
      <c r="EI140" s="0"/>
      <c r="EJ140" s="0"/>
      <c r="EK140" s="0"/>
      <c r="EL140" s="0"/>
      <c r="EM140" s="0"/>
      <c r="EN140" s="0"/>
      <c r="EO140" s="0"/>
      <c r="EP140" s="0"/>
      <c r="EQ140" s="0"/>
      <c r="ER140" s="0"/>
      <c r="ES140" s="0"/>
      <c r="ET140" s="0"/>
      <c r="EU140" s="0"/>
      <c r="EV140" s="0"/>
      <c r="EW140" s="0"/>
      <c r="EX140" s="0"/>
      <c r="EY140" s="0"/>
      <c r="EZ140" s="0"/>
      <c r="FA140" s="0"/>
      <c r="FB140" s="0"/>
      <c r="FC140" s="0"/>
      <c r="FD140" s="0"/>
      <c r="FE140" s="0"/>
      <c r="FF140" s="0"/>
      <c r="FG140" s="0"/>
      <c r="FH140" s="0"/>
      <c r="FI140" s="0"/>
      <c r="FJ140" s="0"/>
      <c r="FK140" s="0"/>
      <c r="FL140" s="0"/>
      <c r="FM140" s="0"/>
      <c r="FN140" s="0"/>
      <c r="FO140" s="0"/>
      <c r="FP140" s="0"/>
      <c r="FQ140" s="0"/>
      <c r="FR140" s="0"/>
      <c r="FS140" s="0"/>
      <c r="FT140" s="0"/>
      <c r="FU140" s="0"/>
      <c r="FV140" s="0"/>
      <c r="FW140" s="0"/>
      <c r="FX140" s="0"/>
      <c r="FY140" s="0"/>
      <c r="FZ140" s="0"/>
      <c r="GA140" s="0"/>
      <c r="GB140" s="0"/>
      <c r="GC140" s="0"/>
      <c r="GD140" s="0"/>
      <c r="GE140" s="0"/>
      <c r="GF140" s="0"/>
      <c r="GG140" s="0"/>
      <c r="GH140" s="0"/>
      <c r="GI140" s="0"/>
      <c r="GJ140" s="0"/>
      <c r="GK140" s="0"/>
      <c r="GL140" s="0"/>
      <c r="GM140" s="0"/>
      <c r="GN140" s="0"/>
      <c r="GO140" s="0"/>
      <c r="GP140" s="0"/>
      <c r="GQ140" s="0"/>
      <c r="GR140" s="0"/>
      <c r="GS140" s="0"/>
      <c r="GT140" s="0"/>
      <c r="GU140" s="0"/>
      <c r="GV140" s="0"/>
      <c r="GW140" s="0"/>
      <c r="GX140" s="0"/>
      <c r="GY140" s="0"/>
      <c r="GZ140" s="0"/>
      <c r="HA140" s="0"/>
      <c r="HB140" s="0"/>
      <c r="HC140" s="0"/>
      <c r="HD140" s="0"/>
      <c r="HE140" s="0"/>
      <c r="HF140" s="0"/>
      <c r="HG140" s="0"/>
      <c r="HH140" s="0"/>
      <c r="HI140" s="0"/>
      <c r="HJ140" s="0"/>
      <c r="HK140" s="0"/>
      <c r="HL140" s="0"/>
      <c r="HM140" s="0"/>
      <c r="HN140" s="0"/>
      <c r="HO140" s="0"/>
      <c r="HP140" s="0"/>
      <c r="HQ140" s="0"/>
      <c r="HR140" s="0"/>
      <c r="HS140" s="0"/>
      <c r="HT140" s="0"/>
      <c r="HU140" s="0"/>
      <c r="HV140" s="0"/>
      <c r="HW140" s="0"/>
      <c r="HX140" s="0"/>
      <c r="HY140" s="0"/>
      <c r="HZ140" s="0"/>
      <c r="IA140" s="0"/>
      <c r="IB140" s="0"/>
      <c r="IC140" s="0"/>
      <c r="ID140" s="0"/>
      <c r="IE140" s="0"/>
      <c r="IF140" s="0"/>
      <c r="IG140" s="0"/>
      <c r="IH140" s="0"/>
      <c r="II140" s="0"/>
      <c r="IJ140" s="0"/>
      <c r="IK140" s="0"/>
      <c r="IL140" s="0"/>
      <c r="IM140" s="0"/>
      <c r="IN140" s="0"/>
      <c r="IO140" s="0"/>
      <c r="IP140" s="0"/>
      <c r="IQ140" s="0"/>
      <c r="IR140" s="0"/>
      <c r="IS140" s="0"/>
      <c r="IT140" s="0"/>
      <c r="IU140" s="0"/>
      <c r="IV140" s="0"/>
      <c r="IW140" s="0"/>
      <c r="IX140" s="0"/>
      <c r="IY140" s="0"/>
      <c r="IZ140" s="0"/>
      <c r="JA140" s="0"/>
      <c r="JB140" s="0"/>
      <c r="JC140" s="0"/>
      <c r="JD140" s="0"/>
      <c r="JE140" s="0"/>
      <c r="JF140" s="0"/>
      <c r="JG140" s="0"/>
      <c r="JH140" s="0"/>
      <c r="JI140" s="0"/>
      <c r="JJ140" s="0"/>
      <c r="JK140" s="0"/>
      <c r="JL140" s="0"/>
      <c r="JM140" s="0"/>
      <c r="JN140" s="0"/>
      <c r="JO140" s="0"/>
      <c r="JP140" s="0"/>
      <c r="JQ140" s="0"/>
      <c r="JR140" s="0"/>
      <c r="JS140" s="0"/>
      <c r="JT140" s="0"/>
      <c r="JU140" s="0"/>
      <c r="JV140" s="0"/>
      <c r="JW140" s="0"/>
      <c r="JX140" s="0"/>
      <c r="JY140" s="0"/>
      <c r="JZ140" s="0"/>
      <c r="KA140" s="0"/>
      <c r="KB140" s="0"/>
      <c r="KC140" s="0"/>
      <c r="KD140" s="0"/>
      <c r="KE140" s="0"/>
      <c r="KF140" s="0"/>
      <c r="KG140" s="0"/>
      <c r="KH140" s="0"/>
      <c r="KI140" s="0"/>
      <c r="KJ140" s="0"/>
      <c r="KK140" s="0"/>
      <c r="KL140" s="0"/>
      <c r="KM140" s="0"/>
      <c r="KN140" s="0"/>
      <c r="KO140" s="0"/>
      <c r="KP140" s="0"/>
      <c r="KQ140" s="0"/>
      <c r="KR140" s="0"/>
      <c r="KS140" s="0"/>
      <c r="KT140" s="0"/>
      <c r="KU140" s="0"/>
      <c r="KV140" s="0"/>
      <c r="KW140" s="0"/>
      <c r="KX140" s="0"/>
      <c r="KY140" s="0"/>
      <c r="KZ140" s="0"/>
      <c r="LA140" s="0"/>
      <c r="LB140" s="0"/>
      <c r="LC140" s="0"/>
      <c r="LD140" s="0"/>
      <c r="LE140" s="0"/>
      <c r="LF140" s="0"/>
      <c r="LG140" s="0"/>
      <c r="LH140" s="0"/>
      <c r="LI140" s="0"/>
      <c r="LJ140" s="0"/>
      <c r="LK140" s="0"/>
      <c r="LL140" s="0"/>
      <c r="LM140" s="0"/>
      <c r="LN140" s="0"/>
      <c r="LO140" s="0"/>
      <c r="LP140" s="0"/>
      <c r="LQ140" s="0"/>
      <c r="LR140" s="0"/>
      <c r="LS140" s="0"/>
      <c r="LT140" s="0"/>
      <c r="LU140" s="0"/>
      <c r="LV140" s="0"/>
      <c r="LW140" s="0"/>
      <c r="LX140" s="0"/>
      <c r="LY140" s="0"/>
      <c r="LZ140" s="0"/>
      <c r="MA140" s="0"/>
      <c r="MB140" s="0"/>
      <c r="MC140" s="0"/>
      <c r="MD140" s="0"/>
      <c r="ME140" s="0"/>
      <c r="MF140" s="0"/>
      <c r="MG140" s="0"/>
      <c r="MH140" s="0"/>
      <c r="MI140" s="0"/>
      <c r="MJ140" s="0"/>
      <c r="MK140" s="0"/>
      <c r="ML140" s="0"/>
      <c r="MM140" s="0"/>
      <c r="MN140" s="0"/>
      <c r="MO140" s="0"/>
      <c r="MP140" s="0"/>
      <c r="MQ140" s="0"/>
      <c r="MR140" s="0"/>
      <c r="MS140" s="0"/>
      <c r="MT140" s="0"/>
      <c r="MU140" s="0"/>
      <c r="MV140" s="0"/>
      <c r="MW140" s="0"/>
      <c r="MX140" s="0"/>
      <c r="MY140" s="0"/>
      <c r="MZ140" s="0"/>
      <c r="NA140" s="0"/>
      <c r="NB140" s="0"/>
      <c r="NC140" s="0"/>
      <c r="ND140" s="0"/>
      <c r="NE140" s="0"/>
      <c r="NF140" s="0"/>
      <c r="NG140" s="0"/>
      <c r="NH140" s="0"/>
      <c r="NI140" s="0"/>
      <c r="NJ140" s="0"/>
      <c r="NK140" s="0"/>
      <c r="NL140" s="0"/>
      <c r="NM140" s="0"/>
      <c r="NN140" s="0"/>
      <c r="NO140" s="0"/>
      <c r="NP140" s="0"/>
      <c r="NQ140" s="0"/>
      <c r="NR140" s="0"/>
      <c r="NS140" s="0"/>
      <c r="NT140" s="0"/>
      <c r="NU140" s="0"/>
      <c r="NV140" s="0"/>
      <c r="NW140" s="0"/>
      <c r="NX140" s="0"/>
      <c r="NY140" s="0"/>
      <c r="NZ140" s="0"/>
      <c r="OA140" s="0"/>
      <c r="OB140" s="0"/>
      <c r="OC140" s="0"/>
      <c r="OD140" s="0"/>
      <c r="OE140" s="0"/>
      <c r="OF140" s="0"/>
      <c r="OG140" s="0"/>
      <c r="OH140" s="0"/>
      <c r="OI140" s="0"/>
      <c r="OJ140" s="0"/>
      <c r="OK140" s="0"/>
      <c r="OL140" s="0"/>
      <c r="OM140" s="0"/>
      <c r="ON140" s="0"/>
      <c r="OO140" s="0"/>
      <c r="OP140" s="0"/>
      <c r="OQ140" s="0"/>
      <c r="OR140" s="0"/>
      <c r="OS140" s="0"/>
      <c r="OT140" s="0"/>
      <c r="OU140" s="0"/>
      <c r="OV140" s="0"/>
      <c r="OW140" s="0"/>
      <c r="OX140" s="0"/>
      <c r="OY140" s="0"/>
      <c r="OZ140" s="0"/>
      <c r="PA140" s="0"/>
      <c r="PB140" s="0"/>
      <c r="PC140" s="0"/>
      <c r="PD140" s="0"/>
      <c r="PE140" s="0"/>
      <c r="PF140" s="0"/>
      <c r="PG140" s="0"/>
      <c r="PH140" s="0"/>
      <c r="PI140" s="0"/>
      <c r="PJ140" s="0"/>
      <c r="PK140" s="0"/>
      <c r="PL140" s="0"/>
      <c r="PM140" s="0"/>
      <c r="PN140" s="0"/>
      <c r="PO140" s="0"/>
      <c r="PP140" s="0"/>
      <c r="PQ140" s="0"/>
      <c r="PR140" s="0"/>
      <c r="PS140" s="0"/>
      <c r="PT140" s="0"/>
      <c r="PU140" s="0"/>
      <c r="PV140" s="0"/>
      <c r="PW140" s="0"/>
      <c r="PX140" s="0"/>
      <c r="PY140" s="0"/>
      <c r="PZ140" s="0"/>
      <c r="QA140" s="0"/>
      <c r="QB140" s="0"/>
      <c r="QC140" s="0"/>
      <c r="QD140" s="0"/>
      <c r="QE140" s="0"/>
      <c r="QF140" s="0"/>
      <c r="QG140" s="0"/>
      <c r="QH140" s="0"/>
      <c r="QI140" s="0"/>
      <c r="QJ140" s="0"/>
      <c r="QK140" s="0"/>
      <c r="QL140" s="0"/>
      <c r="QM140" s="0"/>
      <c r="QN140" s="0"/>
      <c r="QO140" s="0"/>
      <c r="QP140" s="0"/>
      <c r="QQ140" s="0"/>
      <c r="QR140" s="0"/>
      <c r="QS140" s="0"/>
      <c r="QT140" s="0"/>
      <c r="QU140" s="0"/>
      <c r="QV140" s="0"/>
      <c r="QW140" s="0"/>
      <c r="QX140" s="0"/>
      <c r="QY140" s="0"/>
      <c r="QZ140" s="0"/>
      <c r="RA140" s="0"/>
      <c r="RB140" s="0"/>
      <c r="RC140" s="0"/>
      <c r="RD140" s="0"/>
      <c r="RE140" s="0"/>
      <c r="RF140" s="0"/>
      <c r="RG140" s="0"/>
      <c r="RH140" s="0"/>
      <c r="RI140" s="0"/>
      <c r="RJ140" s="0"/>
      <c r="RK140" s="0"/>
      <c r="RL140" s="0"/>
      <c r="RM140" s="0"/>
      <c r="RN140" s="0"/>
      <c r="RO140" s="0"/>
      <c r="RP140" s="0"/>
      <c r="RQ140" s="0"/>
      <c r="RR140" s="0"/>
      <c r="RS140" s="0"/>
      <c r="RT140" s="0"/>
      <c r="RU140" s="0"/>
      <c r="RV140" s="0"/>
      <c r="RW140" s="0"/>
      <c r="RX140" s="0"/>
      <c r="RY140" s="0"/>
      <c r="RZ140" s="0"/>
      <c r="SA140" s="0"/>
      <c r="SB140" s="0"/>
      <c r="SC140" s="0"/>
      <c r="SD140" s="0"/>
      <c r="SE140" s="0"/>
      <c r="SF140" s="0"/>
      <c r="SG140" s="0"/>
      <c r="SH140" s="0"/>
      <c r="SI140" s="0"/>
      <c r="SJ140" s="0"/>
      <c r="SK140" s="0"/>
      <c r="SL140" s="0"/>
      <c r="SM140" s="0"/>
      <c r="SN140" s="0"/>
      <c r="SO140" s="0"/>
      <c r="SP140" s="0"/>
      <c r="SQ140" s="0"/>
      <c r="SR140" s="0"/>
      <c r="SS140" s="0"/>
      <c r="ST140" s="0"/>
      <c r="SU140" s="0"/>
      <c r="SV140" s="0"/>
      <c r="SW140" s="0"/>
      <c r="SX140" s="0"/>
      <c r="SY140" s="0"/>
      <c r="SZ140" s="0"/>
      <c r="TA140" s="0"/>
      <c r="TB140" s="0"/>
      <c r="TC140" s="0"/>
      <c r="TD140" s="0"/>
      <c r="TE140" s="0"/>
      <c r="TF140" s="0"/>
      <c r="TG140" s="0"/>
      <c r="TH140" s="0"/>
      <c r="TI140" s="0"/>
      <c r="TJ140" s="0"/>
      <c r="TK140" s="0"/>
      <c r="TL140" s="0"/>
      <c r="TM140" s="0"/>
      <c r="TN140" s="0"/>
      <c r="TO140" s="0"/>
      <c r="TP140" s="0"/>
      <c r="TQ140" s="0"/>
      <c r="TR140" s="0"/>
      <c r="TS140" s="0"/>
      <c r="TT140" s="0"/>
      <c r="TU140" s="0"/>
      <c r="TV140" s="0"/>
      <c r="TW140" s="0"/>
      <c r="TX140" s="0"/>
      <c r="TY140" s="0"/>
      <c r="TZ140" s="0"/>
      <c r="UA140" s="0"/>
      <c r="UB140" s="0"/>
      <c r="UC140" s="0"/>
      <c r="UD140" s="0"/>
      <c r="UE140" s="0"/>
      <c r="UF140" s="0"/>
      <c r="UG140" s="0"/>
      <c r="UH140" s="0"/>
      <c r="UI140" s="0"/>
      <c r="UJ140" s="0"/>
      <c r="UK140" s="0"/>
      <c r="UL140" s="0"/>
      <c r="UM140" s="0"/>
      <c r="UN140" s="0"/>
      <c r="UO140" s="0"/>
      <c r="UP140" s="0"/>
      <c r="UQ140" s="0"/>
      <c r="UR140" s="0"/>
      <c r="US140" s="0"/>
      <c r="UT140" s="0"/>
      <c r="UU140" s="0"/>
      <c r="UV140" s="0"/>
      <c r="UW140" s="0"/>
      <c r="UX140" s="0"/>
      <c r="UY140" s="0"/>
      <c r="UZ140" s="0"/>
      <c r="VA140" s="0"/>
      <c r="VB140" s="0"/>
      <c r="VC140" s="0"/>
      <c r="VD140" s="0"/>
      <c r="VE140" s="0"/>
      <c r="VF140" s="0"/>
      <c r="VG140" s="0"/>
      <c r="VH140" s="0"/>
      <c r="VI140" s="0"/>
      <c r="VJ140" s="0"/>
      <c r="VK140" s="0"/>
      <c r="VL140" s="0"/>
      <c r="VM140" s="0"/>
      <c r="VN140" s="0"/>
      <c r="VO140" s="0"/>
      <c r="VP140" s="0"/>
      <c r="VQ140" s="0"/>
      <c r="VR140" s="0"/>
      <c r="VS140" s="0"/>
      <c r="VT140" s="0"/>
      <c r="VU140" s="0"/>
      <c r="VV140" s="0"/>
      <c r="VW140" s="0"/>
      <c r="VX140" s="0"/>
      <c r="VY140" s="0"/>
      <c r="VZ140" s="0"/>
      <c r="WA140" s="0"/>
      <c r="WB140" s="0"/>
      <c r="WC140" s="0"/>
      <c r="WD140" s="0"/>
      <c r="WE140" s="0"/>
      <c r="WF140" s="0"/>
      <c r="WG140" s="0"/>
      <c r="WH140" s="0"/>
      <c r="WI140" s="0"/>
      <c r="WJ140" s="0"/>
      <c r="WK140" s="0"/>
      <c r="WL140" s="0"/>
      <c r="WM140" s="0"/>
      <c r="WN140" s="0"/>
      <c r="WO140" s="0"/>
      <c r="WP140" s="0"/>
      <c r="WQ140" s="0"/>
      <c r="WR140" s="0"/>
      <c r="WS140" s="0"/>
      <c r="WT140" s="0"/>
      <c r="WU140" s="0"/>
      <c r="WV140" s="0"/>
      <c r="WW140" s="0"/>
      <c r="WX140" s="0"/>
      <c r="WY140" s="0"/>
      <c r="WZ140" s="0"/>
      <c r="XA140" s="0"/>
      <c r="XB140" s="0"/>
      <c r="XC140" s="0"/>
      <c r="XD140" s="0"/>
      <c r="XE140" s="0"/>
      <c r="XF140" s="0"/>
      <c r="XG140" s="0"/>
      <c r="XH140" s="0"/>
      <c r="XI140" s="0"/>
      <c r="XJ140" s="0"/>
      <c r="XK140" s="0"/>
      <c r="XL140" s="0"/>
      <c r="XM140" s="0"/>
      <c r="XN140" s="0"/>
      <c r="XO140" s="0"/>
      <c r="XP140" s="0"/>
      <c r="XQ140" s="0"/>
      <c r="XR140" s="0"/>
      <c r="XS140" s="0"/>
      <c r="XT140" s="0"/>
      <c r="XU140" s="0"/>
      <c r="XV140" s="0"/>
      <c r="XW140" s="0"/>
      <c r="XX140" s="0"/>
      <c r="XY140" s="0"/>
      <c r="XZ140" s="0"/>
      <c r="YA140" s="0"/>
      <c r="YB140" s="0"/>
      <c r="YC140" s="0"/>
      <c r="YD140" s="0"/>
      <c r="YE140" s="0"/>
      <c r="YF140" s="0"/>
      <c r="YG140" s="0"/>
      <c r="YH140" s="0"/>
      <c r="YI140" s="0"/>
      <c r="YJ140" s="0"/>
      <c r="YK140" s="0"/>
      <c r="YL140" s="0"/>
      <c r="YM140" s="0"/>
      <c r="YN140" s="0"/>
      <c r="YO140" s="0"/>
      <c r="YP140" s="0"/>
      <c r="YQ140" s="0"/>
      <c r="YR140" s="0"/>
      <c r="YS140" s="0"/>
      <c r="YT140" s="0"/>
      <c r="YU140" s="0"/>
      <c r="YV140" s="0"/>
      <c r="YW140" s="0"/>
      <c r="YX140" s="0"/>
      <c r="YY140" s="0"/>
      <c r="YZ140" s="0"/>
      <c r="ZA140" s="0"/>
      <c r="ZB140" s="0"/>
      <c r="ZC140" s="0"/>
      <c r="ZD140" s="0"/>
      <c r="ZE140" s="0"/>
      <c r="ZF140" s="0"/>
      <c r="ZG140" s="0"/>
      <c r="ZH140" s="0"/>
      <c r="ZI140" s="0"/>
      <c r="ZJ140" s="0"/>
      <c r="ZK140" s="0"/>
      <c r="ZL140" s="0"/>
      <c r="ZM140" s="0"/>
      <c r="ZN140" s="0"/>
      <c r="ZO140" s="0"/>
      <c r="ZP140" s="0"/>
      <c r="ZQ140" s="0"/>
      <c r="ZR140" s="0"/>
      <c r="ZS140" s="0"/>
      <c r="ZT140" s="0"/>
      <c r="ZU140" s="0"/>
      <c r="ZV140" s="0"/>
      <c r="ZW140" s="0"/>
      <c r="ZX140" s="0"/>
      <c r="ZY140" s="0"/>
      <c r="ZZ140" s="0"/>
      <c r="AAA140" s="0"/>
      <c r="AAB140" s="0"/>
      <c r="AAC140" s="0"/>
      <c r="AAD140" s="0"/>
      <c r="AAE140" s="0"/>
      <c r="AAF140" s="0"/>
      <c r="AAG140" s="0"/>
      <c r="AAH140" s="0"/>
      <c r="AAI140" s="0"/>
      <c r="AAJ140" s="0"/>
      <c r="AAK140" s="0"/>
      <c r="AAL140" s="0"/>
      <c r="AAM140" s="0"/>
      <c r="AAN140" s="0"/>
      <c r="AAO140" s="0"/>
      <c r="AAP140" s="0"/>
      <c r="AAQ140" s="0"/>
      <c r="AAR140" s="0"/>
      <c r="AAS140" s="0"/>
      <c r="AAT140" s="0"/>
      <c r="AAU140" s="0"/>
      <c r="AAV140" s="0"/>
      <c r="AAW140" s="0"/>
      <c r="AAX140" s="0"/>
      <c r="AAY140" s="0"/>
      <c r="AAZ140" s="0"/>
      <c r="ABA140" s="0"/>
      <c r="ABB140" s="0"/>
      <c r="ABC140" s="0"/>
      <c r="ABD140" s="0"/>
      <c r="ABE140" s="0"/>
      <c r="ABF140" s="0"/>
      <c r="ABG140" s="0"/>
      <c r="ABH140" s="0"/>
      <c r="ABI140" s="0"/>
      <c r="ABJ140" s="0"/>
      <c r="ABK140" s="0"/>
      <c r="ABL140" s="0"/>
      <c r="ABM140" s="0"/>
      <c r="ABN140" s="0"/>
      <c r="ABO140" s="0"/>
      <c r="ABP140" s="0"/>
      <c r="ABQ140" s="0"/>
      <c r="ABR140" s="0"/>
      <c r="ABS140" s="0"/>
      <c r="ABT140" s="0"/>
      <c r="ABU140" s="0"/>
      <c r="ABV140" s="0"/>
      <c r="ABW140" s="0"/>
      <c r="ABX140" s="0"/>
      <c r="ABY140" s="0"/>
      <c r="ABZ140" s="0"/>
      <c r="ACA140" s="0"/>
      <c r="ACB140" s="0"/>
      <c r="ACC140" s="0"/>
      <c r="ACD140" s="0"/>
      <c r="ACE140" s="0"/>
      <c r="ACF140" s="0"/>
      <c r="ACG140" s="0"/>
      <c r="ACH140" s="0"/>
      <c r="ACI140" s="0"/>
      <c r="ACJ140" s="0"/>
      <c r="ACK140" s="0"/>
      <c r="ACL140" s="0"/>
      <c r="ACM140" s="0"/>
      <c r="ACN140" s="0"/>
      <c r="ACO140" s="0"/>
      <c r="ACP140" s="0"/>
      <c r="ACQ140" s="0"/>
      <c r="ACR140" s="0"/>
      <c r="ACS140" s="0"/>
      <c r="ACT140" s="0"/>
      <c r="ACU140" s="0"/>
      <c r="ACV140" s="0"/>
      <c r="ACW140" s="0"/>
      <c r="ACX140" s="0"/>
      <c r="ACY140" s="0"/>
      <c r="ACZ140" s="0"/>
      <c r="ADA140" s="0"/>
      <c r="ADB140" s="0"/>
      <c r="ADC140" s="0"/>
      <c r="ADD140" s="0"/>
      <c r="ADE140" s="0"/>
      <c r="ADF140" s="0"/>
      <c r="ADG140" s="0"/>
      <c r="ADH140" s="0"/>
      <c r="ADI140" s="0"/>
      <c r="ADJ140" s="0"/>
      <c r="ADK140" s="0"/>
      <c r="ADL140" s="0"/>
      <c r="ADM140" s="0"/>
      <c r="ADN140" s="0"/>
      <c r="ADO140" s="0"/>
      <c r="ADP140" s="0"/>
      <c r="ADQ140" s="0"/>
      <c r="ADR140" s="0"/>
      <c r="ADS140" s="0"/>
      <c r="ADT140" s="0"/>
      <c r="ADU140" s="0"/>
      <c r="ADV140" s="0"/>
      <c r="ADW140" s="0"/>
      <c r="ADX140" s="0"/>
      <c r="ADY140" s="0"/>
      <c r="ADZ140" s="0"/>
      <c r="AEA140" s="0"/>
      <c r="AEB140" s="0"/>
      <c r="AEC140" s="0"/>
      <c r="AED140" s="0"/>
      <c r="AEE140" s="0"/>
      <c r="AEF140" s="0"/>
      <c r="AEG140" s="0"/>
      <c r="AEH140" s="0"/>
      <c r="AEI140" s="0"/>
      <c r="AEJ140" s="0"/>
      <c r="AEK140" s="0"/>
      <c r="AEL140" s="0"/>
      <c r="AEM140" s="0"/>
      <c r="AEN140" s="0"/>
      <c r="AEO140" s="0"/>
      <c r="AEP140" s="0"/>
      <c r="AEQ140" s="0"/>
      <c r="AER140" s="0"/>
      <c r="AES140" s="0"/>
      <c r="AET140" s="0"/>
      <c r="AEU140" s="0"/>
      <c r="AEV140" s="0"/>
      <c r="AEW140" s="0"/>
      <c r="AEX140" s="0"/>
      <c r="AEY140" s="0"/>
      <c r="AEZ140" s="0"/>
      <c r="AFA140" s="0"/>
      <c r="AFB140" s="0"/>
      <c r="AFC140" s="0"/>
      <c r="AFD140" s="0"/>
      <c r="AFE140" s="0"/>
      <c r="AFF140" s="0"/>
      <c r="AFG140" s="0"/>
      <c r="AFH140" s="0"/>
      <c r="AFI140" s="0"/>
      <c r="AFJ140" s="0"/>
      <c r="AFK140" s="0"/>
      <c r="AFL140" s="0"/>
      <c r="AFM140" s="0"/>
      <c r="AFN140" s="0"/>
      <c r="AFO140" s="0"/>
      <c r="AFP140" s="0"/>
      <c r="AFQ140" s="0"/>
      <c r="AFR140" s="0"/>
      <c r="AFS140" s="0"/>
      <c r="AFT140" s="0"/>
      <c r="AFU140" s="0"/>
      <c r="AFV140" s="0"/>
      <c r="AFW140" s="0"/>
      <c r="AFX140" s="0"/>
      <c r="AFY140" s="0"/>
      <c r="AFZ140" s="0"/>
      <c r="AGA140" s="0"/>
      <c r="AGB140" s="0"/>
      <c r="AGC140" s="0"/>
      <c r="AGD140" s="0"/>
      <c r="AGE140" s="0"/>
      <c r="AGF140" s="0"/>
      <c r="AGG140" s="0"/>
      <c r="AGH140" s="0"/>
      <c r="AGI140" s="0"/>
      <c r="AGJ140" s="0"/>
      <c r="AGK140" s="0"/>
      <c r="AGL140" s="0"/>
      <c r="AGM140" s="0"/>
      <c r="AGN140" s="0"/>
      <c r="AGO140" s="0"/>
      <c r="AGP140" s="0"/>
      <c r="AGQ140" s="0"/>
      <c r="AGR140" s="0"/>
      <c r="AGS140" s="0"/>
      <c r="AGT140" s="0"/>
      <c r="AGU140" s="0"/>
      <c r="AGV140" s="0"/>
      <c r="AGW140" s="0"/>
      <c r="AGX140" s="0"/>
      <c r="AGY140" s="0"/>
      <c r="AGZ140" s="0"/>
      <c r="AHA140" s="0"/>
      <c r="AHB140" s="0"/>
      <c r="AHC140" s="0"/>
      <c r="AHD140" s="0"/>
      <c r="AHE140" s="0"/>
      <c r="AHF140" s="0"/>
      <c r="AHG140" s="0"/>
      <c r="AHH140" s="0"/>
      <c r="AHI140" s="0"/>
      <c r="AHJ140" s="0"/>
      <c r="AHK140" s="0"/>
      <c r="AHL140" s="0"/>
      <c r="AHM140" s="0"/>
      <c r="AHN140" s="0"/>
      <c r="AHO140" s="0"/>
      <c r="AHP140" s="0"/>
      <c r="AHQ140" s="0"/>
      <c r="AHR140" s="0"/>
      <c r="AHS140" s="0"/>
      <c r="AHT140" s="0"/>
      <c r="AHU140" s="0"/>
      <c r="AHV140" s="0"/>
      <c r="AHW140" s="0"/>
      <c r="AHX140" s="0"/>
      <c r="AHY140" s="0"/>
      <c r="AHZ140" s="0"/>
      <c r="AIA140" s="0"/>
      <c r="AIB140" s="0"/>
      <c r="AIC140" s="0"/>
      <c r="AID140" s="0"/>
      <c r="AIE140" s="0"/>
      <c r="AIF140" s="0"/>
      <c r="AIG140" s="0"/>
      <c r="AIH140" s="0"/>
      <c r="AII140" s="0"/>
      <c r="AIJ140" s="0"/>
      <c r="AIK140" s="0"/>
      <c r="AIL140" s="0"/>
      <c r="AIM140" s="0"/>
      <c r="AIN140" s="0"/>
      <c r="AIO140" s="0"/>
      <c r="AIP140" s="0"/>
      <c r="AIQ140" s="0"/>
      <c r="AIR140" s="0"/>
      <c r="AIS140" s="0"/>
      <c r="AIT140" s="0"/>
      <c r="AIU140" s="0"/>
      <c r="AIV140" s="0"/>
      <c r="AIW140" s="0"/>
      <c r="AIX140" s="0"/>
      <c r="AIY140" s="0"/>
      <c r="AIZ140" s="0"/>
      <c r="AJA140" s="0"/>
      <c r="AJB140" s="0"/>
      <c r="AJC140" s="0"/>
      <c r="AJD140" s="0"/>
      <c r="AJE140" s="0"/>
      <c r="AJF140" s="0"/>
      <c r="AJG140" s="0"/>
      <c r="AJH140" s="0"/>
      <c r="AJI140" s="0"/>
      <c r="AJJ140" s="0"/>
      <c r="AJK140" s="0"/>
      <c r="AJL140" s="0"/>
      <c r="AJM140" s="0"/>
      <c r="AJN140" s="0"/>
      <c r="AJO140" s="0"/>
      <c r="AJP140" s="0"/>
      <c r="AJQ140" s="0"/>
      <c r="AJR140" s="0"/>
      <c r="AJS140" s="0"/>
      <c r="AJT140" s="0"/>
      <c r="AJU140" s="0"/>
      <c r="AJV140" s="0"/>
      <c r="AJW140" s="0"/>
      <c r="AJX140" s="0"/>
      <c r="AJY140" s="0"/>
      <c r="AJZ140" s="0"/>
      <c r="AKA140" s="0"/>
      <c r="AKB140" s="0"/>
      <c r="AKC140" s="0"/>
      <c r="AKD140" s="0"/>
      <c r="AKE140" s="0"/>
      <c r="AKF140" s="0"/>
      <c r="AKG140" s="0"/>
      <c r="AKH140" s="0"/>
      <c r="AKI140" s="0"/>
      <c r="AKJ140" s="0"/>
      <c r="AKK140" s="0"/>
      <c r="AKL140" s="0"/>
      <c r="AKM140" s="0"/>
      <c r="AKN140" s="0"/>
      <c r="AKO140" s="0"/>
      <c r="AKP140" s="0"/>
      <c r="AKQ140" s="0"/>
      <c r="AKR140" s="0"/>
      <c r="AKS140" s="0"/>
      <c r="AKT140" s="0"/>
      <c r="AKU140" s="0"/>
      <c r="AKV140" s="0"/>
      <c r="AKW140" s="0"/>
      <c r="AKX140" s="0"/>
      <c r="AKY140" s="0"/>
      <c r="AKZ140" s="0"/>
      <c r="ALA140" s="0"/>
      <c r="ALB140" s="0"/>
      <c r="ALC140" s="0"/>
      <c r="ALD140" s="0"/>
      <c r="ALE140" s="0"/>
      <c r="ALF140" s="0"/>
      <c r="ALG140" s="0"/>
      <c r="ALH140" s="0"/>
      <c r="ALI140" s="0"/>
      <c r="ALJ140" s="0"/>
      <c r="ALK140" s="0"/>
      <c r="ALL140" s="0"/>
      <c r="ALM140" s="0"/>
      <c r="ALN140" s="0"/>
      <c r="ALO140" s="0"/>
      <c r="ALP140" s="0"/>
      <c r="ALQ140" s="0"/>
      <c r="ALR140" s="0"/>
      <c r="ALS140" s="0"/>
      <c r="ALT140" s="0"/>
      <c r="ALU140" s="0"/>
      <c r="ALV140" s="0"/>
      <c r="ALW140" s="0"/>
      <c r="ALX140" s="0"/>
      <c r="ALY140" s="0"/>
      <c r="ALZ140" s="0"/>
      <c r="AMA140" s="0"/>
      <c r="AMB140" s="0"/>
      <c r="AMC140" s="0"/>
      <c r="AMD140" s="0"/>
      <c r="AME140" s="0"/>
      <c r="AMF140" s="0"/>
      <c r="AMG140" s="0"/>
      <c r="AMH140" s="0"/>
      <c r="AMI140" s="0"/>
      <c r="AMJ140" s="0"/>
      <c r="AMK140" s="0"/>
      <c r="AML140" s="0"/>
      <c r="AMM140" s="0"/>
      <c r="AMN140" s="0"/>
      <c r="AMO140" s="0"/>
      <c r="AMP140" s="0"/>
      <c r="AMQ140" s="0"/>
      <c r="AMR140" s="0"/>
      <c r="AMS140" s="0"/>
      <c r="AMT140" s="0"/>
      <c r="AMU140" s="0"/>
      <c r="AMV140" s="0"/>
      <c r="AMW140" s="0"/>
      <c r="AMX140" s="0"/>
      <c r="AMY140" s="0"/>
      <c r="AMZ140" s="0"/>
      <c r="ANA140" s="0"/>
      <c r="ANB140" s="0"/>
      <c r="ANC140" s="0"/>
      <c r="AND140" s="0"/>
      <c r="ANE140" s="0"/>
      <c r="ANF140" s="0"/>
      <c r="ANG140" s="0"/>
      <c r="ANH140" s="0"/>
      <c r="ANI140" s="0"/>
      <c r="ANJ140" s="0"/>
      <c r="ANK140" s="0"/>
      <c r="ANL140" s="0"/>
      <c r="ANM140" s="0"/>
      <c r="ANN140" s="0"/>
      <c r="ANO140" s="0"/>
      <c r="ANP140" s="0"/>
      <c r="ANQ140" s="0"/>
      <c r="ANR140" s="0"/>
      <c r="ANS140" s="0"/>
      <c r="ANT140" s="0"/>
      <c r="ANU140" s="0"/>
      <c r="ANV140" s="0"/>
      <c r="ANW140" s="0"/>
      <c r="ANX140" s="0"/>
      <c r="ANY140" s="0"/>
      <c r="ANZ140" s="0"/>
      <c r="AOA140" s="0"/>
      <c r="AOB140" s="0"/>
      <c r="AOC140" s="0"/>
      <c r="AOD140" s="0"/>
      <c r="AOE140" s="0"/>
      <c r="AOF140" s="0"/>
      <c r="AOG140" s="0"/>
      <c r="AOH140" s="0"/>
      <c r="AOI140" s="0"/>
      <c r="AOJ140" s="0"/>
      <c r="AOK140" s="0"/>
      <c r="AOL140" s="0"/>
      <c r="AOM140" s="0"/>
      <c r="AON140" s="0"/>
      <c r="AOO140" s="0"/>
      <c r="AOP140" s="0"/>
      <c r="AOQ140" s="0"/>
      <c r="AOR140" s="0"/>
      <c r="AOS140" s="0"/>
      <c r="AOT140" s="0"/>
      <c r="AOU140" s="0"/>
      <c r="AOV140" s="0"/>
      <c r="AOW140" s="0"/>
      <c r="AOX140" s="0"/>
      <c r="AOY140" s="0"/>
      <c r="AOZ140" s="0"/>
      <c r="APA140" s="0"/>
      <c r="APB140" s="0"/>
      <c r="APC140" s="0"/>
      <c r="APD140" s="0"/>
      <c r="APE140" s="0"/>
      <c r="APF140" s="0"/>
      <c r="APG140" s="0"/>
      <c r="APH140" s="0"/>
      <c r="API140" s="0"/>
      <c r="APJ140" s="0"/>
      <c r="APK140" s="0"/>
      <c r="APL140" s="0"/>
      <c r="APM140" s="0"/>
      <c r="APN140" s="0"/>
      <c r="APO140" s="0"/>
      <c r="APP140" s="0"/>
      <c r="APQ140" s="0"/>
      <c r="APR140" s="0"/>
      <c r="APS140" s="0"/>
      <c r="APT140" s="0"/>
      <c r="APU140" s="0"/>
      <c r="APV140" s="0"/>
      <c r="APW140" s="0"/>
      <c r="APX140" s="0"/>
      <c r="APY140" s="0"/>
      <c r="APZ140" s="0"/>
      <c r="AQA140" s="0"/>
      <c r="AQB140" s="0"/>
      <c r="AQC140" s="0"/>
      <c r="AQD140" s="0"/>
      <c r="AQE140" s="0"/>
      <c r="AQF140" s="0"/>
      <c r="AQG140" s="0"/>
      <c r="AQH140" s="0"/>
      <c r="AQI140" s="0"/>
      <c r="AQJ140" s="0"/>
      <c r="AQK140" s="0"/>
      <c r="AQL140" s="0"/>
      <c r="AQM140" s="0"/>
      <c r="AQN140" s="0"/>
      <c r="AQO140" s="0"/>
      <c r="AQP140" s="0"/>
      <c r="AQQ140" s="0"/>
      <c r="AQR140" s="0"/>
      <c r="AQS140" s="0"/>
      <c r="AQT140" s="0"/>
      <c r="AQU140" s="0"/>
      <c r="AQV140" s="0"/>
      <c r="AQW140" s="0"/>
      <c r="AQX140" s="0"/>
      <c r="AQY140" s="0"/>
      <c r="AQZ140" s="0"/>
      <c r="ARA140" s="0"/>
      <c r="ARB140" s="0"/>
      <c r="ARC140" s="0"/>
      <c r="ARD140" s="0"/>
      <c r="ARE140" s="0"/>
      <c r="ARF140" s="0"/>
      <c r="ARG140" s="0"/>
      <c r="ARH140" s="0"/>
      <c r="ARI140" s="0"/>
      <c r="ARJ140" s="0"/>
      <c r="ARK140" s="0"/>
      <c r="ARL140" s="0"/>
      <c r="ARM140" s="0"/>
      <c r="ARN140" s="0"/>
      <c r="ARO140" s="0"/>
      <c r="ARP140" s="0"/>
      <c r="ARQ140" s="0"/>
      <c r="ARR140" s="0"/>
      <c r="ARS140" s="0"/>
      <c r="ART140" s="0"/>
      <c r="ARU140" s="0"/>
      <c r="ARV140" s="0"/>
      <c r="ARW140" s="0"/>
      <c r="ARX140" s="0"/>
      <c r="ARY140" s="0"/>
      <c r="ARZ140" s="0"/>
      <c r="ASA140" s="0"/>
      <c r="ASB140" s="0"/>
      <c r="ASC140" s="0"/>
      <c r="ASD140" s="0"/>
      <c r="ASE140" s="0"/>
      <c r="ASF140" s="0"/>
      <c r="ASG140" s="0"/>
      <c r="ASH140" s="0"/>
      <c r="ASI140" s="0"/>
      <c r="ASJ140" s="0"/>
      <c r="ASK140" s="0"/>
      <c r="ASL140" s="0"/>
      <c r="ASM140" s="0"/>
      <c r="ASN140" s="0"/>
      <c r="ASO140" s="0"/>
      <c r="ASP140" s="0"/>
      <c r="ASQ140" s="0"/>
      <c r="ASR140" s="0"/>
      <c r="ASS140" s="0"/>
      <c r="AST140" s="0"/>
      <c r="ASU140" s="0"/>
      <c r="ASV140" s="0"/>
      <c r="ASW140" s="0"/>
      <c r="ASX140" s="0"/>
      <c r="ASY140" s="0"/>
      <c r="ASZ140" s="0"/>
      <c r="ATA140" s="0"/>
      <c r="ATB140" s="0"/>
      <c r="ATC140" s="0"/>
      <c r="ATD140" s="0"/>
      <c r="ATE140" s="0"/>
      <c r="ATF140" s="0"/>
      <c r="ATG140" s="0"/>
      <c r="ATH140" s="0"/>
      <c r="ATI140" s="0"/>
      <c r="ATJ140" s="0"/>
      <c r="ATK140" s="0"/>
      <c r="ATL140" s="0"/>
      <c r="ATM140" s="0"/>
      <c r="ATN140" s="0"/>
      <c r="ATO140" s="0"/>
      <c r="ATP140" s="0"/>
      <c r="ATQ140" s="0"/>
      <c r="ATR140" s="0"/>
      <c r="ATS140" s="0"/>
      <c r="ATT140" s="0"/>
      <c r="ATU140" s="0"/>
      <c r="ATV140" s="0"/>
      <c r="ATW140" s="0"/>
      <c r="ATX140" s="0"/>
      <c r="ATY140" s="0"/>
      <c r="ATZ140" s="0"/>
      <c r="AUA140" s="0"/>
      <c r="AUB140" s="0"/>
      <c r="AUC140" s="0"/>
      <c r="AUD140" s="0"/>
      <c r="AUE140" s="0"/>
      <c r="AUF140" s="0"/>
      <c r="AUG140" s="0"/>
      <c r="AUH140" s="0"/>
      <c r="AUI140" s="0"/>
      <c r="AUJ140" s="0"/>
      <c r="AUK140" s="0"/>
      <c r="AUL140" s="0"/>
      <c r="AUM140" s="0"/>
      <c r="AUN140" s="0"/>
      <c r="AUO140" s="0"/>
      <c r="AUP140" s="0"/>
      <c r="AUQ140" s="0"/>
      <c r="AUR140" s="0"/>
      <c r="AUS140" s="0"/>
      <c r="AUT140" s="0"/>
      <c r="AUU140" s="0"/>
      <c r="AUV140" s="0"/>
      <c r="AUW140" s="0"/>
      <c r="AUX140" s="0"/>
      <c r="AUY140" s="0"/>
      <c r="AUZ140" s="0"/>
      <c r="AVA140" s="0"/>
      <c r="AVB140" s="0"/>
      <c r="AVC140" s="0"/>
      <c r="AVD140" s="0"/>
      <c r="AVE140" s="0"/>
      <c r="AVF140" s="0"/>
      <c r="AVG140" s="0"/>
      <c r="AVH140" s="0"/>
      <c r="AVI140" s="0"/>
      <c r="AVJ140" s="0"/>
      <c r="AVK140" s="0"/>
      <c r="AVL140" s="0"/>
      <c r="AVM140" s="0"/>
      <c r="AVN140" s="0"/>
      <c r="AVO140" s="0"/>
      <c r="AVP140" s="0"/>
      <c r="AVQ140" s="0"/>
      <c r="AVR140" s="0"/>
      <c r="AVS140" s="0"/>
      <c r="AVT140" s="0"/>
      <c r="AVU140" s="0"/>
      <c r="AVV140" s="0"/>
      <c r="AVW140" s="0"/>
      <c r="AVX140" s="0"/>
      <c r="AVY140" s="0"/>
      <c r="AVZ140" s="0"/>
      <c r="AWA140" s="0"/>
      <c r="AWB140" s="0"/>
      <c r="AWC140" s="0"/>
      <c r="AWD140" s="0"/>
      <c r="AWE140" s="0"/>
      <c r="AWF140" s="0"/>
      <c r="AWG140" s="0"/>
      <c r="AWH140" s="0"/>
      <c r="AWI140" s="0"/>
      <c r="AWJ140" s="0"/>
      <c r="AWK140" s="0"/>
      <c r="AWL140" s="0"/>
      <c r="AWM140" s="0"/>
      <c r="AWN140" s="0"/>
      <c r="AWO140" s="0"/>
      <c r="AWP140" s="0"/>
      <c r="AWQ140" s="0"/>
      <c r="AWR140" s="0"/>
      <c r="AWS140" s="0"/>
      <c r="AWT140" s="0"/>
      <c r="AWU140" s="0"/>
      <c r="AWV140" s="0"/>
      <c r="AWW140" s="0"/>
      <c r="AWX140" s="0"/>
      <c r="AWY140" s="0"/>
      <c r="AWZ140" s="0"/>
      <c r="AXA140" s="0"/>
      <c r="AXB140" s="0"/>
      <c r="AXC140" s="0"/>
      <c r="AXD140" s="0"/>
      <c r="AXE140" s="0"/>
      <c r="AXF140" s="0"/>
      <c r="AXG140" s="0"/>
      <c r="AXH140" s="0"/>
      <c r="AXI140" s="0"/>
      <c r="AXJ140" s="0"/>
      <c r="AXK140" s="0"/>
      <c r="AXL140" s="0"/>
      <c r="AXM140" s="0"/>
      <c r="AXN140" s="0"/>
      <c r="AXO140" s="0"/>
      <c r="AXP140" s="0"/>
      <c r="AXQ140" s="0"/>
      <c r="AXR140" s="0"/>
      <c r="AXS140" s="0"/>
      <c r="AXT140" s="0"/>
      <c r="AXU140" s="0"/>
      <c r="AXV140" s="0"/>
      <c r="AXW140" s="0"/>
      <c r="AXX140" s="0"/>
      <c r="AXY140" s="0"/>
      <c r="AXZ140" s="0"/>
      <c r="AYA140" s="0"/>
      <c r="AYB140" s="0"/>
      <c r="AYC140" s="0"/>
      <c r="AYD140" s="0"/>
      <c r="AYE140" s="0"/>
      <c r="AYF140" s="0"/>
      <c r="AYG140" s="0"/>
      <c r="AYH140" s="0"/>
      <c r="AYI140" s="0"/>
      <c r="AYJ140" s="0"/>
      <c r="AYK140" s="0"/>
      <c r="AYL140" s="0"/>
      <c r="AYM140" s="0"/>
      <c r="AYN140" s="0"/>
      <c r="AYO140" s="0"/>
      <c r="AYP140" s="0"/>
      <c r="AYQ140" s="0"/>
      <c r="AYR140" s="0"/>
      <c r="AYS140" s="0"/>
      <c r="AYT140" s="0"/>
      <c r="AYU140" s="0"/>
      <c r="AYV140" s="0"/>
      <c r="AYW140" s="0"/>
      <c r="AYX140" s="0"/>
      <c r="AYY140" s="0"/>
      <c r="AYZ140" s="0"/>
      <c r="AZA140" s="0"/>
      <c r="AZB140" s="0"/>
      <c r="AZC140" s="0"/>
      <c r="AZD140" s="0"/>
      <c r="AZE140" s="0"/>
      <c r="AZF140" s="0"/>
      <c r="AZG140" s="0"/>
      <c r="AZH140" s="0"/>
      <c r="AZI140" s="0"/>
      <c r="AZJ140" s="0"/>
      <c r="AZK140" s="0"/>
      <c r="AZL140" s="0"/>
      <c r="AZM140" s="0"/>
      <c r="AZN140" s="0"/>
      <c r="AZO140" s="0"/>
      <c r="AZP140" s="0"/>
      <c r="AZQ140" s="0"/>
      <c r="AZR140" s="0"/>
      <c r="AZS140" s="0"/>
      <c r="AZT140" s="0"/>
      <c r="AZU140" s="0"/>
      <c r="AZV140" s="0"/>
      <c r="AZW140" s="0"/>
      <c r="AZX140" s="0"/>
      <c r="AZY140" s="0"/>
      <c r="AZZ140" s="0"/>
      <c r="BAA140" s="0"/>
      <c r="BAB140" s="0"/>
      <c r="BAC140" s="0"/>
      <c r="BAD140" s="0"/>
      <c r="BAE140" s="0"/>
      <c r="BAF140" s="0"/>
      <c r="BAG140" s="0"/>
      <c r="BAH140" s="0"/>
      <c r="BAI140" s="0"/>
      <c r="BAJ140" s="0"/>
      <c r="BAK140" s="0"/>
      <c r="BAL140" s="0"/>
      <c r="BAM140" s="0"/>
      <c r="BAN140" s="0"/>
      <c r="BAO140" s="0"/>
      <c r="BAP140" s="0"/>
      <c r="BAQ140" s="0"/>
      <c r="BAR140" s="0"/>
      <c r="BAS140" s="0"/>
      <c r="BAT140" s="0"/>
      <c r="BAU140" s="0"/>
      <c r="BAV140" s="0"/>
      <c r="BAW140" s="0"/>
      <c r="BAX140" s="0"/>
      <c r="BAY140" s="0"/>
      <c r="BAZ140" s="0"/>
      <c r="BBA140" s="0"/>
      <c r="BBB140" s="0"/>
      <c r="BBC140" s="0"/>
      <c r="BBD140" s="0"/>
      <c r="BBE140" s="0"/>
      <c r="BBF140" s="0"/>
      <c r="BBG140" s="0"/>
      <c r="BBH140" s="0"/>
      <c r="BBI140" s="0"/>
      <c r="BBJ140" s="0"/>
      <c r="BBK140" s="0"/>
      <c r="BBL140" s="0"/>
      <c r="BBM140" s="0"/>
      <c r="BBN140" s="0"/>
      <c r="BBO140" s="0"/>
      <c r="BBP140" s="0"/>
      <c r="BBQ140" s="0"/>
      <c r="BBR140" s="0"/>
      <c r="BBS140" s="0"/>
      <c r="BBT140" s="0"/>
      <c r="BBU140" s="0"/>
      <c r="BBV140" s="0"/>
      <c r="BBW140" s="0"/>
      <c r="BBX140" s="0"/>
      <c r="BBY140" s="0"/>
      <c r="BBZ140" s="0"/>
      <c r="BCA140" s="0"/>
      <c r="BCB140" s="0"/>
      <c r="BCC140" s="0"/>
      <c r="BCD140" s="0"/>
      <c r="BCE140" s="0"/>
      <c r="BCF140" s="0"/>
      <c r="BCG140" s="0"/>
      <c r="BCH140" s="0"/>
      <c r="BCI140" s="0"/>
      <c r="BCJ140" s="0"/>
      <c r="BCK140" s="0"/>
      <c r="BCL140" s="0"/>
      <c r="BCM140" s="0"/>
      <c r="BCN140" s="0"/>
      <c r="BCO140" s="0"/>
      <c r="BCP140" s="0"/>
      <c r="BCQ140" s="0"/>
      <c r="BCR140" s="0"/>
      <c r="BCS140" s="0"/>
      <c r="BCT140" s="0"/>
      <c r="BCU140" s="0"/>
      <c r="BCV140" s="0"/>
      <c r="BCW140" s="0"/>
      <c r="BCX140" s="0"/>
      <c r="BCY140" s="0"/>
      <c r="BCZ140" s="0"/>
      <c r="BDA140" s="0"/>
      <c r="BDB140" s="0"/>
      <c r="BDC140" s="0"/>
      <c r="BDD140" s="0"/>
      <c r="BDE140" s="0"/>
      <c r="BDF140" s="0"/>
      <c r="BDG140" s="0"/>
      <c r="BDH140" s="0"/>
      <c r="BDI140" s="0"/>
      <c r="BDJ140" s="0"/>
      <c r="BDK140" s="0"/>
      <c r="BDL140" s="0"/>
      <c r="BDM140" s="0"/>
      <c r="BDN140" s="0"/>
      <c r="BDO140" s="0"/>
      <c r="BDP140" s="0"/>
      <c r="BDQ140" s="0"/>
      <c r="BDR140" s="0"/>
      <c r="BDS140" s="0"/>
      <c r="BDT140" s="0"/>
      <c r="BDU140" s="0"/>
      <c r="BDV140" s="0"/>
      <c r="BDW140" s="0"/>
      <c r="BDX140" s="0"/>
      <c r="BDY140" s="0"/>
      <c r="BDZ140" s="0"/>
      <c r="BEA140" s="0"/>
      <c r="BEB140" s="0"/>
      <c r="BEC140" s="0"/>
      <c r="BED140" s="0"/>
      <c r="BEE140" s="0"/>
      <c r="BEF140" s="0"/>
      <c r="BEG140" s="0"/>
      <c r="BEH140" s="0"/>
      <c r="BEI140" s="0"/>
      <c r="BEJ140" s="0"/>
      <c r="BEK140" s="0"/>
      <c r="BEL140" s="0"/>
      <c r="BEM140" s="0"/>
      <c r="BEN140" s="0"/>
      <c r="BEO140" s="0"/>
      <c r="BEP140" s="0"/>
      <c r="BEQ140" s="0"/>
      <c r="BER140" s="0"/>
      <c r="BES140" s="0"/>
      <c r="BET140" s="0"/>
      <c r="BEU140" s="0"/>
      <c r="BEV140" s="0"/>
      <c r="BEW140" s="0"/>
      <c r="BEX140" s="0"/>
      <c r="BEY140" s="0"/>
      <c r="BEZ140" s="0"/>
      <c r="BFA140" s="0"/>
      <c r="BFB140" s="0"/>
      <c r="BFC140" s="0"/>
      <c r="BFD140" s="0"/>
      <c r="BFE140" s="0"/>
      <c r="BFF140" s="0"/>
      <c r="BFG140" s="0"/>
      <c r="BFH140" s="0"/>
      <c r="BFI140" s="0"/>
      <c r="BFJ140" s="0"/>
      <c r="BFK140" s="0"/>
      <c r="BFL140" s="0"/>
      <c r="BFM140" s="0"/>
      <c r="BFN140" s="0"/>
      <c r="BFO140" s="0"/>
      <c r="BFP140" s="0"/>
      <c r="BFQ140" s="0"/>
      <c r="BFR140" s="0"/>
      <c r="BFS140" s="0"/>
      <c r="BFT140" s="0"/>
      <c r="BFU140" s="0"/>
      <c r="BFV140" s="0"/>
      <c r="BFW140" s="0"/>
      <c r="BFX140" s="0"/>
      <c r="BFY140" s="0"/>
      <c r="BFZ140" s="0"/>
      <c r="BGA140" s="0"/>
      <c r="BGB140" s="0"/>
      <c r="BGC140" s="0"/>
      <c r="BGD140" s="0"/>
      <c r="BGE140" s="0"/>
      <c r="BGF140" s="0"/>
      <c r="BGG140" s="0"/>
      <c r="BGH140" s="0"/>
      <c r="BGI140" s="0"/>
      <c r="BGJ140" s="0"/>
      <c r="BGK140" s="0"/>
      <c r="BGL140" s="0"/>
      <c r="BGM140" s="0"/>
      <c r="BGN140" s="0"/>
      <c r="BGO140" s="0"/>
      <c r="BGP140" s="0"/>
      <c r="BGQ140" s="0"/>
      <c r="BGR140" s="0"/>
      <c r="BGS140" s="0"/>
      <c r="BGT140" s="0"/>
      <c r="BGU140" s="0"/>
      <c r="BGV140" s="0"/>
      <c r="BGW140" s="0"/>
      <c r="BGX140" s="0"/>
      <c r="BGY140" s="0"/>
      <c r="BGZ140" s="0"/>
      <c r="BHA140" s="0"/>
      <c r="BHB140" s="0"/>
      <c r="BHC140" s="0"/>
      <c r="BHD140" s="0"/>
      <c r="BHE140" s="0"/>
      <c r="BHF140" s="0"/>
      <c r="BHG140" s="0"/>
      <c r="BHH140" s="0"/>
      <c r="BHI140" s="0"/>
      <c r="BHJ140" s="0"/>
      <c r="BHK140" s="0"/>
      <c r="BHL140" s="0"/>
      <c r="BHM140" s="0"/>
      <c r="BHN140" s="0"/>
      <c r="BHO140" s="0"/>
      <c r="BHP140" s="0"/>
      <c r="BHQ140" s="0"/>
      <c r="BHR140" s="0"/>
      <c r="BHS140" s="0"/>
      <c r="BHT140" s="0"/>
      <c r="BHU140" s="0"/>
      <c r="BHV140" s="0"/>
      <c r="BHW140" s="0"/>
      <c r="BHX140" s="0"/>
      <c r="BHY140" s="0"/>
      <c r="BHZ140" s="0"/>
      <c r="BIA140" s="0"/>
      <c r="BIB140" s="0"/>
      <c r="BIC140" s="0"/>
      <c r="BID140" s="0"/>
      <c r="BIE140" s="0"/>
      <c r="BIF140" s="0"/>
      <c r="BIG140" s="0"/>
      <c r="BIH140" s="0"/>
      <c r="BII140" s="0"/>
      <c r="BIJ140" s="0"/>
      <c r="BIK140" s="0"/>
      <c r="BIL140" s="0"/>
      <c r="BIM140" s="0"/>
      <c r="BIN140" s="0"/>
      <c r="BIO140" s="0"/>
      <c r="BIP140" s="0"/>
      <c r="BIQ140" s="0"/>
      <c r="BIR140" s="0"/>
      <c r="BIS140" s="0"/>
      <c r="BIT140" s="0"/>
      <c r="BIU140" s="0"/>
      <c r="BIV140" s="0"/>
      <c r="BIW140" s="0"/>
      <c r="BIX140" s="0"/>
      <c r="BIY140" s="0"/>
      <c r="BIZ140" s="0"/>
      <c r="BJA140" s="0"/>
      <c r="BJB140" s="0"/>
      <c r="BJC140" s="0"/>
      <c r="BJD140" s="0"/>
      <c r="BJE140" s="0"/>
      <c r="BJF140" s="0"/>
      <c r="BJG140" s="0"/>
      <c r="BJH140" s="0"/>
      <c r="BJI140" s="0"/>
      <c r="BJJ140" s="0"/>
      <c r="BJK140" s="0"/>
      <c r="BJL140" s="0"/>
      <c r="BJM140" s="0"/>
      <c r="BJN140" s="0"/>
      <c r="BJO140" s="0"/>
      <c r="BJP140" s="0"/>
      <c r="BJQ140" s="0"/>
      <c r="BJR140" s="0"/>
      <c r="BJS140" s="0"/>
      <c r="BJT140" s="0"/>
      <c r="BJU140" s="0"/>
      <c r="BJV140" s="0"/>
      <c r="BJW140" s="0"/>
      <c r="BJX140" s="0"/>
      <c r="BJY140" s="0"/>
      <c r="BJZ140" s="0"/>
      <c r="BKA140" s="0"/>
      <c r="BKB140" s="0"/>
      <c r="BKC140" s="0"/>
      <c r="BKD140" s="0"/>
      <c r="BKE140" s="0"/>
      <c r="BKF140" s="0"/>
      <c r="BKG140" s="0"/>
      <c r="BKH140" s="0"/>
      <c r="BKI140" s="0"/>
      <c r="BKJ140" s="0"/>
      <c r="BKK140" s="0"/>
      <c r="BKL140" s="0"/>
      <c r="BKM140" s="0"/>
      <c r="BKN140" s="0"/>
      <c r="BKO140" s="0"/>
      <c r="BKP140" s="0"/>
      <c r="BKQ140" s="0"/>
      <c r="BKR140" s="0"/>
      <c r="BKS140" s="0"/>
      <c r="BKT140" s="0"/>
      <c r="BKU140" s="0"/>
      <c r="BKV140" s="0"/>
      <c r="BKW140" s="0"/>
      <c r="BKX140" s="0"/>
      <c r="BKY140" s="0"/>
      <c r="BKZ140" s="0"/>
      <c r="BLA140" s="0"/>
      <c r="BLB140" s="0"/>
      <c r="BLC140" s="0"/>
      <c r="BLD140" s="0"/>
      <c r="BLE140" s="0"/>
      <c r="BLF140" s="0"/>
      <c r="BLG140" s="0"/>
      <c r="BLH140" s="0"/>
      <c r="BLI140" s="0"/>
      <c r="BLJ140" s="0"/>
      <c r="BLK140" s="0"/>
      <c r="BLL140" s="0"/>
      <c r="BLM140" s="0"/>
      <c r="BLN140" s="0"/>
      <c r="BLO140" s="0"/>
      <c r="BLP140" s="0"/>
      <c r="BLQ140" s="0"/>
      <c r="BLR140" s="0"/>
      <c r="BLS140" s="0"/>
      <c r="BLT140" s="0"/>
      <c r="BLU140" s="0"/>
      <c r="BLV140" s="0"/>
      <c r="BLW140" s="0"/>
      <c r="BLX140" s="0"/>
      <c r="BLY140" s="0"/>
      <c r="BLZ140" s="0"/>
      <c r="BMA140" s="0"/>
      <c r="BMB140" s="0"/>
      <c r="BMC140" s="0"/>
      <c r="BMD140" s="0"/>
      <c r="BME140" s="0"/>
      <c r="BMF140" s="0"/>
      <c r="BMG140" s="0"/>
      <c r="BMH140" s="0"/>
      <c r="BMI140" s="0"/>
      <c r="BMJ140" s="0"/>
      <c r="BMK140" s="0"/>
      <c r="BML140" s="0"/>
      <c r="BMM140" s="0"/>
      <c r="BMN140" s="0"/>
      <c r="BMO140" s="0"/>
      <c r="BMP140" s="0"/>
      <c r="BMQ140" s="0"/>
      <c r="BMR140" s="0"/>
      <c r="BMS140" s="0"/>
      <c r="BMT140" s="0"/>
      <c r="BMU140" s="0"/>
      <c r="BMV140" s="0"/>
      <c r="BMW140" s="0"/>
      <c r="BMX140" s="0"/>
      <c r="BMY140" s="0"/>
      <c r="BMZ140" s="0"/>
      <c r="BNA140" s="0"/>
      <c r="BNB140" s="0"/>
      <c r="BNC140" s="0"/>
      <c r="BND140" s="0"/>
      <c r="BNE140" s="0"/>
      <c r="BNF140" s="0"/>
      <c r="BNG140" s="0"/>
      <c r="BNH140" s="0"/>
      <c r="BNI140" s="0"/>
      <c r="BNJ140" s="0"/>
      <c r="BNK140" s="0"/>
      <c r="BNL140" s="0"/>
      <c r="BNM140" s="0"/>
      <c r="BNN140" s="0"/>
      <c r="BNO140" s="0"/>
      <c r="BNP140" s="0"/>
      <c r="BNQ140" s="0"/>
      <c r="BNR140" s="0"/>
      <c r="BNS140" s="0"/>
      <c r="BNT140" s="0"/>
      <c r="BNU140" s="0"/>
      <c r="BNV140" s="0"/>
      <c r="BNW140" s="0"/>
      <c r="BNX140" s="0"/>
      <c r="BNY140" s="0"/>
      <c r="BNZ140" s="0"/>
      <c r="BOA140" s="0"/>
      <c r="BOB140" s="0"/>
      <c r="BOC140" s="0"/>
      <c r="BOD140" s="0"/>
      <c r="BOE140" s="0"/>
      <c r="BOF140" s="0"/>
      <c r="BOG140" s="0"/>
      <c r="BOH140" s="0"/>
      <c r="BOI140" s="0"/>
      <c r="BOJ140" s="0"/>
      <c r="BOK140" s="0"/>
      <c r="BOL140" s="0"/>
      <c r="BOM140" s="0"/>
      <c r="BON140" s="0"/>
      <c r="BOO140" s="0"/>
      <c r="BOP140" s="0"/>
      <c r="BOQ140" s="0"/>
      <c r="BOR140" s="0"/>
      <c r="BOS140" s="0"/>
      <c r="BOT140" s="0"/>
      <c r="BOU140" s="0"/>
      <c r="BOV140" s="0"/>
      <c r="BOW140" s="0"/>
      <c r="BOX140" s="0"/>
      <c r="BOY140" s="0"/>
      <c r="BOZ140" s="0"/>
      <c r="BPA140" s="0"/>
      <c r="BPB140" s="0"/>
      <c r="BPC140" s="0"/>
      <c r="BPD140" s="0"/>
      <c r="BPE140" s="0"/>
      <c r="BPF140" s="0"/>
      <c r="BPG140" s="0"/>
      <c r="BPH140" s="0"/>
      <c r="BPI140" s="0"/>
      <c r="BPJ140" s="0"/>
      <c r="BPK140" s="0"/>
      <c r="BPL140" s="0"/>
      <c r="BPM140" s="0"/>
      <c r="BPN140" s="0"/>
      <c r="BPO140" s="0"/>
      <c r="BPP140" s="0"/>
      <c r="BPQ140" s="0"/>
      <c r="BPR140" s="0"/>
      <c r="BPS140" s="0"/>
      <c r="BPT140" s="0"/>
      <c r="BPU140" s="0"/>
      <c r="BPV140" s="0"/>
      <c r="BPW140" s="0"/>
      <c r="BPX140" s="0"/>
      <c r="BPY140" s="0"/>
      <c r="BPZ140" s="0"/>
      <c r="BQA140" s="0"/>
      <c r="BQB140" s="0"/>
      <c r="BQC140" s="0"/>
      <c r="BQD140" s="0"/>
      <c r="BQE140" s="0"/>
      <c r="BQF140" s="0"/>
      <c r="BQG140" s="0"/>
      <c r="BQH140" s="0"/>
      <c r="BQI140" s="0"/>
      <c r="BQJ140" s="0"/>
      <c r="BQK140" s="0"/>
      <c r="BQL140" s="0"/>
      <c r="BQM140" s="0"/>
      <c r="BQN140" s="0"/>
      <c r="BQO140" s="0"/>
      <c r="BQP140" s="0"/>
      <c r="BQQ140" s="0"/>
      <c r="BQR140" s="0"/>
      <c r="BQS140" s="0"/>
      <c r="BQT140" s="0"/>
      <c r="BQU140" s="0"/>
      <c r="BQV140" s="0"/>
      <c r="BQW140" s="0"/>
      <c r="BQX140" s="0"/>
      <c r="BQY140" s="0"/>
      <c r="BQZ140" s="0"/>
      <c r="BRA140" s="0"/>
      <c r="BRB140" s="0"/>
      <c r="BRC140" s="0"/>
      <c r="BRD140" s="0"/>
      <c r="BRE140" s="0"/>
      <c r="BRF140" s="0"/>
      <c r="BRG140" s="0"/>
      <c r="BRH140" s="0"/>
      <c r="BRI140" s="0"/>
      <c r="BRJ140" s="0"/>
      <c r="BRK140" s="0"/>
      <c r="BRL140" s="0"/>
      <c r="BRM140" s="0"/>
      <c r="BRN140" s="0"/>
      <c r="BRO140" s="0"/>
      <c r="BRP140" s="0"/>
      <c r="BRQ140" s="0"/>
      <c r="BRR140" s="0"/>
      <c r="BRS140" s="0"/>
      <c r="BRT140" s="0"/>
      <c r="BRU140" s="0"/>
      <c r="BRV140" s="0"/>
      <c r="BRW140" s="0"/>
      <c r="BRX140" s="0"/>
      <c r="BRY140" s="0"/>
      <c r="BRZ140" s="0"/>
      <c r="BSA140" s="0"/>
      <c r="BSB140" s="0"/>
      <c r="BSC140" s="0"/>
      <c r="BSD140" s="0"/>
      <c r="BSE140" s="0"/>
      <c r="BSF140" s="0"/>
      <c r="BSG140" s="0"/>
      <c r="BSH140" s="0"/>
      <c r="BSI140" s="0"/>
      <c r="BSJ140" s="0"/>
      <c r="BSK140" s="0"/>
      <c r="BSL140" s="0"/>
      <c r="BSM140" s="0"/>
      <c r="BSN140" s="0"/>
      <c r="BSO140" s="0"/>
      <c r="BSP140" s="0"/>
      <c r="BSQ140" s="0"/>
      <c r="BSR140" s="0"/>
      <c r="BSS140" s="0"/>
      <c r="BST140" s="0"/>
      <c r="BSU140" s="0"/>
      <c r="BSV140" s="0"/>
      <c r="BSW140" s="0"/>
      <c r="BSX140" s="0"/>
      <c r="BSY140" s="0"/>
      <c r="BSZ140" s="0"/>
      <c r="BTA140" s="0"/>
      <c r="BTB140" s="0"/>
      <c r="BTC140" s="0"/>
      <c r="BTD140" s="0"/>
      <c r="BTE140" s="0"/>
      <c r="BTF140" s="0"/>
      <c r="BTG140" s="0"/>
      <c r="BTH140" s="0"/>
      <c r="BTI140" s="0"/>
      <c r="BTJ140" s="0"/>
      <c r="BTK140" s="0"/>
      <c r="BTL140" s="0"/>
      <c r="BTM140" s="0"/>
      <c r="BTN140" s="0"/>
      <c r="BTO140" s="0"/>
      <c r="BTP140" s="0"/>
      <c r="BTQ140" s="0"/>
      <c r="BTR140" s="0"/>
      <c r="BTS140" s="0"/>
      <c r="BTT140" s="0"/>
      <c r="BTU140" s="0"/>
      <c r="BTV140" s="0"/>
      <c r="BTW140" s="0"/>
      <c r="BTX140" s="0"/>
      <c r="BTY140" s="0"/>
      <c r="BTZ140" s="0"/>
      <c r="BUA140" s="0"/>
      <c r="BUB140" s="0"/>
      <c r="BUC140" s="0"/>
      <c r="BUD140" s="0"/>
      <c r="BUE140" s="0"/>
      <c r="BUF140" s="0"/>
      <c r="BUG140" s="0"/>
      <c r="BUH140" s="0"/>
      <c r="BUI140" s="0"/>
      <c r="BUJ140" s="0"/>
      <c r="BUK140" s="0"/>
      <c r="BUL140" s="0"/>
      <c r="BUM140" s="0"/>
      <c r="BUN140" s="0"/>
      <c r="BUO140" s="0"/>
      <c r="BUP140" s="0"/>
      <c r="BUQ140" s="0"/>
      <c r="BUR140" s="0"/>
      <c r="BUS140" s="0"/>
      <c r="BUT140" s="0"/>
      <c r="BUU140" s="0"/>
      <c r="BUV140" s="0"/>
      <c r="BUW140" s="0"/>
      <c r="BUX140" s="0"/>
      <c r="BUY140" s="0"/>
      <c r="BUZ140" s="0"/>
      <c r="BVA140" s="0"/>
      <c r="BVB140" s="0"/>
      <c r="BVC140" s="0"/>
      <c r="BVD140" s="0"/>
      <c r="BVE140" s="0"/>
      <c r="BVF140" s="0"/>
      <c r="BVG140" s="0"/>
      <c r="BVH140" s="0"/>
      <c r="BVI140" s="0"/>
      <c r="BVJ140" s="0"/>
      <c r="BVK140" s="0"/>
      <c r="BVL140" s="0"/>
      <c r="BVM140" s="0"/>
      <c r="BVN140" s="0"/>
      <c r="BVO140" s="0"/>
      <c r="BVP140" s="0"/>
      <c r="BVQ140" s="0"/>
      <c r="BVR140" s="0"/>
      <c r="BVS140" s="0"/>
      <c r="BVT140" s="0"/>
      <c r="BVU140" s="0"/>
      <c r="BVV140" s="0"/>
      <c r="BVW140" s="0"/>
      <c r="BVX140" s="0"/>
      <c r="BVY140" s="0"/>
      <c r="BVZ140" s="0"/>
      <c r="BWA140" s="0"/>
      <c r="BWB140" s="0"/>
      <c r="BWC140" s="0"/>
      <c r="BWD140" s="0"/>
      <c r="BWE140" s="0"/>
      <c r="BWF140" s="0"/>
      <c r="BWG140" s="0"/>
      <c r="BWH140" s="0"/>
      <c r="BWI140" s="0"/>
      <c r="BWJ140" s="0"/>
      <c r="BWK140" s="0"/>
      <c r="BWL140" s="0"/>
      <c r="BWM140" s="0"/>
      <c r="BWN140" s="0"/>
      <c r="BWO140" s="0"/>
      <c r="BWP140" s="0"/>
      <c r="BWQ140" s="0"/>
      <c r="BWR140" s="0"/>
      <c r="BWS140" s="0"/>
      <c r="BWT140" s="0"/>
      <c r="BWU140" s="0"/>
      <c r="BWV140" s="0"/>
      <c r="BWW140" s="0"/>
      <c r="BWX140" s="0"/>
      <c r="BWY140" s="0"/>
      <c r="BWZ140" s="0"/>
      <c r="BXA140" s="0"/>
      <c r="BXB140" s="0"/>
      <c r="BXC140" s="0"/>
      <c r="BXD140" s="0"/>
      <c r="BXE140" s="0"/>
      <c r="BXF140" s="0"/>
      <c r="BXG140" s="0"/>
      <c r="BXH140" s="0"/>
      <c r="BXI140" s="0"/>
      <c r="BXJ140" s="0"/>
      <c r="BXK140" s="0"/>
      <c r="BXL140" s="0"/>
      <c r="BXM140" s="0"/>
      <c r="BXN140" s="0"/>
      <c r="BXO140" s="0"/>
      <c r="BXP140" s="0"/>
      <c r="BXQ140" s="0"/>
      <c r="BXR140" s="0"/>
      <c r="BXS140" s="0"/>
      <c r="BXT140" s="0"/>
      <c r="BXU140" s="0"/>
      <c r="BXV140" s="0"/>
      <c r="BXW140" s="0"/>
      <c r="BXX140" s="0"/>
      <c r="BXY140" s="0"/>
      <c r="BXZ140" s="0"/>
      <c r="BYA140" s="0"/>
      <c r="BYB140" s="0"/>
      <c r="BYC140" s="0"/>
      <c r="BYD140" s="0"/>
      <c r="BYE140" s="0"/>
      <c r="BYF140" s="0"/>
      <c r="BYG140" s="0"/>
      <c r="BYH140" s="0"/>
      <c r="BYI140" s="0"/>
      <c r="BYJ140" s="0"/>
      <c r="BYK140" s="0"/>
      <c r="BYL140" s="0"/>
      <c r="BYM140" s="0"/>
      <c r="BYN140" s="0"/>
      <c r="BYO140" s="0"/>
      <c r="BYP140" s="0"/>
      <c r="BYQ140" s="0"/>
      <c r="BYR140" s="0"/>
      <c r="BYS140" s="0"/>
      <c r="BYT140" s="0"/>
      <c r="BYU140" s="0"/>
      <c r="BYV140" s="0"/>
      <c r="BYW140" s="0"/>
      <c r="BYX140" s="0"/>
      <c r="BYY140" s="0"/>
      <c r="BYZ140" s="0"/>
      <c r="BZA140" s="0"/>
      <c r="BZB140" s="0"/>
      <c r="BZC140" s="0"/>
      <c r="BZD140" s="0"/>
      <c r="BZE140" s="0"/>
      <c r="BZF140" s="0"/>
      <c r="BZG140" s="0"/>
      <c r="BZH140" s="0"/>
      <c r="BZI140" s="0"/>
      <c r="BZJ140" s="0"/>
      <c r="BZK140" s="0"/>
      <c r="BZL140" s="0"/>
      <c r="BZM140" s="0"/>
      <c r="BZN140" s="0"/>
      <c r="BZO140" s="0"/>
      <c r="BZP140" s="0"/>
      <c r="BZQ140" s="0"/>
      <c r="BZR140" s="0"/>
      <c r="BZS140" s="0"/>
      <c r="BZT140" s="0"/>
      <c r="BZU140" s="0"/>
      <c r="BZV140" s="0"/>
      <c r="BZW140" s="0"/>
      <c r="BZX140" s="0"/>
      <c r="BZY140" s="0"/>
      <c r="BZZ140" s="0"/>
      <c r="CAA140" s="0"/>
      <c r="CAB140" s="0"/>
      <c r="CAC140" s="0"/>
      <c r="CAD140" s="0"/>
      <c r="CAE140" s="0"/>
      <c r="CAF140" s="0"/>
      <c r="CAG140" s="0"/>
      <c r="CAH140" s="0"/>
      <c r="CAI140" s="0"/>
      <c r="CAJ140" s="0"/>
      <c r="CAK140" s="0"/>
      <c r="CAL140" s="0"/>
      <c r="CAM140" s="0"/>
      <c r="CAN140" s="0"/>
      <c r="CAO140" s="0"/>
      <c r="CAP140" s="0"/>
      <c r="CAQ140" s="0"/>
      <c r="CAR140" s="0"/>
      <c r="CAS140" s="0"/>
      <c r="CAT140" s="0"/>
      <c r="CAU140" s="0"/>
      <c r="CAV140" s="0"/>
      <c r="CAW140" s="0"/>
      <c r="CAX140" s="0"/>
      <c r="CAY140" s="0"/>
      <c r="CAZ140" s="0"/>
      <c r="CBA140" s="0"/>
      <c r="CBB140" s="0"/>
      <c r="CBC140" s="0"/>
      <c r="CBD140" s="0"/>
      <c r="CBE140" s="0"/>
      <c r="CBF140" s="0"/>
      <c r="CBG140" s="0"/>
      <c r="CBH140" s="0"/>
      <c r="CBI140" s="0"/>
      <c r="CBJ140" s="0"/>
      <c r="CBK140" s="0"/>
      <c r="CBL140" s="0"/>
      <c r="CBM140" s="0"/>
      <c r="CBN140" s="0"/>
      <c r="CBO140" s="0"/>
      <c r="CBP140" s="0"/>
      <c r="CBQ140" s="0"/>
      <c r="CBR140" s="0"/>
      <c r="CBS140" s="0"/>
      <c r="CBT140" s="0"/>
      <c r="CBU140" s="0"/>
      <c r="CBV140" s="0"/>
      <c r="CBW140" s="0"/>
      <c r="CBX140" s="0"/>
      <c r="CBY140" s="0"/>
      <c r="CBZ140" s="0"/>
      <c r="CCA140" s="0"/>
      <c r="CCB140" s="0"/>
      <c r="CCC140" s="0"/>
      <c r="CCD140" s="0"/>
      <c r="CCE140" s="0"/>
      <c r="CCF140" s="0"/>
      <c r="CCG140" s="0"/>
      <c r="CCH140" s="0"/>
      <c r="CCI140" s="0"/>
      <c r="CCJ140" s="0"/>
      <c r="CCK140" s="0"/>
      <c r="CCL140" s="0"/>
      <c r="CCM140" s="0"/>
      <c r="CCN140" s="0"/>
      <c r="CCO140" s="0"/>
      <c r="CCP140" s="0"/>
      <c r="CCQ140" s="0"/>
      <c r="CCR140" s="0"/>
      <c r="CCS140" s="0"/>
      <c r="CCT140" s="0"/>
      <c r="CCU140" s="0"/>
      <c r="CCV140" s="0"/>
      <c r="CCW140" s="0"/>
      <c r="CCX140" s="0"/>
      <c r="CCY140" s="0"/>
      <c r="CCZ140" s="0"/>
      <c r="CDA140" s="0"/>
      <c r="CDB140" s="0"/>
      <c r="CDC140" s="0"/>
      <c r="CDD140" s="0"/>
      <c r="CDE140" s="0"/>
      <c r="CDF140" s="0"/>
      <c r="CDG140" s="0"/>
      <c r="CDH140" s="0"/>
      <c r="CDI140" s="0"/>
      <c r="CDJ140" s="0"/>
      <c r="CDK140" s="0"/>
      <c r="CDL140" s="0"/>
      <c r="CDM140" s="0"/>
      <c r="CDN140" s="0"/>
      <c r="CDO140" s="0"/>
      <c r="CDP140" s="0"/>
      <c r="CDQ140" s="0"/>
      <c r="CDR140" s="0"/>
      <c r="CDS140" s="0"/>
      <c r="CDT140" s="0"/>
      <c r="CDU140" s="0"/>
      <c r="CDV140" s="0"/>
      <c r="CDW140" s="0"/>
      <c r="CDX140" s="0"/>
      <c r="CDY140" s="0"/>
      <c r="CDZ140" s="0"/>
      <c r="CEA140" s="0"/>
      <c r="CEB140" s="0"/>
      <c r="CEC140" s="0"/>
      <c r="CED140" s="0"/>
      <c r="CEE140" s="0"/>
      <c r="CEF140" s="0"/>
      <c r="CEG140" s="0"/>
      <c r="CEH140" s="0"/>
      <c r="CEI140" s="0"/>
      <c r="CEJ140" s="0"/>
      <c r="CEK140" s="0"/>
      <c r="CEL140" s="0"/>
      <c r="CEM140" s="0"/>
      <c r="CEN140" s="0"/>
      <c r="CEO140" s="0"/>
      <c r="CEP140" s="0"/>
      <c r="CEQ140" s="0"/>
      <c r="CER140" s="0"/>
      <c r="CES140" s="0"/>
      <c r="CET140" s="0"/>
      <c r="CEU140" s="0"/>
      <c r="CEV140" s="0"/>
      <c r="CEW140" s="0"/>
      <c r="CEX140" s="0"/>
      <c r="CEY140" s="0"/>
      <c r="CEZ140" s="0"/>
      <c r="CFA140" s="0"/>
      <c r="CFB140" s="0"/>
      <c r="CFC140" s="0"/>
      <c r="CFD140" s="0"/>
      <c r="CFE140" s="0"/>
      <c r="CFF140" s="0"/>
      <c r="CFG140" s="0"/>
      <c r="CFH140" s="0"/>
      <c r="CFI140" s="0"/>
      <c r="CFJ140" s="0"/>
      <c r="CFK140" s="0"/>
      <c r="CFL140" s="0"/>
      <c r="CFM140" s="0"/>
      <c r="CFN140" s="0"/>
      <c r="CFO140" s="0"/>
      <c r="CFP140" s="0"/>
      <c r="CFQ140" s="0"/>
      <c r="CFR140" s="0"/>
      <c r="CFS140" s="0"/>
      <c r="CFT140" s="0"/>
      <c r="CFU140" s="0"/>
      <c r="CFV140" s="0"/>
      <c r="CFW140" s="0"/>
      <c r="CFX140" s="0"/>
      <c r="CFY140" s="0"/>
      <c r="CFZ140" s="0"/>
      <c r="CGA140" s="0"/>
      <c r="CGB140" s="0"/>
      <c r="CGC140" s="0"/>
      <c r="CGD140" s="0"/>
      <c r="CGE140" s="0"/>
      <c r="CGF140" s="0"/>
      <c r="CGG140" s="0"/>
      <c r="CGH140" s="0"/>
      <c r="CGI140" s="0"/>
      <c r="CGJ140" s="0"/>
      <c r="CGK140" s="0"/>
      <c r="CGL140" s="0"/>
      <c r="CGM140" s="0"/>
      <c r="CGN140" s="0"/>
      <c r="CGO140" s="0"/>
      <c r="CGP140" s="0"/>
      <c r="CGQ140" s="0"/>
      <c r="CGR140" s="0"/>
      <c r="CGS140" s="0"/>
      <c r="CGT140" s="0"/>
      <c r="CGU140" s="0"/>
      <c r="CGV140" s="0"/>
      <c r="CGW140" s="0"/>
      <c r="CGX140" s="0"/>
      <c r="CGY140" s="0"/>
      <c r="CGZ140" s="0"/>
      <c r="CHA140" s="0"/>
      <c r="CHB140" s="0"/>
      <c r="CHC140" s="0"/>
      <c r="CHD140" s="0"/>
      <c r="CHE140" s="0"/>
      <c r="CHF140" s="0"/>
      <c r="CHG140" s="0"/>
      <c r="CHH140" s="0"/>
      <c r="CHI140" s="0"/>
      <c r="CHJ140" s="0"/>
      <c r="CHK140" s="0"/>
      <c r="CHL140" s="0"/>
      <c r="CHM140" s="0"/>
      <c r="CHN140" s="0"/>
      <c r="CHO140" s="0"/>
      <c r="CHP140" s="0"/>
      <c r="CHQ140" s="0"/>
      <c r="CHR140" s="0"/>
      <c r="CHS140" s="0"/>
      <c r="CHT140" s="0"/>
      <c r="CHU140" s="0"/>
      <c r="CHV140" s="0"/>
      <c r="CHW140" s="0"/>
      <c r="CHX140" s="0"/>
      <c r="CHY140" s="0"/>
      <c r="CHZ140" s="0"/>
      <c r="CIA140" s="0"/>
      <c r="CIB140" s="0"/>
      <c r="CIC140" s="0"/>
      <c r="CID140" s="0"/>
      <c r="CIE140" s="0"/>
      <c r="CIF140" s="0"/>
      <c r="CIG140" s="0"/>
      <c r="CIH140" s="0"/>
      <c r="CII140" s="0"/>
      <c r="CIJ140" s="0"/>
      <c r="CIK140" s="0"/>
      <c r="CIL140" s="0"/>
      <c r="CIM140" s="0"/>
      <c r="CIN140" s="0"/>
      <c r="CIO140" s="0"/>
      <c r="CIP140" s="0"/>
      <c r="CIQ140" s="0"/>
      <c r="CIR140" s="0"/>
      <c r="CIS140" s="0"/>
      <c r="CIT140" s="0"/>
      <c r="CIU140" s="0"/>
      <c r="CIV140" s="0"/>
      <c r="CIW140" s="0"/>
      <c r="CIX140" s="0"/>
      <c r="CIY140" s="0"/>
      <c r="CIZ140" s="0"/>
      <c r="CJA140" s="0"/>
      <c r="CJB140" s="0"/>
      <c r="CJC140" s="0"/>
      <c r="CJD140" s="0"/>
      <c r="CJE140" s="0"/>
      <c r="CJF140" s="0"/>
      <c r="CJG140" s="0"/>
      <c r="CJH140" s="0"/>
      <c r="CJI140" s="0"/>
      <c r="CJJ140" s="0"/>
      <c r="CJK140" s="0"/>
      <c r="CJL140" s="0"/>
      <c r="CJM140" s="0"/>
      <c r="CJN140" s="0"/>
      <c r="CJO140" s="0"/>
      <c r="CJP140" s="0"/>
      <c r="CJQ140" s="0"/>
      <c r="CJR140" s="0"/>
      <c r="CJS140" s="0"/>
      <c r="CJT140" s="0"/>
      <c r="CJU140" s="0"/>
      <c r="CJV140" s="0"/>
      <c r="CJW140" s="0"/>
      <c r="CJX140" s="0"/>
      <c r="CJY140" s="0"/>
      <c r="CJZ140" s="0"/>
      <c r="CKA140" s="0"/>
      <c r="CKB140" s="0"/>
      <c r="CKC140" s="0"/>
      <c r="CKD140" s="0"/>
      <c r="CKE140" s="0"/>
      <c r="CKF140" s="0"/>
      <c r="CKG140" s="0"/>
      <c r="CKH140" s="0"/>
      <c r="CKI140" s="0"/>
      <c r="CKJ140" s="0"/>
      <c r="CKK140" s="0"/>
      <c r="CKL140" s="0"/>
      <c r="CKM140" s="0"/>
      <c r="CKN140" s="0"/>
      <c r="CKO140" s="0"/>
      <c r="CKP140" s="0"/>
      <c r="CKQ140" s="0"/>
      <c r="CKR140" s="0"/>
      <c r="CKS140" s="0"/>
      <c r="CKT140" s="0"/>
      <c r="CKU140" s="0"/>
      <c r="CKV140" s="0"/>
      <c r="CKW140" s="0"/>
      <c r="CKX140" s="0"/>
      <c r="CKY140" s="0"/>
      <c r="CKZ140" s="0"/>
      <c r="CLA140" s="0"/>
      <c r="CLB140" s="0"/>
      <c r="CLC140" s="0"/>
      <c r="CLD140" s="0"/>
      <c r="CLE140" s="0"/>
      <c r="CLF140" s="0"/>
      <c r="CLG140" s="0"/>
      <c r="CLH140" s="0"/>
      <c r="CLI140" s="0"/>
      <c r="CLJ140" s="0"/>
      <c r="CLK140" s="0"/>
      <c r="CLL140" s="0"/>
      <c r="CLM140" s="0"/>
      <c r="CLN140" s="0"/>
      <c r="CLO140" s="0"/>
      <c r="CLP140" s="0"/>
      <c r="CLQ140" s="0"/>
      <c r="CLR140" s="0"/>
      <c r="CLS140" s="0"/>
      <c r="CLT140" s="0"/>
      <c r="CLU140" s="0"/>
      <c r="CLV140" s="0"/>
      <c r="CLW140" s="0"/>
      <c r="CLX140" s="0"/>
      <c r="CLY140" s="0"/>
      <c r="CLZ140" s="0"/>
      <c r="CMA140" s="0"/>
      <c r="CMB140" s="0"/>
      <c r="CMC140" s="0"/>
      <c r="CMD140" s="0"/>
      <c r="CME140" s="0"/>
      <c r="CMF140" s="0"/>
      <c r="CMG140" s="0"/>
      <c r="CMH140" s="0"/>
      <c r="CMI140" s="0"/>
      <c r="CMJ140" s="0"/>
      <c r="CMK140" s="0"/>
      <c r="CML140" s="0"/>
      <c r="CMM140" s="0"/>
      <c r="CMN140" s="0"/>
      <c r="CMO140" s="0"/>
      <c r="CMP140" s="0"/>
      <c r="CMQ140" s="0"/>
      <c r="CMR140" s="0"/>
      <c r="CMS140" s="0"/>
      <c r="CMT140" s="0"/>
      <c r="CMU140" s="0"/>
      <c r="CMV140" s="0"/>
      <c r="CMW140" s="0"/>
      <c r="CMX140" s="0"/>
      <c r="CMY140" s="0"/>
      <c r="CMZ140" s="0"/>
      <c r="CNA140" s="0"/>
      <c r="CNB140" s="0"/>
      <c r="CNC140" s="0"/>
      <c r="CND140" s="0"/>
      <c r="CNE140" s="0"/>
      <c r="CNF140" s="0"/>
      <c r="CNG140" s="0"/>
      <c r="CNH140" s="0"/>
      <c r="CNI140" s="0"/>
      <c r="CNJ140" s="0"/>
      <c r="CNK140" s="0"/>
      <c r="CNL140" s="0"/>
      <c r="CNM140" s="0"/>
      <c r="CNN140" s="0"/>
      <c r="CNO140" s="0"/>
      <c r="CNP140" s="0"/>
      <c r="CNQ140" s="0"/>
      <c r="CNR140" s="0"/>
      <c r="CNS140" s="0"/>
      <c r="CNT140" s="0"/>
      <c r="CNU140" s="0"/>
      <c r="CNV140" s="0"/>
      <c r="CNW140" s="0"/>
      <c r="CNX140" s="0"/>
      <c r="CNY140" s="0"/>
      <c r="CNZ140" s="0"/>
      <c r="COA140" s="0"/>
      <c r="COB140" s="0"/>
      <c r="COC140" s="0"/>
      <c r="COD140" s="0"/>
      <c r="COE140" s="0"/>
      <c r="COF140" s="0"/>
      <c r="COG140" s="0"/>
      <c r="COH140" s="0"/>
      <c r="COI140" s="0"/>
      <c r="COJ140" s="0"/>
      <c r="COK140" s="0"/>
      <c r="COL140" s="0"/>
      <c r="COM140" s="0"/>
      <c r="CON140" s="0"/>
      <c r="COO140" s="0"/>
      <c r="COP140" s="0"/>
      <c r="COQ140" s="0"/>
      <c r="COR140" s="0"/>
      <c r="COS140" s="0"/>
      <c r="COT140" s="0"/>
      <c r="COU140" s="0"/>
      <c r="COV140" s="0"/>
      <c r="COW140" s="0"/>
      <c r="COX140" s="0"/>
      <c r="COY140" s="0"/>
      <c r="COZ140" s="0"/>
      <c r="CPA140" s="0"/>
      <c r="CPB140" s="0"/>
      <c r="CPC140" s="0"/>
      <c r="CPD140" s="0"/>
      <c r="CPE140" s="0"/>
      <c r="CPF140" s="0"/>
      <c r="CPG140" s="0"/>
      <c r="CPH140" s="0"/>
      <c r="CPI140" s="0"/>
      <c r="CPJ140" s="0"/>
      <c r="CPK140" s="0"/>
      <c r="CPL140" s="0"/>
      <c r="CPM140" s="0"/>
      <c r="CPN140" s="0"/>
      <c r="CPO140" s="0"/>
      <c r="CPP140" s="0"/>
      <c r="CPQ140" s="0"/>
      <c r="CPR140" s="0"/>
      <c r="CPS140" s="0"/>
      <c r="CPT140" s="0"/>
      <c r="CPU140" s="0"/>
      <c r="CPV140" s="0"/>
      <c r="CPW140" s="0"/>
      <c r="CPX140" s="0"/>
      <c r="CPY140" s="0"/>
      <c r="CPZ140" s="0"/>
      <c r="CQA140" s="0"/>
      <c r="CQB140" s="0"/>
      <c r="CQC140" s="0"/>
      <c r="CQD140" s="0"/>
      <c r="CQE140" s="0"/>
      <c r="CQF140" s="0"/>
      <c r="CQG140" s="0"/>
      <c r="CQH140" s="0"/>
      <c r="CQI140" s="0"/>
      <c r="CQJ140" s="0"/>
      <c r="CQK140" s="0"/>
      <c r="CQL140" s="0"/>
      <c r="CQM140" s="0"/>
      <c r="CQN140" s="0"/>
      <c r="CQO140" s="0"/>
      <c r="CQP140" s="0"/>
      <c r="CQQ140" s="0"/>
      <c r="CQR140" s="0"/>
      <c r="CQS140" s="0"/>
      <c r="CQT140" s="0"/>
      <c r="CQU140" s="0"/>
      <c r="CQV140" s="0"/>
      <c r="CQW140" s="0"/>
      <c r="CQX140" s="0"/>
      <c r="CQY140" s="0"/>
      <c r="CQZ140" s="0"/>
      <c r="CRA140" s="0"/>
      <c r="CRB140" s="0"/>
      <c r="CRC140" s="0"/>
      <c r="CRD140" s="0"/>
      <c r="CRE140" s="0"/>
      <c r="CRF140" s="0"/>
      <c r="CRG140" s="0"/>
      <c r="CRH140" s="0"/>
      <c r="CRI140" s="0"/>
      <c r="CRJ140" s="0"/>
      <c r="CRK140" s="0"/>
      <c r="CRL140" s="0"/>
      <c r="CRM140" s="0"/>
      <c r="CRN140" s="0"/>
      <c r="CRO140" s="0"/>
      <c r="CRP140" s="0"/>
      <c r="CRQ140" s="0"/>
      <c r="CRR140" s="0"/>
      <c r="CRS140" s="0"/>
      <c r="CRT140" s="0"/>
      <c r="CRU140" s="0"/>
      <c r="CRV140" s="0"/>
      <c r="CRW140" s="0"/>
      <c r="CRX140" s="0"/>
      <c r="CRY140" s="0"/>
      <c r="CRZ140" s="0"/>
      <c r="CSA140" s="0"/>
      <c r="CSB140" s="0"/>
      <c r="CSC140" s="0"/>
      <c r="CSD140" s="0"/>
      <c r="CSE140" s="0"/>
      <c r="CSF140" s="0"/>
      <c r="CSG140" s="0"/>
      <c r="CSH140" s="0"/>
      <c r="CSI140" s="0"/>
      <c r="CSJ140" s="0"/>
      <c r="CSK140" s="0"/>
      <c r="CSL140" s="0"/>
      <c r="CSM140" s="0"/>
      <c r="CSN140" s="0"/>
      <c r="CSO140" s="0"/>
      <c r="CSP140" s="0"/>
      <c r="CSQ140" s="0"/>
      <c r="CSR140" s="0"/>
      <c r="CSS140" s="0"/>
      <c r="CST140" s="0"/>
      <c r="CSU140" s="0"/>
      <c r="CSV140" s="0"/>
      <c r="CSW140" s="0"/>
      <c r="CSX140" s="0"/>
      <c r="CSY140" s="0"/>
      <c r="CSZ140" s="0"/>
      <c r="CTA140" s="0"/>
      <c r="CTB140" s="0"/>
      <c r="CTC140" s="0"/>
      <c r="CTD140" s="0"/>
      <c r="CTE140" s="0"/>
      <c r="CTF140" s="0"/>
      <c r="CTG140" s="0"/>
      <c r="CTH140" s="0"/>
      <c r="CTI140" s="0"/>
      <c r="CTJ140" s="0"/>
      <c r="CTK140" s="0"/>
      <c r="CTL140" s="0"/>
      <c r="CTM140" s="0"/>
      <c r="CTN140" s="0"/>
      <c r="CTO140" s="0"/>
      <c r="CTP140" s="0"/>
      <c r="CTQ140" s="0"/>
      <c r="CTR140" s="0"/>
      <c r="CTS140" s="0"/>
      <c r="CTT140" s="0"/>
      <c r="CTU140" s="0"/>
      <c r="CTV140" s="0"/>
      <c r="CTW140" s="0"/>
      <c r="CTX140" s="0"/>
      <c r="CTY140" s="0"/>
      <c r="CTZ140" s="0"/>
      <c r="CUA140" s="0"/>
      <c r="CUB140" s="0"/>
      <c r="CUC140" s="0"/>
      <c r="CUD140" s="0"/>
      <c r="CUE140" s="0"/>
      <c r="CUF140" s="0"/>
      <c r="CUG140" s="0"/>
      <c r="CUH140" s="0"/>
      <c r="CUI140" s="0"/>
      <c r="CUJ140" s="0"/>
      <c r="CUK140" s="0"/>
      <c r="CUL140" s="0"/>
      <c r="CUM140" s="0"/>
      <c r="CUN140" s="0"/>
      <c r="CUO140" s="0"/>
      <c r="CUP140" s="0"/>
      <c r="CUQ140" s="0"/>
      <c r="CUR140" s="0"/>
      <c r="CUS140" s="0"/>
      <c r="CUT140" s="0"/>
      <c r="CUU140" s="0"/>
      <c r="CUV140" s="0"/>
      <c r="CUW140" s="0"/>
      <c r="CUX140" s="0"/>
      <c r="CUY140" s="0"/>
      <c r="CUZ140" s="0"/>
      <c r="CVA140" s="0"/>
      <c r="CVB140" s="0"/>
      <c r="CVC140" s="0"/>
      <c r="CVD140" s="0"/>
      <c r="CVE140" s="0"/>
      <c r="CVF140" s="0"/>
      <c r="CVG140" s="0"/>
      <c r="CVH140" s="0"/>
      <c r="CVI140" s="0"/>
      <c r="CVJ140" s="0"/>
      <c r="CVK140" s="0"/>
      <c r="CVL140" s="0"/>
      <c r="CVM140" s="0"/>
      <c r="CVN140" s="0"/>
      <c r="CVO140" s="0"/>
      <c r="CVP140" s="0"/>
      <c r="CVQ140" s="0"/>
      <c r="CVR140" s="0"/>
      <c r="CVS140" s="0"/>
      <c r="CVT140" s="0"/>
      <c r="CVU140" s="0"/>
      <c r="CVV140" s="0"/>
      <c r="CVW140" s="0"/>
      <c r="CVX140" s="0"/>
      <c r="CVY140" s="0"/>
      <c r="CVZ140" s="0"/>
      <c r="CWA140" s="0"/>
      <c r="CWB140" s="0"/>
      <c r="CWC140" s="0"/>
      <c r="CWD140" s="0"/>
      <c r="CWE140" s="0"/>
      <c r="CWF140" s="0"/>
      <c r="CWG140" s="0"/>
      <c r="CWH140" s="0"/>
      <c r="CWI140" s="0"/>
      <c r="CWJ140" s="0"/>
      <c r="CWK140" s="0"/>
      <c r="CWL140" s="0"/>
      <c r="CWM140" s="0"/>
      <c r="CWN140" s="0"/>
      <c r="CWO140" s="0"/>
      <c r="CWP140" s="0"/>
      <c r="CWQ140" s="0"/>
      <c r="CWR140" s="0"/>
      <c r="CWS140" s="0"/>
      <c r="CWT140" s="0"/>
      <c r="CWU140" s="0"/>
      <c r="CWV140" s="0"/>
      <c r="CWW140" s="0"/>
      <c r="CWX140" s="0"/>
      <c r="CWY140" s="0"/>
      <c r="CWZ140" s="0"/>
      <c r="CXA140" s="0"/>
      <c r="CXB140" s="0"/>
      <c r="CXC140" s="0"/>
      <c r="CXD140" s="0"/>
      <c r="CXE140" s="0"/>
      <c r="CXF140" s="0"/>
      <c r="CXG140" s="0"/>
      <c r="CXH140" s="0"/>
      <c r="CXI140" s="0"/>
      <c r="CXJ140" s="0"/>
      <c r="CXK140" s="0"/>
      <c r="CXL140" s="0"/>
      <c r="CXM140" s="0"/>
      <c r="CXN140" s="0"/>
      <c r="CXO140" s="0"/>
      <c r="CXP140" s="0"/>
      <c r="CXQ140" s="0"/>
      <c r="CXR140" s="0"/>
      <c r="CXS140" s="0"/>
      <c r="CXT140" s="0"/>
      <c r="CXU140" s="0"/>
      <c r="CXV140" s="0"/>
      <c r="CXW140" s="0"/>
      <c r="CXX140" s="0"/>
      <c r="CXY140" s="0"/>
      <c r="CXZ140" s="0"/>
      <c r="CYA140" s="0"/>
      <c r="CYB140" s="0"/>
      <c r="CYC140" s="0"/>
      <c r="CYD140" s="0"/>
      <c r="CYE140" s="0"/>
      <c r="CYF140" s="0"/>
      <c r="CYG140" s="0"/>
      <c r="CYH140" s="0"/>
      <c r="CYI140" s="0"/>
      <c r="CYJ140" s="0"/>
      <c r="CYK140" s="0"/>
      <c r="CYL140" s="0"/>
      <c r="CYM140" s="0"/>
      <c r="CYN140" s="0"/>
      <c r="CYO140" s="0"/>
      <c r="CYP140" s="0"/>
      <c r="CYQ140" s="0"/>
      <c r="CYR140" s="0"/>
      <c r="CYS140" s="0"/>
      <c r="CYT140" s="0"/>
      <c r="CYU140" s="0"/>
      <c r="CYV140" s="0"/>
      <c r="CYW140" s="0"/>
      <c r="CYX140" s="0"/>
      <c r="CYY140" s="0"/>
      <c r="CYZ140" s="0"/>
      <c r="CZA140" s="0"/>
      <c r="CZB140" s="0"/>
      <c r="CZC140" s="0"/>
      <c r="CZD140" s="0"/>
      <c r="CZE140" s="0"/>
      <c r="CZF140" s="0"/>
      <c r="CZG140" s="0"/>
      <c r="CZH140" s="0"/>
      <c r="CZI140" s="0"/>
      <c r="CZJ140" s="0"/>
      <c r="CZK140" s="0"/>
      <c r="CZL140" s="0"/>
      <c r="CZM140" s="0"/>
      <c r="CZN140" s="0"/>
      <c r="CZO140" s="0"/>
      <c r="CZP140" s="0"/>
      <c r="CZQ140" s="0"/>
      <c r="CZR140" s="0"/>
      <c r="CZS140" s="0"/>
      <c r="CZT140" s="0"/>
      <c r="CZU140" s="0"/>
      <c r="CZV140" s="0"/>
      <c r="CZW140" s="0"/>
      <c r="CZX140" s="0"/>
      <c r="CZY140" s="0"/>
      <c r="CZZ140" s="0"/>
      <c r="DAA140" s="0"/>
      <c r="DAB140" s="0"/>
      <c r="DAC140" s="0"/>
      <c r="DAD140" s="0"/>
      <c r="DAE140" s="0"/>
      <c r="DAF140" s="0"/>
      <c r="DAG140" s="0"/>
      <c r="DAH140" s="0"/>
      <c r="DAI140" s="0"/>
      <c r="DAJ140" s="0"/>
      <c r="DAK140" s="0"/>
      <c r="DAL140" s="0"/>
      <c r="DAM140" s="0"/>
      <c r="DAN140" s="0"/>
      <c r="DAO140" s="0"/>
      <c r="DAP140" s="0"/>
      <c r="DAQ140" s="0"/>
      <c r="DAR140" s="0"/>
      <c r="DAS140" s="0"/>
      <c r="DAT140" s="0"/>
      <c r="DAU140" s="0"/>
      <c r="DAV140" s="0"/>
      <c r="DAW140" s="0"/>
      <c r="DAX140" s="0"/>
      <c r="DAY140" s="0"/>
      <c r="DAZ140" s="0"/>
      <c r="DBA140" s="0"/>
      <c r="DBB140" s="0"/>
      <c r="DBC140" s="0"/>
      <c r="DBD140" s="0"/>
      <c r="DBE140" s="0"/>
      <c r="DBF140" s="0"/>
      <c r="DBG140" s="0"/>
      <c r="DBH140" s="0"/>
      <c r="DBI140" s="0"/>
      <c r="DBJ140" s="0"/>
      <c r="DBK140" s="0"/>
      <c r="DBL140" s="0"/>
      <c r="DBM140" s="0"/>
      <c r="DBN140" s="0"/>
      <c r="DBO140" s="0"/>
      <c r="DBP140" s="0"/>
      <c r="DBQ140" s="0"/>
      <c r="DBR140" s="0"/>
      <c r="DBS140" s="0"/>
      <c r="DBT140" s="0"/>
      <c r="DBU140" s="0"/>
      <c r="DBV140" s="0"/>
      <c r="DBW140" s="0"/>
      <c r="DBX140" s="0"/>
      <c r="DBY140" s="0"/>
      <c r="DBZ140" s="0"/>
      <c r="DCA140" s="0"/>
      <c r="DCB140" s="0"/>
      <c r="DCC140" s="0"/>
      <c r="DCD140" s="0"/>
      <c r="DCE140" s="0"/>
      <c r="DCF140" s="0"/>
      <c r="DCG140" s="0"/>
      <c r="DCH140" s="0"/>
      <c r="DCI140" s="0"/>
      <c r="DCJ140" s="0"/>
      <c r="DCK140" s="0"/>
      <c r="DCL140" s="0"/>
      <c r="DCM140" s="0"/>
      <c r="DCN140" s="0"/>
      <c r="DCO140" s="0"/>
      <c r="DCP140" s="0"/>
      <c r="DCQ140" s="0"/>
      <c r="DCR140" s="0"/>
      <c r="DCS140" s="0"/>
      <c r="DCT140" s="0"/>
      <c r="DCU140" s="0"/>
      <c r="DCV140" s="0"/>
      <c r="DCW140" s="0"/>
      <c r="DCX140" s="0"/>
      <c r="DCY140" s="0"/>
      <c r="DCZ140" s="0"/>
      <c r="DDA140" s="0"/>
      <c r="DDB140" s="0"/>
      <c r="DDC140" s="0"/>
      <c r="DDD140" s="0"/>
      <c r="DDE140" s="0"/>
      <c r="DDF140" s="0"/>
      <c r="DDG140" s="0"/>
      <c r="DDH140" s="0"/>
      <c r="DDI140" s="0"/>
      <c r="DDJ140" s="0"/>
      <c r="DDK140" s="0"/>
      <c r="DDL140" s="0"/>
      <c r="DDM140" s="0"/>
      <c r="DDN140" s="0"/>
      <c r="DDO140" s="0"/>
      <c r="DDP140" s="0"/>
      <c r="DDQ140" s="0"/>
      <c r="DDR140" s="0"/>
      <c r="DDS140" s="0"/>
      <c r="DDT140" s="0"/>
      <c r="DDU140" s="0"/>
      <c r="DDV140" s="0"/>
      <c r="DDW140" s="0"/>
      <c r="DDX140" s="0"/>
      <c r="DDY140" s="0"/>
      <c r="DDZ140" s="0"/>
      <c r="DEA140" s="0"/>
      <c r="DEB140" s="0"/>
      <c r="DEC140" s="0"/>
      <c r="DED140" s="0"/>
      <c r="DEE140" s="0"/>
      <c r="DEF140" s="0"/>
      <c r="DEG140" s="0"/>
      <c r="DEH140" s="0"/>
      <c r="DEI140" s="0"/>
      <c r="DEJ140" s="0"/>
      <c r="DEK140" s="0"/>
      <c r="DEL140" s="0"/>
      <c r="DEM140" s="0"/>
      <c r="DEN140" s="0"/>
      <c r="DEO140" s="0"/>
      <c r="DEP140" s="0"/>
      <c r="DEQ140" s="0"/>
      <c r="DER140" s="0"/>
      <c r="DES140" s="0"/>
      <c r="DET140" s="0"/>
      <c r="DEU140" s="0"/>
      <c r="DEV140" s="0"/>
      <c r="DEW140" s="0"/>
      <c r="DEX140" s="0"/>
      <c r="DEY140" s="0"/>
      <c r="DEZ140" s="0"/>
      <c r="DFA140" s="0"/>
      <c r="DFB140" s="0"/>
      <c r="DFC140" s="0"/>
      <c r="DFD140" s="0"/>
      <c r="DFE140" s="0"/>
      <c r="DFF140" s="0"/>
      <c r="DFG140" s="0"/>
      <c r="DFH140" s="0"/>
      <c r="DFI140" s="0"/>
      <c r="DFJ140" s="0"/>
      <c r="DFK140" s="0"/>
      <c r="DFL140" s="0"/>
      <c r="DFM140" s="0"/>
      <c r="DFN140" s="0"/>
      <c r="DFO140" s="0"/>
      <c r="DFP140" s="0"/>
      <c r="DFQ140" s="0"/>
      <c r="DFR140" s="0"/>
      <c r="DFS140" s="0"/>
      <c r="DFT140" s="0"/>
      <c r="DFU140" s="0"/>
      <c r="DFV140" s="0"/>
      <c r="DFW140" s="0"/>
      <c r="DFX140" s="0"/>
      <c r="DFY140" s="0"/>
      <c r="DFZ140" s="0"/>
      <c r="DGA140" s="0"/>
      <c r="DGB140" s="0"/>
      <c r="DGC140" s="0"/>
      <c r="DGD140" s="0"/>
      <c r="DGE140" s="0"/>
      <c r="DGF140" s="0"/>
      <c r="DGG140" s="0"/>
      <c r="DGH140" s="0"/>
      <c r="DGI140" s="0"/>
      <c r="DGJ140" s="0"/>
      <c r="DGK140" s="0"/>
      <c r="DGL140" s="0"/>
      <c r="DGM140" s="0"/>
      <c r="DGN140" s="0"/>
      <c r="DGO140" s="0"/>
      <c r="DGP140" s="0"/>
      <c r="DGQ140" s="0"/>
      <c r="DGR140" s="0"/>
      <c r="DGS140" s="0"/>
      <c r="DGT140" s="0"/>
      <c r="DGU140" s="0"/>
      <c r="DGV140" s="0"/>
      <c r="DGW140" s="0"/>
      <c r="DGX140" s="0"/>
      <c r="DGY140" s="0"/>
      <c r="DGZ140" s="0"/>
      <c r="DHA140" s="0"/>
      <c r="DHB140" s="0"/>
      <c r="DHC140" s="0"/>
      <c r="DHD140" s="0"/>
      <c r="DHE140" s="0"/>
      <c r="DHF140" s="0"/>
      <c r="DHG140" s="0"/>
      <c r="DHH140" s="0"/>
      <c r="DHI140" s="0"/>
      <c r="DHJ140" s="0"/>
      <c r="DHK140" s="0"/>
      <c r="DHL140" s="0"/>
      <c r="DHM140" s="0"/>
      <c r="DHN140" s="0"/>
      <c r="DHO140" s="0"/>
      <c r="DHP140" s="0"/>
      <c r="DHQ140" s="0"/>
      <c r="DHR140" s="0"/>
      <c r="DHS140" s="0"/>
      <c r="DHT140" s="0"/>
      <c r="DHU140" s="0"/>
      <c r="DHV140" s="0"/>
      <c r="DHW140" s="0"/>
      <c r="DHX140" s="0"/>
      <c r="DHY140" s="0"/>
      <c r="DHZ140" s="0"/>
      <c r="DIA140" s="0"/>
      <c r="DIB140" s="0"/>
      <c r="DIC140" s="0"/>
      <c r="DID140" s="0"/>
      <c r="DIE140" s="0"/>
      <c r="DIF140" s="0"/>
      <c r="DIG140" s="0"/>
      <c r="DIH140" s="0"/>
      <c r="DII140" s="0"/>
      <c r="DIJ140" s="0"/>
      <c r="DIK140" s="0"/>
      <c r="DIL140" s="0"/>
      <c r="DIM140" s="0"/>
      <c r="DIN140" s="0"/>
      <c r="DIO140" s="0"/>
      <c r="DIP140" s="0"/>
      <c r="DIQ140" s="0"/>
      <c r="DIR140" s="0"/>
      <c r="DIS140" s="0"/>
      <c r="DIT140" s="0"/>
      <c r="DIU140" s="0"/>
      <c r="DIV140" s="0"/>
      <c r="DIW140" s="0"/>
      <c r="DIX140" s="0"/>
      <c r="DIY140" s="0"/>
      <c r="DIZ140" s="0"/>
      <c r="DJA140" s="0"/>
      <c r="DJB140" s="0"/>
      <c r="DJC140" s="0"/>
      <c r="DJD140" s="0"/>
      <c r="DJE140" s="0"/>
      <c r="DJF140" s="0"/>
      <c r="DJG140" s="0"/>
      <c r="DJH140" s="0"/>
      <c r="DJI140" s="0"/>
      <c r="DJJ140" s="0"/>
      <c r="DJK140" s="0"/>
      <c r="DJL140" s="0"/>
      <c r="DJM140" s="0"/>
      <c r="DJN140" s="0"/>
      <c r="DJO140" s="0"/>
      <c r="DJP140" s="0"/>
      <c r="DJQ140" s="0"/>
      <c r="DJR140" s="0"/>
      <c r="DJS140" s="0"/>
      <c r="DJT140" s="0"/>
      <c r="DJU140" s="0"/>
      <c r="DJV140" s="0"/>
      <c r="DJW140" s="0"/>
      <c r="DJX140" s="0"/>
      <c r="DJY140" s="0"/>
      <c r="DJZ140" s="0"/>
      <c r="DKA140" s="0"/>
      <c r="DKB140" s="0"/>
      <c r="DKC140" s="0"/>
      <c r="DKD140" s="0"/>
      <c r="DKE140" s="0"/>
      <c r="DKF140" s="0"/>
      <c r="DKG140" s="0"/>
      <c r="DKH140" s="0"/>
      <c r="DKI140" s="0"/>
      <c r="DKJ140" s="0"/>
      <c r="DKK140" s="0"/>
      <c r="DKL140" s="0"/>
      <c r="DKM140" s="0"/>
      <c r="DKN140" s="0"/>
      <c r="DKO140" s="0"/>
      <c r="DKP140" s="0"/>
      <c r="DKQ140" s="0"/>
      <c r="DKR140" s="0"/>
      <c r="DKS140" s="0"/>
      <c r="DKT140" s="0"/>
      <c r="DKU140" s="0"/>
      <c r="DKV140" s="0"/>
      <c r="DKW140" s="0"/>
      <c r="DKX140" s="0"/>
      <c r="DKY140" s="0"/>
      <c r="DKZ140" s="0"/>
      <c r="DLA140" s="0"/>
      <c r="DLB140" s="0"/>
      <c r="DLC140" s="0"/>
      <c r="DLD140" s="0"/>
      <c r="DLE140" s="0"/>
      <c r="DLF140" s="0"/>
      <c r="DLG140" s="0"/>
      <c r="DLH140" s="0"/>
      <c r="DLI140" s="0"/>
      <c r="DLJ140" s="0"/>
      <c r="DLK140" s="0"/>
      <c r="DLL140" s="0"/>
      <c r="DLM140" s="0"/>
      <c r="DLN140" s="0"/>
      <c r="DLO140" s="0"/>
      <c r="DLP140" s="0"/>
      <c r="DLQ140" s="0"/>
      <c r="DLR140" s="0"/>
      <c r="DLS140" s="0"/>
      <c r="DLT140" s="0"/>
      <c r="DLU140" s="0"/>
      <c r="DLV140" s="0"/>
      <c r="DLW140" s="0"/>
      <c r="DLX140" s="0"/>
      <c r="DLY140" s="0"/>
      <c r="DLZ140" s="0"/>
      <c r="DMA140" s="0"/>
      <c r="DMB140" s="0"/>
      <c r="DMC140" s="0"/>
      <c r="DMD140" s="0"/>
      <c r="DME140" s="0"/>
      <c r="DMF140" s="0"/>
      <c r="DMG140" s="0"/>
      <c r="DMH140" s="0"/>
      <c r="DMI140" s="0"/>
      <c r="DMJ140" s="0"/>
      <c r="DMK140" s="0"/>
      <c r="DML140" s="0"/>
      <c r="DMM140" s="0"/>
      <c r="DMN140" s="0"/>
      <c r="DMO140" s="0"/>
      <c r="DMP140" s="0"/>
      <c r="DMQ140" s="0"/>
      <c r="DMR140" s="0"/>
      <c r="DMS140" s="0"/>
      <c r="DMT140" s="0"/>
      <c r="DMU140" s="0"/>
      <c r="DMV140" s="0"/>
      <c r="DMW140" s="0"/>
      <c r="DMX140" s="0"/>
      <c r="DMY140" s="0"/>
      <c r="DMZ140" s="0"/>
      <c r="DNA140" s="0"/>
      <c r="DNB140" s="0"/>
      <c r="DNC140" s="0"/>
      <c r="DND140" s="0"/>
      <c r="DNE140" s="0"/>
      <c r="DNF140" s="0"/>
      <c r="DNG140" s="0"/>
      <c r="DNH140" s="0"/>
      <c r="DNI140" s="0"/>
      <c r="DNJ140" s="0"/>
      <c r="DNK140" s="0"/>
      <c r="DNL140" s="0"/>
      <c r="DNM140" s="0"/>
      <c r="DNN140" s="0"/>
      <c r="DNO140" s="0"/>
      <c r="DNP140" s="0"/>
      <c r="DNQ140" s="0"/>
      <c r="DNR140" s="0"/>
      <c r="DNS140" s="0"/>
      <c r="DNT140" s="0"/>
      <c r="DNU140" s="0"/>
      <c r="DNV140" s="0"/>
      <c r="DNW140" s="0"/>
      <c r="DNX140" s="0"/>
      <c r="DNY140" s="0"/>
      <c r="DNZ140" s="0"/>
      <c r="DOA140" s="0"/>
      <c r="DOB140" s="0"/>
      <c r="DOC140" s="0"/>
      <c r="DOD140" s="0"/>
      <c r="DOE140" s="0"/>
      <c r="DOF140" s="0"/>
      <c r="DOG140" s="0"/>
      <c r="DOH140" s="0"/>
      <c r="DOI140" s="0"/>
      <c r="DOJ140" s="0"/>
      <c r="DOK140" s="0"/>
      <c r="DOL140" s="0"/>
      <c r="DOM140" s="0"/>
      <c r="DON140" s="0"/>
      <c r="DOO140" s="0"/>
      <c r="DOP140" s="0"/>
      <c r="DOQ140" s="0"/>
      <c r="DOR140" s="0"/>
      <c r="DOS140" s="0"/>
      <c r="DOT140" s="0"/>
      <c r="DOU140" s="0"/>
      <c r="DOV140" s="0"/>
      <c r="DOW140" s="0"/>
      <c r="DOX140" s="0"/>
      <c r="DOY140" s="0"/>
      <c r="DOZ140" s="0"/>
      <c r="DPA140" s="0"/>
      <c r="DPB140" s="0"/>
      <c r="DPC140" s="0"/>
      <c r="DPD140" s="0"/>
      <c r="DPE140" s="0"/>
      <c r="DPF140" s="0"/>
      <c r="DPG140" s="0"/>
      <c r="DPH140" s="0"/>
      <c r="DPI140" s="0"/>
      <c r="DPJ140" s="0"/>
      <c r="DPK140" s="0"/>
      <c r="DPL140" s="0"/>
      <c r="DPM140" s="0"/>
      <c r="DPN140" s="0"/>
      <c r="DPO140" s="0"/>
      <c r="DPP140" s="0"/>
      <c r="DPQ140" s="0"/>
      <c r="DPR140" s="0"/>
      <c r="DPS140" s="0"/>
      <c r="DPT140" s="0"/>
      <c r="DPU140" s="0"/>
      <c r="DPV140" s="0"/>
      <c r="DPW140" s="0"/>
      <c r="DPX140" s="0"/>
      <c r="DPY140" s="0"/>
      <c r="DPZ140" s="0"/>
      <c r="DQA140" s="0"/>
      <c r="DQB140" s="0"/>
      <c r="DQC140" s="0"/>
      <c r="DQD140" s="0"/>
      <c r="DQE140" s="0"/>
      <c r="DQF140" s="0"/>
      <c r="DQG140" s="0"/>
      <c r="DQH140" s="0"/>
      <c r="DQI140" s="0"/>
      <c r="DQJ140" s="0"/>
      <c r="DQK140" s="0"/>
      <c r="DQL140" s="0"/>
      <c r="DQM140" s="0"/>
      <c r="DQN140" s="0"/>
      <c r="DQO140" s="0"/>
      <c r="DQP140" s="0"/>
      <c r="DQQ140" s="0"/>
      <c r="DQR140" s="0"/>
      <c r="DQS140" s="0"/>
      <c r="DQT140" s="0"/>
      <c r="DQU140" s="0"/>
      <c r="DQV140" s="0"/>
      <c r="DQW140" s="0"/>
      <c r="DQX140" s="0"/>
      <c r="DQY140" s="0"/>
      <c r="DQZ140" s="0"/>
      <c r="DRA140" s="0"/>
      <c r="DRB140" s="0"/>
      <c r="DRC140" s="0"/>
      <c r="DRD140" s="0"/>
      <c r="DRE140" s="0"/>
      <c r="DRF140" s="0"/>
      <c r="DRG140" s="0"/>
      <c r="DRH140" s="0"/>
      <c r="DRI140" s="0"/>
      <c r="DRJ140" s="0"/>
      <c r="DRK140" s="0"/>
      <c r="DRL140" s="0"/>
      <c r="DRM140" s="0"/>
      <c r="DRN140" s="0"/>
      <c r="DRO140" s="0"/>
      <c r="DRP140" s="0"/>
      <c r="DRQ140" s="0"/>
      <c r="DRR140" s="0"/>
      <c r="DRS140" s="0"/>
      <c r="DRT140" s="0"/>
      <c r="DRU140" s="0"/>
      <c r="DRV140" s="0"/>
      <c r="DRW140" s="0"/>
      <c r="DRX140" s="0"/>
      <c r="DRY140" s="0"/>
      <c r="DRZ140" s="0"/>
      <c r="DSA140" s="0"/>
      <c r="DSB140" s="0"/>
      <c r="DSC140" s="0"/>
      <c r="DSD140" s="0"/>
      <c r="DSE140" s="0"/>
      <c r="DSF140" s="0"/>
      <c r="DSG140" s="0"/>
      <c r="DSH140" s="0"/>
      <c r="DSI140" s="0"/>
      <c r="DSJ140" s="0"/>
      <c r="DSK140" s="0"/>
      <c r="DSL140" s="0"/>
      <c r="DSM140" s="0"/>
      <c r="DSN140" s="0"/>
      <c r="DSO140" s="0"/>
      <c r="DSP140" s="0"/>
      <c r="DSQ140" s="0"/>
      <c r="DSR140" s="0"/>
      <c r="DSS140" s="0"/>
      <c r="DST140" s="0"/>
      <c r="DSU140" s="0"/>
      <c r="DSV140" s="0"/>
      <c r="DSW140" s="0"/>
      <c r="DSX140" s="0"/>
      <c r="DSY140" s="0"/>
      <c r="DSZ140" s="0"/>
      <c r="DTA140" s="0"/>
      <c r="DTB140" s="0"/>
      <c r="DTC140" s="0"/>
      <c r="DTD140" s="0"/>
      <c r="DTE140" s="0"/>
      <c r="DTF140" s="0"/>
      <c r="DTG140" s="0"/>
      <c r="DTH140" s="0"/>
      <c r="DTI140" s="0"/>
      <c r="DTJ140" s="0"/>
      <c r="DTK140" s="0"/>
      <c r="DTL140" s="0"/>
      <c r="DTM140" s="0"/>
      <c r="DTN140" s="0"/>
      <c r="DTO140" s="0"/>
      <c r="DTP140" s="0"/>
      <c r="DTQ140" s="0"/>
      <c r="DTR140" s="0"/>
      <c r="DTS140" s="0"/>
      <c r="DTT140" s="0"/>
      <c r="DTU140" s="0"/>
      <c r="DTV140" s="0"/>
      <c r="DTW140" s="0"/>
      <c r="DTX140" s="0"/>
      <c r="DTY140" s="0"/>
      <c r="DTZ140" s="0"/>
      <c r="DUA140" s="0"/>
      <c r="DUB140" s="0"/>
      <c r="DUC140" s="0"/>
      <c r="DUD140" s="0"/>
      <c r="DUE140" s="0"/>
      <c r="DUF140" s="0"/>
      <c r="DUG140" s="0"/>
      <c r="DUH140" s="0"/>
      <c r="DUI140" s="0"/>
      <c r="DUJ140" s="0"/>
      <c r="DUK140" s="0"/>
      <c r="DUL140" s="0"/>
      <c r="DUM140" s="0"/>
      <c r="DUN140" s="0"/>
      <c r="DUO140" s="0"/>
      <c r="DUP140" s="0"/>
      <c r="DUQ140" s="0"/>
      <c r="DUR140" s="0"/>
      <c r="DUS140" s="0"/>
      <c r="DUT140" s="0"/>
      <c r="DUU140" s="0"/>
      <c r="DUV140" s="0"/>
      <c r="DUW140" s="0"/>
      <c r="DUX140" s="0"/>
      <c r="DUY140" s="0"/>
      <c r="DUZ140" s="0"/>
      <c r="DVA140" s="0"/>
      <c r="DVB140" s="0"/>
      <c r="DVC140" s="0"/>
      <c r="DVD140" s="0"/>
      <c r="DVE140" s="0"/>
      <c r="DVF140" s="0"/>
      <c r="DVG140" s="0"/>
      <c r="DVH140" s="0"/>
      <c r="DVI140" s="0"/>
      <c r="DVJ140" s="0"/>
      <c r="DVK140" s="0"/>
      <c r="DVL140" s="0"/>
      <c r="DVM140" s="0"/>
      <c r="DVN140" s="0"/>
      <c r="DVO140" s="0"/>
      <c r="DVP140" s="0"/>
      <c r="DVQ140" s="0"/>
      <c r="DVR140" s="0"/>
      <c r="DVS140" s="0"/>
      <c r="DVT140" s="0"/>
      <c r="DVU140" s="0"/>
      <c r="DVV140" s="0"/>
      <c r="DVW140" s="0"/>
      <c r="DVX140" s="0"/>
      <c r="DVY140" s="0"/>
      <c r="DVZ140" s="0"/>
      <c r="DWA140" s="0"/>
      <c r="DWB140" s="0"/>
      <c r="DWC140" s="0"/>
      <c r="DWD140" s="0"/>
      <c r="DWE140" s="0"/>
      <c r="DWF140" s="0"/>
      <c r="DWG140" s="0"/>
      <c r="DWH140" s="0"/>
      <c r="DWI140" s="0"/>
      <c r="DWJ140" s="0"/>
      <c r="DWK140" s="0"/>
      <c r="DWL140" s="0"/>
      <c r="DWM140" s="0"/>
      <c r="DWN140" s="0"/>
      <c r="DWO140" s="0"/>
      <c r="DWP140" s="0"/>
      <c r="DWQ140" s="0"/>
      <c r="DWR140" s="0"/>
      <c r="DWS140" s="0"/>
      <c r="DWT140" s="0"/>
      <c r="DWU140" s="0"/>
      <c r="DWV140" s="0"/>
      <c r="DWW140" s="0"/>
      <c r="DWX140" s="0"/>
      <c r="DWY140" s="0"/>
      <c r="DWZ140" s="0"/>
      <c r="DXA140" s="0"/>
      <c r="DXB140" s="0"/>
      <c r="DXC140" s="0"/>
      <c r="DXD140" s="0"/>
      <c r="DXE140" s="0"/>
      <c r="DXF140" s="0"/>
      <c r="DXG140" s="0"/>
      <c r="DXH140" s="0"/>
      <c r="DXI140" s="0"/>
      <c r="DXJ140" s="0"/>
      <c r="DXK140" s="0"/>
      <c r="DXL140" s="0"/>
      <c r="DXM140" s="0"/>
      <c r="DXN140" s="0"/>
      <c r="DXO140" s="0"/>
      <c r="DXP140" s="0"/>
      <c r="DXQ140" s="0"/>
      <c r="DXR140" s="0"/>
      <c r="DXS140" s="0"/>
      <c r="DXT140" s="0"/>
      <c r="DXU140" s="0"/>
      <c r="DXV140" s="0"/>
      <c r="DXW140" s="0"/>
      <c r="DXX140" s="0"/>
      <c r="DXY140" s="0"/>
      <c r="DXZ140" s="0"/>
      <c r="DYA140" s="0"/>
      <c r="DYB140" s="0"/>
      <c r="DYC140" s="0"/>
      <c r="DYD140" s="0"/>
      <c r="DYE140" s="0"/>
      <c r="DYF140" s="0"/>
      <c r="DYG140" s="0"/>
      <c r="DYH140" s="0"/>
      <c r="DYI140" s="0"/>
      <c r="DYJ140" s="0"/>
      <c r="DYK140" s="0"/>
      <c r="DYL140" s="0"/>
      <c r="DYM140" s="0"/>
      <c r="DYN140" s="0"/>
      <c r="DYO140" s="0"/>
      <c r="DYP140" s="0"/>
      <c r="DYQ140" s="0"/>
      <c r="DYR140" s="0"/>
      <c r="DYS140" s="0"/>
      <c r="DYT140" s="0"/>
      <c r="DYU140" s="0"/>
      <c r="DYV140" s="0"/>
      <c r="DYW140" s="0"/>
      <c r="DYX140" s="0"/>
      <c r="DYY140" s="0"/>
      <c r="DYZ140" s="0"/>
      <c r="DZA140" s="0"/>
      <c r="DZB140" s="0"/>
      <c r="DZC140" s="0"/>
      <c r="DZD140" s="0"/>
      <c r="DZE140" s="0"/>
      <c r="DZF140" s="0"/>
      <c r="DZG140" s="0"/>
      <c r="DZH140" s="0"/>
      <c r="DZI140" s="0"/>
      <c r="DZJ140" s="0"/>
      <c r="DZK140" s="0"/>
      <c r="DZL140" s="0"/>
      <c r="DZM140" s="0"/>
      <c r="DZN140" s="0"/>
      <c r="DZO140" s="0"/>
      <c r="DZP140" s="0"/>
      <c r="DZQ140" s="0"/>
      <c r="DZR140" s="0"/>
      <c r="DZS140" s="0"/>
      <c r="DZT140" s="0"/>
      <c r="DZU140" s="0"/>
      <c r="DZV140" s="0"/>
      <c r="DZW140" s="0"/>
      <c r="DZX140" s="0"/>
      <c r="DZY140" s="0"/>
      <c r="DZZ140" s="0"/>
      <c r="EAA140" s="0"/>
      <c r="EAB140" s="0"/>
      <c r="EAC140" s="0"/>
      <c r="EAD140" s="0"/>
      <c r="EAE140" s="0"/>
      <c r="EAF140" s="0"/>
      <c r="EAG140" s="0"/>
      <c r="EAH140" s="0"/>
      <c r="EAI140" s="0"/>
      <c r="EAJ140" s="0"/>
      <c r="EAK140" s="0"/>
      <c r="EAL140" s="0"/>
      <c r="EAM140" s="0"/>
      <c r="EAN140" s="0"/>
      <c r="EAO140" s="0"/>
      <c r="EAP140" s="0"/>
      <c r="EAQ140" s="0"/>
      <c r="EAR140" s="0"/>
      <c r="EAS140" s="0"/>
      <c r="EAT140" s="0"/>
      <c r="EAU140" s="0"/>
      <c r="EAV140" s="0"/>
      <c r="EAW140" s="0"/>
      <c r="EAX140" s="0"/>
      <c r="EAY140" s="0"/>
      <c r="EAZ140" s="0"/>
      <c r="EBA140" s="0"/>
      <c r="EBB140" s="0"/>
      <c r="EBC140" s="0"/>
      <c r="EBD140" s="0"/>
      <c r="EBE140" s="0"/>
      <c r="EBF140" s="0"/>
      <c r="EBG140" s="0"/>
      <c r="EBH140" s="0"/>
      <c r="EBI140" s="0"/>
      <c r="EBJ140" s="0"/>
      <c r="EBK140" s="0"/>
      <c r="EBL140" s="0"/>
      <c r="EBM140" s="0"/>
      <c r="EBN140" s="0"/>
      <c r="EBO140" s="0"/>
      <c r="EBP140" s="0"/>
      <c r="EBQ140" s="0"/>
      <c r="EBR140" s="0"/>
      <c r="EBS140" s="0"/>
      <c r="EBT140" s="0"/>
      <c r="EBU140" s="0"/>
      <c r="EBV140" s="0"/>
      <c r="EBW140" s="0"/>
      <c r="EBX140" s="0"/>
      <c r="EBY140" s="0"/>
      <c r="EBZ140" s="0"/>
      <c r="ECA140" s="0"/>
      <c r="ECB140" s="0"/>
      <c r="ECC140" s="0"/>
      <c r="ECD140" s="0"/>
      <c r="ECE140" s="0"/>
      <c r="ECF140" s="0"/>
      <c r="ECG140" s="0"/>
      <c r="ECH140" s="0"/>
      <c r="ECI140" s="0"/>
      <c r="ECJ140" s="0"/>
      <c r="ECK140" s="0"/>
      <c r="ECL140" s="0"/>
      <c r="ECM140" s="0"/>
      <c r="ECN140" s="0"/>
      <c r="ECO140" s="0"/>
      <c r="ECP140" s="0"/>
      <c r="ECQ140" s="0"/>
      <c r="ECR140" s="0"/>
      <c r="ECS140" s="0"/>
      <c r="ECT140" s="0"/>
      <c r="ECU140" s="0"/>
      <c r="ECV140" s="0"/>
      <c r="ECW140" s="0"/>
      <c r="ECX140" s="0"/>
      <c r="ECY140" s="0"/>
      <c r="ECZ140" s="0"/>
      <c r="EDA140" s="0"/>
      <c r="EDB140" s="0"/>
      <c r="EDC140" s="0"/>
      <c r="EDD140" s="0"/>
      <c r="EDE140" s="0"/>
      <c r="EDF140" s="0"/>
      <c r="EDG140" s="0"/>
      <c r="EDH140" s="0"/>
      <c r="EDI140" s="0"/>
      <c r="EDJ140" s="0"/>
      <c r="EDK140" s="0"/>
      <c r="EDL140" s="0"/>
      <c r="EDM140" s="0"/>
      <c r="EDN140" s="0"/>
      <c r="EDO140" s="0"/>
      <c r="EDP140" s="0"/>
      <c r="EDQ140" s="0"/>
      <c r="EDR140" s="0"/>
      <c r="EDS140" s="0"/>
      <c r="EDT140" s="0"/>
      <c r="EDU140" s="0"/>
      <c r="EDV140" s="0"/>
      <c r="EDW140" s="0"/>
      <c r="EDX140" s="0"/>
      <c r="EDY140" s="0"/>
      <c r="EDZ140" s="0"/>
      <c r="EEA140" s="0"/>
      <c r="EEB140" s="0"/>
      <c r="EEC140" s="0"/>
      <c r="EED140" s="0"/>
      <c r="EEE140" s="0"/>
      <c r="EEF140" s="0"/>
      <c r="EEG140" s="0"/>
      <c r="EEH140" s="0"/>
      <c r="EEI140" s="0"/>
      <c r="EEJ140" s="0"/>
      <c r="EEK140" s="0"/>
      <c r="EEL140" s="0"/>
      <c r="EEM140" s="0"/>
      <c r="EEN140" s="0"/>
      <c r="EEO140" s="0"/>
      <c r="EEP140" s="0"/>
      <c r="EEQ140" s="0"/>
      <c r="EER140" s="0"/>
      <c r="EES140" s="0"/>
      <c r="EET140" s="0"/>
      <c r="EEU140" s="0"/>
      <c r="EEV140" s="0"/>
      <c r="EEW140" s="0"/>
      <c r="EEX140" s="0"/>
      <c r="EEY140" s="0"/>
      <c r="EEZ140" s="0"/>
      <c r="EFA140" s="0"/>
      <c r="EFB140" s="0"/>
      <c r="EFC140" s="0"/>
      <c r="EFD140" s="0"/>
      <c r="EFE140" s="0"/>
      <c r="EFF140" s="0"/>
      <c r="EFG140" s="0"/>
      <c r="EFH140" s="0"/>
      <c r="EFI140" s="0"/>
      <c r="EFJ140" s="0"/>
      <c r="EFK140" s="0"/>
      <c r="EFL140" s="0"/>
      <c r="EFM140" s="0"/>
      <c r="EFN140" s="0"/>
      <c r="EFO140" s="0"/>
      <c r="EFP140" s="0"/>
      <c r="EFQ140" s="0"/>
      <c r="EFR140" s="0"/>
      <c r="EFS140" s="0"/>
      <c r="EFT140" s="0"/>
      <c r="EFU140" s="0"/>
      <c r="EFV140" s="0"/>
      <c r="EFW140" s="0"/>
      <c r="EFX140" s="0"/>
      <c r="EFY140" s="0"/>
      <c r="EFZ140" s="0"/>
      <c r="EGA140" s="0"/>
      <c r="EGB140" s="0"/>
      <c r="EGC140" s="0"/>
      <c r="EGD140" s="0"/>
      <c r="EGE140" s="0"/>
      <c r="EGF140" s="0"/>
      <c r="EGG140" s="0"/>
      <c r="EGH140" s="0"/>
      <c r="EGI140" s="0"/>
      <c r="EGJ140" s="0"/>
      <c r="EGK140" s="0"/>
      <c r="EGL140" s="0"/>
      <c r="EGM140" s="0"/>
      <c r="EGN140" s="0"/>
      <c r="EGO140" s="0"/>
      <c r="EGP140" s="0"/>
      <c r="EGQ140" s="0"/>
      <c r="EGR140" s="0"/>
      <c r="EGS140" s="0"/>
      <c r="EGT140" s="0"/>
      <c r="EGU140" s="0"/>
      <c r="EGV140" s="0"/>
      <c r="EGW140" s="0"/>
      <c r="EGX140" s="0"/>
      <c r="EGY140" s="0"/>
      <c r="EGZ140" s="0"/>
      <c r="EHA140" s="0"/>
      <c r="EHB140" s="0"/>
      <c r="EHC140" s="0"/>
      <c r="EHD140" s="0"/>
      <c r="EHE140" s="0"/>
      <c r="EHF140" s="0"/>
      <c r="EHG140" s="0"/>
      <c r="EHH140" s="0"/>
      <c r="EHI140" s="0"/>
      <c r="EHJ140" s="0"/>
      <c r="EHK140" s="0"/>
      <c r="EHL140" s="0"/>
      <c r="EHM140" s="0"/>
      <c r="EHN140" s="0"/>
      <c r="EHO140" s="0"/>
      <c r="EHP140" s="0"/>
      <c r="EHQ140" s="0"/>
      <c r="EHR140" s="0"/>
      <c r="EHS140" s="0"/>
      <c r="EHT140" s="0"/>
      <c r="EHU140" s="0"/>
      <c r="EHV140" s="0"/>
      <c r="EHW140" s="0"/>
      <c r="EHX140" s="0"/>
      <c r="EHY140" s="0"/>
      <c r="EHZ140" s="0"/>
      <c r="EIA140" s="0"/>
      <c r="EIB140" s="0"/>
      <c r="EIC140" s="0"/>
      <c r="EID140" s="0"/>
      <c r="EIE140" s="0"/>
      <c r="EIF140" s="0"/>
      <c r="EIG140" s="0"/>
      <c r="EIH140" s="0"/>
      <c r="EII140" s="0"/>
      <c r="EIJ140" s="0"/>
      <c r="EIK140" s="0"/>
      <c r="EIL140" s="0"/>
      <c r="EIM140" s="0"/>
      <c r="EIN140" s="0"/>
      <c r="EIO140" s="0"/>
      <c r="EIP140" s="0"/>
      <c r="EIQ140" s="0"/>
      <c r="EIR140" s="0"/>
      <c r="EIS140" s="0"/>
      <c r="EIT140" s="0"/>
      <c r="EIU140" s="0"/>
      <c r="EIV140" s="0"/>
      <c r="EIW140" s="0"/>
      <c r="EIX140" s="0"/>
      <c r="EIY140" s="0"/>
      <c r="EIZ140" s="0"/>
      <c r="EJA140" s="0"/>
      <c r="EJB140" s="0"/>
      <c r="EJC140" s="0"/>
      <c r="EJD140" s="0"/>
      <c r="EJE140" s="0"/>
      <c r="EJF140" s="0"/>
      <c r="EJG140" s="0"/>
      <c r="EJH140" s="0"/>
      <c r="EJI140" s="0"/>
      <c r="EJJ140" s="0"/>
      <c r="EJK140" s="0"/>
      <c r="EJL140" s="0"/>
      <c r="EJM140" s="0"/>
      <c r="EJN140" s="0"/>
      <c r="EJO140" s="0"/>
      <c r="EJP140" s="0"/>
      <c r="EJQ140" s="0"/>
      <c r="EJR140" s="0"/>
      <c r="EJS140" s="0"/>
      <c r="EJT140" s="0"/>
      <c r="EJU140" s="0"/>
      <c r="EJV140" s="0"/>
      <c r="EJW140" s="0"/>
      <c r="EJX140" s="0"/>
      <c r="EJY140" s="0"/>
      <c r="EJZ140" s="0"/>
      <c r="EKA140" s="0"/>
      <c r="EKB140" s="0"/>
      <c r="EKC140" s="0"/>
      <c r="EKD140" s="0"/>
      <c r="EKE140" s="0"/>
      <c r="EKF140" s="0"/>
      <c r="EKG140" s="0"/>
      <c r="EKH140" s="0"/>
      <c r="EKI140" s="0"/>
      <c r="EKJ140" s="0"/>
      <c r="EKK140" s="0"/>
      <c r="EKL140" s="0"/>
      <c r="EKM140" s="0"/>
      <c r="EKN140" s="0"/>
      <c r="EKO140" s="0"/>
      <c r="EKP140" s="0"/>
      <c r="EKQ140" s="0"/>
      <c r="EKR140" s="0"/>
      <c r="EKS140" s="0"/>
      <c r="EKT140" s="0"/>
      <c r="EKU140" s="0"/>
      <c r="EKV140" s="0"/>
      <c r="EKW140" s="0"/>
      <c r="EKX140" s="0"/>
      <c r="EKY140" s="0"/>
      <c r="EKZ140" s="0"/>
      <c r="ELA140" s="0"/>
      <c r="ELB140" s="0"/>
      <c r="ELC140" s="0"/>
      <c r="ELD140" s="0"/>
      <c r="ELE140" s="0"/>
      <c r="ELF140" s="0"/>
      <c r="ELG140" s="0"/>
      <c r="ELH140" s="0"/>
      <c r="ELI140" s="0"/>
      <c r="ELJ140" s="0"/>
      <c r="ELK140" s="0"/>
      <c r="ELL140" s="0"/>
      <c r="ELM140" s="0"/>
      <c r="ELN140" s="0"/>
      <c r="ELO140" s="0"/>
      <c r="ELP140" s="0"/>
      <c r="ELQ140" s="0"/>
      <c r="ELR140" s="0"/>
      <c r="ELS140" s="0"/>
      <c r="ELT140" s="0"/>
      <c r="ELU140" s="0"/>
      <c r="ELV140" s="0"/>
      <c r="ELW140" s="0"/>
      <c r="ELX140" s="0"/>
      <c r="ELY140" s="0"/>
      <c r="ELZ140" s="0"/>
      <c r="EMA140" s="0"/>
      <c r="EMB140" s="0"/>
      <c r="EMC140" s="0"/>
      <c r="EMD140" s="0"/>
      <c r="EME140" s="0"/>
      <c r="EMF140" s="0"/>
      <c r="EMG140" s="0"/>
      <c r="EMH140" s="0"/>
      <c r="EMI140" s="0"/>
      <c r="EMJ140" s="0"/>
      <c r="EMK140" s="0"/>
      <c r="EML140" s="0"/>
      <c r="EMM140" s="0"/>
      <c r="EMN140" s="0"/>
      <c r="EMO140" s="0"/>
      <c r="EMP140" s="0"/>
      <c r="EMQ140" s="0"/>
      <c r="EMR140" s="0"/>
      <c r="EMS140" s="0"/>
      <c r="EMT140" s="0"/>
      <c r="EMU140" s="0"/>
      <c r="EMV140" s="0"/>
      <c r="EMW140" s="0"/>
      <c r="EMX140" s="0"/>
      <c r="EMY140" s="0"/>
      <c r="EMZ140" s="0"/>
      <c r="ENA140" s="0"/>
      <c r="ENB140" s="0"/>
      <c r="ENC140" s="0"/>
      <c r="END140" s="0"/>
      <c r="ENE140" s="0"/>
      <c r="ENF140" s="0"/>
      <c r="ENG140" s="0"/>
      <c r="ENH140" s="0"/>
      <c r="ENI140" s="0"/>
      <c r="ENJ140" s="0"/>
      <c r="ENK140" s="0"/>
      <c r="ENL140" s="0"/>
      <c r="ENM140" s="0"/>
      <c r="ENN140" s="0"/>
      <c r="ENO140" s="0"/>
      <c r="ENP140" s="0"/>
      <c r="ENQ140" s="0"/>
      <c r="ENR140" s="0"/>
      <c r="ENS140" s="0"/>
      <c r="ENT140" s="0"/>
      <c r="ENU140" s="0"/>
      <c r="ENV140" s="0"/>
      <c r="ENW140" s="0"/>
      <c r="ENX140" s="0"/>
      <c r="ENY140" s="0"/>
      <c r="ENZ140" s="0"/>
      <c r="EOA140" s="0"/>
      <c r="EOB140" s="0"/>
      <c r="EOC140" s="0"/>
      <c r="EOD140" s="0"/>
      <c r="EOE140" s="0"/>
      <c r="EOF140" s="0"/>
      <c r="EOG140" s="0"/>
      <c r="EOH140" s="0"/>
      <c r="EOI140" s="0"/>
      <c r="EOJ140" s="0"/>
      <c r="EOK140" s="0"/>
      <c r="EOL140" s="0"/>
      <c r="EOM140" s="0"/>
      <c r="EON140" s="0"/>
      <c r="EOO140" s="0"/>
      <c r="EOP140" s="0"/>
      <c r="EOQ140" s="0"/>
      <c r="EOR140" s="0"/>
      <c r="EOS140" s="0"/>
      <c r="EOT140" s="0"/>
      <c r="EOU140" s="0"/>
      <c r="EOV140" s="0"/>
      <c r="EOW140" s="0"/>
      <c r="EOX140" s="0"/>
      <c r="EOY140" s="0"/>
      <c r="EOZ140" s="0"/>
      <c r="EPA140" s="0"/>
      <c r="EPB140" s="0"/>
      <c r="EPC140" s="0"/>
      <c r="EPD140" s="0"/>
      <c r="EPE140" s="0"/>
      <c r="EPF140" s="0"/>
      <c r="EPG140" s="0"/>
      <c r="EPH140" s="0"/>
      <c r="EPI140" s="0"/>
      <c r="EPJ140" s="0"/>
      <c r="EPK140" s="0"/>
      <c r="EPL140" s="0"/>
      <c r="EPM140" s="0"/>
      <c r="EPN140" s="0"/>
      <c r="EPO140" s="0"/>
      <c r="EPP140" s="0"/>
      <c r="EPQ140" s="0"/>
      <c r="EPR140" s="0"/>
      <c r="EPS140" s="0"/>
      <c r="EPT140" s="0"/>
      <c r="EPU140" s="0"/>
      <c r="EPV140" s="0"/>
      <c r="EPW140" s="0"/>
      <c r="EPX140" s="0"/>
      <c r="EPY140" s="0"/>
      <c r="EPZ140" s="0"/>
      <c r="EQA140" s="0"/>
      <c r="EQB140" s="0"/>
      <c r="EQC140" s="0"/>
      <c r="EQD140" s="0"/>
      <c r="EQE140" s="0"/>
      <c r="EQF140" s="0"/>
      <c r="EQG140" s="0"/>
      <c r="EQH140" s="0"/>
      <c r="EQI140" s="0"/>
      <c r="EQJ140" s="0"/>
      <c r="EQK140" s="0"/>
      <c r="EQL140" s="0"/>
      <c r="EQM140" s="0"/>
      <c r="EQN140" s="0"/>
      <c r="EQO140" s="0"/>
      <c r="EQP140" s="0"/>
      <c r="EQQ140" s="0"/>
      <c r="EQR140" s="0"/>
      <c r="EQS140" s="0"/>
      <c r="EQT140" s="0"/>
      <c r="EQU140" s="0"/>
      <c r="EQV140" s="0"/>
      <c r="EQW140" s="0"/>
      <c r="EQX140" s="0"/>
      <c r="EQY140" s="0"/>
      <c r="EQZ140" s="0"/>
      <c r="ERA140" s="0"/>
      <c r="ERB140" s="0"/>
      <c r="ERC140" s="0"/>
      <c r="ERD140" s="0"/>
      <c r="ERE140" s="0"/>
      <c r="ERF140" s="0"/>
      <c r="ERG140" s="0"/>
      <c r="ERH140" s="0"/>
      <c r="ERI140" s="0"/>
      <c r="ERJ140" s="0"/>
      <c r="ERK140" s="0"/>
      <c r="ERL140" s="0"/>
      <c r="ERM140" s="0"/>
      <c r="ERN140" s="0"/>
      <c r="ERO140" s="0"/>
      <c r="ERP140" s="0"/>
      <c r="ERQ140" s="0"/>
      <c r="ERR140" s="0"/>
      <c r="ERS140" s="0"/>
      <c r="ERT140" s="0"/>
      <c r="ERU140" s="0"/>
      <c r="ERV140" s="0"/>
      <c r="ERW140" s="0"/>
      <c r="ERX140" s="0"/>
      <c r="ERY140" s="0"/>
      <c r="ERZ140" s="0"/>
      <c r="ESA140" s="0"/>
      <c r="ESB140" s="0"/>
      <c r="ESC140" s="0"/>
      <c r="ESD140" s="0"/>
      <c r="ESE140" s="0"/>
      <c r="ESF140" s="0"/>
      <c r="ESG140" s="0"/>
      <c r="ESH140" s="0"/>
      <c r="ESI140" s="0"/>
      <c r="ESJ140" s="0"/>
      <c r="ESK140" s="0"/>
      <c r="ESL140" s="0"/>
      <c r="ESM140" s="0"/>
      <c r="ESN140" s="0"/>
      <c r="ESO140" s="0"/>
      <c r="ESP140" s="0"/>
      <c r="ESQ140" s="0"/>
      <c r="ESR140" s="0"/>
      <c r="ESS140" s="0"/>
      <c r="EST140" s="0"/>
      <c r="ESU140" s="0"/>
      <c r="ESV140" s="0"/>
      <c r="ESW140" s="0"/>
      <c r="ESX140" s="0"/>
      <c r="ESY140" s="0"/>
      <c r="ESZ140" s="0"/>
      <c r="ETA140" s="0"/>
      <c r="ETB140" s="0"/>
      <c r="ETC140" s="0"/>
      <c r="ETD140" s="0"/>
      <c r="ETE140" s="0"/>
      <c r="ETF140" s="0"/>
      <c r="ETG140" s="0"/>
      <c r="ETH140" s="0"/>
      <c r="ETI140" s="0"/>
      <c r="ETJ140" s="0"/>
      <c r="ETK140" s="0"/>
      <c r="ETL140" s="0"/>
      <c r="ETM140" s="0"/>
      <c r="ETN140" s="0"/>
      <c r="ETO140" s="0"/>
      <c r="ETP140" s="0"/>
      <c r="ETQ140" s="0"/>
      <c r="ETR140" s="0"/>
      <c r="ETS140" s="0"/>
      <c r="ETT140" s="0"/>
      <c r="ETU140" s="0"/>
      <c r="ETV140" s="0"/>
      <c r="ETW140" s="0"/>
      <c r="ETX140" s="0"/>
      <c r="ETY140" s="0"/>
      <c r="ETZ140" s="0"/>
      <c r="EUA140" s="0"/>
      <c r="EUB140" s="0"/>
      <c r="EUC140" s="0"/>
      <c r="EUD140" s="0"/>
      <c r="EUE140" s="0"/>
      <c r="EUF140" s="0"/>
      <c r="EUG140" s="0"/>
      <c r="EUH140" s="0"/>
      <c r="EUI140" s="0"/>
      <c r="EUJ140" s="0"/>
      <c r="EUK140" s="0"/>
      <c r="EUL140" s="0"/>
      <c r="EUM140" s="0"/>
      <c r="EUN140" s="0"/>
      <c r="EUO140" s="0"/>
      <c r="EUP140" s="0"/>
      <c r="EUQ140" s="0"/>
      <c r="EUR140" s="0"/>
      <c r="EUS140" s="0"/>
      <c r="EUT140" s="0"/>
      <c r="EUU140" s="0"/>
      <c r="EUV140" s="0"/>
      <c r="EUW140" s="0"/>
      <c r="EUX140" s="0"/>
      <c r="EUY140" s="0"/>
      <c r="EUZ140" s="0"/>
      <c r="EVA140" s="0"/>
      <c r="EVB140" s="0"/>
      <c r="EVC140" s="0"/>
      <c r="EVD140" s="0"/>
      <c r="EVE140" s="0"/>
      <c r="EVF140" s="0"/>
      <c r="EVG140" s="0"/>
      <c r="EVH140" s="0"/>
      <c r="EVI140" s="0"/>
      <c r="EVJ140" s="0"/>
      <c r="EVK140" s="0"/>
      <c r="EVL140" s="0"/>
      <c r="EVM140" s="0"/>
      <c r="EVN140" s="0"/>
      <c r="EVO140" s="0"/>
      <c r="EVP140" s="0"/>
      <c r="EVQ140" s="0"/>
      <c r="EVR140" s="0"/>
      <c r="EVS140" s="0"/>
      <c r="EVT140" s="0"/>
      <c r="EVU140" s="0"/>
      <c r="EVV140" s="0"/>
      <c r="EVW140" s="0"/>
      <c r="EVX140" s="0"/>
      <c r="EVY140" s="0"/>
      <c r="EVZ140" s="0"/>
      <c r="EWA140" s="0"/>
      <c r="EWB140" s="0"/>
      <c r="EWC140" s="0"/>
      <c r="EWD140" s="0"/>
      <c r="EWE140" s="0"/>
      <c r="EWF140" s="0"/>
      <c r="EWG140" s="0"/>
      <c r="EWH140" s="0"/>
      <c r="EWI140" s="0"/>
      <c r="EWJ140" s="0"/>
      <c r="EWK140" s="0"/>
      <c r="EWL140" s="0"/>
      <c r="EWM140" s="0"/>
      <c r="EWN140" s="0"/>
      <c r="EWO140" s="0"/>
      <c r="EWP140" s="0"/>
      <c r="EWQ140" s="0"/>
      <c r="EWR140" s="0"/>
      <c r="EWS140" s="0"/>
      <c r="EWT140" s="0"/>
      <c r="EWU140" s="0"/>
      <c r="EWV140" s="0"/>
      <c r="EWW140" s="0"/>
      <c r="EWX140" s="0"/>
      <c r="EWY140" s="0"/>
      <c r="EWZ140" s="0"/>
      <c r="EXA140" s="0"/>
      <c r="EXB140" s="0"/>
      <c r="EXC140" s="0"/>
      <c r="EXD140" s="0"/>
      <c r="EXE140" s="0"/>
      <c r="EXF140" s="0"/>
      <c r="EXG140" s="0"/>
      <c r="EXH140" s="0"/>
      <c r="EXI140" s="0"/>
      <c r="EXJ140" s="0"/>
      <c r="EXK140" s="0"/>
      <c r="EXL140" s="0"/>
      <c r="EXM140" s="0"/>
      <c r="EXN140" s="0"/>
      <c r="EXO140" s="0"/>
      <c r="EXP140" s="0"/>
      <c r="EXQ140" s="0"/>
      <c r="EXR140" s="0"/>
      <c r="EXS140" s="0"/>
      <c r="EXT140" s="0"/>
      <c r="EXU140" s="0"/>
      <c r="EXV140" s="0"/>
      <c r="EXW140" s="0"/>
      <c r="EXX140" s="0"/>
      <c r="EXY140" s="0"/>
      <c r="EXZ140" s="0"/>
      <c r="EYA140" s="0"/>
      <c r="EYB140" s="0"/>
      <c r="EYC140" s="0"/>
      <c r="EYD140" s="0"/>
      <c r="EYE140" s="0"/>
      <c r="EYF140" s="0"/>
      <c r="EYG140" s="0"/>
      <c r="EYH140" s="0"/>
      <c r="EYI140" s="0"/>
      <c r="EYJ140" s="0"/>
      <c r="EYK140" s="0"/>
      <c r="EYL140" s="0"/>
      <c r="EYM140" s="0"/>
      <c r="EYN140" s="0"/>
      <c r="EYO140" s="0"/>
      <c r="EYP140" s="0"/>
      <c r="EYQ140" s="0"/>
      <c r="EYR140" s="0"/>
      <c r="EYS140" s="0"/>
      <c r="EYT140" s="0"/>
      <c r="EYU140" s="0"/>
      <c r="EYV140" s="0"/>
      <c r="EYW140" s="0"/>
      <c r="EYX140" s="0"/>
      <c r="EYY140" s="0"/>
      <c r="EYZ140" s="0"/>
      <c r="EZA140" s="0"/>
      <c r="EZB140" s="0"/>
      <c r="EZC140" s="0"/>
      <c r="EZD140" s="0"/>
      <c r="EZE140" s="0"/>
      <c r="EZF140" s="0"/>
      <c r="EZG140" s="0"/>
      <c r="EZH140" s="0"/>
      <c r="EZI140" s="0"/>
      <c r="EZJ140" s="0"/>
      <c r="EZK140" s="0"/>
      <c r="EZL140" s="0"/>
      <c r="EZM140" s="0"/>
      <c r="EZN140" s="0"/>
      <c r="EZO140" s="0"/>
      <c r="EZP140" s="0"/>
      <c r="EZQ140" s="0"/>
      <c r="EZR140" s="0"/>
      <c r="EZS140" s="0"/>
      <c r="EZT140" s="0"/>
      <c r="EZU140" s="0"/>
      <c r="EZV140" s="0"/>
      <c r="EZW140" s="0"/>
      <c r="EZX140" s="0"/>
      <c r="EZY140" s="0"/>
      <c r="EZZ140" s="0"/>
      <c r="FAA140" s="0"/>
      <c r="FAB140" s="0"/>
      <c r="FAC140" s="0"/>
      <c r="FAD140" s="0"/>
      <c r="FAE140" s="0"/>
      <c r="FAF140" s="0"/>
      <c r="FAG140" s="0"/>
      <c r="FAH140" s="0"/>
      <c r="FAI140" s="0"/>
      <c r="FAJ140" s="0"/>
      <c r="FAK140" s="0"/>
      <c r="FAL140" s="0"/>
      <c r="FAM140" s="0"/>
      <c r="FAN140" s="0"/>
      <c r="FAO140" s="0"/>
      <c r="FAP140" s="0"/>
      <c r="FAQ140" s="0"/>
      <c r="FAR140" s="0"/>
      <c r="FAS140" s="0"/>
      <c r="FAT140" s="0"/>
      <c r="FAU140" s="0"/>
      <c r="FAV140" s="0"/>
      <c r="FAW140" s="0"/>
      <c r="FAX140" s="0"/>
      <c r="FAY140" s="0"/>
      <c r="FAZ140" s="0"/>
      <c r="FBA140" s="0"/>
      <c r="FBB140" s="0"/>
      <c r="FBC140" s="0"/>
      <c r="FBD140" s="0"/>
      <c r="FBE140" s="0"/>
      <c r="FBF140" s="0"/>
      <c r="FBG140" s="0"/>
      <c r="FBH140" s="0"/>
      <c r="FBI140" s="0"/>
      <c r="FBJ140" s="0"/>
      <c r="FBK140" s="0"/>
      <c r="FBL140" s="0"/>
      <c r="FBM140" s="0"/>
      <c r="FBN140" s="0"/>
      <c r="FBO140" s="0"/>
      <c r="FBP140" s="0"/>
      <c r="FBQ140" s="0"/>
      <c r="FBR140" s="0"/>
      <c r="FBS140" s="0"/>
      <c r="FBT140" s="0"/>
      <c r="FBU140" s="0"/>
      <c r="FBV140" s="0"/>
      <c r="FBW140" s="0"/>
      <c r="FBX140" s="0"/>
      <c r="FBY140" s="0"/>
      <c r="FBZ140" s="0"/>
      <c r="FCA140" s="0"/>
      <c r="FCB140" s="0"/>
      <c r="FCC140" s="0"/>
      <c r="FCD140" s="0"/>
      <c r="FCE140" s="0"/>
      <c r="FCF140" s="0"/>
      <c r="FCG140" s="0"/>
      <c r="FCH140" s="0"/>
      <c r="FCI140" s="0"/>
      <c r="FCJ140" s="0"/>
      <c r="FCK140" s="0"/>
      <c r="FCL140" s="0"/>
      <c r="FCM140" s="0"/>
      <c r="FCN140" s="0"/>
      <c r="FCO140" s="0"/>
      <c r="FCP140" s="0"/>
      <c r="FCQ140" s="0"/>
      <c r="FCR140" s="0"/>
      <c r="FCS140" s="0"/>
      <c r="FCT140" s="0"/>
      <c r="FCU140" s="0"/>
      <c r="FCV140" s="0"/>
      <c r="FCW140" s="0"/>
      <c r="FCX140" s="0"/>
      <c r="FCY140" s="0"/>
      <c r="FCZ140" s="0"/>
      <c r="FDA140" s="0"/>
      <c r="FDB140" s="0"/>
      <c r="FDC140" s="0"/>
      <c r="FDD140" s="0"/>
      <c r="FDE140" s="0"/>
      <c r="FDF140" s="0"/>
      <c r="FDG140" s="0"/>
      <c r="FDH140" s="0"/>
      <c r="FDI140" s="0"/>
      <c r="FDJ140" s="0"/>
      <c r="FDK140" s="0"/>
      <c r="FDL140" s="0"/>
      <c r="FDM140" s="0"/>
      <c r="FDN140" s="0"/>
      <c r="FDO140" s="0"/>
      <c r="FDP140" s="0"/>
      <c r="FDQ140" s="0"/>
      <c r="FDR140" s="0"/>
      <c r="FDS140" s="0"/>
      <c r="FDT140" s="0"/>
      <c r="FDU140" s="0"/>
      <c r="FDV140" s="0"/>
      <c r="FDW140" s="0"/>
      <c r="FDX140" s="0"/>
      <c r="FDY140" s="0"/>
      <c r="FDZ140" s="0"/>
      <c r="FEA140" s="0"/>
      <c r="FEB140" s="0"/>
      <c r="FEC140" s="0"/>
      <c r="FED140" s="0"/>
      <c r="FEE140" s="0"/>
      <c r="FEF140" s="0"/>
      <c r="FEG140" s="0"/>
      <c r="FEH140" s="0"/>
      <c r="FEI140" s="0"/>
      <c r="FEJ140" s="0"/>
      <c r="FEK140" s="0"/>
      <c r="FEL140" s="0"/>
      <c r="FEM140" s="0"/>
      <c r="FEN140" s="0"/>
      <c r="FEO140" s="0"/>
      <c r="FEP140" s="0"/>
      <c r="FEQ140" s="0"/>
      <c r="FER140" s="0"/>
      <c r="FES140" s="0"/>
      <c r="FET140" s="0"/>
      <c r="FEU140" s="0"/>
      <c r="FEV140" s="0"/>
      <c r="FEW140" s="0"/>
      <c r="FEX140" s="0"/>
      <c r="FEY140" s="0"/>
      <c r="FEZ140" s="0"/>
      <c r="FFA140" s="0"/>
      <c r="FFB140" s="0"/>
      <c r="FFC140" s="0"/>
      <c r="FFD140" s="0"/>
      <c r="FFE140" s="0"/>
      <c r="FFF140" s="0"/>
      <c r="FFG140" s="0"/>
      <c r="FFH140" s="0"/>
      <c r="FFI140" s="0"/>
      <c r="FFJ140" s="0"/>
      <c r="FFK140" s="0"/>
      <c r="FFL140" s="0"/>
      <c r="FFM140" s="0"/>
      <c r="FFN140" s="0"/>
      <c r="FFO140" s="0"/>
      <c r="FFP140" s="0"/>
      <c r="FFQ140" s="0"/>
      <c r="FFR140" s="0"/>
      <c r="FFS140" s="0"/>
      <c r="FFT140" s="0"/>
      <c r="FFU140" s="0"/>
      <c r="FFV140" s="0"/>
      <c r="FFW140" s="0"/>
      <c r="FFX140" s="0"/>
      <c r="FFY140" s="0"/>
      <c r="FFZ140" s="0"/>
      <c r="FGA140" s="0"/>
      <c r="FGB140" s="0"/>
      <c r="FGC140" s="0"/>
      <c r="FGD140" s="0"/>
      <c r="FGE140" s="0"/>
      <c r="FGF140" s="0"/>
      <c r="FGG140" s="0"/>
      <c r="FGH140" s="0"/>
      <c r="FGI140" s="0"/>
      <c r="FGJ140" s="0"/>
      <c r="FGK140" s="0"/>
      <c r="FGL140" s="0"/>
      <c r="FGM140" s="0"/>
      <c r="FGN140" s="0"/>
      <c r="FGO140" s="0"/>
      <c r="FGP140" s="0"/>
      <c r="FGQ140" s="0"/>
      <c r="FGR140" s="0"/>
      <c r="FGS140" s="0"/>
      <c r="FGT140" s="0"/>
      <c r="FGU140" s="0"/>
      <c r="FGV140" s="0"/>
      <c r="FGW140" s="0"/>
      <c r="FGX140" s="0"/>
      <c r="FGY140" s="0"/>
      <c r="FGZ140" s="0"/>
      <c r="FHA140" s="0"/>
      <c r="FHB140" s="0"/>
      <c r="FHC140" s="0"/>
      <c r="FHD140" s="0"/>
      <c r="FHE140" s="0"/>
      <c r="FHF140" s="0"/>
      <c r="FHG140" s="0"/>
      <c r="FHH140" s="0"/>
      <c r="FHI140" s="0"/>
      <c r="FHJ140" s="0"/>
      <c r="FHK140" s="0"/>
      <c r="FHL140" s="0"/>
      <c r="FHM140" s="0"/>
      <c r="FHN140" s="0"/>
      <c r="FHO140" s="0"/>
      <c r="FHP140" s="0"/>
      <c r="FHQ140" s="0"/>
      <c r="FHR140" s="0"/>
      <c r="FHS140" s="0"/>
      <c r="FHT140" s="0"/>
      <c r="FHU140" s="0"/>
      <c r="FHV140" s="0"/>
      <c r="FHW140" s="0"/>
      <c r="FHX140" s="0"/>
      <c r="FHY140" s="0"/>
      <c r="FHZ140" s="0"/>
      <c r="FIA140" s="0"/>
      <c r="FIB140" s="0"/>
      <c r="FIC140" s="0"/>
      <c r="FID140" s="0"/>
      <c r="FIE140" s="0"/>
      <c r="FIF140" s="0"/>
      <c r="FIG140" s="0"/>
      <c r="FIH140" s="0"/>
      <c r="FII140" s="0"/>
      <c r="FIJ140" s="0"/>
      <c r="FIK140" s="0"/>
      <c r="FIL140" s="0"/>
      <c r="FIM140" s="0"/>
      <c r="FIN140" s="0"/>
      <c r="FIO140" s="0"/>
      <c r="FIP140" s="0"/>
      <c r="FIQ140" s="0"/>
      <c r="FIR140" s="0"/>
      <c r="FIS140" s="0"/>
      <c r="FIT140" s="0"/>
      <c r="FIU140" s="0"/>
      <c r="FIV140" s="0"/>
      <c r="FIW140" s="0"/>
      <c r="FIX140" s="0"/>
      <c r="FIY140" s="0"/>
      <c r="FIZ140" s="0"/>
      <c r="FJA140" s="0"/>
      <c r="FJB140" s="0"/>
      <c r="FJC140" s="0"/>
      <c r="FJD140" s="0"/>
      <c r="FJE140" s="0"/>
      <c r="FJF140" s="0"/>
      <c r="FJG140" s="0"/>
      <c r="FJH140" s="0"/>
      <c r="FJI140" s="0"/>
      <c r="FJJ140" s="0"/>
      <c r="FJK140" s="0"/>
      <c r="FJL140" s="0"/>
      <c r="FJM140" s="0"/>
      <c r="FJN140" s="0"/>
      <c r="FJO140" s="0"/>
      <c r="FJP140" s="0"/>
      <c r="FJQ140" s="0"/>
      <c r="FJR140" s="0"/>
      <c r="FJS140" s="0"/>
      <c r="FJT140" s="0"/>
      <c r="FJU140" s="0"/>
      <c r="FJV140" s="0"/>
      <c r="FJW140" s="0"/>
      <c r="FJX140" s="0"/>
      <c r="FJY140" s="0"/>
      <c r="FJZ140" s="0"/>
      <c r="FKA140" s="0"/>
      <c r="FKB140" s="0"/>
      <c r="FKC140" s="0"/>
      <c r="FKD140" s="0"/>
      <c r="FKE140" s="0"/>
      <c r="FKF140" s="0"/>
      <c r="FKG140" s="0"/>
      <c r="FKH140" s="0"/>
      <c r="FKI140" s="0"/>
      <c r="FKJ140" s="0"/>
      <c r="FKK140" s="0"/>
      <c r="FKL140" s="0"/>
      <c r="FKM140" s="0"/>
      <c r="FKN140" s="0"/>
      <c r="FKO140" s="0"/>
      <c r="FKP140" s="0"/>
      <c r="FKQ140" s="0"/>
      <c r="FKR140" s="0"/>
      <c r="FKS140" s="0"/>
      <c r="FKT140" s="0"/>
      <c r="FKU140" s="0"/>
      <c r="FKV140" s="0"/>
      <c r="FKW140" s="0"/>
      <c r="FKX140" s="0"/>
      <c r="FKY140" s="0"/>
      <c r="FKZ140" s="0"/>
      <c r="FLA140" s="0"/>
      <c r="FLB140" s="0"/>
      <c r="FLC140" s="0"/>
      <c r="FLD140" s="0"/>
      <c r="FLE140" s="0"/>
      <c r="FLF140" s="0"/>
      <c r="FLG140" s="0"/>
      <c r="FLH140" s="0"/>
      <c r="FLI140" s="0"/>
      <c r="FLJ140" s="0"/>
      <c r="FLK140" s="0"/>
      <c r="FLL140" s="0"/>
      <c r="FLM140" s="0"/>
      <c r="FLN140" s="0"/>
      <c r="FLO140" s="0"/>
      <c r="FLP140" s="0"/>
      <c r="FLQ140" s="0"/>
      <c r="FLR140" s="0"/>
      <c r="FLS140" s="0"/>
      <c r="FLT140" s="0"/>
      <c r="FLU140" s="0"/>
      <c r="FLV140" s="0"/>
      <c r="FLW140" s="0"/>
      <c r="FLX140" s="0"/>
      <c r="FLY140" s="0"/>
      <c r="FLZ140" s="0"/>
      <c r="FMA140" s="0"/>
      <c r="FMB140" s="0"/>
      <c r="FMC140" s="0"/>
      <c r="FMD140" s="0"/>
      <c r="FME140" s="0"/>
      <c r="FMF140" s="0"/>
      <c r="FMG140" s="0"/>
      <c r="FMH140" s="0"/>
      <c r="FMI140" s="0"/>
      <c r="FMJ140" s="0"/>
      <c r="FMK140" s="0"/>
      <c r="FML140" s="0"/>
      <c r="FMM140" s="0"/>
      <c r="FMN140" s="0"/>
      <c r="FMO140" s="0"/>
      <c r="FMP140" s="0"/>
      <c r="FMQ140" s="0"/>
      <c r="FMR140" s="0"/>
      <c r="FMS140" s="0"/>
      <c r="FMT140" s="0"/>
      <c r="FMU140" s="0"/>
      <c r="FMV140" s="0"/>
      <c r="FMW140" s="0"/>
      <c r="FMX140" s="0"/>
      <c r="FMY140" s="0"/>
      <c r="FMZ140" s="0"/>
      <c r="FNA140" s="0"/>
      <c r="FNB140" s="0"/>
      <c r="FNC140" s="0"/>
      <c r="FND140" s="0"/>
      <c r="FNE140" s="0"/>
      <c r="FNF140" s="0"/>
      <c r="FNG140" s="0"/>
      <c r="FNH140" s="0"/>
      <c r="FNI140" s="0"/>
      <c r="FNJ140" s="0"/>
      <c r="FNK140" s="0"/>
      <c r="FNL140" s="0"/>
      <c r="FNM140" s="0"/>
      <c r="FNN140" s="0"/>
      <c r="FNO140" s="0"/>
      <c r="FNP140" s="0"/>
      <c r="FNQ140" s="0"/>
      <c r="FNR140" s="0"/>
      <c r="FNS140" s="0"/>
      <c r="FNT140" s="0"/>
      <c r="FNU140" s="0"/>
      <c r="FNV140" s="0"/>
      <c r="FNW140" s="0"/>
      <c r="FNX140" s="0"/>
      <c r="FNY140" s="0"/>
      <c r="FNZ140" s="0"/>
      <c r="FOA140" s="0"/>
      <c r="FOB140" s="0"/>
      <c r="FOC140" s="0"/>
      <c r="FOD140" s="0"/>
      <c r="FOE140" s="0"/>
      <c r="FOF140" s="0"/>
      <c r="FOG140" s="0"/>
      <c r="FOH140" s="0"/>
      <c r="FOI140" s="0"/>
      <c r="FOJ140" s="0"/>
      <c r="FOK140" s="0"/>
      <c r="FOL140" s="0"/>
      <c r="FOM140" s="0"/>
      <c r="FON140" s="0"/>
      <c r="FOO140" s="0"/>
      <c r="FOP140" s="0"/>
      <c r="FOQ140" s="0"/>
      <c r="FOR140" s="0"/>
      <c r="FOS140" s="0"/>
      <c r="FOT140" s="0"/>
      <c r="FOU140" s="0"/>
      <c r="FOV140" s="0"/>
      <c r="FOW140" s="0"/>
      <c r="FOX140" s="0"/>
      <c r="FOY140" s="0"/>
      <c r="FOZ140" s="0"/>
      <c r="FPA140" s="0"/>
      <c r="FPB140" s="0"/>
      <c r="FPC140" s="0"/>
      <c r="FPD140" s="0"/>
      <c r="FPE140" s="0"/>
      <c r="FPF140" s="0"/>
      <c r="FPG140" s="0"/>
      <c r="FPH140" s="0"/>
      <c r="FPI140" s="0"/>
      <c r="FPJ140" s="0"/>
      <c r="FPK140" s="0"/>
      <c r="FPL140" s="0"/>
      <c r="FPM140" s="0"/>
      <c r="FPN140" s="0"/>
      <c r="FPO140" s="0"/>
      <c r="FPP140" s="0"/>
      <c r="FPQ140" s="0"/>
      <c r="FPR140" s="0"/>
      <c r="FPS140" s="0"/>
      <c r="FPT140" s="0"/>
      <c r="FPU140" s="0"/>
      <c r="FPV140" s="0"/>
      <c r="FPW140" s="0"/>
      <c r="FPX140" s="0"/>
      <c r="FPY140" s="0"/>
      <c r="FPZ140" s="0"/>
      <c r="FQA140" s="0"/>
      <c r="FQB140" s="0"/>
      <c r="FQC140" s="0"/>
      <c r="FQD140" s="0"/>
      <c r="FQE140" s="0"/>
      <c r="FQF140" s="0"/>
      <c r="FQG140" s="0"/>
      <c r="FQH140" s="0"/>
      <c r="FQI140" s="0"/>
      <c r="FQJ140" s="0"/>
      <c r="FQK140" s="0"/>
      <c r="FQL140" s="0"/>
      <c r="FQM140" s="0"/>
      <c r="FQN140" s="0"/>
      <c r="FQO140" s="0"/>
      <c r="FQP140" s="0"/>
      <c r="FQQ140" s="0"/>
      <c r="FQR140" s="0"/>
      <c r="FQS140" s="0"/>
      <c r="FQT140" s="0"/>
      <c r="FQU140" s="0"/>
      <c r="FQV140" s="0"/>
      <c r="FQW140" s="0"/>
      <c r="FQX140" s="0"/>
      <c r="FQY140" s="0"/>
      <c r="FQZ140" s="0"/>
      <c r="FRA140" s="0"/>
      <c r="FRB140" s="0"/>
      <c r="FRC140" s="0"/>
      <c r="FRD140" s="0"/>
      <c r="FRE140" s="0"/>
      <c r="FRF140" s="0"/>
      <c r="FRG140" s="0"/>
      <c r="FRH140" s="0"/>
      <c r="FRI140" s="0"/>
      <c r="FRJ140" s="0"/>
      <c r="FRK140" s="0"/>
      <c r="FRL140" s="0"/>
      <c r="FRM140" s="0"/>
      <c r="FRN140" s="0"/>
      <c r="FRO140" s="0"/>
      <c r="FRP140" s="0"/>
      <c r="FRQ140" s="0"/>
      <c r="FRR140" s="0"/>
      <c r="FRS140" s="0"/>
      <c r="FRT140" s="0"/>
      <c r="FRU140" s="0"/>
      <c r="FRV140" s="0"/>
      <c r="FRW140" s="0"/>
      <c r="FRX140" s="0"/>
      <c r="FRY140" s="0"/>
      <c r="FRZ140" s="0"/>
      <c r="FSA140" s="0"/>
      <c r="FSB140" s="0"/>
      <c r="FSC140" s="0"/>
      <c r="FSD140" s="0"/>
      <c r="FSE140" s="0"/>
      <c r="FSF140" s="0"/>
      <c r="FSG140" s="0"/>
      <c r="FSH140" s="0"/>
      <c r="FSI140" s="0"/>
      <c r="FSJ140" s="0"/>
      <c r="FSK140" s="0"/>
      <c r="FSL140" s="0"/>
      <c r="FSM140" s="0"/>
      <c r="FSN140" s="0"/>
      <c r="FSO140" s="0"/>
      <c r="FSP140" s="0"/>
      <c r="FSQ140" s="0"/>
      <c r="FSR140" s="0"/>
      <c r="FSS140" s="0"/>
      <c r="FST140" s="0"/>
      <c r="FSU140" s="0"/>
      <c r="FSV140" s="0"/>
      <c r="FSW140" s="0"/>
      <c r="FSX140" s="0"/>
      <c r="FSY140" s="0"/>
      <c r="FSZ140" s="0"/>
      <c r="FTA140" s="0"/>
      <c r="FTB140" s="0"/>
      <c r="FTC140" s="0"/>
      <c r="FTD140" s="0"/>
      <c r="FTE140" s="0"/>
      <c r="FTF140" s="0"/>
      <c r="FTG140" s="0"/>
      <c r="FTH140" s="0"/>
      <c r="FTI140" s="0"/>
      <c r="FTJ140" s="0"/>
      <c r="FTK140" s="0"/>
      <c r="FTL140" s="0"/>
      <c r="FTM140" s="0"/>
      <c r="FTN140" s="0"/>
      <c r="FTO140" s="0"/>
      <c r="FTP140" s="0"/>
      <c r="FTQ140" s="0"/>
      <c r="FTR140" s="0"/>
      <c r="FTS140" s="0"/>
      <c r="FTT140" s="0"/>
      <c r="FTU140" s="0"/>
      <c r="FTV140" s="0"/>
      <c r="FTW140" s="0"/>
      <c r="FTX140" s="0"/>
      <c r="FTY140" s="0"/>
      <c r="FTZ140" s="0"/>
      <c r="FUA140" s="0"/>
      <c r="FUB140" s="0"/>
      <c r="FUC140" s="0"/>
      <c r="FUD140" s="0"/>
      <c r="FUE140" s="0"/>
      <c r="FUF140" s="0"/>
      <c r="FUG140" s="0"/>
      <c r="FUH140" s="0"/>
      <c r="FUI140" s="0"/>
      <c r="FUJ140" s="0"/>
      <c r="FUK140" s="0"/>
      <c r="FUL140" s="0"/>
      <c r="FUM140" s="0"/>
      <c r="FUN140" s="0"/>
      <c r="FUO140" s="0"/>
      <c r="FUP140" s="0"/>
      <c r="FUQ140" s="0"/>
      <c r="FUR140" s="0"/>
      <c r="FUS140" s="0"/>
      <c r="FUT140" s="0"/>
      <c r="FUU140" s="0"/>
      <c r="FUV140" s="0"/>
      <c r="FUW140" s="0"/>
      <c r="FUX140" s="0"/>
      <c r="FUY140" s="0"/>
      <c r="FUZ140" s="0"/>
      <c r="FVA140" s="0"/>
      <c r="FVB140" s="0"/>
      <c r="FVC140" s="0"/>
      <c r="FVD140" s="0"/>
      <c r="FVE140" s="0"/>
      <c r="FVF140" s="0"/>
      <c r="FVG140" s="0"/>
      <c r="FVH140" s="0"/>
      <c r="FVI140" s="0"/>
      <c r="FVJ140" s="0"/>
      <c r="FVK140" s="0"/>
      <c r="FVL140" s="0"/>
      <c r="FVM140" s="0"/>
      <c r="FVN140" s="0"/>
      <c r="FVO140" s="0"/>
      <c r="FVP140" s="0"/>
      <c r="FVQ140" s="0"/>
      <c r="FVR140" s="0"/>
      <c r="FVS140" s="0"/>
      <c r="FVT140" s="0"/>
      <c r="FVU140" s="0"/>
      <c r="FVV140" s="0"/>
      <c r="FVW140" s="0"/>
      <c r="FVX140" s="0"/>
      <c r="FVY140" s="0"/>
      <c r="FVZ140" s="0"/>
      <c r="FWA140" s="0"/>
      <c r="FWB140" s="0"/>
      <c r="FWC140" s="0"/>
      <c r="FWD140" s="0"/>
      <c r="FWE140" s="0"/>
      <c r="FWF140" s="0"/>
      <c r="FWG140" s="0"/>
      <c r="FWH140" s="0"/>
      <c r="FWI140" s="0"/>
      <c r="FWJ140" s="0"/>
      <c r="FWK140" s="0"/>
      <c r="FWL140" s="0"/>
      <c r="FWM140" s="0"/>
      <c r="FWN140" s="0"/>
      <c r="FWO140" s="0"/>
      <c r="FWP140" s="0"/>
      <c r="FWQ140" s="0"/>
      <c r="FWR140" s="0"/>
      <c r="FWS140" s="0"/>
      <c r="FWT140" s="0"/>
      <c r="FWU140" s="0"/>
      <c r="FWV140" s="0"/>
      <c r="FWW140" s="0"/>
      <c r="FWX140" s="0"/>
      <c r="FWY140" s="0"/>
      <c r="FWZ140" s="0"/>
      <c r="FXA140" s="0"/>
      <c r="FXB140" s="0"/>
      <c r="FXC140" s="0"/>
      <c r="FXD140" s="0"/>
      <c r="FXE140" s="0"/>
      <c r="FXF140" s="0"/>
      <c r="FXG140" s="0"/>
      <c r="FXH140" s="0"/>
      <c r="FXI140" s="0"/>
      <c r="FXJ140" s="0"/>
      <c r="FXK140" s="0"/>
      <c r="FXL140" s="0"/>
      <c r="FXM140" s="0"/>
      <c r="FXN140" s="0"/>
      <c r="FXO140" s="0"/>
      <c r="FXP140" s="0"/>
      <c r="FXQ140" s="0"/>
      <c r="FXR140" s="0"/>
      <c r="FXS140" s="0"/>
      <c r="FXT140" s="0"/>
      <c r="FXU140" s="0"/>
      <c r="FXV140" s="0"/>
      <c r="FXW140" s="0"/>
      <c r="FXX140" s="0"/>
      <c r="FXY140" s="0"/>
      <c r="FXZ140" s="0"/>
      <c r="FYA140" s="0"/>
      <c r="FYB140" s="0"/>
      <c r="FYC140" s="0"/>
      <c r="FYD140" s="0"/>
      <c r="FYE140" s="0"/>
      <c r="FYF140" s="0"/>
      <c r="FYG140" s="0"/>
      <c r="FYH140" s="0"/>
      <c r="FYI140" s="0"/>
      <c r="FYJ140" s="0"/>
      <c r="FYK140" s="0"/>
      <c r="FYL140" s="0"/>
      <c r="FYM140" s="0"/>
      <c r="FYN140" s="0"/>
      <c r="FYO140" s="0"/>
      <c r="FYP140" s="0"/>
      <c r="FYQ140" s="0"/>
      <c r="FYR140" s="0"/>
      <c r="FYS140" s="0"/>
      <c r="FYT140" s="0"/>
      <c r="FYU140" s="0"/>
      <c r="FYV140" s="0"/>
      <c r="FYW140" s="0"/>
      <c r="FYX140" s="0"/>
      <c r="FYY140" s="0"/>
      <c r="FYZ140" s="0"/>
      <c r="FZA140" s="0"/>
      <c r="FZB140" s="0"/>
      <c r="FZC140" s="0"/>
      <c r="FZD140" s="0"/>
      <c r="FZE140" s="0"/>
      <c r="FZF140" s="0"/>
      <c r="FZG140" s="0"/>
      <c r="FZH140" s="0"/>
      <c r="FZI140" s="0"/>
      <c r="FZJ140" s="0"/>
      <c r="FZK140" s="0"/>
      <c r="FZL140" s="0"/>
      <c r="FZM140" s="0"/>
      <c r="FZN140" s="0"/>
      <c r="FZO140" s="0"/>
      <c r="FZP140" s="0"/>
      <c r="FZQ140" s="0"/>
      <c r="FZR140" s="0"/>
      <c r="FZS140" s="0"/>
      <c r="FZT140" s="0"/>
      <c r="FZU140" s="0"/>
      <c r="FZV140" s="0"/>
      <c r="FZW140" s="0"/>
      <c r="FZX140" s="0"/>
      <c r="FZY140" s="0"/>
      <c r="FZZ140" s="0"/>
      <c r="GAA140" s="0"/>
      <c r="GAB140" s="0"/>
      <c r="GAC140" s="0"/>
      <c r="GAD140" s="0"/>
      <c r="GAE140" s="0"/>
      <c r="GAF140" s="0"/>
      <c r="GAG140" s="0"/>
      <c r="GAH140" s="0"/>
      <c r="GAI140" s="0"/>
      <c r="GAJ140" s="0"/>
      <c r="GAK140" s="0"/>
      <c r="GAL140" s="0"/>
      <c r="GAM140" s="0"/>
      <c r="GAN140" s="0"/>
      <c r="GAO140" s="0"/>
      <c r="GAP140" s="0"/>
      <c r="GAQ140" s="0"/>
      <c r="GAR140" s="0"/>
      <c r="GAS140" s="0"/>
      <c r="GAT140" s="0"/>
      <c r="GAU140" s="0"/>
      <c r="GAV140" s="0"/>
      <c r="GAW140" s="0"/>
      <c r="GAX140" s="0"/>
      <c r="GAY140" s="0"/>
      <c r="GAZ140" s="0"/>
      <c r="GBA140" s="0"/>
      <c r="GBB140" s="0"/>
      <c r="GBC140" s="0"/>
      <c r="GBD140" s="0"/>
      <c r="GBE140" s="0"/>
      <c r="GBF140" s="0"/>
      <c r="GBG140" s="0"/>
      <c r="GBH140" s="0"/>
      <c r="GBI140" s="0"/>
      <c r="GBJ140" s="0"/>
      <c r="GBK140" s="0"/>
      <c r="GBL140" s="0"/>
      <c r="GBM140" s="0"/>
      <c r="GBN140" s="0"/>
      <c r="GBO140" s="0"/>
      <c r="GBP140" s="0"/>
      <c r="GBQ140" s="0"/>
      <c r="GBR140" s="0"/>
      <c r="GBS140" s="0"/>
      <c r="GBT140" s="0"/>
      <c r="GBU140" s="0"/>
      <c r="GBV140" s="0"/>
      <c r="GBW140" s="0"/>
      <c r="GBX140" s="0"/>
      <c r="GBY140" s="0"/>
      <c r="GBZ140" s="0"/>
      <c r="GCA140" s="0"/>
      <c r="GCB140" s="0"/>
      <c r="GCC140" s="0"/>
      <c r="GCD140" s="0"/>
      <c r="GCE140" s="0"/>
      <c r="GCF140" s="0"/>
      <c r="GCG140" s="0"/>
      <c r="GCH140" s="0"/>
      <c r="GCI140" s="0"/>
      <c r="GCJ140" s="0"/>
      <c r="GCK140" s="0"/>
      <c r="GCL140" s="0"/>
      <c r="GCM140" s="0"/>
      <c r="GCN140" s="0"/>
      <c r="GCO140" s="0"/>
      <c r="GCP140" s="0"/>
      <c r="GCQ140" s="0"/>
      <c r="GCR140" s="0"/>
      <c r="GCS140" s="0"/>
      <c r="GCT140" s="0"/>
      <c r="GCU140" s="0"/>
      <c r="GCV140" s="0"/>
      <c r="GCW140" s="0"/>
      <c r="GCX140" s="0"/>
      <c r="GCY140" s="0"/>
      <c r="GCZ140" s="0"/>
      <c r="GDA140" s="0"/>
      <c r="GDB140" s="0"/>
      <c r="GDC140" s="0"/>
      <c r="GDD140" s="0"/>
      <c r="GDE140" s="0"/>
      <c r="GDF140" s="0"/>
      <c r="GDG140" s="0"/>
      <c r="GDH140" s="0"/>
      <c r="GDI140" s="0"/>
      <c r="GDJ140" s="0"/>
      <c r="GDK140" s="0"/>
      <c r="GDL140" s="0"/>
      <c r="GDM140" s="0"/>
      <c r="GDN140" s="0"/>
      <c r="GDO140" s="0"/>
      <c r="GDP140" s="0"/>
      <c r="GDQ140" s="0"/>
      <c r="GDR140" s="0"/>
      <c r="GDS140" s="0"/>
      <c r="GDT140" s="0"/>
      <c r="GDU140" s="0"/>
      <c r="GDV140" s="0"/>
      <c r="GDW140" s="0"/>
      <c r="GDX140" s="0"/>
      <c r="GDY140" s="0"/>
      <c r="GDZ140" s="0"/>
      <c r="GEA140" s="0"/>
      <c r="GEB140" s="0"/>
      <c r="GEC140" s="0"/>
      <c r="GED140" s="0"/>
      <c r="GEE140" s="0"/>
      <c r="GEF140" s="0"/>
      <c r="GEG140" s="0"/>
      <c r="GEH140" s="0"/>
      <c r="GEI140" s="0"/>
      <c r="GEJ140" s="0"/>
      <c r="GEK140" s="0"/>
      <c r="GEL140" s="0"/>
      <c r="GEM140" s="0"/>
      <c r="GEN140" s="0"/>
      <c r="GEO140" s="0"/>
      <c r="GEP140" s="0"/>
      <c r="GEQ140" s="0"/>
      <c r="GER140" s="0"/>
      <c r="GES140" s="0"/>
      <c r="GET140" s="0"/>
      <c r="GEU140" s="0"/>
      <c r="GEV140" s="0"/>
      <c r="GEW140" s="0"/>
      <c r="GEX140" s="0"/>
      <c r="GEY140" s="0"/>
      <c r="GEZ140" s="0"/>
      <c r="GFA140" s="0"/>
      <c r="GFB140" s="0"/>
      <c r="GFC140" s="0"/>
      <c r="GFD140" s="0"/>
      <c r="GFE140" s="0"/>
      <c r="GFF140" s="0"/>
      <c r="GFG140" s="0"/>
      <c r="GFH140" s="0"/>
      <c r="GFI140" s="0"/>
      <c r="GFJ140" s="0"/>
      <c r="GFK140" s="0"/>
      <c r="GFL140" s="0"/>
      <c r="GFM140" s="0"/>
      <c r="GFN140" s="0"/>
      <c r="GFO140" s="0"/>
      <c r="GFP140" s="0"/>
      <c r="GFQ140" s="0"/>
      <c r="GFR140" s="0"/>
      <c r="GFS140" s="0"/>
      <c r="GFT140" s="0"/>
      <c r="GFU140" s="0"/>
      <c r="GFV140" s="0"/>
      <c r="GFW140" s="0"/>
      <c r="GFX140" s="0"/>
      <c r="GFY140" s="0"/>
      <c r="GFZ140" s="0"/>
      <c r="GGA140" s="0"/>
      <c r="GGB140" s="0"/>
      <c r="GGC140" s="0"/>
      <c r="GGD140" s="0"/>
      <c r="GGE140" s="0"/>
      <c r="GGF140" s="0"/>
      <c r="GGG140" s="0"/>
      <c r="GGH140" s="0"/>
      <c r="GGI140" s="0"/>
      <c r="GGJ140" s="0"/>
      <c r="GGK140" s="0"/>
      <c r="GGL140" s="0"/>
      <c r="GGM140" s="0"/>
      <c r="GGN140" s="0"/>
      <c r="GGO140" s="0"/>
      <c r="GGP140" s="0"/>
      <c r="GGQ140" s="0"/>
      <c r="GGR140" s="0"/>
      <c r="GGS140" s="0"/>
      <c r="GGT140" s="0"/>
      <c r="GGU140" s="0"/>
      <c r="GGV140" s="0"/>
      <c r="GGW140" s="0"/>
      <c r="GGX140" s="0"/>
      <c r="GGY140" s="0"/>
      <c r="GGZ140" s="0"/>
      <c r="GHA140" s="0"/>
      <c r="GHB140" s="0"/>
      <c r="GHC140" s="0"/>
      <c r="GHD140" s="0"/>
      <c r="GHE140" s="0"/>
      <c r="GHF140" s="0"/>
      <c r="GHG140" s="0"/>
      <c r="GHH140" s="0"/>
      <c r="GHI140" s="0"/>
      <c r="GHJ140" s="0"/>
      <c r="GHK140" s="0"/>
      <c r="GHL140" s="0"/>
      <c r="GHM140" s="0"/>
      <c r="GHN140" s="0"/>
      <c r="GHO140" s="0"/>
      <c r="GHP140" s="0"/>
      <c r="GHQ140" s="0"/>
      <c r="GHR140" s="0"/>
      <c r="GHS140" s="0"/>
      <c r="GHT140" s="0"/>
      <c r="GHU140" s="0"/>
      <c r="GHV140" s="0"/>
      <c r="GHW140" s="0"/>
      <c r="GHX140" s="0"/>
      <c r="GHY140" s="0"/>
      <c r="GHZ140" s="0"/>
      <c r="GIA140" s="0"/>
      <c r="GIB140" s="0"/>
      <c r="GIC140" s="0"/>
      <c r="GID140" s="0"/>
      <c r="GIE140" s="0"/>
      <c r="GIF140" s="0"/>
      <c r="GIG140" s="0"/>
      <c r="GIH140" s="0"/>
      <c r="GII140" s="0"/>
      <c r="GIJ140" s="0"/>
      <c r="GIK140" s="0"/>
      <c r="GIL140" s="0"/>
      <c r="GIM140" s="0"/>
      <c r="GIN140" s="0"/>
      <c r="GIO140" s="0"/>
      <c r="GIP140" s="0"/>
      <c r="GIQ140" s="0"/>
      <c r="GIR140" s="0"/>
      <c r="GIS140" s="0"/>
      <c r="GIT140" s="0"/>
      <c r="GIU140" s="0"/>
      <c r="GIV140" s="0"/>
      <c r="GIW140" s="0"/>
      <c r="GIX140" s="0"/>
      <c r="GIY140" s="0"/>
      <c r="GIZ140" s="0"/>
      <c r="GJA140" s="0"/>
      <c r="GJB140" s="0"/>
      <c r="GJC140" s="0"/>
      <c r="GJD140" s="0"/>
      <c r="GJE140" s="0"/>
      <c r="GJF140" s="0"/>
      <c r="GJG140" s="0"/>
      <c r="GJH140" s="0"/>
      <c r="GJI140" s="0"/>
      <c r="GJJ140" s="0"/>
      <c r="GJK140" s="0"/>
      <c r="GJL140" s="0"/>
      <c r="GJM140" s="0"/>
      <c r="GJN140" s="0"/>
      <c r="GJO140" s="0"/>
      <c r="GJP140" s="0"/>
      <c r="GJQ140" s="0"/>
      <c r="GJR140" s="0"/>
      <c r="GJS140" s="0"/>
      <c r="GJT140" s="0"/>
      <c r="GJU140" s="0"/>
      <c r="GJV140" s="0"/>
      <c r="GJW140" s="0"/>
      <c r="GJX140" s="0"/>
      <c r="GJY140" s="0"/>
      <c r="GJZ140" s="0"/>
      <c r="GKA140" s="0"/>
      <c r="GKB140" s="0"/>
      <c r="GKC140" s="0"/>
      <c r="GKD140" s="0"/>
      <c r="GKE140" s="0"/>
      <c r="GKF140" s="0"/>
      <c r="GKG140" s="0"/>
      <c r="GKH140" s="0"/>
      <c r="GKI140" s="0"/>
      <c r="GKJ140" s="0"/>
      <c r="GKK140" s="0"/>
      <c r="GKL140" s="0"/>
      <c r="GKM140" s="0"/>
      <c r="GKN140" s="0"/>
      <c r="GKO140" s="0"/>
      <c r="GKP140" s="0"/>
      <c r="GKQ140" s="0"/>
      <c r="GKR140" s="0"/>
      <c r="GKS140" s="0"/>
      <c r="GKT140" s="0"/>
      <c r="GKU140" s="0"/>
      <c r="GKV140" s="0"/>
      <c r="GKW140" s="0"/>
      <c r="GKX140" s="0"/>
      <c r="GKY140" s="0"/>
      <c r="GKZ140" s="0"/>
      <c r="GLA140" s="0"/>
      <c r="GLB140" s="0"/>
      <c r="GLC140" s="0"/>
      <c r="GLD140" s="0"/>
      <c r="GLE140" s="0"/>
      <c r="GLF140" s="0"/>
      <c r="GLG140" s="0"/>
      <c r="GLH140" s="0"/>
      <c r="GLI140" s="0"/>
      <c r="GLJ140" s="0"/>
      <c r="GLK140" s="0"/>
      <c r="GLL140" s="0"/>
      <c r="GLM140" s="0"/>
      <c r="GLN140" s="0"/>
      <c r="GLO140" s="0"/>
      <c r="GLP140" s="0"/>
      <c r="GLQ140" s="0"/>
      <c r="GLR140" s="0"/>
      <c r="GLS140" s="0"/>
      <c r="GLT140" s="0"/>
      <c r="GLU140" s="0"/>
      <c r="GLV140" s="0"/>
      <c r="GLW140" s="0"/>
      <c r="GLX140" s="0"/>
      <c r="GLY140" s="0"/>
      <c r="GLZ140" s="0"/>
      <c r="GMA140" s="0"/>
      <c r="GMB140" s="0"/>
      <c r="GMC140" s="0"/>
      <c r="GMD140" s="0"/>
      <c r="GME140" s="0"/>
      <c r="GMF140" s="0"/>
      <c r="GMG140" s="0"/>
      <c r="GMH140" s="0"/>
      <c r="GMI140" s="0"/>
      <c r="GMJ140" s="0"/>
      <c r="GMK140" s="0"/>
      <c r="GML140" s="0"/>
      <c r="GMM140" s="0"/>
      <c r="GMN140" s="0"/>
      <c r="GMO140" s="0"/>
      <c r="GMP140" s="0"/>
      <c r="GMQ140" s="0"/>
      <c r="GMR140" s="0"/>
      <c r="GMS140" s="0"/>
      <c r="GMT140" s="0"/>
      <c r="GMU140" s="0"/>
      <c r="GMV140" s="0"/>
      <c r="GMW140" s="0"/>
      <c r="GMX140" s="0"/>
      <c r="GMY140" s="0"/>
      <c r="GMZ140" s="0"/>
      <c r="GNA140" s="0"/>
      <c r="GNB140" s="0"/>
      <c r="GNC140" s="0"/>
      <c r="GND140" s="0"/>
      <c r="GNE140" s="0"/>
      <c r="GNF140" s="0"/>
      <c r="GNG140" s="0"/>
      <c r="GNH140" s="0"/>
      <c r="GNI140" s="0"/>
      <c r="GNJ140" s="0"/>
      <c r="GNK140" s="0"/>
      <c r="GNL140" s="0"/>
      <c r="GNM140" s="0"/>
      <c r="GNN140" s="0"/>
      <c r="GNO140" s="0"/>
      <c r="GNP140" s="0"/>
      <c r="GNQ140" s="0"/>
      <c r="GNR140" s="0"/>
      <c r="GNS140" s="0"/>
      <c r="GNT140" s="0"/>
      <c r="GNU140" s="0"/>
      <c r="GNV140" s="0"/>
      <c r="GNW140" s="0"/>
      <c r="GNX140" s="0"/>
      <c r="GNY140" s="0"/>
      <c r="GNZ140" s="0"/>
      <c r="GOA140" s="0"/>
      <c r="GOB140" s="0"/>
      <c r="GOC140" s="0"/>
      <c r="GOD140" s="0"/>
      <c r="GOE140" s="0"/>
      <c r="GOF140" s="0"/>
      <c r="GOG140" s="0"/>
      <c r="GOH140" s="0"/>
      <c r="GOI140" s="0"/>
      <c r="GOJ140" s="0"/>
      <c r="GOK140" s="0"/>
      <c r="GOL140" s="0"/>
      <c r="GOM140" s="0"/>
      <c r="GON140" s="0"/>
      <c r="GOO140" s="0"/>
      <c r="GOP140" s="0"/>
      <c r="GOQ140" s="0"/>
      <c r="GOR140" s="0"/>
      <c r="GOS140" s="0"/>
      <c r="GOT140" s="0"/>
      <c r="GOU140" s="0"/>
      <c r="GOV140" s="0"/>
      <c r="GOW140" s="0"/>
      <c r="GOX140" s="0"/>
      <c r="GOY140" s="0"/>
      <c r="GOZ140" s="0"/>
      <c r="GPA140" s="0"/>
      <c r="GPB140" s="0"/>
      <c r="GPC140" s="0"/>
      <c r="GPD140" s="0"/>
      <c r="GPE140" s="0"/>
      <c r="GPF140" s="0"/>
      <c r="GPG140" s="0"/>
      <c r="GPH140" s="0"/>
      <c r="GPI140" s="0"/>
      <c r="GPJ140" s="0"/>
      <c r="GPK140" s="0"/>
      <c r="GPL140" s="0"/>
      <c r="GPM140" s="0"/>
      <c r="GPN140" s="0"/>
      <c r="GPO140" s="0"/>
      <c r="GPP140" s="0"/>
      <c r="GPQ140" s="0"/>
      <c r="GPR140" s="0"/>
      <c r="GPS140" s="0"/>
      <c r="GPT140" s="0"/>
      <c r="GPU140" s="0"/>
      <c r="GPV140" s="0"/>
      <c r="GPW140" s="0"/>
      <c r="GPX140" s="0"/>
      <c r="GPY140" s="0"/>
      <c r="GPZ140" s="0"/>
      <c r="GQA140" s="0"/>
      <c r="GQB140" s="0"/>
      <c r="GQC140" s="0"/>
      <c r="GQD140" s="0"/>
      <c r="GQE140" s="0"/>
      <c r="GQF140" s="0"/>
      <c r="GQG140" s="0"/>
      <c r="GQH140" s="0"/>
      <c r="GQI140" s="0"/>
      <c r="GQJ140" s="0"/>
      <c r="GQK140" s="0"/>
      <c r="GQL140" s="0"/>
      <c r="GQM140" s="0"/>
      <c r="GQN140" s="0"/>
      <c r="GQO140" s="0"/>
      <c r="GQP140" s="0"/>
      <c r="GQQ140" s="0"/>
      <c r="GQR140" s="0"/>
      <c r="GQS140" s="0"/>
      <c r="GQT140" s="0"/>
      <c r="GQU140" s="0"/>
      <c r="GQV140" s="0"/>
      <c r="GQW140" s="0"/>
      <c r="GQX140" s="0"/>
      <c r="GQY140" s="0"/>
      <c r="GQZ140" s="0"/>
      <c r="GRA140" s="0"/>
      <c r="GRB140" s="0"/>
      <c r="GRC140" s="0"/>
      <c r="GRD140" s="0"/>
      <c r="GRE140" s="0"/>
      <c r="GRF140" s="0"/>
      <c r="GRG140" s="0"/>
      <c r="GRH140" s="0"/>
      <c r="GRI140" s="0"/>
      <c r="GRJ140" s="0"/>
      <c r="GRK140" s="0"/>
      <c r="GRL140" s="0"/>
      <c r="GRM140" s="0"/>
      <c r="GRN140" s="0"/>
      <c r="GRO140" s="0"/>
      <c r="GRP140" s="0"/>
      <c r="GRQ140" s="0"/>
      <c r="GRR140" s="0"/>
      <c r="GRS140" s="0"/>
      <c r="GRT140" s="0"/>
      <c r="GRU140" s="0"/>
      <c r="GRV140" s="0"/>
      <c r="GRW140" s="0"/>
      <c r="GRX140" s="0"/>
      <c r="GRY140" s="0"/>
      <c r="GRZ140" s="0"/>
      <c r="GSA140" s="0"/>
      <c r="GSB140" s="0"/>
      <c r="GSC140" s="0"/>
      <c r="GSD140" s="0"/>
      <c r="GSE140" s="0"/>
      <c r="GSF140" s="0"/>
      <c r="GSG140" s="0"/>
      <c r="GSH140" s="0"/>
      <c r="GSI140" s="0"/>
      <c r="GSJ140" s="0"/>
      <c r="GSK140" s="0"/>
      <c r="GSL140" s="0"/>
      <c r="GSM140" s="0"/>
      <c r="GSN140" s="0"/>
      <c r="GSO140" s="0"/>
      <c r="GSP140" s="0"/>
      <c r="GSQ140" s="0"/>
      <c r="GSR140" s="0"/>
      <c r="GSS140" s="0"/>
      <c r="GST140" s="0"/>
      <c r="GSU140" s="0"/>
      <c r="GSV140" s="0"/>
      <c r="GSW140" s="0"/>
      <c r="GSX140" s="0"/>
      <c r="GSY140" s="0"/>
      <c r="GSZ140" s="0"/>
      <c r="GTA140" s="0"/>
      <c r="GTB140" s="0"/>
      <c r="GTC140" s="0"/>
      <c r="GTD140" s="0"/>
      <c r="GTE140" s="0"/>
      <c r="GTF140" s="0"/>
      <c r="GTG140" s="0"/>
      <c r="GTH140" s="0"/>
      <c r="GTI140" s="0"/>
      <c r="GTJ140" s="0"/>
      <c r="GTK140" s="0"/>
      <c r="GTL140" s="0"/>
      <c r="GTM140" s="0"/>
      <c r="GTN140" s="0"/>
      <c r="GTO140" s="0"/>
      <c r="GTP140" s="0"/>
      <c r="GTQ140" s="0"/>
      <c r="GTR140" s="0"/>
      <c r="GTS140" s="0"/>
      <c r="GTT140" s="0"/>
      <c r="GTU140" s="0"/>
      <c r="GTV140" s="0"/>
      <c r="GTW140" s="0"/>
      <c r="GTX140" s="0"/>
      <c r="GTY140" s="0"/>
      <c r="GTZ140" s="0"/>
      <c r="GUA140" s="0"/>
      <c r="GUB140" s="0"/>
      <c r="GUC140" s="0"/>
      <c r="GUD140" s="0"/>
      <c r="GUE140" s="0"/>
      <c r="GUF140" s="0"/>
      <c r="GUG140" s="0"/>
      <c r="GUH140" s="0"/>
      <c r="GUI140" s="0"/>
      <c r="GUJ140" s="0"/>
      <c r="GUK140" s="0"/>
      <c r="GUL140" s="0"/>
      <c r="GUM140" s="0"/>
      <c r="GUN140" s="0"/>
      <c r="GUO140" s="0"/>
      <c r="GUP140" s="0"/>
      <c r="GUQ140" s="0"/>
      <c r="GUR140" s="0"/>
      <c r="GUS140" s="0"/>
      <c r="GUT140" s="0"/>
      <c r="GUU140" s="0"/>
      <c r="GUV140" s="0"/>
      <c r="GUW140" s="0"/>
      <c r="GUX140" s="0"/>
      <c r="GUY140" s="0"/>
      <c r="GUZ140" s="0"/>
      <c r="GVA140" s="0"/>
      <c r="GVB140" s="0"/>
      <c r="GVC140" s="0"/>
      <c r="GVD140" s="0"/>
      <c r="GVE140" s="0"/>
      <c r="GVF140" s="0"/>
      <c r="GVG140" s="0"/>
      <c r="GVH140" s="0"/>
      <c r="GVI140" s="0"/>
      <c r="GVJ140" s="0"/>
      <c r="GVK140" s="0"/>
      <c r="GVL140" s="0"/>
      <c r="GVM140" s="0"/>
      <c r="GVN140" s="0"/>
      <c r="GVO140" s="0"/>
      <c r="GVP140" s="0"/>
      <c r="GVQ140" s="0"/>
      <c r="GVR140" s="0"/>
      <c r="GVS140" s="0"/>
      <c r="GVT140" s="0"/>
      <c r="GVU140" s="0"/>
      <c r="GVV140" s="0"/>
      <c r="GVW140" s="0"/>
      <c r="GVX140" s="0"/>
      <c r="GVY140" s="0"/>
      <c r="GVZ140" s="0"/>
      <c r="GWA140" s="0"/>
      <c r="GWB140" s="0"/>
      <c r="GWC140" s="0"/>
      <c r="GWD140" s="0"/>
      <c r="GWE140" s="0"/>
      <c r="GWF140" s="0"/>
      <c r="GWG140" s="0"/>
      <c r="GWH140" s="0"/>
      <c r="GWI140" s="0"/>
      <c r="GWJ140" s="0"/>
      <c r="GWK140" s="0"/>
      <c r="GWL140" s="0"/>
      <c r="GWM140" s="0"/>
      <c r="GWN140" s="0"/>
      <c r="GWO140" s="0"/>
      <c r="GWP140" s="0"/>
      <c r="GWQ140" s="0"/>
      <c r="GWR140" s="0"/>
      <c r="GWS140" s="0"/>
      <c r="GWT140" s="0"/>
      <c r="GWU140" s="0"/>
      <c r="GWV140" s="0"/>
      <c r="GWW140" s="0"/>
      <c r="GWX140" s="0"/>
      <c r="GWY140" s="0"/>
      <c r="GWZ140" s="0"/>
      <c r="GXA140" s="0"/>
      <c r="GXB140" s="0"/>
      <c r="GXC140" s="0"/>
      <c r="GXD140" s="0"/>
      <c r="GXE140" s="0"/>
      <c r="GXF140" s="0"/>
      <c r="GXG140" s="0"/>
      <c r="GXH140" s="0"/>
      <c r="GXI140" s="0"/>
      <c r="GXJ140" s="0"/>
      <c r="GXK140" s="0"/>
      <c r="GXL140" s="0"/>
      <c r="GXM140" s="0"/>
      <c r="GXN140" s="0"/>
      <c r="GXO140" s="0"/>
      <c r="GXP140" s="0"/>
      <c r="GXQ140" s="0"/>
      <c r="GXR140" s="0"/>
      <c r="GXS140" s="0"/>
      <c r="GXT140" s="0"/>
      <c r="GXU140" s="0"/>
      <c r="GXV140" s="0"/>
      <c r="GXW140" s="0"/>
      <c r="GXX140" s="0"/>
      <c r="GXY140" s="0"/>
      <c r="GXZ140" s="0"/>
      <c r="GYA140" s="0"/>
      <c r="GYB140" s="0"/>
      <c r="GYC140" s="0"/>
      <c r="GYD140" s="0"/>
      <c r="GYE140" s="0"/>
      <c r="GYF140" s="0"/>
      <c r="GYG140" s="0"/>
      <c r="GYH140" s="0"/>
      <c r="GYI140" s="0"/>
      <c r="GYJ140" s="0"/>
      <c r="GYK140" s="0"/>
      <c r="GYL140" s="0"/>
      <c r="GYM140" s="0"/>
      <c r="GYN140" s="0"/>
      <c r="GYO140" s="0"/>
      <c r="GYP140" s="0"/>
      <c r="GYQ140" s="0"/>
      <c r="GYR140" s="0"/>
      <c r="GYS140" s="0"/>
      <c r="GYT140" s="0"/>
      <c r="GYU140" s="0"/>
      <c r="GYV140" s="0"/>
      <c r="GYW140" s="0"/>
      <c r="GYX140" s="0"/>
      <c r="GYY140" s="0"/>
      <c r="GYZ140" s="0"/>
      <c r="GZA140" s="0"/>
      <c r="GZB140" s="0"/>
      <c r="GZC140" s="0"/>
      <c r="GZD140" s="0"/>
      <c r="GZE140" s="0"/>
      <c r="GZF140" s="0"/>
      <c r="GZG140" s="0"/>
      <c r="GZH140" s="0"/>
      <c r="GZI140" s="0"/>
      <c r="GZJ140" s="0"/>
      <c r="GZK140" s="0"/>
      <c r="GZL140" s="0"/>
      <c r="GZM140" s="0"/>
      <c r="GZN140" s="0"/>
      <c r="GZO140" s="0"/>
      <c r="GZP140" s="0"/>
      <c r="GZQ140" s="0"/>
      <c r="GZR140" s="0"/>
      <c r="GZS140" s="0"/>
      <c r="GZT140" s="0"/>
      <c r="GZU140" s="0"/>
      <c r="GZV140" s="0"/>
      <c r="GZW140" s="0"/>
      <c r="GZX140" s="0"/>
      <c r="GZY140" s="0"/>
      <c r="GZZ140" s="0"/>
      <c r="HAA140" s="0"/>
      <c r="HAB140" s="0"/>
      <c r="HAC140" s="0"/>
      <c r="HAD140" s="0"/>
      <c r="HAE140" s="0"/>
      <c r="HAF140" s="0"/>
      <c r="HAG140" s="0"/>
      <c r="HAH140" s="0"/>
      <c r="HAI140" s="0"/>
      <c r="HAJ140" s="0"/>
      <c r="HAK140" s="0"/>
      <c r="HAL140" s="0"/>
      <c r="HAM140" s="0"/>
      <c r="HAN140" s="0"/>
      <c r="HAO140" s="0"/>
      <c r="HAP140" s="0"/>
      <c r="HAQ140" s="0"/>
      <c r="HAR140" s="0"/>
      <c r="HAS140" s="0"/>
      <c r="HAT140" s="0"/>
      <c r="HAU140" s="0"/>
      <c r="HAV140" s="0"/>
      <c r="HAW140" s="0"/>
      <c r="HAX140" s="0"/>
      <c r="HAY140" s="0"/>
      <c r="HAZ140" s="0"/>
      <c r="HBA140" s="0"/>
      <c r="HBB140" s="0"/>
      <c r="HBC140" s="0"/>
      <c r="HBD140" s="0"/>
      <c r="HBE140" s="0"/>
      <c r="HBF140" s="0"/>
      <c r="HBG140" s="0"/>
      <c r="HBH140" s="0"/>
      <c r="HBI140" s="0"/>
      <c r="HBJ140" s="0"/>
      <c r="HBK140" s="0"/>
      <c r="HBL140" s="0"/>
      <c r="HBM140" s="0"/>
      <c r="HBN140" s="0"/>
      <c r="HBO140" s="0"/>
      <c r="HBP140" s="0"/>
      <c r="HBQ140" s="0"/>
      <c r="HBR140" s="0"/>
      <c r="HBS140" s="0"/>
      <c r="HBT140" s="0"/>
      <c r="HBU140" s="0"/>
      <c r="HBV140" s="0"/>
      <c r="HBW140" s="0"/>
      <c r="HBX140" s="0"/>
      <c r="HBY140" s="0"/>
      <c r="HBZ140" s="0"/>
      <c r="HCA140" s="0"/>
      <c r="HCB140" s="0"/>
      <c r="HCC140" s="0"/>
      <c r="HCD140" s="0"/>
      <c r="HCE140" s="0"/>
      <c r="HCF140" s="0"/>
      <c r="HCG140" s="0"/>
      <c r="HCH140" s="0"/>
      <c r="HCI140" s="0"/>
      <c r="HCJ140" s="0"/>
      <c r="HCK140" s="0"/>
      <c r="HCL140" s="0"/>
      <c r="HCM140" s="0"/>
      <c r="HCN140" s="0"/>
      <c r="HCO140" s="0"/>
      <c r="HCP140" s="0"/>
      <c r="HCQ140" s="0"/>
      <c r="HCR140" s="0"/>
      <c r="HCS140" s="0"/>
      <c r="HCT140" s="0"/>
      <c r="HCU140" s="0"/>
      <c r="HCV140" s="0"/>
      <c r="HCW140" s="0"/>
      <c r="HCX140" s="0"/>
      <c r="HCY140" s="0"/>
      <c r="HCZ140" s="0"/>
      <c r="HDA140" s="0"/>
      <c r="HDB140" s="0"/>
      <c r="HDC140" s="0"/>
      <c r="HDD140" s="0"/>
      <c r="HDE140" s="0"/>
      <c r="HDF140" s="0"/>
      <c r="HDG140" s="0"/>
      <c r="HDH140" s="0"/>
      <c r="HDI140" s="0"/>
      <c r="HDJ140" s="0"/>
      <c r="HDK140" s="0"/>
      <c r="HDL140" s="0"/>
      <c r="HDM140" s="0"/>
      <c r="HDN140" s="0"/>
      <c r="HDO140" s="0"/>
      <c r="HDP140" s="0"/>
      <c r="HDQ140" s="0"/>
      <c r="HDR140" s="0"/>
      <c r="HDS140" s="0"/>
      <c r="HDT140" s="0"/>
      <c r="HDU140" s="0"/>
      <c r="HDV140" s="0"/>
      <c r="HDW140" s="0"/>
      <c r="HDX140" s="0"/>
      <c r="HDY140" s="0"/>
      <c r="HDZ140" s="0"/>
      <c r="HEA140" s="0"/>
      <c r="HEB140" s="0"/>
      <c r="HEC140" s="0"/>
      <c r="HED140" s="0"/>
      <c r="HEE140" s="0"/>
      <c r="HEF140" s="0"/>
      <c r="HEG140" s="0"/>
      <c r="HEH140" s="0"/>
      <c r="HEI140" s="0"/>
      <c r="HEJ140" s="0"/>
      <c r="HEK140" s="0"/>
      <c r="HEL140" s="0"/>
      <c r="HEM140" s="0"/>
      <c r="HEN140" s="0"/>
      <c r="HEO140" s="0"/>
      <c r="HEP140" s="0"/>
      <c r="HEQ140" s="0"/>
      <c r="HER140" s="0"/>
      <c r="HES140" s="0"/>
      <c r="HET140" s="0"/>
      <c r="HEU140" s="0"/>
      <c r="HEV140" s="0"/>
      <c r="HEW140" s="0"/>
      <c r="HEX140" s="0"/>
      <c r="HEY140" s="0"/>
      <c r="HEZ140" s="0"/>
      <c r="HFA140" s="0"/>
      <c r="HFB140" s="0"/>
      <c r="HFC140" s="0"/>
      <c r="HFD140" s="0"/>
      <c r="HFE140" s="0"/>
      <c r="HFF140" s="0"/>
      <c r="HFG140" s="0"/>
      <c r="HFH140" s="0"/>
      <c r="HFI140" s="0"/>
      <c r="HFJ140" s="0"/>
      <c r="HFK140" s="0"/>
      <c r="HFL140" s="0"/>
      <c r="HFM140" s="0"/>
      <c r="HFN140" s="0"/>
      <c r="HFO140" s="0"/>
      <c r="HFP140" s="0"/>
      <c r="HFQ140" s="0"/>
      <c r="HFR140" s="0"/>
      <c r="HFS140" s="0"/>
      <c r="HFT140" s="0"/>
      <c r="HFU140" s="0"/>
      <c r="HFV140" s="0"/>
      <c r="HFW140" s="0"/>
      <c r="HFX140" s="0"/>
      <c r="HFY140" s="0"/>
      <c r="HFZ140" s="0"/>
      <c r="HGA140" s="0"/>
      <c r="HGB140" s="0"/>
      <c r="HGC140" s="0"/>
      <c r="HGD140" s="0"/>
      <c r="HGE140" s="0"/>
      <c r="HGF140" s="0"/>
      <c r="HGG140" s="0"/>
      <c r="HGH140" s="0"/>
      <c r="HGI140" s="0"/>
      <c r="HGJ140" s="0"/>
      <c r="HGK140" s="0"/>
      <c r="HGL140" s="0"/>
      <c r="HGM140" s="0"/>
      <c r="HGN140" s="0"/>
      <c r="HGO140" s="0"/>
      <c r="HGP140" s="0"/>
      <c r="HGQ140" s="0"/>
      <c r="HGR140" s="0"/>
      <c r="HGS140" s="0"/>
      <c r="HGT140" s="0"/>
      <c r="HGU140" s="0"/>
      <c r="HGV140" s="0"/>
      <c r="HGW140" s="0"/>
      <c r="HGX140" s="0"/>
      <c r="HGY140" s="0"/>
      <c r="HGZ140" s="0"/>
      <c r="HHA140" s="0"/>
      <c r="HHB140" s="0"/>
      <c r="HHC140" s="0"/>
      <c r="HHD140" s="0"/>
      <c r="HHE140" s="0"/>
      <c r="HHF140" s="0"/>
      <c r="HHG140" s="0"/>
      <c r="HHH140" s="0"/>
      <c r="HHI140" s="0"/>
      <c r="HHJ140" s="0"/>
      <c r="HHK140" s="0"/>
      <c r="HHL140" s="0"/>
      <c r="HHM140" s="0"/>
      <c r="HHN140" s="0"/>
      <c r="HHO140" s="0"/>
      <c r="HHP140" s="0"/>
      <c r="HHQ140" s="0"/>
      <c r="HHR140" s="0"/>
      <c r="HHS140" s="0"/>
      <c r="HHT140" s="0"/>
      <c r="HHU140" s="0"/>
      <c r="HHV140" s="0"/>
      <c r="HHW140" s="0"/>
      <c r="HHX140" s="0"/>
      <c r="HHY140" s="0"/>
      <c r="HHZ140" s="0"/>
      <c r="HIA140" s="0"/>
      <c r="HIB140" s="0"/>
      <c r="HIC140" s="0"/>
      <c r="HID140" s="0"/>
      <c r="HIE140" s="0"/>
      <c r="HIF140" s="0"/>
      <c r="HIG140" s="0"/>
      <c r="HIH140" s="0"/>
      <c r="HII140" s="0"/>
      <c r="HIJ140" s="0"/>
      <c r="HIK140" s="0"/>
      <c r="HIL140" s="0"/>
      <c r="HIM140" s="0"/>
      <c r="HIN140" s="0"/>
      <c r="HIO140" s="0"/>
      <c r="HIP140" s="0"/>
      <c r="HIQ140" s="0"/>
      <c r="HIR140" s="0"/>
      <c r="HIS140" s="0"/>
      <c r="HIT140" s="0"/>
      <c r="HIU140" s="0"/>
      <c r="HIV140" s="0"/>
      <c r="HIW140" s="0"/>
      <c r="HIX140" s="0"/>
      <c r="HIY140" s="0"/>
      <c r="HIZ140" s="0"/>
      <c r="HJA140" s="0"/>
      <c r="HJB140" s="0"/>
      <c r="HJC140" s="0"/>
      <c r="HJD140" s="0"/>
      <c r="HJE140" s="0"/>
      <c r="HJF140" s="0"/>
      <c r="HJG140" s="0"/>
      <c r="HJH140" s="0"/>
      <c r="HJI140" s="0"/>
      <c r="HJJ140" s="0"/>
      <c r="HJK140" s="0"/>
      <c r="HJL140" s="0"/>
      <c r="HJM140" s="0"/>
      <c r="HJN140" s="0"/>
      <c r="HJO140" s="0"/>
      <c r="HJP140" s="0"/>
      <c r="HJQ140" s="0"/>
      <c r="HJR140" s="0"/>
      <c r="HJS140" s="0"/>
      <c r="HJT140" s="0"/>
      <c r="HJU140" s="0"/>
      <c r="HJV140" s="0"/>
      <c r="HJW140" s="0"/>
      <c r="HJX140" s="0"/>
      <c r="HJY140" s="0"/>
      <c r="HJZ140" s="0"/>
      <c r="HKA140" s="0"/>
      <c r="HKB140" s="0"/>
      <c r="HKC140" s="0"/>
      <c r="HKD140" s="0"/>
      <c r="HKE140" s="0"/>
      <c r="HKF140" s="0"/>
      <c r="HKG140" s="0"/>
      <c r="HKH140" s="0"/>
      <c r="HKI140" s="0"/>
      <c r="HKJ140" s="0"/>
      <c r="HKK140" s="0"/>
      <c r="HKL140" s="0"/>
      <c r="HKM140" s="0"/>
      <c r="HKN140" s="0"/>
      <c r="HKO140" s="0"/>
      <c r="HKP140" s="0"/>
      <c r="HKQ140" s="0"/>
      <c r="HKR140" s="0"/>
      <c r="HKS140" s="0"/>
      <c r="HKT140" s="0"/>
      <c r="HKU140" s="0"/>
      <c r="HKV140" s="0"/>
      <c r="HKW140" s="0"/>
      <c r="HKX140" s="0"/>
      <c r="HKY140" s="0"/>
      <c r="HKZ140" s="0"/>
      <c r="HLA140" s="0"/>
      <c r="HLB140" s="0"/>
      <c r="HLC140" s="0"/>
      <c r="HLD140" s="0"/>
      <c r="HLE140" s="0"/>
      <c r="HLF140" s="0"/>
      <c r="HLG140" s="0"/>
      <c r="HLH140" s="0"/>
      <c r="HLI140" s="0"/>
      <c r="HLJ140" s="0"/>
      <c r="HLK140" s="0"/>
      <c r="HLL140" s="0"/>
      <c r="HLM140" s="0"/>
      <c r="HLN140" s="0"/>
      <c r="HLO140" s="0"/>
      <c r="HLP140" s="0"/>
      <c r="HLQ140" s="0"/>
      <c r="HLR140" s="0"/>
      <c r="HLS140" s="0"/>
      <c r="HLT140" s="0"/>
      <c r="HLU140" s="0"/>
      <c r="HLV140" s="0"/>
      <c r="HLW140" s="0"/>
      <c r="HLX140" s="0"/>
      <c r="HLY140" s="0"/>
      <c r="HLZ140" s="0"/>
      <c r="HMA140" s="0"/>
      <c r="HMB140" s="0"/>
      <c r="HMC140" s="0"/>
      <c r="HMD140" s="0"/>
      <c r="HME140" s="0"/>
      <c r="HMF140" s="0"/>
      <c r="HMG140" s="0"/>
      <c r="HMH140" s="0"/>
      <c r="HMI140" s="0"/>
      <c r="HMJ140" s="0"/>
      <c r="HMK140" s="0"/>
      <c r="HML140" s="0"/>
      <c r="HMM140" s="0"/>
      <c r="HMN140" s="0"/>
      <c r="HMO140" s="0"/>
      <c r="HMP140" s="0"/>
      <c r="HMQ140" s="0"/>
      <c r="HMR140" s="0"/>
      <c r="HMS140" s="0"/>
      <c r="HMT140" s="0"/>
      <c r="HMU140" s="0"/>
      <c r="HMV140" s="0"/>
      <c r="HMW140" s="0"/>
      <c r="HMX140" s="0"/>
      <c r="HMY140" s="0"/>
      <c r="HMZ140" s="0"/>
      <c r="HNA140" s="0"/>
      <c r="HNB140" s="0"/>
      <c r="HNC140" s="0"/>
      <c r="HND140" s="0"/>
      <c r="HNE140" s="0"/>
      <c r="HNF140" s="0"/>
      <c r="HNG140" s="0"/>
      <c r="HNH140" s="0"/>
      <c r="HNI140" s="0"/>
      <c r="HNJ140" s="0"/>
      <c r="HNK140" s="0"/>
      <c r="HNL140" s="0"/>
      <c r="HNM140" s="0"/>
      <c r="HNN140" s="0"/>
      <c r="HNO140" s="0"/>
      <c r="HNP140" s="0"/>
      <c r="HNQ140" s="0"/>
      <c r="HNR140" s="0"/>
      <c r="HNS140" s="0"/>
      <c r="HNT140" s="0"/>
      <c r="HNU140" s="0"/>
      <c r="HNV140" s="0"/>
      <c r="HNW140" s="0"/>
      <c r="HNX140" s="0"/>
      <c r="HNY140" s="0"/>
      <c r="HNZ140" s="0"/>
      <c r="HOA140" s="0"/>
      <c r="HOB140" s="0"/>
      <c r="HOC140" s="0"/>
      <c r="HOD140" s="0"/>
      <c r="HOE140" s="0"/>
      <c r="HOF140" s="0"/>
      <c r="HOG140" s="0"/>
      <c r="HOH140" s="0"/>
      <c r="HOI140" s="0"/>
      <c r="HOJ140" s="0"/>
      <c r="HOK140" s="0"/>
      <c r="HOL140" s="0"/>
      <c r="HOM140" s="0"/>
      <c r="HON140" s="0"/>
      <c r="HOO140" s="0"/>
      <c r="HOP140" s="0"/>
      <c r="HOQ140" s="0"/>
      <c r="HOR140" s="0"/>
      <c r="HOS140" s="0"/>
      <c r="HOT140" s="0"/>
      <c r="HOU140" s="0"/>
      <c r="HOV140" s="0"/>
      <c r="HOW140" s="0"/>
      <c r="HOX140" s="0"/>
      <c r="HOY140" s="0"/>
      <c r="HOZ140" s="0"/>
      <c r="HPA140" s="0"/>
      <c r="HPB140" s="0"/>
      <c r="HPC140" s="0"/>
      <c r="HPD140" s="0"/>
      <c r="HPE140" s="0"/>
      <c r="HPF140" s="0"/>
      <c r="HPG140" s="0"/>
      <c r="HPH140" s="0"/>
      <c r="HPI140" s="0"/>
      <c r="HPJ140" s="0"/>
      <c r="HPK140" s="0"/>
      <c r="HPL140" s="0"/>
      <c r="HPM140" s="0"/>
      <c r="HPN140" s="0"/>
      <c r="HPO140" s="0"/>
      <c r="HPP140" s="0"/>
      <c r="HPQ140" s="0"/>
      <c r="HPR140" s="0"/>
      <c r="HPS140" s="0"/>
      <c r="HPT140" s="0"/>
      <c r="HPU140" s="0"/>
      <c r="HPV140" s="0"/>
      <c r="HPW140" s="0"/>
      <c r="HPX140" s="0"/>
      <c r="HPY140" s="0"/>
      <c r="HPZ140" s="0"/>
      <c r="HQA140" s="0"/>
      <c r="HQB140" s="0"/>
      <c r="HQC140" s="0"/>
      <c r="HQD140" s="0"/>
      <c r="HQE140" s="0"/>
      <c r="HQF140" s="0"/>
      <c r="HQG140" s="0"/>
      <c r="HQH140" s="0"/>
      <c r="HQI140" s="0"/>
      <c r="HQJ140" s="0"/>
      <c r="HQK140" s="0"/>
      <c r="HQL140" s="0"/>
      <c r="HQM140" s="0"/>
      <c r="HQN140" s="0"/>
      <c r="HQO140" s="0"/>
      <c r="HQP140" s="0"/>
      <c r="HQQ140" s="0"/>
      <c r="HQR140" s="0"/>
      <c r="HQS140" s="0"/>
      <c r="HQT140" s="0"/>
      <c r="HQU140" s="0"/>
      <c r="HQV140" s="0"/>
      <c r="HQW140" s="0"/>
      <c r="HQX140" s="0"/>
      <c r="HQY140" s="0"/>
      <c r="HQZ140" s="0"/>
      <c r="HRA140" s="0"/>
      <c r="HRB140" s="0"/>
      <c r="HRC140" s="0"/>
      <c r="HRD140" s="0"/>
      <c r="HRE140" s="0"/>
      <c r="HRF140" s="0"/>
      <c r="HRG140" s="0"/>
      <c r="HRH140" s="0"/>
      <c r="HRI140" s="0"/>
      <c r="HRJ140" s="0"/>
      <c r="HRK140" s="0"/>
      <c r="HRL140" s="0"/>
      <c r="HRM140" s="0"/>
      <c r="HRN140" s="0"/>
      <c r="HRO140" s="0"/>
      <c r="HRP140" s="0"/>
      <c r="HRQ140" s="0"/>
      <c r="HRR140" s="0"/>
      <c r="HRS140" s="0"/>
      <c r="HRT140" s="0"/>
      <c r="HRU140" s="0"/>
      <c r="HRV140" s="0"/>
      <c r="HRW140" s="0"/>
      <c r="HRX140" s="0"/>
      <c r="HRY140" s="0"/>
      <c r="HRZ140" s="0"/>
      <c r="HSA140" s="0"/>
      <c r="HSB140" s="0"/>
      <c r="HSC140" s="0"/>
      <c r="HSD140" s="0"/>
      <c r="HSE140" s="0"/>
      <c r="HSF140" s="0"/>
      <c r="HSG140" s="0"/>
      <c r="HSH140" s="0"/>
      <c r="HSI140" s="0"/>
      <c r="HSJ140" s="0"/>
      <c r="HSK140" s="0"/>
      <c r="HSL140" s="0"/>
      <c r="HSM140" s="0"/>
      <c r="HSN140" s="0"/>
      <c r="HSO140" s="0"/>
      <c r="HSP140" s="0"/>
      <c r="HSQ140" s="0"/>
      <c r="HSR140" s="0"/>
      <c r="HSS140" s="0"/>
      <c r="HST140" s="0"/>
      <c r="HSU140" s="0"/>
      <c r="HSV140" s="0"/>
      <c r="HSW140" s="0"/>
      <c r="HSX140" s="0"/>
      <c r="HSY140" s="0"/>
      <c r="HSZ140" s="0"/>
      <c r="HTA140" s="0"/>
      <c r="HTB140" s="0"/>
      <c r="HTC140" s="0"/>
      <c r="HTD140" s="0"/>
      <c r="HTE140" s="0"/>
      <c r="HTF140" s="0"/>
      <c r="HTG140" s="0"/>
      <c r="HTH140" s="0"/>
      <c r="HTI140" s="0"/>
      <c r="HTJ140" s="0"/>
      <c r="HTK140" s="0"/>
      <c r="HTL140" s="0"/>
      <c r="HTM140" s="0"/>
      <c r="HTN140" s="0"/>
      <c r="HTO140" s="0"/>
      <c r="HTP140" s="0"/>
      <c r="HTQ140" s="0"/>
      <c r="HTR140" s="0"/>
      <c r="HTS140" s="0"/>
      <c r="HTT140" s="0"/>
      <c r="HTU140" s="0"/>
      <c r="HTV140" s="0"/>
      <c r="HTW140" s="0"/>
      <c r="HTX140" s="0"/>
      <c r="HTY140" s="0"/>
      <c r="HTZ140" s="0"/>
      <c r="HUA140" s="0"/>
      <c r="HUB140" s="0"/>
      <c r="HUC140" s="0"/>
      <c r="HUD140" s="0"/>
      <c r="HUE140" s="0"/>
      <c r="HUF140" s="0"/>
      <c r="HUG140" s="0"/>
      <c r="HUH140" s="0"/>
      <c r="HUI140" s="0"/>
      <c r="HUJ140" s="0"/>
      <c r="HUK140" s="0"/>
      <c r="HUL140" s="0"/>
      <c r="HUM140" s="0"/>
      <c r="HUN140" s="0"/>
      <c r="HUO140" s="0"/>
      <c r="HUP140" s="0"/>
      <c r="HUQ140" s="0"/>
      <c r="HUR140" s="0"/>
      <c r="HUS140" s="0"/>
      <c r="HUT140" s="0"/>
      <c r="HUU140" s="0"/>
      <c r="HUV140" s="0"/>
      <c r="HUW140" s="0"/>
      <c r="HUX140" s="0"/>
      <c r="HUY140" s="0"/>
      <c r="HUZ140" s="0"/>
      <c r="HVA140" s="0"/>
      <c r="HVB140" s="0"/>
      <c r="HVC140" s="0"/>
      <c r="HVD140" s="0"/>
      <c r="HVE140" s="0"/>
      <c r="HVF140" s="0"/>
      <c r="HVG140" s="0"/>
      <c r="HVH140" s="0"/>
      <c r="HVI140" s="0"/>
      <c r="HVJ140" s="0"/>
      <c r="HVK140" s="0"/>
      <c r="HVL140" s="0"/>
      <c r="HVM140" s="0"/>
      <c r="HVN140" s="0"/>
      <c r="HVO140" s="0"/>
      <c r="HVP140" s="0"/>
      <c r="HVQ140" s="0"/>
      <c r="HVR140" s="0"/>
      <c r="HVS140" s="0"/>
      <c r="HVT140" s="0"/>
      <c r="HVU140" s="0"/>
      <c r="HVV140" s="0"/>
      <c r="HVW140" s="0"/>
      <c r="HVX140" s="0"/>
      <c r="HVY140" s="0"/>
      <c r="HVZ140" s="0"/>
      <c r="HWA140" s="0"/>
      <c r="HWB140" s="0"/>
      <c r="HWC140" s="0"/>
      <c r="HWD140" s="0"/>
      <c r="HWE140" s="0"/>
      <c r="HWF140" s="0"/>
      <c r="HWG140" s="0"/>
      <c r="HWH140" s="0"/>
      <c r="HWI140" s="0"/>
      <c r="HWJ140" s="0"/>
      <c r="HWK140" s="0"/>
      <c r="HWL140" s="0"/>
      <c r="HWM140" s="0"/>
      <c r="HWN140" s="0"/>
      <c r="HWO140" s="0"/>
      <c r="HWP140" s="0"/>
      <c r="HWQ140" s="0"/>
      <c r="HWR140" s="0"/>
      <c r="HWS140" s="0"/>
      <c r="HWT140" s="0"/>
      <c r="HWU140" s="0"/>
      <c r="HWV140" s="0"/>
      <c r="HWW140" s="0"/>
      <c r="HWX140" s="0"/>
      <c r="HWY140" s="0"/>
      <c r="HWZ140" s="0"/>
      <c r="HXA140" s="0"/>
      <c r="HXB140" s="0"/>
      <c r="HXC140" s="0"/>
      <c r="HXD140" s="0"/>
      <c r="HXE140" s="0"/>
      <c r="HXF140" s="0"/>
      <c r="HXG140" s="0"/>
      <c r="HXH140" s="0"/>
      <c r="HXI140" s="0"/>
      <c r="HXJ140" s="0"/>
      <c r="HXK140" s="0"/>
      <c r="HXL140" s="0"/>
      <c r="HXM140" s="0"/>
      <c r="HXN140" s="0"/>
      <c r="HXO140" s="0"/>
      <c r="HXP140" s="0"/>
      <c r="HXQ140" s="0"/>
      <c r="HXR140" s="0"/>
      <c r="HXS140" s="0"/>
      <c r="HXT140" s="0"/>
      <c r="HXU140" s="0"/>
      <c r="HXV140" s="0"/>
      <c r="HXW140" s="0"/>
      <c r="HXX140" s="0"/>
      <c r="HXY140" s="0"/>
      <c r="HXZ140" s="0"/>
      <c r="HYA140" s="0"/>
      <c r="HYB140" s="0"/>
      <c r="HYC140" s="0"/>
      <c r="HYD140" s="0"/>
      <c r="HYE140" s="0"/>
      <c r="HYF140" s="0"/>
      <c r="HYG140" s="0"/>
      <c r="HYH140" s="0"/>
      <c r="HYI140" s="0"/>
      <c r="HYJ140" s="0"/>
      <c r="HYK140" s="0"/>
      <c r="HYL140" s="0"/>
      <c r="HYM140" s="0"/>
      <c r="HYN140" s="0"/>
      <c r="HYO140" s="0"/>
      <c r="HYP140" s="0"/>
      <c r="HYQ140" s="0"/>
      <c r="HYR140" s="0"/>
      <c r="HYS140" s="0"/>
      <c r="HYT140" s="0"/>
      <c r="HYU140" s="0"/>
      <c r="HYV140" s="0"/>
      <c r="HYW140" s="0"/>
      <c r="HYX140" s="0"/>
      <c r="HYY140" s="0"/>
      <c r="HYZ140" s="0"/>
      <c r="HZA140" s="0"/>
      <c r="HZB140" s="0"/>
      <c r="HZC140" s="0"/>
      <c r="HZD140" s="0"/>
      <c r="HZE140" s="0"/>
      <c r="HZF140" s="0"/>
      <c r="HZG140" s="0"/>
      <c r="HZH140" s="0"/>
      <c r="HZI140" s="0"/>
      <c r="HZJ140" s="0"/>
      <c r="HZK140" s="0"/>
      <c r="HZL140" s="0"/>
      <c r="HZM140" s="0"/>
      <c r="HZN140" s="0"/>
      <c r="HZO140" s="0"/>
      <c r="HZP140" s="0"/>
      <c r="HZQ140" s="0"/>
      <c r="HZR140" s="0"/>
      <c r="HZS140" s="0"/>
      <c r="HZT140" s="0"/>
      <c r="HZU140" s="0"/>
      <c r="HZV140" s="0"/>
      <c r="HZW140" s="0"/>
      <c r="HZX140" s="0"/>
      <c r="HZY140" s="0"/>
      <c r="HZZ140" s="0"/>
      <c r="IAA140" s="0"/>
      <c r="IAB140" s="0"/>
      <c r="IAC140" s="0"/>
      <c r="IAD140" s="0"/>
      <c r="IAE140" s="0"/>
      <c r="IAF140" s="0"/>
      <c r="IAG140" s="0"/>
      <c r="IAH140" s="0"/>
      <c r="IAI140" s="0"/>
      <c r="IAJ140" s="0"/>
      <c r="IAK140" s="0"/>
      <c r="IAL140" s="0"/>
      <c r="IAM140" s="0"/>
      <c r="IAN140" s="0"/>
      <c r="IAO140" s="0"/>
      <c r="IAP140" s="0"/>
      <c r="IAQ140" s="0"/>
      <c r="IAR140" s="0"/>
      <c r="IAS140" s="0"/>
      <c r="IAT140" s="0"/>
      <c r="IAU140" s="0"/>
      <c r="IAV140" s="0"/>
      <c r="IAW140" s="0"/>
      <c r="IAX140" s="0"/>
      <c r="IAY140" s="0"/>
      <c r="IAZ140" s="0"/>
      <c r="IBA140" s="0"/>
      <c r="IBB140" s="0"/>
      <c r="IBC140" s="0"/>
      <c r="IBD140" s="0"/>
      <c r="IBE140" s="0"/>
      <c r="IBF140" s="0"/>
      <c r="IBG140" s="0"/>
      <c r="IBH140" s="0"/>
      <c r="IBI140" s="0"/>
      <c r="IBJ140" s="0"/>
      <c r="IBK140" s="0"/>
      <c r="IBL140" s="0"/>
      <c r="IBM140" s="0"/>
      <c r="IBN140" s="0"/>
      <c r="IBO140" s="0"/>
      <c r="IBP140" s="0"/>
      <c r="IBQ140" s="0"/>
      <c r="IBR140" s="0"/>
      <c r="IBS140" s="0"/>
      <c r="IBT140" s="0"/>
      <c r="IBU140" s="0"/>
      <c r="IBV140" s="0"/>
      <c r="IBW140" s="0"/>
      <c r="IBX140" s="0"/>
      <c r="IBY140" s="0"/>
      <c r="IBZ140" s="0"/>
      <c r="ICA140" s="0"/>
      <c r="ICB140" s="0"/>
      <c r="ICC140" s="0"/>
      <c r="ICD140" s="0"/>
      <c r="ICE140" s="0"/>
      <c r="ICF140" s="0"/>
      <c r="ICG140" s="0"/>
      <c r="ICH140" s="0"/>
      <c r="ICI140" s="0"/>
      <c r="ICJ140" s="0"/>
      <c r="ICK140" s="0"/>
      <c r="ICL140" s="0"/>
      <c r="ICM140" s="0"/>
      <c r="ICN140" s="0"/>
      <c r="ICO140" s="0"/>
      <c r="ICP140" s="0"/>
      <c r="ICQ140" s="0"/>
      <c r="ICR140" s="0"/>
      <c r="ICS140" s="0"/>
      <c r="ICT140" s="0"/>
      <c r="ICU140" s="0"/>
      <c r="ICV140" s="0"/>
      <c r="ICW140" s="0"/>
      <c r="ICX140" s="0"/>
      <c r="ICY140" s="0"/>
      <c r="ICZ140" s="0"/>
      <c r="IDA140" s="0"/>
      <c r="IDB140" s="0"/>
      <c r="IDC140" s="0"/>
      <c r="IDD140" s="0"/>
      <c r="IDE140" s="0"/>
      <c r="IDF140" s="0"/>
      <c r="IDG140" s="0"/>
      <c r="IDH140" s="0"/>
      <c r="IDI140" s="0"/>
      <c r="IDJ140" s="0"/>
      <c r="IDK140" s="0"/>
      <c r="IDL140" s="0"/>
      <c r="IDM140" s="0"/>
      <c r="IDN140" s="0"/>
      <c r="IDO140" s="0"/>
      <c r="IDP140" s="0"/>
      <c r="IDQ140" s="0"/>
      <c r="IDR140" s="0"/>
      <c r="IDS140" s="0"/>
      <c r="IDT140" s="0"/>
      <c r="IDU140" s="0"/>
      <c r="IDV140" s="0"/>
      <c r="IDW140" s="0"/>
      <c r="IDX140" s="0"/>
      <c r="IDY140" s="0"/>
      <c r="IDZ140" s="0"/>
      <c r="IEA140" s="0"/>
      <c r="IEB140" s="0"/>
      <c r="IEC140" s="0"/>
      <c r="IED140" s="0"/>
      <c r="IEE140" s="0"/>
      <c r="IEF140" s="0"/>
      <c r="IEG140" s="0"/>
      <c r="IEH140" s="0"/>
      <c r="IEI140" s="0"/>
      <c r="IEJ140" s="0"/>
      <c r="IEK140" s="0"/>
      <c r="IEL140" s="0"/>
      <c r="IEM140" s="0"/>
      <c r="IEN140" s="0"/>
      <c r="IEO140" s="0"/>
      <c r="IEP140" s="0"/>
      <c r="IEQ140" s="0"/>
      <c r="IER140" s="0"/>
      <c r="IES140" s="0"/>
      <c r="IET140" s="0"/>
      <c r="IEU140" s="0"/>
      <c r="IEV140" s="0"/>
      <c r="IEW140" s="0"/>
      <c r="IEX140" s="0"/>
      <c r="IEY140" s="0"/>
      <c r="IEZ140" s="0"/>
      <c r="IFA140" s="0"/>
      <c r="IFB140" s="0"/>
      <c r="IFC140" s="0"/>
      <c r="IFD140" s="0"/>
      <c r="IFE140" s="0"/>
      <c r="IFF140" s="0"/>
      <c r="IFG140" s="0"/>
      <c r="IFH140" s="0"/>
      <c r="IFI140" s="0"/>
      <c r="IFJ140" s="0"/>
      <c r="IFK140" s="0"/>
      <c r="IFL140" s="0"/>
      <c r="IFM140" s="0"/>
      <c r="IFN140" s="0"/>
      <c r="IFO140" s="0"/>
      <c r="IFP140" s="0"/>
      <c r="IFQ140" s="0"/>
      <c r="IFR140" s="0"/>
      <c r="IFS140" s="0"/>
      <c r="IFT140" s="0"/>
      <c r="IFU140" s="0"/>
      <c r="IFV140" s="0"/>
      <c r="IFW140" s="0"/>
      <c r="IFX140" s="0"/>
      <c r="IFY140" s="0"/>
      <c r="IFZ140" s="0"/>
      <c r="IGA140" s="0"/>
      <c r="IGB140" s="0"/>
      <c r="IGC140" s="0"/>
      <c r="IGD140" s="0"/>
      <c r="IGE140" s="0"/>
      <c r="IGF140" s="0"/>
      <c r="IGG140" s="0"/>
      <c r="IGH140" s="0"/>
      <c r="IGI140" s="0"/>
      <c r="IGJ140" s="0"/>
      <c r="IGK140" s="0"/>
      <c r="IGL140" s="0"/>
      <c r="IGM140" s="0"/>
      <c r="IGN140" s="0"/>
      <c r="IGO140" s="0"/>
      <c r="IGP140" s="0"/>
      <c r="IGQ140" s="0"/>
      <c r="IGR140" s="0"/>
      <c r="IGS140" s="0"/>
      <c r="IGT140" s="0"/>
      <c r="IGU140" s="0"/>
      <c r="IGV140" s="0"/>
      <c r="IGW140" s="0"/>
      <c r="IGX140" s="0"/>
      <c r="IGY140" s="0"/>
      <c r="IGZ140" s="0"/>
      <c r="IHA140" s="0"/>
      <c r="IHB140" s="0"/>
      <c r="IHC140" s="0"/>
      <c r="IHD140" s="0"/>
      <c r="IHE140" s="0"/>
      <c r="IHF140" s="0"/>
      <c r="IHG140" s="0"/>
      <c r="IHH140" s="0"/>
      <c r="IHI140" s="0"/>
      <c r="IHJ140" s="0"/>
      <c r="IHK140" s="0"/>
      <c r="IHL140" s="0"/>
      <c r="IHM140" s="0"/>
      <c r="IHN140" s="0"/>
      <c r="IHO140" s="0"/>
      <c r="IHP140" s="0"/>
      <c r="IHQ140" s="0"/>
      <c r="IHR140" s="0"/>
      <c r="IHS140" s="0"/>
      <c r="IHT140" s="0"/>
      <c r="IHU140" s="0"/>
      <c r="IHV140" s="0"/>
      <c r="IHW140" s="0"/>
      <c r="IHX140" s="0"/>
      <c r="IHY140" s="0"/>
      <c r="IHZ140" s="0"/>
      <c r="IIA140" s="0"/>
      <c r="IIB140" s="0"/>
      <c r="IIC140" s="0"/>
      <c r="IID140" s="0"/>
      <c r="IIE140" s="0"/>
      <c r="IIF140" s="0"/>
      <c r="IIG140" s="0"/>
      <c r="IIH140" s="0"/>
      <c r="III140" s="0"/>
      <c r="IIJ140" s="0"/>
      <c r="IIK140" s="0"/>
      <c r="IIL140" s="0"/>
      <c r="IIM140" s="0"/>
      <c r="IIN140" s="0"/>
      <c r="IIO140" s="0"/>
      <c r="IIP140" s="0"/>
      <c r="IIQ140" s="0"/>
      <c r="IIR140" s="0"/>
      <c r="IIS140" s="0"/>
      <c r="IIT140" s="0"/>
      <c r="IIU140" s="0"/>
      <c r="IIV140" s="0"/>
      <c r="IIW140" s="0"/>
      <c r="IIX140" s="0"/>
      <c r="IIY140" s="0"/>
      <c r="IIZ140" s="0"/>
      <c r="IJA140" s="0"/>
      <c r="IJB140" s="0"/>
      <c r="IJC140" s="0"/>
      <c r="IJD140" s="0"/>
      <c r="IJE140" s="0"/>
      <c r="IJF140" s="0"/>
      <c r="IJG140" s="0"/>
      <c r="IJH140" s="0"/>
      <c r="IJI140" s="0"/>
      <c r="IJJ140" s="0"/>
      <c r="IJK140" s="0"/>
      <c r="IJL140" s="0"/>
      <c r="IJM140" s="0"/>
      <c r="IJN140" s="0"/>
      <c r="IJO140" s="0"/>
      <c r="IJP140" s="0"/>
      <c r="IJQ140" s="0"/>
      <c r="IJR140" s="0"/>
      <c r="IJS140" s="0"/>
      <c r="IJT140" s="0"/>
      <c r="IJU140" s="0"/>
      <c r="IJV140" s="0"/>
      <c r="IJW140" s="0"/>
      <c r="IJX140" s="0"/>
      <c r="IJY140" s="0"/>
      <c r="IJZ140" s="0"/>
      <c r="IKA140" s="0"/>
      <c r="IKB140" s="0"/>
      <c r="IKC140" s="0"/>
      <c r="IKD140" s="0"/>
      <c r="IKE140" s="0"/>
      <c r="IKF140" s="0"/>
      <c r="IKG140" s="0"/>
      <c r="IKH140" s="0"/>
      <c r="IKI140" s="0"/>
      <c r="IKJ140" s="0"/>
      <c r="IKK140" s="0"/>
      <c r="IKL140" s="0"/>
      <c r="IKM140" s="0"/>
      <c r="IKN140" s="0"/>
      <c r="IKO140" s="0"/>
      <c r="IKP140" s="0"/>
      <c r="IKQ140" s="0"/>
      <c r="IKR140" s="0"/>
      <c r="IKS140" s="0"/>
      <c r="IKT140" s="0"/>
      <c r="IKU140" s="0"/>
      <c r="IKV140" s="0"/>
      <c r="IKW140" s="0"/>
      <c r="IKX140" s="0"/>
      <c r="IKY140" s="0"/>
      <c r="IKZ140" s="0"/>
      <c r="ILA140" s="0"/>
      <c r="ILB140" s="0"/>
      <c r="ILC140" s="0"/>
      <c r="ILD140" s="0"/>
      <c r="ILE140" s="0"/>
      <c r="ILF140" s="0"/>
      <c r="ILG140" s="0"/>
      <c r="ILH140" s="0"/>
      <c r="ILI140" s="0"/>
      <c r="ILJ140" s="0"/>
      <c r="ILK140" s="0"/>
      <c r="ILL140" s="0"/>
      <c r="ILM140" s="0"/>
      <c r="ILN140" s="0"/>
      <c r="ILO140" s="0"/>
      <c r="ILP140" s="0"/>
      <c r="ILQ140" s="0"/>
      <c r="ILR140" s="0"/>
      <c r="ILS140" s="0"/>
      <c r="ILT140" s="0"/>
      <c r="ILU140" s="0"/>
      <c r="ILV140" s="0"/>
      <c r="ILW140" s="0"/>
      <c r="ILX140" s="0"/>
      <c r="ILY140" s="0"/>
      <c r="ILZ140" s="0"/>
      <c r="IMA140" s="0"/>
      <c r="IMB140" s="0"/>
      <c r="IMC140" s="0"/>
      <c r="IMD140" s="0"/>
      <c r="IME140" s="0"/>
      <c r="IMF140" s="0"/>
      <c r="IMG140" s="0"/>
      <c r="IMH140" s="0"/>
      <c r="IMI140" s="0"/>
      <c r="IMJ140" s="0"/>
      <c r="IMK140" s="0"/>
      <c r="IML140" s="0"/>
      <c r="IMM140" s="0"/>
      <c r="IMN140" s="0"/>
      <c r="IMO140" s="0"/>
      <c r="IMP140" s="0"/>
      <c r="IMQ140" s="0"/>
      <c r="IMR140" s="0"/>
      <c r="IMS140" s="0"/>
      <c r="IMT140" s="0"/>
      <c r="IMU140" s="0"/>
      <c r="IMV140" s="0"/>
      <c r="IMW140" s="0"/>
      <c r="IMX140" s="0"/>
      <c r="IMY140" s="0"/>
      <c r="IMZ140" s="0"/>
      <c r="INA140" s="0"/>
      <c r="INB140" s="0"/>
      <c r="INC140" s="0"/>
      <c r="IND140" s="0"/>
      <c r="INE140" s="0"/>
      <c r="INF140" s="0"/>
      <c r="ING140" s="0"/>
      <c r="INH140" s="0"/>
      <c r="INI140" s="0"/>
      <c r="INJ140" s="0"/>
      <c r="INK140" s="0"/>
      <c r="INL140" s="0"/>
      <c r="INM140" s="0"/>
      <c r="INN140" s="0"/>
      <c r="INO140" s="0"/>
      <c r="INP140" s="0"/>
      <c r="INQ140" s="0"/>
      <c r="INR140" s="0"/>
      <c r="INS140" s="0"/>
      <c r="INT140" s="0"/>
      <c r="INU140" s="0"/>
      <c r="INV140" s="0"/>
      <c r="INW140" s="0"/>
      <c r="INX140" s="0"/>
      <c r="INY140" s="0"/>
      <c r="INZ140" s="0"/>
      <c r="IOA140" s="0"/>
      <c r="IOB140" s="0"/>
      <c r="IOC140" s="0"/>
      <c r="IOD140" s="0"/>
      <c r="IOE140" s="0"/>
      <c r="IOF140" s="0"/>
      <c r="IOG140" s="0"/>
      <c r="IOH140" s="0"/>
      <c r="IOI140" s="0"/>
      <c r="IOJ140" s="0"/>
      <c r="IOK140" s="0"/>
      <c r="IOL140" s="0"/>
      <c r="IOM140" s="0"/>
      <c r="ION140" s="0"/>
      <c r="IOO140" s="0"/>
      <c r="IOP140" s="0"/>
      <c r="IOQ140" s="0"/>
      <c r="IOR140" s="0"/>
      <c r="IOS140" s="0"/>
      <c r="IOT140" s="0"/>
      <c r="IOU140" s="0"/>
      <c r="IOV140" s="0"/>
      <c r="IOW140" s="0"/>
      <c r="IOX140" s="0"/>
      <c r="IOY140" s="0"/>
      <c r="IOZ140" s="0"/>
      <c r="IPA140" s="0"/>
      <c r="IPB140" s="0"/>
      <c r="IPC140" s="0"/>
      <c r="IPD140" s="0"/>
      <c r="IPE140" s="0"/>
      <c r="IPF140" s="0"/>
      <c r="IPG140" s="0"/>
      <c r="IPH140" s="0"/>
      <c r="IPI140" s="0"/>
      <c r="IPJ140" s="0"/>
      <c r="IPK140" s="0"/>
      <c r="IPL140" s="0"/>
      <c r="IPM140" s="0"/>
      <c r="IPN140" s="0"/>
      <c r="IPO140" s="0"/>
      <c r="IPP140" s="0"/>
      <c r="IPQ140" s="0"/>
      <c r="IPR140" s="0"/>
      <c r="IPS140" s="0"/>
      <c r="IPT140" s="0"/>
      <c r="IPU140" s="0"/>
      <c r="IPV140" s="0"/>
      <c r="IPW140" s="0"/>
      <c r="IPX140" s="0"/>
      <c r="IPY140" s="0"/>
      <c r="IPZ140" s="0"/>
      <c r="IQA140" s="0"/>
      <c r="IQB140" s="0"/>
      <c r="IQC140" s="0"/>
      <c r="IQD140" s="0"/>
      <c r="IQE140" s="0"/>
      <c r="IQF140" s="0"/>
      <c r="IQG140" s="0"/>
      <c r="IQH140" s="0"/>
      <c r="IQI140" s="0"/>
      <c r="IQJ140" s="0"/>
      <c r="IQK140" s="0"/>
      <c r="IQL140" s="0"/>
      <c r="IQM140" s="0"/>
      <c r="IQN140" s="0"/>
      <c r="IQO140" s="0"/>
      <c r="IQP140" s="0"/>
      <c r="IQQ140" s="0"/>
      <c r="IQR140" s="0"/>
      <c r="IQS140" s="0"/>
      <c r="IQT140" s="0"/>
      <c r="IQU140" s="0"/>
      <c r="IQV140" s="0"/>
      <c r="IQW140" s="0"/>
      <c r="IQX140" s="0"/>
      <c r="IQY140" s="0"/>
      <c r="IQZ140" s="0"/>
      <c r="IRA140" s="0"/>
      <c r="IRB140" s="0"/>
      <c r="IRC140" s="0"/>
      <c r="IRD140" s="0"/>
      <c r="IRE140" s="0"/>
      <c r="IRF140" s="0"/>
      <c r="IRG140" s="0"/>
      <c r="IRH140" s="0"/>
      <c r="IRI140" s="0"/>
      <c r="IRJ140" s="0"/>
      <c r="IRK140" s="0"/>
      <c r="IRL140" s="0"/>
      <c r="IRM140" s="0"/>
      <c r="IRN140" s="0"/>
      <c r="IRO140" s="0"/>
      <c r="IRP140" s="0"/>
      <c r="IRQ140" s="0"/>
      <c r="IRR140" s="0"/>
      <c r="IRS140" s="0"/>
      <c r="IRT140" s="0"/>
      <c r="IRU140" s="0"/>
      <c r="IRV140" s="0"/>
      <c r="IRW140" s="0"/>
      <c r="IRX140" s="0"/>
      <c r="IRY140" s="0"/>
      <c r="IRZ140" s="0"/>
      <c r="ISA140" s="0"/>
      <c r="ISB140" s="0"/>
      <c r="ISC140" s="0"/>
      <c r="ISD140" s="0"/>
      <c r="ISE140" s="0"/>
      <c r="ISF140" s="0"/>
      <c r="ISG140" s="0"/>
      <c r="ISH140" s="0"/>
      <c r="ISI140" s="0"/>
      <c r="ISJ140" s="0"/>
      <c r="ISK140" s="0"/>
      <c r="ISL140" s="0"/>
      <c r="ISM140" s="0"/>
      <c r="ISN140" s="0"/>
      <c r="ISO140" s="0"/>
      <c r="ISP140" s="0"/>
      <c r="ISQ140" s="0"/>
      <c r="ISR140" s="0"/>
      <c r="ISS140" s="0"/>
      <c r="IST140" s="0"/>
      <c r="ISU140" s="0"/>
      <c r="ISV140" s="0"/>
      <c r="ISW140" s="0"/>
      <c r="ISX140" s="0"/>
      <c r="ISY140" s="0"/>
      <c r="ISZ140" s="0"/>
      <c r="ITA140" s="0"/>
      <c r="ITB140" s="0"/>
      <c r="ITC140" s="0"/>
      <c r="ITD140" s="0"/>
      <c r="ITE140" s="0"/>
      <c r="ITF140" s="0"/>
      <c r="ITG140" s="0"/>
      <c r="ITH140" s="0"/>
      <c r="ITI140" s="0"/>
      <c r="ITJ140" s="0"/>
      <c r="ITK140" s="0"/>
      <c r="ITL140" s="0"/>
      <c r="ITM140" s="0"/>
      <c r="ITN140" s="0"/>
      <c r="ITO140" s="0"/>
      <c r="ITP140" s="0"/>
      <c r="ITQ140" s="0"/>
      <c r="ITR140" s="0"/>
      <c r="ITS140" s="0"/>
      <c r="ITT140" s="0"/>
      <c r="ITU140" s="0"/>
      <c r="ITV140" s="0"/>
      <c r="ITW140" s="0"/>
      <c r="ITX140" s="0"/>
      <c r="ITY140" s="0"/>
      <c r="ITZ140" s="0"/>
      <c r="IUA140" s="0"/>
      <c r="IUB140" s="0"/>
      <c r="IUC140" s="0"/>
      <c r="IUD140" s="0"/>
      <c r="IUE140" s="0"/>
      <c r="IUF140" s="0"/>
      <c r="IUG140" s="0"/>
      <c r="IUH140" s="0"/>
      <c r="IUI140" s="0"/>
      <c r="IUJ140" s="0"/>
      <c r="IUK140" s="0"/>
      <c r="IUL140" s="0"/>
      <c r="IUM140" s="0"/>
      <c r="IUN140" s="0"/>
      <c r="IUO140" s="0"/>
      <c r="IUP140" s="0"/>
      <c r="IUQ140" s="0"/>
      <c r="IUR140" s="0"/>
      <c r="IUS140" s="0"/>
      <c r="IUT140" s="0"/>
      <c r="IUU140" s="0"/>
      <c r="IUV140" s="0"/>
      <c r="IUW140" s="0"/>
      <c r="IUX140" s="0"/>
      <c r="IUY140" s="0"/>
      <c r="IUZ140" s="0"/>
      <c r="IVA140" s="0"/>
      <c r="IVB140" s="0"/>
      <c r="IVC140" s="0"/>
      <c r="IVD140" s="0"/>
      <c r="IVE140" s="0"/>
      <c r="IVF140" s="0"/>
      <c r="IVG140" s="0"/>
      <c r="IVH140" s="0"/>
      <c r="IVI140" s="0"/>
      <c r="IVJ140" s="0"/>
      <c r="IVK140" s="0"/>
      <c r="IVL140" s="0"/>
      <c r="IVM140" s="0"/>
      <c r="IVN140" s="0"/>
      <c r="IVO140" s="0"/>
      <c r="IVP140" s="0"/>
      <c r="IVQ140" s="0"/>
      <c r="IVR140" s="0"/>
      <c r="IVS140" s="0"/>
      <c r="IVT140" s="0"/>
      <c r="IVU140" s="0"/>
      <c r="IVV140" s="0"/>
      <c r="IVW140" s="0"/>
      <c r="IVX140" s="0"/>
      <c r="IVY140" s="0"/>
      <c r="IVZ140" s="0"/>
      <c r="IWA140" s="0"/>
      <c r="IWB140" s="0"/>
      <c r="IWC140" s="0"/>
      <c r="IWD140" s="0"/>
      <c r="IWE140" s="0"/>
      <c r="IWF140" s="0"/>
      <c r="IWG140" s="0"/>
      <c r="IWH140" s="0"/>
      <c r="IWI140" s="0"/>
      <c r="IWJ140" s="0"/>
      <c r="IWK140" s="0"/>
      <c r="IWL140" s="0"/>
      <c r="IWM140" s="0"/>
      <c r="IWN140" s="0"/>
      <c r="IWO140" s="0"/>
      <c r="IWP140" s="0"/>
      <c r="IWQ140" s="0"/>
      <c r="IWR140" s="0"/>
      <c r="IWS140" s="0"/>
      <c r="IWT140" s="0"/>
      <c r="IWU140" s="0"/>
      <c r="IWV140" s="0"/>
      <c r="IWW140" s="0"/>
      <c r="IWX140" s="0"/>
      <c r="IWY140" s="0"/>
      <c r="IWZ140" s="0"/>
      <c r="IXA140" s="0"/>
      <c r="IXB140" s="0"/>
      <c r="IXC140" s="0"/>
      <c r="IXD140" s="0"/>
      <c r="IXE140" s="0"/>
      <c r="IXF140" s="0"/>
      <c r="IXG140" s="0"/>
      <c r="IXH140" s="0"/>
      <c r="IXI140" s="0"/>
      <c r="IXJ140" s="0"/>
      <c r="IXK140" s="0"/>
      <c r="IXL140" s="0"/>
      <c r="IXM140" s="0"/>
      <c r="IXN140" s="0"/>
      <c r="IXO140" s="0"/>
      <c r="IXP140" s="0"/>
      <c r="IXQ140" s="0"/>
      <c r="IXR140" s="0"/>
      <c r="IXS140" s="0"/>
      <c r="IXT140" s="0"/>
      <c r="IXU140" s="0"/>
      <c r="IXV140" s="0"/>
      <c r="IXW140" s="0"/>
      <c r="IXX140" s="0"/>
      <c r="IXY140" s="0"/>
      <c r="IXZ140" s="0"/>
      <c r="IYA140" s="0"/>
      <c r="IYB140" s="0"/>
      <c r="IYC140" s="0"/>
      <c r="IYD140" s="0"/>
      <c r="IYE140" s="0"/>
      <c r="IYF140" s="0"/>
      <c r="IYG140" s="0"/>
      <c r="IYH140" s="0"/>
      <c r="IYI140" s="0"/>
      <c r="IYJ140" s="0"/>
      <c r="IYK140" s="0"/>
      <c r="IYL140" s="0"/>
      <c r="IYM140" s="0"/>
      <c r="IYN140" s="0"/>
      <c r="IYO140" s="0"/>
      <c r="IYP140" s="0"/>
      <c r="IYQ140" s="0"/>
      <c r="IYR140" s="0"/>
      <c r="IYS140" s="0"/>
      <c r="IYT140" s="0"/>
      <c r="IYU140" s="0"/>
      <c r="IYV140" s="0"/>
      <c r="IYW140" s="0"/>
      <c r="IYX140" s="0"/>
      <c r="IYY140" s="0"/>
      <c r="IYZ140" s="0"/>
      <c r="IZA140" s="0"/>
      <c r="IZB140" s="0"/>
      <c r="IZC140" s="0"/>
      <c r="IZD140" s="0"/>
      <c r="IZE140" s="0"/>
      <c r="IZF140" s="0"/>
      <c r="IZG140" s="0"/>
      <c r="IZH140" s="0"/>
      <c r="IZI140" s="0"/>
      <c r="IZJ140" s="0"/>
      <c r="IZK140" s="0"/>
      <c r="IZL140" s="0"/>
      <c r="IZM140" s="0"/>
      <c r="IZN140" s="0"/>
      <c r="IZO140" s="0"/>
      <c r="IZP140" s="0"/>
      <c r="IZQ140" s="0"/>
      <c r="IZR140" s="0"/>
      <c r="IZS140" s="0"/>
      <c r="IZT140" s="0"/>
      <c r="IZU140" s="0"/>
      <c r="IZV140" s="0"/>
      <c r="IZW140" s="0"/>
      <c r="IZX140" s="0"/>
      <c r="IZY140" s="0"/>
      <c r="IZZ140" s="0"/>
      <c r="JAA140" s="0"/>
      <c r="JAB140" s="0"/>
      <c r="JAC140" s="0"/>
      <c r="JAD140" s="0"/>
      <c r="JAE140" s="0"/>
      <c r="JAF140" s="0"/>
      <c r="JAG140" s="0"/>
      <c r="JAH140" s="0"/>
      <c r="JAI140" s="0"/>
      <c r="JAJ140" s="0"/>
      <c r="JAK140" s="0"/>
      <c r="JAL140" s="0"/>
      <c r="JAM140" s="0"/>
      <c r="JAN140" s="0"/>
      <c r="JAO140" s="0"/>
      <c r="JAP140" s="0"/>
      <c r="JAQ140" s="0"/>
      <c r="JAR140" s="0"/>
      <c r="JAS140" s="0"/>
      <c r="JAT140" s="0"/>
      <c r="JAU140" s="0"/>
      <c r="JAV140" s="0"/>
      <c r="JAW140" s="0"/>
      <c r="JAX140" s="0"/>
      <c r="JAY140" s="0"/>
      <c r="JAZ140" s="0"/>
      <c r="JBA140" s="0"/>
      <c r="JBB140" s="0"/>
      <c r="JBC140" s="0"/>
      <c r="JBD140" s="0"/>
      <c r="JBE140" s="0"/>
      <c r="JBF140" s="0"/>
      <c r="JBG140" s="0"/>
      <c r="JBH140" s="0"/>
      <c r="JBI140" s="0"/>
      <c r="JBJ140" s="0"/>
      <c r="JBK140" s="0"/>
      <c r="JBL140" s="0"/>
      <c r="JBM140" s="0"/>
      <c r="JBN140" s="0"/>
      <c r="JBO140" s="0"/>
      <c r="JBP140" s="0"/>
      <c r="JBQ140" s="0"/>
      <c r="JBR140" s="0"/>
      <c r="JBS140" s="0"/>
      <c r="JBT140" s="0"/>
      <c r="JBU140" s="0"/>
      <c r="JBV140" s="0"/>
      <c r="JBW140" s="0"/>
      <c r="JBX140" s="0"/>
      <c r="JBY140" s="0"/>
      <c r="JBZ140" s="0"/>
      <c r="JCA140" s="0"/>
      <c r="JCB140" s="0"/>
      <c r="JCC140" s="0"/>
      <c r="JCD140" s="0"/>
      <c r="JCE140" s="0"/>
      <c r="JCF140" s="0"/>
      <c r="JCG140" s="0"/>
      <c r="JCH140" s="0"/>
      <c r="JCI140" s="0"/>
      <c r="JCJ140" s="0"/>
      <c r="JCK140" s="0"/>
      <c r="JCL140" s="0"/>
      <c r="JCM140" s="0"/>
      <c r="JCN140" s="0"/>
      <c r="JCO140" s="0"/>
      <c r="JCP140" s="0"/>
      <c r="JCQ140" s="0"/>
      <c r="JCR140" s="0"/>
      <c r="JCS140" s="0"/>
      <c r="JCT140" s="0"/>
      <c r="JCU140" s="0"/>
      <c r="JCV140" s="0"/>
      <c r="JCW140" s="0"/>
      <c r="JCX140" s="0"/>
      <c r="JCY140" s="0"/>
      <c r="JCZ140" s="0"/>
      <c r="JDA140" s="0"/>
      <c r="JDB140" s="0"/>
      <c r="JDC140" s="0"/>
      <c r="JDD140" s="0"/>
      <c r="JDE140" s="0"/>
      <c r="JDF140" s="0"/>
      <c r="JDG140" s="0"/>
      <c r="JDH140" s="0"/>
      <c r="JDI140" s="0"/>
      <c r="JDJ140" s="0"/>
      <c r="JDK140" s="0"/>
      <c r="JDL140" s="0"/>
      <c r="JDM140" s="0"/>
      <c r="JDN140" s="0"/>
      <c r="JDO140" s="0"/>
      <c r="JDP140" s="0"/>
      <c r="JDQ140" s="0"/>
      <c r="JDR140" s="0"/>
      <c r="JDS140" s="0"/>
      <c r="JDT140" s="0"/>
      <c r="JDU140" s="0"/>
      <c r="JDV140" s="0"/>
      <c r="JDW140" s="0"/>
      <c r="JDX140" s="0"/>
      <c r="JDY140" s="0"/>
      <c r="JDZ140" s="0"/>
      <c r="JEA140" s="0"/>
      <c r="JEB140" s="0"/>
      <c r="JEC140" s="0"/>
      <c r="JED140" s="0"/>
      <c r="JEE140" s="0"/>
      <c r="JEF140" s="0"/>
      <c r="JEG140" s="0"/>
      <c r="JEH140" s="0"/>
      <c r="JEI140" s="0"/>
      <c r="JEJ140" s="0"/>
      <c r="JEK140" s="0"/>
      <c r="JEL140" s="0"/>
      <c r="JEM140" s="0"/>
      <c r="JEN140" s="0"/>
      <c r="JEO140" s="0"/>
      <c r="JEP140" s="0"/>
      <c r="JEQ140" s="0"/>
      <c r="JER140" s="0"/>
      <c r="JES140" s="0"/>
      <c r="JET140" s="0"/>
      <c r="JEU140" s="0"/>
      <c r="JEV140" s="0"/>
      <c r="JEW140" s="0"/>
      <c r="JEX140" s="0"/>
      <c r="JEY140" s="0"/>
      <c r="JEZ140" s="0"/>
      <c r="JFA140" s="0"/>
      <c r="JFB140" s="0"/>
      <c r="JFC140" s="0"/>
      <c r="JFD140" s="0"/>
      <c r="JFE140" s="0"/>
      <c r="JFF140" s="0"/>
      <c r="JFG140" s="0"/>
      <c r="JFH140" s="0"/>
      <c r="JFI140" s="0"/>
      <c r="JFJ140" s="0"/>
      <c r="JFK140" s="0"/>
      <c r="JFL140" s="0"/>
      <c r="JFM140" s="0"/>
      <c r="JFN140" s="0"/>
      <c r="JFO140" s="0"/>
      <c r="JFP140" s="0"/>
      <c r="JFQ140" s="0"/>
      <c r="JFR140" s="0"/>
      <c r="JFS140" s="0"/>
      <c r="JFT140" s="0"/>
      <c r="JFU140" s="0"/>
      <c r="JFV140" s="0"/>
      <c r="JFW140" s="0"/>
      <c r="JFX140" s="0"/>
      <c r="JFY140" s="0"/>
      <c r="JFZ140" s="0"/>
      <c r="JGA140" s="0"/>
      <c r="JGB140" s="0"/>
      <c r="JGC140" s="0"/>
      <c r="JGD140" s="0"/>
      <c r="JGE140" s="0"/>
      <c r="JGF140" s="0"/>
      <c r="JGG140" s="0"/>
      <c r="JGH140" s="0"/>
      <c r="JGI140" s="0"/>
      <c r="JGJ140" s="0"/>
      <c r="JGK140" s="0"/>
      <c r="JGL140" s="0"/>
      <c r="JGM140" s="0"/>
      <c r="JGN140" s="0"/>
      <c r="JGO140" s="0"/>
      <c r="JGP140" s="0"/>
      <c r="JGQ140" s="0"/>
      <c r="JGR140" s="0"/>
      <c r="JGS140" s="0"/>
      <c r="JGT140" s="0"/>
      <c r="JGU140" s="0"/>
      <c r="JGV140" s="0"/>
      <c r="JGW140" s="0"/>
      <c r="JGX140" s="0"/>
      <c r="JGY140" s="0"/>
      <c r="JGZ140" s="0"/>
      <c r="JHA140" s="0"/>
      <c r="JHB140" s="0"/>
      <c r="JHC140" s="0"/>
      <c r="JHD140" s="0"/>
      <c r="JHE140" s="0"/>
      <c r="JHF140" s="0"/>
      <c r="JHG140" s="0"/>
      <c r="JHH140" s="0"/>
      <c r="JHI140" s="0"/>
      <c r="JHJ140" s="0"/>
      <c r="JHK140" s="0"/>
      <c r="JHL140" s="0"/>
      <c r="JHM140" s="0"/>
      <c r="JHN140" s="0"/>
      <c r="JHO140" s="0"/>
      <c r="JHP140" s="0"/>
      <c r="JHQ140" s="0"/>
      <c r="JHR140" s="0"/>
      <c r="JHS140" s="0"/>
      <c r="JHT140" s="0"/>
      <c r="JHU140" s="0"/>
      <c r="JHV140" s="0"/>
      <c r="JHW140" s="0"/>
      <c r="JHX140" s="0"/>
      <c r="JHY140" s="0"/>
      <c r="JHZ140" s="0"/>
      <c r="JIA140" s="0"/>
      <c r="JIB140" s="0"/>
      <c r="JIC140" s="0"/>
      <c r="JID140" s="0"/>
      <c r="JIE140" s="0"/>
      <c r="JIF140" s="0"/>
      <c r="JIG140" s="0"/>
      <c r="JIH140" s="0"/>
      <c r="JII140" s="0"/>
      <c r="JIJ140" s="0"/>
      <c r="JIK140" s="0"/>
      <c r="JIL140" s="0"/>
      <c r="JIM140" s="0"/>
      <c r="JIN140" s="0"/>
      <c r="JIO140" s="0"/>
      <c r="JIP140" s="0"/>
      <c r="JIQ140" s="0"/>
      <c r="JIR140" s="0"/>
      <c r="JIS140" s="0"/>
      <c r="JIT140" s="0"/>
      <c r="JIU140" s="0"/>
      <c r="JIV140" s="0"/>
      <c r="JIW140" s="0"/>
      <c r="JIX140" s="0"/>
      <c r="JIY140" s="0"/>
      <c r="JIZ140" s="0"/>
      <c r="JJA140" s="0"/>
      <c r="JJB140" s="0"/>
      <c r="JJC140" s="0"/>
      <c r="JJD140" s="0"/>
      <c r="JJE140" s="0"/>
      <c r="JJF140" s="0"/>
      <c r="JJG140" s="0"/>
      <c r="JJH140" s="0"/>
      <c r="JJI140" s="0"/>
      <c r="JJJ140" s="0"/>
      <c r="JJK140" s="0"/>
      <c r="JJL140" s="0"/>
      <c r="JJM140" s="0"/>
      <c r="JJN140" s="0"/>
      <c r="JJO140" s="0"/>
      <c r="JJP140" s="0"/>
      <c r="JJQ140" s="0"/>
      <c r="JJR140" s="0"/>
      <c r="JJS140" s="0"/>
      <c r="JJT140" s="0"/>
      <c r="JJU140" s="0"/>
      <c r="JJV140" s="0"/>
      <c r="JJW140" s="0"/>
      <c r="JJX140" s="0"/>
      <c r="JJY140" s="0"/>
      <c r="JJZ140" s="0"/>
      <c r="JKA140" s="0"/>
      <c r="JKB140" s="0"/>
      <c r="JKC140" s="0"/>
      <c r="JKD140" s="0"/>
      <c r="JKE140" s="0"/>
      <c r="JKF140" s="0"/>
      <c r="JKG140" s="0"/>
      <c r="JKH140" s="0"/>
      <c r="JKI140" s="0"/>
      <c r="JKJ140" s="0"/>
      <c r="JKK140" s="0"/>
      <c r="JKL140" s="0"/>
      <c r="JKM140" s="0"/>
      <c r="JKN140" s="0"/>
      <c r="JKO140" s="0"/>
      <c r="JKP140" s="0"/>
      <c r="JKQ140" s="0"/>
      <c r="JKR140" s="0"/>
      <c r="JKS140" s="0"/>
      <c r="JKT140" s="0"/>
      <c r="JKU140" s="0"/>
      <c r="JKV140" s="0"/>
      <c r="JKW140" s="0"/>
      <c r="JKX140" s="0"/>
      <c r="JKY140" s="0"/>
      <c r="JKZ140" s="0"/>
      <c r="JLA140" s="0"/>
      <c r="JLB140" s="0"/>
      <c r="JLC140" s="0"/>
      <c r="JLD140" s="0"/>
      <c r="JLE140" s="0"/>
      <c r="JLF140" s="0"/>
      <c r="JLG140" s="0"/>
      <c r="JLH140" s="0"/>
      <c r="JLI140" s="0"/>
      <c r="JLJ140" s="0"/>
      <c r="JLK140" s="0"/>
      <c r="JLL140" s="0"/>
      <c r="JLM140" s="0"/>
      <c r="JLN140" s="0"/>
      <c r="JLO140" s="0"/>
      <c r="JLP140" s="0"/>
      <c r="JLQ140" s="0"/>
      <c r="JLR140" s="0"/>
      <c r="JLS140" s="0"/>
      <c r="JLT140" s="0"/>
      <c r="JLU140" s="0"/>
      <c r="JLV140" s="0"/>
      <c r="JLW140" s="0"/>
      <c r="JLX140" s="0"/>
      <c r="JLY140" s="0"/>
      <c r="JLZ140" s="0"/>
      <c r="JMA140" s="0"/>
      <c r="JMB140" s="0"/>
      <c r="JMC140" s="0"/>
      <c r="JMD140" s="0"/>
      <c r="JME140" s="0"/>
      <c r="JMF140" s="0"/>
      <c r="JMG140" s="0"/>
      <c r="JMH140" s="0"/>
      <c r="JMI140" s="0"/>
      <c r="JMJ140" s="0"/>
      <c r="JMK140" s="0"/>
      <c r="JML140" s="0"/>
      <c r="JMM140" s="0"/>
      <c r="JMN140" s="0"/>
      <c r="JMO140" s="0"/>
      <c r="JMP140" s="0"/>
      <c r="JMQ140" s="0"/>
      <c r="JMR140" s="0"/>
      <c r="JMS140" s="0"/>
      <c r="JMT140" s="0"/>
      <c r="JMU140" s="0"/>
      <c r="JMV140" s="0"/>
      <c r="JMW140" s="0"/>
      <c r="JMX140" s="0"/>
      <c r="JMY140" s="0"/>
      <c r="JMZ140" s="0"/>
      <c r="JNA140" s="0"/>
      <c r="JNB140" s="0"/>
      <c r="JNC140" s="0"/>
      <c r="JND140" s="0"/>
      <c r="JNE140" s="0"/>
      <c r="JNF140" s="0"/>
      <c r="JNG140" s="0"/>
      <c r="JNH140" s="0"/>
      <c r="JNI140" s="0"/>
      <c r="JNJ140" s="0"/>
      <c r="JNK140" s="0"/>
      <c r="JNL140" s="0"/>
      <c r="JNM140" s="0"/>
      <c r="JNN140" s="0"/>
      <c r="JNO140" s="0"/>
      <c r="JNP140" s="0"/>
      <c r="JNQ140" s="0"/>
      <c r="JNR140" s="0"/>
      <c r="JNS140" s="0"/>
      <c r="JNT140" s="0"/>
      <c r="JNU140" s="0"/>
      <c r="JNV140" s="0"/>
      <c r="JNW140" s="0"/>
      <c r="JNX140" s="0"/>
      <c r="JNY140" s="0"/>
      <c r="JNZ140" s="0"/>
      <c r="JOA140" s="0"/>
      <c r="JOB140" s="0"/>
      <c r="JOC140" s="0"/>
      <c r="JOD140" s="0"/>
      <c r="JOE140" s="0"/>
      <c r="JOF140" s="0"/>
      <c r="JOG140" s="0"/>
      <c r="JOH140" s="0"/>
      <c r="JOI140" s="0"/>
      <c r="JOJ140" s="0"/>
      <c r="JOK140" s="0"/>
      <c r="JOL140" s="0"/>
      <c r="JOM140" s="0"/>
      <c r="JON140" s="0"/>
      <c r="JOO140" s="0"/>
      <c r="JOP140" s="0"/>
      <c r="JOQ140" s="0"/>
      <c r="JOR140" s="0"/>
      <c r="JOS140" s="0"/>
      <c r="JOT140" s="0"/>
      <c r="JOU140" s="0"/>
      <c r="JOV140" s="0"/>
      <c r="JOW140" s="0"/>
      <c r="JOX140" s="0"/>
      <c r="JOY140" s="0"/>
      <c r="JOZ140" s="0"/>
      <c r="JPA140" s="0"/>
      <c r="JPB140" s="0"/>
      <c r="JPC140" s="0"/>
      <c r="JPD140" s="0"/>
      <c r="JPE140" s="0"/>
      <c r="JPF140" s="0"/>
      <c r="JPG140" s="0"/>
      <c r="JPH140" s="0"/>
      <c r="JPI140" s="0"/>
      <c r="JPJ140" s="0"/>
      <c r="JPK140" s="0"/>
      <c r="JPL140" s="0"/>
      <c r="JPM140" s="0"/>
      <c r="JPN140" s="0"/>
      <c r="JPO140" s="0"/>
      <c r="JPP140" s="0"/>
      <c r="JPQ140" s="0"/>
      <c r="JPR140" s="0"/>
      <c r="JPS140" s="0"/>
      <c r="JPT140" s="0"/>
      <c r="JPU140" s="0"/>
      <c r="JPV140" s="0"/>
      <c r="JPW140" s="0"/>
      <c r="JPX140" s="0"/>
      <c r="JPY140" s="0"/>
      <c r="JPZ140" s="0"/>
      <c r="JQA140" s="0"/>
      <c r="JQB140" s="0"/>
      <c r="JQC140" s="0"/>
      <c r="JQD140" s="0"/>
      <c r="JQE140" s="0"/>
      <c r="JQF140" s="0"/>
      <c r="JQG140" s="0"/>
      <c r="JQH140" s="0"/>
      <c r="JQI140" s="0"/>
      <c r="JQJ140" s="0"/>
      <c r="JQK140" s="0"/>
      <c r="JQL140" s="0"/>
      <c r="JQM140" s="0"/>
      <c r="JQN140" s="0"/>
      <c r="JQO140" s="0"/>
      <c r="JQP140" s="0"/>
      <c r="JQQ140" s="0"/>
      <c r="JQR140" s="0"/>
      <c r="JQS140" s="0"/>
      <c r="JQT140" s="0"/>
      <c r="JQU140" s="0"/>
      <c r="JQV140" s="0"/>
      <c r="JQW140" s="0"/>
      <c r="JQX140" s="0"/>
      <c r="JQY140" s="0"/>
      <c r="JQZ140" s="0"/>
      <c r="JRA140" s="0"/>
      <c r="JRB140" s="0"/>
      <c r="JRC140" s="0"/>
      <c r="JRD140" s="0"/>
      <c r="JRE140" s="0"/>
      <c r="JRF140" s="0"/>
      <c r="JRG140" s="0"/>
      <c r="JRH140" s="0"/>
      <c r="JRI140" s="0"/>
      <c r="JRJ140" s="0"/>
      <c r="JRK140" s="0"/>
      <c r="JRL140" s="0"/>
      <c r="JRM140" s="0"/>
      <c r="JRN140" s="0"/>
      <c r="JRO140" s="0"/>
      <c r="JRP140" s="0"/>
      <c r="JRQ140" s="0"/>
      <c r="JRR140" s="0"/>
      <c r="JRS140" s="0"/>
      <c r="JRT140" s="0"/>
      <c r="JRU140" s="0"/>
      <c r="JRV140" s="0"/>
      <c r="JRW140" s="0"/>
      <c r="JRX140" s="0"/>
      <c r="JRY140" s="0"/>
      <c r="JRZ140" s="0"/>
      <c r="JSA140" s="0"/>
      <c r="JSB140" s="0"/>
      <c r="JSC140" s="0"/>
      <c r="JSD140" s="0"/>
      <c r="JSE140" s="0"/>
      <c r="JSF140" s="0"/>
      <c r="JSG140" s="0"/>
      <c r="JSH140" s="0"/>
      <c r="JSI140" s="0"/>
      <c r="JSJ140" s="0"/>
      <c r="JSK140" s="0"/>
      <c r="JSL140" s="0"/>
      <c r="JSM140" s="0"/>
      <c r="JSN140" s="0"/>
      <c r="JSO140" s="0"/>
      <c r="JSP140" s="0"/>
      <c r="JSQ140" s="0"/>
      <c r="JSR140" s="0"/>
      <c r="JSS140" s="0"/>
      <c r="JST140" s="0"/>
      <c r="JSU140" s="0"/>
      <c r="JSV140" s="0"/>
      <c r="JSW140" s="0"/>
      <c r="JSX140" s="0"/>
      <c r="JSY140" s="0"/>
      <c r="JSZ140" s="0"/>
      <c r="JTA140" s="0"/>
      <c r="JTB140" s="0"/>
      <c r="JTC140" s="0"/>
      <c r="JTD140" s="0"/>
      <c r="JTE140" s="0"/>
      <c r="JTF140" s="0"/>
      <c r="JTG140" s="0"/>
      <c r="JTH140" s="0"/>
      <c r="JTI140" s="0"/>
      <c r="JTJ140" s="0"/>
      <c r="JTK140" s="0"/>
      <c r="JTL140" s="0"/>
      <c r="JTM140" s="0"/>
      <c r="JTN140" s="0"/>
      <c r="JTO140" s="0"/>
      <c r="JTP140" s="0"/>
      <c r="JTQ140" s="0"/>
      <c r="JTR140" s="0"/>
      <c r="JTS140" s="0"/>
      <c r="JTT140" s="0"/>
      <c r="JTU140" s="0"/>
      <c r="JTV140" s="0"/>
      <c r="JTW140" s="0"/>
      <c r="JTX140" s="0"/>
      <c r="JTY140" s="0"/>
      <c r="JTZ140" s="0"/>
      <c r="JUA140" s="0"/>
      <c r="JUB140" s="0"/>
      <c r="JUC140" s="0"/>
      <c r="JUD140" s="0"/>
      <c r="JUE140" s="0"/>
      <c r="JUF140" s="0"/>
      <c r="JUG140" s="0"/>
      <c r="JUH140" s="0"/>
      <c r="JUI140" s="0"/>
      <c r="JUJ140" s="0"/>
      <c r="JUK140" s="0"/>
      <c r="JUL140" s="0"/>
      <c r="JUM140" s="0"/>
      <c r="JUN140" s="0"/>
      <c r="JUO140" s="0"/>
      <c r="JUP140" s="0"/>
      <c r="JUQ140" s="0"/>
      <c r="JUR140" s="0"/>
      <c r="JUS140" s="0"/>
      <c r="JUT140" s="0"/>
      <c r="JUU140" s="0"/>
      <c r="JUV140" s="0"/>
      <c r="JUW140" s="0"/>
      <c r="JUX140" s="0"/>
      <c r="JUY140" s="0"/>
      <c r="JUZ140" s="0"/>
      <c r="JVA140" s="0"/>
      <c r="JVB140" s="0"/>
      <c r="JVC140" s="0"/>
      <c r="JVD140" s="0"/>
      <c r="JVE140" s="0"/>
      <c r="JVF140" s="0"/>
      <c r="JVG140" s="0"/>
      <c r="JVH140" s="0"/>
      <c r="JVI140" s="0"/>
      <c r="JVJ140" s="0"/>
      <c r="JVK140" s="0"/>
      <c r="JVL140" s="0"/>
      <c r="JVM140" s="0"/>
      <c r="JVN140" s="0"/>
      <c r="JVO140" s="0"/>
      <c r="JVP140" s="0"/>
      <c r="JVQ140" s="0"/>
      <c r="JVR140" s="0"/>
      <c r="JVS140" s="0"/>
      <c r="JVT140" s="0"/>
      <c r="JVU140" s="0"/>
      <c r="JVV140" s="0"/>
      <c r="JVW140" s="0"/>
      <c r="JVX140" s="0"/>
      <c r="JVY140" s="0"/>
      <c r="JVZ140" s="0"/>
      <c r="JWA140" s="0"/>
      <c r="JWB140" s="0"/>
      <c r="JWC140" s="0"/>
      <c r="JWD140" s="0"/>
      <c r="JWE140" s="0"/>
      <c r="JWF140" s="0"/>
      <c r="JWG140" s="0"/>
      <c r="JWH140" s="0"/>
      <c r="JWI140" s="0"/>
      <c r="JWJ140" s="0"/>
      <c r="JWK140" s="0"/>
      <c r="JWL140" s="0"/>
      <c r="JWM140" s="0"/>
      <c r="JWN140" s="0"/>
      <c r="JWO140" s="0"/>
      <c r="JWP140" s="0"/>
      <c r="JWQ140" s="0"/>
      <c r="JWR140" s="0"/>
      <c r="JWS140" s="0"/>
      <c r="JWT140" s="0"/>
      <c r="JWU140" s="0"/>
      <c r="JWV140" s="0"/>
      <c r="JWW140" s="0"/>
      <c r="JWX140" s="0"/>
      <c r="JWY140" s="0"/>
      <c r="JWZ140" s="0"/>
      <c r="JXA140" s="0"/>
      <c r="JXB140" s="0"/>
      <c r="JXC140" s="0"/>
      <c r="JXD140" s="0"/>
      <c r="JXE140" s="0"/>
      <c r="JXF140" s="0"/>
      <c r="JXG140" s="0"/>
      <c r="JXH140" s="0"/>
      <c r="JXI140" s="0"/>
      <c r="JXJ140" s="0"/>
      <c r="JXK140" s="0"/>
      <c r="JXL140" s="0"/>
      <c r="JXM140" s="0"/>
      <c r="JXN140" s="0"/>
      <c r="JXO140" s="0"/>
      <c r="JXP140" s="0"/>
      <c r="JXQ140" s="0"/>
      <c r="JXR140" s="0"/>
      <c r="JXS140" s="0"/>
      <c r="JXT140" s="0"/>
      <c r="JXU140" s="0"/>
      <c r="JXV140" s="0"/>
      <c r="JXW140" s="0"/>
      <c r="JXX140" s="0"/>
      <c r="JXY140" s="0"/>
      <c r="JXZ140" s="0"/>
      <c r="JYA140" s="0"/>
      <c r="JYB140" s="0"/>
      <c r="JYC140" s="0"/>
      <c r="JYD140" s="0"/>
      <c r="JYE140" s="0"/>
      <c r="JYF140" s="0"/>
      <c r="JYG140" s="0"/>
      <c r="JYH140" s="0"/>
      <c r="JYI140" s="0"/>
      <c r="JYJ140" s="0"/>
      <c r="JYK140" s="0"/>
      <c r="JYL140" s="0"/>
      <c r="JYM140" s="0"/>
      <c r="JYN140" s="0"/>
      <c r="JYO140" s="0"/>
      <c r="JYP140" s="0"/>
      <c r="JYQ140" s="0"/>
      <c r="JYR140" s="0"/>
      <c r="JYS140" s="0"/>
      <c r="JYT140" s="0"/>
      <c r="JYU140" s="0"/>
      <c r="JYV140" s="0"/>
      <c r="JYW140" s="0"/>
      <c r="JYX140" s="0"/>
      <c r="JYY140" s="0"/>
      <c r="JYZ140" s="0"/>
      <c r="JZA140" s="0"/>
      <c r="JZB140" s="0"/>
      <c r="JZC140" s="0"/>
      <c r="JZD140" s="0"/>
      <c r="JZE140" s="0"/>
      <c r="JZF140" s="0"/>
      <c r="JZG140" s="0"/>
      <c r="JZH140" s="0"/>
      <c r="JZI140" s="0"/>
      <c r="JZJ140" s="0"/>
      <c r="JZK140" s="0"/>
      <c r="JZL140" s="0"/>
      <c r="JZM140" s="0"/>
      <c r="JZN140" s="0"/>
      <c r="JZO140" s="0"/>
      <c r="JZP140" s="0"/>
      <c r="JZQ140" s="0"/>
      <c r="JZR140" s="0"/>
      <c r="JZS140" s="0"/>
      <c r="JZT140" s="0"/>
      <c r="JZU140" s="0"/>
      <c r="JZV140" s="0"/>
      <c r="JZW140" s="0"/>
      <c r="JZX140" s="0"/>
      <c r="JZY140" s="0"/>
      <c r="JZZ140" s="0"/>
      <c r="KAA140" s="0"/>
      <c r="KAB140" s="0"/>
      <c r="KAC140" s="0"/>
      <c r="KAD140" s="0"/>
      <c r="KAE140" s="0"/>
      <c r="KAF140" s="0"/>
      <c r="KAG140" s="0"/>
      <c r="KAH140" s="0"/>
      <c r="KAI140" s="0"/>
      <c r="KAJ140" s="0"/>
      <c r="KAK140" s="0"/>
      <c r="KAL140" s="0"/>
      <c r="KAM140" s="0"/>
      <c r="KAN140" s="0"/>
      <c r="KAO140" s="0"/>
      <c r="KAP140" s="0"/>
      <c r="KAQ140" s="0"/>
      <c r="KAR140" s="0"/>
      <c r="KAS140" s="0"/>
      <c r="KAT140" s="0"/>
      <c r="KAU140" s="0"/>
      <c r="KAV140" s="0"/>
      <c r="KAW140" s="0"/>
      <c r="KAX140" s="0"/>
      <c r="KAY140" s="0"/>
      <c r="KAZ140" s="0"/>
      <c r="KBA140" s="0"/>
      <c r="KBB140" s="0"/>
      <c r="KBC140" s="0"/>
      <c r="KBD140" s="0"/>
      <c r="KBE140" s="0"/>
      <c r="KBF140" s="0"/>
      <c r="KBG140" s="0"/>
      <c r="KBH140" s="0"/>
      <c r="KBI140" s="0"/>
      <c r="KBJ140" s="0"/>
      <c r="KBK140" s="0"/>
      <c r="KBL140" s="0"/>
      <c r="KBM140" s="0"/>
      <c r="KBN140" s="0"/>
      <c r="KBO140" s="0"/>
      <c r="KBP140" s="0"/>
      <c r="KBQ140" s="0"/>
      <c r="KBR140" s="0"/>
      <c r="KBS140" s="0"/>
      <c r="KBT140" s="0"/>
      <c r="KBU140" s="0"/>
      <c r="KBV140" s="0"/>
      <c r="KBW140" s="0"/>
      <c r="KBX140" s="0"/>
      <c r="KBY140" s="0"/>
      <c r="KBZ140" s="0"/>
      <c r="KCA140" s="0"/>
      <c r="KCB140" s="0"/>
      <c r="KCC140" s="0"/>
      <c r="KCD140" s="0"/>
      <c r="KCE140" s="0"/>
      <c r="KCF140" s="0"/>
      <c r="KCG140" s="0"/>
      <c r="KCH140" s="0"/>
      <c r="KCI140" s="0"/>
      <c r="KCJ140" s="0"/>
      <c r="KCK140" s="0"/>
      <c r="KCL140" s="0"/>
      <c r="KCM140" s="0"/>
      <c r="KCN140" s="0"/>
      <c r="KCO140" s="0"/>
      <c r="KCP140" s="0"/>
      <c r="KCQ140" s="0"/>
      <c r="KCR140" s="0"/>
      <c r="KCS140" s="0"/>
      <c r="KCT140" s="0"/>
      <c r="KCU140" s="0"/>
      <c r="KCV140" s="0"/>
      <c r="KCW140" s="0"/>
      <c r="KCX140" s="0"/>
      <c r="KCY140" s="0"/>
      <c r="KCZ140" s="0"/>
      <c r="KDA140" s="0"/>
      <c r="KDB140" s="0"/>
      <c r="KDC140" s="0"/>
      <c r="KDD140" s="0"/>
      <c r="KDE140" s="0"/>
      <c r="KDF140" s="0"/>
      <c r="KDG140" s="0"/>
      <c r="KDH140" s="0"/>
      <c r="KDI140" s="0"/>
      <c r="KDJ140" s="0"/>
      <c r="KDK140" s="0"/>
      <c r="KDL140" s="0"/>
      <c r="KDM140" s="0"/>
      <c r="KDN140" s="0"/>
      <c r="KDO140" s="0"/>
      <c r="KDP140" s="0"/>
      <c r="KDQ140" s="0"/>
      <c r="KDR140" s="0"/>
      <c r="KDS140" s="0"/>
      <c r="KDT140" s="0"/>
      <c r="KDU140" s="0"/>
      <c r="KDV140" s="0"/>
      <c r="KDW140" s="0"/>
      <c r="KDX140" s="0"/>
      <c r="KDY140" s="0"/>
      <c r="KDZ140" s="0"/>
      <c r="KEA140" s="0"/>
      <c r="KEB140" s="0"/>
      <c r="KEC140" s="0"/>
      <c r="KED140" s="0"/>
      <c r="KEE140" s="0"/>
      <c r="KEF140" s="0"/>
      <c r="KEG140" s="0"/>
      <c r="KEH140" s="0"/>
      <c r="KEI140" s="0"/>
      <c r="KEJ140" s="0"/>
      <c r="KEK140" s="0"/>
      <c r="KEL140" s="0"/>
      <c r="KEM140" s="0"/>
      <c r="KEN140" s="0"/>
      <c r="KEO140" s="0"/>
      <c r="KEP140" s="0"/>
      <c r="KEQ140" s="0"/>
      <c r="KER140" s="0"/>
      <c r="KES140" s="0"/>
      <c r="KET140" s="0"/>
      <c r="KEU140" s="0"/>
      <c r="KEV140" s="0"/>
      <c r="KEW140" s="0"/>
      <c r="KEX140" s="0"/>
      <c r="KEY140" s="0"/>
      <c r="KEZ140" s="0"/>
      <c r="KFA140" s="0"/>
      <c r="KFB140" s="0"/>
      <c r="KFC140" s="0"/>
      <c r="KFD140" s="0"/>
      <c r="KFE140" s="0"/>
      <c r="KFF140" s="0"/>
      <c r="KFG140" s="0"/>
      <c r="KFH140" s="0"/>
      <c r="KFI140" s="0"/>
      <c r="KFJ140" s="0"/>
      <c r="KFK140" s="0"/>
      <c r="KFL140" s="0"/>
      <c r="KFM140" s="0"/>
      <c r="KFN140" s="0"/>
      <c r="KFO140" s="0"/>
      <c r="KFP140" s="0"/>
      <c r="KFQ140" s="0"/>
      <c r="KFR140" s="0"/>
      <c r="KFS140" s="0"/>
      <c r="KFT140" s="0"/>
      <c r="KFU140" s="0"/>
      <c r="KFV140" s="0"/>
      <c r="KFW140" s="0"/>
      <c r="KFX140" s="0"/>
      <c r="KFY140" s="0"/>
      <c r="KFZ140" s="0"/>
      <c r="KGA140" s="0"/>
      <c r="KGB140" s="0"/>
      <c r="KGC140" s="0"/>
      <c r="KGD140" s="0"/>
      <c r="KGE140" s="0"/>
      <c r="KGF140" s="0"/>
      <c r="KGG140" s="0"/>
      <c r="KGH140" s="0"/>
      <c r="KGI140" s="0"/>
      <c r="KGJ140" s="0"/>
      <c r="KGK140" s="0"/>
      <c r="KGL140" s="0"/>
      <c r="KGM140" s="0"/>
      <c r="KGN140" s="0"/>
      <c r="KGO140" s="0"/>
      <c r="KGP140" s="0"/>
      <c r="KGQ140" s="0"/>
      <c r="KGR140" s="0"/>
      <c r="KGS140" s="0"/>
      <c r="KGT140" s="0"/>
      <c r="KGU140" s="0"/>
      <c r="KGV140" s="0"/>
      <c r="KGW140" s="0"/>
      <c r="KGX140" s="0"/>
      <c r="KGY140" s="0"/>
      <c r="KGZ140" s="0"/>
      <c r="KHA140" s="0"/>
      <c r="KHB140" s="0"/>
      <c r="KHC140" s="0"/>
      <c r="KHD140" s="0"/>
      <c r="KHE140" s="0"/>
      <c r="KHF140" s="0"/>
      <c r="KHG140" s="0"/>
      <c r="KHH140" s="0"/>
      <c r="KHI140" s="0"/>
      <c r="KHJ140" s="0"/>
      <c r="KHK140" s="0"/>
      <c r="KHL140" s="0"/>
      <c r="KHM140" s="0"/>
      <c r="KHN140" s="0"/>
      <c r="KHO140" s="0"/>
      <c r="KHP140" s="0"/>
      <c r="KHQ140" s="0"/>
      <c r="KHR140" s="0"/>
      <c r="KHS140" s="0"/>
      <c r="KHT140" s="0"/>
      <c r="KHU140" s="0"/>
      <c r="KHV140" s="0"/>
      <c r="KHW140" s="0"/>
      <c r="KHX140" s="0"/>
      <c r="KHY140" s="0"/>
      <c r="KHZ140" s="0"/>
      <c r="KIA140" s="0"/>
      <c r="KIB140" s="0"/>
      <c r="KIC140" s="0"/>
      <c r="KID140" s="0"/>
      <c r="KIE140" s="0"/>
      <c r="KIF140" s="0"/>
      <c r="KIG140" s="0"/>
      <c r="KIH140" s="0"/>
      <c r="KII140" s="0"/>
      <c r="KIJ140" s="0"/>
      <c r="KIK140" s="0"/>
      <c r="KIL140" s="0"/>
      <c r="KIM140" s="0"/>
      <c r="KIN140" s="0"/>
      <c r="KIO140" s="0"/>
      <c r="KIP140" s="0"/>
      <c r="KIQ140" s="0"/>
      <c r="KIR140" s="0"/>
      <c r="KIS140" s="0"/>
      <c r="KIT140" s="0"/>
      <c r="KIU140" s="0"/>
      <c r="KIV140" s="0"/>
      <c r="KIW140" s="0"/>
      <c r="KIX140" s="0"/>
      <c r="KIY140" s="0"/>
      <c r="KIZ140" s="0"/>
      <c r="KJA140" s="0"/>
      <c r="KJB140" s="0"/>
      <c r="KJC140" s="0"/>
      <c r="KJD140" s="0"/>
      <c r="KJE140" s="0"/>
      <c r="KJF140" s="0"/>
      <c r="KJG140" s="0"/>
      <c r="KJH140" s="0"/>
      <c r="KJI140" s="0"/>
      <c r="KJJ140" s="0"/>
      <c r="KJK140" s="0"/>
      <c r="KJL140" s="0"/>
      <c r="KJM140" s="0"/>
      <c r="KJN140" s="0"/>
      <c r="KJO140" s="0"/>
      <c r="KJP140" s="0"/>
      <c r="KJQ140" s="0"/>
      <c r="KJR140" s="0"/>
      <c r="KJS140" s="0"/>
      <c r="KJT140" s="0"/>
      <c r="KJU140" s="0"/>
      <c r="KJV140" s="0"/>
      <c r="KJW140" s="0"/>
      <c r="KJX140" s="0"/>
      <c r="KJY140" s="0"/>
      <c r="KJZ140" s="0"/>
      <c r="KKA140" s="0"/>
      <c r="KKB140" s="0"/>
      <c r="KKC140" s="0"/>
      <c r="KKD140" s="0"/>
      <c r="KKE140" s="0"/>
      <c r="KKF140" s="0"/>
      <c r="KKG140" s="0"/>
      <c r="KKH140" s="0"/>
      <c r="KKI140" s="0"/>
      <c r="KKJ140" s="0"/>
      <c r="KKK140" s="0"/>
      <c r="KKL140" s="0"/>
      <c r="KKM140" s="0"/>
      <c r="KKN140" s="0"/>
      <c r="KKO140" s="0"/>
      <c r="KKP140" s="0"/>
      <c r="KKQ140" s="0"/>
      <c r="KKR140" s="0"/>
      <c r="KKS140" s="0"/>
      <c r="KKT140" s="0"/>
      <c r="KKU140" s="0"/>
      <c r="KKV140" s="0"/>
      <c r="KKW140" s="0"/>
      <c r="KKX140" s="0"/>
      <c r="KKY140" s="0"/>
      <c r="KKZ140" s="0"/>
      <c r="KLA140" s="0"/>
      <c r="KLB140" s="0"/>
      <c r="KLC140" s="0"/>
      <c r="KLD140" s="0"/>
      <c r="KLE140" s="0"/>
      <c r="KLF140" s="0"/>
      <c r="KLG140" s="0"/>
      <c r="KLH140" s="0"/>
      <c r="KLI140" s="0"/>
      <c r="KLJ140" s="0"/>
      <c r="KLK140" s="0"/>
      <c r="KLL140" s="0"/>
      <c r="KLM140" s="0"/>
      <c r="KLN140" s="0"/>
      <c r="KLO140" s="0"/>
      <c r="KLP140" s="0"/>
      <c r="KLQ140" s="0"/>
      <c r="KLR140" s="0"/>
      <c r="KLS140" s="0"/>
      <c r="KLT140" s="0"/>
      <c r="KLU140" s="0"/>
      <c r="KLV140" s="0"/>
      <c r="KLW140" s="0"/>
      <c r="KLX140" s="0"/>
      <c r="KLY140" s="0"/>
      <c r="KLZ140" s="0"/>
      <c r="KMA140" s="0"/>
      <c r="KMB140" s="0"/>
      <c r="KMC140" s="0"/>
      <c r="KMD140" s="0"/>
      <c r="KME140" s="0"/>
      <c r="KMF140" s="0"/>
      <c r="KMG140" s="0"/>
      <c r="KMH140" s="0"/>
      <c r="KMI140" s="0"/>
      <c r="KMJ140" s="0"/>
      <c r="KMK140" s="0"/>
      <c r="KML140" s="0"/>
      <c r="KMM140" s="0"/>
      <c r="KMN140" s="0"/>
      <c r="KMO140" s="0"/>
      <c r="KMP140" s="0"/>
      <c r="KMQ140" s="0"/>
      <c r="KMR140" s="0"/>
      <c r="KMS140" s="0"/>
      <c r="KMT140" s="0"/>
      <c r="KMU140" s="0"/>
      <c r="KMV140" s="0"/>
      <c r="KMW140" s="0"/>
      <c r="KMX140" s="0"/>
      <c r="KMY140" s="0"/>
      <c r="KMZ140" s="0"/>
      <c r="KNA140" s="0"/>
      <c r="KNB140" s="0"/>
      <c r="KNC140" s="0"/>
      <c r="KND140" s="0"/>
      <c r="KNE140" s="0"/>
      <c r="KNF140" s="0"/>
      <c r="KNG140" s="0"/>
      <c r="KNH140" s="0"/>
      <c r="KNI140" s="0"/>
      <c r="KNJ140" s="0"/>
      <c r="KNK140" s="0"/>
      <c r="KNL140" s="0"/>
      <c r="KNM140" s="0"/>
      <c r="KNN140" s="0"/>
      <c r="KNO140" s="0"/>
      <c r="KNP140" s="0"/>
      <c r="KNQ140" s="0"/>
      <c r="KNR140" s="0"/>
      <c r="KNS140" s="0"/>
      <c r="KNT140" s="0"/>
      <c r="KNU140" s="0"/>
      <c r="KNV140" s="0"/>
      <c r="KNW140" s="0"/>
      <c r="KNX140" s="0"/>
      <c r="KNY140" s="0"/>
      <c r="KNZ140" s="0"/>
      <c r="KOA140" s="0"/>
      <c r="KOB140" s="0"/>
      <c r="KOC140" s="0"/>
      <c r="KOD140" s="0"/>
      <c r="KOE140" s="0"/>
      <c r="KOF140" s="0"/>
      <c r="KOG140" s="0"/>
      <c r="KOH140" s="0"/>
      <c r="KOI140" s="0"/>
      <c r="KOJ140" s="0"/>
      <c r="KOK140" s="0"/>
      <c r="KOL140" s="0"/>
      <c r="KOM140" s="0"/>
      <c r="KON140" s="0"/>
      <c r="KOO140" s="0"/>
      <c r="KOP140" s="0"/>
      <c r="KOQ140" s="0"/>
      <c r="KOR140" s="0"/>
      <c r="KOS140" s="0"/>
      <c r="KOT140" s="0"/>
      <c r="KOU140" s="0"/>
      <c r="KOV140" s="0"/>
      <c r="KOW140" s="0"/>
      <c r="KOX140" s="0"/>
      <c r="KOY140" s="0"/>
      <c r="KOZ140" s="0"/>
      <c r="KPA140" s="0"/>
      <c r="KPB140" s="0"/>
      <c r="KPC140" s="0"/>
      <c r="KPD140" s="0"/>
      <c r="KPE140" s="0"/>
      <c r="KPF140" s="0"/>
      <c r="KPG140" s="0"/>
      <c r="KPH140" s="0"/>
      <c r="KPI140" s="0"/>
      <c r="KPJ140" s="0"/>
      <c r="KPK140" s="0"/>
      <c r="KPL140" s="0"/>
      <c r="KPM140" s="0"/>
      <c r="KPN140" s="0"/>
      <c r="KPO140" s="0"/>
      <c r="KPP140" s="0"/>
      <c r="KPQ140" s="0"/>
      <c r="KPR140" s="0"/>
      <c r="KPS140" s="0"/>
      <c r="KPT140" s="0"/>
      <c r="KPU140" s="0"/>
      <c r="KPV140" s="0"/>
      <c r="KPW140" s="0"/>
      <c r="KPX140" s="0"/>
      <c r="KPY140" s="0"/>
      <c r="KPZ140" s="0"/>
      <c r="KQA140" s="0"/>
      <c r="KQB140" s="0"/>
      <c r="KQC140" s="0"/>
      <c r="KQD140" s="0"/>
      <c r="KQE140" s="0"/>
      <c r="KQF140" s="0"/>
      <c r="KQG140" s="0"/>
      <c r="KQH140" s="0"/>
      <c r="KQI140" s="0"/>
      <c r="KQJ140" s="0"/>
      <c r="KQK140" s="0"/>
      <c r="KQL140" s="0"/>
      <c r="KQM140" s="0"/>
      <c r="KQN140" s="0"/>
      <c r="KQO140" s="0"/>
      <c r="KQP140" s="0"/>
      <c r="KQQ140" s="0"/>
      <c r="KQR140" s="0"/>
      <c r="KQS140" s="0"/>
      <c r="KQT140" s="0"/>
      <c r="KQU140" s="0"/>
      <c r="KQV140" s="0"/>
      <c r="KQW140" s="0"/>
      <c r="KQX140" s="0"/>
      <c r="KQY140" s="0"/>
      <c r="KQZ140" s="0"/>
      <c r="KRA140" s="0"/>
      <c r="KRB140" s="0"/>
      <c r="KRC140" s="0"/>
      <c r="KRD140" s="0"/>
      <c r="KRE140" s="0"/>
      <c r="KRF140" s="0"/>
      <c r="KRG140" s="0"/>
      <c r="KRH140" s="0"/>
      <c r="KRI140" s="0"/>
      <c r="KRJ140" s="0"/>
      <c r="KRK140" s="0"/>
      <c r="KRL140" s="0"/>
      <c r="KRM140" s="0"/>
      <c r="KRN140" s="0"/>
      <c r="KRO140" s="0"/>
      <c r="KRP140" s="0"/>
      <c r="KRQ140" s="0"/>
      <c r="KRR140" s="0"/>
      <c r="KRS140" s="0"/>
      <c r="KRT140" s="0"/>
      <c r="KRU140" s="0"/>
      <c r="KRV140" s="0"/>
      <c r="KRW140" s="0"/>
      <c r="KRX140" s="0"/>
      <c r="KRY140" s="0"/>
      <c r="KRZ140" s="0"/>
      <c r="KSA140" s="0"/>
      <c r="KSB140" s="0"/>
      <c r="KSC140" s="0"/>
      <c r="KSD140" s="0"/>
      <c r="KSE140" s="0"/>
      <c r="KSF140" s="0"/>
      <c r="KSG140" s="0"/>
      <c r="KSH140" s="0"/>
      <c r="KSI140" s="0"/>
      <c r="KSJ140" s="0"/>
      <c r="KSK140" s="0"/>
      <c r="KSL140" s="0"/>
      <c r="KSM140" s="0"/>
      <c r="KSN140" s="0"/>
      <c r="KSO140" s="0"/>
      <c r="KSP140" s="0"/>
      <c r="KSQ140" s="0"/>
      <c r="KSR140" s="0"/>
      <c r="KSS140" s="0"/>
      <c r="KST140" s="0"/>
      <c r="KSU140" s="0"/>
      <c r="KSV140" s="0"/>
      <c r="KSW140" s="0"/>
      <c r="KSX140" s="0"/>
      <c r="KSY140" s="0"/>
      <c r="KSZ140" s="0"/>
      <c r="KTA140" s="0"/>
      <c r="KTB140" s="0"/>
      <c r="KTC140" s="0"/>
      <c r="KTD140" s="0"/>
      <c r="KTE140" s="0"/>
      <c r="KTF140" s="0"/>
      <c r="KTG140" s="0"/>
      <c r="KTH140" s="0"/>
      <c r="KTI140" s="0"/>
      <c r="KTJ140" s="0"/>
      <c r="KTK140" s="0"/>
      <c r="KTL140" s="0"/>
      <c r="KTM140" s="0"/>
      <c r="KTN140" s="0"/>
      <c r="KTO140" s="0"/>
      <c r="KTP140" s="0"/>
      <c r="KTQ140" s="0"/>
      <c r="KTR140" s="0"/>
      <c r="KTS140" s="0"/>
      <c r="KTT140" s="0"/>
      <c r="KTU140" s="0"/>
      <c r="KTV140" s="0"/>
      <c r="KTW140" s="0"/>
      <c r="KTX140" s="0"/>
      <c r="KTY140" s="0"/>
      <c r="KTZ140" s="0"/>
      <c r="KUA140" s="0"/>
      <c r="KUB140" s="0"/>
      <c r="KUC140" s="0"/>
      <c r="KUD140" s="0"/>
      <c r="KUE140" s="0"/>
      <c r="KUF140" s="0"/>
      <c r="KUG140" s="0"/>
      <c r="KUH140" s="0"/>
      <c r="KUI140" s="0"/>
      <c r="KUJ140" s="0"/>
      <c r="KUK140" s="0"/>
      <c r="KUL140" s="0"/>
      <c r="KUM140" s="0"/>
      <c r="KUN140" s="0"/>
      <c r="KUO140" s="0"/>
      <c r="KUP140" s="0"/>
      <c r="KUQ140" s="0"/>
      <c r="KUR140" s="0"/>
      <c r="KUS140" s="0"/>
      <c r="KUT140" s="0"/>
      <c r="KUU140" s="0"/>
      <c r="KUV140" s="0"/>
      <c r="KUW140" s="0"/>
      <c r="KUX140" s="0"/>
      <c r="KUY140" s="0"/>
      <c r="KUZ140" s="0"/>
      <c r="KVA140" s="0"/>
      <c r="KVB140" s="0"/>
      <c r="KVC140" s="0"/>
      <c r="KVD140" s="0"/>
      <c r="KVE140" s="0"/>
      <c r="KVF140" s="0"/>
      <c r="KVG140" s="0"/>
      <c r="KVH140" s="0"/>
      <c r="KVI140" s="0"/>
      <c r="KVJ140" s="0"/>
      <c r="KVK140" s="0"/>
      <c r="KVL140" s="0"/>
      <c r="KVM140" s="0"/>
      <c r="KVN140" s="0"/>
      <c r="KVO140" s="0"/>
      <c r="KVP140" s="0"/>
      <c r="KVQ140" s="0"/>
      <c r="KVR140" s="0"/>
      <c r="KVS140" s="0"/>
      <c r="KVT140" s="0"/>
      <c r="KVU140" s="0"/>
      <c r="KVV140" s="0"/>
      <c r="KVW140" s="0"/>
      <c r="KVX140" s="0"/>
      <c r="KVY140" s="0"/>
      <c r="KVZ140" s="0"/>
      <c r="KWA140" s="0"/>
      <c r="KWB140" s="0"/>
      <c r="KWC140" s="0"/>
      <c r="KWD140" s="0"/>
      <c r="KWE140" s="0"/>
      <c r="KWF140" s="0"/>
      <c r="KWG140" s="0"/>
      <c r="KWH140" s="0"/>
      <c r="KWI140" s="0"/>
      <c r="KWJ140" s="0"/>
      <c r="KWK140" s="0"/>
      <c r="KWL140" s="0"/>
      <c r="KWM140" s="0"/>
      <c r="KWN140" s="0"/>
      <c r="KWO140" s="0"/>
      <c r="KWP140" s="0"/>
      <c r="KWQ140" s="0"/>
      <c r="KWR140" s="0"/>
      <c r="KWS140" s="0"/>
      <c r="KWT140" s="0"/>
      <c r="KWU140" s="0"/>
      <c r="KWV140" s="0"/>
      <c r="KWW140" s="0"/>
      <c r="KWX140" s="0"/>
      <c r="KWY140" s="0"/>
      <c r="KWZ140" s="0"/>
      <c r="KXA140" s="0"/>
      <c r="KXB140" s="0"/>
      <c r="KXC140" s="0"/>
      <c r="KXD140" s="0"/>
      <c r="KXE140" s="0"/>
      <c r="KXF140" s="0"/>
      <c r="KXG140" s="0"/>
      <c r="KXH140" s="0"/>
      <c r="KXI140" s="0"/>
      <c r="KXJ140" s="0"/>
      <c r="KXK140" s="0"/>
      <c r="KXL140" s="0"/>
      <c r="KXM140" s="0"/>
      <c r="KXN140" s="0"/>
      <c r="KXO140" s="0"/>
      <c r="KXP140" s="0"/>
      <c r="KXQ140" s="0"/>
      <c r="KXR140" s="0"/>
      <c r="KXS140" s="0"/>
      <c r="KXT140" s="0"/>
      <c r="KXU140" s="0"/>
      <c r="KXV140" s="0"/>
      <c r="KXW140" s="0"/>
      <c r="KXX140" s="0"/>
      <c r="KXY140" s="0"/>
      <c r="KXZ140" s="0"/>
      <c r="KYA140" s="0"/>
      <c r="KYB140" s="0"/>
      <c r="KYC140" s="0"/>
      <c r="KYD140" s="0"/>
      <c r="KYE140" s="0"/>
      <c r="KYF140" s="0"/>
      <c r="KYG140" s="0"/>
      <c r="KYH140" s="0"/>
      <c r="KYI140" s="0"/>
      <c r="KYJ140" s="0"/>
      <c r="KYK140" s="0"/>
      <c r="KYL140" s="0"/>
      <c r="KYM140" s="0"/>
      <c r="KYN140" s="0"/>
      <c r="KYO140" s="0"/>
      <c r="KYP140" s="0"/>
      <c r="KYQ140" s="0"/>
      <c r="KYR140" s="0"/>
      <c r="KYS140" s="0"/>
      <c r="KYT140" s="0"/>
      <c r="KYU140" s="0"/>
      <c r="KYV140" s="0"/>
      <c r="KYW140" s="0"/>
      <c r="KYX140" s="0"/>
      <c r="KYY140" s="0"/>
      <c r="KYZ140" s="0"/>
      <c r="KZA140" s="0"/>
      <c r="KZB140" s="0"/>
      <c r="KZC140" s="0"/>
      <c r="KZD140" s="0"/>
      <c r="KZE140" s="0"/>
      <c r="KZF140" s="0"/>
      <c r="KZG140" s="0"/>
      <c r="KZH140" s="0"/>
      <c r="KZI140" s="0"/>
      <c r="KZJ140" s="0"/>
      <c r="KZK140" s="0"/>
      <c r="KZL140" s="0"/>
      <c r="KZM140" s="0"/>
      <c r="KZN140" s="0"/>
      <c r="KZO140" s="0"/>
      <c r="KZP140" s="0"/>
      <c r="KZQ140" s="0"/>
      <c r="KZR140" s="0"/>
      <c r="KZS140" s="0"/>
      <c r="KZT140" s="0"/>
      <c r="KZU140" s="0"/>
      <c r="KZV140" s="0"/>
      <c r="KZW140" s="0"/>
      <c r="KZX140" s="0"/>
      <c r="KZY140" s="0"/>
      <c r="KZZ140" s="0"/>
      <c r="LAA140" s="0"/>
      <c r="LAB140" s="0"/>
      <c r="LAC140" s="0"/>
      <c r="LAD140" s="0"/>
      <c r="LAE140" s="0"/>
      <c r="LAF140" s="0"/>
      <c r="LAG140" s="0"/>
      <c r="LAH140" s="0"/>
      <c r="LAI140" s="0"/>
      <c r="LAJ140" s="0"/>
      <c r="LAK140" s="0"/>
      <c r="LAL140" s="0"/>
      <c r="LAM140" s="0"/>
      <c r="LAN140" s="0"/>
      <c r="LAO140" s="0"/>
      <c r="LAP140" s="0"/>
      <c r="LAQ140" s="0"/>
      <c r="LAR140" s="0"/>
      <c r="LAS140" s="0"/>
      <c r="LAT140" s="0"/>
      <c r="LAU140" s="0"/>
      <c r="LAV140" s="0"/>
      <c r="LAW140" s="0"/>
      <c r="LAX140" s="0"/>
      <c r="LAY140" s="0"/>
      <c r="LAZ140" s="0"/>
      <c r="LBA140" s="0"/>
      <c r="LBB140" s="0"/>
      <c r="LBC140" s="0"/>
      <c r="LBD140" s="0"/>
      <c r="LBE140" s="0"/>
      <c r="LBF140" s="0"/>
      <c r="LBG140" s="0"/>
      <c r="LBH140" s="0"/>
      <c r="LBI140" s="0"/>
      <c r="LBJ140" s="0"/>
      <c r="LBK140" s="0"/>
      <c r="LBL140" s="0"/>
      <c r="LBM140" s="0"/>
      <c r="LBN140" s="0"/>
      <c r="LBO140" s="0"/>
      <c r="LBP140" s="0"/>
      <c r="LBQ140" s="0"/>
      <c r="LBR140" s="0"/>
      <c r="LBS140" s="0"/>
      <c r="LBT140" s="0"/>
      <c r="LBU140" s="0"/>
      <c r="LBV140" s="0"/>
      <c r="LBW140" s="0"/>
      <c r="LBX140" s="0"/>
      <c r="LBY140" s="0"/>
      <c r="LBZ140" s="0"/>
      <c r="LCA140" s="0"/>
      <c r="LCB140" s="0"/>
      <c r="LCC140" s="0"/>
      <c r="LCD140" s="0"/>
      <c r="LCE140" s="0"/>
      <c r="LCF140" s="0"/>
      <c r="LCG140" s="0"/>
      <c r="LCH140" s="0"/>
      <c r="LCI140" s="0"/>
      <c r="LCJ140" s="0"/>
      <c r="LCK140" s="0"/>
      <c r="LCL140" s="0"/>
      <c r="LCM140" s="0"/>
      <c r="LCN140" s="0"/>
      <c r="LCO140" s="0"/>
      <c r="LCP140" s="0"/>
      <c r="LCQ140" s="0"/>
      <c r="LCR140" s="0"/>
      <c r="LCS140" s="0"/>
      <c r="LCT140" s="0"/>
      <c r="LCU140" s="0"/>
      <c r="LCV140" s="0"/>
      <c r="LCW140" s="0"/>
      <c r="LCX140" s="0"/>
      <c r="LCY140" s="0"/>
      <c r="LCZ140" s="0"/>
      <c r="LDA140" s="0"/>
      <c r="LDB140" s="0"/>
      <c r="LDC140" s="0"/>
      <c r="LDD140" s="0"/>
      <c r="LDE140" s="0"/>
      <c r="LDF140" s="0"/>
      <c r="LDG140" s="0"/>
      <c r="LDH140" s="0"/>
      <c r="LDI140" s="0"/>
      <c r="LDJ140" s="0"/>
      <c r="LDK140" s="0"/>
      <c r="LDL140" s="0"/>
      <c r="LDM140" s="0"/>
      <c r="LDN140" s="0"/>
      <c r="LDO140" s="0"/>
      <c r="LDP140" s="0"/>
      <c r="LDQ140" s="0"/>
      <c r="LDR140" s="0"/>
      <c r="LDS140" s="0"/>
      <c r="LDT140" s="0"/>
      <c r="LDU140" s="0"/>
      <c r="LDV140" s="0"/>
      <c r="LDW140" s="0"/>
      <c r="LDX140" s="0"/>
      <c r="LDY140" s="0"/>
      <c r="LDZ140" s="0"/>
      <c r="LEA140" s="0"/>
      <c r="LEB140" s="0"/>
      <c r="LEC140" s="0"/>
      <c r="LED140" s="0"/>
      <c r="LEE140" s="0"/>
      <c r="LEF140" s="0"/>
      <c r="LEG140" s="0"/>
      <c r="LEH140" s="0"/>
      <c r="LEI140" s="0"/>
      <c r="LEJ140" s="0"/>
      <c r="LEK140" s="0"/>
      <c r="LEL140" s="0"/>
      <c r="LEM140" s="0"/>
      <c r="LEN140" s="0"/>
      <c r="LEO140" s="0"/>
      <c r="LEP140" s="0"/>
      <c r="LEQ140" s="0"/>
      <c r="LER140" s="0"/>
      <c r="LES140" s="0"/>
      <c r="LET140" s="0"/>
      <c r="LEU140" s="0"/>
      <c r="LEV140" s="0"/>
      <c r="LEW140" s="0"/>
      <c r="LEX140" s="0"/>
      <c r="LEY140" s="0"/>
      <c r="LEZ140" s="0"/>
      <c r="LFA140" s="0"/>
      <c r="LFB140" s="0"/>
      <c r="LFC140" s="0"/>
      <c r="LFD140" s="0"/>
      <c r="LFE140" s="0"/>
      <c r="LFF140" s="0"/>
      <c r="LFG140" s="0"/>
      <c r="LFH140" s="0"/>
      <c r="LFI140" s="0"/>
      <c r="LFJ140" s="0"/>
      <c r="LFK140" s="0"/>
      <c r="LFL140" s="0"/>
      <c r="LFM140" s="0"/>
      <c r="LFN140" s="0"/>
      <c r="LFO140" s="0"/>
      <c r="LFP140" s="0"/>
      <c r="LFQ140" s="0"/>
      <c r="LFR140" s="0"/>
      <c r="LFS140" s="0"/>
      <c r="LFT140" s="0"/>
      <c r="LFU140" s="0"/>
      <c r="LFV140" s="0"/>
      <c r="LFW140" s="0"/>
      <c r="LFX140" s="0"/>
      <c r="LFY140" s="0"/>
      <c r="LFZ140" s="0"/>
      <c r="LGA140" s="0"/>
      <c r="LGB140" s="0"/>
      <c r="LGC140" s="0"/>
      <c r="LGD140" s="0"/>
      <c r="LGE140" s="0"/>
      <c r="LGF140" s="0"/>
      <c r="LGG140" s="0"/>
      <c r="LGH140" s="0"/>
      <c r="LGI140" s="0"/>
      <c r="LGJ140" s="0"/>
      <c r="LGK140" s="0"/>
      <c r="LGL140" s="0"/>
      <c r="LGM140" s="0"/>
      <c r="LGN140" s="0"/>
      <c r="LGO140" s="0"/>
      <c r="LGP140" s="0"/>
      <c r="LGQ140" s="0"/>
      <c r="LGR140" s="0"/>
      <c r="LGS140" s="0"/>
      <c r="LGT140" s="0"/>
      <c r="LGU140" s="0"/>
      <c r="LGV140" s="0"/>
      <c r="LGW140" s="0"/>
      <c r="LGX140" s="0"/>
      <c r="LGY140" s="0"/>
      <c r="LGZ140" s="0"/>
      <c r="LHA140" s="0"/>
      <c r="LHB140" s="0"/>
      <c r="LHC140" s="0"/>
      <c r="LHD140" s="0"/>
      <c r="LHE140" s="0"/>
      <c r="LHF140" s="0"/>
      <c r="LHG140" s="0"/>
      <c r="LHH140" s="0"/>
      <c r="LHI140" s="0"/>
      <c r="LHJ140" s="0"/>
      <c r="LHK140" s="0"/>
      <c r="LHL140" s="0"/>
      <c r="LHM140" s="0"/>
      <c r="LHN140" s="0"/>
      <c r="LHO140" s="0"/>
      <c r="LHP140" s="0"/>
      <c r="LHQ140" s="0"/>
      <c r="LHR140" s="0"/>
      <c r="LHS140" s="0"/>
      <c r="LHT140" s="0"/>
      <c r="LHU140" s="0"/>
      <c r="LHV140" s="0"/>
      <c r="LHW140" s="0"/>
      <c r="LHX140" s="0"/>
      <c r="LHY140" s="0"/>
      <c r="LHZ140" s="0"/>
      <c r="LIA140" s="0"/>
      <c r="LIB140" s="0"/>
      <c r="LIC140" s="0"/>
      <c r="LID140" s="0"/>
      <c r="LIE140" s="0"/>
      <c r="LIF140" s="0"/>
      <c r="LIG140" s="0"/>
      <c r="LIH140" s="0"/>
      <c r="LII140" s="0"/>
      <c r="LIJ140" s="0"/>
      <c r="LIK140" s="0"/>
      <c r="LIL140" s="0"/>
      <c r="LIM140" s="0"/>
      <c r="LIN140" s="0"/>
      <c r="LIO140" s="0"/>
      <c r="LIP140" s="0"/>
      <c r="LIQ140" s="0"/>
      <c r="LIR140" s="0"/>
      <c r="LIS140" s="0"/>
      <c r="LIT140" s="0"/>
      <c r="LIU140" s="0"/>
      <c r="LIV140" s="0"/>
      <c r="LIW140" s="0"/>
      <c r="LIX140" s="0"/>
      <c r="LIY140" s="0"/>
      <c r="LIZ140" s="0"/>
      <c r="LJA140" s="0"/>
      <c r="LJB140" s="0"/>
      <c r="LJC140" s="0"/>
      <c r="LJD140" s="0"/>
      <c r="LJE140" s="0"/>
      <c r="LJF140" s="0"/>
      <c r="LJG140" s="0"/>
      <c r="LJH140" s="0"/>
      <c r="LJI140" s="0"/>
      <c r="LJJ140" s="0"/>
      <c r="LJK140" s="0"/>
      <c r="LJL140" s="0"/>
      <c r="LJM140" s="0"/>
      <c r="LJN140" s="0"/>
      <c r="LJO140" s="0"/>
      <c r="LJP140" s="0"/>
      <c r="LJQ140" s="0"/>
      <c r="LJR140" s="0"/>
      <c r="LJS140" s="0"/>
      <c r="LJT140" s="0"/>
      <c r="LJU140" s="0"/>
      <c r="LJV140" s="0"/>
      <c r="LJW140" s="0"/>
      <c r="LJX140" s="0"/>
      <c r="LJY140" s="0"/>
      <c r="LJZ140" s="0"/>
      <c r="LKA140" s="0"/>
      <c r="LKB140" s="0"/>
      <c r="LKC140" s="0"/>
      <c r="LKD140" s="0"/>
      <c r="LKE140" s="0"/>
      <c r="LKF140" s="0"/>
      <c r="LKG140" s="0"/>
      <c r="LKH140" s="0"/>
      <c r="LKI140" s="0"/>
      <c r="LKJ140" s="0"/>
      <c r="LKK140" s="0"/>
      <c r="LKL140" s="0"/>
      <c r="LKM140" s="0"/>
      <c r="LKN140" s="0"/>
      <c r="LKO140" s="0"/>
      <c r="LKP140" s="0"/>
      <c r="LKQ140" s="0"/>
      <c r="LKR140" s="0"/>
      <c r="LKS140" s="0"/>
      <c r="LKT140" s="0"/>
      <c r="LKU140" s="0"/>
      <c r="LKV140" s="0"/>
      <c r="LKW140" s="0"/>
      <c r="LKX140" s="0"/>
      <c r="LKY140" s="0"/>
      <c r="LKZ140" s="0"/>
      <c r="LLA140" s="0"/>
      <c r="LLB140" s="0"/>
      <c r="LLC140" s="0"/>
      <c r="LLD140" s="0"/>
      <c r="LLE140" s="0"/>
      <c r="LLF140" s="0"/>
      <c r="LLG140" s="0"/>
      <c r="LLH140" s="0"/>
      <c r="LLI140" s="0"/>
      <c r="LLJ140" s="0"/>
      <c r="LLK140" s="0"/>
      <c r="LLL140" s="0"/>
      <c r="LLM140" s="0"/>
      <c r="LLN140" s="0"/>
      <c r="LLO140" s="0"/>
      <c r="LLP140" s="0"/>
      <c r="LLQ140" s="0"/>
      <c r="LLR140" s="0"/>
      <c r="LLS140" s="0"/>
      <c r="LLT140" s="0"/>
      <c r="LLU140" s="0"/>
      <c r="LLV140" s="0"/>
      <c r="LLW140" s="0"/>
      <c r="LLX140" s="0"/>
      <c r="LLY140" s="0"/>
      <c r="LLZ140" s="0"/>
      <c r="LMA140" s="0"/>
      <c r="LMB140" s="0"/>
      <c r="LMC140" s="0"/>
      <c r="LMD140" s="0"/>
      <c r="LME140" s="0"/>
      <c r="LMF140" s="0"/>
      <c r="LMG140" s="0"/>
      <c r="LMH140" s="0"/>
      <c r="LMI140" s="0"/>
      <c r="LMJ140" s="0"/>
      <c r="LMK140" s="0"/>
      <c r="LML140" s="0"/>
      <c r="LMM140" s="0"/>
      <c r="LMN140" s="0"/>
      <c r="LMO140" s="0"/>
      <c r="LMP140" s="0"/>
      <c r="LMQ140" s="0"/>
      <c r="LMR140" s="0"/>
      <c r="LMS140" s="0"/>
      <c r="LMT140" s="0"/>
      <c r="LMU140" s="0"/>
      <c r="LMV140" s="0"/>
      <c r="LMW140" s="0"/>
      <c r="LMX140" s="0"/>
      <c r="LMY140" s="0"/>
      <c r="LMZ140" s="0"/>
      <c r="LNA140" s="0"/>
      <c r="LNB140" s="0"/>
      <c r="LNC140" s="0"/>
      <c r="LND140" s="0"/>
      <c r="LNE140" s="0"/>
      <c r="LNF140" s="0"/>
      <c r="LNG140" s="0"/>
      <c r="LNH140" s="0"/>
      <c r="LNI140" s="0"/>
      <c r="LNJ140" s="0"/>
      <c r="LNK140" s="0"/>
      <c r="LNL140" s="0"/>
      <c r="LNM140" s="0"/>
      <c r="LNN140" s="0"/>
      <c r="LNO140" s="0"/>
      <c r="LNP140" s="0"/>
      <c r="LNQ140" s="0"/>
      <c r="LNR140" s="0"/>
      <c r="LNS140" s="0"/>
      <c r="LNT140" s="0"/>
      <c r="LNU140" s="0"/>
      <c r="LNV140" s="0"/>
      <c r="LNW140" s="0"/>
      <c r="LNX140" s="0"/>
      <c r="LNY140" s="0"/>
      <c r="LNZ140" s="0"/>
      <c r="LOA140" s="0"/>
      <c r="LOB140" s="0"/>
      <c r="LOC140" s="0"/>
      <c r="LOD140" s="0"/>
      <c r="LOE140" s="0"/>
      <c r="LOF140" s="0"/>
      <c r="LOG140" s="0"/>
      <c r="LOH140" s="0"/>
      <c r="LOI140" s="0"/>
      <c r="LOJ140" s="0"/>
      <c r="LOK140" s="0"/>
      <c r="LOL140" s="0"/>
      <c r="LOM140" s="0"/>
      <c r="LON140" s="0"/>
      <c r="LOO140" s="0"/>
      <c r="LOP140" s="0"/>
      <c r="LOQ140" s="0"/>
      <c r="LOR140" s="0"/>
      <c r="LOS140" s="0"/>
      <c r="LOT140" s="0"/>
      <c r="LOU140" s="0"/>
      <c r="LOV140" s="0"/>
      <c r="LOW140" s="0"/>
      <c r="LOX140" s="0"/>
      <c r="LOY140" s="0"/>
      <c r="LOZ140" s="0"/>
      <c r="LPA140" s="0"/>
      <c r="LPB140" s="0"/>
      <c r="LPC140" s="0"/>
      <c r="LPD140" s="0"/>
      <c r="LPE140" s="0"/>
      <c r="LPF140" s="0"/>
      <c r="LPG140" s="0"/>
      <c r="LPH140" s="0"/>
      <c r="LPI140" s="0"/>
      <c r="LPJ140" s="0"/>
      <c r="LPK140" s="0"/>
      <c r="LPL140" s="0"/>
      <c r="LPM140" s="0"/>
      <c r="LPN140" s="0"/>
      <c r="LPO140" s="0"/>
      <c r="LPP140" s="0"/>
      <c r="LPQ140" s="0"/>
      <c r="LPR140" s="0"/>
      <c r="LPS140" s="0"/>
      <c r="LPT140" s="0"/>
      <c r="LPU140" s="0"/>
      <c r="LPV140" s="0"/>
      <c r="LPW140" s="0"/>
      <c r="LPX140" s="0"/>
      <c r="LPY140" s="0"/>
      <c r="LPZ140" s="0"/>
      <c r="LQA140" s="0"/>
      <c r="LQB140" s="0"/>
      <c r="LQC140" s="0"/>
      <c r="LQD140" s="0"/>
      <c r="LQE140" s="0"/>
      <c r="LQF140" s="0"/>
      <c r="LQG140" s="0"/>
      <c r="LQH140" s="0"/>
      <c r="LQI140" s="0"/>
      <c r="LQJ140" s="0"/>
      <c r="LQK140" s="0"/>
      <c r="LQL140" s="0"/>
      <c r="LQM140" s="0"/>
      <c r="LQN140" s="0"/>
      <c r="LQO140" s="0"/>
      <c r="LQP140" s="0"/>
      <c r="LQQ140" s="0"/>
      <c r="LQR140" s="0"/>
      <c r="LQS140" s="0"/>
      <c r="LQT140" s="0"/>
      <c r="LQU140" s="0"/>
      <c r="LQV140" s="0"/>
      <c r="LQW140" s="0"/>
      <c r="LQX140" s="0"/>
      <c r="LQY140" s="0"/>
      <c r="LQZ140" s="0"/>
      <c r="LRA140" s="0"/>
      <c r="LRB140" s="0"/>
      <c r="LRC140" s="0"/>
      <c r="LRD140" s="0"/>
      <c r="LRE140" s="0"/>
      <c r="LRF140" s="0"/>
      <c r="LRG140" s="0"/>
      <c r="LRH140" s="0"/>
      <c r="LRI140" s="0"/>
      <c r="LRJ140" s="0"/>
      <c r="LRK140" s="0"/>
      <c r="LRL140" s="0"/>
      <c r="LRM140" s="0"/>
      <c r="LRN140" s="0"/>
      <c r="LRO140" s="0"/>
      <c r="LRP140" s="0"/>
      <c r="LRQ140" s="0"/>
      <c r="LRR140" s="0"/>
      <c r="LRS140" s="0"/>
      <c r="LRT140" s="0"/>
      <c r="LRU140" s="0"/>
      <c r="LRV140" s="0"/>
      <c r="LRW140" s="0"/>
      <c r="LRX140" s="0"/>
      <c r="LRY140" s="0"/>
      <c r="LRZ140" s="0"/>
      <c r="LSA140" s="0"/>
      <c r="LSB140" s="0"/>
      <c r="LSC140" s="0"/>
      <c r="LSD140" s="0"/>
      <c r="LSE140" s="0"/>
      <c r="LSF140" s="0"/>
      <c r="LSG140" s="0"/>
      <c r="LSH140" s="0"/>
      <c r="LSI140" s="0"/>
      <c r="LSJ140" s="0"/>
      <c r="LSK140" s="0"/>
      <c r="LSL140" s="0"/>
      <c r="LSM140" s="0"/>
      <c r="LSN140" s="0"/>
      <c r="LSO140" s="0"/>
      <c r="LSP140" s="0"/>
      <c r="LSQ140" s="0"/>
      <c r="LSR140" s="0"/>
      <c r="LSS140" s="0"/>
      <c r="LST140" s="0"/>
      <c r="LSU140" s="0"/>
      <c r="LSV140" s="0"/>
      <c r="LSW140" s="0"/>
      <c r="LSX140" s="0"/>
      <c r="LSY140" s="0"/>
      <c r="LSZ140" s="0"/>
      <c r="LTA140" s="0"/>
      <c r="LTB140" s="0"/>
      <c r="LTC140" s="0"/>
      <c r="LTD140" s="0"/>
      <c r="LTE140" s="0"/>
      <c r="LTF140" s="0"/>
      <c r="LTG140" s="0"/>
      <c r="LTH140" s="0"/>
      <c r="LTI140" s="0"/>
      <c r="LTJ140" s="0"/>
      <c r="LTK140" s="0"/>
      <c r="LTL140" s="0"/>
      <c r="LTM140" s="0"/>
      <c r="LTN140" s="0"/>
      <c r="LTO140" s="0"/>
      <c r="LTP140" s="0"/>
      <c r="LTQ140" s="0"/>
      <c r="LTR140" s="0"/>
      <c r="LTS140" s="0"/>
      <c r="LTT140" s="0"/>
      <c r="LTU140" s="0"/>
      <c r="LTV140" s="0"/>
      <c r="LTW140" s="0"/>
      <c r="LTX140" s="0"/>
      <c r="LTY140" s="0"/>
      <c r="LTZ140" s="0"/>
      <c r="LUA140" s="0"/>
      <c r="LUB140" s="0"/>
      <c r="LUC140" s="0"/>
      <c r="LUD140" s="0"/>
      <c r="LUE140" s="0"/>
      <c r="LUF140" s="0"/>
      <c r="LUG140" s="0"/>
      <c r="LUH140" s="0"/>
      <c r="LUI140" s="0"/>
      <c r="LUJ140" s="0"/>
      <c r="LUK140" s="0"/>
      <c r="LUL140" s="0"/>
      <c r="LUM140" s="0"/>
      <c r="LUN140" s="0"/>
      <c r="LUO140" s="0"/>
      <c r="LUP140" s="0"/>
      <c r="LUQ140" s="0"/>
      <c r="LUR140" s="0"/>
      <c r="LUS140" s="0"/>
      <c r="LUT140" s="0"/>
      <c r="LUU140" s="0"/>
      <c r="LUV140" s="0"/>
      <c r="LUW140" s="0"/>
      <c r="LUX140" s="0"/>
      <c r="LUY140" s="0"/>
      <c r="LUZ140" s="0"/>
      <c r="LVA140" s="0"/>
      <c r="LVB140" s="0"/>
      <c r="LVC140" s="0"/>
      <c r="LVD140" s="0"/>
      <c r="LVE140" s="0"/>
      <c r="LVF140" s="0"/>
      <c r="LVG140" s="0"/>
      <c r="LVH140" s="0"/>
      <c r="LVI140" s="0"/>
      <c r="LVJ140" s="0"/>
      <c r="LVK140" s="0"/>
      <c r="LVL140" s="0"/>
      <c r="LVM140" s="0"/>
      <c r="LVN140" s="0"/>
      <c r="LVO140" s="0"/>
      <c r="LVP140" s="0"/>
      <c r="LVQ140" s="0"/>
      <c r="LVR140" s="0"/>
      <c r="LVS140" s="0"/>
      <c r="LVT140" s="0"/>
      <c r="LVU140" s="0"/>
      <c r="LVV140" s="0"/>
      <c r="LVW140" s="0"/>
      <c r="LVX140" s="0"/>
      <c r="LVY140" s="0"/>
      <c r="LVZ140" s="0"/>
      <c r="LWA140" s="0"/>
      <c r="LWB140" s="0"/>
      <c r="LWC140" s="0"/>
      <c r="LWD140" s="0"/>
      <c r="LWE140" s="0"/>
      <c r="LWF140" s="0"/>
      <c r="LWG140" s="0"/>
      <c r="LWH140" s="0"/>
      <c r="LWI140" s="0"/>
      <c r="LWJ140" s="0"/>
      <c r="LWK140" s="0"/>
      <c r="LWL140" s="0"/>
      <c r="LWM140" s="0"/>
      <c r="LWN140" s="0"/>
      <c r="LWO140" s="0"/>
      <c r="LWP140" s="0"/>
      <c r="LWQ140" s="0"/>
      <c r="LWR140" s="0"/>
      <c r="LWS140" s="0"/>
      <c r="LWT140" s="0"/>
      <c r="LWU140" s="0"/>
      <c r="LWV140" s="0"/>
      <c r="LWW140" s="0"/>
      <c r="LWX140" s="0"/>
      <c r="LWY140" s="0"/>
      <c r="LWZ140" s="0"/>
      <c r="LXA140" s="0"/>
      <c r="LXB140" s="0"/>
      <c r="LXC140" s="0"/>
      <c r="LXD140" s="0"/>
      <c r="LXE140" s="0"/>
      <c r="LXF140" s="0"/>
      <c r="LXG140" s="0"/>
      <c r="LXH140" s="0"/>
      <c r="LXI140" s="0"/>
      <c r="LXJ140" s="0"/>
      <c r="LXK140" s="0"/>
      <c r="LXL140" s="0"/>
      <c r="LXM140" s="0"/>
      <c r="LXN140" s="0"/>
      <c r="LXO140" s="0"/>
      <c r="LXP140" s="0"/>
      <c r="LXQ140" s="0"/>
      <c r="LXR140" s="0"/>
      <c r="LXS140" s="0"/>
      <c r="LXT140" s="0"/>
      <c r="LXU140" s="0"/>
      <c r="LXV140" s="0"/>
      <c r="LXW140" s="0"/>
      <c r="LXX140" s="0"/>
      <c r="LXY140" s="0"/>
      <c r="LXZ140" s="0"/>
      <c r="LYA140" s="0"/>
      <c r="LYB140" s="0"/>
      <c r="LYC140" s="0"/>
      <c r="LYD140" s="0"/>
      <c r="LYE140" s="0"/>
      <c r="LYF140" s="0"/>
      <c r="LYG140" s="0"/>
      <c r="LYH140" s="0"/>
      <c r="LYI140" s="0"/>
      <c r="LYJ140" s="0"/>
      <c r="LYK140" s="0"/>
      <c r="LYL140" s="0"/>
      <c r="LYM140" s="0"/>
      <c r="LYN140" s="0"/>
      <c r="LYO140" s="0"/>
      <c r="LYP140" s="0"/>
      <c r="LYQ140" s="0"/>
      <c r="LYR140" s="0"/>
      <c r="LYS140" s="0"/>
      <c r="LYT140" s="0"/>
      <c r="LYU140" s="0"/>
      <c r="LYV140" s="0"/>
      <c r="LYW140" s="0"/>
      <c r="LYX140" s="0"/>
      <c r="LYY140" s="0"/>
      <c r="LYZ140" s="0"/>
      <c r="LZA140" s="0"/>
      <c r="LZB140" s="0"/>
      <c r="LZC140" s="0"/>
      <c r="LZD140" s="0"/>
      <c r="LZE140" s="0"/>
      <c r="LZF140" s="0"/>
      <c r="LZG140" s="0"/>
      <c r="LZH140" s="0"/>
      <c r="LZI140" s="0"/>
      <c r="LZJ140" s="0"/>
      <c r="LZK140" s="0"/>
      <c r="LZL140" s="0"/>
      <c r="LZM140" s="0"/>
      <c r="LZN140" s="0"/>
      <c r="LZO140" s="0"/>
      <c r="LZP140" s="0"/>
      <c r="LZQ140" s="0"/>
      <c r="LZR140" s="0"/>
      <c r="LZS140" s="0"/>
      <c r="LZT140" s="0"/>
      <c r="LZU140" s="0"/>
      <c r="LZV140" s="0"/>
      <c r="LZW140" s="0"/>
      <c r="LZX140" s="0"/>
      <c r="LZY140" s="0"/>
      <c r="LZZ140" s="0"/>
      <c r="MAA140" s="0"/>
      <c r="MAB140" s="0"/>
      <c r="MAC140" s="0"/>
      <c r="MAD140" s="0"/>
      <c r="MAE140" s="0"/>
      <c r="MAF140" s="0"/>
      <c r="MAG140" s="0"/>
      <c r="MAH140" s="0"/>
      <c r="MAI140" s="0"/>
      <c r="MAJ140" s="0"/>
      <c r="MAK140" s="0"/>
      <c r="MAL140" s="0"/>
      <c r="MAM140" s="0"/>
      <c r="MAN140" s="0"/>
      <c r="MAO140" s="0"/>
      <c r="MAP140" s="0"/>
      <c r="MAQ140" s="0"/>
      <c r="MAR140" s="0"/>
      <c r="MAS140" s="0"/>
      <c r="MAT140" s="0"/>
      <c r="MAU140" s="0"/>
      <c r="MAV140" s="0"/>
      <c r="MAW140" s="0"/>
      <c r="MAX140" s="0"/>
      <c r="MAY140" s="0"/>
      <c r="MAZ140" s="0"/>
      <c r="MBA140" s="0"/>
      <c r="MBB140" s="0"/>
      <c r="MBC140" s="0"/>
      <c r="MBD140" s="0"/>
      <c r="MBE140" s="0"/>
      <c r="MBF140" s="0"/>
      <c r="MBG140" s="0"/>
      <c r="MBH140" s="0"/>
      <c r="MBI140" s="0"/>
      <c r="MBJ140" s="0"/>
      <c r="MBK140" s="0"/>
      <c r="MBL140" s="0"/>
      <c r="MBM140" s="0"/>
      <c r="MBN140" s="0"/>
      <c r="MBO140" s="0"/>
      <c r="MBP140" s="0"/>
      <c r="MBQ140" s="0"/>
      <c r="MBR140" s="0"/>
      <c r="MBS140" s="0"/>
      <c r="MBT140" s="0"/>
      <c r="MBU140" s="0"/>
      <c r="MBV140" s="0"/>
      <c r="MBW140" s="0"/>
      <c r="MBX140" s="0"/>
      <c r="MBY140" s="0"/>
      <c r="MBZ140" s="0"/>
      <c r="MCA140" s="0"/>
      <c r="MCB140" s="0"/>
      <c r="MCC140" s="0"/>
      <c r="MCD140" s="0"/>
      <c r="MCE140" s="0"/>
      <c r="MCF140" s="0"/>
      <c r="MCG140" s="0"/>
      <c r="MCH140" s="0"/>
      <c r="MCI140" s="0"/>
      <c r="MCJ140" s="0"/>
      <c r="MCK140" s="0"/>
      <c r="MCL140" s="0"/>
      <c r="MCM140" s="0"/>
      <c r="MCN140" s="0"/>
      <c r="MCO140" s="0"/>
      <c r="MCP140" s="0"/>
      <c r="MCQ140" s="0"/>
      <c r="MCR140" s="0"/>
      <c r="MCS140" s="0"/>
      <c r="MCT140" s="0"/>
      <c r="MCU140" s="0"/>
      <c r="MCV140" s="0"/>
      <c r="MCW140" s="0"/>
      <c r="MCX140" s="0"/>
      <c r="MCY140" s="0"/>
      <c r="MCZ140" s="0"/>
      <c r="MDA140" s="0"/>
      <c r="MDB140" s="0"/>
      <c r="MDC140" s="0"/>
      <c r="MDD140" s="0"/>
      <c r="MDE140" s="0"/>
      <c r="MDF140" s="0"/>
      <c r="MDG140" s="0"/>
      <c r="MDH140" s="0"/>
      <c r="MDI140" s="0"/>
      <c r="MDJ140" s="0"/>
      <c r="MDK140" s="0"/>
      <c r="MDL140" s="0"/>
      <c r="MDM140" s="0"/>
      <c r="MDN140" s="0"/>
      <c r="MDO140" s="0"/>
      <c r="MDP140" s="0"/>
      <c r="MDQ140" s="0"/>
      <c r="MDR140" s="0"/>
      <c r="MDS140" s="0"/>
      <c r="MDT140" s="0"/>
      <c r="MDU140" s="0"/>
      <c r="MDV140" s="0"/>
      <c r="MDW140" s="0"/>
      <c r="MDX140" s="0"/>
      <c r="MDY140" s="0"/>
      <c r="MDZ140" s="0"/>
      <c r="MEA140" s="0"/>
      <c r="MEB140" s="0"/>
      <c r="MEC140" s="0"/>
      <c r="MED140" s="0"/>
      <c r="MEE140" s="0"/>
      <c r="MEF140" s="0"/>
      <c r="MEG140" s="0"/>
      <c r="MEH140" s="0"/>
      <c r="MEI140" s="0"/>
      <c r="MEJ140" s="0"/>
      <c r="MEK140" s="0"/>
      <c r="MEL140" s="0"/>
      <c r="MEM140" s="0"/>
      <c r="MEN140" s="0"/>
      <c r="MEO140" s="0"/>
      <c r="MEP140" s="0"/>
      <c r="MEQ140" s="0"/>
      <c r="MER140" s="0"/>
      <c r="MES140" s="0"/>
      <c r="MET140" s="0"/>
      <c r="MEU140" s="0"/>
      <c r="MEV140" s="0"/>
      <c r="MEW140" s="0"/>
      <c r="MEX140" s="0"/>
      <c r="MEY140" s="0"/>
      <c r="MEZ140" s="0"/>
      <c r="MFA140" s="0"/>
      <c r="MFB140" s="0"/>
      <c r="MFC140" s="0"/>
      <c r="MFD140" s="0"/>
      <c r="MFE140" s="0"/>
      <c r="MFF140" s="0"/>
      <c r="MFG140" s="0"/>
      <c r="MFH140" s="0"/>
      <c r="MFI140" s="0"/>
      <c r="MFJ140" s="0"/>
      <c r="MFK140" s="0"/>
      <c r="MFL140" s="0"/>
      <c r="MFM140" s="0"/>
      <c r="MFN140" s="0"/>
      <c r="MFO140" s="0"/>
      <c r="MFP140" s="0"/>
      <c r="MFQ140" s="0"/>
      <c r="MFR140" s="0"/>
      <c r="MFS140" s="0"/>
      <c r="MFT140" s="0"/>
      <c r="MFU140" s="0"/>
      <c r="MFV140" s="0"/>
      <c r="MFW140" s="0"/>
      <c r="MFX140" s="0"/>
      <c r="MFY140" s="0"/>
      <c r="MFZ140" s="0"/>
      <c r="MGA140" s="0"/>
      <c r="MGB140" s="0"/>
      <c r="MGC140" s="0"/>
      <c r="MGD140" s="0"/>
      <c r="MGE140" s="0"/>
      <c r="MGF140" s="0"/>
      <c r="MGG140" s="0"/>
      <c r="MGH140" s="0"/>
      <c r="MGI140" s="0"/>
      <c r="MGJ140" s="0"/>
      <c r="MGK140" s="0"/>
      <c r="MGL140" s="0"/>
      <c r="MGM140" s="0"/>
      <c r="MGN140" s="0"/>
      <c r="MGO140" s="0"/>
      <c r="MGP140" s="0"/>
      <c r="MGQ140" s="0"/>
      <c r="MGR140" s="0"/>
      <c r="MGS140" s="0"/>
      <c r="MGT140" s="0"/>
      <c r="MGU140" s="0"/>
      <c r="MGV140" s="0"/>
      <c r="MGW140" s="0"/>
      <c r="MGX140" s="0"/>
      <c r="MGY140" s="0"/>
      <c r="MGZ140" s="0"/>
      <c r="MHA140" s="0"/>
      <c r="MHB140" s="0"/>
      <c r="MHC140" s="0"/>
      <c r="MHD140" s="0"/>
      <c r="MHE140" s="0"/>
      <c r="MHF140" s="0"/>
      <c r="MHG140" s="0"/>
      <c r="MHH140" s="0"/>
      <c r="MHI140" s="0"/>
      <c r="MHJ140" s="0"/>
      <c r="MHK140" s="0"/>
      <c r="MHL140" s="0"/>
      <c r="MHM140" s="0"/>
      <c r="MHN140" s="0"/>
      <c r="MHO140" s="0"/>
      <c r="MHP140" s="0"/>
      <c r="MHQ140" s="0"/>
      <c r="MHR140" s="0"/>
      <c r="MHS140" s="0"/>
      <c r="MHT140" s="0"/>
      <c r="MHU140" s="0"/>
      <c r="MHV140" s="0"/>
      <c r="MHW140" s="0"/>
      <c r="MHX140" s="0"/>
      <c r="MHY140" s="0"/>
      <c r="MHZ140" s="0"/>
      <c r="MIA140" s="0"/>
      <c r="MIB140" s="0"/>
      <c r="MIC140" s="0"/>
      <c r="MID140" s="0"/>
      <c r="MIE140" s="0"/>
      <c r="MIF140" s="0"/>
      <c r="MIG140" s="0"/>
      <c r="MIH140" s="0"/>
      <c r="MII140" s="0"/>
      <c r="MIJ140" s="0"/>
      <c r="MIK140" s="0"/>
      <c r="MIL140" s="0"/>
      <c r="MIM140" s="0"/>
      <c r="MIN140" s="0"/>
      <c r="MIO140" s="0"/>
      <c r="MIP140" s="0"/>
      <c r="MIQ140" s="0"/>
      <c r="MIR140" s="0"/>
      <c r="MIS140" s="0"/>
      <c r="MIT140" s="0"/>
      <c r="MIU140" s="0"/>
      <c r="MIV140" s="0"/>
      <c r="MIW140" s="0"/>
      <c r="MIX140" s="0"/>
      <c r="MIY140" s="0"/>
      <c r="MIZ140" s="0"/>
      <c r="MJA140" s="0"/>
      <c r="MJB140" s="0"/>
      <c r="MJC140" s="0"/>
      <c r="MJD140" s="0"/>
      <c r="MJE140" s="0"/>
      <c r="MJF140" s="0"/>
      <c r="MJG140" s="0"/>
      <c r="MJH140" s="0"/>
      <c r="MJI140" s="0"/>
      <c r="MJJ140" s="0"/>
      <c r="MJK140" s="0"/>
      <c r="MJL140" s="0"/>
      <c r="MJM140" s="0"/>
      <c r="MJN140" s="0"/>
      <c r="MJO140" s="0"/>
      <c r="MJP140" s="0"/>
      <c r="MJQ140" s="0"/>
      <c r="MJR140" s="0"/>
      <c r="MJS140" s="0"/>
      <c r="MJT140" s="0"/>
      <c r="MJU140" s="0"/>
      <c r="MJV140" s="0"/>
      <c r="MJW140" s="0"/>
      <c r="MJX140" s="0"/>
      <c r="MJY140" s="0"/>
      <c r="MJZ140" s="0"/>
      <c r="MKA140" s="0"/>
      <c r="MKB140" s="0"/>
      <c r="MKC140" s="0"/>
      <c r="MKD140" s="0"/>
      <c r="MKE140" s="0"/>
      <c r="MKF140" s="0"/>
      <c r="MKG140" s="0"/>
      <c r="MKH140" s="0"/>
      <c r="MKI140" s="0"/>
      <c r="MKJ140" s="0"/>
      <c r="MKK140" s="0"/>
      <c r="MKL140" s="0"/>
      <c r="MKM140" s="0"/>
      <c r="MKN140" s="0"/>
      <c r="MKO140" s="0"/>
      <c r="MKP140" s="0"/>
      <c r="MKQ140" s="0"/>
      <c r="MKR140" s="0"/>
      <c r="MKS140" s="0"/>
      <c r="MKT140" s="0"/>
      <c r="MKU140" s="0"/>
      <c r="MKV140" s="0"/>
      <c r="MKW140" s="0"/>
      <c r="MKX140" s="0"/>
      <c r="MKY140" s="0"/>
      <c r="MKZ140" s="0"/>
      <c r="MLA140" s="0"/>
      <c r="MLB140" s="0"/>
      <c r="MLC140" s="0"/>
      <c r="MLD140" s="0"/>
      <c r="MLE140" s="0"/>
      <c r="MLF140" s="0"/>
      <c r="MLG140" s="0"/>
      <c r="MLH140" s="0"/>
      <c r="MLI140" s="0"/>
      <c r="MLJ140" s="0"/>
      <c r="MLK140" s="0"/>
      <c r="MLL140" s="0"/>
      <c r="MLM140" s="0"/>
      <c r="MLN140" s="0"/>
      <c r="MLO140" s="0"/>
      <c r="MLP140" s="0"/>
      <c r="MLQ140" s="0"/>
      <c r="MLR140" s="0"/>
      <c r="MLS140" s="0"/>
      <c r="MLT140" s="0"/>
      <c r="MLU140" s="0"/>
      <c r="MLV140" s="0"/>
      <c r="MLW140" s="0"/>
      <c r="MLX140" s="0"/>
      <c r="MLY140" s="0"/>
      <c r="MLZ140" s="0"/>
      <c r="MMA140" s="0"/>
      <c r="MMB140" s="0"/>
      <c r="MMC140" s="0"/>
      <c r="MMD140" s="0"/>
      <c r="MME140" s="0"/>
      <c r="MMF140" s="0"/>
      <c r="MMG140" s="0"/>
      <c r="MMH140" s="0"/>
      <c r="MMI140" s="0"/>
      <c r="MMJ140" s="0"/>
      <c r="MMK140" s="0"/>
      <c r="MML140" s="0"/>
      <c r="MMM140" s="0"/>
      <c r="MMN140" s="0"/>
      <c r="MMO140" s="0"/>
      <c r="MMP140" s="0"/>
      <c r="MMQ140" s="0"/>
      <c r="MMR140" s="0"/>
      <c r="MMS140" s="0"/>
      <c r="MMT140" s="0"/>
      <c r="MMU140" s="0"/>
      <c r="MMV140" s="0"/>
      <c r="MMW140" s="0"/>
      <c r="MMX140" s="0"/>
      <c r="MMY140" s="0"/>
      <c r="MMZ140" s="0"/>
      <c r="MNA140" s="0"/>
      <c r="MNB140" s="0"/>
      <c r="MNC140" s="0"/>
      <c r="MND140" s="0"/>
      <c r="MNE140" s="0"/>
      <c r="MNF140" s="0"/>
      <c r="MNG140" s="0"/>
      <c r="MNH140" s="0"/>
      <c r="MNI140" s="0"/>
      <c r="MNJ140" s="0"/>
      <c r="MNK140" s="0"/>
      <c r="MNL140" s="0"/>
      <c r="MNM140" s="0"/>
      <c r="MNN140" s="0"/>
      <c r="MNO140" s="0"/>
      <c r="MNP140" s="0"/>
      <c r="MNQ140" s="0"/>
      <c r="MNR140" s="0"/>
      <c r="MNS140" s="0"/>
      <c r="MNT140" s="0"/>
      <c r="MNU140" s="0"/>
      <c r="MNV140" s="0"/>
      <c r="MNW140" s="0"/>
      <c r="MNX140" s="0"/>
      <c r="MNY140" s="0"/>
      <c r="MNZ140" s="0"/>
      <c r="MOA140" s="0"/>
      <c r="MOB140" s="0"/>
      <c r="MOC140" s="0"/>
      <c r="MOD140" s="0"/>
      <c r="MOE140" s="0"/>
      <c r="MOF140" s="0"/>
      <c r="MOG140" s="0"/>
      <c r="MOH140" s="0"/>
      <c r="MOI140" s="0"/>
      <c r="MOJ140" s="0"/>
      <c r="MOK140" s="0"/>
      <c r="MOL140" s="0"/>
      <c r="MOM140" s="0"/>
      <c r="MON140" s="0"/>
      <c r="MOO140" s="0"/>
      <c r="MOP140" s="0"/>
      <c r="MOQ140" s="0"/>
      <c r="MOR140" s="0"/>
      <c r="MOS140" s="0"/>
      <c r="MOT140" s="0"/>
      <c r="MOU140" s="0"/>
      <c r="MOV140" s="0"/>
      <c r="MOW140" s="0"/>
      <c r="MOX140" s="0"/>
      <c r="MOY140" s="0"/>
      <c r="MOZ140" s="0"/>
      <c r="MPA140" s="0"/>
      <c r="MPB140" s="0"/>
      <c r="MPC140" s="0"/>
      <c r="MPD140" s="0"/>
      <c r="MPE140" s="0"/>
      <c r="MPF140" s="0"/>
      <c r="MPG140" s="0"/>
      <c r="MPH140" s="0"/>
      <c r="MPI140" s="0"/>
      <c r="MPJ140" s="0"/>
      <c r="MPK140" s="0"/>
      <c r="MPL140" s="0"/>
      <c r="MPM140" s="0"/>
      <c r="MPN140" s="0"/>
      <c r="MPO140" s="0"/>
      <c r="MPP140" s="0"/>
      <c r="MPQ140" s="0"/>
      <c r="MPR140" s="0"/>
      <c r="MPS140" s="0"/>
      <c r="MPT140" s="0"/>
      <c r="MPU140" s="0"/>
      <c r="MPV140" s="0"/>
      <c r="MPW140" s="0"/>
      <c r="MPX140" s="0"/>
      <c r="MPY140" s="0"/>
      <c r="MPZ140" s="0"/>
      <c r="MQA140" s="0"/>
      <c r="MQB140" s="0"/>
      <c r="MQC140" s="0"/>
      <c r="MQD140" s="0"/>
      <c r="MQE140" s="0"/>
      <c r="MQF140" s="0"/>
      <c r="MQG140" s="0"/>
      <c r="MQH140" s="0"/>
      <c r="MQI140" s="0"/>
      <c r="MQJ140" s="0"/>
      <c r="MQK140" s="0"/>
      <c r="MQL140" s="0"/>
      <c r="MQM140" s="0"/>
      <c r="MQN140" s="0"/>
      <c r="MQO140" s="0"/>
      <c r="MQP140" s="0"/>
      <c r="MQQ140" s="0"/>
      <c r="MQR140" s="0"/>
      <c r="MQS140" s="0"/>
      <c r="MQT140" s="0"/>
      <c r="MQU140" s="0"/>
      <c r="MQV140" s="0"/>
      <c r="MQW140" s="0"/>
      <c r="MQX140" s="0"/>
      <c r="MQY140" s="0"/>
      <c r="MQZ140" s="0"/>
      <c r="MRA140" s="0"/>
      <c r="MRB140" s="0"/>
      <c r="MRC140" s="0"/>
      <c r="MRD140" s="0"/>
      <c r="MRE140" s="0"/>
      <c r="MRF140" s="0"/>
      <c r="MRG140" s="0"/>
      <c r="MRH140" s="0"/>
      <c r="MRI140" s="0"/>
      <c r="MRJ140" s="0"/>
      <c r="MRK140" s="0"/>
      <c r="MRL140" s="0"/>
      <c r="MRM140" s="0"/>
      <c r="MRN140" s="0"/>
      <c r="MRO140" s="0"/>
      <c r="MRP140" s="0"/>
      <c r="MRQ140" s="0"/>
      <c r="MRR140" s="0"/>
      <c r="MRS140" s="0"/>
      <c r="MRT140" s="0"/>
      <c r="MRU140" s="0"/>
      <c r="MRV140" s="0"/>
      <c r="MRW140" s="0"/>
      <c r="MRX140" s="0"/>
      <c r="MRY140" s="0"/>
      <c r="MRZ140" s="0"/>
      <c r="MSA140" s="0"/>
      <c r="MSB140" s="0"/>
      <c r="MSC140" s="0"/>
      <c r="MSD140" s="0"/>
      <c r="MSE140" s="0"/>
      <c r="MSF140" s="0"/>
      <c r="MSG140" s="0"/>
      <c r="MSH140" s="0"/>
      <c r="MSI140" s="0"/>
      <c r="MSJ140" s="0"/>
      <c r="MSK140" s="0"/>
      <c r="MSL140" s="0"/>
      <c r="MSM140" s="0"/>
      <c r="MSN140" s="0"/>
      <c r="MSO140" s="0"/>
      <c r="MSP140" s="0"/>
      <c r="MSQ140" s="0"/>
      <c r="MSR140" s="0"/>
      <c r="MSS140" s="0"/>
      <c r="MST140" s="0"/>
      <c r="MSU140" s="0"/>
      <c r="MSV140" s="0"/>
      <c r="MSW140" s="0"/>
      <c r="MSX140" s="0"/>
      <c r="MSY140" s="0"/>
      <c r="MSZ140" s="0"/>
      <c r="MTA140" s="0"/>
      <c r="MTB140" s="0"/>
      <c r="MTC140" s="0"/>
      <c r="MTD140" s="0"/>
      <c r="MTE140" s="0"/>
      <c r="MTF140" s="0"/>
      <c r="MTG140" s="0"/>
      <c r="MTH140" s="0"/>
      <c r="MTI140" s="0"/>
      <c r="MTJ140" s="0"/>
      <c r="MTK140" s="0"/>
      <c r="MTL140" s="0"/>
      <c r="MTM140" s="0"/>
      <c r="MTN140" s="0"/>
      <c r="MTO140" s="0"/>
      <c r="MTP140" s="0"/>
      <c r="MTQ140" s="0"/>
      <c r="MTR140" s="0"/>
      <c r="MTS140" s="0"/>
      <c r="MTT140" s="0"/>
      <c r="MTU140" s="0"/>
      <c r="MTV140" s="0"/>
      <c r="MTW140" s="0"/>
      <c r="MTX140" s="0"/>
      <c r="MTY140" s="0"/>
      <c r="MTZ140" s="0"/>
      <c r="MUA140" s="0"/>
      <c r="MUB140" s="0"/>
      <c r="MUC140" s="0"/>
      <c r="MUD140" s="0"/>
      <c r="MUE140" s="0"/>
      <c r="MUF140" s="0"/>
      <c r="MUG140" s="0"/>
      <c r="MUH140" s="0"/>
      <c r="MUI140" s="0"/>
      <c r="MUJ140" s="0"/>
      <c r="MUK140" s="0"/>
      <c r="MUL140" s="0"/>
      <c r="MUM140" s="0"/>
      <c r="MUN140" s="0"/>
      <c r="MUO140" s="0"/>
      <c r="MUP140" s="0"/>
      <c r="MUQ140" s="0"/>
      <c r="MUR140" s="0"/>
      <c r="MUS140" s="0"/>
      <c r="MUT140" s="0"/>
      <c r="MUU140" s="0"/>
      <c r="MUV140" s="0"/>
      <c r="MUW140" s="0"/>
      <c r="MUX140" s="0"/>
      <c r="MUY140" s="0"/>
      <c r="MUZ140" s="0"/>
      <c r="MVA140" s="0"/>
      <c r="MVB140" s="0"/>
      <c r="MVC140" s="0"/>
      <c r="MVD140" s="0"/>
      <c r="MVE140" s="0"/>
      <c r="MVF140" s="0"/>
      <c r="MVG140" s="0"/>
      <c r="MVH140" s="0"/>
      <c r="MVI140" s="0"/>
      <c r="MVJ140" s="0"/>
      <c r="MVK140" s="0"/>
      <c r="MVL140" s="0"/>
      <c r="MVM140" s="0"/>
      <c r="MVN140" s="0"/>
      <c r="MVO140" s="0"/>
      <c r="MVP140" s="0"/>
      <c r="MVQ140" s="0"/>
      <c r="MVR140" s="0"/>
      <c r="MVS140" s="0"/>
      <c r="MVT140" s="0"/>
      <c r="MVU140" s="0"/>
      <c r="MVV140" s="0"/>
      <c r="MVW140" s="0"/>
      <c r="MVX140" s="0"/>
      <c r="MVY140" s="0"/>
      <c r="MVZ140" s="0"/>
      <c r="MWA140" s="0"/>
      <c r="MWB140" s="0"/>
      <c r="MWC140" s="0"/>
      <c r="MWD140" s="0"/>
      <c r="MWE140" s="0"/>
      <c r="MWF140" s="0"/>
      <c r="MWG140" s="0"/>
      <c r="MWH140" s="0"/>
      <c r="MWI140" s="0"/>
      <c r="MWJ140" s="0"/>
      <c r="MWK140" s="0"/>
      <c r="MWL140" s="0"/>
      <c r="MWM140" s="0"/>
      <c r="MWN140" s="0"/>
      <c r="MWO140" s="0"/>
      <c r="MWP140" s="0"/>
      <c r="MWQ140" s="0"/>
      <c r="MWR140" s="0"/>
      <c r="MWS140" s="0"/>
      <c r="MWT140" s="0"/>
      <c r="MWU140" s="0"/>
      <c r="MWV140" s="0"/>
      <c r="MWW140" s="0"/>
      <c r="MWX140" s="0"/>
      <c r="MWY140" s="0"/>
      <c r="MWZ140" s="0"/>
      <c r="MXA140" s="0"/>
      <c r="MXB140" s="0"/>
      <c r="MXC140" s="0"/>
      <c r="MXD140" s="0"/>
      <c r="MXE140" s="0"/>
      <c r="MXF140" s="0"/>
      <c r="MXG140" s="0"/>
      <c r="MXH140" s="0"/>
      <c r="MXI140" s="0"/>
      <c r="MXJ140" s="0"/>
      <c r="MXK140" s="0"/>
      <c r="MXL140" s="0"/>
      <c r="MXM140" s="0"/>
      <c r="MXN140" s="0"/>
      <c r="MXO140" s="0"/>
      <c r="MXP140" s="0"/>
      <c r="MXQ140" s="0"/>
      <c r="MXR140" s="0"/>
      <c r="MXS140" s="0"/>
      <c r="MXT140" s="0"/>
      <c r="MXU140" s="0"/>
      <c r="MXV140" s="0"/>
      <c r="MXW140" s="0"/>
      <c r="MXX140" s="0"/>
      <c r="MXY140" s="0"/>
      <c r="MXZ140" s="0"/>
      <c r="MYA140" s="0"/>
      <c r="MYB140" s="0"/>
      <c r="MYC140" s="0"/>
      <c r="MYD140" s="0"/>
      <c r="MYE140" s="0"/>
      <c r="MYF140" s="0"/>
      <c r="MYG140" s="0"/>
      <c r="MYH140" s="0"/>
      <c r="MYI140" s="0"/>
      <c r="MYJ140" s="0"/>
      <c r="MYK140" s="0"/>
      <c r="MYL140" s="0"/>
      <c r="MYM140" s="0"/>
      <c r="MYN140" s="0"/>
      <c r="MYO140" s="0"/>
      <c r="MYP140" s="0"/>
      <c r="MYQ140" s="0"/>
      <c r="MYR140" s="0"/>
      <c r="MYS140" s="0"/>
      <c r="MYT140" s="0"/>
      <c r="MYU140" s="0"/>
      <c r="MYV140" s="0"/>
      <c r="MYW140" s="0"/>
      <c r="MYX140" s="0"/>
      <c r="MYY140" s="0"/>
      <c r="MYZ140" s="0"/>
      <c r="MZA140" s="0"/>
      <c r="MZB140" s="0"/>
      <c r="MZC140" s="0"/>
      <c r="MZD140" s="0"/>
      <c r="MZE140" s="0"/>
      <c r="MZF140" s="0"/>
      <c r="MZG140" s="0"/>
      <c r="MZH140" s="0"/>
      <c r="MZI140" s="0"/>
      <c r="MZJ140" s="0"/>
      <c r="MZK140" s="0"/>
      <c r="MZL140" s="0"/>
      <c r="MZM140" s="0"/>
      <c r="MZN140" s="0"/>
      <c r="MZO140" s="0"/>
      <c r="MZP140" s="0"/>
      <c r="MZQ140" s="0"/>
      <c r="MZR140" s="0"/>
      <c r="MZS140" s="0"/>
      <c r="MZT140" s="0"/>
      <c r="MZU140" s="0"/>
      <c r="MZV140" s="0"/>
      <c r="MZW140" s="0"/>
      <c r="MZX140" s="0"/>
      <c r="MZY140" s="0"/>
      <c r="MZZ140" s="0"/>
      <c r="NAA140" s="0"/>
      <c r="NAB140" s="0"/>
      <c r="NAC140" s="0"/>
      <c r="NAD140" s="0"/>
      <c r="NAE140" s="0"/>
      <c r="NAF140" s="0"/>
      <c r="NAG140" s="0"/>
      <c r="NAH140" s="0"/>
      <c r="NAI140" s="0"/>
      <c r="NAJ140" s="0"/>
      <c r="NAK140" s="0"/>
      <c r="NAL140" s="0"/>
      <c r="NAM140" s="0"/>
      <c r="NAN140" s="0"/>
      <c r="NAO140" s="0"/>
      <c r="NAP140" s="0"/>
      <c r="NAQ140" s="0"/>
      <c r="NAR140" s="0"/>
      <c r="NAS140" s="0"/>
      <c r="NAT140" s="0"/>
      <c r="NAU140" s="0"/>
      <c r="NAV140" s="0"/>
      <c r="NAW140" s="0"/>
      <c r="NAX140" s="0"/>
      <c r="NAY140" s="0"/>
      <c r="NAZ140" s="0"/>
      <c r="NBA140" s="0"/>
      <c r="NBB140" s="0"/>
      <c r="NBC140" s="0"/>
      <c r="NBD140" s="0"/>
      <c r="NBE140" s="0"/>
      <c r="NBF140" s="0"/>
      <c r="NBG140" s="0"/>
      <c r="NBH140" s="0"/>
      <c r="NBI140" s="0"/>
      <c r="NBJ140" s="0"/>
      <c r="NBK140" s="0"/>
      <c r="NBL140" s="0"/>
      <c r="NBM140" s="0"/>
      <c r="NBN140" s="0"/>
      <c r="NBO140" s="0"/>
      <c r="NBP140" s="0"/>
      <c r="NBQ140" s="0"/>
      <c r="NBR140" s="0"/>
      <c r="NBS140" s="0"/>
      <c r="NBT140" s="0"/>
      <c r="NBU140" s="0"/>
      <c r="NBV140" s="0"/>
      <c r="NBW140" s="0"/>
      <c r="NBX140" s="0"/>
      <c r="NBY140" s="0"/>
      <c r="NBZ140" s="0"/>
      <c r="NCA140" s="0"/>
      <c r="NCB140" s="0"/>
      <c r="NCC140" s="0"/>
      <c r="NCD140" s="0"/>
      <c r="NCE140" s="0"/>
      <c r="NCF140" s="0"/>
      <c r="NCG140" s="0"/>
      <c r="NCH140" s="0"/>
      <c r="NCI140" s="0"/>
      <c r="NCJ140" s="0"/>
      <c r="NCK140" s="0"/>
      <c r="NCL140" s="0"/>
      <c r="NCM140" s="0"/>
      <c r="NCN140" s="0"/>
      <c r="NCO140" s="0"/>
      <c r="NCP140" s="0"/>
      <c r="NCQ140" s="0"/>
      <c r="NCR140" s="0"/>
      <c r="NCS140" s="0"/>
      <c r="NCT140" s="0"/>
      <c r="NCU140" s="0"/>
      <c r="NCV140" s="0"/>
      <c r="NCW140" s="0"/>
      <c r="NCX140" s="0"/>
      <c r="NCY140" s="0"/>
      <c r="NCZ140" s="0"/>
      <c r="NDA140" s="0"/>
      <c r="NDB140" s="0"/>
      <c r="NDC140" s="0"/>
      <c r="NDD140" s="0"/>
      <c r="NDE140" s="0"/>
      <c r="NDF140" s="0"/>
      <c r="NDG140" s="0"/>
      <c r="NDH140" s="0"/>
      <c r="NDI140" s="0"/>
      <c r="NDJ140" s="0"/>
      <c r="NDK140" s="0"/>
      <c r="NDL140" s="0"/>
      <c r="NDM140" s="0"/>
      <c r="NDN140" s="0"/>
      <c r="NDO140" s="0"/>
      <c r="NDP140" s="0"/>
      <c r="NDQ140" s="0"/>
      <c r="NDR140" s="0"/>
      <c r="NDS140" s="0"/>
      <c r="NDT140" s="0"/>
      <c r="NDU140" s="0"/>
      <c r="NDV140" s="0"/>
      <c r="NDW140" s="0"/>
      <c r="NDX140" s="0"/>
      <c r="NDY140" s="0"/>
      <c r="NDZ140" s="0"/>
      <c r="NEA140" s="0"/>
      <c r="NEB140" s="0"/>
      <c r="NEC140" s="0"/>
      <c r="NED140" s="0"/>
      <c r="NEE140" s="0"/>
      <c r="NEF140" s="0"/>
      <c r="NEG140" s="0"/>
      <c r="NEH140" s="0"/>
      <c r="NEI140" s="0"/>
      <c r="NEJ140" s="0"/>
      <c r="NEK140" s="0"/>
      <c r="NEL140" s="0"/>
      <c r="NEM140" s="0"/>
      <c r="NEN140" s="0"/>
      <c r="NEO140" s="0"/>
      <c r="NEP140" s="0"/>
      <c r="NEQ140" s="0"/>
      <c r="NER140" s="0"/>
      <c r="NES140" s="0"/>
      <c r="NET140" s="0"/>
      <c r="NEU140" s="0"/>
      <c r="NEV140" s="0"/>
      <c r="NEW140" s="0"/>
      <c r="NEX140" s="0"/>
      <c r="NEY140" s="0"/>
      <c r="NEZ140" s="0"/>
      <c r="NFA140" s="0"/>
      <c r="NFB140" s="0"/>
      <c r="NFC140" s="0"/>
      <c r="NFD140" s="0"/>
      <c r="NFE140" s="0"/>
      <c r="NFF140" s="0"/>
      <c r="NFG140" s="0"/>
      <c r="NFH140" s="0"/>
      <c r="NFI140" s="0"/>
      <c r="NFJ140" s="0"/>
      <c r="NFK140" s="0"/>
      <c r="NFL140" s="0"/>
      <c r="NFM140" s="0"/>
      <c r="NFN140" s="0"/>
      <c r="NFO140" s="0"/>
      <c r="NFP140" s="0"/>
      <c r="NFQ140" s="0"/>
      <c r="NFR140" s="0"/>
      <c r="NFS140" s="0"/>
      <c r="NFT140" s="0"/>
      <c r="NFU140" s="0"/>
      <c r="NFV140" s="0"/>
      <c r="NFW140" s="0"/>
      <c r="NFX140" s="0"/>
      <c r="NFY140" s="0"/>
      <c r="NFZ140" s="0"/>
      <c r="NGA140" s="0"/>
      <c r="NGB140" s="0"/>
      <c r="NGC140" s="0"/>
      <c r="NGD140" s="0"/>
      <c r="NGE140" s="0"/>
      <c r="NGF140" s="0"/>
      <c r="NGG140" s="0"/>
      <c r="NGH140" s="0"/>
      <c r="NGI140" s="0"/>
      <c r="NGJ140" s="0"/>
      <c r="NGK140" s="0"/>
      <c r="NGL140" s="0"/>
      <c r="NGM140" s="0"/>
      <c r="NGN140" s="0"/>
      <c r="NGO140" s="0"/>
      <c r="NGP140" s="0"/>
      <c r="NGQ140" s="0"/>
      <c r="NGR140" s="0"/>
      <c r="NGS140" s="0"/>
      <c r="NGT140" s="0"/>
      <c r="NGU140" s="0"/>
      <c r="NGV140" s="0"/>
      <c r="NGW140" s="0"/>
      <c r="NGX140" s="0"/>
      <c r="NGY140" s="0"/>
      <c r="NGZ140" s="0"/>
      <c r="NHA140" s="0"/>
      <c r="NHB140" s="0"/>
      <c r="NHC140" s="0"/>
      <c r="NHD140" s="0"/>
      <c r="NHE140" s="0"/>
      <c r="NHF140" s="0"/>
      <c r="NHG140" s="0"/>
      <c r="NHH140" s="0"/>
      <c r="NHI140" s="0"/>
      <c r="NHJ140" s="0"/>
      <c r="NHK140" s="0"/>
      <c r="NHL140" s="0"/>
      <c r="NHM140" s="0"/>
      <c r="NHN140" s="0"/>
      <c r="NHO140" s="0"/>
      <c r="NHP140" s="0"/>
      <c r="NHQ140" s="0"/>
      <c r="NHR140" s="0"/>
      <c r="NHS140" s="0"/>
      <c r="NHT140" s="0"/>
      <c r="NHU140" s="0"/>
      <c r="NHV140" s="0"/>
      <c r="NHW140" s="0"/>
      <c r="NHX140" s="0"/>
      <c r="NHY140" s="0"/>
      <c r="NHZ140" s="0"/>
      <c r="NIA140" s="0"/>
      <c r="NIB140" s="0"/>
      <c r="NIC140" s="0"/>
      <c r="NID140" s="0"/>
      <c r="NIE140" s="0"/>
      <c r="NIF140" s="0"/>
      <c r="NIG140" s="0"/>
      <c r="NIH140" s="0"/>
      <c r="NII140" s="0"/>
      <c r="NIJ140" s="0"/>
      <c r="NIK140" s="0"/>
      <c r="NIL140" s="0"/>
      <c r="NIM140" s="0"/>
      <c r="NIN140" s="0"/>
      <c r="NIO140" s="0"/>
      <c r="NIP140" s="0"/>
      <c r="NIQ140" s="0"/>
      <c r="NIR140" s="0"/>
      <c r="NIS140" s="0"/>
      <c r="NIT140" s="0"/>
      <c r="NIU140" s="0"/>
      <c r="NIV140" s="0"/>
      <c r="NIW140" s="0"/>
      <c r="NIX140" s="0"/>
      <c r="NIY140" s="0"/>
      <c r="NIZ140" s="0"/>
      <c r="NJA140" s="0"/>
      <c r="NJB140" s="0"/>
      <c r="NJC140" s="0"/>
      <c r="NJD140" s="0"/>
      <c r="NJE140" s="0"/>
      <c r="NJF140" s="0"/>
      <c r="NJG140" s="0"/>
      <c r="NJH140" s="0"/>
      <c r="NJI140" s="0"/>
      <c r="NJJ140" s="0"/>
      <c r="NJK140" s="0"/>
      <c r="NJL140" s="0"/>
      <c r="NJM140" s="0"/>
      <c r="NJN140" s="0"/>
      <c r="NJO140" s="0"/>
      <c r="NJP140" s="0"/>
      <c r="NJQ140" s="0"/>
      <c r="NJR140" s="0"/>
      <c r="NJS140" s="0"/>
      <c r="NJT140" s="0"/>
      <c r="NJU140" s="0"/>
      <c r="NJV140" s="0"/>
      <c r="NJW140" s="0"/>
      <c r="NJX140" s="0"/>
      <c r="NJY140" s="0"/>
      <c r="NJZ140" s="0"/>
      <c r="NKA140" s="0"/>
      <c r="NKB140" s="0"/>
      <c r="NKC140" s="0"/>
      <c r="NKD140" s="0"/>
      <c r="NKE140" s="0"/>
      <c r="NKF140" s="0"/>
      <c r="NKG140" s="0"/>
      <c r="NKH140" s="0"/>
      <c r="NKI140" s="0"/>
      <c r="NKJ140" s="0"/>
      <c r="NKK140" s="0"/>
      <c r="NKL140" s="0"/>
      <c r="NKM140" s="0"/>
      <c r="NKN140" s="0"/>
      <c r="NKO140" s="0"/>
      <c r="NKP140" s="0"/>
      <c r="NKQ140" s="0"/>
      <c r="NKR140" s="0"/>
      <c r="NKS140" s="0"/>
      <c r="NKT140" s="0"/>
      <c r="NKU140" s="0"/>
      <c r="NKV140" s="0"/>
      <c r="NKW140" s="0"/>
      <c r="NKX140" s="0"/>
      <c r="NKY140" s="0"/>
      <c r="NKZ140" s="0"/>
      <c r="NLA140" s="0"/>
      <c r="NLB140" s="0"/>
      <c r="NLC140" s="0"/>
      <c r="NLD140" s="0"/>
      <c r="NLE140" s="0"/>
      <c r="NLF140" s="0"/>
      <c r="NLG140" s="0"/>
      <c r="NLH140" s="0"/>
      <c r="NLI140" s="0"/>
      <c r="NLJ140" s="0"/>
      <c r="NLK140" s="0"/>
      <c r="NLL140" s="0"/>
      <c r="NLM140" s="0"/>
      <c r="NLN140" s="0"/>
      <c r="NLO140" s="0"/>
      <c r="NLP140" s="0"/>
      <c r="NLQ140" s="0"/>
      <c r="NLR140" s="0"/>
      <c r="NLS140" s="0"/>
      <c r="NLT140" s="0"/>
      <c r="NLU140" s="0"/>
      <c r="NLV140" s="0"/>
      <c r="NLW140" s="0"/>
      <c r="NLX140" s="0"/>
      <c r="NLY140" s="0"/>
      <c r="NLZ140" s="0"/>
      <c r="NMA140" s="0"/>
      <c r="NMB140" s="0"/>
      <c r="NMC140" s="0"/>
      <c r="NMD140" s="0"/>
      <c r="NME140" s="0"/>
      <c r="NMF140" s="0"/>
      <c r="NMG140" s="0"/>
      <c r="NMH140" s="0"/>
      <c r="NMI140" s="0"/>
      <c r="NMJ140" s="0"/>
      <c r="NMK140" s="0"/>
      <c r="NML140" s="0"/>
      <c r="NMM140" s="0"/>
      <c r="NMN140" s="0"/>
      <c r="NMO140" s="0"/>
      <c r="NMP140" s="0"/>
      <c r="NMQ140" s="0"/>
      <c r="NMR140" s="0"/>
      <c r="NMS140" s="0"/>
      <c r="NMT140" s="0"/>
      <c r="NMU140" s="0"/>
      <c r="NMV140" s="0"/>
      <c r="NMW140" s="0"/>
      <c r="NMX140" s="0"/>
      <c r="NMY140" s="0"/>
      <c r="NMZ140" s="0"/>
      <c r="NNA140" s="0"/>
      <c r="NNB140" s="0"/>
      <c r="NNC140" s="0"/>
      <c r="NND140" s="0"/>
      <c r="NNE140" s="0"/>
      <c r="NNF140" s="0"/>
      <c r="NNG140" s="0"/>
      <c r="NNH140" s="0"/>
      <c r="NNI140" s="0"/>
      <c r="NNJ140" s="0"/>
      <c r="NNK140" s="0"/>
      <c r="NNL140" s="0"/>
      <c r="NNM140" s="0"/>
      <c r="NNN140" s="0"/>
      <c r="NNO140" s="0"/>
      <c r="NNP140" s="0"/>
      <c r="NNQ140" s="0"/>
      <c r="NNR140" s="0"/>
      <c r="NNS140" s="0"/>
      <c r="NNT140" s="0"/>
      <c r="NNU140" s="0"/>
      <c r="NNV140" s="0"/>
      <c r="NNW140" s="0"/>
      <c r="NNX140" s="0"/>
      <c r="NNY140" s="0"/>
      <c r="NNZ140" s="0"/>
      <c r="NOA140" s="0"/>
      <c r="NOB140" s="0"/>
      <c r="NOC140" s="0"/>
      <c r="NOD140" s="0"/>
      <c r="NOE140" s="0"/>
      <c r="NOF140" s="0"/>
      <c r="NOG140" s="0"/>
      <c r="NOH140" s="0"/>
      <c r="NOI140" s="0"/>
      <c r="NOJ140" s="0"/>
      <c r="NOK140" s="0"/>
      <c r="NOL140" s="0"/>
      <c r="NOM140" s="0"/>
      <c r="NON140" s="0"/>
      <c r="NOO140" s="0"/>
      <c r="NOP140" s="0"/>
      <c r="NOQ140" s="0"/>
      <c r="NOR140" s="0"/>
      <c r="NOS140" s="0"/>
      <c r="NOT140" s="0"/>
      <c r="NOU140" s="0"/>
      <c r="NOV140" s="0"/>
      <c r="NOW140" s="0"/>
      <c r="NOX140" s="0"/>
      <c r="NOY140" s="0"/>
      <c r="NOZ140" s="0"/>
      <c r="NPA140" s="0"/>
      <c r="NPB140" s="0"/>
      <c r="NPC140" s="0"/>
      <c r="NPD140" s="0"/>
      <c r="NPE140" s="0"/>
      <c r="NPF140" s="0"/>
      <c r="NPG140" s="0"/>
      <c r="NPH140" s="0"/>
      <c r="NPI140" s="0"/>
      <c r="NPJ140" s="0"/>
      <c r="NPK140" s="0"/>
      <c r="NPL140" s="0"/>
      <c r="NPM140" s="0"/>
      <c r="NPN140" s="0"/>
      <c r="NPO140" s="0"/>
      <c r="NPP140" s="0"/>
      <c r="NPQ140" s="0"/>
      <c r="NPR140" s="0"/>
      <c r="NPS140" s="0"/>
      <c r="NPT140" s="0"/>
      <c r="NPU140" s="0"/>
      <c r="NPV140" s="0"/>
      <c r="NPW140" s="0"/>
      <c r="NPX140" s="0"/>
      <c r="NPY140" s="0"/>
      <c r="NPZ140" s="0"/>
      <c r="NQA140" s="0"/>
      <c r="NQB140" s="0"/>
      <c r="NQC140" s="0"/>
      <c r="NQD140" s="0"/>
      <c r="NQE140" s="0"/>
      <c r="NQF140" s="0"/>
      <c r="NQG140" s="0"/>
      <c r="NQH140" s="0"/>
      <c r="NQI140" s="0"/>
      <c r="NQJ140" s="0"/>
      <c r="NQK140" s="0"/>
      <c r="NQL140" s="0"/>
      <c r="NQM140" s="0"/>
      <c r="NQN140" s="0"/>
      <c r="NQO140" s="0"/>
      <c r="NQP140" s="0"/>
      <c r="NQQ140" s="0"/>
      <c r="NQR140" s="0"/>
      <c r="NQS140" s="0"/>
      <c r="NQT140" s="0"/>
      <c r="NQU140" s="0"/>
      <c r="NQV140" s="0"/>
      <c r="NQW140" s="0"/>
      <c r="NQX140" s="0"/>
      <c r="NQY140" s="0"/>
      <c r="NQZ140" s="0"/>
      <c r="NRA140" s="0"/>
      <c r="NRB140" s="0"/>
      <c r="NRC140" s="0"/>
      <c r="NRD140" s="0"/>
      <c r="NRE140" s="0"/>
      <c r="NRF140" s="0"/>
      <c r="NRG140" s="0"/>
      <c r="NRH140" s="0"/>
      <c r="NRI140" s="0"/>
      <c r="NRJ140" s="0"/>
      <c r="NRK140" s="0"/>
      <c r="NRL140" s="0"/>
      <c r="NRM140" s="0"/>
      <c r="NRN140" s="0"/>
      <c r="NRO140" s="0"/>
      <c r="NRP140" s="0"/>
      <c r="NRQ140" s="0"/>
      <c r="NRR140" s="0"/>
      <c r="NRS140" s="0"/>
      <c r="NRT140" s="0"/>
      <c r="NRU140" s="0"/>
      <c r="NRV140" s="0"/>
      <c r="NRW140" s="0"/>
      <c r="NRX140" s="0"/>
      <c r="NRY140" s="0"/>
      <c r="NRZ140" s="0"/>
      <c r="NSA140" s="0"/>
      <c r="NSB140" s="0"/>
      <c r="NSC140" s="0"/>
      <c r="NSD140" s="0"/>
      <c r="NSE140" s="0"/>
      <c r="NSF140" s="0"/>
      <c r="NSG140" s="0"/>
      <c r="NSH140" s="0"/>
      <c r="NSI140" s="0"/>
      <c r="NSJ140" s="0"/>
      <c r="NSK140" s="0"/>
      <c r="NSL140" s="0"/>
      <c r="NSM140" s="0"/>
      <c r="NSN140" s="0"/>
      <c r="NSO140" s="0"/>
      <c r="NSP140" s="0"/>
      <c r="NSQ140" s="0"/>
      <c r="NSR140" s="0"/>
      <c r="NSS140" s="0"/>
      <c r="NST140" s="0"/>
      <c r="NSU140" s="0"/>
      <c r="NSV140" s="0"/>
      <c r="NSW140" s="0"/>
      <c r="NSX140" s="0"/>
      <c r="NSY140" s="0"/>
      <c r="NSZ140" s="0"/>
      <c r="NTA140" s="0"/>
      <c r="NTB140" s="0"/>
      <c r="NTC140" s="0"/>
      <c r="NTD140" s="0"/>
      <c r="NTE140" s="0"/>
      <c r="NTF140" s="0"/>
      <c r="NTG140" s="0"/>
      <c r="NTH140" s="0"/>
      <c r="NTI140" s="0"/>
      <c r="NTJ140" s="0"/>
      <c r="NTK140" s="0"/>
      <c r="NTL140" s="0"/>
      <c r="NTM140" s="0"/>
      <c r="NTN140" s="0"/>
      <c r="NTO140" s="0"/>
      <c r="NTP140" s="0"/>
      <c r="NTQ140" s="0"/>
      <c r="NTR140" s="0"/>
      <c r="NTS140" s="0"/>
      <c r="NTT140" s="0"/>
      <c r="NTU140" s="0"/>
      <c r="NTV140" s="0"/>
      <c r="NTW140" s="0"/>
      <c r="NTX140" s="0"/>
      <c r="NTY140" s="0"/>
      <c r="NTZ140" s="0"/>
      <c r="NUA140" s="0"/>
      <c r="NUB140" s="0"/>
      <c r="NUC140" s="0"/>
      <c r="NUD140" s="0"/>
      <c r="NUE140" s="0"/>
      <c r="NUF140" s="0"/>
      <c r="NUG140" s="0"/>
      <c r="NUH140" s="0"/>
      <c r="NUI140" s="0"/>
      <c r="NUJ140" s="0"/>
      <c r="NUK140" s="0"/>
      <c r="NUL140" s="0"/>
      <c r="NUM140" s="0"/>
      <c r="NUN140" s="0"/>
      <c r="NUO140" s="0"/>
      <c r="NUP140" s="0"/>
      <c r="NUQ140" s="0"/>
      <c r="NUR140" s="0"/>
      <c r="NUS140" s="0"/>
      <c r="NUT140" s="0"/>
      <c r="NUU140" s="0"/>
      <c r="NUV140" s="0"/>
      <c r="NUW140" s="0"/>
      <c r="NUX140" s="0"/>
      <c r="NUY140" s="0"/>
      <c r="NUZ140" s="0"/>
      <c r="NVA140" s="0"/>
      <c r="NVB140" s="0"/>
      <c r="NVC140" s="0"/>
      <c r="NVD140" s="0"/>
      <c r="NVE140" s="0"/>
      <c r="NVF140" s="0"/>
      <c r="NVG140" s="0"/>
      <c r="NVH140" s="0"/>
      <c r="NVI140" s="0"/>
      <c r="NVJ140" s="0"/>
      <c r="NVK140" s="0"/>
      <c r="NVL140" s="0"/>
      <c r="NVM140" s="0"/>
      <c r="NVN140" s="0"/>
      <c r="NVO140" s="0"/>
      <c r="NVP140" s="0"/>
      <c r="NVQ140" s="0"/>
      <c r="NVR140" s="0"/>
      <c r="NVS140" s="0"/>
      <c r="NVT140" s="0"/>
      <c r="NVU140" s="0"/>
      <c r="NVV140" s="0"/>
      <c r="NVW140" s="0"/>
      <c r="NVX140" s="0"/>
      <c r="NVY140" s="0"/>
      <c r="NVZ140" s="0"/>
      <c r="NWA140" s="0"/>
      <c r="NWB140" s="0"/>
      <c r="NWC140" s="0"/>
      <c r="NWD140" s="0"/>
      <c r="NWE140" s="0"/>
      <c r="NWF140" s="0"/>
      <c r="NWG140" s="0"/>
      <c r="NWH140" s="0"/>
      <c r="NWI140" s="0"/>
      <c r="NWJ140" s="0"/>
      <c r="NWK140" s="0"/>
      <c r="NWL140" s="0"/>
      <c r="NWM140" s="0"/>
      <c r="NWN140" s="0"/>
      <c r="NWO140" s="0"/>
      <c r="NWP140" s="0"/>
      <c r="NWQ140" s="0"/>
      <c r="NWR140" s="0"/>
      <c r="NWS140" s="0"/>
      <c r="NWT140" s="0"/>
      <c r="NWU140" s="0"/>
      <c r="NWV140" s="0"/>
      <c r="NWW140" s="0"/>
      <c r="NWX140" s="0"/>
      <c r="NWY140" s="0"/>
      <c r="NWZ140" s="0"/>
      <c r="NXA140" s="0"/>
      <c r="NXB140" s="0"/>
      <c r="NXC140" s="0"/>
      <c r="NXD140" s="0"/>
      <c r="NXE140" s="0"/>
      <c r="NXF140" s="0"/>
      <c r="NXG140" s="0"/>
      <c r="NXH140" s="0"/>
      <c r="NXI140" s="0"/>
      <c r="NXJ140" s="0"/>
      <c r="NXK140" s="0"/>
      <c r="NXL140" s="0"/>
      <c r="NXM140" s="0"/>
      <c r="NXN140" s="0"/>
      <c r="NXO140" s="0"/>
      <c r="NXP140" s="0"/>
      <c r="NXQ140" s="0"/>
      <c r="NXR140" s="0"/>
      <c r="NXS140" s="0"/>
      <c r="NXT140" s="0"/>
      <c r="NXU140" s="0"/>
      <c r="NXV140" s="0"/>
      <c r="NXW140" s="0"/>
      <c r="NXX140" s="0"/>
      <c r="NXY140" s="0"/>
      <c r="NXZ140" s="0"/>
      <c r="NYA140" s="0"/>
      <c r="NYB140" s="0"/>
      <c r="NYC140" s="0"/>
      <c r="NYD140" s="0"/>
      <c r="NYE140" s="0"/>
      <c r="NYF140" s="0"/>
      <c r="NYG140" s="0"/>
      <c r="NYH140" s="0"/>
      <c r="NYI140" s="0"/>
      <c r="NYJ140" s="0"/>
      <c r="NYK140" s="0"/>
      <c r="NYL140" s="0"/>
      <c r="NYM140" s="0"/>
      <c r="NYN140" s="0"/>
      <c r="NYO140" s="0"/>
      <c r="NYP140" s="0"/>
      <c r="NYQ140" s="0"/>
      <c r="NYR140" s="0"/>
      <c r="NYS140" s="0"/>
      <c r="NYT140" s="0"/>
      <c r="NYU140" s="0"/>
      <c r="NYV140" s="0"/>
      <c r="NYW140" s="0"/>
      <c r="NYX140" s="0"/>
      <c r="NYY140" s="0"/>
      <c r="NYZ140" s="0"/>
      <c r="NZA140" s="0"/>
      <c r="NZB140" s="0"/>
      <c r="NZC140" s="0"/>
      <c r="NZD140" s="0"/>
      <c r="NZE140" s="0"/>
      <c r="NZF140" s="0"/>
      <c r="NZG140" s="0"/>
      <c r="NZH140" s="0"/>
      <c r="NZI140" s="0"/>
      <c r="NZJ140" s="0"/>
      <c r="NZK140" s="0"/>
      <c r="NZL140" s="0"/>
      <c r="NZM140" s="0"/>
      <c r="NZN140" s="0"/>
      <c r="NZO140" s="0"/>
      <c r="NZP140" s="0"/>
      <c r="NZQ140" s="0"/>
      <c r="NZR140" s="0"/>
      <c r="NZS140" s="0"/>
      <c r="NZT140" s="0"/>
      <c r="NZU140" s="0"/>
      <c r="NZV140" s="0"/>
      <c r="NZW140" s="0"/>
      <c r="NZX140" s="0"/>
      <c r="NZY140" s="0"/>
      <c r="NZZ140" s="0"/>
      <c r="OAA140" s="0"/>
      <c r="OAB140" s="0"/>
      <c r="OAC140" s="0"/>
      <c r="OAD140" s="0"/>
      <c r="OAE140" s="0"/>
      <c r="OAF140" s="0"/>
      <c r="OAG140" s="0"/>
      <c r="OAH140" s="0"/>
      <c r="OAI140" s="0"/>
      <c r="OAJ140" s="0"/>
      <c r="OAK140" s="0"/>
      <c r="OAL140" s="0"/>
      <c r="OAM140" s="0"/>
      <c r="OAN140" s="0"/>
      <c r="OAO140" s="0"/>
      <c r="OAP140" s="0"/>
      <c r="OAQ140" s="0"/>
      <c r="OAR140" s="0"/>
      <c r="OAS140" s="0"/>
      <c r="OAT140" s="0"/>
      <c r="OAU140" s="0"/>
      <c r="OAV140" s="0"/>
      <c r="OAW140" s="0"/>
      <c r="OAX140" s="0"/>
      <c r="OAY140" s="0"/>
      <c r="OAZ140" s="0"/>
      <c r="OBA140" s="0"/>
      <c r="OBB140" s="0"/>
      <c r="OBC140" s="0"/>
      <c r="OBD140" s="0"/>
      <c r="OBE140" s="0"/>
      <c r="OBF140" s="0"/>
      <c r="OBG140" s="0"/>
      <c r="OBH140" s="0"/>
      <c r="OBI140" s="0"/>
      <c r="OBJ140" s="0"/>
      <c r="OBK140" s="0"/>
      <c r="OBL140" s="0"/>
      <c r="OBM140" s="0"/>
      <c r="OBN140" s="0"/>
      <c r="OBO140" s="0"/>
      <c r="OBP140" s="0"/>
      <c r="OBQ140" s="0"/>
      <c r="OBR140" s="0"/>
      <c r="OBS140" s="0"/>
      <c r="OBT140" s="0"/>
      <c r="OBU140" s="0"/>
      <c r="OBV140" s="0"/>
      <c r="OBW140" s="0"/>
      <c r="OBX140" s="0"/>
      <c r="OBY140" s="0"/>
      <c r="OBZ140" s="0"/>
      <c r="OCA140" s="0"/>
      <c r="OCB140" s="0"/>
      <c r="OCC140" s="0"/>
      <c r="OCD140" s="0"/>
      <c r="OCE140" s="0"/>
      <c r="OCF140" s="0"/>
      <c r="OCG140" s="0"/>
      <c r="OCH140" s="0"/>
      <c r="OCI140" s="0"/>
      <c r="OCJ140" s="0"/>
      <c r="OCK140" s="0"/>
      <c r="OCL140" s="0"/>
      <c r="OCM140" s="0"/>
      <c r="OCN140" s="0"/>
      <c r="OCO140" s="0"/>
      <c r="OCP140" s="0"/>
      <c r="OCQ140" s="0"/>
      <c r="OCR140" s="0"/>
      <c r="OCS140" s="0"/>
      <c r="OCT140" s="0"/>
      <c r="OCU140" s="0"/>
      <c r="OCV140" s="0"/>
      <c r="OCW140" s="0"/>
      <c r="OCX140" s="0"/>
      <c r="OCY140" s="0"/>
      <c r="OCZ140" s="0"/>
      <c r="ODA140" s="0"/>
      <c r="ODB140" s="0"/>
      <c r="ODC140" s="0"/>
      <c r="ODD140" s="0"/>
      <c r="ODE140" s="0"/>
      <c r="ODF140" s="0"/>
      <c r="ODG140" s="0"/>
      <c r="ODH140" s="0"/>
      <c r="ODI140" s="0"/>
      <c r="ODJ140" s="0"/>
      <c r="ODK140" s="0"/>
      <c r="ODL140" s="0"/>
      <c r="ODM140" s="0"/>
      <c r="ODN140" s="0"/>
      <c r="ODO140" s="0"/>
      <c r="ODP140" s="0"/>
      <c r="ODQ140" s="0"/>
      <c r="ODR140" s="0"/>
      <c r="ODS140" s="0"/>
      <c r="ODT140" s="0"/>
      <c r="ODU140" s="0"/>
      <c r="ODV140" s="0"/>
      <c r="ODW140" s="0"/>
      <c r="ODX140" s="0"/>
      <c r="ODY140" s="0"/>
      <c r="ODZ140" s="0"/>
      <c r="OEA140" s="0"/>
      <c r="OEB140" s="0"/>
      <c r="OEC140" s="0"/>
      <c r="OED140" s="0"/>
      <c r="OEE140" s="0"/>
      <c r="OEF140" s="0"/>
      <c r="OEG140" s="0"/>
      <c r="OEH140" s="0"/>
      <c r="OEI140" s="0"/>
      <c r="OEJ140" s="0"/>
      <c r="OEK140" s="0"/>
      <c r="OEL140" s="0"/>
      <c r="OEM140" s="0"/>
      <c r="OEN140" s="0"/>
      <c r="OEO140" s="0"/>
      <c r="OEP140" s="0"/>
      <c r="OEQ140" s="0"/>
      <c r="OER140" s="0"/>
      <c r="OES140" s="0"/>
      <c r="OET140" s="0"/>
      <c r="OEU140" s="0"/>
      <c r="OEV140" s="0"/>
      <c r="OEW140" s="0"/>
      <c r="OEX140" s="0"/>
      <c r="OEY140" s="0"/>
      <c r="OEZ140" s="0"/>
      <c r="OFA140" s="0"/>
      <c r="OFB140" s="0"/>
      <c r="OFC140" s="0"/>
      <c r="OFD140" s="0"/>
      <c r="OFE140" s="0"/>
      <c r="OFF140" s="0"/>
      <c r="OFG140" s="0"/>
      <c r="OFH140" s="0"/>
      <c r="OFI140" s="0"/>
      <c r="OFJ140" s="0"/>
      <c r="OFK140" s="0"/>
      <c r="OFL140" s="0"/>
      <c r="OFM140" s="0"/>
      <c r="OFN140" s="0"/>
      <c r="OFO140" s="0"/>
      <c r="OFP140" s="0"/>
      <c r="OFQ140" s="0"/>
      <c r="OFR140" s="0"/>
      <c r="OFS140" s="0"/>
      <c r="OFT140" s="0"/>
      <c r="OFU140" s="0"/>
      <c r="OFV140" s="0"/>
      <c r="OFW140" s="0"/>
      <c r="OFX140" s="0"/>
      <c r="OFY140" s="0"/>
      <c r="OFZ140" s="0"/>
      <c r="OGA140" s="0"/>
      <c r="OGB140" s="0"/>
      <c r="OGC140" s="0"/>
      <c r="OGD140" s="0"/>
      <c r="OGE140" s="0"/>
      <c r="OGF140" s="0"/>
      <c r="OGG140" s="0"/>
      <c r="OGH140" s="0"/>
      <c r="OGI140" s="0"/>
      <c r="OGJ140" s="0"/>
      <c r="OGK140" s="0"/>
      <c r="OGL140" s="0"/>
      <c r="OGM140" s="0"/>
      <c r="OGN140" s="0"/>
      <c r="OGO140" s="0"/>
      <c r="OGP140" s="0"/>
      <c r="OGQ140" s="0"/>
      <c r="OGR140" s="0"/>
      <c r="OGS140" s="0"/>
      <c r="OGT140" s="0"/>
      <c r="OGU140" s="0"/>
      <c r="OGV140" s="0"/>
      <c r="OGW140" s="0"/>
      <c r="OGX140" s="0"/>
      <c r="OGY140" s="0"/>
      <c r="OGZ140" s="0"/>
      <c r="OHA140" s="0"/>
      <c r="OHB140" s="0"/>
      <c r="OHC140" s="0"/>
      <c r="OHD140" s="0"/>
      <c r="OHE140" s="0"/>
      <c r="OHF140" s="0"/>
      <c r="OHG140" s="0"/>
      <c r="OHH140" s="0"/>
      <c r="OHI140" s="0"/>
      <c r="OHJ140" s="0"/>
      <c r="OHK140" s="0"/>
      <c r="OHL140" s="0"/>
      <c r="OHM140" s="0"/>
      <c r="OHN140" s="0"/>
      <c r="OHO140" s="0"/>
      <c r="OHP140" s="0"/>
      <c r="OHQ140" s="0"/>
      <c r="OHR140" s="0"/>
      <c r="OHS140" s="0"/>
      <c r="OHT140" s="0"/>
      <c r="OHU140" s="0"/>
      <c r="OHV140" s="0"/>
      <c r="OHW140" s="0"/>
      <c r="OHX140" s="0"/>
      <c r="OHY140" s="0"/>
      <c r="OHZ140" s="0"/>
      <c r="OIA140" s="0"/>
      <c r="OIB140" s="0"/>
      <c r="OIC140" s="0"/>
      <c r="OID140" s="0"/>
      <c r="OIE140" s="0"/>
      <c r="OIF140" s="0"/>
      <c r="OIG140" s="0"/>
      <c r="OIH140" s="0"/>
      <c r="OII140" s="0"/>
      <c r="OIJ140" s="0"/>
      <c r="OIK140" s="0"/>
      <c r="OIL140" s="0"/>
      <c r="OIM140" s="0"/>
      <c r="OIN140" s="0"/>
      <c r="OIO140" s="0"/>
      <c r="OIP140" s="0"/>
      <c r="OIQ140" s="0"/>
      <c r="OIR140" s="0"/>
      <c r="OIS140" s="0"/>
      <c r="OIT140" s="0"/>
      <c r="OIU140" s="0"/>
      <c r="OIV140" s="0"/>
      <c r="OIW140" s="0"/>
      <c r="OIX140" s="0"/>
      <c r="OIY140" s="0"/>
      <c r="OIZ140" s="0"/>
      <c r="OJA140" s="0"/>
      <c r="OJB140" s="0"/>
      <c r="OJC140" s="0"/>
      <c r="OJD140" s="0"/>
      <c r="OJE140" s="0"/>
      <c r="OJF140" s="0"/>
      <c r="OJG140" s="0"/>
      <c r="OJH140" s="0"/>
      <c r="OJI140" s="0"/>
      <c r="OJJ140" s="0"/>
      <c r="OJK140" s="0"/>
      <c r="OJL140" s="0"/>
      <c r="OJM140" s="0"/>
      <c r="OJN140" s="0"/>
      <c r="OJO140" s="0"/>
      <c r="OJP140" s="0"/>
      <c r="OJQ140" s="0"/>
      <c r="OJR140" s="0"/>
      <c r="OJS140" s="0"/>
      <c r="OJT140" s="0"/>
      <c r="OJU140" s="0"/>
      <c r="OJV140" s="0"/>
      <c r="OJW140" s="0"/>
      <c r="OJX140" s="0"/>
      <c r="OJY140" s="0"/>
      <c r="OJZ140" s="0"/>
      <c r="OKA140" s="0"/>
      <c r="OKB140" s="0"/>
      <c r="OKC140" s="0"/>
      <c r="OKD140" s="0"/>
      <c r="OKE140" s="0"/>
      <c r="OKF140" s="0"/>
      <c r="OKG140" s="0"/>
      <c r="OKH140" s="0"/>
      <c r="OKI140" s="0"/>
      <c r="OKJ140" s="0"/>
      <c r="OKK140" s="0"/>
      <c r="OKL140" s="0"/>
      <c r="OKM140" s="0"/>
      <c r="OKN140" s="0"/>
      <c r="OKO140" s="0"/>
      <c r="OKP140" s="0"/>
      <c r="OKQ140" s="0"/>
      <c r="OKR140" s="0"/>
      <c r="OKS140" s="0"/>
      <c r="OKT140" s="0"/>
      <c r="OKU140" s="0"/>
      <c r="OKV140" s="0"/>
      <c r="OKW140" s="0"/>
      <c r="OKX140" s="0"/>
      <c r="OKY140" s="0"/>
      <c r="OKZ140" s="0"/>
      <c r="OLA140" s="0"/>
      <c r="OLB140" s="0"/>
      <c r="OLC140" s="0"/>
      <c r="OLD140" s="0"/>
      <c r="OLE140" s="0"/>
      <c r="OLF140" s="0"/>
      <c r="OLG140" s="0"/>
      <c r="OLH140" s="0"/>
      <c r="OLI140" s="0"/>
      <c r="OLJ140" s="0"/>
      <c r="OLK140" s="0"/>
      <c r="OLL140" s="0"/>
      <c r="OLM140" s="0"/>
      <c r="OLN140" s="0"/>
      <c r="OLO140" s="0"/>
      <c r="OLP140" s="0"/>
      <c r="OLQ140" s="0"/>
      <c r="OLR140" s="0"/>
      <c r="OLS140" s="0"/>
      <c r="OLT140" s="0"/>
      <c r="OLU140" s="0"/>
      <c r="OLV140" s="0"/>
      <c r="OLW140" s="0"/>
      <c r="OLX140" s="0"/>
      <c r="OLY140" s="0"/>
      <c r="OLZ140" s="0"/>
      <c r="OMA140" s="0"/>
      <c r="OMB140" s="0"/>
      <c r="OMC140" s="0"/>
      <c r="OMD140" s="0"/>
      <c r="OME140" s="0"/>
      <c r="OMF140" s="0"/>
      <c r="OMG140" s="0"/>
      <c r="OMH140" s="0"/>
      <c r="OMI140" s="0"/>
      <c r="OMJ140" s="0"/>
      <c r="OMK140" s="0"/>
      <c r="OML140" s="0"/>
      <c r="OMM140" s="0"/>
      <c r="OMN140" s="0"/>
      <c r="OMO140" s="0"/>
      <c r="OMP140" s="0"/>
      <c r="OMQ140" s="0"/>
      <c r="OMR140" s="0"/>
      <c r="OMS140" s="0"/>
      <c r="OMT140" s="0"/>
      <c r="OMU140" s="0"/>
      <c r="OMV140" s="0"/>
      <c r="OMW140" s="0"/>
      <c r="OMX140" s="0"/>
      <c r="OMY140" s="0"/>
      <c r="OMZ140" s="0"/>
      <c r="ONA140" s="0"/>
      <c r="ONB140" s="0"/>
      <c r="ONC140" s="0"/>
      <c r="OND140" s="0"/>
      <c r="ONE140" s="0"/>
      <c r="ONF140" s="0"/>
      <c r="ONG140" s="0"/>
      <c r="ONH140" s="0"/>
      <c r="ONI140" s="0"/>
      <c r="ONJ140" s="0"/>
      <c r="ONK140" s="0"/>
      <c r="ONL140" s="0"/>
      <c r="ONM140" s="0"/>
      <c r="ONN140" s="0"/>
      <c r="ONO140" s="0"/>
      <c r="ONP140" s="0"/>
      <c r="ONQ140" s="0"/>
      <c r="ONR140" s="0"/>
      <c r="ONS140" s="0"/>
      <c r="ONT140" s="0"/>
      <c r="ONU140" s="0"/>
      <c r="ONV140" s="0"/>
      <c r="ONW140" s="0"/>
      <c r="ONX140" s="0"/>
      <c r="ONY140" s="0"/>
      <c r="ONZ140" s="0"/>
      <c r="OOA140" s="0"/>
      <c r="OOB140" s="0"/>
      <c r="OOC140" s="0"/>
      <c r="OOD140" s="0"/>
      <c r="OOE140" s="0"/>
      <c r="OOF140" s="0"/>
      <c r="OOG140" s="0"/>
      <c r="OOH140" s="0"/>
      <c r="OOI140" s="0"/>
      <c r="OOJ140" s="0"/>
      <c r="OOK140" s="0"/>
      <c r="OOL140" s="0"/>
      <c r="OOM140" s="0"/>
      <c r="OON140" s="0"/>
      <c r="OOO140" s="0"/>
      <c r="OOP140" s="0"/>
      <c r="OOQ140" s="0"/>
      <c r="OOR140" s="0"/>
      <c r="OOS140" s="0"/>
      <c r="OOT140" s="0"/>
      <c r="OOU140" s="0"/>
      <c r="OOV140" s="0"/>
      <c r="OOW140" s="0"/>
      <c r="OOX140" s="0"/>
      <c r="OOY140" s="0"/>
      <c r="OOZ140" s="0"/>
      <c r="OPA140" s="0"/>
      <c r="OPB140" s="0"/>
      <c r="OPC140" s="0"/>
      <c r="OPD140" s="0"/>
      <c r="OPE140" s="0"/>
      <c r="OPF140" s="0"/>
      <c r="OPG140" s="0"/>
      <c r="OPH140" s="0"/>
      <c r="OPI140" s="0"/>
      <c r="OPJ140" s="0"/>
      <c r="OPK140" s="0"/>
      <c r="OPL140" s="0"/>
      <c r="OPM140" s="0"/>
      <c r="OPN140" s="0"/>
      <c r="OPO140" s="0"/>
      <c r="OPP140" s="0"/>
      <c r="OPQ140" s="0"/>
      <c r="OPR140" s="0"/>
      <c r="OPS140" s="0"/>
      <c r="OPT140" s="0"/>
      <c r="OPU140" s="0"/>
      <c r="OPV140" s="0"/>
      <c r="OPW140" s="0"/>
      <c r="OPX140" s="0"/>
      <c r="OPY140" s="0"/>
      <c r="OPZ140" s="0"/>
      <c r="OQA140" s="0"/>
      <c r="OQB140" s="0"/>
      <c r="OQC140" s="0"/>
      <c r="OQD140" s="0"/>
      <c r="OQE140" s="0"/>
      <c r="OQF140" s="0"/>
      <c r="OQG140" s="0"/>
      <c r="OQH140" s="0"/>
      <c r="OQI140" s="0"/>
      <c r="OQJ140" s="0"/>
      <c r="OQK140" s="0"/>
      <c r="OQL140" s="0"/>
      <c r="OQM140" s="0"/>
      <c r="OQN140" s="0"/>
      <c r="OQO140" s="0"/>
      <c r="OQP140" s="0"/>
      <c r="OQQ140" s="0"/>
      <c r="OQR140" s="0"/>
      <c r="OQS140" s="0"/>
      <c r="OQT140" s="0"/>
      <c r="OQU140" s="0"/>
      <c r="OQV140" s="0"/>
      <c r="OQW140" s="0"/>
      <c r="OQX140" s="0"/>
      <c r="OQY140" s="0"/>
      <c r="OQZ140" s="0"/>
      <c r="ORA140" s="0"/>
      <c r="ORB140" s="0"/>
      <c r="ORC140" s="0"/>
      <c r="ORD140" s="0"/>
      <c r="ORE140" s="0"/>
      <c r="ORF140" s="0"/>
      <c r="ORG140" s="0"/>
      <c r="ORH140" s="0"/>
      <c r="ORI140" s="0"/>
      <c r="ORJ140" s="0"/>
      <c r="ORK140" s="0"/>
      <c r="ORL140" s="0"/>
      <c r="ORM140" s="0"/>
      <c r="ORN140" s="0"/>
      <c r="ORO140" s="0"/>
      <c r="ORP140" s="0"/>
      <c r="ORQ140" s="0"/>
      <c r="ORR140" s="0"/>
      <c r="ORS140" s="0"/>
      <c r="ORT140" s="0"/>
      <c r="ORU140" s="0"/>
      <c r="ORV140" s="0"/>
      <c r="ORW140" s="0"/>
      <c r="ORX140" s="0"/>
      <c r="ORY140" s="0"/>
      <c r="ORZ140" s="0"/>
      <c r="OSA140" s="0"/>
      <c r="OSB140" s="0"/>
      <c r="OSC140" s="0"/>
      <c r="OSD140" s="0"/>
      <c r="OSE140" s="0"/>
      <c r="OSF140" s="0"/>
      <c r="OSG140" s="0"/>
      <c r="OSH140" s="0"/>
      <c r="OSI140" s="0"/>
      <c r="OSJ140" s="0"/>
      <c r="OSK140" s="0"/>
      <c r="OSL140" s="0"/>
      <c r="OSM140" s="0"/>
      <c r="OSN140" s="0"/>
      <c r="OSO140" s="0"/>
      <c r="OSP140" s="0"/>
      <c r="OSQ140" s="0"/>
      <c r="OSR140" s="0"/>
      <c r="OSS140" s="0"/>
      <c r="OST140" s="0"/>
      <c r="OSU140" s="0"/>
      <c r="OSV140" s="0"/>
      <c r="OSW140" s="0"/>
      <c r="OSX140" s="0"/>
      <c r="OSY140" s="0"/>
      <c r="OSZ140" s="0"/>
      <c r="OTA140" s="0"/>
      <c r="OTB140" s="0"/>
      <c r="OTC140" s="0"/>
      <c r="OTD140" s="0"/>
      <c r="OTE140" s="0"/>
      <c r="OTF140" s="0"/>
      <c r="OTG140" s="0"/>
      <c r="OTH140" s="0"/>
      <c r="OTI140" s="0"/>
      <c r="OTJ140" s="0"/>
      <c r="OTK140" s="0"/>
      <c r="OTL140" s="0"/>
      <c r="OTM140" s="0"/>
      <c r="OTN140" s="0"/>
      <c r="OTO140" s="0"/>
      <c r="OTP140" s="0"/>
      <c r="OTQ140" s="0"/>
      <c r="OTR140" s="0"/>
      <c r="OTS140" s="0"/>
      <c r="OTT140" s="0"/>
      <c r="OTU140" s="0"/>
      <c r="OTV140" s="0"/>
      <c r="OTW140" s="0"/>
      <c r="OTX140" s="0"/>
      <c r="OTY140" s="0"/>
      <c r="OTZ140" s="0"/>
      <c r="OUA140" s="0"/>
      <c r="OUB140" s="0"/>
      <c r="OUC140" s="0"/>
      <c r="OUD140" s="0"/>
      <c r="OUE140" s="0"/>
      <c r="OUF140" s="0"/>
      <c r="OUG140" s="0"/>
      <c r="OUH140" s="0"/>
      <c r="OUI140" s="0"/>
      <c r="OUJ140" s="0"/>
      <c r="OUK140" s="0"/>
      <c r="OUL140" s="0"/>
      <c r="OUM140" s="0"/>
      <c r="OUN140" s="0"/>
      <c r="OUO140" s="0"/>
      <c r="OUP140" s="0"/>
      <c r="OUQ140" s="0"/>
      <c r="OUR140" s="0"/>
      <c r="OUS140" s="0"/>
      <c r="OUT140" s="0"/>
      <c r="OUU140" s="0"/>
      <c r="OUV140" s="0"/>
      <c r="OUW140" s="0"/>
      <c r="OUX140" s="0"/>
      <c r="OUY140" s="0"/>
      <c r="OUZ140" s="0"/>
      <c r="OVA140" s="0"/>
      <c r="OVB140" s="0"/>
      <c r="OVC140" s="0"/>
      <c r="OVD140" s="0"/>
      <c r="OVE140" s="0"/>
      <c r="OVF140" s="0"/>
      <c r="OVG140" s="0"/>
      <c r="OVH140" s="0"/>
      <c r="OVI140" s="0"/>
      <c r="OVJ140" s="0"/>
      <c r="OVK140" s="0"/>
      <c r="OVL140" s="0"/>
      <c r="OVM140" s="0"/>
      <c r="OVN140" s="0"/>
      <c r="OVO140" s="0"/>
      <c r="OVP140" s="0"/>
      <c r="OVQ140" s="0"/>
      <c r="OVR140" s="0"/>
      <c r="OVS140" s="0"/>
      <c r="OVT140" s="0"/>
      <c r="OVU140" s="0"/>
      <c r="OVV140" s="0"/>
      <c r="OVW140" s="0"/>
      <c r="OVX140" s="0"/>
      <c r="OVY140" s="0"/>
      <c r="OVZ140" s="0"/>
      <c r="OWA140" s="0"/>
      <c r="OWB140" s="0"/>
      <c r="OWC140" s="0"/>
      <c r="OWD140" s="0"/>
      <c r="OWE140" s="0"/>
      <c r="OWF140" s="0"/>
      <c r="OWG140" s="0"/>
      <c r="OWH140" s="0"/>
      <c r="OWI140" s="0"/>
      <c r="OWJ140" s="0"/>
      <c r="OWK140" s="0"/>
      <c r="OWL140" s="0"/>
      <c r="OWM140" s="0"/>
      <c r="OWN140" s="0"/>
      <c r="OWO140" s="0"/>
      <c r="OWP140" s="0"/>
      <c r="OWQ140" s="0"/>
      <c r="OWR140" s="0"/>
      <c r="OWS140" s="0"/>
      <c r="OWT140" s="0"/>
      <c r="OWU140" s="0"/>
      <c r="OWV140" s="0"/>
      <c r="OWW140" s="0"/>
      <c r="OWX140" s="0"/>
      <c r="OWY140" s="0"/>
      <c r="OWZ140" s="0"/>
      <c r="OXA140" s="0"/>
      <c r="OXB140" s="0"/>
      <c r="OXC140" s="0"/>
      <c r="OXD140" s="0"/>
      <c r="OXE140" s="0"/>
      <c r="OXF140" s="0"/>
      <c r="OXG140" s="0"/>
      <c r="OXH140" s="0"/>
      <c r="OXI140" s="0"/>
      <c r="OXJ140" s="0"/>
      <c r="OXK140" s="0"/>
      <c r="OXL140" s="0"/>
      <c r="OXM140" s="0"/>
      <c r="OXN140" s="0"/>
      <c r="OXO140" s="0"/>
      <c r="OXP140" s="0"/>
      <c r="OXQ140" s="0"/>
      <c r="OXR140" s="0"/>
      <c r="OXS140" s="0"/>
      <c r="OXT140" s="0"/>
      <c r="OXU140" s="0"/>
      <c r="OXV140" s="0"/>
      <c r="OXW140" s="0"/>
      <c r="OXX140" s="0"/>
      <c r="OXY140" s="0"/>
      <c r="OXZ140" s="0"/>
      <c r="OYA140" s="0"/>
      <c r="OYB140" s="0"/>
      <c r="OYC140" s="0"/>
      <c r="OYD140" s="0"/>
      <c r="OYE140" s="0"/>
      <c r="OYF140" s="0"/>
      <c r="OYG140" s="0"/>
      <c r="OYH140" s="0"/>
      <c r="OYI140" s="0"/>
      <c r="OYJ140" s="0"/>
      <c r="OYK140" s="0"/>
      <c r="OYL140" s="0"/>
      <c r="OYM140" s="0"/>
      <c r="OYN140" s="0"/>
      <c r="OYO140" s="0"/>
      <c r="OYP140" s="0"/>
      <c r="OYQ140" s="0"/>
      <c r="OYR140" s="0"/>
      <c r="OYS140" s="0"/>
      <c r="OYT140" s="0"/>
      <c r="OYU140" s="0"/>
      <c r="OYV140" s="0"/>
      <c r="OYW140" s="0"/>
      <c r="OYX140" s="0"/>
      <c r="OYY140" s="0"/>
      <c r="OYZ140" s="0"/>
      <c r="OZA140" s="0"/>
      <c r="OZB140" s="0"/>
      <c r="OZC140" s="0"/>
      <c r="OZD140" s="0"/>
      <c r="OZE140" s="0"/>
      <c r="OZF140" s="0"/>
      <c r="OZG140" s="0"/>
      <c r="OZH140" s="0"/>
      <c r="OZI140" s="0"/>
      <c r="OZJ140" s="0"/>
      <c r="OZK140" s="0"/>
      <c r="OZL140" s="0"/>
      <c r="OZM140" s="0"/>
      <c r="OZN140" s="0"/>
      <c r="OZO140" s="0"/>
      <c r="OZP140" s="0"/>
      <c r="OZQ140" s="0"/>
      <c r="OZR140" s="0"/>
      <c r="OZS140" s="0"/>
      <c r="OZT140" s="0"/>
      <c r="OZU140" s="0"/>
      <c r="OZV140" s="0"/>
      <c r="OZW140" s="0"/>
      <c r="OZX140" s="0"/>
      <c r="OZY140" s="0"/>
      <c r="OZZ140" s="0"/>
      <c r="PAA140" s="0"/>
      <c r="PAB140" s="0"/>
      <c r="PAC140" s="0"/>
      <c r="PAD140" s="0"/>
      <c r="PAE140" s="0"/>
      <c r="PAF140" s="0"/>
      <c r="PAG140" s="0"/>
      <c r="PAH140" s="0"/>
      <c r="PAI140" s="0"/>
      <c r="PAJ140" s="0"/>
      <c r="PAK140" s="0"/>
      <c r="PAL140" s="0"/>
      <c r="PAM140" s="0"/>
      <c r="PAN140" s="0"/>
      <c r="PAO140" s="0"/>
      <c r="PAP140" s="0"/>
      <c r="PAQ140" s="0"/>
      <c r="PAR140" s="0"/>
      <c r="PAS140" s="0"/>
      <c r="PAT140" s="0"/>
      <c r="PAU140" s="0"/>
      <c r="PAV140" s="0"/>
      <c r="PAW140" s="0"/>
      <c r="PAX140" s="0"/>
      <c r="PAY140" s="0"/>
      <c r="PAZ140" s="0"/>
      <c r="PBA140" s="0"/>
      <c r="PBB140" s="0"/>
      <c r="PBC140" s="0"/>
      <c r="PBD140" s="0"/>
      <c r="PBE140" s="0"/>
      <c r="PBF140" s="0"/>
      <c r="PBG140" s="0"/>
      <c r="PBH140" s="0"/>
      <c r="PBI140" s="0"/>
      <c r="PBJ140" s="0"/>
      <c r="PBK140" s="0"/>
      <c r="PBL140" s="0"/>
      <c r="PBM140" s="0"/>
      <c r="PBN140" s="0"/>
      <c r="PBO140" s="0"/>
      <c r="PBP140" s="0"/>
      <c r="PBQ140" s="0"/>
      <c r="PBR140" s="0"/>
      <c r="PBS140" s="0"/>
      <c r="PBT140" s="0"/>
      <c r="PBU140" s="0"/>
      <c r="PBV140" s="0"/>
      <c r="PBW140" s="0"/>
      <c r="PBX140" s="0"/>
      <c r="PBY140" s="0"/>
      <c r="PBZ140" s="0"/>
      <c r="PCA140" s="0"/>
      <c r="PCB140" s="0"/>
      <c r="PCC140" s="0"/>
      <c r="PCD140" s="0"/>
      <c r="PCE140" s="0"/>
      <c r="PCF140" s="0"/>
      <c r="PCG140" s="0"/>
      <c r="PCH140" s="0"/>
      <c r="PCI140" s="0"/>
      <c r="PCJ140" s="0"/>
      <c r="PCK140" s="0"/>
      <c r="PCL140" s="0"/>
      <c r="PCM140" s="0"/>
      <c r="PCN140" s="0"/>
      <c r="PCO140" s="0"/>
      <c r="PCP140" s="0"/>
      <c r="PCQ140" s="0"/>
      <c r="PCR140" s="0"/>
      <c r="PCS140" s="0"/>
      <c r="PCT140" s="0"/>
      <c r="PCU140" s="0"/>
      <c r="PCV140" s="0"/>
      <c r="PCW140" s="0"/>
      <c r="PCX140" s="0"/>
      <c r="PCY140" s="0"/>
      <c r="PCZ140" s="0"/>
      <c r="PDA140" s="0"/>
      <c r="PDB140" s="0"/>
      <c r="PDC140" s="0"/>
      <c r="PDD140" s="0"/>
      <c r="PDE140" s="0"/>
      <c r="PDF140" s="0"/>
      <c r="PDG140" s="0"/>
      <c r="PDH140" s="0"/>
      <c r="PDI140" s="0"/>
      <c r="PDJ140" s="0"/>
      <c r="PDK140" s="0"/>
      <c r="PDL140" s="0"/>
      <c r="PDM140" s="0"/>
      <c r="PDN140" s="0"/>
      <c r="PDO140" s="0"/>
      <c r="PDP140" s="0"/>
      <c r="PDQ140" s="0"/>
      <c r="PDR140" s="0"/>
      <c r="PDS140" s="0"/>
      <c r="PDT140" s="0"/>
      <c r="PDU140" s="0"/>
      <c r="PDV140" s="0"/>
      <c r="PDW140" s="0"/>
      <c r="PDX140" s="0"/>
      <c r="PDY140" s="0"/>
      <c r="PDZ140" s="0"/>
      <c r="PEA140" s="0"/>
      <c r="PEB140" s="0"/>
      <c r="PEC140" s="0"/>
      <c r="PED140" s="0"/>
      <c r="PEE140" s="0"/>
      <c r="PEF140" s="0"/>
      <c r="PEG140" s="0"/>
      <c r="PEH140" s="0"/>
      <c r="PEI140" s="0"/>
      <c r="PEJ140" s="0"/>
      <c r="PEK140" s="0"/>
      <c r="PEL140" s="0"/>
      <c r="PEM140" s="0"/>
      <c r="PEN140" s="0"/>
      <c r="PEO140" s="0"/>
      <c r="PEP140" s="0"/>
      <c r="PEQ140" s="0"/>
      <c r="PER140" s="0"/>
      <c r="PES140" s="0"/>
      <c r="PET140" s="0"/>
      <c r="PEU140" s="0"/>
      <c r="PEV140" s="0"/>
      <c r="PEW140" s="0"/>
      <c r="PEX140" s="0"/>
      <c r="PEY140" s="0"/>
      <c r="PEZ140" s="0"/>
      <c r="PFA140" s="0"/>
      <c r="PFB140" s="0"/>
      <c r="PFC140" s="0"/>
      <c r="PFD140" s="0"/>
      <c r="PFE140" s="0"/>
      <c r="PFF140" s="0"/>
      <c r="PFG140" s="0"/>
      <c r="PFH140" s="0"/>
      <c r="PFI140" s="0"/>
      <c r="PFJ140" s="0"/>
      <c r="PFK140" s="0"/>
      <c r="PFL140" s="0"/>
      <c r="PFM140" s="0"/>
      <c r="PFN140" s="0"/>
      <c r="PFO140" s="0"/>
      <c r="PFP140" s="0"/>
      <c r="PFQ140" s="0"/>
      <c r="PFR140" s="0"/>
      <c r="PFS140" s="0"/>
      <c r="PFT140" s="0"/>
      <c r="PFU140" s="0"/>
      <c r="PFV140" s="0"/>
      <c r="PFW140" s="0"/>
      <c r="PFX140" s="0"/>
      <c r="PFY140" s="0"/>
      <c r="PFZ140" s="0"/>
      <c r="PGA140" s="0"/>
      <c r="PGB140" s="0"/>
      <c r="PGC140" s="0"/>
      <c r="PGD140" s="0"/>
      <c r="PGE140" s="0"/>
      <c r="PGF140" s="0"/>
      <c r="PGG140" s="0"/>
      <c r="PGH140" s="0"/>
      <c r="PGI140" s="0"/>
      <c r="PGJ140" s="0"/>
      <c r="PGK140" s="0"/>
      <c r="PGL140" s="0"/>
      <c r="PGM140" s="0"/>
      <c r="PGN140" s="0"/>
      <c r="PGO140" s="0"/>
      <c r="PGP140" s="0"/>
      <c r="PGQ140" s="0"/>
      <c r="PGR140" s="0"/>
      <c r="PGS140" s="0"/>
      <c r="PGT140" s="0"/>
      <c r="PGU140" s="0"/>
      <c r="PGV140" s="0"/>
      <c r="PGW140" s="0"/>
      <c r="PGX140" s="0"/>
      <c r="PGY140" s="0"/>
      <c r="PGZ140" s="0"/>
      <c r="PHA140" s="0"/>
      <c r="PHB140" s="0"/>
      <c r="PHC140" s="0"/>
      <c r="PHD140" s="0"/>
      <c r="PHE140" s="0"/>
      <c r="PHF140" s="0"/>
      <c r="PHG140" s="0"/>
      <c r="PHH140" s="0"/>
      <c r="PHI140" s="0"/>
      <c r="PHJ140" s="0"/>
      <c r="PHK140" s="0"/>
      <c r="PHL140" s="0"/>
      <c r="PHM140" s="0"/>
      <c r="PHN140" s="0"/>
      <c r="PHO140" s="0"/>
      <c r="PHP140" s="0"/>
      <c r="PHQ140" s="0"/>
      <c r="PHR140" s="0"/>
      <c r="PHS140" s="0"/>
      <c r="PHT140" s="0"/>
      <c r="PHU140" s="0"/>
      <c r="PHV140" s="0"/>
      <c r="PHW140" s="0"/>
      <c r="PHX140" s="0"/>
      <c r="PHY140" s="0"/>
      <c r="PHZ140" s="0"/>
      <c r="PIA140" s="0"/>
      <c r="PIB140" s="0"/>
      <c r="PIC140" s="0"/>
      <c r="PID140" s="0"/>
      <c r="PIE140" s="0"/>
      <c r="PIF140" s="0"/>
      <c r="PIG140" s="0"/>
      <c r="PIH140" s="0"/>
      <c r="PII140" s="0"/>
      <c r="PIJ140" s="0"/>
      <c r="PIK140" s="0"/>
      <c r="PIL140" s="0"/>
      <c r="PIM140" s="0"/>
      <c r="PIN140" s="0"/>
      <c r="PIO140" s="0"/>
      <c r="PIP140" s="0"/>
      <c r="PIQ140" s="0"/>
      <c r="PIR140" s="0"/>
      <c r="PIS140" s="0"/>
      <c r="PIT140" s="0"/>
      <c r="PIU140" s="0"/>
      <c r="PIV140" s="0"/>
      <c r="PIW140" s="0"/>
      <c r="PIX140" s="0"/>
      <c r="PIY140" s="0"/>
      <c r="PIZ140" s="0"/>
      <c r="PJA140" s="0"/>
      <c r="PJB140" s="0"/>
      <c r="PJC140" s="0"/>
      <c r="PJD140" s="0"/>
      <c r="PJE140" s="0"/>
      <c r="PJF140" s="0"/>
      <c r="PJG140" s="0"/>
      <c r="PJH140" s="0"/>
      <c r="PJI140" s="0"/>
      <c r="PJJ140" s="0"/>
      <c r="PJK140" s="0"/>
      <c r="PJL140" s="0"/>
      <c r="PJM140" s="0"/>
      <c r="PJN140" s="0"/>
      <c r="PJO140" s="0"/>
      <c r="PJP140" s="0"/>
      <c r="PJQ140" s="0"/>
      <c r="PJR140" s="0"/>
      <c r="PJS140" s="0"/>
      <c r="PJT140" s="0"/>
      <c r="PJU140" s="0"/>
      <c r="PJV140" s="0"/>
      <c r="PJW140" s="0"/>
      <c r="PJX140" s="0"/>
      <c r="PJY140" s="0"/>
      <c r="PJZ140" s="0"/>
      <c r="PKA140" s="0"/>
      <c r="PKB140" s="0"/>
      <c r="PKC140" s="0"/>
      <c r="PKD140" s="0"/>
      <c r="PKE140" s="0"/>
      <c r="PKF140" s="0"/>
      <c r="PKG140" s="0"/>
      <c r="PKH140" s="0"/>
      <c r="PKI140" s="0"/>
      <c r="PKJ140" s="0"/>
      <c r="PKK140" s="0"/>
      <c r="PKL140" s="0"/>
      <c r="PKM140" s="0"/>
      <c r="PKN140" s="0"/>
      <c r="PKO140" s="0"/>
      <c r="PKP140" s="0"/>
      <c r="PKQ140" s="0"/>
      <c r="PKR140" s="0"/>
      <c r="PKS140" s="0"/>
      <c r="PKT140" s="0"/>
      <c r="PKU140" s="0"/>
      <c r="PKV140" s="0"/>
      <c r="PKW140" s="0"/>
      <c r="PKX140" s="0"/>
      <c r="PKY140" s="0"/>
      <c r="PKZ140" s="0"/>
      <c r="PLA140" s="0"/>
      <c r="PLB140" s="0"/>
      <c r="PLC140" s="0"/>
      <c r="PLD140" s="0"/>
      <c r="PLE140" s="0"/>
      <c r="PLF140" s="0"/>
      <c r="PLG140" s="0"/>
      <c r="PLH140" s="0"/>
      <c r="PLI140" s="0"/>
      <c r="PLJ140" s="0"/>
      <c r="PLK140" s="0"/>
      <c r="PLL140" s="0"/>
      <c r="PLM140" s="0"/>
      <c r="PLN140" s="0"/>
      <c r="PLO140" s="0"/>
      <c r="PLP140" s="0"/>
      <c r="PLQ140" s="0"/>
      <c r="PLR140" s="0"/>
      <c r="PLS140" s="0"/>
      <c r="PLT140" s="0"/>
      <c r="PLU140" s="0"/>
      <c r="PLV140" s="0"/>
      <c r="PLW140" s="0"/>
      <c r="PLX140" s="0"/>
      <c r="PLY140" s="0"/>
      <c r="PLZ140" s="0"/>
      <c r="PMA140" s="0"/>
      <c r="PMB140" s="0"/>
      <c r="PMC140" s="0"/>
      <c r="PMD140" s="0"/>
      <c r="PME140" s="0"/>
      <c r="PMF140" s="0"/>
      <c r="PMG140" s="0"/>
      <c r="PMH140" s="0"/>
      <c r="PMI140" s="0"/>
      <c r="PMJ140" s="0"/>
      <c r="PMK140" s="0"/>
      <c r="PML140" s="0"/>
      <c r="PMM140" s="0"/>
      <c r="PMN140" s="0"/>
      <c r="PMO140" s="0"/>
      <c r="PMP140" s="0"/>
      <c r="PMQ140" s="0"/>
      <c r="PMR140" s="0"/>
      <c r="PMS140" s="0"/>
      <c r="PMT140" s="0"/>
      <c r="PMU140" s="0"/>
      <c r="PMV140" s="0"/>
      <c r="PMW140" s="0"/>
      <c r="PMX140" s="0"/>
      <c r="PMY140" s="0"/>
      <c r="PMZ140" s="0"/>
      <c r="PNA140" s="0"/>
      <c r="PNB140" s="0"/>
      <c r="PNC140" s="0"/>
      <c r="PND140" s="0"/>
      <c r="PNE140" s="0"/>
      <c r="PNF140" s="0"/>
      <c r="PNG140" s="0"/>
      <c r="PNH140" s="0"/>
      <c r="PNI140" s="0"/>
      <c r="PNJ140" s="0"/>
      <c r="PNK140" s="0"/>
      <c r="PNL140" s="0"/>
      <c r="PNM140" s="0"/>
      <c r="PNN140" s="0"/>
      <c r="PNO140" s="0"/>
      <c r="PNP140" s="0"/>
      <c r="PNQ140" s="0"/>
      <c r="PNR140" s="0"/>
      <c r="PNS140" s="0"/>
      <c r="PNT140" s="0"/>
      <c r="PNU140" s="0"/>
      <c r="PNV140" s="0"/>
      <c r="PNW140" s="0"/>
      <c r="PNX140" s="0"/>
      <c r="PNY140" s="0"/>
      <c r="PNZ140" s="0"/>
      <c r="POA140" s="0"/>
      <c r="POB140" s="0"/>
      <c r="POC140" s="0"/>
      <c r="POD140" s="0"/>
      <c r="POE140" s="0"/>
      <c r="POF140" s="0"/>
      <c r="POG140" s="0"/>
      <c r="POH140" s="0"/>
      <c r="POI140" s="0"/>
      <c r="POJ140" s="0"/>
      <c r="POK140" s="0"/>
      <c r="POL140" s="0"/>
      <c r="POM140" s="0"/>
      <c r="PON140" s="0"/>
      <c r="POO140" s="0"/>
      <c r="POP140" s="0"/>
      <c r="POQ140" s="0"/>
      <c r="POR140" s="0"/>
      <c r="POS140" s="0"/>
      <c r="POT140" s="0"/>
      <c r="POU140" s="0"/>
      <c r="POV140" s="0"/>
      <c r="POW140" s="0"/>
      <c r="POX140" s="0"/>
      <c r="POY140" s="0"/>
      <c r="POZ140" s="0"/>
      <c r="PPA140" s="0"/>
      <c r="PPB140" s="0"/>
      <c r="PPC140" s="0"/>
      <c r="PPD140" s="0"/>
      <c r="PPE140" s="0"/>
      <c r="PPF140" s="0"/>
      <c r="PPG140" s="0"/>
      <c r="PPH140" s="0"/>
      <c r="PPI140" s="0"/>
      <c r="PPJ140" s="0"/>
      <c r="PPK140" s="0"/>
      <c r="PPL140" s="0"/>
      <c r="PPM140" s="0"/>
      <c r="PPN140" s="0"/>
      <c r="PPO140" s="0"/>
      <c r="PPP140" s="0"/>
      <c r="PPQ140" s="0"/>
      <c r="PPR140" s="0"/>
      <c r="PPS140" s="0"/>
      <c r="PPT140" s="0"/>
      <c r="PPU140" s="0"/>
      <c r="PPV140" s="0"/>
      <c r="PPW140" s="0"/>
      <c r="PPX140" s="0"/>
      <c r="PPY140" s="0"/>
      <c r="PPZ140" s="0"/>
      <c r="PQA140" s="0"/>
      <c r="PQB140" s="0"/>
      <c r="PQC140" s="0"/>
      <c r="PQD140" s="0"/>
      <c r="PQE140" s="0"/>
      <c r="PQF140" s="0"/>
      <c r="PQG140" s="0"/>
      <c r="PQH140" s="0"/>
      <c r="PQI140" s="0"/>
      <c r="PQJ140" s="0"/>
      <c r="PQK140" s="0"/>
      <c r="PQL140" s="0"/>
      <c r="PQM140" s="0"/>
      <c r="PQN140" s="0"/>
      <c r="PQO140" s="0"/>
      <c r="PQP140" s="0"/>
      <c r="PQQ140" s="0"/>
      <c r="PQR140" s="0"/>
      <c r="PQS140" s="0"/>
      <c r="PQT140" s="0"/>
      <c r="PQU140" s="0"/>
      <c r="PQV140" s="0"/>
      <c r="PQW140" s="0"/>
      <c r="PQX140" s="0"/>
      <c r="PQY140" s="0"/>
      <c r="PQZ140" s="0"/>
      <c r="PRA140" s="0"/>
      <c r="PRB140" s="0"/>
      <c r="PRC140" s="0"/>
      <c r="PRD140" s="0"/>
      <c r="PRE140" s="0"/>
      <c r="PRF140" s="0"/>
      <c r="PRG140" s="0"/>
      <c r="PRH140" s="0"/>
      <c r="PRI140" s="0"/>
      <c r="PRJ140" s="0"/>
      <c r="PRK140" s="0"/>
      <c r="PRL140" s="0"/>
      <c r="PRM140" s="0"/>
      <c r="PRN140" s="0"/>
      <c r="PRO140" s="0"/>
      <c r="PRP140" s="0"/>
      <c r="PRQ140" s="0"/>
      <c r="PRR140" s="0"/>
      <c r="PRS140" s="0"/>
      <c r="PRT140" s="0"/>
      <c r="PRU140" s="0"/>
      <c r="PRV140" s="0"/>
      <c r="PRW140" s="0"/>
      <c r="PRX140" s="0"/>
      <c r="PRY140" s="0"/>
      <c r="PRZ140" s="0"/>
      <c r="PSA140" s="0"/>
      <c r="PSB140" s="0"/>
      <c r="PSC140" s="0"/>
      <c r="PSD140" s="0"/>
      <c r="PSE140" s="0"/>
      <c r="PSF140" s="0"/>
      <c r="PSG140" s="0"/>
      <c r="PSH140" s="0"/>
      <c r="PSI140" s="0"/>
      <c r="PSJ140" s="0"/>
      <c r="PSK140" s="0"/>
      <c r="PSL140" s="0"/>
      <c r="PSM140" s="0"/>
      <c r="PSN140" s="0"/>
      <c r="PSO140" s="0"/>
      <c r="PSP140" s="0"/>
      <c r="PSQ140" s="0"/>
      <c r="PSR140" s="0"/>
      <c r="PSS140" s="0"/>
      <c r="PST140" s="0"/>
      <c r="PSU140" s="0"/>
      <c r="PSV140" s="0"/>
      <c r="PSW140" s="0"/>
      <c r="PSX140" s="0"/>
      <c r="PSY140" s="0"/>
      <c r="PSZ140" s="0"/>
      <c r="PTA140" s="0"/>
      <c r="PTB140" s="0"/>
      <c r="PTC140" s="0"/>
      <c r="PTD140" s="0"/>
      <c r="PTE140" s="0"/>
      <c r="PTF140" s="0"/>
      <c r="PTG140" s="0"/>
      <c r="PTH140" s="0"/>
      <c r="PTI140" s="0"/>
      <c r="PTJ140" s="0"/>
      <c r="PTK140" s="0"/>
      <c r="PTL140" s="0"/>
      <c r="PTM140" s="0"/>
      <c r="PTN140" s="0"/>
      <c r="PTO140" s="0"/>
      <c r="PTP140" s="0"/>
      <c r="PTQ140" s="0"/>
      <c r="PTR140" s="0"/>
      <c r="PTS140" s="0"/>
      <c r="PTT140" s="0"/>
      <c r="PTU140" s="0"/>
      <c r="PTV140" s="0"/>
      <c r="PTW140" s="0"/>
      <c r="PTX140" s="0"/>
      <c r="PTY140" s="0"/>
      <c r="PTZ140" s="0"/>
      <c r="PUA140" s="0"/>
      <c r="PUB140" s="0"/>
      <c r="PUC140" s="0"/>
      <c r="PUD140" s="0"/>
      <c r="PUE140" s="0"/>
      <c r="PUF140" s="0"/>
      <c r="PUG140" s="0"/>
      <c r="PUH140" s="0"/>
      <c r="PUI140" s="0"/>
      <c r="PUJ140" s="0"/>
      <c r="PUK140" s="0"/>
      <c r="PUL140" s="0"/>
      <c r="PUM140" s="0"/>
      <c r="PUN140" s="0"/>
      <c r="PUO140" s="0"/>
      <c r="PUP140" s="0"/>
      <c r="PUQ140" s="0"/>
      <c r="PUR140" s="0"/>
      <c r="PUS140" s="0"/>
      <c r="PUT140" s="0"/>
      <c r="PUU140" s="0"/>
      <c r="PUV140" s="0"/>
      <c r="PUW140" s="0"/>
      <c r="PUX140" s="0"/>
      <c r="PUY140" s="0"/>
      <c r="PUZ140" s="0"/>
      <c r="PVA140" s="0"/>
      <c r="PVB140" s="0"/>
      <c r="PVC140" s="0"/>
      <c r="PVD140" s="0"/>
      <c r="PVE140" s="0"/>
      <c r="PVF140" s="0"/>
      <c r="PVG140" s="0"/>
      <c r="PVH140" s="0"/>
      <c r="PVI140" s="0"/>
      <c r="PVJ140" s="0"/>
      <c r="PVK140" s="0"/>
      <c r="PVL140" s="0"/>
      <c r="PVM140" s="0"/>
      <c r="PVN140" s="0"/>
      <c r="PVO140" s="0"/>
      <c r="PVP140" s="0"/>
      <c r="PVQ140" s="0"/>
      <c r="PVR140" s="0"/>
      <c r="PVS140" s="0"/>
      <c r="PVT140" s="0"/>
      <c r="PVU140" s="0"/>
      <c r="PVV140" s="0"/>
      <c r="PVW140" s="0"/>
      <c r="PVX140" s="0"/>
      <c r="PVY140" s="0"/>
      <c r="PVZ140" s="0"/>
      <c r="PWA140" s="0"/>
      <c r="PWB140" s="0"/>
      <c r="PWC140" s="0"/>
      <c r="PWD140" s="0"/>
      <c r="PWE140" s="0"/>
      <c r="PWF140" s="0"/>
      <c r="PWG140" s="0"/>
      <c r="PWH140" s="0"/>
      <c r="PWI140" s="0"/>
      <c r="PWJ140" s="0"/>
      <c r="PWK140" s="0"/>
      <c r="PWL140" s="0"/>
      <c r="PWM140" s="0"/>
      <c r="PWN140" s="0"/>
      <c r="PWO140" s="0"/>
      <c r="PWP140" s="0"/>
      <c r="PWQ140" s="0"/>
      <c r="PWR140" s="0"/>
      <c r="PWS140" s="0"/>
      <c r="PWT140" s="0"/>
      <c r="PWU140" s="0"/>
      <c r="PWV140" s="0"/>
      <c r="PWW140" s="0"/>
      <c r="PWX140" s="0"/>
      <c r="PWY140" s="0"/>
      <c r="PWZ140" s="0"/>
      <c r="PXA140" s="0"/>
      <c r="PXB140" s="0"/>
      <c r="PXC140" s="0"/>
      <c r="PXD140" s="0"/>
      <c r="PXE140" s="0"/>
      <c r="PXF140" s="0"/>
      <c r="PXG140" s="0"/>
      <c r="PXH140" s="0"/>
      <c r="PXI140" s="0"/>
      <c r="PXJ140" s="0"/>
      <c r="PXK140" s="0"/>
      <c r="PXL140" s="0"/>
      <c r="PXM140" s="0"/>
      <c r="PXN140" s="0"/>
      <c r="PXO140" s="0"/>
      <c r="PXP140" s="0"/>
      <c r="PXQ140" s="0"/>
      <c r="PXR140" s="0"/>
      <c r="PXS140" s="0"/>
      <c r="PXT140" s="0"/>
      <c r="PXU140" s="0"/>
      <c r="PXV140" s="0"/>
      <c r="PXW140" s="0"/>
      <c r="PXX140" s="0"/>
      <c r="PXY140" s="0"/>
      <c r="PXZ140" s="0"/>
      <c r="PYA140" s="0"/>
      <c r="PYB140" s="0"/>
      <c r="PYC140" s="0"/>
      <c r="PYD140" s="0"/>
      <c r="PYE140" s="0"/>
      <c r="PYF140" s="0"/>
      <c r="PYG140" s="0"/>
      <c r="PYH140" s="0"/>
      <c r="PYI140" s="0"/>
      <c r="PYJ140" s="0"/>
      <c r="PYK140" s="0"/>
      <c r="PYL140" s="0"/>
      <c r="PYM140" s="0"/>
      <c r="PYN140" s="0"/>
      <c r="PYO140" s="0"/>
      <c r="PYP140" s="0"/>
      <c r="PYQ140" s="0"/>
      <c r="PYR140" s="0"/>
      <c r="PYS140" s="0"/>
      <c r="PYT140" s="0"/>
      <c r="PYU140" s="0"/>
      <c r="PYV140" s="0"/>
      <c r="PYW140" s="0"/>
      <c r="PYX140" s="0"/>
      <c r="PYY140" s="0"/>
      <c r="PYZ140" s="0"/>
      <c r="PZA140" s="0"/>
      <c r="PZB140" s="0"/>
      <c r="PZC140" s="0"/>
      <c r="PZD140" s="0"/>
      <c r="PZE140" s="0"/>
      <c r="PZF140" s="0"/>
      <c r="PZG140" s="0"/>
      <c r="PZH140" s="0"/>
      <c r="PZI140" s="0"/>
      <c r="PZJ140" s="0"/>
      <c r="PZK140" s="0"/>
      <c r="PZL140" s="0"/>
      <c r="PZM140" s="0"/>
      <c r="PZN140" s="0"/>
      <c r="PZO140" s="0"/>
      <c r="PZP140" s="0"/>
      <c r="PZQ140" s="0"/>
      <c r="PZR140" s="0"/>
      <c r="PZS140" s="0"/>
      <c r="PZT140" s="0"/>
      <c r="PZU140" s="0"/>
      <c r="PZV140" s="0"/>
      <c r="PZW140" s="0"/>
      <c r="PZX140" s="0"/>
      <c r="PZY140" s="0"/>
      <c r="PZZ140" s="0"/>
      <c r="QAA140" s="0"/>
      <c r="QAB140" s="0"/>
      <c r="QAC140" s="0"/>
      <c r="QAD140" s="0"/>
      <c r="QAE140" s="0"/>
      <c r="QAF140" s="0"/>
      <c r="QAG140" s="0"/>
      <c r="QAH140" s="0"/>
      <c r="QAI140" s="0"/>
      <c r="QAJ140" s="0"/>
      <c r="QAK140" s="0"/>
      <c r="QAL140" s="0"/>
      <c r="QAM140" s="0"/>
      <c r="QAN140" s="0"/>
      <c r="QAO140" s="0"/>
      <c r="QAP140" s="0"/>
      <c r="QAQ140" s="0"/>
      <c r="QAR140" s="0"/>
      <c r="QAS140" s="0"/>
      <c r="QAT140" s="0"/>
      <c r="QAU140" s="0"/>
      <c r="QAV140" s="0"/>
      <c r="QAW140" s="0"/>
      <c r="QAX140" s="0"/>
      <c r="QAY140" s="0"/>
      <c r="QAZ140" s="0"/>
      <c r="QBA140" s="0"/>
      <c r="QBB140" s="0"/>
      <c r="QBC140" s="0"/>
      <c r="QBD140" s="0"/>
      <c r="QBE140" s="0"/>
      <c r="QBF140" s="0"/>
      <c r="QBG140" s="0"/>
      <c r="QBH140" s="0"/>
      <c r="QBI140" s="0"/>
      <c r="QBJ140" s="0"/>
      <c r="QBK140" s="0"/>
      <c r="QBL140" s="0"/>
      <c r="QBM140" s="0"/>
      <c r="QBN140" s="0"/>
      <c r="QBO140" s="0"/>
      <c r="QBP140" s="0"/>
      <c r="QBQ140" s="0"/>
      <c r="QBR140" s="0"/>
      <c r="QBS140" s="0"/>
      <c r="QBT140" s="0"/>
      <c r="QBU140" s="0"/>
      <c r="QBV140" s="0"/>
      <c r="QBW140" s="0"/>
      <c r="QBX140" s="0"/>
      <c r="QBY140" s="0"/>
      <c r="QBZ140" s="0"/>
      <c r="QCA140" s="0"/>
      <c r="QCB140" s="0"/>
      <c r="QCC140" s="0"/>
      <c r="QCD140" s="0"/>
      <c r="QCE140" s="0"/>
      <c r="QCF140" s="0"/>
      <c r="QCG140" s="0"/>
      <c r="QCH140" s="0"/>
      <c r="QCI140" s="0"/>
      <c r="QCJ140" s="0"/>
      <c r="QCK140" s="0"/>
      <c r="QCL140" s="0"/>
      <c r="QCM140" s="0"/>
      <c r="QCN140" s="0"/>
      <c r="QCO140" s="0"/>
      <c r="QCP140" s="0"/>
      <c r="QCQ140" s="0"/>
      <c r="QCR140" s="0"/>
      <c r="QCS140" s="0"/>
      <c r="QCT140" s="0"/>
      <c r="QCU140" s="0"/>
      <c r="QCV140" s="0"/>
      <c r="QCW140" s="0"/>
      <c r="QCX140" s="0"/>
      <c r="QCY140" s="0"/>
      <c r="QCZ140" s="0"/>
      <c r="QDA140" s="0"/>
      <c r="QDB140" s="0"/>
      <c r="QDC140" s="0"/>
      <c r="QDD140" s="0"/>
      <c r="QDE140" s="0"/>
      <c r="QDF140" s="0"/>
      <c r="QDG140" s="0"/>
      <c r="QDH140" s="0"/>
      <c r="QDI140" s="0"/>
      <c r="QDJ140" s="0"/>
      <c r="QDK140" s="0"/>
      <c r="QDL140" s="0"/>
      <c r="QDM140" s="0"/>
      <c r="QDN140" s="0"/>
      <c r="QDO140" s="0"/>
      <c r="QDP140" s="0"/>
      <c r="QDQ140" s="0"/>
      <c r="QDR140" s="0"/>
      <c r="QDS140" s="0"/>
      <c r="QDT140" s="0"/>
      <c r="QDU140" s="0"/>
      <c r="QDV140" s="0"/>
      <c r="QDW140" s="0"/>
      <c r="QDX140" s="0"/>
      <c r="QDY140" s="0"/>
      <c r="QDZ140" s="0"/>
      <c r="QEA140" s="0"/>
      <c r="QEB140" s="0"/>
      <c r="QEC140" s="0"/>
      <c r="QED140" s="0"/>
      <c r="QEE140" s="0"/>
      <c r="QEF140" s="0"/>
      <c r="QEG140" s="0"/>
      <c r="QEH140" s="0"/>
      <c r="QEI140" s="0"/>
      <c r="QEJ140" s="0"/>
      <c r="QEK140" s="0"/>
      <c r="QEL140" s="0"/>
      <c r="QEM140" s="0"/>
      <c r="QEN140" s="0"/>
      <c r="QEO140" s="0"/>
      <c r="QEP140" s="0"/>
      <c r="QEQ140" s="0"/>
      <c r="QER140" s="0"/>
      <c r="QES140" s="0"/>
      <c r="QET140" s="0"/>
      <c r="QEU140" s="0"/>
      <c r="QEV140" s="0"/>
      <c r="QEW140" s="0"/>
      <c r="QEX140" s="0"/>
      <c r="QEY140" s="0"/>
      <c r="QEZ140" s="0"/>
      <c r="QFA140" s="0"/>
      <c r="QFB140" s="0"/>
      <c r="QFC140" s="0"/>
      <c r="QFD140" s="0"/>
      <c r="QFE140" s="0"/>
      <c r="QFF140" s="0"/>
      <c r="QFG140" s="0"/>
      <c r="QFH140" s="0"/>
      <c r="QFI140" s="0"/>
      <c r="QFJ140" s="0"/>
      <c r="QFK140" s="0"/>
      <c r="QFL140" s="0"/>
      <c r="QFM140" s="0"/>
      <c r="QFN140" s="0"/>
      <c r="QFO140" s="0"/>
      <c r="QFP140" s="0"/>
      <c r="QFQ140" s="0"/>
      <c r="QFR140" s="0"/>
      <c r="QFS140" s="0"/>
      <c r="QFT140" s="0"/>
      <c r="QFU140" s="0"/>
      <c r="QFV140" s="0"/>
      <c r="QFW140" s="0"/>
      <c r="QFX140" s="0"/>
      <c r="QFY140" s="0"/>
      <c r="QFZ140" s="0"/>
      <c r="QGA140" s="0"/>
      <c r="QGB140" s="0"/>
      <c r="QGC140" s="0"/>
      <c r="QGD140" s="0"/>
      <c r="QGE140" s="0"/>
      <c r="QGF140" s="0"/>
      <c r="QGG140" s="0"/>
      <c r="QGH140" s="0"/>
      <c r="QGI140" s="0"/>
      <c r="QGJ140" s="0"/>
      <c r="QGK140" s="0"/>
      <c r="QGL140" s="0"/>
      <c r="QGM140" s="0"/>
      <c r="QGN140" s="0"/>
      <c r="QGO140" s="0"/>
      <c r="QGP140" s="0"/>
      <c r="QGQ140" s="0"/>
      <c r="QGR140" s="0"/>
      <c r="QGS140" s="0"/>
      <c r="QGT140" s="0"/>
      <c r="QGU140" s="0"/>
      <c r="QGV140" s="0"/>
      <c r="QGW140" s="0"/>
      <c r="QGX140" s="0"/>
      <c r="QGY140" s="0"/>
      <c r="QGZ140" s="0"/>
      <c r="QHA140" s="0"/>
      <c r="QHB140" s="0"/>
      <c r="QHC140" s="0"/>
      <c r="QHD140" s="0"/>
      <c r="QHE140" s="0"/>
      <c r="QHF140" s="0"/>
      <c r="QHG140" s="0"/>
      <c r="QHH140" s="0"/>
      <c r="QHI140" s="0"/>
      <c r="QHJ140" s="0"/>
      <c r="QHK140" s="0"/>
      <c r="QHL140" s="0"/>
      <c r="QHM140" s="0"/>
      <c r="QHN140" s="0"/>
      <c r="QHO140" s="0"/>
      <c r="QHP140" s="0"/>
      <c r="QHQ140" s="0"/>
      <c r="QHR140" s="0"/>
      <c r="QHS140" s="0"/>
      <c r="QHT140" s="0"/>
      <c r="QHU140" s="0"/>
      <c r="QHV140" s="0"/>
      <c r="QHW140" s="0"/>
      <c r="QHX140" s="0"/>
      <c r="QHY140" s="0"/>
      <c r="QHZ140" s="0"/>
      <c r="QIA140" s="0"/>
      <c r="QIB140" s="0"/>
      <c r="QIC140" s="0"/>
      <c r="QID140" s="0"/>
      <c r="QIE140" s="0"/>
      <c r="QIF140" s="0"/>
      <c r="QIG140" s="0"/>
      <c r="QIH140" s="0"/>
      <c r="QII140" s="0"/>
      <c r="QIJ140" s="0"/>
      <c r="QIK140" s="0"/>
      <c r="QIL140" s="0"/>
      <c r="QIM140" s="0"/>
      <c r="QIN140" s="0"/>
      <c r="QIO140" s="0"/>
      <c r="QIP140" s="0"/>
      <c r="QIQ140" s="0"/>
      <c r="QIR140" s="0"/>
      <c r="QIS140" s="0"/>
      <c r="QIT140" s="0"/>
      <c r="QIU140" s="0"/>
      <c r="QIV140" s="0"/>
      <c r="QIW140" s="0"/>
      <c r="QIX140" s="0"/>
      <c r="QIY140" s="0"/>
      <c r="QIZ140" s="0"/>
      <c r="QJA140" s="0"/>
      <c r="QJB140" s="0"/>
      <c r="QJC140" s="0"/>
      <c r="QJD140" s="0"/>
      <c r="QJE140" s="0"/>
      <c r="QJF140" s="0"/>
      <c r="QJG140" s="0"/>
      <c r="QJH140" s="0"/>
      <c r="QJI140" s="0"/>
      <c r="QJJ140" s="0"/>
      <c r="QJK140" s="0"/>
      <c r="QJL140" s="0"/>
      <c r="QJM140" s="0"/>
      <c r="QJN140" s="0"/>
      <c r="QJO140" s="0"/>
      <c r="QJP140" s="0"/>
      <c r="QJQ140" s="0"/>
      <c r="QJR140" s="0"/>
      <c r="QJS140" s="0"/>
      <c r="QJT140" s="0"/>
      <c r="QJU140" s="0"/>
      <c r="QJV140" s="0"/>
      <c r="QJW140" s="0"/>
      <c r="QJX140" s="0"/>
      <c r="QJY140" s="0"/>
      <c r="QJZ140" s="0"/>
      <c r="QKA140" s="0"/>
      <c r="QKB140" s="0"/>
      <c r="QKC140" s="0"/>
      <c r="QKD140" s="0"/>
      <c r="QKE140" s="0"/>
      <c r="QKF140" s="0"/>
      <c r="QKG140" s="0"/>
      <c r="QKH140" s="0"/>
      <c r="QKI140" s="0"/>
      <c r="QKJ140" s="0"/>
      <c r="QKK140" s="0"/>
      <c r="QKL140" s="0"/>
      <c r="QKM140" s="0"/>
      <c r="QKN140" s="0"/>
      <c r="QKO140" s="0"/>
      <c r="QKP140" s="0"/>
      <c r="QKQ140" s="0"/>
      <c r="QKR140" s="0"/>
      <c r="QKS140" s="0"/>
      <c r="QKT140" s="0"/>
      <c r="QKU140" s="0"/>
      <c r="QKV140" s="0"/>
      <c r="QKW140" s="0"/>
      <c r="QKX140" s="0"/>
      <c r="QKY140" s="0"/>
      <c r="QKZ140" s="0"/>
      <c r="QLA140" s="0"/>
      <c r="QLB140" s="0"/>
      <c r="QLC140" s="0"/>
      <c r="QLD140" s="0"/>
      <c r="QLE140" s="0"/>
      <c r="QLF140" s="0"/>
      <c r="QLG140" s="0"/>
      <c r="QLH140" s="0"/>
      <c r="QLI140" s="0"/>
      <c r="QLJ140" s="0"/>
      <c r="QLK140" s="0"/>
      <c r="QLL140" s="0"/>
      <c r="QLM140" s="0"/>
      <c r="QLN140" s="0"/>
      <c r="QLO140" s="0"/>
      <c r="QLP140" s="0"/>
      <c r="QLQ140" s="0"/>
      <c r="QLR140" s="0"/>
      <c r="QLS140" s="0"/>
      <c r="QLT140" s="0"/>
      <c r="QLU140" s="0"/>
      <c r="QLV140" s="0"/>
      <c r="QLW140" s="0"/>
      <c r="QLX140" s="0"/>
      <c r="QLY140" s="0"/>
      <c r="QLZ140" s="0"/>
      <c r="QMA140" s="0"/>
      <c r="QMB140" s="0"/>
      <c r="QMC140" s="0"/>
      <c r="QMD140" s="0"/>
      <c r="QME140" s="0"/>
      <c r="QMF140" s="0"/>
      <c r="QMG140" s="0"/>
      <c r="QMH140" s="0"/>
      <c r="QMI140" s="0"/>
      <c r="QMJ140" s="0"/>
      <c r="QMK140" s="0"/>
      <c r="QML140" s="0"/>
      <c r="QMM140" s="0"/>
      <c r="QMN140" s="0"/>
      <c r="QMO140" s="0"/>
      <c r="QMP140" s="0"/>
      <c r="QMQ140" s="0"/>
      <c r="QMR140" s="0"/>
      <c r="QMS140" s="0"/>
      <c r="QMT140" s="0"/>
      <c r="QMU140" s="0"/>
      <c r="QMV140" s="0"/>
      <c r="QMW140" s="0"/>
      <c r="QMX140" s="0"/>
      <c r="QMY140" s="0"/>
      <c r="QMZ140" s="0"/>
      <c r="QNA140" s="0"/>
      <c r="QNB140" s="0"/>
      <c r="QNC140" s="0"/>
      <c r="QND140" s="0"/>
      <c r="QNE140" s="0"/>
      <c r="QNF140" s="0"/>
      <c r="QNG140" s="0"/>
      <c r="QNH140" s="0"/>
      <c r="QNI140" s="0"/>
      <c r="QNJ140" s="0"/>
      <c r="QNK140" s="0"/>
      <c r="QNL140" s="0"/>
      <c r="QNM140" s="0"/>
      <c r="QNN140" s="0"/>
      <c r="QNO140" s="0"/>
      <c r="QNP140" s="0"/>
      <c r="QNQ140" s="0"/>
      <c r="QNR140" s="0"/>
      <c r="QNS140" s="0"/>
      <c r="QNT140" s="0"/>
      <c r="QNU140" s="0"/>
      <c r="QNV140" s="0"/>
      <c r="QNW140" s="0"/>
      <c r="QNX140" s="0"/>
      <c r="QNY140" s="0"/>
      <c r="QNZ140" s="0"/>
      <c r="QOA140" s="0"/>
      <c r="QOB140" s="0"/>
      <c r="QOC140" s="0"/>
      <c r="QOD140" s="0"/>
      <c r="QOE140" s="0"/>
      <c r="QOF140" s="0"/>
      <c r="QOG140" s="0"/>
      <c r="QOH140" s="0"/>
      <c r="QOI140" s="0"/>
      <c r="QOJ140" s="0"/>
      <c r="QOK140" s="0"/>
      <c r="QOL140" s="0"/>
      <c r="QOM140" s="0"/>
      <c r="QON140" s="0"/>
      <c r="QOO140" s="0"/>
      <c r="QOP140" s="0"/>
      <c r="QOQ140" s="0"/>
      <c r="QOR140" s="0"/>
      <c r="QOS140" s="0"/>
      <c r="QOT140" s="0"/>
      <c r="QOU140" s="0"/>
      <c r="QOV140" s="0"/>
      <c r="QOW140" s="0"/>
      <c r="QOX140" s="0"/>
      <c r="QOY140" s="0"/>
      <c r="QOZ140" s="0"/>
      <c r="QPA140" s="0"/>
      <c r="QPB140" s="0"/>
      <c r="QPC140" s="0"/>
      <c r="QPD140" s="0"/>
      <c r="QPE140" s="0"/>
      <c r="QPF140" s="0"/>
      <c r="QPG140" s="0"/>
      <c r="QPH140" s="0"/>
      <c r="QPI140" s="0"/>
      <c r="QPJ140" s="0"/>
      <c r="QPK140" s="0"/>
      <c r="QPL140" s="0"/>
      <c r="QPM140" s="0"/>
      <c r="QPN140" s="0"/>
      <c r="QPO140" s="0"/>
      <c r="QPP140" s="0"/>
      <c r="QPQ140" s="0"/>
      <c r="QPR140" s="0"/>
      <c r="QPS140" s="0"/>
      <c r="QPT140" s="0"/>
      <c r="QPU140" s="0"/>
      <c r="QPV140" s="0"/>
      <c r="QPW140" s="0"/>
      <c r="QPX140" s="0"/>
      <c r="QPY140" s="0"/>
      <c r="QPZ140" s="0"/>
      <c r="QQA140" s="0"/>
      <c r="QQB140" s="0"/>
      <c r="QQC140" s="0"/>
      <c r="QQD140" s="0"/>
      <c r="QQE140" s="0"/>
      <c r="QQF140" s="0"/>
      <c r="QQG140" s="0"/>
      <c r="QQH140" s="0"/>
      <c r="QQI140" s="0"/>
      <c r="QQJ140" s="0"/>
      <c r="QQK140" s="0"/>
      <c r="QQL140" s="0"/>
      <c r="QQM140" s="0"/>
      <c r="QQN140" s="0"/>
      <c r="QQO140" s="0"/>
      <c r="QQP140" s="0"/>
      <c r="QQQ140" s="0"/>
      <c r="QQR140" s="0"/>
      <c r="QQS140" s="0"/>
      <c r="QQT140" s="0"/>
      <c r="QQU140" s="0"/>
      <c r="QQV140" s="0"/>
      <c r="QQW140" s="0"/>
      <c r="QQX140" s="0"/>
      <c r="QQY140" s="0"/>
      <c r="QQZ140" s="0"/>
      <c r="QRA140" s="0"/>
      <c r="QRB140" s="0"/>
      <c r="QRC140" s="0"/>
      <c r="QRD140" s="0"/>
      <c r="QRE140" s="0"/>
      <c r="QRF140" s="0"/>
      <c r="QRG140" s="0"/>
      <c r="QRH140" s="0"/>
      <c r="QRI140" s="0"/>
      <c r="QRJ140" s="0"/>
      <c r="QRK140" s="0"/>
      <c r="QRL140" s="0"/>
      <c r="QRM140" s="0"/>
      <c r="QRN140" s="0"/>
      <c r="QRO140" s="0"/>
      <c r="QRP140" s="0"/>
      <c r="QRQ140" s="0"/>
      <c r="QRR140" s="0"/>
      <c r="QRS140" s="0"/>
      <c r="QRT140" s="0"/>
      <c r="QRU140" s="0"/>
      <c r="QRV140" s="0"/>
      <c r="QRW140" s="0"/>
      <c r="QRX140" s="0"/>
      <c r="QRY140" s="0"/>
      <c r="QRZ140" s="0"/>
      <c r="QSA140" s="0"/>
      <c r="QSB140" s="0"/>
      <c r="QSC140" s="0"/>
      <c r="QSD140" s="0"/>
      <c r="QSE140" s="0"/>
      <c r="QSF140" s="0"/>
      <c r="QSG140" s="0"/>
      <c r="QSH140" s="0"/>
      <c r="QSI140" s="0"/>
      <c r="QSJ140" s="0"/>
      <c r="QSK140" s="0"/>
      <c r="QSL140" s="0"/>
      <c r="QSM140" s="0"/>
      <c r="QSN140" s="0"/>
      <c r="QSO140" s="0"/>
      <c r="QSP140" s="0"/>
      <c r="QSQ140" s="0"/>
      <c r="QSR140" s="0"/>
      <c r="QSS140" s="0"/>
      <c r="QST140" s="0"/>
      <c r="QSU140" s="0"/>
      <c r="QSV140" s="0"/>
      <c r="QSW140" s="0"/>
      <c r="QSX140" s="0"/>
      <c r="QSY140" s="0"/>
      <c r="QSZ140" s="0"/>
      <c r="QTA140" s="0"/>
      <c r="QTB140" s="0"/>
      <c r="QTC140" s="0"/>
      <c r="QTD140" s="0"/>
      <c r="QTE140" s="0"/>
      <c r="QTF140" s="0"/>
      <c r="QTG140" s="0"/>
      <c r="QTH140" s="0"/>
      <c r="QTI140" s="0"/>
      <c r="QTJ140" s="0"/>
      <c r="QTK140" s="0"/>
      <c r="QTL140" s="0"/>
      <c r="QTM140" s="0"/>
      <c r="QTN140" s="0"/>
      <c r="QTO140" s="0"/>
      <c r="QTP140" s="0"/>
      <c r="QTQ140" s="0"/>
      <c r="QTR140" s="0"/>
      <c r="QTS140" s="0"/>
      <c r="QTT140" s="0"/>
      <c r="QTU140" s="0"/>
      <c r="QTV140" s="0"/>
      <c r="QTW140" s="0"/>
      <c r="QTX140" s="0"/>
      <c r="QTY140" s="0"/>
      <c r="QTZ140" s="0"/>
      <c r="QUA140" s="0"/>
      <c r="QUB140" s="0"/>
      <c r="QUC140" s="0"/>
      <c r="QUD140" s="0"/>
      <c r="QUE140" s="0"/>
      <c r="QUF140" s="0"/>
      <c r="QUG140" s="0"/>
      <c r="QUH140" s="0"/>
      <c r="QUI140" s="0"/>
      <c r="QUJ140" s="0"/>
      <c r="QUK140" s="0"/>
      <c r="QUL140" s="0"/>
      <c r="QUM140" s="0"/>
      <c r="QUN140" s="0"/>
      <c r="QUO140" s="0"/>
      <c r="QUP140" s="0"/>
      <c r="QUQ140" s="0"/>
      <c r="QUR140" s="0"/>
      <c r="QUS140" s="0"/>
      <c r="QUT140" s="0"/>
      <c r="QUU140" s="0"/>
      <c r="QUV140" s="0"/>
      <c r="QUW140" s="0"/>
      <c r="QUX140" s="0"/>
      <c r="QUY140" s="0"/>
      <c r="QUZ140" s="0"/>
      <c r="QVA140" s="0"/>
      <c r="QVB140" s="0"/>
      <c r="QVC140" s="0"/>
      <c r="QVD140" s="0"/>
      <c r="QVE140" s="0"/>
      <c r="QVF140" s="0"/>
      <c r="QVG140" s="0"/>
      <c r="QVH140" s="0"/>
      <c r="QVI140" s="0"/>
      <c r="QVJ140" s="0"/>
      <c r="QVK140" s="0"/>
      <c r="QVL140" s="0"/>
      <c r="QVM140" s="0"/>
      <c r="QVN140" s="0"/>
      <c r="QVO140" s="0"/>
      <c r="QVP140" s="0"/>
      <c r="QVQ140" s="0"/>
      <c r="QVR140" s="0"/>
      <c r="QVS140" s="0"/>
      <c r="QVT140" s="0"/>
      <c r="QVU140" s="0"/>
      <c r="QVV140" s="0"/>
      <c r="QVW140" s="0"/>
      <c r="QVX140" s="0"/>
      <c r="QVY140" s="0"/>
      <c r="QVZ140" s="0"/>
      <c r="QWA140" s="0"/>
      <c r="QWB140" s="0"/>
      <c r="QWC140" s="0"/>
      <c r="QWD140" s="0"/>
      <c r="QWE140" s="0"/>
      <c r="QWF140" s="0"/>
      <c r="QWG140" s="0"/>
      <c r="QWH140" s="0"/>
      <c r="QWI140" s="0"/>
      <c r="QWJ140" s="0"/>
      <c r="QWK140" s="0"/>
      <c r="QWL140" s="0"/>
      <c r="QWM140" s="0"/>
      <c r="QWN140" s="0"/>
      <c r="QWO140" s="0"/>
      <c r="QWP140" s="0"/>
      <c r="QWQ140" s="0"/>
      <c r="QWR140" s="0"/>
      <c r="QWS140" s="0"/>
      <c r="QWT140" s="0"/>
      <c r="QWU140" s="0"/>
      <c r="QWV140" s="0"/>
      <c r="QWW140" s="0"/>
      <c r="QWX140" s="0"/>
      <c r="QWY140" s="0"/>
      <c r="QWZ140" s="0"/>
      <c r="QXA140" s="0"/>
      <c r="QXB140" s="0"/>
      <c r="QXC140" s="0"/>
      <c r="QXD140" s="0"/>
      <c r="QXE140" s="0"/>
      <c r="QXF140" s="0"/>
      <c r="QXG140" s="0"/>
      <c r="QXH140" s="0"/>
      <c r="QXI140" s="0"/>
      <c r="QXJ140" s="0"/>
      <c r="QXK140" s="0"/>
      <c r="QXL140" s="0"/>
      <c r="QXM140" s="0"/>
      <c r="QXN140" s="0"/>
      <c r="QXO140" s="0"/>
      <c r="QXP140" s="0"/>
      <c r="QXQ140" s="0"/>
      <c r="QXR140" s="0"/>
      <c r="QXS140" s="0"/>
      <c r="QXT140" s="0"/>
      <c r="QXU140" s="0"/>
      <c r="QXV140" s="0"/>
      <c r="QXW140" s="0"/>
      <c r="QXX140" s="0"/>
      <c r="QXY140" s="0"/>
      <c r="QXZ140" s="0"/>
      <c r="QYA140" s="0"/>
      <c r="QYB140" s="0"/>
      <c r="QYC140" s="0"/>
      <c r="QYD140" s="0"/>
      <c r="QYE140" s="0"/>
      <c r="QYF140" s="0"/>
      <c r="QYG140" s="0"/>
      <c r="QYH140" s="0"/>
      <c r="QYI140" s="0"/>
      <c r="QYJ140" s="0"/>
      <c r="QYK140" s="0"/>
      <c r="QYL140" s="0"/>
      <c r="QYM140" s="0"/>
      <c r="QYN140" s="0"/>
      <c r="QYO140" s="0"/>
      <c r="QYP140" s="0"/>
      <c r="QYQ140" s="0"/>
      <c r="QYR140" s="0"/>
      <c r="QYS140" s="0"/>
      <c r="QYT140" s="0"/>
      <c r="QYU140" s="0"/>
      <c r="QYV140" s="0"/>
      <c r="QYW140" s="0"/>
      <c r="QYX140" s="0"/>
      <c r="QYY140" s="0"/>
      <c r="QYZ140" s="0"/>
      <c r="QZA140" s="0"/>
      <c r="QZB140" s="0"/>
      <c r="QZC140" s="0"/>
      <c r="QZD140" s="0"/>
      <c r="QZE140" s="0"/>
      <c r="QZF140" s="0"/>
      <c r="QZG140" s="0"/>
      <c r="QZH140" s="0"/>
      <c r="QZI140" s="0"/>
      <c r="QZJ140" s="0"/>
      <c r="QZK140" s="0"/>
      <c r="QZL140" s="0"/>
      <c r="QZM140" s="0"/>
      <c r="QZN140" s="0"/>
      <c r="QZO140" s="0"/>
      <c r="QZP140" s="0"/>
      <c r="QZQ140" s="0"/>
      <c r="QZR140" s="0"/>
      <c r="QZS140" s="0"/>
      <c r="QZT140" s="0"/>
      <c r="QZU140" s="0"/>
      <c r="QZV140" s="0"/>
      <c r="QZW140" s="0"/>
      <c r="QZX140" s="0"/>
      <c r="QZY140" s="0"/>
      <c r="QZZ140" s="0"/>
      <c r="RAA140" s="0"/>
      <c r="RAB140" s="0"/>
      <c r="RAC140" s="0"/>
      <c r="RAD140" s="0"/>
      <c r="RAE140" s="0"/>
      <c r="RAF140" s="0"/>
      <c r="RAG140" s="0"/>
      <c r="RAH140" s="0"/>
      <c r="RAI140" s="0"/>
      <c r="RAJ140" s="0"/>
      <c r="RAK140" s="0"/>
      <c r="RAL140" s="0"/>
      <c r="RAM140" s="0"/>
      <c r="RAN140" s="0"/>
      <c r="RAO140" s="0"/>
      <c r="RAP140" s="0"/>
      <c r="RAQ140" s="0"/>
      <c r="RAR140" s="0"/>
      <c r="RAS140" s="0"/>
      <c r="RAT140" s="0"/>
      <c r="RAU140" s="0"/>
      <c r="RAV140" s="0"/>
      <c r="RAW140" s="0"/>
      <c r="RAX140" s="0"/>
      <c r="RAY140" s="0"/>
      <c r="RAZ140" s="0"/>
      <c r="RBA140" s="0"/>
      <c r="RBB140" s="0"/>
      <c r="RBC140" s="0"/>
      <c r="RBD140" s="0"/>
      <c r="RBE140" s="0"/>
      <c r="RBF140" s="0"/>
      <c r="RBG140" s="0"/>
      <c r="RBH140" s="0"/>
      <c r="RBI140" s="0"/>
      <c r="RBJ140" s="0"/>
      <c r="RBK140" s="0"/>
      <c r="RBL140" s="0"/>
      <c r="RBM140" s="0"/>
      <c r="RBN140" s="0"/>
      <c r="RBO140" s="0"/>
      <c r="RBP140" s="0"/>
      <c r="RBQ140" s="0"/>
      <c r="RBR140" s="0"/>
      <c r="RBS140" s="0"/>
      <c r="RBT140" s="0"/>
      <c r="RBU140" s="0"/>
      <c r="RBV140" s="0"/>
      <c r="RBW140" s="0"/>
      <c r="RBX140" s="0"/>
      <c r="RBY140" s="0"/>
      <c r="RBZ140" s="0"/>
      <c r="RCA140" s="0"/>
      <c r="RCB140" s="0"/>
      <c r="RCC140" s="0"/>
      <c r="RCD140" s="0"/>
      <c r="RCE140" s="0"/>
      <c r="RCF140" s="0"/>
      <c r="RCG140" s="0"/>
      <c r="RCH140" s="0"/>
      <c r="RCI140" s="0"/>
      <c r="RCJ140" s="0"/>
      <c r="RCK140" s="0"/>
      <c r="RCL140" s="0"/>
      <c r="RCM140" s="0"/>
      <c r="RCN140" s="0"/>
      <c r="RCO140" s="0"/>
      <c r="RCP140" s="0"/>
      <c r="RCQ140" s="0"/>
      <c r="RCR140" s="0"/>
      <c r="RCS140" s="0"/>
      <c r="RCT140" s="0"/>
      <c r="RCU140" s="0"/>
      <c r="RCV140" s="0"/>
      <c r="RCW140" s="0"/>
      <c r="RCX140" s="0"/>
      <c r="RCY140" s="0"/>
      <c r="RCZ140" s="0"/>
      <c r="RDA140" s="0"/>
      <c r="RDB140" s="0"/>
      <c r="RDC140" s="0"/>
      <c r="RDD140" s="0"/>
      <c r="RDE140" s="0"/>
      <c r="RDF140" s="0"/>
      <c r="RDG140" s="0"/>
      <c r="RDH140" s="0"/>
      <c r="RDI140" s="0"/>
      <c r="RDJ140" s="0"/>
      <c r="RDK140" s="0"/>
      <c r="RDL140" s="0"/>
      <c r="RDM140" s="0"/>
      <c r="RDN140" s="0"/>
      <c r="RDO140" s="0"/>
      <c r="RDP140" s="0"/>
      <c r="RDQ140" s="0"/>
      <c r="RDR140" s="0"/>
      <c r="RDS140" s="0"/>
      <c r="RDT140" s="0"/>
      <c r="RDU140" s="0"/>
      <c r="RDV140" s="0"/>
      <c r="RDW140" s="0"/>
      <c r="RDX140" s="0"/>
      <c r="RDY140" s="0"/>
      <c r="RDZ140" s="0"/>
      <c r="REA140" s="0"/>
      <c r="REB140" s="0"/>
      <c r="REC140" s="0"/>
      <c r="RED140" s="0"/>
      <c r="REE140" s="0"/>
      <c r="REF140" s="0"/>
      <c r="REG140" s="0"/>
      <c r="REH140" s="0"/>
      <c r="REI140" s="0"/>
      <c r="REJ140" s="0"/>
      <c r="REK140" s="0"/>
      <c r="REL140" s="0"/>
      <c r="REM140" s="0"/>
      <c r="REN140" s="0"/>
      <c r="REO140" s="0"/>
      <c r="REP140" s="0"/>
      <c r="REQ140" s="0"/>
      <c r="RER140" s="0"/>
      <c r="RES140" s="0"/>
      <c r="RET140" s="0"/>
      <c r="REU140" s="0"/>
      <c r="REV140" s="0"/>
      <c r="REW140" s="0"/>
      <c r="REX140" s="0"/>
      <c r="REY140" s="0"/>
      <c r="REZ140" s="0"/>
      <c r="RFA140" s="0"/>
      <c r="RFB140" s="0"/>
      <c r="RFC140" s="0"/>
      <c r="RFD140" s="0"/>
      <c r="RFE140" s="0"/>
      <c r="RFF140" s="0"/>
      <c r="RFG140" s="0"/>
      <c r="RFH140" s="0"/>
      <c r="RFI140" s="0"/>
      <c r="RFJ140" s="0"/>
      <c r="RFK140" s="0"/>
      <c r="RFL140" s="0"/>
      <c r="RFM140" s="0"/>
      <c r="RFN140" s="0"/>
      <c r="RFO140" s="0"/>
      <c r="RFP140" s="0"/>
      <c r="RFQ140" s="0"/>
      <c r="RFR140" s="0"/>
      <c r="RFS140" s="0"/>
      <c r="RFT140" s="0"/>
      <c r="RFU140" s="0"/>
      <c r="RFV140" s="0"/>
      <c r="RFW140" s="0"/>
      <c r="RFX140" s="0"/>
      <c r="RFY140" s="0"/>
      <c r="RFZ140" s="0"/>
      <c r="RGA140" s="0"/>
      <c r="RGB140" s="0"/>
      <c r="RGC140" s="0"/>
      <c r="RGD140" s="0"/>
      <c r="RGE140" s="0"/>
      <c r="RGF140" s="0"/>
      <c r="RGG140" s="0"/>
      <c r="RGH140" s="0"/>
      <c r="RGI140" s="0"/>
      <c r="RGJ140" s="0"/>
      <c r="RGK140" s="0"/>
      <c r="RGL140" s="0"/>
      <c r="RGM140" s="0"/>
      <c r="RGN140" s="0"/>
      <c r="RGO140" s="0"/>
      <c r="RGP140" s="0"/>
      <c r="RGQ140" s="0"/>
      <c r="RGR140" s="0"/>
      <c r="RGS140" s="0"/>
      <c r="RGT140" s="0"/>
      <c r="RGU140" s="0"/>
      <c r="RGV140" s="0"/>
      <c r="RGW140" s="0"/>
      <c r="RGX140" s="0"/>
      <c r="RGY140" s="0"/>
      <c r="RGZ140" s="0"/>
      <c r="RHA140" s="0"/>
      <c r="RHB140" s="0"/>
      <c r="RHC140" s="0"/>
      <c r="RHD140" s="0"/>
      <c r="RHE140" s="0"/>
      <c r="RHF140" s="0"/>
      <c r="RHG140" s="0"/>
      <c r="RHH140" s="0"/>
      <c r="RHI140" s="0"/>
      <c r="RHJ140" s="0"/>
      <c r="RHK140" s="0"/>
      <c r="RHL140" s="0"/>
      <c r="RHM140" s="0"/>
      <c r="RHN140" s="0"/>
      <c r="RHO140" s="0"/>
      <c r="RHP140" s="0"/>
      <c r="RHQ140" s="0"/>
      <c r="RHR140" s="0"/>
      <c r="RHS140" s="0"/>
      <c r="RHT140" s="0"/>
      <c r="RHU140" s="0"/>
      <c r="RHV140" s="0"/>
      <c r="RHW140" s="0"/>
      <c r="RHX140" s="0"/>
      <c r="RHY140" s="0"/>
      <c r="RHZ140" s="0"/>
      <c r="RIA140" s="0"/>
      <c r="RIB140" s="0"/>
      <c r="RIC140" s="0"/>
      <c r="RID140" s="0"/>
      <c r="RIE140" s="0"/>
      <c r="RIF140" s="0"/>
      <c r="RIG140" s="0"/>
      <c r="RIH140" s="0"/>
      <c r="RII140" s="0"/>
      <c r="RIJ140" s="0"/>
      <c r="RIK140" s="0"/>
      <c r="RIL140" s="0"/>
      <c r="RIM140" s="0"/>
      <c r="RIN140" s="0"/>
      <c r="RIO140" s="0"/>
      <c r="RIP140" s="0"/>
      <c r="RIQ140" s="0"/>
      <c r="RIR140" s="0"/>
      <c r="RIS140" s="0"/>
      <c r="RIT140" s="0"/>
      <c r="RIU140" s="0"/>
      <c r="RIV140" s="0"/>
      <c r="RIW140" s="0"/>
      <c r="RIX140" s="0"/>
      <c r="RIY140" s="0"/>
      <c r="RIZ140" s="0"/>
      <c r="RJA140" s="0"/>
      <c r="RJB140" s="0"/>
      <c r="RJC140" s="0"/>
      <c r="RJD140" s="0"/>
      <c r="RJE140" s="0"/>
      <c r="RJF140" s="0"/>
      <c r="RJG140" s="0"/>
      <c r="RJH140" s="0"/>
      <c r="RJI140" s="0"/>
      <c r="RJJ140" s="0"/>
      <c r="RJK140" s="0"/>
      <c r="RJL140" s="0"/>
      <c r="RJM140" s="0"/>
      <c r="RJN140" s="0"/>
      <c r="RJO140" s="0"/>
      <c r="RJP140" s="0"/>
      <c r="RJQ140" s="0"/>
      <c r="RJR140" s="0"/>
      <c r="RJS140" s="0"/>
      <c r="RJT140" s="0"/>
      <c r="RJU140" s="0"/>
      <c r="RJV140" s="0"/>
      <c r="RJW140" s="0"/>
      <c r="RJX140" s="0"/>
      <c r="RJY140" s="0"/>
      <c r="RJZ140" s="0"/>
      <c r="RKA140" s="0"/>
      <c r="RKB140" s="0"/>
      <c r="RKC140" s="0"/>
      <c r="RKD140" s="0"/>
      <c r="RKE140" s="0"/>
      <c r="RKF140" s="0"/>
      <c r="RKG140" s="0"/>
      <c r="RKH140" s="0"/>
      <c r="RKI140" s="0"/>
      <c r="RKJ140" s="0"/>
      <c r="RKK140" s="0"/>
      <c r="RKL140" s="0"/>
      <c r="RKM140" s="0"/>
      <c r="RKN140" s="0"/>
      <c r="RKO140" s="0"/>
      <c r="RKP140" s="0"/>
      <c r="RKQ140" s="0"/>
      <c r="RKR140" s="0"/>
      <c r="RKS140" s="0"/>
      <c r="RKT140" s="0"/>
      <c r="RKU140" s="0"/>
      <c r="RKV140" s="0"/>
      <c r="RKW140" s="0"/>
      <c r="RKX140" s="0"/>
      <c r="RKY140" s="0"/>
      <c r="RKZ140" s="0"/>
      <c r="RLA140" s="0"/>
      <c r="RLB140" s="0"/>
      <c r="RLC140" s="0"/>
      <c r="RLD140" s="0"/>
      <c r="RLE140" s="0"/>
      <c r="RLF140" s="0"/>
      <c r="RLG140" s="0"/>
      <c r="RLH140" s="0"/>
      <c r="RLI140" s="0"/>
      <c r="RLJ140" s="0"/>
      <c r="RLK140" s="0"/>
      <c r="RLL140" s="0"/>
      <c r="RLM140" s="0"/>
      <c r="RLN140" s="0"/>
      <c r="RLO140" s="0"/>
      <c r="RLP140" s="0"/>
      <c r="RLQ140" s="0"/>
      <c r="RLR140" s="0"/>
      <c r="RLS140" s="0"/>
      <c r="RLT140" s="0"/>
      <c r="RLU140" s="0"/>
      <c r="RLV140" s="0"/>
      <c r="RLW140" s="0"/>
      <c r="RLX140" s="0"/>
      <c r="RLY140" s="0"/>
      <c r="RLZ140" s="0"/>
      <c r="RMA140" s="0"/>
      <c r="RMB140" s="0"/>
      <c r="RMC140" s="0"/>
      <c r="RMD140" s="0"/>
      <c r="RME140" s="0"/>
      <c r="RMF140" s="0"/>
      <c r="RMG140" s="0"/>
      <c r="RMH140" s="0"/>
      <c r="RMI140" s="0"/>
      <c r="RMJ140" s="0"/>
      <c r="RMK140" s="0"/>
      <c r="RML140" s="0"/>
      <c r="RMM140" s="0"/>
      <c r="RMN140" s="0"/>
      <c r="RMO140" s="0"/>
      <c r="RMP140" s="0"/>
      <c r="RMQ140" s="0"/>
      <c r="RMR140" s="0"/>
      <c r="RMS140" s="0"/>
      <c r="RMT140" s="0"/>
      <c r="RMU140" s="0"/>
      <c r="RMV140" s="0"/>
      <c r="RMW140" s="0"/>
      <c r="RMX140" s="0"/>
      <c r="RMY140" s="0"/>
      <c r="RMZ140" s="0"/>
      <c r="RNA140" s="0"/>
      <c r="RNB140" s="0"/>
      <c r="RNC140" s="0"/>
      <c r="RND140" s="0"/>
      <c r="RNE140" s="0"/>
      <c r="RNF140" s="0"/>
      <c r="RNG140" s="0"/>
      <c r="RNH140" s="0"/>
      <c r="RNI140" s="0"/>
      <c r="RNJ140" s="0"/>
      <c r="RNK140" s="0"/>
      <c r="RNL140" s="0"/>
      <c r="RNM140" s="0"/>
      <c r="RNN140" s="0"/>
      <c r="RNO140" s="0"/>
      <c r="RNP140" s="0"/>
      <c r="RNQ140" s="0"/>
      <c r="RNR140" s="0"/>
      <c r="RNS140" s="0"/>
      <c r="RNT140" s="0"/>
      <c r="RNU140" s="0"/>
      <c r="RNV140" s="0"/>
      <c r="RNW140" s="0"/>
      <c r="RNX140" s="0"/>
      <c r="RNY140" s="0"/>
      <c r="RNZ140" s="0"/>
      <c r="ROA140" s="0"/>
      <c r="ROB140" s="0"/>
      <c r="ROC140" s="0"/>
      <c r="ROD140" s="0"/>
      <c r="ROE140" s="0"/>
      <c r="ROF140" s="0"/>
      <c r="ROG140" s="0"/>
      <c r="ROH140" s="0"/>
      <c r="ROI140" s="0"/>
      <c r="ROJ140" s="0"/>
      <c r="ROK140" s="0"/>
      <c r="ROL140" s="0"/>
      <c r="ROM140" s="0"/>
      <c r="RON140" s="0"/>
      <c r="ROO140" s="0"/>
      <c r="ROP140" s="0"/>
      <c r="ROQ140" s="0"/>
      <c r="ROR140" s="0"/>
      <c r="ROS140" s="0"/>
      <c r="ROT140" s="0"/>
      <c r="ROU140" s="0"/>
      <c r="ROV140" s="0"/>
      <c r="ROW140" s="0"/>
      <c r="ROX140" s="0"/>
      <c r="ROY140" s="0"/>
      <c r="ROZ140" s="0"/>
      <c r="RPA140" s="0"/>
      <c r="RPB140" s="0"/>
      <c r="RPC140" s="0"/>
      <c r="RPD140" s="0"/>
      <c r="RPE140" s="0"/>
      <c r="RPF140" s="0"/>
      <c r="RPG140" s="0"/>
      <c r="RPH140" s="0"/>
      <c r="RPI140" s="0"/>
      <c r="RPJ140" s="0"/>
      <c r="RPK140" s="0"/>
      <c r="RPL140" s="0"/>
      <c r="RPM140" s="0"/>
      <c r="RPN140" s="0"/>
      <c r="RPO140" s="0"/>
      <c r="RPP140" s="0"/>
      <c r="RPQ140" s="0"/>
      <c r="RPR140" s="0"/>
      <c r="RPS140" s="0"/>
      <c r="RPT140" s="0"/>
      <c r="RPU140" s="0"/>
      <c r="RPV140" s="0"/>
      <c r="RPW140" s="0"/>
      <c r="RPX140" s="0"/>
      <c r="RPY140" s="0"/>
      <c r="RPZ140" s="0"/>
      <c r="RQA140" s="0"/>
      <c r="RQB140" s="0"/>
      <c r="RQC140" s="0"/>
      <c r="RQD140" s="0"/>
      <c r="RQE140" s="0"/>
      <c r="RQF140" s="0"/>
      <c r="RQG140" s="0"/>
      <c r="RQH140" s="0"/>
      <c r="RQI140" s="0"/>
      <c r="RQJ140" s="0"/>
      <c r="RQK140" s="0"/>
      <c r="RQL140" s="0"/>
      <c r="RQM140" s="0"/>
      <c r="RQN140" s="0"/>
      <c r="RQO140" s="0"/>
      <c r="RQP140" s="0"/>
      <c r="RQQ140" s="0"/>
      <c r="RQR140" s="0"/>
      <c r="RQS140" s="0"/>
      <c r="RQT140" s="0"/>
      <c r="RQU140" s="0"/>
      <c r="RQV140" s="0"/>
      <c r="RQW140" s="0"/>
      <c r="RQX140" s="0"/>
      <c r="RQY140" s="0"/>
      <c r="RQZ140" s="0"/>
      <c r="RRA140" s="0"/>
      <c r="RRB140" s="0"/>
      <c r="RRC140" s="0"/>
      <c r="RRD140" s="0"/>
      <c r="RRE140" s="0"/>
      <c r="RRF140" s="0"/>
      <c r="RRG140" s="0"/>
      <c r="RRH140" s="0"/>
      <c r="RRI140" s="0"/>
      <c r="RRJ140" s="0"/>
      <c r="RRK140" s="0"/>
      <c r="RRL140" s="0"/>
      <c r="RRM140" s="0"/>
      <c r="RRN140" s="0"/>
      <c r="RRO140" s="0"/>
      <c r="RRP140" s="0"/>
      <c r="RRQ140" s="0"/>
      <c r="RRR140" s="0"/>
      <c r="RRS140" s="0"/>
      <c r="RRT140" s="0"/>
      <c r="RRU140" s="0"/>
      <c r="RRV140" s="0"/>
      <c r="RRW140" s="0"/>
      <c r="RRX140" s="0"/>
      <c r="RRY140" s="0"/>
      <c r="RRZ140" s="0"/>
      <c r="RSA140" s="0"/>
      <c r="RSB140" s="0"/>
      <c r="RSC140" s="0"/>
      <c r="RSD140" s="0"/>
      <c r="RSE140" s="0"/>
      <c r="RSF140" s="0"/>
      <c r="RSG140" s="0"/>
      <c r="RSH140" s="0"/>
      <c r="RSI140" s="0"/>
      <c r="RSJ140" s="0"/>
      <c r="RSK140" s="0"/>
      <c r="RSL140" s="0"/>
      <c r="RSM140" s="0"/>
      <c r="RSN140" s="0"/>
      <c r="RSO140" s="0"/>
      <c r="RSP140" s="0"/>
      <c r="RSQ140" s="0"/>
      <c r="RSR140" s="0"/>
      <c r="RSS140" s="0"/>
      <c r="RST140" s="0"/>
      <c r="RSU140" s="0"/>
      <c r="RSV140" s="0"/>
      <c r="RSW140" s="0"/>
      <c r="RSX140" s="0"/>
      <c r="RSY140" s="0"/>
      <c r="RSZ140" s="0"/>
      <c r="RTA140" s="0"/>
      <c r="RTB140" s="0"/>
      <c r="RTC140" s="0"/>
      <c r="RTD140" s="0"/>
      <c r="RTE140" s="0"/>
      <c r="RTF140" s="0"/>
      <c r="RTG140" s="0"/>
      <c r="RTH140" s="0"/>
      <c r="RTI140" s="0"/>
      <c r="RTJ140" s="0"/>
      <c r="RTK140" s="0"/>
      <c r="RTL140" s="0"/>
      <c r="RTM140" s="0"/>
      <c r="RTN140" s="0"/>
      <c r="RTO140" s="0"/>
      <c r="RTP140" s="0"/>
      <c r="RTQ140" s="0"/>
      <c r="RTR140" s="0"/>
      <c r="RTS140" s="0"/>
      <c r="RTT140" s="0"/>
      <c r="RTU140" s="0"/>
      <c r="RTV140" s="0"/>
      <c r="RTW140" s="0"/>
      <c r="RTX140" s="0"/>
      <c r="RTY140" s="0"/>
      <c r="RTZ140" s="0"/>
      <c r="RUA140" s="0"/>
      <c r="RUB140" s="0"/>
      <c r="RUC140" s="0"/>
      <c r="RUD140" s="0"/>
      <c r="RUE140" s="0"/>
      <c r="RUF140" s="0"/>
      <c r="RUG140" s="0"/>
      <c r="RUH140" s="0"/>
      <c r="RUI140" s="0"/>
      <c r="RUJ140" s="0"/>
      <c r="RUK140" s="0"/>
      <c r="RUL140" s="0"/>
      <c r="RUM140" s="0"/>
      <c r="RUN140" s="0"/>
      <c r="RUO140" s="0"/>
      <c r="RUP140" s="0"/>
      <c r="RUQ140" s="0"/>
      <c r="RUR140" s="0"/>
      <c r="RUS140" s="0"/>
      <c r="RUT140" s="0"/>
      <c r="RUU140" s="0"/>
      <c r="RUV140" s="0"/>
      <c r="RUW140" s="0"/>
      <c r="RUX140" s="0"/>
      <c r="RUY140" s="0"/>
      <c r="RUZ140" s="0"/>
      <c r="RVA140" s="0"/>
      <c r="RVB140" s="0"/>
      <c r="RVC140" s="0"/>
      <c r="RVD140" s="0"/>
      <c r="RVE140" s="0"/>
      <c r="RVF140" s="0"/>
      <c r="RVG140" s="0"/>
      <c r="RVH140" s="0"/>
      <c r="RVI140" s="0"/>
      <c r="RVJ140" s="0"/>
      <c r="RVK140" s="0"/>
      <c r="RVL140" s="0"/>
      <c r="RVM140" s="0"/>
      <c r="RVN140" s="0"/>
      <c r="RVO140" s="0"/>
      <c r="RVP140" s="0"/>
      <c r="RVQ140" s="0"/>
      <c r="RVR140" s="0"/>
      <c r="RVS140" s="0"/>
      <c r="RVT140" s="0"/>
      <c r="RVU140" s="0"/>
      <c r="RVV140" s="0"/>
      <c r="RVW140" s="0"/>
      <c r="RVX140" s="0"/>
      <c r="RVY140" s="0"/>
      <c r="RVZ140" s="0"/>
      <c r="RWA140" s="0"/>
      <c r="RWB140" s="0"/>
      <c r="RWC140" s="0"/>
      <c r="RWD140" s="0"/>
      <c r="RWE140" s="0"/>
      <c r="RWF140" s="0"/>
      <c r="RWG140" s="0"/>
      <c r="RWH140" s="0"/>
      <c r="RWI140" s="0"/>
      <c r="RWJ140" s="0"/>
      <c r="RWK140" s="0"/>
      <c r="RWL140" s="0"/>
      <c r="RWM140" s="0"/>
      <c r="RWN140" s="0"/>
      <c r="RWO140" s="0"/>
      <c r="RWP140" s="0"/>
      <c r="RWQ140" s="0"/>
      <c r="RWR140" s="0"/>
      <c r="RWS140" s="0"/>
      <c r="RWT140" s="0"/>
      <c r="RWU140" s="0"/>
      <c r="RWV140" s="0"/>
      <c r="RWW140" s="0"/>
      <c r="RWX140" s="0"/>
      <c r="RWY140" s="0"/>
      <c r="RWZ140" s="0"/>
      <c r="RXA140" s="0"/>
      <c r="RXB140" s="0"/>
      <c r="RXC140" s="0"/>
      <c r="RXD140" s="0"/>
      <c r="RXE140" s="0"/>
      <c r="RXF140" s="0"/>
      <c r="RXG140" s="0"/>
      <c r="RXH140" s="0"/>
      <c r="RXI140" s="0"/>
      <c r="RXJ140" s="0"/>
      <c r="RXK140" s="0"/>
      <c r="RXL140" s="0"/>
      <c r="RXM140" s="0"/>
      <c r="RXN140" s="0"/>
      <c r="RXO140" s="0"/>
      <c r="RXP140" s="0"/>
      <c r="RXQ140" s="0"/>
      <c r="RXR140" s="0"/>
      <c r="RXS140" s="0"/>
      <c r="RXT140" s="0"/>
      <c r="RXU140" s="0"/>
      <c r="RXV140" s="0"/>
      <c r="RXW140" s="0"/>
      <c r="RXX140" s="0"/>
      <c r="RXY140" s="0"/>
      <c r="RXZ140" s="0"/>
      <c r="RYA140" s="0"/>
      <c r="RYB140" s="0"/>
      <c r="RYC140" s="0"/>
      <c r="RYD140" s="0"/>
      <c r="RYE140" s="0"/>
      <c r="RYF140" s="0"/>
      <c r="RYG140" s="0"/>
      <c r="RYH140" s="0"/>
      <c r="RYI140" s="0"/>
      <c r="RYJ140" s="0"/>
      <c r="RYK140" s="0"/>
      <c r="RYL140" s="0"/>
      <c r="RYM140" s="0"/>
      <c r="RYN140" s="0"/>
      <c r="RYO140" s="0"/>
      <c r="RYP140" s="0"/>
      <c r="RYQ140" s="0"/>
      <c r="RYR140" s="0"/>
      <c r="RYS140" s="0"/>
      <c r="RYT140" s="0"/>
      <c r="RYU140" s="0"/>
      <c r="RYV140" s="0"/>
      <c r="RYW140" s="0"/>
      <c r="RYX140" s="0"/>
      <c r="RYY140" s="0"/>
      <c r="RYZ140" s="0"/>
      <c r="RZA140" s="0"/>
      <c r="RZB140" s="0"/>
      <c r="RZC140" s="0"/>
      <c r="RZD140" s="0"/>
      <c r="RZE140" s="0"/>
      <c r="RZF140" s="0"/>
      <c r="RZG140" s="0"/>
      <c r="RZH140" s="0"/>
      <c r="RZI140" s="0"/>
      <c r="RZJ140" s="0"/>
      <c r="RZK140" s="0"/>
      <c r="RZL140" s="0"/>
      <c r="RZM140" s="0"/>
      <c r="RZN140" s="0"/>
      <c r="RZO140" s="0"/>
      <c r="RZP140" s="0"/>
      <c r="RZQ140" s="0"/>
      <c r="RZR140" s="0"/>
      <c r="RZS140" s="0"/>
      <c r="RZT140" s="0"/>
      <c r="RZU140" s="0"/>
      <c r="RZV140" s="0"/>
      <c r="RZW140" s="0"/>
      <c r="RZX140" s="0"/>
      <c r="RZY140" s="0"/>
      <c r="RZZ140" s="0"/>
      <c r="SAA140" s="0"/>
      <c r="SAB140" s="0"/>
      <c r="SAC140" s="0"/>
      <c r="SAD140" s="0"/>
      <c r="SAE140" s="0"/>
      <c r="SAF140" s="0"/>
      <c r="SAG140" s="0"/>
      <c r="SAH140" s="0"/>
      <c r="SAI140" s="0"/>
      <c r="SAJ140" s="0"/>
      <c r="SAK140" s="0"/>
      <c r="SAL140" s="0"/>
      <c r="SAM140" s="0"/>
      <c r="SAN140" s="0"/>
      <c r="SAO140" s="0"/>
      <c r="SAP140" s="0"/>
      <c r="SAQ140" s="0"/>
      <c r="SAR140" s="0"/>
      <c r="SAS140" s="0"/>
      <c r="SAT140" s="0"/>
      <c r="SAU140" s="0"/>
      <c r="SAV140" s="0"/>
      <c r="SAW140" s="0"/>
      <c r="SAX140" s="0"/>
      <c r="SAY140" s="0"/>
      <c r="SAZ140" s="0"/>
      <c r="SBA140" s="0"/>
      <c r="SBB140" s="0"/>
      <c r="SBC140" s="0"/>
      <c r="SBD140" s="0"/>
      <c r="SBE140" s="0"/>
      <c r="SBF140" s="0"/>
      <c r="SBG140" s="0"/>
      <c r="SBH140" s="0"/>
      <c r="SBI140" s="0"/>
      <c r="SBJ140" s="0"/>
      <c r="SBK140" s="0"/>
      <c r="SBL140" s="0"/>
      <c r="SBM140" s="0"/>
      <c r="SBN140" s="0"/>
      <c r="SBO140" s="0"/>
      <c r="SBP140" s="0"/>
      <c r="SBQ140" s="0"/>
      <c r="SBR140" s="0"/>
      <c r="SBS140" s="0"/>
      <c r="SBT140" s="0"/>
      <c r="SBU140" s="0"/>
      <c r="SBV140" s="0"/>
      <c r="SBW140" s="0"/>
      <c r="SBX140" s="0"/>
      <c r="SBY140" s="0"/>
      <c r="SBZ140" s="0"/>
      <c r="SCA140" s="0"/>
      <c r="SCB140" s="0"/>
      <c r="SCC140" s="0"/>
      <c r="SCD140" s="0"/>
      <c r="SCE140" s="0"/>
      <c r="SCF140" s="0"/>
      <c r="SCG140" s="0"/>
      <c r="SCH140" s="0"/>
      <c r="SCI140" s="0"/>
      <c r="SCJ140" s="0"/>
      <c r="SCK140" s="0"/>
      <c r="SCL140" s="0"/>
      <c r="SCM140" s="0"/>
      <c r="SCN140" s="0"/>
      <c r="SCO140" s="0"/>
      <c r="SCP140" s="0"/>
      <c r="SCQ140" s="0"/>
      <c r="SCR140" s="0"/>
      <c r="SCS140" s="0"/>
      <c r="SCT140" s="0"/>
      <c r="SCU140" s="0"/>
      <c r="SCV140" s="0"/>
      <c r="SCW140" s="0"/>
      <c r="SCX140" s="0"/>
      <c r="SCY140" s="0"/>
      <c r="SCZ140" s="0"/>
      <c r="SDA140" s="0"/>
      <c r="SDB140" s="0"/>
      <c r="SDC140" s="0"/>
      <c r="SDD140" s="0"/>
      <c r="SDE140" s="0"/>
      <c r="SDF140" s="0"/>
      <c r="SDG140" s="0"/>
      <c r="SDH140" s="0"/>
      <c r="SDI140" s="0"/>
      <c r="SDJ140" s="0"/>
      <c r="SDK140" s="0"/>
      <c r="SDL140" s="0"/>
      <c r="SDM140" s="0"/>
      <c r="SDN140" s="0"/>
      <c r="SDO140" s="0"/>
      <c r="SDP140" s="0"/>
      <c r="SDQ140" s="0"/>
      <c r="SDR140" s="0"/>
      <c r="SDS140" s="0"/>
      <c r="SDT140" s="0"/>
      <c r="SDU140" s="0"/>
      <c r="SDV140" s="0"/>
      <c r="SDW140" s="0"/>
      <c r="SDX140" s="0"/>
      <c r="SDY140" s="0"/>
      <c r="SDZ140" s="0"/>
      <c r="SEA140" s="0"/>
      <c r="SEB140" s="0"/>
      <c r="SEC140" s="0"/>
      <c r="SED140" s="0"/>
      <c r="SEE140" s="0"/>
      <c r="SEF140" s="0"/>
      <c r="SEG140" s="0"/>
      <c r="SEH140" s="0"/>
      <c r="SEI140" s="0"/>
      <c r="SEJ140" s="0"/>
      <c r="SEK140" s="0"/>
      <c r="SEL140" s="0"/>
      <c r="SEM140" s="0"/>
      <c r="SEN140" s="0"/>
      <c r="SEO140" s="0"/>
      <c r="SEP140" s="0"/>
      <c r="SEQ140" s="0"/>
      <c r="SER140" s="0"/>
      <c r="SES140" s="0"/>
      <c r="SET140" s="0"/>
      <c r="SEU140" s="0"/>
      <c r="SEV140" s="0"/>
      <c r="SEW140" s="0"/>
      <c r="SEX140" s="0"/>
      <c r="SEY140" s="0"/>
      <c r="SEZ140" s="0"/>
      <c r="SFA140" s="0"/>
      <c r="SFB140" s="0"/>
      <c r="SFC140" s="0"/>
      <c r="SFD140" s="0"/>
      <c r="SFE140" s="0"/>
      <c r="SFF140" s="0"/>
      <c r="SFG140" s="0"/>
      <c r="SFH140" s="0"/>
      <c r="SFI140" s="0"/>
      <c r="SFJ140" s="0"/>
      <c r="SFK140" s="0"/>
      <c r="SFL140" s="0"/>
      <c r="SFM140" s="0"/>
      <c r="SFN140" s="0"/>
      <c r="SFO140" s="0"/>
      <c r="SFP140" s="0"/>
      <c r="SFQ140" s="0"/>
      <c r="SFR140" s="0"/>
      <c r="SFS140" s="0"/>
      <c r="SFT140" s="0"/>
      <c r="SFU140" s="0"/>
      <c r="SFV140" s="0"/>
      <c r="SFW140" s="0"/>
      <c r="SFX140" s="0"/>
      <c r="SFY140" s="0"/>
      <c r="SFZ140" s="0"/>
      <c r="SGA140" s="0"/>
      <c r="SGB140" s="0"/>
      <c r="SGC140" s="0"/>
      <c r="SGD140" s="0"/>
      <c r="SGE140" s="0"/>
      <c r="SGF140" s="0"/>
      <c r="SGG140" s="0"/>
      <c r="SGH140" s="0"/>
      <c r="SGI140" s="0"/>
      <c r="SGJ140" s="0"/>
      <c r="SGK140" s="0"/>
      <c r="SGL140" s="0"/>
      <c r="SGM140" s="0"/>
      <c r="SGN140" s="0"/>
      <c r="SGO140" s="0"/>
      <c r="SGP140" s="0"/>
      <c r="SGQ140" s="0"/>
      <c r="SGR140" s="0"/>
      <c r="SGS140" s="0"/>
      <c r="SGT140" s="0"/>
      <c r="SGU140" s="0"/>
      <c r="SGV140" s="0"/>
      <c r="SGW140" s="0"/>
      <c r="SGX140" s="0"/>
      <c r="SGY140" s="0"/>
      <c r="SGZ140" s="0"/>
      <c r="SHA140" s="0"/>
      <c r="SHB140" s="0"/>
      <c r="SHC140" s="0"/>
      <c r="SHD140" s="0"/>
      <c r="SHE140" s="0"/>
      <c r="SHF140" s="0"/>
      <c r="SHG140" s="0"/>
      <c r="SHH140" s="0"/>
      <c r="SHI140" s="0"/>
      <c r="SHJ140" s="0"/>
      <c r="SHK140" s="0"/>
      <c r="SHL140" s="0"/>
      <c r="SHM140" s="0"/>
      <c r="SHN140" s="0"/>
      <c r="SHO140" s="0"/>
      <c r="SHP140" s="0"/>
      <c r="SHQ140" s="0"/>
      <c r="SHR140" s="0"/>
      <c r="SHS140" s="0"/>
      <c r="SHT140" s="0"/>
      <c r="SHU140" s="0"/>
      <c r="SHV140" s="0"/>
      <c r="SHW140" s="0"/>
      <c r="SHX140" s="0"/>
      <c r="SHY140" s="0"/>
      <c r="SHZ140" s="0"/>
      <c r="SIA140" s="0"/>
      <c r="SIB140" s="0"/>
      <c r="SIC140" s="0"/>
      <c r="SID140" s="0"/>
      <c r="SIE140" s="0"/>
      <c r="SIF140" s="0"/>
      <c r="SIG140" s="0"/>
      <c r="SIH140" s="0"/>
      <c r="SII140" s="0"/>
      <c r="SIJ140" s="0"/>
      <c r="SIK140" s="0"/>
      <c r="SIL140" s="0"/>
      <c r="SIM140" s="0"/>
      <c r="SIN140" s="0"/>
      <c r="SIO140" s="0"/>
      <c r="SIP140" s="0"/>
      <c r="SIQ140" s="0"/>
      <c r="SIR140" s="0"/>
      <c r="SIS140" s="0"/>
      <c r="SIT140" s="0"/>
      <c r="SIU140" s="0"/>
      <c r="SIV140" s="0"/>
      <c r="SIW140" s="0"/>
      <c r="SIX140" s="0"/>
      <c r="SIY140" s="0"/>
      <c r="SIZ140" s="0"/>
      <c r="SJA140" s="0"/>
      <c r="SJB140" s="0"/>
      <c r="SJC140" s="0"/>
      <c r="SJD140" s="0"/>
      <c r="SJE140" s="0"/>
      <c r="SJF140" s="0"/>
      <c r="SJG140" s="0"/>
      <c r="SJH140" s="0"/>
      <c r="SJI140" s="0"/>
      <c r="SJJ140" s="0"/>
      <c r="SJK140" s="0"/>
      <c r="SJL140" s="0"/>
      <c r="SJM140" s="0"/>
      <c r="SJN140" s="0"/>
      <c r="SJO140" s="0"/>
      <c r="SJP140" s="0"/>
      <c r="SJQ140" s="0"/>
      <c r="SJR140" s="0"/>
      <c r="SJS140" s="0"/>
      <c r="SJT140" s="0"/>
      <c r="SJU140" s="0"/>
      <c r="SJV140" s="0"/>
      <c r="SJW140" s="0"/>
      <c r="SJX140" s="0"/>
      <c r="SJY140" s="0"/>
      <c r="SJZ140" s="0"/>
      <c r="SKA140" s="0"/>
      <c r="SKB140" s="0"/>
      <c r="SKC140" s="0"/>
      <c r="SKD140" s="0"/>
      <c r="SKE140" s="0"/>
      <c r="SKF140" s="0"/>
      <c r="SKG140" s="0"/>
      <c r="SKH140" s="0"/>
      <c r="SKI140" s="0"/>
      <c r="SKJ140" s="0"/>
      <c r="SKK140" s="0"/>
      <c r="SKL140" s="0"/>
      <c r="SKM140" s="0"/>
      <c r="SKN140" s="0"/>
      <c r="SKO140" s="0"/>
      <c r="SKP140" s="0"/>
      <c r="SKQ140" s="0"/>
      <c r="SKR140" s="0"/>
      <c r="SKS140" s="0"/>
      <c r="SKT140" s="0"/>
      <c r="SKU140" s="0"/>
      <c r="SKV140" s="0"/>
      <c r="SKW140" s="0"/>
      <c r="SKX140" s="0"/>
      <c r="SKY140" s="0"/>
      <c r="SKZ140" s="0"/>
      <c r="SLA140" s="0"/>
      <c r="SLB140" s="0"/>
      <c r="SLC140" s="0"/>
      <c r="SLD140" s="0"/>
      <c r="SLE140" s="0"/>
      <c r="SLF140" s="0"/>
      <c r="SLG140" s="0"/>
      <c r="SLH140" s="0"/>
      <c r="SLI140" s="0"/>
      <c r="SLJ140" s="0"/>
      <c r="SLK140" s="0"/>
      <c r="SLL140" s="0"/>
      <c r="SLM140" s="0"/>
      <c r="SLN140" s="0"/>
      <c r="SLO140" s="0"/>
      <c r="SLP140" s="0"/>
      <c r="SLQ140" s="0"/>
      <c r="SLR140" s="0"/>
      <c r="SLS140" s="0"/>
      <c r="SLT140" s="0"/>
      <c r="SLU140" s="0"/>
      <c r="SLV140" s="0"/>
      <c r="SLW140" s="0"/>
      <c r="SLX140" s="0"/>
      <c r="SLY140" s="0"/>
      <c r="SLZ140" s="0"/>
      <c r="SMA140" s="0"/>
      <c r="SMB140" s="0"/>
      <c r="SMC140" s="0"/>
      <c r="SMD140" s="0"/>
      <c r="SME140" s="0"/>
      <c r="SMF140" s="0"/>
      <c r="SMG140" s="0"/>
      <c r="SMH140" s="0"/>
      <c r="SMI140" s="0"/>
      <c r="SMJ140" s="0"/>
      <c r="SMK140" s="0"/>
      <c r="SML140" s="0"/>
      <c r="SMM140" s="0"/>
      <c r="SMN140" s="0"/>
      <c r="SMO140" s="0"/>
      <c r="SMP140" s="0"/>
      <c r="SMQ140" s="0"/>
      <c r="SMR140" s="0"/>
      <c r="SMS140" s="0"/>
      <c r="SMT140" s="0"/>
      <c r="SMU140" s="0"/>
      <c r="SMV140" s="0"/>
      <c r="SMW140" s="0"/>
      <c r="SMX140" s="0"/>
      <c r="SMY140" s="0"/>
      <c r="SMZ140" s="0"/>
      <c r="SNA140" s="0"/>
      <c r="SNB140" s="0"/>
      <c r="SNC140" s="0"/>
      <c r="SND140" s="0"/>
      <c r="SNE140" s="0"/>
      <c r="SNF140" s="0"/>
      <c r="SNG140" s="0"/>
      <c r="SNH140" s="0"/>
      <c r="SNI140" s="0"/>
      <c r="SNJ140" s="0"/>
      <c r="SNK140" s="0"/>
      <c r="SNL140" s="0"/>
      <c r="SNM140" s="0"/>
      <c r="SNN140" s="0"/>
      <c r="SNO140" s="0"/>
      <c r="SNP140" s="0"/>
      <c r="SNQ140" s="0"/>
      <c r="SNR140" s="0"/>
      <c r="SNS140" s="0"/>
      <c r="SNT140" s="0"/>
      <c r="SNU140" s="0"/>
      <c r="SNV140" s="0"/>
      <c r="SNW140" s="0"/>
      <c r="SNX140" s="0"/>
      <c r="SNY140" s="0"/>
      <c r="SNZ140" s="0"/>
      <c r="SOA140" s="0"/>
      <c r="SOB140" s="0"/>
      <c r="SOC140" s="0"/>
      <c r="SOD140" s="0"/>
      <c r="SOE140" s="0"/>
      <c r="SOF140" s="0"/>
      <c r="SOG140" s="0"/>
      <c r="SOH140" s="0"/>
      <c r="SOI140" s="0"/>
      <c r="SOJ140" s="0"/>
      <c r="SOK140" s="0"/>
      <c r="SOL140" s="0"/>
      <c r="SOM140" s="0"/>
      <c r="SON140" s="0"/>
      <c r="SOO140" s="0"/>
      <c r="SOP140" s="0"/>
      <c r="SOQ140" s="0"/>
      <c r="SOR140" s="0"/>
      <c r="SOS140" s="0"/>
      <c r="SOT140" s="0"/>
      <c r="SOU140" s="0"/>
      <c r="SOV140" s="0"/>
      <c r="SOW140" s="0"/>
      <c r="SOX140" s="0"/>
      <c r="SOY140" s="0"/>
      <c r="SOZ140" s="0"/>
      <c r="SPA140" s="0"/>
      <c r="SPB140" s="0"/>
      <c r="SPC140" s="0"/>
      <c r="SPD140" s="0"/>
      <c r="SPE140" s="0"/>
      <c r="SPF140" s="0"/>
      <c r="SPG140" s="0"/>
      <c r="SPH140" s="0"/>
      <c r="SPI140" s="0"/>
      <c r="SPJ140" s="0"/>
      <c r="SPK140" s="0"/>
      <c r="SPL140" s="0"/>
      <c r="SPM140" s="0"/>
      <c r="SPN140" s="0"/>
      <c r="SPO140" s="0"/>
      <c r="SPP140" s="0"/>
      <c r="SPQ140" s="0"/>
      <c r="SPR140" s="0"/>
      <c r="SPS140" s="0"/>
      <c r="SPT140" s="0"/>
      <c r="SPU140" s="0"/>
      <c r="SPV140" s="0"/>
      <c r="SPW140" s="0"/>
      <c r="SPX140" s="0"/>
      <c r="SPY140" s="0"/>
      <c r="SPZ140" s="0"/>
      <c r="SQA140" s="0"/>
      <c r="SQB140" s="0"/>
      <c r="SQC140" s="0"/>
      <c r="SQD140" s="0"/>
      <c r="SQE140" s="0"/>
      <c r="SQF140" s="0"/>
      <c r="SQG140" s="0"/>
      <c r="SQH140" s="0"/>
      <c r="SQI140" s="0"/>
      <c r="SQJ140" s="0"/>
      <c r="SQK140" s="0"/>
      <c r="SQL140" s="0"/>
      <c r="SQM140" s="0"/>
      <c r="SQN140" s="0"/>
      <c r="SQO140" s="0"/>
      <c r="SQP140" s="0"/>
      <c r="SQQ140" s="0"/>
      <c r="SQR140" s="0"/>
      <c r="SQS140" s="0"/>
      <c r="SQT140" s="0"/>
      <c r="SQU140" s="0"/>
      <c r="SQV140" s="0"/>
      <c r="SQW140" s="0"/>
      <c r="SQX140" s="0"/>
      <c r="SQY140" s="0"/>
      <c r="SQZ140" s="0"/>
      <c r="SRA140" s="0"/>
      <c r="SRB140" s="0"/>
      <c r="SRC140" s="0"/>
      <c r="SRD140" s="0"/>
      <c r="SRE140" s="0"/>
      <c r="SRF140" s="0"/>
      <c r="SRG140" s="0"/>
      <c r="SRH140" s="0"/>
      <c r="SRI140" s="0"/>
      <c r="SRJ140" s="0"/>
      <c r="SRK140" s="0"/>
      <c r="SRL140" s="0"/>
      <c r="SRM140" s="0"/>
      <c r="SRN140" s="0"/>
      <c r="SRO140" s="0"/>
      <c r="SRP140" s="0"/>
      <c r="SRQ140" s="0"/>
      <c r="SRR140" s="0"/>
      <c r="SRS140" s="0"/>
      <c r="SRT140" s="0"/>
      <c r="SRU140" s="0"/>
      <c r="SRV140" s="0"/>
      <c r="SRW140" s="0"/>
      <c r="SRX140" s="0"/>
      <c r="SRY140" s="0"/>
      <c r="SRZ140" s="0"/>
      <c r="SSA140" s="0"/>
      <c r="SSB140" s="0"/>
      <c r="SSC140" s="0"/>
      <c r="SSD140" s="0"/>
      <c r="SSE140" s="0"/>
      <c r="SSF140" s="0"/>
      <c r="SSG140" s="0"/>
      <c r="SSH140" s="0"/>
      <c r="SSI140" s="0"/>
      <c r="SSJ140" s="0"/>
      <c r="SSK140" s="0"/>
      <c r="SSL140" s="0"/>
      <c r="SSM140" s="0"/>
      <c r="SSN140" s="0"/>
      <c r="SSO140" s="0"/>
      <c r="SSP140" s="0"/>
      <c r="SSQ140" s="0"/>
      <c r="SSR140" s="0"/>
      <c r="SSS140" s="0"/>
      <c r="SST140" s="0"/>
      <c r="SSU140" s="0"/>
      <c r="SSV140" s="0"/>
      <c r="SSW140" s="0"/>
      <c r="SSX140" s="0"/>
      <c r="SSY140" s="0"/>
      <c r="SSZ140" s="0"/>
      <c r="STA140" s="0"/>
      <c r="STB140" s="0"/>
      <c r="STC140" s="0"/>
      <c r="STD140" s="0"/>
      <c r="STE140" s="0"/>
      <c r="STF140" s="0"/>
      <c r="STG140" s="0"/>
      <c r="STH140" s="0"/>
      <c r="STI140" s="0"/>
      <c r="STJ140" s="0"/>
      <c r="STK140" s="0"/>
      <c r="STL140" s="0"/>
      <c r="STM140" s="0"/>
      <c r="STN140" s="0"/>
      <c r="STO140" s="0"/>
      <c r="STP140" s="0"/>
      <c r="STQ140" s="0"/>
      <c r="STR140" s="0"/>
      <c r="STS140" s="0"/>
      <c r="STT140" s="0"/>
      <c r="STU140" s="0"/>
      <c r="STV140" s="0"/>
      <c r="STW140" s="0"/>
      <c r="STX140" s="0"/>
      <c r="STY140" s="0"/>
      <c r="STZ140" s="0"/>
      <c r="SUA140" s="0"/>
      <c r="SUB140" s="0"/>
      <c r="SUC140" s="0"/>
      <c r="SUD140" s="0"/>
      <c r="SUE140" s="0"/>
      <c r="SUF140" s="0"/>
      <c r="SUG140" s="0"/>
      <c r="SUH140" s="0"/>
      <c r="SUI140" s="0"/>
      <c r="SUJ140" s="0"/>
      <c r="SUK140" s="0"/>
      <c r="SUL140" s="0"/>
      <c r="SUM140" s="0"/>
      <c r="SUN140" s="0"/>
      <c r="SUO140" s="0"/>
      <c r="SUP140" s="0"/>
      <c r="SUQ140" s="0"/>
      <c r="SUR140" s="0"/>
      <c r="SUS140" s="0"/>
      <c r="SUT140" s="0"/>
      <c r="SUU140" s="0"/>
      <c r="SUV140" s="0"/>
      <c r="SUW140" s="0"/>
      <c r="SUX140" s="0"/>
      <c r="SUY140" s="0"/>
      <c r="SUZ140" s="0"/>
      <c r="SVA140" s="0"/>
      <c r="SVB140" s="0"/>
      <c r="SVC140" s="0"/>
      <c r="SVD140" s="0"/>
      <c r="SVE140" s="0"/>
      <c r="SVF140" s="0"/>
      <c r="SVG140" s="0"/>
      <c r="SVH140" s="0"/>
      <c r="SVI140" s="0"/>
      <c r="SVJ140" s="0"/>
      <c r="SVK140" s="0"/>
      <c r="SVL140" s="0"/>
      <c r="SVM140" s="0"/>
      <c r="SVN140" s="0"/>
      <c r="SVO140" s="0"/>
      <c r="SVP140" s="0"/>
      <c r="SVQ140" s="0"/>
      <c r="SVR140" s="0"/>
      <c r="SVS140" s="0"/>
      <c r="SVT140" s="0"/>
      <c r="SVU140" s="0"/>
      <c r="SVV140" s="0"/>
      <c r="SVW140" s="0"/>
      <c r="SVX140" s="0"/>
      <c r="SVY140" s="0"/>
      <c r="SVZ140" s="0"/>
      <c r="SWA140" s="0"/>
      <c r="SWB140" s="0"/>
      <c r="SWC140" s="0"/>
      <c r="SWD140" s="0"/>
      <c r="SWE140" s="0"/>
      <c r="SWF140" s="0"/>
      <c r="SWG140" s="0"/>
      <c r="SWH140" s="0"/>
      <c r="SWI140" s="0"/>
      <c r="SWJ140" s="0"/>
      <c r="SWK140" s="0"/>
      <c r="SWL140" s="0"/>
      <c r="SWM140" s="0"/>
      <c r="SWN140" s="0"/>
      <c r="SWO140" s="0"/>
      <c r="SWP140" s="0"/>
      <c r="SWQ140" s="0"/>
      <c r="SWR140" s="0"/>
      <c r="SWS140" s="0"/>
      <c r="SWT140" s="0"/>
      <c r="SWU140" s="0"/>
      <c r="SWV140" s="0"/>
      <c r="SWW140" s="0"/>
      <c r="SWX140" s="0"/>
      <c r="SWY140" s="0"/>
      <c r="SWZ140" s="0"/>
      <c r="SXA140" s="0"/>
      <c r="SXB140" s="0"/>
      <c r="SXC140" s="0"/>
      <c r="SXD140" s="0"/>
      <c r="SXE140" s="0"/>
      <c r="SXF140" s="0"/>
      <c r="SXG140" s="0"/>
      <c r="SXH140" s="0"/>
      <c r="SXI140" s="0"/>
      <c r="SXJ140" s="0"/>
      <c r="SXK140" s="0"/>
      <c r="SXL140" s="0"/>
      <c r="SXM140" s="0"/>
      <c r="SXN140" s="0"/>
      <c r="SXO140" s="0"/>
      <c r="SXP140" s="0"/>
      <c r="SXQ140" s="0"/>
      <c r="SXR140" s="0"/>
      <c r="SXS140" s="0"/>
      <c r="SXT140" s="0"/>
      <c r="SXU140" s="0"/>
      <c r="SXV140" s="0"/>
      <c r="SXW140" s="0"/>
      <c r="SXX140" s="0"/>
      <c r="SXY140" s="0"/>
      <c r="SXZ140" s="0"/>
      <c r="SYA140" s="0"/>
      <c r="SYB140" s="0"/>
      <c r="SYC140" s="0"/>
      <c r="SYD140" s="0"/>
      <c r="SYE140" s="0"/>
      <c r="SYF140" s="0"/>
      <c r="SYG140" s="0"/>
      <c r="SYH140" s="0"/>
      <c r="SYI140" s="0"/>
      <c r="SYJ140" s="0"/>
      <c r="SYK140" s="0"/>
      <c r="SYL140" s="0"/>
      <c r="SYM140" s="0"/>
      <c r="SYN140" s="0"/>
      <c r="SYO140" s="0"/>
      <c r="SYP140" s="0"/>
      <c r="SYQ140" s="0"/>
      <c r="SYR140" s="0"/>
      <c r="SYS140" s="0"/>
      <c r="SYT140" s="0"/>
      <c r="SYU140" s="0"/>
      <c r="SYV140" s="0"/>
      <c r="SYW140" s="0"/>
      <c r="SYX140" s="0"/>
      <c r="SYY140" s="0"/>
      <c r="SYZ140" s="0"/>
      <c r="SZA140" s="0"/>
      <c r="SZB140" s="0"/>
      <c r="SZC140" s="0"/>
      <c r="SZD140" s="0"/>
      <c r="SZE140" s="0"/>
      <c r="SZF140" s="0"/>
      <c r="SZG140" s="0"/>
      <c r="SZH140" s="0"/>
      <c r="SZI140" s="0"/>
      <c r="SZJ140" s="0"/>
      <c r="SZK140" s="0"/>
      <c r="SZL140" s="0"/>
      <c r="SZM140" s="0"/>
      <c r="SZN140" s="0"/>
      <c r="SZO140" s="0"/>
      <c r="SZP140" s="0"/>
      <c r="SZQ140" s="0"/>
      <c r="SZR140" s="0"/>
      <c r="SZS140" s="0"/>
      <c r="SZT140" s="0"/>
      <c r="SZU140" s="0"/>
      <c r="SZV140" s="0"/>
      <c r="SZW140" s="0"/>
      <c r="SZX140" s="0"/>
      <c r="SZY140" s="0"/>
      <c r="SZZ140" s="0"/>
      <c r="TAA140" s="0"/>
      <c r="TAB140" s="0"/>
      <c r="TAC140" s="0"/>
      <c r="TAD140" s="0"/>
      <c r="TAE140" s="0"/>
      <c r="TAF140" s="0"/>
      <c r="TAG140" s="0"/>
      <c r="TAH140" s="0"/>
      <c r="TAI140" s="0"/>
      <c r="TAJ140" s="0"/>
      <c r="TAK140" s="0"/>
      <c r="TAL140" s="0"/>
      <c r="TAM140" s="0"/>
      <c r="TAN140" s="0"/>
      <c r="TAO140" s="0"/>
      <c r="TAP140" s="0"/>
      <c r="TAQ140" s="0"/>
      <c r="TAR140" s="0"/>
      <c r="TAS140" s="0"/>
      <c r="TAT140" s="0"/>
      <c r="TAU140" s="0"/>
      <c r="TAV140" s="0"/>
      <c r="TAW140" s="0"/>
      <c r="TAX140" s="0"/>
      <c r="TAY140" s="0"/>
      <c r="TAZ140" s="0"/>
      <c r="TBA140" s="0"/>
      <c r="TBB140" s="0"/>
      <c r="TBC140" s="0"/>
      <c r="TBD140" s="0"/>
      <c r="TBE140" s="0"/>
      <c r="TBF140" s="0"/>
      <c r="TBG140" s="0"/>
      <c r="TBH140" s="0"/>
      <c r="TBI140" s="0"/>
      <c r="TBJ140" s="0"/>
      <c r="TBK140" s="0"/>
      <c r="TBL140" s="0"/>
      <c r="TBM140" s="0"/>
      <c r="TBN140" s="0"/>
      <c r="TBO140" s="0"/>
      <c r="TBP140" s="0"/>
      <c r="TBQ140" s="0"/>
      <c r="TBR140" s="0"/>
      <c r="TBS140" s="0"/>
      <c r="TBT140" s="0"/>
      <c r="TBU140" s="0"/>
      <c r="TBV140" s="0"/>
      <c r="TBW140" s="0"/>
      <c r="TBX140" s="0"/>
      <c r="TBY140" s="0"/>
      <c r="TBZ140" s="0"/>
      <c r="TCA140" s="0"/>
      <c r="TCB140" s="0"/>
      <c r="TCC140" s="0"/>
      <c r="TCD140" s="0"/>
      <c r="TCE140" s="0"/>
      <c r="TCF140" s="0"/>
      <c r="TCG140" s="0"/>
      <c r="TCH140" s="0"/>
      <c r="TCI140" s="0"/>
      <c r="TCJ140" s="0"/>
      <c r="TCK140" s="0"/>
      <c r="TCL140" s="0"/>
      <c r="TCM140" s="0"/>
      <c r="TCN140" s="0"/>
      <c r="TCO140" s="0"/>
      <c r="TCP140" s="0"/>
      <c r="TCQ140" s="0"/>
      <c r="TCR140" s="0"/>
      <c r="TCS140" s="0"/>
      <c r="TCT140" s="0"/>
      <c r="TCU140" s="0"/>
      <c r="TCV140" s="0"/>
      <c r="TCW140" s="0"/>
      <c r="TCX140" s="0"/>
      <c r="TCY140" s="0"/>
      <c r="TCZ140" s="0"/>
      <c r="TDA140" s="0"/>
      <c r="TDB140" s="0"/>
      <c r="TDC140" s="0"/>
      <c r="TDD140" s="0"/>
      <c r="TDE140" s="0"/>
      <c r="TDF140" s="0"/>
      <c r="TDG140" s="0"/>
      <c r="TDH140" s="0"/>
      <c r="TDI140" s="0"/>
      <c r="TDJ140" s="0"/>
      <c r="TDK140" s="0"/>
      <c r="TDL140" s="0"/>
      <c r="TDM140" s="0"/>
      <c r="TDN140" s="0"/>
      <c r="TDO140" s="0"/>
      <c r="TDP140" s="0"/>
      <c r="TDQ140" s="0"/>
      <c r="TDR140" s="0"/>
      <c r="TDS140" s="0"/>
      <c r="TDT140" s="0"/>
      <c r="TDU140" s="0"/>
      <c r="TDV140" s="0"/>
      <c r="TDW140" s="0"/>
      <c r="TDX140" s="0"/>
      <c r="TDY140" s="0"/>
      <c r="TDZ140" s="0"/>
      <c r="TEA140" s="0"/>
      <c r="TEB140" s="0"/>
      <c r="TEC140" s="0"/>
      <c r="TED140" s="0"/>
      <c r="TEE140" s="0"/>
      <c r="TEF140" s="0"/>
      <c r="TEG140" s="0"/>
      <c r="TEH140" s="0"/>
      <c r="TEI140" s="0"/>
      <c r="TEJ140" s="0"/>
      <c r="TEK140" s="0"/>
      <c r="TEL140" s="0"/>
      <c r="TEM140" s="0"/>
      <c r="TEN140" s="0"/>
      <c r="TEO140" s="0"/>
      <c r="TEP140" s="0"/>
      <c r="TEQ140" s="0"/>
      <c r="TER140" s="0"/>
      <c r="TES140" s="0"/>
      <c r="TET140" s="0"/>
      <c r="TEU140" s="0"/>
      <c r="TEV140" s="0"/>
      <c r="TEW140" s="0"/>
      <c r="TEX140" s="0"/>
      <c r="TEY140" s="0"/>
      <c r="TEZ140" s="0"/>
      <c r="TFA140" s="0"/>
      <c r="TFB140" s="0"/>
      <c r="TFC140" s="0"/>
      <c r="TFD140" s="0"/>
      <c r="TFE140" s="0"/>
      <c r="TFF140" s="0"/>
      <c r="TFG140" s="0"/>
      <c r="TFH140" s="0"/>
      <c r="TFI140" s="0"/>
      <c r="TFJ140" s="0"/>
      <c r="TFK140" s="0"/>
      <c r="TFL140" s="0"/>
      <c r="TFM140" s="0"/>
      <c r="TFN140" s="0"/>
      <c r="TFO140" s="0"/>
      <c r="TFP140" s="0"/>
      <c r="TFQ140" s="0"/>
      <c r="TFR140" s="0"/>
      <c r="TFS140" s="0"/>
      <c r="TFT140" s="0"/>
      <c r="TFU140" s="0"/>
      <c r="TFV140" s="0"/>
      <c r="TFW140" s="0"/>
      <c r="TFX140" s="0"/>
      <c r="TFY140" s="0"/>
      <c r="TFZ140" s="0"/>
      <c r="TGA140" s="0"/>
      <c r="TGB140" s="0"/>
      <c r="TGC140" s="0"/>
      <c r="TGD140" s="0"/>
      <c r="TGE140" s="0"/>
      <c r="TGF140" s="0"/>
      <c r="TGG140" s="0"/>
      <c r="TGH140" s="0"/>
      <c r="TGI140" s="0"/>
      <c r="TGJ140" s="0"/>
      <c r="TGK140" s="0"/>
      <c r="TGL140" s="0"/>
      <c r="TGM140" s="0"/>
      <c r="TGN140" s="0"/>
      <c r="TGO140" s="0"/>
      <c r="TGP140" s="0"/>
      <c r="TGQ140" s="0"/>
      <c r="TGR140" s="0"/>
      <c r="TGS140" s="0"/>
      <c r="TGT140" s="0"/>
      <c r="TGU140" s="0"/>
      <c r="TGV140" s="0"/>
      <c r="TGW140" s="0"/>
      <c r="TGX140" s="0"/>
      <c r="TGY140" s="0"/>
      <c r="TGZ140" s="0"/>
      <c r="THA140" s="0"/>
      <c r="THB140" s="0"/>
      <c r="THC140" s="0"/>
      <c r="THD140" s="0"/>
      <c r="THE140" s="0"/>
      <c r="THF140" s="0"/>
      <c r="THG140" s="0"/>
      <c r="THH140" s="0"/>
      <c r="THI140" s="0"/>
      <c r="THJ140" s="0"/>
      <c r="THK140" s="0"/>
      <c r="THL140" s="0"/>
      <c r="THM140" s="0"/>
      <c r="THN140" s="0"/>
      <c r="THO140" s="0"/>
      <c r="THP140" s="0"/>
      <c r="THQ140" s="0"/>
      <c r="THR140" s="0"/>
      <c r="THS140" s="0"/>
      <c r="THT140" s="0"/>
      <c r="THU140" s="0"/>
      <c r="THV140" s="0"/>
      <c r="THW140" s="0"/>
      <c r="THX140" s="0"/>
      <c r="THY140" s="0"/>
      <c r="THZ140" s="0"/>
      <c r="TIA140" s="0"/>
      <c r="TIB140" s="0"/>
      <c r="TIC140" s="0"/>
      <c r="TID140" s="0"/>
      <c r="TIE140" s="0"/>
      <c r="TIF140" s="0"/>
      <c r="TIG140" s="0"/>
      <c r="TIH140" s="0"/>
      <c r="TII140" s="0"/>
      <c r="TIJ140" s="0"/>
      <c r="TIK140" s="0"/>
      <c r="TIL140" s="0"/>
      <c r="TIM140" s="0"/>
      <c r="TIN140" s="0"/>
      <c r="TIO140" s="0"/>
      <c r="TIP140" s="0"/>
      <c r="TIQ140" s="0"/>
      <c r="TIR140" s="0"/>
      <c r="TIS140" s="0"/>
      <c r="TIT140" s="0"/>
      <c r="TIU140" s="0"/>
      <c r="TIV140" s="0"/>
      <c r="TIW140" s="0"/>
      <c r="TIX140" s="0"/>
      <c r="TIY140" s="0"/>
      <c r="TIZ140" s="0"/>
      <c r="TJA140" s="0"/>
      <c r="TJB140" s="0"/>
      <c r="TJC140" s="0"/>
      <c r="TJD140" s="0"/>
      <c r="TJE140" s="0"/>
      <c r="TJF140" s="0"/>
      <c r="TJG140" s="0"/>
      <c r="TJH140" s="0"/>
      <c r="TJI140" s="0"/>
      <c r="TJJ140" s="0"/>
      <c r="TJK140" s="0"/>
      <c r="TJL140" s="0"/>
      <c r="TJM140" s="0"/>
      <c r="TJN140" s="0"/>
      <c r="TJO140" s="0"/>
      <c r="TJP140" s="0"/>
      <c r="TJQ140" s="0"/>
      <c r="TJR140" s="0"/>
      <c r="TJS140" s="0"/>
      <c r="TJT140" s="0"/>
      <c r="TJU140" s="0"/>
      <c r="TJV140" s="0"/>
      <c r="TJW140" s="0"/>
      <c r="TJX140" s="0"/>
      <c r="TJY140" s="0"/>
      <c r="TJZ140" s="0"/>
      <c r="TKA140" s="0"/>
      <c r="TKB140" s="0"/>
      <c r="TKC140" s="0"/>
      <c r="TKD140" s="0"/>
      <c r="TKE140" s="0"/>
      <c r="TKF140" s="0"/>
      <c r="TKG140" s="0"/>
      <c r="TKH140" s="0"/>
      <c r="TKI140" s="0"/>
      <c r="TKJ140" s="0"/>
      <c r="TKK140" s="0"/>
      <c r="TKL140" s="0"/>
      <c r="TKM140" s="0"/>
      <c r="TKN140" s="0"/>
      <c r="TKO140" s="0"/>
      <c r="TKP140" s="0"/>
      <c r="TKQ140" s="0"/>
      <c r="TKR140" s="0"/>
      <c r="TKS140" s="0"/>
      <c r="TKT140" s="0"/>
      <c r="TKU140" s="0"/>
      <c r="TKV140" s="0"/>
      <c r="TKW140" s="0"/>
      <c r="TKX140" s="0"/>
      <c r="TKY140" s="0"/>
      <c r="TKZ140" s="0"/>
      <c r="TLA140" s="0"/>
      <c r="TLB140" s="0"/>
      <c r="TLC140" s="0"/>
      <c r="TLD140" s="0"/>
      <c r="TLE140" s="0"/>
      <c r="TLF140" s="0"/>
      <c r="TLG140" s="0"/>
      <c r="TLH140" s="0"/>
      <c r="TLI140" s="0"/>
      <c r="TLJ140" s="0"/>
      <c r="TLK140" s="0"/>
      <c r="TLL140" s="0"/>
      <c r="TLM140" s="0"/>
      <c r="TLN140" s="0"/>
      <c r="TLO140" s="0"/>
      <c r="TLP140" s="0"/>
      <c r="TLQ140" s="0"/>
      <c r="TLR140" s="0"/>
      <c r="TLS140" s="0"/>
      <c r="TLT140" s="0"/>
      <c r="TLU140" s="0"/>
      <c r="TLV140" s="0"/>
      <c r="TLW140" s="0"/>
      <c r="TLX140" s="0"/>
      <c r="TLY140" s="0"/>
      <c r="TLZ140" s="0"/>
      <c r="TMA140" s="0"/>
      <c r="TMB140" s="0"/>
      <c r="TMC140" s="0"/>
      <c r="TMD140" s="0"/>
      <c r="TME140" s="0"/>
      <c r="TMF140" s="0"/>
      <c r="TMG140" s="0"/>
      <c r="TMH140" s="0"/>
      <c r="TMI140" s="0"/>
      <c r="TMJ140" s="0"/>
      <c r="TMK140" s="0"/>
      <c r="TML140" s="0"/>
      <c r="TMM140" s="0"/>
      <c r="TMN140" s="0"/>
      <c r="TMO140" s="0"/>
      <c r="TMP140" s="0"/>
      <c r="TMQ140" s="0"/>
      <c r="TMR140" s="0"/>
      <c r="TMS140" s="0"/>
      <c r="TMT140" s="0"/>
      <c r="TMU140" s="0"/>
      <c r="TMV140" s="0"/>
      <c r="TMW140" s="0"/>
      <c r="TMX140" s="0"/>
      <c r="TMY140" s="0"/>
      <c r="TMZ140" s="0"/>
      <c r="TNA140" s="0"/>
      <c r="TNB140" s="0"/>
      <c r="TNC140" s="0"/>
      <c r="TND140" s="0"/>
      <c r="TNE140" s="0"/>
      <c r="TNF140" s="0"/>
      <c r="TNG140" s="0"/>
      <c r="TNH140" s="0"/>
      <c r="TNI140" s="0"/>
      <c r="TNJ140" s="0"/>
      <c r="TNK140" s="0"/>
      <c r="TNL140" s="0"/>
      <c r="TNM140" s="0"/>
      <c r="TNN140" s="0"/>
      <c r="TNO140" s="0"/>
      <c r="TNP140" s="0"/>
      <c r="TNQ140" s="0"/>
      <c r="TNR140" s="0"/>
      <c r="TNS140" s="0"/>
      <c r="TNT140" s="0"/>
      <c r="TNU140" s="0"/>
      <c r="TNV140" s="0"/>
      <c r="TNW140" s="0"/>
      <c r="TNX140" s="0"/>
      <c r="TNY140" s="0"/>
      <c r="TNZ140" s="0"/>
      <c r="TOA140" s="0"/>
      <c r="TOB140" s="0"/>
      <c r="TOC140" s="0"/>
      <c r="TOD140" s="0"/>
      <c r="TOE140" s="0"/>
      <c r="TOF140" s="0"/>
      <c r="TOG140" s="0"/>
      <c r="TOH140" s="0"/>
      <c r="TOI140" s="0"/>
      <c r="TOJ140" s="0"/>
      <c r="TOK140" s="0"/>
      <c r="TOL140" s="0"/>
      <c r="TOM140" s="0"/>
      <c r="TON140" s="0"/>
      <c r="TOO140" s="0"/>
      <c r="TOP140" s="0"/>
      <c r="TOQ140" s="0"/>
      <c r="TOR140" s="0"/>
      <c r="TOS140" s="0"/>
      <c r="TOT140" s="0"/>
      <c r="TOU140" s="0"/>
      <c r="TOV140" s="0"/>
      <c r="TOW140" s="0"/>
      <c r="TOX140" s="0"/>
      <c r="TOY140" s="0"/>
      <c r="TOZ140" s="0"/>
      <c r="TPA140" s="0"/>
      <c r="TPB140" s="0"/>
      <c r="TPC140" s="0"/>
      <c r="TPD140" s="0"/>
      <c r="TPE140" s="0"/>
      <c r="TPF140" s="0"/>
      <c r="TPG140" s="0"/>
      <c r="TPH140" s="0"/>
      <c r="TPI140" s="0"/>
      <c r="TPJ140" s="0"/>
      <c r="TPK140" s="0"/>
      <c r="TPL140" s="0"/>
      <c r="TPM140" s="0"/>
      <c r="TPN140" s="0"/>
      <c r="TPO140" s="0"/>
      <c r="TPP140" s="0"/>
      <c r="TPQ140" s="0"/>
      <c r="TPR140" s="0"/>
      <c r="TPS140" s="0"/>
      <c r="TPT140" s="0"/>
      <c r="TPU140" s="0"/>
      <c r="TPV140" s="0"/>
      <c r="TPW140" s="0"/>
      <c r="TPX140" s="0"/>
      <c r="TPY140" s="0"/>
      <c r="TPZ140" s="0"/>
      <c r="TQA140" s="0"/>
      <c r="TQB140" s="0"/>
      <c r="TQC140" s="0"/>
      <c r="TQD140" s="0"/>
      <c r="TQE140" s="0"/>
      <c r="TQF140" s="0"/>
      <c r="TQG140" s="0"/>
      <c r="TQH140" s="0"/>
      <c r="TQI140" s="0"/>
      <c r="TQJ140" s="0"/>
      <c r="TQK140" s="0"/>
      <c r="TQL140" s="0"/>
      <c r="TQM140" s="0"/>
      <c r="TQN140" s="0"/>
      <c r="TQO140" s="0"/>
      <c r="TQP140" s="0"/>
      <c r="TQQ140" s="0"/>
      <c r="TQR140" s="0"/>
      <c r="TQS140" s="0"/>
      <c r="TQT140" s="0"/>
      <c r="TQU140" s="0"/>
      <c r="TQV140" s="0"/>
      <c r="TQW140" s="0"/>
      <c r="TQX140" s="0"/>
      <c r="TQY140" s="0"/>
      <c r="TQZ140" s="0"/>
      <c r="TRA140" s="0"/>
      <c r="TRB140" s="0"/>
      <c r="TRC140" s="0"/>
      <c r="TRD140" s="0"/>
      <c r="TRE140" s="0"/>
      <c r="TRF140" s="0"/>
      <c r="TRG140" s="0"/>
      <c r="TRH140" s="0"/>
      <c r="TRI140" s="0"/>
      <c r="TRJ140" s="0"/>
      <c r="TRK140" s="0"/>
      <c r="TRL140" s="0"/>
      <c r="TRM140" s="0"/>
      <c r="TRN140" s="0"/>
      <c r="TRO140" s="0"/>
      <c r="TRP140" s="0"/>
      <c r="TRQ140" s="0"/>
      <c r="TRR140" s="0"/>
      <c r="TRS140" s="0"/>
      <c r="TRT140" s="0"/>
      <c r="TRU140" s="0"/>
      <c r="TRV140" s="0"/>
      <c r="TRW140" s="0"/>
      <c r="TRX140" s="0"/>
      <c r="TRY140" s="0"/>
      <c r="TRZ140" s="0"/>
      <c r="TSA140" s="0"/>
      <c r="TSB140" s="0"/>
      <c r="TSC140" s="0"/>
      <c r="TSD140" s="0"/>
      <c r="TSE140" s="0"/>
      <c r="TSF140" s="0"/>
      <c r="TSG140" s="0"/>
      <c r="TSH140" s="0"/>
      <c r="TSI140" s="0"/>
      <c r="TSJ140" s="0"/>
      <c r="TSK140" s="0"/>
      <c r="TSL140" s="0"/>
      <c r="TSM140" s="0"/>
      <c r="TSN140" s="0"/>
      <c r="TSO140" s="0"/>
      <c r="TSP140" s="0"/>
      <c r="TSQ140" s="0"/>
      <c r="TSR140" s="0"/>
      <c r="TSS140" s="0"/>
      <c r="TST140" s="0"/>
      <c r="TSU140" s="0"/>
      <c r="TSV140" s="0"/>
      <c r="TSW140" s="0"/>
      <c r="TSX140" s="0"/>
      <c r="TSY140" s="0"/>
      <c r="TSZ140" s="0"/>
      <c r="TTA140" s="0"/>
      <c r="TTB140" s="0"/>
      <c r="TTC140" s="0"/>
      <c r="TTD140" s="0"/>
      <c r="TTE140" s="0"/>
      <c r="TTF140" s="0"/>
      <c r="TTG140" s="0"/>
      <c r="TTH140" s="0"/>
      <c r="TTI140" s="0"/>
      <c r="TTJ140" s="0"/>
      <c r="TTK140" s="0"/>
      <c r="TTL140" s="0"/>
      <c r="TTM140" s="0"/>
      <c r="TTN140" s="0"/>
      <c r="TTO140" s="0"/>
      <c r="TTP140" s="0"/>
      <c r="TTQ140" s="0"/>
      <c r="TTR140" s="0"/>
      <c r="TTS140" s="0"/>
      <c r="TTT140" s="0"/>
      <c r="TTU140" s="0"/>
      <c r="TTV140" s="0"/>
      <c r="TTW140" s="0"/>
      <c r="TTX140" s="0"/>
      <c r="TTY140" s="0"/>
      <c r="TTZ140" s="0"/>
      <c r="TUA140" s="0"/>
      <c r="TUB140" s="0"/>
      <c r="TUC140" s="0"/>
      <c r="TUD140" s="0"/>
      <c r="TUE140" s="0"/>
      <c r="TUF140" s="0"/>
      <c r="TUG140" s="0"/>
      <c r="TUH140" s="0"/>
      <c r="TUI140" s="0"/>
      <c r="TUJ140" s="0"/>
      <c r="TUK140" s="0"/>
      <c r="TUL140" s="0"/>
      <c r="TUM140" s="0"/>
      <c r="TUN140" s="0"/>
      <c r="TUO140" s="0"/>
      <c r="TUP140" s="0"/>
      <c r="TUQ140" s="0"/>
      <c r="TUR140" s="0"/>
      <c r="TUS140" s="0"/>
      <c r="TUT140" s="0"/>
      <c r="TUU140" s="0"/>
      <c r="TUV140" s="0"/>
      <c r="TUW140" s="0"/>
      <c r="TUX140" s="0"/>
      <c r="TUY140" s="0"/>
      <c r="TUZ140" s="0"/>
      <c r="TVA140" s="0"/>
      <c r="TVB140" s="0"/>
      <c r="TVC140" s="0"/>
      <c r="TVD140" s="0"/>
      <c r="TVE140" s="0"/>
      <c r="TVF140" s="0"/>
      <c r="TVG140" s="0"/>
      <c r="TVH140" s="0"/>
      <c r="TVI140" s="0"/>
      <c r="TVJ140" s="0"/>
      <c r="TVK140" s="0"/>
      <c r="TVL140" s="0"/>
      <c r="TVM140" s="0"/>
      <c r="TVN140" s="0"/>
      <c r="TVO140" s="0"/>
      <c r="TVP140" s="0"/>
      <c r="TVQ140" s="0"/>
      <c r="TVR140" s="0"/>
      <c r="TVS140" s="0"/>
      <c r="TVT140" s="0"/>
      <c r="TVU140" s="0"/>
      <c r="TVV140" s="0"/>
      <c r="TVW140" s="0"/>
      <c r="TVX140" s="0"/>
      <c r="TVY140" s="0"/>
      <c r="TVZ140" s="0"/>
      <c r="TWA140" s="0"/>
      <c r="TWB140" s="0"/>
      <c r="TWC140" s="0"/>
      <c r="TWD140" s="0"/>
      <c r="TWE140" s="0"/>
      <c r="TWF140" s="0"/>
      <c r="TWG140" s="0"/>
      <c r="TWH140" s="0"/>
      <c r="TWI140" s="0"/>
      <c r="TWJ140" s="0"/>
      <c r="TWK140" s="0"/>
      <c r="TWL140" s="0"/>
      <c r="TWM140" s="0"/>
      <c r="TWN140" s="0"/>
      <c r="TWO140" s="0"/>
      <c r="TWP140" s="0"/>
      <c r="TWQ140" s="0"/>
      <c r="TWR140" s="0"/>
      <c r="TWS140" s="0"/>
      <c r="TWT140" s="0"/>
      <c r="TWU140" s="0"/>
      <c r="TWV140" s="0"/>
      <c r="TWW140" s="0"/>
      <c r="TWX140" s="0"/>
      <c r="TWY140" s="0"/>
      <c r="TWZ140" s="0"/>
      <c r="TXA140" s="0"/>
      <c r="TXB140" s="0"/>
      <c r="TXC140" s="0"/>
      <c r="TXD140" s="0"/>
      <c r="TXE140" s="0"/>
      <c r="TXF140" s="0"/>
      <c r="TXG140" s="0"/>
      <c r="TXH140" s="0"/>
      <c r="TXI140" s="0"/>
      <c r="TXJ140" s="0"/>
      <c r="TXK140" s="0"/>
      <c r="TXL140" s="0"/>
      <c r="TXM140" s="0"/>
      <c r="TXN140" s="0"/>
      <c r="TXO140" s="0"/>
      <c r="TXP140" s="0"/>
      <c r="TXQ140" s="0"/>
      <c r="TXR140" s="0"/>
      <c r="TXS140" s="0"/>
      <c r="TXT140" s="0"/>
      <c r="TXU140" s="0"/>
      <c r="TXV140" s="0"/>
      <c r="TXW140" s="0"/>
      <c r="TXX140" s="0"/>
      <c r="TXY140" s="0"/>
      <c r="TXZ140" s="0"/>
      <c r="TYA140" s="0"/>
      <c r="TYB140" s="0"/>
      <c r="TYC140" s="0"/>
      <c r="TYD140" s="0"/>
      <c r="TYE140" s="0"/>
      <c r="TYF140" s="0"/>
      <c r="TYG140" s="0"/>
      <c r="TYH140" s="0"/>
      <c r="TYI140" s="0"/>
      <c r="TYJ140" s="0"/>
      <c r="TYK140" s="0"/>
      <c r="TYL140" s="0"/>
      <c r="TYM140" s="0"/>
      <c r="TYN140" s="0"/>
      <c r="TYO140" s="0"/>
      <c r="TYP140" s="0"/>
      <c r="TYQ140" s="0"/>
      <c r="TYR140" s="0"/>
      <c r="TYS140" s="0"/>
      <c r="TYT140" s="0"/>
      <c r="TYU140" s="0"/>
      <c r="TYV140" s="0"/>
      <c r="TYW140" s="0"/>
      <c r="TYX140" s="0"/>
      <c r="TYY140" s="0"/>
      <c r="TYZ140" s="0"/>
      <c r="TZA140" s="0"/>
      <c r="TZB140" s="0"/>
      <c r="TZC140" s="0"/>
      <c r="TZD140" s="0"/>
      <c r="TZE140" s="0"/>
      <c r="TZF140" s="0"/>
      <c r="TZG140" s="0"/>
      <c r="TZH140" s="0"/>
      <c r="TZI140" s="0"/>
      <c r="TZJ140" s="0"/>
      <c r="TZK140" s="0"/>
      <c r="TZL140" s="0"/>
      <c r="TZM140" s="0"/>
      <c r="TZN140" s="0"/>
      <c r="TZO140" s="0"/>
      <c r="TZP140" s="0"/>
      <c r="TZQ140" s="0"/>
      <c r="TZR140" s="0"/>
      <c r="TZS140" s="0"/>
      <c r="TZT140" s="0"/>
      <c r="TZU140" s="0"/>
      <c r="TZV140" s="0"/>
      <c r="TZW140" s="0"/>
      <c r="TZX140" s="0"/>
      <c r="TZY140" s="0"/>
      <c r="TZZ140" s="0"/>
      <c r="UAA140" s="0"/>
      <c r="UAB140" s="0"/>
      <c r="UAC140" s="0"/>
      <c r="UAD140" s="0"/>
      <c r="UAE140" s="0"/>
      <c r="UAF140" s="0"/>
      <c r="UAG140" s="0"/>
      <c r="UAH140" s="0"/>
      <c r="UAI140" s="0"/>
      <c r="UAJ140" s="0"/>
      <c r="UAK140" s="0"/>
      <c r="UAL140" s="0"/>
      <c r="UAM140" s="0"/>
      <c r="UAN140" s="0"/>
      <c r="UAO140" s="0"/>
      <c r="UAP140" s="0"/>
      <c r="UAQ140" s="0"/>
      <c r="UAR140" s="0"/>
      <c r="UAS140" s="0"/>
      <c r="UAT140" s="0"/>
      <c r="UAU140" s="0"/>
      <c r="UAV140" s="0"/>
      <c r="UAW140" s="0"/>
      <c r="UAX140" s="0"/>
      <c r="UAY140" s="0"/>
      <c r="UAZ140" s="0"/>
      <c r="UBA140" s="0"/>
      <c r="UBB140" s="0"/>
      <c r="UBC140" s="0"/>
      <c r="UBD140" s="0"/>
      <c r="UBE140" s="0"/>
      <c r="UBF140" s="0"/>
      <c r="UBG140" s="0"/>
      <c r="UBH140" s="0"/>
      <c r="UBI140" s="0"/>
      <c r="UBJ140" s="0"/>
      <c r="UBK140" s="0"/>
      <c r="UBL140" s="0"/>
      <c r="UBM140" s="0"/>
      <c r="UBN140" s="0"/>
      <c r="UBO140" s="0"/>
      <c r="UBP140" s="0"/>
      <c r="UBQ140" s="0"/>
      <c r="UBR140" s="0"/>
      <c r="UBS140" s="0"/>
      <c r="UBT140" s="0"/>
      <c r="UBU140" s="0"/>
      <c r="UBV140" s="0"/>
      <c r="UBW140" s="0"/>
      <c r="UBX140" s="0"/>
      <c r="UBY140" s="0"/>
      <c r="UBZ140" s="0"/>
      <c r="UCA140" s="0"/>
      <c r="UCB140" s="0"/>
      <c r="UCC140" s="0"/>
      <c r="UCD140" s="0"/>
      <c r="UCE140" s="0"/>
      <c r="UCF140" s="0"/>
      <c r="UCG140" s="0"/>
      <c r="UCH140" s="0"/>
      <c r="UCI140" s="0"/>
      <c r="UCJ140" s="0"/>
      <c r="UCK140" s="0"/>
      <c r="UCL140" s="0"/>
      <c r="UCM140" s="0"/>
      <c r="UCN140" s="0"/>
      <c r="UCO140" s="0"/>
      <c r="UCP140" s="0"/>
      <c r="UCQ140" s="0"/>
      <c r="UCR140" s="0"/>
      <c r="UCS140" s="0"/>
      <c r="UCT140" s="0"/>
      <c r="UCU140" s="0"/>
      <c r="UCV140" s="0"/>
      <c r="UCW140" s="0"/>
      <c r="UCX140" s="0"/>
      <c r="UCY140" s="0"/>
      <c r="UCZ140" s="0"/>
      <c r="UDA140" s="0"/>
      <c r="UDB140" s="0"/>
      <c r="UDC140" s="0"/>
      <c r="UDD140" s="0"/>
      <c r="UDE140" s="0"/>
      <c r="UDF140" s="0"/>
      <c r="UDG140" s="0"/>
      <c r="UDH140" s="0"/>
      <c r="UDI140" s="0"/>
      <c r="UDJ140" s="0"/>
      <c r="UDK140" s="0"/>
      <c r="UDL140" s="0"/>
      <c r="UDM140" s="0"/>
      <c r="UDN140" s="0"/>
      <c r="UDO140" s="0"/>
      <c r="UDP140" s="0"/>
      <c r="UDQ140" s="0"/>
      <c r="UDR140" s="0"/>
      <c r="UDS140" s="0"/>
      <c r="UDT140" s="0"/>
      <c r="UDU140" s="0"/>
      <c r="UDV140" s="0"/>
      <c r="UDW140" s="0"/>
      <c r="UDX140" s="0"/>
      <c r="UDY140" s="0"/>
      <c r="UDZ140" s="0"/>
      <c r="UEA140" s="0"/>
      <c r="UEB140" s="0"/>
      <c r="UEC140" s="0"/>
      <c r="UED140" s="0"/>
      <c r="UEE140" s="0"/>
      <c r="UEF140" s="0"/>
      <c r="UEG140" s="0"/>
      <c r="UEH140" s="0"/>
      <c r="UEI140" s="0"/>
      <c r="UEJ140" s="0"/>
      <c r="UEK140" s="0"/>
      <c r="UEL140" s="0"/>
      <c r="UEM140" s="0"/>
      <c r="UEN140" s="0"/>
      <c r="UEO140" s="0"/>
      <c r="UEP140" s="0"/>
      <c r="UEQ140" s="0"/>
      <c r="UER140" s="0"/>
      <c r="UES140" s="0"/>
      <c r="UET140" s="0"/>
      <c r="UEU140" s="0"/>
      <c r="UEV140" s="0"/>
      <c r="UEW140" s="0"/>
      <c r="UEX140" s="0"/>
      <c r="UEY140" s="0"/>
      <c r="UEZ140" s="0"/>
      <c r="UFA140" s="0"/>
      <c r="UFB140" s="0"/>
      <c r="UFC140" s="0"/>
      <c r="UFD140" s="0"/>
      <c r="UFE140" s="0"/>
      <c r="UFF140" s="0"/>
      <c r="UFG140" s="0"/>
      <c r="UFH140" s="0"/>
      <c r="UFI140" s="0"/>
      <c r="UFJ140" s="0"/>
      <c r="UFK140" s="0"/>
      <c r="UFL140" s="0"/>
      <c r="UFM140" s="0"/>
      <c r="UFN140" s="0"/>
      <c r="UFO140" s="0"/>
      <c r="UFP140" s="0"/>
      <c r="UFQ140" s="0"/>
      <c r="UFR140" s="0"/>
      <c r="UFS140" s="0"/>
      <c r="UFT140" s="0"/>
      <c r="UFU140" s="0"/>
      <c r="UFV140" s="0"/>
      <c r="UFW140" s="0"/>
      <c r="UFX140" s="0"/>
      <c r="UFY140" s="0"/>
      <c r="UFZ140" s="0"/>
      <c r="UGA140" s="0"/>
      <c r="UGB140" s="0"/>
      <c r="UGC140" s="0"/>
      <c r="UGD140" s="0"/>
      <c r="UGE140" s="0"/>
      <c r="UGF140" s="0"/>
      <c r="UGG140" s="0"/>
      <c r="UGH140" s="0"/>
      <c r="UGI140" s="0"/>
      <c r="UGJ140" s="0"/>
      <c r="UGK140" s="0"/>
      <c r="UGL140" s="0"/>
      <c r="UGM140" s="0"/>
      <c r="UGN140" s="0"/>
      <c r="UGO140" s="0"/>
      <c r="UGP140" s="0"/>
      <c r="UGQ140" s="0"/>
      <c r="UGR140" s="0"/>
      <c r="UGS140" s="0"/>
      <c r="UGT140" s="0"/>
      <c r="UGU140" s="0"/>
      <c r="UGV140" s="0"/>
      <c r="UGW140" s="0"/>
      <c r="UGX140" s="0"/>
      <c r="UGY140" s="0"/>
      <c r="UGZ140" s="0"/>
      <c r="UHA140" s="0"/>
      <c r="UHB140" s="0"/>
      <c r="UHC140" s="0"/>
      <c r="UHD140" s="0"/>
      <c r="UHE140" s="0"/>
      <c r="UHF140" s="0"/>
      <c r="UHG140" s="0"/>
      <c r="UHH140" s="0"/>
      <c r="UHI140" s="0"/>
      <c r="UHJ140" s="0"/>
      <c r="UHK140" s="0"/>
      <c r="UHL140" s="0"/>
      <c r="UHM140" s="0"/>
      <c r="UHN140" s="0"/>
      <c r="UHO140" s="0"/>
      <c r="UHP140" s="0"/>
      <c r="UHQ140" s="0"/>
      <c r="UHR140" s="0"/>
      <c r="UHS140" s="0"/>
      <c r="UHT140" s="0"/>
      <c r="UHU140" s="0"/>
      <c r="UHV140" s="0"/>
      <c r="UHW140" s="0"/>
      <c r="UHX140" s="0"/>
      <c r="UHY140" s="0"/>
      <c r="UHZ140" s="0"/>
      <c r="UIA140" s="0"/>
      <c r="UIB140" s="0"/>
      <c r="UIC140" s="0"/>
      <c r="UID140" s="0"/>
      <c r="UIE140" s="0"/>
      <c r="UIF140" s="0"/>
      <c r="UIG140" s="0"/>
      <c r="UIH140" s="0"/>
      <c r="UII140" s="0"/>
      <c r="UIJ140" s="0"/>
      <c r="UIK140" s="0"/>
      <c r="UIL140" s="0"/>
      <c r="UIM140" s="0"/>
      <c r="UIN140" s="0"/>
      <c r="UIO140" s="0"/>
      <c r="UIP140" s="0"/>
      <c r="UIQ140" s="0"/>
      <c r="UIR140" s="0"/>
      <c r="UIS140" s="0"/>
      <c r="UIT140" s="0"/>
      <c r="UIU140" s="0"/>
      <c r="UIV140" s="0"/>
      <c r="UIW140" s="0"/>
      <c r="UIX140" s="0"/>
      <c r="UIY140" s="0"/>
      <c r="UIZ140" s="0"/>
      <c r="UJA140" s="0"/>
      <c r="UJB140" s="0"/>
      <c r="UJC140" s="0"/>
      <c r="UJD140" s="0"/>
      <c r="UJE140" s="0"/>
      <c r="UJF140" s="0"/>
      <c r="UJG140" s="0"/>
      <c r="UJH140" s="0"/>
      <c r="UJI140" s="0"/>
      <c r="UJJ140" s="0"/>
      <c r="UJK140" s="0"/>
      <c r="UJL140" s="0"/>
      <c r="UJM140" s="0"/>
      <c r="UJN140" s="0"/>
      <c r="UJO140" s="0"/>
      <c r="UJP140" s="0"/>
      <c r="UJQ140" s="0"/>
      <c r="UJR140" s="0"/>
      <c r="UJS140" s="0"/>
      <c r="UJT140" s="0"/>
      <c r="UJU140" s="0"/>
      <c r="UJV140" s="0"/>
      <c r="UJW140" s="0"/>
      <c r="UJX140" s="0"/>
      <c r="UJY140" s="0"/>
      <c r="UJZ140" s="0"/>
      <c r="UKA140" s="0"/>
      <c r="UKB140" s="0"/>
      <c r="UKC140" s="0"/>
      <c r="UKD140" s="0"/>
      <c r="UKE140" s="0"/>
      <c r="UKF140" s="0"/>
      <c r="UKG140" s="0"/>
      <c r="UKH140" s="0"/>
      <c r="UKI140" s="0"/>
      <c r="UKJ140" s="0"/>
      <c r="UKK140" s="0"/>
      <c r="UKL140" s="0"/>
      <c r="UKM140" s="0"/>
      <c r="UKN140" s="0"/>
      <c r="UKO140" s="0"/>
      <c r="UKP140" s="0"/>
      <c r="UKQ140" s="0"/>
      <c r="UKR140" s="0"/>
      <c r="UKS140" s="0"/>
      <c r="UKT140" s="0"/>
      <c r="UKU140" s="0"/>
      <c r="UKV140" s="0"/>
      <c r="UKW140" s="0"/>
      <c r="UKX140" s="0"/>
      <c r="UKY140" s="0"/>
      <c r="UKZ140" s="0"/>
      <c r="ULA140" s="0"/>
      <c r="ULB140" s="0"/>
      <c r="ULC140" s="0"/>
      <c r="ULD140" s="0"/>
      <c r="ULE140" s="0"/>
      <c r="ULF140" s="0"/>
      <c r="ULG140" s="0"/>
      <c r="ULH140" s="0"/>
      <c r="ULI140" s="0"/>
      <c r="ULJ140" s="0"/>
      <c r="ULK140" s="0"/>
      <c r="ULL140" s="0"/>
      <c r="ULM140" s="0"/>
      <c r="ULN140" s="0"/>
      <c r="ULO140" s="0"/>
      <c r="ULP140" s="0"/>
      <c r="ULQ140" s="0"/>
      <c r="ULR140" s="0"/>
      <c r="ULS140" s="0"/>
      <c r="ULT140" s="0"/>
      <c r="ULU140" s="0"/>
      <c r="ULV140" s="0"/>
      <c r="ULW140" s="0"/>
      <c r="ULX140" s="0"/>
      <c r="ULY140" s="0"/>
      <c r="ULZ140" s="0"/>
      <c r="UMA140" s="0"/>
      <c r="UMB140" s="0"/>
      <c r="UMC140" s="0"/>
      <c r="UMD140" s="0"/>
      <c r="UME140" s="0"/>
      <c r="UMF140" s="0"/>
      <c r="UMG140" s="0"/>
      <c r="UMH140" s="0"/>
      <c r="UMI140" s="0"/>
      <c r="UMJ140" s="0"/>
      <c r="UMK140" s="0"/>
      <c r="UML140" s="0"/>
      <c r="UMM140" s="0"/>
      <c r="UMN140" s="0"/>
      <c r="UMO140" s="0"/>
      <c r="UMP140" s="0"/>
      <c r="UMQ140" s="0"/>
      <c r="UMR140" s="0"/>
      <c r="UMS140" s="0"/>
      <c r="UMT140" s="0"/>
      <c r="UMU140" s="0"/>
      <c r="UMV140" s="0"/>
      <c r="UMW140" s="0"/>
      <c r="UMX140" s="0"/>
      <c r="UMY140" s="0"/>
      <c r="UMZ140" s="0"/>
      <c r="UNA140" s="0"/>
      <c r="UNB140" s="0"/>
      <c r="UNC140" s="0"/>
      <c r="UND140" s="0"/>
      <c r="UNE140" s="0"/>
      <c r="UNF140" s="0"/>
      <c r="UNG140" s="0"/>
      <c r="UNH140" s="0"/>
      <c r="UNI140" s="0"/>
      <c r="UNJ140" s="0"/>
      <c r="UNK140" s="0"/>
      <c r="UNL140" s="0"/>
      <c r="UNM140" s="0"/>
      <c r="UNN140" s="0"/>
      <c r="UNO140" s="0"/>
      <c r="UNP140" s="0"/>
      <c r="UNQ140" s="0"/>
      <c r="UNR140" s="0"/>
      <c r="UNS140" s="0"/>
      <c r="UNT140" s="0"/>
      <c r="UNU140" s="0"/>
      <c r="UNV140" s="0"/>
      <c r="UNW140" s="0"/>
      <c r="UNX140" s="0"/>
      <c r="UNY140" s="0"/>
      <c r="UNZ140" s="0"/>
      <c r="UOA140" s="0"/>
      <c r="UOB140" s="0"/>
      <c r="UOC140" s="0"/>
      <c r="UOD140" s="0"/>
      <c r="UOE140" s="0"/>
      <c r="UOF140" s="0"/>
      <c r="UOG140" s="0"/>
      <c r="UOH140" s="0"/>
      <c r="UOI140" s="0"/>
      <c r="UOJ140" s="0"/>
      <c r="UOK140" s="0"/>
      <c r="UOL140" s="0"/>
      <c r="UOM140" s="0"/>
      <c r="UON140" s="0"/>
      <c r="UOO140" s="0"/>
      <c r="UOP140" s="0"/>
      <c r="UOQ140" s="0"/>
      <c r="UOR140" s="0"/>
      <c r="UOS140" s="0"/>
      <c r="UOT140" s="0"/>
      <c r="UOU140" s="0"/>
      <c r="UOV140" s="0"/>
      <c r="UOW140" s="0"/>
      <c r="UOX140" s="0"/>
      <c r="UOY140" s="0"/>
      <c r="UOZ140" s="0"/>
      <c r="UPA140" s="0"/>
      <c r="UPB140" s="0"/>
      <c r="UPC140" s="0"/>
      <c r="UPD140" s="0"/>
      <c r="UPE140" s="0"/>
      <c r="UPF140" s="0"/>
      <c r="UPG140" s="0"/>
      <c r="UPH140" s="0"/>
      <c r="UPI140" s="0"/>
      <c r="UPJ140" s="0"/>
      <c r="UPK140" s="0"/>
      <c r="UPL140" s="0"/>
      <c r="UPM140" s="0"/>
      <c r="UPN140" s="0"/>
      <c r="UPO140" s="0"/>
      <c r="UPP140" s="0"/>
      <c r="UPQ140" s="0"/>
      <c r="UPR140" s="0"/>
      <c r="UPS140" s="0"/>
      <c r="UPT140" s="0"/>
      <c r="UPU140" s="0"/>
      <c r="UPV140" s="0"/>
      <c r="UPW140" s="0"/>
      <c r="UPX140" s="0"/>
      <c r="UPY140" s="0"/>
      <c r="UPZ140" s="0"/>
      <c r="UQA140" s="0"/>
      <c r="UQB140" s="0"/>
      <c r="UQC140" s="0"/>
      <c r="UQD140" s="0"/>
      <c r="UQE140" s="0"/>
      <c r="UQF140" s="0"/>
      <c r="UQG140" s="0"/>
      <c r="UQH140" s="0"/>
      <c r="UQI140" s="0"/>
      <c r="UQJ140" s="0"/>
      <c r="UQK140" s="0"/>
      <c r="UQL140" s="0"/>
      <c r="UQM140" s="0"/>
      <c r="UQN140" s="0"/>
      <c r="UQO140" s="0"/>
      <c r="UQP140" s="0"/>
      <c r="UQQ140" s="0"/>
      <c r="UQR140" s="0"/>
      <c r="UQS140" s="0"/>
      <c r="UQT140" s="0"/>
      <c r="UQU140" s="0"/>
      <c r="UQV140" s="0"/>
      <c r="UQW140" s="0"/>
      <c r="UQX140" s="0"/>
      <c r="UQY140" s="0"/>
      <c r="UQZ140" s="0"/>
      <c r="URA140" s="0"/>
      <c r="URB140" s="0"/>
      <c r="URC140" s="0"/>
      <c r="URD140" s="0"/>
      <c r="URE140" s="0"/>
      <c r="URF140" s="0"/>
      <c r="URG140" s="0"/>
      <c r="URH140" s="0"/>
      <c r="URI140" s="0"/>
      <c r="URJ140" s="0"/>
      <c r="URK140" s="0"/>
      <c r="URL140" s="0"/>
      <c r="URM140" s="0"/>
      <c r="URN140" s="0"/>
      <c r="URO140" s="0"/>
      <c r="URP140" s="0"/>
      <c r="URQ140" s="0"/>
      <c r="URR140" s="0"/>
      <c r="URS140" s="0"/>
      <c r="URT140" s="0"/>
      <c r="URU140" s="0"/>
      <c r="URV140" s="0"/>
      <c r="URW140" s="0"/>
      <c r="URX140" s="0"/>
      <c r="URY140" s="0"/>
      <c r="URZ140" s="0"/>
      <c r="USA140" s="0"/>
      <c r="USB140" s="0"/>
      <c r="USC140" s="0"/>
      <c r="USD140" s="0"/>
      <c r="USE140" s="0"/>
      <c r="USF140" s="0"/>
      <c r="USG140" s="0"/>
      <c r="USH140" s="0"/>
      <c r="USI140" s="0"/>
      <c r="USJ140" s="0"/>
      <c r="USK140" s="0"/>
      <c r="USL140" s="0"/>
      <c r="USM140" s="0"/>
      <c r="USN140" s="0"/>
      <c r="USO140" s="0"/>
      <c r="USP140" s="0"/>
      <c r="USQ140" s="0"/>
      <c r="USR140" s="0"/>
      <c r="USS140" s="0"/>
      <c r="UST140" s="0"/>
      <c r="USU140" s="0"/>
      <c r="USV140" s="0"/>
      <c r="USW140" s="0"/>
      <c r="USX140" s="0"/>
      <c r="USY140" s="0"/>
      <c r="USZ140" s="0"/>
      <c r="UTA140" s="0"/>
      <c r="UTB140" s="0"/>
      <c r="UTC140" s="0"/>
      <c r="UTD140" s="0"/>
      <c r="UTE140" s="0"/>
      <c r="UTF140" s="0"/>
      <c r="UTG140" s="0"/>
      <c r="UTH140" s="0"/>
      <c r="UTI140" s="0"/>
      <c r="UTJ140" s="0"/>
      <c r="UTK140" s="0"/>
      <c r="UTL140" s="0"/>
      <c r="UTM140" s="0"/>
      <c r="UTN140" s="0"/>
      <c r="UTO140" s="0"/>
      <c r="UTP140" s="0"/>
      <c r="UTQ140" s="0"/>
      <c r="UTR140" s="0"/>
      <c r="UTS140" s="0"/>
      <c r="UTT140" s="0"/>
      <c r="UTU140" s="0"/>
      <c r="UTV140" s="0"/>
      <c r="UTW140" s="0"/>
      <c r="UTX140" s="0"/>
      <c r="UTY140" s="0"/>
      <c r="UTZ140" s="0"/>
      <c r="UUA140" s="0"/>
      <c r="UUB140" s="0"/>
      <c r="UUC140" s="0"/>
      <c r="UUD140" s="0"/>
      <c r="UUE140" s="0"/>
      <c r="UUF140" s="0"/>
      <c r="UUG140" s="0"/>
      <c r="UUH140" s="0"/>
      <c r="UUI140" s="0"/>
      <c r="UUJ140" s="0"/>
      <c r="UUK140" s="0"/>
      <c r="UUL140" s="0"/>
      <c r="UUM140" s="0"/>
      <c r="UUN140" s="0"/>
      <c r="UUO140" s="0"/>
      <c r="UUP140" s="0"/>
      <c r="UUQ140" s="0"/>
      <c r="UUR140" s="0"/>
      <c r="UUS140" s="0"/>
      <c r="UUT140" s="0"/>
      <c r="UUU140" s="0"/>
      <c r="UUV140" s="0"/>
      <c r="UUW140" s="0"/>
      <c r="UUX140" s="0"/>
      <c r="UUY140" s="0"/>
      <c r="UUZ140" s="0"/>
      <c r="UVA140" s="0"/>
      <c r="UVB140" s="0"/>
      <c r="UVC140" s="0"/>
      <c r="UVD140" s="0"/>
      <c r="UVE140" s="0"/>
      <c r="UVF140" s="0"/>
      <c r="UVG140" s="0"/>
      <c r="UVH140" s="0"/>
      <c r="UVI140" s="0"/>
      <c r="UVJ140" s="0"/>
      <c r="UVK140" s="0"/>
      <c r="UVL140" s="0"/>
      <c r="UVM140" s="0"/>
      <c r="UVN140" s="0"/>
      <c r="UVO140" s="0"/>
      <c r="UVP140" s="0"/>
      <c r="UVQ140" s="0"/>
      <c r="UVR140" s="0"/>
      <c r="UVS140" s="0"/>
      <c r="UVT140" s="0"/>
      <c r="UVU140" s="0"/>
      <c r="UVV140" s="0"/>
      <c r="UVW140" s="0"/>
      <c r="UVX140" s="0"/>
      <c r="UVY140" s="0"/>
      <c r="UVZ140" s="0"/>
      <c r="UWA140" s="0"/>
      <c r="UWB140" s="0"/>
      <c r="UWC140" s="0"/>
      <c r="UWD140" s="0"/>
      <c r="UWE140" s="0"/>
      <c r="UWF140" s="0"/>
      <c r="UWG140" s="0"/>
      <c r="UWH140" s="0"/>
      <c r="UWI140" s="0"/>
      <c r="UWJ140" s="0"/>
      <c r="UWK140" s="0"/>
      <c r="UWL140" s="0"/>
      <c r="UWM140" s="0"/>
      <c r="UWN140" s="0"/>
      <c r="UWO140" s="0"/>
      <c r="UWP140" s="0"/>
      <c r="UWQ140" s="0"/>
      <c r="UWR140" s="0"/>
      <c r="UWS140" s="0"/>
      <c r="UWT140" s="0"/>
      <c r="UWU140" s="0"/>
      <c r="UWV140" s="0"/>
      <c r="UWW140" s="0"/>
      <c r="UWX140" s="0"/>
      <c r="UWY140" s="0"/>
      <c r="UWZ140" s="0"/>
      <c r="UXA140" s="0"/>
      <c r="UXB140" s="0"/>
      <c r="UXC140" s="0"/>
      <c r="UXD140" s="0"/>
      <c r="UXE140" s="0"/>
      <c r="UXF140" s="0"/>
      <c r="UXG140" s="0"/>
      <c r="UXH140" s="0"/>
      <c r="UXI140" s="0"/>
      <c r="UXJ140" s="0"/>
      <c r="UXK140" s="0"/>
      <c r="UXL140" s="0"/>
      <c r="UXM140" s="0"/>
      <c r="UXN140" s="0"/>
      <c r="UXO140" s="0"/>
      <c r="UXP140" s="0"/>
      <c r="UXQ140" s="0"/>
      <c r="UXR140" s="0"/>
      <c r="UXS140" s="0"/>
      <c r="UXT140" s="0"/>
      <c r="UXU140" s="0"/>
      <c r="UXV140" s="0"/>
      <c r="UXW140" s="0"/>
      <c r="UXX140" s="0"/>
      <c r="UXY140" s="0"/>
      <c r="UXZ140" s="0"/>
      <c r="UYA140" s="0"/>
      <c r="UYB140" s="0"/>
      <c r="UYC140" s="0"/>
      <c r="UYD140" s="0"/>
      <c r="UYE140" s="0"/>
      <c r="UYF140" s="0"/>
      <c r="UYG140" s="0"/>
      <c r="UYH140" s="0"/>
      <c r="UYI140" s="0"/>
      <c r="UYJ140" s="0"/>
      <c r="UYK140" s="0"/>
      <c r="UYL140" s="0"/>
      <c r="UYM140" s="0"/>
      <c r="UYN140" s="0"/>
      <c r="UYO140" s="0"/>
      <c r="UYP140" s="0"/>
      <c r="UYQ140" s="0"/>
      <c r="UYR140" s="0"/>
      <c r="UYS140" s="0"/>
      <c r="UYT140" s="0"/>
      <c r="UYU140" s="0"/>
      <c r="UYV140" s="0"/>
      <c r="UYW140" s="0"/>
      <c r="UYX140" s="0"/>
      <c r="UYY140" s="0"/>
      <c r="UYZ140" s="0"/>
      <c r="UZA140" s="0"/>
      <c r="UZB140" s="0"/>
      <c r="UZC140" s="0"/>
      <c r="UZD140" s="0"/>
      <c r="UZE140" s="0"/>
      <c r="UZF140" s="0"/>
      <c r="UZG140" s="0"/>
      <c r="UZH140" s="0"/>
      <c r="UZI140" s="0"/>
      <c r="UZJ140" s="0"/>
      <c r="UZK140" s="0"/>
      <c r="UZL140" s="0"/>
      <c r="UZM140" s="0"/>
      <c r="UZN140" s="0"/>
      <c r="UZO140" s="0"/>
      <c r="UZP140" s="0"/>
      <c r="UZQ140" s="0"/>
      <c r="UZR140" s="0"/>
      <c r="UZS140" s="0"/>
      <c r="UZT140" s="0"/>
      <c r="UZU140" s="0"/>
      <c r="UZV140" s="0"/>
      <c r="UZW140" s="0"/>
      <c r="UZX140" s="0"/>
      <c r="UZY140" s="0"/>
      <c r="UZZ140" s="0"/>
      <c r="VAA140" s="0"/>
      <c r="VAB140" s="0"/>
      <c r="VAC140" s="0"/>
      <c r="VAD140" s="0"/>
      <c r="VAE140" s="0"/>
      <c r="VAF140" s="0"/>
      <c r="VAG140" s="0"/>
      <c r="VAH140" s="0"/>
      <c r="VAI140" s="0"/>
      <c r="VAJ140" s="0"/>
      <c r="VAK140" s="0"/>
      <c r="VAL140" s="0"/>
      <c r="VAM140" s="0"/>
      <c r="VAN140" s="0"/>
      <c r="VAO140" s="0"/>
      <c r="VAP140" s="0"/>
      <c r="VAQ140" s="0"/>
      <c r="VAR140" s="0"/>
      <c r="VAS140" s="0"/>
      <c r="VAT140" s="0"/>
      <c r="VAU140" s="0"/>
      <c r="VAV140" s="0"/>
      <c r="VAW140" s="0"/>
      <c r="VAX140" s="0"/>
      <c r="VAY140" s="0"/>
      <c r="VAZ140" s="0"/>
      <c r="VBA140" s="0"/>
      <c r="VBB140" s="0"/>
      <c r="VBC140" s="0"/>
      <c r="VBD140" s="0"/>
      <c r="VBE140" s="0"/>
      <c r="VBF140" s="0"/>
      <c r="VBG140" s="0"/>
      <c r="VBH140" s="0"/>
      <c r="VBI140" s="0"/>
      <c r="VBJ140" s="0"/>
      <c r="VBK140" s="0"/>
      <c r="VBL140" s="0"/>
      <c r="VBM140" s="0"/>
      <c r="VBN140" s="0"/>
      <c r="VBO140" s="0"/>
      <c r="VBP140" s="0"/>
      <c r="VBQ140" s="0"/>
      <c r="VBR140" s="0"/>
      <c r="VBS140" s="0"/>
      <c r="VBT140" s="0"/>
      <c r="VBU140" s="0"/>
      <c r="VBV140" s="0"/>
      <c r="VBW140" s="0"/>
      <c r="VBX140" s="0"/>
      <c r="VBY140" s="0"/>
      <c r="VBZ140" s="0"/>
      <c r="VCA140" s="0"/>
      <c r="VCB140" s="0"/>
      <c r="VCC140" s="0"/>
      <c r="VCD140" s="0"/>
      <c r="VCE140" s="0"/>
      <c r="VCF140" s="0"/>
      <c r="VCG140" s="0"/>
      <c r="VCH140" s="0"/>
      <c r="VCI140" s="0"/>
      <c r="VCJ140" s="0"/>
      <c r="VCK140" s="0"/>
      <c r="VCL140" s="0"/>
      <c r="VCM140" s="0"/>
      <c r="VCN140" s="0"/>
      <c r="VCO140" s="0"/>
      <c r="VCP140" s="0"/>
      <c r="VCQ140" s="0"/>
      <c r="VCR140" s="0"/>
      <c r="VCS140" s="0"/>
      <c r="VCT140" s="0"/>
      <c r="VCU140" s="0"/>
      <c r="VCV140" s="0"/>
      <c r="VCW140" s="0"/>
      <c r="VCX140" s="0"/>
      <c r="VCY140" s="0"/>
      <c r="VCZ140" s="0"/>
      <c r="VDA140" s="0"/>
      <c r="VDB140" s="0"/>
      <c r="VDC140" s="0"/>
      <c r="VDD140" s="0"/>
      <c r="VDE140" s="0"/>
      <c r="VDF140" s="0"/>
      <c r="VDG140" s="0"/>
      <c r="VDH140" s="0"/>
      <c r="VDI140" s="0"/>
      <c r="VDJ140" s="0"/>
      <c r="VDK140" s="0"/>
      <c r="VDL140" s="0"/>
      <c r="VDM140" s="0"/>
      <c r="VDN140" s="0"/>
      <c r="VDO140" s="0"/>
      <c r="VDP140" s="0"/>
      <c r="VDQ140" s="0"/>
      <c r="VDR140" s="0"/>
      <c r="VDS140" s="0"/>
      <c r="VDT140" s="0"/>
      <c r="VDU140" s="0"/>
      <c r="VDV140" s="0"/>
      <c r="VDW140" s="0"/>
      <c r="VDX140" s="0"/>
      <c r="VDY140" s="0"/>
      <c r="VDZ140" s="0"/>
      <c r="VEA140" s="0"/>
      <c r="VEB140" s="0"/>
      <c r="VEC140" s="0"/>
      <c r="VED140" s="0"/>
      <c r="VEE140" s="0"/>
      <c r="VEF140" s="0"/>
      <c r="VEG140" s="0"/>
      <c r="VEH140" s="0"/>
      <c r="VEI140" s="0"/>
      <c r="VEJ140" s="0"/>
      <c r="VEK140" s="0"/>
      <c r="VEL140" s="0"/>
      <c r="VEM140" s="0"/>
      <c r="VEN140" s="0"/>
      <c r="VEO140" s="0"/>
      <c r="VEP140" s="0"/>
      <c r="VEQ140" s="0"/>
      <c r="VER140" s="0"/>
      <c r="VES140" s="0"/>
      <c r="VET140" s="0"/>
      <c r="VEU140" s="0"/>
      <c r="VEV140" s="0"/>
      <c r="VEW140" s="0"/>
      <c r="VEX140" s="0"/>
      <c r="VEY140" s="0"/>
      <c r="VEZ140" s="0"/>
      <c r="VFA140" s="0"/>
      <c r="VFB140" s="0"/>
      <c r="VFC140" s="0"/>
      <c r="VFD140" s="0"/>
      <c r="VFE140" s="0"/>
      <c r="VFF140" s="0"/>
      <c r="VFG140" s="0"/>
      <c r="VFH140" s="0"/>
      <c r="VFI140" s="0"/>
      <c r="VFJ140" s="0"/>
      <c r="VFK140" s="0"/>
      <c r="VFL140" s="0"/>
      <c r="VFM140" s="0"/>
      <c r="VFN140" s="0"/>
      <c r="VFO140" s="0"/>
      <c r="VFP140" s="0"/>
      <c r="VFQ140" s="0"/>
      <c r="VFR140" s="0"/>
      <c r="VFS140" s="0"/>
      <c r="VFT140" s="0"/>
      <c r="VFU140" s="0"/>
      <c r="VFV140" s="0"/>
      <c r="VFW140" s="0"/>
      <c r="VFX140" s="0"/>
      <c r="VFY140" s="0"/>
      <c r="VFZ140" s="0"/>
      <c r="VGA140" s="0"/>
      <c r="VGB140" s="0"/>
      <c r="VGC140" s="0"/>
      <c r="VGD140" s="0"/>
      <c r="VGE140" s="0"/>
      <c r="VGF140" s="0"/>
      <c r="VGG140" s="0"/>
      <c r="VGH140" s="0"/>
      <c r="VGI140" s="0"/>
      <c r="VGJ140" s="0"/>
      <c r="VGK140" s="0"/>
      <c r="VGL140" s="0"/>
      <c r="VGM140" s="0"/>
      <c r="VGN140" s="0"/>
      <c r="VGO140" s="0"/>
      <c r="VGP140" s="0"/>
      <c r="VGQ140" s="0"/>
      <c r="VGR140" s="0"/>
      <c r="VGS140" s="0"/>
      <c r="VGT140" s="0"/>
      <c r="VGU140" s="0"/>
      <c r="VGV140" s="0"/>
      <c r="VGW140" s="0"/>
      <c r="VGX140" s="0"/>
      <c r="VGY140" s="0"/>
      <c r="VGZ140" s="0"/>
      <c r="VHA140" s="0"/>
      <c r="VHB140" s="0"/>
      <c r="VHC140" s="0"/>
      <c r="VHD140" s="0"/>
      <c r="VHE140" s="0"/>
      <c r="VHF140" s="0"/>
      <c r="VHG140" s="0"/>
      <c r="VHH140" s="0"/>
      <c r="VHI140" s="0"/>
      <c r="VHJ140" s="0"/>
      <c r="VHK140" s="0"/>
      <c r="VHL140" s="0"/>
      <c r="VHM140" s="0"/>
      <c r="VHN140" s="0"/>
      <c r="VHO140" s="0"/>
      <c r="VHP140" s="0"/>
      <c r="VHQ140" s="0"/>
      <c r="VHR140" s="0"/>
      <c r="VHS140" s="0"/>
      <c r="VHT140" s="0"/>
      <c r="VHU140" s="0"/>
      <c r="VHV140" s="0"/>
      <c r="VHW140" s="0"/>
      <c r="VHX140" s="0"/>
      <c r="VHY140" s="0"/>
      <c r="VHZ140" s="0"/>
      <c r="VIA140" s="0"/>
      <c r="VIB140" s="0"/>
      <c r="VIC140" s="0"/>
      <c r="VID140" s="0"/>
      <c r="VIE140" s="0"/>
      <c r="VIF140" s="0"/>
      <c r="VIG140" s="0"/>
      <c r="VIH140" s="0"/>
      <c r="VII140" s="0"/>
      <c r="VIJ140" s="0"/>
      <c r="VIK140" s="0"/>
      <c r="VIL140" s="0"/>
      <c r="VIM140" s="0"/>
      <c r="VIN140" s="0"/>
      <c r="VIO140" s="0"/>
      <c r="VIP140" s="0"/>
      <c r="VIQ140" s="0"/>
      <c r="VIR140" s="0"/>
      <c r="VIS140" s="0"/>
      <c r="VIT140" s="0"/>
      <c r="VIU140" s="0"/>
      <c r="VIV140" s="0"/>
      <c r="VIW140" s="0"/>
      <c r="VIX140" s="0"/>
      <c r="VIY140" s="0"/>
      <c r="VIZ140" s="0"/>
      <c r="VJA140" s="0"/>
      <c r="VJB140" s="0"/>
      <c r="VJC140" s="0"/>
      <c r="VJD140" s="0"/>
      <c r="VJE140" s="0"/>
      <c r="VJF140" s="0"/>
      <c r="VJG140" s="0"/>
      <c r="VJH140" s="0"/>
      <c r="VJI140" s="0"/>
      <c r="VJJ140" s="0"/>
      <c r="VJK140" s="0"/>
      <c r="VJL140" s="0"/>
      <c r="VJM140" s="0"/>
      <c r="VJN140" s="0"/>
      <c r="VJO140" s="0"/>
      <c r="VJP140" s="0"/>
      <c r="VJQ140" s="0"/>
      <c r="VJR140" s="0"/>
      <c r="VJS140" s="0"/>
      <c r="VJT140" s="0"/>
      <c r="VJU140" s="0"/>
      <c r="VJV140" s="0"/>
      <c r="VJW140" s="0"/>
      <c r="VJX140" s="0"/>
      <c r="VJY140" s="0"/>
      <c r="VJZ140" s="0"/>
      <c r="VKA140" s="0"/>
      <c r="VKB140" s="0"/>
      <c r="VKC140" s="0"/>
      <c r="VKD140" s="0"/>
      <c r="VKE140" s="0"/>
      <c r="VKF140" s="0"/>
      <c r="VKG140" s="0"/>
      <c r="VKH140" s="0"/>
      <c r="VKI140" s="0"/>
      <c r="VKJ140" s="0"/>
      <c r="VKK140" s="0"/>
      <c r="VKL140" s="0"/>
      <c r="VKM140" s="0"/>
      <c r="VKN140" s="0"/>
      <c r="VKO140" s="0"/>
      <c r="VKP140" s="0"/>
      <c r="VKQ140" s="0"/>
      <c r="VKR140" s="0"/>
      <c r="VKS140" s="0"/>
      <c r="VKT140" s="0"/>
      <c r="VKU140" s="0"/>
      <c r="VKV140" s="0"/>
      <c r="VKW140" s="0"/>
      <c r="VKX140" s="0"/>
      <c r="VKY140" s="0"/>
      <c r="VKZ140" s="0"/>
      <c r="VLA140" s="0"/>
      <c r="VLB140" s="0"/>
      <c r="VLC140" s="0"/>
      <c r="VLD140" s="0"/>
      <c r="VLE140" s="0"/>
      <c r="VLF140" s="0"/>
      <c r="VLG140" s="0"/>
      <c r="VLH140" s="0"/>
      <c r="VLI140" s="0"/>
      <c r="VLJ140" s="0"/>
      <c r="VLK140" s="0"/>
      <c r="VLL140" s="0"/>
      <c r="VLM140" s="0"/>
      <c r="VLN140" s="0"/>
      <c r="VLO140" s="0"/>
      <c r="VLP140" s="0"/>
      <c r="VLQ140" s="0"/>
      <c r="VLR140" s="0"/>
      <c r="VLS140" s="0"/>
      <c r="VLT140" s="0"/>
      <c r="VLU140" s="0"/>
      <c r="VLV140" s="0"/>
      <c r="VLW140" s="0"/>
      <c r="VLX140" s="0"/>
      <c r="VLY140" s="0"/>
      <c r="VLZ140" s="0"/>
      <c r="VMA140" s="0"/>
      <c r="VMB140" s="0"/>
      <c r="VMC140" s="0"/>
      <c r="VMD140" s="0"/>
      <c r="VME140" s="0"/>
      <c r="VMF140" s="0"/>
      <c r="VMG140" s="0"/>
      <c r="VMH140" s="0"/>
      <c r="VMI140" s="0"/>
      <c r="VMJ140" s="0"/>
      <c r="VMK140" s="0"/>
      <c r="VML140" s="0"/>
      <c r="VMM140" s="0"/>
      <c r="VMN140" s="0"/>
      <c r="VMO140" s="0"/>
      <c r="VMP140" s="0"/>
      <c r="VMQ140" s="0"/>
      <c r="VMR140" s="0"/>
      <c r="VMS140" s="0"/>
      <c r="VMT140" s="0"/>
      <c r="VMU140" s="0"/>
      <c r="VMV140" s="0"/>
      <c r="VMW140" s="0"/>
      <c r="VMX140" s="0"/>
      <c r="VMY140" s="0"/>
      <c r="VMZ140" s="0"/>
      <c r="VNA140" s="0"/>
      <c r="VNB140" s="0"/>
      <c r="VNC140" s="0"/>
      <c r="VND140" s="0"/>
      <c r="VNE140" s="0"/>
      <c r="VNF140" s="0"/>
      <c r="VNG140" s="0"/>
      <c r="VNH140" s="0"/>
      <c r="VNI140" s="0"/>
      <c r="VNJ140" s="0"/>
      <c r="VNK140" s="0"/>
      <c r="VNL140" s="0"/>
      <c r="VNM140" s="0"/>
      <c r="VNN140" s="0"/>
      <c r="VNO140" s="0"/>
      <c r="VNP140" s="0"/>
      <c r="VNQ140" s="0"/>
      <c r="VNR140" s="0"/>
      <c r="VNS140" s="0"/>
      <c r="VNT140" s="0"/>
      <c r="VNU140" s="0"/>
      <c r="VNV140" s="0"/>
      <c r="VNW140" s="0"/>
      <c r="VNX140" s="0"/>
      <c r="VNY140" s="0"/>
      <c r="VNZ140" s="0"/>
      <c r="VOA140" s="0"/>
      <c r="VOB140" s="0"/>
      <c r="VOC140" s="0"/>
      <c r="VOD140" s="0"/>
      <c r="VOE140" s="0"/>
      <c r="VOF140" s="0"/>
      <c r="VOG140" s="0"/>
      <c r="VOH140" s="0"/>
      <c r="VOI140" s="0"/>
      <c r="VOJ140" s="0"/>
      <c r="VOK140" s="0"/>
      <c r="VOL140" s="0"/>
      <c r="VOM140" s="0"/>
      <c r="VON140" s="0"/>
      <c r="VOO140" s="0"/>
      <c r="VOP140" s="0"/>
      <c r="VOQ140" s="0"/>
      <c r="VOR140" s="0"/>
      <c r="VOS140" s="0"/>
      <c r="VOT140" s="0"/>
      <c r="VOU140" s="0"/>
      <c r="VOV140" s="0"/>
      <c r="VOW140" s="0"/>
      <c r="VOX140" s="0"/>
      <c r="VOY140" s="0"/>
      <c r="VOZ140" s="0"/>
      <c r="VPA140" s="0"/>
      <c r="VPB140" s="0"/>
      <c r="VPC140" s="0"/>
      <c r="VPD140" s="0"/>
      <c r="VPE140" s="0"/>
      <c r="VPF140" s="0"/>
      <c r="VPG140" s="0"/>
      <c r="VPH140" s="0"/>
      <c r="VPI140" s="0"/>
      <c r="VPJ140" s="0"/>
      <c r="VPK140" s="0"/>
      <c r="VPL140" s="0"/>
      <c r="VPM140" s="0"/>
      <c r="VPN140" s="0"/>
      <c r="VPO140" s="0"/>
      <c r="VPP140" s="0"/>
      <c r="VPQ140" s="0"/>
      <c r="VPR140" s="0"/>
      <c r="VPS140" s="0"/>
      <c r="VPT140" s="0"/>
      <c r="VPU140" s="0"/>
      <c r="VPV140" s="0"/>
      <c r="VPW140" s="0"/>
      <c r="VPX140" s="0"/>
      <c r="VPY140" s="0"/>
      <c r="VPZ140" s="0"/>
      <c r="VQA140" s="0"/>
      <c r="VQB140" s="0"/>
      <c r="VQC140" s="0"/>
      <c r="VQD140" s="0"/>
      <c r="VQE140" s="0"/>
      <c r="VQF140" s="0"/>
      <c r="VQG140" s="0"/>
      <c r="VQH140" s="0"/>
      <c r="VQI140" s="0"/>
      <c r="VQJ140" s="0"/>
      <c r="VQK140" s="0"/>
      <c r="VQL140" s="0"/>
      <c r="VQM140" s="0"/>
      <c r="VQN140" s="0"/>
      <c r="VQO140" s="0"/>
      <c r="VQP140" s="0"/>
      <c r="VQQ140" s="0"/>
      <c r="VQR140" s="0"/>
      <c r="VQS140" s="0"/>
      <c r="VQT140" s="0"/>
      <c r="VQU140" s="0"/>
      <c r="VQV140" s="0"/>
      <c r="VQW140" s="0"/>
      <c r="VQX140" s="0"/>
      <c r="VQY140" s="0"/>
      <c r="VQZ140" s="0"/>
      <c r="VRA140" s="0"/>
      <c r="VRB140" s="0"/>
      <c r="VRC140" s="0"/>
      <c r="VRD140" s="0"/>
      <c r="VRE140" s="0"/>
      <c r="VRF140" s="0"/>
      <c r="VRG140" s="0"/>
      <c r="VRH140" s="0"/>
      <c r="VRI140" s="0"/>
      <c r="VRJ140" s="0"/>
      <c r="VRK140" s="0"/>
      <c r="VRL140" s="0"/>
      <c r="VRM140" s="0"/>
      <c r="VRN140" s="0"/>
      <c r="VRO140" s="0"/>
      <c r="VRP140" s="0"/>
      <c r="VRQ140" s="0"/>
      <c r="VRR140" s="0"/>
      <c r="VRS140" s="0"/>
      <c r="VRT140" s="0"/>
      <c r="VRU140" s="0"/>
      <c r="VRV140" s="0"/>
      <c r="VRW140" s="0"/>
      <c r="VRX140" s="0"/>
      <c r="VRY140" s="0"/>
      <c r="VRZ140" s="0"/>
      <c r="VSA140" s="0"/>
      <c r="VSB140" s="0"/>
      <c r="VSC140" s="0"/>
      <c r="VSD140" s="0"/>
      <c r="VSE140" s="0"/>
      <c r="VSF140" s="0"/>
      <c r="VSG140" s="0"/>
      <c r="VSH140" s="0"/>
      <c r="VSI140" s="0"/>
      <c r="VSJ140" s="0"/>
      <c r="VSK140" s="0"/>
      <c r="VSL140" s="0"/>
      <c r="VSM140" s="0"/>
      <c r="VSN140" s="0"/>
      <c r="VSO140" s="0"/>
      <c r="VSP140" s="0"/>
      <c r="VSQ140" s="0"/>
      <c r="VSR140" s="0"/>
      <c r="VSS140" s="0"/>
      <c r="VST140" s="0"/>
      <c r="VSU140" s="0"/>
      <c r="VSV140" s="0"/>
      <c r="VSW140" s="0"/>
      <c r="VSX140" s="0"/>
      <c r="VSY140" s="0"/>
      <c r="VSZ140" s="0"/>
      <c r="VTA140" s="0"/>
      <c r="VTB140" s="0"/>
      <c r="VTC140" s="0"/>
      <c r="VTD140" s="0"/>
      <c r="VTE140" s="0"/>
      <c r="VTF140" s="0"/>
      <c r="VTG140" s="0"/>
      <c r="VTH140" s="0"/>
      <c r="VTI140" s="0"/>
      <c r="VTJ140" s="0"/>
      <c r="VTK140" s="0"/>
      <c r="VTL140" s="0"/>
      <c r="VTM140" s="0"/>
      <c r="VTN140" s="0"/>
      <c r="VTO140" s="0"/>
      <c r="VTP140" s="0"/>
      <c r="VTQ140" s="0"/>
      <c r="VTR140" s="0"/>
      <c r="VTS140" s="0"/>
      <c r="VTT140" s="0"/>
      <c r="VTU140" s="0"/>
      <c r="VTV140" s="0"/>
      <c r="VTW140" s="0"/>
      <c r="VTX140" s="0"/>
      <c r="VTY140" s="0"/>
      <c r="VTZ140" s="0"/>
      <c r="VUA140" s="0"/>
      <c r="VUB140" s="0"/>
      <c r="VUC140" s="0"/>
      <c r="VUD140" s="0"/>
      <c r="VUE140" s="0"/>
      <c r="VUF140" s="0"/>
      <c r="VUG140" s="0"/>
      <c r="VUH140" s="0"/>
      <c r="VUI140" s="0"/>
      <c r="VUJ140" s="0"/>
      <c r="VUK140" s="0"/>
      <c r="VUL140" s="0"/>
      <c r="VUM140" s="0"/>
      <c r="VUN140" s="0"/>
      <c r="VUO140" s="0"/>
      <c r="VUP140" s="0"/>
      <c r="VUQ140" s="0"/>
      <c r="VUR140" s="0"/>
      <c r="VUS140" s="0"/>
      <c r="VUT140" s="0"/>
      <c r="VUU140" s="0"/>
      <c r="VUV140" s="0"/>
      <c r="VUW140" s="0"/>
      <c r="VUX140" s="0"/>
      <c r="VUY140" s="0"/>
      <c r="VUZ140" s="0"/>
      <c r="VVA140" s="0"/>
      <c r="VVB140" s="0"/>
      <c r="VVC140" s="0"/>
      <c r="VVD140" s="0"/>
      <c r="VVE140" s="0"/>
      <c r="VVF140" s="0"/>
      <c r="VVG140" s="0"/>
      <c r="VVH140" s="0"/>
      <c r="VVI140" s="0"/>
      <c r="VVJ140" s="0"/>
      <c r="VVK140" s="0"/>
      <c r="VVL140" s="0"/>
      <c r="VVM140" s="0"/>
      <c r="VVN140" s="0"/>
      <c r="VVO140" s="0"/>
      <c r="VVP140" s="0"/>
      <c r="VVQ140" s="0"/>
      <c r="VVR140" s="0"/>
      <c r="VVS140" s="0"/>
      <c r="VVT140" s="0"/>
      <c r="VVU140" s="0"/>
      <c r="VVV140" s="0"/>
      <c r="VVW140" s="0"/>
      <c r="VVX140" s="0"/>
      <c r="VVY140" s="0"/>
      <c r="VVZ140" s="0"/>
      <c r="VWA140" s="0"/>
      <c r="VWB140" s="0"/>
      <c r="VWC140" s="0"/>
      <c r="VWD140" s="0"/>
      <c r="VWE140" s="0"/>
      <c r="VWF140" s="0"/>
      <c r="VWG140" s="0"/>
      <c r="VWH140" s="0"/>
      <c r="VWI140" s="0"/>
      <c r="VWJ140" s="0"/>
      <c r="VWK140" s="0"/>
      <c r="VWL140" s="0"/>
      <c r="VWM140" s="0"/>
      <c r="VWN140" s="0"/>
      <c r="VWO140" s="0"/>
      <c r="VWP140" s="0"/>
      <c r="VWQ140" s="0"/>
      <c r="VWR140" s="0"/>
      <c r="VWS140" s="0"/>
      <c r="VWT140" s="0"/>
      <c r="VWU140" s="0"/>
      <c r="VWV140" s="0"/>
      <c r="VWW140" s="0"/>
      <c r="VWX140" s="0"/>
      <c r="VWY140" s="0"/>
      <c r="VWZ140" s="0"/>
      <c r="VXA140" s="0"/>
      <c r="VXB140" s="0"/>
      <c r="VXC140" s="0"/>
      <c r="VXD140" s="0"/>
      <c r="VXE140" s="0"/>
      <c r="VXF140" s="0"/>
      <c r="VXG140" s="0"/>
      <c r="VXH140" s="0"/>
      <c r="VXI140" s="0"/>
      <c r="VXJ140" s="0"/>
      <c r="VXK140" s="0"/>
      <c r="VXL140" s="0"/>
      <c r="VXM140" s="0"/>
      <c r="VXN140" s="0"/>
      <c r="VXO140" s="0"/>
      <c r="VXP140" s="0"/>
      <c r="VXQ140" s="0"/>
      <c r="VXR140" s="0"/>
      <c r="VXS140" s="0"/>
      <c r="VXT140" s="0"/>
      <c r="VXU140" s="0"/>
      <c r="VXV140" s="0"/>
      <c r="VXW140" s="0"/>
      <c r="VXX140" s="0"/>
      <c r="VXY140" s="0"/>
      <c r="VXZ140" s="0"/>
      <c r="VYA140" s="0"/>
      <c r="VYB140" s="0"/>
      <c r="VYC140" s="0"/>
      <c r="VYD140" s="0"/>
      <c r="VYE140" s="0"/>
      <c r="VYF140" s="0"/>
      <c r="VYG140" s="0"/>
      <c r="VYH140" s="0"/>
      <c r="VYI140" s="0"/>
      <c r="VYJ140" s="0"/>
      <c r="VYK140" s="0"/>
      <c r="VYL140" s="0"/>
      <c r="VYM140" s="0"/>
      <c r="VYN140" s="0"/>
      <c r="VYO140" s="0"/>
      <c r="VYP140" s="0"/>
      <c r="VYQ140" s="0"/>
      <c r="VYR140" s="0"/>
      <c r="VYS140" s="0"/>
      <c r="VYT140" s="0"/>
      <c r="VYU140" s="0"/>
      <c r="VYV140" s="0"/>
      <c r="VYW140" s="0"/>
      <c r="VYX140" s="0"/>
      <c r="VYY140" s="0"/>
      <c r="VYZ140" s="0"/>
      <c r="VZA140" s="0"/>
      <c r="VZB140" s="0"/>
      <c r="VZC140" s="0"/>
      <c r="VZD140" s="0"/>
      <c r="VZE140" s="0"/>
      <c r="VZF140" s="0"/>
      <c r="VZG140" s="0"/>
      <c r="VZH140" s="0"/>
      <c r="VZI140" s="0"/>
      <c r="VZJ140" s="0"/>
      <c r="VZK140" s="0"/>
      <c r="VZL140" s="0"/>
      <c r="VZM140" s="0"/>
      <c r="VZN140" s="0"/>
      <c r="VZO140" s="0"/>
      <c r="VZP140" s="0"/>
      <c r="VZQ140" s="0"/>
      <c r="VZR140" s="0"/>
      <c r="VZS140" s="0"/>
      <c r="VZT140" s="0"/>
      <c r="VZU140" s="0"/>
      <c r="VZV140" s="0"/>
      <c r="VZW140" s="0"/>
      <c r="VZX140" s="0"/>
      <c r="VZY140" s="0"/>
      <c r="VZZ140" s="0"/>
      <c r="WAA140" s="0"/>
      <c r="WAB140" s="0"/>
      <c r="WAC140" s="0"/>
      <c r="WAD140" s="0"/>
      <c r="WAE140" s="0"/>
      <c r="WAF140" s="0"/>
      <c r="WAG140" s="0"/>
      <c r="WAH140" s="0"/>
      <c r="WAI140" s="0"/>
      <c r="WAJ140" s="0"/>
      <c r="WAK140" s="0"/>
      <c r="WAL140" s="0"/>
      <c r="WAM140" s="0"/>
      <c r="WAN140" s="0"/>
      <c r="WAO140" s="0"/>
      <c r="WAP140" s="0"/>
      <c r="WAQ140" s="0"/>
      <c r="WAR140" s="0"/>
      <c r="WAS140" s="0"/>
      <c r="WAT140" s="0"/>
      <c r="WAU140" s="0"/>
      <c r="WAV140" s="0"/>
      <c r="WAW140" s="0"/>
      <c r="WAX140" s="0"/>
      <c r="WAY140" s="0"/>
      <c r="WAZ140" s="0"/>
      <c r="WBA140" s="0"/>
      <c r="WBB140" s="0"/>
      <c r="WBC140" s="0"/>
      <c r="WBD140" s="0"/>
      <c r="WBE140" s="0"/>
      <c r="WBF140" s="0"/>
      <c r="WBG140" s="0"/>
      <c r="WBH140" s="0"/>
      <c r="WBI140" s="0"/>
      <c r="WBJ140" s="0"/>
      <c r="WBK140" s="0"/>
      <c r="WBL140" s="0"/>
      <c r="WBM140" s="0"/>
      <c r="WBN140" s="0"/>
      <c r="WBO140" s="0"/>
      <c r="WBP140" s="0"/>
      <c r="WBQ140" s="0"/>
      <c r="WBR140" s="0"/>
      <c r="WBS140" s="0"/>
      <c r="WBT140" s="0"/>
      <c r="WBU140" s="0"/>
      <c r="WBV140" s="0"/>
      <c r="WBW140" s="0"/>
      <c r="WBX140" s="0"/>
      <c r="WBY140" s="0"/>
      <c r="WBZ140" s="0"/>
      <c r="WCA140" s="0"/>
      <c r="WCB140" s="0"/>
      <c r="WCC140" s="0"/>
      <c r="WCD140" s="0"/>
      <c r="WCE140" s="0"/>
      <c r="WCF140" s="0"/>
      <c r="WCG140" s="0"/>
      <c r="WCH140" s="0"/>
      <c r="WCI140" s="0"/>
      <c r="WCJ140" s="0"/>
      <c r="WCK140" s="0"/>
      <c r="WCL140" s="0"/>
      <c r="WCM140" s="0"/>
      <c r="WCN140" s="0"/>
      <c r="WCO140" s="0"/>
      <c r="WCP140" s="0"/>
      <c r="WCQ140" s="0"/>
      <c r="WCR140" s="0"/>
      <c r="WCS140" s="0"/>
      <c r="WCT140" s="0"/>
      <c r="WCU140" s="0"/>
      <c r="WCV140" s="0"/>
      <c r="WCW140" s="0"/>
      <c r="WCX140" s="0"/>
      <c r="WCY140" s="0"/>
      <c r="WCZ140" s="0"/>
      <c r="WDA140" s="0"/>
      <c r="WDB140" s="0"/>
      <c r="WDC140" s="0"/>
      <c r="WDD140" s="0"/>
      <c r="WDE140" s="0"/>
      <c r="WDF140" s="0"/>
      <c r="WDG140" s="0"/>
      <c r="WDH140" s="0"/>
      <c r="WDI140" s="0"/>
      <c r="WDJ140" s="0"/>
      <c r="WDK140" s="0"/>
      <c r="WDL140" s="0"/>
      <c r="WDM140" s="0"/>
      <c r="WDN140" s="0"/>
      <c r="WDO140" s="0"/>
      <c r="WDP140" s="0"/>
      <c r="WDQ140" s="0"/>
      <c r="WDR140" s="0"/>
      <c r="WDS140" s="0"/>
      <c r="WDT140" s="0"/>
      <c r="WDU140" s="0"/>
      <c r="WDV140" s="0"/>
      <c r="WDW140" s="0"/>
      <c r="WDX140" s="0"/>
      <c r="WDY140" s="0"/>
      <c r="WDZ140" s="0"/>
      <c r="WEA140" s="0"/>
      <c r="WEB140" s="0"/>
      <c r="WEC140" s="0"/>
      <c r="WED140" s="0"/>
      <c r="WEE140" s="0"/>
      <c r="WEF140" s="0"/>
      <c r="WEG140" s="0"/>
      <c r="WEH140" s="0"/>
      <c r="WEI140" s="0"/>
      <c r="WEJ140" s="0"/>
      <c r="WEK140" s="0"/>
      <c r="WEL140" s="0"/>
      <c r="WEM140" s="0"/>
      <c r="WEN140" s="0"/>
      <c r="WEO140" s="0"/>
      <c r="WEP140" s="0"/>
      <c r="WEQ140" s="0"/>
      <c r="WER140" s="0"/>
      <c r="WES140" s="0"/>
      <c r="WET140" s="0"/>
      <c r="WEU140" s="0"/>
      <c r="WEV140" s="0"/>
      <c r="WEW140" s="0"/>
      <c r="WEX140" s="0"/>
      <c r="WEY140" s="0"/>
      <c r="WEZ140" s="0"/>
      <c r="WFA140" s="0"/>
      <c r="WFB140" s="0"/>
      <c r="WFC140" s="0"/>
      <c r="WFD140" s="0"/>
      <c r="WFE140" s="0"/>
      <c r="WFF140" s="0"/>
      <c r="WFG140" s="0"/>
      <c r="WFH140" s="0"/>
      <c r="WFI140" s="0"/>
      <c r="WFJ140" s="0"/>
      <c r="WFK140" s="0"/>
      <c r="WFL140" s="0"/>
      <c r="WFM140" s="0"/>
      <c r="WFN140" s="0"/>
      <c r="WFO140" s="0"/>
      <c r="WFP140" s="0"/>
      <c r="WFQ140" s="0"/>
      <c r="WFR140" s="0"/>
      <c r="WFS140" s="0"/>
      <c r="WFT140" s="0"/>
      <c r="WFU140" s="0"/>
      <c r="WFV140" s="0"/>
      <c r="WFW140" s="0"/>
      <c r="WFX140" s="0"/>
      <c r="WFY140" s="0"/>
      <c r="WFZ140" s="0"/>
      <c r="WGA140" s="0"/>
      <c r="WGB140" s="0"/>
      <c r="WGC140" s="0"/>
      <c r="WGD140" s="0"/>
      <c r="WGE140" s="0"/>
      <c r="WGF140" s="0"/>
      <c r="WGG140" s="0"/>
      <c r="WGH140" s="0"/>
      <c r="WGI140" s="0"/>
      <c r="WGJ140" s="0"/>
      <c r="WGK140" s="0"/>
      <c r="WGL140" s="0"/>
      <c r="WGM140" s="0"/>
      <c r="WGN140" s="0"/>
      <c r="WGO140" s="0"/>
      <c r="WGP140" s="0"/>
      <c r="WGQ140" s="0"/>
      <c r="WGR140" s="0"/>
      <c r="WGS140" s="0"/>
      <c r="WGT140" s="0"/>
      <c r="WGU140" s="0"/>
      <c r="WGV140" s="0"/>
      <c r="WGW140" s="0"/>
      <c r="WGX140" s="0"/>
      <c r="WGY140" s="0"/>
      <c r="WGZ140" s="0"/>
      <c r="WHA140" s="0"/>
      <c r="WHB140" s="0"/>
      <c r="WHC140" s="0"/>
      <c r="WHD140" s="0"/>
      <c r="WHE140" s="0"/>
      <c r="WHF140" s="0"/>
      <c r="WHG140" s="0"/>
      <c r="WHH140" s="0"/>
      <c r="WHI140" s="0"/>
      <c r="WHJ140" s="0"/>
      <c r="WHK140" s="0"/>
      <c r="WHL140" s="0"/>
      <c r="WHM140" s="0"/>
      <c r="WHN140" s="0"/>
      <c r="WHO140" s="0"/>
      <c r="WHP140" s="0"/>
      <c r="WHQ140" s="0"/>
      <c r="WHR140" s="0"/>
      <c r="WHS140" s="0"/>
      <c r="WHT140" s="0"/>
      <c r="WHU140" s="0"/>
      <c r="WHV140" s="0"/>
      <c r="WHW140" s="0"/>
      <c r="WHX140" s="0"/>
      <c r="WHY140" s="0"/>
      <c r="WHZ140" s="0"/>
      <c r="WIA140" s="0"/>
      <c r="WIB140" s="0"/>
      <c r="WIC140" s="0"/>
      <c r="WID140" s="0"/>
      <c r="WIE140" s="0"/>
      <c r="WIF140" s="0"/>
      <c r="WIG140" s="0"/>
      <c r="WIH140" s="0"/>
      <c r="WII140" s="0"/>
      <c r="WIJ140" s="0"/>
      <c r="WIK140" s="0"/>
      <c r="WIL140" s="0"/>
      <c r="WIM140" s="0"/>
      <c r="WIN140" s="0"/>
      <c r="WIO140" s="0"/>
      <c r="WIP140" s="0"/>
      <c r="WIQ140" s="0"/>
      <c r="WIR140" s="0"/>
      <c r="WIS140" s="0"/>
      <c r="WIT140" s="0"/>
      <c r="WIU140" s="0"/>
      <c r="WIV140" s="0"/>
      <c r="WIW140" s="0"/>
      <c r="WIX140" s="0"/>
      <c r="WIY140" s="0"/>
      <c r="WIZ140" s="0"/>
      <c r="WJA140" s="0"/>
      <c r="WJB140" s="0"/>
      <c r="WJC140" s="0"/>
      <c r="WJD140" s="0"/>
      <c r="WJE140" s="0"/>
      <c r="WJF140" s="0"/>
      <c r="WJG140" s="0"/>
      <c r="WJH140" s="0"/>
      <c r="WJI140" s="0"/>
      <c r="WJJ140" s="0"/>
      <c r="WJK140" s="0"/>
      <c r="WJL140" s="0"/>
      <c r="WJM140" s="0"/>
      <c r="WJN140" s="0"/>
      <c r="WJO140" s="0"/>
      <c r="WJP140" s="0"/>
      <c r="WJQ140" s="0"/>
      <c r="WJR140" s="0"/>
      <c r="WJS140" s="0"/>
      <c r="WJT140" s="0"/>
      <c r="WJU140" s="0"/>
      <c r="WJV140" s="0"/>
      <c r="WJW140" s="0"/>
      <c r="WJX140" s="0"/>
      <c r="WJY140" s="0"/>
      <c r="WJZ140" s="0"/>
      <c r="WKA140" s="0"/>
      <c r="WKB140" s="0"/>
      <c r="WKC140" s="0"/>
      <c r="WKD140" s="0"/>
      <c r="WKE140" s="0"/>
      <c r="WKF140" s="0"/>
      <c r="WKG140" s="0"/>
      <c r="WKH140" s="0"/>
      <c r="WKI140" s="0"/>
      <c r="WKJ140" s="0"/>
      <c r="WKK140" s="0"/>
      <c r="WKL140" s="0"/>
      <c r="WKM140" s="0"/>
      <c r="WKN140" s="0"/>
      <c r="WKO140" s="0"/>
      <c r="WKP140" s="0"/>
      <c r="WKQ140" s="0"/>
      <c r="WKR140" s="0"/>
      <c r="WKS140" s="0"/>
      <c r="WKT140" s="0"/>
      <c r="WKU140" s="0"/>
      <c r="WKV140" s="0"/>
      <c r="WKW140" s="0"/>
      <c r="WKX140" s="0"/>
      <c r="WKY140" s="0"/>
      <c r="WKZ140" s="0"/>
      <c r="WLA140" s="0"/>
      <c r="WLB140" s="0"/>
      <c r="WLC140" s="0"/>
      <c r="WLD140" s="0"/>
      <c r="WLE140" s="0"/>
      <c r="WLF140" s="0"/>
      <c r="WLG140" s="0"/>
      <c r="WLH140" s="0"/>
      <c r="WLI140" s="0"/>
      <c r="WLJ140" s="0"/>
      <c r="WLK140" s="0"/>
      <c r="WLL140" s="0"/>
      <c r="WLM140" s="0"/>
      <c r="WLN140" s="0"/>
      <c r="WLO140" s="0"/>
      <c r="WLP140" s="0"/>
      <c r="WLQ140" s="0"/>
      <c r="WLR140" s="0"/>
      <c r="WLS140" s="0"/>
      <c r="WLT140" s="0"/>
      <c r="WLU140" s="0"/>
      <c r="WLV140" s="0"/>
      <c r="WLW140" s="0"/>
      <c r="WLX140" s="0"/>
      <c r="WLY140" s="0"/>
      <c r="WLZ140" s="0"/>
      <c r="WMA140" s="0"/>
      <c r="WMB140" s="0"/>
      <c r="WMC140" s="0"/>
      <c r="WMD140" s="0"/>
      <c r="WME140" s="0"/>
      <c r="WMF140" s="0"/>
      <c r="WMG140" s="0"/>
      <c r="WMH140" s="0"/>
      <c r="WMI140" s="0"/>
      <c r="WMJ140" s="0"/>
      <c r="WMK140" s="0"/>
      <c r="WML140" s="0"/>
      <c r="WMM140" s="0"/>
      <c r="WMN140" s="0"/>
      <c r="WMO140" s="0"/>
      <c r="WMP140" s="0"/>
      <c r="WMQ140" s="0"/>
      <c r="WMR140" s="0"/>
      <c r="WMS140" s="0"/>
      <c r="WMT140" s="0"/>
      <c r="WMU140" s="0"/>
      <c r="WMV140" s="0"/>
      <c r="WMW140" s="0"/>
      <c r="WMX140" s="0"/>
      <c r="WMY140" s="0"/>
      <c r="WMZ140" s="0"/>
      <c r="WNA140" s="0"/>
      <c r="WNB140" s="0"/>
      <c r="WNC140" s="0"/>
      <c r="WND140" s="0"/>
      <c r="WNE140" s="0"/>
      <c r="WNF140" s="0"/>
      <c r="WNG140" s="0"/>
      <c r="WNH140" s="0"/>
      <c r="WNI140" s="0"/>
      <c r="WNJ140" s="0"/>
      <c r="WNK140" s="0"/>
      <c r="WNL140" s="0"/>
      <c r="WNM140" s="0"/>
      <c r="WNN140" s="0"/>
      <c r="WNO140" s="0"/>
      <c r="WNP140" s="0"/>
      <c r="WNQ140" s="0"/>
      <c r="WNR140" s="0"/>
      <c r="WNS140" s="0"/>
      <c r="WNT140" s="0"/>
      <c r="WNU140" s="0"/>
      <c r="WNV140" s="0"/>
      <c r="WNW140" s="0"/>
      <c r="WNX140" s="0"/>
      <c r="WNY140" s="0"/>
      <c r="WNZ140" s="0"/>
      <c r="WOA140" s="0"/>
      <c r="WOB140" s="0"/>
      <c r="WOC140" s="0"/>
      <c r="WOD140" s="0"/>
      <c r="WOE140" s="0"/>
      <c r="WOF140" s="0"/>
      <c r="WOG140" s="0"/>
      <c r="WOH140" s="0"/>
      <c r="WOI140" s="0"/>
      <c r="WOJ140" s="0"/>
      <c r="WOK140" s="0"/>
      <c r="WOL140" s="0"/>
      <c r="WOM140" s="0"/>
      <c r="WON140" s="0"/>
      <c r="WOO140" s="0"/>
      <c r="WOP140" s="0"/>
      <c r="WOQ140" s="0"/>
      <c r="WOR140" s="0"/>
      <c r="WOS140" s="0"/>
      <c r="WOT140" s="0"/>
      <c r="WOU140" s="0"/>
      <c r="WOV140" s="0"/>
      <c r="WOW140" s="0"/>
      <c r="WOX140" s="0"/>
      <c r="WOY140" s="0"/>
      <c r="WOZ140" s="0"/>
      <c r="WPA140" s="0"/>
      <c r="WPB140" s="0"/>
      <c r="WPC140" s="0"/>
      <c r="WPD140" s="0"/>
      <c r="WPE140" s="0"/>
      <c r="WPF140" s="0"/>
      <c r="WPG140" s="0"/>
      <c r="WPH140" s="0"/>
      <c r="WPI140" s="0"/>
      <c r="WPJ140" s="0"/>
      <c r="WPK140" s="0"/>
      <c r="WPL140" s="0"/>
      <c r="WPM140" s="0"/>
      <c r="WPN140" s="0"/>
      <c r="WPO140" s="0"/>
      <c r="WPP140" s="0"/>
      <c r="WPQ140" s="0"/>
      <c r="WPR140" s="0"/>
      <c r="WPS140" s="0"/>
      <c r="WPT140" s="0"/>
      <c r="WPU140" s="0"/>
      <c r="WPV140" s="0"/>
      <c r="WPW140" s="0"/>
      <c r="WPX140" s="0"/>
      <c r="WPY140" s="0"/>
      <c r="WPZ140" s="0"/>
      <c r="WQA140" s="0"/>
      <c r="WQB140" s="0"/>
      <c r="WQC140" s="0"/>
      <c r="WQD140" s="0"/>
      <c r="WQE140" s="0"/>
      <c r="WQF140" s="0"/>
      <c r="WQG140" s="0"/>
      <c r="WQH140" s="0"/>
      <c r="WQI140" s="0"/>
      <c r="WQJ140" s="0"/>
      <c r="WQK140" s="0"/>
      <c r="WQL140" s="0"/>
      <c r="WQM140" s="0"/>
      <c r="WQN140" s="0"/>
      <c r="WQO140" s="0"/>
      <c r="WQP140" s="0"/>
      <c r="WQQ140" s="0"/>
      <c r="WQR140" s="0"/>
      <c r="WQS140" s="0"/>
      <c r="WQT140" s="0"/>
      <c r="WQU140" s="0"/>
      <c r="WQV140" s="0"/>
      <c r="WQW140" s="0"/>
      <c r="WQX140" s="0"/>
      <c r="WQY140" s="0"/>
      <c r="WQZ140" s="0"/>
      <c r="WRA140" s="0"/>
      <c r="WRB140" s="0"/>
      <c r="WRC140" s="0"/>
      <c r="WRD140" s="0"/>
      <c r="WRE140" s="0"/>
      <c r="WRF140" s="0"/>
      <c r="WRG140" s="0"/>
      <c r="WRH140" s="0"/>
      <c r="WRI140" s="0"/>
      <c r="WRJ140" s="0"/>
      <c r="WRK140" s="0"/>
      <c r="WRL140" s="0"/>
      <c r="WRM140" s="0"/>
      <c r="WRN140" s="0"/>
      <c r="WRO140" s="0"/>
      <c r="WRP140" s="0"/>
      <c r="WRQ140" s="0"/>
      <c r="WRR140" s="0"/>
      <c r="WRS140" s="0"/>
      <c r="WRT140" s="0"/>
      <c r="WRU140" s="0"/>
      <c r="WRV140" s="0"/>
      <c r="WRW140" s="0"/>
      <c r="WRX140" s="0"/>
      <c r="WRY140" s="0"/>
      <c r="WRZ140" s="0"/>
      <c r="WSA140" s="0"/>
      <c r="WSB140" s="0"/>
      <c r="WSC140" s="0"/>
      <c r="WSD140" s="0"/>
      <c r="WSE140" s="0"/>
      <c r="WSF140" s="0"/>
      <c r="WSG140" s="0"/>
      <c r="WSH140" s="0"/>
      <c r="WSI140" s="0"/>
      <c r="WSJ140" s="0"/>
      <c r="WSK140" s="0"/>
      <c r="WSL140" s="0"/>
      <c r="WSM140" s="0"/>
      <c r="WSN140" s="0"/>
      <c r="WSO140" s="0"/>
      <c r="WSP140" s="0"/>
      <c r="WSQ140" s="0"/>
      <c r="WSR140" s="0"/>
      <c r="WSS140" s="0"/>
      <c r="WST140" s="0"/>
      <c r="WSU140" s="0"/>
      <c r="WSV140" s="0"/>
      <c r="WSW140" s="0"/>
      <c r="WSX140" s="0"/>
      <c r="WSY140" s="0"/>
      <c r="WSZ140" s="0"/>
      <c r="WTA140" s="0"/>
      <c r="WTB140" s="0"/>
      <c r="WTC140" s="0"/>
      <c r="WTD140" s="0"/>
      <c r="WTE140" s="0"/>
      <c r="WTF140" s="0"/>
      <c r="WTG140" s="0"/>
      <c r="WTH140" s="0"/>
      <c r="WTI140" s="0"/>
      <c r="WTJ140" s="0"/>
      <c r="WTK140" s="0"/>
      <c r="WTL140" s="0"/>
      <c r="WTM140" s="0"/>
      <c r="WTN140" s="0"/>
      <c r="WTO140" s="0"/>
      <c r="WTP140" s="0"/>
      <c r="WTQ140" s="0"/>
      <c r="WTR140" s="0"/>
      <c r="WTS140" s="0"/>
      <c r="WTT140" s="0"/>
      <c r="WTU140" s="0"/>
      <c r="WTV140" s="0"/>
      <c r="WTW140" s="0"/>
      <c r="WTX140" s="0"/>
      <c r="WTY140" s="0"/>
      <c r="WTZ140" s="0"/>
      <c r="WUA140" s="0"/>
      <c r="WUB140" s="0"/>
      <c r="WUC140" s="0"/>
      <c r="WUD140" s="0"/>
      <c r="WUE140" s="0"/>
      <c r="WUF140" s="0"/>
      <c r="WUG140" s="0"/>
      <c r="WUH140" s="0"/>
      <c r="WUI140" s="0"/>
      <c r="WUJ140" s="0"/>
      <c r="WUK140" s="0"/>
      <c r="WUL140" s="0"/>
      <c r="WUM140" s="0"/>
      <c r="WUN140" s="0"/>
      <c r="WUO140" s="0"/>
      <c r="WUP140" s="0"/>
      <c r="WUQ140" s="0"/>
      <c r="WUR140" s="0"/>
      <c r="WUS140" s="0"/>
      <c r="WUT140" s="0"/>
      <c r="WUU140" s="0"/>
      <c r="WUV140" s="0"/>
      <c r="WUW140" s="0"/>
      <c r="WUX140" s="0"/>
      <c r="WUY140" s="0"/>
      <c r="WUZ140" s="0"/>
      <c r="WVA140" s="0"/>
      <c r="WVB140" s="0"/>
      <c r="WVC140" s="0"/>
      <c r="WVD140" s="0"/>
      <c r="WVE140" s="0"/>
      <c r="WVF140" s="0"/>
      <c r="WVG140" s="0"/>
      <c r="WVH140" s="0"/>
      <c r="WVI140" s="0"/>
      <c r="WVJ140" s="0"/>
      <c r="WVK140" s="0"/>
      <c r="WVL140" s="0"/>
      <c r="WVM140" s="0"/>
      <c r="WVN140" s="0"/>
      <c r="WVO140" s="0"/>
      <c r="WVP140" s="0"/>
      <c r="WVQ140" s="0"/>
      <c r="WVR140" s="0"/>
      <c r="WVS140" s="0"/>
      <c r="WVT140" s="0"/>
      <c r="WVU140" s="0"/>
      <c r="WVV140" s="0"/>
      <c r="WVW140" s="0"/>
      <c r="WVX140" s="0"/>
      <c r="WVY140" s="0"/>
      <c r="WVZ140" s="0"/>
      <c r="WWA140" s="0"/>
      <c r="WWB140" s="0"/>
      <c r="WWC140" s="0"/>
      <c r="WWD140" s="0"/>
      <c r="WWE140" s="0"/>
      <c r="WWF140" s="0"/>
      <c r="WWG140" s="0"/>
      <c r="WWH140" s="0"/>
      <c r="WWI140" s="0"/>
      <c r="WWJ140" s="0"/>
      <c r="WWK140" s="0"/>
      <c r="WWL140" s="0"/>
      <c r="WWM140" s="0"/>
      <c r="WWN140" s="0"/>
      <c r="WWO140" s="0"/>
      <c r="WWP140" s="0"/>
      <c r="WWQ140" s="0"/>
      <c r="WWR140" s="0"/>
      <c r="WWS140" s="0"/>
      <c r="WWT140" s="0"/>
      <c r="WWU140" s="0"/>
      <c r="WWV140" s="0"/>
      <c r="WWW140" s="0"/>
      <c r="WWX140" s="0"/>
      <c r="WWY140" s="0"/>
      <c r="WWZ140" s="0"/>
      <c r="WXA140" s="0"/>
      <c r="WXB140" s="0"/>
      <c r="WXC140" s="0"/>
      <c r="WXD140" s="0"/>
      <c r="WXE140" s="0"/>
      <c r="WXF140" s="0"/>
      <c r="WXG140" s="0"/>
      <c r="WXH140" s="0"/>
      <c r="WXI140" s="0"/>
      <c r="WXJ140" s="0"/>
      <c r="WXK140" s="0"/>
      <c r="WXL140" s="0"/>
      <c r="WXM140" s="0"/>
      <c r="WXN140" s="0"/>
      <c r="WXO140" s="0"/>
      <c r="WXP140" s="0"/>
      <c r="WXQ140" s="0"/>
      <c r="WXR140" s="0"/>
      <c r="WXS140" s="0"/>
      <c r="WXT140" s="0"/>
      <c r="WXU140" s="0"/>
      <c r="WXV140" s="0"/>
      <c r="WXW140" s="0"/>
      <c r="WXX140" s="0"/>
      <c r="WXY140" s="0"/>
      <c r="WXZ140" s="0"/>
      <c r="WYA140" s="0"/>
      <c r="WYB140" s="0"/>
      <c r="WYC140" s="0"/>
      <c r="WYD140" s="0"/>
      <c r="WYE140" s="0"/>
      <c r="WYF140" s="0"/>
      <c r="WYG140" s="0"/>
      <c r="WYH140" s="0"/>
      <c r="WYI140" s="0"/>
      <c r="WYJ140" s="0"/>
      <c r="WYK140" s="0"/>
      <c r="WYL140" s="0"/>
      <c r="WYM140" s="0"/>
      <c r="WYN140" s="0"/>
      <c r="WYO140" s="0"/>
      <c r="WYP140" s="0"/>
      <c r="WYQ140" s="0"/>
      <c r="WYR140" s="0"/>
      <c r="WYS140" s="0"/>
      <c r="WYT140" s="0"/>
      <c r="WYU140" s="0"/>
      <c r="WYV140" s="0"/>
      <c r="WYW140" s="0"/>
      <c r="WYX140" s="0"/>
      <c r="WYY140" s="0"/>
      <c r="WYZ140" s="0"/>
      <c r="WZA140" s="0"/>
      <c r="WZB140" s="0"/>
      <c r="WZC140" s="0"/>
      <c r="WZD140" s="0"/>
      <c r="WZE140" s="0"/>
      <c r="WZF140" s="0"/>
      <c r="WZG140" s="0"/>
      <c r="WZH140" s="0"/>
      <c r="WZI140" s="0"/>
      <c r="WZJ140" s="0"/>
      <c r="WZK140" s="0"/>
      <c r="WZL140" s="0"/>
      <c r="WZM140" s="0"/>
      <c r="WZN140" s="0"/>
      <c r="WZO140" s="0"/>
      <c r="WZP140" s="0"/>
      <c r="WZQ140" s="0"/>
      <c r="WZR140" s="0"/>
      <c r="WZS140" s="0"/>
      <c r="WZT140" s="0"/>
      <c r="WZU140" s="0"/>
      <c r="WZV140" s="0"/>
      <c r="WZW140" s="0"/>
      <c r="WZX140" s="0"/>
      <c r="WZY140" s="0"/>
      <c r="WZZ140" s="0"/>
      <c r="XAA140" s="0"/>
      <c r="XAB140" s="0"/>
      <c r="XAC140" s="0"/>
      <c r="XAD140" s="0"/>
      <c r="XAE140" s="0"/>
      <c r="XAF140" s="0"/>
      <c r="XAG140" s="0"/>
      <c r="XAH140" s="0"/>
      <c r="XAI140" s="0"/>
      <c r="XAJ140" s="0"/>
      <c r="XAK140" s="0"/>
      <c r="XAL140" s="0"/>
      <c r="XAM140" s="0"/>
      <c r="XAN140" s="0"/>
      <c r="XAO140" s="0"/>
      <c r="XAP140" s="0"/>
      <c r="XAQ140" s="0"/>
      <c r="XAR140" s="0"/>
      <c r="XAS140" s="0"/>
      <c r="XAT140" s="0"/>
      <c r="XAU140" s="0"/>
      <c r="XAV140" s="0"/>
      <c r="XAW140" s="0"/>
      <c r="XAX140" s="0"/>
      <c r="XAY140" s="0"/>
      <c r="XAZ140" s="0"/>
      <c r="XBA140" s="0"/>
      <c r="XBB140" s="0"/>
      <c r="XBC140" s="0"/>
      <c r="XBD140" s="0"/>
      <c r="XBE140" s="0"/>
      <c r="XBF140" s="0"/>
      <c r="XBG140" s="0"/>
      <c r="XBH140" s="0"/>
      <c r="XBI140" s="0"/>
      <c r="XBJ140" s="0"/>
      <c r="XBK140" s="0"/>
      <c r="XBL140" s="0"/>
      <c r="XBM140" s="0"/>
      <c r="XBN140" s="0"/>
      <c r="XBO140" s="0"/>
      <c r="XBP140" s="0"/>
      <c r="XBQ140" s="0"/>
      <c r="XBR140" s="0"/>
      <c r="XBS140" s="0"/>
      <c r="XBT140" s="0"/>
      <c r="XBU140" s="0"/>
      <c r="XBV140" s="0"/>
      <c r="XBW140" s="0"/>
      <c r="XBX140" s="0"/>
      <c r="XBY140" s="0"/>
      <c r="XBZ140" s="0"/>
      <c r="XCA140" s="0"/>
      <c r="XCB140" s="0"/>
      <c r="XCC140" s="0"/>
      <c r="XCD140" s="0"/>
      <c r="XCE140" s="0"/>
      <c r="XCF140" s="0"/>
      <c r="XCG140" s="0"/>
      <c r="XCH140" s="0"/>
      <c r="XCI140" s="0"/>
      <c r="XCJ140" s="0"/>
      <c r="XCK140" s="0"/>
      <c r="XCL140" s="0"/>
      <c r="XCM140" s="0"/>
      <c r="XCN140" s="0"/>
      <c r="XCO140" s="0"/>
      <c r="XCP140" s="0"/>
      <c r="XCQ140" s="0"/>
      <c r="XCR140" s="0"/>
      <c r="XCS140" s="0"/>
      <c r="XCT140" s="0"/>
      <c r="XCU140" s="0"/>
      <c r="XCV140" s="0"/>
      <c r="XCW140" s="0"/>
      <c r="XCX140" s="0"/>
      <c r="XCY140" s="0"/>
      <c r="XCZ140" s="0"/>
      <c r="XDA140" s="0"/>
      <c r="XDB140" s="0"/>
      <c r="XDC140" s="0"/>
      <c r="XDD140" s="0"/>
      <c r="XDE140" s="0"/>
      <c r="XDF140" s="0"/>
      <c r="XDG140" s="0"/>
      <c r="XDH140" s="0"/>
      <c r="XDI140" s="0"/>
      <c r="XDJ140" s="0"/>
      <c r="XDK140" s="0"/>
      <c r="XDL140" s="0"/>
      <c r="XDM140" s="0"/>
      <c r="XDN140" s="0"/>
      <c r="XDO140" s="0"/>
      <c r="XDP140" s="0"/>
      <c r="XDQ140" s="0"/>
      <c r="XDR140" s="0"/>
      <c r="XDS140" s="0"/>
      <c r="XDT140" s="0"/>
      <c r="XDU140" s="0"/>
      <c r="XDV140" s="0"/>
      <c r="XDW140" s="0"/>
      <c r="XDX140" s="0"/>
      <c r="XDY140" s="0"/>
      <c r="XDZ140" s="0"/>
      <c r="XEA140" s="0"/>
      <c r="XEB140" s="0"/>
      <c r="XEC140" s="0"/>
      <c r="XED140" s="0"/>
      <c r="XEE140" s="0"/>
      <c r="XEF140" s="0"/>
      <c r="XEG140" s="0"/>
      <c r="XEH140" s="0"/>
      <c r="XEI140" s="0"/>
      <c r="XEJ140" s="0"/>
      <c r="XEK140" s="0"/>
      <c r="XEL140" s="0"/>
      <c r="XEM140" s="0"/>
      <c r="XEN140" s="0"/>
      <c r="XEO140" s="0"/>
      <c r="XEP140" s="0"/>
      <c r="XEQ140" s="0"/>
      <c r="XER140" s="0"/>
      <c r="XES140" s="0"/>
      <c r="XET140" s="0"/>
      <c r="XEU140" s="0"/>
      <c r="XEV140" s="0"/>
      <c r="XEW140" s="0"/>
      <c r="XEX140" s="0"/>
      <c r="XEY140" s="0"/>
      <c r="XEZ140" s="0"/>
      <c r="XFA140" s="0"/>
      <c r="XFB140" s="0"/>
      <c r="XFC140" s="0"/>
      <c r="XFD140" s="0"/>
    </row>
    <row r="141" s="291" customFormat="true" ht="15" hidden="false" customHeight="false" outlineLevel="0" collapsed="false">
      <c r="A141" s="287"/>
      <c r="B141" s="288"/>
      <c r="C141" s="207" t="s">
        <v>293</v>
      </c>
      <c r="D141" s="289"/>
      <c r="E141" s="290" t="n">
        <f aca="false">IF(E139="",E132,SUM(E139,E132))</f>
        <v>0</v>
      </c>
    </row>
    <row r="142" s="291" customFormat="true" ht="15" hidden="false" customHeight="false" outlineLevel="0" collapsed="false">
      <c r="B142" s="141"/>
      <c r="D142" s="419"/>
    </row>
    <row r="143" s="141" customFormat="true" ht="15" hidden="false" customHeight="false" outlineLevel="0" collapsed="false">
      <c r="A143" s="295"/>
      <c r="B143" s="206"/>
      <c r="C143" s="207" t="s">
        <v>294</v>
      </c>
      <c r="D143" s="236"/>
      <c r="E143" s="237"/>
    </row>
    <row r="144" customFormat="false" ht="3.75" hidden="false" customHeight="true" outlineLevel="0" collapsed="false">
      <c r="A144" s="0"/>
      <c r="B144" s="8"/>
      <c r="C144" s="8"/>
      <c r="D144" s="8"/>
      <c r="E144" s="8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S144" s="0"/>
      <c r="AT144" s="0"/>
      <c r="AU144" s="0"/>
      <c r="AV144" s="0"/>
      <c r="AW144" s="0"/>
      <c r="AX144" s="0"/>
      <c r="AY144" s="0"/>
      <c r="AZ144" s="0"/>
      <c r="BA144" s="0"/>
      <c r="BB144" s="0"/>
      <c r="BC144" s="0"/>
      <c r="BD144" s="0"/>
      <c r="BE144" s="0"/>
      <c r="BF144" s="0"/>
      <c r="BG144" s="0"/>
      <c r="BH144" s="0"/>
      <c r="BI144" s="0"/>
      <c r="BJ144" s="0"/>
      <c r="BK144" s="0"/>
      <c r="BL144" s="0"/>
      <c r="BM144" s="0"/>
      <c r="BN144" s="0"/>
      <c r="BO144" s="0"/>
      <c r="BP144" s="0"/>
      <c r="BQ144" s="0"/>
      <c r="BR144" s="0"/>
      <c r="BS144" s="0"/>
      <c r="BT144" s="0"/>
      <c r="BU144" s="0"/>
      <c r="BV144" s="0"/>
      <c r="BW144" s="0"/>
      <c r="BX144" s="0"/>
      <c r="BY144" s="0"/>
      <c r="BZ144" s="0"/>
      <c r="CA144" s="0"/>
      <c r="CB144" s="0"/>
      <c r="CC144" s="0"/>
      <c r="CD144" s="0"/>
      <c r="CE144" s="0"/>
      <c r="CF144" s="0"/>
      <c r="CG144" s="0"/>
      <c r="CH144" s="0"/>
      <c r="CI144" s="0"/>
      <c r="CJ144" s="0"/>
      <c r="CK144" s="0"/>
      <c r="CL144" s="0"/>
      <c r="CM144" s="0"/>
      <c r="CN144" s="0"/>
      <c r="CO144" s="0"/>
      <c r="CP144" s="0"/>
      <c r="CQ144" s="0"/>
      <c r="CR144" s="0"/>
      <c r="CS144" s="0"/>
      <c r="CT144" s="0"/>
      <c r="CU144" s="0"/>
      <c r="CV144" s="0"/>
      <c r="CW144" s="0"/>
      <c r="CX144" s="0"/>
      <c r="CY144" s="0"/>
      <c r="CZ144" s="0"/>
      <c r="DA144" s="0"/>
      <c r="DB144" s="0"/>
      <c r="DC144" s="0"/>
      <c r="DD144" s="0"/>
      <c r="DE144" s="0"/>
      <c r="DF144" s="0"/>
      <c r="DG144" s="0"/>
      <c r="DH144" s="0"/>
      <c r="DI144" s="0"/>
      <c r="DJ144" s="0"/>
      <c r="DK144" s="0"/>
      <c r="DL144" s="0"/>
      <c r="DM144" s="0"/>
      <c r="DN144" s="0"/>
      <c r="DO144" s="0"/>
      <c r="DP144" s="0"/>
      <c r="DQ144" s="0"/>
      <c r="DR144" s="0"/>
      <c r="DS144" s="0"/>
      <c r="DT144" s="0"/>
      <c r="DU144" s="0"/>
      <c r="DV144" s="0"/>
      <c r="DW144" s="0"/>
      <c r="DX144" s="0"/>
      <c r="DY144" s="0"/>
      <c r="DZ144" s="0"/>
      <c r="EA144" s="0"/>
      <c r="EB144" s="0"/>
      <c r="EC144" s="0"/>
      <c r="ED144" s="0"/>
      <c r="EE144" s="0"/>
      <c r="EF144" s="0"/>
      <c r="EG144" s="0"/>
      <c r="EH144" s="0"/>
      <c r="EI144" s="0"/>
      <c r="EJ144" s="0"/>
      <c r="EK144" s="0"/>
      <c r="EL144" s="0"/>
      <c r="EM144" s="0"/>
      <c r="EN144" s="0"/>
      <c r="EO144" s="0"/>
      <c r="EP144" s="0"/>
      <c r="EQ144" s="0"/>
      <c r="ER144" s="0"/>
      <c r="ES144" s="0"/>
      <c r="ET144" s="0"/>
      <c r="EU144" s="0"/>
      <c r="EV144" s="0"/>
      <c r="EW144" s="0"/>
      <c r="EX144" s="0"/>
      <c r="EY144" s="0"/>
      <c r="EZ144" s="0"/>
      <c r="FA144" s="0"/>
      <c r="FB144" s="0"/>
      <c r="FC144" s="0"/>
      <c r="FD144" s="0"/>
      <c r="FE144" s="0"/>
      <c r="FF144" s="0"/>
      <c r="FG144" s="0"/>
      <c r="FH144" s="0"/>
      <c r="FI144" s="0"/>
      <c r="FJ144" s="0"/>
      <c r="FK144" s="0"/>
      <c r="FL144" s="0"/>
      <c r="FM144" s="0"/>
      <c r="FN144" s="0"/>
      <c r="FO144" s="0"/>
      <c r="FP144" s="0"/>
      <c r="FQ144" s="0"/>
      <c r="FR144" s="0"/>
      <c r="FS144" s="0"/>
      <c r="FT144" s="0"/>
      <c r="FU144" s="0"/>
      <c r="FV144" s="0"/>
      <c r="FW144" s="0"/>
      <c r="FX144" s="0"/>
      <c r="FY144" s="0"/>
      <c r="FZ144" s="0"/>
      <c r="GA144" s="0"/>
      <c r="GB144" s="0"/>
      <c r="GC144" s="0"/>
      <c r="GD144" s="0"/>
      <c r="GE144" s="0"/>
      <c r="GF144" s="0"/>
      <c r="GG144" s="0"/>
      <c r="GH144" s="0"/>
      <c r="GI144" s="0"/>
      <c r="GJ144" s="0"/>
      <c r="GK144" s="0"/>
      <c r="GL144" s="0"/>
      <c r="GM144" s="0"/>
      <c r="GN144" s="0"/>
      <c r="GO144" s="0"/>
      <c r="GP144" s="0"/>
      <c r="GQ144" s="0"/>
      <c r="GR144" s="0"/>
      <c r="GS144" s="0"/>
      <c r="GT144" s="0"/>
      <c r="GU144" s="0"/>
      <c r="GV144" s="0"/>
      <c r="GW144" s="0"/>
      <c r="GX144" s="0"/>
      <c r="GY144" s="0"/>
      <c r="GZ144" s="0"/>
      <c r="HA144" s="0"/>
      <c r="HB144" s="0"/>
      <c r="HC144" s="0"/>
      <c r="HD144" s="0"/>
      <c r="HE144" s="0"/>
      <c r="HF144" s="0"/>
      <c r="HG144" s="0"/>
      <c r="HH144" s="0"/>
      <c r="HI144" s="0"/>
      <c r="HJ144" s="0"/>
      <c r="HK144" s="0"/>
      <c r="HL144" s="0"/>
      <c r="HM144" s="0"/>
      <c r="HN144" s="0"/>
      <c r="HO144" s="0"/>
      <c r="HP144" s="0"/>
      <c r="HQ144" s="0"/>
      <c r="HR144" s="0"/>
      <c r="HS144" s="0"/>
      <c r="HT144" s="0"/>
      <c r="HU144" s="0"/>
      <c r="HV144" s="0"/>
      <c r="HW144" s="0"/>
      <c r="HX144" s="0"/>
      <c r="HY144" s="0"/>
      <c r="HZ144" s="0"/>
      <c r="IA144" s="0"/>
      <c r="IB144" s="0"/>
      <c r="IC144" s="0"/>
      <c r="ID144" s="0"/>
      <c r="IE144" s="0"/>
      <c r="IF144" s="0"/>
      <c r="IG144" s="0"/>
      <c r="IH144" s="0"/>
      <c r="II144" s="0"/>
      <c r="IJ144" s="0"/>
      <c r="IK144" s="0"/>
      <c r="IL144" s="0"/>
      <c r="IM144" s="0"/>
      <c r="IN144" s="0"/>
      <c r="IO144" s="0"/>
      <c r="IP144" s="0"/>
      <c r="IQ144" s="0"/>
      <c r="IR144" s="0"/>
      <c r="IS144" s="0"/>
      <c r="IT144" s="0"/>
      <c r="IU144" s="0"/>
      <c r="IV144" s="0"/>
      <c r="IW144" s="0"/>
      <c r="IX144" s="0"/>
      <c r="IY144" s="0"/>
      <c r="IZ144" s="0"/>
      <c r="JA144" s="0"/>
      <c r="JB144" s="0"/>
      <c r="JC144" s="0"/>
      <c r="JD144" s="0"/>
      <c r="JE144" s="0"/>
      <c r="JF144" s="0"/>
      <c r="JG144" s="0"/>
      <c r="JH144" s="0"/>
      <c r="JI144" s="0"/>
      <c r="JJ144" s="0"/>
      <c r="JK144" s="0"/>
      <c r="JL144" s="0"/>
      <c r="JM144" s="0"/>
      <c r="JN144" s="0"/>
      <c r="JO144" s="0"/>
      <c r="JP144" s="0"/>
      <c r="JQ144" s="0"/>
      <c r="JR144" s="0"/>
      <c r="JS144" s="0"/>
      <c r="JT144" s="0"/>
      <c r="JU144" s="0"/>
      <c r="JV144" s="0"/>
      <c r="JW144" s="0"/>
      <c r="JX144" s="0"/>
      <c r="JY144" s="0"/>
      <c r="JZ144" s="0"/>
      <c r="KA144" s="0"/>
      <c r="KB144" s="0"/>
      <c r="KC144" s="0"/>
      <c r="KD144" s="0"/>
      <c r="KE144" s="0"/>
      <c r="KF144" s="0"/>
      <c r="KG144" s="0"/>
      <c r="KH144" s="0"/>
      <c r="KI144" s="0"/>
      <c r="KJ144" s="0"/>
      <c r="KK144" s="0"/>
      <c r="KL144" s="0"/>
      <c r="KM144" s="0"/>
      <c r="KN144" s="0"/>
      <c r="KO144" s="0"/>
      <c r="KP144" s="0"/>
      <c r="KQ144" s="0"/>
      <c r="KR144" s="0"/>
      <c r="KS144" s="0"/>
      <c r="KT144" s="0"/>
      <c r="KU144" s="0"/>
      <c r="KV144" s="0"/>
      <c r="KW144" s="0"/>
      <c r="KX144" s="0"/>
      <c r="KY144" s="0"/>
      <c r="KZ144" s="0"/>
      <c r="LA144" s="0"/>
      <c r="LB144" s="0"/>
      <c r="LC144" s="0"/>
      <c r="LD144" s="0"/>
      <c r="LE144" s="0"/>
      <c r="LF144" s="0"/>
      <c r="LG144" s="0"/>
      <c r="LH144" s="0"/>
      <c r="LI144" s="0"/>
      <c r="LJ144" s="0"/>
      <c r="LK144" s="0"/>
      <c r="LL144" s="0"/>
      <c r="LM144" s="0"/>
      <c r="LN144" s="0"/>
      <c r="LO144" s="0"/>
      <c r="LP144" s="0"/>
      <c r="LQ144" s="0"/>
      <c r="LR144" s="0"/>
      <c r="LS144" s="0"/>
      <c r="LT144" s="0"/>
      <c r="LU144" s="0"/>
      <c r="LV144" s="0"/>
      <c r="LW144" s="0"/>
      <c r="LX144" s="0"/>
      <c r="LY144" s="0"/>
      <c r="LZ144" s="0"/>
      <c r="MA144" s="0"/>
      <c r="MB144" s="0"/>
      <c r="MC144" s="0"/>
      <c r="MD144" s="0"/>
      <c r="ME144" s="0"/>
      <c r="MF144" s="0"/>
      <c r="MG144" s="0"/>
      <c r="MH144" s="0"/>
      <c r="MI144" s="0"/>
      <c r="MJ144" s="0"/>
      <c r="MK144" s="0"/>
      <c r="ML144" s="0"/>
      <c r="MM144" s="0"/>
      <c r="MN144" s="0"/>
      <c r="MO144" s="0"/>
      <c r="MP144" s="0"/>
      <c r="MQ144" s="0"/>
      <c r="MR144" s="0"/>
      <c r="MS144" s="0"/>
      <c r="MT144" s="0"/>
      <c r="MU144" s="0"/>
      <c r="MV144" s="0"/>
      <c r="MW144" s="0"/>
      <c r="MX144" s="0"/>
      <c r="MY144" s="0"/>
      <c r="MZ144" s="0"/>
      <c r="NA144" s="0"/>
      <c r="NB144" s="0"/>
      <c r="NC144" s="0"/>
      <c r="ND144" s="0"/>
      <c r="NE144" s="0"/>
      <c r="NF144" s="0"/>
      <c r="NG144" s="0"/>
      <c r="NH144" s="0"/>
      <c r="NI144" s="0"/>
      <c r="NJ144" s="0"/>
      <c r="NK144" s="0"/>
      <c r="NL144" s="0"/>
      <c r="NM144" s="0"/>
      <c r="NN144" s="0"/>
      <c r="NO144" s="0"/>
      <c r="NP144" s="0"/>
      <c r="NQ144" s="0"/>
      <c r="NR144" s="0"/>
      <c r="NS144" s="0"/>
      <c r="NT144" s="0"/>
      <c r="NU144" s="0"/>
      <c r="NV144" s="0"/>
      <c r="NW144" s="0"/>
      <c r="NX144" s="0"/>
      <c r="NY144" s="0"/>
      <c r="NZ144" s="0"/>
      <c r="OA144" s="0"/>
      <c r="OB144" s="0"/>
      <c r="OC144" s="0"/>
      <c r="OD144" s="0"/>
      <c r="OE144" s="0"/>
      <c r="OF144" s="0"/>
      <c r="OG144" s="0"/>
      <c r="OH144" s="0"/>
      <c r="OI144" s="0"/>
      <c r="OJ144" s="0"/>
      <c r="OK144" s="0"/>
      <c r="OL144" s="0"/>
      <c r="OM144" s="0"/>
      <c r="ON144" s="0"/>
      <c r="OO144" s="0"/>
      <c r="OP144" s="0"/>
      <c r="OQ144" s="0"/>
      <c r="OR144" s="0"/>
      <c r="OS144" s="0"/>
      <c r="OT144" s="0"/>
      <c r="OU144" s="0"/>
      <c r="OV144" s="0"/>
      <c r="OW144" s="0"/>
      <c r="OX144" s="0"/>
      <c r="OY144" s="0"/>
      <c r="OZ144" s="0"/>
      <c r="PA144" s="0"/>
      <c r="PB144" s="0"/>
      <c r="PC144" s="0"/>
      <c r="PD144" s="0"/>
      <c r="PE144" s="0"/>
      <c r="PF144" s="0"/>
      <c r="PG144" s="0"/>
      <c r="PH144" s="0"/>
      <c r="PI144" s="0"/>
      <c r="PJ144" s="0"/>
      <c r="PK144" s="0"/>
      <c r="PL144" s="0"/>
      <c r="PM144" s="0"/>
      <c r="PN144" s="0"/>
      <c r="PO144" s="0"/>
      <c r="PP144" s="0"/>
      <c r="PQ144" s="0"/>
      <c r="PR144" s="0"/>
      <c r="PS144" s="0"/>
      <c r="PT144" s="0"/>
      <c r="PU144" s="0"/>
      <c r="PV144" s="0"/>
      <c r="PW144" s="0"/>
      <c r="PX144" s="0"/>
      <c r="PY144" s="0"/>
      <c r="PZ144" s="0"/>
      <c r="QA144" s="0"/>
      <c r="QB144" s="0"/>
      <c r="QC144" s="0"/>
      <c r="QD144" s="0"/>
      <c r="QE144" s="0"/>
      <c r="QF144" s="0"/>
      <c r="QG144" s="0"/>
      <c r="QH144" s="0"/>
      <c r="QI144" s="0"/>
      <c r="QJ144" s="0"/>
      <c r="QK144" s="0"/>
      <c r="QL144" s="0"/>
      <c r="QM144" s="0"/>
      <c r="QN144" s="0"/>
      <c r="QO144" s="0"/>
      <c r="QP144" s="0"/>
      <c r="QQ144" s="0"/>
      <c r="QR144" s="0"/>
      <c r="QS144" s="0"/>
      <c r="QT144" s="0"/>
      <c r="QU144" s="0"/>
      <c r="QV144" s="0"/>
      <c r="QW144" s="0"/>
      <c r="QX144" s="0"/>
      <c r="QY144" s="0"/>
      <c r="QZ144" s="0"/>
      <c r="RA144" s="0"/>
      <c r="RB144" s="0"/>
      <c r="RC144" s="0"/>
      <c r="RD144" s="0"/>
      <c r="RE144" s="0"/>
      <c r="RF144" s="0"/>
      <c r="RG144" s="0"/>
      <c r="RH144" s="0"/>
      <c r="RI144" s="0"/>
      <c r="RJ144" s="0"/>
      <c r="RK144" s="0"/>
      <c r="RL144" s="0"/>
      <c r="RM144" s="0"/>
      <c r="RN144" s="0"/>
      <c r="RO144" s="0"/>
      <c r="RP144" s="0"/>
      <c r="RQ144" s="0"/>
      <c r="RR144" s="0"/>
      <c r="RS144" s="0"/>
      <c r="RT144" s="0"/>
      <c r="RU144" s="0"/>
      <c r="RV144" s="0"/>
      <c r="RW144" s="0"/>
      <c r="RX144" s="0"/>
      <c r="RY144" s="0"/>
      <c r="RZ144" s="0"/>
      <c r="SA144" s="0"/>
      <c r="SB144" s="0"/>
      <c r="SC144" s="0"/>
      <c r="SD144" s="0"/>
      <c r="SE144" s="0"/>
      <c r="SF144" s="0"/>
      <c r="SG144" s="0"/>
      <c r="SH144" s="0"/>
      <c r="SI144" s="0"/>
      <c r="SJ144" s="0"/>
      <c r="SK144" s="0"/>
      <c r="SL144" s="0"/>
      <c r="SM144" s="0"/>
      <c r="SN144" s="0"/>
      <c r="SO144" s="0"/>
      <c r="SP144" s="0"/>
      <c r="SQ144" s="0"/>
      <c r="SR144" s="0"/>
      <c r="SS144" s="0"/>
      <c r="ST144" s="0"/>
      <c r="SU144" s="0"/>
      <c r="SV144" s="0"/>
      <c r="SW144" s="0"/>
      <c r="SX144" s="0"/>
      <c r="SY144" s="0"/>
      <c r="SZ144" s="0"/>
      <c r="TA144" s="0"/>
      <c r="TB144" s="0"/>
      <c r="TC144" s="0"/>
      <c r="TD144" s="0"/>
      <c r="TE144" s="0"/>
      <c r="TF144" s="0"/>
      <c r="TG144" s="0"/>
      <c r="TH144" s="0"/>
      <c r="TI144" s="0"/>
      <c r="TJ144" s="0"/>
      <c r="TK144" s="0"/>
      <c r="TL144" s="0"/>
      <c r="TM144" s="0"/>
      <c r="TN144" s="0"/>
      <c r="TO144" s="0"/>
      <c r="TP144" s="0"/>
      <c r="TQ144" s="0"/>
      <c r="TR144" s="0"/>
      <c r="TS144" s="0"/>
      <c r="TT144" s="0"/>
      <c r="TU144" s="0"/>
      <c r="TV144" s="0"/>
      <c r="TW144" s="0"/>
      <c r="TX144" s="0"/>
      <c r="TY144" s="0"/>
      <c r="TZ144" s="0"/>
      <c r="UA144" s="0"/>
      <c r="UB144" s="0"/>
      <c r="UC144" s="0"/>
      <c r="UD144" s="0"/>
      <c r="UE144" s="0"/>
      <c r="UF144" s="0"/>
      <c r="UG144" s="0"/>
      <c r="UH144" s="0"/>
      <c r="UI144" s="0"/>
      <c r="UJ144" s="0"/>
      <c r="UK144" s="0"/>
      <c r="UL144" s="0"/>
      <c r="UM144" s="0"/>
      <c r="UN144" s="0"/>
      <c r="UO144" s="0"/>
      <c r="UP144" s="0"/>
      <c r="UQ144" s="0"/>
      <c r="UR144" s="0"/>
      <c r="US144" s="0"/>
      <c r="UT144" s="0"/>
      <c r="UU144" s="0"/>
      <c r="UV144" s="0"/>
      <c r="UW144" s="0"/>
      <c r="UX144" s="0"/>
      <c r="UY144" s="0"/>
      <c r="UZ144" s="0"/>
      <c r="VA144" s="0"/>
      <c r="VB144" s="0"/>
      <c r="VC144" s="0"/>
      <c r="VD144" s="0"/>
      <c r="VE144" s="0"/>
      <c r="VF144" s="0"/>
      <c r="VG144" s="0"/>
      <c r="VH144" s="0"/>
      <c r="VI144" s="0"/>
      <c r="VJ144" s="0"/>
      <c r="VK144" s="0"/>
      <c r="VL144" s="0"/>
      <c r="VM144" s="0"/>
      <c r="VN144" s="0"/>
      <c r="VO144" s="0"/>
      <c r="VP144" s="0"/>
      <c r="VQ144" s="0"/>
      <c r="VR144" s="0"/>
      <c r="VS144" s="0"/>
      <c r="VT144" s="0"/>
      <c r="VU144" s="0"/>
      <c r="VV144" s="0"/>
      <c r="VW144" s="0"/>
      <c r="VX144" s="0"/>
      <c r="VY144" s="0"/>
      <c r="VZ144" s="0"/>
      <c r="WA144" s="0"/>
      <c r="WB144" s="0"/>
      <c r="WC144" s="0"/>
      <c r="WD144" s="0"/>
      <c r="WE144" s="0"/>
      <c r="WF144" s="0"/>
      <c r="WG144" s="0"/>
      <c r="WH144" s="0"/>
      <c r="WI144" s="0"/>
      <c r="WJ144" s="0"/>
      <c r="WK144" s="0"/>
      <c r="WL144" s="0"/>
      <c r="WM144" s="0"/>
      <c r="WN144" s="0"/>
      <c r="WO144" s="0"/>
      <c r="WP144" s="0"/>
      <c r="WQ144" s="0"/>
      <c r="WR144" s="0"/>
      <c r="WS144" s="0"/>
      <c r="WT144" s="0"/>
      <c r="WU144" s="0"/>
      <c r="WV144" s="0"/>
      <c r="WW144" s="0"/>
      <c r="WX144" s="0"/>
      <c r="WY144" s="0"/>
      <c r="WZ144" s="0"/>
      <c r="XA144" s="0"/>
      <c r="XB144" s="0"/>
      <c r="XC144" s="0"/>
      <c r="XD144" s="0"/>
      <c r="XE144" s="0"/>
      <c r="XF144" s="0"/>
      <c r="XG144" s="0"/>
      <c r="XH144" s="0"/>
      <c r="XI144" s="0"/>
      <c r="XJ144" s="0"/>
      <c r="XK144" s="0"/>
      <c r="XL144" s="0"/>
      <c r="XM144" s="0"/>
      <c r="XN144" s="0"/>
      <c r="XO144" s="0"/>
      <c r="XP144" s="0"/>
      <c r="XQ144" s="0"/>
      <c r="XR144" s="0"/>
      <c r="XS144" s="0"/>
      <c r="XT144" s="0"/>
      <c r="XU144" s="0"/>
      <c r="XV144" s="0"/>
      <c r="XW144" s="0"/>
      <c r="XX144" s="0"/>
      <c r="XY144" s="0"/>
      <c r="XZ144" s="0"/>
      <c r="YA144" s="0"/>
      <c r="YB144" s="0"/>
      <c r="YC144" s="0"/>
      <c r="YD144" s="0"/>
      <c r="YE144" s="0"/>
      <c r="YF144" s="0"/>
      <c r="YG144" s="0"/>
      <c r="YH144" s="0"/>
      <c r="YI144" s="0"/>
      <c r="YJ144" s="0"/>
      <c r="YK144" s="0"/>
      <c r="YL144" s="0"/>
      <c r="YM144" s="0"/>
      <c r="YN144" s="0"/>
      <c r="YO144" s="0"/>
      <c r="YP144" s="0"/>
      <c r="YQ144" s="0"/>
      <c r="YR144" s="0"/>
      <c r="YS144" s="0"/>
      <c r="YT144" s="0"/>
      <c r="YU144" s="0"/>
      <c r="YV144" s="0"/>
      <c r="YW144" s="0"/>
      <c r="YX144" s="0"/>
      <c r="YY144" s="0"/>
      <c r="YZ144" s="0"/>
      <c r="ZA144" s="0"/>
      <c r="ZB144" s="0"/>
      <c r="ZC144" s="0"/>
      <c r="ZD144" s="0"/>
      <c r="ZE144" s="0"/>
      <c r="ZF144" s="0"/>
      <c r="ZG144" s="0"/>
      <c r="ZH144" s="0"/>
      <c r="ZI144" s="0"/>
      <c r="ZJ144" s="0"/>
      <c r="ZK144" s="0"/>
      <c r="ZL144" s="0"/>
      <c r="ZM144" s="0"/>
      <c r="ZN144" s="0"/>
      <c r="ZO144" s="0"/>
      <c r="ZP144" s="0"/>
      <c r="ZQ144" s="0"/>
      <c r="ZR144" s="0"/>
      <c r="ZS144" s="0"/>
      <c r="ZT144" s="0"/>
      <c r="ZU144" s="0"/>
      <c r="ZV144" s="0"/>
      <c r="ZW144" s="0"/>
      <c r="ZX144" s="0"/>
      <c r="ZY144" s="0"/>
      <c r="ZZ144" s="0"/>
      <c r="AAA144" s="0"/>
      <c r="AAB144" s="0"/>
      <c r="AAC144" s="0"/>
      <c r="AAD144" s="0"/>
      <c r="AAE144" s="0"/>
      <c r="AAF144" s="0"/>
      <c r="AAG144" s="0"/>
      <c r="AAH144" s="0"/>
      <c r="AAI144" s="0"/>
      <c r="AAJ144" s="0"/>
      <c r="AAK144" s="0"/>
      <c r="AAL144" s="0"/>
      <c r="AAM144" s="0"/>
      <c r="AAN144" s="0"/>
      <c r="AAO144" s="0"/>
      <c r="AAP144" s="0"/>
      <c r="AAQ144" s="0"/>
      <c r="AAR144" s="0"/>
      <c r="AAS144" s="0"/>
      <c r="AAT144" s="0"/>
      <c r="AAU144" s="0"/>
      <c r="AAV144" s="0"/>
      <c r="AAW144" s="0"/>
      <c r="AAX144" s="0"/>
      <c r="AAY144" s="0"/>
      <c r="AAZ144" s="0"/>
      <c r="ABA144" s="0"/>
      <c r="ABB144" s="0"/>
      <c r="ABC144" s="0"/>
      <c r="ABD144" s="0"/>
      <c r="ABE144" s="0"/>
      <c r="ABF144" s="0"/>
      <c r="ABG144" s="0"/>
      <c r="ABH144" s="0"/>
      <c r="ABI144" s="0"/>
      <c r="ABJ144" s="0"/>
      <c r="ABK144" s="0"/>
      <c r="ABL144" s="0"/>
      <c r="ABM144" s="0"/>
      <c r="ABN144" s="0"/>
      <c r="ABO144" s="0"/>
      <c r="ABP144" s="0"/>
      <c r="ABQ144" s="0"/>
      <c r="ABR144" s="0"/>
      <c r="ABS144" s="0"/>
      <c r="ABT144" s="0"/>
      <c r="ABU144" s="0"/>
      <c r="ABV144" s="0"/>
      <c r="ABW144" s="0"/>
      <c r="ABX144" s="0"/>
      <c r="ABY144" s="0"/>
      <c r="ABZ144" s="0"/>
      <c r="ACA144" s="0"/>
      <c r="ACB144" s="0"/>
      <c r="ACC144" s="0"/>
      <c r="ACD144" s="0"/>
      <c r="ACE144" s="0"/>
      <c r="ACF144" s="0"/>
      <c r="ACG144" s="0"/>
      <c r="ACH144" s="0"/>
      <c r="ACI144" s="0"/>
      <c r="ACJ144" s="0"/>
      <c r="ACK144" s="0"/>
      <c r="ACL144" s="0"/>
      <c r="ACM144" s="0"/>
      <c r="ACN144" s="0"/>
      <c r="ACO144" s="0"/>
      <c r="ACP144" s="0"/>
      <c r="ACQ144" s="0"/>
      <c r="ACR144" s="0"/>
      <c r="ACS144" s="0"/>
      <c r="ACT144" s="0"/>
      <c r="ACU144" s="0"/>
      <c r="ACV144" s="0"/>
      <c r="ACW144" s="0"/>
      <c r="ACX144" s="0"/>
      <c r="ACY144" s="0"/>
      <c r="ACZ144" s="0"/>
      <c r="ADA144" s="0"/>
      <c r="ADB144" s="0"/>
      <c r="ADC144" s="0"/>
      <c r="ADD144" s="0"/>
      <c r="ADE144" s="0"/>
      <c r="ADF144" s="0"/>
      <c r="ADG144" s="0"/>
      <c r="ADH144" s="0"/>
      <c r="ADI144" s="0"/>
      <c r="ADJ144" s="0"/>
      <c r="ADK144" s="0"/>
      <c r="ADL144" s="0"/>
      <c r="ADM144" s="0"/>
      <c r="ADN144" s="0"/>
      <c r="ADO144" s="0"/>
      <c r="ADP144" s="0"/>
      <c r="ADQ144" s="0"/>
      <c r="ADR144" s="0"/>
      <c r="ADS144" s="0"/>
      <c r="ADT144" s="0"/>
      <c r="ADU144" s="0"/>
      <c r="ADV144" s="0"/>
      <c r="ADW144" s="0"/>
      <c r="ADX144" s="0"/>
      <c r="ADY144" s="0"/>
      <c r="ADZ144" s="0"/>
      <c r="AEA144" s="0"/>
      <c r="AEB144" s="0"/>
      <c r="AEC144" s="0"/>
      <c r="AED144" s="0"/>
      <c r="AEE144" s="0"/>
      <c r="AEF144" s="0"/>
      <c r="AEG144" s="0"/>
      <c r="AEH144" s="0"/>
      <c r="AEI144" s="0"/>
      <c r="AEJ144" s="0"/>
      <c r="AEK144" s="0"/>
      <c r="AEL144" s="0"/>
      <c r="AEM144" s="0"/>
      <c r="AEN144" s="0"/>
      <c r="AEO144" s="0"/>
      <c r="AEP144" s="0"/>
      <c r="AEQ144" s="0"/>
      <c r="AER144" s="0"/>
      <c r="AES144" s="0"/>
      <c r="AET144" s="0"/>
      <c r="AEU144" s="0"/>
      <c r="AEV144" s="0"/>
      <c r="AEW144" s="0"/>
      <c r="AEX144" s="0"/>
      <c r="AEY144" s="0"/>
      <c r="AEZ144" s="0"/>
      <c r="AFA144" s="0"/>
      <c r="AFB144" s="0"/>
      <c r="AFC144" s="0"/>
      <c r="AFD144" s="0"/>
      <c r="AFE144" s="0"/>
      <c r="AFF144" s="0"/>
      <c r="AFG144" s="0"/>
      <c r="AFH144" s="0"/>
      <c r="AFI144" s="0"/>
      <c r="AFJ144" s="0"/>
      <c r="AFK144" s="0"/>
      <c r="AFL144" s="0"/>
      <c r="AFM144" s="0"/>
      <c r="AFN144" s="0"/>
      <c r="AFO144" s="0"/>
      <c r="AFP144" s="0"/>
      <c r="AFQ144" s="0"/>
      <c r="AFR144" s="0"/>
      <c r="AFS144" s="0"/>
      <c r="AFT144" s="0"/>
      <c r="AFU144" s="0"/>
      <c r="AFV144" s="0"/>
      <c r="AFW144" s="0"/>
      <c r="AFX144" s="0"/>
      <c r="AFY144" s="0"/>
      <c r="AFZ144" s="0"/>
      <c r="AGA144" s="0"/>
      <c r="AGB144" s="0"/>
      <c r="AGC144" s="0"/>
      <c r="AGD144" s="0"/>
      <c r="AGE144" s="0"/>
      <c r="AGF144" s="0"/>
      <c r="AGG144" s="0"/>
      <c r="AGH144" s="0"/>
      <c r="AGI144" s="0"/>
      <c r="AGJ144" s="0"/>
      <c r="AGK144" s="0"/>
      <c r="AGL144" s="0"/>
      <c r="AGM144" s="0"/>
      <c r="AGN144" s="0"/>
      <c r="AGO144" s="0"/>
      <c r="AGP144" s="0"/>
      <c r="AGQ144" s="0"/>
      <c r="AGR144" s="0"/>
      <c r="AGS144" s="0"/>
      <c r="AGT144" s="0"/>
      <c r="AGU144" s="0"/>
      <c r="AGV144" s="0"/>
      <c r="AGW144" s="0"/>
      <c r="AGX144" s="0"/>
      <c r="AGY144" s="0"/>
      <c r="AGZ144" s="0"/>
      <c r="AHA144" s="0"/>
      <c r="AHB144" s="0"/>
      <c r="AHC144" s="0"/>
      <c r="AHD144" s="0"/>
      <c r="AHE144" s="0"/>
      <c r="AHF144" s="0"/>
      <c r="AHG144" s="0"/>
      <c r="AHH144" s="0"/>
      <c r="AHI144" s="0"/>
      <c r="AHJ144" s="0"/>
      <c r="AHK144" s="0"/>
      <c r="AHL144" s="0"/>
      <c r="AHM144" s="0"/>
      <c r="AHN144" s="0"/>
      <c r="AHO144" s="0"/>
      <c r="AHP144" s="0"/>
      <c r="AHQ144" s="0"/>
      <c r="AHR144" s="0"/>
      <c r="AHS144" s="0"/>
      <c r="AHT144" s="0"/>
      <c r="AHU144" s="0"/>
      <c r="AHV144" s="0"/>
      <c r="AHW144" s="0"/>
      <c r="AHX144" s="0"/>
      <c r="AHY144" s="0"/>
      <c r="AHZ144" s="0"/>
      <c r="AIA144" s="0"/>
      <c r="AIB144" s="0"/>
      <c r="AIC144" s="0"/>
      <c r="AID144" s="0"/>
      <c r="AIE144" s="0"/>
      <c r="AIF144" s="0"/>
      <c r="AIG144" s="0"/>
      <c r="AIH144" s="0"/>
      <c r="AII144" s="0"/>
      <c r="AIJ144" s="0"/>
      <c r="AIK144" s="0"/>
      <c r="AIL144" s="0"/>
      <c r="AIM144" s="0"/>
      <c r="AIN144" s="0"/>
      <c r="AIO144" s="0"/>
      <c r="AIP144" s="0"/>
      <c r="AIQ144" s="0"/>
      <c r="AIR144" s="0"/>
      <c r="AIS144" s="0"/>
      <c r="AIT144" s="0"/>
      <c r="AIU144" s="0"/>
      <c r="AIV144" s="0"/>
      <c r="AIW144" s="0"/>
      <c r="AIX144" s="0"/>
      <c r="AIY144" s="0"/>
      <c r="AIZ144" s="0"/>
      <c r="AJA144" s="0"/>
      <c r="AJB144" s="0"/>
      <c r="AJC144" s="0"/>
      <c r="AJD144" s="0"/>
      <c r="AJE144" s="0"/>
      <c r="AJF144" s="0"/>
      <c r="AJG144" s="0"/>
      <c r="AJH144" s="0"/>
      <c r="AJI144" s="0"/>
      <c r="AJJ144" s="0"/>
      <c r="AJK144" s="0"/>
      <c r="AJL144" s="0"/>
      <c r="AJM144" s="0"/>
      <c r="AJN144" s="0"/>
      <c r="AJO144" s="0"/>
      <c r="AJP144" s="0"/>
      <c r="AJQ144" s="0"/>
      <c r="AJR144" s="0"/>
      <c r="AJS144" s="0"/>
      <c r="AJT144" s="0"/>
      <c r="AJU144" s="0"/>
      <c r="AJV144" s="0"/>
      <c r="AJW144" s="0"/>
      <c r="AJX144" s="0"/>
      <c r="AJY144" s="0"/>
      <c r="AJZ144" s="0"/>
      <c r="AKA144" s="0"/>
      <c r="AKB144" s="0"/>
      <c r="AKC144" s="0"/>
      <c r="AKD144" s="0"/>
      <c r="AKE144" s="0"/>
      <c r="AKF144" s="0"/>
      <c r="AKG144" s="0"/>
      <c r="AKH144" s="0"/>
      <c r="AKI144" s="0"/>
      <c r="AKJ144" s="0"/>
      <c r="AKK144" s="0"/>
      <c r="AKL144" s="0"/>
      <c r="AKM144" s="0"/>
      <c r="AKN144" s="0"/>
      <c r="AKO144" s="0"/>
      <c r="AKP144" s="0"/>
      <c r="AKQ144" s="0"/>
      <c r="AKR144" s="0"/>
      <c r="AKS144" s="0"/>
      <c r="AKT144" s="0"/>
      <c r="AKU144" s="0"/>
      <c r="AKV144" s="0"/>
      <c r="AKW144" s="0"/>
      <c r="AKX144" s="0"/>
      <c r="AKY144" s="0"/>
      <c r="AKZ144" s="0"/>
      <c r="ALA144" s="0"/>
      <c r="ALB144" s="0"/>
      <c r="ALC144" s="0"/>
      <c r="ALD144" s="0"/>
      <c r="ALE144" s="0"/>
      <c r="ALF144" s="0"/>
      <c r="ALG144" s="0"/>
      <c r="ALH144" s="0"/>
      <c r="ALI144" s="0"/>
      <c r="ALJ144" s="0"/>
      <c r="ALK144" s="0"/>
      <c r="ALL144" s="0"/>
      <c r="ALM144" s="0"/>
      <c r="ALN144" s="0"/>
      <c r="ALO144" s="0"/>
      <c r="ALP144" s="0"/>
      <c r="ALQ144" s="0"/>
      <c r="ALR144" s="0"/>
      <c r="ALS144" s="0"/>
      <c r="ALT144" s="0"/>
      <c r="ALU144" s="0"/>
      <c r="ALV144" s="0"/>
      <c r="ALW144" s="0"/>
      <c r="ALX144" s="0"/>
      <c r="ALY144" s="0"/>
      <c r="ALZ144" s="0"/>
      <c r="AMA144" s="0"/>
      <c r="AMB144" s="0"/>
      <c r="AMC144" s="0"/>
      <c r="AMD144" s="0"/>
      <c r="AME144" s="0"/>
      <c r="AMF144" s="0"/>
      <c r="AMG144" s="0"/>
      <c r="AMH144" s="0"/>
      <c r="AMI144" s="0"/>
      <c r="AMJ144" s="0"/>
      <c r="AMK144" s="0"/>
      <c r="AML144" s="0"/>
      <c r="AMM144" s="0"/>
      <c r="AMN144" s="0"/>
      <c r="AMO144" s="0"/>
      <c r="AMP144" s="0"/>
      <c r="AMQ144" s="0"/>
      <c r="AMR144" s="0"/>
      <c r="AMS144" s="0"/>
      <c r="AMT144" s="0"/>
      <c r="AMU144" s="0"/>
      <c r="AMV144" s="0"/>
      <c r="AMW144" s="0"/>
      <c r="AMX144" s="0"/>
      <c r="AMY144" s="0"/>
      <c r="AMZ144" s="0"/>
      <c r="ANA144" s="0"/>
      <c r="ANB144" s="0"/>
      <c r="ANC144" s="0"/>
      <c r="AND144" s="0"/>
      <c r="ANE144" s="0"/>
      <c r="ANF144" s="0"/>
      <c r="ANG144" s="0"/>
      <c r="ANH144" s="0"/>
      <c r="ANI144" s="0"/>
      <c r="ANJ144" s="0"/>
      <c r="ANK144" s="0"/>
      <c r="ANL144" s="0"/>
      <c r="ANM144" s="0"/>
      <c r="ANN144" s="0"/>
      <c r="ANO144" s="0"/>
      <c r="ANP144" s="0"/>
      <c r="ANQ144" s="0"/>
      <c r="ANR144" s="0"/>
      <c r="ANS144" s="0"/>
      <c r="ANT144" s="0"/>
      <c r="ANU144" s="0"/>
      <c r="ANV144" s="0"/>
      <c r="ANW144" s="0"/>
      <c r="ANX144" s="0"/>
      <c r="ANY144" s="0"/>
      <c r="ANZ144" s="0"/>
      <c r="AOA144" s="0"/>
      <c r="AOB144" s="0"/>
      <c r="AOC144" s="0"/>
      <c r="AOD144" s="0"/>
      <c r="AOE144" s="0"/>
      <c r="AOF144" s="0"/>
      <c r="AOG144" s="0"/>
      <c r="AOH144" s="0"/>
      <c r="AOI144" s="0"/>
      <c r="AOJ144" s="0"/>
      <c r="AOK144" s="0"/>
      <c r="AOL144" s="0"/>
      <c r="AOM144" s="0"/>
      <c r="AON144" s="0"/>
      <c r="AOO144" s="0"/>
      <c r="AOP144" s="0"/>
      <c r="AOQ144" s="0"/>
      <c r="AOR144" s="0"/>
      <c r="AOS144" s="0"/>
      <c r="AOT144" s="0"/>
      <c r="AOU144" s="0"/>
      <c r="AOV144" s="0"/>
      <c r="AOW144" s="0"/>
      <c r="AOX144" s="0"/>
      <c r="AOY144" s="0"/>
      <c r="AOZ144" s="0"/>
      <c r="APA144" s="0"/>
      <c r="APB144" s="0"/>
      <c r="APC144" s="0"/>
      <c r="APD144" s="0"/>
      <c r="APE144" s="0"/>
      <c r="APF144" s="0"/>
      <c r="APG144" s="0"/>
      <c r="APH144" s="0"/>
      <c r="API144" s="0"/>
      <c r="APJ144" s="0"/>
      <c r="APK144" s="0"/>
      <c r="APL144" s="0"/>
      <c r="APM144" s="0"/>
      <c r="APN144" s="0"/>
      <c r="APO144" s="0"/>
      <c r="APP144" s="0"/>
      <c r="APQ144" s="0"/>
      <c r="APR144" s="0"/>
      <c r="APS144" s="0"/>
      <c r="APT144" s="0"/>
      <c r="APU144" s="0"/>
      <c r="APV144" s="0"/>
      <c r="APW144" s="0"/>
      <c r="APX144" s="0"/>
      <c r="APY144" s="0"/>
      <c r="APZ144" s="0"/>
      <c r="AQA144" s="0"/>
      <c r="AQB144" s="0"/>
      <c r="AQC144" s="0"/>
      <c r="AQD144" s="0"/>
      <c r="AQE144" s="0"/>
      <c r="AQF144" s="0"/>
      <c r="AQG144" s="0"/>
      <c r="AQH144" s="0"/>
      <c r="AQI144" s="0"/>
      <c r="AQJ144" s="0"/>
      <c r="AQK144" s="0"/>
      <c r="AQL144" s="0"/>
      <c r="AQM144" s="0"/>
      <c r="AQN144" s="0"/>
      <c r="AQO144" s="0"/>
      <c r="AQP144" s="0"/>
      <c r="AQQ144" s="0"/>
      <c r="AQR144" s="0"/>
      <c r="AQS144" s="0"/>
      <c r="AQT144" s="0"/>
      <c r="AQU144" s="0"/>
      <c r="AQV144" s="0"/>
      <c r="AQW144" s="0"/>
      <c r="AQX144" s="0"/>
      <c r="AQY144" s="0"/>
      <c r="AQZ144" s="0"/>
      <c r="ARA144" s="0"/>
      <c r="ARB144" s="0"/>
      <c r="ARC144" s="0"/>
      <c r="ARD144" s="0"/>
      <c r="ARE144" s="0"/>
      <c r="ARF144" s="0"/>
      <c r="ARG144" s="0"/>
      <c r="ARH144" s="0"/>
      <c r="ARI144" s="0"/>
      <c r="ARJ144" s="0"/>
      <c r="ARK144" s="0"/>
      <c r="ARL144" s="0"/>
      <c r="ARM144" s="0"/>
      <c r="ARN144" s="0"/>
      <c r="ARO144" s="0"/>
      <c r="ARP144" s="0"/>
      <c r="ARQ144" s="0"/>
      <c r="ARR144" s="0"/>
      <c r="ARS144" s="0"/>
      <c r="ART144" s="0"/>
      <c r="ARU144" s="0"/>
      <c r="ARV144" s="0"/>
      <c r="ARW144" s="0"/>
      <c r="ARX144" s="0"/>
      <c r="ARY144" s="0"/>
      <c r="ARZ144" s="0"/>
      <c r="ASA144" s="0"/>
      <c r="ASB144" s="0"/>
      <c r="ASC144" s="0"/>
      <c r="ASD144" s="0"/>
      <c r="ASE144" s="0"/>
      <c r="ASF144" s="0"/>
      <c r="ASG144" s="0"/>
      <c r="ASH144" s="0"/>
      <c r="ASI144" s="0"/>
      <c r="ASJ144" s="0"/>
      <c r="ASK144" s="0"/>
      <c r="ASL144" s="0"/>
      <c r="ASM144" s="0"/>
      <c r="ASN144" s="0"/>
      <c r="ASO144" s="0"/>
      <c r="ASP144" s="0"/>
      <c r="ASQ144" s="0"/>
      <c r="ASR144" s="0"/>
      <c r="ASS144" s="0"/>
      <c r="AST144" s="0"/>
      <c r="ASU144" s="0"/>
      <c r="ASV144" s="0"/>
      <c r="ASW144" s="0"/>
      <c r="ASX144" s="0"/>
      <c r="ASY144" s="0"/>
      <c r="ASZ144" s="0"/>
      <c r="ATA144" s="0"/>
      <c r="ATB144" s="0"/>
      <c r="ATC144" s="0"/>
      <c r="ATD144" s="0"/>
      <c r="ATE144" s="0"/>
      <c r="ATF144" s="0"/>
      <c r="ATG144" s="0"/>
      <c r="ATH144" s="0"/>
      <c r="ATI144" s="0"/>
      <c r="ATJ144" s="0"/>
      <c r="ATK144" s="0"/>
      <c r="ATL144" s="0"/>
      <c r="ATM144" s="0"/>
      <c r="ATN144" s="0"/>
      <c r="ATO144" s="0"/>
      <c r="ATP144" s="0"/>
      <c r="ATQ144" s="0"/>
      <c r="ATR144" s="0"/>
      <c r="ATS144" s="0"/>
      <c r="ATT144" s="0"/>
      <c r="ATU144" s="0"/>
      <c r="ATV144" s="0"/>
      <c r="ATW144" s="0"/>
      <c r="ATX144" s="0"/>
      <c r="ATY144" s="0"/>
      <c r="ATZ144" s="0"/>
      <c r="AUA144" s="0"/>
      <c r="AUB144" s="0"/>
      <c r="AUC144" s="0"/>
      <c r="AUD144" s="0"/>
      <c r="AUE144" s="0"/>
      <c r="AUF144" s="0"/>
      <c r="AUG144" s="0"/>
      <c r="AUH144" s="0"/>
      <c r="AUI144" s="0"/>
      <c r="AUJ144" s="0"/>
      <c r="AUK144" s="0"/>
      <c r="AUL144" s="0"/>
      <c r="AUM144" s="0"/>
      <c r="AUN144" s="0"/>
      <c r="AUO144" s="0"/>
      <c r="AUP144" s="0"/>
      <c r="AUQ144" s="0"/>
      <c r="AUR144" s="0"/>
      <c r="AUS144" s="0"/>
      <c r="AUT144" s="0"/>
      <c r="AUU144" s="0"/>
      <c r="AUV144" s="0"/>
      <c r="AUW144" s="0"/>
      <c r="AUX144" s="0"/>
      <c r="AUY144" s="0"/>
      <c r="AUZ144" s="0"/>
      <c r="AVA144" s="0"/>
      <c r="AVB144" s="0"/>
      <c r="AVC144" s="0"/>
      <c r="AVD144" s="0"/>
      <c r="AVE144" s="0"/>
      <c r="AVF144" s="0"/>
      <c r="AVG144" s="0"/>
      <c r="AVH144" s="0"/>
      <c r="AVI144" s="0"/>
      <c r="AVJ144" s="0"/>
      <c r="AVK144" s="0"/>
      <c r="AVL144" s="0"/>
      <c r="AVM144" s="0"/>
      <c r="AVN144" s="0"/>
      <c r="AVO144" s="0"/>
      <c r="AVP144" s="0"/>
      <c r="AVQ144" s="0"/>
      <c r="AVR144" s="0"/>
      <c r="AVS144" s="0"/>
      <c r="AVT144" s="0"/>
      <c r="AVU144" s="0"/>
      <c r="AVV144" s="0"/>
      <c r="AVW144" s="0"/>
      <c r="AVX144" s="0"/>
      <c r="AVY144" s="0"/>
      <c r="AVZ144" s="0"/>
      <c r="AWA144" s="0"/>
      <c r="AWB144" s="0"/>
      <c r="AWC144" s="0"/>
      <c r="AWD144" s="0"/>
      <c r="AWE144" s="0"/>
      <c r="AWF144" s="0"/>
      <c r="AWG144" s="0"/>
      <c r="AWH144" s="0"/>
      <c r="AWI144" s="0"/>
      <c r="AWJ144" s="0"/>
      <c r="AWK144" s="0"/>
      <c r="AWL144" s="0"/>
      <c r="AWM144" s="0"/>
      <c r="AWN144" s="0"/>
      <c r="AWO144" s="0"/>
      <c r="AWP144" s="0"/>
      <c r="AWQ144" s="0"/>
      <c r="AWR144" s="0"/>
      <c r="AWS144" s="0"/>
      <c r="AWT144" s="0"/>
      <c r="AWU144" s="0"/>
      <c r="AWV144" s="0"/>
      <c r="AWW144" s="0"/>
      <c r="AWX144" s="0"/>
      <c r="AWY144" s="0"/>
      <c r="AWZ144" s="0"/>
      <c r="AXA144" s="0"/>
      <c r="AXB144" s="0"/>
      <c r="AXC144" s="0"/>
      <c r="AXD144" s="0"/>
      <c r="AXE144" s="0"/>
      <c r="AXF144" s="0"/>
      <c r="AXG144" s="0"/>
      <c r="AXH144" s="0"/>
      <c r="AXI144" s="0"/>
      <c r="AXJ144" s="0"/>
      <c r="AXK144" s="0"/>
      <c r="AXL144" s="0"/>
      <c r="AXM144" s="0"/>
      <c r="AXN144" s="0"/>
      <c r="AXO144" s="0"/>
      <c r="AXP144" s="0"/>
      <c r="AXQ144" s="0"/>
      <c r="AXR144" s="0"/>
      <c r="AXS144" s="0"/>
      <c r="AXT144" s="0"/>
      <c r="AXU144" s="0"/>
      <c r="AXV144" s="0"/>
      <c r="AXW144" s="0"/>
      <c r="AXX144" s="0"/>
      <c r="AXY144" s="0"/>
      <c r="AXZ144" s="0"/>
      <c r="AYA144" s="0"/>
      <c r="AYB144" s="0"/>
      <c r="AYC144" s="0"/>
      <c r="AYD144" s="0"/>
      <c r="AYE144" s="0"/>
      <c r="AYF144" s="0"/>
      <c r="AYG144" s="0"/>
      <c r="AYH144" s="0"/>
      <c r="AYI144" s="0"/>
      <c r="AYJ144" s="0"/>
      <c r="AYK144" s="0"/>
      <c r="AYL144" s="0"/>
      <c r="AYM144" s="0"/>
      <c r="AYN144" s="0"/>
      <c r="AYO144" s="0"/>
      <c r="AYP144" s="0"/>
      <c r="AYQ144" s="0"/>
      <c r="AYR144" s="0"/>
      <c r="AYS144" s="0"/>
      <c r="AYT144" s="0"/>
      <c r="AYU144" s="0"/>
      <c r="AYV144" s="0"/>
      <c r="AYW144" s="0"/>
      <c r="AYX144" s="0"/>
      <c r="AYY144" s="0"/>
      <c r="AYZ144" s="0"/>
      <c r="AZA144" s="0"/>
      <c r="AZB144" s="0"/>
      <c r="AZC144" s="0"/>
      <c r="AZD144" s="0"/>
      <c r="AZE144" s="0"/>
      <c r="AZF144" s="0"/>
      <c r="AZG144" s="0"/>
      <c r="AZH144" s="0"/>
      <c r="AZI144" s="0"/>
      <c r="AZJ144" s="0"/>
      <c r="AZK144" s="0"/>
      <c r="AZL144" s="0"/>
      <c r="AZM144" s="0"/>
      <c r="AZN144" s="0"/>
      <c r="AZO144" s="0"/>
      <c r="AZP144" s="0"/>
      <c r="AZQ144" s="0"/>
      <c r="AZR144" s="0"/>
      <c r="AZS144" s="0"/>
      <c r="AZT144" s="0"/>
      <c r="AZU144" s="0"/>
      <c r="AZV144" s="0"/>
      <c r="AZW144" s="0"/>
      <c r="AZX144" s="0"/>
      <c r="AZY144" s="0"/>
      <c r="AZZ144" s="0"/>
      <c r="BAA144" s="0"/>
      <c r="BAB144" s="0"/>
      <c r="BAC144" s="0"/>
      <c r="BAD144" s="0"/>
      <c r="BAE144" s="0"/>
      <c r="BAF144" s="0"/>
      <c r="BAG144" s="0"/>
      <c r="BAH144" s="0"/>
      <c r="BAI144" s="0"/>
      <c r="BAJ144" s="0"/>
      <c r="BAK144" s="0"/>
      <c r="BAL144" s="0"/>
      <c r="BAM144" s="0"/>
      <c r="BAN144" s="0"/>
      <c r="BAO144" s="0"/>
      <c r="BAP144" s="0"/>
      <c r="BAQ144" s="0"/>
      <c r="BAR144" s="0"/>
      <c r="BAS144" s="0"/>
      <c r="BAT144" s="0"/>
      <c r="BAU144" s="0"/>
      <c r="BAV144" s="0"/>
      <c r="BAW144" s="0"/>
      <c r="BAX144" s="0"/>
      <c r="BAY144" s="0"/>
      <c r="BAZ144" s="0"/>
      <c r="BBA144" s="0"/>
      <c r="BBB144" s="0"/>
      <c r="BBC144" s="0"/>
      <c r="BBD144" s="0"/>
      <c r="BBE144" s="0"/>
      <c r="BBF144" s="0"/>
      <c r="BBG144" s="0"/>
      <c r="BBH144" s="0"/>
      <c r="BBI144" s="0"/>
      <c r="BBJ144" s="0"/>
      <c r="BBK144" s="0"/>
      <c r="BBL144" s="0"/>
      <c r="BBM144" s="0"/>
      <c r="BBN144" s="0"/>
      <c r="BBO144" s="0"/>
      <c r="BBP144" s="0"/>
      <c r="BBQ144" s="0"/>
      <c r="BBR144" s="0"/>
      <c r="BBS144" s="0"/>
      <c r="BBT144" s="0"/>
      <c r="BBU144" s="0"/>
      <c r="BBV144" s="0"/>
      <c r="BBW144" s="0"/>
      <c r="BBX144" s="0"/>
      <c r="BBY144" s="0"/>
      <c r="BBZ144" s="0"/>
      <c r="BCA144" s="0"/>
      <c r="BCB144" s="0"/>
      <c r="BCC144" s="0"/>
      <c r="BCD144" s="0"/>
      <c r="BCE144" s="0"/>
      <c r="BCF144" s="0"/>
      <c r="BCG144" s="0"/>
      <c r="BCH144" s="0"/>
      <c r="BCI144" s="0"/>
      <c r="BCJ144" s="0"/>
      <c r="BCK144" s="0"/>
      <c r="BCL144" s="0"/>
      <c r="BCM144" s="0"/>
      <c r="BCN144" s="0"/>
      <c r="BCO144" s="0"/>
      <c r="BCP144" s="0"/>
      <c r="BCQ144" s="0"/>
      <c r="BCR144" s="0"/>
      <c r="BCS144" s="0"/>
      <c r="BCT144" s="0"/>
      <c r="BCU144" s="0"/>
      <c r="BCV144" s="0"/>
      <c r="BCW144" s="0"/>
      <c r="BCX144" s="0"/>
      <c r="BCY144" s="0"/>
      <c r="BCZ144" s="0"/>
      <c r="BDA144" s="0"/>
      <c r="BDB144" s="0"/>
      <c r="BDC144" s="0"/>
      <c r="BDD144" s="0"/>
      <c r="BDE144" s="0"/>
      <c r="BDF144" s="0"/>
      <c r="BDG144" s="0"/>
      <c r="BDH144" s="0"/>
      <c r="BDI144" s="0"/>
      <c r="BDJ144" s="0"/>
      <c r="BDK144" s="0"/>
      <c r="BDL144" s="0"/>
      <c r="BDM144" s="0"/>
      <c r="BDN144" s="0"/>
      <c r="BDO144" s="0"/>
      <c r="BDP144" s="0"/>
      <c r="BDQ144" s="0"/>
      <c r="BDR144" s="0"/>
      <c r="BDS144" s="0"/>
      <c r="BDT144" s="0"/>
      <c r="BDU144" s="0"/>
      <c r="BDV144" s="0"/>
      <c r="BDW144" s="0"/>
      <c r="BDX144" s="0"/>
      <c r="BDY144" s="0"/>
      <c r="BDZ144" s="0"/>
      <c r="BEA144" s="0"/>
      <c r="BEB144" s="0"/>
      <c r="BEC144" s="0"/>
      <c r="BED144" s="0"/>
      <c r="BEE144" s="0"/>
      <c r="BEF144" s="0"/>
      <c r="BEG144" s="0"/>
      <c r="BEH144" s="0"/>
      <c r="BEI144" s="0"/>
      <c r="BEJ144" s="0"/>
      <c r="BEK144" s="0"/>
      <c r="BEL144" s="0"/>
      <c r="BEM144" s="0"/>
      <c r="BEN144" s="0"/>
      <c r="BEO144" s="0"/>
      <c r="BEP144" s="0"/>
      <c r="BEQ144" s="0"/>
      <c r="BER144" s="0"/>
      <c r="BES144" s="0"/>
      <c r="BET144" s="0"/>
      <c r="BEU144" s="0"/>
      <c r="BEV144" s="0"/>
      <c r="BEW144" s="0"/>
      <c r="BEX144" s="0"/>
      <c r="BEY144" s="0"/>
      <c r="BEZ144" s="0"/>
      <c r="BFA144" s="0"/>
      <c r="BFB144" s="0"/>
      <c r="BFC144" s="0"/>
      <c r="BFD144" s="0"/>
      <c r="BFE144" s="0"/>
      <c r="BFF144" s="0"/>
      <c r="BFG144" s="0"/>
      <c r="BFH144" s="0"/>
      <c r="BFI144" s="0"/>
      <c r="BFJ144" s="0"/>
      <c r="BFK144" s="0"/>
      <c r="BFL144" s="0"/>
      <c r="BFM144" s="0"/>
      <c r="BFN144" s="0"/>
      <c r="BFO144" s="0"/>
      <c r="BFP144" s="0"/>
      <c r="BFQ144" s="0"/>
      <c r="BFR144" s="0"/>
      <c r="BFS144" s="0"/>
      <c r="BFT144" s="0"/>
      <c r="BFU144" s="0"/>
      <c r="BFV144" s="0"/>
      <c r="BFW144" s="0"/>
      <c r="BFX144" s="0"/>
      <c r="BFY144" s="0"/>
      <c r="BFZ144" s="0"/>
      <c r="BGA144" s="0"/>
      <c r="BGB144" s="0"/>
      <c r="BGC144" s="0"/>
      <c r="BGD144" s="0"/>
      <c r="BGE144" s="0"/>
      <c r="BGF144" s="0"/>
      <c r="BGG144" s="0"/>
      <c r="BGH144" s="0"/>
      <c r="BGI144" s="0"/>
      <c r="BGJ144" s="0"/>
      <c r="BGK144" s="0"/>
      <c r="BGL144" s="0"/>
      <c r="BGM144" s="0"/>
      <c r="BGN144" s="0"/>
      <c r="BGO144" s="0"/>
      <c r="BGP144" s="0"/>
      <c r="BGQ144" s="0"/>
      <c r="BGR144" s="0"/>
      <c r="BGS144" s="0"/>
      <c r="BGT144" s="0"/>
      <c r="BGU144" s="0"/>
      <c r="BGV144" s="0"/>
      <c r="BGW144" s="0"/>
      <c r="BGX144" s="0"/>
      <c r="BGY144" s="0"/>
      <c r="BGZ144" s="0"/>
      <c r="BHA144" s="0"/>
      <c r="BHB144" s="0"/>
      <c r="BHC144" s="0"/>
      <c r="BHD144" s="0"/>
      <c r="BHE144" s="0"/>
      <c r="BHF144" s="0"/>
      <c r="BHG144" s="0"/>
      <c r="BHH144" s="0"/>
      <c r="BHI144" s="0"/>
      <c r="BHJ144" s="0"/>
      <c r="BHK144" s="0"/>
      <c r="BHL144" s="0"/>
      <c r="BHM144" s="0"/>
      <c r="BHN144" s="0"/>
      <c r="BHO144" s="0"/>
      <c r="BHP144" s="0"/>
      <c r="BHQ144" s="0"/>
      <c r="BHR144" s="0"/>
      <c r="BHS144" s="0"/>
      <c r="BHT144" s="0"/>
      <c r="BHU144" s="0"/>
      <c r="BHV144" s="0"/>
      <c r="BHW144" s="0"/>
      <c r="BHX144" s="0"/>
      <c r="BHY144" s="0"/>
      <c r="BHZ144" s="0"/>
      <c r="BIA144" s="0"/>
      <c r="BIB144" s="0"/>
      <c r="BIC144" s="0"/>
      <c r="BID144" s="0"/>
      <c r="BIE144" s="0"/>
      <c r="BIF144" s="0"/>
      <c r="BIG144" s="0"/>
      <c r="BIH144" s="0"/>
      <c r="BII144" s="0"/>
      <c r="BIJ144" s="0"/>
      <c r="BIK144" s="0"/>
      <c r="BIL144" s="0"/>
      <c r="BIM144" s="0"/>
      <c r="BIN144" s="0"/>
      <c r="BIO144" s="0"/>
      <c r="BIP144" s="0"/>
      <c r="BIQ144" s="0"/>
      <c r="BIR144" s="0"/>
      <c r="BIS144" s="0"/>
      <c r="BIT144" s="0"/>
      <c r="BIU144" s="0"/>
      <c r="BIV144" s="0"/>
      <c r="BIW144" s="0"/>
      <c r="BIX144" s="0"/>
      <c r="BIY144" s="0"/>
      <c r="BIZ144" s="0"/>
      <c r="BJA144" s="0"/>
      <c r="BJB144" s="0"/>
      <c r="BJC144" s="0"/>
      <c r="BJD144" s="0"/>
      <c r="BJE144" s="0"/>
      <c r="BJF144" s="0"/>
      <c r="BJG144" s="0"/>
      <c r="BJH144" s="0"/>
      <c r="BJI144" s="0"/>
      <c r="BJJ144" s="0"/>
      <c r="BJK144" s="0"/>
      <c r="BJL144" s="0"/>
      <c r="BJM144" s="0"/>
      <c r="BJN144" s="0"/>
      <c r="BJO144" s="0"/>
      <c r="BJP144" s="0"/>
      <c r="BJQ144" s="0"/>
      <c r="BJR144" s="0"/>
      <c r="BJS144" s="0"/>
      <c r="BJT144" s="0"/>
      <c r="BJU144" s="0"/>
      <c r="BJV144" s="0"/>
      <c r="BJW144" s="0"/>
      <c r="BJX144" s="0"/>
      <c r="BJY144" s="0"/>
      <c r="BJZ144" s="0"/>
      <c r="BKA144" s="0"/>
      <c r="BKB144" s="0"/>
      <c r="BKC144" s="0"/>
      <c r="BKD144" s="0"/>
      <c r="BKE144" s="0"/>
      <c r="BKF144" s="0"/>
      <c r="BKG144" s="0"/>
      <c r="BKH144" s="0"/>
      <c r="BKI144" s="0"/>
      <c r="BKJ144" s="0"/>
      <c r="BKK144" s="0"/>
      <c r="BKL144" s="0"/>
      <c r="BKM144" s="0"/>
      <c r="BKN144" s="0"/>
      <c r="BKO144" s="0"/>
      <c r="BKP144" s="0"/>
      <c r="BKQ144" s="0"/>
      <c r="BKR144" s="0"/>
      <c r="BKS144" s="0"/>
      <c r="BKT144" s="0"/>
      <c r="BKU144" s="0"/>
      <c r="BKV144" s="0"/>
      <c r="BKW144" s="0"/>
      <c r="BKX144" s="0"/>
      <c r="BKY144" s="0"/>
      <c r="BKZ144" s="0"/>
      <c r="BLA144" s="0"/>
      <c r="BLB144" s="0"/>
      <c r="BLC144" s="0"/>
      <c r="BLD144" s="0"/>
      <c r="BLE144" s="0"/>
      <c r="BLF144" s="0"/>
      <c r="BLG144" s="0"/>
      <c r="BLH144" s="0"/>
      <c r="BLI144" s="0"/>
      <c r="BLJ144" s="0"/>
      <c r="BLK144" s="0"/>
      <c r="BLL144" s="0"/>
      <c r="BLM144" s="0"/>
      <c r="BLN144" s="0"/>
      <c r="BLO144" s="0"/>
      <c r="BLP144" s="0"/>
      <c r="BLQ144" s="0"/>
      <c r="BLR144" s="0"/>
      <c r="BLS144" s="0"/>
      <c r="BLT144" s="0"/>
      <c r="BLU144" s="0"/>
      <c r="BLV144" s="0"/>
      <c r="BLW144" s="0"/>
      <c r="BLX144" s="0"/>
      <c r="BLY144" s="0"/>
      <c r="BLZ144" s="0"/>
      <c r="BMA144" s="0"/>
      <c r="BMB144" s="0"/>
      <c r="BMC144" s="0"/>
      <c r="BMD144" s="0"/>
      <c r="BME144" s="0"/>
      <c r="BMF144" s="0"/>
      <c r="BMG144" s="0"/>
      <c r="BMH144" s="0"/>
      <c r="BMI144" s="0"/>
      <c r="BMJ144" s="0"/>
      <c r="BMK144" s="0"/>
      <c r="BML144" s="0"/>
      <c r="BMM144" s="0"/>
      <c r="BMN144" s="0"/>
      <c r="BMO144" s="0"/>
      <c r="BMP144" s="0"/>
      <c r="BMQ144" s="0"/>
      <c r="BMR144" s="0"/>
      <c r="BMS144" s="0"/>
      <c r="BMT144" s="0"/>
      <c r="BMU144" s="0"/>
      <c r="BMV144" s="0"/>
      <c r="BMW144" s="0"/>
      <c r="BMX144" s="0"/>
      <c r="BMY144" s="0"/>
      <c r="BMZ144" s="0"/>
      <c r="BNA144" s="0"/>
      <c r="BNB144" s="0"/>
      <c r="BNC144" s="0"/>
      <c r="BND144" s="0"/>
      <c r="BNE144" s="0"/>
      <c r="BNF144" s="0"/>
      <c r="BNG144" s="0"/>
      <c r="BNH144" s="0"/>
      <c r="BNI144" s="0"/>
      <c r="BNJ144" s="0"/>
      <c r="BNK144" s="0"/>
      <c r="BNL144" s="0"/>
      <c r="BNM144" s="0"/>
      <c r="BNN144" s="0"/>
      <c r="BNO144" s="0"/>
      <c r="BNP144" s="0"/>
      <c r="BNQ144" s="0"/>
      <c r="BNR144" s="0"/>
      <c r="BNS144" s="0"/>
      <c r="BNT144" s="0"/>
      <c r="BNU144" s="0"/>
      <c r="BNV144" s="0"/>
      <c r="BNW144" s="0"/>
      <c r="BNX144" s="0"/>
      <c r="BNY144" s="0"/>
      <c r="BNZ144" s="0"/>
      <c r="BOA144" s="0"/>
      <c r="BOB144" s="0"/>
      <c r="BOC144" s="0"/>
      <c r="BOD144" s="0"/>
      <c r="BOE144" s="0"/>
      <c r="BOF144" s="0"/>
      <c r="BOG144" s="0"/>
      <c r="BOH144" s="0"/>
      <c r="BOI144" s="0"/>
      <c r="BOJ144" s="0"/>
      <c r="BOK144" s="0"/>
      <c r="BOL144" s="0"/>
      <c r="BOM144" s="0"/>
      <c r="BON144" s="0"/>
      <c r="BOO144" s="0"/>
      <c r="BOP144" s="0"/>
      <c r="BOQ144" s="0"/>
      <c r="BOR144" s="0"/>
      <c r="BOS144" s="0"/>
      <c r="BOT144" s="0"/>
      <c r="BOU144" s="0"/>
      <c r="BOV144" s="0"/>
      <c r="BOW144" s="0"/>
      <c r="BOX144" s="0"/>
      <c r="BOY144" s="0"/>
      <c r="BOZ144" s="0"/>
      <c r="BPA144" s="0"/>
      <c r="BPB144" s="0"/>
      <c r="BPC144" s="0"/>
      <c r="BPD144" s="0"/>
      <c r="BPE144" s="0"/>
      <c r="BPF144" s="0"/>
      <c r="BPG144" s="0"/>
      <c r="BPH144" s="0"/>
      <c r="BPI144" s="0"/>
      <c r="BPJ144" s="0"/>
      <c r="BPK144" s="0"/>
      <c r="BPL144" s="0"/>
      <c r="BPM144" s="0"/>
      <c r="BPN144" s="0"/>
      <c r="BPO144" s="0"/>
      <c r="BPP144" s="0"/>
      <c r="BPQ144" s="0"/>
      <c r="BPR144" s="0"/>
      <c r="BPS144" s="0"/>
      <c r="BPT144" s="0"/>
      <c r="BPU144" s="0"/>
      <c r="BPV144" s="0"/>
      <c r="BPW144" s="0"/>
      <c r="BPX144" s="0"/>
      <c r="BPY144" s="0"/>
      <c r="BPZ144" s="0"/>
      <c r="BQA144" s="0"/>
      <c r="BQB144" s="0"/>
      <c r="BQC144" s="0"/>
      <c r="BQD144" s="0"/>
      <c r="BQE144" s="0"/>
      <c r="BQF144" s="0"/>
      <c r="BQG144" s="0"/>
      <c r="BQH144" s="0"/>
      <c r="BQI144" s="0"/>
      <c r="BQJ144" s="0"/>
      <c r="BQK144" s="0"/>
      <c r="BQL144" s="0"/>
      <c r="BQM144" s="0"/>
      <c r="BQN144" s="0"/>
      <c r="BQO144" s="0"/>
      <c r="BQP144" s="0"/>
      <c r="BQQ144" s="0"/>
      <c r="BQR144" s="0"/>
      <c r="BQS144" s="0"/>
      <c r="BQT144" s="0"/>
      <c r="BQU144" s="0"/>
      <c r="BQV144" s="0"/>
      <c r="BQW144" s="0"/>
      <c r="BQX144" s="0"/>
      <c r="BQY144" s="0"/>
      <c r="BQZ144" s="0"/>
      <c r="BRA144" s="0"/>
      <c r="BRB144" s="0"/>
      <c r="BRC144" s="0"/>
      <c r="BRD144" s="0"/>
      <c r="BRE144" s="0"/>
      <c r="BRF144" s="0"/>
      <c r="BRG144" s="0"/>
      <c r="BRH144" s="0"/>
      <c r="BRI144" s="0"/>
      <c r="BRJ144" s="0"/>
      <c r="BRK144" s="0"/>
      <c r="BRL144" s="0"/>
      <c r="BRM144" s="0"/>
      <c r="BRN144" s="0"/>
      <c r="BRO144" s="0"/>
      <c r="BRP144" s="0"/>
      <c r="BRQ144" s="0"/>
      <c r="BRR144" s="0"/>
      <c r="BRS144" s="0"/>
      <c r="BRT144" s="0"/>
      <c r="BRU144" s="0"/>
      <c r="BRV144" s="0"/>
      <c r="BRW144" s="0"/>
      <c r="BRX144" s="0"/>
      <c r="BRY144" s="0"/>
      <c r="BRZ144" s="0"/>
      <c r="BSA144" s="0"/>
      <c r="BSB144" s="0"/>
      <c r="BSC144" s="0"/>
      <c r="BSD144" s="0"/>
      <c r="BSE144" s="0"/>
      <c r="BSF144" s="0"/>
      <c r="BSG144" s="0"/>
      <c r="BSH144" s="0"/>
      <c r="BSI144" s="0"/>
      <c r="BSJ144" s="0"/>
      <c r="BSK144" s="0"/>
      <c r="BSL144" s="0"/>
      <c r="BSM144" s="0"/>
      <c r="BSN144" s="0"/>
      <c r="BSO144" s="0"/>
      <c r="BSP144" s="0"/>
      <c r="BSQ144" s="0"/>
      <c r="BSR144" s="0"/>
      <c r="BSS144" s="0"/>
      <c r="BST144" s="0"/>
      <c r="BSU144" s="0"/>
      <c r="BSV144" s="0"/>
      <c r="BSW144" s="0"/>
      <c r="BSX144" s="0"/>
      <c r="BSY144" s="0"/>
      <c r="BSZ144" s="0"/>
      <c r="BTA144" s="0"/>
      <c r="BTB144" s="0"/>
      <c r="BTC144" s="0"/>
      <c r="BTD144" s="0"/>
      <c r="BTE144" s="0"/>
      <c r="BTF144" s="0"/>
      <c r="BTG144" s="0"/>
      <c r="BTH144" s="0"/>
      <c r="BTI144" s="0"/>
      <c r="BTJ144" s="0"/>
      <c r="BTK144" s="0"/>
      <c r="BTL144" s="0"/>
      <c r="BTM144" s="0"/>
      <c r="BTN144" s="0"/>
      <c r="BTO144" s="0"/>
      <c r="BTP144" s="0"/>
      <c r="BTQ144" s="0"/>
      <c r="BTR144" s="0"/>
      <c r="BTS144" s="0"/>
      <c r="BTT144" s="0"/>
      <c r="BTU144" s="0"/>
      <c r="BTV144" s="0"/>
      <c r="BTW144" s="0"/>
      <c r="BTX144" s="0"/>
      <c r="BTY144" s="0"/>
      <c r="BTZ144" s="0"/>
      <c r="BUA144" s="0"/>
      <c r="BUB144" s="0"/>
      <c r="BUC144" s="0"/>
      <c r="BUD144" s="0"/>
      <c r="BUE144" s="0"/>
      <c r="BUF144" s="0"/>
      <c r="BUG144" s="0"/>
      <c r="BUH144" s="0"/>
      <c r="BUI144" s="0"/>
      <c r="BUJ144" s="0"/>
      <c r="BUK144" s="0"/>
      <c r="BUL144" s="0"/>
      <c r="BUM144" s="0"/>
      <c r="BUN144" s="0"/>
      <c r="BUO144" s="0"/>
      <c r="BUP144" s="0"/>
      <c r="BUQ144" s="0"/>
      <c r="BUR144" s="0"/>
      <c r="BUS144" s="0"/>
      <c r="BUT144" s="0"/>
      <c r="BUU144" s="0"/>
      <c r="BUV144" s="0"/>
      <c r="BUW144" s="0"/>
      <c r="BUX144" s="0"/>
      <c r="BUY144" s="0"/>
      <c r="BUZ144" s="0"/>
      <c r="BVA144" s="0"/>
      <c r="BVB144" s="0"/>
      <c r="BVC144" s="0"/>
      <c r="BVD144" s="0"/>
      <c r="BVE144" s="0"/>
      <c r="BVF144" s="0"/>
      <c r="BVG144" s="0"/>
      <c r="BVH144" s="0"/>
      <c r="BVI144" s="0"/>
      <c r="BVJ144" s="0"/>
      <c r="BVK144" s="0"/>
      <c r="BVL144" s="0"/>
      <c r="BVM144" s="0"/>
      <c r="BVN144" s="0"/>
      <c r="BVO144" s="0"/>
      <c r="BVP144" s="0"/>
      <c r="BVQ144" s="0"/>
      <c r="BVR144" s="0"/>
      <c r="BVS144" s="0"/>
      <c r="BVT144" s="0"/>
      <c r="BVU144" s="0"/>
      <c r="BVV144" s="0"/>
      <c r="BVW144" s="0"/>
      <c r="BVX144" s="0"/>
      <c r="BVY144" s="0"/>
      <c r="BVZ144" s="0"/>
      <c r="BWA144" s="0"/>
      <c r="BWB144" s="0"/>
      <c r="BWC144" s="0"/>
      <c r="BWD144" s="0"/>
      <c r="BWE144" s="0"/>
      <c r="BWF144" s="0"/>
      <c r="BWG144" s="0"/>
      <c r="BWH144" s="0"/>
      <c r="BWI144" s="0"/>
      <c r="BWJ144" s="0"/>
      <c r="BWK144" s="0"/>
      <c r="BWL144" s="0"/>
      <c r="BWM144" s="0"/>
      <c r="BWN144" s="0"/>
      <c r="BWO144" s="0"/>
      <c r="BWP144" s="0"/>
      <c r="BWQ144" s="0"/>
      <c r="BWR144" s="0"/>
      <c r="BWS144" s="0"/>
      <c r="BWT144" s="0"/>
      <c r="BWU144" s="0"/>
      <c r="BWV144" s="0"/>
      <c r="BWW144" s="0"/>
      <c r="BWX144" s="0"/>
      <c r="BWY144" s="0"/>
      <c r="BWZ144" s="0"/>
      <c r="BXA144" s="0"/>
      <c r="BXB144" s="0"/>
      <c r="BXC144" s="0"/>
      <c r="BXD144" s="0"/>
      <c r="BXE144" s="0"/>
      <c r="BXF144" s="0"/>
      <c r="BXG144" s="0"/>
      <c r="BXH144" s="0"/>
      <c r="BXI144" s="0"/>
      <c r="BXJ144" s="0"/>
      <c r="BXK144" s="0"/>
      <c r="BXL144" s="0"/>
      <c r="BXM144" s="0"/>
      <c r="BXN144" s="0"/>
      <c r="BXO144" s="0"/>
      <c r="BXP144" s="0"/>
      <c r="BXQ144" s="0"/>
      <c r="BXR144" s="0"/>
      <c r="BXS144" s="0"/>
      <c r="BXT144" s="0"/>
      <c r="BXU144" s="0"/>
      <c r="BXV144" s="0"/>
      <c r="BXW144" s="0"/>
      <c r="BXX144" s="0"/>
      <c r="BXY144" s="0"/>
      <c r="BXZ144" s="0"/>
      <c r="BYA144" s="0"/>
      <c r="BYB144" s="0"/>
      <c r="BYC144" s="0"/>
      <c r="BYD144" s="0"/>
      <c r="BYE144" s="0"/>
      <c r="BYF144" s="0"/>
      <c r="BYG144" s="0"/>
      <c r="BYH144" s="0"/>
      <c r="BYI144" s="0"/>
      <c r="BYJ144" s="0"/>
      <c r="BYK144" s="0"/>
      <c r="BYL144" s="0"/>
      <c r="BYM144" s="0"/>
      <c r="BYN144" s="0"/>
      <c r="BYO144" s="0"/>
      <c r="BYP144" s="0"/>
      <c r="BYQ144" s="0"/>
      <c r="BYR144" s="0"/>
      <c r="BYS144" s="0"/>
      <c r="BYT144" s="0"/>
      <c r="BYU144" s="0"/>
      <c r="BYV144" s="0"/>
      <c r="BYW144" s="0"/>
      <c r="BYX144" s="0"/>
      <c r="BYY144" s="0"/>
      <c r="BYZ144" s="0"/>
      <c r="BZA144" s="0"/>
      <c r="BZB144" s="0"/>
      <c r="BZC144" s="0"/>
      <c r="BZD144" s="0"/>
      <c r="BZE144" s="0"/>
      <c r="BZF144" s="0"/>
      <c r="BZG144" s="0"/>
      <c r="BZH144" s="0"/>
      <c r="BZI144" s="0"/>
      <c r="BZJ144" s="0"/>
      <c r="BZK144" s="0"/>
      <c r="BZL144" s="0"/>
      <c r="BZM144" s="0"/>
      <c r="BZN144" s="0"/>
      <c r="BZO144" s="0"/>
      <c r="BZP144" s="0"/>
      <c r="BZQ144" s="0"/>
      <c r="BZR144" s="0"/>
      <c r="BZS144" s="0"/>
      <c r="BZT144" s="0"/>
      <c r="BZU144" s="0"/>
      <c r="BZV144" s="0"/>
      <c r="BZW144" s="0"/>
      <c r="BZX144" s="0"/>
      <c r="BZY144" s="0"/>
      <c r="BZZ144" s="0"/>
      <c r="CAA144" s="0"/>
      <c r="CAB144" s="0"/>
      <c r="CAC144" s="0"/>
      <c r="CAD144" s="0"/>
      <c r="CAE144" s="0"/>
      <c r="CAF144" s="0"/>
      <c r="CAG144" s="0"/>
      <c r="CAH144" s="0"/>
      <c r="CAI144" s="0"/>
      <c r="CAJ144" s="0"/>
      <c r="CAK144" s="0"/>
      <c r="CAL144" s="0"/>
      <c r="CAM144" s="0"/>
      <c r="CAN144" s="0"/>
      <c r="CAO144" s="0"/>
      <c r="CAP144" s="0"/>
      <c r="CAQ144" s="0"/>
      <c r="CAR144" s="0"/>
      <c r="CAS144" s="0"/>
      <c r="CAT144" s="0"/>
      <c r="CAU144" s="0"/>
      <c r="CAV144" s="0"/>
      <c r="CAW144" s="0"/>
      <c r="CAX144" s="0"/>
      <c r="CAY144" s="0"/>
      <c r="CAZ144" s="0"/>
      <c r="CBA144" s="0"/>
      <c r="CBB144" s="0"/>
      <c r="CBC144" s="0"/>
      <c r="CBD144" s="0"/>
      <c r="CBE144" s="0"/>
      <c r="CBF144" s="0"/>
      <c r="CBG144" s="0"/>
      <c r="CBH144" s="0"/>
      <c r="CBI144" s="0"/>
      <c r="CBJ144" s="0"/>
      <c r="CBK144" s="0"/>
      <c r="CBL144" s="0"/>
      <c r="CBM144" s="0"/>
      <c r="CBN144" s="0"/>
      <c r="CBO144" s="0"/>
      <c r="CBP144" s="0"/>
      <c r="CBQ144" s="0"/>
      <c r="CBR144" s="0"/>
      <c r="CBS144" s="0"/>
      <c r="CBT144" s="0"/>
      <c r="CBU144" s="0"/>
      <c r="CBV144" s="0"/>
      <c r="CBW144" s="0"/>
      <c r="CBX144" s="0"/>
      <c r="CBY144" s="0"/>
      <c r="CBZ144" s="0"/>
      <c r="CCA144" s="0"/>
      <c r="CCB144" s="0"/>
      <c r="CCC144" s="0"/>
      <c r="CCD144" s="0"/>
      <c r="CCE144" s="0"/>
      <c r="CCF144" s="0"/>
      <c r="CCG144" s="0"/>
      <c r="CCH144" s="0"/>
      <c r="CCI144" s="0"/>
      <c r="CCJ144" s="0"/>
      <c r="CCK144" s="0"/>
      <c r="CCL144" s="0"/>
      <c r="CCM144" s="0"/>
      <c r="CCN144" s="0"/>
      <c r="CCO144" s="0"/>
      <c r="CCP144" s="0"/>
      <c r="CCQ144" s="0"/>
      <c r="CCR144" s="0"/>
      <c r="CCS144" s="0"/>
      <c r="CCT144" s="0"/>
      <c r="CCU144" s="0"/>
      <c r="CCV144" s="0"/>
      <c r="CCW144" s="0"/>
      <c r="CCX144" s="0"/>
      <c r="CCY144" s="0"/>
      <c r="CCZ144" s="0"/>
      <c r="CDA144" s="0"/>
      <c r="CDB144" s="0"/>
      <c r="CDC144" s="0"/>
      <c r="CDD144" s="0"/>
      <c r="CDE144" s="0"/>
      <c r="CDF144" s="0"/>
      <c r="CDG144" s="0"/>
      <c r="CDH144" s="0"/>
      <c r="CDI144" s="0"/>
      <c r="CDJ144" s="0"/>
      <c r="CDK144" s="0"/>
      <c r="CDL144" s="0"/>
      <c r="CDM144" s="0"/>
      <c r="CDN144" s="0"/>
      <c r="CDO144" s="0"/>
      <c r="CDP144" s="0"/>
      <c r="CDQ144" s="0"/>
      <c r="CDR144" s="0"/>
      <c r="CDS144" s="0"/>
      <c r="CDT144" s="0"/>
      <c r="CDU144" s="0"/>
      <c r="CDV144" s="0"/>
      <c r="CDW144" s="0"/>
      <c r="CDX144" s="0"/>
      <c r="CDY144" s="0"/>
      <c r="CDZ144" s="0"/>
      <c r="CEA144" s="0"/>
      <c r="CEB144" s="0"/>
      <c r="CEC144" s="0"/>
      <c r="CED144" s="0"/>
      <c r="CEE144" s="0"/>
      <c r="CEF144" s="0"/>
      <c r="CEG144" s="0"/>
      <c r="CEH144" s="0"/>
      <c r="CEI144" s="0"/>
      <c r="CEJ144" s="0"/>
      <c r="CEK144" s="0"/>
      <c r="CEL144" s="0"/>
      <c r="CEM144" s="0"/>
      <c r="CEN144" s="0"/>
      <c r="CEO144" s="0"/>
      <c r="CEP144" s="0"/>
      <c r="CEQ144" s="0"/>
      <c r="CER144" s="0"/>
      <c r="CES144" s="0"/>
      <c r="CET144" s="0"/>
      <c r="CEU144" s="0"/>
      <c r="CEV144" s="0"/>
      <c r="CEW144" s="0"/>
      <c r="CEX144" s="0"/>
      <c r="CEY144" s="0"/>
      <c r="CEZ144" s="0"/>
      <c r="CFA144" s="0"/>
      <c r="CFB144" s="0"/>
      <c r="CFC144" s="0"/>
      <c r="CFD144" s="0"/>
      <c r="CFE144" s="0"/>
      <c r="CFF144" s="0"/>
      <c r="CFG144" s="0"/>
      <c r="CFH144" s="0"/>
      <c r="CFI144" s="0"/>
      <c r="CFJ144" s="0"/>
      <c r="CFK144" s="0"/>
      <c r="CFL144" s="0"/>
      <c r="CFM144" s="0"/>
      <c r="CFN144" s="0"/>
      <c r="CFO144" s="0"/>
      <c r="CFP144" s="0"/>
      <c r="CFQ144" s="0"/>
      <c r="CFR144" s="0"/>
      <c r="CFS144" s="0"/>
      <c r="CFT144" s="0"/>
      <c r="CFU144" s="0"/>
      <c r="CFV144" s="0"/>
      <c r="CFW144" s="0"/>
      <c r="CFX144" s="0"/>
      <c r="CFY144" s="0"/>
      <c r="CFZ144" s="0"/>
      <c r="CGA144" s="0"/>
      <c r="CGB144" s="0"/>
      <c r="CGC144" s="0"/>
      <c r="CGD144" s="0"/>
      <c r="CGE144" s="0"/>
      <c r="CGF144" s="0"/>
      <c r="CGG144" s="0"/>
      <c r="CGH144" s="0"/>
      <c r="CGI144" s="0"/>
      <c r="CGJ144" s="0"/>
      <c r="CGK144" s="0"/>
      <c r="CGL144" s="0"/>
      <c r="CGM144" s="0"/>
      <c r="CGN144" s="0"/>
      <c r="CGO144" s="0"/>
      <c r="CGP144" s="0"/>
      <c r="CGQ144" s="0"/>
      <c r="CGR144" s="0"/>
      <c r="CGS144" s="0"/>
      <c r="CGT144" s="0"/>
      <c r="CGU144" s="0"/>
      <c r="CGV144" s="0"/>
      <c r="CGW144" s="0"/>
      <c r="CGX144" s="0"/>
      <c r="CGY144" s="0"/>
      <c r="CGZ144" s="0"/>
      <c r="CHA144" s="0"/>
      <c r="CHB144" s="0"/>
      <c r="CHC144" s="0"/>
      <c r="CHD144" s="0"/>
      <c r="CHE144" s="0"/>
      <c r="CHF144" s="0"/>
      <c r="CHG144" s="0"/>
      <c r="CHH144" s="0"/>
      <c r="CHI144" s="0"/>
      <c r="CHJ144" s="0"/>
      <c r="CHK144" s="0"/>
      <c r="CHL144" s="0"/>
      <c r="CHM144" s="0"/>
      <c r="CHN144" s="0"/>
      <c r="CHO144" s="0"/>
      <c r="CHP144" s="0"/>
      <c r="CHQ144" s="0"/>
      <c r="CHR144" s="0"/>
      <c r="CHS144" s="0"/>
      <c r="CHT144" s="0"/>
      <c r="CHU144" s="0"/>
      <c r="CHV144" s="0"/>
      <c r="CHW144" s="0"/>
      <c r="CHX144" s="0"/>
      <c r="CHY144" s="0"/>
      <c r="CHZ144" s="0"/>
      <c r="CIA144" s="0"/>
      <c r="CIB144" s="0"/>
      <c r="CIC144" s="0"/>
      <c r="CID144" s="0"/>
      <c r="CIE144" s="0"/>
      <c r="CIF144" s="0"/>
      <c r="CIG144" s="0"/>
      <c r="CIH144" s="0"/>
      <c r="CII144" s="0"/>
      <c r="CIJ144" s="0"/>
      <c r="CIK144" s="0"/>
      <c r="CIL144" s="0"/>
      <c r="CIM144" s="0"/>
      <c r="CIN144" s="0"/>
      <c r="CIO144" s="0"/>
      <c r="CIP144" s="0"/>
      <c r="CIQ144" s="0"/>
      <c r="CIR144" s="0"/>
      <c r="CIS144" s="0"/>
      <c r="CIT144" s="0"/>
      <c r="CIU144" s="0"/>
      <c r="CIV144" s="0"/>
      <c r="CIW144" s="0"/>
      <c r="CIX144" s="0"/>
      <c r="CIY144" s="0"/>
      <c r="CIZ144" s="0"/>
      <c r="CJA144" s="0"/>
      <c r="CJB144" s="0"/>
      <c r="CJC144" s="0"/>
      <c r="CJD144" s="0"/>
      <c r="CJE144" s="0"/>
      <c r="CJF144" s="0"/>
      <c r="CJG144" s="0"/>
      <c r="CJH144" s="0"/>
      <c r="CJI144" s="0"/>
      <c r="CJJ144" s="0"/>
      <c r="CJK144" s="0"/>
      <c r="CJL144" s="0"/>
      <c r="CJM144" s="0"/>
      <c r="CJN144" s="0"/>
      <c r="CJO144" s="0"/>
      <c r="CJP144" s="0"/>
      <c r="CJQ144" s="0"/>
      <c r="CJR144" s="0"/>
      <c r="CJS144" s="0"/>
      <c r="CJT144" s="0"/>
      <c r="CJU144" s="0"/>
      <c r="CJV144" s="0"/>
      <c r="CJW144" s="0"/>
      <c r="CJX144" s="0"/>
      <c r="CJY144" s="0"/>
      <c r="CJZ144" s="0"/>
      <c r="CKA144" s="0"/>
      <c r="CKB144" s="0"/>
      <c r="CKC144" s="0"/>
      <c r="CKD144" s="0"/>
      <c r="CKE144" s="0"/>
      <c r="CKF144" s="0"/>
      <c r="CKG144" s="0"/>
      <c r="CKH144" s="0"/>
      <c r="CKI144" s="0"/>
      <c r="CKJ144" s="0"/>
      <c r="CKK144" s="0"/>
      <c r="CKL144" s="0"/>
      <c r="CKM144" s="0"/>
      <c r="CKN144" s="0"/>
      <c r="CKO144" s="0"/>
      <c r="CKP144" s="0"/>
      <c r="CKQ144" s="0"/>
      <c r="CKR144" s="0"/>
      <c r="CKS144" s="0"/>
      <c r="CKT144" s="0"/>
      <c r="CKU144" s="0"/>
      <c r="CKV144" s="0"/>
      <c r="CKW144" s="0"/>
      <c r="CKX144" s="0"/>
      <c r="CKY144" s="0"/>
      <c r="CKZ144" s="0"/>
      <c r="CLA144" s="0"/>
      <c r="CLB144" s="0"/>
      <c r="CLC144" s="0"/>
      <c r="CLD144" s="0"/>
      <c r="CLE144" s="0"/>
      <c r="CLF144" s="0"/>
      <c r="CLG144" s="0"/>
      <c r="CLH144" s="0"/>
      <c r="CLI144" s="0"/>
      <c r="CLJ144" s="0"/>
      <c r="CLK144" s="0"/>
      <c r="CLL144" s="0"/>
      <c r="CLM144" s="0"/>
      <c r="CLN144" s="0"/>
      <c r="CLO144" s="0"/>
      <c r="CLP144" s="0"/>
      <c r="CLQ144" s="0"/>
      <c r="CLR144" s="0"/>
      <c r="CLS144" s="0"/>
      <c r="CLT144" s="0"/>
      <c r="CLU144" s="0"/>
      <c r="CLV144" s="0"/>
      <c r="CLW144" s="0"/>
      <c r="CLX144" s="0"/>
      <c r="CLY144" s="0"/>
      <c r="CLZ144" s="0"/>
      <c r="CMA144" s="0"/>
      <c r="CMB144" s="0"/>
      <c r="CMC144" s="0"/>
      <c r="CMD144" s="0"/>
      <c r="CME144" s="0"/>
      <c r="CMF144" s="0"/>
      <c r="CMG144" s="0"/>
      <c r="CMH144" s="0"/>
      <c r="CMI144" s="0"/>
      <c r="CMJ144" s="0"/>
      <c r="CMK144" s="0"/>
      <c r="CML144" s="0"/>
      <c r="CMM144" s="0"/>
      <c r="CMN144" s="0"/>
      <c r="CMO144" s="0"/>
      <c r="CMP144" s="0"/>
      <c r="CMQ144" s="0"/>
      <c r="CMR144" s="0"/>
      <c r="CMS144" s="0"/>
      <c r="CMT144" s="0"/>
      <c r="CMU144" s="0"/>
      <c r="CMV144" s="0"/>
      <c r="CMW144" s="0"/>
      <c r="CMX144" s="0"/>
      <c r="CMY144" s="0"/>
      <c r="CMZ144" s="0"/>
      <c r="CNA144" s="0"/>
      <c r="CNB144" s="0"/>
      <c r="CNC144" s="0"/>
      <c r="CND144" s="0"/>
      <c r="CNE144" s="0"/>
      <c r="CNF144" s="0"/>
      <c r="CNG144" s="0"/>
      <c r="CNH144" s="0"/>
      <c r="CNI144" s="0"/>
      <c r="CNJ144" s="0"/>
      <c r="CNK144" s="0"/>
      <c r="CNL144" s="0"/>
      <c r="CNM144" s="0"/>
      <c r="CNN144" s="0"/>
      <c r="CNO144" s="0"/>
      <c r="CNP144" s="0"/>
      <c r="CNQ144" s="0"/>
      <c r="CNR144" s="0"/>
      <c r="CNS144" s="0"/>
      <c r="CNT144" s="0"/>
      <c r="CNU144" s="0"/>
      <c r="CNV144" s="0"/>
      <c r="CNW144" s="0"/>
      <c r="CNX144" s="0"/>
      <c r="CNY144" s="0"/>
      <c r="CNZ144" s="0"/>
      <c r="COA144" s="0"/>
      <c r="COB144" s="0"/>
      <c r="COC144" s="0"/>
      <c r="COD144" s="0"/>
      <c r="COE144" s="0"/>
      <c r="COF144" s="0"/>
      <c r="COG144" s="0"/>
      <c r="COH144" s="0"/>
      <c r="COI144" s="0"/>
      <c r="COJ144" s="0"/>
      <c r="COK144" s="0"/>
      <c r="COL144" s="0"/>
      <c r="COM144" s="0"/>
      <c r="CON144" s="0"/>
      <c r="COO144" s="0"/>
      <c r="COP144" s="0"/>
      <c r="COQ144" s="0"/>
      <c r="COR144" s="0"/>
      <c r="COS144" s="0"/>
      <c r="COT144" s="0"/>
      <c r="COU144" s="0"/>
      <c r="COV144" s="0"/>
      <c r="COW144" s="0"/>
      <c r="COX144" s="0"/>
      <c r="COY144" s="0"/>
      <c r="COZ144" s="0"/>
      <c r="CPA144" s="0"/>
      <c r="CPB144" s="0"/>
      <c r="CPC144" s="0"/>
      <c r="CPD144" s="0"/>
      <c r="CPE144" s="0"/>
      <c r="CPF144" s="0"/>
      <c r="CPG144" s="0"/>
      <c r="CPH144" s="0"/>
      <c r="CPI144" s="0"/>
      <c r="CPJ144" s="0"/>
      <c r="CPK144" s="0"/>
      <c r="CPL144" s="0"/>
      <c r="CPM144" s="0"/>
      <c r="CPN144" s="0"/>
      <c r="CPO144" s="0"/>
      <c r="CPP144" s="0"/>
      <c r="CPQ144" s="0"/>
      <c r="CPR144" s="0"/>
      <c r="CPS144" s="0"/>
      <c r="CPT144" s="0"/>
      <c r="CPU144" s="0"/>
      <c r="CPV144" s="0"/>
      <c r="CPW144" s="0"/>
      <c r="CPX144" s="0"/>
      <c r="CPY144" s="0"/>
      <c r="CPZ144" s="0"/>
      <c r="CQA144" s="0"/>
      <c r="CQB144" s="0"/>
      <c r="CQC144" s="0"/>
      <c r="CQD144" s="0"/>
      <c r="CQE144" s="0"/>
      <c r="CQF144" s="0"/>
      <c r="CQG144" s="0"/>
      <c r="CQH144" s="0"/>
      <c r="CQI144" s="0"/>
      <c r="CQJ144" s="0"/>
      <c r="CQK144" s="0"/>
      <c r="CQL144" s="0"/>
      <c r="CQM144" s="0"/>
      <c r="CQN144" s="0"/>
      <c r="CQO144" s="0"/>
      <c r="CQP144" s="0"/>
      <c r="CQQ144" s="0"/>
      <c r="CQR144" s="0"/>
      <c r="CQS144" s="0"/>
      <c r="CQT144" s="0"/>
      <c r="CQU144" s="0"/>
      <c r="CQV144" s="0"/>
      <c r="CQW144" s="0"/>
      <c r="CQX144" s="0"/>
      <c r="CQY144" s="0"/>
      <c r="CQZ144" s="0"/>
      <c r="CRA144" s="0"/>
      <c r="CRB144" s="0"/>
      <c r="CRC144" s="0"/>
      <c r="CRD144" s="0"/>
      <c r="CRE144" s="0"/>
      <c r="CRF144" s="0"/>
      <c r="CRG144" s="0"/>
      <c r="CRH144" s="0"/>
      <c r="CRI144" s="0"/>
      <c r="CRJ144" s="0"/>
      <c r="CRK144" s="0"/>
      <c r="CRL144" s="0"/>
      <c r="CRM144" s="0"/>
      <c r="CRN144" s="0"/>
      <c r="CRO144" s="0"/>
      <c r="CRP144" s="0"/>
      <c r="CRQ144" s="0"/>
      <c r="CRR144" s="0"/>
      <c r="CRS144" s="0"/>
      <c r="CRT144" s="0"/>
      <c r="CRU144" s="0"/>
      <c r="CRV144" s="0"/>
      <c r="CRW144" s="0"/>
      <c r="CRX144" s="0"/>
      <c r="CRY144" s="0"/>
      <c r="CRZ144" s="0"/>
      <c r="CSA144" s="0"/>
      <c r="CSB144" s="0"/>
      <c r="CSC144" s="0"/>
      <c r="CSD144" s="0"/>
      <c r="CSE144" s="0"/>
      <c r="CSF144" s="0"/>
      <c r="CSG144" s="0"/>
      <c r="CSH144" s="0"/>
      <c r="CSI144" s="0"/>
      <c r="CSJ144" s="0"/>
      <c r="CSK144" s="0"/>
      <c r="CSL144" s="0"/>
      <c r="CSM144" s="0"/>
      <c r="CSN144" s="0"/>
      <c r="CSO144" s="0"/>
      <c r="CSP144" s="0"/>
      <c r="CSQ144" s="0"/>
      <c r="CSR144" s="0"/>
      <c r="CSS144" s="0"/>
      <c r="CST144" s="0"/>
      <c r="CSU144" s="0"/>
      <c r="CSV144" s="0"/>
      <c r="CSW144" s="0"/>
      <c r="CSX144" s="0"/>
      <c r="CSY144" s="0"/>
      <c r="CSZ144" s="0"/>
      <c r="CTA144" s="0"/>
      <c r="CTB144" s="0"/>
      <c r="CTC144" s="0"/>
      <c r="CTD144" s="0"/>
      <c r="CTE144" s="0"/>
      <c r="CTF144" s="0"/>
      <c r="CTG144" s="0"/>
      <c r="CTH144" s="0"/>
      <c r="CTI144" s="0"/>
      <c r="CTJ144" s="0"/>
      <c r="CTK144" s="0"/>
      <c r="CTL144" s="0"/>
      <c r="CTM144" s="0"/>
      <c r="CTN144" s="0"/>
      <c r="CTO144" s="0"/>
      <c r="CTP144" s="0"/>
      <c r="CTQ144" s="0"/>
      <c r="CTR144" s="0"/>
      <c r="CTS144" s="0"/>
      <c r="CTT144" s="0"/>
      <c r="CTU144" s="0"/>
      <c r="CTV144" s="0"/>
      <c r="CTW144" s="0"/>
      <c r="CTX144" s="0"/>
      <c r="CTY144" s="0"/>
      <c r="CTZ144" s="0"/>
      <c r="CUA144" s="0"/>
      <c r="CUB144" s="0"/>
      <c r="CUC144" s="0"/>
      <c r="CUD144" s="0"/>
      <c r="CUE144" s="0"/>
      <c r="CUF144" s="0"/>
      <c r="CUG144" s="0"/>
      <c r="CUH144" s="0"/>
      <c r="CUI144" s="0"/>
      <c r="CUJ144" s="0"/>
      <c r="CUK144" s="0"/>
      <c r="CUL144" s="0"/>
      <c r="CUM144" s="0"/>
      <c r="CUN144" s="0"/>
      <c r="CUO144" s="0"/>
      <c r="CUP144" s="0"/>
      <c r="CUQ144" s="0"/>
      <c r="CUR144" s="0"/>
      <c r="CUS144" s="0"/>
      <c r="CUT144" s="0"/>
      <c r="CUU144" s="0"/>
      <c r="CUV144" s="0"/>
      <c r="CUW144" s="0"/>
      <c r="CUX144" s="0"/>
      <c r="CUY144" s="0"/>
      <c r="CUZ144" s="0"/>
      <c r="CVA144" s="0"/>
      <c r="CVB144" s="0"/>
      <c r="CVC144" s="0"/>
      <c r="CVD144" s="0"/>
      <c r="CVE144" s="0"/>
      <c r="CVF144" s="0"/>
      <c r="CVG144" s="0"/>
      <c r="CVH144" s="0"/>
      <c r="CVI144" s="0"/>
      <c r="CVJ144" s="0"/>
      <c r="CVK144" s="0"/>
      <c r="CVL144" s="0"/>
      <c r="CVM144" s="0"/>
      <c r="CVN144" s="0"/>
      <c r="CVO144" s="0"/>
      <c r="CVP144" s="0"/>
      <c r="CVQ144" s="0"/>
      <c r="CVR144" s="0"/>
      <c r="CVS144" s="0"/>
      <c r="CVT144" s="0"/>
      <c r="CVU144" s="0"/>
      <c r="CVV144" s="0"/>
      <c r="CVW144" s="0"/>
      <c r="CVX144" s="0"/>
      <c r="CVY144" s="0"/>
      <c r="CVZ144" s="0"/>
      <c r="CWA144" s="0"/>
      <c r="CWB144" s="0"/>
      <c r="CWC144" s="0"/>
      <c r="CWD144" s="0"/>
      <c r="CWE144" s="0"/>
      <c r="CWF144" s="0"/>
      <c r="CWG144" s="0"/>
      <c r="CWH144" s="0"/>
      <c r="CWI144" s="0"/>
      <c r="CWJ144" s="0"/>
      <c r="CWK144" s="0"/>
      <c r="CWL144" s="0"/>
      <c r="CWM144" s="0"/>
      <c r="CWN144" s="0"/>
      <c r="CWO144" s="0"/>
      <c r="CWP144" s="0"/>
      <c r="CWQ144" s="0"/>
      <c r="CWR144" s="0"/>
      <c r="CWS144" s="0"/>
      <c r="CWT144" s="0"/>
      <c r="CWU144" s="0"/>
      <c r="CWV144" s="0"/>
      <c r="CWW144" s="0"/>
      <c r="CWX144" s="0"/>
      <c r="CWY144" s="0"/>
      <c r="CWZ144" s="0"/>
      <c r="CXA144" s="0"/>
      <c r="CXB144" s="0"/>
      <c r="CXC144" s="0"/>
      <c r="CXD144" s="0"/>
      <c r="CXE144" s="0"/>
      <c r="CXF144" s="0"/>
      <c r="CXG144" s="0"/>
      <c r="CXH144" s="0"/>
      <c r="CXI144" s="0"/>
      <c r="CXJ144" s="0"/>
      <c r="CXK144" s="0"/>
      <c r="CXL144" s="0"/>
      <c r="CXM144" s="0"/>
      <c r="CXN144" s="0"/>
      <c r="CXO144" s="0"/>
      <c r="CXP144" s="0"/>
      <c r="CXQ144" s="0"/>
      <c r="CXR144" s="0"/>
      <c r="CXS144" s="0"/>
      <c r="CXT144" s="0"/>
      <c r="CXU144" s="0"/>
      <c r="CXV144" s="0"/>
      <c r="CXW144" s="0"/>
      <c r="CXX144" s="0"/>
      <c r="CXY144" s="0"/>
      <c r="CXZ144" s="0"/>
      <c r="CYA144" s="0"/>
      <c r="CYB144" s="0"/>
      <c r="CYC144" s="0"/>
      <c r="CYD144" s="0"/>
      <c r="CYE144" s="0"/>
      <c r="CYF144" s="0"/>
      <c r="CYG144" s="0"/>
      <c r="CYH144" s="0"/>
      <c r="CYI144" s="0"/>
      <c r="CYJ144" s="0"/>
      <c r="CYK144" s="0"/>
      <c r="CYL144" s="0"/>
      <c r="CYM144" s="0"/>
      <c r="CYN144" s="0"/>
      <c r="CYO144" s="0"/>
      <c r="CYP144" s="0"/>
      <c r="CYQ144" s="0"/>
      <c r="CYR144" s="0"/>
      <c r="CYS144" s="0"/>
      <c r="CYT144" s="0"/>
      <c r="CYU144" s="0"/>
      <c r="CYV144" s="0"/>
      <c r="CYW144" s="0"/>
      <c r="CYX144" s="0"/>
      <c r="CYY144" s="0"/>
      <c r="CYZ144" s="0"/>
      <c r="CZA144" s="0"/>
      <c r="CZB144" s="0"/>
      <c r="CZC144" s="0"/>
      <c r="CZD144" s="0"/>
      <c r="CZE144" s="0"/>
      <c r="CZF144" s="0"/>
      <c r="CZG144" s="0"/>
      <c r="CZH144" s="0"/>
      <c r="CZI144" s="0"/>
      <c r="CZJ144" s="0"/>
      <c r="CZK144" s="0"/>
      <c r="CZL144" s="0"/>
      <c r="CZM144" s="0"/>
      <c r="CZN144" s="0"/>
      <c r="CZO144" s="0"/>
      <c r="CZP144" s="0"/>
      <c r="CZQ144" s="0"/>
      <c r="CZR144" s="0"/>
      <c r="CZS144" s="0"/>
      <c r="CZT144" s="0"/>
      <c r="CZU144" s="0"/>
      <c r="CZV144" s="0"/>
      <c r="CZW144" s="0"/>
      <c r="CZX144" s="0"/>
      <c r="CZY144" s="0"/>
      <c r="CZZ144" s="0"/>
      <c r="DAA144" s="0"/>
      <c r="DAB144" s="0"/>
      <c r="DAC144" s="0"/>
      <c r="DAD144" s="0"/>
      <c r="DAE144" s="0"/>
      <c r="DAF144" s="0"/>
      <c r="DAG144" s="0"/>
      <c r="DAH144" s="0"/>
      <c r="DAI144" s="0"/>
      <c r="DAJ144" s="0"/>
      <c r="DAK144" s="0"/>
      <c r="DAL144" s="0"/>
      <c r="DAM144" s="0"/>
      <c r="DAN144" s="0"/>
      <c r="DAO144" s="0"/>
      <c r="DAP144" s="0"/>
      <c r="DAQ144" s="0"/>
      <c r="DAR144" s="0"/>
      <c r="DAS144" s="0"/>
      <c r="DAT144" s="0"/>
      <c r="DAU144" s="0"/>
      <c r="DAV144" s="0"/>
      <c r="DAW144" s="0"/>
      <c r="DAX144" s="0"/>
      <c r="DAY144" s="0"/>
      <c r="DAZ144" s="0"/>
      <c r="DBA144" s="0"/>
      <c r="DBB144" s="0"/>
      <c r="DBC144" s="0"/>
      <c r="DBD144" s="0"/>
      <c r="DBE144" s="0"/>
      <c r="DBF144" s="0"/>
      <c r="DBG144" s="0"/>
      <c r="DBH144" s="0"/>
      <c r="DBI144" s="0"/>
      <c r="DBJ144" s="0"/>
      <c r="DBK144" s="0"/>
      <c r="DBL144" s="0"/>
      <c r="DBM144" s="0"/>
      <c r="DBN144" s="0"/>
      <c r="DBO144" s="0"/>
      <c r="DBP144" s="0"/>
      <c r="DBQ144" s="0"/>
      <c r="DBR144" s="0"/>
      <c r="DBS144" s="0"/>
      <c r="DBT144" s="0"/>
      <c r="DBU144" s="0"/>
      <c r="DBV144" s="0"/>
      <c r="DBW144" s="0"/>
      <c r="DBX144" s="0"/>
      <c r="DBY144" s="0"/>
      <c r="DBZ144" s="0"/>
      <c r="DCA144" s="0"/>
      <c r="DCB144" s="0"/>
      <c r="DCC144" s="0"/>
      <c r="DCD144" s="0"/>
      <c r="DCE144" s="0"/>
      <c r="DCF144" s="0"/>
      <c r="DCG144" s="0"/>
      <c r="DCH144" s="0"/>
      <c r="DCI144" s="0"/>
      <c r="DCJ144" s="0"/>
      <c r="DCK144" s="0"/>
      <c r="DCL144" s="0"/>
      <c r="DCM144" s="0"/>
      <c r="DCN144" s="0"/>
      <c r="DCO144" s="0"/>
      <c r="DCP144" s="0"/>
      <c r="DCQ144" s="0"/>
      <c r="DCR144" s="0"/>
      <c r="DCS144" s="0"/>
      <c r="DCT144" s="0"/>
      <c r="DCU144" s="0"/>
      <c r="DCV144" s="0"/>
      <c r="DCW144" s="0"/>
      <c r="DCX144" s="0"/>
      <c r="DCY144" s="0"/>
      <c r="DCZ144" s="0"/>
      <c r="DDA144" s="0"/>
      <c r="DDB144" s="0"/>
      <c r="DDC144" s="0"/>
      <c r="DDD144" s="0"/>
      <c r="DDE144" s="0"/>
      <c r="DDF144" s="0"/>
      <c r="DDG144" s="0"/>
      <c r="DDH144" s="0"/>
      <c r="DDI144" s="0"/>
      <c r="DDJ144" s="0"/>
      <c r="DDK144" s="0"/>
      <c r="DDL144" s="0"/>
      <c r="DDM144" s="0"/>
      <c r="DDN144" s="0"/>
      <c r="DDO144" s="0"/>
      <c r="DDP144" s="0"/>
      <c r="DDQ144" s="0"/>
      <c r="DDR144" s="0"/>
      <c r="DDS144" s="0"/>
      <c r="DDT144" s="0"/>
      <c r="DDU144" s="0"/>
      <c r="DDV144" s="0"/>
      <c r="DDW144" s="0"/>
      <c r="DDX144" s="0"/>
      <c r="DDY144" s="0"/>
      <c r="DDZ144" s="0"/>
      <c r="DEA144" s="0"/>
      <c r="DEB144" s="0"/>
      <c r="DEC144" s="0"/>
      <c r="DED144" s="0"/>
      <c r="DEE144" s="0"/>
      <c r="DEF144" s="0"/>
      <c r="DEG144" s="0"/>
      <c r="DEH144" s="0"/>
      <c r="DEI144" s="0"/>
      <c r="DEJ144" s="0"/>
      <c r="DEK144" s="0"/>
      <c r="DEL144" s="0"/>
      <c r="DEM144" s="0"/>
      <c r="DEN144" s="0"/>
      <c r="DEO144" s="0"/>
      <c r="DEP144" s="0"/>
      <c r="DEQ144" s="0"/>
      <c r="DER144" s="0"/>
      <c r="DES144" s="0"/>
      <c r="DET144" s="0"/>
      <c r="DEU144" s="0"/>
      <c r="DEV144" s="0"/>
      <c r="DEW144" s="0"/>
      <c r="DEX144" s="0"/>
      <c r="DEY144" s="0"/>
      <c r="DEZ144" s="0"/>
      <c r="DFA144" s="0"/>
      <c r="DFB144" s="0"/>
      <c r="DFC144" s="0"/>
      <c r="DFD144" s="0"/>
      <c r="DFE144" s="0"/>
      <c r="DFF144" s="0"/>
      <c r="DFG144" s="0"/>
      <c r="DFH144" s="0"/>
      <c r="DFI144" s="0"/>
      <c r="DFJ144" s="0"/>
      <c r="DFK144" s="0"/>
      <c r="DFL144" s="0"/>
      <c r="DFM144" s="0"/>
      <c r="DFN144" s="0"/>
      <c r="DFO144" s="0"/>
      <c r="DFP144" s="0"/>
      <c r="DFQ144" s="0"/>
      <c r="DFR144" s="0"/>
      <c r="DFS144" s="0"/>
      <c r="DFT144" s="0"/>
      <c r="DFU144" s="0"/>
      <c r="DFV144" s="0"/>
      <c r="DFW144" s="0"/>
      <c r="DFX144" s="0"/>
      <c r="DFY144" s="0"/>
      <c r="DFZ144" s="0"/>
      <c r="DGA144" s="0"/>
      <c r="DGB144" s="0"/>
      <c r="DGC144" s="0"/>
      <c r="DGD144" s="0"/>
      <c r="DGE144" s="0"/>
      <c r="DGF144" s="0"/>
      <c r="DGG144" s="0"/>
      <c r="DGH144" s="0"/>
      <c r="DGI144" s="0"/>
      <c r="DGJ144" s="0"/>
      <c r="DGK144" s="0"/>
      <c r="DGL144" s="0"/>
      <c r="DGM144" s="0"/>
      <c r="DGN144" s="0"/>
      <c r="DGO144" s="0"/>
      <c r="DGP144" s="0"/>
      <c r="DGQ144" s="0"/>
      <c r="DGR144" s="0"/>
      <c r="DGS144" s="0"/>
      <c r="DGT144" s="0"/>
      <c r="DGU144" s="0"/>
      <c r="DGV144" s="0"/>
      <c r="DGW144" s="0"/>
      <c r="DGX144" s="0"/>
      <c r="DGY144" s="0"/>
      <c r="DGZ144" s="0"/>
      <c r="DHA144" s="0"/>
      <c r="DHB144" s="0"/>
      <c r="DHC144" s="0"/>
      <c r="DHD144" s="0"/>
      <c r="DHE144" s="0"/>
      <c r="DHF144" s="0"/>
      <c r="DHG144" s="0"/>
      <c r="DHH144" s="0"/>
      <c r="DHI144" s="0"/>
      <c r="DHJ144" s="0"/>
      <c r="DHK144" s="0"/>
      <c r="DHL144" s="0"/>
      <c r="DHM144" s="0"/>
      <c r="DHN144" s="0"/>
      <c r="DHO144" s="0"/>
      <c r="DHP144" s="0"/>
      <c r="DHQ144" s="0"/>
      <c r="DHR144" s="0"/>
      <c r="DHS144" s="0"/>
      <c r="DHT144" s="0"/>
      <c r="DHU144" s="0"/>
      <c r="DHV144" s="0"/>
      <c r="DHW144" s="0"/>
      <c r="DHX144" s="0"/>
      <c r="DHY144" s="0"/>
      <c r="DHZ144" s="0"/>
      <c r="DIA144" s="0"/>
      <c r="DIB144" s="0"/>
      <c r="DIC144" s="0"/>
      <c r="DID144" s="0"/>
      <c r="DIE144" s="0"/>
      <c r="DIF144" s="0"/>
      <c r="DIG144" s="0"/>
      <c r="DIH144" s="0"/>
      <c r="DII144" s="0"/>
      <c r="DIJ144" s="0"/>
      <c r="DIK144" s="0"/>
      <c r="DIL144" s="0"/>
      <c r="DIM144" s="0"/>
      <c r="DIN144" s="0"/>
      <c r="DIO144" s="0"/>
      <c r="DIP144" s="0"/>
      <c r="DIQ144" s="0"/>
      <c r="DIR144" s="0"/>
      <c r="DIS144" s="0"/>
      <c r="DIT144" s="0"/>
      <c r="DIU144" s="0"/>
      <c r="DIV144" s="0"/>
      <c r="DIW144" s="0"/>
      <c r="DIX144" s="0"/>
      <c r="DIY144" s="0"/>
      <c r="DIZ144" s="0"/>
      <c r="DJA144" s="0"/>
      <c r="DJB144" s="0"/>
      <c r="DJC144" s="0"/>
      <c r="DJD144" s="0"/>
      <c r="DJE144" s="0"/>
      <c r="DJF144" s="0"/>
      <c r="DJG144" s="0"/>
      <c r="DJH144" s="0"/>
      <c r="DJI144" s="0"/>
      <c r="DJJ144" s="0"/>
      <c r="DJK144" s="0"/>
      <c r="DJL144" s="0"/>
      <c r="DJM144" s="0"/>
      <c r="DJN144" s="0"/>
      <c r="DJO144" s="0"/>
      <c r="DJP144" s="0"/>
      <c r="DJQ144" s="0"/>
      <c r="DJR144" s="0"/>
      <c r="DJS144" s="0"/>
      <c r="DJT144" s="0"/>
      <c r="DJU144" s="0"/>
      <c r="DJV144" s="0"/>
      <c r="DJW144" s="0"/>
      <c r="DJX144" s="0"/>
      <c r="DJY144" s="0"/>
      <c r="DJZ144" s="0"/>
      <c r="DKA144" s="0"/>
      <c r="DKB144" s="0"/>
      <c r="DKC144" s="0"/>
      <c r="DKD144" s="0"/>
      <c r="DKE144" s="0"/>
      <c r="DKF144" s="0"/>
      <c r="DKG144" s="0"/>
      <c r="DKH144" s="0"/>
      <c r="DKI144" s="0"/>
      <c r="DKJ144" s="0"/>
      <c r="DKK144" s="0"/>
      <c r="DKL144" s="0"/>
      <c r="DKM144" s="0"/>
      <c r="DKN144" s="0"/>
      <c r="DKO144" s="0"/>
      <c r="DKP144" s="0"/>
      <c r="DKQ144" s="0"/>
      <c r="DKR144" s="0"/>
      <c r="DKS144" s="0"/>
      <c r="DKT144" s="0"/>
      <c r="DKU144" s="0"/>
      <c r="DKV144" s="0"/>
      <c r="DKW144" s="0"/>
      <c r="DKX144" s="0"/>
      <c r="DKY144" s="0"/>
      <c r="DKZ144" s="0"/>
      <c r="DLA144" s="0"/>
      <c r="DLB144" s="0"/>
      <c r="DLC144" s="0"/>
      <c r="DLD144" s="0"/>
      <c r="DLE144" s="0"/>
      <c r="DLF144" s="0"/>
      <c r="DLG144" s="0"/>
      <c r="DLH144" s="0"/>
      <c r="DLI144" s="0"/>
      <c r="DLJ144" s="0"/>
      <c r="DLK144" s="0"/>
      <c r="DLL144" s="0"/>
      <c r="DLM144" s="0"/>
      <c r="DLN144" s="0"/>
      <c r="DLO144" s="0"/>
      <c r="DLP144" s="0"/>
      <c r="DLQ144" s="0"/>
      <c r="DLR144" s="0"/>
      <c r="DLS144" s="0"/>
      <c r="DLT144" s="0"/>
      <c r="DLU144" s="0"/>
      <c r="DLV144" s="0"/>
      <c r="DLW144" s="0"/>
      <c r="DLX144" s="0"/>
      <c r="DLY144" s="0"/>
      <c r="DLZ144" s="0"/>
      <c r="DMA144" s="0"/>
      <c r="DMB144" s="0"/>
      <c r="DMC144" s="0"/>
      <c r="DMD144" s="0"/>
      <c r="DME144" s="0"/>
      <c r="DMF144" s="0"/>
      <c r="DMG144" s="0"/>
      <c r="DMH144" s="0"/>
      <c r="DMI144" s="0"/>
      <c r="DMJ144" s="0"/>
      <c r="DMK144" s="0"/>
      <c r="DML144" s="0"/>
      <c r="DMM144" s="0"/>
      <c r="DMN144" s="0"/>
      <c r="DMO144" s="0"/>
      <c r="DMP144" s="0"/>
      <c r="DMQ144" s="0"/>
      <c r="DMR144" s="0"/>
      <c r="DMS144" s="0"/>
      <c r="DMT144" s="0"/>
      <c r="DMU144" s="0"/>
      <c r="DMV144" s="0"/>
      <c r="DMW144" s="0"/>
      <c r="DMX144" s="0"/>
      <c r="DMY144" s="0"/>
      <c r="DMZ144" s="0"/>
      <c r="DNA144" s="0"/>
      <c r="DNB144" s="0"/>
      <c r="DNC144" s="0"/>
      <c r="DND144" s="0"/>
      <c r="DNE144" s="0"/>
      <c r="DNF144" s="0"/>
      <c r="DNG144" s="0"/>
      <c r="DNH144" s="0"/>
      <c r="DNI144" s="0"/>
      <c r="DNJ144" s="0"/>
      <c r="DNK144" s="0"/>
      <c r="DNL144" s="0"/>
      <c r="DNM144" s="0"/>
      <c r="DNN144" s="0"/>
      <c r="DNO144" s="0"/>
      <c r="DNP144" s="0"/>
      <c r="DNQ144" s="0"/>
      <c r="DNR144" s="0"/>
      <c r="DNS144" s="0"/>
      <c r="DNT144" s="0"/>
      <c r="DNU144" s="0"/>
      <c r="DNV144" s="0"/>
      <c r="DNW144" s="0"/>
      <c r="DNX144" s="0"/>
      <c r="DNY144" s="0"/>
      <c r="DNZ144" s="0"/>
      <c r="DOA144" s="0"/>
      <c r="DOB144" s="0"/>
      <c r="DOC144" s="0"/>
      <c r="DOD144" s="0"/>
      <c r="DOE144" s="0"/>
      <c r="DOF144" s="0"/>
      <c r="DOG144" s="0"/>
      <c r="DOH144" s="0"/>
      <c r="DOI144" s="0"/>
      <c r="DOJ144" s="0"/>
      <c r="DOK144" s="0"/>
      <c r="DOL144" s="0"/>
      <c r="DOM144" s="0"/>
      <c r="DON144" s="0"/>
      <c r="DOO144" s="0"/>
      <c r="DOP144" s="0"/>
      <c r="DOQ144" s="0"/>
      <c r="DOR144" s="0"/>
      <c r="DOS144" s="0"/>
      <c r="DOT144" s="0"/>
      <c r="DOU144" s="0"/>
      <c r="DOV144" s="0"/>
      <c r="DOW144" s="0"/>
      <c r="DOX144" s="0"/>
      <c r="DOY144" s="0"/>
      <c r="DOZ144" s="0"/>
      <c r="DPA144" s="0"/>
      <c r="DPB144" s="0"/>
      <c r="DPC144" s="0"/>
      <c r="DPD144" s="0"/>
      <c r="DPE144" s="0"/>
      <c r="DPF144" s="0"/>
      <c r="DPG144" s="0"/>
      <c r="DPH144" s="0"/>
      <c r="DPI144" s="0"/>
      <c r="DPJ144" s="0"/>
      <c r="DPK144" s="0"/>
      <c r="DPL144" s="0"/>
      <c r="DPM144" s="0"/>
      <c r="DPN144" s="0"/>
      <c r="DPO144" s="0"/>
      <c r="DPP144" s="0"/>
      <c r="DPQ144" s="0"/>
      <c r="DPR144" s="0"/>
      <c r="DPS144" s="0"/>
      <c r="DPT144" s="0"/>
      <c r="DPU144" s="0"/>
      <c r="DPV144" s="0"/>
      <c r="DPW144" s="0"/>
      <c r="DPX144" s="0"/>
      <c r="DPY144" s="0"/>
      <c r="DPZ144" s="0"/>
      <c r="DQA144" s="0"/>
      <c r="DQB144" s="0"/>
      <c r="DQC144" s="0"/>
      <c r="DQD144" s="0"/>
      <c r="DQE144" s="0"/>
      <c r="DQF144" s="0"/>
      <c r="DQG144" s="0"/>
      <c r="DQH144" s="0"/>
      <c r="DQI144" s="0"/>
      <c r="DQJ144" s="0"/>
      <c r="DQK144" s="0"/>
      <c r="DQL144" s="0"/>
      <c r="DQM144" s="0"/>
      <c r="DQN144" s="0"/>
      <c r="DQO144" s="0"/>
      <c r="DQP144" s="0"/>
      <c r="DQQ144" s="0"/>
      <c r="DQR144" s="0"/>
      <c r="DQS144" s="0"/>
      <c r="DQT144" s="0"/>
      <c r="DQU144" s="0"/>
      <c r="DQV144" s="0"/>
      <c r="DQW144" s="0"/>
      <c r="DQX144" s="0"/>
      <c r="DQY144" s="0"/>
      <c r="DQZ144" s="0"/>
      <c r="DRA144" s="0"/>
      <c r="DRB144" s="0"/>
      <c r="DRC144" s="0"/>
      <c r="DRD144" s="0"/>
      <c r="DRE144" s="0"/>
      <c r="DRF144" s="0"/>
      <c r="DRG144" s="0"/>
      <c r="DRH144" s="0"/>
      <c r="DRI144" s="0"/>
      <c r="DRJ144" s="0"/>
      <c r="DRK144" s="0"/>
      <c r="DRL144" s="0"/>
      <c r="DRM144" s="0"/>
      <c r="DRN144" s="0"/>
      <c r="DRO144" s="0"/>
      <c r="DRP144" s="0"/>
      <c r="DRQ144" s="0"/>
      <c r="DRR144" s="0"/>
      <c r="DRS144" s="0"/>
      <c r="DRT144" s="0"/>
      <c r="DRU144" s="0"/>
      <c r="DRV144" s="0"/>
      <c r="DRW144" s="0"/>
      <c r="DRX144" s="0"/>
      <c r="DRY144" s="0"/>
      <c r="DRZ144" s="0"/>
      <c r="DSA144" s="0"/>
      <c r="DSB144" s="0"/>
      <c r="DSC144" s="0"/>
      <c r="DSD144" s="0"/>
      <c r="DSE144" s="0"/>
      <c r="DSF144" s="0"/>
      <c r="DSG144" s="0"/>
      <c r="DSH144" s="0"/>
      <c r="DSI144" s="0"/>
      <c r="DSJ144" s="0"/>
      <c r="DSK144" s="0"/>
      <c r="DSL144" s="0"/>
      <c r="DSM144" s="0"/>
      <c r="DSN144" s="0"/>
      <c r="DSO144" s="0"/>
      <c r="DSP144" s="0"/>
      <c r="DSQ144" s="0"/>
      <c r="DSR144" s="0"/>
      <c r="DSS144" s="0"/>
      <c r="DST144" s="0"/>
      <c r="DSU144" s="0"/>
      <c r="DSV144" s="0"/>
      <c r="DSW144" s="0"/>
      <c r="DSX144" s="0"/>
      <c r="DSY144" s="0"/>
      <c r="DSZ144" s="0"/>
      <c r="DTA144" s="0"/>
      <c r="DTB144" s="0"/>
      <c r="DTC144" s="0"/>
      <c r="DTD144" s="0"/>
      <c r="DTE144" s="0"/>
      <c r="DTF144" s="0"/>
      <c r="DTG144" s="0"/>
      <c r="DTH144" s="0"/>
      <c r="DTI144" s="0"/>
      <c r="DTJ144" s="0"/>
      <c r="DTK144" s="0"/>
      <c r="DTL144" s="0"/>
      <c r="DTM144" s="0"/>
      <c r="DTN144" s="0"/>
      <c r="DTO144" s="0"/>
      <c r="DTP144" s="0"/>
      <c r="DTQ144" s="0"/>
      <c r="DTR144" s="0"/>
      <c r="DTS144" s="0"/>
      <c r="DTT144" s="0"/>
      <c r="DTU144" s="0"/>
      <c r="DTV144" s="0"/>
      <c r="DTW144" s="0"/>
      <c r="DTX144" s="0"/>
      <c r="DTY144" s="0"/>
      <c r="DTZ144" s="0"/>
      <c r="DUA144" s="0"/>
      <c r="DUB144" s="0"/>
      <c r="DUC144" s="0"/>
      <c r="DUD144" s="0"/>
      <c r="DUE144" s="0"/>
      <c r="DUF144" s="0"/>
      <c r="DUG144" s="0"/>
      <c r="DUH144" s="0"/>
      <c r="DUI144" s="0"/>
      <c r="DUJ144" s="0"/>
      <c r="DUK144" s="0"/>
      <c r="DUL144" s="0"/>
      <c r="DUM144" s="0"/>
      <c r="DUN144" s="0"/>
      <c r="DUO144" s="0"/>
      <c r="DUP144" s="0"/>
      <c r="DUQ144" s="0"/>
      <c r="DUR144" s="0"/>
      <c r="DUS144" s="0"/>
      <c r="DUT144" s="0"/>
      <c r="DUU144" s="0"/>
      <c r="DUV144" s="0"/>
      <c r="DUW144" s="0"/>
      <c r="DUX144" s="0"/>
      <c r="DUY144" s="0"/>
      <c r="DUZ144" s="0"/>
      <c r="DVA144" s="0"/>
      <c r="DVB144" s="0"/>
      <c r="DVC144" s="0"/>
      <c r="DVD144" s="0"/>
      <c r="DVE144" s="0"/>
      <c r="DVF144" s="0"/>
      <c r="DVG144" s="0"/>
      <c r="DVH144" s="0"/>
      <c r="DVI144" s="0"/>
      <c r="DVJ144" s="0"/>
      <c r="DVK144" s="0"/>
      <c r="DVL144" s="0"/>
      <c r="DVM144" s="0"/>
      <c r="DVN144" s="0"/>
      <c r="DVO144" s="0"/>
      <c r="DVP144" s="0"/>
      <c r="DVQ144" s="0"/>
      <c r="DVR144" s="0"/>
      <c r="DVS144" s="0"/>
      <c r="DVT144" s="0"/>
      <c r="DVU144" s="0"/>
      <c r="DVV144" s="0"/>
      <c r="DVW144" s="0"/>
      <c r="DVX144" s="0"/>
      <c r="DVY144" s="0"/>
      <c r="DVZ144" s="0"/>
      <c r="DWA144" s="0"/>
      <c r="DWB144" s="0"/>
      <c r="DWC144" s="0"/>
      <c r="DWD144" s="0"/>
      <c r="DWE144" s="0"/>
      <c r="DWF144" s="0"/>
      <c r="DWG144" s="0"/>
      <c r="DWH144" s="0"/>
      <c r="DWI144" s="0"/>
      <c r="DWJ144" s="0"/>
      <c r="DWK144" s="0"/>
      <c r="DWL144" s="0"/>
      <c r="DWM144" s="0"/>
      <c r="DWN144" s="0"/>
      <c r="DWO144" s="0"/>
      <c r="DWP144" s="0"/>
      <c r="DWQ144" s="0"/>
      <c r="DWR144" s="0"/>
      <c r="DWS144" s="0"/>
      <c r="DWT144" s="0"/>
      <c r="DWU144" s="0"/>
      <c r="DWV144" s="0"/>
      <c r="DWW144" s="0"/>
      <c r="DWX144" s="0"/>
      <c r="DWY144" s="0"/>
      <c r="DWZ144" s="0"/>
      <c r="DXA144" s="0"/>
      <c r="DXB144" s="0"/>
      <c r="DXC144" s="0"/>
      <c r="DXD144" s="0"/>
      <c r="DXE144" s="0"/>
      <c r="DXF144" s="0"/>
      <c r="DXG144" s="0"/>
      <c r="DXH144" s="0"/>
      <c r="DXI144" s="0"/>
      <c r="DXJ144" s="0"/>
      <c r="DXK144" s="0"/>
      <c r="DXL144" s="0"/>
      <c r="DXM144" s="0"/>
      <c r="DXN144" s="0"/>
      <c r="DXO144" s="0"/>
      <c r="DXP144" s="0"/>
      <c r="DXQ144" s="0"/>
      <c r="DXR144" s="0"/>
      <c r="DXS144" s="0"/>
      <c r="DXT144" s="0"/>
      <c r="DXU144" s="0"/>
      <c r="DXV144" s="0"/>
      <c r="DXW144" s="0"/>
      <c r="DXX144" s="0"/>
      <c r="DXY144" s="0"/>
      <c r="DXZ144" s="0"/>
      <c r="DYA144" s="0"/>
      <c r="DYB144" s="0"/>
      <c r="DYC144" s="0"/>
      <c r="DYD144" s="0"/>
      <c r="DYE144" s="0"/>
      <c r="DYF144" s="0"/>
      <c r="DYG144" s="0"/>
      <c r="DYH144" s="0"/>
      <c r="DYI144" s="0"/>
      <c r="DYJ144" s="0"/>
      <c r="DYK144" s="0"/>
      <c r="DYL144" s="0"/>
      <c r="DYM144" s="0"/>
      <c r="DYN144" s="0"/>
      <c r="DYO144" s="0"/>
      <c r="DYP144" s="0"/>
      <c r="DYQ144" s="0"/>
      <c r="DYR144" s="0"/>
      <c r="DYS144" s="0"/>
      <c r="DYT144" s="0"/>
      <c r="DYU144" s="0"/>
      <c r="DYV144" s="0"/>
      <c r="DYW144" s="0"/>
      <c r="DYX144" s="0"/>
      <c r="DYY144" s="0"/>
      <c r="DYZ144" s="0"/>
      <c r="DZA144" s="0"/>
      <c r="DZB144" s="0"/>
      <c r="DZC144" s="0"/>
      <c r="DZD144" s="0"/>
      <c r="DZE144" s="0"/>
      <c r="DZF144" s="0"/>
      <c r="DZG144" s="0"/>
      <c r="DZH144" s="0"/>
      <c r="DZI144" s="0"/>
      <c r="DZJ144" s="0"/>
      <c r="DZK144" s="0"/>
      <c r="DZL144" s="0"/>
      <c r="DZM144" s="0"/>
      <c r="DZN144" s="0"/>
      <c r="DZO144" s="0"/>
      <c r="DZP144" s="0"/>
      <c r="DZQ144" s="0"/>
      <c r="DZR144" s="0"/>
      <c r="DZS144" s="0"/>
      <c r="DZT144" s="0"/>
      <c r="DZU144" s="0"/>
      <c r="DZV144" s="0"/>
      <c r="DZW144" s="0"/>
      <c r="DZX144" s="0"/>
      <c r="DZY144" s="0"/>
      <c r="DZZ144" s="0"/>
      <c r="EAA144" s="0"/>
      <c r="EAB144" s="0"/>
      <c r="EAC144" s="0"/>
      <c r="EAD144" s="0"/>
      <c r="EAE144" s="0"/>
      <c r="EAF144" s="0"/>
      <c r="EAG144" s="0"/>
      <c r="EAH144" s="0"/>
      <c r="EAI144" s="0"/>
      <c r="EAJ144" s="0"/>
      <c r="EAK144" s="0"/>
      <c r="EAL144" s="0"/>
      <c r="EAM144" s="0"/>
      <c r="EAN144" s="0"/>
      <c r="EAO144" s="0"/>
      <c r="EAP144" s="0"/>
      <c r="EAQ144" s="0"/>
      <c r="EAR144" s="0"/>
      <c r="EAS144" s="0"/>
      <c r="EAT144" s="0"/>
      <c r="EAU144" s="0"/>
      <c r="EAV144" s="0"/>
      <c r="EAW144" s="0"/>
      <c r="EAX144" s="0"/>
      <c r="EAY144" s="0"/>
      <c r="EAZ144" s="0"/>
      <c r="EBA144" s="0"/>
      <c r="EBB144" s="0"/>
      <c r="EBC144" s="0"/>
      <c r="EBD144" s="0"/>
      <c r="EBE144" s="0"/>
      <c r="EBF144" s="0"/>
      <c r="EBG144" s="0"/>
      <c r="EBH144" s="0"/>
      <c r="EBI144" s="0"/>
      <c r="EBJ144" s="0"/>
      <c r="EBK144" s="0"/>
      <c r="EBL144" s="0"/>
      <c r="EBM144" s="0"/>
      <c r="EBN144" s="0"/>
      <c r="EBO144" s="0"/>
      <c r="EBP144" s="0"/>
      <c r="EBQ144" s="0"/>
      <c r="EBR144" s="0"/>
      <c r="EBS144" s="0"/>
      <c r="EBT144" s="0"/>
      <c r="EBU144" s="0"/>
      <c r="EBV144" s="0"/>
      <c r="EBW144" s="0"/>
      <c r="EBX144" s="0"/>
      <c r="EBY144" s="0"/>
      <c r="EBZ144" s="0"/>
      <c r="ECA144" s="0"/>
      <c r="ECB144" s="0"/>
      <c r="ECC144" s="0"/>
      <c r="ECD144" s="0"/>
      <c r="ECE144" s="0"/>
      <c r="ECF144" s="0"/>
      <c r="ECG144" s="0"/>
      <c r="ECH144" s="0"/>
      <c r="ECI144" s="0"/>
      <c r="ECJ144" s="0"/>
      <c r="ECK144" s="0"/>
      <c r="ECL144" s="0"/>
      <c r="ECM144" s="0"/>
      <c r="ECN144" s="0"/>
      <c r="ECO144" s="0"/>
      <c r="ECP144" s="0"/>
      <c r="ECQ144" s="0"/>
      <c r="ECR144" s="0"/>
      <c r="ECS144" s="0"/>
      <c r="ECT144" s="0"/>
      <c r="ECU144" s="0"/>
      <c r="ECV144" s="0"/>
      <c r="ECW144" s="0"/>
      <c r="ECX144" s="0"/>
      <c r="ECY144" s="0"/>
      <c r="ECZ144" s="0"/>
      <c r="EDA144" s="0"/>
      <c r="EDB144" s="0"/>
      <c r="EDC144" s="0"/>
      <c r="EDD144" s="0"/>
      <c r="EDE144" s="0"/>
      <c r="EDF144" s="0"/>
      <c r="EDG144" s="0"/>
      <c r="EDH144" s="0"/>
      <c r="EDI144" s="0"/>
      <c r="EDJ144" s="0"/>
      <c r="EDK144" s="0"/>
      <c r="EDL144" s="0"/>
      <c r="EDM144" s="0"/>
      <c r="EDN144" s="0"/>
      <c r="EDO144" s="0"/>
      <c r="EDP144" s="0"/>
      <c r="EDQ144" s="0"/>
      <c r="EDR144" s="0"/>
      <c r="EDS144" s="0"/>
      <c r="EDT144" s="0"/>
      <c r="EDU144" s="0"/>
      <c r="EDV144" s="0"/>
      <c r="EDW144" s="0"/>
      <c r="EDX144" s="0"/>
      <c r="EDY144" s="0"/>
      <c r="EDZ144" s="0"/>
      <c r="EEA144" s="0"/>
      <c r="EEB144" s="0"/>
      <c r="EEC144" s="0"/>
      <c r="EED144" s="0"/>
      <c r="EEE144" s="0"/>
      <c r="EEF144" s="0"/>
      <c r="EEG144" s="0"/>
      <c r="EEH144" s="0"/>
      <c r="EEI144" s="0"/>
      <c r="EEJ144" s="0"/>
      <c r="EEK144" s="0"/>
      <c r="EEL144" s="0"/>
      <c r="EEM144" s="0"/>
      <c r="EEN144" s="0"/>
      <c r="EEO144" s="0"/>
      <c r="EEP144" s="0"/>
      <c r="EEQ144" s="0"/>
      <c r="EER144" s="0"/>
      <c r="EES144" s="0"/>
      <c r="EET144" s="0"/>
      <c r="EEU144" s="0"/>
      <c r="EEV144" s="0"/>
      <c r="EEW144" s="0"/>
      <c r="EEX144" s="0"/>
      <c r="EEY144" s="0"/>
      <c r="EEZ144" s="0"/>
      <c r="EFA144" s="0"/>
      <c r="EFB144" s="0"/>
      <c r="EFC144" s="0"/>
      <c r="EFD144" s="0"/>
      <c r="EFE144" s="0"/>
      <c r="EFF144" s="0"/>
      <c r="EFG144" s="0"/>
      <c r="EFH144" s="0"/>
      <c r="EFI144" s="0"/>
      <c r="EFJ144" s="0"/>
      <c r="EFK144" s="0"/>
      <c r="EFL144" s="0"/>
      <c r="EFM144" s="0"/>
      <c r="EFN144" s="0"/>
      <c r="EFO144" s="0"/>
      <c r="EFP144" s="0"/>
      <c r="EFQ144" s="0"/>
      <c r="EFR144" s="0"/>
      <c r="EFS144" s="0"/>
      <c r="EFT144" s="0"/>
      <c r="EFU144" s="0"/>
      <c r="EFV144" s="0"/>
      <c r="EFW144" s="0"/>
      <c r="EFX144" s="0"/>
      <c r="EFY144" s="0"/>
      <c r="EFZ144" s="0"/>
      <c r="EGA144" s="0"/>
      <c r="EGB144" s="0"/>
      <c r="EGC144" s="0"/>
      <c r="EGD144" s="0"/>
      <c r="EGE144" s="0"/>
      <c r="EGF144" s="0"/>
      <c r="EGG144" s="0"/>
      <c r="EGH144" s="0"/>
      <c r="EGI144" s="0"/>
      <c r="EGJ144" s="0"/>
      <c r="EGK144" s="0"/>
      <c r="EGL144" s="0"/>
      <c r="EGM144" s="0"/>
      <c r="EGN144" s="0"/>
      <c r="EGO144" s="0"/>
      <c r="EGP144" s="0"/>
      <c r="EGQ144" s="0"/>
      <c r="EGR144" s="0"/>
      <c r="EGS144" s="0"/>
      <c r="EGT144" s="0"/>
      <c r="EGU144" s="0"/>
      <c r="EGV144" s="0"/>
      <c r="EGW144" s="0"/>
      <c r="EGX144" s="0"/>
      <c r="EGY144" s="0"/>
      <c r="EGZ144" s="0"/>
      <c r="EHA144" s="0"/>
      <c r="EHB144" s="0"/>
      <c r="EHC144" s="0"/>
      <c r="EHD144" s="0"/>
      <c r="EHE144" s="0"/>
      <c r="EHF144" s="0"/>
      <c r="EHG144" s="0"/>
      <c r="EHH144" s="0"/>
      <c r="EHI144" s="0"/>
      <c r="EHJ144" s="0"/>
      <c r="EHK144" s="0"/>
      <c r="EHL144" s="0"/>
      <c r="EHM144" s="0"/>
      <c r="EHN144" s="0"/>
      <c r="EHO144" s="0"/>
      <c r="EHP144" s="0"/>
      <c r="EHQ144" s="0"/>
      <c r="EHR144" s="0"/>
      <c r="EHS144" s="0"/>
      <c r="EHT144" s="0"/>
      <c r="EHU144" s="0"/>
      <c r="EHV144" s="0"/>
      <c r="EHW144" s="0"/>
      <c r="EHX144" s="0"/>
      <c r="EHY144" s="0"/>
      <c r="EHZ144" s="0"/>
      <c r="EIA144" s="0"/>
      <c r="EIB144" s="0"/>
      <c r="EIC144" s="0"/>
      <c r="EID144" s="0"/>
      <c r="EIE144" s="0"/>
      <c r="EIF144" s="0"/>
      <c r="EIG144" s="0"/>
      <c r="EIH144" s="0"/>
      <c r="EII144" s="0"/>
      <c r="EIJ144" s="0"/>
      <c r="EIK144" s="0"/>
      <c r="EIL144" s="0"/>
      <c r="EIM144" s="0"/>
      <c r="EIN144" s="0"/>
      <c r="EIO144" s="0"/>
      <c r="EIP144" s="0"/>
      <c r="EIQ144" s="0"/>
      <c r="EIR144" s="0"/>
      <c r="EIS144" s="0"/>
      <c r="EIT144" s="0"/>
      <c r="EIU144" s="0"/>
      <c r="EIV144" s="0"/>
      <c r="EIW144" s="0"/>
      <c r="EIX144" s="0"/>
      <c r="EIY144" s="0"/>
      <c r="EIZ144" s="0"/>
      <c r="EJA144" s="0"/>
      <c r="EJB144" s="0"/>
      <c r="EJC144" s="0"/>
      <c r="EJD144" s="0"/>
      <c r="EJE144" s="0"/>
      <c r="EJF144" s="0"/>
      <c r="EJG144" s="0"/>
      <c r="EJH144" s="0"/>
      <c r="EJI144" s="0"/>
      <c r="EJJ144" s="0"/>
      <c r="EJK144" s="0"/>
      <c r="EJL144" s="0"/>
      <c r="EJM144" s="0"/>
      <c r="EJN144" s="0"/>
      <c r="EJO144" s="0"/>
      <c r="EJP144" s="0"/>
      <c r="EJQ144" s="0"/>
      <c r="EJR144" s="0"/>
      <c r="EJS144" s="0"/>
      <c r="EJT144" s="0"/>
      <c r="EJU144" s="0"/>
      <c r="EJV144" s="0"/>
      <c r="EJW144" s="0"/>
      <c r="EJX144" s="0"/>
      <c r="EJY144" s="0"/>
      <c r="EJZ144" s="0"/>
      <c r="EKA144" s="0"/>
      <c r="EKB144" s="0"/>
      <c r="EKC144" s="0"/>
      <c r="EKD144" s="0"/>
      <c r="EKE144" s="0"/>
      <c r="EKF144" s="0"/>
      <c r="EKG144" s="0"/>
      <c r="EKH144" s="0"/>
      <c r="EKI144" s="0"/>
      <c r="EKJ144" s="0"/>
      <c r="EKK144" s="0"/>
      <c r="EKL144" s="0"/>
      <c r="EKM144" s="0"/>
      <c r="EKN144" s="0"/>
      <c r="EKO144" s="0"/>
      <c r="EKP144" s="0"/>
      <c r="EKQ144" s="0"/>
      <c r="EKR144" s="0"/>
      <c r="EKS144" s="0"/>
      <c r="EKT144" s="0"/>
      <c r="EKU144" s="0"/>
      <c r="EKV144" s="0"/>
      <c r="EKW144" s="0"/>
      <c r="EKX144" s="0"/>
      <c r="EKY144" s="0"/>
      <c r="EKZ144" s="0"/>
      <c r="ELA144" s="0"/>
      <c r="ELB144" s="0"/>
      <c r="ELC144" s="0"/>
      <c r="ELD144" s="0"/>
      <c r="ELE144" s="0"/>
      <c r="ELF144" s="0"/>
      <c r="ELG144" s="0"/>
      <c r="ELH144" s="0"/>
      <c r="ELI144" s="0"/>
      <c r="ELJ144" s="0"/>
      <c r="ELK144" s="0"/>
      <c r="ELL144" s="0"/>
      <c r="ELM144" s="0"/>
      <c r="ELN144" s="0"/>
      <c r="ELO144" s="0"/>
      <c r="ELP144" s="0"/>
      <c r="ELQ144" s="0"/>
      <c r="ELR144" s="0"/>
      <c r="ELS144" s="0"/>
      <c r="ELT144" s="0"/>
      <c r="ELU144" s="0"/>
      <c r="ELV144" s="0"/>
      <c r="ELW144" s="0"/>
      <c r="ELX144" s="0"/>
      <c r="ELY144" s="0"/>
      <c r="ELZ144" s="0"/>
      <c r="EMA144" s="0"/>
      <c r="EMB144" s="0"/>
      <c r="EMC144" s="0"/>
      <c r="EMD144" s="0"/>
      <c r="EME144" s="0"/>
      <c r="EMF144" s="0"/>
      <c r="EMG144" s="0"/>
      <c r="EMH144" s="0"/>
      <c r="EMI144" s="0"/>
      <c r="EMJ144" s="0"/>
      <c r="EMK144" s="0"/>
      <c r="EML144" s="0"/>
      <c r="EMM144" s="0"/>
      <c r="EMN144" s="0"/>
      <c r="EMO144" s="0"/>
      <c r="EMP144" s="0"/>
      <c r="EMQ144" s="0"/>
      <c r="EMR144" s="0"/>
      <c r="EMS144" s="0"/>
      <c r="EMT144" s="0"/>
      <c r="EMU144" s="0"/>
      <c r="EMV144" s="0"/>
      <c r="EMW144" s="0"/>
      <c r="EMX144" s="0"/>
      <c r="EMY144" s="0"/>
      <c r="EMZ144" s="0"/>
      <c r="ENA144" s="0"/>
      <c r="ENB144" s="0"/>
      <c r="ENC144" s="0"/>
      <c r="END144" s="0"/>
      <c r="ENE144" s="0"/>
      <c r="ENF144" s="0"/>
      <c r="ENG144" s="0"/>
      <c r="ENH144" s="0"/>
      <c r="ENI144" s="0"/>
      <c r="ENJ144" s="0"/>
      <c r="ENK144" s="0"/>
      <c r="ENL144" s="0"/>
      <c r="ENM144" s="0"/>
      <c r="ENN144" s="0"/>
      <c r="ENO144" s="0"/>
      <c r="ENP144" s="0"/>
      <c r="ENQ144" s="0"/>
      <c r="ENR144" s="0"/>
      <c r="ENS144" s="0"/>
      <c r="ENT144" s="0"/>
      <c r="ENU144" s="0"/>
      <c r="ENV144" s="0"/>
      <c r="ENW144" s="0"/>
      <c r="ENX144" s="0"/>
      <c r="ENY144" s="0"/>
      <c r="ENZ144" s="0"/>
      <c r="EOA144" s="0"/>
      <c r="EOB144" s="0"/>
      <c r="EOC144" s="0"/>
      <c r="EOD144" s="0"/>
      <c r="EOE144" s="0"/>
      <c r="EOF144" s="0"/>
      <c r="EOG144" s="0"/>
      <c r="EOH144" s="0"/>
      <c r="EOI144" s="0"/>
      <c r="EOJ144" s="0"/>
      <c r="EOK144" s="0"/>
      <c r="EOL144" s="0"/>
      <c r="EOM144" s="0"/>
      <c r="EON144" s="0"/>
      <c r="EOO144" s="0"/>
      <c r="EOP144" s="0"/>
      <c r="EOQ144" s="0"/>
      <c r="EOR144" s="0"/>
      <c r="EOS144" s="0"/>
      <c r="EOT144" s="0"/>
      <c r="EOU144" s="0"/>
      <c r="EOV144" s="0"/>
      <c r="EOW144" s="0"/>
      <c r="EOX144" s="0"/>
      <c r="EOY144" s="0"/>
      <c r="EOZ144" s="0"/>
      <c r="EPA144" s="0"/>
      <c r="EPB144" s="0"/>
      <c r="EPC144" s="0"/>
      <c r="EPD144" s="0"/>
      <c r="EPE144" s="0"/>
      <c r="EPF144" s="0"/>
      <c r="EPG144" s="0"/>
      <c r="EPH144" s="0"/>
      <c r="EPI144" s="0"/>
      <c r="EPJ144" s="0"/>
      <c r="EPK144" s="0"/>
      <c r="EPL144" s="0"/>
      <c r="EPM144" s="0"/>
      <c r="EPN144" s="0"/>
      <c r="EPO144" s="0"/>
      <c r="EPP144" s="0"/>
      <c r="EPQ144" s="0"/>
      <c r="EPR144" s="0"/>
      <c r="EPS144" s="0"/>
      <c r="EPT144" s="0"/>
      <c r="EPU144" s="0"/>
      <c r="EPV144" s="0"/>
      <c r="EPW144" s="0"/>
      <c r="EPX144" s="0"/>
      <c r="EPY144" s="0"/>
      <c r="EPZ144" s="0"/>
      <c r="EQA144" s="0"/>
      <c r="EQB144" s="0"/>
      <c r="EQC144" s="0"/>
      <c r="EQD144" s="0"/>
      <c r="EQE144" s="0"/>
      <c r="EQF144" s="0"/>
      <c r="EQG144" s="0"/>
      <c r="EQH144" s="0"/>
      <c r="EQI144" s="0"/>
      <c r="EQJ144" s="0"/>
      <c r="EQK144" s="0"/>
      <c r="EQL144" s="0"/>
      <c r="EQM144" s="0"/>
      <c r="EQN144" s="0"/>
      <c r="EQO144" s="0"/>
      <c r="EQP144" s="0"/>
      <c r="EQQ144" s="0"/>
      <c r="EQR144" s="0"/>
      <c r="EQS144" s="0"/>
      <c r="EQT144" s="0"/>
      <c r="EQU144" s="0"/>
      <c r="EQV144" s="0"/>
      <c r="EQW144" s="0"/>
      <c r="EQX144" s="0"/>
      <c r="EQY144" s="0"/>
      <c r="EQZ144" s="0"/>
      <c r="ERA144" s="0"/>
      <c r="ERB144" s="0"/>
      <c r="ERC144" s="0"/>
      <c r="ERD144" s="0"/>
      <c r="ERE144" s="0"/>
      <c r="ERF144" s="0"/>
      <c r="ERG144" s="0"/>
      <c r="ERH144" s="0"/>
      <c r="ERI144" s="0"/>
      <c r="ERJ144" s="0"/>
      <c r="ERK144" s="0"/>
      <c r="ERL144" s="0"/>
      <c r="ERM144" s="0"/>
      <c r="ERN144" s="0"/>
      <c r="ERO144" s="0"/>
      <c r="ERP144" s="0"/>
      <c r="ERQ144" s="0"/>
      <c r="ERR144" s="0"/>
      <c r="ERS144" s="0"/>
      <c r="ERT144" s="0"/>
      <c r="ERU144" s="0"/>
      <c r="ERV144" s="0"/>
      <c r="ERW144" s="0"/>
      <c r="ERX144" s="0"/>
      <c r="ERY144" s="0"/>
      <c r="ERZ144" s="0"/>
      <c r="ESA144" s="0"/>
      <c r="ESB144" s="0"/>
      <c r="ESC144" s="0"/>
      <c r="ESD144" s="0"/>
      <c r="ESE144" s="0"/>
      <c r="ESF144" s="0"/>
      <c r="ESG144" s="0"/>
      <c r="ESH144" s="0"/>
      <c r="ESI144" s="0"/>
      <c r="ESJ144" s="0"/>
      <c r="ESK144" s="0"/>
      <c r="ESL144" s="0"/>
      <c r="ESM144" s="0"/>
      <c r="ESN144" s="0"/>
      <c r="ESO144" s="0"/>
      <c r="ESP144" s="0"/>
      <c r="ESQ144" s="0"/>
      <c r="ESR144" s="0"/>
      <c r="ESS144" s="0"/>
      <c r="EST144" s="0"/>
      <c r="ESU144" s="0"/>
      <c r="ESV144" s="0"/>
      <c r="ESW144" s="0"/>
      <c r="ESX144" s="0"/>
      <c r="ESY144" s="0"/>
      <c r="ESZ144" s="0"/>
      <c r="ETA144" s="0"/>
      <c r="ETB144" s="0"/>
      <c r="ETC144" s="0"/>
      <c r="ETD144" s="0"/>
      <c r="ETE144" s="0"/>
      <c r="ETF144" s="0"/>
      <c r="ETG144" s="0"/>
      <c r="ETH144" s="0"/>
      <c r="ETI144" s="0"/>
      <c r="ETJ144" s="0"/>
      <c r="ETK144" s="0"/>
      <c r="ETL144" s="0"/>
      <c r="ETM144" s="0"/>
      <c r="ETN144" s="0"/>
      <c r="ETO144" s="0"/>
      <c r="ETP144" s="0"/>
      <c r="ETQ144" s="0"/>
      <c r="ETR144" s="0"/>
      <c r="ETS144" s="0"/>
      <c r="ETT144" s="0"/>
      <c r="ETU144" s="0"/>
      <c r="ETV144" s="0"/>
      <c r="ETW144" s="0"/>
      <c r="ETX144" s="0"/>
      <c r="ETY144" s="0"/>
      <c r="ETZ144" s="0"/>
      <c r="EUA144" s="0"/>
      <c r="EUB144" s="0"/>
      <c r="EUC144" s="0"/>
      <c r="EUD144" s="0"/>
      <c r="EUE144" s="0"/>
      <c r="EUF144" s="0"/>
      <c r="EUG144" s="0"/>
      <c r="EUH144" s="0"/>
      <c r="EUI144" s="0"/>
      <c r="EUJ144" s="0"/>
      <c r="EUK144" s="0"/>
      <c r="EUL144" s="0"/>
      <c r="EUM144" s="0"/>
      <c r="EUN144" s="0"/>
      <c r="EUO144" s="0"/>
      <c r="EUP144" s="0"/>
      <c r="EUQ144" s="0"/>
      <c r="EUR144" s="0"/>
      <c r="EUS144" s="0"/>
      <c r="EUT144" s="0"/>
      <c r="EUU144" s="0"/>
      <c r="EUV144" s="0"/>
      <c r="EUW144" s="0"/>
      <c r="EUX144" s="0"/>
      <c r="EUY144" s="0"/>
      <c r="EUZ144" s="0"/>
      <c r="EVA144" s="0"/>
      <c r="EVB144" s="0"/>
      <c r="EVC144" s="0"/>
      <c r="EVD144" s="0"/>
      <c r="EVE144" s="0"/>
      <c r="EVF144" s="0"/>
      <c r="EVG144" s="0"/>
      <c r="EVH144" s="0"/>
      <c r="EVI144" s="0"/>
      <c r="EVJ144" s="0"/>
      <c r="EVK144" s="0"/>
      <c r="EVL144" s="0"/>
      <c r="EVM144" s="0"/>
      <c r="EVN144" s="0"/>
      <c r="EVO144" s="0"/>
      <c r="EVP144" s="0"/>
      <c r="EVQ144" s="0"/>
      <c r="EVR144" s="0"/>
      <c r="EVS144" s="0"/>
      <c r="EVT144" s="0"/>
      <c r="EVU144" s="0"/>
      <c r="EVV144" s="0"/>
      <c r="EVW144" s="0"/>
      <c r="EVX144" s="0"/>
      <c r="EVY144" s="0"/>
      <c r="EVZ144" s="0"/>
      <c r="EWA144" s="0"/>
      <c r="EWB144" s="0"/>
      <c r="EWC144" s="0"/>
      <c r="EWD144" s="0"/>
      <c r="EWE144" s="0"/>
      <c r="EWF144" s="0"/>
      <c r="EWG144" s="0"/>
      <c r="EWH144" s="0"/>
      <c r="EWI144" s="0"/>
      <c r="EWJ144" s="0"/>
      <c r="EWK144" s="0"/>
      <c r="EWL144" s="0"/>
      <c r="EWM144" s="0"/>
      <c r="EWN144" s="0"/>
      <c r="EWO144" s="0"/>
      <c r="EWP144" s="0"/>
      <c r="EWQ144" s="0"/>
      <c r="EWR144" s="0"/>
      <c r="EWS144" s="0"/>
      <c r="EWT144" s="0"/>
      <c r="EWU144" s="0"/>
      <c r="EWV144" s="0"/>
      <c r="EWW144" s="0"/>
      <c r="EWX144" s="0"/>
      <c r="EWY144" s="0"/>
      <c r="EWZ144" s="0"/>
      <c r="EXA144" s="0"/>
      <c r="EXB144" s="0"/>
      <c r="EXC144" s="0"/>
      <c r="EXD144" s="0"/>
      <c r="EXE144" s="0"/>
      <c r="EXF144" s="0"/>
      <c r="EXG144" s="0"/>
      <c r="EXH144" s="0"/>
      <c r="EXI144" s="0"/>
      <c r="EXJ144" s="0"/>
      <c r="EXK144" s="0"/>
      <c r="EXL144" s="0"/>
      <c r="EXM144" s="0"/>
      <c r="EXN144" s="0"/>
      <c r="EXO144" s="0"/>
      <c r="EXP144" s="0"/>
      <c r="EXQ144" s="0"/>
      <c r="EXR144" s="0"/>
      <c r="EXS144" s="0"/>
      <c r="EXT144" s="0"/>
      <c r="EXU144" s="0"/>
      <c r="EXV144" s="0"/>
      <c r="EXW144" s="0"/>
      <c r="EXX144" s="0"/>
      <c r="EXY144" s="0"/>
      <c r="EXZ144" s="0"/>
      <c r="EYA144" s="0"/>
      <c r="EYB144" s="0"/>
      <c r="EYC144" s="0"/>
      <c r="EYD144" s="0"/>
      <c r="EYE144" s="0"/>
      <c r="EYF144" s="0"/>
      <c r="EYG144" s="0"/>
      <c r="EYH144" s="0"/>
      <c r="EYI144" s="0"/>
      <c r="EYJ144" s="0"/>
      <c r="EYK144" s="0"/>
      <c r="EYL144" s="0"/>
      <c r="EYM144" s="0"/>
      <c r="EYN144" s="0"/>
      <c r="EYO144" s="0"/>
      <c r="EYP144" s="0"/>
      <c r="EYQ144" s="0"/>
      <c r="EYR144" s="0"/>
      <c r="EYS144" s="0"/>
      <c r="EYT144" s="0"/>
      <c r="EYU144" s="0"/>
      <c r="EYV144" s="0"/>
      <c r="EYW144" s="0"/>
      <c r="EYX144" s="0"/>
      <c r="EYY144" s="0"/>
      <c r="EYZ144" s="0"/>
      <c r="EZA144" s="0"/>
      <c r="EZB144" s="0"/>
      <c r="EZC144" s="0"/>
      <c r="EZD144" s="0"/>
      <c r="EZE144" s="0"/>
      <c r="EZF144" s="0"/>
      <c r="EZG144" s="0"/>
      <c r="EZH144" s="0"/>
      <c r="EZI144" s="0"/>
      <c r="EZJ144" s="0"/>
      <c r="EZK144" s="0"/>
      <c r="EZL144" s="0"/>
      <c r="EZM144" s="0"/>
      <c r="EZN144" s="0"/>
      <c r="EZO144" s="0"/>
      <c r="EZP144" s="0"/>
      <c r="EZQ144" s="0"/>
      <c r="EZR144" s="0"/>
      <c r="EZS144" s="0"/>
      <c r="EZT144" s="0"/>
      <c r="EZU144" s="0"/>
      <c r="EZV144" s="0"/>
      <c r="EZW144" s="0"/>
      <c r="EZX144" s="0"/>
      <c r="EZY144" s="0"/>
      <c r="EZZ144" s="0"/>
      <c r="FAA144" s="0"/>
      <c r="FAB144" s="0"/>
      <c r="FAC144" s="0"/>
      <c r="FAD144" s="0"/>
      <c r="FAE144" s="0"/>
      <c r="FAF144" s="0"/>
      <c r="FAG144" s="0"/>
      <c r="FAH144" s="0"/>
      <c r="FAI144" s="0"/>
      <c r="FAJ144" s="0"/>
      <c r="FAK144" s="0"/>
      <c r="FAL144" s="0"/>
      <c r="FAM144" s="0"/>
      <c r="FAN144" s="0"/>
      <c r="FAO144" s="0"/>
      <c r="FAP144" s="0"/>
      <c r="FAQ144" s="0"/>
      <c r="FAR144" s="0"/>
      <c r="FAS144" s="0"/>
      <c r="FAT144" s="0"/>
      <c r="FAU144" s="0"/>
      <c r="FAV144" s="0"/>
      <c r="FAW144" s="0"/>
      <c r="FAX144" s="0"/>
      <c r="FAY144" s="0"/>
      <c r="FAZ144" s="0"/>
      <c r="FBA144" s="0"/>
      <c r="FBB144" s="0"/>
      <c r="FBC144" s="0"/>
      <c r="FBD144" s="0"/>
      <c r="FBE144" s="0"/>
      <c r="FBF144" s="0"/>
      <c r="FBG144" s="0"/>
      <c r="FBH144" s="0"/>
      <c r="FBI144" s="0"/>
      <c r="FBJ144" s="0"/>
      <c r="FBK144" s="0"/>
      <c r="FBL144" s="0"/>
      <c r="FBM144" s="0"/>
      <c r="FBN144" s="0"/>
      <c r="FBO144" s="0"/>
      <c r="FBP144" s="0"/>
      <c r="FBQ144" s="0"/>
      <c r="FBR144" s="0"/>
      <c r="FBS144" s="0"/>
      <c r="FBT144" s="0"/>
      <c r="FBU144" s="0"/>
      <c r="FBV144" s="0"/>
      <c r="FBW144" s="0"/>
      <c r="FBX144" s="0"/>
      <c r="FBY144" s="0"/>
      <c r="FBZ144" s="0"/>
      <c r="FCA144" s="0"/>
      <c r="FCB144" s="0"/>
      <c r="FCC144" s="0"/>
      <c r="FCD144" s="0"/>
      <c r="FCE144" s="0"/>
      <c r="FCF144" s="0"/>
      <c r="FCG144" s="0"/>
      <c r="FCH144" s="0"/>
      <c r="FCI144" s="0"/>
      <c r="FCJ144" s="0"/>
      <c r="FCK144" s="0"/>
      <c r="FCL144" s="0"/>
      <c r="FCM144" s="0"/>
      <c r="FCN144" s="0"/>
      <c r="FCO144" s="0"/>
      <c r="FCP144" s="0"/>
      <c r="FCQ144" s="0"/>
      <c r="FCR144" s="0"/>
      <c r="FCS144" s="0"/>
      <c r="FCT144" s="0"/>
      <c r="FCU144" s="0"/>
      <c r="FCV144" s="0"/>
      <c r="FCW144" s="0"/>
      <c r="FCX144" s="0"/>
      <c r="FCY144" s="0"/>
      <c r="FCZ144" s="0"/>
      <c r="FDA144" s="0"/>
      <c r="FDB144" s="0"/>
      <c r="FDC144" s="0"/>
      <c r="FDD144" s="0"/>
      <c r="FDE144" s="0"/>
      <c r="FDF144" s="0"/>
      <c r="FDG144" s="0"/>
      <c r="FDH144" s="0"/>
      <c r="FDI144" s="0"/>
      <c r="FDJ144" s="0"/>
      <c r="FDK144" s="0"/>
      <c r="FDL144" s="0"/>
      <c r="FDM144" s="0"/>
      <c r="FDN144" s="0"/>
      <c r="FDO144" s="0"/>
      <c r="FDP144" s="0"/>
      <c r="FDQ144" s="0"/>
      <c r="FDR144" s="0"/>
      <c r="FDS144" s="0"/>
      <c r="FDT144" s="0"/>
      <c r="FDU144" s="0"/>
      <c r="FDV144" s="0"/>
      <c r="FDW144" s="0"/>
      <c r="FDX144" s="0"/>
      <c r="FDY144" s="0"/>
      <c r="FDZ144" s="0"/>
      <c r="FEA144" s="0"/>
      <c r="FEB144" s="0"/>
      <c r="FEC144" s="0"/>
      <c r="FED144" s="0"/>
      <c r="FEE144" s="0"/>
      <c r="FEF144" s="0"/>
      <c r="FEG144" s="0"/>
      <c r="FEH144" s="0"/>
      <c r="FEI144" s="0"/>
      <c r="FEJ144" s="0"/>
      <c r="FEK144" s="0"/>
      <c r="FEL144" s="0"/>
      <c r="FEM144" s="0"/>
      <c r="FEN144" s="0"/>
      <c r="FEO144" s="0"/>
      <c r="FEP144" s="0"/>
      <c r="FEQ144" s="0"/>
      <c r="FER144" s="0"/>
      <c r="FES144" s="0"/>
      <c r="FET144" s="0"/>
      <c r="FEU144" s="0"/>
      <c r="FEV144" s="0"/>
      <c r="FEW144" s="0"/>
      <c r="FEX144" s="0"/>
      <c r="FEY144" s="0"/>
      <c r="FEZ144" s="0"/>
      <c r="FFA144" s="0"/>
      <c r="FFB144" s="0"/>
      <c r="FFC144" s="0"/>
      <c r="FFD144" s="0"/>
      <c r="FFE144" s="0"/>
      <c r="FFF144" s="0"/>
      <c r="FFG144" s="0"/>
      <c r="FFH144" s="0"/>
      <c r="FFI144" s="0"/>
      <c r="FFJ144" s="0"/>
      <c r="FFK144" s="0"/>
      <c r="FFL144" s="0"/>
      <c r="FFM144" s="0"/>
      <c r="FFN144" s="0"/>
      <c r="FFO144" s="0"/>
      <c r="FFP144" s="0"/>
      <c r="FFQ144" s="0"/>
      <c r="FFR144" s="0"/>
      <c r="FFS144" s="0"/>
      <c r="FFT144" s="0"/>
      <c r="FFU144" s="0"/>
      <c r="FFV144" s="0"/>
      <c r="FFW144" s="0"/>
      <c r="FFX144" s="0"/>
      <c r="FFY144" s="0"/>
      <c r="FFZ144" s="0"/>
      <c r="FGA144" s="0"/>
      <c r="FGB144" s="0"/>
      <c r="FGC144" s="0"/>
      <c r="FGD144" s="0"/>
      <c r="FGE144" s="0"/>
      <c r="FGF144" s="0"/>
      <c r="FGG144" s="0"/>
      <c r="FGH144" s="0"/>
      <c r="FGI144" s="0"/>
      <c r="FGJ144" s="0"/>
      <c r="FGK144" s="0"/>
      <c r="FGL144" s="0"/>
      <c r="FGM144" s="0"/>
      <c r="FGN144" s="0"/>
      <c r="FGO144" s="0"/>
      <c r="FGP144" s="0"/>
      <c r="FGQ144" s="0"/>
      <c r="FGR144" s="0"/>
      <c r="FGS144" s="0"/>
      <c r="FGT144" s="0"/>
      <c r="FGU144" s="0"/>
      <c r="FGV144" s="0"/>
      <c r="FGW144" s="0"/>
      <c r="FGX144" s="0"/>
      <c r="FGY144" s="0"/>
      <c r="FGZ144" s="0"/>
      <c r="FHA144" s="0"/>
      <c r="FHB144" s="0"/>
      <c r="FHC144" s="0"/>
      <c r="FHD144" s="0"/>
      <c r="FHE144" s="0"/>
      <c r="FHF144" s="0"/>
      <c r="FHG144" s="0"/>
      <c r="FHH144" s="0"/>
      <c r="FHI144" s="0"/>
      <c r="FHJ144" s="0"/>
      <c r="FHK144" s="0"/>
      <c r="FHL144" s="0"/>
      <c r="FHM144" s="0"/>
      <c r="FHN144" s="0"/>
      <c r="FHO144" s="0"/>
      <c r="FHP144" s="0"/>
      <c r="FHQ144" s="0"/>
      <c r="FHR144" s="0"/>
      <c r="FHS144" s="0"/>
      <c r="FHT144" s="0"/>
      <c r="FHU144" s="0"/>
      <c r="FHV144" s="0"/>
      <c r="FHW144" s="0"/>
      <c r="FHX144" s="0"/>
      <c r="FHY144" s="0"/>
      <c r="FHZ144" s="0"/>
      <c r="FIA144" s="0"/>
      <c r="FIB144" s="0"/>
      <c r="FIC144" s="0"/>
      <c r="FID144" s="0"/>
      <c r="FIE144" s="0"/>
      <c r="FIF144" s="0"/>
      <c r="FIG144" s="0"/>
      <c r="FIH144" s="0"/>
      <c r="FII144" s="0"/>
      <c r="FIJ144" s="0"/>
      <c r="FIK144" s="0"/>
      <c r="FIL144" s="0"/>
      <c r="FIM144" s="0"/>
      <c r="FIN144" s="0"/>
      <c r="FIO144" s="0"/>
      <c r="FIP144" s="0"/>
      <c r="FIQ144" s="0"/>
      <c r="FIR144" s="0"/>
      <c r="FIS144" s="0"/>
      <c r="FIT144" s="0"/>
      <c r="FIU144" s="0"/>
      <c r="FIV144" s="0"/>
      <c r="FIW144" s="0"/>
      <c r="FIX144" s="0"/>
      <c r="FIY144" s="0"/>
      <c r="FIZ144" s="0"/>
      <c r="FJA144" s="0"/>
      <c r="FJB144" s="0"/>
      <c r="FJC144" s="0"/>
      <c r="FJD144" s="0"/>
      <c r="FJE144" s="0"/>
      <c r="FJF144" s="0"/>
      <c r="FJG144" s="0"/>
      <c r="FJH144" s="0"/>
      <c r="FJI144" s="0"/>
      <c r="FJJ144" s="0"/>
      <c r="FJK144" s="0"/>
      <c r="FJL144" s="0"/>
      <c r="FJM144" s="0"/>
      <c r="FJN144" s="0"/>
      <c r="FJO144" s="0"/>
      <c r="FJP144" s="0"/>
      <c r="FJQ144" s="0"/>
      <c r="FJR144" s="0"/>
      <c r="FJS144" s="0"/>
      <c r="FJT144" s="0"/>
      <c r="FJU144" s="0"/>
      <c r="FJV144" s="0"/>
      <c r="FJW144" s="0"/>
      <c r="FJX144" s="0"/>
      <c r="FJY144" s="0"/>
      <c r="FJZ144" s="0"/>
      <c r="FKA144" s="0"/>
      <c r="FKB144" s="0"/>
      <c r="FKC144" s="0"/>
      <c r="FKD144" s="0"/>
      <c r="FKE144" s="0"/>
      <c r="FKF144" s="0"/>
      <c r="FKG144" s="0"/>
      <c r="FKH144" s="0"/>
      <c r="FKI144" s="0"/>
      <c r="FKJ144" s="0"/>
      <c r="FKK144" s="0"/>
      <c r="FKL144" s="0"/>
      <c r="FKM144" s="0"/>
      <c r="FKN144" s="0"/>
      <c r="FKO144" s="0"/>
      <c r="FKP144" s="0"/>
      <c r="FKQ144" s="0"/>
      <c r="FKR144" s="0"/>
      <c r="FKS144" s="0"/>
      <c r="FKT144" s="0"/>
      <c r="FKU144" s="0"/>
      <c r="FKV144" s="0"/>
      <c r="FKW144" s="0"/>
      <c r="FKX144" s="0"/>
      <c r="FKY144" s="0"/>
      <c r="FKZ144" s="0"/>
      <c r="FLA144" s="0"/>
      <c r="FLB144" s="0"/>
      <c r="FLC144" s="0"/>
      <c r="FLD144" s="0"/>
      <c r="FLE144" s="0"/>
      <c r="FLF144" s="0"/>
      <c r="FLG144" s="0"/>
      <c r="FLH144" s="0"/>
      <c r="FLI144" s="0"/>
      <c r="FLJ144" s="0"/>
      <c r="FLK144" s="0"/>
      <c r="FLL144" s="0"/>
      <c r="FLM144" s="0"/>
      <c r="FLN144" s="0"/>
      <c r="FLO144" s="0"/>
      <c r="FLP144" s="0"/>
      <c r="FLQ144" s="0"/>
      <c r="FLR144" s="0"/>
      <c r="FLS144" s="0"/>
      <c r="FLT144" s="0"/>
      <c r="FLU144" s="0"/>
      <c r="FLV144" s="0"/>
      <c r="FLW144" s="0"/>
      <c r="FLX144" s="0"/>
      <c r="FLY144" s="0"/>
      <c r="FLZ144" s="0"/>
      <c r="FMA144" s="0"/>
      <c r="FMB144" s="0"/>
      <c r="FMC144" s="0"/>
      <c r="FMD144" s="0"/>
      <c r="FME144" s="0"/>
      <c r="FMF144" s="0"/>
      <c r="FMG144" s="0"/>
      <c r="FMH144" s="0"/>
      <c r="FMI144" s="0"/>
      <c r="FMJ144" s="0"/>
      <c r="FMK144" s="0"/>
      <c r="FML144" s="0"/>
      <c r="FMM144" s="0"/>
      <c r="FMN144" s="0"/>
      <c r="FMO144" s="0"/>
      <c r="FMP144" s="0"/>
      <c r="FMQ144" s="0"/>
      <c r="FMR144" s="0"/>
      <c r="FMS144" s="0"/>
      <c r="FMT144" s="0"/>
      <c r="FMU144" s="0"/>
      <c r="FMV144" s="0"/>
      <c r="FMW144" s="0"/>
      <c r="FMX144" s="0"/>
      <c r="FMY144" s="0"/>
      <c r="FMZ144" s="0"/>
      <c r="FNA144" s="0"/>
      <c r="FNB144" s="0"/>
      <c r="FNC144" s="0"/>
      <c r="FND144" s="0"/>
      <c r="FNE144" s="0"/>
      <c r="FNF144" s="0"/>
      <c r="FNG144" s="0"/>
      <c r="FNH144" s="0"/>
      <c r="FNI144" s="0"/>
      <c r="FNJ144" s="0"/>
      <c r="FNK144" s="0"/>
      <c r="FNL144" s="0"/>
      <c r="FNM144" s="0"/>
      <c r="FNN144" s="0"/>
      <c r="FNO144" s="0"/>
      <c r="FNP144" s="0"/>
      <c r="FNQ144" s="0"/>
      <c r="FNR144" s="0"/>
      <c r="FNS144" s="0"/>
      <c r="FNT144" s="0"/>
      <c r="FNU144" s="0"/>
      <c r="FNV144" s="0"/>
      <c r="FNW144" s="0"/>
      <c r="FNX144" s="0"/>
      <c r="FNY144" s="0"/>
      <c r="FNZ144" s="0"/>
      <c r="FOA144" s="0"/>
      <c r="FOB144" s="0"/>
      <c r="FOC144" s="0"/>
      <c r="FOD144" s="0"/>
      <c r="FOE144" s="0"/>
      <c r="FOF144" s="0"/>
      <c r="FOG144" s="0"/>
      <c r="FOH144" s="0"/>
      <c r="FOI144" s="0"/>
      <c r="FOJ144" s="0"/>
      <c r="FOK144" s="0"/>
      <c r="FOL144" s="0"/>
      <c r="FOM144" s="0"/>
      <c r="FON144" s="0"/>
      <c r="FOO144" s="0"/>
      <c r="FOP144" s="0"/>
      <c r="FOQ144" s="0"/>
      <c r="FOR144" s="0"/>
      <c r="FOS144" s="0"/>
      <c r="FOT144" s="0"/>
      <c r="FOU144" s="0"/>
      <c r="FOV144" s="0"/>
      <c r="FOW144" s="0"/>
      <c r="FOX144" s="0"/>
      <c r="FOY144" s="0"/>
      <c r="FOZ144" s="0"/>
      <c r="FPA144" s="0"/>
      <c r="FPB144" s="0"/>
      <c r="FPC144" s="0"/>
      <c r="FPD144" s="0"/>
      <c r="FPE144" s="0"/>
      <c r="FPF144" s="0"/>
      <c r="FPG144" s="0"/>
      <c r="FPH144" s="0"/>
      <c r="FPI144" s="0"/>
      <c r="FPJ144" s="0"/>
      <c r="FPK144" s="0"/>
      <c r="FPL144" s="0"/>
      <c r="FPM144" s="0"/>
      <c r="FPN144" s="0"/>
      <c r="FPO144" s="0"/>
      <c r="FPP144" s="0"/>
      <c r="FPQ144" s="0"/>
      <c r="FPR144" s="0"/>
      <c r="FPS144" s="0"/>
      <c r="FPT144" s="0"/>
      <c r="FPU144" s="0"/>
      <c r="FPV144" s="0"/>
      <c r="FPW144" s="0"/>
      <c r="FPX144" s="0"/>
      <c r="FPY144" s="0"/>
      <c r="FPZ144" s="0"/>
      <c r="FQA144" s="0"/>
      <c r="FQB144" s="0"/>
      <c r="FQC144" s="0"/>
      <c r="FQD144" s="0"/>
      <c r="FQE144" s="0"/>
      <c r="FQF144" s="0"/>
      <c r="FQG144" s="0"/>
      <c r="FQH144" s="0"/>
      <c r="FQI144" s="0"/>
      <c r="FQJ144" s="0"/>
      <c r="FQK144" s="0"/>
      <c r="FQL144" s="0"/>
      <c r="FQM144" s="0"/>
      <c r="FQN144" s="0"/>
      <c r="FQO144" s="0"/>
      <c r="FQP144" s="0"/>
      <c r="FQQ144" s="0"/>
      <c r="FQR144" s="0"/>
      <c r="FQS144" s="0"/>
      <c r="FQT144" s="0"/>
      <c r="FQU144" s="0"/>
      <c r="FQV144" s="0"/>
      <c r="FQW144" s="0"/>
      <c r="FQX144" s="0"/>
      <c r="FQY144" s="0"/>
      <c r="FQZ144" s="0"/>
      <c r="FRA144" s="0"/>
      <c r="FRB144" s="0"/>
      <c r="FRC144" s="0"/>
      <c r="FRD144" s="0"/>
      <c r="FRE144" s="0"/>
      <c r="FRF144" s="0"/>
      <c r="FRG144" s="0"/>
      <c r="FRH144" s="0"/>
      <c r="FRI144" s="0"/>
      <c r="FRJ144" s="0"/>
      <c r="FRK144" s="0"/>
      <c r="FRL144" s="0"/>
      <c r="FRM144" s="0"/>
      <c r="FRN144" s="0"/>
      <c r="FRO144" s="0"/>
      <c r="FRP144" s="0"/>
      <c r="FRQ144" s="0"/>
      <c r="FRR144" s="0"/>
      <c r="FRS144" s="0"/>
      <c r="FRT144" s="0"/>
      <c r="FRU144" s="0"/>
      <c r="FRV144" s="0"/>
      <c r="FRW144" s="0"/>
      <c r="FRX144" s="0"/>
      <c r="FRY144" s="0"/>
      <c r="FRZ144" s="0"/>
      <c r="FSA144" s="0"/>
      <c r="FSB144" s="0"/>
      <c r="FSC144" s="0"/>
      <c r="FSD144" s="0"/>
      <c r="FSE144" s="0"/>
      <c r="FSF144" s="0"/>
      <c r="FSG144" s="0"/>
      <c r="FSH144" s="0"/>
      <c r="FSI144" s="0"/>
      <c r="FSJ144" s="0"/>
      <c r="FSK144" s="0"/>
      <c r="FSL144" s="0"/>
      <c r="FSM144" s="0"/>
      <c r="FSN144" s="0"/>
      <c r="FSO144" s="0"/>
      <c r="FSP144" s="0"/>
      <c r="FSQ144" s="0"/>
      <c r="FSR144" s="0"/>
      <c r="FSS144" s="0"/>
      <c r="FST144" s="0"/>
      <c r="FSU144" s="0"/>
      <c r="FSV144" s="0"/>
      <c r="FSW144" s="0"/>
      <c r="FSX144" s="0"/>
      <c r="FSY144" s="0"/>
      <c r="FSZ144" s="0"/>
      <c r="FTA144" s="0"/>
      <c r="FTB144" s="0"/>
      <c r="FTC144" s="0"/>
      <c r="FTD144" s="0"/>
      <c r="FTE144" s="0"/>
      <c r="FTF144" s="0"/>
      <c r="FTG144" s="0"/>
      <c r="FTH144" s="0"/>
      <c r="FTI144" s="0"/>
      <c r="FTJ144" s="0"/>
      <c r="FTK144" s="0"/>
      <c r="FTL144" s="0"/>
      <c r="FTM144" s="0"/>
      <c r="FTN144" s="0"/>
      <c r="FTO144" s="0"/>
      <c r="FTP144" s="0"/>
      <c r="FTQ144" s="0"/>
      <c r="FTR144" s="0"/>
      <c r="FTS144" s="0"/>
      <c r="FTT144" s="0"/>
      <c r="FTU144" s="0"/>
      <c r="FTV144" s="0"/>
      <c r="FTW144" s="0"/>
      <c r="FTX144" s="0"/>
      <c r="FTY144" s="0"/>
      <c r="FTZ144" s="0"/>
      <c r="FUA144" s="0"/>
      <c r="FUB144" s="0"/>
      <c r="FUC144" s="0"/>
      <c r="FUD144" s="0"/>
      <c r="FUE144" s="0"/>
      <c r="FUF144" s="0"/>
      <c r="FUG144" s="0"/>
      <c r="FUH144" s="0"/>
      <c r="FUI144" s="0"/>
      <c r="FUJ144" s="0"/>
      <c r="FUK144" s="0"/>
      <c r="FUL144" s="0"/>
      <c r="FUM144" s="0"/>
      <c r="FUN144" s="0"/>
      <c r="FUO144" s="0"/>
      <c r="FUP144" s="0"/>
      <c r="FUQ144" s="0"/>
      <c r="FUR144" s="0"/>
      <c r="FUS144" s="0"/>
      <c r="FUT144" s="0"/>
      <c r="FUU144" s="0"/>
      <c r="FUV144" s="0"/>
      <c r="FUW144" s="0"/>
      <c r="FUX144" s="0"/>
      <c r="FUY144" s="0"/>
      <c r="FUZ144" s="0"/>
      <c r="FVA144" s="0"/>
      <c r="FVB144" s="0"/>
      <c r="FVC144" s="0"/>
      <c r="FVD144" s="0"/>
      <c r="FVE144" s="0"/>
      <c r="FVF144" s="0"/>
      <c r="FVG144" s="0"/>
      <c r="FVH144" s="0"/>
      <c r="FVI144" s="0"/>
      <c r="FVJ144" s="0"/>
      <c r="FVK144" s="0"/>
      <c r="FVL144" s="0"/>
      <c r="FVM144" s="0"/>
      <c r="FVN144" s="0"/>
      <c r="FVO144" s="0"/>
      <c r="FVP144" s="0"/>
      <c r="FVQ144" s="0"/>
      <c r="FVR144" s="0"/>
      <c r="FVS144" s="0"/>
      <c r="FVT144" s="0"/>
      <c r="FVU144" s="0"/>
      <c r="FVV144" s="0"/>
      <c r="FVW144" s="0"/>
      <c r="FVX144" s="0"/>
      <c r="FVY144" s="0"/>
      <c r="FVZ144" s="0"/>
      <c r="FWA144" s="0"/>
      <c r="FWB144" s="0"/>
      <c r="FWC144" s="0"/>
      <c r="FWD144" s="0"/>
      <c r="FWE144" s="0"/>
      <c r="FWF144" s="0"/>
      <c r="FWG144" s="0"/>
      <c r="FWH144" s="0"/>
      <c r="FWI144" s="0"/>
      <c r="FWJ144" s="0"/>
      <c r="FWK144" s="0"/>
      <c r="FWL144" s="0"/>
      <c r="FWM144" s="0"/>
      <c r="FWN144" s="0"/>
      <c r="FWO144" s="0"/>
      <c r="FWP144" s="0"/>
      <c r="FWQ144" s="0"/>
      <c r="FWR144" s="0"/>
      <c r="FWS144" s="0"/>
      <c r="FWT144" s="0"/>
      <c r="FWU144" s="0"/>
      <c r="FWV144" s="0"/>
      <c r="FWW144" s="0"/>
      <c r="FWX144" s="0"/>
      <c r="FWY144" s="0"/>
      <c r="FWZ144" s="0"/>
      <c r="FXA144" s="0"/>
      <c r="FXB144" s="0"/>
      <c r="FXC144" s="0"/>
      <c r="FXD144" s="0"/>
      <c r="FXE144" s="0"/>
      <c r="FXF144" s="0"/>
      <c r="FXG144" s="0"/>
      <c r="FXH144" s="0"/>
      <c r="FXI144" s="0"/>
      <c r="FXJ144" s="0"/>
      <c r="FXK144" s="0"/>
      <c r="FXL144" s="0"/>
      <c r="FXM144" s="0"/>
      <c r="FXN144" s="0"/>
      <c r="FXO144" s="0"/>
      <c r="FXP144" s="0"/>
      <c r="FXQ144" s="0"/>
      <c r="FXR144" s="0"/>
      <c r="FXS144" s="0"/>
      <c r="FXT144" s="0"/>
      <c r="FXU144" s="0"/>
      <c r="FXV144" s="0"/>
      <c r="FXW144" s="0"/>
      <c r="FXX144" s="0"/>
      <c r="FXY144" s="0"/>
      <c r="FXZ144" s="0"/>
      <c r="FYA144" s="0"/>
      <c r="FYB144" s="0"/>
      <c r="FYC144" s="0"/>
      <c r="FYD144" s="0"/>
      <c r="FYE144" s="0"/>
      <c r="FYF144" s="0"/>
      <c r="FYG144" s="0"/>
      <c r="FYH144" s="0"/>
      <c r="FYI144" s="0"/>
      <c r="FYJ144" s="0"/>
      <c r="FYK144" s="0"/>
      <c r="FYL144" s="0"/>
      <c r="FYM144" s="0"/>
      <c r="FYN144" s="0"/>
      <c r="FYO144" s="0"/>
      <c r="FYP144" s="0"/>
      <c r="FYQ144" s="0"/>
      <c r="FYR144" s="0"/>
      <c r="FYS144" s="0"/>
      <c r="FYT144" s="0"/>
      <c r="FYU144" s="0"/>
      <c r="FYV144" s="0"/>
      <c r="FYW144" s="0"/>
      <c r="FYX144" s="0"/>
      <c r="FYY144" s="0"/>
      <c r="FYZ144" s="0"/>
      <c r="FZA144" s="0"/>
      <c r="FZB144" s="0"/>
      <c r="FZC144" s="0"/>
      <c r="FZD144" s="0"/>
      <c r="FZE144" s="0"/>
      <c r="FZF144" s="0"/>
      <c r="FZG144" s="0"/>
      <c r="FZH144" s="0"/>
      <c r="FZI144" s="0"/>
      <c r="FZJ144" s="0"/>
      <c r="FZK144" s="0"/>
      <c r="FZL144" s="0"/>
      <c r="FZM144" s="0"/>
      <c r="FZN144" s="0"/>
      <c r="FZO144" s="0"/>
      <c r="FZP144" s="0"/>
      <c r="FZQ144" s="0"/>
      <c r="FZR144" s="0"/>
      <c r="FZS144" s="0"/>
      <c r="FZT144" s="0"/>
      <c r="FZU144" s="0"/>
      <c r="FZV144" s="0"/>
      <c r="FZW144" s="0"/>
      <c r="FZX144" s="0"/>
      <c r="FZY144" s="0"/>
      <c r="FZZ144" s="0"/>
      <c r="GAA144" s="0"/>
      <c r="GAB144" s="0"/>
      <c r="GAC144" s="0"/>
      <c r="GAD144" s="0"/>
      <c r="GAE144" s="0"/>
      <c r="GAF144" s="0"/>
      <c r="GAG144" s="0"/>
      <c r="GAH144" s="0"/>
      <c r="GAI144" s="0"/>
      <c r="GAJ144" s="0"/>
      <c r="GAK144" s="0"/>
      <c r="GAL144" s="0"/>
      <c r="GAM144" s="0"/>
      <c r="GAN144" s="0"/>
      <c r="GAO144" s="0"/>
      <c r="GAP144" s="0"/>
      <c r="GAQ144" s="0"/>
      <c r="GAR144" s="0"/>
      <c r="GAS144" s="0"/>
      <c r="GAT144" s="0"/>
      <c r="GAU144" s="0"/>
      <c r="GAV144" s="0"/>
      <c r="GAW144" s="0"/>
      <c r="GAX144" s="0"/>
      <c r="GAY144" s="0"/>
      <c r="GAZ144" s="0"/>
      <c r="GBA144" s="0"/>
      <c r="GBB144" s="0"/>
      <c r="GBC144" s="0"/>
      <c r="GBD144" s="0"/>
      <c r="GBE144" s="0"/>
      <c r="GBF144" s="0"/>
      <c r="GBG144" s="0"/>
      <c r="GBH144" s="0"/>
      <c r="GBI144" s="0"/>
      <c r="GBJ144" s="0"/>
      <c r="GBK144" s="0"/>
      <c r="GBL144" s="0"/>
      <c r="GBM144" s="0"/>
      <c r="GBN144" s="0"/>
      <c r="GBO144" s="0"/>
      <c r="GBP144" s="0"/>
      <c r="GBQ144" s="0"/>
      <c r="GBR144" s="0"/>
      <c r="GBS144" s="0"/>
      <c r="GBT144" s="0"/>
      <c r="GBU144" s="0"/>
      <c r="GBV144" s="0"/>
      <c r="GBW144" s="0"/>
      <c r="GBX144" s="0"/>
      <c r="GBY144" s="0"/>
      <c r="GBZ144" s="0"/>
      <c r="GCA144" s="0"/>
      <c r="GCB144" s="0"/>
      <c r="GCC144" s="0"/>
      <c r="GCD144" s="0"/>
      <c r="GCE144" s="0"/>
      <c r="GCF144" s="0"/>
      <c r="GCG144" s="0"/>
      <c r="GCH144" s="0"/>
      <c r="GCI144" s="0"/>
      <c r="GCJ144" s="0"/>
      <c r="GCK144" s="0"/>
      <c r="GCL144" s="0"/>
      <c r="GCM144" s="0"/>
      <c r="GCN144" s="0"/>
      <c r="GCO144" s="0"/>
      <c r="GCP144" s="0"/>
      <c r="GCQ144" s="0"/>
      <c r="GCR144" s="0"/>
      <c r="GCS144" s="0"/>
      <c r="GCT144" s="0"/>
      <c r="GCU144" s="0"/>
      <c r="GCV144" s="0"/>
      <c r="GCW144" s="0"/>
      <c r="GCX144" s="0"/>
      <c r="GCY144" s="0"/>
      <c r="GCZ144" s="0"/>
      <c r="GDA144" s="0"/>
      <c r="GDB144" s="0"/>
      <c r="GDC144" s="0"/>
      <c r="GDD144" s="0"/>
      <c r="GDE144" s="0"/>
      <c r="GDF144" s="0"/>
      <c r="GDG144" s="0"/>
      <c r="GDH144" s="0"/>
      <c r="GDI144" s="0"/>
      <c r="GDJ144" s="0"/>
      <c r="GDK144" s="0"/>
      <c r="GDL144" s="0"/>
      <c r="GDM144" s="0"/>
      <c r="GDN144" s="0"/>
      <c r="GDO144" s="0"/>
      <c r="GDP144" s="0"/>
      <c r="GDQ144" s="0"/>
      <c r="GDR144" s="0"/>
      <c r="GDS144" s="0"/>
      <c r="GDT144" s="0"/>
      <c r="GDU144" s="0"/>
      <c r="GDV144" s="0"/>
      <c r="GDW144" s="0"/>
      <c r="GDX144" s="0"/>
      <c r="GDY144" s="0"/>
      <c r="GDZ144" s="0"/>
      <c r="GEA144" s="0"/>
      <c r="GEB144" s="0"/>
      <c r="GEC144" s="0"/>
      <c r="GED144" s="0"/>
      <c r="GEE144" s="0"/>
      <c r="GEF144" s="0"/>
      <c r="GEG144" s="0"/>
      <c r="GEH144" s="0"/>
      <c r="GEI144" s="0"/>
      <c r="GEJ144" s="0"/>
      <c r="GEK144" s="0"/>
      <c r="GEL144" s="0"/>
      <c r="GEM144" s="0"/>
      <c r="GEN144" s="0"/>
      <c r="GEO144" s="0"/>
      <c r="GEP144" s="0"/>
      <c r="GEQ144" s="0"/>
      <c r="GER144" s="0"/>
      <c r="GES144" s="0"/>
      <c r="GET144" s="0"/>
      <c r="GEU144" s="0"/>
      <c r="GEV144" s="0"/>
      <c r="GEW144" s="0"/>
      <c r="GEX144" s="0"/>
      <c r="GEY144" s="0"/>
      <c r="GEZ144" s="0"/>
      <c r="GFA144" s="0"/>
      <c r="GFB144" s="0"/>
      <c r="GFC144" s="0"/>
      <c r="GFD144" s="0"/>
      <c r="GFE144" s="0"/>
      <c r="GFF144" s="0"/>
      <c r="GFG144" s="0"/>
      <c r="GFH144" s="0"/>
      <c r="GFI144" s="0"/>
      <c r="GFJ144" s="0"/>
      <c r="GFK144" s="0"/>
      <c r="GFL144" s="0"/>
      <c r="GFM144" s="0"/>
      <c r="GFN144" s="0"/>
      <c r="GFO144" s="0"/>
      <c r="GFP144" s="0"/>
      <c r="GFQ144" s="0"/>
      <c r="GFR144" s="0"/>
      <c r="GFS144" s="0"/>
      <c r="GFT144" s="0"/>
      <c r="GFU144" s="0"/>
      <c r="GFV144" s="0"/>
      <c r="GFW144" s="0"/>
      <c r="GFX144" s="0"/>
      <c r="GFY144" s="0"/>
      <c r="GFZ144" s="0"/>
      <c r="GGA144" s="0"/>
      <c r="GGB144" s="0"/>
      <c r="GGC144" s="0"/>
      <c r="GGD144" s="0"/>
      <c r="GGE144" s="0"/>
      <c r="GGF144" s="0"/>
      <c r="GGG144" s="0"/>
      <c r="GGH144" s="0"/>
      <c r="GGI144" s="0"/>
      <c r="GGJ144" s="0"/>
      <c r="GGK144" s="0"/>
      <c r="GGL144" s="0"/>
      <c r="GGM144" s="0"/>
      <c r="GGN144" s="0"/>
      <c r="GGO144" s="0"/>
      <c r="GGP144" s="0"/>
      <c r="GGQ144" s="0"/>
      <c r="GGR144" s="0"/>
      <c r="GGS144" s="0"/>
      <c r="GGT144" s="0"/>
      <c r="GGU144" s="0"/>
      <c r="GGV144" s="0"/>
      <c r="GGW144" s="0"/>
      <c r="GGX144" s="0"/>
      <c r="GGY144" s="0"/>
      <c r="GGZ144" s="0"/>
      <c r="GHA144" s="0"/>
      <c r="GHB144" s="0"/>
      <c r="GHC144" s="0"/>
      <c r="GHD144" s="0"/>
      <c r="GHE144" s="0"/>
      <c r="GHF144" s="0"/>
      <c r="GHG144" s="0"/>
      <c r="GHH144" s="0"/>
      <c r="GHI144" s="0"/>
      <c r="GHJ144" s="0"/>
      <c r="GHK144" s="0"/>
      <c r="GHL144" s="0"/>
      <c r="GHM144" s="0"/>
      <c r="GHN144" s="0"/>
      <c r="GHO144" s="0"/>
      <c r="GHP144" s="0"/>
      <c r="GHQ144" s="0"/>
      <c r="GHR144" s="0"/>
      <c r="GHS144" s="0"/>
      <c r="GHT144" s="0"/>
      <c r="GHU144" s="0"/>
      <c r="GHV144" s="0"/>
      <c r="GHW144" s="0"/>
      <c r="GHX144" s="0"/>
      <c r="GHY144" s="0"/>
      <c r="GHZ144" s="0"/>
      <c r="GIA144" s="0"/>
      <c r="GIB144" s="0"/>
      <c r="GIC144" s="0"/>
      <c r="GID144" s="0"/>
      <c r="GIE144" s="0"/>
      <c r="GIF144" s="0"/>
      <c r="GIG144" s="0"/>
      <c r="GIH144" s="0"/>
      <c r="GII144" s="0"/>
      <c r="GIJ144" s="0"/>
      <c r="GIK144" s="0"/>
      <c r="GIL144" s="0"/>
      <c r="GIM144" s="0"/>
      <c r="GIN144" s="0"/>
      <c r="GIO144" s="0"/>
      <c r="GIP144" s="0"/>
      <c r="GIQ144" s="0"/>
      <c r="GIR144" s="0"/>
      <c r="GIS144" s="0"/>
      <c r="GIT144" s="0"/>
      <c r="GIU144" s="0"/>
      <c r="GIV144" s="0"/>
      <c r="GIW144" s="0"/>
      <c r="GIX144" s="0"/>
      <c r="GIY144" s="0"/>
      <c r="GIZ144" s="0"/>
      <c r="GJA144" s="0"/>
      <c r="GJB144" s="0"/>
      <c r="GJC144" s="0"/>
      <c r="GJD144" s="0"/>
      <c r="GJE144" s="0"/>
      <c r="GJF144" s="0"/>
      <c r="GJG144" s="0"/>
      <c r="GJH144" s="0"/>
      <c r="GJI144" s="0"/>
      <c r="GJJ144" s="0"/>
      <c r="GJK144" s="0"/>
      <c r="GJL144" s="0"/>
      <c r="GJM144" s="0"/>
      <c r="GJN144" s="0"/>
      <c r="GJO144" s="0"/>
      <c r="GJP144" s="0"/>
      <c r="GJQ144" s="0"/>
      <c r="GJR144" s="0"/>
      <c r="GJS144" s="0"/>
      <c r="GJT144" s="0"/>
      <c r="GJU144" s="0"/>
      <c r="GJV144" s="0"/>
      <c r="GJW144" s="0"/>
      <c r="GJX144" s="0"/>
      <c r="GJY144" s="0"/>
      <c r="GJZ144" s="0"/>
      <c r="GKA144" s="0"/>
      <c r="GKB144" s="0"/>
      <c r="GKC144" s="0"/>
      <c r="GKD144" s="0"/>
      <c r="GKE144" s="0"/>
      <c r="GKF144" s="0"/>
      <c r="GKG144" s="0"/>
      <c r="GKH144" s="0"/>
      <c r="GKI144" s="0"/>
      <c r="GKJ144" s="0"/>
      <c r="GKK144" s="0"/>
      <c r="GKL144" s="0"/>
      <c r="GKM144" s="0"/>
      <c r="GKN144" s="0"/>
      <c r="GKO144" s="0"/>
      <c r="GKP144" s="0"/>
      <c r="GKQ144" s="0"/>
      <c r="GKR144" s="0"/>
      <c r="GKS144" s="0"/>
      <c r="GKT144" s="0"/>
      <c r="GKU144" s="0"/>
      <c r="GKV144" s="0"/>
      <c r="GKW144" s="0"/>
      <c r="GKX144" s="0"/>
      <c r="GKY144" s="0"/>
      <c r="GKZ144" s="0"/>
      <c r="GLA144" s="0"/>
      <c r="GLB144" s="0"/>
      <c r="GLC144" s="0"/>
      <c r="GLD144" s="0"/>
      <c r="GLE144" s="0"/>
      <c r="GLF144" s="0"/>
      <c r="GLG144" s="0"/>
      <c r="GLH144" s="0"/>
      <c r="GLI144" s="0"/>
      <c r="GLJ144" s="0"/>
      <c r="GLK144" s="0"/>
      <c r="GLL144" s="0"/>
      <c r="GLM144" s="0"/>
      <c r="GLN144" s="0"/>
      <c r="GLO144" s="0"/>
      <c r="GLP144" s="0"/>
      <c r="GLQ144" s="0"/>
      <c r="GLR144" s="0"/>
      <c r="GLS144" s="0"/>
      <c r="GLT144" s="0"/>
      <c r="GLU144" s="0"/>
      <c r="GLV144" s="0"/>
      <c r="GLW144" s="0"/>
      <c r="GLX144" s="0"/>
      <c r="GLY144" s="0"/>
      <c r="GLZ144" s="0"/>
      <c r="GMA144" s="0"/>
      <c r="GMB144" s="0"/>
      <c r="GMC144" s="0"/>
      <c r="GMD144" s="0"/>
      <c r="GME144" s="0"/>
      <c r="GMF144" s="0"/>
      <c r="GMG144" s="0"/>
      <c r="GMH144" s="0"/>
      <c r="GMI144" s="0"/>
      <c r="GMJ144" s="0"/>
      <c r="GMK144" s="0"/>
      <c r="GML144" s="0"/>
      <c r="GMM144" s="0"/>
      <c r="GMN144" s="0"/>
      <c r="GMO144" s="0"/>
      <c r="GMP144" s="0"/>
      <c r="GMQ144" s="0"/>
      <c r="GMR144" s="0"/>
      <c r="GMS144" s="0"/>
      <c r="GMT144" s="0"/>
      <c r="GMU144" s="0"/>
      <c r="GMV144" s="0"/>
      <c r="GMW144" s="0"/>
      <c r="GMX144" s="0"/>
      <c r="GMY144" s="0"/>
      <c r="GMZ144" s="0"/>
      <c r="GNA144" s="0"/>
      <c r="GNB144" s="0"/>
      <c r="GNC144" s="0"/>
      <c r="GND144" s="0"/>
      <c r="GNE144" s="0"/>
      <c r="GNF144" s="0"/>
      <c r="GNG144" s="0"/>
      <c r="GNH144" s="0"/>
      <c r="GNI144" s="0"/>
      <c r="GNJ144" s="0"/>
      <c r="GNK144" s="0"/>
      <c r="GNL144" s="0"/>
      <c r="GNM144" s="0"/>
      <c r="GNN144" s="0"/>
      <c r="GNO144" s="0"/>
      <c r="GNP144" s="0"/>
      <c r="GNQ144" s="0"/>
      <c r="GNR144" s="0"/>
      <c r="GNS144" s="0"/>
      <c r="GNT144" s="0"/>
      <c r="GNU144" s="0"/>
      <c r="GNV144" s="0"/>
      <c r="GNW144" s="0"/>
      <c r="GNX144" s="0"/>
      <c r="GNY144" s="0"/>
      <c r="GNZ144" s="0"/>
      <c r="GOA144" s="0"/>
      <c r="GOB144" s="0"/>
      <c r="GOC144" s="0"/>
      <c r="GOD144" s="0"/>
      <c r="GOE144" s="0"/>
      <c r="GOF144" s="0"/>
      <c r="GOG144" s="0"/>
      <c r="GOH144" s="0"/>
      <c r="GOI144" s="0"/>
      <c r="GOJ144" s="0"/>
      <c r="GOK144" s="0"/>
      <c r="GOL144" s="0"/>
      <c r="GOM144" s="0"/>
      <c r="GON144" s="0"/>
      <c r="GOO144" s="0"/>
      <c r="GOP144" s="0"/>
      <c r="GOQ144" s="0"/>
      <c r="GOR144" s="0"/>
      <c r="GOS144" s="0"/>
      <c r="GOT144" s="0"/>
      <c r="GOU144" s="0"/>
      <c r="GOV144" s="0"/>
      <c r="GOW144" s="0"/>
      <c r="GOX144" s="0"/>
      <c r="GOY144" s="0"/>
      <c r="GOZ144" s="0"/>
      <c r="GPA144" s="0"/>
      <c r="GPB144" s="0"/>
      <c r="GPC144" s="0"/>
      <c r="GPD144" s="0"/>
      <c r="GPE144" s="0"/>
      <c r="GPF144" s="0"/>
      <c r="GPG144" s="0"/>
      <c r="GPH144" s="0"/>
      <c r="GPI144" s="0"/>
      <c r="GPJ144" s="0"/>
      <c r="GPK144" s="0"/>
      <c r="GPL144" s="0"/>
      <c r="GPM144" s="0"/>
      <c r="GPN144" s="0"/>
      <c r="GPO144" s="0"/>
      <c r="GPP144" s="0"/>
      <c r="GPQ144" s="0"/>
      <c r="GPR144" s="0"/>
      <c r="GPS144" s="0"/>
      <c r="GPT144" s="0"/>
      <c r="GPU144" s="0"/>
      <c r="GPV144" s="0"/>
      <c r="GPW144" s="0"/>
      <c r="GPX144" s="0"/>
      <c r="GPY144" s="0"/>
      <c r="GPZ144" s="0"/>
      <c r="GQA144" s="0"/>
      <c r="GQB144" s="0"/>
      <c r="GQC144" s="0"/>
      <c r="GQD144" s="0"/>
      <c r="GQE144" s="0"/>
      <c r="GQF144" s="0"/>
      <c r="GQG144" s="0"/>
      <c r="GQH144" s="0"/>
      <c r="GQI144" s="0"/>
      <c r="GQJ144" s="0"/>
      <c r="GQK144" s="0"/>
      <c r="GQL144" s="0"/>
      <c r="GQM144" s="0"/>
      <c r="GQN144" s="0"/>
      <c r="GQO144" s="0"/>
      <c r="GQP144" s="0"/>
      <c r="GQQ144" s="0"/>
      <c r="GQR144" s="0"/>
      <c r="GQS144" s="0"/>
      <c r="GQT144" s="0"/>
      <c r="GQU144" s="0"/>
      <c r="GQV144" s="0"/>
      <c r="GQW144" s="0"/>
      <c r="GQX144" s="0"/>
      <c r="GQY144" s="0"/>
      <c r="GQZ144" s="0"/>
      <c r="GRA144" s="0"/>
      <c r="GRB144" s="0"/>
      <c r="GRC144" s="0"/>
      <c r="GRD144" s="0"/>
      <c r="GRE144" s="0"/>
      <c r="GRF144" s="0"/>
      <c r="GRG144" s="0"/>
      <c r="GRH144" s="0"/>
      <c r="GRI144" s="0"/>
      <c r="GRJ144" s="0"/>
      <c r="GRK144" s="0"/>
      <c r="GRL144" s="0"/>
      <c r="GRM144" s="0"/>
      <c r="GRN144" s="0"/>
      <c r="GRO144" s="0"/>
      <c r="GRP144" s="0"/>
      <c r="GRQ144" s="0"/>
      <c r="GRR144" s="0"/>
      <c r="GRS144" s="0"/>
      <c r="GRT144" s="0"/>
      <c r="GRU144" s="0"/>
      <c r="GRV144" s="0"/>
      <c r="GRW144" s="0"/>
      <c r="GRX144" s="0"/>
      <c r="GRY144" s="0"/>
      <c r="GRZ144" s="0"/>
      <c r="GSA144" s="0"/>
      <c r="GSB144" s="0"/>
      <c r="GSC144" s="0"/>
      <c r="GSD144" s="0"/>
      <c r="GSE144" s="0"/>
      <c r="GSF144" s="0"/>
      <c r="GSG144" s="0"/>
      <c r="GSH144" s="0"/>
      <c r="GSI144" s="0"/>
      <c r="GSJ144" s="0"/>
      <c r="GSK144" s="0"/>
      <c r="GSL144" s="0"/>
      <c r="GSM144" s="0"/>
      <c r="GSN144" s="0"/>
      <c r="GSO144" s="0"/>
      <c r="GSP144" s="0"/>
      <c r="GSQ144" s="0"/>
      <c r="GSR144" s="0"/>
      <c r="GSS144" s="0"/>
      <c r="GST144" s="0"/>
      <c r="GSU144" s="0"/>
      <c r="GSV144" s="0"/>
      <c r="GSW144" s="0"/>
      <c r="GSX144" s="0"/>
      <c r="GSY144" s="0"/>
      <c r="GSZ144" s="0"/>
      <c r="GTA144" s="0"/>
      <c r="GTB144" s="0"/>
      <c r="GTC144" s="0"/>
      <c r="GTD144" s="0"/>
      <c r="GTE144" s="0"/>
      <c r="GTF144" s="0"/>
      <c r="GTG144" s="0"/>
      <c r="GTH144" s="0"/>
      <c r="GTI144" s="0"/>
      <c r="GTJ144" s="0"/>
      <c r="GTK144" s="0"/>
      <c r="GTL144" s="0"/>
      <c r="GTM144" s="0"/>
      <c r="GTN144" s="0"/>
      <c r="GTO144" s="0"/>
      <c r="GTP144" s="0"/>
      <c r="GTQ144" s="0"/>
      <c r="GTR144" s="0"/>
      <c r="GTS144" s="0"/>
      <c r="GTT144" s="0"/>
      <c r="GTU144" s="0"/>
      <c r="GTV144" s="0"/>
      <c r="GTW144" s="0"/>
      <c r="GTX144" s="0"/>
      <c r="GTY144" s="0"/>
      <c r="GTZ144" s="0"/>
      <c r="GUA144" s="0"/>
      <c r="GUB144" s="0"/>
      <c r="GUC144" s="0"/>
      <c r="GUD144" s="0"/>
      <c r="GUE144" s="0"/>
      <c r="GUF144" s="0"/>
      <c r="GUG144" s="0"/>
      <c r="GUH144" s="0"/>
      <c r="GUI144" s="0"/>
      <c r="GUJ144" s="0"/>
      <c r="GUK144" s="0"/>
      <c r="GUL144" s="0"/>
      <c r="GUM144" s="0"/>
      <c r="GUN144" s="0"/>
      <c r="GUO144" s="0"/>
      <c r="GUP144" s="0"/>
      <c r="GUQ144" s="0"/>
      <c r="GUR144" s="0"/>
      <c r="GUS144" s="0"/>
      <c r="GUT144" s="0"/>
      <c r="GUU144" s="0"/>
      <c r="GUV144" s="0"/>
      <c r="GUW144" s="0"/>
      <c r="GUX144" s="0"/>
      <c r="GUY144" s="0"/>
      <c r="GUZ144" s="0"/>
      <c r="GVA144" s="0"/>
      <c r="GVB144" s="0"/>
      <c r="GVC144" s="0"/>
      <c r="GVD144" s="0"/>
      <c r="GVE144" s="0"/>
      <c r="GVF144" s="0"/>
      <c r="GVG144" s="0"/>
      <c r="GVH144" s="0"/>
      <c r="GVI144" s="0"/>
      <c r="GVJ144" s="0"/>
      <c r="GVK144" s="0"/>
      <c r="GVL144" s="0"/>
      <c r="GVM144" s="0"/>
      <c r="GVN144" s="0"/>
      <c r="GVO144" s="0"/>
      <c r="GVP144" s="0"/>
      <c r="GVQ144" s="0"/>
      <c r="GVR144" s="0"/>
      <c r="GVS144" s="0"/>
      <c r="GVT144" s="0"/>
      <c r="GVU144" s="0"/>
      <c r="GVV144" s="0"/>
      <c r="GVW144" s="0"/>
      <c r="GVX144" s="0"/>
      <c r="GVY144" s="0"/>
      <c r="GVZ144" s="0"/>
      <c r="GWA144" s="0"/>
      <c r="GWB144" s="0"/>
      <c r="GWC144" s="0"/>
      <c r="GWD144" s="0"/>
      <c r="GWE144" s="0"/>
      <c r="GWF144" s="0"/>
      <c r="GWG144" s="0"/>
      <c r="GWH144" s="0"/>
      <c r="GWI144" s="0"/>
      <c r="GWJ144" s="0"/>
      <c r="GWK144" s="0"/>
      <c r="GWL144" s="0"/>
      <c r="GWM144" s="0"/>
      <c r="GWN144" s="0"/>
      <c r="GWO144" s="0"/>
      <c r="GWP144" s="0"/>
      <c r="GWQ144" s="0"/>
      <c r="GWR144" s="0"/>
      <c r="GWS144" s="0"/>
      <c r="GWT144" s="0"/>
      <c r="GWU144" s="0"/>
      <c r="GWV144" s="0"/>
      <c r="GWW144" s="0"/>
      <c r="GWX144" s="0"/>
      <c r="GWY144" s="0"/>
      <c r="GWZ144" s="0"/>
      <c r="GXA144" s="0"/>
      <c r="GXB144" s="0"/>
      <c r="GXC144" s="0"/>
      <c r="GXD144" s="0"/>
      <c r="GXE144" s="0"/>
      <c r="GXF144" s="0"/>
      <c r="GXG144" s="0"/>
      <c r="GXH144" s="0"/>
      <c r="GXI144" s="0"/>
      <c r="GXJ144" s="0"/>
      <c r="GXK144" s="0"/>
      <c r="GXL144" s="0"/>
      <c r="GXM144" s="0"/>
      <c r="GXN144" s="0"/>
      <c r="GXO144" s="0"/>
      <c r="GXP144" s="0"/>
      <c r="GXQ144" s="0"/>
      <c r="GXR144" s="0"/>
      <c r="GXS144" s="0"/>
      <c r="GXT144" s="0"/>
      <c r="GXU144" s="0"/>
      <c r="GXV144" s="0"/>
      <c r="GXW144" s="0"/>
      <c r="GXX144" s="0"/>
      <c r="GXY144" s="0"/>
      <c r="GXZ144" s="0"/>
      <c r="GYA144" s="0"/>
      <c r="GYB144" s="0"/>
      <c r="GYC144" s="0"/>
      <c r="GYD144" s="0"/>
      <c r="GYE144" s="0"/>
      <c r="GYF144" s="0"/>
      <c r="GYG144" s="0"/>
      <c r="GYH144" s="0"/>
      <c r="GYI144" s="0"/>
      <c r="GYJ144" s="0"/>
      <c r="GYK144" s="0"/>
      <c r="GYL144" s="0"/>
      <c r="GYM144" s="0"/>
      <c r="GYN144" s="0"/>
      <c r="GYO144" s="0"/>
      <c r="GYP144" s="0"/>
      <c r="GYQ144" s="0"/>
      <c r="GYR144" s="0"/>
      <c r="GYS144" s="0"/>
      <c r="GYT144" s="0"/>
      <c r="GYU144" s="0"/>
      <c r="GYV144" s="0"/>
      <c r="GYW144" s="0"/>
      <c r="GYX144" s="0"/>
      <c r="GYY144" s="0"/>
      <c r="GYZ144" s="0"/>
      <c r="GZA144" s="0"/>
      <c r="GZB144" s="0"/>
      <c r="GZC144" s="0"/>
      <c r="GZD144" s="0"/>
      <c r="GZE144" s="0"/>
      <c r="GZF144" s="0"/>
      <c r="GZG144" s="0"/>
      <c r="GZH144" s="0"/>
      <c r="GZI144" s="0"/>
      <c r="GZJ144" s="0"/>
      <c r="GZK144" s="0"/>
      <c r="GZL144" s="0"/>
      <c r="GZM144" s="0"/>
      <c r="GZN144" s="0"/>
      <c r="GZO144" s="0"/>
      <c r="GZP144" s="0"/>
      <c r="GZQ144" s="0"/>
      <c r="GZR144" s="0"/>
      <c r="GZS144" s="0"/>
      <c r="GZT144" s="0"/>
      <c r="GZU144" s="0"/>
      <c r="GZV144" s="0"/>
      <c r="GZW144" s="0"/>
      <c r="GZX144" s="0"/>
      <c r="GZY144" s="0"/>
      <c r="GZZ144" s="0"/>
      <c r="HAA144" s="0"/>
      <c r="HAB144" s="0"/>
      <c r="HAC144" s="0"/>
      <c r="HAD144" s="0"/>
      <c r="HAE144" s="0"/>
      <c r="HAF144" s="0"/>
      <c r="HAG144" s="0"/>
      <c r="HAH144" s="0"/>
      <c r="HAI144" s="0"/>
      <c r="HAJ144" s="0"/>
      <c r="HAK144" s="0"/>
      <c r="HAL144" s="0"/>
      <c r="HAM144" s="0"/>
      <c r="HAN144" s="0"/>
      <c r="HAO144" s="0"/>
      <c r="HAP144" s="0"/>
      <c r="HAQ144" s="0"/>
      <c r="HAR144" s="0"/>
      <c r="HAS144" s="0"/>
      <c r="HAT144" s="0"/>
      <c r="HAU144" s="0"/>
      <c r="HAV144" s="0"/>
      <c r="HAW144" s="0"/>
      <c r="HAX144" s="0"/>
      <c r="HAY144" s="0"/>
      <c r="HAZ144" s="0"/>
      <c r="HBA144" s="0"/>
      <c r="HBB144" s="0"/>
      <c r="HBC144" s="0"/>
      <c r="HBD144" s="0"/>
      <c r="HBE144" s="0"/>
      <c r="HBF144" s="0"/>
      <c r="HBG144" s="0"/>
      <c r="HBH144" s="0"/>
      <c r="HBI144" s="0"/>
      <c r="HBJ144" s="0"/>
      <c r="HBK144" s="0"/>
      <c r="HBL144" s="0"/>
      <c r="HBM144" s="0"/>
      <c r="HBN144" s="0"/>
      <c r="HBO144" s="0"/>
      <c r="HBP144" s="0"/>
      <c r="HBQ144" s="0"/>
      <c r="HBR144" s="0"/>
      <c r="HBS144" s="0"/>
      <c r="HBT144" s="0"/>
      <c r="HBU144" s="0"/>
      <c r="HBV144" s="0"/>
      <c r="HBW144" s="0"/>
      <c r="HBX144" s="0"/>
      <c r="HBY144" s="0"/>
      <c r="HBZ144" s="0"/>
      <c r="HCA144" s="0"/>
      <c r="HCB144" s="0"/>
      <c r="HCC144" s="0"/>
      <c r="HCD144" s="0"/>
      <c r="HCE144" s="0"/>
      <c r="HCF144" s="0"/>
      <c r="HCG144" s="0"/>
      <c r="HCH144" s="0"/>
      <c r="HCI144" s="0"/>
      <c r="HCJ144" s="0"/>
      <c r="HCK144" s="0"/>
      <c r="HCL144" s="0"/>
      <c r="HCM144" s="0"/>
      <c r="HCN144" s="0"/>
      <c r="HCO144" s="0"/>
      <c r="HCP144" s="0"/>
      <c r="HCQ144" s="0"/>
      <c r="HCR144" s="0"/>
      <c r="HCS144" s="0"/>
      <c r="HCT144" s="0"/>
      <c r="HCU144" s="0"/>
      <c r="HCV144" s="0"/>
      <c r="HCW144" s="0"/>
      <c r="HCX144" s="0"/>
      <c r="HCY144" s="0"/>
      <c r="HCZ144" s="0"/>
      <c r="HDA144" s="0"/>
      <c r="HDB144" s="0"/>
      <c r="HDC144" s="0"/>
      <c r="HDD144" s="0"/>
      <c r="HDE144" s="0"/>
      <c r="HDF144" s="0"/>
      <c r="HDG144" s="0"/>
      <c r="HDH144" s="0"/>
      <c r="HDI144" s="0"/>
      <c r="HDJ144" s="0"/>
      <c r="HDK144" s="0"/>
      <c r="HDL144" s="0"/>
      <c r="HDM144" s="0"/>
      <c r="HDN144" s="0"/>
      <c r="HDO144" s="0"/>
      <c r="HDP144" s="0"/>
      <c r="HDQ144" s="0"/>
      <c r="HDR144" s="0"/>
      <c r="HDS144" s="0"/>
      <c r="HDT144" s="0"/>
      <c r="HDU144" s="0"/>
      <c r="HDV144" s="0"/>
      <c r="HDW144" s="0"/>
      <c r="HDX144" s="0"/>
      <c r="HDY144" s="0"/>
      <c r="HDZ144" s="0"/>
      <c r="HEA144" s="0"/>
      <c r="HEB144" s="0"/>
      <c r="HEC144" s="0"/>
      <c r="HED144" s="0"/>
      <c r="HEE144" s="0"/>
      <c r="HEF144" s="0"/>
      <c r="HEG144" s="0"/>
      <c r="HEH144" s="0"/>
      <c r="HEI144" s="0"/>
      <c r="HEJ144" s="0"/>
      <c r="HEK144" s="0"/>
      <c r="HEL144" s="0"/>
      <c r="HEM144" s="0"/>
      <c r="HEN144" s="0"/>
      <c r="HEO144" s="0"/>
      <c r="HEP144" s="0"/>
      <c r="HEQ144" s="0"/>
      <c r="HER144" s="0"/>
      <c r="HES144" s="0"/>
      <c r="HET144" s="0"/>
      <c r="HEU144" s="0"/>
      <c r="HEV144" s="0"/>
      <c r="HEW144" s="0"/>
      <c r="HEX144" s="0"/>
      <c r="HEY144" s="0"/>
      <c r="HEZ144" s="0"/>
      <c r="HFA144" s="0"/>
      <c r="HFB144" s="0"/>
      <c r="HFC144" s="0"/>
      <c r="HFD144" s="0"/>
      <c r="HFE144" s="0"/>
      <c r="HFF144" s="0"/>
      <c r="HFG144" s="0"/>
      <c r="HFH144" s="0"/>
      <c r="HFI144" s="0"/>
      <c r="HFJ144" s="0"/>
      <c r="HFK144" s="0"/>
      <c r="HFL144" s="0"/>
      <c r="HFM144" s="0"/>
      <c r="HFN144" s="0"/>
      <c r="HFO144" s="0"/>
      <c r="HFP144" s="0"/>
      <c r="HFQ144" s="0"/>
      <c r="HFR144" s="0"/>
      <c r="HFS144" s="0"/>
      <c r="HFT144" s="0"/>
      <c r="HFU144" s="0"/>
      <c r="HFV144" s="0"/>
      <c r="HFW144" s="0"/>
      <c r="HFX144" s="0"/>
      <c r="HFY144" s="0"/>
      <c r="HFZ144" s="0"/>
      <c r="HGA144" s="0"/>
      <c r="HGB144" s="0"/>
      <c r="HGC144" s="0"/>
      <c r="HGD144" s="0"/>
      <c r="HGE144" s="0"/>
      <c r="HGF144" s="0"/>
      <c r="HGG144" s="0"/>
      <c r="HGH144" s="0"/>
      <c r="HGI144" s="0"/>
      <c r="HGJ144" s="0"/>
      <c r="HGK144" s="0"/>
      <c r="HGL144" s="0"/>
      <c r="HGM144" s="0"/>
      <c r="HGN144" s="0"/>
      <c r="HGO144" s="0"/>
      <c r="HGP144" s="0"/>
      <c r="HGQ144" s="0"/>
      <c r="HGR144" s="0"/>
      <c r="HGS144" s="0"/>
      <c r="HGT144" s="0"/>
      <c r="HGU144" s="0"/>
      <c r="HGV144" s="0"/>
      <c r="HGW144" s="0"/>
      <c r="HGX144" s="0"/>
      <c r="HGY144" s="0"/>
      <c r="HGZ144" s="0"/>
      <c r="HHA144" s="0"/>
      <c r="HHB144" s="0"/>
      <c r="HHC144" s="0"/>
      <c r="HHD144" s="0"/>
      <c r="HHE144" s="0"/>
      <c r="HHF144" s="0"/>
      <c r="HHG144" s="0"/>
      <c r="HHH144" s="0"/>
      <c r="HHI144" s="0"/>
      <c r="HHJ144" s="0"/>
      <c r="HHK144" s="0"/>
      <c r="HHL144" s="0"/>
      <c r="HHM144" s="0"/>
      <c r="HHN144" s="0"/>
      <c r="HHO144" s="0"/>
      <c r="HHP144" s="0"/>
      <c r="HHQ144" s="0"/>
      <c r="HHR144" s="0"/>
      <c r="HHS144" s="0"/>
      <c r="HHT144" s="0"/>
      <c r="HHU144" s="0"/>
      <c r="HHV144" s="0"/>
      <c r="HHW144" s="0"/>
      <c r="HHX144" s="0"/>
      <c r="HHY144" s="0"/>
      <c r="HHZ144" s="0"/>
      <c r="HIA144" s="0"/>
      <c r="HIB144" s="0"/>
      <c r="HIC144" s="0"/>
      <c r="HID144" s="0"/>
      <c r="HIE144" s="0"/>
      <c r="HIF144" s="0"/>
      <c r="HIG144" s="0"/>
      <c r="HIH144" s="0"/>
      <c r="HII144" s="0"/>
      <c r="HIJ144" s="0"/>
      <c r="HIK144" s="0"/>
      <c r="HIL144" s="0"/>
      <c r="HIM144" s="0"/>
      <c r="HIN144" s="0"/>
      <c r="HIO144" s="0"/>
      <c r="HIP144" s="0"/>
      <c r="HIQ144" s="0"/>
      <c r="HIR144" s="0"/>
      <c r="HIS144" s="0"/>
      <c r="HIT144" s="0"/>
      <c r="HIU144" s="0"/>
      <c r="HIV144" s="0"/>
      <c r="HIW144" s="0"/>
      <c r="HIX144" s="0"/>
      <c r="HIY144" s="0"/>
      <c r="HIZ144" s="0"/>
      <c r="HJA144" s="0"/>
      <c r="HJB144" s="0"/>
      <c r="HJC144" s="0"/>
      <c r="HJD144" s="0"/>
      <c r="HJE144" s="0"/>
      <c r="HJF144" s="0"/>
      <c r="HJG144" s="0"/>
      <c r="HJH144" s="0"/>
      <c r="HJI144" s="0"/>
      <c r="HJJ144" s="0"/>
      <c r="HJK144" s="0"/>
      <c r="HJL144" s="0"/>
      <c r="HJM144" s="0"/>
      <c r="HJN144" s="0"/>
      <c r="HJO144" s="0"/>
      <c r="HJP144" s="0"/>
      <c r="HJQ144" s="0"/>
      <c r="HJR144" s="0"/>
      <c r="HJS144" s="0"/>
      <c r="HJT144" s="0"/>
      <c r="HJU144" s="0"/>
      <c r="HJV144" s="0"/>
      <c r="HJW144" s="0"/>
      <c r="HJX144" s="0"/>
      <c r="HJY144" s="0"/>
      <c r="HJZ144" s="0"/>
      <c r="HKA144" s="0"/>
      <c r="HKB144" s="0"/>
      <c r="HKC144" s="0"/>
      <c r="HKD144" s="0"/>
      <c r="HKE144" s="0"/>
      <c r="HKF144" s="0"/>
      <c r="HKG144" s="0"/>
      <c r="HKH144" s="0"/>
      <c r="HKI144" s="0"/>
      <c r="HKJ144" s="0"/>
      <c r="HKK144" s="0"/>
      <c r="HKL144" s="0"/>
      <c r="HKM144" s="0"/>
      <c r="HKN144" s="0"/>
      <c r="HKO144" s="0"/>
      <c r="HKP144" s="0"/>
      <c r="HKQ144" s="0"/>
      <c r="HKR144" s="0"/>
      <c r="HKS144" s="0"/>
      <c r="HKT144" s="0"/>
      <c r="HKU144" s="0"/>
      <c r="HKV144" s="0"/>
      <c r="HKW144" s="0"/>
      <c r="HKX144" s="0"/>
      <c r="HKY144" s="0"/>
      <c r="HKZ144" s="0"/>
      <c r="HLA144" s="0"/>
      <c r="HLB144" s="0"/>
      <c r="HLC144" s="0"/>
      <c r="HLD144" s="0"/>
      <c r="HLE144" s="0"/>
      <c r="HLF144" s="0"/>
      <c r="HLG144" s="0"/>
      <c r="HLH144" s="0"/>
      <c r="HLI144" s="0"/>
      <c r="HLJ144" s="0"/>
      <c r="HLK144" s="0"/>
      <c r="HLL144" s="0"/>
      <c r="HLM144" s="0"/>
      <c r="HLN144" s="0"/>
      <c r="HLO144" s="0"/>
      <c r="HLP144" s="0"/>
      <c r="HLQ144" s="0"/>
      <c r="HLR144" s="0"/>
      <c r="HLS144" s="0"/>
      <c r="HLT144" s="0"/>
      <c r="HLU144" s="0"/>
      <c r="HLV144" s="0"/>
      <c r="HLW144" s="0"/>
      <c r="HLX144" s="0"/>
      <c r="HLY144" s="0"/>
      <c r="HLZ144" s="0"/>
      <c r="HMA144" s="0"/>
      <c r="HMB144" s="0"/>
      <c r="HMC144" s="0"/>
      <c r="HMD144" s="0"/>
      <c r="HME144" s="0"/>
      <c r="HMF144" s="0"/>
      <c r="HMG144" s="0"/>
      <c r="HMH144" s="0"/>
      <c r="HMI144" s="0"/>
      <c r="HMJ144" s="0"/>
      <c r="HMK144" s="0"/>
      <c r="HML144" s="0"/>
      <c r="HMM144" s="0"/>
      <c r="HMN144" s="0"/>
      <c r="HMO144" s="0"/>
      <c r="HMP144" s="0"/>
      <c r="HMQ144" s="0"/>
      <c r="HMR144" s="0"/>
      <c r="HMS144" s="0"/>
      <c r="HMT144" s="0"/>
      <c r="HMU144" s="0"/>
      <c r="HMV144" s="0"/>
      <c r="HMW144" s="0"/>
      <c r="HMX144" s="0"/>
      <c r="HMY144" s="0"/>
      <c r="HMZ144" s="0"/>
      <c r="HNA144" s="0"/>
      <c r="HNB144" s="0"/>
      <c r="HNC144" s="0"/>
      <c r="HND144" s="0"/>
      <c r="HNE144" s="0"/>
      <c r="HNF144" s="0"/>
      <c r="HNG144" s="0"/>
      <c r="HNH144" s="0"/>
      <c r="HNI144" s="0"/>
      <c r="HNJ144" s="0"/>
      <c r="HNK144" s="0"/>
      <c r="HNL144" s="0"/>
      <c r="HNM144" s="0"/>
      <c r="HNN144" s="0"/>
      <c r="HNO144" s="0"/>
      <c r="HNP144" s="0"/>
      <c r="HNQ144" s="0"/>
      <c r="HNR144" s="0"/>
      <c r="HNS144" s="0"/>
      <c r="HNT144" s="0"/>
      <c r="HNU144" s="0"/>
      <c r="HNV144" s="0"/>
      <c r="HNW144" s="0"/>
      <c r="HNX144" s="0"/>
      <c r="HNY144" s="0"/>
      <c r="HNZ144" s="0"/>
      <c r="HOA144" s="0"/>
      <c r="HOB144" s="0"/>
      <c r="HOC144" s="0"/>
      <c r="HOD144" s="0"/>
      <c r="HOE144" s="0"/>
      <c r="HOF144" s="0"/>
      <c r="HOG144" s="0"/>
      <c r="HOH144" s="0"/>
      <c r="HOI144" s="0"/>
      <c r="HOJ144" s="0"/>
      <c r="HOK144" s="0"/>
      <c r="HOL144" s="0"/>
      <c r="HOM144" s="0"/>
      <c r="HON144" s="0"/>
      <c r="HOO144" s="0"/>
      <c r="HOP144" s="0"/>
      <c r="HOQ144" s="0"/>
      <c r="HOR144" s="0"/>
      <c r="HOS144" s="0"/>
      <c r="HOT144" s="0"/>
      <c r="HOU144" s="0"/>
      <c r="HOV144" s="0"/>
      <c r="HOW144" s="0"/>
      <c r="HOX144" s="0"/>
      <c r="HOY144" s="0"/>
      <c r="HOZ144" s="0"/>
      <c r="HPA144" s="0"/>
      <c r="HPB144" s="0"/>
      <c r="HPC144" s="0"/>
      <c r="HPD144" s="0"/>
      <c r="HPE144" s="0"/>
      <c r="HPF144" s="0"/>
      <c r="HPG144" s="0"/>
      <c r="HPH144" s="0"/>
      <c r="HPI144" s="0"/>
      <c r="HPJ144" s="0"/>
      <c r="HPK144" s="0"/>
      <c r="HPL144" s="0"/>
      <c r="HPM144" s="0"/>
      <c r="HPN144" s="0"/>
      <c r="HPO144" s="0"/>
      <c r="HPP144" s="0"/>
      <c r="HPQ144" s="0"/>
      <c r="HPR144" s="0"/>
      <c r="HPS144" s="0"/>
      <c r="HPT144" s="0"/>
      <c r="HPU144" s="0"/>
      <c r="HPV144" s="0"/>
      <c r="HPW144" s="0"/>
      <c r="HPX144" s="0"/>
      <c r="HPY144" s="0"/>
      <c r="HPZ144" s="0"/>
      <c r="HQA144" s="0"/>
      <c r="HQB144" s="0"/>
      <c r="HQC144" s="0"/>
      <c r="HQD144" s="0"/>
      <c r="HQE144" s="0"/>
      <c r="HQF144" s="0"/>
      <c r="HQG144" s="0"/>
      <c r="HQH144" s="0"/>
      <c r="HQI144" s="0"/>
      <c r="HQJ144" s="0"/>
      <c r="HQK144" s="0"/>
      <c r="HQL144" s="0"/>
      <c r="HQM144" s="0"/>
      <c r="HQN144" s="0"/>
      <c r="HQO144" s="0"/>
      <c r="HQP144" s="0"/>
      <c r="HQQ144" s="0"/>
      <c r="HQR144" s="0"/>
      <c r="HQS144" s="0"/>
      <c r="HQT144" s="0"/>
      <c r="HQU144" s="0"/>
      <c r="HQV144" s="0"/>
      <c r="HQW144" s="0"/>
      <c r="HQX144" s="0"/>
      <c r="HQY144" s="0"/>
      <c r="HQZ144" s="0"/>
      <c r="HRA144" s="0"/>
      <c r="HRB144" s="0"/>
      <c r="HRC144" s="0"/>
      <c r="HRD144" s="0"/>
      <c r="HRE144" s="0"/>
      <c r="HRF144" s="0"/>
      <c r="HRG144" s="0"/>
      <c r="HRH144" s="0"/>
      <c r="HRI144" s="0"/>
      <c r="HRJ144" s="0"/>
      <c r="HRK144" s="0"/>
      <c r="HRL144" s="0"/>
      <c r="HRM144" s="0"/>
      <c r="HRN144" s="0"/>
      <c r="HRO144" s="0"/>
      <c r="HRP144" s="0"/>
      <c r="HRQ144" s="0"/>
      <c r="HRR144" s="0"/>
      <c r="HRS144" s="0"/>
      <c r="HRT144" s="0"/>
      <c r="HRU144" s="0"/>
      <c r="HRV144" s="0"/>
      <c r="HRW144" s="0"/>
      <c r="HRX144" s="0"/>
      <c r="HRY144" s="0"/>
      <c r="HRZ144" s="0"/>
      <c r="HSA144" s="0"/>
      <c r="HSB144" s="0"/>
      <c r="HSC144" s="0"/>
      <c r="HSD144" s="0"/>
      <c r="HSE144" s="0"/>
      <c r="HSF144" s="0"/>
      <c r="HSG144" s="0"/>
      <c r="HSH144" s="0"/>
      <c r="HSI144" s="0"/>
      <c r="HSJ144" s="0"/>
      <c r="HSK144" s="0"/>
      <c r="HSL144" s="0"/>
      <c r="HSM144" s="0"/>
      <c r="HSN144" s="0"/>
      <c r="HSO144" s="0"/>
      <c r="HSP144" s="0"/>
      <c r="HSQ144" s="0"/>
      <c r="HSR144" s="0"/>
      <c r="HSS144" s="0"/>
      <c r="HST144" s="0"/>
      <c r="HSU144" s="0"/>
      <c r="HSV144" s="0"/>
      <c r="HSW144" s="0"/>
      <c r="HSX144" s="0"/>
      <c r="HSY144" s="0"/>
      <c r="HSZ144" s="0"/>
      <c r="HTA144" s="0"/>
      <c r="HTB144" s="0"/>
      <c r="HTC144" s="0"/>
      <c r="HTD144" s="0"/>
      <c r="HTE144" s="0"/>
      <c r="HTF144" s="0"/>
      <c r="HTG144" s="0"/>
      <c r="HTH144" s="0"/>
      <c r="HTI144" s="0"/>
      <c r="HTJ144" s="0"/>
      <c r="HTK144" s="0"/>
      <c r="HTL144" s="0"/>
      <c r="HTM144" s="0"/>
      <c r="HTN144" s="0"/>
      <c r="HTO144" s="0"/>
      <c r="HTP144" s="0"/>
      <c r="HTQ144" s="0"/>
      <c r="HTR144" s="0"/>
      <c r="HTS144" s="0"/>
      <c r="HTT144" s="0"/>
      <c r="HTU144" s="0"/>
      <c r="HTV144" s="0"/>
      <c r="HTW144" s="0"/>
      <c r="HTX144" s="0"/>
      <c r="HTY144" s="0"/>
      <c r="HTZ144" s="0"/>
      <c r="HUA144" s="0"/>
      <c r="HUB144" s="0"/>
      <c r="HUC144" s="0"/>
      <c r="HUD144" s="0"/>
      <c r="HUE144" s="0"/>
      <c r="HUF144" s="0"/>
      <c r="HUG144" s="0"/>
      <c r="HUH144" s="0"/>
      <c r="HUI144" s="0"/>
      <c r="HUJ144" s="0"/>
      <c r="HUK144" s="0"/>
      <c r="HUL144" s="0"/>
      <c r="HUM144" s="0"/>
      <c r="HUN144" s="0"/>
      <c r="HUO144" s="0"/>
      <c r="HUP144" s="0"/>
      <c r="HUQ144" s="0"/>
      <c r="HUR144" s="0"/>
      <c r="HUS144" s="0"/>
      <c r="HUT144" s="0"/>
      <c r="HUU144" s="0"/>
      <c r="HUV144" s="0"/>
      <c r="HUW144" s="0"/>
      <c r="HUX144" s="0"/>
      <c r="HUY144" s="0"/>
      <c r="HUZ144" s="0"/>
      <c r="HVA144" s="0"/>
      <c r="HVB144" s="0"/>
      <c r="HVC144" s="0"/>
      <c r="HVD144" s="0"/>
      <c r="HVE144" s="0"/>
      <c r="HVF144" s="0"/>
      <c r="HVG144" s="0"/>
      <c r="HVH144" s="0"/>
      <c r="HVI144" s="0"/>
      <c r="HVJ144" s="0"/>
      <c r="HVK144" s="0"/>
      <c r="HVL144" s="0"/>
      <c r="HVM144" s="0"/>
      <c r="HVN144" s="0"/>
      <c r="HVO144" s="0"/>
      <c r="HVP144" s="0"/>
      <c r="HVQ144" s="0"/>
      <c r="HVR144" s="0"/>
      <c r="HVS144" s="0"/>
      <c r="HVT144" s="0"/>
      <c r="HVU144" s="0"/>
      <c r="HVV144" s="0"/>
      <c r="HVW144" s="0"/>
      <c r="HVX144" s="0"/>
      <c r="HVY144" s="0"/>
      <c r="HVZ144" s="0"/>
      <c r="HWA144" s="0"/>
      <c r="HWB144" s="0"/>
      <c r="HWC144" s="0"/>
      <c r="HWD144" s="0"/>
      <c r="HWE144" s="0"/>
      <c r="HWF144" s="0"/>
      <c r="HWG144" s="0"/>
      <c r="HWH144" s="0"/>
      <c r="HWI144" s="0"/>
      <c r="HWJ144" s="0"/>
      <c r="HWK144" s="0"/>
      <c r="HWL144" s="0"/>
      <c r="HWM144" s="0"/>
      <c r="HWN144" s="0"/>
      <c r="HWO144" s="0"/>
      <c r="HWP144" s="0"/>
      <c r="HWQ144" s="0"/>
      <c r="HWR144" s="0"/>
      <c r="HWS144" s="0"/>
      <c r="HWT144" s="0"/>
      <c r="HWU144" s="0"/>
      <c r="HWV144" s="0"/>
      <c r="HWW144" s="0"/>
      <c r="HWX144" s="0"/>
      <c r="HWY144" s="0"/>
      <c r="HWZ144" s="0"/>
      <c r="HXA144" s="0"/>
      <c r="HXB144" s="0"/>
      <c r="HXC144" s="0"/>
      <c r="HXD144" s="0"/>
      <c r="HXE144" s="0"/>
      <c r="HXF144" s="0"/>
      <c r="HXG144" s="0"/>
      <c r="HXH144" s="0"/>
      <c r="HXI144" s="0"/>
      <c r="HXJ144" s="0"/>
      <c r="HXK144" s="0"/>
      <c r="HXL144" s="0"/>
      <c r="HXM144" s="0"/>
      <c r="HXN144" s="0"/>
      <c r="HXO144" s="0"/>
      <c r="HXP144" s="0"/>
      <c r="HXQ144" s="0"/>
      <c r="HXR144" s="0"/>
      <c r="HXS144" s="0"/>
      <c r="HXT144" s="0"/>
      <c r="HXU144" s="0"/>
      <c r="HXV144" s="0"/>
      <c r="HXW144" s="0"/>
      <c r="HXX144" s="0"/>
      <c r="HXY144" s="0"/>
      <c r="HXZ144" s="0"/>
      <c r="HYA144" s="0"/>
      <c r="HYB144" s="0"/>
      <c r="HYC144" s="0"/>
      <c r="HYD144" s="0"/>
      <c r="HYE144" s="0"/>
      <c r="HYF144" s="0"/>
      <c r="HYG144" s="0"/>
      <c r="HYH144" s="0"/>
      <c r="HYI144" s="0"/>
      <c r="HYJ144" s="0"/>
      <c r="HYK144" s="0"/>
      <c r="HYL144" s="0"/>
      <c r="HYM144" s="0"/>
      <c r="HYN144" s="0"/>
      <c r="HYO144" s="0"/>
      <c r="HYP144" s="0"/>
      <c r="HYQ144" s="0"/>
      <c r="HYR144" s="0"/>
      <c r="HYS144" s="0"/>
      <c r="HYT144" s="0"/>
      <c r="HYU144" s="0"/>
      <c r="HYV144" s="0"/>
      <c r="HYW144" s="0"/>
      <c r="HYX144" s="0"/>
      <c r="HYY144" s="0"/>
      <c r="HYZ144" s="0"/>
      <c r="HZA144" s="0"/>
      <c r="HZB144" s="0"/>
      <c r="HZC144" s="0"/>
      <c r="HZD144" s="0"/>
      <c r="HZE144" s="0"/>
      <c r="HZF144" s="0"/>
      <c r="HZG144" s="0"/>
      <c r="HZH144" s="0"/>
      <c r="HZI144" s="0"/>
      <c r="HZJ144" s="0"/>
      <c r="HZK144" s="0"/>
      <c r="HZL144" s="0"/>
      <c r="HZM144" s="0"/>
      <c r="HZN144" s="0"/>
      <c r="HZO144" s="0"/>
      <c r="HZP144" s="0"/>
      <c r="HZQ144" s="0"/>
      <c r="HZR144" s="0"/>
      <c r="HZS144" s="0"/>
      <c r="HZT144" s="0"/>
      <c r="HZU144" s="0"/>
      <c r="HZV144" s="0"/>
      <c r="HZW144" s="0"/>
      <c r="HZX144" s="0"/>
      <c r="HZY144" s="0"/>
      <c r="HZZ144" s="0"/>
      <c r="IAA144" s="0"/>
      <c r="IAB144" s="0"/>
      <c r="IAC144" s="0"/>
      <c r="IAD144" s="0"/>
      <c r="IAE144" s="0"/>
      <c r="IAF144" s="0"/>
      <c r="IAG144" s="0"/>
      <c r="IAH144" s="0"/>
      <c r="IAI144" s="0"/>
      <c r="IAJ144" s="0"/>
      <c r="IAK144" s="0"/>
      <c r="IAL144" s="0"/>
      <c r="IAM144" s="0"/>
      <c r="IAN144" s="0"/>
      <c r="IAO144" s="0"/>
      <c r="IAP144" s="0"/>
      <c r="IAQ144" s="0"/>
      <c r="IAR144" s="0"/>
      <c r="IAS144" s="0"/>
      <c r="IAT144" s="0"/>
      <c r="IAU144" s="0"/>
      <c r="IAV144" s="0"/>
      <c r="IAW144" s="0"/>
      <c r="IAX144" s="0"/>
      <c r="IAY144" s="0"/>
      <c r="IAZ144" s="0"/>
      <c r="IBA144" s="0"/>
      <c r="IBB144" s="0"/>
      <c r="IBC144" s="0"/>
      <c r="IBD144" s="0"/>
      <c r="IBE144" s="0"/>
      <c r="IBF144" s="0"/>
      <c r="IBG144" s="0"/>
      <c r="IBH144" s="0"/>
      <c r="IBI144" s="0"/>
      <c r="IBJ144" s="0"/>
      <c r="IBK144" s="0"/>
      <c r="IBL144" s="0"/>
      <c r="IBM144" s="0"/>
      <c r="IBN144" s="0"/>
      <c r="IBO144" s="0"/>
      <c r="IBP144" s="0"/>
      <c r="IBQ144" s="0"/>
      <c r="IBR144" s="0"/>
      <c r="IBS144" s="0"/>
      <c r="IBT144" s="0"/>
      <c r="IBU144" s="0"/>
      <c r="IBV144" s="0"/>
      <c r="IBW144" s="0"/>
      <c r="IBX144" s="0"/>
      <c r="IBY144" s="0"/>
      <c r="IBZ144" s="0"/>
      <c r="ICA144" s="0"/>
      <c r="ICB144" s="0"/>
      <c r="ICC144" s="0"/>
      <c r="ICD144" s="0"/>
      <c r="ICE144" s="0"/>
      <c r="ICF144" s="0"/>
      <c r="ICG144" s="0"/>
      <c r="ICH144" s="0"/>
      <c r="ICI144" s="0"/>
      <c r="ICJ144" s="0"/>
      <c r="ICK144" s="0"/>
      <c r="ICL144" s="0"/>
      <c r="ICM144" s="0"/>
      <c r="ICN144" s="0"/>
      <c r="ICO144" s="0"/>
      <c r="ICP144" s="0"/>
      <c r="ICQ144" s="0"/>
      <c r="ICR144" s="0"/>
      <c r="ICS144" s="0"/>
      <c r="ICT144" s="0"/>
      <c r="ICU144" s="0"/>
      <c r="ICV144" s="0"/>
      <c r="ICW144" s="0"/>
      <c r="ICX144" s="0"/>
      <c r="ICY144" s="0"/>
      <c r="ICZ144" s="0"/>
      <c r="IDA144" s="0"/>
      <c r="IDB144" s="0"/>
      <c r="IDC144" s="0"/>
      <c r="IDD144" s="0"/>
      <c r="IDE144" s="0"/>
      <c r="IDF144" s="0"/>
      <c r="IDG144" s="0"/>
      <c r="IDH144" s="0"/>
      <c r="IDI144" s="0"/>
      <c r="IDJ144" s="0"/>
      <c r="IDK144" s="0"/>
      <c r="IDL144" s="0"/>
      <c r="IDM144" s="0"/>
      <c r="IDN144" s="0"/>
      <c r="IDO144" s="0"/>
      <c r="IDP144" s="0"/>
      <c r="IDQ144" s="0"/>
      <c r="IDR144" s="0"/>
      <c r="IDS144" s="0"/>
      <c r="IDT144" s="0"/>
      <c r="IDU144" s="0"/>
      <c r="IDV144" s="0"/>
      <c r="IDW144" s="0"/>
      <c r="IDX144" s="0"/>
      <c r="IDY144" s="0"/>
      <c r="IDZ144" s="0"/>
      <c r="IEA144" s="0"/>
      <c r="IEB144" s="0"/>
      <c r="IEC144" s="0"/>
      <c r="IED144" s="0"/>
      <c r="IEE144" s="0"/>
      <c r="IEF144" s="0"/>
      <c r="IEG144" s="0"/>
      <c r="IEH144" s="0"/>
      <c r="IEI144" s="0"/>
      <c r="IEJ144" s="0"/>
      <c r="IEK144" s="0"/>
      <c r="IEL144" s="0"/>
      <c r="IEM144" s="0"/>
      <c r="IEN144" s="0"/>
      <c r="IEO144" s="0"/>
      <c r="IEP144" s="0"/>
      <c r="IEQ144" s="0"/>
      <c r="IER144" s="0"/>
      <c r="IES144" s="0"/>
      <c r="IET144" s="0"/>
      <c r="IEU144" s="0"/>
      <c r="IEV144" s="0"/>
      <c r="IEW144" s="0"/>
      <c r="IEX144" s="0"/>
      <c r="IEY144" s="0"/>
      <c r="IEZ144" s="0"/>
      <c r="IFA144" s="0"/>
      <c r="IFB144" s="0"/>
      <c r="IFC144" s="0"/>
      <c r="IFD144" s="0"/>
      <c r="IFE144" s="0"/>
      <c r="IFF144" s="0"/>
      <c r="IFG144" s="0"/>
      <c r="IFH144" s="0"/>
      <c r="IFI144" s="0"/>
      <c r="IFJ144" s="0"/>
      <c r="IFK144" s="0"/>
      <c r="IFL144" s="0"/>
      <c r="IFM144" s="0"/>
      <c r="IFN144" s="0"/>
      <c r="IFO144" s="0"/>
      <c r="IFP144" s="0"/>
      <c r="IFQ144" s="0"/>
      <c r="IFR144" s="0"/>
      <c r="IFS144" s="0"/>
      <c r="IFT144" s="0"/>
      <c r="IFU144" s="0"/>
      <c r="IFV144" s="0"/>
      <c r="IFW144" s="0"/>
      <c r="IFX144" s="0"/>
      <c r="IFY144" s="0"/>
      <c r="IFZ144" s="0"/>
      <c r="IGA144" s="0"/>
      <c r="IGB144" s="0"/>
      <c r="IGC144" s="0"/>
      <c r="IGD144" s="0"/>
      <c r="IGE144" s="0"/>
      <c r="IGF144" s="0"/>
      <c r="IGG144" s="0"/>
      <c r="IGH144" s="0"/>
      <c r="IGI144" s="0"/>
      <c r="IGJ144" s="0"/>
      <c r="IGK144" s="0"/>
      <c r="IGL144" s="0"/>
      <c r="IGM144" s="0"/>
      <c r="IGN144" s="0"/>
      <c r="IGO144" s="0"/>
      <c r="IGP144" s="0"/>
      <c r="IGQ144" s="0"/>
      <c r="IGR144" s="0"/>
      <c r="IGS144" s="0"/>
      <c r="IGT144" s="0"/>
      <c r="IGU144" s="0"/>
      <c r="IGV144" s="0"/>
      <c r="IGW144" s="0"/>
      <c r="IGX144" s="0"/>
      <c r="IGY144" s="0"/>
      <c r="IGZ144" s="0"/>
      <c r="IHA144" s="0"/>
      <c r="IHB144" s="0"/>
      <c r="IHC144" s="0"/>
      <c r="IHD144" s="0"/>
      <c r="IHE144" s="0"/>
      <c r="IHF144" s="0"/>
      <c r="IHG144" s="0"/>
      <c r="IHH144" s="0"/>
      <c r="IHI144" s="0"/>
      <c r="IHJ144" s="0"/>
      <c r="IHK144" s="0"/>
      <c r="IHL144" s="0"/>
      <c r="IHM144" s="0"/>
      <c r="IHN144" s="0"/>
      <c r="IHO144" s="0"/>
      <c r="IHP144" s="0"/>
      <c r="IHQ144" s="0"/>
      <c r="IHR144" s="0"/>
      <c r="IHS144" s="0"/>
      <c r="IHT144" s="0"/>
      <c r="IHU144" s="0"/>
      <c r="IHV144" s="0"/>
      <c r="IHW144" s="0"/>
      <c r="IHX144" s="0"/>
      <c r="IHY144" s="0"/>
      <c r="IHZ144" s="0"/>
      <c r="IIA144" s="0"/>
      <c r="IIB144" s="0"/>
      <c r="IIC144" s="0"/>
      <c r="IID144" s="0"/>
      <c r="IIE144" s="0"/>
      <c r="IIF144" s="0"/>
      <c r="IIG144" s="0"/>
      <c r="IIH144" s="0"/>
      <c r="III144" s="0"/>
      <c r="IIJ144" s="0"/>
      <c r="IIK144" s="0"/>
      <c r="IIL144" s="0"/>
      <c r="IIM144" s="0"/>
      <c r="IIN144" s="0"/>
      <c r="IIO144" s="0"/>
      <c r="IIP144" s="0"/>
      <c r="IIQ144" s="0"/>
      <c r="IIR144" s="0"/>
      <c r="IIS144" s="0"/>
      <c r="IIT144" s="0"/>
      <c r="IIU144" s="0"/>
      <c r="IIV144" s="0"/>
      <c r="IIW144" s="0"/>
      <c r="IIX144" s="0"/>
      <c r="IIY144" s="0"/>
      <c r="IIZ144" s="0"/>
      <c r="IJA144" s="0"/>
      <c r="IJB144" s="0"/>
      <c r="IJC144" s="0"/>
      <c r="IJD144" s="0"/>
      <c r="IJE144" s="0"/>
      <c r="IJF144" s="0"/>
      <c r="IJG144" s="0"/>
      <c r="IJH144" s="0"/>
      <c r="IJI144" s="0"/>
      <c r="IJJ144" s="0"/>
      <c r="IJK144" s="0"/>
      <c r="IJL144" s="0"/>
      <c r="IJM144" s="0"/>
      <c r="IJN144" s="0"/>
      <c r="IJO144" s="0"/>
      <c r="IJP144" s="0"/>
      <c r="IJQ144" s="0"/>
      <c r="IJR144" s="0"/>
      <c r="IJS144" s="0"/>
      <c r="IJT144" s="0"/>
      <c r="IJU144" s="0"/>
      <c r="IJV144" s="0"/>
      <c r="IJW144" s="0"/>
      <c r="IJX144" s="0"/>
      <c r="IJY144" s="0"/>
      <c r="IJZ144" s="0"/>
      <c r="IKA144" s="0"/>
      <c r="IKB144" s="0"/>
      <c r="IKC144" s="0"/>
      <c r="IKD144" s="0"/>
      <c r="IKE144" s="0"/>
      <c r="IKF144" s="0"/>
      <c r="IKG144" s="0"/>
      <c r="IKH144" s="0"/>
      <c r="IKI144" s="0"/>
      <c r="IKJ144" s="0"/>
      <c r="IKK144" s="0"/>
      <c r="IKL144" s="0"/>
      <c r="IKM144" s="0"/>
      <c r="IKN144" s="0"/>
      <c r="IKO144" s="0"/>
      <c r="IKP144" s="0"/>
      <c r="IKQ144" s="0"/>
      <c r="IKR144" s="0"/>
      <c r="IKS144" s="0"/>
      <c r="IKT144" s="0"/>
      <c r="IKU144" s="0"/>
      <c r="IKV144" s="0"/>
      <c r="IKW144" s="0"/>
      <c r="IKX144" s="0"/>
      <c r="IKY144" s="0"/>
      <c r="IKZ144" s="0"/>
      <c r="ILA144" s="0"/>
      <c r="ILB144" s="0"/>
      <c r="ILC144" s="0"/>
      <c r="ILD144" s="0"/>
      <c r="ILE144" s="0"/>
      <c r="ILF144" s="0"/>
      <c r="ILG144" s="0"/>
      <c r="ILH144" s="0"/>
      <c r="ILI144" s="0"/>
      <c r="ILJ144" s="0"/>
      <c r="ILK144" s="0"/>
      <c r="ILL144" s="0"/>
      <c r="ILM144" s="0"/>
      <c r="ILN144" s="0"/>
      <c r="ILO144" s="0"/>
      <c r="ILP144" s="0"/>
      <c r="ILQ144" s="0"/>
      <c r="ILR144" s="0"/>
      <c r="ILS144" s="0"/>
      <c r="ILT144" s="0"/>
      <c r="ILU144" s="0"/>
      <c r="ILV144" s="0"/>
      <c r="ILW144" s="0"/>
      <c r="ILX144" s="0"/>
      <c r="ILY144" s="0"/>
      <c r="ILZ144" s="0"/>
      <c r="IMA144" s="0"/>
      <c r="IMB144" s="0"/>
      <c r="IMC144" s="0"/>
      <c r="IMD144" s="0"/>
      <c r="IME144" s="0"/>
      <c r="IMF144" s="0"/>
      <c r="IMG144" s="0"/>
      <c r="IMH144" s="0"/>
      <c r="IMI144" s="0"/>
      <c r="IMJ144" s="0"/>
      <c r="IMK144" s="0"/>
      <c r="IML144" s="0"/>
      <c r="IMM144" s="0"/>
      <c r="IMN144" s="0"/>
      <c r="IMO144" s="0"/>
      <c r="IMP144" s="0"/>
      <c r="IMQ144" s="0"/>
      <c r="IMR144" s="0"/>
      <c r="IMS144" s="0"/>
      <c r="IMT144" s="0"/>
      <c r="IMU144" s="0"/>
      <c r="IMV144" s="0"/>
      <c r="IMW144" s="0"/>
      <c r="IMX144" s="0"/>
      <c r="IMY144" s="0"/>
      <c r="IMZ144" s="0"/>
      <c r="INA144" s="0"/>
      <c r="INB144" s="0"/>
      <c r="INC144" s="0"/>
      <c r="IND144" s="0"/>
      <c r="INE144" s="0"/>
      <c r="INF144" s="0"/>
      <c r="ING144" s="0"/>
      <c r="INH144" s="0"/>
      <c r="INI144" s="0"/>
      <c r="INJ144" s="0"/>
      <c r="INK144" s="0"/>
      <c r="INL144" s="0"/>
      <c r="INM144" s="0"/>
      <c r="INN144" s="0"/>
      <c r="INO144" s="0"/>
      <c r="INP144" s="0"/>
      <c r="INQ144" s="0"/>
      <c r="INR144" s="0"/>
      <c r="INS144" s="0"/>
      <c r="INT144" s="0"/>
      <c r="INU144" s="0"/>
      <c r="INV144" s="0"/>
      <c r="INW144" s="0"/>
      <c r="INX144" s="0"/>
      <c r="INY144" s="0"/>
      <c r="INZ144" s="0"/>
      <c r="IOA144" s="0"/>
      <c r="IOB144" s="0"/>
      <c r="IOC144" s="0"/>
      <c r="IOD144" s="0"/>
      <c r="IOE144" s="0"/>
      <c r="IOF144" s="0"/>
      <c r="IOG144" s="0"/>
      <c r="IOH144" s="0"/>
      <c r="IOI144" s="0"/>
      <c r="IOJ144" s="0"/>
      <c r="IOK144" s="0"/>
      <c r="IOL144" s="0"/>
      <c r="IOM144" s="0"/>
      <c r="ION144" s="0"/>
      <c r="IOO144" s="0"/>
      <c r="IOP144" s="0"/>
      <c r="IOQ144" s="0"/>
      <c r="IOR144" s="0"/>
      <c r="IOS144" s="0"/>
      <c r="IOT144" s="0"/>
      <c r="IOU144" s="0"/>
      <c r="IOV144" s="0"/>
      <c r="IOW144" s="0"/>
      <c r="IOX144" s="0"/>
      <c r="IOY144" s="0"/>
      <c r="IOZ144" s="0"/>
      <c r="IPA144" s="0"/>
      <c r="IPB144" s="0"/>
      <c r="IPC144" s="0"/>
      <c r="IPD144" s="0"/>
      <c r="IPE144" s="0"/>
      <c r="IPF144" s="0"/>
      <c r="IPG144" s="0"/>
      <c r="IPH144" s="0"/>
      <c r="IPI144" s="0"/>
      <c r="IPJ144" s="0"/>
      <c r="IPK144" s="0"/>
      <c r="IPL144" s="0"/>
      <c r="IPM144" s="0"/>
      <c r="IPN144" s="0"/>
      <c r="IPO144" s="0"/>
      <c r="IPP144" s="0"/>
      <c r="IPQ144" s="0"/>
      <c r="IPR144" s="0"/>
      <c r="IPS144" s="0"/>
      <c r="IPT144" s="0"/>
      <c r="IPU144" s="0"/>
      <c r="IPV144" s="0"/>
      <c r="IPW144" s="0"/>
      <c r="IPX144" s="0"/>
      <c r="IPY144" s="0"/>
      <c r="IPZ144" s="0"/>
      <c r="IQA144" s="0"/>
      <c r="IQB144" s="0"/>
      <c r="IQC144" s="0"/>
      <c r="IQD144" s="0"/>
      <c r="IQE144" s="0"/>
      <c r="IQF144" s="0"/>
      <c r="IQG144" s="0"/>
      <c r="IQH144" s="0"/>
      <c r="IQI144" s="0"/>
      <c r="IQJ144" s="0"/>
      <c r="IQK144" s="0"/>
      <c r="IQL144" s="0"/>
      <c r="IQM144" s="0"/>
      <c r="IQN144" s="0"/>
      <c r="IQO144" s="0"/>
      <c r="IQP144" s="0"/>
      <c r="IQQ144" s="0"/>
      <c r="IQR144" s="0"/>
      <c r="IQS144" s="0"/>
      <c r="IQT144" s="0"/>
      <c r="IQU144" s="0"/>
      <c r="IQV144" s="0"/>
      <c r="IQW144" s="0"/>
      <c r="IQX144" s="0"/>
      <c r="IQY144" s="0"/>
      <c r="IQZ144" s="0"/>
      <c r="IRA144" s="0"/>
      <c r="IRB144" s="0"/>
      <c r="IRC144" s="0"/>
      <c r="IRD144" s="0"/>
      <c r="IRE144" s="0"/>
      <c r="IRF144" s="0"/>
      <c r="IRG144" s="0"/>
      <c r="IRH144" s="0"/>
      <c r="IRI144" s="0"/>
      <c r="IRJ144" s="0"/>
      <c r="IRK144" s="0"/>
      <c r="IRL144" s="0"/>
      <c r="IRM144" s="0"/>
      <c r="IRN144" s="0"/>
      <c r="IRO144" s="0"/>
      <c r="IRP144" s="0"/>
      <c r="IRQ144" s="0"/>
      <c r="IRR144" s="0"/>
      <c r="IRS144" s="0"/>
      <c r="IRT144" s="0"/>
      <c r="IRU144" s="0"/>
      <c r="IRV144" s="0"/>
      <c r="IRW144" s="0"/>
      <c r="IRX144" s="0"/>
      <c r="IRY144" s="0"/>
      <c r="IRZ144" s="0"/>
      <c r="ISA144" s="0"/>
      <c r="ISB144" s="0"/>
      <c r="ISC144" s="0"/>
      <c r="ISD144" s="0"/>
      <c r="ISE144" s="0"/>
      <c r="ISF144" s="0"/>
      <c r="ISG144" s="0"/>
      <c r="ISH144" s="0"/>
      <c r="ISI144" s="0"/>
      <c r="ISJ144" s="0"/>
      <c r="ISK144" s="0"/>
      <c r="ISL144" s="0"/>
      <c r="ISM144" s="0"/>
      <c r="ISN144" s="0"/>
      <c r="ISO144" s="0"/>
      <c r="ISP144" s="0"/>
      <c r="ISQ144" s="0"/>
      <c r="ISR144" s="0"/>
      <c r="ISS144" s="0"/>
      <c r="IST144" s="0"/>
      <c r="ISU144" s="0"/>
      <c r="ISV144" s="0"/>
      <c r="ISW144" s="0"/>
      <c r="ISX144" s="0"/>
      <c r="ISY144" s="0"/>
      <c r="ISZ144" s="0"/>
      <c r="ITA144" s="0"/>
      <c r="ITB144" s="0"/>
      <c r="ITC144" s="0"/>
      <c r="ITD144" s="0"/>
      <c r="ITE144" s="0"/>
      <c r="ITF144" s="0"/>
      <c r="ITG144" s="0"/>
      <c r="ITH144" s="0"/>
      <c r="ITI144" s="0"/>
      <c r="ITJ144" s="0"/>
      <c r="ITK144" s="0"/>
      <c r="ITL144" s="0"/>
      <c r="ITM144" s="0"/>
      <c r="ITN144" s="0"/>
      <c r="ITO144" s="0"/>
      <c r="ITP144" s="0"/>
      <c r="ITQ144" s="0"/>
      <c r="ITR144" s="0"/>
      <c r="ITS144" s="0"/>
      <c r="ITT144" s="0"/>
      <c r="ITU144" s="0"/>
      <c r="ITV144" s="0"/>
      <c r="ITW144" s="0"/>
      <c r="ITX144" s="0"/>
      <c r="ITY144" s="0"/>
      <c r="ITZ144" s="0"/>
      <c r="IUA144" s="0"/>
      <c r="IUB144" s="0"/>
      <c r="IUC144" s="0"/>
      <c r="IUD144" s="0"/>
      <c r="IUE144" s="0"/>
      <c r="IUF144" s="0"/>
      <c r="IUG144" s="0"/>
      <c r="IUH144" s="0"/>
      <c r="IUI144" s="0"/>
      <c r="IUJ144" s="0"/>
      <c r="IUK144" s="0"/>
      <c r="IUL144" s="0"/>
      <c r="IUM144" s="0"/>
      <c r="IUN144" s="0"/>
      <c r="IUO144" s="0"/>
      <c r="IUP144" s="0"/>
      <c r="IUQ144" s="0"/>
      <c r="IUR144" s="0"/>
      <c r="IUS144" s="0"/>
      <c r="IUT144" s="0"/>
      <c r="IUU144" s="0"/>
      <c r="IUV144" s="0"/>
      <c r="IUW144" s="0"/>
      <c r="IUX144" s="0"/>
      <c r="IUY144" s="0"/>
      <c r="IUZ144" s="0"/>
      <c r="IVA144" s="0"/>
      <c r="IVB144" s="0"/>
      <c r="IVC144" s="0"/>
      <c r="IVD144" s="0"/>
      <c r="IVE144" s="0"/>
      <c r="IVF144" s="0"/>
      <c r="IVG144" s="0"/>
      <c r="IVH144" s="0"/>
      <c r="IVI144" s="0"/>
      <c r="IVJ144" s="0"/>
      <c r="IVK144" s="0"/>
      <c r="IVL144" s="0"/>
      <c r="IVM144" s="0"/>
      <c r="IVN144" s="0"/>
      <c r="IVO144" s="0"/>
      <c r="IVP144" s="0"/>
      <c r="IVQ144" s="0"/>
      <c r="IVR144" s="0"/>
      <c r="IVS144" s="0"/>
      <c r="IVT144" s="0"/>
      <c r="IVU144" s="0"/>
      <c r="IVV144" s="0"/>
      <c r="IVW144" s="0"/>
      <c r="IVX144" s="0"/>
      <c r="IVY144" s="0"/>
      <c r="IVZ144" s="0"/>
      <c r="IWA144" s="0"/>
      <c r="IWB144" s="0"/>
      <c r="IWC144" s="0"/>
      <c r="IWD144" s="0"/>
      <c r="IWE144" s="0"/>
      <c r="IWF144" s="0"/>
      <c r="IWG144" s="0"/>
      <c r="IWH144" s="0"/>
      <c r="IWI144" s="0"/>
      <c r="IWJ144" s="0"/>
      <c r="IWK144" s="0"/>
      <c r="IWL144" s="0"/>
      <c r="IWM144" s="0"/>
      <c r="IWN144" s="0"/>
      <c r="IWO144" s="0"/>
      <c r="IWP144" s="0"/>
      <c r="IWQ144" s="0"/>
      <c r="IWR144" s="0"/>
      <c r="IWS144" s="0"/>
      <c r="IWT144" s="0"/>
      <c r="IWU144" s="0"/>
      <c r="IWV144" s="0"/>
      <c r="IWW144" s="0"/>
      <c r="IWX144" s="0"/>
      <c r="IWY144" s="0"/>
      <c r="IWZ144" s="0"/>
      <c r="IXA144" s="0"/>
      <c r="IXB144" s="0"/>
      <c r="IXC144" s="0"/>
      <c r="IXD144" s="0"/>
      <c r="IXE144" s="0"/>
      <c r="IXF144" s="0"/>
      <c r="IXG144" s="0"/>
      <c r="IXH144" s="0"/>
      <c r="IXI144" s="0"/>
      <c r="IXJ144" s="0"/>
      <c r="IXK144" s="0"/>
      <c r="IXL144" s="0"/>
      <c r="IXM144" s="0"/>
      <c r="IXN144" s="0"/>
      <c r="IXO144" s="0"/>
      <c r="IXP144" s="0"/>
      <c r="IXQ144" s="0"/>
      <c r="IXR144" s="0"/>
      <c r="IXS144" s="0"/>
      <c r="IXT144" s="0"/>
      <c r="IXU144" s="0"/>
      <c r="IXV144" s="0"/>
      <c r="IXW144" s="0"/>
      <c r="IXX144" s="0"/>
      <c r="IXY144" s="0"/>
      <c r="IXZ144" s="0"/>
      <c r="IYA144" s="0"/>
      <c r="IYB144" s="0"/>
      <c r="IYC144" s="0"/>
      <c r="IYD144" s="0"/>
      <c r="IYE144" s="0"/>
      <c r="IYF144" s="0"/>
      <c r="IYG144" s="0"/>
      <c r="IYH144" s="0"/>
      <c r="IYI144" s="0"/>
      <c r="IYJ144" s="0"/>
      <c r="IYK144" s="0"/>
      <c r="IYL144" s="0"/>
      <c r="IYM144" s="0"/>
      <c r="IYN144" s="0"/>
      <c r="IYO144" s="0"/>
      <c r="IYP144" s="0"/>
      <c r="IYQ144" s="0"/>
      <c r="IYR144" s="0"/>
      <c r="IYS144" s="0"/>
      <c r="IYT144" s="0"/>
      <c r="IYU144" s="0"/>
      <c r="IYV144" s="0"/>
      <c r="IYW144" s="0"/>
      <c r="IYX144" s="0"/>
      <c r="IYY144" s="0"/>
      <c r="IYZ144" s="0"/>
      <c r="IZA144" s="0"/>
      <c r="IZB144" s="0"/>
      <c r="IZC144" s="0"/>
      <c r="IZD144" s="0"/>
      <c r="IZE144" s="0"/>
      <c r="IZF144" s="0"/>
      <c r="IZG144" s="0"/>
      <c r="IZH144" s="0"/>
      <c r="IZI144" s="0"/>
      <c r="IZJ144" s="0"/>
      <c r="IZK144" s="0"/>
      <c r="IZL144" s="0"/>
      <c r="IZM144" s="0"/>
      <c r="IZN144" s="0"/>
      <c r="IZO144" s="0"/>
      <c r="IZP144" s="0"/>
      <c r="IZQ144" s="0"/>
      <c r="IZR144" s="0"/>
      <c r="IZS144" s="0"/>
      <c r="IZT144" s="0"/>
      <c r="IZU144" s="0"/>
      <c r="IZV144" s="0"/>
      <c r="IZW144" s="0"/>
      <c r="IZX144" s="0"/>
      <c r="IZY144" s="0"/>
      <c r="IZZ144" s="0"/>
      <c r="JAA144" s="0"/>
      <c r="JAB144" s="0"/>
      <c r="JAC144" s="0"/>
      <c r="JAD144" s="0"/>
      <c r="JAE144" s="0"/>
      <c r="JAF144" s="0"/>
      <c r="JAG144" s="0"/>
      <c r="JAH144" s="0"/>
      <c r="JAI144" s="0"/>
      <c r="JAJ144" s="0"/>
      <c r="JAK144" s="0"/>
      <c r="JAL144" s="0"/>
      <c r="JAM144" s="0"/>
      <c r="JAN144" s="0"/>
      <c r="JAO144" s="0"/>
      <c r="JAP144" s="0"/>
      <c r="JAQ144" s="0"/>
      <c r="JAR144" s="0"/>
      <c r="JAS144" s="0"/>
      <c r="JAT144" s="0"/>
      <c r="JAU144" s="0"/>
      <c r="JAV144" s="0"/>
      <c r="JAW144" s="0"/>
      <c r="JAX144" s="0"/>
      <c r="JAY144" s="0"/>
      <c r="JAZ144" s="0"/>
      <c r="JBA144" s="0"/>
      <c r="JBB144" s="0"/>
      <c r="JBC144" s="0"/>
      <c r="JBD144" s="0"/>
      <c r="JBE144" s="0"/>
      <c r="JBF144" s="0"/>
      <c r="JBG144" s="0"/>
      <c r="JBH144" s="0"/>
      <c r="JBI144" s="0"/>
      <c r="JBJ144" s="0"/>
      <c r="JBK144" s="0"/>
      <c r="JBL144" s="0"/>
      <c r="JBM144" s="0"/>
      <c r="JBN144" s="0"/>
      <c r="JBO144" s="0"/>
      <c r="JBP144" s="0"/>
      <c r="JBQ144" s="0"/>
      <c r="JBR144" s="0"/>
      <c r="JBS144" s="0"/>
      <c r="JBT144" s="0"/>
      <c r="JBU144" s="0"/>
      <c r="JBV144" s="0"/>
      <c r="JBW144" s="0"/>
      <c r="JBX144" s="0"/>
      <c r="JBY144" s="0"/>
      <c r="JBZ144" s="0"/>
      <c r="JCA144" s="0"/>
      <c r="JCB144" s="0"/>
      <c r="JCC144" s="0"/>
      <c r="JCD144" s="0"/>
      <c r="JCE144" s="0"/>
      <c r="JCF144" s="0"/>
      <c r="JCG144" s="0"/>
      <c r="JCH144" s="0"/>
      <c r="JCI144" s="0"/>
      <c r="JCJ144" s="0"/>
      <c r="JCK144" s="0"/>
      <c r="JCL144" s="0"/>
      <c r="JCM144" s="0"/>
      <c r="JCN144" s="0"/>
      <c r="JCO144" s="0"/>
      <c r="JCP144" s="0"/>
      <c r="JCQ144" s="0"/>
      <c r="JCR144" s="0"/>
      <c r="JCS144" s="0"/>
      <c r="JCT144" s="0"/>
      <c r="JCU144" s="0"/>
      <c r="JCV144" s="0"/>
      <c r="JCW144" s="0"/>
      <c r="JCX144" s="0"/>
      <c r="JCY144" s="0"/>
      <c r="JCZ144" s="0"/>
      <c r="JDA144" s="0"/>
      <c r="JDB144" s="0"/>
      <c r="JDC144" s="0"/>
      <c r="JDD144" s="0"/>
      <c r="JDE144" s="0"/>
      <c r="JDF144" s="0"/>
      <c r="JDG144" s="0"/>
      <c r="JDH144" s="0"/>
      <c r="JDI144" s="0"/>
      <c r="JDJ144" s="0"/>
      <c r="JDK144" s="0"/>
      <c r="JDL144" s="0"/>
      <c r="JDM144" s="0"/>
      <c r="JDN144" s="0"/>
      <c r="JDO144" s="0"/>
      <c r="JDP144" s="0"/>
      <c r="JDQ144" s="0"/>
      <c r="JDR144" s="0"/>
      <c r="JDS144" s="0"/>
      <c r="JDT144" s="0"/>
      <c r="JDU144" s="0"/>
      <c r="JDV144" s="0"/>
      <c r="JDW144" s="0"/>
      <c r="JDX144" s="0"/>
      <c r="JDY144" s="0"/>
      <c r="JDZ144" s="0"/>
      <c r="JEA144" s="0"/>
      <c r="JEB144" s="0"/>
      <c r="JEC144" s="0"/>
      <c r="JED144" s="0"/>
      <c r="JEE144" s="0"/>
      <c r="JEF144" s="0"/>
      <c r="JEG144" s="0"/>
      <c r="JEH144" s="0"/>
      <c r="JEI144" s="0"/>
      <c r="JEJ144" s="0"/>
      <c r="JEK144" s="0"/>
      <c r="JEL144" s="0"/>
      <c r="JEM144" s="0"/>
      <c r="JEN144" s="0"/>
      <c r="JEO144" s="0"/>
      <c r="JEP144" s="0"/>
      <c r="JEQ144" s="0"/>
      <c r="JER144" s="0"/>
      <c r="JES144" s="0"/>
      <c r="JET144" s="0"/>
      <c r="JEU144" s="0"/>
      <c r="JEV144" s="0"/>
      <c r="JEW144" s="0"/>
      <c r="JEX144" s="0"/>
      <c r="JEY144" s="0"/>
      <c r="JEZ144" s="0"/>
      <c r="JFA144" s="0"/>
      <c r="JFB144" s="0"/>
      <c r="JFC144" s="0"/>
      <c r="JFD144" s="0"/>
      <c r="JFE144" s="0"/>
      <c r="JFF144" s="0"/>
      <c r="JFG144" s="0"/>
      <c r="JFH144" s="0"/>
      <c r="JFI144" s="0"/>
      <c r="JFJ144" s="0"/>
      <c r="JFK144" s="0"/>
      <c r="JFL144" s="0"/>
      <c r="JFM144" s="0"/>
      <c r="JFN144" s="0"/>
      <c r="JFO144" s="0"/>
      <c r="JFP144" s="0"/>
      <c r="JFQ144" s="0"/>
      <c r="JFR144" s="0"/>
      <c r="JFS144" s="0"/>
      <c r="JFT144" s="0"/>
      <c r="JFU144" s="0"/>
      <c r="JFV144" s="0"/>
      <c r="JFW144" s="0"/>
      <c r="JFX144" s="0"/>
      <c r="JFY144" s="0"/>
      <c r="JFZ144" s="0"/>
      <c r="JGA144" s="0"/>
      <c r="JGB144" s="0"/>
      <c r="JGC144" s="0"/>
      <c r="JGD144" s="0"/>
      <c r="JGE144" s="0"/>
      <c r="JGF144" s="0"/>
      <c r="JGG144" s="0"/>
      <c r="JGH144" s="0"/>
      <c r="JGI144" s="0"/>
      <c r="JGJ144" s="0"/>
      <c r="JGK144" s="0"/>
      <c r="JGL144" s="0"/>
      <c r="JGM144" s="0"/>
      <c r="JGN144" s="0"/>
      <c r="JGO144" s="0"/>
      <c r="JGP144" s="0"/>
      <c r="JGQ144" s="0"/>
      <c r="JGR144" s="0"/>
      <c r="JGS144" s="0"/>
      <c r="JGT144" s="0"/>
      <c r="JGU144" s="0"/>
      <c r="JGV144" s="0"/>
      <c r="JGW144" s="0"/>
      <c r="JGX144" s="0"/>
      <c r="JGY144" s="0"/>
      <c r="JGZ144" s="0"/>
      <c r="JHA144" s="0"/>
      <c r="JHB144" s="0"/>
      <c r="JHC144" s="0"/>
      <c r="JHD144" s="0"/>
      <c r="JHE144" s="0"/>
      <c r="JHF144" s="0"/>
      <c r="JHG144" s="0"/>
      <c r="JHH144" s="0"/>
      <c r="JHI144" s="0"/>
      <c r="JHJ144" s="0"/>
      <c r="JHK144" s="0"/>
      <c r="JHL144" s="0"/>
      <c r="JHM144" s="0"/>
      <c r="JHN144" s="0"/>
      <c r="JHO144" s="0"/>
      <c r="JHP144" s="0"/>
      <c r="JHQ144" s="0"/>
      <c r="JHR144" s="0"/>
      <c r="JHS144" s="0"/>
      <c r="JHT144" s="0"/>
      <c r="JHU144" s="0"/>
      <c r="JHV144" s="0"/>
      <c r="JHW144" s="0"/>
      <c r="JHX144" s="0"/>
      <c r="JHY144" s="0"/>
      <c r="JHZ144" s="0"/>
      <c r="JIA144" s="0"/>
      <c r="JIB144" s="0"/>
      <c r="JIC144" s="0"/>
      <c r="JID144" s="0"/>
      <c r="JIE144" s="0"/>
      <c r="JIF144" s="0"/>
      <c r="JIG144" s="0"/>
      <c r="JIH144" s="0"/>
      <c r="JII144" s="0"/>
      <c r="JIJ144" s="0"/>
      <c r="JIK144" s="0"/>
      <c r="JIL144" s="0"/>
      <c r="JIM144" s="0"/>
      <c r="JIN144" s="0"/>
      <c r="JIO144" s="0"/>
      <c r="JIP144" s="0"/>
      <c r="JIQ144" s="0"/>
      <c r="JIR144" s="0"/>
      <c r="JIS144" s="0"/>
      <c r="JIT144" s="0"/>
      <c r="JIU144" s="0"/>
      <c r="JIV144" s="0"/>
      <c r="JIW144" s="0"/>
      <c r="JIX144" s="0"/>
      <c r="JIY144" s="0"/>
      <c r="JIZ144" s="0"/>
      <c r="JJA144" s="0"/>
      <c r="JJB144" s="0"/>
      <c r="JJC144" s="0"/>
      <c r="JJD144" s="0"/>
      <c r="JJE144" s="0"/>
      <c r="JJF144" s="0"/>
      <c r="JJG144" s="0"/>
      <c r="JJH144" s="0"/>
      <c r="JJI144" s="0"/>
      <c r="JJJ144" s="0"/>
      <c r="JJK144" s="0"/>
      <c r="JJL144" s="0"/>
      <c r="JJM144" s="0"/>
      <c r="JJN144" s="0"/>
      <c r="JJO144" s="0"/>
      <c r="JJP144" s="0"/>
      <c r="JJQ144" s="0"/>
      <c r="JJR144" s="0"/>
      <c r="JJS144" s="0"/>
      <c r="JJT144" s="0"/>
      <c r="JJU144" s="0"/>
      <c r="JJV144" s="0"/>
      <c r="JJW144" s="0"/>
      <c r="JJX144" s="0"/>
      <c r="JJY144" s="0"/>
      <c r="JJZ144" s="0"/>
      <c r="JKA144" s="0"/>
      <c r="JKB144" s="0"/>
      <c r="JKC144" s="0"/>
      <c r="JKD144" s="0"/>
      <c r="JKE144" s="0"/>
      <c r="JKF144" s="0"/>
      <c r="JKG144" s="0"/>
      <c r="JKH144" s="0"/>
      <c r="JKI144" s="0"/>
      <c r="JKJ144" s="0"/>
      <c r="JKK144" s="0"/>
      <c r="JKL144" s="0"/>
      <c r="JKM144" s="0"/>
      <c r="JKN144" s="0"/>
      <c r="JKO144" s="0"/>
      <c r="JKP144" s="0"/>
      <c r="JKQ144" s="0"/>
      <c r="JKR144" s="0"/>
      <c r="JKS144" s="0"/>
      <c r="JKT144" s="0"/>
      <c r="JKU144" s="0"/>
      <c r="JKV144" s="0"/>
      <c r="JKW144" s="0"/>
      <c r="JKX144" s="0"/>
      <c r="JKY144" s="0"/>
      <c r="JKZ144" s="0"/>
      <c r="JLA144" s="0"/>
      <c r="JLB144" s="0"/>
      <c r="JLC144" s="0"/>
      <c r="JLD144" s="0"/>
      <c r="JLE144" s="0"/>
      <c r="JLF144" s="0"/>
      <c r="JLG144" s="0"/>
      <c r="JLH144" s="0"/>
      <c r="JLI144" s="0"/>
      <c r="JLJ144" s="0"/>
      <c r="JLK144" s="0"/>
      <c r="JLL144" s="0"/>
      <c r="JLM144" s="0"/>
      <c r="JLN144" s="0"/>
      <c r="JLO144" s="0"/>
      <c r="JLP144" s="0"/>
      <c r="JLQ144" s="0"/>
      <c r="JLR144" s="0"/>
      <c r="JLS144" s="0"/>
      <c r="JLT144" s="0"/>
      <c r="JLU144" s="0"/>
      <c r="JLV144" s="0"/>
      <c r="JLW144" s="0"/>
      <c r="JLX144" s="0"/>
      <c r="JLY144" s="0"/>
      <c r="JLZ144" s="0"/>
      <c r="JMA144" s="0"/>
      <c r="JMB144" s="0"/>
      <c r="JMC144" s="0"/>
      <c r="JMD144" s="0"/>
      <c r="JME144" s="0"/>
      <c r="JMF144" s="0"/>
      <c r="JMG144" s="0"/>
      <c r="JMH144" s="0"/>
      <c r="JMI144" s="0"/>
      <c r="JMJ144" s="0"/>
      <c r="JMK144" s="0"/>
      <c r="JML144" s="0"/>
      <c r="JMM144" s="0"/>
      <c r="JMN144" s="0"/>
      <c r="JMO144" s="0"/>
      <c r="JMP144" s="0"/>
      <c r="JMQ144" s="0"/>
      <c r="JMR144" s="0"/>
      <c r="JMS144" s="0"/>
      <c r="JMT144" s="0"/>
      <c r="JMU144" s="0"/>
      <c r="JMV144" s="0"/>
      <c r="JMW144" s="0"/>
      <c r="JMX144" s="0"/>
      <c r="JMY144" s="0"/>
      <c r="JMZ144" s="0"/>
      <c r="JNA144" s="0"/>
      <c r="JNB144" s="0"/>
      <c r="JNC144" s="0"/>
      <c r="JND144" s="0"/>
      <c r="JNE144" s="0"/>
      <c r="JNF144" s="0"/>
      <c r="JNG144" s="0"/>
      <c r="JNH144" s="0"/>
      <c r="JNI144" s="0"/>
      <c r="JNJ144" s="0"/>
      <c r="JNK144" s="0"/>
      <c r="JNL144" s="0"/>
      <c r="JNM144" s="0"/>
      <c r="JNN144" s="0"/>
      <c r="JNO144" s="0"/>
      <c r="JNP144" s="0"/>
      <c r="JNQ144" s="0"/>
      <c r="JNR144" s="0"/>
      <c r="JNS144" s="0"/>
      <c r="JNT144" s="0"/>
      <c r="JNU144" s="0"/>
      <c r="JNV144" s="0"/>
      <c r="JNW144" s="0"/>
      <c r="JNX144" s="0"/>
      <c r="JNY144" s="0"/>
      <c r="JNZ144" s="0"/>
      <c r="JOA144" s="0"/>
      <c r="JOB144" s="0"/>
      <c r="JOC144" s="0"/>
      <c r="JOD144" s="0"/>
      <c r="JOE144" s="0"/>
      <c r="JOF144" s="0"/>
      <c r="JOG144" s="0"/>
      <c r="JOH144" s="0"/>
      <c r="JOI144" s="0"/>
      <c r="JOJ144" s="0"/>
      <c r="JOK144" s="0"/>
      <c r="JOL144" s="0"/>
      <c r="JOM144" s="0"/>
      <c r="JON144" s="0"/>
      <c r="JOO144" s="0"/>
      <c r="JOP144" s="0"/>
      <c r="JOQ144" s="0"/>
      <c r="JOR144" s="0"/>
      <c r="JOS144" s="0"/>
      <c r="JOT144" s="0"/>
      <c r="JOU144" s="0"/>
      <c r="JOV144" s="0"/>
      <c r="JOW144" s="0"/>
      <c r="JOX144" s="0"/>
      <c r="JOY144" s="0"/>
      <c r="JOZ144" s="0"/>
      <c r="JPA144" s="0"/>
      <c r="JPB144" s="0"/>
      <c r="JPC144" s="0"/>
      <c r="JPD144" s="0"/>
      <c r="JPE144" s="0"/>
      <c r="JPF144" s="0"/>
      <c r="JPG144" s="0"/>
      <c r="JPH144" s="0"/>
      <c r="JPI144" s="0"/>
      <c r="JPJ144" s="0"/>
      <c r="JPK144" s="0"/>
      <c r="JPL144" s="0"/>
      <c r="JPM144" s="0"/>
      <c r="JPN144" s="0"/>
      <c r="JPO144" s="0"/>
      <c r="JPP144" s="0"/>
      <c r="JPQ144" s="0"/>
      <c r="JPR144" s="0"/>
      <c r="JPS144" s="0"/>
      <c r="JPT144" s="0"/>
      <c r="JPU144" s="0"/>
      <c r="JPV144" s="0"/>
      <c r="JPW144" s="0"/>
      <c r="JPX144" s="0"/>
      <c r="JPY144" s="0"/>
      <c r="JPZ144" s="0"/>
      <c r="JQA144" s="0"/>
      <c r="JQB144" s="0"/>
      <c r="JQC144" s="0"/>
      <c r="JQD144" s="0"/>
      <c r="JQE144" s="0"/>
      <c r="JQF144" s="0"/>
      <c r="JQG144" s="0"/>
      <c r="JQH144" s="0"/>
      <c r="JQI144" s="0"/>
      <c r="JQJ144" s="0"/>
      <c r="JQK144" s="0"/>
      <c r="JQL144" s="0"/>
      <c r="JQM144" s="0"/>
      <c r="JQN144" s="0"/>
      <c r="JQO144" s="0"/>
      <c r="JQP144" s="0"/>
      <c r="JQQ144" s="0"/>
      <c r="JQR144" s="0"/>
      <c r="JQS144" s="0"/>
      <c r="JQT144" s="0"/>
      <c r="JQU144" s="0"/>
      <c r="JQV144" s="0"/>
      <c r="JQW144" s="0"/>
      <c r="JQX144" s="0"/>
      <c r="JQY144" s="0"/>
      <c r="JQZ144" s="0"/>
      <c r="JRA144" s="0"/>
      <c r="JRB144" s="0"/>
      <c r="JRC144" s="0"/>
      <c r="JRD144" s="0"/>
      <c r="JRE144" s="0"/>
      <c r="JRF144" s="0"/>
      <c r="JRG144" s="0"/>
      <c r="JRH144" s="0"/>
      <c r="JRI144" s="0"/>
      <c r="JRJ144" s="0"/>
      <c r="JRK144" s="0"/>
      <c r="JRL144" s="0"/>
      <c r="JRM144" s="0"/>
      <c r="JRN144" s="0"/>
      <c r="JRO144" s="0"/>
      <c r="JRP144" s="0"/>
      <c r="JRQ144" s="0"/>
      <c r="JRR144" s="0"/>
      <c r="JRS144" s="0"/>
      <c r="JRT144" s="0"/>
      <c r="JRU144" s="0"/>
      <c r="JRV144" s="0"/>
      <c r="JRW144" s="0"/>
      <c r="JRX144" s="0"/>
      <c r="JRY144" s="0"/>
      <c r="JRZ144" s="0"/>
      <c r="JSA144" s="0"/>
      <c r="JSB144" s="0"/>
      <c r="JSC144" s="0"/>
      <c r="JSD144" s="0"/>
      <c r="JSE144" s="0"/>
      <c r="JSF144" s="0"/>
      <c r="JSG144" s="0"/>
      <c r="JSH144" s="0"/>
      <c r="JSI144" s="0"/>
      <c r="JSJ144" s="0"/>
      <c r="JSK144" s="0"/>
      <c r="JSL144" s="0"/>
      <c r="JSM144" s="0"/>
      <c r="JSN144" s="0"/>
      <c r="JSO144" s="0"/>
      <c r="JSP144" s="0"/>
      <c r="JSQ144" s="0"/>
      <c r="JSR144" s="0"/>
      <c r="JSS144" s="0"/>
      <c r="JST144" s="0"/>
      <c r="JSU144" s="0"/>
      <c r="JSV144" s="0"/>
      <c r="JSW144" s="0"/>
      <c r="JSX144" s="0"/>
      <c r="JSY144" s="0"/>
      <c r="JSZ144" s="0"/>
      <c r="JTA144" s="0"/>
      <c r="JTB144" s="0"/>
      <c r="JTC144" s="0"/>
      <c r="JTD144" s="0"/>
      <c r="JTE144" s="0"/>
      <c r="JTF144" s="0"/>
      <c r="JTG144" s="0"/>
      <c r="JTH144" s="0"/>
      <c r="JTI144" s="0"/>
      <c r="JTJ144" s="0"/>
      <c r="JTK144" s="0"/>
      <c r="JTL144" s="0"/>
      <c r="JTM144" s="0"/>
      <c r="JTN144" s="0"/>
      <c r="JTO144" s="0"/>
      <c r="JTP144" s="0"/>
      <c r="JTQ144" s="0"/>
      <c r="JTR144" s="0"/>
      <c r="JTS144" s="0"/>
      <c r="JTT144" s="0"/>
      <c r="JTU144" s="0"/>
      <c r="JTV144" s="0"/>
      <c r="JTW144" s="0"/>
      <c r="JTX144" s="0"/>
      <c r="JTY144" s="0"/>
      <c r="JTZ144" s="0"/>
      <c r="JUA144" s="0"/>
      <c r="JUB144" s="0"/>
      <c r="JUC144" s="0"/>
      <c r="JUD144" s="0"/>
      <c r="JUE144" s="0"/>
      <c r="JUF144" s="0"/>
      <c r="JUG144" s="0"/>
      <c r="JUH144" s="0"/>
      <c r="JUI144" s="0"/>
      <c r="JUJ144" s="0"/>
      <c r="JUK144" s="0"/>
      <c r="JUL144" s="0"/>
      <c r="JUM144" s="0"/>
      <c r="JUN144" s="0"/>
      <c r="JUO144" s="0"/>
      <c r="JUP144" s="0"/>
      <c r="JUQ144" s="0"/>
      <c r="JUR144" s="0"/>
      <c r="JUS144" s="0"/>
      <c r="JUT144" s="0"/>
      <c r="JUU144" s="0"/>
      <c r="JUV144" s="0"/>
      <c r="JUW144" s="0"/>
      <c r="JUX144" s="0"/>
      <c r="JUY144" s="0"/>
      <c r="JUZ144" s="0"/>
      <c r="JVA144" s="0"/>
      <c r="JVB144" s="0"/>
      <c r="JVC144" s="0"/>
      <c r="JVD144" s="0"/>
      <c r="JVE144" s="0"/>
      <c r="JVF144" s="0"/>
      <c r="JVG144" s="0"/>
      <c r="JVH144" s="0"/>
      <c r="JVI144" s="0"/>
      <c r="JVJ144" s="0"/>
      <c r="JVK144" s="0"/>
      <c r="JVL144" s="0"/>
      <c r="JVM144" s="0"/>
      <c r="JVN144" s="0"/>
      <c r="JVO144" s="0"/>
      <c r="JVP144" s="0"/>
      <c r="JVQ144" s="0"/>
      <c r="JVR144" s="0"/>
      <c r="JVS144" s="0"/>
      <c r="JVT144" s="0"/>
      <c r="JVU144" s="0"/>
      <c r="JVV144" s="0"/>
      <c r="JVW144" s="0"/>
      <c r="JVX144" s="0"/>
      <c r="JVY144" s="0"/>
      <c r="JVZ144" s="0"/>
      <c r="JWA144" s="0"/>
      <c r="JWB144" s="0"/>
      <c r="JWC144" s="0"/>
      <c r="JWD144" s="0"/>
      <c r="JWE144" s="0"/>
      <c r="JWF144" s="0"/>
      <c r="JWG144" s="0"/>
      <c r="JWH144" s="0"/>
      <c r="JWI144" s="0"/>
      <c r="JWJ144" s="0"/>
      <c r="JWK144" s="0"/>
      <c r="JWL144" s="0"/>
      <c r="JWM144" s="0"/>
      <c r="JWN144" s="0"/>
      <c r="JWO144" s="0"/>
      <c r="JWP144" s="0"/>
      <c r="JWQ144" s="0"/>
      <c r="JWR144" s="0"/>
      <c r="JWS144" s="0"/>
      <c r="JWT144" s="0"/>
      <c r="JWU144" s="0"/>
      <c r="JWV144" s="0"/>
      <c r="JWW144" s="0"/>
      <c r="JWX144" s="0"/>
      <c r="JWY144" s="0"/>
      <c r="JWZ144" s="0"/>
      <c r="JXA144" s="0"/>
      <c r="JXB144" s="0"/>
      <c r="JXC144" s="0"/>
      <c r="JXD144" s="0"/>
      <c r="JXE144" s="0"/>
      <c r="JXF144" s="0"/>
      <c r="JXG144" s="0"/>
      <c r="JXH144" s="0"/>
      <c r="JXI144" s="0"/>
      <c r="JXJ144" s="0"/>
      <c r="JXK144" s="0"/>
      <c r="JXL144" s="0"/>
      <c r="JXM144" s="0"/>
      <c r="JXN144" s="0"/>
      <c r="JXO144" s="0"/>
      <c r="JXP144" s="0"/>
      <c r="JXQ144" s="0"/>
      <c r="JXR144" s="0"/>
      <c r="JXS144" s="0"/>
      <c r="JXT144" s="0"/>
      <c r="JXU144" s="0"/>
      <c r="JXV144" s="0"/>
      <c r="JXW144" s="0"/>
      <c r="JXX144" s="0"/>
      <c r="JXY144" s="0"/>
      <c r="JXZ144" s="0"/>
      <c r="JYA144" s="0"/>
      <c r="JYB144" s="0"/>
      <c r="JYC144" s="0"/>
      <c r="JYD144" s="0"/>
      <c r="JYE144" s="0"/>
      <c r="JYF144" s="0"/>
      <c r="JYG144" s="0"/>
      <c r="JYH144" s="0"/>
      <c r="JYI144" s="0"/>
      <c r="JYJ144" s="0"/>
      <c r="JYK144" s="0"/>
      <c r="JYL144" s="0"/>
      <c r="JYM144" s="0"/>
      <c r="JYN144" s="0"/>
      <c r="JYO144" s="0"/>
      <c r="JYP144" s="0"/>
      <c r="JYQ144" s="0"/>
      <c r="JYR144" s="0"/>
      <c r="JYS144" s="0"/>
      <c r="JYT144" s="0"/>
      <c r="JYU144" s="0"/>
      <c r="JYV144" s="0"/>
      <c r="JYW144" s="0"/>
      <c r="JYX144" s="0"/>
      <c r="JYY144" s="0"/>
      <c r="JYZ144" s="0"/>
      <c r="JZA144" s="0"/>
      <c r="JZB144" s="0"/>
      <c r="JZC144" s="0"/>
      <c r="JZD144" s="0"/>
      <c r="JZE144" s="0"/>
      <c r="JZF144" s="0"/>
      <c r="JZG144" s="0"/>
      <c r="JZH144" s="0"/>
      <c r="JZI144" s="0"/>
      <c r="JZJ144" s="0"/>
      <c r="JZK144" s="0"/>
      <c r="JZL144" s="0"/>
      <c r="JZM144" s="0"/>
      <c r="JZN144" s="0"/>
      <c r="JZO144" s="0"/>
      <c r="JZP144" s="0"/>
      <c r="JZQ144" s="0"/>
      <c r="JZR144" s="0"/>
      <c r="JZS144" s="0"/>
      <c r="JZT144" s="0"/>
      <c r="JZU144" s="0"/>
      <c r="JZV144" s="0"/>
      <c r="JZW144" s="0"/>
      <c r="JZX144" s="0"/>
      <c r="JZY144" s="0"/>
      <c r="JZZ144" s="0"/>
      <c r="KAA144" s="0"/>
      <c r="KAB144" s="0"/>
      <c r="KAC144" s="0"/>
      <c r="KAD144" s="0"/>
      <c r="KAE144" s="0"/>
      <c r="KAF144" s="0"/>
      <c r="KAG144" s="0"/>
      <c r="KAH144" s="0"/>
      <c r="KAI144" s="0"/>
      <c r="KAJ144" s="0"/>
      <c r="KAK144" s="0"/>
      <c r="KAL144" s="0"/>
      <c r="KAM144" s="0"/>
      <c r="KAN144" s="0"/>
      <c r="KAO144" s="0"/>
      <c r="KAP144" s="0"/>
      <c r="KAQ144" s="0"/>
      <c r="KAR144" s="0"/>
      <c r="KAS144" s="0"/>
      <c r="KAT144" s="0"/>
      <c r="KAU144" s="0"/>
      <c r="KAV144" s="0"/>
      <c r="KAW144" s="0"/>
      <c r="KAX144" s="0"/>
      <c r="KAY144" s="0"/>
      <c r="KAZ144" s="0"/>
      <c r="KBA144" s="0"/>
      <c r="KBB144" s="0"/>
      <c r="KBC144" s="0"/>
      <c r="KBD144" s="0"/>
      <c r="KBE144" s="0"/>
      <c r="KBF144" s="0"/>
      <c r="KBG144" s="0"/>
      <c r="KBH144" s="0"/>
      <c r="KBI144" s="0"/>
      <c r="KBJ144" s="0"/>
      <c r="KBK144" s="0"/>
      <c r="KBL144" s="0"/>
      <c r="KBM144" s="0"/>
      <c r="KBN144" s="0"/>
      <c r="KBO144" s="0"/>
      <c r="KBP144" s="0"/>
      <c r="KBQ144" s="0"/>
      <c r="KBR144" s="0"/>
      <c r="KBS144" s="0"/>
      <c r="KBT144" s="0"/>
      <c r="KBU144" s="0"/>
      <c r="KBV144" s="0"/>
      <c r="KBW144" s="0"/>
      <c r="KBX144" s="0"/>
      <c r="KBY144" s="0"/>
      <c r="KBZ144" s="0"/>
      <c r="KCA144" s="0"/>
      <c r="KCB144" s="0"/>
      <c r="KCC144" s="0"/>
      <c r="KCD144" s="0"/>
      <c r="KCE144" s="0"/>
      <c r="KCF144" s="0"/>
      <c r="KCG144" s="0"/>
      <c r="KCH144" s="0"/>
      <c r="KCI144" s="0"/>
      <c r="KCJ144" s="0"/>
      <c r="KCK144" s="0"/>
      <c r="KCL144" s="0"/>
      <c r="KCM144" s="0"/>
      <c r="KCN144" s="0"/>
      <c r="KCO144" s="0"/>
      <c r="KCP144" s="0"/>
      <c r="KCQ144" s="0"/>
      <c r="KCR144" s="0"/>
      <c r="KCS144" s="0"/>
      <c r="KCT144" s="0"/>
      <c r="KCU144" s="0"/>
      <c r="KCV144" s="0"/>
      <c r="KCW144" s="0"/>
      <c r="KCX144" s="0"/>
      <c r="KCY144" s="0"/>
      <c r="KCZ144" s="0"/>
      <c r="KDA144" s="0"/>
      <c r="KDB144" s="0"/>
      <c r="KDC144" s="0"/>
      <c r="KDD144" s="0"/>
      <c r="KDE144" s="0"/>
      <c r="KDF144" s="0"/>
      <c r="KDG144" s="0"/>
      <c r="KDH144" s="0"/>
      <c r="KDI144" s="0"/>
      <c r="KDJ144" s="0"/>
      <c r="KDK144" s="0"/>
      <c r="KDL144" s="0"/>
      <c r="KDM144" s="0"/>
      <c r="KDN144" s="0"/>
      <c r="KDO144" s="0"/>
      <c r="KDP144" s="0"/>
      <c r="KDQ144" s="0"/>
      <c r="KDR144" s="0"/>
      <c r="KDS144" s="0"/>
      <c r="KDT144" s="0"/>
      <c r="KDU144" s="0"/>
      <c r="KDV144" s="0"/>
      <c r="KDW144" s="0"/>
      <c r="KDX144" s="0"/>
      <c r="KDY144" s="0"/>
      <c r="KDZ144" s="0"/>
      <c r="KEA144" s="0"/>
      <c r="KEB144" s="0"/>
      <c r="KEC144" s="0"/>
      <c r="KED144" s="0"/>
      <c r="KEE144" s="0"/>
      <c r="KEF144" s="0"/>
      <c r="KEG144" s="0"/>
      <c r="KEH144" s="0"/>
      <c r="KEI144" s="0"/>
      <c r="KEJ144" s="0"/>
      <c r="KEK144" s="0"/>
      <c r="KEL144" s="0"/>
      <c r="KEM144" s="0"/>
      <c r="KEN144" s="0"/>
      <c r="KEO144" s="0"/>
      <c r="KEP144" s="0"/>
      <c r="KEQ144" s="0"/>
      <c r="KER144" s="0"/>
      <c r="KES144" s="0"/>
      <c r="KET144" s="0"/>
      <c r="KEU144" s="0"/>
      <c r="KEV144" s="0"/>
      <c r="KEW144" s="0"/>
      <c r="KEX144" s="0"/>
      <c r="KEY144" s="0"/>
      <c r="KEZ144" s="0"/>
      <c r="KFA144" s="0"/>
      <c r="KFB144" s="0"/>
      <c r="KFC144" s="0"/>
      <c r="KFD144" s="0"/>
      <c r="KFE144" s="0"/>
      <c r="KFF144" s="0"/>
      <c r="KFG144" s="0"/>
      <c r="KFH144" s="0"/>
      <c r="KFI144" s="0"/>
      <c r="KFJ144" s="0"/>
      <c r="KFK144" s="0"/>
      <c r="KFL144" s="0"/>
      <c r="KFM144" s="0"/>
      <c r="KFN144" s="0"/>
      <c r="KFO144" s="0"/>
      <c r="KFP144" s="0"/>
      <c r="KFQ144" s="0"/>
      <c r="KFR144" s="0"/>
      <c r="KFS144" s="0"/>
      <c r="KFT144" s="0"/>
      <c r="KFU144" s="0"/>
      <c r="KFV144" s="0"/>
      <c r="KFW144" s="0"/>
      <c r="KFX144" s="0"/>
      <c r="KFY144" s="0"/>
      <c r="KFZ144" s="0"/>
      <c r="KGA144" s="0"/>
      <c r="KGB144" s="0"/>
      <c r="KGC144" s="0"/>
      <c r="KGD144" s="0"/>
      <c r="KGE144" s="0"/>
      <c r="KGF144" s="0"/>
      <c r="KGG144" s="0"/>
      <c r="KGH144" s="0"/>
      <c r="KGI144" s="0"/>
      <c r="KGJ144" s="0"/>
      <c r="KGK144" s="0"/>
      <c r="KGL144" s="0"/>
      <c r="KGM144" s="0"/>
      <c r="KGN144" s="0"/>
      <c r="KGO144" s="0"/>
      <c r="KGP144" s="0"/>
      <c r="KGQ144" s="0"/>
      <c r="KGR144" s="0"/>
      <c r="KGS144" s="0"/>
      <c r="KGT144" s="0"/>
      <c r="KGU144" s="0"/>
      <c r="KGV144" s="0"/>
      <c r="KGW144" s="0"/>
      <c r="KGX144" s="0"/>
      <c r="KGY144" s="0"/>
      <c r="KGZ144" s="0"/>
      <c r="KHA144" s="0"/>
      <c r="KHB144" s="0"/>
      <c r="KHC144" s="0"/>
      <c r="KHD144" s="0"/>
      <c r="KHE144" s="0"/>
      <c r="KHF144" s="0"/>
      <c r="KHG144" s="0"/>
      <c r="KHH144" s="0"/>
      <c r="KHI144" s="0"/>
      <c r="KHJ144" s="0"/>
      <c r="KHK144" s="0"/>
      <c r="KHL144" s="0"/>
      <c r="KHM144" s="0"/>
      <c r="KHN144" s="0"/>
      <c r="KHO144" s="0"/>
      <c r="KHP144" s="0"/>
      <c r="KHQ144" s="0"/>
      <c r="KHR144" s="0"/>
      <c r="KHS144" s="0"/>
      <c r="KHT144" s="0"/>
      <c r="KHU144" s="0"/>
      <c r="KHV144" s="0"/>
      <c r="KHW144" s="0"/>
      <c r="KHX144" s="0"/>
      <c r="KHY144" s="0"/>
      <c r="KHZ144" s="0"/>
      <c r="KIA144" s="0"/>
      <c r="KIB144" s="0"/>
      <c r="KIC144" s="0"/>
      <c r="KID144" s="0"/>
      <c r="KIE144" s="0"/>
      <c r="KIF144" s="0"/>
      <c r="KIG144" s="0"/>
      <c r="KIH144" s="0"/>
      <c r="KII144" s="0"/>
      <c r="KIJ144" s="0"/>
      <c r="KIK144" s="0"/>
      <c r="KIL144" s="0"/>
      <c r="KIM144" s="0"/>
      <c r="KIN144" s="0"/>
      <c r="KIO144" s="0"/>
      <c r="KIP144" s="0"/>
      <c r="KIQ144" s="0"/>
      <c r="KIR144" s="0"/>
      <c r="KIS144" s="0"/>
      <c r="KIT144" s="0"/>
      <c r="KIU144" s="0"/>
      <c r="KIV144" s="0"/>
      <c r="KIW144" s="0"/>
      <c r="KIX144" s="0"/>
      <c r="KIY144" s="0"/>
      <c r="KIZ144" s="0"/>
      <c r="KJA144" s="0"/>
      <c r="KJB144" s="0"/>
      <c r="KJC144" s="0"/>
      <c r="KJD144" s="0"/>
      <c r="KJE144" s="0"/>
      <c r="KJF144" s="0"/>
      <c r="KJG144" s="0"/>
      <c r="KJH144" s="0"/>
      <c r="KJI144" s="0"/>
      <c r="KJJ144" s="0"/>
      <c r="KJK144" s="0"/>
      <c r="KJL144" s="0"/>
      <c r="KJM144" s="0"/>
      <c r="KJN144" s="0"/>
      <c r="KJO144" s="0"/>
      <c r="KJP144" s="0"/>
      <c r="KJQ144" s="0"/>
      <c r="KJR144" s="0"/>
      <c r="KJS144" s="0"/>
      <c r="KJT144" s="0"/>
      <c r="KJU144" s="0"/>
      <c r="KJV144" s="0"/>
      <c r="KJW144" s="0"/>
      <c r="KJX144" s="0"/>
      <c r="KJY144" s="0"/>
      <c r="KJZ144" s="0"/>
      <c r="KKA144" s="0"/>
      <c r="KKB144" s="0"/>
      <c r="KKC144" s="0"/>
      <c r="KKD144" s="0"/>
      <c r="KKE144" s="0"/>
      <c r="KKF144" s="0"/>
      <c r="KKG144" s="0"/>
      <c r="KKH144" s="0"/>
      <c r="KKI144" s="0"/>
      <c r="KKJ144" s="0"/>
      <c r="KKK144" s="0"/>
      <c r="KKL144" s="0"/>
      <c r="KKM144" s="0"/>
      <c r="KKN144" s="0"/>
      <c r="KKO144" s="0"/>
      <c r="KKP144" s="0"/>
      <c r="KKQ144" s="0"/>
      <c r="KKR144" s="0"/>
      <c r="KKS144" s="0"/>
      <c r="KKT144" s="0"/>
      <c r="KKU144" s="0"/>
      <c r="KKV144" s="0"/>
      <c r="KKW144" s="0"/>
      <c r="KKX144" s="0"/>
      <c r="KKY144" s="0"/>
      <c r="KKZ144" s="0"/>
      <c r="KLA144" s="0"/>
      <c r="KLB144" s="0"/>
      <c r="KLC144" s="0"/>
      <c r="KLD144" s="0"/>
      <c r="KLE144" s="0"/>
      <c r="KLF144" s="0"/>
      <c r="KLG144" s="0"/>
      <c r="KLH144" s="0"/>
      <c r="KLI144" s="0"/>
      <c r="KLJ144" s="0"/>
      <c r="KLK144" s="0"/>
      <c r="KLL144" s="0"/>
      <c r="KLM144" s="0"/>
      <c r="KLN144" s="0"/>
      <c r="KLO144" s="0"/>
      <c r="KLP144" s="0"/>
      <c r="KLQ144" s="0"/>
      <c r="KLR144" s="0"/>
      <c r="KLS144" s="0"/>
      <c r="KLT144" s="0"/>
      <c r="KLU144" s="0"/>
      <c r="KLV144" s="0"/>
      <c r="KLW144" s="0"/>
      <c r="KLX144" s="0"/>
      <c r="KLY144" s="0"/>
      <c r="KLZ144" s="0"/>
      <c r="KMA144" s="0"/>
      <c r="KMB144" s="0"/>
      <c r="KMC144" s="0"/>
      <c r="KMD144" s="0"/>
      <c r="KME144" s="0"/>
      <c r="KMF144" s="0"/>
      <c r="KMG144" s="0"/>
      <c r="KMH144" s="0"/>
      <c r="KMI144" s="0"/>
      <c r="KMJ144" s="0"/>
      <c r="KMK144" s="0"/>
      <c r="KML144" s="0"/>
      <c r="KMM144" s="0"/>
      <c r="KMN144" s="0"/>
      <c r="KMO144" s="0"/>
      <c r="KMP144" s="0"/>
      <c r="KMQ144" s="0"/>
      <c r="KMR144" s="0"/>
      <c r="KMS144" s="0"/>
      <c r="KMT144" s="0"/>
      <c r="KMU144" s="0"/>
      <c r="KMV144" s="0"/>
      <c r="KMW144" s="0"/>
      <c r="KMX144" s="0"/>
      <c r="KMY144" s="0"/>
      <c r="KMZ144" s="0"/>
      <c r="KNA144" s="0"/>
      <c r="KNB144" s="0"/>
      <c r="KNC144" s="0"/>
      <c r="KND144" s="0"/>
      <c r="KNE144" s="0"/>
      <c r="KNF144" s="0"/>
      <c r="KNG144" s="0"/>
      <c r="KNH144" s="0"/>
      <c r="KNI144" s="0"/>
      <c r="KNJ144" s="0"/>
      <c r="KNK144" s="0"/>
      <c r="KNL144" s="0"/>
      <c r="KNM144" s="0"/>
      <c r="KNN144" s="0"/>
      <c r="KNO144" s="0"/>
      <c r="KNP144" s="0"/>
      <c r="KNQ144" s="0"/>
      <c r="KNR144" s="0"/>
      <c r="KNS144" s="0"/>
      <c r="KNT144" s="0"/>
      <c r="KNU144" s="0"/>
      <c r="KNV144" s="0"/>
      <c r="KNW144" s="0"/>
      <c r="KNX144" s="0"/>
      <c r="KNY144" s="0"/>
      <c r="KNZ144" s="0"/>
      <c r="KOA144" s="0"/>
      <c r="KOB144" s="0"/>
      <c r="KOC144" s="0"/>
      <c r="KOD144" s="0"/>
      <c r="KOE144" s="0"/>
      <c r="KOF144" s="0"/>
      <c r="KOG144" s="0"/>
      <c r="KOH144" s="0"/>
      <c r="KOI144" s="0"/>
      <c r="KOJ144" s="0"/>
      <c r="KOK144" s="0"/>
      <c r="KOL144" s="0"/>
      <c r="KOM144" s="0"/>
      <c r="KON144" s="0"/>
      <c r="KOO144" s="0"/>
      <c r="KOP144" s="0"/>
      <c r="KOQ144" s="0"/>
      <c r="KOR144" s="0"/>
      <c r="KOS144" s="0"/>
      <c r="KOT144" s="0"/>
      <c r="KOU144" s="0"/>
      <c r="KOV144" s="0"/>
      <c r="KOW144" s="0"/>
      <c r="KOX144" s="0"/>
      <c r="KOY144" s="0"/>
      <c r="KOZ144" s="0"/>
      <c r="KPA144" s="0"/>
      <c r="KPB144" s="0"/>
      <c r="KPC144" s="0"/>
      <c r="KPD144" s="0"/>
      <c r="KPE144" s="0"/>
      <c r="KPF144" s="0"/>
      <c r="KPG144" s="0"/>
      <c r="KPH144" s="0"/>
      <c r="KPI144" s="0"/>
      <c r="KPJ144" s="0"/>
      <c r="KPK144" s="0"/>
      <c r="KPL144" s="0"/>
      <c r="KPM144" s="0"/>
      <c r="KPN144" s="0"/>
      <c r="KPO144" s="0"/>
      <c r="KPP144" s="0"/>
      <c r="KPQ144" s="0"/>
      <c r="KPR144" s="0"/>
      <c r="KPS144" s="0"/>
      <c r="KPT144" s="0"/>
      <c r="KPU144" s="0"/>
      <c r="KPV144" s="0"/>
      <c r="KPW144" s="0"/>
      <c r="KPX144" s="0"/>
      <c r="KPY144" s="0"/>
      <c r="KPZ144" s="0"/>
      <c r="KQA144" s="0"/>
      <c r="KQB144" s="0"/>
      <c r="KQC144" s="0"/>
      <c r="KQD144" s="0"/>
      <c r="KQE144" s="0"/>
      <c r="KQF144" s="0"/>
      <c r="KQG144" s="0"/>
      <c r="KQH144" s="0"/>
      <c r="KQI144" s="0"/>
      <c r="KQJ144" s="0"/>
      <c r="KQK144" s="0"/>
      <c r="KQL144" s="0"/>
      <c r="KQM144" s="0"/>
      <c r="KQN144" s="0"/>
      <c r="KQO144" s="0"/>
      <c r="KQP144" s="0"/>
      <c r="KQQ144" s="0"/>
      <c r="KQR144" s="0"/>
      <c r="KQS144" s="0"/>
      <c r="KQT144" s="0"/>
      <c r="KQU144" s="0"/>
      <c r="KQV144" s="0"/>
      <c r="KQW144" s="0"/>
      <c r="KQX144" s="0"/>
      <c r="KQY144" s="0"/>
      <c r="KQZ144" s="0"/>
      <c r="KRA144" s="0"/>
      <c r="KRB144" s="0"/>
      <c r="KRC144" s="0"/>
      <c r="KRD144" s="0"/>
      <c r="KRE144" s="0"/>
      <c r="KRF144" s="0"/>
      <c r="KRG144" s="0"/>
      <c r="KRH144" s="0"/>
      <c r="KRI144" s="0"/>
      <c r="KRJ144" s="0"/>
      <c r="KRK144" s="0"/>
      <c r="KRL144" s="0"/>
      <c r="KRM144" s="0"/>
      <c r="KRN144" s="0"/>
      <c r="KRO144" s="0"/>
      <c r="KRP144" s="0"/>
      <c r="KRQ144" s="0"/>
      <c r="KRR144" s="0"/>
      <c r="KRS144" s="0"/>
      <c r="KRT144" s="0"/>
      <c r="KRU144" s="0"/>
      <c r="KRV144" s="0"/>
      <c r="KRW144" s="0"/>
      <c r="KRX144" s="0"/>
      <c r="KRY144" s="0"/>
      <c r="KRZ144" s="0"/>
      <c r="KSA144" s="0"/>
      <c r="KSB144" s="0"/>
      <c r="KSC144" s="0"/>
      <c r="KSD144" s="0"/>
      <c r="KSE144" s="0"/>
      <c r="KSF144" s="0"/>
      <c r="KSG144" s="0"/>
      <c r="KSH144" s="0"/>
      <c r="KSI144" s="0"/>
      <c r="KSJ144" s="0"/>
      <c r="KSK144" s="0"/>
      <c r="KSL144" s="0"/>
      <c r="KSM144" s="0"/>
      <c r="KSN144" s="0"/>
      <c r="KSO144" s="0"/>
      <c r="KSP144" s="0"/>
      <c r="KSQ144" s="0"/>
      <c r="KSR144" s="0"/>
      <c r="KSS144" s="0"/>
      <c r="KST144" s="0"/>
      <c r="KSU144" s="0"/>
      <c r="KSV144" s="0"/>
      <c r="KSW144" s="0"/>
      <c r="KSX144" s="0"/>
      <c r="KSY144" s="0"/>
      <c r="KSZ144" s="0"/>
      <c r="KTA144" s="0"/>
      <c r="KTB144" s="0"/>
      <c r="KTC144" s="0"/>
      <c r="KTD144" s="0"/>
      <c r="KTE144" s="0"/>
      <c r="KTF144" s="0"/>
      <c r="KTG144" s="0"/>
      <c r="KTH144" s="0"/>
      <c r="KTI144" s="0"/>
      <c r="KTJ144" s="0"/>
      <c r="KTK144" s="0"/>
      <c r="KTL144" s="0"/>
      <c r="KTM144" s="0"/>
      <c r="KTN144" s="0"/>
      <c r="KTO144" s="0"/>
      <c r="KTP144" s="0"/>
      <c r="KTQ144" s="0"/>
      <c r="KTR144" s="0"/>
      <c r="KTS144" s="0"/>
      <c r="KTT144" s="0"/>
      <c r="KTU144" s="0"/>
      <c r="KTV144" s="0"/>
      <c r="KTW144" s="0"/>
      <c r="KTX144" s="0"/>
      <c r="KTY144" s="0"/>
      <c r="KTZ144" s="0"/>
      <c r="KUA144" s="0"/>
      <c r="KUB144" s="0"/>
      <c r="KUC144" s="0"/>
      <c r="KUD144" s="0"/>
      <c r="KUE144" s="0"/>
      <c r="KUF144" s="0"/>
      <c r="KUG144" s="0"/>
      <c r="KUH144" s="0"/>
      <c r="KUI144" s="0"/>
      <c r="KUJ144" s="0"/>
      <c r="KUK144" s="0"/>
      <c r="KUL144" s="0"/>
      <c r="KUM144" s="0"/>
      <c r="KUN144" s="0"/>
      <c r="KUO144" s="0"/>
      <c r="KUP144" s="0"/>
      <c r="KUQ144" s="0"/>
      <c r="KUR144" s="0"/>
      <c r="KUS144" s="0"/>
      <c r="KUT144" s="0"/>
      <c r="KUU144" s="0"/>
      <c r="KUV144" s="0"/>
      <c r="KUW144" s="0"/>
      <c r="KUX144" s="0"/>
      <c r="KUY144" s="0"/>
      <c r="KUZ144" s="0"/>
      <c r="KVA144" s="0"/>
      <c r="KVB144" s="0"/>
      <c r="KVC144" s="0"/>
      <c r="KVD144" s="0"/>
      <c r="KVE144" s="0"/>
      <c r="KVF144" s="0"/>
      <c r="KVG144" s="0"/>
      <c r="KVH144" s="0"/>
      <c r="KVI144" s="0"/>
      <c r="KVJ144" s="0"/>
      <c r="KVK144" s="0"/>
      <c r="KVL144" s="0"/>
      <c r="KVM144" s="0"/>
      <c r="KVN144" s="0"/>
      <c r="KVO144" s="0"/>
      <c r="KVP144" s="0"/>
      <c r="KVQ144" s="0"/>
      <c r="KVR144" s="0"/>
      <c r="KVS144" s="0"/>
      <c r="KVT144" s="0"/>
      <c r="KVU144" s="0"/>
      <c r="KVV144" s="0"/>
      <c r="KVW144" s="0"/>
      <c r="KVX144" s="0"/>
      <c r="KVY144" s="0"/>
      <c r="KVZ144" s="0"/>
      <c r="KWA144" s="0"/>
      <c r="KWB144" s="0"/>
      <c r="KWC144" s="0"/>
      <c r="KWD144" s="0"/>
      <c r="KWE144" s="0"/>
      <c r="KWF144" s="0"/>
      <c r="KWG144" s="0"/>
      <c r="KWH144" s="0"/>
      <c r="KWI144" s="0"/>
      <c r="KWJ144" s="0"/>
      <c r="KWK144" s="0"/>
      <c r="KWL144" s="0"/>
      <c r="KWM144" s="0"/>
      <c r="KWN144" s="0"/>
      <c r="KWO144" s="0"/>
      <c r="KWP144" s="0"/>
      <c r="KWQ144" s="0"/>
      <c r="KWR144" s="0"/>
      <c r="KWS144" s="0"/>
      <c r="KWT144" s="0"/>
      <c r="KWU144" s="0"/>
      <c r="KWV144" s="0"/>
      <c r="KWW144" s="0"/>
      <c r="KWX144" s="0"/>
      <c r="KWY144" s="0"/>
      <c r="KWZ144" s="0"/>
      <c r="KXA144" s="0"/>
      <c r="KXB144" s="0"/>
      <c r="KXC144" s="0"/>
      <c r="KXD144" s="0"/>
      <c r="KXE144" s="0"/>
      <c r="KXF144" s="0"/>
      <c r="KXG144" s="0"/>
      <c r="KXH144" s="0"/>
      <c r="KXI144" s="0"/>
      <c r="KXJ144" s="0"/>
      <c r="KXK144" s="0"/>
      <c r="KXL144" s="0"/>
      <c r="KXM144" s="0"/>
      <c r="KXN144" s="0"/>
      <c r="KXO144" s="0"/>
      <c r="KXP144" s="0"/>
      <c r="KXQ144" s="0"/>
      <c r="KXR144" s="0"/>
      <c r="KXS144" s="0"/>
      <c r="KXT144" s="0"/>
      <c r="KXU144" s="0"/>
      <c r="KXV144" s="0"/>
      <c r="KXW144" s="0"/>
      <c r="KXX144" s="0"/>
      <c r="KXY144" s="0"/>
      <c r="KXZ144" s="0"/>
      <c r="KYA144" s="0"/>
      <c r="KYB144" s="0"/>
      <c r="KYC144" s="0"/>
      <c r="KYD144" s="0"/>
      <c r="KYE144" s="0"/>
      <c r="KYF144" s="0"/>
      <c r="KYG144" s="0"/>
      <c r="KYH144" s="0"/>
      <c r="KYI144" s="0"/>
      <c r="KYJ144" s="0"/>
      <c r="KYK144" s="0"/>
      <c r="KYL144" s="0"/>
      <c r="KYM144" s="0"/>
      <c r="KYN144" s="0"/>
      <c r="KYO144" s="0"/>
      <c r="KYP144" s="0"/>
      <c r="KYQ144" s="0"/>
      <c r="KYR144" s="0"/>
      <c r="KYS144" s="0"/>
      <c r="KYT144" s="0"/>
      <c r="KYU144" s="0"/>
      <c r="KYV144" s="0"/>
      <c r="KYW144" s="0"/>
      <c r="KYX144" s="0"/>
      <c r="KYY144" s="0"/>
      <c r="KYZ144" s="0"/>
      <c r="KZA144" s="0"/>
      <c r="KZB144" s="0"/>
      <c r="KZC144" s="0"/>
      <c r="KZD144" s="0"/>
      <c r="KZE144" s="0"/>
      <c r="KZF144" s="0"/>
      <c r="KZG144" s="0"/>
      <c r="KZH144" s="0"/>
      <c r="KZI144" s="0"/>
      <c r="KZJ144" s="0"/>
      <c r="KZK144" s="0"/>
      <c r="KZL144" s="0"/>
      <c r="KZM144" s="0"/>
      <c r="KZN144" s="0"/>
      <c r="KZO144" s="0"/>
      <c r="KZP144" s="0"/>
      <c r="KZQ144" s="0"/>
      <c r="KZR144" s="0"/>
      <c r="KZS144" s="0"/>
      <c r="KZT144" s="0"/>
      <c r="KZU144" s="0"/>
      <c r="KZV144" s="0"/>
      <c r="KZW144" s="0"/>
      <c r="KZX144" s="0"/>
      <c r="KZY144" s="0"/>
      <c r="KZZ144" s="0"/>
      <c r="LAA144" s="0"/>
      <c r="LAB144" s="0"/>
      <c r="LAC144" s="0"/>
      <c r="LAD144" s="0"/>
      <c r="LAE144" s="0"/>
      <c r="LAF144" s="0"/>
      <c r="LAG144" s="0"/>
      <c r="LAH144" s="0"/>
      <c r="LAI144" s="0"/>
      <c r="LAJ144" s="0"/>
      <c r="LAK144" s="0"/>
      <c r="LAL144" s="0"/>
      <c r="LAM144" s="0"/>
      <c r="LAN144" s="0"/>
      <c r="LAO144" s="0"/>
      <c r="LAP144" s="0"/>
      <c r="LAQ144" s="0"/>
      <c r="LAR144" s="0"/>
      <c r="LAS144" s="0"/>
      <c r="LAT144" s="0"/>
      <c r="LAU144" s="0"/>
      <c r="LAV144" s="0"/>
      <c r="LAW144" s="0"/>
      <c r="LAX144" s="0"/>
      <c r="LAY144" s="0"/>
      <c r="LAZ144" s="0"/>
      <c r="LBA144" s="0"/>
      <c r="LBB144" s="0"/>
      <c r="LBC144" s="0"/>
      <c r="LBD144" s="0"/>
      <c r="LBE144" s="0"/>
      <c r="LBF144" s="0"/>
      <c r="LBG144" s="0"/>
      <c r="LBH144" s="0"/>
      <c r="LBI144" s="0"/>
      <c r="LBJ144" s="0"/>
      <c r="LBK144" s="0"/>
      <c r="LBL144" s="0"/>
      <c r="LBM144" s="0"/>
      <c r="LBN144" s="0"/>
      <c r="LBO144" s="0"/>
      <c r="LBP144" s="0"/>
      <c r="LBQ144" s="0"/>
      <c r="LBR144" s="0"/>
      <c r="LBS144" s="0"/>
      <c r="LBT144" s="0"/>
      <c r="LBU144" s="0"/>
      <c r="LBV144" s="0"/>
      <c r="LBW144" s="0"/>
      <c r="LBX144" s="0"/>
      <c r="LBY144" s="0"/>
      <c r="LBZ144" s="0"/>
      <c r="LCA144" s="0"/>
      <c r="LCB144" s="0"/>
      <c r="LCC144" s="0"/>
      <c r="LCD144" s="0"/>
      <c r="LCE144" s="0"/>
      <c r="LCF144" s="0"/>
      <c r="LCG144" s="0"/>
      <c r="LCH144" s="0"/>
      <c r="LCI144" s="0"/>
      <c r="LCJ144" s="0"/>
      <c r="LCK144" s="0"/>
      <c r="LCL144" s="0"/>
      <c r="LCM144" s="0"/>
      <c r="LCN144" s="0"/>
      <c r="LCO144" s="0"/>
      <c r="LCP144" s="0"/>
      <c r="LCQ144" s="0"/>
      <c r="LCR144" s="0"/>
      <c r="LCS144" s="0"/>
      <c r="LCT144" s="0"/>
      <c r="LCU144" s="0"/>
      <c r="LCV144" s="0"/>
      <c r="LCW144" s="0"/>
      <c r="LCX144" s="0"/>
      <c r="LCY144" s="0"/>
      <c r="LCZ144" s="0"/>
      <c r="LDA144" s="0"/>
      <c r="LDB144" s="0"/>
      <c r="LDC144" s="0"/>
      <c r="LDD144" s="0"/>
      <c r="LDE144" s="0"/>
      <c r="LDF144" s="0"/>
      <c r="LDG144" s="0"/>
      <c r="LDH144" s="0"/>
      <c r="LDI144" s="0"/>
      <c r="LDJ144" s="0"/>
      <c r="LDK144" s="0"/>
      <c r="LDL144" s="0"/>
      <c r="LDM144" s="0"/>
      <c r="LDN144" s="0"/>
      <c r="LDO144" s="0"/>
      <c r="LDP144" s="0"/>
      <c r="LDQ144" s="0"/>
      <c r="LDR144" s="0"/>
      <c r="LDS144" s="0"/>
      <c r="LDT144" s="0"/>
      <c r="LDU144" s="0"/>
      <c r="LDV144" s="0"/>
      <c r="LDW144" s="0"/>
      <c r="LDX144" s="0"/>
      <c r="LDY144" s="0"/>
      <c r="LDZ144" s="0"/>
      <c r="LEA144" s="0"/>
      <c r="LEB144" s="0"/>
      <c r="LEC144" s="0"/>
      <c r="LED144" s="0"/>
      <c r="LEE144" s="0"/>
      <c r="LEF144" s="0"/>
      <c r="LEG144" s="0"/>
      <c r="LEH144" s="0"/>
      <c r="LEI144" s="0"/>
      <c r="LEJ144" s="0"/>
      <c r="LEK144" s="0"/>
      <c r="LEL144" s="0"/>
      <c r="LEM144" s="0"/>
      <c r="LEN144" s="0"/>
      <c r="LEO144" s="0"/>
      <c r="LEP144" s="0"/>
      <c r="LEQ144" s="0"/>
      <c r="LER144" s="0"/>
      <c r="LES144" s="0"/>
      <c r="LET144" s="0"/>
      <c r="LEU144" s="0"/>
      <c r="LEV144" s="0"/>
      <c r="LEW144" s="0"/>
      <c r="LEX144" s="0"/>
      <c r="LEY144" s="0"/>
      <c r="LEZ144" s="0"/>
      <c r="LFA144" s="0"/>
      <c r="LFB144" s="0"/>
      <c r="LFC144" s="0"/>
      <c r="LFD144" s="0"/>
      <c r="LFE144" s="0"/>
      <c r="LFF144" s="0"/>
      <c r="LFG144" s="0"/>
      <c r="LFH144" s="0"/>
      <c r="LFI144" s="0"/>
      <c r="LFJ144" s="0"/>
      <c r="LFK144" s="0"/>
      <c r="LFL144" s="0"/>
      <c r="LFM144" s="0"/>
      <c r="LFN144" s="0"/>
      <c r="LFO144" s="0"/>
      <c r="LFP144" s="0"/>
      <c r="LFQ144" s="0"/>
      <c r="LFR144" s="0"/>
      <c r="LFS144" s="0"/>
      <c r="LFT144" s="0"/>
      <c r="LFU144" s="0"/>
      <c r="LFV144" s="0"/>
      <c r="LFW144" s="0"/>
      <c r="LFX144" s="0"/>
      <c r="LFY144" s="0"/>
      <c r="LFZ144" s="0"/>
      <c r="LGA144" s="0"/>
      <c r="LGB144" s="0"/>
      <c r="LGC144" s="0"/>
      <c r="LGD144" s="0"/>
      <c r="LGE144" s="0"/>
      <c r="LGF144" s="0"/>
      <c r="LGG144" s="0"/>
      <c r="LGH144" s="0"/>
      <c r="LGI144" s="0"/>
      <c r="LGJ144" s="0"/>
      <c r="LGK144" s="0"/>
      <c r="LGL144" s="0"/>
      <c r="LGM144" s="0"/>
      <c r="LGN144" s="0"/>
      <c r="LGO144" s="0"/>
      <c r="LGP144" s="0"/>
      <c r="LGQ144" s="0"/>
      <c r="LGR144" s="0"/>
      <c r="LGS144" s="0"/>
      <c r="LGT144" s="0"/>
      <c r="LGU144" s="0"/>
      <c r="LGV144" s="0"/>
      <c r="LGW144" s="0"/>
      <c r="LGX144" s="0"/>
      <c r="LGY144" s="0"/>
      <c r="LGZ144" s="0"/>
      <c r="LHA144" s="0"/>
      <c r="LHB144" s="0"/>
      <c r="LHC144" s="0"/>
      <c r="LHD144" s="0"/>
      <c r="LHE144" s="0"/>
      <c r="LHF144" s="0"/>
      <c r="LHG144" s="0"/>
      <c r="LHH144" s="0"/>
      <c r="LHI144" s="0"/>
      <c r="LHJ144" s="0"/>
      <c r="LHK144" s="0"/>
      <c r="LHL144" s="0"/>
      <c r="LHM144" s="0"/>
      <c r="LHN144" s="0"/>
      <c r="LHO144" s="0"/>
      <c r="LHP144" s="0"/>
      <c r="LHQ144" s="0"/>
      <c r="LHR144" s="0"/>
      <c r="LHS144" s="0"/>
      <c r="LHT144" s="0"/>
      <c r="LHU144" s="0"/>
      <c r="LHV144" s="0"/>
      <c r="LHW144" s="0"/>
      <c r="LHX144" s="0"/>
      <c r="LHY144" s="0"/>
      <c r="LHZ144" s="0"/>
      <c r="LIA144" s="0"/>
      <c r="LIB144" s="0"/>
      <c r="LIC144" s="0"/>
      <c r="LID144" s="0"/>
      <c r="LIE144" s="0"/>
      <c r="LIF144" s="0"/>
      <c r="LIG144" s="0"/>
      <c r="LIH144" s="0"/>
      <c r="LII144" s="0"/>
      <c r="LIJ144" s="0"/>
      <c r="LIK144" s="0"/>
      <c r="LIL144" s="0"/>
      <c r="LIM144" s="0"/>
      <c r="LIN144" s="0"/>
      <c r="LIO144" s="0"/>
      <c r="LIP144" s="0"/>
      <c r="LIQ144" s="0"/>
      <c r="LIR144" s="0"/>
      <c r="LIS144" s="0"/>
      <c r="LIT144" s="0"/>
      <c r="LIU144" s="0"/>
      <c r="LIV144" s="0"/>
      <c r="LIW144" s="0"/>
      <c r="LIX144" s="0"/>
      <c r="LIY144" s="0"/>
      <c r="LIZ144" s="0"/>
      <c r="LJA144" s="0"/>
      <c r="LJB144" s="0"/>
      <c r="LJC144" s="0"/>
      <c r="LJD144" s="0"/>
      <c r="LJE144" s="0"/>
      <c r="LJF144" s="0"/>
      <c r="LJG144" s="0"/>
      <c r="LJH144" s="0"/>
      <c r="LJI144" s="0"/>
      <c r="LJJ144" s="0"/>
      <c r="LJK144" s="0"/>
      <c r="LJL144" s="0"/>
      <c r="LJM144" s="0"/>
      <c r="LJN144" s="0"/>
      <c r="LJO144" s="0"/>
      <c r="LJP144" s="0"/>
      <c r="LJQ144" s="0"/>
      <c r="LJR144" s="0"/>
      <c r="LJS144" s="0"/>
      <c r="LJT144" s="0"/>
      <c r="LJU144" s="0"/>
      <c r="LJV144" s="0"/>
      <c r="LJW144" s="0"/>
      <c r="LJX144" s="0"/>
      <c r="LJY144" s="0"/>
      <c r="LJZ144" s="0"/>
      <c r="LKA144" s="0"/>
      <c r="LKB144" s="0"/>
      <c r="LKC144" s="0"/>
      <c r="LKD144" s="0"/>
      <c r="LKE144" s="0"/>
      <c r="LKF144" s="0"/>
      <c r="LKG144" s="0"/>
      <c r="LKH144" s="0"/>
      <c r="LKI144" s="0"/>
      <c r="LKJ144" s="0"/>
      <c r="LKK144" s="0"/>
      <c r="LKL144" s="0"/>
      <c r="LKM144" s="0"/>
      <c r="LKN144" s="0"/>
      <c r="LKO144" s="0"/>
      <c r="LKP144" s="0"/>
      <c r="LKQ144" s="0"/>
      <c r="LKR144" s="0"/>
      <c r="LKS144" s="0"/>
      <c r="LKT144" s="0"/>
      <c r="LKU144" s="0"/>
      <c r="LKV144" s="0"/>
      <c r="LKW144" s="0"/>
      <c r="LKX144" s="0"/>
      <c r="LKY144" s="0"/>
      <c r="LKZ144" s="0"/>
      <c r="LLA144" s="0"/>
      <c r="LLB144" s="0"/>
      <c r="LLC144" s="0"/>
      <c r="LLD144" s="0"/>
      <c r="LLE144" s="0"/>
      <c r="LLF144" s="0"/>
      <c r="LLG144" s="0"/>
      <c r="LLH144" s="0"/>
      <c r="LLI144" s="0"/>
      <c r="LLJ144" s="0"/>
      <c r="LLK144" s="0"/>
      <c r="LLL144" s="0"/>
      <c r="LLM144" s="0"/>
      <c r="LLN144" s="0"/>
      <c r="LLO144" s="0"/>
      <c r="LLP144" s="0"/>
      <c r="LLQ144" s="0"/>
      <c r="LLR144" s="0"/>
      <c r="LLS144" s="0"/>
      <c r="LLT144" s="0"/>
      <c r="LLU144" s="0"/>
      <c r="LLV144" s="0"/>
      <c r="LLW144" s="0"/>
      <c r="LLX144" s="0"/>
      <c r="LLY144" s="0"/>
      <c r="LLZ144" s="0"/>
      <c r="LMA144" s="0"/>
      <c r="LMB144" s="0"/>
      <c r="LMC144" s="0"/>
      <c r="LMD144" s="0"/>
      <c r="LME144" s="0"/>
      <c r="LMF144" s="0"/>
      <c r="LMG144" s="0"/>
      <c r="LMH144" s="0"/>
      <c r="LMI144" s="0"/>
      <c r="LMJ144" s="0"/>
      <c r="LMK144" s="0"/>
      <c r="LML144" s="0"/>
      <c r="LMM144" s="0"/>
      <c r="LMN144" s="0"/>
      <c r="LMO144" s="0"/>
      <c r="LMP144" s="0"/>
      <c r="LMQ144" s="0"/>
      <c r="LMR144" s="0"/>
      <c r="LMS144" s="0"/>
      <c r="LMT144" s="0"/>
      <c r="LMU144" s="0"/>
      <c r="LMV144" s="0"/>
      <c r="LMW144" s="0"/>
      <c r="LMX144" s="0"/>
      <c r="LMY144" s="0"/>
      <c r="LMZ144" s="0"/>
      <c r="LNA144" s="0"/>
      <c r="LNB144" s="0"/>
      <c r="LNC144" s="0"/>
      <c r="LND144" s="0"/>
      <c r="LNE144" s="0"/>
      <c r="LNF144" s="0"/>
      <c r="LNG144" s="0"/>
      <c r="LNH144" s="0"/>
      <c r="LNI144" s="0"/>
      <c r="LNJ144" s="0"/>
      <c r="LNK144" s="0"/>
      <c r="LNL144" s="0"/>
      <c r="LNM144" s="0"/>
      <c r="LNN144" s="0"/>
      <c r="LNO144" s="0"/>
      <c r="LNP144" s="0"/>
      <c r="LNQ144" s="0"/>
      <c r="LNR144" s="0"/>
      <c r="LNS144" s="0"/>
      <c r="LNT144" s="0"/>
      <c r="LNU144" s="0"/>
      <c r="LNV144" s="0"/>
      <c r="LNW144" s="0"/>
      <c r="LNX144" s="0"/>
      <c r="LNY144" s="0"/>
      <c r="LNZ144" s="0"/>
      <c r="LOA144" s="0"/>
      <c r="LOB144" s="0"/>
      <c r="LOC144" s="0"/>
      <c r="LOD144" s="0"/>
      <c r="LOE144" s="0"/>
      <c r="LOF144" s="0"/>
      <c r="LOG144" s="0"/>
      <c r="LOH144" s="0"/>
      <c r="LOI144" s="0"/>
      <c r="LOJ144" s="0"/>
      <c r="LOK144" s="0"/>
      <c r="LOL144" s="0"/>
      <c r="LOM144" s="0"/>
      <c r="LON144" s="0"/>
      <c r="LOO144" s="0"/>
      <c r="LOP144" s="0"/>
      <c r="LOQ144" s="0"/>
      <c r="LOR144" s="0"/>
      <c r="LOS144" s="0"/>
      <c r="LOT144" s="0"/>
      <c r="LOU144" s="0"/>
      <c r="LOV144" s="0"/>
      <c r="LOW144" s="0"/>
      <c r="LOX144" s="0"/>
      <c r="LOY144" s="0"/>
      <c r="LOZ144" s="0"/>
      <c r="LPA144" s="0"/>
      <c r="LPB144" s="0"/>
      <c r="LPC144" s="0"/>
      <c r="LPD144" s="0"/>
      <c r="LPE144" s="0"/>
      <c r="LPF144" s="0"/>
      <c r="LPG144" s="0"/>
      <c r="LPH144" s="0"/>
      <c r="LPI144" s="0"/>
      <c r="LPJ144" s="0"/>
      <c r="LPK144" s="0"/>
      <c r="LPL144" s="0"/>
      <c r="LPM144" s="0"/>
      <c r="LPN144" s="0"/>
      <c r="LPO144" s="0"/>
      <c r="LPP144" s="0"/>
      <c r="LPQ144" s="0"/>
      <c r="LPR144" s="0"/>
      <c r="LPS144" s="0"/>
      <c r="LPT144" s="0"/>
      <c r="LPU144" s="0"/>
      <c r="LPV144" s="0"/>
      <c r="LPW144" s="0"/>
      <c r="LPX144" s="0"/>
      <c r="LPY144" s="0"/>
      <c r="LPZ144" s="0"/>
      <c r="LQA144" s="0"/>
      <c r="LQB144" s="0"/>
      <c r="LQC144" s="0"/>
      <c r="LQD144" s="0"/>
      <c r="LQE144" s="0"/>
      <c r="LQF144" s="0"/>
      <c r="LQG144" s="0"/>
      <c r="LQH144" s="0"/>
      <c r="LQI144" s="0"/>
      <c r="LQJ144" s="0"/>
      <c r="LQK144" s="0"/>
      <c r="LQL144" s="0"/>
      <c r="LQM144" s="0"/>
      <c r="LQN144" s="0"/>
      <c r="LQO144" s="0"/>
      <c r="LQP144" s="0"/>
      <c r="LQQ144" s="0"/>
      <c r="LQR144" s="0"/>
      <c r="LQS144" s="0"/>
      <c r="LQT144" s="0"/>
      <c r="LQU144" s="0"/>
      <c r="LQV144" s="0"/>
      <c r="LQW144" s="0"/>
      <c r="LQX144" s="0"/>
      <c r="LQY144" s="0"/>
      <c r="LQZ144" s="0"/>
      <c r="LRA144" s="0"/>
      <c r="LRB144" s="0"/>
      <c r="LRC144" s="0"/>
      <c r="LRD144" s="0"/>
      <c r="LRE144" s="0"/>
      <c r="LRF144" s="0"/>
      <c r="LRG144" s="0"/>
      <c r="LRH144" s="0"/>
      <c r="LRI144" s="0"/>
      <c r="LRJ144" s="0"/>
      <c r="LRK144" s="0"/>
      <c r="LRL144" s="0"/>
      <c r="LRM144" s="0"/>
      <c r="LRN144" s="0"/>
      <c r="LRO144" s="0"/>
      <c r="LRP144" s="0"/>
      <c r="LRQ144" s="0"/>
      <c r="LRR144" s="0"/>
      <c r="LRS144" s="0"/>
      <c r="LRT144" s="0"/>
      <c r="LRU144" s="0"/>
      <c r="LRV144" s="0"/>
      <c r="LRW144" s="0"/>
      <c r="LRX144" s="0"/>
      <c r="LRY144" s="0"/>
      <c r="LRZ144" s="0"/>
      <c r="LSA144" s="0"/>
      <c r="LSB144" s="0"/>
      <c r="LSC144" s="0"/>
      <c r="LSD144" s="0"/>
      <c r="LSE144" s="0"/>
      <c r="LSF144" s="0"/>
      <c r="LSG144" s="0"/>
      <c r="LSH144" s="0"/>
      <c r="LSI144" s="0"/>
      <c r="LSJ144" s="0"/>
      <c r="LSK144" s="0"/>
      <c r="LSL144" s="0"/>
      <c r="LSM144" s="0"/>
      <c r="LSN144" s="0"/>
      <c r="LSO144" s="0"/>
      <c r="LSP144" s="0"/>
      <c r="LSQ144" s="0"/>
      <c r="LSR144" s="0"/>
      <c r="LSS144" s="0"/>
      <c r="LST144" s="0"/>
      <c r="LSU144" s="0"/>
      <c r="LSV144" s="0"/>
      <c r="LSW144" s="0"/>
      <c r="LSX144" s="0"/>
      <c r="LSY144" s="0"/>
      <c r="LSZ144" s="0"/>
      <c r="LTA144" s="0"/>
      <c r="LTB144" s="0"/>
      <c r="LTC144" s="0"/>
      <c r="LTD144" s="0"/>
      <c r="LTE144" s="0"/>
      <c r="LTF144" s="0"/>
      <c r="LTG144" s="0"/>
      <c r="LTH144" s="0"/>
      <c r="LTI144" s="0"/>
      <c r="LTJ144" s="0"/>
      <c r="LTK144" s="0"/>
      <c r="LTL144" s="0"/>
      <c r="LTM144" s="0"/>
      <c r="LTN144" s="0"/>
      <c r="LTO144" s="0"/>
      <c r="LTP144" s="0"/>
      <c r="LTQ144" s="0"/>
      <c r="LTR144" s="0"/>
      <c r="LTS144" s="0"/>
      <c r="LTT144" s="0"/>
      <c r="LTU144" s="0"/>
      <c r="LTV144" s="0"/>
      <c r="LTW144" s="0"/>
      <c r="LTX144" s="0"/>
      <c r="LTY144" s="0"/>
      <c r="LTZ144" s="0"/>
      <c r="LUA144" s="0"/>
      <c r="LUB144" s="0"/>
      <c r="LUC144" s="0"/>
      <c r="LUD144" s="0"/>
      <c r="LUE144" s="0"/>
      <c r="LUF144" s="0"/>
      <c r="LUG144" s="0"/>
      <c r="LUH144" s="0"/>
      <c r="LUI144" s="0"/>
      <c r="LUJ144" s="0"/>
      <c r="LUK144" s="0"/>
      <c r="LUL144" s="0"/>
      <c r="LUM144" s="0"/>
      <c r="LUN144" s="0"/>
      <c r="LUO144" s="0"/>
      <c r="LUP144" s="0"/>
      <c r="LUQ144" s="0"/>
      <c r="LUR144" s="0"/>
      <c r="LUS144" s="0"/>
      <c r="LUT144" s="0"/>
      <c r="LUU144" s="0"/>
      <c r="LUV144" s="0"/>
      <c r="LUW144" s="0"/>
      <c r="LUX144" s="0"/>
      <c r="LUY144" s="0"/>
      <c r="LUZ144" s="0"/>
      <c r="LVA144" s="0"/>
      <c r="LVB144" s="0"/>
      <c r="LVC144" s="0"/>
      <c r="LVD144" s="0"/>
      <c r="LVE144" s="0"/>
      <c r="LVF144" s="0"/>
      <c r="LVG144" s="0"/>
      <c r="LVH144" s="0"/>
      <c r="LVI144" s="0"/>
      <c r="LVJ144" s="0"/>
      <c r="LVK144" s="0"/>
      <c r="LVL144" s="0"/>
      <c r="LVM144" s="0"/>
      <c r="LVN144" s="0"/>
      <c r="LVO144" s="0"/>
      <c r="LVP144" s="0"/>
      <c r="LVQ144" s="0"/>
      <c r="LVR144" s="0"/>
      <c r="LVS144" s="0"/>
      <c r="LVT144" s="0"/>
      <c r="LVU144" s="0"/>
      <c r="LVV144" s="0"/>
      <c r="LVW144" s="0"/>
      <c r="LVX144" s="0"/>
      <c r="LVY144" s="0"/>
      <c r="LVZ144" s="0"/>
      <c r="LWA144" s="0"/>
      <c r="LWB144" s="0"/>
      <c r="LWC144" s="0"/>
      <c r="LWD144" s="0"/>
      <c r="LWE144" s="0"/>
      <c r="LWF144" s="0"/>
      <c r="LWG144" s="0"/>
      <c r="LWH144" s="0"/>
      <c r="LWI144" s="0"/>
      <c r="LWJ144" s="0"/>
      <c r="LWK144" s="0"/>
      <c r="LWL144" s="0"/>
      <c r="LWM144" s="0"/>
      <c r="LWN144" s="0"/>
      <c r="LWO144" s="0"/>
      <c r="LWP144" s="0"/>
      <c r="LWQ144" s="0"/>
      <c r="LWR144" s="0"/>
      <c r="LWS144" s="0"/>
      <c r="LWT144" s="0"/>
      <c r="LWU144" s="0"/>
      <c r="LWV144" s="0"/>
      <c r="LWW144" s="0"/>
      <c r="LWX144" s="0"/>
      <c r="LWY144" s="0"/>
      <c r="LWZ144" s="0"/>
      <c r="LXA144" s="0"/>
      <c r="LXB144" s="0"/>
      <c r="LXC144" s="0"/>
      <c r="LXD144" s="0"/>
      <c r="LXE144" s="0"/>
      <c r="LXF144" s="0"/>
      <c r="LXG144" s="0"/>
      <c r="LXH144" s="0"/>
      <c r="LXI144" s="0"/>
      <c r="LXJ144" s="0"/>
      <c r="LXK144" s="0"/>
      <c r="LXL144" s="0"/>
      <c r="LXM144" s="0"/>
      <c r="LXN144" s="0"/>
      <c r="LXO144" s="0"/>
      <c r="LXP144" s="0"/>
      <c r="LXQ144" s="0"/>
      <c r="LXR144" s="0"/>
      <c r="LXS144" s="0"/>
      <c r="LXT144" s="0"/>
      <c r="LXU144" s="0"/>
      <c r="LXV144" s="0"/>
      <c r="LXW144" s="0"/>
      <c r="LXX144" s="0"/>
      <c r="LXY144" s="0"/>
      <c r="LXZ144" s="0"/>
      <c r="LYA144" s="0"/>
      <c r="LYB144" s="0"/>
      <c r="LYC144" s="0"/>
      <c r="LYD144" s="0"/>
      <c r="LYE144" s="0"/>
      <c r="LYF144" s="0"/>
      <c r="LYG144" s="0"/>
      <c r="LYH144" s="0"/>
      <c r="LYI144" s="0"/>
      <c r="LYJ144" s="0"/>
      <c r="LYK144" s="0"/>
      <c r="LYL144" s="0"/>
      <c r="LYM144" s="0"/>
      <c r="LYN144" s="0"/>
      <c r="LYO144" s="0"/>
      <c r="LYP144" s="0"/>
      <c r="LYQ144" s="0"/>
      <c r="LYR144" s="0"/>
      <c r="LYS144" s="0"/>
      <c r="LYT144" s="0"/>
      <c r="LYU144" s="0"/>
      <c r="LYV144" s="0"/>
      <c r="LYW144" s="0"/>
      <c r="LYX144" s="0"/>
      <c r="LYY144" s="0"/>
      <c r="LYZ144" s="0"/>
      <c r="LZA144" s="0"/>
      <c r="LZB144" s="0"/>
      <c r="LZC144" s="0"/>
      <c r="LZD144" s="0"/>
      <c r="LZE144" s="0"/>
      <c r="LZF144" s="0"/>
      <c r="LZG144" s="0"/>
      <c r="LZH144" s="0"/>
      <c r="LZI144" s="0"/>
      <c r="LZJ144" s="0"/>
      <c r="LZK144" s="0"/>
      <c r="LZL144" s="0"/>
      <c r="LZM144" s="0"/>
      <c r="LZN144" s="0"/>
      <c r="LZO144" s="0"/>
      <c r="LZP144" s="0"/>
      <c r="LZQ144" s="0"/>
      <c r="LZR144" s="0"/>
      <c r="LZS144" s="0"/>
      <c r="LZT144" s="0"/>
      <c r="LZU144" s="0"/>
      <c r="LZV144" s="0"/>
      <c r="LZW144" s="0"/>
      <c r="LZX144" s="0"/>
      <c r="LZY144" s="0"/>
      <c r="LZZ144" s="0"/>
      <c r="MAA144" s="0"/>
      <c r="MAB144" s="0"/>
      <c r="MAC144" s="0"/>
      <c r="MAD144" s="0"/>
      <c r="MAE144" s="0"/>
      <c r="MAF144" s="0"/>
      <c r="MAG144" s="0"/>
      <c r="MAH144" s="0"/>
      <c r="MAI144" s="0"/>
      <c r="MAJ144" s="0"/>
      <c r="MAK144" s="0"/>
      <c r="MAL144" s="0"/>
      <c r="MAM144" s="0"/>
      <c r="MAN144" s="0"/>
      <c r="MAO144" s="0"/>
      <c r="MAP144" s="0"/>
      <c r="MAQ144" s="0"/>
      <c r="MAR144" s="0"/>
      <c r="MAS144" s="0"/>
      <c r="MAT144" s="0"/>
      <c r="MAU144" s="0"/>
      <c r="MAV144" s="0"/>
      <c r="MAW144" s="0"/>
      <c r="MAX144" s="0"/>
      <c r="MAY144" s="0"/>
      <c r="MAZ144" s="0"/>
      <c r="MBA144" s="0"/>
      <c r="MBB144" s="0"/>
      <c r="MBC144" s="0"/>
      <c r="MBD144" s="0"/>
      <c r="MBE144" s="0"/>
      <c r="MBF144" s="0"/>
      <c r="MBG144" s="0"/>
      <c r="MBH144" s="0"/>
      <c r="MBI144" s="0"/>
      <c r="MBJ144" s="0"/>
      <c r="MBK144" s="0"/>
      <c r="MBL144" s="0"/>
      <c r="MBM144" s="0"/>
      <c r="MBN144" s="0"/>
      <c r="MBO144" s="0"/>
      <c r="MBP144" s="0"/>
      <c r="MBQ144" s="0"/>
      <c r="MBR144" s="0"/>
      <c r="MBS144" s="0"/>
      <c r="MBT144" s="0"/>
      <c r="MBU144" s="0"/>
      <c r="MBV144" s="0"/>
      <c r="MBW144" s="0"/>
      <c r="MBX144" s="0"/>
      <c r="MBY144" s="0"/>
      <c r="MBZ144" s="0"/>
      <c r="MCA144" s="0"/>
      <c r="MCB144" s="0"/>
      <c r="MCC144" s="0"/>
      <c r="MCD144" s="0"/>
      <c r="MCE144" s="0"/>
      <c r="MCF144" s="0"/>
      <c r="MCG144" s="0"/>
      <c r="MCH144" s="0"/>
      <c r="MCI144" s="0"/>
      <c r="MCJ144" s="0"/>
      <c r="MCK144" s="0"/>
      <c r="MCL144" s="0"/>
      <c r="MCM144" s="0"/>
      <c r="MCN144" s="0"/>
      <c r="MCO144" s="0"/>
      <c r="MCP144" s="0"/>
      <c r="MCQ144" s="0"/>
      <c r="MCR144" s="0"/>
      <c r="MCS144" s="0"/>
      <c r="MCT144" s="0"/>
      <c r="MCU144" s="0"/>
      <c r="MCV144" s="0"/>
      <c r="MCW144" s="0"/>
      <c r="MCX144" s="0"/>
      <c r="MCY144" s="0"/>
      <c r="MCZ144" s="0"/>
      <c r="MDA144" s="0"/>
      <c r="MDB144" s="0"/>
      <c r="MDC144" s="0"/>
      <c r="MDD144" s="0"/>
      <c r="MDE144" s="0"/>
      <c r="MDF144" s="0"/>
      <c r="MDG144" s="0"/>
      <c r="MDH144" s="0"/>
      <c r="MDI144" s="0"/>
      <c r="MDJ144" s="0"/>
      <c r="MDK144" s="0"/>
      <c r="MDL144" s="0"/>
      <c r="MDM144" s="0"/>
      <c r="MDN144" s="0"/>
      <c r="MDO144" s="0"/>
      <c r="MDP144" s="0"/>
      <c r="MDQ144" s="0"/>
      <c r="MDR144" s="0"/>
      <c r="MDS144" s="0"/>
      <c r="MDT144" s="0"/>
      <c r="MDU144" s="0"/>
      <c r="MDV144" s="0"/>
      <c r="MDW144" s="0"/>
      <c r="MDX144" s="0"/>
      <c r="MDY144" s="0"/>
      <c r="MDZ144" s="0"/>
      <c r="MEA144" s="0"/>
      <c r="MEB144" s="0"/>
      <c r="MEC144" s="0"/>
      <c r="MED144" s="0"/>
      <c r="MEE144" s="0"/>
      <c r="MEF144" s="0"/>
      <c r="MEG144" s="0"/>
      <c r="MEH144" s="0"/>
      <c r="MEI144" s="0"/>
      <c r="MEJ144" s="0"/>
      <c r="MEK144" s="0"/>
      <c r="MEL144" s="0"/>
      <c r="MEM144" s="0"/>
      <c r="MEN144" s="0"/>
      <c r="MEO144" s="0"/>
      <c r="MEP144" s="0"/>
      <c r="MEQ144" s="0"/>
      <c r="MER144" s="0"/>
      <c r="MES144" s="0"/>
      <c r="MET144" s="0"/>
      <c r="MEU144" s="0"/>
      <c r="MEV144" s="0"/>
      <c r="MEW144" s="0"/>
      <c r="MEX144" s="0"/>
      <c r="MEY144" s="0"/>
      <c r="MEZ144" s="0"/>
      <c r="MFA144" s="0"/>
      <c r="MFB144" s="0"/>
      <c r="MFC144" s="0"/>
      <c r="MFD144" s="0"/>
      <c r="MFE144" s="0"/>
      <c r="MFF144" s="0"/>
      <c r="MFG144" s="0"/>
      <c r="MFH144" s="0"/>
      <c r="MFI144" s="0"/>
      <c r="MFJ144" s="0"/>
      <c r="MFK144" s="0"/>
      <c r="MFL144" s="0"/>
      <c r="MFM144" s="0"/>
      <c r="MFN144" s="0"/>
      <c r="MFO144" s="0"/>
      <c r="MFP144" s="0"/>
      <c r="MFQ144" s="0"/>
      <c r="MFR144" s="0"/>
      <c r="MFS144" s="0"/>
      <c r="MFT144" s="0"/>
      <c r="MFU144" s="0"/>
      <c r="MFV144" s="0"/>
      <c r="MFW144" s="0"/>
      <c r="MFX144" s="0"/>
      <c r="MFY144" s="0"/>
      <c r="MFZ144" s="0"/>
      <c r="MGA144" s="0"/>
      <c r="MGB144" s="0"/>
      <c r="MGC144" s="0"/>
      <c r="MGD144" s="0"/>
      <c r="MGE144" s="0"/>
      <c r="MGF144" s="0"/>
      <c r="MGG144" s="0"/>
      <c r="MGH144" s="0"/>
      <c r="MGI144" s="0"/>
      <c r="MGJ144" s="0"/>
      <c r="MGK144" s="0"/>
      <c r="MGL144" s="0"/>
      <c r="MGM144" s="0"/>
      <c r="MGN144" s="0"/>
      <c r="MGO144" s="0"/>
      <c r="MGP144" s="0"/>
      <c r="MGQ144" s="0"/>
      <c r="MGR144" s="0"/>
      <c r="MGS144" s="0"/>
      <c r="MGT144" s="0"/>
      <c r="MGU144" s="0"/>
      <c r="MGV144" s="0"/>
      <c r="MGW144" s="0"/>
      <c r="MGX144" s="0"/>
      <c r="MGY144" s="0"/>
      <c r="MGZ144" s="0"/>
      <c r="MHA144" s="0"/>
      <c r="MHB144" s="0"/>
      <c r="MHC144" s="0"/>
      <c r="MHD144" s="0"/>
      <c r="MHE144" s="0"/>
      <c r="MHF144" s="0"/>
      <c r="MHG144" s="0"/>
      <c r="MHH144" s="0"/>
      <c r="MHI144" s="0"/>
      <c r="MHJ144" s="0"/>
      <c r="MHK144" s="0"/>
      <c r="MHL144" s="0"/>
      <c r="MHM144" s="0"/>
      <c r="MHN144" s="0"/>
      <c r="MHO144" s="0"/>
      <c r="MHP144" s="0"/>
      <c r="MHQ144" s="0"/>
      <c r="MHR144" s="0"/>
      <c r="MHS144" s="0"/>
      <c r="MHT144" s="0"/>
      <c r="MHU144" s="0"/>
      <c r="MHV144" s="0"/>
      <c r="MHW144" s="0"/>
      <c r="MHX144" s="0"/>
      <c r="MHY144" s="0"/>
      <c r="MHZ144" s="0"/>
      <c r="MIA144" s="0"/>
      <c r="MIB144" s="0"/>
      <c r="MIC144" s="0"/>
      <c r="MID144" s="0"/>
      <c r="MIE144" s="0"/>
      <c r="MIF144" s="0"/>
      <c r="MIG144" s="0"/>
      <c r="MIH144" s="0"/>
      <c r="MII144" s="0"/>
      <c r="MIJ144" s="0"/>
      <c r="MIK144" s="0"/>
      <c r="MIL144" s="0"/>
      <c r="MIM144" s="0"/>
      <c r="MIN144" s="0"/>
      <c r="MIO144" s="0"/>
      <c r="MIP144" s="0"/>
      <c r="MIQ144" s="0"/>
      <c r="MIR144" s="0"/>
      <c r="MIS144" s="0"/>
      <c r="MIT144" s="0"/>
      <c r="MIU144" s="0"/>
      <c r="MIV144" s="0"/>
      <c r="MIW144" s="0"/>
      <c r="MIX144" s="0"/>
      <c r="MIY144" s="0"/>
      <c r="MIZ144" s="0"/>
      <c r="MJA144" s="0"/>
      <c r="MJB144" s="0"/>
      <c r="MJC144" s="0"/>
      <c r="MJD144" s="0"/>
      <c r="MJE144" s="0"/>
      <c r="MJF144" s="0"/>
      <c r="MJG144" s="0"/>
      <c r="MJH144" s="0"/>
      <c r="MJI144" s="0"/>
      <c r="MJJ144" s="0"/>
      <c r="MJK144" s="0"/>
      <c r="MJL144" s="0"/>
      <c r="MJM144" s="0"/>
      <c r="MJN144" s="0"/>
      <c r="MJO144" s="0"/>
      <c r="MJP144" s="0"/>
      <c r="MJQ144" s="0"/>
      <c r="MJR144" s="0"/>
      <c r="MJS144" s="0"/>
      <c r="MJT144" s="0"/>
      <c r="MJU144" s="0"/>
      <c r="MJV144" s="0"/>
      <c r="MJW144" s="0"/>
      <c r="MJX144" s="0"/>
      <c r="MJY144" s="0"/>
      <c r="MJZ144" s="0"/>
      <c r="MKA144" s="0"/>
      <c r="MKB144" s="0"/>
      <c r="MKC144" s="0"/>
      <c r="MKD144" s="0"/>
      <c r="MKE144" s="0"/>
      <c r="MKF144" s="0"/>
      <c r="MKG144" s="0"/>
      <c r="MKH144" s="0"/>
      <c r="MKI144" s="0"/>
      <c r="MKJ144" s="0"/>
      <c r="MKK144" s="0"/>
      <c r="MKL144" s="0"/>
      <c r="MKM144" s="0"/>
      <c r="MKN144" s="0"/>
      <c r="MKO144" s="0"/>
      <c r="MKP144" s="0"/>
      <c r="MKQ144" s="0"/>
      <c r="MKR144" s="0"/>
      <c r="MKS144" s="0"/>
      <c r="MKT144" s="0"/>
      <c r="MKU144" s="0"/>
      <c r="MKV144" s="0"/>
      <c r="MKW144" s="0"/>
      <c r="MKX144" s="0"/>
      <c r="MKY144" s="0"/>
      <c r="MKZ144" s="0"/>
      <c r="MLA144" s="0"/>
      <c r="MLB144" s="0"/>
      <c r="MLC144" s="0"/>
      <c r="MLD144" s="0"/>
      <c r="MLE144" s="0"/>
      <c r="MLF144" s="0"/>
      <c r="MLG144" s="0"/>
      <c r="MLH144" s="0"/>
      <c r="MLI144" s="0"/>
      <c r="MLJ144" s="0"/>
      <c r="MLK144" s="0"/>
      <c r="MLL144" s="0"/>
      <c r="MLM144" s="0"/>
      <c r="MLN144" s="0"/>
      <c r="MLO144" s="0"/>
      <c r="MLP144" s="0"/>
      <c r="MLQ144" s="0"/>
      <c r="MLR144" s="0"/>
      <c r="MLS144" s="0"/>
      <c r="MLT144" s="0"/>
      <c r="MLU144" s="0"/>
      <c r="MLV144" s="0"/>
      <c r="MLW144" s="0"/>
      <c r="MLX144" s="0"/>
      <c r="MLY144" s="0"/>
      <c r="MLZ144" s="0"/>
      <c r="MMA144" s="0"/>
      <c r="MMB144" s="0"/>
      <c r="MMC144" s="0"/>
      <c r="MMD144" s="0"/>
      <c r="MME144" s="0"/>
      <c r="MMF144" s="0"/>
      <c r="MMG144" s="0"/>
      <c r="MMH144" s="0"/>
      <c r="MMI144" s="0"/>
      <c r="MMJ144" s="0"/>
      <c r="MMK144" s="0"/>
      <c r="MML144" s="0"/>
      <c r="MMM144" s="0"/>
      <c r="MMN144" s="0"/>
      <c r="MMO144" s="0"/>
      <c r="MMP144" s="0"/>
      <c r="MMQ144" s="0"/>
      <c r="MMR144" s="0"/>
      <c r="MMS144" s="0"/>
      <c r="MMT144" s="0"/>
      <c r="MMU144" s="0"/>
      <c r="MMV144" s="0"/>
      <c r="MMW144" s="0"/>
      <c r="MMX144" s="0"/>
      <c r="MMY144" s="0"/>
      <c r="MMZ144" s="0"/>
      <c r="MNA144" s="0"/>
      <c r="MNB144" s="0"/>
      <c r="MNC144" s="0"/>
      <c r="MND144" s="0"/>
      <c r="MNE144" s="0"/>
      <c r="MNF144" s="0"/>
      <c r="MNG144" s="0"/>
      <c r="MNH144" s="0"/>
      <c r="MNI144" s="0"/>
      <c r="MNJ144" s="0"/>
      <c r="MNK144" s="0"/>
      <c r="MNL144" s="0"/>
      <c r="MNM144" s="0"/>
      <c r="MNN144" s="0"/>
      <c r="MNO144" s="0"/>
      <c r="MNP144" s="0"/>
      <c r="MNQ144" s="0"/>
      <c r="MNR144" s="0"/>
      <c r="MNS144" s="0"/>
      <c r="MNT144" s="0"/>
      <c r="MNU144" s="0"/>
      <c r="MNV144" s="0"/>
      <c r="MNW144" s="0"/>
      <c r="MNX144" s="0"/>
      <c r="MNY144" s="0"/>
      <c r="MNZ144" s="0"/>
      <c r="MOA144" s="0"/>
      <c r="MOB144" s="0"/>
      <c r="MOC144" s="0"/>
      <c r="MOD144" s="0"/>
      <c r="MOE144" s="0"/>
      <c r="MOF144" s="0"/>
      <c r="MOG144" s="0"/>
      <c r="MOH144" s="0"/>
      <c r="MOI144" s="0"/>
      <c r="MOJ144" s="0"/>
      <c r="MOK144" s="0"/>
      <c r="MOL144" s="0"/>
      <c r="MOM144" s="0"/>
      <c r="MON144" s="0"/>
      <c r="MOO144" s="0"/>
      <c r="MOP144" s="0"/>
      <c r="MOQ144" s="0"/>
      <c r="MOR144" s="0"/>
      <c r="MOS144" s="0"/>
      <c r="MOT144" s="0"/>
      <c r="MOU144" s="0"/>
      <c r="MOV144" s="0"/>
      <c r="MOW144" s="0"/>
      <c r="MOX144" s="0"/>
      <c r="MOY144" s="0"/>
      <c r="MOZ144" s="0"/>
      <c r="MPA144" s="0"/>
      <c r="MPB144" s="0"/>
      <c r="MPC144" s="0"/>
      <c r="MPD144" s="0"/>
      <c r="MPE144" s="0"/>
      <c r="MPF144" s="0"/>
      <c r="MPG144" s="0"/>
      <c r="MPH144" s="0"/>
      <c r="MPI144" s="0"/>
      <c r="MPJ144" s="0"/>
      <c r="MPK144" s="0"/>
      <c r="MPL144" s="0"/>
      <c r="MPM144" s="0"/>
      <c r="MPN144" s="0"/>
      <c r="MPO144" s="0"/>
      <c r="MPP144" s="0"/>
      <c r="MPQ144" s="0"/>
      <c r="MPR144" s="0"/>
      <c r="MPS144" s="0"/>
      <c r="MPT144" s="0"/>
      <c r="MPU144" s="0"/>
      <c r="MPV144" s="0"/>
      <c r="MPW144" s="0"/>
      <c r="MPX144" s="0"/>
      <c r="MPY144" s="0"/>
      <c r="MPZ144" s="0"/>
      <c r="MQA144" s="0"/>
      <c r="MQB144" s="0"/>
      <c r="MQC144" s="0"/>
      <c r="MQD144" s="0"/>
      <c r="MQE144" s="0"/>
      <c r="MQF144" s="0"/>
      <c r="MQG144" s="0"/>
      <c r="MQH144" s="0"/>
      <c r="MQI144" s="0"/>
      <c r="MQJ144" s="0"/>
      <c r="MQK144" s="0"/>
      <c r="MQL144" s="0"/>
      <c r="MQM144" s="0"/>
      <c r="MQN144" s="0"/>
      <c r="MQO144" s="0"/>
      <c r="MQP144" s="0"/>
      <c r="MQQ144" s="0"/>
      <c r="MQR144" s="0"/>
      <c r="MQS144" s="0"/>
      <c r="MQT144" s="0"/>
      <c r="MQU144" s="0"/>
      <c r="MQV144" s="0"/>
      <c r="MQW144" s="0"/>
      <c r="MQX144" s="0"/>
      <c r="MQY144" s="0"/>
      <c r="MQZ144" s="0"/>
      <c r="MRA144" s="0"/>
      <c r="MRB144" s="0"/>
      <c r="MRC144" s="0"/>
      <c r="MRD144" s="0"/>
      <c r="MRE144" s="0"/>
      <c r="MRF144" s="0"/>
      <c r="MRG144" s="0"/>
      <c r="MRH144" s="0"/>
      <c r="MRI144" s="0"/>
      <c r="MRJ144" s="0"/>
      <c r="MRK144" s="0"/>
      <c r="MRL144" s="0"/>
      <c r="MRM144" s="0"/>
      <c r="MRN144" s="0"/>
      <c r="MRO144" s="0"/>
      <c r="MRP144" s="0"/>
      <c r="MRQ144" s="0"/>
      <c r="MRR144" s="0"/>
      <c r="MRS144" s="0"/>
      <c r="MRT144" s="0"/>
      <c r="MRU144" s="0"/>
      <c r="MRV144" s="0"/>
      <c r="MRW144" s="0"/>
      <c r="MRX144" s="0"/>
      <c r="MRY144" s="0"/>
      <c r="MRZ144" s="0"/>
      <c r="MSA144" s="0"/>
      <c r="MSB144" s="0"/>
      <c r="MSC144" s="0"/>
      <c r="MSD144" s="0"/>
      <c r="MSE144" s="0"/>
      <c r="MSF144" s="0"/>
      <c r="MSG144" s="0"/>
      <c r="MSH144" s="0"/>
      <c r="MSI144" s="0"/>
      <c r="MSJ144" s="0"/>
      <c r="MSK144" s="0"/>
      <c r="MSL144" s="0"/>
      <c r="MSM144" s="0"/>
      <c r="MSN144" s="0"/>
      <c r="MSO144" s="0"/>
      <c r="MSP144" s="0"/>
      <c r="MSQ144" s="0"/>
      <c r="MSR144" s="0"/>
      <c r="MSS144" s="0"/>
      <c r="MST144" s="0"/>
      <c r="MSU144" s="0"/>
      <c r="MSV144" s="0"/>
      <c r="MSW144" s="0"/>
      <c r="MSX144" s="0"/>
      <c r="MSY144" s="0"/>
      <c r="MSZ144" s="0"/>
      <c r="MTA144" s="0"/>
      <c r="MTB144" s="0"/>
      <c r="MTC144" s="0"/>
      <c r="MTD144" s="0"/>
      <c r="MTE144" s="0"/>
      <c r="MTF144" s="0"/>
      <c r="MTG144" s="0"/>
      <c r="MTH144" s="0"/>
      <c r="MTI144" s="0"/>
      <c r="MTJ144" s="0"/>
      <c r="MTK144" s="0"/>
      <c r="MTL144" s="0"/>
      <c r="MTM144" s="0"/>
      <c r="MTN144" s="0"/>
      <c r="MTO144" s="0"/>
      <c r="MTP144" s="0"/>
      <c r="MTQ144" s="0"/>
      <c r="MTR144" s="0"/>
      <c r="MTS144" s="0"/>
      <c r="MTT144" s="0"/>
      <c r="MTU144" s="0"/>
      <c r="MTV144" s="0"/>
      <c r="MTW144" s="0"/>
      <c r="MTX144" s="0"/>
      <c r="MTY144" s="0"/>
      <c r="MTZ144" s="0"/>
      <c r="MUA144" s="0"/>
      <c r="MUB144" s="0"/>
      <c r="MUC144" s="0"/>
      <c r="MUD144" s="0"/>
      <c r="MUE144" s="0"/>
      <c r="MUF144" s="0"/>
      <c r="MUG144" s="0"/>
      <c r="MUH144" s="0"/>
      <c r="MUI144" s="0"/>
      <c r="MUJ144" s="0"/>
      <c r="MUK144" s="0"/>
      <c r="MUL144" s="0"/>
      <c r="MUM144" s="0"/>
      <c r="MUN144" s="0"/>
      <c r="MUO144" s="0"/>
      <c r="MUP144" s="0"/>
      <c r="MUQ144" s="0"/>
      <c r="MUR144" s="0"/>
      <c r="MUS144" s="0"/>
      <c r="MUT144" s="0"/>
      <c r="MUU144" s="0"/>
      <c r="MUV144" s="0"/>
      <c r="MUW144" s="0"/>
      <c r="MUX144" s="0"/>
      <c r="MUY144" s="0"/>
      <c r="MUZ144" s="0"/>
      <c r="MVA144" s="0"/>
      <c r="MVB144" s="0"/>
      <c r="MVC144" s="0"/>
      <c r="MVD144" s="0"/>
      <c r="MVE144" s="0"/>
      <c r="MVF144" s="0"/>
      <c r="MVG144" s="0"/>
      <c r="MVH144" s="0"/>
      <c r="MVI144" s="0"/>
      <c r="MVJ144" s="0"/>
      <c r="MVK144" s="0"/>
      <c r="MVL144" s="0"/>
      <c r="MVM144" s="0"/>
      <c r="MVN144" s="0"/>
      <c r="MVO144" s="0"/>
      <c r="MVP144" s="0"/>
      <c r="MVQ144" s="0"/>
      <c r="MVR144" s="0"/>
      <c r="MVS144" s="0"/>
      <c r="MVT144" s="0"/>
      <c r="MVU144" s="0"/>
      <c r="MVV144" s="0"/>
      <c r="MVW144" s="0"/>
      <c r="MVX144" s="0"/>
      <c r="MVY144" s="0"/>
      <c r="MVZ144" s="0"/>
      <c r="MWA144" s="0"/>
      <c r="MWB144" s="0"/>
      <c r="MWC144" s="0"/>
      <c r="MWD144" s="0"/>
      <c r="MWE144" s="0"/>
      <c r="MWF144" s="0"/>
      <c r="MWG144" s="0"/>
      <c r="MWH144" s="0"/>
      <c r="MWI144" s="0"/>
      <c r="MWJ144" s="0"/>
      <c r="MWK144" s="0"/>
      <c r="MWL144" s="0"/>
      <c r="MWM144" s="0"/>
      <c r="MWN144" s="0"/>
      <c r="MWO144" s="0"/>
      <c r="MWP144" s="0"/>
      <c r="MWQ144" s="0"/>
      <c r="MWR144" s="0"/>
      <c r="MWS144" s="0"/>
      <c r="MWT144" s="0"/>
      <c r="MWU144" s="0"/>
      <c r="MWV144" s="0"/>
      <c r="MWW144" s="0"/>
      <c r="MWX144" s="0"/>
      <c r="MWY144" s="0"/>
      <c r="MWZ144" s="0"/>
      <c r="MXA144" s="0"/>
      <c r="MXB144" s="0"/>
      <c r="MXC144" s="0"/>
      <c r="MXD144" s="0"/>
      <c r="MXE144" s="0"/>
      <c r="MXF144" s="0"/>
      <c r="MXG144" s="0"/>
      <c r="MXH144" s="0"/>
      <c r="MXI144" s="0"/>
      <c r="MXJ144" s="0"/>
      <c r="MXK144" s="0"/>
      <c r="MXL144" s="0"/>
      <c r="MXM144" s="0"/>
      <c r="MXN144" s="0"/>
      <c r="MXO144" s="0"/>
      <c r="MXP144" s="0"/>
      <c r="MXQ144" s="0"/>
      <c r="MXR144" s="0"/>
      <c r="MXS144" s="0"/>
      <c r="MXT144" s="0"/>
      <c r="MXU144" s="0"/>
      <c r="MXV144" s="0"/>
      <c r="MXW144" s="0"/>
      <c r="MXX144" s="0"/>
      <c r="MXY144" s="0"/>
      <c r="MXZ144" s="0"/>
      <c r="MYA144" s="0"/>
      <c r="MYB144" s="0"/>
      <c r="MYC144" s="0"/>
      <c r="MYD144" s="0"/>
      <c r="MYE144" s="0"/>
      <c r="MYF144" s="0"/>
      <c r="MYG144" s="0"/>
      <c r="MYH144" s="0"/>
      <c r="MYI144" s="0"/>
      <c r="MYJ144" s="0"/>
      <c r="MYK144" s="0"/>
      <c r="MYL144" s="0"/>
      <c r="MYM144" s="0"/>
      <c r="MYN144" s="0"/>
      <c r="MYO144" s="0"/>
      <c r="MYP144" s="0"/>
      <c r="MYQ144" s="0"/>
      <c r="MYR144" s="0"/>
      <c r="MYS144" s="0"/>
      <c r="MYT144" s="0"/>
      <c r="MYU144" s="0"/>
      <c r="MYV144" s="0"/>
      <c r="MYW144" s="0"/>
      <c r="MYX144" s="0"/>
      <c r="MYY144" s="0"/>
      <c r="MYZ144" s="0"/>
      <c r="MZA144" s="0"/>
      <c r="MZB144" s="0"/>
      <c r="MZC144" s="0"/>
      <c r="MZD144" s="0"/>
      <c r="MZE144" s="0"/>
      <c r="MZF144" s="0"/>
      <c r="MZG144" s="0"/>
      <c r="MZH144" s="0"/>
      <c r="MZI144" s="0"/>
      <c r="MZJ144" s="0"/>
      <c r="MZK144" s="0"/>
      <c r="MZL144" s="0"/>
      <c r="MZM144" s="0"/>
      <c r="MZN144" s="0"/>
      <c r="MZO144" s="0"/>
      <c r="MZP144" s="0"/>
      <c r="MZQ144" s="0"/>
      <c r="MZR144" s="0"/>
      <c r="MZS144" s="0"/>
      <c r="MZT144" s="0"/>
      <c r="MZU144" s="0"/>
      <c r="MZV144" s="0"/>
      <c r="MZW144" s="0"/>
      <c r="MZX144" s="0"/>
      <c r="MZY144" s="0"/>
      <c r="MZZ144" s="0"/>
      <c r="NAA144" s="0"/>
      <c r="NAB144" s="0"/>
      <c r="NAC144" s="0"/>
      <c r="NAD144" s="0"/>
      <c r="NAE144" s="0"/>
      <c r="NAF144" s="0"/>
      <c r="NAG144" s="0"/>
      <c r="NAH144" s="0"/>
      <c r="NAI144" s="0"/>
      <c r="NAJ144" s="0"/>
      <c r="NAK144" s="0"/>
      <c r="NAL144" s="0"/>
      <c r="NAM144" s="0"/>
      <c r="NAN144" s="0"/>
      <c r="NAO144" s="0"/>
      <c r="NAP144" s="0"/>
      <c r="NAQ144" s="0"/>
      <c r="NAR144" s="0"/>
      <c r="NAS144" s="0"/>
      <c r="NAT144" s="0"/>
      <c r="NAU144" s="0"/>
      <c r="NAV144" s="0"/>
      <c r="NAW144" s="0"/>
      <c r="NAX144" s="0"/>
      <c r="NAY144" s="0"/>
      <c r="NAZ144" s="0"/>
      <c r="NBA144" s="0"/>
      <c r="NBB144" s="0"/>
      <c r="NBC144" s="0"/>
      <c r="NBD144" s="0"/>
      <c r="NBE144" s="0"/>
      <c r="NBF144" s="0"/>
      <c r="NBG144" s="0"/>
      <c r="NBH144" s="0"/>
      <c r="NBI144" s="0"/>
      <c r="NBJ144" s="0"/>
      <c r="NBK144" s="0"/>
      <c r="NBL144" s="0"/>
      <c r="NBM144" s="0"/>
      <c r="NBN144" s="0"/>
      <c r="NBO144" s="0"/>
      <c r="NBP144" s="0"/>
      <c r="NBQ144" s="0"/>
      <c r="NBR144" s="0"/>
      <c r="NBS144" s="0"/>
      <c r="NBT144" s="0"/>
      <c r="NBU144" s="0"/>
      <c r="NBV144" s="0"/>
      <c r="NBW144" s="0"/>
      <c r="NBX144" s="0"/>
      <c r="NBY144" s="0"/>
      <c r="NBZ144" s="0"/>
      <c r="NCA144" s="0"/>
      <c r="NCB144" s="0"/>
      <c r="NCC144" s="0"/>
      <c r="NCD144" s="0"/>
      <c r="NCE144" s="0"/>
      <c r="NCF144" s="0"/>
      <c r="NCG144" s="0"/>
      <c r="NCH144" s="0"/>
      <c r="NCI144" s="0"/>
      <c r="NCJ144" s="0"/>
      <c r="NCK144" s="0"/>
      <c r="NCL144" s="0"/>
      <c r="NCM144" s="0"/>
      <c r="NCN144" s="0"/>
      <c r="NCO144" s="0"/>
      <c r="NCP144" s="0"/>
      <c r="NCQ144" s="0"/>
      <c r="NCR144" s="0"/>
      <c r="NCS144" s="0"/>
      <c r="NCT144" s="0"/>
      <c r="NCU144" s="0"/>
      <c r="NCV144" s="0"/>
      <c r="NCW144" s="0"/>
      <c r="NCX144" s="0"/>
      <c r="NCY144" s="0"/>
      <c r="NCZ144" s="0"/>
      <c r="NDA144" s="0"/>
      <c r="NDB144" s="0"/>
      <c r="NDC144" s="0"/>
      <c r="NDD144" s="0"/>
      <c r="NDE144" s="0"/>
      <c r="NDF144" s="0"/>
      <c r="NDG144" s="0"/>
      <c r="NDH144" s="0"/>
      <c r="NDI144" s="0"/>
      <c r="NDJ144" s="0"/>
      <c r="NDK144" s="0"/>
      <c r="NDL144" s="0"/>
      <c r="NDM144" s="0"/>
      <c r="NDN144" s="0"/>
      <c r="NDO144" s="0"/>
      <c r="NDP144" s="0"/>
      <c r="NDQ144" s="0"/>
      <c r="NDR144" s="0"/>
      <c r="NDS144" s="0"/>
      <c r="NDT144" s="0"/>
      <c r="NDU144" s="0"/>
      <c r="NDV144" s="0"/>
      <c r="NDW144" s="0"/>
      <c r="NDX144" s="0"/>
      <c r="NDY144" s="0"/>
      <c r="NDZ144" s="0"/>
      <c r="NEA144" s="0"/>
      <c r="NEB144" s="0"/>
      <c r="NEC144" s="0"/>
      <c r="NED144" s="0"/>
      <c r="NEE144" s="0"/>
      <c r="NEF144" s="0"/>
      <c r="NEG144" s="0"/>
      <c r="NEH144" s="0"/>
      <c r="NEI144" s="0"/>
      <c r="NEJ144" s="0"/>
      <c r="NEK144" s="0"/>
      <c r="NEL144" s="0"/>
      <c r="NEM144" s="0"/>
      <c r="NEN144" s="0"/>
      <c r="NEO144" s="0"/>
      <c r="NEP144" s="0"/>
      <c r="NEQ144" s="0"/>
      <c r="NER144" s="0"/>
      <c r="NES144" s="0"/>
      <c r="NET144" s="0"/>
      <c r="NEU144" s="0"/>
      <c r="NEV144" s="0"/>
      <c r="NEW144" s="0"/>
      <c r="NEX144" s="0"/>
      <c r="NEY144" s="0"/>
      <c r="NEZ144" s="0"/>
      <c r="NFA144" s="0"/>
      <c r="NFB144" s="0"/>
      <c r="NFC144" s="0"/>
      <c r="NFD144" s="0"/>
      <c r="NFE144" s="0"/>
      <c r="NFF144" s="0"/>
      <c r="NFG144" s="0"/>
      <c r="NFH144" s="0"/>
      <c r="NFI144" s="0"/>
      <c r="NFJ144" s="0"/>
      <c r="NFK144" s="0"/>
      <c r="NFL144" s="0"/>
      <c r="NFM144" s="0"/>
      <c r="NFN144" s="0"/>
      <c r="NFO144" s="0"/>
      <c r="NFP144" s="0"/>
      <c r="NFQ144" s="0"/>
      <c r="NFR144" s="0"/>
      <c r="NFS144" s="0"/>
      <c r="NFT144" s="0"/>
      <c r="NFU144" s="0"/>
      <c r="NFV144" s="0"/>
      <c r="NFW144" s="0"/>
      <c r="NFX144" s="0"/>
      <c r="NFY144" s="0"/>
      <c r="NFZ144" s="0"/>
      <c r="NGA144" s="0"/>
      <c r="NGB144" s="0"/>
      <c r="NGC144" s="0"/>
      <c r="NGD144" s="0"/>
      <c r="NGE144" s="0"/>
      <c r="NGF144" s="0"/>
      <c r="NGG144" s="0"/>
      <c r="NGH144" s="0"/>
      <c r="NGI144" s="0"/>
      <c r="NGJ144" s="0"/>
      <c r="NGK144" s="0"/>
      <c r="NGL144" s="0"/>
      <c r="NGM144" s="0"/>
      <c r="NGN144" s="0"/>
      <c r="NGO144" s="0"/>
      <c r="NGP144" s="0"/>
      <c r="NGQ144" s="0"/>
      <c r="NGR144" s="0"/>
      <c r="NGS144" s="0"/>
      <c r="NGT144" s="0"/>
      <c r="NGU144" s="0"/>
      <c r="NGV144" s="0"/>
      <c r="NGW144" s="0"/>
      <c r="NGX144" s="0"/>
      <c r="NGY144" s="0"/>
      <c r="NGZ144" s="0"/>
      <c r="NHA144" s="0"/>
      <c r="NHB144" s="0"/>
      <c r="NHC144" s="0"/>
      <c r="NHD144" s="0"/>
      <c r="NHE144" s="0"/>
      <c r="NHF144" s="0"/>
      <c r="NHG144" s="0"/>
      <c r="NHH144" s="0"/>
      <c r="NHI144" s="0"/>
      <c r="NHJ144" s="0"/>
      <c r="NHK144" s="0"/>
      <c r="NHL144" s="0"/>
      <c r="NHM144" s="0"/>
      <c r="NHN144" s="0"/>
      <c r="NHO144" s="0"/>
      <c r="NHP144" s="0"/>
      <c r="NHQ144" s="0"/>
      <c r="NHR144" s="0"/>
      <c r="NHS144" s="0"/>
      <c r="NHT144" s="0"/>
      <c r="NHU144" s="0"/>
      <c r="NHV144" s="0"/>
      <c r="NHW144" s="0"/>
      <c r="NHX144" s="0"/>
      <c r="NHY144" s="0"/>
      <c r="NHZ144" s="0"/>
      <c r="NIA144" s="0"/>
      <c r="NIB144" s="0"/>
      <c r="NIC144" s="0"/>
      <c r="NID144" s="0"/>
      <c r="NIE144" s="0"/>
      <c r="NIF144" s="0"/>
      <c r="NIG144" s="0"/>
      <c r="NIH144" s="0"/>
      <c r="NII144" s="0"/>
      <c r="NIJ144" s="0"/>
      <c r="NIK144" s="0"/>
      <c r="NIL144" s="0"/>
      <c r="NIM144" s="0"/>
      <c r="NIN144" s="0"/>
      <c r="NIO144" s="0"/>
      <c r="NIP144" s="0"/>
      <c r="NIQ144" s="0"/>
      <c r="NIR144" s="0"/>
      <c r="NIS144" s="0"/>
      <c r="NIT144" s="0"/>
      <c r="NIU144" s="0"/>
      <c r="NIV144" s="0"/>
      <c r="NIW144" s="0"/>
      <c r="NIX144" s="0"/>
      <c r="NIY144" s="0"/>
      <c r="NIZ144" s="0"/>
      <c r="NJA144" s="0"/>
      <c r="NJB144" s="0"/>
      <c r="NJC144" s="0"/>
      <c r="NJD144" s="0"/>
      <c r="NJE144" s="0"/>
      <c r="NJF144" s="0"/>
      <c r="NJG144" s="0"/>
      <c r="NJH144" s="0"/>
      <c r="NJI144" s="0"/>
      <c r="NJJ144" s="0"/>
      <c r="NJK144" s="0"/>
      <c r="NJL144" s="0"/>
      <c r="NJM144" s="0"/>
      <c r="NJN144" s="0"/>
      <c r="NJO144" s="0"/>
      <c r="NJP144" s="0"/>
      <c r="NJQ144" s="0"/>
      <c r="NJR144" s="0"/>
      <c r="NJS144" s="0"/>
      <c r="NJT144" s="0"/>
      <c r="NJU144" s="0"/>
      <c r="NJV144" s="0"/>
      <c r="NJW144" s="0"/>
      <c r="NJX144" s="0"/>
      <c r="NJY144" s="0"/>
      <c r="NJZ144" s="0"/>
      <c r="NKA144" s="0"/>
      <c r="NKB144" s="0"/>
      <c r="NKC144" s="0"/>
      <c r="NKD144" s="0"/>
      <c r="NKE144" s="0"/>
      <c r="NKF144" s="0"/>
      <c r="NKG144" s="0"/>
      <c r="NKH144" s="0"/>
      <c r="NKI144" s="0"/>
      <c r="NKJ144" s="0"/>
      <c r="NKK144" s="0"/>
      <c r="NKL144" s="0"/>
      <c r="NKM144" s="0"/>
      <c r="NKN144" s="0"/>
      <c r="NKO144" s="0"/>
      <c r="NKP144" s="0"/>
      <c r="NKQ144" s="0"/>
      <c r="NKR144" s="0"/>
      <c r="NKS144" s="0"/>
      <c r="NKT144" s="0"/>
      <c r="NKU144" s="0"/>
      <c r="NKV144" s="0"/>
      <c r="NKW144" s="0"/>
      <c r="NKX144" s="0"/>
      <c r="NKY144" s="0"/>
      <c r="NKZ144" s="0"/>
      <c r="NLA144" s="0"/>
      <c r="NLB144" s="0"/>
      <c r="NLC144" s="0"/>
      <c r="NLD144" s="0"/>
      <c r="NLE144" s="0"/>
      <c r="NLF144" s="0"/>
      <c r="NLG144" s="0"/>
      <c r="NLH144" s="0"/>
      <c r="NLI144" s="0"/>
      <c r="NLJ144" s="0"/>
      <c r="NLK144" s="0"/>
      <c r="NLL144" s="0"/>
      <c r="NLM144" s="0"/>
      <c r="NLN144" s="0"/>
      <c r="NLO144" s="0"/>
      <c r="NLP144" s="0"/>
      <c r="NLQ144" s="0"/>
      <c r="NLR144" s="0"/>
      <c r="NLS144" s="0"/>
      <c r="NLT144" s="0"/>
      <c r="NLU144" s="0"/>
      <c r="NLV144" s="0"/>
      <c r="NLW144" s="0"/>
      <c r="NLX144" s="0"/>
      <c r="NLY144" s="0"/>
      <c r="NLZ144" s="0"/>
      <c r="NMA144" s="0"/>
      <c r="NMB144" s="0"/>
      <c r="NMC144" s="0"/>
      <c r="NMD144" s="0"/>
      <c r="NME144" s="0"/>
      <c r="NMF144" s="0"/>
      <c r="NMG144" s="0"/>
      <c r="NMH144" s="0"/>
      <c r="NMI144" s="0"/>
      <c r="NMJ144" s="0"/>
      <c r="NMK144" s="0"/>
      <c r="NML144" s="0"/>
      <c r="NMM144" s="0"/>
      <c r="NMN144" s="0"/>
      <c r="NMO144" s="0"/>
      <c r="NMP144" s="0"/>
      <c r="NMQ144" s="0"/>
      <c r="NMR144" s="0"/>
      <c r="NMS144" s="0"/>
      <c r="NMT144" s="0"/>
      <c r="NMU144" s="0"/>
      <c r="NMV144" s="0"/>
      <c r="NMW144" s="0"/>
      <c r="NMX144" s="0"/>
      <c r="NMY144" s="0"/>
      <c r="NMZ144" s="0"/>
      <c r="NNA144" s="0"/>
      <c r="NNB144" s="0"/>
      <c r="NNC144" s="0"/>
      <c r="NND144" s="0"/>
      <c r="NNE144" s="0"/>
      <c r="NNF144" s="0"/>
      <c r="NNG144" s="0"/>
      <c r="NNH144" s="0"/>
      <c r="NNI144" s="0"/>
      <c r="NNJ144" s="0"/>
      <c r="NNK144" s="0"/>
      <c r="NNL144" s="0"/>
      <c r="NNM144" s="0"/>
      <c r="NNN144" s="0"/>
      <c r="NNO144" s="0"/>
      <c r="NNP144" s="0"/>
      <c r="NNQ144" s="0"/>
      <c r="NNR144" s="0"/>
      <c r="NNS144" s="0"/>
      <c r="NNT144" s="0"/>
      <c r="NNU144" s="0"/>
      <c r="NNV144" s="0"/>
      <c r="NNW144" s="0"/>
      <c r="NNX144" s="0"/>
      <c r="NNY144" s="0"/>
      <c r="NNZ144" s="0"/>
      <c r="NOA144" s="0"/>
      <c r="NOB144" s="0"/>
      <c r="NOC144" s="0"/>
      <c r="NOD144" s="0"/>
      <c r="NOE144" s="0"/>
      <c r="NOF144" s="0"/>
      <c r="NOG144" s="0"/>
      <c r="NOH144" s="0"/>
      <c r="NOI144" s="0"/>
      <c r="NOJ144" s="0"/>
      <c r="NOK144" s="0"/>
      <c r="NOL144" s="0"/>
      <c r="NOM144" s="0"/>
      <c r="NON144" s="0"/>
      <c r="NOO144" s="0"/>
      <c r="NOP144" s="0"/>
      <c r="NOQ144" s="0"/>
      <c r="NOR144" s="0"/>
      <c r="NOS144" s="0"/>
      <c r="NOT144" s="0"/>
      <c r="NOU144" s="0"/>
      <c r="NOV144" s="0"/>
      <c r="NOW144" s="0"/>
      <c r="NOX144" s="0"/>
      <c r="NOY144" s="0"/>
      <c r="NOZ144" s="0"/>
      <c r="NPA144" s="0"/>
      <c r="NPB144" s="0"/>
      <c r="NPC144" s="0"/>
      <c r="NPD144" s="0"/>
      <c r="NPE144" s="0"/>
      <c r="NPF144" s="0"/>
      <c r="NPG144" s="0"/>
      <c r="NPH144" s="0"/>
      <c r="NPI144" s="0"/>
      <c r="NPJ144" s="0"/>
      <c r="NPK144" s="0"/>
      <c r="NPL144" s="0"/>
      <c r="NPM144" s="0"/>
      <c r="NPN144" s="0"/>
      <c r="NPO144" s="0"/>
      <c r="NPP144" s="0"/>
      <c r="NPQ144" s="0"/>
      <c r="NPR144" s="0"/>
      <c r="NPS144" s="0"/>
      <c r="NPT144" s="0"/>
      <c r="NPU144" s="0"/>
      <c r="NPV144" s="0"/>
      <c r="NPW144" s="0"/>
      <c r="NPX144" s="0"/>
      <c r="NPY144" s="0"/>
      <c r="NPZ144" s="0"/>
      <c r="NQA144" s="0"/>
      <c r="NQB144" s="0"/>
      <c r="NQC144" s="0"/>
      <c r="NQD144" s="0"/>
      <c r="NQE144" s="0"/>
      <c r="NQF144" s="0"/>
      <c r="NQG144" s="0"/>
      <c r="NQH144" s="0"/>
      <c r="NQI144" s="0"/>
      <c r="NQJ144" s="0"/>
      <c r="NQK144" s="0"/>
      <c r="NQL144" s="0"/>
      <c r="NQM144" s="0"/>
      <c r="NQN144" s="0"/>
      <c r="NQO144" s="0"/>
      <c r="NQP144" s="0"/>
      <c r="NQQ144" s="0"/>
      <c r="NQR144" s="0"/>
      <c r="NQS144" s="0"/>
      <c r="NQT144" s="0"/>
      <c r="NQU144" s="0"/>
      <c r="NQV144" s="0"/>
      <c r="NQW144" s="0"/>
      <c r="NQX144" s="0"/>
      <c r="NQY144" s="0"/>
      <c r="NQZ144" s="0"/>
      <c r="NRA144" s="0"/>
      <c r="NRB144" s="0"/>
      <c r="NRC144" s="0"/>
      <c r="NRD144" s="0"/>
      <c r="NRE144" s="0"/>
      <c r="NRF144" s="0"/>
      <c r="NRG144" s="0"/>
      <c r="NRH144" s="0"/>
      <c r="NRI144" s="0"/>
      <c r="NRJ144" s="0"/>
      <c r="NRK144" s="0"/>
      <c r="NRL144" s="0"/>
      <c r="NRM144" s="0"/>
      <c r="NRN144" s="0"/>
      <c r="NRO144" s="0"/>
      <c r="NRP144" s="0"/>
      <c r="NRQ144" s="0"/>
      <c r="NRR144" s="0"/>
      <c r="NRS144" s="0"/>
      <c r="NRT144" s="0"/>
      <c r="NRU144" s="0"/>
      <c r="NRV144" s="0"/>
      <c r="NRW144" s="0"/>
      <c r="NRX144" s="0"/>
      <c r="NRY144" s="0"/>
      <c r="NRZ144" s="0"/>
      <c r="NSA144" s="0"/>
      <c r="NSB144" s="0"/>
      <c r="NSC144" s="0"/>
      <c r="NSD144" s="0"/>
      <c r="NSE144" s="0"/>
      <c r="NSF144" s="0"/>
      <c r="NSG144" s="0"/>
      <c r="NSH144" s="0"/>
      <c r="NSI144" s="0"/>
      <c r="NSJ144" s="0"/>
      <c r="NSK144" s="0"/>
      <c r="NSL144" s="0"/>
      <c r="NSM144" s="0"/>
      <c r="NSN144" s="0"/>
      <c r="NSO144" s="0"/>
      <c r="NSP144" s="0"/>
      <c r="NSQ144" s="0"/>
      <c r="NSR144" s="0"/>
      <c r="NSS144" s="0"/>
      <c r="NST144" s="0"/>
      <c r="NSU144" s="0"/>
      <c r="NSV144" s="0"/>
      <c r="NSW144" s="0"/>
      <c r="NSX144" s="0"/>
      <c r="NSY144" s="0"/>
      <c r="NSZ144" s="0"/>
      <c r="NTA144" s="0"/>
      <c r="NTB144" s="0"/>
      <c r="NTC144" s="0"/>
      <c r="NTD144" s="0"/>
      <c r="NTE144" s="0"/>
      <c r="NTF144" s="0"/>
      <c r="NTG144" s="0"/>
      <c r="NTH144" s="0"/>
      <c r="NTI144" s="0"/>
      <c r="NTJ144" s="0"/>
      <c r="NTK144" s="0"/>
      <c r="NTL144" s="0"/>
      <c r="NTM144" s="0"/>
      <c r="NTN144" s="0"/>
      <c r="NTO144" s="0"/>
      <c r="NTP144" s="0"/>
      <c r="NTQ144" s="0"/>
      <c r="NTR144" s="0"/>
      <c r="NTS144" s="0"/>
      <c r="NTT144" s="0"/>
      <c r="NTU144" s="0"/>
      <c r="NTV144" s="0"/>
      <c r="NTW144" s="0"/>
      <c r="NTX144" s="0"/>
      <c r="NTY144" s="0"/>
      <c r="NTZ144" s="0"/>
      <c r="NUA144" s="0"/>
      <c r="NUB144" s="0"/>
      <c r="NUC144" s="0"/>
      <c r="NUD144" s="0"/>
      <c r="NUE144" s="0"/>
      <c r="NUF144" s="0"/>
      <c r="NUG144" s="0"/>
      <c r="NUH144" s="0"/>
      <c r="NUI144" s="0"/>
      <c r="NUJ144" s="0"/>
      <c r="NUK144" s="0"/>
      <c r="NUL144" s="0"/>
      <c r="NUM144" s="0"/>
      <c r="NUN144" s="0"/>
      <c r="NUO144" s="0"/>
      <c r="NUP144" s="0"/>
      <c r="NUQ144" s="0"/>
      <c r="NUR144" s="0"/>
      <c r="NUS144" s="0"/>
      <c r="NUT144" s="0"/>
      <c r="NUU144" s="0"/>
      <c r="NUV144" s="0"/>
      <c r="NUW144" s="0"/>
      <c r="NUX144" s="0"/>
      <c r="NUY144" s="0"/>
      <c r="NUZ144" s="0"/>
      <c r="NVA144" s="0"/>
      <c r="NVB144" s="0"/>
      <c r="NVC144" s="0"/>
      <c r="NVD144" s="0"/>
      <c r="NVE144" s="0"/>
      <c r="NVF144" s="0"/>
      <c r="NVG144" s="0"/>
      <c r="NVH144" s="0"/>
      <c r="NVI144" s="0"/>
      <c r="NVJ144" s="0"/>
      <c r="NVK144" s="0"/>
      <c r="NVL144" s="0"/>
      <c r="NVM144" s="0"/>
      <c r="NVN144" s="0"/>
      <c r="NVO144" s="0"/>
      <c r="NVP144" s="0"/>
      <c r="NVQ144" s="0"/>
      <c r="NVR144" s="0"/>
      <c r="NVS144" s="0"/>
      <c r="NVT144" s="0"/>
      <c r="NVU144" s="0"/>
      <c r="NVV144" s="0"/>
      <c r="NVW144" s="0"/>
      <c r="NVX144" s="0"/>
      <c r="NVY144" s="0"/>
      <c r="NVZ144" s="0"/>
      <c r="NWA144" s="0"/>
      <c r="NWB144" s="0"/>
      <c r="NWC144" s="0"/>
      <c r="NWD144" s="0"/>
      <c r="NWE144" s="0"/>
      <c r="NWF144" s="0"/>
      <c r="NWG144" s="0"/>
      <c r="NWH144" s="0"/>
      <c r="NWI144" s="0"/>
      <c r="NWJ144" s="0"/>
      <c r="NWK144" s="0"/>
      <c r="NWL144" s="0"/>
      <c r="NWM144" s="0"/>
      <c r="NWN144" s="0"/>
      <c r="NWO144" s="0"/>
      <c r="NWP144" s="0"/>
      <c r="NWQ144" s="0"/>
      <c r="NWR144" s="0"/>
      <c r="NWS144" s="0"/>
      <c r="NWT144" s="0"/>
      <c r="NWU144" s="0"/>
      <c r="NWV144" s="0"/>
      <c r="NWW144" s="0"/>
      <c r="NWX144" s="0"/>
      <c r="NWY144" s="0"/>
      <c r="NWZ144" s="0"/>
      <c r="NXA144" s="0"/>
      <c r="NXB144" s="0"/>
      <c r="NXC144" s="0"/>
      <c r="NXD144" s="0"/>
      <c r="NXE144" s="0"/>
      <c r="NXF144" s="0"/>
      <c r="NXG144" s="0"/>
      <c r="NXH144" s="0"/>
      <c r="NXI144" s="0"/>
      <c r="NXJ144" s="0"/>
      <c r="NXK144" s="0"/>
      <c r="NXL144" s="0"/>
      <c r="NXM144" s="0"/>
      <c r="NXN144" s="0"/>
      <c r="NXO144" s="0"/>
      <c r="NXP144" s="0"/>
      <c r="NXQ144" s="0"/>
      <c r="NXR144" s="0"/>
      <c r="NXS144" s="0"/>
      <c r="NXT144" s="0"/>
      <c r="NXU144" s="0"/>
      <c r="NXV144" s="0"/>
      <c r="NXW144" s="0"/>
      <c r="NXX144" s="0"/>
      <c r="NXY144" s="0"/>
      <c r="NXZ144" s="0"/>
      <c r="NYA144" s="0"/>
      <c r="NYB144" s="0"/>
      <c r="NYC144" s="0"/>
      <c r="NYD144" s="0"/>
      <c r="NYE144" s="0"/>
      <c r="NYF144" s="0"/>
      <c r="NYG144" s="0"/>
      <c r="NYH144" s="0"/>
      <c r="NYI144" s="0"/>
      <c r="NYJ144" s="0"/>
      <c r="NYK144" s="0"/>
      <c r="NYL144" s="0"/>
      <c r="NYM144" s="0"/>
      <c r="NYN144" s="0"/>
      <c r="NYO144" s="0"/>
      <c r="NYP144" s="0"/>
      <c r="NYQ144" s="0"/>
      <c r="NYR144" s="0"/>
      <c r="NYS144" s="0"/>
      <c r="NYT144" s="0"/>
      <c r="NYU144" s="0"/>
      <c r="NYV144" s="0"/>
      <c r="NYW144" s="0"/>
      <c r="NYX144" s="0"/>
      <c r="NYY144" s="0"/>
      <c r="NYZ144" s="0"/>
      <c r="NZA144" s="0"/>
      <c r="NZB144" s="0"/>
      <c r="NZC144" s="0"/>
      <c r="NZD144" s="0"/>
      <c r="NZE144" s="0"/>
      <c r="NZF144" s="0"/>
      <c r="NZG144" s="0"/>
      <c r="NZH144" s="0"/>
      <c r="NZI144" s="0"/>
      <c r="NZJ144" s="0"/>
      <c r="NZK144" s="0"/>
      <c r="NZL144" s="0"/>
      <c r="NZM144" s="0"/>
      <c r="NZN144" s="0"/>
      <c r="NZO144" s="0"/>
      <c r="NZP144" s="0"/>
      <c r="NZQ144" s="0"/>
      <c r="NZR144" s="0"/>
      <c r="NZS144" s="0"/>
      <c r="NZT144" s="0"/>
      <c r="NZU144" s="0"/>
      <c r="NZV144" s="0"/>
      <c r="NZW144" s="0"/>
      <c r="NZX144" s="0"/>
      <c r="NZY144" s="0"/>
      <c r="NZZ144" s="0"/>
      <c r="OAA144" s="0"/>
      <c r="OAB144" s="0"/>
      <c r="OAC144" s="0"/>
      <c r="OAD144" s="0"/>
      <c r="OAE144" s="0"/>
      <c r="OAF144" s="0"/>
      <c r="OAG144" s="0"/>
      <c r="OAH144" s="0"/>
      <c r="OAI144" s="0"/>
      <c r="OAJ144" s="0"/>
      <c r="OAK144" s="0"/>
      <c r="OAL144" s="0"/>
      <c r="OAM144" s="0"/>
      <c r="OAN144" s="0"/>
      <c r="OAO144" s="0"/>
      <c r="OAP144" s="0"/>
      <c r="OAQ144" s="0"/>
      <c r="OAR144" s="0"/>
      <c r="OAS144" s="0"/>
      <c r="OAT144" s="0"/>
      <c r="OAU144" s="0"/>
      <c r="OAV144" s="0"/>
      <c r="OAW144" s="0"/>
      <c r="OAX144" s="0"/>
      <c r="OAY144" s="0"/>
      <c r="OAZ144" s="0"/>
      <c r="OBA144" s="0"/>
      <c r="OBB144" s="0"/>
      <c r="OBC144" s="0"/>
      <c r="OBD144" s="0"/>
      <c r="OBE144" s="0"/>
      <c r="OBF144" s="0"/>
      <c r="OBG144" s="0"/>
      <c r="OBH144" s="0"/>
      <c r="OBI144" s="0"/>
      <c r="OBJ144" s="0"/>
      <c r="OBK144" s="0"/>
      <c r="OBL144" s="0"/>
      <c r="OBM144" s="0"/>
      <c r="OBN144" s="0"/>
      <c r="OBO144" s="0"/>
      <c r="OBP144" s="0"/>
      <c r="OBQ144" s="0"/>
      <c r="OBR144" s="0"/>
      <c r="OBS144" s="0"/>
      <c r="OBT144" s="0"/>
      <c r="OBU144" s="0"/>
      <c r="OBV144" s="0"/>
      <c r="OBW144" s="0"/>
      <c r="OBX144" s="0"/>
      <c r="OBY144" s="0"/>
      <c r="OBZ144" s="0"/>
      <c r="OCA144" s="0"/>
      <c r="OCB144" s="0"/>
      <c r="OCC144" s="0"/>
      <c r="OCD144" s="0"/>
      <c r="OCE144" s="0"/>
      <c r="OCF144" s="0"/>
      <c r="OCG144" s="0"/>
      <c r="OCH144" s="0"/>
      <c r="OCI144" s="0"/>
      <c r="OCJ144" s="0"/>
      <c r="OCK144" s="0"/>
      <c r="OCL144" s="0"/>
      <c r="OCM144" s="0"/>
      <c r="OCN144" s="0"/>
      <c r="OCO144" s="0"/>
      <c r="OCP144" s="0"/>
      <c r="OCQ144" s="0"/>
      <c r="OCR144" s="0"/>
      <c r="OCS144" s="0"/>
      <c r="OCT144" s="0"/>
      <c r="OCU144" s="0"/>
      <c r="OCV144" s="0"/>
      <c r="OCW144" s="0"/>
      <c r="OCX144" s="0"/>
      <c r="OCY144" s="0"/>
      <c r="OCZ144" s="0"/>
      <c r="ODA144" s="0"/>
      <c r="ODB144" s="0"/>
      <c r="ODC144" s="0"/>
      <c r="ODD144" s="0"/>
      <c r="ODE144" s="0"/>
      <c r="ODF144" s="0"/>
      <c r="ODG144" s="0"/>
      <c r="ODH144" s="0"/>
      <c r="ODI144" s="0"/>
      <c r="ODJ144" s="0"/>
      <c r="ODK144" s="0"/>
      <c r="ODL144" s="0"/>
      <c r="ODM144" s="0"/>
      <c r="ODN144" s="0"/>
      <c r="ODO144" s="0"/>
      <c r="ODP144" s="0"/>
      <c r="ODQ144" s="0"/>
      <c r="ODR144" s="0"/>
      <c r="ODS144" s="0"/>
      <c r="ODT144" s="0"/>
      <c r="ODU144" s="0"/>
      <c r="ODV144" s="0"/>
      <c r="ODW144" s="0"/>
      <c r="ODX144" s="0"/>
      <c r="ODY144" s="0"/>
      <c r="ODZ144" s="0"/>
      <c r="OEA144" s="0"/>
      <c r="OEB144" s="0"/>
      <c r="OEC144" s="0"/>
      <c r="OED144" s="0"/>
      <c r="OEE144" s="0"/>
      <c r="OEF144" s="0"/>
      <c r="OEG144" s="0"/>
      <c r="OEH144" s="0"/>
      <c r="OEI144" s="0"/>
      <c r="OEJ144" s="0"/>
      <c r="OEK144" s="0"/>
      <c r="OEL144" s="0"/>
      <c r="OEM144" s="0"/>
      <c r="OEN144" s="0"/>
      <c r="OEO144" s="0"/>
      <c r="OEP144" s="0"/>
      <c r="OEQ144" s="0"/>
      <c r="OER144" s="0"/>
      <c r="OES144" s="0"/>
      <c r="OET144" s="0"/>
      <c r="OEU144" s="0"/>
      <c r="OEV144" s="0"/>
      <c r="OEW144" s="0"/>
      <c r="OEX144" s="0"/>
      <c r="OEY144" s="0"/>
      <c r="OEZ144" s="0"/>
      <c r="OFA144" s="0"/>
      <c r="OFB144" s="0"/>
      <c r="OFC144" s="0"/>
      <c r="OFD144" s="0"/>
      <c r="OFE144" s="0"/>
      <c r="OFF144" s="0"/>
      <c r="OFG144" s="0"/>
      <c r="OFH144" s="0"/>
      <c r="OFI144" s="0"/>
      <c r="OFJ144" s="0"/>
      <c r="OFK144" s="0"/>
      <c r="OFL144" s="0"/>
      <c r="OFM144" s="0"/>
      <c r="OFN144" s="0"/>
      <c r="OFO144" s="0"/>
      <c r="OFP144" s="0"/>
      <c r="OFQ144" s="0"/>
      <c r="OFR144" s="0"/>
      <c r="OFS144" s="0"/>
      <c r="OFT144" s="0"/>
      <c r="OFU144" s="0"/>
      <c r="OFV144" s="0"/>
      <c r="OFW144" s="0"/>
      <c r="OFX144" s="0"/>
      <c r="OFY144" s="0"/>
      <c r="OFZ144" s="0"/>
      <c r="OGA144" s="0"/>
      <c r="OGB144" s="0"/>
      <c r="OGC144" s="0"/>
      <c r="OGD144" s="0"/>
      <c r="OGE144" s="0"/>
      <c r="OGF144" s="0"/>
      <c r="OGG144" s="0"/>
      <c r="OGH144" s="0"/>
      <c r="OGI144" s="0"/>
      <c r="OGJ144" s="0"/>
      <c r="OGK144" s="0"/>
      <c r="OGL144" s="0"/>
      <c r="OGM144" s="0"/>
      <c r="OGN144" s="0"/>
      <c r="OGO144" s="0"/>
      <c r="OGP144" s="0"/>
      <c r="OGQ144" s="0"/>
      <c r="OGR144" s="0"/>
      <c r="OGS144" s="0"/>
      <c r="OGT144" s="0"/>
      <c r="OGU144" s="0"/>
      <c r="OGV144" s="0"/>
      <c r="OGW144" s="0"/>
      <c r="OGX144" s="0"/>
      <c r="OGY144" s="0"/>
      <c r="OGZ144" s="0"/>
      <c r="OHA144" s="0"/>
      <c r="OHB144" s="0"/>
      <c r="OHC144" s="0"/>
      <c r="OHD144" s="0"/>
      <c r="OHE144" s="0"/>
      <c r="OHF144" s="0"/>
      <c r="OHG144" s="0"/>
      <c r="OHH144" s="0"/>
      <c r="OHI144" s="0"/>
      <c r="OHJ144" s="0"/>
      <c r="OHK144" s="0"/>
      <c r="OHL144" s="0"/>
      <c r="OHM144" s="0"/>
      <c r="OHN144" s="0"/>
      <c r="OHO144" s="0"/>
      <c r="OHP144" s="0"/>
      <c r="OHQ144" s="0"/>
      <c r="OHR144" s="0"/>
      <c r="OHS144" s="0"/>
      <c r="OHT144" s="0"/>
      <c r="OHU144" s="0"/>
      <c r="OHV144" s="0"/>
      <c r="OHW144" s="0"/>
      <c r="OHX144" s="0"/>
      <c r="OHY144" s="0"/>
      <c r="OHZ144" s="0"/>
      <c r="OIA144" s="0"/>
      <c r="OIB144" s="0"/>
      <c r="OIC144" s="0"/>
      <c r="OID144" s="0"/>
      <c r="OIE144" s="0"/>
      <c r="OIF144" s="0"/>
      <c r="OIG144" s="0"/>
      <c r="OIH144" s="0"/>
      <c r="OII144" s="0"/>
      <c r="OIJ144" s="0"/>
      <c r="OIK144" s="0"/>
      <c r="OIL144" s="0"/>
      <c r="OIM144" s="0"/>
      <c r="OIN144" s="0"/>
      <c r="OIO144" s="0"/>
      <c r="OIP144" s="0"/>
      <c r="OIQ144" s="0"/>
      <c r="OIR144" s="0"/>
      <c r="OIS144" s="0"/>
      <c r="OIT144" s="0"/>
      <c r="OIU144" s="0"/>
      <c r="OIV144" s="0"/>
      <c r="OIW144" s="0"/>
      <c r="OIX144" s="0"/>
      <c r="OIY144" s="0"/>
      <c r="OIZ144" s="0"/>
      <c r="OJA144" s="0"/>
      <c r="OJB144" s="0"/>
      <c r="OJC144" s="0"/>
      <c r="OJD144" s="0"/>
      <c r="OJE144" s="0"/>
      <c r="OJF144" s="0"/>
      <c r="OJG144" s="0"/>
      <c r="OJH144" s="0"/>
      <c r="OJI144" s="0"/>
      <c r="OJJ144" s="0"/>
      <c r="OJK144" s="0"/>
      <c r="OJL144" s="0"/>
      <c r="OJM144" s="0"/>
      <c r="OJN144" s="0"/>
      <c r="OJO144" s="0"/>
      <c r="OJP144" s="0"/>
      <c r="OJQ144" s="0"/>
      <c r="OJR144" s="0"/>
      <c r="OJS144" s="0"/>
      <c r="OJT144" s="0"/>
      <c r="OJU144" s="0"/>
      <c r="OJV144" s="0"/>
      <c r="OJW144" s="0"/>
      <c r="OJX144" s="0"/>
      <c r="OJY144" s="0"/>
      <c r="OJZ144" s="0"/>
      <c r="OKA144" s="0"/>
      <c r="OKB144" s="0"/>
      <c r="OKC144" s="0"/>
      <c r="OKD144" s="0"/>
      <c r="OKE144" s="0"/>
      <c r="OKF144" s="0"/>
      <c r="OKG144" s="0"/>
      <c r="OKH144" s="0"/>
      <c r="OKI144" s="0"/>
      <c r="OKJ144" s="0"/>
      <c r="OKK144" s="0"/>
      <c r="OKL144" s="0"/>
      <c r="OKM144" s="0"/>
      <c r="OKN144" s="0"/>
      <c r="OKO144" s="0"/>
      <c r="OKP144" s="0"/>
      <c r="OKQ144" s="0"/>
      <c r="OKR144" s="0"/>
      <c r="OKS144" s="0"/>
      <c r="OKT144" s="0"/>
      <c r="OKU144" s="0"/>
      <c r="OKV144" s="0"/>
      <c r="OKW144" s="0"/>
      <c r="OKX144" s="0"/>
      <c r="OKY144" s="0"/>
      <c r="OKZ144" s="0"/>
      <c r="OLA144" s="0"/>
      <c r="OLB144" s="0"/>
      <c r="OLC144" s="0"/>
      <c r="OLD144" s="0"/>
      <c r="OLE144" s="0"/>
      <c r="OLF144" s="0"/>
      <c r="OLG144" s="0"/>
      <c r="OLH144" s="0"/>
      <c r="OLI144" s="0"/>
      <c r="OLJ144" s="0"/>
      <c r="OLK144" s="0"/>
      <c r="OLL144" s="0"/>
      <c r="OLM144" s="0"/>
      <c r="OLN144" s="0"/>
      <c r="OLO144" s="0"/>
      <c r="OLP144" s="0"/>
      <c r="OLQ144" s="0"/>
      <c r="OLR144" s="0"/>
      <c r="OLS144" s="0"/>
      <c r="OLT144" s="0"/>
      <c r="OLU144" s="0"/>
      <c r="OLV144" s="0"/>
      <c r="OLW144" s="0"/>
      <c r="OLX144" s="0"/>
      <c r="OLY144" s="0"/>
      <c r="OLZ144" s="0"/>
      <c r="OMA144" s="0"/>
      <c r="OMB144" s="0"/>
      <c r="OMC144" s="0"/>
      <c r="OMD144" s="0"/>
      <c r="OME144" s="0"/>
      <c r="OMF144" s="0"/>
      <c r="OMG144" s="0"/>
      <c r="OMH144" s="0"/>
      <c r="OMI144" s="0"/>
      <c r="OMJ144" s="0"/>
      <c r="OMK144" s="0"/>
      <c r="OML144" s="0"/>
      <c r="OMM144" s="0"/>
      <c r="OMN144" s="0"/>
      <c r="OMO144" s="0"/>
      <c r="OMP144" s="0"/>
      <c r="OMQ144" s="0"/>
      <c r="OMR144" s="0"/>
      <c r="OMS144" s="0"/>
      <c r="OMT144" s="0"/>
      <c r="OMU144" s="0"/>
      <c r="OMV144" s="0"/>
      <c r="OMW144" s="0"/>
      <c r="OMX144" s="0"/>
      <c r="OMY144" s="0"/>
      <c r="OMZ144" s="0"/>
      <c r="ONA144" s="0"/>
      <c r="ONB144" s="0"/>
      <c r="ONC144" s="0"/>
      <c r="OND144" s="0"/>
      <c r="ONE144" s="0"/>
      <c r="ONF144" s="0"/>
      <c r="ONG144" s="0"/>
      <c r="ONH144" s="0"/>
      <c r="ONI144" s="0"/>
      <c r="ONJ144" s="0"/>
      <c r="ONK144" s="0"/>
      <c r="ONL144" s="0"/>
      <c r="ONM144" s="0"/>
      <c r="ONN144" s="0"/>
      <c r="ONO144" s="0"/>
      <c r="ONP144" s="0"/>
      <c r="ONQ144" s="0"/>
      <c r="ONR144" s="0"/>
      <c r="ONS144" s="0"/>
      <c r="ONT144" s="0"/>
      <c r="ONU144" s="0"/>
      <c r="ONV144" s="0"/>
      <c r="ONW144" s="0"/>
      <c r="ONX144" s="0"/>
      <c r="ONY144" s="0"/>
      <c r="ONZ144" s="0"/>
      <c r="OOA144" s="0"/>
      <c r="OOB144" s="0"/>
      <c r="OOC144" s="0"/>
      <c r="OOD144" s="0"/>
      <c r="OOE144" s="0"/>
      <c r="OOF144" s="0"/>
      <c r="OOG144" s="0"/>
      <c r="OOH144" s="0"/>
      <c r="OOI144" s="0"/>
      <c r="OOJ144" s="0"/>
      <c r="OOK144" s="0"/>
      <c r="OOL144" s="0"/>
      <c r="OOM144" s="0"/>
      <c r="OON144" s="0"/>
      <c r="OOO144" s="0"/>
      <c r="OOP144" s="0"/>
      <c r="OOQ144" s="0"/>
      <c r="OOR144" s="0"/>
      <c r="OOS144" s="0"/>
      <c r="OOT144" s="0"/>
      <c r="OOU144" s="0"/>
      <c r="OOV144" s="0"/>
      <c r="OOW144" s="0"/>
      <c r="OOX144" s="0"/>
      <c r="OOY144" s="0"/>
      <c r="OOZ144" s="0"/>
      <c r="OPA144" s="0"/>
      <c r="OPB144" s="0"/>
      <c r="OPC144" s="0"/>
      <c r="OPD144" s="0"/>
      <c r="OPE144" s="0"/>
      <c r="OPF144" s="0"/>
      <c r="OPG144" s="0"/>
      <c r="OPH144" s="0"/>
      <c r="OPI144" s="0"/>
      <c r="OPJ144" s="0"/>
      <c r="OPK144" s="0"/>
      <c r="OPL144" s="0"/>
      <c r="OPM144" s="0"/>
      <c r="OPN144" s="0"/>
      <c r="OPO144" s="0"/>
      <c r="OPP144" s="0"/>
      <c r="OPQ144" s="0"/>
      <c r="OPR144" s="0"/>
      <c r="OPS144" s="0"/>
      <c r="OPT144" s="0"/>
      <c r="OPU144" s="0"/>
      <c r="OPV144" s="0"/>
      <c r="OPW144" s="0"/>
      <c r="OPX144" s="0"/>
      <c r="OPY144" s="0"/>
      <c r="OPZ144" s="0"/>
      <c r="OQA144" s="0"/>
      <c r="OQB144" s="0"/>
      <c r="OQC144" s="0"/>
      <c r="OQD144" s="0"/>
      <c r="OQE144" s="0"/>
      <c r="OQF144" s="0"/>
      <c r="OQG144" s="0"/>
      <c r="OQH144" s="0"/>
      <c r="OQI144" s="0"/>
      <c r="OQJ144" s="0"/>
      <c r="OQK144" s="0"/>
      <c r="OQL144" s="0"/>
      <c r="OQM144" s="0"/>
      <c r="OQN144" s="0"/>
      <c r="OQO144" s="0"/>
      <c r="OQP144" s="0"/>
      <c r="OQQ144" s="0"/>
      <c r="OQR144" s="0"/>
      <c r="OQS144" s="0"/>
      <c r="OQT144" s="0"/>
      <c r="OQU144" s="0"/>
      <c r="OQV144" s="0"/>
      <c r="OQW144" s="0"/>
      <c r="OQX144" s="0"/>
      <c r="OQY144" s="0"/>
      <c r="OQZ144" s="0"/>
      <c r="ORA144" s="0"/>
      <c r="ORB144" s="0"/>
      <c r="ORC144" s="0"/>
      <c r="ORD144" s="0"/>
      <c r="ORE144" s="0"/>
      <c r="ORF144" s="0"/>
      <c r="ORG144" s="0"/>
      <c r="ORH144" s="0"/>
      <c r="ORI144" s="0"/>
      <c r="ORJ144" s="0"/>
      <c r="ORK144" s="0"/>
      <c r="ORL144" s="0"/>
      <c r="ORM144" s="0"/>
      <c r="ORN144" s="0"/>
      <c r="ORO144" s="0"/>
      <c r="ORP144" s="0"/>
      <c r="ORQ144" s="0"/>
      <c r="ORR144" s="0"/>
      <c r="ORS144" s="0"/>
      <c r="ORT144" s="0"/>
      <c r="ORU144" s="0"/>
      <c r="ORV144" s="0"/>
      <c r="ORW144" s="0"/>
      <c r="ORX144" s="0"/>
      <c r="ORY144" s="0"/>
      <c r="ORZ144" s="0"/>
      <c r="OSA144" s="0"/>
      <c r="OSB144" s="0"/>
      <c r="OSC144" s="0"/>
      <c r="OSD144" s="0"/>
      <c r="OSE144" s="0"/>
      <c r="OSF144" s="0"/>
      <c r="OSG144" s="0"/>
      <c r="OSH144" s="0"/>
      <c r="OSI144" s="0"/>
      <c r="OSJ144" s="0"/>
      <c r="OSK144" s="0"/>
      <c r="OSL144" s="0"/>
      <c r="OSM144" s="0"/>
      <c r="OSN144" s="0"/>
      <c r="OSO144" s="0"/>
      <c r="OSP144" s="0"/>
      <c r="OSQ144" s="0"/>
      <c r="OSR144" s="0"/>
      <c r="OSS144" s="0"/>
      <c r="OST144" s="0"/>
      <c r="OSU144" s="0"/>
      <c r="OSV144" s="0"/>
      <c r="OSW144" s="0"/>
      <c r="OSX144" s="0"/>
      <c r="OSY144" s="0"/>
      <c r="OSZ144" s="0"/>
      <c r="OTA144" s="0"/>
      <c r="OTB144" s="0"/>
      <c r="OTC144" s="0"/>
      <c r="OTD144" s="0"/>
      <c r="OTE144" s="0"/>
      <c r="OTF144" s="0"/>
      <c r="OTG144" s="0"/>
      <c r="OTH144" s="0"/>
      <c r="OTI144" s="0"/>
      <c r="OTJ144" s="0"/>
      <c r="OTK144" s="0"/>
      <c r="OTL144" s="0"/>
      <c r="OTM144" s="0"/>
      <c r="OTN144" s="0"/>
      <c r="OTO144" s="0"/>
      <c r="OTP144" s="0"/>
      <c r="OTQ144" s="0"/>
      <c r="OTR144" s="0"/>
      <c r="OTS144" s="0"/>
      <c r="OTT144" s="0"/>
      <c r="OTU144" s="0"/>
      <c r="OTV144" s="0"/>
      <c r="OTW144" s="0"/>
      <c r="OTX144" s="0"/>
      <c r="OTY144" s="0"/>
      <c r="OTZ144" s="0"/>
      <c r="OUA144" s="0"/>
      <c r="OUB144" s="0"/>
      <c r="OUC144" s="0"/>
      <c r="OUD144" s="0"/>
      <c r="OUE144" s="0"/>
      <c r="OUF144" s="0"/>
      <c r="OUG144" s="0"/>
      <c r="OUH144" s="0"/>
      <c r="OUI144" s="0"/>
      <c r="OUJ144" s="0"/>
      <c r="OUK144" s="0"/>
      <c r="OUL144" s="0"/>
      <c r="OUM144" s="0"/>
      <c r="OUN144" s="0"/>
      <c r="OUO144" s="0"/>
      <c r="OUP144" s="0"/>
      <c r="OUQ144" s="0"/>
      <c r="OUR144" s="0"/>
      <c r="OUS144" s="0"/>
      <c r="OUT144" s="0"/>
      <c r="OUU144" s="0"/>
      <c r="OUV144" s="0"/>
      <c r="OUW144" s="0"/>
      <c r="OUX144" s="0"/>
      <c r="OUY144" s="0"/>
      <c r="OUZ144" s="0"/>
      <c r="OVA144" s="0"/>
      <c r="OVB144" s="0"/>
      <c r="OVC144" s="0"/>
      <c r="OVD144" s="0"/>
      <c r="OVE144" s="0"/>
      <c r="OVF144" s="0"/>
      <c r="OVG144" s="0"/>
      <c r="OVH144" s="0"/>
      <c r="OVI144" s="0"/>
      <c r="OVJ144" s="0"/>
      <c r="OVK144" s="0"/>
      <c r="OVL144" s="0"/>
      <c r="OVM144" s="0"/>
      <c r="OVN144" s="0"/>
      <c r="OVO144" s="0"/>
      <c r="OVP144" s="0"/>
      <c r="OVQ144" s="0"/>
      <c r="OVR144" s="0"/>
      <c r="OVS144" s="0"/>
      <c r="OVT144" s="0"/>
      <c r="OVU144" s="0"/>
      <c r="OVV144" s="0"/>
      <c r="OVW144" s="0"/>
      <c r="OVX144" s="0"/>
      <c r="OVY144" s="0"/>
      <c r="OVZ144" s="0"/>
      <c r="OWA144" s="0"/>
      <c r="OWB144" s="0"/>
      <c r="OWC144" s="0"/>
      <c r="OWD144" s="0"/>
      <c r="OWE144" s="0"/>
      <c r="OWF144" s="0"/>
      <c r="OWG144" s="0"/>
      <c r="OWH144" s="0"/>
      <c r="OWI144" s="0"/>
      <c r="OWJ144" s="0"/>
      <c r="OWK144" s="0"/>
      <c r="OWL144" s="0"/>
      <c r="OWM144" s="0"/>
      <c r="OWN144" s="0"/>
      <c r="OWO144" s="0"/>
      <c r="OWP144" s="0"/>
      <c r="OWQ144" s="0"/>
      <c r="OWR144" s="0"/>
      <c r="OWS144" s="0"/>
      <c r="OWT144" s="0"/>
      <c r="OWU144" s="0"/>
      <c r="OWV144" s="0"/>
      <c r="OWW144" s="0"/>
      <c r="OWX144" s="0"/>
      <c r="OWY144" s="0"/>
      <c r="OWZ144" s="0"/>
      <c r="OXA144" s="0"/>
      <c r="OXB144" s="0"/>
      <c r="OXC144" s="0"/>
      <c r="OXD144" s="0"/>
      <c r="OXE144" s="0"/>
      <c r="OXF144" s="0"/>
      <c r="OXG144" s="0"/>
      <c r="OXH144" s="0"/>
      <c r="OXI144" s="0"/>
      <c r="OXJ144" s="0"/>
      <c r="OXK144" s="0"/>
      <c r="OXL144" s="0"/>
      <c r="OXM144" s="0"/>
      <c r="OXN144" s="0"/>
      <c r="OXO144" s="0"/>
      <c r="OXP144" s="0"/>
      <c r="OXQ144" s="0"/>
      <c r="OXR144" s="0"/>
      <c r="OXS144" s="0"/>
      <c r="OXT144" s="0"/>
      <c r="OXU144" s="0"/>
      <c r="OXV144" s="0"/>
      <c r="OXW144" s="0"/>
      <c r="OXX144" s="0"/>
      <c r="OXY144" s="0"/>
      <c r="OXZ144" s="0"/>
      <c r="OYA144" s="0"/>
      <c r="OYB144" s="0"/>
      <c r="OYC144" s="0"/>
      <c r="OYD144" s="0"/>
      <c r="OYE144" s="0"/>
      <c r="OYF144" s="0"/>
      <c r="OYG144" s="0"/>
      <c r="OYH144" s="0"/>
      <c r="OYI144" s="0"/>
      <c r="OYJ144" s="0"/>
      <c r="OYK144" s="0"/>
      <c r="OYL144" s="0"/>
      <c r="OYM144" s="0"/>
      <c r="OYN144" s="0"/>
      <c r="OYO144" s="0"/>
      <c r="OYP144" s="0"/>
      <c r="OYQ144" s="0"/>
      <c r="OYR144" s="0"/>
      <c r="OYS144" s="0"/>
      <c r="OYT144" s="0"/>
      <c r="OYU144" s="0"/>
      <c r="OYV144" s="0"/>
      <c r="OYW144" s="0"/>
      <c r="OYX144" s="0"/>
      <c r="OYY144" s="0"/>
      <c r="OYZ144" s="0"/>
      <c r="OZA144" s="0"/>
      <c r="OZB144" s="0"/>
      <c r="OZC144" s="0"/>
      <c r="OZD144" s="0"/>
      <c r="OZE144" s="0"/>
      <c r="OZF144" s="0"/>
      <c r="OZG144" s="0"/>
      <c r="OZH144" s="0"/>
      <c r="OZI144" s="0"/>
      <c r="OZJ144" s="0"/>
      <c r="OZK144" s="0"/>
      <c r="OZL144" s="0"/>
      <c r="OZM144" s="0"/>
      <c r="OZN144" s="0"/>
      <c r="OZO144" s="0"/>
      <c r="OZP144" s="0"/>
      <c r="OZQ144" s="0"/>
      <c r="OZR144" s="0"/>
      <c r="OZS144" s="0"/>
      <c r="OZT144" s="0"/>
      <c r="OZU144" s="0"/>
      <c r="OZV144" s="0"/>
      <c r="OZW144" s="0"/>
      <c r="OZX144" s="0"/>
      <c r="OZY144" s="0"/>
      <c r="OZZ144" s="0"/>
      <c r="PAA144" s="0"/>
      <c r="PAB144" s="0"/>
      <c r="PAC144" s="0"/>
      <c r="PAD144" s="0"/>
      <c r="PAE144" s="0"/>
      <c r="PAF144" s="0"/>
      <c r="PAG144" s="0"/>
      <c r="PAH144" s="0"/>
      <c r="PAI144" s="0"/>
      <c r="PAJ144" s="0"/>
      <c r="PAK144" s="0"/>
      <c r="PAL144" s="0"/>
      <c r="PAM144" s="0"/>
      <c r="PAN144" s="0"/>
      <c r="PAO144" s="0"/>
      <c r="PAP144" s="0"/>
      <c r="PAQ144" s="0"/>
      <c r="PAR144" s="0"/>
      <c r="PAS144" s="0"/>
      <c r="PAT144" s="0"/>
      <c r="PAU144" s="0"/>
      <c r="PAV144" s="0"/>
      <c r="PAW144" s="0"/>
      <c r="PAX144" s="0"/>
      <c r="PAY144" s="0"/>
      <c r="PAZ144" s="0"/>
      <c r="PBA144" s="0"/>
      <c r="PBB144" s="0"/>
      <c r="PBC144" s="0"/>
      <c r="PBD144" s="0"/>
      <c r="PBE144" s="0"/>
      <c r="PBF144" s="0"/>
      <c r="PBG144" s="0"/>
      <c r="PBH144" s="0"/>
      <c r="PBI144" s="0"/>
      <c r="PBJ144" s="0"/>
      <c r="PBK144" s="0"/>
      <c r="PBL144" s="0"/>
      <c r="PBM144" s="0"/>
      <c r="PBN144" s="0"/>
      <c r="PBO144" s="0"/>
      <c r="PBP144" s="0"/>
      <c r="PBQ144" s="0"/>
      <c r="PBR144" s="0"/>
      <c r="PBS144" s="0"/>
      <c r="PBT144" s="0"/>
      <c r="PBU144" s="0"/>
      <c r="PBV144" s="0"/>
      <c r="PBW144" s="0"/>
      <c r="PBX144" s="0"/>
      <c r="PBY144" s="0"/>
      <c r="PBZ144" s="0"/>
      <c r="PCA144" s="0"/>
      <c r="PCB144" s="0"/>
      <c r="PCC144" s="0"/>
      <c r="PCD144" s="0"/>
      <c r="PCE144" s="0"/>
      <c r="PCF144" s="0"/>
      <c r="PCG144" s="0"/>
      <c r="PCH144" s="0"/>
      <c r="PCI144" s="0"/>
      <c r="PCJ144" s="0"/>
      <c r="PCK144" s="0"/>
      <c r="PCL144" s="0"/>
      <c r="PCM144" s="0"/>
      <c r="PCN144" s="0"/>
      <c r="PCO144" s="0"/>
      <c r="PCP144" s="0"/>
      <c r="PCQ144" s="0"/>
      <c r="PCR144" s="0"/>
      <c r="PCS144" s="0"/>
      <c r="PCT144" s="0"/>
      <c r="PCU144" s="0"/>
      <c r="PCV144" s="0"/>
      <c r="PCW144" s="0"/>
      <c r="PCX144" s="0"/>
      <c r="PCY144" s="0"/>
      <c r="PCZ144" s="0"/>
      <c r="PDA144" s="0"/>
      <c r="PDB144" s="0"/>
      <c r="PDC144" s="0"/>
      <c r="PDD144" s="0"/>
      <c r="PDE144" s="0"/>
      <c r="PDF144" s="0"/>
      <c r="PDG144" s="0"/>
      <c r="PDH144" s="0"/>
      <c r="PDI144" s="0"/>
      <c r="PDJ144" s="0"/>
      <c r="PDK144" s="0"/>
      <c r="PDL144" s="0"/>
      <c r="PDM144" s="0"/>
      <c r="PDN144" s="0"/>
      <c r="PDO144" s="0"/>
      <c r="PDP144" s="0"/>
      <c r="PDQ144" s="0"/>
      <c r="PDR144" s="0"/>
      <c r="PDS144" s="0"/>
      <c r="PDT144" s="0"/>
      <c r="PDU144" s="0"/>
      <c r="PDV144" s="0"/>
      <c r="PDW144" s="0"/>
      <c r="PDX144" s="0"/>
      <c r="PDY144" s="0"/>
      <c r="PDZ144" s="0"/>
      <c r="PEA144" s="0"/>
      <c r="PEB144" s="0"/>
      <c r="PEC144" s="0"/>
      <c r="PED144" s="0"/>
      <c r="PEE144" s="0"/>
      <c r="PEF144" s="0"/>
      <c r="PEG144" s="0"/>
      <c r="PEH144" s="0"/>
      <c r="PEI144" s="0"/>
      <c r="PEJ144" s="0"/>
      <c r="PEK144" s="0"/>
      <c r="PEL144" s="0"/>
      <c r="PEM144" s="0"/>
      <c r="PEN144" s="0"/>
      <c r="PEO144" s="0"/>
      <c r="PEP144" s="0"/>
      <c r="PEQ144" s="0"/>
      <c r="PER144" s="0"/>
      <c r="PES144" s="0"/>
      <c r="PET144" s="0"/>
      <c r="PEU144" s="0"/>
      <c r="PEV144" s="0"/>
      <c r="PEW144" s="0"/>
      <c r="PEX144" s="0"/>
      <c r="PEY144" s="0"/>
      <c r="PEZ144" s="0"/>
      <c r="PFA144" s="0"/>
      <c r="PFB144" s="0"/>
      <c r="PFC144" s="0"/>
      <c r="PFD144" s="0"/>
      <c r="PFE144" s="0"/>
      <c r="PFF144" s="0"/>
      <c r="PFG144" s="0"/>
      <c r="PFH144" s="0"/>
      <c r="PFI144" s="0"/>
      <c r="PFJ144" s="0"/>
      <c r="PFK144" s="0"/>
      <c r="PFL144" s="0"/>
      <c r="PFM144" s="0"/>
      <c r="PFN144" s="0"/>
      <c r="PFO144" s="0"/>
      <c r="PFP144" s="0"/>
      <c r="PFQ144" s="0"/>
      <c r="PFR144" s="0"/>
      <c r="PFS144" s="0"/>
      <c r="PFT144" s="0"/>
      <c r="PFU144" s="0"/>
      <c r="PFV144" s="0"/>
      <c r="PFW144" s="0"/>
      <c r="PFX144" s="0"/>
      <c r="PFY144" s="0"/>
      <c r="PFZ144" s="0"/>
      <c r="PGA144" s="0"/>
      <c r="PGB144" s="0"/>
      <c r="PGC144" s="0"/>
      <c r="PGD144" s="0"/>
      <c r="PGE144" s="0"/>
      <c r="PGF144" s="0"/>
      <c r="PGG144" s="0"/>
      <c r="PGH144" s="0"/>
      <c r="PGI144" s="0"/>
      <c r="PGJ144" s="0"/>
      <c r="PGK144" s="0"/>
      <c r="PGL144" s="0"/>
      <c r="PGM144" s="0"/>
      <c r="PGN144" s="0"/>
      <c r="PGO144" s="0"/>
      <c r="PGP144" s="0"/>
      <c r="PGQ144" s="0"/>
      <c r="PGR144" s="0"/>
      <c r="PGS144" s="0"/>
      <c r="PGT144" s="0"/>
      <c r="PGU144" s="0"/>
      <c r="PGV144" s="0"/>
      <c r="PGW144" s="0"/>
      <c r="PGX144" s="0"/>
      <c r="PGY144" s="0"/>
      <c r="PGZ144" s="0"/>
      <c r="PHA144" s="0"/>
      <c r="PHB144" s="0"/>
      <c r="PHC144" s="0"/>
      <c r="PHD144" s="0"/>
      <c r="PHE144" s="0"/>
      <c r="PHF144" s="0"/>
      <c r="PHG144" s="0"/>
      <c r="PHH144" s="0"/>
      <c r="PHI144" s="0"/>
      <c r="PHJ144" s="0"/>
      <c r="PHK144" s="0"/>
      <c r="PHL144" s="0"/>
      <c r="PHM144" s="0"/>
      <c r="PHN144" s="0"/>
      <c r="PHO144" s="0"/>
      <c r="PHP144" s="0"/>
      <c r="PHQ144" s="0"/>
      <c r="PHR144" s="0"/>
      <c r="PHS144" s="0"/>
      <c r="PHT144" s="0"/>
      <c r="PHU144" s="0"/>
      <c r="PHV144" s="0"/>
      <c r="PHW144" s="0"/>
      <c r="PHX144" s="0"/>
      <c r="PHY144" s="0"/>
      <c r="PHZ144" s="0"/>
      <c r="PIA144" s="0"/>
      <c r="PIB144" s="0"/>
      <c r="PIC144" s="0"/>
      <c r="PID144" s="0"/>
      <c r="PIE144" s="0"/>
      <c r="PIF144" s="0"/>
      <c r="PIG144" s="0"/>
      <c r="PIH144" s="0"/>
      <c r="PII144" s="0"/>
      <c r="PIJ144" s="0"/>
      <c r="PIK144" s="0"/>
      <c r="PIL144" s="0"/>
      <c r="PIM144" s="0"/>
      <c r="PIN144" s="0"/>
      <c r="PIO144" s="0"/>
      <c r="PIP144" s="0"/>
      <c r="PIQ144" s="0"/>
      <c r="PIR144" s="0"/>
      <c r="PIS144" s="0"/>
      <c r="PIT144" s="0"/>
      <c r="PIU144" s="0"/>
      <c r="PIV144" s="0"/>
      <c r="PIW144" s="0"/>
      <c r="PIX144" s="0"/>
      <c r="PIY144" s="0"/>
      <c r="PIZ144" s="0"/>
      <c r="PJA144" s="0"/>
      <c r="PJB144" s="0"/>
      <c r="PJC144" s="0"/>
      <c r="PJD144" s="0"/>
      <c r="PJE144" s="0"/>
      <c r="PJF144" s="0"/>
      <c r="PJG144" s="0"/>
      <c r="PJH144" s="0"/>
      <c r="PJI144" s="0"/>
      <c r="PJJ144" s="0"/>
      <c r="PJK144" s="0"/>
      <c r="PJL144" s="0"/>
      <c r="PJM144" s="0"/>
      <c r="PJN144" s="0"/>
      <c r="PJO144" s="0"/>
      <c r="PJP144" s="0"/>
      <c r="PJQ144" s="0"/>
      <c r="PJR144" s="0"/>
      <c r="PJS144" s="0"/>
      <c r="PJT144" s="0"/>
      <c r="PJU144" s="0"/>
      <c r="PJV144" s="0"/>
      <c r="PJW144" s="0"/>
      <c r="PJX144" s="0"/>
      <c r="PJY144" s="0"/>
      <c r="PJZ144" s="0"/>
      <c r="PKA144" s="0"/>
      <c r="PKB144" s="0"/>
      <c r="PKC144" s="0"/>
      <c r="PKD144" s="0"/>
      <c r="PKE144" s="0"/>
      <c r="PKF144" s="0"/>
      <c r="PKG144" s="0"/>
      <c r="PKH144" s="0"/>
      <c r="PKI144" s="0"/>
      <c r="PKJ144" s="0"/>
      <c r="PKK144" s="0"/>
      <c r="PKL144" s="0"/>
      <c r="PKM144" s="0"/>
      <c r="PKN144" s="0"/>
      <c r="PKO144" s="0"/>
      <c r="PKP144" s="0"/>
      <c r="PKQ144" s="0"/>
      <c r="PKR144" s="0"/>
      <c r="PKS144" s="0"/>
      <c r="PKT144" s="0"/>
      <c r="PKU144" s="0"/>
      <c r="PKV144" s="0"/>
      <c r="PKW144" s="0"/>
      <c r="PKX144" s="0"/>
      <c r="PKY144" s="0"/>
      <c r="PKZ144" s="0"/>
      <c r="PLA144" s="0"/>
      <c r="PLB144" s="0"/>
      <c r="PLC144" s="0"/>
      <c r="PLD144" s="0"/>
      <c r="PLE144" s="0"/>
      <c r="PLF144" s="0"/>
      <c r="PLG144" s="0"/>
      <c r="PLH144" s="0"/>
      <c r="PLI144" s="0"/>
      <c r="PLJ144" s="0"/>
      <c r="PLK144" s="0"/>
      <c r="PLL144" s="0"/>
      <c r="PLM144" s="0"/>
      <c r="PLN144" s="0"/>
      <c r="PLO144" s="0"/>
      <c r="PLP144" s="0"/>
      <c r="PLQ144" s="0"/>
      <c r="PLR144" s="0"/>
      <c r="PLS144" s="0"/>
      <c r="PLT144" s="0"/>
      <c r="PLU144" s="0"/>
      <c r="PLV144" s="0"/>
      <c r="PLW144" s="0"/>
      <c r="PLX144" s="0"/>
      <c r="PLY144" s="0"/>
      <c r="PLZ144" s="0"/>
      <c r="PMA144" s="0"/>
      <c r="PMB144" s="0"/>
      <c r="PMC144" s="0"/>
      <c r="PMD144" s="0"/>
      <c r="PME144" s="0"/>
      <c r="PMF144" s="0"/>
      <c r="PMG144" s="0"/>
      <c r="PMH144" s="0"/>
      <c r="PMI144" s="0"/>
      <c r="PMJ144" s="0"/>
      <c r="PMK144" s="0"/>
      <c r="PML144" s="0"/>
      <c r="PMM144" s="0"/>
      <c r="PMN144" s="0"/>
      <c r="PMO144" s="0"/>
      <c r="PMP144" s="0"/>
      <c r="PMQ144" s="0"/>
      <c r="PMR144" s="0"/>
      <c r="PMS144" s="0"/>
      <c r="PMT144" s="0"/>
      <c r="PMU144" s="0"/>
      <c r="PMV144" s="0"/>
      <c r="PMW144" s="0"/>
      <c r="PMX144" s="0"/>
      <c r="PMY144" s="0"/>
      <c r="PMZ144" s="0"/>
      <c r="PNA144" s="0"/>
      <c r="PNB144" s="0"/>
      <c r="PNC144" s="0"/>
      <c r="PND144" s="0"/>
      <c r="PNE144" s="0"/>
      <c r="PNF144" s="0"/>
      <c r="PNG144" s="0"/>
      <c r="PNH144" s="0"/>
      <c r="PNI144" s="0"/>
      <c r="PNJ144" s="0"/>
      <c r="PNK144" s="0"/>
      <c r="PNL144" s="0"/>
      <c r="PNM144" s="0"/>
      <c r="PNN144" s="0"/>
      <c r="PNO144" s="0"/>
      <c r="PNP144" s="0"/>
      <c r="PNQ144" s="0"/>
      <c r="PNR144" s="0"/>
      <c r="PNS144" s="0"/>
      <c r="PNT144" s="0"/>
      <c r="PNU144" s="0"/>
      <c r="PNV144" s="0"/>
      <c r="PNW144" s="0"/>
      <c r="PNX144" s="0"/>
      <c r="PNY144" s="0"/>
      <c r="PNZ144" s="0"/>
      <c r="POA144" s="0"/>
      <c r="POB144" s="0"/>
      <c r="POC144" s="0"/>
      <c r="POD144" s="0"/>
      <c r="POE144" s="0"/>
      <c r="POF144" s="0"/>
      <c r="POG144" s="0"/>
      <c r="POH144" s="0"/>
      <c r="POI144" s="0"/>
      <c r="POJ144" s="0"/>
      <c r="POK144" s="0"/>
      <c r="POL144" s="0"/>
      <c r="POM144" s="0"/>
      <c r="PON144" s="0"/>
      <c r="POO144" s="0"/>
      <c r="POP144" s="0"/>
      <c r="POQ144" s="0"/>
      <c r="POR144" s="0"/>
      <c r="POS144" s="0"/>
      <c r="POT144" s="0"/>
      <c r="POU144" s="0"/>
      <c r="POV144" s="0"/>
      <c r="POW144" s="0"/>
      <c r="POX144" s="0"/>
      <c r="POY144" s="0"/>
      <c r="POZ144" s="0"/>
      <c r="PPA144" s="0"/>
      <c r="PPB144" s="0"/>
      <c r="PPC144" s="0"/>
      <c r="PPD144" s="0"/>
      <c r="PPE144" s="0"/>
      <c r="PPF144" s="0"/>
      <c r="PPG144" s="0"/>
      <c r="PPH144" s="0"/>
      <c r="PPI144" s="0"/>
      <c r="PPJ144" s="0"/>
      <c r="PPK144" s="0"/>
      <c r="PPL144" s="0"/>
      <c r="PPM144" s="0"/>
      <c r="PPN144" s="0"/>
      <c r="PPO144" s="0"/>
      <c r="PPP144" s="0"/>
      <c r="PPQ144" s="0"/>
      <c r="PPR144" s="0"/>
      <c r="PPS144" s="0"/>
      <c r="PPT144" s="0"/>
      <c r="PPU144" s="0"/>
      <c r="PPV144" s="0"/>
      <c r="PPW144" s="0"/>
      <c r="PPX144" s="0"/>
      <c r="PPY144" s="0"/>
      <c r="PPZ144" s="0"/>
      <c r="PQA144" s="0"/>
      <c r="PQB144" s="0"/>
      <c r="PQC144" s="0"/>
      <c r="PQD144" s="0"/>
      <c r="PQE144" s="0"/>
      <c r="PQF144" s="0"/>
      <c r="PQG144" s="0"/>
      <c r="PQH144" s="0"/>
      <c r="PQI144" s="0"/>
      <c r="PQJ144" s="0"/>
      <c r="PQK144" s="0"/>
      <c r="PQL144" s="0"/>
      <c r="PQM144" s="0"/>
      <c r="PQN144" s="0"/>
      <c r="PQO144" s="0"/>
      <c r="PQP144" s="0"/>
      <c r="PQQ144" s="0"/>
      <c r="PQR144" s="0"/>
      <c r="PQS144" s="0"/>
      <c r="PQT144" s="0"/>
      <c r="PQU144" s="0"/>
      <c r="PQV144" s="0"/>
      <c r="PQW144" s="0"/>
      <c r="PQX144" s="0"/>
      <c r="PQY144" s="0"/>
      <c r="PQZ144" s="0"/>
      <c r="PRA144" s="0"/>
      <c r="PRB144" s="0"/>
      <c r="PRC144" s="0"/>
      <c r="PRD144" s="0"/>
      <c r="PRE144" s="0"/>
      <c r="PRF144" s="0"/>
      <c r="PRG144" s="0"/>
      <c r="PRH144" s="0"/>
      <c r="PRI144" s="0"/>
      <c r="PRJ144" s="0"/>
      <c r="PRK144" s="0"/>
      <c r="PRL144" s="0"/>
      <c r="PRM144" s="0"/>
      <c r="PRN144" s="0"/>
      <c r="PRO144" s="0"/>
      <c r="PRP144" s="0"/>
      <c r="PRQ144" s="0"/>
      <c r="PRR144" s="0"/>
      <c r="PRS144" s="0"/>
      <c r="PRT144" s="0"/>
      <c r="PRU144" s="0"/>
      <c r="PRV144" s="0"/>
      <c r="PRW144" s="0"/>
      <c r="PRX144" s="0"/>
      <c r="PRY144" s="0"/>
      <c r="PRZ144" s="0"/>
      <c r="PSA144" s="0"/>
      <c r="PSB144" s="0"/>
      <c r="PSC144" s="0"/>
      <c r="PSD144" s="0"/>
      <c r="PSE144" s="0"/>
      <c r="PSF144" s="0"/>
      <c r="PSG144" s="0"/>
      <c r="PSH144" s="0"/>
      <c r="PSI144" s="0"/>
      <c r="PSJ144" s="0"/>
      <c r="PSK144" s="0"/>
      <c r="PSL144" s="0"/>
      <c r="PSM144" s="0"/>
      <c r="PSN144" s="0"/>
      <c r="PSO144" s="0"/>
      <c r="PSP144" s="0"/>
      <c r="PSQ144" s="0"/>
      <c r="PSR144" s="0"/>
      <c r="PSS144" s="0"/>
      <c r="PST144" s="0"/>
      <c r="PSU144" s="0"/>
      <c r="PSV144" s="0"/>
      <c r="PSW144" s="0"/>
      <c r="PSX144" s="0"/>
      <c r="PSY144" s="0"/>
      <c r="PSZ144" s="0"/>
      <c r="PTA144" s="0"/>
      <c r="PTB144" s="0"/>
      <c r="PTC144" s="0"/>
      <c r="PTD144" s="0"/>
      <c r="PTE144" s="0"/>
      <c r="PTF144" s="0"/>
      <c r="PTG144" s="0"/>
      <c r="PTH144" s="0"/>
      <c r="PTI144" s="0"/>
      <c r="PTJ144" s="0"/>
      <c r="PTK144" s="0"/>
      <c r="PTL144" s="0"/>
      <c r="PTM144" s="0"/>
      <c r="PTN144" s="0"/>
      <c r="PTO144" s="0"/>
      <c r="PTP144" s="0"/>
      <c r="PTQ144" s="0"/>
      <c r="PTR144" s="0"/>
      <c r="PTS144" s="0"/>
      <c r="PTT144" s="0"/>
      <c r="PTU144" s="0"/>
      <c r="PTV144" s="0"/>
      <c r="PTW144" s="0"/>
      <c r="PTX144" s="0"/>
      <c r="PTY144" s="0"/>
      <c r="PTZ144" s="0"/>
      <c r="PUA144" s="0"/>
      <c r="PUB144" s="0"/>
      <c r="PUC144" s="0"/>
      <c r="PUD144" s="0"/>
      <c r="PUE144" s="0"/>
      <c r="PUF144" s="0"/>
      <c r="PUG144" s="0"/>
      <c r="PUH144" s="0"/>
      <c r="PUI144" s="0"/>
      <c r="PUJ144" s="0"/>
      <c r="PUK144" s="0"/>
      <c r="PUL144" s="0"/>
      <c r="PUM144" s="0"/>
      <c r="PUN144" s="0"/>
      <c r="PUO144" s="0"/>
      <c r="PUP144" s="0"/>
      <c r="PUQ144" s="0"/>
      <c r="PUR144" s="0"/>
      <c r="PUS144" s="0"/>
      <c r="PUT144" s="0"/>
      <c r="PUU144" s="0"/>
      <c r="PUV144" s="0"/>
      <c r="PUW144" s="0"/>
      <c r="PUX144" s="0"/>
      <c r="PUY144" s="0"/>
      <c r="PUZ144" s="0"/>
      <c r="PVA144" s="0"/>
      <c r="PVB144" s="0"/>
      <c r="PVC144" s="0"/>
      <c r="PVD144" s="0"/>
      <c r="PVE144" s="0"/>
      <c r="PVF144" s="0"/>
      <c r="PVG144" s="0"/>
      <c r="PVH144" s="0"/>
      <c r="PVI144" s="0"/>
      <c r="PVJ144" s="0"/>
      <c r="PVK144" s="0"/>
      <c r="PVL144" s="0"/>
      <c r="PVM144" s="0"/>
      <c r="PVN144" s="0"/>
      <c r="PVO144" s="0"/>
      <c r="PVP144" s="0"/>
      <c r="PVQ144" s="0"/>
      <c r="PVR144" s="0"/>
      <c r="PVS144" s="0"/>
      <c r="PVT144" s="0"/>
      <c r="PVU144" s="0"/>
      <c r="PVV144" s="0"/>
      <c r="PVW144" s="0"/>
      <c r="PVX144" s="0"/>
      <c r="PVY144" s="0"/>
      <c r="PVZ144" s="0"/>
      <c r="PWA144" s="0"/>
      <c r="PWB144" s="0"/>
      <c r="PWC144" s="0"/>
      <c r="PWD144" s="0"/>
      <c r="PWE144" s="0"/>
      <c r="PWF144" s="0"/>
      <c r="PWG144" s="0"/>
      <c r="PWH144" s="0"/>
      <c r="PWI144" s="0"/>
      <c r="PWJ144" s="0"/>
      <c r="PWK144" s="0"/>
      <c r="PWL144" s="0"/>
      <c r="PWM144" s="0"/>
      <c r="PWN144" s="0"/>
      <c r="PWO144" s="0"/>
      <c r="PWP144" s="0"/>
      <c r="PWQ144" s="0"/>
      <c r="PWR144" s="0"/>
      <c r="PWS144" s="0"/>
      <c r="PWT144" s="0"/>
      <c r="PWU144" s="0"/>
      <c r="PWV144" s="0"/>
      <c r="PWW144" s="0"/>
      <c r="PWX144" s="0"/>
      <c r="PWY144" s="0"/>
      <c r="PWZ144" s="0"/>
      <c r="PXA144" s="0"/>
      <c r="PXB144" s="0"/>
      <c r="PXC144" s="0"/>
      <c r="PXD144" s="0"/>
      <c r="PXE144" s="0"/>
      <c r="PXF144" s="0"/>
      <c r="PXG144" s="0"/>
      <c r="PXH144" s="0"/>
      <c r="PXI144" s="0"/>
      <c r="PXJ144" s="0"/>
      <c r="PXK144" s="0"/>
      <c r="PXL144" s="0"/>
      <c r="PXM144" s="0"/>
      <c r="PXN144" s="0"/>
      <c r="PXO144" s="0"/>
      <c r="PXP144" s="0"/>
      <c r="PXQ144" s="0"/>
      <c r="PXR144" s="0"/>
      <c r="PXS144" s="0"/>
      <c r="PXT144" s="0"/>
      <c r="PXU144" s="0"/>
      <c r="PXV144" s="0"/>
      <c r="PXW144" s="0"/>
      <c r="PXX144" s="0"/>
      <c r="PXY144" s="0"/>
      <c r="PXZ144" s="0"/>
      <c r="PYA144" s="0"/>
      <c r="PYB144" s="0"/>
      <c r="PYC144" s="0"/>
      <c r="PYD144" s="0"/>
      <c r="PYE144" s="0"/>
      <c r="PYF144" s="0"/>
      <c r="PYG144" s="0"/>
      <c r="PYH144" s="0"/>
      <c r="PYI144" s="0"/>
      <c r="PYJ144" s="0"/>
      <c r="PYK144" s="0"/>
      <c r="PYL144" s="0"/>
      <c r="PYM144" s="0"/>
      <c r="PYN144" s="0"/>
      <c r="PYO144" s="0"/>
      <c r="PYP144" s="0"/>
      <c r="PYQ144" s="0"/>
      <c r="PYR144" s="0"/>
      <c r="PYS144" s="0"/>
      <c r="PYT144" s="0"/>
      <c r="PYU144" s="0"/>
      <c r="PYV144" s="0"/>
      <c r="PYW144" s="0"/>
      <c r="PYX144" s="0"/>
      <c r="PYY144" s="0"/>
      <c r="PYZ144" s="0"/>
      <c r="PZA144" s="0"/>
      <c r="PZB144" s="0"/>
      <c r="PZC144" s="0"/>
      <c r="PZD144" s="0"/>
      <c r="PZE144" s="0"/>
      <c r="PZF144" s="0"/>
      <c r="PZG144" s="0"/>
      <c r="PZH144" s="0"/>
      <c r="PZI144" s="0"/>
      <c r="PZJ144" s="0"/>
      <c r="PZK144" s="0"/>
      <c r="PZL144" s="0"/>
      <c r="PZM144" s="0"/>
      <c r="PZN144" s="0"/>
      <c r="PZO144" s="0"/>
      <c r="PZP144" s="0"/>
      <c r="PZQ144" s="0"/>
      <c r="PZR144" s="0"/>
      <c r="PZS144" s="0"/>
      <c r="PZT144" s="0"/>
      <c r="PZU144" s="0"/>
      <c r="PZV144" s="0"/>
      <c r="PZW144" s="0"/>
      <c r="PZX144" s="0"/>
      <c r="PZY144" s="0"/>
      <c r="PZZ144" s="0"/>
      <c r="QAA144" s="0"/>
      <c r="QAB144" s="0"/>
      <c r="QAC144" s="0"/>
      <c r="QAD144" s="0"/>
      <c r="QAE144" s="0"/>
      <c r="QAF144" s="0"/>
      <c r="QAG144" s="0"/>
      <c r="QAH144" s="0"/>
      <c r="QAI144" s="0"/>
      <c r="QAJ144" s="0"/>
      <c r="QAK144" s="0"/>
      <c r="QAL144" s="0"/>
      <c r="QAM144" s="0"/>
      <c r="QAN144" s="0"/>
      <c r="QAO144" s="0"/>
      <c r="QAP144" s="0"/>
      <c r="QAQ144" s="0"/>
      <c r="QAR144" s="0"/>
      <c r="QAS144" s="0"/>
      <c r="QAT144" s="0"/>
      <c r="QAU144" s="0"/>
      <c r="QAV144" s="0"/>
      <c r="QAW144" s="0"/>
      <c r="QAX144" s="0"/>
      <c r="QAY144" s="0"/>
      <c r="QAZ144" s="0"/>
      <c r="QBA144" s="0"/>
      <c r="QBB144" s="0"/>
      <c r="QBC144" s="0"/>
      <c r="QBD144" s="0"/>
      <c r="QBE144" s="0"/>
      <c r="QBF144" s="0"/>
      <c r="QBG144" s="0"/>
      <c r="QBH144" s="0"/>
      <c r="QBI144" s="0"/>
      <c r="QBJ144" s="0"/>
      <c r="QBK144" s="0"/>
      <c r="QBL144" s="0"/>
      <c r="QBM144" s="0"/>
      <c r="QBN144" s="0"/>
      <c r="QBO144" s="0"/>
      <c r="QBP144" s="0"/>
      <c r="QBQ144" s="0"/>
      <c r="QBR144" s="0"/>
      <c r="QBS144" s="0"/>
      <c r="QBT144" s="0"/>
      <c r="QBU144" s="0"/>
      <c r="QBV144" s="0"/>
      <c r="QBW144" s="0"/>
      <c r="QBX144" s="0"/>
      <c r="QBY144" s="0"/>
      <c r="QBZ144" s="0"/>
      <c r="QCA144" s="0"/>
      <c r="QCB144" s="0"/>
      <c r="QCC144" s="0"/>
      <c r="QCD144" s="0"/>
      <c r="QCE144" s="0"/>
      <c r="QCF144" s="0"/>
      <c r="QCG144" s="0"/>
      <c r="QCH144" s="0"/>
      <c r="QCI144" s="0"/>
      <c r="QCJ144" s="0"/>
      <c r="QCK144" s="0"/>
      <c r="QCL144" s="0"/>
      <c r="QCM144" s="0"/>
      <c r="QCN144" s="0"/>
      <c r="QCO144" s="0"/>
      <c r="QCP144" s="0"/>
      <c r="QCQ144" s="0"/>
      <c r="QCR144" s="0"/>
      <c r="QCS144" s="0"/>
      <c r="QCT144" s="0"/>
      <c r="QCU144" s="0"/>
      <c r="QCV144" s="0"/>
      <c r="QCW144" s="0"/>
      <c r="QCX144" s="0"/>
      <c r="QCY144" s="0"/>
      <c r="QCZ144" s="0"/>
      <c r="QDA144" s="0"/>
      <c r="QDB144" s="0"/>
      <c r="QDC144" s="0"/>
      <c r="QDD144" s="0"/>
      <c r="QDE144" s="0"/>
      <c r="QDF144" s="0"/>
      <c r="QDG144" s="0"/>
      <c r="QDH144" s="0"/>
      <c r="QDI144" s="0"/>
      <c r="QDJ144" s="0"/>
      <c r="QDK144" s="0"/>
      <c r="QDL144" s="0"/>
      <c r="QDM144" s="0"/>
      <c r="QDN144" s="0"/>
      <c r="QDO144" s="0"/>
      <c r="QDP144" s="0"/>
      <c r="QDQ144" s="0"/>
      <c r="QDR144" s="0"/>
      <c r="QDS144" s="0"/>
      <c r="QDT144" s="0"/>
      <c r="QDU144" s="0"/>
      <c r="QDV144" s="0"/>
      <c r="QDW144" s="0"/>
      <c r="QDX144" s="0"/>
      <c r="QDY144" s="0"/>
      <c r="QDZ144" s="0"/>
      <c r="QEA144" s="0"/>
      <c r="QEB144" s="0"/>
      <c r="QEC144" s="0"/>
      <c r="QED144" s="0"/>
      <c r="QEE144" s="0"/>
      <c r="QEF144" s="0"/>
      <c r="QEG144" s="0"/>
      <c r="QEH144" s="0"/>
      <c r="QEI144" s="0"/>
      <c r="QEJ144" s="0"/>
      <c r="QEK144" s="0"/>
      <c r="QEL144" s="0"/>
      <c r="QEM144" s="0"/>
      <c r="QEN144" s="0"/>
      <c r="QEO144" s="0"/>
      <c r="QEP144" s="0"/>
      <c r="QEQ144" s="0"/>
      <c r="QER144" s="0"/>
      <c r="QES144" s="0"/>
      <c r="QET144" s="0"/>
      <c r="QEU144" s="0"/>
      <c r="QEV144" s="0"/>
      <c r="QEW144" s="0"/>
      <c r="QEX144" s="0"/>
      <c r="QEY144" s="0"/>
      <c r="QEZ144" s="0"/>
      <c r="QFA144" s="0"/>
      <c r="QFB144" s="0"/>
      <c r="QFC144" s="0"/>
      <c r="QFD144" s="0"/>
      <c r="QFE144" s="0"/>
      <c r="QFF144" s="0"/>
      <c r="QFG144" s="0"/>
      <c r="QFH144" s="0"/>
      <c r="QFI144" s="0"/>
      <c r="QFJ144" s="0"/>
      <c r="QFK144" s="0"/>
      <c r="QFL144" s="0"/>
      <c r="QFM144" s="0"/>
      <c r="QFN144" s="0"/>
      <c r="QFO144" s="0"/>
      <c r="QFP144" s="0"/>
      <c r="QFQ144" s="0"/>
      <c r="QFR144" s="0"/>
      <c r="QFS144" s="0"/>
      <c r="QFT144" s="0"/>
      <c r="QFU144" s="0"/>
      <c r="QFV144" s="0"/>
      <c r="QFW144" s="0"/>
      <c r="QFX144" s="0"/>
      <c r="QFY144" s="0"/>
      <c r="QFZ144" s="0"/>
      <c r="QGA144" s="0"/>
      <c r="QGB144" s="0"/>
      <c r="QGC144" s="0"/>
      <c r="QGD144" s="0"/>
      <c r="QGE144" s="0"/>
      <c r="QGF144" s="0"/>
      <c r="QGG144" s="0"/>
      <c r="QGH144" s="0"/>
      <c r="QGI144" s="0"/>
      <c r="QGJ144" s="0"/>
      <c r="QGK144" s="0"/>
      <c r="QGL144" s="0"/>
      <c r="QGM144" s="0"/>
      <c r="QGN144" s="0"/>
      <c r="QGO144" s="0"/>
      <c r="QGP144" s="0"/>
      <c r="QGQ144" s="0"/>
      <c r="QGR144" s="0"/>
      <c r="QGS144" s="0"/>
      <c r="QGT144" s="0"/>
      <c r="QGU144" s="0"/>
      <c r="QGV144" s="0"/>
      <c r="QGW144" s="0"/>
      <c r="QGX144" s="0"/>
      <c r="QGY144" s="0"/>
      <c r="QGZ144" s="0"/>
      <c r="QHA144" s="0"/>
      <c r="QHB144" s="0"/>
      <c r="QHC144" s="0"/>
      <c r="QHD144" s="0"/>
      <c r="QHE144" s="0"/>
      <c r="QHF144" s="0"/>
      <c r="QHG144" s="0"/>
      <c r="QHH144" s="0"/>
      <c r="QHI144" s="0"/>
      <c r="QHJ144" s="0"/>
      <c r="QHK144" s="0"/>
      <c r="QHL144" s="0"/>
      <c r="QHM144" s="0"/>
      <c r="QHN144" s="0"/>
      <c r="QHO144" s="0"/>
      <c r="QHP144" s="0"/>
      <c r="QHQ144" s="0"/>
      <c r="QHR144" s="0"/>
      <c r="QHS144" s="0"/>
      <c r="QHT144" s="0"/>
      <c r="QHU144" s="0"/>
      <c r="QHV144" s="0"/>
      <c r="QHW144" s="0"/>
      <c r="QHX144" s="0"/>
      <c r="QHY144" s="0"/>
      <c r="QHZ144" s="0"/>
      <c r="QIA144" s="0"/>
      <c r="QIB144" s="0"/>
      <c r="QIC144" s="0"/>
      <c r="QID144" s="0"/>
      <c r="QIE144" s="0"/>
      <c r="QIF144" s="0"/>
      <c r="QIG144" s="0"/>
      <c r="QIH144" s="0"/>
      <c r="QII144" s="0"/>
      <c r="QIJ144" s="0"/>
      <c r="QIK144" s="0"/>
      <c r="QIL144" s="0"/>
      <c r="QIM144" s="0"/>
      <c r="QIN144" s="0"/>
      <c r="QIO144" s="0"/>
      <c r="QIP144" s="0"/>
      <c r="QIQ144" s="0"/>
      <c r="QIR144" s="0"/>
      <c r="QIS144" s="0"/>
      <c r="QIT144" s="0"/>
      <c r="QIU144" s="0"/>
      <c r="QIV144" s="0"/>
      <c r="QIW144" s="0"/>
      <c r="QIX144" s="0"/>
      <c r="QIY144" s="0"/>
      <c r="QIZ144" s="0"/>
      <c r="QJA144" s="0"/>
      <c r="QJB144" s="0"/>
      <c r="QJC144" s="0"/>
      <c r="QJD144" s="0"/>
      <c r="QJE144" s="0"/>
      <c r="QJF144" s="0"/>
      <c r="QJG144" s="0"/>
      <c r="QJH144" s="0"/>
      <c r="QJI144" s="0"/>
      <c r="QJJ144" s="0"/>
      <c r="QJK144" s="0"/>
      <c r="QJL144" s="0"/>
      <c r="QJM144" s="0"/>
      <c r="QJN144" s="0"/>
      <c r="QJO144" s="0"/>
      <c r="QJP144" s="0"/>
      <c r="QJQ144" s="0"/>
      <c r="QJR144" s="0"/>
      <c r="QJS144" s="0"/>
      <c r="QJT144" s="0"/>
      <c r="QJU144" s="0"/>
      <c r="QJV144" s="0"/>
      <c r="QJW144" s="0"/>
      <c r="QJX144" s="0"/>
      <c r="QJY144" s="0"/>
      <c r="QJZ144" s="0"/>
      <c r="QKA144" s="0"/>
      <c r="QKB144" s="0"/>
      <c r="QKC144" s="0"/>
      <c r="QKD144" s="0"/>
      <c r="QKE144" s="0"/>
      <c r="QKF144" s="0"/>
      <c r="QKG144" s="0"/>
      <c r="QKH144" s="0"/>
      <c r="QKI144" s="0"/>
      <c r="QKJ144" s="0"/>
      <c r="QKK144" s="0"/>
      <c r="QKL144" s="0"/>
      <c r="QKM144" s="0"/>
      <c r="QKN144" s="0"/>
      <c r="QKO144" s="0"/>
      <c r="QKP144" s="0"/>
      <c r="QKQ144" s="0"/>
      <c r="QKR144" s="0"/>
      <c r="QKS144" s="0"/>
      <c r="QKT144" s="0"/>
      <c r="QKU144" s="0"/>
      <c r="QKV144" s="0"/>
      <c r="QKW144" s="0"/>
      <c r="QKX144" s="0"/>
      <c r="QKY144" s="0"/>
      <c r="QKZ144" s="0"/>
      <c r="QLA144" s="0"/>
      <c r="QLB144" s="0"/>
      <c r="QLC144" s="0"/>
      <c r="QLD144" s="0"/>
      <c r="QLE144" s="0"/>
      <c r="QLF144" s="0"/>
      <c r="QLG144" s="0"/>
      <c r="QLH144" s="0"/>
      <c r="QLI144" s="0"/>
      <c r="QLJ144" s="0"/>
      <c r="QLK144" s="0"/>
      <c r="QLL144" s="0"/>
      <c r="QLM144" s="0"/>
      <c r="QLN144" s="0"/>
      <c r="QLO144" s="0"/>
      <c r="QLP144" s="0"/>
      <c r="QLQ144" s="0"/>
      <c r="QLR144" s="0"/>
      <c r="QLS144" s="0"/>
      <c r="QLT144" s="0"/>
      <c r="QLU144" s="0"/>
      <c r="QLV144" s="0"/>
      <c r="QLW144" s="0"/>
      <c r="QLX144" s="0"/>
      <c r="QLY144" s="0"/>
      <c r="QLZ144" s="0"/>
      <c r="QMA144" s="0"/>
      <c r="QMB144" s="0"/>
      <c r="QMC144" s="0"/>
      <c r="QMD144" s="0"/>
      <c r="QME144" s="0"/>
      <c r="QMF144" s="0"/>
      <c r="QMG144" s="0"/>
      <c r="QMH144" s="0"/>
      <c r="QMI144" s="0"/>
      <c r="QMJ144" s="0"/>
      <c r="QMK144" s="0"/>
      <c r="QML144" s="0"/>
      <c r="QMM144" s="0"/>
      <c r="QMN144" s="0"/>
      <c r="QMO144" s="0"/>
      <c r="QMP144" s="0"/>
      <c r="QMQ144" s="0"/>
      <c r="QMR144" s="0"/>
      <c r="QMS144" s="0"/>
      <c r="QMT144" s="0"/>
      <c r="QMU144" s="0"/>
      <c r="QMV144" s="0"/>
      <c r="QMW144" s="0"/>
      <c r="QMX144" s="0"/>
      <c r="QMY144" s="0"/>
      <c r="QMZ144" s="0"/>
      <c r="QNA144" s="0"/>
      <c r="QNB144" s="0"/>
      <c r="QNC144" s="0"/>
      <c r="QND144" s="0"/>
      <c r="QNE144" s="0"/>
      <c r="QNF144" s="0"/>
      <c r="QNG144" s="0"/>
      <c r="QNH144" s="0"/>
      <c r="QNI144" s="0"/>
      <c r="QNJ144" s="0"/>
      <c r="QNK144" s="0"/>
      <c r="QNL144" s="0"/>
      <c r="QNM144" s="0"/>
      <c r="QNN144" s="0"/>
      <c r="QNO144" s="0"/>
      <c r="QNP144" s="0"/>
      <c r="QNQ144" s="0"/>
      <c r="QNR144" s="0"/>
      <c r="QNS144" s="0"/>
      <c r="QNT144" s="0"/>
      <c r="QNU144" s="0"/>
      <c r="QNV144" s="0"/>
      <c r="QNW144" s="0"/>
      <c r="QNX144" s="0"/>
      <c r="QNY144" s="0"/>
      <c r="QNZ144" s="0"/>
      <c r="QOA144" s="0"/>
      <c r="QOB144" s="0"/>
      <c r="QOC144" s="0"/>
      <c r="QOD144" s="0"/>
      <c r="QOE144" s="0"/>
      <c r="QOF144" s="0"/>
      <c r="QOG144" s="0"/>
      <c r="QOH144" s="0"/>
      <c r="QOI144" s="0"/>
      <c r="QOJ144" s="0"/>
      <c r="QOK144" s="0"/>
      <c r="QOL144" s="0"/>
      <c r="QOM144" s="0"/>
      <c r="QON144" s="0"/>
      <c r="QOO144" s="0"/>
      <c r="QOP144" s="0"/>
      <c r="QOQ144" s="0"/>
      <c r="QOR144" s="0"/>
      <c r="QOS144" s="0"/>
      <c r="QOT144" s="0"/>
      <c r="QOU144" s="0"/>
      <c r="QOV144" s="0"/>
      <c r="QOW144" s="0"/>
      <c r="QOX144" s="0"/>
      <c r="QOY144" s="0"/>
      <c r="QOZ144" s="0"/>
      <c r="QPA144" s="0"/>
      <c r="QPB144" s="0"/>
      <c r="QPC144" s="0"/>
      <c r="QPD144" s="0"/>
      <c r="QPE144" s="0"/>
      <c r="QPF144" s="0"/>
      <c r="QPG144" s="0"/>
      <c r="QPH144" s="0"/>
      <c r="QPI144" s="0"/>
      <c r="QPJ144" s="0"/>
      <c r="QPK144" s="0"/>
      <c r="QPL144" s="0"/>
      <c r="QPM144" s="0"/>
      <c r="QPN144" s="0"/>
      <c r="QPO144" s="0"/>
      <c r="QPP144" s="0"/>
      <c r="QPQ144" s="0"/>
      <c r="QPR144" s="0"/>
      <c r="QPS144" s="0"/>
      <c r="QPT144" s="0"/>
      <c r="QPU144" s="0"/>
      <c r="QPV144" s="0"/>
      <c r="QPW144" s="0"/>
      <c r="QPX144" s="0"/>
      <c r="QPY144" s="0"/>
      <c r="QPZ144" s="0"/>
      <c r="QQA144" s="0"/>
      <c r="QQB144" s="0"/>
      <c r="QQC144" s="0"/>
      <c r="QQD144" s="0"/>
      <c r="QQE144" s="0"/>
      <c r="QQF144" s="0"/>
      <c r="QQG144" s="0"/>
      <c r="QQH144" s="0"/>
      <c r="QQI144" s="0"/>
      <c r="QQJ144" s="0"/>
      <c r="QQK144" s="0"/>
      <c r="QQL144" s="0"/>
      <c r="QQM144" s="0"/>
      <c r="QQN144" s="0"/>
      <c r="QQO144" s="0"/>
      <c r="QQP144" s="0"/>
      <c r="QQQ144" s="0"/>
      <c r="QQR144" s="0"/>
      <c r="QQS144" s="0"/>
      <c r="QQT144" s="0"/>
      <c r="QQU144" s="0"/>
      <c r="QQV144" s="0"/>
      <c r="QQW144" s="0"/>
      <c r="QQX144" s="0"/>
      <c r="QQY144" s="0"/>
      <c r="QQZ144" s="0"/>
      <c r="QRA144" s="0"/>
      <c r="QRB144" s="0"/>
      <c r="QRC144" s="0"/>
      <c r="QRD144" s="0"/>
      <c r="QRE144" s="0"/>
      <c r="QRF144" s="0"/>
      <c r="QRG144" s="0"/>
      <c r="QRH144" s="0"/>
      <c r="QRI144" s="0"/>
      <c r="QRJ144" s="0"/>
      <c r="QRK144" s="0"/>
      <c r="QRL144" s="0"/>
      <c r="QRM144" s="0"/>
      <c r="QRN144" s="0"/>
      <c r="QRO144" s="0"/>
      <c r="QRP144" s="0"/>
      <c r="QRQ144" s="0"/>
      <c r="QRR144" s="0"/>
      <c r="QRS144" s="0"/>
      <c r="QRT144" s="0"/>
      <c r="QRU144" s="0"/>
      <c r="QRV144" s="0"/>
      <c r="QRW144" s="0"/>
      <c r="QRX144" s="0"/>
      <c r="QRY144" s="0"/>
      <c r="QRZ144" s="0"/>
      <c r="QSA144" s="0"/>
      <c r="QSB144" s="0"/>
      <c r="QSC144" s="0"/>
      <c r="QSD144" s="0"/>
      <c r="QSE144" s="0"/>
      <c r="QSF144" s="0"/>
      <c r="QSG144" s="0"/>
      <c r="QSH144" s="0"/>
      <c r="QSI144" s="0"/>
      <c r="QSJ144" s="0"/>
      <c r="QSK144" s="0"/>
      <c r="QSL144" s="0"/>
      <c r="QSM144" s="0"/>
      <c r="QSN144" s="0"/>
      <c r="QSO144" s="0"/>
      <c r="QSP144" s="0"/>
      <c r="QSQ144" s="0"/>
      <c r="QSR144" s="0"/>
      <c r="QSS144" s="0"/>
      <c r="QST144" s="0"/>
      <c r="QSU144" s="0"/>
      <c r="QSV144" s="0"/>
      <c r="QSW144" s="0"/>
      <c r="QSX144" s="0"/>
      <c r="QSY144" s="0"/>
      <c r="QSZ144" s="0"/>
      <c r="QTA144" s="0"/>
      <c r="QTB144" s="0"/>
      <c r="QTC144" s="0"/>
      <c r="QTD144" s="0"/>
      <c r="QTE144" s="0"/>
      <c r="QTF144" s="0"/>
      <c r="QTG144" s="0"/>
      <c r="QTH144" s="0"/>
      <c r="QTI144" s="0"/>
      <c r="QTJ144" s="0"/>
      <c r="QTK144" s="0"/>
      <c r="QTL144" s="0"/>
      <c r="QTM144" s="0"/>
      <c r="QTN144" s="0"/>
      <c r="QTO144" s="0"/>
      <c r="QTP144" s="0"/>
      <c r="QTQ144" s="0"/>
      <c r="QTR144" s="0"/>
      <c r="QTS144" s="0"/>
      <c r="QTT144" s="0"/>
      <c r="QTU144" s="0"/>
      <c r="QTV144" s="0"/>
      <c r="QTW144" s="0"/>
      <c r="QTX144" s="0"/>
      <c r="QTY144" s="0"/>
      <c r="QTZ144" s="0"/>
      <c r="QUA144" s="0"/>
      <c r="QUB144" s="0"/>
      <c r="QUC144" s="0"/>
      <c r="QUD144" s="0"/>
      <c r="QUE144" s="0"/>
      <c r="QUF144" s="0"/>
      <c r="QUG144" s="0"/>
      <c r="QUH144" s="0"/>
      <c r="QUI144" s="0"/>
      <c r="QUJ144" s="0"/>
      <c r="QUK144" s="0"/>
      <c r="QUL144" s="0"/>
      <c r="QUM144" s="0"/>
      <c r="QUN144" s="0"/>
      <c r="QUO144" s="0"/>
      <c r="QUP144" s="0"/>
      <c r="QUQ144" s="0"/>
      <c r="QUR144" s="0"/>
      <c r="QUS144" s="0"/>
      <c r="QUT144" s="0"/>
      <c r="QUU144" s="0"/>
      <c r="QUV144" s="0"/>
      <c r="QUW144" s="0"/>
      <c r="QUX144" s="0"/>
      <c r="QUY144" s="0"/>
      <c r="QUZ144" s="0"/>
      <c r="QVA144" s="0"/>
      <c r="QVB144" s="0"/>
      <c r="QVC144" s="0"/>
      <c r="QVD144" s="0"/>
      <c r="QVE144" s="0"/>
      <c r="QVF144" s="0"/>
      <c r="QVG144" s="0"/>
      <c r="QVH144" s="0"/>
      <c r="QVI144" s="0"/>
      <c r="QVJ144" s="0"/>
      <c r="QVK144" s="0"/>
      <c r="QVL144" s="0"/>
      <c r="QVM144" s="0"/>
      <c r="QVN144" s="0"/>
      <c r="QVO144" s="0"/>
      <c r="QVP144" s="0"/>
      <c r="QVQ144" s="0"/>
      <c r="QVR144" s="0"/>
      <c r="QVS144" s="0"/>
      <c r="QVT144" s="0"/>
      <c r="QVU144" s="0"/>
      <c r="QVV144" s="0"/>
      <c r="QVW144" s="0"/>
      <c r="QVX144" s="0"/>
      <c r="QVY144" s="0"/>
      <c r="QVZ144" s="0"/>
      <c r="QWA144" s="0"/>
      <c r="QWB144" s="0"/>
      <c r="QWC144" s="0"/>
      <c r="QWD144" s="0"/>
      <c r="QWE144" s="0"/>
      <c r="QWF144" s="0"/>
      <c r="QWG144" s="0"/>
      <c r="QWH144" s="0"/>
      <c r="QWI144" s="0"/>
      <c r="QWJ144" s="0"/>
      <c r="QWK144" s="0"/>
      <c r="QWL144" s="0"/>
      <c r="QWM144" s="0"/>
      <c r="QWN144" s="0"/>
      <c r="QWO144" s="0"/>
      <c r="QWP144" s="0"/>
      <c r="QWQ144" s="0"/>
      <c r="QWR144" s="0"/>
      <c r="QWS144" s="0"/>
      <c r="QWT144" s="0"/>
      <c r="QWU144" s="0"/>
      <c r="QWV144" s="0"/>
      <c r="QWW144" s="0"/>
      <c r="QWX144" s="0"/>
      <c r="QWY144" s="0"/>
      <c r="QWZ144" s="0"/>
      <c r="QXA144" s="0"/>
      <c r="QXB144" s="0"/>
      <c r="QXC144" s="0"/>
      <c r="QXD144" s="0"/>
      <c r="QXE144" s="0"/>
      <c r="QXF144" s="0"/>
      <c r="QXG144" s="0"/>
      <c r="QXH144" s="0"/>
      <c r="QXI144" s="0"/>
      <c r="QXJ144" s="0"/>
      <c r="QXK144" s="0"/>
      <c r="QXL144" s="0"/>
      <c r="QXM144" s="0"/>
      <c r="QXN144" s="0"/>
      <c r="QXO144" s="0"/>
      <c r="QXP144" s="0"/>
      <c r="QXQ144" s="0"/>
      <c r="QXR144" s="0"/>
      <c r="QXS144" s="0"/>
      <c r="QXT144" s="0"/>
      <c r="QXU144" s="0"/>
      <c r="QXV144" s="0"/>
      <c r="QXW144" s="0"/>
      <c r="QXX144" s="0"/>
      <c r="QXY144" s="0"/>
      <c r="QXZ144" s="0"/>
      <c r="QYA144" s="0"/>
      <c r="QYB144" s="0"/>
      <c r="QYC144" s="0"/>
      <c r="QYD144" s="0"/>
      <c r="QYE144" s="0"/>
      <c r="QYF144" s="0"/>
      <c r="QYG144" s="0"/>
      <c r="QYH144" s="0"/>
      <c r="QYI144" s="0"/>
      <c r="QYJ144" s="0"/>
      <c r="QYK144" s="0"/>
      <c r="QYL144" s="0"/>
      <c r="QYM144" s="0"/>
      <c r="QYN144" s="0"/>
      <c r="QYO144" s="0"/>
      <c r="QYP144" s="0"/>
      <c r="QYQ144" s="0"/>
      <c r="QYR144" s="0"/>
      <c r="QYS144" s="0"/>
      <c r="QYT144" s="0"/>
      <c r="QYU144" s="0"/>
      <c r="QYV144" s="0"/>
      <c r="QYW144" s="0"/>
      <c r="QYX144" s="0"/>
      <c r="QYY144" s="0"/>
      <c r="QYZ144" s="0"/>
      <c r="QZA144" s="0"/>
      <c r="QZB144" s="0"/>
      <c r="QZC144" s="0"/>
      <c r="QZD144" s="0"/>
      <c r="QZE144" s="0"/>
      <c r="QZF144" s="0"/>
      <c r="QZG144" s="0"/>
      <c r="QZH144" s="0"/>
      <c r="QZI144" s="0"/>
      <c r="QZJ144" s="0"/>
      <c r="QZK144" s="0"/>
      <c r="QZL144" s="0"/>
      <c r="QZM144" s="0"/>
      <c r="QZN144" s="0"/>
      <c r="QZO144" s="0"/>
      <c r="QZP144" s="0"/>
      <c r="QZQ144" s="0"/>
      <c r="QZR144" s="0"/>
      <c r="QZS144" s="0"/>
      <c r="QZT144" s="0"/>
      <c r="QZU144" s="0"/>
      <c r="QZV144" s="0"/>
      <c r="QZW144" s="0"/>
      <c r="QZX144" s="0"/>
      <c r="QZY144" s="0"/>
      <c r="QZZ144" s="0"/>
      <c r="RAA144" s="0"/>
      <c r="RAB144" s="0"/>
      <c r="RAC144" s="0"/>
      <c r="RAD144" s="0"/>
      <c r="RAE144" s="0"/>
      <c r="RAF144" s="0"/>
      <c r="RAG144" s="0"/>
      <c r="RAH144" s="0"/>
      <c r="RAI144" s="0"/>
      <c r="RAJ144" s="0"/>
      <c r="RAK144" s="0"/>
      <c r="RAL144" s="0"/>
      <c r="RAM144" s="0"/>
      <c r="RAN144" s="0"/>
      <c r="RAO144" s="0"/>
      <c r="RAP144" s="0"/>
      <c r="RAQ144" s="0"/>
      <c r="RAR144" s="0"/>
      <c r="RAS144" s="0"/>
      <c r="RAT144" s="0"/>
      <c r="RAU144" s="0"/>
      <c r="RAV144" s="0"/>
      <c r="RAW144" s="0"/>
      <c r="RAX144" s="0"/>
      <c r="RAY144" s="0"/>
      <c r="RAZ144" s="0"/>
      <c r="RBA144" s="0"/>
      <c r="RBB144" s="0"/>
      <c r="RBC144" s="0"/>
      <c r="RBD144" s="0"/>
      <c r="RBE144" s="0"/>
      <c r="RBF144" s="0"/>
      <c r="RBG144" s="0"/>
      <c r="RBH144" s="0"/>
      <c r="RBI144" s="0"/>
      <c r="RBJ144" s="0"/>
      <c r="RBK144" s="0"/>
      <c r="RBL144" s="0"/>
      <c r="RBM144" s="0"/>
      <c r="RBN144" s="0"/>
      <c r="RBO144" s="0"/>
      <c r="RBP144" s="0"/>
      <c r="RBQ144" s="0"/>
      <c r="RBR144" s="0"/>
      <c r="RBS144" s="0"/>
      <c r="RBT144" s="0"/>
      <c r="RBU144" s="0"/>
      <c r="RBV144" s="0"/>
      <c r="RBW144" s="0"/>
      <c r="RBX144" s="0"/>
      <c r="RBY144" s="0"/>
      <c r="RBZ144" s="0"/>
      <c r="RCA144" s="0"/>
      <c r="RCB144" s="0"/>
      <c r="RCC144" s="0"/>
      <c r="RCD144" s="0"/>
      <c r="RCE144" s="0"/>
      <c r="RCF144" s="0"/>
      <c r="RCG144" s="0"/>
      <c r="RCH144" s="0"/>
      <c r="RCI144" s="0"/>
      <c r="RCJ144" s="0"/>
      <c r="RCK144" s="0"/>
      <c r="RCL144" s="0"/>
      <c r="RCM144" s="0"/>
      <c r="RCN144" s="0"/>
      <c r="RCO144" s="0"/>
      <c r="RCP144" s="0"/>
      <c r="RCQ144" s="0"/>
      <c r="RCR144" s="0"/>
      <c r="RCS144" s="0"/>
      <c r="RCT144" s="0"/>
      <c r="RCU144" s="0"/>
      <c r="RCV144" s="0"/>
      <c r="RCW144" s="0"/>
      <c r="RCX144" s="0"/>
      <c r="RCY144" s="0"/>
      <c r="RCZ144" s="0"/>
      <c r="RDA144" s="0"/>
      <c r="RDB144" s="0"/>
      <c r="RDC144" s="0"/>
      <c r="RDD144" s="0"/>
      <c r="RDE144" s="0"/>
      <c r="RDF144" s="0"/>
      <c r="RDG144" s="0"/>
      <c r="RDH144" s="0"/>
      <c r="RDI144" s="0"/>
      <c r="RDJ144" s="0"/>
      <c r="RDK144" s="0"/>
      <c r="RDL144" s="0"/>
      <c r="RDM144" s="0"/>
      <c r="RDN144" s="0"/>
      <c r="RDO144" s="0"/>
      <c r="RDP144" s="0"/>
      <c r="RDQ144" s="0"/>
      <c r="RDR144" s="0"/>
      <c r="RDS144" s="0"/>
      <c r="RDT144" s="0"/>
      <c r="RDU144" s="0"/>
      <c r="RDV144" s="0"/>
      <c r="RDW144" s="0"/>
      <c r="RDX144" s="0"/>
      <c r="RDY144" s="0"/>
      <c r="RDZ144" s="0"/>
      <c r="REA144" s="0"/>
      <c r="REB144" s="0"/>
      <c r="REC144" s="0"/>
      <c r="RED144" s="0"/>
      <c r="REE144" s="0"/>
      <c r="REF144" s="0"/>
      <c r="REG144" s="0"/>
      <c r="REH144" s="0"/>
      <c r="REI144" s="0"/>
      <c r="REJ144" s="0"/>
      <c r="REK144" s="0"/>
      <c r="REL144" s="0"/>
      <c r="REM144" s="0"/>
      <c r="REN144" s="0"/>
      <c r="REO144" s="0"/>
      <c r="REP144" s="0"/>
      <c r="REQ144" s="0"/>
      <c r="RER144" s="0"/>
      <c r="RES144" s="0"/>
      <c r="RET144" s="0"/>
      <c r="REU144" s="0"/>
      <c r="REV144" s="0"/>
      <c r="REW144" s="0"/>
      <c r="REX144" s="0"/>
      <c r="REY144" s="0"/>
      <c r="REZ144" s="0"/>
      <c r="RFA144" s="0"/>
      <c r="RFB144" s="0"/>
      <c r="RFC144" s="0"/>
      <c r="RFD144" s="0"/>
      <c r="RFE144" s="0"/>
      <c r="RFF144" s="0"/>
      <c r="RFG144" s="0"/>
      <c r="RFH144" s="0"/>
      <c r="RFI144" s="0"/>
      <c r="RFJ144" s="0"/>
      <c r="RFK144" s="0"/>
      <c r="RFL144" s="0"/>
      <c r="RFM144" s="0"/>
      <c r="RFN144" s="0"/>
      <c r="RFO144" s="0"/>
      <c r="RFP144" s="0"/>
      <c r="RFQ144" s="0"/>
      <c r="RFR144" s="0"/>
      <c r="RFS144" s="0"/>
      <c r="RFT144" s="0"/>
      <c r="RFU144" s="0"/>
      <c r="RFV144" s="0"/>
      <c r="RFW144" s="0"/>
      <c r="RFX144" s="0"/>
      <c r="RFY144" s="0"/>
      <c r="RFZ144" s="0"/>
      <c r="RGA144" s="0"/>
      <c r="RGB144" s="0"/>
      <c r="RGC144" s="0"/>
      <c r="RGD144" s="0"/>
      <c r="RGE144" s="0"/>
      <c r="RGF144" s="0"/>
      <c r="RGG144" s="0"/>
      <c r="RGH144" s="0"/>
      <c r="RGI144" s="0"/>
      <c r="RGJ144" s="0"/>
      <c r="RGK144" s="0"/>
      <c r="RGL144" s="0"/>
      <c r="RGM144" s="0"/>
      <c r="RGN144" s="0"/>
      <c r="RGO144" s="0"/>
      <c r="RGP144" s="0"/>
      <c r="RGQ144" s="0"/>
      <c r="RGR144" s="0"/>
      <c r="RGS144" s="0"/>
      <c r="RGT144" s="0"/>
      <c r="RGU144" s="0"/>
      <c r="RGV144" s="0"/>
      <c r="RGW144" s="0"/>
      <c r="RGX144" s="0"/>
      <c r="RGY144" s="0"/>
      <c r="RGZ144" s="0"/>
      <c r="RHA144" s="0"/>
      <c r="RHB144" s="0"/>
      <c r="RHC144" s="0"/>
      <c r="RHD144" s="0"/>
      <c r="RHE144" s="0"/>
      <c r="RHF144" s="0"/>
      <c r="RHG144" s="0"/>
      <c r="RHH144" s="0"/>
      <c r="RHI144" s="0"/>
      <c r="RHJ144" s="0"/>
      <c r="RHK144" s="0"/>
      <c r="RHL144" s="0"/>
      <c r="RHM144" s="0"/>
      <c r="RHN144" s="0"/>
      <c r="RHO144" s="0"/>
      <c r="RHP144" s="0"/>
      <c r="RHQ144" s="0"/>
      <c r="RHR144" s="0"/>
      <c r="RHS144" s="0"/>
      <c r="RHT144" s="0"/>
      <c r="RHU144" s="0"/>
      <c r="RHV144" s="0"/>
      <c r="RHW144" s="0"/>
      <c r="RHX144" s="0"/>
      <c r="RHY144" s="0"/>
      <c r="RHZ144" s="0"/>
      <c r="RIA144" s="0"/>
      <c r="RIB144" s="0"/>
      <c r="RIC144" s="0"/>
      <c r="RID144" s="0"/>
      <c r="RIE144" s="0"/>
      <c r="RIF144" s="0"/>
      <c r="RIG144" s="0"/>
      <c r="RIH144" s="0"/>
      <c r="RII144" s="0"/>
      <c r="RIJ144" s="0"/>
      <c r="RIK144" s="0"/>
      <c r="RIL144" s="0"/>
      <c r="RIM144" s="0"/>
      <c r="RIN144" s="0"/>
      <c r="RIO144" s="0"/>
      <c r="RIP144" s="0"/>
      <c r="RIQ144" s="0"/>
      <c r="RIR144" s="0"/>
      <c r="RIS144" s="0"/>
      <c r="RIT144" s="0"/>
      <c r="RIU144" s="0"/>
      <c r="RIV144" s="0"/>
      <c r="RIW144" s="0"/>
      <c r="RIX144" s="0"/>
      <c r="RIY144" s="0"/>
      <c r="RIZ144" s="0"/>
      <c r="RJA144" s="0"/>
      <c r="RJB144" s="0"/>
      <c r="RJC144" s="0"/>
      <c r="RJD144" s="0"/>
      <c r="RJE144" s="0"/>
      <c r="RJF144" s="0"/>
      <c r="RJG144" s="0"/>
      <c r="RJH144" s="0"/>
      <c r="RJI144" s="0"/>
      <c r="RJJ144" s="0"/>
      <c r="RJK144" s="0"/>
      <c r="RJL144" s="0"/>
      <c r="RJM144" s="0"/>
      <c r="RJN144" s="0"/>
      <c r="RJO144" s="0"/>
      <c r="RJP144" s="0"/>
      <c r="RJQ144" s="0"/>
      <c r="RJR144" s="0"/>
      <c r="RJS144" s="0"/>
      <c r="RJT144" s="0"/>
      <c r="RJU144" s="0"/>
      <c r="RJV144" s="0"/>
      <c r="RJW144" s="0"/>
      <c r="RJX144" s="0"/>
      <c r="RJY144" s="0"/>
      <c r="RJZ144" s="0"/>
      <c r="RKA144" s="0"/>
      <c r="RKB144" s="0"/>
      <c r="RKC144" s="0"/>
      <c r="RKD144" s="0"/>
      <c r="RKE144" s="0"/>
      <c r="RKF144" s="0"/>
      <c r="RKG144" s="0"/>
      <c r="RKH144" s="0"/>
      <c r="RKI144" s="0"/>
      <c r="RKJ144" s="0"/>
      <c r="RKK144" s="0"/>
      <c r="RKL144" s="0"/>
      <c r="RKM144" s="0"/>
      <c r="RKN144" s="0"/>
      <c r="RKO144" s="0"/>
      <c r="RKP144" s="0"/>
      <c r="RKQ144" s="0"/>
      <c r="RKR144" s="0"/>
      <c r="RKS144" s="0"/>
      <c r="RKT144" s="0"/>
      <c r="RKU144" s="0"/>
      <c r="RKV144" s="0"/>
      <c r="RKW144" s="0"/>
      <c r="RKX144" s="0"/>
      <c r="RKY144" s="0"/>
      <c r="RKZ144" s="0"/>
      <c r="RLA144" s="0"/>
      <c r="RLB144" s="0"/>
      <c r="RLC144" s="0"/>
      <c r="RLD144" s="0"/>
      <c r="RLE144" s="0"/>
      <c r="RLF144" s="0"/>
      <c r="RLG144" s="0"/>
      <c r="RLH144" s="0"/>
      <c r="RLI144" s="0"/>
      <c r="RLJ144" s="0"/>
      <c r="RLK144" s="0"/>
      <c r="RLL144" s="0"/>
      <c r="RLM144" s="0"/>
      <c r="RLN144" s="0"/>
      <c r="RLO144" s="0"/>
      <c r="RLP144" s="0"/>
      <c r="RLQ144" s="0"/>
      <c r="RLR144" s="0"/>
      <c r="RLS144" s="0"/>
      <c r="RLT144" s="0"/>
      <c r="RLU144" s="0"/>
      <c r="RLV144" s="0"/>
      <c r="RLW144" s="0"/>
      <c r="RLX144" s="0"/>
      <c r="RLY144" s="0"/>
      <c r="RLZ144" s="0"/>
      <c r="RMA144" s="0"/>
      <c r="RMB144" s="0"/>
      <c r="RMC144" s="0"/>
      <c r="RMD144" s="0"/>
      <c r="RME144" s="0"/>
      <c r="RMF144" s="0"/>
      <c r="RMG144" s="0"/>
      <c r="RMH144" s="0"/>
      <c r="RMI144" s="0"/>
      <c r="RMJ144" s="0"/>
      <c r="RMK144" s="0"/>
      <c r="RML144" s="0"/>
      <c r="RMM144" s="0"/>
      <c r="RMN144" s="0"/>
      <c r="RMO144" s="0"/>
      <c r="RMP144" s="0"/>
      <c r="RMQ144" s="0"/>
      <c r="RMR144" s="0"/>
      <c r="RMS144" s="0"/>
      <c r="RMT144" s="0"/>
      <c r="RMU144" s="0"/>
      <c r="RMV144" s="0"/>
      <c r="RMW144" s="0"/>
      <c r="RMX144" s="0"/>
      <c r="RMY144" s="0"/>
      <c r="RMZ144" s="0"/>
      <c r="RNA144" s="0"/>
      <c r="RNB144" s="0"/>
      <c r="RNC144" s="0"/>
      <c r="RND144" s="0"/>
      <c r="RNE144" s="0"/>
      <c r="RNF144" s="0"/>
      <c r="RNG144" s="0"/>
      <c r="RNH144" s="0"/>
      <c r="RNI144" s="0"/>
      <c r="RNJ144" s="0"/>
      <c r="RNK144" s="0"/>
      <c r="RNL144" s="0"/>
      <c r="RNM144" s="0"/>
      <c r="RNN144" s="0"/>
      <c r="RNO144" s="0"/>
      <c r="RNP144" s="0"/>
      <c r="RNQ144" s="0"/>
      <c r="RNR144" s="0"/>
      <c r="RNS144" s="0"/>
      <c r="RNT144" s="0"/>
      <c r="RNU144" s="0"/>
      <c r="RNV144" s="0"/>
      <c r="RNW144" s="0"/>
      <c r="RNX144" s="0"/>
      <c r="RNY144" s="0"/>
      <c r="RNZ144" s="0"/>
      <c r="ROA144" s="0"/>
      <c r="ROB144" s="0"/>
      <c r="ROC144" s="0"/>
      <c r="ROD144" s="0"/>
      <c r="ROE144" s="0"/>
      <c r="ROF144" s="0"/>
      <c r="ROG144" s="0"/>
      <c r="ROH144" s="0"/>
      <c r="ROI144" s="0"/>
      <c r="ROJ144" s="0"/>
      <c r="ROK144" s="0"/>
      <c r="ROL144" s="0"/>
      <c r="ROM144" s="0"/>
      <c r="RON144" s="0"/>
      <c r="ROO144" s="0"/>
      <c r="ROP144" s="0"/>
      <c r="ROQ144" s="0"/>
      <c r="ROR144" s="0"/>
      <c r="ROS144" s="0"/>
      <c r="ROT144" s="0"/>
      <c r="ROU144" s="0"/>
      <c r="ROV144" s="0"/>
      <c r="ROW144" s="0"/>
      <c r="ROX144" s="0"/>
      <c r="ROY144" s="0"/>
      <c r="ROZ144" s="0"/>
      <c r="RPA144" s="0"/>
      <c r="RPB144" s="0"/>
      <c r="RPC144" s="0"/>
      <c r="RPD144" s="0"/>
      <c r="RPE144" s="0"/>
      <c r="RPF144" s="0"/>
      <c r="RPG144" s="0"/>
      <c r="RPH144" s="0"/>
      <c r="RPI144" s="0"/>
      <c r="RPJ144" s="0"/>
      <c r="RPK144" s="0"/>
      <c r="RPL144" s="0"/>
      <c r="RPM144" s="0"/>
      <c r="RPN144" s="0"/>
      <c r="RPO144" s="0"/>
      <c r="RPP144" s="0"/>
      <c r="RPQ144" s="0"/>
      <c r="RPR144" s="0"/>
      <c r="RPS144" s="0"/>
      <c r="RPT144" s="0"/>
      <c r="RPU144" s="0"/>
      <c r="RPV144" s="0"/>
      <c r="RPW144" s="0"/>
      <c r="RPX144" s="0"/>
      <c r="RPY144" s="0"/>
      <c r="RPZ144" s="0"/>
      <c r="RQA144" s="0"/>
      <c r="RQB144" s="0"/>
      <c r="RQC144" s="0"/>
      <c r="RQD144" s="0"/>
      <c r="RQE144" s="0"/>
      <c r="RQF144" s="0"/>
      <c r="RQG144" s="0"/>
      <c r="RQH144" s="0"/>
      <c r="RQI144" s="0"/>
      <c r="RQJ144" s="0"/>
      <c r="RQK144" s="0"/>
      <c r="RQL144" s="0"/>
      <c r="RQM144" s="0"/>
      <c r="RQN144" s="0"/>
      <c r="RQO144" s="0"/>
      <c r="RQP144" s="0"/>
      <c r="RQQ144" s="0"/>
      <c r="RQR144" s="0"/>
      <c r="RQS144" s="0"/>
      <c r="RQT144" s="0"/>
      <c r="RQU144" s="0"/>
      <c r="RQV144" s="0"/>
      <c r="RQW144" s="0"/>
      <c r="RQX144" s="0"/>
      <c r="RQY144" s="0"/>
      <c r="RQZ144" s="0"/>
      <c r="RRA144" s="0"/>
      <c r="RRB144" s="0"/>
      <c r="RRC144" s="0"/>
      <c r="RRD144" s="0"/>
      <c r="RRE144" s="0"/>
      <c r="RRF144" s="0"/>
      <c r="RRG144" s="0"/>
      <c r="RRH144" s="0"/>
      <c r="RRI144" s="0"/>
      <c r="RRJ144" s="0"/>
      <c r="RRK144" s="0"/>
      <c r="RRL144" s="0"/>
      <c r="RRM144" s="0"/>
      <c r="RRN144" s="0"/>
      <c r="RRO144" s="0"/>
      <c r="RRP144" s="0"/>
      <c r="RRQ144" s="0"/>
      <c r="RRR144" s="0"/>
      <c r="RRS144" s="0"/>
      <c r="RRT144" s="0"/>
      <c r="RRU144" s="0"/>
      <c r="RRV144" s="0"/>
      <c r="RRW144" s="0"/>
      <c r="RRX144" s="0"/>
      <c r="RRY144" s="0"/>
      <c r="RRZ144" s="0"/>
      <c r="RSA144" s="0"/>
      <c r="RSB144" s="0"/>
      <c r="RSC144" s="0"/>
      <c r="RSD144" s="0"/>
      <c r="RSE144" s="0"/>
      <c r="RSF144" s="0"/>
      <c r="RSG144" s="0"/>
      <c r="RSH144" s="0"/>
      <c r="RSI144" s="0"/>
      <c r="RSJ144" s="0"/>
      <c r="RSK144" s="0"/>
      <c r="RSL144" s="0"/>
      <c r="RSM144" s="0"/>
      <c r="RSN144" s="0"/>
      <c r="RSO144" s="0"/>
      <c r="RSP144" s="0"/>
      <c r="RSQ144" s="0"/>
      <c r="RSR144" s="0"/>
      <c r="RSS144" s="0"/>
      <c r="RST144" s="0"/>
      <c r="RSU144" s="0"/>
      <c r="RSV144" s="0"/>
      <c r="RSW144" s="0"/>
      <c r="RSX144" s="0"/>
      <c r="RSY144" s="0"/>
      <c r="RSZ144" s="0"/>
      <c r="RTA144" s="0"/>
      <c r="RTB144" s="0"/>
      <c r="RTC144" s="0"/>
      <c r="RTD144" s="0"/>
      <c r="RTE144" s="0"/>
      <c r="RTF144" s="0"/>
      <c r="RTG144" s="0"/>
      <c r="RTH144" s="0"/>
      <c r="RTI144" s="0"/>
      <c r="RTJ144" s="0"/>
      <c r="RTK144" s="0"/>
      <c r="RTL144" s="0"/>
      <c r="RTM144" s="0"/>
      <c r="RTN144" s="0"/>
      <c r="RTO144" s="0"/>
      <c r="RTP144" s="0"/>
      <c r="RTQ144" s="0"/>
      <c r="RTR144" s="0"/>
      <c r="RTS144" s="0"/>
      <c r="RTT144" s="0"/>
      <c r="RTU144" s="0"/>
      <c r="RTV144" s="0"/>
      <c r="RTW144" s="0"/>
      <c r="RTX144" s="0"/>
      <c r="RTY144" s="0"/>
      <c r="RTZ144" s="0"/>
      <c r="RUA144" s="0"/>
      <c r="RUB144" s="0"/>
      <c r="RUC144" s="0"/>
      <c r="RUD144" s="0"/>
      <c r="RUE144" s="0"/>
      <c r="RUF144" s="0"/>
      <c r="RUG144" s="0"/>
      <c r="RUH144" s="0"/>
      <c r="RUI144" s="0"/>
      <c r="RUJ144" s="0"/>
      <c r="RUK144" s="0"/>
      <c r="RUL144" s="0"/>
      <c r="RUM144" s="0"/>
      <c r="RUN144" s="0"/>
      <c r="RUO144" s="0"/>
      <c r="RUP144" s="0"/>
      <c r="RUQ144" s="0"/>
      <c r="RUR144" s="0"/>
      <c r="RUS144" s="0"/>
      <c r="RUT144" s="0"/>
      <c r="RUU144" s="0"/>
      <c r="RUV144" s="0"/>
      <c r="RUW144" s="0"/>
      <c r="RUX144" s="0"/>
      <c r="RUY144" s="0"/>
      <c r="RUZ144" s="0"/>
      <c r="RVA144" s="0"/>
      <c r="RVB144" s="0"/>
      <c r="RVC144" s="0"/>
      <c r="RVD144" s="0"/>
      <c r="RVE144" s="0"/>
      <c r="RVF144" s="0"/>
      <c r="RVG144" s="0"/>
      <c r="RVH144" s="0"/>
      <c r="RVI144" s="0"/>
      <c r="RVJ144" s="0"/>
      <c r="RVK144" s="0"/>
      <c r="RVL144" s="0"/>
      <c r="RVM144" s="0"/>
      <c r="RVN144" s="0"/>
      <c r="RVO144" s="0"/>
      <c r="RVP144" s="0"/>
      <c r="RVQ144" s="0"/>
      <c r="RVR144" s="0"/>
      <c r="RVS144" s="0"/>
      <c r="RVT144" s="0"/>
      <c r="RVU144" s="0"/>
      <c r="RVV144" s="0"/>
      <c r="RVW144" s="0"/>
      <c r="RVX144" s="0"/>
      <c r="RVY144" s="0"/>
      <c r="RVZ144" s="0"/>
      <c r="RWA144" s="0"/>
      <c r="RWB144" s="0"/>
      <c r="RWC144" s="0"/>
      <c r="RWD144" s="0"/>
      <c r="RWE144" s="0"/>
      <c r="RWF144" s="0"/>
      <c r="RWG144" s="0"/>
      <c r="RWH144" s="0"/>
      <c r="RWI144" s="0"/>
      <c r="RWJ144" s="0"/>
      <c r="RWK144" s="0"/>
      <c r="RWL144" s="0"/>
      <c r="RWM144" s="0"/>
      <c r="RWN144" s="0"/>
      <c r="RWO144" s="0"/>
      <c r="RWP144" s="0"/>
      <c r="RWQ144" s="0"/>
      <c r="RWR144" s="0"/>
      <c r="RWS144" s="0"/>
      <c r="RWT144" s="0"/>
      <c r="RWU144" s="0"/>
      <c r="RWV144" s="0"/>
      <c r="RWW144" s="0"/>
      <c r="RWX144" s="0"/>
      <c r="RWY144" s="0"/>
      <c r="RWZ144" s="0"/>
      <c r="RXA144" s="0"/>
      <c r="RXB144" s="0"/>
      <c r="RXC144" s="0"/>
      <c r="RXD144" s="0"/>
      <c r="RXE144" s="0"/>
      <c r="RXF144" s="0"/>
      <c r="RXG144" s="0"/>
      <c r="RXH144" s="0"/>
      <c r="RXI144" s="0"/>
      <c r="RXJ144" s="0"/>
      <c r="RXK144" s="0"/>
      <c r="RXL144" s="0"/>
      <c r="RXM144" s="0"/>
      <c r="RXN144" s="0"/>
      <c r="RXO144" s="0"/>
      <c r="RXP144" s="0"/>
      <c r="RXQ144" s="0"/>
      <c r="RXR144" s="0"/>
      <c r="RXS144" s="0"/>
      <c r="RXT144" s="0"/>
      <c r="RXU144" s="0"/>
      <c r="RXV144" s="0"/>
      <c r="RXW144" s="0"/>
      <c r="RXX144" s="0"/>
      <c r="RXY144" s="0"/>
      <c r="RXZ144" s="0"/>
      <c r="RYA144" s="0"/>
      <c r="RYB144" s="0"/>
      <c r="RYC144" s="0"/>
      <c r="RYD144" s="0"/>
      <c r="RYE144" s="0"/>
      <c r="RYF144" s="0"/>
      <c r="RYG144" s="0"/>
      <c r="RYH144" s="0"/>
      <c r="RYI144" s="0"/>
      <c r="RYJ144" s="0"/>
      <c r="RYK144" s="0"/>
      <c r="RYL144" s="0"/>
      <c r="RYM144" s="0"/>
      <c r="RYN144" s="0"/>
      <c r="RYO144" s="0"/>
      <c r="RYP144" s="0"/>
      <c r="RYQ144" s="0"/>
      <c r="RYR144" s="0"/>
      <c r="RYS144" s="0"/>
      <c r="RYT144" s="0"/>
      <c r="RYU144" s="0"/>
      <c r="RYV144" s="0"/>
      <c r="RYW144" s="0"/>
      <c r="RYX144" s="0"/>
      <c r="RYY144" s="0"/>
      <c r="RYZ144" s="0"/>
      <c r="RZA144" s="0"/>
      <c r="RZB144" s="0"/>
      <c r="RZC144" s="0"/>
      <c r="RZD144" s="0"/>
      <c r="RZE144" s="0"/>
      <c r="RZF144" s="0"/>
      <c r="RZG144" s="0"/>
      <c r="RZH144" s="0"/>
      <c r="RZI144" s="0"/>
      <c r="RZJ144" s="0"/>
      <c r="RZK144" s="0"/>
      <c r="RZL144" s="0"/>
      <c r="RZM144" s="0"/>
      <c r="RZN144" s="0"/>
      <c r="RZO144" s="0"/>
      <c r="RZP144" s="0"/>
      <c r="RZQ144" s="0"/>
      <c r="RZR144" s="0"/>
      <c r="RZS144" s="0"/>
      <c r="RZT144" s="0"/>
      <c r="RZU144" s="0"/>
      <c r="RZV144" s="0"/>
      <c r="RZW144" s="0"/>
      <c r="RZX144" s="0"/>
      <c r="RZY144" s="0"/>
      <c r="RZZ144" s="0"/>
      <c r="SAA144" s="0"/>
      <c r="SAB144" s="0"/>
      <c r="SAC144" s="0"/>
      <c r="SAD144" s="0"/>
      <c r="SAE144" s="0"/>
      <c r="SAF144" s="0"/>
      <c r="SAG144" s="0"/>
      <c r="SAH144" s="0"/>
      <c r="SAI144" s="0"/>
      <c r="SAJ144" s="0"/>
      <c r="SAK144" s="0"/>
      <c r="SAL144" s="0"/>
      <c r="SAM144" s="0"/>
      <c r="SAN144" s="0"/>
      <c r="SAO144" s="0"/>
      <c r="SAP144" s="0"/>
      <c r="SAQ144" s="0"/>
      <c r="SAR144" s="0"/>
      <c r="SAS144" s="0"/>
      <c r="SAT144" s="0"/>
      <c r="SAU144" s="0"/>
      <c r="SAV144" s="0"/>
      <c r="SAW144" s="0"/>
      <c r="SAX144" s="0"/>
      <c r="SAY144" s="0"/>
      <c r="SAZ144" s="0"/>
      <c r="SBA144" s="0"/>
      <c r="SBB144" s="0"/>
      <c r="SBC144" s="0"/>
      <c r="SBD144" s="0"/>
      <c r="SBE144" s="0"/>
      <c r="SBF144" s="0"/>
      <c r="SBG144" s="0"/>
      <c r="SBH144" s="0"/>
      <c r="SBI144" s="0"/>
      <c r="SBJ144" s="0"/>
      <c r="SBK144" s="0"/>
      <c r="SBL144" s="0"/>
      <c r="SBM144" s="0"/>
      <c r="SBN144" s="0"/>
      <c r="SBO144" s="0"/>
      <c r="SBP144" s="0"/>
      <c r="SBQ144" s="0"/>
      <c r="SBR144" s="0"/>
      <c r="SBS144" s="0"/>
      <c r="SBT144" s="0"/>
      <c r="SBU144" s="0"/>
      <c r="SBV144" s="0"/>
      <c r="SBW144" s="0"/>
      <c r="SBX144" s="0"/>
      <c r="SBY144" s="0"/>
      <c r="SBZ144" s="0"/>
      <c r="SCA144" s="0"/>
      <c r="SCB144" s="0"/>
      <c r="SCC144" s="0"/>
      <c r="SCD144" s="0"/>
      <c r="SCE144" s="0"/>
      <c r="SCF144" s="0"/>
      <c r="SCG144" s="0"/>
      <c r="SCH144" s="0"/>
      <c r="SCI144" s="0"/>
      <c r="SCJ144" s="0"/>
      <c r="SCK144" s="0"/>
      <c r="SCL144" s="0"/>
      <c r="SCM144" s="0"/>
      <c r="SCN144" s="0"/>
      <c r="SCO144" s="0"/>
      <c r="SCP144" s="0"/>
      <c r="SCQ144" s="0"/>
      <c r="SCR144" s="0"/>
      <c r="SCS144" s="0"/>
      <c r="SCT144" s="0"/>
      <c r="SCU144" s="0"/>
      <c r="SCV144" s="0"/>
      <c r="SCW144" s="0"/>
      <c r="SCX144" s="0"/>
      <c r="SCY144" s="0"/>
      <c r="SCZ144" s="0"/>
      <c r="SDA144" s="0"/>
      <c r="SDB144" s="0"/>
      <c r="SDC144" s="0"/>
      <c r="SDD144" s="0"/>
      <c r="SDE144" s="0"/>
      <c r="SDF144" s="0"/>
      <c r="SDG144" s="0"/>
      <c r="SDH144" s="0"/>
      <c r="SDI144" s="0"/>
      <c r="SDJ144" s="0"/>
      <c r="SDK144" s="0"/>
      <c r="SDL144" s="0"/>
      <c r="SDM144" s="0"/>
      <c r="SDN144" s="0"/>
      <c r="SDO144" s="0"/>
      <c r="SDP144" s="0"/>
      <c r="SDQ144" s="0"/>
      <c r="SDR144" s="0"/>
      <c r="SDS144" s="0"/>
      <c r="SDT144" s="0"/>
      <c r="SDU144" s="0"/>
      <c r="SDV144" s="0"/>
      <c r="SDW144" s="0"/>
      <c r="SDX144" s="0"/>
      <c r="SDY144" s="0"/>
      <c r="SDZ144" s="0"/>
      <c r="SEA144" s="0"/>
      <c r="SEB144" s="0"/>
      <c r="SEC144" s="0"/>
      <c r="SED144" s="0"/>
      <c r="SEE144" s="0"/>
      <c r="SEF144" s="0"/>
      <c r="SEG144" s="0"/>
      <c r="SEH144" s="0"/>
      <c r="SEI144" s="0"/>
      <c r="SEJ144" s="0"/>
      <c r="SEK144" s="0"/>
      <c r="SEL144" s="0"/>
      <c r="SEM144" s="0"/>
      <c r="SEN144" s="0"/>
      <c r="SEO144" s="0"/>
      <c r="SEP144" s="0"/>
      <c r="SEQ144" s="0"/>
      <c r="SER144" s="0"/>
      <c r="SES144" s="0"/>
      <c r="SET144" s="0"/>
      <c r="SEU144" s="0"/>
      <c r="SEV144" s="0"/>
      <c r="SEW144" s="0"/>
      <c r="SEX144" s="0"/>
      <c r="SEY144" s="0"/>
      <c r="SEZ144" s="0"/>
      <c r="SFA144" s="0"/>
      <c r="SFB144" s="0"/>
      <c r="SFC144" s="0"/>
      <c r="SFD144" s="0"/>
      <c r="SFE144" s="0"/>
      <c r="SFF144" s="0"/>
      <c r="SFG144" s="0"/>
      <c r="SFH144" s="0"/>
      <c r="SFI144" s="0"/>
      <c r="SFJ144" s="0"/>
      <c r="SFK144" s="0"/>
      <c r="SFL144" s="0"/>
      <c r="SFM144" s="0"/>
      <c r="SFN144" s="0"/>
      <c r="SFO144" s="0"/>
      <c r="SFP144" s="0"/>
      <c r="SFQ144" s="0"/>
      <c r="SFR144" s="0"/>
      <c r="SFS144" s="0"/>
      <c r="SFT144" s="0"/>
      <c r="SFU144" s="0"/>
      <c r="SFV144" s="0"/>
      <c r="SFW144" s="0"/>
      <c r="SFX144" s="0"/>
      <c r="SFY144" s="0"/>
      <c r="SFZ144" s="0"/>
      <c r="SGA144" s="0"/>
      <c r="SGB144" s="0"/>
      <c r="SGC144" s="0"/>
      <c r="SGD144" s="0"/>
      <c r="SGE144" s="0"/>
      <c r="SGF144" s="0"/>
      <c r="SGG144" s="0"/>
      <c r="SGH144" s="0"/>
      <c r="SGI144" s="0"/>
      <c r="SGJ144" s="0"/>
      <c r="SGK144" s="0"/>
      <c r="SGL144" s="0"/>
      <c r="SGM144" s="0"/>
      <c r="SGN144" s="0"/>
      <c r="SGO144" s="0"/>
      <c r="SGP144" s="0"/>
      <c r="SGQ144" s="0"/>
      <c r="SGR144" s="0"/>
      <c r="SGS144" s="0"/>
      <c r="SGT144" s="0"/>
      <c r="SGU144" s="0"/>
      <c r="SGV144" s="0"/>
      <c r="SGW144" s="0"/>
      <c r="SGX144" s="0"/>
      <c r="SGY144" s="0"/>
      <c r="SGZ144" s="0"/>
      <c r="SHA144" s="0"/>
      <c r="SHB144" s="0"/>
      <c r="SHC144" s="0"/>
      <c r="SHD144" s="0"/>
      <c r="SHE144" s="0"/>
      <c r="SHF144" s="0"/>
      <c r="SHG144" s="0"/>
      <c r="SHH144" s="0"/>
      <c r="SHI144" s="0"/>
      <c r="SHJ144" s="0"/>
      <c r="SHK144" s="0"/>
      <c r="SHL144" s="0"/>
      <c r="SHM144" s="0"/>
      <c r="SHN144" s="0"/>
      <c r="SHO144" s="0"/>
      <c r="SHP144" s="0"/>
      <c r="SHQ144" s="0"/>
      <c r="SHR144" s="0"/>
      <c r="SHS144" s="0"/>
      <c r="SHT144" s="0"/>
      <c r="SHU144" s="0"/>
      <c r="SHV144" s="0"/>
      <c r="SHW144" s="0"/>
      <c r="SHX144" s="0"/>
      <c r="SHY144" s="0"/>
      <c r="SHZ144" s="0"/>
      <c r="SIA144" s="0"/>
      <c r="SIB144" s="0"/>
      <c r="SIC144" s="0"/>
      <c r="SID144" s="0"/>
      <c r="SIE144" s="0"/>
      <c r="SIF144" s="0"/>
      <c r="SIG144" s="0"/>
      <c r="SIH144" s="0"/>
      <c r="SII144" s="0"/>
      <c r="SIJ144" s="0"/>
      <c r="SIK144" s="0"/>
      <c r="SIL144" s="0"/>
      <c r="SIM144" s="0"/>
      <c r="SIN144" s="0"/>
      <c r="SIO144" s="0"/>
      <c r="SIP144" s="0"/>
      <c r="SIQ144" s="0"/>
      <c r="SIR144" s="0"/>
      <c r="SIS144" s="0"/>
      <c r="SIT144" s="0"/>
      <c r="SIU144" s="0"/>
      <c r="SIV144" s="0"/>
      <c r="SIW144" s="0"/>
      <c r="SIX144" s="0"/>
      <c r="SIY144" s="0"/>
      <c r="SIZ144" s="0"/>
      <c r="SJA144" s="0"/>
      <c r="SJB144" s="0"/>
      <c r="SJC144" s="0"/>
      <c r="SJD144" s="0"/>
      <c r="SJE144" s="0"/>
      <c r="SJF144" s="0"/>
      <c r="SJG144" s="0"/>
      <c r="SJH144" s="0"/>
      <c r="SJI144" s="0"/>
      <c r="SJJ144" s="0"/>
      <c r="SJK144" s="0"/>
      <c r="SJL144" s="0"/>
      <c r="SJM144" s="0"/>
      <c r="SJN144" s="0"/>
      <c r="SJO144" s="0"/>
      <c r="SJP144" s="0"/>
      <c r="SJQ144" s="0"/>
      <c r="SJR144" s="0"/>
      <c r="SJS144" s="0"/>
      <c r="SJT144" s="0"/>
      <c r="SJU144" s="0"/>
      <c r="SJV144" s="0"/>
      <c r="SJW144" s="0"/>
      <c r="SJX144" s="0"/>
      <c r="SJY144" s="0"/>
      <c r="SJZ144" s="0"/>
      <c r="SKA144" s="0"/>
      <c r="SKB144" s="0"/>
      <c r="SKC144" s="0"/>
      <c r="SKD144" s="0"/>
      <c r="SKE144" s="0"/>
      <c r="SKF144" s="0"/>
      <c r="SKG144" s="0"/>
      <c r="SKH144" s="0"/>
      <c r="SKI144" s="0"/>
      <c r="SKJ144" s="0"/>
      <c r="SKK144" s="0"/>
      <c r="SKL144" s="0"/>
      <c r="SKM144" s="0"/>
      <c r="SKN144" s="0"/>
      <c r="SKO144" s="0"/>
      <c r="SKP144" s="0"/>
      <c r="SKQ144" s="0"/>
      <c r="SKR144" s="0"/>
      <c r="SKS144" s="0"/>
      <c r="SKT144" s="0"/>
      <c r="SKU144" s="0"/>
      <c r="SKV144" s="0"/>
      <c r="SKW144" s="0"/>
      <c r="SKX144" s="0"/>
      <c r="SKY144" s="0"/>
      <c r="SKZ144" s="0"/>
      <c r="SLA144" s="0"/>
      <c r="SLB144" s="0"/>
      <c r="SLC144" s="0"/>
      <c r="SLD144" s="0"/>
      <c r="SLE144" s="0"/>
      <c r="SLF144" s="0"/>
      <c r="SLG144" s="0"/>
      <c r="SLH144" s="0"/>
      <c r="SLI144" s="0"/>
      <c r="SLJ144" s="0"/>
      <c r="SLK144" s="0"/>
      <c r="SLL144" s="0"/>
      <c r="SLM144" s="0"/>
      <c r="SLN144" s="0"/>
      <c r="SLO144" s="0"/>
      <c r="SLP144" s="0"/>
      <c r="SLQ144" s="0"/>
      <c r="SLR144" s="0"/>
      <c r="SLS144" s="0"/>
      <c r="SLT144" s="0"/>
      <c r="SLU144" s="0"/>
      <c r="SLV144" s="0"/>
      <c r="SLW144" s="0"/>
      <c r="SLX144" s="0"/>
      <c r="SLY144" s="0"/>
      <c r="SLZ144" s="0"/>
      <c r="SMA144" s="0"/>
      <c r="SMB144" s="0"/>
      <c r="SMC144" s="0"/>
      <c r="SMD144" s="0"/>
      <c r="SME144" s="0"/>
      <c r="SMF144" s="0"/>
      <c r="SMG144" s="0"/>
      <c r="SMH144" s="0"/>
      <c r="SMI144" s="0"/>
      <c r="SMJ144" s="0"/>
      <c r="SMK144" s="0"/>
      <c r="SML144" s="0"/>
      <c r="SMM144" s="0"/>
      <c r="SMN144" s="0"/>
      <c r="SMO144" s="0"/>
      <c r="SMP144" s="0"/>
      <c r="SMQ144" s="0"/>
      <c r="SMR144" s="0"/>
      <c r="SMS144" s="0"/>
      <c r="SMT144" s="0"/>
      <c r="SMU144" s="0"/>
      <c r="SMV144" s="0"/>
      <c r="SMW144" s="0"/>
      <c r="SMX144" s="0"/>
      <c r="SMY144" s="0"/>
      <c r="SMZ144" s="0"/>
      <c r="SNA144" s="0"/>
      <c r="SNB144" s="0"/>
      <c r="SNC144" s="0"/>
      <c r="SND144" s="0"/>
      <c r="SNE144" s="0"/>
      <c r="SNF144" s="0"/>
      <c r="SNG144" s="0"/>
      <c r="SNH144" s="0"/>
      <c r="SNI144" s="0"/>
      <c r="SNJ144" s="0"/>
      <c r="SNK144" s="0"/>
      <c r="SNL144" s="0"/>
      <c r="SNM144" s="0"/>
      <c r="SNN144" s="0"/>
      <c r="SNO144" s="0"/>
      <c r="SNP144" s="0"/>
      <c r="SNQ144" s="0"/>
      <c r="SNR144" s="0"/>
      <c r="SNS144" s="0"/>
      <c r="SNT144" s="0"/>
      <c r="SNU144" s="0"/>
      <c r="SNV144" s="0"/>
      <c r="SNW144" s="0"/>
      <c r="SNX144" s="0"/>
      <c r="SNY144" s="0"/>
      <c r="SNZ144" s="0"/>
      <c r="SOA144" s="0"/>
      <c r="SOB144" s="0"/>
      <c r="SOC144" s="0"/>
      <c r="SOD144" s="0"/>
      <c r="SOE144" s="0"/>
      <c r="SOF144" s="0"/>
      <c r="SOG144" s="0"/>
      <c r="SOH144" s="0"/>
      <c r="SOI144" s="0"/>
      <c r="SOJ144" s="0"/>
      <c r="SOK144" s="0"/>
      <c r="SOL144" s="0"/>
      <c r="SOM144" s="0"/>
      <c r="SON144" s="0"/>
      <c r="SOO144" s="0"/>
      <c r="SOP144" s="0"/>
      <c r="SOQ144" s="0"/>
      <c r="SOR144" s="0"/>
      <c r="SOS144" s="0"/>
      <c r="SOT144" s="0"/>
      <c r="SOU144" s="0"/>
      <c r="SOV144" s="0"/>
      <c r="SOW144" s="0"/>
      <c r="SOX144" s="0"/>
      <c r="SOY144" s="0"/>
      <c r="SOZ144" s="0"/>
      <c r="SPA144" s="0"/>
      <c r="SPB144" s="0"/>
      <c r="SPC144" s="0"/>
      <c r="SPD144" s="0"/>
      <c r="SPE144" s="0"/>
      <c r="SPF144" s="0"/>
      <c r="SPG144" s="0"/>
      <c r="SPH144" s="0"/>
      <c r="SPI144" s="0"/>
      <c r="SPJ144" s="0"/>
      <c r="SPK144" s="0"/>
      <c r="SPL144" s="0"/>
      <c r="SPM144" s="0"/>
      <c r="SPN144" s="0"/>
      <c r="SPO144" s="0"/>
      <c r="SPP144" s="0"/>
      <c r="SPQ144" s="0"/>
      <c r="SPR144" s="0"/>
      <c r="SPS144" s="0"/>
      <c r="SPT144" s="0"/>
      <c r="SPU144" s="0"/>
      <c r="SPV144" s="0"/>
      <c r="SPW144" s="0"/>
      <c r="SPX144" s="0"/>
      <c r="SPY144" s="0"/>
      <c r="SPZ144" s="0"/>
      <c r="SQA144" s="0"/>
      <c r="SQB144" s="0"/>
      <c r="SQC144" s="0"/>
      <c r="SQD144" s="0"/>
      <c r="SQE144" s="0"/>
      <c r="SQF144" s="0"/>
      <c r="SQG144" s="0"/>
      <c r="SQH144" s="0"/>
      <c r="SQI144" s="0"/>
      <c r="SQJ144" s="0"/>
      <c r="SQK144" s="0"/>
      <c r="SQL144" s="0"/>
      <c r="SQM144" s="0"/>
      <c r="SQN144" s="0"/>
      <c r="SQO144" s="0"/>
      <c r="SQP144" s="0"/>
      <c r="SQQ144" s="0"/>
      <c r="SQR144" s="0"/>
      <c r="SQS144" s="0"/>
      <c r="SQT144" s="0"/>
      <c r="SQU144" s="0"/>
      <c r="SQV144" s="0"/>
      <c r="SQW144" s="0"/>
      <c r="SQX144" s="0"/>
      <c r="SQY144" s="0"/>
      <c r="SQZ144" s="0"/>
      <c r="SRA144" s="0"/>
      <c r="SRB144" s="0"/>
      <c r="SRC144" s="0"/>
      <c r="SRD144" s="0"/>
      <c r="SRE144" s="0"/>
      <c r="SRF144" s="0"/>
      <c r="SRG144" s="0"/>
      <c r="SRH144" s="0"/>
      <c r="SRI144" s="0"/>
      <c r="SRJ144" s="0"/>
      <c r="SRK144" s="0"/>
      <c r="SRL144" s="0"/>
      <c r="SRM144" s="0"/>
      <c r="SRN144" s="0"/>
      <c r="SRO144" s="0"/>
      <c r="SRP144" s="0"/>
      <c r="SRQ144" s="0"/>
      <c r="SRR144" s="0"/>
      <c r="SRS144" s="0"/>
      <c r="SRT144" s="0"/>
      <c r="SRU144" s="0"/>
      <c r="SRV144" s="0"/>
      <c r="SRW144" s="0"/>
      <c r="SRX144" s="0"/>
      <c r="SRY144" s="0"/>
      <c r="SRZ144" s="0"/>
      <c r="SSA144" s="0"/>
      <c r="SSB144" s="0"/>
      <c r="SSC144" s="0"/>
      <c r="SSD144" s="0"/>
      <c r="SSE144" s="0"/>
      <c r="SSF144" s="0"/>
      <c r="SSG144" s="0"/>
      <c r="SSH144" s="0"/>
      <c r="SSI144" s="0"/>
      <c r="SSJ144" s="0"/>
      <c r="SSK144" s="0"/>
      <c r="SSL144" s="0"/>
      <c r="SSM144" s="0"/>
      <c r="SSN144" s="0"/>
      <c r="SSO144" s="0"/>
      <c r="SSP144" s="0"/>
      <c r="SSQ144" s="0"/>
      <c r="SSR144" s="0"/>
      <c r="SSS144" s="0"/>
      <c r="SST144" s="0"/>
      <c r="SSU144" s="0"/>
      <c r="SSV144" s="0"/>
      <c r="SSW144" s="0"/>
      <c r="SSX144" s="0"/>
      <c r="SSY144" s="0"/>
      <c r="SSZ144" s="0"/>
      <c r="STA144" s="0"/>
      <c r="STB144" s="0"/>
      <c r="STC144" s="0"/>
      <c r="STD144" s="0"/>
      <c r="STE144" s="0"/>
      <c r="STF144" s="0"/>
      <c r="STG144" s="0"/>
      <c r="STH144" s="0"/>
      <c r="STI144" s="0"/>
      <c r="STJ144" s="0"/>
      <c r="STK144" s="0"/>
      <c r="STL144" s="0"/>
      <c r="STM144" s="0"/>
      <c r="STN144" s="0"/>
      <c r="STO144" s="0"/>
      <c r="STP144" s="0"/>
      <c r="STQ144" s="0"/>
      <c r="STR144" s="0"/>
      <c r="STS144" s="0"/>
      <c r="STT144" s="0"/>
      <c r="STU144" s="0"/>
      <c r="STV144" s="0"/>
      <c r="STW144" s="0"/>
      <c r="STX144" s="0"/>
      <c r="STY144" s="0"/>
      <c r="STZ144" s="0"/>
      <c r="SUA144" s="0"/>
      <c r="SUB144" s="0"/>
      <c r="SUC144" s="0"/>
      <c r="SUD144" s="0"/>
      <c r="SUE144" s="0"/>
      <c r="SUF144" s="0"/>
      <c r="SUG144" s="0"/>
      <c r="SUH144" s="0"/>
      <c r="SUI144" s="0"/>
      <c r="SUJ144" s="0"/>
      <c r="SUK144" s="0"/>
      <c r="SUL144" s="0"/>
      <c r="SUM144" s="0"/>
      <c r="SUN144" s="0"/>
      <c r="SUO144" s="0"/>
      <c r="SUP144" s="0"/>
      <c r="SUQ144" s="0"/>
      <c r="SUR144" s="0"/>
      <c r="SUS144" s="0"/>
      <c r="SUT144" s="0"/>
      <c r="SUU144" s="0"/>
      <c r="SUV144" s="0"/>
      <c r="SUW144" s="0"/>
      <c r="SUX144" s="0"/>
      <c r="SUY144" s="0"/>
      <c r="SUZ144" s="0"/>
      <c r="SVA144" s="0"/>
      <c r="SVB144" s="0"/>
      <c r="SVC144" s="0"/>
      <c r="SVD144" s="0"/>
      <c r="SVE144" s="0"/>
      <c r="SVF144" s="0"/>
      <c r="SVG144" s="0"/>
      <c r="SVH144" s="0"/>
      <c r="SVI144" s="0"/>
      <c r="SVJ144" s="0"/>
      <c r="SVK144" s="0"/>
      <c r="SVL144" s="0"/>
      <c r="SVM144" s="0"/>
      <c r="SVN144" s="0"/>
      <c r="SVO144" s="0"/>
      <c r="SVP144" s="0"/>
      <c r="SVQ144" s="0"/>
      <c r="SVR144" s="0"/>
      <c r="SVS144" s="0"/>
      <c r="SVT144" s="0"/>
      <c r="SVU144" s="0"/>
      <c r="SVV144" s="0"/>
      <c r="SVW144" s="0"/>
      <c r="SVX144" s="0"/>
      <c r="SVY144" s="0"/>
      <c r="SVZ144" s="0"/>
      <c r="SWA144" s="0"/>
      <c r="SWB144" s="0"/>
      <c r="SWC144" s="0"/>
      <c r="SWD144" s="0"/>
      <c r="SWE144" s="0"/>
      <c r="SWF144" s="0"/>
      <c r="SWG144" s="0"/>
      <c r="SWH144" s="0"/>
      <c r="SWI144" s="0"/>
      <c r="SWJ144" s="0"/>
      <c r="SWK144" s="0"/>
      <c r="SWL144" s="0"/>
      <c r="SWM144" s="0"/>
      <c r="SWN144" s="0"/>
      <c r="SWO144" s="0"/>
      <c r="SWP144" s="0"/>
      <c r="SWQ144" s="0"/>
      <c r="SWR144" s="0"/>
      <c r="SWS144" s="0"/>
      <c r="SWT144" s="0"/>
      <c r="SWU144" s="0"/>
      <c r="SWV144" s="0"/>
      <c r="SWW144" s="0"/>
      <c r="SWX144" s="0"/>
      <c r="SWY144" s="0"/>
      <c r="SWZ144" s="0"/>
      <c r="SXA144" s="0"/>
      <c r="SXB144" s="0"/>
      <c r="SXC144" s="0"/>
      <c r="SXD144" s="0"/>
      <c r="SXE144" s="0"/>
      <c r="SXF144" s="0"/>
      <c r="SXG144" s="0"/>
      <c r="SXH144" s="0"/>
      <c r="SXI144" s="0"/>
      <c r="SXJ144" s="0"/>
      <c r="SXK144" s="0"/>
      <c r="SXL144" s="0"/>
      <c r="SXM144" s="0"/>
      <c r="SXN144" s="0"/>
      <c r="SXO144" s="0"/>
      <c r="SXP144" s="0"/>
      <c r="SXQ144" s="0"/>
      <c r="SXR144" s="0"/>
      <c r="SXS144" s="0"/>
      <c r="SXT144" s="0"/>
      <c r="SXU144" s="0"/>
      <c r="SXV144" s="0"/>
      <c r="SXW144" s="0"/>
      <c r="SXX144" s="0"/>
      <c r="SXY144" s="0"/>
      <c r="SXZ144" s="0"/>
      <c r="SYA144" s="0"/>
      <c r="SYB144" s="0"/>
      <c r="SYC144" s="0"/>
      <c r="SYD144" s="0"/>
      <c r="SYE144" s="0"/>
      <c r="SYF144" s="0"/>
      <c r="SYG144" s="0"/>
      <c r="SYH144" s="0"/>
      <c r="SYI144" s="0"/>
      <c r="SYJ144" s="0"/>
      <c r="SYK144" s="0"/>
      <c r="SYL144" s="0"/>
      <c r="SYM144" s="0"/>
      <c r="SYN144" s="0"/>
      <c r="SYO144" s="0"/>
      <c r="SYP144" s="0"/>
      <c r="SYQ144" s="0"/>
      <c r="SYR144" s="0"/>
      <c r="SYS144" s="0"/>
      <c r="SYT144" s="0"/>
      <c r="SYU144" s="0"/>
      <c r="SYV144" s="0"/>
      <c r="SYW144" s="0"/>
      <c r="SYX144" s="0"/>
      <c r="SYY144" s="0"/>
      <c r="SYZ144" s="0"/>
      <c r="SZA144" s="0"/>
      <c r="SZB144" s="0"/>
      <c r="SZC144" s="0"/>
      <c r="SZD144" s="0"/>
      <c r="SZE144" s="0"/>
      <c r="SZF144" s="0"/>
      <c r="SZG144" s="0"/>
      <c r="SZH144" s="0"/>
      <c r="SZI144" s="0"/>
      <c r="SZJ144" s="0"/>
      <c r="SZK144" s="0"/>
      <c r="SZL144" s="0"/>
      <c r="SZM144" s="0"/>
      <c r="SZN144" s="0"/>
      <c r="SZO144" s="0"/>
      <c r="SZP144" s="0"/>
      <c r="SZQ144" s="0"/>
      <c r="SZR144" s="0"/>
      <c r="SZS144" s="0"/>
      <c r="SZT144" s="0"/>
      <c r="SZU144" s="0"/>
      <c r="SZV144" s="0"/>
      <c r="SZW144" s="0"/>
      <c r="SZX144" s="0"/>
      <c r="SZY144" s="0"/>
      <c r="SZZ144" s="0"/>
      <c r="TAA144" s="0"/>
      <c r="TAB144" s="0"/>
      <c r="TAC144" s="0"/>
      <c r="TAD144" s="0"/>
      <c r="TAE144" s="0"/>
      <c r="TAF144" s="0"/>
      <c r="TAG144" s="0"/>
      <c r="TAH144" s="0"/>
      <c r="TAI144" s="0"/>
      <c r="TAJ144" s="0"/>
      <c r="TAK144" s="0"/>
      <c r="TAL144" s="0"/>
      <c r="TAM144" s="0"/>
      <c r="TAN144" s="0"/>
      <c r="TAO144" s="0"/>
      <c r="TAP144" s="0"/>
      <c r="TAQ144" s="0"/>
      <c r="TAR144" s="0"/>
      <c r="TAS144" s="0"/>
      <c r="TAT144" s="0"/>
      <c r="TAU144" s="0"/>
      <c r="TAV144" s="0"/>
      <c r="TAW144" s="0"/>
      <c r="TAX144" s="0"/>
      <c r="TAY144" s="0"/>
      <c r="TAZ144" s="0"/>
      <c r="TBA144" s="0"/>
      <c r="TBB144" s="0"/>
      <c r="TBC144" s="0"/>
      <c r="TBD144" s="0"/>
      <c r="TBE144" s="0"/>
      <c r="TBF144" s="0"/>
      <c r="TBG144" s="0"/>
      <c r="TBH144" s="0"/>
      <c r="TBI144" s="0"/>
      <c r="TBJ144" s="0"/>
      <c r="TBK144" s="0"/>
      <c r="TBL144" s="0"/>
      <c r="TBM144" s="0"/>
      <c r="TBN144" s="0"/>
      <c r="TBO144" s="0"/>
      <c r="TBP144" s="0"/>
      <c r="TBQ144" s="0"/>
      <c r="TBR144" s="0"/>
      <c r="TBS144" s="0"/>
      <c r="TBT144" s="0"/>
      <c r="TBU144" s="0"/>
      <c r="TBV144" s="0"/>
      <c r="TBW144" s="0"/>
      <c r="TBX144" s="0"/>
      <c r="TBY144" s="0"/>
      <c r="TBZ144" s="0"/>
      <c r="TCA144" s="0"/>
      <c r="TCB144" s="0"/>
      <c r="TCC144" s="0"/>
      <c r="TCD144" s="0"/>
      <c r="TCE144" s="0"/>
      <c r="TCF144" s="0"/>
      <c r="TCG144" s="0"/>
      <c r="TCH144" s="0"/>
      <c r="TCI144" s="0"/>
      <c r="TCJ144" s="0"/>
      <c r="TCK144" s="0"/>
      <c r="TCL144" s="0"/>
      <c r="TCM144" s="0"/>
      <c r="TCN144" s="0"/>
      <c r="TCO144" s="0"/>
      <c r="TCP144" s="0"/>
      <c r="TCQ144" s="0"/>
      <c r="TCR144" s="0"/>
      <c r="TCS144" s="0"/>
      <c r="TCT144" s="0"/>
      <c r="TCU144" s="0"/>
      <c r="TCV144" s="0"/>
      <c r="TCW144" s="0"/>
      <c r="TCX144" s="0"/>
      <c r="TCY144" s="0"/>
      <c r="TCZ144" s="0"/>
      <c r="TDA144" s="0"/>
      <c r="TDB144" s="0"/>
      <c r="TDC144" s="0"/>
      <c r="TDD144" s="0"/>
      <c r="TDE144" s="0"/>
      <c r="TDF144" s="0"/>
      <c r="TDG144" s="0"/>
      <c r="TDH144" s="0"/>
      <c r="TDI144" s="0"/>
      <c r="TDJ144" s="0"/>
      <c r="TDK144" s="0"/>
      <c r="TDL144" s="0"/>
      <c r="TDM144" s="0"/>
      <c r="TDN144" s="0"/>
      <c r="TDO144" s="0"/>
      <c r="TDP144" s="0"/>
      <c r="TDQ144" s="0"/>
      <c r="TDR144" s="0"/>
      <c r="TDS144" s="0"/>
      <c r="TDT144" s="0"/>
      <c r="TDU144" s="0"/>
      <c r="TDV144" s="0"/>
      <c r="TDW144" s="0"/>
      <c r="TDX144" s="0"/>
      <c r="TDY144" s="0"/>
      <c r="TDZ144" s="0"/>
      <c r="TEA144" s="0"/>
      <c r="TEB144" s="0"/>
      <c r="TEC144" s="0"/>
      <c r="TED144" s="0"/>
      <c r="TEE144" s="0"/>
      <c r="TEF144" s="0"/>
      <c r="TEG144" s="0"/>
      <c r="TEH144" s="0"/>
      <c r="TEI144" s="0"/>
      <c r="TEJ144" s="0"/>
      <c r="TEK144" s="0"/>
      <c r="TEL144" s="0"/>
      <c r="TEM144" s="0"/>
      <c r="TEN144" s="0"/>
      <c r="TEO144" s="0"/>
      <c r="TEP144" s="0"/>
      <c r="TEQ144" s="0"/>
      <c r="TER144" s="0"/>
      <c r="TES144" s="0"/>
      <c r="TET144" s="0"/>
      <c r="TEU144" s="0"/>
      <c r="TEV144" s="0"/>
      <c r="TEW144" s="0"/>
      <c r="TEX144" s="0"/>
      <c r="TEY144" s="0"/>
      <c r="TEZ144" s="0"/>
      <c r="TFA144" s="0"/>
      <c r="TFB144" s="0"/>
      <c r="TFC144" s="0"/>
      <c r="TFD144" s="0"/>
      <c r="TFE144" s="0"/>
      <c r="TFF144" s="0"/>
      <c r="TFG144" s="0"/>
      <c r="TFH144" s="0"/>
      <c r="TFI144" s="0"/>
      <c r="TFJ144" s="0"/>
      <c r="TFK144" s="0"/>
      <c r="TFL144" s="0"/>
      <c r="TFM144" s="0"/>
      <c r="TFN144" s="0"/>
      <c r="TFO144" s="0"/>
      <c r="TFP144" s="0"/>
      <c r="TFQ144" s="0"/>
      <c r="TFR144" s="0"/>
      <c r="TFS144" s="0"/>
      <c r="TFT144" s="0"/>
      <c r="TFU144" s="0"/>
      <c r="TFV144" s="0"/>
      <c r="TFW144" s="0"/>
      <c r="TFX144" s="0"/>
      <c r="TFY144" s="0"/>
      <c r="TFZ144" s="0"/>
      <c r="TGA144" s="0"/>
      <c r="TGB144" s="0"/>
      <c r="TGC144" s="0"/>
      <c r="TGD144" s="0"/>
      <c r="TGE144" s="0"/>
      <c r="TGF144" s="0"/>
      <c r="TGG144" s="0"/>
      <c r="TGH144" s="0"/>
      <c r="TGI144" s="0"/>
      <c r="TGJ144" s="0"/>
      <c r="TGK144" s="0"/>
      <c r="TGL144" s="0"/>
      <c r="TGM144" s="0"/>
      <c r="TGN144" s="0"/>
      <c r="TGO144" s="0"/>
      <c r="TGP144" s="0"/>
      <c r="TGQ144" s="0"/>
      <c r="TGR144" s="0"/>
      <c r="TGS144" s="0"/>
      <c r="TGT144" s="0"/>
      <c r="TGU144" s="0"/>
      <c r="TGV144" s="0"/>
      <c r="TGW144" s="0"/>
      <c r="TGX144" s="0"/>
      <c r="TGY144" s="0"/>
      <c r="TGZ144" s="0"/>
      <c r="THA144" s="0"/>
      <c r="THB144" s="0"/>
      <c r="THC144" s="0"/>
      <c r="THD144" s="0"/>
      <c r="THE144" s="0"/>
      <c r="THF144" s="0"/>
      <c r="THG144" s="0"/>
      <c r="THH144" s="0"/>
      <c r="THI144" s="0"/>
      <c r="THJ144" s="0"/>
      <c r="THK144" s="0"/>
      <c r="THL144" s="0"/>
      <c r="THM144" s="0"/>
      <c r="THN144" s="0"/>
      <c r="THO144" s="0"/>
      <c r="THP144" s="0"/>
      <c r="THQ144" s="0"/>
      <c r="THR144" s="0"/>
      <c r="THS144" s="0"/>
      <c r="THT144" s="0"/>
      <c r="THU144" s="0"/>
      <c r="THV144" s="0"/>
      <c r="THW144" s="0"/>
      <c r="THX144" s="0"/>
      <c r="THY144" s="0"/>
      <c r="THZ144" s="0"/>
      <c r="TIA144" s="0"/>
      <c r="TIB144" s="0"/>
      <c r="TIC144" s="0"/>
      <c r="TID144" s="0"/>
      <c r="TIE144" s="0"/>
      <c r="TIF144" s="0"/>
      <c r="TIG144" s="0"/>
      <c r="TIH144" s="0"/>
      <c r="TII144" s="0"/>
      <c r="TIJ144" s="0"/>
      <c r="TIK144" s="0"/>
      <c r="TIL144" s="0"/>
      <c r="TIM144" s="0"/>
      <c r="TIN144" s="0"/>
      <c r="TIO144" s="0"/>
      <c r="TIP144" s="0"/>
      <c r="TIQ144" s="0"/>
      <c r="TIR144" s="0"/>
      <c r="TIS144" s="0"/>
      <c r="TIT144" s="0"/>
      <c r="TIU144" s="0"/>
      <c r="TIV144" s="0"/>
      <c r="TIW144" s="0"/>
      <c r="TIX144" s="0"/>
      <c r="TIY144" s="0"/>
      <c r="TIZ144" s="0"/>
      <c r="TJA144" s="0"/>
      <c r="TJB144" s="0"/>
      <c r="TJC144" s="0"/>
      <c r="TJD144" s="0"/>
      <c r="TJE144" s="0"/>
      <c r="TJF144" s="0"/>
      <c r="TJG144" s="0"/>
      <c r="TJH144" s="0"/>
      <c r="TJI144" s="0"/>
      <c r="TJJ144" s="0"/>
      <c r="TJK144" s="0"/>
      <c r="TJL144" s="0"/>
      <c r="TJM144" s="0"/>
      <c r="TJN144" s="0"/>
      <c r="TJO144" s="0"/>
      <c r="TJP144" s="0"/>
      <c r="TJQ144" s="0"/>
      <c r="TJR144" s="0"/>
      <c r="TJS144" s="0"/>
      <c r="TJT144" s="0"/>
      <c r="TJU144" s="0"/>
      <c r="TJV144" s="0"/>
      <c r="TJW144" s="0"/>
      <c r="TJX144" s="0"/>
      <c r="TJY144" s="0"/>
      <c r="TJZ144" s="0"/>
      <c r="TKA144" s="0"/>
      <c r="TKB144" s="0"/>
      <c r="TKC144" s="0"/>
      <c r="TKD144" s="0"/>
      <c r="TKE144" s="0"/>
      <c r="TKF144" s="0"/>
      <c r="TKG144" s="0"/>
      <c r="TKH144" s="0"/>
      <c r="TKI144" s="0"/>
      <c r="TKJ144" s="0"/>
      <c r="TKK144" s="0"/>
      <c r="TKL144" s="0"/>
      <c r="TKM144" s="0"/>
      <c r="TKN144" s="0"/>
      <c r="TKO144" s="0"/>
      <c r="TKP144" s="0"/>
      <c r="TKQ144" s="0"/>
      <c r="TKR144" s="0"/>
      <c r="TKS144" s="0"/>
      <c r="TKT144" s="0"/>
      <c r="TKU144" s="0"/>
      <c r="TKV144" s="0"/>
      <c r="TKW144" s="0"/>
      <c r="TKX144" s="0"/>
      <c r="TKY144" s="0"/>
      <c r="TKZ144" s="0"/>
      <c r="TLA144" s="0"/>
      <c r="TLB144" s="0"/>
      <c r="TLC144" s="0"/>
      <c r="TLD144" s="0"/>
      <c r="TLE144" s="0"/>
      <c r="TLF144" s="0"/>
      <c r="TLG144" s="0"/>
      <c r="TLH144" s="0"/>
      <c r="TLI144" s="0"/>
      <c r="TLJ144" s="0"/>
      <c r="TLK144" s="0"/>
      <c r="TLL144" s="0"/>
      <c r="TLM144" s="0"/>
      <c r="TLN144" s="0"/>
      <c r="TLO144" s="0"/>
      <c r="TLP144" s="0"/>
      <c r="TLQ144" s="0"/>
      <c r="TLR144" s="0"/>
      <c r="TLS144" s="0"/>
      <c r="TLT144" s="0"/>
      <c r="TLU144" s="0"/>
      <c r="TLV144" s="0"/>
      <c r="TLW144" s="0"/>
      <c r="TLX144" s="0"/>
      <c r="TLY144" s="0"/>
      <c r="TLZ144" s="0"/>
      <c r="TMA144" s="0"/>
      <c r="TMB144" s="0"/>
      <c r="TMC144" s="0"/>
      <c r="TMD144" s="0"/>
      <c r="TME144" s="0"/>
      <c r="TMF144" s="0"/>
      <c r="TMG144" s="0"/>
      <c r="TMH144" s="0"/>
      <c r="TMI144" s="0"/>
      <c r="TMJ144" s="0"/>
      <c r="TMK144" s="0"/>
      <c r="TML144" s="0"/>
      <c r="TMM144" s="0"/>
      <c r="TMN144" s="0"/>
      <c r="TMO144" s="0"/>
      <c r="TMP144" s="0"/>
      <c r="TMQ144" s="0"/>
      <c r="TMR144" s="0"/>
      <c r="TMS144" s="0"/>
      <c r="TMT144" s="0"/>
      <c r="TMU144" s="0"/>
      <c r="TMV144" s="0"/>
      <c r="TMW144" s="0"/>
      <c r="TMX144" s="0"/>
      <c r="TMY144" s="0"/>
      <c r="TMZ144" s="0"/>
      <c r="TNA144" s="0"/>
      <c r="TNB144" s="0"/>
      <c r="TNC144" s="0"/>
      <c r="TND144" s="0"/>
      <c r="TNE144" s="0"/>
      <c r="TNF144" s="0"/>
      <c r="TNG144" s="0"/>
      <c r="TNH144" s="0"/>
      <c r="TNI144" s="0"/>
      <c r="TNJ144" s="0"/>
      <c r="TNK144" s="0"/>
      <c r="TNL144" s="0"/>
      <c r="TNM144" s="0"/>
      <c r="TNN144" s="0"/>
      <c r="TNO144" s="0"/>
      <c r="TNP144" s="0"/>
      <c r="TNQ144" s="0"/>
      <c r="TNR144" s="0"/>
      <c r="TNS144" s="0"/>
      <c r="TNT144" s="0"/>
      <c r="TNU144" s="0"/>
      <c r="TNV144" s="0"/>
      <c r="TNW144" s="0"/>
      <c r="TNX144" s="0"/>
      <c r="TNY144" s="0"/>
      <c r="TNZ144" s="0"/>
      <c r="TOA144" s="0"/>
      <c r="TOB144" s="0"/>
      <c r="TOC144" s="0"/>
      <c r="TOD144" s="0"/>
      <c r="TOE144" s="0"/>
      <c r="TOF144" s="0"/>
      <c r="TOG144" s="0"/>
      <c r="TOH144" s="0"/>
      <c r="TOI144" s="0"/>
      <c r="TOJ144" s="0"/>
      <c r="TOK144" s="0"/>
      <c r="TOL144" s="0"/>
      <c r="TOM144" s="0"/>
      <c r="TON144" s="0"/>
      <c r="TOO144" s="0"/>
      <c r="TOP144" s="0"/>
      <c r="TOQ144" s="0"/>
      <c r="TOR144" s="0"/>
      <c r="TOS144" s="0"/>
      <c r="TOT144" s="0"/>
      <c r="TOU144" s="0"/>
      <c r="TOV144" s="0"/>
      <c r="TOW144" s="0"/>
      <c r="TOX144" s="0"/>
      <c r="TOY144" s="0"/>
      <c r="TOZ144" s="0"/>
      <c r="TPA144" s="0"/>
      <c r="TPB144" s="0"/>
      <c r="TPC144" s="0"/>
      <c r="TPD144" s="0"/>
      <c r="TPE144" s="0"/>
      <c r="TPF144" s="0"/>
      <c r="TPG144" s="0"/>
      <c r="TPH144" s="0"/>
      <c r="TPI144" s="0"/>
      <c r="TPJ144" s="0"/>
      <c r="TPK144" s="0"/>
      <c r="TPL144" s="0"/>
      <c r="TPM144" s="0"/>
      <c r="TPN144" s="0"/>
      <c r="TPO144" s="0"/>
      <c r="TPP144" s="0"/>
      <c r="TPQ144" s="0"/>
      <c r="TPR144" s="0"/>
      <c r="TPS144" s="0"/>
      <c r="TPT144" s="0"/>
      <c r="TPU144" s="0"/>
      <c r="TPV144" s="0"/>
      <c r="TPW144" s="0"/>
      <c r="TPX144" s="0"/>
      <c r="TPY144" s="0"/>
      <c r="TPZ144" s="0"/>
      <c r="TQA144" s="0"/>
      <c r="TQB144" s="0"/>
      <c r="TQC144" s="0"/>
      <c r="TQD144" s="0"/>
      <c r="TQE144" s="0"/>
      <c r="TQF144" s="0"/>
      <c r="TQG144" s="0"/>
      <c r="TQH144" s="0"/>
      <c r="TQI144" s="0"/>
      <c r="TQJ144" s="0"/>
      <c r="TQK144" s="0"/>
      <c r="TQL144" s="0"/>
      <c r="TQM144" s="0"/>
      <c r="TQN144" s="0"/>
      <c r="TQO144" s="0"/>
      <c r="TQP144" s="0"/>
      <c r="TQQ144" s="0"/>
      <c r="TQR144" s="0"/>
      <c r="TQS144" s="0"/>
      <c r="TQT144" s="0"/>
      <c r="TQU144" s="0"/>
      <c r="TQV144" s="0"/>
      <c r="TQW144" s="0"/>
      <c r="TQX144" s="0"/>
      <c r="TQY144" s="0"/>
      <c r="TQZ144" s="0"/>
      <c r="TRA144" s="0"/>
      <c r="TRB144" s="0"/>
      <c r="TRC144" s="0"/>
      <c r="TRD144" s="0"/>
      <c r="TRE144" s="0"/>
      <c r="TRF144" s="0"/>
      <c r="TRG144" s="0"/>
      <c r="TRH144" s="0"/>
      <c r="TRI144" s="0"/>
      <c r="TRJ144" s="0"/>
      <c r="TRK144" s="0"/>
      <c r="TRL144" s="0"/>
      <c r="TRM144" s="0"/>
      <c r="TRN144" s="0"/>
      <c r="TRO144" s="0"/>
      <c r="TRP144" s="0"/>
      <c r="TRQ144" s="0"/>
      <c r="TRR144" s="0"/>
      <c r="TRS144" s="0"/>
      <c r="TRT144" s="0"/>
      <c r="TRU144" s="0"/>
      <c r="TRV144" s="0"/>
      <c r="TRW144" s="0"/>
      <c r="TRX144" s="0"/>
      <c r="TRY144" s="0"/>
      <c r="TRZ144" s="0"/>
      <c r="TSA144" s="0"/>
      <c r="TSB144" s="0"/>
      <c r="TSC144" s="0"/>
      <c r="TSD144" s="0"/>
      <c r="TSE144" s="0"/>
      <c r="TSF144" s="0"/>
      <c r="TSG144" s="0"/>
      <c r="TSH144" s="0"/>
      <c r="TSI144" s="0"/>
      <c r="TSJ144" s="0"/>
      <c r="TSK144" s="0"/>
      <c r="TSL144" s="0"/>
      <c r="TSM144" s="0"/>
      <c r="TSN144" s="0"/>
      <c r="TSO144" s="0"/>
      <c r="TSP144" s="0"/>
      <c r="TSQ144" s="0"/>
      <c r="TSR144" s="0"/>
      <c r="TSS144" s="0"/>
      <c r="TST144" s="0"/>
      <c r="TSU144" s="0"/>
      <c r="TSV144" s="0"/>
      <c r="TSW144" s="0"/>
      <c r="TSX144" s="0"/>
      <c r="TSY144" s="0"/>
      <c r="TSZ144" s="0"/>
      <c r="TTA144" s="0"/>
      <c r="TTB144" s="0"/>
      <c r="TTC144" s="0"/>
      <c r="TTD144" s="0"/>
      <c r="TTE144" s="0"/>
      <c r="TTF144" s="0"/>
      <c r="TTG144" s="0"/>
      <c r="TTH144" s="0"/>
      <c r="TTI144" s="0"/>
      <c r="TTJ144" s="0"/>
      <c r="TTK144" s="0"/>
      <c r="TTL144" s="0"/>
      <c r="TTM144" s="0"/>
      <c r="TTN144" s="0"/>
      <c r="TTO144" s="0"/>
      <c r="TTP144" s="0"/>
      <c r="TTQ144" s="0"/>
      <c r="TTR144" s="0"/>
      <c r="TTS144" s="0"/>
      <c r="TTT144" s="0"/>
      <c r="TTU144" s="0"/>
      <c r="TTV144" s="0"/>
      <c r="TTW144" s="0"/>
      <c r="TTX144" s="0"/>
      <c r="TTY144" s="0"/>
      <c r="TTZ144" s="0"/>
      <c r="TUA144" s="0"/>
      <c r="TUB144" s="0"/>
      <c r="TUC144" s="0"/>
      <c r="TUD144" s="0"/>
      <c r="TUE144" s="0"/>
      <c r="TUF144" s="0"/>
      <c r="TUG144" s="0"/>
      <c r="TUH144" s="0"/>
      <c r="TUI144" s="0"/>
      <c r="TUJ144" s="0"/>
      <c r="TUK144" s="0"/>
      <c r="TUL144" s="0"/>
      <c r="TUM144" s="0"/>
      <c r="TUN144" s="0"/>
      <c r="TUO144" s="0"/>
      <c r="TUP144" s="0"/>
      <c r="TUQ144" s="0"/>
      <c r="TUR144" s="0"/>
      <c r="TUS144" s="0"/>
      <c r="TUT144" s="0"/>
      <c r="TUU144" s="0"/>
      <c r="TUV144" s="0"/>
      <c r="TUW144" s="0"/>
      <c r="TUX144" s="0"/>
      <c r="TUY144" s="0"/>
      <c r="TUZ144" s="0"/>
      <c r="TVA144" s="0"/>
      <c r="TVB144" s="0"/>
      <c r="TVC144" s="0"/>
      <c r="TVD144" s="0"/>
      <c r="TVE144" s="0"/>
      <c r="TVF144" s="0"/>
      <c r="TVG144" s="0"/>
      <c r="TVH144" s="0"/>
      <c r="TVI144" s="0"/>
      <c r="TVJ144" s="0"/>
      <c r="TVK144" s="0"/>
      <c r="TVL144" s="0"/>
      <c r="TVM144" s="0"/>
      <c r="TVN144" s="0"/>
      <c r="TVO144" s="0"/>
      <c r="TVP144" s="0"/>
      <c r="TVQ144" s="0"/>
      <c r="TVR144" s="0"/>
      <c r="TVS144" s="0"/>
      <c r="TVT144" s="0"/>
      <c r="TVU144" s="0"/>
      <c r="TVV144" s="0"/>
      <c r="TVW144" s="0"/>
      <c r="TVX144" s="0"/>
      <c r="TVY144" s="0"/>
      <c r="TVZ144" s="0"/>
      <c r="TWA144" s="0"/>
      <c r="TWB144" s="0"/>
      <c r="TWC144" s="0"/>
      <c r="TWD144" s="0"/>
      <c r="TWE144" s="0"/>
      <c r="TWF144" s="0"/>
      <c r="TWG144" s="0"/>
      <c r="TWH144" s="0"/>
      <c r="TWI144" s="0"/>
      <c r="TWJ144" s="0"/>
      <c r="TWK144" s="0"/>
      <c r="TWL144" s="0"/>
      <c r="TWM144" s="0"/>
      <c r="TWN144" s="0"/>
      <c r="TWO144" s="0"/>
      <c r="TWP144" s="0"/>
      <c r="TWQ144" s="0"/>
      <c r="TWR144" s="0"/>
      <c r="TWS144" s="0"/>
      <c r="TWT144" s="0"/>
      <c r="TWU144" s="0"/>
      <c r="TWV144" s="0"/>
      <c r="TWW144" s="0"/>
      <c r="TWX144" s="0"/>
      <c r="TWY144" s="0"/>
      <c r="TWZ144" s="0"/>
      <c r="TXA144" s="0"/>
      <c r="TXB144" s="0"/>
      <c r="TXC144" s="0"/>
      <c r="TXD144" s="0"/>
      <c r="TXE144" s="0"/>
      <c r="TXF144" s="0"/>
      <c r="TXG144" s="0"/>
      <c r="TXH144" s="0"/>
      <c r="TXI144" s="0"/>
      <c r="TXJ144" s="0"/>
      <c r="TXK144" s="0"/>
      <c r="TXL144" s="0"/>
      <c r="TXM144" s="0"/>
      <c r="TXN144" s="0"/>
      <c r="TXO144" s="0"/>
      <c r="TXP144" s="0"/>
      <c r="TXQ144" s="0"/>
      <c r="TXR144" s="0"/>
      <c r="TXS144" s="0"/>
      <c r="TXT144" s="0"/>
      <c r="TXU144" s="0"/>
      <c r="TXV144" s="0"/>
      <c r="TXW144" s="0"/>
      <c r="TXX144" s="0"/>
      <c r="TXY144" s="0"/>
      <c r="TXZ144" s="0"/>
      <c r="TYA144" s="0"/>
      <c r="TYB144" s="0"/>
      <c r="TYC144" s="0"/>
      <c r="TYD144" s="0"/>
      <c r="TYE144" s="0"/>
      <c r="TYF144" s="0"/>
      <c r="TYG144" s="0"/>
      <c r="TYH144" s="0"/>
      <c r="TYI144" s="0"/>
      <c r="TYJ144" s="0"/>
      <c r="TYK144" s="0"/>
      <c r="TYL144" s="0"/>
      <c r="TYM144" s="0"/>
      <c r="TYN144" s="0"/>
      <c r="TYO144" s="0"/>
      <c r="TYP144" s="0"/>
      <c r="TYQ144" s="0"/>
      <c r="TYR144" s="0"/>
      <c r="TYS144" s="0"/>
      <c r="TYT144" s="0"/>
      <c r="TYU144" s="0"/>
      <c r="TYV144" s="0"/>
      <c r="TYW144" s="0"/>
      <c r="TYX144" s="0"/>
      <c r="TYY144" s="0"/>
      <c r="TYZ144" s="0"/>
      <c r="TZA144" s="0"/>
      <c r="TZB144" s="0"/>
      <c r="TZC144" s="0"/>
      <c r="TZD144" s="0"/>
      <c r="TZE144" s="0"/>
      <c r="TZF144" s="0"/>
      <c r="TZG144" s="0"/>
      <c r="TZH144" s="0"/>
      <c r="TZI144" s="0"/>
      <c r="TZJ144" s="0"/>
      <c r="TZK144" s="0"/>
      <c r="TZL144" s="0"/>
      <c r="TZM144" s="0"/>
      <c r="TZN144" s="0"/>
      <c r="TZO144" s="0"/>
      <c r="TZP144" s="0"/>
      <c r="TZQ144" s="0"/>
      <c r="TZR144" s="0"/>
      <c r="TZS144" s="0"/>
      <c r="TZT144" s="0"/>
      <c r="TZU144" s="0"/>
      <c r="TZV144" s="0"/>
      <c r="TZW144" s="0"/>
      <c r="TZX144" s="0"/>
      <c r="TZY144" s="0"/>
      <c r="TZZ144" s="0"/>
      <c r="UAA144" s="0"/>
      <c r="UAB144" s="0"/>
      <c r="UAC144" s="0"/>
      <c r="UAD144" s="0"/>
      <c r="UAE144" s="0"/>
      <c r="UAF144" s="0"/>
      <c r="UAG144" s="0"/>
      <c r="UAH144" s="0"/>
      <c r="UAI144" s="0"/>
      <c r="UAJ144" s="0"/>
      <c r="UAK144" s="0"/>
      <c r="UAL144" s="0"/>
      <c r="UAM144" s="0"/>
      <c r="UAN144" s="0"/>
      <c r="UAO144" s="0"/>
      <c r="UAP144" s="0"/>
      <c r="UAQ144" s="0"/>
      <c r="UAR144" s="0"/>
      <c r="UAS144" s="0"/>
      <c r="UAT144" s="0"/>
      <c r="UAU144" s="0"/>
      <c r="UAV144" s="0"/>
      <c r="UAW144" s="0"/>
      <c r="UAX144" s="0"/>
      <c r="UAY144" s="0"/>
      <c r="UAZ144" s="0"/>
      <c r="UBA144" s="0"/>
      <c r="UBB144" s="0"/>
      <c r="UBC144" s="0"/>
      <c r="UBD144" s="0"/>
      <c r="UBE144" s="0"/>
      <c r="UBF144" s="0"/>
      <c r="UBG144" s="0"/>
      <c r="UBH144" s="0"/>
      <c r="UBI144" s="0"/>
      <c r="UBJ144" s="0"/>
      <c r="UBK144" s="0"/>
      <c r="UBL144" s="0"/>
      <c r="UBM144" s="0"/>
      <c r="UBN144" s="0"/>
      <c r="UBO144" s="0"/>
      <c r="UBP144" s="0"/>
      <c r="UBQ144" s="0"/>
      <c r="UBR144" s="0"/>
      <c r="UBS144" s="0"/>
      <c r="UBT144" s="0"/>
      <c r="UBU144" s="0"/>
      <c r="UBV144" s="0"/>
      <c r="UBW144" s="0"/>
      <c r="UBX144" s="0"/>
      <c r="UBY144" s="0"/>
      <c r="UBZ144" s="0"/>
      <c r="UCA144" s="0"/>
      <c r="UCB144" s="0"/>
      <c r="UCC144" s="0"/>
      <c r="UCD144" s="0"/>
      <c r="UCE144" s="0"/>
      <c r="UCF144" s="0"/>
      <c r="UCG144" s="0"/>
      <c r="UCH144" s="0"/>
      <c r="UCI144" s="0"/>
      <c r="UCJ144" s="0"/>
      <c r="UCK144" s="0"/>
      <c r="UCL144" s="0"/>
      <c r="UCM144" s="0"/>
      <c r="UCN144" s="0"/>
      <c r="UCO144" s="0"/>
      <c r="UCP144" s="0"/>
      <c r="UCQ144" s="0"/>
      <c r="UCR144" s="0"/>
      <c r="UCS144" s="0"/>
      <c r="UCT144" s="0"/>
      <c r="UCU144" s="0"/>
      <c r="UCV144" s="0"/>
      <c r="UCW144" s="0"/>
      <c r="UCX144" s="0"/>
      <c r="UCY144" s="0"/>
      <c r="UCZ144" s="0"/>
      <c r="UDA144" s="0"/>
      <c r="UDB144" s="0"/>
      <c r="UDC144" s="0"/>
      <c r="UDD144" s="0"/>
      <c r="UDE144" s="0"/>
      <c r="UDF144" s="0"/>
      <c r="UDG144" s="0"/>
      <c r="UDH144" s="0"/>
      <c r="UDI144" s="0"/>
      <c r="UDJ144" s="0"/>
      <c r="UDK144" s="0"/>
      <c r="UDL144" s="0"/>
      <c r="UDM144" s="0"/>
      <c r="UDN144" s="0"/>
      <c r="UDO144" s="0"/>
      <c r="UDP144" s="0"/>
      <c r="UDQ144" s="0"/>
      <c r="UDR144" s="0"/>
      <c r="UDS144" s="0"/>
      <c r="UDT144" s="0"/>
      <c r="UDU144" s="0"/>
      <c r="UDV144" s="0"/>
      <c r="UDW144" s="0"/>
      <c r="UDX144" s="0"/>
      <c r="UDY144" s="0"/>
      <c r="UDZ144" s="0"/>
      <c r="UEA144" s="0"/>
      <c r="UEB144" s="0"/>
      <c r="UEC144" s="0"/>
      <c r="UED144" s="0"/>
      <c r="UEE144" s="0"/>
      <c r="UEF144" s="0"/>
      <c r="UEG144" s="0"/>
      <c r="UEH144" s="0"/>
      <c r="UEI144" s="0"/>
      <c r="UEJ144" s="0"/>
      <c r="UEK144" s="0"/>
      <c r="UEL144" s="0"/>
      <c r="UEM144" s="0"/>
      <c r="UEN144" s="0"/>
      <c r="UEO144" s="0"/>
      <c r="UEP144" s="0"/>
      <c r="UEQ144" s="0"/>
      <c r="UER144" s="0"/>
      <c r="UES144" s="0"/>
      <c r="UET144" s="0"/>
      <c r="UEU144" s="0"/>
      <c r="UEV144" s="0"/>
      <c r="UEW144" s="0"/>
      <c r="UEX144" s="0"/>
      <c r="UEY144" s="0"/>
      <c r="UEZ144" s="0"/>
      <c r="UFA144" s="0"/>
      <c r="UFB144" s="0"/>
      <c r="UFC144" s="0"/>
      <c r="UFD144" s="0"/>
      <c r="UFE144" s="0"/>
      <c r="UFF144" s="0"/>
      <c r="UFG144" s="0"/>
      <c r="UFH144" s="0"/>
      <c r="UFI144" s="0"/>
      <c r="UFJ144" s="0"/>
      <c r="UFK144" s="0"/>
      <c r="UFL144" s="0"/>
      <c r="UFM144" s="0"/>
      <c r="UFN144" s="0"/>
      <c r="UFO144" s="0"/>
      <c r="UFP144" s="0"/>
      <c r="UFQ144" s="0"/>
      <c r="UFR144" s="0"/>
      <c r="UFS144" s="0"/>
      <c r="UFT144" s="0"/>
      <c r="UFU144" s="0"/>
      <c r="UFV144" s="0"/>
      <c r="UFW144" s="0"/>
      <c r="UFX144" s="0"/>
      <c r="UFY144" s="0"/>
      <c r="UFZ144" s="0"/>
      <c r="UGA144" s="0"/>
      <c r="UGB144" s="0"/>
      <c r="UGC144" s="0"/>
      <c r="UGD144" s="0"/>
      <c r="UGE144" s="0"/>
      <c r="UGF144" s="0"/>
      <c r="UGG144" s="0"/>
      <c r="UGH144" s="0"/>
      <c r="UGI144" s="0"/>
      <c r="UGJ144" s="0"/>
      <c r="UGK144" s="0"/>
      <c r="UGL144" s="0"/>
      <c r="UGM144" s="0"/>
      <c r="UGN144" s="0"/>
      <c r="UGO144" s="0"/>
      <c r="UGP144" s="0"/>
      <c r="UGQ144" s="0"/>
      <c r="UGR144" s="0"/>
      <c r="UGS144" s="0"/>
      <c r="UGT144" s="0"/>
      <c r="UGU144" s="0"/>
      <c r="UGV144" s="0"/>
      <c r="UGW144" s="0"/>
      <c r="UGX144" s="0"/>
      <c r="UGY144" s="0"/>
      <c r="UGZ144" s="0"/>
      <c r="UHA144" s="0"/>
      <c r="UHB144" s="0"/>
      <c r="UHC144" s="0"/>
      <c r="UHD144" s="0"/>
      <c r="UHE144" s="0"/>
      <c r="UHF144" s="0"/>
      <c r="UHG144" s="0"/>
      <c r="UHH144" s="0"/>
      <c r="UHI144" s="0"/>
      <c r="UHJ144" s="0"/>
      <c r="UHK144" s="0"/>
      <c r="UHL144" s="0"/>
      <c r="UHM144" s="0"/>
      <c r="UHN144" s="0"/>
      <c r="UHO144" s="0"/>
      <c r="UHP144" s="0"/>
      <c r="UHQ144" s="0"/>
      <c r="UHR144" s="0"/>
      <c r="UHS144" s="0"/>
      <c r="UHT144" s="0"/>
      <c r="UHU144" s="0"/>
      <c r="UHV144" s="0"/>
      <c r="UHW144" s="0"/>
      <c r="UHX144" s="0"/>
      <c r="UHY144" s="0"/>
      <c r="UHZ144" s="0"/>
      <c r="UIA144" s="0"/>
      <c r="UIB144" s="0"/>
      <c r="UIC144" s="0"/>
      <c r="UID144" s="0"/>
      <c r="UIE144" s="0"/>
      <c r="UIF144" s="0"/>
      <c r="UIG144" s="0"/>
      <c r="UIH144" s="0"/>
      <c r="UII144" s="0"/>
      <c r="UIJ144" s="0"/>
      <c r="UIK144" s="0"/>
      <c r="UIL144" s="0"/>
      <c r="UIM144" s="0"/>
      <c r="UIN144" s="0"/>
      <c r="UIO144" s="0"/>
      <c r="UIP144" s="0"/>
      <c r="UIQ144" s="0"/>
      <c r="UIR144" s="0"/>
      <c r="UIS144" s="0"/>
      <c r="UIT144" s="0"/>
      <c r="UIU144" s="0"/>
      <c r="UIV144" s="0"/>
      <c r="UIW144" s="0"/>
      <c r="UIX144" s="0"/>
      <c r="UIY144" s="0"/>
      <c r="UIZ144" s="0"/>
      <c r="UJA144" s="0"/>
      <c r="UJB144" s="0"/>
      <c r="UJC144" s="0"/>
      <c r="UJD144" s="0"/>
      <c r="UJE144" s="0"/>
      <c r="UJF144" s="0"/>
      <c r="UJG144" s="0"/>
      <c r="UJH144" s="0"/>
      <c r="UJI144" s="0"/>
      <c r="UJJ144" s="0"/>
      <c r="UJK144" s="0"/>
      <c r="UJL144" s="0"/>
      <c r="UJM144" s="0"/>
      <c r="UJN144" s="0"/>
      <c r="UJO144" s="0"/>
      <c r="UJP144" s="0"/>
      <c r="UJQ144" s="0"/>
      <c r="UJR144" s="0"/>
      <c r="UJS144" s="0"/>
      <c r="UJT144" s="0"/>
      <c r="UJU144" s="0"/>
      <c r="UJV144" s="0"/>
      <c r="UJW144" s="0"/>
      <c r="UJX144" s="0"/>
      <c r="UJY144" s="0"/>
      <c r="UJZ144" s="0"/>
      <c r="UKA144" s="0"/>
      <c r="UKB144" s="0"/>
      <c r="UKC144" s="0"/>
      <c r="UKD144" s="0"/>
      <c r="UKE144" s="0"/>
      <c r="UKF144" s="0"/>
      <c r="UKG144" s="0"/>
      <c r="UKH144" s="0"/>
      <c r="UKI144" s="0"/>
      <c r="UKJ144" s="0"/>
      <c r="UKK144" s="0"/>
      <c r="UKL144" s="0"/>
      <c r="UKM144" s="0"/>
      <c r="UKN144" s="0"/>
      <c r="UKO144" s="0"/>
      <c r="UKP144" s="0"/>
      <c r="UKQ144" s="0"/>
      <c r="UKR144" s="0"/>
      <c r="UKS144" s="0"/>
      <c r="UKT144" s="0"/>
      <c r="UKU144" s="0"/>
      <c r="UKV144" s="0"/>
      <c r="UKW144" s="0"/>
      <c r="UKX144" s="0"/>
      <c r="UKY144" s="0"/>
      <c r="UKZ144" s="0"/>
      <c r="ULA144" s="0"/>
      <c r="ULB144" s="0"/>
      <c r="ULC144" s="0"/>
      <c r="ULD144" s="0"/>
      <c r="ULE144" s="0"/>
      <c r="ULF144" s="0"/>
      <c r="ULG144" s="0"/>
      <c r="ULH144" s="0"/>
      <c r="ULI144" s="0"/>
      <c r="ULJ144" s="0"/>
      <c r="ULK144" s="0"/>
      <c r="ULL144" s="0"/>
      <c r="ULM144" s="0"/>
      <c r="ULN144" s="0"/>
      <c r="ULO144" s="0"/>
      <c r="ULP144" s="0"/>
      <c r="ULQ144" s="0"/>
      <c r="ULR144" s="0"/>
      <c r="ULS144" s="0"/>
      <c r="ULT144" s="0"/>
      <c r="ULU144" s="0"/>
      <c r="ULV144" s="0"/>
      <c r="ULW144" s="0"/>
      <c r="ULX144" s="0"/>
      <c r="ULY144" s="0"/>
      <c r="ULZ144" s="0"/>
      <c r="UMA144" s="0"/>
      <c r="UMB144" s="0"/>
      <c r="UMC144" s="0"/>
      <c r="UMD144" s="0"/>
      <c r="UME144" s="0"/>
      <c r="UMF144" s="0"/>
      <c r="UMG144" s="0"/>
      <c r="UMH144" s="0"/>
      <c r="UMI144" s="0"/>
      <c r="UMJ144" s="0"/>
      <c r="UMK144" s="0"/>
      <c r="UML144" s="0"/>
      <c r="UMM144" s="0"/>
      <c r="UMN144" s="0"/>
      <c r="UMO144" s="0"/>
      <c r="UMP144" s="0"/>
      <c r="UMQ144" s="0"/>
      <c r="UMR144" s="0"/>
      <c r="UMS144" s="0"/>
      <c r="UMT144" s="0"/>
      <c r="UMU144" s="0"/>
      <c r="UMV144" s="0"/>
      <c r="UMW144" s="0"/>
      <c r="UMX144" s="0"/>
      <c r="UMY144" s="0"/>
      <c r="UMZ144" s="0"/>
      <c r="UNA144" s="0"/>
      <c r="UNB144" s="0"/>
      <c r="UNC144" s="0"/>
      <c r="UND144" s="0"/>
      <c r="UNE144" s="0"/>
      <c r="UNF144" s="0"/>
      <c r="UNG144" s="0"/>
      <c r="UNH144" s="0"/>
      <c r="UNI144" s="0"/>
      <c r="UNJ144" s="0"/>
      <c r="UNK144" s="0"/>
      <c r="UNL144" s="0"/>
      <c r="UNM144" s="0"/>
      <c r="UNN144" s="0"/>
      <c r="UNO144" s="0"/>
      <c r="UNP144" s="0"/>
      <c r="UNQ144" s="0"/>
      <c r="UNR144" s="0"/>
      <c r="UNS144" s="0"/>
      <c r="UNT144" s="0"/>
      <c r="UNU144" s="0"/>
      <c r="UNV144" s="0"/>
      <c r="UNW144" s="0"/>
      <c r="UNX144" s="0"/>
      <c r="UNY144" s="0"/>
      <c r="UNZ144" s="0"/>
      <c r="UOA144" s="0"/>
      <c r="UOB144" s="0"/>
      <c r="UOC144" s="0"/>
      <c r="UOD144" s="0"/>
      <c r="UOE144" s="0"/>
      <c r="UOF144" s="0"/>
      <c r="UOG144" s="0"/>
      <c r="UOH144" s="0"/>
      <c r="UOI144" s="0"/>
      <c r="UOJ144" s="0"/>
      <c r="UOK144" s="0"/>
      <c r="UOL144" s="0"/>
      <c r="UOM144" s="0"/>
      <c r="UON144" s="0"/>
      <c r="UOO144" s="0"/>
      <c r="UOP144" s="0"/>
      <c r="UOQ144" s="0"/>
      <c r="UOR144" s="0"/>
      <c r="UOS144" s="0"/>
      <c r="UOT144" s="0"/>
      <c r="UOU144" s="0"/>
      <c r="UOV144" s="0"/>
      <c r="UOW144" s="0"/>
      <c r="UOX144" s="0"/>
      <c r="UOY144" s="0"/>
      <c r="UOZ144" s="0"/>
      <c r="UPA144" s="0"/>
      <c r="UPB144" s="0"/>
      <c r="UPC144" s="0"/>
      <c r="UPD144" s="0"/>
      <c r="UPE144" s="0"/>
      <c r="UPF144" s="0"/>
      <c r="UPG144" s="0"/>
      <c r="UPH144" s="0"/>
      <c r="UPI144" s="0"/>
      <c r="UPJ144" s="0"/>
      <c r="UPK144" s="0"/>
      <c r="UPL144" s="0"/>
      <c r="UPM144" s="0"/>
      <c r="UPN144" s="0"/>
      <c r="UPO144" s="0"/>
      <c r="UPP144" s="0"/>
      <c r="UPQ144" s="0"/>
      <c r="UPR144" s="0"/>
      <c r="UPS144" s="0"/>
      <c r="UPT144" s="0"/>
      <c r="UPU144" s="0"/>
      <c r="UPV144" s="0"/>
      <c r="UPW144" s="0"/>
      <c r="UPX144" s="0"/>
      <c r="UPY144" s="0"/>
      <c r="UPZ144" s="0"/>
      <c r="UQA144" s="0"/>
      <c r="UQB144" s="0"/>
      <c r="UQC144" s="0"/>
      <c r="UQD144" s="0"/>
      <c r="UQE144" s="0"/>
      <c r="UQF144" s="0"/>
      <c r="UQG144" s="0"/>
      <c r="UQH144" s="0"/>
      <c r="UQI144" s="0"/>
      <c r="UQJ144" s="0"/>
      <c r="UQK144" s="0"/>
      <c r="UQL144" s="0"/>
      <c r="UQM144" s="0"/>
      <c r="UQN144" s="0"/>
      <c r="UQO144" s="0"/>
      <c r="UQP144" s="0"/>
      <c r="UQQ144" s="0"/>
      <c r="UQR144" s="0"/>
      <c r="UQS144" s="0"/>
      <c r="UQT144" s="0"/>
      <c r="UQU144" s="0"/>
      <c r="UQV144" s="0"/>
      <c r="UQW144" s="0"/>
      <c r="UQX144" s="0"/>
      <c r="UQY144" s="0"/>
      <c r="UQZ144" s="0"/>
      <c r="URA144" s="0"/>
      <c r="URB144" s="0"/>
      <c r="URC144" s="0"/>
      <c r="URD144" s="0"/>
      <c r="URE144" s="0"/>
      <c r="URF144" s="0"/>
      <c r="URG144" s="0"/>
      <c r="URH144" s="0"/>
      <c r="URI144" s="0"/>
      <c r="URJ144" s="0"/>
      <c r="URK144" s="0"/>
      <c r="URL144" s="0"/>
      <c r="URM144" s="0"/>
      <c r="URN144" s="0"/>
      <c r="URO144" s="0"/>
      <c r="URP144" s="0"/>
      <c r="URQ144" s="0"/>
      <c r="URR144" s="0"/>
      <c r="URS144" s="0"/>
      <c r="URT144" s="0"/>
      <c r="URU144" s="0"/>
      <c r="URV144" s="0"/>
      <c r="URW144" s="0"/>
      <c r="URX144" s="0"/>
      <c r="URY144" s="0"/>
      <c r="URZ144" s="0"/>
      <c r="USA144" s="0"/>
      <c r="USB144" s="0"/>
      <c r="USC144" s="0"/>
      <c r="USD144" s="0"/>
      <c r="USE144" s="0"/>
      <c r="USF144" s="0"/>
      <c r="USG144" s="0"/>
      <c r="USH144" s="0"/>
      <c r="USI144" s="0"/>
      <c r="USJ144" s="0"/>
      <c r="USK144" s="0"/>
      <c r="USL144" s="0"/>
      <c r="USM144" s="0"/>
      <c r="USN144" s="0"/>
      <c r="USO144" s="0"/>
      <c r="USP144" s="0"/>
      <c r="USQ144" s="0"/>
      <c r="USR144" s="0"/>
      <c r="USS144" s="0"/>
      <c r="UST144" s="0"/>
      <c r="USU144" s="0"/>
      <c r="USV144" s="0"/>
      <c r="USW144" s="0"/>
      <c r="USX144" s="0"/>
      <c r="USY144" s="0"/>
      <c r="USZ144" s="0"/>
      <c r="UTA144" s="0"/>
      <c r="UTB144" s="0"/>
      <c r="UTC144" s="0"/>
      <c r="UTD144" s="0"/>
      <c r="UTE144" s="0"/>
      <c r="UTF144" s="0"/>
      <c r="UTG144" s="0"/>
      <c r="UTH144" s="0"/>
      <c r="UTI144" s="0"/>
      <c r="UTJ144" s="0"/>
      <c r="UTK144" s="0"/>
      <c r="UTL144" s="0"/>
      <c r="UTM144" s="0"/>
      <c r="UTN144" s="0"/>
      <c r="UTO144" s="0"/>
      <c r="UTP144" s="0"/>
      <c r="UTQ144" s="0"/>
      <c r="UTR144" s="0"/>
      <c r="UTS144" s="0"/>
      <c r="UTT144" s="0"/>
      <c r="UTU144" s="0"/>
      <c r="UTV144" s="0"/>
      <c r="UTW144" s="0"/>
      <c r="UTX144" s="0"/>
      <c r="UTY144" s="0"/>
      <c r="UTZ144" s="0"/>
      <c r="UUA144" s="0"/>
      <c r="UUB144" s="0"/>
      <c r="UUC144" s="0"/>
      <c r="UUD144" s="0"/>
      <c r="UUE144" s="0"/>
      <c r="UUF144" s="0"/>
      <c r="UUG144" s="0"/>
      <c r="UUH144" s="0"/>
      <c r="UUI144" s="0"/>
      <c r="UUJ144" s="0"/>
      <c r="UUK144" s="0"/>
      <c r="UUL144" s="0"/>
      <c r="UUM144" s="0"/>
      <c r="UUN144" s="0"/>
      <c r="UUO144" s="0"/>
      <c r="UUP144" s="0"/>
      <c r="UUQ144" s="0"/>
      <c r="UUR144" s="0"/>
      <c r="UUS144" s="0"/>
      <c r="UUT144" s="0"/>
      <c r="UUU144" s="0"/>
      <c r="UUV144" s="0"/>
      <c r="UUW144" s="0"/>
      <c r="UUX144" s="0"/>
      <c r="UUY144" s="0"/>
      <c r="UUZ144" s="0"/>
      <c r="UVA144" s="0"/>
      <c r="UVB144" s="0"/>
      <c r="UVC144" s="0"/>
      <c r="UVD144" s="0"/>
      <c r="UVE144" s="0"/>
      <c r="UVF144" s="0"/>
      <c r="UVG144" s="0"/>
      <c r="UVH144" s="0"/>
      <c r="UVI144" s="0"/>
      <c r="UVJ144" s="0"/>
      <c r="UVK144" s="0"/>
      <c r="UVL144" s="0"/>
      <c r="UVM144" s="0"/>
      <c r="UVN144" s="0"/>
      <c r="UVO144" s="0"/>
      <c r="UVP144" s="0"/>
      <c r="UVQ144" s="0"/>
      <c r="UVR144" s="0"/>
      <c r="UVS144" s="0"/>
      <c r="UVT144" s="0"/>
      <c r="UVU144" s="0"/>
      <c r="UVV144" s="0"/>
      <c r="UVW144" s="0"/>
      <c r="UVX144" s="0"/>
      <c r="UVY144" s="0"/>
      <c r="UVZ144" s="0"/>
      <c r="UWA144" s="0"/>
      <c r="UWB144" s="0"/>
      <c r="UWC144" s="0"/>
      <c r="UWD144" s="0"/>
      <c r="UWE144" s="0"/>
      <c r="UWF144" s="0"/>
      <c r="UWG144" s="0"/>
      <c r="UWH144" s="0"/>
      <c r="UWI144" s="0"/>
      <c r="UWJ144" s="0"/>
      <c r="UWK144" s="0"/>
      <c r="UWL144" s="0"/>
      <c r="UWM144" s="0"/>
      <c r="UWN144" s="0"/>
      <c r="UWO144" s="0"/>
      <c r="UWP144" s="0"/>
      <c r="UWQ144" s="0"/>
      <c r="UWR144" s="0"/>
      <c r="UWS144" s="0"/>
      <c r="UWT144" s="0"/>
      <c r="UWU144" s="0"/>
      <c r="UWV144" s="0"/>
      <c r="UWW144" s="0"/>
      <c r="UWX144" s="0"/>
      <c r="UWY144" s="0"/>
      <c r="UWZ144" s="0"/>
      <c r="UXA144" s="0"/>
      <c r="UXB144" s="0"/>
      <c r="UXC144" s="0"/>
      <c r="UXD144" s="0"/>
      <c r="UXE144" s="0"/>
      <c r="UXF144" s="0"/>
      <c r="UXG144" s="0"/>
      <c r="UXH144" s="0"/>
      <c r="UXI144" s="0"/>
      <c r="UXJ144" s="0"/>
      <c r="UXK144" s="0"/>
      <c r="UXL144" s="0"/>
      <c r="UXM144" s="0"/>
      <c r="UXN144" s="0"/>
      <c r="UXO144" s="0"/>
      <c r="UXP144" s="0"/>
      <c r="UXQ144" s="0"/>
      <c r="UXR144" s="0"/>
      <c r="UXS144" s="0"/>
      <c r="UXT144" s="0"/>
      <c r="UXU144" s="0"/>
      <c r="UXV144" s="0"/>
      <c r="UXW144" s="0"/>
      <c r="UXX144" s="0"/>
      <c r="UXY144" s="0"/>
      <c r="UXZ144" s="0"/>
      <c r="UYA144" s="0"/>
      <c r="UYB144" s="0"/>
      <c r="UYC144" s="0"/>
      <c r="UYD144" s="0"/>
      <c r="UYE144" s="0"/>
      <c r="UYF144" s="0"/>
      <c r="UYG144" s="0"/>
      <c r="UYH144" s="0"/>
      <c r="UYI144" s="0"/>
      <c r="UYJ144" s="0"/>
      <c r="UYK144" s="0"/>
      <c r="UYL144" s="0"/>
      <c r="UYM144" s="0"/>
      <c r="UYN144" s="0"/>
      <c r="UYO144" s="0"/>
      <c r="UYP144" s="0"/>
      <c r="UYQ144" s="0"/>
      <c r="UYR144" s="0"/>
      <c r="UYS144" s="0"/>
      <c r="UYT144" s="0"/>
      <c r="UYU144" s="0"/>
      <c r="UYV144" s="0"/>
      <c r="UYW144" s="0"/>
      <c r="UYX144" s="0"/>
      <c r="UYY144" s="0"/>
      <c r="UYZ144" s="0"/>
      <c r="UZA144" s="0"/>
      <c r="UZB144" s="0"/>
      <c r="UZC144" s="0"/>
      <c r="UZD144" s="0"/>
      <c r="UZE144" s="0"/>
      <c r="UZF144" s="0"/>
      <c r="UZG144" s="0"/>
      <c r="UZH144" s="0"/>
      <c r="UZI144" s="0"/>
      <c r="UZJ144" s="0"/>
      <c r="UZK144" s="0"/>
      <c r="UZL144" s="0"/>
      <c r="UZM144" s="0"/>
      <c r="UZN144" s="0"/>
      <c r="UZO144" s="0"/>
      <c r="UZP144" s="0"/>
      <c r="UZQ144" s="0"/>
      <c r="UZR144" s="0"/>
      <c r="UZS144" s="0"/>
      <c r="UZT144" s="0"/>
      <c r="UZU144" s="0"/>
      <c r="UZV144" s="0"/>
      <c r="UZW144" s="0"/>
      <c r="UZX144" s="0"/>
      <c r="UZY144" s="0"/>
      <c r="UZZ144" s="0"/>
      <c r="VAA144" s="0"/>
      <c r="VAB144" s="0"/>
      <c r="VAC144" s="0"/>
      <c r="VAD144" s="0"/>
      <c r="VAE144" s="0"/>
      <c r="VAF144" s="0"/>
      <c r="VAG144" s="0"/>
      <c r="VAH144" s="0"/>
      <c r="VAI144" s="0"/>
      <c r="VAJ144" s="0"/>
      <c r="VAK144" s="0"/>
      <c r="VAL144" s="0"/>
      <c r="VAM144" s="0"/>
      <c r="VAN144" s="0"/>
      <c r="VAO144" s="0"/>
      <c r="VAP144" s="0"/>
      <c r="VAQ144" s="0"/>
      <c r="VAR144" s="0"/>
      <c r="VAS144" s="0"/>
      <c r="VAT144" s="0"/>
      <c r="VAU144" s="0"/>
      <c r="VAV144" s="0"/>
      <c r="VAW144" s="0"/>
      <c r="VAX144" s="0"/>
      <c r="VAY144" s="0"/>
      <c r="VAZ144" s="0"/>
      <c r="VBA144" s="0"/>
      <c r="VBB144" s="0"/>
      <c r="VBC144" s="0"/>
      <c r="VBD144" s="0"/>
      <c r="VBE144" s="0"/>
      <c r="VBF144" s="0"/>
      <c r="VBG144" s="0"/>
      <c r="VBH144" s="0"/>
      <c r="VBI144" s="0"/>
      <c r="VBJ144" s="0"/>
      <c r="VBK144" s="0"/>
      <c r="VBL144" s="0"/>
      <c r="VBM144" s="0"/>
      <c r="VBN144" s="0"/>
      <c r="VBO144" s="0"/>
      <c r="VBP144" s="0"/>
      <c r="VBQ144" s="0"/>
      <c r="VBR144" s="0"/>
      <c r="VBS144" s="0"/>
      <c r="VBT144" s="0"/>
      <c r="VBU144" s="0"/>
      <c r="VBV144" s="0"/>
      <c r="VBW144" s="0"/>
      <c r="VBX144" s="0"/>
      <c r="VBY144" s="0"/>
      <c r="VBZ144" s="0"/>
      <c r="VCA144" s="0"/>
      <c r="VCB144" s="0"/>
      <c r="VCC144" s="0"/>
      <c r="VCD144" s="0"/>
      <c r="VCE144" s="0"/>
      <c r="VCF144" s="0"/>
      <c r="VCG144" s="0"/>
      <c r="VCH144" s="0"/>
      <c r="VCI144" s="0"/>
      <c r="VCJ144" s="0"/>
      <c r="VCK144" s="0"/>
      <c r="VCL144" s="0"/>
      <c r="VCM144" s="0"/>
      <c r="VCN144" s="0"/>
      <c r="VCO144" s="0"/>
      <c r="VCP144" s="0"/>
      <c r="VCQ144" s="0"/>
      <c r="VCR144" s="0"/>
      <c r="VCS144" s="0"/>
      <c r="VCT144" s="0"/>
      <c r="VCU144" s="0"/>
      <c r="VCV144" s="0"/>
      <c r="VCW144" s="0"/>
      <c r="VCX144" s="0"/>
      <c r="VCY144" s="0"/>
      <c r="VCZ144" s="0"/>
      <c r="VDA144" s="0"/>
      <c r="VDB144" s="0"/>
      <c r="VDC144" s="0"/>
      <c r="VDD144" s="0"/>
      <c r="VDE144" s="0"/>
      <c r="VDF144" s="0"/>
      <c r="VDG144" s="0"/>
      <c r="VDH144" s="0"/>
      <c r="VDI144" s="0"/>
      <c r="VDJ144" s="0"/>
      <c r="VDK144" s="0"/>
      <c r="VDL144" s="0"/>
      <c r="VDM144" s="0"/>
      <c r="VDN144" s="0"/>
      <c r="VDO144" s="0"/>
      <c r="VDP144" s="0"/>
      <c r="VDQ144" s="0"/>
      <c r="VDR144" s="0"/>
      <c r="VDS144" s="0"/>
      <c r="VDT144" s="0"/>
      <c r="VDU144" s="0"/>
      <c r="VDV144" s="0"/>
      <c r="VDW144" s="0"/>
      <c r="VDX144" s="0"/>
      <c r="VDY144" s="0"/>
      <c r="VDZ144" s="0"/>
      <c r="VEA144" s="0"/>
      <c r="VEB144" s="0"/>
      <c r="VEC144" s="0"/>
      <c r="VED144" s="0"/>
      <c r="VEE144" s="0"/>
      <c r="VEF144" s="0"/>
      <c r="VEG144" s="0"/>
      <c r="VEH144" s="0"/>
      <c r="VEI144" s="0"/>
      <c r="VEJ144" s="0"/>
      <c r="VEK144" s="0"/>
      <c r="VEL144" s="0"/>
      <c r="VEM144" s="0"/>
      <c r="VEN144" s="0"/>
      <c r="VEO144" s="0"/>
      <c r="VEP144" s="0"/>
      <c r="VEQ144" s="0"/>
      <c r="VER144" s="0"/>
      <c r="VES144" s="0"/>
      <c r="VET144" s="0"/>
      <c r="VEU144" s="0"/>
      <c r="VEV144" s="0"/>
      <c r="VEW144" s="0"/>
      <c r="VEX144" s="0"/>
      <c r="VEY144" s="0"/>
      <c r="VEZ144" s="0"/>
      <c r="VFA144" s="0"/>
      <c r="VFB144" s="0"/>
      <c r="VFC144" s="0"/>
      <c r="VFD144" s="0"/>
      <c r="VFE144" s="0"/>
      <c r="VFF144" s="0"/>
      <c r="VFG144" s="0"/>
      <c r="VFH144" s="0"/>
      <c r="VFI144" s="0"/>
      <c r="VFJ144" s="0"/>
      <c r="VFK144" s="0"/>
      <c r="VFL144" s="0"/>
      <c r="VFM144" s="0"/>
      <c r="VFN144" s="0"/>
      <c r="VFO144" s="0"/>
      <c r="VFP144" s="0"/>
      <c r="VFQ144" s="0"/>
      <c r="VFR144" s="0"/>
      <c r="VFS144" s="0"/>
      <c r="VFT144" s="0"/>
      <c r="VFU144" s="0"/>
      <c r="VFV144" s="0"/>
      <c r="VFW144" s="0"/>
      <c r="VFX144" s="0"/>
      <c r="VFY144" s="0"/>
      <c r="VFZ144" s="0"/>
      <c r="VGA144" s="0"/>
      <c r="VGB144" s="0"/>
      <c r="VGC144" s="0"/>
      <c r="VGD144" s="0"/>
      <c r="VGE144" s="0"/>
      <c r="VGF144" s="0"/>
      <c r="VGG144" s="0"/>
      <c r="VGH144" s="0"/>
      <c r="VGI144" s="0"/>
      <c r="VGJ144" s="0"/>
      <c r="VGK144" s="0"/>
      <c r="VGL144" s="0"/>
      <c r="VGM144" s="0"/>
      <c r="VGN144" s="0"/>
      <c r="VGO144" s="0"/>
      <c r="VGP144" s="0"/>
      <c r="VGQ144" s="0"/>
      <c r="VGR144" s="0"/>
      <c r="VGS144" s="0"/>
      <c r="VGT144" s="0"/>
      <c r="VGU144" s="0"/>
      <c r="VGV144" s="0"/>
      <c r="VGW144" s="0"/>
      <c r="VGX144" s="0"/>
      <c r="VGY144" s="0"/>
      <c r="VGZ144" s="0"/>
      <c r="VHA144" s="0"/>
      <c r="VHB144" s="0"/>
      <c r="VHC144" s="0"/>
      <c r="VHD144" s="0"/>
      <c r="VHE144" s="0"/>
      <c r="VHF144" s="0"/>
      <c r="VHG144" s="0"/>
      <c r="VHH144" s="0"/>
      <c r="VHI144" s="0"/>
      <c r="VHJ144" s="0"/>
      <c r="VHK144" s="0"/>
      <c r="VHL144" s="0"/>
      <c r="VHM144" s="0"/>
      <c r="VHN144" s="0"/>
      <c r="VHO144" s="0"/>
      <c r="VHP144" s="0"/>
      <c r="VHQ144" s="0"/>
      <c r="VHR144" s="0"/>
      <c r="VHS144" s="0"/>
      <c r="VHT144" s="0"/>
      <c r="VHU144" s="0"/>
      <c r="VHV144" s="0"/>
      <c r="VHW144" s="0"/>
      <c r="VHX144" s="0"/>
      <c r="VHY144" s="0"/>
      <c r="VHZ144" s="0"/>
      <c r="VIA144" s="0"/>
      <c r="VIB144" s="0"/>
      <c r="VIC144" s="0"/>
      <c r="VID144" s="0"/>
      <c r="VIE144" s="0"/>
      <c r="VIF144" s="0"/>
      <c r="VIG144" s="0"/>
      <c r="VIH144" s="0"/>
      <c r="VII144" s="0"/>
      <c r="VIJ144" s="0"/>
      <c r="VIK144" s="0"/>
      <c r="VIL144" s="0"/>
      <c r="VIM144" s="0"/>
      <c r="VIN144" s="0"/>
      <c r="VIO144" s="0"/>
      <c r="VIP144" s="0"/>
      <c r="VIQ144" s="0"/>
      <c r="VIR144" s="0"/>
      <c r="VIS144" s="0"/>
      <c r="VIT144" s="0"/>
      <c r="VIU144" s="0"/>
      <c r="VIV144" s="0"/>
      <c r="VIW144" s="0"/>
      <c r="VIX144" s="0"/>
      <c r="VIY144" s="0"/>
      <c r="VIZ144" s="0"/>
      <c r="VJA144" s="0"/>
      <c r="VJB144" s="0"/>
      <c r="VJC144" s="0"/>
      <c r="VJD144" s="0"/>
      <c r="VJE144" s="0"/>
      <c r="VJF144" s="0"/>
      <c r="VJG144" s="0"/>
      <c r="VJH144" s="0"/>
      <c r="VJI144" s="0"/>
      <c r="VJJ144" s="0"/>
      <c r="VJK144" s="0"/>
      <c r="VJL144" s="0"/>
      <c r="VJM144" s="0"/>
      <c r="VJN144" s="0"/>
      <c r="VJO144" s="0"/>
      <c r="VJP144" s="0"/>
      <c r="VJQ144" s="0"/>
      <c r="VJR144" s="0"/>
      <c r="VJS144" s="0"/>
      <c r="VJT144" s="0"/>
      <c r="VJU144" s="0"/>
      <c r="VJV144" s="0"/>
      <c r="VJW144" s="0"/>
      <c r="VJX144" s="0"/>
      <c r="VJY144" s="0"/>
      <c r="VJZ144" s="0"/>
      <c r="VKA144" s="0"/>
      <c r="VKB144" s="0"/>
      <c r="VKC144" s="0"/>
      <c r="VKD144" s="0"/>
      <c r="VKE144" s="0"/>
      <c r="VKF144" s="0"/>
      <c r="VKG144" s="0"/>
      <c r="VKH144" s="0"/>
      <c r="VKI144" s="0"/>
      <c r="VKJ144" s="0"/>
      <c r="VKK144" s="0"/>
      <c r="VKL144" s="0"/>
      <c r="VKM144" s="0"/>
      <c r="VKN144" s="0"/>
      <c r="VKO144" s="0"/>
      <c r="VKP144" s="0"/>
      <c r="VKQ144" s="0"/>
      <c r="VKR144" s="0"/>
      <c r="VKS144" s="0"/>
      <c r="VKT144" s="0"/>
      <c r="VKU144" s="0"/>
      <c r="VKV144" s="0"/>
      <c r="VKW144" s="0"/>
      <c r="VKX144" s="0"/>
      <c r="VKY144" s="0"/>
      <c r="VKZ144" s="0"/>
      <c r="VLA144" s="0"/>
      <c r="VLB144" s="0"/>
      <c r="VLC144" s="0"/>
      <c r="VLD144" s="0"/>
      <c r="VLE144" s="0"/>
      <c r="VLF144" s="0"/>
      <c r="VLG144" s="0"/>
      <c r="VLH144" s="0"/>
      <c r="VLI144" s="0"/>
      <c r="VLJ144" s="0"/>
      <c r="VLK144" s="0"/>
      <c r="VLL144" s="0"/>
      <c r="VLM144" s="0"/>
      <c r="VLN144" s="0"/>
      <c r="VLO144" s="0"/>
      <c r="VLP144" s="0"/>
      <c r="VLQ144" s="0"/>
      <c r="VLR144" s="0"/>
      <c r="VLS144" s="0"/>
      <c r="VLT144" s="0"/>
      <c r="VLU144" s="0"/>
      <c r="VLV144" s="0"/>
      <c r="VLW144" s="0"/>
      <c r="VLX144" s="0"/>
      <c r="VLY144" s="0"/>
      <c r="VLZ144" s="0"/>
      <c r="VMA144" s="0"/>
      <c r="VMB144" s="0"/>
      <c r="VMC144" s="0"/>
      <c r="VMD144" s="0"/>
      <c r="VME144" s="0"/>
      <c r="VMF144" s="0"/>
      <c r="VMG144" s="0"/>
      <c r="VMH144" s="0"/>
      <c r="VMI144" s="0"/>
      <c r="VMJ144" s="0"/>
      <c r="VMK144" s="0"/>
      <c r="VML144" s="0"/>
      <c r="VMM144" s="0"/>
      <c r="VMN144" s="0"/>
      <c r="VMO144" s="0"/>
      <c r="VMP144" s="0"/>
      <c r="VMQ144" s="0"/>
      <c r="VMR144" s="0"/>
      <c r="VMS144" s="0"/>
      <c r="VMT144" s="0"/>
      <c r="VMU144" s="0"/>
      <c r="VMV144" s="0"/>
      <c r="VMW144" s="0"/>
      <c r="VMX144" s="0"/>
      <c r="VMY144" s="0"/>
      <c r="VMZ144" s="0"/>
      <c r="VNA144" s="0"/>
      <c r="VNB144" s="0"/>
      <c r="VNC144" s="0"/>
      <c r="VND144" s="0"/>
      <c r="VNE144" s="0"/>
      <c r="VNF144" s="0"/>
      <c r="VNG144" s="0"/>
      <c r="VNH144" s="0"/>
      <c r="VNI144" s="0"/>
      <c r="VNJ144" s="0"/>
      <c r="VNK144" s="0"/>
      <c r="VNL144" s="0"/>
      <c r="VNM144" s="0"/>
      <c r="VNN144" s="0"/>
      <c r="VNO144" s="0"/>
      <c r="VNP144" s="0"/>
      <c r="VNQ144" s="0"/>
      <c r="VNR144" s="0"/>
      <c r="VNS144" s="0"/>
      <c r="VNT144" s="0"/>
      <c r="VNU144" s="0"/>
      <c r="VNV144" s="0"/>
      <c r="VNW144" s="0"/>
      <c r="VNX144" s="0"/>
      <c r="VNY144" s="0"/>
      <c r="VNZ144" s="0"/>
      <c r="VOA144" s="0"/>
      <c r="VOB144" s="0"/>
      <c r="VOC144" s="0"/>
      <c r="VOD144" s="0"/>
      <c r="VOE144" s="0"/>
      <c r="VOF144" s="0"/>
      <c r="VOG144" s="0"/>
      <c r="VOH144" s="0"/>
      <c r="VOI144" s="0"/>
      <c r="VOJ144" s="0"/>
      <c r="VOK144" s="0"/>
      <c r="VOL144" s="0"/>
      <c r="VOM144" s="0"/>
      <c r="VON144" s="0"/>
      <c r="VOO144" s="0"/>
      <c r="VOP144" s="0"/>
      <c r="VOQ144" s="0"/>
      <c r="VOR144" s="0"/>
      <c r="VOS144" s="0"/>
      <c r="VOT144" s="0"/>
      <c r="VOU144" s="0"/>
      <c r="VOV144" s="0"/>
      <c r="VOW144" s="0"/>
      <c r="VOX144" s="0"/>
      <c r="VOY144" s="0"/>
      <c r="VOZ144" s="0"/>
      <c r="VPA144" s="0"/>
      <c r="VPB144" s="0"/>
      <c r="VPC144" s="0"/>
      <c r="VPD144" s="0"/>
      <c r="VPE144" s="0"/>
      <c r="VPF144" s="0"/>
      <c r="VPG144" s="0"/>
      <c r="VPH144" s="0"/>
      <c r="VPI144" s="0"/>
      <c r="VPJ144" s="0"/>
      <c r="VPK144" s="0"/>
      <c r="VPL144" s="0"/>
      <c r="VPM144" s="0"/>
      <c r="VPN144" s="0"/>
      <c r="VPO144" s="0"/>
      <c r="VPP144" s="0"/>
      <c r="VPQ144" s="0"/>
      <c r="VPR144" s="0"/>
      <c r="VPS144" s="0"/>
      <c r="VPT144" s="0"/>
      <c r="VPU144" s="0"/>
      <c r="VPV144" s="0"/>
      <c r="VPW144" s="0"/>
      <c r="VPX144" s="0"/>
      <c r="VPY144" s="0"/>
      <c r="VPZ144" s="0"/>
      <c r="VQA144" s="0"/>
      <c r="VQB144" s="0"/>
      <c r="VQC144" s="0"/>
      <c r="VQD144" s="0"/>
      <c r="VQE144" s="0"/>
      <c r="VQF144" s="0"/>
      <c r="VQG144" s="0"/>
      <c r="VQH144" s="0"/>
      <c r="VQI144" s="0"/>
      <c r="VQJ144" s="0"/>
      <c r="VQK144" s="0"/>
      <c r="VQL144" s="0"/>
      <c r="VQM144" s="0"/>
      <c r="VQN144" s="0"/>
      <c r="VQO144" s="0"/>
      <c r="VQP144" s="0"/>
      <c r="VQQ144" s="0"/>
      <c r="VQR144" s="0"/>
      <c r="VQS144" s="0"/>
      <c r="VQT144" s="0"/>
      <c r="VQU144" s="0"/>
      <c r="VQV144" s="0"/>
      <c r="VQW144" s="0"/>
      <c r="VQX144" s="0"/>
      <c r="VQY144" s="0"/>
      <c r="VQZ144" s="0"/>
      <c r="VRA144" s="0"/>
      <c r="VRB144" s="0"/>
      <c r="VRC144" s="0"/>
      <c r="VRD144" s="0"/>
      <c r="VRE144" s="0"/>
      <c r="VRF144" s="0"/>
      <c r="VRG144" s="0"/>
      <c r="VRH144" s="0"/>
      <c r="VRI144" s="0"/>
      <c r="VRJ144" s="0"/>
      <c r="VRK144" s="0"/>
      <c r="VRL144" s="0"/>
      <c r="VRM144" s="0"/>
      <c r="VRN144" s="0"/>
      <c r="VRO144" s="0"/>
      <c r="VRP144" s="0"/>
      <c r="VRQ144" s="0"/>
      <c r="VRR144" s="0"/>
      <c r="VRS144" s="0"/>
      <c r="VRT144" s="0"/>
      <c r="VRU144" s="0"/>
      <c r="VRV144" s="0"/>
      <c r="VRW144" s="0"/>
      <c r="VRX144" s="0"/>
      <c r="VRY144" s="0"/>
      <c r="VRZ144" s="0"/>
      <c r="VSA144" s="0"/>
      <c r="VSB144" s="0"/>
      <c r="VSC144" s="0"/>
      <c r="VSD144" s="0"/>
      <c r="VSE144" s="0"/>
      <c r="VSF144" s="0"/>
      <c r="VSG144" s="0"/>
      <c r="VSH144" s="0"/>
      <c r="VSI144" s="0"/>
      <c r="VSJ144" s="0"/>
      <c r="VSK144" s="0"/>
      <c r="VSL144" s="0"/>
      <c r="VSM144" s="0"/>
      <c r="VSN144" s="0"/>
      <c r="VSO144" s="0"/>
      <c r="VSP144" s="0"/>
      <c r="VSQ144" s="0"/>
      <c r="VSR144" s="0"/>
      <c r="VSS144" s="0"/>
      <c r="VST144" s="0"/>
      <c r="VSU144" s="0"/>
      <c r="VSV144" s="0"/>
      <c r="VSW144" s="0"/>
      <c r="VSX144" s="0"/>
      <c r="VSY144" s="0"/>
      <c r="VSZ144" s="0"/>
      <c r="VTA144" s="0"/>
      <c r="VTB144" s="0"/>
      <c r="VTC144" s="0"/>
      <c r="VTD144" s="0"/>
      <c r="VTE144" s="0"/>
      <c r="VTF144" s="0"/>
      <c r="VTG144" s="0"/>
      <c r="VTH144" s="0"/>
      <c r="VTI144" s="0"/>
      <c r="VTJ144" s="0"/>
      <c r="VTK144" s="0"/>
      <c r="VTL144" s="0"/>
      <c r="VTM144" s="0"/>
      <c r="VTN144" s="0"/>
      <c r="VTO144" s="0"/>
      <c r="VTP144" s="0"/>
      <c r="VTQ144" s="0"/>
      <c r="VTR144" s="0"/>
      <c r="VTS144" s="0"/>
      <c r="VTT144" s="0"/>
      <c r="VTU144" s="0"/>
      <c r="VTV144" s="0"/>
      <c r="VTW144" s="0"/>
      <c r="VTX144" s="0"/>
      <c r="VTY144" s="0"/>
      <c r="VTZ144" s="0"/>
      <c r="VUA144" s="0"/>
      <c r="VUB144" s="0"/>
      <c r="VUC144" s="0"/>
      <c r="VUD144" s="0"/>
      <c r="VUE144" s="0"/>
      <c r="VUF144" s="0"/>
      <c r="VUG144" s="0"/>
      <c r="VUH144" s="0"/>
      <c r="VUI144" s="0"/>
      <c r="VUJ144" s="0"/>
      <c r="VUK144" s="0"/>
      <c r="VUL144" s="0"/>
      <c r="VUM144" s="0"/>
      <c r="VUN144" s="0"/>
      <c r="VUO144" s="0"/>
      <c r="VUP144" s="0"/>
      <c r="VUQ144" s="0"/>
      <c r="VUR144" s="0"/>
      <c r="VUS144" s="0"/>
      <c r="VUT144" s="0"/>
      <c r="VUU144" s="0"/>
      <c r="VUV144" s="0"/>
      <c r="VUW144" s="0"/>
      <c r="VUX144" s="0"/>
      <c r="VUY144" s="0"/>
      <c r="VUZ144" s="0"/>
      <c r="VVA144" s="0"/>
      <c r="VVB144" s="0"/>
      <c r="VVC144" s="0"/>
      <c r="VVD144" s="0"/>
      <c r="VVE144" s="0"/>
      <c r="VVF144" s="0"/>
      <c r="VVG144" s="0"/>
      <c r="VVH144" s="0"/>
      <c r="VVI144" s="0"/>
      <c r="VVJ144" s="0"/>
      <c r="VVK144" s="0"/>
      <c r="VVL144" s="0"/>
      <c r="VVM144" s="0"/>
      <c r="VVN144" s="0"/>
      <c r="VVO144" s="0"/>
      <c r="VVP144" s="0"/>
      <c r="VVQ144" s="0"/>
      <c r="VVR144" s="0"/>
      <c r="VVS144" s="0"/>
      <c r="VVT144" s="0"/>
      <c r="VVU144" s="0"/>
      <c r="VVV144" s="0"/>
      <c r="VVW144" s="0"/>
      <c r="VVX144" s="0"/>
      <c r="VVY144" s="0"/>
      <c r="VVZ144" s="0"/>
      <c r="VWA144" s="0"/>
      <c r="VWB144" s="0"/>
      <c r="VWC144" s="0"/>
      <c r="VWD144" s="0"/>
      <c r="VWE144" s="0"/>
      <c r="VWF144" s="0"/>
      <c r="VWG144" s="0"/>
      <c r="VWH144" s="0"/>
      <c r="VWI144" s="0"/>
      <c r="VWJ144" s="0"/>
      <c r="VWK144" s="0"/>
      <c r="VWL144" s="0"/>
      <c r="VWM144" s="0"/>
      <c r="VWN144" s="0"/>
      <c r="VWO144" s="0"/>
      <c r="VWP144" s="0"/>
      <c r="VWQ144" s="0"/>
      <c r="VWR144" s="0"/>
      <c r="VWS144" s="0"/>
      <c r="VWT144" s="0"/>
      <c r="VWU144" s="0"/>
      <c r="VWV144" s="0"/>
      <c r="VWW144" s="0"/>
      <c r="VWX144" s="0"/>
      <c r="VWY144" s="0"/>
      <c r="VWZ144" s="0"/>
      <c r="VXA144" s="0"/>
      <c r="VXB144" s="0"/>
      <c r="VXC144" s="0"/>
      <c r="VXD144" s="0"/>
      <c r="VXE144" s="0"/>
      <c r="VXF144" s="0"/>
      <c r="VXG144" s="0"/>
      <c r="VXH144" s="0"/>
      <c r="VXI144" s="0"/>
      <c r="VXJ144" s="0"/>
      <c r="VXK144" s="0"/>
      <c r="VXL144" s="0"/>
      <c r="VXM144" s="0"/>
      <c r="VXN144" s="0"/>
      <c r="VXO144" s="0"/>
      <c r="VXP144" s="0"/>
      <c r="VXQ144" s="0"/>
      <c r="VXR144" s="0"/>
      <c r="VXS144" s="0"/>
      <c r="VXT144" s="0"/>
      <c r="VXU144" s="0"/>
      <c r="VXV144" s="0"/>
      <c r="VXW144" s="0"/>
      <c r="VXX144" s="0"/>
      <c r="VXY144" s="0"/>
      <c r="VXZ144" s="0"/>
      <c r="VYA144" s="0"/>
      <c r="VYB144" s="0"/>
      <c r="VYC144" s="0"/>
      <c r="VYD144" s="0"/>
      <c r="VYE144" s="0"/>
      <c r="VYF144" s="0"/>
      <c r="VYG144" s="0"/>
      <c r="VYH144" s="0"/>
      <c r="VYI144" s="0"/>
      <c r="VYJ144" s="0"/>
      <c r="VYK144" s="0"/>
      <c r="VYL144" s="0"/>
      <c r="VYM144" s="0"/>
      <c r="VYN144" s="0"/>
      <c r="VYO144" s="0"/>
      <c r="VYP144" s="0"/>
      <c r="VYQ144" s="0"/>
      <c r="VYR144" s="0"/>
      <c r="VYS144" s="0"/>
      <c r="VYT144" s="0"/>
      <c r="VYU144" s="0"/>
      <c r="VYV144" s="0"/>
      <c r="VYW144" s="0"/>
      <c r="VYX144" s="0"/>
      <c r="VYY144" s="0"/>
      <c r="VYZ144" s="0"/>
      <c r="VZA144" s="0"/>
      <c r="VZB144" s="0"/>
      <c r="VZC144" s="0"/>
      <c r="VZD144" s="0"/>
      <c r="VZE144" s="0"/>
      <c r="VZF144" s="0"/>
      <c r="VZG144" s="0"/>
      <c r="VZH144" s="0"/>
      <c r="VZI144" s="0"/>
      <c r="VZJ144" s="0"/>
      <c r="VZK144" s="0"/>
      <c r="VZL144" s="0"/>
      <c r="VZM144" s="0"/>
      <c r="VZN144" s="0"/>
      <c r="VZO144" s="0"/>
      <c r="VZP144" s="0"/>
      <c r="VZQ144" s="0"/>
      <c r="VZR144" s="0"/>
      <c r="VZS144" s="0"/>
      <c r="VZT144" s="0"/>
      <c r="VZU144" s="0"/>
      <c r="VZV144" s="0"/>
      <c r="VZW144" s="0"/>
      <c r="VZX144" s="0"/>
      <c r="VZY144" s="0"/>
      <c r="VZZ144" s="0"/>
      <c r="WAA144" s="0"/>
      <c r="WAB144" s="0"/>
      <c r="WAC144" s="0"/>
      <c r="WAD144" s="0"/>
      <c r="WAE144" s="0"/>
      <c r="WAF144" s="0"/>
      <c r="WAG144" s="0"/>
      <c r="WAH144" s="0"/>
      <c r="WAI144" s="0"/>
      <c r="WAJ144" s="0"/>
      <c r="WAK144" s="0"/>
      <c r="WAL144" s="0"/>
      <c r="WAM144" s="0"/>
      <c r="WAN144" s="0"/>
      <c r="WAO144" s="0"/>
      <c r="WAP144" s="0"/>
      <c r="WAQ144" s="0"/>
      <c r="WAR144" s="0"/>
      <c r="WAS144" s="0"/>
      <c r="WAT144" s="0"/>
      <c r="WAU144" s="0"/>
      <c r="WAV144" s="0"/>
      <c r="WAW144" s="0"/>
      <c r="WAX144" s="0"/>
      <c r="WAY144" s="0"/>
      <c r="WAZ144" s="0"/>
      <c r="WBA144" s="0"/>
      <c r="WBB144" s="0"/>
      <c r="WBC144" s="0"/>
      <c r="WBD144" s="0"/>
      <c r="WBE144" s="0"/>
      <c r="WBF144" s="0"/>
      <c r="WBG144" s="0"/>
      <c r="WBH144" s="0"/>
      <c r="WBI144" s="0"/>
      <c r="WBJ144" s="0"/>
      <c r="WBK144" s="0"/>
      <c r="WBL144" s="0"/>
      <c r="WBM144" s="0"/>
      <c r="WBN144" s="0"/>
      <c r="WBO144" s="0"/>
      <c r="WBP144" s="0"/>
      <c r="WBQ144" s="0"/>
      <c r="WBR144" s="0"/>
      <c r="WBS144" s="0"/>
      <c r="WBT144" s="0"/>
      <c r="WBU144" s="0"/>
      <c r="WBV144" s="0"/>
      <c r="WBW144" s="0"/>
      <c r="WBX144" s="0"/>
      <c r="WBY144" s="0"/>
      <c r="WBZ144" s="0"/>
      <c r="WCA144" s="0"/>
      <c r="WCB144" s="0"/>
      <c r="WCC144" s="0"/>
      <c r="WCD144" s="0"/>
      <c r="WCE144" s="0"/>
      <c r="WCF144" s="0"/>
      <c r="WCG144" s="0"/>
      <c r="WCH144" s="0"/>
      <c r="WCI144" s="0"/>
      <c r="WCJ144" s="0"/>
      <c r="WCK144" s="0"/>
      <c r="WCL144" s="0"/>
      <c r="WCM144" s="0"/>
      <c r="WCN144" s="0"/>
      <c r="WCO144" s="0"/>
      <c r="WCP144" s="0"/>
      <c r="WCQ144" s="0"/>
      <c r="WCR144" s="0"/>
      <c r="WCS144" s="0"/>
      <c r="WCT144" s="0"/>
      <c r="WCU144" s="0"/>
      <c r="WCV144" s="0"/>
      <c r="WCW144" s="0"/>
      <c r="WCX144" s="0"/>
      <c r="WCY144" s="0"/>
      <c r="WCZ144" s="0"/>
      <c r="WDA144" s="0"/>
      <c r="WDB144" s="0"/>
      <c r="WDC144" s="0"/>
      <c r="WDD144" s="0"/>
      <c r="WDE144" s="0"/>
      <c r="WDF144" s="0"/>
      <c r="WDG144" s="0"/>
      <c r="WDH144" s="0"/>
      <c r="WDI144" s="0"/>
      <c r="WDJ144" s="0"/>
      <c r="WDK144" s="0"/>
      <c r="WDL144" s="0"/>
      <c r="WDM144" s="0"/>
      <c r="WDN144" s="0"/>
      <c r="WDO144" s="0"/>
      <c r="WDP144" s="0"/>
      <c r="WDQ144" s="0"/>
      <c r="WDR144" s="0"/>
      <c r="WDS144" s="0"/>
      <c r="WDT144" s="0"/>
      <c r="WDU144" s="0"/>
      <c r="WDV144" s="0"/>
      <c r="WDW144" s="0"/>
      <c r="WDX144" s="0"/>
      <c r="WDY144" s="0"/>
      <c r="WDZ144" s="0"/>
      <c r="WEA144" s="0"/>
      <c r="WEB144" s="0"/>
      <c r="WEC144" s="0"/>
      <c r="WED144" s="0"/>
      <c r="WEE144" s="0"/>
      <c r="WEF144" s="0"/>
      <c r="WEG144" s="0"/>
      <c r="WEH144" s="0"/>
      <c r="WEI144" s="0"/>
      <c r="WEJ144" s="0"/>
      <c r="WEK144" s="0"/>
      <c r="WEL144" s="0"/>
      <c r="WEM144" s="0"/>
      <c r="WEN144" s="0"/>
      <c r="WEO144" s="0"/>
      <c r="WEP144" s="0"/>
      <c r="WEQ144" s="0"/>
      <c r="WER144" s="0"/>
      <c r="WES144" s="0"/>
      <c r="WET144" s="0"/>
      <c r="WEU144" s="0"/>
      <c r="WEV144" s="0"/>
      <c r="WEW144" s="0"/>
      <c r="WEX144" s="0"/>
      <c r="WEY144" s="0"/>
      <c r="WEZ144" s="0"/>
      <c r="WFA144" s="0"/>
      <c r="WFB144" s="0"/>
      <c r="WFC144" s="0"/>
      <c r="WFD144" s="0"/>
      <c r="WFE144" s="0"/>
      <c r="WFF144" s="0"/>
      <c r="WFG144" s="0"/>
      <c r="WFH144" s="0"/>
      <c r="WFI144" s="0"/>
      <c r="WFJ144" s="0"/>
      <c r="WFK144" s="0"/>
      <c r="WFL144" s="0"/>
      <c r="WFM144" s="0"/>
      <c r="WFN144" s="0"/>
      <c r="WFO144" s="0"/>
      <c r="WFP144" s="0"/>
      <c r="WFQ144" s="0"/>
      <c r="WFR144" s="0"/>
      <c r="WFS144" s="0"/>
      <c r="WFT144" s="0"/>
      <c r="WFU144" s="0"/>
      <c r="WFV144" s="0"/>
      <c r="WFW144" s="0"/>
      <c r="WFX144" s="0"/>
      <c r="WFY144" s="0"/>
      <c r="WFZ144" s="0"/>
      <c r="WGA144" s="0"/>
      <c r="WGB144" s="0"/>
      <c r="WGC144" s="0"/>
      <c r="WGD144" s="0"/>
      <c r="WGE144" s="0"/>
      <c r="WGF144" s="0"/>
      <c r="WGG144" s="0"/>
      <c r="WGH144" s="0"/>
      <c r="WGI144" s="0"/>
      <c r="WGJ144" s="0"/>
      <c r="WGK144" s="0"/>
      <c r="WGL144" s="0"/>
      <c r="WGM144" s="0"/>
      <c r="WGN144" s="0"/>
      <c r="WGO144" s="0"/>
      <c r="WGP144" s="0"/>
      <c r="WGQ144" s="0"/>
      <c r="WGR144" s="0"/>
      <c r="WGS144" s="0"/>
      <c r="WGT144" s="0"/>
      <c r="WGU144" s="0"/>
      <c r="WGV144" s="0"/>
      <c r="WGW144" s="0"/>
      <c r="WGX144" s="0"/>
      <c r="WGY144" s="0"/>
      <c r="WGZ144" s="0"/>
      <c r="WHA144" s="0"/>
      <c r="WHB144" s="0"/>
      <c r="WHC144" s="0"/>
      <c r="WHD144" s="0"/>
      <c r="WHE144" s="0"/>
      <c r="WHF144" s="0"/>
      <c r="WHG144" s="0"/>
      <c r="WHH144" s="0"/>
      <c r="WHI144" s="0"/>
      <c r="WHJ144" s="0"/>
      <c r="WHK144" s="0"/>
      <c r="WHL144" s="0"/>
      <c r="WHM144" s="0"/>
      <c r="WHN144" s="0"/>
      <c r="WHO144" s="0"/>
      <c r="WHP144" s="0"/>
      <c r="WHQ144" s="0"/>
      <c r="WHR144" s="0"/>
      <c r="WHS144" s="0"/>
      <c r="WHT144" s="0"/>
      <c r="WHU144" s="0"/>
      <c r="WHV144" s="0"/>
      <c r="WHW144" s="0"/>
      <c r="WHX144" s="0"/>
      <c r="WHY144" s="0"/>
      <c r="WHZ144" s="0"/>
      <c r="WIA144" s="0"/>
      <c r="WIB144" s="0"/>
      <c r="WIC144" s="0"/>
      <c r="WID144" s="0"/>
      <c r="WIE144" s="0"/>
      <c r="WIF144" s="0"/>
      <c r="WIG144" s="0"/>
      <c r="WIH144" s="0"/>
      <c r="WII144" s="0"/>
      <c r="WIJ144" s="0"/>
      <c r="WIK144" s="0"/>
      <c r="WIL144" s="0"/>
      <c r="WIM144" s="0"/>
      <c r="WIN144" s="0"/>
      <c r="WIO144" s="0"/>
      <c r="WIP144" s="0"/>
      <c r="WIQ144" s="0"/>
      <c r="WIR144" s="0"/>
      <c r="WIS144" s="0"/>
      <c r="WIT144" s="0"/>
      <c r="WIU144" s="0"/>
      <c r="WIV144" s="0"/>
      <c r="WIW144" s="0"/>
      <c r="WIX144" s="0"/>
      <c r="WIY144" s="0"/>
      <c r="WIZ144" s="0"/>
      <c r="WJA144" s="0"/>
      <c r="WJB144" s="0"/>
      <c r="WJC144" s="0"/>
      <c r="WJD144" s="0"/>
      <c r="WJE144" s="0"/>
      <c r="WJF144" s="0"/>
      <c r="WJG144" s="0"/>
      <c r="WJH144" s="0"/>
      <c r="WJI144" s="0"/>
      <c r="WJJ144" s="0"/>
      <c r="WJK144" s="0"/>
      <c r="WJL144" s="0"/>
      <c r="WJM144" s="0"/>
      <c r="WJN144" s="0"/>
      <c r="WJO144" s="0"/>
      <c r="WJP144" s="0"/>
      <c r="WJQ144" s="0"/>
      <c r="WJR144" s="0"/>
      <c r="WJS144" s="0"/>
      <c r="WJT144" s="0"/>
      <c r="WJU144" s="0"/>
      <c r="WJV144" s="0"/>
      <c r="WJW144" s="0"/>
      <c r="WJX144" s="0"/>
      <c r="WJY144" s="0"/>
      <c r="WJZ144" s="0"/>
      <c r="WKA144" s="0"/>
      <c r="WKB144" s="0"/>
      <c r="WKC144" s="0"/>
      <c r="WKD144" s="0"/>
      <c r="WKE144" s="0"/>
      <c r="WKF144" s="0"/>
      <c r="WKG144" s="0"/>
      <c r="WKH144" s="0"/>
      <c r="WKI144" s="0"/>
      <c r="WKJ144" s="0"/>
      <c r="WKK144" s="0"/>
      <c r="WKL144" s="0"/>
      <c r="WKM144" s="0"/>
      <c r="WKN144" s="0"/>
      <c r="WKO144" s="0"/>
      <c r="WKP144" s="0"/>
      <c r="WKQ144" s="0"/>
      <c r="WKR144" s="0"/>
      <c r="WKS144" s="0"/>
      <c r="WKT144" s="0"/>
      <c r="WKU144" s="0"/>
      <c r="WKV144" s="0"/>
      <c r="WKW144" s="0"/>
      <c r="WKX144" s="0"/>
      <c r="WKY144" s="0"/>
      <c r="WKZ144" s="0"/>
      <c r="WLA144" s="0"/>
      <c r="WLB144" s="0"/>
      <c r="WLC144" s="0"/>
      <c r="WLD144" s="0"/>
      <c r="WLE144" s="0"/>
      <c r="WLF144" s="0"/>
      <c r="WLG144" s="0"/>
      <c r="WLH144" s="0"/>
      <c r="WLI144" s="0"/>
      <c r="WLJ144" s="0"/>
      <c r="WLK144" s="0"/>
      <c r="WLL144" s="0"/>
      <c r="WLM144" s="0"/>
      <c r="WLN144" s="0"/>
      <c r="WLO144" s="0"/>
      <c r="WLP144" s="0"/>
      <c r="WLQ144" s="0"/>
      <c r="WLR144" s="0"/>
      <c r="WLS144" s="0"/>
      <c r="WLT144" s="0"/>
      <c r="WLU144" s="0"/>
      <c r="WLV144" s="0"/>
      <c r="WLW144" s="0"/>
      <c r="WLX144" s="0"/>
      <c r="WLY144" s="0"/>
      <c r="WLZ144" s="0"/>
      <c r="WMA144" s="0"/>
      <c r="WMB144" s="0"/>
      <c r="WMC144" s="0"/>
      <c r="WMD144" s="0"/>
      <c r="WME144" s="0"/>
      <c r="WMF144" s="0"/>
      <c r="WMG144" s="0"/>
      <c r="WMH144" s="0"/>
      <c r="WMI144" s="0"/>
      <c r="WMJ144" s="0"/>
      <c r="WMK144" s="0"/>
      <c r="WML144" s="0"/>
      <c r="WMM144" s="0"/>
      <c r="WMN144" s="0"/>
      <c r="WMO144" s="0"/>
      <c r="WMP144" s="0"/>
      <c r="WMQ144" s="0"/>
      <c r="WMR144" s="0"/>
      <c r="WMS144" s="0"/>
      <c r="WMT144" s="0"/>
      <c r="WMU144" s="0"/>
      <c r="WMV144" s="0"/>
      <c r="WMW144" s="0"/>
      <c r="WMX144" s="0"/>
      <c r="WMY144" s="0"/>
      <c r="WMZ144" s="0"/>
      <c r="WNA144" s="0"/>
      <c r="WNB144" s="0"/>
      <c r="WNC144" s="0"/>
      <c r="WND144" s="0"/>
      <c r="WNE144" s="0"/>
      <c r="WNF144" s="0"/>
      <c r="WNG144" s="0"/>
      <c r="WNH144" s="0"/>
      <c r="WNI144" s="0"/>
      <c r="WNJ144" s="0"/>
      <c r="WNK144" s="0"/>
      <c r="WNL144" s="0"/>
      <c r="WNM144" s="0"/>
      <c r="WNN144" s="0"/>
      <c r="WNO144" s="0"/>
      <c r="WNP144" s="0"/>
      <c r="WNQ144" s="0"/>
      <c r="WNR144" s="0"/>
      <c r="WNS144" s="0"/>
      <c r="WNT144" s="0"/>
      <c r="WNU144" s="0"/>
      <c r="WNV144" s="0"/>
      <c r="WNW144" s="0"/>
      <c r="WNX144" s="0"/>
      <c r="WNY144" s="0"/>
      <c r="WNZ144" s="0"/>
      <c r="WOA144" s="0"/>
      <c r="WOB144" s="0"/>
      <c r="WOC144" s="0"/>
      <c r="WOD144" s="0"/>
      <c r="WOE144" s="0"/>
      <c r="WOF144" s="0"/>
      <c r="WOG144" s="0"/>
      <c r="WOH144" s="0"/>
      <c r="WOI144" s="0"/>
      <c r="WOJ144" s="0"/>
      <c r="WOK144" s="0"/>
      <c r="WOL144" s="0"/>
      <c r="WOM144" s="0"/>
      <c r="WON144" s="0"/>
      <c r="WOO144" s="0"/>
      <c r="WOP144" s="0"/>
      <c r="WOQ144" s="0"/>
      <c r="WOR144" s="0"/>
      <c r="WOS144" s="0"/>
      <c r="WOT144" s="0"/>
      <c r="WOU144" s="0"/>
      <c r="WOV144" s="0"/>
      <c r="WOW144" s="0"/>
      <c r="WOX144" s="0"/>
      <c r="WOY144" s="0"/>
      <c r="WOZ144" s="0"/>
      <c r="WPA144" s="0"/>
      <c r="WPB144" s="0"/>
      <c r="WPC144" s="0"/>
      <c r="WPD144" s="0"/>
      <c r="WPE144" s="0"/>
      <c r="WPF144" s="0"/>
      <c r="WPG144" s="0"/>
      <c r="WPH144" s="0"/>
      <c r="WPI144" s="0"/>
      <c r="WPJ144" s="0"/>
      <c r="WPK144" s="0"/>
      <c r="WPL144" s="0"/>
      <c r="WPM144" s="0"/>
      <c r="WPN144" s="0"/>
      <c r="WPO144" s="0"/>
      <c r="WPP144" s="0"/>
      <c r="WPQ144" s="0"/>
      <c r="WPR144" s="0"/>
      <c r="WPS144" s="0"/>
      <c r="WPT144" s="0"/>
      <c r="WPU144" s="0"/>
      <c r="WPV144" s="0"/>
      <c r="WPW144" s="0"/>
      <c r="WPX144" s="0"/>
      <c r="WPY144" s="0"/>
      <c r="WPZ144" s="0"/>
      <c r="WQA144" s="0"/>
      <c r="WQB144" s="0"/>
      <c r="WQC144" s="0"/>
      <c r="WQD144" s="0"/>
      <c r="WQE144" s="0"/>
      <c r="WQF144" s="0"/>
      <c r="WQG144" s="0"/>
      <c r="WQH144" s="0"/>
      <c r="WQI144" s="0"/>
      <c r="WQJ144" s="0"/>
      <c r="WQK144" s="0"/>
      <c r="WQL144" s="0"/>
      <c r="WQM144" s="0"/>
      <c r="WQN144" s="0"/>
      <c r="WQO144" s="0"/>
      <c r="WQP144" s="0"/>
      <c r="WQQ144" s="0"/>
      <c r="WQR144" s="0"/>
      <c r="WQS144" s="0"/>
      <c r="WQT144" s="0"/>
      <c r="WQU144" s="0"/>
      <c r="WQV144" s="0"/>
      <c r="WQW144" s="0"/>
      <c r="WQX144" s="0"/>
      <c r="WQY144" s="0"/>
      <c r="WQZ144" s="0"/>
      <c r="WRA144" s="0"/>
      <c r="WRB144" s="0"/>
      <c r="WRC144" s="0"/>
      <c r="WRD144" s="0"/>
      <c r="WRE144" s="0"/>
      <c r="WRF144" s="0"/>
      <c r="WRG144" s="0"/>
      <c r="WRH144" s="0"/>
      <c r="WRI144" s="0"/>
      <c r="WRJ144" s="0"/>
      <c r="WRK144" s="0"/>
      <c r="WRL144" s="0"/>
      <c r="WRM144" s="0"/>
      <c r="WRN144" s="0"/>
      <c r="WRO144" s="0"/>
      <c r="WRP144" s="0"/>
      <c r="WRQ144" s="0"/>
      <c r="WRR144" s="0"/>
      <c r="WRS144" s="0"/>
      <c r="WRT144" s="0"/>
      <c r="WRU144" s="0"/>
      <c r="WRV144" s="0"/>
      <c r="WRW144" s="0"/>
      <c r="WRX144" s="0"/>
      <c r="WRY144" s="0"/>
      <c r="WRZ144" s="0"/>
      <c r="WSA144" s="0"/>
      <c r="WSB144" s="0"/>
      <c r="WSC144" s="0"/>
      <c r="WSD144" s="0"/>
      <c r="WSE144" s="0"/>
      <c r="WSF144" s="0"/>
      <c r="WSG144" s="0"/>
      <c r="WSH144" s="0"/>
      <c r="WSI144" s="0"/>
      <c r="WSJ144" s="0"/>
      <c r="WSK144" s="0"/>
      <c r="WSL144" s="0"/>
      <c r="WSM144" s="0"/>
      <c r="WSN144" s="0"/>
      <c r="WSO144" s="0"/>
      <c r="WSP144" s="0"/>
      <c r="WSQ144" s="0"/>
      <c r="WSR144" s="0"/>
      <c r="WSS144" s="0"/>
      <c r="WST144" s="0"/>
      <c r="WSU144" s="0"/>
      <c r="WSV144" s="0"/>
      <c r="WSW144" s="0"/>
      <c r="WSX144" s="0"/>
      <c r="WSY144" s="0"/>
      <c r="WSZ144" s="0"/>
      <c r="WTA144" s="0"/>
      <c r="WTB144" s="0"/>
      <c r="WTC144" s="0"/>
      <c r="WTD144" s="0"/>
      <c r="WTE144" s="0"/>
      <c r="WTF144" s="0"/>
      <c r="WTG144" s="0"/>
      <c r="WTH144" s="0"/>
      <c r="WTI144" s="0"/>
      <c r="WTJ144" s="0"/>
      <c r="WTK144" s="0"/>
      <c r="WTL144" s="0"/>
      <c r="WTM144" s="0"/>
      <c r="WTN144" s="0"/>
      <c r="WTO144" s="0"/>
      <c r="WTP144" s="0"/>
      <c r="WTQ144" s="0"/>
      <c r="WTR144" s="0"/>
      <c r="WTS144" s="0"/>
      <c r="WTT144" s="0"/>
      <c r="WTU144" s="0"/>
      <c r="WTV144" s="0"/>
      <c r="WTW144" s="0"/>
      <c r="WTX144" s="0"/>
      <c r="WTY144" s="0"/>
      <c r="WTZ144" s="0"/>
      <c r="WUA144" s="0"/>
      <c r="WUB144" s="0"/>
      <c r="WUC144" s="0"/>
      <c r="WUD144" s="0"/>
      <c r="WUE144" s="0"/>
      <c r="WUF144" s="0"/>
      <c r="WUG144" s="0"/>
      <c r="WUH144" s="0"/>
      <c r="WUI144" s="0"/>
      <c r="WUJ144" s="0"/>
      <c r="WUK144" s="0"/>
      <c r="WUL144" s="0"/>
      <c r="WUM144" s="0"/>
      <c r="WUN144" s="0"/>
      <c r="WUO144" s="0"/>
      <c r="WUP144" s="0"/>
      <c r="WUQ144" s="0"/>
      <c r="WUR144" s="0"/>
      <c r="WUS144" s="0"/>
      <c r="WUT144" s="0"/>
      <c r="WUU144" s="0"/>
      <c r="WUV144" s="0"/>
      <c r="WUW144" s="0"/>
      <c r="WUX144" s="0"/>
      <c r="WUY144" s="0"/>
      <c r="WUZ144" s="0"/>
      <c r="WVA144" s="0"/>
      <c r="WVB144" s="0"/>
      <c r="WVC144" s="0"/>
      <c r="WVD144" s="0"/>
      <c r="WVE144" s="0"/>
      <c r="WVF144" s="0"/>
      <c r="WVG144" s="0"/>
      <c r="WVH144" s="0"/>
      <c r="WVI144" s="0"/>
      <c r="WVJ144" s="0"/>
      <c r="WVK144" s="0"/>
      <c r="WVL144" s="0"/>
      <c r="WVM144" s="0"/>
      <c r="WVN144" s="0"/>
      <c r="WVO144" s="0"/>
      <c r="WVP144" s="0"/>
      <c r="WVQ144" s="0"/>
      <c r="WVR144" s="0"/>
      <c r="WVS144" s="0"/>
      <c r="WVT144" s="0"/>
      <c r="WVU144" s="0"/>
      <c r="WVV144" s="0"/>
      <c r="WVW144" s="0"/>
      <c r="WVX144" s="0"/>
      <c r="WVY144" s="0"/>
      <c r="WVZ144" s="0"/>
      <c r="WWA144" s="0"/>
      <c r="WWB144" s="0"/>
      <c r="WWC144" s="0"/>
      <c r="WWD144" s="0"/>
      <c r="WWE144" s="0"/>
      <c r="WWF144" s="0"/>
      <c r="WWG144" s="0"/>
      <c r="WWH144" s="0"/>
      <c r="WWI144" s="0"/>
      <c r="WWJ144" s="0"/>
      <c r="WWK144" s="0"/>
      <c r="WWL144" s="0"/>
      <c r="WWM144" s="0"/>
      <c r="WWN144" s="0"/>
      <c r="WWO144" s="0"/>
      <c r="WWP144" s="0"/>
      <c r="WWQ144" s="0"/>
      <c r="WWR144" s="0"/>
      <c r="WWS144" s="0"/>
      <c r="WWT144" s="0"/>
      <c r="WWU144" s="0"/>
      <c r="WWV144" s="0"/>
      <c r="WWW144" s="0"/>
      <c r="WWX144" s="0"/>
      <c r="WWY144" s="0"/>
      <c r="WWZ144" s="0"/>
      <c r="WXA144" s="0"/>
      <c r="WXB144" s="0"/>
      <c r="WXC144" s="0"/>
      <c r="WXD144" s="0"/>
      <c r="WXE144" s="0"/>
      <c r="WXF144" s="0"/>
      <c r="WXG144" s="0"/>
      <c r="WXH144" s="0"/>
      <c r="WXI144" s="0"/>
      <c r="WXJ144" s="0"/>
      <c r="WXK144" s="0"/>
      <c r="WXL144" s="0"/>
      <c r="WXM144" s="0"/>
      <c r="WXN144" s="0"/>
      <c r="WXO144" s="0"/>
      <c r="WXP144" s="0"/>
      <c r="WXQ144" s="0"/>
      <c r="WXR144" s="0"/>
      <c r="WXS144" s="0"/>
      <c r="WXT144" s="0"/>
      <c r="WXU144" s="0"/>
      <c r="WXV144" s="0"/>
      <c r="WXW144" s="0"/>
      <c r="WXX144" s="0"/>
      <c r="WXY144" s="0"/>
      <c r="WXZ144" s="0"/>
      <c r="WYA144" s="0"/>
      <c r="WYB144" s="0"/>
      <c r="WYC144" s="0"/>
      <c r="WYD144" s="0"/>
      <c r="WYE144" s="0"/>
      <c r="WYF144" s="0"/>
      <c r="WYG144" s="0"/>
      <c r="WYH144" s="0"/>
      <c r="WYI144" s="0"/>
      <c r="WYJ144" s="0"/>
      <c r="WYK144" s="0"/>
      <c r="WYL144" s="0"/>
      <c r="WYM144" s="0"/>
      <c r="WYN144" s="0"/>
      <c r="WYO144" s="0"/>
      <c r="WYP144" s="0"/>
      <c r="WYQ144" s="0"/>
      <c r="WYR144" s="0"/>
      <c r="WYS144" s="0"/>
      <c r="WYT144" s="0"/>
      <c r="WYU144" s="0"/>
      <c r="WYV144" s="0"/>
      <c r="WYW144" s="0"/>
      <c r="WYX144" s="0"/>
      <c r="WYY144" s="0"/>
      <c r="WYZ144" s="0"/>
      <c r="WZA144" s="0"/>
      <c r="WZB144" s="0"/>
      <c r="WZC144" s="0"/>
      <c r="WZD144" s="0"/>
      <c r="WZE144" s="0"/>
      <c r="WZF144" s="0"/>
      <c r="WZG144" s="0"/>
      <c r="WZH144" s="0"/>
      <c r="WZI144" s="0"/>
      <c r="WZJ144" s="0"/>
      <c r="WZK144" s="0"/>
      <c r="WZL144" s="0"/>
      <c r="WZM144" s="0"/>
      <c r="WZN144" s="0"/>
      <c r="WZO144" s="0"/>
      <c r="WZP144" s="0"/>
      <c r="WZQ144" s="0"/>
      <c r="WZR144" s="0"/>
      <c r="WZS144" s="0"/>
      <c r="WZT144" s="0"/>
      <c r="WZU144" s="0"/>
      <c r="WZV144" s="0"/>
      <c r="WZW144" s="0"/>
      <c r="WZX144" s="0"/>
      <c r="WZY144" s="0"/>
      <c r="WZZ144" s="0"/>
      <c r="XAA144" s="0"/>
      <c r="XAB144" s="0"/>
      <c r="XAC144" s="0"/>
      <c r="XAD144" s="0"/>
      <c r="XAE144" s="0"/>
      <c r="XAF144" s="0"/>
      <c r="XAG144" s="0"/>
      <c r="XAH144" s="0"/>
      <c r="XAI144" s="0"/>
      <c r="XAJ144" s="0"/>
      <c r="XAK144" s="0"/>
      <c r="XAL144" s="0"/>
      <c r="XAM144" s="0"/>
      <c r="XAN144" s="0"/>
      <c r="XAO144" s="0"/>
      <c r="XAP144" s="0"/>
      <c r="XAQ144" s="0"/>
      <c r="XAR144" s="0"/>
      <c r="XAS144" s="0"/>
      <c r="XAT144" s="0"/>
      <c r="XAU144" s="0"/>
      <c r="XAV144" s="0"/>
      <c r="XAW144" s="0"/>
      <c r="XAX144" s="0"/>
      <c r="XAY144" s="0"/>
      <c r="XAZ144" s="0"/>
      <c r="XBA144" s="0"/>
      <c r="XBB144" s="0"/>
      <c r="XBC144" s="0"/>
      <c r="XBD144" s="0"/>
      <c r="XBE144" s="0"/>
      <c r="XBF144" s="0"/>
      <c r="XBG144" s="0"/>
      <c r="XBH144" s="0"/>
      <c r="XBI144" s="0"/>
      <c r="XBJ144" s="0"/>
      <c r="XBK144" s="0"/>
      <c r="XBL144" s="0"/>
      <c r="XBM144" s="0"/>
      <c r="XBN144" s="0"/>
      <c r="XBO144" s="0"/>
      <c r="XBP144" s="0"/>
      <c r="XBQ144" s="0"/>
      <c r="XBR144" s="0"/>
      <c r="XBS144" s="0"/>
      <c r="XBT144" s="0"/>
      <c r="XBU144" s="0"/>
      <c r="XBV144" s="0"/>
      <c r="XBW144" s="0"/>
      <c r="XBX144" s="0"/>
      <c r="XBY144" s="0"/>
      <c r="XBZ144" s="0"/>
      <c r="XCA144" s="0"/>
      <c r="XCB144" s="0"/>
      <c r="XCC144" s="0"/>
      <c r="XCD144" s="0"/>
      <c r="XCE144" s="0"/>
      <c r="XCF144" s="0"/>
      <c r="XCG144" s="0"/>
      <c r="XCH144" s="0"/>
      <c r="XCI144" s="0"/>
      <c r="XCJ144" s="0"/>
      <c r="XCK144" s="0"/>
      <c r="XCL144" s="0"/>
      <c r="XCM144" s="0"/>
      <c r="XCN144" s="0"/>
      <c r="XCO144" s="0"/>
      <c r="XCP144" s="0"/>
      <c r="XCQ144" s="0"/>
      <c r="XCR144" s="0"/>
      <c r="XCS144" s="0"/>
      <c r="XCT144" s="0"/>
      <c r="XCU144" s="0"/>
      <c r="XCV144" s="0"/>
      <c r="XCW144" s="0"/>
      <c r="XCX144" s="0"/>
      <c r="XCY144" s="0"/>
      <c r="XCZ144" s="0"/>
      <c r="XDA144" s="0"/>
      <c r="XDB144" s="0"/>
      <c r="XDC144" s="0"/>
      <c r="XDD144" s="0"/>
      <c r="XDE144" s="0"/>
      <c r="XDF144" s="0"/>
      <c r="XDG144" s="0"/>
      <c r="XDH144" s="0"/>
      <c r="XDI144" s="0"/>
      <c r="XDJ144" s="0"/>
      <c r="XDK144" s="0"/>
      <c r="XDL144" s="0"/>
      <c r="XDM144" s="0"/>
      <c r="XDN144" s="0"/>
      <c r="XDO144" s="0"/>
      <c r="XDP144" s="0"/>
      <c r="XDQ144" s="0"/>
      <c r="XDR144" s="0"/>
      <c r="XDS144" s="0"/>
      <c r="XDT144" s="0"/>
      <c r="XDU144" s="0"/>
      <c r="XDV144" s="0"/>
      <c r="XDW144" s="0"/>
      <c r="XDX144" s="0"/>
      <c r="XDY144" s="0"/>
      <c r="XDZ144" s="0"/>
      <c r="XEA144" s="0"/>
      <c r="XEB144" s="0"/>
      <c r="XEC144" s="0"/>
      <c r="XED144" s="0"/>
      <c r="XEE144" s="0"/>
      <c r="XEF144" s="0"/>
      <c r="XEG144" s="0"/>
      <c r="XEH144" s="0"/>
      <c r="XEI144" s="0"/>
      <c r="XEJ144" s="0"/>
      <c r="XEK144" s="0"/>
      <c r="XEL144" s="0"/>
      <c r="XEM144" s="0"/>
      <c r="XEN144" s="0"/>
      <c r="XEO144" s="0"/>
      <c r="XEP144" s="0"/>
      <c r="XEQ144" s="0"/>
      <c r="XER144" s="0"/>
      <c r="XES144" s="0"/>
      <c r="XET144" s="0"/>
      <c r="XEU144" s="0"/>
      <c r="XEV144" s="0"/>
      <c r="XEW144" s="0"/>
      <c r="XEX144" s="0"/>
      <c r="XEY144" s="0"/>
      <c r="XEZ144" s="0"/>
      <c r="XFA144" s="0"/>
      <c r="XFB144" s="0"/>
      <c r="XFC144" s="0"/>
      <c r="XFD144" s="0"/>
    </row>
    <row r="145" s="141" customFormat="true" ht="15" hidden="false" customHeight="false" outlineLevel="0" collapsed="false">
      <c r="A145" s="295"/>
      <c r="B145" s="297"/>
      <c r="C145" s="298" t="s">
        <v>295</v>
      </c>
      <c r="D145" s="299"/>
      <c r="E145" s="300"/>
    </row>
    <row r="146" s="141" customFormat="true" ht="15" hidden="false" customHeight="false" outlineLevel="0" collapsed="false">
      <c r="A146" s="403"/>
      <c r="B146" s="348" t="s">
        <v>4</v>
      </c>
      <c r="C146" s="420" t="s">
        <v>296</v>
      </c>
      <c r="D146" s="371"/>
      <c r="E146" s="242"/>
    </row>
    <row r="147" s="141" customFormat="true" ht="15" hidden="false" customHeight="false" outlineLevel="0" collapsed="false">
      <c r="A147" s="406"/>
      <c r="B147" s="301"/>
      <c r="C147" s="420"/>
      <c r="D147" s="8"/>
      <c r="E147" s="242"/>
    </row>
    <row r="148" customFormat="false" ht="15" hidden="false" customHeight="false" outlineLevel="0" collapsed="false">
      <c r="A148" s="0"/>
      <c r="B148" s="297"/>
      <c r="C148" s="298" t="s">
        <v>297</v>
      </c>
      <c r="D148" s="306"/>
      <c r="E148" s="300" t="str">
        <f aca="false">IF(E20="","",SUM(E146:E147))</f>
        <v/>
      </c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  <c r="BA148" s="0"/>
      <c r="BB148" s="0"/>
      <c r="BC148" s="0"/>
      <c r="BD148" s="0"/>
      <c r="BE148" s="0"/>
      <c r="BF148" s="0"/>
      <c r="BG148" s="0"/>
      <c r="BH148" s="0"/>
      <c r="BI148" s="0"/>
      <c r="BJ148" s="0"/>
      <c r="BK148" s="0"/>
      <c r="BL148" s="0"/>
      <c r="BM148" s="0"/>
      <c r="BN148" s="0"/>
      <c r="BO148" s="0"/>
      <c r="BP148" s="0"/>
      <c r="BQ148" s="0"/>
      <c r="BR148" s="0"/>
      <c r="BS148" s="0"/>
      <c r="BT148" s="0"/>
      <c r="BU148" s="0"/>
      <c r="BV148" s="0"/>
      <c r="BW148" s="0"/>
      <c r="BX148" s="0"/>
      <c r="BY148" s="0"/>
      <c r="BZ148" s="0"/>
      <c r="CA148" s="0"/>
      <c r="CB148" s="0"/>
      <c r="CC148" s="0"/>
      <c r="CD148" s="0"/>
      <c r="CE148" s="0"/>
      <c r="CF148" s="0"/>
      <c r="CG148" s="0"/>
      <c r="CH148" s="0"/>
      <c r="CI148" s="0"/>
      <c r="CJ148" s="0"/>
      <c r="CK148" s="0"/>
      <c r="CL148" s="0"/>
      <c r="CM148" s="0"/>
      <c r="CN148" s="0"/>
      <c r="CO148" s="0"/>
      <c r="CP148" s="0"/>
      <c r="CQ148" s="0"/>
      <c r="CR148" s="0"/>
      <c r="CS148" s="0"/>
      <c r="CT148" s="0"/>
      <c r="CU148" s="0"/>
      <c r="CV148" s="0"/>
      <c r="CW148" s="0"/>
      <c r="CX148" s="0"/>
      <c r="CY148" s="0"/>
      <c r="CZ148" s="0"/>
      <c r="DA148" s="0"/>
      <c r="DB148" s="0"/>
      <c r="DC148" s="0"/>
      <c r="DD148" s="0"/>
      <c r="DE148" s="0"/>
      <c r="DF148" s="0"/>
      <c r="DG148" s="0"/>
      <c r="DH148" s="0"/>
      <c r="DI148" s="0"/>
      <c r="DJ148" s="0"/>
      <c r="DK148" s="0"/>
      <c r="DL148" s="0"/>
      <c r="DM148" s="0"/>
      <c r="DN148" s="0"/>
      <c r="DO148" s="0"/>
      <c r="DP148" s="0"/>
      <c r="DQ148" s="0"/>
      <c r="DR148" s="0"/>
      <c r="DS148" s="0"/>
      <c r="DT148" s="0"/>
      <c r="DU148" s="0"/>
      <c r="DV148" s="0"/>
      <c r="DW148" s="0"/>
      <c r="DX148" s="0"/>
      <c r="DY148" s="0"/>
      <c r="DZ148" s="0"/>
      <c r="EA148" s="0"/>
      <c r="EB148" s="0"/>
      <c r="EC148" s="0"/>
      <c r="ED148" s="0"/>
      <c r="EE148" s="0"/>
      <c r="EF148" s="0"/>
      <c r="EG148" s="0"/>
      <c r="EH148" s="0"/>
      <c r="EI148" s="0"/>
      <c r="EJ148" s="0"/>
      <c r="EK148" s="0"/>
      <c r="EL148" s="0"/>
      <c r="EM148" s="0"/>
      <c r="EN148" s="0"/>
      <c r="EO148" s="0"/>
      <c r="EP148" s="0"/>
      <c r="EQ148" s="0"/>
      <c r="ER148" s="0"/>
      <c r="ES148" s="0"/>
      <c r="ET148" s="0"/>
      <c r="EU148" s="0"/>
      <c r="EV148" s="0"/>
      <c r="EW148" s="0"/>
      <c r="EX148" s="0"/>
      <c r="EY148" s="0"/>
      <c r="EZ148" s="0"/>
      <c r="FA148" s="0"/>
      <c r="FB148" s="0"/>
      <c r="FC148" s="0"/>
      <c r="FD148" s="0"/>
      <c r="FE148" s="0"/>
      <c r="FF148" s="0"/>
      <c r="FG148" s="0"/>
      <c r="FH148" s="0"/>
      <c r="FI148" s="0"/>
      <c r="FJ148" s="0"/>
      <c r="FK148" s="0"/>
      <c r="FL148" s="0"/>
      <c r="FM148" s="0"/>
      <c r="FN148" s="0"/>
      <c r="FO148" s="0"/>
      <c r="FP148" s="0"/>
      <c r="FQ148" s="0"/>
      <c r="FR148" s="0"/>
      <c r="FS148" s="0"/>
      <c r="FT148" s="0"/>
      <c r="FU148" s="0"/>
      <c r="FV148" s="0"/>
      <c r="FW148" s="0"/>
      <c r="FX148" s="0"/>
      <c r="FY148" s="0"/>
      <c r="FZ148" s="0"/>
      <c r="GA148" s="0"/>
      <c r="GB148" s="0"/>
      <c r="GC148" s="0"/>
      <c r="GD148" s="0"/>
      <c r="GE148" s="0"/>
      <c r="GF148" s="0"/>
      <c r="GG148" s="0"/>
      <c r="GH148" s="0"/>
      <c r="GI148" s="0"/>
      <c r="GJ148" s="0"/>
      <c r="GK148" s="0"/>
      <c r="GL148" s="0"/>
      <c r="GM148" s="0"/>
      <c r="GN148" s="0"/>
      <c r="GO148" s="0"/>
      <c r="GP148" s="0"/>
      <c r="GQ148" s="0"/>
      <c r="GR148" s="0"/>
      <c r="GS148" s="0"/>
      <c r="GT148" s="0"/>
      <c r="GU148" s="0"/>
      <c r="GV148" s="0"/>
      <c r="GW148" s="0"/>
      <c r="GX148" s="0"/>
      <c r="GY148" s="0"/>
      <c r="GZ148" s="0"/>
      <c r="HA148" s="0"/>
      <c r="HB148" s="0"/>
      <c r="HC148" s="0"/>
      <c r="HD148" s="0"/>
      <c r="HE148" s="0"/>
      <c r="HF148" s="0"/>
      <c r="HG148" s="0"/>
      <c r="HH148" s="0"/>
      <c r="HI148" s="0"/>
      <c r="HJ148" s="0"/>
      <c r="HK148" s="0"/>
      <c r="HL148" s="0"/>
      <c r="HM148" s="0"/>
      <c r="HN148" s="0"/>
      <c r="HO148" s="0"/>
      <c r="HP148" s="0"/>
      <c r="HQ148" s="0"/>
      <c r="HR148" s="0"/>
      <c r="HS148" s="0"/>
      <c r="HT148" s="0"/>
      <c r="HU148" s="0"/>
      <c r="HV148" s="0"/>
      <c r="HW148" s="0"/>
      <c r="HX148" s="0"/>
      <c r="HY148" s="0"/>
      <c r="HZ148" s="0"/>
      <c r="IA148" s="0"/>
      <c r="IB148" s="0"/>
      <c r="IC148" s="0"/>
      <c r="ID148" s="0"/>
      <c r="IE148" s="0"/>
      <c r="IF148" s="0"/>
      <c r="IG148" s="0"/>
      <c r="IH148" s="0"/>
      <c r="II148" s="0"/>
      <c r="IJ148" s="0"/>
      <c r="IK148" s="0"/>
      <c r="IL148" s="0"/>
      <c r="IM148" s="0"/>
      <c r="IN148" s="0"/>
      <c r="IO148" s="0"/>
      <c r="IP148" s="0"/>
      <c r="IQ148" s="0"/>
      <c r="IR148" s="0"/>
      <c r="IS148" s="0"/>
      <c r="IT148" s="0"/>
      <c r="IU148" s="0"/>
      <c r="IV148" s="0"/>
      <c r="IW148" s="0"/>
      <c r="IX148" s="0"/>
      <c r="IY148" s="0"/>
      <c r="IZ148" s="0"/>
      <c r="JA148" s="0"/>
      <c r="JB148" s="0"/>
      <c r="JC148" s="0"/>
      <c r="JD148" s="0"/>
      <c r="JE148" s="0"/>
      <c r="JF148" s="0"/>
      <c r="JG148" s="0"/>
      <c r="JH148" s="0"/>
      <c r="JI148" s="0"/>
      <c r="JJ148" s="0"/>
      <c r="JK148" s="0"/>
      <c r="JL148" s="0"/>
      <c r="JM148" s="0"/>
      <c r="JN148" s="0"/>
      <c r="JO148" s="0"/>
      <c r="JP148" s="0"/>
      <c r="JQ148" s="0"/>
      <c r="JR148" s="0"/>
      <c r="JS148" s="0"/>
      <c r="JT148" s="0"/>
      <c r="JU148" s="0"/>
      <c r="JV148" s="0"/>
      <c r="JW148" s="0"/>
      <c r="JX148" s="0"/>
      <c r="JY148" s="0"/>
      <c r="JZ148" s="0"/>
      <c r="KA148" s="0"/>
      <c r="KB148" s="0"/>
      <c r="KC148" s="0"/>
      <c r="KD148" s="0"/>
      <c r="KE148" s="0"/>
      <c r="KF148" s="0"/>
      <c r="KG148" s="0"/>
      <c r="KH148" s="0"/>
      <c r="KI148" s="0"/>
      <c r="KJ148" s="0"/>
      <c r="KK148" s="0"/>
      <c r="KL148" s="0"/>
      <c r="KM148" s="0"/>
      <c r="KN148" s="0"/>
      <c r="KO148" s="0"/>
      <c r="KP148" s="0"/>
      <c r="KQ148" s="0"/>
      <c r="KR148" s="0"/>
      <c r="KS148" s="0"/>
      <c r="KT148" s="0"/>
      <c r="KU148" s="0"/>
      <c r="KV148" s="0"/>
      <c r="KW148" s="0"/>
      <c r="KX148" s="0"/>
      <c r="KY148" s="0"/>
      <c r="KZ148" s="0"/>
      <c r="LA148" s="0"/>
      <c r="LB148" s="0"/>
      <c r="LC148" s="0"/>
      <c r="LD148" s="0"/>
      <c r="LE148" s="0"/>
      <c r="LF148" s="0"/>
      <c r="LG148" s="0"/>
      <c r="LH148" s="0"/>
      <c r="LI148" s="0"/>
      <c r="LJ148" s="0"/>
      <c r="LK148" s="0"/>
      <c r="LL148" s="0"/>
      <c r="LM148" s="0"/>
      <c r="LN148" s="0"/>
      <c r="LO148" s="0"/>
      <c r="LP148" s="0"/>
      <c r="LQ148" s="0"/>
      <c r="LR148" s="0"/>
      <c r="LS148" s="0"/>
      <c r="LT148" s="0"/>
      <c r="LU148" s="0"/>
      <c r="LV148" s="0"/>
      <c r="LW148" s="0"/>
      <c r="LX148" s="0"/>
      <c r="LY148" s="0"/>
      <c r="LZ148" s="0"/>
      <c r="MA148" s="0"/>
      <c r="MB148" s="0"/>
      <c r="MC148" s="0"/>
      <c r="MD148" s="0"/>
      <c r="ME148" s="0"/>
      <c r="MF148" s="0"/>
      <c r="MG148" s="0"/>
      <c r="MH148" s="0"/>
      <c r="MI148" s="0"/>
      <c r="MJ148" s="0"/>
      <c r="MK148" s="0"/>
      <c r="ML148" s="0"/>
      <c r="MM148" s="0"/>
      <c r="MN148" s="0"/>
      <c r="MO148" s="0"/>
      <c r="MP148" s="0"/>
      <c r="MQ148" s="0"/>
      <c r="MR148" s="0"/>
      <c r="MS148" s="0"/>
      <c r="MT148" s="0"/>
      <c r="MU148" s="0"/>
      <c r="MV148" s="0"/>
      <c r="MW148" s="0"/>
      <c r="MX148" s="0"/>
      <c r="MY148" s="0"/>
      <c r="MZ148" s="0"/>
      <c r="NA148" s="0"/>
      <c r="NB148" s="0"/>
      <c r="NC148" s="0"/>
      <c r="ND148" s="0"/>
      <c r="NE148" s="0"/>
      <c r="NF148" s="0"/>
      <c r="NG148" s="0"/>
      <c r="NH148" s="0"/>
      <c r="NI148" s="0"/>
      <c r="NJ148" s="0"/>
      <c r="NK148" s="0"/>
      <c r="NL148" s="0"/>
      <c r="NM148" s="0"/>
      <c r="NN148" s="0"/>
      <c r="NO148" s="0"/>
      <c r="NP148" s="0"/>
      <c r="NQ148" s="0"/>
      <c r="NR148" s="0"/>
      <c r="NS148" s="0"/>
      <c r="NT148" s="0"/>
      <c r="NU148" s="0"/>
      <c r="NV148" s="0"/>
      <c r="NW148" s="0"/>
      <c r="NX148" s="0"/>
      <c r="NY148" s="0"/>
      <c r="NZ148" s="0"/>
      <c r="OA148" s="0"/>
      <c r="OB148" s="0"/>
      <c r="OC148" s="0"/>
      <c r="OD148" s="0"/>
      <c r="OE148" s="0"/>
      <c r="OF148" s="0"/>
      <c r="OG148" s="0"/>
      <c r="OH148" s="0"/>
      <c r="OI148" s="0"/>
      <c r="OJ148" s="0"/>
      <c r="OK148" s="0"/>
      <c r="OL148" s="0"/>
      <c r="OM148" s="0"/>
      <c r="ON148" s="0"/>
      <c r="OO148" s="0"/>
      <c r="OP148" s="0"/>
      <c r="OQ148" s="0"/>
      <c r="OR148" s="0"/>
      <c r="OS148" s="0"/>
      <c r="OT148" s="0"/>
      <c r="OU148" s="0"/>
      <c r="OV148" s="0"/>
      <c r="OW148" s="0"/>
      <c r="OX148" s="0"/>
      <c r="OY148" s="0"/>
      <c r="OZ148" s="0"/>
      <c r="PA148" s="0"/>
      <c r="PB148" s="0"/>
      <c r="PC148" s="0"/>
      <c r="PD148" s="0"/>
      <c r="PE148" s="0"/>
      <c r="PF148" s="0"/>
      <c r="PG148" s="0"/>
      <c r="PH148" s="0"/>
      <c r="PI148" s="0"/>
      <c r="PJ148" s="0"/>
      <c r="PK148" s="0"/>
      <c r="PL148" s="0"/>
      <c r="PM148" s="0"/>
      <c r="PN148" s="0"/>
      <c r="PO148" s="0"/>
      <c r="PP148" s="0"/>
      <c r="PQ148" s="0"/>
      <c r="PR148" s="0"/>
      <c r="PS148" s="0"/>
      <c r="PT148" s="0"/>
      <c r="PU148" s="0"/>
      <c r="PV148" s="0"/>
      <c r="PW148" s="0"/>
      <c r="PX148" s="0"/>
      <c r="PY148" s="0"/>
      <c r="PZ148" s="0"/>
      <c r="QA148" s="0"/>
      <c r="QB148" s="0"/>
      <c r="QC148" s="0"/>
      <c r="QD148" s="0"/>
      <c r="QE148" s="0"/>
      <c r="QF148" s="0"/>
      <c r="QG148" s="0"/>
      <c r="QH148" s="0"/>
      <c r="QI148" s="0"/>
      <c r="QJ148" s="0"/>
      <c r="QK148" s="0"/>
      <c r="QL148" s="0"/>
      <c r="QM148" s="0"/>
      <c r="QN148" s="0"/>
      <c r="QO148" s="0"/>
      <c r="QP148" s="0"/>
      <c r="QQ148" s="0"/>
      <c r="QR148" s="0"/>
      <c r="QS148" s="0"/>
      <c r="QT148" s="0"/>
      <c r="QU148" s="0"/>
      <c r="QV148" s="0"/>
      <c r="QW148" s="0"/>
      <c r="QX148" s="0"/>
      <c r="QY148" s="0"/>
      <c r="QZ148" s="0"/>
      <c r="RA148" s="0"/>
      <c r="RB148" s="0"/>
      <c r="RC148" s="0"/>
      <c r="RD148" s="0"/>
      <c r="RE148" s="0"/>
      <c r="RF148" s="0"/>
      <c r="RG148" s="0"/>
      <c r="RH148" s="0"/>
      <c r="RI148" s="0"/>
      <c r="RJ148" s="0"/>
      <c r="RK148" s="0"/>
      <c r="RL148" s="0"/>
      <c r="RM148" s="0"/>
      <c r="RN148" s="0"/>
      <c r="RO148" s="0"/>
      <c r="RP148" s="0"/>
      <c r="RQ148" s="0"/>
      <c r="RR148" s="0"/>
      <c r="RS148" s="0"/>
      <c r="RT148" s="0"/>
      <c r="RU148" s="0"/>
      <c r="RV148" s="0"/>
      <c r="RW148" s="0"/>
      <c r="RX148" s="0"/>
      <c r="RY148" s="0"/>
      <c r="RZ148" s="0"/>
      <c r="SA148" s="0"/>
      <c r="SB148" s="0"/>
      <c r="SC148" s="0"/>
      <c r="SD148" s="0"/>
      <c r="SE148" s="0"/>
      <c r="SF148" s="0"/>
      <c r="SG148" s="0"/>
      <c r="SH148" s="0"/>
      <c r="SI148" s="0"/>
      <c r="SJ148" s="0"/>
      <c r="SK148" s="0"/>
      <c r="SL148" s="0"/>
      <c r="SM148" s="0"/>
      <c r="SN148" s="0"/>
      <c r="SO148" s="0"/>
      <c r="SP148" s="0"/>
      <c r="SQ148" s="0"/>
      <c r="SR148" s="0"/>
      <c r="SS148" s="0"/>
      <c r="ST148" s="0"/>
      <c r="SU148" s="0"/>
      <c r="SV148" s="0"/>
      <c r="SW148" s="0"/>
      <c r="SX148" s="0"/>
      <c r="SY148" s="0"/>
      <c r="SZ148" s="0"/>
      <c r="TA148" s="0"/>
      <c r="TB148" s="0"/>
      <c r="TC148" s="0"/>
      <c r="TD148" s="0"/>
      <c r="TE148" s="0"/>
      <c r="TF148" s="0"/>
      <c r="TG148" s="0"/>
      <c r="TH148" s="0"/>
      <c r="TI148" s="0"/>
      <c r="TJ148" s="0"/>
      <c r="TK148" s="0"/>
      <c r="TL148" s="0"/>
      <c r="TM148" s="0"/>
      <c r="TN148" s="0"/>
      <c r="TO148" s="0"/>
      <c r="TP148" s="0"/>
      <c r="TQ148" s="0"/>
      <c r="TR148" s="0"/>
      <c r="TS148" s="0"/>
      <c r="TT148" s="0"/>
      <c r="TU148" s="0"/>
      <c r="TV148" s="0"/>
      <c r="TW148" s="0"/>
      <c r="TX148" s="0"/>
      <c r="TY148" s="0"/>
      <c r="TZ148" s="0"/>
      <c r="UA148" s="0"/>
      <c r="UB148" s="0"/>
      <c r="UC148" s="0"/>
      <c r="UD148" s="0"/>
      <c r="UE148" s="0"/>
      <c r="UF148" s="0"/>
      <c r="UG148" s="0"/>
      <c r="UH148" s="0"/>
      <c r="UI148" s="0"/>
      <c r="UJ148" s="0"/>
      <c r="UK148" s="0"/>
      <c r="UL148" s="0"/>
      <c r="UM148" s="0"/>
      <c r="UN148" s="0"/>
      <c r="UO148" s="0"/>
      <c r="UP148" s="0"/>
      <c r="UQ148" s="0"/>
      <c r="UR148" s="0"/>
      <c r="US148" s="0"/>
      <c r="UT148" s="0"/>
      <c r="UU148" s="0"/>
      <c r="UV148" s="0"/>
      <c r="UW148" s="0"/>
      <c r="UX148" s="0"/>
      <c r="UY148" s="0"/>
      <c r="UZ148" s="0"/>
      <c r="VA148" s="0"/>
      <c r="VB148" s="0"/>
      <c r="VC148" s="0"/>
      <c r="VD148" s="0"/>
      <c r="VE148" s="0"/>
      <c r="VF148" s="0"/>
      <c r="VG148" s="0"/>
      <c r="VH148" s="0"/>
      <c r="VI148" s="0"/>
      <c r="VJ148" s="0"/>
      <c r="VK148" s="0"/>
      <c r="VL148" s="0"/>
      <c r="VM148" s="0"/>
      <c r="VN148" s="0"/>
      <c r="VO148" s="0"/>
      <c r="VP148" s="0"/>
      <c r="VQ148" s="0"/>
      <c r="VR148" s="0"/>
      <c r="VS148" s="0"/>
      <c r="VT148" s="0"/>
      <c r="VU148" s="0"/>
      <c r="VV148" s="0"/>
      <c r="VW148" s="0"/>
      <c r="VX148" s="0"/>
      <c r="VY148" s="0"/>
      <c r="VZ148" s="0"/>
      <c r="WA148" s="0"/>
      <c r="WB148" s="0"/>
      <c r="WC148" s="0"/>
      <c r="WD148" s="0"/>
      <c r="WE148" s="0"/>
      <c r="WF148" s="0"/>
      <c r="WG148" s="0"/>
      <c r="WH148" s="0"/>
      <c r="WI148" s="0"/>
      <c r="WJ148" s="0"/>
      <c r="WK148" s="0"/>
      <c r="WL148" s="0"/>
      <c r="WM148" s="0"/>
      <c r="WN148" s="0"/>
      <c r="WO148" s="0"/>
      <c r="WP148" s="0"/>
      <c r="WQ148" s="0"/>
      <c r="WR148" s="0"/>
      <c r="WS148" s="0"/>
      <c r="WT148" s="0"/>
      <c r="WU148" s="0"/>
      <c r="WV148" s="0"/>
      <c r="WW148" s="0"/>
      <c r="WX148" s="0"/>
      <c r="WY148" s="0"/>
      <c r="WZ148" s="0"/>
      <c r="XA148" s="0"/>
      <c r="XB148" s="0"/>
      <c r="XC148" s="0"/>
      <c r="XD148" s="0"/>
      <c r="XE148" s="0"/>
      <c r="XF148" s="0"/>
      <c r="XG148" s="0"/>
      <c r="XH148" s="0"/>
      <c r="XI148" s="0"/>
      <c r="XJ148" s="0"/>
      <c r="XK148" s="0"/>
      <c r="XL148" s="0"/>
      <c r="XM148" s="0"/>
      <c r="XN148" s="0"/>
      <c r="XO148" s="0"/>
      <c r="XP148" s="0"/>
      <c r="XQ148" s="0"/>
      <c r="XR148" s="0"/>
      <c r="XS148" s="0"/>
      <c r="XT148" s="0"/>
      <c r="XU148" s="0"/>
      <c r="XV148" s="0"/>
      <c r="XW148" s="0"/>
      <c r="XX148" s="0"/>
      <c r="XY148" s="0"/>
      <c r="XZ148" s="0"/>
      <c r="YA148" s="0"/>
      <c r="YB148" s="0"/>
      <c r="YC148" s="0"/>
      <c r="YD148" s="0"/>
      <c r="YE148" s="0"/>
      <c r="YF148" s="0"/>
      <c r="YG148" s="0"/>
      <c r="YH148" s="0"/>
      <c r="YI148" s="0"/>
      <c r="YJ148" s="0"/>
      <c r="YK148" s="0"/>
      <c r="YL148" s="0"/>
      <c r="YM148" s="0"/>
      <c r="YN148" s="0"/>
      <c r="YO148" s="0"/>
      <c r="YP148" s="0"/>
      <c r="YQ148" s="0"/>
      <c r="YR148" s="0"/>
      <c r="YS148" s="0"/>
      <c r="YT148" s="0"/>
      <c r="YU148" s="0"/>
      <c r="YV148" s="0"/>
      <c r="YW148" s="0"/>
      <c r="YX148" s="0"/>
      <c r="YY148" s="0"/>
      <c r="YZ148" s="0"/>
      <c r="ZA148" s="0"/>
      <c r="ZB148" s="0"/>
      <c r="ZC148" s="0"/>
      <c r="ZD148" s="0"/>
      <c r="ZE148" s="0"/>
      <c r="ZF148" s="0"/>
      <c r="ZG148" s="0"/>
      <c r="ZH148" s="0"/>
      <c r="ZI148" s="0"/>
      <c r="ZJ148" s="0"/>
      <c r="ZK148" s="0"/>
      <c r="ZL148" s="0"/>
      <c r="ZM148" s="0"/>
      <c r="ZN148" s="0"/>
      <c r="ZO148" s="0"/>
      <c r="ZP148" s="0"/>
      <c r="ZQ148" s="0"/>
      <c r="ZR148" s="0"/>
      <c r="ZS148" s="0"/>
      <c r="ZT148" s="0"/>
      <c r="ZU148" s="0"/>
      <c r="ZV148" s="0"/>
      <c r="ZW148" s="0"/>
      <c r="ZX148" s="0"/>
      <c r="ZY148" s="0"/>
      <c r="ZZ148" s="0"/>
      <c r="AAA148" s="0"/>
      <c r="AAB148" s="0"/>
      <c r="AAC148" s="0"/>
      <c r="AAD148" s="0"/>
      <c r="AAE148" s="0"/>
      <c r="AAF148" s="0"/>
      <c r="AAG148" s="0"/>
      <c r="AAH148" s="0"/>
      <c r="AAI148" s="0"/>
      <c r="AAJ148" s="0"/>
      <c r="AAK148" s="0"/>
      <c r="AAL148" s="0"/>
      <c r="AAM148" s="0"/>
      <c r="AAN148" s="0"/>
      <c r="AAO148" s="0"/>
      <c r="AAP148" s="0"/>
      <c r="AAQ148" s="0"/>
      <c r="AAR148" s="0"/>
      <c r="AAS148" s="0"/>
      <c r="AAT148" s="0"/>
      <c r="AAU148" s="0"/>
      <c r="AAV148" s="0"/>
      <c r="AAW148" s="0"/>
      <c r="AAX148" s="0"/>
      <c r="AAY148" s="0"/>
      <c r="AAZ148" s="0"/>
      <c r="ABA148" s="0"/>
      <c r="ABB148" s="0"/>
      <c r="ABC148" s="0"/>
      <c r="ABD148" s="0"/>
      <c r="ABE148" s="0"/>
      <c r="ABF148" s="0"/>
      <c r="ABG148" s="0"/>
      <c r="ABH148" s="0"/>
      <c r="ABI148" s="0"/>
      <c r="ABJ148" s="0"/>
      <c r="ABK148" s="0"/>
      <c r="ABL148" s="0"/>
      <c r="ABM148" s="0"/>
      <c r="ABN148" s="0"/>
      <c r="ABO148" s="0"/>
      <c r="ABP148" s="0"/>
      <c r="ABQ148" s="0"/>
      <c r="ABR148" s="0"/>
      <c r="ABS148" s="0"/>
      <c r="ABT148" s="0"/>
      <c r="ABU148" s="0"/>
      <c r="ABV148" s="0"/>
      <c r="ABW148" s="0"/>
      <c r="ABX148" s="0"/>
      <c r="ABY148" s="0"/>
      <c r="ABZ148" s="0"/>
      <c r="ACA148" s="0"/>
      <c r="ACB148" s="0"/>
      <c r="ACC148" s="0"/>
      <c r="ACD148" s="0"/>
      <c r="ACE148" s="0"/>
      <c r="ACF148" s="0"/>
      <c r="ACG148" s="0"/>
      <c r="ACH148" s="0"/>
      <c r="ACI148" s="0"/>
      <c r="ACJ148" s="0"/>
      <c r="ACK148" s="0"/>
      <c r="ACL148" s="0"/>
      <c r="ACM148" s="0"/>
      <c r="ACN148" s="0"/>
      <c r="ACO148" s="0"/>
      <c r="ACP148" s="0"/>
      <c r="ACQ148" s="0"/>
      <c r="ACR148" s="0"/>
      <c r="ACS148" s="0"/>
      <c r="ACT148" s="0"/>
      <c r="ACU148" s="0"/>
      <c r="ACV148" s="0"/>
      <c r="ACW148" s="0"/>
      <c r="ACX148" s="0"/>
      <c r="ACY148" s="0"/>
      <c r="ACZ148" s="0"/>
      <c r="ADA148" s="0"/>
      <c r="ADB148" s="0"/>
      <c r="ADC148" s="0"/>
      <c r="ADD148" s="0"/>
      <c r="ADE148" s="0"/>
      <c r="ADF148" s="0"/>
      <c r="ADG148" s="0"/>
      <c r="ADH148" s="0"/>
      <c r="ADI148" s="0"/>
      <c r="ADJ148" s="0"/>
      <c r="ADK148" s="0"/>
      <c r="ADL148" s="0"/>
      <c r="ADM148" s="0"/>
      <c r="ADN148" s="0"/>
      <c r="ADO148" s="0"/>
      <c r="ADP148" s="0"/>
      <c r="ADQ148" s="0"/>
      <c r="ADR148" s="0"/>
      <c r="ADS148" s="0"/>
      <c r="ADT148" s="0"/>
      <c r="ADU148" s="0"/>
      <c r="ADV148" s="0"/>
      <c r="ADW148" s="0"/>
      <c r="ADX148" s="0"/>
      <c r="ADY148" s="0"/>
      <c r="ADZ148" s="0"/>
      <c r="AEA148" s="0"/>
      <c r="AEB148" s="0"/>
      <c r="AEC148" s="0"/>
      <c r="AED148" s="0"/>
      <c r="AEE148" s="0"/>
      <c r="AEF148" s="0"/>
      <c r="AEG148" s="0"/>
      <c r="AEH148" s="0"/>
      <c r="AEI148" s="0"/>
      <c r="AEJ148" s="0"/>
      <c r="AEK148" s="0"/>
      <c r="AEL148" s="0"/>
      <c r="AEM148" s="0"/>
      <c r="AEN148" s="0"/>
      <c r="AEO148" s="0"/>
      <c r="AEP148" s="0"/>
      <c r="AEQ148" s="0"/>
      <c r="AER148" s="0"/>
      <c r="AES148" s="0"/>
      <c r="AET148" s="0"/>
      <c r="AEU148" s="0"/>
      <c r="AEV148" s="0"/>
      <c r="AEW148" s="0"/>
      <c r="AEX148" s="0"/>
      <c r="AEY148" s="0"/>
      <c r="AEZ148" s="0"/>
      <c r="AFA148" s="0"/>
      <c r="AFB148" s="0"/>
      <c r="AFC148" s="0"/>
      <c r="AFD148" s="0"/>
      <c r="AFE148" s="0"/>
      <c r="AFF148" s="0"/>
      <c r="AFG148" s="0"/>
      <c r="AFH148" s="0"/>
      <c r="AFI148" s="0"/>
      <c r="AFJ148" s="0"/>
      <c r="AFK148" s="0"/>
      <c r="AFL148" s="0"/>
      <c r="AFM148" s="0"/>
      <c r="AFN148" s="0"/>
      <c r="AFO148" s="0"/>
      <c r="AFP148" s="0"/>
      <c r="AFQ148" s="0"/>
      <c r="AFR148" s="0"/>
      <c r="AFS148" s="0"/>
      <c r="AFT148" s="0"/>
      <c r="AFU148" s="0"/>
      <c r="AFV148" s="0"/>
      <c r="AFW148" s="0"/>
      <c r="AFX148" s="0"/>
      <c r="AFY148" s="0"/>
      <c r="AFZ148" s="0"/>
      <c r="AGA148" s="0"/>
      <c r="AGB148" s="0"/>
      <c r="AGC148" s="0"/>
      <c r="AGD148" s="0"/>
      <c r="AGE148" s="0"/>
      <c r="AGF148" s="0"/>
      <c r="AGG148" s="0"/>
      <c r="AGH148" s="0"/>
      <c r="AGI148" s="0"/>
      <c r="AGJ148" s="0"/>
      <c r="AGK148" s="0"/>
      <c r="AGL148" s="0"/>
      <c r="AGM148" s="0"/>
      <c r="AGN148" s="0"/>
      <c r="AGO148" s="0"/>
      <c r="AGP148" s="0"/>
      <c r="AGQ148" s="0"/>
      <c r="AGR148" s="0"/>
      <c r="AGS148" s="0"/>
      <c r="AGT148" s="0"/>
      <c r="AGU148" s="0"/>
      <c r="AGV148" s="0"/>
      <c r="AGW148" s="0"/>
      <c r="AGX148" s="0"/>
      <c r="AGY148" s="0"/>
      <c r="AGZ148" s="0"/>
      <c r="AHA148" s="0"/>
      <c r="AHB148" s="0"/>
      <c r="AHC148" s="0"/>
      <c r="AHD148" s="0"/>
      <c r="AHE148" s="0"/>
      <c r="AHF148" s="0"/>
      <c r="AHG148" s="0"/>
      <c r="AHH148" s="0"/>
      <c r="AHI148" s="0"/>
      <c r="AHJ148" s="0"/>
      <c r="AHK148" s="0"/>
      <c r="AHL148" s="0"/>
      <c r="AHM148" s="0"/>
      <c r="AHN148" s="0"/>
      <c r="AHO148" s="0"/>
      <c r="AHP148" s="0"/>
      <c r="AHQ148" s="0"/>
      <c r="AHR148" s="0"/>
      <c r="AHS148" s="0"/>
      <c r="AHT148" s="0"/>
      <c r="AHU148" s="0"/>
      <c r="AHV148" s="0"/>
      <c r="AHW148" s="0"/>
      <c r="AHX148" s="0"/>
      <c r="AHY148" s="0"/>
      <c r="AHZ148" s="0"/>
      <c r="AIA148" s="0"/>
      <c r="AIB148" s="0"/>
      <c r="AIC148" s="0"/>
      <c r="AID148" s="0"/>
      <c r="AIE148" s="0"/>
      <c r="AIF148" s="0"/>
      <c r="AIG148" s="0"/>
      <c r="AIH148" s="0"/>
      <c r="AII148" s="0"/>
      <c r="AIJ148" s="0"/>
      <c r="AIK148" s="0"/>
      <c r="AIL148" s="0"/>
      <c r="AIM148" s="0"/>
      <c r="AIN148" s="0"/>
      <c r="AIO148" s="0"/>
      <c r="AIP148" s="0"/>
      <c r="AIQ148" s="0"/>
      <c r="AIR148" s="0"/>
      <c r="AIS148" s="0"/>
      <c r="AIT148" s="0"/>
      <c r="AIU148" s="0"/>
      <c r="AIV148" s="0"/>
      <c r="AIW148" s="0"/>
      <c r="AIX148" s="0"/>
      <c r="AIY148" s="0"/>
      <c r="AIZ148" s="0"/>
      <c r="AJA148" s="0"/>
      <c r="AJB148" s="0"/>
      <c r="AJC148" s="0"/>
      <c r="AJD148" s="0"/>
      <c r="AJE148" s="0"/>
      <c r="AJF148" s="0"/>
      <c r="AJG148" s="0"/>
      <c r="AJH148" s="0"/>
      <c r="AJI148" s="0"/>
      <c r="AJJ148" s="0"/>
      <c r="AJK148" s="0"/>
      <c r="AJL148" s="0"/>
      <c r="AJM148" s="0"/>
      <c r="AJN148" s="0"/>
      <c r="AJO148" s="0"/>
      <c r="AJP148" s="0"/>
      <c r="AJQ148" s="0"/>
      <c r="AJR148" s="0"/>
      <c r="AJS148" s="0"/>
      <c r="AJT148" s="0"/>
      <c r="AJU148" s="0"/>
      <c r="AJV148" s="0"/>
      <c r="AJW148" s="0"/>
      <c r="AJX148" s="0"/>
      <c r="AJY148" s="0"/>
      <c r="AJZ148" s="0"/>
      <c r="AKA148" s="0"/>
      <c r="AKB148" s="0"/>
      <c r="AKC148" s="0"/>
      <c r="AKD148" s="0"/>
      <c r="AKE148" s="0"/>
      <c r="AKF148" s="0"/>
      <c r="AKG148" s="0"/>
      <c r="AKH148" s="0"/>
      <c r="AKI148" s="0"/>
      <c r="AKJ148" s="0"/>
      <c r="AKK148" s="0"/>
      <c r="AKL148" s="0"/>
      <c r="AKM148" s="0"/>
      <c r="AKN148" s="0"/>
      <c r="AKO148" s="0"/>
      <c r="AKP148" s="0"/>
      <c r="AKQ148" s="0"/>
      <c r="AKR148" s="0"/>
      <c r="AKS148" s="0"/>
      <c r="AKT148" s="0"/>
      <c r="AKU148" s="0"/>
      <c r="AKV148" s="0"/>
      <c r="AKW148" s="0"/>
      <c r="AKX148" s="0"/>
      <c r="AKY148" s="0"/>
      <c r="AKZ148" s="0"/>
      <c r="ALA148" s="0"/>
      <c r="ALB148" s="0"/>
      <c r="ALC148" s="0"/>
      <c r="ALD148" s="0"/>
      <c r="ALE148" s="0"/>
      <c r="ALF148" s="0"/>
      <c r="ALG148" s="0"/>
      <c r="ALH148" s="0"/>
      <c r="ALI148" s="0"/>
      <c r="ALJ148" s="0"/>
      <c r="ALK148" s="0"/>
      <c r="ALL148" s="0"/>
      <c r="ALM148" s="0"/>
      <c r="ALN148" s="0"/>
      <c r="ALO148" s="0"/>
      <c r="ALP148" s="0"/>
      <c r="ALQ148" s="0"/>
      <c r="ALR148" s="0"/>
      <c r="ALS148" s="0"/>
      <c r="ALT148" s="0"/>
      <c r="ALU148" s="0"/>
      <c r="ALV148" s="0"/>
      <c r="ALW148" s="0"/>
      <c r="ALX148" s="0"/>
      <c r="ALY148" s="0"/>
      <c r="ALZ148" s="0"/>
      <c r="AMA148" s="0"/>
      <c r="AMB148" s="0"/>
      <c r="AMC148" s="0"/>
      <c r="AMD148" s="0"/>
      <c r="AME148" s="0"/>
      <c r="AMF148" s="0"/>
      <c r="AMG148" s="0"/>
      <c r="AMH148" s="0"/>
      <c r="AMI148" s="0"/>
      <c r="AMJ148" s="0"/>
      <c r="AMK148" s="0"/>
      <c r="AML148" s="0"/>
      <c r="AMM148" s="0"/>
      <c r="AMN148" s="0"/>
      <c r="AMO148" s="0"/>
      <c r="AMP148" s="0"/>
      <c r="AMQ148" s="0"/>
      <c r="AMR148" s="0"/>
      <c r="AMS148" s="0"/>
      <c r="AMT148" s="0"/>
      <c r="AMU148" s="0"/>
      <c r="AMV148" s="0"/>
      <c r="AMW148" s="0"/>
      <c r="AMX148" s="0"/>
      <c r="AMY148" s="0"/>
      <c r="AMZ148" s="0"/>
      <c r="ANA148" s="0"/>
      <c r="ANB148" s="0"/>
      <c r="ANC148" s="0"/>
      <c r="AND148" s="0"/>
      <c r="ANE148" s="0"/>
      <c r="ANF148" s="0"/>
      <c r="ANG148" s="0"/>
      <c r="ANH148" s="0"/>
      <c r="ANI148" s="0"/>
      <c r="ANJ148" s="0"/>
      <c r="ANK148" s="0"/>
      <c r="ANL148" s="0"/>
      <c r="ANM148" s="0"/>
      <c r="ANN148" s="0"/>
      <c r="ANO148" s="0"/>
      <c r="ANP148" s="0"/>
      <c r="ANQ148" s="0"/>
      <c r="ANR148" s="0"/>
      <c r="ANS148" s="0"/>
      <c r="ANT148" s="0"/>
      <c r="ANU148" s="0"/>
      <c r="ANV148" s="0"/>
      <c r="ANW148" s="0"/>
      <c r="ANX148" s="0"/>
      <c r="ANY148" s="0"/>
      <c r="ANZ148" s="0"/>
      <c r="AOA148" s="0"/>
      <c r="AOB148" s="0"/>
      <c r="AOC148" s="0"/>
      <c r="AOD148" s="0"/>
      <c r="AOE148" s="0"/>
      <c r="AOF148" s="0"/>
      <c r="AOG148" s="0"/>
      <c r="AOH148" s="0"/>
      <c r="AOI148" s="0"/>
      <c r="AOJ148" s="0"/>
      <c r="AOK148" s="0"/>
      <c r="AOL148" s="0"/>
      <c r="AOM148" s="0"/>
      <c r="AON148" s="0"/>
      <c r="AOO148" s="0"/>
      <c r="AOP148" s="0"/>
      <c r="AOQ148" s="0"/>
      <c r="AOR148" s="0"/>
      <c r="AOS148" s="0"/>
      <c r="AOT148" s="0"/>
      <c r="AOU148" s="0"/>
      <c r="AOV148" s="0"/>
      <c r="AOW148" s="0"/>
      <c r="AOX148" s="0"/>
      <c r="AOY148" s="0"/>
      <c r="AOZ148" s="0"/>
      <c r="APA148" s="0"/>
      <c r="APB148" s="0"/>
      <c r="APC148" s="0"/>
      <c r="APD148" s="0"/>
      <c r="APE148" s="0"/>
      <c r="APF148" s="0"/>
      <c r="APG148" s="0"/>
      <c r="APH148" s="0"/>
      <c r="API148" s="0"/>
      <c r="APJ148" s="0"/>
      <c r="APK148" s="0"/>
      <c r="APL148" s="0"/>
      <c r="APM148" s="0"/>
      <c r="APN148" s="0"/>
      <c r="APO148" s="0"/>
      <c r="APP148" s="0"/>
      <c r="APQ148" s="0"/>
      <c r="APR148" s="0"/>
      <c r="APS148" s="0"/>
      <c r="APT148" s="0"/>
      <c r="APU148" s="0"/>
      <c r="APV148" s="0"/>
      <c r="APW148" s="0"/>
      <c r="APX148" s="0"/>
      <c r="APY148" s="0"/>
      <c r="APZ148" s="0"/>
      <c r="AQA148" s="0"/>
      <c r="AQB148" s="0"/>
      <c r="AQC148" s="0"/>
      <c r="AQD148" s="0"/>
      <c r="AQE148" s="0"/>
      <c r="AQF148" s="0"/>
      <c r="AQG148" s="0"/>
      <c r="AQH148" s="0"/>
      <c r="AQI148" s="0"/>
      <c r="AQJ148" s="0"/>
      <c r="AQK148" s="0"/>
      <c r="AQL148" s="0"/>
      <c r="AQM148" s="0"/>
      <c r="AQN148" s="0"/>
      <c r="AQO148" s="0"/>
      <c r="AQP148" s="0"/>
      <c r="AQQ148" s="0"/>
      <c r="AQR148" s="0"/>
      <c r="AQS148" s="0"/>
      <c r="AQT148" s="0"/>
      <c r="AQU148" s="0"/>
      <c r="AQV148" s="0"/>
      <c r="AQW148" s="0"/>
      <c r="AQX148" s="0"/>
      <c r="AQY148" s="0"/>
      <c r="AQZ148" s="0"/>
      <c r="ARA148" s="0"/>
      <c r="ARB148" s="0"/>
      <c r="ARC148" s="0"/>
      <c r="ARD148" s="0"/>
      <c r="ARE148" s="0"/>
      <c r="ARF148" s="0"/>
      <c r="ARG148" s="0"/>
      <c r="ARH148" s="0"/>
      <c r="ARI148" s="0"/>
      <c r="ARJ148" s="0"/>
      <c r="ARK148" s="0"/>
      <c r="ARL148" s="0"/>
      <c r="ARM148" s="0"/>
      <c r="ARN148" s="0"/>
      <c r="ARO148" s="0"/>
      <c r="ARP148" s="0"/>
      <c r="ARQ148" s="0"/>
      <c r="ARR148" s="0"/>
      <c r="ARS148" s="0"/>
      <c r="ART148" s="0"/>
      <c r="ARU148" s="0"/>
      <c r="ARV148" s="0"/>
      <c r="ARW148" s="0"/>
      <c r="ARX148" s="0"/>
      <c r="ARY148" s="0"/>
      <c r="ARZ148" s="0"/>
      <c r="ASA148" s="0"/>
      <c r="ASB148" s="0"/>
      <c r="ASC148" s="0"/>
      <c r="ASD148" s="0"/>
      <c r="ASE148" s="0"/>
      <c r="ASF148" s="0"/>
      <c r="ASG148" s="0"/>
      <c r="ASH148" s="0"/>
      <c r="ASI148" s="0"/>
      <c r="ASJ148" s="0"/>
      <c r="ASK148" s="0"/>
      <c r="ASL148" s="0"/>
      <c r="ASM148" s="0"/>
      <c r="ASN148" s="0"/>
      <c r="ASO148" s="0"/>
      <c r="ASP148" s="0"/>
      <c r="ASQ148" s="0"/>
      <c r="ASR148" s="0"/>
      <c r="ASS148" s="0"/>
      <c r="AST148" s="0"/>
      <c r="ASU148" s="0"/>
      <c r="ASV148" s="0"/>
      <c r="ASW148" s="0"/>
      <c r="ASX148" s="0"/>
      <c r="ASY148" s="0"/>
      <c r="ASZ148" s="0"/>
      <c r="ATA148" s="0"/>
      <c r="ATB148" s="0"/>
      <c r="ATC148" s="0"/>
      <c r="ATD148" s="0"/>
      <c r="ATE148" s="0"/>
      <c r="ATF148" s="0"/>
      <c r="ATG148" s="0"/>
      <c r="ATH148" s="0"/>
      <c r="ATI148" s="0"/>
      <c r="ATJ148" s="0"/>
      <c r="ATK148" s="0"/>
      <c r="ATL148" s="0"/>
      <c r="ATM148" s="0"/>
      <c r="ATN148" s="0"/>
      <c r="ATO148" s="0"/>
      <c r="ATP148" s="0"/>
      <c r="ATQ148" s="0"/>
      <c r="ATR148" s="0"/>
      <c r="ATS148" s="0"/>
      <c r="ATT148" s="0"/>
      <c r="ATU148" s="0"/>
      <c r="ATV148" s="0"/>
      <c r="ATW148" s="0"/>
      <c r="ATX148" s="0"/>
      <c r="ATY148" s="0"/>
      <c r="ATZ148" s="0"/>
      <c r="AUA148" s="0"/>
      <c r="AUB148" s="0"/>
      <c r="AUC148" s="0"/>
      <c r="AUD148" s="0"/>
      <c r="AUE148" s="0"/>
      <c r="AUF148" s="0"/>
      <c r="AUG148" s="0"/>
      <c r="AUH148" s="0"/>
      <c r="AUI148" s="0"/>
      <c r="AUJ148" s="0"/>
      <c r="AUK148" s="0"/>
      <c r="AUL148" s="0"/>
      <c r="AUM148" s="0"/>
      <c r="AUN148" s="0"/>
      <c r="AUO148" s="0"/>
      <c r="AUP148" s="0"/>
      <c r="AUQ148" s="0"/>
      <c r="AUR148" s="0"/>
      <c r="AUS148" s="0"/>
      <c r="AUT148" s="0"/>
      <c r="AUU148" s="0"/>
      <c r="AUV148" s="0"/>
      <c r="AUW148" s="0"/>
      <c r="AUX148" s="0"/>
      <c r="AUY148" s="0"/>
      <c r="AUZ148" s="0"/>
      <c r="AVA148" s="0"/>
      <c r="AVB148" s="0"/>
      <c r="AVC148" s="0"/>
      <c r="AVD148" s="0"/>
      <c r="AVE148" s="0"/>
      <c r="AVF148" s="0"/>
      <c r="AVG148" s="0"/>
      <c r="AVH148" s="0"/>
      <c r="AVI148" s="0"/>
      <c r="AVJ148" s="0"/>
      <c r="AVK148" s="0"/>
      <c r="AVL148" s="0"/>
      <c r="AVM148" s="0"/>
      <c r="AVN148" s="0"/>
      <c r="AVO148" s="0"/>
      <c r="AVP148" s="0"/>
      <c r="AVQ148" s="0"/>
      <c r="AVR148" s="0"/>
      <c r="AVS148" s="0"/>
      <c r="AVT148" s="0"/>
      <c r="AVU148" s="0"/>
      <c r="AVV148" s="0"/>
      <c r="AVW148" s="0"/>
      <c r="AVX148" s="0"/>
      <c r="AVY148" s="0"/>
      <c r="AVZ148" s="0"/>
      <c r="AWA148" s="0"/>
      <c r="AWB148" s="0"/>
      <c r="AWC148" s="0"/>
      <c r="AWD148" s="0"/>
      <c r="AWE148" s="0"/>
      <c r="AWF148" s="0"/>
      <c r="AWG148" s="0"/>
      <c r="AWH148" s="0"/>
      <c r="AWI148" s="0"/>
      <c r="AWJ148" s="0"/>
      <c r="AWK148" s="0"/>
      <c r="AWL148" s="0"/>
      <c r="AWM148" s="0"/>
      <c r="AWN148" s="0"/>
      <c r="AWO148" s="0"/>
      <c r="AWP148" s="0"/>
      <c r="AWQ148" s="0"/>
      <c r="AWR148" s="0"/>
      <c r="AWS148" s="0"/>
      <c r="AWT148" s="0"/>
      <c r="AWU148" s="0"/>
      <c r="AWV148" s="0"/>
      <c r="AWW148" s="0"/>
      <c r="AWX148" s="0"/>
      <c r="AWY148" s="0"/>
      <c r="AWZ148" s="0"/>
      <c r="AXA148" s="0"/>
      <c r="AXB148" s="0"/>
      <c r="AXC148" s="0"/>
      <c r="AXD148" s="0"/>
      <c r="AXE148" s="0"/>
      <c r="AXF148" s="0"/>
      <c r="AXG148" s="0"/>
      <c r="AXH148" s="0"/>
      <c r="AXI148" s="0"/>
      <c r="AXJ148" s="0"/>
      <c r="AXK148" s="0"/>
      <c r="AXL148" s="0"/>
      <c r="AXM148" s="0"/>
      <c r="AXN148" s="0"/>
      <c r="AXO148" s="0"/>
      <c r="AXP148" s="0"/>
      <c r="AXQ148" s="0"/>
      <c r="AXR148" s="0"/>
      <c r="AXS148" s="0"/>
      <c r="AXT148" s="0"/>
      <c r="AXU148" s="0"/>
      <c r="AXV148" s="0"/>
      <c r="AXW148" s="0"/>
      <c r="AXX148" s="0"/>
      <c r="AXY148" s="0"/>
      <c r="AXZ148" s="0"/>
      <c r="AYA148" s="0"/>
      <c r="AYB148" s="0"/>
      <c r="AYC148" s="0"/>
      <c r="AYD148" s="0"/>
      <c r="AYE148" s="0"/>
      <c r="AYF148" s="0"/>
      <c r="AYG148" s="0"/>
      <c r="AYH148" s="0"/>
      <c r="AYI148" s="0"/>
      <c r="AYJ148" s="0"/>
      <c r="AYK148" s="0"/>
      <c r="AYL148" s="0"/>
      <c r="AYM148" s="0"/>
      <c r="AYN148" s="0"/>
      <c r="AYO148" s="0"/>
      <c r="AYP148" s="0"/>
      <c r="AYQ148" s="0"/>
      <c r="AYR148" s="0"/>
      <c r="AYS148" s="0"/>
      <c r="AYT148" s="0"/>
      <c r="AYU148" s="0"/>
      <c r="AYV148" s="0"/>
      <c r="AYW148" s="0"/>
      <c r="AYX148" s="0"/>
      <c r="AYY148" s="0"/>
      <c r="AYZ148" s="0"/>
      <c r="AZA148" s="0"/>
      <c r="AZB148" s="0"/>
      <c r="AZC148" s="0"/>
      <c r="AZD148" s="0"/>
      <c r="AZE148" s="0"/>
      <c r="AZF148" s="0"/>
      <c r="AZG148" s="0"/>
      <c r="AZH148" s="0"/>
      <c r="AZI148" s="0"/>
      <c r="AZJ148" s="0"/>
      <c r="AZK148" s="0"/>
      <c r="AZL148" s="0"/>
      <c r="AZM148" s="0"/>
      <c r="AZN148" s="0"/>
      <c r="AZO148" s="0"/>
      <c r="AZP148" s="0"/>
      <c r="AZQ148" s="0"/>
      <c r="AZR148" s="0"/>
      <c r="AZS148" s="0"/>
      <c r="AZT148" s="0"/>
      <c r="AZU148" s="0"/>
      <c r="AZV148" s="0"/>
      <c r="AZW148" s="0"/>
      <c r="AZX148" s="0"/>
      <c r="AZY148" s="0"/>
      <c r="AZZ148" s="0"/>
      <c r="BAA148" s="0"/>
      <c r="BAB148" s="0"/>
      <c r="BAC148" s="0"/>
      <c r="BAD148" s="0"/>
      <c r="BAE148" s="0"/>
      <c r="BAF148" s="0"/>
      <c r="BAG148" s="0"/>
      <c r="BAH148" s="0"/>
      <c r="BAI148" s="0"/>
      <c r="BAJ148" s="0"/>
      <c r="BAK148" s="0"/>
      <c r="BAL148" s="0"/>
      <c r="BAM148" s="0"/>
      <c r="BAN148" s="0"/>
      <c r="BAO148" s="0"/>
      <c r="BAP148" s="0"/>
      <c r="BAQ148" s="0"/>
      <c r="BAR148" s="0"/>
      <c r="BAS148" s="0"/>
      <c r="BAT148" s="0"/>
      <c r="BAU148" s="0"/>
      <c r="BAV148" s="0"/>
      <c r="BAW148" s="0"/>
      <c r="BAX148" s="0"/>
      <c r="BAY148" s="0"/>
      <c r="BAZ148" s="0"/>
      <c r="BBA148" s="0"/>
      <c r="BBB148" s="0"/>
      <c r="BBC148" s="0"/>
      <c r="BBD148" s="0"/>
      <c r="BBE148" s="0"/>
      <c r="BBF148" s="0"/>
      <c r="BBG148" s="0"/>
      <c r="BBH148" s="0"/>
      <c r="BBI148" s="0"/>
      <c r="BBJ148" s="0"/>
      <c r="BBK148" s="0"/>
      <c r="BBL148" s="0"/>
      <c r="BBM148" s="0"/>
      <c r="BBN148" s="0"/>
      <c r="BBO148" s="0"/>
      <c r="BBP148" s="0"/>
      <c r="BBQ148" s="0"/>
      <c r="BBR148" s="0"/>
      <c r="BBS148" s="0"/>
      <c r="BBT148" s="0"/>
      <c r="BBU148" s="0"/>
      <c r="BBV148" s="0"/>
      <c r="BBW148" s="0"/>
      <c r="BBX148" s="0"/>
      <c r="BBY148" s="0"/>
      <c r="BBZ148" s="0"/>
      <c r="BCA148" s="0"/>
      <c r="BCB148" s="0"/>
      <c r="BCC148" s="0"/>
      <c r="BCD148" s="0"/>
      <c r="BCE148" s="0"/>
      <c r="BCF148" s="0"/>
      <c r="BCG148" s="0"/>
      <c r="BCH148" s="0"/>
      <c r="BCI148" s="0"/>
      <c r="BCJ148" s="0"/>
      <c r="BCK148" s="0"/>
      <c r="BCL148" s="0"/>
      <c r="BCM148" s="0"/>
      <c r="BCN148" s="0"/>
      <c r="BCO148" s="0"/>
      <c r="BCP148" s="0"/>
      <c r="BCQ148" s="0"/>
      <c r="BCR148" s="0"/>
      <c r="BCS148" s="0"/>
      <c r="BCT148" s="0"/>
      <c r="BCU148" s="0"/>
      <c r="BCV148" s="0"/>
      <c r="BCW148" s="0"/>
      <c r="BCX148" s="0"/>
      <c r="BCY148" s="0"/>
      <c r="BCZ148" s="0"/>
      <c r="BDA148" s="0"/>
      <c r="BDB148" s="0"/>
      <c r="BDC148" s="0"/>
      <c r="BDD148" s="0"/>
      <c r="BDE148" s="0"/>
      <c r="BDF148" s="0"/>
      <c r="BDG148" s="0"/>
      <c r="BDH148" s="0"/>
      <c r="BDI148" s="0"/>
      <c r="BDJ148" s="0"/>
      <c r="BDK148" s="0"/>
      <c r="BDL148" s="0"/>
      <c r="BDM148" s="0"/>
      <c r="BDN148" s="0"/>
      <c r="BDO148" s="0"/>
      <c r="BDP148" s="0"/>
      <c r="BDQ148" s="0"/>
      <c r="BDR148" s="0"/>
      <c r="BDS148" s="0"/>
      <c r="BDT148" s="0"/>
      <c r="BDU148" s="0"/>
      <c r="BDV148" s="0"/>
      <c r="BDW148" s="0"/>
      <c r="BDX148" s="0"/>
      <c r="BDY148" s="0"/>
      <c r="BDZ148" s="0"/>
      <c r="BEA148" s="0"/>
      <c r="BEB148" s="0"/>
      <c r="BEC148" s="0"/>
      <c r="BED148" s="0"/>
      <c r="BEE148" s="0"/>
      <c r="BEF148" s="0"/>
      <c r="BEG148" s="0"/>
      <c r="BEH148" s="0"/>
      <c r="BEI148" s="0"/>
      <c r="BEJ148" s="0"/>
      <c r="BEK148" s="0"/>
      <c r="BEL148" s="0"/>
      <c r="BEM148" s="0"/>
      <c r="BEN148" s="0"/>
      <c r="BEO148" s="0"/>
      <c r="BEP148" s="0"/>
      <c r="BEQ148" s="0"/>
      <c r="BER148" s="0"/>
      <c r="BES148" s="0"/>
      <c r="BET148" s="0"/>
      <c r="BEU148" s="0"/>
      <c r="BEV148" s="0"/>
      <c r="BEW148" s="0"/>
      <c r="BEX148" s="0"/>
      <c r="BEY148" s="0"/>
      <c r="BEZ148" s="0"/>
      <c r="BFA148" s="0"/>
      <c r="BFB148" s="0"/>
      <c r="BFC148" s="0"/>
      <c r="BFD148" s="0"/>
      <c r="BFE148" s="0"/>
      <c r="BFF148" s="0"/>
      <c r="BFG148" s="0"/>
      <c r="BFH148" s="0"/>
      <c r="BFI148" s="0"/>
      <c r="BFJ148" s="0"/>
      <c r="BFK148" s="0"/>
      <c r="BFL148" s="0"/>
      <c r="BFM148" s="0"/>
      <c r="BFN148" s="0"/>
      <c r="BFO148" s="0"/>
      <c r="BFP148" s="0"/>
      <c r="BFQ148" s="0"/>
      <c r="BFR148" s="0"/>
      <c r="BFS148" s="0"/>
      <c r="BFT148" s="0"/>
      <c r="BFU148" s="0"/>
      <c r="BFV148" s="0"/>
      <c r="BFW148" s="0"/>
      <c r="BFX148" s="0"/>
      <c r="BFY148" s="0"/>
      <c r="BFZ148" s="0"/>
      <c r="BGA148" s="0"/>
      <c r="BGB148" s="0"/>
      <c r="BGC148" s="0"/>
      <c r="BGD148" s="0"/>
      <c r="BGE148" s="0"/>
      <c r="BGF148" s="0"/>
      <c r="BGG148" s="0"/>
      <c r="BGH148" s="0"/>
      <c r="BGI148" s="0"/>
      <c r="BGJ148" s="0"/>
      <c r="BGK148" s="0"/>
      <c r="BGL148" s="0"/>
      <c r="BGM148" s="0"/>
      <c r="BGN148" s="0"/>
      <c r="BGO148" s="0"/>
      <c r="BGP148" s="0"/>
      <c r="BGQ148" s="0"/>
      <c r="BGR148" s="0"/>
      <c r="BGS148" s="0"/>
      <c r="BGT148" s="0"/>
      <c r="BGU148" s="0"/>
      <c r="BGV148" s="0"/>
      <c r="BGW148" s="0"/>
      <c r="BGX148" s="0"/>
      <c r="BGY148" s="0"/>
      <c r="BGZ148" s="0"/>
      <c r="BHA148" s="0"/>
      <c r="BHB148" s="0"/>
      <c r="BHC148" s="0"/>
      <c r="BHD148" s="0"/>
      <c r="BHE148" s="0"/>
      <c r="BHF148" s="0"/>
      <c r="BHG148" s="0"/>
      <c r="BHH148" s="0"/>
      <c r="BHI148" s="0"/>
      <c r="BHJ148" s="0"/>
      <c r="BHK148" s="0"/>
      <c r="BHL148" s="0"/>
      <c r="BHM148" s="0"/>
      <c r="BHN148" s="0"/>
      <c r="BHO148" s="0"/>
      <c r="BHP148" s="0"/>
      <c r="BHQ148" s="0"/>
      <c r="BHR148" s="0"/>
      <c r="BHS148" s="0"/>
      <c r="BHT148" s="0"/>
      <c r="BHU148" s="0"/>
      <c r="BHV148" s="0"/>
      <c r="BHW148" s="0"/>
      <c r="BHX148" s="0"/>
      <c r="BHY148" s="0"/>
      <c r="BHZ148" s="0"/>
      <c r="BIA148" s="0"/>
      <c r="BIB148" s="0"/>
      <c r="BIC148" s="0"/>
      <c r="BID148" s="0"/>
      <c r="BIE148" s="0"/>
      <c r="BIF148" s="0"/>
      <c r="BIG148" s="0"/>
      <c r="BIH148" s="0"/>
      <c r="BII148" s="0"/>
      <c r="BIJ148" s="0"/>
      <c r="BIK148" s="0"/>
      <c r="BIL148" s="0"/>
      <c r="BIM148" s="0"/>
      <c r="BIN148" s="0"/>
      <c r="BIO148" s="0"/>
      <c r="BIP148" s="0"/>
      <c r="BIQ148" s="0"/>
      <c r="BIR148" s="0"/>
      <c r="BIS148" s="0"/>
      <c r="BIT148" s="0"/>
      <c r="BIU148" s="0"/>
      <c r="BIV148" s="0"/>
      <c r="BIW148" s="0"/>
      <c r="BIX148" s="0"/>
      <c r="BIY148" s="0"/>
      <c r="BIZ148" s="0"/>
      <c r="BJA148" s="0"/>
      <c r="BJB148" s="0"/>
      <c r="BJC148" s="0"/>
      <c r="BJD148" s="0"/>
      <c r="BJE148" s="0"/>
      <c r="BJF148" s="0"/>
      <c r="BJG148" s="0"/>
      <c r="BJH148" s="0"/>
      <c r="BJI148" s="0"/>
      <c r="BJJ148" s="0"/>
      <c r="BJK148" s="0"/>
      <c r="BJL148" s="0"/>
      <c r="BJM148" s="0"/>
      <c r="BJN148" s="0"/>
      <c r="BJO148" s="0"/>
      <c r="BJP148" s="0"/>
      <c r="BJQ148" s="0"/>
      <c r="BJR148" s="0"/>
      <c r="BJS148" s="0"/>
      <c r="BJT148" s="0"/>
      <c r="BJU148" s="0"/>
      <c r="BJV148" s="0"/>
      <c r="BJW148" s="0"/>
      <c r="BJX148" s="0"/>
      <c r="BJY148" s="0"/>
      <c r="BJZ148" s="0"/>
      <c r="BKA148" s="0"/>
      <c r="BKB148" s="0"/>
      <c r="BKC148" s="0"/>
      <c r="BKD148" s="0"/>
      <c r="BKE148" s="0"/>
      <c r="BKF148" s="0"/>
      <c r="BKG148" s="0"/>
      <c r="BKH148" s="0"/>
      <c r="BKI148" s="0"/>
      <c r="BKJ148" s="0"/>
      <c r="BKK148" s="0"/>
      <c r="BKL148" s="0"/>
      <c r="BKM148" s="0"/>
      <c r="BKN148" s="0"/>
      <c r="BKO148" s="0"/>
      <c r="BKP148" s="0"/>
      <c r="BKQ148" s="0"/>
      <c r="BKR148" s="0"/>
      <c r="BKS148" s="0"/>
      <c r="BKT148" s="0"/>
      <c r="BKU148" s="0"/>
      <c r="BKV148" s="0"/>
      <c r="BKW148" s="0"/>
      <c r="BKX148" s="0"/>
      <c r="BKY148" s="0"/>
      <c r="BKZ148" s="0"/>
      <c r="BLA148" s="0"/>
      <c r="BLB148" s="0"/>
      <c r="BLC148" s="0"/>
      <c r="BLD148" s="0"/>
      <c r="BLE148" s="0"/>
      <c r="BLF148" s="0"/>
      <c r="BLG148" s="0"/>
      <c r="BLH148" s="0"/>
      <c r="BLI148" s="0"/>
      <c r="BLJ148" s="0"/>
      <c r="BLK148" s="0"/>
      <c r="BLL148" s="0"/>
      <c r="BLM148" s="0"/>
      <c r="BLN148" s="0"/>
      <c r="BLO148" s="0"/>
      <c r="BLP148" s="0"/>
      <c r="BLQ148" s="0"/>
      <c r="BLR148" s="0"/>
      <c r="BLS148" s="0"/>
      <c r="BLT148" s="0"/>
      <c r="BLU148" s="0"/>
      <c r="BLV148" s="0"/>
      <c r="BLW148" s="0"/>
      <c r="BLX148" s="0"/>
      <c r="BLY148" s="0"/>
      <c r="BLZ148" s="0"/>
      <c r="BMA148" s="0"/>
      <c r="BMB148" s="0"/>
      <c r="BMC148" s="0"/>
      <c r="BMD148" s="0"/>
      <c r="BME148" s="0"/>
      <c r="BMF148" s="0"/>
      <c r="BMG148" s="0"/>
      <c r="BMH148" s="0"/>
      <c r="BMI148" s="0"/>
      <c r="BMJ148" s="0"/>
      <c r="BMK148" s="0"/>
      <c r="BML148" s="0"/>
      <c r="BMM148" s="0"/>
      <c r="BMN148" s="0"/>
      <c r="BMO148" s="0"/>
      <c r="BMP148" s="0"/>
      <c r="BMQ148" s="0"/>
      <c r="BMR148" s="0"/>
      <c r="BMS148" s="0"/>
      <c r="BMT148" s="0"/>
      <c r="BMU148" s="0"/>
      <c r="BMV148" s="0"/>
      <c r="BMW148" s="0"/>
      <c r="BMX148" s="0"/>
      <c r="BMY148" s="0"/>
      <c r="BMZ148" s="0"/>
      <c r="BNA148" s="0"/>
      <c r="BNB148" s="0"/>
      <c r="BNC148" s="0"/>
      <c r="BND148" s="0"/>
      <c r="BNE148" s="0"/>
      <c r="BNF148" s="0"/>
      <c r="BNG148" s="0"/>
      <c r="BNH148" s="0"/>
      <c r="BNI148" s="0"/>
      <c r="BNJ148" s="0"/>
      <c r="BNK148" s="0"/>
      <c r="BNL148" s="0"/>
      <c r="BNM148" s="0"/>
      <c r="BNN148" s="0"/>
      <c r="BNO148" s="0"/>
      <c r="BNP148" s="0"/>
      <c r="BNQ148" s="0"/>
      <c r="BNR148" s="0"/>
      <c r="BNS148" s="0"/>
      <c r="BNT148" s="0"/>
      <c r="BNU148" s="0"/>
      <c r="BNV148" s="0"/>
      <c r="BNW148" s="0"/>
      <c r="BNX148" s="0"/>
      <c r="BNY148" s="0"/>
      <c r="BNZ148" s="0"/>
      <c r="BOA148" s="0"/>
      <c r="BOB148" s="0"/>
      <c r="BOC148" s="0"/>
      <c r="BOD148" s="0"/>
      <c r="BOE148" s="0"/>
      <c r="BOF148" s="0"/>
      <c r="BOG148" s="0"/>
      <c r="BOH148" s="0"/>
      <c r="BOI148" s="0"/>
      <c r="BOJ148" s="0"/>
      <c r="BOK148" s="0"/>
      <c r="BOL148" s="0"/>
      <c r="BOM148" s="0"/>
      <c r="BON148" s="0"/>
      <c r="BOO148" s="0"/>
      <c r="BOP148" s="0"/>
      <c r="BOQ148" s="0"/>
      <c r="BOR148" s="0"/>
      <c r="BOS148" s="0"/>
      <c r="BOT148" s="0"/>
      <c r="BOU148" s="0"/>
      <c r="BOV148" s="0"/>
      <c r="BOW148" s="0"/>
      <c r="BOX148" s="0"/>
      <c r="BOY148" s="0"/>
      <c r="BOZ148" s="0"/>
      <c r="BPA148" s="0"/>
      <c r="BPB148" s="0"/>
      <c r="BPC148" s="0"/>
      <c r="BPD148" s="0"/>
      <c r="BPE148" s="0"/>
      <c r="BPF148" s="0"/>
      <c r="BPG148" s="0"/>
      <c r="BPH148" s="0"/>
      <c r="BPI148" s="0"/>
      <c r="BPJ148" s="0"/>
      <c r="BPK148" s="0"/>
      <c r="BPL148" s="0"/>
      <c r="BPM148" s="0"/>
      <c r="BPN148" s="0"/>
      <c r="BPO148" s="0"/>
      <c r="BPP148" s="0"/>
      <c r="BPQ148" s="0"/>
      <c r="BPR148" s="0"/>
      <c r="BPS148" s="0"/>
      <c r="BPT148" s="0"/>
      <c r="BPU148" s="0"/>
      <c r="BPV148" s="0"/>
      <c r="BPW148" s="0"/>
      <c r="BPX148" s="0"/>
      <c r="BPY148" s="0"/>
      <c r="BPZ148" s="0"/>
      <c r="BQA148" s="0"/>
      <c r="BQB148" s="0"/>
      <c r="BQC148" s="0"/>
      <c r="BQD148" s="0"/>
      <c r="BQE148" s="0"/>
      <c r="BQF148" s="0"/>
      <c r="BQG148" s="0"/>
      <c r="BQH148" s="0"/>
      <c r="BQI148" s="0"/>
      <c r="BQJ148" s="0"/>
      <c r="BQK148" s="0"/>
      <c r="BQL148" s="0"/>
      <c r="BQM148" s="0"/>
      <c r="BQN148" s="0"/>
      <c r="BQO148" s="0"/>
      <c r="BQP148" s="0"/>
      <c r="BQQ148" s="0"/>
      <c r="BQR148" s="0"/>
      <c r="BQS148" s="0"/>
      <c r="BQT148" s="0"/>
      <c r="BQU148" s="0"/>
      <c r="BQV148" s="0"/>
      <c r="BQW148" s="0"/>
      <c r="BQX148" s="0"/>
      <c r="BQY148" s="0"/>
      <c r="BQZ148" s="0"/>
      <c r="BRA148" s="0"/>
      <c r="BRB148" s="0"/>
      <c r="BRC148" s="0"/>
      <c r="BRD148" s="0"/>
      <c r="BRE148" s="0"/>
      <c r="BRF148" s="0"/>
      <c r="BRG148" s="0"/>
      <c r="BRH148" s="0"/>
      <c r="BRI148" s="0"/>
      <c r="BRJ148" s="0"/>
      <c r="BRK148" s="0"/>
      <c r="BRL148" s="0"/>
      <c r="BRM148" s="0"/>
      <c r="BRN148" s="0"/>
      <c r="BRO148" s="0"/>
      <c r="BRP148" s="0"/>
      <c r="BRQ148" s="0"/>
      <c r="BRR148" s="0"/>
      <c r="BRS148" s="0"/>
      <c r="BRT148" s="0"/>
      <c r="BRU148" s="0"/>
      <c r="BRV148" s="0"/>
      <c r="BRW148" s="0"/>
      <c r="BRX148" s="0"/>
      <c r="BRY148" s="0"/>
      <c r="BRZ148" s="0"/>
      <c r="BSA148" s="0"/>
      <c r="BSB148" s="0"/>
      <c r="BSC148" s="0"/>
      <c r="BSD148" s="0"/>
      <c r="BSE148" s="0"/>
      <c r="BSF148" s="0"/>
      <c r="BSG148" s="0"/>
      <c r="BSH148" s="0"/>
      <c r="BSI148" s="0"/>
      <c r="BSJ148" s="0"/>
      <c r="BSK148" s="0"/>
      <c r="BSL148" s="0"/>
      <c r="BSM148" s="0"/>
      <c r="BSN148" s="0"/>
      <c r="BSO148" s="0"/>
      <c r="BSP148" s="0"/>
      <c r="BSQ148" s="0"/>
      <c r="BSR148" s="0"/>
      <c r="BSS148" s="0"/>
      <c r="BST148" s="0"/>
      <c r="BSU148" s="0"/>
      <c r="BSV148" s="0"/>
      <c r="BSW148" s="0"/>
      <c r="BSX148" s="0"/>
      <c r="BSY148" s="0"/>
      <c r="BSZ148" s="0"/>
      <c r="BTA148" s="0"/>
      <c r="BTB148" s="0"/>
      <c r="BTC148" s="0"/>
      <c r="BTD148" s="0"/>
      <c r="BTE148" s="0"/>
      <c r="BTF148" s="0"/>
      <c r="BTG148" s="0"/>
      <c r="BTH148" s="0"/>
      <c r="BTI148" s="0"/>
      <c r="BTJ148" s="0"/>
      <c r="BTK148" s="0"/>
      <c r="BTL148" s="0"/>
      <c r="BTM148" s="0"/>
      <c r="BTN148" s="0"/>
      <c r="BTO148" s="0"/>
      <c r="BTP148" s="0"/>
      <c r="BTQ148" s="0"/>
      <c r="BTR148" s="0"/>
      <c r="BTS148" s="0"/>
      <c r="BTT148" s="0"/>
      <c r="BTU148" s="0"/>
      <c r="BTV148" s="0"/>
      <c r="BTW148" s="0"/>
      <c r="BTX148" s="0"/>
      <c r="BTY148" s="0"/>
      <c r="BTZ148" s="0"/>
      <c r="BUA148" s="0"/>
      <c r="BUB148" s="0"/>
      <c r="BUC148" s="0"/>
      <c r="BUD148" s="0"/>
      <c r="BUE148" s="0"/>
      <c r="BUF148" s="0"/>
      <c r="BUG148" s="0"/>
      <c r="BUH148" s="0"/>
      <c r="BUI148" s="0"/>
      <c r="BUJ148" s="0"/>
      <c r="BUK148" s="0"/>
      <c r="BUL148" s="0"/>
      <c r="BUM148" s="0"/>
      <c r="BUN148" s="0"/>
      <c r="BUO148" s="0"/>
      <c r="BUP148" s="0"/>
      <c r="BUQ148" s="0"/>
      <c r="BUR148" s="0"/>
      <c r="BUS148" s="0"/>
      <c r="BUT148" s="0"/>
      <c r="BUU148" s="0"/>
      <c r="BUV148" s="0"/>
      <c r="BUW148" s="0"/>
      <c r="BUX148" s="0"/>
      <c r="BUY148" s="0"/>
      <c r="BUZ148" s="0"/>
      <c r="BVA148" s="0"/>
      <c r="BVB148" s="0"/>
      <c r="BVC148" s="0"/>
      <c r="BVD148" s="0"/>
      <c r="BVE148" s="0"/>
      <c r="BVF148" s="0"/>
      <c r="BVG148" s="0"/>
      <c r="BVH148" s="0"/>
      <c r="BVI148" s="0"/>
      <c r="BVJ148" s="0"/>
      <c r="BVK148" s="0"/>
      <c r="BVL148" s="0"/>
      <c r="BVM148" s="0"/>
      <c r="BVN148" s="0"/>
      <c r="BVO148" s="0"/>
      <c r="BVP148" s="0"/>
      <c r="BVQ148" s="0"/>
      <c r="BVR148" s="0"/>
      <c r="BVS148" s="0"/>
      <c r="BVT148" s="0"/>
      <c r="BVU148" s="0"/>
      <c r="BVV148" s="0"/>
      <c r="BVW148" s="0"/>
      <c r="BVX148" s="0"/>
      <c r="BVY148" s="0"/>
      <c r="BVZ148" s="0"/>
      <c r="BWA148" s="0"/>
      <c r="BWB148" s="0"/>
      <c r="BWC148" s="0"/>
      <c r="BWD148" s="0"/>
      <c r="BWE148" s="0"/>
      <c r="BWF148" s="0"/>
      <c r="BWG148" s="0"/>
      <c r="BWH148" s="0"/>
      <c r="BWI148" s="0"/>
      <c r="BWJ148" s="0"/>
      <c r="BWK148" s="0"/>
      <c r="BWL148" s="0"/>
      <c r="BWM148" s="0"/>
      <c r="BWN148" s="0"/>
      <c r="BWO148" s="0"/>
      <c r="BWP148" s="0"/>
      <c r="BWQ148" s="0"/>
      <c r="BWR148" s="0"/>
      <c r="BWS148" s="0"/>
      <c r="BWT148" s="0"/>
      <c r="BWU148" s="0"/>
      <c r="BWV148" s="0"/>
      <c r="BWW148" s="0"/>
      <c r="BWX148" s="0"/>
      <c r="BWY148" s="0"/>
      <c r="BWZ148" s="0"/>
      <c r="BXA148" s="0"/>
      <c r="BXB148" s="0"/>
      <c r="BXC148" s="0"/>
      <c r="BXD148" s="0"/>
      <c r="BXE148" s="0"/>
      <c r="BXF148" s="0"/>
      <c r="BXG148" s="0"/>
      <c r="BXH148" s="0"/>
      <c r="BXI148" s="0"/>
      <c r="BXJ148" s="0"/>
      <c r="BXK148" s="0"/>
      <c r="BXL148" s="0"/>
      <c r="BXM148" s="0"/>
      <c r="BXN148" s="0"/>
      <c r="BXO148" s="0"/>
      <c r="BXP148" s="0"/>
      <c r="BXQ148" s="0"/>
      <c r="BXR148" s="0"/>
      <c r="BXS148" s="0"/>
      <c r="BXT148" s="0"/>
      <c r="BXU148" s="0"/>
      <c r="BXV148" s="0"/>
      <c r="BXW148" s="0"/>
      <c r="BXX148" s="0"/>
      <c r="BXY148" s="0"/>
      <c r="BXZ148" s="0"/>
      <c r="BYA148" s="0"/>
      <c r="BYB148" s="0"/>
      <c r="BYC148" s="0"/>
      <c r="BYD148" s="0"/>
      <c r="BYE148" s="0"/>
      <c r="BYF148" s="0"/>
      <c r="BYG148" s="0"/>
      <c r="BYH148" s="0"/>
      <c r="BYI148" s="0"/>
      <c r="BYJ148" s="0"/>
      <c r="BYK148" s="0"/>
      <c r="BYL148" s="0"/>
      <c r="BYM148" s="0"/>
      <c r="BYN148" s="0"/>
      <c r="BYO148" s="0"/>
      <c r="BYP148" s="0"/>
      <c r="BYQ148" s="0"/>
      <c r="BYR148" s="0"/>
      <c r="BYS148" s="0"/>
      <c r="BYT148" s="0"/>
      <c r="BYU148" s="0"/>
      <c r="BYV148" s="0"/>
      <c r="BYW148" s="0"/>
      <c r="BYX148" s="0"/>
      <c r="BYY148" s="0"/>
      <c r="BYZ148" s="0"/>
      <c r="BZA148" s="0"/>
      <c r="BZB148" s="0"/>
      <c r="BZC148" s="0"/>
      <c r="BZD148" s="0"/>
      <c r="BZE148" s="0"/>
      <c r="BZF148" s="0"/>
      <c r="BZG148" s="0"/>
      <c r="BZH148" s="0"/>
      <c r="BZI148" s="0"/>
      <c r="BZJ148" s="0"/>
      <c r="BZK148" s="0"/>
      <c r="BZL148" s="0"/>
      <c r="BZM148" s="0"/>
      <c r="BZN148" s="0"/>
      <c r="BZO148" s="0"/>
      <c r="BZP148" s="0"/>
      <c r="BZQ148" s="0"/>
      <c r="BZR148" s="0"/>
      <c r="BZS148" s="0"/>
      <c r="BZT148" s="0"/>
      <c r="BZU148" s="0"/>
      <c r="BZV148" s="0"/>
      <c r="BZW148" s="0"/>
      <c r="BZX148" s="0"/>
      <c r="BZY148" s="0"/>
      <c r="BZZ148" s="0"/>
      <c r="CAA148" s="0"/>
      <c r="CAB148" s="0"/>
      <c r="CAC148" s="0"/>
      <c r="CAD148" s="0"/>
      <c r="CAE148" s="0"/>
      <c r="CAF148" s="0"/>
      <c r="CAG148" s="0"/>
      <c r="CAH148" s="0"/>
      <c r="CAI148" s="0"/>
      <c r="CAJ148" s="0"/>
      <c r="CAK148" s="0"/>
      <c r="CAL148" s="0"/>
      <c r="CAM148" s="0"/>
      <c r="CAN148" s="0"/>
      <c r="CAO148" s="0"/>
      <c r="CAP148" s="0"/>
      <c r="CAQ148" s="0"/>
      <c r="CAR148" s="0"/>
      <c r="CAS148" s="0"/>
      <c r="CAT148" s="0"/>
      <c r="CAU148" s="0"/>
      <c r="CAV148" s="0"/>
      <c r="CAW148" s="0"/>
      <c r="CAX148" s="0"/>
      <c r="CAY148" s="0"/>
      <c r="CAZ148" s="0"/>
      <c r="CBA148" s="0"/>
      <c r="CBB148" s="0"/>
      <c r="CBC148" s="0"/>
      <c r="CBD148" s="0"/>
      <c r="CBE148" s="0"/>
      <c r="CBF148" s="0"/>
      <c r="CBG148" s="0"/>
      <c r="CBH148" s="0"/>
      <c r="CBI148" s="0"/>
      <c r="CBJ148" s="0"/>
      <c r="CBK148" s="0"/>
      <c r="CBL148" s="0"/>
      <c r="CBM148" s="0"/>
      <c r="CBN148" s="0"/>
      <c r="CBO148" s="0"/>
      <c r="CBP148" s="0"/>
      <c r="CBQ148" s="0"/>
      <c r="CBR148" s="0"/>
      <c r="CBS148" s="0"/>
      <c r="CBT148" s="0"/>
      <c r="CBU148" s="0"/>
      <c r="CBV148" s="0"/>
      <c r="CBW148" s="0"/>
      <c r="CBX148" s="0"/>
      <c r="CBY148" s="0"/>
      <c r="CBZ148" s="0"/>
      <c r="CCA148" s="0"/>
      <c r="CCB148" s="0"/>
      <c r="CCC148" s="0"/>
      <c r="CCD148" s="0"/>
      <c r="CCE148" s="0"/>
      <c r="CCF148" s="0"/>
      <c r="CCG148" s="0"/>
      <c r="CCH148" s="0"/>
      <c r="CCI148" s="0"/>
      <c r="CCJ148" s="0"/>
      <c r="CCK148" s="0"/>
      <c r="CCL148" s="0"/>
      <c r="CCM148" s="0"/>
      <c r="CCN148" s="0"/>
      <c r="CCO148" s="0"/>
      <c r="CCP148" s="0"/>
      <c r="CCQ148" s="0"/>
      <c r="CCR148" s="0"/>
      <c r="CCS148" s="0"/>
      <c r="CCT148" s="0"/>
      <c r="CCU148" s="0"/>
      <c r="CCV148" s="0"/>
      <c r="CCW148" s="0"/>
      <c r="CCX148" s="0"/>
      <c r="CCY148" s="0"/>
      <c r="CCZ148" s="0"/>
      <c r="CDA148" s="0"/>
      <c r="CDB148" s="0"/>
      <c r="CDC148" s="0"/>
      <c r="CDD148" s="0"/>
      <c r="CDE148" s="0"/>
      <c r="CDF148" s="0"/>
      <c r="CDG148" s="0"/>
      <c r="CDH148" s="0"/>
      <c r="CDI148" s="0"/>
      <c r="CDJ148" s="0"/>
      <c r="CDK148" s="0"/>
      <c r="CDL148" s="0"/>
      <c r="CDM148" s="0"/>
      <c r="CDN148" s="0"/>
      <c r="CDO148" s="0"/>
      <c r="CDP148" s="0"/>
      <c r="CDQ148" s="0"/>
      <c r="CDR148" s="0"/>
      <c r="CDS148" s="0"/>
      <c r="CDT148" s="0"/>
      <c r="CDU148" s="0"/>
      <c r="CDV148" s="0"/>
      <c r="CDW148" s="0"/>
      <c r="CDX148" s="0"/>
      <c r="CDY148" s="0"/>
      <c r="CDZ148" s="0"/>
      <c r="CEA148" s="0"/>
      <c r="CEB148" s="0"/>
      <c r="CEC148" s="0"/>
      <c r="CED148" s="0"/>
      <c r="CEE148" s="0"/>
      <c r="CEF148" s="0"/>
      <c r="CEG148" s="0"/>
      <c r="CEH148" s="0"/>
      <c r="CEI148" s="0"/>
      <c r="CEJ148" s="0"/>
      <c r="CEK148" s="0"/>
      <c r="CEL148" s="0"/>
      <c r="CEM148" s="0"/>
      <c r="CEN148" s="0"/>
      <c r="CEO148" s="0"/>
      <c r="CEP148" s="0"/>
      <c r="CEQ148" s="0"/>
      <c r="CER148" s="0"/>
      <c r="CES148" s="0"/>
      <c r="CET148" s="0"/>
      <c r="CEU148" s="0"/>
      <c r="CEV148" s="0"/>
      <c r="CEW148" s="0"/>
      <c r="CEX148" s="0"/>
      <c r="CEY148" s="0"/>
      <c r="CEZ148" s="0"/>
      <c r="CFA148" s="0"/>
      <c r="CFB148" s="0"/>
      <c r="CFC148" s="0"/>
      <c r="CFD148" s="0"/>
      <c r="CFE148" s="0"/>
      <c r="CFF148" s="0"/>
      <c r="CFG148" s="0"/>
      <c r="CFH148" s="0"/>
      <c r="CFI148" s="0"/>
      <c r="CFJ148" s="0"/>
      <c r="CFK148" s="0"/>
      <c r="CFL148" s="0"/>
      <c r="CFM148" s="0"/>
      <c r="CFN148" s="0"/>
      <c r="CFO148" s="0"/>
      <c r="CFP148" s="0"/>
      <c r="CFQ148" s="0"/>
      <c r="CFR148" s="0"/>
      <c r="CFS148" s="0"/>
      <c r="CFT148" s="0"/>
      <c r="CFU148" s="0"/>
      <c r="CFV148" s="0"/>
      <c r="CFW148" s="0"/>
      <c r="CFX148" s="0"/>
      <c r="CFY148" s="0"/>
      <c r="CFZ148" s="0"/>
      <c r="CGA148" s="0"/>
      <c r="CGB148" s="0"/>
      <c r="CGC148" s="0"/>
      <c r="CGD148" s="0"/>
      <c r="CGE148" s="0"/>
      <c r="CGF148" s="0"/>
      <c r="CGG148" s="0"/>
      <c r="CGH148" s="0"/>
      <c r="CGI148" s="0"/>
      <c r="CGJ148" s="0"/>
      <c r="CGK148" s="0"/>
      <c r="CGL148" s="0"/>
      <c r="CGM148" s="0"/>
      <c r="CGN148" s="0"/>
      <c r="CGO148" s="0"/>
      <c r="CGP148" s="0"/>
      <c r="CGQ148" s="0"/>
      <c r="CGR148" s="0"/>
      <c r="CGS148" s="0"/>
      <c r="CGT148" s="0"/>
      <c r="CGU148" s="0"/>
      <c r="CGV148" s="0"/>
      <c r="CGW148" s="0"/>
      <c r="CGX148" s="0"/>
      <c r="CGY148" s="0"/>
      <c r="CGZ148" s="0"/>
      <c r="CHA148" s="0"/>
      <c r="CHB148" s="0"/>
      <c r="CHC148" s="0"/>
      <c r="CHD148" s="0"/>
      <c r="CHE148" s="0"/>
      <c r="CHF148" s="0"/>
      <c r="CHG148" s="0"/>
      <c r="CHH148" s="0"/>
      <c r="CHI148" s="0"/>
      <c r="CHJ148" s="0"/>
      <c r="CHK148" s="0"/>
      <c r="CHL148" s="0"/>
      <c r="CHM148" s="0"/>
      <c r="CHN148" s="0"/>
      <c r="CHO148" s="0"/>
      <c r="CHP148" s="0"/>
      <c r="CHQ148" s="0"/>
      <c r="CHR148" s="0"/>
      <c r="CHS148" s="0"/>
      <c r="CHT148" s="0"/>
      <c r="CHU148" s="0"/>
      <c r="CHV148" s="0"/>
      <c r="CHW148" s="0"/>
      <c r="CHX148" s="0"/>
      <c r="CHY148" s="0"/>
      <c r="CHZ148" s="0"/>
      <c r="CIA148" s="0"/>
      <c r="CIB148" s="0"/>
      <c r="CIC148" s="0"/>
      <c r="CID148" s="0"/>
      <c r="CIE148" s="0"/>
      <c r="CIF148" s="0"/>
      <c r="CIG148" s="0"/>
      <c r="CIH148" s="0"/>
      <c r="CII148" s="0"/>
      <c r="CIJ148" s="0"/>
      <c r="CIK148" s="0"/>
      <c r="CIL148" s="0"/>
      <c r="CIM148" s="0"/>
      <c r="CIN148" s="0"/>
      <c r="CIO148" s="0"/>
      <c r="CIP148" s="0"/>
      <c r="CIQ148" s="0"/>
      <c r="CIR148" s="0"/>
      <c r="CIS148" s="0"/>
      <c r="CIT148" s="0"/>
      <c r="CIU148" s="0"/>
      <c r="CIV148" s="0"/>
      <c r="CIW148" s="0"/>
      <c r="CIX148" s="0"/>
      <c r="CIY148" s="0"/>
      <c r="CIZ148" s="0"/>
      <c r="CJA148" s="0"/>
      <c r="CJB148" s="0"/>
      <c r="CJC148" s="0"/>
      <c r="CJD148" s="0"/>
      <c r="CJE148" s="0"/>
      <c r="CJF148" s="0"/>
      <c r="CJG148" s="0"/>
      <c r="CJH148" s="0"/>
      <c r="CJI148" s="0"/>
      <c r="CJJ148" s="0"/>
      <c r="CJK148" s="0"/>
      <c r="CJL148" s="0"/>
      <c r="CJM148" s="0"/>
      <c r="CJN148" s="0"/>
      <c r="CJO148" s="0"/>
      <c r="CJP148" s="0"/>
      <c r="CJQ148" s="0"/>
      <c r="CJR148" s="0"/>
      <c r="CJS148" s="0"/>
      <c r="CJT148" s="0"/>
      <c r="CJU148" s="0"/>
      <c r="CJV148" s="0"/>
      <c r="CJW148" s="0"/>
      <c r="CJX148" s="0"/>
      <c r="CJY148" s="0"/>
      <c r="CJZ148" s="0"/>
      <c r="CKA148" s="0"/>
      <c r="CKB148" s="0"/>
      <c r="CKC148" s="0"/>
      <c r="CKD148" s="0"/>
      <c r="CKE148" s="0"/>
      <c r="CKF148" s="0"/>
      <c r="CKG148" s="0"/>
      <c r="CKH148" s="0"/>
      <c r="CKI148" s="0"/>
      <c r="CKJ148" s="0"/>
      <c r="CKK148" s="0"/>
      <c r="CKL148" s="0"/>
      <c r="CKM148" s="0"/>
      <c r="CKN148" s="0"/>
      <c r="CKO148" s="0"/>
      <c r="CKP148" s="0"/>
      <c r="CKQ148" s="0"/>
      <c r="CKR148" s="0"/>
      <c r="CKS148" s="0"/>
      <c r="CKT148" s="0"/>
      <c r="CKU148" s="0"/>
      <c r="CKV148" s="0"/>
      <c r="CKW148" s="0"/>
      <c r="CKX148" s="0"/>
      <c r="CKY148" s="0"/>
      <c r="CKZ148" s="0"/>
      <c r="CLA148" s="0"/>
      <c r="CLB148" s="0"/>
      <c r="CLC148" s="0"/>
      <c r="CLD148" s="0"/>
      <c r="CLE148" s="0"/>
      <c r="CLF148" s="0"/>
      <c r="CLG148" s="0"/>
      <c r="CLH148" s="0"/>
      <c r="CLI148" s="0"/>
      <c r="CLJ148" s="0"/>
      <c r="CLK148" s="0"/>
      <c r="CLL148" s="0"/>
      <c r="CLM148" s="0"/>
      <c r="CLN148" s="0"/>
      <c r="CLO148" s="0"/>
      <c r="CLP148" s="0"/>
      <c r="CLQ148" s="0"/>
      <c r="CLR148" s="0"/>
      <c r="CLS148" s="0"/>
      <c r="CLT148" s="0"/>
      <c r="CLU148" s="0"/>
      <c r="CLV148" s="0"/>
      <c r="CLW148" s="0"/>
      <c r="CLX148" s="0"/>
      <c r="CLY148" s="0"/>
      <c r="CLZ148" s="0"/>
      <c r="CMA148" s="0"/>
      <c r="CMB148" s="0"/>
      <c r="CMC148" s="0"/>
      <c r="CMD148" s="0"/>
      <c r="CME148" s="0"/>
      <c r="CMF148" s="0"/>
      <c r="CMG148" s="0"/>
      <c r="CMH148" s="0"/>
      <c r="CMI148" s="0"/>
      <c r="CMJ148" s="0"/>
      <c r="CMK148" s="0"/>
      <c r="CML148" s="0"/>
      <c r="CMM148" s="0"/>
      <c r="CMN148" s="0"/>
      <c r="CMO148" s="0"/>
      <c r="CMP148" s="0"/>
      <c r="CMQ148" s="0"/>
      <c r="CMR148" s="0"/>
      <c r="CMS148" s="0"/>
      <c r="CMT148" s="0"/>
      <c r="CMU148" s="0"/>
      <c r="CMV148" s="0"/>
      <c r="CMW148" s="0"/>
      <c r="CMX148" s="0"/>
      <c r="CMY148" s="0"/>
      <c r="CMZ148" s="0"/>
      <c r="CNA148" s="0"/>
      <c r="CNB148" s="0"/>
      <c r="CNC148" s="0"/>
      <c r="CND148" s="0"/>
      <c r="CNE148" s="0"/>
      <c r="CNF148" s="0"/>
      <c r="CNG148" s="0"/>
      <c r="CNH148" s="0"/>
      <c r="CNI148" s="0"/>
      <c r="CNJ148" s="0"/>
      <c r="CNK148" s="0"/>
      <c r="CNL148" s="0"/>
      <c r="CNM148" s="0"/>
      <c r="CNN148" s="0"/>
      <c r="CNO148" s="0"/>
      <c r="CNP148" s="0"/>
      <c r="CNQ148" s="0"/>
      <c r="CNR148" s="0"/>
      <c r="CNS148" s="0"/>
      <c r="CNT148" s="0"/>
      <c r="CNU148" s="0"/>
      <c r="CNV148" s="0"/>
      <c r="CNW148" s="0"/>
      <c r="CNX148" s="0"/>
      <c r="CNY148" s="0"/>
      <c r="CNZ148" s="0"/>
      <c r="COA148" s="0"/>
      <c r="COB148" s="0"/>
      <c r="COC148" s="0"/>
      <c r="COD148" s="0"/>
      <c r="COE148" s="0"/>
      <c r="COF148" s="0"/>
      <c r="COG148" s="0"/>
      <c r="COH148" s="0"/>
      <c r="COI148" s="0"/>
      <c r="COJ148" s="0"/>
      <c r="COK148" s="0"/>
      <c r="COL148" s="0"/>
      <c r="COM148" s="0"/>
      <c r="CON148" s="0"/>
      <c r="COO148" s="0"/>
      <c r="COP148" s="0"/>
      <c r="COQ148" s="0"/>
      <c r="COR148" s="0"/>
      <c r="COS148" s="0"/>
      <c r="COT148" s="0"/>
      <c r="COU148" s="0"/>
      <c r="COV148" s="0"/>
      <c r="COW148" s="0"/>
      <c r="COX148" s="0"/>
      <c r="COY148" s="0"/>
      <c r="COZ148" s="0"/>
      <c r="CPA148" s="0"/>
      <c r="CPB148" s="0"/>
      <c r="CPC148" s="0"/>
      <c r="CPD148" s="0"/>
      <c r="CPE148" s="0"/>
      <c r="CPF148" s="0"/>
      <c r="CPG148" s="0"/>
      <c r="CPH148" s="0"/>
      <c r="CPI148" s="0"/>
      <c r="CPJ148" s="0"/>
      <c r="CPK148" s="0"/>
      <c r="CPL148" s="0"/>
      <c r="CPM148" s="0"/>
      <c r="CPN148" s="0"/>
      <c r="CPO148" s="0"/>
      <c r="CPP148" s="0"/>
      <c r="CPQ148" s="0"/>
      <c r="CPR148" s="0"/>
      <c r="CPS148" s="0"/>
      <c r="CPT148" s="0"/>
      <c r="CPU148" s="0"/>
      <c r="CPV148" s="0"/>
      <c r="CPW148" s="0"/>
      <c r="CPX148" s="0"/>
      <c r="CPY148" s="0"/>
      <c r="CPZ148" s="0"/>
      <c r="CQA148" s="0"/>
      <c r="CQB148" s="0"/>
      <c r="CQC148" s="0"/>
      <c r="CQD148" s="0"/>
      <c r="CQE148" s="0"/>
      <c r="CQF148" s="0"/>
      <c r="CQG148" s="0"/>
      <c r="CQH148" s="0"/>
      <c r="CQI148" s="0"/>
      <c r="CQJ148" s="0"/>
      <c r="CQK148" s="0"/>
      <c r="CQL148" s="0"/>
      <c r="CQM148" s="0"/>
      <c r="CQN148" s="0"/>
      <c r="CQO148" s="0"/>
      <c r="CQP148" s="0"/>
      <c r="CQQ148" s="0"/>
      <c r="CQR148" s="0"/>
      <c r="CQS148" s="0"/>
      <c r="CQT148" s="0"/>
      <c r="CQU148" s="0"/>
      <c r="CQV148" s="0"/>
      <c r="CQW148" s="0"/>
      <c r="CQX148" s="0"/>
      <c r="CQY148" s="0"/>
      <c r="CQZ148" s="0"/>
      <c r="CRA148" s="0"/>
      <c r="CRB148" s="0"/>
      <c r="CRC148" s="0"/>
      <c r="CRD148" s="0"/>
      <c r="CRE148" s="0"/>
      <c r="CRF148" s="0"/>
      <c r="CRG148" s="0"/>
      <c r="CRH148" s="0"/>
      <c r="CRI148" s="0"/>
      <c r="CRJ148" s="0"/>
      <c r="CRK148" s="0"/>
      <c r="CRL148" s="0"/>
      <c r="CRM148" s="0"/>
      <c r="CRN148" s="0"/>
      <c r="CRO148" s="0"/>
      <c r="CRP148" s="0"/>
      <c r="CRQ148" s="0"/>
      <c r="CRR148" s="0"/>
      <c r="CRS148" s="0"/>
      <c r="CRT148" s="0"/>
      <c r="CRU148" s="0"/>
      <c r="CRV148" s="0"/>
      <c r="CRW148" s="0"/>
      <c r="CRX148" s="0"/>
      <c r="CRY148" s="0"/>
      <c r="CRZ148" s="0"/>
      <c r="CSA148" s="0"/>
      <c r="CSB148" s="0"/>
      <c r="CSC148" s="0"/>
      <c r="CSD148" s="0"/>
      <c r="CSE148" s="0"/>
      <c r="CSF148" s="0"/>
      <c r="CSG148" s="0"/>
      <c r="CSH148" s="0"/>
      <c r="CSI148" s="0"/>
      <c r="CSJ148" s="0"/>
      <c r="CSK148" s="0"/>
      <c r="CSL148" s="0"/>
      <c r="CSM148" s="0"/>
      <c r="CSN148" s="0"/>
      <c r="CSO148" s="0"/>
      <c r="CSP148" s="0"/>
      <c r="CSQ148" s="0"/>
      <c r="CSR148" s="0"/>
      <c r="CSS148" s="0"/>
      <c r="CST148" s="0"/>
      <c r="CSU148" s="0"/>
      <c r="CSV148" s="0"/>
      <c r="CSW148" s="0"/>
      <c r="CSX148" s="0"/>
      <c r="CSY148" s="0"/>
      <c r="CSZ148" s="0"/>
      <c r="CTA148" s="0"/>
      <c r="CTB148" s="0"/>
      <c r="CTC148" s="0"/>
      <c r="CTD148" s="0"/>
      <c r="CTE148" s="0"/>
      <c r="CTF148" s="0"/>
      <c r="CTG148" s="0"/>
      <c r="CTH148" s="0"/>
      <c r="CTI148" s="0"/>
      <c r="CTJ148" s="0"/>
      <c r="CTK148" s="0"/>
      <c r="CTL148" s="0"/>
      <c r="CTM148" s="0"/>
      <c r="CTN148" s="0"/>
      <c r="CTO148" s="0"/>
      <c r="CTP148" s="0"/>
      <c r="CTQ148" s="0"/>
      <c r="CTR148" s="0"/>
      <c r="CTS148" s="0"/>
      <c r="CTT148" s="0"/>
      <c r="CTU148" s="0"/>
      <c r="CTV148" s="0"/>
      <c r="CTW148" s="0"/>
      <c r="CTX148" s="0"/>
      <c r="CTY148" s="0"/>
      <c r="CTZ148" s="0"/>
      <c r="CUA148" s="0"/>
      <c r="CUB148" s="0"/>
      <c r="CUC148" s="0"/>
      <c r="CUD148" s="0"/>
      <c r="CUE148" s="0"/>
      <c r="CUF148" s="0"/>
      <c r="CUG148" s="0"/>
      <c r="CUH148" s="0"/>
      <c r="CUI148" s="0"/>
      <c r="CUJ148" s="0"/>
      <c r="CUK148" s="0"/>
      <c r="CUL148" s="0"/>
      <c r="CUM148" s="0"/>
      <c r="CUN148" s="0"/>
      <c r="CUO148" s="0"/>
      <c r="CUP148" s="0"/>
      <c r="CUQ148" s="0"/>
      <c r="CUR148" s="0"/>
      <c r="CUS148" s="0"/>
      <c r="CUT148" s="0"/>
      <c r="CUU148" s="0"/>
      <c r="CUV148" s="0"/>
      <c r="CUW148" s="0"/>
      <c r="CUX148" s="0"/>
      <c r="CUY148" s="0"/>
      <c r="CUZ148" s="0"/>
      <c r="CVA148" s="0"/>
      <c r="CVB148" s="0"/>
      <c r="CVC148" s="0"/>
      <c r="CVD148" s="0"/>
      <c r="CVE148" s="0"/>
      <c r="CVF148" s="0"/>
      <c r="CVG148" s="0"/>
      <c r="CVH148" s="0"/>
      <c r="CVI148" s="0"/>
      <c r="CVJ148" s="0"/>
      <c r="CVK148" s="0"/>
      <c r="CVL148" s="0"/>
      <c r="CVM148" s="0"/>
      <c r="CVN148" s="0"/>
      <c r="CVO148" s="0"/>
      <c r="CVP148" s="0"/>
      <c r="CVQ148" s="0"/>
      <c r="CVR148" s="0"/>
      <c r="CVS148" s="0"/>
      <c r="CVT148" s="0"/>
      <c r="CVU148" s="0"/>
      <c r="CVV148" s="0"/>
      <c r="CVW148" s="0"/>
      <c r="CVX148" s="0"/>
      <c r="CVY148" s="0"/>
      <c r="CVZ148" s="0"/>
      <c r="CWA148" s="0"/>
      <c r="CWB148" s="0"/>
      <c r="CWC148" s="0"/>
      <c r="CWD148" s="0"/>
      <c r="CWE148" s="0"/>
      <c r="CWF148" s="0"/>
      <c r="CWG148" s="0"/>
      <c r="CWH148" s="0"/>
      <c r="CWI148" s="0"/>
      <c r="CWJ148" s="0"/>
      <c r="CWK148" s="0"/>
      <c r="CWL148" s="0"/>
      <c r="CWM148" s="0"/>
      <c r="CWN148" s="0"/>
      <c r="CWO148" s="0"/>
      <c r="CWP148" s="0"/>
      <c r="CWQ148" s="0"/>
      <c r="CWR148" s="0"/>
      <c r="CWS148" s="0"/>
      <c r="CWT148" s="0"/>
      <c r="CWU148" s="0"/>
      <c r="CWV148" s="0"/>
      <c r="CWW148" s="0"/>
      <c r="CWX148" s="0"/>
      <c r="CWY148" s="0"/>
      <c r="CWZ148" s="0"/>
      <c r="CXA148" s="0"/>
      <c r="CXB148" s="0"/>
      <c r="CXC148" s="0"/>
      <c r="CXD148" s="0"/>
      <c r="CXE148" s="0"/>
      <c r="CXF148" s="0"/>
      <c r="CXG148" s="0"/>
      <c r="CXH148" s="0"/>
      <c r="CXI148" s="0"/>
      <c r="CXJ148" s="0"/>
      <c r="CXK148" s="0"/>
      <c r="CXL148" s="0"/>
      <c r="CXM148" s="0"/>
      <c r="CXN148" s="0"/>
      <c r="CXO148" s="0"/>
      <c r="CXP148" s="0"/>
      <c r="CXQ148" s="0"/>
      <c r="CXR148" s="0"/>
      <c r="CXS148" s="0"/>
      <c r="CXT148" s="0"/>
      <c r="CXU148" s="0"/>
      <c r="CXV148" s="0"/>
      <c r="CXW148" s="0"/>
      <c r="CXX148" s="0"/>
      <c r="CXY148" s="0"/>
      <c r="CXZ148" s="0"/>
      <c r="CYA148" s="0"/>
      <c r="CYB148" s="0"/>
      <c r="CYC148" s="0"/>
      <c r="CYD148" s="0"/>
      <c r="CYE148" s="0"/>
      <c r="CYF148" s="0"/>
      <c r="CYG148" s="0"/>
      <c r="CYH148" s="0"/>
      <c r="CYI148" s="0"/>
      <c r="CYJ148" s="0"/>
      <c r="CYK148" s="0"/>
      <c r="CYL148" s="0"/>
      <c r="CYM148" s="0"/>
      <c r="CYN148" s="0"/>
      <c r="CYO148" s="0"/>
      <c r="CYP148" s="0"/>
      <c r="CYQ148" s="0"/>
      <c r="CYR148" s="0"/>
      <c r="CYS148" s="0"/>
      <c r="CYT148" s="0"/>
      <c r="CYU148" s="0"/>
      <c r="CYV148" s="0"/>
      <c r="CYW148" s="0"/>
      <c r="CYX148" s="0"/>
      <c r="CYY148" s="0"/>
      <c r="CYZ148" s="0"/>
      <c r="CZA148" s="0"/>
      <c r="CZB148" s="0"/>
      <c r="CZC148" s="0"/>
      <c r="CZD148" s="0"/>
      <c r="CZE148" s="0"/>
      <c r="CZF148" s="0"/>
      <c r="CZG148" s="0"/>
      <c r="CZH148" s="0"/>
      <c r="CZI148" s="0"/>
      <c r="CZJ148" s="0"/>
      <c r="CZK148" s="0"/>
      <c r="CZL148" s="0"/>
      <c r="CZM148" s="0"/>
      <c r="CZN148" s="0"/>
      <c r="CZO148" s="0"/>
      <c r="CZP148" s="0"/>
      <c r="CZQ148" s="0"/>
      <c r="CZR148" s="0"/>
      <c r="CZS148" s="0"/>
      <c r="CZT148" s="0"/>
      <c r="CZU148" s="0"/>
      <c r="CZV148" s="0"/>
      <c r="CZW148" s="0"/>
      <c r="CZX148" s="0"/>
      <c r="CZY148" s="0"/>
      <c r="CZZ148" s="0"/>
      <c r="DAA148" s="0"/>
      <c r="DAB148" s="0"/>
      <c r="DAC148" s="0"/>
      <c r="DAD148" s="0"/>
      <c r="DAE148" s="0"/>
      <c r="DAF148" s="0"/>
      <c r="DAG148" s="0"/>
      <c r="DAH148" s="0"/>
      <c r="DAI148" s="0"/>
      <c r="DAJ148" s="0"/>
      <c r="DAK148" s="0"/>
      <c r="DAL148" s="0"/>
      <c r="DAM148" s="0"/>
      <c r="DAN148" s="0"/>
      <c r="DAO148" s="0"/>
      <c r="DAP148" s="0"/>
      <c r="DAQ148" s="0"/>
      <c r="DAR148" s="0"/>
      <c r="DAS148" s="0"/>
      <c r="DAT148" s="0"/>
      <c r="DAU148" s="0"/>
      <c r="DAV148" s="0"/>
      <c r="DAW148" s="0"/>
      <c r="DAX148" s="0"/>
      <c r="DAY148" s="0"/>
      <c r="DAZ148" s="0"/>
      <c r="DBA148" s="0"/>
      <c r="DBB148" s="0"/>
      <c r="DBC148" s="0"/>
      <c r="DBD148" s="0"/>
      <c r="DBE148" s="0"/>
      <c r="DBF148" s="0"/>
      <c r="DBG148" s="0"/>
      <c r="DBH148" s="0"/>
      <c r="DBI148" s="0"/>
      <c r="DBJ148" s="0"/>
      <c r="DBK148" s="0"/>
      <c r="DBL148" s="0"/>
      <c r="DBM148" s="0"/>
      <c r="DBN148" s="0"/>
      <c r="DBO148" s="0"/>
      <c r="DBP148" s="0"/>
      <c r="DBQ148" s="0"/>
      <c r="DBR148" s="0"/>
      <c r="DBS148" s="0"/>
      <c r="DBT148" s="0"/>
      <c r="DBU148" s="0"/>
      <c r="DBV148" s="0"/>
      <c r="DBW148" s="0"/>
      <c r="DBX148" s="0"/>
      <c r="DBY148" s="0"/>
      <c r="DBZ148" s="0"/>
      <c r="DCA148" s="0"/>
      <c r="DCB148" s="0"/>
      <c r="DCC148" s="0"/>
      <c r="DCD148" s="0"/>
      <c r="DCE148" s="0"/>
      <c r="DCF148" s="0"/>
      <c r="DCG148" s="0"/>
      <c r="DCH148" s="0"/>
      <c r="DCI148" s="0"/>
      <c r="DCJ148" s="0"/>
      <c r="DCK148" s="0"/>
      <c r="DCL148" s="0"/>
      <c r="DCM148" s="0"/>
      <c r="DCN148" s="0"/>
      <c r="DCO148" s="0"/>
      <c r="DCP148" s="0"/>
      <c r="DCQ148" s="0"/>
      <c r="DCR148" s="0"/>
      <c r="DCS148" s="0"/>
      <c r="DCT148" s="0"/>
      <c r="DCU148" s="0"/>
      <c r="DCV148" s="0"/>
      <c r="DCW148" s="0"/>
      <c r="DCX148" s="0"/>
      <c r="DCY148" s="0"/>
      <c r="DCZ148" s="0"/>
      <c r="DDA148" s="0"/>
      <c r="DDB148" s="0"/>
      <c r="DDC148" s="0"/>
      <c r="DDD148" s="0"/>
      <c r="DDE148" s="0"/>
      <c r="DDF148" s="0"/>
      <c r="DDG148" s="0"/>
      <c r="DDH148" s="0"/>
      <c r="DDI148" s="0"/>
      <c r="DDJ148" s="0"/>
      <c r="DDK148" s="0"/>
      <c r="DDL148" s="0"/>
      <c r="DDM148" s="0"/>
      <c r="DDN148" s="0"/>
      <c r="DDO148" s="0"/>
      <c r="DDP148" s="0"/>
      <c r="DDQ148" s="0"/>
      <c r="DDR148" s="0"/>
      <c r="DDS148" s="0"/>
      <c r="DDT148" s="0"/>
      <c r="DDU148" s="0"/>
      <c r="DDV148" s="0"/>
      <c r="DDW148" s="0"/>
      <c r="DDX148" s="0"/>
      <c r="DDY148" s="0"/>
      <c r="DDZ148" s="0"/>
      <c r="DEA148" s="0"/>
      <c r="DEB148" s="0"/>
      <c r="DEC148" s="0"/>
      <c r="DED148" s="0"/>
      <c r="DEE148" s="0"/>
      <c r="DEF148" s="0"/>
      <c r="DEG148" s="0"/>
      <c r="DEH148" s="0"/>
      <c r="DEI148" s="0"/>
      <c r="DEJ148" s="0"/>
      <c r="DEK148" s="0"/>
      <c r="DEL148" s="0"/>
      <c r="DEM148" s="0"/>
      <c r="DEN148" s="0"/>
      <c r="DEO148" s="0"/>
      <c r="DEP148" s="0"/>
      <c r="DEQ148" s="0"/>
      <c r="DER148" s="0"/>
      <c r="DES148" s="0"/>
      <c r="DET148" s="0"/>
      <c r="DEU148" s="0"/>
      <c r="DEV148" s="0"/>
      <c r="DEW148" s="0"/>
      <c r="DEX148" s="0"/>
      <c r="DEY148" s="0"/>
      <c r="DEZ148" s="0"/>
      <c r="DFA148" s="0"/>
      <c r="DFB148" s="0"/>
      <c r="DFC148" s="0"/>
      <c r="DFD148" s="0"/>
      <c r="DFE148" s="0"/>
      <c r="DFF148" s="0"/>
      <c r="DFG148" s="0"/>
      <c r="DFH148" s="0"/>
      <c r="DFI148" s="0"/>
      <c r="DFJ148" s="0"/>
      <c r="DFK148" s="0"/>
      <c r="DFL148" s="0"/>
      <c r="DFM148" s="0"/>
      <c r="DFN148" s="0"/>
      <c r="DFO148" s="0"/>
      <c r="DFP148" s="0"/>
      <c r="DFQ148" s="0"/>
      <c r="DFR148" s="0"/>
      <c r="DFS148" s="0"/>
      <c r="DFT148" s="0"/>
      <c r="DFU148" s="0"/>
      <c r="DFV148" s="0"/>
      <c r="DFW148" s="0"/>
      <c r="DFX148" s="0"/>
      <c r="DFY148" s="0"/>
      <c r="DFZ148" s="0"/>
      <c r="DGA148" s="0"/>
      <c r="DGB148" s="0"/>
      <c r="DGC148" s="0"/>
      <c r="DGD148" s="0"/>
      <c r="DGE148" s="0"/>
      <c r="DGF148" s="0"/>
      <c r="DGG148" s="0"/>
      <c r="DGH148" s="0"/>
      <c r="DGI148" s="0"/>
      <c r="DGJ148" s="0"/>
      <c r="DGK148" s="0"/>
      <c r="DGL148" s="0"/>
      <c r="DGM148" s="0"/>
      <c r="DGN148" s="0"/>
      <c r="DGO148" s="0"/>
      <c r="DGP148" s="0"/>
      <c r="DGQ148" s="0"/>
      <c r="DGR148" s="0"/>
      <c r="DGS148" s="0"/>
      <c r="DGT148" s="0"/>
      <c r="DGU148" s="0"/>
      <c r="DGV148" s="0"/>
      <c r="DGW148" s="0"/>
      <c r="DGX148" s="0"/>
      <c r="DGY148" s="0"/>
      <c r="DGZ148" s="0"/>
      <c r="DHA148" s="0"/>
      <c r="DHB148" s="0"/>
      <c r="DHC148" s="0"/>
      <c r="DHD148" s="0"/>
      <c r="DHE148" s="0"/>
      <c r="DHF148" s="0"/>
      <c r="DHG148" s="0"/>
      <c r="DHH148" s="0"/>
      <c r="DHI148" s="0"/>
      <c r="DHJ148" s="0"/>
      <c r="DHK148" s="0"/>
      <c r="DHL148" s="0"/>
      <c r="DHM148" s="0"/>
      <c r="DHN148" s="0"/>
      <c r="DHO148" s="0"/>
      <c r="DHP148" s="0"/>
      <c r="DHQ148" s="0"/>
      <c r="DHR148" s="0"/>
      <c r="DHS148" s="0"/>
      <c r="DHT148" s="0"/>
      <c r="DHU148" s="0"/>
      <c r="DHV148" s="0"/>
      <c r="DHW148" s="0"/>
      <c r="DHX148" s="0"/>
      <c r="DHY148" s="0"/>
      <c r="DHZ148" s="0"/>
      <c r="DIA148" s="0"/>
      <c r="DIB148" s="0"/>
      <c r="DIC148" s="0"/>
      <c r="DID148" s="0"/>
      <c r="DIE148" s="0"/>
      <c r="DIF148" s="0"/>
      <c r="DIG148" s="0"/>
      <c r="DIH148" s="0"/>
      <c r="DII148" s="0"/>
      <c r="DIJ148" s="0"/>
      <c r="DIK148" s="0"/>
      <c r="DIL148" s="0"/>
      <c r="DIM148" s="0"/>
      <c r="DIN148" s="0"/>
      <c r="DIO148" s="0"/>
      <c r="DIP148" s="0"/>
      <c r="DIQ148" s="0"/>
      <c r="DIR148" s="0"/>
      <c r="DIS148" s="0"/>
      <c r="DIT148" s="0"/>
      <c r="DIU148" s="0"/>
      <c r="DIV148" s="0"/>
      <c r="DIW148" s="0"/>
      <c r="DIX148" s="0"/>
      <c r="DIY148" s="0"/>
      <c r="DIZ148" s="0"/>
      <c r="DJA148" s="0"/>
      <c r="DJB148" s="0"/>
      <c r="DJC148" s="0"/>
      <c r="DJD148" s="0"/>
      <c r="DJE148" s="0"/>
      <c r="DJF148" s="0"/>
      <c r="DJG148" s="0"/>
      <c r="DJH148" s="0"/>
      <c r="DJI148" s="0"/>
      <c r="DJJ148" s="0"/>
      <c r="DJK148" s="0"/>
      <c r="DJL148" s="0"/>
      <c r="DJM148" s="0"/>
      <c r="DJN148" s="0"/>
      <c r="DJO148" s="0"/>
      <c r="DJP148" s="0"/>
      <c r="DJQ148" s="0"/>
      <c r="DJR148" s="0"/>
      <c r="DJS148" s="0"/>
      <c r="DJT148" s="0"/>
      <c r="DJU148" s="0"/>
      <c r="DJV148" s="0"/>
      <c r="DJW148" s="0"/>
      <c r="DJX148" s="0"/>
      <c r="DJY148" s="0"/>
      <c r="DJZ148" s="0"/>
      <c r="DKA148" s="0"/>
      <c r="DKB148" s="0"/>
      <c r="DKC148" s="0"/>
      <c r="DKD148" s="0"/>
      <c r="DKE148" s="0"/>
      <c r="DKF148" s="0"/>
      <c r="DKG148" s="0"/>
      <c r="DKH148" s="0"/>
      <c r="DKI148" s="0"/>
      <c r="DKJ148" s="0"/>
      <c r="DKK148" s="0"/>
      <c r="DKL148" s="0"/>
      <c r="DKM148" s="0"/>
      <c r="DKN148" s="0"/>
      <c r="DKO148" s="0"/>
      <c r="DKP148" s="0"/>
      <c r="DKQ148" s="0"/>
      <c r="DKR148" s="0"/>
      <c r="DKS148" s="0"/>
      <c r="DKT148" s="0"/>
      <c r="DKU148" s="0"/>
      <c r="DKV148" s="0"/>
      <c r="DKW148" s="0"/>
      <c r="DKX148" s="0"/>
      <c r="DKY148" s="0"/>
      <c r="DKZ148" s="0"/>
      <c r="DLA148" s="0"/>
      <c r="DLB148" s="0"/>
      <c r="DLC148" s="0"/>
      <c r="DLD148" s="0"/>
      <c r="DLE148" s="0"/>
      <c r="DLF148" s="0"/>
      <c r="DLG148" s="0"/>
      <c r="DLH148" s="0"/>
      <c r="DLI148" s="0"/>
      <c r="DLJ148" s="0"/>
      <c r="DLK148" s="0"/>
      <c r="DLL148" s="0"/>
      <c r="DLM148" s="0"/>
      <c r="DLN148" s="0"/>
      <c r="DLO148" s="0"/>
      <c r="DLP148" s="0"/>
      <c r="DLQ148" s="0"/>
      <c r="DLR148" s="0"/>
      <c r="DLS148" s="0"/>
      <c r="DLT148" s="0"/>
      <c r="DLU148" s="0"/>
      <c r="DLV148" s="0"/>
      <c r="DLW148" s="0"/>
      <c r="DLX148" s="0"/>
      <c r="DLY148" s="0"/>
      <c r="DLZ148" s="0"/>
      <c r="DMA148" s="0"/>
      <c r="DMB148" s="0"/>
      <c r="DMC148" s="0"/>
      <c r="DMD148" s="0"/>
      <c r="DME148" s="0"/>
      <c r="DMF148" s="0"/>
      <c r="DMG148" s="0"/>
      <c r="DMH148" s="0"/>
      <c r="DMI148" s="0"/>
      <c r="DMJ148" s="0"/>
      <c r="DMK148" s="0"/>
      <c r="DML148" s="0"/>
      <c r="DMM148" s="0"/>
      <c r="DMN148" s="0"/>
      <c r="DMO148" s="0"/>
      <c r="DMP148" s="0"/>
      <c r="DMQ148" s="0"/>
      <c r="DMR148" s="0"/>
      <c r="DMS148" s="0"/>
      <c r="DMT148" s="0"/>
      <c r="DMU148" s="0"/>
      <c r="DMV148" s="0"/>
      <c r="DMW148" s="0"/>
      <c r="DMX148" s="0"/>
      <c r="DMY148" s="0"/>
      <c r="DMZ148" s="0"/>
      <c r="DNA148" s="0"/>
      <c r="DNB148" s="0"/>
      <c r="DNC148" s="0"/>
      <c r="DND148" s="0"/>
      <c r="DNE148" s="0"/>
      <c r="DNF148" s="0"/>
      <c r="DNG148" s="0"/>
      <c r="DNH148" s="0"/>
      <c r="DNI148" s="0"/>
      <c r="DNJ148" s="0"/>
      <c r="DNK148" s="0"/>
      <c r="DNL148" s="0"/>
      <c r="DNM148" s="0"/>
      <c r="DNN148" s="0"/>
      <c r="DNO148" s="0"/>
      <c r="DNP148" s="0"/>
      <c r="DNQ148" s="0"/>
      <c r="DNR148" s="0"/>
      <c r="DNS148" s="0"/>
      <c r="DNT148" s="0"/>
      <c r="DNU148" s="0"/>
      <c r="DNV148" s="0"/>
      <c r="DNW148" s="0"/>
      <c r="DNX148" s="0"/>
      <c r="DNY148" s="0"/>
      <c r="DNZ148" s="0"/>
      <c r="DOA148" s="0"/>
      <c r="DOB148" s="0"/>
      <c r="DOC148" s="0"/>
      <c r="DOD148" s="0"/>
      <c r="DOE148" s="0"/>
      <c r="DOF148" s="0"/>
      <c r="DOG148" s="0"/>
      <c r="DOH148" s="0"/>
      <c r="DOI148" s="0"/>
      <c r="DOJ148" s="0"/>
      <c r="DOK148" s="0"/>
      <c r="DOL148" s="0"/>
      <c r="DOM148" s="0"/>
      <c r="DON148" s="0"/>
      <c r="DOO148" s="0"/>
      <c r="DOP148" s="0"/>
      <c r="DOQ148" s="0"/>
      <c r="DOR148" s="0"/>
      <c r="DOS148" s="0"/>
      <c r="DOT148" s="0"/>
      <c r="DOU148" s="0"/>
      <c r="DOV148" s="0"/>
      <c r="DOW148" s="0"/>
      <c r="DOX148" s="0"/>
      <c r="DOY148" s="0"/>
      <c r="DOZ148" s="0"/>
      <c r="DPA148" s="0"/>
      <c r="DPB148" s="0"/>
      <c r="DPC148" s="0"/>
      <c r="DPD148" s="0"/>
      <c r="DPE148" s="0"/>
      <c r="DPF148" s="0"/>
      <c r="DPG148" s="0"/>
      <c r="DPH148" s="0"/>
      <c r="DPI148" s="0"/>
      <c r="DPJ148" s="0"/>
      <c r="DPK148" s="0"/>
      <c r="DPL148" s="0"/>
      <c r="DPM148" s="0"/>
      <c r="DPN148" s="0"/>
      <c r="DPO148" s="0"/>
      <c r="DPP148" s="0"/>
      <c r="DPQ148" s="0"/>
      <c r="DPR148" s="0"/>
      <c r="DPS148" s="0"/>
      <c r="DPT148" s="0"/>
      <c r="DPU148" s="0"/>
      <c r="DPV148" s="0"/>
      <c r="DPW148" s="0"/>
      <c r="DPX148" s="0"/>
      <c r="DPY148" s="0"/>
      <c r="DPZ148" s="0"/>
      <c r="DQA148" s="0"/>
      <c r="DQB148" s="0"/>
      <c r="DQC148" s="0"/>
      <c r="DQD148" s="0"/>
      <c r="DQE148" s="0"/>
      <c r="DQF148" s="0"/>
      <c r="DQG148" s="0"/>
      <c r="DQH148" s="0"/>
      <c r="DQI148" s="0"/>
      <c r="DQJ148" s="0"/>
      <c r="DQK148" s="0"/>
      <c r="DQL148" s="0"/>
      <c r="DQM148" s="0"/>
      <c r="DQN148" s="0"/>
      <c r="DQO148" s="0"/>
      <c r="DQP148" s="0"/>
      <c r="DQQ148" s="0"/>
      <c r="DQR148" s="0"/>
      <c r="DQS148" s="0"/>
      <c r="DQT148" s="0"/>
      <c r="DQU148" s="0"/>
      <c r="DQV148" s="0"/>
      <c r="DQW148" s="0"/>
      <c r="DQX148" s="0"/>
      <c r="DQY148" s="0"/>
      <c r="DQZ148" s="0"/>
      <c r="DRA148" s="0"/>
      <c r="DRB148" s="0"/>
      <c r="DRC148" s="0"/>
      <c r="DRD148" s="0"/>
      <c r="DRE148" s="0"/>
      <c r="DRF148" s="0"/>
      <c r="DRG148" s="0"/>
      <c r="DRH148" s="0"/>
      <c r="DRI148" s="0"/>
      <c r="DRJ148" s="0"/>
      <c r="DRK148" s="0"/>
      <c r="DRL148" s="0"/>
      <c r="DRM148" s="0"/>
      <c r="DRN148" s="0"/>
      <c r="DRO148" s="0"/>
      <c r="DRP148" s="0"/>
      <c r="DRQ148" s="0"/>
      <c r="DRR148" s="0"/>
      <c r="DRS148" s="0"/>
      <c r="DRT148" s="0"/>
      <c r="DRU148" s="0"/>
      <c r="DRV148" s="0"/>
      <c r="DRW148" s="0"/>
      <c r="DRX148" s="0"/>
      <c r="DRY148" s="0"/>
      <c r="DRZ148" s="0"/>
      <c r="DSA148" s="0"/>
      <c r="DSB148" s="0"/>
      <c r="DSC148" s="0"/>
      <c r="DSD148" s="0"/>
      <c r="DSE148" s="0"/>
      <c r="DSF148" s="0"/>
      <c r="DSG148" s="0"/>
      <c r="DSH148" s="0"/>
      <c r="DSI148" s="0"/>
      <c r="DSJ148" s="0"/>
      <c r="DSK148" s="0"/>
      <c r="DSL148" s="0"/>
      <c r="DSM148" s="0"/>
      <c r="DSN148" s="0"/>
      <c r="DSO148" s="0"/>
      <c r="DSP148" s="0"/>
      <c r="DSQ148" s="0"/>
      <c r="DSR148" s="0"/>
      <c r="DSS148" s="0"/>
      <c r="DST148" s="0"/>
      <c r="DSU148" s="0"/>
      <c r="DSV148" s="0"/>
      <c r="DSW148" s="0"/>
      <c r="DSX148" s="0"/>
      <c r="DSY148" s="0"/>
      <c r="DSZ148" s="0"/>
      <c r="DTA148" s="0"/>
      <c r="DTB148" s="0"/>
      <c r="DTC148" s="0"/>
      <c r="DTD148" s="0"/>
      <c r="DTE148" s="0"/>
      <c r="DTF148" s="0"/>
      <c r="DTG148" s="0"/>
      <c r="DTH148" s="0"/>
      <c r="DTI148" s="0"/>
      <c r="DTJ148" s="0"/>
      <c r="DTK148" s="0"/>
      <c r="DTL148" s="0"/>
      <c r="DTM148" s="0"/>
      <c r="DTN148" s="0"/>
      <c r="DTO148" s="0"/>
      <c r="DTP148" s="0"/>
      <c r="DTQ148" s="0"/>
      <c r="DTR148" s="0"/>
      <c r="DTS148" s="0"/>
      <c r="DTT148" s="0"/>
      <c r="DTU148" s="0"/>
      <c r="DTV148" s="0"/>
      <c r="DTW148" s="0"/>
      <c r="DTX148" s="0"/>
      <c r="DTY148" s="0"/>
      <c r="DTZ148" s="0"/>
      <c r="DUA148" s="0"/>
      <c r="DUB148" s="0"/>
      <c r="DUC148" s="0"/>
      <c r="DUD148" s="0"/>
      <c r="DUE148" s="0"/>
      <c r="DUF148" s="0"/>
      <c r="DUG148" s="0"/>
      <c r="DUH148" s="0"/>
      <c r="DUI148" s="0"/>
      <c r="DUJ148" s="0"/>
      <c r="DUK148" s="0"/>
      <c r="DUL148" s="0"/>
      <c r="DUM148" s="0"/>
      <c r="DUN148" s="0"/>
      <c r="DUO148" s="0"/>
      <c r="DUP148" s="0"/>
      <c r="DUQ148" s="0"/>
      <c r="DUR148" s="0"/>
      <c r="DUS148" s="0"/>
      <c r="DUT148" s="0"/>
      <c r="DUU148" s="0"/>
      <c r="DUV148" s="0"/>
      <c r="DUW148" s="0"/>
      <c r="DUX148" s="0"/>
      <c r="DUY148" s="0"/>
      <c r="DUZ148" s="0"/>
      <c r="DVA148" s="0"/>
      <c r="DVB148" s="0"/>
      <c r="DVC148" s="0"/>
      <c r="DVD148" s="0"/>
      <c r="DVE148" s="0"/>
      <c r="DVF148" s="0"/>
      <c r="DVG148" s="0"/>
      <c r="DVH148" s="0"/>
      <c r="DVI148" s="0"/>
      <c r="DVJ148" s="0"/>
      <c r="DVK148" s="0"/>
      <c r="DVL148" s="0"/>
      <c r="DVM148" s="0"/>
      <c r="DVN148" s="0"/>
      <c r="DVO148" s="0"/>
      <c r="DVP148" s="0"/>
      <c r="DVQ148" s="0"/>
      <c r="DVR148" s="0"/>
      <c r="DVS148" s="0"/>
      <c r="DVT148" s="0"/>
      <c r="DVU148" s="0"/>
      <c r="DVV148" s="0"/>
      <c r="DVW148" s="0"/>
      <c r="DVX148" s="0"/>
      <c r="DVY148" s="0"/>
      <c r="DVZ148" s="0"/>
      <c r="DWA148" s="0"/>
      <c r="DWB148" s="0"/>
      <c r="DWC148" s="0"/>
      <c r="DWD148" s="0"/>
      <c r="DWE148" s="0"/>
      <c r="DWF148" s="0"/>
      <c r="DWG148" s="0"/>
      <c r="DWH148" s="0"/>
      <c r="DWI148" s="0"/>
      <c r="DWJ148" s="0"/>
      <c r="DWK148" s="0"/>
      <c r="DWL148" s="0"/>
      <c r="DWM148" s="0"/>
      <c r="DWN148" s="0"/>
      <c r="DWO148" s="0"/>
      <c r="DWP148" s="0"/>
      <c r="DWQ148" s="0"/>
      <c r="DWR148" s="0"/>
      <c r="DWS148" s="0"/>
      <c r="DWT148" s="0"/>
      <c r="DWU148" s="0"/>
      <c r="DWV148" s="0"/>
      <c r="DWW148" s="0"/>
      <c r="DWX148" s="0"/>
      <c r="DWY148" s="0"/>
      <c r="DWZ148" s="0"/>
      <c r="DXA148" s="0"/>
      <c r="DXB148" s="0"/>
      <c r="DXC148" s="0"/>
      <c r="DXD148" s="0"/>
      <c r="DXE148" s="0"/>
      <c r="DXF148" s="0"/>
      <c r="DXG148" s="0"/>
      <c r="DXH148" s="0"/>
      <c r="DXI148" s="0"/>
      <c r="DXJ148" s="0"/>
      <c r="DXK148" s="0"/>
      <c r="DXL148" s="0"/>
      <c r="DXM148" s="0"/>
      <c r="DXN148" s="0"/>
      <c r="DXO148" s="0"/>
      <c r="DXP148" s="0"/>
      <c r="DXQ148" s="0"/>
      <c r="DXR148" s="0"/>
      <c r="DXS148" s="0"/>
      <c r="DXT148" s="0"/>
      <c r="DXU148" s="0"/>
      <c r="DXV148" s="0"/>
      <c r="DXW148" s="0"/>
      <c r="DXX148" s="0"/>
      <c r="DXY148" s="0"/>
      <c r="DXZ148" s="0"/>
      <c r="DYA148" s="0"/>
      <c r="DYB148" s="0"/>
      <c r="DYC148" s="0"/>
      <c r="DYD148" s="0"/>
      <c r="DYE148" s="0"/>
      <c r="DYF148" s="0"/>
      <c r="DYG148" s="0"/>
      <c r="DYH148" s="0"/>
      <c r="DYI148" s="0"/>
      <c r="DYJ148" s="0"/>
      <c r="DYK148" s="0"/>
      <c r="DYL148" s="0"/>
      <c r="DYM148" s="0"/>
      <c r="DYN148" s="0"/>
      <c r="DYO148" s="0"/>
      <c r="DYP148" s="0"/>
      <c r="DYQ148" s="0"/>
      <c r="DYR148" s="0"/>
      <c r="DYS148" s="0"/>
      <c r="DYT148" s="0"/>
      <c r="DYU148" s="0"/>
      <c r="DYV148" s="0"/>
      <c r="DYW148" s="0"/>
      <c r="DYX148" s="0"/>
      <c r="DYY148" s="0"/>
      <c r="DYZ148" s="0"/>
      <c r="DZA148" s="0"/>
      <c r="DZB148" s="0"/>
      <c r="DZC148" s="0"/>
      <c r="DZD148" s="0"/>
      <c r="DZE148" s="0"/>
      <c r="DZF148" s="0"/>
      <c r="DZG148" s="0"/>
      <c r="DZH148" s="0"/>
      <c r="DZI148" s="0"/>
      <c r="DZJ148" s="0"/>
      <c r="DZK148" s="0"/>
      <c r="DZL148" s="0"/>
      <c r="DZM148" s="0"/>
      <c r="DZN148" s="0"/>
      <c r="DZO148" s="0"/>
      <c r="DZP148" s="0"/>
      <c r="DZQ148" s="0"/>
      <c r="DZR148" s="0"/>
      <c r="DZS148" s="0"/>
      <c r="DZT148" s="0"/>
      <c r="DZU148" s="0"/>
      <c r="DZV148" s="0"/>
      <c r="DZW148" s="0"/>
      <c r="DZX148" s="0"/>
      <c r="DZY148" s="0"/>
      <c r="DZZ148" s="0"/>
      <c r="EAA148" s="0"/>
      <c r="EAB148" s="0"/>
      <c r="EAC148" s="0"/>
      <c r="EAD148" s="0"/>
      <c r="EAE148" s="0"/>
      <c r="EAF148" s="0"/>
      <c r="EAG148" s="0"/>
      <c r="EAH148" s="0"/>
      <c r="EAI148" s="0"/>
      <c r="EAJ148" s="0"/>
      <c r="EAK148" s="0"/>
      <c r="EAL148" s="0"/>
      <c r="EAM148" s="0"/>
      <c r="EAN148" s="0"/>
      <c r="EAO148" s="0"/>
      <c r="EAP148" s="0"/>
      <c r="EAQ148" s="0"/>
      <c r="EAR148" s="0"/>
      <c r="EAS148" s="0"/>
      <c r="EAT148" s="0"/>
      <c r="EAU148" s="0"/>
      <c r="EAV148" s="0"/>
      <c r="EAW148" s="0"/>
      <c r="EAX148" s="0"/>
      <c r="EAY148" s="0"/>
      <c r="EAZ148" s="0"/>
      <c r="EBA148" s="0"/>
      <c r="EBB148" s="0"/>
      <c r="EBC148" s="0"/>
      <c r="EBD148" s="0"/>
      <c r="EBE148" s="0"/>
      <c r="EBF148" s="0"/>
      <c r="EBG148" s="0"/>
      <c r="EBH148" s="0"/>
      <c r="EBI148" s="0"/>
      <c r="EBJ148" s="0"/>
      <c r="EBK148" s="0"/>
      <c r="EBL148" s="0"/>
      <c r="EBM148" s="0"/>
      <c r="EBN148" s="0"/>
      <c r="EBO148" s="0"/>
      <c r="EBP148" s="0"/>
      <c r="EBQ148" s="0"/>
      <c r="EBR148" s="0"/>
      <c r="EBS148" s="0"/>
      <c r="EBT148" s="0"/>
      <c r="EBU148" s="0"/>
      <c r="EBV148" s="0"/>
      <c r="EBW148" s="0"/>
      <c r="EBX148" s="0"/>
      <c r="EBY148" s="0"/>
      <c r="EBZ148" s="0"/>
      <c r="ECA148" s="0"/>
      <c r="ECB148" s="0"/>
      <c r="ECC148" s="0"/>
      <c r="ECD148" s="0"/>
      <c r="ECE148" s="0"/>
      <c r="ECF148" s="0"/>
      <c r="ECG148" s="0"/>
      <c r="ECH148" s="0"/>
      <c r="ECI148" s="0"/>
      <c r="ECJ148" s="0"/>
      <c r="ECK148" s="0"/>
      <c r="ECL148" s="0"/>
      <c r="ECM148" s="0"/>
      <c r="ECN148" s="0"/>
      <c r="ECO148" s="0"/>
      <c r="ECP148" s="0"/>
      <c r="ECQ148" s="0"/>
      <c r="ECR148" s="0"/>
      <c r="ECS148" s="0"/>
      <c r="ECT148" s="0"/>
      <c r="ECU148" s="0"/>
      <c r="ECV148" s="0"/>
      <c r="ECW148" s="0"/>
      <c r="ECX148" s="0"/>
      <c r="ECY148" s="0"/>
      <c r="ECZ148" s="0"/>
      <c r="EDA148" s="0"/>
      <c r="EDB148" s="0"/>
      <c r="EDC148" s="0"/>
      <c r="EDD148" s="0"/>
      <c r="EDE148" s="0"/>
      <c r="EDF148" s="0"/>
      <c r="EDG148" s="0"/>
      <c r="EDH148" s="0"/>
      <c r="EDI148" s="0"/>
      <c r="EDJ148" s="0"/>
      <c r="EDK148" s="0"/>
      <c r="EDL148" s="0"/>
      <c r="EDM148" s="0"/>
      <c r="EDN148" s="0"/>
      <c r="EDO148" s="0"/>
      <c r="EDP148" s="0"/>
      <c r="EDQ148" s="0"/>
      <c r="EDR148" s="0"/>
      <c r="EDS148" s="0"/>
      <c r="EDT148" s="0"/>
      <c r="EDU148" s="0"/>
      <c r="EDV148" s="0"/>
      <c r="EDW148" s="0"/>
      <c r="EDX148" s="0"/>
      <c r="EDY148" s="0"/>
      <c r="EDZ148" s="0"/>
      <c r="EEA148" s="0"/>
      <c r="EEB148" s="0"/>
      <c r="EEC148" s="0"/>
      <c r="EED148" s="0"/>
      <c r="EEE148" s="0"/>
      <c r="EEF148" s="0"/>
      <c r="EEG148" s="0"/>
      <c r="EEH148" s="0"/>
      <c r="EEI148" s="0"/>
      <c r="EEJ148" s="0"/>
      <c r="EEK148" s="0"/>
      <c r="EEL148" s="0"/>
      <c r="EEM148" s="0"/>
      <c r="EEN148" s="0"/>
      <c r="EEO148" s="0"/>
      <c r="EEP148" s="0"/>
      <c r="EEQ148" s="0"/>
      <c r="EER148" s="0"/>
      <c r="EES148" s="0"/>
      <c r="EET148" s="0"/>
      <c r="EEU148" s="0"/>
      <c r="EEV148" s="0"/>
      <c r="EEW148" s="0"/>
      <c r="EEX148" s="0"/>
      <c r="EEY148" s="0"/>
      <c r="EEZ148" s="0"/>
      <c r="EFA148" s="0"/>
      <c r="EFB148" s="0"/>
      <c r="EFC148" s="0"/>
      <c r="EFD148" s="0"/>
      <c r="EFE148" s="0"/>
      <c r="EFF148" s="0"/>
      <c r="EFG148" s="0"/>
      <c r="EFH148" s="0"/>
      <c r="EFI148" s="0"/>
      <c r="EFJ148" s="0"/>
      <c r="EFK148" s="0"/>
      <c r="EFL148" s="0"/>
      <c r="EFM148" s="0"/>
      <c r="EFN148" s="0"/>
      <c r="EFO148" s="0"/>
      <c r="EFP148" s="0"/>
      <c r="EFQ148" s="0"/>
      <c r="EFR148" s="0"/>
      <c r="EFS148" s="0"/>
      <c r="EFT148" s="0"/>
      <c r="EFU148" s="0"/>
      <c r="EFV148" s="0"/>
      <c r="EFW148" s="0"/>
      <c r="EFX148" s="0"/>
      <c r="EFY148" s="0"/>
      <c r="EFZ148" s="0"/>
      <c r="EGA148" s="0"/>
      <c r="EGB148" s="0"/>
      <c r="EGC148" s="0"/>
      <c r="EGD148" s="0"/>
      <c r="EGE148" s="0"/>
      <c r="EGF148" s="0"/>
      <c r="EGG148" s="0"/>
      <c r="EGH148" s="0"/>
      <c r="EGI148" s="0"/>
      <c r="EGJ148" s="0"/>
      <c r="EGK148" s="0"/>
      <c r="EGL148" s="0"/>
      <c r="EGM148" s="0"/>
      <c r="EGN148" s="0"/>
      <c r="EGO148" s="0"/>
      <c r="EGP148" s="0"/>
      <c r="EGQ148" s="0"/>
      <c r="EGR148" s="0"/>
      <c r="EGS148" s="0"/>
      <c r="EGT148" s="0"/>
      <c r="EGU148" s="0"/>
      <c r="EGV148" s="0"/>
      <c r="EGW148" s="0"/>
      <c r="EGX148" s="0"/>
      <c r="EGY148" s="0"/>
      <c r="EGZ148" s="0"/>
      <c r="EHA148" s="0"/>
      <c r="EHB148" s="0"/>
      <c r="EHC148" s="0"/>
      <c r="EHD148" s="0"/>
      <c r="EHE148" s="0"/>
      <c r="EHF148" s="0"/>
      <c r="EHG148" s="0"/>
      <c r="EHH148" s="0"/>
      <c r="EHI148" s="0"/>
      <c r="EHJ148" s="0"/>
      <c r="EHK148" s="0"/>
      <c r="EHL148" s="0"/>
      <c r="EHM148" s="0"/>
      <c r="EHN148" s="0"/>
      <c r="EHO148" s="0"/>
      <c r="EHP148" s="0"/>
      <c r="EHQ148" s="0"/>
      <c r="EHR148" s="0"/>
      <c r="EHS148" s="0"/>
      <c r="EHT148" s="0"/>
      <c r="EHU148" s="0"/>
      <c r="EHV148" s="0"/>
      <c r="EHW148" s="0"/>
      <c r="EHX148" s="0"/>
      <c r="EHY148" s="0"/>
      <c r="EHZ148" s="0"/>
      <c r="EIA148" s="0"/>
      <c r="EIB148" s="0"/>
      <c r="EIC148" s="0"/>
      <c r="EID148" s="0"/>
      <c r="EIE148" s="0"/>
      <c r="EIF148" s="0"/>
      <c r="EIG148" s="0"/>
      <c r="EIH148" s="0"/>
      <c r="EII148" s="0"/>
      <c r="EIJ148" s="0"/>
      <c r="EIK148" s="0"/>
      <c r="EIL148" s="0"/>
      <c r="EIM148" s="0"/>
      <c r="EIN148" s="0"/>
      <c r="EIO148" s="0"/>
      <c r="EIP148" s="0"/>
      <c r="EIQ148" s="0"/>
      <c r="EIR148" s="0"/>
      <c r="EIS148" s="0"/>
      <c r="EIT148" s="0"/>
      <c r="EIU148" s="0"/>
      <c r="EIV148" s="0"/>
      <c r="EIW148" s="0"/>
      <c r="EIX148" s="0"/>
      <c r="EIY148" s="0"/>
      <c r="EIZ148" s="0"/>
      <c r="EJA148" s="0"/>
      <c r="EJB148" s="0"/>
      <c r="EJC148" s="0"/>
      <c r="EJD148" s="0"/>
      <c r="EJE148" s="0"/>
      <c r="EJF148" s="0"/>
      <c r="EJG148" s="0"/>
      <c r="EJH148" s="0"/>
      <c r="EJI148" s="0"/>
      <c r="EJJ148" s="0"/>
      <c r="EJK148" s="0"/>
      <c r="EJL148" s="0"/>
      <c r="EJM148" s="0"/>
      <c r="EJN148" s="0"/>
      <c r="EJO148" s="0"/>
      <c r="EJP148" s="0"/>
      <c r="EJQ148" s="0"/>
      <c r="EJR148" s="0"/>
      <c r="EJS148" s="0"/>
      <c r="EJT148" s="0"/>
      <c r="EJU148" s="0"/>
      <c r="EJV148" s="0"/>
      <c r="EJW148" s="0"/>
      <c r="EJX148" s="0"/>
      <c r="EJY148" s="0"/>
      <c r="EJZ148" s="0"/>
      <c r="EKA148" s="0"/>
      <c r="EKB148" s="0"/>
      <c r="EKC148" s="0"/>
      <c r="EKD148" s="0"/>
      <c r="EKE148" s="0"/>
      <c r="EKF148" s="0"/>
      <c r="EKG148" s="0"/>
      <c r="EKH148" s="0"/>
      <c r="EKI148" s="0"/>
      <c r="EKJ148" s="0"/>
      <c r="EKK148" s="0"/>
      <c r="EKL148" s="0"/>
      <c r="EKM148" s="0"/>
      <c r="EKN148" s="0"/>
      <c r="EKO148" s="0"/>
      <c r="EKP148" s="0"/>
      <c r="EKQ148" s="0"/>
      <c r="EKR148" s="0"/>
      <c r="EKS148" s="0"/>
      <c r="EKT148" s="0"/>
      <c r="EKU148" s="0"/>
      <c r="EKV148" s="0"/>
      <c r="EKW148" s="0"/>
      <c r="EKX148" s="0"/>
      <c r="EKY148" s="0"/>
      <c r="EKZ148" s="0"/>
      <c r="ELA148" s="0"/>
      <c r="ELB148" s="0"/>
      <c r="ELC148" s="0"/>
      <c r="ELD148" s="0"/>
      <c r="ELE148" s="0"/>
      <c r="ELF148" s="0"/>
      <c r="ELG148" s="0"/>
      <c r="ELH148" s="0"/>
      <c r="ELI148" s="0"/>
      <c r="ELJ148" s="0"/>
      <c r="ELK148" s="0"/>
      <c r="ELL148" s="0"/>
      <c r="ELM148" s="0"/>
      <c r="ELN148" s="0"/>
      <c r="ELO148" s="0"/>
      <c r="ELP148" s="0"/>
      <c r="ELQ148" s="0"/>
      <c r="ELR148" s="0"/>
      <c r="ELS148" s="0"/>
      <c r="ELT148" s="0"/>
      <c r="ELU148" s="0"/>
      <c r="ELV148" s="0"/>
      <c r="ELW148" s="0"/>
      <c r="ELX148" s="0"/>
      <c r="ELY148" s="0"/>
      <c r="ELZ148" s="0"/>
      <c r="EMA148" s="0"/>
      <c r="EMB148" s="0"/>
      <c r="EMC148" s="0"/>
      <c r="EMD148" s="0"/>
      <c r="EME148" s="0"/>
      <c r="EMF148" s="0"/>
      <c r="EMG148" s="0"/>
      <c r="EMH148" s="0"/>
      <c r="EMI148" s="0"/>
      <c r="EMJ148" s="0"/>
      <c r="EMK148" s="0"/>
      <c r="EML148" s="0"/>
      <c r="EMM148" s="0"/>
      <c r="EMN148" s="0"/>
      <c r="EMO148" s="0"/>
      <c r="EMP148" s="0"/>
      <c r="EMQ148" s="0"/>
      <c r="EMR148" s="0"/>
      <c r="EMS148" s="0"/>
      <c r="EMT148" s="0"/>
      <c r="EMU148" s="0"/>
      <c r="EMV148" s="0"/>
      <c r="EMW148" s="0"/>
      <c r="EMX148" s="0"/>
      <c r="EMY148" s="0"/>
      <c r="EMZ148" s="0"/>
      <c r="ENA148" s="0"/>
      <c r="ENB148" s="0"/>
      <c r="ENC148" s="0"/>
      <c r="END148" s="0"/>
      <c r="ENE148" s="0"/>
      <c r="ENF148" s="0"/>
      <c r="ENG148" s="0"/>
      <c r="ENH148" s="0"/>
      <c r="ENI148" s="0"/>
      <c r="ENJ148" s="0"/>
      <c r="ENK148" s="0"/>
      <c r="ENL148" s="0"/>
      <c r="ENM148" s="0"/>
      <c r="ENN148" s="0"/>
      <c r="ENO148" s="0"/>
      <c r="ENP148" s="0"/>
      <c r="ENQ148" s="0"/>
      <c r="ENR148" s="0"/>
      <c r="ENS148" s="0"/>
      <c r="ENT148" s="0"/>
      <c r="ENU148" s="0"/>
      <c r="ENV148" s="0"/>
      <c r="ENW148" s="0"/>
      <c r="ENX148" s="0"/>
      <c r="ENY148" s="0"/>
      <c r="ENZ148" s="0"/>
      <c r="EOA148" s="0"/>
      <c r="EOB148" s="0"/>
      <c r="EOC148" s="0"/>
      <c r="EOD148" s="0"/>
      <c r="EOE148" s="0"/>
      <c r="EOF148" s="0"/>
      <c r="EOG148" s="0"/>
      <c r="EOH148" s="0"/>
      <c r="EOI148" s="0"/>
      <c r="EOJ148" s="0"/>
      <c r="EOK148" s="0"/>
      <c r="EOL148" s="0"/>
      <c r="EOM148" s="0"/>
      <c r="EON148" s="0"/>
      <c r="EOO148" s="0"/>
      <c r="EOP148" s="0"/>
      <c r="EOQ148" s="0"/>
      <c r="EOR148" s="0"/>
      <c r="EOS148" s="0"/>
      <c r="EOT148" s="0"/>
      <c r="EOU148" s="0"/>
      <c r="EOV148" s="0"/>
      <c r="EOW148" s="0"/>
      <c r="EOX148" s="0"/>
      <c r="EOY148" s="0"/>
      <c r="EOZ148" s="0"/>
      <c r="EPA148" s="0"/>
      <c r="EPB148" s="0"/>
      <c r="EPC148" s="0"/>
      <c r="EPD148" s="0"/>
      <c r="EPE148" s="0"/>
      <c r="EPF148" s="0"/>
      <c r="EPG148" s="0"/>
      <c r="EPH148" s="0"/>
      <c r="EPI148" s="0"/>
      <c r="EPJ148" s="0"/>
      <c r="EPK148" s="0"/>
      <c r="EPL148" s="0"/>
      <c r="EPM148" s="0"/>
      <c r="EPN148" s="0"/>
      <c r="EPO148" s="0"/>
      <c r="EPP148" s="0"/>
      <c r="EPQ148" s="0"/>
      <c r="EPR148" s="0"/>
      <c r="EPS148" s="0"/>
      <c r="EPT148" s="0"/>
      <c r="EPU148" s="0"/>
      <c r="EPV148" s="0"/>
      <c r="EPW148" s="0"/>
      <c r="EPX148" s="0"/>
      <c r="EPY148" s="0"/>
      <c r="EPZ148" s="0"/>
      <c r="EQA148" s="0"/>
      <c r="EQB148" s="0"/>
      <c r="EQC148" s="0"/>
      <c r="EQD148" s="0"/>
      <c r="EQE148" s="0"/>
      <c r="EQF148" s="0"/>
      <c r="EQG148" s="0"/>
      <c r="EQH148" s="0"/>
      <c r="EQI148" s="0"/>
      <c r="EQJ148" s="0"/>
      <c r="EQK148" s="0"/>
      <c r="EQL148" s="0"/>
      <c r="EQM148" s="0"/>
      <c r="EQN148" s="0"/>
      <c r="EQO148" s="0"/>
      <c r="EQP148" s="0"/>
      <c r="EQQ148" s="0"/>
      <c r="EQR148" s="0"/>
      <c r="EQS148" s="0"/>
      <c r="EQT148" s="0"/>
      <c r="EQU148" s="0"/>
      <c r="EQV148" s="0"/>
      <c r="EQW148" s="0"/>
      <c r="EQX148" s="0"/>
      <c r="EQY148" s="0"/>
      <c r="EQZ148" s="0"/>
      <c r="ERA148" s="0"/>
      <c r="ERB148" s="0"/>
      <c r="ERC148" s="0"/>
      <c r="ERD148" s="0"/>
      <c r="ERE148" s="0"/>
      <c r="ERF148" s="0"/>
      <c r="ERG148" s="0"/>
      <c r="ERH148" s="0"/>
      <c r="ERI148" s="0"/>
      <c r="ERJ148" s="0"/>
      <c r="ERK148" s="0"/>
      <c r="ERL148" s="0"/>
      <c r="ERM148" s="0"/>
      <c r="ERN148" s="0"/>
      <c r="ERO148" s="0"/>
      <c r="ERP148" s="0"/>
      <c r="ERQ148" s="0"/>
      <c r="ERR148" s="0"/>
      <c r="ERS148" s="0"/>
      <c r="ERT148" s="0"/>
      <c r="ERU148" s="0"/>
      <c r="ERV148" s="0"/>
      <c r="ERW148" s="0"/>
      <c r="ERX148" s="0"/>
      <c r="ERY148" s="0"/>
      <c r="ERZ148" s="0"/>
      <c r="ESA148" s="0"/>
      <c r="ESB148" s="0"/>
      <c r="ESC148" s="0"/>
      <c r="ESD148" s="0"/>
      <c r="ESE148" s="0"/>
      <c r="ESF148" s="0"/>
      <c r="ESG148" s="0"/>
      <c r="ESH148" s="0"/>
      <c r="ESI148" s="0"/>
      <c r="ESJ148" s="0"/>
      <c r="ESK148" s="0"/>
      <c r="ESL148" s="0"/>
      <c r="ESM148" s="0"/>
      <c r="ESN148" s="0"/>
      <c r="ESO148" s="0"/>
      <c r="ESP148" s="0"/>
      <c r="ESQ148" s="0"/>
      <c r="ESR148" s="0"/>
      <c r="ESS148" s="0"/>
      <c r="EST148" s="0"/>
      <c r="ESU148" s="0"/>
      <c r="ESV148" s="0"/>
      <c r="ESW148" s="0"/>
      <c r="ESX148" s="0"/>
      <c r="ESY148" s="0"/>
      <c r="ESZ148" s="0"/>
      <c r="ETA148" s="0"/>
      <c r="ETB148" s="0"/>
      <c r="ETC148" s="0"/>
      <c r="ETD148" s="0"/>
      <c r="ETE148" s="0"/>
      <c r="ETF148" s="0"/>
      <c r="ETG148" s="0"/>
      <c r="ETH148" s="0"/>
      <c r="ETI148" s="0"/>
      <c r="ETJ148" s="0"/>
      <c r="ETK148" s="0"/>
      <c r="ETL148" s="0"/>
      <c r="ETM148" s="0"/>
      <c r="ETN148" s="0"/>
      <c r="ETO148" s="0"/>
      <c r="ETP148" s="0"/>
      <c r="ETQ148" s="0"/>
      <c r="ETR148" s="0"/>
      <c r="ETS148" s="0"/>
      <c r="ETT148" s="0"/>
      <c r="ETU148" s="0"/>
      <c r="ETV148" s="0"/>
      <c r="ETW148" s="0"/>
      <c r="ETX148" s="0"/>
      <c r="ETY148" s="0"/>
      <c r="ETZ148" s="0"/>
      <c r="EUA148" s="0"/>
      <c r="EUB148" s="0"/>
      <c r="EUC148" s="0"/>
      <c r="EUD148" s="0"/>
      <c r="EUE148" s="0"/>
      <c r="EUF148" s="0"/>
      <c r="EUG148" s="0"/>
      <c r="EUH148" s="0"/>
      <c r="EUI148" s="0"/>
      <c r="EUJ148" s="0"/>
      <c r="EUK148" s="0"/>
      <c r="EUL148" s="0"/>
      <c r="EUM148" s="0"/>
      <c r="EUN148" s="0"/>
      <c r="EUO148" s="0"/>
      <c r="EUP148" s="0"/>
      <c r="EUQ148" s="0"/>
      <c r="EUR148" s="0"/>
      <c r="EUS148" s="0"/>
      <c r="EUT148" s="0"/>
      <c r="EUU148" s="0"/>
      <c r="EUV148" s="0"/>
      <c r="EUW148" s="0"/>
      <c r="EUX148" s="0"/>
      <c r="EUY148" s="0"/>
      <c r="EUZ148" s="0"/>
      <c r="EVA148" s="0"/>
      <c r="EVB148" s="0"/>
      <c r="EVC148" s="0"/>
      <c r="EVD148" s="0"/>
      <c r="EVE148" s="0"/>
      <c r="EVF148" s="0"/>
      <c r="EVG148" s="0"/>
      <c r="EVH148" s="0"/>
      <c r="EVI148" s="0"/>
      <c r="EVJ148" s="0"/>
      <c r="EVK148" s="0"/>
      <c r="EVL148" s="0"/>
      <c r="EVM148" s="0"/>
      <c r="EVN148" s="0"/>
      <c r="EVO148" s="0"/>
      <c r="EVP148" s="0"/>
      <c r="EVQ148" s="0"/>
      <c r="EVR148" s="0"/>
      <c r="EVS148" s="0"/>
      <c r="EVT148" s="0"/>
      <c r="EVU148" s="0"/>
      <c r="EVV148" s="0"/>
      <c r="EVW148" s="0"/>
      <c r="EVX148" s="0"/>
      <c r="EVY148" s="0"/>
      <c r="EVZ148" s="0"/>
      <c r="EWA148" s="0"/>
      <c r="EWB148" s="0"/>
      <c r="EWC148" s="0"/>
      <c r="EWD148" s="0"/>
      <c r="EWE148" s="0"/>
      <c r="EWF148" s="0"/>
      <c r="EWG148" s="0"/>
      <c r="EWH148" s="0"/>
      <c r="EWI148" s="0"/>
      <c r="EWJ148" s="0"/>
      <c r="EWK148" s="0"/>
      <c r="EWL148" s="0"/>
      <c r="EWM148" s="0"/>
      <c r="EWN148" s="0"/>
      <c r="EWO148" s="0"/>
      <c r="EWP148" s="0"/>
      <c r="EWQ148" s="0"/>
      <c r="EWR148" s="0"/>
      <c r="EWS148" s="0"/>
      <c r="EWT148" s="0"/>
      <c r="EWU148" s="0"/>
      <c r="EWV148" s="0"/>
      <c r="EWW148" s="0"/>
      <c r="EWX148" s="0"/>
      <c r="EWY148" s="0"/>
      <c r="EWZ148" s="0"/>
      <c r="EXA148" s="0"/>
      <c r="EXB148" s="0"/>
      <c r="EXC148" s="0"/>
      <c r="EXD148" s="0"/>
      <c r="EXE148" s="0"/>
      <c r="EXF148" s="0"/>
      <c r="EXG148" s="0"/>
      <c r="EXH148" s="0"/>
      <c r="EXI148" s="0"/>
      <c r="EXJ148" s="0"/>
      <c r="EXK148" s="0"/>
      <c r="EXL148" s="0"/>
      <c r="EXM148" s="0"/>
      <c r="EXN148" s="0"/>
      <c r="EXO148" s="0"/>
      <c r="EXP148" s="0"/>
      <c r="EXQ148" s="0"/>
      <c r="EXR148" s="0"/>
      <c r="EXS148" s="0"/>
      <c r="EXT148" s="0"/>
      <c r="EXU148" s="0"/>
      <c r="EXV148" s="0"/>
      <c r="EXW148" s="0"/>
      <c r="EXX148" s="0"/>
      <c r="EXY148" s="0"/>
      <c r="EXZ148" s="0"/>
      <c r="EYA148" s="0"/>
      <c r="EYB148" s="0"/>
      <c r="EYC148" s="0"/>
      <c r="EYD148" s="0"/>
      <c r="EYE148" s="0"/>
      <c r="EYF148" s="0"/>
      <c r="EYG148" s="0"/>
      <c r="EYH148" s="0"/>
      <c r="EYI148" s="0"/>
      <c r="EYJ148" s="0"/>
      <c r="EYK148" s="0"/>
      <c r="EYL148" s="0"/>
      <c r="EYM148" s="0"/>
      <c r="EYN148" s="0"/>
      <c r="EYO148" s="0"/>
      <c r="EYP148" s="0"/>
      <c r="EYQ148" s="0"/>
      <c r="EYR148" s="0"/>
      <c r="EYS148" s="0"/>
      <c r="EYT148" s="0"/>
      <c r="EYU148" s="0"/>
      <c r="EYV148" s="0"/>
      <c r="EYW148" s="0"/>
      <c r="EYX148" s="0"/>
      <c r="EYY148" s="0"/>
      <c r="EYZ148" s="0"/>
      <c r="EZA148" s="0"/>
      <c r="EZB148" s="0"/>
      <c r="EZC148" s="0"/>
      <c r="EZD148" s="0"/>
      <c r="EZE148" s="0"/>
      <c r="EZF148" s="0"/>
      <c r="EZG148" s="0"/>
      <c r="EZH148" s="0"/>
      <c r="EZI148" s="0"/>
      <c r="EZJ148" s="0"/>
      <c r="EZK148" s="0"/>
      <c r="EZL148" s="0"/>
      <c r="EZM148" s="0"/>
      <c r="EZN148" s="0"/>
      <c r="EZO148" s="0"/>
      <c r="EZP148" s="0"/>
      <c r="EZQ148" s="0"/>
      <c r="EZR148" s="0"/>
      <c r="EZS148" s="0"/>
      <c r="EZT148" s="0"/>
      <c r="EZU148" s="0"/>
      <c r="EZV148" s="0"/>
      <c r="EZW148" s="0"/>
      <c r="EZX148" s="0"/>
      <c r="EZY148" s="0"/>
      <c r="EZZ148" s="0"/>
      <c r="FAA148" s="0"/>
      <c r="FAB148" s="0"/>
      <c r="FAC148" s="0"/>
      <c r="FAD148" s="0"/>
      <c r="FAE148" s="0"/>
      <c r="FAF148" s="0"/>
      <c r="FAG148" s="0"/>
      <c r="FAH148" s="0"/>
      <c r="FAI148" s="0"/>
      <c r="FAJ148" s="0"/>
      <c r="FAK148" s="0"/>
      <c r="FAL148" s="0"/>
      <c r="FAM148" s="0"/>
      <c r="FAN148" s="0"/>
      <c r="FAO148" s="0"/>
      <c r="FAP148" s="0"/>
      <c r="FAQ148" s="0"/>
      <c r="FAR148" s="0"/>
      <c r="FAS148" s="0"/>
      <c r="FAT148" s="0"/>
      <c r="FAU148" s="0"/>
      <c r="FAV148" s="0"/>
      <c r="FAW148" s="0"/>
      <c r="FAX148" s="0"/>
      <c r="FAY148" s="0"/>
      <c r="FAZ148" s="0"/>
      <c r="FBA148" s="0"/>
      <c r="FBB148" s="0"/>
      <c r="FBC148" s="0"/>
      <c r="FBD148" s="0"/>
      <c r="FBE148" s="0"/>
      <c r="FBF148" s="0"/>
      <c r="FBG148" s="0"/>
      <c r="FBH148" s="0"/>
      <c r="FBI148" s="0"/>
      <c r="FBJ148" s="0"/>
      <c r="FBK148" s="0"/>
      <c r="FBL148" s="0"/>
      <c r="FBM148" s="0"/>
      <c r="FBN148" s="0"/>
      <c r="FBO148" s="0"/>
      <c r="FBP148" s="0"/>
      <c r="FBQ148" s="0"/>
      <c r="FBR148" s="0"/>
      <c r="FBS148" s="0"/>
      <c r="FBT148" s="0"/>
      <c r="FBU148" s="0"/>
      <c r="FBV148" s="0"/>
      <c r="FBW148" s="0"/>
      <c r="FBX148" s="0"/>
      <c r="FBY148" s="0"/>
      <c r="FBZ148" s="0"/>
      <c r="FCA148" s="0"/>
      <c r="FCB148" s="0"/>
      <c r="FCC148" s="0"/>
      <c r="FCD148" s="0"/>
      <c r="FCE148" s="0"/>
      <c r="FCF148" s="0"/>
      <c r="FCG148" s="0"/>
      <c r="FCH148" s="0"/>
      <c r="FCI148" s="0"/>
      <c r="FCJ148" s="0"/>
      <c r="FCK148" s="0"/>
      <c r="FCL148" s="0"/>
      <c r="FCM148" s="0"/>
      <c r="FCN148" s="0"/>
      <c r="FCO148" s="0"/>
      <c r="FCP148" s="0"/>
      <c r="FCQ148" s="0"/>
      <c r="FCR148" s="0"/>
      <c r="FCS148" s="0"/>
      <c r="FCT148" s="0"/>
      <c r="FCU148" s="0"/>
      <c r="FCV148" s="0"/>
      <c r="FCW148" s="0"/>
      <c r="FCX148" s="0"/>
      <c r="FCY148" s="0"/>
      <c r="FCZ148" s="0"/>
      <c r="FDA148" s="0"/>
      <c r="FDB148" s="0"/>
      <c r="FDC148" s="0"/>
      <c r="FDD148" s="0"/>
      <c r="FDE148" s="0"/>
      <c r="FDF148" s="0"/>
      <c r="FDG148" s="0"/>
      <c r="FDH148" s="0"/>
      <c r="FDI148" s="0"/>
      <c r="FDJ148" s="0"/>
      <c r="FDK148" s="0"/>
      <c r="FDL148" s="0"/>
      <c r="FDM148" s="0"/>
      <c r="FDN148" s="0"/>
      <c r="FDO148" s="0"/>
      <c r="FDP148" s="0"/>
      <c r="FDQ148" s="0"/>
      <c r="FDR148" s="0"/>
      <c r="FDS148" s="0"/>
      <c r="FDT148" s="0"/>
      <c r="FDU148" s="0"/>
      <c r="FDV148" s="0"/>
      <c r="FDW148" s="0"/>
      <c r="FDX148" s="0"/>
      <c r="FDY148" s="0"/>
      <c r="FDZ148" s="0"/>
      <c r="FEA148" s="0"/>
      <c r="FEB148" s="0"/>
      <c r="FEC148" s="0"/>
      <c r="FED148" s="0"/>
      <c r="FEE148" s="0"/>
      <c r="FEF148" s="0"/>
      <c r="FEG148" s="0"/>
      <c r="FEH148" s="0"/>
      <c r="FEI148" s="0"/>
      <c r="FEJ148" s="0"/>
      <c r="FEK148" s="0"/>
      <c r="FEL148" s="0"/>
      <c r="FEM148" s="0"/>
      <c r="FEN148" s="0"/>
      <c r="FEO148" s="0"/>
      <c r="FEP148" s="0"/>
      <c r="FEQ148" s="0"/>
      <c r="FER148" s="0"/>
      <c r="FES148" s="0"/>
      <c r="FET148" s="0"/>
      <c r="FEU148" s="0"/>
      <c r="FEV148" s="0"/>
      <c r="FEW148" s="0"/>
      <c r="FEX148" s="0"/>
      <c r="FEY148" s="0"/>
      <c r="FEZ148" s="0"/>
      <c r="FFA148" s="0"/>
      <c r="FFB148" s="0"/>
      <c r="FFC148" s="0"/>
      <c r="FFD148" s="0"/>
      <c r="FFE148" s="0"/>
      <c r="FFF148" s="0"/>
      <c r="FFG148" s="0"/>
      <c r="FFH148" s="0"/>
      <c r="FFI148" s="0"/>
      <c r="FFJ148" s="0"/>
      <c r="FFK148" s="0"/>
      <c r="FFL148" s="0"/>
      <c r="FFM148" s="0"/>
      <c r="FFN148" s="0"/>
      <c r="FFO148" s="0"/>
      <c r="FFP148" s="0"/>
      <c r="FFQ148" s="0"/>
      <c r="FFR148" s="0"/>
      <c r="FFS148" s="0"/>
      <c r="FFT148" s="0"/>
      <c r="FFU148" s="0"/>
      <c r="FFV148" s="0"/>
      <c r="FFW148" s="0"/>
      <c r="FFX148" s="0"/>
      <c r="FFY148" s="0"/>
      <c r="FFZ148" s="0"/>
      <c r="FGA148" s="0"/>
      <c r="FGB148" s="0"/>
      <c r="FGC148" s="0"/>
      <c r="FGD148" s="0"/>
      <c r="FGE148" s="0"/>
      <c r="FGF148" s="0"/>
      <c r="FGG148" s="0"/>
      <c r="FGH148" s="0"/>
      <c r="FGI148" s="0"/>
      <c r="FGJ148" s="0"/>
      <c r="FGK148" s="0"/>
      <c r="FGL148" s="0"/>
      <c r="FGM148" s="0"/>
      <c r="FGN148" s="0"/>
      <c r="FGO148" s="0"/>
      <c r="FGP148" s="0"/>
      <c r="FGQ148" s="0"/>
      <c r="FGR148" s="0"/>
      <c r="FGS148" s="0"/>
      <c r="FGT148" s="0"/>
      <c r="FGU148" s="0"/>
      <c r="FGV148" s="0"/>
      <c r="FGW148" s="0"/>
      <c r="FGX148" s="0"/>
      <c r="FGY148" s="0"/>
      <c r="FGZ148" s="0"/>
      <c r="FHA148" s="0"/>
      <c r="FHB148" s="0"/>
      <c r="FHC148" s="0"/>
      <c r="FHD148" s="0"/>
      <c r="FHE148" s="0"/>
      <c r="FHF148" s="0"/>
      <c r="FHG148" s="0"/>
      <c r="FHH148" s="0"/>
      <c r="FHI148" s="0"/>
      <c r="FHJ148" s="0"/>
      <c r="FHK148" s="0"/>
      <c r="FHL148" s="0"/>
      <c r="FHM148" s="0"/>
      <c r="FHN148" s="0"/>
      <c r="FHO148" s="0"/>
      <c r="FHP148" s="0"/>
      <c r="FHQ148" s="0"/>
      <c r="FHR148" s="0"/>
      <c r="FHS148" s="0"/>
      <c r="FHT148" s="0"/>
      <c r="FHU148" s="0"/>
      <c r="FHV148" s="0"/>
      <c r="FHW148" s="0"/>
      <c r="FHX148" s="0"/>
      <c r="FHY148" s="0"/>
      <c r="FHZ148" s="0"/>
      <c r="FIA148" s="0"/>
      <c r="FIB148" s="0"/>
      <c r="FIC148" s="0"/>
      <c r="FID148" s="0"/>
      <c r="FIE148" s="0"/>
      <c r="FIF148" s="0"/>
      <c r="FIG148" s="0"/>
      <c r="FIH148" s="0"/>
      <c r="FII148" s="0"/>
      <c r="FIJ148" s="0"/>
      <c r="FIK148" s="0"/>
      <c r="FIL148" s="0"/>
      <c r="FIM148" s="0"/>
      <c r="FIN148" s="0"/>
      <c r="FIO148" s="0"/>
      <c r="FIP148" s="0"/>
      <c r="FIQ148" s="0"/>
      <c r="FIR148" s="0"/>
      <c r="FIS148" s="0"/>
      <c r="FIT148" s="0"/>
      <c r="FIU148" s="0"/>
      <c r="FIV148" s="0"/>
      <c r="FIW148" s="0"/>
      <c r="FIX148" s="0"/>
      <c r="FIY148" s="0"/>
      <c r="FIZ148" s="0"/>
      <c r="FJA148" s="0"/>
      <c r="FJB148" s="0"/>
      <c r="FJC148" s="0"/>
      <c r="FJD148" s="0"/>
      <c r="FJE148" s="0"/>
      <c r="FJF148" s="0"/>
      <c r="FJG148" s="0"/>
      <c r="FJH148" s="0"/>
      <c r="FJI148" s="0"/>
      <c r="FJJ148" s="0"/>
      <c r="FJK148" s="0"/>
      <c r="FJL148" s="0"/>
      <c r="FJM148" s="0"/>
      <c r="FJN148" s="0"/>
      <c r="FJO148" s="0"/>
      <c r="FJP148" s="0"/>
      <c r="FJQ148" s="0"/>
      <c r="FJR148" s="0"/>
      <c r="FJS148" s="0"/>
      <c r="FJT148" s="0"/>
      <c r="FJU148" s="0"/>
      <c r="FJV148" s="0"/>
      <c r="FJW148" s="0"/>
      <c r="FJX148" s="0"/>
      <c r="FJY148" s="0"/>
      <c r="FJZ148" s="0"/>
      <c r="FKA148" s="0"/>
      <c r="FKB148" s="0"/>
      <c r="FKC148" s="0"/>
      <c r="FKD148" s="0"/>
      <c r="FKE148" s="0"/>
      <c r="FKF148" s="0"/>
      <c r="FKG148" s="0"/>
      <c r="FKH148" s="0"/>
      <c r="FKI148" s="0"/>
      <c r="FKJ148" s="0"/>
      <c r="FKK148" s="0"/>
      <c r="FKL148" s="0"/>
      <c r="FKM148" s="0"/>
      <c r="FKN148" s="0"/>
      <c r="FKO148" s="0"/>
      <c r="FKP148" s="0"/>
      <c r="FKQ148" s="0"/>
      <c r="FKR148" s="0"/>
      <c r="FKS148" s="0"/>
      <c r="FKT148" s="0"/>
      <c r="FKU148" s="0"/>
      <c r="FKV148" s="0"/>
      <c r="FKW148" s="0"/>
      <c r="FKX148" s="0"/>
      <c r="FKY148" s="0"/>
      <c r="FKZ148" s="0"/>
      <c r="FLA148" s="0"/>
      <c r="FLB148" s="0"/>
      <c r="FLC148" s="0"/>
      <c r="FLD148" s="0"/>
      <c r="FLE148" s="0"/>
      <c r="FLF148" s="0"/>
      <c r="FLG148" s="0"/>
      <c r="FLH148" s="0"/>
      <c r="FLI148" s="0"/>
      <c r="FLJ148" s="0"/>
      <c r="FLK148" s="0"/>
      <c r="FLL148" s="0"/>
      <c r="FLM148" s="0"/>
      <c r="FLN148" s="0"/>
      <c r="FLO148" s="0"/>
      <c r="FLP148" s="0"/>
      <c r="FLQ148" s="0"/>
      <c r="FLR148" s="0"/>
      <c r="FLS148" s="0"/>
      <c r="FLT148" s="0"/>
      <c r="FLU148" s="0"/>
      <c r="FLV148" s="0"/>
      <c r="FLW148" s="0"/>
      <c r="FLX148" s="0"/>
      <c r="FLY148" s="0"/>
      <c r="FLZ148" s="0"/>
      <c r="FMA148" s="0"/>
      <c r="FMB148" s="0"/>
      <c r="FMC148" s="0"/>
      <c r="FMD148" s="0"/>
      <c r="FME148" s="0"/>
      <c r="FMF148" s="0"/>
      <c r="FMG148" s="0"/>
      <c r="FMH148" s="0"/>
      <c r="FMI148" s="0"/>
      <c r="FMJ148" s="0"/>
      <c r="FMK148" s="0"/>
      <c r="FML148" s="0"/>
      <c r="FMM148" s="0"/>
      <c r="FMN148" s="0"/>
      <c r="FMO148" s="0"/>
      <c r="FMP148" s="0"/>
      <c r="FMQ148" s="0"/>
      <c r="FMR148" s="0"/>
      <c r="FMS148" s="0"/>
      <c r="FMT148" s="0"/>
      <c r="FMU148" s="0"/>
      <c r="FMV148" s="0"/>
      <c r="FMW148" s="0"/>
      <c r="FMX148" s="0"/>
      <c r="FMY148" s="0"/>
      <c r="FMZ148" s="0"/>
      <c r="FNA148" s="0"/>
      <c r="FNB148" s="0"/>
      <c r="FNC148" s="0"/>
      <c r="FND148" s="0"/>
      <c r="FNE148" s="0"/>
      <c r="FNF148" s="0"/>
      <c r="FNG148" s="0"/>
      <c r="FNH148" s="0"/>
      <c r="FNI148" s="0"/>
      <c r="FNJ148" s="0"/>
      <c r="FNK148" s="0"/>
      <c r="FNL148" s="0"/>
      <c r="FNM148" s="0"/>
      <c r="FNN148" s="0"/>
      <c r="FNO148" s="0"/>
      <c r="FNP148" s="0"/>
      <c r="FNQ148" s="0"/>
      <c r="FNR148" s="0"/>
      <c r="FNS148" s="0"/>
      <c r="FNT148" s="0"/>
      <c r="FNU148" s="0"/>
      <c r="FNV148" s="0"/>
      <c r="FNW148" s="0"/>
      <c r="FNX148" s="0"/>
      <c r="FNY148" s="0"/>
      <c r="FNZ148" s="0"/>
      <c r="FOA148" s="0"/>
      <c r="FOB148" s="0"/>
      <c r="FOC148" s="0"/>
      <c r="FOD148" s="0"/>
      <c r="FOE148" s="0"/>
      <c r="FOF148" s="0"/>
      <c r="FOG148" s="0"/>
      <c r="FOH148" s="0"/>
      <c r="FOI148" s="0"/>
      <c r="FOJ148" s="0"/>
      <c r="FOK148" s="0"/>
      <c r="FOL148" s="0"/>
      <c r="FOM148" s="0"/>
      <c r="FON148" s="0"/>
      <c r="FOO148" s="0"/>
      <c r="FOP148" s="0"/>
      <c r="FOQ148" s="0"/>
      <c r="FOR148" s="0"/>
      <c r="FOS148" s="0"/>
      <c r="FOT148" s="0"/>
      <c r="FOU148" s="0"/>
      <c r="FOV148" s="0"/>
      <c r="FOW148" s="0"/>
      <c r="FOX148" s="0"/>
      <c r="FOY148" s="0"/>
      <c r="FOZ148" s="0"/>
      <c r="FPA148" s="0"/>
      <c r="FPB148" s="0"/>
      <c r="FPC148" s="0"/>
      <c r="FPD148" s="0"/>
      <c r="FPE148" s="0"/>
      <c r="FPF148" s="0"/>
      <c r="FPG148" s="0"/>
      <c r="FPH148" s="0"/>
      <c r="FPI148" s="0"/>
      <c r="FPJ148" s="0"/>
      <c r="FPK148" s="0"/>
      <c r="FPL148" s="0"/>
      <c r="FPM148" s="0"/>
      <c r="FPN148" s="0"/>
      <c r="FPO148" s="0"/>
      <c r="FPP148" s="0"/>
      <c r="FPQ148" s="0"/>
      <c r="FPR148" s="0"/>
      <c r="FPS148" s="0"/>
      <c r="FPT148" s="0"/>
      <c r="FPU148" s="0"/>
      <c r="FPV148" s="0"/>
      <c r="FPW148" s="0"/>
      <c r="FPX148" s="0"/>
      <c r="FPY148" s="0"/>
      <c r="FPZ148" s="0"/>
      <c r="FQA148" s="0"/>
      <c r="FQB148" s="0"/>
      <c r="FQC148" s="0"/>
      <c r="FQD148" s="0"/>
      <c r="FQE148" s="0"/>
      <c r="FQF148" s="0"/>
      <c r="FQG148" s="0"/>
      <c r="FQH148" s="0"/>
      <c r="FQI148" s="0"/>
      <c r="FQJ148" s="0"/>
      <c r="FQK148" s="0"/>
      <c r="FQL148" s="0"/>
      <c r="FQM148" s="0"/>
      <c r="FQN148" s="0"/>
      <c r="FQO148" s="0"/>
      <c r="FQP148" s="0"/>
      <c r="FQQ148" s="0"/>
      <c r="FQR148" s="0"/>
      <c r="FQS148" s="0"/>
      <c r="FQT148" s="0"/>
      <c r="FQU148" s="0"/>
      <c r="FQV148" s="0"/>
      <c r="FQW148" s="0"/>
      <c r="FQX148" s="0"/>
      <c r="FQY148" s="0"/>
      <c r="FQZ148" s="0"/>
      <c r="FRA148" s="0"/>
      <c r="FRB148" s="0"/>
      <c r="FRC148" s="0"/>
      <c r="FRD148" s="0"/>
      <c r="FRE148" s="0"/>
      <c r="FRF148" s="0"/>
      <c r="FRG148" s="0"/>
      <c r="FRH148" s="0"/>
      <c r="FRI148" s="0"/>
      <c r="FRJ148" s="0"/>
      <c r="FRK148" s="0"/>
      <c r="FRL148" s="0"/>
      <c r="FRM148" s="0"/>
      <c r="FRN148" s="0"/>
      <c r="FRO148" s="0"/>
      <c r="FRP148" s="0"/>
      <c r="FRQ148" s="0"/>
      <c r="FRR148" s="0"/>
      <c r="FRS148" s="0"/>
      <c r="FRT148" s="0"/>
      <c r="FRU148" s="0"/>
      <c r="FRV148" s="0"/>
      <c r="FRW148" s="0"/>
      <c r="FRX148" s="0"/>
      <c r="FRY148" s="0"/>
      <c r="FRZ148" s="0"/>
      <c r="FSA148" s="0"/>
      <c r="FSB148" s="0"/>
      <c r="FSC148" s="0"/>
      <c r="FSD148" s="0"/>
      <c r="FSE148" s="0"/>
      <c r="FSF148" s="0"/>
      <c r="FSG148" s="0"/>
      <c r="FSH148" s="0"/>
      <c r="FSI148" s="0"/>
      <c r="FSJ148" s="0"/>
      <c r="FSK148" s="0"/>
      <c r="FSL148" s="0"/>
      <c r="FSM148" s="0"/>
      <c r="FSN148" s="0"/>
      <c r="FSO148" s="0"/>
      <c r="FSP148" s="0"/>
      <c r="FSQ148" s="0"/>
      <c r="FSR148" s="0"/>
      <c r="FSS148" s="0"/>
      <c r="FST148" s="0"/>
      <c r="FSU148" s="0"/>
      <c r="FSV148" s="0"/>
      <c r="FSW148" s="0"/>
      <c r="FSX148" s="0"/>
      <c r="FSY148" s="0"/>
      <c r="FSZ148" s="0"/>
      <c r="FTA148" s="0"/>
      <c r="FTB148" s="0"/>
      <c r="FTC148" s="0"/>
      <c r="FTD148" s="0"/>
      <c r="FTE148" s="0"/>
      <c r="FTF148" s="0"/>
      <c r="FTG148" s="0"/>
      <c r="FTH148" s="0"/>
      <c r="FTI148" s="0"/>
      <c r="FTJ148" s="0"/>
      <c r="FTK148" s="0"/>
      <c r="FTL148" s="0"/>
      <c r="FTM148" s="0"/>
      <c r="FTN148" s="0"/>
      <c r="FTO148" s="0"/>
      <c r="FTP148" s="0"/>
      <c r="FTQ148" s="0"/>
      <c r="FTR148" s="0"/>
      <c r="FTS148" s="0"/>
      <c r="FTT148" s="0"/>
      <c r="FTU148" s="0"/>
      <c r="FTV148" s="0"/>
      <c r="FTW148" s="0"/>
      <c r="FTX148" s="0"/>
      <c r="FTY148" s="0"/>
      <c r="FTZ148" s="0"/>
      <c r="FUA148" s="0"/>
      <c r="FUB148" s="0"/>
      <c r="FUC148" s="0"/>
      <c r="FUD148" s="0"/>
      <c r="FUE148" s="0"/>
      <c r="FUF148" s="0"/>
      <c r="FUG148" s="0"/>
      <c r="FUH148" s="0"/>
      <c r="FUI148" s="0"/>
      <c r="FUJ148" s="0"/>
      <c r="FUK148" s="0"/>
      <c r="FUL148" s="0"/>
      <c r="FUM148" s="0"/>
      <c r="FUN148" s="0"/>
      <c r="FUO148" s="0"/>
      <c r="FUP148" s="0"/>
      <c r="FUQ148" s="0"/>
      <c r="FUR148" s="0"/>
      <c r="FUS148" s="0"/>
      <c r="FUT148" s="0"/>
      <c r="FUU148" s="0"/>
      <c r="FUV148" s="0"/>
      <c r="FUW148" s="0"/>
      <c r="FUX148" s="0"/>
      <c r="FUY148" s="0"/>
      <c r="FUZ148" s="0"/>
      <c r="FVA148" s="0"/>
      <c r="FVB148" s="0"/>
      <c r="FVC148" s="0"/>
      <c r="FVD148" s="0"/>
      <c r="FVE148" s="0"/>
      <c r="FVF148" s="0"/>
      <c r="FVG148" s="0"/>
      <c r="FVH148" s="0"/>
      <c r="FVI148" s="0"/>
      <c r="FVJ148" s="0"/>
      <c r="FVK148" s="0"/>
      <c r="FVL148" s="0"/>
      <c r="FVM148" s="0"/>
      <c r="FVN148" s="0"/>
      <c r="FVO148" s="0"/>
      <c r="FVP148" s="0"/>
      <c r="FVQ148" s="0"/>
      <c r="FVR148" s="0"/>
      <c r="FVS148" s="0"/>
      <c r="FVT148" s="0"/>
      <c r="FVU148" s="0"/>
      <c r="FVV148" s="0"/>
      <c r="FVW148" s="0"/>
      <c r="FVX148" s="0"/>
      <c r="FVY148" s="0"/>
      <c r="FVZ148" s="0"/>
      <c r="FWA148" s="0"/>
      <c r="FWB148" s="0"/>
      <c r="FWC148" s="0"/>
      <c r="FWD148" s="0"/>
      <c r="FWE148" s="0"/>
      <c r="FWF148" s="0"/>
      <c r="FWG148" s="0"/>
      <c r="FWH148" s="0"/>
      <c r="FWI148" s="0"/>
      <c r="FWJ148" s="0"/>
      <c r="FWK148" s="0"/>
      <c r="FWL148" s="0"/>
      <c r="FWM148" s="0"/>
      <c r="FWN148" s="0"/>
      <c r="FWO148" s="0"/>
      <c r="FWP148" s="0"/>
      <c r="FWQ148" s="0"/>
      <c r="FWR148" s="0"/>
      <c r="FWS148" s="0"/>
      <c r="FWT148" s="0"/>
      <c r="FWU148" s="0"/>
      <c r="FWV148" s="0"/>
      <c r="FWW148" s="0"/>
      <c r="FWX148" s="0"/>
      <c r="FWY148" s="0"/>
      <c r="FWZ148" s="0"/>
      <c r="FXA148" s="0"/>
      <c r="FXB148" s="0"/>
      <c r="FXC148" s="0"/>
      <c r="FXD148" s="0"/>
      <c r="FXE148" s="0"/>
      <c r="FXF148" s="0"/>
      <c r="FXG148" s="0"/>
      <c r="FXH148" s="0"/>
      <c r="FXI148" s="0"/>
      <c r="FXJ148" s="0"/>
      <c r="FXK148" s="0"/>
      <c r="FXL148" s="0"/>
      <c r="FXM148" s="0"/>
      <c r="FXN148" s="0"/>
      <c r="FXO148" s="0"/>
      <c r="FXP148" s="0"/>
      <c r="FXQ148" s="0"/>
      <c r="FXR148" s="0"/>
      <c r="FXS148" s="0"/>
      <c r="FXT148" s="0"/>
      <c r="FXU148" s="0"/>
      <c r="FXV148" s="0"/>
      <c r="FXW148" s="0"/>
      <c r="FXX148" s="0"/>
      <c r="FXY148" s="0"/>
      <c r="FXZ148" s="0"/>
      <c r="FYA148" s="0"/>
      <c r="FYB148" s="0"/>
      <c r="FYC148" s="0"/>
      <c r="FYD148" s="0"/>
      <c r="FYE148" s="0"/>
      <c r="FYF148" s="0"/>
      <c r="FYG148" s="0"/>
      <c r="FYH148" s="0"/>
      <c r="FYI148" s="0"/>
      <c r="FYJ148" s="0"/>
      <c r="FYK148" s="0"/>
      <c r="FYL148" s="0"/>
      <c r="FYM148" s="0"/>
      <c r="FYN148" s="0"/>
      <c r="FYO148" s="0"/>
      <c r="FYP148" s="0"/>
      <c r="FYQ148" s="0"/>
      <c r="FYR148" s="0"/>
      <c r="FYS148" s="0"/>
      <c r="FYT148" s="0"/>
      <c r="FYU148" s="0"/>
      <c r="FYV148" s="0"/>
      <c r="FYW148" s="0"/>
      <c r="FYX148" s="0"/>
      <c r="FYY148" s="0"/>
      <c r="FYZ148" s="0"/>
      <c r="FZA148" s="0"/>
      <c r="FZB148" s="0"/>
      <c r="FZC148" s="0"/>
      <c r="FZD148" s="0"/>
      <c r="FZE148" s="0"/>
      <c r="FZF148" s="0"/>
      <c r="FZG148" s="0"/>
      <c r="FZH148" s="0"/>
      <c r="FZI148" s="0"/>
      <c r="FZJ148" s="0"/>
      <c r="FZK148" s="0"/>
      <c r="FZL148" s="0"/>
      <c r="FZM148" s="0"/>
      <c r="FZN148" s="0"/>
      <c r="FZO148" s="0"/>
      <c r="FZP148" s="0"/>
      <c r="FZQ148" s="0"/>
      <c r="FZR148" s="0"/>
      <c r="FZS148" s="0"/>
      <c r="FZT148" s="0"/>
      <c r="FZU148" s="0"/>
      <c r="FZV148" s="0"/>
      <c r="FZW148" s="0"/>
      <c r="FZX148" s="0"/>
      <c r="FZY148" s="0"/>
      <c r="FZZ148" s="0"/>
      <c r="GAA148" s="0"/>
      <c r="GAB148" s="0"/>
      <c r="GAC148" s="0"/>
      <c r="GAD148" s="0"/>
      <c r="GAE148" s="0"/>
      <c r="GAF148" s="0"/>
      <c r="GAG148" s="0"/>
      <c r="GAH148" s="0"/>
      <c r="GAI148" s="0"/>
      <c r="GAJ148" s="0"/>
      <c r="GAK148" s="0"/>
      <c r="GAL148" s="0"/>
      <c r="GAM148" s="0"/>
      <c r="GAN148" s="0"/>
      <c r="GAO148" s="0"/>
      <c r="GAP148" s="0"/>
      <c r="GAQ148" s="0"/>
      <c r="GAR148" s="0"/>
      <c r="GAS148" s="0"/>
      <c r="GAT148" s="0"/>
      <c r="GAU148" s="0"/>
      <c r="GAV148" s="0"/>
      <c r="GAW148" s="0"/>
      <c r="GAX148" s="0"/>
      <c r="GAY148" s="0"/>
      <c r="GAZ148" s="0"/>
      <c r="GBA148" s="0"/>
      <c r="GBB148" s="0"/>
      <c r="GBC148" s="0"/>
      <c r="GBD148" s="0"/>
      <c r="GBE148" s="0"/>
      <c r="GBF148" s="0"/>
      <c r="GBG148" s="0"/>
      <c r="GBH148" s="0"/>
      <c r="GBI148" s="0"/>
      <c r="GBJ148" s="0"/>
      <c r="GBK148" s="0"/>
      <c r="GBL148" s="0"/>
      <c r="GBM148" s="0"/>
      <c r="GBN148" s="0"/>
      <c r="GBO148" s="0"/>
      <c r="GBP148" s="0"/>
      <c r="GBQ148" s="0"/>
      <c r="GBR148" s="0"/>
      <c r="GBS148" s="0"/>
      <c r="GBT148" s="0"/>
      <c r="GBU148" s="0"/>
      <c r="GBV148" s="0"/>
      <c r="GBW148" s="0"/>
      <c r="GBX148" s="0"/>
      <c r="GBY148" s="0"/>
      <c r="GBZ148" s="0"/>
      <c r="GCA148" s="0"/>
      <c r="GCB148" s="0"/>
      <c r="GCC148" s="0"/>
      <c r="GCD148" s="0"/>
      <c r="GCE148" s="0"/>
      <c r="GCF148" s="0"/>
      <c r="GCG148" s="0"/>
      <c r="GCH148" s="0"/>
      <c r="GCI148" s="0"/>
      <c r="GCJ148" s="0"/>
      <c r="GCK148" s="0"/>
      <c r="GCL148" s="0"/>
      <c r="GCM148" s="0"/>
      <c r="GCN148" s="0"/>
      <c r="GCO148" s="0"/>
      <c r="GCP148" s="0"/>
      <c r="GCQ148" s="0"/>
      <c r="GCR148" s="0"/>
      <c r="GCS148" s="0"/>
      <c r="GCT148" s="0"/>
      <c r="GCU148" s="0"/>
      <c r="GCV148" s="0"/>
      <c r="GCW148" s="0"/>
      <c r="GCX148" s="0"/>
      <c r="GCY148" s="0"/>
      <c r="GCZ148" s="0"/>
      <c r="GDA148" s="0"/>
      <c r="GDB148" s="0"/>
      <c r="GDC148" s="0"/>
      <c r="GDD148" s="0"/>
      <c r="GDE148" s="0"/>
      <c r="GDF148" s="0"/>
      <c r="GDG148" s="0"/>
      <c r="GDH148" s="0"/>
      <c r="GDI148" s="0"/>
      <c r="GDJ148" s="0"/>
      <c r="GDK148" s="0"/>
      <c r="GDL148" s="0"/>
      <c r="GDM148" s="0"/>
      <c r="GDN148" s="0"/>
      <c r="GDO148" s="0"/>
      <c r="GDP148" s="0"/>
      <c r="GDQ148" s="0"/>
      <c r="GDR148" s="0"/>
      <c r="GDS148" s="0"/>
      <c r="GDT148" s="0"/>
      <c r="GDU148" s="0"/>
      <c r="GDV148" s="0"/>
      <c r="GDW148" s="0"/>
      <c r="GDX148" s="0"/>
      <c r="GDY148" s="0"/>
      <c r="GDZ148" s="0"/>
      <c r="GEA148" s="0"/>
      <c r="GEB148" s="0"/>
      <c r="GEC148" s="0"/>
      <c r="GED148" s="0"/>
      <c r="GEE148" s="0"/>
      <c r="GEF148" s="0"/>
      <c r="GEG148" s="0"/>
      <c r="GEH148" s="0"/>
      <c r="GEI148" s="0"/>
      <c r="GEJ148" s="0"/>
      <c r="GEK148" s="0"/>
      <c r="GEL148" s="0"/>
      <c r="GEM148" s="0"/>
      <c r="GEN148" s="0"/>
      <c r="GEO148" s="0"/>
      <c r="GEP148" s="0"/>
      <c r="GEQ148" s="0"/>
      <c r="GER148" s="0"/>
      <c r="GES148" s="0"/>
      <c r="GET148" s="0"/>
      <c r="GEU148" s="0"/>
      <c r="GEV148" s="0"/>
      <c r="GEW148" s="0"/>
      <c r="GEX148" s="0"/>
      <c r="GEY148" s="0"/>
      <c r="GEZ148" s="0"/>
      <c r="GFA148" s="0"/>
      <c r="GFB148" s="0"/>
      <c r="GFC148" s="0"/>
      <c r="GFD148" s="0"/>
      <c r="GFE148" s="0"/>
      <c r="GFF148" s="0"/>
      <c r="GFG148" s="0"/>
      <c r="GFH148" s="0"/>
      <c r="GFI148" s="0"/>
      <c r="GFJ148" s="0"/>
      <c r="GFK148" s="0"/>
      <c r="GFL148" s="0"/>
      <c r="GFM148" s="0"/>
      <c r="GFN148" s="0"/>
      <c r="GFO148" s="0"/>
      <c r="GFP148" s="0"/>
      <c r="GFQ148" s="0"/>
      <c r="GFR148" s="0"/>
      <c r="GFS148" s="0"/>
      <c r="GFT148" s="0"/>
      <c r="GFU148" s="0"/>
      <c r="GFV148" s="0"/>
      <c r="GFW148" s="0"/>
      <c r="GFX148" s="0"/>
      <c r="GFY148" s="0"/>
      <c r="GFZ148" s="0"/>
      <c r="GGA148" s="0"/>
      <c r="GGB148" s="0"/>
      <c r="GGC148" s="0"/>
      <c r="GGD148" s="0"/>
      <c r="GGE148" s="0"/>
      <c r="GGF148" s="0"/>
      <c r="GGG148" s="0"/>
      <c r="GGH148" s="0"/>
      <c r="GGI148" s="0"/>
      <c r="GGJ148" s="0"/>
      <c r="GGK148" s="0"/>
      <c r="GGL148" s="0"/>
      <c r="GGM148" s="0"/>
      <c r="GGN148" s="0"/>
      <c r="GGO148" s="0"/>
      <c r="GGP148" s="0"/>
      <c r="GGQ148" s="0"/>
      <c r="GGR148" s="0"/>
      <c r="GGS148" s="0"/>
      <c r="GGT148" s="0"/>
      <c r="GGU148" s="0"/>
      <c r="GGV148" s="0"/>
      <c r="GGW148" s="0"/>
      <c r="GGX148" s="0"/>
      <c r="GGY148" s="0"/>
      <c r="GGZ148" s="0"/>
      <c r="GHA148" s="0"/>
      <c r="GHB148" s="0"/>
      <c r="GHC148" s="0"/>
      <c r="GHD148" s="0"/>
      <c r="GHE148" s="0"/>
      <c r="GHF148" s="0"/>
      <c r="GHG148" s="0"/>
      <c r="GHH148" s="0"/>
      <c r="GHI148" s="0"/>
      <c r="GHJ148" s="0"/>
      <c r="GHK148" s="0"/>
      <c r="GHL148" s="0"/>
      <c r="GHM148" s="0"/>
      <c r="GHN148" s="0"/>
      <c r="GHO148" s="0"/>
      <c r="GHP148" s="0"/>
      <c r="GHQ148" s="0"/>
      <c r="GHR148" s="0"/>
      <c r="GHS148" s="0"/>
      <c r="GHT148" s="0"/>
      <c r="GHU148" s="0"/>
      <c r="GHV148" s="0"/>
      <c r="GHW148" s="0"/>
      <c r="GHX148" s="0"/>
      <c r="GHY148" s="0"/>
      <c r="GHZ148" s="0"/>
      <c r="GIA148" s="0"/>
      <c r="GIB148" s="0"/>
      <c r="GIC148" s="0"/>
      <c r="GID148" s="0"/>
      <c r="GIE148" s="0"/>
      <c r="GIF148" s="0"/>
      <c r="GIG148" s="0"/>
      <c r="GIH148" s="0"/>
      <c r="GII148" s="0"/>
      <c r="GIJ148" s="0"/>
      <c r="GIK148" s="0"/>
      <c r="GIL148" s="0"/>
      <c r="GIM148" s="0"/>
      <c r="GIN148" s="0"/>
      <c r="GIO148" s="0"/>
      <c r="GIP148" s="0"/>
      <c r="GIQ148" s="0"/>
      <c r="GIR148" s="0"/>
      <c r="GIS148" s="0"/>
      <c r="GIT148" s="0"/>
      <c r="GIU148" s="0"/>
      <c r="GIV148" s="0"/>
      <c r="GIW148" s="0"/>
      <c r="GIX148" s="0"/>
      <c r="GIY148" s="0"/>
      <c r="GIZ148" s="0"/>
      <c r="GJA148" s="0"/>
      <c r="GJB148" s="0"/>
      <c r="GJC148" s="0"/>
      <c r="GJD148" s="0"/>
      <c r="GJE148" s="0"/>
      <c r="GJF148" s="0"/>
      <c r="GJG148" s="0"/>
      <c r="GJH148" s="0"/>
      <c r="GJI148" s="0"/>
      <c r="GJJ148" s="0"/>
      <c r="GJK148" s="0"/>
      <c r="GJL148" s="0"/>
      <c r="GJM148" s="0"/>
      <c r="GJN148" s="0"/>
      <c r="GJO148" s="0"/>
      <c r="GJP148" s="0"/>
      <c r="GJQ148" s="0"/>
      <c r="GJR148" s="0"/>
      <c r="GJS148" s="0"/>
      <c r="GJT148" s="0"/>
      <c r="GJU148" s="0"/>
      <c r="GJV148" s="0"/>
      <c r="GJW148" s="0"/>
      <c r="GJX148" s="0"/>
      <c r="GJY148" s="0"/>
      <c r="GJZ148" s="0"/>
      <c r="GKA148" s="0"/>
      <c r="GKB148" s="0"/>
      <c r="GKC148" s="0"/>
      <c r="GKD148" s="0"/>
      <c r="GKE148" s="0"/>
      <c r="GKF148" s="0"/>
      <c r="GKG148" s="0"/>
      <c r="GKH148" s="0"/>
      <c r="GKI148" s="0"/>
      <c r="GKJ148" s="0"/>
      <c r="GKK148" s="0"/>
      <c r="GKL148" s="0"/>
      <c r="GKM148" s="0"/>
      <c r="GKN148" s="0"/>
      <c r="GKO148" s="0"/>
      <c r="GKP148" s="0"/>
      <c r="GKQ148" s="0"/>
      <c r="GKR148" s="0"/>
      <c r="GKS148" s="0"/>
      <c r="GKT148" s="0"/>
      <c r="GKU148" s="0"/>
      <c r="GKV148" s="0"/>
      <c r="GKW148" s="0"/>
      <c r="GKX148" s="0"/>
      <c r="GKY148" s="0"/>
      <c r="GKZ148" s="0"/>
      <c r="GLA148" s="0"/>
      <c r="GLB148" s="0"/>
      <c r="GLC148" s="0"/>
      <c r="GLD148" s="0"/>
      <c r="GLE148" s="0"/>
      <c r="GLF148" s="0"/>
      <c r="GLG148" s="0"/>
      <c r="GLH148" s="0"/>
      <c r="GLI148" s="0"/>
      <c r="GLJ148" s="0"/>
      <c r="GLK148" s="0"/>
      <c r="GLL148" s="0"/>
      <c r="GLM148" s="0"/>
      <c r="GLN148" s="0"/>
      <c r="GLO148" s="0"/>
      <c r="GLP148" s="0"/>
      <c r="GLQ148" s="0"/>
      <c r="GLR148" s="0"/>
      <c r="GLS148" s="0"/>
      <c r="GLT148" s="0"/>
      <c r="GLU148" s="0"/>
      <c r="GLV148" s="0"/>
      <c r="GLW148" s="0"/>
      <c r="GLX148" s="0"/>
      <c r="GLY148" s="0"/>
      <c r="GLZ148" s="0"/>
      <c r="GMA148" s="0"/>
      <c r="GMB148" s="0"/>
      <c r="GMC148" s="0"/>
      <c r="GMD148" s="0"/>
      <c r="GME148" s="0"/>
      <c r="GMF148" s="0"/>
      <c r="GMG148" s="0"/>
      <c r="GMH148" s="0"/>
      <c r="GMI148" s="0"/>
      <c r="GMJ148" s="0"/>
      <c r="GMK148" s="0"/>
      <c r="GML148" s="0"/>
      <c r="GMM148" s="0"/>
      <c r="GMN148" s="0"/>
      <c r="GMO148" s="0"/>
      <c r="GMP148" s="0"/>
      <c r="GMQ148" s="0"/>
      <c r="GMR148" s="0"/>
      <c r="GMS148" s="0"/>
      <c r="GMT148" s="0"/>
      <c r="GMU148" s="0"/>
      <c r="GMV148" s="0"/>
      <c r="GMW148" s="0"/>
      <c r="GMX148" s="0"/>
      <c r="GMY148" s="0"/>
      <c r="GMZ148" s="0"/>
      <c r="GNA148" s="0"/>
      <c r="GNB148" s="0"/>
      <c r="GNC148" s="0"/>
      <c r="GND148" s="0"/>
      <c r="GNE148" s="0"/>
      <c r="GNF148" s="0"/>
      <c r="GNG148" s="0"/>
      <c r="GNH148" s="0"/>
      <c r="GNI148" s="0"/>
      <c r="GNJ148" s="0"/>
      <c r="GNK148" s="0"/>
      <c r="GNL148" s="0"/>
      <c r="GNM148" s="0"/>
      <c r="GNN148" s="0"/>
      <c r="GNO148" s="0"/>
      <c r="GNP148" s="0"/>
      <c r="GNQ148" s="0"/>
      <c r="GNR148" s="0"/>
      <c r="GNS148" s="0"/>
      <c r="GNT148" s="0"/>
      <c r="GNU148" s="0"/>
      <c r="GNV148" s="0"/>
      <c r="GNW148" s="0"/>
      <c r="GNX148" s="0"/>
      <c r="GNY148" s="0"/>
      <c r="GNZ148" s="0"/>
      <c r="GOA148" s="0"/>
      <c r="GOB148" s="0"/>
      <c r="GOC148" s="0"/>
      <c r="GOD148" s="0"/>
      <c r="GOE148" s="0"/>
      <c r="GOF148" s="0"/>
      <c r="GOG148" s="0"/>
      <c r="GOH148" s="0"/>
      <c r="GOI148" s="0"/>
      <c r="GOJ148" s="0"/>
      <c r="GOK148" s="0"/>
      <c r="GOL148" s="0"/>
      <c r="GOM148" s="0"/>
      <c r="GON148" s="0"/>
      <c r="GOO148" s="0"/>
      <c r="GOP148" s="0"/>
      <c r="GOQ148" s="0"/>
      <c r="GOR148" s="0"/>
      <c r="GOS148" s="0"/>
      <c r="GOT148" s="0"/>
      <c r="GOU148" s="0"/>
      <c r="GOV148" s="0"/>
      <c r="GOW148" s="0"/>
      <c r="GOX148" s="0"/>
      <c r="GOY148" s="0"/>
      <c r="GOZ148" s="0"/>
      <c r="GPA148" s="0"/>
      <c r="GPB148" s="0"/>
      <c r="GPC148" s="0"/>
      <c r="GPD148" s="0"/>
      <c r="GPE148" s="0"/>
      <c r="GPF148" s="0"/>
      <c r="GPG148" s="0"/>
      <c r="GPH148" s="0"/>
      <c r="GPI148" s="0"/>
      <c r="GPJ148" s="0"/>
      <c r="GPK148" s="0"/>
      <c r="GPL148" s="0"/>
      <c r="GPM148" s="0"/>
      <c r="GPN148" s="0"/>
      <c r="GPO148" s="0"/>
      <c r="GPP148" s="0"/>
      <c r="GPQ148" s="0"/>
      <c r="GPR148" s="0"/>
      <c r="GPS148" s="0"/>
      <c r="GPT148" s="0"/>
      <c r="GPU148" s="0"/>
      <c r="GPV148" s="0"/>
      <c r="GPW148" s="0"/>
      <c r="GPX148" s="0"/>
      <c r="GPY148" s="0"/>
      <c r="GPZ148" s="0"/>
      <c r="GQA148" s="0"/>
      <c r="GQB148" s="0"/>
      <c r="GQC148" s="0"/>
      <c r="GQD148" s="0"/>
      <c r="GQE148" s="0"/>
      <c r="GQF148" s="0"/>
      <c r="GQG148" s="0"/>
      <c r="GQH148" s="0"/>
      <c r="GQI148" s="0"/>
      <c r="GQJ148" s="0"/>
      <c r="GQK148" s="0"/>
      <c r="GQL148" s="0"/>
      <c r="GQM148" s="0"/>
      <c r="GQN148" s="0"/>
      <c r="GQO148" s="0"/>
      <c r="GQP148" s="0"/>
      <c r="GQQ148" s="0"/>
      <c r="GQR148" s="0"/>
      <c r="GQS148" s="0"/>
      <c r="GQT148" s="0"/>
      <c r="GQU148" s="0"/>
      <c r="GQV148" s="0"/>
      <c r="GQW148" s="0"/>
      <c r="GQX148" s="0"/>
      <c r="GQY148" s="0"/>
      <c r="GQZ148" s="0"/>
      <c r="GRA148" s="0"/>
      <c r="GRB148" s="0"/>
      <c r="GRC148" s="0"/>
      <c r="GRD148" s="0"/>
      <c r="GRE148" s="0"/>
      <c r="GRF148" s="0"/>
      <c r="GRG148" s="0"/>
      <c r="GRH148" s="0"/>
      <c r="GRI148" s="0"/>
      <c r="GRJ148" s="0"/>
      <c r="GRK148" s="0"/>
      <c r="GRL148" s="0"/>
      <c r="GRM148" s="0"/>
      <c r="GRN148" s="0"/>
      <c r="GRO148" s="0"/>
      <c r="GRP148" s="0"/>
      <c r="GRQ148" s="0"/>
      <c r="GRR148" s="0"/>
      <c r="GRS148" s="0"/>
      <c r="GRT148" s="0"/>
      <c r="GRU148" s="0"/>
      <c r="GRV148" s="0"/>
      <c r="GRW148" s="0"/>
      <c r="GRX148" s="0"/>
      <c r="GRY148" s="0"/>
      <c r="GRZ148" s="0"/>
      <c r="GSA148" s="0"/>
      <c r="GSB148" s="0"/>
      <c r="GSC148" s="0"/>
      <c r="GSD148" s="0"/>
      <c r="GSE148" s="0"/>
      <c r="GSF148" s="0"/>
      <c r="GSG148" s="0"/>
      <c r="GSH148" s="0"/>
      <c r="GSI148" s="0"/>
      <c r="GSJ148" s="0"/>
      <c r="GSK148" s="0"/>
      <c r="GSL148" s="0"/>
      <c r="GSM148" s="0"/>
      <c r="GSN148" s="0"/>
      <c r="GSO148" s="0"/>
      <c r="GSP148" s="0"/>
      <c r="GSQ148" s="0"/>
      <c r="GSR148" s="0"/>
      <c r="GSS148" s="0"/>
      <c r="GST148" s="0"/>
      <c r="GSU148" s="0"/>
      <c r="GSV148" s="0"/>
      <c r="GSW148" s="0"/>
      <c r="GSX148" s="0"/>
      <c r="GSY148" s="0"/>
      <c r="GSZ148" s="0"/>
      <c r="GTA148" s="0"/>
      <c r="GTB148" s="0"/>
      <c r="GTC148" s="0"/>
      <c r="GTD148" s="0"/>
      <c r="GTE148" s="0"/>
      <c r="GTF148" s="0"/>
      <c r="GTG148" s="0"/>
      <c r="GTH148" s="0"/>
      <c r="GTI148" s="0"/>
      <c r="GTJ148" s="0"/>
      <c r="GTK148" s="0"/>
      <c r="GTL148" s="0"/>
      <c r="GTM148" s="0"/>
      <c r="GTN148" s="0"/>
      <c r="GTO148" s="0"/>
      <c r="GTP148" s="0"/>
      <c r="GTQ148" s="0"/>
      <c r="GTR148" s="0"/>
      <c r="GTS148" s="0"/>
      <c r="GTT148" s="0"/>
      <c r="GTU148" s="0"/>
      <c r="GTV148" s="0"/>
      <c r="GTW148" s="0"/>
      <c r="GTX148" s="0"/>
      <c r="GTY148" s="0"/>
      <c r="GTZ148" s="0"/>
      <c r="GUA148" s="0"/>
      <c r="GUB148" s="0"/>
      <c r="GUC148" s="0"/>
      <c r="GUD148" s="0"/>
      <c r="GUE148" s="0"/>
      <c r="GUF148" s="0"/>
      <c r="GUG148" s="0"/>
      <c r="GUH148" s="0"/>
      <c r="GUI148" s="0"/>
      <c r="GUJ148" s="0"/>
      <c r="GUK148" s="0"/>
      <c r="GUL148" s="0"/>
      <c r="GUM148" s="0"/>
      <c r="GUN148" s="0"/>
      <c r="GUO148" s="0"/>
      <c r="GUP148" s="0"/>
      <c r="GUQ148" s="0"/>
      <c r="GUR148" s="0"/>
      <c r="GUS148" s="0"/>
      <c r="GUT148" s="0"/>
      <c r="GUU148" s="0"/>
      <c r="GUV148" s="0"/>
      <c r="GUW148" s="0"/>
      <c r="GUX148" s="0"/>
      <c r="GUY148" s="0"/>
      <c r="GUZ148" s="0"/>
      <c r="GVA148" s="0"/>
      <c r="GVB148" s="0"/>
      <c r="GVC148" s="0"/>
      <c r="GVD148" s="0"/>
      <c r="GVE148" s="0"/>
      <c r="GVF148" s="0"/>
      <c r="GVG148" s="0"/>
      <c r="GVH148" s="0"/>
      <c r="GVI148" s="0"/>
      <c r="GVJ148" s="0"/>
      <c r="GVK148" s="0"/>
      <c r="GVL148" s="0"/>
      <c r="GVM148" s="0"/>
      <c r="GVN148" s="0"/>
      <c r="GVO148" s="0"/>
      <c r="GVP148" s="0"/>
      <c r="GVQ148" s="0"/>
      <c r="GVR148" s="0"/>
      <c r="GVS148" s="0"/>
      <c r="GVT148" s="0"/>
      <c r="GVU148" s="0"/>
      <c r="GVV148" s="0"/>
      <c r="GVW148" s="0"/>
      <c r="GVX148" s="0"/>
      <c r="GVY148" s="0"/>
      <c r="GVZ148" s="0"/>
      <c r="GWA148" s="0"/>
      <c r="GWB148" s="0"/>
      <c r="GWC148" s="0"/>
      <c r="GWD148" s="0"/>
      <c r="GWE148" s="0"/>
      <c r="GWF148" s="0"/>
      <c r="GWG148" s="0"/>
      <c r="GWH148" s="0"/>
      <c r="GWI148" s="0"/>
      <c r="GWJ148" s="0"/>
      <c r="GWK148" s="0"/>
      <c r="GWL148" s="0"/>
      <c r="GWM148" s="0"/>
      <c r="GWN148" s="0"/>
      <c r="GWO148" s="0"/>
      <c r="GWP148" s="0"/>
      <c r="GWQ148" s="0"/>
      <c r="GWR148" s="0"/>
      <c r="GWS148" s="0"/>
      <c r="GWT148" s="0"/>
      <c r="GWU148" s="0"/>
      <c r="GWV148" s="0"/>
      <c r="GWW148" s="0"/>
      <c r="GWX148" s="0"/>
      <c r="GWY148" s="0"/>
      <c r="GWZ148" s="0"/>
      <c r="GXA148" s="0"/>
      <c r="GXB148" s="0"/>
      <c r="GXC148" s="0"/>
      <c r="GXD148" s="0"/>
      <c r="GXE148" s="0"/>
      <c r="GXF148" s="0"/>
      <c r="GXG148" s="0"/>
      <c r="GXH148" s="0"/>
      <c r="GXI148" s="0"/>
      <c r="GXJ148" s="0"/>
      <c r="GXK148" s="0"/>
      <c r="GXL148" s="0"/>
      <c r="GXM148" s="0"/>
      <c r="GXN148" s="0"/>
      <c r="GXO148" s="0"/>
      <c r="GXP148" s="0"/>
      <c r="GXQ148" s="0"/>
      <c r="GXR148" s="0"/>
      <c r="GXS148" s="0"/>
      <c r="GXT148" s="0"/>
      <c r="GXU148" s="0"/>
      <c r="GXV148" s="0"/>
      <c r="GXW148" s="0"/>
      <c r="GXX148" s="0"/>
      <c r="GXY148" s="0"/>
      <c r="GXZ148" s="0"/>
      <c r="GYA148" s="0"/>
      <c r="GYB148" s="0"/>
      <c r="GYC148" s="0"/>
      <c r="GYD148" s="0"/>
      <c r="GYE148" s="0"/>
      <c r="GYF148" s="0"/>
      <c r="GYG148" s="0"/>
      <c r="GYH148" s="0"/>
      <c r="GYI148" s="0"/>
      <c r="GYJ148" s="0"/>
      <c r="GYK148" s="0"/>
      <c r="GYL148" s="0"/>
      <c r="GYM148" s="0"/>
      <c r="GYN148" s="0"/>
      <c r="GYO148" s="0"/>
      <c r="GYP148" s="0"/>
      <c r="GYQ148" s="0"/>
      <c r="GYR148" s="0"/>
      <c r="GYS148" s="0"/>
      <c r="GYT148" s="0"/>
      <c r="GYU148" s="0"/>
      <c r="GYV148" s="0"/>
      <c r="GYW148" s="0"/>
      <c r="GYX148" s="0"/>
      <c r="GYY148" s="0"/>
      <c r="GYZ148" s="0"/>
      <c r="GZA148" s="0"/>
      <c r="GZB148" s="0"/>
      <c r="GZC148" s="0"/>
      <c r="GZD148" s="0"/>
      <c r="GZE148" s="0"/>
      <c r="GZF148" s="0"/>
      <c r="GZG148" s="0"/>
      <c r="GZH148" s="0"/>
      <c r="GZI148" s="0"/>
      <c r="GZJ148" s="0"/>
      <c r="GZK148" s="0"/>
      <c r="GZL148" s="0"/>
      <c r="GZM148" s="0"/>
      <c r="GZN148" s="0"/>
      <c r="GZO148" s="0"/>
      <c r="GZP148" s="0"/>
      <c r="GZQ148" s="0"/>
      <c r="GZR148" s="0"/>
      <c r="GZS148" s="0"/>
      <c r="GZT148" s="0"/>
      <c r="GZU148" s="0"/>
      <c r="GZV148" s="0"/>
      <c r="GZW148" s="0"/>
      <c r="GZX148" s="0"/>
      <c r="GZY148" s="0"/>
      <c r="GZZ148" s="0"/>
      <c r="HAA148" s="0"/>
      <c r="HAB148" s="0"/>
      <c r="HAC148" s="0"/>
      <c r="HAD148" s="0"/>
      <c r="HAE148" s="0"/>
      <c r="HAF148" s="0"/>
      <c r="HAG148" s="0"/>
      <c r="HAH148" s="0"/>
      <c r="HAI148" s="0"/>
      <c r="HAJ148" s="0"/>
      <c r="HAK148" s="0"/>
      <c r="HAL148" s="0"/>
      <c r="HAM148" s="0"/>
      <c r="HAN148" s="0"/>
      <c r="HAO148" s="0"/>
      <c r="HAP148" s="0"/>
      <c r="HAQ148" s="0"/>
      <c r="HAR148" s="0"/>
      <c r="HAS148" s="0"/>
      <c r="HAT148" s="0"/>
      <c r="HAU148" s="0"/>
      <c r="HAV148" s="0"/>
      <c r="HAW148" s="0"/>
      <c r="HAX148" s="0"/>
      <c r="HAY148" s="0"/>
      <c r="HAZ148" s="0"/>
      <c r="HBA148" s="0"/>
      <c r="HBB148" s="0"/>
      <c r="HBC148" s="0"/>
      <c r="HBD148" s="0"/>
      <c r="HBE148" s="0"/>
      <c r="HBF148" s="0"/>
      <c r="HBG148" s="0"/>
      <c r="HBH148" s="0"/>
      <c r="HBI148" s="0"/>
      <c r="HBJ148" s="0"/>
      <c r="HBK148" s="0"/>
      <c r="HBL148" s="0"/>
      <c r="HBM148" s="0"/>
      <c r="HBN148" s="0"/>
      <c r="HBO148" s="0"/>
      <c r="HBP148" s="0"/>
      <c r="HBQ148" s="0"/>
      <c r="HBR148" s="0"/>
      <c r="HBS148" s="0"/>
      <c r="HBT148" s="0"/>
      <c r="HBU148" s="0"/>
      <c r="HBV148" s="0"/>
      <c r="HBW148" s="0"/>
      <c r="HBX148" s="0"/>
      <c r="HBY148" s="0"/>
      <c r="HBZ148" s="0"/>
      <c r="HCA148" s="0"/>
      <c r="HCB148" s="0"/>
      <c r="HCC148" s="0"/>
      <c r="HCD148" s="0"/>
      <c r="HCE148" s="0"/>
      <c r="HCF148" s="0"/>
      <c r="HCG148" s="0"/>
      <c r="HCH148" s="0"/>
      <c r="HCI148" s="0"/>
      <c r="HCJ148" s="0"/>
      <c r="HCK148" s="0"/>
      <c r="HCL148" s="0"/>
      <c r="HCM148" s="0"/>
      <c r="HCN148" s="0"/>
      <c r="HCO148" s="0"/>
      <c r="HCP148" s="0"/>
      <c r="HCQ148" s="0"/>
      <c r="HCR148" s="0"/>
      <c r="HCS148" s="0"/>
      <c r="HCT148" s="0"/>
      <c r="HCU148" s="0"/>
      <c r="HCV148" s="0"/>
      <c r="HCW148" s="0"/>
      <c r="HCX148" s="0"/>
      <c r="HCY148" s="0"/>
      <c r="HCZ148" s="0"/>
      <c r="HDA148" s="0"/>
      <c r="HDB148" s="0"/>
      <c r="HDC148" s="0"/>
      <c r="HDD148" s="0"/>
      <c r="HDE148" s="0"/>
      <c r="HDF148" s="0"/>
      <c r="HDG148" s="0"/>
      <c r="HDH148" s="0"/>
      <c r="HDI148" s="0"/>
      <c r="HDJ148" s="0"/>
      <c r="HDK148" s="0"/>
      <c r="HDL148" s="0"/>
      <c r="HDM148" s="0"/>
      <c r="HDN148" s="0"/>
      <c r="HDO148" s="0"/>
      <c r="HDP148" s="0"/>
      <c r="HDQ148" s="0"/>
      <c r="HDR148" s="0"/>
      <c r="HDS148" s="0"/>
      <c r="HDT148" s="0"/>
      <c r="HDU148" s="0"/>
      <c r="HDV148" s="0"/>
      <c r="HDW148" s="0"/>
      <c r="HDX148" s="0"/>
      <c r="HDY148" s="0"/>
      <c r="HDZ148" s="0"/>
      <c r="HEA148" s="0"/>
      <c r="HEB148" s="0"/>
      <c r="HEC148" s="0"/>
      <c r="HED148" s="0"/>
      <c r="HEE148" s="0"/>
      <c r="HEF148" s="0"/>
      <c r="HEG148" s="0"/>
      <c r="HEH148" s="0"/>
      <c r="HEI148" s="0"/>
      <c r="HEJ148" s="0"/>
      <c r="HEK148" s="0"/>
      <c r="HEL148" s="0"/>
      <c r="HEM148" s="0"/>
      <c r="HEN148" s="0"/>
      <c r="HEO148" s="0"/>
      <c r="HEP148" s="0"/>
      <c r="HEQ148" s="0"/>
      <c r="HER148" s="0"/>
      <c r="HES148" s="0"/>
      <c r="HET148" s="0"/>
      <c r="HEU148" s="0"/>
      <c r="HEV148" s="0"/>
      <c r="HEW148" s="0"/>
      <c r="HEX148" s="0"/>
      <c r="HEY148" s="0"/>
      <c r="HEZ148" s="0"/>
      <c r="HFA148" s="0"/>
      <c r="HFB148" s="0"/>
      <c r="HFC148" s="0"/>
      <c r="HFD148" s="0"/>
      <c r="HFE148" s="0"/>
      <c r="HFF148" s="0"/>
      <c r="HFG148" s="0"/>
      <c r="HFH148" s="0"/>
      <c r="HFI148" s="0"/>
      <c r="HFJ148" s="0"/>
      <c r="HFK148" s="0"/>
      <c r="HFL148" s="0"/>
      <c r="HFM148" s="0"/>
      <c r="HFN148" s="0"/>
      <c r="HFO148" s="0"/>
      <c r="HFP148" s="0"/>
      <c r="HFQ148" s="0"/>
      <c r="HFR148" s="0"/>
      <c r="HFS148" s="0"/>
      <c r="HFT148" s="0"/>
      <c r="HFU148" s="0"/>
      <c r="HFV148" s="0"/>
      <c r="HFW148" s="0"/>
      <c r="HFX148" s="0"/>
      <c r="HFY148" s="0"/>
      <c r="HFZ148" s="0"/>
      <c r="HGA148" s="0"/>
      <c r="HGB148" s="0"/>
      <c r="HGC148" s="0"/>
      <c r="HGD148" s="0"/>
      <c r="HGE148" s="0"/>
      <c r="HGF148" s="0"/>
      <c r="HGG148" s="0"/>
      <c r="HGH148" s="0"/>
      <c r="HGI148" s="0"/>
      <c r="HGJ148" s="0"/>
      <c r="HGK148" s="0"/>
      <c r="HGL148" s="0"/>
      <c r="HGM148" s="0"/>
      <c r="HGN148" s="0"/>
      <c r="HGO148" s="0"/>
      <c r="HGP148" s="0"/>
      <c r="HGQ148" s="0"/>
      <c r="HGR148" s="0"/>
      <c r="HGS148" s="0"/>
      <c r="HGT148" s="0"/>
      <c r="HGU148" s="0"/>
      <c r="HGV148" s="0"/>
      <c r="HGW148" s="0"/>
      <c r="HGX148" s="0"/>
      <c r="HGY148" s="0"/>
      <c r="HGZ148" s="0"/>
      <c r="HHA148" s="0"/>
      <c r="HHB148" s="0"/>
      <c r="HHC148" s="0"/>
      <c r="HHD148" s="0"/>
      <c r="HHE148" s="0"/>
      <c r="HHF148" s="0"/>
      <c r="HHG148" s="0"/>
      <c r="HHH148" s="0"/>
      <c r="HHI148" s="0"/>
      <c r="HHJ148" s="0"/>
      <c r="HHK148" s="0"/>
      <c r="HHL148" s="0"/>
      <c r="HHM148" s="0"/>
      <c r="HHN148" s="0"/>
      <c r="HHO148" s="0"/>
      <c r="HHP148" s="0"/>
      <c r="HHQ148" s="0"/>
      <c r="HHR148" s="0"/>
      <c r="HHS148" s="0"/>
      <c r="HHT148" s="0"/>
      <c r="HHU148" s="0"/>
      <c r="HHV148" s="0"/>
      <c r="HHW148" s="0"/>
      <c r="HHX148" s="0"/>
      <c r="HHY148" s="0"/>
      <c r="HHZ148" s="0"/>
      <c r="HIA148" s="0"/>
      <c r="HIB148" s="0"/>
      <c r="HIC148" s="0"/>
      <c r="HID148" s="0"/>
      <c r="HIE148" s="0"/>
      <c r="HIF148" s="0"/>
      <c r="HIG148" s="0"/>
      <c r="HIH148" s="0"/>
      <c r="HII148" s="0"/>
      <c r="HIJ148" s="0"/>
      <c r="HIK148" s="0"/>
      <c r="HIL148" s="0"/>
      <c r="HIM148" s="0"/>
      <c r="HIN148" s="0"/>
      <c r="HIO148" s="0"/>
      <c r="HIP148" s="0"/>
      <c r="HIQ148" s="0"/>
      <c r="HIR148" s="0"/>
      <c r="HIS148" s="0"/>
      <c r="HIT148" s="0"/>
      <c r="HIU148" s="0"/>
      <c r="HIV148" s="0"/>
      <c r="HIW148" s="0"/>
      <c r="HIX148" s="0"/>
      <c r="HIY148" s="0"/>
      <c r="HIZ148" s="0"/>
      <c r="HJA148" s="0"/>
      <c r="HJB148" s="0"/>
      <c r="HJC148" s="0"/>
      <c r="HJD148" s="0"/>
      <c r="HJE148" s="0"/>
      <c r="HJF148" s="0"/>
      <c r="HJG148" s="0"/>
      <c r="HJH148" s="0"/>
      <c r="HJI148" s="0"/>
      <c r="HJJ148" s="0"/>
      <c r="HJK148" s="0"/>
      <c r="HJL148" s="0"/>
      <c r="HJM148" s="0"/>
      <c r="HJN148" s="0"/>
      <c r="HJO148" s="0"/>
      <c r="HJP148" s="0"/>
      <c r="HJQ148" s="0"/>
      <c r="HJR148" s="0"/>
      <c r="HJS148" s="0"/>
      <c r="HJT148" s="0"/>
      <c r="HJU148" s="0"/>
      <c r="HJV148" s="0"/>
      <c r="HJW148" s="0"/>
      <c r="HJX148" s="0"/>
      <c r="HJY148" s="0"/>
      <c r="HJZ148" s="0"/>
      <c r="HKA148" s="0"/>
      <c r="HKB148" s="0"/>
      <c r="HKC148" s="0"/>
      <c r="HKD148" s="0"/>
      <c r="HKE148" s="0"/>
      <c r="HKF148" s="0"/>
      <c r="HKG148" s="0"/>
      <c r="HKH148" s="0"/>
      <c r="HKI148" s="0"/>
      <c r="HKJ148" s="0"/>
      <c r="HKK148" s="0"/>
      <c r="HKL148" s="0"/>
      <c r="HKM148" s="0"/>
      <c r="HKN148" s="0"/>
      <c r="HKO148" s="0"/>
      <c r="HKP148" s="0"/>
      <c r="HKQ148" s="0"/>
      <c r="HKR148" s="0"/>
      <c r="HKS148" s="0"/>
      <c r="HKT148" s="0"/>
      <c r="HKU148" s="0"/>
      <c r="HKV148" s="0"/>
      <c r="HKW148" s="0"/>
      <c r="HKX148" s="0"/>
      <c r="HKY148" s="0"/>
      <c r="HKZ148" s="0"/>
      <c r="HLA148" s="0"/>
      <c r="HLB148" s="0"/>
      <c r="HLC148" s="0"/>
      <c r="HLD148" s="0"/>
      <c r="HLE148" s="0"/>
      <c r="HLF148" s="0"/>
      <c r="HLG148" s="0"/>
      <c r="HLH148" s="0"/>
      <c r="HLI148" s="0"/>
      <c r="HLJ148" s="0"/>
      <c r="HLK148" s="0"/>
      <c r="HLL148" s="0"/>
      <c r="HLM148" s="0"/>
      <c r="HLN148" s="0"/>
      <c r="HLO148" s="0"/>
      <c r="HLP148" s="0"/>
      <c r="HLQ148" s="0"/>
      <c r="HLR148" s="0"/>
      <c r="HLS148" s="0"/>
      <c r="HLT148" s="0"/>
      <c r="HLU148" s="0"/>
      <c r="HLV148" s="0"/>
      <c r="HLW148" s="0"/>
      <c r="HLX148" s="0"/>
      <c r="HLY148" s="0"/>
      <c r="HLZ148" s="0"/>
      <c r="HMA148" s="0"/>
      <c r="HMB148" s="0"/>
      <c r="HMC148" s="0"/>
      <c r="HMD148" s="0"/>
      <c r="HME148" s="0"/>
      <c r="HMF148" s="0"/>
      <c r="HMG148" s="0"/>
      <c r="HMH148" s="0"/>
      <c r="HMI148" s="0"/>
      <c r="HMJ148" s="0"/>
      <c r="HMK148" s="0"/>
      <c r="HML148" s="0"/>
      <c r="HMM148" s="0"/>
      <c r="HMN148" s="0"/>
      <c r="HMO148" s="0"/>
      <c r="HMP148" s="0"/>
      <c r="HMQ148" s="0"/>
      <c r="HMR148" s="0"/>
      <c r="HMS148" s="0"/>
      <c r="HMT148" s="0"/>
      <c r="HMU148" s="0"/>
      <c r="HMV148" s="0"/>
      <c r="HMW148" s="0"/>
      <c r="HMX148" s="0"/>
      <c r="HMY148" s="0"/>
      <c r="HMZ148" s="0"/>
      <c r="HNA148" s="0"/>
      <c r="HNB148" s="0"/>
      <c r="HNC148" s="0"/>
      <c r="HND148" s="0"/>
      <c r="HNE148" s="0"/>
      <c r="HNF148" s="0"/>
      <c r="HNG148" s="0"/>
      <c r="HNH148" s="0"/>
      <c r="HNI148" s="0"/>
      <c r="HNJ148" s="0"/>
      <c r="HNK148" s="0"/>
      <c r="HNL148" s="0"/>
      <c r="HNM148" s="0"/>
      <c r="HNN148" s="0"/>
      <c r="HNO148" s="0"/>
      <c r="HNP148" s="0"/>
      <c r="HNQ148" s="0"/>
      <c r="HNR148" s="0"/>
      <c r="HNS148" s="0"/>
      <c r="HNT148" s="0"/>
      <c r="HNU148" s="0"/>
      <c r="HNV148" s="0"/>
      <c r="HNW148" s="0"/>
      <c r="HNX148" s="0"/>
      <c r="HNY148" s="0"/>
      <c r="HNZ148" s="0"/>
      <c r="HOA148" s="0"/>
      <c r="HOB148" s="0"/>
      <c r="HOC148" s="0"/>
      <c r="HOD148" s="0"/>
      <c r="HOE148" s="0"/>
      <c r="HOF148" s="0"/>
      <c r="HOG148" s="0"/>
      <c r="HOH148" s="0"/>
      <c r="HOI148" s="0"/>
      <c r="HOJ148" s="0"/>
      <c r="HOK148" s="0"/>
      <c r="HOL148" s="0"/>
      <c r="HOM148" s="0"/>
      <c r="HON148" s="0"/>
      <c r="HOO148" s="0"/>
      <c r="HOP148" s="0"/>
      <c r="HOQ148" s="0"/>
      <c r="HOR148" s="0"/>
      <c r="HOS148" s="0"/>
      <c r="HOT148" s="0"/>
      <c r="HOU148" s="0"/>
      <c r="HOV148" s="0"/>
      <c r="HOW148" s="0"/>
      <c r="HOX148" s="0"/>
      <c r="HOY148" s="0"/>
      <c r="HOZ148" s="0"/>
      <c r="HPA148" s="0"/>
      <c r="HPB148" s="0"/>
      <c r="HPC148" s="0"/>
      <c r="HPD148" s="0"/>
      <c r="HPE148" s="0"/>
      <c r="HPF148" s="0"/>
      <c r="HPG148" s="0"/>
      <c r="HPH148" s="0"/>
      <c r="HPI148" s="0"/>
      <c r="HPJ148" s="0"/>
      <c r="HPK148" s="0"/>
      <c r="HPL148" s="0"/>
      <c r="HPM148" s="0"/>
      <c r="HPN148" s="0"/>
      <c r="HPO148" s="0"/>
      <c r="HPP148" s="0"/>
      <c r="HPQ148" s="0"/>
      <c r="HPR148" s="0"/>
      <c r="HPS148" s="0"/>
      <c r="HPT148" s="0"/>
      <c r="HPU148" s="0"/>
      <c r="HPV148" s="0"/>
      <c r="HPW148" s="0"/>
      <c r="HPX148" s="0"/>
      <c r="HPY148" s="0"/>
      <c r="HPZ148" s="0"/>
      <c r="HQA148" s="0"/>
      <c r="HQB148" s="0"/>
      <c r="HQC148" s="0"/>
      <c r="HQD148" s="0"/>
      <c r="HQE148" s="0"/>
      <c r="HQF148" s="0"/>
      <c r="HQG148" s="0"/>
      <c r="HQH148" s="0"/>
      <c r="HQI148" s="0"/>
      <c r="HQJ148" s="0"/>
      <c r="HQK148" s="0"/>
      <c r="HQL148" s="0"/>
      <c r="HQM148" s="0"/>
      <c r="HQN148" s="0"/>
      <c r="HQO148" s="0"/>
      <c r="HQP148" s="0"/>
      <c r="HQQ148" s="0"/>
      <c r="HQR148" s="0"/>
      <c r="HQS148" s="0"/>
      <c r="HQT148" s="0"/>
      <c r="HQU148" s="0"/>
      <c r="HQV148" s="0"/>
      <c r="HQW148" s="0"/>
      <c r="HQX148" s="0"/>
      <c r="HQY148" s="0"/>
      <c r="HQZ148" s="0"/>
      <c r="HRA148" s="0"/>
      <c r="HRB148" s="0"/>
      <c r="HRC148" s="0"/>
      <c r="HRD148" s="0"/>
      <c r="HRE148" s="0"/>
      <c r="HRF148" s="0"/>
      <c r="HRG148" s="0"/>
      <c r="HRH148" s="0"/>
      <c r="HRI148" s="0"/>
      <c r="HRJ148" s="0"/>
      <c r="HRK148" s="0"/>
      <c r="HRL148" s="0"/>
      <c r="HRM148" s="0"/>
      <c r="HRN148" s="0"/>
      <c r="HRO148" s="0"/>
      <c r="HRP148" s="0"/>
      <c r="HRQ148" s="0"/>
      <c r="HRR148" s="0"/>
      <c r="HRS148" s="0"/>
      <c r="HRT148" s="0"/>
      <c r="HRU148" s="0"/>
      <c r="HRV148" s="0"/>
      <c r="HRW148" s="0"/>
      <c r="HRX148" s="0"/>
      <c r="HRY148" s="0"/>
      <c r="HRZ148" s="0"/>
      <c r="HSA148" s="0"/>
      <c r="HSB148" s="0"/>
      <c r="HSC148" s="0"/>
      <c r="HSD148" s="0"/>
      <c r="HSE148" s="0"/>
      <c r="HSF148" s="0"/>
      <c r="HSG148" s="0"/>
      <c r="HSH148" s="0"/>
      <c r="HSI148" s="0"/>
      <c r="HSJ148" s="0"/>
      <c r="HSK148" s="0"/>
      <c r="HSL148" s="0"/>
      <c r="HSM148" s="0"/>
      <c r="HSN148" s="0"/>
      <c r="HSO148" s="0"/>
      <c r="HSP148" s="0"/>
      <c r="HSQ148" s="0"/>
      <c r="HSR148" s="0"/>
      <c r="HSS148" s="0"/>
      <c r="HST148" s="0"/>
      <c r="HSU148" s="0"/>
      <c r="HSV148" s="0"/>
      <c r="HSW148" s="0"/>
      <c r="HSX148" s="0"/>
      <c r="HSY148" s="0"/>
      <c r="HSZ148" s="0"/>
      <c r="HTA148" s="0"/>
      <c r="HTB148" s="0"/>
      <c r="HTC148" s="0"/>
      <c r="HTD148" s="0"/>
      <c r="HTE148" s="0"/>
      <c r="HTF148" s="0"/>
      <c r="HTG148" s="0"/>
      <c r="HTH148" s="0"/>
      <c r="HTI148" s="0"/>
      <c r="HTJ148" s="0"/>
      <c r="HTK148" s="0"/>
      <c r="HTL148" s="0"/>
      <c r="HTM148" s="0"/>
      <c r="HTN148" s="0"/>
      <c r="HTO148" s="0"/>
      <c r="HTP148" s="0"/>
      <c r="HTQ148" s="0"/>
      <c r="HTR148" s="0"/>
      <c r="HTS148" s="0"/>
      <c r="HTT148" s="0"/>
      <c r="HTU148" s="0"/>
      <c r="HTV148" s="0"/>
      <c r="HTW148" s="0"/>
      <c r="HTX148" s="0"/>
      <c r="HTY148" s="0"/>
      <c r="HTZ148" s="0"/>
      <c r="HUA148" s="0"/>
      <c r="HUB148" s="0"/>
      <c r="HUC148" s="0"/>
      <c r="HUD148" s="0"/>
      <c r="HUE148" s="0"/>
      <c r="HUF148" s="0"/>
      <c r="HUG148" s="0"/>
      <c r="HUH148" s="0"/>
      <c r="HUI148" s="0"/>
      <c r="HUJ148" s="0"/>
      <c r="HUK148" s="0"/>
      <c r="HUL148" s="0"/>
      <c r="HUM148" s="0"/>
      <c r="HUN148" s="0"/>
      <c r="HUO148" s="0"/>
      <c r="HUP148" s="0"/>
      <c r="HUQ148" s="0"/>
      <c r="HUR148" s="0"/>
      <c r="HUS148" s="0"/>
      <c r="HUT148" s="0"/>
      <c r="HUU148" s="0"/>
      <c r="HUV148" s="0"/>
      <c r="HUW148" s="0"/>
      <c r="HUX148" s="0"/>
      <c r="HUY148" s="0"/>
      <c r="HUZ148" s="0"/>
      <c r="HVA148" s="0"/>
      <c r="HVB148" s="0"/>
      <c r="HVC148" s="0"/>
      <c r="HVD148" s="0"/>
      <c r="HVE148" s="0"/>
      <c r="HVF148" s="0"/>
      <c r="HVG148" s="0"/>
      <c r="HVH148" s="0"/>
      <c r="HVI148" s="0"/>
      <c r="HVJ148" s="0"/>
      <c r="HVK148" s="0"/>
      <c r="HVL148" s="0"/>
      <c r="HVM148" s="0"/>
      <c r="HVN148" s="0"/>
      <c r="HVO148" s="0"/>
      <c r="HVP148" s="0"/>
      <c r="HVQ148" s="0"/>
      <c r="HVR148" s="0"/>
      <c r="HVS148" s="0"/>
      <c r="HVT148" s="0"/>
      <c r="HVU148" s="0"/>
      <c r="HVV148" s="0"/>
      <c r="HVW148" s="0"/>
      <c r="HVX148" s="0"/>
      <c r="HVY148" s="0"/>
      <c r="HVZ148" s="0"/>
      <c r="HWA148" s="0"/>
      <c r="HWB148" s="0"/>
      <c r="HWC148" s="0"/>
      <c r="HWD148" s="0"/>
      <c r="HWE148" s="0"/>
      <c r="HWF148" s="0"/>
      <c r="HWG148" s="0"/>
      <c r="HWH148" s="0"/>
      <c r="HWI148" s="0"/>
      <c r="HWJ148" s="0"/>
      <c r="HWK148" s="0"/>
      <c r="HWL148" s="0"/>
      <c r="HWM148" s="0"/>
      <c r="HWN148" s="0"/>
      <c r="HWO148" s="0"/>
      <c r="HWP148" s="0"/>
      <c r="HWQ148" s="0"/>
      <c r="HWR148" s="0"/>
      <c r="HWS148" s="0"/>
      <c r="HWT148" s="0"/>
      <c r="HWU148" s="0"/>
      <c r="HWV148" s="0"/>
      <c r="HWW148" s="0"/>
      <c r="HWX148" s="0"/>
      <c r="HWY148" s="0"/>
      <c r="HWZ148" s="0"/>
      <c r="HXA148" s="0"/>
      <c r="HXB148" s="0"/>
      <c r="HXC148" s="0"/>
      <c r="HXD148" s="0"/>
      <c r="HXE148" s="0"/>
      <c r="HXF148" s="0"/>
      <c r="HXG148" s="0"/>
      <c r="HXH148" s="0"/>
      <c r="HXI148" s="0"/>
      <c r="HXJ148" s="0"/>
      <c r="HXK148" s="0"/>
      <c r="HXL148" s="0"/>
      <c r="HXM148" s="0"/>
      <c r="HXN148" s="0"/>
      <c r="HXO148" s="0"/>
      <c r="HXP148" s="0"/>
      <c r="HXQ148" s="0"/>
      <c r="HXR148" s="0"/>
      <c r="HXS148" s="0"/>
      <c r="HXT148" s="0"/>
      <c r="HXU148" s="0"/>
      <c r="HXV148" s="0"/>
      <c r="HXW148" s="0"/>
      <c r="HXX148" s="0"/>
      <c r="HXY148" s="0"/>
      <c r="HXZ148" s="0"/>
      <c r="HYA148" s="0"/>
      <c r="HYB148" s="0"/>
      <c r="HYC148" s="0"/>
      <c r="HYD148" s="0"/>
      <c r="HYE148" s="0"/>
      <c r="HYF148" s="0"/>
      <c r="HYG148" s="0"/>
      <c r="HYH148" s="0"/>
      <c r="HYI148" s="0"/>
      <c r="HYJ148" s="0"/>
      <c r="HYK148" s="0"/>
      <c r="HYL148" s="0"/>
      <c r="HYM148" s="0"/>
      <c r="HYN148" s="0"/>
      <c r="HYO148" s="0"/>
      <c r="HYP148" s="0"/>
      <c r="HYQ148" s="0"/>
      <c r="HYR148" s="0"/>
      <c r="HYS148" s="0"/>
      <c r="HYT148" s="0"/>
      <c r="HYU148" s="0"/>
      <c r="HYV148" s="0"/>
      <c r="HYW148" s="0"/>
      <c r="HYX148" s="0"/>
      <c r="HYY148" s="0"/>
      <c r="HYZ148" s="0"/>
      <c r="HZA148" s="0"/>
      <c r="HZB148" s="0"/>
      <c r="HZC148" s="0"/>
      <c r="HZD148" s="0"/>
      <c r="HZE148" s="0"/>
      <c r="HZF148" s="0"/>
      <c r="HZG148" s="0"/>
      <c r="HZH148" s="0"/>
      <c r="HZI148" s="0"/>
      <c r="HZJ148" s="0"/>
      <c r="HZK148" s="0"/>
      <c r="HZL148" s="0"/>
      <c r="HZM148" s="0"/>
      <c r="HZN148" s="0"/>
      <c r="HZO148" s="0"/>
      <c r="HZP148" s="0"/>
      <c r="HZQ148" s="0"/>
      <c r="HZR148" s="0"/>
      <c r="HZS148" s="0"/>
      <c r="HZT148" s="0"/>
      <c r="HZU148" s="0"/>
      <c r="HZV148" s="0"/>
      <c r="HZW148" s="0"/>
      <c r="HZX148" s="0"/>
      <c r="HZY148" s="0"/>
      <c r="HZZ148" s="0"/>
      <c r="IAA148" s="0"/>
      <c r="IAB148" s="0"/>
      <c r="IAC148" s="0"/>
      <c r="IAD148" s="0"/>
      <c r="IAE148" s="0"/>
      <c r="IAF148" s="0"/>
      <c r="IAG148" s="0"/>
      <c r="IAH148" s="0"/>
      <c r="IAI148" s="0"/>
      <c r="IAJ148" s="0"/>
      <c r="IAK148" s="0"/>
      <c r="IAL148" s="0"/>
      <c r="IAM148" s="0"/>
      <c r="IAN148" s="0"/>
      <c r="IAO148" s="0"/>
      <c r="IAP148" s="0"/>
      <c r="IAQ148" s="0"/>
      <c r="IAR148" s="0"/>
      <c r="IAS148" s="0"/>
      <c r="IAT148" s="0"/>
      <c r="IAU148" s="0"/>
      <c r="IAV148" s="0"/>
      <c r="IAW148" s="0"/>
      <c r="IAX148" s="0"/>
      <c r="IAY148" s="0"/>
      <c r="IAZ148" s="0"/>
      <c r="IBA148" s="0"/>
      <c r="IBB148" s="0"/>
      <c r="IBC148" s="0"/>
      <c r="IBD148" s="0"/>
      <c r="IBE148" s="0"/>
      <c r="IBF148" s="0"/>
      <c r="IBG148" s="0"/>
      <c r="IBH148" s="0"/>
      <c r="IBI148" s="0"/>
      <c r="IBJ148" s="0"/>
      <c r="IBK148" s="0"/>
      <c r="IBL148" s="0"/>
      <c r="IBM148" s="0"/>
      <c r="IBN148" s="0"/>
      <c r="IBO148" s="0"/>
      <c r="IBP148" s="0"/>
      <c r="IBQ148" s="0"/>
      <c r="IBR148" s="0"/>
      <c r="IBS148" s="0"/>
      <c r="IBT148" s="0"/>
      <c r="IBU148" s="0"/>
      <c r="IBV148" s="0"/>
      <c r="IBW148" s="0"/>
      <c r="IBX148" s="0"/>
      <c r="IBY148" s="0"/>
      <c r="IBZ148" s="0"/>
      <c r="ICA148" s="0"/>
      <c r="ICB148" s="0"/>
      <c r="ICC148" s="0"/>
      <c r="ICD148" s="0"/>
      <c r="ICE148" s="0"/>
      <c r="ICF148" s="0"/>
      <c r="ICG148" s="0"/>
      <c r="ICH148" s="0"/>
      <c r="ICI148" s="0"/>
      <c r="ICJ148" s="0"/>
      <c r="ICK148" s="0"/>
      <c r="ICL148" s="0"/>
      <c r="ICM148" s="0"/>
      <c r="ICN148" s="0"/>
      <c r="ICO148" s="0"/>
      <c r="ICP148" s="0"/>
      <c r="ICQ148" s="0"/>
      <c r="ICR148" s="0"/>
      <c r="ICS148" s="0"/>
      <c r="ICT148" s="0"/>
      <c r="ICU148" s="0"/>
      <c r="ICV148" s="0"/>
      <c r="ICW148" s="0"/>
      <c r="ICX148" s="0"/>
      <c r="ICY148" s="0"/>
      <c r="ICZ148" s="0"/>
      <c r="IDA148" s="0"/>
      <c r="IDB148" s="0"/>
      <c r="IDC148" s="0"/>
      <c r="IDD148" s="0"/>
      <c r="IDE148" s="0"/>
      <c r="IDF148" s="0"/>
      <c r="IDG148" s="0"/>
      <c r="IDH148" s="0"/>
      <c r="IDI148" s="0"/>
      <c r="IDJ148" s="0"/>
      <c r="IDK148" s="0"/>
      <c r="IDL148" s="0"/>
      <c r="IDM148" s="0"/>
      <c r="IDN148" s="0"/>
      <c r="IDO148" s="0"/>
      <c r="IDP148" s="0"/>
      <c r="IDQ148" s="0"/>
      <c r="IDR148" s="0"/>
      <c r="IDS148" s="0"/>
      <c r="IDT148" s="0"/>
      <c r="IDU148" s="0"/>
      <c r="IDV148" s="0"/>
      <c r="IDW148" s="0"/>
      <c r="IDX148" s="0"/>
      <c r="IDY148" s="0"/>
      <c r="IDZ148" s="0"/>
      <c r="IEA148" s="0"/>
      <c r="IEB148" s="0"/>
      <c r="IEC148" s="0"/>
      <c r="IED148" s="0"/>
      <c r="IEE148" s="0"/>
      <c r="IEF148" s="0"/>
      <c r="IEG148" s="0"/>
      <c r="IEH148" s="0"/>
      <c r="IEI148" s="0"/>
      <c r="IEJ148" s="0"/>
      <c r="IEK148" s="0"/>
      <c r="IEL148" s="0"/>
      <c r="IEM148" s="0"/>
      <c r="IEN148" s="0"/>
      <c r="IEO148" s="0"/>
      <c r="IEP148" s="0"/>
      <c r="IEQ148" s="0"/>
      <c r="IER148" s="0"/>
      <c r="IES148" s="0"/>
      <c r="IET148" s="0"/>
      <c r="IEU148" s="0"/>
      <c r="IEV148" s="0"/>
      <c r="IEW148" s="0"/>
      <c r="IEX148" s="0"/>
      <c r="IEY148" s="0"/>
      <c r="IEZ148" s="0"/>
      <c r="IFA148" s="0"/>
      <c r="IFB148" s="0"/>
      <c r="IFC148" s="0"/>
      <c r="IFD148" s="0"/>
      <c r="IFE148" s="0"/>
      <c r="IFF148" s="0"/>
      <c r="IFG148" s="0"/>
      <c r="IFH148" s="0"/>
      <c r="IFI148" s="0"/>
      <c r="IFJ148" s="0"/>
      <c r="IFK148" s="0"/>
      <c r="IFL148" s="0"/>
      <c r="IFM148" s="0"/>
      <c r="IFN148" s="0"/>
      <c r="IFO148" s="0"/>
      <c r="IFP148" s="0"/>
      <c r="IFQ148" s="0"/>
      <c r="IFR148" s="0"/>
      <c r="IFS148" s="0"/>
      <c r="IFT148" s="0"/>
      <c r="IFU148" s="0"/>
      <c r="IFV148" s="0"/>
      <c r="IFW148" s="0"/>
      <c r="IFX148" s="0"/>
      <c r="IFY148" s="0"/>
      <c r="IFZ148" s="0"/>
      <c r="IGA148" s="0"/>
      <c r="IGB148" s="0"/>
      <c r="IGC148" s="0"/>
      <c r="IGD148" s="0"/>
      <c r="IGE148" s="0"/>
      <c r="IGF148" s="0"/>
      <c r="IGG148" s="0"/>
      <c r="IGH148" s="0"/>
      <c r="IGI148" s="0"/>
      <c r="IGJ148" s="0"/>
      <c r="IGK148" s="0"/>
      <c r="IGL148" s="0"/>
      <c r="IGM148" s="0"/>
      <c r="IGN148" s="0"/>
      <c r="IGO148" s="0"/>
      <c r="IGP148" s="0"/>
      <c r="IGQ148" s="0"/>
      <c r="IGR148" s="0"/>
      <c r="IGS148" s="0"/>
      <c r="IGT148" s="0"/>
      <c r="IGU148" s="0"/>
      <c r="IGV148" s="0"/>
      <c r="IGW148" s="0"/>
      <c r="IGX148" s="0"/>
      <c r="IGY148" s="0"/>
      <c r="IGZ148" s="0"/>
      <c r="IHA148" s="0"/>
      <c r="IHB148" s="0"/>
      <c r="IHC148" s="0"/>
      <c r="IHD148" s="0"/>
      <c r="IHE148" s="0"/>
      <c r="IHF148" s="0"/>
      <c r="IHG148" s="0"/>
      <c r="IHH148" s="0"/>
      <c r="IHI148" s="0"/>
      <c r="IHJ148" s="0"/>
      <c r="IHK148" s="0"/>
      <c r="IHL148" s="0"/>
      <c r="IHM148" s="0"/>
      <c r="IHN148" s="0"/>
      <c r="IHO148" s="0"/>
      <c r="IHP148" s="0"/>
      <c r="IHQ148" s="0"/>
      <c r="IHR148" s="0"/>
      <c r="IHS148" s="0"/>
      <c r="IHT148" s="0"/>
      <c r="IHU148" s="0"/>
      <c r="IHV148" s="0"/>
      <c r="IHW148" s="0"/>
      <c r="IHX148" s="0"/>
      <c r="IHY148" s="0"/>
      <c r="IHZ148" s="0"/>
      <c r="IIA148" s="0"/>
      <c r="IIB148" s="0"/>
      <c r="IIC148" s="0"/>
      <c r="IID148" s="0"/>
      <c r="IIE148" s="0"/>
      <c r="IIF148" s="0"/>
      <c r="IIG148" s="0"/>
      <c r="IIH148" s="0"/>
      <c r="III148" s="0"/>
      <c r="IIJ148" s="0"/>
      <c r="IIK148" s="0"/>
      <c r="IIL148" s="0"/>
      <c r="IIM148" s="0"/>
      <c r="IIN148" s="0"/>
      <c r="IIO148" s="0"/>
      <c r="IIP148" s="0"/>
      <c r="IIQ148" s="0"/>
      <c r="IIR148" s="0"/>
      <c r="IIS148" s="0"/>
      <c r="IIT148" s="0"/>
      <c r="IIU148" s="0"/>
      <c r="IIV148" s="0"/>
      <c r="IIW148" s="0"/>
      <c r="IIX148" s="0"/>
      <c r="IIY148" s="0"/>
      <c r="IIZ148" s="0"/>
      <c r="IJA148" s="0"/>
      <c r="IJB148" s="0"/>
      <c r="IJC148" s="0"/>
      <c r="IJD148" s="0"/>
      <c r="IJE148" s="0"/>
      <c r="IJF148" s="0"/>
      <c r="IJG148" s="0"/>
      <c r="IJH148" s="0"/>
      <c r="IJI148" s="0"/>
      <c r="IJJ148" s="0"/>
      <c r="IJK148" s="0"/>
      <c r="IJL148" s="0"/>
      <c r="IJM148" s="0"/>
      <c r="IJN148" s="0"/>
      <c r="IJO148" s="0"/>
      <c r="IJP148" s="0"/>
      <c r="IJQ148" s="0"/>
      <c r="IJR148" s="0"/>
      <c r="IJS148" s="0"/>
      <c r="IJT148" s="0"/>
      <c r="IJU148" s="0"/>
      <c r="IJV148" s="0"/>
      <c r="IJW148" s="0"/>
      <c r="IJX148" s="0"/>
      <c r="IJY148" s="0"/>
      <c r="IJZ148" s="0"/>
      <c r="IKA148" s="0"/>
      <c r="IKB148" s="0"/>
      <c r="IKC148" s="0"/>
      <c r="IKD148" s="0"/>
      <c r="IKE148" s="0"/>
      <c r="IKF148" s="0"/>
      <c r="IKG148" s="0"/>
      <c r="IKH148" s="0"/>
      <c r="IKI148" s="0"/>
      <c r="IKJ148" s="0"/>
      <c r="IKK148" s="0"/>
      <c r="IKL148" s="0"/>
      <c r="IKM148" s="0"/>
      <c r="IKN148" s="0"/>
      <c r="IKO148" s="0"/>
      <c r="IKP148" s="0"/>
      <c r="IKQ148" s="0"/>
      <c r="IKR148" s="0"/>
      <c r="IKS148" s="0"/>
      <c r="IKT148" s="0"/>
      <c r="IKU148" s="0"/>
      <c r="IKV148" s="0"/>
      <c r="IKW148" s="0"/>
      <c r="IKX148" s="0"/>
      <c r="IKY148" s="0"/>
      <c r="IKZ148" s="0"/>
      <c r="ILA148" s="0"/>
      <c r="ILB148" s="0"/>
      <c r="ILC148" s="0"/>
      <c r="ILD148" s="0"/>
      <c r="ILE148" s="0"/>
      <c r="ILF148" s="0"/>
      <c r="ILG148" s="0"/>
      <c r="ILH148" s="0"/>
      <c r="ILI148" s="0"/>
      <c r="ILJ148" s="0"/>
      <c r="ILK148" s="0"/>
      <c r="ILL148" s="0"/>
      <c r="ILM148" s="0"/>
      <c r="ILN148" s="0"/>
      <c r="ILO148" s="0"/>
      <c r="ILP148" s="0"/>
      <c r="ILQ148" s="0"/>
      <c r="ILR148" s="0"/>
      <c r="ILS148" s="0"/>
      <c r="ILT148" s="0"/>
      <c r="ILU148" s="0"/>
      <c r="ILV148" s="0"/>
      <c r="ILW148" s="0"/>
      <c r="ILX148" s="0"/>
      <c r="ILY148" s="0"/>
      <c r="ILZ148" s="0"/>
      <c r="IMA148" s="0"/>
      <c r="IMB148" s="0"/>
      <c r="IMC148" s="0"/>
      <c r="IMD148" s="0"/>
      <c r="IME148" s="0"/>
      <c r="IMF148" s="0"/>
      <c r="IMG148" s="0"/>
      <c r="IMH148" s="0"/>
      <c r="IMI148" s="0"/>
      <c r="IMJ148" s="0"/>
      <c r="IMK148" s="0"/>
      <c r="IML148" s="0"/>
      <c r="IMM148" s="0"/>
      <c r="IMN148" s="0"/>
      <c r="IMO148" s="0"/>
      <c r="IMP148" s="0"/>
      <c r="IMQ148" s="0"/>
      <c r="IMR148" s="0"/>
      <c r="IMS148" s="0"/>
      <c r="IMT148" s="0"/>
      <c r="IMU148" s="0"/>
      <c r="IMV148" s="0"/>
      <c r="IMW148" s="0"/>
      <c r="IMX148" s="0"/>
      <c r="IMY148" s="0"/>
      <c r="IMZ148" s="0"/>
      <c r="INA148" s="0"/>
      <c r="INB148" s="0"/>
      <c r="INC148" s="0"/>
      <c r="IND148" s="0"/>
      <c r="INE148" s="0"/>
      <c r="INF148" s="0"/>
      <c r="ING148" s="0"/>
      <c r="INH148" s="0"/>
      <c r="INI148" s="0"/>
      <c r="INJ148" s="0"/>
      <c r="INK148" s="0"/>
      <c r="INL148" s="0"/>
      <c r="INM148" s="0"/>
      <c r="INN148" s="0"/>
      <c r="INO148" s="0"/>
      <c r="INP148" s="0"/>
      <c r="INQ148" s="0"/>
      <c r="INR148" s="0"/>
      <c r="INS148" s="0"/>
      <c r="INT148" s="0"/>
      <c r="INU148" s="0"/>
      <c r="INV148" s="0"/>
      <c r="INW148" s="0"/>
      <c r="INX148" s="0"/>
      <c r="INY148" s="0"/>
      <c r="INZ148" s="0"/>
      <c r="IOA148" s="0"/>
      <c r="IOB148" s="0"/>
      <c r="IOC148" s="0"/>
      <c r="IOD148" s="0"/>
      <c r="IOE148" s="0"/>
      <c r="IOF148" s="0"/>
      <c r="IOG148" s="0"/>
      <c r="IOH148" s="0"/>
      <c r="IOI148" s="0"/>
      <c r="IOJ148" s="0"/>
      <c r="IOK148" s="0"/>
      <c r="IOL148" s="0"/>
      <c r="IOM148" s="0"/>
      <c r="ION148" s="0"/>
      <c r="IOO148" s="0"/>
      <c r="IOP148" s="0"/>
      <c r="IOQ148" s="0"/>
      <c r="IOR148" s="0"/>
      <c r="IOS148" s="0"/>
      <c r="IOT148" s="0"/>
      <c r="IOU148" s="0"/>
      <c r="IOV148" s="0"/>
      <c r="IOW148" s="0"/>
      <c r="IOX148" s="0"/>
      <c r="IOY148" s="0"/>
      <c r="IOZ148" s="0"/>
      <c r="IPA148" s="0"/>
      <c r="IPB148" s="0"/>
      <c r="IPC148" s="0"/>
      <c r="IPD148" s="0"/>
      <c r="IPE148" s="0"/>
      <c r="IPF148" s="0"/>
      <c r="IPG148" s="0"/>
      <c r="IPH148" s="0"/>
      <c r="IPI148" s="0"/>
      <c r="IPJ148" s="0"/>
      <c r="IPK148" s="0"/>
      <c r="IPL148" s="0"/>
      <c r="IPM148" s="0"/>
      <c r="IPN148" s="0"/>
      <c r="IPO148" s="0"/>
      <c r="IPP148" s="0"/>
      <c r="IPQ148" s="0"/>
      <c r="IPR148" s="0"/>
      <c r="IPS148" s="0"/>
      <c r="IPT148" s="0"/>
      <c r="IPU148" s="0"/>
      <c r="IPV148" s="0"/>
      <c r="IPW148" s="0"/>
      <c r="IPX148" s="0"/>
      <c r="IPY148" s="0"/>
      <c r="IPZ148" s="0"/>
      <c r="IQA148" s="0"/>
      <c r="IQB148" s="0"/>
      <c r="IQC148" s="0"/>
      <c r="IQD148" s="0"/>
      <c r="IQE148" s="0"/>
      <c r="IQF148" s="0"/>
      <c r="IQG148" s="0"/>
      <c r="IQH148" s="0"/>
      <c r="IQI148" s="0"/>
      <c r="IQJ148" s="0"/>
      <c r="IQK148" s="0"/>
      <c r="IQL148" s="0"/>
      <c r="IQM148" s="0"/>
      <c r="IQN148" s="0"/>
      <c r="IQO148" s="0"/>
      <c r="IQP148" s="0"/>
      <c r="IQQ148" s="0"/>
      <c r="IQR148" s="0"/>
      <c r="IQS148" s="0"/>
      <c r="IQT148" s="0"/>
      <c r="IQU148" s="0"/>
      <c r="IQV148" s="0"/>
      <c r="IQW148" s="0"/>
      <c r="IQX148" s="0"/>
      <c r="IQY148" s="0"/>
      <c r="IQZ148" s="0"/>
      <c r="IRA148" s="0"/>
      <c r="IRB148" s="0"/>
      <c r="IRC148" s="0"/>
      <c r="IRD148" s="0"/>
      <c r="IRE148" s="0"/>
      <c r="IRF148" s="0"/>
      <c r="IRG148" s="0"/>
      <c r="IRH148" s="0"/>
      <c r="IRI148" s="0"/>
      <c r="IRJ148" s="0"/>
      <c r="IRK148" s="0"/>
      <c r="IRL148" s="0"/>
      <c r="IRM148" s="0"/>
      <c r="IRN148" s="0"/>
      <c r="IRO148" s="0"/>
      <c r="IRP148" s="0"/>
      <c r="IRQ148" s="0"/>
      <c r="IRR148" s="0"/>
      <c r="IRS148" s="0"/>
      <c r="IRT148" s="0"/>
      <c r="IRU148" s="0"/>
      <c r="IRV148" s="0"/>
      <c r="IRW148" s="0"/>
      <c r="IRX148" s="0"/>
      <c r="IRY148" s="0"/>
      <c r="IRZ148" s="0"/>
      <c r="ISA148" s="0"/>
      <c r="ISB148" s="0"/>
      <c r="ISC148" s="0"/>
      <c r="ISD148" s="0"/>
      <c r="ISE148" s="0"/>
      <c r="ISF148" s="0"/>
      <c r="ISG148" s="0"/>
      <c r="ISH148" s="0"/>
      <c r="ISI148" s="0"/>
      <c r="ISJ148" s="0"/>
      <c r="ISK148" s="0"/>
      <c r="ISL148" s="0"/>
      <c r="ISM148" s="0"/>
      <c r="ISN148" s="0"/>
      <c r="ISO148" s="0"/>
      <c r="ISP148" s="0"/>
      <c r="ISQ148" s="0"/>
      <c r="ISR148" s="0"/>
      <c r="ISS148" s="0"/>
      <c r="IST148" s="0"/>
      <c r="ISU148" s="0"/>
      <c r="ISV148" s="0"/>
      <c r="ISW148" s="0"/>
      <c r="ISX148" s="0"/>
      <c r="ISY148" s="0"/>
      <c r="ISZ148" s="0"/>
      <c r="ITA148" s="0"/>
      <c r="ITB148" s="0"/>
      <c r="ITC148" s="0"/>
      <c r="ITD148" s="0"/>
      <c r="ITE148" s="0"/>
      <c r="ITF148" s="0"/>
      <c r="ITG148" s="0"/>
      <c r="ITH148" s="0"/>
      <c r="ITI148" s="0"/>
      <c r="ITJ148" s="0"/>
      <c r="ITK148" s="0"/>
      <c r="ITL148" s="0"/>
      <c r="ITM148" s="0"/>
      <c r="ITN148" s="0"/>
      <c r="ITO148" s="0"/>
      <c r="ITP148" s="0"/>
      <c r="ITQ148" s="0"/>
      <c r="ITR148" s="0"/>
      <c r="ITS148" s="0"/>
      <c r="ITT148" s="0"/>
      <c r="ITU148" s="0"/>
      <c r="ITV148" s="0"/>
      <c r="ITW148" s="0"/>
      <c r="ITX148" s="0"/>
      <c r="ITY148" s="0"/>
      <c r="ITZ148" s="0"/>
      <c r="IUA148" s="0"/>
      <c r="IUB148" s="0"/>
      <c r="IUC148" s="0"/>
      <c r="IUD148" s="0"/>
      <c r="IUE148" s="0"/>
      <c r="IUF148" s="0"/>
      <c r="IUG148" s="0"/>
      <c r="IUH148" s="0"/>
      <c r="IUI148" s="0"/>
      <c r="IUJ148" s="0"/>
      <c r="IUK148" s="0"/>
      <c r="IUL148" s="0"/>
      <c r="IUM148" s="0"/>
      <c r="IUN148" s="0"/>
      <c r="IUO148" s="0"/>
      <c r="IUP148" s="0"/>
      <c r="IUQ148" s="0"/>
      <c r="IUR148" s="0"/>
      <c r="IUS148" s="0"/>
      <c r="IUT148" s="0"/>
      <c r="IUU148" s="0"/>
      <c r="IUV148" s="0"/>
      <c r="IUW148" s="0"/>
      <c r="IUX148" s="0"/>
      <c r="IUY148" s="0"/>
      <c r="IUZ148" s="0"/>
      <c r="IVA148" s="0"/>
      <c r="IVB148" s="0"/>
      <c r="IVC148" s="0"/>
      <c r="IVD148" s="0"/>
      <c r="IVE148" s="0"/>
      <c r="IVF148" s="0"/>
      <c r="IVG148" s="0"/>
      <c r="IVH148" s="0"/>
      <c r="IVI148" s="0"/>
      <c r="IVJ148" s="0"/>
      <c r="IVK148" s="0"/>
      <c r="IVL148" s="0"/>
      <c r="IVM148" s="0"/>
      <c r="IVN148" s="0"/>
      <c r="IVO148" s="0"/>
      <c r="IVP148" s="0"/>
      <c r="IVQ148" s="0"/>
      <c r="IVR148" s="0"/>
      <c r="IVS148" s="0"/>
      <c r="IVT148" s="0"/>
      <c r="IVU148" s="0"/>
      <c r="IVV148" s="0"/>
      <c r="IVW148" s="0"/>
      <c r="IVX148" s="0"/>
      <c r="IVY148" s="0"/>
      <c r="IVZ148" s="0"/>
      <c r="IWA148" s="0"/>
      <c r="IWB148" s="0"/>
      <c r="IWC148" s="0"/>
      <c r="IWD148" s="0"/>
      <c r="IWE148" s="0"/>
      <c r="IWF148" s="0"/>
      <c r="IWG148" s="0"/>
      <c r="IWH148" s="0"/>
      <c r="IWI148" s="0"/>
      <c r="IWJ148" s="0"/>
      <c r="IWK148" s="0"/>
      <c r="IWL148" s="0"/>
      <c r="IWM148" s="0"/>
      <c r="IWN148" s="0"/>
      <c r="IWO148" s="0"/>
      <c r="IWP148" s="0"/>
      <c r="IWQ148" s="0"/>
      <c r="IWR148" s="0"/>
      <c r="IWS148" s="0"/>
      <c r="IWT148" s="0"/>
      <c r="IWU148" s="0"/>
      <c r="IWV148" s="0"/>
      <c r="IWW148" s="0"/>
      <c r="IWX148" s="0"/>
      <c r="IWY148" s="0"/>
      <c r="IWZ148" s="0"/>
      <c r="IXA148" s="0"/>
      <c r="IXB148" s="0"/>
      <c r="IXC148" s="0"/>
      <c r="IXD148" s="0"/>
      <c r="IXE148" s="0"/>
      <c r="IXF148" s="0"/>
      <c r="IXG148" s="0"/>
      <c r="IXH148" s="0"/>
      <c r="IXI148" s="0"/>
      <c r="IXJ148" s="0"/>
      <c r="IXK148" s="0"/>
      <c r="IXL148" s="0"/>
      <c r="IXM148" s="0"/>
      <c r="IXN148" s="0"/>
      <c r="IXO148" s="0"/>
      <c r="IXP148" s="0"/>
      <c r="IXQ148" s="0"/>
      <c r="IXR148" s="0"/>
      <c r="IXS148" s="0"/>
      <c r="IXT148" s="0"/>
      <c r="IXU148" s="0"/>
      <c r="IXV148" s="0"/>
      <c r="IXW148" s="0"/>
      <c r="IXX148" s="0"/>
      <c r="IXY148" s="0"/>
      <c r="IXZ148" s="0"/>
      <c r="IYA148" s="0"/>
      <c r="IYB148" s="0"/>
      <c r="IYC148" s="0"/>
      <c r="IYD148" s="0"/>
      <c r="IYE148" s="0"/>
      <c r="IYF148" s="0"/>
      <c r="IYG148" s="0"/>
      <c r="IYH148" s="0"/>
      <c r="IYI148" s="0"/>
      <c r="IYJ148" s="0"/>
      <c r="IYK148" s="0"/>
      <c r="IYL148" s="0"/>
      <c r="IYM148" s="0"/>
      <c r="IYN148" s="0"/>
      <c r="IYO148" s="0"/>
      <c r="IYP148" s="0"/>
      <c r="IYQ148" s="0"/>
      <c r="IYR148" s="0"/>
      <c r="IYS148" s="0"/>
      <c r="IYT148" s="0"/>
      <c r="IYU148" s="0"/>
      <c r="IYV148" s="0"/>
      <c r="IYW148" s="0"/>
      <c r="IYX148" s="0"/>
      <c r="IYY148" s="0"/>
      <c r="IYZ148" s="0"/>
      <c r="IZA148" s="0"/>
      <c r="IZB148" s="0"/>
      <c r="IZC148" s="0"/>
      <c r="IZD148" s="0"/>
      <c r="IZE148" s="0"/>
      <c r="IZF148" s="0"/>
      <c r="IZG148" s="0"/>
      <c r="IZH148" s="0"/>
      <c r="IZI148" s="0"/>
      <c r="IZJ148" s="0"/>
      <c r="IZK148" s="0"/>
      <c r="IZL148" s="0"/>
      <c r="IZM148" s="0"/>
      <c r="IZN148" s="0"/>
      <c r="IZO148" s="0"/>
      <c r="IZP148" s="0"/>
      <c r="IZQ148" s="0"/>
      <c r="IZR148" s="0"/>
      <c r="IZS148" s="0"/>
      <c r="IZT148" s="0"/>
      <c r="IZU148" s="0"/>
      <c r="IZV148" s="0"/>
      <c r="IZW148" s="0"/>
      <c r="IZX148" s="0"/>
      <c r="IZY148" s="0"/>
      <c r="IZZ148" s="0"/>
      <c r="JAA148" s="0"/>
      <c r="JAB148" s="0"/>
      <c r="JAC148" s="0"/>
      <c r="JAD148" s="0"/>
      <c r="JAE148" s="0"/>
      <c r="JAF148" s="0"/>
      <c r="JAG148" s="0"/>
      <c r="JAH148" s="0"/>
      <c r="JAI148" s="0"/>
      <c r="JAJ148" s="0"/>
      <c r="JAK148" s="0"/>
      <c r="JAL148" s="0"/>
      <c r="JAM148" s="0"/>
      <c r="JAN148" s="0"/>
      <c r="JAO148" s="0"/>
      <c r="JAP148" s="0"/>
      <c r="JAQ148" s="0"/>
      <c r="JAR148" s="0"/>
      <c r="JAS148" s="0"/>
      <c r="JAT148" s="0"/>
      <c r="JAU148" s="0"/>
      <c r="JAV148" s="0"/>
      <c r="JAW148" s="0"/>
      <c r="JAX148" s="0"/>
      <c r="JAY148" s="0"/>
      <c r="JAZ148" s="0"/>
      <c r="JBA148" s="0"/>
      <c r="JBB148" s="0"/>
      <c r="JBC148" s="0"/>
      <c r="JBD148" s="0"/>
      <c r="JBE148" s="0"/>
      <c r="JBF148" s="0"/>
      <c r="JBG148" s="0"/>
      <c r="JBH148" s="0"/>
      <c r="JBI148" s="0"/>
      <c r="JBJ148" s="0"/>
      <c r="JBK148" s="0"/>
      <c r="JBL148" s="0"/>
      <c r="JBM148" s="0"/>
      <c r="JBN148" s="0"/>
      <c r="JBO148" s="0"/>
      <c r="JBP148" s="0"/>
      <c r="JBQ148" s="0"/>
      <c r="JBR148" s="0"/>
      <c r="JBS148" s="0"/>
      <c r="JBT148" s="0"/>
      <c r="JBU148" s="0"/>
      <c r="JBV148" s="0"/>
      <c r="JBW148" s="0"/>
      <c r="JBX148" s="0"/>
      <c r="JBY148" s="0"/>
      <c r="JBZ148" s="0"/>
      <c r="JCA148" s="0"/>
      <c r="JCB148" s="0"/>
      <c r="JCC148" s="0"/>
      <c r="JCD148" s="0"/>
      <c r="JCE148" s="0"/>
      <c r="JCF148" s="0"/>
      <c r="JCG148" s="0"/>
      <c r="JCH148" s="0"/>
      <c r="JCI148" s="0"/>
      <c r="JCJ148" s="0"/>
      <c r="JCK148" s="0"/>
      <c r="JCL148" s="0"/>
      <c r="JCM148" s="0"/>
      <c r="JCN148" s="0"/>
      <c r="JCO148" s="0"/>
      <c r="JCP148" s="0"/>
      <c r="JCQ148" s="0"/>
      <c r="JCR148" s="0"/>
      <c r="JCS148" s="0"/>
      <c r="JCT148" s="0"/>
      <c r="JCU148" s="0"/>
      <c r="JCV148" s="0"/>
      <c r="JCW148" s="0"/>
      <c r="JCX148" s="0"/>
      <c r="JCY148" s="0"/>
      <c r="JCZ148" s="0"/>
      <c r="JDA148" s="0"/>
      <c r="JDB148" s="0"/>
      <c r="JDC148" s="0"/>
      <c r="JDD148" s="0"/>
      <c r="JDE148" s="0"/>
      <c r="JDF148" s="0"/>
      <c r="JDG148" s="0"/>
      <c r="JDH148" s="0"/>
      <c r="JDI148" s="0"/>
      <c r="JDJ148" s="0"/>
      <c r="JDK148" s="0"/>
      <c r="JDL148" s="0"/>
      <c r="JDM148" s="0"/>
      <c r="JDN148" s="0"/>
      <c r="JDO148" s="0"/>
      <c r="JDP148" s="0"/>
      <c r="JDQ148" s="0"/>
      <c r="JDR148" s="0"/>
      <c r="JDS148" s="0"/>
      <c r="JDT148" s="0"/>
      <c r="JDU148" s="0"/>
      <c r="JDV148" s="0"/>
      <c r="JDW148" s="0"/>
      <c r="JDX148" s="0"/>
      <c r="JDY148" s="0"/>
      <c r="JDZ148" s="0"/>
      <c r="JEA148" s="0"/>
      <c r="JEB148" s="0"/>
      <c r="JEC148" s="0"/>
      <c r="JED148" s="0"/>
      <c r="JEE148" s="0"/>
      <c r="JEF148" s="0"/>
      <c r="JEG148" s="0"/>
      <c r="JEH148" s="0"/>
      <c r="JEI148" s="0"/>
      <c r="JEJ148" s="0"/>
      <c r="JEK148" s="0"/>
      <c r="JEL148" s="0"/>
      <c r="JEM148" s="0"/>
      <c r="JEN148" s="0"/>
      <c r="JEO148" s="0"/>
      <c r="JEP148" s="0"/>
      <c r="JEQ148" s="0"/>
      <c r="JER148" s="0"/>
      <c r="JES148" s="0"/>
      <c r="JET148" s="0"/>
      <c r="JEU148" s="0"/>
      <c r="JEV148" s="0"/>
      <c r="JEW148" s="0"/>
      <c r="JEX148" s="0"/>
      <c r="JEY148" s="0"/>
      <c r="JEZ148" s="0"/>
      <c r="JFA148" s="0"/>
      <c r="JFB148" s="0"/>
      <c r="JFC148" s="0"/>
      <c r="JFD148" s="0"/>
      <c r="JFE148" s="0"/>
      <c r="JFF148" s="0"/>
      <c r="JFG148" s="0"/>
      <c r="JFH148" s="0"/>
      <c r="JFI148" s="0"/>
      <c r="JFJ148" s="0"/>
      <c r="JFK148" s="0"/>
      <c r="JFL148" s="0"/>
      <c r="JFM148" s="0"/>
      <c r="JFN148" s="0"/>
      <c r="JFO148" s="0"/>
      <c r="JFP148" s="0"/>
      <c r="JFQ148" s="0"/>
      <c r="JFR148" s="0"/>
      <c r="JFS148" s="0"/>
      <c r="JFT148" s="0"/>
      <c r="JFU148" s="0"/>
      <c r="JFV148" s="0"/>
      <c r="JFW148" s="0"/>
      <c r="JFX148" s="0"/>
      <c r="JFY148" s="0"/>
      <c r="JFZ148" s="0"/>
      <c r="JGA148" s="0"/>
      <c r="JGB148" s="0"/>
      <c r="JGC148" s="0"/>
      <c r="JGD148" s="0"/>
      <c r="JGE148" s="0"/>
      <c r="JGF148" s="0"/>
      <c r="JGG148" s="0"/>
      <c r="JGH148" s="0"/>
      <c r="JGI148" s="0"/>
      <c r="JGJ148" s="0"/>
      <c r="JGK148" s="0"/>
      <c r="JGL148" s="0"/>
      <c r="JGM148" s="0"/>
      <c r="JGN148" s="0"/>
      <c r="JGO148" s="0"/>
      <c r="JGP148" s="0"/>
      <c r="JGQ148" s="0"/>
      <c r="JGR148" s="0"/>
      <c r="JGS148" s="0"/>
      <c r="JGT148" s="0"/>
      <c r="JGU148" s="0"/>
      <c r="JGV148" s="0"/>
      <c r="JGW148" s="0"/>
      <c r="JGX148" s="0"/>
      <c r="JGY148" s="0"/>
      <c r="JGZ148" s="0"/>
      <c r="JHA148" s="0"/>
      <c r="JHB148" s="0"/>
      <c r="JHC148" s="0"/>
      <c r="JHD148" s="0"/>
      <c r="JHE148" s="0"/>
      <c r="JHF148" s="0"/>
      <c r="JHG148" s="0"/>
      <c r="JHH148" s="0"/>
      <c r="JHI148" s="0"/>
      <c r="JHJ148" s="0"/>
      <c r="JHK148" s="0"/>
      <c r="JHL148" s="0"/>
      <c r="JHM148" s="0"/>
      <c r="JHN148" s="0"/>
      <c r="JHO148" s="0"/>
      <c r="JHP148" s="0"/>
      <c r="JHQ148" s="0"/>
      <c r="JHR148" s="0"/>
      <c r="JHS148" s="0"/>
      <c r="JHT148" s="0"/>
      <c r="JHU148" s="0"/>
      <c r="JHV148" s="0"/>
      <c r="JHW148" s="0"/>
      <c r="JHX148" s="0"/>
      <c r="JHY148" s="0"/>
      <c r="JHZ148" s="0"/>
      <c r="JIA148" s="0"/>
      <c r="JIB148" s="0"/>
      <c r="JIC148" s="0"/>
      <c r="JID148" s="0"/>
      <c r="JIE148" s="0"/>
      <c r="JIF148" s="0"/>
      <c r="JIG148" s="0"/>
      <c r="JIH148" s="0"/>
      <c r="JII148" s="0"/>
      <c r="JIJ148" s="0"/>
      <c r="JIK148" s="0"/>
      <c r="JIL148" s="0"/>
      <c r="JIM148" s="0"/>
      <c r="JIN148" s="0"/>
      <c r="JIO148" s="0"/>
      <c r="JIP148" s="0"/>
      <c r="JIQ148" s="0"/>
      <c r="JIR148" s="0"/>
      <c r="JIS148" s="0"/>
      <c r="JIT148" s="0"/>
      <c r="JIU148" s="0"/>
      <c r="JIV148" s="0"/>
      <c r="JIW148" s="0"/>
      <c r="JIX148" s="0"/>
      <c r="JIY148" s="0"/>
      <c r="JIZ148" s="0"/>
      <c r="JJA148" s="0"/>
      <c r="JJB148" s="0"/>
      <c r="JJC148" s="0"/>
      <c r="JJD148" s="0"/>
      <c r="JJE148" s="0"/>
      <c r="JJF148" s="0"/>
      <c r="JJG148" s="0"/>
      <c r="JJH148" s="0"/>
      <c r="JJI148" s="0"/>
      <c r="JJJ148" s="0"/>
      <c r="JJK148" s="0"/>
      <c r="JJL148" s="0"/>
      <c r="JJM148" s="0"/>
      <c r="JJN148" s="0"/>
      <c r="JJO148" s="0"/>
      <c r="JJP148" s="0"/>
      <c r="JJQ148" s="0"/>
      <c r="JJR148" s="0"/>
      <c r="JJS148" s="0"/>
      <c r="JJT148" s="0"/>
      <c r="JJU148" s="0"/>
      <c r="JJV148" s="0"/>
      <c r="JJW148" s="0"/>
      <c r="JJX148" s="0"/>
      <c r="JJY148" s="0"/>
      <c r="JJZ148" s="0"/>
      <c r="JKA148" s="0"/>
      <c r="JKB148" s="0"/>
      <c r="JKC148" s="0"/>
      <c r="JKD148" s="0"/>
      <c r="JKE148" s="0"/>
      <c r="JKF148" s="0"/>
      <c r="JKG148" s="0"/>
      <c r="JKH148" s="0"/>
      <c r="JKI148" s="0"/>
      <c r="JKJ148" s="0"/>
      <c r="JKK148" s="0"/>
      <c r="JKL148" s="0"/>
      <c r="JKM148" s="0"/>
      <c r="JKN148" s="0"/>
      <c r="JKO148" s="0"/>
      <c r="JKP148" s="0"/>
      <c r="JKQ148" s="0"/>
      <c r="JKR148" s="0"/>
      <c r="JKS148" s="0"/>
      <c r="JKT148" s="0"/>
      <c r="JKU148" s="0"/>
      <c r="JKV148" s="0"/>
      <c r="JKW148" s="0"/>
      <c r="JKX148" s="0"/>
      <c r="JKY148" s="0"/>
      <c r="JKZ148" s="0"/>
      <c r="JLA148" s="0"/>
      <c r="JLB148" s="0"/>
      <c r="JLC148" s="0"/>
      <c r="JLD148" s="0"/>
      <c r="JLE148" s="0"/>
      <c r="JLF148" s="0"/>
      <c r="JLG148" s="0"/>
      <c r="JLH148" s="0"/>
      <c r="JLI148" s="0"/>
      <c r="JLJ148" s="0"/>
      <c r="JLK148" s="0"/>
      <c r="JLL148" s="0"/>
      <c r="JLM148" s="0"/>
      <c r="JLN148" s="0"/>
      <c r="JLO148" s="0"/>
      <c r="JLP148" s="0"/>
      <c r="JLQ148" s="0"/>
      <c r="JLR148" s="0"/>
      <c r="JLS148" s="0"/>
      <c r="JLT148" s="0"/>
      <c r="JLU148" s="0"/>
      <c r="JLV148" s="0"/>
      <c r="JLW148" s="0"/>
      <c r="JLX148" s="0"/>
      <c r="JLY148" s="0"/>
      <c r="JLZ148" s="0"/>
      <c r="JMA148" s="0"/>
      <c r="JMB148" s="0"/>
      <c r="JMC148" s="0"/>
      <c r="JMD148" s="0"/>
      <c r="JME148" s="0"/>
      <c r="JMF148" s="0"/>
      <c r="JMG148" s="0"/>
      <c r="JMH148" s="0"/>
      <c r="JMI148" s="0"/>
      <c r="JMJ148" s="0"/>
      <c r="JMK148" s="0"/>
      <c r="JML148" s="0"/>
      <c r="JMM148" s="0"/>
      <c r="JMN148" s="0"/>
      <c r="JMO148" s="0"/>
      <c r="JMP148" s="0"/>
      <c r="JMQ148" s="0"/>
      <c r="JMR148" s="0"/>
      <c r="JMS148" s="0"/>
      <c r="JMT148" s="0"/>
      <c r="JMU148" s="0"/>
      <c r="JMV148" s="0"/>
      <c r="JMW148" s="0"/>
      <c r="JMX148" s="0"/>
      <c r="JMY148" s="0"/>
      <c r="JMZ148" s="0"/>
      <c r="JNA148" s="0"/>
      <c r="JNB148" s="0"/>
      <c r="JNC148" s="0"/>
      <c r="JND148" s="0"/>
      <c r="JNE148" s="0"/>
      <c r="JNF148" s="0"/>
      <c r="JNG148" s="0"/>
      <c r="JNH148" s="0"/>
      <c r="JNI148" s="0"/>
      <c r="JNJ148" s="0"/>
      <c r="JNK148" s="0"/>
      <c r="JNL148" s="0"/>
      <c r="JNM148" s="0"/>
      <c r="JNN148" s="0"/>
      <c r="JNO148" s="0"/>
      <c r="JNP148" s="0"/>
      <c r="JNQ148" s="0"/>
      <c r="JNR148" s="0"/>
      <c r="JNS148" s="0"/>
      <c r="JNT148" s="0"/>
      <c r="JNU148" s="0"/>
      <c r="JNV148" s="0"/>
      <c r="JNW148" s="0"/>
      <c r="JNX148" s="0"/>
      <c r="JNY148" s="0"/>
      <c r="JNZ148" s="0"/>
      <c r="JOA148" s="0"/>
      <c r="JOB148" s="0"/>
      <c r="JOC148" s="0"/>
      <c r="JOD148" s="0"/>
      <c r="JOE148" s="0"/>
      <c r="JOF148" s="0"/>
      <c r="JOG148" s="0"/>
      <c r="JOH148" s="0"/>
      <c r="JOI148" s="0"/>
      <c r="JOJ148" s="0"/>
      <c r="JOK148" s="0"/>
      <c r="JOL148" s="0"/>
      <c r="JOM148" s="0"/>
      <c r="JON148" s="0"/>
      <c r="JOO148" s="0"/>
      <c r="JOP148" s="0"/>
      <c r="JOQ148" s="0"/>
      <c r="JOR148" s="0"/>
      <c r="JOS148" s="0"/>
      <c r="JOT148" s="0"/>
      <c r="JOU148" s="0"/>
      <c r="JOV148" s="0"/>
      <c r="JOW148" s="0"/>
      <c r="JOX148" s="0"/>
      <c r="JOY148" s="0"/>
      <c r="JOZ148" s="0"/>
      <c r="JPA148" s="0"/>
      <c r="JPB148" s="0"/>
      <c r="JPC148" s="0"/>
      <c r="JPD148" s="0"/>
      <c r="JPE148" s="0"/>
      <c r="JPF148" s="0"/>
      <c r="JPG148" s="0"/>
      <c r="JPH148" s="0"/>
      <c r="JPI148" s="0"/>
      <c r="JPJ148" s="0"/>
      <c r="JPK148" s="0"/>
      <c r="JPL148" s="0"/>
      <c r="JPM148" s="0"/>
      <c r="JPN148" s="0"/>
      <c r="JPO148" s="0"/>
      <c r="JPP148" s="0"/>
      <c r="JPQ148" s="0"/>
      <c r="JPR148" s="0"/>
      <c r="JPS148" s="0"/>
      <c r="JPT148" s="0"/>
      <c r="JPU148" s="0"/>
      <c r="JPV148" s="0"/>
      <c r="JPW148" s="0"/>
      <c r="JPX148" s="0"/>
      <c r="JPY148" s="0"/>
      <c r="JPZ148" s="0"/>
      <c r="JQA148" s="0"/>
      <c r="JQB148" s="0"/>
      <c r="JQC148" s="0"/>
      <c r="JQD148" s="0"/>
      <c r="JQE148" s="0"/>
      <c r="JQF148" s="0"/>
      <c r="JQG148" s="0"/>
      <c r="JQH148" s="0"/>
      <c r="JQI148" s="0"/>
      <c r="JQJ148" s="0"/>
      <c r="JQK148" s="0"/>
      <c r="JQL148" s="0"/>
      <c r="JQM148" s="0"/>
      <c r="JQN148" s="0"/>
      <c r="JQO148" s="0"/>
      <c r="JQP148" s="0"/>
      <c r="JQQ148" s="0"/>
      <c r="JQR148" s="0"/>
      <c r="JQS148" s="0"/>
      <c r="JQT148" s="0"/>
      <c r="JQU148" s="0"/>
      <c r="JQV148" s="0"/>
      <c r="JQW148" s="0"/>
      <c r="JQX148" s="0"/>
      <c r="JQY148" s="0"/>
      <c r="JQZ148" s="0"/>
      <c r="JRA148" s="0"/>
      <c r="JRB148" s="0"/>
      <c r="JRC148" s="0"/>
      <c r="JRD148" s="0"/>
      <c r="JRE148" s="0"/>
      <c r="JRF148" s="0"/>
      <c r="JRG148" s="0"/>
      <c r="JRH148" s="0"/>
      <c r="JRI148" s="0"/>
      <c r="JRJ148" s="0"/>
      <c r="JRK148" s="0"/>
      <c r="JRL148" s="0"/>
      <c r="JRM148" s="0"/>
      <c r="JRN148" s="0"/>
      <c r="JRO148" s="0"/>
      <c r="JRP148" s="0"/>
      <c r="JRQ148" s="0"/>
      <c r="JRR148" s="0"/>
      <c r="JRS148" s="0"/>
      <c r="JRT148" s="0"/>
      <c r="JRU148" s="0"/>
      <c r="JRV148" s="0"/>
      <c r="JRW148" s="0"/>
      <c r="JRX148" s="0"/>
      <c r="JRY148" s="0"/>
      <c r="JRZ148" s="0"/>
      <c r="JSA148" s="0"/>
      <c r="JSB148" s="0"/>
      <c r="JSC148" s="0"/>
      <c r="JSD148" s="0"/>
      <c r="JSE148" s="0"/>
      <c r="JSF148" s="0"/>
      <c r="JSG148" s="0"/>
      <c r="JSH148" s="0"/>
      <c r="JSI148" s="0"/>
      <c r="JSJ148" s="0"/>
      <c r="JSK148" s="0"/>
      <c r="JSL148" s="0"/>
      <c r="JSM148" s="0"/>
      <c r="JSN148" s="0"/>
      <c r="JSO148" s="0"/>
      <c r="JSP148" s="0"/>
      <c r="JSQ148" s="0"/>
      <c r="JSR148" s="0"/>
      <c r="JSS148" s="0"/>
      <c r="JST148" s="0"/>
      <c r="JSU148" s="0"/>
      <c r="JSV148" s="0"/>
      <c r="JSW148" s="0"/>
      <c r="JSX148" s="0"/>
      <c r="JSY148" s="0"/>
      <c r="JSZ148" s="0"/>
      <c r="JTA148" s="0"/>
      <c r="JTB148" s="0"/>
      <c r="JTC148" s="0"/>
      <c r="JTD148" s="0"/>
      <c r="JTE148" s="0"/>
      <c r="JTF148" s="0"/>
      <c r="JTG148" s="0"/>
      <c r="JTH148" s="0"/>
      <c r="JTI148" s="0"/>
      <c r="JTJ148" s="0"/>
      <c r="JTK148" s="0"/>
      <c r="JTL148" s="0"/>
      <c r="JTM148" s="0"/>
      <c r="JTN148" s="0"/>
      <c r="JTO148" s="0"/>
      <c r="JTP148" s="0"/>
      <c r="JTQ148" s="0"/>
      <c r="JTR148" s="0"/>
      <c r="JTS148" s="0"/>
      <c r="JTT148" s="0"/>
      <c r="JTU148" s="0"/>
      <c r="JTV148" s="0"/>
      <c r="JTW148" s="0"/>
      <c r="JTX148" s="0"/>
      <c r="JTY148" s="0"/>
      <c r="JTZ148" s="0"/>
      <c r="JUA148" s="0"/>
      <c r="JUB148" s="0"/>
      <c r="JUC148" s="0"/>
      <c r="JUD148" s="0"/>
      <c r="JUE148" s="0"/>
      <c r="JUF148" s="0"/>
      <c r="JUG148" s="0"/>
      <c r="JUH148" s="0"/>
      <c r="JUI148" s="0"/>
      <c r="JUJ148" s="0"/>
      <c r="JUK148" s="0"/>
      <c r="JUL148" s="0"/>
      <c r="JUM148" s="0"/>
      <c r="JUN148" s="0"/>
      <c r="JUO148" s="0"/>
      <c r="JUP148" s="0"/>
      <c r="JUQ148" s="0"/>
      <c r="JUR148" s="0"/>
      <c r="JUS148" s="0"/>
      <c r="JUT148" s="0"/>
      <c r="JUU148" s="0"/>
      <c r="JUV148" s="0"/>
      <c r="JUW148" s="0"/>
      <c r="JUX148" s="0"/>
      <c r="JUY148" s="0"/>
      <c r="JUZ148" s="0"/>
      <c r="JVA148" s="0"/>
      <c r="JVB148" s="0"/>
      <c r="JVC148" s="0"/>
      <c r="JVD148" s="0"/>
      <c r="JVE148" s="0"/>
      <c r="JVF148" s="0"/>
      <c r="JVG148" s="0"/>
      <c r="JVH148" s="0"/>
      <c r="JVI148" s="0"/>
      <c r="JVJ148" s="0"/>
      <c r="JVK148" s="0"/>
      <c r="JVL148" s="0"/>
      <c r="JVM148" s="0"/>
      <c r="JVN148" s="0"/>
      <c r="JVO148" s="0"/>
      <c r="JVP148" s="0"/>
      <c r="JVQ148" s="0"/>
      <c r="JVR148" s="0"/>
      <c r="JVS148" s="0"/>
      <c r="JVT148" s="0"/>
      <c r="JVU148" s="0"/>
      <c r="JVV148" s="0"/>
      <c r="JVW148" s="0"/>
      <c r="JVX148" s="0"/>
      <c r="JVY148" s="0"/>
      <c r="JVZ148" s="0"/>
      <c r="JWA148" s="0"/>
      <c r="JWB148" s="0"/>
      <c r="JWC148" s="0"/>
      <c r="JWD148" s="0"/>
      <c r="JWE148" s="0"/>
      <c r="JWF148" s="0"/>
      <c r="JWG148" s="0"/>
      <c r="JWH148" s="0"/>
      <c r="JWI148" s="0"/>
      <c r="JWJ148" s="0"/>
      <c r="JWK148" s="0"/>
      <c r="JWL148" s="0"/>
      <c r="JWM148" s="0"/>
      <c r="JWN148" s="0"/>
      <c r="JWO148" s="0"/>
      <c r="JWP148" s="0"/>
      <c r="JWQ148" s="0"/>
      <c r="JWR148" s="0"/>
      <c r="JWS148" s="0"/>
      <c r="JWT148" s="0"/>
      <c r="JWU148" s="0"/>
      <c r="JWV148" s="0"/>
      <c r="JWW148" s="0"/>
      <c r="JWX148" s="0"/>
      <c r="JWY148" s="0"/>
      <c r="JWZ148" s="0"/>
      <c r="JXA148" s="0"/>
      <c r="JXB148" s="0"/>
      <c r="JXC148" s="0"/>
      <c r="JXD148" s="0"/>
      <c r="JXE148" s="0"/>
      <c r="JXF148" s="0"/>
      <c r="JXG148" s="0"/>
      <c r="JXH148" s="0"/>
      <c r="JXI148" s="0"/>
      <c r="JXJ148" s="0"/>
      <c r="JXK148" s="0"/>
      <c r="JXL148" s="0"/>
      <c r="JXM148" s="0"/>
      <c r="JXN148" s="0"/>
      <c r="JXO148" s="0"/>
      <c r="JXP148" s="0"/>
      <c r="JXQ148" s="0"/>
      <c r="JXR148" s="0"/>
      <c r="JXS148" s="0"/>
      <c r="JXT148" s="0"/>
      <c r="JXU148" s="0"/>
      <c r="JXV148" s="0"/>
      <c r="JXW148" s="0"/>
      <c r="JXX148" s="0"/>
      <c r="JXY148" s="0"/>
      <c r="JXZ148" s="0"/>
      <c r="JYA148" s="0"/>
      <c r="JYB148" s="0"/>
      <c r="JYC148" s="0"/>
      <c r="JYD148" s="0"/>
      <c r="JYE148" s="0"/>
      <c r="JYF148" s="0"/>
      <c r="JYG148" s="0"/>
      <c r="JYH148" s="0"/>
      <c r="JYI148" s="0"/>
      <c r="JYJ148" s="0"/>
      <c r="JYK148" s="0"/>
      <c r="JYL148" s="0"/>
      <c r="JYM148" s="0"/>
      <c r="JYN148" s="0"/>
      <c r="JYO148" s="0"/>
      <c r="JYP148" s="0"/>
      <c r="JYQ148" s="0"/>
      <c r="JYR148" s="0"/>
      <c r="JYS148" s="0"/>
      <c r="JYT148" s="0"/>
      <c r="JYU148" s="0"/>
      <c r="JYV148" s="0"/>
      <c r="JYW148" s="0"/>
      <c r="JYX148" s="0"/>
      <c r="JYY148" s="0"/>
      <c r="JYZ148" s="0"/>
      <c r="JZA148" s="0"/>
      <c r="JZB148" s="0"/>
      <c r="JZC148" s="0"/>
      <c r="JZD148" s="0"/>
      <c r="JZE148" s="0"/>
      <c r="JZF148" s="0"/>
      <c r="JZG148" s="0"/>
      <c r="JZH148" s="0"/>
      <c r="JZI148" s="0"/>
      <c r="JZJ148" s="0"/>
      <c r="JZK148" s="0"/>
      <c r="JZL148" s="0"/>
      <c r="JZM148" s="0"/>
      <c r="JZN148" s="0"/>
      <c r="JZO148" s="0"/>
      <c r="JZP148" s="0"/>
      <c r="JZQ148" s="0"/>
      <c r="JZR148" s="0"/>
      <c r="JZS148" s="0"/>
      <c r="JZT148" s="0"/>
      <c r="JZU148" s="0"/>
      <c r="JZV148" s="0"/>
      <c r="JZW148" s="0"/>
      <c r="JZX148" s="0"/>
      <c r="JZY148" s="0"/>
      <c r="JZZ148" s="0"/>
      <c r="KAA148" s="0"/>
      <c r="KAB148" s="0"/>
      <c r="KAC148" s="0"/>
      <c r="KAD148" s="0"/>
      <c r="KAE148" s="0"/>
      <c r="KAF148" s="0"/>
      <c r="KAG148" s="0"/>
      <c r="KAH148" s="0"/>
      <c r="KAI148" s="0"/>
      <c r="KAJ148" s="0"/>
      <c r="KAK148" s="0"/>
      <c r="KAL148" s="0"/>
      <c r="KAM148" s="0"/>
      <c r="KAN148" s="0"/>
      <c r="KAO148" s="0"/>
      <c r="KAP148" s="0"/>
      <c r="KAQ148" s="0"/>
      <c r="KAR148" s="0"/>
      <c r="KAS148" s="0"/>
      <c r="KAT148" s="0"/>
      <c r="KAU148" s="0"/>
      <c r="KAV148" s="0"/>
      <c r="KAW148" s="0"/>
      <c r="KAX148" s="0"/>
      <c r="KAY148" s="0"/>
      <c r="KAZ148" s="0"/>
      <c r="KBA148" s="0"/>
      <c r="KBB148" s="0"/>
      <c r="KBC148" s="0"/>
      <c r="KBD148" s="0"/>
      <c r="KBE148" s="0"/>
      <c r="KBF148" s="0"/>
      <c r="KBG148" s="0"/>
      <c r="KBH148" s="0"/>
      <c r="KBI148" s="0"/>
      <c r="KBJ148" s="0"/>
      <c r="KBK148" s="0"/>
      <c r="KBL148" s="0"/>
      <c r="KBM148" s="0"/>
      <c r="KBN148" s="0"/>
      <c r="KBO148" s="0"/>
      <c r="KBP148" s="0"/>
      <c r="KBQ148" s="0"/>
      <c r="KBR148" s="0"/>
      <c r="KBS148" s="0"/>
      <c r="KBT148" s="0"/>
      <c r="KBU148" s="0"/>
      <c r="KBV148" s="0"/>
      <c r="KBW148" s="0"/>
      <c r="KBX148" s="0"/>
      <c r="KBY148" s="0"/>
      <c r="KBZ148" s="0"/>
      <c r="KCA148" s="0"/>
      <c r="KCB148" s="0"/>
      <c r="KCC148" s="0"/>
      <c r="KCD148" s="0"/>
      <c r="KCE148" s="0"/>
      <c r="KCF148" s="0"/>
      <c r="KCG148" s="0"/>
      <c r="KCH148" s="0"/>
      <c r="KCI148" s="0"/>
      <c r="KCJ148" s="0"/>
      <c r="KCK148" s="0"/>
      <c r="KCL148" s="0"/>
      <c r="KCM148" s="0"/>
      <c r="KCN148" s="0"/>
      <c r="KCO148" s="0"/>
      <c r="KCP148" s="0"/>
      <c r="KCQ148" s="0"/>
      <c r="KCR148" s="0"/>
      <c r="KCS148" s="0"/>
      <c r="KCT148" s="0"/>
      <c r="KCU148" s="0"/>
      <c r="KCV148" s="0"/>
      <c r="KCW148" s="0"/>
      <c r="KCX148" s="0"/>
      <c r="KCY148" s="0"/>
      <c r="KCZ148" s="0"/>
      <c r="KDA148" s="0"/>
      <c r="KDB148" s="0"/>
      <c r="KDC148" s="0"/>
      <c r="KDD148" s="0"/>
      <c r="KDE148" s="0"/>
      <c r="KDF148" s="0"/>
      <c r="KDG148" s="0"/>
      <c r="KDH148" s="0"/>
      <c r="KDI148" s="0"/>
      <c r="KDJ148" s="0"/>
      <c r="KDK148" s="0"/>
      <c r="KDL148" s="0"/>
      <c r="KDM148" s="0"/>
      <c r="KDN148" s="0"/>
      <c r="KDO148" s="0"/>
      <c r="KDP148" s="0"/>
      <c r="KDQ148" s="0"/>
      <c r="KDR148" s="0"/>
      <c r="KDS148" s="0"/>
      <c r="KDT148" s="0"/>
      <c r="KDU148" s="0"/>
      <c r="KDV148" s="0"/>
      <c r="KDW148" s="0"/>
      <c r="KDX148" s="0"/>
      <c r="KDY148" s="0"/>
      <c r="KDZ148" s="0"/>
      <c r="KEA148" s="0"/>
      <c r="KEB148" s="0"/>
      <c r="KEC148" s="0"/>
      <c r="KED148" s="0"/>
      <c r="KEE148" s="0"/>
      <c r="KEF148" s="0"/>
      <c r="KEG148" s="0"/>
      <c r="KEH148" s="0"/>
      <c r="KEI148" s="0"/>
      <c r="KEJ148" s="0"/>
      <c r="KEK148" s="0"/>
      <c r="KEL148" s="0"/>
      <c r="KEM148" s="0"/>
      <c r="KEN148" s="0"/>
      <c r="KEO148" s="0"/>
      <c r="KEP148" s="0"/>
      <c r="KEQ148" s="0"/>
      <c r="KER148" s="0"/>
      <c r="KES148" s="0"/>
      <c r="KET148" s="0"/>
      <c r="KEU148" s="0"/>
      <c r="KEV148" s="0"/>
      <c r="KEW148" s="0"/>
      <c r="KEX148" s="0"/>
      <c r="KEY148" s="0"/>
      <c r="KEZ148" s="0"/>
      <c r="KFA148" s="0"/>
      <c r="KFB148" s="0"/>
      <c r="KFC148" s="0"/>
      <c r="KFD148" s="0"/>
      <c r="KFE148" s="0"/>
      <c r="KFF148" s="0"/>
      <c r="KFG148" s="0"/>
      <c r="KFH148" s="0"/>
      <c r="KFI148" s="0"/>
      <c r="KFJ148" s="0"/>
      <c r="KFK148" s="0"/>
      <c r="KFL148" s="0"/>
      <c r="KFM148" s="0"/>
      <c r="KFN148" s="0"/>
      <c r="KFO148" s="0"/>
      <c r="KFP148" s="0"/>
      <c r="KFQ148" s="0"/>
      <c r="KFR148" s="0"/>
      <c r="KFS148" s="0"/>
      <c r="KFT148" s="0"/>
      <c r="KFU148" s="0"/>
      <c r="KFV148" s="0"/>
      <c r="KFW148" s="0"/>
      <c r="KFX148" s="0"/>
      <c r="KFY148" s="0"/>
      <c r="KFZ148" s="0"/>
      <c r="KGA148" s="0"/>
      <c r="KGB148" s="0"/>
      <c r="KGC148" s="0"/>
      <c r="KGD148" s="0"/>
      <c r="KGE148" s="0"/>
      <c r="KGF148" s="0"/>
      <c r="KGG148" s="0"/>
      <c r="KGH148" s="0"/>
      <c r="KGI148" s="0"/>
      <c r="KGJ148" s="0"/>
      <c r="KGK148" s="0"/>
      <c r="KGL148" s="0"/>
      <c r="KGM148" s="0"/>
      <c r="KGN148" s="0"/>
      <c r="KGO148" s="0"/>
      <c r="KGP148" s="0"/>
      <c r="KGQ148" s="0"/>
      <c r="KGR148" s="0"/>
      <c r="KGS148" s="0"/>
      <c r="KGT148" s="0"/>
      <c r="KGU148" s="0"/>
      <c r="KGV148" s="0"/>
      <c r="KGW148" s="0"/>
      <c r="KGX148" s="0"/>
      <c r="KGY148" s="0"/>
      <c r="KGZ148" s="0"/>
      <c r="KHA148" s="0"/>
      <c r="KHB148" s="0"/>
      <c r="KHC148" s="0"/>
      <c r="KHD148" s="0"/>
      <c r="KHE148" s="0"/>
      <c r="KHF148" s="0"/>
      <c r="KHG148" s="0"/>
      <c r="KHH148" s="0"/>
      <c r="KHI148" s="0"/>
      <c r="KHJ148" s="0"/>
      <c r="KHK148" s="0"/>
      <c r="KHL148" s="0"/>
      <c r="KHM148" s="0"/>
      <c r="KHN148" s="0"/>
      <c r="KHO148" s="0"/>
      <c r="KHP148" s="0"/>
      <c r="KHQ148" s="0"/>
      <c r="KHR148" s="0"/>
      <c r="KHS148" s="0"/>
      <c r="KHT148" s="0"/>
      <c r="KHU148" s="0"/>
      <c r="KHV148" s="0"/>
      <c r="KHW148" s="0"/>
      <c r="KHX148" s="0"/>
      <c r="KHY148" s="0"/>
      <c r="KHZ148" s="0"/>
      <c r="KIA148" s="0"/>
      <c r="KIB148" s="0"/>
      <c r="KIC148" s="0"/>
      <c r="KID148" s="0"/>
      <c r="KIE148" s="0"/>
      <c r="KIF148" s="0"/>
      <c r="KIG148" s="0"/>
      <c r="KIH148" s="0"/>
      <c r="KII148" s="0"/>
      <c r="KIJ148" s="0"/>
      <c r="KIK148" s="0"/>
      <c r="KIL148" s="0"/>
      <c r="KIM148" s="0"/>
      <c r="KIN148" s="0"/>
      <c r="KIO148" s="0"/>
      <c r="KIP148" s="0"/>
      <c r="KIQ148" s="0"/>
      <c r="KIR148" s="0"/>
      <c r="KIS148" s="0"/>
      <c r="KIT148" s="0"/>
      <c r="KIU148" s="0"/>
      <c r="KIV148" s="0"/>
      <c r="KIW148" s="0"/>
      <c r="KIX148" s="0"/>
      <c r="KIY148" s="0"/>
      <c r="KIZ148" s="0"/>
      <c r="KJA148" s="0"/>
      <c r="KJB148" s="0"/>
      <c r="KJC148" s="0"/>
      <c r="KJD148" s="0"/>
      <c r="KJE148" s="0"/>
      <c r="KJF148" s="0"/>
      <c r="KJG148" s="0"/>
      <c r="KJH148" s="0"/>
      <c r="KJI148" s="0"/>
      <c r="KJJ148" s="0"/>
      <c r="KJK148" s="0"/>
      <c r="KJL148" s="0"/>
      <c r="KJM148" s="0"/>
      <c r="KJN148" s="0"/>
      <c r="KJO148" s="0"/>
      <c r="KJP148" s="0"/>
      <c r="KJQ148" s="0"/>
      <c r="KJR148" s="0"/>
      <c r="KJS148" s="0"/>
      <c r="KJT148" s="0"/>
      <c r="KJU148" s="0"/>
      <c r="KJV148" s="0"/>
      <c r="KJW148" s="0"/>
      <c r="KJX148" s="0"/>
      <c r="KJY148" s="0"/>
      <c r="KJZ148" s="0"/>
      <c r="KKA148" s="0"/>
      <c r="KKB148" s="0"/>
      <c r="KKC148" s="0"/>
      <c r="KKD148" s="0"/>
      <c r="KKE148" s="0"/>
      <c r="KKF148" s="0"/>
      <c r="KKG148" s="0"/>
      <c r="KKH148" s="0"/>
      <c r="KKI148" s="0"/>
      <c r="KKJ148" s="0"/>
      <c r="KKK148" s="0"/>
      <c r="KKL148" s="0"/>
      <c r="KKM148" s="0"/>
      <c r="KKN148" s="0"/>
      <c r="KKO148" s="0"/>
      <c r="KKP148" s="0"/>
      <c r="KKQ148" s="0"/>
      <c r="KKR148" s="0"/>
      <c r="KKS148" s="0"/>
      <c r="KKT148" s="0"/>
      <c r="KKU148" s="0"/>
      <c r="KKV148" s="0"/>
      <c r="KKW148" s="0"/>
      <c r="KKX148" s="0"/>
      <c r="KKY148" s="0"/>
      <c r="KKZ148" s="0"/>
      <c r="KLA148" s="0"/>
      <c r="KLB148" s="0"/>
      <c r="KLC148" s="0"/>
      <c r="KLD148" s="0"/>
      <c r="KLE148" s="0"/>
      <c r="KLF148" s="0"/>
      <c r="KLG148" s="0"/>
      <c r="KLH148" s="0"/>
      <c r="KLI148" s="0"/>
      <c r="KLJ148" s="0"/>
      <c r="KLK148" s="0"/>
      <c r="KLL148" s="0"/>
      <c r="KLM148" s="0"/>
      <c r="KLN148" s="0"/>
      <c r="KLO148" s="0"/>
      <c r="KLP148" s="0"/>
      <c r="KLQ148" s="0"/>
      <c r="KLR148" s="0"/>
      <c r="KLS148" s="0"/>
      <c r="KLT148" s="0"/>
      <c r="KLU148" s="0"/>
      <c r="KLV148" s="0"/>
      <c r="KLW148" s="0"/>
      <c r="KLX148" s="0"/>
      <c r="KLY148" s="0"/>
      <c r="KLZ148" s="0"/>
      <c r="KMA148" s="0"/>
      <c r="KMB148" s="0"/>
      <c r="KMC148" s="0"/>
      <c r="KMD148" s="0"/>
      <c r="KME148" s="0"/>
      <c r="KMF148" s="0"/>
      <c r="KMG148" s="0"/>
      <c r="KMH148" s="0"/>
      <c r="KMI148" s="0"/>
      <c r="KMJ148" s="0"/>
      <c r="KMK148" s="0"/>
      <c r="KML148" s="0"/>
      <c r="KMM148" s="0"/>
      <c r="KMN148" s="0"/>
      <c r="KMO148" s="0"/>
      <c r="KMP148" s="0"/>
      <c r="KMQ148" s="0"/>
      <c r="KMR148" s="0"/>
      <c r="KMS148" s="0"/>
      <c r="KMT148" s="0"/>
      <c r="KMU148" s="0"/>
      <c r="KMV148" s="0"/>
      <c r="KMW148" s="0"/>
      <c r="KMX148" s="0"/>
      <c r="KMY148" s="0"/>
      <c r="KMZ148" s="0"/>
      <c r="KNA148" s="0"/>
      <c r="KNB148" s="0"/>
      <c r="KNC148" s="0"/>
      <c r="KND148" s="0"/>
      <c r="KNE148" s="0"/>
      <c r="KNF148" s="0"/>
      <c r="KNG148" s="0"/>
      <c r="KNH148" s="0"/>
      <c r="KNI148" s="0"/>
      <c r="KNJ148" s="0"/>
      <c r="KNK148" s="0"/>
      <c r="KNL148" s="0"/>
      <c r="KNM148" s="0"/>
      <c r="KNN148" s="0"/>
      <c r="KNO148" s="0"/>
      <c r="KNP148" s="0"/>
      <c r="KNQ148" s="0"/>
      <c r="KNR148" s="0"/>
      <c r="KNS148" s="0"/>
      <c r="KNT148" s="0"/>
      <c r="KNU148" s="0"/>
      <c r="KNV148" s="0"/>
      <c r="KNW148" s="0"/>
      <c r="KNX148" s="0"/>
      <c r="KNY148" s="0"/>
      <c r="KNZ148" s="0"/>
      <c r="KOA148" s="0"/>
      <c r="KOB148" s="0"/>
      <c r="KOC148" s="0"/>
      <c r="KOD148" s="0"/>
      <c r="KOE148" s="0"/>
      <c r="KOF148" s="0"/>
      <c r="KOG148" s="0"/>
      <c r="KOH148" s="0"/>
      <c r="KOI148" s="0"/>
      <c r="KOJ148" s="0"/>
      <c r="KOK148" s="0"/>
      <c r="KOL148" s="0"/>
      <c r="KOM148" s="0"/>
      <c r="KON148" s="0"/>
      <c r="KOO148" s="0"/>
      <c r="KOP148" s="0"/>
      <c r="KOQ148" s="0"/>
      <c r="KOR148" s="0"/>
      <c r="KOS148" s="0"/>
      <c r="KOT148" s="0"/>
      <c r="KOU148" s="0"/>
      <c r="KOV148" s="0"/>
      <c r="KOW148" s="0"/>
      <c r="KOX148" s="0"/>
      <c r="KOY148" s="0"/>
      <c r="KOZ148" s="0"/>
      <c r="KPA148" s="0"/>
      <c r="KPB148" s="0"/>
      <c r="KPC148" s="0"/>
      <c r="KPD148" s="0"/>
      <c r="KPE148" s="0"/>
      <c r="KPF148" s="0"/>
      <c r="KPG148" s="0"/>
      <c r="KPH148" s="0"/>
      <c r="KPI148" s="0"/>
      <c r="KPJ148" s="0"/>
      <c r="KPK148" s="0"/>
      <c r="KPL148" s="0"/>
      <c r="KPM148" s="0"/>
      <c r="KPN148" s="0"/>
      <c r="KPO148" s="0"/>
      <c r="KPP148" s="0"/>
      <c r="KPQ148" s="0"/>
      <c r="KPR148" s="0"/>
      <c r="KPS148" s="0"/>
      <c r="KPT148" s="0"/>
      <c r="KPU148" s="0"/>
      <c r="KPV148" s="0"/>
      <c r="KPW148" s="0"/>
      <c r="KPX148" s="0"/>
      <c r="KPY148" s="0"/>
      <c r="KPZ148" s="0"/>
      <c r="KQA148" s="0"/>
      <c r="KQB148" s="0"/>
      <c r="KQC148" s="0"/>
      <c r="KQD148" s="0"/>
      <c r="KQE148" s="0"/>
      <c r="KQF148" s="0"/>
      <c r="KQG148" s="0"/>
      <c r="KQH148" s="0"/>
      <c r="KQI148" s="0"/>
      <c r="KQJ148" s="0"/>
      <c r="KQK148" s="0"/>
      <c r="KQL148" s="0"/>
      <c r="KQM148" s="0"/>
      <c r="KQN148" s="0"/>
      <c r="KQO148" s="0"/>
      <c r="KQP148" s="0"/>
      <c r="KQQ148" s="0"/>
      <c r="KQR148" s="0"/>
      <c r="KQS148" s="0"/>
      <c r="KQT148" s="0"/>
      <c r="KQU148" s="0"/>
      <c r="KQV148" s="0"/>
      <c r="KQW148" s="0"/>
      <c r="KQX148" s="0"/>
      <c r="KQY148" s="0"/>
      <c r="KQZ148" s="0"/>
      <c r="KRA148" s="0"/>
      <c r="KRB148" s="0"/>
      <c r="KRC148" s="0"/>
      <c r="KRD148" s="0"/>
      <c r="KRE148" s="0"/>
      <c r="KRF148" s="0"/>
      <c r="KRG148" s="0"/>
      <c r="KRH148" s="0"/>
      <c r="KRI148" s="0"/>
      <c r="KRJ148" s="0"/>
      <c r="KRK148" s="0"/>
      <c r="KRL148" s="0"/>
      <c r="KRM148" s="0"/>
      <c r="KRN148" s="0"/>
      <c r="KRO148" s="0"/>
      <c r="KRP148" s="0"/>
      <c r="KRQ148" s="0"/>
      <c r="KRR148" s="0"/>
      <c r="KRS148" s="0"/>
      <c r="KRT148" s="0"/>
      <c r="KRU148" s="0"/>
      <c r="KRV148" s="0"/>
      <c r="KRW148" s="0"/>
      <c r="KRX148" s="0"/>
      <c r="KRY148" s="0"/>
      <c r="KRZ148" s="0"/>
      <c r="KSA148" s="0"/>
      <c r="KSB148" s="0"/>
      <c r="KSC148" s="0"/>
      <c r="KSD148" s="0"/>
      <c r="KSE148" s="0"/>
      <c r="KSF148" s="0"/>
      <c r="KSG148" s="0"/>
      <c r="KSH148" s="0"/>
      <c r="KSI148" s="0"/>
      <c r="KSJ148" s="0"/>
      <c r="KSK148" s="0"/>
      <c r="KSL148" s="0"/>
      <c r="KSM148" s="0"/>
      <c r="KSN148" s="0"/>
      <c r="KSO148" s="0"/>
      <c r="KSP148" s="0"/>
      <c r="KSQ148" s="0"/>
      <c r="KSR148" s="0"/>
      <c r="KSS148" s="0"/>
      <c r="KST148" s="0"/>
      <c r="KSU148" s="0"/>
      <c r="KSV148" s="0"/>
      <c r="KSW148" s="0"/>
      <c r="KSX148" s="0"/>
      <c r="KSY148" s="0"/>
      <c r="KSZ148" s="0"/>
      <c r="KTA148" s="0"/>
      <c r="KTB148" s="0"/>
      <c r="KTC148" s="0"/>
      <c r="KTD148" s="0"/>
      <c r="KTE148" s="0"/>
      <c r="KTF148" s="0"/>
      <c r="KTG148" s="0"/>
      <c r="KTH148" s="0"/>
      <c r="KTI148" s="0"/>
      <c r="KTJ148" s="0"/>
      <c r="KTK148" s="0"/>
      <c r="KTL148" s="0"/>
      <c r="KTM148" s="0"/>
      <c r="KTN148" s="0"/>
      <c r="KTO148" s="0"/>
      <c r="KTP148" s="0"/>
      <c r="KTQ148" s="0"/>
      <c r="KTR148" s="0"/>
      <c r="KTS148" s="0"/>
      <c r="KTT148" s="0"/>
      <c r="KTU148" s="0"/>
      <c r="KTV148" s="0"/>
      <c r="KTW148" s="0"/>
      <c r="KTX148" s="0"/>
      <c r="KTY148" s="0"/>
      <c r="KTZ148" s="0"/>
      <c r="KUA148" s="0"/>
      <c r="KUB148" s="0"/>
      <c r="KUC148" s="0"/>
      <c r="KUD148" s="0"/>
      <c r="KUE148" s="0"/>
      <c r="KUF148" s="0"/>
      <c r="KUG148" s="0"/>
      <c r="KUH148" s="0"/>
      <c r="KUI148" s="0"/>
      <c r="KUJ148" s="0"/>
      <c r="KUK148" s="0"/>
      <c r="KUL148" s="0"/>
      <c r="KUM148" s="0"/>
      <c r="KUN148" s="0"/>
      <c r="KUO148" s="0"/>
      <c r="KUP148" s="0"/>
      <c r="KUQ148" s="0"/>
      <c r="KUR148" s="0"/>
      <c r="KUS148" s="0"/>
      <c r="KUT148" s="0"/>
      <c r="KUU148" s="0"/>
      <c r="KUV148" s="0"/>
      <c r="KUW148" s="0"/>
      <c r="KUX148" s="0"/>
      <c r="KUY148" s="0"/>
      <c r="KUZ148" s="0"/>
      <c r="KVA148" s="0"/>
      <c r="KVB148" s="0"/>
      <c r="KVC148" s="0"/>
      <c r="KVD148" s="0"/>
      <c r="KVE148" s="0"/>
      <c r="KVF148" s="0"/>
      <c r="KVG148" s="0"/>
      <c r="KVH148" s="0"/>
      <c r="KVI148" s="0"/>
      <c r="KVJ148" s="0"/>
      <c r="KVK148" s="0"/>
      <c r="KVL148" s="0"/>
      <c r="KVM148" s="0"/>
      <c r="KVN148" s="0"/>
      <c r="KVO148" s="0"/>
      <c r="KVP148" s="0"/>
      <c r="KVQ148" s="0"/>
      <c r="KVR148" s="0"/>
      <c r="KVS148" s="0"/>
      <c r="KVT148" s="0"/>
      <c r="KVU148" s="0"/>
      <c r="KVV148" s="0"/>
      <c r="KVW148" s="0"/>
      <c r="KVX148" s="0"/>
      <c r="KVY148" s="0"/>
      <c r="KVZ148" s="0"/>
      <c r="KWA148" s="0"/>
      <c r="KWB148" s="0"/>
      <c r="KWC148" s="0"/>
      <c r="KWD148" s="0"/>
      <c r="KWE148" s="0"/>
      <c r="KWF148" s="0"/>
      <c r="KWG148" s="0"/>
      <c r="KWH148" s="0"/>
      <c r="KWI148" s="0"/>
      <c r="KWJ148" s="0"/>
      <c r="KWK148" s="0"/>
      <c r="KWL148" s="0"/>
      <c r="KWM148" s="0"/>
      <c r="KWN148" s="0"/>
      <c r="KWO148" s="0"/>
      <c r="KWP148" s="0"/>
      <c r="KWQ148" s="0"/>
      <c r="KWR148" s="0"/>
      <c r="KWS148" s="0"/>
      <c r="KWT148" s="0"/>
      <c r="KWU148" s="0"/>
      <c r="KWV148" s="0"/>
      <c r="KWW148" s="0"/>
      <c r="KWX148" s="0"/>
      <c r="KWY148" s="0"/>
      <c r="KWZ148" s="0"/>
      <c r="KXA148" s="0"/>
      <c r="KXB148" s="0"/>
      <c r="KXC148" s="0"/>
      <c r="KXD148" s="0"/>
      <c r="KXE148" s="0"/>
      <c r="KXF148" s="0"/>
      <c r="KXG148" s="0"/>
      <c r="KXH148" s="0"/>
      <c r="KXI148" s="0"/>
      <c r="KXJ148" s="0"/>
      <c r="KXK148" s="0"/>
      <c r="KXL148" s="0"/>
      <c r="KXM148" s="0"/>
      <c r="KXN148" s="0"/>
      <c r="KXO148" s="0"/>
      <c r="KXP148" s="0"/>
      <c r="KXQ148" s="0"/>
      <c r="KXR148" s="0"/>
      <c r="KXS148" s="0"/>
      <c r="KXT148" s="0"/>
      <c r="KXU148" s="0"/>
      <c r="KXV148" s="0"/>
      <c r="KXW148" s="0"/>
      <c r="KXX148" s="0"/>
      <c r="KXY148" s="0"/>
      <c r="KXZ148" s="0"/>
      <c r="KYA148" s="0"/>
      <c r="KYB148" s="0"/>
      <c r="KYC148" s="0"/>
      <c r="KYD148" s="0"/>
      <c r="KYE148" s="0"/>
      <c r="KYF148" s="0"/>
      <c r="KYG148" s="0"/>
      <c r="KYH148" s="0"/>
      <c r="KYI148" s="0"/>
      <c r="KYJ148" s="0"/>
      <c r="KYK148" s="0"/>
      <c r="KYL148" s="0"/>
      <c r="KYM148" s="0"/>
      <c r="KYN148" s="0"/>
      <c r="KYO148" s="0"/>
      <c r="KYP148" s="0"/>
      <c r="KYQ148" s="0"/>
      <c r="KYR148" s="0"/>
      <c r="KYS148" s="0"/>
      <c r="KYT148" s="0"/>
      <c r="KYU148" s="0"/>
      <c r="KYV148" s="0"/>
      <c r="KYW148" s="0"/>
      <c r="KYX148" s="0"/>
      <c r="KYY148" s="0"/>
      <c r="KYZ148" s="0"/>
      <c r="KZA148" s="0"/>
      <c r="KZB148" s="0"/>
      <c r="KZC148" s="0"/>
      <c r="KZD148" s="0"/>
      <c r="KZE148" s="0"/>
      <c r="KZF148" s="0"/>
      <c r="KZG148" s="0"/>
      <c r="KZH148" s="0"/>
      <c r="KZI148" s="0"/>
      <c r="KZJ148" s="0"/>
      <c r="KZK148" s="0"/>
      <c r="KZL148" s="0"/>
      <c r="KZM148" s="0"/>
      <c r="KZN148" s="0"/>
      <c r="KZO148" s="0"/>
      <c r="KZP148" s="0"/>
      <c r="KZQ148" s="0"/>
      <c r="KZR148" s="0"/>
      <c r="KZS148" s="0"/>
      <c r="KZT148" s="0"/>
      <c r="KZU148" s="0"/>
      <c r="KZV148" s="0"/>
      <c r="KZW148" s="0"/>
      <c r="KZX148" s="0"/>
      <c r="KZY148" s="0"/>
      <c r="KZZ148" s="0"/>
      <c r="LAA148" s="0"/>
      <c r="LAB148" s="0"/>
      <c r="LAC148" s="0"/>
      <c r="LAD148" s="0"/>
      <c r="LAE148" s="0"/>
      <c r="LAF148" s="0"/>
      <c r="LAG148" s="0"/>
      <c r="LAH148" s="0"/>
      <c r="LAI148" s="0"/>
      <c r="LAJ148" s="0"/>
      <c r="LAK148" s="0"/>
      <c r="LAL148" s="0"/>
      <c r="LAM148" s="0"/>
      <c r="LAN148" s="0"/>
      <c r="LAO148" s="0"/>
      <c r="LAP148" s="0"/>
      <c r="LAQ148" s="0"/>
      <c r="LAR148" s="0"/>
      <c r="LAS148" s="0"/>
      <c r="LAT148" s="0"/>
      <c r="LAU148" s="0"/>
      <c r="LAV148" s="0"/>
      <c r="LAW148" s="0"/>
      <c r="LAX148" s="0"/>
      <c r="LAY148" s="0"/>
      <c r="LAZ148" s="0"/>
      <c r="LBA148" s="0"/>
      <c r="LBB148" s="0"/>
      <c r="LBC148" s="0"/>
      <c r="LBD148" s="0"/>
      <c r="LBE148" s="0"/>
      <c r="LBF148" s="0"/>
      <c r="LBG148" s="0"/>
      <c r="LBH148" s="0"/>
      <c r="LBI148" s="0"/>
      <c r="LBJ148" s="0"/>
      <c r="LBK148" s="0"/>
      <c r="LBL148" s="0"/>
      <c r="LBM148" s="0"/>
      <c r="LBN148" s="0"/>
      <c r="LBO148" s="0"/>
      <c r="LBP148" s="0"/>
      <c r="LBQ148" s="0"/>
      <c r="LBR148" s="0"/>
      <c r="LBS148" s="0"/>
      <c r="LBT148" s="0"/>
      <c r="LBU148" s="0"/>
      <c r="LBV148" s="0"/>
      <c r="LBW148" s="0"/>
      <c r="LBX148" s="0"/>
      <c r="LBY148" s="0"/>
      <c r="LBZ148" s="0"/>
      <c r="LCA148" s="0"/>
      <c r="LCB148" s="0"/>
      <c r="LCC148" s="0"/>
      <c r="LCD148" s="0"/>
      <c r="LCE148" s="0"/>
      <c r="LCF148" s="0"/>
      <c r="LCG148" s="0"/>
      <c r="LCH148" s="0"/>
      <c r="LCI148" s="0"/>
      <c r="LCJ148" s="0"/>
      <c r="LCK148" s="0"/>
      <c r="LCL148" s="0"/>
      <c r="LCM148" s="0"/>
      <c r="LCN148" s="0"/>
      <c r="LCO148" s="0"/>
      <c r="LCP148" s="0"/>
      <c r="LCQ148" s="0"/>
      <c r="LCR148" s="0"/>
      <c r="LCS148" s="0"/>
      <c r="LCT148" s="0"/>
      <c r="LCU148" s="0"/>
      <c r="LCV148" s="0"/>
      <c r="LCW148" s="0"/>
      <c r="LCX148" s="0"/>
      <c r="LCY148" s="0"/>
      <c r="LCZ148" s="0"/>
      <c r="LDA148" s="0"/>
      <c r="LDB148" s="0"/>
      <c r="LDC148" s="0"/>
      <c r="LDD148" s="0"/>
      <c r="LDE148" s="0"/>
      <c r="LDF148" s="0"/>
      <c r="LDG148" s="0"/>
      <c r="LDH148" s="0"/>
      <c r="LDI148" s="0"/>
      <c r="LDJ148" s="0"/>
      <c r="LDK148" s="0"/>
      <c r="LDL148" s="0"/>
      <c r="LDM148" s="0"/>
      <c r="LDN148" s="0"/>
      <c r="LDO148" s="0"/>
      <c r="LDP148" s="0"/>
      <c r="LDQ148" s="0"/>
      <c r="LDR148" s="0"/>
      <c r="LDS148" s="0"/>
      <c r="LDT148" s="0"/>
      <c r="LDU148" s="0"/>
      <c r="LDV148" s="0"/>
      <c r="LDW148" s="0"/>
      <c r="LDX148" s="0"/>
      <c r="LDY148" s="0"/>
      <c r="LDZ148" s="0"/>
      <c r="LEA148" s="0"/>
      <c r="LEB148" s="0"/>
      <c r="LEC148" s="0"/>
      <c r="LED148" s="0"/>
      <c r="LEE148" s="0"/>
      <c r="LEF148" s="0"/>
      <c r="LEG148" s="0"/>
      <c r="LEH148" s="0"/>
      <c r="LEI148" s="0"/>
      <c r="LEJ148" s="0"/>
      <c r="LEK148" s="0"/>
      <c r="LEL148" s="0"/>
      <c r="LEM148" s="0"/>
      <c r="LEN148" s="0"/>
      <c r="LEO148" s="0"/>
      <c r="LEP148" s="0"/>
      <c r="LEQ148" s="0"/>
      <c r="LER148" s="0"/>
      <c r="LES148" s="0"/>
      <c r="LET148" s="0"/>
      <c r="LEU148" s="0"/>
      <c r="LEV148" s="0"/>
      <c r="LEW148" s="0"/>
      <c r="LEX148" s="0"/>
      <c r="LEY148" s="0"/>
      <c r="LEZ148" s="0"/>
      <c r="LFA148" s="0"/>
      <c r="LFB148" s="0"/>
      <c r="LFC148" s="0"/>
      <c r="LFD148" s="0"/>
      <c r="LFE148" s="0"/>
      <c r="LFF148" s="0"/>
      <c r="LFG148" s="0"/>
      <c r="LFH148" s="0"/>
      <c r="LFI148" s="0"/>
      <c r="LFJ148" s="0"/>
      <c r="LFK148" s="0"/>
      <c r="LFL148" s="0"/>
      <c r="LFM148" s="0"/>
      <c r="LFN148" s="0"/>
      <c r="LFO148" s="0"/>
      <c r="LFP148" s="0"/>
      <c r="LFQ148" s="0"/>
      <c r="LFR148" s="0"/>
      <c r="LFS148" s="0"/>
      <c r="LFT148" s="0"/>
      <c r="LFU148" s="0"/>
      <c r="LFV148" s="0"/>
      <c r="LFW148" s="0"/>
      <c r="LFX148" s="0"/>
      <c r="LFY148" s="0"/>
      <c r="LFZ148" s="0"/>
      <c r="LGA148" s="0"/>
      <c r="LGB148" s="0"/>
      <c r="LGC148" s="0"/>
      <c r="LGD148" s="0"/>
      <c r="LGE148" s="0"/>
      <c r="LGF148" s="0"/>
      <c r="LGG148" s="0"/>
      <c r="LGH148" s="0"/>
      <c r="LGI148" s="0"/>
      <c r="LGJ148" s="0"/>
      <c r="LGK148" s="0"/>
      <c r="LGL148" s="0"/>
      <c r="LGM148" s="0"/>
      <c r="LGN148" s="0"/>
      <c r="LGO148" s="0"/>
      <c r="LGP148" s="0"/>
      <c r="LGQ148" s="0"/>
      <c r="LGR148" s="0"/>
      <c r="LGS148" s="0"/>
      <c r="LGT148" s="0"/>
      <c r="LGU148" s="0"/>
      <c r="LGV148" s="0"/>
      <c r="LGW148" s="0"/>
      <c r="LGX148" s="0"/>
      <c r="LGY148" s="0"/>
      <c r="LGZ148" s="0"/>
      <c r="LHA148" s="0"/>
      <c r="LHB148" s="0"/>
      <c r="LHC148" s="0"/>
      <c r="LHD148" s="0"/>
      <c r="LHE148" s="0"/>
      <c r="LHF148" s="0"/>
      <c r="LHG148" s="0"/>
      <c r="LHH148" s="0"/>
      <c r="LHI148" s="0"/>
      <c r="LHJ148" s="0"/>
      <c r="LHK148" s="0"/>
      <c r="LHL148" s="0"/>
      <c r="LHM148" s="0"/>
      <c r="LHN148" s="0"/>
      <c r="LHO148" s="0"/>
      <c r="LHP148" s="0"/>
      <c r="LHQ148" s="0"/>
      <c r="LHR148" s="0"/>
      <c r="LHS148" s="0"/>
      <c r="LHT148" s="0"/>
      <c r="LHU148" s="0"/>
      <c r="LHV148" s="0"/>
      <c r="LHW148" s="0"/>
      <c r="LHX148" s="0"/>
      <c r="LHY148" s="0"/>
      <c r="LHZ148" s="0"/>
      <c r="LIA148" s="0"/>
      <c r="LIB148" s="0"/>
      <c r="LIC148" s="0"/>
      <c r="LID148" s="0"/>
      <c r="LIE148" s="0"/>
      <c r="LIF148" s="0"/>
      <c r="LIG148" s="0"/>
      <c r="LIH148" s="0"/>
      <c r="LII148" s="0"/>
      <c r="LIJ148" s="0"/>
      <c r="LIK148" s="0"/>
      <c r="LIL148" s="0"/>
      <c r="LIM148" s="0"/>
      <c r="LIN148" s="0"/>
      <c r="LIO148" s="0"/>
      <c r="LIP148" s="0"/>
      <c r="LIQ148" s="0"/>
      <c r="LIR148" s="0"/>
      <c r="LIS148" s="0"/>
      <c r="LIT148" s="0"/>
      <c r="LIU148" s="0"/>
      <c r="LIV148" s="0"/>
      <c r="LIW148" s="0"/>
      <c r="LIX148" s="0"/>
      <c r="LIY148" s="0"/>
      <c r="LIZ148" s="0"/>
      <c r="LJA148" s="0"/>
      <c r="LJB148" s="0"/>
      <c r="LJC148" s="0"/>
      <c r="LJD148" s="0"/>
      <c r="LJE148" s="0"/>
      <c r="LJF148" s="0"/>
      <c r="LJG148" s="0"/>
      <c r="LJH148" s="0"/>
      <c r="LJI148" s="0"/>
      <c r="LJJ148" s="0"/>
      <c r="LJK148" s="0"/>
      <c r="LJL148" s="0"/>
      <c r="LJM148" s="0"/>
      <c r="LJN148" s="0"/>
      <c r="LJO148" s="0"/>
      <c r="LJP148" s="0"/>
      <c r="LJQ148" s="0"/>
      <c r="LJR148" s="0"/>
      <c r="LJS148" s="0"/>
      <c r="LJT148" s="0"/>
      <c r="LJU148" s="0"/>
      <c r="LJV148" s="0"/>
      <c r="LJW148" s="0"/>
      <c r="LJX148" s="0"/>
      <c r="LJY148" s="0"/>
      <c r="LJZ148" s="0"/>
      <c r="LKA148" s="0"/>
      <c r="LKB148" s="0"/>
      <c r="LKC148" s="0"/>
      <c r="LKD148" s="0"/>
      <c r="LKE148" s="0"/>
      <c r="LKF148" s="0"/>
      <c r="LKG148" s="0"/>
      <c r="LKH148" s="0"/>
      <c r="LKI148" s="0"/>
      <c r="LKJ148" s="0"/>
      <c r="LKK148" s="0"/>
      <c r="LKL148" s="0"/>
      <c r="LKM148" s="0"/>
      <c r="LKN148" s="0"/>
      <c r="LKO148" s="0"/>
      <c r="LKP148" s="0"/>
      <c r="LKQ148" s="0"/>
      <c r="LKR148" s="0"/>
      <c r="LKS148" s="0"/>
      <c r="LKT148" s="0"/>
      <c r="LKU148" s="0"/>
      <c r="LKV148" s="0"/>
      <c r="LKW148" s="0"/>
      <c r="LKX148" s="0"/>
      <c r="LKY148" s="0"/>
      <c r="LKZ148" s="0"/>
      <c r="LLA148" s="0"/>
      <c r="LLB148" s="0"/>
      <c r="LLC148" s="0"/>
      <c r="LLD148" s="0"/>
      <c r="LLE148" s="0"/>
      <c r="LLF148" s="0"/>
      <c r="LLG148" s="0"/>
      <c r="LLH148" s="0"/>
      <c r="LLI148" s="0"/>
      <c r="LLJ148" s="0"/>
      <c r="LLK148" s="0"/>
      <c r="LLL148" s="0"/>
      <c r="LLM148" s="0"/>
      <c r="LLN148" s="0"/>
      <c r="LLO148" s="0"/>
      <c r="LLP148" s="0"/>
      <c r="LLQ148" s="0"/>
      <c r="LLR148" s="0"/>
      <c r="LLS148" s="0"/>
      <c r="LLT148" s="0"/>
      <c r="LLU148" s="0"/>
      <c r="LLV148" s="0"/>
      <c r="LLW148" s="0"/>
      <c r="LLX148" s="0"/>
      <c r="LLY148" s="0"/>
      <c r="LLZ148" s="0"/>
      <c r="LMA148" s="0"/>
      <c r="LMB148" s="0"/>
      <c r="LMC148" s="0"/>
      <c r="LMD148" s="0"/>
      <c r="LME148" s="0"/>
      <c r="LMF148" s="0"/>
      <c r="LMG148" s="0"/>
      <c r="LMH148" s="0"/>
      <c r="LMI148" s="0"/>
      <c r="LMJ148" s="0"/>
      <c r="LMK148" s="0"/>
      <c r="LML148" s="0"/>
      <c r="LMM148" s="0"/>
      <c r="LMN148" s="0"/>
      <c r="LMO148" s="0"/>
      <c r="LMP148" s="0"/>
      <c r="LMQ148" s="0"/>
      <c r="LMR148" s="0"/>
      <c r="LMS148" s="0"/>
      <c r="LMT148" s="0"/>
      <c r="LMU148" s="0"/>
      <c r="LMV148" s="0"/>
      <c r="LMW148" s="0"/>
      <c r="LMX148" s="0"/>
      <c r="LMY148" s="0"/>
      <c r="LMZ148" s="0"/>
      <c r="LNA148" s="0"/>
      <c r="LNB148" s="0"/>
      <c r="LNC148" s="0"/>
      <c r="LND148" s="0"/>
      <c r="LNE148" s="0"/>
      <c r="LNF148" s="0"/>
      <c r="LNG148" s="0"/>
      <c r="LNH148" s="0"/>
      <c r="LNI148" s="0"/>
      <c r="LNJ148" s="0"/>
      <c r="LNK148" s="0"/>
      <c r="LNL148" s="0"/>
      <c r="LNM148" s="0"/>
      <c r="LNN148" s="0"/>
      <c r="LNO148" s="0"/>
      <c r="LNP148" s="0"/>
      <c r="LNQ148" s="0"/>
      <c r="LNR148" s="0"/>
      <c r="LNS148" s="0"/>
      <c r="LNT148" s="0"/>
      <c r="LNU148" s="0"/>
      <c r="LNV148" s="0"/>
      <c r="LNW148" s="0"/>
      <c r="LNX148" s="0"/>
      <c r="LNY148" s="0"/>
      <c r="LNZ148" s="0"/>
      <c r="LOA148" s="0"/>
      <c r="LOB148" s="0"/>
      <c r="LOC148" s="0"/>
      <c r="LOD148" s="0"/>
      <c r="LOE148" s="0"/>
      <c r="LOF148" s="0"/>
      <c r="LOG148" s="0"/>
      <c r="LOH148" s="0"/>
      <c r="LOI148" s="0"/>
      <c r="LOJ148" s="0"/>
      <c r="LOK148" s="0"/>
      <c r="LOL148" s="0"/>
      <c r="LOM148" s="0"/>
      <c r="LON148" s="0"/>
      <c r="LOO148" s="0"/>
      <c r="LOP148" s="0"/>
      <c r="LOQ148" s="0"/>
      <c r="LOR148" s="0"/>
      <c r="LOS148" s="0"/>
      <c r="LOT148" s="0"/>
      <c r="LOU148" s="0"/>
      <c r="LOV148" s="0"/>
      <c r="LOW148" s="0"/>
      <c r="LOX148" s="0"/>
      <c r="LOY148" s="0"/>
      <c r="LOZ148" s="0"/>
      <c r="LPA148" s="0"/>
      <c r="LPB148" s="0"/>
      <c r="LPC148" s="0"/>
      <c r="LPD148" s="0"/>
      <c r="LPE148" s="0"/>
      <c r="LPF148" s="0"/>
      <c r="LPG148" s="0"/>
      <c r="LPH148" s="0"/>
      <c r="LPI148" s="0"/>
      <c r="LPJ148" s="0"/>
      <c r="LPK148" s="0"/>
      <c r="LPL148" s="0"/>
      <c r="LPM148" s="0"/>
      <c r="LPN148" s="0"/>
      <c r="LPO148" s="0"/>
      <c r="LPP148" s="0"/>
      <c r="LPQ148" s="0"/>
      <c r="LPR148" s="0"/>
      <c r="LPS148" s="0"/>
      <c r="LPT148" s="0"/>
      <c r="LPU148" s="0"/>
      <c r="LPV148" s="0"/>
      <c r="LPW148" s="0"/>
      <c r="LPX148" s="0"/>
      <c r="LPY148" s="0"/>
      <c r="LPZ148" s="0"/>
      <c r="LQA148" s="0"/>
      <c r="LQB148" s="0"/>
      <c r="LQC148" s="0"/>
      <c r="LQD148" s="0"/>
      <c r="LQE148" s="0"/>
      <c r="LQF148" s="0"/>
      <c r="LQG148" s="0"/>
      <c r="LQH148" s="0"/>
      <c r="LQI148" s="0"/>
      <c r="LQJ148" s="0"/>
      <c r="LQK148" s="0"/>
      <c r="LQL148" s="0"/>
      <c r="LQM148" s="0"/>
      <c r="LQN148" s="0"/>
      <c r="LQO148" s="0"/>
      <c r="LQP148" s="0"/>
      <c r="LQQ148" s="0"/>
      <c r="LQR148" s="0"/>
      <c r="LQS148" s="0"/>
      <c r="LQT148" s="0"/>
      <c r="LQU148" s="0"/>
      <c r="LQV148" s="0"/>
      <c r="LQW148" s="0"/>
      <c r="LQX148" s="0"/>
      <c r="LQY148" s="0"/>
      <c r="LQZ148" s="0"/>
      <c r="LRA148" s="0"/>
      <c r="LRB148" s="0"/>
      <c r="LRC148" s="0"/>
      <c r="LRD148" s="0"/>
      <c r="LRE148" s="0"/>
      <c r="LRF148" s="0"/>
      <c r="LRG148" s="0"/>
      <c r="LRH148" s="0"/>
      <c r="LRI148" s="0"/>
      <c r="LRJ148" s="0"/>
      <c r="LRK148" s="0"/>
      <c r="LRL148" s="0"/>
      <c r="LRM148" s="0"/>
      <c r="LRN148" s="0"/>
      <c r="LRO148" s="0"/>
      <c r="LRP148" s="0"/>
      <c r="LRQ148" s="0"/>
      <c r="LRR148" s="0"/>
      <c r="LRS148" s="0"/>
      <c r="LRT148" s="0"/>
      <c r="LRU148" s="0"/>
      <c r="LRV148" s="0"/>
      <c r="LRW148" s="0"/>
      <c r="LRX148" s="0"/>
      <c r="LRY148" s="0"/>
      <c r="LRZ148" s="0"/>
      <c r="LSA148" s="0"/>
      <c r="LSB148" s="0"/>
      <c r="LSC148" s="0"/>
      <c r="LSD148" s="0"/>
      <c r="LSE148" s="0"/>
      <c r="LSF148" s="0"/>
      <c r="LSG148" s="0"/>
      <c r="LSH148" s="0"/>
      <c r="LSI148" s="0"/>
      <c r="LSJ148" s="0"/>
      <c r="LSK148" s="0"/>
      <c r="LSL148" s="0"/>
      <c r="LSM148" s="0"/>
      <c r="LSN148" s="0"/>
      <c r="LSO148" s="0"/>
      <c r="LSP148" s="0"/>
      <c r="LSQ148" s="0"/>
      <c r="LSR148" s="0"/>
      <c r="LSS148" s="0"/>
      <c r="LST148" s="0"/>
      <c r="LSU148" s="0"/>
      <c r="LSV148" s="0"/>
      <c r="LSW148" s="0"/>
      <c r="LSX148" s="0"/>
      <c r="LSY148" s="0"/>
      <c r="LSZ148" s="0"/>
      <c r="LTA148" s="0"/>
      <c r="LTB148" s="0"/>
      <c r="LTC148" s="0"/>
      <c r="LTD148" s="0"/>
      <c r="LTE148" s="0"/>
      <c r="LTF148" s="0"/>
      <c r="LTG148" s="0"/>
      <c r="LTH148" s="0"/>
      <c r="LTI148" s="0"/>
      <c r="LTJ148" s="0"/>
      <c r="LTK148" s="0"/>
      <c r="LTL148" s="0"/>
      <c r="LTM148" s="0"/>
      <c r="LTN148" s="0"/>
      <c r="LTO148" s="0"/>
      <c r="LTP148" s="0"/>
      <c r="LTQ148" s="0"/>
      <c r="LTR148" s="0"/>
      <c r="LTS148" s="0"/>
      <c r="LTT148" s="0"/>
      <c r="LTU148" s="0"/>
      <c r="LTV148" s="0"/>
      <c r="LTW148" s="0"/>
      <c r="LTX148" s="0"/>
      <c r="LTY148" s="0"/>
      <c r="LTZ148" s="0"/>
      <c r="LUA148" s="0"/>
      <c r="LUB148" s="0"/>
      <c r="LUC148" s="0"/>
      <c r="LUD148" s="0"/>
      <c r="LUE148" s="0"/>
      <c r="LUF148" s="0"/>
      <c r="LUG148" s="0"/>
      <c r="LUH148" s="0"/>
      <c r="LUI148" s="0"/>
      <c r="LUJ148" s="0"/>
      <c r="LUK148" s="0"/>
      <c r="LUL148" s="0"/>
      <c r="LUM148" s="0"/>
      <c r="LUN148" s="0"/>
      <c r="LUO148" s="0"/>
      <c r="LUP148" s="0"/>
      <c r="LUQ148" s="0"/>
      <c r="LUR148" s="0"/>
      <c r="LUS148" s="0"/>
      <c r="LUT148" s="0"/>
      <c r="LUU148" s="0"/>
      <c r="LUV148" s="0"/>
      <c r="LUW148" s="0"/>
      <c r="LUX148" s="0"/>
      <c r="LUY148" s="0"/>
      <c r="LUZ148" s="0"/>
      <c r="LVA148" s="0"/>
      <c r="LVB148" s="0"/>
      <c r="LVC148" s="0"/>
      <c r="LVD148" s="0"/>
      <c r="LVE148" s="0"/>
      <c r="LVF148" s="0"/>
      <c r="LVG148" s="0"/>
      <c r="LVH148" s="0"/>
      <c r="LVI148" s="0"/>
      <c r="LVJ148" s="0"/>
      <c r="LVK148" s="0"/>
      <c r="LVL148" s="0"/>
      <c r="LVM148" s="0"/>
      <c r="LVN148" s="0"/>
      <c r="LVO148" s="0"/>
      <c r="LVP148" s="0"/>
      <c r="LVQ148" s="0"/>
      <c r="LVR148" s="0"/>
      <c r="LVS148" s="0"/>
      <c r="LVT148" s="0"/>
      <c r="LVU148" s="0"/>
      <c r="LVV148" s="0"/>
      <c r="LVW148" s="0"/>
      <c r="LVX148" s="0"/>
      <c r="LVY148" s="0"/>
      <c r="LVZ148" s="0"/>
      <c r="LWA148" s="0"/>
      <c r="LWB148" s="0"/>
      <c r="LWC148" s="0"/>
      <c r="LWD148" s="0"/>
      <c r="LWE148" s="0"/>
      <c r="LWF148" s="0"/>
      <c r="LWG148" s="0"/>
      <c r="LWH148" s="0"/>
      <c r="LWI148" s="0"/>
      <c r="LWJ148" s="0"/>
      <c r="LWK148" s="0"/>
      <c r="LWL148" s="0"/>
      <c r="LWM148" s="0"/>
      <c r="LWN148" s="0"/>
      <c r="LWO148" s="0"/>
      <c r="LWP148" s="0"/>
      <c r="LWQ148" s="0"/>
      <c r="LWR148" s="0"/>
      <c r="LWS148" s="0"/>
      <c r="LWT148" s="0"/>
      <c r="LWU148" s="0"/>
      <c r="LWV148" s="0"/>
      <c r="LWW148" s="0"/>
      <c r="LWX148" s="0"/>
      <c r="LWY148" s="0"/>
      <c r="LWZ148" s="0"/>
      <c r="LXA148" s="0"/>
      <c r="LXB148" s="0"/>
      <c r="LXC148" s="0"/>
      <c r="LXD148" s="0"/>
      <c r="LXE148" s="0"/>
      <c r="LXF148" s="0"/>
      <c r="LXG148" s="0"/>
      <c r="LXH148" s="0"/>
      <c r="LXI148" s="0"/>
      <c r="LXJ148" s="0"/>
      <c r="LXK148" s="0"/>
      <c r="LXL148" s="0"/>
      <c r="LXM148" s="0"/>
      <c r="LXN148" s="0"/>
      <c r="LXO148" s="0"/>
      <c r="LXP148" s="0"/>
      <c r="LXQ148" s="0"/>
      <c r="LXR148" s="0"/>
      <c r="LXS148" s="0"/>
      <c r="LXT148" s="0"/>
      <c r="LXU148" s="0"/>
      <c r="LXV148" s="0"/>
      <c r="LXW148" s="0"/>
      <c r="LXX148" s="0"/>
      <c r="LXY148" s="0"/>
      <c r="LXZ148" s="0"/>
      <c r="LYA148" s="0"/>
      <c r="LYB148" s="0"/>
      <c r="LYC148" s="0"/>
      <c r="LYD148" s="0"/>
      <c r="LYE148" s="0"/>
      <c r="LYF148" s="0"/>
      <c r="LYG148" s="0"/>
      <c r="LYH148" s="0"/>
      <c r="LYI148" s="0"/>
      <c r="LYJ148" s="0"/>
      <c r="LYK148" s="0"/>
      <c r="LYL148" s="0"/>
      <c r="LYM148" s="0"/>
      <c r="LYN148" s="0"/>
      <c r="LYO148" s="0"/>
      <c r="LYP148" s="0"/>
      <c r="LYQ148" s="0"/>
      <c r="LYR148" s="0"/>
      <c r="LYS148" s="0"/>
      <c r="LYT148" s="0"/>
      <c r="LYU148" s="0"/>
      <c r="LYV148" s="0"/>
      <c r="LYW148" s="0"/>
      <c r="LYX148" s="0"/>
      <c r="LYY148" s="0"/>
      <c r="LYZ148" s="0"/>
      <c r="LZA148" s="0"/>
      <c r="LZB148" s="0"/>
      <c r="LZC148" s="0"/>
      <c r="LZD148" s="0"/>
      <c r="LZE148" s="0"/>
      <c r="LZF148" s="0"/>
      <c r="LZG148" s="0"/>
      <c r="LZH148" s="0"/>
      <c r="LZI148" s="0"/>
      <c r="LZJ148" s="0"/>
      <c r="LZK148" s="0"/>
      <c r="LZL148" s="0"/>
      <c r="LZM148" s="0"/>
      <c r="LZN148" s="0"/>
      <c r="LZO148" s="0"/>
      <c r="LZP148" s="0"/>
      <c r="LZQ148" s="0"/>
      <c r="LZR148" s="0"/>
      <c r="LZS148" s="0"/>
      <c r="LZT148" s="0"/>
      <c r="LZU148" s="0"/>
      <c r="LZV148" s="0"/>
      <c r="LZW148" s="0"/>
      <c r="LZX148" s="0"/>
      <c r="LZY148" s="0"/>
      <c r="LZZ148" s="0"/>
      <c r="MAA148" s="0"/>
      <c r="MAB148" s="0"/>
      <c r="MAC148" s="0"/>
      <c r="MAD148" s="0"/>
      <c r="MAE148" s="0"/>
      <c r="MAF148" s="0"/>
      <c r="MAG148" s="0"/>
      <c r="MAH148" s="0"/>
      <c r="MAI148" s="0"/>
      <c r="MAJ148" s="0"/>
      <c r="MAK148" s="0"/>
      <c r="MAL148" s="0"/>
      <c r="MAM148" s="0"/>
      <c r="MAN148" s="0"/>
      <c r="MAO148" s="0"/>
      <c r="MAP148" s="0"/>
      <c r="MAQ148" s="0"/>
      <c r="MAR148" s="0"/>
      <c r="MAS148" s="0"/>
      <c r="MAT148" s="0"/>
      <c r="MAU148" s="0"/>
      <c r="MAV148" s="0"/>
      <c r="MAW148" s="0"/>
      <c r="MAX148" s="0"/>
      <c r="MAY148" s="0"/>
      <c r="MAZ148" s="0"/>
      <c r="MBA148" s="0"/>
      <c r="MBB148" s="0"/>
      <c r="MBC148" s="0"/>
      <c r="MBD148" s="0"/>
      <c r="MBE148" s="0"/>
      <c r="MBF148" s="0"/>
      <c r="MBG148" s="0"/>
      <c r="MBH148" s="0"/>
      <c r="MBI148" s="0"/>
      <c r="MBJ148" s="0"/>
      <c r="MBK148" s="0"/>
      <c r="MBL148" s="0"/>
      <c r="MBM148" s="0"/>
      <c r="MBN148" s="0"/>
      <c r="MBO148" s="0"/>
      <c r="MBP148" s="0"/>
      <c r="MBQ148" s="0"/>
      <c r="MBR148" s="0"/>
      <c r="MBS148" s="0"/>
      <c r="MBT148" s="0"/>
      <c r="MBU148" s="0"/>
      <c r="MBV148" s="0"/>
      <c r="MBW148" s="0"/>
      <c r="MBX148" s="0"/>
      <c r="MBY148" s="0"/>
      <c r="MBZ148" s="0"/>
      <c r="MCA148" s="0"/>
      <c r="MCB148" s="0"/>
      <c r="MCC148" s="0"/>
      <c r="MCD148" s="0"/>
      <c r="MCE148" s="0"/>
      <c r="MCF148" s="0"/>
      <c r="MCG148" s="0"/>
      <c r="MCH148" s="0"/>
      <c r="MCI148" s="0"/>
      <c r="MCJ148" s="0"/>
      <c r="MCK148" s="0"/>
      <c r="MCL148" s="0"/>
      <c r="MCM148" s="0"/>
      <c r="MCN148" s="0"/>
      <c r="MCO148" s="0"/>
      <c r="MCP148" s="0"/>
      <c r="MCQ148" s="0"/>
      <c r="MCR148" s="0"/>
      <c r="MCS148" s="0"/>
      <c r="MCT148" s="0"/>
      <c r="MCU148" s="0"/>
      <c r="MCV148" s="0"/>
      <c r="MCW148" s="0"/>
      <c r="MCX148" s="0"/>
      <c r="MCY148" s="0"/>
      <c r="MCZ148" s="0"/>
      <c r="MDA148" s="0"/>
      <c r="MDB148" s="0"/>
      <c r="MDC148" s="0"/>
      <c r="MDD148" s="0"/>
      <c r="MDE148" s="0"/>
      <c r="MDF148" s="0"/>
      <c r="MDG148" s="0"/>
      <c r="MDH148" s="0"/>
      <c r="MDI148" s="0"/>
      <c r="MDJ148" s="0"/>
      <c r="MDK148" s="0"/>
      <c r="MDL148" s="0"/>
      <c r="MDM148" s="0"/>
      <c r="MDN148" s="0"/>
      <c r="MDO148" s="0"/>
      <c r="MDP148" s="0"/>
      <c r="MDQ148" s="0"/>
      <c r="MDR148" s="0"/>
      <c r="MDS148" s="0"/>
      <c r="MDT148" s="0"/>
      <c r="MDU148" s="0"/>
      <c r="MDV148" s="0"/>
      <c r="MDW148" s="0"/>
      <c r="MDX148" s="0"/>
      <c r="MDY148" s="0"/>
      <c r="MDZ148" s="0"/>
      <c r="MEA148" s="0"/>
      <c r="MEB148" s="0"/>
      <c r="MEC148" s="0"/>
      <c r="MED148" s="0"/>
      <c r="MEE148" s="0"/>
      <c r="MEF148" s="0"/>
      <c r="MEG148" s="0"/>
      <c r="MEH148" s="0"/>
      <c r="MEI148" s="0"/>
      <c r="MEJ148" s="0"/>
      <c r="MEK148" s="0"/>
      <c r="MEL148" s="0"/>
      <c r="MEM148" s="0"/>
      <c r="MEN148" s="0"/>
      <c r="MEO148" s="0"/>
      <c r="MEP148" s="0"/>
      <c r="MEQ148" s="0"/>
      <c r="MER148" s="0"/>
      <c r="MES148" s="0"/>
      <c r="MET148" s="0"/>
      <c r="MEU148" s="0"/>
      <c r="MEV148" s="0"/>
      <c r="MEW148" s="0"/>
      <c r="MEX148" s="0"/>
      <c r="MEY148" s="0"/>
      <c r="MEZ148" s="0"/>
      <c r="MFA148" s="0"/>
      <c r="MFB148" s="0"/>
      <c r="MFC148" s="0"/>
      <c r="MFD148" s="0"/>
      <c r="MFE148" s="0"/>
      <c r="MFF148" s="0"/>
      <c r="MFG148" s="0"/>
      <c r="MFH148" s="0"/>
      <c r="MFI148" s="0"/>
      <c r="MFJ148" s="0"/>
      <c r="MFK148" s="0"/>
      <c r="MFL148" s="0"/>
      <c r="MFM148" s="0"/>
      <c r="MFN148" s="0"/>
      <c r="MFO148" s="0"/>
      <c r="MFP148" s="0"/>
      <c r="MFQ148" s="0"/>
      <c r="MFR148" s="0"/>
      <c r="MFS148" s="0"/>
      <c r="MFT148" s="0"/>
      <c r="MFU148" s="0"/>
      <c r="MFV148" s="0"/>
      <c r="MFW148" s="0"/>
      <c r="MFX148" s="0"/>
      <c r="MFY148" s="0"/>
      <c r="MFZ148" s="0"/>
      <c r="MGA148" s="0"/>
      <c r="MGB148" s="0"/>
      <c r="MGC148" s="0"/>
      <c r="MGD148" s="0"/>
      <c r="MGE148" s="0"/>
      <c r="MGF148" s="0"/>
      <c r="MGG148" s="0"/>
      <c r="MGH148" s="0"/>
      <c r="MGI148" s="0"/>
      <c r="MGJ148" s="0"/>
      <c r="MGK148" s="0"/>
      <c r="MGL148" s="0"/>
      <c r="MGM148" s="0"/>
      <c r="MGN148" s="0"/>
      <c r="MGO148" s="0"/>
      <c r="MGP148" s="0"/>
      <c r="MGQ148" s="0"/>
      <c r="MGR148" s="0"/>
      <c r="MGS148" s="0"/>
      <c r="MGT148" s="0"/>
      <c r="MGU148" s="0"/>
      <c r="MGV148" s="0"/>
      <c r="MGW148" s="0"/>
      <c r="MGX148" s="0"/>
      <c r="MGY148" s="0"/>
      <c r="MGZ148" s="0"/>
      <c r="MHA148" s="0"/>
      <c r="MHB148" s="0"/>
      <c r="MHC148" s="0"/>
      <c r="MHD148" s="0"/>
      <c r="MHE148" s="0"/>
      <c r="MHF148" s="0"/>
      <c r="MHG148" s="0"/>
      <c r="MHH148" s="0"/>
      <c r="MHI148" s="0"/>
      <c r="MHJ148" s="0"/>
      <c r="MHK148" s="0"/>
      <c r="MHL148" s="0"/>
      <c r="MHM148" s="0"/>
      <c r="MHN148" s="0"/>
      <c r="MHO148" s="0"/>
      <c r="MHP148" s="0"/>
      <c r="MHQ148" s="0"/>
      <c r="MHR148" s="0"/>
      <c r="MHS148" s="0"/>
      <c r="MHT148" s="0"/>
      <c r="MHU148" s="0"/>
      <c r="MHV148" s="0"/>
      <c r="MHW148" s="0"/>
      <c r="MHX148" s="0"/>
      <c r="MHY148" s="0"/>
      <c r="MHZ148" s="0"/>
      <c r="MIA148" s="0"/>
      <c r="MIB148" s="0"/>
      <c r="MIC148" s="0"/>
      <c r="MID148" s="0"/>
      <c r="MIE148" s="0"/>
      <c r="MIF148" s="0"/>
      <c r="MIG148" s="0"/>
      <c r="MIH148" s="0"/>
      <c r="MII148" s="0"/>
      <c r="MIJ148" s="0"/>
      <c r="MIK148" s="0"/>
      <c r="MIL148" s="0"/>
      <c r="MIM148" s="0"/>
      <c r="MIN148" s="0"/>
      <c r="MIO148" s="0"/>
      <c r="MIP148" s="0"/>
      <c r="MIQ148" s="0"/>
      <c r="MIR148" s="0"/>
      <c r="MIS148" s="0"/>
      <c r="MIT148" s="0"/>
      <c r="MIU148" s="0"/>
      <c r="MIV148" s="0"/>
      <c r="MIW148" s="0"/>
      <c r="MIX148" s="0"/>
      <c r="MIY148" s="0"/>
      <c r="MIZ148" s="0"/>
      <c r="MJA148" s="0"/>
      <c r="MJB148" s="0"/>
      <c r="MJC148" s="0"/>
      <c r="MJD148" s="0"/>
      <c r="MJE148" s="0"/>
      <c r="MJF148" s="0"/>
      <c r="MJG148" s="0"/>
      <c r="MJH148" s="0"/>
      <c r="MJI148" s="0"/>
      <c r="MJJ148" s="0"/>
      <c r="MJK148" s="0"/>
      <c r="MJL148" s="0"/>
      <c r="MJM148" s="0"/>
      <c r="MJN148" s="0"/>
      <c r="MJO148" s="0"/>
      <c r="MJP148" s="0"/>
      <c r="MJQ148" s="0"/>
      <c r="MJR148" s="0"/>
      <c r="MJS148" s="0"/>
      <c r="MJT148" s="0"/>
      <c r="MJU148" s="0"/>
      <c r="MJV148" s="0"/>
      <c r="MJW148" s="0"/>
      <c r="MJX148" s="0"/>
      <c r="MJY148" s="0"/>
      <c r="MJZ148" s="0"/>
      <c r="MKA148" s="0"/>
      <c r="MKB148" s="0"/>
      <c r="MKC148" s="0"/>
      <c r="MKD148" s="0"/>
      <c r="MKE148" s="0"/>
      <c r="MKF148" s="0"/>
      <c r="MKG148" s="0"/>
      <c r="MKH148" s="0"/>
      <c r="MKI148" s="0"/>
      <c r="MKJ148" s="0"/>
      <c r="MKK148" s="0"/>
      <c r="MKL148" s="0"/>
      <c r="MKM148" s="0"/>
      <c r="MKN148" s="0"/>
      <c r="MKO148" s="0"/>
      <c r="MKP148" s="0"/>
      <c r="MKQ148" s="0"/>
      <c r="MKR148" s="0"/>
      <c r="MKS148" s="0"/>
      <c r="MKT148" s="0"/>
      <c r="MKU148" s="0"/>
      <c r="MKV148" s="0"/>
      <c r="MKW148" s="0"/>
      <c r="MKX148" s="0"/>
      <c r="MKY148" s="0"/>
      <c r="MKZ148" s="0"/>
      <c r="MLA148" s="0"/>
      <c r="MLB148" s="0"/>
      <c r="MLC148" s="0"/>
      <c r="MLD148" s="0"/>
      <c r="MLE148" s="0"/>
      <c r="MLF148" s="0"/>
      <c r="MLG148" s="0"/>
      <c r="MLH148" s="0"/>
      <c r="MLI148" s="0"/>
      <c r="MLJ148" s="0"/>
      <c r="MLK148" s="0"/>
      <c r="MLL148" s="0"/>
      <c r="MLM148" s="0"/>
      <c r="MLN148" s="0"/>
      <c r="MLO148" s="0"/>
      <c r="MLP148" s="0"/>
      <c r="MLQ148" s="0"/>
      <c r="MLR148" s="0"/>
      <c r="MLS148" s="0"/>
      <c r="MLT148" s="0"/>
      <c r="MLU148" s="0"/>
      <c r="MLV148" s="0"/>
      <c r="MLW148" s="0"/>
      <c r="MLX148" s="0"/>
      <c r="MLY148" s="0"/>
      <c r="MLZ148" s="0"/>
      <c r="MMA148" s="0"/>
      <c r="MMB148" s="0"/>
      <c r="MMC148" s="0"/>
      <c r="MMD148" s="0"/>
      <c r="MME148" s="0"/>
      <c r="MMF148" s="0"/>
      <c r="MMG148" s="0"/>
      <c r="MMH148" s="0"/>
      <c r="MMI148" s="0"/>
      <c r="MMJ148" s="0"/>
      <c r="MMK148" s="0"/>
      <c r="MML148" s="0"/>
      <c r="MMM148" s="0"/>
      <c r="MMN148" s="0"/>
      <c r="MMO148" s="0"/>
      <c r="MMP148" s="0"/>
      <c r="MMQ148" s="0"/>
      <c r="MMR148" s="0"/>
      <c r="MMS148" s="0"/>
      <c r="MMT148" s="0"/>
      <c r="MMU148" s="0"/>
      <c r="MMV148" s="0"/>
      <c r="MMW148" s="0"/>
      <c r="MMX148" s="0"/>
      <c r="MMY148" s="0"/>
      <c r="MMZ148" s="0"/>
      <c r="MNA148" s="0"/>
      <c r="MNB148" s="0"/>
      <c r="MNC148" s="0"/>
      <c r="MND148" s="0"/>
      <c r="MNE148" s="0"/>
      <c r="MNF148" s="0"/>
      <c r="MNG148" s="0"/>
      <c r="MNH148" s="0"/>
      <c r="MNI148" s="0"/>
      <c r="MNJ148" s="0"/>
      <c r="MNK148" s="0"/>
      <c r="MNL148" s="0"/>
      <c r="MNM148" s="0"/>
      <c r="MNN148" s="0"/>
      <c r="MNO148" s="0"/>
      <c r="MNP148" s="0"/>
      <c r="MNQ148" s="0"/>
      <c r="MNR148" s="0"/>
      <c r="MNS148" s="0"/>
      <c r="MNT148" s="0"/>
      <c r="MNU148" s="0"/>
      <c r="MNV148" s="0"/>
      <c r="MNW148" s="0"/>
      <c r="MNX148" s="0"/>
      <c r="MNY148" s="0"/>
      <c r="MNZ148" s="0"/>
      <c r="MOA148" s="0"/>
      <c r="MOB148" s="0"/>
      <c r="MOC148" s="0"/>
      <c r="MOD148" s="0"/>
      <c r="MOE148" s="0"/>
      <c r="MOF148" s="0"/>
      <c r="MOG148" s="0"/>
      <c r="MOH148" s="0"/>
      <c r="MOI148" s="0"/>
      <c r="MOJ148" s="0"/>
      <c r="MOK148" s="0"/>
      <c r="MOL148" s="0"/>
      <c r="MOM148" s="0"/>
      <c r="MON148" s="0"/>
      <c r="MOO148" s="0"/>
      <c r="MOP148" s="0"/>
      <c r="MOQ148" s="0"/>
      <c r="MOR148" s="0"/>
      <c r="MOS148" s="0"/>
      <c r="MOT148" s="0"/>
      <c r="MOU148" s="0"/>
      <c r="MOV148" s="0"/>
      <c r="MOW148" s="0"/>
      <c r="MOX148" s="0"/>
      <c r="MOY148" s="0"/>
      <c r="MOZ148" s="0"/>
      <c r="MPA148" s="0"/>
      <c r="MPB148" s="0"/>
      <c r="MPC148" s="0"/>
      <c r="MPD148" s="0"/>
      <c r="MPE148" s="0"/>
      <c r="MPF148" s="0"/>
      <c r="MPG148" s="0"/>
      <c r="MPH148" s="0"/>
      <c r="MPI148" s="0"/>
      <c r="MPJ148" s="0"/>
      <c r="MPK148" s="0"/>
      <c r="MPL148" s="0"/>
      <c r="MPM148" s="0"/>
      <c r="MPN148" s="0"/>
      <c r="MPO148" s="0"/>
      <c r="MPP148" s="0"/>
      <c r="MPQ148" s="0"/>
      <c r="MPR148" s="0"/>
      <c r="MPS148" s="0"/>
      <c r="MPT148" s="0"/>
      <c r="MPU148" s="0"/>
      <c r="MPV148" s="0"/>
      <c r="MPW148" s="0"/>
      <c r="MPX148" s="0"/>
      <c r="MPY148" s="0"/>
      <c r="MPZ148" s="0"/>
      <c r="MQA148" s="0"/>
      <c r="MQB148" s="0"/>
      <c r="MQC148" s="0"/>
      <c r="MQD148" s="0"/>
      <c r="MQE148" s="0"/>
      <c r="MQF148" s="0"/>
      <c r="MQG148" s="0"/>
      <c r="MQH148" s="0"/>
      <c r="MQI148" s="0"/>
      <c r="MQJ148" s="0"/>
      <c r="MQK148" s="0"/>
      <c r="MQL148" s="0"/>
      <c r="MQM148" s="0"/>
      <c r="MQN148" s="0"/>
      <c r="MQO148" s="0"/>
      <c r="MQP148" s="0"/>
      <c r="MQQ148" s="0"/>
      <c r="MQR148" s="0"/>
      <c r="MQS148" s="0"/>
      <c r="MQT148" s="0"/>
      <c r="MQU148" s="0"/>
      <c r="MQV148" s="0"/>
      <c r="MQW148" s="0"/>
      <c r="MQX148" s="0"/>
      <c r="MQY148" s="0"/>
      <c r="MQZ148" s="0"/>
      <c r="MRA148" s="0"/>
      <c r="MRB148" s="0"/>
      <c r="MRC148" s="0"/>
      <c r="MRD148" s="0"/>
      <c r="MRE148" s="0"/>
      <c r="MRF148" s="0"/>
      <c r="MRG148" s="0"/>
      <c r="MRH148" s="0"/>
      <c r="MRI148" s="0"/>
      <c r="MRJ148" s="0"/>
      <c r="MRK148" s="0"/>
      <c r="MRL148" s="0"/>
      <c r="MRM148" s="0"/>
      <c r="MRN148" s="0"/>
      <c r="MRO148" s="0"/>
      <c r="MRP148" s="0"/>
      <c r="MRQ148" s="0"/>
      <c r="MRR148" s="0"/>
      <c r="MRS148" s="0"/>
      <c r="MRT148" s="0"/>
      <c r="MRU148" s="0"/>
      <c r="MRV148" s="0"/>
      <c r="MRW148" s="0"/>
      <c r="MRX148" s="0"/>
      <c r="MRY148" s="0"/>
      <c r="MRZ148" s="0"/>
      <c r="MSA148" s="0"/>
      <c r="MSB148" s="0"/>
      <c r="MSC148" s="0"/>
      <c r="MSD148" s="0"/>
      <c r="MSE148" s="0"/>
      <c r="MSF148" s="0"/>
      <c r="MSG148" s="0"/>
      <c r="MSH148" s="0"/>
      <c r="MSI148" s="0"/>
      <c r="MSJ148" s="0"/>
      <c r="MSK148" s="0"/>
      <c r="MSL148" s="0"/>
      <c r="MSM148" s="0"/>
      <c r="MSN148" s="0"/>
      <c r="MSO148" s="0"/>
      <c r="MSP148" s="0"/>
      <c r="MSQ148" s="0"/>
      <c r="MSR148" s="0"/>
      <c r="MSS148" s="0"/>
      <c r="MST148" s="0"/>
      <c r="MSU148" s="0"/>
      <c r="MSV148" s="0"/>
      <c r="MSW148" s="0"/>
      <c r="MSX148" s="0"/>
      <c r="MSY148" s="0"/>
      <c r="MSZ148" s="0"/>
      <c r="MTA148" s="0"/>
      <c r="MTB148" s="0"/>
      <c r="MTC148" s="0"/>
      <c r="MTD148" s="0"/>
      <c r="MTE148" s="0"/>
      <c r="MTF148" s="0"/>
      <c r="MTG148" s="0"/>
      <c r="MTH148" s="0"/>
      <c r="MTI148" s="0"/>
      <c r="MTJ148" s="0"/>
      <c r="MTK148" s="0"/>
      <c r="MTL148" s="0"/>
      <c r="MTM148" s="0"/>
      <c r="MTN148" s="0"/>
      <c r="MTO148" s="0"/>
      <c r="MTP148" s="0"/>
      <c r="MTQ148" s="0"/>
      <c r="MTR148" s="0"/>
      <c r="MTS148" s="0"/>
      <c r="MTT148" s="0"/>
      <c r="MTU148" s="0"/>
      <c r="MTV148" s="0"/>
      <c r="MTW148" s="0"/>
      <c r="MTX148" s="0"/>
      <c r="MTY148" s="0"/>
      <c r="MTZ148" s="0"/>
      <c r="MUA148" s="0"/>
      <c r="MUB148" s="0"/>
      <c r="MUC148" s="0"/>
      <c r="MUD148" s="0"/>
      <c r="MUE148" s="0"/>
      <c r="MUF148" s="0"/>
      <c r="MUG148" s="0"/>
      <c r="MUH148" s="0"/>
      <c r="MUI148" s="0"/>
      <c r="MUJ148" s="0"/>
      <c r="MUK148" s="0"/>
      <c r="MUL148" s="0"/>
      <c r="MUM148" s="0"/>
      <c r="MUN148" s="0"/>
      <c r="MUO148" s="0"/>
      <c r="MUP148" s="0"/>
      <c r="MUQ148" s="0"/>
      <c r="MUR148" s="0"/>
      <c r="MUS148" s="0"/>
      <c r="MUT148" s="0"/>
      <c r="MUU148" s="0"/>
      <c r="MUV148" s="0"/>
      <c r="MUW148" s="0"/>
      <c r="MUX148" s="0"/>
      <c r="MUY148" s="0"/>
      <c r="MUZ148" s="0"/>
      <c r="MVA148" s="0"/>
      <c r="MVB148" s="0"/>
      <c r="MVC148" s="0"/>
      <c r="MVD148" s="0"/>
      <c r="MVE148" s="0"/>
      <c r="MVF148" s="0"/>
      <c r="MVG148" s="0"/>
      <c r="MVH148" s="0"/>
      <c r="MVI148" s="0"/>
      <c r="MVJ148" s="0"/>
      <c r="MVK148" s="0"/>
      <c r="MVL148" s="0"/>
      <c r="MVM148" s="0"/>
      <c r="MVN148" s="0"/>
      <c r="MVO148" s="0"/>
      <c r="MVP148" s="0"/>
      <c r="MVQ148" s="0"/>
      <c r="MVR148" s="0"/>
      <c r="MVS148" s="0"/>
      <c r="MVT148" s="0"/>
      <c r="MVU148" s="0"/>
      <c r="MVV148" s="0"/>
      <c r="MVW148" s="0"/>
      <c r="MVX148" s="0"/>
      <c r="MVY148" s="0"/>
      <c r="MVZ148" s="0"/>
      <c r="MWA148" s="0"/>
      <c r="MWB148" s="0"/>
      <c r="MWC148" s="0"/>
      <c r="MWD148" s="0"/>
      <c r="MWE148" s="0"/>
      <c r="MWF148" s="0"/>
      <c r="MWG148" s="0"/>
      <c r="MWH148" s="0"/>
      <c r="MWI148" s="0"/>
      <c r="MWJ148" s="0"/>
      <c r="MWK148" s="0"/>
      <c r="MWL148" s="0"/>
      <c r="MWM148" s="0"/>
      <c r="MWN148" s="0"/>
      <c r="MWO148" s="0"/>
      <c r="MWP148" s="0"/>
      <c r="MWQ148" s="0"/>
      <c r="MWR148" s="0"/>
      <c r="MWS148" s="0"/>
      <c r="MWT148" s="0"/>
      <c r="MWU148" s="0"/>
      <c r="MWV148" s="0"/>
      <c r="MWW148" s="0"/>
      <c r="MWX148" s="0"/>
      <c r="MWY148" s="0"/>
      <c r="MWZ148" s="0"/>
      <c r="MXA148" s="0"/>
      <c r="MXB148" s="0"/>
      <c r="MXC148" s="0"/>
      <c r="MXD148" s="0"/>
      <c r="MXE148" s="0"/>
      <c r="MXF148" s="0"/>
      <c r="MXG148" s="0"/>
      <c r="MXH148" s="0"/>
      <c r="MXI148" s="0"/>
      <c r="MXJ148" s="0"/>
      <c r="MXK148" s="0"/>
      <c r="MXL148" s="0"/>
      <c r="MXM148" s="0"/>
      <c r="MXN148" s="0"/>
      <c r="MXO148" s="0"/>
      <c r="MXP148" s="0"/>
      <c r="MXQ148" s="0"/>
      <c r="MXR148" s="0"/>
      <c r="MXS148" s="0"/>
      <c r="MXT148" s="0"/>
      <c r="MXU148" s="0"/>
      <c r="MXV148" s="0"/>
      <c r="MXW148" s="0"/>
      <c r="MXX148" s="0"/>
      <c r="MXY148" s="0"/>
      <c r="MXZ148" s="0"/>
      <c r="MYA148" s="0"/>
      <c r="MYB148" s="0"/>
      <c r="MYC148" s="0"/>
      <c r="MYD148" s="0"/>
      <c r="MYE148" s="0"/>
      <c r="MYF148" s="0"/>
      <c r="MYG148" s="0"/>
      <c r="MYH148" s="0"/>
      <c r="MYI148" s="0"/>
      <c r="MYJ148" s="0"/>
      <c r="MYK148" s="0"/>
      <c r="MYL148" s="0"/>
      <c r="MYM148" s="0"/>
      <c r="MYN148" s="0"/>
      <c r="MYO148" s="0"/>
      <c r="MYP148" s="0"/>
      <c r="MYQ148" s="0"/>
      <c r="MYR148" s="0"/>
      <c r="MYS148" s="0"/>
      <c r="MYT148" s="0"/>
      <c r="MYU148" s="0"/>
      <c r="MYV148" s="0"/>
      <c r="MYW148" s="0"/>
      <c r="MYX148" s="0"/>
      <c r="MYY148" s="0"/>
      <c r="MYZ148" s="0"/>
      <c r="MZA148" s="0"/>
      <c r="MZB148" s="0"/>
      <c r="MZC148" s="0"/>
      <c r="MZD148" s="0"/>
      <c r="MZE148" s="0"/>
      <c r="MZF148" s="0"/>
      <c r="MZG148" s="0"/>
      <c r="MZH148" s="0"/>
      <c r="MZI148" s="0"/>
      <c r="MZJ148" s="0"/>
      <c r="MZK148" s="0"/>
      <c r="MZL148" s="0"/>
      <c r="MZM148" s="0"/>
      <c r="MZN148" s="0"/>
      <c r="MZO148" s="0"/>
      <c r="MZP148" s="0"/>
      <c r="MZQ148" s="0"/>
      <c r="MZR148" s="0"/>
      <c r="MZS148" s="0"/>
      <c r="MZT148" s="0"/>
      <c r="MZU148" s="0"/>
      <c r="MZV148" s="0"/>
      <c r="MZW148" s="0"/>
      <c r="MZX148" s="0"/>
      <c r="MZY148" s="0"/>
      <c r="MZZ148" s="0"/>
      <c r="NAA148" s="0"/>
      <c r="NAB148" s="0"/>
      <c r="NAC148" s="0"/>
      <c r="NAD148" s="0"/>
      <c r="NAE148" s="0"/>
      <c r="NAF148" s="0"/>
      <c r="NAG148" s="0"/>
      <c r="NAH148" s="0"/>
      <c r="NAI148" s="0"/>
      <c r="NAJ148" s="0"/>
      <c r="NAK148" s="0"/>
      <c r="NAL148" s="0"/>
      <c r="NAM148" s="0"/>
      <c r="NAN148" s="0"/>
      <c r="NAO148" s="0"/>
      <c r="NAP148" s="0"/>
      <c r="NAQ148" s="0"/>
      <c r="NAR148" s="0"/>
      <c r="NAS148" s="0"/>
      <c r="NAT148" s="0"/>
      <c r="NAU148" s="0"/>
      <c r="NAV148" s="0"/>
      <c r="NAW148" s="0"/>
      <c r="NAX148" s="0"/>
      <c r="NAY148" s="0"/>
      <c r="NAZ148" s="0"/>
      <c r="NBA148" s="0"/>
      <c r="NBB148" s="0"/>
      <c r="NBC148" s="0"/>
      <c r="NBD148" s="0"/>
      <c r="NBE148" s="0"/>
      <c r="NBF148" s="0"/>
      <c r="NBG148" s="0"/>
      <c r="NBH148" s="0"/>
      <c r="NBI148" s="0"/>
      <c r="NBJ148" s="0"/>
      <c r="NBK148" s="0"/>
      <c r="NBL148" s="0"/>
      <c r="NBM148" s="0"/>
      <c r="NBN148" s="0"/>
      <c r="NBO148" s="0"/>
      <c r="NBP148" s="0"/>
      <c r="NBQ148" s="0"/>
      <c r="NBR148" s="0"/>
      <c r="NBS148" s="0"/>
      <c r="NBT148" s="0"/>
      <c r="NBU148" s="0"/>
      <c r="NBV148" s="0"/>
      <c r="NBW148" s="0"/>
      <c r="NBX148" s="0"/>
      <c r="NBY148" s="0"/>
      <c r="NBZ148" s="0"/>
      <c r="NCA148" s="0"/>
      <c r="NCB148" s="0"/>
      <c r="NCC148" s="0"/>
      <c r="NCD148" s="0"/>
      <c r="NCE148" s="0"/>
      <c r="NCF148" s="0"/>
      <c r="NCG148" s="0"/>
      <c r="NCH148" s="0"/>
      <c r="NCI148" s="0"/>
      <c r="NCJ148" s="0"/>
      <c r="NCK148" s="0"/>
      <c r="NCL148" s="0"/>
      <c r="NCM148" s="0"/>
      <c r="NCN148" s="0"/>
      <c r="NCO148" s="0"/>
      <c r="NCP148" s="0"/>
      <c r="NCQ148" s="0"/>
      <c r="NCR148" s="0"/>
      <c r="NCS148" s="0"/>
      <c r="NCT148" s="0"/>
      <c r="NCU148" s="0"/>
      <c r="NCV148" s="0"/>
      <c r="NCW148" s="0"/>
      <c r="NCX148" s="0"/>
      <c r="NCY148" s="0"/>
      <c r="NCZ148" s="0"/>
      <c r="NDA148" s="0"/>
      <c r="NDB148" s="0"/>
      <c r="NDC148" s="0"/>
      <c r="NDD148" s="0"/>
      <c r="NDE148" s="0"/>
      <c r="NDF148" s="0"/>
      <c r="NDG148" s="0"/>
      <c r="NDH148" s="0"/>
      <c r="NDI148" s="0"/>
      <c r="NDJ148" s="0"/>
      <c r="NDK148" s="0"/>
      <c r="NDL148" s="0"/>
      <c r="NDM148" s="0"/>
      <c r="NDN148" s="0"/>
      <c r="NDO148" s="0"/>
      <c r="NDP148" s="0"/>
      <c r="NDQ148" s="0"/>
      <c r="NDR148" s="0"/>
      <c r="NDS148" s="0"/>
      <c r="NDT148" s="0"/>
      <c r="NDU148" s="0"/>
      <c r="NDV148" s="0"/>
      <c r="NDW148" s="0"/>
      <c r="NDX148" s="0"/>
      <c r="NDY148" s="0"/>
      <c r="NDZ148" s="0"/>
      <c r="NEA148" s="0"/>
      <c r="NEB148" s="0"/>
      <c r="NEC148" s="0"/>
      <c r="NED148" s="0"/>
      <c r="NEE148" s="0"/>
      <c r="NEF148" s="0"/>
      <c r="NEG148" s="0"/>
      <c r="NEH148" s="0"/>
      <c r="NEI148" s="0"/>
      <c r="NEJ148" s="0"/>
      <c r="NEK148" s="0"/>
      <c r="NEL148" s="0"/>
      <c r="NEM148" s="0"/>
      <c r="NEN148" s="0"/>
      <c r="NEO148" s="0"/>
      <c r="NEP148" s="0"/>
      <c r="NEQ148" s="0"/>
      <c r="NER148" s="0"/>
      <c r="NES148" s="0"/>
      <c r="NET148" s="0"/>
      <c r="NEU148" s="0"/>
      <c r="NEV148" s="0"/>
      <c r="NEW148" s="0"/>
      <c r="NEX148" s="0"/>
      <c r="NEY148" s="0"/>
      <c r="NEZ148" s="0"/>
      <c r="NFA148" s="0"/>
      <c r="NFB148" s="0"/>
      <c r="NFC148" s="0"/>
      <c r="NFD148" s="0"/>
      <c r="NFE148" s="0"/>
      <c r="NFF148" s="0"/>
      <c r="NFG148" s="0"/>
      <c r="NFH148" s="0"/>
      <c r="NFI148" s="0"/>
      <c r="NFJ148" s="0"/>
      <c r="NFK148" s="0"/>
      <c r="NFL148" s="0"/>
      <c r="NFM148" s="0"/>
      <c r="NFN148" s="0"/>
      <c r="NFO148" s="0"/>
      <c r="NFP148" s="0"/>
      <c r="NFQ148" s="0"/>
      <c r="NFR148" s="0"/>
      <c r="NFS148" s="0"/>
      <c r="NFT148" s="0"/>
      <c r="NFU148" s="0"/>
      <c r="NFV148" s="0"/>
      <c r="NFW148" s="0"/>
      <c r="NFX148" s="0"/>
      <c r="NFY148" s="0"/>
      <c r="NFZ148" s="0"/>
      <c r="NGA148" s="0"/>
      <c r="NGB148" s="0"/>
      <c r="NGC148" s="0"/>
      <c r="NGD148" s="0"/>
      <c r="NGE148" s="0"/>
      <c r="NGF148" s="0"/>
      <c r="NGG148" s="0"/>
      <c r="NGH148" s="0"/>
      <c r="NGI148" s="0"/>
      <c r="NGJ148" s="0"/>
      <c r="NGK148" s="0"/>
      <c r="NGL148" s="0"/>
      <c r="NGM148" s="0"/>
      <c r="NGN148" s="0"/>
      <c r="NGO148" s="0"/>
      <c r="NGP148" s="0"/>
      <c r="NGQ148" s="0"/>
      <c r="NGR148" s="0"/>
      <c r="NGS148" s="0"/>
      <c r="NGT148" s="0"/>
      <c r="NGU148" s="0"/>
      <c r="NGV148" s="0"/>
      <c r="NGW148" s="0"/>
      <c r="NGX148" s="0"/>
      <c r="NGY148" s="0"/>
      <c r="NGZ148" s="0"/>
      <c r="NHA148" s="0"/>
      <c r="NHB148" s="0"/>
      <c r="NHC148" s="0"/>
      <c r="NHD148" s="0"/>
      <c r="NHE148" s="0"/>
      <c r="NHF148" s="0"/>
      <c r="NHG148" s="0"/>
      <c r="NHH148" s="0"/>
      <c r="NHI148" s="0"/>
      <c r="NHJ148" s="0"/>
      <c r="NHK148" s="0"/>
      <c r="NHL148" s="0"/>
      <c r="NHM148" s="0"/>
      <c r="NHN148" s="0"/>
      <c r="NHO148" s="0"/>
      <c r="NHP148" s="0"/>
      <c r="NHQ148" s="0"/>
      <c r="NHR148" s="0"/>
      <c r="NHS148" s="0"/>
      <c r="NHT148" s="0"/>
      <c r="NHU148" s="0"/>
      <c r="NHV148" s="0"/>
      <c r="NHW148" s="0"/>
      <c r="NHX148" s="0"/>
      <c r="NHY148" s="0"/>
      <c r="NHZ148" s="0"/>
      <c r="NIA148" s="0"/>
      <c r="NIB148" s="0"/>
      <c r="NIC148" s="0"/>
      <c r="NID148" s="0"/>
      <c r="NIE148" s="0"/>
      <c r="NIF148" s="0"/>
      <c r="NIG148" s="0"/>
      <c r="NIH148" s="0"/>
      <c r="NII148" s="0"/>
      <c r="NIJ148" s="0"/>
      <c r="NIK148" s="0"/>
      <c r="NIL148" s="0"/>
      <c r="NIM148" s="0"/>
      <c r="NIN148" s="0"/>
      <c r="NIO148" s="0"/>
      <c r="NIP148" s="0"/>
      <c r="NIQ148" s="0"/>
      <c r="NIR148" s="0"/>
      <c r="NIS148" s="0"/>
      <c r="NIT148" s="0"/>
      <c r="NIU148" s="0"/>
      <c r="NIV148" s="0"/>
      <c r="NIW148" s="0"/>
      <c r="NIX148" s="0"/>
      <c r="NIY148" s="0"/>
      <c r="NIZ148" s="0"/>
      <c r="NJA148" s="0"/>
      <c r="NJB148" s="0"/>
      <c r="NJC148" s="0"/>
      <c r="NJD148" s="0"/>
      <c r="NJE148" s="0"/>
      <c r="NJF148" s="0"/>
      <c r="NJG148" s="0"/>
      <c r="NJH148" s="0"/>
      <c r="NJI148" s="0"/>
      <c r="NJJ148" s="0"/>
      <c r="NJK148" s="0"/>
      <c r="NJL148" s="0"/>
      <c r="NJM148" s="0"/>
      <c r="NJN148" s="0"/>
      <c r="NJO148" s="0"/>
      <c r="NJP148" s="0"/>
      <c r="NJQ148" s="0"/>
      <c r="NJR148" s="0"/>
      <c r="NJS148" s="0"/>
      <c r="NJT148" s="0"/>
      <c r="NJU148" s="0"/>
      <c r="NJV148" s="0"/>
      <c r="NJW148" s="0"/>
      <c r="NJX148" s="0"/>
      <c r="NJY148" s="0"/>
      <c r="NJZ148" s="0"/>
      <c r="NKA148" s="0"/>
      <c r="NKB148" s="0"/>
      <c r="NKC148" s="0"/>
      <c r="NKD148" s="0"/>
      <c r="NKE148" s="0"/>
      <c r="NKF148" s="0"/>
      <c r="NKG148" s="0"/>
      <c r="NKH148" s="0"/>
      <c r="NKI148" s="0"/>
      <c r="NKJ148" s="0"/>
      <c r="NKK148" s="0"/>
      <c r="NKL148" s="0"/>
      <c r="NKM148" s="0"/>
      <c r="NKN148" s="0"/>
      <c r="NKO148" s="0"/>
      <c r="NKP148" s="0"/>
      <c r="NKQ148" s="0"/>
      <c r="NKR148" s="0"/>
      <c r="NKS148" s="0"/>
      <c r="NKT148" s="0"/>
      <c r="NKU148" s="0"/>
      <c r="NKV148" s="0"/>
      <c r="NKW148" s="0"/>
      <c r="NKX148" s="0"/>
      <c r="NKY148" s="0"/>
      <c r="NKZ148" s="0"/>
      <c r="NLA148" s="0"/>
      <c r="NLB148" s="0"/>
      <c r="NLC148" s="0"/>
      <c r="NLD148" s="0"/>
      <c r="NLE148" s="0"/>
      <c r="NLF148" s="0"/>
      <c r="NLG148" s="0"/>
      <c r="NLH148" s="0"/>
      <c r="NLI148" s="0"/>
      <c r="NLJ148" s="0"/>
      <c r="NLK148" s="0"/>
      <c r="NLL148" s="0"/>
      <c r="NLM148" s="0"/>
      <c r="NLN148" s="0"/>
      <c r="NLO148" s="0"/>
      <c r="NLP148" s="0"/>
      <c r="NLQ148" s="0"/>
      <c r="NLR148" s="0"/>
      <c r="NLS148" s="0"/>
      <c r="NLT148" s="0"/>
      <c r="NLU148" s="0"/>
      <c r="NLV148" s="0"/>
      <c r="NLW148" s="0"/>
      <c r="NLX148" s="0"/>
      <c r="NLY148" s="0"/>
      <c r="NLZ148" s="0"/>
      <c r="NMA148" s="0"/>
      <c r="NMB148" s="0"/>
      <c r="NMC148" s="0"/>
      <c r="NMD148" s="0"/>
      <c r="NME148" s="0"/>
      <c r="NMF148" s="0"/>
      <c r="NMG148" s="0"/>
      <c r="NMH148" s="0"/>
      <c r="NMI148" s="0"/>
      <c r="NMJ148" s="0"/>
      <c r="NMK148" s="0"/>
      <c r="NML148" s="0"/>
      <c r="NMM148" s="0"/>
      <c r="NMN148" s="0"/>
      <c r="NMO148" s="0"/>
      <c r="NMP148" s="0"/>
      <c r="NMQ148" s="0"/>
      <c r="NMR148" s="0"/>
      <c r="NMS148" s="0"/>
      <c r="NMT148" s="0"/>
      <c r="NMU148" s="0"/>
      <c r="NMV148" s="0"/>
      <c r="NMW148" s="0"/>
      <c r="NMX148" s="0"/>
      <c r="NMY148" s="0"/>
      <c r="NMZ148" s="0"/>
      <c r="NNA148" s="0"/>
      <c r="NNB148" s="0"/>
      <c r="NNC148" s="0"/>
      <c r="NND148" s="0"/>
      <c r="NNE148" s="0"/>
      <c r="NNF148" s="0"/>
      <c r="NNG148" s="0"/>
      <c r="NNH148" s="0"/>
      <c r="NNI148" s="0"/>
      <c r="NNJ148" s="0"/>
      <c r="NNK148" s="0"/>
      <c r="NNL148" s="0"/>
      <c r="NNM148" s="0"/>
      <c r="NNN148" s="0"/>
      <c r="NNO148" s="0"/>
      <c r="NNP148" s="0"/>
      <c r="NNQ148" s="0"/>
      <c r="NNR148" s="0"/>
      <c r="NNS148" s="0"/>
      <c r="NNT148" s="0"/>
      <c r="NNU148" s="0"/>
      <c r="NNV148" s="0"/>
      <c r="NNW148" s="0"/>
      <c r="NNX148" s="0"/>
      <c r="NNY148" s="0"/>
      <c r="NNZ148" s="0"/>
      <c r="NOA148" s="0"/>
      <c r="NOB148" s="0"/>
      <c r="NOC148" s="0"/>
      <c r="NOD148" s="0"/>
      <c r="NOE148" s="0"/>
      <c r="NOF148" s="0"/>
      <c r="NOG148" s="0"/>
      <c r="NOH148" s="0"/>
      <c r="NOI148" s="0"/>
      <c r="NOJ148" s="0"/>
      <c r="NOK148" s="0"/>
      <c r="NOL148" s="0"/>
      <c r="NOM148" s="0"/>
      <c r="NON148" s="0"/>
      <c r="NOO148" s="0"/>
      <c r="NOP148" s="0"/>
      <c r="NOQ148" s="0"/>
      <c r="NOR148" s="0"/>
      <c r="NOS148" s="0"/>
      <c r="NOT148" s="0"/>
      <c r="NOU148" s="0"/>
      <c r="NOV148" s="0"/>
      <c r="NOW148" s="0"/>
      <c r="NOX148" s="0"/>
      <c r="NOY148" s="0"/>
      <c r="NOZ148" s="0"/>
      <c r="NPA148" s="0"/>
      <c r="NPB148" s="0"/>
      <c r="NPC148" s="0"/>
      <c r="NPD148" s="0"/>
      <c r="NPE148" s="0"/>
      <c r="NPF148" s="0"/>
      <c r="NPG148" s="0"/>
      <c r="NPH148" s="0"/>
      <c r="NPI148" s="0"/>
      <c r="NPJ148" s="0"/>
      <c r="NPK148" s="0"/>
      <c r="NPL148" s="0"/>
      <c r="NPM148" s="0"/>
      <c r="NPN148" s="0"/>
      <c r="NPO148" s="0"/>
      <c r="NPP148" s="0"/>
      <c r="NPQ148" s="0"/>
      <c r="NPR148" s="0"/>
      <c r="NPS148" s="0"/>
      <c r="NPT148" s="0"/>
      <c r="NPU148" s="0"/>
      <c r="NPV148" s="0"/>
      <c r="NPW148" s="0"/>
      <c r="NPX148" s="0"/>
      <c r="NPY148" s="0"/>
      <c r="NPZ148" s="0"/>
      <c r="NQA148" s="0"/>
      <c r="NQB148" s="0"/>
      <c r="NQC148" s="0"/>
      <c r="NQD148" s="0"/>
      <c r="NQE148" s="0"/>
      <c r="NQF148" s="0"/>
      <c r="NQG148" s="0"/>
      <c r="NQH148" s="0"/>
      <c r="NQI148" s="0"/>
      <c r="NQJ148" s="0"/>
      <c r="NQK148" s="0"/>
      <c r="NQL148" s="0"/>
      <c r="NQM148" s="0"/>
      <c r="NQN148" s="0"/>
      <c r="NQO148" s="0"/>
      <c r="NQP148" s="0"/>
      <c r="NQQ148" s="0"/>
      <c r="NQR148" s="0"/>
      <c r="NQS148" s="0"/>
      <c r="NQT148" s="0"/>
      <c r="NQU148" s="0"/>
      <c r="NQV148" s="0"/>
      <c r="NQW148" s="0"/>
      <c r="NQX148" s="0"/>
      <c r="NQY148" s="0"/>
      <c r="NQZ148" s="0"/>
      <c r="NRA148" s="0"/>
      <c r="NRB148" s="0"/>
      <c r="NRC148" s="0"/>
      <c r="NRD148" s="0"/>
      <c r="NRE148" s="0"/>
      <c r="NRF148" s="0"/>
      <c r="NRG148" s="0"/>
      <c r="NRH148" s="0"/>
      <c r="NRI148" s="0"/>
      <c r="NRJ148" s="0"/>
      <c r="NRK148" s="0"/>
      <c r="NRL148" s="0"/>
      <c r="NRM148" s="0"/>
      <c r="NRN148" s="0"/>
      <c r="NRO148" s="0"/>
      <c r="NRP148" s="0"/>
      <c r="NRQ148" s="0"/>
      <c r="NRR148" s="0"/>
      <c r="NRS148" s="0"/>
      <c r="NRT148" s="0"/>
      <c r="NRU148" s="0"/>
      <c r="NRV148" s="0"/>
      <c r="NRW148" s="0"/>
      <c r="NRX148" s="0"/>
      <c r="NRY148" s="0"/>
      <c r="NRZ148" s="0"/>
      <c r="NSA148" s="0"/>
      <c r="NSB148" s="0"/>
      <c r="NSC148" s="0"/>
      <c r="NSD148" s="0"/>
      <c r="NSE148" s="0"/>
      <c r="NSF148" s="0"/>
      <c r="NSG148" s="0"/>
      <c r="NSH148" s="0"/>
      <c r="NSI148" s="0"/>
      <c r="NSJ148" s="0"/>
      <c r="NSK148" s="0"/>
      <c r="NSL148" s="0"/>
      <c r="NSM148" s="0"/>
      <c r="NSN148" s="0"/>
      <c r="NSO148" s="0"/>
      <c r="NSP148" s="0"/>
      <c r="NSQ148" s="0"/>
      <c r="NSR148" s="0"/>
      <c r="NSS148" s="0"/>
      <c r="NST148" s="0"/>
      <c r="NSU148" s="0"/>
      <c r="NSV148" s="0"/>
      <c r="NSW148" s="0"/>
      <c r="NSX148" s="0"/>
      <c r="NSY148" s="0"/>
      <c r="NSZ148" s="0"/>
      <c r="NTA148" s="0"/>
      <c r="NTB148" s="0"/>
      <c r="NTC148" s="0"/>
      <c r="NTD148" s="0"/>
      <c r="NTE148" s="0"/>
      <c r="NTF148" s="0"/>
      <c r="NTG148" s="0"/>
      <c r="NTH148" s="0"/>
      <c r="NTI148" s="0"/>
      <c r="NTJ148" s="0"/>
      <c r="NTK148" s="0"/>
      <c r="NTL148" s="0"/>
      <c r="NTM148" s="0"/>
      <c r="NTN148" s="0"/>
      <c r="NTO148" s="0"/>
      <c r="NTP148" s="0"/>
      <c r="NTQ148" s="0"/>
      <c r="NTR148" s="0"/>
      <c r="NTS148" s="0"/>
      <c r="NTT148" s="0"/>
      <c r="NTU148" s="0"/>
      <c r="NTV148" s="0"/>
      <c r="NTW148" s="0"/>
      <c r="NTX148" s="0"/>
      <c r="NTY148" s="0"/>
      <c r="NTZ148" s="0"/>
      <c r="NUA148" s="0"/>
      <c r="NUB148" s="0"/>
      <c r="NUC148" s="0"/>
      <c r="NUD148" s="0"/>
      <c r="NUE148" s="0"/>
      <c r="NUF148" s="0"/>
      <c r="NUG148" s="0"/>
      <c r="NUH148" s="0"/>
      <c r="NUI148" s="0"/>
      <c r="NUJ148" s="0"/>
      <c r="NUK148" s="0"/>
      <c r="NUL148" s="0"/>
      <c r="NUM148" s="0"/>
      <c r="NUN148" s="0"/>
      <c r="NUO148" s="0"/>
      <c r="NUP148" s="0"/>
      <c r="NUQ148" s="0"/>
      <c r="NUR148" s="0"/>
      <c r="NUS148" s="0"/>
      <c r="NUT148" s="0"/>
      <c r="NUU148" s="0"/>
      <c r="NUV148" s="0"/>
      <c r="NUW148" s="0"/>
      <c r="NUX148" s="0"/>
      <c r="NUY148" s="0"/>
      <c r="NUZ148" s="0"/>
      <c r="NVA148" s="0"/>
      <c r="NVB148" s="0"/>
      <c r="NVC148" s="0"/>
      <c r="NVD148" s="0"/>
      <c r="NVE148" s="0"/>
      <c r="NVF148" s="0"/>
      <c r="NVG148" s="0"/>
      <c r="NVH148" s="0"/>
      <c r="NVI148" s="0"/>
      <c r="NVJ148" s="0"/>
      <c r="NVK148" s="0"/>
      <c r="NVL148" s="0"/>
      <c r="NVM148" s="0"/>
      <c r="NVN148" s="0"/>
      <c r="NVO148" s="0"/>
      <c r="NVP148" s="0"/>
      <c r="NVQ148" s="0"/>
      <c r="NVR148" s="0"/>
      <c r="NVS148" s="0"/>
      <c r="NVT148" s="0"/>
      <c r="NVU148" s="0"/>
      <c r="NVV148" s="0"/>
      <c r="NVW148" s="0"/>
      <c r="NVX148" s="0"/>
      <c r="NVY148" s="0"/>
      <c r="NVZ148" s="0"/>
      <c r="NWA148" s="0"/>
      <c r="NWB148" s="0"/>
      <c r="NWC148" s="0"/>
      <c r="NWD148" s="0"/>
      <c r="NWE148" s="0"/>
      <c r="NWF148" s="0"/>
      <c r="NWG148" s="0"/>
      <c r="NWH148" s="0"/>
      <c r="NWI148" s="0"/>
      <c r="NWJ148" s="0"/>
      <c r="NWK148" s="0"/>
      <c r="NWL148" s="0"/>
      <c r="NWM148" s="0"/>
      <c r="NWN148" s="0"/>
      <c r="NWO148" s="0"/>
      <c r="NWP148" s="0"/>
      <c r="NWQ148" s="0"/>
      <c r="NWR148" s="0"/>
      <c r="NWS148" s="0"/>
      <c r="NWT148" s="0"/>
      <c r="NWU148" s="0"/>
      <c r="NWV148" s="0"/>
      <c r="NWW148" s="0"/>
      <c r="NWX148" s="0"/>
      <c r="NWY148" s="0"/>
      <c r="NWZ148" s="0"/>
      <c r="NXA148" s="0"/>
      <c r="NXB148" s="0"/>
      <c r="NXC148" s="0"/>
      <c r="NXD148" s="0"/>
      <c r="NXE148" s="0"/>
      <c r="NXF148" s="0"/>
      <c r="NXG148" s="0"/>
      <c r="NXH148" s="0"/>
      <c r="NXI148" s="0"/>
      <c r="NXJ148" s="0"/>
      <c r="NXK148" s="0"/>
      <c r="NXL148" s="0"/>
      <c r="NXM148" s="0"/>
      <c r="NXN148" s="0"/>
      <c r="NXO148" s="0"/>
      <c r="NXP148" s="0"/>
      <c r="NXQ148" s="0"/>
      <c r="NXR148" s="0"/>
      <c r="NXS148" s="0"/>
      <c r="NXT148" s="0"/>
      <c r="NXU148" s="0"/>
      <c r="NXV148" s="0"/>
      <c r="NXW148" s="0"/>
      <c r="NXX148" s="0"/>
      <c r="NXY148" s="0"/>
      <c r="NXZ148" s="0"/>
      <c r="NYA148" s="0"/>
      <c r="NYB148" s="0"/>
      <c r="NYC148" s="0"/>
      <c r="NYD148" s="0"/>
      <c r="NYE148" s="0"/>
      <c r="NYF148" s="0"/>
      <c r="NYG148" s="0"/>
      <c r="NYH148" s="0"/>
      <c r="NYI148" s="0"/>
      <c r="NYJ148" s="0"/>
      <c r="NYK148" s="0"/>
      <c r="NYL148" s="0"/>
      <c r="NYM148" s="0"/>
      <c r="NYN148" s="0"/>
      <c r="NYO148" s="0"/>
      <c r="NYP148" s="0"/>
      <c r="NYQ148" s="0"/>
      <c r="NYR148" s="0"/>
      <c r="NYS148" s="0"/>
      <c r="NYT148" s="0"/>
      <c r="NYU148" s="0"/>
      <c r="NYV148" s="0"/>
      <c r="NYW148" s="0"/>
      <c r="NYX148" s="0"/>
      <c r="NYY148" s="0"/>
      <c r="NYZ148" s="0"/>
      <c r="NZA148" s="0"/>
      <c r="NZB148" s="0"/>
      <c r="NZC148" s="0"/>
      <c r="NZD148" s="0"/>
      <c r="NZE148" s="0"/>
      <c r="NZF148" s="0"/>
      <c r="NZG148" s="0"/>
      <c r="NZH148" s="0"/>
      <c r="NZI148" s="0"/>
      <c r="NZJ148" s="0"/>
      <c r="NZK148" s="0"/>
      <c r="NZL148" s="0"/>
      <c r="NZM148" s="0"/>
      <c r="NZN148" s="0"/>
      <c r="NZO148" s="0"/>
      <c r="NZP148" s="0"/>
      <c r="NZQ148" s="0"/>
      <c r="NZR148" s="0"/>
      <c r="NZS148" s="0"/>
      <c r="NZT148" s="0"/>
      <c r="NZU148" s="0"/>
      <c r="NZV148" s="0"/>
      <c r="NZW148" s="0"/>
      <c r="NZX148" s="0"/>
      <c r="NZY148" s="0"/>
      <c r="NZZ148" s="0"/>
      <c r="OAA148" s="0"/>
      <c r="OAB148" s="0"/>
      <c r="OAC148" s="0"/>
      <c r="OAD148" s="0"/>
      <c r="OAE148" s="0"/>
      <c r="OAF148" s="0"/>
      <c r="OAG148" s="0"/>
      <c r="OAH148" s="0"/>
      <c r="OAI148" s="0"/>
      <c r="OAJ148" s="0"/>
      <c r="OAK148" s="0"/>
      <c r="OAL148" s="0"/>
      <c r="OAM148" s="0"/>
      <c r="OAN148" s="0"/>
      <c r="OAO148" s="0"/>
      <c r="OAP148" s="0"/>
      <c r="OAQ148" s="0"/>
      <c r="OAR148" s="0"/>
      <c r="OAS148" s="0"/>
      <c r="OAT148" s="0"/>
      <c r="OAU148" s="0"/>
      <c r="OAV148" s="0"/>
      <c r="OAW148" s="0"/>
      <c r="OAX148" s="0"/>
      <c r="OAY148" s="0"/>
      <c r="OAZ148" s="0"/>
      <c r="OBA148" s="0"/>
      <c r="OBB148" s="0"/>
      <c r="OBC148" s="0"/>
      <c r="OBD148" s="0"/>
      <c r="OBE148" s="0"/>
      <c r="OBF148" s="0"/>
      <c r="OBG148" s="0"/>
      <c r="OBH148" s="0"/>
      <c r="OBI148" s="0"/>
      <c r="OBJ148" s="0"/>
      <c r="OBK148" s="0"/>
      <c r="OBL148" s="0"/>
      <c r="OBM148" s="0"/>
      <c r="OBN148" s="0"/>
      <c r="OBO148" s="0"/>
      <c r="OBP148" s="0"/>
      <c r="OBQ148" s="0"/>
      <c r="OBR148" s="0"/>
      <c r="OBS148" s="0"/>
      <c r="OBT148" s="0"/>
      <c r="OBU148" s="0"/>
      <c r="OBV148" s="0"/>
      <c r="OBW148" s="0"/>
      <c r="OBX148" s="0"/>
      <c r="OBY148" s="0"/>
      <c r="OBZ148" s="0"/>
      <c r="OCA148" s="0"/>
      <c r="OCB148" s="0"/>
      <c r="OCC148" s="0"/>
      <c r="OCD148" s="0"/>
      <c r="OCE148" s="0"/>
      <c r="OCF148" s="0"/>
      <c r="OCG148" s="0"/>
      <c r="OCH148" s="0"/>
      <c r="OCI148" s="0"/>
      <c r="OCJ148" s="0"/>
      <c r="OCK148" s="0"/>
      <c r="OCL148" s="0"/>
      <c r="OCM148" s="0"/>
      <c r="OCN148" s="0"/>
      <c r="OCO148" s="0"/>
      <c r="OCP148" s="0"/>
      <c r="OCQ148" s="0"/>
      <c r="OCR148" s="0"/>
      <c r="OCS148" s="0"/>
      <c r="OCT148" s="0"/>
      <c r="OCU148" s="0"/>
      <c r="OCV148" s="0"/>
      <c r="OCW148" s="0"/>
      <c r="OCX148" s="0"/>
      <c r="OCY148" s="0"/>
      <c r="OCZ148" s="0"/>
      <c r="ODA148" s="0"/>
      <c r="ODB148" s="0"/>
      <c r="ODC148" s="0"/>
      <c r="ODD148" s="0"/>
      <c r="ODE148" s="0"/>
      <c r="ODF148" s="0"/>
      <c r="ODG148" s="0"/>
      <c r="ODH148" s="0"/>
      <c r="ODI148" s="0"/>
      <c r="ODJ148" s="0"/>
      <c r="ODK148" s="0"/>
      <c r="ODL148" s="0"/>
      <c r="ODM148" s="0"/>
      <c r="ODN148" s="0"/>
      <c r="ODO148" s="0"/>
      <c r="ODP148" s="0"/>
      <c r="ODQ148" s="0"/>
      <c r="ODR148" s="0"/>
      <c r="ODS148" s="0"/>
      <c r="ODT148" s="0"/>
      <c r="ODU148" s="0"/>
      <c r="ODV148" s="0"/>
      <c r="ODW148" s="0"/>
      <c r="ODX148" s="0"/>
      <c r="ODY148" s="0"/>
      <c r="ODZ148" s="0"/>
      <c r="OEA148" s="0"/>
      <c r="OEB148" s="0"/>
      <c r="OEC148" s="0"/>
      <c r="OED148" s="0"/>
      <c r="OEE148" s="0"/>
      <c r="OEF148" s="0"/>
      <c r="OEG148" s="0"/>
      <c r="OEH148" s="0"/>
      <c r="OEI148" s="0"/>
      <c r="OEJ148" s="0"/>
      <c r="OEK148" s="0"/>
      <c r="OEL148" s="0"/>
      <c r="OEM148" s="0"/>
      <c r="OEN148" s="0"/>
      <c r="OEO148" s="0"/>
      <c r="OEP148" s="0"/>
      <c r="OEQ148" s="0"/>
      <c r="OER148" s="0"/>
      <c r="OES148" s="0"/>
      <c r="OET148" s="0"/>
      <c r="OEU148" s="0"/>
      <c r="OEV148" s="0"/>
      <c r="OEW148" s="0"/>
      <c r="OEX148" s="0"/>
      <c r="OEY148" s="0"/>
      <c r="OEZ148" s="0"/>
      <c r="OFA148" s="0"/>
      <c r="OFB148" s="0"/>
      <c r="OFC148" s="0"/>
      <c r="OFD148" s="0"/>
      <c r="OFE148" s="0"/>
      <c r="OFF148" s="0"/>
      <c r="OFG148" s="0"/>
      <c r="OFH148" s="0"/>
      <c r="OFI148" s="0"/>
      <c r="OFJ148" s="0"/>
      <c r="OFK148" s="0"/>
      <c r="OFL148" s="0"/>
      <c r="OFM148" s="0"/>
      <c r="OFN148" s="0"/>
      <c r="OFO148" s="0"/>
      <c r="OFP148" s="0"/>
      <c r="OFQ148" s="0"/>
      <c r="OFR148" s="0"/>
      <c r="OFS148" s="0"/>
      <c r="OFT148" s="0"/>
      <c r="OFU148" s="0"/>
      <c r="OFV148" s="0"/>
      <c r="OFW148" s="0"/>
      <c r="OFX148" s="0"/>
      <c r="OFY148" s="0"/>
      <c r="OFZ148" s="0"/>
      <c r="OGA148" s="0"/>
      <c r="OGB148" s="0"/>
      <c r="OGC148" s="0"/>
      <c r="OGD148" s="0"/>
      <c r="OGE148" s="0"/>
      <c r="OGF148" s="0"/>
      <c r="OGG148" s="0"/>
      <c r="OGH148" s="0"/>
      <c r="OGI148" s="0"/>
      <c r="OGJ148" s="0"/>
      <c r="OGK148" s="0"/>
      <c r="OGL148" s="0"/>
      <c r="OGM148" s="0"/>
      <c r="OGN148" s="0"/>
      <c r="OGO148" s="0"/>
      <c r="OGP148" s="0"/>
      <c r="OGQ148" s="0"/>
      <c r="OGR148" s="0"/>
      <c r="OGS148" s="0"/>
      <c r="OGT148" s="0"/>
      <c r="OGU148" s="0"/>
      <c r="OGV148" s="0"/>
      <c r="OGW148" s="0"/>
      <c r="OGX148" s="0"/>
      <c r="OGY148" s="0"/>
      <c r="OGZ148" s="0"/>
      <c r="OHA148" s="0"/>
      <c r="OHB148" s="0"/>
      <c r="OHC148" s="0"/>
      <c r="OHD148" s="0"/>
      <c r="OHE148" s="0"/>
      <c r="OHF148" s="0"/>
      <c r="OHG148" s="0"/>
      <c r="OHH148" s="0"/>
      <c r="OHI148" s="0"/>
      <c r="OHJ148" s="0"/>
      <c r="OHK148" s="0"/>
      <c r="OHL148" s="0"/>
      <c r="OHM148" s="0"/>
      <c r="OHN148" s="0"/>
      <c r="OHO148" s="0"/>
      <c r="OHP148" s="0"/>
      <c r="OHQ148" s="0"/>
      <c r="OHR148" s="0"/>
      <c r="OHS148" s="0"/>
      <c r="OHT148" s="0"/>
      <c r="OHU148" s="0"/>
      <c r="OHV148" s="0"/>
      <c r="OHW148" s="0"/>
      <c r="OHX148" s="0"/>
      <c r="OHY148" s="0"/>
      <c r="OHZ148" s="0"/>
      <c r="OIA148" s="0"/>
      <c r="OIB148" s="0"/>
      <c r="OIC148" s="0"/>
      <c r="OID148" s="0"/>
      <c r="OIE148" s="0"/>
      <c r="OIF148" s="0"/>
      <c r="OIG148" s="0"/>
      <c r="OIH148" s="0"/>
      <c r="OII148" s="0"/>
      <c r="OIJ148" s="0"/>
      <c r="OIK148" s="0"/>
      <c r="OIL148" s="0"/>
      <c r="OIM148" s="0"/>
      <c r="OIN148" s="0"/>
      <c r="OIO148" s="0"/>
      <c r="OIP148" s="0"/>
      <c r="OIQ148" s="0"/>
      <c r="OIR148" s="0"/>
      <c r="OIS148" s="0"/>
      <c r="OIT148" s="0"/>
      <c r="OIU148" s="0"/>
      <c r="OIV148" s="0"/>
      <c r="OIW148" s="0"/>
      <c r="OIX148" s="0"/>
      <c r="OIY148" s="0"/>
      <c r="OIZ148" s="0"/>
      <c r="OJA148" s="0"/>
      <c r="OJB148" s="0"/>
      <c r="OJC148" s="0"/>
      <c r="OJD148" s="0"/>
      <c r="OJE148" s="0"/>
      <c r="OJF148" s="0"/>
      <c r="OJG148" s="0"/>
      <c r="OJH148" s="0"/>
      <c r="OJI148" s="0"/>
      <c r="OJJ148" s="0"/>
      <c r="OJK148" s="0"/>
      <c r="OJL148" s="0"/>
      <c r="OJM148" s="0"/>
      <c r="OJN148" s="0"/>
      <c r="OJO148" s="0"/>
      <c r="OJP148" s="0"/>
      <c r="OJQ148" s="0"/>
      <c r="OJR148" s="0"/>
      <c r="OJS148" s="0"/>
      <c r="OJT148" s="0"/>
      <c r="OJU148" s="0"/>
      <c r="OJV148" s="0"/>
      <c r="OJW148" s="0"/>
      <c r="OJX148" s="0"/>
      <c r="OJY148" s="0"/>
      <c r="OJZ148" s="0"/>
      <c r="OKA148" s="0"/>
      <c r="OKB148" s="0"/>
      <c r="OKC148" s="0"/>
      <c r="OKD148" s="0"/>
      <c r="OKE148" s="0"/>
      <c r="OKF148" s="0"/>
      <c r="OKG148" s="0"/>
      <c r="OKH148" s="0"/>
      <c r="OKI148" s="0"/>
      <c r="OKJ148" s="0"/>
      <c r="OKK148" s="0"/>
      <c r="OKL148" s="0"/>
      <c r="OKM148" s="0"/>
      <c r="OKN148" s="0"/>
      <c r="OKO148" s="0"/>
      <c r="OKP148" s="0"/>
      <c r="OKQ148" s="0"/>
      <c r="OKR148" s="0"/>
      <c r="OKS148" s="0"/>
      <c r="OKT148" s="0"/>
      <c r="OKU148" s="0"/>
      <c r="OKV148" s="0"/>
      <c r="OKW148" s="0"/>
      <c r="OKX148" s="0"/>
      <c r="OKY148" s="0"/>
      <c r="OKZ148" s="0"/>
      <c r="OLA148" s="0"/>
      <c r="OLB148" s="0"/>
      <c r="OLC148" s="0"/>
      <c r="OLD148" s="0"/>
      <c r="OLE148" s="0"/>
      <c r="OLF148" s="0"/>
      <c r="OLG148" s="0"/>
      <c r="OLH148" s="0"/>
      <c r="OLI148" s="0"/>
      <c r="OLJ148" s="0"/>
      <c r="OLK148" s="0"/>
      <c r="OLL148" s="0"/>
      <c r="OLM148" s="0"/>
      <c r="OLN148" s="0"/>
      <c r="OLO148" s="0"/>
      <c r="OLP148" s="0"/>
      <c r="OLQ148" s="0"/>
      <c r="OLR148" s="0"/>
      <c r="OLS148" s="0"/>
      <c r="OLT148" s="0"/>
      <c r="OLU148" s="0"/>
      <c r="OLV148" s="0"/>
      <c r="OLW148" s="0"/>
      <c r="OLX148" s="0"/>
      <c r="OLY148" s="0"/>
      <c r="OLZ148" s="0"/>
      <c r="OMA148" s="0"/>
      <c r="OMB148" s="0"/>
      <c r="OMC148" s="0"/>
      <c r="OMD148" s="0"/>
      <c r="OME148" s="0"/>
      <c r="OMF148" s="0"/>
      <c r="OMG148" s="0"/>
      <c r="OMH148" s="0"/>
      <c r="OMI148" s="0"/>
      <c r="OMJ148" s="0"/>
      <c r="OMK148" s="0"/>
      <c r="OML148" s="0"/>
      <c r="OMM148" s="0"/>
      <c r="OMN148" s="0"/>
      <c r="OMO148" s="0"/>
      <c r="OMP148" s="0"/>
      <c r="OMQ148" s="0"/>
      <c r="OMR148" s="0"/>
      <c r="OMS148" s="0"/>
      <c r="OMT148" s="0"/>
      <c r="OMU148" s="0"/>
      <c r="OMV148" s="0"/>
      <c r="OMW148" s="0"/>
      <c r="OMX148" s="0"/>
      <c r="OMY148" s="0"/>
      <c r="OMZ148" s="0"/>
      <c r="ONA148" s="0"/>
      <c r="ONB148" s="0"/>
      <c r="ONC148" s="0"/>
      <c r="OND148" s="0"/>
      <c r="ONE148" s="0"/>
      <c r="ONF148" s="0"/>
      <c r="ONG148" s="0"/>
      <c r="ONH148" s="0"/>
      <c r="ONI148" s="0"/>
      <c r="ONJ148" s="0"/>
      <c r="ONK148" s="0"/>
      <c r="ONL148" s="0"/>
      <c r="ONM148" s="0"/>
      <c r="ONN148" s="0"/>
      <c r="ONO148" s="0"/>
      <c r="ONP148" s="0"/>
      <c r="ONQ148" s="0"/>
      <c r="ONR148" s="0"/>
      <c r="ONS148" s="0"/>
      <c r="ONT148" s="0"/>
      <c r="ONU148" s="0"/>
      <c r="ONV148" s="0"/>
      <c r="ONW148" s="0"/>
      <c r="ONX148" s="0"/>
      <c r="ONY148" s="0"/>
      <c r="ONZ148" s="0"/>
      <c r="OOA148" s="0"/>
      <c r="OOB148" s="0"/>
      <c r="OOC148" s="0"/>
      <c r="OOD148" s="0"/>
      <c r="OOE148" s="0"/>
      <c r="OOF148" s="0"/>
      <c r="OOG148" s="0"/>
      <c r="OOH148" s="0"/>
      <c r="OOI148" s="0"/>
      <c r="OOJ148" s="0"/>
      <c r="OOK148" s="0"/>
      <c r="OOL148" s="0"/>
      <c r="OOM148" s="0"/>
      <c r="OON148" s="0"/>
      <c r="OOO148" s="0"/>
      <c r="OOP148" s="0"/>
      <c r="OOQ148" s="0"/>
      <c r="OOR148" s="0"/>
      <c r="OOS148" s="0"/>
      <c r="OOT148" s="0"/>
      <c r="OOU148" s="0"/>
      <c r="OOV148" s="0"/>
      <c r="OOW148" s="0"/>
      <c r="OOX148" s="0"/>
      <c r="OOY148" s="0"/>
      <c r="OOZ148" s="0"/>
      <c r="OPA148" s="0"/>
      <c r="OPB148" s="0"/>
      <c r="OPC148" s="0"/>
      <c r="OPD148" s="0"/>
      <c r="OPE148" s="0"/>
      <c r="OPF148" s="0"/>
      <c r="OPG148" s="0"/>
      <c r="OPH148" s="0"/>
      <c r="OPI148" s="0"/>
      <c r="OPJ148" s="0"/>
      <c r="OPK148" s="0"/>
      <c r="OPL148" s="0"/>
      <c r="OPM148" s="0"/>
      <c r="OPN148" s="0"/>
      <c r="OPO148" s="0"/>
      <c r="OPP148" s="0"/>
      <c r="OPQ148" s="0"/>
      <c r="OPR148" s="0"/>
      <c r="OPS148" s="0"/>
      <c r="OPT148" s="0"/>
      <c r="OPU148" s="0"/>
      <c r="OPV148" s="0"/>
      <c r="OPW148" s="0"/>
      <c r="OPX148" s="0"/>
      <c r="OPY148" s="0"/>
      <c r="OPZ148" s="0"/>
      <c r="OQA148" s="0"/>
      <c r="OQB148" s="0"/>
      <c r="OQC148" s="0"/>
      <c r="OQD148" s="0"/>
      <c r="OQE148" s="0"/>
      <c r="OQF148" s="0"/>
      <c r="OQG148" s="0"/>
      <c r="OQH148" s="0"/>
      <c r="OQI148" s="0"/>
      <c r="OQJ148" s="0"/>
      <c r="OQK148" s="0"/>
      <c r="OQL148" s="0"/>
      <c r="OQM148" s="0"/>
      <c r="OQN148" s="0"/>
      <c r="OQO148" s="0"/>
      <c r="OQP148" s="0"/>
      <c r="OQQ148" s="0"/>
      <c r="OQR148" s="0"/>
      <c r="OQS148" s="0"/>
      <c r="OQT148" s="0"/>
      <c r="OQU148" s="0"/>
      <c r="OQV148" s="0"/>
      <c r="OQW148" s="0"/>
      <c r="OQX148" s="0"/>
      <c r="OQY148" s="0"/>
      <c r="OQZ148" s="0"/>
      <c r="ORA148" s="0"/>
      <c r="ORB148" s="0"/>
      <c r="ORC148" s="0"/>
      <c r="ORD148" s="0"/>
      <c r="ORE148" s="0"/>
      <c r="ORF148" s="0"/>
      <c r="ORG148" s="0"/>
      <c r="ORH148" s="0"/>
      <c r="ORI148" s="0"/>
      <c r="ORJ148" s="0"/>
      <c r="ORK148" s="0"/>
      <c r="ORL148" s="0"/>
      <c r="ORM148" s="0"/>
      <c r="ORN148" s="0"/>
      <c r="ORO148" s="0"/>
      <c r="ORP148" s="0"/>
      <c r="ORQ148" s="0"/>
      <c r="ORR148" s="0"/>
      <c r="ORS148" s="0"/>
      <c r="ORT148" s="0"/>
      <c r="ORU148" s="0"/>
      <c r="ORV148" s="0"/>
      <c r="ORW148" s="0"/>
      <c r="ORX148" s="0"/>
      <c r="ORY148" s="0"/>
      <c r="ORZ148" s="0"/>
      <c r="OSA148" s="0"/>
      <c r="OSB148" s="0"/>
      <c r="OSC148" s="0"/>
      <c r="OSD148" s="0"/>
      <c r="OSE148" s="0"/>
      <c r="OSF148" s="0"/>
      <c r="OSG148" s="0"/>
      <c r="OSH148" s="0"/>
      <c r="OSI148" s="0"/>
      <c r="OSJ148" s="0"/>
      <c r="OSK148" s="0"/>
      <c r="OSL148" s="0"/>
      <c r="OSM148" s="0"/>
      <c r="OSN148" s="0"/>
      <c r="OSO148" s="0"/>
      <c r="OSP148" s="0"/>
      <c r="OSQ148" s="0"/>
      <c r="OSR148" s="0"/>
      <c r="OSS148" s="0"/>
      <c r="OST148" s="0"/>
      <c r="OSU148" s="0"/>
      <c r="OSV148" s="0"/>
      <c r="OSW148" s="0"/>
      <c r="OSX148" s="0"/>
      <c r="OSY148" s="0"/>
      <c r="OSZ148" s="0"/>
      <c r="OTA148" s="0"/>
      <c r="OTB148" s="0"/>
      <c r="OTC148" s="0"/>
      <c r="OTD148" s="0"/>
      <c r="OTE148" s="0"/>
      <c r="OTF148" s="0"/>
      <c r="OTG148" s="0"/>
      <c r="OTH148" s="0"/>
      <c r="OTI148" s="0"/>
      <c r="OTJ148" s="0"/>
      <c r="OTK148" s="0"/>
      <c r="OTL148" s="0"/>
      <c r="OTM148" s="0"/>
      <c r="OTN148" s="0"/>
      <c r="OTO148" s="0"/>
      <c r="OTP148" s="0"/>
      <c r="OTQ148" s="0"/>
      <c r="OTR148" s="0"/>
      <c r="OTS148" s="0"/>
      <c r="OTT148" s="0"/>
      <c r="OTU148" s="0"/>
      <c r="OTV148" s="0"/>
      <c r="OTW148" s="0"/>
      <c r="OTX148" s="0"/>
      <c r="OTY148" s="0"/>
      <c r="OTZ148" s="0"/>
      <c r="OUA148" s="0"/>
      <c r="OUB148" s="0"/>
      <c r="OUC148" s="0"/>
      <c r="OUD148" s="0"/>
      <c r="OUE148" s="0"/>
      <c r="OUF148" s="0"/>
      <c r="OUG148" s="0"/>
      <c r="OUH148" s="0"/>
      <c r="OUI148" s="0"/>
      <c r="OUJ148" s="0"/>
      <c r="OUK148" s="0"/>
      <c r="OUL148" s="0"/>
      <c r="OUM148" s="0"/>
      <c r="OUN148" s="0"/>
      <c r="OUO148" s="0"/>
      <c r="OUP148" s="0"/>
      <c r="OUQ148" s="0"/>
      <c r="OUR148" s="0"/>
      <c r="OUS148" s="0"/>
      <c r="OUT148" s="0"/>
      <c r="OUU148" s="0"/>
      <c r="OUV148" s="0"/>
      <c r="OUW148" s="0"/>
      <c r="OUX148" s="0"/>
      <c r="OUY148" s="0"/>
      <c r="OUZ148" s="0"/>
      <c r="OVA148" s="0"/>
      <c r="OVB148" s="0"/>
      <c r="OVC148" s="0"/>
      <c r="OVD148" s="0"/>
      <c r="OVE148" s="0"/>
      <c r="OVF148" s="0"/>
      <c r="OVG148" s="0"/>
      <c r="OVH148" s="0"/>
      <c r="OVI148" s="0"/>
      <c r="OVJ148" s="0"/>
      <c r="OVK148" s="0"/>
      <c r="OVL148" s="0"/>
      <c r="OVM148" s="0"/>
      <c r="OVN148" s="0"/>
      <c r="OVO148" s="0"/>
      <c r="OVP148" s="0"/>
      <c r="OVQ148" s="0"/>
      <c r="OVR148" s="0"/>
      <c r="OVS148" s="0"/>
      <c r="OVT148" s="0"/>
      <c r="OVU148" s="0"/>
      <c r="OVV148" s="0"/>
      <c r="OVW148" s="0"/>
      <c r="OVX148" s="0"/>
      <c r="OVY148" s="0"/>
      <c r="OVZ148" s="0"/>
      <c r="OWA148" s="0"/>
      <c r="OWB148" s="0"/>
      <c r="OWC148" s="0"/>
      <c r="OWD148" s="0"/>
      <c r="OWE148" s="0"/>
      <c r="OWF148" s="0"/>
      <c r="OWG148" s="0"/>
      <c r="OWH148" s="0"/>
      <c r="OWI148" s="0"/>
      <c r="OWJ148" s="0"/>
      <c r="OWK148" s="0"/>
      <c r="OWL148" s="0"/>
      <c r="OWM148" s="0"/>
      <c r="OWN148" s="0"/>
      <c r="OWO148" s="0"/>
      <c r="OWP148" s="0"/>
      <c r="OWQ148" s="0"/>
      <c r="OWR148" s="0"/>
      <c r="OWS148" s="0"/>
      <c r="OWT148" s="0"/>
      <c r="OWU148" s="0"/>
      <c r="OWV148" s="0"/>
      <c r="OWW148" s="0"/>
      <c r="OWX148" s="0"/>
      <c r="OWY148" s="0"/>
      <c r="OWZ148" s="0"/>
      <c r="OXA148" s="0"/>
      <c r="OXB148" s="0"/>
      <c r="OXC148" s="0"/>
      <c r="OXD148" s="0"/>
      <c r="OXE148" s="0"/>
      <c r="OXF148" s="0"/>
      <c r="OXG148" s="0"/>
      <c r="OXH148" s="0"/>
      <c r="OXI148" s="0"/>
      <c r="OXJ148" s="0"/>
      <c r="OXK148" s="0"/>
      <c r="OXL148" s="0"/>
      <c r="OXM148" s="0"/>
      <c r="OXN148" s="0"/>
      <c r="OXO148" s="0"/>
      <c r="OXP148" s="0"/>
      <c r="OXQ148" s="0"/>
      <c r="OXR148" s="0"/>
      <c r="OXS148" s="0"/>
      <c r="OXT148" s="0"/>
      <c r="OXU148" s="0"/>
      <c r="OXV148" s="0"/>
      <c r="OXW148" s="0"/>
      <c r="OXX148" s="0"/>
      <c r="OXY148" s="0"/>
      <c r="OXZ148" s="0"/>
      <c r="OYA148" s="0"/>
      <c r="OYB148" s="0"/>
      <c r="OYC148" s="0"/>
      <c r="OYD148" s="0"/>
      <c r="OYE148" s="0"/>
      <c r="OYF148" s="0"/>
      <c r="OYG148" s="0"/>
      <c r="OYH148" s="0"/>
      <c r="OYI148" s="0"/>
      <c r="OYJ148" s="0"/>
      <c r="OYK148" s="0"/>
      <c r="OYL148" s="0"/>
      <c r="OYM148" s="0"/>
      <c r="OYN148" s="0"/>
      <c r="OYO148" s="0"/>
      <c r="OYP148" s="0"/>
      <c r="OYQ148" s="0"/>
      <c r="OYR148" s="0"/>
      <c r="OYS148" s="0"/>
      <c r="OYT148" s="0"/>
      <c r="OYU148" s="0"/>
      <c r="OYV148" s="0"/>
      <c r="OYW148" s="0"/>
      <c r="OYX148" s="0"/>
      <c r="OYY148" s="0"/>
      <c r="OYZ148" s="0"/>
      <c r="OZA148" s="0"/>
      <c r="OZB148" s="0"/>
      <c r="OZC148" s="0"/>
      <c r="OZD148" s="0"/>
      <c r="OZE148" s="0"/>
      <c r="OZF148" s="0"/>
      <c r="OZG148" s="0"/>
      <c r="OZH148" s="0"/>
      <c r="OZI148" s="0"/>
      <c r="OZJ148" s="0"/>
      <c r="OZK148" s="0"/>
      <c r="OZL148" s="0"/>
      <c r="OZM148" s="0"/>
      <c r="OZN148" s="0"/>
      <c r="OZO148" s="0"/>
      <c r="OZP148" s="0"/>
      <c r="OZQ148" s="0"/>
      <c r="OZR148" s="0"/>
      <c r="OZS148" s="0"/>
      <c r="OZT148" s="0"/>
      <c r="OZU148" s="0"/>
      <c r="OZV148" s="0"/>
      <c r="OZW148" s="0"/>
      <c r="OZX148" s="0"/>
      <c r="OZY148" s="0"/>
      <c r="OZZ148" s="0"/>
      <c r="PAA148" s="0"/>
      <c r="PAB148" s="0"/>
      <c r="PAC148" s="0"/>
      <c r="PAD148" s="0"/>
      <c r="PAE148" s="0"/>
      <c r="PAF148" s="0"/>
      <c r="PAG148" s="0"/>
      <c r="PAH148" s="0"/>
      <c r="PAI148" s="0"/>
      <c r="PAJ148" s="0"/>
      <c r="PAK148" s="0"/>
      <c r="PAL148" s="0"/>
      <c r="PAM148" s="0"/>
      <c r="PAN148" s="0"/>
      <c r="PAO148" s="0"/>
      <c r="PAP148" s="0"/>
      <c r="PAQ148" s="0"/>
      <c r="PAR148" s="0"/>
      <c r="PAS148" s="0"/>
      <c r="PAT148" s="0"/>
      <c r="PAU148" s="0"/>
      <c r="PAV148" s="0"/>
      <c r="PAW148" s="0"/>
      <c r="PAX148" s="0"/>
      <c r="PAY148" s="0"/>
      <c r="PAZ148" s="0"/>
      <c r="PBA148" s="0"/>
      <c r="PBB148" s="0"/>
      <c r="PBC148" s="0"/>
      <c r="PBD148" s="0"/>
      <c r="PBE148" s="0"/>
      <c r="PBF148" s="0"/>
      <c r="PBG148" s="0"/>
      <c r="PBH148" s="0"/>
      <c r="PBI148" s="0"/>
      <c r="PBJ148" s="0"/>
      <c r="PBK148" s="0"/>
      <c r="PBL148" s="0"/>
      <c r="PBM148" s="0"/>
      <c r="PBN148" s="0"/>
      <c r="PBO148" s="0"/>
      <c r="PBP148" s="0"/>
      <c r="PBQ148" s="0"/>
      <c r="PBR148" s="0"/>
      <c r="PBS148" s="0"/>
      <c r="PBT148" s="0"/>
      <c r="PBU148" s="0"/>
      <c r="PBV148" s="0"/>
      <c r="PBW148" s="0"/>
      <c r="PBX148" s="0"/>
      <c r="PBY148" s="0"/>
      <c r="PBZ148" s="0"/>
      <c r="PCA148" s="0"/>
      <c r="PCB148" s="0"/>
      <c r="PCC148" s="0"/>
      <c r="PCD148" s="0"/>
      <c r="PCE148" s="0"/>
      <c r="PCF148" s="0"/>
      <c r="PCG148" s="0"/>
      <c r="PCH148" s="0"/>
      <c r="PCI148" s="0"/>
      <c r="PCJ148" s="0"/>
      <c r="PCK148" s="0"/>
      <c r="PCL148" s="0"/>
      <c r="PCM148" s="0"/>
      <c r="PCN148" s="0"/>
      <c r="PCO148" s="0"/>
      <c r="PCP148" s="0"/>
      <c r="PCQ148" s="0"/>
      <c r="PCR148" s="0"/>
      <c r="PCS148" s="0"/>
      <c r="PCT148" s="0"/>
      <c r="PCU148" s="0"/>
      <c r="PCV148" s="0"/>
      <c r="PCW148" s="0"/>
      <c r="PCX148" s="0"/>
      <c r="PCY148" s="0"/>
      <c r="PCZ148" s="0"/>
      <c r="PDA148" s="0"/>
      <c r="PDB148" s="0"/>
      <c r="PDC148" s="0"/>
      <c r="PDD148" s="0"/>
      <c r="PDE148" s="0"/>
      <c r="PDF148" s="0"/>
      <c r="PDG148" s="0"/>
      <c r="PDH148" s="0"/>
      <c r="PDI148" s="0"/>
      <c r="PDJ148" s="0"/>
      <c r="PDK148" s="0"/>
      <c r="PDL148" s="0"/>
      <c r="PDM148" s="0"/>
      <c r="PDN148" s="0"/>
      <c r="PDO148" s="0"/>
      <c r="PDP148" s="0"/>
      <c r="PDQ148" s="0"/>
      <c r="PDR148" s="0"/>
      <c r="PDS148" s="0"/>
      <c r="PDT148" s="0"/>
      <c r="PDU148" s="0"/>
      <c r="PDV148" s="0"/>
      <c r="PDW148" s="0"/>
      <c r="PDX148" s="0"/>
      <c r="PDY148" s="0"/>
      <c r="PDZ148" s="0"/>
      <c r="PEA148" s="0"/>
      <c r="PEB148" s="0"/>
      <c r="PEC148" s="0"/>
      <c r="PED148" s="0"/>
      <c r="PEE148" s="0"/>
      <c r="PEF148" s="0"/>
      <c r="PEG148" s="0"/>
      <c r="PEH148" s="0"/>
      <c r="PEI148" s="0"/>
      <c r="PEJ148" s="0"/>
      <c r="PEK148" s="0"/>
      <c r="PEL148" s="0"/>
      <c r="PEM148" s="0"/>
      <c r="PEN148" s="0"/>
      <c r="PEO148" s="0"/>
      <c r="PEP148" s="0"/>
      <c r="PEQ148" s="0"/>
      <c r="PER148" s="0"/>
      <c r="PES148" s="0"/>
      <c r="PET148" s="0"/>
      <c r="PEU148" s="0"/>
      <c r="PEV148" s="0"/>
      <c r="PEW148" s="0"/>
      <c r="PEX148" s="0"/>
      <c r="PEY148" s="0"/>
      <c r="PEZ148" s="0"/>
      <c r="PFA148" s="0"/>
      <c r="PFB148" s="0"/>
      <c r="PFC148" s="0"/>
      <c r="PFD148" s="0"/>
      <c r="PFE148" s="0"/>
      <c r="PFF148" s="0"/>
      <c r="PFG148" s="0"/>
      <c r="PFH148" s="0"/>
      <c r="PFI148" s="0"/>
      <c r="PFJ148" s="0"/>
      <c r="PFK148" s="0"/>
      <c r="PFL148" s="0"/>
      <c r="PFM148" s="0"/>
      <c r="PFN148" s="0"/>
      <c r="PFO148" s="0"/>
      <c r="PFP148" s="0"/>
      <c r="PFQ148" s="0"/>
      <c r="PFR148" s="0"/>
      <c r="PFS148" s="0"/>
      <c r="PFT148" s="0"/>
      <c r="PFU148" s="0"/>
      <c r="PFV148" s="0"/>
      <c r="PFW148" s="0"/>
      <c r="PFX148" s="0"/>
      <c r="PFY148" s="0"/>
      <c r="PFZ148" s="0"/>
      <c r="PGA148" s="0"/>
      <c r="PGB148" s="0"/>
      <c r="PGC148" s="0"/>
      <c r="PGD148" s="0"/>
      <c r="PGE148" s="0"/>
      <c r="PGF148" s="0"/>
      <c r="PGG148" s="0"/>
      <c r="PGH148" s="0"/>
      <c r="PGI148" s="0"/>
      <c r="PGJ148" s="0"/>
      <c r="PGK148" s="0"/>
      <c r="PGL148" s="0"/>
      <c r="PGM148" s="0"/>
      <c r="PGN148" s="0"/>
      <c r="PGO148" s="0"/>
      <c r="PGP148" s="0"/>
      <c r="PGQ148" s="0"/>
      <c r="PGR148" s="0"/>
      <c r="PGS148" s="0"/>
      <c r="PGT148" s="0"/>
      <c r="PGU148" s="0"/>
      <c r="PGV148" s="0"/>
      <c r="PGW148" s="0"/>
      <c r="PGX148" s="0"/>
      <c r="PGY148" s="0"/>
      <c r="PGZ148" s="0"/>
      <c r="PHA148" s="0"/>
      <c r="PHB148" s="0"/>
      <c r="PHC148" s="0"/>
      <c r="PHD148" s="0"/>
      <c r="PHE148" s="0"/>
      <c r="PHF148" s="0"/>
      <c r="PHG148" s="0"/>
      <c r="PHH148" s="0"/>
      <c r="PHI148" s="0"/>
      <c r="PHJ148" s="0"/>
      <c r="PHK148" s="0"/>
      <c r="PHL148" s="0"/>
      <c r="PHM148" s="0"/>
      <c r="PHN148" s="0"/>
      <c r="PHO148" s="0"/>
      <c r="PHP148" s="0"/>
      <c r="PHQ148" s="0"/>
      <c r="PHR148" s="0"/>
      <c r="PHS148" s="0"/>
      <c r="PHT148" s="0"/>
      <c r="PHU148" s="0"/>
      <c r="PHV148" s="0"/>
      <c r="PHW148" s="0"/>
      <c r="PHX148" s="0"/>
      <c r="PHY148" s="0"/>
      <c r="PHZ148" s="0"/>
      <c r="PIA148" s="0"/>
      <c r="PIB148" s="0"/>
      <c r="PIC148" s="0"/>
      <c r="PID148" s="0"/>
      <c r="PIE148" s="0"/>
      <c r="PIF148" s="0"/>
      <c r="PIG148" s="0"/>
      <c r="PIH148" s="0"/>
      <c r="PII148" s="0"/>
      <c r="PIJ148" s="0"/>
      <c r="PIK148" s="0"/>
      <c r="PIL148" s="0"/>
      <c r="PIM148" s="0"/>
      <c r="PIN148" s="0"/>
      <c r="PIO148" s="0"/>
      <c r="PIP148" s="0"/>
      <c r="PIQ148" s="0"/>
      <c r="PIR148" s="0"/>
      <c r="PIS148" s="0"/>
      <c r="PIT148" s="0"/>
      <c r="PIU148" s="0"/>
      <c r="PIV148" s="0"/>
      <c r="PIW148" s="0"/>
      <c r="PIX148" s="0"/>
      <c r="PIY148" s="0"/>
      <c r="PIZ148" s="0"/>
      <c r="PJA148" s="0"/>
      <c r="PJB148" s="0"/>
      <c r="PJC148" s="0"/>
      <c r="PJD148" s="0"/>
      <c r="PJE148" s="0"/>
      <c r="PJF148" s="0"/>
      <c r="PJG148" s="0"/>
      <c r="PJH148" s="0"/>
      <c r="PJI148" s="0"/>
      <c r="PJJ148" s="0"/>
      <c r="PJK148" s="0"/>
      <c r="PJL148" s="0"/>
      <c r="PJM148" s="0"/>
      <c r="PJN148" s="0"/>
      <c r="PJO148" s="0"/>
      <c r="PJP148" s="0"/>
      <c r="PJQ148" s="0"/>
      <c r="PJR148" s="0"/>
      <c r="PJS148" s="0"/>
      <c r="PJT148" s="0"/>
      <c r="PJU148" s="0"/>
      <c r="PJV148" s="0"/>
      <c r="PJW148" s="0"/>
      <c r="PJX148" s="0"/>
      <c r="PJY148" s="0"/>
      <c r="PJZ148" s="0"/>
      <c r="PKA148" s="0"/>
      <c r="PKB148" s="0"/>
      <c r="PKC148" s="0"/>
      <c r="PKD148" s="0"/>
      <c r="PKE148" s="0"/>
      <c r="PKF148" s="0"/>
      <c r="PKG148" s="0"/>
      <c r="PKH148" s="0"/>
      <c r="PKI148" s="0"/>
      <c r="PKJ148" s="0"/>
      <c r="PKK148" s="0"/>
      <c r="PKL148" s="0"/>
      <c r="PKM148" s="0"/>
      <c r="PKN148" s="0"/>
      <c r="PKO148" s="0"/>
      <c r="PKP148" s="0"/>
      <c r="PKQ148" s="0"/>
      <c r="PKR148" s="0"/>
      <c r="PKS148" s="0"/>
      <c r="PKT148" s="0"/>
      <c r="PKU148" s="0"/>
      <c r="PKV148" s="0"/>
      <c r="PKW148" s="0"/>
      <c r="PKX148" s="0"/>
      <c r="PKY148" s="0"/>
      <c r="PKZ148" s="0"/>
      <c r="PLA148" s="0"/>
      <c r="PLB148" s="0"/>
      <c r="PLC148" s="0"/>
      <c r="PLD148" s="0"/>
      <c r="PLE148" s="0"/>
      <c r="PLF148" s="0"/>
      <c r="PLG148" s="0"/>
      <c r="PLH148" s="0"/>
      <c r="PLI148" s="0"/>
      <c r="PLJ148" s="0"/>
      <c r="PLK148" s="0"/>
      <c r="PLL148" s="0"/>
      <c r="PLM148" s="0"/>
      <c r="PLN148" s="0"/>
      <c r="PLO148" s="0"/>
      <c r="PLP148" s="0"/>
      <c r="PLQ148" s="0"/>
      <c r="PLR148" s="0"/>
      <c r="PLS148" s="0"/>
      <c r="PLT148" s="0"/>
      <c r="PLU148" s="0"/>
      <c r="PLV148" s="0"/>
      <c r="PLW148" s="0"/>
      <c r="PLX148" s="0"/>
      <c r="PLY148" s="0"/>
      <c r="PLZ148" s="0"/>
      <c r="PMA148" s="0"/>
      <c r="PMB148" s="0"/>
      <c r="PMC148" s="0"/>
      <c r="PMD148" s="0"/>
      <c r="PME148" s="0"/>
      <c r="PMF148" s="0"/>
      <c r="PMG148" s="0"/>
      <c r="PMH148" s="0"/>
      <c r="PMI148" s="0"/>
      <c r="PMJ148" s="0"/>
      <c r="PMK148" s="0"/>
      <c r="PML148" s="0"/>
      <c r="PMM148" s="0"/>
      <c r="PMN148" s="0"/>
      <c r="PMO148" s="0"/>
      <c r="PMP148" s="0"/>
      <c r="PMQ148" s="0"/>
      <c r="PMR148" s="0"/>
      <c r="PMS148" s="0"/>
      <c r="PMT148" s="0"/>
      <c r="PMU148" s="0"/>
      <c r="PMV148" s="0"/>
      <c r="PMW148" s="0"/>
      <c r="PMX148" s="0"/>
      <c r="PMY148" s="0"/>
      <c r="PMZ148" s="0"/>
      <c r="PNA148" s="0"/>
      <c r="PNB148" s="0"/>
      <c r="PNC148" s="0"/>
      <c r="PND148" s="0"/>
      <c r="PNE148" s="0"/>
      <c r="PNF148" s="0"/>
      <c r="PNG148" s="0"/>
      <c r="PNH148" s="0"/>
      <c r="PNI148" s="0"/>
      <c r="PNJ148" s="0"/>
      <c r="PNK148" s="0"/>
      <c r="PNL148" s="0"/>
      <c r="PNM148" s="0"/>
      <c r="PNN148" s="0"/>
      <c r="PNO148" s="0"/>
      <c r="PNP148" s="0"/>
      <c r="PNQ148" s="0"/>
      <c r="PNR148" s="0"/>
      <c r="PNS148" s="0"/>
      <c r="PNT148" s="0"/>
      <c r="PNU148" s="0"/>
      <c r="PNV148" s="0"/>
      <c r="PNW148" s="0"/>
      <c r="PNX148" s="0"/>
      <c r="PNY148" s="0"/>
      <c r="PNZ148" s="0"/>
      <c r="POA148" s="0"/>
      <c r="POB148" s="0"/>
      <c r="POC148" s="0"/>
      <c r="POD148" s="0"/>
      <c r="POE148" s="0"/>
      <c r="POF148" s="0"/>
      <c r="POG148" s="0"/>
      <c r="POH148" s="0"/>
      <c r="POI148" s="0"/>
      <c r="POJ148" s="0"/>
      <c r="POK148" s="0"/>
      <c r="POL148" s="0"/>
      <c r="POM148" s="0"/>
      <c r="PON148" s="0"/>
      <c r="POO148" s="0"/>
      <c r="POP148" s="0"/>
      <c r="POQ148" s="0"/>
      <c r="POR148" s="0"/>
      <c r="POS148" s="0"/>
      <c r="POT148" s="0"/>
      <c r="POU148" s="0"/>
      <c r="POV148" s="0"/>
      <c r="POW148" s="0"/>
      <c r="POX148" s="0"/>
      <c r="POY148" s="0"/>
      <c r="POZ148" s="0"/>
      <c r="PPA148" s="0"/>
      <c r="PPB148" s="0"/>
      <c r="PPC148" s="0"/>
      <c r="PPD148" s="0"/>
      <c r="PPE148" s="0"/>
      <c r="PPF148" s="0"/>
      <c r="PPG148" s="0"/>
      <c r="PPH148" s="0"/>
      <c r="PPI148" s="0"/>
      <c r="PPJ148" s="0"/>
      <c r="PPK148" s="0"/>
      <c r="PPL148" s="0"/>
      <c r="PPM148" s="0"/>
      <c r="PPN148" s="0"/>
      <c r="PPO148" s="0"/>
      <c r="PPP148" s="0"/>
      <c r="PPQ148" s="0"/>
      <c r="PPR148" s="0"/>
      <c r="PPS148" s="0"/>
      <c r="PPT148" s="0"/>
      <c r="PPU148" s="0"/>
      <c r="PPV148" s="0"/>
      <c r="PPW148" s="0"/>
      <c r="PPX148" s="0"/>
      <c r="PPY148" s="0"/>
      <c r="PPZ148" s="0"/>
      <c r="PQA148" s="0"/>
      <c r="PQB148" s="0"/>
      <c r="PQC148" s="0"/>
      <c r="PQD148" s="0"/>
      <c r="PQE148" s="0"/>
      <c r="PQF148" s="0"/>
      <c r="PQG148" s="0"/>
      <c r="PQH148" s="0"/>
      <c r="PQI148" s="0"/>
      <c r="PQJ148" s="0"/>
      <c r="PQK148" s="0"/>
      <c r="PQL148" s="0"/>
      <c r="PQM148" s="0"/>
      <c r="PQN148" s="0"/>
      <c r="PQO148" s="0"/>
      <c r="PQP148" s="0"/>
      <c r="PQQ148" s="0"/>
      <c r="PQR148" s="0"/>
      <c r="PQS148" s="0"/>
      <c r="PQT148" s="0"/>
      <c r="PQU148" s="0"/>
      <c r="PQV148" s="0"/>
      <c r="PQW148" s="0"/>
      <c r="PQX148" s="0"/>
      <c r="PQY148" s="0"/>
      <c r="PQZ148" s="0"/>
      <c r="PRA148" s="0"/>
      <c r="PRB148" s="0"/>
      <c r="PRC148" s="0"/>
      <c r="PRD148" s="0"/>
      <c r="PRE148" s="0"/>
      <c r="PRF148" s="0"/>
      <c r="PRG148" s="0"/>
      <c r="PRH148" s="0"/>
      <c r="PRI148" s="0"/>
      <c r="PRJ148" s="0"/>
      <c r="PRK148" s="0"/>
      <c r="PRL148" s="0"/>
      <c r="PRM148" s="0"/>
      <c r="PRN148" s="0"/>
      <c r="PRO148" s="0"/>
      <c r="PRP148" s="0"/>
      <c r="PRQ148" s="0"/>
      <c r="PRR148" s="0"/>
      <c r="PRS148" s="0"/>
      <c r="PRT148" s="0"/>
      <c r="PRU148" s="0"/>
      <c r="PRV148" s="0"/>
      <c r="PRW148" s="0"/>
      <c r="PRX148" s="0"/>
      <c r="PRY148" s="0"/>
      <c r="PRZ148" s="0"/>
      <c r="PSA148" s="0"/>
      <c r="PSB148" s="0"/>
      <c r="PSC148" s="0"/>
      <c r="PSD148" s="0"/>
      <c r="PSE148" s="0"/>
      <c r="PSF148" s="0"/>
      <c r="PSG148" s="0"/>
      <c r="PSH148" s="0"/>
      <c r="PSI148" s="0"/>
      <c r="PSJ148" s="0"/>
      <c r="PSK148" s="0"/>
      <c r="PSL148" s="0"/>
      <c r="PSM148" s="0"/>
      <c r="PSN148" s="0"/>
      <c r="PSO148" s="0"/>
      <c r="PSP148" s="0"/>
      <c r="PSQ148" s="0"/>
      <c r="PSR148" s="0"/>
      <c r="PSS148" s="0"/>
      <c r="PST148" s="0"/>
      <c r="PSU148" s="0"/>
      <c r="PSV148" s="0"/>
      <c r="PSW148" s="0"/>
      <c r="PSX148" s="0"/>
      <c r="PSY148" s="0"/>
      <c r="PSZ148" s="0"/>
      <c r="PTA148" s="0"/>
      <c r="PTB148" s="0"/>
      <c r="PTC148" s="0"/>
      <c r="PTD148" s="0"/>
      <c r="PTE148" s="0"/>
      <c r="PTF148" s="0"/>
      <c r="PTG148" s="0"/>
      <c r="PTH148" s="0"/>
      <c r="PTI148" s="0"/>
      <c r="PTJ148" s="0"/>
      <c r="PTK148" s="0"/>
      <c r="PTL148" s="0"/>
      <c r="PTM148" s="0"/>
      <c r="PTN148" s="0"/>
      <c r="PTO148" s="0"/>
      <c r="PTP148" s="0"/>
      <c r="PTQ148" s="0"/>
      <c r="PTR148" s="0"/>
      <c r="PTS148" s="0"/>
      <c r="PTT148" s="0"/>
      <c r="PTU148" s="0"/>
      <c r="PTV148" s="0"/>
      <c r="PTW148" s="0"/>
      <c r="PTX148" s="0"/>
      <c r="PTY148" s="0"/>
      <c r="PTZ148" s="0"/>
      <c r="PUA148" s="0"/>
      <c r="PUB148" s="0"/>
      <c r="PUC148" s="0"/>
      <c r="PUD148" s="0"/>
      <c r="PUE148" s="0"/>
      <c r="PUF148" s="0"/>
      <c r="PUG148" s="0"/>
      <c r="PUH148" s="0"/>
      <c r="PUI148" s="0"/>
      <c r="PUJ148" s="0"/>
      <c r="PUK148" s="0"/>
      <c r="PUL148" s="0"/>
      <c r="PUM148" s="0"/>
      <c r="PUN148" s="0"/>
      <c r="PUO148" s="0"/>
      <c r="PUP148" s="0"/>
      <c r="PUQ148" s="0"/>
      <c r="PUR148" s="0"/>
      <c r="PUS148" s="0"/>
      <c r="PUT148" s="0"/>
      <c r="PUU148" s="0"/>
      <c r="PUV148" s="0"/>
      <c r="PUW148" s="0"/>
      <c r="PUX148" s="0"/>
      <c r="PUY148" s="0"/>
      <c r="PUZ148" s="0"/>
      <c r="PVA148" s="0"/>
      <c r="PVB148" s="0"/>
      <c r="PVC148" s="0"/>
      <c r="PVD148" s="0"/>
      <c r="PVE148" s="0"/>
      <c r="PVF148" s="0"/>
      <c r="PVG148" s="0"/>
      <c r="PVH148" s="0"/>
      <c r="PVI148" s="0"/>
      <c r="PVJ148" s="0"/>
      <c r="PVK148" s="0"/>
      <c r="PVL148" s="0"/>
      <c r="PVM148" s="0"/>
      <c r="PVN148" s="0"/>
      <c r="PVO148" s="0"/>
      <c r="PVP148" s="0"/>
      <c r="PVQ148" s="0"/>
      <c r="PVR148" s="0"/>
      <c r="PVS148" s="0"/>
      <c r="PVT148" s="0"/>
      <c r="PVU148" s="0"/>
      <c r="PVV148" s="0"/>
      <c r="PVW148" s="0"/>
      <c r="PVX148" s="0"/>
      <c r="PVY148" s="0"/>
      <c r="PVZ148" s="0"/>
      <c r="PWA148" s="0"/>
      <c r="PWB148" s="0"/>
      <c r="PWC148" s="0"/>
      <c r="PWD148" s="0"/>
      <c r="PWE148" s="0"/>
      <c r="PWF148" s="0"/>
      <c r="PWG148" s="0"/>
      <c r="PWH148" s="0"/>
      <c r="PWI148" s="0"/>
      <c r="PWJ148" s="0"/>
      <c r="PWK148" s="0"/>
      <c r="PWL148" s="0"/>
      <c r="PWM148" s="0"/>
      <c r="PWN148" s="0"/>
      <c r="PWO148" s="0"/>
      <c r="PWP148" s="0"/>
      <c r="PWQ148" s="0"/>
      <c r="PWR148" s="0"/>
      <c r="PWS148" s="0"/>
      <c r="PWT148" s="0"/>
      <c r="PWU148" s="0"/>
      <c r="PWV148" s="0"/>
      <c r="PWW148" s="0"/>
      <c r="PWX148" s="0"/>
      <c r="PWY148" s="0"/>
      <c r="PWZ148" s="0"/>
      <c r="PXA148" s="0"/>
      <c r="PXB148" s="0"/>
      <c r="PXC148" s="0"/>
      <c r="PXD148" s="0"/>
      <c r="PXE148" s="0"/>
      <c r="PXF148" s="0"/>
      <c r="PXG148" s="0"/>
      <c r="PXH148" s="0"/>
      <c r="PXI148" s="0"/>
      <c r="PXJ148" s="0"/>
      <c r="PXK148" s="0"/>
      <c r="PXL148" s="0"/>
      <c r="PXM148" s="0"/>
      <c r="PXN148" s="0"/>
      <c r="PXO148" s="0"/>
      <c r="PXP148" s="0"/>
      <c r="PXQ148" s="0"/>
      <c r="PXR148" s="0"/>
      <c r="PXS148" s="0"/>
      <c r="PXT148" s="0"/>
      <c r="PXU148" s="0"/>
      <c r="PXV148" s="0"/>
      <c r="PXW148" s="0"/>
      <c r="PXX148" s="0"/>
      <c r="PXY148" s="0"/>
      <c r="PXZ148" s="0"/>
      <c r="PYA148" s="0"/>
      <c r="PYB148" s="0"/>
      <c r="PYC148" s="0"/>
      <c r="PYD148" s="0"/>
      <c r="PYE148" s="0"/>
      <c r="PYF148" s="0"/>
      <c r="PYG148" s="0"/>
      <c r="PYH148" s="0"/>
      <c r="PYI148" s="0"/>
      <c r="PYJ148" s="0"/>
      <c r="PYK148" s="0"/>
      <c r="PYL148" s="0"/>
      <c r="PYM148" s="0"/>
      <c r="PYN148" s="0"/>
      <c r="PYO148" s="0"/>
      <c r="PYP148" s="0"/>
      <c r="PYQ148" s="0"/>
      <c r="PYR148" s="0"/>
      <c r="PYS148" s="0"/>
      <c r="PYT148" s="0"/>
      <c r="PYU148" s="0"/>
      <c r="PYV148" s="0"/>
      <c r="PYW148" s="0"/>
      <c r="PYX148" s="0"/>
      <c r="PYY148" s="0"/>
      <c r="PYZ148" s="0"/>
      <c r="PZA148" s="0"/>
      <c r="PZB148" s="0"/>
      <c r="PZC148" s="0"/>
      <c r="PZD148" s="0"/>
      <c r="PZE148" s="0"/>
      <c r="PZF148" s="0"/>
      <c r="PZG148" s="0"/>
      <c r="PZH148" s="0"/>
      <c r="PZI148" s="0"/>
      <c r="PZJ148" s="0"/>
      <c r="PZK148" s="0"/>
      <c r="PZL148" s="0"/>
      <c r="PZM148" s="0"/>
      <c r="PZN148" s="0"/>
      <c r="PZO148" s="0"/>
      <c r="PZP148" s="0"/>
      <c r="PZQ148" s="0"/>
      <c r="PZR148" s="0"/>
      <c r="PZS148" s="0"/>
      <c r="PZT148" s="0"/>
      <c r="PZU148" s="0"/>
      <c r="PZV148" s="0"/>
      <c r="PZW148" s="0"/>
      <c r="PZX148" s="0"/>
      <c r="PZY148" s="0"/>
      <c r="PZZ148" s="0"/>
      <c r="QAA148" s="0"/>
      <c r="QAB148" s="0"/>
      <c r="QAC148" s="0"/>
      <c r="QAD148" s="0"/>
      <c r="QAE148" s="0"/>
      <c r="QAF148" s="0"/>
      <c r="QAG148" s="0"/>
      <c r="QAH148" s="0"/>
      <c r="QAI148" s="0"/>
      <c r="QAJ148" s="0"/>
      <c r="QAK148" s="0"/>
      <c r="QAL148" s="0"/>
      <c r="QAM148" s="0"/>
      <c r="QAN148" s="0"/>
      <c r="QAO148" s="0"/>
      <c r="QAP148" s="0"/>
      <c r="QAQ148" s="0"/>
      <c r="QAR148" s="0"/>
      <c r="QAS148" s="0"/>
      <c r="QAT148" s="0"/>
      <c r="QAU148" s="0"/>
      <c r="QAV148" s="0"/>
      <c r="QAW148" s="0"/>
      <c r="QAX148" s="0"/>
      <c r="QAY148" s="0"/>
      <c r="QAZ148" s="0"/>
      <c r="QBA148" s="0"/>
      <c r="QBB148" s="0"/>
      <c r="QBC148" s="0"/>
      <c r="QBD148" s="0"/>
      <c r="QBE148" s="0"/>
      <c r="QBF148" s="0"/>
      <c r="QBG148" s="0"/>
      <c r="QBH148" s="0"/>
      <c r="QBI148" s="0"/>
      <c r="QBJ148" s="0"/>
      <c r="QBK148" s="0"/>
      <c r="QBL148" s="0"/>
      <c r="QBM148" s="0"/>
      <c r="QBN148" s="0"/>
      <c r="QBO148" s="0"/>
      <c r="QBP148" s="0"/>
      <c r="QBQ148" s="0"/>
      <c r="QBR148" s="0"/>
      <c r="QBS148" s="0"/>
      <c r="QBT148" s="0"/>
      <c r="QBU148" s="0"/>
      <c r="QBV148" s="0"/>
      <c r="QBW148" s="0"/>
      <c r="QBX148" s="0"/>
      <c r="QBY148" s="0"/>
      <c r="QBZ148" s="0"/>
      <c r="QCA148" s="0"/>
      <c r="QCB148" s="0"/>
      <c r="QCC148" s="0"/>
      <c r="QCD148" s="0"/>
      <c r="QCE148" s="0"/>
      <c r="QCF148" s="0"/>
      <c r="QCG148" s="0"/>
      <c r="QCH148" s="0"/>
      <c r="QCI148" s="0"/>
      <c r="QCJ148" s="0"/>
      <c r="QCK148" s="0"/>
      <c r="QCL148" s="0"/>
      <c r="QCM148" s="0"/>
      <c r="QCN148" s="0"/>
      <c r="QCO148" s="0"/>
      <c r="QCP148" s="0"/>
      <c r="QCQ148" s="0"/>
      <c r="QCR148" s="0"/>
      <c r="QCS148" s="0"/>
      <c r="QCT148" s="0"/>
      <c r="QCU148" s="0"/>
      <c r="QCV148" s="0"/>
      <c r="QCW148" s="0"/>
      <c r="QCX148" s="0"/>
      <c r="QCY148" s="0"/>
      <c r="QCZ148" s="0"/>
      <c r="QDA148" s="0"/>
      <c r="QDB148" s="0"/>
      <c r="QDC148" s="0"/>
      <c r="QDD148" s="0"/>
      <c r="QDE148" s="0"/>
      <c r="QDF148" s="0"/>
      <c r="QDG148" s="0"/>
      <c r="QDH148" s="0"/>
      <c r="QDI148" s="0"/>
      <c r="QDJ148" s="0"/>
      <c r="QDK148" s="0"/>
      <c r="QDL148" s="0"/>
      <c r="QDM148" s="0"/>
      <c r="QDN148" s="0"/>
      <c r="QDO148" s="0"/>
      <c r="QDP148" s="0"/>
      <c r="QDQ148" s="0"/>
      <c r="QDR148" s="0"/>
      <c r="QDS148" s="0"/>
      <c r="QDT148" s="0"/>
      <c r="QDU148" s="0"/>
      <c r="QDV148" s="0"/>
      <c r="QDW148" s="0"/>
      <c r="QDX148" s="0"/>
      <c r="QDY148" s="0"/>
      <c r="QDZ148" s="0"/>
      <c r="QEA148" s="0"/>
      <c r="QEB148" s="0"/>
      <c r="QEC148" s="0"/>
      <c r="QED148" s="0"/>
      <c r="QEE148" s="0"/>
      <c r="QEF148" s="0"/>
      <c r="QEG148" s="0"/>
      <c r="QEH148" s="0"/>
      <c r="QEI148" s="0"/>
      <c r="QEJ148" s="0"/>
      <c r="QEK148" s="0"/>
      <c r="QEL148" s="0"/>
      <c r="QEM148" s="0"/>
      <c r="QEN148" s="0"/>
      <c r="QEO148" s="0"/>
      <c r="QEP148" s="0"/>
      <c r="QEQ148" s="0"/>
      <c r="QER148" s="0"/>
      <c r="QES148" s="0"/>
      <c r="QET148" s="0"/>
      <c r="QEU148" s="0"/>
      <c r="QEV148" s="0"/>
      <c r="QEW148" s="0"/>
      <c r="QEX148" s="0"/>
      <c r="QEY148" s="0"/>
      <c r="QEZ148" s="0"/>
      <c r="QFA148" s="0"/>
      <c r="QFB148" s="0"/>
      <c r="QFC148" s="0"/>
      <c r="QFD148" s="0"/>
      <c r="QFE148" s="0"/>
      <c r="QFF148" s="0"/>
      <c r="QFG148" s="0"/>
      <c r="QFH148" s="0"/>
      <c r="QFI148" s="0"/>
      <c r="QFJ148" s="0"/>
      <c r="QFK148" s="0"/>
      <c r="QFL148" s="0"/>
      <c r="QFM148" s="0"/>
      <c r="QFN148" s="0"/>
      <c r="QFO148" s="0"/>
      <c r="QFP148" s="0"/>
      <c r="QFQ148" s="0"/>
      <c r="QFR148" s="0"/>
      <c r="QFS148" s="0"/>
      <c r="QFT148" s="0"/>
      <c r="QFU148" s="0"/>
      <c r="QFV148" s="0"/>
      <c r="QFW148" s="0"/>
      <c r="QFX148" s="0"/>
      <c r="QFY148" s="0"/>
      <c r="QFZ148" s="0"/>
      <c r="QGA148" s="0"/>
      <c r="QGB148" s="0"/>
      <c r="QGC148" s="0"/>
      <c r="QGD148" s="0"/>
      <c r="QGE148" s="0"/>
      <c r="QGF148" s="0"/>
      <c r="QGG148" s="0"/>
      <c r="QGH148" s="0"/>
      <c r="QGI148" s="0"/>
      <c r="QGJ148" s="0"/>
      <c r="QGK148" s="0"/>
      <c r="QGL148" s="0"/>
      <c r="QGM148" s="0"/>
      <c r="QGN148" s="0"/>
      <c r="QGO148" s="0"/>
      <c r="QGP148" s="0"/>
      <c r="QGQ148" s="0"/>
      <c r="QGR148" s="0"/>
      <c r="QGS148" s="0"/>
      <c r="QGT148" s="0"/>
      <c r="QGU148" s="0"/>
      <c r="QGV148" s="0"/>
      <c r="QGW148" s="0"/>
      <c r="QGX148" s="0"/>
      <c r="QGY148" s="0"/>
      <c r="QGZ148" s="0"/>
      <c r="QHA148" s="0"/>
      <c r="QHB148" s="0"/>
      <c r="QHC148" s="0"/>
      <c r="QHD148" s="0"/>
      <c r="QHE148" s="0"/>
      <c r="QHF148" s="0"/>
      <c r="QHG148" s="0"/>
      <c r="QHH148" s="0"/>
      <c r="QHI148" s="0"/>
      <c r="QHJ148" s="0"/>
      <c r="QHK148" s="0"/>
      <c r="QHL148" s="0"/>
      <c r="QHM148" s="0"/>
      <c r="QHN148" s="0"/>
      <c r="QHO148" s="0"/>
      <c r="QHP148" s="0"/>
      <c r="QHQ148" s="0"/>
      <c r="QHR148" s="0"/>
      <c r="QHS148" s="0"/>
      <c r="QHT148" s="0"/>
      <c r="QHU148" s="0"/>
      <c r="QHV148" s="0"/>
      <c r="QHW148" s="0"/>
      <c r="QHX148" s="0"/>
      <c r="QHY148" s="0"/>
      <c r="QHZ148" s="0"/>
      <c r="QIA148" s="0"/>
      <c r="QIB148" s="0"/>
      <c r="QIC148" s="0"/>
      <c r="QID148" s="0"/>
      <c r="QIE148" s="0"/>
      <c r="QIF148" s="0"/>
      <c r="QIG148" s="0"/>
      <c r="QIH148" s="0"/>
      <c r="QII148" s="0"/>
      <c r="QIJ148" s="0"/>
      <c r="QIK148" s="0"/>
      <c r="QIL148" s="0"/>
      <c r="QIM148" s="0"/>
      <c r="QIN148" s="0"/>
      <c r="QIO148" s="0"/>
      <c r="QIP148" s="0"/>
      <c r="QIQ148" s="0"/>
      <c r="QIR148" s="0"/>
      <c r="QIS148" s="0"/>
      <c r="QIT148" s="0"/>
      <c r="QIU148" s="0"/>
      <c r="QIV148" s="0"/>
      <c r="QIW148" s="0"/>
      <c r="QIX148" s="0"/>
      <c r="QIY148" s="0"/>
      <c r="QIZ148" s="0"/>
      <c r="QJA148" s="0"/>
      <c r="QJB148" s="0"/>
      <c r="QJC148" s="0"/>
      <c r="QJD148" s="0"/>
      <c r="QJE148" s="0"/>
      <c r="QJF148" s="0"/>
      <c r="QJG148" s="0"/>
      <c r="QJH148" s="0"/>
      <c r="QJI148" s="0"/>
      <c r="QJJ148" s="0"/>
      <c r="QJK148" s="0"/>
      <c r="QJL148" s="0"/>
      <c r="QJM148" s="0"/>
      <c r="QJN148" s="0"/>
      <c r="QJO148" s="0"/>
      <c r="QJP148" s="0"/>
      <c r="QJQ148" s="0"/>
      <c r="QJR148" s="0"/>
      <c r="QJS148" s="0"/>
      <c r="QJT148" s="0"/>
      <c r="QJU148" s="0"/>
      <c r="QJV148" s="0"/>
      <c r="QJW148" s="0"/>
      <c r="QJX148" s="0"/>
      <c r="QJY148" s="0"/>
      <c r="QJZ148" s="0"/>
      <c r="QKA148" s="0"/>
      <c r="QKB148" s="0"/>
      <c r="QKC148" s="0"/>
      <c r="QKD148" s="0"/>
      <c r="QKE148" s="0"/>
      <c r="QKF148" s="0"/>
      <c r="QKG148" s="0"/>
      <c r="QKH148" s="0"/>
      <c r="QKI148" s="0"/>
      <c r="QKJ148" s="0"/>
      <c r="QKK148" s="0"/>
      <c r="QKL148" s="0"/>
      <c r="QKM148" s="0"/>
      <c r="QKN148" s="0"/>
      <c r="QKO148" s="0"/>
      <c r="QKP148" s="0"/>
      <c r="QKQ148" s="0"/>
      <c r="QKR148" s="0"/>
      <c r="QKS148" s="0"/>
      <c r="QKT148" s="0"/>
      <c r="QKU148" s="0"/>
      <c r="QKV148" s="0"/>
      <c r="QKW148" s="0"/>
      <c r="QKX148" s="0"/>
      <c r="QKY148" s="0"/>
      <c r="QKZ148" s="0"/>
      <c r="QLA148" s="0"/>
      <c r="QLB148" s="0"/>
      <c r="QLC148" s="0"/>
      <c r="QLD148" s="0"/>
      <c r="QLE148" s="0"/>
      <c r="QLF148" s="0"/>
      <c r="QLG148" s="0"/>
      <c r="QLH148" s="0"/>
      <c r="QLI148" s="0"/>
      <c r="QLJ148" s="0"/>
      <c r="QLK148" s="0"/>
      <c r="QLL148" s="0"/>
      <c r="QLM148" s="0"/>
      <c r="QLN148" s="0"/>
      <c r="QLO148" s="0"/>
      <c r="QLP148" s="0"/>
      <c r="QLQ148" s="0"/>
      <c r="QLR148" s="0"/>
      <c r="QLS148" s="0"/>
      <c r="QLT148" s="0"/>
      <c r="QLU148" s="0"/>
      <c r="QLV148" s="0"/>
      <c r="QLW148" s="0"/>
      <c r="QLX148" s="0"/>
      <c r="QLY148" s="0"/>
      <c r="QLZ148" s="0"/>
      <c r="QMA148" s="0"/>
      <c r="QMB148" s="0"/>
      <c r="QMC148" s="0"/>
      <c r="QMD148" s="0"/>
      <c r="QME148" s="0"/>
      <c r="QMF148" s="0"/>
      <c r="QMG148" s="0"/>
      <c r="QMH148" s="0"/>
      <c r="QMI148" s="0"/>
      <c r="QMJ148" s="0"/>
      <c r="QMK148" s="0"/>
      <c r="QML148" s="0"/>
      <c r="QMM148" s="0"/>
      <c r="QMN148" s="0"/>
      <c r="QMO148" s="0"/>
      <c r="QMP148" s="0"/>
      <c r="QMQ148" s="0"/>
      <c r="QMR148" s="0"/>
      <c r="QMS148" s="0"/>
      <c r="QMT148" s="0"/>
      <c r="QMU148" s="0"/>
      <c r="QMV148" s="0"/>
      <c r="QMW148" s="0"/>
      <c r="QMX148" s="0"/>
      <c r="QMY148" s="0"/>
      <c r="QMZ148" s="0"/>
      <c r="QNA148" s="0"/>
      <c r="QNB148" s="0"/>
      <c r="QNC148" s="0"/>
      <c r="QND148" s="0"/>
      <c r="QNE148" s="0"/>
      <c r="QNF148" s="0"/>
      <c r="QNG148" s="0"/>
      <c r="QNH148" s="0"/>
      <c r="QNI148" s="0"/>
      <c r="QNJ148" s="0"/>
      <c r="QNK148" s="0"/>
      <c r="QNL148" s="0"/>
      <c r="QNM148" s="0"/>
      <c r="QNN148" s="0"/>
      <c r="QNO148" s="0"/>
      <c r="QNP148" s="0"/>
      <c r="QNQ148" s="0"/>
      <c r="QNR148" s="0"/>
      <c r="QNS148" s="0"/>
      <c r="QNT148" s="0"/>
      <c r="QNU148" s="0"/>
      <c r="QNV148" s="0"/>
      <c r="QNW148" s="0"/>
      <c r="QNX148" s="0"/>
      <c r="QNY148" s="0"/>
      <c r="QNZ148" s="0"/>
      <c r="QOA148" s="0"/>
      <c r="QOB148" s="0"/>
      <c r="QOC148" s="0"/>
      <c r="QOD148" s="0"/>
      <c r="QOE148" s="0"/>
      <c r="QOF148" s="0"/>
      <c r="QOG148" s="0"/>
      <c r="QOH148" s="0"/>
      <c r="QOI148" s="0"/>
      <c r="QOJ148" s="0"/>
      <c r="QOK148" s="0"/>
      <c r="QOL148" s="0"/>
      <c r="QOM148" s="0"/>
      <c r="QON148" s="0"/>
      <c r="QOO148" s="0"/>
      <c r="QOP148" s="0"/>
      <c r="QOQ148" s="0"/>
      <c r="QOR148" s="0"/>
      <c r="QOS148" s="0"/>
      <c r="QOT148" s="0"/>
      <c r="QOU148" s="0"/>
      <c r="QOV148" s="0"/>
      <c r="QOW148" s="0"/>
      <c r="QOX148" s="0"/>
      <c r="QOY148" s="0"/>
      <c r="QOZ148" s="0"/>
      <c r="QPA148" s="0"/>
      <c r="QPB148" s="0"/>
      <c r="QPC148" s="0"/>
      <c r="QPD148" s="0"/>
      <c r="QPE148" s="0"/>
      <c r="QPF148" s="0"/>
      <c r="QPG148" s="0"/>
      <c r="QPH148" s="0"/>
      <c r="QPI148" s="0"/>
      <c r="QPJ148" s="0"/>
      <c r="QPK148" s="0"/>
      <c r="QPL148" s="0"/>
      <c r="QPM148" s="0"/>
      <c r="QPN148" s="0"/>
      <c r="QPO148" s="0"/>
      <c r="QPP148" s="0"/>
      <c r="QPQ148" s="0"/>
      <c r="QPR148" s="0"/>
      <c r="QPS148" s="0"/>
      <c r="QPT148" s="0"/>
      <c r="QPU148" s="0"/>
      <c r="QPV148" s="0"/>
      <c r="QPW148" s="0"/>
      <c r="QPX148" s="0"/>
      <c r="QPY148" s="0"/>
      <c r="QPZ148" s="0"/>
      <c r="QQA148" s="0"/>
      <c r="QQB148" s="0"/>
      <c r="QQC148" s="0"/>
      <c r="QQD148" s="0"/>
      <c r="QQE148" s="0"/>
      <c r="QQF148" s="0"/>
      <c r="QQG148" s="0"/>
      <c r="QQH148" s="0"/>
      <c r="QQI148" s="0"/>
      <c r="QQJ148" s="0"/>
      <c r="QQK148" s="0"/>
      <c r="QQL148" s="0"/>
      <c r="QQM148" s="0"/>
      <c r="QQN148" s="0"/>
      <c r="QQO148" s="0"/>
      <c r="QQP148" s="0"/>
      <c r="QQQ148" s="0"/>
      <c r="QQR148" s="0"/>
      <c r="QQS148" s="0"/>
      <c r="QQT148" s="0"/>
      <c r="QQU148" s="0"/>
      <c r="QQV148" s="0"/>
      <c r="QQW148" s="0"/>
      <c r="QQX148" s="0"/>
      <c r="QQY148" s="0"/>
      <c r="QQZ148" s="0"/>
      <c r="QRA148" s="0"/>
      <c r="QRB148" s="0"/>
      <c r="QRC148" s="0"/>
      <c r="QRD148" s="0"/>
      <c r="QRE148" s="0"/>
      <c r="QRF148" s="0"/>
      <c r="QRG148" s="0"/>
      <c r="QRH148" s="0"/>
      <c r="QRI148" s="0"/>
      <c r="QRJ148" s="0"/>
      <c r="QRK148" s="0"/>
      <c r="QRL148" s="0"/>
      <c r="QRM148" s="0"/>
      <c r="QRN148" s="0"/>
      <c r="QRO148" s="0"/>
      <c r="QRP148" s="0"/>
      <c r="QRQ148" s="0"/>
      <c r="QRR148" s="0"/>
      <c r="QRS148" s="0"/>
      <c r="QRT148" s="0"/>
      <c r="QRU148" s="0"/>
      <c r="QRV148" s="0"/>
      <c r="QRW148" s="0"/>
      <c r="QRX148" s="0"/>
      <c r="QRY148" s="0"/>
      <c r="QRZ148" s="0"/>
      <c r="QSA148" s="0"/>
      <c r="QSB148" s="0"/>
      <c r="QSC148" s="0"/>
      <c r="QSD148" s="0"/>
      <c r="QSE148" s="0"/>
      <c r="QSF148" s="0"/>
      <c r="QSG148" s="0"/>
      <c r="QSH148" s="0"/>
      <c r="QSI148" s="0"/>
      <c r="QSJ148" s="0"/>
      <c r="QSK148" s="0"/>
      <c r="QSL148" s="0"/>
      <c r="QSM148" s="0"/>
      <c r="QSN148" s="0"/>
      <c r="QSO148" s="0"/>
      <c r="QSP148" s="0"/>
      <c r="QSQ148" s="0"/>
      <c r="QSR148" s="0"/>
      <c r="QSS148" s="0"/>
      <c r="QST148" s="0"/>
      <c r="QSU148" s="0"/>
      <c r="QSV148" s="0"/>
      <c r="QSW148" s="0"/>
      <c r="QSX148" s="0"/>
      <c r="QSY148" s="0"/>
      <c r="QSZ148" s="0"/>
      <c r="QTA148" s="0"/>
      <c r="QTB148" s="0"/>
      <c r="QTC148" s="0"/>
      <c r="QTD148" s="0"/>
      <c r="QTE148" s="0"/>
      <c r="QTF148" s="0"/>
      <c r="QTG148" s="0"/>
      <c r="QTH148" s="0"/>
      <c r="QTI148" s="0"/>
      <c r="QTJ148" s="0"/>
      <c r="QTK148" s="0"/>
      <c r="QTL148" s="0"/>
      <c r="QTM148" s="0"/>
      <c r="QTN148" s="0"/>
      <c r="QTO148" s="0"/>
      <c r="QTP148" s="0"/>
      <c r="QTQ148" s="0"/>
      <c r="QTR148" s="0"/>
      <c r="QTS148" s="0"/>
      <c r="QTT148" s="0"/>
      <c r="QTU148" s="0"/>
      <c r="QTV148" s="0"/>
      <c r="QTW148" s="0"/>
      <c r="QTX148" s="0"/>
      <c r="QTY148" s="0"/>
      <c r="QTZ148" s="0"/>
      <c r="QUA148" s="0"/>
      <c r="QUB148" s="0"/>
      <c r="QUC148" s="0"/>
      <c r="QUD148" s="0"/>
      <c r="QUE148" s="0"/>
      <c r="QUF148" s="0"/>
      <c r="QUG148" s="0"/>
      <c r="QUH148" s="0"/>
      <c r="QUI148" s="0"/>
      <c r="QUJ148" s="0"/>
      <c r="QUK148" s="0"/>
      <c r="QUL148" s="0"/>
      <c r="QUM148" s="0"/>
      <c r="QUN148" s="0"/>
      <c r="QUO148" s="0"/>
      <c r="QUP148" s="0"/>
      <c r="QUQ148" s="0"/>
      <c r="QUR148" s="0"/>
      <c r="QUS148" s="0"/>
      <c r="QUT148" s="0"/>
      <c r="QUU148" s="0"/>
      <c r="QUV148" s="0"/>
      <c r="QUW148" s="0"/>
      <c r="QUX148" s="0"/>
      <c r="QUY148" s="0"/>
      <c r="QUZ148" s="0"/>
      <c r="QVA148" s="0"/>
      <c r="QVB148" s="0"/>
      <c r="QVC148" s="0"/>
      <c r="QVD148" s="0"/>
      <c r="QVE148" s="0"/>
      <c r="QVF148" s="0"/>
      <c r="QVG148" s="0"/>
      <c r="QVH148" s="0"/>
      <c r="QVI148" s="0"/>
      <c r="QVJ148" s="0"/>
      <c r="QVK148" s="0"/>
      <c r="QVL148" s="0"/>
      <c r="QVM148" s="0"/>
      <c r="QVN148" s="0"/>
      <c r="QVO148" s="0"/>
      <c r="QVP148" s="0"/>
      <c r="QVQ148" s="0"/>
      <c r="QVR148" s="0"/>
      <c r="QVS148" s="0"/>
      <c r="QVT148" s="0"/>
      <c r="QVU148" s="0"/>
      <c r="QVV148" s="0"/>
      <c r="QVW148" s="0"/>
      <c r="QVX148" s="0"/>
      <c r="QVY148" s="0"/>
      <c r="QVZ148" s="0"/>
      <c r="QWA148" s="0"/>
      <c r="QWB148" s="0"/>
      <c r="QWC148" s="0"/>
      <c r="QWD148" s="0"/>
      <c r="QWE148" s="0"/>
      <c r="QWF148" s="0"/>
      <c r="QWG148" s="0"/>
      <c r="QWH148" s="0"/>
      <c r="QWI148" s="0"/>
      <c r="QWJ148" s="0"/>
      <c r="QWK148" s="0"/>
      <c r="QWL148" s="0"/>
      <c r="QWM148" s="0"/>
      <c r="QWN148" s="0"/>
      <c r="QWO148" s="0"/>
      <c r="QWP148" s="0"/>
      <c r="QWQ148" s="0"/>
      <c r="QWR148" s="0"/>
      <c r="QWS148" s="0"/>
      <c r="QWT148" s="0"/>
      <c r="QWU148" s="0"/>
      <c r="QWV148" s="0"/>
      <c r="QWW148" s="0"/>
      <c r="QWX148" s="0"/>
      <c r="QWY148" s="0"/>
      <c r="QWZ148" s="0"/>
      <c r="QXA148" s="0"/>
      <c r="QXB148" s="0"/>
      <c r="QXC148" s="0"/>
      <c r="QXD148" s="0"/>
      <c r="QXE148" s="0"/>
      <c r="QXF148" s="0"/>
      <c r="QXG148" s="0"/>
      <c r="QXH148" s="0"/>
      <c r="QXI148" s="0"/>
      <c r="QXJ148" s="0"/>
      <c r="QXK148" s="0"/>
      <c r="QXL148" s="0"/>
      <c r="QXM148" s="0"/>
      <c r="QXN148" s="0"/>
      <c r="QXO148" s="0"/>
      <c r="QXP148" s="0"/>
      <c r="QXQ148" s="0"/>
      <c r="QXR148" s="0"/>
      <c r="QXS148" s="0"/>
      <c r="QXT148" s="0"/>
      <c r="QXU148" s="0"/>
      <c r="QXV148" s="0"/>
      <c r="QXW148" s="0"/>
      <c r="QXX148" s="0"/>
      <c r="QXY148" s="0"/>
      <c r="QXZ148" s="0"/>
      <c r="QYA148" s="0"/>
      <c r="QYB148" s="0"/>
      <c r="QYC148" s="0"/>
      <c r="QYD148" s="0"/>
      <c r="QYE148" s="0"/>
      <c r="QYF148" s="0"/>
      <c r="QYG148" s="0"/>
      <c r="QYH148" s="0"/>
      <c r="QYI148" s="0"/>
      <c r="QYJ148" s="0"/>
      <c r="QYK148" s="0"/>
      <c r="QYL148" s="0"/>
      <c r="QYM148" s="0"/>
      <c r="QYN148" s="0"/>
      <c r="QYO148" s="0"/>
      <c r="QYP148" s="0"/>
      <c r="QYQ148" s="0"/>
      <c r="QYR148" s="0"/>
      <c r="QYS148" s="0"/>
      <c r="QYT148" s="0"/>
      <c r="QYU148" s="0"/>
      <c r="QYV148" s="0"/>
      <c r="QYW148" s="0"/>
      <c r="QYX148" s="0"/>
      <c r="QYY148" s="0"/>
      <c r="QYZ148" s="0"/>
      <c r="QZA148" s="0"/>
      <c r="QZB148" s="0"/>
      <c r="QZC148" s="0"/>
      <c r="QZD148" s="0"/>
      <c r="QZE148" s="0"/>
      <c r="QZF148" s="0"/>
      <c r="QZG148" s="0"/>
      <c r="QZH148" s="0"/>
      <c r="QZI148" s="0"/>
      <c r="QZJ148" s="0"/>
      <c r="QZK148" s="0"/>
      <c r="QZL148" s="0"/>
      <c r="QZM148" s="0"/>
      <c r="QZN148" s="0"/>
      <c r="QZO148" s="0"/>
      <c r="QZP148" s="0"/>
      <c r="QZQ148" s="0"/>
      <c r="QZR148" s="0"/>
      <c r="QZS148" s="0"/>
      <c r="QZT148" s="0"/>
      <c r="QZU148" s="0"/>
      <c r="QZV148" s="0"/>
      <c r="QZW148" s="0"/>
      <c r="QZX148" s="0"/>
      <c r="QZY148" s="0"/>
      <c r="QZZ148" s="0"/>
      <c r="RAA148" s="0"/>
      <c r="RAB148" s="0"/>
      <c r="RAC148" s="0"/>
      <c r="RAD148" s="0"/>
      <c r="RAE148" s="0"/>
      <c r="RAF148" s="0"/>
      <c r="RAG148" s="0"/>
      <c r="RAH148" s="0"/>
      <c r="RAI148" s="0"/>
      <c r="RAJ148" s="0"/>
      <c r="RAK148" s="0"/>
      <c r="RAL148" s="0"/>
      <c r="RAM148" s="0"/>
      <c r="RAN148" s="0"/>
      <c r="RAO148" s="0"/>
      <c r="RAP148" s="0"/>
      <c r="RAQ148" s="0"/>
      <c r="RAR148" s="0"/>
      <c r="RAS148" s="0"/>
      <c r="RAT148" s="0"/>
      <c r="RAU148" s="0"/>
      <c r="RAV148" s="0"/>
      <c r="RAW148" s="0"/>
      <c r="RAX148" s="0"/>
      <c r="RAY148" s="0"/>
      <c r="RAZ148" s="0"/>
      <c r="RBA148" s="0"/>
      <c r="RBB148" s="0"/>
      <c r="RBC148" s="0"/>
      <c r="RBD148" s="0"/>
      <c r="RBE148" s="0"/>
      <c r="RBF148" s="0"/>
      <c r="RBG148" s="0"/>
      <c r="RBH148" s="0"/>
      <c r="RBI148" s="0"/>
      <c r="RBJ148" s="0"/>
      <c r="RBK148" s="0"/>
      <c r="RBL148" s="0"/>
      <c r="RBM148" s="0"/>
      <c r="RBN148" s="0"/>
      <c r="RBO148" s="0"/>
      <c r="RBP148" s="0"/>
      <c r="RBQ148" s="0"/>
      <c r="RBR148" s="0"/>
      <c r="RBS148" s="0"/>
      <c r="RBT148" s="0"/>
      <c r="RBU148" s="0"/>
      <c r="RBV148" s="0"/>
      <c r="RBW148" s="0"/>
      <c r="RBX148" s="0"/>
      <c r="RBY148" s="0"/>
      <c r="RBZ148" s="0"/>
      <c r="RCA148" s="0"/>
      <c r="RCB148" s="0"/>
      <c r="RCC148" s="0"/>
      <c r="RCD148" s="0"/>
      <c r="RCE148" s="0"/>
      <c r="RCF148" s="0"/>
      <c r="RCG148" s="0"/>
      <c r="RCH148" s="0"/>
      <c r="RCI148" s="0"/>
      <c r="RCJ148" s="0"/>
      <c r="RCK148" s="0"/>
      <c r="RCL148" s="0"/>
      <c r="RCM148" s="0"/>
      <c r="RCN148" s="0"/>
      <c r="RCO148" s="0"/>
      <c r="RCP148" s="0"/>
      <c r="RCQ148" s="0"/>
      <c r="RCR148" s="0"/>
      <c r="RCS148" s="0"/>
      <c r="RCT148" s="0"/>
      <c r="RCU148" s="0"/>
      <c r="RCV148" s="0"/>
      <c r="RCW148" s="0"/>
      <c r="RCX148" s="0"/>
      <c r="RCY148" s="0"/>
      <c r="RCZ148" s="0"/>
      <c r="RDA148" s="0"/>
      <c r="RDB148" s="0"/>
      <c r="RDC148" s="0"/>
      <c r="RDD148" s="0"/>
      <c r="RDE148" s="0"/>
      <c r="RDF148" s="0"/>
      <c r="RDG148" s="0"/>
      <c r="RDH148" s="0"/>
      <c r="RDI148" s="0"/>
      <c r="RDJ148" s="0"/>
      <c r="RDK148" s="0"/>
      <c r="RDL148" s="0"/>
      <c r="RDM148" s="0"/>
      <c r="RDN148" s="0"/>
      <c r="RDO148" s="0"/>
      <c r="RDP148" s="0"/>
      <c r="RDQ148" s="0"/>
      <c r="RDR148" s="0"/>
      <c r="RDS148" s="0"/>
      <c r="RDT148" s="0"/>
      <c r="RDU148" s="0"/>
      <c r="RDV148" s="0"/>
      <c r="RDW148" s="0"/>
      <c r="RDX148" s="0"/>
      <c r="RDY148" s="0"/>
      <c r="RDZ148" s="0"/>
      <c r="REA148" s="0"/>
      <c r="REB148" s="0"/>
      <c r="REC148" s="0"/>
      <c r="RED148" s="0"/>
      <c r="REE148" s="0"/>
      <c r="REF148" s="0"/>
      <c r="REG148" s="0"/>
      <c r="REH148" s="0"/>
      <c r="REI148" s="0"/>
      <c r="REJ148" s="0"/>
      <c r="REK148" s="0"/>
      <c r="REL148" s="0"/>
      <c r="REM148" s="0"/>
      <c r="REN148" s="0"/>
      <c r="REO148" s="0"/>
      <c r="REP148" s="0"/>
      <c r="REQ148" s="0"/>
      <c r="RER148" s="0"/>
      <c r="RES148" s="0"/>
      <c r="RET148" s="0"/>
      <c r="REU148" s="0"/>
      <c r="REV148" s="0"/>
      <c r="REW148" s="0"/>
      <c r="REX148" s="0"/>
      <c r="REY148" s="0"/>
      <c r="REZ148" s="0"/>
      <c r="RFA148" s="0"/>
      <c r="RFB148" s="0"/>
      <c r="RFC148" s="0"/>
      <c r="RFD148" s="0"/>
      <c r="RFE148" s="0"/>
      <c r="RFF148" s="0"/>
      <c r="RFG148" s="0"/>
      <c r="RFH148" s="0"/>
      <c r="RFI148" s="0"/>
      <c r="RFJ148" s="0"/>
      <c r="RFK148" s="0"/>
      <c r="RFL148" s="0"/>
      <c r="RFM148" s="0"/>
      <c r="RFN148" s="0"/>
      <c r="RFO148" s="0"/>
      <c r="RFP148" s="0"/>
      <c r="RFQ148" s="0"/>
      <c r="RFR148" s="0"/>
      <c r="RFS148" s="0"/>
      <c r="RFT148" s="0"/>
      <c r="RFU148" s="0"/>
      <c r="RFV148" s="0"/>
      <c r="RFW148" s="0"/>
      <c r="RFX148" s="0"/>
      <c r="RFY148" s="0"/>
      <c r="RFZ148" s="0"/>
      <c r="RGA148" s="0"/>
      <c r="RGB148" s="0"/>
      <c r="RGC148" s="0"/>
      <c r="RGD148" s="0"/>
      <c r="RGE148" s="0"/>
      <c r="RGF148" s="0"/>
      <c r="RGG148" s="0"/>
      <c r="RGH148" s="0"/>
      <c r="RGI148" s="0"/>
      <c r="RGJ148" s="0"/>
      <c r="RGK148" s="0"/>
      <c r="RGL148" s="0"/>
      <c r="RGM148" s="0"/>
      <c r="RGN148" s="0"/>
      <c r="RGO148" s="0"/>
      <c r="RGP148" s="0"/>
      <c r="RGQ148" s="0"/>
      <c r="RGR148" s="0"/>
      <c r="RGS148" s="0"/>
      <c r="RGT148" s="0"/>
      <c r="RGU148" s="0"/>
      <c r="RGV148" s="0"/>
      <c r="RGW148" s="0"/>
      <c r="RGX148" s="0"/>
      <c r="RGY148" s="0"/>
      <c r="RGZ148" s="0"/>
      <c r="RHA148" s="0"/>
      <c r="RHB148" s="0"/>
      <c r="RHC148" s="0"/>
      <c r="RHD148" s="0"/>
      <c r="RHE148" s="0"/>
      <c r="RHF148" s="0"/>
      <c r="RHG148" s="0"/>
      <c r="RHH148" s="0"/>
      <c r="RHI148" s="0"/>
      <c r="RHJ148" s="0"/>
      <c r="RHK148" s="0"/>
      <c r="RHL148" s="0"/>
      <c r="RHM148" s="0"/>
      <c r="RHN148" s="0"/>
      <c r="RHO148" s="0"/>
      <c r="RHP148" s="0"/>
      <c r="RHQ148" s="0"/>
      <c r="RHR148" s="0"/>
      <c r="RHS148" s="0"/>
      <c r="RHT148" s="0"/>
      <c r="RHU148" s="0"/>
      <c r="RHV148" s="0"/>
      <c r="RHW148" s="0"/>
      <c r="RHX148" s="0"/>
      <c r="RHY148" s="0"/>
      <c r="RHZ148" s="0"/>
      <c r="RIA148" s="0"/>
      <c r="RIB148" s="0"/>
      <c r="RIC148" s="0"/>
      <c r="RID148" s="0"/>
      <c r="RIE148" s="0"/>
      <c r="RIF148" s="0"/>
      <c r="RIG148" s="0"/>
      <c r="RIH148" s="0"/>
      <c r="RII148" s="0"/>
      <c r="RIJ148" s="0"/>
      <c r="RIK148" s="0"/>
      <c r="RIL148" s="0"/>
      <c r="RIM148" s="0"/>
      <c r="RIN148" s="0"/>
      <c r="RIO148" s="0"/>
      <c r="RIP148" s="0"/>
      <c r="RIQ148" s="0"/>
      <c r="RIR148" s="0"/>
      <c r="RIS148" s="0"/>
      <c r="RIT148" s="0"/>
      <c r="RIU148" s="0"/>
      <c r="RIV148" s="0"/>
      <c r="RIW148" s="0"/>
      <c r="RIX148" s="0"/>
      <c r="RIY148" s="0"/>
      <c r="RIZ148" s="0"/>
      <c r="RJA148" s="0"/>
      <c r="RJB148" s="0"/>
      <c r="RJC148" s="0"/>
      <c r="RJD148" s="0"/>
      <c r="RJE148" s="0"/>
      <c r="RJF148" s="0"/>
      <c r="RJG148" s="0"/>
      <c r="RJH148" s="0"/>
      <c r="RJI148" s="0"/>
      <c r="RJJ148" s="0"/>
      <c r="RJK148" s="0"/>
      <c r="RJL148" s="0"/>
      <c r="RJM148" s="0"/>
      <c r="RJN148" s="0"/>
      <c r="RJO148" s="0"/>
      <c r="RJP148" s="0"/>
      <c r="RJQ148" s="0"/>
      <c r="RJR148" s="0"/>
      <c r="RJS148" s="0"/>
      <c r="RJT148" s="0"/>
      <c r="RJU148" s="0"/>
      <c r="RJV148" s="0"/>
      <c r="RJW148" s="0"/>
      <c r="RJX148" s="0"/>
      <c r="RJY148" s="0"/>
      <c r="RJZ148" s="0"/>
      <c r="RKA148" s="0"/>
      <c r="RKB148" s="0"/>
      <c r="RKC148" s="0"/>
      <c r="RKD148" s="0"/>
      <c r="RKE148" s="0"/>
      <c r="RKF148" s="0"/>
      <c r="RKG148" s="0"/>
      <c r="RKH148" s="0"/>
      <c r="RKI148" s="0"/>
      <c r="RKJ148" s="0"/>
      <c r="RKK148" s="0"/>
      <c r="RKL148" s="0"/>
      <c r="RKM148" s="0"/>
      <c r="RKN148" s="0"/>
      <c r="RKO148" s="0"/>
      <c r="RKP148" s="0"/>
      <c r="RKQ148" s="0"/>
      <c r="RKR148" s="0"/>
      <c r="RKS148" s="0"/>
      <c r="RKT148" s="0"/>
      <c r="RKU148" s="0"/>
      <c r="RKV148" s="0"/>
      <c r="RKW148" s="0"/>
      <c r="RKX148" s="0"/>
      <c r="RKY148" s="0"/>
      <c r="RKZ148" s="0"/>
      <c r="RLA148" s="0"/>
      <c r="RLB148" s="0"/>
      <c r="RLC148" s="0"/>
      <c r="RLD148" s="0"/>
      <c r="RLE148" s="0"/>
      <c r="RLF148" s="0"/>
      <c r="RLG148" s="0"/>
      <c r="RLH148" s="0"/>
      <c r="RLI148" s="0"/>
      <c r="RLJ148" s="0"/>
      <c r="RLK148" s="0"/>
      <c r="RLL148" s="0"/>
      <c r="RLM148" s="0"/>
      <c r="RLN148" s="0"/>
      <c r="RLO148" s="0"/>
      <c r="RLP148" s="0"/>
      <c r="RLQ148" s="0"/>
      <c r="RLR148" s="0"/>
      <c r="RLS148" s="0"/>
      <c r="RLT148" s="0"/>
      <c r="RLU148" s="0"/>
      <c r="RLV148" s="0"/>
      <c r="RLW148" s="0"/>
      <c r="RLX148" s="0"/>
      <c r="RLY148" s="0"/>
      <c r="RLZ148" s="0"/>
      <c r="RMA148" s="0"/>
      <c r="RMB148" s="0"/>
      <c r="RMC148" s="0"/>
      <c r="RMD148" s="0"/>
      <c r="RME148" s="0"/>
      <c r="RMF148" s="0"/>
      <c r="RMG148" s="0"/>
      <c r="RMH148" s="0"/>
      <c r="RMI148" s="0"/>
      <c r="RMJ148" s="0"/>
      <c r="RMK148" s="0"/>
      <c r="RML148" s="0"/>
      <c r="RMM148" s="0"/>
      <c r="RMN148" s="0"/>
      <c r="RMO148" s="0"/>
      <c r="RMP148" s="0"/>
      <c r="RMQ148" s="0"/>
      <c r="RMR148" s="0"/>
      <c r="RMS148" s="0"/>
      <c r="RMT148" s="0"/>
      <c r="RMU148" s="0"/>
      <c r="RMV148" s="0"/>
      <c r="RMW148" s="0"/>
      <c r="RMX148" s="0"/>
      <c r="RMY148" s="0"/>
      <c r="RMZ148" s="0"/>
      <c r="RNA148" s="0"/>
      <c r="RNB148" s="0"/>
      <c r="RNC148" s="0"/>
      <c r="RND148" s="0"/>
      <c r="RNE148" s="0"/>
      <c r="RNF148" s="0"/>
      <c r="RNG148" s="0"/>
      <c r="RNH148" s="0"/>
      <c r="RNI148" s="0"/>
      <c r="RNJ148" s="0"/>
      <c r="RNK148" s="0"/>
      <c r="RNL148" s="0"/>
      <c r="RNM148" s="0"/>
      <c r="RNN148" s="0"/>
      <c r="RNO148" s="0"/>
      <c r="RNP148" s="0"/>
      <c r="RNQ148" s="0"/>
      <c r="RNR148" s="0"/>
      <c r="RNS148" s="0"/>
      <c r="RNT148" s="0"/>
      <c r="RNU148" s="0"/>
      <c r="RNV148" s="0"/>
      <c r="RNW148" s="0"/>
      <c r="RNX148" s="0"/>
      <c r="RNY148" s="0"/>
      <c r="RNZ148" s="0"/>
      <c r="ROA148" s="0"/>
      <c r="ROB148" s="0"/>
      <c r="ROC148" s="0"/>
      <c r="ROD148" s="0"/>
      <c r="ROE148" s="0"/>
      <c r="ROF148" s="0"/>
      <c r="ROG148" s="0"/>
      <c r="ROH148" s="0"/>
      <c r="ROI148" s="0"/>
      <c r="ROJ148" s="0"/>
      <c r="ROK148" s="0"/>
      <c r="ROL148" s="0"/>
      <c r="ROM148" s="0"/>
      <c r="RON148" s="0"/>
      <c r="ROO148" s="0"/>
      <c r="ROP148" s="0"/>
      <c r="ROQ148" s="0"/>
      <c r="ROR148" s="0"/>
      <c r="ROS148" s="0"/>
      <c r="ROT148" s="0"/>
      <c r="ROU148" s="0"/>
      <c r="ROV148" s="0"/>
      <c r="ROW148" s="0"/>
      <c r="ROX148" s="0"/>
      <c r="ROY148" s="0"/>
      <c r="ROZ148" s="0"/>
      <c r="RPA148" s="0"/>
      <c r="RPB148" s="0"/>
      <c r="RPC148" s="0"/>
      <c r="RPD148" s="0"/>
      <c r="RPE148" s="0"/>
      <c r="RPF148" s="0"/>
      <c r="RPG148" s="0"/>
      <c r="RPH148" s="0"/>
      <c r="RPI148" s="0"/>
      <c r="RPJ148" s="0"/>
      <c r="RPK148" s="0"/>
      <c r="RPL148" s="0"/>
      <c r="RPM148" s="0"/>
      <c r="RPN148" s="0"/>
      <c r="RPO148" s="0"/>
      <c r="RPP148" s="0"/>
      <c r="RPQ148" s="0"/>
      <c r="RPR148" s="0"/>
      <c r="RPS148" s="0"/>
      <c r="RPT148" s="0"/>
      <c r="RPU148" s="0"/>
      <c r="RPV148" s="0"/>
      <c r="RPW148" s="0"/>
      <c r="RPX148" s="0"/>
      <c r="RPY148" s="0"/>
      <c r="RPZ148" s="0"/>
      <c r="RQA148" s="0"/>
      <c r="RQB148" s="0"/>
      <c r="RQC148" s="0"/>
      <c r="RQD148" s="0"/>
      <c r="RQE148" s="0"/>
      <c r="RQF148" s="0"/>
      <c r="RQG148" s="0"/>
      <c r="RQH148" s="0"/>
      <c r="RQI148" s="0"/>
      <c r="RQJ148" s="0"/>
      <c r="RQK148" s="0"/>
      <c r="RQL148" s="0"/>
      <c r="RQM148" s="0"/>
      <c r="RQN148" s="0"/>
      <c r="RQO148" s="0"/>
      <c r="RQP148" s="0"/>
      <c r="RQQ148" s="0"/>
      <c r="RQR148" s="0"/>
      <c r="RQS148" s="0"/>
      <c r="RQT148" s="0"/>
      <c r="RQU148" s="0"/>
      <c r="RQV148" s="0"/>
      <c r="RQW148" s="0"/>
      <c r="RQX148" s="0"/>
      <c r="RQY148" s="0"/>
      <c r="RQZ148" s="0"/>
      <c r="RRA148" s="0"/>
      <c r="RRB148" s="0"/>
      <c r="RRC148" s="0"/>
      <c r="RRD148" s="0"/>
      <c r="RRE148" s="0"/>
      <c r="RRF148" s="0"/>
      <c r="RRG148" s="0"/>
      <c r="RRH148" s="0"/>
      <c r="RRI148" s="0"/>
      <c r="RRJ148" s="0"/>
      <c r="RRK148" s="0"/>
      <c r="RRL148" s="0"/>
      <c r="RRM148" s="0"/>
      <c r="RRN148" s="0"/>
      <c r="RRO148" s="0"/>
      <c r="RRP148" s="0"/>
      <c r="RRQ148" s="0"/>
      <c r="RRR148" s="0"/>
      <c r="RRS148" s="0"/>
      <c r="RRT148" s="0"/>
      <c r="RRU148" s="0"/>
      <c r="RRV148" s="0"/>
      <c r="RRW148" s="0"/>
      <c r="RRX148" s="0"/>
      <c r="RRY148" s="0"/>
      <c r="RRZ148" s="0"/>
      <c r="RSA148" s="0"/>
      <c r="RSB148" s="0"/>
      <c r="RSC148" s="0"/>
      <c r="RSD148" s="0"/>
      <c r="RSE148" s="0"/>
      <c r="RSF148" s="0"/>
      <c r="RSG148" s="0"/>
      <c r="RSH148" s="0"/>
      <c r="RSI148" s="0"/>
      <c r="RSJ148" s="0"/>
      <c r="RSK148" s="0"/>
      <c r="RSL148" s="0"/>
      <c r="RSM148" s="0"/>
      <c r="RSN148" s="0"/>
      <c r="RSO148" s="0"/>
      <c r="RSP148" s="0"/>
      <c r="RSQ148" s="0"/>
      <c r="RSR148" s="0"/>
      <c r="RSS148" s="0"/>
      <c r="RST148" s="0"/>
      <c r="RSU148" s="0"/>
      <c r="RSV148" s="0"/>
      <c r="RSW148" s="0"/>
      <c r="RSX148" s="0"/>
      <c r="RSY148" s="0"/>
      <c r="RSZ148" s="0"/>
      <c r="RTA148" s="0"/>
      <c r="RTB148" s="0"/>
      <c r="RTC148" s="0"/>
      <c r="RTD148" s="0"/>
      <c r="RTE148" s="0"/>
      <c r="RTF148" s="0"/>
      <c r="RTG148" s="0"/>
      <c r="RTH148" s="0"/>
      <c r="RTI148" s="0"/>
      <c r="RTJ148" s="0"/>
      <c r="RTK148" s="0"/>
      <c r="RTL148" s="0"/>
      <c r="RTM148" s="0"/>
      <c r="RTN148" s="0"/>
      <c r="RTO148" s="0"/>
      <c r="RTP148" s="0"/>
      <c r="RTQ148" s="0"/>
      <c r="RTR148" s="0"/>
      <c r="RTS148" s="0"/>
      <c r="RTT148" s="0"/>
      <c r="RTU148" s="0"/>
      <c r="RTV148" s="0"/>
      <c r="RTW148" s="0"/>
      <c r="RTX148" s="0"/>
      <c r="RTY148" s="0"/>
      <c r="RTZ148" s="0"/>
      <c r="RUA148" s="0"/>
      <c r="RUB148" s="0"/>
      <c r="RUC148" s="0"/>
      <c r="RUD148" s="0"/>
      <c r="RUE148" s="0"/>
      <c r="RUF148" s="0"/>
      <c r="RUG148" s="0"/>
      <c r="RUH148" s="0"/>
      <c r="RUI148" s="0"/>
      <c r="RUJ148" s="0"/>
      <c r="RUK148" s="0"/>
      <c r="RUL148" s="0"/>
      <c r="RUM148" s="0"/>
      <c r="RUN148" s="0"/>
      <c r="RUO148" s="0"/>
      <c r="RUP148" s="0"/>
      <c r="RUQ148" s="0"/>
      <c r="RUR148" s="0"/>
      <c r="RUS148" s="0"/>
      <c r="RUT148" s="0"/>
      <c r="RUU148" s="0"/>
      <c r="RUV148" s="0"/>
      <c r="RUW148" s="0"/>
      <c r="RUX148" s="0"/>
      <c r="RUY148" s="0"/>
      <c r="RUZ148" s="0"/>
      <c r="RVA148" s="0"/>
      <c r="RVB148" s="0"/>
      <c r="RVC148" s="0"/>
      <c r="RVD148" s="0"/>
      <c r="RVE148" s="0"/>
      <c r="RVF148" s="0"/>
      <c r="RVG148" s="0"/>
      <c r="RVH148" s="0"/>
      <c r="RVI148" s="0"/>
      <c r="RVJ148" s="0"/>
      <c r="RVK148" s="0"/>
      <c r="RVL148" s="0"/>
      <c r="RVM148" s="0"/>
      <c r="RVN148" s="0"/>
      <c r="RVO148" s="0"/>
      <c r="RVP148" s="0"/>
      <c r="RVQ148" s="0"/>
      <c r="RVR148" s="0"/>
      <c r="RVS148" s="0"/>
      <c r="RVT148" s="0"/>
      <c r="RVU148" s="0"/>
      <c r="RVV148" s="0"/>
      <c r="RVW148" s="0"/>
      <c r="RVX148" s="0"/>
      <c r="RVY148" s="0"/>
      <c r="RVZ148" s="0"/>
      <c r="RWA148" s="0"/>
      <c r="RWB148" s="0"/>
      <c r="RWC148" s="0"/>
      <c r="RWD148" s="0"/>
      <c r="RWE148" s="0"/>
      <c r="RWF148" s="0"/>
      <c r="RWG148" s="0"/>
      <c r="RWH148" s="0"/>
      <c r="RWI148" s="0"/>
      <c r="RWJ148" s="0"/>
      <c r="RWK148" s="0"/>
      <c r="RWL148" s="0"/>
      <c r="RWM148" s="0"/>
      <c r="RWN148" s="0"/>
      <c r="RWO148" s="0"/>
      <c r="RWP148" s="0"/>
      <c r="RWQ148" s="0"/>
      <c r="RWR148" s="0"/>
      <c r="RWS148" s="0"/>
      <c r="RWT148" s="0"/>
      <c r="RWU148" s="0"/>
      <c r="RWV148" s="0"/>
      <c r="RWW148" s="0"/>
      <c r="RWX148" s="0"/>
      <c r="RWY148" s="0"/>
      <c r="RWZ148" s="0"/>
      <c r="RXA148" s="0"/>
      <c r="RXB148" s="0"/>
      <c r="RXC148" s="0"/>
      <c r="RXD148" s="0"/>
      <c r="RXE148" s="0"/>
      <c r="RXF148" s="0"/>
      <c r="RXG148" s="0"/>
      <c r="RXH148" s="0"/>
      <c r="RXI148" s="0"/>
      <c r="RXJ148" s="0"/>
      <c r="RXK148" s="0"/>
      <c r="RXL148" s="0"/>
      <c r="RXM148" s="0"/>
      <c r="RXN148" s="0"/>
      <c r="RXO148" s="0"/>
      <c r="RXP148" s="0"/>
      <c r="RXQ148" s="0"/>
      <c r="RXR148" s="0"/>
      <c r="RXS148" s="0"/>
      <c r="RXT148" s="0"/>
      <c r="RXU148" s="0"/>
      <c r="RXV148" s="0"/>
      <c r="RXW148" s="0"/>
      <c r="RXX148" s="0"/>
      <c r="RXY148" s="0"/>
      <c r="RXZ148" s="0"/>
      <c r="RYA148" s="0"/>
      <c r="RYB148" s="0"/>
      <c r="RYC148" s="0"/>
      <c r="RYD148" s="0"/>
      <c r="RYE148" s="0"/>
      <c r="RYF148" s="0"/>
      <c r="RYG148" s="0"/>
      <c r="RYH148" s="0"/>
      <c r="RYI148" s="0"/>
      <c r="RYJ148" s="0"/>
      <c r="RYK148" s="0"/>
      <c r="RYL148" s="0"/>
      <c r="RYM148" s="0"/>
      <c r="RYN148" s="0"/>
      <c r="RYO148" s="0"/>
      <c r="RYP148" s="0"/>
      <c r="RYQ148" s="0"/>
      <c r="RYR148" s="0"/>
      <c r="RYS148" s="0"/>
      <c r="RYT148" s="0"/>
      <c r="RYU148" s="0"/>
      <c r="RYV148" s="0"/>
      <c r="RYW148" s="0"/>
      <c r="RYX148" s="0"/>
      <c r="RYY148" s="0"/>
      <c r="RYZ148" s="0"/>
      <c r="RZA148" s="0"/>
      <c r="RZB148" s="0"/>
      <c r="RZC148" s="0"/>
      <c r="RZD148" s="0"/>
      <c r="RZE148" s="0"/>
      <c r="RZF148" s="0"/>
      <c r="RZG148" s="0"/>
      <c r="RZH148" s="0"/>
      <c r="RZI148" s="0"/>
      <c r="RZJ148" s="0"/>
      <c r="RZK148" s="0"/>
      <c r="RZL148" s="0"/>
      <c r="RZM148" s="0"/>
      <c r="RZN148" s="0"/>
      <c r="RZO148" s="0"/>
      <c r="RZP148" s="0"/>
      <c r="RZQ148" s="0"/>
      <c r="RZR148" s="0"/>
      <c r="RZS148" s="0"/>
      <c r="RZT148" s="0"/>
      <c r="RZU148" s="0"/>
      <c r="RZV148" s="0"/>
      <c r="RZW148" s="0"/>
      <c r="RZX148" s="0"/>
      <c r="RZY148" s="0"/>
      <c r="RZZ148" s="0"/>
      <c r="SAA148" s="0"/>
      <c r="SAB148" s="0"/>
      <c r="SAC148" s="0"/>
      <c r="SAD148" s="0"/>
      <c r="SAE148" s="0"/>
      <c r="SAF148" s="0"/>
      <c r="SAG148" s="0"/>
      <c r="SAH148" s="0"/>
      <c r="SAI148" s="0"/>
      <c r="SAJ148" s="0"/>
      <c r="SAK148" s="0"/>
      <c r="SAL148" s="0"/>
      <c r="SAM148" s="0"/>
      <c r="SAN148" s="0"/>
      <c r="SAO148" s="0"/>
      <c r="SAP148" s="0"/>
      <c r="SAQ148" s="0"/>
      <c r="SAR148" s="0"/>
      <c r="SAS148" s="0"/>
      <c r="SAT148" s="0"/>
      <c r="SAU148" s="0"/>
      <c r="SAV148" s="0"/>
      <c r="SAW148" s="0"/>
      <c r="SAX148" s="0"/>
      <c r="SAY148" s="0"/>
      <c r="SAZ148" s="0"/>
      <c r="SBA148" s="0"/>
      <c r="SBB148" s="0"/>
      <c r="SBC148" s="0"/>
      <c r="SBD148" s="0"/>
      <c r="SBE148" s="0"/>
      <c r="SBF148" s="0"/>
      <c r="SBG148" s="0"/>
      <c r="SBH148" s="0"/>
      <c r="SBI148" s="0"/>
      <c r="SBJ148" s="0"/>
      <c r="SBK148" s="0"/>
      <c r="SBL148" s="0"/>
      <c r="SBM148" s="0"/>
      <c r="SBN148" s="0"/>
      <c r="SBO148" s="0"/>
      <c r="SBP148" s="0"/>
      <c r="SBQ148" s="0"/>
      <c r="SBR148" s="0"/>
      <c r="SBS148" s="0"/>
      <c r="SBT148" s="0"/>
      <c r="SBU148" s="0"/>
      <c r="SBV148" s="0"/>
      <c r="SBW148" s="0"/>
      <c r="SBX148" s="0"/>
      <c r="SBY148" s="0"/>
      <c r="SBZ148" s="0"/>
      <c r="SCA148" s="0"/>
      <c r="SCB148" s="0"/>
      <c r="SCC148" s="0"/>
      <c r="SCD148" s="0"/>
      <c r="SCE148" s="0"/>
      <c r="SCF148" s="0"/>
      <c r="SCG148" s="0"/>
      <c r="SCH148" s="0"/>
      <c r="SCI148" s="0"/>
      <c r="SCJ148" s="0"/>
      <c r="SCK148" s="0"/>
      <c r="SCL148" s="0"/>
      <c r="SCM148" s="0"/>
      <c r="SCN148" s="0"/>
      <c r="SCO148" s="0"/>
      <c r="SCP148" s="0"/>
      <c r="SCQ148" s="0"/>
      <c r="SCR148" s="0"/>
      <c r="SCS148" s="0"/>
      <c r="SCT148" s="0"/>
      <c r="SCU148" s="0"/>
      <c r="SCV148" s="0"/>
      <c r="SCW148" s="0"/>
      <c r="SCX148" s="0"/>
      <c r="SCY148" s="0"/>
      <c r="SCZ148" s="0"/>
      <c r="SDA148" s="0"/>
      <c r="SDB148" s="0"/>
      <c r="SDC148" s="0"/>
      <c r="SDD148" s="0"/>
      <c r="SDE148" s="0"/>
      <c r="SDF148" s="0"/>
      <c r="SDG148" s="0"/>
      <c r="SDH148" s="0"/>
      <c r="SDI148" s="0"/>
      <c r="SDJ148" s="0"/>
      <c r="SDK148" s="0"/>
      <c r="SDL148" s="0"/>
      <c r="SDM148" s="0"/>
      <c r="SDN148" s="0"/>
      <c r="SDO148" s="0"/>
      <c r="SDP148" s="0"/>
      <c r="SDQ148" s="0"/>
      <c r="SDR148" s="0"/>
      <c r="SDS148" s="0"/>
      <c r="SDT148" s="0"/>
      <c r="SDU148" s="0"/>
      <c r="SDV148" s="0"/>
      <c r="SDW148" s="0"/>
      <c r="SDX148" s="0"/>
      <c r="SDY148" s="0"/>
      <c r="SDZ148" s="0"/>
      <c r="SEA148" s="0"/>
      <c r="SEB148" s="0"/>
      <c r="SEC148" s="0"/>
      <c r="SED148" s="0"/>
      <c r="SEE148" s="0"/>
      <c r="SEF148" s="0"/>
      <c r="SEG148" s="0"/>
      <c r="SEH148" s="0"/>
      <c r="SEI148" s="0"/>
      <c r="SEJ148" s="0"/>
      <c r="SEK148" s="0"/>
      <c r="SEL148" s="0"/>
      <c r="SEM148" s="0"/>
      <c r="SEN148" s="0"/>
      <c r="SEO148" s="0"/>
      <c r="SEP148" s="0"/>
      <c r="SEQ148" s="0"/>
      <c r="SER148" s="0"/>
      <c r="SES148" s="0"/>
      <c r="SET148" s="0"/>
      <c r="SEU148" s="0"/>
      <c r="SEV148" s="0"/>
      <c r="SEW148" s="0"/>
      <c r="SEX148" s="0"/>
      <c r="SEY148" s="0"/>
      <c r="SEZ148" s="0"/>
      <c r="SFA148" s="0"/>
      <c r="SFB148" s="0"/>
      <c r="SFC148" s="0"/>
      <c r="SFD148" s="0"/>
      <c r="SFE148" s="0"/>
      <c r="SFF148" s="0"/>
      <c r="SFG148" s="0"/>
      <c r="SFH148" s="0"/>
      <c r="SFI148" s="0"/>
      <c r="SFJ148" s="0"/>
      <c r="SFK148" s="0"/>
      <c r="SFL148" s="0"/>
      <c r="SFM148" s="0"/>
      <c r="SFN148" s="0"/>
      <c r="SFO148" s="0"/>
      <c r="SFP148" s="0"/>
      <c r="SFQ148" s="0"/>
      <c r="SFR148" s="0"/>
      <c r="SFS148" s="0"/>
      <c r="SFT148" s="0"/>
      <c r="SFU148" s="0"/>
      <c r="SFV148" s="0"/>
      <c r="SFW148" s="0"/>
      <c r="SFX148" s="0"/>
      <c r="SFY148" s="0"/>
      <c r="SFZ148" s="0"/>
      <c r="SGA148" s="0"/>
      <c r="SGB148" s="0"/>
      <c r="SGC148" s="0"/>
      <c r="SGD148" s="0"/>
      <c r="SGE148" s="0"/>
      <c r="SGF148" s="0"/>
      <c r="SGG148" s="0"/>
      <c r="SGH148" s="0"/>
      <c r="SGI148" s="0"/>
      <c r="SGJ148" s="0"/>
      <c r="SGK148" s="0"/>
      <c r="SGL148" s="0"/>
      <c r="SGM148" s="0"/>
      <c r="SGN148" s="0"/>
      <c r="SGO148" s="0"/>
      <c r="SGP148" s="0"/>
      <c r="SGQ148" s="0"/>
      <c r="SGR148" s="0"/>
      <c r="SGS148" s="0"/>
      <c r="SGT148" s="0"/>
      <c r="SGU148" s="0"/>
      <c r="SGV148" s="0"/>
      <c r="SGW148" s="0"/>
      <c r="SGX148" s="0"/>
      <c r="SGY148" s="0"/>
      <c r="SGZ148" s="0"/>
      <c r="SHA148" s="0"/>
      <c r="SHB148" s="0"/>
      <c r="SHC148" s="0"/>
      <c r="SHD148" s="0"/>
      <c r="SHE148" s="0"/>
      <c r="SHF148" s="0"/>
      <c r="SHG148" s="0"/>
      <c r="SHH148" s="0"/>
      <c r="SHI148" s="0"/>
      <c r="SHJ148" s="0"/>
      <c r="SHK148" s="0"/>
      <c r="SHL148" s="0"/>
      <c r="SHM148" s="0"/>
      <c r="SHN148" s="0"/>
      <c r="SHO148" s="0"/>
      <c r="SHP148" s="0"/>
      <c r="SHQ148" s="0"/>
      <c r="SHR148" s="0"/>
      <c r="SHS148" s="0"/>
      <c r="SHT148" s="0"/>
      <c r="SHU148" s="0"/>
      <c r="SHV148" s="0"/>
      <c r="SHW148" s="0"/>
      <c r="SHX148" s="0"/>
      <c r="SHY148" s="0"/>
      <c r="SHZ148" s="0"/>
      <c r="SIA148" s="0"/>
      <c r="SIB148" s="0"/>
      <c r="SIC148" s="0"/>
      <c r="SID148" s="0"/>
      <c r="SIE148" s="0"/>
      <c r="SIF148" s="0"/>
      <c r="SIG148" s="0"/>
      <c r="SIH148" s="0"/>
      <c r="SII148" s="0"/>
      <c r="SIJ148" s="0"/>
      <c r="SIK148" s="0"/>
      <c r="SIL148" s="0"/>
      <c r="SIM148" s="0"/>
      <c r="SIN148" s="0"/>
      <c r="SIO148" s="0"/>
      <c r="SIP148" s="0"/>
      <c r="SIQ148" s="0"/>
      <c r="SIR148" s="0"/>
      <c r="SIS148" s="0"/>
      <c r="SIT148" s="0"/>
      <c r="SIU148" s="0"/>
      <c r="SIV148" s="0"/>
      <c r="SIW148" s="0"/>
      <c r="SIX148" s="0"/>
      <c r="SIY148" s="0"/>
      <c r="SIZ148" s="0"/>
      <c r="SJA148" s="0"/>
      <c r="SJB148" s="0"/>
      <c r="SJC148" s="0"/>
      <c r="SJD148" s="0"/>
      <c r="SJE148" s="0"/>
      <c r="SJF148" s="0"/>
      <c r="SJG148" s="0"/>
      <c r="SJH148" s="0"/>
      <c r="SJI148" s="0"/>
      <c r="SJJ148" s="0"/>
      <c r="SJK148" s="0"/>
      <c r="SJL148" s="0"/>
      <c r="SJM148" s="0"/>
      <c r="SJN148" s="0"/>
      <c r="SJO148" s="0"/>
      <c r="SJP148" s="0"/>
      <c r="SJQ148" s="0"/>
      <c r="SJR148" s="0"/>
      <c r="SJS148" s="0"/>
      <c r="SJT148" s="0"/>
      <c r="SJU148" s="0"/>
      <c r="SJV148" s="0"/>
      <c r="SJW148" s="0"/>
      <c r="SJX148" s="0"/>
      <c r="SJY148" s="0"/>
      <c r="SJZ148" s="0"/>
      <c r="SKA148" s="0"/>
      <c r="SKB148" s="0"/>
      <c r="SKC148" s="0"/>
      <c r="SKD148" s="0"/>
      <c r="SKE148" s="0"/>
      <c r="SKF148" s="0"/>
      <c r="SKG148" s="0"/>
      <c r="SKH148" s="0"/>
      <c r="SKI148" s="0"/>
      <c r="SKJ148" s="0"/>
      <c r="SKK148" s="0"/>
      <c r="SKL148" s="0"/>
      <c r="SKM148" s="0"/>
      <c r="SKN148" s="0"/>
      <c r="SKO148" s="0"/>
      <c r="SKP148" s="0"/>
      <c r="SKQ148" s="0"/>
      <c r="SKR148" s="0"/>
      <c r="SKS148" s="0"/>
      <c r="SKT148" s="0"/>
      <c r="SKU148" s="0"/>
      <c r="SKV148" s="0"/>
      <c r="SKW148" s="0"/>
      <c r="SKX148" s="0"/>
      <c r="SKY148" s="0"/>
      <c r="SKZ148" s="0"/>
      <c r="SLA148" s="0"/>
      <c r="SLB148" s="0"/>
      <c r="SLC148" s="0"/>
      <c r="SLD148" s="0"/>
      <c r="SLE148" s="0"/>
      <c r="SLF148" s="0"/>
      <c r="SLG148" s="0"/>
      <c r="SLH148" s="0"/>
      <c r="SLI148" s="0"/>
      <c r="SLJ148" s="0"/>
      <c r="SLK148" s="0"/>
      <c r="SLL148" s="0"/>
      <c r="SLM148" s="0"/>
      <c r="SLN148" s="0"/>
      <c r="SLO148" s="0"/>
      <c r="SLP148" s="0"/>
      <c r="SLQ148" s="0"/>
      <c r="SLR148" s="0"/>
      <c r="SLS148" s="0"/>
      <c r="SLT148" s="0"/>
      <c r="SLU148" s="0"/>
      <c r="SLV148" s="0"/>
      <c r="SLW148" s="0"/>
      <c r="SLX148" s="0"/>
      <c r="SLY148" s="0"/>
      <c r="SLZ148" s="0"/>
      <c r="SMA148" s="0"/>
      <c r="SMB148" s="0"/>
      <c r="SMC148" s="0"/>
      <c r="SMD148" s="0"/>
      <c r="SME148" s="0"/>
      <c r="SMF148" s="0"/>
      <c r="SMG148" s="0"/>
      <c r="SMH148" s="0"/>
      <c r="SMI148" s="0"/>
      <c r="SMJ148" s="0"/>
      <c r="SMK148" s="0"/>
      <c r="SML148" s="0"/>
      <c r="SMM148" s="0"/>
      <c r="SMN148" s="0"/>
      <c r="SMO148" s="0"/>
      <c r="SMP148" s="0"/>
      <c r="SMQ148" s="0"/>
      <c r="SMR148" s="0"/>
      <c r="SMS148" s="0"/>
      <c r="SMT148" s="0"/>
      <c r="SMU148" s="0"/>
      <c r="SMV148" s="0"/>
      <c r="SMW148" s="0"/>
      <c r="SMX148" s="0"/>
      <c r="SMY148" s="0"/>
      <c r="SMZ148" s="0"/>
      <c r="SNA148" s="0"/>
      <c r="SNB148" s="0"/>
      <c r="SNC148" s="0"/>
      <c r="SND148" s="0"/>
      <c r="SNE148" s="0"/>
      <c r="SNF148" s="0"/>
      <c r="SNG148" s="0"/>
      <c r="SNH148" s="0"/>
      <c r="SNI148" s="0"/>
      <c r="SNJ148" s="0"/>
      <c r="SNK148" s="0"/>
      <c r="SNL148" s="0"/>
      <c r="SNM148" s="0"/>
      <c r="SNN148" s="0"/>
      <c r="SNO148" s="0"/>
      <c r="SNP148" s="0"/>
      <c r="SNQ148" s="0"/>
      <c r="SNR148" s="0"/>
      <c r="SNS148" s="0"/>
      <c r="SNT148" s="0"/>
      <c r="SNU148" s="0"/>
      <c r="SNV148" s="0"/>
      <c r="SNW148" s="0"/>
      <c r="SNX148" s="0"/>
      <c r="SNY148" s="0"/>
      <c r="SNZ148" s="0"/>
      <c r="SOA148" s="0"/>
      <c r="SOB148" s="0"/>
      <c r="SOC148" s="0"/>
      <c r="SOD148" s="0"/>
      <c r="SOE148" s="0"/>
      <c r="SOF148" s="0"/>
      <c r="SOG148" s="0"/>
      <c r="SOH148" s="0"/>
      <c r="SOI148" s="0"/>
      <c r="SOJ148" s="0"/>
      <c r="SOK148" s="0"/>
      <c r="SOL148" s="0"/>
      <c r="SOM148" s="0"/>
      <c r="SON148" s="0"/>
      <c r="SOO148" s="0"/>
      <c r="SOP148" s="0"/>
      <c r="SOQ148" s="0"/>
      <c r="SOR148" s="0"/>
      <c r="SOS148" s="0"/>
      <c r="SOT148" s="0"/>
      <c r="SOU148" s="0"/>
      <c r="SOV148" s="0"/>
      <c r="SOW148" s="0"/>
      <c r="SOX148" s="0"/>
      <c r="SOY148" s="0"/>
      <c r="SOZ148" s="0"/>
      <c r="SPA148" s="0"/>
      <c r="SPB148" s="0"/>
      <c r="SPC148" s="0"/>
      <c r="SPD148" s="0"/>
      <c r="SPE148" s="0"/>
      <c r="SPF148" s="0"/>
      <c r="SPG148" s="0"/>
      <c r="SPH148" s="0"/>
      <c r="SPI148" s="0"/>
      <c r="SPJ148" s="0"/>
      <c r="SPK148" s="0"/>
      <c r="SPL148" s="0"/>
      <c r="SPM148" s="0"/>
      <c r="SPN148" s="0"/>
      <c r="SPO148" s="0"/>
      <c r="SPP148" s="0"/>
      <c r="SPQ148" s="0"/>
      <c r="SPR148" s="0"/>
      <c r="SPS148" s="0"/>
      <c r="SPT148" s="0"/>
      <c r="SPU148" s="0"/>
      <c r="SPV148" s="0"/>
      <c r="SPW148" s="0"/>
      <c r="SPX148" s="0"/>
      <c r="SPY148" s="0"/>
      <c r="SPZ148" s="0"/>
      <c r="SQA148" s="0"/>
      <c r="SQB148" s="0"/>
      <c r="SQC148" s="0"/>
      <c r="SQD148" s="0"/>
      <c r="SQE148" s="0"/>
      <c r="SQF148" s="0"/>
      <c r="SQG148" s="0"/>
      <c r="SQH148" s="0"/>
      <c r="SQI148" s="0"/>
      <c r="SQJ148" s="0"/>
      <c r="SQK148" s="0"/>
      <c r="SQL148" s="0"/>
      <c r="SQM148" s="0"/>
      <c r="SQN148" s="0"/>
      <c r="SQO148" s="0"/>
      <c r="SQP148" s="0"/>
      <c r="SQQ148" s="0"/>
      <c r="SQR148" s="0"/>
      <c r="SQS148" s="0"/>
      <c r="SQT148" s="0"/>
      <c r="SQU148" s="0"/>
      <c r="SQV148" s="0"/>
      <c r="SQW148" s="0"/>
      <c r="SQX148" s="0"/>
      <c r="SQY148" s="0"/>
      <c r="SQZ148" s="0"/>
      <c r="SRA148" s="0"/>
      <c r="SRB148" s="0"/>
      <c r="SRC148" s="0"/>
      <c r="SRD148" s="0"/>
      <c r="SRE148" s="0"/>
      <c r="SRF148" s="0"/>
      <c r="SRG148" s="0"/>
      <c r="SRH148" s="0"/>
      <c r="SRI148" s="0"/>
      <c r="SRJ148" s="0"/>
      <c r="SRK148" s="0"/>
      <c r="SRL148" s="0"/>
      <c r="SRM148" s="0"/>
      <c r="SRN148" s="0"/>
      <c r="SRO148" s="0"/>
      <c r="SRP148" s="0"/>
      <c r="SRQ148" s="0"/>
      <c r="SRR148" s="0"/>
      <c r="SRS148" s="0"/>
      <c r="SRT148" s="0"/>
      <c r="SRU148" s="0"/>
      <c r="SRV148" s="0"/>
      <c r="SRW148" s="0"/>
      <c r="SRX148" s="0"/>
      <c r="SRY148" s="0"/>
      <c r="SRZ148" s="0"/>
      <c r="SSA148" s="0"/>
      <c r="SSB148" s="0"/>
      <c r="SSC148" s="0"/>
      <c r="SSD148" s="0"/>
      <c r="SSE148" s="0"/>
      <c r="SSF148" s="0"/>
      <c r="SSG148" s="0"/>
      <c r="SSH148" s="0"/>
      <c r="SSI148" s="0"/>
      <c r="SSJ148" s="0"/>
      <c r="SSK148" s="0"/>
      <c r="SSL148" s="0"/>
      <c r="SSM148" s="0"/>
      <c r="SSN148" s="0"/>
      <c r="SSO148" s="0"/>
      <c r="SSP148" s="0"/>
      <c r="SSQ148" s="0"/>
      <c r="SSR148" s="0"/>
      <c r="SSS148" s="0"/>
      <c r="SST148" s="0"/>
      <c r="SSU148" s="0"/>
      <c r="SSV148" s="0"/>
      <c r="SSW148" s="0"/>
      <c r="SSX148" s="0"/>
      <c r="SSY148" s="0"/>
      <c r="SSZ148" s="0"/>
      <c r="STA148" s="0"/>
      <c r="STB148" s="0"/>
      <c r="STC148" s="0"/>
      <c r="STD148" s="0"/>
      <c r="STE148" s="0"/>
      <c r="STF148" s="0"/>
      <c r="STG148" s="0"/>
      <c r="STH148" s="0"/>
      <c r="STI148" s="0"/>
      <c r="STJ148" s="0"/>
      <c r="STK148" s="0"/>
      <c r="STL148" s="0"/>
      <c r="STM148" s="0"/>
      <c r="STN148" s="0"/>
      <c r="STO148" s="0"/>
      <c r="STP148" s="0"/>
      <c r="STQ148" s="0"/>
      <c r="STR148" s="0"/>
      <c r="STS148" s="0"/>
      <c r="STT148" s="0"/>
      <c r="STU148" s="0"/>
      <c r="STV148" s="0"/>
      <c r="STW148" s="0"/>
      <c r="STX148" s="0"/>
      <c r="STY148" s="0"/>
      <c r="STZ148" s="0"/>
      <c r="SUA148" s="0"/>
      <c r="SUB148" s="0"/>
      <c r="SUC148" s="0"/>
      <c r="SUD148" s="0"/>
      <c r="SUE148" s="0"/>
      <c r="SUF148" s="0"/>
      <c r="SUG148" s="0"/>
      <c r="SUH148" s="0"/>
      <c r="SUI148" s="0"/>
      <c r="SUJ148" s="0"/>
      <c r="SUK148" s="0"/>
      <c r="SUL148" s="0"/>
      <c r="SUM148" s="0"/>
      <c r="SUN148" s="0"/>
      <c r="SUO148" s="0"/>
      <c r="SUP148" s="0"/>
      <c r="SUQ148" s="0"/>
      <c r="SUR148" s="0"/>
      <c r="SUS148" s="0"/>
      <c r="SUT148" s="0"/>
      <c r="SUU148" s="0"/>
      <c r="SUV148" s="0"/>
      <c r="SUW148" s="0"/>
      <c r="SUX148" s="0"/>
      <c r="SUY148" s="0"/>
      <c r="SUZ148" s="0"/>
      <c r="SVA148" s="0"/>
      <c r="SVB148" s="0"/>
      <c r="SVC148" s="0"/>
      <c r="SVD148" s="0"/>
      <c r="SVE148" s="0"/>
      <c r="SVF148" s="0"/>
      <c r="SVG148" s="0"/>
      <c r="SVH148" s="0"/>
      <c r="SVI148" s="0"/>
      <c r="SVJ148" s="0"/>
      <c r="SVK148" s="0"/>
      <c r="SVL148" s="0"/>
      <c r="SVM148" s="0"/>
      <c r="SVN148" s="0"/>
      <c r="SVO148" s="0"/>
      <c r="SVP148" s="0"/>
      <c r="SVQ148" s="0"/>
      <c r="SVR148" s="0"/>
      <c r="SVS148" s="0"/>
      <c r="SVT148" s="0"/>
      <c r="SVU148" s="0"/>
      <c r="SVV148" s="0"/>
      <c r="SVW148" s="0"/>
      <c r="SVX148" s="0"/>
      <c r="SVY148" s="0"/>
      <c r="SVZ148" s="0"/>
      <c r="SWA148" s="0"/>
      <c r="SWB148" s="0"/>
      <c r="SWC148" s="0"/>
      <c r="SWD148" s="0"/>
      <c r="SWE148" s="0"/>
      <c r="SWF148" s="0"/>
      <c r="SWG148" s="0"/>
      <c r="SWH148" s="0"/>
      <c r="SWI148" s="0"/>
      <c r="SWJ148" s="0"/>
      <c r="SWK148" s="0"/>
      <c r="SWL148" s="0"/>
      <c r="SWM148" s="0"/>
      <c r="SWN148" s="0"/>
      <c r="SWO148" s="0"/>
      <c r="SWP148" s="0"/>
      <c r="SWQ148" s="0"/>
      <c r="SWR148" s="0"/>
      <c r="SWS148" s="0"/>
      <c r="SWT148" s="0"/>
      <c r="SWU148" s="0"/>
      <c r="SWV148" s="0"/>
      <c r="SWW148" s="0"/>
      <c r="SWX148" s="0"/>
      <c r="SWY148" s="0"/>
      <c r="SWZ148" s="0"/>
      <c r="SXA148" s="0"/>
      <c r="SXB148" s="0"/>
      <c r="SXC148" s="0"/>
      <c r="SXD148" s="0"/>
      <c r="SXE148" s="0"/>
      <c r="SXF148" s="0"/>
      <c r="SXG148" s="0"/>
      <c r="SXH148" s="0"/>
      <c r="SXI148" s="0"/>
      <c r="SXJ148" s="0"/>
      <c r="SXK148" s="0"/>
      <c r="SXL148" s="0"/>
      <c r="SXM148" s="0"/>
      <c r="SXN148" s="0"/>
      <c r="SXO148" s="0"/>
      <c r="SXP148" s="0"/>
      <c r="SXQ148" s="0"/>
      <c r="SXR148" s="0"/>
      <c r="SXS148" s="0"/>
      <c r="SXT148" s="0"/>
      <c r="SXU148" s="0"/>
      <c r="SXV148" s="0"/>
      <c r="SXW148" s="0"/>
      <c r="SXX148" s="0"/>
      <c r="SXY148" s="0"/>
      <c r="SXZ148" s="0"/>
      <c r="SYA148" s="0"/>
      <c r="SYB148" s="0"/>
      <c r="SYC148" s="0"/>
      <c r="SYD148" s="0"/>
      <c r="SYE148" s="0"/>
      <c r="SYF148" s="0"/>
      <c r="SYG148" s="0"/>
      <c r="SYH148" s="0"/>
      <c r="SYI148" s="0"/>
      <c r="SYJ148" s="0"/>
      <c r="SYK148" s="0"/>
      <c r="SYL148" s="0"/>
      <c r="SYM148" s="0"/>
      <c r="SYN148" s="0"/>
      <c r="SYO148" s="0"/>
      <c r="SYP148" s="0"/>
      <c r="SYQ148" s="0"/>
      <c r="SYR148" s="0"/>
      <c r="SYS148" s="0"/>
      <c r="SYT148" s="0"/>
      <c r="SYU148" s="0"/>
      <c r="SYV148" s="0"/>
      <c r="SYW148" s="0"/>
      <c r="SYX148" s="0"/>
      <c r="SYY148" s="0"/>
      <c r="SYZ148" s="0"/>
      <c r="SZA148" s="0"/>
      <c r="SZB148" s="0"/>
      <c r="SZC148" s="0"/>
      <c r="SZD148" s="0"/>
      <c r="SZE148" s="0"/>
      <c r="SZF148" s="0"/>
      <c r="SZG148" s="0"/>
      <c r="SZH148" s="0"/>
      <c r="SZI148" s="0"/>
      <c r="SZJ148" s="0"/>
      <c r="SZK148" s="0"/>
      <c r="SZL148" s="0"/>
      <c r="SZM148" s="0"/>
      <c r="SZN148" s="0"/>
      <c r="SZO148" s="0"/>
      <c r="SZP148" s="0"/>
      <c r="SZQ148" s="0"/>
      <c r="SZR148" s="0"/>
      <c r="SZS148" s="0"/>
      <c r="SZT148" s="0"/>
      <c r="SZU148" s="0"/>
      <c r="SZV148" s="0"/>
      <c r="SZW148" s="0"/>
      <c r="SZX148" s="0"/>
      <c r="SZY148" s="0"/>
      <c r="SZZ148" s="0"/>
      <c r="TAA148" s="0"/>
      <c r="TAB148" s="0"/>
      <c r="TAC148" s="0"/>
      <c r="TAD148" s="0"/>
      <c r="TAE148" s="0"/>
      <c r="TAF148" s="0"/>
      <c r="TAG148" s="0"/>
      <c r="TAH148" s="0"/>
      <c r="TAI148" s="0"/>
      <c r="TAJ148" s="0"/>
      <c r="TAK148" s="0"/>
      <c r="TAL148" s="0"/>
      <c r="TAM148" s="0"/>
      <c r="TAN148" s="0"/>
      <c r="TAO148" s="0"/>
      <c r="TAP148" s="0"/>
      <c r="TAQ148" s="0"/>
      <c r="TAR148" s="0"/>
      <c r="TAS148" s="0"/>
      <c r="TAT148" s="0"/>
      <c r="TAU148" s="0"/>
      <c r="TAV148" s="0"/>
      <c r="TAW148" s="0"/>
      <c r="TAX148" s="0"/>
      <c r="TAY148" s="0"/>
      <c r="TAZ148" s="0"/>
      <c r="TBA148" s="0"/>
      <c r="TBB148" s="0"/>
      <c r="TBC148" s="0"/>
      <c r="TBD148" s="0"/>
      <c r="TBE148" s="0"/>
      <c r="TBF148" s="0"/>
      <c r="TBG148" s="0"/>
      <c r="TBH148" s="0"/>
      <c r="TBI148" s="0"/>
      <c r="TBJ148" s="0"/>
      <c r="TBK148" s="0"/>
      <c r="TBL148" s="0"/>
      <c r="TBM148" s="0"/>
      <c r="TBN148" s="0"/>
      <c r="TBO148" s="0"/>
      <c r="TBP148" s="0"/>
      <c r="TBQ148" s="0"/>
      <c r="TBR148" s="0"/>
      <c r="TBS148" s="0"/>
      <c r="TBT148" s="0"/>
      <c r="TBU148" s="0"/>
      <c r="TBV148" s="0"/>
      <c r="TBW148" s="0"/>
      <c r="TBX148" s="0"/>
      <c r="TBY148" s="0"/>
      <c r="TBZ148" s="0"/>
      <c r="TCA148" s="0"/>
      <c r="TCB148" s="0"/>
      <c r="TCC148" s="0"/>
      <c r="TCD148" s="0"/>
      <c r="TCE148" s="0"/>
      <c r="TCF148" s="0"/>
      <c r="TCG148" s="0"/>
      <c r="TCH148" s="0"/>
      <c r="TCI148" s="0"/>
      <c r="TCJ148" s="0"/>
      <c r="TCK148" s="0"/>
      <c r="TCL148" s="0"/>
      <c r="TCM148" s="0"/>
      <c r="TCN148" s="0"/>
      <c r="TCO148" s="0"/>
      <c r="TCP148" s="0"/>
      <c r="TCQ148" s="0"/>
      <c r="TCR148" s="0"/>
      <c r="TCS148" s="0"/>
      <c r="TCT148" s="0"/>
      <c r="TCU148" s="0"/>
      <c r="TCV148" s="0"/>
      <c r="TCW148" s="0"/>
      <c r="TCX148" s="0"/>
      <c r="TCY148" s="0"/>
      <c r="TCZ148" s="0"/>
      <c r="TDA148" s="0"/>
      <c r="TDB148" s="0"/>
      <c r="TDC148" s="0"/>
      <c r="TDD148" s="0"/>
      <c r="TDE148" s="0"/>
      <c r="TDF148" s="0"/>
      <c r="TDG148" s="0"/>
      <c r="TDH148" s="0"/>
      <c r="TDI148" s="0"/>
      <c r="TDJ148" s="0"/>
      <c r="TDK148" s="0"/>
      <c r="TDL148" s="0"/>
      <c r="TDM148" s="0"/>
      <c r="TDN148" s="0"/>
      <c r="TDO148" s="0"/>
      <c r="TDP148" s="0"/>
      <c r="TDQ148" s="0"/>
      <c r="TDR148" s="0"/>
      <c r="TDS148" s="0"/>
      <c r="TDT148" s="0"/>
      <c r="TDU148" s="0"/>
      <c r="TDV148" s="0"/>
      <c r="TDW148" s="0"/>
      <c r="TDX148" s="0"/>
      <c r="TDY148" s="0"/>
      <c r="TDZ148" s="0"/>
      <c r="TEA148" s="0"/>
      <c r="TEB148" s="0"/>
      <c r="TEC148" s="0"/>
      <c r="TED148" s="0"/>
      <c r="TEE148" s="0"/>
      <c r="TEF148" s="0"/>
      <c r="TEG148" s="0"/>
      <c r="TEH148" s="0"/>
      <c r="TEI148" s="0"/>
      <c r="TEJ148" s="0"/>
      <c r="TEK148" s="0"/>
      <c r="TEL148" s="0"/>
      <c r="TEM148" s="0"/>
      <c r="TEN148" s="0"/>
      <c r="TEO148" s="0"/>
      <c r="TEP148" s="0"/>
      <c r="TEQ148" s="0"/>
      <c r="TER148" s="0"/>
      <c r="TES148" s="0"/>
      <c r="TET148" s="0"/>
      <c r="TEU148" s="0"/>
      <c r="TEV148" s="0"/>
      <c r="TEW148" s="0"/>
      <c r="TEX148" s="0"/>
      <c r="TEY148" s="0"/>
      <c r="TEZ148" s="0"/>
      <c r="TFA148" s="0"/>
      <c r="TFB148" s="0"/>
      <c r="TFC148" s="0"/>
      <c r="TFD148" s="0"/>
      <c r="TFE148" s="0"/>
      <c r="TFF148" s="0"/>
      <c r="TFG148" s="0"/>
      <c r="TFH148" s="0"/>
      <c r="TFI148" s="0"/>
      <c r="TFJ148" s="0"/>
      <c r="TFK148" s="0"/>
      <c r="TFL148" s="0"/>
      <c r="TFM148" s="0"/>
      <c r="TFN148" s="0"/>
      <c r="TFO148" s="0"/>
      <c r="TFP148" s="0"/>
      <c r="TFQ148" s="0"/>
      <c r="TFR148" s="0"/>
      <c r="TFS148" s="0"/>
      <c r="TFT148" s="0"/>
      <c r="TFU148" s="0"/>
      <c r="TFV148" s="0"/>
      <c r="TFW148" s="0"/>
      <c r="TFX148" s="0"/>
      <c r="TFY148" s="0"/>
      <c r="TFZ148" s="0"/>
      <c r="TGA148" s="0"/>
      <c r="TGB148" s="0"/>
      <c r="TGC148" s="0"/>
      <c r="TGD148" s="0"/>
      <c r="TGE148" s="0"/>
      <c r="TGF148" s="0"/>
      <c r="TGG148" s="0"/>
      <c r="TGH148" s="0"/>
      <c r="TGI148" s="0"/>
      <c r="TGJ148" s="0"/>
      <c r="TGK148" s="0"/>
      <c r="TGL148" s="0"/>
      <c r="TGM148" s="0"/>
      <c r="TGN148" s="0"/>
      <c r="TGO148" s="0"/>
      <c r="TGP148" s="0"/>
      <c r="TGQ148" s="0"/>
      <c r="TGR148" s="0"/>
      <c r="TGS148" s="0"/>
      <c r="TGT148" s="0"/>
      <c r="TGU148" s="0"/>
      <c r="TGV148" s="0"/>
      <c r="TGW148" s="0"/>
      <c r="TGX148" s="0"/>
      <c r="TGY148" s="0"/>
      <c r="TGZ148" s="0"/>
      <c r="THA148" s="0"/>
      <c r="THB148" s="0"/>
      <c r="THC148" s="0"/>
      <c r="THD148" s="0"/>
      <c r="THE148" s="0"/>
      <c r="THF148" s="0"/>
      <c r="THG148" s="0"/>
      <c r="THH148" s="0"/>
      <c r="THI148" s="0"/>
      <c r="THJ148" s="0"/>
      <c r="THK148" s="0"/>
      <c r="THL148" s="0"/>
      <c r="THM148" s="0"/>
      <c r="THN148" s="0"/>
      <c r="THO148" s="0"/>
      <c r="THP148" s="0"/>
      <c r="THQ148" s="0"/>
      <c r="THR148" s="0"/>
      <c r="THS148" s="0"/>
      <c r="THT148" s="0"/>
      <c r="THU148" s="0"/>
      <c r="THV148" s="0"/>
      <c r="THW148" s="0"/>
      <c r="THX148" s="0"/>
      <c r="THY148" s="0"/>
      <c r="THZ148" s="0"/>
      <c r="TIA148" s="0"/>
      <c r="TIB148" s="0"/>
      <c r="TIC148" s="0"/>
      <c r="TID148" s="0"/>
      <c r="TIE148" s="0"/>
      <c r="TIF148" s="0"/>
      <c r="TIG148" s="0"/>
      <c r="TIH148" s="0"/>
      <c r="TII148" s="0"/>
      <c r="TIJ148" s="0"/>
      <c r="TIK148" s="0"/>
      <c r="TIL148" s="0"/>
      <c r="TIM148" s="0"/>
      <c r="TIN148" s="0"/>
      <c r="TIO148" s="0"/>
      <c r="TIP148" s="0"/>
      <c r="TIQ148" s="0"/>
      <c r="TIR148" s="0"/>
      <c r="TIS148" s="0"/>
      <c r="TIT148" s="0"/>
      <c r="TIU148" s="0"/>
      <c r="TIV148" s="0"/>
      <c r="TIW148" s="0"/>
      <c r="TIX148" s="0"/>
      <c r="TIY148" s="0"/>
      <c r="TIZ148" s="0"/>
      <c r="TJA148" s="0"/>
      <c r="TJB148" s="0"/>
      <c r="TJC148" s="0"/>
      <c r="TJD148" s="0"/>
      <c r="TJE148" s="0"/>
      <c r="TJF148" s="0"/>
      <c r="TJG148" s="0"/>
      <c r="TJH148" s="0"/>
      <c r="TJI148" s="0"/>
      <c r="TJJ148" s="0"/>
      <c r="TJK148" s="0"/>
      <c r="TJL148" s="0"/>
      <c r="TJM148" s="0"/>
      <c r="TJN148" s="0"/>
      <c r="TJO148" s="0"/>
      <c r="TJP148" s="0"/>
      <c r="TJQ148" s="0"/>
      <c r="TJR148" s="0"/>
      <c r="TJS148" s="0"/>
      <c r="TJT148" s="0"/>
      <c r="TJU148" s="0"/>
      <c r="TJV148" s="0"/>
      <c r="TJW148" s="0"/>
      <c r="TJX148" s="0"/>
      <c r="TJY148" s="0"/>
      <c r="TJZ148" s="0"/>
      <c r="TKA148" s="0"/>
      <c r="TKB148" s="0"/>
      <c r="TKC148" s="0"/>
      <c r="TKD148" s="0"/>
      <c r="TKE148" s="0"/>
      <c r="TKF148" s="0"/>
      <c r="TKG148" s="0"/>
      <c r="TKH148" s="0"/>
      <c r="TKI148" s="0"/>
      <c r="TKJ148" s="0"/>
      <c r="TKK148" s="0"/>
      <c r="TKL148" s="0"/>
      <c r="TKM148" s="0"/>
      <c r="TKN148" s="0"/>
      <c r="TKO148" s="0"/>
      <c r="TKP148" s="0"/>
      <c r="TKQ148" s="0"/>
      <c r="TKR148" s="0"/>
      <c r="TKS148" s="0"/>
      <c r="TKT148" s="0"/>
      <c r="TKU148" s="0"/>
      <c r="TKV148" s="0"/>
      <c r="TKW148" s="0"/>
      <c r="TKX148" s="0"/>
      <c r="TKY148" s="0"/>
      <c r="TKZ148" s="0"/>
      <c r="TLA148" s="0"/>
      <c r="TLB148" s="0"/>
      <c r="TLC148" s="0"/>
      <c r="TLD148" s="0"/>
      <c r="TLE148" s="0"/>
      <c r="TLF148" s="0"/>
      <c r="TLG148" s="0"/>
      <c r="TLH148" s="0"/>
      <c r="TLI148" s="0"/>
      <c r="TLJ148" s="0"/>
      <c r="TLK148" s="0"/>
      <c r="TLL148" s="0"/>
      <c r="TLM148" s="0"/>
      <c r="TLN148" s="0"/>
      <c r="TLO148" s="0"/>
      <c r="TLP148" s="0"/>
      <c r="TLQ148" s="0"/>
      <c r="TLR148" s="0"/>
      <c r="TLS148" s="0"/>
      <c r="TLT148" s="0"/>
      <c r="TLU148" s="0"/>
      <c r="TLV148" s="0"/>
      <c r="TLW148" s="0"/>
      <c r="TLX148" s="0"/>
      <c r="TLY148" s="0"/>
      <c r="TLZ148" s="0"/>
      <c r="TMA148" s="0"/>
      <c r="TMB148" s="0"/>
      <c r="TMC148" s="0"/>
      <c r="TMD148" s="0"/>
      <c r="TME148" s="0"/>
      <c r="TMF148" s="0"/>
      <c r="TMG148" s="0"/>
      <c r="TMH148" s="0"/>
      <c r="TMI148" s="0"/>
      <c r="TMJ148" s="0"/>
      <c r="TMK148" s="0"/>
      <c r="TML148" s="0"/>
      <c r="TMM148" s="0"/>
      <c r="TMN148" s="0"/>
      <c r="TMO148" s="0"/>
      <c r="TMP148" s="0"/>
      <c r="TMQ148" s="0"/>
      <c r="TMR148" s="0"/>
      <c r="TMS148" s="0"/>
      <c r="TMT148" s="0"/>
      <c r="TMU148" s="0"/>
      <c r="TMV148" s="0"/>
      <c r="TMW148" s="0"/>
      <c r="TMX148" s="0"/>
      <c r="TMY148" s="0"/>
      <c r="TMZ148" s="0"/>
      <c r="TNA148" s="0"/>
      <c r="TNB148" s="0"/>
      <c r="TNC148" s="0"/>
      <c r="TND148" s="0"/>
      <c r="TNE148" s="0"/>
      <c r="TNF148" s="0"/>
      <c r="TNG148" s="0"/>
      <c r="TNH148" s="0"/>
      <c r="TNI148" s="0"/>
      <c r="TNJ148" s="0"/>
      <c r="TNK148" s="0"/>
      <c r="TNL148" s="0"/>
      <c r="TNM148" s="0"/>
      <c r="TNN148" s="0"/>
      <c r="TNO148" s="0"/>
      <c r="TNP148" s="0"/>
      <c r="TNQ148" s="0"/>
      <c r="TNR148" s="0"/>
      <c r="TNS148" s="0"/>
      <c r="TNT148" s="0"/>
      <c r="TNU148" s="0"/>
      <c r="TNV148" s="0"/>
      <c r="TNW148" s="0"/>
      <c r="TNX148" s="0"/>
      <c r="TNY148" s="0"/>
      <c r="TNZ148" s="0"/>
      <c r="TOA148" s="0"/>
      <c r="TOB148" s="0"/>
      <c r="TOC148" s="0"/>
      <c r="TOD148" s="0"/>
      <c r="TOE148" s="0"/>
      <c r="TOF148" s="0"/>
      <c r="TOG148" s="0"/>
      <c r="TOH148" s="0"/>
      <c r="TOI148" s="0"/>
      <c r="TOJ148" s="0"/>
      <c r="TOK148" s="0"/>
      <c r="TOL148" s="0"/>
      <c r="TOM148" s="0"/>
      <c r="TON148" s="0"/>
      <c r="TOO148" s="0"/>
      <c r="TOP148" s="0"/>
      <c r="TOQ148" s="0"/>
      <c r="TOR148" s="0"/>
      <c r="TOS148" s="0"/>
      <c r="TOT148" s="0"/>
      <c r="TOU148" s="0"/>
      <c r="TOV148" s="0"/>
      <c r="TOW148" s="0"/>
      <c r="TOX148" s="0"/>
      <c r="TOY148" s="0"/>
      <c r="TOZ148" s="0"/>
      <c r="TPA148" s="0"/>
      <c r="TPB148" s="0"/>
      <c r="TPC148" s="0"/>
      <c r="TPD148" s="0"/>
      <c r="TPE148" s="0"/>
      <c r="TPF148" s="0"/>
      <c r="TPG148" s="0"/>
      <c r="TPH148" s="0"/>
      <c r="TPI148" s="0"/>
      <c r="TPJ148" s="0"/>
      <c r="TPK148" s="0"/>
      <c r="TPL148" s="0"/>
      <c r="TPM148" s="0"/>
      <c r="TPN148" s="0"/>
      <c r="TPO148" s="0"/>
      <c r="TPP148" s="0"/>
      <c r="TPQ148" s="0"/>
      <c r="TPR148" s="0"/>
      <c r="TPS148" s="0"/>
      <c r="TPT148" s="0"/>
      <c r="TPU148" s="0"/>
      <c r="TPV148" s="0"/>
      <c r="TPW148" s="0"/>
      <c r="TPX148" s="0"/>
      <c r="TPY148" s="0"/>
      <c r="TPZ148" s="0"/>
      <c r="TQA148" s="0"/>
      <c r="TQB148" s="0"/>
      <c r="TQC148" s="0"/>
      <c r="TQD148" s="0"/>
      <c r="TQE148" s="0"/>
      <c r="TQF148" s="0"/>
      <c r="TQG148" s="0"/>
      <c r="TQH148" s="0"/>
      <c r="TQI148" s="0"/>
      <c r="TQJ148" s="0"/>
      <c r="TQK148" s="0"/>
      <c r="TQL148" s="0"/>
      <c r="TQM148" s="0"/>
      <c r="TQN148" s="0"/>
      <c r="TQO148" s="0"/>
      <c r="TQP148" s="0"/>
      <c r="TQQ148" s="0"/>
      <c r="TQR148" s="0"/>
      <c r="TQS148" s="0"/>
      <c r="TQT148" s="0"/>
      <c r="TQU148" s="0"/>
      <c r="TQV148" s="0"/>
      <c r="TQW148" s="0"/>
      <c r="TQX148" s="0"/>
      <c r="TQY148" s="0"/>
      <c r="TQZ148" s="0"/>
      <c r="TRA148" s="0"/>
      <c r="TRB148" s="0"/>
      <c r="TRC148" s="0"/>
      <c r="TRD148" s="0"/>
      <c r="TRE148" s="0"/>
      <c r="TRF148" s="0"/>
      <c r="TRG148" s="0"/>
      <c r="TRH148" s="0"/>
      <c r="TRI148" s="0"/>
      <c r="TRJ148" s="0"/>
      <c r="TRK148" s="0"/>
      <c r="TRL148" s="0"/>
      <c r="TRM148" s="0"/>
      <c r="TRN148" s="0"/>
      <c r="TRO148" s="0"/>
      <c r="TRP148" s="0"/>
      <c r="TRQ148" s="0"/>
      <c r="TRR148" s="0"/>
      <c r="TRS148" s="0"/>
      <c r="TRT148" s="0"/>
      <c r="TRU148" s="0"/>
      <c r="TRV148" s="0"/>
      <c r="TRW148" s="0"/>
      <c r="TRX148" s="0"/>
      <c r="TRY148" s="0"/>
      <c r="TRZ148" s="0"/>
      <c r="TSA148" s="0"/>
      <c r="TSB148" s="0"/>
      <c r="TSC148" s="0"/>
      <c r="TSD148" s="0"/>
      <c r="TSE148" s="0"/>
      <c r="TSF148" s="0"/>
      <c r="TSG148" s="0"/>
      <c r="TSH148" s="0"/>
      <c r="TSI148" s="0"/>
      <c r="TSJ148" s="0"/>
      <c r="TSK148" s="0"/>
      <c r="TSL148" s="0"/>
      <c r="TSM148" s="0"/>
      <c r="TSN148" s="0"/>
      <c r="TSO148" s="0"/>
      <c r="TSP148" s="0"/>
      <c r="TSQ148" s="0"/>
      <c r="TSR148" s="0"/>
      <c r="TSS148" s="0"/>
      <c r="TST148" s="0"/>
      <c r="TSU148" s="0"/>
      <c r="TSV148" s="0"/>
      <c r="TSW148" s="0"/>
      <c r="TSX148" s="0"/>
      <c r="TSY148" s="0"/>
      <c r="TSZ148" s="0"/>
      <c r="TTA148" s="0"/>
      <c r="TTB148" s="0"/>
      <c r="TTC148" s="0"/>
      <c r="TTD148" s="0"/>
      <c r="TTE148" s="0"/>
      <c r="TTF148" s="0"/>
      <c r="TTG148" s="0"/>
      <c r="TTH148" s="0"/>
      <c r="TTI148" s="0"/>
      <c r="TTJ148" s="0"/>
      <c r="TTK148" s="0"/>
      <c r="TTL148" s="0"/>
      <c r="TTM148" s="0"/>
      <c r="TTN148" s="0"/>
      <c r="TTO148" s="0"/>
      <c r="TTP148" s="0"/>
      <c r="TTQ148" s="0"/>
      <c r="TTR148" s="0"/>
      <c r="TTS148" s="0"/>
      <c r="TTT148" s="0"/>
      <c r="TTU148" s="0"/>
      <c r="TTV148" s="0"/>
      <c r="TTW148" s="0"/>
      <c r="TTX148" s="0"/>
      <c r="TTY148" s="0"/>
      <c r="TTZ148" s="0"/>
      <c r="TUA148" s="0"/>
      <c r="TUB148" s="0"/>
      <c r="TUC148" s="0"/>
      <c r="TUD148" s="0"/>
      <c r="TUE148" s="0"/>
      <c r="TUF148" s="0"/>
      <c r="TUG148" s="0"/>
      <c r="TUH148" s="0"/>
      <c r="TUI148" s="0"/>
      <c r="TUJ148" s="0"/>
      <c r="TUK148" s="0"/>
      <c r="TUL148" s="0"/>
      <c r="TUM148" s="0"/>
      <c r="TUN148" s="0"/>
      <c r="TUO148" s="0"/>
      <c r="TUP148" s="0"/>
      <c r="TUQ148" s="0"/>
      <c r="TUR148" s="0"/>
      <c r="TUS148" s="0"/>
      <c r="TUT148" s="0"/>
      <c r="TUU148" s="0"/>
      <c r="TUV148" s="0"/>
      <c r="TUW148" s="0"/>
      <c r="TUX148" s="0"/>
      <c r="TUY148" s="0"/>
      <c r="TUZ148" s="0"/>
      <c r="TVA148" s="0"/>
      <c r="TVB148" s="0"/>
      <c r="TVC148" s="0"/>
      <c r="TVD148" s="0"/>
      <c r="TVE148" s="0"/>
      <c r="TVF148" s="0"/>
      <c r="TVG148" s="0"/>
      <c r="TVH148" s="0"/>
      <c r="TVI148" s="0"/>
      <c r="TVJ148" s="0"/>
      <c r="TVK148" s="0"/>
      <c r="TVL148" s="0"/>
      <c r="TVM148" s="0"/>
      <c r="TVN148" s="0"/>
      <c r="TVO148" s="0"/>
      <c r="TVP148" s="0"/>
      <c r="TVQ148" s="0"/>
      <c r="TVR148" s="0"/>
      <c r="TVS148" s="0"/>
      <c r="TVT148" s="0"/>
      <c r="TVU148" s="0"/>
      <c r="TVV148" s="0"/>
      <c r="TVW148" s="0"/>
      <c r="TVX148" s="0"/>
      <c r="TVY148" s="0"/>
      <c r="TVZ148" s="0"/>
      <c r="TWA148" s="0"/>
      <c r="TWB148" s="0"/>
      <c r="TWC148" s="0"/>
      <c r="TWD148" s="0"/>
      <c r="TWE148" s="0"/>
      <c r="TWF148" s="0"/>
      <c r="TWG148" s="0"/>
      <c r="TWH148" s="0"/>
      <c r="TWI148" s="0"/>
      <c r="TWJ148" s="0"/>
      <c r="TWK148" s="0"/>
      <c r="TWL148" s="0"/>
      <c r="TWM148" s="0"/>
      <c r="TWN148" s="0"/>
      <c r="TWO148" s="0"/>
      <c r="TWP148" s="0"/>
      <c r="TWQ148" s="0"/>
      <c r="TWR148" s="0"/>
      <c r="TWS148" s="0"/>
      <c r="TWT148" s="0"/>
      <c r="TWU148" s="0"/>
      <c r="TWV148" s="0"/>
      <c r="TWW148" s="0"/>
      <c r="TWX148" s="0"/>
      <c r="TWY148" s="0"/>
      <c r="TWZ148" s="0"/>
      <c r="TXA148" s="0"/>
      <c r="TXB148" s="0"/>
      <c r="TXC148" s="0"/>
      <c r="TXD148" s="0"/>
      <c r="TXE148" s="0"/>
      <c r="TXF148" s="0"/>
      <c r="TXG148" s="0"/>
      <c r="TXH148" s="0"/>
      <c r="TXI148" s="0"/>
      <c r="TXJ148" s="0"/>
      <c r="TXK148" s="0"/>
      <c r="TXL148" s="0"/>
      <c r="TXM148" s="0"/>
      <c r="TXN148" s="0"/>
      <c r="TXO148" s="0"/>
      <c r="TXP148" s="0"/>
      <c r="TXQ148" s="0"/>
      <c r="TXR148" s="0"/>
      <c r="TXS148" s="0"/>
      <c r="TXT148" s="0"/>
      <c r="TXU148" s="0"/>
      <c r="TXV148" s="0"/>
      <c r="TXW148" s="0"/>
      <c r="TXX148" s="0"/>
      <c r="TXY148" s="0"/>
      <c r="TXZ148" s="0"/>
      <c r="TYA148" s="0"/>
      <c r="TYB148" s="0"/>
      <c r="TYC148" s="0"/>
      <c r="TYD148" s="0"/>
      <c r="TYE148" s="0"/>
      <c r="TYF148" s="0"/>
      <c r="TYG148" s="0"/>
      <c r="TYH148" s="0"/>
      <c r="TYI148" s="0"/>
      <c r="TYJ148" s="0"/>
      <c r="TYK148" s="0"/>
      <c r="TYL148" s="0"/>
      <c r="TYM148" s="0"/>
      <c r="TYN148" s="0"/>
      <c r="TYO148" s="0"/>
      <c r="TYP148" s="0"/>
      <c r="TYQ148" s="0"/>
      <c r="TYR148" s="0"/>
      <c r="TYS148" s="0"/>
      <c r="TYT148" s="0"/>
      <c r="TYU148" s="0"/>
      <c r="TYV148" s="0"/>
      <c r="TYW148" s="0"/>
      <c r="TYX148" s="0"/>
      <c r="TYY148" s="0"/>
      <c r="TYZ148" s="0"/>
      <c r="TZA148" s="0"/>
      <c r="TZB148" s="0"/>
      <c r="TZC148" s="0"/>
      <c r="TZD148" s="0"/>
      <c r="TZE148" s="0"/>
      <c r="TZF148" s="0"/>
      <c r="TZG148" s="0"/>
      <c r="TZH148" s="0"/>
      <c r="TZI148" s="0"/>
      <c r="TZJ148" s="0"/>
      <c r="TZK148" s="0"/>
      <c r="TZL148" s="0"/>
      <c r="TZM148" s="0"/>
      <c r="TZN148" s="0"/>
      <c r="TZO148" s="0"/>
      <c r="TZP148" s="0"/>
      <c r="TZQ148" s="0"/>
      <c r="TZR148" s="0"/>
      <c r="TZS148" s="0"/>
      <c r="TZT148" s="0"/>
      <c r="TZU148" s="0"/>
      <c r="TZV148" s="0"/>
      <c r="TZW148" s="0"/>
      <c r="TZX148" s="0"/>
      <c r="TZY148" s="0"/>
      <c r="TZZ148" s="0"/>
      <c r="UAA148" s="0"/>
      <c r="UAB148" s="0"/>
      <c r="UAC148" s="0"/>
      <c r="UAD148" s="0"/>
      <c r="UAE148" s="0"/>
      <c r="UAF148" s="0"/>
      <c r="UAG148" s="0"/>
      <c r="UAH148" s="0"/>
      <c r="UAI148" s="0"/>
      <c r="UAJ148" s="0"/>
      <c r="UAK148" s="0"/>
      <c r="UAL148" s="0"/>
      <c r="UAM148" s="0"/>
      <c r="UAN148" s="0"/>
      <c r="UAO148" s="0"/>
      <c r="UAP148" s="0"/>
      <c r="UAQ148" s="0"/>
      <c r="UAR148" s="0"/>
      <c r="UAS148" s="0"/>
      <c r="UAT148" s="0"/>
      <c r="UAU148" s="0"/>
      <c r="UAV148" s="0"/>
      <c r="UAW148" s="0"/>
      <c r="UAX148" s="0"/>
      <c r="UAY148" s="0"/>
      <c r="UAZ148" s="0"/>
      <c r="UBA148" s="0"/>
      <c r="UBB148" s="0"/>
      <c r="UBC148" s="0"/>
      <c r="UBD148" s="0"/>
      <c r="UBE148" s="0"/>
      <c r="UBF148" s="0"/>
      <c r="UBG148" s="0"/>
      <c r="UBH148" s="0"/>
      <c r="UBI148" s="0"/>
      <c r="UBJ148" s="0"/>
      <c r="UBK148" s="0"/>
      <c r="UBL148" s="0"/>
      <c r="UBM148" s="0"/>
      <c r="UBN148" s="0"/>
      <c r="UBO148" s="0"/>
      <c r="UBP148" s="0"/>
      <c r="UBQ148" s="0"/>
      <c r="UBR148" s="0"/>
      <c r="UBS148" s="0"/>
      <c r="UBT148" s="0"/>
      <c r="UBU148" s="0"/>
      <c r="UBV148" s="0"/>
      <c r="UBW148" s="0"/>
      <c r="UBX148" s="0"/>
      <c r="UBY148" s="0"/>
      <c r="UBZ148" s="0"/>
      <c r="UCA148" s="0"/>
      <c r="UCB148" s="0"/>
      <c r="UCC148" s="0"/>
      <c r="UCD148" s="0"/>
      <c r="UCE148" s="0"/>
      <c r="UCF148" s="0"/>
      <c r="UCG148" s="0"/>
      <c r="UCH148" s="0"/>
      <c r="UCI148" s="0"/>
      <c r="UCJ148" s="0"/>
      <c r="UCK148" s="0"/>
      <c r="UCL148" s="0"/>
      <c r="UCM148" s="0"/>
      <c r="UCN148" s="0"/>
      <c r="UCO148" s="0"/>
      <c r="UCP148" s="0"/>
      <c r="UCQ148" s="0"/>
      <c r="UCR148" s="0"/>
      <c r="UCS148" s="0"/>
      <c r="UCT148" s="0"/>
      <c r="UCU148" s="0"/>
      <c r="UCV148" s="0"/>
      <c r="UCW148" s="0"/>
      <c r="UCX148" s="0"/>
      <c r="UCY148" s="0"/>
      <c r="UCZ148" s="0"/>
      <c r="UDA148" s="0"/>
      <c r="UDB148" s="0"/>
      <c r="UDC148" s="0"/>
      <c r="UDD148" s="0"/>
      <c r="UDE148" s="0"/>
      <c r="UDF148" s="0"/>
      <c r="UDG148" s="0"/>
      <c r="UDH148" s="0"/>
      <c r="UDI148" s="0"/>
      <c r="UDJ148" s="0"/>
      <c r="UDK148" s="0"/>
      <c r="UDL148" s="0"/>
      <c r="UDM148" s="0"/>
      <c r="UDN148" s="0"/>
      <c r="UDO148" s="0"/>
      <c r="UDP148" s="0"/>
      <c r="UDQ148" s="0"/>
      <c r="UDR148" s="0"/>
      <c r="UDS148" s="0"/>
      <c r="UDT148" s="0"/>
      <c r="UDU148" s="0"/>
      <c r="UDV148" s="0"/>
      <c r="UDW148" s="0"/>
      <c r="UDX148" s="0"/>
      <c r="UDY148" s="0"/>
      <c r="UDZ148" s="0"/>
      <c r="UEA148" s="0"/>
      <c r="UEB148" s="0"/>
      <c r="UEC148" s="0"/>
      <c r="UED148" s="0"/>
      <c r="UEE148" s="0"/>
      <c r="UEF148" s="0"/>
      <c r="UEG148" s="0"/>
      <c r="UEH148" s="0"/>
      <c r="UEI148" s="0"/>
      <c r="UEJ148" s="0"/>
      <c r="UEK148" s="0"/>
      <c r="UEL148" s="0"/>
      <c r="UEM148" s="0"/>
      <c r="UEN148" s="0"/>
      <c r="UEO148" s="0"/>
      <c r="UEP148" s="0"/>
      <c r="UEQ148" s="0"/>
      <c r="UER148" s="0"/>
      <c r="UES148" s="0"/>
      <c r="UET148" s="0"/>
      <c r="UEU148" s="0"/>
      <c r="UEV148" s="0"/>
      <c r="UEW148" s="0"/>
      <c r="UEX148" s="0"/>
      <c r="UEY148" s="0"/>
      <c r="UEZ148" s="0"/>
      <c r="UFA148" s="0"/>
      <c r="UFB148" s="0"/>
      <c r="UFC148" s="0"/>
      <c r="UFD148" s="0"/>
      <c r="UFE148" s="0"/>
      <c r="UFF148" s="0"/>
      <c r="UFG148" s="0"/>
      <c r="UFH148" s="0"/>
      <c r="UFI148" s="0"/>
      <c r="UFJ148" s="0"/>
      <c r="UFK148" s="0"/>
      <c r="UFL148" s="0"/>
      <c r="UFM148" s="0"/>
      <c r="UFN148" s="0"/>
      <c r="UFO148" s="0"/>
      <c r="UFP148" s="0"/>
      <c r="UFQ148" s="0"/>
      <c r="UFR148" s="0"/>
      <c r="UFS148" s="0"/>
      <c r="UFT148" s="0"/>
      <c r="UFU148" s="0"/>
      <c r="UFV148" s="0"/>
      <c r="UFW148" s="0"/>
      <c r="UFX148" s="0"/>
      <c r="UFY148" s="0"/>
      <c r="UFZ148" s="0"/>
      <c r="UGA148" s="0"/>
      <c r="UGB148" s="0"/>
      <c r="UGC148" s="0"/>
      <c r="UGD148" s="0"/>
      <c r="UGE148" s="0"/>
      <c r="UGF148" s="0"/>
      <c r="UGG148" s="0"/>
      <c r="UGH148" s="0"/>
      <c r="UGI148" s="0"/>
      <c r="UGJ148" s="0"/>
      <c r="UGK148" s="0"/>
      <c r="UGL148" s="0"/>
      <c r="UGM148" s="0"/>
      <c r="UGN148" s="0"/>
      <c r="UGO148" s="0"/>
      <c r="UGP148" s="0"/>
      <c r="UGQ148" s="0"/>
      <c r="UGR148" s="0"/>
      <c r="UGS148" s="0"/>
      <c r="UGT148" s="0"/>
      <c r="UGU148" s="0"/>
      <c r="UGV148" s="0"/>
      <c r="UGW148" s="0"/>
      <c r="UGX148" s="0"/>
      <c r="UGY148" s="0"/>
      <c r="UGZ148" s="0"/>
      <c r="UHA148" s="0"/>
      <c r="UHB148" s="0"/>
      <c r="UHC148" s="0"/>
      <c r="UHD148" s="0"/>
      <c r="UHE148" s="0"/>
      <c r="UHF148" s="0"/>
      <c r="UHG148" s="0"/>
      <c r="UHH148" s="0"/>
      <c r="UHI148" s="0"/>
      <c r="UHJ148" s="0"/>
      <c r="UHK148" s="0"/>
      <c r="UHL148" s="0"/>
      <c r="UHM148" s="0"/>
      <c r="UHN148" s="0"/>
      <c r="UHO148" s="0"/>
      <c r="UHP148" s="0"/>
      <c r="UHQ148" s="0"/>
      <c r="UHR148" s="0"/>
      <c r="UHS148" s="0"/>
      <c r="UHT148" s="0"/>
      <c r="UHU148" s="0"/>
      <c r="UHV148" s="0"/>
      <c r="UHW148" s="0"/>
      <c r="UHX148" s="0"/>
      <c r="UHY148" s="0"/>
      <c r="UHZ148" s="0"/>
      <c r="UIA148" s="0"/>
      <c r="UIB148" s="0"/>
      <c r="UIC148" s="0"/>
      <c r="UID148" s="0"/>
      <c r="UIE148" s="0"/>
      <c r="UIF148" s="0"/>
      <c r="UIG148" s="0"/>
      <c r="UIH148" s="0"/>
      <c r="UII148" s="0"/>
      <c r="UIJ148" s="0"/>
      <c r="UIK148" s="0"/>
      <c r="UIL148" s="0"/>
      <c r="UIM148" s="0"/>
      <c r="UIN148" s="0"/>
      <c r="UIO148" s="0"/>
      <c r="UIP148" s="0"/>
      <c r="UIQ148" s="0"/>
      <c r="UIR148" s="0"/>
      <c r="UIS148" s="0"/>
      <c r="UIT148" s="0"/>
      <c r="UIU148" s="0"/>
      <c r="UIV148" s="0"/>
      <c r="UIW148" s="0"/>
      <c r="UIX148" s="0"/>
      <c r="UIY148" s="0"/>
      <c r="UIZ148" s="0"/>
      <c r="UJA148" s="0"/>
      <c r="UJB148" s="0"/>
      <c r="UJC148" s="0"/>
      <c r="UJD148" s="0"/>
      <c r="UJE148" s="0"/>
      <c r="UJF148" s="0"/>
      <c r="UJG148" s="0"/>
      <c r="UJH148" s="0"/>
      <c r="UJI148" s="0"/>
      <c r="UJJ148" s="0"/>
      <c r="UJK148" s="0"/>
      <c r="UJL148" s="0"/>
      <c r="UJM148" s="0"/>
      <c r="UJN148" s="0"/>
      <c r="UJO148" s="0"/>
      <c r="UJP148" s="0"/>
      <c r="UJQ148" s="0"/>
      <c r="UJR148" s="0"/>
      <c r="UJS148" s="0"/>
      <c r="UJT148" s="0"/>
      <c r="UJU148" s="0"/>
      <c r="UJV148" s="0"/>
      <c r="UJW148" s="0"/>
      <c r="UJX148" s="0"/>
      <c r="UJY148" s="0"/>
      <c r="UJZ148" s="0"/>
      <c r="UKA148" s="0"/>
      <c r="UKB148" s="0"/>
      <c r="UKC148" s="0"/>
      <c r="UKD148" s="0"/>
      <c r="UKE148" s="0"/>
      <c r="UKF148" s="0"/>
      <c r="UKG148" s="0"/>
      <c r="UKH148" s="0"/>
      <c r="UKI148" s="0"/>
      <c r="UKJ148" s="0"/>
      <c r="UKK148" s="0"/>
      <c r="UKL148" s="0"/>
      <c r="UKM148" s="0"/>
      <c r="UKN148" s="0"/>
      <c r="UKO148" s="0"/>
      <c r="UKP148" s="0"/>
      <c r="UKQ148" s="0"/>
      <c r="UKR148" s="0"/>
      <c r="UKS148" s="0"/>
      <c r="UKT148" s="0"/>
      <c r="UKU148" s="0"/>
      <c r="UKV148" s="0"/>
      <c r="UKW148" s="0"/>
      <c r="UKX148" s="0"/>
      <c r="UKY148" s="0"/>
      <c r="UKZ148" s="0"/>
      <c r="ULA148" s="0"/>
      <c r="ULB148" s="0"/>
      <c r="ULC148" s="0"/>
      <c r="ULD148" s="0"/>
      <c r="ULE148" s="0"/>
      <c r="ULF148" s="0"/>
      <c r="ULG148" s="0"/>
      <c r="ULH148" s="0"/>
      <c r="ULI148" s="0"/>
      <c r="ULJ148" s="0"/>
      <c r="ULK148" s="0"/>
      <c r="ULL148" s="0"/>
      <c r="ULM148" s="0"/>
      <c r="ULN148" s="0"/>
      <c r="ULO148" s="0"/>
      <c r="ULP148" s="0"/>
      <c r="ULQ148" s="0"/>
      <c r="ULR148" s="0"/>
      <c r="ULS148" s="0"/>
      <c r="ULT148" s="0"/>
      <c r="ULU148" s="0"/>
      <c r="ULV148" s="0"/>
      <c r="ULW148" s="0"/>
      <c r="ULX148" s="0"/>
      <c r="ULY148" s="0"/>
      <c r="ULZ148" s="0"/>
      <c r="UMA148" s="0"/>
      <c r="UMB148" s="0"/>
      <c r="UMC148" s="0"/>
      <c r="UMD148" s="0"/>
      <c r="UME148" s="0"/>
      <c r="UMF148" s="0"/>
      <c r="UMG148" s="0"/>
      <c r="UMH148" s="0"/>
      <c r="UMI148" s="0"/>
      <c r="UMJ148" s="0"/>
      <c r="UMK148" s="0"/>
      <c r="UML148" s="0"/>
      <c r="UMM148" s="0"/>
      <c r="UMN148" s="0"/>
      <c r="UMO148" s="0"/>
      <c r="UMP148" s="0"/>
      <c r="UMQ148" s="0"/>
      <c r="UMR148" s="0"/>
      <c r="UMS148" s="0"/>
      <c r="UMT148" s="0"/>
      <c r="UMU148" s="0"/>
      <c r="UMV148" s="0"/>
      <c r="UMW148" s="0"/>
      <c r="UMX148" s="0"/>
      <c r="UMY148" s="0"/>
      <c r="UMZ148" s="0"/>
      <c r="UNA148" s="0"/>
      <c r="UNB148" s="0"/>
      <c r="UNC148" s="0"/>
      <c r="UND148" s="0"/>
      <c r="UNE148" s="0"/>
      <c r="UNF148" s="0"/>
      <c r="UNG148" s="0"/>
      <c r="UNH148" s="0"/>
      <c r="UNI148" s="0"/>
      <c r="UNJ148" s="0"/>
      <c r="UNK148" s="0"/>
      <c r="UNL148" s="0"/>
      <c r="UNM148" s="0"/>
      <c r="UNN148" s="0"/>
      <c r="UNO148" s="0"/>
      <c r="UNP148" s="0"/>
      <c r="UNQ148" s="0"/>
      <c r="UNR148" s="0"/>
      <c r="UNS148" s="0"/>
      <c r="UNT148" s="0"/>
      <c r="UNU148" s="0"/>
      <c r="UNV148" s="0"/>
      <c r="UNW148" s="0"/>
      <c r="UNX148" s="0"/>
      <c r="UNY148" s="0"/>
      <c r="UNZ148" s="0"/>
      <c r="UOA148" s="0"/>
      <c r="UOB148" s="0"/>
      <c r="UOC148" s="0"/>
      <c r="UOD148" s="0"/>
      <c r="UOE148" s="0"/>
      <c r="UOF148" s="0"/>
      <c r="UOG148" s="0"/>
      <c r="UOH148" s="0"/>
      <c r="UOI148" s="0"/>
      <c r="UOJ148" s="0"/>
      <c r="UOK148" s="0"/>
      <c r="UOL148" s="0"/>
      <c r="UOM148" s="0"/>
      <c r="UON148" s="0"/>
      <c r="UOO148" s="0"/>
      <c r="UOP148" s="0"/>
      <c r="UOQ148" s="0"/>
      <c r="UOR148" s="0"/>
      <c r="UOS148" s="0"/>
      <c r="UOT148" s="0"/>
      <c r="UOU148" s="0"/>
      <c r="UOV148" s="0"/>
      <c r="UOW148" s="0"/>
      <c r="UOX148" s="0"/>
      <c r="UOY148" s="0"/>
      <c r="UOZ148" s="0"/>
      <c r="UPA148" s="0"/>
      <c r="UPB148" s="0"/>
      <c r="UPC148" s="0"/>
      <c r="UPD148" s="0"/>
      <c r="UPE148" s="0"/>
      <c r="UPF148" s="0"/>
      <c r="UPG148" s="0"/>
      <c r="UPH148" s="0"/>
      <c r="UPI148" s="0"/>
      <c r="UPJ148" s="0"/>
      <c r="UPK148" s="0"/>
      <c r="UPL148" s="0"/>
      <c r="UPM148" s="0"/>
      <c r="UPN148" s="0"/>
      <c r="UPO148" s="0"/>
      <c r="UPP148" s="0"/>
      <c r="UPQ148" s="0"/>
      <c r="UPR148" s="0"/>
      <c r="UPS148" s="0"/>
      <c r="UPT148" s="0"/>
      <c r="UPU148" s="0"/>
      <c r="UPV148" s="0"/>
      <c r="UPW148" s="0"/>
      <c r="UPX148" s="0"/>
      <c r="UPY148" s="0"/>
      <c r="UPZ148" s="0"/>
      <c r="UQA148" s="0"/>
      <c r="UQB148" s="0"/>
      <c r="UQC148" s="0"/>
      <c r="UQD148" s="0"/>
      <c r="UQE148" s="0"/>
      <c r="UQF148" s="0"/>
      <c r="UQG148" s="0"/>
      <c r="UQH148" s="0"/>
      <c r="UQI148" s="0"/>
      <c r="UQJ148" s="0"/>
      <c r="UQK148" s="0"/>
      <c r="UQL148" s="0"/>
      <c r="UQM148" s="0"/>
      <c r="UQN148" s="0"/>
      <c r="UQO148" s="0"/>
      <c r="UQP148" s="0"/>
      <c r="UQQ148" s="0"/>
      <c r="UQR148" s="0"/>
      <c r="UQS148" s="0"/>
      <c r="UQT148" s="0"/>
      <c r="UQU148" s="0"/>
      <c r="UQV148" s="0"/>
      <c r="UQW148" s="0"/>
      <c r="UQX148" s="0"/>
      <c r="UQY148" s="0"/>
      <c r="UQZ148" s="0"/>
      <c r="URA148" s="0"/>
      <c r="URB148" s="0"/>
      <c r="URC148" s="0"/>
      <c r="URD148" s="0"/>
      <c r="URE148" s="0"/>
      <c r="URF148" s="0"/>
      <c r="URG148" s="0"/>
      <c r="URH148" s="0"/>
      <c r="URI148" s="0"/>
      <c r="URJ148" s="0"/>
      <c r="URK148" s="0"/>
      <c r="URL148" s="0"/>
      <c r="URM148" s="0"/>
      <c r="URN148" s="0"/>
      <c r="URO148" s="0"/>
      <c r="URP148" s="0"/>
      <c r="URQ148" s="0"/>
      <c r="URR148" s="0"/>
      <c r="URS148" s="0"/>
      <c r="URT148" s="0"/>
      <c r="URU148" s="0"/>
      <c r="URV148" s="0"/>
      <c r="URW148" s="0"/>
      <c r="URX148" s="0"/>
      <c r="URY148" s="0"/>
      <c r="URZ148" s="0"/>
      <c r="USA148" s="0"/>
      <c r="USB148" s="0"/>
      <c r="USC148" s="0"/>
      <c r="USD148" s="0"/>
      <c r="USE148" s="0"/>
      <c r="USF148" s="0"/>
      <c r="USG148" s="0"/>
      <c r="USH148" s="0"/>
      <c r="USI148" s="0"/>
      <c r="USJ148" s="0"/>
      <c r="USK148" s="0"/>
      <c r="USL148" s="0"/>
      <c r="USM148" s="0"/>
      <c r="USN148" s="0"/>
      <c r="USO148" s="0"/>
      <c r="USP148" s="0"/>
      <c r="USQ148" s="0"/>
      <c r="USR148" s="0"/>
      <c r="USS148" s="0"/>
      <c r="UST148" s="0"/>
      <c r="USU148" s="0"/>
      <c r="USV148" s="0"/>
      <c r="USW148" s="0"/>
      <c r="USX148" s="0"/>
      <c r="USY148" s="0"/>
      <c r="USZ148" s="0"/>
      <c r="UTA148" s="0"/>
      <c r="UTB148" s="0"/>
      <c r="UTC148" s="0"/>
      <c r="UTD148" s="0"/>
      <c r="UTE148" s="0"/>
      <c r="UTF148" s="0"/>
      <c r="UTG148" s="0"/>
      <c r="UTH148" s="0"/>
      <c r="UTI148" s="0"/>
      <c r="UTJ148" s="0"/>
      <c r="UTK148" s="0"/>
      <c r="UTL148" s="0"/>
      <c r="UTM148" s="0"/>
      <c r="UTN148" s="0"/>
      <c r="UTO148" s="0"/>
      <c r="UTP148" s="0"/>
      <c r="UTQ148" s="0"/>
      <c r="UTR148" s="0"/>
      <c r="UTS148" s="0"/>
      <c r="UTT148" s="0"/>
      <c r="UTU148" s="0"/>
      <c r="UTV148" s="0"/>
      <c r="UTW148" s="0"/>
      <c r="UTX148" s="0"/>
      <c r="UTY148" s="0"/>
      <c r="UTZ148" s="0"/>
      <c r="UUA148" s="0"/>
      <c r="UUB148" s="0"/>
      <c r="UUC148" s="0"/>
      <c r="UUD148" s="0"/>
      <c r="UUE148" s="0"/>
      <c r="UUF148" s="0"/>
      <c r="UUG148" s="0"/>
      <c r="UUH148" s="0"/>
      <c r="UUI148" s="0"/>
      <c r="UUJ148" s="0"/>
      <c r="UUK148" s="0"/>
      <c r="UUL148" s="0"/>
      <c r="UUM148" s="0"/>
      <c r="UUN148" s="0"/>
      <c r="UUO148" s="0"/>
      <c r="UUP148" s="0"/>
      <c r="UUQ148" s="0"/>
      <c r="UUR148" s="0"/>
      <c r="UUS148" s="0"/>
      <c r="UUT148" s="0"/>
      <c r="UUU148" s="0"/>
      <c r="UUV148" s="0"/>
      <c r="UUW148" s="0"/>
      <c r="UUX148" s="0"/>
      <c r="UUY148" s="0"/>
      <c r="UUZ148" s="0"/>
      <c r="UVA148" s="0"/>
      <c r="UVB148" s="0"/>
      <c r="UVC148" s="0"/>
      <c r="UVD148" s="0"/>
      <c r="UVE148" s="0"/>
      <c r="UVF148" s="0"/>
      <c r="UVG148" s="0"/>
      <c r="UVH148" s="0"/>
      <c r="UVI148" s="0"/>
      <c r="UVJ148" s="0"/>
      <c r="UVK148" s="0"/>
      <c r="UVL148" s="0"/>
      <c r="UVM148" s="0"/>
      <c r="UVN148" s="0"/>
      <c r="UVO148" s="0"/>
      <c r="UVP148" s="0"/>
      <c r="UVQ148" s="0"/>
      <c r="UVR148" s="0"/>
      <c r="UVS148" s="0"/>
      <c r="UVT148" s="0"/>
      <c r="UVU148" s="0"/>
      <c r="UVV148" s="0"/>
      <c r="UVW148" s="0"/>
      <c r="UVX148" s="0"/>
      <c r="UVY148" s="0"/>
      <c r="UVZ148" s="0"/>
      <c r="UWA148" s="0"/>
      <c r="UWB148" s="0"/>
      <c r="UWC148" s="0"/>
      <c r="UWD148" s="0"/>
      <c r="UWE148" s="0"/>
      <c r="UWF148" s="0"/>
      <c r="UWG148" s="0"/>
      <c r="UWH148" s="0"/>
      <c r="UWI148" s="0"/>
      <c r="UWJ148" s="0"/>
      <c r="UWK148" s="0"/>
      <c r="UWL148" s="0"/>
      <c r="UWM148" s="0"/>
      <c r="UWN148" s="0"/>
      <c r="UWO148" s="0"/>
      <c r="UWP148" s="0"/>
      <c r="UWQ148" s="0"/>
      <c r="UWR148" s="0"/>
      <c r="UWS148" s="0"/>
      <c r="UWT148" s="0"/>
      <c r="UWU148" s="0"/>
      <c r="UWV148" s="0"/>
      <c r="UWW148" s="0"/>
      <c r="UWX148" s="0"/>
      <c r="UWY148" s="0"/>
      <c r="UWZ148" s="0"/>
      <c r="UXA148" s="0"/>
      <c r="UXB148" s="0"/>
      <c r="UXC148" s="0"/>
      <c r="UXD148" s="0"/>
      <c r="UXE148" s="0"/>
      <c r="UXF148" s="0"/>
      <c r="UXG148" s="0"/>
      <c r="UXH148" s="0"/>
      <c r="UXI148" s="0"/>
      <c r="UXJ148" s="0"/>
      <c r="UXK148" s="0"/>
      <c r="UXL148" s="0"/>
      <c r="UXM148" s="0"/>
      <c r="UXN148" s="0"/>
      <c r="UXO148" s="0"/>
      <c r="UXP148" s="0"/>
      <c r="UXQ148" s="0"/>
      <c r="UXR148" s="0"/>
      <c r="UXS148" s="0"/>
      <c r="UXT148" s="0"/>
      <c r="UXU148" s="0"/>
      <c r="UXV148" s="0"/>
      <c r="UXW148" s="0"/>
      <c r="UXX148" s="0"/>
      <c r="UXY148" s="0"/>
      <c r="UXZ148" s="0"/>
      <c r="UYA148" s="0"/>
      <c r="UYB148" s="0"/>
      <c r="UYC148" s="0"/>
      <c r="UYD148" s="0"/>
      <c r="UYE148" s="0"/>
      <c r="UYF148" s="0"/>
      <c r="UYG148" s="0"/>
      <c r="UYH148" s="0"/>
      <c r="UYI148" s="0"/>
      <c r="UYJ148" s="0"/>
      <c r="UYK148" s="0"/>
      <c r="UYL148" s="0"/>
      <c r="UYM148" s="0"/>
      <c r="UYN148" s="0"/>
      <c r="UYO148" s="0"/>
      <c r="UYP148" s="0"/>
      <c r="UYQ148" s="0"/>
      <c r="UYR148" s="0"/>
      <c r="UYS148" s="0"/>
      <c r="UYT148" s="0"/>
      <c r="UYU148" s="0"/>
      <c r="UYV148" s="0"/>
      <c r="UYW148" s="0"/>
      <c r="UYX148" s="0"/>
      <c r="UYY148" s="0"/>
      <c r="UYZ148" s="0"/>
      <c r="UZA148" s="0"/>
      <c r="UZB148" s="0"/>
      <c r="UZC148" s="0"/>
      <c r="UZD148" s="0"/>
      <c r="UZE148" s="0"/>
      <c r="UZF148" s="0"/>
      <c r="UZG148" s="0"/>
      <c r="UZH148" s="0"/>
      <c r="UZI148" s="0"/>
      <c r="UZJ148" s="0"/>
      <c r="UZK148" s="0"/>
      <c r="UZL148" s="0"/>
      <c r="UZM148" s="0"/>
      <c r="UZN148" s="0"/>
      <c r="UZO148" s="0"/>
      <c r="UZP148" s="0"/>
      <c r="UZQ148" s="0"/>
      <c r="UZR148" s="0"/>
      <c r="UZS148" s="0"/>
      <c r="UZT148" s="0"/>
      <c r="UZU148" s="0"/>
      <c r="UZV148" s="0"/>
      <c r="UZW148" s="0"/>
      <c r="UZX148" s="0"/>
      <c r="UZY148" s="0"/>
      <c r="UZZ148" s="0"/>
      <c r="VAA148" s="0"/>
      <c r="VAB148" s="0"/>
      <c r="VAC148" s="0"/>
      <c r="VAD148" s="0"/>
      <c r="VAE148" s="0"/>
      <c r="VAF148" s="0"/>
      <c r="VAG148" s="0"/>
      <c r="VAH148" s="0"/>
      <c r="VAI148" s="0"/>
      <c r="VAJ148" s="0"/>
      <c r="VAK148" s="0"/>
      <c r="VAL148" s="0"/>
      <c r="VAM148" s="0"/>
      <c r="VAN148" s="0"/>
      <c r="VAO148" s="0"/>
      <c r="VAP148" s="0"/>
      <c r="VAQ148" s="0"/>
      <c r="VAR148" s="0"/>
      <c r="VAS148" s="0"/>
      <c r="VAT148" s="0"/>
      <c r="VAU148" s="0"/>
      <c r="VAV148" s="0"/>
      <c r="VAW148" s="0"/>
      <c r="VAX148" s="0"/>
      <c r="VAY148" s="0"/>
      <c r="VAZ148" s="0"/>
      <c r="VBA148" s="0"/>
      <c r="VBB148" s="0"/>
      <c r="VBC148" s="0"/>
      <c r="VBD148" s="0"/>
      <c r="VBE148" s="0"/>
      <c r="VBF148" s="0"/>
      <c r="VBG148" s="0"/>
      <c r="VBH148" s="0"/>
      <c r="VBI148" s="0"/>
      <c r="VBJ148" s="0"/>
      <c r="VBK148" s="0"/>
      <c r="VBL148" s="0"/>
      <c r="VBM148" s="0"/>
      <c r="VBN148" s="0"/>
      <c r="VBO148" s="0"/>
      <c r="VBP148" s="0"/>
      <c r="VBQ148" s="0"/>
      <c r="VBR148" s="0"/>
      <c r="VBS148" s="0"/>
      <c r="VBT148" s="0"/>
      <c r="VBU148" s="0"/>
      <c r="VBV148" s="0"/>
      <c r="VBW148" s="0"/>
      <c r="VBX148" s="0"/>
      <c r="VBY148" s="0"/>
      <c r="VBZ148" s="0"/>
      <c r="VCA148" s="0"/>
      <c r="VCB148" s="0"/>
      <c r="VCC148" s="0"/>
      <c r="VCD148" s="0"/>
      <c r="VCE148" s="0"/>
      <c r="VCF148" s="0"/>
      <c r="VCG148" s="0"/>
      <c r="VCH148" s="0"/>
      <c r="VCI148" s="0"/>
      <c r="VCJ148" s="0"/>
      <c r="VCK148" s="0"/>
      <c r="VCL148" s="0"/>
      <c r="VCM148" s="0"/>
      <c r="VCN148" s="0"/>
      <c r="VCO148" s="0"/>
      <c r="VCP148" s="0"/>
      <c r="VCQ148" s="0"/>
      <c r="VCR148" s="0"/>
      <c r="VCS148" s="0"/>
      <c r="VCT148" s="0"/>
      <c r="VCU148" s="0"/>
      <c r="VCV148" s="0"/>
      <c r="VCW148" s="0"/>
      <c r="VCX148" s="0"/>
      <c r="VCY148" s="0"/>
      <c r="VCZ148" s="0"/>
      <c r="VDA148" s="0"/>
      <c r="VDB148" s="0"/>
      <c r="VDC148" s="0"/>
      <c r="VDD148" s="0"/>
      <c r="VDE148" s="0"/>
      <c r="VDF148" s="0"/>
      <c r="VDG148" s="0"/>
      <c r="VDH148" s="0"/>
      <c r="VDI148" s="0"/>
      <c r="VDJ148" s="0"/>
      <c r="VDK148" s="0"/>
      <c r="VDL148" s="0"/>
      <c r="VDM148" s="0"/>
      <c r="VDN148" s="0"/>
      <c r="VDO148" s="0"/>
      <c r="VDP148" s="0"/>
      <c r="VDQ148" s="0"/>
      <c r="VDR148" s="0"/>
      <c r="VDS148" s="0"/>
      <c r="VDT148" s="0"/>
      <c r="VDU148" s="0"/>
      <c r="VDV148" s="0"/>
      <c r="VDW148" s="0"/>
      <c r="VDX148" s="0"/>
      <c r="VDY148" s="0"/>
      <c r="VDZ148" s="0"/>
      <c r="VEA148" s="0"/>
      <c r="VEB148" s="0"/>
      <c r="VEC148" s="0"/>
      <c r="VED148" s="0"/>
      <c r="VEE148" s="0"/>
      <c r="VEF148" s="0"/>
      <c r="VEG148" s="0"/>
      <c r="VEH148" s="0"/>
      <c r="VEI148" s="0"/>
      <c r="VEJ148" s="0"/>
      <c r="VEK148" s="0"/>
      <c r="VEL148" s="0"/>
      <c r="VEM148" s="0"/>
      <c r="VEN148" s="0"/>
      <c r="VEO148" s="0"/>
      <c r="VEP148" s="0"/>
      <c r="VEQ148" s="0"/>
      <c r="VER148" s="0"/>
      <c r="VES148" s="0"/>
      <c r="VET148" s="0"/>
      <c r="VEU148" s="0"/>
      <c r="VEV148" s="0"/>
      <c r="VEW148" s="0"/>
      <c r="VEX148" s="0"/>
      <c r="VEY148" s="0"/>
      <c r="VEZ148" s="0"/>
      <c r="VFA148" s="0"/>
      <c r="VFB148" s="0"/>
      <c r="VFC148" s="0"/>
      <c r="VFD148" s="0"/>
      <c r="VFE148" s="0"/>
      <c r="VFF148" s="0"/>
      <c r="VFG148" s="0"/>
      <c r="VFH148" s="0"/>
      <c r="VFI148" s="0"/>
      <c r="VFJ148" s="0"/>
      <c r="VFK148" s="0"/>
      <c r="VFL148" s="0"/>
      <c r="VFM148" s="0"/>
      <c r="VFN148" s="0"/>
      <c r="VFO148" s="0"/>
      <c r="VFP148" s="0"/>
      <c r="VFQ148" s="0"/>
      <c r="VFR148" s="0"/>
      <c r="VFS148" s="0"/>
      <c r="VFT148" s="0"/>
      <c r="VFU148" s="0"/>
      <c r="VFV148" s="0"/>
      <c r="VFW148" s="0"/>
      <c r="VFX148" s="0"/>
      <c r="VFY148" s="0"/>
      <c r="VFZ148" s="0"/>
      <c r="VGA148" s="0"/>
      <c r="VGB148" s="0"/>
      <c r="VGC148" s="0"/>
      <c r="VGD148" s="0"/>
      <c r="VGE148" s="0"/>
      <c r="VGF148" s="0"/>
      <c r="VGG148" s="0"/>
      <c r="VGH148" s="0"/>
      <c r="VGI148" s="0"/>
      <c r="VGJ148" s="0"/>
      <c r="VGK148" s="0"/>
      <c r="VGL148" s="0"/>
      <c r="VGM148" s="0"/>
      <c r="VGN148" s="0"/>
      <c r="VGO148" s="0"/>
      <c r="VGP148" s="0"/>
      <c r="VGQ148" s="0"/>
      <c r="VGR148" s="0"/>
      <c r="VGS148" s="0"/>
      <c r="VGT148" s="0"/>
      <c r="VGU148" s="0"/>
      <c r="VGV148" s="0"/>
      <c r="VGW148" s="0"/>
      <c r="VGX148" s="0"/>
      <c r="VGY148" s="0"/>
      <c r="VGZ148" s="0"/>
      <c r="VHA148" s="0"/>
      <c r="VHB148" s="0"/>
      <c r="VHC148" s="0"/>
      <c r="VHD148" s="0"/>
      <c r="VHE148" s="0"/>
      <c r="VHF148" s="0"/>
      <c r="VHG148" s="0"/>
      <c r="VHH148" s="0"/>
      <c r="VHI148" s="0"/>
      <c r="VHJ148" s="0"/>
      <c r="VHK148" s="0"/>
      <c r="VHL148" s="0"/>
      <c r="VHM148" s="0"/>
      <c r="VHN148" s="0"/>
      <c r="VHO148" s="0"/>
      <c r="VHP148" s="0"/>
      <c r="VHQ148" s="0"/>
      <c r="VHR148" s="0"/>
      <c r="VHS148" s="0"/>
      <c r="VHT148" s="0"/>
      <c r="VHU148" s="0"/>
      <c r="VHV148" s="0"/>
      <c r="VHW148" s="0"/>
      <c r="VHX148" s="0"/>
      <c r="VHY148" s="0"/>
      <c r="VHZ148" s="0"/>
      <c r="VIA148" s="0"/>
      <c r="VIB148" s="0"/>
      <c r="VIC148" s="0"/>
      <c r="VID148" s="0"/>
      <c r="VIE148" s="0"/>
      <c r="VIF148" s="0"/>
      <c r="VIG148" s="0"/>
      <c r="VIH148" s="0"/>
      <c r="VII148" s="0"/>
      <c r="VIJ148" s="0"/>
      <c r="VIK148" s="0"/>
      <c r="VIL148" s="0"/>
      <c r="VIM148" s="0"/>
      <c r="VIN148" s="0"/>
      <c r="VIO148" s="0"/>
      <c r="VIP148" s="0"/>
      <c r="VIQ148" s="0"/>
      <c r="VIR148" s="0"/>
      <c r="VIS148" s="0"/>
      <c r="VIT148" s="0"/>
      <c r="VIU148" s="0"/>
      <c r="VIV148" s="0"/>
      <c r="VIW148" s="0"/>
      <c r="VIX148" s="0"/>
      <c r="VIY148" s="0"/>
      <c r="VIZ148" s="0"/>
      <c r="VJA148" s="0"/>
      <c r="VJB148" s="0"/>
      <c r="VJC148" s="0"/>
      <c r="VJD148" s="0"/>
      <c r="VJE148" s="0"/>
      <c r="VJF148" s="0"/>
      <c r="VJG148" s="0"/>
      <c r="VJH148" s="0"/>
      <c r="VJI148" s="0"/>
      <c r="VJJ148" s="0"/>
      <c r="VJK148" s="0"/>
      <c r="VJL148" s="0"/>
      <c r="VJM148" s="0"/>
      <c r="VJN148" s="0"/>
      <c r="VJO148" s="0"/>
      <c r="VJP148" s="0"/>
      <c r="VJQ148" s="0"/>
      <c r="VJR148" s="0"/>
      <c r="VJS148" s="0"/>
      <c r="VJT148" s="0"/>
      <c r="VJU148" s="0"/>
      <c r="VJV148" s="0"/>
      <c r="VJW148" s="0"/>
      <c r="VJX148" s="0"/>
      <c r="VJY148" s="0"/>
      <c r="VJZ148" s="0"/>
      <c r="VKA148" s="0"/>
      <c r="VKB148" s="0"/>
      <c r="VKC148" s="0"/>
      <c r="VKD148" s="0"/>
      <c r="VKE148" s="0"/>
      <c r="VKF148" s="0"/>
      <c r="VKG148" s="0"/>
      <c r="VKH148" s="0"/>
      <c r="VKI148" s="0"/>
      <c r="VKJ148" s="0"/>
      <c r="VKK148" s="0"/>
      <c r="VKL148" s="0"/>
      <c r="VKM148" s="0"/>
      <c r="VKN148" s="0"/>
      <c r="VKO148" s="0"/>
      <c r="VKP148" s="0"/>
      <c r="VKQ148" s="0"/>
      <c r="VKR148" s="0"/>
      <c r="VKS148" s="0"/>
      <c r="VKT148" s="0"/>
      <c r="VKU148" s="0"/>
      <c r="VKV148" s="0"/>
      <c r="VKW148" s="0"/>
      <c r="VKX148" s="0"/>
      <c r="VKY148" s="0"/>
      <c r="VKZ148" s="0"/>
      <c r="VLA148" s="0"/>
      <c r="VLB148" s="0"/>
      <c r="VLC148" s="0"/>
      <c r="VLD148" s="0"/>
      <c r="VLE148" s="0"/>
      <c r="VLF148" s="0"/>
      <c r="VLG148" s="0"/>
      <c r="VLH148" s="0"/>
      <c r="VLI148" s="0"/>
      <c r="VLJ148" s="0"/>
      <c r="VLK148" s="0"/>
      <c r="VLL148" s="0"/>
      <c r="VLM148" s="0"/>
      <c r="VLN148" s="0"/>
      <c r="VLO148" s="0"/>
      <c r="VLP148" s="0"/>
      <c r="VLQ148" s="0"/>
      <c r="VLR148" s="0"/>
      <c r="VLS148" s="0"/>
      <c r="VLT148" s="0"/>
      <c r="VLU148" s="0"/>
      <c r="VLV148" s="0"/>
      <c r="VLW148" s="0"/>
      <c r="VLX148" s="0"/>
      <c r="VLY148" s="0"/>
      <c r="VLZ148" s="0"/>
      <c r="VMA148" s="0"/>
      <c r="VMB148" s="0"/>
      <c r="VMC148" s="0"/>
      <c r="VMD148" s="0"/>
      <c r="VME148" s="0"/>
      <c r="VMF148" s="0"/>
      <c r="VMG148" s="0"/>
      <c r="VMH148" s="0"/>
      <c r="VMI148" s="0"/>
      <c r="VMJ148" s="0"/>
      <c r="VMK148" s="0"/>
      <c r="VML148" s="0"/>
      <c r="VMM148" s="0"/>
      <c r="VMN148" s="0"/>
      <c r="VMO148" s="0"/>
      <c r="VMP148" s="0"/>
      <c r="VMQ148" s="0"/>
      <c r="VMR148" s="0"/>
      <c r="VMS148" s="0"/>
      <c r="VMT148" s="0"/>
      <c r="VMU148" s="0"/>
      <c r="VMV148" s="0"/>
      <c r="VMW148" s="0"/>
      <c r="VMX148" s="0"/>
      <c r="VMY148" s="0"/>
      <c r="VMZ148" s="0"/>
      <c r="VNA148" s="0"/>
      <c r="VNB148" s="0"/>
      <c r="VNC148" s="0"/>
      <c r="VND148" s="0"/>
      <c r="VNE148" s="0"/>
      <c r="VNF148" s="0"/>
      <c r="VNG148" s="0"/>
      <c r="VNH148" s="0"/>
      <c r="VNI148" s="0"/>
      <c r="VNJ148" s="0"/>
      <c r="VNK148" s="0"/>
      <c r="VNL148" s="0"/>
      <c r="VNM148" s="0"/>
      <c r="VNN148" s="0"/>
      <c r="VNO148" s="0"/>
      <c r="VNP148" s="0"/>
      <c r="VNQ148" s="0"/>
      <c r="VNR148" s="0"/>
      <c r="VNS148" s="0"/>
      <c r="VNT148" s="0"/>
      <c r="VNU148" s="0"/>
      <c r="VNV148" s="0"/>
      <c r="VNW148" s="0"/>
      <c r="VNX148" s="0"/>
      <c r="VNY148" s="0"/>
      <c r="VNZ148" s="0"/>
      <c r="VOA148" s="0"/>
      <c r="VOB148" s="0"/>
      <c r="VOC148" s="0"/>
      <c r="VOD148" s="0"/>
      <c r="VOE148" s="0"/>
      <c r="VOF148" s="0"/>
      <c r="VOG148" s="0"/>
      <c r="VOH148" s="0"/>
      <c r="VOI148" s="0"/>
      <c r="VOJ148" s="0"/>
      <c r="VOK148" s="0"/>
      <c r="VOL148" s="0"/>
      <c r="VOM148" s="0"/>
      <c r="VON148" s="0"/>
      <c r="VOO148" s="0"/>
      <c r="VOP148" s="0"/>
      <c r="VOQ148" s="0"/>
      <c r="VOR148" s="0"/>
      <c r="VOS148" s="0"/>
      <c r="VOT148" s="0"/>
      <c r="VOU148" s="0"/>
      <c r="VOV148" s="0"/>
      <c r="VOW148" s="0"/>
      <c r="VOX148" s="0"/>
      <c r="VOY148" s="0"/>
      <c r="VOZ148" s="0"/>
      <c r="VPA148" s="0"/>
      <c r="VPB148" s="0"/>
      <c r="VPC148" s="0"/>
      <c r="VPD148" s="0"/>
      <c r="VPE148" s="0"/>
      <c r="VPF148" s="0"/>
      <c r="VPG148" s="0"/>
      <c r="VPH148" s="0"/>
      <c r="VPI148" s="0"/>
      <c r="VPJ148" s="0"/>
      <c r="VPK148" s="0"/>
      <c r="VPL148" s="0"/>
      <c r="VPM148" s="0"/>
      <c r="VPN148" s="0"/>
      <c r="VPO148" s="0"/>
      <c r="VPP148" s="0"/>
      <c r="VPQ148" s="0"/>
      <c r="VPR148" s="0"/>
      <c r="VPS148" s="0"/>
      <c r="VPT148" s="0"/>
      <c r="VPU148" s="0"/>
      <c r="VPV148" s="0"/>
      <c r="VPW148" s="0"/>
      <c r="VPX148" s="0"/>
      <c r="VPY148" s="0"/>
      <c r="VPZ148" s="0"/>
      <c r="VQA148" s="0"/>
      <c r="VQB148" s="0"/>
      <c r="VQC148" s="0"/>
      <c r="VQD148" s="0"/>
      <c r="VQE148" s="0"/>
      <c r="VQF148" s="0"/>
      <c r="VQG148" s="0"/>
      <c r="VQH148" s="0"/>
      <c r="VQI148" s="0"/>
      <c r="VQJ148" s="0"/>
      <c r="VQK148" s="0"/>
      <c r="VQL148" s="0"/>
      <c r="VQM148" s="0"/>
      <c r="VQN148" s="0"/>
      <c r="VQO148" s="0"/>
      <c r="VQP148" s="0"/>
      <c r="VQQ148" s="0"/>
      <c r="VQR148" s="0"/>
      <c r="VQS148" s="0"/>
      <c r="VQT148" s="0"/>
      <c r="VQU148" s="0"/>
      <c r="VQV148" s="0"/>
      <c r="VQW148" s="0"/>
      <c r="VQX148" s="0"/>
      <c r="VQY148" s="0"/>
      <c r="VQZ148" s="0"/>
      <c r="VRA148" s="0"/>
      <c r="VRB148" s="0"/>
      <c r="VRC148" s="0"/>
      <c r="VRD148" s="0"/>
      <c r="VRE148" s="0"/>
      <c r="VRF148" s="0"/>
      <c r="VRG148" s="0"/>
      <c r="VRH148" s="0"/>
      <c r="VRI148" s="0"/>
      <c r="VRJ148" s="0"/>
      <c r="VRK148" s="0"/>
      <c r="VRL148" s="0"/>
      <c r="VRM148" s="0"/>
      <c r="VRN148" s="0"/>
      <c r="VRO148" s="0"/>
      <c r="VRP148" s="0"/>
      <c r="VRQ148" s="0"/>
      <c r="VRR148" s="0"/>
      <c r="VRS148" s="0"/>
      <c r="VRT148" s="0"/>
      <c r="VRU148" s="0"/>
      <c r="VRV148" s="0"/>
      <c r="VRW148" s="0"/>
      <c r="VRX148" s="0"/>
      <c r="VRY148" s="0"/>
      <c r="VRZ148" s="0"/>
      <c r="VSA148" s="0"/>
      <c r="VSB148" s="0"/>
      <c r="VSC148" s="0"/>
      <c r="VSD148" s="0"/>
      <c r="VSE148" s="0"/>
      <c r="VSF148" s="0"/>
      <c r="VSG148" s="0"/>
      <c r="VSH148" s="0"/>
      <c r="VSI148" s="0"/>
      <c r="VSJ148" s="0"/>
      <c r="VSK148" s="0"/>
      <c r="VSL148" s="0"/>
      <c r="VSM148" s="0"/>
      <c r="VSN148" s="0"/>
      <c r="VSO148" s="0"/>
      <c r="VSP148" s="0"/>
      <c r="VSQ148" s="0"/>
      <c r="VSR148" s="0"/>
      <c r="VSS148" s="0"/>
      <c r="VST148" s="0"/>
      <c r="VSU148" s="0"/>
      <c r="VSV148" s="0"/>
      <c r="VSW148" s="0"/>
      <c r="VSX148" s="0"/>
      <c r="VSY148" s="0"/>
      <c r="VSZ148" s="0"/>
      <c r="VTA148" s="0"/>
      <c r="VTB148" s="0"/>
      <c r="VTC148" s="0"/>
      <c r="VTD148" s="0"/>
      <c r="VTE148" s="0"/>
      <c r="VTF148" s="0"/>
      <c r="VTG148" s="0"/>
      <c r="VTH148" s="0"/>
      <c r="VTI148" s="0"/>
      <c r="VTJ148" s="0"/>
      <c r="VTK148" s="0"/>
      <c r="VTL148" s="0"/>
      <c r="VTM148" s="0"/>
      <c r="VTN148" s="0"/>
      <c r="VTO148" s="0"/>
      <c r="VTP148" s="0"/>
      <c r="VTQ148" s="0"/>
      <c r="VTR148" s="0"/>
      <c r="VTS148" s="0"/>
      <c r="VTT148" s="0"/>
      <c r="VTU148" s="0"/>
      <c r="VTV148" s="0"/>
      <c r="VTW148" s="0"/>
      <c r="VTX148" s="0"/>
      <c r="VTY148" s="0"/>
      <c r="VTZ148" s="0"/>
      <c r="VUA148" s="0"/>
      <c r="VUB148" s="0"/>
      <c r="VUC148" s="0"/>
      <c r="VUD148" s="0"/>
      <c r="VUE148" s="0"/>
      <c r="VUF148" s="0"/>
      <c r="VUG148" s="0"/>
      <c r="VUH148" s="0"/>
      <c r="VUI148" s="0"/>
      <c r="VUJ148" s="0"/>
      <c r="VUK148" s="0"/>
      <c r="VUL148" s="0"/>
      <c r="VUM148" s="0"/>
      <c r="VUN148" s="0"/>
      <c r="VUO148" s="0"/>
      <c r="VUP148" s="0"/>
      <c r="VUQ148" s="0"/>
      <c r="VUR148" s="0"/>
      <c r="VUS148" s="0"/>
      <c r="VUT148" s="0"/>
      <c r="VUU148" s="0"/>
      <c r="VUV148" s="0"/>
      <c r="VUW148" s="0"/>
      <c r="VUX148" s="0"/>
      <c r="VUY148" s="0"/>
      <c r="VUZ148" s="0"/>
      <c r="VVA148" s="0"/>
      <c r="VVB148" s="0"/>
      <c r="VVC148" s="0"/>
      <c r="VVD148" s="0"/>
      <c r="VVE148" s="0"/>
      <c r="VVF148" s="0"/>
      <c r="VVG148" s="0"/>
      <c r="VVH148" s="0"/>
      <c r="VVI148" s="0"/>
      <c r="VVJ148" s="0"/>
      <c r="VVK148" s="0"/>
      <c r="VVL148" s="0"/>
      <c r="VVM148" s="0"/>
      <c r="VVN148" s="0"/>
      <c r="VVO148" s="0"/>
      <c r="VVP148" s="0"/>
      <c r="VVQ148" s="0"/>
      <c r="VVR148" s="0"/>
      <c r="VVS148" s="0"/>
      <c r="VVT148" s="0"/>
      <c r="VVU148" s="0"/>
      <c r="VVV148" s="0"/>
      <c r="VVW148" s="0"/>
      <c r="VVX148" s="0"/>
      <c r="VVY148" s="0"/>
      <c r="VVZ148" s="0"/>
      <c r="VWA148" s="0"/>
      <c r="VWB148" s="0"/>
      <c r="VWC148" s="0"/>
      <c r="VWD148" s="0"/>
      <c r="VWE148" s="0"/>
      <c r="VWF148" s="0"/>
      <c r="VWG148" s="0"/>
      <c r="VWH148" s="0"/>
      <c r="VWI148" s="0"/>
      <c r="VWJ148" s="0"/>
      <c r="VWK148" s="0"/>
      <c r="VWL148" s="0"/>
      <c r="VWM148" s="0"/>
      <c r="VWN148" s="0"/>
      <c r="VWO148" s="0"/>
      <c r="VWP148" s="0"/>
      <c r="VWQ148" s="0"/>
      <c r="VWR148" s="0"/>
      <c r="VWS148" s="0"/>
      <c r="VWT148" s="0"/>
      <c r="VWU148" s="0"/>
      <c r="VWV148" s="0"/>
      <c r="VWW148" s="0"/>
      <c r="VWX148" s="0"/>
      <c r="VWY148" s="0"/>
      <c r="VWZ148" s="0"/>
      <c r="VXA148" s="0"/>
      <c r="VXB148" s="0"/>
      <c r="VXC148" s="0"/>
      <c r="VXD148" s="0"/>
      <c r="VXE148" s="0"/>
      <c r="VXF148" s="0"/>
      <c r="VXG148" s="0"/>
      <c r="VXH148" s="0"/>
      <c r="VXI148" s="0"/>
      <c r="VXJ148" s="0"/>
      <c r="VXK148" s="0"/>
      <c r="VXL148" s="0"/>
      <c r="VXM148" s="0"/>
      <c r="VXN148" s="0"/>
      <c r="VXO148" s="0"/>
      <c r="VXP148" s="0"/>
      <c r="VXQ148" s="0"/>
      <c r="VXR148" s="0"/>
      <c r="VXS148" s="0"/>
      <c r="VXT148" s="0"/>
      <c r="VXU148" s="0"/>
      <c r="VXV148" s="0"/>
      <c r="VXW148" s="0"/>
      <c r="VXX148" s="0"/>
      <c r="VXY148" s="0"/>
      <c r="VXZ148" s="0"/>
      <c r="VYA148" s="0"/>
      <c r="VYB148" s="0"/>
      <c r="VYC148" s="0"/>
      <c r="VYD148" s="0"/>
      <c r="VYE148" s="0"/>
      <c r="VYF148" s="0"/>
      <c r="VYG148" s="0"/>
      <c r="VYH148" s="0"/>
      <c r="VYI148" s="0"/>
      <c r="VYJ148" s="0"/>
      <c r="VYK148" s="0"/>
      <c r="VYL148" s="0"/>
      <c r="VYM148" s="0"/>
      <c r="VYN148" s="0"/>
      <c r="VYO148" s="0"/>
      <c r="VYP148" s="0"/>
      <c r="VYQ148" s="0"/>
      <c r="VYR148" s="0"/>
      <c r="VYS148" s="0"/>
      <c r="VYT148" s="0"/>
      <c r="VYU148" s="0"/>
      <c r="VYV148" s="0"/>
      <c r="VYW148" s="0"/>
      <c r="VYX148" s="0"/>
      <c r="VYY148" s="0"/>
      <c r="VYZ148" s="0"/>
      <c r="VZA148" s="0"/>
      <c r="VZB148" s="0"/>
      <c r="VZC148" s="0"/>
      <c r="VZD148" s="0"/>
      <c r="VZE148" s="0"/>
      <c r="VZF148" s="0"/>
      <c r="VZG148" s="0"/>
      <c r="VZH148" s="0"/>
      <c r="VZI148" s="0"/>
      <c r="VZJ148" s="0"/>
      <c r="VZK148" s="0"/>
      <c r="VZL148" s="0"/>
      <c r="VZM148" s="0"/>
      <c r="VZN148" s="0"/>
      <c r="VZO148" s="0"/>
      <c r="VZP148" s="0"/>
      <c r="VZQ148" s="0"/>
      <c r="VZR148" s="0"/>
      <c r="VZS148" s="0"/>
      <c r="VZT148" s="0"/>
      <c r="VZU148" s="0"/>
      <c r="VZV148" s="0"/>
      <c r="VZW148" s="0"/>
      <c r="VZX148" s="0"/>
      <c r="VZY148" s="0"/>
      <c r="VZZ148" s="0"/>
      <c r="WAA148" s="0"/>
      <c r="WAB148" s="0"/>
      <c r="WAC148" s="0"/>
      <c r="WAD148" s="0"/>
      <c r="WAE148" s="0"/>
      <c r="WAF148" s="0"/>
      <c r="WAG148" s="0"/>
      <c r="WAH148" s="0"/>
      <c r="WAI148" s="0"/>
      <c r="WAJ148" s="0"/>
      <c r="WAK148" s="0"/>
      <c r="WAL148" s="0"/>
      <c r="WAM148" s="0"/>
      <c r="WAN148" s="0"/>
      <c r="WAO148" s="0"/>
      <c r="WAP148" s="0"/>
      <c r="WAQ148" s="0"/>
      <c r="WAR148" s="0"/>
      <c r="WAS148" s="0"/>
      <c r="WAT148" s="0"/>
      <c r="WAU148" s="0"/>
      <c r="WAV148" s="0"/>
      <c r="WAW148" s="0"/>
      <c r="WAX148" s="0"/>
      <c r="WAY148" s="0"/>
      <c r="WAZ148" s="0"/>
      <c r="WBA148" s="0"/>
      <c r="WBB148" s="0"/>
      <c r="WBC148" s="0"/>
      <c r="WBD148" s="0"/>
      <c r="WBE148" s="0"/>
      <c r="WBF148" s="0"/>
      <c r="WBG148" s="0"/>
      <c r="WBH148" s="0"/>
      <c r="WBI148" s="0"/>
      <c r="WBJ148" s="0"/>
      <c r="WBK148" s="0"/>
      <c r="WBL148" s="0"/>
      <c r="WBM148" s="0"/>
      <c r="WBN148" s="0"/>
      <c r="WBO148" s="0"/>
      <c r="WBP148" s="0"/>
      <c r="WBQ148" s="0"/>
      <c r="WBR148" s="0"/>
      <c r="WBS148" s="0"/>
      <c r="WBT148" s="0"/>
      <c r="WBU148" s="0"/>
      <c r="WBV148" s="0"/>
      <c r="WBW148" s="0"/>
      <c r="WBX148" s="0"/>
      <c r="WBY148" s="0"/>
      <c r="WBZ148" s="0"/>
      <c r="WCA148" s="0"/>
      <c r="WCB148" s="0"/>
      <c r="WCC148" s="0"/>
      <c r="WCD148" s="0"/>
      <c r="WCE148" s="0"/>
      <c r="WCF148" s="0"/>
      <c r="WCG148" s="0"/>
      <c r="WCH148" s="0"/>
      <c r="WCI148" s="0"/>
      <c r="WCJ148" s="0"/>
      <c r="WCK148" s="0"/>
      <c r="WCL148" s="0"/>
      <c r="WCM148" s="0"/>
      <c r="WCN148" s="0"/>
      <c r="WCO148" s="0"/>
      <c r="WCP148" s="0"/>
      <c r="WCQ148" s="0"/>
      <c r="WCR148" s="0"/>
      <c r="WCS148" s="0"/>
      <c r="WCT148" s="0"/>
      <c r="WCU148" s="0"/>
      <c r="WCV148" s="0"/>
      <c r="WCW148" s="0"/>
      <c r="WCX148" s="0"/>
      <c r="WCY148" s="0"/>
      <c r="WCZ148" s="0"/>
      <c r="WDA148" s="0"/>
      <c r="WDB148" s="0"/>
      <c r="WDC148" s="0"/>
      <c r="WDD148" s="0"/>
      <c r="WDE148" s="0"/>
      <c r="WDF148" s="0"/>
      <c r="WDG148" s="0"/>
      <c r="WDH148" s="0"/>
      <c r="WDI148" s="0"/>
      <c r="WDJ148" s="0"/>
      <c r="WDK148" s="0"/>
      <c r="WDL148" s="0"/>
      <c r="WDM148" s="0"/>
      <c r="WDN148" s="0"/>
      <c r="WDO148" s="0"/>
      <c r="WDP148" s="0"/>
      <c r="WDQ148" s="0"/>
      <c r="WDR148" s="0"/>
      <c r="WDS148" s="0"/>
      <c r="WDT148" s="0"/>
      <c r="WDU148" s="0"/>
      <c r="WDV148" s="0"/>
      <c r="WDW148" s="0"/>
      <c r="WDX148" s="0"/>
      <c r="WDY148" s="0"/>
      <c r="WDZ148" s="0"/>
      <c r="WEA148" s="0"/>
      <c r="WEB148" s="0"/>
      <c r="WEC148" s="0"/>
      <c r="WED148" s="0"/>
      <c r="WEE148" s="0"/>
      <c r="WEF148" s="0"/>
      <c r="WEG148" s="0"/>
      <c r="WEH148" s="0"/>
      <c r="WEI148" s="0"/>
      <c r="WEJ148" s="0"/>
      <c r="WEK148" s="0"/>
      <c r="WEL148" s="0"/>
      <c r="WEM148" s="0"/>
      <c r="WEN148" s="0"/>
      <c r="WEO148" s="0"/>
      <c r="WEP148" s="0"/>
      <c r="WEQ148" s="0"/>
      <c r="WER148" s="0"/>
      <c r="WES148" s="0"/>
      <c r="WET148" s="0"/>
      <c r="WEU148" s="0"/>
      <c r="WEV148" s="0"/>
      <c r="WEW148" s="0"/>
      <c r="WEX148" s="0"/>
      <c r="WEY148" s="0"/>
      <c r="WEZ148" s="0"/>
      <c r="WFA148" s="0"/>
      <c r="WFB148" s="0"/>
      <c r="WFC148" s="0"/>
      <c r="WFD148" s="0"/>
      <c r="WFE148" s="0"/>
      <c r="WFF148" s="0"/>
      <c r="WFG148" s="0"/>
      <c r="WFH148" s="0"/>
      <c r="WFI148" s="0"/>
      <c r="WFJ148" s="0"/>
      <c r="WFK148" s="0"/>
      <c r="WFL148" s="0"/>
      <c r="WFM148" s="0"/>
      <c r="WFN148" s="0"/>
      <c r="WFO148" s="0"/>
      <c r="WFP148" s="0"/>
      <c r="WFQ148" s="0"/>
      <c r="WFR148" s="0"/>
      <c r="WFS148" s="0"/>
      <c r="WFT148" s="0"/>
      <c r="WFU148" s="0"/>
      <c r="WFV148" s="0"/>
      <c r="WFW148" s="0"/>
      <c r="WFX148" s="0"/>
      <c r="WFY148" s="0"/>
      <c r="WFZ148" s="0"/>
      <c r="WGA148" s="0"/>
      <c r="WGB148" s="0"/>
      <c r="WGC148" s="0"/>
      <c r="WGD148" s="0"/>
      <c r="WGE148" s="0"/>
      <c r="WGF148" s="0"/>
      <c r="WGG148" s="0"/>
      <c r="WGH148" s="0"/>
      <c r="WGI148" s="0"/>
      <c r="WGJ148" s="0"/>
      <c r="WGK148" s="0"/>
      <c r="WGL148" s="0"/>
      <c r="WGM148" s="0"/>
      <c r="WGN148" s="0"/>
      <c r="WGO148" s="0"/>
      <c r="WGP148" s="0"/>
      <c r="WGQ148" s="0"/>
      <c r="WGR148" s="0"/>
      <c r="WGS148" s="0"/>
      <c r="WGT148" s="0"/>
      <c r="WGU148" s="0"/>
      <c r="WGV148" s="0"/>
      <c r="WGW148" s="0"/>
      <c r="WGX148" s="0"/>
      <c r="WGY148" s="0"/>
      <c r="WGZ148" s="0"/>
      <c r="WHA148" s="0"/>
      <c r="WHB148" s="0"/>
      <c r="WHC148" s="0"/>
      <c r="WHD148" s="0"/>
      <c r="WHE148" s="0"/>
      <c r="WHF148" s="0"/>
      <c r="WHG148" s="0"/>
      <c r="WHH148" s="0"/>
      <c r="WHI148" s="0"/>
      <c r="WHJ148" s="0"/>
      <c r="WHK148" s="0"/>
      <c r="WHL148" s="0"/>
      <c r="WHM148" s="0"/>
      <c r="WHN148" s="0"/>
      <c r="WHO148" s="0"/>
      <c r="WHP148" s="0"/>
      <c r="WHQ148" s="0"/>
      <c r="WHR148" s="0"/>
      <c r="WHS148" s="0"/>
      <c r="WHT148" s="0"/>
      <c r="WHU148" s="0"/>
      <c r="WHV148" s="0"/>
      <c r="WHW148" s="0"/>
      <c r="WHX148" s="0"/>
      <c r="WHY148" s="0"/>
      <c r="WHZ148" s="0"/>
      <c r="WIA148" s="0"/>
      <c r="WIB148" s="0"/>
      <c r="WIC148" s="0"/>
      <c r="WID148" s="0"/>
      <c r="WIE148" s="0"/>
      <c r="WIF148" s="0"/>
      <c r="WIG148" s="0"/>
      <c r="WIH148" s="0"/>
      <c r="WII148" s="0"/>
      <c r="WIJ148" s="0"/>
      <c r="WIK148" s="0"/>
      <c r="WIL148" s="0"/>
      <c r="WIM148" s="0"/>
      <c r="WIN148" s="0"/>
      <c r="WIO148" s="0"/>
      <c r="WIP148" s="0"/>
      <c r="WIQ148" s="0"/>
      <c r="WIR148" s="0"/>
      <c r="WIS148" s="0"/>
      <c r="WIT148" s="0"/>
      <c r="WIU148" s="0"/>
      <c r="WIV148" s="0"/>
      <c r="WIW148" s="0"/>
      <c r="WIX148" s="0"/>
      <c r="WIY148" s="0"/>
      <c r="WIZ148" s="0"/>
      <c r="WJA148" s="0"/>
      <c r="WJB148" s="0"/>
      <c r="WJC148" s="0"/>
      <c r="WJD148" s="0"/>
      <c r="WJE148" s="0"/>
      <c r="WJF148" s="0"/>
      <c r="WJG148" s="0"/>
      <c r="WJH148" s="0"/>
      <c r="WJI148" s="0"/>
      <c r="WJJ148" s="0"/>
      <c r="WJK148" s="0"/>
      <c r="WJL148" s="0"/>
      <c r="WJM148" s="0"/>
      <c r="WJN148" s="0"/>
      <c r="WJO148" s="0"/>
      <c r="WJP148" s="0"/>
      <c r="WJQ148" s="0"/>
      <c r="WJR148" s="0"/>
      <c r="WJS148" s="0"/>
      <c r="WJT148" s="0"/>
      <c r="WJU148" s="0"/>
      <c r="WJV148" s="0"/>
      <c r="WJW148" s="0"/>
      <c r="WJX148" s="0"/>
      <c r="WJY148" s="0"/>
      <c r="WJZ148" s="0"/>
      <c r="WKA148" s="0"/>
      <c r="WKB148" s="0"/>
      <c r="WKC148" s="0"/>
      <c r="WKD148" s="0"/>
      <c r="WKE148" s="0"/>
      <c r="WKF148" s="0"/>
      <c r="WKG148" s="0"/>
      <c r="WKH148" s="0"/>
      <c r="WKI148" s="0"/>
      <c r="WKJ148" s="0"/>
      <c r="WKK148" s="0"/>
      <c r="WKL148" s="0"/>
      <c r="WKM148" s="0"/>
      <c r="WKN148" s="0"/>
      <c r="WKO148" s="0"/>
      <c r="WKP148" s="0"/>
      <c r="WKQ148" s="0"/>
      <c r="WKR148" s="0"/>
      <c r="WKS148" s="0"/>
      <c r="WKT148" s="0"/>
      <c r="WKU148" s="0"/>
      <c r="WKV148" s="0"/>
      <c r="WKW148" s="0"/>
      <c r="WKX148" s="0"/>
      <c r="WKY148" s="0"/>
      <c r="WKZ148" s="0"/>
      <c r="WLA148" s="0"/>
      <c r="WLB148" s="0"/>
      <c r="WLC148" s="0"/>
      <c r="WLD148" s="0"/>
      <c r="WLE148" s="0"/>
      <c r="WLF148" s="0"/>
      <c r="WLG148" s="0"/>
      <c r="WLH148" s="0"/>
      <c r="WLI148" s="0"/>
      <c r="WLJ148" s="0"/>
      <c r="WLK148" s="0"/>
      <c r="WLL148" s="0"/>
      <c r="WLM148" s="0"/>
      <c r="WLN148" s="0"/>
      <c r="WLO148" s="0"/>
      <c r="WLP148" s="0"/>
      <c r="WLQ148" s="0"/>
      <c r="WLR148" s="0"/>
      <c r="WLS148" s="0"/>
      <c r="WLT148" s="0"/>
      <c r="WLU148" s="0"/>
      <c r="WLV148" s="0"/>
      <c r="WLW148" s="0"/>
      <c r="WLX148" s="0"/>
      <c r="WLY148" s="0"/>
      <c r="WLZ148" s="0"/>
      <c r="WMA148" s="0"/>
      <c r="WMB148" s="0"/>
      <c r="WMC148" s="0"/>
      <c r="WMD148" s="0"/>
      <c r="WME148" s="0"/>
      <c r="WMF148" s="0"/>
      <c r="WMG148" s="0"/>
      <c r="WMH148" s="0"/>
      <c r="WMI148" s="0"/>
      <c r="WMJ148" s="0"/>
      <c r="WMK148" s="0"/>
      <c r="WML148" s="0"/>
      <c r="WMM148" s="0"/>
      <c r="WMN148" s="0"/>
      <c r="WMO148" s="0"/>
      <c r="WMP148" s="0"/>
      <c r="WMQ148" s="0"/>
      <c r="WMR148" s="0"/>
      <c r="WMS148" s="0"/>
      <c r="WMT148" s="0"/>
      <c r="WMU148" s="0"/>
      <c r="WMV148" s="0"/>
      <c r="WMW148" s="0"/>
      <c r="WMX148" s="0"/>
      <c r="WMY148" s="0"/>
      <c r="WMZ148" s="0"/>
      <c r="WNA148" s="0"/>
      <c r="WNB148" s="0"/>
      <c r="WNC148" s="0"/>
      <c r="WND148" s="0"/>
      <c r="WNE148" s="0"/>
      <c r="WNF148" s="0"/>
      <c r="WNG148" s="0"/>
      <c r="WNH148" s="0"/>
      <c r="WNI148" s="0"/>
      <c r="WNJ148" s="0"/>
      <c r="WNK148" s="0"/>
      <c r="WNL148" s="0"/>
      <c r="WNM148" s="0"/>
      <c r="WNN148" s="0"/>
      <c r="WNO148" s="0"/>
      <c r="WNP148" s="0"/>
      <c r="WNQ148" s="0"/>
      <c r="WNR148" s="0"/>
      <c r="WNS148" s="0"/>
      <c r="WNT148" s="0"/>
      <c r="WNU148" s="0"/>
      <c r="WNV148" s="0"/>
      <c r="WNW148" s="0"/>
      <c r="WNX148" s="0"/>
      <c r="WNY148" s="0"/>
      <c r="WNZ148" s="0"/>
      <c r="WOA148" s="0"/>
      <c r="WOB148" s="0"/>
      <c r="WOC148" s="0"/>
      <c r="WOD148" s="0"/>
      <c r="WOE148" s="0"/>
      <c r="WOF148" s="0"/>
      <c r="WOG148" s="0"/>
      <c r="WOH148" s="0"/>
      <c r="WOI148" s="0"/>
      <c r="WOJ148" s="0"/>
      <c r="WOK148" s="0"/>
      <c r="WOL148" s="0"/>
      <c r="WOM148" s="0"/>
      <c r="WON148" s="0"/>
      <c r="WOO148" s="0"/>
      <c r="WOP148" s="0"/>
      <c r="WOQ148" s="0"/>
      <c r="WOR148" s="0"/>
      <c r="WOS148" s="0"/>
      <c r="WOT148" s="0"/>
      <c r="WOU148" s="0"/>
      <c r="WOV148" s="0"/>
      <c r="WOW148" s="0"/>
      <c r="WOX148" s="0"/>
      <c r="WOY148" s="0"/>
      <c r="WOZ148" s="0"/>
      <c r="WPA148" s="0"/>
      <c r="WPB148" s="0"/>
      <c r="WPC148" s="0"/>
      <c r="WPD148" s="0"/>
      <c r="WPE148" s="0"/>
      <c r="WPF148" s="0"/>
      <c r="WPG148" s="0"/>
      <c r="WPH148" s="0"/>
      <c r="WPI148" s="0"/>
      <c r="WPJ148" s="0"/>
      <c r="WPK148" s="0"/>
      <c r="WPL148" s="0"/>
      <c r="WPM148" s="0"/>
      <c r="WPN148" s="0"/>
      <c r="WPO148" s="0"/>
      <c r="WPP148" s="0"/>
      <c r="WPQ148" s="0"/>
      <c r="WPR148" s="0"/>
      <c r="WPS148" s="0"/>
      <c r="WPT148" s="0"/>
      <c r="WPU148" s="0"/>
      <c r="WPV148" s="0"/>
      <c r="WPW148" s="0"/>
      <c r="WPX148" s="0"/>
      <c r="WPY148" s="0"/>
      <c r="WPZ148" s="0"/>
      <c r="WQA148" s="0"/>
      <c r="WQB148" s="0"/>
      <c r="WQC148" s="0"/>
      <c r="WQD148" s="0"/>
      <c r="WQE148" s="0"/>
      <c r="WQF148" s="0"/>
      <c r="WQG148" s="0"/>
      <c r="WQH148" s="0"/>
      <c r="WQI148" s="0"/>
      <c r="WQJ148" s="0"/>
      <c r="WQK148" s="0"/>
      <c r="WQL148" s="0"/>
      <c r="WQM148" s="0"/>
      <c r="WQN148" s="0"/>
      <c r="WQO148" s="0"/>
      <c r="WQP148" s="0"/>
      <c r="WQQ148" s="0"/>
      <c r="WQR148" s="0"/>
      <c r="WQS148" s="0"/>
      <c r="WQT148" s="0"/>
      <c r="WQU148" s="0"/>
      <c r="WQV148" s="0"/>
      <c r="WQW148" s="0"/>
      <c r="WQX148" s="0"/>
      <c r="WQY148" s="0"/>
      <c r="WQZ148" s="0"/>
      <c r="WRA148" s="0"/>
      <c r="WRB148" s="0"/>
      <c r="WRC148" s="0"/>
      <c r="WRD148" s="0"/>
      <c r="WRE148" s="0"/>
      <c r="WRF148" s="0"/>
      <c r="WRG148" s="0"/>
      <c r="WRH148" s="0"/>
      <c r="WRI148" s="0"/>
      <c r="WRJ148" s="0"/>
      <c r="WRK148" s="0"/>
      <c r="WRL148" s="0"/>
      <c r="WRM148" s="0"/>
      <c r="WRN148" s="0"/>
      <c r="WRO148" s="0"/>
      <c r="WRP148" s="0"/>
      <c r="WRQ148" s="0"/>
      <c r="WRR148" s="0"/>
      <c r="WRS148" s="0"/>
      <c r="WRT148" s="0"/>
      <c r="WRU148" s="0"/>
      <c r="WRV148" s="0"/>
      <c r="WRW148" s="0"/>
      <c r="WRX148" s="0"/>
      <c r="WRY148" s="0"/>
      <c r="WRZ148" s="0"/>
      <c r="WSA148" s="0"/>
      <c r="WSB148" s="0"/>
      <c r="WSC148" s="0"/>
      <c r="WSD148" s="0"/>
      <c r="WSE148" s="0"/>
      <c r="WSF148" s="0"/>
      <c r="WSG148" s="0"/>
      <c r="WSH148" s="0"/>
      <c r="WSI148" s="0"/>
      <c r="WSJ148" s="0"/>
      <c r="WSK148" s="0"/>
      <c r="WSL148" s="0"/>
      <c r="WSM148" s="0"/>
      <c r="WSN148" s="0"/>
      <c r="WSO148" s="0"/>
      <c r="WSP148" s="0"/>
      <c r="WSQ148" s="0"/>
      <c r="WSR148" s="0"/>
      <c r="WSS148" s="0"/>
      <c r="WST148" s="0"/>
      <c r="WSU148" s="0"/>
      <c r="WSV148" s="0"/>
      <c r="WSW148" s="0"/>
      <c r="WSX148" s="0"/>
      <c r="WSY148" s="0"/>
      <c r="WSZ148" s="0"/>
      <c r="WTA148" s="0"/>
      <c r="WTB148" s="0"/>
      <c r="WTC148" s="0"/>
      <c r="WTD148" s="0"/>
      <c r="WTE148" s="0"/>
      <c r="WTF148" s="0"/>
      <c r="WTG148" s="0"/>
      <c r="WTH148" s="0"/>
      <c r="WTI148" s="0"/>
      <c r="WTJ148" s="0"/>
      <c r="WTK148" s="0"/>
      <c r="WTL148" s="0"/>
      <c r="WTM148" s="0"/>
      <c r="WTN148" s="0"/>
      <c r="WTO148" s="0"/>
      <c r="WTP148" s="0"/>
      <c r="WTQ148" s="0"/>
      <c r="WTR148" s="0"/>
      <c r="WTS148" s="0"/>
      <c r="WTT148" s="0"/>
      <c r="WTU148" s="0"/>
      <c r="WTV148" s="0"/>
      <c r="WTW148" s="0"/>
      <c r="WTX148" s="0"/>
      <c r="WTY148" s="0"/>
      <c r="WTZ148" s="0"/>
      <c r="WUA148" s="0"/>
      <c r="WUB148" s="0"/>
      <c r="WUC148" s="0"/>
      <c r="WUD148" s="0"/>
      <c r="WUE148" s="0"/>
      <c r="WUF148" s="0"/>
      <c r="WUG148" s="0"/>
      <c r="WUH148" s="0"/>
      <c r="WUI148" s="0"/>
      <c r="WUJ148" s="0"/>
      <c r="WUK148" s="0"/>
      <c r="WUL148" s="0"/>
      <c r="WUM148" s="0"/>
      <c r="WUN148" s="0"/>
      <c r="WUO148" s="0"/>
      <c r="WUP148" s="0"/>
      <c r="WUQ148" s="0"/>
      <c r="WUR148" s="0"/>
      <c r="WUS148" s="0"/>
      <c r="WUT148" s="0"/>
      <c r="WUU148" s="0"/>
      <c r="WUV148" s="0"/>
      <c r="WUW148" s="0"/>
      <c r="WUX148" s="0"/>
      <c r="WUY148" s="0"/>
      <c r="WUZ148" s="0"/>
      <c r="WVA148" s="0"/>
      <c r="WVB148" s="0"/>
      <c r="WVC148" s="0"/>
      <c r="WVD148" s="0"/>
      <c r="WVE148" s="0"/>
      <c r="WVF148" s="0"/>
      <c r="WVG148" s="0"/>
      <c r="WVH148" s="0"/>
      <c r="WVI148" s="0"/>
      <c r="WVJ148" s="0"/>
      <c r="WVK148" s="0"/>
      <c r="WVL148" s="0"/>
      <c r="WVM148" s="0"/>
      <c r="WVN148" s="0"/>
      <c r="WVO148" s="0"/>
      <c r="WVP148" s="0"/>
      <c r="WVQ148" s="0"/>
      <c r="WVR148" s="0"/>
      <c r="WVS148" s="0"/>
      <c r="WVT148" s="0"/>
      <c r="WVU148" s="0"/>
      <c r="WVV148" s="0"/>
      <c r="WVW148" s="0"/>
      <c r="WVX148" s="0"/>
      <c r="WVY148" s="0"/>
      <c r="WVZ148" s="0"/>
      <c r="WWA148" s="0"/>
      <c r="WWB148" s="0"/>
      <c r="WWC148" s="0"/>
      <c r="WWD148" s="0"/>
      <c r="WWE148" s="0"/>
      <c r="WWF148" s="0"/>
      <c r="WWG148" s="0"/>
      <c r="WWH148" s="0"/>
      <c r="WWI148" s="0"/>
      <c r="WWJ148" s="0"/>
      <c r="WWK148" s="0"/>
      <c r="WWL148" s="0"/>
      <c r="WWM148" s="0"/>
      <c r="WWN148" s="0"/>
      <c r="WWO148" s="0"/>
      <c r="WWP148" s="0"/>
      <c r="WWQ148" s="0"/>
      <c r="WWR148" s="0"/>
      <c r="WWS148" s="0"/>
      <c r="WWT148" s="0"/>
      <c r="WWU148" s="0"/>
      <c r="WWV148" s="0"/>
      <c r="WWW148" s="0"/>
      <c r="WWX148" s="0"/>
      <c r="WWY148" s="0"/>
      <c r="WWZ148" s="0"/>
      <c r="WXA148" s="0"/>
      <c r="WXB148" s="0"/>
      <c r="WXC148" s="0"/>
      <c r="WXD148" s="0"/>
      <c r="WXE148" s="0"/>
      <c r="WXF148" s="0"/>
      <c r="WXG148" s="0"/>
      <c r="WXH148" s="0"/>
      <c r="WXI148" s="0"/>
      <c r="WXJ148" s="0"/>
      <c r="WXK148" s="0"/>
      <c r="WXL148" s="0"/>
      <c r="WXM148" s="0"/>
      <c r="WXN148" s="0"/>
      <c r="WXO148" s="0"/>
      <c r="WXP148" s="0"/>
      <c r="WXQ148" s="0"/>
      <c r="WXR148" s="0"/>
      <c r="WXS148" s="0"/>
      <c r="WXT148" s="0"/>
      <c r="WXU148" s="0"/>
      <c r="WXV148" s="0"/>
      <c r="WXW148" s="0"/>
      <c r="WXX148" s="0"/>
      <c r="WXY148" s="0"/>
      <c r="WXZ148" s="0"/>
      <c r="WYA148" s="0"/>
      <c r="WYB148" s="0"/>
      <c r="WYC148" s="0"/>
      <c r="WYD148" s="0"/>
      <c r="WYE148" s="0"/>
      <c r="WYF148" s="0"/>
      <c r="WYG148" s="0"/>
      <c r="WYH148" s="0"/>
      <c r="WYI148" s="0"/>
      <c r="WYJ148" s="0"/>
      <c r="WYK148" s="0"/>
      <c r="WYL148" s="0"/>
      <c r="WYM148" s="0"/>
      <c r="WYN148" s="0"/>
      <c r="WYO148" s="0"/>
      <c r="WYP148" s="0"/>
      <c r="WYQ148" s="0"/>
      <c r="WYR148" s="0"/>
      <c r="WYS148" s="0"/>
      <c r="WYT148" s="0"/>
      <c r="WYU148" s="0"/>
      <c r="WYV148" s="0"/>
      <c r="WYW148" s="0"/>
      <c r="WYX148" s="0"/>
      <c r="WYY148" s="0"/>
      <c r="WYZ148" s="0"/>
      <c r="WZA148" s="0"/>
      <c r="WZB148" s="0"/>
      <c r="WZC148" s="0"/>
      <c r="WZD148" s="0"/>
      <c r="WZE148" s="0"/>
      <c r="WZF148" s="0"/>
      <c r="WZG148" s="0"/>
      <c r="WZH148" s="0"/>
      <c r="WZI148" s="0"/>
      <c r="WZJ148" s="0"/>
      <c r="WZK148" s="0"/>
      <c r="WZL148" s="0"/>
      <c r="WZM148" s="0"/>
      <c r="WZN148" s="0"/>
      <c r="WZO148" s="0"/>
      <c r="WZP148" s="0"/>
      <c r="WZQ148" s="0"/>
      <c r="WZR148" s="0"/>
      <c r="WZS148" s="0"/>
      <c r="WZT148" s="0"/>
      <c r="WZU148" s="0"/>
      <c r="WZV148" s="0"/>
      <c r="WZW148" s="0"/>
      <c r="WZX148" s="0"/>
      <c r="WZY148" s="0"/>
      <c r="WZZ148" s="0"/>
      <c r="XAA148" s="0"/>
      <c r="XAB148" s="0"/>
      <c r="XAC148" s="0"/>
      <c r="XAD148" s="0"/>
      <c r="XAE148" s="0"/>
      <c r="XAF148" s="0"/>
      <c r="XAG148" s="0"/>
      <c r="XAH148" s="0"/>
      <c r="XAI148" s="0"/>
      <c r="XAJ148" s="0"/>
      <c r="XAK148" s="0"/>
      <c r="XAL148" s="0"/>
      <c r="XAM148" s="0"/>
      <c r="XAN148" s="0"/>
      <c r="XAO148" s="0"/>
      <c r="XAP148" s="0"/>
      <c r="XAQ148" s="0"/>
      <c r="XAR148" s="0"/>
      <c r="XAS148" s="0"/>
      <c r="XAT148" s="0"/>
      <c r="XAU148" s="0"/>
      <c r="XAV148" s="0"/>
      <c r="XAW148" s="0"/>
      <c r="XAX148" s="0"/>
      <c r="XAY148" s="0"/>
      <c r="XAZ148" s="0"/>
      <c r="XBA148" s="0"/>
      <c r="XBB148" s="0"/>
      <c r="XBC148" s="0"/>
      <c r="XBD148" s="0"/>
      <c r="XBE148" s="0"/>
      <c r="XBF148" s="0"/>
      <c r="XBG148" s="0"/>
      <c r="XBH148" s="0"/>
      <c r="XBI148" s="0"/>
      <c r="XBJ148" s="0"/>
      <c r="XBK148" s="0"/>
      <c r="XBL148" s="0"/>
      <c r="XBM148" s="0"/>
      <c r="XBN148" s="0"/>
      <c r="XBO148" s="0"/>
      <c r="XBP148" s="0"/>
      <c r="XBQ148" s="0"/>
      <c r="XBR148" s="0"/>
      <c r="XBS148" s="0"/>
      <c r="XBT148" s="0"/>
      <c r="XBU148" s="0"/>
      <c r="XBV148" s="0"/>
      <c r="XBW148" s="0"/>
      <c r="XBX148" s="0"/>
      <c r="XBY148" s="0"/>
      <c r="XBZ148" s="0"/>
      <c r="XCA148" s="0"/>
      <c r="XCB148" s="0"/>
      <c r="XCC148" s="0"/>
      <c r="XCD148" s="0"/>
      <c r="XCE148" s="0"/>
      <c r="XCF148" s="0"/>
      <c r="XCG148" s="0"/>
      <c r="XCH148" s="0"/>
      <c r="XCI148" s="0"/>
      <c r="XCJ148" s="0"/>
      <c r="XCK148" s="0"/>
      <c r="XCL148" s="0"/>
      <c r="XCM148" s="0"/>
      <c r="XCN148" s="0"/>
      <c r="XCO148" s="0"/>
      <c r="XCP148" s="0"/>
      <c r="XCQ148" s="0"/>
      <c r="XCR148" s="0"/>
      <c r="XCS148" s="0"/>
      <c r="XCT148" s="0"/>
      <c r="XCU148" s="0"/>
      <c r="XCV148" s="0"/>
      <c r="XCW148" s="0"/>
      <c r="XCX148" s="0"/>
      <c r="XCY148" s="0"/>
      <c r="XCZ148" s="0"/>
      <c r="XDA148" s="0"/>
      <c r="XDB148" s="0"/>
      <c r="XDC148" s="0"/>
      <c r="XDD148" s="0"/>
      <c r="XDE148" s="0"/>
      <c r="XDF148" s="0"/>
      <c r="XDG148" s="0"/>
      <c r="XDH148" s="0"/>
      <c r="XDI148" s="0"/>
      <c r="XDJ148" s="0"/>
      <c r="XDK148" s="0"/>
      <c r="XDL148" s="0"/>
      <c r="XDM148" s="0"/>
      <c r="XDN148" s="0"/>
      <c r="XDO148" s="0"/>
      <c r="XDP148" s="0"/>
      <c r="XDQ148" s="0"/>
      <c r="XDR148" s="0"/>
      <c r="XDS148" s="0"/>
      <c r="XDT148" s="0"/>
      <c r="XDU148" s="0"/>
      <c r="XDV148" s="0"/>
      <c r="XDW148" s="0"/>
      <c r="XDX148" s="0"/>
      <c r="XDY148" s="0"/>
      <c r="XDZ148" s="0"/>
      <c r="XEA148" s="0"/>
      <c r="XEB148" s="0"/>
      <c r="XEC148" s="0"/>
      <c r="XED148" s="0"/>
      <c r="XEE148" s="0"/>
      <c r="XEF148" s="0"/>
      <c r="XEG148" s="0"/>
      <c r="XEH148" s="0"/>
      <c r="XEI148" s="0"/>
      <c r="XEJ148" s="0"/>
      <c r="XEK148" s="0"/>
      <c r="XEL148" s="0"/>
      <c r="XEM148" s="0"/>
      <c r="XEN148" s="0"/>
      <c r="XEO148" s="0"/>
      <c r="XEP148" s="0"/>
      <c r="XEQ148" s="0"/>
      <c r="XER148" s="0"/>
      <c r="XES148" s="0"/>
      <c r="XET148" s="0"/>
      <c r="XEU148" s="0"/>
      <c r="XEV148" s="0"/>
      <c r="XEW148" s="0"/>
      <c r="XEX148" s="0"/>
      <c r="XEY148" s="0"/>
      <c r="XEZ148" s="0"/>
      <c r="XFA148" s="0"/>
      <c r="XFB148" s="0"/>
      <c r="XFC148" s="0"/>
      <c r="XFD148" s="0"/>
    </row>
    <row r="149" customFormat="false" ht="3.75" hidden="false" customHeight="true" outlineLevel="0" collapsed="false">
      <c r="B149" s="421"/>
      <c r="C149" s="421"/>
      <c r="D149" s="421"/>
      <c r="E149" s="421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  <c r="BA149" s="0"/>
      <c r="BB149" s="0"/>
      <c r="BC149" s="0"/>
      <c r="BD149" s="0"/>
      <c r="BE149" s="0"/>
      <c r="BF149" s="0"/>
      <c r="BG149" s="0"/>
      <c r="BH149" s="0"/>
      <c r="BI149" s="0"/>
      <c r="BJ149" s="0"/>
      <c r="BK149" s="0"/>
      <c r="BL149" s="0"/>
      <c r="BM149" s="0"/>
      <c r="BN149" s="0"/>
      <c r="BO149" s="0"/>
      <c r="BP149" s="0"/>
      <c r="BQ149" s="0"/>
      <c r="BR149" s="0"/>
      <c r="BS149" s="0"/>
      <c r="BT149" s="0"/>
      <c r="BU149" s="0"/>
      <c r="BV149" s="0"/>
      <c r="BW149" s="0"/>
      <c r="BX149" s="0"/>
      <c r="BY149" s="0"/>
      <c r="BZ149" s="0"/>
      <c r="CA149" s="0"/>
      <c r="CB149" s="0"/>
      <c r="CC149" s="0"/>
      <c r="CD149" s="0"/>
      <c r="CE149" s="0"/>
      <c r="CF149" s="0"/>
      <c r="CG149" s="0"/>
      <c r="CH149" s="0"/>
      <c r="CI149" s="0"/>
      <c r="CJ149" s="0"/>
      <c r="CK149" s="0"/>
      <c r="CL149" s="0"/>
      <c r="CM149" s="0"/>
      <c r="CN149" s="0"/>
      <c r="CO149" s="0"/>
      <c r="CP149" s="0"/>
      <c r="CQ149" s="0"/>
      <c r="CR149" s="0"/>
      <c r="CS149" s="0"/>
      <c r="CT149" s="0"/>
      <c r="CU149" s="0"/>
      <c r="CV149" s="0"/>
      <c r="CW149" s="0"/>
      <c r="CX149" s="0"/>
      <c r="CY149" s="0"/>
      <c r="CZ149" s="0"/>
      <c r="DA149" s="0"/>
      <c r="DB149" s="0"/>
      <c r="DC149" s="0"/>
      <c r="DD149" s="0"/>
      <c r="DE149" s="0"/>
      <c r="DF149" s="0"/>
      <c r="DG149" s="0"/>
      <c r="DH149" s="0"/>
      <c r="DI149" s="0"/>
      <c r="DJ149" s="0"/>
      <c r="DK149" s="0"/>
      <c r="DL149" s="0"/>
      <c r="DM149" s="0"/>
      <c r="DN149" s="0"/>
      <c r="DO149" s="0"/>
      <c r="DP149" s="0"/>
      <c r="DQ149" s="0"/>
      <c r="DR149" s="0"/>
      <c r="DS149" s="0"/>
      <c r="DT149" s="0"/>
      <c r="DU149" s="0"/>
      <c r="DV149" s="0"/>
      <c r="DW149" s="0"/>
      <c r="DX149" s="0"/>
      <c r="DY149" s="0"/>
      <c r="DZ149" s="0"/>
      <c r="EA149" s="0"/>
      <c r="EB149" s="0"/>
      <c r="EC149" s="0"/>
      <c r="ED149" s="0"/>
      <c r="EE149" s="0"/>
      <c r="EF149" s="0"/>
      <c r="EG149" s="0"/>
      <c r="EH149" s="0"/>
      <c r="EI149" s="0"/>
      <c r="EJ149" s="0"/>
      <c r="EK149" s="0"/>
      <c r="EL149" s="0"/>
      <c r="EM149" s="0"/>
      <c r="EN149" s="0"/>
      <c r="EO149" s="0"/>
      <c r="EP149" s="0"/>
      <c r="EQ149" s="0"/>
      <c r="ER149" s="0"/>
      <c r="ES149" s="0"/>
      <c r="ET149" s="0"/>
      <c r="EU149" s="0"/>
      <c r="EV149" s="0"/>
      <c r="EW149" s="0"/>
      <c r="EX149" s="0"/>
      <c r="EY149" s="0"/>
      <c r="EZ149" s="0"/>
      <c r="FA149" s="0"/>
      <c r="FB149" s="0"/>
      <c r="FC149" s="0"/>
      <c r="FD149" s="0"/>
      <c r="FE149" s="0"/>
      <c r="FF149" s="0"/>
      <c r="FG149" s="0"/>
      <c r="FH149" s="0"/>
      <c r="FI149" s="0"/>
      <c r="FJ149" s="0"/>
      <c r="FK149" s="0"/>
      <c r="FL149" s="0"/>
      <c r="FM149" s="0"/>
      <c r="FN149" s="0"/>
      <c r="FO149" s="0"/>
      <c r="FP149" s="0"/>
      <c r="FQ149" s="0"/>
      <c r="FR149" s="0"/>
      <c r="FS149" s="0"/>
      <c r="FT149" s="0"/>
      <c r="FU149" s="0"/>
      <c r="FV149" s="0"/>
      <c r="FW149" s="0"/>
      <c r="FX149" s="0"/>
      <c r="FY149" s="0"/>
      <c r="FZ149" s="0"/>
      <c r="GA149" s="0"/>
      <c r="GB149" s="0"/>
      <c r="GC149" s="0"/>
      <c r="GD149" s="0"/>
      <c r="GE149" s="0"/>
      <c r="GF149" s="0"/>
      <c r="GG149" s="0"/>
      <c r="GH149" s="0"/>
      <c r="GI149" s="0"/>
      <c r="GJ149" s="0"/>
      <c r="GK149" s="0"/>
      <c r="GL149" s="0"/>
      <c r="GM149" s="0"/>
      <c r="GN149" s="0"/>
      <c r="GO149" s="0"/>
      <c r="GP149" s="0"/>
      <c r="GQ149" s="0"/>
      <c r="GR149" s="0"/>
      <c r="GS149" s="0"/>
      <c r="GT149" s="0"/>
      <c r="GU149" s="0"/>
      <c r="GV149" s="0"/>
      <c r="GW149" s="0"/>
      <c r="GX149" s="0"/>
      <c r="GY149" s="0"/>
      <c r="GZ149" s="0"/>
      <c r="HA149" s="0"/>
      <c r="HB149" s="0"/>
      <c r="HC149" s="0"/>
      <c r="HD149" s="0"/>
      <c r="HE149" s="0"/>
      <c r="HF149" s="0"/>
      <c r="HG149" s="0"/>
      <c r="HH149" s="0"/>
      <c r="HI149" s="0"/>
      <c r="HJ149" s="0"/>
      <c r="HK149" s="0"/>
      <c r="HL149" s="0"/>
      <c r="HM149" s="0"/>
      <c r="HN149" s="0"/>
      <c r="HO149" s="0"/>
      <c r="HP149" s="0"/>
      <c r="HQ149" s="0"/>
      <c r="HR149" s="0"/>
      <c r="HS149" s="0"/>
      <c r="HT149" s="0"/>
      <c r="HU149" s="0"/>
      <c r="HV149" s="0"/>
      <c r="HW149" s="0"/>
      <c r="HX149" s="0"/>
      <c r="HY149" s="0"/>
      <c r="HZ149" s="0"/>
      <c r="IA149" s="0"/>
      <c r="IB149" s="0"/>
      <c r="IC149" s="0"/>
      <c r="ID149" s="0"/>
      <c r="IE149" s="0"/>
      <c r="IF149" s="0"/>
      <c r="IG149" s="0"/>
      <c r="IH149" s="0"/>
      <c r="II149" s="0"/>
      <c r="IJ149" s="0"/>
      <c r="IK149" s="0"/>
      <c r="IL149" s="0"/>
      <c r="IM149" s="0"/>
      <c r="IN149" s="0"/>
      <c r="IO149" s="0"/>
      <c r="IP149" s="0"/>
      <c r="IQ149" s="0"/>
      <c r="IR149" s="0"/>
      <c r="IS149" s="0"/>
      <c r="IT149" s="0"/>
      <c r="IU149" s="0"/>
      <c r="IV149" s="0"/>
      <c r="IW149" s="0"/>
      <c r="IX149" s="0"/>
      <c r="IY149" s="0"/>
      <c r="IZ149" s="0"/>
      <c r="JA149" s="0"/>
      <c r="JB149" s="0"/>
      <c r="JC149" s="0"/>
      <c r="JD149" s="0"/>
      <c r="JE149" s="0"/>
      <c r="JF149" s="0"/>
      <c r="JG149" s="0"/>
      <c r="JH149" s="0"/>
      <c r="JI149" s="0"/>
      <c r="JJ149" s="0"/>
      <c r="JK149" s="0"/>
      <c r="JL149" s="0"/>
      <c r="JM149" s="0"/>
      <c r="JN149" s="0"/>
      <c r="JO149" s="0"/>
      <c r="JP149" s="0"/>
      <c r="JQ149" s="0"/>
      <c r="JR149" s="0"/>
      <c r="JS149" s="0"/>
      <c r="JT149" s="0"/>
      <c r="JU149" s="0"/>
      <c r="JV149" s="0"/>
      <c r="JW149" s="0"/>
      <c r="JX149" s="0"/>
      <c r="JY149" s="0"/>
      <c r="JZ149" s="0"/>
      <c r="KA149" s="0"/>
      <c r="KB149" s="0"/>
      <c r="KC149" s="0"/>
      <c r="KD149" s="0"/>
      <c r="KE149" s="0"/>
      <c r="KF149" s="0"/>
      <c r="KG149" s="0"/>
      <c r="KH149" s="0"/>
      <c r="KI149" s="0"/>
      <c r="KJ149" s="0"/>
      <c r="KK149" s="0"/>
      <c r="KL149" s="0"/>
      <c r="KM149" s="0"/>
      <c r="KN149" s="0"/>
      <c r="KO149" s="0"/>
      <c r="KP149" s="0"/>
      <c r="KQ149" s="0"/>
      <c r="KR149" s="0"/>
      <c r="KS149" s="0"/>
      <c r="KT149" s="0"/>
      <c r="KU149" s="0"/>
      <c r="KV149" s="0"/>
      <c r="KW149" s="0"/>
      <c r="KX149" s="0"/>
      <c r="KY149" s="0"/>
      <c r="KZ149" s="0"/>
      <c r="LA149" s="0"/>
      <c r="LB149" s="0"/>
      <c r="LC149" s="0"/>
      <c r="LD149" s="0"/>
      <c r="LE149" s="0"/>
      <c r="LF149" s="0"/>
      <c r="LG149" s="0"/>
      <c r="LH149" s="0"/>
      <c r="LI149" s="0"/>
      <c r="LJ149" s="0"/>
      <c r="LK149" s="0"/>
      <c r="LL149" s="0"/>
      <c r="LM149" s="0"/>
      <c r="LN149" s="0"/>
      <c r="LO149" s="0"/>
      <c r="LP149" s="0"/>
      <c r="LQ149" s="0"/>
      <c r="LR149" s="0"/>
      <c r="LS149" s="0"/>
      <c r="LT149" s="0"/>
      <c r="LU149" s="0"/>
      <c r="LV149" s="0"/>
      <c r="LW149" s="0"/>
      <c r="LX149" s="0"/>
      <c r="LY149" s="0"/>
      <c r="LZ149" s="0"/>
      <c r="MA149" s="0"/>
      <c r="MB149" s="0"/>
      <c r="MC149" s="0"/>
      <c r="MD149" s="0"/>
      <c r="ME149" s="0"/>
      <c r="MF149" s="0"/>
      <c r="MG149" s="0"/>
      <c r="MH149" s="0"/>
      <c r="MI149" s="0"/>
      <c r="MJ149" s="0"/>
      <c r="MK149" s="0"/>
      <c r="ML149" s="0"/>
      <c r="MM149" s="0"/>
      <c r="MN149" s="0"/>
      <c r="MO149" s="0"/>
      <c r="MP149" s="0"/>
      <c r="MQ149" s="0"/>
      <c r="MR149" s="0"/>
      <c r="MS149" s="0"/>
      <c r="MT149" s="0"/>
      <c r="MU149" s="0"/>
      <c r="MV149" s="0"/>
      <c r="MW149" s="0"/>
      <c r="MX149" s="0"/>
      <c r="MY149" s="0"/>
      <c r="MZ149" s="0"/>
      <c r="NA149" s="0"/>
      <c r="NB149" s="0"/>
      <c r="NC149" s="0"/>
      <c r="ND149" s="0"/>
      <c r="NE149" s="0"/>
      <c r="NF149" s="0"/>
      <c r="NG149" s="0"/>
      <c r="NH149" s="0"/>
      <c r="NI149" s="0"/>
      <c r="NJ149" s="0"/>
      <c r="NK149" s="0"/>
      <c r="NL149" s="0"/>
      <c r="NM149" s="0"/>
      <c r="NN149" s="0"/>
      <c r="NO149" s="0"/>
      <c r="NP149" s="0"/>
      <c r="NQ149" s="0"/>
      <c r="NR149" s="0"/>
      <c r="NS149" s="0"/>
      <c r="NT149" s="0"/>
      <c r="NU149" s="0"/>
      <c r="NV149" s="0"/>
      <c r="NW149" s="0"/>
      <c r="NX149" s="0"/>
      <c r="NY149" s="0"/>
      <c r="NZ149" s="0"/>
      <c r="OA149" s="0"/>
      <c r="OB149" s="0"/>
      <c r="OC149" s="0"/>
      <c r="OD149" s="0"/>
      <c r="OE149" s="0"/>
      <c r="OF149" s="0"/>
      <c r="OG149" s="0"/>
      <c r="OH149" s="0"/>
      <c r="OI149" s="0"/>
      <c r="OJ149" s="0"/>
      <c r="OK149" s="0"/>
      <c r="OL149" s="0"/>
      <c r="OM149" s="0"/>
      <c r="ON149" s="0"/>
      <c r="OO149" s="0"/>
      <c r="OP149" s="0"/>
      <c r="OQ149" s="0"/>
      <c r="OR149" s="0"/>
      <c r="OS149" s="0"/>
      <c r="OT149" s="0"/>
      <c r="OU149" s="0"/>
      <c r="OV149" s="0"/>
      <c r="OW149" s="0"/>
      <c r="OX149" s="0"/>
      <c r="OY149" s="0"/>
      <c r="OZ149" s="0"/>
      <c r="PA149" s="0"/>
      <c r="PB149" s="0"/>
      <c r="PC149" s="0"/>
      <c r="PD149" s="0"/>
      <c r="PE149" s="0"/>
      <c r="PF149" s="0"/>
      <c r="PG149" s="0"/>
      <c r="PH149" s="0"/>
      <c r="PI149" s="0"/>
      <c r="PJ149" s="0"/>
      <c r="PK149" s="0"/>
      <c r="PL149" s="0"/>
      <c r="PM149" s="0"/>
      <c r="PN149" s="0"/>
      <c r="PO149" s="0"/>
      <c r="PP149" s="0"/>
      <c r="PQ149" s="0"/>
      <c r="PR149" s="0"/>
      <c r="PS149" s="0"/>
      <c r="PT149" s="0"/>
      <c r="PU149" s="0"/>
      <c r="PV149" s="0"/>
      <c r="PW149" s="0"/>
      <c r="PX149" s="0"/>
      <c r="PY149" s="0"/>
      <c r="PZ149" s="0"/>
      <c r="QA149" s="0"/>
      <c r="QB149" s="0"/>
      <c r="QC149" s="0"/>
      <c r="QD149" s="0"/>
      <c r="QE149" s="0"/>
      <c r="QF149" s="0"/>
      <c r="QG149" s="0"/>
      <c r="QH149" s="0"/>
      <c r="QI149" s="0"/>
      <c r="QJ149" s="0"/>
      <c r="QK149" s="0"/>
      <c r="QL149" s="0"/>
      <c r="QM149" s="0"/>
      <c r="QN149" s="0"/>
      <c r="QO149" s="0"/>
      <c r="QP149" s="0"/>
      <c r="QQ149" s="0"/>
      <c r="QR149" s="0"/>
      <c r="QS149" s="0"/>
      <c r="QT149" s="0"/>
      <c r="QU149" s="0"/>
      <c r="QV149" s="0"/>
      <c r="QW149" s="0"/>
      <c r="QX149" s="0"/>
      <c r="QY149" s="0"/>
      <c r="QZ149" s="0"/>
      <c r="RA149" s="0"/>
      <c r="RB149" s="0"/>
      <c r="RC149" s="0"/>
      <c r="RD149" s="0"/>
      <c r="RE149" s="0"/>
      <c r="RF149" s="0"/>
      <c r="RG149" s="0"/>
      <c r="RH149" s="0"/>
      <c r="RI149" s="0"/>
      <c r="RJ149" s="0"/>
      <c r="RK149" s="0"/>
      <c r="RL149" s="0"/>
      <c r="RM149" s="0"/>
      <c r="RN149" s="0"/>
      <c r="RO149" s="0"/>
      <c r="RP149" s="0"/>
      <c r="RQ149" s="0"/>
      <c r="RR149" s="0"/>
      <c r="RS149" s="0"/>
      <c r="RT149" s="0"/>
      <c r="RU149" s="0"/>
      <c r="RV149" s="0"/>
      <c r="RW149" s="0"/>
      <c r="RX149" s="0"/>
      <c r="RY149" s="0"/>
      <c r="RZ149" s="0"/>
      <c r="SA149" s="0"/>
      <c r="SB149" s="0"/>
      <c r="SC149" s="0"/>
      <c r="SD149" s="0"/>
      <c r="SE149" s="0"/>
      <c r="SF149" s="0"/>
      <c r="SG149" s="0"/>
      <c r="SH149" s="0"/>
      <c r="SI149" s="0"/>
      <c r="SJ149" s="0"/>
      <c r="SK149" s="0"/>
      <c r="SL149" s="0"/>
      <c r="SM149" s="0"/>
      <c r="SN149" s="0"/>
      <c r="SO149" s="0"/>
      <c r="SP149" s="0"/>
      <c r="SQ149" s="0"/>
      <c r="SR149" s="0"/>
      <c r="SS149" s="0"/>
      <c r="ST149" s="0"/>
      <c r="SU149" s="0"/>
      <c r="SV149" s="0"/>
      <c r="SW149" s="0"/>
      <c r="SX149" s="0"/>
      <c r="SY149" s="0"/>
      <c r="SZ149" s="0"/>
      <c r="TA149" s="0"/>
      <c r="TB149" s="0"/>
      <c r="TC149" s="0"/>
      <c r="TD149" s="0"/>
      <c r="TE149" s="0"/>
      <c r="TF149" s="0"/>
      <c r="TG149" s="0"/>
      <c r="TH149" s="0"/>
      <c r="TI149" s="0"/>
      <c r="TJ149" s="0"/>
      <c r="TK149" s="0"/>
      <c r="TL149" s="0"/>
      <c r="TM149" s="0"/>
      <c r="TN149" s="0"/>
      <c r="TO149" s="0"/>
      <c r="TP149" s="0"/>
      <c r="TQ149" s="0"/>
      <c r="TR149" s="0"/>
      <c r="TS149" s="0"/>
      <c r="TT149" s="0"/>
      <c r="TU149" s="0"/>
      <c r="TV149" s="0"/>
      <c r="TW149" s="0"/>
      <c r="TX149" s="0"/>
      <c r="TY149" s="0"/>
      <c r="TZ149" s="0"/>
      <c r="UA149" s="0"/>
      <c r="UB149" s="0"/>
      <c r="UC149" s="0"/>
      <c r="UD149" s="0"/>
      <c r="UE149" s="0"/>
      <c r="UF149" s="0"/>
      <c r="UG149" s="0"/>
      <c r="UH149" s="0"/>
      <c r="UI149" s="0"/>
      <c r="UJ149" s="0"/>
      <c r="UK149" s="0"/>
      <c r="UL149" s="0"/>
      <c r="UM149" s="0"/>
      <c r="UN149" s="0"/>
      <c r="UO149" s="0"/>
      <c r="UP149" s="0"/>
      <c r="UQ149" s="0"/>
      <c r="UR149" s="0"/>
      <c r="US149" s="0"/>
      <c r="UT149" s="0"/>
      <c r="UU149" s="0"/>
      <c r="UV149" s="0"/>
      <c r="UW149" s="0"/>
      <c r="UX149" s="0"/>
      <c r="UY149" s="0"/>
      <c r="UZ149" s="0"/>
      <c r="VA149" s="0"/>
      <c r="VB149" s="0"/>
      <c r="VC149" s="0"/>
      <c r="VD149" s="0"/>
      <c r="VE149" s="0"/>
      <c r="VF149" s="0"/>
      <c r="VG149" s="0"/>
      <c r="VH149" s="0"/>
      <c r="VI149" s="0"/>
      <c r="VJ149" s="0"/>
      <c r="VK149" s="0"/>
      <c r="VL149" s="0"/>
      <c r="VM149" s="0"/>
      <c r="VN149" s="0"/>
      <c r="VO149" s="0"/>
      <c r="VP149" s="0"/>
      <c r="VQ149" s="0"/>
      <c r="VR149" s="0"/>
      <c r="VS149" s="0"/>
      <c r="VT149" s="0"/>
      <c r="VU149" s="0"/>
      <c r="VV149" s="0"/>
      <c r="VW149" s="0"/>
      <c r="VX149" s="0"/>
      <c r="VY149" s="0"/>
      <c r="VZ149" s="0"/>
      <c r="WA149" s="0"/>
      <c r="WB149" s="0"/>
      <c r="WC149" s="0"/>
      <c r="WD149" s="0"/>
      <c r="WE149" s="0"/>
      <c r="WF149" s="0"/>
      <c r="WG149" s="0"/>
      <c r="WH149" s="0"/>
      <c r="WI149" s="0"/>
      <c r="WJ149" s="0"/>
      <c r="WK149" s="0"/>
      <c r="WL149" s="0"/>
      <c r="WM149" s="0"/>
      <c r="WN149" s="0"/>
      <c r="WO149" s="0"/>
      <c r="WP149" s="0"/>
      <c r="WQ149" s="0"/>
      <c r="WR149" s="0"/>
      <c r="WS149" s="0"/>
      <c r="WT149" s="0"/>
      <c r="WU149" s="0"/>
      <c r="WV149" s="0"/>
      <c r="WW149" s="0"/>
      <c r="WX149" s="0"/>
      <c r="WY149" s="0"/>
      <c r="WZ149" s="0"/>
      <c r="XA149" s="0"/>
      <c r="XB149" s="0"/>
      <c r="XC149" s="0"/>
      <c r="XD149" s="0"/>
      <c r="XE149" s="0"/>
      <c r="XF149" s="0"/>
      <c r="XG149" s="0"/>
      <c r="XH149" s="0"/>
      <c r="XI149" s="0"/>
      <c r="XJ149" s="0"/>
      <c r="XK149" s="0"/>
      <c r="XL149" s="0"/>
      <c r="XM149" s="0"/>
      <c r="XN149" s="0"/>
      <c r="XO149" s="0"/>
      <c r="XP149" s="0"/>
      <c r="XQ149" s="0"/>
      <c r="XR149" s="0"/>
      <c r="XS149" s="0"/>
      <c r="XT149" s="0"/>
      <c r="XU149" s="0"/>
      <c r="XV149" s="0"/>
      <c r="XW149" s="0"/>
      <c r="XX149" s="0"/>
      <c r="XY149" s="0"/>
      <c r="XZ149" s="0"/>
      <c r="YA149" s="0"/>
      <c r="YB149" s="0"/>
      <c r="YC149" s="0"/>
      <c r="YD149" s="0"/>
      <c r="YE149" s="0"/>
      <c r="YF149" s="0"/>
      <c r="YG149" s="0"/>
      <c r="YH149" s="0"/>
      <c r="YI149" s="0"/>
      <c r="YJ149" s="0"/>
      <c r="YK149" s="0"/>
      <c r="YL149" s="0"/>
      <c r="YM149" s="0"/>
      <c r="YN149" s="0"/>
      <c r="YO149" s="0"/>
      <c r="YP149" s="0"/>
      <c r="YQ149" s="0"/>
      <c r="YR149" s="0"/>
      <c r="YS149" s="0"/>
      <c r="YT149" s="0"/>
      <c r="YU149" s="0"/>
      <c r="YV149" s="0"/>
      <c r="YW149" s="0"/>
      <c r="YX149" s="0"/>
      <c r="YY149" s="0"/>
      <c r="YZ149" s="0"/>
      <c r="ZA149" s="0"/>
      <c r="ZB149" s="0"/>
      <c r="ZC149" s="0"/>
      <c r="ZD149" s="0"/>
      <c r="ZE149" s="0"/>
      <c r="ZF149" s="0"/>
      <c r="ZG149" s="0"/>
      <c r="ZH149" s="0"/>
      <c r="ZI149" s="0"/>
      <c r="ZJ149" s="0"/>
      <c r="ZK149" s="0"/>
      <c r="ZL149" s="0"/>
      <c r="ZM149" s="0"/>
      <c r="ZN149" s="0"/>
      <c r="ZO149" s="0"/>
      <c r="ZP149" s="0"/>
      <c r="ZQ149" s="0"/>
      <c r="ZR149" s="0"/>
      <c r="ZS149" s="0"/>
      <c r="ZT149" s="0"/>
      <c r="ZU149" s="0"/>
      <c r="ZV149" s="0"/>
      <c r="ZW149" s="0"/>
      <c r="ZX149" s="0"/>
      <c r="ZY149" s="0"/>
      <c r="ZZ149" s="0"/>
      <c r="AAA149" s="0"/>
      <c r="AAB149" s="0"/>
      <c r="AAC149" s="0"/>
      <c r="AAD149" s="0"/>
      <c r="AAE149" s="0"/>
      <c r="AAF149" s="0"/>
      <c r="AAG149" s="0"/>
      <c r="AAH149" s="0"/>
      <c r="AAI149" s="0"/>
      <c r="AAJ149" s="0"/>
      <c r="AAK149" s="0"/>
      <c r="AAL149" s="0"/>
      <c r="AAM149" s="0"/>
      <c r="AAN149" s="0"/>
      <c r="AAO149" s="0"/>
      <c r="AAP149" s="0"/>
      <c r="AAQ149" s="0"/>
      <c r="AAR149" s="0"/>
      <c r="AAS149" s="0"/>
      <c r="AAT149" s="0"/>
      <c r="AAU149" s="0"/>
      <c r="AAV149" s="0"/>
      <c r="AAW149" s="0"/>
      <c r="AAX149" s="0"/>
      <c r="AAY149" s="0"/>
      <c r="AAZ149" s="0"/>
      <c r="ABA149" s="0"/>
      <c r="ABB149" s="0"/>
      <c r="ABC149" s="0"/>
      <c r="ABD149" s="0"/>
      <c r="ABE149" s="0"/>
      <c r="ABF149" s="0"/>
      <c r="ABG149" s="0"/>
      <c r="ABH149" s="0"/>
      <c r="ABI149" s="0"/>
      <c r="ABJ149" s="0"/>
      <c r="ABK149" s="0"/>
      <c r="ABL149" s="0"/>
      <c r="ABM149" s="0"/>
      <c r="ABN149" s="0"/>
      <c r="ABO149" s="0"/>
      <c r="ABP149" s="0"/>
      <c r="ABQ149" s="0"/>
      <c r="ABR149" s="0"/>
      <c r="ABS149" s="0"/>
      <c r="ABT149" s="0"/>
      <c r="ABU149" s="0"/>
      <c r="ABV149" s="0"/>
      <c r="ABW149" s="0"/>
      <c r="ABX149" s="0"/>
      <c r="ABY149" s="0"/>
      <c r="ABZ149" s="0"/>
      <c r="ACA149" s="0"/>
      <c r="ACB149" s="0"/>
      <c r="ACC149" s="0"/>
      <c r="ACD149" s="0"/>
      <c r="ACE149" s="0"/>
      <c r="ACF149" s="0"/>
      <c r="ACG149" s="0"/>
      <c r="ACH149" s="0"/>
      <c r="ACI149" s="0"/>
      <c r="ACJ149" s="0"/>
      <c r="ACK149" s="0"/>
      <c r="ACL149" s="0"/>
      <c r="ACM149" s="0"/>
      <c r="ACN149" s="0"/>
      <c r="ACO149" s="0"/>
      <c r="ACP149" s="0"/>
      <c r="ACQ149" s="0"/>
      <c r="ACR149" s="0"/>
      <c r="ACS149" s="0"/>
      <c r="ACT149" s="0"/>
      <c r="ACU149" s="0"/>
      <c r="ACV149" s="0"/>
      <c r="ACW149" s="0"/>
      <c r="ACX149" s="0"/>
      <c r="ACY149" s="0"/>
      <c r="ACZ149" s="0"/>
      <c r="ADA149" s="0"/>
      <c r="ADB149" s="0"/>
      <c r="ADC149" s="0"/>
      <c r="ADD149" s="0"/>
      <c r="ADE149" s="0"/>
      <c r="ADF149" s="0"/>
      <c r="ADG149" s="0"/>
      <c r="ADH149" s="0"/>
      <c r="ADI149" s="0"/>
      <c r="ADJ149" s="0"/>
      <c r="ADK149" s="0"/>
      <c r="ADL149" s="0"/>
      <c r="ADM149" s="0"/>
      <c r="ADN149" s="0"/>
      <c r="ADO149" s="0"/>
      <c r="ADP149" s="0"/>
      <c r="ADQ149" s="0"/>
      <c r="ADR149" s="0"/>
      <c r="ADS149" s="0"/>
      <c r="ADT149" s="0"/>
      <c r="ADU149" s="0"/>
      <c r="ADV149" s="0"/>
      <c r="ADW149" s="0"/>
      <c r="ADX149" s="0"/>
      <c r="ADY149" s="0"/>
      <c r="ADZ149" s="0"/>
      <c r="AEA149" s="0"/>
      <c r="AEB149" s="0"/>
      <c r="AEC149" s="0"/>
      <c r="AED149" s="0"/>
      <c r="AEE149" s="0"/>
      <c r="AEF149" s="0"/>
      <c r="AEG149" s="0"/>
      <c r="AEH149" s="0"/>
      <c r="AEI149" s="0"/>
      <c r="AEJ149" s="0"/>
      <c r="AEK149" s="0"/>
      <c r="AEL149" s="0"/>
      <c r="AEM149" s="0"/>
      <c r="AEN149" s="0"/>
      <c r="AEO149" s="0"/>
      <c r="AEP149" s="0"/>
      <c r="AEQ149" s="0"/>
      <c r="AER149" s="0"/>
      <c r="AES149" s="0"/>
      <c r="AET149" s="0"/>
      <c r="AEU149" s="0"/>
      <c r="AEV149" s="0"/>
      <c r="AEW149" s="0"/>
      <c r="AEX149" s="0"/>
      <c r="AEY149" s="0"/>
      <c r="AEZ149" s="0"/>
      <c r="AFA149" s="0"/>
      <c r="AFB149" s="0"/>
      <c r="AFC149" s="0"/>
      <c r="AFD149" s="0"/>
      <c r="AFE149" s="0"/>
      <c r="AFF149" s="0"/>
      <c r="AFG149" s="0"/>
      <c r="AFH149" s="0"/>
      <c r="AFI149" s="0"/>
      <c r="AFJ149" s="0"/>
      <c r="AFK149" s="0"/>
      <c r="AFL149" s="0"/>
      <c r="AFM149" s="0"/>
      <c r="AFN149" s="0"/>
      <c r="AFO149" s="0"/>
      <c r="AFP149" s="0"/>
      <c r="AFQ149" s="0"/>
      <c r="AFR149" s="0"/>
      <c r="AFS149" s="0"/>
      <c r="AFT149" s="0"/>
      <c r="AFU149" s="0"/>
      <c r="AFV149" s="0"/>
      <c r="AFW149" s="0"/>
      <c r="AFX149" s="0"/>
      <c r="AFY149" s="0"/>
      <c r="AFZ149" s="0"/>
      <c r="AGA149" s="0"/>
      <c r="AGB149" s="0"/>
      <c r="AGC149" s="0"/>
      <c r="AGD149" s="0"/>
      <c r="AGE149" s="0"/>
      <c r="AGF149" s="0"/>
      <c r="AGG149" s="0"/>
      <c r="AGH149" s="0"/>
      <c r="AGI149" s="0"/>
      <c r="AGJ149" s="0"/>
      <c r="AGK149" s="0"/>
      <c r="AGL149" s="0"/>
      <c r="AGM149" s="0"/>
      <c r="AGN149" s="0"/>
      <c r="AGO149" s="0"/>
      <c r="AGP149" s="0"/>
      <c r="AGQ149" s="0"/>
      <c r="AGR149" s="0"/>
      <c r="AGS149" s="0"/>
      <c r="AGT149" s="0"/>
      <c r="AGU149" s="0"/>
      <c r="AGV149" s="0"/>
      <c r="AGW149" s="0"/>
      <c r="AGX149" s="0"/>
      <c r="AGY149" s="0"/>
      <c r="AGZ149" s="0"/>
      <c r="AHA149" s="0"/>
      <c r="AHB149" s="0"/>
      <c r="AHC149" s="0"/>
      <c r="AHD149" s="0"/>
      <c r="AHE149" s="0"/>
      <c r="AHF149" s="0"/>
      <c r="AHG149" s="0"/>
      <c r="AHH149" s="0"/>
      <c r="AHI149" s="0"/>
      <c r="AHJ149" s="0"/>
      <c r="AHK149" s="0"/>
      <c r="AHL149" s="0"/>
      <c r="AHM149" s="0"/>
      <c r="AHN149" s="0"/>
      <c r="AHO149" s="0"/>
      <c r="AHP149" s="0"/>
      <c r="AHQ149" s="0"/>
      <c r="AHR149" s="0"/>
      <c r="AHS149" s="0"/>
      <c r="AHT149" s="0"/>
      <c r="AHU149" s="0"/>
      <c r="AHV149" s="0"/>
      <c r="AHW149" s="0"/>
      <c r="AHX149" s="0"/>
      <c r="AHY149" s="0"/>
      <c r="AHZ149" s="0"/>
      <c r="AIA149" s="0"/>
      <c r="AIB149" s="0"/>
      <c r="AIC149" s="0"/>
      <c r="AID149" s="0"/>
      <c r="AIE149" s="0"/>
      <c r="AIF149" s="0"/>
      <c r="AIG149" s="0"/>
      <c r="AIH149" s="0"/>
      <c r="AII149" s="0"/>
      <c r="AIJ149" s="0"/>
      <c r="AIK149" s="0"/>
      <c r="AIL149" s="0"/>
      <c r="AIM149" s="0"/>
      <c r="AIN149" s="0"/>
      <c r="AIO149" s="0"/>
      <c r="AIP149" s="0"/>
      <c r="AIQ149" s="0"/>
      <c r="AIR149" s="0"/>
      <c r="AIS149" s="0"/>
      <c r="AIT149" s="0"/>
      <c r="AIU149" s="0"/>
      <c r="AIV149" s="0"/>
      <c r="AIW149" s="0"/>
      <c r="AIX149" s="0"/>
      <c r="AIY149" s="0"/>
      <c r="AIZ149" s="0"/>
      <c r="AJA149" s="0"/>
      <c r="AJB149" s="0"/>
      <c r="AJC149" s="0"/>
      <c r="AJD149" s="0"/>
      <c r="AJE149" s="0"/>
      <c r="AJF149" s="0"/>
      <c r="AJG149" s="0"/>
      <c r="AJH149" s="0"/>
      <c r="AJI149" s="0"/>
      <c r="AJJ149" s="0"/>
      <c r="AJK149" s="0"/>
      <c r="AJL149" s="0"/>
      <c r="AJM149" s="0"/>
      <c r="AJN149" s="0"/>
      <c r="AJO149" s="0"/>
      <c r="AJP149" s="0"/>
      <c r="AJQ149" s="0"/>
      <c r="AJR149" s="0"/>
      <c r="AJS149" s="0"/>
      <c r="AJT149" s="0"/>
      <c r="AJU149" s="0"/>
      <c r="AJV149" s="0"/>
      <c r="AJW149" s="0"/>
      <c r="AJX149" s="0"/>
      <c r="AJY149" s="0"/>
      <c r="AJZ149" s="0"/>
      <c r="AKA149" s="0"/>
      <c r="AKB149" s="0"/>
      <c r="AKC149" s="0"/>
      <c r="AKD149" s="0"/>
      <c r="AKE149" s="0"/>
      <c r="AKF149" s="0"/>
      <c r="AKG149" s="0"/>
      <c r="AKH149" s="0"/>
      <c r="AKI149" s="0"/>
      <c r="AKJ149" s="0"/>
      <c r="AKK149" s="0"/>
      <c r="AKL149" s="0"/>
      <c r="AKM149" s="0"/>
      <c r="AKN149" s="0"/>
      <c r="AKO149" s="0"/>
      <c r="AKP149" s="0"/>
      <c r="AKQ149" s="0"/>
      <c r="AKR149" s="0"/>
      <c r="AKS149" s="0"/>
      <c r="AKT149" s="0"/>
      <c r="AKU149" s="0"/>
      <c r="AKV149" s="0"/>
      <c r="AKW149" s="0"/>
      <c r="AKX149" s="0"/>
      <c r="AKY149" s="0"/>
      <c r="AKZ149" s="0"/>
      <c r="ALA149" s="0"/>
      <c r="ALB149" s="0"/>
      <c r="ALC149" s="0"/>
      <c r="ALD149" s="0"/>
      <c r="ALE149" s="0"/>
      <c r="ALF149" s="0"/>
      <c r="ALG149" s="0"/>
      <c r="ALH149" s="0"/>
      <c r="ALI149" s="0"/>
      <c r="ALJ149" s="0"/>
      <c r="ALK149" s="0"/>
      <c r="ALL149" s="0"/>
      <c r="ALM149" s="0"/>
      <c r="ALN149" s="0"/>
      <c r="ALO149" s="0"/>
      <c r="ALP149" s="0"/>
      <c r="ALQ149" s="0"/>
      <c r="ALR149" s="0"/>
      <c r="ALS149" s="0"/>
      <c r="ALT149" s="0"/>
      <c r="ALU149" s="0"/>
      <c r="ALV149" s="0"/>
      <c r="ALW149" s="0"/>
      <c r="ALX149" s="0"/>
      <c r="ALY149" s="0"/>
      <c r="ALZ149" s="0"/>
      <c r="AMA149" s="0"/>
      <c r="AMB149" s="0"/>
      <c r="AMC149" s="0"/>
      <c r="AMD149" s="0"/>
      <c r="AME149" s="0"/>
      <c r="AMF149" s="0"/>
      <c r="AMG149" s="0"/>
      <c r="AMH149" s="0"/>
      <c r="AMI149" s="0"/>
      <c r="AMJ149" s="0"/>
      <c r="AMK149" s="0"/>
      <c r="AML149" s="0"/>
      <c r="AMM149" s="0"/>
      <c r="AMN149" s="0"/>
      <c r="AMO149" s="0"/>
      <c r="AMP149" s="0"/>
      <c r="AMQ149" s="0"/>
      <c r="AMR149" s="0"/>
      <c r="AMS149" s="0"/>
      <c r="AMT149" s="0"/>
      <c r="AMU149" s="0"/>
      <c r="AMV149" s="0"/>
      <c r="AMW149" s="0"/>
      <c r="AMX149" s="0"/>
      <c r="AMY149" s="0"/>
      <c r="AMZ149" s="0"/>
      <c r="ANA149" s="0"/>
      <c r="ANB149" s="0"/>
      <c r="ANC149" s="0"/>
      <c r="AND149" s="0"/>
      <c r="ANE149" s="0"/>
      <c r="ANF149" s="0"/>
      <c r="ANG149" s="0"/>
      <c r="ANH149" s="0"/>
      <c r="ANI149" s="0"/>
      <c r="ANJ149" s="0"/>
      <c r="ANK149" s="0"/>
      <c r="ANL149" s="0"/>
      <c r="ANM149" s="0"/>
      <c r="ANN149" s="0"/>
      <c r="ANO149" s="0"/>
      <c r="ANP149" s="0"/>
      <c r="ANQ149" s="0"/>
      <c r="ANR149" s="0"/>
      <c r="ANS149" s="0"/>
      <c r="ANT149" s="0"/>
      <c r="ANU149" s="0"/>
      <c r="ANV149" s="0"/>
      <c r="ANW149" s="0"/>
      <c r="ANX149" s="0"/>
      <c r="ANY149" s="0"/>
      <c r="ANZ149" s="0"/>
      <c r="AOA149" s="0"/>
      <c r="AOB149" s="0"/>
      <c r="AOC149" s="0"/>
      <c r="AOD149" s="0"/>
      <c r="AOE149" s="0"/>
      <c r="AOF149" s="0"/>
      <c r="AOG149" s="0"/>
      <c r="AOH149" s="0"/>
      <c r="AOI149" s="0"/>
      <c r="AOJ149" s="0"/>
      <c r="AOK149" s="0"/>
      <c r="AOL149" s="0"/>
      <c r="AOM149" s="0"/>
      <c r="AON149" s="0"/>
      <c r="AOO149" s="0"/>
      <c r="AOP149" s="0"/>
      <c r="AOQ149" s="0"/>
      <c r="AOR149" s="0"/>
      <c r="AOS149" s="0"/>
      <c r="AOT149" s="0"/>
      <c r="AOU149" s="0"/>
      <c r="AOV149" s="0"/>
      <c r="AOW149" s="0"/>
      <c r="AOX149" s="0"/>
      <c r="AOY149" s="0"/>
      <c r="AOZ149" s="0"/>
      <c r="APA149" s="0"/>
      <c r="APB149" s="0"/>
      <c r="APC149" s="0"/>
      <c r="APD149" s="0"/>
      <c r="APE149" s="0"/>
      <c r="APF149" s="0"/>
      <c r="APG149" s="0"/>
      <c r="APH149" s="0"/>
      <c r="API149" s="0"/>
      <c r="APJ149" s="0"/>
      <c r="APK149" s="0"/>
      <c r="APL149" s="0"/>
      <c r="APM149" s="0"/>
      <c r="APN149" s="0"/>
      <c r="APO149" s="0"/>
      <c r="APP149" s="0"/>
      <c r="APQ149" s="0"/>
      <c r="APR149" s="0"/>
      <c r="APS149" s="0"/>
      <c r="APT149" s="0"/>
      <c r="APU149" s="0"/>
      <c r="APV149" s="0"/>
      <c r="APW149" s="0"/>
      <c r="APX149" s="0"/>
      <c r="APY149" s="0"/>
      <c r="APZ149" s="0"/>
      <c r="AQA149" s="0"/>
      <c r="AQB149" s="0"/>
      <c r="AQC149" s="0"/>
      <c r="AQD149" s="0"/>
      <c r="AQE149" s="0"/>
      <c r="AQF149" s="0"/>
      <c r="AQG149" s="0"/>
      <c r="AQH149" s="0"/>
      <c r="AQI149" s="0"/>
      <c r="AQJ149" s="0"/>
      <c r="AQK149" s="0"/>
      <c r="AQL149" s="0"/>
      <c r="AQM149" s="0"/>
      <c r="AQN149" s="0"/>
      <c r="AQO149" s="0"/>
      <c r="AQP149" s="0"/>
      <c r="AQQ149" s="0"/>
      <c r="AQR149" s="0"/>
      <c r="AQS149" s="0"/>
      <c r="AQT149" s="0"/>
      <c r="AQU149" s="0"/>
      <c r="AQV149" s="0"/>
      <c r="AQW149" s="0"/>
      <c r="AQX149" s="0"/>
      <c r="AQY149" s="0"/>
      <c r="AQZ149" s="0"/>
      <c r="ARA149" s="0"/>
      <c r="ARB149" s="0"/>
      <c r="ARC149" s="0"/>
      <c r="ARD149" s="0"/>
      <c r="ARE149" s="0"/>
      <c r="ARF149" s="0"/>
      <c r="ARG149" s="0"/>
      <c r="ARH149" s="0"/>
      <c r="ARI149" s="0"/>
      <c r="ARJ149" s="0"/>
      <c r="ARK149" s="0"/>
      <c r="ARL149" s="0"/>
      <c r="ARM149" s="0"/>
      <c r="ARN149" s="0"/>
      <c r="ARO149" s="0"/>
      <c r="ARP149" s="0"/>
      <c r="ARQ149" s="0"/>
      <c r="ARR149" s="0"/>
      <c r="ARS149" s="0"/>
      <c r="ART149" s="0"/>
      <c r="ARU149" s="0"/>
      <c r="ARV149" s="0"/>
      <c r="ARW149" s="0"/>
      <c r="ARX149" s="0"/>
      <c r="ARY149" s="0"/>
      <c r="ARZ149" s="0"/>
      <c r="ASA149" s="0"/>
      <c r="ASB149" s="0"/>
      <c r="ASC149" s="0"/>
      <c r="ASD149" s="0"/>
      <c r="ASE149" s="0"/>
      <c r="ASF149" s="0"/>
      <c r="ASG149" s="0"/>
      <c r="ASH149" s="0"/>
      <c r="ASI149" s="0"/>
      <c r="ASJ149" s="0"/>
      <c r="ASK149" s="0"/>
      <c r="ASL149" s="0"/>
      <c r="ASM149" s="0"/>
      <c r="ASN149" s="0"/>
      <c r="ASO149" s="0"/>
      <c r="ASP149" s="0"/>
      <c r="ASQ149" s="0"/>
      <c r="ASR149" s="0"/>
      <c r="ASS149" s="0"/>
      <c r="AST149" s="0"/>
      <c r="ASU149" s="0"/>
      <c r="ASV149" s="0"/>
      <c r="ASW149" s="0"/>
      <c r="ASX149" s="0"/>
      <c r="ASY149" s="0"/>
      <c r="ASZ149" s="0"/>
      <c r="ATA149" s="0"/>
      <c r="ATB149" s="0"/>
      <c r="ATC149" s="0"/>
      <c r="ATD149" s="0"/>
      <c r="ATE149" s="0"/>
      <c r="ATF149" s="0"/>
      <c r="ATG149" s="0"/>
      <c r="ATH149" s="0"/>
      <c r="ATI149" s="0"/>
      <c r="ATJ149" s="0"/>
      <c r="ATK149" s="0"/>
      <c r="ATL149" s="0"/>
      <c r="ATM149" s="0"/>
      <c r="ATN149" s="0"/>
      <c r="ATO149" s="0"/>
      <c r="ATP149" s="0"/>
      <c r="ATQ149" s="0"/>
      <c r="ATR149" s="0"/>
      <c r="ATS149" s="0"/>
      <c r="ATT149" s="0"/>
      <c r="ATU149" s="0"/>
      <c r="ATV149" s="0"/>
      <c r="ATW149" s="0"/>
      <c r="ATX149" s="0"/>
      <c r="ATY149" s="0"/>
      <c r="ATZ149" s="0"/>
      <c r="AUA149" s="0"/>
      <c r="AUB149" s="0"/>
      <c r="AUC149" s="0"/>
      <c r="AUD149" s="0"/>
      <c r="AUE149" s="0"/>
      <c r="AUF149" s="0"/>
      <c r="AUG149" s="0"/>
      <c r="AUH149" s="0"/>
      <c r="AUI149" s="0"/>
      <c r="AUJ149" s="0"/>
      <c r="AUK149" s="0"/>
      <c r="AUL149" s="0"/>
      <c r="AUM149" s="0"/>
      <c r="AUN149" s="0"/>
      <c r="AUO149" s="0"/>
      <c r="AUP149" s="0"/>
      <c r="AUQ149" s="0"/>
      <c r="AUR149" s="0"/>
      <c r="AUS149" s="0"/>
      <c r="AUT149" s="0"/>
      <c r="AUU149" s="0"/>
      <c r="AUV149" s="0"/>
      <c r="AUW149" s="0"/>
      <c r="AUX149" s="0"/>
      <c r="AUY149" s="0"/>
      <c r="AUZ149" s="0"/>
      <c r="AVA149" s="0"/>
      <c r="AVB149" s="0"/>
      <c r="AVC149" s="0"/>
      <c r="AVD149" s="0"/>
      <c r="AVE149" s="0"/>
      <c r="AVF149" s="0"/>
      <c r="AVG149" s="0"/>
      <c r="AVH149" s="0"/>
      <c r="AVI149" s="0"/>
      <c r="AVJ149" s="0"/>
      <c r="AVK149" s="0"/>
      <c r="AVL149" s="0"/>
      <c r="AVM149" s="0"/>
      <c r="AVN149" s="0"/>
      <c r="AVO149" s="0"/>
      <c r="AVP149" s="0"/>
      <c r="AVQ149" s="0"/>
      <c r="AVR149" s="0"/>
      <c r="AVS149" s="0"/>
      <c r="AVT149" s="0"/>
      <c r="AVU149" s="0"/>
      <c r="AVV149" s="0"/>
      <c r="AVW149" s="0"/>
      <c r="AVX149" s="0"/>
      <c r="AVY149" s="0"/>
      <c r="AVZ149" s="0"/>
      <c r="AWA149" s="0"/>
      <c r="AWB149" s="0"/>
      <c r="AWC149" s="0"/>
      <c r="AWD149" s="0"/>
      <c r="AWE149" s="0"/>
      <c r="AWF149" s="0"/>
      <c r="AWG149" s="0"/>
      <c r="AWH149" s="0"/>
      <c r="AWI149" s="0"/>
      <c r="AWJ149" s="0"/>
      <c r="AWK149" s="0"/>
      <c r="AWL149" s="0"/>
      <c r="AWM149" s="0"/>
      <c r="AWN149" s="0"/>
      <c r="AWO149" s="0"/>
      <c r="AWP149" s="0"/>
      <c r="AWQ149" s="0"/>
      <c r="AWR149" s="0"/>
      <c r="AWS149" s="0"/>
      <c r="AWT149" s="0"/>
      <c r="AWU149" s="0"/>
      <c r="AWV149" s="0"/>
      <c r="AWW149" s="0"/>
      <c r="AWX149" s="0"/>
      <c r="AWY149" s="0"/>
      <c r="AWZ149" s="0"/>
      <c r="AXA149" s="0"/>
      <c r="AXB149" s="0"/>
      <c r="AXC149" s="0"/>
      <c r="AXD149" s="0"/>
      <c r="AXE149" s="0"/>
      <c r="AXF149" s="0"/>
      <c r="AXG149" s="0"/>
      <c r="AXH149" s="0"/>
      <c r="AXI149" s="0"/>
      <c r="AXJ149" s="0"/>
      <c r="AXK149" s="0"/>
      <c r="AXL149" s="0"/>
      <c r="AXM149" s="0"/>
      <c r="AXN149" s="0"/>
      <c r="AXO149" s="0"/>
      <c r="AXP149" s="0"/>
      <c r="AXQ149" s="0"/>
      <c r="AXR149" s="0"/>
      <c r="AXS149" s="0"/>
      <c r="AXT149" s="0"/>
      <c r="AXU149" s="0"/>
      <c r="AXV149" s="0"/>
      <c r="AXW149" s="0"/>
      <c r="AXX149" s="0"/>
      <c r="AXY149" s="0"/>
      <c r="AXZ149" s="0"/>
      <c r="AYA149" s="0"/>
      <c r="AYB149" s="0"/>
      <c r="AYC149" s="0"/>
      <c r="AYD149" s="0"/>
      <c r="AYE149" s="0"/>
      <c r="AYF149" s="0"/>
      <c r="AYG149" s="0"/>
      <c r="AYH149" s="0"/>
      <c r="AYI149" s="0"/>
      <c r="AYJ149" s="0"/>
      <c r="AYK149" s="0"/>
      <c r="AYL149" s="0"/>
      <c r="AYM149" s="0"/>
      <c r="AYN149" s="0"/>
      <c r="AYO149" s="0"/>
      <c r="AYP149" s="0"/>
      <c r="AYQ149" s="0"/>
      <c r="AYR149" s="0"/>
      <c r="AYS149" s="0"/>
      <c r="AYT149" s="0"/>
      <c r="AYU149" s="0"/>
      <c r="AYV149" s="0"/>
      <c r="AYW149" s="0"/>
      <c r="AYX149" s="0"/>
      <c r="AYY149" s="0"/>
      <c r="AYZ149" s="0"/>
      <c r="AZA149" s="0"/>
      <c r="AZB149" s="0"/>
      <c r="AZC149" s="0"/>
      <c r="AZD149" s="0"/>
      <c r="AZE149" s="0"/>
      <c r="AZF149" s="0"/>
      <c r="AZG149" s="0"/>
      <c r="AZH149" s="0"/>
      <c r="AZI149" s="0"/>
      <c r="AZJ149" s="0"/>
      <c r="AZK149" s="0"/>
      <c r="AZL149" s="0"/>
      <c r="AZM149" s="0"/>
      <c r="AZN149" s="0"/>
      <c r="AZO149" s="0"/>
      <c r="AZP149" s="0"/>
      <c r="AZQ149" s="0"/>
      <c r="AZR149" s="0"/>
      <c r="AZS149" s="0"/>
      <c r="AZT149" s="0"/>
      <c r="AZU149" s="0"/>
      <c r="AZV149" s="0"/>
      <c r="AZW149" s="0"/>
      <c r="AZX149" s="0"/>
      <c r="AZY149" s="0"/>
      <c r="AZZ149" s="0"/>
      <c r="BAA149" s="0"/>
      <c r="BAB149" s="0"/>
      <c r="BAC149" s="0"/>
      <c r="BAD149" s="0"/>
      <c r="BAE149" s="0"/>
      <c r="BAF149" s="0"/>
      <c r="BAG149" s="0"/>
      <c r="BAH149" s="0"/>
      <c r="BAI149" s="0"/>
      <c r="BAJ149" s="0"/>
      <c r="BAK149" s="0"/>
      <c r="BAL149" s="0"/>
      <c r="BAM149" s="0"/>
      <c r="BAN149" s="0"/>
      <c r="BAO149" s="0"/>
      <c r="BAP149" s="0"/>
      <c r="BAQ149" s="0"/>
      <c r="BAR149" s="0"/>
      <c r="BAS149" s="0"/>
      <c r="BAT149" s="0"/>
      <c r="BAU149" s="0"/>
      <c r="BAV149" s="0"/>
      <c r="BAW149" s="0"/>
      <c r="BAX149" s="0"/>
      <c r="BAY149" s="0"/>
      <c r="BAZ149" s="0"/>
      <c r="BBA149" s="0"/>
      <c r="BBB149" s="0"/>
      <c r="BBC149" s="0"/>
      <c r="BBD149" s="0"/>
      <c r="BBE149" s="0"/>
      <c r="BBF149" s="0"/>
      <c r="BBG149" s="0"/>
      <c r="BBH149" s="0"/>
      <c r="BBI149" s="0"/>
      <c r="BBJ149" s="0"/>
      <c r="BBK149" s="0"/>
      <c r="BBL149" s="0"/>
      <c r="BBM149" s="0"/>
      <c r="BBN149" s="0"/>
      <c r="BBO149" s="0"/>
      <c r="BBP149" s="0"/>
      <c r="BBQ149" s="0"/>
      <c r="BBR149" s="0"/>
      <c r="BBS149" s="0"/>
      <c r="BBT149" s="0"/>
      <c r="BBU149" s="0"/>
      <c r="BBV149" s="0"/>
      <c r="BBW149" s="0"/>
      <c r="BBX149" s="0"/>
      <c r="BBY149" s="0"/>
      <c r="BBZ149" s="0"/>
      <c r="BCA149" s="0"/>
      <c r="BCB149" s="0"/>
      <c r="BCC149" s="0"/>
      <c r="BCD149" s="0"/>
      <c r="BCE149" s="0"/>
      <c r="BCF149" s="0"/>
      <c r="BCG149" s="0"/>
      <c r="BCH149" s="0"/>
      <c r="BCI149" s="0"/>
      <c r="BCJ149" s="0"/>
      <c r="BCK149" s="0"/>
      <c r="BCL149" s="0"/>
      <c r="BCM149" s="0"/>
      <c r="BCN149" s="0"/>
      <c r="BCO149" s="0"/>
      <c r="BCP149" s="0"/>
      <c r="BCQ149" s="0"/>
      <c r="BCR149" s="0"/>
      <c r="BCS149" s="0"/>
      <c r="BCT149" s="0"/>
      <c r="BCU149" s="0"/>
      <c r="BCV149" s="0"/>
      <c r="BCW149" s="0"/>
      <c r="BCX149" s="0"/>
      <c r="BCY149" s="0"/>
      <c r="BCZ149" s="0"/>
      <c r="BDA149" s="0"/>
      <c r="BDB149" s="0"/>
      <c r="BDC149" s="0"/>
      <c r="BDD149" s="0"/>
      <c r="BDE149" s="0"/>
      <c r="BDF149" s="0"/>
      <c r="BDG149" s="0"/>
      <c r="BDH149" s="0"/>
      <c r="BDI149" s="0"/>
      <c r="BDJ149" s="0"/>
      <c r="BDK149" s="0"/>
      <c r="BDL149" s="0"/>
      <c r="BDM149" s="0"/>
      <c r="BDN149" s="0"/>
      <c r="BDO149" s="0"/>
      <c r="BDP149" s="0"/>
      <c r="BDQ149" s="0"/>
      <c r="BDR149" s="0"/>
      <c r="BDS149" s="0"/>
      <c r="BDT149" s="0"/>
      <c r="BDU149" s="0"/>
      <c r="BDV149" s="0"/>
      <c r="BDW149" s="0"/>
      <c r="BDX149" s="0"/>
      <c r="BDY149" s="0"/>
      <c r="BDZ149" s="0"/>
      <c r="BEA149" s="0"/>
      <c r="BEB149" s="0"/>
      <c r="BEC149" s="0"/>
      <c r="BED149" s="0"/>
      <c r="BEE149" s="0"/>
      <c r="BEF149" s="0"/>
      <c r="BEG149" s="0"/>
      <c r="BEH149" s="0"/>
      <c r="BEI149" s="0"/>
      <c r="BEJ149" s="0"/>
      <c r="BEK149" s="0"/>
      <c r="BEL149" s="0"/>
      <c r="BEM149" s="0"/>
      <c r="BEN149" s="0"/>
      <c r="BEO149" s="0"/>
      <c r="BEP149" s="0"/>
      <c r="BEQ149" s="0"/>
      <c r="BER149" s="0"/>
      <c r="BES149" s="0"/>
      <c r="BET149" s="0"/>
      <c r="BEU149" s="0"/>
      <c r="BEV149" s="0"/>
      <c r="BEW149" s="0"/>
      <c r="BEX149" s="0"/>
      <c r="BEY149" s="0"/>
      <c r="BEZ149" s="0"/>
      <c r="BFA149" s="0"/>
      <c r="BFB149" s="0"/>
      <c r="BFC149" s="0"/>
      <c r="BFD149" s="0"/>
      <c r="BFE149" s="0"/>
      <c r="BFF149" s="0"/>
      <c r="BFG149" s="0"/>
      <c r="BFH149" s="0"/>
      <c r="BFI149" s="0"/>
      <c r="BFJ149" s="0"/>
      <c r="BFK149" s="0"/>
      <c r="BFL149" s="0"/>
      <c r="BFM149" s="0"/>
      <c r="BFN149" s="0"/>
      <c r="BFO149" s="0"/>
      <c r="BFP149" s="0"/>
      <c r="BFQ149" s="0"/>
      <c r="BFR149" s="0"/>
      <c r="BFS149" s="0"/>
      <c r="BFT149" s="0"/>
      <c r="BFU149" s="0"/>
      <c r="BFV149" s="0"/>
      <c r="BFW149" s="0"/>
      <c r="BFX149" s="0"/>
      <c r="BFY149" s="0"/>
      <c r="BFZ149" s="0"/>
      <c r="BGA149" s="0"/>
      <c r="BGB149" s="0"/>
      <c r="BGC149" s="0"/>
      <c r="BGD149" s="0"/>
      <c r="BGE149" s="0"/>
      <c r="BGF149" s="0"/>
      <c r="BGG149" s="0"/>
      <c r="BGH149" s="0"/>
      <c r="BGI149" s="0"/>
      <c r="BGJ149" s="0"/>
      <c r="BGK149" s="0"/>
      <c r="BGL149" s="0"/>
      <c r="BGM149" s="0"/>
      <c r="BGN149" s="0"/>
      <c r="BGO149" s="0"/>
      <c r="BGP149" s="0"/>
      <c r="BGQ149" s="0"/>
      <c r="BGR149" s="0"/>
      <c r="BGS149" s="0"/>
      <c r="BGT149" s="0"/>
      <c r="BGU149" s="0"/>
      <c r="BGV149" s="0"/>
      <c r="BGW149" s="0"/>
      <c r="BGX149" s="0"/>
      <c r="BGY149" s="0"/>
      <c r="BGZ149" s="0"/>
      <c r="BHA149" s="0"/>
      <c r="BHB149" s="0"/>
      <c r="BHC149" s="0"/>
      <c r="BHD149" s="0"/>
      <c r="BHE149" s="0"/>
      <c r="BHF149" s="0"/>
      <c r="BHG149" s="0"/>
      <c r="BHH149" s="0"/>
      <c r="BHI149" s="0"/>
      <c r="BHJ149" s="0"/>
      <c r="BHK149" s="0"/>
      <c r="BHL149" s="0"/>
      <c r="BHM149" s="0"/>
      <c r="BHN149" s="0"/>
      <c r="BHO149" s="0"/>
      <c r="BHP149" s="0"/>
      <c r="BHQ149" s="0"/>
      <c r="BHR149" s="0"/>
      <c r="BHS149" s="0"/>
      <c r="BHT149" s="0"/>
      <c r="BHU149" s="0"/>
      <c r="BHV149" s="0"/>
      <c r="BHW149" s="0"/>
      <c r="BHX149" s="0"/>
      <c r="BHY149" s="0"/>
      <c r="BHZ149" s="0"/>
      <c r="BIA149" s="0"/>
      <c r="BIB149" s="0"/>
      <c r="BIC149" s="0"/>
      <c r="BID149" s="0"/>
      <c r="BIE149" s="0"/>
      <c r="BIF149" s="0"/>
      <c r="BIG149" s="0"/>
      <c r="BIH149" s="0"/>
      <c r="BII149" s="0"/>
      <c r="BIJ149" s="0"/>
      <c r="BIK149" s="0"/>
      <c r="BIL149" s="0"/>
      <c r="BIM149" s="0"/>
      <c r="BIN149" s="0"/>
      <c r="BIO149" s="0"/>
      <c r="BIP149" s="0"/>
      <c r="BIQ149" s="0"/>
      <c r="BIR149" s="0"/>
      <c r="BIS149" s="0"/>
      <c r="BIT149" s="0"/>
      <c r="BIU149" s="0"/>
      <c r="BIV149" s="0"/>
      <c r="BIW149" s="0"/>
      <c r="BIX149" s="0"/>
      <c r="BIY149" s="0"/>
      <c r="BIZ149" s="0"/>
      <c r="BJA149" s="0"/>
      <c r="BJB149" s="0"/>
      <c r="BJC149" s="0"/>
      <c r="BJD149" s="0"/>
      <c r="BJE149" s="0"/>
      <c r="BJF149" s="0"/>
      <c r="BJG149" s="0"/>
      <c r="BJH149" s="0"/>
      <c r="BJI149" s="0"/>
      <c r="BJJ149" s="0"/>
      <c r="BJK149" s="0"/>
      <c r="BJL149" s="0"/>
      <c r="BJM149" s="0"/>
      <c r="BJN149" s="0"/>
      <c r="BJO149" s="0"/>
      <c r="BJP149" s="0"/>
      <c r="BJQ149" s="0"/>
      <c r="BJR149" s="0"/>
      <c r="BJS149" s="0"/>
      <c r="BJT149" s="0"/>
      <c r="BJU149" s="0"/>
      <c r="BJV149" s="0"/>
      <c r="BJW149" s="0"/>
      <c r="BJX149" s="0"/>
      <c r="BJY149" s="0"/>
      <c r="BJZ149" s="0"/>
      <c r="BKA149" s="0"/>
      <c r="BKB149" s="0"/>
      <c r="BKC149" s="0"/>
      <c r="BKD149" s="0"/>
      <c r="BKE149" s="0"/>
      <c r="BKF149" s="0"/>
      <c r="BKG149" s="0"/>
      <c r="BKH149" s="0"/>
      <c r="BKI149" s="0"/>
      <c r="BKJ149" s="0"/>
      <c r="BKK149" s="0"/>
      <c r="BKL149" s="0"/>
      <c r="BKM149" s="0"/>
      <c r="BKN149" s="0"/>
      <c r="BKO149" s="0"/>
      <c r="BKP149" s="0"/>
      <c r="BKQ149" s="0"/>
      <c r="BKR149" s="0"/>
      <c r="BKS149" s="0"/>
      <c r="BKT149" s="0"/>
      <c r="BKU149" s="0"/>
      <c r="BKV149" s="0"/>
      <c r="BKW149" s="0"/>
      <c r="BKX149" s="0"/>
      <c r="BKY149" s="0"/>
      <c r="BKZ149" s="0"/>
      <c r="BLA149" s="0"/>
      <c r="BLB149" s="0"/>
      <c r="BLC149" s="0"/>
      <c r="BLD149" s="0"/>
      <c r="BLE149" s="0"/>
      <c r="BLF149" s="0"/>
      <c r="BLG149" s="0"/>
      <c r="BLH149" s="0"/>
      <c r="BLI149" s="0"/>
      <c r="BLJ149" s="0"/>
      <c r="BLK149" s="0"/>
      <c r="BLL149" s="0"/>
      <c r="BLM149" s="0"/>
      <c r="BLN149" s="0"/>
      <c r="BLO149" s="0"/>
      <c r="BLP149" s="0"/>
      <c r="BLQ149" s="0"/>
      <c r="BLR149" s="0"/>
      <c r="BLS149" s="0"/>
      <c r="BLT149" s="0"/>
      <c r="BLU149" s="0"/>
      <c r="BLV149" s="0"/>
      <c r="BLW149" s="0"/>
      <c r="BLX149" s="0"/>
      <c r="BLY149" s="0"/>
      <c r="BLZ149" s="0"/>
      <c r="BMA149" s="0"/>
      <c r="BMB149" s="0"/>
      <c r="BMC149" s="0"/>
      <c r="BMD149" s="0"/>
      <c r="BME149" s="0"/>
      <c r="BMF149" s="0"/>
      <c r="BMG149" s="0"/>
      <c r="BMH149" s="0"/>
      <c r="BMI149" s="0"/>
      <c r="BMJ149" s="0"/>
      <c r="BMK149" s="0"/>
      <c r="BML149" s="0"/>
      <c r="BMM149" s="0"/>
      <c r="BMN149" s="0"/>
      <c r="BMO149" s="0"/>
      <c r="BMP149" s="0"/>
      <c r="BMQ149" s="0"/>
      <c r="BMR149" s="0"/>
      <c r="BMS149" s="0"/>
      <c r="BMT149" s="0"/>
      <c r="BMU149" s="0"/>
      <c r="BMV149" s="0"/>
      <c r="BMW149" s="0"/>
      <c r="BMX149" s="0"/>
      <c r="BMY149" s="0"/>
      <c r="BMZ149" s="0"/>
      <c r="BNA149" s="0"/>
      <c r="BNB149" s="0"/>
      <c r="BNC149" s="0"/>
      <c r="BND149" s="0"/>
      <c r="BNE149" s="0"/>
      <c r="BNF149" s="0"/>
      <c r="BNG149" s="0"/>
      <c r="BNH149" s="0"/>
      <c r="BNI149" s="0"/>
      <c r="BNJ149" s="0"/>
      <c r="BNK149" s="0"/>
      <c r="BNL149" s="0"/>
      <c r="BNM149" s="0"/>
      <c r="BNN149" s="0"/>
      <c r="BNO149" s="0"/>
      <c r="BNP149" s="0"/>
      <c r="BNQ149" s="0"/>
      <c r="BNR149" s="0"/>
      <c r="BNS149" s="0"/>
      <c r="BNT149" s="0"/>
      <c r="BNU149" s="0"/>
      <c r="BNV149" s="0"/>
      <c r="BNW149" s="0"/>
      <c r="BNX149" s="0"/>
      <c r="BNY149" s="0"/>
      <c r="BNZ149" s="0"/>
      <c r="BOA149" s="0"/>
      <c r="BOB149" s="0"/>
      <c r="BOC149" s="0"/>
      <c r="BOD149" s="0"/>
      <c r="BOE149" s="0"/>
      <c r="BOF149" s="0"/>
      <c r="BOG149" s="0"/>
      <c r="BOH149" s="0"/>
      <c r="BOI149" s="0"/>
      <c r="BOJ149" s="0"/>
      <c r="BOK149" s="0"/>
      <c r="BOL149" s="0"/>
      <c r="BOM149" s="0"/>
      <c r="BON149" s="0"/>
      <c r="BOO149" s="0"/>
      <c r="BOP149" s="0"/>
      <c r="BOQ149" s="0"/>
      <c r="BOR149" s="0"/>
      <c r="BOS149" s="0"/>
      <c r="BOT149" s="0"/>
      <c r="BOU149" s="0"/>
      <c r="BOV149" s="0"/>
      <c r="BOW149" s="0"/>
      <c r="BOX149" s="0"/>
      <c r="BOY149" s="0"/>
      <c r="BOZ149" s="0"/>
      <c r="BPA149" s="0"/>
      <c r="BPB149" s="0"/>
      <c r="BPC149" s="0"/>
      <c r="BPD149" s="0"/>
      <c r="BPE149" s="0"/>
      <c r="BPF149" s="0"/>
      <c r="BPG149" s="0"/>
      <c r="BPH149" s="0"/>
      <c r="BPI149" s="0"/>
      <c r="BPJ149" s="0"/>
      <c r="BPK149" s="0"/>
      <c r="BPL149" s="0"/>
      <c r="BPM149" s="0"/>
      <c r="BPN149" s="0"/>
      <c r="BPO149" s="0"/>
      <c r="BPP149" s="0"/>
      <c r="BPQ149" s="0"/>
      <c r="BPR149" s="0"/>
      <c r="BPS149" s="0"/>
      <c r="BPT149" s="0"/>
      <c r="BPU149" s="0"/>
      <c r="BPV149" s="0"/>
      <c r="BPW149" s="0"/>
      <c r="BPX149" s="0"/>
      <c r="BPY149" s="0"/>
      <c r="BPZ149" s="0"/>
      <c r="BQA149" s="0"/>
      <c r="BQB149" s="0"/>
      <c r="BQC149" s="0"/>
      <c r="BQD149" s="0"/>
      <c r="BQE149" s="0"/>
      <c r="BQF149" s="0"/>
      <c r="BQG149" s="0"/>
      <c r="BQH149" s="0"/>
      <c r="BQI149" s="0"/>
      <c r="BQJ149" s="0"/>
      <c r="BQK149" s="0"/>
      <c r="BQL149" s="0"/>
      <c r="BQM149" s="0"/>
      <c r="BQN149" s="0"/>
      <c r="BQO149" s="0"/>
      <c r="BQP149" s="0"/>
      <c r="BQQ149" s="0"/>
      <c r="BQR149" s="0"/>
      <c r="BQS149" s="0"/>
      <c r="BQT149" s="0"/>
      <c r="BQU149" s="0"/>
      <c r="BQV149" s="0"/>
      <c r="BQW149" s="0"/>
      <c r="BQX149" s="0"/>
      <c r="BQY149" s="0"/>
      <c r="BQZ149" s="0"/>
      <c r="BRA149" s="0"/>
      <c r="BRB149" s="0"/>
      <c r="BRC149" s="0"/>
      <c r="BRD149" s="0"/>
      <c r="BRE149" s="0"/>
      <c r="BRF149" s="0"/>
      <c r="BRG149" s="0"/>
      <c r="BRH149" s="0"/>
      <c r="BRI149" s="0"/>
      <c r="BRJ149" s="0"/>
      <c r="BRK149" s="0"/>
      <c r="BRL149" s="0"/>
      <c r="BRM149" s="0"/>
      <c r="BRN149" s="0"/>
      <c r="BRO149" s="0"/>
      <c r="BRP149" s="0"/>
      <c r="BRQ149" s="0"/>
      <c r="BRR149" s="0"/>
      <c r="BRS149" s="0"/>
      <c r="BRT149" s="0"/>
      <c r="BRU149" s="0"/>
      <c r="BRV149" s="0"/>
      <c r="BRW149" s="0"/>
      <c r="BRX149" s="0"/>
      <c r="BRY149" s="0"/>
      <c r="BRZ149" s="0"/>
      <c r="BSA149" s="0"/>
      <c r="BSB149" s="0"/>
      <c r="BSC149" s="0"/>
      <c r="BSD149" s="0"/>
      <c r="BSE149" s="0"/>
      <c r="BSF149" s="0"/>
      <c r="BSG149" s="0"/>
      <c r="BSH149" s="0"/>
      <c r="BSI149" s="0"/>
      <c r="BSJ149" s="0"/>
      <c r="BSK149" s="0"/>
      <c r="BSL149" s="0"/>
      <c r="BSM149" s="0"/>
      <c r="BSN149" s="0"/>
      <c r="BSO149" s="0"/>
      <c r="BSP149" s="0"/>
      <c r="BSQ149" s="0"/>
      <c r="BSR149" s="0"/>
      <c r="BSS149" s="0"/>
      <c r="BST149" s="0"/>
      <c r="BSU149" s="0"/>
      <c r="BSV149" s="0"/>
      <c r="BSW149" s="0"/>
      <c r="BSX149" s="0"/>
      <c r="BSY149" s="0"/>
      <c r="BSZ149" s="0"/>
      <c r="BTA149" s="0"/>
      <c r="BTB149" s="0"/>
      <c r="BTC149" s="0"/>
      <c r="BTD149" s="0"/>
      <c r="BTE149" s="0"/>
      <c r="BTF149" s="0"/>
      <c r="BTG149" s="0"/>
      <c r="BTH149" s="0"/>
      <c r="BTI149" s="0"/>
      <c r="BTJ149" s="0"/>
      <c r="BTK149" s="0"/>
      <c r="BTL149" s="0"/>
      <c r="BTM149" s="0"/>
      <c r="BTN149" s="0"/>
      <c r="BTO149" s="0"/>
      <c r="BTP149" s="0"/>
      <c r="BTQ149" s="0"/>
      <c r="BTR149" s="0"/>
      <c r="BTS149" s="0"/>
      <c r="BTT149" s="0"/>
      <c r="BTU149" s="0"/>
      <c r="BTV149" s="0"/>
      <c r="BTW149" s="0"/>
      <c r="BTX149" s="0"/>
      <c r="BTY149" s="0"/>
      <c r="BTZ149" s="0"/>
      <c r="BUA149" s="0"/>
      <c r="BUB149" s="0"/>
      <c r="BUC149" s="0"/>
      <c r="BUD149" s="0"/>
      <c r="BUE149" s="0"/>
      <c r="BUF149" s="0"/>
      <c r="BUG149" s="0"/>
      <c r="BUH149" s="0"/>
      <c r="BUI149" s="0"/>
      <c r="BUJ149" s="0"/>
      <c r="BUK149" s="0"/>
      <c r="BUL149" s="0"/>
      <c r="BUM149" s="0"/>
      <c r="BUN149" s="0"/>
      <c r="BUO149" s="0"/>
      <c r="BUP149" s="0"/>
      <c r="BUQ149" s="0"/>
      <c r="BUR149" s="0"/>
      <c r="BUS149" s="0"/>
      <c r="BUT149" s="0"/>
      <c r="BUU149" s="0"/>
      <c r="BUV149" s="0"/>
      <c r="BUW149" s="0"/>
      <c r="BUX149" s="0"/>
      <c r="BUY149" s="0"/>
      <c r="BUZ149" s="0"/>
      <c r="BVA149" s="0"/>
      <c r="BVB149" s="0"/>
      <c r="BVC149" s="0"/>
      <c r="BVD149" s="0"/>
      <c r="BVE149" s="0"/>
      <c r="BVF149" s="0"/>
      <c r="BVG149" s="0"/>
      <c r="BVH149" s="0"/>
      <c r="BVI149" s="0"/>
      <c r="BVJ149" s="0"/>
      <c r="BVK149" s="0"/>
      <c r="BVL149" s="0"/>
      <c r="BVM149" s="0"/>
      <c r="BVN149" s="0"/>
      <c r="BVO149" s="0"/>
      <c r="BVP149" s="0"/>
      <c r="BVQ149" s="0"/>
      <c r="BVR149" s="0"/>
      <c r="BVS149" s="0"/>
      <c r="BVT149" s="0"/>
      <c r="BVU149" s="0"/>
      <c r="BVV149" s="0"/>
      <c r="BVW149" s="0"/>
      <c r="BVX149" s="0"/>
      <c r="BVY149" s="0"/>
      <c r="BVZ149" s="0"/>
      <c r="BWA149" s="0"/>
      <c r="BWB149" s="0"/>
      <c r="BWC149" s="0"/>
      <c r="BWD149" s="0"/>
      <c r="BWE149" s="0"/>
      <c r="BWF149" s="0"/>
      <c r="BWG149" s="0"/>
      <c r="BWH149" s="0"/>
      <c r="BWI149" s="0"/>
      <c r="BWJ149" s="0"/>
      <c r="BWK149" s="0"/>
      <c r="BWL149" s="0"/>
      <c r="BWM149" s="0"/>
      <c r="BWN149" s="0"/>
      <c r="BWO149" s="0"/>
      <c r="BWP149" s="0"/>
      <c r="BWQ149" s="0"/>
      <c r="BWR149" s="0"/>
      <c r="BWS149" s="0"/>
      <c r="BWT149" s="0"/>
      <c r="BWU149" s="0"/>
      <c r="BWV149" s="0"/>
      <c r="BWW149" s="0"/>
      <c r="BWX149" s="0"/>
      <c r="BWY149" s="0"/>
      <c r="BWZ149" s="0"/>
      <c r="BXA149" s="0"/>
      <c r="BXB149" s="0"/>
      <c r="BXC149" s="0"/>
      <c r="BXD149" s="0"/>
      <c r="BXE149" s="0"/>
      <c r="BXF149" s="0"/>
      <c r="BXG149" s="0"/>
      <c r="BXH149" s="0"/>
      <c r="BXI149" s="0"/>
      <c r="BXJ149" s="0"/>
      <c r="BXK149" s="0"/>
      <c r="BXL149" s="0"/>
      <c r="BXM149" s="0"/>
      <c r="BXN149" s="0"/>
      <c r="BXO149" s="0"/>
      <c r="BXP149" s="0"/>
      <c r="BXQ149" s="0"/>
      <c r="BXR149" s="0"/>
      <c r="BXS149" s="0"/>
      <c r="BXT149" s="0"/>
      <c r="BXU149" s="0"/>
      <c r="BXV149" s="0"/>
      <c r="BXW149" s="0"/>
      <c r="BXX149" s="0"/>
      <c r="BXY149" s="0"/>
      <c r="BXZ149" s="0"/>
      <c r="BYA149" s="0"/>
      <c r="BYB149" s="0"/>
      <c r="BYC149" s="0"/>
      <c r="BYD149" s="0"/>
      <c r="BYE149" s="0"/>
      <c r="BYF149" s="0"/>
      <c r="BYG149" s="0"/>
      <c r="BYH149" s="0"/>
      <c r="BYI149" s="0"/>
      <c r="BYJ149" s="0"/>
      <c r="BYK149" s="0"/>
      <c r="BYL149" s="0"/>
      <c r="BYM149" s="0"/>
      <c r="BYN149" s="0"/>
      <c r="BYO149" s="0"/>
      <c r="BYP149" s="0"/>
      <c r="BYQ149" s="0"/>
      <c r="BYR149" s="0"/>
      <c r="BYS149" s="0"/>
      <c r="BYT149" s="0"/>
      <c r="BYU149" s="0"/>
      <c r="BYV149" s="0"/>
      <c r="BYW149" s="0"/>
      <c r="BYX149" s="0"/>
      <c r="BYY149" s="0"/>
      <c r="BYZ149" s="0"/>
      <c r="BZA149" s="0"/>
      <c r="BZB149" s="0"/>
      <c r="BZC149" s="0"/>
      <c r="BZD149" s="0"/>
      <c r="BZE149" s="0"/>
      <c r="BZF149" s="0"/>
      <c r="BZG149" s="0"/>
      <c r="BZH149" s="0"/>
      <c r="BZI149" s="0"/>
      <c r="BZJ149" s="0"/>
      <c r="BZK149" s="0"/>
      <c r="BZL149" s="0"/>
      <c r="BZM149" s="0"/>
      <c r="BZN149" s="0"/>
      <c r="BZO149" s="0"/>
      <c r="BZP149" s="0"/>
      <c r="BZQ149" s="0"/>
      <c r="BZR149" s="0"/>
      <c r="BZS149" s="0"/>
      <c r="BZT149" s="0"/>
      <c r="BZU149" s="0"/>
      <c r="BZV149" s="0"/>
      <c r="BZW149" s="0"/>
      <c r="BZX149" s="0"/>
      <c r="BZY149" s="0"/>
      <c r="BZZ149" s="0"/>
      <c r="CAA149" s="0"/>
      <c r="CAB149" s="0"/>
      <c r="CAC149" s="0"/>
      <c r="CAD149" s="0"/>
      <c r="CAE149" s="0"/>
      <c r="CAF149" s="0"/>
      <c r="CAG149" s="0"/>
      <c r="CAH149" s="0"/>
      <c r="CAI149" s="0"/>
      <c r="CAJ149" s="0"/>
      <c r="CAK149" s="0"/>
      <c r="CAL149" s="0"/>
      <c r="CAM149" s="0"/>
      <c r="CAN149" s="0"/>
      <c r="CAO149" s="0"/>
      <c r="CAP149" s="0"/>
      <c r="CAQ149" s="0"/>
      <c r="CAR149" s="0"/>
      <c r="CAS149" s="0"/>
      <c r="CAT149" s="0"/>
      <c r="CAU149" s="0"/>
      <c r="CAV149" s="0"/>
      <c r="CAW149" s="0"/>
      <c r="CAX149" s="0"/>
      <c r="CAY149" s="0"/>
      <c r="CAZ149" s="0"/>
      <c r="CBA149" s="0"/>
      <c r="CBB149" s="0"/>
      <c r="CBC149" s="0"/>
      <c r="CBD149" s="0"/>
      <c r="CBE149" s="0"/>
      <c r="CBF149" s="0"/>
      <c r="CBG149" s="0"/>
      <c r="CBH149" s="0"/>
      <c r="CBI149" s="0"/>
      <c r="CBJ149" s="0"/>
      <c r="CBK149" s="0"/>
      <c r="CBL149" s="0"/>
      <c r="CBM149" s="0"/>
      <c r="CBN149" s="0"/>
      <c r="CBO149" s="0"/>
      <c r="CBP149" s="0"/>
      <c r="CBQ149" s="0"/>
      <c r="CBR149" s="0"/>
      <c r="CBS149" s="0"/>
      <c r="CBT149" s="0"/>
      <c r="CBU149" s="0"/>
      <c r="CBV149" s="0"/>
      <c r="CBW149" s="0"/>
      <c r="CBX149" s="0"/>
      <c r="CBY149" s="0"/>
      <c r="CBZ149" s="0"/>
      <c r="CCA149" s="0"/>
      <c r="CCB149" s="0"/>
      <c r="CCC149" s="0"/>
      <c r="CCD149" s="0"/>
      <c r="CCE149" s="0"/>
      <c r="CCF149" s="0"/>
      <c r="CCG149" s="0"/>
      <c r="CCH149" s="0"/>
      <c r="CCI149" s="0"/>
      <c r="CCJ149" s="0"/>
      <c r="CCK149" s="0"/>
      <c r="CCL149" s="0"/>
      <c r="CCM149" s="0"/>
      <c r="CCN149" s="0"/>
      <c r="CCO149" s="0"/>
      <c r="CCP149" s="0"/>
      <c r="CCQ149" s="0"/>
      <c r="CCR149" s="0"/>
      <c r="CCS149" s="0"/>
      <c r="CCT149" s="0"/>
      <c r="CCU149" s="0"/>
      <c r="CCV149" s="0"/>
      <c r="CCW149" s="0"/>
      <c r="CCX149" s="0"/>
      <c r="CCY149" s="0"/>
      <c r="CCZ149" s="0"/>
      <c r="CDA149" s="0"/>
      <c r="CDB149" s="0"/>
      <c r="CDC149" s="0"/>
      <c r="CDD149" s="0"/>
      <c r="CDE149" s="0"/>
      <c r="CDF149" s="0"/>
      <c r="CDG149" s="0"/>
      <c r="CDH149" s="0"/>
      <c r="CDI149" s="0"/>
      <c r="CDJ149" s="0"/>
      <c r="CDK149" s="0"/>
      <c r="CDL149" s="0"/>
      <c r="CDM149" s="0"/>
      <c r="CDN149" s="0"/>
      <c r="CDO149" s="0"/>
      <c r="CDP149" s="0"/>
      <c r="CDQ149" s="0"/>
      <c r="CDR149" s="0"/>
      <c r="CDS149" s="0"/>
      <c r="CDT149" s="0"/>
      <c r="CDU149" s="0"/>
      <c r="CDV149" s="0"/>
      <c r="CDW149" s="0"/>
      <c r="CDX149" s="0"/>
      <c r="CDY149" s="0"/>
      <c r="CDZ149" s="0"/>
      <c r="CEA149" s="0"/>
      <c r="CEB149" s="0"/>
      <c r="CEC149" s="0"/>
      <c r="CED149" s="0"/>
      <c r="CEE149" s="0"/>
      <c r="CEF149" s="0"/>
      <c r="CEG149" s="0"/>
      <c r="CEH149" s="0"/>
      <c r="CEI149" s="0"/>
      <c r="CEJ149" s="0"/>
      <c r="CEK149" s="0"/>
      <c r="CEL149" s="0"/>
      <c r="CEM149" s="0"/>
      <c r="CEN149" s="0"/>
      <c r="CEO149" s="0"/>
      <c r="CEP149" s="0"/>
      <c r="CEQ149" s="0"/>
      <c r="CER149" s="0"/>
      <c r="CES149" s="0"/>
      <c r="CET149" s="0"/>
      <c r="CEU149" s="0"/>
      <c r="CEV149" s="0"/>
      <c r="CEW149" s="0"/>
      <c r="CEX149" s="0"/>
      <c r="CEY149" s="0"/>
      <c r="CEZ149" s="0"/>
      <c r="CFA149" s="0"/>
      <c r="CFB149" s="0"/>
      <c r="CFC149" s="0"/>
      <c r="CFD149" s="0"/>
      <c r="CFE149" s="0"/>
      <c r="CFF149" s="0"/>
      <c r="CFG149" s="0"/>
      <c r="CFH149" s="0"/>
      <c r="CFI149" s="0"/>
      <c r="CFJ149" s="0"/>
      <c r="CFK149" s="0"/>
      <c r="CFL149" s="0"/>
      <c r="CFM149" s="0"/>
      <c r="CFN149" s="0"/>
      <c r="CFO149" s="0"/>
      <c r="CFP149" s="0"/>
      <c r="CFQ149" s="0"/>
      <c r="CFR149" s="0"/>
      <c r="CFS149" s="0"/>
      <c r="CFT149" s="0"/>
      <c r="CFU149" s="0"/>
      <c r="CFV149" s="0"/>
      <c r="CFW149" s="0"/>
      <c r="CFX149" s="0"/>
      <c r="CFY149" s="0"/>
      <c r="CFZ149" s="0"/>
      <c r="CGA149" s="0"/>
      <c r="CGB149" s="0"/>
      <c r="CGC149" s="0"/>
      <c r="CGD149" s="0"/>
      <c r="CGE149" s="0"/>
      <c r="CGF149" s="0"/>
      <c r="CGG149" s="0"/>
      <c r="CGH149" s="0"/>
      <c r="CGI149" s="0"/>
      <c r="CGJ149" s="0"/>
      <c r="CGK149" s="0"/>
      <c r="CGL149" s="0"/>
      <c r="CGM149" s="0"/>
      <c r="CGN149" s="0"/>
      <c r="CGO149" s="0"/>
      <c r="CGP149" s="0"/>
      <c r="CGQ149" s="0"/>
      <c r="CGR149" s="0"/>
      <c r="CGS149" s="0"/>
      <c r="CGT149" s="0"/>
      <c r="CGU149" s="0"/>
      <c r="CGV149" s="0"/>
      <c r="CGW149" s="0"/>
      <c r="CGX149" s="0"/>
      <c r="CGY149" s="0"/>
      <c r="CGZ149" s="0"/>
      <c r="CHA149" s="0"/>
      <c r="CHB149" s="0"/>
      <c r="CHC149" s="0"/>
      <c r="CHD149" s="0"/>
      <c r="CHE149" s="0"/>
      <c r="CHF149" s="0"/>
      <c r="CHG149" s="0"/>
      <c r="CHH149" s="0"/>
      <c r="CHI149" s="0"/>
      <c r="CHJ149" s="0"/>
      <c r="CHK149" s="0"/>
      <c r="CHL149" s="0"/>
      <c r="CHM149" s="0"/>
      <c r="CHN149" s="0"/>
      <c r="CHO149" s="0"/>
      <c r="CHP149" s="0"/>
      <c r="CHQ149" s="0"/>
      <c r="CHR149" s="0"/>
      <c r="CHS149" s="0"/>
      <c r="CHT149" s="0"/>
      <c r="CHU149" s="0"/>
      <c r="CHV149" s="0"/>
      <c r="CHW149" s="0"/>
      <c r="CHX149" s="0"/>
      <c r="CHY149" s="0"/>
      <c r="CHZ149" s="0"/>
      <c r="CIA149" s="0"/>
      <c r="CIB149" s="0"/>
      <c r="CIC149" s="0"/>
      <c r="CID149" s="0"/>
      <c r="CIE149" s="0"/>
      <c r="CIF149" s="0"/>
      <c r="CIG149" s="0"/>
      <c r="CIH149" s="0"/>
      <c r="CII149" s="0"/>
      <c r="CIJ149" s="0"/>
      <c r="CIK149" s="0"/>
      <c r="CIL149" s="0"/>
      <c r="CIM149" s="0"/>
      <c r="CIN149" s="0"/>
      <c r="CIO149" s="0"/>
      <c r="CIP149" s="0"/>
      <c r="CIQ149" s="0"/>
      <c r="CIR149" s="0"/>
      <c r="CIS149" s="0"/>
      <c r="CIT149" s="0"/>
      <c r="CIU149" s="0"/>
      <c r="CIV149" s="0"/>
      <c r="CIW149" s="0"/>
      <c r="CIX149" s="0"/>
      <c r="CIY149" s="0"/>
      <c r="CIZ149" s="0"/>
      <c r="CJA149" s="0"/>
      <c r="CJB149" s="0"/>
      <c r="CJC149" s="0"/>
      <c r="CJD149" s="0"/>
      <c r="CJE149" s="0"/>
      <c r="CJF149" s="0"/>
      <c r="CJG149" s="0"/>
      <c r="CJH149" s="0"/>
      <c r="CJI149" s="0"/>
      <c r="CJJ149" s="0"/>
      <c r="CJK149" s="0"/>
      <c r="CJL149" s="0"/>
      <c r="CJM149" s="0"/>
      <c r="CJN149" s="0"/>
      <c r="CJO149" s="0"/>
      <c r="CJP149" s="0"/>
      <c r="CJQ149" s="0"/>
      <c r="CJR149" s="0"/>
      <c r="CJS149" s="0"/>
      <c r="CJT149" s="0"/>
      <c r="CJU149" s="0"/>
      <c r="CJV149" s="0"/>
      <c r="CJW149" s="0"/>
      <c r="CJX149" s="0"/>
      <c r="CJY149" s="0"/>
      <c r="CJZ149" s="0"/>
      <c r="CKA149" s="0"/>
      <c r="CKB149" s="0"/>
      <c r="CKC149" s="0"/>
      <c r="CKD149" s="0"/>
      <c r="CKE149" s="0"/>
      <c r="CKF149" s="0"/>
      <c r="CKG149" s="0"/>
      <c r="CKH149" s="0"/>
      <c r="CKI149" s="0"/>
      <c r="CKJ149" s="0"/>
      <c r="CKK149" s="0"/>
      <c r="CKL149" s="0"/>
      <c r="CKM149" s="0"/>
      <c r="CKN149" s="0"/>
      <c r="CKO149" s="0"/>
      <c r="CKP149" s="0"/>
      <c r="CKQ149" s="0"/>
      <c r="CKR149" s="0"/>
      <c r="CKS149" s="0"/>
      <c r="CKT149" s="0"/>
      <c r="CKU149" s="0"/>
      <c r="CKV149" s="0"/>
      <c r="CKW149" s="0"/>
      <c r="CKX149" s="0"/>
      <c r="CKY149" s="0"/>
      <c r="CKZ149" s="0"/>
      <c r="CLA149" s="0"/>
      <c r="CLB149" s="0"/>
      <c r="CLC149" s="0"/>
      <c r="CLD149" s="0"/>
      <c r="CLE149" s="0"/>
      <c r="CLF149" s="0"/>
      <c r="CLG149" s="0"/>
      <c r="CLH149" s="0"/>
      <c r="CLI149" s="0"/>
      <c r="CLJ149" s="0"/>
      <c r="CLK149" s="0"/>
      <c r="CLL149" s="0"/>
      <c r="CLM149" s="0"/>
      <c r="CLN149" s="0"/>
      <c r="CLO149" s="0"/>
      <c r="CLP149" s="0"/>
      <c r="CLQ149" s="0"/>
      <c r="CLR149" s="0"/>
      <c r="CLS149" s="0"/>
      <c r="CLT149" s="0"/>
      <c r="CLU149" s="0"/>
      <c r="CLV149" s="0"/>
      <c r="CLW149" s="0"/>
      <c r="CLX149" s="0"/>
      <c r="CLY149" s="0"/>
      <c r="CLZ149" s="0"/>
      <c r="CMA149" s="0"/>
      <c r="CMB149" s="0"/>
      <c r="CMC149" s="0"/>
      <c r="CMD149" s="0"/>
      <c r="CME149" s="0"/>
      <c r="CMF149" s="0"/>
      <c r="CMG149" s="0"/>
      <c r="CMH149" s="0"/>
      <c r="CMI149" s="0"/>
      <c r="CMJ149" s="0"/>
      <c r="CMK149" s="0"/>
      <c r="CML149" s="0"/>
      <c r="CMM149" s="0"/>
      <c r="CMN149" s="0"/>
      <c r="CMO149" s="0"/>
      <c r="CMP149" s="0"/>
      <c r="CMQ149" s="0"/>
      <c r="CMR149" s="0"/>
      <c r="CMS149" s="0"/>
      <c r="CMT149" s="0"/>
      <c r="CMU149" s="0"/>
      <c r="CMV149" s="0"/>
      <c r="CMW149" s="0"/>
      <c r="CMX149" s="0"/>
      <c r="CMY149" s="0"/>
      <c r="CMZ149" s="0"/>
      <c r="CNA149" s="0"/>
      <c r="CNB149" s="0"/>
      <c r="CNC149" s="0"/>
      <c r="CND149" s="0"/>
      <c r="CNE149" s="0"/>
      <c r="CNF149" s="0"/>
      <c r="CNG149" s="0"/>
      <c r="CNH149" s="0"/>
      <c r="CNI149" s="0"/>
      <c r="CNJ149" s="0"/>
      <c r="CNK149" s="0"/>
      <c r="CNL149" s="0"/>
      <c r="CNM149" s="0"/>
      <c r="CNN149" s="0"/>
      <c r="CNO149" s="0"/>
      <c r="CNP149" s="0"/>
      <c r="CNQ149" s="0"/>
      <c r="CNR149" s="0"/>
      <c r="CNS149" s="0"/>
      <c r="CNT149" s="0"/>
      <c r="CNU149" s="0"/>
      <c r="CNV149" s="0"/>
      <c r="CNW149" s="0"/>
      <c r="CNX149" s="0"/>
      <c r="CNY149" s="0"/>
      <c r="CNZ149" s="0"/>
      <c r="COA149" s="0"/>
      <c r="COB149" s="0"/>
      <c r="COC149" s="0"/>
      <c r="COD149" s="0"/>
      <c r="COE149" s="0"/>
      <c r="COF149" s="0"/>
      <c r="COG149" s="0"/>
      <c r="COH149" s="0"/>
      <c r="COI149" s="0"/>
      <c r="COJ149" s="0"/>
      <c r="COK149" s="0"/>
      <c r="COL149" s="0"/>
      <c r="COM149" s="0"/>
      <c r="CON149" s="0"/>
      <c r="COO149" s="0"/>
      <c r="COP149" s="0"/>
      <c r="COQ149" s="0"/>
      <c r="COR149" s="0"/>
      <c r="COS149" s="0"/>
      <c r="COT149" s="0"/>
      <c r="COU149" s="0"/>
      <c r="COV149" s="0"/>
      <c r="COW149" s="0"/>
      <c r="COX149" s="0"/>
      <c r="COY149" s="0"/>
      <c r="COZ149" s="0"/>
      <c r="CPA149" s="0"/>
      <c r="CPB149" s="0"/>
      <c r="CPC149" s="0"/>
      <c r="CPD149" s="0"/>
      <c r="CPE149" s="0"/>
      <c r="CPF149" s="0"/>
      <c r="CPG149" s="0"/>
      <c r="CPH149" s="0"/>
      <c r="CPI149" s="0"/>
      <c r="CPJ149" s="0"/>
      <c r="CPK149" s="0"/>
      <c r="CPL149" s="0"/>
      <c r="CPM149" s="0"/>
      <c r="CPN149" s="0"/>
      <c r="CPO149" s="0"/>
      <c r="CPP149" s="0"/>
      <c r="CPQ149" s="0"/>
      <c r="CPR149" s="0"/>
      <c r="CPS149" s="0"/>
      <c r="CPT149" s="0"/>
      <c r="CPU149" s="0"/>
      <c r="CPV149" s="0"/>
      <c r="CPW149" s="0"/>
      <c r="CPX149" s="0"/>
      <c r="CPY149" s="0"/>
      <c r="CPZ149" s="0"/>
      <c r="CQA149" s="0"/>
      <c r="CQB149" s="0"/>
      <c r="CQC149" s="0"/>
      <c r="CQD149" s="0"/>
      <c r="CQE149" s="0"/>
      <c r="CQF149" s="0"/>
      <c r="CQG149" s="0"/>
      <c r="CQH149" s="0"/>
      <c r="CQI149" s="0"/>
      <c r="CQJ149" s="0"/>
      <c r="CQK149" s="0"/>
      <c r="CQL149" s="0"/>
      <c r="CQM149" s="0"/>
      <c r="CQN149" s="0"/>
      <c r="CQO149" s="0"/>
      <c r="CQP149" s="0"/>
      <c r="CQQ149" s="0"/>
      <c r="CQR149" s="0"/>
      <c r="CQS149" s="0"/>
      <c r="CQT149" s="0"/>
      <c r="CQU149" s="0"/>
      <c r="CQV149" s="0"/>
      <c r="CQW149" s="0"/>
      <c r="CQX149" s="0"/>
      <c r="CQY149" s="0"/>
      <c r="CQZ149" s="0"/>
      <c r="CRA149" s="0"/>
      <c r="CRB149" s="0"/>
      <c r="CRC149" s="0"/>
      <c r="CRD149" s="0"/>
      <c r="CRE149" s="0"/>
      <c r="CRF149" s="0"/>
      <c r="CRG149" s="0"/>
      <c r="CRH149" s="0"/>
      <c r="CRI149" s="0"/>
      <c r="CRJ149" s="0"/>
      <c r="CRK149" s="0"/>
      <c r="CRL149" s="0"/>
      <c r="CRM149" s="0"/>
      <c r="CRN149" s="0"/>
      <c r="CRO149" s="0"/>
      <c r="CRP149" s="0"/>
      <c r="CRQ149" s="0"/>
      <c r="CRR149" s="0"/>
      <c r="CRS149" s="0"/>
      <c r="CRT149" s="0"/>
      <c r="CRU149" s="0"/>
      <c r="CRV149" s="0"/>
      <c r="CRW149" s="0"/>
      <c r="CRX149" s="0"/>
      <c r="CRY149" s="0"/>
      <c r="CRZ149" s="0"/>
      <c r="CSA149" s="0"/>
      <c r="CSB149" s="0"/>
      <c r="CSC149" s="0"/>
      <c r="CSD149" s="0"/>
      <c r="CSE149" s="0"/>
      <c r="CSF149" s="0"/>
      <c r="CSG149" s="0"/>
      <c r="CSH149" s="0"/>
      <c r="CSI149" s="0"/>
      <c r="CSJ149" s="0"/>
      <c r="CSK149" s="0"/>
      <c r="CSL149" s="0"/>
      <c r="CSM149" s="0"/>
      <c r="CSN149" s="0"/>
      <c r="CSO149" s="0"/>
      <c r="CSP149" s="0"/>
      <c r="CSQ149" s="0"/>
      <c r="CSR149" s="0"/>
      <c r="CSS149" s="0"/>
      <c r="CST149" s="0"/>
      <c r="CSU149" s="0"/>
      <c r="CSV149" s="0"/>
      <c r="CSW149" s="0"/>
      <c r="CSX149" s="0"/>
      <c r="CSY149" s="0"/>
      <c r="CSZ149" s="0"/>
      <c r="CTA149" s="0"/>
      <c r="CTB149" s="0"/>
      <c r="CTC149" s="0"/>
      <c r="CTD149" s="0"/>
      <c r="CTE149" s="0"/>
      <c r="CTF149" s="0"/>
      <c r="CTG149" s="0"/>
      <c r="CTH149" s="0"/>
      <c r="CTI149" s="0"/>
      <c r="CTJ149" s="0"/>
      <c r="CTK149" s="0"/>
      <c r="CTL149" s="0"/>
      <c r="CTM149" s="0"/>
      <c r="CTN149" s="0"/>
      <c r="CTO149" s="0"/>
      <c r="CTP149" s="0"/>
      <c r="CTQ149" s="0"/>
      <c r="CTR149" s="0"/>
      <c r="CTS149" s="0"/>
      <c r="CTT149" s="0"/>
      <c r="CTU149" s="0"/>
      <c r="CTV149" s="0"/>
      <c r="CTW149" s="0"/>
      <c r="CTX149" s="0"/>
      <c r="CTY149" s="0"/>
      <c r="CTZ149" s="0"/>
      <c r="CUA149" s="0"/>
      <c r="CUB149" s="0"/>
      <c r="CUC149" s="0"/>
      <c r="CUD149" s="0"/>
      <c r="CUE149" s="0"/>
      <c r="CUF149" s="0"/>
      <c r="CUG149" s="0"/>
      <c r="CUH149" s="0"/>
      <c r="CUI149" s="0"/>
      <c r="CUJ149" s="0"/>
      <c r="CUK149" s="0"/>
      <c r="CUL149" s="0"/>
      <c r="CUM149" s="0"/>
      <c r="CUN149" s="0"/>
      <c r="CUO149" s="0"/>
      <c r="CUP149" s="0"/>
      <c r="CUQ149" s="0"/>
      <c r="CUR149" s="0"/>
      <c r="CUS149" s="0"/>
      <c r="CUT149" s="0"/>
      <c r="CUU149" s="0"/>
      <c r="CUV149" s="0"/>
      <c r="CUW149" s="0"/>
      <c r="CUX149" s="0"/>
      <c r="CUY149" s="0"/>
      <c r="CUZ149" s="0"/>
      <c r="CVA149" s="0"/>
      <c r="CVB149" s="0"/>
      <c r="CVC149" s="0"/>
      <c r="CVD149" s="0"/>
      <c r="CVE149" s="0"/>
      <c r="CVF149" s="0"/>
      <c r="CVG149" s="0"/>
      <c r="CVH149" s="0"/>
      <c r="CVI149" s="0"/>
      <c r="CVJ149" s="0"/>
      <c r="CVK149" s="0"/>
      <c r="CVL149" s="0"/>
      <c r="CVM149" s="0"/>
      <c r="CVN149" s="0"/>
      <c r="CVO149" s="0"/>
      <c r="CVP149" s="0"/>
      <c r="CVQ149" s="0"/>
      <c r="CVR149" s="0"/>
      <c r="CVS149" s="0"/>
      <c r="CVT149" s="0"/>
      <c r="CVU149" s="0"/>
      <c r="CVV149" s="0"/>
      <c r="CVW149" s="0"/>
      <c r="CVX149" s="0"/>
      <c r="CVY149" s="0"/>
      <c r="CVZ149" s="0"/>
      <c r="CWA149" s="0"/>
      <c r="CWB149" s="0"/>
      <c r="CWC149" s="0"/>
      <c r="CWD149" s="0"/>
      <c r="CWE149" s="0"/>
      <c r="CWF149" s="0"/>
      <c r="CWG149" s="0"/>
      <c r="CWH149" s="0"/>
      <c r="CWI149" s="0"/>
      <c r="CWJ149" s="0"/>
      <c r="CWK149" s="0"/>
      <c r="CWL149" s="0"/>
      <c r="CWM149" s="0"/>
      <c r="CWN149" s="0"/>
      <c r="CWO149" s="0"/>
      <c r="CWP149" s="0"/>
      <c r="CWQ149" s="0"/>
      <c r="CWR149" s="0"/>
      <c r="CWS149" s="0"/>
      <c r="CWT149" s="0"/>
      <c r="CWU149" s="0"/>
      <c r="CWV149" s="0"/>
      <c r="CWW149" s="0"/>
      <c r="CWX149" s="0"/>
      <c r="CWY149" s="0"/>
      <c r="CWZ149" s="0"/>
      <c r="CXA149" s="0"/>
      <c r="CXB149" s="0"/>
      <c r="CXC149" s="0"/>
      <c r="CXD149" s="0"/>
      <c r="CXE149" s="0"/>
      <c r="CXF149" s="0"/>
      <c r="CXG149" s="0"/>
      <c r="CXH149" s="0"/>
      <c r="CXI149" s="0"/>
      <c r="CXJ149" s="0"/>
      <c r="CXK149" s="0"/>
      <c r="CXL149" s="0"/>
      <c r="CXM149" s="0"/>
      <c r="CXN149" s="0"/>
      <c r="CXO149" s="0"/>
      <c r="CXP149" s="0"/>
      <c r="CXQ149" s="0"/>
      <c r="CXR149" s="0"/>
      <c r="CXS149" s="0"/>
      <c r="CXT149" s="0"/>
      <c r="CXU149" s="0"/>
      <c r="CXV149" s="0"/>
      <c r="CXW149" s="0"/>
      <c r="CXX149" s="0"/>
      <c r="CXY149" s="0"/>
      <c r="CXZ149" s="0"/>
      <c r="CYA149" s="0"/>
      <c r="CYB149" s="0"/>
      <c r="CYC149" s="0"/>
      <c r="CYD149" s="0"/>
      <c r="CYE149" s="0"/>
      <c r="CYF149" s="0"/>
      <c r="CYG149" s="0"/>
      <c r="CYH149" s="0"/>
      <c r="CYI149" s="0"/>
      <c r="CYJ149" s="0"/>
      <c r="CYK149" s="0"/>
      <c r="CYL149" s="0"/>
      <c r="CYM149" s="0"/>
      <c r="CYN149" s="0"/>
      <c r="CYO149" s="0"/>
      <c r="CYP149" s="0"/>
      <c r="CYQ149" s="0"/>
      <c r="CYR149" s="0"/>
      <c r="CYS149" s="0"/>
      <c r="CYT149" s="0"/>
      <c r="CYU149" s="0"/>
      <c r="CYV149" s="0"/>
      <c r="CYW149" s="0"/>
      <c r="CYX149" s="0"/>
      <c r="CYY149" s="0"/>
      <c r="CYZ149" s="0"/>
      <c r="CZA149" s="0"/>
      <c r="CZB149" s="0"/>
      <c r="CZC149" s="0"/>
      <c r="CZD149" s="0"/>
      <c r="CZE149" s="0"/>
      <c r="CZF149" s="0"/>
      <c r="CZG149" s="0"/>
      <c r="CZH149" s="0"/>
      <c r="CZI149" s="0"/>
      <c r="CZJ149" s="0"/>
      <c r="CZK149" s="0"/>
      <c r="CZL149" s="0"/>
      <c r="CZM149" s="0"/>
      <c r="CZN149" s="0"/>
      <c r="CZO149" s="0"/>
      <c r="CZP149" s="0"/>
      <c r="CZQ149" s="0"/>
      <c r="CZR149" s="0"/>
      <c r="CZS149" s="0"/>
      <c r="CZT149" s="0"/>
      <c r="CZU149" s="0"/>
      <c r="CZV149" s="0"/>
      <c r="CZW149" s="0"/>
      <c r="CZX149" s="0"/>
      <c r="CZY149" s="0"/>
      <c r="CZZ149" s="0"/>
      <c r="DAA149" s="0"/>
      <c r="DAB149" s="0"/>
      <c r="DAC149" s="0"/>
      <c r="DAD149" s="0"/>
      <c r="DAE149" s="0"/>
      <c r="DAF149" s="0"/>
      <c r="DAG149" s="0"/>
      <c r="DAH149" s="0"/>
      <c r="DAI149" s="0"/>
      <c r="DAJ149" s="0"/>
      <c r="DAK149" s="0"/>
      <c r="DAL149" s="0"/>
      <c r="DAM149" s="0"/>
      <c r="DAN149" s="0"/>
      <c r="DAO149" s="0"/>
      <c r="DAP149" s="0"/>
      <c r="DAQ149" s="0"/>
      <c r="DAR149" s="0"/>
      <c r="DAS149" s="0"/>
      <c r="DAT149" s="0"/>
      <c r="DAU149" s="0"/>
      <c r="DAV149" s="0"/>
      <c r="DAW149" s="0"/>
      <c r="DAX149" s="0"/>
      <c r="DAY149" s="0"/>
      <c r="DAZ149" s="0"/>
      <c r="DBA149" s="0"/>
      <c r="DBB149" s="0"/>
      <c r="DBC149" s="0"/>
      <c r="DBD149" s="0"/>
      <c r="DBE149" s="0"/>
      <c r="DBF149" s="0"/>
      <c r="DBG149" s="0"/>
      <c r="DBH149" s="0"/>
      <c r="DBI149" s="0"/>
      <c r="DBJ149" s="0"/>
      <c r="DBK149" s="0"/>
      <c r="DBL149" s="0"/>
      <c r="DBM149" s="0"/>
      <c r="DBN149" s="0"/>
      <c r="DBO149" s="0"/>
      <c r="DBP149" s="0"/>
      <c r="DBQ149" s="0"/>
      <c r="DBR149" s="0"/>
      <c r="DBS149" s="0"/>
      <c r="DBT149" s="0"/>
      <c r="DBU149" s="0"/>
      <c r="DBV149" s="0"/>
      <c r="DBW149" s="0"/>
      <c r="DBX149" s="0"/>
      <c r="DBY149" s="0"/>
      <c r="DBZ149" s="0"/>
      <c r="DCA149" s="0"/>
      <c r="DCB149" s="0"/>
      <c r="DCC149" s="0"/>
      <c r="DCD149" s="0"/>
      <c r="DCE149" s="0"/>
      <c r="DCF149" s="0"/>
      <c r="DCG149" s="0"/>
      <c r="DCH149" s="0"/>
      <c r="DCI149" s="0"/>
      <c r="DCJ149" s="0"/>
      <c r="DCK149" s="0"/>
      <c r="DCL149" s="0"/>
      <c r="DCM149" s="0"/>
      <c r="DCN149" s="0"/>
      <c r="DCO149" s="0"/>
      <c r="DCP149" s="0"/>
      <c r="DCQ149" s="0"/>
      <c r="DCR149" s="0"/>
      <c r="DCS149" s="0"/>
      <c r="DCT149" s="0"/>
      <c r="DCU149" s="0"/>
      <c r="DCV149" s="0"/>
      <c r="DCW149" s="0"/>
      <c r="DCX149" s="0"/>
      <c r="DCY149" s="0"/>
      <c r="DCZ149" s="0"/>
      <c r="DDA149" s="0"/>
      <c r="DDB149" s="0"/>
      <c r="DDC149" s="0"/>
      <c r="DDD149" s="0"/>
      <c r="DDE149" s="0"/>
      <c r="DDF149" s="0"/>
      <c r="DDG149" s="0"/>
      <c r="DDH149" s="0"/>
      <c r="DDI149" s="0"/>
      <c r="DDJ149" s="0"/>
      <c r="DDK149" s="0"/>
      <c r="DDL149" s="0"/>
      <c r="DDM149" s="0"/>
      <c r="DDN149" s="0"/>
      <c r="DDO149" s="0"/>
      <c r="DDP149" s="0"/>
      <c r="DDQ149" s="0"/>
      <c r="DDR149" s="0"/>
      <c r="DDS149" s="0"/>
      <c r="DDT149" s="0"/>
      <c r="DDU149" s="0"/>
      <c r="DDV149" s="0"/>
      <c r="DDW149" s="0"/>
      <c r="DDX149" s="0"/>
      <c r="DDY149" s="0"/>
      <c r="DDZ149" s="0"/>
      <c r="DEA149" s="0"/>
      <c r="DEB149" s="0"/>
      <c r="DEC149" s="0"/>
      <c r="DED149" s="0"/>
      <c r="DEE149" s="0"/>
      <c r="DEF149" s="0"/>
      <c r="DEG149" s="0"/>
      <c r="DEH149" s="0"/>
      <c r="DEI149" s="0"/>
      <c r="DEJ149" s="0"/>
      <c r="DEK149" s="0"/>
      <c r="DEL149" s="0"/>
      <c r="DEM149" s="0"/>
      <c r="DEN149" s="0"/>
      <c r="DEO149" s="0"/>
      <c r="DEP149" s="0"/>
      <c r="DEQ149" s="0"/>
      <c r="DER149" s="0"/>
      <c r="DES149" s="0"/>
      <c r="DET149" s="0"/>
      <c r="DEU149" s="0"/>
      <c r="DEV149" s="0"/>
      <c r="DEW149" s="0"/>
      <c r="DEX149" s="0"/>
      <c r="DEY149" s="0"/>
      <c r="DEZ149" s="0"/>
      <c r="DFA149" s="0"/>
      <c r="DFB149" s="0"/>
      <c r="DFC149" s="0"/>
      <c r="DFD149" s="0"/>
      <c r="DFE149" s="0"/>
      <c r="DFF149" s="0"/>
      <c r="DFG149" s="0"/>
      <c r="DFH149" s="0"/>
      <c r="DFI149" s="0"/>
      <c r="DFJ149" s="0"/>
      <c r="DFK149" s="0"/>
      <c r="DFL149" s="0"/>
      <c r="DFM149" s="0"/>
      <c r="DFN149" s="0"/>
      <c r="DFO149" s="0"/>
      <c r="DFP149" s="0"/>
      <c r="DFQ149" s="0"/>
      <c r="DFR149" s="0"/>
      <c r="DFS149" s="0"/>
      <c r="DFT149" s="0"/>
      <c r="DFU149" s="0"/>
      <c r="DFV149" s="0"/>
      <c r="DFW149" s="0"/>
      <c r="DFX149" s="0"/>
      <c r="DFY149" s="0"/>
      <c r="DFZ149" s="0"/>
      <c r="DGA149" s="0"/>
      <c r="DGB149" s="0"/>
      <c r="DGC149" s="0"/>
      <c r="DGD149" s="0"/>
      <c r="DGE149" s="0"/>
      <c r="DGF149" s="0"/>
      <c r="DGG149" s="0"/>
      <c r="DGH149" s="0"/>
      <c r="DGI149" s="0"/>
      <c r="DGJ149" s="0"/>
      <c r="DGK149" s="0"/>
      <c r="DGL149" s="0"/>
      <c r="DGM149" s="0"/>
      <c r="DGN149" s="0"/>
      <c r="DGO149" s="0"/>
      <c r="DGP149" s="0"/>
      <c r="DGQ149" s="0"/>
      <c r="DGR149" s="0"/>
      <c r="DGS149" s="0"/>
      <c r="DGT149" s="0"/>
      <c r="DGU149" s="0"/>
      <c r="DGV149" s="0"/>
      <c r="DGW149" s="0"/>
      <c r="DGX149" s="0"/>
      <c r="DGY149" s="0"/>
      <c r="DGZ149" s="0"/>
      <c r="DHA149" s="0"/>
      <c r="DHB149" s="0"/>
      <c r="DHC149" s="0"/>
      <c r="DHD149" s="0"/>
      <c r="DHE149" s="0"/>
      <c r="DHF149" s="0"/>
      <c r="DHG149" s="0"/>
      <c r="DHH149" s="0"/>
      <c r="DHI149" s="0"/>
      <c r="DHJ149" s="0"/>
      <c r="DHK149" s="0"/>
      <c r="DHL149" s="0"/>
      <c r="DHM149" s="0"/>
      <c r="DHN149" s="0"/>
      <c r="DHO149" s="0"/>
      <c r="DHP149" s="0"/>
      <c r="DHQ149" s="0"/>
      <c r="DHR149" s="0"/>
      <c r="DHS149" s="0"/>
      <c r="DHT149" s="0"/>
      <c r="DHU149" s="0"/>
      <c r="DHV149" s="0"/>
      <c r="DHW149" s="0"/>
      <c r="DHX149" s="0"/>
      <c r="DHY149" s="0"/>
      <c r="DHZ149" s="0"/>
      <c r="DIA149" s="0"/>
      <c r="DIB149" s="0"/>
      <c r="DIC149" s="0"/>
      <c r="DID149" s="0"/>
      <c r="DIE149" s="0"/>
      <c r="DIF149" s="0"/>
      <c r="DIG149" s="0"/>
      <c r="DIH149" s="0"/>
      <c r="DII149" s="0"/>
      <c r="DIJ149" s="0"/>
      <c r="DIK149" s="0"/>
      <c r="DIL149" s="0"/>
      <c r="DIM149" s="0"/>
      <c r="DIN149" s="0"/>
      <c r="DIO149" s="0"/>
      <c r="DIP149" s="0"/>
      <c r="DIQ149" s="0"/>
      <c r="DIR149" s="0"/>
      <c r="DIS149" s="0"/>
      <c r="DIT149" s="0"/>
      <c r="DIU149" s="0"/>
      <c r="DIV149" s="0"/>
      <c r="DIW149" s="0"/>
      <c r="DIX149" s="0"/>
      <c r="DIY149" s="0"/>
      <c r="DIZ149" s="0"/>
      <c r="DJA149" s="0"/>
      <c r="DJB149" s="0"/>
      <c r="DJC149" s="0"/>
      <c r="DJD149" s="0"/>
      <c r="DJE149" s="0"/>
      <c r="DJF149" s="0"/>
      <c r="DJG149" s="0"/>
      <c r="DJH149" s="0"/>
      <c r="DJI149" s="0"/>
      <c r="DJJ149" s="0"/>
      <c r="DJK149" s="0"/>
      <c r="DJL149" s="0"/>
      <c r="DJM149" s="0"/>
      <c r="DJN149" s="0"/>
      <c r="DJO149" s="0"/>
      <c r="DJP149" s="0"/>
      <c r="DJQ149" s="0"/>
      <c r="DJR149" s="0"/>
      <c r="DJS149" s="0"/>
      <c r="DJT149" s="0"/>
      <c r="DJU149" s="0"/>
      <c r="DJV149" s="0"/>
      <c r="DJW149" s="0"/>
      <c r="DJX149" s="0"/>
      <c r="DJY149" s="0"/>
      <c r="DJZ149" s="0"/>
      <c r="DKA149" s="0"/>
      <c r="DKB149" s="0"/>
      <c r="DKC149" s="0"/>
      <c r="DKD149" s="0"/>
      <c r="DKE149" s="0"/>
      <c r="DKF149" s="0"/>
      <c r="DKG149" s="0"/>
      <c r="DKH149" s="0"/>
      <c r="DKI149" s="0"/>
      <c r="DKJ149" s="0"/>
      <c r="DKK149" s="0"/>
      <c r="DKL149" s="0"/>
      <c r="DKM149" s="0"/>
      <c r="DKN149" s="0"/>
      <c r="DKO149" s="0"/>
      <c r="DKP149" s="0"/>
      <c r="DKQ149" s="0"/>
      <c r="DKR149" s="0"/>
      <c r="DKS149" s="0"/>
      <c r="DKT149" s="0"/>
      <c r="DKU149" s="0"/>
      <c r="DKV149" s="0"/>
      <c r="DKW149" s="0"/>
      <c r="DKX149" s="0"/>
      <c r="DKY149" s="0"/>
      <c r="DKZ149" s="0"/>
      <c r="DLA149" s="0"/>
      <c r="DLB149" s="0"/>
      <c r="DLC149" s="0"/>
      <c r="DLD149" s="0"/>
      <c r="DLE149" s="0"/>
      <c r="DLF149" s="0"/>
      <c r="DLG149" s="0"/>
      <c r="DLH149" s="0"/>
      <c r="DLI149" s="0"/>
      <c r="DLJ149" s="0"/>
      <c r="DLK149" s="0"/>
      <c r="DLL149" s="0"/>
      <c r="DLM149" s="0"/>
      <c r="DLN149" s="0"/>
      <c r="DLO149" s="0"/>
      <c r="DLP149" s="0"/>
      <c r="DLQ149" s="0"/>
      <c r="DLR149" s="0"/>
      <c r="DLS149" s="0"/>
      <c r="DLT149" s="0"/>
      <c r="DLU149" s="0"/>
      <c r="DLV149" s="0"/>
      <c r="DLW149" s="0"/>
      <c r="DLX149" s="0"/>
      <c r="DLY149" s="0"/>
      <c r="DLZ149" s="0"/>
      <c r="DMA149" s="0"/>
      <c r="DMB149" s="0"/>
      <c r="DMC149" s="0"/>
      <c r="DMD149" s="0"/>
      <c r="DME149" s="0"/>
      <c r="DMF149" s="0"/>
      <c r="DMG149" s="0"/>
      <c r="DMH149" s="0"/>
      <c r="DMI149" s="0"/>
      <c r="DMJ149" s="0"/>
      <c r="DMK149" s="0"/>
      <c r="DML149" s="0"/>
      <c r="DMM149" s="0"/>
      <c r="DMN149" s="0"/>
      <c r="DMO149" s="0"/>
      <c r="DMP149" s="0"/>
      <c r="DMQ149" s="0"/>
      <c r="DMR149" s="0"/>
      <c r="DMS149" s="0"/>
      <c r="DMT149" s="0"/>
      <c r="DMU149" s="0"/>
      <c r="DMV149" s="0"/>
      <c r="DMW149" s="0"/>
      <c r="DMX149" s="0"/>
      <c r="DMY149" s="0"/>
      <c r="DMZ149" s="0"/>
      <c r="DNA149" s="0"/>
      <c r="DNB149" s="0"/>
      <c r="DNC149" s="0"/>
      <c r="DND149" s="0"/>
      <c r="DNE149" s="0"/>
      <c r="DNF149" s="0"/>
      <c r="DNG149" s="0"/>
      <c r="DNH149" s="0"/>
      <c r="DNI149" s="0"/>
      <c r="DNJ149" s="0"/>
      <c r="DNK149" s="0"/>
      <c r="DNL149" s="0"/>
      <c r="DNM149" s="0"/>
      <c r="DNN149" s="0"/>
      <c r="DNO149" s="0"/>
      <c r="DNP149" s="0"/>
      <c r="DNQ149" s="0"/>
      <c r="DNR149" s="0"/>
      <c r="DNS149" s="0"/>
      <c r="DNT149" s="0"/>
      <c r="DNU149" s="0"/>
      <c r="DNV149" s="0"/>
      <c r="DNW149" s="0"/>
      <c r="DNX149" s="0"/>
      <c r="DNY149" s="0"/>
      <c r="DNZ149" s="0"/>
      <c r="DOA149" s="0"/>
      <c r="DOB149" s="0"/>
      <c r="DOC149" s="0"/>
      <c r="DOD149" s="0"/>
      <c r="DOE149" s="0"/>
      <c r="DOF149" s="0"/>
      <c r="DOG149" s="0"/>
      <c r="DOH149" s="0"/>
      <c r="DOI149" s="0"/>
      <c r="DOJ149" s="0"/>
      <c r="DOK149" s="0"/>
      <c r="DOL149" s="0"/>
      <c r="DOM149" s="0"/>
      <c r="DON149" s="0"/>
      <c r="DOO149" s="0"/>
      <c r="DOP149" s="0"/>
      <c r="DOQ149" s="0"/>
      <c r="DOR149" s="0"/>
      <c r="DOS149" s="0"/>
      <c r="DOT149" s="0"/>
      <c r="DOU149" s="0"/>
      <c r="DOV149" s="0"/>
      <c r="DOW149" s="0"/>
      <c r="DOX149" s="0"/>
      <c r="DOY149" s="0"/>
      <c r="DOZ149" s="0"/>
      <c r="DPA149" s="0"/>
      <c r="DPB149" s="0"/>
      <c r="DPC149" s="0"/>
      <c r="DPD149" s="0"/>
      <c r="DPE149" s="0"/>
      <c r="DPF149" s="0"/>
      <c r="DPG149" s="0"/>
      <c r="DPH149" s="0"/>
      <c r="DPI149" s="0"/>
      <c r="DPJ149" s="0"/>
      <c r="DPK149" s="0"/>
      <c r="DPL149" s="0"/>
      <c r="DPM149" s="0"/>
      <c r="DPN149" s="0"/>
      <c r="DPO149" s="0"/>
      <c r="DPP149" s="0"/>
      <c r="DPQ149" s="0"/>
      <c r="DPR149" s="0"/>
      <c r="DPS149" s="0"/>
      <c r="DPT149" s="0"/>
      <c r="DPU149" s="0"/>
      <c r="DPV149" s="0"/>
      <c r="DPW149" s="0"/>
      <c r="DPX149" s="0"/>
      <c r="DPY149" s="0"/>
      <c r="DPZ149" s="0"/>
      <c r="DQA149" s="0"/>
      <c r="DQB149" s="0"/>
      <c r="DQC149" s="0"/>
      <c r="DQD149" s="0"/>
      <c r="DQE149" s="0"/>
      <c r="DQF149" s="0"/>
      <c r="DQG149" s="0"/>
      <c r="DQH149" s="0"/>
      <c r="DQI149" s="0"/>
      <c r="DQJ149" s="0"/>
      <c r="DQK149" s="0"/>
      <c r="DQL149" s="0"/>
      <c r="DQM149" s="0"/>
      <c r="DQN149" s="0"/>
      <c r="DQO149" s="0"/>
      <c r="DQP149" s="0"/>
      <c r="DQQ149" s="0"/>
      <c r="DQR149" s="0"/>
      <c r="DQS149" s="0"/>
      <c r="DQT149" s="0"/>
      <c r="DQU149" s="0"/>
      <c r="DQV149" s="0"/>
      <c r="DQW149" s="0"/>
      <c r="DQX149" s="0"/>
      <c r="DQY149" s="0"/>
      <c r="DQZ149" s="0"/>
      <c r="DRA149" s="0"/>
      <c r="DRB149" s="0"/>
      <c r="DRC149" s="0"/>
      <c r="DRD149" s="0"/>
      <c r="DRE149" s="0"/>
      <c r="DRF149" s="0"/>
      <c r="DRG149" s="0"/>
      <c r="DRH149" s="0"/>
      <c r="DRI149" s="0"/>
      <c r="DRJ149" s="0"/>
      <c r="DRK149" s="0"/>
      <c r="DRL149" s="0"/>
      <c r="DRM149" s="0"/>
      <c r="DRN149" s="0"/>
      <c r="DRO149" s="0"/>
      <c r="DRP149" s="0"/>
      <c r="DRQ149" s="0"/>
      <c r="DRR149" s="0"/>
      <c r="DRS149" s="0"/>
      <c r="DRT149" s="0"/>
      <c r="DRU149" s="0"/>
      <c r="DRV149" s="0"/>
      <c r="DRW149" s="0"/>
      <c r="DRX149" s="0"/>
      <c r="DRY149" s="0"/>
      <c r="DRZ149" s="0"/>
      <c r="DSA149" s="0"/>
      <c r="DSB149" s="0"/>
      <c r="DSC149" s="0"/>
      <c r="DSD149" s="0"/>
      <c r="DSE149" s="0"/>
      <c r="DSF149" s="0"/>
      <c r="DSG149" s="0"/>
      <c r="DSH149" s="0"/>
      <c r="DSI149" s="0"/>
      <c r="DSJ149" s="0"/>
      <c r="DSK149" s="0"/>
      <c r="DSL149" s="0"/>
      <c r="DSM149" s="0"/>
      <c r="DSN149" s="0"/>
      <c r="DSO149" s="0"/>
      <c r="DSP149" s="0"/>
      <c r="DSQ149" s="0"/>
      <c r="DSR149" s="0"/>
      <c r="DSS149" s="0"/>
      <c r="DST149" s="0"/>
      <c r="DSU149" s="0"/>
      <c r="DSV149" s="0"/>
      <c r="DSW149" s="0"/>
      <c r="DSX149" s="0"/>
      <c r="DSY149" s="0"/>
      <c r="DSZ149" s="0"/>
      <c r="DTA149" s="0"/>
      <c r="DTB149" s="0"/>
      <c r="DTC149" s="0"/>
      <c r="DTD149" s="0"/>
      <c r="DTE149" s="0"/>
      <c r="DTF149" s="0"/>
      <c r="DTG149" s="0"/>
      <c r="DTH149" s="0"/>
      <c r="DTI149" s="0"/>
      <c r="DTJ149" s="0"/>
      <c r="DTK149" s="0"/>
      <c r="DTL149" s="0"/>
      <c r="DTM149" s="0"/>
      <c r="DTN149" s="0"/>
      <c r="DTO149" s="0"/>
      <c r="DTP149" s="0"/>
      <c r="DTQ149" s="0"/>
      <c r="DTR149" s="0"/>
      <c r="DTS149" s="0"/>
      <c r="DTT149" s="0"/>
      <c r="DTU149" s="0"/>
      <c r="DTV149" s="0"/>
      <c r="DTW149" s="0"/>
      <c r="DTX149" s="0"/>
      <c r="DTY149" s="0"/>
      <c r="DTZ149" s="0"/>
      <c r="DUA149" s="0"/>
      <c r="DUB149" s="0"/>
      <c r="DUC149" s="0"/>
      <c r="DUD149" s="0"/>
      <c r="DUE149" s="0"/>
      <c r="DUF149" s="0"/>
      <c r="DUG149" s="0"/>
      <c r="DUH149" s="0"/>
      <c r="DUI149" s="0"/>
      <c r="DUJ149" s="0"/>
      <c r="DUK149" s="0"/>
      <c r="DUL149" s="0"/>
      <c r="DUM149" s="0"/>
      <c r="DUN149" s="0"/>
      <c r="DUO149" s="0"/>
      <c r="DUP149" s="0"/>
      <c r="DUQ149" s="0"/>
      <c r="DUR149" s="0"/>
      <c r="DUS149" s="0"/>
      <c r="DUT149" s="0"/>
      <c r="DUU149" s="0"/>
      <c r="DUV149" s="0"/>
      <c r="DUW149" s="0"/>
      <c r="DUX149" s="0"/>
      <c r="DUY149" s="0"/>
      <c r="DUZ149" s="0"/>
      <c r="DVA149" s="0"/>
      <c r="DVB149" s="0"/>
      <c r="DVC149" s="0"/>
      <c r="DVD149" s="0"/>
      <c r="DVE149" s="0"/>
      <c r="DVF149" s="0"/>
      <c r="DVG149" s="0"/>
      <c r="DVH149" s="0"/>
      <c r="DVI149" s="0"/>
      <c r="DVJ149" s="0"/>
      <c r="DVK149" s="0"/>
      <c r="DVL149" s="0"/>
      <c r="DVM149" s="0"/>
      <c r="DVN149" s="0"/>
      <c r="DVO149" s="0"/>
      <c r="DVP149" s="0"/>
      <c r="DVQ149" s="0"/>
      <c r="DVR149" s="0"/>
      <c r="DVS149" s="0"/>
      <c r="DVT149" s="0"/>
      <c r="DVU149" s="0"/>
      <c r="DVV149" s="0"/>
      <c r="DVW149" s="0"/>
      <c r="DVX149" s="0"/>
      <c r="DVY149" s="0"/>
      <c r="DVZ149" s="0"/>
      <c r="DWA149" s="0"/>
      <c r="DWB149" s="0"/>
      <c r="DWC149" s="0"/>
      <c r="DWD149" s="0"/>
      <c r="DWE149" s="0"/>
      <c r="DWF149" s="0"/>
      <c r="DWG149" s="0"/>
      <c r="DWH149" s="0"/>
      <c r="DWI149" s="0"/>
      <c r="DWJ149" s="0"/>
      <c r="DWK149" s="0"/>
      <c r="DWL149" s="0"/>
      <c r="DWM149" s="0"/>
      <c r="DWN149" s="0"/>
      <c r="DWO149" s="0"/>
      <c r="DWP149" s="0"/>
      <c r="DWQ149" s="0"/>
      <c r="DWR149" s="0"/>
      <c r="DWS149" s="0"/>
      <c r="DWT149" s="0"/>
      <c r="DWU149" s="0"/>
      <c r="DWV149" s="0"/>
      <c r="DWW149" s="0"/>
      <c r="DWX149" s="0"/>
      <c r="DWY149" s="0"/>
      <c r="DWZ149" s="0"/>
      <c r="DXA149" s="0"/>
      <c r="DXB149" s="0"/>
      <c r="DXC149" s="0"/>
      <c r="DXD149" s="0"/>
      <c r="DXE149" s="0"/>
      <c r="DXF149" s="0"/>
      <c r="DXG149" s="0"/>
      <c r="DXH149" s="0"/>
      <c r="DXI149" s="0"/>
      <c r="DXJ149" s="0"/>
      <c r="DXK149" s="0"/>
      <c r="DXL149" s="0"/>
      <c r="DXM149" s="0"/>
      <c r="DXN149" s="0"/>
      <c r="DXO149" s="0"/>
      <c r="DXP149" s="0"/>
      <c r="DXQ149" s="0"/>
      <c r="DXR149" s="0"/>
      <c r="DXS149" s="0"/>
      <c r="DXT149" s="0"/>
      <c r="DXU149" s="0"/>
      <c r="DXV149" s="0"/>
      <c r="DXW149" s="0"/>
      <c r="DXX149" s="0"/>
      <c r="DXY149" s="0"/>
      <c r="DXZ149" s="0"/>
      <c r="DYA149" s="0"/>
      <c r="DYB149" s="0"/>
      <c r="DYC149" s="0"/>
      <c r="DYD149" s="0"/>
      <c r="DYE149" s="0"/>
      <c r="DYF149" s="0"/>
      <c r="DYG149" s="0"/>
      <c r="DYH149" s="0"/>
      <c r="DYI149" s="0"/>
      <c r="DYJ149" s="0"/>
      <c r="DYK149" s="0"/>
      <c r="DYL149" s="0"/>
      <c r="DYM149" s="0"/>
      <c r="DYN149" s="0"/>
      <c r="DYO149" s="0"/>
      <c r="DYP149" s="0"/>
      <c r="DYQ149" s="0"/>
      <c r="DYR149" s="0"/>
      <c r="DYS149" s="0"/>
      <c r="DYT149" s="0"/>
      <c r="DYU149" s="0"/>
      <c r="DYV149" s="0"/>
      <c r="DYW149" s="0"/>
      <c r="DYX149" s="0"/>
      <c r="DYY149" s="0"/>
      <c r="DYZ149" s="0"/>
      <c r="DZA149" s="0"/>
      <c r="DZB149" s="0"/>
      <c r="DZC149" s="0"/>
      <c r="DZD149" s="0"/>
      <c r="DZE149" s="0"/>
      <c r="DZF149" s="0"/>
      <c r="DZG149" s="0"/>
      <c r="DZH149" s="0"/>
      <c r="DZI149" s="0"/>
      <c r="DZJ149" s="0"/>
      <c r="DZK149" s="0"/>
      <c r="DZL149" s="0"/>
      <c r="DZM149" s="0"/>
      <c r="DZN149" s="0"/>
      <c r="DZO149" s="0"/>
      <c r="DZP149" s="0"/>
      <c r="DZQ149" s="0"/>
      <c r="DZR149" s="0"/>
      <c r="DZS149" s="0"/>
      <c r="DZT149" s="0"/>
      <c r="DZU149" s="0"/>
      <c r="DZV149" s="0"/>
      <c r="DZW149" s="0"/>
      <c r="DZX149" s="0"/>
      <c r="DZY149" s="0"/>
      <c r="DZZ149" s="0"/>
      <c r="EAA149" s="0"/>
      <c r="EAB149" s="0"/>
      <c r="EAC149" s="0"/>
      <c r="EAD149" s="0"/>
      <c r="EAE149" s="0"/>
      <c r="EAF149" s="0"/>
      <c r="EAG149" s="0"/>
      <c r="EAH149" s="0"/>
      <c r="EAI149" s="0"/>
      <c r="EAJ149" s="0"/>
      <c r="EAK149" s="0"/>
      <c r="EAL149" s="0"/>
      <c r="EAM149" s="0"/>
      <c r="EAN149" s="0"/>
      <c r="EAO149" s="0"/>
      <c r="EAP149" s="0"/>
      <c r="EAQ149" s="0"/>
      <c r="EAR149" s="0"/>
      <c r="EAS149" s="0"/>
      <c r="EAT149" s="0"/>
      <c r="EAU149" s="0"/>
      <c r="EAV149" s="0"/>
      <c r="EAW149" s="0"/>
      <c r="EAX149" s="0"/>
      <c r="EAY149" s="0"/>
      <c r="EAZ149" s="0"/>
      <c r="EBA149" s="0"/>
      <c r="EBB149" s="0"/>
      <c r="EBC149" s="0"/>
      <c r="EBD149" s="0"/>
      <c r="EBE149" s="0"/>
      <c r="EBF149" s="0"/>
      <c r="EBG149" s="0"/>
      <c r="EBH149" s="0"/>
      <c r="EBI149" s="0"/>
      <c r="EBJ149" s="0"/>
      <c r="EBK149" s="0"/>
      <c r="EBL149" s="0"/>
      <c r="EBM149" s="0"/>
      <c r="EBN149" s="0"/>
      <c r="EBO149" s="0"/>
      <c r="EBP149" s="0"/>
      <c r="EBQ149" s="0"/>
      <c r="EBR149" s="0"/>
      <c r="EBS149" s="0"/>
      <c r="EBT149" s="0"/>
      <c r="EBU149" s="0"/>
      <c r="EBV149" s="0"/>
      <c r="EBW149" s="0"/>
      <c r="EBX149" s="0"/>
      <c r="EBY149" s="0"/>
      <c r="EBZ149" s="0"/>
      <c r="ECA149" s="0"/>
      <c r="ECB149" s="0"/>
      <c r="ECC149" s="0"/>
      <c r="ECD149" s="0"/>
      <c r="ECE149" s="0"/>
      <c r="ECF149" s="0"/>
      <c r="ECG149" s="0"/>
      <c r="ECH149" s="0"/>
      <c r="ECI149" s="0"/>
      <c r="ECJ149" s="0"/>
      <c r="ECK149" s="0"/>
      <c r="ECL149" s="0"/>
      <c r="ECM149" s="0"/>
      <c r="ECN149" s="0"/>
      <c r="ECO149" s="0"/>
      <c r="ECP149" s="0"/>
      <c r="ECQ149" s="0"/>
      <c r="ECR149" s="0"/>
      <c r="ECS149" s="0"/>
      <c r="ECT149" s="0"/>
      <c r="ECU149" s="0"/>
      <c r="ECV149" s="0"/>
      <c r="ECW149" s="0"/>
      <c r="ECX149" s="0"/>
      <c r="ECY149" s="0"/>
      <c r="ECZ149" s="0"/>
      <c r="EDA149" s="0"/>
      <c r="EDB149" s="0"/>
      <c r="EDC149" s="0"/>
      <c r="EDD149" s="0"/>
      <c r="EDE149" s="0"/>
      <c r="EDF149" s="0"/>
      <c r="EDG149" s="0"/>
      <c r="EDH149" s="0"/>
      <c r="EDI149" s="0"/>
      <c r="EDJ149" s="0"/>
      <c r="EDK149" s="0"/>
      <c r="EDL149" s="0"/>
      <c r="EDM149" s="0"/>
      <c r="EDN149" s="0"/>
      <c r="EDO149" s="0"/>
      <c r="EDP149" s="0"/>
      <c r="EDQ149" s="0"/>
      <c r="EDR149" s="0"/>
      <c r="EDS149" s="0"/>
      <c r="EDT149" s="0"/>
      <c r="EDU149" s="0"/>
      <c r="EDV149" s="0"/>
      <c r="EDW149" s="0"/>
      <c r="EDX149" s="0"/>
      <c r="EDY149" s="0"/>
      <c r="EDZ149" s="0"/>
      <c r="EEA149" s="0"/>
      <c r="EEB149" s="0"/>
      <c r="EEC149" s="0"/>
      <c r="EED149" s="0"/>
      <c r="EEE149" s="0"/>
      <c r="EEF149" s="0"/>
      <c r="EEG149" s="0"/>
      <c r="EEH149" s="0"/>
      <c r="EEI149" s="0"/>
      <c r="EEJ149" s="0"/>
      <c r="EEK149" s="0"/>
      <c r="EEL149" s="0"/>
      <c r="EEM149" s="0"/>
      <c r="EEN149" s="0"/>
      <c r="EEO149" s="0"/>
      <c r="EEP149" s="0"/>
      <c r="EEQ149" s="0"/>
      <c r="EER149" s="0"/>
      <c r="EES149" s="0"/>
      <c r="EET149" s="0"/>
      <c r="EEU149" s="0"/>
      <c r="EEV149" s="0"/>
      <c r="EEW149" s="0"/>
      <c r="EEX149" s="0"/>
      <c r="EEY149" s="0"/>
      <c r="EEZ149" s="0"/>
      <c r="EFA149" s="0"/>
      <c r="EFB149" s="0"/>
      <c r="EFC149" s="0"/>
      <c r="EFD149" s="0"/>
      <c r="EFE149" s="0"/>
      <c r="EFF149" s="0"/>
      <c r="EFG149" s="0"/>
      <c r="EFH149" s="0"/>
      <c r="EFI149" s="0"/>
      <c r="EFJ149" s="0"/>
      <c r="EFK149" s="0"/>
      <c r="EFL149" s="0"/>
      <c r="EFM149" s="0"/>
      <c r="EFN149" s="0"/>
      <c r="EFO149" s="0"/>
      <c r="EFP149" s="0"/>
      <c r="EFQ149" s="0"/>
      <c r="EFR149" s="0"/>
      <c r="EFS149" s="0"/>
      <c r="EFT149" s="0"/>
      <c r="EFU149" s="0"/>
      <c r="EFV149" s="0"/>
      <c r="EFW149" s="0"/>
      <c r="EFX149" s="0"/>
      <c r="EFY149" s="0"/>
      <c r="EFZ149" s="0"/>
      <c r="EGA149" s="0"/>
      <c r="EGB149" s="0"/>
      <c r="EGC149" s="0"/>
      <c r="EGD149" s="0"/>
      <c r="EGE149" s="0"/>
      <c r="EGF149" s="0"/>
      <c r="EGG149" s="0"/>
      <c r="EGH149" s="0"/>
      <c r="EGI149" s="0"/>
      <c r="EGJ149" s="0"/>
      <c r="EGK149" s="0"/>
      <c r="EGL149" s="0"/>
      <c r="EGM149" s="0"/>
      <c r="EGN149" s="0"/>
      <c r="EGO149" s="0"/>
      <c r="EGP149" s="0"/>
      <c r="EGQ149" s="0"/>
      <c r="EGR149" s="0"/>
      <c r="EGS149" s="0"/>
      <c r="EGT149" s="0"/>
      <c r="EGU149" s="0"/>
      <c r="EGV149" s="0"/>
      <c r="EGW149" s="0"/>
      <c r="EGX149" s="0"/>
      <c r="EGY149" s="0"/>
      <c r="EGZ149" s="0"/>
      <c r="EHA149" s="0"/>
      <c r="EHB149" s="0"/>
      <c r="EHC149" s="0"/>
      <c r="EHD149" s="0"/>
      <c r="EHE149" s="0"/>
      <c r="EHF149" s="0"/>
      <c r="EHG149" s="0"/>
      <c r="EHH149" s="0"/>
      <c r="EHI149" s="0"/>
      <c r="EHJ149" s="0"/>
      <c r="EHK149" s="0"/>
      <c r="EHL149" s="0"/>
      <c r="EHM149" s="0"/>
      <c r="EHN149" s="0"/>
      <c r="EHO149" s="0"/>
      <c r="EHP149" s="0"/>
      <c r="EHQ149" s="0"/>
      <c r="EHR149" s="0"/>
      <c r="EHS149" s="0"/>
      <c r="EHT149" s="0"/>
      <c r="EHU149" s="0"/>
      <c r="EHV149" s="0"/>
      <c r="EHW149" s="0"/>
      <c r="EHX149" s="0"/>
      <c r="EHY149" s="0"/>
      <c r="EHZ149" s="0"/>
      <c r="EIA149" s="0"/>
      <c r="EIB149" s="0"/>
      <c r="EIC149" s="0"/>
      <c r="EID149" s="0"/>
      <c r="EIE149" s="0"/>
      <c r="EIF149" s="0"/>
      <c r="EIG149" s="0"/>
      <c r="EIH149" s="0"/>
      <c r="EII149" s="0"/>
      <c r="EIJ149" s="0"/>
      <c r="EIK149" s="0"/>
      <c r="EIL149" s="0"/>
      <c r="EIM149" s="0"/>
      <c r="EIN149" s="0"/>
      <c r="EIO149" s="0"/>
      <c r="EIP149" s="0"/>
      <c r="EIQ149" s="0"/>
      <c r="EIR149" s="0"/>
      <c r="EIS149" s="0"/>
      <c r="EIT149" s="0"/>
      <c r="EIU149" s="0"/>
      <c r="EIV149" s="0"/>
      <c r="EIW149" s="0"/>
      <c r="EIX149" s="0"/>
      <c r="EIY149" s="0"/>
      <c r="EIZ149" s="0"/>
      <c r="EJA149" s="0"/>
      <c r="EJB149" s="0"/>
      <c r="EJC149" s="0"/>
      <c r="EJD149" s="0"/>
      <c r="EJE149" s="0"/>
      <c r="EJF149" s="0"/>
      <c r="EJG149" s="0"/>
      <c r="EJH149" s="0"/>
      <c r="EJI149" s="0"/>
      <c r="EJJ149" s="0"/>
      <c r="EJK149" s="0"/>
      <c r="EJL149" s="0"/>
      <c r="EJM149" s="0"/>
      <c r="EJN149" s="0"/>
      <c r="EJO149" s="0"/>
      <c r="EJP149" s="0"/>
      <c r="EJQ149" s="0"/>
      <c r="EJR149" s="0"/>
      <c r="EJS149" s="0"/>
      <c r="EJT149" s="0"/>
      <c r="EJU149" s="0"/>
      <c r="EJV149" s="0"/>
      <c r="EJW149" s="0"/>
      <c r="EJX149" s="0"/>
      <c r="EJY149" s="0"/>
      <c r="EJZ149" s="0"/>
      <c r="EKA149" s="0"/>
      <c r="EKB149" s="0"/>
      <c r="EKC149" s="0"/>
      <c r="EKD149" s="0"/>
      <c r="EKE149" s="0"/>
      <c r="EKF149" s="0"/>
      <c r="EKG149" s="0"/>
      <c r="EKH149" s="0"/>
      <c r="EKI149" s="0"/>
      <c r="EKJ149" s="0"/>
      <c r="EKK149" s="0"/>
      <c r="EKL149" s="0"/>
      <c r="EKM149" s="0"/>
      <c r="EKN149" s="0"/>
      <c r="EKO149" s="0"/>
      <c r="EKP149" s="0"/>
      <c r="EKQ149" s="0"/>
      <c r="EKR149" s="0"/>
      <c r="EKS149" s="0"/>
      <c r="EKT149" s="0"/>
      <c r="EKU149" s="0"/>
      <c r="EKV149" s="0"/>
      <c r="EKW149" s="0"/>
      <c r="EKX149" s="0"/>
      <c r="EKY149" s="0"/>
      <c r="EKZ149" s="0"/>
      <c r="ELA149" s="0"/>
      <c r="ELB149" s="0"/>
      <c r="ELC149" s="0"/>
      <c r="ELD149" s="0"/>
      <c r="ELE149" s="0"/>
      <c r="ELF149" s="0"/>
      <c r="ELG149" s="0"/>
      <c r="ELH149" s="0"/>
      <c r="ELI149" s="0"/>
      <c r="ELJ149" s="0"/>
      <c r="ELK149" s="0"/>
      <c r="ELL149" s="0"/>
      <c r="ELM149" s="0"/>
      <c r="ELN149" s="0"/>
      <c r="ELO149" s="0"/>
      <c r="ELP149" s="0"/>
      <c r="ELQ149" s="0"/>
      <c r="ELR149" s="0"/>
      <c r="ELS149" s="0"/>
      <c r="ELT149" s="0"/>
      <c r="ELU149" s="0"/>
      <c r="ELV149" s="0"/>
      <c r="ELW149" s="0"/>
      <c r="ELX149" s="0"/>
      <c r="ELY149" s="0"/>
      <c r="ELZ149" s="0"/>
      <c r="EMA149" s="0"/>
      <c r="EMB149" s="0"/>
      <c r="EMC149" s="0"/>
      <c r="EMD149" s="0"/>
      <c r="EME149" s="0"/>
      <c r="EMF149" s="0"/>
      <c r="EMG149" s="0"/>
      <c r="EMH149" s="0"/>
      <c r="EMI149" s="0"/>
      <c r="EMJ149" s="0"/>
      <c r="EMK149" s="0"/>
      <c r="EML149" s="0"/>
      <c r="EMM149" s="0"/>
      <c r="EMN149" s="0"/>
      <c r="EMO149" s="0"/>
      <c r="EMP149" s="0"/>
      <c r="EMQ149" s="0"/>
      <c r="EMR149" s="0"/>
      <c r="EMS149" s="0"/>
      <c r="EMT149" s="0"/>
      <c r="EMU149" s="0"/>
      <c r="EMV149" s="0"/>
      <c r="EMW149" s="0"/>
      <c r="EMX149" s="0"/>
      <c r="EMY149" s="0"/>
      <c r="EMZ149" s="0"/>
      <c r="ENA149" s="0"/>
      <c r="ENB149" s="0"/>
      <c r="ENC149" s="0"/>
      <c r="END149" s="0"/>
      <c r="ENE149" s="0"/>
      <c r="ENF149" s="0"/>
      <c r="ENG149" s="0"/>
      <c r="ENH149" s="0"/>
      <c r="ENI149" s="0"/>
      <c r="ENJ149" s="0"/>
      <c r="ENK149" s="0"/>
      <c r="ENL149" s="0"/>
      <c r="ENM149" s="0"/>
      <c r="ENN149" s="0"/>
      <c r="ENO149" s="0"/>
      <c r="ENP149" s="0"/>
      <c r="ENQ149" s="0"/>
      <c r="ENR149" s="0"/>
      <c r="ENS149" s="0"/>
      <c r="ENT149" s="0"/>
      <c r="ENU149" s="0"/>
      <c r="ENV149" s="0"/>
      <c r="ENW149" s="0"/>
      <c r="ENX149" s="0"/>
      <c r="ENY149" s="0"/>
      <c r="ENZ149" s="0"/>
      <c r="EOA149" s="0"/>
      <c r="EOB149" s="0"/>
      <c r="EOC149" s="0"/>
      <c r="EOD149" s="0"/>
      <c r="EOE149" s="0"/>
      <c r="EOF149" s="0"/>
      <c r="EOG149" s="0"/>
      <c r="EOH149" s="0"/>
      <c r="EOI149" s="0"/>
      <c r="EOJ149" s="0"/>
      <c r="EOK149" s="0"/>
      <c r="EOL149" s="0"/>
      <c r="EOM149" s="0"/>
      <c r="EON149" s="0"/>
      <c r="EOO149" s="0"/>
      <c r="EOP149" s="0"/>
      <c r="EOQ149" s="0"/>
      <c r="EOR149" s="0"/>
      <c r="EOS149" s="0"/>
      <c r="EOT149" s="0"/>
      <c r="EOU149" s="0"/>
      <c r="EOV149" s="0"/>
      <c r="EOW149" s="0"/>
      <c r="EOX149" s="0"/>
      <c r="EOY149" s="0"/>
      <c r="EOZ149" s="0"/>
      <c r="EPA149" s="0"/>
      <c r="EPB149" s="0"/>
      <c r="EPC149" s="0"/>
      <c r="EPD149" s="0"/>
      <c r="EPE149" s="0"/>
      <c r="EPF149" s="0"/>
      <c r="EPG149" s="0"/>
      <c r="EPH149" s="0"/>
      <c r="EPI149" s="0"/>
      <c r="EPJ149" s="0"/>
      <c r="EPK149" s="0"/>
      <c r="EPL149" s="0"/>
      <c r="EPM149" s="0"/>
      <c r="EPN149" s="0"/>
      <c r="EPO149" s="0"/>
      <c r="EPP149" s="0"/>
      <c r="EPQ149" s="0"/>
      <c r="EPR149" s="0"/>
      <c r="EPS149" s="0"/>
      <c r="EPT149" s="0"/>
      <c r="EPU149" s="0"/>
      <c r="EPV149" s="0"/>
      <c r="EPW149" s="0"/>
      <c r="EPX149" s="0"/>
      <c r="EPY149" s="0"/>
      <c r="EPZ149" s="0"/>
      <c r="EQA149" s="0"/>
      <c r="EQB149" s="0"/>
      <c r="EQC149" s="0"/>
      <c r="EQD149" s="0"/>
      <c r="EQE149" s="0"/>
      <c r="EQF149" s="0"/>
      <c r="EQG149" s="0"/>
      <c r="EQH149" s="0"/>
      <c r="EQI149" s="0"/>
      <c r="EQJ149" s="0"/>
      <c r="EQK149" s="0"/>
      <c r="EQL149" s="0"/>
      <c r="EQM149" s="0"/>
      <c r="EQN149" s="0"/>
      <c r="EQO149" s="0"/>
      <c r="EQP149" s="0"/>
      <c r="EQQ149" s="0"/>
      <c r="EQR149" s="0"/>
      <c r="EQS149" s="0"/>
      <c r="EQT149" s="0"/>
      <c r="EQU149" s="0"/>
      <c r="EQV149" s="0"/>
      <c r="EQW149" s="0"/>
      <c r="EQX149" s="0"/>
      <c r="EQY149" s="0"/>
      <c r="EQZ149" s="0"/>
      <c r="ERA149" s="0"/>
      <c r="ERB149" s="0"/>
      <c r="ERC149" s="0"/>
      <c r="ERD149" s="0"/>
      <c r="ERE149" s="0"/>
      <c r="ERF149" s="0"/>
      <c r="ERG149" s="0"/>
      <c r="ERH149" s="0"/>
      <c r="ERI149" s="0"/>
      <c r="ERJ149" s="0"/>
      <c r="ERK149" s="0"/>
      <c r="ERL149" s="0"/>
      <c r="ERM149" s="0"/>
      <c r="ERN149" s="0"/>
      <c r="ERO149" s="0"/>
      <c r="ERP149" s="0"/>
      <c r="ERQ149" s="0"/>
      <c r="ERR149" s="0"/>
      <c r="ERS149" s="0"/>
      <c r="ERT149" s="0"/>
      <c r="ERU149" s="0"/>
      <c r="ERV149" s="0"/>
      <c r="ERW149" s="0"/>
      <c r="ERX149" s="0"/>
      <c r="ERY149" s="0"/>
      <c r="ERZ149" s="0"/>
      <c r="ESA149" s="0"/>
      <c r="ESB149" s="0"/>
      <c r="ESC149" s="0"/>
      <c r="ESD149" s="0"/>
      <c r="ESE149" s="0"/>
      <c r="ESF149" s="0"/>
      <c r="ESG149" s="0"/>
      <c r="ESH149" s="0"/>
      <c r="ESI149" s="0"/>
      <c r="ESJ149" s="0"/>
      <c r="ESK149" s="0"/>
      <c r="ESL149" s="0"/>
      <c r="ESM149" s="0"/>
      <c r="ESN149" s="0"/>
      <c r="ESO149" s="0"/>
      <c r="ESP149" s="0"/>
      <c r="ESQ149" s="0"/>
      <c r="ESR149" s="0"/>
      <c r="ESS149" s="0"/>
      <c r="EST149" s="0"/>
      <c r="ESU149" s="0"/>
      <c r="ESV149" s="0"/>
      <c r="ESW149" s="0"/>
      <c r="ESX149" s="0"/>
      <c r="ESY149" s="0"/>
      <c r="ESZ149" s="0"/>
      <c r="ETA149" s="0"/>
      <c r="ETB149" s="0"/>
      <c r="ETC149" s="0"/>
      <c r="ETD149" s="0"/>
      <c r="ETE149" s="0"/>
      <c r="ETF149" s="0"/>
      <c r="ETG149" s="0"/>
      <c r="ETH149" s="0"/>
      <c r="ETI149" s="0"/>
      <c r="ETJ149" s="0"/>
      <c r="ETK149" s="0"/>
      <c r="ETL149" s="0"/>
      <c r="ETM149" s="0"/>
      <c r="ETN149" s="0"/>
      <c r="ETO149" s="0"/>
      <c r="ETP149" s="0"/>
      <c r="ETQ149" s="0"/>
      <c r="ETR149" s="0"/>
      <c r="ETS149" s="0"/>
      <c r="ETT149" s="0"/>
      <c r="ETU149" s="0"/>
      <c r="ETV149" s="0"/>
      <c r="ETW149" s="0"/>
      <c r="ETX149" s="0"/>
      <c r="ETY149" s="0"/>
      <c r="ETZ149" s="0"/>
      <c r="EUA149" s="0"/>
      <c r="EUB149" s="0"/>
      <c r="EUC149" s="0"/>
      <c r="EUD149" s="0"/>
      <c r="EUE149" s="0"/>
      <c r="EUF149" s="0"/>
      <c r="EUG149" s="0"/>
      <c r="EUH149" s="0"/>
      <c r="EUI149" s="0"/>
      <c r="EUJ149" s="0"/>
      <c r="EUK149" s="0"/>
      <c r="EUL149" s="0"/>
      <c r="EUM149" s="0"/>
      <c r="EUN149" s="0"/>
      <c r="EUO149" s="0"/>
      <c r="EUP149" s="0"/>
      <c r="EUQ149" s="0"/>
      <c r="EUR149" s="0"/>
      <c r="EUS149" s="0"/>
      <c r="EUT149" s="0"/>
      <c r="EUU149" s="0"/>
      <c r="EUV149" s="0"/>
      <c r="EUW149" s="0"/>
      <c r="EUX149" s="0"/>
      <c r="EUY149" s="0"/>
      <c r="EUZ149" s="0"/>
      <c r="EVA149" s="0"/>
      <c r="EVB149" s="0"/>
      <c r="EVC149" s="0"/>
      <c r="EVD149" s="0"/>
      <c r="EVE149" s="0"/>
      <c r="EVF149" s="0"/>
      <c r="EVG149" s="0"/>
      <c r="EVH149" s="0"/>
      <c r="EVI149" s="0"/>
      <c r="EVJ149" s="0"/>
      <c r="EVK149" s="0"/>
      <c r="EVL149" s="0"/>
      <c r="EVM149" s="0"/>
      <c r="EVN149" s="0"/>
      <c r="EVO149" s="0"/>
      <c r="EVP149" s="0"/>
      <c r="EVQ149" s="0"/>
      <c r="EVR149" s="0"/>
      <c r="EVS149" s="0"/>
      <c r="EVT149" s="0"/>
      <c r="EVU149" s="0"/>
      <c r="EVV149" s="0"/>
      <c r="EVW149" s="0"/>
      <c r="EVX149" s="0"/>
      <c r="EVY149" s="0"/>
      <c r="EVZ149" s="0"/>
      <c r="EWA149" s="0"/>
      <c r="EWB149" s="0"/>
      <c r="EWC149" s="0"/>
      <c r="EWD149" s="0"/>
      <c r="EWE149" s="0"/>
      <c r="EWF149" s="0"/>
      <c r="EWG149" s="0"/>
      <c r="EWH149" s="0"/>
      <c r="EWI149" s="0"/>
      <c r="EWJ149" s="0"/>
      <c r="EWK149" s="0"/>
      <c r="EWL149" s="0"/>
      <c r="EWM149" s="0"/>
      <c r="EWN149" s="0"/>
      <c r="EWO149" s="0"/>
      <c r="EWP149" s="0"/>
      <c r="EWQ149" s="0"/>
      <c r="EWR149" s="0"/>
      <c r="EWS149" s="0"/>
      <c r="EWT149" s="0"/>
      <c r="EWU149" s="0"/>
      <c r="EWV149" s="0"/>
      <c r="EWW149" s="0"/>
      <c r="EWX149" s="0"/>
      <c r="EWY149" s="0"/>
      <c r="EWZ149" s="0"/>
      <c r="EXA149" s="0"/>
      <c r="EXB149" s="0"/>
      <c r="EXC149" s="0"/>
      <c r="EXD149" s="0"/>
      <c r="EXE149" s="0"/>
      <c r="EXF149" s="0"/>
      <c r="EXG149" s="0"/>
      <c r="EXH149" s="0"/>
      <c r="EXI149" s="0"/>
      <c r="EXJ149" s="0"/>
      <c r="EXK149" s="0"/>
      <c r="EXL149" s="0"/>
      <c r="EXM149" s="0"/>
      <c r="EXN149" s="0"/>
      <c r="EXO149" s="0"/>
      <c r="EXP149" s="0"/>
      <c r="EXQ149" s="0"/>
      <c r="EXR149" s="0"/>
      <c r="EXS149" s="0"/>
      <c r="EXT149" s="0"/>
      <c r="EXU149" s="0"/>
      <c r="EXV149" s="0"/>
      <c r="EXW149" s="0"/>
      <c r="EXX149" s="0"/>
      <c r="EXY149" s="0"/>
      <c r="EXZ149" s="0"/>
      <c r="EYA149" s="0"/>
      <c r="EYB149" s="0"/>
      <c r="EYC149" s="0"/>
      <c r="EYD149" s="0"/>
      <c r="EYE149" s="0"/>
      <c r="EYF149" s="0"/>
      <c r="EYG149" s="0"/>
      <c r="EYH149" s="0"/>
      <c r="EYI149" s="0"/>
      <c r="EYJ149" s="0"/>
      <c r="EYK149" s="0"/>
      <c r="EYL149" s="0"/>
      <c r="EYM149" s="0"/>
      <c r="EYN149" s="0"/>
      <c r="EYO149" s="0"/>
      <c r="EYP149" s="0"/>
      <c r="EYQ149" s="0"/>
      <c r="EYR149" s="0"/>
      <c r="EYS149" s="0"/>
      <c r="EYT149" s="0"/>
      <c r="EYU149" s="0"/>
      <c r="EYV149" s="0"/>
      <c r="EYW149" s="0"/>
      <c r="EYX149" s="0"/>
      <c r="EYY149" s="0"/>
      <c r="EYZ149" s="0"/>
      <c r="EZA149" s="0"/>
      <c r="EZB149" s="0"/>
      <c r="EZC149" s="0"/>
      <c r="EZD149" s="0"/>
      <c r="EZE149" s="0"/>
      <c r="EZF149" s="0"/>
      <c r="EZG149" s="0"/>
      <c r="EZH149" s="0"/>
      <c r="EZI149" s="0"/>
      <c r="EZJ149" s="0"/>
      <c r="EZK149" s="0"/>
      <c r="EZL149" s="0"/>
      <c r="EZM149" s="0"/>
      <c r="EZN149" s="0"/>
      <c r="EZO149" s="0"/>
      <c r="EZP149" s="0"/>
      <c r="EZQ149" s="0"/>
      <c r="EZR149" s="0"/>
      <c r="EZS149" s="0"/>
      <c r="EZT149" s="0"/>
      <c r="EZU149" s="0"/>
      <c r="EZV149" s="0"/>
      <c r="EZW149" s="0"/>
      <c r="EZX149" s="0"/>
      <c r="EZY149" s="0"/>
      <c r="EZZ149" s="0"/>
      <c r="FAA149" s="0"/>
      <c r="FAB149" s="0"/>
      <c r="FAC149" s="0"/>
      <c r="FAD149" s="0"/>
      <c r="FAE149" s="0"/>
      <c r="FAF149" s="0"/>
      <c r="FAG149" s="0"/>
      <c r="FAH149" s="0"/>
      <c r="FAI149" s="0"/>
      <c r="FAJ149" s="0"/>
      <c r="FAK149" s="0"/>
      <c r="FAL149" s="0"/>
      <c r="FAM149" s="0"/>
      <c r="FAN149" s="0"/>
      <c r="FAO149" s="0"/>
      <c r="FAP149" s="0"/>
      <c r="FAQ149" s="0"/>
      <c r="FAR149" s="0"/>
      <c r="FAS149" s="0"/>
      <c r="FAT149" s="0"/>
      <c r="FAU149" s="0"/>
      <c r="FAV149" s="0"/>
      <c r="FAW149" s="0"/>
      <c r="FAX149" s="0"/>
      <c r="FAY149" s="0"/>
      <c r="FAZ149" s="0"/>
      <c r="FBA149" s="0"/>
      <c r="FBB149" s="0"/>
      <c r="FBC149" s="0"/>
      <c r="FBD149" s="0"/>
      <c r="FBE149" s="0"/>
      <c r="FBF149" s="0"/>
      <c r="FBG149" s="0"/>
      <c r="FBH149" s="0"/>
      <c r="FBI149" s="0"/>
      <c r="FBJ149" s="0"/>
      <c r="FBK149" s="0"/>
      <c r="FBL149" s="0"/>
      <c r="FBM149" s="0"/>
      <c r="FBN149" s="0"/>
      <c r="FBO149" s="0"/>
      <c r="FBP149" s="0"/>
      <c r="FBQ149" s="0"/>
      <c r="FBR149" s="0"/>
      <c r="FBS149" s="0"/>
      <c r="FBT149" s="0"/>
      <c r="FBU149" s="0"/>
      <c r="FBV149" s="0"/>
      <c r="FBW149" s="0"/>
      <c r="FBX149" s="0"/>
      <c r="FBY149" s="0"/>
      <c r="FBZ149" s="0"/>
      <c r="FCA149" s="0"/>
      <c r="FCB149" s="0"/>
      <c r="FCC149" s="0"/>
      <c r="FCD149" s="0"/>
      <c r="FCE149" s="0"/>
      <c r="FCF149" s="0"/>
      <c r="FCG149" s="0"/>
      <c r="FCH149" s="0"/>
      <c r="FCI149" s="0"/>
      <c r="FCJ149" s="0"/>
      <c r="FCK149" s="0"/>
      <c r="FCL149" s="0"/>
      <c r="FCM149" s="0"/>
      <c r="FCN149" s="0"/>
      <c r="FCO149" s="0"/>
      <c r="FCP149" s="0"/>
      <c r="FCQ149" s="0"/>
      <c r="FCR149" s="0"/>
      <c r="FCS149" s="0"/>
      <c r="FCT149" s="0"/>
      <c r="FCU149" s="0"/>
      <c r="FCV149" s="0"/>
      <c r="FCW149" s="0"/>
      <c r="FCX149" s="0"/>
      <c r="FCY149" s="0"/>
      <c r="FCZ149" s="0"/>
      <c r="FDA149" s="0"/>
      <c r="FDB149" s="0"/>
      <c r="FDC149" s="0"/>
      <c r="FDD149" s="0"/>
      <c r="FDE149" s="0"/>
      <c r="FDF149" s="0"/>
      <c r="FDG149" s="0"/>
      <c r="FDH149" s="0"/>
      <c r="FDI149" s="0"/>
      <c r="FDJ149" s="0"/>
      <c r="FDK149" s="0"/>
      <c r="FDL149" s="0"/>
      <c r="FDM149" s="0"/>
      <c r="FDN149" s="0"/>
      <c r="FDO149" s="0"/>
      <c r="FDP149" s="0"/>
      <c r="FDQ149" s="0"/>
      <c r="FDR149" s="0"/>
      <c r="FDS149" s="0"/>
      <c r="FDT149" s="0"/>
      <c r="FDU149" s="0"/>
      <c r="FDV149" s="0"/>
      <c r="FDW149" s="0"/>
      <c r="FDX149" s="0"/>
      <c r="FDY149" s="0"/>
      <c r="FDZ149" s="0"/>
      <c r="FEA149" s="0"/>
      <c r="FEB149" s="0"/>
      <c r="FEC149" s="0"/>
      <c r="FED149" s="0"/>
      <c r="FEE149" s="0"/>
      <c r="FEF149" s="0"/>
      <c r="FEG149" s="0"/>
      <c r="FEH149" s="0"/>
      <c r="FEI149" s="0"/>
      <c r="FEJ149" s="0"/>
      <c r="FEK149" s="0"/>
      <c r="FEL149" s="0"/>
      <c r="FEM149" s="0"/>
      <c r="FEN149" s="0"/>
      <c r="FEO149" s="0"/>
      <c r="FEP149" s="0"/>
      <c r="FEQ149" s="0"/>
      <c r="FER149" s="0"/>
      <c r="FES149" s="0"/>
      <c r="FET149" s="0"/>
      <c r="FEU149" s="0"/>
      <c r="FEV149" s="0"/>
      <c r="FEW149" s="0"/>
      <c r="FEX149" s="0"/>
      <c r="FEY149" s="0"/>
      <c r="FEZ149" s="0"/>
      <c r="FFA149" s="0"/>
      <c r="FFB149" s="0"/>
      <c r="FFC149" s="0"/>
      <c r="FFD149" s="0"/>
      <c r="FFE149" s="0"/>
      <c r="FFF149" s="0"/>
      <c r="FFG149" s="0"/>
      <c r="FFH149" s="0"/>
      <c r="FFI149" s="0"/>
      <c r="FFJ149" s="0"/>
      <c r="FFK149" s="0"/>
      <c r="FFL149" s="0"/>
      <c r="FFM149" s="0"/>
      <c r="FFN149" s="0"/>
      <c r="FFO149" s="0"/>
      <c r="FFP149" s="0"/>
      <c r="FFQ149" s="0"/>
      <c r="FFR149" s="0"/>
      <c r="FFS149" s="0"/>
      <c r="FFT149" s="0"/>
      <c r="FFU149" s="0"/>
      <c r="FFV149" s="0"/>
      <c r="FFW149" s="0"/>
      <c r="FFX149" s="0"/>
      <c r="FFY149" s="0"/>
      <c r="FFZ149" s="0"/>
      <c r="FGA149" s="0"/>
      <c r="FGB149" s="0"/>
      <c r="FGC149" s="0"/>
      <c r="FGD149" s="0"/>
      <c r="FGE149" s="0"/>
      <c r="FGF149" s="0"/>
      <c r="FGG149" s="0"/>
      <c r="FGH149" s="0"/>
      <c r="FGI149" s="0"/>
      <c r="FGJ149" s="0"/>
      <c r="FGK149" s="0"/>
      <c r="FGL149" s="0"/>
      <c r="FGM149" s="0"/>
      <c r="FGN149" s="0"/>
      <c r="FGO149" s="0"/>
      <c r="FGP149" s="0"/>
      <c r="FGQ149" s="0"/>
      <c r="FGR149" s="0"/>
      <c r="FGS149" s="0"/>
      <c r="FGT149" s="0"/>
      <c r="FGU149" s="0"/>
      <c r="FGV149" s="0"/>
      <c r="FGW149" s="0"/>
      <c r="FGX149" s="0"/>
      <c r="FGY149" s="0"/>
      <c r="FGZ149" s="0"/>
      <c r="FHA149" s="0"/>
      <c r="FHB149" s="0"/>
      <c r="FHC149" s="0"/>
      <c r="FHD149" s="0"/>
      <c r="FHE149" s="0"/>
      <c r="FHF149" s="0"/>
      <c r="FHG149" s="0"/>
      <c r="FHH149" s="0"/>
      <c r="FHI149" s="0"/>
      <c r="FHJ149" s="0"/>
      <c r="FHK149" s="0"/>
      <c r="FHL149" s="0"/>
      <c r="FHM149" s="0"/>
      <c r="FHN149" s="0"/>
      <c r="FHO149" s="0"/>
      <c r="FHP149" s="0"/>
      <c r="FHQ149" s="0"/>
      <c r="FHR149" s="0"/>
      <c r="FHS149" s="0"/>
      <c r="FHT149" s="0"/>
      <c r="FHU149" s="0"/>
      <c r="FHV149" s="0"/>
      <c r="FHW149" s="0"/>
      <c r="FHX149" s="0"/>
      <c r="FHY149" s="0"/>
      <c r="FHZ149" s="0"/>
      <c r="FIA149" s="0"/>
      <c r="FIB149" s="0"/>
      <c r="FIC149" s="0"/>
      <c r="FID149" s="0"/>
      <c r="FIE149" s="0"/>
      <c r="FIF149" s="0"/>
      <c r="FIG149" s="0"/>
      <c r="FIH149" s="0"/>
      <c r="FII149" s="0"/>
      <c r="FIJ149" s="0"/>
      <c r="FIK149" s="0"/>
      <c r="FIL149" s="0"/>
      <c r="FIM149" s="0"/>
      <c r="FIN149" s="0"/>
      <c r="FIO149" s="0"/>
      <c r="FIP149" s="0"/>
      <c r="FIQ149" s="0"/>
      <c r="FIR149" s="0"/>
      <c r="FIS149" s="0"/>
      <c r="FIT149" s="0"/>
      <c r="FIU149" s="0"/>
      <c r="FIV149" s="0"/>
      <c r="FIW149" s="0"/>
      <c r="FIX149" s="0"/>
      <c r="FIY149" s="0"/>
      <c r="FIZ149" s="0"/>
      <c r="FJA149" s="0"/>
      <c r="FJB149" s="0"/>
      <c r="FJC149" s="0"/>
      <c r="FJD149" s="0"/>
      <c r="FJE149" s="0"/>
      <c r="FJF149" s="0"/>
      <c r="FJG149" s="0"/>
      <c r="FJH149" s="0"/>
      <c r="FJI149" s="0"/>
      <c r="FJJ149" s="0"/>
      <c r="FJK149" s="0"/>
      <c r="FJL149" s="0"/>
      <c r="FJM149" s="0"/>
      <c r="FJN149" s="0"/>
      <c r="FJO149" s="0"/>
      <c r="FJP149" s="0"/>
      <c r="FJQ149" s="0"/>
      <c r="FJR149" s="0"/>
      <c r="FJS149" s="0"/>
      <c r="FJT149" s="0"/>
      <c r="FJU149" s="0"/>
      <c r="FJV149" s="0"/>
      <c r="FJW149" s="0"/>
      <c r="FJX149" s="0"/>
      <c r="FJY149" s="0"/>
      <c r="FJZ149" s="0"/>
      <c r="FKA149" s="0"/>
      <c r="FKB149" s="0"/>
      <c r="FKC149" s="0"/>
      <c r="FKD149" s="0"/>
      <c r="FKE149" s="0"/>
      <c r="FKF149" s="0"/>
      <c r="FKG149" s="0"/>
      <c r="FKH149" s="0"/>
      <c r="FKI149" s="0"/>
      <c r="FKJ149" s="0"/>
      <c r="FKK149" s="0"/>
      <c r="FKL149" s="0"/>
      <c r="FKM149" s="0"/>
      <c r="FKN149" s="0"/>
      <c r="FKO149" s="0"/>
      <c r="FKP149" s="0"/>
      <c r="FKQ149" s="0"/>
      <c r="FKR149" s="0"/>
      <c r="FKS149" s="0"/>
      <c r="FKT149" s="0"/>
      <c r="FKU149" s="0"/>
      <c r="FKV149" s="0"/>
      <c r="FKW149" s="0"/>
      <c r="FKX149" s="0"/>
      <c r="FKY149" s="0"/>
      <c r="FKZ149" s="0"/>
      <c r="FLA149" s="0"/>
      <c r="FLB149" s="0"/>
      <c r="FLC149" s="0"/>
      <c r="FLD149" s="0"/>
      <c r="FLE149" s="0"/>
      <c r="FLF149" s="0"/>
      <c r="FLG149" s="0"/>
      <c r="FLH149" s="0"/>
      <c r="FLI149" s="0"/>
      <c r="FLJ149" s="0"/>
      <c r="FLK149" s="0"/>
      <c r="FLL149" s="0"/>
      <c r="FLM149" s="0"/>
      <c r="FLN149" s="0"/>
      <c r="FLO149" s="0"/>
      <c r="FLP149" s="0"/>
      <c r="FLQ149" s="0"/>
      <c r="FLR149" s="0"/>
      <c r="FLS149" s="0"/>
      <c r="FLT149" s="0"/>
      <c r="FLU149" s="0"/>
      <c r="FLV149" s="0"/>
      <c r="FLW149" s="0"/>
      <c r="FLX149" s="0"/>
      <c r="FLY149" s="0"/>
      <c r="FLZ149" s="0"/>
      <c r="FMA149" s="0"/>
      <c r="FMB149" s="0"/>
      <c r="FMC149" s="0"/>
      <c r="FMD149" s="0"/>
      <c r="FME149" s="0"/>
      <c r="FMF149" s="0"/>
      <c r="FMG149" s="0"/>
      <c r="FMH149" s="0"/>
      <c r="FMI149" s="0"/>
      <c r="FMJ149" s="0"/>
      <c r="FMK149" s="0"/>
      <c r="FML149" s="0"/>
      <c r="FMM149" s="0"/>
      <c r="FMN149" s="0"/>
      <c r="FMO149" s="0"/>
      <c r="FMP149" s="0"/>
      <c r="FMQ149" s="0"/>
      <c r="FMR149" s="0"/>
      <c r="FMS149" s="0"/>
      <c r="FMT149" s="0"/>
      <c r="FMU149" s="0"/>
      <c r="FMV149" s="0"/>
      <c r="FMW149" s="0"/>
      <c r="FMX149" s="0"/>
      <c r="FMY149" s="0"/>
      <c r="FMZ149" s="0"/>
      <c r="FNA149" s="0"/>
      <c r="FNB149" s="0"/>
      <c r="FNC149" s="0"/>
      <c r="FND149" s="0"/>
      <c r="FNE149" s="0"/>
      <c r="FNF149" s="0"/>
      <c r="FNG149" s="0"/>
      <c r="FNH149" s="0"/>
      <c r="FNI149" s="0"/>
      <c r="FNJ149" s="0"/>
      <c r="FNK149" s="0"/>
      <c r="FNL149" s="0"/>
      <c r="FNM149" s="0"/>
      <c r="FNN149" s="0"/>
      <c r="FNO149" s="0"/>
      <c r="FNP149" s="0"/>
      <c r="FNQ149" s="0"/>
      <c r="FNR149" s="0"/>
      <c r="FNS149" s="0"/>
      <c r="FNT149" s="0"/>
      <c r="FNU149" s="0"/>
      <c r="FNV149" s="0"/>
      <c r="FNW149" s="0"/>
      <c r="FNX149" s="0"/>
      <c r="FNY149" s="0"/>
      <c r="FNZ149" s="0"/>
      <c r="FOA149" s="0"/>
      <c r="FOB149" s="0"/>
      <c r="FOC149" s="0"/>
      <c r="FOD149" s="0"/>
      <c r="FOE149" s="0"/>
      <c r="FOF149" s="0"/>
      <c r="FOG149" s="0"/>
      <c r="FOH149" s="0"/>
      <c r="FOI149" s="0"/>
      <c r="FOJ149" s="0"/>
      <c r="FOK149" s="0"/>
      <c r="FOL149" s="0"/>
      <c r="FOM149" s="0"/>
      <c r="FON149" s="0"/>
      <c r="FOO149" s="0"/>
      <c r="FOP149" s="0"/>
      <c r="FOQ149" s="0"/>
      <c r="FOR149" s="0"/>
      <c r="FOS149" s="0"/>
      <c r="FOT149" s="0"/>
      <c r="FOU149" s="0"/>
      <c r="FOV149" s="0"/>
      <c r="FOW149" s="0"/>
      <c r="FOX149" s="0"/>
      <c r="FOY149" s="0"/>
      <c r="FOZ149" s="0"/>
      <c r="FPA149" s="0"/>
      <c r="FPB149" s="0"/>
      <c r="FPC149" s="0"/>
      <c r="FPD149" s="0"/>
      <c r="FPE149" s="0"/>
      <c r="FPF149" s="0"/>
      <c r="FPG149" s="0"/>
      <c r="FPH149" s="0"/>
      <c r="FPI149" s="0"/>
      <c r="FPJ149" s="0"/>
      <c r="FPK149" s="0"/>
      <c r="FPL149" s="0"/>
      <c r="FPM149" s="0"/>
      <c r="FPN149" s="0"/>
      <c r="FPO149" s="0"/>
      <c r="FPP149" s="0"/>
      <c r="FPQ149" s="0"/>
      <c r="FPR149" s="0"/>
      <c r="FPS149" s="0"/>
      <c r="FPT149" s="0"/>
      <c r="FPU149" s="0"/>
      <c r="FPV149" s="0"/>
      <c r="FPW149" s="0"/>
      <c r="FPX149" s="0"/>
      <c r="FPY149" s="0"/>
      <c r="FPZ149" s="0"/>
      <c r="FQA149" s="0"/>
      <c r="FQB149" s="0"/>
      <c r="FQC149" s="0"/>
      <c r="FQD149" s="0"/>
      <c r="FQE149" s="0"/>
      <c r="FQF149" s="0"/>
      <c r="FQG149" s="0"/>
      <c r="FQH149" s="0"/>
      <c r="FQI149" s="0"/>
      <c r="FQJ149" s="0"/>
      <c r="FQK149" s="0"/>
      <c r="FQL149" s="0"/>
      <c r="FQM149" s="0"/>
      <c r="FQN149" s="0"/>
      <c r="FQO149" s="0"/>
      <c r="FQP149" s="0"/>
      <c r="FQQ149" s="0"/>
      <c r="FQR149" s="0"/>
      <c r="FQS149" s="0"/>
      <c r="FQT149" s="0"/>
      <c r="FQU149" s="0"/>
      <c r="FQV149" s="0"/>
      <c r="FQW149" s="0"/>
      <c r="FQX149" s="0"/>
      <c r="FQY149" s="0"/>
      <c r="FQZ149" s="0"/>
      <c r="FRA149" s="0"/>
      <c r="FRB149" s="0"/>
      <c r="FRC149" s="0"/>
      <c r="FRD149" s="0"/>
      <c r="FRE149" s="0"/>
      <c r="FRF149" s="0"/>
      <c r="FRG149" s="0"/>
      <c r="FRH149" s="0"/>
      <c r="FRI149" s="0"/>
      <c r="FRJ149" s="0"/>
      <c r="FRK149" s="0"/>
      <c r="FRL149" s="0"/>
      <c r="FRM149" s="0"/>
      <c r="FRN149" s="0"/>
      <c r="FRO149" s="0"/>
      <c r="FRP149" s="0"/>
      <c r="FRQ149" s="0"/>
      <c r="FRR149" s="0"/>
      <c r="FRS149" s="0"/>
      <c r="FRT149" s="0"/>
      <c r="FRU149" s="0"/>
      <c r="FRV149" s="0"/>
      <c r="FRW149" s="0"/>
      <c r="FRX149" s="0"/>
      <c r="FRY149" s="0"/>
      <c r="FRZ149" s="0"/>
      <c r="FSA149" s="0"/>
      <c r="FSB149" s="0"/>
      <c r="FSC149" s="0"/>
      <c r="FSD149" s="0"/>
      <c r="FSE149" s="0"/>
      <c r="FSF149" s="0"/>
      <c r="FSG149" s="0"/>
      <c r="FSH149" s="0"/>
      <c r="FSI149" s="0"/>
      <c r="FSJ149" s="0"/>
      <c r="FSK149" s="0"/>
      <c r="FSL149" s="0"/>
      <c r="FSM149" s="0"/>
      <c r="FSN149" s="0"/>
      <c r="FSO149" s="0"/>
      <c r="FSP149" s="0"/>
      <c r="FSQ149" s="0"/>
      <c r="FSR149" s="0"/>
      <c r="FSS149" s="0"/>
      <c r="FST149" s="0"/>
      <c r="FSU149" s="0"/>
      <c r="FSV149" s="0"/>
      <c r="FSW149" s="0"/>
      <c r="FSX149" s="0"/>
      <c r="FSY149" s="0"/>
      <c r="FSZ149" s="0"/>
      <c r="FTA149" s="0"/>
      <c r="FTB149" s="0"/>
      <c r="FTC149" s="0"/>
      <c r="FTD149" s="0"/>
      <c r="FTE149" s="0"/>
      <c r="FTF149" s="0"/>
      <c r="FTG149" s="0"/>
      <c r="FTH149" s="0"/>
      <c r="FTI149" s="0"/>
      <c r="FTJ149" s="0"/>
      <c r="FTK149" s="0"/>
      <c r="FTL149" s="0"/>
      <c r="FTM149" s="0"/>
      <c r="FTN149" s="0"/>
      <c r="FTO149" s="0"/>
      <c r="FTP149" s="0"/>
      <c r="FTQ149" s="0"/>
      <c r="FTR149" s="0"/>
      <c r="FTS149" s="0"/>
      <c r="FTT149" s="0"/>
      <c r="FTU149" s="0"/>
      <c r="FTV149" s="0"/>
      <c r="FTW149" s="0"/>
      <c r="FTX149" s="0"/>
      <c r="FTY149" s="0"/>
      <c r="FTZ149" s="0"/>
      <c r="FUA149" s="0"/>
      <c r="FUB149" s="0"/>
      <c r="FUC149" s="0"/>
      <c r="FUD149" s="0"/>
      <c r="FUE149" s="0"/>
      <c r="FUF149" s="0"/>
      <c r="FUG149" s="0"/>
      <c r="FUH149" s="0"/>
      <c r="FUI149" s="0"/>
      <c r="FUJ149" s="0"/>
      <c r="FUK149" s="0"/>
      <c r="FUL149" s="0"/>
      <c r="FUM149" s="0"/>
      <c r="FUN149" s="0"/>
      <c r="FUO149" s="0"/>
      <c r="FUP149" s="0"/>
      <c r="FUQ149" s="0"/>
      <c r="FUR149" s="0"/>
      <c r="FUS149" s="0"/>
      <c r="FUT149" s="0"/>
      <c r="FUU149" s="0"/>
      <c r="FUV149" s="0"/>
      <c r="FUW149" s="0"/>
      <c r="FUX149" s="0"/>
      <c r="FUY149" s="0"/>
      <c r="FUZ149" s="0"/>
      <c r="FVA149" s="0"/>
      <c r="FVB149" s="0"/>
      <c r="FVC149" s="0"/>
      <c r="FVD149" s="0"/>
      <c r="FVE149" s="0"/>
      <c r="FVF149" s="0"/>
      <c r="FVG149" s="0"/>
      <c r="FVH149" s="0"/>
      <c r="FVI149" s="0"/>
      <c r="FVJ149" s="0"/>
      <c r="FVK149" s="0"/>
      <c r="FVL149" s="0"/>
      <c r="FVM149" s="0"/>
      <c r="FVN149" s="0"/>
      <c r="FVO149" s="0"/>
      <c r="FVP149" s="0"/>
      <c r="FVQ149" s="0"/>
      <c r="FVR149" s="0"/>
      <c r="FVS149" s="0"/>
      <c r="FVT149" s="0"/>
      <c r="FVU149" s="0"/>
      <c r="FVV149" s="0"/>
      <c r="FVW149" s="0"/>
      <c r="FVX149" s="0"/>
      <c r="FVY149" s="0"/>
      <c r="FVZ149" s="0"/>
      <c r="FWA149" s="0"/>
      <c r="FWB149" s="0"/>
      <c r="FWC149" s="0"/>
      <c r="FWD149" s="0"/>
      <c r="FWE149" s="0"/>
      <c r="FWF149" s="0"/>
      <c r="FWG149" s="0"/>
      <c r="FWH149" s="0"/>
      <c r="FWI149" s="0"/>
      <c r="FWJ149" s="0"/>
      <c r="FWK149" s="0"/>
      <c r="FWL149" s="0"/>
      <c r="FWM149" s="0"/>
      <c r="FWN149" s="0"/>
      <c r="FWO149" s="0"/>
      <c r="FWP149" s="0"/>
      <c r="FWQ149" s="0"/>
      <c r="FWR149" s="0"/>
      <c r="FWS149" s="0"/>
      <c r="FWT149" s="0"/>
      <c r="FWU149" s="0"/>
      <c r="FWV149" s="0"/>
      <c r="FWW149" s="0"/>
      <c r="FWX149" s="0"/>
      <c r="FWY149" s="0"/>
      <c r="FWZ149" s="0"/>
      <c r="FXA149" s="0"/>
      <c r="FXB149" s="0"/>
      <c r="FXC149" s="0"/>
      <c r="FXD149" s="0"/>
      <c r="FXE149" s="0"/>
      <c r="FXF149" s="0"/>
      <c r="FXG149" s="0"/>
      <c r="FXH149" s="0"/>
      <c r="FXI149" s="0"/>
      <c r="FXJ149" s="0"/>
      <c r="FXK149" s="0"/>
      <c r="FXL149" s="0"/>
      <c r="FXM149" s="0"/>
      <c r="FXN149" s="0"/>
      <c r="FXO149" s="0"/>
      <c r="FXP149" s="0"/>
      <c r="FXQ149" s="0"/>
      <c r="FXR149" s="0"/>
      <c r="FXS149" s="0"/>
      <c r="FXT149" s="0"/>
      <c r="FXU149" s="0"/>
      <c r="FXV149" s="0"/>
      <c r="FXW149" s="0"/>
      <c r="FXX149" s="0"/>
      <c r="FXY149" s="0"/>
      <c r="FXZ149" s="0"/>
      <c r="FYA149" s="0"/>
      <c r="FYB149" s="0"/>
      <c r="FYC149" s="0"/>
      <c r="FYD149" s="0"/>
      <c r="FYE149" s="0"/>
      <c r="FYF149" s="0"/>
      <c r="FYG149" s="0"/>
      <c r="FYH149" s="0"/>
      <c r="FYI149" s="0"/>
      <c r="FYJ149" s="0"/>
      <c r="FYK149" s="0"/>
      <c r="FYL149" s="0"/>
      <c r="FYM149" s="0"/>
      <c r="FYN149" s="0"/>
      <c r="FYO149" s="0"/>
      <c r="FYP149" s="0"/>
      <c r="FYQ149" s="0"/>
      <c r="FYR149" s="0"/>
      <c r="FYS149" s="0"/>
      <c r="FYT149" s="0"/>
      <c r="FYU149" s="0"/>
      <c r="FYV149" s="0"/>
      <c r="FYW149" s="0"/>
      <c r="FYX149" s="0"/>
      <c r="FYY149" s="0"/>
      <c r="FYZ149" s="0"/>
      <c r="FZA149" s="0"/>
      <c r="FZB149" s="0"/>
      <c r="FZC149" s="0"/>
      <c r="FZD149" s="0"/>
      <c r="FZE149" s="0"/>
      <c r="FZF149" s="0"/>
      <c r="FZG149" s="0"/>
      <c r="FZH149" s="0"/>
      <c r="FZI149" s="0"/>
      <c r="FZJ149" s="0"/>
      <c r="FZK149" s="0"/>
      <c r="FZL149" s="0"/>
      <c r="FZM149" s="0"/>
      <c r="FZN149" s="0"/>
      <c r="FZO149" s="0"/>
      <c r="FZP149" s="0"/>
      <c r="FZQ149" s="0"/>
      <c r="FZR149" s="0"/>
      <c r="FZS149" s="0"/>
      <c r="FZT149" s="0"/>
      <c r="FZU149" s="0"/>
      <c r="FZV149" s="0"/>
      <c r="FZW149" s="0"/>
      <c r="FZX149" s="0"/>
      <c r="FZY149" s="0"/>
      <c r="FZZ149" s="0"/>
      <c r="GAA149" s="0"/>
      <c r="GAB149" s="0"/>
      <c r="GAC149" s="0"/>
      <c r="GAD149" s="0"/>
      <c r="GAE149" s="0"/>
      <c r="GAF149" s="0"/>
      <c r="GAG149" s="0"/>
      <c r="GAH149" s="0"/>
      <c r="GAI149" s="0"/>
      <c r="GAJ149" s="0"/>
      <c r="GAK149" s="0"/>
      <c r="GAL149" s="0"/>
      <c r="GAM149" s="0"/>
      <c r="GAN149" s="0"/>
      <c r="GAO149" s="0"/>
      <c r="GAP149" s="0"/>
      <c r="GAQ149" s="0"/>
      <c r="GAR149" s="0"/>
      <c r="GAS149" s="0"/>
      <c r="GAT149" s="0"/>
      <c r="GAU149" s="0"/>
      <c r="GAV149" s="0"/>
      <c r="GAW149" s="0"/>
      <c r="GAX149" s="0"/>
      <c r="GAY149" s="0"/>
      <c r="GAZ149" s="0"/>
      <c r="GBA149" s="0"/>
      <c r="GBB149" s="0"/>
      <c r="GBC149" s="0"/>
      <c r="GBD149" s="0"/>
      <c r="GBE149" s="0"/>
      <c r="GBF149" s="0"/>
      <c r="GBG149" s="0"/>
      <c r="GBH149" s="0"/>
      <c r="GBI149" s="0"/>
      <c r="GBJ149" s="0"/>
      <c r="GBK149" s="0"/>
      <c r="GBL149" s="0"/>
      <c r="GBM149" s="0"/>
      <c r="GBN149" s="0"/>
      <c r="GBO149" s="0"/>
      <c r="GBP149" s="0"/>
      <c r="GBQ149" s="0"/>
      <c r="GBR149" s="0"/>
      <c r="GBS149" s="0"/>
      <c r="GBT149" s="0"/>
      <c r="GBU149" s="0"/>
      <c r="GBV149" s="0"/>
      <c r="GBW149" s="0"/>
      <c r="GBX149" s="0"/>
      <c r="GBY149" s="0"/>
      <c r="GBZ149" s="0"/>
      <c r="GCA149" s="0"/>
      <c r="GCB149" s="0"/>
      <c r="GCC149" s="0"/>
      <c r="GCD149" s="0"/>
      <c r="GCE149" s="0"/>
      <c r="GCF149" s="0"/>
      <c r="GCG149" s="0"/>
      <c r="GCH149" s="0"/>
      <c r="GCI149" s="0"/>
      <c r="GCJ149" s="0"/>
      <c r="GCK149" s="0"/>
      <c r="GCL149" s="0"/>
      <c r="GCM149" s="0"/>
      <c r="GCN149" s="0"/>
      <c r="GCO149" s="0"/>
      <c r="GCP149" s="0"/>
      <c r="GCQ149" s="0"/>
      <c r="GCR149" s="0"/>
      <c r="GCS149" s="0"/>
      <c r="GCT149" s="0"/>
      <c r="GCU149" s="0"/>
      <c r="GCV149" s="0"/>
      <c r="GCW149" s="0"/>
      <c r="GCX149" s="0"/>
      <c r="GCY149" s="0"/>
      <c r="GCZ149" s="0"/>
      <c r="GDA149" s="0"/>
      <c r="GDB149" s="0"/>
      <c r="GDC149" s="0"/>
      <c r="GDD149" s="0"/>
      <c r="GDE149" s="0"/>
      <c r="GDF149" s="0"/>
      <c r="GDG149" s="0"/>
      <c r="GDH149" s="0"/>
      <c r="GDI149" s="0"/>
      <c r="GDJ149" s="0"/>
      <c r="GDK149" s="0"/>
      <c r="GDL149" s="0"/>
      <c r="GDM149" s="0"/>
      <c r="GDN149" s="0"/>
      <c r="GDO149" s="0"/>
      <c r="GDP149" s="0"/>
      <c r="GDQ149" s="0"/>
      <c r="GDR149" s="0"/>
      <c r="GDS149" s="0"/>
      <c r="GDT149" s="0"/>
      <c r="GDU149" s="0"/>
      <c r="GDV149" s="0"/>
      <c r="GDW149" s="0"/>
      <c r="GDX149" s="0"/>
      <c r="GDY149" s="0"/>
      <c r="GDZ149" s="0"/>
      <c r="GEA149" s="0"/>
      <c r="GEB149" s="0"/>
      <c r="GEC149" s="0"/>
      <c r="GED149" s="0"/>
      <c r="GEE149" s="0"/>
      <c r="GEF149" s="0"/>
      <c r="GEG149" s="0"/>
      <c r="GEH149" s="0"/>
      <c r="GEI149" s="0"/>
      <c r="GEJ149" s="0"/>
      <c r="GEK149" s="0"/>
      <c r="GEL149" s="0"/>
      <c r="GEM149" s="0"/>
      <c r="GEN149" s="0"/>
      <c r="GEO149" s="0"/>
      <c r="GEP149" s="0"/>
      <c r="GEQ149" s="0"/>
      <c r="GER149" s="0"/>
      <c r="GES149" s="0"/>
      <c r="GET149" s="0"/>
      <c r="GEU149" s="0"/>
      <c r="GEV149" s="0"/>
      <c r="GEW149" s="0"/>
      <c r="GEX149" s="0"/>
      <c r="GEY149" s="0"/>
      <c r="GEZ149" s="0"/>
      <c r="GFA149" s="0"/>
      <c r="GFB149" s="0"/>
      <c r="GFC149" s="0"/>
      <c r="GFD149" s="0"/>
      <c r="GFE149" s="0"/>
      <c r="GFF149" s="0"/>
      <c r="GFG149" s="0"/>
      <c r="GFH149" s="0"/>
      <c r="GFI149" s="0"/>
      <c r="GFJ149" s="0"/>
      <c r="GFK149" s="0"/>
      <c r="GFL149" s="0"/>
      <c r="GFM149" s="0"/>
      <c r="GFN149" s="0"/>
      <c r="GFO149" s="0"/>
      <c r="GFP149" s="0"/>
      <c r="GFQ149" s="0"/>
      <c r="GFR149" s="0"/>
      <c r="GFS149" s="0"/>
      <c r="GFT149" s="0"/>
      <c r="GFU149" s="0"/>
      <c r="GFV149" s="0"/>
      <c r="GFW149" s="0"/>
      <c r="GFX149" s="0"/>
      <c r="GFY149" s="0"/>
      <c r="GFZ149" s="0"/>
      <c r="GGA149" s="0"/>
      <c r="GGB149" s="0"/>
      <c r="GGC149" s="0"/>
      <c r="GGD149" s="0"/>
      <c r="GGE149" s="0"/>
      <c r="GGF149" s="0"/>
      <c r="GGG149" s="0"/>
      <c r="GGH149" s="0"/>
      <c r="GGI149" s="0"/>
      <c r="GGJ149" s="0"/>
      <c r="GGK149" s="0"/>
      <c r="GGL149" s="0"/>
      <c r="GGM149" s="0"/>
      <c r="GGN149" s="0"/>
      <c r="GGO149" s="0"/>
      <c r="GGP149" s="0"/>
      <c r="GGQ149" s="0"/>
      <c r="GGR149" s="0"/>
      <c r="GGS149" s="0"/>
      <c r="GGT149" s="0"/>
      <c r="GGU149" s="0"/>
      <c r="GGV149" s="0"/>
      <c r="GGW149" s="0"/>
      <c r="GGX149" s="0"/>
      <c r="GGY149" s="0"/>
      <c r="GGZ149" s="0"/>
      <c r="GHA149" s="0"/>
      <c r="GHB149" s="0"/>
      <c r="GHC149" s="0"/>
      <c r="GHD149" s="0"/>
      <c r="GHE149" s="0"/>
      <c r="GHF149" s="0"/>
      <c r="GHG149" s="0"/>
      <c r="GHH149" s="0"/>
      <c r="GHI149" s="0"/>
      <c r="GHJ149" s="0"/>
      <c r="GHK149" s="0"/>
      <c r="GHL149" s="0"/>
      <c r="GHM149" s="0"/>
      <c r="GHN149" s="0"/>
      <c r="GHO149" s="0"/>
      <c r="GHP149" s="0"/>
      <c r="GHQ149" s="0"/>
      <c r="GHR149" s="0"/>
      <c r="GHS149" s="0"/>
      <c r="GHT149" s="0"/>
      <c r="GHU149" s="0"/>
      <c r="GHV149" s="0"/>
      <c r="GHW149" s="0"/>
      <c r="GHX149" s="0"/>
      <c r="GHY149" s="0"/>
      <c r="GHZ149" s="0"/>
      <c r="GIA149" s="0"/>
      <c r="GIB149" s="0"/>
      <c r="GIC149" s="0"/>
      <c r="GID149" s="0"/>
      <c r="GIE149" s="0"/>
      <c r="GIF149" s="0"/>
      <c r="GIG149" s="0"/>
      <c r="GIH149" s="0"/>
      <c r="GII149" s="0"/>
      <c r="GIJ149" s="0"/>
      <c r="GIK149" s="0"/>
      <c r="GIL149" s="0"/>
      <c r="GIM149" s="0"/>
      <c r="GIN149" s="0"/>
      <c r="GIO149" s="0"/>
      <c r="GIP149" s="0"/>
      <c r="GIQ149" s="0"/>
      <c r="GIR149" s="0"/>
      <c r="GIS149" s="0"/>
      <c r="GIT149" s="0"/>
      <c r="GIU149" s="0"/>
      <c r="GIV149" s="0"/>
      <c r="GIW149" s="0"/>
      <c r="GIX149" s="0"/>
      <c r="GIY149" s="0"/>
      <c r="GIZ149" s="0"/>
      <c r="GJA149" s="0"/>
      <c r="GJB149" s="0"/>
      <c r="GJC149" s="0"/>
      <c r="GJD149" s="0"/>
      <c r="GJE149" s="0"/>
      <c r="GJF149" s="0"/>
      <c r="GJG149" s="0"/>
      <c r="GJH149" s="0"/>
      <c r="GJI149" s="0"/>
      <c r="GJJ149" s="0"/>
      <c r="GJK149" s="0"/>
      <c r="GJL149" s="0"/>
      <c r="GJM149" s="0"/>
      <c r="GJN149" s="0"/>
      <c r="GJO149" s="0"/>
      <c r="GJP149" s="0"/>
      <c r="GJQ149" s="0"/>
      <c r="GJR149" s="0"/>
      <c r="GJS149" s="0"/>
      <c r="GJT149" s="0"/>
      <c r="GJU149" s="0"/>
      <c r="GJV149" s="0"/>
      <c r="GJW149" s="0"/>
      <c r="GJX149" s="0"/>
      <c r="GJY149" s="0"/>
      <c r="GJZ149" s="0"/>
      <c r="GKA149" s="0"/>
      <c r="GKB149" s="0"/>
      <c r="GKC149" s="0"/>
      <c r="GKD149" s="0"/>
      <c r="GKE149" s="0"/>
      <c r="GKF149" s="0"/>
      <c r="GKG149" s="0"/>
      <c r="GKH149" s="0"/>
      <c r="GKI149" s="0"/>
      <c r="GKJ149" s="0"/>
      <c r="GKK149" s="0"/>
      <c r="GKL149" s="0"/>
      <c r="GKM149" s="0"/>
      <c r="GKN149" s="0"/>
      <c r="GKO149" s="0"/>
      <c r="GKP149" s="0"/>
      <c r="GKQ149" s="0"/>
      <c r="GKR149" s="0"/>
      <c r="GKS149" s="0"/>
      <c r="GKT149" s="0"/>
      <c r="GKU149" s="0"/>
      <c r="GKV149" s="0"/>
      <c r="GKW149" s="0"/>
      <c r="GKX149" s="0"/>
      <c r="GKY149" s="0"/>
      <c r="GKZ149" s="0"/>
      <c r="GLA149" s="0"/>
      <c r="GLB149" s="0"/>
      <c r="GLC149" s="0"/>
      <c r="GLD149" s="0"/>
      <c r="GLE149" s="0"/>
      <c r="GLF149" s="0"/>
      <c r="GLG149" s="0"/>
      <c r="GLH149" s="0"/>
      <c r="GLI149" s="0"/>
      <c r="GLJ149" s="0"/>
      <c r="GLK149" s="0"/>
      <c r="GLL149" s="0"/>
      <c r="GLM149" s="0"/>
      <c r="GLN149" s="0"/>
      <c r="GLO149" s="0"/>
      <c r="GLP149" s="0"/>
      <c r="GLQ149" s="0"/>
      <c r="GLR149" s="0"/>
      <c r="GLS149" s="0"/>
      <c r="GLT149" s="0"/>
      <c r="GLU149" s="0"/>
      <c r="GLV149" s="0"/>
      <c r="GLW149" s="0"/>
      <c r="GLX149" s="0"/>
      <c r="GLY149" s="0"/>
      <c r="GLZ149" s="0"/>
      <c r="GMA149" s="0"/>
      <c r="GMB149" s="0"/>
      <c r="GMC149" s="0"/>
      <c r="GMD149" s="0"/>
      <c r="GME149" s="0"/>
      <c r="GMF149" s="0"/>
      <c r="GMG149" s="0"/>
      <c r="GMH149" s="0"/>
      <c r="GMI149" s="0"/>
      <c r="GMJ149" s="0"/>
      <c r="GMK149" s="0"/>
      <c r="GML149" s="0"/>
      <c r="GMM149" s="0"/>
      <c r="GMN149" s="0"/>
      <c r="GMO149" s="0"/>
      <c r="GMP149" s="0"/>
      <c r="GMQ149" s="0"/>
      <c r="GMR149" s="0"/>
      <c r="GMS149" s="0"/>
      <c r="GMT149" s="0"/>
      <c r="GMU149" s="0"/>
      <c r="GMV149" s="0"/>
      <c r="GMW149" s="0"/>
      <c r="GMX149" s="0"/>
      <c r="GMY149" s="0"/>
      <c r="GMZ149" s="0"/>
      <c r="GNA149" s="0"/>
      <c r="GNB149" s="0"/>
      <c r="GNC149" s="0"/>
      <c r="GND149" s="0"/>
      <c r="GNE149" s="0"/>
      <c r="GNF149" s="0"/>
      <c r="GNG149" s="0"/>
      <c r="GNH149" s="0"/>
      <c r="GNI149" s="0"/>
      <c r="GNJ149" s="0"/>
      <c r="GNK149" s="0"/>
      <c r="GNL149" s="0"/>
      <c r="GNM149" s="0"/>
      <c r="GNN149" s="0"/>
      <c r="GNO149" s="0"/>
      <c r="GNP149" s="0"/>
      <c r="GNQ149" s="0"/>
      <c r="GNR149" s="0"/>
      <c r="GNS149" s="0"/>
      <c r="GNT149" s="0"/>
      <c r="GNU149" s="0"/>
      <c r="GNV149" s="0"/>
      <c r="GNW149" s="0"/>
      <c r="GNX149" s="0"/>
      <c r="GNY149" s="0"/>
      <c r="GNZ149" s="0"/>
      <c r="GOA149" s="0"/>
      <c r="GOB149" s="0"/>
      <c r="GOC149" s="0"/>
      <c r="GOD149" s="0"/>
      <c r="GOE149" s="0"/>
      <c r="GOF149" s="0"/>
      <c r="GOG149" s="0"/>
      <c r="GOH149" s="0"/>
      <c r="GOI149" s="0"/>
      <c r="GOJ149" s="0"/>
      <c r="GOK149" s="0"/>
      <c r="GOL149" s="0"/>
      <c r="GOM149" s="0"/>
      <c r="GON149" s="0"/>
      <c r="GOO149" s="0"/>
      <c r="GOP149" s="0"/>
      <c r="GOQ149" s="0"/>
      <c r="GOR149" s="0"/>
      <c r="GOS149" s="0"/>
      <c r="GOT149" s="0"/>
      <c r="GOU149" s="0"/>
      <c r="GOV149" s="0"/>
      <c r="GOW149" s="0"/>
      <c r="GOX149" s="0"/>
      <c r="GOY149" s="0"/>
      <c r="GOZ149" s="0"/>
      <c r="GPA149" s="0"/>
      <c r="GPB149" s="0"/>
      <c r="GPC149" s="0"/>
      <c r="GPD149" s="0"/>
      <c r="GPE149" s="0"/>
      <c r="GPF149" s="0"/>
      <c r="GPG149" s="0"/>
      <c r="GPH149" s="0"/>
      <c r="GPI149" s="0"/>
      <c r="GPJ149" s="0"/>
      <c r="GPK149" s="0"/>
      <c r="GPL149" s="0"/>
      <c r="GPM149" s="0"/>
      <c r="GPN149" s="0"/>
      <c r="GPO149" s="0"/>
      <c r="GPP149" s="0"/>
      <c r="GPQ149" s="0"/>
      <c r="GPR149" s="0"/>
      <c r="GPS149" s="0"/>
      <c r="GPT149" s="0"/>
      <c r="GPU149" s="0"/>
      <c r="GPV149" s="0"/>
      <c r="GPW149" s="0"/>
      <c r="GPX149" s="0"/>
      <c r="GPY149" s="0"/>
      <c r="GPZ149" s="0"/>
      <c r="GQA149" s="0"/>
      <c r="GQB149" s="0"/>
      <c r="GQC149" s="0"/>
      <c r="GQD149" s="0"/>
      <c r="GQE149" s="0"/>
      <c r="GQF149" s="0"/>
      <c r="GQG149" s="0"/>
      <c r="GQH149" s="0"/>
      <c r="GQI149" s="0"/>
      <c r="GQJ149" s="0"/>
      <c r="GQK149" s="0"/>
      <c r="GQL149" s="0"/>
      <c r="GQM149" s="0"/>
      <c r="GQN149" s="0"/>
      <c r="GQO149" s="0"/>
      <c r="GQP149" s="0"/>
      <c r="GQQ149" s="0"/>
      <c r="GQR149" s="0"/>
      <c r="GQS149" s="0"/>
      <c r="GQT149" s="0"/>
      <c r="GQU149" s="0"/>
      <c r="GQV149" s="0"/>
      <c r="GQW149" s="0"/>
      <c r="GQX149" s="0"/>
      <c r="GQY149" s="0"/>
      <c r="GQZ149" s="0"/>
      <c r="GRA149" s="0"/>
      <c r="GRB149" s="0"/>
      <c r="GRC149" s="0"/>
      <c r="GRD149" s="0"/>
      <c r="GRE149" s="0"/>
      <c r="GRF149" s="0"/>
      <c r="GRG149" s="0"/>
      <c r="GRH149" s="0"/>
      <c r="GRI149" s="0"/>
      <c r="GRJ149" s="0"/>
      <c r="GRK149" s="0"/>
      <c r="GRL149" s="0"/>
      <c r="GRM149" s="0"/>
      <c r="GRN149" s="0"/>
      <c r="GRO149" s="0"/>
      <c r="GRP149" s="0"/>
      <c r="GRQ149" s="0"/>
      <c r="GRR149" s="0"/>
      <c r="GRS149" s="0"/>
      <c r="GRT149" s="0"/>
      <c r="GRU149" s="0"/>
      <c r="GRV149" s="0"/>
      <c r="GRW149" s="0"/>
      <c r="GRX149" s="0"/>
      <c r="GRY149" s="0"/>
      <c r="GRZ149" s="0"/>
      <c r="GSA149" s="0"/>
      <c r="GSB149" s="0"/>
      <c r="GSC149" s="0"/>
      <c r="GSD149" s="0"/>
      <c r="GSE149" s="0"/>
      <c r="GSF149" s="0"/>
      <c r="GSG149" s="0"/>
      <c r="GSH149" s="0"/>
      <c r="GSI149" s="0"/>
      <c r="GSJ149" s="0"/>
      <c r="GSK149" s="0"/>
      <c r="GSL149" s="0"/>
      <c r="GSM149" s="0"/>
      <c r="GSN149" s="0"/>
      <c r="GSO149" s="0"/>
      <c r="GSP149" s="0"/>
      <c r="GSQ149" s="0"/>
      <c r="GSR149" s="0"/>
      <c r="GSS149" s="0"/>
      <c r="GST149" s="0"/>
      <c r="GSU149" s="0"/>
      <c r="GSV149" s="0"/>
      <c r="GSW149" s="0"/>
      <c r="GSX149" s="0"/>
      <c r="GSY149" s="0"/>
      <c r="GSZ149" s="0"/>
      <c r="GTA149" s="0"/>
      <c r="GTB149" s="0"/>
      <c r="GTC149" s="0"/>
      <c r="GTD149" s="0"/>
      <c r="GTE149" s="0"/>
      <c r="GTF149" s="0"/>
      <c r="GTG149" s="0"/>
      <c r="GTH149" s="0"/>
      <c r="GTI149" s="0"/>
      <c r="GTJ149" s="0"/>
      <c r="GTK149" s="0"/>
      <c r="GTL149" s="0"/>
      <c r="GTM149" s="0"/>
      <c r="GTN149" s="0"/>
      <c r="GTO149" s="0"/>
      <c r="GTP149" s="0"/>
      <c r="GTQ149" s="0"/>
      <c r="GTR149" s="0"/>
      <c r="GTS149" s="0"/>
      <c r="GTT149" s="0"/>
      <c r="GTU149" s="0"/>
      <c r="GTV149" s="0"/>
      <c r="GTW149" s="0"/>
      <c r="GTX149" s="0"/>
      <c r="GTY149" s="0"/>
      <c r="GTZ149" s="0"/>
      <c r="GUA149" s="0"/>
      <c r="GUB149" s="0"/>
      <c r="GUC149" s="0"/>
      <c r="GUD149" s="0"/>
      <c r="GUE149" s="0"/>
      <c r="GUF149" s="0"/>
      <c r="GUG149" s="0"/>
      <c r="GUH149" s="0"/>
      <c r="GUI149" s="0"/>
      <c r="GUJ149" s="0"/>
      <c r="GUK149" s="0"/>
      <c r="GUL149" s="0"/>
      <c r="GUM149" s="0"/>
      <c r="GUN149" s="0"/>
      <c r="GUO149" s="0"/>
      <c r="GUP149" s="0"/>
      <c r="GUQ149" s="0"/>
      <c r="GUR149" s="0"/>
      <c r="GUS149" s="0"/>
      <c r="GUT149" s="0"/>
      <c r="GUU149" s="0"/>
      <c r="GUV149" s="0"/>
      <c r="GUW149" s="0"/>
      <c r="GUX149" s="0"/>
      <c r="GUY149" s="0"/>
      <c r="GUZ149" s="0"/>
      <c r="GVA149" s="0"/>
      <c r="GVB149" s="0"/>
      <c r="GVC149" s="0"/>
      <c r="GVD149" s="0"/>
      <c r="GVE149" s="0"/>
      <c r="GVF149" s="0"/>
      <c r="GVG149" s="0"/>
      <c r="GVH149" s="0"/>
      <c r="GVI149" s="0"/>
      <c r="GVJ149" s="0"/>
      <c r="GVK149" s="0"/>
      <c r="GVL149" s="0"/>
      <c r="GVM149" s="0"/>
      <c r="GVN149" s="0"/>
      <c r="GVO149" s="0"/>
      <c r="GVP149" s="0"/>
      <c r="GVQ149" s="0"/>
      <c r="GVR149" s="0"/>
      <c r="GVS149" s="0"/>
      <c r="GVT149" s="0"/>
      <c r="GVU149" s="0"/>
      <c r="GVV149" s="0"/>
      <c r="GVW149" s="0"/>
      <c r="GVX149" s="0"/>
      <c r="GVY149" s="0"/>
      <c r="GVZ149" s="0"/>
      <c r="GWA149" s="0"/>
      <c r="GWB149" s="0"/>
      <c r="GWC149" s="0"/>
      <c r="GWD149" s="0"/>
      <c r="GWE149" s="0"/>
      <c r="GWF149" s="0"/>
      <c r="GWG149" s="0"/>
      <c r="GWH149" s="0"/>
      <c r="GWI149" s="0"/>
      <c r="GWJ149" s="0"/>
      <c r="GWK149" s="0"/>
      <c r="GWL149" s="0"/>
      <c r="GWM149" s="0"/>
      <c r="GWN149" s="0"/>
      <c r="GWO149" s="0"/>
      <c r="GWP149" s="0"/>
      <c r="GWQ149" s="0"/>
      <c r="GWR149" s="0"/>
      <c r="GWS149" s="0"/>
      <c r="GWT149" s="0"/>
      <c r="GWU149" s="0"/>
      <c r="GWV149" s="0"/>
      <c r="GWW149" s="0"/>
      <c r="GWX149" s="0"/>
      <c r="GWY149" s="0"/>
      <c r="GWZ149" s="0"/>
      <c r="GXA149" s="0"/>
      <c r="GXB149" s="0"/>
      <c r="GXC149" s="0"/>
      <c r="GXD149" s="0"/>
      <c r="GXE149" s="0"/>
      <c r="GXF149" s="0"/>
      <c r="GXG149" s="0"/>
      <c r="GXH149" s="0"/>
      <c r="GXI149" s="0"/>
      <c r="GXJ149" s="0"/>
      <c r="GXK149" s="0"/>
      <c r="GXL149" s="0"/>
      <c r="GXM149" s="0"/>
      <c r="GXN149" s="0"/>
      <c r="GXO149" s="0"/>
      <c r="GXP149" s="0"/>
      <c r="GXQ149" s="0"/>
      <c r="GXR149" s="0"/>
      <c r="GXS149" s="0"/>
      <c r="GXT149" s="0"/>
      <c r="GXU149" s="0"/>
      <c r="GXV149" s="0"/>
      <c r="GXW149" s="0"/>
      <c r="GXX149" s="0"/>
      <c r="GXY149" s="0"/>
      <c r="GXZ149" s="0"/>
      <c r="GYA149" s="0"/>
      <c r="GYB149" s="0"/>
      <c r="GYC149" s="0"/>
      <c r="GYD149" s="0"/>
      <c r="GYE149" s="0"/>
      <c r="GYF149" s="0"/>
      <c r="GYG149" s="0"/>
      <c r="GYH149" s="0"/>
      <c r="GYI149" s="0"/>
      <c r="GYJ149" s="0"/>
      <c r="GYK149" s="0"/>
      <c r="GYL149" s="0"/>
      <c r="GYM149" s="0"/>
      <c r="GYN149" s="0"/>
      <c r="GYO149" s="0"/>
      <c r="GYP149" s="0"/>
      <c r="GYQ149" s="0"/>
      <c r="GYR149" s="0"/>
      <c r="GYS149" s="0"/>
      <c r="GYT149" s="0"/>
      <c r="GYU149" s="0"/>
      <c r="GYV149" s="0"/>
      <c r="GYW149" s="0"/>
      <c r="GYX149" s="0"/>
      <c r="GYY149" s="0"/>
      <c r="GYZ149" s="0"/>
      <c r="GZA149" s="0"/>
      <c r="GZB149" s="0"/>
      <c r="GZC149" s="0"/>
      <c r="GZD149" s="0"/>
      <c r="GZE149" s="0"/>
      <c r="GZF149" s="0"/>
      <c r="GZG149" s="0"/>
      <c r="GZH149" s="0"/>
      <c r="GZI149" s="0"/>
      <c r="GZJ149" s="0"/>
      <c r="GZK149" s="0"/>
      <c r="GZL149" s="0"/>
      <c r="GZM149" s="0"/>
      <c r="GZN149" s="0"/>
      <c r="GZO149" s="0"/>
      <c r="GZP149" s="0"/>
      <c r="GZQ149" s="0"/>
      <c r="GZR149" s="0"/>
      <c r="GZS149" s="0"/>
      <c r="GZT149" s="0"/>
      <c r="GZU149" s="0"/>
      <c r="GZV149" s="0"/>
      <c r="GZW149" s="0"/>
      <c r="GZX149" s="0"/>
      <c r="GZY149" s="0"/>
      <c r="GZZ149" s="0"/>
      <c r="HAA149" s="0"/>
      <c r="HAB149" s="0"/>
      <c r="HAC149" s="0"/>
      <c r="HAD149" s="0"/>
      <c r="HAE149" s="0"/>
      <c r="HAF149" s="0"/>
      <c r="HAG149" s="0"/>
      <c r="HAH149" s="0"/>
      <c r="HAI149" s="0"/>
      <c r="HAJ149" s="0"/>
      <c r="HAK149" s="0"/>
      <c r="HAL149" s="0"/>
      <c r="HAM149" s="0"/>
      <c r="HAN149" s="0"/>
      <c r="HAO149" s="0"/>
      <c r="HAP149" s="0"/>
      <c r="HAQ149" s="0"/>
      <c r="HAR149" s="0"/>
      <c r="HAS149" s="0"/>
      <c r="HAT149" s="0"/>
      <c r="HAU149" s="0"/>
      <c r="HAV149" s="0"/>
      <c r="HAW149" s="0"/>
      <c r="HAX149" s="0"/>
      <c r="HAY149" s="0"/>
      <c r="HAZ149" s="0"/>
      <c r="HBA149" s="0"/>
      <c r="HBB149" s="0"/>
      <c r="HBC149" s="0"/>
      <c r="HBD149" s="0"/>
      <c r="HBE149" s="0"/>
      <c r="HBF149" s="0"/>
      <c r="HBG149" s="0"/>
      <c r="HBH149" s="0"/>
      <c r="HBI149" s="0"/>
      <c r="HBJ149" s="0"/>
      <c r="HBK149" s="0"/>
      <c r="HBL149" s="0"/>
      <c r="HBM149" s="0"/>
      <c r="HBN149" s="0"/>
      <c r="HBO149" s="0"/>
      <c r="HBP149" s="0"/>
      <c r="HBQ149" s="0"/>
      <c r="HBR149" s="0"/>
      <c r="HBS149" s="0"/>
      <c r="HBT149" s="0"/>
      <c r="HBU149" s="0"/>
      <c r="HBV149" s="0"/>
      <c r="HBW149" s="0"/>
      <c r="HBX149" s="0"/>
      <c r="HBY149" s="0"/>
      <c r="HBZ149" s="0"/>
      <c r="HCA149" s="0"/>
      <c r="HCB149" s="0"/>
      <c r="HCC149" s="0"/>
      <c r="HCD149" s="0"/>
      <c r="HCE149" s="0"/>
      <c r="HCF149" s="0"/>
      <c r="HCG149" s="0"/>
      <c r="HCH149" s="0"/>
      <c r="HCI149" s="0"/>
      <c r="HCJ149" s="0"/>
      <c r="HCK149" s="0"/>
      <c r="HCL149" s="0"/>
      <c r="HCM149" s="0"/>
      <c r="HCN149" s="0"/>
      <c r="HCO149" s="0"/>
      <c r="HCP149" s="0"/>
      <c r="HCQ149" s="0"/>
      <c r="HCR149" s="0"/>
      <c r="HCS149" s="0"/>
      <c r="HCT149" s="0"/>
      <c r="HCU149" s="0"/>
      <c r="HCV149" s="0"/>
      <c r="HCW149" s="0"/>
      <c r="HCX149" s="0"/>
      <c r="HCY149" s="0"/>
      <c r="HCZ149" s="0"/>
      <c r="HDA149" s="0"/>
      <c r="HDB149" s="0"/>
      <c r="HDC149" s="0"/>
      <c r="HDD149" s="0"/>
      <c r="HDE149" s="0"/>
      <c r="HDF149" s="0"/>
      <c r="HDG149" s="0"/>
      <c r="HDH149" s="0"/>
      <c r="HDI149" s="0"/>
      <c r="HDJ149" s="0"/>
      <c r="HDK149" s="0"/>
      <c r="HDL149" s="0"/>
      <c r="HDM149" s="0"/>
      <c r="HDN149" s="0"/>
      <c r="HDO149" s="0"/>
      <c r="HDP149" s="0"/>
      <c r="HDQ149" s="0"/>
      <c r="HDR149" s="0"/>
      <c r="HDS149" s="0"/>
      <c r="HDT149" s="0"/>
      <c r="HDU149" s="0"/>
      <c r="HDV149" s="0"/>
      <c r="HDW149" s="0"/>
      <c r="HDX149" s="0"/>
      <c r="HDY149" s="0"/>
      <c r="HDZ149" s="0"/>
      <c r="HEA149" s="0"/>
      <c r="HEB149" s="0"/>
      <c r="HEC149" s="0"/>
      <c r="HED149" s="0"/>
      <c r="HEE149" s="0"/>
      <c r="HEF149" s="0"/>
      <c r="HEG149" s="0"/>
      <c r="HEH149" s="0"/>
      <c r="HEI149" s="0"/>
      <c r="HEJ149" s="0"/>
      <c r="HEK149" s="0"/>
      <c r="HEL149" s="0"/>
      <c r="HEM149" s="0"/>
      <c r="HEN149" s="0"/>
      <c r="HEO149" s="0"/>
      <c r="HEP149" s="0"/>
      <c r="HEQ149" s="0"/>
      <c r="HER149" s="0"/>
      <c r="HES149" s="0"/>
      <c r="HET149" s="0"/>
      <c r="HEU149" s="0"/>
      <c r="HEV149" s="0"/>
      <c r="HEW149" s="0"/>
      <c r="HEX149" s="0"/>
      <c r="HEY149" s="0"/>
      <c r="HEZ149" s="0"/>
      <c r="HFA149" s="0"/>
      <c r="HFB149" s="0"/>
      <c r="HFC149" s="0"/>
      <c r="HFD149" s="0"/>
      <c r="HFE149" s="0"/>
      <c r="HFF149" s="0"/>
      <c r="HFG149" s="0"/>
      <c r="HFH149" s="0"/>
      <c r="HFI149" s="0"/>
      <c r="HFJ149" s="0"/>
      <c r="HFK149" s="0"/>
      <c r="HFL149" s="0"/>
      <c r="HFM149" s="0"/>
      <c r="HFN149" s="0"/>
      <c r="HFO149" s="0"/>
      <c r="HFP149" s="0"/>
      <c r="HFQ149" s="0"/>
      <c r="HFR149" s="0"/>
      <c r="HFS149" s="0"/>
      <c r="HFT149" s="0"/>
      <c r="HFU149" s="0"/>
      <c r="HFV149" s="0"/>
      <c r="HFW149" s="0"/>
      <c r="HFX149" s="0"/>
      <c r="HFY149" s="0"/>
      <c r="HFZ149" s="0"/>
      <c r="HGA149" s="0"/>
      <c r="HGB149" s="0"/>
      <c r="HGC149" s="0"/>
      <c r="HGD149" s="0"/>
      <c r="HGE149" s="0"/>
      <c r="HGF149" s="0"/>
      <c r="HGG149" s="0"/>
      <c r="HGH149" s="0"/>
      <c r="HGI149" s="0"/>
      <c r="HGJ149" s="0"/>
      <c r="HGK149" s="0"/>
      <c r="HGL149" s="0"/>
      <c r="HGM149" s="0"/>
      <c r="HGN149" s="0"/>
      <c r="HGO149" s="0"/>
      <c r="HGP149" s="0"/>
      <c r="HGQ149" s="0"/>
      <c r="HGR149" s="0"/>
      <c r="HGS149" s="0"/>
      <c r="HGT149" s="0"/>
      <c r="HGU149" s="0"/>
      <c r="HGV149" s="0"/>
      <c r="HGW149" s="0"/>
      <c r="HGX149" s="0"/>
      <c r="HGY149" s="0"/>
      <c r="HGZ149" s="0"/>
      <c r="HHA149" s="0"/>
      <c r="HHB149" s="0"/>
      <c r="HHC149" s="0"/>
      <c r="HHD149" s="0"/>
      <c r="HHE149" s="0"/>
      <c r="HHF149" s="0"/>
      <c r="HHG149" s="0"/>
      <c r="HHH149" s="0"/>
      <c r="HHI149" s="0"/>
      <c r="HHJ149" s="0"/>
      <c r="HHK149" s="0"/>
      <c r="HHL149" s="0"/>
      <c r="HHM149" s="0"/>
      <c r="HHN149" s="0"/>
      <c r="HHO149" s="0"/>
      <c r="HHP149" s="0"/>
      <c r="HHQ149" s="0"/>
      <c r="HHR149" s="0"/>
      <c r="HHS149" s="0"/>
      <c r="HHT149" s="0"/>
      <c r="HHU149" s="0"/>
      <c r="HHV149" s="0"/>
      <c r="HHW149" s="0"/>
      <c r="HHX149" s="0"/>
      <c r="HHY149" s="0"/>
      <c r="HHZ149" s="0"/>
      <c r="HIA149" s="0"/>
      <c r="HIB149" s="0"/>
      <c r="HIC149" s="0"/>
      <c r="HID149" s="0"/>
      <c r="HIE149" s="0"/>
      <c r="HIF149" s="0"/>
      <c r="HIG149" s="0"/>
      <c r="HIH149" s="0"/>
      <c r="HII149" s="0"/>
      <c r="HIJ149" s="0"/>
      <c r="HIK149" s="0"/>
      <c r="HIL149" s="0"/>
      <c r="HIM149" s="0"/>
      <c r="HIN149" s="0"/>
      <c r="HIO149" s="0"/>
      <c r="HIP149" s="0"/>
      <c r="HIQ149" s="0"/>
      <c r="HIR149" s="0"/>
      <c r="HIS149" s="0"/>
      <c r="HIT149" s="0"/>
      <c r="HIU149" s="0"/>
      <c r="HIV149" s="0"/>
      <c r="HIW149" s="0"/>
      <c r="HIX149" s="0"/>
      <c r="HIY149" s="0"/>
      <c r="HIZ149" s="0"/>
      <c r="HJA149" s="0"/>
      <c r="HJB149" s="0"/>
      <c r="HJC149" s="0"/>
      <c r="HJD149" s="0"/>
      <c r="HJE149" s="0"/>
      <c r="HJF149" s="0"/>
      <c r="HJG149" s="0"/>
      <c r="HJH149" s="0"/>
      <c r="HJI149" s="0"/>
      <c r="HJJ149" s="0"/>
      <c r="HJK149" s="0"/>
      <c r="HJL149" s="0"/>
      <c r="HJM149" s="0"/>
      <c r="HJN149" s="0"/>
      <c r="HJO149" s="0"/>
      <c r="HJP149" s="0"/>
      <c r="HJQ149" s="0"/>
      <c r="HJR149" s="0"/>
      <c r="HJS149" s="0"/>
      <c r="HJT149" s="0"/>
      <c r="HJU149" s="0"/>
      <c r="HJV149" s="0"/>
      <c r="HJW149" s="0"/>
      <c r="HJX149" s="0"/>
      <c r="HJY149" s="0"/>
      <c r="HJZ149" s="0"/>
      <c r="HKA149" s="0"/>
      <c r="HKB149" s="0"/>
      <c r="HKC149" s="0"/>
      <c r="HKD149" s="0"/>
      <c r="HKE149" s="0"/>
      <c r="HKF149" s="0"/>
      <c r="HKG149" s="0"/>
      <c r="HKH149" s="0"/>
      <c r="HKI149" s="0"/>
      <c r="HKJ149" s="0"/>
      <c r="HKK149" s="0"/>
      <c r="HKL149" s="0"/>
      <c r="HKM149" s="0"/>
      <c r="HKN149" s="0"/>
      <c r="HKO149" s="0"/>
      <c r="HKP149" s="0"/>
      <c r="HKQ149" s="0"/>
      <c r="HKR149" s="0"/>
      <c r="HKS149" s="0"/>
      <c r="HKT149" s="0"/>
      <c r="HKU149" s="0"/>
      <c r="HKV149" s="0"/>
      <c r="HKW149" s="0"/>
      <c r="HKX149" s="0"/>
      <c r="HKY149" s="0"/>
      <c r="HKZ149" s="0"/>
      <c r="HLA149" s="0"/>
      <c r="HLB149" s="0"/>
      <c r="HLC149" s="0"/>
      <c r="HLD149" s="0"/>
      <c r="HLE149" s="0"/>
      <c r="HLF149" s="0"/>
      <c r="HLG149" s="0"/>
      <c r="HLH149" s="0"/>
      <c r="HLI149" s="0"/>
      <c r="HLJ149" s="0"/>
      <c r="HLK149" s="0"/>
      <c r="HLL149" s="0"/>
      <c r="HLM149" s="0"/>
      <c r="HLN149" s="0"/>
      <c r="HLO149" s="0"/>
      <c r="HLP149" s="0"/>
      <c r="HLQ149" s="0"/>
      <c r="HLR149" s="0"/>
      <c r="HLS149" s="0"/>
      <c r="HLT149" s="0"/>
      <c r="HLU149" s="0"/>
      <c r="HLV149" s="0"/>
      <c r="HLW149" s="0"/>
      <c r="HLX149" s="0"/>
      <c r="HLY149" s="0"/>
      <c r="HLZ149" s="0"/>
      <c r="HMA149" s="0"/>
      <c r="HMB149" s="0"/>
      <c r="HMC149" s="0"/>
      <c r="HMD149" s="0"/>
      <c r="HME149" s="0"/>
      <c r="HMF149" s="0"/>
      <c r="HMG149" s="0"/>
      <c r="HMH149" s="0"/>
      <c r="HMI149" s="0"/>
      <c r="HMJ149" s="0"/>
      <c r="HMK149" s="0"/>
      <c r="HML149" s="0"/>
      <c r="HMM149" s="0"/>
      <c r="HMN149" s="0"/>
      <c r="HMO149" s="0"/>
      <c r="HMP149" s="0"/>
      <c r="HMQ149" s="0"/>
      <c r="HMR149" s="0"/>
      <c r="HMS149" s="0"/>
      <c r="HMT149" s="0"/>
      <c r="HMU149" s="0"/>
      <c r="HMV149" s="0"/>
      <c r="HMW149" s="0"/>
      <c r="HMX149" s="0"/>
      <c r="HMY149" s="0"/>
      <c r="HMZ149" s="0"/>
      <c r="HNA149" s="0"/>
      <c r="HNB149" s="0"/>
      <c r="HNC149" s="0"/>
      <c r="HND149" s="0"/>
      <c r="HNE149" s="0"/>
      <c r="HNF149" s="0"/>
      <c r="HNG149" s="0"/>
      <c r="HNH149" s="0"/>
      <c r="HNI149" s="0"/>
      <c r="HNJ149" s="0"/>
      <c r="HNK149" s="0"/>
      <c r="HNL149" s="0"/>
      <c r="HNM149" s="0"/>
      <c r="HNN149" s="0"/>
      <c r="HNO149" s="0"/>
      <c r="HNP149" s="0"/>
      <c r="HNQ149" s="0"/>
      <c r="HNR149" s="0"/>
      <c r="HNS149" s="0"/>
      <c r="HNT149" s="0"/>
      <c r="HNU149" s="0"/>
      <c r="HNV149" s="0"/>
      <c r="HNW149" s="0"/>
      <c r="HNX149" s="0"/>
      <c r="HNY149" s="0"/>
      <c r="HNZ149" s="0"/>
      <c r="HOA149" s="0"/>
      <c r="HOB149" s="0"/>
      <c r="HOC149" s="0"/>
      <c r="HOD149" s="0"/>
      <c r="HOE149" s="0"/>
      <c r="HOF149" s="0"/>
      <c r="HOG149" s="0"/>
      <c r="HOH149" s="0"/>
      <c r="HOI149" s="0"/>
      <c r="HOJ149" s="0"/>
      <c r="HOK149" s="0"/>
      <c r="HOL149" s="0"/>
      <c r="HOM149" s="0"/>
      <c r="HON149" s="0"/>
      <c r="HOO149" s="0"/>
      <c r="HOP149" s="0"/>
      <c r="HOQ149" s="0"/>
      <c r="HOR149" s="0"/>
      <c r="HOS149" s="0"/>
      <c r="HOT149" s="0"/>
      <c r="HOU149" s="0"/>
      <c r="HOV149" s="0"/>
      <c r="HOW149" s="0"/>
      <c r="HOX149" s="0"/>
      <c r="HOY149" s="0"/>
      <c r="HOZ149" s="0"/>
      <c r="HPA149" s="0"/>
      <c r="HPB149" s="0"/>
      <c r="HPC149" s="0"/>
      <c r="HPD149" s="0"/>
      <c r="HPE149" s="0"/>
      <c r="HPF149" s="0"/>
      <c r="HPG149" s="0"/>
      <c r="HPH149" s="0"/>
      <c r="HPI149" s="0"/>
      <c r="HPJ149" s="0"/>
      <c r="HPK149" s="0"/>
      <c r="HPL149" s="0"/>
      <c r="HPM149" s="0"/>
      <c r="HPN149" s="0"/>
      <c r="HPO149" s="0"/>
      <c r="HPP149" s="0"/>
      <c r="HPQ149" s="0"/>
      <c r="HPR149" s="0"/>
      <c r="HPS149" s="0"/>
      <c r="HPT149" s="0"/>
      <c r="HPU149" s="0"/>
      <c r="HPV149" s="0"/>
      <c r="HPW149" s="0"/>
      <c r="HPX149" s="0"/>
      <c r="HPY149" s="0"/>
      <c r="HPZ149" s="0"/>
      <c r="HQA149" s="0"/>
      <c r="HQB149" s="0"/>
      <c r="HQC149" s="0"/>
      <c r="HQD149" s="0"/>
      <c r="HQE149" s="0"/>
      <c r="HQF149" s="0"/>
      <c r="HQG149" s="0"/>
      <c r="HQH149" s="0"/>
      <c r="HQI149" s="0"/>
      <c r="HQJ149" s="0"/>
      <c r="HQK149" s="0"/>
      <c r="HQL149" s="0"/>
      <c r="HQM149" s="0"/>
      <c r="HQN149" s="0"/>
      <c r="HQO149" s="0"/>
      <c r="HQP149" s="0"/>
      <c r="HQQ149" s="0"/>
      <c r="HQR149" s="0"/>
      <c r="HQS149" s="0"/>
      <c r="HQT149" s="0"/>
      <c r="HQU149" s="0"/>
      <c r="HQV149" s="0"/>
      <c r="HQW149" s="0"/>
      <c r="HQX149" s="0"/>
      <c r="HQY149" s="0"/>
      <c r="HQZ149" s="0"/>
      <c r="HRA149" s="0"/>
      <c r="HRB149" s="0"/>
      <c r="HRC149" s="0"/>
      <c r="HRD149" s="0"/>
      <c r="HRE149" s="0"/>
      <c r="HRF149" s="0"/>
      <c r="HRG149" s="0"/>
      <c r="HRH149" s="0"/>
      <c r="HRI149" s="0"/>
      <c r="HRJ149" s="0"/>
      <c r="HRK149" s="0"/>
      <c r="HRL149" s="0"/>
      <c r="HRM149" s="0"/>
      <c r="HRN149" s="0"/>
      <c r="HRO149" s="0"/>
      <c r="HRP149" s="0"/>
      <c r="HRQ149" s="0"/>
      <c r="HRR149" s="0"/>
      <c r="HRS149" s="0"/>
      <c r="HRT149" s="0"/>
      <c r="HRU149" s="0"/>
      <c r="HRV149" s="0"/>
      <c r="HRW149" s="0"/>
      <c r="HRX149" s="0"/>
      <c r="HRY149" s="0"/>
      <c r="HRZ149" s="0"/>
      <c r="HSA149" s="0"/>
      <c r="HSB149" s="0"/>
      <c r="HSC149" s="0"/>
      <c r="HSD149" s="0"/>
      <c r="HSE149" s="0"/>
      <c r="HSF149" s="0"/>
      <c r="HSG149" s="0"/>
      <c r="HSH149" s="0"/>
      <c r="HSI149" s="0"/>
      <c r="HSJ149" s="0"/>
      <c r="HSK149" s="0"/>
      <c r="HSL149" s="0"/>
      <c r="HSM149" s="0"/>
      <c r="HSN149" s="0"/>
      <c r="HSO149" s="0"/>
      <c r="HSP149" s="0"/>
      <c r="HSQ149" s="0"/>
      <c r="HSR149" s="0"/>
      <c r="HSS149" s="0"/>
      <c r="HST149" s="0"/>
      <c r="HSU149" s="0"/>
      <c r="HSV149" s="0"/>
      <c r="HSW149" s="0"/>
      <c r="HSX149" s="0"/>
      <c r="HSY149" s="0"/>
      <c r="HSZ149" s="0"/>
      <c r="HTA149" s="0"/>
      <c r="HTB149" s="0"/>
      <c r="HTC149" s="0"/>
      <c r="HTD149" s="0"/>
      <c r="HTE149" s="0"/>
      <c r="HTF149" s="0"/>
      <c r="HTG149" s="0"/>
      <c r="HTH149" s="0"/>
      <c r="HTI149" s="0"/>
      <c r="HTJ149" s="0"/>
      <c r="HTK149" s="0"/>
      <c r="HTL149" s="0"/>
      <c r="HTM149" s="0"/>
      <c r="HTN149" s="0"/>
      <c r="HTO149" s="0"/>
      <c r="HTP149" s="0"/>
      <c r="HTQ149" s="0"/>
      <c r="HTR149" s="0"/>
      <c r="HTS149" s="0"/>
      <c r="HTT149" s="0"/>
      <c r="HTU149" s="0"/>
      <c r="HTV149" s="0"/>
      <c r="HTW149" s="0"/>
      <c r="HTX149" s="0"/>
      <c r="HTY149" s="0"/>
      <c r="HTZ149" s="0"/>
      <c r="HUA149" s="0"/>
      <c r="HUB149" s="0"/>
      <c r="HUC149" s="0"/>
      <c r="HUD149" s="0"/>
      <c r="HUE149" s="0"/>
      <c r="HUF149" s="0"/>
      <c r="HUG149" s="0"/>
      <c r="HUH149" s="0"/>
      <c r="HUI149" s="0"/>
      <c r="HUJ149" s="0"/>
      <c r="HUK149" s="0"/>
      <c r="HUL149" s="0"/>
      <c r="HUM149" s="0"/>
      <c r="HUN149" s="0"/>
      <c r="HUO149" s="0"/>
      <c r="HUP149" s="0"/>
      <c r="HUQ149" s="0"/>
      <c r="HUR149" s="0"/>
      <c r="HUS149" s="0"/>
      <c r="HUT149" s="0"/>
      <c r="HUU149" s="0"/>
      <c r="HUV149" s="0"/>
      <c r="HUW149" s="0"/>
      <c r="HUX149" s="0"/>
      <c r="HUY149" s="0"/>
      <c r="HUZ149" s="0"/>
      <c r="HVA149" s="0"/>
      <c r="HVB149" s="0"/>
      <c r="HVC149" s="0"/>
      <c r="HVD149" s="0"/>
      <c r="HVE149" s="0"/>
      <c r="HVF149" s="0"/>
      <c r="HVG149" s="0"/>
      <c r="HVH149" s="0"/>
      <c r="HVI149" s="0"/>
      <c r="HVJ149" s="0"/>
      <c r="HVK149" s="0"/>
      <c r="HVL149" s="0"/>
      <c r="HVM149" s="0"/>
      <c r="HVN149" s="0"/>
      <c r="HVO149" s="0"/>
      <c r="HVP149" s="0"/>
      <c r="HVQ149" s="0"/>
      <c r="HVR149" s="0"/>
      <c r="HVS149" s="0"/>
      <c r="HVT149" s="0"/>
      <c r="HVU149" s="0"/>
      <c r="HVV149" s="0"/>
      <c r="HVW149" s="0"/>
      <c r="HVX149" s="0"/>
      <c r="HVY149" s="0"/>
      <c r="HVZ149" s="0"/>
      <c r="HWA149" s="0"/>
      <c r="HWB149" s="0"/>
      <c r="HWC149" s="0"/>
      <c r="HWD149" s="0"/>
      <c r="HWE149" s="0"/>
      <c r="HWF149" s="0"/>
      <c r="HWG149" s="0"/>
      <c r="HWH149" s="0"/>
      <c r="HWI149" s="0"/>
      <c r="HWJ149" s="0"/>
      <c r="HWK149" s="0"/>
      <c r="HWL149" s="0"/>
      <c r="HWM149" s="0"/>
      <c r="HWN149" s="0"/>
      <c r="HWO149" s="0"/>
      <c r="HWP149" s="0"/>
      <c r="HWQ149" s="0"/>
      <c r="HWR149" s="0"/>
      <c r="HWS149" s="0"/>
      <c r="HWT149" s="0"/>
      <c r="HWU149" s="0"/>
      <c r="HWV149" s="0"/>
      <c r="HWW149" s="0"/>
      <c r="HWX149" s="0"/>
      <c r="HWY149" s="0"/>
      <c r="HWZ149" s="0"/>
      <c r="HXA149" s="0"/>
      <c r="HXB149" s="0"/>
      <c r="HXC149" s="0"/>
      <c r="HXD149" s="0"/>
      <c r="HXE149" s="0"/>
      <c r="HXF149" s="0"/>
      <c r="HXG149" s="0"/>
      <c r="HXH149" s="0"/>
      <c r="HXI149" s="0"/>
      <c r="HXJ149" s="0"/>
      <c r="HXK149" s="0"/>
      <c r="HXL149" s="0"/>
      <c r="HXM149" s="0"/>
      <c r="HXN149" s="0"/>
      <c r="HXO149" s="0"/>
      <c r="HXP149" s="0"/>
      <c r="HXQ149" s="0"/>
      <c r="HXR149" s="0"/>
      <c r="HXS149" s="0"/>
      <c r="HXT149" s="0"/>
      <c r="HXU149" s="0"/>
      <c r="HXV149" s="0"/>
      <c r="HXW149" s="0"/>
      <c r="HXX149" s="0"/>
      <c r="HXY149" s="0"/>
      <c r="HXZ149" s="0"/>
      <c r="HYA149" s="0"/>
      <c r="HYB149" s="0"/>
      <c r="HYC149" s="0"/>
      <c r="HYD149" s="0"/>
      <c r="HYE149" s="0"/>
      <c r="HYF149" s="0"/>
      <c r="HYG149" s="0"/>
      <c r="HYH149" s="0"/>
      <c r="HYI149" s="0"/>
      <c r="HYJ149" s="0"/>
      <c r="HYK149" s="0"/>
      <c r="HYL149" s="0"/>
      <c r="HYM149" s="0"/>
      <c r="HYN149" s="0"/>
      <c r="HYO149" s="0"/>
      <c r="HYP149" s="0"/>
      <c r="HYQ149" s="0"/>
      <c r="HYR149" s="0"/>
      <c r="HYS149" s="0"/>
      <c r="HYT149" s="0"/>
      <c r="HYU149" s="0"/>
      <c r="HYV149" s="0"/>
      <c r="HYW149" s="0"/>
      <c r="HYX149" s="0"/>
      <c r="HYY149" s="0"/>
      <c r="HYZ149" s="0"/>
      <c r="HZA149" s="0"/>
      <c r="HZB149" s="0"/>
      <c r="HZC149" s="0"/>
      <c r="HZD149" s="0"/>
      <c r="HZE149" s="0"/>
      <c r="HZF149" s="0"/>
      <c r="HZG149" s="0"/>
      <c r="HZH149" s="0"/>
      <c r="HZI149" s="0"/>
      <c r="HZJ149" s="0"/>
      <c r="HZK149" s="0"/>
      <c r="HZL149" s="0"/>
      <c r="HZM149" s="0"/>
      <c r="HZN149" s="0"/>
      <c r="HZO149" s="0"/>
      <c r="HZP149" s="0"/>
      <c r="HZQ149" s="0"/>
      <c r="HZR149" s="0"/>
      <c r="HZS149" s="0"/>
      <c r="HZT149" s="0"/>
      <c r="HZU149" s="0"/>
      <c r="HZV149" s="0"/>
      <c r="HZW149" s="0"/>
      <c r="HZX149" s="0"/>
      <c r="HZY149" s="0"/>
      <c r="HZZ149" s="0"/>
      <c r="IAA149" s="0"/>
      <c r="IAB149" s="0"/>
      <c r="IAC149" s="0"/>
      <c r="IAD149" s="0"/>
      <c r="IAE149" s="0"/>
      <c r="IAF149" s="0"/>
      <c r="IAG149" s="0"/>
      <c r="IAH149" s="0"/>
      <c r="IAI149" s="0"/>
      <c r="IAJ149" s="0"/>
      <c r="IAK149" s="0"/>
      <c r="IAL149" s="0"/>
      <c r="IAM149" s="0"/>
      <c r="IAN149" s="0"/>
      <c r="IAO149" s="0"/>
      <c r="IAP149" s="0"/>
      <c r="IAQ149" s="0"/>
      <c r="IAR149" s="0"/>
      <c r="IAS149" s="0"/>
      <c r="IAT149" s="0"/>
      <c r="IAU149" s="0"/>
      <c r="IAV149" s="0"/>
      <c r="IAW149" s="0"/>
      <c r="IAX149" s="0"/>
      <c r="IAY149" s="0"/>
      <c r="IAZ149" s="0"/>
      <c r="IBA149" s="0"/>
      <c r="IBB149" s="0"/>
      <c r="IBC149" s="0"/>
      <c r="IBD149" s="0"/>
      <c r="IBE149" s="0"/>
      <c r="IBF149" s="0"/>
      <c r="IBG149" s="0"/>
      <c r="IBH149" s="0"/>
      <c r="IBI149" s="0"/>
      <c r="IBJ149" s="0"/>
      <c r="IBK149" s="0"/>
      <c r="IBL149" s="0"/>
      <c r="IBM149" s="0"/>
      <c r="IBN149" s="0"/>
      <c r="IBO149" s="0"/>
      <c r="IBP149" s="0"/>
      <c r="IBQ149" s="0"/>
      <c r="IBR149" s="0"/>
      <c r="IBS149" s="0"/>
      <c r="IBT149" s="0"/>
      <c r="IBU149" s="0"/>
      <c r="IBV149" s="0"/>
      <c r="IBW149" s="0"/>
      <c r="IBX149" s="0"/>
      <c r="IBY149" s="0"/>
      <c r="IBZ149" s="0"/>
      <c r="ICA149" s="0"/>
      <c r="ICB149" s="0"/>
      <c r="ICC149" s="0"/>
      <c r="ICD149" s="0"/>
      <c r="ICE149" s="0"/>
      <c r="ICF149" s="0"/>
      <c r="ICG149" s="0"/>
      <c r="ICH149" s="0"/>
      <c r="ICI149" s="0"/>
      <c r="ICJ149" s="0"/>
      <c r="ICK149" s="0"/>
      <c r="ICL149" s="0"/>
      <c r="ICM149" s="0"/>
      <c r="ICN149" s="0"/>
      <c r="ICO149" s="0"/>
      <c r="ICP149" s="0"/>
      <c r="ICQ149" s="0"/>
      <c r="ICR149" s="0"/>
      <c r="ICS149" s="0"/>
      <c r="ICT149" s="0"/>
      <c r="ICU149" s="0"/>
      <c r="ICV149" s="0"/>
      <c r="ICW149" s="0"/>
      <c r="ICX149" s="0"/>
      <c r="ICY149" s="0"/>
      <c r="ICZ149" s="0"/>
      <c r="IDA149" s="0"/>
      <c r="IDB149" s="0"/>
      <c r="IDC149" s="0"/>
      <c r="IDD149" s="0"/>
      <c r="IDE149" s="0"/>
      <c r="IDF149" s="0"/>
      <c r="IDG149" s="0"/>
      <c r="IDH149" s="0"/>
      <c r="IDI149" s="0"/>
      <c r="IDJ149" s="0"/>
      <c r="IDK149" s="0"/>
      <c r="IDL149" s="0"/>
      <c r="IDM149" s="0"/>
      <c r="IDN149" s="0"/>
      <c r="IDO149" s="0"/>
      <c r="IDP149" s="0"/>
      <c r="IDQ149" s="0"/>
      <c r="IDR149" s="0"/>
      <c r="IDS149" s="0"/>
      <c r="IDT149" s="0"/>
      <c r="IDU149" s="0"/>
      <c r="IDV149" s="0"/>
      <c r="IDW149" s="0"/>
      <c r="IDX149" s="0"/>
      <c r="IDY149" s="0"/>
      <c r="IDZ149" s="0"/>
      <c r="IEA149" s="0"/>
      <c r="IEB149" s="0"/>
      <c r="IEC149" s="0"/>
      <c r="IED149" s="0"/>
      <c r="IEE149" s="0"/>
      <c r="IEF149" s="0"/>
      <c r="IEG149" s="0"/>
      <c r="IEH149" s="0"/>
      <c r="IEI149" s="0"/>
      <c r="IEJ149" s="0"/>
      <c r="IEK149" s="0"/>
      <c r="IEL149" s="0"/>
      <c r="IEM149" s="0"/>
      <c r="IEN149" s="0"/>
      <c r="IEO149" s="0"/>
      <c r="IEP149" s="0"/>
      <c r="IEQ149" s="0"/>
      <c r="IER149" s="0"/>
      <c r="IES149" s="0"/>
      <c r="IET149" s="0"/>
      <c r="IEU149" s="0"/>
      <c r="IEV149" s="0"/>
      <c r="IEW149" s="0"/>
      <c r="IEX149" s="0"/>
      <c r="IEY149" s="0"/>
      <c r="IEZ149" s="0"/>
      <c r="IFA149" s="0"/>
      <c r="IFB149" s="0"/>
      <c r="IFC149" s="0"/>
      <c r="IFD149" s="0"/>
      <c r="IFE149" s="0"/>
      <c r="IFF149" s="0"/>
      <c r="IFG149" s="0"/>
      <c r="IFH149" s="0"/>
      <c r="IFI149" s="0"/>
      <c r="IFJ149" s="0"/>
      <c r="IFK149" s="0"/>
      <c r="IFL149" s="0"/>
      <c r="IFM149" s="0"/>
      <c r="IFN149" s="0"/>
      <c r="IFO149" s="0"/>
      <c r="IFP149" s="0"/>
      <c r="IFQ149" s="0"/>
      <c r="IFR149" s="0"/>
      <c r="IFS149" s="0"/>
      <c r="IFT149" s="0"/>
      <c r="IFU149" s="0"/>
      <c r="IFV149" s="0"/>
      <c r="IFW149" s="0"/>
      <c r="IFX149" s="0"/>
      <c r="IFY149" s="0"/>
      <c r="IFZ149" s="0"/>
      <c r="IGA149" s="0"/>
      <c r="IGB149" s="0"/>
      <c r="IGC149" s="0"/>
      <c r="IGD149" s="0"/>
      <c r="IGE149" s="0"/>
      <c r="IGF149" s="0"/>
      <c r="IGG149" s="0"/>
      <c r="IGH149" s="0"/>
      <c r="IGI149" s="0"/>
      <c r="IGJ149" s="0"/>
      <c r="IGK149" s="0"/>
      <c r="IGL149" s="0"/>
      <c r="IGM149" s="0"/>
      <c r="IGN149" s="0"/>
      <c r="IGO149" s="0"/>
      <c r="IGP149" s="0"/>
      <c r="IGQ149" s="0"/>
      <c r="IGR149" s="0"/>
      <c r="IGS149" s="0"/>
      <c r="IGT149" s="0"/>
      <c r="IGU149" s="0"/>
      <c r="IGV149" s="0"/>
      <c r="IGW149" s="0"/>
      <c r="IGX149" s="0"/>
      <c r="IGY149" s="0"/>
      <c r="IGZ149" s="0"/>
      <c r="IHA149" s="0"/>
      <c r="IHB149" s="0"/>
      <c r="IHC149" s="0"/>
      <c r="IHD149" s="0"/>
      <c r="IHE149" s="0"/>
      <c r="IHF149" s="0"/>
      <c r="IHG149" s="0"/>
      <c r="IHH149" s="0"/>
      <c r="IHI149" s="0"/>
      <c r="IHJ149" s="0"/>
      <c r="IHK149" s="0"/>
      <c r="IHL149" s="0"/>
      <c r="IHM149" s="0"/>
      <c r="IHN149" s="0"/>
      <c r="IHO149" s="0"/>
      <c r="IHP149" s="0"/>
      <c r="IHQ149" s="0"/>
      <c r="IHR149" s="0"/>
      <c r="IHS149" s="0"/>
      <c r="IHT149" s="0"/>
      <c r="IHU149" s="0"/>
      <c r="IHV149" s="0"/>
      <c r="IHW149" s="0"/>
      <c r="IHX149" s="0"/>
      <c r="IHY149" s="0"/>
      <c r="IHZ149" s="0"/>
      <c r="IIA149" s="0"/>
      <c r="IIB149" s="0"/>
      <c r="IIC149" s="0"/>
      <c r="IID149" s="0"/>
      <c r="IIE149" s="0"/>
      <c r="IIF149" s="0"/>
      <c r="IIG149" s="0"/>
      <c r="IIH149" s="0"/>
      <c r="III149" s="0"/>
      <c r="IIJ149" s="0"/>
      <c r="IIK149" s="0"/>
      <c r="IIL149" s="0"/>
      <c r="IIM149" s="0"/>
      <c r="IIN149" s="0"/>
      <c r="IIO149" s="0"/>
      <c r="IIP149" s="0"/>
      <c r="IIQ149" s="0"/>
      <c r="IIR149" s="0"/>
      <c r="IIS149" s="0"/>
      <c r="IIT149" s="0"/>
      <c r="IIU149" s="0"/>
      <c r="IIV149" s="0"/>
      <c r="IIW149" s="0"/>
      <c r="IIX149" s="0"/>
      <c r="IIY149" s="0"/>
      <c r="IIZ149" s="0"/>
      <c r="IJA149" s="0"/>
      <c r="IJB149" s="0"/>
      <c r="IJC149" s="0"/>
      <c r="IJD149" s="0"/>
      <c r="IJE149" s="0"/>
      <c r="IJF149" s="0"/>
      <c r="IJG149" s="0"/>
      <c r="IJH149" s="0"/>
      <c r="IJI149" s="0"/>
      <c r="IJJ149" s="0"/>
      <c r="IJK149" s="0"/>
      <c r="IJL149" s="0"/>
      <c r="IJM149" s="0"/>
      <c r="IJN149" s="0"/>
      <c r="IJO149" s="0"/>
      <c r="IJP149" s="0"/>
      <c r="IJQ149" s="0"/>
      <c r="IJR149" s="0"/>
      <c r="IJS149" s="0"/>
      <c r="IJT149" s="0"/>
      <c r="IJU149" s="0"/>
      <c r="IJV149" s="0"/>
      <c r="IJW149" s="0"/>
      <c r="IJX149" s="0"/>
      <c r="IJY149" s="0"/>
      <c r="IJZ149" s="0"/>
      <c r="IKA149" s="0"/>
      <c r="IKB149" s="0"/>
      <c r="IKC149" s="0"/>
      <c r="IKD149" s="0"/>
      <c r="IKE149" s="0"/>
      <c r="IKF149" s="0"/>
      <c r="IKG149" s="0"/>
      <c r="IKH149" s="0"/>
      <c r="IKI149" s="0"/>
      <c r="IKJ149" s="0"/>
      <c r="IKK149" s="0"/>
      <c r="IKL149" s="0"/>
      <c r="IKM149" s="0"/>
      <c r="IKN149" s="0"/>
      <c r="IKO149" s="0"/>
      <c r="IKP149" s="0"/>
      <c r="IKQ149" s="0"/>
      <c r="IKR149" s="0"/>
      <c r="IKS149" s="0"/>
      <c r="IKT149" s="0"/>
      <c r="IKU149" s="0"/>
      <c r="IKV149" s="0"/>
      <c r="IKW149" s="0"/>
      <c r="IKX149" s="0"/>
      <c r="IKY149" s="0"/>
      <c r="IKZ149" s="0"/>
      <c r="ILA149" s="0"/>
      <c r="ILB149" s="0"/>
      <c r="ILC149" s="0"/>
      <c r="ILD149" s="0"/>
      <c r="ILE149" s="0"/>
      <c r="ILF149" s="0"/>
      <c r="ILG149" s="0"/>
      <c r="ILH149" s="0"/>
      <c r="ILI149" s="0"/>
      <c r="ILJ149" s="0"/>
      <c r="ILK149" s="0"/>
      <c r="ILL149" s="0"/>
      <c r="ILM149" s="0"/>
      <c r="ILN149" s="0"/>
      <c r="ILO149" s="0"/>
      <c r="ILP149" s="0"/>
      <c r="ILQ149" s="0"/>
      <c r="ILR149" s="0"/>
      <c r="ILS149" s="0"/>
      <c r="ILT149" s="0"/>
      <c r="ILU149" s="0"/>
      <c r="ILV149" s="0"/>
      <c r="ILW149" s="0"/>
      <c r="ILX149" s="0"/>
      <c r="ILY149" s="0"/>
      <c r="ILZ149" s="0"/>
      <c r="IMA149" s="0"/>
      <c r="IMB149" s="0"/>
      <c r="IMC149" s="0"/>
      <c r="IMD149" s="0"/>
      <c r="IME149" s="0"/>
      <c r="IMF149" s="0"/>
      <c r="IMG149" s="0"/>
      <c r="IMH149" s="0"/>
      <c r="IMI149" s="0"/>
      <c r="IMJ149" s="0"/>
      <c r="IMK149" s="0"/>
      <c r="IML149" s="0"/>
      <c r="IMM149" s="0"/>
      <c r="IMN149" s="0"/>
      <c r="IMO149" s="0"/>
      <c r="IMP149" s="0"/>
      <c r="IMQ149" s="0"/>
      <c r="IMR149" s="0"/>
      <c r="IMS149" s="0"/>
      <c r="IMT149" s="0"/>
      <c r="IMU149" s="0"/>
      <c r="IMV149" s="0"/>
      <c r="IMW149" s="0"/>
      <c r="IMX149" s="0"/>
      <c r="IMY149" s="0"/>
      <c r="IMZ149" s="0"/>
      <c r="INA149" s="0"/>
      <c r="INB149" s="0"/>
      <c r="INC149" s="0"/>
      <c r="IND149" s="0"/>
      <c r="INE149" s="0"/>
      <c r="INF149" s="0"/>
      <c r="ING149" s="0"/>
      <c r="INH149" s="0"/>
      <c r="INI149" s="0"/>
      <c r="INJ149" s="0"/>
      <c r="INK149" s="0"/>
      <c r="INL149" s="0"/>
      <c r="INM149" s="0"/>
      <c r="INN149" s="0"/>
      <c r="INO149" s="0"/>
      <c r="INP149" s="0"/>
      <c r="INQ149" s="0"/>
      <c r="INR149" s="0"/>
      <c r="INS149" s="0"/>
      <c r="INT149" s="0"/>
      <c r="INU149" s="0"/>
      <c r="INV149" s="0"/>
      <c r="INW149" s="0"/>
      <c r="INX149" s="0"/>
      <c r="INY149" s="0"/>
      <c r="INZ149" s="0"/>
      <c r="IOA149" s="0"/>
      <c r="IOB149" s="0"/>
      <c r="IOC149" s="0"/>
      <c r="IOD149" s="0"/>
      <c r="IOE149" s="0"/>
      <c r="IOF149" s="0"/>
      <c r="IOG149" s="0"/>
      <c r="IOH149" s="0"/>
      <c r="IOI149" s="0"/>
      <c r="IOJ149" s="0"/>
      <c r="IOK149" s="0"/>
      <c r="IOL149" s="0"/>
      <c r="IOM149" s="0"/>
      <c r="ION149" s="0"/>
      <c r="IOO149" s="0"/>
      <c r="IOP149" s="0"/>
      <c r="IOQ149" s="0"/>
      <c r="IOR149" s="0"/>
      <c r="IOS149" s="0"/>
      <c r="IOT149" s="0"/>
      <c r="IOU149" s="0"/>
      <c r="IOV149" s="0"/>
      <c r="IOW149" s="0"/>
      <c r="IOX149" s="0"/>
      <c r="IOY149" s="0"/>
      <c r="IOZ149" s="0"/>
      <c r="IPA149" s="0"/>
      <c r="IPB149" s="0"/>
      <c r="IPC149" s="0"/>
      <c r="IPD149" s="0"/>
      <c r="IPE149" s="0"/>
      <c r="IPF149" s="0"/>
      <c r="IPG149" s="0"/>
      <c r="IPH149" s="0"/>
      <c r="IPI149" s="0"/>
      <c r="IPJ149" s="0"/>
      <c r="IPK149" s="0"/>
      <c r="IPL149" s="0"/>
      <c r="IPM149" s="0"/>
      <c r="IPN149" s="0"/>
      <c r="IPO149" s="0"/>
      <c r="IPP149" s="0"/>
      <c r="IPQ149" s="0"/>
      <c r="IPR149" s="0"/>
      <c r="IPS149" s="0"/>
      <c r="IPT149" s="0"/>
      <c r="IPU149" s="0"/>
      <c r="IPV149" s="0"/>
      <c r="IPW149" s="0"/>
      <c r="IPX149" s="0"/>
      <c r="IPY149" s="0"/>
      <c r="IPZ149" s="0"/>
      <c r="IQA149" s="0"/>
      <c r="IQB149" s="0"/>
      <c r="IQC149" s="0"/>
      <c r="IQD149" s="0"/>
      <c r="IQE149" s="0"/>
      <c r="IQF149" s="0"/>
      <c r="IQG149" s="0"/>
      <c r="IQH149" s="0"/>
      <c r="IQI149" s="0"/>
      <c r="IQJ149" s="0"/>
      <c r="IQK149" s="0"/>
      <c r="IQL149" s="0"/>
      <c r="IQM149" s="0"/>
      <c r="IQN149" s="0"/>
      <c r="IQO149" s="0"/>
      <c r="IQP149" s="0"/>
      <c r="IQQ149" s="0"/>
      <c r="IQR149" s="0"/>
      <c r="IQS149" s="0"/>
      <c r="IQT149" s="0"/>
      <c r="IQU149" s="0"/>
      <c r="IQV149" s="0"/>
      <c r="IQW149" s="0"/>
      <c r="IQX149" s="0"/>
      <c r="IQY149" s="0"/>
      <c r="IQZ149" s="0"/>
      <c r="IRA149" s="0"/>
      <c r="IRB149" s="0"/>
      <c r="IRC149" s="0"/>
      <c r="IRD149" s="0"/>
      <c r="IRE149" s="0"/>
      <c r="IRF149" s="0"/>
      <c r="IRG149" s="0"/>
      <c r="IRH149" s="0"/>
      <c r="IRI149" s="0"/>
      <c r="IRJ149" s="0"/>
      <c r="IRK149" s="0"/>
      <c r="IRL149" s="0"/>
      <c r="IRM149" s="0"/>
      <c r="IRN149" s="0"/>
      <c r="IRO149" s="0"/>
      <c r="IRP149" s="0"/>
      <c r="IRQ149" s="0"/>
      <c r="IRR149" s="0"/>
      <c r="IRS149" s="0"/>
      <c r="IRT149" s="0"/>
      <c r="IRU149" s="0"/>
      <c r="IRV149" s="0"/>
      <c r="IRW149" s="0"/>
      <c r="IRX149" s="0"/>
      <c r="IRY149" s="0"/>
      <c r="IRZ149" s="0"/>
      <c r="ISA149" s="0"/>
      <c r="ISB149" s="0"/>
      <c r="ISC149" s="0"/>
      <c r="ISD149" s="0"/>
      <c r="ISE149" s="0"/>
      <c r="ISF149" s="0"/>
      <c r="ISG149" s="0"/>
      <c r="ISH149" s="0"/>
      <c r="ISI149" s="0"/>
      <c r="ISJ149" s="0"/>
      <c r="ISK149" s="0"/>
      <c r="ISL149" s="0"/>
      <c r="ISM149" s="0"/>
      <c r="ISN149" s="0"/>
      <c r="ISO149" s="0"/>
      <c r="ISP149" s="0"/>
      <c r="ISQ149" s="0"/>
      <c r="ISR149" s="0"/>
      <c r="ISS149" s="0"/>
      <c r="IST149" s="0"/>
      <c r="ISU149" s="0"/>
      <c r="ISV149" s="0"/>
      <c r="ISW149" s="0"/>
      <c r="ISX149" s="0"/>
      <c r="ISY149" s="0"/>
      <c r="ISZ149" s="0"/>
      <c r="ITA149" s="0"/>
      <c r="ITB149" s="0"/>
      <c r="ITC149" s="0"/>
      <c r="ITD149" s="0"/>
      <c r="ITE149" s="0"/>
      <c r="ITF149" s="0"/>
      <c r="ITG149" s="0"/>
      <c r="ITH149" s="0"/>
      <c r="ITI149" s="0"/>
      <c r="ITJ149" s="0"/>
      <c r="ITK149" s="0"/>
      <c r="ITL149" s="0"/>
      <c r="ITM149" s="0"/>
      <c r="ITN149" s="0"/>
      <c r="ITO149" s="0"/>
      <c r="ITP149" s="0"/>
      <c r="ITQ149" s="0"/>
      <c r="ITR149" s="0"/>
      <c r="ITS149" s="0"/>
      <c r="ITT149" s="0"/>
      <c r="ITU149" s="0"/>
      <c r="ITV149" s="0"/>
      <c r="ITW149" s="0"/>
      <c r="ITX149" s="0"/>
      <c r="ITY149" s="0"/>
      <c r="ITZ149" s="0"/>
      <c r="IUA149" s="0"/>
      <c r="IUB149" s="0"/>
      <c r="IUC149" s="0"/>
      <c r="IUD149" s="0"/>
      <c r="IUE149" s="0"/>
      <c r="IUF149" s="0"/>
      <c r="IUG149" s="0"/>
      <c r="IUH149" s="0"/>
      <c r="IUI149" s="0"/>
      <c r="IUJ149" s="0"/>
      <c r="IUK149" s="0"/>
      <c r="IUL149" s="0"/>
      <c r="IUM149" s="0"/>
      <c r="IUN149" s="0"/>
      <c r="IUO149" s="0"/>
      <c r="IUP149" s="0"/>
      <c r="IUQ149" s="0"/>
      <c r="IUR149" s="0"/>
      <c r="IUS149" s="0"/>
      <c r="IUT149" s="0"/>
      <c r="IUU149" s="0"/>
      <c r="IUV149" s="0"/>
      <c r="IUW149" s="0"/>
      <c r="IUX149" s="0"/>
      <c r="IUY149" s="0"/>
      <c r="IUZ149" s="0"/>
      <c r="IVA149" s="0"/>
      <c r="IVB149" s="0"/>
      <c r="IVC149" s="0"/>
      <c r="IVD149" s="0"/>
      <c r="IVE149" s="0"/>
      <c r="IVF149" s="0"/>
      <c r="IVG149" s="0"/>
      <c r="IVH149" s="0"/>
      <c r="IVI149" s="0"/>
      <c r="IVJ149" s="0"/>
      <c r="IVK149" s="0"/>
      <c r="IVL149" s="0"/>
      <c r="IVM149" s="0"/>
      <c r="IVN149" s="0"/>
      <c r="IVO149" s="0"/>
      <c r="IVP149" s="0"/>
      <c r="IVQ149" s="0"/>
      <c r="IVR149" s="0"/>
      <c r="IVS149" s="0"/>
      <c r="IVT149" s="0"/>
      <c r="IVU149" s="0"/>
      <c r="IVV149" s="0"/>
      <c r="IVW149" s="0"/>
      <c r="IVX149" s="0"/>
      <c r="IVY149" s="0"/>
      <c r="IVZ149" s="0"/>
      <c r="IWA149" s="0"/>
      <c r="IWB149" s="0"/>
      <c r="IWC149" s="0"/>
      <c r="IWD149" s="0"/>
      <c r="IWE149" s="0"/>
      <c r="IWF149" s="0"/>
      <c r="IWG149" s="0"/>
      <c r="IWH149" s="0"/>
      <c r="IWI149" s="0"/>
      <c r="IWJ149" s="0"/>
      <c r="IWK149" s="0"/>
      <c r="IWL149" s="0"/>
      <c r="IWM149" s="0"/>
      <c r="IWN149" s="0"/>
      <c r="IWO149" s="0"/>
      <c r="IWP149" s="0"/>
      <c r="IWQ149" s="0"/>
      <c r="IWR149" s="0"/>
      <c r="IWS149" s="0"/>
      <c r="IWT149" s="0"/>
      <c r="IWU149" s="0"/>
      <c r="IWV149" s="0"/>
      <c r="IWW149" s="0"/>
      <c r="IWX149" s="0"/>
      <c r="IWY149" s="0"/>
      <c r="IWZ149" s="0"/>
      <c r="IXA149" s="0"/>
      <c r="IXB149" s="0"/>
      <c r="IXC149" s="0"/>
      <c r="IXD149" s="0"/>
      <c r="IXE149" s="0"/>
      <c r="IXF149" s="0"/>
      <c r="IXG149" s="0"/>
      <c r="IXH149" s="0"/>
      <c r="IXI149" s="0"/>
      <c r="IXJ149" s="0"/>
      <c r="IXK149" s="0"/>
      <c r="IXL149" s="0"/>
      <c r="IXM149" s="0"/>
      <c r="IXN149" s="0"/>
      <c r="IXO149" s="0"/>
      <c r="IXP149" s="0"/>
      <c r="IXQ149" s="0"/>
      <c r="IXR149" s="0"/>
      <c r="IXS149" s="0"/>
      <c r="IXT149" s="0"/>
      <c r="IXU149" s="0"/>
      <c r="IXV149" s="0"/>
      <c r="IXW149" s="0"/>
      <c r="IXX149" s="0"/>
      <c r="IXY149" s="0"/>
      <c r="IXZ149" s="0"/>
      <c r="IYA149" s="0"/>
      <c r="IYB149" s="0"/>
      <c r="IYC149" s="0"/>
      <c r="IYD149" s="0"/>
      <c r="IYE149" s="0"/>
      <c r="IYF149" s="0"/>
      <c r="IYG149" s="0"/>
      <c r="IYH149" s="0"/>
      <c r="IYI149" s="0"/>
      <c r="IYJ149" s="0"/>
      <c r="IYK149" s="0"/>
      <c r="IYL149" s="0"/>
      <c r="IYM149" s="0"/>
      <c r="IYN149" s="0"/>
      <c r="IYO149" s="0"/>
      <c r="IYP149" s="0"/>
      <c r="IYQ149" s="0"/>
      <c r="IYR149" s="0"/>
      <c r="IYS149" s="0"/>
      <c r="IYT149" s="0"/>
      <c r="IYU149" s="0"/>
      <c r="IYV149" s="0"/>
      <c r="IYW149" s="0"/>
      <c r="IYX149" s="0"/>
      <c r="IYY149" s="0"/>
      <c r="IYZ149" s="0"/>
      <c r="IZA149" s="0"/>
      <c r="IZB149" s="0"/>
      <c r="IZC149" s="0"/>
      <c r="IZD149" s="0"/>
      <c r="IZE149" s="0"/>
      <c r="IZF149" s="0"/>
      <c r="IZG149" s="0"/>
      <c r="IZH149" s="0"/>
      <c r="IZI149" s="0"/>
      <c r="IZJ149" s="0"/>
      <c r="IZK149" s="0"/>
      <c r="IZL149" s="0"/>
      <c r="IZM149" s="0"/>
      <c r="IZN149" s="0"/>
      <c r="IZO149" s="0"/>
      <c r="IZP149" s="0"/>
      <c r="IZQ149" s="0"/>
      <c r="IZR149" s="0"/>
      <c r="IZS149" s="0"/>
      <c r="IZT149" s="0"/>
      <c r="IZU149" s="0"/>
      <c r="IZV149" s="0"/>
      <c r="IZW149" s="0"/>
      <c r="IZX149" s="0"/>
      <c r="IZY149" s="0"/>
      <c r="IZZ149" s="0"/>
      <c r="JAA149" s="0"/>
      <c r="JAB149" s="0"/>
      <c r="JAC149" s="0"/>
      <c r="JAD149" s="0"/>
      <c r="JAE149" s="0"/>
      <c r="JAF149" s="0"/>
      <c r="JAG149" s="0"/>
      <c r="JAH149" s="0"/>
      <c r="JAI149" s="0"/>
      <c r="JAJ149" s="0"/>
      <c r="JAK149" s="0"/>
      <c r="JAL149" s="0"/>
      <c r="JAM149" s="0"/>
      <c r="JAN149" s="0"/>
      <c r="JAO149" s="0"/>
      <c r="JAP149" s="0"/>
      <c r="JAQ149" s="0"/>
      <c r="JAR149" s="0"/>
      <c r="JAS149" s="0"/>
      <c r="JAT149" s="0"/>
      <c r="JAU149" s="0"/>
      <c r="JAV149" s="0"/>
      <c r="JAW149" s="0"/>
      <c r="JAX149" s="0"/>
      <c r="JAY149" s="0"/>
      <c r="JAZ149" s="0"/>
      <c r="JBA149" s="0"/>
      <c r="JBB149" s="0"/>
      <c r="JBC149" s="0"/>
      <c r="JBD149" s="0"/>
      <c r="JBE149" s="0"/>
      <c r="JBF149" s="0"/>
      <c r="JBG149" s="0"/>
      <c r="JBH149" s="0"/>
      <c r="JBI149" s="0"/>
      <c r="JBJ149" s="0"/>
      <c r="JBK149" s="0"/>
      <c r="JBL149" s="0"/>
      <c r="JBM149" s="0"/>
      <c r="JBN149" s="0"/>
      <c r="JBO149" s="0"/>
      <c r="JBP149" s="0"/>
      <c r="JBQ149" s="0"/>
      <c r="JBR149" s="0"/>
      <c r="JBS149" s="0"/>
      <c r="JBT149" s="0"/>
      <c r="JBU149" s="0"/>
      <c r="JBV149" s="0"/>
      <c r="JBW149" s="0"/>
      <c r="JBX149" s="0"/>
      <c r="JBY149" s="0"/>
      <c r="JBZ149" s="0"/>
      <c r="JCA149" s="0"/>
      <c r="JCB149" s="0"/>
      <c r="JCC149" s="0"/>
      <c r="JCD149" s="0"/>
      <c r="JCE149" s="0"/>
      <c r="JCF149" s="0"/>
      <c r="JCG149" s="0"/>
      <c r="JCH149" s="0"/>
      <c r="JCI149" s="0"/>
      <c r="JCJ149" s="0"/>
      <c r="JCK149" s="0"/>
      <c r="JCL149" s="0"/>
      <c r="JCM149" s="0"/>
      <c r="JCN149" s="0"/>
      <c r="JCO149" s="0"/>
      <c r="JCP149" s="0"/>
      <c r="JCQ149" s="0"/>
      <c r="JCR149" s="0"/>
      <c r="JCS149" s="0"/>
      <c r="JCT149" s="0"/>
      <c r="JCU149" s="0"/>
      <c r="JCV149" s="0"/>
      <c r="JCW149" s="0"/>
      <c r="JCX149" s="0"/>
      <c r="JCY149" s="0"/>
      <c r="JCZ149" s="0"/>
      <c r="JDA149" s="0"/>
      <c r="JDB149" s="0"/>
      <c r="JDC149" s="0"/>
      <c r="JDD149" s="0"/>
      <c r="JDE149" s="0"/>
      <c r="JDF149" s="0"/>
      <c r="JDG149" s="0"/>
      <c r="JDH149" s="0"/>
      <c r="JDI149" s="0"/>
      <c r="JDJ149" s="0"/>
      <c r="JDK149" s="0"/>
      <c r="JDL149" s="0"/>
      <c r="JDM149" s="0"/>
      <c r="JDN149" s="0"/>
      <c r="JDO149" s="0"/>
      <c r="JDP149" s="0"/>
      <c r="JDQ149" s="0"/>
      <c r="JDR149" s="0"/>
      <c r="JDS149" s="0"/>
      <c r="JDT149" s="0"/>
      <c r="JDU149" s="0"/>
      <c r="JDV149" s="0"/>
      <c r="JDW149" s="0"/>
      <c r="JDX149" s="0"/>
      <c r="JDY149" s="0"/>
      <c r="JDZ149" s="0"/>
      <c r="JEA149" s="0"/>
      <c r="JEB149" s="0"/>
      <c r="JEC149" s="0"/>
      <c r="JED149" s="0"/>
      <c r="JEE149" s="0"/>
      <c r="JEF149" s="0"/>
      <c r="JEG149" s="0"/>
      <c r="JEH149" s="0"/>
      <c r="JEI149" s="0"/>
      <c r="JEJ149" s="0"/>
      <c r="JEK149" s="0"/>
      <c r="JEL149" s="0"/>
      <c r="JEM149" s="0"/>
      <c r="JEN149" s="0"/>
      <c r="JEO149" s="0"/>
      <c r="JEP149" s="0"/>
      <c r="JEQ149" s="0"/>
      <c r="JER149" s="0"/>
      <c r="JES149" s="0"/>
      <c r="JET149" s="0"/>
      <c r="JEU149" s="0"/>
      <c r="JEV149" s="0"/>
      <c r="JEW149" s="0"/>
      <c r="JEX149" s="0"/>
      <c r="JEY149" s="0"/>
      <c r="JEZ149" s="0"/>
      <c r="JFA149" s="0"/>
      <c r="JFB149" s="0"/>
      <c r="JFC149" s="0"/>
      <c r="JFD149" s="0"/>
      <c r="JFE149" s="0"/>
      <c r="JFF149" s="0"/>
      <c r="JFG149" s="0"/>
      <c r="JFH149" s="0"/>
      <c r="JFI149" s="0"/>
      <c r="JFJ149" s="0"/>
      <c r="JFK149" s="0"/>
      <c r="JFL149" s="0"/>
      <c r="JFM149" s="0"/>
      <c r="JFN149" s="0"/>
      <c r="JFO149" s="0"/>
      <c r="JFP149" s="0"/>
      <c r="JFQ149" s="0"/>
      <c r="JFR149" s="0"/>
      <c r="JFS149" s="0"/>
      <c r="JFT149" s="0"/>
      <c r="JFU149" s="0"/>
      <c r="JFV149" s="0"/>
      <c r="JFW149" s="0"/>
      <c r="JFX149" s="0"/>
      <c r="JFY149" s="0"/>
      <c r="JFZ149" s="0"/>
      <c r="JGA149" s="0"/>
      <c r="JGB149" s="0"/>
      <c r="JGC149" s="0"/>
      <c r="JGD149" s="0"/>
      <c r="JGE149" s="0"/>
      <c r="JGF149" s="0"/>
      <c r="JGG149" s="0"/>
      <c r="JGH149" s="0"/>
      <c r="JGI149" s="0"/>
      <c r="JGJ149" s="0"/>
      <c r="JGK149" s="0"/>
      <c r="JGL149" s="0"/>
      <c r="JGM149" s="0"/>
      <c r="JGN149" s="0"/>
      <c r="JGO149" s="0"/>
      <c r="JGP149" s="0"/>
      <c r="JGQ149" s="0"/>
      <c r="JGR149" s="0"/>
      <c r="JGS149" s="0"/>
      <c r="JGT149" s="0"/>
      <c r="JGU149" s="0"/>
      <c r="JGV149" s="0"/>
      <c r="JGW149" s="0"/>
      <c r="JGX149" s="0"/>
      <c r="JGY149" s="0"/>
      <c r="JGZ149" s="0"/>
      <c r="JHA149" s="0"/>
      <c r="JHB149" s="0"/>
      <c r="JHC149" s="0"/>
      <c r="JHD149" s="0"/>
      <c r="JHE149" s="0"/>
      <c r="JHF149" s="0"/>
      <c r="JHG149" s="0"/>
      <c r="JHH149" s="0"/>
      <c r="JHI149" s="0"/>
      <c r="JHJ149" s="0"/>
      <c r="JHK149" s="0"/>
      <c r="JHL149" s="0"/>
      <c r="JHM149" s="0"/>
      <c r="JHN149" s="0"/>
      <c r="JHO149" s="0"/>
      <c r="JHP149" s="0"/>
      <c r="JHQ149" s="0"/>
      <c r="JHR149" s="0"/>
      <c r="JHS149" s="0"/>
      <c r="JHT149" s="0"/>
      <c r="JHU149" s="0"/>
      <c r="JHV149" s="0"/>
      <c r="JHW149" s="0"/>
      <c r="JHX149" s="0"/>
      <c r="JHY149" s="0"/>
      <c r="JHZ149" s="0"/>
      <c r="JIA149" s="0"/>
      <c r="JIB149" s="0"/>
      <c r="JIC149" s="0"/>
      <c r="JID149" s="0"/>
      <c r="JIE149" s="0"/>
      <c r="JIF149" s="0"/>
      <c r="JIG149" s="0"/>
      <c r="JIH149" s="0"/>
      <c r="JII149" s="0"/>
      <c r="JIJ149" s="0"/>
      <c r="JIK149" s="0"/>
      <c r="JIL149" s="0"/>
      <c r="JIM149" s="0"/>
      <c r="JIN149" s="0"/>
      <c r="JIO149" s="0"/>
      <c r="JIP149" s="0"/>
      <c r="JIQ149" s="0"/>
      <c r="JIR149" s="0"/>
      <c r="JIS149" s="0"/>
      <c r="JIT149" s="0"/>
      <c r="JIU149" s="0"/>
      <c r="JIV149" s="0"/>
      <c r="JIW149" s="0"/>
      <c r="JIX149" s="0"/>
      <c r="JIY149" s="0"/>
      <c r="JIZ149" s="0"/>
      <c r="JJA149" s="0"/>
      <c r="JJB149" s="0"/>
      <c r="JJC149" s="0"/>
      <c r="JJD149" s="0"/>
      <c r="JJE149" s="0"/>
      <c r="JJF149" s="0"/>
      <c r="JJG149" s="0"/>
      <c r="JJH149" s="0"/>
      <c r="JJI149" s="0"/>
      <c r="JJJ149" s="0"/>
      <c r="JJK149" s="0"/>
      <c r="JJL149" s="0"/>
      <c r="JJM149" s="0"/>
      <c r="JJN149" s="0"/>
      <c r="JJO149" s="0"/>
      <c r="JJP149" s="0"/>
      <c r="JJQ149" s="0"/>
      <c r="JJR149" s="0"/>
      <c r="JJS149" s="0"/>
      <c r="JJT149" s="0"/>
      <c r="JJU149" s="0"/>
      <c r="JJV149" s="0"/>
      <c r="JJW149" s="0"/>
      <c r="JJX149" s="0"/>
      <c r="JJY149" s="0"/>
      <c r="JJZ149" s="0"/>
      <c r="JKA149" s="0"/>
      <c r="JKB149" s="0"/>
      <c r="JKC149" s="0"/>
      <c r="JKD149" s="0"/>
      <c r="JKE149" s="0"/>
      <c r="JKF149" s="0"/>
      <c r="JKG149" s="0"/>
      <c r="JKH149" s="0"/>
      <c r="JKI149" s="0"/>
      <c r="JKJ149" s="0"/>
      <c r="JKK149" s="0"/>
      <c r="JKL149" s="0"/>
      <c r="JKM149" s="0"/>
      <c r="JKN149" s="0"/>
      <c r="JKO149" s="0"/>
      <c r="JKP149" s="0"/>
      <c r="JKQ149" s="0"/>
      <c r="JKR149" s="0"/>
      <c r="JKS149" s="0"/>
      <c r="JKT149" s="0"/>
      <c r="JKU149" s="0"/>
      <c r="JKV149" s="0"/>
      <c r="JKW149" s="0"/>
      <c r="JKX149" s="0"/>
      <c r="JKY149" s="0"/>
      <c r="JKZ149" s="0"/>
      <c r="JLA149" s="0"/>
      <c r="JLB149" s="0"/>
      <c r="JLC149" s="0"/>
      <c r="JLD149" s="0"/>
      <c r="JLE149" s="0"/>
      <c r="JLF149" s="0"/>
      <c r="JLG149" s="0"/>
      <c r="JLH149" s="0"/>
      <c r="JLI149" s="0"/>
      <c r="JLJ149" s="0"/>
      <c r="JLK149" s="0"/>
      <c r="JLL149" s="0"/>
      <c r="JLM149" s="0"/>
      <c r="JLN149" s="0"/>
      <c r="JLO149" s="0"/>
      <c r="JLP149" s="0"/>
      <c r="JLQ149" s="0"/>
      <c r="JLR149" s="0"/>
      <c r="JLS149" s="0"/>
      <c r="JLT149" s="0"/>
      <c r="JLU149" s="0"/>
      <c r="JLV149" s="0"/>
      <c r="JLW149" s="0"/>
      <c r="JLX149" s="0"/>
      <c r="JLY149" s="0"/>
      <c r="JLZ149" s="0"/>
      <c r="JMA149" s="0"/>
      <c r="JMB149" s="0"/>
      <c r="JMC149" s="0"/>
      <c r="JMD149" s="0"/>
      <c r="JME149" s="0"/>
      <c r="JMF149" s="0"/>
      <c r="JMG149" s="0"/>
      <c r="JMH149" s="0"/>
      <c r="JMI149" s="0"/>
      <c r="JMJ149" s="0"/>
      <c r="JMK149" s="0"/>
      <c r="JML149" s="0"/>
      <c r="JMM149" s="0"/>
      <c r="JMN149" s="0"/>
      <c r="JMO149" s="0"/>
      <c r="JMP149" s="0"/>
      <c r="JMQ149" s="0"/>
      <c r="JMR149" s="0"/>
      <c r="JMS149" s="0"/>
      <c r="JMT149" s="0"/>
      <c r="JMU149" s="0"/>
      <c r="JMV149" s="0"/>
      <c r="JMW149" s="0"/>
      <c r="JMX149" s="0"/>
      <c r="JMY149" s="0"/>
      <c r="JMZ149" s="0"/>
      <c r="JNA149" s="0"/>
      <c r="JNB149" s="0"/>
      <c r="JNC149" s="0"/>
      <c r="JND149" s="0"/>
      <c r="JNE149" s="0"/>
      <c r="JNF149" s="0"/>
      <c r="JNG149" s="0"/>
      <c r="JNH149" s="0"/>
      <c r="JNI149" s="0"/>
      <c r="JNJ149" s="0"/>
      <c r="JNK149" s="0"/>
      <c r="JNL149" s="0"/>
      <c r="JNM149" s="0"/>
      <c r="JNN149" s="0"/>
      <c r="JNO149" s="0"/>
      <c r="JNP149" s="0"/>
      <c r="JNQ149" s="0"/>
      <c r="JNR149" s="0"/>
      <c r="JNS149" s="0"/>
      <c r="JNT149" s="0"/>
      <c r="JNU149" s="0"/>
      <c r="JNV149" s="0"/>
      <c r="JNW149" s="0"/>
      <c r="JNX149" s="0"/>
      <c r="JNY149" s="0"/>
      <c r="JNZ149" s="0"/>
      <c r="JOA149" s="0"/>
      <c r="JOB149" s="0"/>
      <c r="JOC149" s="0"/>
      <c r="JOD149" s="0"/>
      <c r="JOE149" s="0"/>
      <c r="JOF149" s="0"/>
      <c r="JOG149" s="0"/>
      <c r="JOH149" s="0"/>
      <c r="JOI149" s="0"/>
      <c r="JOJ149" s="0"/>
      <c r="JOK149" s="0"/>
      <c r="JOL149" s="0"/>
      <c r="JOM149" s="0"/>
      <c r="JON149" s="0"/>
      <c r="JOO149" s="0"/>
      <c r="JOP149" s="0"/>
      <c r="JOQ149" s="0"/>
      <c r="JOR149" s="0"/>
      <c r="JOS149" s="0"/>
      <c r="JOT149" s="0"/>
      <c r="JOU149" s="0"/>
      <c r="JOV149" s="0"/>
      <c r="JOW149" s="0"/>
      <c r="JOX149" s="0"/>
      <c r="JOY149" s="0"/>
      <c r="JOZ149" s="0"/>
      <c r="JPA149" s="0"/>
      <c r="JPB149" s="0"/>
      <c r="JPC149" s="0"/>
      <c r="JPD149" s="0"/>
      <c r="JPE149" s="0"/>
      <c r="JPF149" s="0"/>
      <c r="JPG149" s="0"/>
      <c r="JPH149" s="0"/>
      <c r="JPI149" s="0"/>
      <c r="JPJ149" s="0"/>
      <c r="JPK149" s="0"/>
      <c r="JPL149" s="0"/>
      <c r="JPM149" s="0"/>
      <c r="JPN149" s="0"/>
      <c r="JPO149" s="0"/>
      <c r="JPP149" s="0"/>
      <c r="JPQ149" s="0"/>
      <c r="JPR149" s="0"/>
      <c r="JPS149" s="0"/>
      <c r="JPT149" s="0"/>
      <c r="JPU149" s="0"/>
      <c r="JPV149" s="0"/>
      <c r="JPW149" s="0"/>
      <c r="JPX149" s="0"/>
      <c r="JPY149" s="0"/>
      <c r="JPZ149" s="0"/>
      <c r="JQA149" s="0"/>
      <c r="JQB149" s="0"/>
      <c r="JQC149" s="0"/>
      <c r="JQD149" s="0"/>
      <c r="JQE149" s="0"/>
      <c r="JQF149" s="0"/>
      <c r="JQG149" s="0"/>
      <c r="JQH149" s="0"/>
      <c r="JQI149" s="0"/>
      <c r="JQJ149" s="0"/>
      <c r="JQK149" s="0"/>
      <c r="JQL149" s="0"/>
      <c r="JQM149" s="0"/>
      <c r="JQN149" s="0"/>
      <c r="JQO149" s="0"/>
      <c r="JQP149" s="0"/>
      <c r="JQQ149" s="0"/>
      <c r="JQR149" s="0"/>
      <c r="JQS149" s="0"/>
      <c r="JQT149" s="0"/>
      <c r="JQU149" s="0"/>
      <c r="JQV149" s="0"/>
      <c r="JQW149" s="0"/>
      <c r="JQX149" s="0"/>
      <c r="JQY149" s="0"/>
      <c r="JQZ149" s="0"/>
      <c r="JRA149" s="0"/>
      <c r="JRB149" s="0"/>
      <c r="JRC149" s="0"/>
      <c r="JRD149" s="0"/>
      <c r="JRE149" s="0"/>
      <c r="JRF149" s="0"/>
      <c r="JRG149" s="0"/>
      <c r="JRH149" s="0"/>
      <c r="JRI149" s="0"/>
      <c r="JRJ149" s="0"/>
      <c r="JRK149" s="0"/>
      <c r="JRL149" s="0"/>
      <c r="JRM149" s="0"/>
      <c r="JRN149" s="0"/>
      <c r="JRO149" s="0"/>
      <c r="JRP149" s="0"/>
      <c r="JRQ149" s="0"/>
      <c r="JRR149" s="0"/>
      <c r="JRS149" s="0"/>
      <c r="JRT149" s="0"/>
      <c r="JRU149" s="0"/>
      <c r="JRV149" s="0"/>
      <c r="JRW149" s="0"/>
      <c r="JRX149" s="0"/>
      <c r="JRY149" s="0"/>
      <c r="JRZ149" s="0"/>
      <c r="JSA149" s="0"/>
      <c r="JSB149" s="0"/>
      <c r="JSC149" s="0"/>
      <c r="JSD149" s="0"/>
      <c r="JSE149" s="0"/>
      <c r="JSF149" s="0"/>
      <c r="JSG149" s="0"/>
      <c r="JSH149" s="0"/>
      <c r="JSI149" s="0"/>
      <c r="JSJ149" s="0"/>
      <c r="JSK149" s="0"/>
      <c r="JSL149" s="0"/>
      <c r="JSM149" s="0"/>
      <c r="JSN149" s="0"/>
      <c r="JSO149" s="0"/>
      <c r="JSP149" s="0"/>
      <c r="JSQ149" s="0"/>
      <c r="JSR149" s="0"/>
      <c r="JSS149" s="0"/>
      <c r="JST149" s="0"/>
      <c r="JSU149" s="0"/>
      <c r="JSV149" s="0"/>
      <c r="JSW149" s="0"/>
      <c r="JSX149" s="0"/>
      <c r="JSY149" s="0"/>
      <c r="JSZ149" s="0"/>
      <c r="JTA149" s="0"/>
      <c r="JTB149" s="0"/>
      <c r="JTC149" s="0"/>
      <c r="JTD149" s="0"/>
      <c r="JTE149" s="0"/>
      <c r="JTF149" s="0"/>
      <c r="JTG149" s="0"/>
      <c r="JTH149" s="0"/>
      <c r="JTI149" s="0"/>
      <c r="JTJ149" s="0"/>
      <c r="JTK149" s="0"/>
      <c r="JTL149" s="0"/>
      <c r="JTM149" s="0"/>
      <c r="JTN149" s="0"/>
      <c r="JTO149" s="0"/>
      <c r="JTP149" s="0"/>
      <c r="JTQ149" s="0"/>
      <c r="JTR149" s="0"/>
      <c r="JTS149" s="0"/>
      <c r="JTT149" s="0"/>
      <c r="JTU149" s="0"/>
      <c r="JTV149" s="0"/>
      <c r="JTW149" s="0"/>
      <c r="JTX149" s="0"/>
      <c r="JTY149" s="0"/>
      <c r="JTZ149" s="0"/>
      <c r="JUA149" s="0"/>
      <c r="JUB149" s="0"/>
      <c r="JUC149" s="0"/>
      <c r="JUD149" s="0"/>
      <c r="JUE149" s="0"/>
      <c r="JUF149" s="0"/>
      <c r="JUG149" s="0"/>
      <c r="JUH149" s="0"/>
      <c r="JUI149" s="0"/>
      <c r="JUJ149" s="0"/>
      <c r="JUK149" s="0"/>
      <c r="JUL149" s="0"/>
      <c r="JUM149" s="0"/>
      <c r="JUN149" s="0"/>
      <c r="JUO149" s="0"/>
      <c r="JUP149" s="0"/>
      <c r="JUQ149" s="0"/>
      <c r="JUR149" s="0"/>
      <c r="JUS149" s="0"/>
      <c r="JUT149" s="0"/>
      <c r="JUU149" s="0"/>
      <c r="JUV149" s="0"/>
      <c r="JUW149" s="0"/>
      <c r="JUX149" s="0"/>
      <c r="JUY149" s="0"/>
      <c r="JUZ149" s="0"/>
      <c r="JVA149" s="0"/>
      <c r="JVB149" s="0"/>
      <c r="JVC149" s="0"/>
      <c r="JVD149" s="0"/>
      <c r="JVE149" s="0"/>
      <c r="JVF149" s="0"/>
      <c r="JVG149" s="0"/>
      <c r="JVH149" s="0"/>
      <c r="JVI149" s="0"/>
      <c r="JVJ149" s="0"/>
      <c r="JVK149" s="0"/>
      <c r="JVL149" s="0"/>
      <c r="JVM149" s="0"/>
      <c r="JVN149" s="0"/>
      <c r="JVO149" s="0"/>
      <c r="JVP149" s="0"/>
      <c r="JVQ149" s="0"/>
      <c r="JVR149" s="0"/>
      <c r="JVS149" s="0"/>
      <c r="JVT149" s="0"/>
      <c r="JVU149" s="0"/>
      <c r="JVV149" s="0"/>
      <c r="JVW149" s="0"/>
      <c r="JVX149" s="0"/>
      <c r="JVY149" s="0"/>
      <c r="JVZ149" s="0"/>
      <c r="JWA149" s="0"/>
      <c r="JWB149" s="0"/>
      <c r="JWC149" s="0"/>
      <c r="JWD149" s="0"/>
      <c r="JWE149" s="0"/>
      <c r="JWF149" s="0"/>
      <c r="JWG149" s="0"/>
      <c r="JWH149" s="0"/>
      <c r="JWI149" s="0"/>
      <c r="JWJ149" s="0"/>
      <c r="JWK149" s="0"/>
      <c r="JWL149" s="0"/>
      <c r="JWM149" s="0"/>
      <c r="JWN149" s="0"/>
      <c r="JWO149" s="0"/>
      <c r="JWP149" s="0"/>
      <c r="JWQ149" s="0"/>
      <c r="JWR149" s="0"/>
      <c r="JWS149" s="0"/>
      <c r="JWT149" s="0"/>
      <c r="JWU149" s="0"/>
      <c r="JWV149" s="0"/>
      <c r="JWW149" s="0"/>
      <c r="JWX149" s="0"/>
      <c r="JWY149" s="0"/>
      <c r="JWZ149" s="0"/>
      <c r="JXA149" s="0"/>
      <c r="JXB149" s="0"/>
      <c r="JXC149" s="0"/>
      <c r="JXD149" s="0"/>
      <c r="JXE149" s="0"/>
      <c r="JXF149" s="0"/>
      <c r="JXG149" s="0"/>
      <c r="JXH149" s="0"/>
      <c r="JXI149" s="0"/>
      <c r="JXJ149" s="0"/>
      <c r="JXK149" s="0"/>
      <c r="JXL149" s="0"/>
      <c r="JXM149" s="0"/>
      <c r="JXN149" s="0"/>
      <c r="JXO149" s="0"/>
      <c r="JXP149" s="0"/>
      <c r="JXQ149" s="0"/>
      <c r="JXR149" s="0"/>
      <c r="JXS149" s="0"/>
      <c r="JXT149" s="0"/>
      <c r="JXU149" s="0"/>
      <c r="JXV149" s="0"/>
      <c r="JXW149" s="0"/>
      <c r="JXX149" s="0"/>
      <c r="JXY149" s="0"/>
      <c r="JXZ149" s="0"/>
      <c r="JYA149" s="0"/>
      <c r="JYB149" s="0"/>
      <c r="JYC149" s="0"/>
      <c r="JYD149" s="0"/>
      <c r="JYE149" s="0"/>
      <c r="JYF149" s="0"/>
      <c r="JYG149" s="0"/>
      <c r="JYH149" s="0"/>
      <c r="JYI149" s="0"/>
      <c r="JYJ149" s="0"/>
      <c r="JYK149" s="0"/>
      <c r="JYL149" s="0"/>
      <c r="JYM149" s="0"/>
      <c r="JYN149" s="0"/>
      <c r="JYO149" s="0"/>
      <c r="JYP149" s="0"/>
      <c r="JYQ149" s="0"/>
      <c r="JYR149" s="0"/>
      <c r="JYS149" s="0"/>
      <c r="JYT149" s="0"/>
      <c r="JYU149" s="0"/>
      <c r="JYV149" s="0"/>
      <c r="JYW149" s="0"/>
      <c r="JYX149" s="0"/>
      <c r="JYY149" s="0"/>
      <c r="JYZ149" s="0"/>
      <c r="JZA149" s="0"/>
      <c r="JZB149" s="0"/>
      <c r="JZC149" s="0"/>
      <c r="JZD149" s="0"/>
      <c r="JZE149" s="0"/>
      <c r="JZF149" s="0"/>
      <c r="JZG149" s="0"/>
      <c r="JZH149" s="0"/>
      <c r="JZI149" s="0"/>
      <c r="JZJ149" s="0"/>
      <c r="JZK149" s="0"/>
      <c r="JZL149" s="0"/>
      <c r="JZM149" s="0"/>
      <c r="JZN149" s="0"/>
      <c r="JZO149" s="0"/>
      <c r="JZP149" s="0"/>
      <c r="JZQ149" s="0"/>
      <c r="JZR149" s="0"/>
      <c r="JZS149" s="0"/>
      <c r="JZT149" s="0"/>
      <c r="JZU149" s="0"/>
      <c r="JZV149" s="0"/>
      <c r="JZW149" s="0"/>
      <c r="JZX149" s="0"/>
      <c r="JZY149" s="0"/>
      <c r="JZZ149" s="0"/>
      <c r="KAA149" s="0"/>
      <c r="KAB149" s="0"/>
      <c r="KAC149" s="0"/>
      <c r="KAD149" s="0"/>
      <c r="KAE149" s="0"/>
      <c r="KAF149" s="0"/>
      <c r="KAG149" s="0"/>
      <c r="KAH149" s="0"/>
      <c r="KAI149" s="0"/>
      <c r="KAJ149" s="0"/>
      <c r="KAK149" s="0"/>
      <c r="KAL149" s="0"/>
      <c r="KAM149" s="0"/>
      <c r="KAN149" s="0"/>
      <c r="KAO149" s="0"/>
      <c r="KAP149" s="0"/>
      <c r="KAQ149" s="0"/>
      <c r="KAR149" s="0"/>
      <c r="KAS149" s="0"/>
      <c r="KAT149" s="0"/>
      <c r="KAU149" s="0"/>
      <c r="KAV149" s="0"/>
      <c r="KAW149" s="0"/>
      <c r="KAX149" s="0"/>
      <c r="KAY149" s="0"/>
      <c r="KAZ149" s="0"/>
      <c r="KBA149" s="0"/>
      <c r="KBB149" s="0"/>
      <c r="KBC149" s="0"/>
      <c r="KBD149" s="0"/>
      <c r="KBE149" s="0"/>
      <c r="KBF149" s="0"/>
      <c r="KBG149" s="0"/>
      <c r="KBH149" s="0"/>
      <c r="KBI149" s="0"/>
      <c r="KBJ149" s="0"/>
      <c r="KBK149" s="0"/>
      <c r="KBL149" s="0"/>
      <c r="KBM149" s="0"/>
      <c r="KBN149" s="0"/>
      <c r="KBO149" s="0"/>
      <c r="KBP149" s="0"/>
      <c r="KBQ149" s="0"/>
      <c r="KBR149" s="0"/>
      <c r="KBS149" s="0"/>
      <c r="KBT149" s="0"/>
      <c r="KBU149" s="0"/>
      <c r="KBV149" s="0"/>
      <c r="KBW149" s="0"/>
      <c r="KBX149" s="0"/>
      <c r="KBY149" s="0"/>
      <c r="KBZ149" s="0"/>
      <c r="KCA149" s="0"/>
      <c r="KCB149" s="0"/>
      <c r="KCC149" s="0"/>
      <c r="KCD149" s="0"/>
      <c r="KCE149" s="0"/>
      <c r="KCF149" s="0"/>
      <c r="KCG149" s="0"/>
      <c r="KCH149" s="0"/>
      <c r="KCI149" s="0"/>
      <c r="KCJ149" s="0"/>
      <c r="KCK149" s="0"/>
      <c r="KCL149" s="0"/>
      <c r="KCM149" s="0"/>
      <c r="KCN149" s="0"/>
      <c r="KCO149" s="0"/>
      <c r="KCP149" s="0"/>
      <c r="KCQ149" s="0"/>
      <c r="KCR149" s="0"/>
      <c r="KCS149" s="0"/>
      <c r="KCT149" s="0"/>
      <c r="KCU149" s="0"/>
      <c r="KCV149" s="0"/>
      <c r="KCW149" s="0"/>
      <c r="KCX149" s="0"/>
      <c r="KCY149" s="0"/>
      <c r="KCZ149" s="0"/>
      <c r="KDA149" s="0"/>
      <c r="KDB149" s="0"/>
      <c r="KDC149" s="0"/>
      <c r="KDD149" s="0"/>
      <c r="KDE149" s="0"/>
      <c r="KDF149" s="0"/>
      <c r="KDG149" s="0"/>
      <c r="KDH149" s="0"/>
      <c r="KDI149" s="0"/>
      <c r="KDJ149" s="0"/>
      <c r="KDK149" s="0"/>
      <c r="KDL149" s="0"/>
      <c r="KDM149" s="0"/>
      <c r="KDN149" s="0"/>
      <c r="KDO149" s="0"/>
      <c r="KDP149" s="0"/>
      <c r="KDQ149" s="0"/>
      <c r="KDR149" s="0"/>
      <c r="KDS149" s="0"/>
      <c r="KDT149" s="0"/>
      <c r="KDU149" s="0"/>
      <c r="KDV149" s="0"/>
      <c r="KDW149" s="0"/>
      <c r="KDX149" s="0"/>
      <c r="KDY149" s="0"/>
      <c r="KDZ149" s="0"/>
      <c r="KEA149" s="0"/>
      <c r="KEB149" s="0"/>
      <c r="KEC149" s="0"/>
      <c r="KED149" s="0"/>
      <c r="KEE149" s="0"/>
      <c r="KEF149" s="0"/>
      <c r="KEG149" s="0"/>
      <c r="KEH149" s="0"/>
      <c r="KEI149" s="0"/>
      <c r="KEJ149" s="0"/>
      <c r="KEK149" s="0"/>
      <c r="KEL149" s="0"/>
      <c r="KEM149" s="0"/>
      <c r="KEN149" s="0"/>
      <c r="KEO149" s="0"/>
      <c r="KEP149" s="0"/>
      <c r="KEQ149" s="0"/>
      <c r="KER149" s="0"/>
      <c r="KES149" s="0"/>
      <c r="KET149" s="0"/>
      <c r="KEU149" s="0"/>
      <c r="KEV149" s="0"/>
      <c r="KEW149" s="0"/>
      <c r="KEX149" s="0"/>
      <c r="KEY149" s="0"/>
      <c r="KEZ149" s="0"/>
      <c r="KFA149" s="0"/>
      <c r="KFB149" s="0"/>
      <c r="KFC149" s="0"/>
      <c r="KFD149" s="0"/>
      <c r="KFE149" s="0"/>
      <c r="KFF149" s="0"/>
      <c r="KFG149" s="0"/>
      <c r="KFH149" s="0"/>
      <c r="KFI149" s="0"/>
      <c r="KFJ149" s="0"/>
      <c r="KFK149" s="0"/>
      <c r="KFL149" s="0"/>
      <c r="KFM149" s="0"/>
      <c r="KFN149" s="0"/>
      <c r="KFO149" s="0"/>
      <c r="KFP149" s="0"/>
      <c r="KFQ149" s="0"/>
      <c r="KFR149" s="0"/>
      <c r="KFS149" s="0"/>
      <c r="KFT149" s="0"/>
      <c r="KFU149" s="0"/>
      <c r="KFV149" s="0"/>
      <c r="KFW149" s="0"/>
      <c r="KFX149" s="0"/>
      <c r="KFY149" s="0"/>
      <c r="KFZ149" s="0"/>
      <c r="KGA149" s="0"/>
      <c r="KGB149" s="0"/>
      <c r="KGC149" s="0"/>
      <c r="KGD149" s="0"/>
      <c r="KGE149" s="0"/>
      <c r="KGF149" s="0"/>
      <c r="KGG149" s="0"/>
      <c r="KGH149" s="0"/>
      <c r="KGI149" s="0"/>
      <c r="KGJ149" s="0"/>
      <c r="KGK149" s="0"/>
      <c r="KGL149" s="0"/>
      <c r="KGM149" s="0"/>
      <c r="KGN149" s="0"/>
      <c r="KGO149" s="0"/>
      <c r="KGP149" s="0"/>
      <c r="KGQ149" s="0"/>
      <c r="KGR149" s="0"/>
      <c r="KGS149" s="0"/>
      <c r="KGT149" s="0"/>
      <c r="KGU149" s="0"/>
      <c r="KGV149" s="0"/>
      <c r="KGW149" s="0"/>
      <c r="KGX149" s="0"/>
      <c r="KGY149" s="0"/>
      <c r="KGZ149" s="0"/>
      <c r="KHA149" s="0"/>
      <c r="KHB149" s="0"/>
      <c r="KHC149" s="0"/>
      <c r="KHD149" s="0"/>
      <c r="KHE149" s="0"/>
      <c r="KHF149" s="0"/>
      <c r="KHG149" s="0"/>
      <c r="KHH149" s="0"/>
      <c r="KHI149" s="0"/>
      <c r="KHJ149" s="0"/>
      <c r="KHK149" s="0"/>
      <c r="KHL149" s="0"/>
      <c r="KHM149" s="0"/>
      <c r="KHN149" s="0"/>
      <c r="KHO149" s="0"/>
      <c r="KHP149" s="0"/>
      <c r="KHQ149" s="0"/>
      <c r="KHR149" s="0"/>
      <c r="KHS149" s="0"/>
      <c r="KHT149" s="0"/>
      <c r="KHU149" s="0"/>
      <c r="KHV149" s="0"/>
      <c r="KHW149" s="0"/>
      <c r="KHX149" s="0"/>
      <c r="KHY149" s="0"/>
      <c r="KHZ149" s="0"/>
      <c r="KIA149" s="0"/>
      <c r="KIB149" s="0"/>
      <c r="KIC149" s="0"/>
      <c r="KID149" s="0"/>
      <c r="KIE149" s="0"/>
      <c r="KIF149" s="0"/>
      <c r="KIG149" s="0"/>
      <c r="KIH149" s="0"/>
      <c r="KII149" s="0"/>
      <c r="KIJ149" s="0"/>
      <c r="KIK149" s="0"/>
      <c r="KIL149" s="0"/>
      <c r="KIM149" s="0"/>
      <c r="KIN149" s="0"/>
      <c r="KIO149" s="0"/>
      <c r="KIP149" s="0"/>
      <c r="KIQ149" s="0"/>
      <c r="KIR149" s="0"/>
      <c r="KIS149" s="0"/>
      <c r="KIT149" s="0"/>
      <c r="KIU149" s="0"/>
      <c r="KIV149" s="0"/>
      <c r="KIW149" s="0"/>
      <c r="KIX149" s="0"/>
      <c r="KIY149" s="0"/>
      <c r="KIZ149" s="0"/>
      <c r="KJA149" s="0"/>
      <c r="KJB149" s="0"/>
      <c r="KJC149" s="0"/>
      <c r="KJD149" s="0"/>
      <c r="KJE149" s="0"/>
      <c r="KJF149" s="0"/>
      <c r="KJG149" s="0"/>
      <c r="KJH149" s="0"/>
      <c r="KJI149" s="0"/>
      <c r="KJJ149" s="0"/>
      <c r="KJK149" s="0"/>
      <c r="KJL149" s="0"/>
      <c r="KJM149" s="0"/>
      <c r="KJN149" s="0"/>
      <c r="KJO149" s="0"/>
      <c r="KJP149" s="0"/>
      <c r="KJQ149" s="0"/>
      <c r="KJR149" s="0"/>
      <c r="KJS149" s="0"/>
      <c r="KJT149" s="0"/>
      <c r="KJU149" s="0"/>
      <c r="KJV149" s="0"/>
      <c r="KJW149" s="0"/>
      <c r="KJX149" s="0"/>
      <c r="KJY149" s="0"/>
      <c r="KJZ149" s="0"/>
      <c r="KKA149" s="0"/>
      <c r="KKB149" s="0"/>
      <c r="KKC149" s="0"/>
      <c r="KKD149" s="0"/>
      <c r="KKE149" s="0"/>
      <c r="KKF149" s="0"/>
      <c r="KKG149" s="0"/>
      <c r="KKH149" s="0"/>
      <c r="KKI149" s="0"/>
      <c r="KKJ149" s="0"/>
      <c r="KKK149" s="0"/>
      <c r="KKL149" s="0"/>
      <c r="KKM149" s="0"/>
      <c r="KKN149" s="0"/>
      <c r="KKO149" s="0"/>
      <c r="KKP149" s="0"/>
      <c r="KKQ149" s="0"/>
      <c r="KKR149" s="0"/>
      <c r="KKS149" s="0"/>
      <c r="KKT149" s="0"/>
      <c r="KKU149" s="0"/>
      <c r="KKV149" s="0"/>
      <c r="KKW149" s="0"/>
      <c r="KKX149" s="0"/>
      <c r="KKY149" s="0"/>
      <c r="KKZ149" s="0"/>
      <c r="KLA149" s="0"/>
      <c r="KLB149" s="0"/>
      <c r="KLC149" s="0"/>
      <c r="KLD149" s="0"/>
      <c r="KLE149" s="0"/>
      <c r="KLF149" s="0"/>
      <c r="KLG149" s="0"/>
      <c r="KLH149" s="0"/>
      <c r="KLI149" s="0"/>
      <c r="KLJ149" s="0"/>
      <c r="KLK149" s="0"/>
      <c r="KLL149" s="0"/>
      <c r="KLM149" s="0"/>
      <c r="KLN149" s="0"/>
      <c r="KLO149" s="0"/>
      <c r="KLP149" s="0"/>
      <c r="KLQ149" s="0"/>
      <c r="KLR149" s="0"/>
      <c r="KLS149" s="0"/>
      <c r="KLT149" s="0"/>
      <c r="KLU149" s="0"/>
      <c r="KLV149" s="0"/>
      <c r="KLW149" s="0"/>
      <c r="KLX149" s="0"/>
      <c r="KLY149" s="0"/>
      <c r="KLZ149" s="0"/>
      <c r="KMA149" s="0"/>
      <c r="KMB149" s="0"/>
      <c r="KMC149" s="0"/>
      <c r="KMD149" s="0"/>
      <c r="KME149" s="0"/>
      <c r="KMF149" s="0"/>
      <c r="KMG149" s="0"/>
      <c r="KMH149" s="0"/>
      <c r="KMI149" s="0"/>
      <c r="KMJ149" s="0"/>
      <c r="KMK149" s="0"/>
      <c r="KML149" s="0"/>
      <c r="KMM149" s="0"/>
      <c r="KMN149" s="0"/>
      <c r="KMO149" s="0"/>
      <c r="KMP149" s="0"/>
      <c r="KMQ149" s="0"/>
      <c r="KMR149" s="0"/>
      <c r="KMS149" s="0"/>
      <c r="KMT149" s="0"/>
      <c r="KMU149" s="0"/>
      <c r="KMV149" s="0"/>
      <c r="KMW149" s="0"/>
      <c r="KMX149" s="0"/>
      <c r="KMY149" s="0"/>
      <c r="KMZ149" s="0"/>
      <c r="KNA149" s="0"/>
      <c r="KNB149" s="0"/>
      <c r="KNC149" s="0"/>
      <c r="KND149" s="0"/>
      <c r="KNE149" s="0"/>
      <c r="KNF149" s="0"/>
      <c r="KNG149" s="0"/>
      <c r="KNH149" s="0"/>
      <c r="KNI149" s="0"/>
      <c r="KNJ149" s="0"/>
      <c r="KNK149" s="0"/>
      <c r="KNL149" s="0"/>
      <c r="KNM149" s="0"/>
      <c r="KNN149" s="0"/>
      <c r="KNO149" s="0"/>
      <c r="KNP149" s="0"/>
      <c r="KNQ149" s="0"/>
      <c r="KNR149" s="0"/>
      <c r="KNS149" s="0"/>
      <c r="KNT149" s="0"/>
      <c r="KNU149" s="0"/>
      <c r="KNV149" s="0"/>
      <c r="KNW149" s="0"/>
      <c r="KNX149" s="0"/>
      <c r="KNY149" s="0"/>
      <c r="KNZ149" s="0"/>
      <c r="KOA149" s="0"/>
      <c r="KOB149" s="0"/>
      <c r="KOC149" s="0"/>
      <c r="KOD149" s="0"/>
      <c r="KOE149" s="0"/>
      <c r="KOF149" s="0"/>
      <c r="KOG149" s="0"/>
      <c r="KOH149" s="0"/>
      <c r="KOI149" s="0"/>
      <c r="KOJ149" s="0"/>
      <c r="KOK149" s="0"/>
      <c r="KOL149" s="0"/>
      <c r="KOM149" s="0"/>
      <c r="KON149" s="0"/>
      <c r="KOO149" s="0"/>
      <c r="KOP149" s="0"/>
      <c r="KOQ149" s="0"/>
      <c r="KOR149" s="0"/>
      <c r="KOS149" s="0"/>
      <c r="KOT149" s="0"/>
      <c r="KOU149" s="0"/>
      <c r="KOV149" s="0"/>
      <c r="KOW149" s="0"/>
      <c r="KOX149" s="0"/>
      <c r="KOY149" s="0"/>
      <c r="KOZ149" s="0"/>
      <c r="KPA149" s="0"/>
      <c r="KPB149" s="0"/>
      <c r="KPC149" s="0"/>
      <c r="KPD149" s="0"/>
      <c r="KPE149" s="0"/>
      <c r="KPF149" s="0"/>
      <c r="KPG149" s="0"/>
      <c r="KPH149" s="0"/>
      <c r="KPI149" s="0"/>
      <c r="KPJ149" s="0"/>
      <c r="KPK149" s="0"/>
      <c r="KPL149" s="0"/>
      <c r="KPM149" s="0"/>
      <c r="KPN149" s="0"/>
      <c r="KPO149" s="0"/>
      <c r="KPP149" s="0"/>
      <c r="KPQ149" s="0"/>
      <c r="KPR149" s="0"/>
      <c r="KPS149" s="0"/>
      <c r="KPT149" s="0"/>
      <c r="KPU149" s="0"/>
      <c r="KPV149" s="0"/>
      <c r="KPW149" s="0"/>
      <c r="KPX149" s="0"/>
      <c r="KPY149" s="0"/>
      <c r="KPZ149" s="0"/>
      <c r="KQA149" s="0"/>
      <c r="KQB149" s="0"/>
      <c r="KQC149" s="0"/>
      <c r="KQD149" s="0"/>
      <c r="KQE149" s="0"/>
      <c r="KQF149" s="0"/>
      <c r="KQG149" s="0"/>
      <c r="KQH149" s="0"/>
      <c r="KQI149" s="0"/>
      <c r="KQJ149" s="0"/>
      <c r="KQK149" s="0"/>
      <c r="KQL149" s="0"/>
      <c r="KQM149" s="0"/>
      <c r="KQN149" s="0"/>
      <c r="KQO149" s="0"/>
      <c r="KQP149" s="0"/>
      <c r="KQQ149" s="0"/>
      <c r="KQR149" s="0"/>
      <c r="KQS149" s="0"/>
      <c r="KQT149" s="0"/>
      <c r="KQU149" s="0"/>
      <c r="KQV149" s="0"/>
      <c r="KQW149" s="0"/>
      <c r="KQX149" s="0"/>
      <c r="KQY149" s="0"/>
      <c r="KQZ149" s="0"/>
      <c r="KRA149" s="0"/>
      <c r="KRB149" s="0"/>
      <c r="KRC149" s="0"/>
      <c r="KRD149" s="0"/>
      <c r="KRE149" s="0"/>
      <c r="KRF149" s="0"/>
      <c r="KRG149" s="0"/>
      <c r="KRH149" s="0"/>
      <c r="KRI149" s="0"/>
      <c r="KRJ149" s="0"/>
      <c r="KRK149" s="0"/>
      <c r="KRL149" s="0"/>
      <c r="KRM149" s="0"/>
      <c r="KRN149" s="0"/>
      <c r="KRO149" s="0"/>
      <c r="KRP149" s="0"/>
      <c r="KRQ149" s="0"/>
      <c r="KRR149" s="0"/>
      <c r="KRS149" s="0"/>
      <c r="KRT149" s="0"/>
      <c r="KRU149" s="0"/>
      <c r="KRV149" s="0"/>
      <c r="KRW149" s="0"/>
      <c r="KRX149" s="0"/>
      <c r="KRY149" s="0"/>
      <c r="KRZ149" s="0"/>
      <c r="KSA149" s="0"/>
      <c r="KSB149" s="0"/>
      <c r="KSC149" s="0"/>
      <c r="KSD149" s="0"/>
      <c r="KSE149" s="0"/>
      <c r="KSF149" s="0"/>
      <c r="KSG149" s="0"/>
      <c r="KSH149" s="0"/>
      <c r="KSI149" s="0"/>
      <c r="KSJ149" s="0"/>
      <c r="KSK149" s="0"/>
      <c r="KSL149" s="0"/>
      <c r="KSM149" s="0"/>
      <c r="KSN149" s="0"/>
      <c r="KSO149" s="0"/>
      <c r="KSP149" s="0"/>
      <c r="KSQ149" s="0"/>
      <c r="KSR149" s="0"/>
      <c r="KSS149" s="0"/>
      <c r="KST149" s="0"/>
      <c r="KSU149" s="0"/>
      <c r="KSV149" s="0"/>
      <c r="KSW149" s="0"/>
      <c r="KSX149" s="0"/>
      <c r="KSY149" s="0"/>
      <c r="KSZ149" s="0"/>
      <c r="KTA149" s="0"/>
      <c r="KTB149" s="0"/>
      <c r="KTC149" s="0"/>
      <c r="KTD149" s="0"/>
      <c r="KTE149" s="0"/>
      <c r="KTF149" s="0"/>
      <c r="KTG149" s="0"/>
      <c r="KTH149" s="0"/>
      <c r="KTI149" s="0"/>
      <c r="KTJ149" s="0"/>
      <c r="KTK149" s="0"/>
      <c r="KTL149" s="0"/>
      <c r="KTM149" s="0"/>
      <c r="KTN149" s="0"/>
      <c r="KTO149" s="0"/>
      <c r="KTP149" s="0"/>
      <c r="KTQ149" s="0"/>
      <c r="KTR149" s="0"/>
      <c r="KTS149" s="0"/>
      <c r="KTT149" s="0"/>
      <c r="KTU149" s="0"/>
      <c r="KTV149" s="0"/>
      <c r="KTW149" s="0"/>
      <c r="KTX149" s="0"/>
      <c r="KTY149" s="0"/>
      <c r="KTZ149" s="0"/>
      <c r="KUA149" s="0"/>
      <c r="KUB149" s="0"/>
      <c r="KUC149" s="0"/>
      <c r="KUD149" s="0"/>
      <c r="KUE149" s="0"/>
      <c r="KUF149" s="0"/>
      <c r="KUG149" s="0"/>
      <c r="KUH149" s="0"/>
      <c r="KUI149" s="0"/>
      <c r="KUJ149" s="0"/>
      <c r="KUK149" s="0"/>
      <c r="KUL149" s="0"/>
      <c r="KUM149" s="0"/>
      <c r="KUN149" s="0"/>
      <c r="KUO149" s="0"/>
      <c r="KUP149" s="0"/>
      <c r="KUQ149" s="0"/>
      <c r="KUR149" s="0"/>
      <c r="KUS149" s="0"/>
      <c r="KUT149" s="0"/>
      <c r="KUU149" s="0"/>
      <c r="KUV149" s="0"/>
      <c r="KUW149" s="0"/>
      <c r="KUX149" s="0"/>
      <c r="KUY149" s="0"/>
      <c r="KUZ149" s="0"/>
      <c r="KVA149" s="0"/>
      <c r="KVB149" s="0"/>
      <c r="KVC149" s="0"/>
      <c r="KVD149" s="0"/>
      <c r="KVE149" s="0"/>
      <c r="KVF149" s="0"/>
      <c r="KVG149" s="0"/>
      <c r="KVH149" s="0"/>
      <c r="KVI149" s="0"/>
      <c r="KVJ149" s="0"/>
      <c r="KVK149" s="0"/>
      <c r="KVL149" s="0"/>
      <c r="KVM149" s="0"/>
      <c r="KVN149" s="0"/>
      <c r="KVO149" s="0"/>
      <c r="KVP149" s="0"/>
      <c r="KVQ149" s="0"/>
      <c r="KVR149" s="0"/>
      <c r="KVS149" s="0"/>
      <c r="KVT149" s="0"/>
      <c r="KVU149" s="0"/>
      <c r="KVV149" s="0"/>
      <c r="KVW149" s="0"/>
      <c r="KVX149" s="0"/>
      <c r="KVY149" s="0"/>
      <c r="KVZ149" s="0"/>
      <c r="KWA149" s="0"/>
      <c r="KWB149" s="0"/>
      <c r="KWC149" s="0"/>
      <c r="KWD149" s="0"/>
      <c r="KWE149" s="0"/>
      <c r="KWF149" s="0"/>
      <c r="KWG149" s="0"/>
      <c r="KWH149" s="0"/>
      <c r="KWI149" s="0"/>
      <c r="KWJ149" s="0"/>
      <c r="KWK149" s="0"/>
      <c r="KWL149" s="0"/>
      <c r="KWM149" s="0"/>
      <c r="KWN149" s="0"/>
      <c r="KWO149" s="0"/>
      <c r="KWP149" s="0"/>
      <c r="KWQ149" s="0"/>
      <c r="KWR149" s="0"/>
      <c r="KWS149" s="0"/>
      <c r="KWT149" s="0"/>
      <c r="KWU149" s="0"/>
      <c r="KWV149" s="0"/>
      <c r="KWW149" s="0"/>
      <c r="KWX149" s="0"/>
      <c r="KWY149" s="0"/>
      <c r="KWZ149" s="0"/>
      <c r="KXA149" s="0"/>
      <c r="KXB149" s="0"/>
      <c r="KXC149" s="0"/>
      <c r="KXD149" s="0"/>
      <c r="KXE149" s="0"/>
      <c r="KXF149" s="0"/>
      <c r="KXG149" s="0"/>
      <c r="KXH149" s="0"/>
      <c r="KXI149" s="0"/>
      <c r="KXJ149" s="0"/>
      <c r="KXK149" s="0"/>
      <c r="KXL149" s="0"/>
      <c r="KXM149" s="0"/>
      <c r="KXN149" s="0"/>
      <c r="KXO149" s="0"/>
      <c r="KXP149" s="0"/>
      <c r="KXQ149" s="0"/>
      <c r="KXR149" s="0"/>
      <c r="KXS149" s="0"/>
      <c r="KXT149" s="0"/>
      <c r="KXU149" s="0"/>
      <c r="KXV149" s="0"/>
      <c r="KXW149" s="0"/>
      <c r="KXX149" s="0"/>
      <c r="KXY149" s="0"/>
      <c r="KXZ149" s="0"/>
      <c r="KYA149" s="0"/>
      <c r="KYB149" s="0"/>
      <c r="KYC149" s="0"/>
      <c r="KYD149" s="0"/>
      <c r="KYE149" s="0"/>
      <c r="KYF149" s="0"/>
      <c r="KYG149" s="0"/>
      <c r="KYH149" s="0"/>
      <c r="KYI149" s="0"/>
      <c r="KYJ149" s="0"/>
      <c r="KYK149" s="0"/>
      <c r="KYL149" s="0"/>
      <c r="KYM149" s="0"/>
      <c r="KYN149" s="0"/>
      <c r="KYO149" s="0"/>
      <c r="KYP149" s="0"/>
      <c r="KYQ149" s="0"/>
      <c r="KYR149" s="0"/>
      <c r="KYS149" s="0"/>
      <c r="KYT149" s="0"/>
      <c r="KYU149" s="0"/>
      <c r="KYV149" s="0"/>
      <c r="KYW149" s="0"/>
      <c r="KYX149" s="0"/>
      <c r="KYY149" s="0"/>
      <c r="KYZ149" s="0"/>
      <c r="KZA149" s="0"/>
      <c r="KZB149" s="0"/>
      <c r="KZC149" s="0"/>
      <c r="KZD149" s="0"/>
      <c r="KZE149" s="0"/>
      <c r="KZF149" s="0"/>
      <c r="KZG149" s="0"/>
      <c r="KZH149" s="0"/>
      <c r="KZI149" s="0"/>
      <c r="KZJ149" s="0"/>
      <c r="KZK149" s="0"/>
      <c r="KZL149" s="0"/>
      <c r="KZM149" s="0"/>
      <c r="KZN149" s="0"/>
      <c r="KZO149" s="0"/>
      <c r="KZP149" s="0"/>
      <c r="KZQ149" s="0"/>
      <c r="KZR149" s="0"/>
      <c r="KZS149" s="0"/>
      <c r="KZT149" s="0"/>
      <c r="KZU149" s="0"/>
      <c r="KZV149" s="0"/>
      <c r="KZW149" s="0"/>
      <c r="KZX149" s="0"/>
      <c r="KZY149" s="0"/>
      <c r="KZZ149" s="0"/>
      <c r="LAA149" s="0"/>
      <c r="LAB149" s="0"/>
      <c r="LAC149" s="0"/>
      <c r="LAD149" s="0"/>
      <c r="LAE149" s="0"/>
      <c r="LAF149" s="0"/>
      <c r="LAG149" s="0"/>
      <c r="LAH149" s="0"/>
      <c r="LAI149" s="0"/>
      <c r="LAJ149" s="0"/>
      <c r="LAK149" s="0"/>
      <c r="LAL149" s="0"/>
      <c r="LAM149" s="0"/>
      <c r="LAN149" s="0"/>
      <c r="LAO149" s="0"/>
      <c r="LAP149" s="0"/>
      <c r="LAQ149" s="0"/>
      <c r="LAR149" s="0"/>
      <c r="LAS149" s="0"/>
      <c r="LAT149" s="0"/>
      <c r="LAU149" s="0"/>
      <c r="LAV149" s="0"/>
      <c r="LAW149" s="0"/>
      <c r="LAX149" s="0"/>
      <c r="LAY149" s="0"/>
      <c r="LAZ149" s="0"/>
      <c r="LBA149" s="0"/>
      <c r="LBB149" s="0"/>
      <c r="LBC149" s="0"/>
      <c r="LBD149" s="0"/>
      <c r="LBE149" s="0"/>
      <c r="LBF149" s="0"/>
      <c r="LBG149" s="0"/>
      <c r="LBH149" s="0"/>
      <c r="LBI149" s="0"/>
      <c r="LBJ149" s="0"/>
      <c r="LBK149" s="0"/>
      <c r="LBL149" s="0"/>
      <c r="LBM149" s="0"/>
      <c r="LBN149" s="0"/>
      <c r="LBO149" s="0"/>
      <c r="LBP149" s="0"/>
      <c r="LBQ149" s="0"/>
      <c r="LBR149" s="0"/>
      <c r="LBS149" s="0"/>
      <c r="LBT149" s="0"/>
      <c r="LBU149" s="0"/>
      <c r="LBV149" s="0"/>
      <c r="LBW149" s="0"/>
      <c r="LBX149" s="0"/>
      <c r="LBY149" s="0"/>
      <c r="LBZ149" s="0"/>
      <c r="LCA149" s="0"/>
      <c r="LCB149" s="0"/>
      <c r="LCC149" s="0"/>
      <c r="LCD149" s="0"/>
      <c r="LCE149" s="0"/>
      <c r="LCF149" s="0"/>
      <c r="LCG149" s="0"/>
      <c r="LCH149" s="0"/>
      <c r="LCI149" s="0"/>
      <c r="LCJ149" s="0"/>
      <c r="LCK149" s="0"/>
      <c r="LCL149" s="0"/>
      <c r="LCM149" s="0"/>
      <c r="LCN149" s="0"/>
      <c r="LCO149" s="0"/>
      <c r="LCP149" s="0"/>
      <c r="LCQ149" s="0"/>
      <c r="LCR149" s="0"/>
      <c r="LCS149" s="0"/>
      <c r="LCT149" s="0"/>
      <c r="LCU149" s="0"/>
      <c r="LCV149" s="0"/>
      <c r="LCW149" s="0"/>
      <c r="LCX149" s="0"/>
      <c r="LCY149" s="0"/>
      <c r="LCZ149" s="0"/>
      <c r="LDA149" s="0"/>
      <c r="LDB149" s="0"/>
      <c r="LDC149" s="0"/>
      <c r="LDD149" s="0"/>
      <c r="LDE149" s="0"/>
      <c r="LDF149" s="0"/>
      <c r="LDG149" s="0"/>
      <c r="LDH149" s="0"/>
      <c r="LDI149" s="0"/>
      <c r="LDJ149" s="0"/>
      <c r="LDK149" s="0"/>
      <c r="LDL149" s="0"/>
      <c r="LDM149" s="0"/>
      <c r="LDN149" s="0"/>
      <c r="LDO149" s="0"/>
      <c r="LDP149" s="0"/>
      <c r="LDQ149" s="0"/>
      <c r="LDR149" s="0"/>
      <c r="LDS149" s="0"/>
      <c r="LDT149" s="0"/>
      <c r="LDU149" s="0"/>
      <c r="LDV149" s="0"/>
      <c r="LDW149" s="0"/>
      <c r="LDX149" s="0"/>
      <c r="LDY149" s="0"/>
      <c r="LDZ149" s="0"/>
      <c r="LEA149" s="0"/>
      <c r="LEB149" s="0"/>
      <c r="LEC149" s="0"/>
      <c r="LED149" s="0"/>
      <c r="LEE149" s="0"/>
      <c r="LEF149" s="0"/>
      <c r="LEG149" s="0"/>
      <c r="LEH149" s="0"/>
      <c r="LEI149" s="0"/>
      <c r="LEJ149" s="0"/>
      <c r="LEK149" s="0"/>
      <c r="LEL149" s="0"/>
      <c r="LEM149" s="0"/>
      <c r="LEN149" s="0"/>
      <c r="LEO149" s="0"/>
      <c r="LEP149" s="0"/>
      <c r="LEQ149" s="0"/>
      <c r="LER149" s="0"/>
      <c r="LES149" s="0"/>
      <c r="LET149" s="0"/>
      <c r="LEU149" s="0"/>
      <c r="LEV149" s="0"/>
      <c r="LEW149" s="0"/>
      <c r="LEX149" s="0"/>
      <c r="LEY149" s="0"/>
      <c r="LEZ149" s="0"/>
      <c r="LFA149" s="0"/>
      <c r="LFB149" s="0"/>
      <c r="LFC149" s="0"/>
      <c r="LFD149" s="0"/>
      <c r="LFE149" s="0"/>
      <c r="LFF149" s="0"/>
      <c r="LFG149" s="0"/>
      <c r="LFH149" s="0"/>
      <c r="LFI149" s="0"/>
      <c r="LFJ149" s="0"/>
      <c r="LFK149" s="0"/>
      <c r="LFL149" s="0"/>
      <c r="LFM149" s="0"/>
      <c r="LFN149" s="0"/>
      <c r="LFO149" s="0"/>
      <c r="LFP149" s="0"/>
      <c r="LFQ149" s="0"/>
      <c r="LFR149" s="0"/>
      <c r="LFS149" s="0"/>
      <c r="LFT149" s="0"/>
      <c r="LFU149" s="0"/>
      <c r="LFV149" s="0"/>
      <c r="LFW149" s="0"/>
      <c r="LFX149" s="0"/>
      <c r="LFY149" s="0"/>
      <c r="LFZ149" s="0"/>
      <c r="LGA149" s="0"/>
      <c r="LGB149" s="0"/>
      <c r="LGC149" s="0"/>
      <c r="LGD149" s="0"/>
      <c r="LGE149" s="0"/>
      <c r="LGF149" s="0"/>
      <c r="LGG149" s="0"/>
      <c r="LGH149" s="0"/>
      <c r="LGI149" s="0"/>
      <c r="LGJ149" s="0"/>
      <c r="LGK149" s="0"/>
      <c r="LGL149" s="0"/>
      <c r="LGM149" s="0"/>
      <c r="LGN149" s="0"/>
      <c r="LGO149" s="0"/>
      <c r="LGP149" s="0"/>
      <c r="LGQ149" s="0"/>
      <c r="LGR149" s="0"/>
      <c r="LGS149" s="0"/>
      <c r="LGT149" s="0"/>
      <c r="LGU149" s="0"/>
      <c r="LGV149" s="0"/>
      <c r="LGW149" s="0"/>
      <c r="LGX149" s="0"/>
      <c r="LGY149" s="0"/>
      <c r="LGZ149" s="0"/>
      <c r="LHA149" s="0"/>
      <c r="LHB149" s="0"/>
      <c r="LHC149" s="0"/>
      <c r="LHD149" s="0"/>
      <c r="LHE149" s="0"/>
      <c r="LHF149" s="0"/>
      <c r="LHG149" s="0"/>
      <c r="LHH149" s="0"/>
      <c r="LHI149" s="0"/>
      <c r="LHJ149" s="0"/>
      <c r="LHK149" s="0"/>
      <c r="LHL149" s="0"/>
      <c r="LHM149" s="0"/>
      <c r="LHN149" s="0"/>
      <c r="LHO149" s="0"/>
      <c r="LHP149" s="0"/>
      <c r="LHQ149" s="0"/>
      <c r="LHR149" s="0"/>
      <c r="LHS149" s="0"/>
      <c r="LHT149" s="0"/>
      <c r="LHU149" s="0"/>
      <c r="LHV149" s="0"/>
      <c r="LHW149" s="0"/>
      <c r="LHX149" s="0"/>
      <c r="LHY149" s="0"/>
      <c r="LHZ149" s="0"/>
      <c r="LIA149" s="0"/>
      <c r="LIB149" s="0"/>
      <c r="LIC149" s="0"/>
      <c r="LID149" s="0"/>
      <c r="LIE149" s="0"/>
      <c r="LIF149" s="0"/>
      <c r="LIG149" s="0"/>
      <c r="LIH149" s="0"/>
      <c r="LII149" s="0"/>
      <c r="LIJ149" s="0"/>
      <c r="LIK149" s="0"/>
      <c r="LIL149" s="0"/>
      <c r="LIM149" s="0"/>
      <c r="LIN149" s="0"/>
      <c r="LIO149" s="0"/>
      <c r="LIP149" s="0"/>
      <c r="LIQ149" s="0"/>
      <c r="LIR149" s="0"/>
      <c r="LIS149" s="0"/>
      <c r="LIT149" s="0"/>
      <c r="LIU149" s="0"/>
      <c r="LIV149" s="0"/>
      <c r="LIW149" s="0"/>
      <c r="LIX149" s="0"/>
      <c r="LIY149" s="0"/>
      <c r="LIZ149" s="0"/>
      <c r="LJA149" s="0"/>
      <c r="LJB149" s="0"/>
      <c r="LJC149" s="0"/>
      <c r="LJD149" s="0"/>
      <c r="LJE149" s="0"/>
      <c r="LJF149" s="0"/>
      <c r="LJG149" s="0"/>
      <c r="LJH149" s="0"/>
      <c r="LJI149" s="0"/>
      <c r="LJJ149" s="0"/>
      <c r="LJK149" s="0"/>
      <c r="LJL149" s="0"/>
      <c r="LJM149" s="0"/>
      <c r="LJN149" s="0"/>
      <c r="LJO149" s="0"/>
      <c r="LJP149" s="0"/>
      <c r="LJQ149" s="0"/>
      <c r="LJR149" s="0"/>
      <c r="LJS149" s="0"/>
      <c r="LJT149" s="0"/>
      <c r="LJU149" s="0"/>
      <c r="LJV149" s="0"/>
      <c r="LJW149" s="0"/>
      <c r="LJX149" s="0"/>
      <c r="LJY149" s="0"/>
      <c r="LJZ149" s="0"/>
      <c r="LKA149" s="0"/>
      <c r="LKB149" s="0"/>
      <c r="LKC149" s="0"/>
      <c r="LKD149" s="0"/>
      <c r="LKE149" s="0"/>
      <c r="LKF149" s="0"/>
      <c r="LKG149" s="0"/>
      <c r="LKH149" s="0"/>
      <c r="LKI149" s="0"/>
      <c r="LKJ149" s="0"/>
      <c r="LKK149" s="0"/>
      <c r="LKL149" s="0"/>
      <c r="LKM149" s="0"/>
      <c r="LKN149" s="0"/>
      <c r="LKO149" s="0"/>
      <c r="LKP149" s="0"/>
      <c r="LKQ149" s="0"/>
      <c r="LKR149" s="0"/>
      <c r="LKS149" s="0"/>
      <c r="LKT149" s="0"/>
      <c r="LKU149" s="0"/>
      <c r="LKV149" s="0"/>
      <c r="LKW149" s="0"/>
      <c r="LKX149" s="0"/>
      <c r="LKY149" s="0"/>
      <c r="LKZ149" s="0"/>
      <c r="LLA149" s="0"/>
      <c r="LLB149" s="0"/>
      <c r="LLC149" s="0"/>
      <c r="LLD149" s="0"/>
      <c r="LLE149" s="0"/>
      <c r="LLF149" s="0"/>
      <c r="LLG149" s="0"/>
      <c r="LLH149" s="0"/>
      <c r="LLI149" s="0"/>
      <c r="LLJ149" s="0"/>
      <c r="LLK149" s="0"/>
      <c r="LLL149" s="0"/>
      <c r="LLM149" s="0"/>
      <c r="LLN149" s="0"/>
      <c r="LLO149" s="0"/>
      <c r="LLP149" s="0"/>
      <c r="LLQ149" s="0"/>
      <c r="LLR149" s="0"/>
      <c r="LLS149" s="0"/>
      <c r="LLT149" s="0"/>
      <c r="LLU149" s="0"/>
      <c r="LLV149" s="0"/>
      <c r="LLW149" s="0"/>
      <c r="LLX149" s="0"/>
      <c r="LLY149" s="0"/>
      <c r="LLZ149" s="0"/>
      <c r="LMA149" s="0"/>
      <c r="LMB149" s="0"/>
      <c r="LMC149" s="0"/>
      <c r="LMD149" s="0"/>
      <c r="LME149" s="0"/>
      <c r="LMF149" s="0"/>
      <c r="LMG149" s="0"/>
      <c r="LMH149" s="0"/>
      <c r="LMI149" s="0"/>
      <c r="LMJ149" s="0"/>
      <c r="LMK149" s="0"/>
      <c r="LML149" s="0"/>
      <c r="LMM149" s="0"/>
      <c r="LMN149" s="0"/>
      <c r="LMO149" s="0"/>
      <c r="LMP149" s="0"/>
      <c r="LMQ149" s="0"/>
      <c r="LMR149" s="0"/>
      <c r="LMS149" s="0"/>
      <c r="LMT149" s="0"/>
      <c r="LMU149" s="0"/>
      <c r="LMV149" s="0"/>
      <c r="LMW149" s="0"/>
      <c r="LMX149" s="0"/>
      <c r="LMY149" s="0"/>
      <c r="LMZ149" s="0"/>
      <c r="LNA149" s="0"/>
      <c r="LNB149" s="0"/>
      <c r="LNC149" s="0"/>
      <c r="LND149" s="0"/>
      <c r="LNE149" s="0"/>
      <c r="LNF149" s="0"/>
      <c r="LNG149" s="0"/>
      <c r="LNH149" s="0"/>
      <c r="LNI149" s="0"/>
      <c r="LNJ149" s="0"/>
      <c r="LNK149" s="0"/>
      <c r="LNL149" s="0"/>
      <c r="LNM149" s="0"/>
      <c r="LNN149" s="0"/>
      <c r="LNO149" s="0"/>
      <c r="LNP149" s="0"/>
      <c r="LNQ149" s="0"/>
      <c r="LNR149" s="0"/>
      <c r="LNS149" s="0"/>
      <c r="LNT149" s="0"/>
      <c r="LNU149" s="0"/>
      <c r="LNV149" s="0"/>
      <c r="LNW149" s="0"/>
      <c r="LNX149" s="0"/>
      <c r="LNY149" s="0"/>
      <c r="LNZ149" s="0"/>
      <c r="LOA149" s="0"/>
      <c r="LOB149" s="0"/>
      <c r="LOC149" s="0"/>
      <c r="LOD149" s="0"/>
      <c r="LOE149" s="0"/>
      <c r="LOF149" s="0"/>
      <c r="LOG149" s="0"/>
      <c r="LOH149" s="0"/>
      <c r="LOI149" s="0"/>
      <c r="LOJ149" s="0"/>
      <c r="LOK149" s="0"/>
      <c r="LOL149" s="0"/>
      <c r="LOM149" s="0"/>
      <c r="LON149" s="0"/>
      <c r="LOO149" s="0"/>
      <c r="LOP149" s="0"/>
      <c r="LOQ149" s="0"/>
      <c r="LOR149" s="0"/>
      <c r="LOS149" s="0"/>
      <c r="LOT149" s="0"/>
      <c r="LOU149" s="0"/>
      <c r="LOV149" s="0"/>
      <c r="LOW149" s="0"/>
      <c r="LOX149" s="0"/>
      <c r="LOY149" s="0"/>
      <c r="LOZ149" s="0"/>
      <c r="LPA149" s="0"/>
      <c r="LPB149" s="0"/>
      <c r="LPC149" s="0"/>
      <c r="LPD149" s="0"/>
      <c r="LPE149" s="0"/>
      <c r="LPF149" s="0"/>
      <c r="LPG149" s="0"/>
      <c r="LPH149" s="0"/>
      <c r="LPI149" s="0"/>
      <c r="LPJ149" s="0"/>
      <c r="LPK149" s="0"/>
      <c r="LPL149" s="0"/>
      <c r="LPM149" s="0"/>
      <c r="LPN149" s="0"/>
      <c r="LPO149" s="0"/>
      <c r="LPP149" s="0"/>
      <c r="LPQ149" s="0"/>
      <c r="LPR149" s="0"/>
      <c r="LPS149" s="0"/>
      <c r="LPT149" s="0"/>
      <c r="LPU149" s="0"/>
      <c r="LPV149" s="0"/>
      <c r="LPW149" s="0"/>
      <c r="LPX149" s="0"/>
      <c r="LPY149" s="0"/>
      <c r="LPZ149" s="0"/>
      <c r="LQA149" s="0"/>
      <c r="LQB149" s="0"/>
      <c r="LQC149" s="0"/>
      <c r="LQD149" s="0"/>
      <c r="LQE149" s="0"/>
      <c r="LQF149" s="0"/>
      <c r="LQG149" s="0"/>
      <c r="LQH149" s="0"/>
      <c r="LQI149" s="0"/>
      <c r="LQJ149" s="0"/>
      <c r="LQK149" s="0"/>
      <c r="LQL149" s="0"/>
      <c r="LQM149" s="0"/>
      <c r="LQN149" s="0"/>
      <c r="LQO149" s="0"/>
      <c r="LQP149" s="0"/>
      <c r="LQQ149" s="0"/>
      <c r="LQR149" s="0"/>
      <c r="LQS149" s="0"/>
      <c r="LQT149" s="0"/>
      <c r="LQU149" s="0"/>
      <c r="LQV149" s="0"/>
      <c r="LQW149" s="0"/>
      <c r="LQX149" s="0"/>
      <c r="LQY149" s="0"/>
      <c r="LQZ149" s="0"/>
      <c r="LRA149" s="0"/>
      <c r="LRB149" s="0"/>
      <c r="LRC149" s="0"/>
      <c r="LRD149" s="0"/>
      <c r="LRE149" s="0"/>
      <c r="LRF149" s="0"/>
      <c r="LRG149" s="0"/>
      <c r="LRH149" s="0"/>
      <c r="LRI149" s="0"/>
      <c r="LRJ149" s="0"/>
      <c r="LRK149" s="0"/>
      <c r="LRL149" s="0"/>
      <c r="LRM149" s="0"/>
      <c r="LRN149" s="0"/>
      <c r="LRO149" s="0"/>
      <c r="LRP149" s="0"/>
      <c r="LRQ149" s="0"/>
      <c r="LRR149" s="0"/>
      <c r="LRS149" s="0"/>
      <c r="LRT149" s="0"/>
      <c r="LRU149" s="0"/>
      <c r="LRV149" s="0"/>
      <c r="LRW149" s="0"/>
      <c r="LRX149" s="0"/>
      <c r="LRY149" s="0"/>
      <c r="LRZ149" s="0"/>
      <c r="LSA149" s="0"/>
      <c r="LSB149" s="0"/>
      <c r="LSC149" s="0"/>
      <c r="LSD149" s="0"/>
      <c r="LSE149" s="0"/>
      <c r="LSF149" s="0"/>
      <c r="LSG149" s="0"/>
      <c r="LSH149" s="0"/>
      <c r="LSI149" s="0"/>
      <c r="LSJ149" s="0"/>
      <c r="LSK149" s="0"/>
      <c r="LSL149" s="0"/>
      <c r="LSM149" s="0"/>
      <c r="LSN149" s="0"/>
      <c r="LSO149" s="0"/>
      <c r="LSP149" s="0"/>
      <c r="LSQ149" s="0"/>
      <c r="LSR149" s="0"/>
      <c r="LSS149" s="0"/>
      <c r="LST149" s="0"/>
      <c r="LSU149" s="0"/>
      <c r="LSV149" s="0"/>
      <c r="LSW149" s="0"/>
      <c r="LSX149" s="0"/>
      <c r="LSY149" s="0"/>
      <c r="LSZ149" s="0"/>
      <c r="LTA149" s="0"/>
      <c r="LTB149" s="0"/>
      <c r="LTC149" s="0"/>
      <c r="LTD149" s="0"/>
      <c r="LTE149" s="0"/>
      <c r="LTF149" s="0"/>
      <c r="LTG149" s="0"/>
      <c r="LTH149" s="0"/>
      <c r="LTI149" s="0"/>
      <c r="LTJ149" s="0"/>
      <c r="LTK149" s="0"/>
      <c r="LTL149" s="0"/>
      <c r="LTM149" s="0"/>
      <c r="LTN149" s="0"/>
      <c r="LTO149" s="0"/>
      <c r="LTP149" s="0"/>
      <c r="LTQ149" s="0"/>
      <c r="LTR149" s="0"/>
      <c r="LTS149" s="0"/>
      <c r="LTT149" s="0"/>
      <c r="LTU149" s="0"/>
      <c r="LTV149" s="0"/>
      <c r="LTW149" s="0"/>
      <c r="LTX149" s="0"/>
      <c r="LTY149" s="0"/>
      <c r="LTZ149" s="0"/>
      <c r="LUA149" s="0"/>
      <c r="LUB149" s="0"/>
      <c r="LUC149" s="0"/>
      <c r="LUD149" s="0"/>
      <c r="LUE149" s="0"/>
      <c r="LUF149" s="0"/>
      <c r="LUG149" s="0"/>
      <c r="LUH149" s="0"/>
      <c r="LUI149" s="0"/>
      <c r="LUJ149" s="0"/>
      <c r="LUK149" s="0"/>
      <c r="LUL149" s="0"/>
      <c r="LUM149" s="0"/>
      <c r="LUN149" s="0"/>
      <c r="LUO149" s="0"/>
      <c r="LUP149" s="0"/>
      <c r="LUQ149" s="0"/>
      <c r="LUR149" s="0"/>
      <c r="LUS149" s="0"/>
      <c r="LUT149" s="0"/>
      <c r="LUU149" s="0"/>
      <c r="LUV149" s="0"/>
      <c r="LUW149" s="0"/>
      <c r="LUX149" s="0"/>
      <c r="LUY149" s="0"/>
      <c r="LUZ149" s="0"/>
      <c r="LVA149" s="0"/>
      <c r="LVB149" s="0"/>
      <c r="LVC149" s="0"/>
      <c r="LVD149" s="0"/>
      <c r="LVE149" s="0"/>
      <c r="LVF149" s="0"/>
      <c r="LVG149" s="0"/>
      <c r="LVH149" s="0"/>
      <c r="LVI149" s="0"/>
      <c r="LVJ149" s="0"/>
      <c r="LVK149" s="0"/>
      <c r="LVL149" s="0"/>
      <c r="LVM149" s="0"/>
      <c r="LVN149" s="0"/>
      <c r="LVO149" s="0"/>
      <c r="LVP149" s="0"/>
      <c r="LVQ149" s="0"/>
      <c r="LVR149" s="0"/>
      <c r="LVS149" s="0"/>
      <c r="LVT149" s="0"/>
      <c r="LVU149" s="0"/>
      <c r="LVV149" s="0"/>
      <c r="LVW149" s="0"/>
      <c r="LVX149" s="0"/>
      <c r="LVY149" s="0"/>
      <c r="LVZ149" s="0"/>
      <c r="LWA149" s="0"/>
      <c r="LWB149" s="0"/>
      <c r="LWC149" s="0"/>
      <c r="LWD149" s="0"/>
      <c r="LWE149" s="0"/>
      <c r="LWF149" s="0"/>
      <c r="LWG149" s="0"/>
      <c r="LWH149" s="0"/>
      <c r="LWI149" s="0"/>
      <c r="LWJ149" s="0"/>
      <c r="LWK149" s="0"/>
      <c r="LWL149" s="0"/>
      <c r="LWM149" s="0"/>
      <c r="LWN149" s="0"/>
      <c r="LWO149" s="0"/>
      <c r="LWP149" s="0"/>
      <c r="LWQ149" s="0"/>
      <c r="LWR149" s="0"/>
      <c r="LWS149" s="0"/>
      <c r="LWT149" s="0"/>
      <c r="LWU149" s="0"/>
      <c r="LWV149" s="0"/>
      <c r="LWW149" s="0"/>
      <c r="LWX149" s="0"/>
      <c r="LWY149" s="0"/>
      <c r="LWZ149" s="0"/>
      <c r="LXA149" s="0"/>
      <c r="LXB149" s="0"/>
      <c r="LXC149" s="0"/>
      <c r="LXD149" s="0"/>
      <c r="LXE149" s="0"/>
      <c r="LXF149" s="0"/>
      <c r="LXG149" s="0"/>
      <c r="LXH149" s="0"/>
      <c r="LXI149" s="0"/>
      <c r="LXJ149" s="0"/>
      <c r="LXK149" s="0"/>
      <c r="LXL149" s="0"/>
      <c r="LXM149" s="0"/>
      <c r="LXN149" s="0"/>
      <c r="LXO149" s="0"/>
      <c r="LXP149" s="0"/>
      <c r="LXQ149" s="0"/>
      <c r="LXR149" s="0"/>
      <c r="LXS149" s="0"/>
      <c r="LXT149" s="0"/>
      <c r="LXU149" s="0"/>
      <c r="LXV149" s="0"/>
      <c r="LXW149" s="0"/>
      <c r="LXX149" s="0"/>
      <c r="LXY149" s="0"/>
      <c r="LXZ149" s="0"/>
      <c r="LYA149" s="0"/>
      <c r="LYB149" s="0"/>
      <c r="LYC149" s="0"/>
      <c r="LYD149" s="0"/>
      <c r="LYE149" s="0"/>
      <c r="LYF149" s="0"/>
      <c r="LYG149" s="0"/>
      <c r="LYH149" s="0"/>
      <c r="LYI149" s="0"/>
      <c r="LYJ149" s="0"/>
      <c r="LYK149" s="0"/>
      <c r="LYL149" s="0"/>
      <c r="LYM149" s="0"/>
      <c r="LYN149" s="0"/>
      <c r="LYO149" s="0"/>
      <c r="LYP149" s="0"/>
      <c r="LYQ149" s="0"/>
      <c r="LYR149" s="0"/>
      <c r="LYS149" s="0"/>
      <c r="LYT149" s="0"/>
      <c r="LYU149" s="0"/>
      <c r="LYV149" s="0"/>
      <c r="LYW149" s="0"/>
      <c r="LYX149" s="0"/>
      <c r="LYY149" s="0"/>
      <c r="LYZ149" s="0"/>
      <c r="LZA149" s="0"/>
      <c r="LZB149" s="0"/>
      <c r="LZC149" s="0"/>
      <c r="LZD149" s="0"/>
      <c r="LZE149" s="0"/>
      <c r="LZF149" s="0"/>
      <c r="LZG149" s="0"/>
      <c r="LZH149" s="0"/>
      <c r="LZI149" s="0"/>
      <c r="LZJ149" s="0"/>
      <c r="LZK149" s="0"/>
      <c r="LZL149" s="0"/>
      <c r="LZM149" s="0"/>
      <c r="LZN149" s="0"/>
      <c r="LZO149" s="0"/>
      <c r="LZP149" s="0"/>
      <c r="LZQ149" s="0"/>
      <c r="LZR149" s="0"/>
      <c r="LZS149" s="0"/>
      <c r="LZT149" s="0"/>
      <c r="LZU149" s="0"/>
      <c r="LZV149" s="0"/>
      <c r="LZW149" s="0"/>
      <c r="LZX149" s="0"/>
      <c r="LZY149" s="0"/>
      <c r="LZZ149" s="0"/>
      <c r="MAA149" s="0"/>
      <c r="MAB149" s="0"/>
      <c r="MAC149" s="0"/>
      <c r="MAD149" s="0"/>
      <c r="MAE149" s="0"/>
      <c r="MAF149" s="0"/>
      <c r="MAG149" s="0"/>
      <c r="MAH149" s="0"/>
      <c r="MAI149" s="0"/>
      <c r="MAJ149" s="0"/>
      <c r="MAK149" s="0"/>
      <c r="MAL149" s="0"/>
      <c r="MAM149" s="0"/>
      <c r="MAN149" s="0"/>
      <c r="MAO149" s="0"/>
      <c r="MAP149" s="0"/>
      <c r="MAQ149" s="0"/>
      <c r="MAR149" s="0"/>
      <c r="MAS149" s="0"/>
      <c r="MAT149" s="0"/>
      <c r="MAU149" s="0"/>
      <c r="MAV149" s="0"/>
      <c r="MAW149" s="0"/>
      <c r="MAX149" s="0"/>
      <c r="MAY149" s="0"/>
      <c r="MAZ149" s="0"/>
      <c r="MBA149" s="0"/>
      <c r="MBB149" s="0"/>
      <c r="MBC149" s="0"/>
      <c r="MBD149" s="0"/>
      <c r="MBE149" s="0"/>
      <c r="MBF149" s="0"/>
      <c r="MBG149" s="0"/>
      <c r="MBH149" s="0"/>
      <c r="MBI149" s="0"/>
      <c r="MBJ149" s="0"/>
      <c r="MBK149" s="0"/>
      <c r="MBL149" s="0"/>
      <c r="MBM149" s="0"/>
      <c r="MBN149" s="0"/>
      <c r="MBO149" s="0"/>
      <c r="MBP149" s="0"/>
      <c r="MBQ149" s="0"/>
      <c r="MBR149" s="0"/>
      <c r="MBS149" s="0"/>
      <c r="MBT149" s="0"/>
      <c r="MBU149" s="0"/>
      <c r="MBV149" s="0"/>
      <c r="MBW149" s="0"/>
      <c r="MBX149" s="0"/>
      <c r="MBY149" s="0"/>
      <c r="MBZ149" s="0"/>
      <c r="MCA149" s="0"/>
      <c r="MCB149" s="0"/>
      <c r="MCC149" s="0"/>
      <c r="MCD149" s="0"/>
      <c r="MCE149" s="0"/>
      <c r="MCF149" s="0"/>
      <c r="MCG149" s="0"/>
      <c r="MCH149" s="0"/>
      <c r="MCI149" s="0"/>
      <c r="MCJ149" s="0"/>
      <c r="MCK149" s="0"/>
      <c r="MCL149" s="0"/>
      <c r="MCM149" s="0"/>
      <c r="MCN149" s="0"/>
      <c r="MCO149" s="0"/>
      <c r="MCP149" s="0"/>
      <c r="MCQ149" s="0"/>
      <c r="MCR149" s="0"/>
      <c r="MCS149" s="0"/>
      <c r="MCT149" s="0"/>
      <c r="MCU149" s="0"/>
      <c r="MCV149" s="0"/>
      <c r="MCW149" s="0"/>
      <c r="MCX149" s="0"/>
      <c r="MCY149" s="0"/>
      <c r="MCZ149" s="0"/>
      <c r="MDA149" s="0"/>
      <c r="MDB149" s="0"/>
      <c r="MDC149" s="0"/>
      <c r="MDD149" s="0"/>
      <c r="MDE149" s="0"/>
      <c r="MDF149" s="0"/>
      <c r="MDG149" s="0"/>
      <c r="MDH149" s="0"/>
      <c r="MDI149" s="0"/>
      <c r="MDJ149" s="0"/>
      <c r="MDK149" s="0"/>
      <c r="MDL149" s="0"/>
      <c r="MDM149" s="0"/>
      <c r="MDN149" s="0"/>
      <c r="MDO149" s="0"/>
      <c r="MDP149" s="0"/>
      <c r="MDQ149" s="0"/>
      <c r="MDR149" s="0"/>
      <c r="MDS149" s="0"/>
      <c r="MDT149" s="0"/>
      <c r="MDU149" s="0"/>
      <c r="MDV149" s="0"/>
      <c r="MDW149" s="0"/>
      <c r="MDX149" s="0"/>
      <c r="MDY149" s="0"/>
      <c r="MDZ149" s="0"/>
      <c r="MEA149" s="0"/>
      <c r="MEB149" s="0"/>
      <c r="MEC149" s="0"/>
      <c r="MED149" s="0"/>
      <c r="MEE149" s="0"/>
      <c r="MEF149" s="0"/>
      <c r="MEG149" s="0"/>
      <c r="MEH149" s="0"/>
      <c r="MEI149" s="0"/>
      <c r="MEJ149" s="0"/>
      <c r="MEK149" s="0"/>
      <c r="MEL149" s="0"/>
      <c r="MEM149" s="0"/>
      <c r="MEN149" s="0"/>
      <c r="MEO149" s="0"/>
      <c r="MEP149" s="0"/>
      <c r="MEQ149" s="0"/>
      <c r="MER149" s="0"/>
      <c r="MES149" s="0"/>
      <c r="MET149" s="0"/>
      <c r="MEU149" s="0"/>
      <c r="MEV149" s="0"/>
      <c r="MEW149" s="0"/>
      <c r="MEX149" s="0"/>
      <c r="MEY149" s="0"/>
      <c r="MEZ149" s="0"/>
      <c r="MFA149" s="0"/>
      <c r="MFB149" s="0"/>
      <c r="MFC149" s="0"/>
      <c r="MFD149" s="0"/>
      <c r="MFE149" s="0"/>
      <c r="MFF149" s="0"/>
      <c r="MFG149" s="0"/>
      <c r="MFH149" s="0"/>
      <c r="MFI149" s="0"/>
      <c r="MFJ149" s="0"/>
      <c r="MFK149" s="0"/>
      <c r="MFL149" s="0"/>
      <c r="MFM149" s="0"/>
      <c r="MFN149" s="0"/>
      <c r="MFO149" s="0"/>
      <c r="MFP149" s="0"/>
      <c r="MFQ149" s="0"/>
      <c r="MFR149" s="0"/>
      <c r="MFS149" s="0"/>
      <c r="MFT149" s="0"/>
      <c r="MFU149" s="0"/>
      <c r="MFV149" s="0"/>
      <c r="MFW149" s="0"/>
      <c r="MFX149" s="0"/>
      <c r="MFY149" s="0"/>
      <c r="MFZ149" s="0"/>
      <c r="MGA149" s="0"/>
      <c r="MGB149" s="0"/>
      <c r="MGC149" s="0"/>
      <c r="MGD149" s="0"/>
      <c r="MGE149" s="0"/>
      <c r="MGF149" s="0"/>
      <c r="MGG149" s="0"/>
      <c r="MGH149" s="0"/>
      <c r="MGI149" s="0"/>
      <c r="MGJ149" s="0"/>
      <c r="MGK149" s="0"/>
      <c r="MGL149" s="0"/>
      <c r="MGM149" s="0"/>
      <c r="MGN149" s="0"/>
      <c r="MGO149" s="0"/>
      <c r="MGP149" s="0"/>
      <c r="MGQ149" s="0"/>
      <c r="MGR149" s="0"/>
      <c r="MGS149" s="0"/>
      <c r="MGT149" s="0"/>
      <c r="MGU149" s="0"/>
      <c r="MGV149" s="0"/>
      <c r="MGW149" s="0"/>
      <c r="MGX149" s="0"/>
      <c r="MGY149" s="0"/>
      <c r="MGZ149" s="0"/>
      <c r="MHA149" s="0"/>
      <c r="MHB149" s="0"/>
      <c r="MHC149" s="0"/>
      <c r="MHD149" s="0"/>
      <c r="MHE149" s="0"/>
      <c r="MHF149" s="0"/>
      <c r="MHG149" s="0"/>
      <c r="MHH149" s="0"/>
      <c r="MHI149" s="0"/>
      <c r="MHJ149" s="0"/>
      <c r="MHK149" s="0"/>
      <c r="MHL149" s="0"/>
      <c r="MHM149" s="0"/>
      <c r="MHN149" s="0"/>
      <c r="MHO149" s="0"/>
      <c r="MHP149" s="0"/>
      <c r="MHQ149" s="0"/>
      <c r="MHR149" s="0"/>
      <c r="MHS149" s="0"/>
      <c r="MHT149" s="0"/>
      <c r="MHU149" s="0"/>
      <c r="MHV149" s="0"/>
      <c r="MHW149" s="0"/>
      <c r="MHX149" s="0"/>
      <c r="MHY149" s="0"/>
      <c r="MHZ149" s="0"/>
      <c r="MIA149" s="0"/>
      <c r="MIB149" s="0"/>
      <c r="MIC149" s="0"/>
      <c r="MID149" s="0"/>
      <c r="MIE149" s="0"/>
      <c r="MIF149" s="0"/>
      <c r="MIG149" s="0"/>
      <c r="MIH149" s="0"/>
      <c r="MII149" s="0"/>
      <c r="MIJ149" s="0"/>
      <c r="MIK149" s="0"/>
      <c r="MIL149" s="0"/>
      <c r="MIM149" s="0"/>
      <c r="MIN149" s="0"/>
      <c r="MIO149" s="0"/>
      <c r="MIP149" s="0"/>
      <c r="MIQ149" s="0"/>
      <c r="MIR149" s="0"/>
      <c r="MIS149" s="0"/>
      <c r="MIT149" s="0"/>
      <c r="MIU149" s="0"/>
      <c r="MIV149" s="0"/>
      <c r="MIW149" s="0"/>
      <c r="MIX149" s="0"/>
      <c r="MIY149" s="0"/>
      <c r="MIZ149" s="0"/>
      <c r="MJA149" s="0"/>
      <c r="MJB149" s="0"/>
      <c r="MJC149" s="0"/>
      <c r="MJD149" s="0"/>
      <c r="MJE149" s="0"/>
      <c r="MJF149" s="0"/>
      <c r="MJG149" s="0"/>
      <c r="MJH149" s="0"/>
      <c r="MJI149" s="0"/>
      <c r="MJJ149" s="0"/>
      <c r="MJK149" s="0"/>
      <c r="MJL149" s="0"/>
      <c r="MJM149" s="0"/>
      <c r="MJN149" s="0"/>
      <c r="MJO149" s="0"/>
      <c r="MJP149" s="0"/>
      <c r="MJQ149" s="0"/>
      <c r="MJR149" s="0"/>
      <c r="MJS149" s="0"/>
      <c r="MJT149" s="0"/>
      <c r="MJU149" s="0"/>
      <c r="MJV149" s="0"/>
      <c r="MJW149" s="0"/>
      <c r="MJX149" s="0"/>
      <c r="MJY149" s="0"/>
      <c r="MJZ149" s="0"/>
      <c r="MKA149" s="0"/>
      <c r="MKB149" s="0"/>
      <c r="MKC149" s="0"/>
      <c r="MKD149" s="0"/>
      <c r="MKE149" s="0"/>
      <c r="MKF149" s="0"/>
      <c r="MKG149" s="0"/>
      <c r="MKH149" s="0"/>
      <c r="MKI149" s="0"/>
      <c r="MKJ149" s="0"/>
      <c r="MKK149" s="0"/>
      <c r="MKL149" s="0"/>
      <c r="MKM149" s="0"/>
      <c r="MKN149" s="0"/>
      <c r="MKO149" s="0"/>
      <c r="MKP149" s="0"/>
      <c r="MKQ149" s="0"/>
      <c r="MKR149" s="0"/>
      <c r="MKS149" s="0"/>
      <c r="MKT149" s="0"/>
      <c r="MKU149" s="0"/>
      <c r="MKV149" s="0"/>
      <c r="MKW149" s="0"/>
      <c r="MKX149" s="0"/>
      <c r="MKY149" s="0"/>
      <c r="MKZ149" s="0"/>
      <c r="MLA149" s="0"/>
      <c r="MLB149" s="0"/>
      <c r="MLC149" s="0"/>
      <c r="MLD149" s="0"/>
      <c r="MLE149" s="0"/>
      <c r="MLF149" s="0"/>
      <c r="MLG149" s="0"/>
      <c r="MLH149" s="0"/>
      <c r="MLI149" s="0"/>
      <c r="MLJ149" s="0"/>
      <c r="MLK149" s="0"/>
      <c r="MLL149" s="0"/>
      <c r="MLM149" s="0"/>
      <c r="MLN149" s="0"/>
      <c r="MLO149" s="0"/>
      <c r="MLP149" s="0"/>
      <c r="MLQ149" s="0"/>
      <c r="MLR149" s="0"/>
      <c r="MLS149" s="0"/>
      <c r="MLT149" s="0"/>
      <c r="MLU149" s="0"/>
      <c r="MLV149" s="0"/>
      <c r="MLW149" s="0"/>
      <c r="MLX149" s="0"/>
      <c r="MLY149" s="0"/>
      <c r="MLZ149" s="0"/>
      <c r="MMA149" s="0"/>
      <c r="MMB149" s="0"/>
      <c r="MMC149" s="0"/>
      <c r="MMD149" s="0"/>
      <c r="MME149" s="0"/>
      <c r="MMF149" s="0"/>
      <c r="MMG149" s="0"/>
      <c r="MMH149" s="0"/>
      <c r="MMI149" s="0"/>
      <c r="MMJ149" s="0"/>
      <c r="MMK149" s="0"/>
      <c r="MML149" s="0"/>
      <c r="MMM149" s="0"/>
      <c r="MMN149" s="0"/>
      <c r="MMO149" s="0"/>
      <c r="MMP149" s="0"/>
      <c r="MMQ149" s="0"/>
      <c r="MMR149" s="0"/>
      <c r="MMS149" s="0"/>
      <c r="MMT149" s="0"/>
      <c r="MMU149" s="0"/>
      <c r="MMV149" s="0"/>
      <c r="MMW149" s="0"/>
      <c r="MMX149" s="0"/>
      <c r="MMY149" s="0"/>
      <c r="MMZ149" s="0"/>
      <c r="MNA149" s="0"/>
      <c r="MNB149" s="0"/>
      <c r="MNC149" s="0"/>
      <c r="MND149" s="0"/>
      <c r="MNE149" s="0"/>
      <c r="MNF149" s="0"/>
      <c r="MNG149" s="0"/>
      <c r="MNH149" s="0"/>
      <c r="MNI149" s="0"/>
      <c r="MNJ149" s="0"/>
      <c r="MNK149" s="0"/>
      <c r="MNL149" s="0"/>
      <c r="MNM149" s="0"/>
      <c r="MNN149" s="0"/>
      <c r="MNO149" s="0"/>
      <c r="MNP149" s="0"/>
      <c r="MNQ149" s="0"/>
      <c r="MNR149" s="0"/>
      <c r="MNS149" s="0"/>
      <c r="MNT149" s="0"/>
      <c r="MNU149" s="0"/>
      <c r="MNV149" s="0"/>
      <c r="MNW149" s="0"/>
      <c r="MNX149" s="0"/>
      <c r="MNY149" s="0"/>
      <c r="MNZ149" s="0"/>
      <c r="MOA149" s="0"/>
      <c r="MOB149" s="0"/>
      <c r="MOC149" s="0"/>
      <c r="MOD149" s="0"/>
      <c r="MOE149" s="0"/>
      <c r="MOF149" s="0"/>
      <c r="MOG149" s="0"/>
      <c r="MOH149" s="0"/>
      <c r="MOI149" s="0"/>
      <c r="MOJ149" s="0"/>
      <c r="MOK149" s="0"/>
      <c r="MOL149" s="0"/>
      <c r="MOM149" s="0"/>
      <c r="MON149" s="0"/>
      <c r="MOO149" s="0"/>
      <c r="MOP149" s="0"/>
      <c r="MOQ149" s="0"/>
      <c r="MOR149" s="0"/>
      <c r="MOS149" s="0"/>
      <c r="MOT149" s="0"/>
      <c r="MOU149" s="0"/>
      <c r="MOV149" s="0"/>
      <c r="MOW149" s="0"/>
      <c r="MOX149" s="0"/>
      <c r="MOY149" s="0"/>
      <c r="MOZ149" s="0"/>
      <c r="MPA149" s="0"/>
      <c r="MPB149" s="0"/>
      <c r="MPC149" s="0"/>
      <c r="MPD149" s="0"/>
      <c r="MPE149" s="0"/>
      <c r="MPF149" s="0"/>
      <c r="MPG149" s="0"/>
      <c r="MPH149" s="0"/>
      <c r="MPI149" s="0"/>
      <c r="MPJ149" s="0"/>
      <c r="MPK149" s="0"/>
      <c r="MPL149" s="0"/>
      <c r="MPM149" s="0"/>
      <c r="MPN149" s="0"/>
      <c r="MPO149" s="0"/>
      <c r="MPP149" s="0"/>
      <c r="MPQ149" s="0"/>
      <c r="MPR149" s="0"/>
      <c r="MPS149" s="0"/>
      <c r="MPT149" s="0"/>
      <c r="MPU149" s="0"/>
      <c r="MPV149" s="0"/>
      <c r="MPW149" s="0"/>
      <c r="MPX149" s="0"/>
      <c r="MPY149" s="0"/>
      <c r="MPZ149" s="0"/>
      <c r="MQA149" s="0"/>
      <c r="MQB149" s="0"/>
      <c r="MQC149" s="0"/>
      <c r="MQD149" s="0"/>
      <c r="MQE149" s="0"/>
      <c r="MQF149" s="0"/>
      <c r="MQG149" s="0"/>
      <c r="MQH149" s="0"/>
      <c r="MQI149" s="0"/>
      <c r="MQJ149" s="0"/>
      <c r="MQK149" s="0"/>
      <c r="MQL149" s="0"/>
      <c r="MQM149" s="0"/>
      <c r="MQN149" s="0"/>
      <c r="MQO149" s="0"/>
      <c r="MQP149" s="0"/>
      <c r="MQQ149" s="0"/>
      <c r="MQR149" s="0"/>
      <c r="MQS149" s="0"/>
      <c r="MQT149" s="0"/>
      <c r="MQU149" s="0"/>
      <c r="MQV149" s="0"/>
      <c r="MQW149" s="0"/>
      <c r="MQX149" s="0"/>
      <c r="MQY149" s="0"/>
      <c r="MQZ149" s="0"/>
      <c r="MRA149" s="0"/>
      <c r="MRB149" s="0"/>
      <c r="MRC149" s="0"/>
      <c r="MRD149" s="0"/>
      <c r="MRE149" s="0"/>
      <c r="MRF149" s="0"/>
      <c r="MRG149" s="0"/>
      <c r="MRH149" s="0"/>
      <c r="MRI149" s="0"/>
      <c r="MRJ149" s="0"/>
      <c r="MRK149" s="0"/>
      <c r="MRL149" s="0"/>
      <c r="MRM149" s="0"/>
      <c r="MRN149" s="0"/>
      <c r="MRO149" s="0"/>
      <c r="MRP149" s="0"/>
      <c r="MRQ149" s="0"/>
      <c r="MRR149" s="0"/>
      <c r="MRS149" s="0"/>
      <c r="MRT149" s="0"/>
      <c r="MRU149" s="0"/>
      <c r="MRV149" s="0"/>
      <c r="MRW149" s="0"/>
      <c r="MRX149" s="0"/>
      <c r="MRY149" s="0"/>
      <c r="MRZ149" s="0"/>
      <c r="MSA149" s="0"/>
      <c r="MSB149" s="0"/>
      <c r="MSC149" s="0"/>
      <c r="MSD149" s="0"/>
      <c r="MSE149" s="0"/>
      <c r="MSF149" s="0"/>
      <c r="MSG149" s="0"/>
      <c r="MSH149" s="0"/>
      <c r="MSI149" s="0"/>
      <c r="MSJ149" s="0"/>
      <c r="MSK149" s="0"/>
      <c r="MSL149" s="0"/>
      <c r="MSM149" s="0"/>
      <c r="MSN149" s="0"/>
      <c r="MSO149" s="0"/>
      <c r="MSP149" s="0"/>
      <c r="MSQ149" s="0"/>
      <c r="MSR149" s="0"/>
      <c r="MSS149" s="0"/>
      <c r="MST149" s="0"/>
      <c r="MSU149" s="0"/>
      <c r="MSV149" s="0"/>
      <c r="MSW149" s="0"/>
      <c r="MSX149" s="0"/>
      <c r="MSY149" s="0"/>
      <c r="MSZ149" s="0"/>
      <c r="MTA149" s="0"/>
      <c r="MTB149" s="0"/>
      <c r="MTC149" s="0"/>
      <c r="MTD149" s="0"/>
      <c r="MTE149" s="0"/>
      <c r="MTF149" s="0"/>
      <c r="MTG149" s="0"/>
      <c r="MTH149" s="0"/>
      <c r="MTI149" s="0"/>
      <c r="MTJ149" s="0"/>
      <c r="MTK149" s="0"/>
      <c r="MTL149" s="0"/>
      <c r="MTM149" s="0"/>
      <c r="MTN149" s="0"/>
      <c r="MTO149" s="0"/>
      <c r="MTP149" s="0"/>
      <c r="MTQ149" s="0"/>
      <c r="MTR149" s="0"/>
      <c r="MTS149" s="0"/>
      <c r="MTT149" s="0"/>
      <c r="MTU149" s="0"/>
      <c r="MTV149" s="0"/>
      <c r="MTW149" s="0"/>
      <c r="MTX149" s="0"/>
      <c r="MTY149" s="0"/>
      <c r="MTZ149" s="0"/>
      <c r="MUA149" s="0"/>
      <c r="MUB149" s="0"/>
      <c r="MUC149" s="0"/>
      <c r="MUD149" s="0"/>
      <c r="MUE149" s="0"/>
      <c r="MUF149" s="0"/>
      <c r="MUG149" s="0"/>
      <c r="MUH149" s="0"/>
      <c r="MUI149" s="0"/>
      <c r="MUJ149" s="0"/>
      <c r="MUK149" s="0"/>
      <c r="MUL149" s="0"/>
      <c r="MUM149" s="0"/>
      <c r="MUN149" s="0"/>
      <c r="MUO149" s="0"/>
      <c r="MUP149" s="0"/>
      <c r="MUQ149" s="0"/>
      <c r="MUR149" s="0"/>
      <c r="MUS149" s="0"/>
      <c r="MUT149" s="0"/>
      <c r="MUU149" s="0"/>
      <c r="MUV149" s="0"/>
      <c r="MUW149" s="0"/>
      <c r="MUX149" s="0"/>
      <c r="MUY149" s="0"/>
      <c r="MUZ149" s="0"/>
      <c r="MVA149" s="0"/>
      <c r="MVB149" s="0"/>
      <c r="MVC149" s="0"/>
      <c r="MVD149" s="0"/>
      <c r="MVE149" s="0"/>
      <c r="MVF149" s="0"/>
      <c r="MVG149" s="0"/>
      <c r="MVH149" s="0"/>
      <c r="MVI149" s="0"/>
      <c r="MVJ149" s="0"/>
      <c r="MVK149" s="0"/>
      <c r="MVL149" s="0"/>
      <c r="MVM149" s="0"/>
      <c r="MVN149" s="0"/>
      <c r="MVO149" s="0"/>
      <c r="MVP149" s="0"/>
      <c r="MVQ149" s="0"/>
      <c r="MVR149" s="0"/>
      <c r="MVS149" s="0"/>
      <c r="MVT149" s="0"/>
      <c r="MVU149" s="0"/>
      <c r="MVV149" s="0"/>
      <c r="MVW149" s="0"/>
      <c r="MVX149" s="0"/>
      <c r="MVY149" s="0"/>
      <c r="MVZ149" s="0"/>
      <c r="MWA149" s="0"/>
      <c r="MWB149" s="0"/>
      <c r="MWC149" s="0"/>
      <c r="MWD149" s="0"/>
      <c r="MWE149" s="0"/>
      <c r="MWF149" s="0"/>
      <c r="MWG149" s="0"/>
      <c r="MWH149" s="0"/>
      <c r="MWI149" s="0"/>
      <c r="MWJ149" s="0"/>
      <c r="MWK149" s="0"/>
      <c r="MWL149" s="0"/>
      <c r="MWM149" s="0"/>
      <c r="MWN149" s="0"/>
      <c r="MWO149" s="0"/>
      <c r="MWP149" s="0"/>
      <c r="MWQ149" s="0"/>
      <c r="MWR149" s="0"/>
      <c r="MWS149" s="0"/>
      <c r="MWT149" s="0"/>
      <c r="MWU149" s="0"/>
      <c r="MWV149" s="0"/>
      <c r="MWW149" s="0"/>
      <c r="MWX149" s="0"/>
      <c r="MWY149" s="0"/>
      <c r="MWZ149" s="0"/>
      <c r="MXA149" s="0"/>
      <c r="MXB149" s="0"/>
      <c r="MXC149" s="0"/>
      <c r="MXD149" s="0"/>
      <c r="MXE149" s="0"/>
      <c r="MXF149" s="0"/>
      <c r="MXG149" s="0"/>
      <c r="MXH149" s="0"/>
      <c r="MXI149" s="0"/>
      <c r="MXJ149" s="0"/>
      <c r="MXK149" s="0"/>
      <c r="MXL149" s="0"/>
      <c r="MXM149" s="0"/>
      <c r="MXN149" s="0"/>
      <c r="MXO149" s="0"/>
      <c r="MXP149" s="0"/>
      <c r="MXQ149" s="0"/>
      <c r="MXR149" s="0"/>
      <c r="MXS149" s="0"/>
      <c r="MXT149" s="0"/>
      <c r="MXU149" s="0"/>
      <c r="MXV149" s="0"/>
      <c r="MXW149" s="0"/>
      <c r="MXX149" s="0"/>
      <c r="MXY149" s="0"/>
      <c r="MXZ149" s="0"/>
      <c r="MYA149" s="0"/>
      <c r="MYB149" s="0"/>
      <c r="MYC149" s="0"/>
      <c r="MYD149" s="0"/>
      <c r="MYE149" s="0"/>
      <c r="MYF149" s="0"/>
      <c r="MYG149" s="0"/>
      <c r="MYH149" s="0"/>
      <c r="MYI149" s="0"/>
      <c r="MYJ149" s="0"/>
      <c r="MYK149" s="0"/>
      <c r="MYL149" s="0"/>
      <c r="MYM149" s="0"/>
      <c r="MYN149" s="0"/>
      <c r="MYO149" s="0"/>
      <c r="MYP149" s="0"/>
      <c r="MYQ149" s="0"/>
      <c r="MYR149" s="0"/>
      <c r="MYS149" s="0"/>
      <c r="MYT149" s="0"/>
      <c r="MYU149" s="0"/>
      <c r="MYV149" s="0"/>
      <c r="MYW149" s="0"/>
      <c r="MYX149" s="0"/>
      <c r="MYY149" s="0"/>
      <c r="MYZ149" s="0"/>
      <c r="MZA149" s="0"/>
      <c r="MZB149" s="0"/>
      <c r="MZC149" s="0"/>
      <c r="MZD149" s="0"/>
      <c r="MZE149" s="0"/>
      <c r="MZF149" s="0"/>
      <c r="MZG149" s="0"/>
      <c r="MZH149" s="0"/>
      <c r="MZI149" s="0"/>
      <c r="MZJ149" s="0"/>
      <c r="MZK149" s="0"/>
      <c r="MZL149" s="0"/>
      <c r="MZM149" s="0"/>
      <c r="MZN149" s="0"/>
      <c r="MZO149" s="0"/>
      <c r="MZP149" s="0"/>
      <c r="MZQ149" s="0"/>
      <c r="MZR149" s="0"/>
      <c r="MZS149" s="0"/>
      <c r="MZT149" s="0"/>
      <c r="MZU149" s="0"/>
      <c r="MZV149" s="0"/>
      <c r="MZW149" s="0"/>
      <c r="MZX149" s="0"/>
      <c r="MZY149" s="0"/>
      <c r="MZZ149" s="0"/>
      <c r="NAA149" s="0"/>
      <c r="NAB149" s="0"/>
      <c r="NAC149" s="0"/>
      <c r="NAD149" s="0"/>
      <c r="NAE149" s="0"/>
      <c r="NAF149" s="0"/>
      <c r="NAG149" s="0"/>
      <c r="NAH149" s="0"/>
      <c r="NAI149" s="0"/>
      <c r="NAJ149" s="0"/>
      <c r="NAK149" s="0"/>
      <c r="NAL149" s="0"/>
      <c r="NAM149" s="0"/>
      <c r="NAN149" s="0"/>
      <c r="NAO149" s="0"/>
      <c r="NAP149" s="0"/>
      <c r="NAQ149" s="0"/>
      <c r="NAR149" s="0"/>
      <c r="NAS149" s="0"/>
      <c r="NAT149" s="0"/>
      <c r="NAU149" s="0"/>
      <c r="NAV149" s="0"/>
      <c r="NAW149" s="0"/>
      <c r="NAX149" s="0"/>
      <c r="NAY149" s="0"/>
      <c r="NAZ149" s="0"/>
      <c r="NBA149" s="0"/>
      <c r="NBB149" s="0"/>
      <c r="NBC149" s="0"/>
      <c r="NBD149" s="0"/>
      <c r="NBE149" s="0"/>
      <c r="NBF149" s="0"/>
      <c r="NBG149" s="0"/>
      <c r="NBH149" s="0"/>
      <c r="NBI149" s="0"/>
      <c r="NBJ149" s="0"/>
      <c r="NBK149" s="0"/>
      <c r="NBL149" s="0"/>
      <c r="NBM149" s="0"/>
      <c r="NBN149" s="0"/>
      <c r="NBO149" s="0"/>
      <c r="NBP149" s="0"/>
      <c r="NBQ149" s="0"/>
      <c r="NBR149" s="0"/>
      <c r="NBS149" s="0"/>
      <c r="NBT149" s="0"/>
      <c r="NBU149" s="0"/>
      <c r="NBV149" s="0"/>
      <c r="NBW149" s="0"/>
      <c r="NBX149" s="0"/>
      <c r="NBY149" s="0"/>
      <c r="NBZ149" s="0"/>
      <c r="NCA149" s="0"/>
      <c r="NCB149" s="0"/>
      <c r="NCC149" s="0"/>
      <c r="NCD149" s="0"/>
      <c r="NCE149" s="0"/>
      <c r="NCF149" s="0"/>
      <c r="NCG149" s="0"/>
      <c r="NCH149" s="0"/>
      <c r="NCI149" s="0"/>
      <c r="NCJ149" s="0"/>
      <c r="NCK149" s="0"/>
      <c r="NCL149" s="0"/>
      <c r="NCM149" s="0"/>
      <c r="NCN149" s="0"/>
      <c r="NCO149" s="0"/>
      <c r="NCP149" s="0"/>
      <c r="NCQ149" s="0"/>
      <c r="NCR149" s="0"/>
      <c r="NCS149" s="0"/>
      <c r="NCT149" s="0"/>
      <c r="NCU149" s="0"/>
      <c r="NCV149" s="0"/>
      <c r="NCW149" s="0"/>
      <c r="NCX149" s="0"/>
      <c r="NCY149" s="0"/>
      <c r="NCZ149" s="0"/>
      <c r="NDA149" s="0"/>
      <c r="NDB149" s="0"/>
      <c r="NDC149" s="0"/>
      <c r="NDD149" s="0"/>
      <c r="NDE149" s="0"/>
      <c r="NDF149" s="0"/>
      <c r="NDG149" s="0"/>
      <c r="NDH149" s="0"/>
      <c r="NDI149" s="0"/>
      <c r="NDJ149" s="0"/>
      <c r="NDK149" s="0"/>
      <c r="NDL149" s="0"/>
      <c r="NDM149" s="0"/>
      <c r="NDN149" s="0"/>
      <c r="NDO149" s="0"/>
      <c r="NDP149" s="0"/>
      <c r="NDQ149" s="0"/>
      <c r="NDR149" s="0"/>
      <c r="NDS149" s="0"/>
      <c r="NDT149" s="0"/>
      <c r="NDU149" s="0"/>
      <c r="NDV149" s="0"/>
      <c r="NDW149" s="0"/>
      <c r="NDX149" s="0"/>
      <c r="NDY149" s="0"/>
      <c r="NDZ149" s="0"/>
      <c r="NEA149" s="0"/>
      <c r="NEB149" s="0"/>
      <c r="NEC149" s="0"/>
      <c r="NED149" s="0"/>
      <c r="NEE149" s="0"/>
      <c r="NEF149" s="0"/>
      <c r="NEG149" s="0"/>
      <c r="NEH149" s="0"/>
      <c r="NEI149" s="0"/>
      <c r="NEJ149" s="0"/>
      <c r="NEK149" s="0"/>
      <c r="NEL149" s="0"/>
      <c r="NEM149" s="0"/>
      <c r="NEN149" s="0"/>
      <c r="NEO149" s="0"/>
      <c r="NEP149" s="0"/>
      <c r="NEQ149" s="0"/>
      <c r="NER149" s="0"/>
      <c r="NES149" s="0"/>
      <c r="NET149" s="0"/>
      <c r="NEU149" s="0"/>
      <c r="NEV149" s="0"/>
      <c r="NEW149" s="0"/>
      <c r="NEX149" s="0"/>
      <c r="NEY149" s="0"/>
      <c r="NEZ149" s="0"/>
      <c r="NFA149" s="0"/>
      <c r="NFB149" s="0"/>
      <c r="NFC149" s="0"/>
      <c r="NFD149" s="0"/>
      <c r="NFE149" s="0"/>
      <c r="NFF149" s="0"/>
      <c r="NFG149" s="0"/>
      <c r="NFH149" s="0"/>
      <c r="NFI149" s="0"/>
      <c r="NFJ149" s="0"/>
      <c r="NFK149" s="0"/>
      <c r="NFL149" s="0"/>
      <c r="NFM149" s="0"/>
      <c r="NFN149" s="0"/>
      <c r="NFO149" s="0"/>
      <c r="NFP149" s="0"/>
      <c r="NFQ149" s="0"/>
      <c r="NFR149" s="0"/>
      <c r="NFS149" s="0"/>
      <c r="NFT149" s="0"/>
      <c r="NFU149" s="0"/>
      <c r="NFV149" s="0"/>
      <c r="NFW149" s="0"/>
      <c r="NFX149" s="0"/>
      <c r="NFY149" s="0"/>
      <c r="NFZ149" s="0"/>
      <c r="NGA149" s="0"/>
      <c r="NGB149" s="0"/>
      <c r="NGC149" s="0"/>
      <c r="NGD149" s="0"/>
      <c r="NGE149" s="0"/>
      <c r="NGF149" s="0"/>
      <c r="NGG149" s="0"/>
      <c r="NGH149" s="0"/>
      <c r="NGI149" s="0"/>
      <c r="NGJ149" s="0"/>
      <c r="NGK149" s="0"/>
      <c r="NGL149" s="0"/>
      <c r="NGM149" s="0"/>
      <c r="NGN149" s="0"/>
      <c r="NGO149" s="0"/>
      <c r="NGP149" s="0"/>
      <c r="NGQ149" s="0"/>
      <c r="NGR149" s="0"/>
      <c r="NGS149" s="0"/>
      <c r="NGT149" s="0"/>
      <c r="NGU149" s="0"/>
      <c r="NGV149" s="0"/>
      <c r="NGW149" s="0"/>
      <c r="NGX149" s="0"/>
      <c r="NGY149" s="0"/>
      <c r="NGZ149" s="0"/>
      <c r="NHA149" s="0"/>
      <c r="NHB149" s="0"/>
      <c r="NHC149" s="0"/>
      <c r="NHD149" s="0"/>
      <c r="NHE149" s="0"/>
      <c r="NHF149" s="0"/>
      <c r="NHG149" s="0"/>
      <c r="NHH149" s="0"/>
      <c r="NHI149" s="0"/>
      <c r="NHJ149" s="0"/>
      <c r="NHK149" s="0"/>
      <c r="NHL149" s="0"/>
      <c r="NHM149" s="0"/>
      <c r="NHN149" s="0"/>
      <c r="NHO149" s="0"/>
      <c r="NHP149" s="0"/>
      <c r="NHQ149" s="0"/>
      <c r="NHR149" s="0"/>
      <c r="NHS149" s="0"/>
      <c r="NHT149" s="0"/>
      <c r="NHU149" s="0"/>
      <c r="NHV149" s="0"/>
      <c r="NHW149" s="0"/>
      <c r="NHX149" s="0"/>
      <c r="NHY149" s="0"/>
      <c r="NHZ149" s="0"/>
      <c r="NIA149" s="0"/>
      <c r="NIB149" s="0"/>
      <c r="NIC149" s="0"/>
      <c r="NID149" s="0"/>
      <c r="NIE149" s="0"/>
      <c r="NIF149" s="0"/>
      <c r="NIG149" s="0"/>
      <c r="NIH149" s="0"/>
      <c r="NII149" s="0"/>
      <c r="NIJ149" s="0"/>
      <c r="NIK149" s="0"/>
      <c r="NIL149" s="0"/>
      <c r="NIM149" s="0"/>
      <c r="NIN149" s="0"/>
      <c r="NIO149" s="0"/>
      <c r="NIP149" s="0"/>
      <c r="NIQ149" s="0"/>
      <c r="NIR149" s="0"/>
      <c r="NIS149" s="0"/>
      <c r="NIT149" s="0"/>
      <c r="NIU149" s="0"/>
      <c r="NIV149" s="0"/>
      <c r="NIW149" s="0"/>
      <c r="NIX149" s="0"/>
      <c r="NIY149" s="0"/>
      <c r="NIZ149" s="0"/>
      <c r="NJA149" s="0"/>
      <c r="NJB149" s="0"/>
      <c r="NJC149" s="0"/>
      <c r="NJD149" s="0"/>
      <c r="NJE149" s="0"/>
      <c r="NJF149" s="0"/>
      <c r="NJG149" s="0"/>
      <c r="NJH149" s="0"/>
      <c r="NJI149" s="0"/>
      <c r="NJJ149" s="0"/>
      <c r="NJK149" s="0"/>
      <c r="NJL149" s="0"/>
      <c r="NJM149" s="0"/>
      <c r="NJN149" s="0"/>
      <c r="NJO149" s="0"/>
      <c r="NJP149" s="0"/>
      <c r="NJQ149" s="0"/>
      <c r="NJR149" s="0"/>
      <c r="NJS149" s="0"/>
      <c r="NJT149" s="0"/>
      <c r="NJU149" s="0"/>
      <c r="NJV149" s="0"/>
      <c r="NJW149" s="0"/>
      <c r="NJX149" s="0"/>
      <c r="NJY149" s="0"/>
      <c r="NJZ149" s="0"/>
      <c r="NKA149" s="0"/>
      <c r="NKB149" s="0"/>
      <c r="NKC149" s="0"/>
      <c r="NKD149" s="0"/>
      <c r="NKE149" s="0"/>
      <c r="NKF149" s="0"/>
      <c r="NKG149" s="0"/>
      <c r="NKH149" s="0"/>
      <c r="NKI149" s="0"/>
      <c r="NKJ149" s="0"/>
      <c r="NKK149" s="0"/>
      <c r="NKL149" s="0"/>
      <c r="NKM149" s="0"/>
      <c r="NKN149" s="0"/>
      <c r="NKO149" s="0"/>
      <c r="NKP149" s="0"/>
      <c r="NKQ149" s="0"/>
      <c r="NKR149" s="0"/>
      <c r="NKS149" s="0"/>
      <c r="NKT149" s="0"/>
      <c r="NKU149" s="0"/>
      <c r="NKV149" s="0"/>
      <c r="NKW149" s="0"/>
      <c r="NKX149" s="0"/>
      <c r="NKY149" s="0"/>
      <c r="NKZ149" s="0"/>
      <c r="NLA149" s="0"/>
      <c r="NLB149" s="0"/>
      <c r="NLC149" s="0"/>
      <c r="NLD149" s="0"/>
      <c r="NLE149" s="0"/>
      <c r="NLF149" s="0"/>
      <c r="NLG149" s="0"/>
      <c r="NLH149" s="0"/>
      <c r="NLI149" s="0"/>
      <c r="NLJ149" s="0"/>
      <c r="NLK149" s="0"/>
      <c r="NLL149" s="0"/>
      <c r="NLM149" s="0"/>
      <c r="NLN149" s="0"/>
      <c r="NLO149" s="0"/>
      <c r="NLP149" s="0"/>
      <c r="NLQ149" s="0"/>
      <c r="NLR149" s="0"/>
      <c r="NLS149" s="0"/>
      <c r="NLT149" s="0"/>
      <c r="NLU149" s="0"/>
      <c r="NLV149" s="0"/>
      <c r="NLW149" s="0"/>
      <c r="NLX149" s="0"/>
      <c r="NLY149" s="0"/>
      <c r="NLZ149" s="0"/>
      <c r="NMA149" s="0"/>
      <c r="NMB149" s="0"/>
      <c r="NMC149" s="0"/>
      <c r="NMD149" s="0"/>
      <c r="NME149" s="0"/>
      <c r="NMF149" s="0"/>
      <c r="NMG149" s="0"/>
      <c r="NMH149" s="0"/>
      <c r="NMI149" s="0"/>
      <c r="NMJ149" s="0"/>
      <c r="NMK149" s="0"/>
      <c r="NML149" s="0"/>
      <c r="NMM149" s="0"/>
      <c r="NMN149" s="0"/>
      <c r="NMO149" s="0"/>
      <c r="NMP149" s="0"/>
      <c r="NMQ149" s="0"/>
      <c r="NMR149" s="0"/>
      <c r="NMS149" s="0"/>
      <c r="NMT149" s="0"/>
      <c r="NMU149" s="0"/>
      <c r="NMV149" s="0"/>
      <c r="NMW149" s="0"/>
      <c r="NMX149" s="0"/>
      <c r="NMY149" s="0"/>
      <c r="NMZ149" s="0"/>
      <c r="NNA149" s="0"/>
      <c r="NNB149" s="0"/>
      <c r="NNC149" s="0"/>
      <c r="NND149" s="0"/>
      <c r="NNE149" s="0"/>
      <c r="NNF149" s="0"/>
      <c r="NNG149" s="0"/>
      <c r="NNH149" s="0"/>
      <c r="NNI149" s="0"/>
      <c r="NNJ149" s="0"/>
      <c r="NNK149" s="0"/>
      <c r="NNL149" s="0"/>
      <c r="NNM149" s="0"/>
      <c r="NNN149" s="0"/>
      <c r="NNO149" s="0"/>
      <c r="NNP149" s="0"/>
      <c r="NNQ149" s="0"/>
      <c r="NNR149" s="0"/>
      <c r="NNS149" s="0"/>
      <c r="NNT149" s="0"/>
      <c r="NNU149" s="0"/>
      <c r="NNV149" s="0"/>
      <c r="NNW149" s="0"/>
      <c r="NNX149" s="0"/>
      <c r="NNY149" s="0"/>
      <c r="NNZ149" s="0"/>
      <c r="NOA149" s="0"/>
      <c r="NOB149" s="0"/>
      <c r="NOC149" s="0"/>
      <c r="NOD149" s="0"/>
      <c r="NOE149" s="0"/>
      <c r="NOF149" s="0"/>
      <c r="NOG149" s="0"/>
      <c r="NOH149" s="0"/>
      <c r="NOI149" s="0"/>
      <c r="NOJ149" s="0"/>
      <c r="NOK149" s="0"/>
      <c r="NOL149" s="0"/>
      <c r="NOM149" s="0"/>
      <c r="NON149" s="0"/>
      <c r="NOO149" s="0"/>
      <c r="NOP149" s="0"/>
      <c r="NOQ149" s="0"/>
      <c r="NOR149" s="0"/>
      <c r="NOS149" s="0"/>
      <c r="NOT149" s="0"/>
      <c r="NOU149" s="0"/>
      <c r="NOV149" s="0"/>
      <c r="NOW149" s="0"/>
      <c r="NOX149" s="0"/>
      <c r="NOY149" s="0"/>
      <c r="NOZ149" s="0"/>
      <c r="NPA149" s="0"/>
      <c r="NPB149" s="0"/>
      <c r="NPC149" s="0"/>
      <c r="NPD149" s="0"/>
      <c r="NPE149" s="0"/>
      <c r="NPF149" s="0"/>
      <c r="NPG149" s="0"/>
      <c r="NPH149" s="0"/>
      <c r="NPI149" s="0"/>
      <c r="NPJ149" s="0"/>
      <c r="NPK149" s="0"/>
      <c r="NPL149" s="0"/>
      <c r="NPM149" s="0"/>
      <c r="NPN149" s="0"/>
      <c r="NPO149" s="0"/>
      <c r="NPP149" s="0"/>
      <c r="NPQ149" s="0"/>
      <c r="NPR149" s="0"/>
      <c r="NPS149" s="0"/>
      <c r="NPT149" s="0"/>
      <c r="NPU149" s="0"/>
      <c r="NPV149" s="0"/>
      <c r="NPW149" s="0"/>
      <c r="NPX149" s="0"/>
      <c r="NPY149" s="0"/>
      <c r="NPZ149" s="0"/>
      <c r="NQA149" s="0"/>
      <c r="NQB149" s="0"/>
      <c r="NQC149" s="0"/>
      <c r="NQD149" s="0"/>
      <c r="NQE149" s="0"/>
      <c r="NQF149" s="0"/>
      <c r="NQG149" s="0"/>
      <c r="NQH149" s="0"/>
      <c r="NQI149" s="0"/>
      <c r="NQJ149" s="0"/>
      <c r="NQK149" s="0"/>
      <c r="NQL149" s="0"/>
      <c r="NQM149" s="0"/>
      <c r="NQN149" s="0"/>
      <c r="NQO149" s="0"/>
      <c r="NQP149" s="0"/>
      <c r="NQQ149" s="0"/>
      <c r="NQR149" s="0"/>
      <c r="NQS149" s="0"/>
      <c r="NQT149" s="0"/>
      <c r="NQU149" s="0"/>
      <c r="NQV149" s="0"/>
      <c r="NQW149" s="0"/>
      <c r="NQX149" s="0"/>
      <c r="NQY149" s="0"/>
      <c r="NQZ149" s="0"/>
      <c r="NRA149" s="0"/>
      <c r="NRB149" s="0"/>
      <c r="NRC149" s="0"/>
      <c r="NRD149" s="0"/>
      <c r="NRE149" s="0"/>
      <c r="NRF149" s="0"/>
      <c r="NRG149" s="0"/>
      <c r="NRH149" s="0"/>
      <c r="NRI149" s="0"/>
      <c r="NRJ149" s="0"/>
      <c r="NRK149" s="0"/>
      <c r="NRL149" s="0"/>
      <c r="NRM149" s="0"/>
      <c r="NRN149" s="0"/>
      <c r="NRO149" s="0"/>
      <c r="NRP149" s="0"/>
      <c r="NRQ149" s="0"/>
      <c r="NRR149" s="0"/>
      <c r="NRS149" s="0"/>
      <c r="NRT149" s="0"/>
      <c r="NRU149" s="0"/>
      <c r="NRV149" s="0"/>
      <c r="NRW149" s="0"/>
      <c r="NRX149" s="0"/>
      <c r="NRY149" s="0"/>
      <c r="NRZ149" s="0"/>
      <c r="NSA149" s="0"/>
      <c r="NSB149" s="0"/>
      <c r="NSC149" s="0"/>
      <c r="NSD149" s="0"/>
      <c r="NSE149" s="0"/>
      <c r="NSF149" s="0"/>
      <c r="NSG149" s="0"/>
      <c r="NSH149" s="0"/>
      <c r="NSI149" s="0"/>
      <c r="NSJ149" s="0"/>
      <c r="NSK149" s="0"/>
      <c r="NSL149" s="0"/>
      <c r="NSM149" s="0"/>
      <c r="NSN149" s="0"/>
      <c r="NSO149" s="0"/>
      <c r="NSP149" s="0"/>
      <c r="NSQ149" s="0"/>
      <c r="NSR149" s="0"/>
      <c r="NSS149" s="0"/>
      <c r="NST149" s="0"/>
      <c r="NSU149" s="0"/>
      <c r="NSV149" s="0"/>
      <c r="NSW149" s="0"/>
      <c r="NSX149" s="0"/>
      <c r="NSY149" s="0"/>
      <c r="NSZ149" s="0"/>
      <c r="NTA149" s="0"/>
      <c r="NTB149" s="0"/>
      <c r="NTC149" s="0"/>
      <c r="NTD149" s="0"/>
      <c r="NTE149" s="0"/>
      <c r="NTF149" s="0"/>
      <c r="NTG149" s="0"/>
      <c r="NTH149" s="0"/>
      <c r="NTI149" s="0"/>
      <c r="NTJ149" s="0"/>
      <c r="NTK149" s="0"/>
      <c r="NTL149" s="0"/>
      <c r="NTM149" s="0"/>
      <c r="NTN149" s="0"/>
      <c r="NTO149" s="0"/>
      <c r="NTP149" s="0"/>
      <c r="NTQ149" s="0"/>
      <c r="NTR149" s="0"/>
      <c r="NTS149" s="0"/>
      <c r="NTT149" s="0"/>
      <c r="NTU149" s="0"/>
      <c r="NTV149" s="0"/>
      <c r="NTW149" s="0"/>
      <c r="NTX149" s="0"/>
      <c r="NTY149" s="0"/>
      <c r="NTZ149" s="0"/>
      <c r="NUA149" s="0"/>
      <c r="NUB149" s="0"/>
      <c r="NUC149" s="0"/>
      <c r="NUD149" s="0"/>
      <c r="NUE149" s="0"/>
      <c r="NUF149" s="0"/>
      <c r="NUG149" s="0"/>
      <c r="NUH149" s="0"/>
      <c r="NUI149" s="0"/>
      <c r="NUJ149" s="0"/>
      <c r="NUK149" s="0"/>
      <c r="NUL149" s="0"/>
      <c r="NUM149" s="0"/>
      <c r="NUN149" s="0"/>
      <c r="NUO149" s="0"/>
      <c r="NUP149" s="0"/>
      <c r="NUQ149" s="0"/>
      <c r="NUR149" s="0"/>
      <c r="NUS149" s="0"/>
      <c r="NUT149" s="0"/>
      <c r="NUU149" s="0"/>
      <c r="NUV149" s="0"/>
      <c r="NUW149" s="0"/>
      <c r="NUX149" s="0"/>
      <c r="NUY149" s="0"/>
      <c r="NUZ149" s="0"/>
      <c r="NVA149" s="0"/>
      <c r="NVB149" s="0"/>
      <c r="NVC149" s="0"/>
      <c r="NVD149" s="0"/>
      <c r="NVE149" s="0"/>
      <c r="NVF149" s="0"/>
      <c r="NVG149" s="0"/>
      <c r="NVH149" s="0"/>
      <c r="NVI149" s="0"/>
      <c r="NVJ149" s="0"/>
      <c r="NVK149" s="0"/>
      <c r="NVL149" s="0"/>
      <c r="NVM149" s="0"/>
      <c r="NVN149" s="0"/>
      <c r="NVO149" s="0"/>
      <c r="NVP149" s="0"/>
      <c r="NVQ149" s="0"/>
      <c r="NVR149" s="0"/>
      <c r="NVS149" s="0"/>
      <c r="NVT149" s="0"/>
      <c r="NVU149" s="0"/>
      <c r="NVV149" s="0"/>
      <c r="NVW149" s="0"/>
      <c r="NVX149" s="0"/>
      <c r="NVY149" s="0"/>
      <c r="NVZ149" s="0"/>
      <c r="NWA149" s="0"/>
      <c r="NWB149" s="0"/>
      <c r="NWC149" s="0"/>
      <c r="NWD149" s="0"/>
      <c r="NWE149" s="0"/>
      <c r="NWF149" s="0"/>
      <c r="NWG149" s="0"/>
      <c r="NWH149" s="0"/>
      <c r="NWI149" s="0"/>
      <c r="NWJ149" s="0"/>
      <c r="NWK149" s="0"/>
      <c r="NWL149" s="0"/>
      <c r="NWM149" s="0"/>
      <c r="NWN149" s="0"/>
      <c r="NWO149" s="0"/>
      <c r="NWP149" s="0"/>
      <c r="NWQ149" s="0"/>
      <c r="NWR149" s="0"/>
      <c r="NWS149" s="0"/>
      <c r="NWT149" s="0"/>
      <c r="NWU149" s="0"/>
      <c r="NWV149" s="0"/>
      <c r="NWW149" s="0"/>
      <c r="NWX149" s="0"/>
      <c r="NWY149" s="0"/>
      <c r="NWZ149" s="0"/>
      <c r="NXA149" s="0"/>
      <c r="NXB149" s="0"/>
      <c r="NXC149" s="0"/>
      <c r="NXD149" s="0"/>
      <c r="NXE149" s="0"/>
      <c r="NXF149" s="0"/>
      <c r="NXG149" s="0"/>
      <c r="NXH149" s="0"/>
      <c r="NXI149" s="0"/>
      <c r="NXJ149" s="0"/>
      <c r="NXK149" s="0"/>
      <c r="NXL149" s="0"/>
      <c r="NXM149" s="0"/>
      <c r="NXN149" s="0"/>
      <c r="NXO149" s="0"/>
      <c r="NXP149" s="0"/>
      <c r="NXQ149" s="0"/>
      <c r="NXR149" s="0"/>
      <c r="NXS149" s="0"/>
      <c r="NXT149" s="0"/>
      <c r="NXU149" s="0"/>
      <c r="NXV149" s="0"/>
      <c r="NXW149" s="0"/>
      <c r="NXX149" s="0"/>
      <c r="NXY149" s="0"/>
      <c r="NXZ149" s="0"/>
      <c r="NYA149" s="0"/>
      <c r="NYB149" s="0"/>
      <c r="NYC149" s="0"/>
      <c r="NYD149" s="0"/>
      <c r="NYE149" s="0"/>
      <c r="NYF149" s="0"/>
      <c r="NYG149" s="0"/>
      <c r="NYH149" s="0"/>
      <c r="NYI149" s="0"/>
      <c r="NYJ149" s="0"/>
      <c r="NYK149" s="0"/>
      <c r="NYL149" s="0"/>
      <c r="NYM149" s="0"/>
      <c r="NYN149" s="0"/>
      <c r="NYO149" s="0"/>
      <c r="NYP149" s="0"/>
      <c r="NYQ149" s="0"/>
      <c r="NYR149" s="0"/>
      <c r="NYS149" s="0"/>
      <c r="NYT149" s="0"/>
      <c r="NYU149" s="0"/>
      <c r="NYV149" s="0"/>
      <c r="NYW149" s="0"/>
      <c r="NYX149" s="0"/>
      <c r="NYY149" s="0"/>
      <c r="NYZ149" s="0"/>
      <c r="NZA149" s="0"/>
      <c r="NZB149" s="0"/>
      <c r="NZC149" s="0"/>
      <c r="NZD149" s="0"/>
      <c r="NZE149" s="0"/>
      <c r="NZF149" s="0"/>
      <c r="NZG149" s="0"/>
      <c r="NZH149" s="0"/>
      <c r="NZI149" s="0"/>
      <c r="NZJ149" s="0"/>
      <c r="NZK149" s="0"/>
      <c r="NZL149" s="0"/>
      <c r="NZM149" s="0"/>
      <c r="NZN149" s="0"/>
      <c r="NZO149" s="0"/>
      <c r="NZP149" s="0"/>
      <c r="NZQ149" s="0"/>
      <c r="NZR149" s="0"/>
      <c r="NZS149" s="0"/>
      <c r="NZT149" s="0"/>
      <c r="NZU149" s="0"/>
      <c r="NZV149" s="0"/>
      <c r="NZW149" s="0"/>
      <c r="NZX149" s="0"/>
      <c r="NZY149" s="0"/>
      <c r="NZZ149" s="0"/>
      <c r="OAA149" s="0"/>
      <c r="OAB149" s="0"/>
      <c r="OAC149" s="0"/>
      <c r="OAD149" s="0"/>
      <c r="OAE149" s="0"/>
      <c r="OAF149" s="0"/>
      <c r="OAG149" s="0"/>
      <c r="OAH149" s="0"/>
      <c r="OAI149" s="0"/>
      <c r="OAJ149" s="0"/>
      <c r="OAK149" s="0"/>
      <c r="OAL149" s="0"/>
      <c r="OAM149" s="0"/>
      <c r="OAN149" s="0"/>
      <c r="OAO149" s="0"/>
      <c r="OAP149" s="0"/>
      <c r="OAQ149" s="0"/>
      <c r="OAR149" s="0"/>
      <c r="OAS149" s="0"/>
      <c r="OAT149" s="0"/>
      <c r="OAU149" s="0"/>
      <c r="OAV149" s="0"/>
      <c r="OAW149" s="0"/>
      <c r="OAX149" s="0"/>
      <c r="OAY149" s="0"/>
      <c r="OAZ149" s="0"/>
      <c r="OBA149" s="0"/>
      <c r="OBB149" s="0"/>
      <c r="OBC149" s="0"/>
      <c r="OBD149" s="0"/>
      <c r="OBE149" s="0"/>
      <c r="OBF149" s="0"/>
      <c r="OBG149" s="0"/>
      <c r="OBH149" s="0"/>
      <c r="OBI149" s="0"/>
      <c r="OBJ149" s="0"/>
      <c r="OBK149" s="0"/>
      <c r="OBL149" s="0"/>
      <c r="OBM149" s="0"/>
      <c r="OBN149" s="0"/>
      <c r="OBO149" s="0"/>
      <c r="OBP149" s="0"/>
      <c r="OBQ149" s="0"/>
      <c r="OBR149" s="0"/>
      <c r="OBS149" s="0"/>
      <c r="OBT149" s="0"/>
      <c r="OBU149" s="0"/>
      <c r="OBV149" s="0"/>
      <c r="OBW149" s="0"/>
      <c r="OBX149" s="0"/>
      <c r="OBY149" s="0"/>
      <c r="OBZ149" s="0"/>
      <c r="OCA149" s="0"/>
      <c r="OCB149" s="0"/>
      <c r="OCC149" s="0"/>
      <c r="OCD149" s="0"/>
      <c r="OCE149" s="0"/>
      <c r="OCF149" s="0"/>
      <c r="OCG149" s="0"/>
      <c r="OCH149" s="0"/>
      <c r="OCI149" s="0"/>
      <c r="OCJ149" s="0"/>
      <c r="OCK149" s="0"/>
      <c r="OCL149" s="0"/>
      <c r="OCM149" s="0"/>
      <c r="OCN149" s="0"/>
      <c r="OCO149" s="0"/>
      <c r="OCP149" s="0"/>
      <c r="OCQ149" s="0"/>
      <c r="OCR149" s="0"/>
      <c r="OCS149" s="0"/>
      <c r="OCT149" s="0"/>
      <c r="OCU149" s="0"/>
      <c r="OCV149" s="0"/>
      <c r="OCW149" s="0"/>
      <c r="OCX149" s="0"/>
      <c r="OCY149" s="0"/>
      <c r="OCZ149" s="0"/>
      <c r="ODA149" s="0"/>
      <c r="ODB149" s="0"/>
      <c r="ODC149" s="0"/>
      <c r="ODD149" s="0"/>
      <c r="ODE149" s="0"/>
      <c r="ODF149" s="0"/>
      <c r="ODG149" s="0"/>
      <c r="ODH149" s="0"/>
      <c r="ODI149" s="0"/>
      <c r="ODJ149" s="0"/>
      <c r="ODK149" s="0"/>
      <c r="ODL149" s="0"/>
      <c r="ODM149" s="0"/>
      <c r="ODN149" s="0"/>
      <c r="ODO149" s="0"/>
      <c r="ODP149" s="0"/>
      <c r="ODQ149" s="0"/>
      <c r="ODR149" s="0"/>
      <c r="ODS149" s="0"/>
      <c r="ODT149" s="0"/>
      <c r="ODU149" s="0"/>
      <c r="ODV149" s="0"/>
      <c r="ODW149" s="0"/>
      <c r="ODX149" s="0"/>
      <c r="ODY149" s="0"/>
      <c r="ODZ149" s="0"/>
      <c r="OEA149" s="0"/>
      <c r="OEB149" s="0"/>
      <c r="OEC149" s="0"/>
      <c r="OED149" s="0"/>
      <c r="OEE149" s="0"/>
      <c r="OEF149" s="0"/>
      <c r="OEG149" s="0"/>
      <c r="OEH149" s="0"/>
      <c r="OEI149" s="0"/>
      <c r="OEJ149" s="0"/>
      <c r="OEK149" s="0"/>
      <c r="OEL149" s="0"/>
      <c r="OEM149" s="0"/>
      <c r="OEN149" s="0"/>
      <c r="OEO149" s="0"/>
      <c r="OEP149" s="0"/>
      <c r="OEQ149" s="0"/>
      <c r="OER149" s="0"/>
      <c r="OES149" s="0"/>
      <c r="OET149" s="0"/>
      <c r="OEU149" s="0"/>
      <c r="OEV149" s="0"/>
      <c r="OEW149" s="0"/>
      <c r="OEX149" s="0"/>
      <c r="OEY149" s="0"/>
      <c r="OEZ149" s="0"/>
      <c r="OFA149" s="0"/>
      <c r="OFB149" s="0"/>
      <c r="OFC149" s="0"/>
      <c r="OFD149" s="0"/>
      <c r="OFE149" s="0"/>
      <c r="OFF149" s="0"/>
      <c r="OFG149" s="0"/>
      <c r="OFH149" s="0"/>
      <c r="OFI149" s="0"/>
      <c r="OFJ149" s="0"/>
      <c r="OFK149" s="0"/>
      <c r="OFL149" s="0"/>
      <c r="OFM149" s="0"/>
      <c r="OFN149" s="0"/>
      <c r="OFO149" s="0"/>
      <c r="OFP149" s="0"/>
      <c r="OFQ149" s="0"/>
      <c r="OFR149" s="0"/>
      <c r="OFS149" s="0"/>
      <c r="OFT149" s="0"/>
      <c r="OFU149" s="0"/>
      <c r="OFV149" s="0"/>
      <c r="OFW149" s="0"/>
      <c r="OFX149" s="0"/>
      <c r="OFY149" s="0"/>
      <c r="OFZ149" s="0"/>
      <c r="OGA149" s="0"/>
      <c r="OGB149" s="0"/>
      <c r="OGC149" s="0"/>
      <c r="OGD149" s="0"/>
      <c r="OGE149" s="0"/>
      <c r="OGF149" s="0"/>
      <c r="OGG149" s="0"/>
      <c r="OGH149" s="0"/>
      <c r="OGI149" s="0"/>
      <c r="OGJ149" s="0"/>
      <c r="OGK149" s="0"/>
      <c r="OGL149" s="0"/>
      <c r="OGM149" s="0"/>
      <c r="OGN149" s="0"/>
      <c r="OGO149" s="0"/>
      <c r="OGP149" s="0"/>
      <c r="OGQ149" s="0"/>
      <c r="OGR149" s="0"/>
      <c r="OGS149" s="0"/>
      <c r="OGT149" s="0"/>
      <c r="OGU149" s="0"/>
      <c r="OGV149" s="0"/>
      <c r="OGW149" s="0"/>
      <c r="OGX149" s="0"/>
      <c r="OGY149" s="0"/>
      <c r="OGZ149" s="0"/>
      <c r="OHA149" s="0"/>
      <c r="OHB149" s="0"/>
      <c r="OHC149" s="0"/>
      <c r="OHD149" s="0"/>
      <c r="OHE149" s="0"/>
      <c r="OHF149" s="0"/>
      <c r="OHG149" s="0"/>
      <c r="OHH149" s="0"/>
      <c r="OHI149" s="0"/>
      <c r="OHJ149" s="0"/>
      <c r="OHK149" s="0"/>
      <c r="OHL149" s="0"/>
      <c r="OHM149" s="0"/>
      <c r="OHN149" s="0"/>
      <c r="OHO149" s="0"/>
      <c r="OHP149" s="0"/>
      <c r="OHQ149" s="0"/>
      <c r="OHR149" s="0"/>
      <c r="OHS149" s="0"/>
      <c r="OHT149" s="0"/>
      <c r="OHU149" s="0"/>
      <c r="OHV149" s="0"/>
      <c r="OHW149" s="0"/>
      <c r="OHX149" s="0"/>
      <c r="OHY149" s="0"/>
      <c r="OHZ149" s="0"/>
      <c r="OIA149" s="0"/>
      <c r="OIB149" s="0"/>
      <c r="OIC149" s="0"/>
      <c r="OID149" s="0"/>
      <c r="OIE149" s="0"/>
      <c r="OIF149" s="0"/>
      <c r="OIG149" s="0"/>
      <c r="OIH149" s="0"/>
      <c r="OII149" s="0"/>
      <c r="OIJ149" s="0"/>
      <c r="OIK149" s="0"/>
      <c r="OIL149" s="0"/>
      <c r="OIM149" s="0"/>
      <c r="OIN149" s="0"/>
      <c r="OIO149" s="0"/>
      <c r="OIP149" s="0"/>
      <c r="OIQ149" s="0"/>
      <c r="OIR149" s="0"/>
      <c r="OIS149" s="0"/>
      <c r="OIT149" s="0"/>
      <c r="OIU149" s="0"/>
      <c r="OIV149" s="0"/>
      <c r="OIW149" s="0"/>
      <c r="OIX149" s="0"/>
      <c r="OIY149" s="0"/>
      <c r="OIZ149" s="0"/>
      <c r="OJA149" s="0"/>
      <c r="OJB149" s="0"/>
      <c r="OJC149" s="0"/>
      <c r="OJD149" s="0"/>
      <c r="OJE149" s="0"/>
      <c r="OJF149" s="0"/>
      <c r="OJG149" s="0"/>
      <c r="OJH149" s="0"/>
      <c r="OJI149" s="0"/>
      <c r="OJJ149" s="0"/>
      <c r="OJK149" s="0"/>
      <c r="OJL149" s="0"/>
      <c r="OJM149" s="0"/>
      <c r="OJN149" s="0"/>
      <c r="OJO149" s="0"/>
      <c r="OJP149" s="0"/>
      <c r="OJQ149" s="0"/>
      <c r="OJR149" s="0"/>
      <c r="OJS149" s="0"/>
      <c r="OJT149" s="0"/>
      <c r="OJU149" s="0"/>
      <c r="OJV149" s="0"/>
      <c r="OJW149" s="0"/>
      <c r="OJX149" s="0"/>
      <c r="OJY149" s="0"/>
      <c r="OJZ149" s="0"/>
      <c r="OKA149" s="0"/>
      <c r="OKB149" s="0"/>
      <c r="OKC149" s="0"/>
      <c r="OKD149" s="0"/>
      <c r="OKE149" s="0"/>
      <c r="OKF149" s="0"/>
      <c r="OKG149" s="0"/>
      <c r="OKH149" s="0"/>
      <c r="OKI149" s="0"/>
      <c r="OKJ149" s="0"/>
      <c r="OKK149" s="0"/>
      <c r="OKL149" s="0"/>
      <c r="OKM149" s="0"/>
      <c r="OKN149" s="0"/>
      <c r="OKO149" s="0"/>
      <c r="OKP149" s="0"/>
      <c r="OKQ149" s="0"/>
      <c r="OKR149" s="0"/>
      <c r="OKS149" s="0"/>
      <c r="OKT149" s="0"/>
      <c r="OKU149" s="0"/>
      <c r="OKV149" s="0"/>
      <c r="OKW149" s="0"/>
      <c r="OKX149" s="0"/>
      <c r="OKY149" s="0"/>
      <c r="OKZ149" s="0"/>
      <c r="OLA149" s="0"/>
      <c r="OLB149" s="0"/>
      <c r="OLC149" s="0"/>
      <c r="OLD149" s="0"/>
      <c r="OLE149" s="0"/>
      <c r="OLF149" s="0"/>
      <c r="OLG149" s="0"/>
      <c r="OLH149" s="0"/>
      <c r="OLI149" s="0"/>
      <c r="OLJ149" s="0"/>
      <c r="OLK149" s="0"/>
      <c r="OLL149" s="0"/>
      <c r="OLM149" s="0"/>
      <c r="OLN149" s="0"/>
      <c r="OLO149" s="0"/>
      <c r="OLP149" s="0"/>
      <c r="OLQ149" s="0"/>
      <c r="OLR149" s="0"/>
      <c r="OLS149" s="0"/>
      <c r="OLT149" s="0"/>
      <c r="OLU149" s="0"/>
      <c r="OLV149" s="0"/>
      <c r="OLW149" s="0"/>
      <c r="OLX149" s="0"/>
      <c r="OLY149" s="0"/>
      <c r="OLZ149" s="0"/>
      <c r="OMA149" s="0"/>
      <c r="OMB149" s="0"/>
      <c r="OMC149" s="0"/>
      <c r="OMD149" s="0"/>
      <c r="OME149" s="0"/>
      <c r="OMF149" s="0"/>
      <c r="OMG149" s="0"/>
      <c r="OMH149" s="0"/>
      <c r="OMI149" s="0"/>
      <c r="OMJ149" s="0"/>
      <c r="OMK149" s="0"/>
      <c r="OML149" s="0"/>
      <c r="OMM149" s="0"/>
      <c r="OMN149" s="0"/>
      <c r="OMO149" s="0"/>
      <c r="OMP149" s="0"/>
      <c r="OMQ149" s="0"/>
      <c r="OMR149" s="0"/>
      <c r="OMS149" s="0"/>
      <c r="OMT149" s="0"/>
      <c r="OMU149" s="0"/>
      <c r="OMV149" s="0"/>
      <c r="OMW149" s="0"/>
      <c r="OMX149" s="0"/>
      <c r="OMY149" s="0"/>
      <c r="OMZ149" s="0"/>
      <c r="ONA149" s="0"/>
      <c r="ONB149" s="0"/>
      <c r="ONC149" s="0"/>
      <c r="OND149" s="0"/>
      <c r="ONE149" s="0"/>
      <c r="ONF149" s="0"/>
      <c r="ONG149" s="0"/>
      <c r="ONH149" s="0"/>
      <c r="ONI149" s="0"/>
      <c r="ONJ149" s="0"/>
      <c r="ONK149" s="0"/>
      <c r="ONL149" s="0"/>
      <c r="ONM149" s="0"/>
      <c r="ONN149" s="0"/>
      <c r="ONO149" s="0"/>
      <c r="ONP149" s="0"/>
      <c r="ONQ149" s="0"/>
      <c r="ONR149" s="0"/>
      <c r="ONS149" s="0"/>
      <c r="ONT149" s="0"/>
      <c r="ONU149" s="0"/>
      <c r="ONV149" s="0"/>
      <c r="ONW149" s="0"/>
      <c r="ONX149" s="0"/>
      <c r="ONY149" s="0"/>
      <c r="ONZ149" s="0"/>
      <c r="OOA149" s="0"/>
      <c r="OOB149" s="0"/>
      <c r="OOC149" s="0"/>
      <c r="OOD149" s="0"/>
      <c r="OOE149" s="0"/>
      <c r="OOF149" s="0"/>
      <c r="OOG149" s="0"/>
      <c r="OOH149" s="0"/>
      <c r="OOI149" s="0"/>
      <c r="OOJ149" s="0"/>
      <c r="OOK149" s="0"/>
      <c r="OOL149" s="0"/>
      <c r="OOM149" s="0"/>
      <c r="OON149" s="0"/>
      <c r="OOO149" s="0"/>
      <c r="OOP149" s="0"/>
      <c r="OOQ149" s="0"/>
      <c r="OOR149" s="0"/>
      <c r="OOS149" s="0"/>
      <c r="OOT149" s="0"/>
      <c r="OOU149" s="0"/>
      <c r="OOV149" s="0"/>
      <c r="OOW149" s="0"/>
      <c r="OOX149" s="0"/>
      <c r="OOY149" s="0"/>
      <c r="OOZ149" s="0"/>
      <c r="OPA149" s="0"/>
      <c r="OPB149" s="0"/>
      <c r="OPC149" s="0"/>
      <c r="OPD149" s="0"/>
      <c r="OPE149" s="0"/>
      <c r="OPF149" s="0"/>
      <c r="OPG149" s="0"/>
      <c r="OPH149" s="0"/>
      <c r="OPI149" s="0"/>
      <c r="OPJ149" s="0"/>
      <c r="OPK149" s="0"/>
      <c r="OPL149" s="0"/>
      <c r="OPM149" s="0"/>
      <c r="OPN149" s="0"/>
      <c r="OPO149" s="0"/>
      <c r="OPP149" s="0"/>
      <c r="OPQ149" s="0"/>
      <c r="OPR149" s="0"/>
      <c r="OPS149" s="0"/>
      <c r="OPT149" s="0"/>
      <c r="OPU149" s="0"/>
      <c r="OPV149" s="0"/>
      <c r="OPW149" s="0"/>
      <c r="OPX149" s="0"/>
      <c r="OPY149" s="0"/>
      <c r="OPZ149" s="0"/>
      <c r="OQA149" s="0"/>
      <c r="OQB149" s="0"/>
      <c r="OQC149" s="0"/>
      <c r="OQD149" s="0"/>
      <c r="OQE149" s="0"/>
      <c r="OQF149" s="0"/>
      <c r="OQG149" s="0"/>
      <c r="OQH149" s="0"/>
      <c r="OQI149" s="0"/>
      <c r="OQJ149" s="0"/>
      <c r="OQK149" s="0"/>
      <c r="OQL149" s="0"/>
      <c r="OQM149" s="0"/>
      <c r="OQN149" s="0"/>
      <c r="OQO149" s="0"/>
      <c r="OQP149" s="0"/>
      <c r="OQQ149" s="0"/>
      <c r="OQR149" s="0"/>
      <c r="OQS149" s="0"/>
      <c r="OQT149" s="0"/>
      <c r="OQU149" s="0"/>
      <c r="OQV149" s="0"/>
      <c r="OQW149" s="0"/>
      <c r="OQX149" s="0"/>
      <c r="OQY149" s="0"/>
      <c r="OQZ149" s="0"/>
      <c r="ORA149" s="0"/>
      <c r="ORB149" s="0"/>
      <c r="ORC149" s="0"/>
      <c r="ORD149" s="0"/>
      <c r="ORE149" s="0"/>
      <c r="ORF149" s="0"/>
      <c r="ORG149" s="0"/>
      <c r="ORH149" s="0"/>
      <c r="ORI149" s="0"/>
      <c r="ORJ149" s="0"/>
      <c r="ORK149" s="0"/>
      <c r="ORL149" s="0"/>
      <c r="ORM149" s="0"/>
      <c r="ORN149" s="0"/>
      <c r="ORO149" s="0"/>
      <c r="ORP149" s="0"/>
      <c r="ORQ149" s="0"/>
      <c r="ORR149" s="0"/>
      <c r="ORS149" s="0"/>
      <c r="ORT149" s="0"/>
      <c r="ORU149" s="0"/>
      <c r="ORV149" s="0"/>
      <c r="ORW149" s="0"/>
      <c r="ORX149" s="0"/>
      <c r="ORY149" s="0"/>
      <c r="ORZ149" s="0"/>
      <c r="OSA149" s="0"/>
      <c r="OSB149" s="0"/>
      <c r="OSC149" s="0"/>
      <c r="OSD149" s="0"/>
      <c r="OSE149" s="0"/>
      <c r="OSF149" s="0"/>
      <c r="OSG149" s="0"/>
      <c r="OSH149" s="0"/>
      <c r="OSI149" s="0"/>
      <c r="OSJ149" s="0"/>
      <c r="OSK149" s="0"/>
      <c r="OSL149" s="0"/>
      <c r="OSM149" s="0"/>
      <c r="OSN149" s="0"/>
      <c r="OSO149" s="0"/>
      <c r="OSP149" s="0"/>
      <c r="OSQ149" s="0"/>
      <c r="OSR149" s="0"/>
      <c r="OSS149" s="0"/>
      <c r="OST149" s="0"/>
      <c r="OSU149" s="0"/>
      <c r="OSV149" s="0"/>
      <c r="OSW149" s="0"/>
      <c r="OSX149" s="0"/>
      <c r="OSY149" s="0"/>
      <c r="OSZ149" s="0"/>
      <c r="OTA149" s="0"/>
      <c r="OTB149" s="0"/>
      <c r="OTC149" s="0"/>
      <c r="OTD149" s="0"/>
      <c r="OTE149" s="0"/>
      <c r="OTF149" s="0"/>
      <c r="OTG149" s="0"/>
      <c r="OTH149" s="0"/>
      <c r="OTI149" s="0"/>
      <c r="OTJ149" s="0"/>
      <c r="OTK149" s="0"/>
      <c r="OTL149" s="0"/>
      <c r="OTM149" s="0"/>
      <c r="OTN149" s="0"/>
      <c r="OTO149" s="0"/>
      <c r="OTP149" s="0"/>
      <c r="OTQ149" s="0"/>
      <c r="OTR149" s="0"/>
      <c r="OTS149" s="0"/>
      <c r="OTT149" s="0"/>
      <c r="OTU149" s="0"/>
      <c r="OTV149" s="0"/>
      <c r="OTW149" s="0"/>
      <c r="OTX149" s="0"/>
      <c r="OTY149" s="0"/>
      <c r="OTZ149" s="0"/>
      <c r="OUA149" s="0"/>
      <c r="OUB149" s="0"/>
      <c r="OUC149" s="0"/>
      <c r="OUD149" s="0"/>
      <c r="OUE149" s="0"/>
      <c r="OUF149" s="0"/>
      <c r="OUG149" s="0"/>
      <c r="OUH149" s="0"/>
      <c r="OUI149" s="0"/>
      <c r="OUJ149" s="0"/>
      <c r="OUK149" s="0"/>
      <c r="OUL149" s="0"/>
      <c r="OUM149" s="0"/>
      <c r="OUN149" s="0"/>
      <c r="OUO149" s="0"/>
      <c r="OUP149" s="0"/>
      <c r="OUQ149" s="0"/>
      <c r="OUR149" s="0"/>
      <c r="OUS149" s="0"/>
      <c r="OUT149" s="0"/>
      <c r="OUU149" s="0"/>
      <c r="OUV149" s="0"/>
      <c r="OUW149" s="0"/>
      <c r="OUX149" s="0"/>
      <c r="OUY149" s="0"/>
      <c r="OUZ149" s="0"/>
      <c r="OVA149" s="0"/>
      <c r="OVB149" s="0"/>
      <c r="OVC149" s="0"/>
      <c r="OVD149" s="0"/>
      <c r="OVE149" s="0"/>
      <c r="OVF149" s="0"/>
      <c r="OVG149" s="0"/>
      <c r="OVH149" s="0"/>
      <c r="OVI149" s="0"/>
      <c r="OVJ149" s="0"/>
      <c r="OVK149" s="0"/>
      <c r="OVL149" s="0"/>
      <c r="OVM149" s="0"/>
      <c r="OVN149" s="0"/>
      <c r="OVO149" s="0"/>
      <c r="OVP149" s="0"/>
      <c r="OVQ149" s="0"/>
      <c r="OVR149" s="0"/>
      <c r="OVS149" s="0"/>
      <c r="OVT149" s="0"/>
      <c r="OVU149" s="0"/>
      <c r="OVV149" s="0"/>
      <c r="OVW149" s="0"/>
      <c r="OVX149" s="0"/>
      <c r="OVY149" s="0"/>
      <c r="OVZ149" s="0"/>
      <c r="OWA149" s="0"/>
      <c r="OWB149" s="0"/>
      <c r="OWC149" s="0"/>
      <c r="OWD149" s="0"/>
      <c r="OWE149" s="0"/>
      <c r="OWF149" s="0"/>
      <c r="OWG149" s="0"/>
      <c r="OWH149" s="0"/>
      <c r="OWI149" s="0"/>
      <c r="OWJ149" s="0"/>
      <c r="OWK149" s="0"/>
      <c r="OWL149" s="0"/>
      <c r="OWM149" s="0"/>
      <c r="OWN149" s="0"/>
      <c r="OWO149" s="0"/>
      <c r="OWP149" s="0"/>
      <c r="OWQ149" s="0"/>
      <c r="OWR149" s="0"/>
      <c r="OWS149" s="0"/>
      <c r="OWT149" s="0"/>
      <c r="OWU149" s="0"/>
      <c r="OWV149" s="0"/>
      <c r="OWW149" s="0"/>
      <c r="OWX149" s="0"/>
      <c r="OWY149" s="0"/>
      <c r="OWZ149" s="0"/>
      <c r="OXA149" s="0"/>
      <c r="OXB149" s="0"/>
      <c r="OXC149" s="0"/>
      <c r="OXD149" s="0"/>
      <c r="OXE149" s="0"/>
      <c r="OXF149" s="0"/>
      <c r="OXG149" s="0"/>
      <c r="OXH149" s="0"/>
      <c r="OXI149" s="0"/>
      <c r="OXJ149" s="0"/>
      <c r="OXK149" s="0"/>
      <c r="OXL149" s="0"/>
      <c r="OXM149" s="0"/>
      <c r="OXN149" s="0"/>
      <c r="OXO149" s="0"/>
      <c r="OXP149" s="0"/>
      <c r="OXQ149" s="0"/>
      <c r="OXR149" s="0"/>
      <c r="OXS149" s="0"/>
      <c r="OXT149" s="0"/>
      <c r="OXU149" s="0"/>
      <c r="OXV149" s="0"/>
      <c r="OXW149" s="0"/>
      <c r="OXX149" s="0"/>
      <c r="OXY149" s="0"/>
      <c r="OXZ149" s="0"/>
      <c r="OYA149" s="0"/>
      <c r="OYB149" s="0"/>
      <c r="OYC149" s="0"/>
      <c r="OYD149" s="0"/>
      <c r="OYE149" s="0"/>
      <c r="OYF149" s="0"/>
      <c r="OYG149" s="0"/>
      <c r="OYH149" s="0"/>
      <c r="OYI149" s="0"/>
      <c r="OYJ149" s="0"/>
      <c r="OYK149" s="0"/>
      <c r="OYL149" s="0"/>
      <c r="OYM149" s="0"/>
      <c r="OYN149" s="0"/>
      <c r="OYO149" s="0"/>
      <c r="OYP149" s="0"/>
      <c r="OYQ149" s="0"/>
      <c r="OYR149" s="0"/>
      <c r="OYS149" s="0"/>
      <c r="OYT149" s="0"/>
      <c r="OYU149" s="0"/>
      <c r="OYV149" s="0"/>
      <c r="OYW149" s="0"/>
      <c r="OYX149" s="0"/>
      <c r="OYY149" s="0"/>
      <c r="OYZ149" s="0"/>
      <c r="OZA149" s="0"/>
      <c r="OZB149" s="0"/>
      <c r="OZC149" s="0"/>
      <c r="OZD149" s="0"/>
      <c r="OZE149" s="0"/>
      <c r="OZF149" s="0"/>
      <c r="OZG149" s="0"/>
      <c r="OZH149" s="0"/>
      <c r="OZI149" s="0"/>
      <c r="OZJ149" s="0"/>
      <c r="OZK149" s="0"/>
      <c r="OZL149" s="0"/>
      <c r="OZM149" s="0"/>
      <c r="OZN149" s="0"/>
      <c r="OZO149" s="0"/>
      <c r="OZP149" s="0"/>
      <c r="OZQ149" s="0"/>
      <c r="OZR149" s="0"/>
      <c r="OZS149" s="0"/>
      <c r="OZT149" s="0"/>
      <c r="OZU149" s="0"/>
      <c r="OZV149" s="0"/>
      <c r="OZW149" s="0"/>
      <c r="OZX149" s="0"/>
      <c r="OZY149" s="0"/>
      <c r="OZZ149" s="0"/>
      <c r="PAA149" s="0"/>
      <c r="PAB149" s="0"/>
      <c r="PAC149" s="0"/>
      <c r="PAD149" s="0"/>
      <c r="PAE149" s="0"/>
      <c r="PAF149" s="0"/>
      <c r="PAG149" s="0"/>
      <c r="PAH149" s="0"/>
      <c r="PAI149" s="0"/>
      <c r="PAJ149" s="0"/>
      <c r="PAK149" s="0"/>
      <c r="PAL149" s="0"/>
      <c r="PAM149" s="0"/>
      <c r="PAN149" s="0"/>
      <c r="PAO149" s="0"/>
      <c r="PAP149" s="0"/>
      <c r="PAQ149" s="0"/>
      <c r="PAR149" s="0"/>
      <c r="PAS149" s="0"/>
      <c r="PAT149" s="0"/>
      <c r="PAU149" s="0"/>
      <c r="PAV149" s="0"/>
      <c r="PAW149" s="0"/>
      <c r="PAX149" s="0"/>
      <c r="PAY149" s="0"/>
      <c r="PAZ149" s="0"/>
      <c r="PBA149" s="0"/>
      <c r="PBB149" s="0"/>
      <c r="PBC149" s="0"/>
      <c r="PBD149" s="0"/>
      <c r="PBE149" s="0"/>
      <c r="PBF149" s="0"/>
      <c r="PBG149" s="0"/>
      <c r="PBH149" s="0"/>
      <c r="PBI149" s="0"/>
      <c r="PBJ149" s="0"/>
      <c r="PBK149" s="0"/>
      <c r="PBL149" s="0"/>
      <c r="PBM149" s="0"/>
      <c r="PBN149" s="0"/>
      <c r="PBO149" s="0"/>
      <c r="PBP149" s="0"/>
      <c r="PBQ149" s="0"/>
      <c r="PBR149" s="0"/>
      <c r="PBS149" s="0"/>
      <c r="PBT149" s="0"/>
      <c r="PBU149" s="0"/>
      <c r="PBV149" s="0"/>
      <c r="PBW149" s="0"/>
      <c r="PBX149" s="0"/>
      <c r="PBY149" s="0"/>
      <c r="PBZ149" s="0"/>
      <c r="PCA149" s="0"/>
      <c r="PCB149" s="0"/>
      <c r="PCC149" s="0"/>
      <c r="PCD149" s="0"/>
      <c r="PCE149" s="0"/>
      <c r="PCF149" s="0"/>
      <c r="PCG149" s="0"/>
      <c r="PCH149" s="0"/>
      <c r="PCI149" s="0"/>
      <c r="PCJ149" s="0"/>
      <c r="PCK149" s="0"/>
      <c r="PCL149" s="0"/>
      <c r="PCM149" s="0"/>
      <c r="PCN149" s="0"/>
      <c r="PCO149" s="0"/>
      <c r="PCP149" s="0"/>
      <c r="PCQ149" s="0"/>
      <c r="PCR149" s="0"/>
      <c r="PCS149" s="0"/>
      <c r="PCT149" s="0"/>
      <c r="PCU149" s="0"/>
      <c r="PCV149" s="0"/>
      <c r="PCW149" s="0"/>
      <c r="PCX149" s="0"/>
      <c r="PCY149" s="0"/>
      <c r="PCZ149" s="0"/>
      <c r="PDA149" s="0"/>
      <c r="PDB149" s="0"/>
      <c r="PDC149" s="0"/>
      <c r="PDD149" s="0"/>
      <c r="PDE149" s="0"/>
      <c r="PDF149" s="0"/>
      <c r="PDG149" s="0"/>
      <c r="PDH149" s="0"/>
      <c r="PDI149" s="0"/>
      <c r="PDJ149" s="0"/>
      <c r="PDK149" s="0"/>
      <c r="PDL149" s="0"/>
      <c r="PDM149" s="0"/>
      <c r="PDN149" s="0"/>
      <c r="PDO149" s="0"/>
      <c r="PDP149" s="0"/>
      <c r="PDQ149" s="0"/>
      <c r="PDR149" s="0"/>
      <c r="PDS149" s="0"/>
      <c r="PDT149" s="0"/>
      <c r="PDU149" s="0"/>
      <c r="PDV149" s="0"/>
      <c r="PDW149" s="0"/>
      <c r="PDX149" s="0"/>
      <c r="PDY149" s="0"/>
      <c r="PDZ149" s="0"/>
      <c r="PEA149" s="0"/>
      <c r="PEB149" s="0"/>
      <c r="PEC149" s="0"/>
      <c r="PED149" s="0"/>
      <c r="PEE149" s="0"/>
      <c r="PEF149" s="0"/>
      <c r="PEG149" s="0"/>
      <c r="PEH149" s="0"/>
      <c r="PEI149" s="0"/>
      <c r="PEJ149" s="0"/>
      <c r="PEK149" s="0"/>
      <c r="PEL149" s="0"/>
      <c r="PEM149" s="0"/>
      <c r="PEN149" s="0"/>
      <c r="PEO149" s="0"/>
      <c r="PEP149" s="0"/>
      <c r="PEQ149" s="0"/>
      <c r="PER149" s="0"/>
      <c r="PES149" s="0"/>
      <c r="PET149" s="0"/>
      <c r="PEU149" s="0"/>
      <c r="PEV149" s="0"/>
      <c r="PEW149" s="0"/>
      <c r="PEX149" s="0"/>
      <c r="PEY149" s="0"/>
      <c r="PEZ149" s="0"/>
      <c r="PFA149" s="0"/>
      <c r="PFB149" s="0"/>
      <c r="PFC149" s="0"/>
      <c r="PFD149" s="0"/>
      <c r="PFE149" s="0"/>
      <c r="PFF149" s="0"/>
      <c r="PFG149" s="0"/>
      <c r="PFH149" s="0"/>
      <c r="PFI149" s="0"/>
      <c r="PFJ149" s="0"/>
      <c r="PFK149" s="0"/>
      <c r="PFL149" s="0"/>
      <c r="PFM149" s="0"/>
      <c r="PFN149" s="0"/>
      <c r="PFO149" s="0"/>
      <c r="PFP149" s="0"/>
      <c r="PFQ149" s="0"/>
      <c r="PFR149" s="0"/>
      <c r="PFS149" s="0"/>
      <c r="PFT149" s="0"/>
      <c r="PFU149" s="0"/>
      <c r="PFV149" s="0"/>
      <c r="PFW149" s="0"/>
      <c r="PFX149" s="0"/>
      <c r="PFY149" s="0"/>
      <c r="PFZ149" s="0"/>
      <c r="PGA149" s="0"/>
      <c r="PGB149" s="0"/>
      <c r="PGC149" s="0"/>
      <c r="PGD149" s="0"/>
      <c r="PGE149" s="0"/>
      <c r="PGF149" s="0"/>
      <c r="PGG149" s="0"/>
      <c r="PGH149" s="0"/>
      <c r="PGI149" s="0"/>
      <c r="PGJ149" s="0"/>
      <c r="PGK149" s="0"/>
      <c r="PGL149" s="0"/>
      <c r="PGM149" s="0"/>
      <c r="PGN149" s="0"/>
      <c r="PGO149" s="0"/>
      <c r="PGP149" s="0"/>
      <c r="PGQ149" s="0"/>
      <c r="PGR149" s="0"/>
      <c r="PGS149" s="0"/>
      <c r="PGT149" s="0"/>
      <c r="PGU149" s="0"/>
      <c r="PGV149" s="0"/>
      <c r="PGW149" s="0"/>
      <c r="PGX149" s="0"/>
      <c r="PGY149" s="0"/>
      <c r="PGZ149" s="0"/>
      <c r="PHA149" s="0"/>
      <c r="PHB149" s="0"/>
      <c r="PHC149" s="0"/>
      <c r="PHD149" s="0"/>
      <c r="PHE149" s="0"/>
      <c r="PHF149" s="0"/>
      <c r="PHG149" s="0"/>
      <c r="PHH149" s="0"/>
      <c r="PHI149" s="0"/>
      <c r="PHJ149" s="0"/>
      <c r="PHK149" s="0"/>
      <c r="PHL149" s="0"/>
      <c r="PHM149" s="0"/>
      <c r="PHN149" s="0"/>
      <c r="PHO149" s="0"/>
      <c r="PHP149" s="0"/>
      <c r="PHQ149" s="0"/>
      <c r="PHR149" s="0"/>
      <c r="PHS149" s="0"/>
      <c r="PHT149" s="0"/>
      <c r="PHU149" s="0"/>
      <c r="PHV149" s="0"/>
      <c r="PHW149" s="0"/>
      <c r="PHX149" s="0"/>
      <c r="PHY149" s="0"/>
      <c r="PHZ149" s="0"/>
      <c r="PIA149" s="0"/>
      <c r="PIB149" s="0"/>
      <c r="PIC149" s="0"/>
      <c r="PID149" s="0"/>
      <c r="PIE149" s="0"/>
      <c r="PIF149" s="0"/>
      <c r="PIG149" s="0"/>
      <c r="PIH149" s="0"/>
      <c r="PII149" s="0"/>
      <c r="PIJ149" s="0"/>
      <c r="PIK149" s="0"/>
      <c r="PIL149" s="0"/>
      <c r="PIM149" s="0"/>
      <c r="PIN149" s="0"/>
      <c r="PIO149" s="0"/>
      <c r="PIP149" s="0"/>
      <c r="PIQ149" s="0"/>
      <c r="PIR149" s="0"/>
      <c r="PIS149" s="0"/>
      <c r="PIT149" s="0"/>
      <c r="PIU149" s="0"/>
      <c r="PIV149" s="0"/>
      <c r="PIW149" s="0"/>
      <c r="PIX149" s="0"/>
      <c r="PIY149" s="0"/>
      <c r="PIZ149" s="0"/>
      <c r="PJA149" s="0"/>
      <c r="PJB149" s="0"/>
      <c r="PJC149" s="0"/>
      <c r="PJD149" s="0"/>
      <c r="PJE149" s="0"/>
      <c r="PJF149" s="0"/>
      <c r="PJG149" s="0"/>
      <c r="PJH149" s="0"/>
      <c r="PJI149" s="0"/>
      <c r="PJJ149" s="0"/>
      <c r="PJK149" s="0"/>
      <c r="PJL149" s="0"/>
      <c r="PJM149" s="0"/>
      <c r="PJN149" s="0"/>
      <c r="PJO149" s="0"/>
      <c r="PJP149" s="0"/>
      <c r="PJQ149" s="0"/>
      <c r="PJR149" s="0"/>
      <c r="PJS149" s="0"/>
      <c r="PJT149" s="0"/>
      <c r="PJU149" s="0"/>
      <c r="PJV149" s="0"/>
      <c r="PJW149" s="0"/>
      <c r="PJX149" s="0"/>
      <c r="PJY149" s="0"/>
      <c r="PJZ149" s="0"/>
      <c r="PKA149" s="0"/>
      <c r="PKB149" s="0"/>
      <c r="PKC149" s="0"/>
      <c r="PKD149" s="0"/>
      <c r="PKE149" s="0"/>
      <c r="PKF149" s="0"/>
      <c r="PKG149" s="0"/>
      <c r="PKH149" s="0"/>
      <c r="PKI149" s="0"/>
      <c r="PKJ149" s="0"/>
      <c r="PKK149" s="0"/>
      <c r="PKL149" s="0"/>
      <c r="PKM149" s="0"/>
      <c r="PKN149" s="0"/>
      <c r="PKO149" s="0"/>
      <c r="PKP149" s="0"/>
      <c r="PKQ149" s="0"/>
      <c r="PKR149" s="0"/>
      <c r="PKS149" s="0"/>
      <c r="PKT149" s="0"/>
      <c r="PKU149" s="0"/>
      <c r="PKV149" s="0"/>
      <c r="PKW149" s="0"/>
      <c r="PKX149" s="0"/>
      <c r="PKY149" s="0"/>
      <c r="PKZ149" s="0"/>
      <c r="PLA149" s="0"/>
      <c r="PLB149" s="0"/>
      <c r="PLC149" s="0"/>
      <c r="PLD149" s="0"/>
      <c r="PLE149" s="0"/>
      <c r="PLF149" s="0"/>
      <c r="PLG149" s="0"/>
      <c r="PLH149" s="0"/>
      <c r="PLI149" s="0"/>
      <c r="PLJ149" s="0"/>
      <c r="PLK149" s="0"/>
      <c r="PLL149" s="0"/>
      <c r="PLM149" s="0"/>
      <c r="PLN149" s="0"/>
      <c r="PLO149" s="0"/>
      <c r="PLP149" s="0"/>
      <c r="PLQ149" s="0"/>
      <c r="PLR149" s="0"/>
      <c r="PLS149" s="0"/>
      <c r="PLT149" s="0"/>
      <c r="PLU149" s="0"/>
      <c r="PLV149" s="0"/>
      <c r="PLW149" s="0"/>
      <c r="PLX149" s="0"/>
      <c r="PLY149" s="0"/>
      <c r="PLZ149" s="0"/>
      <c r="PMA149" s="0"/>
      <c r="PMB149" s="0"/>
      <c r="PMC149" s="0"/>
      <c r="PMD149" s="0"/>
      <c r="PME149" s="0"/>
      <c r="PMF149" s="0"/>
      <c r="PMG149" s="0"/>
      <c r="PMH149" s="0"/>
      <c r="PMI149" s="0"/>
      <c r="PMJ149" s="0"/>
      <c r="PMK149" s="0"/>
      <c r="PML149" s="0"/>
      <c r="PMM149" s="0"/>
      <c r="PMN149" s="0"/>
      <c r="PMO149" s="0"/>
      <c r="PMP149" s="0"/>
      <c r="PMQ149" s="0"/>
      <c r="PMR149" s="0"/>
      <c r="PMS149" s="0"/>
      <c r="PMT149" s="0"/>
      <c r="PMU149" s="0"/>
      <c r="PMV149" s="0"/>
      <c r="PMW149" s="0"/>
      <c r="PMX149" s="0"/>
      <c r="PMY149" s="0"/>
      <c r="PMZ149" s="0"/>
      <c r="PNA149" s="0"/>
      <c r="PNB149" s="0"/>
      <c r="PNC149" s="0"/>
      <c r="PND149" s="0"/>
      <c r="PNE149" s="0"/>
      <c r="PNF149" s="0"/>
      <c r="PNG149" s="0"/>
      <c r="PNH149" s="0"/>
      <c r="PNI149" s="0"/>
      <c r="PNJ149" s="0"/>
      <c r="PNK149" s="0"/>
      <c r="PNL149" s="0"/>
      <c r="PNM149" s="0"/>
      <c r="PNN149" s="0"/>
      <c r="PNO149" s="0"/>
      <c r="PNP149" s="0"/>
      <c r="PNQ149" s="0"/>
      <c r="PNR149" s="0"/>
      <c r="PNS149" s="0"/>
      <c r="PNT149" s="0"/>
      <c r="PNU149" s="0"/>
      <c r="PNV149" s="0"/>
      <c r="PNW149" s="0"/>
      <c r="PNX149" s="0"/>
      <c r="PNY149" s="0"/>
      <c r="PNZ149" s="0"/>
      <c r="POA149" s="0"/>
      <c r="POB149" s="0"/>
      <c r="POC149" s="0"/>
      <c r="POD149" s="0"/>
      <c r="POE149" s="0"/>
      <c r="POF149" s="0"/>
      <c r="POG149" s="0"/>
      <c r="POH149" s="0"/>
      <c r="POI149" s="0"/>
      <c r="POJ149" s="0"/>
      <c r="POK149" s="0"/>
      <c r="POL149" s="0"/>
      <c r="POM149" s="0"/>
      <c r="PON149" s="0"/>
      <c r="POO149" s="0"/>
      <c r="POP149" s="0"/>
      <c r="POQ149" s="0"/>
      <c r="POR149" s="0"/>
      <c r="POS149" s="0"/>
      <c r="POT149" s="0"/>
      <c r="POU149" s="0"/>
      <c r="POV149" s="0"/>
      <c r="POW149" s="0"/>
      <c r="POX149" s="0"/>
      <c r="POY149" s="0"/>
      <c r="POZ149" s="0"/>
      <c r="PPA149" s="0"/>
      <c r="PPB149" s="0"/>
      <c r="PPC149" s="0"/>
      <c r="PPD149" s="0"/>
      <c r="PPE149" s="0"/>
      <c r="PPF149" s="0"/>
      <c r="PPG149" s="0"/>
      <c r="PPH149" s="0"/>
      <c r="PPI149" s="0"/>
      <c r="PPJ149" s="0"/>
      <c r="PPK149" s="0"/>
      <c r="PPL149" s="0"/>
      <c r="PPM149" s="0"/>
      <c r="PPN149" s="0"/>
      <c r="PPO149" s="0"/>
      <c r="PPP149" s="0"/>
      <c r="PPQ149" s="0"/>
      <c r="PPR149" s="0"/>
      <c r="PPS149" s="0"/>
      <c r="PPT149" s="0"/>
      <c r="PPU149" s="0"/>
      <c r="PPV149" s="0"/>
      <c r="PPW149" s="0"/>
      <c r="PPX149" s="0"/>
      <c r="PPY149" s="0"/>
      <c r="PPZ149" s="0"/>
      <c r="PQA149" s="0"/>
      <c r="PQB149" s="0"/>
      <c r="PQC149" s="0"/>
      <c r="PQD149" s="0"/>
      <c r="PQE149" s="0"/>
      <c r="PQF149" s="0"/>
      <c r="PQG149" s="0"/>
      <c r="PQH149" s="0"/>
      <c r="PQI149" s="0"/>
      <c r="PQJ149" s="0"/>
      <c r="PQK149" s="0"/>
      <c r="PQL149" s="0"/>
      <c r="PQM149" s="0"/>
      <c r="PQN149" s="0"/>
      <c r="PQO149" s="0"/>
      <c r="PQP149" s="0"/>
      <c r="PQQ149" s="0"/>
      <c r="PQR149" s="0"/>
      <c r="PQS149" s="0"/>
      <c r="PQT149" s="0"/>
      <c r="PQU149" s="0"/>
      <c r="PQV149" s="0"/>
      <c r="PQW149" s="0"/>
      <c r="PQX149" s="0"/>
      <c r="PQY149" s="0"/>
      <c r="PQZ149" s="0"/>
      <c r="PRA149" s="0"/>
      <c r="PRB149" s="0"/>
      <c r="PRC149" s="0"/>
      <c r="PRD149" s="0"/>
      <c r="PRE149" s="0"/>
      <c r="PRF149" s="0"/>
      <c r="PRG149" s="0"/>
      <c r="PRH149" s="0"/>
      <c r="PRI149" s="0"/>
      <c r="PRJ149" s="0"/>
      <c r="PRK149" s="0"/>
      <c r="PRL149" s="0"/>
      <c r="PRM149" s="0"/>
      <c r="PRN149" s="0"/>
      <c r="PRO149" s="0"/>
      <c r="PRP149" s="0"/>
      <c r="PRQ149" s="0"/>
      <c r="PRR149" s="0"/>
      <c r="PRS149" s="0"/>
      <c r="PRT149" s="0"/>
      <c r="PRU149" s="0"/>
      <c r="PRV149" s="0"/>
      <c r="PRW149" s="0"/>
      <c r="PRX149" s="0"/>
      <c r="PRY149" s="0"/>
      <c r="PRZ149" s="0"/>
      <c r="PSA149" s="0"/>
      <c r="PSB149" s="0"/>
      <c r="PSC149" s="0"/>
      <c r="PSD149" s="0"/>
      <c r="PSE149" s="0"/>
      <c r="PSF149" s="0"/>
      <c r="PSG149" s="0"/>
      <c r="PSH149" s="0"/>
      <c r="PSI149" s="0"/>
      <c r="PSJ149" s="0"/>
      <c r="PSK149" s="0"/>
      <c r="PSL149" s="0"/>
      <c r="PSM149" s="0"/>
      <c r="PSN149" s="0"/>
      <c r="PSO149" s="0"/>
      <c r="PSP149" s="0"/>
      <c r="PSQ149" s="0"/>
      <c r="PSR149" s="0"/>
      <c r="PSS149" s="0"/>
      <c r="PST149" s="0"/>
      <c r="PSU149" s="0"/>
      <c r="PSV149" s="0"/>
      <c r="PSW149" s="0"/>
      <c r="PSX149" s="0"/>
      <c r="PSY149" s="0"/>
      <c r="PSZ149" s="0"/>
      <c r="PTA149" s="0"/>
      <c r="PTB149" s="0"/>
      <c r="PTC149" s="0"/>
      <c r="PTD149" s="0"/>
      <c r="PTE149" s="0"/>
      <c r="PTF149" s="0"/>
      <c r="PTG149" s="0"/>
      <c r="PTH149" s="0"/>
      <c r="PTI149" s="0"/>
      <c r="PTJ149" s="0"/>
      <c r="PTK149" s="0"/>
      <c r="PTL149" s="0"/>
      <c r="PTM149" s="0"/>
      <c r="PTN149" s="0"/>
      <c r="PTO149" s="0"/>
      <c r="PTP149" s="0"/>
      <c r="PTQ149" s="0"/>
      <c r="PTR149" s="0"/>
      <c r="PTS149" s="0"/>
      <c r="PTT149" s="0"/>
      <c r="PTU149" s="0"/>
      <c r="PTV149" s="0"/>
      <c r="PTW149" s="0"/>
      <c r="PTX149" s="0"/>
      <c r="PTY149" s="0"/>
      <c r="PTZ149" s="0"/>
      <c r="PUA149" s="0"/>
      <c r="PUB149" s="0"/>
      <c r="PUC149" s="0"/>
      <c r="PUD149" s="0"/>
      <c r="PUE149" s="0"/>
      <c r="PUF149" s="0"/>
      <c r="PUG149" s="0"/>
      <c r="PUH149" s="0"/>
      <c r="PUI149" s="0"/>
      <c r="PUJ149" s="0"/>
      <c r="PUK149" s="0"/>
      <c r="PUL149" s="0"/>
      <c r="PUM149" s="0"/>
      <c r="PUN149" s="0"/>
      <c r="PUO149" s="0"/>
      <c r="PUP149" s="0"/>
      <c r="PUQ149" s="0"/>
      <c r="PUR149" s="0"/>
      <c r="PUS149" s="0"/>
      <c r="PUT149" s="0"/>
      <c r="PUU149" s="0"/>
      <c r="PUV149" s="0"/>
      <c r="PUW149" s="0"/>
      <c r="PUX149" s="0"/>
      <c r="PUY149" s="0"/>
      <c r="PUZ149" s="0"/>
      <c r="PVA149" s="0"/>
      <c r="PVB149" s="0"/>
      <c r="PVC149" s="0"/>
      <c r="PVD149" s="0"/>
      <c r="PVE149" s="0"/>
      <c r="PVF149" s="0"/>
      <c r="PVG149" s="0"/>
      <c r="PVH149" s="0"/>
      <c r="PVI149" s="0"/>
      <c r="PVJ149" s="0"/>
      <c r="PVK149" s="0"/>
      <c r="PVL149" s="0"/>
      <c r="PVM149" s="0"/>
      <c r="PVN149" s="0"/>
      <c r="PVO149" s="0"/>
      <c r="PVP149" s="0"/>
      <c r="PVQ149" s="0"/>
      <c r="PVR149" s="0"/>
      <c r="PVS149" s="0"/>
      <c r="PVT149" s="0"/>
      <c r="PVU149" s="0"/>
      <c r="PVV149" s="0"/>
      <c r="PVW149" s="0"/>
      <c r="PVX149" s="0"/>
      <c r="PVY149" s="0"/>
      <c r="PVZ149" s="0"/>
      <c r="PWA149" s="0"/>
      <c r="PWB149" s="0"/>
      <c r="PWC149" s="0"/>
      <c r="PWD149" s="0"/>
      <c r="PWE149" s="0"/>
      <c r="PWF149" s="0"/>
      <c r="PWG149" s="0"/>
      <c r="PWH149" s="0"/>
      <c r="PWI149" s="0"/>
      <c r="PWJ149" s="0"/>
      <c r="PWK149" s="0"/>
      <c r="PWL149" s="0"/>
      <c r="PWM149" s="0"/>
      <c r="PWN149" s="0"/>
      <c r="PWO149" s="0"/>
      <c r="PWP149" s="0"/>
      <c r="PWQ149" s="0"/>
      <c r="PWR149" s="0"/>
      <c r="PWS149" s="0"/>
      <c r="PWT149" s="0"/>
      <c r="PWU149" s="0"/>
      <c r="PWV149" s="0"/>
      <c r="PWW149" s="0"/>
      <c r="PWX149" s="0"/>
      <c r="PWY149" s="0"/>
      <c r="PWZ149" s="0"/>
      <c r="PXA149" s="0"/>
      <c r="PXB149" s="0"/>
      <c r="PXC149" s="0"/>
      <c r="PXD149" s="0"/>
      <c r="PXE149" s="0"/>
      <c r="PXF149" s="0"/>
      <c r="PXG149" s="0"/>
      <c r="PXH149" s="0"/>
      <c r="PXI149" s="0"/>
      <c r="PXJ149" s="0"/>
      <c r="PXK149" s="0"/>
      <c r="PXL149" s="0"/>
      <c r="PXM149" s="0"/>
      <c r="PXN149" s="0"/>
      <c r="PXO149" s="0"/>
      <c r="PXP149" s="0"/>
      <c r="PXQ149" s="0"/>
      <c r="PXR149" s="0"/>
      <c r="PXS149" s="0"/>
      <c r="PXT149" s="0"/>
      <c r="PXU149" s="0"/>
      <c r="PXV149" s="0"/>
      <c r="PXW149" s="0"/>
      <c r="PXX149" s="0"/>
      <c r="PXY149" s="0"/>
      <c r="PXZ149" s="0"/>
      <c r="PYA149" s="0"/>
      <c r="PYB149" s="0"/>
      <c r="PYC149" s="0"/>
      <c r="PYD149" s="0"/>
      <c r="PYE149" s="0"/>
      <c r="PYF149" s="0"/>
      <c r="PYG149" s="0"/>
      <c r="PYH149" s="0"/>
      <c r="PYI149" s="0"/>
      <c r="PYJ149" s="0"/>
      <c r="PYK149" s="0"/>
      <c r="PYL149" s="0"/>
      <c r="PYM149" s="0"/>
      <c r="PYN149" s="0"/>
      <c r="PYO149" s="0"/>
      <c r="PYP149" s="0"/>
      <c r="PYQ149" s="0"/>
      <c r="PYR149" s="0"/>
      <c r="PYS149" s="0"/>
      <c r="PYT149" s="0"/>
      <c r="PYU149" s="0"/>
      <c r="PYV149" s="0"/>
      <c r="PYW149" s="0"/>
      <c r="PYX149" s="0"/>
      <c r="PYY149" s="0"/>
      <c r="PYZ149" s="0"/>
      <c r="PZA149" s="0"/>
      <c r="PZB149" s="0"/>
      <c r="PZC149" s="0"/>
      <c r="PZD149" s="0"/>
      <c r="PZE149" s="0"/>
      <c r="PZF149" s="0"/>
      <c r="PZG149" s="0"/>
      <c r="PZH149" s="0"/>
      <c r="PZI149" s="0"/>
      <c r="PZJ149" s="0"/>
      <c r="PZK149" s="0"/>
      <c r="PZL149" s="0"/>
      <c r="PZM149" s="0"/>
      <c r="PZN149" s="0"/>
      <c r="PZO149" s="0"/>
      <c r="PZP149" s="0"/>
      <c r="PZQ149" s="0"/>
      <c r="PZR149" s="0"/>
      <c r="PZS149" s="0"/>
      <c r="PZT149" s="0"/>
      <c r="PZU149" s="0"/>
      <c r="PZV149" s="0"/>
      <c r="PZW149" s="0"/>
      <c r="PZX149" s="0"/>
      <c r="PZY149" s="0"/>
      <c r="PZZ149" s="0"/>
      <c r="QAA149" s="0"/>
      <c r="QAB149" s="0"/>
      <c r="QAC149" s="0"/>
      <c r="QAD149" s="0"/>
      <c r="QAE149" s="0"/>
      <c r="QAF149" s="0"/>
      <c r="QAG149" s="0"/>
      <c r="QAH149" s="0"/>
      <c r="QAI149" s="0"/>
      <c r="QAJ149" s="0"/>
      <c r="QAK149" s="0"/>
      <c r="QAL149" s="0"/>
      <c r="QAM149" s="0"/>
      <c r="QAN149" s="0"/>
      <c r="QAO149" s="0"/>
      <c r="QAP149" s="0"/>
      <c r="QAQ149" s="0"/>
      <c r="QAR149" s="0"/>
      <c r="QAS149" s="0"/>
      <c r="QAT149" s="0"/>
      <c r="QAU149" s="0"/>
      <c r="QAV149" s="0"/>
      <c r="QAW149" s="0"/>
      <c r="QAX149" s="0"/>
      <c r="QAY149" s="0"/>
      <c r="QAZ149" s="0"/>
      <c r="QBA149" s="0"/>
      <c r="QBB149" s="0"/>
      <c r="QBC149" s="0"/>
      <c r="QBD149" s="0"/>
      <c r="QBE149" s="0"/>
      <c r="QBF149" s="0"/>
      <c r="QBG149" s="0"/>
      <c r="QBH149" s="0"/>
      <c r="QBI149" s="0"/>
      <c r="QBJ149" s="0"/>
      <c r="QBK149" s="0"/>
      <c r="QBL149" s="0"/>
      <c r="QBM149" s="0"/>
      <c r="QBN149" s="0"/>
      <c r="QBO149" s="0"/>
      <c r="QBP149" s="0"/>
      <c r="QBQ149" s="0"/>
      <c r="QBR149" s="0"/>
      <c r="QBS149" s="0"/>
      <c r="QBT149" s="0"/>
      <c r="QBU149" s="0"/>
      <c r="QBV149" s="0"/>
      <c r="QBW149" s="0"/>
      <c r="QBX149" s="0"/>
      <c r="QBY149" s="0"/>
      <c r="QBZ149" s="0"/>
      <c r="QCA149" s="0"/>
      <c r="QCB149" s="0"/>
      <c r="QCC149" s="0"/>
      <c r="QCD149" s="0"/>
      <c r="QCE149" s="0"/>
      <c r="QCF149" s="0"/>
      <c r="QCG149" s="0"/>
      <c r="QCH149" s="0"/>
      <c r="QCI149" s="0"/>
      <c r="QCJ149" s="0"/>
      <c r="QCK149" s="0"/>
      <c r="QCL149" s="0"/>
      <c r="QCM149" s="0"/>
      <c r="QCN149" s="0"/>
      <c r="QCO149" s="0"/>
      <c r="QCP149" s="0"/>
      <c r="QCQ149" s="0"/>
      <c r="QCR149" s="0"/>
      <c r="QCS149" s="0"/>
      <c r="QCT149" s="0"/>
      <c r="QCU149" s="0"/>
      <c r="QCV149" s="0"/>
      <c r="QCW149" s="0"/>
      <c r="QCX149" s="0"/>
      <c r="QCY149" s="0"/>
      <c r="QCZ149" s="0"/>
      <c r="QDA149" s="0"/>
      <c r="QDB149" s="0"/>
      <c r="QDC149" s="0"/>
      <c r="QDD149" s="0"/>
      <c r="QDE149" s="0"/>
      <c r="QDF149" s="0"/>
      <c r="QDG149" s="0"/>
      <c r="QDH149" s="0"/>
      <c r="QDI149" s="0"/>
      <c r="QDJ149" s="0"/>
      <c r="QDK149" s="0"/>
      <c r="QDL149" s="0"/>
      <c r="QDM149" s="0"/>
      <c r="QDN149" s="0"/>
      <c r="QDO149" s="0"/>
      <c r="QDP149" s="0"/>
      <c r="QDQ149" s="0"/>
      <c r="QDR149" s="0"/>
      <c r="QDS149" s="0"/>
      <c r="QDT149" s="0"/>
      <c r="QDU149" s="0"/>
      <c r="QDV149" s="0"/>
      <c r="QDW149" s="0"/>
      <c r="QDX149" s="0"/>
      <c r="QDY149" s="0"/>
      <c r="QDZ149" s="0"/>
      <c r="QEA149" s="0"/>
      <c r="QEB149" s="0"/>
      <c r="QEC149" s="0"/>
      <c r="QED149" s="0"/>
      <c r="QEE149" s="0"/>
      <c r="QEF149" s="0"/>
      <c r="QEG149" s="0"/>
      <c r="QEH149" s="0"/>
      <c r="QEI149" s="0"/>
      <c r="QEJ149" s="0"/>
      <c r="QEK149" s="0"/>
      <c r="QEL149" s="0"/>
      <c r="QEM149" s="0"/>
      <c r="QEN149" s="0"/>
      <c r="QEO149" s="0"/>
      <c r="QEP149" s="0"/>
      <c r="QEQ149" s="0"/>
      <c r="QER149" s="0"/>
      <c r="QES149" s="0"/>
      <c r="QET149" s="0"/>
      <c r="QEU149" s="0"/>
      <c r="QEV149" s="0"/>
      <c r="QEW149" s="0"/>
      <c r="QEX149" s="0"/>
      <c r="QEY149" s="0"/>
      <c r="QEZ149" s="0"/>
      <c r="QFA149" s="0"/>
      <c r="QFB149" s="0"/>
      <c r="QFC149" s="0"/>
      <c r="QFD149" s="0"/>
      <c r="QFE149" s="0"/>
      <c r="QFF149" s="0"/>
      <c r="QFG149" s="0"/>
      <c r="QFH149" s="0"/>
      <c r="QFI149" s="0"/>
      <c r="QFJ149" s="0"/>
      <c r="QFK149" s="0"/>
      <c r="QFL149" s="0"/>
      <c r="QFM149" s="0"/>
      <c r="QFN149" s="0"/>
      <c r="QFO149" s="0"/>
      <c r="QFP149" s="0"/>
      <c r="QFQ149" s="0"/>
      <c r="QFR149" s="0"/>
      <c r="QFS149" s="0"/>
      <c r="QFT149" s="0"/>
      <c r="QFU149" s="0"/>
      <c r="QFV149" s="0"/>
      <c r="QFW149" s="0"/>
      <c r="QFX149" s="0"/>
      <c r="QFY149" s="0"/>
      <c r="QFZ149" s="0"/>
      <c r="QGA149" s="0"/>
      <c r="QGB149" s="0"/>
      <c r="QGC149" s="0"/>
      <c r="QGD149" s="0"/>
      <c r="QGE149" s="0"/>
      <c r="QGF149" s="0"/>
      <c r="QGG149" s="0"/>
      <c r="QGH149" s="0"/>
      <c r="QGI149" s="0"/>
      <c r="QGJ149" s="0"/>
      <c r="QGK149" s="0"/>
      <c r="QGL149" s="0"/>
      <c r="QGM149" s="0"/>
      <c r="QGN149" s="0"/>
      <c r="QGO149" s="0"/>
      <c r="QGP149" s="0"/>
      <c r="QGQ149" s="0"/>
      <c r="QGR149" s="0"/>
      <c r="QGS149" s="0"/>
      <c r="QGT149" s="0"/>
      <c r="QGU149" s="0"/>
      <c r="QGV149" s="0"/>
      <c r="QGW149" s="0"/>
      <c r="QGX149" s="0"/>
      <c r="QGY149" s="0"/>
      <c r="QGZ149" s="0"/>
      <c r="QHA149" s="0"/>
      <c r="QHB149" s="0"/>
      <c r="QHC149" s="0"/>
      <c r="QHD149" s="0"/>
      <c r="QHE149" s="0"/>
      <c r="QHF149" s="0"/>
      <c r="QHG149" s="0"/>
      <c r="QHH149" s="0"/>
      <c r="QHI149" s="0"/>
      <c r="QHJ149" s="0"/>
      <c r="QHK149" s="0"/>
      <c r="QHL149" s="0"/>
      <c r="QHM149" s="0"/>
      <c r="QHN149" s="0"/>
      <c r="QHO149" s="0"/>
      <c r="QHP149" s="0"/>
      <c r="QHQ149" s="0"/>
      <c r="QHR149" s="0"/>
      <c r="QHS149" s="0"/>
      <c r="QHT149" s="0"/>
      <c r="QHU149" s="0"/>
      <c r="QHV149" s="0"/>
      <c r="QHW149" s="0"/>
      <c r="QHX149" s="0"/>
      <c r="QHY149" s="0"/>
      <c r="QHZ149" s="0"/>
      <c r="QIA149" s="0"/>
      <c r="QIB149" s="0"/>
      <c r="QIC149" s="0"/>
      <c r="QID149" s="0"/>
      <c r="QIE149" s="0"/>
      <c r="QIF149" s="0"/>
      <c r="QIG149" s="0"/>
      <c r="QIH149" s="0"/>
      <c r="QII149" s="0"/>
      <c r="QIJ149" s="0"/>
      <c r="QIK149" s="0"/>
      <c r="QIL149" s="0"/>
      <c r="QIM149" s="0"/>
      <c r="QIN149" s="0"/>
      <c r="QIO149" s="0"/>
      <c r="QIP149" s="0"/>
      <c r="QIQ149" s="0"/>
      <c r="QIR149" s="0"/>
      <c r="QIS149" s="0"/>
      <c r="QIT149" s="0"/>
      <c r="QIU149" s="0"/>
      <c r="QIV149" s="0"/>
      <c r="QIW149" s="0"/>
      <c r="QIX149" s="0"/>
      <c r="QIY149" s="0"/>
      <c r="QIZ149" s="0"/>
      <c r="QJA149" s="0"/>
      <c r="QJB149" s="0"/>
      <c r="QJC149" s="0"/>
      <c r="QJD149" s="0"/>
      <c r="QJE149" s="0"/>
      <c r="QJF149" s="0"/>
      <c r="QJG149" s="0"/>
      <c r="QJH149" s="0"/>
      <c r="QJI149" s="0"/>
      <c r="QJJ149" s="0"/>
      <c r="QJK149" s="0"/>
      <c r="QJL149" s="0"/>
      <c r="QJM149" s="0"/>
      <c r="QJN149" s="0"/>
      <c r="QJO149" s="0"/>
      <c r="QJP149" s="0"/>
      <c r="QJQ149" s="0"/>
      <c r="QJR149" s="0"/>
      <c r="QJS149" s="0"/>
      <c r="QJT149" s="0"/>
      <c r="QJU149" s="0"/>
      <c r="QJV149" s="0"/>
      <c r="QJW149" s="0"/>
      <c r="QJX149" s="0"/>
      <c r="QJY149" s="0"/>
      <c r="QJZ149" s="0"/>
      <c r="QKA149" s="0"/>
      <c r="QKB149" s="0"/>
      <c r="QKC149" s="0"/>
      <c r="QKD149" s="0"/>
      <c r="QKE149" s="0"/>
      <c r="QKF149" s="0"/>
      <c r="QKG149" s="0"/>
      <c r="QKH149" s="0"/>
      <c r="QKI149" s="0"/>
      <c r="QKJ149" s="0"/>
      <c r="QKK149" s="0"/>
      <c r="QKL149" s="0"/>
      <c r="QKM149" s="0"/>
      <c r="QKN149" s="0"/>
      <c r="QKO149" s="0"/>
      <c r="QKP149" s="0"/>
      <c r="QKQ149" s="0"/>
      <c r="QKR149" s="0"/>
      <c r="QKS149" s="0"/>
      <c r="QKT149" s="0"/>
      <c r="QKU149" s="0"/>
      <c r="QKV149" s="0"/>
      <c r="QKW149" s="0"/>
      <c r="QKX149" s="0"/>
      <c r="QKY149" s="0"/>
      <c r="QKZ149" s="0"/>
      <c r="QLA149" s="0"/>
      <c r="QLB149" s="0"/>
      <c r="QLC149" s="0"/>
      <c r="QLD149" s="0"/>
      <c r="QLE149" s="0"/>
      <c r="QLF149" s="0"/>
      <c r="QLG149" s="0"/>
      <c r="QLH149" s="0"/>
      <c r="QLI149" s="0"/>
      <c r="QLJ149" s="0"/>
      <c r="QLK149" s="0"/>
      <c r="QLL149" s="0"/>
      <c r="QLM149" s="0"/>
      <c r="QLN149" s="0"/>
      <c r="QLO149" s="0"/>
      <c r="QLP149" s="0"/>
      <c r="QLQ149" s="0"/>
      <c r="QLR149" s="0"/>
      <c r="QLS149" s="0"/>
      <c r="QLT149" s="0"/>
      <c r="QLU149" s="0"/>
      <c r="QLV149" s="0"/>
      <c r="QLW149" s="0"/>
      <c r="QLX149" s="0"/>
      <c r="QLY149" s="0"/>
      <c r="QLZ149" s="0"/>
      <c r="QMA149" s="0"/>
      <c r="QMB149" s="0"/>
      <c r="QMC149" s="0"/>
      <c r="QMD149" s="0"/>
      <c r="QME149" s="0"/>
      <c r="QMF149" s="0"/>
      <c r="QMG149" s="0"/>
      <c r="QMH149" s="0"/>
      <c r="QMI149" s="0"/>
      <c r="QMJ149" s="0"/>
      <c r="QMK149" s="0"/>
      <c r="QML149" s="0"/>
      <c r="QMM149" s="0"/>
      <c r="QMN149" s="0"/>
      <c r="QMO149" s="0"/>
      <c r="QMP149" s="0"/>
      <c r="QMQ149" s="0"/>
      <c r="QMR149" s="0"/>
      <c r="QMS149" s="0"/>
      <c r="QMT149" s="0"/>
      <c r="QMU149" s="0"/>
      <c r="QMV149" s="0"/>
      <c r="QMW149" s="0"/>
      <c r="QMX149" s="0"/>
      <c r="QMY149" s="0"/>
      <c r="QMZ149" s="0"/>
      <c r="QNA149" s="0"/>
      <c r="QNB149" s="0"/>
      <c r="QNC149" s="0"/>
      <c r="QND149" s="0"/>
      <c r="QNE149" s="0"/>
      <c r="QNF149" s="0"/>
      <c r="QNG149" s="0"/>
      <c r="QNH149" s="0"/>
      <c r="QNI149" s="0"/>
      <c r="QNJ149" s="0"/>
      <c r="QNK149" s="0"/>
      <c r="QNL149" s="0"/>
      <c r="QNM149" s="0"/>
      <c r="QNN149" s="0"/>
      <c r="QNO149" s="0"/>
      <c r="QNP149" s="0"/>
      <c r="QNQ149" s="0"/>
      <c r="QNR149" s="0"/>
      <c r="QNS149" s="0"/>
      <c r="QNT149" s="0"/>
      <c r="QNU149" s="0"/>
      <c r="QNV149" s="0"/>
      <c r="QNW149" s="0"/>
      <c r="QNX149" s="0"/>
      <c r="QNY149" s="0"/>
      <c r="QNZ149" s="0"/>
      <c r="QOA149" s="0"/>
      <c r="QOB149" s="0"/>
      <c r="QOC149" s="0"/>
      <c r="QOD149" s="0"/>
      <c r="QOE149" s="0"/>
      <c r="QOF149" s="0"/>
      <c r="QOG149" s="0"/>
      <c r="QOH149" s="0"/>
      <c r="QOI149" s="0"/>
      <c r="QOJ149" s="0"/>
      <c r="QOK149" s="0"/>
      <c r="QOL149" s="0"/>
      <c r="QOM149" s="0"/>
      <c r="QON149" s="0"/>
      <c r="QOO149" s="0"/>
      <c r="QOP149" s="0"/>
      <c r="QOQ149" s="0"/>
      <c r="QOR149" s="0"/>
      <c r="QOS149" s="0"/>
      <c r="QOT149" s="0"/>
      <c r="QOU149" s="0"/>
      <c r="QOV149" s="0"/>
      <c r="QOW149" s="0"/>
      <c r="QOX149" s="0"/>
      <c r="QOY149" s="0"/>
      <c r="QOZ149" s="0"/>
      <c r="QPA149" s="0"/>
      <c r="QPB149" s="0"/>
      <c r="QPC149" s="0"/>
      <c r="QPD149" s="0"/>
      <c r="QPE149" s="0"/>
      <c r="QPF149" s="0"/>
      <c r="QPG149" s="0"/>
      <c r="QPH149" s="0"/>
      <c r="QPI149" s="0"/>
      <c r="QPJ149" s="0"/>
      <c r="QPK149" s="0"/>
      <c r="QPL149" s="0"/>
      <c r="QPM149" s="0"/>
      <c r="QPN149" s="0"/>
      <c r="QPO149" s="0"/>
      <c r="QPP149" s="0"/>
      <c r="QPQ149" s="0"/>
      <c r="QPR149" s="0"/>
      <c r="QPS149" s="0"/>
      <c r="QPT149" s="0"/>
      <c r="QPU149" s="0"/>
      <c r="QPV149" s="0"/>
      <c r="QPW149" s="0"/>
      <c r="QPX149" s="0"/>
      <c r="QPY149" s="0"/>
      <c r="QPZ149" s="0"/>
      <c r="QQA149" s="0"/>
      <c r="QQB149" s="0"/>
      <c r="QQC149" s="0"/>
      <c r="QQD149" s="0"/>
      <c r="QQE149" s="0"/>
      <c r="QQF149" s="0"/>
      <c r="QQG149" s="0"/>
      <c r="QQH149" s="0"/>
      <c r="QQI149" s="0"/>
      <c r="QQJ149" s="0"/>
      <c r="QQK149" s="0"/>
      <c r="QQL149" s="0"/>
      <c r="QQM149" s="0"/>
      <c r="QQN149" s="0"/>
      <c r="QQO149" s="0"/>
      <c r="QQP149" s="0"/>
      <c r="QQQ149" s="0"/>
      <c r="QQR149" s="0"/>
      <c r="QQS149" s="0"/>
      <c r="QQT149" s="0"/>
      <c r="QQU149" s="0"/>
      <c r="QQV149" s="0"/>
      <c r="QQW149" s="0"/>
      <c r="QQX149" s="0"/>
      <c r="QQY149" s="0"/>
      <c r="QQZ149" s="0"/>
      <c r="QRA149" s="0"/>
      <c r="QRB149" s="0"/>
      <c r="QRC149" s="0"/>
      <c r="QRD149" s="0"/>
      <c r="QRE149" s="0"/>
      <c r="QRF149" s="0"/>
      <c r="QRG149" s="0"/>
      <c r="QRH149" s="0"/>
      <c r="QRI149" s="0"/>
      <c r="QRJ149" s="0"/>
      <c r="QRK149" s="0"/>
      <c r="QRL149" s="0"/>
      <c r="QRM149" s="0"/>
      <c r="QRN149" s="0"/>
      <c r="QRO149" s="0"/>
      <c r="QRP149" s="0"/>
      <c r="QRQ149" s="0"/>
      <c r="QRR149" s="0"/>
      <c r="QRS149" s="0"/>
      <c r="QRT149" s="0"/>
      <c r="QRU149" s="0"/>
      <c r="QRV149" s="0"/>
      <c r="QRW149" s="0"/>
      <c r="QRX149" s="0"/>
      <c r="QRY149" s="0"/>
      <c r="QRZ149" s="0"/>
      <c r="QSA149" s="0"/>
      <c r="QSB149" s="0"/>
      <c r="QSC149" s="0"/>
      <c r="QSD149" s="0"/>
      <c r="QSE149" s="0"/>
      <c r="QSF149" s="0"/>
      <c r="QSG149" s="0"/>
      <c r="QSH149" s="0"/>
      <c r="QSI149" s="0"/>
      <c r="QSJ149" s="0"/>
      <c r="QSK149" s="0"/>
      <c r="QSL149" s="0"/>
      <c r="QSM149" s="0"/>
      <c r="QSN149" s="0"/>
      <c r="QSO149" s="0"/>
      <c r="QSP149" s="0"/>
      <c r="QSQ149" s="0"/>
      <c r="QSR149" s="0"/>
      <c r="QSS149" s="0"/>
      <c r="QST149" s="0"/>
      <c r="QSU149" s="0"/>
      <c r="QSV149" s="0"/>
      <c r="QSW149" s="0"/>
      <c r="QSX149" s="0"/>
      <c r="QSY149" s="0"/>
      <c r="QSZ149" s="0"/>
      <c r="QTA149" s="0"/>
      <c r="QTB149" s="0"/>
      <c r="QTC149" s="0"/>
      <c r="QTD149" s="0"/>
      <c r="QTE149" s="0"/>
      <c r="QTF149" s="0"/>
      <c r="QTG149" s="0"/>
      <c r="QTH149" s="0"/>
      <c r="QTI149" s="0"/>
      <c r="QTJ149" s="0"/>
      <c r="QTK149" s="0"/>
      <c r="QTL149" s="0"/>
      <c r="QTM149" s="0"/>
      <c r="QTN149" s="0"/>
      <c r="QTO149" s="0"/>
      <c r="QTP149" s="0"/>
      <c r="QTQ149" s="0"/>
      <c r="QTR149" s="0"/>
      <c r="QTS149" s="0"/>
      <c r="QTT149" s="0"/>
      <c r="QTU149" s="0"/>
      <c r="QTV149" s="0"/>
      <c r="QTW149" s="0"/>
      <c r="QTX149" s="0"/>
      <c r="QTY149" s="0"/>
      <c r="QTZ149" s="0"/>
      <c r="QUA149" s="0"/>
      <c r="QUB149" s="0"/>
      <c r="QUC149" s="0"/>
      <c r="QUD149" s="0"/>
      <c r="QUE149" s="0"/>
      <c r="QUF149" s="0"/>
      <c r="QUG149" s="0"/>
      <c r="QUH149" s="0"/>
      <c r="QUI149" s="0"/>
      <c r="QUJ149" s="0"/>
      <c r="QUK149" s="0"/>
      <c r="QUL149" s="0"/>
      <c r="QUM149" s="0"/>
      <c r="QUN149" s="0"/>
      <c r="QUO149" s="0"/>
      <c r="QUP149" s="0"/>
      <c r="QUQ149" s="0"/>
      <c r="QUR149" s="0"/>
      <c r="QUS149" s="0"/>
      <c r="QUT149" s="0"/>
      <c r="QUU149" s="0"/>
      <c r="QUV149" s="0"/>
      <c r="QUW149" s="0"/>
      <c r="QUX149" s="0"/>
      <c r="QUY149" s="0"/>
      <c r="QUZ149" s="0"/>
      <c r="QVA149" s="0"/>
      <c r="QVB149" s="0"/>
      <c r="QVC149" s="0"/>
      <c r="QVD149" s="0"/>
      <c r="QVE149" s="0"/>
      <c r="QVF149" s="0"/>
      <c r="QVG149" s="0"/>
      <c r="QVH149" s="0"/>
      <c r="QVI149" s="0"/>
      <c r="QVJ149" s="0"/>
      <c r="QVK149" s="0"/>
      <c r="QVL149" s="0"/>
      <c r="QVM149" s="0"/>
      <c r="QVN149" s="0"/>
      <c r="QVO149" s="0"/>
      <c r="QVP149" s="0"/>
      <c r="QVQ149" s="0"/>
      <c r="QVR149" s="0"/>
      <c r="QVS149" s="0"/>
      <c r="QVT149" s="0"/>
      <c r="QVU149" s="0"/>
      <c r="QVV149" s="0"/>
      <c r="QVW149" s="0"/>
      <c r="QVX149" s="0"/>
      <c r="QVY149" s="0"/>
      <c r="QVZ149" s="0"/>
      <c r="QWA149" s="0"/>
      <c r="QWB149" s="0"/>
      <c r="QWC149" s="0"/>
      <c r="QWD149" s="0"/>
      <c r="QWE149" s="0"/>
      <c r="QWF149" s="0"/>
      <c r="QWG149" s="0"/>
      <c r="QWH149" s="0"/>
      <c r="QWI149" s="0"/>
      <c r="QWJ149" s="0"/>
      <c r="QWK149" s="0"/>
      <c r="QWL149" s="0"/>
      <c r="QWM149" s="0"/>
      <c r="QWN149" s="0"/>
      <c r="QWO149" s="0"/>
      <c r="QWP149" s="0"/>
      <c r="QWQ149" s="0"/>
      <c r="QWR149" s="0"/>
      <c r="QWS149" s="0"/>
      <c r="QWT149" s="0"/>
      <c r="QWU149" s="0"/>
      <c r="QWV149" s="0"/>
      <c r="QWW149" s="0"/>
      <c r="QWX149" s="0"/>
      <c r="QWY149" s="0"/>
      <c r="QWZ149" s="0"/>
      <c r="QXA149" s="0"/>
      <c r="QXB149" s="0"/>
      <c r="QXC149" s="0"/>
      <c r="QXD149" s="0"/>
      <c r="QXE149" s="0"/>
      <c r="QXF149" s="0"/>
      <c r="QXG149" s="0"/>
      <c r="QXH149" s="0"/>
      <c r="QXI149" s="0"/>
      <c r="QXJ149" s="0"/>
      <c r="QXK149" s="0"/>
      <c r="QXL149" s="0"/>
      <c r="QXM149" s="0"/>
      <c r="QXN149" s="0"/>
      <c r="QXO149" s="0"/>
      <c r="QXP149" s="0"/>
      <c r="QXQ149" s="0"/>
      <c r="QXR149" s="0"/>
      <c r="QXS149" s="0"/>
      <c r="QXT149" s="0"/>
      <c r="QXU149" s="0"/>
      <c r="QXV149" s="0"/>
      <c r="QXW149" s="0"/>
      <c r="QXX149" s="0"/>
      <c r="QXY149" s="0"/>
      <c r="QXZ149" s="0"/>
      <c r="QYA149" s="0"/>
      <c r="QYB149" s="0"/>
      <c r="QYC149" s="0"/>
      <c r="QYD149" s="0"/>
      <c r="QYE149" s="0"/>
      <c r="QYF149" s="0"/>
      <c r="QYG149" s="0"/>
      <c r="QYH149" s="0"/>
      <c r="QYI149" s="0"/>
      <c r="QYJ149" s="0"/>
      <c r="QYK149" s="0"/>
      <c r="QYL149" s="0"/>
      <c r="QYM149" s="0"/>
      <c r="QYN149" s="0"/>
      <c r="QYO149" s="0"/>
      <c r="QYP149" s="0"/>
      <c r="QYQ149" s="0"/>
      <c r="QYR149" s="0"/>
      <c r="QYS149" s="0"/>
      <c r="QYT149" s="0"/>
      <c r="QYU149" s="0"/>
      <c r="QYV149" s="0"/>
      <c r="QYW149" s="0"/>
      <c r="QYX149" s="0"/>
      <c r="QYY149" s="0"/>
      <c r="QYZ149" s="0"/>
      <c r="QZA149" s="0"/>
      <c r="QZB149" s="0"/>
      <c r="QZC149" s="0"/>
      <c r="QZD149" s="0"/>
      <c r="QZE149" s="0"/>
      <c r="QZF149" s="0"/>
      <c r="QZG149" s="0"/>
      <c r="QZH149" s="0"/>
      <c r="QZI149" s="0"/>
      <c r="QZJ149" s="0"/>
      <c r="QZK149" s="0"/>
      <c r="QZL149" s="0"/>
      <c r="QZM149" s="0"/>
      <c r="QZN149" s="0"/>
      <c r="QZO149" s="0"/>
      <c r="QZP149" s="0"/>
      <c r="QZQ149" s="0"/>
      <c r="QZR149" s="0"/>
      <c r="QZS149" s="0"/>
      <c r="QZT149" s="0"/>
      <c r="QZU149" s="0"/>
      <c r="QZV149" s="0"/>
      <c r="QZW149" s="0"/>
      <c r="QZX149" s="0"/>
      <c r="QZY149" s="0"/>
      <c r="QZZ149" s="0"/>
      <c r="RAA149" s="0"/>
      <c r="RAB149" s="0"/>
      <c r="RAC149" s="0"/>
      <c r="RAD149" s="0"/>
      <c r="RAE149" s="0"/>
      <c r="RAF149" s="0"/>
      <c r="RAG149" s="0"/>
      <c r="RAH149" s="0"/>
      <c r="RAI149" s="0"/>
      <c r="RAJ149" s="0"/>
      <c r="RAK149" s="0"/>
      <c r="RAL149" s="0"/>
      <c r="RAM149" s="0"/>
      <c r="RAN149" s="0"/>
      <c r="RAO149" s="0"/>
      <c r="RAP149" s="0"/>
      <c r="RAQ149" s="0"/>
      <c r="RAR149" s="0"/>
      <c r="RAS149" s="0"/>
      <c r="RAT149" s="0"/>
      <c r="RAU149" s="0"/>
      <c r="RAV149" s="0"/>
      <c r="RAW149" s="0"/>
      <c r="RAX149" s="0"/>
      <c r="RAY149" s="0"/>
      <c r="RAZ149" s="0"/>
      <c r="RBA149" s="0"/>
      <c r="RBB149" s="0"/>
      <c r="RBC149" s="0"/>
      <c r="RBD149" s="0"/>
      <c r="RBE149" s="0"/>
      <c r="RBF149" s="0"/>
      <c r="RBG149" s="0"/>
      <c r="RBH149" s="0"/>
      <c r="RBI149" s="0"/>
      <c r="RBJ149" s="0"/>
      <c r="RBK149" s="0"/>
      <c r="RBL149" s="0"/>
      <c r="RBM149" s="0"/>
      <c r="RBN149" s="0"/>
      <c r="RBO149" s="0"/>
      <c r="RBP149" s="0"/>
      <c r="RBQ149" s="0"/>
      <c r="RBR149" s="0"/>
      <c r="RBS149" s="0"/>
      <c r="RBT149" s="0"/>
      <c r="RBU149" s="0"/>
      <c r="RBV149" s="0"/>
      <c r="RBW149" s="0"/>
      <c r="RBX149" s="0"/>
      <c r="RBY149" s="0"/>
      <c r="RBZ149" s="0"/>
      <c r="RCA149" s="0"/>
      <c r="RCB149" s="0"/>
      <c r="RCC149" s="0"/>
      <c r="RCD149" s="0"/>
      <c r="RCE149" s="0"/>
      <c r="RCF149" s="0"/>
      <c r="RCG149" s="0"/>
      <c r="RCH149" s="0"/>
      <c r="RCI149" s="0"/>
      <c r="RCJ149" s="0"/>
      <c r="RCK149" s="0"/>
      <c r="RCL149" s="0"/>
      <c r="RCM149" s="0"/>
      <c r="RCN149" s="0"/>
      <c r="RCO149" s="0"/>
      <c r="RCP149" s="0"/>
      <c r="RCQ149" s="0"/>
      <c r="RCR149" s="0"/>
      <c r="RCS149" s="0"/>
      <c r="RCT149" s="0"/>
      <c r="RCU149" s="0"/>
      <c r="RCV149" s="0"/>
      <c r="RCW149" s="0"/>
      <c r="RCX149" s="0"/>
      <c r="RCY149" s="0"/>
      <c r="RCZ149" s="0"/>
      <c r="RDA149" s="0"/>
      <c r="RDB149" s="0"/>
      <c r="RDC149" s="0"/>
      <c r="RDD149" s="0"/>
      <c r="RDE149" s="0"/>
      <c r="RDF149" s="0"/>
      <c r="RDG149" s="0"/>
      <c r="RDH149" s="0"/>
      <c r="RDI149" s="0"/>
      <c r="RDJ149" s="0"/>
      <c r="RDK149" s="0"/>
      <c r="RDL149" s="0"/>
      <c r="RDM149" s="0"/>
      <c r="RDN149" s="0"/>
      <c r="RDO149" s="0"/>
      <c r="RDP149" s="0"/>
      <c r="RDQ149" s="0"/>
      <c r="RDR149" s="0"/>
      <c r="RDS149" s="0"/>
      <c r="RDT149" s="0"/>
      <c r="RDU149" s="0"/>
      <c r="RDV149" s="0"/>
      <c r="RDW149" s="0"/>
      <c r="RDX149" s="0"/>
      <c r="RDY149" s="0"/>
      <c r="RDZ149" s="0"/>
      <c r="REA149" s="0"/>
      <c r="REB149" s="0"/>
      <c r="REC149" s="0"/>
      <c r="RED149" s="0"/>
      <c r="REE149" s="0"/>
      <c r="REF149" s="0"/>
      <c r="REG149" s="0"/>
      <c r="REH149" s="0"/>
      <c r="REI149" s="0"/>
      <c r="REJ149" s="0"/>
      <c r="REK149" s="0"/>
      <c r="REL149" s="0"/>
      <c r="REM149" s="0"/>
      <c r="REN149" s="0"/>
      <c r="REO149" s="0"/>
      <c r="REP149" s="0"/>
      <c r="REQ149" s="0"/>
      <c r="RER149" s="0"/>
      <c r="RES149" s="0"/>
      <c r="RET149" s="0"/>
      <c r="REU149" s="0"/>
      <c r="REV149" s="0"/>
      <c r="REW149" s="0"/>
      <c r="REX149" s="0"/>
      <c r="REY149" s="0"/>
      <c r="REZ149" s="0"/>
      <c r="RFA149" s="0"/>
      <c r="RFB149" s="0"/>
      <c r="RFC149" s="0"/>
      <c r="RFD149" s="0"/>
      <c r="RFE149" s="0"/>
      <c r="RFF149" s="0"/>
      <c r="RFG149" s="0"/>
      <c r="RFH149" s="0"/>
      <c r="RFI149" s="0"/>
      <c r="RFJ149" s="0"/>
      <c r="RFK149" s="0"/>
      <c r="RFL149" s="0"/>
      <c r="RFM149" s="0"/>
      <c r="RFN149" s="0"/>
      <c r="RFO149" s="0"/>
      <c r="RFP149" s="0"/>
      <c r="RFQ149" s="0"/>
      <c r="RFR149" s="0"/>
      <c r="RFS149" s="0"/>
      <c r="RFT149" s="0"/>
      <c r="RFU149" s="0"/>
      <c r="RFV149" s="0"/>
      <c r="RFW149" s="0"/>
      <c r="RFX149" s="0"/>
      <c r="RFY149" s="0"/>
      <c r="RFZ149" s="0"/>
      <c r="RGA149" s="0"/>
      <c r="RGB149" s="0"/>
      <c r="RGC149" s="0"/>
      <c r="RGD149" s="0"/>
      <c r="RGE149" s="0"/>
      <c r="RGF149" s="0"/>
      <c r="RGG149" s="0"/>
      <c r="RGH149" s="0"/>
      <c r="RGI149" s="0"/>
      <c r="RGJ149" s="0"/>
      <c r="RGK149" s="0"/>
      <c r="RGL149" s="0"/>
      <c r="RGM149" s="0"/>
      <c r="RGN149" s="0"/>
      <c r="RGO149" s="0"/>
      <c r="RGP149" s="0"/>
      <c r="RGQ149" s="0"/>
      <c r="RGR149" s="0"/>
      <c r="RGS149" s="0"/>
      <c r="RGT149" s="0"/>
      <c r="RGU149" s="0"/>
      <c r="RGV149" s="0"/>
      <c r="RGW149" s="0"/>
      <c r="RGX149" s="0"/>
      <c r="RGY149" s="0"/>
      <c r="RGZ149" s="0"/>
      <c r="RHA149" s="0"/>
      <c r="RHB149" s="0"/>
      <c r="RHC149" s="0"/>
      <c r="RHD149" s="0"/>
      <c r="RHE149" s="0"/>
      <c r="RHF149" s="0"/>
      <c r="RHG149" s="0"/>
      <c r="RHH149" s="0"/>
      <c r="RHI149" s="0"/>
      <c r="RHJ149" s="0"/>
      <c r="RHK149" s="0"/>
      <c r="RHL149" s="0"/>
      <c r="RHM149" s="0"/>
      <c r="RHN149" s="0"/>
      <c r="RHO149" s="0"/>
      <c r="RHP149" s="0"/>
      <c r="RHQ149" s="0"/>
      <c r="RHR149" s="0"/>
      <c r="RHS149" s="0"/>
      <c r="RHT149" s="0"/>
      <c r="RHU149" s="0"/>
      <c r="RHV149" s="0"/>
      <c r="RHW149" s="0"/>
      <c r="RHX149" s="0"/>
      <c r="RHY149" s="0"/>
      <c r="RHZ149" s="0"/>
      <c r="RIA149" s="0"/>
      <c r="RIB149" s="0"/>
      <c r="RIC149" s="0"/>
      <c r="RID149" s="0"/>
      <c r="RIE149" s="0"/>
      <c r="RIF149" s="0"/>
      <c r="RIG149" s="0"/>
      <c r="RIH149" s="0"/>
      <c r="RII149" s="0"/>
      <c r="RIJ149" s="0"/>
      <c r="RIK149" s="0"/>
      <c r="RIL149" s="0"/>
      <c r="RIM149" s="0"/>
      <c r="RIN149" s="0"/>
      <c r="RIO149" s="0"/>
      <c r="RIP149" s="0"/>
      <c r="RIQ149" s="0"/>
      <c r="RIR149" s="0"/>
      <c r="RIS149" s="0"/>
      <c r="RIT149" s="0"/>
      <c r="RIU149" s="0"/>
      <c r="RIV149" s="0"/>
      <c r="RIW149" s="0"/>
      <c r="RIX149" s="0"/>
      <c r="RIY149" s="0"/>
      <c r="RIZ149" s="0"/>
      <c r="RJA149" s="0"/>
      <c r="RJB149" s="0"/>
      <c r="RJC149" s="0"/>
      <c r="RJD149" s="0"/>
      <c r="RJE149" s="0"/>
      <c r="RJF149" s="0"/>
      <c r="RJG149" s="0"/>
      <c r="RJH149" s="0"/>
      <c r="RJI149" s="0"/>
      <c r="RJJ149" s="0"/>
      <c r="RJK149" s="0"/>
      <c r="RJL149" s="0"/>
      <c r="RJM149" s="0"/>
      <c r="RJN149" s="0"/>
      <c r="RJO149" s="0"/>
      <c r="RJP149" s="0"/>
      <c r="RJQ149" s="0"/>
      <c r="RJR149" s="0"/>
      <c r="RJS149" s="0"/>
      <c r="RJT149" s="0"/>
      <c r="RJU149" s="0"/>
      <c r="RJV149" s="0"/>
      <c r="RJW149" s="0"/>
      <c r="RJX149" s="0"/>
      <c r="RJY149" s="0"/>
      <c r="RJZ149" s="0"/>
      <c r="RKA149" s="0"/>
      <c r="RKB149" s="0"/>
      <c r="RKC149" s="0"/>
      <c r="RKD149" s="0"/>
      <c r="RKE149" s="0"/>
      <c r="RKF149" s="0"/>
      <c r="RKG149" s="0"/>
      <c r="RKH149" s="0"/>
      <c r="RKI149" s="0"/>
      <c r="RKJ149" s="0"/>
      <c r="RKK149" s="0"/>
      <c r="RKL149" s="0"/>
      <c r="RKM149" s="0"/>
      <c r="RKN149" s="0"/>
      <c r="RKO149" s="0"/>
      <c r="RKP149" s="0"/>
      <c r="RKQ149" s="0"/>
      <c r="RKR149" s="0"/>
      <c r="RKS149" s="0"/>
      <c r="RKT149" s="0"/>
      <c r="RKU149" s="0"/>
      <c r="RKV149" s="0"/>
      <c r="RKW149" s="0"/>
      <c r="RKX149" s="0"/>
      <c r="RKY149" s="0"/>
      <c r="RKZ149" s="0"/>
      <c r="RLA149" s="0"/>
      <c r="RLB149" s="0"/>
      <c r="RLC149" s="0"/>
      <c r="RLD149" s="0"/>
      <c r="RLE149" s="0"/>
      <c r="RLF149" s="0"/>
      <c r="RLG149" s="0"/>
      <c r="RLH149" s="0"/>
      <c r="RLI149" s="0"/>
      <c r="RLJ149" s="0"/>
      <c r="RLK149" s="0"/>
      <c r="RLL149" s="0"/>
      <c r="RLM149" s="0"/>
      <c r="RLN149" s="0"/>
      <c r="RLO149" s="0"/>
      <c r="RLP149" s="0"/>
      <c r="RLQ149" s="0"/>
      <c r="RLR149" s="0"/>
      <c r="RLS149" s="0"/>
      <c r="RLT149" s="0"/>
      <c r="RLU149" s="0"/>
      <c r="RLV149" s="0"/>
      <c r="RLW149" s="0"/>
      <c r="RLX149" s="0"/>
      <c r="RLY149" s="0"/>
      <c r="RLZ149" s="0"/>
      <c r="RMA149" s="0"/>
      <c r="RMB149" s="0"/>
      <c r="RMC149" s="0"/>
      <c r="RMD149" s="0"/>
      <c r="RME149" s="0"/>
      <c r="RMF149" s="0"/>
      <c r="RMG149" s="0"/>
      <c r="RMH149" s="0"/>
      <c r="RMI149" s="0"/>
      <c r="RMJ149" s="0"/>
      <c r="RMK149" s="0"/>
      <c r="RML149" s="0"/>
      <c r="RMM149" s="0"/>
      <c r="RMN149" s="0"/>
      <c r="RMO149" s="0"/>
      <c r="RMP149" s="0"/>
      <c r="RMQ149" s="0"/>
      <c r="RMR149" s="0"/>
      <c r="RMS149" s="0"/>
      <c r="RMT149" s="0"/>
      <c r="RMU149" s="0"/>
      <c r="RMV149" s="0"/>
      <c r="RMW149" s="0"/>
      <c r="RMX149" s="0"/>
      <c r="RMY149" s="0"/>
      <c r="RMZ149" s="0"/>
      <c r="RNA149" s="0"/>
      <c r="RNB149" s="0"/>
      <c r="RNC149" s="0"/>
      <c r="RND149" s="0"/>
      <c r="RNE149" s="0"/>
      <c r="RNF149" s="0"/>
      <c r="RNG149" s="0"/>
      <c r="RNH149" s="0"/>
      <c r="RNI149" s="0"/>
      <c r="RNJ149" s="0"/>
      <c r="RNK149" s="0"/>
      <c r="RNL149" s="0"/>
      <c r="RNM149" s="0"/>
      <c r="RNN149" s="0"/>
      <c r="RNO149" s="0"/>
      <c r="RNP149" s="0"/>
      <c r="RNQ149" s="0"/>
      <c r="RNR149" s="0"/>
      <c r="RNS149" s="0"/>
      <c r="RNT149" s="0"/>
      <c r="RNU149" s="0"/>
      <c r="RNV149" s="0"/>
      <c r="RNW149" s="0"/>
      <c r="RNX149" s="0"/>
      <c r="RNY149" s="0"/>
      <c r="RNZ149" s="0"/>
      <c r="ROA149" s="0"/>
      <c r="ROB149" s="0"/>
      <c r="ROC149" s="0"/>
      <c r="ROD149" s="0"/>
      <c r="ROE149" s="0"/>
      <c r="ROF149" s="0"/>
      <c r="ROG149" s="0"/>
      <c r="ROH149" s="0"/>
      <c r="ROI149" s="0"/>
      <c r="ROJ149" s="0"/>
      <c r="ROK149" s="0"/>
      <c r="ROL149" s="0"/>
      <c r="ROM149" s="0"/>
      <c r="RON149" s="0"/>
      <c r="ROO149" s="0"/>
      <c r="ROP149" s="0"/>
      <c r="ROQ149" s="0"/>
      <c r="ROR149" s="0"/>
      <c r="ROS149" s="0"/>
      <c r="ROT149" s="0"/>
      <c r="ROU149" s="0"/>
      <c r="ROV149" s="0"/>
      <c r="ROW149" s="0"/>
      <c r="ROX149" s="0"/>
      <c r="ROY149" s="0"/>
      <c r="ROZ149" s="0"/>
      <c r="RPA149" s="0"/>
      <c r="RPB149" s="0"/>
      <c r="RPC149" s="0"/>
      <c r="RPD149" s="0"/>
      <c r="RPE149" s="0"/>
      <c r="RPF149" s="0"/>
      <c r="RPG149" s="0"/>
      <c r="RPH149" s="0"/>
      <c r="RPI149" s="0"/>
      <c r="RPJ149" s="0"/>
      <c r="RPK149" s="0"/>
      <c r="RPL149" s="0"/>
      <c r="RPM149" s="0"/>
      <c r="RPN149" s="0"/>
      <c r="RPO149" s="0"/>
      <c r="RPP149" s="0"/>
      <c r="RPQ149" s="0"/>
      <c r="RPR149" s="0"/>
      <c r="RPS149" s="0"/>
      <c r="RPT149" s="0"/>
      <c r="RPU149" s="0"/>
      <c r="RPV149" s="0"/>
      <c r="RPW149" s="0"/>
      <c r="RPX149" s="0"/>
      <c r="RPY149" s="0"/>
      <c r="RPZ149" s="0"/>
      <c r="RQA149" s="0"/>
      <c r="RQB149" s="0"/>
      <c r="RQC149" s="0"/>
      <c r="RQD149" s="0"/>
      <c r="RQE149" s="0"/>
      <c r="RQF149" s="0"/>
      <c r="RQG149" s="0"/>
      <c r="RQH149" s="0"/>
      <c r="RQI149" s="0"/>
      <c r="RQJ149" s="0"/>
      <c r="RQK149" s="0"/>
      <c r="RQL149" s="0"/>
      <c r="RQM149" s="0"/>
      <c r="RQN149" s="0"/>
      <c r="RQO149" s="0"/>
      <c r="RQP149" s="0"/>
      <c r="RQQ149" s="0"/>
      <c r="RQR149" s="0"/>
      <c r="RQS149" s="0"/>
      <c r="RQT149" s="0"/>
      <c r="RQU149" s="0"/>
      <c r="RQV149" s="0"/>
      <c r="RQW149" s="0"/>
      <c r="RQX149" s="0"/>
      <c r="RQY149" s="0"/>
      <c r="RQZ149" s="0"/>
      <c r="RRA149" s="0"/>
      <c r="RRB149" s="0"/>
      <c r="RRC149" s="0"/>
      <c r="RRD149" s="0"/>
      <c r="RRE149" s="0"/>
      <c r="RRF149" s="0"/>
      <c r="RRG149" s="0"/>
      <c r="RRH149" s="0"/>
      <c r="RRI149" s="0"/>
      <c r="RRJ149" s="0"/>
      <c r="RRK149" s="0"/>
      <c r="RRL149" s="0"/>
      <c r="RRM149" s="0"/>
      <c r="RRN149" s="0"/>
      <c r="RRO149" s="0"/>
      <c r="RRP149" s="0"/>
      <c r="RRQ149" s="0"/>
      <c r="RRR149" s="0"/>
      <c r="RRS149" s="0"/>
      <c r="RRT149" s="0"/>
      <c r="RRU149" s="0"/>
      <c r="RRV149" s="0"/>
      <c r="RRW149" s="0"/>
      <c r="RRX149" s="0"/>
      <c r="RRY149" s="0"/>
      <c r="RRZ149" s="0"/>
      <c r="RSA149" s="0"/>
      <c r="RSB149" s="0"/>
      <c r="RSC149" s="0"/>
      <c r="RSD149" s="0"/>
      <c r="RSE149" s="0"/>
      <c r="RSF149" s="0"/>
      <c r="RSG149" s="0"/>
      <c r="RSH149" s="0"/>
      <c r="RSI149" s="0"/>
      <c r="RSJ149" s="0"/>
      <c r="RSK149" s="0"/>
      <c r="RSL149" s="0"/>
      <c r="RSM149" s="0"/>
      <c r="RSN149" s="0"/>
      <c r="RSO149" s="0"/>
      <c r="RSP149" s="0"/>
      <c r="RSQ149" s="0"/>
      <c r="RSR149" s="0"/>
      <c r="RSS149" s="0"/>
      <c r="RST149" s="0"/>
      <c r="RSU149" s="0"/>
      <c r="RSV149" s="0"/>
      <c r="RSW149" s="0"/>
      <c r="RSX149" s="0"/>
      <c r="RSY149" s="0"/>
      <c r="RSZ149" s="0"/>
      <c r="RTA149" s="0"/>
      <c r="RTB149" s="0"/>
      <c r="RTC149" s="0"/>
      <c r="RTD149" s="0"/>
      <c r="RTE149" s="0"/>
      <c r="RTF149" s="0"/>
      <c r="RTG149" s="0"/>
      <c r="RTH149" s="0"/>
      <c r="RTI149" s="0"/>
      <c r="RTJ149" s="0"/>
      <c r="RTK149" s="0"/>
      <c r="RTL149" s="0"/>
      <c r="RTM149" s="0"/>
      <c r="RTN149" s="0"/>
      <c r="RTO149" s="0"/>
      <c r="RTP149" s="0"/>
      <c r="RTQ149" s="0"/>
      <c r="RTR149" s="0"/>
      <c r="RTS149" s="0"/>
      <c r="RTT149" s="0"/>
      <c r="RTU149" s="0"/>
      <c r="RTV149" s="0"/>
      <c r="RTW149" s="0"/>
      <c r="RTX149" s="0"/>
      <c r="RTY149" s="0"/>
      <c r="RTZ149" s="0"/>
      <c r="RUA149" s="0"/>
      <c r="RUB149" s="0"/>
      <c r="RUC149" s="0"/>
      <c r="RUD149" s="0"/>
      <c r="RUE149" s="0"/>
      <c r="RUF149" s="0"/>
      <c r="RUG149" s="0"/>
      <c r="RUH149" s="0"/>
      <c r="RUI149" s="0"/>
      <c r="RUJ149" s="0"/>
      <c r="RUK149" s="0"/>
      <c r="RUL149" s="0"/>
      <c r="RUM149" s="0"/>
      <c r="RUN149" s="0"/>
      <c r="RUO149" s="0"/>
      <c r="RUP149" s="0"/>
      <c r="RUQ149" s="0"/>
      <c r="RUR149" s="0"/>
      <c r="RUS149" s="0"/>
      <c r="RUT149" s="0"/>
      <c r="RUU149" s="0"/>
      <c r="RUV149" s="0"/>
      <c r="RUW149" s="0"/>
      <c r="RUX149" s="0"/>
      <c r="RUY149" s="0"/>
      <c r="RUZ149" s="0"/>
      <c r="RVA149" s="0"/>
      <c r="RVB149" s="0"/>
      <c r="RVC149" s="0"/>
      <c r="RVD149" s="0"/>
      <c r="RVE149" s="0"/>
      <c r="RVF149" s="0"/>
      <c r="RVG149" s="0"/>
      <c r="RVH149" s="0"/>
      <c r="RVI149" s="0"/>
      <c r="RVJ149" s="0"/>
      <c r="RVK149" s="0"/>
      <c r="RVL149" s="0"/>
      <c r="RVM149" s="0"/>
      <c r="RVN149" s="0"/>
      <c r="RVO149" s="0"/>
      <c r="RVP149" s="0"/>
      <c r="RVQ149" s="0"/>
      <c r="RVR149" s="0"/>
      <c r="RVS149" s="0"/>
      <c r="RVT149" s="0"/>
      <c r="RVU149" s="0"/>
      <c r="RVV149" s="0"/>
      <c r="RVW149" s="0"/>
      <c r="RVX149" s="0"/>
      <c r="RVY149" s="0"/>
      <c r="RVZ149" s="0"/>
      <c r="RWA149" s="0"/>
      <c r="RWB149" s="0"/>
      <c r="RWC149" s="0"/>
      <c r="RWD149" s="0"/>
      <c r="RWE149" s="0"/>
      <c r="RWF149" s="0"/>
      <c r="RWG149" s="0"/>
      <c r="RWH149" s="0"/>
      <c r="RWI149" s="0"/>
      <c r="RWJ149" s="0"/>
      <c r="RWK149" s="0"/>
      <c r="RWL149" s="0"/>
      <c r="RWM149" s="0"/>
      <c r="RWN149" s="0"/>
      <c r="RWO149" s="0"/>
      <c r="RWP149" s="0"/>
      <c r="RWQ149" s="0"/>
      <c r="RWR149" s="0"/>
      <c r="RWS149" s="0"/>
      <c r="RWT149" s="0"/>
      <c r="RWU149" s="0"/>
      <c r="RWV149" s="0"/>
      <c r="RWW149" s="0"/>
      <c r="RWX149" s="0"/>
      <c r="RWY149" s="0"/>
      <c r="RWZ149" s="0"/>
      <c r="RXA149" s="0"/>
      <c r="RXB149" s="0"/>
      <c r="RXC149" s="0"/>
      <c r="RXD149" s="0"/>
      <c r="RXE149" s="0"/>
      <c r="RXF149" s="0"/>
      <c r="RXG149" s="0"/>
      <c r="RXH149" s="0"/>
      <c r="RXI149" s="0"/>
      <c r="RXJ149" s="0"/>
      <c r="RXK149" s="0"/>
      <c r="RXL149" s="0"/>
      <c r="RXM149" s="0"/>
      <c r="RXN149" s="0"/>
      <c r="RXO149" s="0"/>
      <c r="RXP149" s="0"/>
      <c r="RXQ149" s="0"/>
      <c r="RXR149" s="0"/>
      <c r="RXS149" s="0"/>
      <c r="RXT149" s="0"/>
      <c r="RXU149" s="0"/>
      <c r="RXV149" s="0"/>
      <c r="RXW149" s="0"/>
      <c r="RXX149" s="0"/>
      <c r="RXY149" s="0"/>
      <c r="RXZ149" s="0"/>
      <c r="RYA149" s="0"/>
      <c r="RYB149" s="0"/>
      <c r="RYC149" s="0"/>
      <c r="RYD149" s="0"/>
      <c r="RYE149" s="0"/>
      <c r="RYF149" s="0"/>
      <c r="RYG149" s="0"/>
      <c r="RYH149" s="0"/>
      <c r="RYI149" s="0"/>
      <c r="RYJ149" s="0"/>
      <c r="RYK149" s="0"/>
      <c r="RYL149" s="0"/>
      <c r="RYM149" s="0"/>
      <c r="RYN149" s="0"/>
      <c r="RYO149" s="0"/>
      <c r="RYP149" s="0"/>
      <c r="RYQ149" s="0"/>
      <c r="RYR149" s="0"/>
      <c r="RYS149" s="0"/>
      <c r="RYT149" s="0"/>
      <c r="RYU149" s="0"/>
      <c r="RYV149" s="0"/>
      <c r="RYW149" s="0"/>
      <c r="RYX149" s="0"/>
      <c r="RYY149" s="0"/>
      <c r="RYZ149" s="0"/>
      <c r="RZA149" s="0"/>
      <c r="RZB149" s="0"/>
      <c r="RZC149" s="0"/>
      <c r="RZD149" s="0"/>
      <c r="RZE149" s="0"/>
      <c r="RZF149" s="0"/>
      <c r="RZG149" s="0"/>
      <c r="RZH149" s="0"/>
      <c r="RZI149" s="0"/>
      <c r="RZJ149" s="0"/>
      <c r="RZK149" s="0"/>
      <c r="RZL149" s="0"/>
      <c r="RZM149" s="0"/>
      <c r="RZN149" s="0"/>
      <c r="RZO149" s="0"/>
      <c r="RZP149" s="0"/>
      <c r="RZQ149" s="0"/>
      <c r="RZR149" s="0"/>
      <c r="RZS149" s="0"/>
      <c r="RZT149" s="0"/>
      <c r="RZU149" s="0"/>
      <c r="RZV149" s="0"/>
      <c r="RZW149" s="0"/>
      <c r="RZX149" s="0"/>
      <c r="RZY149" s="0"/>
      <c r="RZZ149" s="0"/>
      <c r="SAA149" s="0"/>
      <c r="SAB149" s="0"/>
      <c r="SAC149" s="0"/>
      <c r="SAD149" s="0"/>
      <c r="SAE149" s="0"/>
      <c r="SAF149" s="0"/>
      <c r="SAG149" s="0"/>
      <c r="SAH149" s="0"/>
      <c r="SAI149" s="0"/>
      <c r="SAJ149" s="0"/>
      <c r="SAK149" s="0"/>
      <c r="SAL149" s="0"/>
      <c r="SAM149" s="0"/>
      <c r="SAN149" s="0"/>
      <c r="SAO149" s="0"/>
      <c r="SAP149" s="0"/>
      <c r="SAQ149" s="0"/>
      <c r="SAR149" s="0"/>
      <c r="SAS149" s="0"/>
      <c r="SAT149" s="0"/>
      <c r="SAU149" s="0"/>
      <c r="SAV149" s="0"/>
      <c r="SAW149" s="0"/>
      <c r="SAX149" s="0"/>
      <c r="SAY149" s="0"/>
      <c r="SAZ149" s="0"/>
      <c r="SBA149" s="0"/>
      <c r="SBB149" s="0"/>
      <c r="SBC149" s="0"/>
      <c r="SBD149" s="0"/>
      <c r="SBE149" s="0"/>
      <c r="SBF149" s="0"/>
      <c r="SBG149" s="0"/>
      <c r="SBH149" s="0"/>
      <c r="SBI149" s="0"/>
      <c r="SBJ149" s="0"/>
      <c r="SBK149" s="0"/>
      <c r="SBL149" s="0"/>
      <c r="SBM149" s="0"/>
      <c r="SBN149" s="0"/>
      <c r="SBO149" s="0"/>
      <c r="SBP149" s="0"/>
      <c r="SBQ149" s="0"/>
      <c r="SBR149" s="0"/>
      <c r="SBS149" s="0"/>
      <c r="SBT149" s="0"/>
      <c r="SBU149" s="0"/>
      <c r="SBV149" s="0"/>
      <c r="SBW149" s="0"/>
      <c r="SBX149" s="0"/>
      <c r="SBY149" s="0"/>
      <c r="SBZ149" s="0"/>
      <c r="SCA149" s="0"/>
      <c r="SCB149" s="0"/>
      <c r="SCC149" s="0"/>
      <c r="SCD149" s="0"/>
      <c r="SCE149" s="0"/>
      <c r="SCF149" s="0"/>
      <c r="SCG149" s="0"/>
      <c r="SCH149" s="0"/>
      <c r="SCI149" s="0"/>
      <c r="SCJ149" s="0"/>
      <c r="SCK149" s="0"/>
      <c r="SCL149" s="0"/>
      <c r="SCM149" s="0"/>
      <c r="SCN149" s="0"/>
      <c r="SCO149" s="0"/>
      <c r="SCP149" s="0"/>
      <c r="SCQ149" s="0"/>
      <c r="SCR149" s="0"/>
      <c r="SCS149" s="0"/>
      <c r="SCT149" s="0"/>
      <c r="SCU149" s="0"/>
      <c r="SCV149" s="0"/>
      <c r="SCW149" s="0"/>
      <c r="SCX149" s="0"/>
      <c r="SCY149" s="0"/>
      <c r="SCZ149" s="0"/>
      <c r="SDA149" s="0"/>
      <c r="SDB149" s="0"/>
      <c r="SDC149" s="0"/>
      <c r="SDD149" s="0"/>
      <c r="SDE149" s="0"/>
      <c r="SDF149" s="0"/>
      <c r="SDG149" s="0"/>
      <c r="SDH149" s="0"/>
      <c r="SDI149" s="0"/>
      <c r="SDJ149" s="0"/>
      <c r="SDK149" s="0"/>
      <c r="SDL149" s="0"/>
      <c r="SDM149" s="0"/>
      <c r="SDN149" s="0"/>
      <c r="SDO149" s="0"/>
      <c r="SDP149" s="0"/>
      <c r="SDQ149" s="0"/>
      <c r="SDR149" s="0"/>
      <c r="SDS149" s="0"/>
      <c r="SDT149" s="0"/>
      <c r="SDU149" s="0"/>
      <c r="SDV149" s="0"/>
      <c r="SDW149" s="0"/>
      <c r="SDX149" s="0"/>
      <c r="SDY149" s="0"/>
      <c r="SDZ149" s="0"/>
      <c r="SEA149" s="0"/>
      <c r="SEB149" s="0"/>
      <c r="SEC149" s="0"/>
      <c r="SED149" s="0"/>
      <c r="SEE149" s="0"/>
      <c r="SEF149" s="0"/>
      <c r="SEG149" s="0"/>
      <c r="SEH149" s="0"/>
      <c r="SEI149" s="0"/>
      <c r="SEJ149" s="0"/>
      <c r="SEK149" s="0"/>
      <c r="SEL149" s="0"/>
      <c r="SEM149" s="0"/>
      <c r="SEN149" s="0"/>
      <c r="SEO149" s="0"/>
      <c r="SEP149" s="0"/>
      <c r="SEQ149" s="0"/>
      <c r="SER149" s="0"/>
      <c r="SES149" s="0"/>
      <c r="SET149" s="0"/>
      <c r="SEU149" s="0"/>
      <c r="SEV149" s="0"/>
      <c r="SEW149" s="0"/>
      <c r="SEX149" s="0"/>
      <c r="SEY149" s="0"/>
      <c r="SEZ149" s="0"/>
      <c r="SFA149" s="0"/>
      <c r="SFB149" s="0"/>
      <c r="SFC149" s="0"/>
      <c r="SFD149" s="0"/>
      <c r="SFE149" s="0"/>
      <c r="SFF149" s="0"/>
      <c r="SFG149" s="0"/>
      <c r="SFH149" s="0"/>
      <c r="SFI149" s="0"/>
      <c r="SFJ149" s="0"/>
      <c r="SFK149" s="0"/>
      <c r="SFL149" s="0"/>
      <c r="SFM149" s="0"/>
      <c r="SFN149" s="0"/>
      <c r="SFO149" s="0"/>
      <c r="SFP149" s="0"/>
      <c r="SFQ149" s="0"/>
      <c r="SFR149" s="0"/>
      <c r="SFS149" s="0"/>
      <c r="SFT149" s="0"/>
      <c r="SFU149" s="0"/>
      <c r="SFV149" s="0"/>
      <c r="SFW149" s="0"/>
      <c r="SFX149" s="0"/>
      <c r="SFY149" s="0"/>
      <c r="SFZ149" s="0"/>
      <c r="SGA149" s="0"/>
      <c r="SGB149" s="0"/>
      <c r="SGC149" s="0"/>
      <c r="SGD149" s="0"/>
      <c r="SGE149" s="0"/>
      <c r="SGF149" s="0"/>
      <c r="SGG149" s="0"/>
      <c r="SGH149" s="0"/>
      <c r="SGI149" s="0"/>
      <c r="SGJ149" s="0"/>
      <c r="SGK149" s="0"/>
      <c r="SGL149" s="0"/>
      <c r="SGM149" s="0"/>
      <c r="SGN149" s="0"/>
      <c r="SGO149" s="0"/>
      <c r="SGP149" s="0"/>
      <c r="SGQ149" s="0"/>
      <c r="SGR149" s="0"/>
      <c r="SGS149" s="0"/>
      <c r="SGT149" s="0"/>
      <c r="SGU149" s="0"/>
      <c r="SGV149" s="0"/>
      <c r="SGW149" s="0"/>
      <c r="SGX149" s="0"/>
      <c r="SGY149" s="0"/>
      <c r="SGZ149" s="0"/>
      <c r="SHA149" s="0"/>
      <c r="SHB149" s="0"/>
      <c r="SHC149" s="0"/>
      <c r="SHD149" s="0"/>
      <c r="SHE149" s="0"/>
      <c r="SHF149" s="0"/>
      <c r="SHG149" s="0"/>
      <c r="SHH149" s="0"/>
      <c r="SHI149" s="0"/>
      <c r="SHJ149" s="0"/>
      <c r="SHK149" s="0"/>
      <c r="SHL149" s="0"/>
      <c r="SHM149" s="0"/>
      <c r="SHN149" s="0"/>
      <c r="SHO149" s="0"/>
      <c r="SHP149" s="0"/>
      <c r="SHQ149" s="0"/>
      <c r="SHR149" s="0"/>
      <c r="SHS149" s="0"/>
      <c r="SHT149" s="0"/>
      <c r="SHU149" s="0"/>
      <c r="SHV149" s="0"/>
      <c r="SHW149" s="0"/>
      <c r="SHX149" s="0"/>
      <c r="SHY149" s="0"/>
      <c r="SHZ149" s="0"/>
      <c r="SIA149" s="0"/>
      <c r="SIB149" s="0"/>
      <c r="SIC149" s="0"/>
      <c r="SID149" s="0"/>
      <c r="SIE149" s="0"/>
      <c r="SIF149" s="0"/>
      <c r="SIG149" s="0"/>
      <c r="SIH149" s="0"/>
      <c r="SII149" s="0"/>
      <c r="SIJ149" s="0"/>
      <c r="SIK149" s="0"/>
      <c r="SIL149" s="0"/>
      <c r="SIM149" s="0"/>
      <c r="SIN149" s="0"/>
      <c r="SIO149" s="0"/>
      <c r="SIP149" s="0"/>
      <c r="SIQ149" s="0"/>
      <c r="SIR149" s="0"/>
      <c r="SIS149" s="0"/>
      <c r="SIT149" s="0"/>
      <c r="SIU149" s="0"/>
      <c r="SIV149" s="0"/>
      <c r="SIW149" s="0"/>
      <c r="SIX149" s="0"/>
      <c r="SIY149" s="0"/>
      <c r="SIZ149" s="0"/>
      <c r="SJA149" s="0"/>
      <c r="SJB149" s="0"/>
      <c r="SJC149" s="0"/>
      <c r="SJD149" s="0"/>
      <c r="SJE149" s="0"/>
      <c r="SJF149" s="0"/>
      <c r="SJG149" s="0"/>
      <c r="SJH149" s="0"/>
      <c r="SJI149" s="0"/>
      <c r="SJJ149" s="0"/>
      <c r="SJK149" s="0"/>
      <c r="SJL149" s="0"/>
      <c r="SJM149" s="0"/>
      <c r="SJN149" s="0"/>
      <c r="SJO149" s="0"/>
      <c r="SJP149" s="0"/>
      <c r="SJQ149" s="0"/>
      <c r="SJR149" s="0"/>
      <c r="SJS149" s="0"/>
      <c r="SJT149" s="0"/>
      <c r="SJU149" s="0"/>
      <c r="SJV149" s="0"/>
      <c r="SJW149" s="0"/>
      <c r="SJX149" s="0"/>
      <c r="SJY149" s="0"/>
      <c r="SJZ149" s="0"/>
      <c r="SKA149" s="0"/>
      <c r="SKB149" s="0"/>
      <c r="SKC149" s="0"/>
      <c r="SKD149" s="0"/>
      <c r="SKE149" s="0"/>
      <c r="SKF149" s="0"/>
      <c r="SKG149" s="0"/>
      <c r="SKH149" s="0"/>
      <c r="SKI149" s="0"/>
      <c r="SKJ149" s="0"/>
      <c r="SKK149" s="0"/>
      <c r="SKL149" s="0"/>
      <c r="SKM149" s="0"/>
      <c r="SKN149" s="0"/>
      <c r="SKO149" s="0"/>
      <c r="SKP149" s="0"/>
      <c r="SKQ149" s="0"/>
      <c r="SKR149" s="0"/>
      <c r="SKS149" s="0"/>
      <c r="SKT149" s="0"/>
      <c r="SKU149" s="0"/>
      <c r="SKV149" s="0"/>
      <c r="SKW149" s="0"/>
      <c r="SKX149" s="0"/>
      <c r="SKY149" s="0"/>
      <c r="SKZ149" s="0"/>
      <c r="SLA149" s="0"/>
      <c r="SLB149" s="0"/>
      <c r="SLC149" s="0"/>
      <c r="SLD149" s="0"/>
      <c r="SLE149" s="0"/>
      <c r="SLF149" s="0"/>
      <c r="SLG149" s="0"/>
      <c r="SLH149" s="0"/>
      <c r="SLI149" s="0"/>
      <c r="SLJ149" s="0"/>
      <c r="SLK149" s="0"/>
      <c r="SLL149" s="0"/>
      <c r="SLM149" s="0"/>
      <c r="SLN149" s="0"/>
      <c r="SLO149" s="0"/>
      <c r="SLP149" s="0"/>
      <c r="SLQ149" s="0"/>
      <c r="SLR149" s="0"/>
      <c r="SLS149" s="0"/>
      <c r="SLT149" s="0"/>
      <c r="SLU149" s="0"/>
      <c r="SLV149" s="0"/>
      <c r="SLW149" s="0"/>
      <c r="SLX149" s="0"/>
      <c r="SLY149" s="0"/>
      <c r="SLZ149" s="0"/>
      <c r="SMA149" s="0"/>
      <c r="SMB149" s="0"/>
      <c r="SMC149" s="0"/>
      <c r="SMD149" s="0"/>
      <c r="SME149" s="0"/>
      <c r="SMF149" s="0"/>
      <c r="SMG149" s="0"/>
      <c r="SMH149" s="0"/>
      <c r="SMI149" s="0"/>
      <c r="SMJ149" s="0"/>
      <c r="SMK149" s="0"/>
      <c r="SML149" s="0"/>
      <c r="SMM149" s="0"/>
      <c r="SMN149" s="0"/>
      <c r="SMO149" s="0"/>
      <c r="SMP149" s="0"/>
      <c r="SMQ149" s="0"/>
      <c r="SMR149" s="0"/>
      <c r="SMS149" s="0"/>
      <c r="SMT149" s="0"/>
      <c r="SMU149" s="0"/>
      <c r="SMV149" s="0"/>
      <c r="SMW149" s="0"/>
      <c r="SMX149" s="0"/>
      <c r="SMY149" s="0"/>
      <c r="SMZ149" s="0"/>
      <c r="SNA149" s="0"/>
      <c r="SNB149" s="0"/>
      <c r="SNC149" s="0"/>
      <c r="SND149" s="0"/>
      <c r="SNE149" s="0"/>
      <c r="SNF149" s="0"/>
      <c r="SNG149" s="0"/>
      <c r="SNH149" s="0"/>
      <c r="SNI149" s="0"/>
      <c r="SNJ149" s="0"/>
      <c r="SNK149" s="0"/>
      <c r="SNL149" s="0"/>
      <c r="SNM149" s="0"/>
      <c r="SNN149" s="0"/>
      <c r="SNO149" s="0"/>
      <c r="SNP149" s="0"/>
      <c r="SNQ149" s="0"/>
      <c r="SNR149" s="0"/>
      <c r="SNS149" s="0"/>
      <c r="SNT149" s="0"/>
      <c r="SNU149" s="0"/>
      <c r="SNV149" s="0"/>
      <c r="SNW149" s="0"/>
      <c r="SNX149" s="0"/>
      <c r="SNY149" s="0"/>
      <c r="SNZ149" s="0"/>
      <c r="SOA149" s="0"/>
      <c r="SOB149" s="0"/>
      <c r="SOC149" s="0"/>
      <c r="SOD149" s="0"/>
      <c r="SOE149" s="0"/>
      <c r="SOF149" s="0"/>
      <c r="SOG149" s="0"/>
      <c r="SOH149" s="0"/>
      <c r="SOI149" s="0"/>
      <c r="SOJ149" s="0"/>
      <c r="SOK149" s="0"/>
      <c r="SOL149" s="0"/>
      <c r="SOM149" s="0"/>
      <c r="SON149" s="0"/>
      <c r="SOO149" s="0"/>
      <c r="SOP149" s="0"/>
      <c r="SOQ149" s="0"/>
      <c r="SOR149" s="0"/>
      <c r="SOS149" s="0"/>
      <c r="SOT149" s="0"/>
      <c r="SOU149" s="0"/>
      <c r="SOV149" s="0"/>
      <c r="SOW149" s="0"/>
      <c r="SOX149" s="0"/>
      <c r="SOY149" s="0"/>
      <c r="SOZ149" s="0"/>
      <c r="SPA149" s="0"/>
      <c r="SPB149" s="0"/>
      <c r="SPC149" s="0"/>
      <c r="SPD149" s="0"/>
      <c r="SPE149" s="0"/>
      <c r="SPF149" s="0"/>
      <c r="SPG149" s="0"/>
      <c r="SPH149" s="0"/>
      <c r="SPI149" s="0"/>
      <c r="SPJ149" s="0"/>
      <c r="SPK149" s="0"/>
      <c r="SPL149" s="0"/>
      <c r="SPM149" s="0"/>
      <c r="SPN149" s="0"/>
      <c r="SPO149" s="0"/>
      <c r="SPP149" s="0"/>
      <c r="SPQ149" s="0"/>
      <c r="SPR149" s="0"/>
      <c r="SPS149" s="0"/>
      <c r="SPT149" s="0"/>
      <c r="SPU149" s="0"/>
      <c r="SPV149" s="0"/>
      <c r="SPW149" s="0"/>
      <c r="SPX149" s="0"/>
      <c r="SPY149" s="0"/>
      <c r="SPZ149" s="0"/>
      <c r="SQA149" s="0"/>
      <c r="SQB149" s="0"/>
      <c r="SQC149" s="0"/>
      <c r="SQD149" s="0"/>
      <c r="SQE149" s="0"/>
      <c r="SQF149" s="0"/>
      <c r="SQG149" s="0"/>
      <c r="SQH149" s="0"/>
      <c r="SQI149" s="0"/>
      <c r="SQJ149" s="0"/>
      <c r="SQK149" s="0"/>
      <c r="SQL149" s="0"/>
      <c r="SQM149" s="0"/>
      <c r="SQN149" s="0"/>
      <c r="SQO149" s="0"/>
      <c r="SQP149" s="0"/>
      <c r="SQQ149" s="0"/>
      <c r="SQR149" s="0"/>
      <c r="SQS149" s="0"/>
      <c r="SQT149" s="0"/>
      <c r="SQU149" s="0"/>
      <c r="SQV149" s="0"/>
      <c r="SQW149" s="0"/>
      <c r="SQX149" s="0"/>
      <c r="SQY149" s="0"/>
      <c r="SQZ149" s="0"/>
      <c r="SRA149" s="0"/>
      <c r="SRB149" s="0"/>
      <c r="SRC149" s="0"/>
      <c r="SRD149" s="0"/>
      <c r="SRE149" s="0"/>
      <c r="SRF149" s="0"/>
      <c r="SRG149" s="0"/>
      <c r="SRH149" s="0"/>
      <c r="SRI149" s="0"/>
      <c r="SRJ149" s="0"/>
      <c r="SRK149" s="0"/>
      <c r="SRL149" s="0"/>
      <c r="SRM149" s="0"/>
      <c r="SRN149" s="0"/>
      <c r="SRO149" s="0"/>
      <c r="SRP149" s="0"/>
      <c r="SRQ149" s="0"/>
      <c r="SRR149" s="0"/>
      <c r="SRS149" s="0"/>
      <c r="SRT149" s="0"/>
      <c r="SRU149" s="0"/>
      <c r="SRV149" s="0"/>
      <c r="SRW149" s="0"/>
      <c r="SRX149" s="0"/>
      <c r="SRY149" s="0"/>
      <c r="SRZ149" s="0"/>
      <c r="SSA149" s="0"/>
      <c r="SSB149" s="0"/>
      <c r="SSC149" s="0"/>
      <c r="SSD149" s="0"/>
      <c r="SSE149" s="0"/>
      <c r="SSF149" s="0"/>
      <c r="SSG149" s="0"/>
      <c r="SSH149" s="0"/>
      <c r="SSI149" s="0"/>
      <c r="SSJ149" s="0"/>
      <c r="SSK149" s="0"/>
      <c r="SSL149" s="0"/>
      <c r="SSM149" s="0"/>
      <c r="SSN149" s="0"/>
      <c r="SSO149" s="0"/>
      <c r="SSP149" s="0"/>
      <c r="SSQ149" s="0"/>
      <c r="SSR149" s="0"/>
      <c r="SSS149" s="0"/>
      <c r="SST149" s="0"/>
      <c r="SSU149" s="0"/>
      <c r="SSV149" s="0"/>
      <c r="SSW149" s="0"/>
      <c r="SSX149" s="0"/>
      <c r="SSY149" s="0"/>
      <c r="SSZ149" s="0"/>
      <c r="STA149" s="0"/>
      <c r="STB149" s="0"/>
      <c r="STC149" s="0"/>
      <c r="STD149" s="0"/>
      <c r="STE149" s="0"/>
      <c r="STF149" s="0"/>
      <c r="STG149" s="0"/>
      <c r="STH149" s="0"/>
      <c r="STI149" s="0"/>
      <c r="STJ149" s="0"/>
      <c r="STK149" s="0"/>
      <c r="STL149" s="0"/>
      <c r="STM149" s="0"/>
      <c r="STN149" s="0"/>
      <c r="STO149" s="0"/>
      <c r="STP149" s="0"/>
      <c r="STQ149" s="0"/>
      <c r="STR149" s="0"/>
      <c r="STS149" s="0"/>
      <c r="STT149" s="0"/>
      <c r="STU149" s="0"/>
      <c r="STV149" s="0"/>
      <c r="STW149" s="0"/>
      <c r="STX149" s="0"/>
      <c r="STY149" s="0"/>
      <c r="STZ149" s="0"/>
      <c r="SUA149" s="0"/>
      <c r="SUB149" s="0"/>
      <c r="SUC149" s="0"/>
      <c r="SUD149" s="0"/>
      <c r="SUE149" s="0"/>
      <c r="SUF149" s="0"/>
      <c r="SUG149" s="0"/>
      <c r="SUH149" s="0"/>
      <c r="SUI149" s="0"/>
      <c r="SUJ149" s="0"/>
      <c r="SUK149" s="0"/>
      <c r="SUL149" s="0"/>
      <c r="SUM149" s="0"/>
      <c r="SUN149" s="0"/>
      <c r="SUO149" s="0"/>
      <c r="SUP149" s="0"/>
      <c r="SUQ149" s="0"/>
      <c r="SUR149" s="0"/>
      <c r="SUS149" s="0"/>
      <c r="SUT149" s="0"/>
      <c r="SUU149" s="0"/>
      <c r="SUV149" s="0"/>
      <c r="SUW149" s="0"/>
      <c r="SUX149" s="0"/>
      <c r="SUY149" s="0"/>
      <c r="SUZ149" s="0"/>
      <c r="SVA149" s="0"/>
      <c r="SVB149" s="0"/>
      <c r="SVC149" s="0"/>
      <c r="SVD149" s="0"/>
      <c r="SVE149" s="0"/>
      <c r="SVF149" s="0"/>
      <c r="SVG149" s="0"/>
      <c r="SVH149" s="0"/>
      <c r="SVI149" s="0"/>
      <c r="SVJ149" s="0"/>
      <c r="SVK149" s="0"/>
      <c r="SVL149" s="0"/>
      <c r="SVM149" s="0"/>
      <c r="SVN149" s="0"/>
      <c r="SVO149" s="0"/>
      <c r="SVP149" s="0"/>
      <c r="SVQ149" s="0"/>
      <c r="SVR149" s="0"/>
      <c r="SVS149" s="0"/>
      <c r="SVT149" s="0"/>
      <c r="SVU149" s="0"/>
      <c r="SVV149" s="0"/>
      <c r="SVW149" s="0"/>
      <c r="SVX149" s="0"/>
      <c r="SVY149" s="0"/>
      <c r="SVZ149" s="0"/>
      <c r="SWA149" s="0"/>
      <c r="SWB149" s="0"/>
      <c r="SWC149" s="0"/>
      <c r="SWD149" s="0"/>
      <c r="SWE149" s="0"/>
      <c r="SWF149" s="0"/>
      <c r="SWG149" s="0"/>
      <c r="SWH149" s="0"/>
      <c r="SWI149" s="0"/>
      <c r="SWJ149" s="0"/>
      <c r="SWK149" s="0"/>
      <c r="SWL149" s="0"/>
      <c r="SWM149" s="0"/>
      <c r="SWN149" s="0"/>
      <c r="SWO149" s="0"/>
      <c r="SWP149" s="0"/>
      <c r="SWQ149" s="0"/>
      <c r="SWR149" s="0"/>
      <c r="SWS149" s="0"/>
      <c r="SWT149" s="0"/>
      <c r="SWU149" s="0"/>
      <c r="SWV149" s="0"/>
      <c r="SWW149" s="0"/>
      <c r="SWX149" s="0"/>
      <c r="SWY149" s="0"/>
      <c r="SWZ149" s="0"/>
      <c r="SXA149" s="0"/>
      <c r="SXB149" s="0"/>
      <c r="SXC149" s="0"/>
      <c r="SXD149" s="0"/>
      <c r="SXE149" s="0"/>
      <c r="SXF149" s="0"/>
      <c r="SXG149" s="0"/>
      <c r="SXH149" s="0"/>
      <c r="SXI149" s="0"/>
      <c r="SXJ149" s="0"/>
      <c r="SXK149" s="0"/>
      <c r="SXL149" s="0"/>
      <c r="SXM149" s="0"/>
      <c r="SXN149" s="0"/>
      <c r="SXO149" s="0"/>
      <c r="SXP149" s="0"/>
      <c r="SXQ149" s="0"/>
      <c r="SXR149" s="0"/>
      <c r="SXS149" s="0"/>
      <c r="SXT149" s="0"/>
      <c r="SXU149" s="0"/>
      <c r="SXV149" s="0"/>
      <c r="SXW149" s="0"/>
      <c r="SXX149" s="0"/>
      <c r="SXY149" s="0"/>
      <c r="SXZ149" s="0"/>
      <c r="SYA149" s="0"/>
      <c r="SYB149" s="0"/>
      <c r="SYC149" s="0"/>
      <c r="SYD149" s="0"/>
      <c r="SYE149" s="0"/>
      <c r="SYF149" s="0"/>
      <c r="SYG149" s="0"/>
      <c r="SYH149" s="0"/>
      <c r="SYI149" s="0"/>
      <c r="SYJ149" s="0"/>
      <c r="SYK149" s="0"/>
      <c r="SYL149" s="0"/>
      <c r="SYM149" s="0"/>
      <c r="SYN149" s="0"/>
      <c r="SYO149" s="0"/>
      <c r="SYP149" s="0"/>
      <c r="SYQ149" s="0"/>
      <c r="SYR149" s="0"/>
      <c r="SYS149" s="0"/>
      <c r="SYT149" s="0"/>
      <c r="SYU149" s="0"/>
      <c r="SYV149" s="0"/>
      <c r="SYW149" s="0"/>
      <c r="SYX149" s="0"/>
      <c r="SYY149" s="0"/>
      <c r="SYZ149" s="0"/>
      <c r="SZA149" s="0"/>
      <c r="SZB149" s="0"/>
      <c r="SZC149" s="0"/>
      <c r="SZD149" s="0"/>
      <c r="SZE149" s="0"/>
      <c r="SZF149" s="0"/>
      <c r="SZG149" s="0"/>
      <c r="SZH149" s="0"/>
      <c r="SZI149" s="0"/>
      <c r="SZJ149" s="0"/>
      <c r="SZK149" s="0"/>
      <c r="SZL149" s="0"/>
      <c r="SZM149" s="0"/>
      <c r="SZN149" s="0"/>
      <c r="SZO149" s="0"/>
      <c r="SZP149" s="0"/>
      <c r="SZQ149" s="0"/>
      <c r="SZR149" s="0"/>
      <c r="SZS149" s="0"/>
      <c r="SZT149" s="0"/>
      <c r="SZU149" s="0"/>
      <c r="SZV149" s="0"/>
      <c r="SZW149" s="0"/>
      <c r="SZX149" s="0"/>
      <c r="SZY149" s="0"/>
      <c r="SZZ149" s="0"/>
      <c r="TAA149" s="0"/>
      <c r="TAB149" s="0"/>
      <c r="TAC149" s="0"/>
      <c r="TAD149" s="0"/>
      <c r="TAE149" s="0"/>
      <c r="TAF149" s="0"/>
      <c r="TAG149" s="0"/>
      <c r="TAH149" s="0"/>
      <c r="TAI149" s="0"/>
      <c r="TAJ149" s="0"/>
      <c r="TAK149" s="0"/>
      <c r="TAL149" s="0"/>
      <c r="TAM149" s="0"/>
      <c r="TAN149" s="0"/>
      <c r="TAO149" s="0"/>
      <c r="TAP149" s="0"/>
      <c r="TAQ149" s="0"/>
      <c r="TAR149" s="0"/>
      <c r="TAS149" s="0"/>
      <c r="TAT149" s="0"/>
      <c r="TAU149" s="0"/>
      <c r="TAV149" s="0"/>
      <c r="TAW149" s="0"/>
      <c r="TAX149" s="0"/>
      <c r="TAY149" s="0"/>
      <c r="TAZ149" s="0"/>
      <c r="TBA149" s="0"/>
      <c r="TBB149" s="0"/>
      <c r="TBC149" s="0"/>
      <c r="TBD149" s="0"/>
      <c r="TBE149" s="0"/>
      <c r="TBF149" s="0"/>
      <c r="TBG149" s="0"/>
      <c r="TBH149" s="0"/>
      <c r="TBI149" s="0"/>
      <c r="TBJ149" s="0"/>
      <c r="TBK149" s="0"/>
      <c r="TBL149" s="0"/>
      <c r="TBM149" s="0"/>
      <c r="TBN149" s="0"/>
      <c r="TBO149" s="0"/>
      <c r="TBP149" s="0"/>
      <c r="TBQ149" s="0"/>
      <c r="TBR149" s="0"/>
      <c r="TBS149" s="0"/>
      <c r="TBT149" s="0"/>
      <c r="TBU149" s="0"/>
      <c r="TBV149" s="0"/>
      <c r="TBW149" s="0"/>
      <c r="TBX149" s="0"/>
      <c r="TBY149" s="0"/>
      <c r="TBZ149" s="0"/>
      <c r="TCA149" s="0"/>
      <c r="TCB149" s="0"/>
      <c r="TCC149" s="0"/>
      <c r="TCD149" s="0"/>
      <c r="TCE149" s="0"/>
      <c r="TCF149" s="0"/>
      <c r="TCG149" s="0"/>
      <c r="TCH149" s="0"/>
      <c r="TCI149" s="0"/>
      <c r="TCJ149" s="0"/>
      <c r="TCK149" s="0"/>
      <c r="TCL149" s="0"/>
      <c r="TCM149" s="0"/>
      <c r="TCN149" s="0"/>
      <c r="TCO149" s="0"/>
      <c r="TCP149" s="0"/>
      <c r="TCQ149" s="0"/>
      <c r="TCR149" s="0"/>
      <c r="TCS149" s="0"/>
      <c r="TCT149" s="0"/>
      <c r="TCU149" s="0"/>
      <c r="TCV149" s="0"/>
      <c r="TCW149" s="0"/>
      <c r="TCX149" s="0"/>
      <c r="TCY149" s="0"/>
      <c r="TCZ149" s="0"/>
      <c r="TDA149" s="0"/>
      <c r="TDB149" s="0"/>
      <c r="TDC149" s="0"/>
      <c r="TDD149" s="0"/>
      <c r="TDE149" s="0"/>
      <c r="TDF149" s="0"/>
      <c r="TDG149" s="0"/>
      <c r="TDH149" s="0"/>
      <c r="TDI149" s="0"/>
      <c r="TDJ149" s="0"/>
      <c r="TDK149" s="0"/>
      <c r="TDL149" s="0"/>
      <c r="TDM149" s="0"/>
      <c r="TDN149" s="0"/>
      <c r="TDO149" s="0"/>
      <c r="TDP149" s="0"/>
      <c r="TDQ149" s="0"/>
      <c r="TDR149" s="0"/>
      <c r="TDS149" s="0"/>
      <c r="TDT149" s="0"/>
      <c r="TDU149" s="0"/>
      <c r="TDV149" s="0"/>
      <c r="TDW149" s="0"/>
      <c r="TDX149" s="0"/>
      <c r="TDY149" s="0"/>
      <c r="TDZ149" s="0"/>
      <c r="TEA149" s="0"/>
      <c r="TEB149" s="0"/>
      <c r="TEC149" s="0"/>
      <c r="TED149" s="0"/>
      <c r="TEE149" s="0"/>
      <c r="TEF149" s="0"/>
      <c r="TEG149" s="0"/>
      <c r="TEH149" s="0"/>
      <c r="TEI149" s="0"/>
      <c r="TEJ149" s="0"/>
      <c r="TEK149" s="0"/>
      <c r="TEL149" s="0"/>
      <c r="TEM149" s="0"/>
      <c r="TEN149" s="0"/>
      <c r="TEO149" s="0"/>
      <c r="TEP149" s="0"/>
      <c r="TEQ149" s="0"/>
      <c r="TER149" s="0"/>
      <c r="TES149" s="0"/>
      <c r="TET149" s="0"/>
      <c r="TEU149" s="0"/>
      <c r="TEV149" s="0"/>
      <c r="TEW149" s="0"/>
      <c r="TEX149" s="0"/>
      <c r="TEY149" s="0"/>
      <c r="TEZ149" s="0"/>
      <c r="TFA149" s="0"/>
      <c r="TFB149" s="0"/>
      <c r="TFC149" s="0"/>
      <c r="TFD149" s="0"/>
      <c r="TFE149" s="0"/>
      <c r="TFF149" s="0"/>
      <c r="TFG149" s="0"/>
      <c r="TFH149" s="0"/>
      <c r="TFI149" s="0"/>
      <c r="TFJ149" s="0"/>
      <c r="TFK149" s="0"/>
      <c r="TFL149" s="0"/>
      <c r="TFM149" s="0"/>
      <c r="TFN149" s="0"/>
      <c r="TFO149" s="0"/>
      <c r="TFP149" s="0"/>
      <c r="TFQ149" s="0"/>
      <c r="TFR149" s="0"/>
      <c r="TFS149" s="0"/>
      <c r="TFT149" s="0"/>
      <c r="TFU149" s="0"/>
      <c r="TFV149" s="0"/>
      <c r="TFW149" s="0"/>
      <c r="TFX149" s="0"/>
      <c r="TFY149" s="0"/>
      <c r="TFZ149" s="0"/>
      <c r="TGA149" s="0"/>
      <c r="TGB149" s="0"/>
      <c r="TGC149" s="0"/>
      <c r="TGD149" s="0"/>
      <c r="TGE149" s="0"/>
      <c r="TGF149" s="0"/>
      <c r="TGG149" s="0"/>
      <c r="TGH149" s="0"/>
      <c r="TGI149" s="0"/>
      <c r="TGJ149" s="0"/>
      <c r="TGK149" s="0"/>
      <c r="TGL149" s="0"/>
      <c r="TGM149" s="0"/>
      <c r="TGN149" s="0"/>
      <c r="TGO149" s="0"/>
      <c r="TGP149" s="0"/>
      <c r="TGQ149" s="0"/>
      <c r="TGR149" s="0"/>
      <c r="TGS149" s="0"/>
      <c r="TGT149" s="0"/>
      <c r="TGU149" s="0"/>
      <c r="TGV149" s="0"/>
      <c r="TGW149" s="0"/>
      <c r="TGX149" s="0"/>
      <c r="TGY149" s="0"/>
      <c r="TGZ149" s="0"/>
      <c r="THA149" s="0"/>
      <c r="THB149" s="0"/>
      <c r="THC149" s="0"/>
      <c r="THD149" s="0"/>
      <c r="THE149" s="0"/>
      <c r="THF149" s="0"/>
      <c r="THG149" s="0"/>
      <c r="THH149" s="0"/>
      <c r="THI149" s="0"/>
      <c r="THJ149" s="0"/>
      <c r="THK149" s="0"/>
      <c r="THL149" s="0"/>
      <c r="THM149" s="0"/>
      <c r="THN149" s="0"/>
      <c r="THO149" s="0"/>
      <c r="THP149" s="0"/>
      <c r="THQ149" s="0"/>
      <c r="THR149" s="0"/>
      <c r="THS149" s="0"/>
      <c r="THT149" s="0"/>
      <c r="THU149" s="0"/>
      <c r="THV149" s="0"/>
      <c r="THW149" s="0"/>
      <c r="THX149" s="0"/>
      <c r="THY149" s="0"/>
      <c r="THZ149" s="0"/>
      <c r="TIA149" s="0"/>
      <c r="TIB149" s="0"/>
      <c r="TIC149" s="0"/>
      <c r="TID149" s="0"/>
      <c r="TIE149" s="0"/>
      <c r="TIF149" s="0"/>
      <c r="TIG149" s="0"/>
      <c r="TIH149" s="0"/>
      <c r="TII149" s="0"/>
      <c r="TIJ149" s="0"/>
      <c r="TIK149" s="0"/>
      <c r="TIL149" s="0"/>
      <c r="TIM149" s="0"/>
      <c r="TIN149" s="0"/>
      <c r="TIO149" s="0"/>
      <c r="TIP149" s="0"/>
      <c r="TIQ149" s="0"/>
      <c r="TIR149" s="0"/>
      <c r="TIS149" s="0"/>
      <c r="TIT149" s="0"/>
      <c r="TIU149" s="0"/>
      <c r="TIV149" s="0"/>
      <c r="TIW149" s="0"/>
      <c r="TIX149" s="0"/>
      <c r="TIY149" s="0"/>
      <c r="TIZ149" s="0"/>
      <c r="TJA149" s="0"/>
      <c r="TJB149" s="0"/>
      <c r="TJC149" s="0"/>
      <c r="TJD149" s="0"/>
      <c r="TJE149" s="0"/>
      <c r="TJF149" s="0"/>
      <c r="TJG149" s="0"/>
      <c r="TJH149" s="0"/>
      <c r="TJI149" s="0"/>
      <c r="TJJ149" s="0"/>
      <c r="TJK149" s="0"/>
      <c r="TJL149" s="0"/>
      <c r="TJM149" s="0"/>
      <c r="TJN149" s="0"/>
      <c r="TJO149" s="0"/>
      <c r="TJP149" s="0"/>
      <c r="TJQ149" s="0"/>
      <c r="TJR149" s="0"/>
      <c r="TJS149" s="0"/>
      <c r="TJT149" s="0"/>
      <c r="TJU149" s="0"/>
      <c r="TJV149" s="0"/>
      <c r="TJW149" s="0"/>
      <c r="TJX149" s="0"/>
      <c r="TJY149" s="0"/>
      <c r="TJZ149" s="0"/>
      <c r="TKA149" s="0"/>
      <c r="TKB149" s="0"/>
      <c r="TKC149" s="0"/>
      <c r="TKD149" s="0"/>
      <c r="TKE149" s="0"/>
      <c r="TKF149" s="0"/>
      <c r="TKG149" s="0"/>
      <c r="TKH149" s="0"/>
      <c r="TKI149" s="0"/>
      <c r="TKJ149" s="0"/>
      <c r="TKK149" s="0"/>
      <c r="TKL149" s="0"/>
      <c r="TKM149" s="0"/>
      <c r="TKN149" s="0"/>
      <c r="TKO149" s="0"/>
      <c r="TKP149" s="0"/>
      <c r="TKQ149" s="0"/>
      <c r="TKR149" s="0"/>
      <c r="TKS149" s="0"/>
      <c r="TKT149" s="0"/>
      <c r="TKU149" s="0"/>
      <c r="TKV149" s="0"/>
      <c r="TKW149" s="0"/>
      <c r="TKX149" s="0"/>
      <c r="TKY149" s="0"/>
      <c r="TKZ149" s="0"/>
      <c r="TLA149" s="0"/>
      <c r="TLB149" s="0"/>
      <c r="TLC149" s="0"/>
      <c r="TLD149" s="0"/>
      <c r="TLE149" s="0"/>
      <c r="TLF149" s="0"/>
      <c r="TLG149" s="0"/>
      <c r="TLH149" s="0"/>
      <c r="TLI149" s="0"/>
      <c r="TLJ149" s="0"/>
      <c r="TLK149" s="0"/>
      <c r="TLL149" s="0"/>
      <c r="TLM149" s="0"/>
      <c r="TLN149" s="0"/>
      <c r="TLO149" s="0"/>
      <c r="TLP149" s="0"/>
      <c r="TLQ149" s="0"/>
      <c r="TLR149" s="0"/>
      <c r="TLS149" s="0"/>
      <c r="TLT149" s="0"/>
      <c r="TLU149" s="0"/>
      <c r="TLV149" s="0"/>
      <c r="TLW149" s="0"/>
      <c r="TLX149" s="0"/>
      <c r="TLY149" s="0"/>
      <c r="TLZ149" s="0"/>
      <c r="TMA149" s="0"/>
      <c r="TMB149" s="0"/>
      <c r="TMC149" s="0"/>
      <c r="TMD149" s="0"/>
      <c r="TME149" s="0"/>
      <c r="TMF149" s="0"/>
      <c r="TMG149" s="0"/>
      <c r="TMH149" s="0"/>
      <c r="TMI149" s="0"/>
      <c r="TMJ149" s="0"/>
      <c r="TMK149" s="0"/>
      <c r="TML149" s="0"/>
      <c r="TMM149" s="0"/>
      <c r="TMN149" s="0"/>
      <c r="TMO149" s="0"/>
      <c r="TMP149" s="0"/>
      <c r="TMQ149" s="0"/>
      <c r="TMR149" s="0"/>
      <c r="TMS149" s="0"/>
      <c r="TMT149" s="0"/>
      <c r="TMU149" s="0"/>
      <c r="TMV149" s="0"/>
      <c r="TMW149" s="0"/>
      <c r="TMX149" s="0"/>
      <c r="TMY149" s="0"/>
      <c r="TMZ149" s="0"/>
      <c r="TNA149" s="0"/>
      <c r="TNB149" s="0"/>
      <c r="TNC149" s="0"/>
      <c r="TND149" s="0"/>
      <c r="TNE149" s="0"/>
      <c r="TNF149" s="0"/>
      <c r="TNG149" s="0"/>
      <c r="TNH149" s="0"/>
      <c r="TNI149" s="0"/>
      <c r="TNJ149" s="0"/>
      <c r="TNK149" s="0"/>
      <c r="TNL149" s="0"/>
      <c r="TNM149" s="0"/>
      <c r="TNN149" s="0"/>
      <c r="TNO149" s="0"/>
      <c r="TNP149" s="0"/>
      <c r="TNQ149" s="0"/>
      <c r="TNR149" s="0"/>
      <c r="TNS149" s="0"/>
      <c r="TNT149" s="0"/>
      <c r="TNU149" s="0"/>
      <c r="TNV149" s="0"/>
      <c r="TNW149" s="0"/>
      <c r="TNX149" s="0"/>
      <c r="TNY149" s="0"/>
      <c r="TNZ149" s="0"/>
      <c r="TOA149" s="0"/>
      <c r="TOB149" s="0"/>
      <c r="TOC149" s="0"/>
      <c r="TOD149" s="0"/>
      <c r="TOE149" s="0"/>
      <c r="TOF149" s="0"/>
      <c r="TOG149" s="0"/>
      <c r="TOH149" s="0"/>
      <c r="TOI149" s="0"/>
      <c r="TOJ149" s="0"/>
      <c r="TOK149" s="0"/>
      <c r="TOL149" s="0"/>
      <c r="TOM149" s="0"/>
      <c r="TON149" s="0"/>
      <c r="TOO149" s="0"/>
      <c r="TOP149" s="0"/>
      <c r="TOQ149" s="0"/>
      <c r="TOR149" s="0"/>
      <c r="TOS149" s="0"/>
      <c r="TOT149" s="0"/>
      <c r="TOU149" s="0"/>
      <c r="TOV149" s="0"/>
      <c r="TOW149" s="0"/>
      <c r="TOX149" s="0"/>
      <c r="TOY149" s="0"/>
      <c r="TOZ149" s="0"/>
      <c r="TPA149" s="0"/>
      <c r="TPB149" s="0"/>
      <c r="TPC149" s="0"/>
      <c r="TPD149" s="0"/>
      <c r="TPE149" s="0"/>
      <c r="TPF149" s="0"/>
      <c r="TPG149" s="0"/>
      <c r="TPH149" s="0"/>
      <c r="TPI149" s="0"/>
      <c r="TPJ149" s="0"/>
      <c r="TPK149" s="0"/>
      <c r="TPL149" s="0"/>
      <c r="TPM149" s="0"/>
      <c r="TPN149" s="0"/>
      <c r="TPO149" s="0"/>
      <c r="TPP149" s="0"/>
      <c r="TPQ149" s="0"/>
      <c r="TPR149" s="0"/>
      <c r="TPS149" s="0"/>
      <c r="TPT149" s="0"/>
      <c r="TPU149" s="0"/>
      <c r="TPV149" s="0"/>
      <c r="TPW149" s="0"/>
      <c r="TPX149" s="0"/>
      <c r="TPY149" s="0"/>
      <c r="TPZ149" s="0"/>
      <c r="TQA149" s="0"/>
      <c r="TQB149" s="0"/>
      <c r="TQC149" s="0"/>
      <c r="TQD149" s="0"/>
      <c r="TQE149" s="0"/>
      <c r="TQF149" s="0"/>
      <c r="TQG149" s="0"/>
      <c r="TQH149" s="0"/>
      <c r="TQI149" s="0"/>
      <c r="TQJ149" s="0"/>
      <c r="TQK149" s="0"/>
      <c r="TQL149" s="0"/>
      <c r="TQM149" s="0"/>
      <c r="TQN149" s="0"/>
      <c r="TQO149" s="0"/>
      <c r="TQP149" s="0"/>
      <c r="TQQ149" s="0"/>
      <c r="TQR149" s="0"/>
      <c r="TQS149" s="0"/>
      <c r="TQT149" s="0"/>
      <c r="TQU149" s="0"/>
      <c r="TQV149" s="0"/>
      <c r="TQW149" s="0"/>
      <c r="TQX149" s="0"/>
      <c r="TQY149" s="0"/>
      <c r="TQZ149" s="0"/>
      <c r="TRA149" s="0"/>
      <c r="TRB149" s="0"/>
      <c r="TRC149" s="0"/>
      <c r="TRD149" s="0"/>
      <c r="TRE149" s="0"/>
      <c r="TRF149" s="0"/>
      <c r="TRG149" s="0"/>
      <c r="TRH149" s="0"/>
      <c r="TRI149" s="0"/>
      <c r="TRJ149" s="0"/>
      <c r="TRK149" s="0"/>
      <c r="TRL149" s="0"/>
      <c r="TRM149" s="0"/>
      <c r="TRN149" s="0"/>
      <c r="TRO149" s="0"/>
      <c r="TRP149" s="0"/>
      <c r="TRQ149" s="0"/>
      <c r="TRR149" s="0"/>
      <c r="TRS149" s="0"/>
      <c r="TRT149" s="0"/>
      <c r="TRU149" s="0"/>
      <c r="TRV149" s="0"/>
      <c r="TRW149" s="0"/>
      <c r="TRX149" s="0"/>
      <c r="TRY149" s="0"/>
      <c r="TRZ149" s="0"/>
      <c r="TSA149" s="0"/>
      <c r="TSB149" s="0"/>
      <c r="TSC149" s="0"/>
      <c r="TSD149" s="0"/>
      <c r="TSE149" s="0"/>
      <c r="TSF149" s="0"/>
      <c r="TSG149" s="0"/>
      <c r="TSH149" s="0"/>
      <c r="TSI149" s="0"/>
      <c r="TSJ149" s="0"/>
      <c r="TSK149" s="0"/>
      <c r="TSL149" s="0"/>
      <c r="TSM149" s="0"/>
      <c r="TSN149" s="0"/>
      <c r="TSO149" s="0"/>
      <c r="TSP149" s="0"/>
      <c r="TSQ149" s="0"/>
      <c r="TSR149" s="0"/>
      <c r="TSS149" s="0"/>
      <c r="TST149" s="0"/>
      <c r="TSU149" s="0"/>
      <c r="TSV149" s="0"/>
      <c r="TSW149" s="0"/>
      <c r="TSX149" s="0"/>
      <c r="TSY149" s="0"/>
      <c r="TSZ149" s="0"/>
      <c r="TTA149" s="0"/>
      <c r="TTB149" s="0"/>
      <c r="TTC149" s="0"/>
      <c r="TTD149" s="0"/>
      <c r="TTE149" s="0"/>
      <c r="TTF149" s="0"/>
      <c r="TTG149" s="0"/>
      <c r="TTH149" s="0"/>
      <c r="TTI149" s="0"/>
      <c r="TTJ149" s="0"/>
      <c r="TTK149" s="0"/>
      <c r="TTL149" s="0"/>
      <c r="TTM149" s="0"/>
      <c r="TTN149" s="0"/>
      <c r="TTO149" s="0"/>
      <c r="TTP149" s="0"/>
      <c r="TTQ149" s="0"/>
      <c r="TTR149" s="0"/>
      <c r="TTS149" s="0"/>
      <c r="TTT149" s="0"/>
      <c r="TTU149" s="0"/>
      <c r="TTV149" s="0"/>
      <c r="TTW149" s="0"/>
      <c r="TTX149" s="0"/>
      <c r="TTY149" s="0"/>
      <c r="TTZ149" s="0"/>
      <c r="TUA149" s="0"/>
      <c r="TUB149" s="0"/>
      <c r="TUC149" s="0"/>
      <c r="TUD149" s="0"/>
      <c r="TUE149" s="0"/>
      <c r="TUF149" s="0"/>
      <c r="TUG149" s="0"/>
      <c r="TUH149" s="0"/>
      <c r="TUI149" s="0"/>
      <c r="TUJ149" s="0"/>
      <c r="TUK149" s="0"/>
      <c r="TUL149" s="0"/>
      <c r="TUM149" s="0"/>
      <c r="TUN149" s="0"/>
      <c r="TUO149" s="0"/>
      <c r="TUP149" s="0"/>
      <c r="TUQ149" s="0"/>
      <c r="TUR149" s="0"/>
      <c r="TUS149" s="0"/>
      <c r="TUT149" s="0"/>
      <c r="TUU149" s="0"/>
      <c r="TUV149" s="0"/>
      <c r="TUW149" s="0"/>
      <c r="TUX149" s="0"/>
      <c r="TUY149" s="0"/>
      <c r="TUZ149" s="0"/>
      <c r="TVA149" s="0"/>
      <c r="TVB149" s="0"/>
      <c r="TVC149" s="0"/>
      <c r="TVD149" s="0"/>
      <c r="TVE149" s="0"/>
      <c r="TVF149" s="0"/>
      <c r="TVG149" s="0"/>
      <c r="TVH149" s="0"/>
      <c r="TVI149" s="0"/>
      <c r="TVJ149" s="0"/>
      <c r="TVK149" s="0"/>
      <c r="TVL149" s="0"/>
      <c r="TVM149" s="0"/>
      <c r="TVN149" s="0"/>
      <c r="TVO149" s="0"/>
      <c r="TVP149" s="0"/>
      <c r="TVQ149" s="0"/>
      <c r="TVR149" s="0"/>
      <c r="TVS149" s="0"/>
      <c r="TVT149" s="0"/>
      <c r="TVU149" s="0"/>
      <c r="TVV149" s="0"/>
      <c r="TVW149" s="0"/>
      <c r="TVX149" s="0"/>
      <c r="TVY149" s="0"/>
      <c r="TVZ149" s="0"/>
      <c r="TWA149" s="0"/>
      <c r="TWB149" s="0"/>
      <c r="TWC149" s="0"/>
      <c r="TWD149" s="0"/>
      <c r="TWE149" s="0"/>
      <c r="TWF149" s="0"/>
      <c r="TWG149" s="0"/>
      <c r="TWH149" s="0"/>
      <c r="TWI149" s="0"/>
      <c r="TWJ149" s="0"/>
      <c r="TWK149" s="0"/>
      <c r="TWL149" s="0"/>
      <c r="TWM149" s="0"/>
      <c r="TWN149" s="0"/>
      <c r="TWO149" s="0"/>
      <c r="TWP149" s="0"/>
      <c r="TWQ149" s="0"/>
      <c r="TWR149" s="0"/>
      <c r="TWS149" s="0"/>
      <c r="TWT149" s="0"/>
      <c r="TWU149" s="0"/>
      <c r="TWV149" s="0"/>
      <c r="TWW149" s="0"/>
      <c r="TWX149" s="0"/>
      <c r="TWY149" s="0"/>
      <c r="TWZ149" s="0"/>
      <c r="TXA149" s="0"/>
      <c r="TXB149" s="0"/>
      <c r="TXC149" s="0"/>
      <c r="TXD149" s="0"/>
      <c r="TXE149" s="0"/>
      <c r="TXF149" s="0"/>
      <c r="TXG149" s="0"/>
      <c r="TXH149" s="0"/>
      <c r="TXI149" s="0"/>
      <c r="TXJ149" s="0"/>
      <c r="TXK149" s="0"/>
      <c r="TXL149" s="0"/>
      <c r="TXM149" s="0"/>
      <c r="TXN149" s="0"/>
      <c r="TXO149" s="0"/>
      <c r="TXP149" s="0"/>
      <c r="TXQ149" s="0"/>
      <c r="TXR149" s="0"/>
      <c r="TXS149" s="0"/>
      <c r="TXT149" s="0"/>
      <c r="TXU149" s="0"/>
      <c r="TXV149" s="0"/>
      <c r="TXW149" s="0"/>
      <c r="TXX149" s="0"/>
      <c r="TXY149" s="0"/>
      <c r="TXZ149" s="0"/>
      <c r="TYA149" s="0"/>
      <c r="TYB149" s="0"/>
      <c r="TYC149" s="0"/>
      <c r="TYD149" s="0"/>
      <c r="TYE149" s="0"/>
      <c r="TYF149" s="0"/>
      <c r="TYG149" s="0"/>
      <c r="TYH149" s="0"/>
      <c r="TYI149" s="0"/>
      <c r="TYJ149" s="0"/>
      <c r="TYK149" s="0"/>
      <c r="TYL149" s="0"/>
      <c r="TYM149" s="0"/>
      <c r="TYN149" s="0"/>
      <c r="TYO149" s="0"/>
      <c r="TYP149" s="0"/>
      <c r="TYQ149" s="0"/>
      <c r="TYR149" s="0"/>
      <c r="TYS149" s="0"/>
      <c r="TYT149" s="0"/>
      <c r="TYU149" s="0"/>
      <c r="TYV149" s="0"/>
      <c r="TYW149" s="0"/>
      <c r="TYX149" s="0"/>
      <c r="TYY149" s="0"/>
      <c r="TYZ149" s="0"/>
      <c r="TZA149" s="0"/>
      <c r="TZB149" s="0"/>
      <c r="TZC149" s="0"/>
      <c r="TZD149" s="0"/>
      <c r="TZE149" s="0"/>
      <c r="TZF149" s="0"/>
      <c r="TZG149" s="0"/>
      <c r="TZH149" s="0"/>
      <c r="TZI149" s="0"/>
      <c r="TZJ149" s="0"/>
      <c r="TZK149" s="0"/>
      <c r="TZL149" s="0"/>
      <c r="TZM149" s="0"/>
      <c r="TZN149" s="0"/>
      <c r="TZO149" s="0"/>
      <c r="TZP149" s="0"/>
      <c r="TZQ149" s="0"/>
      <c r="TZR149" s="0"/>
      <c r="TZS149" s="0"/>
      <c r="TZT149" s="0"/>
      <c r="TZU149" s="0"/>
      <c r="TZV149" s="0"/>
      <c r="TZW149" s="0"/>
      <c r="TZX149" s="0"/>
      <c r="TZY149" s="0"/>
      <c r="TZZ149" s="0"/>
      <c r="UAA149" s="0"/>
      <c r="UAB149" s="0"/>
      <c r="UAC149" s="0"/>
      <c r="UAD149" s="0"/>
      <c r="UAE149" s="0"/>
      <c r="UAF149" s="0"/>
      <c r="UAG149" s="0"/>
      <c r="UAH149" s="0"/>
      <c r="UAI149" s="0"/>
      <c r="UAJ149" s="0"/>
      <c r="UAK149" s="0"/>
      <c r="UAL149" s="0"/>
      <c r="UAM149" s="0"/>
      <c r="UAN149" s="0"/>
      <c r="UAO149" s="0"/>
      <c r="UAP149" s="0"/>
      <c r="UAQ149" s="0"/>
      <c r="UAR149" s="0"/>
      <c r="UAS149" s="0"/>
      <c r="UAT149" s="0"/>
      <c r="UAU149" s="0"/>
      <c r="UAV149" s="0"/>
      <c r="UAW149" s="0"/>
      <c r="UAX149" s="0"/>
      <c r="UAY149" s="0"/>
      <c r="UAZ149" s="0"/>
      <c r="UBA149" s="0"/>
      <c r="UBB149" s="0"/>
      <c r="UBC149" s="0"/>
      <c r="UBD149" s="0"/>
      <c r="UBE149" s="0"/>
      <c r="UBF149" s="0"/>
      <c r="UBG149" s="0"/>
      <c r="UBH149" s="0"/>
      <c r="UBI149" s="0"/>
      <c r="UBJ149" s="0"/>
      <c r="UBK149" s="0"/>
      <c r="UBL149" s="0"/>
      <c r="UBM149" s="0"/>
      <c r="UBN149" s="0"/>
      <c r="UBO149" s="0"/>
      <c r="UBP149" s="0"/>
      <c r="UBQ149" s="0"/>
      <c r="UBR149" s="0"/>
      <c r="UBS149" s="0"/>
      <c r="UBT149" s="0"/>
      <c r="UBU149" s="0"/>
      <c r="UBV149" s="0"/>
      <c r="UBW149" s="0"/>
      <c r="UBX149" s="0"/>
      <c r="UBY149" s="0"/>
      <c r="UBZ149" s="0"/>
      <c r="UCA149" s="0"/>
      <c r="UCB149" s="0"/>
      <c r="UCC149" s="0"/>
      <c r="UCD149" s="0"/>
      <c r="UCE149" s="0"/>
      <c r="UCF149" s="0"/>
      <c r="UCG149" s="0"/>
      <c r="UCH149" s="0"/>
      <c r="UCI149" s="0"/>
      <c r="UCJ149" s="0"/>
      <c r="UCK149" s="0"/>
      <c r="UCL149" s="0"/>
      <c r="UCM149" s="0"/>
      <c r="UCN149" s="0"/>
      <c r="UCO149" s="0"/>
      <c r="UCP149" s="0"/>
      <c r="UCQ149" s="0"/>
      <c r="UCR149" s="0"/>
      <c r="UCS149" s="0"/>
      <c r="UCT149" s="0"/>
      <c r="UCU149" s="0"/>
      <c r="UCV149" s="0"/>
      <c r="UCW149" s="0"/>
      <c r="UCX149" s="0"/>
      <c r="UCY149" s="0"/>
      <c r="UCZ149" s="0"/>
      <c r="UDA149" s="0"/>
      <c r="UDB149" s="0"/>
      <c r="UDC149" s="0"/>
      <c r="UDD149" s="0"/>
      <c r="UDE149" s="0"/>
      <c r="UDF149" s="0"/>
      <c r="UDG149" s="0"/>
      <c r="UDH149" s="0"/>
      <c r="UDI149" s="0"/>
      <c r="UDJ149" s="0"/>
      <c r="UDK149" s="0"/>
      <c r="UDL149" s="0"/>
      <c r="UDM149" s="0"/>
      <c r="UDN149" s="0"/>
      <c r="UDO149" s="0"/>
      <c r="UDP149" s="0"/>
      <c r="UDQ149" s="0"/>
      <c r="UDR149" s="0"/>
      <c r="UDS149" s="0"/>
      <c r="UDT149" s="0"/>
      <c r="UDU149" s="0"/>
      <c r="UDV149" s="0"/>
      <c r="UDW149" s="0"/>
      <c r="UDX149" s="0"/>
      <c r="UDY149" s="0"/>
      <c r="UDZ149" s="0"/>
      <c r="UEA149" s="0"/>
      <c r="UEB149" s="0"/>
      <c r="UEC149" s="0"/>
      <c r="UED149" s="0"/>
      <c r="UEE149" s="0"/>
      <c r="UEF149" s="0"/>
      <c r="UEG149" s="0"/>
      <c r="UEH149" s="0"/>
      <c r="UEI149" s="0"/>
      <c r="UEJ149" s="0"/>
      <c r="UEK149" s="0"/>
      <c r="UEL149" s="0"/>
      <c r="UEM149" s="0"/>
      <c r="UEN149" s="0"/>
      <c r="UEO149" s="0"/>
      <c r="UEP149" s="0"/>
      <c r="UEQ149" s="0"/>
      <c r="UER149" s="0"/>
      <c r="UES149" s="0"/>
      <c r="UET149" s="0"/>
      <c r="UEU149" s="0"/>
      <c r="UEV149" s="0"/>
      <c r="UEW149" s="0"/>
      <c r="UEX149" s="0"/>
      <c r="UEY149" s="0"/>
      <c r="UEZ149" s="0"/>
      <c r="UFA149" s="0"/>
      <c r="UFB149" s="0"/>
      <c r="UFC149" s="0"/>
      <c r="UFD149" s="0"/>
      <c r="UFE149" s="0"/>
      <c r="UFF149" s="0"/>
      <c r="UFG149" s="0"/>
      <c r="UFH149" s="0"/>
      <c r="UFI149" s="0"/>
      <c r="UFJ149" s="0"/>
      <c r="UFK149" s="0"/>
      <c r="UFL149" s="0"/>
      <c r="UFM149" s="0"/>
      <c r="UFN149" s="0"/>
      <c r="UFO149" s="0"/>
      <c r="UFP149" s="0"/>
      <c r="UFQ149" s="0"/>
      <c r="UFR149" s="0"/>
      <c r="UFS149" s="0"/>
      <c r="UFT149" s="0"/>
      <c r="UFU149" s="0"/>
      <c r="UFV149" s="0"/>
      <c r="UFW149" s="0"/>
      <c r="UFX149" s="0"/>
      <c r="UFY149" s="0"/>
      <c r="UFZ149" s="0"/>
      <c r="UGA149" s="0"/>
      <c r="UGB149" s="0"/>
      <c r="UGC149" s="0"/>
      <c r="UGD149" s="0"/>
      <c r="UGE149" s="0"/>
      <c r="UGF149" s="0"/>
      <c r="UGG149" s="0"/>
      <c r="UGH149" s="0"/>
      <c r="UGI149" s="0"/>
      <c r="UGJ149" s="0"/>
      <c r="UGK149" s="0"/>
      <c r="UGL149" s="0"/>
      <c r="UGM149" s="0"/>
      <c r="UGN149" s="0"/>
      <c r="UGO149" s="0"/>
      <c r="UGP149" s="0"/>
      <c r="UGQ149" s="0"/>
      <c r="UGR149" s="0"/>
      <c r="UGS149" s="0"/>
      <c r="UGT149" s="0"/>
      <c r="UGU149" s="0"/>
      <c r="UGV149" s="0"/>
      <c r="UGW149" s="0"/>
      <c r="UGX149" s="0"/>
      <c r="UGY149" s="0"/>
      <c r="UGZ149" s="0"/>
      <c r="UHA149" s="0"/>
      <c r="UHB149" s="0"/>
      <c r="UHC149" s="0"/>
      <c r="UHD149" s="0"/>
      <c r="UHE149" s="0"/>
      <c r="UHF149" s="0"/>
      <c r="UHG149" s="0"/>
      <c r="UHH149" s="0"/>
      <c r="UHI149" s="0"/>
      <c r="UHJ149" s="0"/>
      <c r="UHK149" s="0"/>
      <c r="UHL149" s="0"/>
      <c r="UHM149" s="0"/>
      <c r="UHN149" s="0"/>
      <c r="UHO149" s="0"/>
      <c r="UHP149" s="0"/>
      <c r="UHQ149" s="0"/>
      <c r="UHR149" s="0"/>
      <c r="UHS149" s="0"/>
      <c r="UHT149" s="0"/>
      <c r="UHU149" s="0"/>
      <c r="UHV149" s="0"/>
      <c r="UHW149" s="0"/>
      <c r="UHX149" s="0"/>
      <c r="UHY149" s="0"/>
      <c r="UHZ149" s="0"/>
      <c r="UIA149" s="0"/>
      <c r="UIB149" s="0"/>
      <c r="UIC149" s="0"/>
      <c r="UID149" s="0"/>
      <c r="UIE149" s="0"/>
      <c r="UIF149" s="0"/>
      <c r="UIG149" s="0"/>
      <c r="UIH149" s="0"/>
      <c r="UII149" s="0"/>
      <c r="UIJ149" s="0"/>
      <c r="UIK149" s="0"/>
      <c r="UIL149" s="0"/>
      <c r="UIM149" s="0"/>
      <c r="UIN149" s="0"/>
      <c r="UIO149" s="0"/>
      <c r="UIP149" s="0"/>
      <c r="UIQ149" s="0"/>
      <c r="UIR149" s="0"/>
      <c r="UIS149" s="0"/>
      <c r="UIT149" s="0"/>
      <c r="UIU149" s="0"/>
      <c r="UIV149" s="0"/>
      <c r="UIW149" s="0"/>
      <c r="UIX149" s="0"/>
      <c r="UIY149" s="0"/>
      <c r="UIZ149" s="0"/>
      <c r="UJA149" s="0"/>
      <c r="UJB149" s="0"/>
      <c r="UJC149" s="0"/>
      <c r="UJD149" s="0"/>
      <c r="UJE149" s="0"/>
      <c r="UJF149" s="0"/>
      <c r="UJG149" s="0"/>
      <c r="UJH149" s="0"/>
      <c r="UJI149" s="0"/>
      <c r="UJJ149" s="0"/>
      <c r="UJK149" s="0"/>
      <c r="UJL149" s="0"/>
      <c r="UJM149" s="0"/>
      <c r="UJN149" s="0"/>
      <c r="UJO149" s="0"/>
      <c r="UJP149" s="0"/>
      <c r="UJQ149" s="0"/>
      <c r="UJR149" s="0"/>
      <c r="UJS149" s="0"/>
      <c r="UJT149" s="0"/>
      <c r="UJU149" s="0"/>
      <c r="UJV149" s="0"/>
      <c r="UJW149" s="0"/>
      <c r="UJX149" s="0"/>
      <c r="UJY149" s="0"/>
      <c r="UJZ149" s="0"/>
      <c r="UKA149" s="0"/>
      <c r="UKB149" s="0"/>
      <c r="UKC149" s="0"/>
      <c r="UKD149" s="0"/>
      <c r="UKE149" s="0"/>
      <c r="UKF149" s="0"/>
      <c r="UKG149" s="0"/>
      <c r="UKH149" s="0"/>
      <c r="UKI149" s="0"/>
      <c r="UKJ149" s="0"/>
      <c r="UKK149" s="0"/>
      <c r="UKL149" s="0"/>
      <c r="UKM149" s="0"/>
      <c r="UKN149" s="0"/>
      <c r="UKO149" s="0"/>
      <c r="UKP149" s="0"/>
      <c r="UKQ149" s="0"/>
      <c r="UKR149" s="0"/>
      <c r="UKS149" s="0"/>
      <c r="UKT149" s="0"/>
      <c r="UKU149" s="0"/>
      <c r="UKV149" s="0"/>
      <c r="UKW149" s="0"/>
      <c r="UKX149" s="0"/>
      <c r="UKY149" s="0"/>
      <c r="UKZ149" s="0"/>
      <c r="ULA149" s="0"/>
      <c r="ULB149" s="0"/>
      <c r="ULC149" s="0"/>
      <c r="ULD149" s="0"/>
      <c r="ULE149" s="0"/>
      <c r="ULF149" s="0"/>
      <c r="ULG149" s="0"/>
      <c r="ULH149" s="0"/>
      <c r="ULI149" s="0"/>
      <c r="ULJ149" s="0"/>
      <c r="ULK149" s="0"/>
      <c r="ULL149" s="0"/>
      <c r="ULM149" s="0"/>
      <c r="ULN149" s="0"/>
      <c r="ULO149" s="0"/>
      <c r="ULP149" s="0"/>
      <c r="ULQ149" s="0"/>
      <c r="ULR149" s="0"/>
      <c r="ULS149" s="0"/>
      <c r="ULT149" s="0"/>
      <c r="ULU149" s="0"/>
      <c r="ULV149" s="0"/>
      <c r="ULW149" s="0"/>
      <c r="ULX149" s="0"/>
      <c r="ULY149" s="0"/>
      <c r="ULZ149" s="0"/>
      <c r="UMA149" s="0"/>
      <c r="UMB149" s="0"/>
      <c r="UMC149" s="0"/>
      <c r="UMD149" s="0"/>
      <c r="UME149" s="0"/>
      <c r="UMF149" s="0"/>
      <c r="UMG149" s="0"/>
      <c r="UMH149" s="0"/>
      <c r="UMI149" s="0"/>
      <c r="UMJ149" s="0"/>
      <c r="UMK149" s="0"/>
      <c r="UML149" s="0"/>
      <c r="UMM149" s="0"/>
      <c r="UMN149" s="0"/>
      <c r="UMO149" s="0"/>
      <c r="UMP149" s="0"/>
      <c r="UMQ149" s="0"/>
      <c r="UMR149" s="0"/>
      <c r="UMS149" s="0"/>
      <c r="UMT149" s="0"/>
      <c r="UMU149" s="0"/>
      <c r="UMV149" s="0"/>
      <c r="UMW149" s="0"/>
      <c r="UMX149" s="0"/>
      <c r="UMY149" s="0"/>
      <c r="UMZ149" s="0"/>
      <c r="UNA149" s="0"/>
      <c r="UNB149" s="0"/>
      <c r="UNC149" s="0"/>
      <c r="UND149" s="0"/>
      <c r="UNE149" s="0"/>
      <c r="UNF149" s="0"/>
      <c r="UNG149" s="0"/>
      <c r="UNH149" s="0"/>
      <c r="UNI149" s="0"/>
      <c r="UNJ149" s="0"/>
      <c r="UNK149" s="0"/>
      <c r="UNL149" s="0"/>
      <c r="UNM149" s="0"/>
      <c r="UNN149" s="0"/>
      <c r="UNO149" s="0"/>
      <c r="UNP149" s="0"/>
      <c r="UNQ149" s="0"/>
      <c r="UNR149" s="0"/>
      <c r="UNS149" s="0"/>
      <c r="UNT149" s="0"/>
      <c r="UNU149" s="0"/>
      <c r="UNV149" s="0"/>
      <c r="UNW149" s="0"/>
      <c r="UNX149" s="0"/>
      <c r="UNY149" s="0"/>
      <c r="UNZ149" s="0"/>
      <c r="UOA149" s="0"/>
      <c r="UOB149" s="0"/>
      <c r="UOC149" s="0"/>
      <c r="UOD149" s="0"/>
      <c r="UOE149" s="0"/>
      <c r="UOF149" s="0"/>
      <c r="UOG149" s="0"/>
      <c r="UOH149" s="0"/>
      <c r="UOI149" s="0"/>
      <c r="UOJ149" s="0"/>
      <c r="UOK149" s="0"/>
      <c r="UOL149" s="0"/>
      <c r="UOM149" s="0"/>
      <c r="UON149" s="0"/>
      <c r="UOO149" s="0"/>
      <c r="UOP149" s="0"/>
      <c r="UOQ149" s="0"/>
      <c r="UOR149" s="0"/>
      <c r="UOS149" s="0"/>
      <c r="UOT149" s="0"/>
      <c r="UOU149" s="0"/>
      <c r="UOV149" s="0"/>
      <c r="UOW149" s="0"/>
      <c r="UOX149" s="0"/>
      <c r="UOY149" s="0"/>
      <c r="UOZ149" s="0"/>
      <c r="UPA149" s="0"/>
      <c r="UPB149" s="0"/>
      <c r="UPC149" s="0"/>
      <c r="UPD149" s="0"/>
      <c r="UPE149" s="0"/>
      <c r="UPF149" s="0"/>
      <c r="UPG149" s="0"/>
      <c r="UPH149" s="0"/>
      <c r="UPI149" s="0"/>
      <c r="UPJ149" s="0"/>
      <c r="UPK149" s="0"/>
      <c r="UPL149" s="0"/>
      <c r="UPM149" s="0"/>
      <c r="UPN149" s="0"/>
      <c r="UPO149" s="0"/>
      <c r="UPP149" s="0"/>
      <c r="UPQ149" s="0"/>
      <c r="UPR149" s="0"/>
      <c r="UPS149" s="0"/>
      <c r="UPT149" s="0"/>
      <c r="UPU149" s="0"/>
      <c r="UPV149" s="0"/>
      <c r="UPW149" s="0"/>
      <c r="UPX149" s="0"/>
      <c r="UPY149" s="0"/>
      <c r="UPZ149" s="0"/>
      <c r="UQA149" s="0"/>
      <c r="UQB149" s="0"/>
      <c r="UQC149" s="0"/>
      <c r="UQD149" s="0"/>
      <c r="UQE149" s="0"/>
      <c r="UQF149" s="0"/>
      <c r="UQG149" s="0"/>
      <c r="UQH149" s="0"/>
      <c r="UQI149" s="0"/>
      <c r="UQJ149" s="0"/>
      <c r="UQK149" s="0"/>
      <c r="UQL149" s="0"/>
      <c r="UQM149" s="0"/>
      <c r="UQN149" s="0"/>
      <c r="UQO149" s="0"/>
      <c r="UQP149" s="0"/>
      <c r="UQQ149" s="0"/>
      <c r="UQR149" s="0"/>
      <c r="UQS149" s="0"/>
      <c r="UQT149" s="0"/>
      <c r="UQU149" s="0"/>
      <c r="UQV149" s="0"/>
      <c r="UQW149" s="0"/>
      <c r="UQX149" s="0"/>
      <c r="UQY149" s="0"/>
      <c r="UQZ149" s="0"/>
      <c r="URA149" s="0"/>
      <c r="URB149" s="0"/>
      <c r="URC149" s="0"/>
      <c r="URD149" s="0"/>
      <c r="URE149" s="0"/>
      <c r="URF149" s="0"/>
      <c r="URG149" s="0"/>
      <c r="URH149" s="0"/>
      <c r="URI149" s="0"/>
      <c r="URJ149" s="0"/>
      <c r="URK149" s="0"/>
      <c r="URL149" s="0"/>
      <c r="URM149" s="0"/>
      <c r="URN149" s="0"/>
      <c r="URO149" s="0"/>
      <c r="URP149" s="0"/>
      <c r="URQ149" s="0"/>
      <c r="URR149" s="0"/>
      <c r="URS149" s="0"/>
      <c r="URT149" s="0"/>
      <c r="URU149" s="0"/>
      <c r="URV149" s="0"/>
      <c r="URW149" s="0"/>
      <c r="URX149" s="0"/>
      <c r="URY149" s="0"/>
      <c r="URZ149" s="0"/>
      <c r="USA149" s="0"/>
      <c r="USB149" s="0"/>
      <c r="USC149" s="0"/>
      <c r="USD149" s="0"/>
      <c r="USE149" s="0"/>
      <c r="USF149" s="0"/>
      <c r="USG149" s="0"/>
      <c r="USH149" s="0"/>
      <c r="USI149" s="0"/>
      <c r="USJ149" s="0"/>
      <c r="USK149" s="0"/>
      <c r="USL149" s="0"/>
      <c r="USM149" s="0"/>
      <c r="USN149" s="0"/>
      <c r="USO149" s="0"/>
      <c r="USP149" s="0"/>
      <c r="USQ149" s="0"/>
      <c r="USR149" s="0"/>
      <c r="USS149" s="0"/>
      <c r="UST149" s="0"/>
      <c r="USU149" s="0"/>
      <c r="USV149" s="0"/>
      <c r="USW149" s="0"/>
      <c r="USX149" s="0"/>
      <c r="USY149" s="0"/>
      <c r="USZ149" s="0"/>
      <c r="UTA149" s="0"/>
      <c r="UTB149" s="0"/>
      <c r="UTC149" s="0"/>
      <c r="UTD149" s="0"/>
      <c r="UTE149" s="0"/>
      <c r="UTF149" s="0"/>
      <c r="UTG149" s="0"/>
      <c r="UTH149" s="0"/>
      <c r="UTI149" s="0"/>
      <c r="UTJ149" s="0"/>
      <c r="UTK149" s="0"/>
      <c r="UTL149" s="0"/>
      <c r="UTM149" s="0"/>
      <c r="UTN149" s="0"/>
      <c r="UTO149" s="0"/>
      <c r="UTP149" s="0"/>
      <c r="UTQ149" s="0"/>
      <c r="UTR149" s="0"/>
      <c r="UTS149" s="0"/>
      <c r="UTT149" s="0"/>
      <c r="UTU149" s="0"/>
      <c r="UTV149" s="0"/>
      <c r="UTW149" s="0"/>
      <c r="UTX149" s="0"/>
      <c r="UTY149" s="0"/>
      <c r="UTZ149" s="0"/>
      <c r="UUA149" s="0"/>
      <c r="UUB149" s="0"/>
      <c r="UUC149" s="0"/>
      <c r="UUD149" s="0"/>
      <c r="UUE149" s="0"/>
      <c r="UUF149" s="0"/>
      <c r="UUG149" s="0"/>
      <c r="UUH149" s="0"/>
      <c r="UUI149" s="0"/>
      <c r="UUJ149" s="0"/>
      <c r="UUK149" s="0"/>
      <c r="UUL149" s="0"/>
      <c r="UUM149" s="0"/>
      <c r="UUN149" s="0"/>
      <c r="UUO149" s="0"/>
      <c r="UUP149" s="0"/>
      <c r="UUQ149" s="0"/>
      <c r="UUR149" s="0"/>
      <c r="UUS149" s="0"/>
      <c r="UUT149" s="0"/>
      <c r="UUU149" s="0"/>
      <c r="UUV149" s="0"/>
      <c r="UUW149" s="0"/>
      <c r="UUX149" s="0"/>
      <c r="UUY149" s="0"/>
      <c r="UUZ149" s="0"/>
      <c r="UVA149" s="0"/>
      <c r="UVB149" s="0"/>
      <c r="UVC149" s="0"/>
      <c r="UVD149" s="0"/>
      <c r="UVE149" s="0"/>
      <c r="UVF149" s="0"/>
      <c r="UVG149" s="0"/>
      <c r="UVH149" s="0"/>
      <c r="UVI149" s="0"/>
      <c r="UVJ149" s="0"/>
      <c r="UVK149" s="0"/>
      <c r="UVL149" s="0"/>
      <c r="UVM149" s="0"/>
      <c r="UVN149" s="0"/>
      <c r="UVO149" s="0"/>
      <c r="UVP149" s="0"/>
      <c r="UVQ149" s="0"/>
      <c r="UVR149" s="0"/>
      <c r="UVS149" s="0"/>
      <c r="UVT149" s="0"/>
      <c r="UVU149" s="0"/>
      <c r="UVV149" s="0"/>
      <c r="UVW149" s="0"/>
      <c r="UVX149" s="0"/>
      <c r="UVY149" s="0"/>
      <c r="UVZ149" s="0"/>
      <c r="UWA149" s="0"/>
      <c r="UWB149" s="0"/>
      <c r="UWC149" s="0"/>
      <c r="UWD149" s="0"/>
      <c r="UWE149" s="0"/>
      <c r="UWF149" s="0"/>
      <c r="UWG149" s="0"/>
      <c r="UWH149" s="0"/>
      <c r="UWI149" s="0"/>
      <c r="UWJ149" s="0"/>
      <c r="UWK149" s="0"/>
      <c r="UWL149" s="0"/>
      <c r="UWM149" s="0"/>
      <c r="UWN149" s="0"/>
      <c r="UWO149" s="0"/>
      <c r="UWP149" s="0"/>
      <c r="UWQ149" s="0"/>
      <c r="UWR149" s="0"/>
      <c r="UWS149" s="0"/>
      <c r="UWT149" s="0"/>
      <c r="UWU149" s="0"/>
      <c r="UWV149" s="0"/>
      <c r="UWW149" s="0"/>
      <c r="UWX149" s="0"/>
      <c r="UWY149" s="0"/>
      <c r="UWZ149" s="0"/>
      <c r="UXA149" s="0"/>
      <c r="UXB149" s="0"/>
      <c r="UXC149" s="0"/>
      <c r="UXD149" s="0"/>
      <c r="UXE149" s="0"/>
      <c r="UXF149" s="0"/>
      <c r="UXG149" s="0"/>
      <c r="UXH149" s="0"/>
      <c r="UXI149" s="0"/>
      <c r="UXJ149" s="0"/>
      <c r="UXK149" s="0"/>
      <c r="UXL149" s="0"/>
      <c r="UXM149" s="0"/>
      <c r="UXN149" s="0"/>
      <c r="UXO149" s="0"/>
      <c r="UXP149" s="0"/>
      <c r="UXQ149" s="0"/>
      <c r="UXR149" s="0"/>
      <c r="UXS149" s="0"/>
      <c r="UXT149" s="0"/>
      <c r="UXU149" s="0"/>
      <c r="UXV149" s="0"/>
      <c r="UXW149" s="0"/>
      <c r="UXX149" s="0"/>
      <c r="UXY149" s="0"/>
      <c r="UXZ149" s="0"/>
      <c r="UYA149" s="0"/>
      <c r="UYB149" s="0"/>
      <c r="UYC149" s="0"/>
      <c r="UYD149" s="0"/>
      <c r="UYE149" s="0"/>
      <c r="UYF149" s="0"/>
      <c r="UYG149" s="0"/>
      <c r="UYH149" s="0"/>
      <c r="UYI149" s="0"/>
      <c r="UYJ149" s="0"/>
      <c r="UYK149" s="0"/>
      <c r="UYL149" s="0"/>
      <c r="UYM149" s="0"/>
      <c r="UYN149" s="0"/>
      <c r="UYO149" s="0"/>
      <c r="UYP149" s="0"/>
      <c r="UYQ149" s="0"/>
      <c r="UYR149" s="0"/>
      <c r="UYS149" s="0"/>
      <c r="UYT149" s="0"/>
      <c r="UYU149" s="0"/>
      <c r="UYV149" s="0"/>
      <c r="UYW149" s="0"/>
      <c r="UYX149" s="0"/>
      <c r="UYY149" s="0"/>
      <c r="UYZ149" s="0"/>
      <c r="UZA149" s="0"/>
      <c r="UZB149" s="0"/>
      <c r="UZC149" s="0"/>
      <c r="UZD149" s="0"/>
      <c r="UZE149" s="0"/>
      <c r="UZF149" s="0"/>
      <c r="UZG149" s="0"/>
      <c r="UZH149" s="0"/>
      <c r="UZI149" s="0"/>
      <c r="UZJ149" s="0"/>
      <c r="UZK149" s="0"/>
      <c r="UZL149" s="0"/>
      <c r="UZM149" s="0"/>
      <c r="UZN149" s="0"/>
      <c r="UZO149" s="0"/>
      <c r="UZP149" s="0"/>
      <c r="UZQ149" s="0"/>
      <c r="UZR149" s="0"/>
      <c r="UZS149" s="0"/>
      <c r="UZT149" s="0"/>
      <c r="UZU149" s="0"/>
      <c r="UZV149" s="0"/>
      <c r="UZW149" s="0"/>
      <c r="UZX149" s="0"/>
      <c r="UZY149" s="0"/>
      <c r="UZZ149" s="0"/>
      <c r="VAA149" s="0"/>
      <c r="VAB149" s="0"/>
      <c r="VAC149" s="0"/>
      <c r="VAD149" s="0"/>
      <c r="VAE149" s="0"/>
      <c r="VAF149" s="0"/>
      <c r="VAG149" s="0"/>
      <c r="VAH149" s="0"/>
      <c r="VAI149" s="0"/>
      <c r="VAJ149" s="0"/>
      <c r="VAK149" s="0"/>
      <c r="VAL149" s="0"/>
      <c r="VAM149" s="0"/>
      <c r="VAN149" s="0"/>
      <c r="VAO149" s="0"/>
      <c r="VAP149" s="0"/>
      <c r="VAQ149" s="0"/>
      <c r="VAR149" s="0"/>
      <c r="VAS149" s="0"/>
      <c r="VAT149" s="0"/>
      <c r="VAU149" s="0"/>
      <c r="VAV149" s="0"/>
      <c r="VAW149" s="0"/>
      <c r="VAX149" s="0"/>
      <c r="VAY149" s="0"/>
      <c r="VAZ149" s="0"/>
      <c r="VBA149" s="0"/>
      <c r="VBB149" s="0"/>
      <c r="VBC149" s="0"/>
      <c r="VBD149" s="0"/>
      <c r="VBE149" s="0"/>
      <c r="VBF149" s="0"/>
      <c r="VBG149" s="0"/>
      <c r="VBH149" s="0"/>
      <c r="VBI149" s="0"/>
      <c r="VBJ149" s="0"/>
      <c r="VBK149" s="0"/>
      <c r="VBL149" s="0"/>
      <c r="VBM149" s="0"/>
      <c r="VBN149" s="0"/>
      <c r="VBO149" s="0"/>
      <c r="VBP149" s="0"/>
      <c r="VBQ149" s="0"/>
      <c r="VBR149" s="0"/>
      <c r="VBS149" s="0"/>
      <c r="VBT149" s="0"/>
      <c r="VBU149" s="0"/>
      <c r="VBV149" s="0"/>
      <c r="VBW149" s="0"/>
      <c r="VBX149" s="0"/>
      <c r="VBY149" s="0"/>
      <c r="VBZ149" s="0"/>
      <c r="VCA149" s="0"/>
      <c r="VCB149" s="0"/>
      <c r="VCC149" s="0"/>
      <c r="VCD149" s="0"/>
      <c r="VCE149" s="0"/>
      <c r="VCF149" s="0"/>
      <c r="VCG149" s="0"/>
      <c r="VCH149" s="0"/>
      <c r="VCI149" s="0"/>
      <c r="VCJ149" s="0"/>
      <c r="VCK149" s="0"/>
      <c r="VCL149" s="0"/>
      <c r="VCM149" s="0"/>
      <c r="VCN149" s="0"/>
      <c r="VCO149" s="0"/>
      <c r="VCP149" s="0"/>
      <c r="VCQ149" s="0"/>
      <c r="VCR149" s="0"/>
      <c r="VCS149" s="0"/>
      <c r="VCT149" s="0"/>
      <c r="VCU149" s="0"/>
      <c r="VCV149" s="0"/>
      <c r="VCW149" s="0"/>
      <c r="VCX149" s="0"/>
      <c r="VCY149" s="0"/>
      <c r="VCZ149" s="0"/>
      <c r="VDA149" s="0"/>
      <c r="VDB149" s="0"/>
      <c r="VDC149" s="0"/>
      <c r="VDD149" s="0"/>
      <c r="VDE149" s="0"/>
      <c r="VDF149" s="0"/>
      <c r="VDG149" s="0"/>
      <c r="VDH149" s="0"/>
      <c r="VDI149" s="0"/>
      <c r="VDJ149" s="0"/>
      <c r="VDK149" s="0"/>
      <c r="VDL149" s="0"/>
      <c r="VDM149" s="0"/>
      <c r="VDN149" s="0"/>
      <c r="VDO149" s="0"/>
      <c r="VDP149" s="0"/>
      <c r="VDQ149" s="0"/>
      <c r="VDR149" s="0"/>
      <c r="VDS149" s="0"/>
      <c r="VDT149" s="0"/>
      <c r="VDU149" s="0"/>
      <c r="VDV149" s="0"/>
      <c r="VDW149" s="0"/>
      <c r="VDX149" s="0"/>
      <c r="VDY149" s="0"/>
      <c r="VDZ149" s="0"/>
      <c r="VEA149" s="0"/>
      <c r="VEB149" s="0"/>
      <c r="VEC149" s="0"/>
      <c r="VED149" s="0"/>
      <c r="VEE149" s="0"/>
      <c r="VEF149" s="0"/>
      <c r="VEG149" s="0"/>
      <c r="VEH149" s="0"/>
      <c r="VEI149" s="0"/>
      <c r="VEJ149" s="0"/>
      <c r="VEK149" s="0"/>
      <c r="VEL149" s="0"/>
      <c r="VEM149" s="0"/>
      <c r="VEN149" s="0"/>
      <c r="VEO149" s="0"/>
      <c r="VEP149" s="0"/>
      <c r="VEQ149" s="0"/>
      <c r="VER149" s="0"/>
      <c r="VES149" s="0"/>
      <c r="VET149" s="0"/>
      <c r="VEU149" s="0"/>
      <c r="VEV149" s="0"/>
      <c r="VEW149" s="0"/>
      <c r="VEX149" s="0"/>
      <c r="VEY149" s="0"/>
      <c r="VEZ149" s="0"/>
      <c r="VFA149" s="0"/>
      <c r="VFB149" s="0"/>
      <c r="VFC149" s="0"/>
      <c r="VFD149" s="0"/>
      <c r="VFE149" s="0"/>
      <c r="VFF149" s="0"/>
      <c r="VFG149" s="0"/>
      <c r="VFH149" s="0"/>
      <c r="VFI149" s="0"/>
      <c r="VFJ149" s="0"/>
      <c r="VFK149" s="0"/>
      <c r="VFL149" s="0"/>
      <c r="VFM149" s="0"/>
      <c r="VFN149" s="0"/>
      <c r="VFO149" s="0"/>
      <c r="VFP149" s="0"/>
      <c r="VFQ149" s="0"/>
      <c r="VFR149" s="0"/>
      <c r="VFS149" s="0"/>
      <c r="VFT149" s="0"/>
      <c r="VFU149" s="0"/>
      <c r="VFV149" s="0"/>
      <c r="VFW149" s="0"/>
      <c r="VFX149" s="0"/>
      <c r="VFY149" s="0"/>
      <c r="VFZ149" s="0"/>
      <c r="VGA149" s="0"/>
      <c r="VGB149" s="0"/>
      <c r="VGC149" s="0"/>
      <c r="VGD149" s="0"/>
      <c r="VGE149" s="0"/>
      <c r="VGF149" s="0"/>
      <c r="VGG149" s="0"/>
      <c r="VGH149" s="0"/>
      <c r="VGI149" s="0"/>
      <c r="VGJ149" s="0"/>
      <c r="VGK149" s="0"/>
      <c r="VGL149" s="0"/>
      <c r="VGM149" s="0"/>
      <c r="VGN149" s="0"/>
      <c r="VGO149" s="0"/>
      <c r="VGP149" s="0"/>
      <c r="VGQ149" s="0"/>
      <c r="VGR149" s="0"/>
      <c r="VGS149" s="0"/>
      <c r="VGT149" s="0"/>
      <c r="VGU149" s="0"/>
      <c r="VGV149" s="0"/>
      <c r="VGW149" s="0"/>
      <c r="VGX149" s="0"/>
      <c r="VGY149" s="0"/>
      <c r="VGZ149" s="0"/>
      <c r="VHA149" s="0"/>
      <c r="VHB149" s="0"/>
      <c r="VHC149" s="0"/>
      <c r="VHD149" s="0"/>
      <c r="VHE149" s="0"/>
      <c r="VHF149" s="0"/>
      <c r="VHG149" s="0"/>
      <c r="VHH149" s="0"/>
      <c r="VHI149" s="0"/>
      <c r="VHJ149" s="0"/>
      <c r="VHK149" s="0"/>
      <c r="VHL149" s="0"/>
      <c r="VHM149" s="0"/>
      <c r="VHN149" s="0"/>
      <c r="VHO149" s="0"/>
      <c r="VHP149" s="0"/>
      <c r="VHQ149" s="0"/>
      <c r="VHR149" s="0"/>
      <c r="VHS149" s="0"/>
      <c r="VHT149" s="0"/>
      <c r="VHU149" s="0"/>
      <c r="VHV149" s="0"/>
      <c r="VHW149" s="0"/>
      <c r="VHX149" s="0"/>
      <c r="VHY149" s="0"/>
      <c r="VHZ149" s="0"/>
      <c r="VIA149" s="0"/>
      <c r="VIB149" s="0"/>
      <c r="VIC149" s="0"/>
      <c r="VID149" s="0"/>
      <c r="VIE149" s="0"/>
      <c r="VIF149" s="0"/>
      <c r="VIG149" s="0"/>
      <c r="VIH149" s="0"/>
      <c r="VII149" s="0"/>
      <c r="VIJ149" s="0"/>
      <c r="VIK149" s="0"/>
      <c r="VIL149" s="0"/>
      <c r="VIM149" s="0"/>
      <c r="VIN149" s="0"/>
      <c r="VIO149" s="0"/>
      <c r="VIP149" s="0"/>
      <c r="VIQ149" s="0"/>
      <c r="VIR149" s="0"/>
      <c r="VIS149" s="0"/>
      <c r="VIT149" s="0"/>
      <c r="VIU149" s="0"/>
      <c r="VIV149" s="0"/>
      <c r="VIW149" s="0"/>
      <c r="VIX149" s="0"/>
      <c r="VIY149" s="0"/>
      <c r="VIZ149" s="0"/>
      <c r="VJA149" s="0"/>
      <c r="VJB149" s="0"/>
      <c r="VJC149" s="0"/>
      <c r="VJD149" s="0"/>
      <c r="VJE149" s="0"/>
      <c r="VJF149" s="0"/>
      <c r="VJG149" s="0"/>
      <c r="VJH149" s="0"/>
      <c r="VJI149" s="0"/>
      <c r="VJJ149" s="0"/>
      <c r="VJK149" s="0"/>
      <c r="VJL149" s="0"/>
      <c r="VJM149" s="0"/>
      <c r="VJN149" s="0"/>
      <c r="VJO149" s="0"/>
      <c r="VJP149" s="0"/>
      <c r="VJQ149" s="0"/>
      <c r="VJR149" s="0"/>
      <c r="VJS149" s="0"/>
      <c r="VJT149" s="0"/>
      <c r="VJU149" s="0"/>
      <c r="VJV149" s="0"/>
      <c r="VJW149" s="0"/>
      <c r="VJX149" s="0"/>
      <c r="VJY149" s="0"/>
      <c r="VJZ149" s="0"/>
      <c r="VKA149" s="0"/>
      <c r="VKB149" s="0"/>
      <c r="VKC149" s="0"/>
      <c r="VKD149" s="0"/>
      <c r="VKE149" s="0"/>
      <c r="VKF149" s="0"/>
      <c r="VKG149" s="0"/>
      <c r="VKH149" s="0"/>
      <c r="VKI149" s="0"/>
      <c r="VKJ149" s="0"/>
      <c r="VKK149" s="0"/>
      <c r="VKL149" s="0"/>
      <c r="VKM149" s="0"/>
      <c r="VKN149" s="0"/>
      <c r="VKO149" s="0"/>
      <c r="VKP149" s="0"/>
      <c r="VKQ149" s="0"/>
      <c r="VKR149" s="0"/>
      <c r="VKS149" s="0"/>
      <c r="VKT149" s="0"/>
      <c r="VKU149" s="0"/>
      <c r="VKV149" s="0"/>
      <c r="VKW149" s="0"/>
      <c r="VKX149" s="0"/>
      <c r="VKY149" s="0"/>
      <c r="VKZ149" s="0"/>
      <c r="VLA149" s="0"/>
      <c r="VLB149" s="0"/>
      <c r="VLC149" s="0"/>
      <c r="VLD149" s="0"/>
      <c r="VLE149" s="0"/>
      <c r="VLF149" s="0"/>
      <c r="VLG149" s="0"/>
      <c r="VLH149" s="0"/>
      <c r="VLI149" s="0"/>
      <c r="VLJ149" s="0"/>
      <c r="VLK149" s="0"/>
      <c r="VLL149" s="0"/>
      <c r="VLM149" s="0"/>
      <c r="VLN149" s="0"/>
      <c r="VLO149" s="0"/>
      <c r="VLP149" s="0"/>
      <c r="VLQ149" s="0"/>
      <c r="VLR149" s="0"/>
      <c r="VLS149" s="0"/>
      <c r="VLT149" s="0"/>
      <c r="VLU149" s="0"/>
      <c r="VLV149" s="0"/>
      <c r="VLW149" s="0"/>
      <c r="VLX149" s="0"/>
      <c r="VLY149" s="0"/>
      <c r="VLZ149" s="0"/>
      <c r="VMA149" s="0"/>
      <c r="VMB149" s="0"/>
      <c r="VMC149" s="0"/>
      <c r="VMD149" s="0"/>
      <c r="VME149" s="0"/>
      <c r="VMF149" s="0"/>
      <c r="VMG149" s="0"/>
      <c r="VMH149" s="0"/>
      <c r="VMI149" s="0"/>
      <c r="VMJ149" s="0"/>
      <c r="VMK149" s="0"/>
      <c r="VML149" s="0"/>
      <c r="VMM149" s="0"/>
      <c r="VMN149" s="0"/>
      <c r="VMO149" s="0"/>
      <c r="VMP149" s="0"/>
      <c r="VMQ149" s="0"/>
      <c r="VMR149" s="0"/>
      <c r="VMS149" s="0"/>
      <c r="VMT149" s="0"/>
      <c r="VMU149" s="0"/>
      <c r="VMV149" s="0"/>
      <c r="VMW149" s="0"/>
      <c r="VMX149" s="0"/>
      <c r="VMY149" s="0"/>
      <c r="VMZ149" s="0"/>
      <c r="VNA149" s="0"/>
      <c r="VNB149" s="0"/>
      <c r="VNC149" s="0"/>
      <c r="VND149" s="0"/>
      <c r="VNE149" s="0"/>
      <c r="VNF149" s="0"/>
      <c r="VNG149" s="0"/>
      <c r="VNH149" s="0"/>
      <c r="VNI149" s="0"/>
      <c r="VNJ149" s="0"/>
      <c r="VNK149" s="0"/>
      <c r="VNL149" s="0"/>
      <c r="VNM149" s="0"/>
      <c r="VNN149" s="0"/>
      <c r="VNO149" s="0"/>
      <c r="VNP149" s="0"/>
      <c r="VNQ149" s="0"/>
      <c r="VNR149" s="0"/>
      <c r="VNS149" s="0"/>
      <c r="VNT149" s="0"/>
      <c r="VNU149" s="0"/>
      <c r="VNV149" s="0"/>
      <c r="VNW149" s="0"/>
      <c r="VNX149" s="0"/>
      <c r="VNY149" s="0"/>
      <c r="VNZ149" s="0"/>
      <c r="VOA149" s="0"/>
      <c r="VOB149" s="0"/>
      <c r="VOC149" s="0"/>
      <c r="VOD149" s="0"/>
      <c r="VOE149" s="0"/>
      <c r="VOF149" s="0"/>
      <c r="VOG149" s="0"/>
      <c r="VOH149" s="0"/>
      <c r="VOI149" s="0"/>
      <c r="VOJ149" s="0"/>
      <c r="VOK149" s="0"/>
      <c r="VOL149" s="0"/>
      <c r="VOM149" s="0"/>
      <c r="VON149" s="0"/>
      <c r="VOO149" s="0"/>
      <c r="VOP149" s="0"/>
      <c r="VOQ149" s="0"/>
      <c r="VOR149" s="0"/>
      <c r="VOS149" s="0"/>
      <c r="VOT149" s="0"/>
      <c r="VOU149" s="0"/>
      <c r="VOV149" s="0"/>
      <c r="VOW149" s="0"/>
      <c r="VOX149" s="0"/>
      <c r="VOY149" s="0"/>
      <c r="VOZ149" s="0"/>
      <c r="VPA149" s="0"/>
      <c r="VPB149" s="0"/>
      <c r="VPC149" s="0"/>
      <c r="VPD149" s="0"/>
      <c r="VPE149" s="0"/>
      <c r="VPF149" s="0"/>
      <c r="VPG149" s="0"/>
      <c r="VPH149" s="0"/>
      <c r="VPI149" s="0"/>
      <c r="VPJ149" s="0"/>
      <c r="VPK149" s="0"/>
      <c r="VPL149" s="0"/>
      <c r="VPM149" s="0"/>
      <c r="VPN149" s="0"/>
      <c r="VPO149" s="0"/>
      <c r="VPP149" s="0"/>
      <c r="VPQ149" s="0"/>
      <c r="VPR149" s="0"/>
      <c r="VPS149" s="0"/>
      <c r="VPT149" s="0"/>
      <c r="VPU149" s="0"/>
      <c r="VPV149" s="0"/>
      <c r="VPW149" s="0"/>
      <c r="VPX149" s="0"/>
      <c r="VPY149" s="0"/>
      <c r="VPZ149" s="0"/>
      <c r="VQA149" s="0"/>
      <c r="VQB149" s="0"/>
      <c r="VQC149" s="0"/>
      <c r="VQD149" s="0"/>
      <c r="VQE149" s="0"/>
      <c r="VQF149" s="0"/>
      <c r="VQG149" s="0"/>
      <c r="VQH149" s="0"/>
      <c r="VQI149" s="0"/>
      <c r="VQJ149" s="0"/>
      <c r="VQK149" s="0"/>
      <c r="VQL149" s="0"/>
      <c r="VQM149" s="0"/>
      <c r="VQN149" s="0"/>
      <c r="VQO149" s="0"/>
      <c r="VQP149" s="0"/>
      <c r="VQQ149" s="0"/>
      <c r="VQR149" s="0"/>
      <c r="VQS149" s="0"/>
      <c r="VQT149" s="0"/>
      <c r="VQU149" s="0"/>
      <c r="VQV149" s="0"/>
      <c r="VQW149" s="0"/>
      <c r="VQX149" s="0"/>
      <c r="VQY149" s="0"/>
      <c r="VQZ149" s="0"/>
      <c r="VRA149" s="0"/>
      <c r="VRB149" s="0"/>
      <c r="VRC149" s="0"/>
      <c r="VRD149" s="0"/>
      <c r="VRE149" s="0"/>
      <c r="VRF149" s="0"/>
      <c r="VRG149" s="0"/>
      <c r="VRH149" s="0"/>
      <c r="VRI149" s="0"/>
      <c r="VRJ149" s="0"/>
      <c r="VRK149" s="0"/>
      <c r="VRL149" s="0"/>
      <c r="VRM149" s="0"/>
      <c r="VRN149" s="0"/>
      <c r="VRO149" s="0"/>
      <c r="VRP149" s="0"/>
      <c r="VRQ149" s="0"/>
      <c r="VRR149" s="0"/>
      <c r="VRS149" s="0"/>
      <c r="VRT149" s="0"/>
      <c r="VRU149" s="0"/>
      <c r="VRV149" s="0"/>
      <c r="VRW149" s="0"/>
      <c r="VRX149" s="0"/>
      <c r="VRY149" s="0"/>
      <c r="VRZ149" s="0"/>
      <c r="VSA149" s="0"/>
      <c r="VSB149" s="0"/>
      <c r="VSC149" s="0"/>
      <c r="VSD149" s="0"/>
      <c r="VSE149" s="0"/>
      <c r="VSF149" s="0"/>
      <c r="VSG149" s="0"/>
      <c r="VSH149" s="0"/>
      <c r="VSI149" s="0"/>
      <c r="VSJ149" s="0"/>
      <c r="VSK149" s="0"/>
      <c r="VSL149" s="0"/>
      <c r="VSM149" s="0"/>
      <c r="VSN149" s="0"/>
      <c r="VSO149" s="0"/>
      <c r="VSP149" s="0"/>
      <c r="VSQ149" s="0"/>
      <c r="VSR149" s="0"/>
      <c r="VSS149" s="0"/>
      <c r="VST149" s="0"/>
      <c r="VSU149" s="0"/>
      <c r="VSV149" s="0"/>
      <c r="VSW149" s="0"/>
      <c r="VSX149" s="0"/>
      <c r="VSY149" s="0"/>
      <c r="VSZ149" s="0"/>
      <c r="VTA149" s="0"/>
      <c r="VTB149" s="0"/>
      <c r="VTC149" s="0"/>
      <c r="VTD149" s="0"/>
      <c r="VTE149" s="0"/>
      <c r="VTF149" s="0"/>
      <c r="VTG149" s="0"/>
      <c r="VTH149" s="0"/>
      <c r="VTI149" s="0"/>
      <c r="VTJ149" s="0"/>
      <c r="VTK149" s="0"/>
      <c r="VTL149" s="0"/>
      <c r="VTM149" s="0"/>
      <c r="VTN149" s="0"/>
      <c r="VTO149" s="0"/>
      <c r="VTP149" s="0"/>
      <c r="VTQ149" s="0"/>
      <c r="VTR149" s="0"/>
      <c r="VTS149" s="0"/>
      <c r="VTT149" s="0"/>
      <c r="VTU149" s="0"/>
      <c r="VTV149" s="0"/>
      <c r="VTW149" s="0"/>
      <c r="VTX149" s="0"/>
      <c r="VTY149" s="0"/>
      <c r="VTZ149" s="0"/>
      <c r="VUA149" s="0"/>
      <c r="VUB149" s="0"/>
      <c r="VUC149" s="0"/>
      <c r="VUD149" s="0"/>
      <c r="VUE149" s="0"/>
      <c r="VUF149" s="0"/>
      <c r="VUG149" s="0"/>
      <c r="VUH149" s="0"/>
      <c r="VUI149" s="0"/>
      <c r="VUJ149" s="0"/>
      <c r="VUK149" s="0"/>
      <c r="VUL149" s="0"/>
      <c r="VUM149" s="0"/>
      <c r="VUN149" s="0"/>
      <c r="VUO149" s="0"/>
      <c r="VUP149" s="0"/>
      <c r="VUQ149" s="0"/>
      <c r="VUR149" s="0"/>
      <c r="VUS149" s="0"/>
      <c r="VUT149" s="0"/>
      <c r="VUU149" s="0"/>
      <c r="VUV149" s="0"/>
      <c r="VUW149" s="0"/>
      <c r="VUX149" s="0"/>
      <c r="VUY149" s="0"/>
      <c r="VUZ149" s="0"/>
      <c r="VVA149" s="0"/>
      <c r="VVB149" s="0"/>
      <c r="VVC149" s="0"/>
      <c r="VVD149" s="0"/>
      <c r="VVE149" s="0"/>
      <c r="VVF149" s="0"/>
      <c r="VVG149" s="0"/>
      <c r="VVH149" s="0"/>
      <c r="VVI149" s="0"/>
      <c r="VVJ149" s="0"/>
      <c r="VVK149" s="0"/>
      <c r="VVL149" s="0"/>
      <c r="VVM149" s="0"/>
      <c r="VVN149" s="0"/>
      <c r="VVO149" s="0"/>
      <c r="VVP149" s="0"/>
      <c r="VVQ149" s="0"/>
      <c r="VVR149" s="0"/>
      <c r="VVS149" s="0"/>
      <c r="VVT149" s="0"/>
      <c r="VVU149" s="0"/>
      <c r="VVV149" s="0"/>
      <c r="VVW149" s="0"/>
      <c r="VVX149" s="0"/>
      <c r="VVY149" s="0"/>
      <c r="VVZ149" s="0"/>
      <c r="VWA149" s="0"/>
      <c r="VWB149" s="0"/>
      <c r="VWC149" s="0"/>
      <c r="VWD149" s="0"/>
      <c r="VWE149" s="0"/>
      <c r="VWF149" s="0"/>
      <c r="VWG149" s="0"/>
      <c r="VWH149" s="0"/>
      <c r="VWI149" s="0"/>
      <c r="VWJ149" s="0"/>
      <c r="VWK149" s="0"/>
      <c r="VWL149" s="0"/>
      <c r="VWM149" s="0"/>
      <c r="VWN149" s="0"/>
      <c r="VWO149" s="0"/>
      <c r="VWP149" s="0"/>
      <c r="VWQ149" s="0"/>
      <c r="VWR149" s="0"/>
      <c r="VWS149" s="0"/>
      <c r="VWT149" s="0"/>
      <c r="VWU149" s="0"/>
      <c r="VWV149" s="0"/>
      <c r="VWW149" s="0"/>
      <c r="VWX149" s="0"/>
      <c r="VWY149" s="0"/>
      <c r="VWZ149" s="0"/>
      <c r="VXA149" s="0"/>
      <c r="VXB149" s="0"/>
      <c r="VXC149" s="0"/>
      <c r="VXD149" s="0"/>
      <c r="VXE149" s="0"/>
      <c r="VXF149" s="0"/>
      <c r="VXG149" s="0"/>
      <c r="VXH149" s="0"/>
      <c r="VXI149" s="0"/>
      <c r="VXJ149" s="0"/>
      <c r="VXK149" s="0"/>
      <c r="VXL149" s="0"/>
      <c r="VXM149" s="0"/>
      <c r="VXN149" s="0"/>
      <c r="VXO149" s="0"/>
      <c r="VXP149" s="0"/>
      <c r="VXQ149" s="0"/>
      <c r="VXR149" s="0"/>
      <c r="VXS149" s="0"/>
      <c r="VXT149" s="0"/>
      <c r="VXU149" s="0"/>
      <c r="VXV149" s="0"/>
      <c r="VXW149" s="0"/>
      <c r="VXX149" s="0"/>
      <c r="VXY149" s="0"/>
      <c r="VXZ149" s="0"/>
      <c r="VYA149" s="0"/>
      <c r="VYB149" s="0"/>
      <c r="VYC149" s="0"/>
      <c r="VYD149" s="0"/>
      <c r="VYE149" s="0"/>
      <c r="VYF149" s="0"/>
      <c r="VYG149" s="0"/>
      <c r="VYH149" s="0"/>
      <c r="VYI149" s="0"/>
      <c r="VYJ149" s="0"/>
      <c r="VYK149" s="0"/>
      <c r="VYL149" s="0"/>
      <c r="VYM149" s="0"/>
      <c r="VYN149" s="0"/>
      <c r="VYO149" s="0"/>
      <c r="VYP149" s="0"/>
      <c r="VYQ149" s="0"/>
      <c r="VYR149" s="0"/>
      <c r="VYS149" s="0"/>
      <c r="VYT149" s="0"/>
      <c r="VYU149" s="0"/>
      <c r="VYV149" s="0"/>
      <c r="VYW149" s="0"/>
      <c r="VYX149" s="0"/>
      <c r="VYY149" s="0"/>
      <c r="VYZ149" s="0"/>
      <c r="VZA149" s="0"/>
      <c r="VZB149" s="0"/>
      <c r="VZC149" s="0"/>
      <c r="VZD149" s="0"/>
      <c r="VZE149" s="0"/>
      <c r="VZF149" s="0"/>
      <c r="VZG149" s="0"/>
      <c r="VZH149" s="0"/>
      <c r="VZI149" s="0"/>
      <c r="VZJ149" s="0"/>
      <c r="VZK149" s="0"/>
      <c r="VZL149" s="0"/>
      <c r="VZM149" s="0"/>
      <c r="VZN149" s="0"/>
      <c r="VZO149" s="0"/>
      <c r="VZP149" s="0"/>
      <c r="VZQ149" s="0"/>
      <c r="VZR149" s="0"/>
      <c r="VZS149" s="0"/>
      <c r="VZT149" s="0"/>
      <c r="VZU149" s="0"/>
      <c r="VZV149" s="0"/>
      <c r="VZW149" s="0"/>
      <c r="VZX149" s="0"/>
      <c r="VZY149" s="0"/>
      <c r="VZZ149" s="0"/>
      <c r="WAA149" s="0"/>
      <c r="WAB149" s="0"/>
      <c r="WAC149" s="0"/>
      <c r="WAD149" s="0"/>
      <c r="WAE149" s="0"/>
      <c r="WAF149" s="0"/>
      <c r="WAG149" s="0"/>
      <c r="WAH149" s="0"/>
      <c r="WAI149" s="0"/>
      <c r="WAJ149" s="0"/>
      <c r="WAK149" s="0"/>
      <c r="WAL149" s="0"/>
      <c r="WAM149" s="0"/>
      <c r="WAN149" s="0"/>
      <c r="WAO149" s="0"/>
      <c r="WAP149" s="0"/>
      <c r="WAQ149" s="0"/>
      <c r="WAR149" s="0"/>
      <c r="WAS149" s="0"/>
      <c r="WAT149" s="0"/>
      <c r="WAU149" s="0"/>
      <c r="WAV149" s="0"/>
      <c r="WAW149" s="0"/>
      <c r="WAX149" s="0"/>
      <c r="WAY149" s="0"/>
      <c r="WAZ149" s="0"/>
      <c r="WBA149" s="0"/>
      <c r="WBB149" s="0"/>
      <c r="WBC149" s="0"/>
      <c r="WBD149" s="0"/>
      <c r="WBE149" s="0"/>
      <c r="WBF149" s="0"/>
      <c r="WBG149" s="0"/>
      <c r="WBH149" s="0"/>
      <c r="WBI149" s="0"/>
      <c r="WBJ149" s="0"/>
      <c r="WBK149" s="0"/>
      <c r="WBL149" s="0"/>
      <c r="WBM149" s="0"/>
      <c r="WBN149" s="0"/>
      <c r="WBO149" s="0"/>
      <c r="WBP149" s="0"/>
      <c r="WBQ149" s="0"/>
      <c r="WBR149" s="0"/>
      <c r="WBS149" s="0"/>
      <c r="WBT149" s="0"/>
      <c r="WBU149" s="0"/>
      <c r="WBV149" s="0"/>
      <c r="WBW149" s="0"/>
      <c r="WBX149" s="0"/>
      <c r="WBY149" s="0"/>
      <c r="WBZ149" s="0"/>
      <c r="WCA149" s="0"/>
      <c r="WCB149" s="0"/>
      <c r="WCC149" s="0"/>
      <c r="WCD149" s="0"/>
      <c r="WCE149" s="0"/>
      <c r="WCF149" s="0"/>
      <c r="WCG149" s="0"/>
      <c r="WCH149" s="0"/>
      <c r="WCI149" s="0"/>
      <c r="WCJ149" s="0"/>
      <c r="WCK149" s="0"/>
      <c r="WCL149" s="0"/>
      <c r="WCM149" s="0"/>
      <c r="WCN149" s="0"/>
      <c r="WCO149" s="0"/>
      <c r="WCP149" s="0"/>
      <c r="WCQ149" s="0"/>
      <c r="WCR149" s="0"/>
      <c r="WCS149" s="0"/>
      <c r="WCT149" s="0"/>
      <c r="WCU149" s="0"/>
      <c r="WCV149" s="0"/>
      <c r="WCW149" s="0"/>
      <c r="WCX149" s="0"/>
      <c r="WCY149" s="0"/>
      <c r="WCZ149" s="0"/>
      <c r="WDA149" s="0"/>
      <c r="WDB149" s="0"/>
      <c r="WDC149" s="0"/>
      <c r="WDD149" s="0"/>
      <c r="WDE149" s="0"/>
      <c r="WDF149" s="0"/>
      <c r="WDG149" s="0"/>
      <c r="WDH149" s="0"/>
      <c r="WDI149" s="0"/>
      <c r="WDJ149" s="0"/>
      <c r="WDK149" s="0"/>
      <c r="WDL149" s="0"/>
      <c r="WDM149" s="0"/>
      <c r="WDN149" s="0"/>
      <c r="WDO149" s="0"/>
      <c r="WDP149" s="0"/>
      <c r="WDQ149" s="0"/>
      <c r="WDR149" s="0"/>
      <c r="WDS149" s="0"/>
      <c r="WDT149" s="0"/>
      <c r="WDU149" s="0"/>
      <c r="WDV149" s="0"/>
      <c r="WDW149" s="0"/>
      <c r="WDX149" s="0"/>
      <c r="WDY149" s="0"/>
      <c r="WDZ149" s="0"/>
      <c r="WEA149" s="0"/>
      <c r="WEB149" s="0"/>
      <c r="WEC149" s="0"/>
      <c r="WED149" s="0"/>
      <c r="WEE149" s="0"/>
      <c r="WEF149" s="0"/>
      <c r="WEG149" s="0"/>
      <c r="WEH149" s="0"/>
      <c r="WEI149" s="0"/>
      <c r="WEJ149" s="0"/>
      <c r="WEK149" s="0"/>
      <c r="WEL149" s="0"/>
      <c r="WEM149" s="0"/>
      <c r="WEN149" s="0"/>
      <c r="WEO149" s="0"/>
      <c r="WEP149" s="0"/>
      <c r="WEQ149" s="0"/>
      <c r="WER149" s="0"/>
      <c r="WES149" s="0"/>
      <c r="WET149" s="0"/>
      <c r="WEU149" s="0"/>
      <c r="WEV149" s="0"/>
      <c r="WEW149" s="0"/>
      <c r="WEX149" s="0"/>
      <c r="WEY149" s="0"/>
      <c r="WEZ149" s="0"/>
      <c r="WFA149" s="0"/>
      <c r="WFB149" s="0"/>
      <c r="WFC149" s="0"/>
      <c r="WFD149" s="0"/>
      <c r="WFE149" s="0"/>
      <c r="WFF149" s="0"/>
      <c r="WFG149" s="0"/>
      <c r="WFH149" s="0"/>
      <c r="WFI149" s="0"/>
      <c r="WFJ149" s="0"/>
      <c r="WFK149" s="0"/>
      <c r="WFL149" s="0"/>
      <c r="WFM149" s="0"/>
      <c r="WFN149" s="0"/>
      <c r="WFO149" s="0"/>
      <c r="WFP149" s="0"/>
      <c r="WFQ149" s="0"/>
      <c r="WFR149" s="0"/>
      <c r="WFS149" s="0"/>
      <c r="WFT149" s="0"/>
      <c r="WFU149" s="0"/>
      <c r="WFV149" s="0"/>
      <c r="WFW149" s="0"/>
      <c r="WFX149" s="0"/>
      <c r="WFY149" s="0"/>
      <c r="WFZ149" s="0"/>
      <c r="WGA149" s="0"/>
      <c r="WGB149" s="0"/>
      <c r="WGC149" s="0"/>
      <c r="WGD149" s="0"/>
      <c r="WGE149" s="0"/>
      <c r="WGF149" s="0"/>
      <c r="WGG149" s="0"/>
      <c r="WGH149" s="0"/>
      <c r="WGI149" s="0"/>
      <c r="WGJ149" s="0"/>
      <c r="WGK149" s="0"/>
      <c r="WGL149" s="0"/>
      <c r="WGM149" s="0"/>
      <c r="WGN149" s="0"/>
      <c r="WGO149" s="0"/>
      <c r="WGP149" s="0"/>
      <c r="WGQ149" s="0"/>
      <c r="WGR149" s="0"/>
      <c r="WGS149" s="0"/>
      <c r="WGT149" s="0"/>
      <c r="WGU149" s="0"/>
      <c r="WGV149" s="0"/>
      <c r="WGW149" s="0"/>
      <c r="WGX149" s="0"/>
      <c r="WGY149" s="0"/>
      <c r="WGZ149" s="0"/>
      <c r="WHA149" s="0"/>
      <c r="WHB149" s="0"/>
      <c r="WHC149" s="0"/>
      <c r="WHD149" s="0"/>
      <c r="WHE149" s="0"/>
      <c r="WHF149" s="0"/>
      <c r="WHG149" s="0"/>
      <c r="WHH149" s="0"/>
      <c r="WHI149" s="0"/>
      <c r="WHJ149" s="0"/>
      <c r="WHK149" s="0"/>
      <c r="WHL149" s="0"/>
      <c r="WHM149" s="0"/>
      <c r="WHN149" s="0"/>
      <c r="WHO149" s="0"/>
      <c r="WHP149" s="0"/>
      <c r="WHQ149" s="0"/>
      <c r="WHR149" s="0"/>
      <c r="WHS149" s="0"/>
      <c r="WHT149" s="0"/>
      <c r="WHU149" s="0"/>
      <c r="WHV149" s="0"/>
      <c r="WHW149" s="0"/>
      <c r="WHX149" s="0"/>
      <c r="WHY149" s="0"/>
      <c r="WHZ149" s="0"/>
      <c r="WIA149" s="0"/>
      <c r="WIB149" s="0"/>
      <c r="WIC149" s="0"/>
      <c r="WID149" s="0"/>
      <c r="WIE149" s="0"/>
      <c r="WIF149" s="0"/>
      <c r="WIG149" s="0"/>
      <c r="WIH149" s="0"/>
      <c r="WII149" s="0"/>
      <c r="WIJ149" s="0"/>
      <c r="WIK149" s="0"/>
      <c r="WIL149" s="0"/>
      <c r="WIM149" s="0"/>
      <c r="WIN149" s="0"/>
      <c r="WIO149" s="0"/>
      <c r="WIP149" s="0"/>
      <c r="WIQ149" s="0"/>
      <c r="WIR149" s="0"/>
      <c r="WIS149" s="0"/>
      <c r="WIT149" s="0"/>
      <c r="WIU149" s="0"/>
      <c r="WIV149" s="0"/>
      <c r="WIW149" s="0"/>
      <c r="WIX149" s="0"/>
      <c r="WIY149" s="0"/>
      <c r="WIZ149" s="0"/>
      <c r="WJA149" s="0"/>
      <c r="WJB149" s="0"/>
      <c r="WJC149" s="0"/>
      <c r="WJD149" s="0"/>
      <c r="WJE149" s="0"/>
      <c r="WJF149" s="0"/>
      <c r="WJG149" s="0"/>
      <c r="WJH149" s="0"/>
      <c r="WJI149" s="0"/>
      <c r="WJJ149" s="0"/>
      <c r="WJK149" s="0"/>
      <c r="WJL149" s="0"/>
      <c r="WJM149" s="0"/>
      <c r="WJN149" s="0"/>
      <c r="WJO149" s="0"/>
      <c r="WJP149" s="0"/>
      <c r="WJQ149" s="0"/>
      <c r="WJR149" s="0"/>
      <c r="WJS149" s="0"/>
      <c r="WJT149" s="0"/>
      <c r="WJU149" s="0"/>
      <c r="WJV149" s="0"/>
      <c r="WJW149" s="0"/>
      <c r="WJX149" s="0"/>
      <c r="WJY149" s="0"/>
      <c r="WJZ149" s="0"/>
      <c r="WKA149" s="0"/>
      <c r="WKB149" s="0"/>
      <c r="WKC149" s="0"/>
      <c r="WKD149" s="0"/>
      <c r="WKE149" s="0"/>
      <c r="WKF149" s="0"/>
      <c r="WKG149" s="0"/>
      <c r="WKH149" s="0"/>
      <c r="WKI149" s="0"/>
      <c r="WKJ149" s="0"/>
      <c r="WKK149" s="0"/>
      <c r="WKL149" s="0"/>
      <c r="WKM149" s="0"/>
      <c r="WKN149" s="0"/>
      <c r="WKO149" s="0"/>
      <c r="WKP149" s="0"/>
      <c r="WKQ149" s="0"/>
      <c r="WKR149" s="0"/>
      <c r="WKS149" s="0"/>
      <c r="WKT149" s="0"/>
      <c r="WKU149" s="0"/>
      <c r="WKV149" s="0"/>
      <c r="WKW149" s="0"/>
      <c r="WKX149" s="0"/>
      <c r="WKY149" s="0"/>
      <c r="WKZ149" s="0"/>
      <c r="WLA149" s="0"/>
      <c r="WLB149" s="0"/>
      <c r="WLC149" s="0"/>
      <c r="WLD149" s="0"/>
      <c r="WLE149" s="0"/>
      <c r="WLF149" s="0"/>
      <c r="WLG149" s="0"/>
      <c r="WLH149" s="0"/>
      <c r="WLI149" s="0"/>
      <c r="WLJ149" s="0"/>
      <c r="WLK149" s="0"/>
      <c r="WLL149" s="0"/>
      <c r="WLM149" s="0"/>
      <c r="WLN149" s="0"/>
      <c r="WLO149" s="0"/>
      <c r="WLP149" s="0"/>
      <c r="WLQ149" s="0"/>
      <c r="WLR149" s="0"/>
      <c r="WLS149" s="0"/>
      <c r="WLT149" s="0"/>
      <c r="WLU149" s="0"/>
      <c r="WLV149" s="0"/>
      <c r="WLW149" s="0"/>
      <c r="WLX149" s="0"/>
      <c r="WLY149" s="0"/>
      <c r="WLZ149" s="0"/>
      <c r="WMA149" s="0"/>
      <c r="WMB149" s="0"/>
      <c r="WMC149" s="0"/>
      <c r="WMD149" s="0"/>
      <c r="WME149" s="0"/>
      <c r="WMF149" s="0"/>
      <c r="WMG149" s="0"/>
      <c r="WMH149" s="0"/>
      <c r="WMI149" s="0"/>
      <c r="WMJ149" s="0"/>
      <c r="WMK149" s="0"/>
      <c r="WML149" s="0"/>
      <c r="WMM149" s="0"/>
      <c r="WMN149" s="0"/>
      <c r="WMO149" s="0"/>
      <c r="WMP149" s="0"/>
      <c r="WMQ149" s="0"/>
      <c r="WMR149" s="0"/>
      <c r="WMS149" s="0"/>
      <c r="WMT149" s="0"/>
      <c r="WMU149" s="0"/>
      <c r="WMV149" s="0"/>
      <c r="WMW149" s="0"/>
      <c r="WMX149" s="0"/>
      <c r="WMY149" s="0"/>
      <c r="WMZ149" s="0"/>
      <c r="WNA149" s="0"/>
      <c r="WNB149" s="0"/>
      <c r="WNC149" s="0"/>
      <c r="WND149" s="0"/>
      <c r="WNE149" s="0"/>
      <c r="WNF149" s="0"/>
      <c r="WNG149" s="0"/>
      <c r="WNH149" s="0"/>
      <c r="WNI149" s="0"/>
      <c r="WNJ149" s="0"/>
      <c r="WNK149" s="0"/>
      <c r="WNL149" s="0"/>
      <c r="WNM149" s="0"/>
      <c r="WNN149" s="0"/>
      <c r="WNO149" s="0"/>
      <c r="WNP149" s="0"/>
      <c r="WNQ149" s="0"/>
      <c r="WNR149" s="0"/>
      <c r="WNS149" s="0"/>
      <c r="WNT149" s="0"/>
      <c r="WNU149" s="0"/>
      <c r="WNV149" s="0"/>
      <c r="WNW149" s="0"/>
      <c r="WNX149" s="0"/>
      <c r="WNY149" s="0"/>
      <c r="WNZ149" s="0"/>
      <c r="WOA149" s="0"/>
      <c r="WOB149" s="0"/>
      <c r="WOC149" s="0"/>
      <c r="WOD149" s="0"/>
      <c r="WOE149" s="0"/>
      <c r="WOF149" s="0"/>
      <c r="WOG149" s="0"/>
      <c r="WOH149" s="0"/>
      <c r="WOI149" s="0"/>
      <c r="WOJ149" s="0"/>
      <c r="WOK149" s="0"/>
      <c r="WOL149" s="0"/>
      <c r="WOM149" s="0"/>
      <c r="WON149" s="0"/>
      <c r="WOO149" s="0"/>
      <c r="WOP149" s="0"/>
      <c r="WOQ149" s="0"/>
      <c r="WOR149" s="0"/>
      <c r="WOS149" s="0"/>
      <c r="WOT149" s="0"/>
      <c r="WOU149" s="0"/>
      <c r="WOV149" s="0"/>
      <c r="WOW149" s="0"/>
      <c r="WOX149" s="0"/>
      <c r="WOY149" s="0"/>
      <c r="WOZ149" s="0"/>
      <c r="WPA149" s="0"/>
      <c r="WPB149" s="0"/>
      <c r="WPC149" s="0"/>
      <c r="WPD149" s="0"/>
      <c r="WPE149" s="0"/>
      <c r="WPF149" s="0"/>
      <c r="WPG149" s="0"/>
      <c r="WPH149" s="0"/>
      <c r="WPI149" s="0"/>
      <c r="WPJ149" s="0"/>
      <c r="WPK149" s="0"/>
      <c r="WPL149" s="0"/>
      <c r="WPM149" s="0"/>
      <c r="WPN149" s="0"/>
      <c r="WPO149" s="0"/>
      <c r="WPP149" s="0"/>
      <c r="WPQ149" s="0"/>
      <c r="WPR149" s="0"/>
      <c r="WPS149" s="0"/>
      <c r="WPT149" s="0"/>
      <c r="WPU149" s="0"/>
      <c r="WPV149" s="0"/>
      <c r="WPW149" s="0"/>
      <c r="WPX149" s="0"/>
      <c r="WPY149" s="0"/>
      <c r="WPZ149" s="0"/>
      <c r="WQA149" s="0"/>
      <c r="WQB149" s="0"/>
      <c r="WQC149" s="0"/>
      <c r="WQD149" s="0"/>
      <c r="WQE149" s="0"/>
      <c r="WQF149" s="0"/>
      <c r="WQG149" s="0"/>
      <c r="WQH149" s="0"/>
      <c r="WQI149" s="0"/>
      <c r="WQJ149" s="0"/>
      <c r="WQK149" s="0"/>
      <c r="WQL149" s="0"/>
      <c r="WQM149" s="0"/>
      <c r="WQN149" s="0"/>
      <c r="WQO149" s="0"/>
      <c r="WQP149" s="0"/>
      <c r="WQQ149" s="0"/>
      <c r="WQR149" s="0"/>
      <c r="WQS149" s="0"/>
      <c r="WQT149" s="0"/>
      <c r="WQU149" s="0"/>
      <c r="WQV149" s="0"/>
      <c r="WQW149" s="0"/>
      <c r="WQX149" s="0"/>
      <c r="WQY149" s="0"/>
      <c r="WQZ149" s="0"/>
      <c r="WRA149" s="0"/>
      <c r="WRB149" s="0"/>
      <c r="WRC149" s="0"/>
      <c r="WRD149" s="0"/>
      <c r="WRE149" s="0"/>
      <c r="WRF149" s="0"/>
      <c r="WRG149" s="0"/>
      <c r="WRH149" s="0"/>
      <c r="WRI149" s="0"/>
      <c r="WRJ149" s="0"/>
      <c r="WRK149" s="0"/>
      <c r="WRL149" s="0"/>
      <c r="WRM149" s="0"/>
      <c r="WRN149" s="0"/>
      <c r="WRO149" s="0"/>
      <c r="WRP149" s="0"/>
      <c r="WRQ149" s="0"/>
      <c r="WRR149" s="0"/>
      <c r="WRS149" s="0"/>
      <c r="WRT149" s="0"/>
      <c r="WRU149" s="0"/>
      <c r="WRV149" s="0"/>
      <c r="WRW149" s="0"/>
      <c r="WRX149" s="0"/>
      <c r="WRY149" s="0"/>
      <c r="WRZ149" s="0"/>
      <c r="WSA149" s="0"/>
      <c r="WSB149" s="0"/>
      <c r="WSC149" s="0"/>
      <c r="WSD149" s="0"/>
      <c r="WSE149" s="0"/>
      <c r="WSF149" s="0"/>
      <c r="WSG149" s="0"/>
      <c r="WSH149" s="0"/>
      <c r="WSI149" s="0"/>
      <c r="WSJ149" s="0"/>
      <c r="WSK149" s="0"/>
      <c r="WSL149" s="0"/>
      <c r="WSM149" s="0"/>
      <c r="WSN149" s="0"/>
      <c r="WSO149" s="0"/>
      <c r="WSP149" s="0"/>
      <c r="WSQ149" s="0"/>
      <c r="WSR149" s="0"/>
      <c r="WSS149" s="0"/>
      <c r="WST149" s="0"/>
      <c r="WSU149" s="0"/>
      <c r="WSV149" s="0"/>
      <c r="WSW149" s="0"/>
      <c r="WSX149" s="0"/>
      <c r="WSY149" s="0"/>
      <c r="WSZ149" s="0"/>
      <c r="WTA149" s="0"/>
      <c r="WTB149" s="0"/>
      <c r="WTC149" s="0"/>
      <c r="WTD149" s="0"/>
      <c r="WTE149" s="0"/>
      <c r="WTF149" s="0"/>
      <c r="WTG149" s="0"/>
      <c r="WTH149" s="0"/>
      <c r="WTI149" s="0"/>
      <c r="WTJ149" s="0"/>
      <c r="WTK149" s="0"/>
      <c r="WTL149" s="0"/>
      <c r="WTM149" s="0"/>
      <c r="WTN149" s="0"/>
      <c r="WTO149" s="0"/>
      <c r="WTP149" s="0"/>
      <c r="WTQ149" s="0"/>
      <c r="WTR149" s="0"/>
      <c r="WTS149" s="0"/>
      <c r="WTT149" s="0"/>
      <c r="WTU149" s="0"/>
      <c r="WTV149" s="0"/>
      <c r="WTW149" s="0"/>
      <c r="WTX149" s="0"/>
      <c r="WTY149" s="0"/>
      <c r="WTZ149" s="0"/>
      <c r="WUA149" s="0"/>
      <c r="WUB149" s="0"/>
      <c r="WUC149" s="0"/>
      <c r="WUD149" s="0"/>
      <c r="WUE149" s="0"/>
      <c r="WUF149" s="0"/>
      <c r="WUG149" s="0"/>
      <c r="WUH149" s="0"/>
      <c r="WUI149" s="0"/>
      <c r="WUJ149" s="0"/>
      <c r="WUK149" s="0"/>
      <c r="WUL149" s="0"/>
      <c r="WUM149" s="0"/>
      <c r="WUN149" s="0"/>
      <c r="WUO149" s="0"/>
      <c r="WUP149" s="0"/>
      <c r="WUQ149" s="0"/>
      <c r="WUR149" s="0"/>
      <c r="WUS149" s="0"/>
      <c r="WUT149" s="0"/>
      <c r="WUU149" s="0"/>
      <c r="WUV149" s="0"/>
      <c r="WUW149" s="0"/>
      <c r="WUX149" s="0"/>
      <c r="WUY149" s="0"/>
      <c r="WUZ149" s="0"/>
      <c r="WVA149" s="0"/>
      <c r="WVB149" s="0"/>
      <c r="WVC149" s="0"/>
      <c r="WVD149" s="0"/>
      <c r="WVE149" s="0"/>
      <c r="WVF149" s="0"/>
      <c r="WVG149" s="0"/>
      <c r="WVH149" s="0"/>
      <c r="WVI149" s="0"/>
      <c r="WVJ149" s="0"/>
      <c r="WVK149" s="0"/>
      <c r="WVL149" s="0"/>
      <c r="WVM149" s="0"/>
      <c r="WVN149" s="0"/>
      <c r="WVO149" s="0"/>
      <c r="WVP149" s="0"/>
      <c r="WVQ149" s="0"/>
      <c r="WVR149" s="0"/>
      <c r="WVS149" s="0"/>
      <c r="WVT149" s="0"/>
      <c r="WVU149" s="0"/>
      <c r="WVV149" s="0"/>
      <c r="WVW149" s="0"/>
      <c r="WVX149" s="0"/>
      <c r="WVY149" s="0"/>
      <c r="WVZ149" s="0"/>
      <c r="WWA149" s="0"/>
      <c r="WWB149" s="0"/>
      <c r="WWC149" s="0"/>
      <c r="WWD149" s="0"/>
      <c r="WWE149" s="0"/>
      <c r="WWF149" s="0"/>
      <c r="WWG149" s="0"/>
      <c r="WWH149" s="0"/>
      <c r="WWI149" s="0"/>
      <c r="WWJ149" s="0"/>
      <c r="WWK149" s="0"/>
      <c r="WWL149" s="0"/>
      <c r="WWM149" s="0"/>
      <c r="WWN149" s="0"/>
      <c r="WWO149" s="0"/>
      <c r="WWP149" s="0"/>
      <c r="WWQ149" s="0"/>
      <c r="WWR149" s="0"/>
      <c r="WWS149" s="0"/>
      <c r="WWT149" s="0"/>
      <c r="WWU149" s="0"/>
      <c r="WWV149" s="0"/>
      <c r="WWW149" s="0"/>
      <c r="WWX149" s="0"/>
      <c r="WWY149" s="0"/>
      <c r="WWZ149" s="0"/>
      <c r="WXA149" s="0"/>
      <c r="WXB149" s="0"/>
      <c r="WXC149" s="0"/>
      <c r="WXD149" s="0"/>
      <c r="WXE149" s="0"/>
      <c r="WXF149" s="0"/>
      <c r="WXG149" s="0"/>
      <c r="WXH149" s="0"/>
      <c r="WXI149" s="0"/>
      <c r="WXJ149" s="0"/>
      <c r="WXK149" s="0"/>
      <c r="WXL149" s="0"/>
      <c r="WXM149" s="0"/>
      <c r="WXN149" s="0"/>
      <c r="WXO149" s="0"/>
      <c r="WXP149" s="0"/>
      <c r="WXQ149" s="0"/>
      <c r="WXR149" s="0"/>
      <c r="WXS149" s="0"/>
      <c r="WXT149" s="0"/>
      <c r="WXU149" s="0"/>
      <c r="WXV149" s="0"/>
      <c r="WXW149" s="0"/>
      <c r="WXX149" s="0"/>
      <c r="WXY149" s="0"/>
      <c r="WXZ149" s="0"/>
      <c r="WYA149" s="0"/>
      <c r="WYB149" s="0"/>
      <c r="WYC149" s="0"/>
      <c r="WYD149" s="0"/>
      <c r="WYE149" s="0"/>
      <c r="WYF149" s="0"/>
      <c r="WYG149" s="0"/>
      <c r="WYH149" s="0"/>
      <c r="WYI149" s="0"/>
      <c r="WYJ149" s="0"/>
      <c r="WYK149" s="0"/>
      <c r="WYL149" s="0"/>
      <c r="WYM149" s="0"/>
      <c r="WYN149" s="0"/>
      <c r="WYO149" s="0"/>
      <c r="WYP149" s="0"/>
      <c r="WYQ149" s="0"/>
      <c r="WYR149" s="0"/>
      <c r="WYS149" s="0"/>
      <c r="WYT149" s="0"/>
      <c r="WYU149" s="0"/>
      <c r="WYV149" s="0"/>
      <c r="WYW149" s="0"/>
      <c r="WYX149" s="0"/>
      <c r="WYY149" s="0"/>
      <c r="WYZ149" s="0"/>
      <c r="WZA149" s="0"/>
      <c r="WZB149" s="0"/>
      <c r="WZC149" s="0"/>
      <c r="WZD149" s="0"/>
      <c r="WZE149" s="0"/>
      <c r="WZF149" s="0"/>
      <c r="WZG149" s="0"/>
      <c r="WZH149" s="0"/>
      <c r="WZI149" s="0"/>
      <c r="WZJ149" s="0"/>
      <c r="WZK149" s="0"/>
      <c r="WZL149" s="0"/>
      <c r="WZM149" s="0"/>
      <c r="WZN149" s="0"/>
      <c r="WZO149" s="0"/>
      <c r="WZP149" s="0"/>
      <c r="WZQ149" s="0"/>
      <c r="WZR149" s="0"/>
      <c r="WZS149" s="0"/>
      <c r="WZT149" s="0"/>
      <c r="WZU149" s="0"/>
      <c r="WZV149" s="0"/>
      <c r="WZW149" s="0"/>
      <c r="WZX149" s="0"/>
      <c r="WZY149" s="0"/>
      <c r="WZZ149" s="0"/>
      <c r="XAA149" s="0"/>
      <c r="XAB149" s="0"/>
      <c r="XAC149" s="0"/>
      <c r="XAD149" s="0"/>
      <c r="XAE149" s="0"/>
      <c r="XAF149" s="0"/>
      <c r="XAG149" s="0"/>
      <c r="XAH149" s="0"/>
      <c r="XAI149" s="0"/>
      <c r="XAJ149" s="0"/>
      <c r="XAK149" s="0"/>
      <c r="XAL149" s="0"/>
      <c r="XAM149" s="0"/>
      <c r="XAN149" s="0"/>
      <c r="XAO149" s="0"/>
      <c r="XAP149" s="0"/>
      <c r="XAQ149" s="0"/>
      <c r="XAR149" s="0"/>
      <c r="XAS149" s="0"/>
      <c r="XAT149" s="0"/>
      <c r="XAU149" s="0"/>
      <c r="XAV149" s="0"/>
      <c r="XAW149" s="0"/>
      <c r="XAX149" s="0"/>
      <c r="XAY149" s="0"/>
      <c r="XAZ149" s="0"/>
      <c r="XBA149" s="0"/>
      <c r="XBB149" s="0"/>
      <c r="XBC149" s="0"/>
      <c r="XBD149" s="0"/>
      <c r="XBE149" s="0"/>
      <c r="XBF149" s="0"/>
      <c r="XBG149" s="0"/>
      <c r="XBH149" s="0"/>
      <c r="XBI149" s="0"/>
      <c r="XBJ149" s="0"/>
      <c r="XBK149" s="0"/>
      <c r="XBL149" s="0"/>
      <c r="XBM149" s="0"/>
      <c r="XBN149" s="0"/>
      <c r="XBO149" s="0"/>
      <c r="XBP149" s="0"/>
      <c r="XBQ149" s="0"/>
      <c r="XBR149" s="0"/>
      <c r="XBS149" s="0"/>
      <c r="XBT149" s="0"/>
      <c r="XBU149" s="0"/>
      <c r="XBV149" s="0"/>
      <c r="XBW149" s="0"/>
      <c r="XBX149" s="0"/>
      <c r="XBY149" s="0"/>
      <c r="XBZ149" s="0"/>
      <c r="XCA149" s="0"/>
      <c r="XCB149" s="0"/>
      <c r="XCC149" s="0"/>
      <c r="XCD149" s="0"/>
      <c r="XCE149" s="0"/>
      <c r="XCF149" s="0"/>
      <c r="XCG149" s="0"/>
      <c r="XCH149" s="0"/>
      <c r="XCI149" s="0"/>
      <c r="XCJ149" s="0"/>
      <c r="XCK149" s="0"/>
      <c r="XCL149" s="0"/>
      <c r="XCM149" s="0"/>
      <c r="XCN149" s="0"/>
      <c r="XCO149" s="0"/>
      <c r="XCP149" s="0"/>
      <c r="XCQ149" s="0"/>
      <c r="XCR149" s="0"/>
      <c r="XCS149" s="0"/>
      <c r="XCT149" s="0"/>
      <c r="XCU149" s="0"/>
      <c r="XCV149" s="0"/>
      <c r="XCW149" s="0"/>
      <c r="XCX149" s="0"/>
      <c r="XCY149" s="0"/>
      <c r="XCZ149" s="0"/>
      <c r="XDA149" s="0"/>
      <c r="XDB149" s="0"/>
      <c r="XDC149" s="0"/>
      <c r="XDD149" s="0"/>
      <c r="XDE149" s="0"/>
      <c r="XDF149" s="0"/>
      <c r="XDG149" s="0"/>
      <c r="XDH149" s="0"/>
      <c r="XDI149" s="0"/>
      <c r="XDJ149" s="0"/>
      <c r="XDK149" s="0"/>
      <c r="XDL149" s="0"/>
      <c r="XDM149" s="0"/>
      <c r="XDN149" s="0"/>
      <c r="XDO149" s="0"/>
      <c r="XDP149" s="0"/>
      <c r="XDQ149" s="0"/>
      <c r="XDR149" s="0"/>
      <c r="XDS149" s="0"/>
      <c r="XDT149" s="0"/>
      <c r="XDU149" s="0"/>
      <c r="XDV149" s="0"/>
      <c r="XDW149" s="0"/>
      <c r="XDX149" s="0"/>
      <c r="XDY149" s="0"/>
      <c r="XDZ149" s="0"/>
      <c r="XEA149" s="0"/>
      <c r="XEB149" s="0"/>
      <c r="XEC149" s="0"/>
      <c r="XED149" s="0"/>
      <c r="XEE149" s="0"/>
      <c r="XEF149" s="0"/>
      <c r="XEG149" s="0"/>
      <c r="XEH149" s="0"/>
      <c r="XEI149" s="0"/>
      <c r="XEJ149" s="0"/>
      <c r="XEK149" s="0"/>
      <c r="XEL149" s="0"/>
      <c r="XEM149" s="0"/>
      <c r="XEN149" s="0"/>
      <c r="XEO149" s="0"/>
      <c r="XEP149" s="0"/>
      <c r="XEQ149" s="0"/>
      <c r="XER149" s="0"/>
      <c r="XES149" s="0"/>
      <c r="XET149" s="0"/>
      <c r="XEU149" s="0"/>
      <c r="XEV149" s="0"/>
      <c r="XEW149" s="0"/>
      <c r="XEX149" s="0"/>
      <c r="XEY149" s="0"/>
      <c r="XEZ149" s="0"/>
      <c r="XFA149" s="0"/>
      <c r="XFB149" s="0"/>
      <c r="XFC149" s="0"/>
      <c r="XFD149" s="0"/>
    </row>
    <row r="150" s="141" customFormat="true" ht="15" hidden="true" customHeight="false" outlineLevel="0" collapsed="false">
      <c r="A150" s="406"/>
      <c r="B150" s="422"/>
      <c r="C150" s="423" t="s">
        <v>298</v>
      </c>
      <c r="D150" s="424"/>
      <c r="E150" s="425"/>
    </row>
    <row r="151" s="141" customFormat="true" ht="15" hidden="true" customHeight="false" outlineLevel="0" collapsed="false">
      <c r="A151" s="406"/>
      <c r="B151" s="301" t="s">
        <v>4</v>
      </c>
      <c r="C151" s="420" t="s">
        <v>299</v>
      </c>
      <c r="D151" s="307"/>
      <c r="E151" s="242" t="e">
        <f aca="false">#REF!</f>
        <v>#REF!</v>
      </c>
    </row>
    <row r="152" s="141" customFormat="true" ht="15" hidden="true" customHeight="false" outlineLevel="0" collapsed="false">
      <c r="A152" s="406"/>
      <c r="B152" s="301" t="s">
        <v>6</v>
      </c>
      <c r="C152" s="420" t="s">
        <v>300</v>
      </c>
      <c r="D152" s="307"/>
      <c r="E152" s="242" t="e">
        <f aca="false">#REF!</f>
        <v>#REF!</v>
      </c>
    </row>
    <row r="153" s="141" customFormat="true" ht="15" hidden="true" customHeight="false" outlineLevel="0" collapsed="false">
      <c r="A153" s="406"/>
      <c r="B153" s="301" t="s">
        <v>8</v>
      </c>
      <c r="C153" s="420" t="s">
        <v>301</v>
      </c>
      <c r="D153" s="307"/>
      <c r="E153" s="242" t="e">
        <f aca="false">#REF!</f>
        <v>#REF!</v>
      </c>
    </row>
    <row r="154" s="141" customFormat="true" ht="15" hidden="true" customHeight="false" outlineLevel="0" collapsed="false">
      <c r="A154" s="406"/>
      <c r="B154" s="422"/>
      <c r="C154" s="423" t="s">
        <v>302</v>
      </c>
      <c r="D154" s="426"/>
      <c r="E154" s="425" t="e">
        <f aca="false">IF(#REF!="","",SUM(E151:E153))</f>
        <v>#REF!</v>
      </c>
    </row>
    <row r="155" customFormat="false" ht="3.75" hidden="true" customHeight="true" outlineLevel="0" collapsed="false">
      <c r="A155" s="0"/>
      <c r="B155" s="421"/>
      <c r="C155" s="421"/>
      <c r="D155" s="421"/>
      <c r="E155" s="421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/>
      <c r="BA155" s="0"/>
      <c r="BB155" s="0"/>
      <c r="BC155" s="0"/>
      <c r="BD155" s="0"/>
      <c r="BE155" s="0"/>
      <c r="BF155" s="0"/>
      <c r="BG155" s="0"/>
      <c r="BH155" s="0"/>
      <c r="BI155" s="0"/>
      <c r="BJ155" s="0"/>
      <c r="BK155" s="0"/>
      <c r="BL155" s="0"/>
      <c r="BM155" s="0"/>
      <c r="BN155" s="0"/>
      <c r="BO155" s="0"/>
      <c r="BP155" s="0"/>
      <c r="BQ155" s="0"/>
      <c r="BR155" s="0"/>
      <c r="BS155" s="0"/>
      <c r="BT155" s="0"/>
      <c r="BU155" s="0"/>
      <c r="BV155" s="0"/>
      <c r="BW155" s="0"/>
      <c r="BX155" s="0"/>
      <c r="BY155" s="0"/>
      <c r="BZ155" s="0"/>
      <c r="CA155" s="0"/>
      <c r="CB155" s="0"/>
      <c r="CC155" s="0"/>
      <c r="CD155" s="0"/>
      <c r="CE155" s="0"/>
      <c r="CF155" s="0"/>
      <c r="CG155" s="0"/>
      <c r="CH155" s="0"/>
      <c r="CI155" s="0"/>
      <c r="CJ155" s="0"/>
      <c r="CK155" s="0"/>
      <c r="CL155" s="0"/>
      <c r="CM155" s="0"/>
      <c r="CN155" s="0"/>
      <c r="CO155" s="0"/>
      <c r="CP155" s="0"/>
      <c r="CQ155" s="0"/>
      <c r="CR155" s="0"/>
      <c r="CS155" s="0"/>
      <c r="CT155" s="0"/>
      <c r="CU155" s="0"/>
      <c r="CV155" s="0"/>
      <c r="CW155" s="0"/>
      <c r="CX155" s="0"/>
      <c r="CY155" s="0"/>
      <c r="CZ155" s="0"/>
      <c r="DA155" s="0"/>
      <c r="DB155" s="0"/>
      <c r="DC155" s="0"/>
      <c r="DD155" s="0"/>
      <c r="DE155" s="0"/>
      <c r="DF155" s="0"/>
      <c r="DG155" s="0"/>
      <c r="DH155" s="0"/>
      <c r="DI155" s="0"/>
      <c r="DJ155" s="0"/>
      <c r="DK155" s="0"/>
      <c r="DL155" s="0"/>
      <c r="DM155" s="0"/>
      <c r="DN155" s="0"/>
      <c r="DO155" s="0"/>
      <c r="DP155" s="0"/>
      <c r="DQ155" s="0"/>
      <c r="DR155" s="0"/>
      <c r="DS155" s="0"/>
      <c r="DT155" s="0"/>
      <c r="DU155" s="0"/>
      <c r="DV155" s="0"/>
      <c r="DW155" s="0"/>
      <c r="DX155" s="0"/>
      <c r="DY155" s="0"/>
      <c r="DZ155" s="0"/>
      <c r="EA155" s="0"/>
      <c r="EB155" s="0"/>
      <c r="EC155" s="0"/>
      <c r="ED155" s="0"/>
      <c r="EE155" s="0"/>
      <c r="EF155" s="0"/>
      <c r="EG155" s="0"/>
      <c r="EH155" s="0"/>
      <c r="EI155" s="0"/>
      <c r="EJ155" s="0"/>
      <c r="EK155" s="0"/>
      <c r="EL155" s="0"/>
      <c r="EM155" s="0"/>
      <c r="EN155" s="0"/>
      <c r="EO155" s="0"/>
      <c r="EP155" s="0"/>
      <c r="EQ155" s="0"/>
      <c r="ER155" s="0"/>
      <c r="ES155" s="0"/>
      <c r="ET155" s="0"/>
      <c r="EU155" s="0"/>
      <c r="EV155" s="0"/>
      <c r="EW155" s="0"/>
      <c r="EX155" s="0"/>
      <c r="EY155" s="0"/>
      <c r="EZ155" s="0"/>
      <c r="FA155" s="0"/>
      <c r="FB155" s="0"/>
      <c r="FC155" s="0"/>
      <c r="FD155" s="0"/>
      <c r="FE155" s="0"/>
      <c r="FF155" s="0"/>
      <c r="FG155" s="0"/>
      <c r="FH155" s="0"/>
      <c r="FI155" s="0"/>
      <c r="FJ155" s="0"/>
      <c r="FK155" s="0"/>
      <c r="FL155" s="0"/>
      <c r="FM155" s="0"/>
      <c r="FN155" s="0"/>
      <c r="FO155" s="0"/>
      <c r="FP155" s="0"/>
      <c r="FQ155" s="0"/>
      <c r="FR155" s="0"/>
      <c r="FS155" s="0"/>
      <c r="FT155" s="0"/>
      <c r="FU155" s="0"/>
      <c r="FV155" s="0"/>
      <c r="FW155" s="0"/>
      <c r="FX155" s="0"/>
      <c r="FY155" s="0"/>
      <c r="FZ155" s="0"/>
      <c r="GA155" s="0"/>
      <c r="GB155" s="0"/>
      <c r="GC155" s="0"/>
      <c r="GD155" s="0"/>
      <c r="GE155" s="0"/>
      <c r="GF155" s="0"/>
      <c r="GG155" s="0"/>
      <c r="GH155" s="0"/>
      <c r="GI155" s="0"/>
      <c r="GJ155" s="0"/>
      <c r="GK155" s="0"/>
      <c r="GL155" s="0"/>
      <c r="GM155" s="0"/>
      <c r="GN155" s="0"/>
      <c r="GO155" s="0"/>
      <c r="GP155" s="0"/>
      <c r="GQ155" s="0"/>
      <c r="GR155" s="0"/>
      <c r="GS155" s="0"/>
      <c r="GT155" s="0"/>
      <c r="GU155" s="0"/>
      <c r="GV155" s="0"/>
      <c r="GW155" s="0"/>
      <c r="GX155" s="0"/>
      <c r="GY155" s="0"/>
      <c r="GZ155" s="0"/>
      <c r="HA155" s="0"/>
      <c r="HB155" s="0"/>
      <c r="HC155" s="0"/>
      <c r="HD155" s="0"/>
      <c r="HE155" s="0"/>
      <c r="HF155" s="0"/>
      <c r="HG155" s="0"/>
      <c r="HH155" s="0"/>
      <c r="HI155" s="0"/>
      <c r="HJ155" s="0"/>
      <c r="HK155" s="0"/>
      <c r="HL155" s="0"/>
      <c r="HM155" s="0"/>
      <c r="HN155" s="0"/>
      <c r="HO155" s="0"/>
      <c r="HP155" s="0"/>
      <c r="HQ155" s="0"/>
      <c r="HR155" s="0"/>
      <c r="HS155" s="0"/>
      <c r="HT155" s="0"/>
      <c r="HU155" s="0"/>
      <c r="HV155" s="0"/>
      <c r="HW155" s="0"/>
      <c r="HX155" s="0"/>
      <c r="HY155" s="0"/>
      <c r="HZ155" s="0"/>
      <c r="IA155" s="0"/>
      <c r="IB155" s="0"/>
      <c r="IC155" s="0"/>
      <c r="ID155" s="0"/>
      <c r="IE155" s="0"/>
      <c r="IF155" s="0"/>
      <c r="IG155" s="0"/>
      <c r="IH155" s="0"/>
      <c r="II155" s="0"/>
      <c r="IJ155" s="0"/>
      <c r="IK155" s="0"/>
      <c r="IL155" s="0"/>
      <c r="IM155" s="0"/>
      <c r="IN155" s="0"/>
      <c r="IO155" s="0"/>
      <c r="IP155" s="0"/>
      <c r="IQ155" s="0"/>
      <c r="IR155" s="0"/>
      <c r="IS155" s="0"/>
      <c r="IT155" s="0"/>
      <c r="IU155" s="0"/>
      <c r="IV155" s="0"/>
      <c r="IW155" s="0"/>
      <c r="IX155" s="0"/>
      <c r="IY155" s="0"/>
      <c r="IZ155" s="0"/>
      <c r="JA155" s="0"/>
      <c r="JB155" s="0"/>
      <c r="JC155" s="0"/>
      <c r="JD155" s="0"/>
      <c r="JE155" s="0"/>
      <c r="JF155" s="0"/>
      <c r="JG155" s="0"/>
      <c r="JH155" s="0"/>
      <c r="JI155" s="0"/>
      <c r="JJ155" s="0"/>
      <c r="JK155" s="0"/>
      <c r="JL155" s="0"/>
      <c r="JM155" s="0"/>
      <c r="JN155" s="0"/>
      <c r="JO155" s="0"/>
      <c r="JP155" s="0"/>
      <c r="JQ155" s="0"/>
      <c r="JR155" s="0"/>
      <c r="JS155" s="0"/>
      <c r="JT155" s="0"/>
      <c r="JU155" s="0"/>
      <c r="JV155" s="0"/>
      <c r="JW155" s="0"/>
      <c r="JX155" s="0"/>
      <c r="JY155" s="0"/>
      <c r="JZ155" s="0"/>
      <c r="KA155" s="0"/>
      <c r="KB155" s="0"/>
      <c r="KC155" s="0"/>
      <c r="KD155" s="0"/>
      <c r="KE155" s="0"/>
      <c r="KF155" s="0"/>
      <c r="KG155" s="0"/>
      <c r="KH155" s="0"/>
      <c r="KI155" s="0"/>
      <c r="KJ155" s="0"/>
      <c r="KK155" s="0"/>
      <c r="KL155" s="0"/>
      <c r="KM155" s="0"/>
      <c r="KN155" s="0"/>
      <c r="KO155" s="0"/>
      <c r="KP155" s="0"/>
      <c r="KQ155" s="0"/>
      <c r="KR155" s="0"/>
      <c r="KS155" s="0"/>
      <c r="KT155" s="0"/>
      <c r="KU155" s="0"/>
      <c r="KV155" s="0"/>
      <c r="KW155" s="0"/>
      <c r="KX155" s="0"/>
      <c r="KY155" s="0"/>
      <c r="KZ155" s="0"/>
      <c r="LA155" s="0"/>
      <c r="LB155" s="0"/>
      <c r="LC155" s="0"/>
      <c r="LD155" s="0"/>
      <c r="LE155" s="0"/>
      <c r="LF155" s="0"/>
      <c r="LG155" s="0"/>
      <c r="LH155" s="0"/>
      <c r="LI155" s="0"/>
      <c r="LJ155" s="0"/>
      <c r="LK155" s="0"/>
      <c r="LL155" s="0"/>
      <c r="LM155" s="0"/>
      <c r="LN155" s="0"/>
      <c r="LO155" s="0"/>
      <c r="LP155" s="0"/>
      <c r="LQ155" s="0"/>
      <c r="LR155" s="0"/>
      <c r="LS155" s="0"/>
      <c r="LT155" s="0"/>
      <c r="LU155" s="0"/>
      <c r="LV155" s="0"/>
      <c r="LW155" s="0"/>
      <c r="LX155" s="0"/>
      <c r="LY155" s="0"/>
      <c r="LZ155" s="0"/>
      <c r="MA155" s="0"/>
      <c r="MB155" s="0"/>
      <c r="MC155" s="0"/>
      <c r="MD155" s="0"/>
      <c r="ME155" s="0"/>
      <c r="MF155" s="0"/>
      <c r="MG155" s="0"/>
      <c r="MH155" s="0"/>
      <c r="MI155" s="0"/>
      <c r="MJ155" s="0"/>
      <c r="MK155" s="0"/>
      <c r="ML155" s="0"/>
      <c r="MM155" s="0"/>
      <c r="MN155" s="0"/>
      <c r="MO155" s="0"/>
      <c r="MP155" s="0"/>
      <c r="MQ155" s="0"/>
      <c r="MR155" s="0"/>
      <c r="MS155" s="0"/>
      <c r="MT155" s="0"/>
      <c r="MU155" s="0"/>
      <c r="MV155" s="0"/>
      <c r="MW155" s="0"/>
      <c r="MX155" s="0"/>
      <c r="MY155" s="0"/>
      <c r="MZ155" s="0"/>
      <c r="NA155" s="0"/>
      <c r="NB155" s="0"/>
      <c r="NC155" s="0"/>
      <c r="ND155" s="0"/>
      <c r="NE155" s="0"/>
      <c r="NF155" s="0"/>
      <c r="NG155" s="0"/>
      <c r="NH155" s="0"/>
      <c r="NI155" s="0"/>
      <c r="NJ155" s="0"/>
      <c r="NK155" s="0"/>
      <c r="NL155" s="0"/>
      <c r="NM155" s="0"/>
      <c r="NN155" s="0"/>
      <c r="NO155" s="0"/>
      <c r="NP155" s="0"/>
      <c r="NQ155" s="0"/>
      <c r="NR155" s="0"/>
      <c r="NS155" s="0"/>
      <c r="NT155" s="0"/>
      <c r="NU155" s="0"/>
      <c r="NV155" s="0"/>
      <c r="NW155" s="0"/>
      <c r="NX155" s="0"/>
      <c r="NY155" s="0"/>
      <c r="NZ155" s="0"/>
      <c r="OA155" s="0"/>
      <c r="OB155" s="0"/>
      <c r="OC155" s="0"/>
      <c r="OD155" s="0"/>
      <c r="OE155" s="0"/>
      <c r="OF155" s="0"/>
      <c r="OG155" s="0"/>
      <c r="OH155" s="0"/>
      <c r="OI155" s="0"/>
      <c r="OJ155" s="0"/>
      <c r="OK155" s="0"/>
      <c r="OL155" s="0"/>
      <c r="OM155" s="0"/>
      <c r="ON155" s="0"/>
      <c r="OO155" s="0"/>
      <c r="OP155" s="0"/>
      <c r="OQ155" s="0"/>
      <c r="OR155" s="0"/>
      <c r="OS155" s="0"/>
      <c r="OT155" s="0"/>
      <c r="OU155" s="0"/>
      <c r="OV155" s="0"/>
      <c r="OW155" s="0"/>
      <c r="OX155" s="0"/>
      <c r="OY155" s="0"/>
      <c r="OZ155" s="0"/>
      <c r="PA155" s="0"/>
      <c r="PB155" s="0"/>
      <c r="PC155" s="0"/>
      <c r="PD155" s="0"/>
      <c r="PE155" s="0"/>
      <c r="PF155" s="0"/>
      <c r="PG155" s="0"/>
      <c r="PH155" s="0"/>
      <c r="PI155" s="0"/>
      <c r="PJ155" s="0"/>
      <c r="PK155" s="0"/>
      <c r="PL155" s="0"/>
      <c r="PM155" s="0"/>
      <c r="PN155" s="0"/>
      <c r="PO155" s="0"/>
      <c r="PP155" s="0"/>
      <c r="PQ155" s="0"/>
      <c r="PR155" s="0"/>
      <c r="PS155" s="0"/>
      <c r="PT155" s="0"/>
      <c r="PU155" s="0"/>
      <c r="PV155" s="0"/>
      <c r="PW155" s="0"/>
      <c r="PX155" s="0"/>
      <c r="PY155" s="0"/>
      <c r="PZ155" s="0"/>
      <c r="QA155" s="0"/>
      <c r="QB155" s="0"/>
      <c r="QC155" s="0"/>
      <c r="QD155" s="0"/>
      <c r="QE155" s="0"/>
      <c r="QF155" s="0"/>
      <c r="QG155" s="0"/>
      <c r="QH155" s="0"/>
      <c r="QI155" s="0"/>
      <c r="QJ155" s="0"/>
      <c r="QK155" s="0"/>
      <c r="QL155" s="0"/>
      <c r="QM155" s="0"/>
      <c r="QN155" s="0"/>
      <c r="QO155" s="0"/>
      <c r="QP155" s="0"/>
      <c r="QQ155" s="0"/>
      <c r="QR155" s="0"/>
      <c r="QS155" s="0"/>
      <c r="QT155" s="0"/>
      <c r="QU155" s="0"/>
      <c r="QV155" s="0"/>
      <c r="QW155" s="0"/>
      <c r="QX155" s="0"/>
      <c r="QY155" s="0"/>
      <c r="QZ155" s="0"/>
      <c r="RA155" s="0"/>
      <c r="RB155" s="0"/>
      <c r="RC155" s="0"/>
      <c r="RD155" s="0"/>
      <c r="RE155" s="0"/>
      <c r="RF155" s="0"/>
      <c r="RG155" s="0"/>
      <c r="RH155" s="0"/>
      <c r="RI155" s="0"/>
      <c r="RJ155" s="0"/>
      <c r="RK155" s="0"/>
      <c r="RL155" s="0"/>
      <c r="RM155" s="0"/>
      <c r="RN155" s="0"/>
      <c r="RO155" s="0"/>
      <c r="RP155" s="0"/>
      <c r="RQ155" s="0"/>
      <c r="RR155" s="0"/>
      <c r="RS155" s="0"/>
      <c r="RT155" s="0"/>
      <c r="RU155" s="0"/>
      <c r="RV155" s="0"/>
      <c r="RW155" s="0"/>
      <c r="RX155" s="0"/>
      <c r="RY155" s="0"/>
      <c r="RZ155" s="0"/>
      <c r="SA155" s="0"/>
      <c r="SB155" s="0"/>
      <c r="SC155" s="0"/>
      <c r="SD155" s="0"/>
      <c r="SE155" s="0"/>
      <c r="SF155" s="0"/>
      <c r="SG155" s="0"/>
      <c r="SH155" s="0"/>
      <c r="SI155" s="0"/>
      <c r="SJ155" s="0"/>
      <c r="SK155" s="0"/>
      <c r="SL155" s="0"/>
      <c r="SM155" s="0"/>
      <c r="SN155" s="0"/>
      <c r="SO155" s="0"/>
      <c r="SP155" s="0"/>
      <c r="SQ155" s="0"/>
      <c r="SR155" s="0"/>
      <c r="SS155" s="0"/>
      <c r="ST155" s="0"/>
      <c r="SU155" s="0"/>
      <c r="SV155" s="0"/>
      <c r="SW155" s="0"/>
      <c r="SX155" s="0"/>
      <c r="SY155" s="0"/>
      <c r="SZ155" s="0"/>
      <c r="TA155" s="0"/>
      <c r="TB155" s="0"/>
      <c r="TC155" s="0"/>
      <c r="TD155" s="0"/>
      <c r="TE155" s="0"/>
      <c r="TF155" s="0"/>
      <c r="TG155" s="0"/>
      <c r="TH155" s="0"/>
      <c r="TI155" s="0"/>
      <c r="TJ155" s="0"/>
      <c r="TK155" s="0"/>
      <c r="TL155" s="0"/>
      <c r="TM155" s="0"/>
      <c r="TN155" s="0"/>
      <c r="TO155" s="0"/>
      <c r="TP155" s="0"/>
      <c r="TQ155" s="0"/>
      <c r="TR155" s="0"/>
      <c r="TS155" s="0"/>
      <c r="TT155" s="0"/>
      <c r="TU155" s="0"/>
      <c r="TV155" s="0"/>
      <c r="TW155" s="0"/>
      <c r="TX155" s="0"/>
      <c r="TY155" s="0"/>
      <c r="TZ155" s="0"/>
      <c r="UA155" s="0"/>
      <c r="UB155" s="0"/>
      <c r="UC155" s="0"/>
      <c r="UD155" s="0"/>
      <c r="UE155" s="0"/>
      <c r="UF155" s="0"/>
      <c r="UG155" s="0"/>
      <c r="UH155" s="0"/>
      <c r="UI155" s="0"/>
      <c r="UJ155" s="0"/>
      <c r="UK155" s="0"/>
      <c r="UL155" s="0"/>
      <c r="UM155" s="0"/>
      <c r="UN155" s="0"/>
      <c r="UO155" s="0"/>
      <c r="UP155" s="0"/>
      <c r="UQ155" s="0"/>
      <c r="UR155" s="0"/>
      <c r="US155" s="0"/>
      <c r="UT155" s="0"/>
      <c r="UU155" s="0"/>
      <c r="UV155" s="0"/>
      <c r="UW155" s="0"/>
      <c r="UX155" s="0"/>
      <c r="UY155" s="0"/>
      <c r="UZ155" s="0"/>
      <c r="VA155" s="0"/>
      <c r="VB155" s="0"/>
      <c r="VC155" s="0"/>
      <c r="VD155" s="0"/>
      <c r="VE155" s="0"/>
      <c r="VF155" s="0"/>
      <c r="VG155" s="0"/>
      <c r="VH155" s="0"/>
      <c r="VI155" s="0"/>
      <c r="VJ155" s="0"/>
      <c r="VK155" s="0"/>
      <c r="VL155" s="0"/>
      <c r="VM155" s="0"/>
      <c r="VN155" s="0"/>
      <c r="VO155" s="0"/>
      <c r="VP155" s="0"/>
      <c r="VQ155" s="0"/>
      <c r="VR155" s="0"/>
      <c r="VS155" s="0"/>
      <c r="VT155" s="0"/>
      <c r="VU155" s="0"/>
      <c r="VV155" s="0"/>
      <c r="VW155" s="0"/>
      <c r="VX155" s="0"/>
      <c r="VY155" s="0"/>
      <c r="VZ155" s="0"/>
      <c r="WA155" s="0"/>
      <c r="WB155" s="0"/>
      <c r="WC155" s="0"/>
      <c r="WD155" s="0"/>
      <c r="WE155" s="0"/>
      <c r="WF155" s="0"/>
      <c r="WG155" s="0"/>
      <c r="WH155" s="0"/>
      <c r="WI155" s="0"/>
      <c r="WJ155" s="0"/>
      <c r="WK155" s="0"/>
      <c r="WL155" s="0"/>
      <c r="WM155" s="0"/>
      <c r="WN155" s="0"/>
      <c r="WO155" s="0"/>
      <c r="WP155" s="0"/>
      <c r="WQ155" s="0"/>
      <c r="WR155" s="0"/>
      <c r="WS155" s="0"/>
      <c r="WT155" s="0"/>
      <c r="WU155" s="0"/>
      <c r="WV155" s="0"/>
      <c r="WW155" s="0"/>
      <c r="WX155" s="0"/>
      <c r="WY155" s="0"/>
      <c r="WZ155" s="0"/>
      <c r="XA155" s="0"/>
      <c r="XB155" s="0"/>
      <c r="XC155" s="0"/>
      <c r="XD155" s="0"/>
      <c r="XE155" s="0"/>
      <c r="XF155" s="0"/>
      <c r="XG155" s="0"/>
      <c r="XH155" s="0"/>
      <c r="XI155" s="0"/>
      <c r="XJ155" s="0"/>
      <c r="XK155" s="0"/>
      <c r="XL155" s="0"/>
      <c r="XM155" s="0"/>
      <c r="XN155" s="0"/>
      <c r="XO155" s="0"/>
      <c r="XP155" s="0"/>
      <c r="XQ155" s="0"/>
      <c r="XR155" s="0"/>
      <c r="XS155" s="0"/>
      <c r="XT155" s="0"/>
      <c r="XU155" s="0"/>
      <c r="XV155" s="0"/>
      <c r="XW155" s="0"/>
      <c r="XX155" s="0"/>
      <c r="XY155" s="0"/>
      <c r="XZ155" s="0"/>
      <c r="YA155" s="0"/>
      <c r="YB155" s="0"/>
      <c r="YC155" s="0"/>
      <c r="YD155" s="0"/>
      <c r="YE155" s="0"/>
      <c r="YF155" s="0"/>
      <c r="YG155" s="0"/>
      <c r="YH155" s="0"/>
      <c r="YI155" s="0"/>
      <c r="YJ155" s="0"/>
      <c r="YK155" s="0"/>
      <c r="YL155" s="0"/>
      <c r="YM155" s="0"/>
      <c r="YN155" s="0"/>
      <c r="YO155" s="0"/>
      <c r="YP155" s="0"/>
      <c r="YQ155" s="0"/>
      <c r="YR155" s="0"/>
      <c r="YS155" s="0"/>
      <c r="YT155" s="0"/>
      <c r="YU155" s="0"/>
      <c r="YV155" s="0"/>
      <c r="YW155" s="0"/>
      <c r="YX155" s="0"/>
      <c r="YY155" s="0"/>
      <c r="YZ155" s="0"/>
      <c r="ZA155" s="0"/>
      <c r="ZB155" s="0"/>
      <c r="ZC155" s="0"/>
      <c r="ZD155" s="0"/>
      <c r="ZE155" s="0"/>
      <c r="ZF155" s="0"/>
      <c r="ZG155" s="0"/>
      <c r="ZH155" s="0"/>
      <c r="ZI155" s="0"/>
      <c r="ZJ155" s="0"/>
      <c r="ZK155" s="0"/>
      <c r="ZL155" s="0"/>
      <c r="ZM155" s="0"/>
      <c r="ZN155" s="0"/>
      <c r="ZO155" s="0"/>
      <c r="ZP155" s="0"/>
      <c r="ZQ155" s="0"/>
      <c r="ZR155" s="0"/>
      <c r="ZS155" s="0"/>
      <c r="ZT155" s="0"/>
      <c r="ZU155" s="0"/>
      <c r="ZV155" s="0"/>
      <c r="ZW155" s="0"/>
      <c r="ZX155" s="0"/>
      <c r="ZY155" s="0"/>
      <c r="ZZ155" s="0"/>
      <c r="AAA155" s="0"/>
      <c r="AAB155" s="0"/>
      <c r="AAC155" s="0"/>
      <c r="AAD155" s="0"/>
      <c r="AAE155" s="0"/>
      <c r="AAF155" s="0"/>
      <c r="AAG155" s="0"/>
      <c r="AAH155" s="0"/>
      <c r="AAI155" s="0"/>
      <c r="AAJ155" s="0"/>
      <c r="AAK155" s="0"/>
      <c r="AAL155" s="0"/>
      <c r="AAM155" s="0"/>
      <c r="AAN155" s="0"/>
      <c r="AAO155" s="0"/>
      <c r="AAP155" s="0"/>
      <c r="AAQ155" s="0"/>
      <c r="AAR155" s="0"/>
      <c r="AAS155" s="0"/>
      <c r="AAT155" s="0"/>
      <c r="AAU155" s="0"/>
      <c r="AAV155" s="0"/>
      <c r="AAW155" s="0"/>
      <c r="AAX155" s="0"/>
      <c r="AAY155" s="0"/>
      <c r="AAZ155" s="0"/>
      <c r="ABA155" s="0"/>
      <c r="ABB155" s="0"/>
      <c r="ABC155" s="0"/>
      <c r="ABD155" s="0"/>
      <c r="ABE155" s="0"/>
      <c r="ABF155" s="0"/>
      <c r="ABG155" s="0"/>
      <c r="ABH155" s="0"/>
      <c r="ABI155" s="0"/>
      <c r="ABJ155" s="0"/>
      <c r="ABK155" s="0"/>
      <c r="ABL155" s="0"/>
      <c r="ABM155" s="0"/>
      <c r="ABN155" s="0"/>
      <c r="ABO155" s="0"/>
      <c r="ABP155" s="0"/>
      <c r="ABQ155" s="0"/>
      <c r="ABR155" s="0"/>
      <c r="ABS155" s="0"/>
      <c r="ABT155" s="0"/>
      <c r="ABU155" s="0"/>
      <c r="ABV155" s="0"/>
      <c r="ABW155" s="0"/>
      <c r="ABX155" s="0"/>
      <c r="ABY155" s="0"/>
      <c r="ABZ155" s="0"/>
      <c r="ACA155" s="0"/>
      <c r="ACB155" s="0"/>
      <c r="ACC155" s="0"/>
      <c r="ACD155" s="0"/>
      <c r="ACE155" s="0"/>
      <c r="ACF155" s="0"/>
      <c r="ACG155" s="0"/>
      <c r="ACH155" s="0"/>
      <c r="ACI155" s="0"/>
      <c r="ACJ155" s="0"/>
      <c r="ACK155" s="0"/>
      <c r="ACL155" s="0"/>
      <c r="ACM155" s="0"/>
      <c r="ACN155" s="0"/>
      <c r="ACO155" s="0"/>
      <c r="ACP155" s="0"/>
      <c r="ACQ155" s="0"/>
      <c r="ACR155" s="0"/>
      <c r="ACS155" s="0"/>
      <c r="ACT155" s="0"/>
      <c r="ACU155" s="0"/>
      <c r="ACV155" s="0"/>
      <c r="ACW155" s="0"/>
      <c r="ACX155" s="0"/>
      <c r="ACY155" s="0"/>
      <c r="ACZ155" s="0"/>
      <c r="ADA155" s="0"/>
      <c r="ADB155" s="0"/>
      <c r="ADC155" s="0"/>
      <c r="ADD155" s="0"/>
      <c r="ADE155" s="0"/>
      <c r="ADF155" s="0"/>
      <c r="ADG155" s="0"/>
      <c r="ADH155" s="0"/>
      <c r="ADI155" s="0"/>
      <c r="ADJ155" s="0"/>
      <c r="ADK155" s="0"/>
      <c r="ADL155" s="0"/>
      <c r="ADM155" s="0"/>
      <c r="ADN155" s="0"/>
      <c r="ADO155" s="0"/>
      <c r="ADP155" s="0"/>
      <c r="ADQ155" s="0"/>
      <c r="ADR155" s="0"/>
      <c r="ADS155" s="0"/>
      <c r="ADT155" s="0"/>
      <c r="ADU155" s="0"/>
      <c r="ADV155" s="0"/>
      <c r="ADW155" s="0"/>
      <c r="ADX155" s="0"/>
      <c r="ADY155" s="0"/>
      <c r="ADZ155" s="0"/>
      <c r="AEA155" s="0"/>
      <c r="AEB155" s="0"/>
      <c r="AEC155" s="0"/>
      <c r="AED155" s="0"/>
      <c r="AEE155" s="0"/>
      <c r="AEF155" s="0"/>
      <c r="AEG155" s="0"/>
      <c r="AEH155" s="0"/>
      <c r="AEI155" s="0"/>
      <c r="AEJ155" s="0"/>
      <c r="AEK155" s="0"/>
      <c r="AEL155" s="0"/>
      <c r="AEM155" s="0"/>
      <c r="AEN155" s="0"/>
      <c r="AEO155" s="0"/>
      <c r="AEP155" s="0"/>
      <c r="AEQ155" s="0"/>
      <c r="AER155" s="0"/>
      <c r="AES155" s="0"/>
      <c r="AET155" s="0"/>
      <c r="AEU155" s="0"/>
      <c r="AEV155" s="0"/>
      <c r="AEW155" s="0"/>
      <c r="AEX155" s="0"/>
      <c r="AEY155" s="0"/>
      <c r="AEZ155" s="0"/>
      <c r="AFA155" s="0"/>
      <c r="AFB155" s="0"/>
      <c r="AFC155" s="0"/>
      <c r="AFD155" s="0"/>
      <c r="AFE155" s="0"/>
      <c r="AFF155" s="0"/>
      <c r="AFG155" s="0"/>
      <c r="AFH155" s="0"/>
      <c r="AFI155" s="0"/>
      <c r="AFJ155" s="0"/>
      <c r="AFK155" s="0"/>
      <c r="AFL155" s="0"/>
      <c r="AFM155" s="0"/>
      <c r="AFN155" s="0"/>
      <c r="AFO155" s="0"/>
      <c r="AFP155" s="0"/>
      <c r="AFQ155" s="0"/>
      <c r="AFR155" s="0"/>
      <c r="AFS155" s="0"/>
      <c r="AFT155" s="0"/>
      <c r="AFU155" s="0"/>
      <c r="AFV155" s="0"/>
      <c r="AFW155" s="0"/>
      <c r="AFX155" s="0"/>
      <c r="AFY155" s="0"/>
      <c r="AFZ155" s="0"/>
      <c r="AGA155" s="0"/>
      <c r="AGB155" s="0"/>
      <c r="AGC155" s="0"/>
      <c r="AGD155" s="0"/>
      <c r="AGE155" s="0"/>
      <c r="AGF155" s="0"/>
      <c r="AGG155" s="0"/>
      <c r="AGH155" s="0"/>
      <c r="AGI155" s="0"/>
      <c r="AGJ155" s="0"/>
      <c r="AGK155" s="0"/>
      <c r="AGL155" s="0"/>
      <c r="AGM155" s="0"/>
      <c r="AGN155" s="0"/>
      <c r="AGO155" s="0"/>
      <c r="AGP155" s="0"/>
      <c r="AGQ155" s="0"/>
      <c r="AGR155" s="0"/>
      <c r="AGS155" s="0"/>
      <c r="AGT155" s="0"/>
      <c r="AGU155" s="0"/>
      <c r="AGV155" s="0"/>
      <c r="AGW155" s="0"/>
      <c r="AGX155" s="0"/>
      <c r="AGY155" s="0"/>
      <c r="AGZ155" s="0"/>
      <c r="AHA155" s="0"/>
      <c r="AHB155" s="0"/>
      <c r="AHC155" s="0"/>
      <c r="AHD155" s="0"/>
      <c r="AHE155" s="0"/>
      <c r="AHF155" s="0"/>
      <c r="AHG155" s="0"/>
      <c r="AHH155" s="0"/>
      <c r="AHI155" s="0"/>
      <c r="AHJ155" s="0"/>
      <c r="AHK155" s="0"/>
      <c r="AHL155" s="0"/>
      <c r="AHM155" s="0"/>
      <c r="AHN155" s="0"/>
      <c r="AHO155" s="0"/>
      <c r="AHP155" s="0"/>
      <c r="AHQ155" s="0"/>
      <c r="AHR155" s="0"/>
      <c r="AHS155" s="0"/>
      <c r="AHT155" s="0"/>
      <c r="AHU155" s="0"/>
      <c r="AHV155" s="0"/>
      <c r="AHW155" s="0"/>
      <c r="AHX155" s="0"/>
      <c r="AHY155" s="0"/>
      <c r="AHZ155" s="0"/>
      <c r="AIA155" s="0"/>
      <c r="AIB155" s="0"/>
      <c r="AIC155" s="0"/>
      <c r="AID155" s="0"/>
      <c r="AIE155" s="0"/>
      <c r="AIF155" s="0"/>
      <c r="AIG155" s="0"/>
      <c r="AIH155" s="0"/>
      <c r="AII155" s="0"/>
      <c r="AIJ155" s="0"/>
      <c r="AIK155" s="0"/>
      <c r="AIL155" s="0"/>
      <c r="AIM155" s="0"/>
      <c r="AIN155" s="0"/>
      <c r="AIO155" s="0"/>
      <c r="AIP155" s="0"/>
      <c r="AIQ155" s="0"/>
      <c r="AIR155" s="0"/>
      <c r="AIS155" s="0"/>
      <c r="AIT155" s="0"/>
      <c r="AIU155" s="0"/>
      <c r="AIV155" s="0"/>
      <c r="AIW155" s="0"/>
      <c r="AIX155" s="0"/>
      <c r="AIY155" s="0"/>
      <c r="AIZ155" s="0"/>
      <c r="AJA155" s="0"/>
      <c r="AJB155" s="0"/>
      <c r="AJC155" s="0"/>
      <c r="AJD155" s="0"/>
      <c r="AJE155" s="0"/>
      <c r="AJF155" s="0"/>
      <c r="AJG155" s="0"/>
      <c r="AJH155" s="0"/>
      <c r="AJI155" s="0"/>
      <c r="AJJ155" s="0"/>
      <c r="AJK155" s="0"/>
      <c r="AJL155" s="0"/>
      <c r="AJM155" s="0"/>
      <c r="AJN155" s="0"/>
      <c r="AJO155" s="0"/>
      <c r="AJP155" s="0"/>
      <c r="AJQ155" s="0"/>
      <c r="AJR155" s="0"/>
      <c r="AJS155" s="0"/>
      <c r="AJT155" s="0"/>
      <c r="AJU155" s="0"/>
      <c r="AJV155" s="0"/>
      <c r="AJW155" s="0"/>
      <c r="AJX155" s="0"/>
      <c r="AJY155" s="0"/>
      <c r="AJZ155" s="0"/>
      <c r="AKA155" s="0"/>
      <c r="AKB155" s="0"/>
      <c r="AKC155" s="0"/>
      <c r="AKD155" s="0"/>
      <c r="AKE155" s="0"/>
      <c r="AKF155" s="0"/>
      <c r="AKG155" s="0"/>
      <c r="AKH155" s="0"/>
      <c r="AKI155" s="0"/>
      <c r="AKJ155" s="0"/>
      <c r="AKK155" s="0"/>
      <c r="AKL155" s="0"/>
      <c r="AKM155" s="0"/>
      <c r="AKN155" s="0"/>
      <c r="AKO155" s="0"/>
      <c r="AKP155" s="0"/>
      <c r="AKQ155" s="0"/>
      <c r="AKR155" s="0"/>
      <c r="AKS155" s="0"/>
      <c r="AKT155" s="0"/>
      <c r="AKU155" s="0"/>
      <c r="AKV155" s="0"/>
      <c r="AKW155" s="0"/>
      <c r="AKX155" s="0"/>
      <c r="AKY155" s="0"/>
      <c r="AKZ155" s="0"/>
      <c r="ALA155" s="0"/>
      <c r="ALB155" s="0"/>
      <c r="ALC155" s="0"/>
      <c r="ALD155" s="0"/>
      <c r="ALE155" s="0"/>
      <c r="ALF155" s="0"/>
      <c r="ALG155" s="0"/>
      <c r="ALH155" s="0"/>
      <c r="ALI155" s="0"/>
      <c r="ALJ155" s="0"/>
      <c r="ALK155" s="0"/>
      <c r="ALL155" s="0"/>
      <c r="ALM155" s="0"/>
      <c r="ALN155" s="0"/>
      <c r="ALO155" s="0"/>
      <c r="ALP155" s="0"/>
      <c r="ALQ155" s="0"/>
      <c r="ALR155" s="0"/>
      <c r="ALS155" s="0"/>
      <c r="ALT155" s="0"/>
      <c r="ALU155" s="0"/>
      <c r="ALV155" s="0"/>
      <c r="ALW155" s="0"/>
      <c r="ALX155" s="0"/>
      <c r="ALY155" s="0"/>
      <c r="ALZ155" s="0"/>
      <c r="AMA155" s="0"/>
      <c r="AMB155" s="0"/>
      <c r="AMC155" s="0"/>
      <c r="AMD155" s="0"/>
      <c r="AME155" s="0"/>
      <c r="AMF155" s="0"/>
      <c r="AMG155" s="0"/>
      <c r="AMH155" s="0"/>
      <c r="AMI155" s="0"/>
      <c r="AMJ155" s="0"/>
      <c r="AMK155" s="0"/>
      <c r="AML155" s="0"/>
      <c r="AMM155" s="0"/>
      <c r="AMN155" s="0"/>
      <c r="AMO155" s="0"/>
      <c r="AMP155" s="0"/>
      <c r="AMQ155" s="0"/>
      <c r="AMR155" s="0"/>
      <c r="AMS155" s="0"/>
      <c r="AMT155" s="0"/>
      <c r="AMU155" s="0"/>
      <c r="AMV155" s="0"/>
      <c r="AMW155" s="0"/>
      <c r="AMX155" s="0"/>
      <c r="AMY155" s="0"/>
      <c r="AMZ155" s="0"/>
      <c r="ANA155" s="0"/>
      <c r="ANB155" s="0"/>
      <c r="ANC155" s="0"/>
      <c r="AND155" s="0"/>
      <c r="ANE155" s="0"/>
      <c r="ANF155" s="0"/>
      <c r="ANG155" s="0"/>
      <c r="ANH155" s="0"/>
      <c r="ANI155" s="0"/>
      <c r="ANJ155" s="0"/>
      <c r="ANK155" s="0"/>
      <c r="ANL155" s="0"/>
      <c r="ANM155" s="0"/>
      <c r="ANN155" s="0"/>
      <c r="ANO155" s="0"/>
      <c r="ANP155" s="0"/>
      <c r="ANQ155" s="0"/>
      <c r="ANR155" s="0"/>
      <c r="ANS155" s="0"/>
      <c r="ANT155" s="0"/>
      <c r="ANU155" s="0"/>
      <c r="ANV155" s="0"/>
      <c r="ANW155" s="0"/>
      <c r="ANX155" s="0"/>
      <c r="ANY155" s="0"/>
      <c r="ANZ155" s="0"/>
      <c r="AOA155" s="0"/>
      <c r="AOB155" s="0"/>
      <c r="AOC155" s="0"/>
      <c r="AOD155" s="0"/>
      <c r="AOE155" s="0"/>
      <c r="AOF155" s="0"/>
      <c r="AOG155" s="0"/>
      <c r="AOH155" s="0"/>
      <c r="AOI155" s="0"/>
      <c r="AOJ155" s="0"/>
      <c r="AOK155" s="0"/>
      <c r="AOL155" s="0"/>
      <c r="AOM155" s="0"/>
      <c r="AON155" s="0"/>
      <c r="AOO155" s="0"/>
      <c r="AOP155" s="0"/>
      <c r="AOQ155" s="0"/>
      <c r="AOR155" s="0"/>
      <c r="AOS155" s="0"/>
      <c r="AOT155" s="0"/>
      <c r="AOU155" s="0"/>
      <c r="AOV155" s="0"/>
      <c r="AOW155" s="0"/>
      <c r="AOX155" s="0"/>
      <c r="AOY155" s="0"/>
      <c r="AOZ155" s="0"/>
      <c r="APA155" s="0"/>
      <c r="APB155" s="0"/>
      <c r="APC155" s="0"/>
      <c r="APD155" s="0"/>
      <c r="APE155" s="0"/>
      <c r="APF155" s="0"/>
      <c r="APG155" s="0"/>
      <c r="APH155" s="0"/>
      <c r="API155" s="0"/>
      <c r="APJ155" s="0"/>
      <c r="APK155" s="0"/>
      <c r="APL155" s="0"/>
      <c r="APM155" s="0"/>
      <c r="APN155" s="0"/>
      <c r="APO155" s="0"/>
      <c r="APP155" s="0"/>
      <c r="APQ155" s="0"/>
      <c r="APR155" s="0"/>
      <c r="APS155" s="0"/>
      <c r="APT155" s="0"/>
      <c r="APU155" s="0"/>
      <c r="APV155" s="0"/>
      <c r="APW155" s="0"/>
      <c r="APX155" s="0"/>
      <c r="APY155" s="0"/>
      <c r="APZ155" s="0"/>
      <c r="AQA155" s="0"/>
      <c r="AQB155" s="0"/>
      <c r="AQC155" s="0"/>
      <c r="AQD155" s="0"/>
      <c r="AQE155" s="0"/>
      <c r="AQF155" s="0"/>
      <c r="AQG155" s="0"/>
      <c r="AQH155" s="0"/>
      <c r="AQI155" s="0"/>
      <c r="AQJ155" s="0"/>
      <c r="AQK155" s="0"/>
      <c r="AQL155" s="0"/>
      <c r="AQM155" s="0"/>
      <c r="AQN155" s="0"/>
      <c r="AQO155" s="0"/>
      <c r="AQP155" s="0"/>
      <c r="AQQ155" s="0"/>
      <c r="AQR155" s="0"/>
      <c r="AQS155" s="0"/>
      <c r="AQT155" s="0"/>
      <c r="AQU155" s="0"/>
      <c r="AQV155" s="0"/>
      <c r="AQW155" s="0"/>
      <c r="AQX155" s="0"/>
      <c r="AQY155" s="0"/>
      <c r="AQZ155" s="0"/>
      <c r="ARA155" s="0"/>
      <c r="ARB155" s="0"/>
      <c r="ARC155" s="0"/>
      <c r="ARD155" s="0"/>
      <c r="ARE155" s="0"/>
      <c r="ARF155" s="0"/>
      <c r="ARG155" s="0"/>
      <c r="ARH155" s="0"/>
      <c r="ARI155" s="0"/>
      <c r="ARJ155" s="0"/>
      <c r="ARK155" s="0"/>
      <c r="ARL155" s="0"/>
      <c r="ARM155" s="0"/>
      <c r="ARN155" s="0"/>
      <c r="ARO155" s="0"/>
      <c r="ARP155" s="0"/>
      <c r="ARQ155" s="0"/>
      <c r="ARR155" s="0"/>
      <c r="ARS155" s="0"/>
      <c r="ART155" s="0"/>
      <c r="ARU155" s="0"/>
      <c r="ARV155" s="0"/>
      <c r="ARW155" s="0"/>
      <c r="ARX155" s="0"/>
      <c r="ARY155" s="0"/>
      <c r="ARZ155" s="0"/>
      <c r="ASA155" s="0"/>
      <c r="ASB155" s="0"/>
      <c r="ASC155" s="0"/>
      <c r="ASD155" s="0"/>
      <c r="ASE155" s="0"/>
      <c r="ASF155" s="0"/>
      <c r="ASG155" s="0"/>
      <c r="ASH155" s="0"/>
      <c r="ASI155" s="0"/>
      <c r="ASJ155" s="0"/>
      <c r="ASK155" s="0"/>
      <c r="ASL155" s="0"/>
      <c r="ASM155" s="0"/>
      <c r="ASN155" s="0"/>
      <c r="ASO155" s="0"/>
      <c r="ASP155" s="0"/>
      <c r="ASQ155" s="0"/>
      <c r="ASR155" s="0"/>
      <c r="ASS155" s="0"/>
      <c r="AST155" s="0"/>
      <c r="ASU155" s="0"/>
      <c r="ASV155" s="0"/>
      <c r="ASW155" s="0"/>
      <c r="ASX155" s="0"/>
      <c r="ASY155" s="0"/>
      <c r="ASZ155" s="0"/>
      <c r="ATA155" s="0"/>
      <c r="ATB155" s="0"/>
      <c r="ATC155" s="0"/>
      <c r="ATD155" s="0"/>
      <c r="ATE155" s="0"/>
      <c r="ATF155" s="0"/>
      <c r="ATG155" s="0"/>
      <c r="ATH155" s="0"/>
      <c r="ATI155" s="0"/>
      <c r="ATJ155" s="0"/>
      <c r="ATK155" s="0"/>
      <c r="ATL155" s="0"/>
      <c r="ATM155" s="0"/>
      <c r="ATN155" s="0"/>
      <c r="ATO155" s="0"/>
      <c r="ATP155" s="0"/>
      <c r="ATQ155" s="0"/>
      <c r="ATR155" s="0"/>
      <c r="ATS155" s="0"/>
      <c r="ATT155" s="0"/>
      <c r="ATU155" s="0"/>
      <c r="ATV155" s="0"/>
      <c r="ATW155" s="0"/>
      <c r="ATX155" s="0"/>
      <c r="ATY155" s="0"/>
      <c r="ATZ155" s="0"/>
      <c r="AUA155" s="0"/>
      <c r="AUB155" s="0"/>
      <c r="AUC155" s="0"/>
      <c r="AUD155" s="0"/>
      <c r="AUE155" s="0"/>
      <c r="AUF155" s="0"/>
      <c r="AUG155" s="0"/>
      <c r="AUH155" s="0"/>
      <c r="AUI155" s="0"/>
      <c r="AUJ155" s="0"/>
      <c r="AUK155" s="0"/>
      <c r="AUL155" s="0"/>
      <c r="AUM155" s="0"/>
      <c r="AUN155" s="0"/>
      <c r="AUO155" s="0"/>
      <c r="AUP155" s="0"/>
      <c r="AUQ155" s="0"/>
      <c r="AUR155" s="0"/>
      <c r="AUS155" s="0"/>
      <c r="AUT155" s="0"/>
      <c r="AUU155" s="0"/>
      <c r="AUV155" s="0"/>
      <c r="AUW155" s="0"/>
      <c r="AUX155" s="0"/>
      <c r="AUY155" s="0"/>
      <c r="AUZ155" s="0"/>
      <c r="AVA155" s="0"/>
      <c r="AVB155" s="0"/>
      <c r="AVC155" s="0"/>
      <c r="AVD155" s="0"/>
      <c r="AVE155" s="0"/>
      <c r="AVF155" s="0"/>
      <c r="AVG155" s="0"/>
      <c r="AVH155" s="0"/>
      <c r="AVI155" s="0"/>
      <c r="AVJ155" s="0"/>
      <c r="AVK155" s="0"/>
      <c r="AVL155" s="0"/>
      <c r="AVM155" s="0"/>
      <c r="AVN155" s="0"/>
      <c r="AVO155" s="0"/>
      <c r="AVP155" s="0"/>
      <c r="AVQ155" s="0"/>
      <c r="AVR155" s="0"/>
      <c r="AVS155" s="0"/>
      <c r="AVT155" s="0"/>
      <c r="AVU155" s="0"/>
      <c r="AVV155" s="0"/>
      <c r="AVW155" s="0"/>
      <c r="AVX155" s="0"/>
      <c r="AVY155" s="0"/>
      <c r="AVZ155" s="0"/>
      <c r="AWA155" s="0"/>
      <c r="AWB155" s="0"/>
      <c r="AWC155" s="0"/>
      <c r="AWD155" s="0"/>
      <c r="AWE155" s="0"/>
      <c r="AWF155" s="0"/>
      <c r="AWG155" s="0"/>
      <c r="AWH155" s="0"/>
      <c r="AWI155" s="0"/>
      <c r="AWJ155" s="0"/>
      <c r="AWK155" s="0"/>
      <c r="AWL155" s="0"/>
      <c r="AWM155" s="0"/>
      <c r="AWN155" s="0"/>
      <c r="AWO155" s="0"/>
      <c r="AWP155" s="0"/>
      <c r="AWQ155" s="0"/>
      <c r="AWR155" s="0"/>
      <c r="AWS155" s="0"/>
      <c r="AWT155" s="0"/>
      <c r="AWU155" s="0"/>
      <c r="AWV155" s="0"/>
      <c r="AWW155" s="0"/>
      <c r="AWX155" s="0"/>
      <c r="AWY155" s="0"/>
      <c r="AWZ155" s="0"/>
      <c r="AXA155" s="0"/>
      <c r="AXB155" s="0"/>
      <c r="AXC155" s="0"/>
      <c r="AXD155" s="0"/>
      <c r="AXE155" s="0"/>
      <c r="AXF155" s="0"/>
      <c r="AXG155" s="0"/>
      <c r="AXH155" s="0"/>
      <c r="AXI155" s="0"/>
      <c r="AXJ155" s="0"/>
      <c r="AXK155" s="0"/>
      <c r="AXL155" s="0"/>
      <c r="AXM155" s="0"/>
      <c r="AXN155" s="0"/>
      <c r="AXO155" s="0"/>
      <c r="AXP155" s="0"/>
      <c r="AXQ155" s="0"/>
      <c r="AXR155" s="0"/>
      <c r="AXS155" s="0"/>
      <c r="AXT155" s="0"/>
      <c r="AXU155" s="0"/>
      <c r="AXV155" s="0"/>
      <c r="AXW155" s="0"/>
      <c r="AXX155" s="0"/>
      <c r="AXY155" s="0"/>
      <c r="AXZ155" s="0"/>
      <c r="AYA155" s="0"/>
      <c r="AYB155" s="0"/>
      <c r="AYC155" s="0"/>
      <c r="AYD155" s="0"/>
      <c r="AYE155" s="0"/>
      <c r="AYF155" s="0"/>
      <c r="AYG155" s="0"/>
      <c r="AYH155" s="0"/>
      <c r="AYI155" s="0"/>
      <c r="AYJ155" s="0"/>
      <c r="AYK155" s="0"/>
      <c r="AYL155" s="0"/>
      <c r="AYM155" s="0"/>
      <c r="AYN155" s="0"/>
      <c r="AYO155" s="0"/>
      <c r="AYP155" s="0"/>
      <c r="AYQ155" s="0"/>
      <c r="AYR155" s="0"/>
      <c r="AYS155" s="0"/>
      <c r="AYT155" s="0"/>
      <c r="AYU155" s="0"/>
      <c r="AYV155" s="0"/>
      <c r="AYW155" s="0"/>
      <c r="AYX155" s="0"/>
      <c r="AYY155" s="0"/>
      <c r="AYZ155" s="0"/>
      <c r="AZA155" s="0"/>
      <c r="AZB155" s="0"/>
      <c r="AZC155" s="0"/>
      <c r="AZD155" s="0"/>
      <c r="AZE155" s="0"/>
      <c r="AZF155" s="0"/>
      <c r="AZG155" s="0"/>
      <c r="AZH155" s="0"/>
      <c r="AZI155" s="0"/>
      <c r="AZJ155" s="0"/>
      <c r="AZK155" s="0"/>
      <c r="AZL155" s="0"/>
      <c r="AZM155" s="0"/>
      <c r="AZN155" s="0"/>
      <c r="AZO155" s="0"/>
      <c r="AZP155" s="0"/>
      <c r="AZQ155" s="0"/>
      <c r="AZR155" s="0"/>
      <c r="AZS155" s="0"/>
      <c r="AZT155" s="0"/>
      <c r="AZU155" s="0"/>
      <c r="AZV155" s="0"/>
      <c r="AZW155" s="0"/>
      <c r="AZX155" s="0"/>
      <c r="AZY155" s="0"/>
      <c r="AZZ155" s="0"/>
      <c r="BAA155" s="0"/>
      <c r="BAB155" s="0"/>
      <c r="BAC155" s="0"/>
      <c r="BAD155" s="0"/>
      <c r="BAE155" s="0"/>
      <c r="BAF155" s="0"/>
      <c r="BAG155" s="0"/>
      <c r="BAH155" s="0"/>
      <c r="BAI155" s="0"/>
      <c r="BAJ155" s="0"/>
      <c r="BAK155" s="0"/>
      <c r="BAL155" s="0"/>
      <c r="BAM155" s="0"/>
      <c r="BAN155" s="0"/>
      <c r="BAO155" s="0"/>
      <c r="BAP155" s="0"/>
      <c r="BAQ155" s="0"/>
      <c r="BAR155" s="0"/>
      <c r="BAS155" s="0"/>
      <c r="BAT155" s="0"/>
      <c r="BAU155" s="0"/>
      <c r="BAV155" s="0"/>
      <c r="BAW155" s="0"/>
      <c r="BAX155" s="0"/>
      <c r="BAY155" s="0"/>
      <c r="BAZ155" s="0"/>
      <c r="BBA155" s="0"/>
      <c r="BBB155" s="0"/>
      <c r="BBC155" s="0"/>
      <c r="BBD155" s="0"/>
      <c r="BBE155" s="0"/>
      <c r="BBF155" s="0"/>
      <c r="BBG155" s="0"/>
      <c r="BBH155" s="0"/>
      <c r="BBI155" s="0"/>
      <c r="BBJ155" s="0"/>
      <c r="BBK155" s="0"/>
      <c r="BBL155" s="0"/>
      <c r="BBM155" s="0"/>
      <c r="BBN155" s="0"/>
      <c r="BBO155" s="0"/>
      <c r="BBP155" s="0"/>
      <c r="BBQ155" s="0"/>
      <c r="BBR155" s="0"/>
      <c r="BBS155" s="0"/>
      <c r="BBT155" s="0"/>
      <c r="BBU155" s="0"/>
      <c r="BBV155" s="0"/>
      <c r="BBW155" s="0"/>
      <c r="BBX155" s="0"/>
      <c r="BBY155" s="0"/>
      <c r="BBZ155" s="0"/>
      <c r="BCA155" s="0"/>
      <c r="BCB155" s="0"/>
      <c r="BCC155" s="0"/>
      <c r="BCD155" s="0"/>
      <c r="BCE155" s="0"/>
      <c r="BCF155" s="0"/>
      <c r="BCG155" s="0"/>
      <c r="BCH155" s="0"/>
      <c r="BCI155" s="0"/>
      <c r="BCJ155" s="0"/>
      <c r="BCK155" s="0"/>
      <c r="BCL155" s="0"/>
      <c r="BCM155" s="0"/>
      <c r="BCN155" s="0"/>
      <c r="BCO155" s="0"/>
      <c r="BCP155" s="0"/>
      <c r="BCQ155" s="0"/>
      <c r="BCR155" s="0"/>
      <c r="BCS155" s="0"/>
      <c r="BCT155" s="0"/>
      <c r="BCU155" s="0"/>
      <c r="BCV155" s="0"/>
      <c r="BCW155" s="0"/>
      <c r="BCX155" s="0"/>
      <c r="BCY155" s="0"/>
      <c r="BCZ155" s="0"/>
      <c r="BDA155" s="0"/>
      <c r="BDB155" s="0"/>
      <c r="BDC155" s="0"/>
      <c r="BDD155" s="0"/>
      <c r="BDE155" s="0"/>
      <c r="BDF155" s="0"/>
      <c r="BDG155" s="0"/>
      <c r="BDH155" s="0"/>
      <c r="BDI155" s="0"/>
      <c r="BDJ155" s="0"/>
      <c r="BDK155" s="0"/>
      <c r="BDL155" s="0"/>
      <c r="BDM155" s="0"/>
      <c r="BDN155" s="0"/>
      <c r="BDO155" s="0"/>
      <c r="BDP155" s="0"/>
      <c r="BDQ155" s="0"/>
      <c r="BDR155" s="0"/>
      <c r="BDS155" s="0"/>
      <c r="BDT155" s="0"/>
      <c r="BDU155" s="0"/>
      <c r="BDV155" s="0"/>
      <c r="BDW155" s="0"/>
      <c r="BDX155" s="0"/>
      <c r="BDY155" s="0"/>
      <c r="BDZ155" s="0"/>
      <c r="BEA155" s="0"/>
      <c r="BEB155" s="0"/>
      <c r="BEC155" s="0"/>
      <c r="BED155" s="0"/>
      <c r="BEE155" s="0"/>
      <c r="BEF155" s="0"/>
      <c r="BEG155" s="0"/>
      <c r="BEH155" s="0"/>
      <c r="BEI155" s="0"/>
      <c r="BEJ155" s="0"/>
      <c r="BEK155" s="0"/>
      <c r="BEL155" s="0"/>
      <c r="BEM155" s="0"/>
      <c r="BEN155" s="0"/>
      <c r="BEO155" s="0"/>
      <c r="BEP155" s="0"/>
      <c r="BEQ155" s="0"/>
      <c r="BER155" s="0"/>
      <c r="BES155" s="0"/>
      <c r="BET155" s="0"/>
      <c r="BEU155" s="0"/>
      <c r="BEV155" s="0"/>
      <c r="BEW155" s="0"/>
      <c r="BEX155" s="0"/>
      <c r="BEY155" s="0"/>
      <c r="BEZ155" s="0"/>
      <c r="BFA155" s="0"/>
      <c r="BFB155" s="0"/>
      <c r="BFC155" s="0"/>
      <c r="BFD155" s="0"/>
      <c r="BFE155" s="0"/>
      <c r="BFF155" s="0"/>
      <c r="BFG155" s="0"/>
      <c r="BFH155" s="0"/>
      <c r="BFI155" s="0"/>
      <c r="BFJ155" s="0"/>
      <c r="BFK155" s="0"/>
      <c r="BFL155" s="0"/>
      <c r="BFM155" s="0"/>
      <c r="BFN155" s="0"/>
      <c r="BFO155" s="0"/>
      <c r="BFP155" s="0"/>
      <c r="BFQ155" s="0"/>
      <c r="BFR155" s="0"/>
      <c r="BFS155" s="0"/>
      <c r="BFT155" s="0"/>
      <c r="BFU155" s="0"/>
      <c r="BFV155" s="0"/>
      <c r="BFW155" s="0"/>
      <c r="BFX155" s="0"/>
      <c r="BFY155" s="0"/>
      <c r="BFZ155" s="0"/>
      <c r="BGA155" s="0"/>
      <c r="BGB155" s="0"/>
      <c r="BGC155" s="0"/>
      <c r="BGD155" s="0"/>
      <c r="BGE155" s="0"/>
      <c r="BGF155" s="0"/>
      <c r="BGG155" s="0"/>
      <c r="BGH155" s="0"/>
      <c r="BGI155" s="0"/>
      <c r="BGJ155" s="0"/>
      <c r="BGK155" s="0"/>
      <c r="BGL155" s="0"/>
      <c r="BGM155" s="0"/>
      <c r="BGN155" s="0"/>
      <c r="BGO155" s="0"/>
      <c r="BGP155" s="0"/>
      <c r="BGQ155" s="0"/>
      <c r="BGR155" s="0"/>
      <c r="BGS155" s="0"/>
      <c r="BGT155" s="0"/>
      <c r="BGU155" s="0"/>
      <c r="BGV155" s="0"/>
      <c r="BGW155" s="0"/>
      <c r="BGX155" s="0"/>
      <c r="BGY155" s="0"/>
      <c r="BGZ155" s="0"/>
      <c r="BHA155" s="0"/>
      <c r="BHB155" s="0"/>
      <c r="BHC155" s="0"/>
      <c r="BHD155" s="0"/>
      <c r="BHE155" s="0"/>
      <c r="BHF155" s="0"/>
      <c r="BHG155" s="0"/>
      <c r="BHH155" s="0"/>
      <c r="BHI155" s="0"/>
      <c r="BHJ155" s="0"/>
      <c r="BHK155" s="0"/>
      <c r="BHL155" s="0"/>
      <c r="BHM155" s="0"/>
      <c r="BHN155" s="0"/>
      <c r="BHO155" s="0"/>
      <c r="BHP155" s="0"/>
      <c r="BHQ155" s="0"/>
      <c r="BHR155" s="0"/>
      <c r="BHS155" s="0"/>
      <c r="BHT155" s="0"/>
      <c r="BHU155" s="0"/>
      <c r="BHV155" s="0"/>
      <c r="BHW155" s="0"/>
      <c r="BHX155" s="0"/>
      <c r="BHY155" s="0"/>
      <c r="BHZ155" s="0"/>
      <c r="BIA155" s="0"/>
      <c r="BIB155" s="0"/>
      <c r="BIC155" s="0"/>
      <c r="BID155" s="0"/>
      <c r="BIE155" s="0"/>
      <c r="BIF155" s="0"/>
      <c r="BIG155" s="0"/>
      <c r="BIH155" s="0"/>
      <c r="BII155" s="0"/>
      <c r="BIJ155" s="0"/>
      <c r="BIK155" s="0"/>
      <c r="BIL155" s="0"/>
      <c r="BIM155" s="0"/>
      <c r="BIN155" s="0"/>
      <c r="BIO155" s="0"/>
      <c r="BIP155" s="0"/>
      <c r="BIQ155" s="0"/>
      <c r="BIR155" s="0"/>
      <c r="BIS155" s="0"/>
      <c r="BIT155" s="0"/>
      <c r="BIU155" s="0"/>
      <c r="BIV155" s="0"/>
      <c r="BIW155" s="0"/>
      <c r="BIX155" s="0"/>
      <c r="BIY155" s="0"/>
      <c r="BIZ155" s="0"/>
      <c r="BJA155" s="0"/>
      <c r="BJB155" s="0"/>
      <c r="BJC155" s="0"/>
      <c r="BJD155" s="0"/>
      <c r="BJE155" s="0"/>
      <c r="BJF155" s="0"/>
      <c r="BJG155" s="0"/>
      <c r="BJH155" s="0"/>
      <c r="BJI155" s="0"/>
      <c r="BJJ155" s="0"/>
      <c r="BJK155" s="0"/>
      <c r="BJL155" s="0"/>
      <c r="BJM155" s="0"/>
      <c r="BJN155" s="0"/>
      <c r="BJO155" s="0"/>
      <c r="BJP155" s="0"/>
      <c r="BJQ155" s="0"/>
      <c r="BJR155" s="0"/>
      <c r="BJS155" s="0"/>
      <c r="BJT155" s="0"/>
      <c r="BJU155" s="0"/>
      <c r="BJV155" s="0"/>
      <c r="BJW155" s="0"/>
      <c r="BJX155" s="0"/>
      <c r="BJY155" s="0"/>
      <c r="BJZ155" s="0"/>
      <c r="BKA155" s="0"/>
      <c r="BKB155" s="0"/>
      <c r="BKC155" s="0"/>
      <c r="BKD155" s="0"/>
      <c r="BKE155" s="0"/>
      <c r="BKF155" s="0"/>
      <c r="BKG155" s="0"/>
      <c r="BKH155" s="0"/>
      <c r="BKI155" s="0"/>
      <c r="BKJ155" s="0"/>
      <c r="BKK155" s="0"/>
      <c r="BKL155" s="0"/>
      <c r="BKM155" s="0"/>
      <c r="BKN155" s="0"/>
      <c r="BKO155" s="0"/>
      <c r="BKP155" s="0"/>
      <c r="BKQ155" s="0"/>
      <c r="BKR155" s="0"/>
      <c r="BKS155" s="0"/>
      <c r="BKT155" s="0"/>
      <c r="BKU155" s="0"/>
      <c r="BKV155" s="0"/>
      <c r="BKW155" s="0"/>
      <c r="BKX155" s="0"/>
      <c r="BKY155" s="0"/>
      <c r="BKZ155" s="0"/>
      <c r="BLA155" s="0"/>
      <c r="BLB155" s="0"/>
      <c r="BLC155" s="0"/>
      <c r="BLD155" s="0"/>
      <c r="BLE155" s="0"/>
      <c r="BLF155" s="0"/>
      <c r="BLG155" s="0"/>
      <c r="BLH155" s="0"/>
      <c r="BLI155" s="0"/>
      <c r="BLJ155" s="0"/>
      <c r="BLK155" s="0"/>
      <c r="BLL155" s="0"/>
      <c r="BLM155" s="0"/>
      <c r="BLN155" s="0"/>
      <c r="BLO155" s="0"/>
      <c r="BLP155" s="0"/>
      <c r="BLQ155" s="0"/>
      <c r="BLR155" s="0"/>
      <c r="BLS155" s="0"/>
      <c r="BLT155" s="0"/>
      <c r="BLU155" s="0"/>
      <c r="BLV155" s="0"/>
      <c r="BLW155" s="0"/>
      <c r="BLX155" s="0"/>
      <c r="BLY155" s="0"/>
      <c r="BLZ155" s="0"/>
      <c r="BMA155" s="0"/>
      <c r="BMB155" s="0"/>
      <c r="BMC155" s="0"/>
      <c r="BMD155" s="0"/>
      <c r="BME155" s="0"/>
      <c r="BMF155" s="0"/>
      <c r="BMG155" s="0"/>
      <c r="BMH155" s="0"/>
      <c r="BMI155" s="0"/>
      <c r="BMJ155" s="0"/>
      <c r="BMK155" s="0"/>
      <c r="BML155" s="0"/>
      <c r="BMM155" s="0"/>
      <c r="BMN155" s="0"/>
      <c r="BMO155" s="0"/>
      <c r="BMP155" s="0"/>
      <c r="BMQ155" s="0"/>
      <c r="BMR155" s="0"/>
      <c r="BMS155" s="0"/>
      <c r="BMT155" s="0"/>
      <c r="BMU155" s="0"/>
      <c r="BMV155" s="0"/>
      <c r="BMW155" s="0"/>
      <c r="BMX155" s="0"/>
      <c r="BMY155" s="0"/>
      <c r="BMZ155" s="0"/>
      <c r="BNA155" s="0"/>
      <c r="BNB155" s="0"/>
      <c r="BNC155" s="0"/>
      <c r="BND155" s="0"/>
      <c r="BNE155" s="0"/>
      <c r="BNF155" s="0"/>
      <c r="BNG155" s="0"/>
      <c r="BNH155" s="0"/>
      <c r="BNI155" s="0"/>
      <c r="BNJ155" s="0"/>
      <c r="BNK155" s="0"/>
      <c r="BNL155" s="0"/>
      <c r="BNM155" s="0"/>
      <c r="BNN155" s="0"/>
      <c r="BNO155" s="0"/>
      <c r="BNP155" s="0"/>
      <c r="BNQ155" s="0"/>
      <c r="BNR155" s="0"/>
      <c r="BNS155" s="0"/>
      <c r="BNT155" s="0"/>
      <c r="BNU155" s="0"/>
      <c r="BNV155" s="0"/>
      <c r="BNW155" s="0"/>
      <c r="BNX155" s="0"/>
      <c r="BNY155" s="0"/>
      <c r="BNZ155" s="0"/>
      <c r="BOA155" s="0"/>
      <c r="BOB155" s="0"/>
      <c r="BOC155" s="0"/>
      <c r="BOD155" s="0"/>
      <c r="BOE155" s="0"/>
      <c r="BOF155" s="0"/>
      <c r="BOG155" s="0"/>
      <c r="BOH155" s="0"/>
      <c r="BOI155" s="0"/>
      <c r="BOJ155" s="0"/>
      <c r="BOK155" s="0"/>
      <c r="BOL155" s="0"/>
      <c r="BOM155" s="0"/>
      <c r="BON155" s="0"/>
      <c r="BOO155" s="0"/>
      <c r="BOP155" s="0"/>
      <c r="BOQ155" s="0"/>
      <c r="BOR155" s="0"/>
      <c r="BOS155" s="0"/>
      <c r="BOT155" s="0"/>
      <c r="BOU155" s="0"/>
      <c r="BOV155" s="0"/>
      <c r="BOW155" s="0"/>
      <c r="BOX155" s="0"/>
      <c r="BOY155" s="0"/>
      <c r="BOZ155" s="0"/>
      <c r="BPA155" s="0"/>
      <c r="BPB155" s="0"/>
      <c r="BPC155" s="0"/>
      <c r="BPD155" s="0"/>
      <c r="BPE155" s="0"/>
      <c r="BPF155" s="0"/>
      <c r="BPG155" s="0"/>
      <c r="BPH155" s="0"/>
      <c r="BPI155" s="0"/>
      <c r="BPJ155" s="0"/>
      <c r="BPK155" s="0"/>
      <c r="BPL155" s="0"/>
      <c r="BPM155" s="0"/>
      <c r="BPN155" s="0"/>
      <c r="BPO155" s="0"/>
      <c r="BPP155" s="0"/>
      <c r="BPQ155" s="0"/>
      <c r="BPR155" s="0"/>
      <c r="BPS155" s="0"/>
      <c r="BPT155" s="0"/>
      <c r="BPU155" s="0"/>
      <c r="BPV155" s="0"/>
      <c r="BPW155" s="0"/>
      <c r="BPX155" s="0"/>
      <c r="BPY155" s="0"/>
      <c r="BPZ155" s="0"/>
      <c r="BQA155" s="0"/>
      <c r="BQB155" s="0"/>
      <c r="BQC155" s="0"/>
      <c r="BQD155" s="0"/>
      <c r="BQE155" s="0"/>
      <c r="BQF155" s="0"/>
      <c r="BQG155" s="0"/>
      <c r="BQH155" s="0"/>
      <c r="BQI155" s="0"/>
      <c r="BQJ155" s="0"/>
      <c r="BQK155" s="0"/>
      <c r="BQL155" s="0"/>
      <c r="BQM155" s="0"/>
      <c r="BQN155" s="0"/>
      <c r="BQO155" s="0"/>
      <c r="BQP155" s="0"/>
      <c r="BQQ155" s="0"/>
      <c r="BQR155" s="0"/>
      <c r="BQS155" s="0"/>
      <c r="BQT155" s="0"/>
      <c r="BQU155" s="0"/>
      <c r="BQV155" s="0"/>
      <c r="BQW155" s="0"/>
      <c r="BQX155" s="0"/>
      <c r="BQY155" s="0"/>
      <c r="BQZ155" s="0"/>
      <c r="BRA155" s="0"/>
      <c r="BRB155" s="0"/>
      <c r="BRC155" s="0"/>
      <c r="BRD155" s="0"/>
      <c r="BRE155" s="0"/>
      <c r="BRF155" s="0"/>
      <c r="BRG155" s="0"/>
      <c r="BRH155" s="0"/>
      <c r="BRI155" s="0"/>
      <c r="BRJ155" s="0"/>
      <c r="BRK155" s="0"/>
      <c r="BRL155" s="0"/>
      <c r="BRM155" s="0"/>
      <c r="BRN155" s="0"/>
      <c r="BRO155" s="0"/>
      <c r="BRP155" s="0"/>
      <c r="BRQ155" s="0"/>
      <c r="BRR155" s="0"/>
      <c r="BRS155" s="0"/>
      <c r="BRT155" s="0"/>
      <c r="BRU155" s="0"/>
      <c r="BRV155" s="0"/>
      <c r="BRW155" s="0"/>
      <c r="BRX155" s="0"/>
      <c r="BRY155" s="0"/>
      <c r="BRZ155" s="0"/>
      <c r="BSA155" s="0"/>
      <c r="BSB155" s="0"/>
      <c r="BSC155" s="0"/>
      <c r="BSD155" s="0"/>
      <c r="BSE155" s="0"/>
      <c r="BSF155" s="0"/>
      <c r="BSG155" s="0"/>
      <c r="BSH155" s="0"/>
      <c r="BSI155" s="0"/>
      <c r="BSJ155" s="0"/>
      <c r="BSK155" s="0"/>
      <c r="BSL155" s="0"/>
      <c r="BSM155" s="0"/>
      <c r="BSN155" s="0"/>
      <c r="BSO155" s="0"/>
      <c r="BSP155" s="0"/>
      <c r="BSQ155" s="0"/>
      <c r="BSR155" s="0"/>
      <c r="BSS155" s="0"/>
      <c r="BST155" s="0"/>
      <c r="BSU155" s="0"/>
      <c r="BSV155" s="0"/>
      <c r="BSW155" s="0"/>
      <c r="BSX155" s="0"/>
      <c r="BSY155" s="0"/>
      <c r="BSZ155" s="0"/>
      <c r="BTA155" s="0"/>
      <c r="BTB155" s="0"/>
      <c r="BTC155" s="0"/>
      <c r="BTD155" s="0"/>
      <c r="BTE155" s="0"/>
      <c r="BTF155" s="0"/>
      <c r="BTG155" s="0"/>
      <c r="BTH155" s="0"/>
      <c r="BTI155" s="0"/>
      <c r="BTJ155" s="0"/>
      <c r="BTK155" s="0"/>
      <c r="BTL155" s="0"/>
      <c r="BTM155" s="0"/>
      <c r="BTN155" s="0"/>
      <c r="BTO155" s="0"/>
      <c r="BTP155" s="0"/>
      <c r="BTQ155" s="0"/>
      <c r="BTR155" s="0"/>
      <c r="BTS155" s="0"/>
      <c r="BTT155" s="0"/>
      <c r="BTU155" s="0"/>
      <c r="BTV155" s="0"/>
      <c r="BTW155" s="0"/>
      <c r="BTX155" s="0"/>
      <c r="BTY155" s="0"/>
      <c r="BTZ155" s="0"/>
      <c r="BUA155" s="0"/>
      <c r="BUB155" s="0"/>
      <c r="BUC155" s="0"/>
      <c r="BUD155" s="0"/>
      <c r="BUE155" s="0"/>
      <c r="BUF155" s="0"/>
      <c r="BUG155" s="0"/>
      <c r="BUH155" s="0"/>
      <c r="BUI155" s="0"/>
      <c r="BUJ155" s="0"/>
      <c r="BUK155" s="0"/>
      <c r="BUL155" s="0"/>
      <c r="BUM155" s="0"/>
      <c r="BUN155" s="0"/>
      <c r="BUO155" s="0"/>
      <c r="BUP155" s="0"/>
      <c r="BUQ155" s="0"/>
      <c r="BUR155" s="0"/>
      <c r="BUS155" s="0"/>
      <c r="BUT155" s="0"/>
      <c r="BUU155" s="0"/>
      <c r="BUV155" s="0"/>
      <c r="BUW155" s="0"/>
      <c r="BUX155" s="0"/>
      <c r="BUY155" s="0"/>
      <c r="BUZ155" s="0"/>
      <c r="BVA155" s="0"/>
      <c r="BVB155" s="0"/>
      <c r="BVC155" s="0"/>
      <c r="BVD155" s="0"/>
      <c r="BVE155" s="0"/>
      <c r="BVF155" s="0"/>
      <c r="BVG155" s="0"/>
      <c r="BVH155" s="0"/>
      <c r="BVI155" s="0"/>
      <c r="BVJ155" s="0"/>
      <c r="BVK155" s="0"/>
      <c r="BVL155" s="0"/>
      <c r="BVM155" s="0"/>
      <c r="BVN155" s="0"/>
      <c r="BVO155" s="0"/>
      <c r="BVP155" s="0"/>
      <c r="BVQ155" s="0"/>
      <c r="BVR155" s="0"/>
      <c r="BVS155" s="0"/>
      <c r="BVT155" s="0"/>
      <c r="BVU155" s="0"/>
      <c r="BVV155" s="0"/>
      <c r="BVW155" s="0"/>
      <c r="BVX155" s="0"/>
      <c r="BVY155" s="0"/>
      <c r="BVZ155" s="0"/>
      <c r="BWA155" s="0"/>
      <c r="BWB155" s="0"/>
      <c r="BWC155" s="0"/>
      <c r="BWD155" s="0"/>
      <c r="BWE155" s="0"/>
      <c r="BWF155" s="0"/>
      <c r="BWG155" s="0"/>
      <c r="BWH155" s="0"/>
      <c r="BWI155" s="0"/>
      <c r="BWJ155" s="0"/>
      <c r="BWK155" s="0"/>
      <c r="BWL155" s="0"/>
      <c r="BWM155" s="0"/>
      <c r="BWN155" s="0"/>
      <c r="BWO155" s="0"/>
      <c r="BWP155" s="0"/>
      <c r="BWQ155" s="0"/>
      <c r="BWR155" s="0"/>
      <c r="BWS155" s="0"/>
      <c r="BWT155" s="0"/>
      <c r="BWU155" s="0"/>
      <c r="BWV155" s="0"/>
      <c r="BWW155" s="0"/>
      <c r="BWX155" s="0"/>
      <c r="BWY155" s="0"/>
      <c r="BWZ155" s="0"/>
      <c r="BXA155" s="0"/>
      <c r="BXB155" s="0"/>
      <c r="BXC155" s="0"/>
      <c r="BXD155" s="0"/>
      <c r="BXE155" s="0"/>
      <c r="BXF155" s="0"/>
      <c r="BXG155" s="0"/>
      <c r="BXH155" s="0"/>
      <c r="BXI155" s="0"/>
      <c r="BXJ155" s="0"/>
      <c r="BXK155" s="0"/>
      <c r="BXL155" s="0"/>
      <c r="BXM155" s="0"/>
      <c r="BXN155" s="0"/>
      <c r="BXO155" s="0"/>
      <c r="BXP155" s="0"/>
      <c r="BXQ155" s="0"/>
      <c r="BXR155" s="0"/>
      <c r="BXS155" s="0"/>
      <c r="BXT155" s="0"/>
      <c r="BXU155" s="0"/>
      <c r="BXV155" s="0"/>
      <c r="BXW155" s="0"/>
      <c r="BXX155" s="0"/>
      <c r="BXY155" s="0"/>
      <c r="BXZ155" s="0"/>
      <c r="BYA155" s="0"/>
      <c r="BYB155" s="0"/>
      <c r="BYC155" s="0"/>
      <c r="BYD155" s="0"/>
      <c r="BYE155" s="0"/>
      <c r="BYF155" s="0"/>
      <c r="BYG155" s="0"/>
      <c r="BYH155" s="0"/>
      <c r="BYI155" s="0"/>
      <c r="BYJ155" s="0"/>
      <c r="BYK155" s="0"/>
      <c r="BYL155" s="0"/>
      <c r="BYM155" s="0"/>
      <c r="BYN155" s="0"/>
      <c r="BYO155" s="0"/>
      <c r="BYP155" s="0"/>
      <c r="BYQ155" s="0"/>
      <c r="BYR155" s="0"/>
      <c r="BYS155" s="0"/>
      <c r="BYT155" s="0"/>
      <c r="BYU155" s="0"/>
      <c r="BYV155" s="0"/>
      <c r="BYW155" s="0"/>
      <c r="BYX155" s="0"/>
      <c r="BYY155" s="0"/>
      <c r="BYZ155" s="0"/>
      <c r="BZA155" s="0"/>
      <c r="BZB155" s="0"/>
      <c r="BZC155" s="0"/>
      <c r="BZD155" s="0"/>
      <c r="BZE155" s="0"/>
      <c r="BZF155" s="0"/>
      <c r="BZG155" s="0"/>
      <c r="BZH155" s="0"/>
      <c r="BZI155" s="0"/>
      <c r="BZJ155" s="0"/>
      <c r="BZK155" s="0"/>
      <c r="BZL155" s="0"/>
      <c r="BZM155" s="0"/>
      <c r="BZN155" s="0"/>
      <c r="BZO155" s="0"/>
      <c r="BZP155" s="0"/>
      <c r="BZQ155" s="0"/>
      <c r="BZR155" s="0"/>
      <c r="BZS155" s="0"/>
      <c r="BZT155" s="0"/>
      <c r="BZU155" s="0"/>
      <c r="BZV155" s="0"/>
      <c r="BZW155" s="0"/>
      <c r="BZX155" s="0"/>
      <c r="BZY155" s="0"/>
      <c r="BZZ155" s="0"/>
      <c r="CAA155" s="0"/>
      <c r="CAB155" s="0"/>
      <c r="CAC155" s="0"/>
      <c r="CAD155" s="0"/>
      <c r="CAE155" s="0"/>
      <c r="CAF155" s="0"/>
      <c r="CAG155" s="0"/>
      <c r="CAH155" s="0"/>
      <c r="CAI155" s="0"/>
      <c r="CAJ155" s="0"/>
      <c r="CAK155" s="0"/>
      <c r="CAL155" s="0"/>
      <c r="CAM155" s="0"/>
      <c r="CAN155" s="0"/>
      <c r="CAO155" s="0"/>
      <c r="CAP155" s="0"/>
      <c r="CAQ155" s="0"/>
      <c r="CAR155" s="0"/>
      <c r="CAS155" s="0"/>
      <c r="CAT155" s="0"/>
      <c r="CAU155" s="0"/>
      <c r="CAV155" s="0"/>
      <c r="CAW155" s="0"/>
      <c r="CAX155" s="0"/>
      <c r="CAY155" s="0"/>
      <c r="CAZ155" s="0"/>
      <c r="CBA155" s="0"/>
      <c r="CBB155" s="0"/>
      <c r="CBC155" s="0"/>
      <c r="CBD155" s="0"/>
      <c r="CBE155" s="0"/>
      <c r="CBF155" s="0"/>
      <c r="CBG155" s="0"/>
      <c r="CBH155" s="0"/>
      <c r="CBI155" s="0"/>
      <c r="CBJ155" s="0"/>
      <c r="CBK155" s="0"/>
      <c r="CBL155" s="0"/>
      <c r="CBM155" s="0"/>
      <c r="CBN155" s="0"/>
      <c r="CBO155" s="0"/>
      <c r="CBP155" s="0"/>
      <c r="CBQ155" s="0"/>
      <c r="CBR155" s="0"/>
      <c r="CBS155" s="0"/>
      <c r="CBT155" s="0"/>
      <c r="CBU155" s="0"/>
      <c r="CBV155" s="0"/>
      <c r="CBW155" s="0"/>
      <c r="CBX155" s="0"/>
      <c r="CBY155" s="0"/>
      <c r="CBZ155" s="0"/>
      <c r="CCA155" s="0"/>
      <c r="CCB155" s="0"/>
      <c r="CCC155" s="0"/>
      <c r="CCD155" s="0"/>
      <c r="CCE155" s="0"/>
      <c r="CCF155" s="0"/>
      <c r="CCG155" s="0"/>
      <c r="CCH155" s="0"/>
      <c r="CCI155" s="0"/>
      <c r="CCJ155" s="0"/>
      <c r="CCK155" s="0"/>
      <c r="CCL155" s="0"/>
      <c r="CCM155" s="0"/>
      <c r="CCN155" s="0"/>
      <c r="CCO155" s="0"/>
      <c r="CCP155" s="0"/>
      <c r="CCQ155" s="0"/>
      <c r="CCR155" s="0"/>
      <c r="CCS155" s="0"/>
      <c r="CCT155" s="0"/>
      <c r="CCU155" s="0"/>
      <c r="CCV155" s="0"/>
      <c r="CCW155" s="0"/>
      <c r="CCX155" s="0"/>
      <c r="CCY155" s="0"/>
      <c r="CCZ155" s="0"/>
      <c r="CDA155" s="0"/>
      <c r="CDB155" s="0"/>
      <c r="CDC155" s="0"/>
      <c r="CDD155" s="0"/>
      <c r="CDE155" s="0"/>
      <c r="CDF155" s="0"/>
      <c r="CDG155" s="0"/>
      <c r="CDH155" s="0"/>
      <c r="CDI155" s="0"/>
      <c r="CDJ155" s="0"/>
      <c r="CDK155" s="0"/>
      <c r="CDL155" s="0"/>
      <c r="CDM155" s="0"/>
      <c r="CDN155" s="0"/>
      <c r="CDO155" s="0"/>
      <c r="CDP155" s="0"/>
      <c r="CDQ155" s="0"/>
      <c r="CDR155" s="0"/>
      <c r="CDS155" s="0"/>
      <c r="CDT155" s="0"/>
      <c r="CDU155" s="0"/>
      <c r="CDV155" s="0"/>
      <c r="CDW155" s="0"/>
      <c r="CDX155" s="0"/>
      <c r="CDY155" s="0"/>
      <c r="CDZ155" s="0"/>
      <c r="CEA155" s="0"/>
      <c r="CEB155" s="0"/>
      <c r="CEC155" s="0"/>
      <c r="CED155" s="0"/>
      <c r="CEE155" s="0"/>
      <c r="CEF155" s="0"/>
      <c r="CEG155" s="0"/>
      <c r="CEH155" s="0"/>
      <c r="CEI155" s="0"/>
      <c r="CEJ155" s="0"/>
      <c r="CEK155" s="0"/>
      <c r="CEL155" s="0"/>
      <c r="CEM155" s="0"/>
      <c r="CEN155" s="0"/>
      <c r="CEO155" s="0"/>
      <c r="CEP155" s="0"/>
      <c r="CEQ155" s="0"/>
      <c r="CER155" s="0"/>
      <c r="CES155" s="0"/>
      <c r="CET155" s="0"/>
      <c r="CEU155" s="0"/>
      <c r="CEV155" s="0"/>
      <c r="CEW155" s="0"/>
      <c r="CEX155" s="0"/>
      <c r="CEY155" s="0"/>
      <c r="CEZ155" s="0"/>
      <c r="CFA155" s="0"/>
      <c r="CFB155" s="0"/>
      <c r="CFC155" s="0"/>
      <c r="CFD155" s="0"/>
      <c r="CFE155" s="0"/>
      <c r="CFF155" s="0"/>
      <c r="CFG155" s="0"/>
      <c r="CFH155" s="0"/>
      <c r="CFI155" s="0"/>
      <c r="CFJ155" s="0"/>
      <c r="CFK155" s="0"/>
      <c r="CFL155" s="0"/>
      <c r="CFM155" s="0"/>
      <c r="CFN155" s="0"/>
      <c r="CFO155" s="0"/>
      <c r="CFP155" s="0"/>
      <c r="CFQ155" s="0"/>
      <c r="CFR155" s="0"/>
      <c r="CFS155" s="0"/>
      <c r="CFT155" s="0"/>
      <c r="CFU155" s="0"/>
      <c r="CFV155" s="0"/>
      <c r="CFW155" s="0"/>
      <c r="CFX155" s="0"/>
      <c r="CFY155" s="0"/>
      <c r="CFZ155" s="0"/>
      <c r="CGA155" s="0"/>
      <c r="CGB155" s="0"/>
      <c r="CGC155" s="0"/>
      <c r="CGD155" s="0"/>
      <c r="CGE155" s="0"/>
      <c r="CGF155" s="0"/>
      <c r="CGG155" s="0"/>
      <c r="CGH155" s="0"/>
      <c r="CGI155" s="0"/>
      <c r="CGJ155" s="0"/>
      <c r="CGK155" s="0"/>
      <c r="CGL155" s="0"/>
      <c r="CGM155" s="0"/>
      <c r="CGN155" s="0"/>
      <c r="CGO155" s="0"/>
      <c r="CGP155" s="0"/>
      <c r="CGQ155" s="0"/>
      <c r="CGR155" s="0"/>
      <c r="CGS155" s="0"/>
      <c r="CGT155" s="0"/>
      <c r="CGU155" s="0"/>
      <c r="CGV155" s="0"/>
      <c r="CGW155" s="0"/>
      <c r="CGX155" s="0"/>
      <c r="CGY155" s="0"/>
      <c r="CGZ155" s="0"/>
      <c r="CHA155" s="0"/>
      <c r="CHB155" s="0"/>
      <c r="CHC155" s="0"/>
      <c r="CHD155" s="0"/>
      <c r="CHE155" s="0"/>
      <c r="CHF155" s="0"/>
      <c r="CHG155" s="0"/>
      <c r="CHH155" s="0"/>
      <c r="CHI155" s="0"/>
      <c r="CHJ155" s="0"/>
      <c r="CHK155" s="0"/>
      <c r="CHL155" s="0"/>
      <c r="CHM155" s="0"/>
      <c r="CHN155" s="0"/>
      <c r="CHO155" s="0"/>
      <c r="CHP155" s="0"/>
      <c r="CHQ155" s="0"/>
      <c r="CHR155" s="0"/>
      <c r="CHS155" s="0"/>
      <c r="CHT155" s="0"/>
      <c r="CHU155" s="0"/>
      <c r="CHV155" s="0"/>
      <c r="CHW155" s="0"/>
      <c r="CHX155" s="0"/>
      <c r="CHY155" s="0"/>
      <c r="CHZ155" s="0"/>
      <c r="CIA155" s="0"/>
      <c r="CIB155" s="0"/>
      <c r="CIC155" s="0"/>
      <c r="CID155" s="0"/>
      <c r="CIE155" s="0"/>
      <c r="CIF155" s="0"/>
      <c r="CIG155" s="0"/>
      <c r="CIH155" s="0"/>
      <c r="CII155" s="0"/>
      <c r="CIJ155" s="0"/>
      <c r="CIK155" s="0"/>
      <c r="CIL155" s="0"/>
      <c r="CIM155" s="0"/>
      <c r="CIN155" s="0"/>
      <c r="CIO155" s="0"/>
      <c r="CIP155" s="0"/>
      <c r="CIQ155" s="0"/>
      <c r="CIR155" s="0"/>
      <c r="CIS155" s="0"/>
      <c r="CIT155" s="0"/>
      <c r="CIU155" s="0"/>
      <c r="CIV155" s="0"/>
      <c r="CIW155" s="0"/>
      <c r="CIX155" s="0"/>
      <c r="CIY155" s="0"/>
      <c r="CIZ155" s="0"/>
      <c r="CJA155" s="0"/>
      <c r="CJB155" s="0"/>
      <c r="CJC155" s="0"/>
      <c r="CJD155" s="0"/>
      <c r="CJE155" s="0"/>
      <c r="CJF155" s="0"/>
      <c r="CJG155" s="0"/>
      <c r="CJH155" s="0"/>
      <c r="CJI155" s="0"/>
      <c r="CJJ155" s="0"/>
      <c r="CJK155" s="0"/>
      <c r="CJL155" s="0"/>
      <c r="CJM155" s="0"/>
      <c r="CJN155" s="0"/>
      <c r="CJO155" s="0"/>
      <c r="CJP155" s="0"/>
      <c r="CJQ155" s="0"/>
      <c r="CJR155" s="0"/>
      <c r="CJS155" s="0"/>
      <c r="CJT155" s="0"/>
      <c r="CJU155" s="0"/>
      <c r="CJV155" s="0"/>
      <c r="CJW155" s="0"/>
      <c r="CJX155" s="0"/>
      <c r="CJY155" s="0"/>
      <c r="CJZ155" s="0"/>
      <c r="CKA155" s="0"/>
      <c r="CKB155" s="0"/>
      <c r="CKC155" s="0"/>
      <c r="CKD155" s="0"/>
      <c r="CKE155" s="0"/>
      <c r="CKF155" s="0"/>
      <c r="CKG155" s="0"/>
      <c r="CKH155" s="0"/>
      <c r="CKI155" s="0"/>
      <c r="CKJ155" s="0"/>
      <c r="CKK155" s="0"/>
      <c r="CKL155" s="0"/>
      <c r="CKM155" s="0"/>
      <c r="CKN155" s="0"/>
      <c r="CKO155" s="0"/>
      <c r="CKP155" s="0"/>
      <c r="CKQ155" s="0"/>
      <c r="CKR155" s="0"/>
      <c r="CKS155" s="0"/>
      <c r="CKT155" s="0"/>
      <c r="CKU155" s="0"/>
      <c r="CKV155" s="0"/>
      <c r="CKW155" s="0"/>
      <c r="CKX155" s="0"/>
      <c r="CKY155" s="0"/>
      <c r="CKZ155" s="0"/>
      <c r="CLA155" s="0"/>
      <c r="CLB155" s="0"/>
      <c r="CLC155" s="0"/>
      <c r="CLD155" s="0"/>
      <c r="CLE155" s="0"/>
      <c r="CLF155" s="0"/>
      <c r="CLG155" s="0"/>
      <c r="CLH155" s="0"/>
      <c r="CLI155" s="0"/>
      <c r="CLJ155" s="0"/>
      <c r="CLK155" s="0"/>
      <c r="CLL155" s="0"/>
      <c r="CLM155" s="0"/>
      <c r="CLN155" s="0"/>
      <c r="CLO155" s="0"/>
      <c r="CLP155" s="0"/>
      <c r="CLQ155" s="0"/>
      <c r="CLR155" s="0"/>
      <c r="CLS155" s="0"/>
      <c r="CLT155" s="0"/>
      <c r="CLU155" s="0"/>
      <c r="CLV155" s="0"/>
      <c r="CLW155" s="0"/>
      <c r="CLX155" s="0"/>
      <c r="CLY155" s="0"/>
      <c r="CLZ155" s="0"/>
      <c r="CMA155" s="0"/>
      <c r="CMB155" s="0"/>
      <c r="CMC155" s="0"/>
      <c r="CMD155" s="0"/>
      <c r="CME155" s="0"/>
      <c r="CMF155" s="0"/>
      <c r="CMG155" s="0"/>
      <c r="CMH155" s="0"/>
      <c r="CMI155" s="0"/>
      <c r="CMJ155" s="0"/>
      <c r="CMK155" s="0"/>
      <c r="CML155" s="0"/>
      <c r="CMM155" s="0"/>
      <c r="CMN155" s="0"/>
      <c r="CMO155" s="0"/>
      <c r="CMP155" s="0"/>
      <c r="CMQ155" s="0"/>
      <c r="CMR155" s="0"/>
      <c r="CMS155" s="0"/>
      <c r="CMT155" s="0"/>
      <c r="CMU155" s="0"/>
      <c r="CMV155" s="0"/>
      <c r="CMW155" s="0"/>
      <c r="CMX155" s="0"/>
      <c r="CMY155" s="0"/>
      <c r="CMZ155" s="0"/>
      <c r="CNA155" s="0"/>
      <c r="CNB155" s="0"/>
      <c r="CNC155" s="0"/>
      <c r="CND155" s="0"/>
      <c r="CNE155" s="0"/>
      <c r="CNF155" s="0"/>
      <c r="CNG155" s="0"/>
      <c r="CNH155" s="0"/>
      <c r="CNI155" s="0"/>
      <c r="CNJ155" s="0"/>
      <c r="CNK155" s="0"/>
      <c r="CNL155" s="0"/>
      <c r="CNM155" s="0"/>
      <c r="CNN155" s="0"/>
      <c r="CNO155" s="0"/>
      <c r="CNP155" s="0"/>
      <c r="CNQ155" s="0"/>
      <c r="CNR155" s="0"/>
      <c r="CNS155" s="0"/>
      <c r="CNT155" s="0"/>
      <c r="CNU155" s="0"/>
      <c r="CNV155" s="0"/>
      <c r="CNW155" s="0"/>
      <c r="CNX155" s="0"/>
      <c r="CNY155" s="0"/>
      <c r="CNZ155" s="0"/>
      <c r="COA155" s="0"/>
      <c r="COB155" s="0"/>
      <c r="COC155" s="0"/>
      <c r="COD155" s="0"/>
      <c r="COE155" s="0"/>
      <c r="COF155" s="0"/>
      <c r="COG155" s="0"/>
      <c r="COH155" s="0"/>
      <c r="COI155" s="0"/>
      <c r="COJ155" s="0"/>
      <c r="COK155" s="0"/>
      <c r="COL155" s="0"/>
      <c r="COM155" s="0"/>
      <c r="CON155" s="0"/>
      <c r="COO155" s="0"/>
      <c r="COP155" s="0"/>
      <c r="COQ155" s="0"/>
      <c r="COR155" s="0"/>
      <c r="COS155" s="0"/>
      <c r="COT155" s="0"/>
      <c r="COU155" s="0"/>
      <c r="COV155" s="0"/>
      <c r="COW155" s="0"/>
      <c r="COX155" s="0"/>
      <c r="COY155" s="0"/>
      <c r="COZ155" s="0"/>
      <c r="CPA155" s="0"/>
      <c r="CPB155" s="0"/>
      <c r="CPC155" s="0"/>
      <c r="CPD155" s="0"/>
      <c r="CPE155" s="0"/>
      <c r="CPF155" s="0"/>
      <c r="CPG155" s="0"/>
      <c r="CPH155" s="0"/>
      <c r="CPI155" s="0"/>
      <c r="CPJ155" s="0"/>
      <c r="CPK155" s="0"/>
      <c r="CPL155" s="0"/>
      <c r="CPM155" s="0"/>
      <c r="CPN155" s="0"/>
      <c r="CPO155" s="0"/>
      <c r="CPP155" s="0"/>
      <c r="CPQ155" s="0"/>
      <c r="CPR155" s="0"/>
      <c r="CPS155" s="0"/>
      <c r="CPT155" s="0"/>
      <c r="CPU155" s="0"/>
      <c r="CPV155" s="0"/>
      <c r="CPW155" s="0"/>
      <c r="CPX155" s="0"/>
      <c r="CPY155" s="0"/>
      <c r="CPZ155" s="0"/>
      <c r="CQA155" s="0"/>
      <c r="CQB155" s="0"/>
      <c r="CQC155" s="0"/>
      <c r="CQD155" s="0"/>
      <c r="CQE155" s="0"/>
      <c r="CQF155" s="0"/>
      <c r="CQG155" s="0"/>
      <c r="CQH155" s="0"/>
      <c r="CQI155" s="0"/>
      <c r="CQJ155" s="0"/>
      <c r="CQK155" s="0"/>
      <c r="CQL155" s="0"/>
      <c r="CQM155" s="0"/>
      <c r="CQN155" s="0"/>
      <c r="CQO155" s="0"/>
      <c r="CQP155" s="0"/>
      <c r="CQQ155" s="0"/>
      <c r="CQR155" s="0"/>
      <c r="CQS155" s="0"/>
      <c r="CQT155" s="0"/>
      <c r="CQU155" s="0"/>
      <c r="CQV155" s="0"/>
      <c r="CQW155" s="0"/>
      <c r="CQX155" s="0"/>
      <c r="CQY155" s="0"/>
      <c r="CQZ155" s="0"/>
      <c r="CRA155" s="0"/>
      <c r="CRB155" s="0"/>
      <c r="CRC155" s="0"/>
      <c r="CRD155" s="0"/>
      <c r="CRE155" s="0"/>
      <c r="CRF155" s="0"/>
      <c r="CRG155" s="0"/>
      <c r="CRH155" s="0"/>
      <c r="CRI155" s="0"/>
      <c r="CRJ155" s="0"/>
      <c r="CRK155" s="0"/>
      <c r="CRL155" s="0"/>
      <c r="CRM155" s="0"/>
      <c r="CRN155" s="0"/>
      <c r="CRO155" s="0"/>
      <c r="CRP155" s="0"/>
      <c r="CRQ155" s="0"/>
      <c r="CRR155" s="0"/>
      <c r="CRS155" s="0"/>
      <c r="CRT155" s="0"/>
      <c r="CRU155" s="0"/>
      <c r="CRV155" s="0"/>
      <c r="CRW155" s="0"/>
      <c r="CRX155" s="0"/>
      <c r="CRY155" s="0"/>
      <c r="CRZ155" s="0"/>
      <c r="CSA155" s="0"/>
      <c r="CSB155" s="0"/>
      <c r="CSC155" s="0"/>
      <c r="CSD155" s="0"/>
      <c r="CSE155" s="0"/>
      <c r="CSF155" s="0"/>
      <c r="CSG155" s="0"/>
      <c r="CSH155" s="0"/>
      <c r="CSI155" s="0"/>
      <c r="CSJ155" s="0"/>
      <c r="CSK155" s="0"/>
      <c r="CSL155" s="0"/>
      <c r="CSM155" s="0"/>
      <c r="CSN155" s="0"/>
      <c r="CSO155" s="0"/>
      <c r="CSP155" s="0"/>
      <c r="CSQ155" s="0"/>
      <c r="CSR155" s="0"/>
      <c r="CSS155" s="0"/>
      <c r="CST155" s="0"/>
      <c r="CSU155" s="0"/>
      <c r="CSV155" s="0"/>
      <c r="CSW155" s="0"/>
      <c r="CSX155" s="0"/>
      <c r="CSY155" s="0"/>
      <c r="CSZ155" s="0"/>
      <c r="CTA155" s="0"/>
      <c r="CTB155" s="0"/>
      <c r="CTC155" s="0"/>
      <c r="CTD155" s="0"/>
      <c r="CTE155" s="0"/>
      <c r="CTF155" s="0"/>
      <c r="CTG155" s="0"/>
      <c r="CTH155" s="0"/>
      <c r="CTI155" s="0"/>
      <c r="CTJ155" s="0"/>
      <c r="CTK155" s="0"/>
      <c r="CTL155" s="0"/>
      <c r="CTM155" s="0"/>
      <c r="CTN155" s="0"/>
      <c r="CTO155" s="0"/>
      <c r="CTP155" s="0"/>
      <c r="CTQ155" s="0"/>
      <c r="CTR155" s="0"/>
      <c r="CTS155" s="0"/>
      <c r="CTT155" s="0"/>
      <c r="CTU155" s="0"/>
      <c r="CTV155" s="0"/>
      <c r="CTW155" s="0"/>
      <c r="CTX155" s="0"/>
      <c r="CTY155" s="0"/>
      <c r="CTZ155" s="0"/>
      <c r="CUA155" s="0"/>
      <c r="CUB155" s="0"/>
      <c r="CUC155" s="0"/>
      <c r="CUD155" s="0"/>
      <c r="CUE155" s="0"/>
      <c r="CUF155" s="0"/>
      <c r="CUG155" s="0"/>
      <c r="CUH155" s="0"/>
      <c r="CUI155" s="0"/>
      <c r="CUJ155" s="0"/>
      <c r="CUK155" s="0"/>
      <c r="CUL155" s="0"/>
      <c r="CUM155" s="0"/>
      <c r="CUN155" s="0"/>
      <c r="CUO155" s="0"/>
      <c r="CUP155" s="0"/>
      <c r="CUQ155" s="0"/>
      <c r="CUR155" s="0"/>
      <c r="CUS155" s="0"/>
      <c r="CUT155" s="0"/>
      <c r="CUU155" s="0"/>
      <c r="CUV155" s="0"/>
      <c r="CUW155" s="0"/>
      <c r="CUX155" s="0"/>
      <c r="CUY155" s="0"/>
      <c r="CUZ155" s="0"/>
      <c r="CVA155" s="0"/>
      <c r="CVB155" s="0"/>
      <c r="CVC155" s="0"/>
      <c r="CVD155" s="0"/>
      <c r="CVE155" s="0"/>
      <c r="CVF155" s="0"/>
      <c r="CVG155" s="0"/>
      <c r="CVH155" s="0"/>
      <c r="CVI155" s="0"/>
      <c r="CVJ155" s="0"/>
      <c r="CVK155" s="0"/>
      <c r="CVL155" s="0"/>
      <c r="CVM155" s="0"/>
      <c r="CVN155" s="0"/>
      <c r="CVO155" s="0"/>
      <c r="CVP155" s="0"/>
      <c r="CVQ155" s="0"/>
      <c r="CVR155" s="0"/>
      <c r="CVS155" s="0"/>
      <c r="CVT155" s="0"/>
      <c r="CVU155" s="0"/>
      <c r="CVV155" s="0"/>
      <c r="CVW155" s="0"/>
      <c r="CVX155" s="0"/>
      <c r="CVY155" s="0"/>
      <c r="CVZ155" s="0"/>
      <c r="CWA155" s="0"/>
      <c r="CWB155" s="0"/>
      <c r="CWC155" s="0"/>
      <c r="CWD155" s="0"/>
      <c r="CWE155" s="0"/>
      <c r="CWF155" s="0"/>
      <c r="CWG155" s="0"/>
      <c r="CWH155" s="0"/>
      <c r="CWI155" s="0"/>
      <c r="CWJ155" s="0"/>
      <c r="CWK155" s="0"/>
      <c r="CWL155" s="0"/>
      <c r="CWM155" s="0"/>
      <c r="CWN155" s="0"/>
      <c r="CWO155" s="0"/>
      <c r="CWP155" s="0"/>
      <c r="CWQ155" s="0"/>
      <c r="CWR155" s="0"/>
      <c r="CWS155" s="0"/>
      <c r="CWT155" s="0"/>
      <c r="CWU155" s="0"/>
      <c r="CWV155" s="0"/>
      <c r="CWW155" s="0"/>
      <c r="CWX155" s="0"/>
      <c r="CWY155" s="0"/>
      <c r="CWZ155" s="0"/>
      <c r="CXA155" s="0"/>
      <c r="CXB155" s="0"/>
      <c r="CXC155" s="0"/>
      <c r="CXD155" s="0"/>
      <c r="CXE155" s="0"/>
      <c r="CXF155" s="0"/>
      <c r="CXG155" s="0"/>
      <c r="CXH155" s="0"/>
      <c r="CXI155" s="0"/>
      <c r="CXJ155" s="0"/>
      <c r="CXK155" s="0"/>
      <c r="CXL155" s="0"/>
      <c r="CXM155" s="0"/>
      <c r="CXN155" s="0"/>
      <c r="CXO155" s="0"/>
      <c r="CXP155" s="0"/>
      <c r="CXQ155" s="0"/>
      <c r="CXR155" s="0"/>
      <c r="CXS155" s="0"/>
      <c r="CXT155" s="0"/>
      <c r="CXU155" s="0"/>
      <c r="CXV155" s="0"/>
      <c r="CXW155" s="0"/>
      <c r="CXX155" s="0"/>
      <c r="CXY155" s="0"/>
      <c r="CXZ155" s="0"/>
      <c r="CYA155" s="0"/>
      <c r="CYB155" s="0"/>
      <c r="CYC155" s="0"/>
      <c r="CYD155" s="0"/>
      <c r="CYE155" s="0"/>
      <c r="CYF155" s="0"/>
      <c r="CYG155" s="0"/>
      <c r="CYH155" s="0"/>
      <c r="CYI155" s="0"/>
      <c r="CYJ155" s="0"/>
      <c r="CYK155" s="0"/>
      <c r="CYL155" s="0"/>
      <c r="CYM155" s="0"/>
      <c r="CYN155" s="0"/>
      <c r="CYO155" s="0"/>
      <c r="CYP155" s="0"/>
      <c r="CYQ155" s="0"/>
      <c r="CYR155" s="0"/>
      <c r="CYS155" s="0"/>
      <c r="CYT155" s="0"/>
      <c r="CYU155" s="0"/>
      <c r="CYV155" s="0"/>
      <c r="CYW155" s="0"/>
      <c r="CYX155" s="0"/>
      <c r="CYY155" s="0"/>
      <c r="CYZ155" s="0"/>
      <c r="CZA155" s="0"/>
      <c r="CZB155" s="0"/>
      <c r="CZC155" s="0"/>
      <c r="CZD155" s="0"/>
      <c r="CZE155" s="0"/>
      <c r="CZF155" s="0"/>
      <c r="CZG155" s="0"/>
      <c r="CZH155" s="0"/>
      <c r="CZI155" s="0"/>
      <c r="CZJ155" s="0"/>
      <c r="CZK155" s="0"/>
      <c r="CZL155" s="0"/>
      <c r="CZM155" s="0"/>
      <c r="CZN155" s="0"/>
      <c r="CZO155" s="0"/>
      <c r="CZP155" s="0"/>
      <c r="CZQ155" s="0"/>
      <c r="CZR155" s="0"/>
      <c r="CZS155" s="0"/>
      <c r="CZT155" s="0"/>
      <c r="CZU155" s="0"/>
      <c r="CZV155" s="0"/>
      <c r="CZW155" s="0"/>
      <c r="CZX155" s="0"/>
      <c r="CZY155" s="0"/>
      <c r="CZZ155" s="0"/>
      <c r="DAA155" s="0"/>
      <c r="DAB155" s="0"/>
      <c r="DAC155" s="0"/>
      <c r="DAD155" s="0"/>
      <c r="DAE155" s="0"/>
      <c r="DAF155" s="0"/>
      <c r="DAG155" s="0"/>
      <c r="DAH155" s="0"/>
      <c r="DAI155" s="0"/>
      <c r="DAJ155" s="0"/>
      <c r="DAK155" s="0"/>
      <c r="DAL155" s="0"/>
      <c r="DAM155" s="0"/>
      <c r="DAN155" s="0"/>
      <c r="DAO155" s="0"/>
      <c r="DAP155" s="0"/>
      <c r="DAQ155" s="0"/>
      <c r="DAR155" s="0"/>
      <c r="DAS155" s="0"/>
      <c r="DAT155" s="0"/>
      <c r="DAU155" s="0"/>
      <c r="DAV155" s="0"/>
      <c r="DAW155" s="0"/>
      <c r="DAX155" s="0"/>
      <c r="DAY155" s="0"/>
      <c r="DAZ155" s="0"/>
      <c r="DBA155" s="0"/>
      <c r="DBB155" s="0"/>
      <c r="DBC155" s="0"/>
      <c r="DBD155" s="0"/>
      <c r="DBE155" s="0"/>
      <c r="DBF155" s="0"/>
      <c r="DBG155" s="0"/>
      <c r="DBH155" s="0"/>
      <c r="DBI155" s="0"/>
      <c r="DBJ155" s="0"/>
      <c r="DBK155" s="0"/>
      <c r="DBL155" s="0"/>
      <c r="DBM155" s="0"/>
      <c r="DBN155" s="0"/>
      <c r="DBO155" s="0"/>
      <c r="DBP155" s="0"/>
      <c r="DBQ155" s="0"/>
      <c r="DBR155" s="0"/>
      <c r="DBS155" s="0"/>
      <c r="DBT155" s="0"/>
      <c r="DBU155" s="0"/>
      <c r="DBV155" s="0"/>
      <c r="DBW155" s="0"/>
      <c r="DBX155" s="0"/>
      <c r="DBY155" s="0"/>
      <c r="DBZ155" s="0"/>
      <c r="DCA155" s="0"/>
      <c r="DCB155" s="0"/>
      <c r="DCC155" s="0"/>
      <c r="DCD155" s="0"/>
      <c r="DCE155" s="0"/>
      <c r="DCF155" s="0"/>
      <c r="DCG155" s="0"/>
      <c r="DCH155" s="0"/>
      <c r="DCI155" s="0"/>
      <c r="DCJ155" s="0"/>
      <c r="DCK155" s="0"/>
      <c r="DCL155" s="0"/>
      <c r="DCM155" s="0"/>
      <c r="DCN155" s="0"/>
      <c r="DCO155" s="0"/>
      <c r="DCP155" s="0"/>
      <c r="DCQ155" s="0"/>
      <c r="DCR155" s="0"/>
      <c r="DCS155" s="0"/>
      <c r="DCT155" s="0"/>
      <c r="DCU155" s="0"/>
      <c r="DCV155" s="0"/>
      <c r="DCW155" s="0"/>
      <c r="DCX155" s="0"/>
      <c r="DCY155" s="0"/>
      <c r="DCZ155" s="0"/>
      <c r="DDA155" s="0"/>
      <c r="DDB155" s="0"/>
      <c r="DDC155" s="0"/>
      <c r="DDD155" s="0"/>
      <c r="DDE155" s="0"/>
      <c r="DDF155" s="0"/>
      <c r="DDG155" s="0"/>
      <c r="DDH155" s="0"/>
      <c r="DDI155" s="0"/>
      <c r="DDJ155" s="0"/>
      <c r="DDK155" s="0"/>
      <c r="DDL155" s="0"/>
      <c r="DDM155" s="0"/>
      <c r="DDN155" s="0"/>
      <c r="DDO155" s="0"/>
      <c r="DDP155" s="0"/>
      <c r="DDQ155" s="0"/>
      <c r="DDR155" s="0"/>
      <c r="DDS155" s="0"/>
      <c r="DDT155" s="0"/>
      <c r="DDU155" s="0"/>
      <c r="DDV155" s="0"/>
      <c r="DDW155" s="0"/>
      <c r="DDX155" s="0"/>
      <c r="DDY155" s="0"/>
      <c r="DDZ155" s="0"/>
      <c r="DEA155" s="0"/>
      <c r="DEB155" s="0"/>
      <c r="DEC155" s="0"/>
      <c r="DED155" s="0"/>
      <c r="DEE155" s="0"/>
      <c r="DEF155" s="0"/>
      <c r="DEG155" s="0"/>
      <c r="DEH155" s="0"/>
      <c r="DEI155" s="0"/>
      <c r="DEJ155" s="0"/>
      <c r="DEK155" s="0"/>
      <c r="DEL155" s="0"/>
      <c r="DEM155" s="0"/>
      <c r="DEN155" s="0"/>
      <c r="DEO155" s="0"/>
      <c r="DEP155" s="0"/>
      <c r="DEQ155" s="0"/>
      <c r="DER155" s="0"/>
      <c r="DES155" s="0"/>
      <c r="DET155" s="0"/>
      <c r="DEU155" s="0"/>
      <c r="DEV155" s="0"/>
      <c r="DEW155" s="0"/>
      <c r="DEX155" s="0"/>
      <c r="DEY155" s="0"/>
      <c r="DEZ155" s="0"/>
      <c r="DFA155" s="0"/>
      <c r="DFB155" s="0"/>
      <c r="DFC155" s="0"/>
      <c r="DFD155" s="0"/>
      <c r="DFE155" s="0"/>
      <c r="DFF155" s="0"/>
      <c r="DFG155" s="0"/>
      <c r="DFH155" s="0"/>
      <c r="DFI155" s="0"/>
      <c r="DFJ155" s="0"/>
      <c r="DFK155" s="0"/>
      <c r="DFL155" s="0"/>
      <c r="DFM155" s="0"/>
      <c r="DFN155" s="0"/>
      <c r="DFO155" s="0"/>
      <c r="DFP155" s="0"/>
      <c r="DFQ155" s="0"/>
      <c r="DFR155" s="0"/>
      <c r="DFS155" s="0"/>
      <c r="DFT155" s="0"/>
      <c r="DFU155" s="0"/>
      <c r="DFV155" s="0"/>
      <c r="DFW155" s="0"/>
      <c r="DFX155" s="0"/>
      <c r="DFY155" s="0"/>
      <c r="DFZ155" s="0"/>
      <c r="DGA155" s="0"/>
      <c r="DGB155" s="0"/>
      <c r="DGC155" s="0"/>
      <c r="DGD155" s="0"/>
      <c r="DGE155" s="0"/>
      <c r="DGF155" s="0"/>
      <c r="DGG155" s="0"/>
      <c r="DGH155" s="0"/>
      <c r="DGI155" s="0"/>
      <c r="DGJ155" s="0"/>
      <c r="DGK155" s="0"/>
      <c r="DGL155" s="0"/>
      <c r="DGM155" s="0"/>
      <c r="DGN155" s="0"/>
      <c r="DGO155" s="0"/>
      <c r="DGP155" s="0"/>
      <c r="DGQ155" s="0"/>
      <c r="DGR155" s="0"/>
      <c r="DGS155" s="0"/>
      <c r="DGT155" s="0"/>
      <c r="DGU155" s="0"/>
      <c r="DGV155" s="0"/>
      <c r="DGW155" s="0"/>
      <c r="DGX155" s="0"/>
      <c r="DGY155" s="0"/>
      <c r="DGZ155" s="0"/>
      <c r="DHA155" s="0"/>
      <c r="DHB155" s="0"/>
      <c r="DHC155" s="0"/>
      <c r="DHD155" s="0"/>
      <c r="DHE155" s="0"/>
      <c r="DHF155" s="0"/>
      <c r="DHG155" s="0"/>
      <c r="DHH155" s="0"/>
      <c r="DHI155" s="0"/>
      <c r="DHJ155" s="0"/>
      <c r="DHK155" s="0"/>
      <c r="DHL155" s="0"/>
      <c r="DHM155" s="0"/>
      <c r="DHN155" s="0"/>
      <c r="DHO155" s="0"/>
      <c r="DHP155" s="0"/>
      <c r="DHQ155" s="0"/>
      <c r="DHR155" s="0"/>
      <c r="DHS155" s="0"/>
      <c r="DHT155" s="0"/>
      <c r="DHU155" s="0"/>
      <c r="DHV155" s="0"/>
      <c r="DHW155" s="0"/>
      <c r="DHX155" s="0"/>
      <c r="DHY155" s="0"/>
      <c r="DHZ155" s="0"/>
      <c r="DIA155" s="0"/>
      <c r="DIB155" s="0"/>
      <c r="DIC155" s="0"/>
      <c r="DID155" s="0"/>
      <c r="DIE155" s="0"/>
      <c r="DIF155" s="0"/>
      <c r="DIG155" s="0"/>
      <c r="DIH155" s="0"/>
      <c r="DII155" s="0"/>
      <c r="DIJ155" s="0"/>
      <c r="DIK155" s="0"/>
      <c r="DIL155" s="0"/>
      <c r="DIM155" s="0"/>
      <c r="DIN155" s="0"/>
      <c r="DIO155" s="0"/>
      <c r="DIP155" s="0"/>
      <c r="DIQ155" s="0"/>
      <c r="DIR155" s="0"/>
      <c r="DIS155" s="0"/>
      <c r="DIT155" s="0"/>
      <c r="DIU155" s="0"/>
      <c r="DIV155" s="0"/>
      <c r="DIW155" s="0"/>
      <c r="DIX155" s="0"/>
      <c r="DIY155" s="0"/>
      <c r="DIZ155" s="0"/>
      <c r="DJA155" s="0"/>
      <c r="DJB155" s="0"/>
      <c r="DJC155" s="0"/>
      <c r="DJD155" s="0"/>
      <c r="DJE155" s="0"/>
      <c r="DJF155" s="0"/>
      <c r="DJG155" s="0"/>
      <c r="DJH155" s="0"/>
      <c r="DJI155" s="0"/>
      <c r="DJJ155" s="0"/>
      <c r="DJK155" s="0"/>
      <c r="DJL155" s="0"/>
      <c r="DJM155" s="0"/>
      <c r="DJN155" s="0"/>
      <c r="DJO155" s="0"/>
      <c r="DJP155" s="0"/>
      <c r="DJQ155" s="0"/>
      <c r="DJR155" s="0"/>
      <c r="DJS155" s="0"/>
      <c r="DJT155" s="0"/>
      <c r="DJU155" s="0"/>
      <c r="DJV155" s="0"/>
      <c r="DJW155" s="0"/>
      <c r="DJX155" s="0"/>
      <c r="DJY155" s="0"/>
      <c r="DJZ155" s="0"/>
      <c r="DKA155" s="0"/>
      <c r="DKB155" s="0"/>
      <c r="DKC155" s="0"/>
      <c r="DKD155" s="0"/>
      <c r="DKE155" s="0"/>
      <c r="DKF155" s="0"/>
      <c r="DKG155" s="0"/>
      <c r="DKH155" s="0"/>
      <c r="DKI155" s="0"/>
      <c r="DKJ155" s="0"/>
      <c r="DKK155" s="0"/>
      <c r="DKL155" s="0"/>
      <c r="DKM155" s="0"/>
      <c r="DKN155" s="0"/>
      <c r="DKO155" s="0"/>
      <c r="DKP155" s="0"/>
      <c r="DKQ155" s="0"/>
      <c r="DKR155" s="0"/>
      <c r="DKS155" s="0"/>
      <c r="DKT155" s="0"/>
      <c r="DKU155" s="0"/>
      <c r="DKV155" s="0"/>
      <c r="DKW155" s="0"/>
      <c r="DKX155" s="0"/>
      <c r="DKY155" s="0"/>
      <c r="DKZ155" s="0"/>
      <c r="DLA155" s="0"/>
      <c r="DLB155" s="0"/>
      <c r="DLC155" s="0"/>
      <c r="DLD155" s="0"/>
      <c r="DLE155" s="0"/>
      <c r="DLF155" s="0"/>
      <c r="DLG155" s="0"/>
      <c r="DLH155" s="0"/>
      <c r="DLI155" s="0"/>
      <c r="DLJ155" s="0"/>
      <c r="DLK155" s="0"/>
      <c r="DLL155" s="0"/>
      <c r="DLM155" s="0"/>
      <c r="DLN155" s="0"/>
      <c r="DLO155" s="0"/>
      <c r="DLP155" s="0"/>
      <c r="DLQ155" s="0"/>
      <c r="DLR155" s="0"/>
      <c r="DLS155" s="0"/>
      <c r="DLT155" s="0"/>
      <c r="DLU155" s="0"/>
      <c r="DLV155" s="0"/>
      <c r="DLW155" s="0"/>
      <c r="DLX155" s="0"/>
      <c r="DLY155" s="0"/>
      <c r="DLZ155" s="0"/>
      <c r="DMA155" s="0"/>
      <c r="DMB155" s="0"/>
      <c r="DMC155" s="0"/>
      <c r="DMD155" s="0"/>
      <c r="DME155" s="0"/>
      <c r="DMF155" s="0"/>
      <c r="DMG155" s="0"/>
      <c r="DMH155" s="0"/>
      <c r="DMI155" s="0"/>
      <c r="DMJ155" s="0"/>
      <c r="DMK155" s="0"/>
      <c r="DML155" s="0"/>
      <c r="DMM155" s="0"/>
      <c r="DMN155" s="0"/>
      <c r="DMO155" s="0"/>
      <c r="DMP155" s="0"/>
      <c r="DMQ155" s="0"/>
      <c r="DMR155" s="0"/>
      <c r="DMS155" s="0"/>
      <c r="DMT155" s="0"/>
      <c r="DMU155" s="0"/>
      <c r="DMV155" s="0"/>
      <c r="DMW155" s="0"/>
      <c r="DMX155" s="0"/>
      <c r="DMY155" s="0"/>
      <c r="DMZ155" s="0"/>
      <c r="DNA155" s="0"/>
      <c r="DNB155" s="0"/>
      <c r="DNC155" s="0"/>
      <c r="DND155" s="0"/>
      <c r="DNE155" s="0"/>
      <c r="DNF155" s="0"/>
      <c r="DNG155" s="0"/>
      <c r="DNH155" s="0"/>
      <c r="DNI155" s="0"/>
      <c r="DNJ155" s="0"/>
      <c r="DNK155" s="0"/>
      <c r="DNL155" s="0"/>
      <c r="DNM155" s="0"/>
      <c r="DNN155" s="0"/>
      <c r="DNO155" s="0"/>
      <c r="DNP155" s="0"/>
      <c r="DNQ155" s="0"/>
      <c r="DNR155" s="0"/>
      <c r="DNS155" s="0"/>
      <c r="DNT155" s="0"/>
      <c r="DNU155" s="0"/>
      <c r="DNV155" s="0"/>
      <c r="DNW155" s="0"/>
      <c r="DNX155" s="0"/>
      <c r="DNY155" s="0"/>
      <c r="DNZ155" s="0"/>
      <c r="DOA155" s="0"/>
      <c r="DOB155" s="0"/>
      <c r="DOC155" s="0"/>
      <c r="DOD155" s="0"/>
      <c r="DOE155" s="0"/>
      <c r="DOF155" s="0"/>
      <c r="DOG155" s="0"/>
      <c r="DOH155" s="0"/>
      <c r="DOI155" s="0"/>
      <c r="DOJ155" s="0"/>
      <c r="DOK155" s="0"/>
      <c r="DOL155" s="0"/>
      <c r="DOM155" s="0"/>
      <c r="DON155" s="0"/>
      <c r="DOO155" s="0"/>
      <c r="DOP155" s="0"/>
      <c r="DOQ155" s="0"/>
      <c r="DOR155" s="0"/>
      <c r="DOS155" s="0"/>
      <c r="DOT155" s="0"/>
      <c r="DOU155" s="0"/>
      <c r="DOV155" s="0"/>
      <c r="DOW155" s="0"/>
      <c r="DOX155" s="0"/>
      <c r="DOY155" s="0"/>
      <c r="DOZ155" s="0"/>
      <c r="DPA155" s="0"/>
      <c r="DPB155" s="0"/>
      <c r="DPC155" s="0"/>
      <c r="DPD155" s="0"/>
      <c r="DPE155" s="0"/>
      <c r="DPF155" s="0"/>
      <c r="DPG155" s="0"/>
      <c r="DPH155" s="0"/>
      <c r="DPI155" s="0"/>
      <c r="DPJ155" s="0"/>
      <c r="DPK155" s="0"/>
      <c r="DPL155" s="0"/>
      <c r="DPM155" s="0"/>
      <c r="DPN155" s="0"/>
      <c r="DPO155" s="0"/>
      <c r="DPP155" s="0"/>
      <c r="DPQ155" s="0"/>
      <c r="DPR155" s="0"/>
      <c r="DPS155" s="0"/>
      <c r="DPT155" s="0"/>
      <c r="DPU155" s="0"/>
      <c r="DPV155" s="0"/>
      <c r="DPW155" s="0"/>
      <c r="DPX155" s="0"/>
      <c r="DPY155" s="0"/>
      <c r="DPZ155" s="0"/>
      <c r="DQA155" s="0"/>
      <c r="DQB155" s="0"/>
      <c r="DQC155" s="0"/>
      <c r="DQD155" s="0"/>
      <c r="DQE155" s="0"/>
      <c r="DQF155" s="0"/>
      <c r="DQG155" s="0"/>
      <c r="DQH155" s="0"/>
      <c r="DQI155" s="0"/>
      <c r="DQJ155" s="0"/>
      <c r="DQK155" s="0"/>
      <c r="DQL155" s="0"/>
      <c r="DQM155" s="0"/>
      <c r="DQN155" s="0"/>
      <c r="DQO155" s="0"/>
      <c r="DQP155" s="0"/>
      <c r="DQQ155" s="0"/>
      <c r="DQR155" s="0"/>
      <c r="DQS155" s="0"/>
      <c r="DQT155" s="0"/>
      <c r="DQU155" s="0"/>
      <c r="DQV155" s="0"/>
      <c r="DQW155" s="0"/>
      <c r="DQX155" s="0"/>
      <c r="DQY155" s="0"/>
      <c r="DQZ155" s="0"/>
      <c r="DRA155" s="0"/>
      <c r="DRB155" s="0"/>
      <c r="DRC155" s="0"/>
      <c r="DRD155" s="0"/>
      <c r="DRE155" s="0"/>
      <c r="DRF155" s="0"/>
      <c r="DRG155" s="0"/>
      <c r="DRH155" s="0"/>
      <c r="DRI155" s="0"/>
      <c r="DRJ155" s="0"/>
      <c r="DRK155" s="0"/>
      <c r="DRL155" s="0"/>
      <c r="DRM155" s="0"/>
      <c r="DRN155" s="0"/>
      <c r="DRO155" s="0"/>
      <c r="DRP155" s="0"/>
      <c r="DRQ155" s="0"/>
      <c r="DRR155" s="0"/>
      <c r="DRS155" s="0"/>
      <c r="DRT155" s="0"/>
      <c r="DRU155" s="0"/>
      <c r="DRV155" s="0"/>
      <c r="DRW155" s="0"/>
      <c r="DRX155" s="0"/>
      <c r="DRY155" s="0"/>
      <c r="DRZ155" s="0"/>
      <c r="DSA155" s="0"/>
      <c r="DSB155" s="0"/>
      <c r="DSC155" s="0"/>
      <c r="DSD155" s="0"/>
      <c r="DSE155" s="0"/>
      <c r="DSF155" s="0"/>
      <c r="DSG155" s="0"/>
      <c r="DSH155" s="0"/>
      <c r="DSI155" s="0"/>
      <c r="DSJ155" s="0"/>
      <c r="DSK155" s="0"/>
      <c r="DSL155" s="0"/>
      <c r="DSM155" s="0"/>
      <c r="DSN155" s="0"/>
      <c r="DSO155" s="0"/>
      <c r="DSP155" s="0"/>
      <c r="DSQ155" s="0"/>
      <c r="DSR155" s="0"/>
      <c r="DSS155" s="0"/>
      <c r="DST155" s="0"/>
      <c r="DSU155" s="0"/>
      <c r="DSV155" s="0"/>
      <c r="DSW155" s="0"/>
      <c r="DSX155" s="0"/>
      <c r="DSY155" s="0"/>
      <c r="DSZ155" s="0"/>
      <c r="DTA155" s="0"/>
      <c r="DTB155" s="0"/>
      <c r="DTC155" s="0"/>
      <c r="DTD155" s="0"/>
      <c r="DTE155" s="0"/>
      <c r="DTF155" s="0"/>
      <c r="DTG155" s="0"/>
      <c r="DTH155" s="0"/>
      <c r="DTI155" s="0"/>
      <c r="DTJ155" s="0"/>
      <c r="DTK155" s="0"/>
      <c r="DTL155" s="0"/>
      <c r="DTM155" s="0"/>
      <c r="DTN155" s="0"/>
      <c r="DTO155" s="0"/>
      <c r="DTP155" s="0"/>
      <c r="DTQ155" s="0"/>
      <c r="DTR155" s="0"/>
      <c r="DTS155" s="0"/>
      <c r="DTT155" s="0"/>
      <c r="DTU155" s="0"/>
      <c r="DTV155" s="0"/>
      <c r="DTW155" s="0"/>
      <c r="DTX155" s="0"/>
      <c r="DTY155" s="0"/>
      <c r="DTZ155" s="0"/>
      <c r="DUA155" s="0"/>
      <c r="DUB155" s="0"/>
      <c r="DUC155" s="0"/>
      <c r="DUD155" s="0"/>
      <c r="DUE155" s="0"/>
      <c r="DUF155" s="0"/>
      <c r="DUG155" s="0"/>
      <c r="DUH155" s="0"/>
      <c r="DUI155" s="0"/>
      <c r="DUJ155" s="0"/>
      <c r="DUK155" s="0"/>
      <c r="DUL155" s="0"/>
      <c r="DUM155" s="0"/>
      <c r="DUN155" s="0"/>
      <c r="DUO155" s="0"/>
      <c r="DUP155" s="0"/>
      <c r="DUQ155" s="0"/>
      <c r="DUR155" s="0"/>
      <c r="DUS155" s="0"/>
      <c r="DUT155" s="0"/>
      <c r="DUU155" s="0"/>
      <c r="DUV155" s="0"/>
      <c r="DUW155" s="0"/>
      <c r="DUX155" s="0"/>
      <c r="DUY155" s="0"/>
      <c r="DUZ155" s="0"/>
      <c r="DVA155" s="0"/>
      <c r="DVB155" s="0"/>
      <c r="DVC155" s="0"/>
      <c r="DVD155" s="0"/>
      <c r="DVE155" s="0"/>
      <c r="DVF155" s="0"/>
      <c r="DVG155" s="0"/>
      <c r="DVH155" s="0"/>
      <c r="DVI155" s="0"/>
      <c r="DVJ155" s="0"/>
      <c r="DVK155" s="0"/>
      <c r="DVL155" s="0"/>
      <c r="DVM155" s="0"/>
      <c r="DVN155" s="0"/>
      <c r="DVO155" s="0"/>
      <c r="DVP155" s="0"/>
      <c r="DVQ155" s="0"/>
      <c r="DVR155" s="0"/>
      <c r="DVS155" s="0"/>
      <c r="DVT155" s="0"/>
      <c r="DVU155" s="0"/>
      <c r="DVV155" s="0"/>
      <c r="DVW155" s="0"/>
      <c r="DVX155" s="0"/>
      <c r="DVY155" s="0"/>
      <c r="DVZ155" s="0"/>
      <c r="DWA155" s="0"/>
      <c r="DWB155" s="0"/>
      <c r="DWC155" s="0"/>
      <c r="DWD155" s="0"/>
      <c r="DWE155" s="0"/>
      <c r="DWF155" s="0"/>
      <c r="DWG155" s="0"/>
      <c r="DWH155" s="0"/>
      <c r="DWI155" s="0"/>
      <c r="DWJ155" s="0"/>
      <c r="DWK155" s="0"/>
      <c r="DWL155" s="0"/>
      <c r="DWM155" s="0"/>
      <c r="DWN155" s="0"/>
      <c r="DWO155" s="0"/>
      <c r="DWP155" s="0"/>
      <c r="DWQ155" s="0"/>
      <c r="DWR155" s="0"/>
      <c r="DWS155" s="0"/>
      <c r="DWT155" s="0"/>
      <c r="DWU155" s="0"/>
      <c r="DWV155" s="0"/>
      <c r="DWW155" s="0"/>
      <c r="DWX155" s="0"/>
      <c r="DWY155" s="0"/>
      <c r="DWZ155" s="0"/>
      <c r="DXA155" s="0"/>
      <c r="DXB155" s="0"/>
      <c r="DXC155" s="0"/>
      <c r="DXD155" s="0"/>
      <c r="DXE155" s="0"/>
      <c r="DXF155" s="0"/>
      <c r="DXG155" s="0"/>
      <c r="DXH155" s="0"/>
      <c r="DXI155" s="0"/>
      <c r="DXJ155" s="0"/>
      <c r="DXK155" s="0"/>
      <c r="DXL155" s="0"/>
      <c r="DXM155" s="0"/>
      <c r="DXN155" s="0"/>
      <c r="DXO155" s="0"/>
      <c r="DXP155" s="0"/>
      <c r="DXQ155" s="0"/>
      <c r="DXR155" s="0"/>
      <c r="DXS155" s="0"/>
      <c r="DXT155" s="0"/>
      <c r="DXU155" s="0"/>
      <c r="DXV155" s="0"/>
      <c r="DXW155" s="0"/>
      <c r="DXX155" s="0"/>
      <c r="DXY155" s="0"/>
      <c r="DXZ155" s="0"/>
      <c r="DYA155" s="0"/>
      <c r="DYB155" s="0"/>
      <c r="DYC155" s="0"/>
      <c r="DYD155" s="0"/>
      <c r="DYE155" s="0"/>
      <c r="DYF155" s="0"/>
      <c r="DYG155" s="0"/>
      <c r="DYH155" s="0"/>
      <c r="DYI155" s="0"/>
      <c r="DYJ155" s="0"/>
      <c r="DYK155" s="0"/>
      <c r="DYL155" s="0"/>
      <c r="DYM155" s="0"/>
      <c r="DYN155" s="0"/>
      <c r="DYO155" s="0"/>
      <c r="DYP155" s="0"/>
      <c r="DYQ155" s="0"/>
      <c r="DYR155" s="0"/>
      <c r="DYS155" s="0"/>
      <c r="DYT155" s="0"/>
      <c r="DYU155" s="0"/>
      <c r="DYV155" s="0"/>
      <c r="DYW155" s="0"/>
      <c r="DYX155" s="0"/>
      <c r="DYY155" s="0"/>
      <c r="DYZ155" s="0"/>
      <c r="DZA155" s="0"/>
      <c r="DZB155" s="0"/>
      <c r="DZC155" s="0"/>
      <c r="DZD155" s="0"/>
      <c r="DZE155" s="0"/>
      <c r="DZF155" s="0"/>
      <c r="DZG155" s="0"/>
      <c r="DZH155" s="0"/>
      <c r="DZI155" s="0"/>
      <c r="DZJ155" s="0"/>
      <c r="DZK155" s="0"/>
      <c r="DZL155" s="0"/>
      <c r="DZM155" s="0"/>
      <c r="DZN155" s="0"/>
      <c r="DZO155" s="0"/>
      <c r="DZP155" s="0"/>
      <c r="DZQ155" s="0"/>
      <c r="DZR155" s="0"/>
      <c r="DZS155" s="0"/>
      <c r="DZT155" s="0"/>
      <c r="DZU155" s="0"/>
      <c r="DZV155" s="0"/>
      <c r="DZW155" s="0"/>
      <c r="DZX155" s="0"/>
      <c r="DZY155" s="0"/>
      <c r="DZZ155" s="0"/>
      <c r="EAA155" s="0"/>
      <c r="EAB155" s="0"/>
      <c r="EAC155" s="0"/>
      <c r="EAD155" s="0"/>
      <c r="EAE155" s="0"/>
      <c r="EAF155" s="0"/>
      <c r="EAG155" s="0"/>
      <c r="EAH155" s="0"/>
      <c r="EAI155" s="0"/>
      <c r="EAJ155" s="0"/>
      <c r="EAK155" s="0"/>
      <c r="EAL155" s="0"/>
      <c r="EAM155" s="0"/>
      <c r="EAN155" s="0"/>
      <c r="EAO155" s="0"/>
      <c r="EAP155" s="0"/>
      <c r="EAQ155" s="0"/>
      <c r="EAR155" s="0"/>
      <c r="EAS155" s="0"/>
      <c r="EAT155" s="0"/>
      <c r="EAU155" s="0"/>
      <c r="EAV155" s="0"/>
      <c r="EAW155" s="0"/>
      <c r="EAX155" s="0"/>
      <c r="EAY155" s="0"/>
      <c r="EAZ155" s="0"/>
      <c r="EBA155" s="0"/>
      <c r="EBB155" s="0"/>
      <c r="EBC155" s="0"/>
      <c r="EBD155" s="0"/>
      <c r="EBE155" s="0"/>
      <c r="EBF155" s="0"/>
      <c r="EBG155" s="0"/>
      <c r="EBH155" s="0"/>
      <c r="EBI155" s="0"/>
      <c r="EBJ155" s="0"/>
      <c r="EBK155" s="0"/>
      <c r="EBL155" s="0"/>
      <c r="EBM155" s="0"/>
      <c r="EBN155" s="0"/>
      <c r="EBO155" s="0"/>
      <c r="EBP155" s="0"/>
      <c r="EBQ155" s="0"/>
      <c r="EBR155" s="0"/>
      <c r="EBS155" s="0"/>
      <c r="EBT155" s="0"/>
      <c r="EBU155" s="0"/>
      <c r="EBV155" s="0"/>
      <c r="EBW155" s="0"/>
      <c r="EBX155" s="0"/>
      <c r="EBY155" s="0"/>
      <c r="EBZ155" s="0"/>
      <c r="ECA155" s="0"/>
      <c r="ECB155" s="0"/>
      <c r="ECC155" s="0"/>
      <c r="ECD155" s="0"/>
      <c r="ECE155" s="0"/>
      <c r="ECF155" s="0"/>
      <c r="ECG155" s="0"/>
      <c r="ECH155" s="0"/>
      <c r="ECI155" s="0"/>
      <c r="ECJ155" s="0"/>
      <c r="ECK155" s="0"/>
      <c r="ECL155" s="0"/>
      <c r="ECM155" s="0"/>
      <c r="ECN155" s="0"/>
      <c r="ECO155" s="0"/>
      <c r="ECP155" s="0"/>
      <c r="ECQ155" s="0"/>
      <c r="ECR155" s="0"/>
      <c r="ECS155" s="0"/>
      <c r="ECT155" s="0"/>
      <c r="ECU155" s="0"/>
      <c r="ECV155" s="0"/>
      <c r="ECW155" s="0"/>
      <c r="ECX155" s="0"/>
      <c r="ECY155" s="0"/>
      <c r="ECZ155" s="0"/>
      <c r="EDA155" s="0"/>
      <c r="EDB155" s="0"/>
      <c r="EDC155" s="0"/>
      <c r="EDD155" s="0"/>
      <c r="EDE155" s="0"/>
      <c r="EDF155" s="0"/>
      <c r="EDG155" s="0"/>
      <c r="EDH155" s="0"/>
      <c r="EDI155" s="0"/>
      <c r="EDJ155" s="0"/>
      <c r="EDK155" s="0"/>
      <c r="EDL155" s="0"/>
      <c r="EDM155" s="0"/>
      <c r="EDN155" s="0"/>
      <c r="EDO155" s="0"/>
      <c r="EDP155" s="0"/>
      <c r="EDQ155" s="0"/>
      <c r="EDR155" s="0"/>
      <c r="EDS155" s="0"/>
      <c r="EDT155" s="0"/>
      <c r="EDU155" s="0"/>
      <c r="EDV155" s="0"/>
      <c r="EDW155" s="0"/>
      <c r="EDX155" s="0"/>
      <c r="EDY155" s="0"/>
      <c r="EDZ155" s="0"/>
      <c r="EEA155" s="0"/>
      <c r="EEB155" s="0"/>
      <c r="EEC155" s="0"/>
      <c r="EED155" s="0"/>
      <c r="EEE155" s="0"/>
      <c r="EEF155" s="0"/>
      <c r="EEG155" s="0"/>
      <c r="EEH155" s="0"/>
      <c r="EEI155" s="0"/>
      <c r="EEJ155" s="0"/>
      <c r="EEK155" s="0"/>
      <c r="EEL155" s="0"/>
      <c r="EEM155" s="0"/>
      <c r="EEN155" s="0"/>
      <c r="EEO155" s="0"/>
      <c r="EEP155" s="0"/>
      <c r="EEQ155" s="0"/>
      <c r="EER155" s="0"/>
      <c r="EES155" s="0"/>
      <c r="EET155" s="0"/>
      <c r="EEU155" s="0"/>
      <c r="EEV155" s="0"/>
      <c r="EEW155" s="0"/>
      <c r="EEX155" s="0"/>
      <c r="EEY155" s="0"/>
      <c r="EEZ155" s="0"/>
      <c r="EFA155" s="0"/>
      <c r="EFB155" s="0"/>
      <c r="EFC155" s="0"/>
      <c r="EFD155" s="0"/>
      <c r="EFE155" s="0"/>
      <c r="EFF155" s="0"/>
      <c r="EFG155" s="0"/>
      <c r="EFH155" s="0"/>
      <c r="EFI155" s="0"/>
      <c r="EFJ155" s="0"/>
      <c r="EFK155" s="0"/>
      <c r="EFL155" s="0"/>
      <c r="EFM155" s="0"/>
      <c r="EFN155" s="0"/>
      <c r="EFO155" s="0"/>
      <c r="EFP155" s="0"/>
      <c r="EFQ155" s="0"/>
      <c r="EFR155" s="0"/>
      <c r="EFS155" s="0"/>
      <c r="EFT155" s="0"/>
      <c r="EFU155" s="0"/>
      <c r="EFV155" s="0"/>
      <c r="EFW155" s="0"/>
      <c r="EFX155" s="0"/>
      <c r="EFY155" s="0"/>
      <c r="EFZ155" s="0"/>
      <c r="EGA155" s="0"/>
      <c r="EGB155" s="0"/>
      <c r="EGC155" s="0"/>
      <c r="EGD155" s="0"/>
      <c r="EGE155" s="0"/>
      <c r="EGF155" s="0"/>
      <c r="EGG155" s="0"/>
      <c r="EGH155" s="0"/>
      <c r="EGI155" s="0"/>
      <c r="EGJ155" s="0"/>
      <c r="EGK155" s="0"/>
      <c r="EGL155" s="0"/>
      <c r="EGM155" s="0"/>
      <c r="EGN155" s="0"/>
      <c r="EGO155" s="0"/>
      <c r="EGP155" s="0"/>
      <c r="EGQ155" s="0"/>
      <c r="EGR155" s="0"/>
      <c r="EGS155" s="0"/>
      <c r="EGT155" s="0"/>
      <c r="EGU155" s="0"/>
      <c r="EGV155" s="0"/>
      <c r="EGW155" s="0"/>
      <c r="EGX155" s="0"/>
      <c r="EGY155" s="0"/>
      <c r="EGZ155" s="0"/>
      <c r="EHA155" s="0"/>
      <c r="EHB155" s="0"/>
      <c r="EHC155" s="0"/>
      <c r="EHD155" s="0"/>
      <c r="EHE155" s="0"/>
      <c r="EHF155" s="0"/>
      <c r="EHG155" s="0"/>
      <c r="EHH155" s="0"/>
      <c r="EHI155" s="0"/>
      <c r="EHJ155" s="0"/>
      <c r="EHK155" s="0"/>
      <c r="EHL155" s="0"/>
      <c r="EHM155" s="0"/>
      <c r="EHN155" s="0"/>
      <c r="EHO155" s="0"/>
      <c r="EHP155" s="0"/>
      <c r="EHQ155" s="0"/>
      <c r="EHR155" s="0"/>
      <c r="EHS155" s="0"/>
      <c r="EHT155" s="0"/>
      <c r="EHU155" s="0"/>
      <c r="EHV155" s="0"/>
      <c r="EHW155" s="0"/>
      <c r="EHX155" s="0"/>
      <c r="EHY155" s="0"/>
      <c r="EHZ155" s="0"/>
      <c r="EIA155" s="0"/>
      <c r="EIB155" s="0"/>
      <c r="EIC155" s="0"/>
      <c r="EID155" s="0"/>
      <c r="EIE155" s="0"/>
      <c r="EIF155" s="0"/>
      <c r="EIG155" s="0"/>
      <c r="EIH155" s="0"/>
      <c r="EII155" s="0"/>
      <c r="EIJ155" s="0"/>
      <c r="EIK155" s="0"/>
      <c r="EIL155" s="0"/>
      <c r="EIM155" s="0"/>
      <c r="EIN155" s="0"/>
      <c r="EIO155" s="0"/>
      <c r="EIP155" s="0"/>
      <c r="EIQ155" s="0"/>
      <c r="EIR155" s="0"/>
      <c r="EIS155" s="0"/>
      <c r="EIT155" s="0"/>
      <c r="EIU155" s="0"/>
      <c r="EIV155" s="0"/>
      <c r="EIW155" s="0"/>
      <c r="EIX155" s="0"/>
      <c r="EIY155" s="0"/>
      <c r="EIZ155" s="0"/>
      <c r="EJA155" s="0"/>
      <c r="EJB155" s="0"/>
      <c r="EJC155" s="0"/>
      <c r="EJD155" s="0"/>
      <c r="EJE155" s="0"/>
      <c r="EJF155" s="0"/>
      <c r="EJG155" s="0"/>
      <c r="EJH155" s="0"/>
      <c r="EJI155" s="0"/>
      <c r="EJJ155" s="0"/>
      <c r="EJK155" s="0"/>
      <c r="EJL155" s="0"/>
      <c r="EJM155" s="0"/>
      <c r="EJN155" s="0"/>
      <c r="EJO155" s="0"/>
      <c r="EJP155" s="0"/>
      <c r="EJQ155" s="0"/>
      <c r="EJR155" s="0"/>
      <c r="EJS155" s="0"/>
      <c r="EJT155" s="0"/>
      <c r="EJU155" s="0"/>
      <c r="EJV155" s="0"/>
      <c r="EJW155" s="0"/>
      <c r="EJX155" s="0"/>
      <c r="EJY155" s="0"/>
      <c r="EJZ155" s="0"/>
      <c r="EKA155" s="0"/>
      <c r="EKB155" s="0"/>
      <c r="EKC155" s="0"/>
      <c r="EKD155" s="0"/>
      <c r="EKE155" s="0"/>
      <c r="EKF155" s="0"/>
      <c r="EKG155" s="0"/>
      <c r="EKH155" s="0"/>
      <c r="EKI155" s="0"/>
      <c r="EKJ155" s="0"/>
      <c r="EKK155" s="0"/>
      <c r="EKL155" s="0"/>
      <c r="EKM155" s="0"/>
      <c r="EKN155" s="0"/>
      <c r="EKO155" s="0"/>
      <c r="EKP155" s="0"/>
      <c r="EKQ155" s="0"/>
      <c r="EKR155" s="0"/>
      <c r="EKS155" s="0"/>
      <c r="EKT155" s="0"/>
      <c r="EKU155" s="0"/>
      <c r="EKV155" s="0"/>
      <c r="EKW155" s="0"/>
      <c r="EKX155" s="0"/>
      <c r="EKY155" s="0"/>
      <c r="EKZ155" s="0"/>
      <c r="ELA155" s="0"/>
      <c r="ELB155" s="0"/>
      <c r="ELC155" s="0"/>
      <c r="ELD155" s="0"/>
      <c r="ELE155" s="0"/>
      <c r="ELF155" s="0"/>
      <c r="ELG155" s="0"/>
      <c r="ELH155" s="0"/>
      <c r="ELI155" s="0"/>
      <c r="ELJ155" s="0"/>
      <c r="ELK155" s="0"/>
      <c r="ELL155" s="0"/>
      <c r="ELM155" s="0"/>
      <c r="ELN155" s="0"/>
      <c r="ELO155" s="0"/>
      <c r="ELP155" s="0"/>
      <c r="ELQ155" s="0"/>
      <c r="ELR155" s="0"/>
      <c r="ELS155" s="0"/>
      <c r="ELT155" s="0"/>
      <c r="ELU155" s="0"/>
      <c r="ELV155" s="0"/>
      <c r="ELW155" s="0"/>
      <c r="ELX155" s="0"/>
      <c r="ELY155" s="0"/>
      <c r="ELZ155" s="0"/>
      <c r="EMA155" s="0"/>
      <c r="EMB155" s="0"/>
      <c r="EMC155" s="0"/>
      <c r="EMD155" s="0"/>
      <c r="EME155" s="0"/>
      <c r="EMF155" s="0"/>
      <c r="EMG155" s="0"/>
      <c r="EMH155" s="0"/>
      <c r="EMI155" s="0"/>
      <c r="EMJ155" s="0"/>
      <c r="EMK155" s="0"/>
      <c r="EML155" s="0"/>
      <c r="EMM155" s="0"/>
      <c r="EMN155" s="0"/>
      <c r="EMO155" s="0"/>
      <c r="EMP155" s="0"/>
      <c r="EMQ155" s="0"/>
      <c r="EMR155" s="0"/>
      <c r="EMS155" s="0"/>
      <c r="EMT155" s="0"/>
      <c r="EMU155" s="0"/>
      <c r="EMV155" s="0"/>
      <c r="EMW155" s="0"/>
      <c r="EMX155" s="0"/>
      <c r="EMY155" s="0"/>
      <c r="EMZ155" s="0"/>
      <c r="ENA155" s="0"/>
      <c r="ENB155" s="0"/>
      <c r="ENC155" s="0"/>
      <c r="END155" s="0"/>
      <c r="ENE155" s="0"/>
      <c r="ENF155" s="0"/>
      <c r="ENG155" s="0"/>
      <c r="ENH155" s="0"/>
      <c r="ENI155" s="0"/>
      <c r="ENJ155" s="0"/>
      <c r="ENK155" s="0"/>
      <c r="ENL155" s="0"/>
      <c r="ENM155" s="0"/>
      <c r="ENN155" s="0"/>
      <c r="ENO155" s="0"/>
      <c r="ENP155" s="0"/>
      <c r="ENQ155" s="0"/>
      <c r="ENR155" s="0"/>
      <c r="ENS155" s="0"/>
      <c r="ENT155" s="0"/>
      <c r="ENU155" s="0"/>
      <c r="ENV155" s="0"/>
      <c r="ENW155" s="0"/>
      <c r="ENX155" s="0"/>
      <c r="ENY155" s="0"/>
      <c r="ENZ155" s="0"/>
      <c r="EOA155" s="0"/>
      <c r="EOB155" s="0"/>
      <c r="EOC155" s="0"/>
      <c r="EOD155" s="0"/>
      <c r="EOE155" s="0"/>
      <c r="EOF155" s="0"/>
      <c r="EOG155" s="0"/>
      <c r="EOH155" s="0"/>
      <c r="EOI155" s="0"/>
      <c r="EOJ155" s="0"/>
      <c r="EOK155" s="0"/>
      <c r="EOL155" s="0"/>
      <c r="EOM155" s="0"/>
      <c r="EON155" s="0"/>
      <c r="EOO155" s="0"/>
      <c r="EOP155" s="0"/>
      <c r="EOQ155" s="0"/>
      <c r="EOR155" s="0"/>
      <c r="EOS155" s="0"/>
      <c r="EOT155" s="0"/>
      <c r="EOU155" s="0"/>
      <c r="EOV155" s="0"/>
      <c r="EOW155" s="0"/>
      <c r="EOX155" s="0"/>
      <c r="EOY155" s="0"/>
      <c r="EOZ155" s="0"/>
      <c r="EPA155" s="0"/>
      <c r="EPB155" s="0"/>
      <c r="EPC155" s="0"/>
      <c r="EPD155" s="0"/>
      <c r="EPE155" s="0"/>
      <c r="EPF155" s="0"/>
      <c r="EPG155" s="0"/>
      <c r="EPH155" s="0"/>
      <c r="EPI155" s="0"/>
      <c r="EPJ155" s="0"/>
      <c r="EPK155" s="0"/>
      <c r="EPL155" s="0"/>
      <c r="EPM155" s="0"/>
      <c r="EPN155" s="0"/>
      <c r="EPO155" s="0"/>
      <c r="EPP155" s="0"/>
      <c r="EPQ155" s="0"/>
      <c r="EPR155" s="0"/>
      <c r="EPS155" s="0"/>
      <c r="EPT155" s="0"/>
      <c r="EPU155" s="0"/>
      <c r="EPV155" s="0"/>
      <c r="EPW155" s="0"/>
      <c r="EPX155" s="0"/>
      <c r="EPY155" s="0"/>
      <c r="EPZ155" s="0"/>
      <c r="EQA155" s="0"/>
      <c r="EQB155" s="0"/>
      <c r="EQC155" s="0"/>
      <c r="EQD155" s="0"/>
      <c r="EQE155" s="0"/>
      <c r="EQF155" s="0"/>
      <c r="EQG155" s="0"/>
      <c r="EQH155" s="0"/>
      <c r="EQI155" s="0"/>
      <c r="EQJ155" s="0"/>
      <c r="EQK155" s="0"/>
      <c r="EQL155" s="0"/>
      <c r="EQM155" s="0"/>
      <c r="EQN155" s="0"/>
      <c r="EQO155" s="0"/>
      <c r="EQP155" s="0"/>
      <c r="EQQ155" s="0"/>
      <c r="EQR155" s="0"/>
      <c r="EQS155" s="0"/>
      <c r="EQT155" s="0"/>
      <c r="EQU155" s="0"/>
      <c r="EQV155" s="0"/>
      <c r="EQW155" s="0"/>
      <c r="EQX155" s="0"/>
      <c r="EQY155" s="0"/>
      <c r="EQZ155" s="0"/>
      <c r="ERA155" s="0"/>
      <c r="ERB155" s="0"/>
      <c r="ERC155" s="0"/>
      <c r="ERD155" s="0"/>
      <c r="ERE155" s="0"/>
      <c r="ERF155" s="0"/>
      <c r="ERG155" s="0"/>
      <c r="ERH155" s="0"/>
      <c r="ERI155" s="0"/>
      <c r="ERJ155" s="0"/>
      <c r="ERK155" s="0"/>
      <c r="ERL155" s="0"/>
      <c r="ERM155" s="0"/>
      <c r="ERN155" s="0"/>
      <c r="ERO155" s="0"/>
      <c r="ERP155" s="0"/>
      <c r="ERQ155" s="0"/>
      <c r="ERR155" s="0"/>
      <c r="ERS155" s="0"/>
      <c r="ERT155" s="0"/>
      <c r="ERU155" s="0"/>
      <c r="ERV155" s="0"/>
      <c r="ERW155" s="0"/>
      <c r="ERX155" s="0"/>
      <c r="ERY155" s="0"/>
      <c r="ERZ155" s="0"/>
      <c r="ESA155" s="0"/>
      <c r="ESB155" s="0"/>
      <c r="ESC155" s="0"/>
      <c r="ESD155" s="0"/>
      <c r="ESE155" s="0"/>
      <c r="ESF155" s="0"/>
      <c r="ESG155" s="0"/>
      <c r="ESH155" s="0"/>
      <c r="ESI155" s="0"/>
      <c r="ESJ155" s="0"/>
      <c r="ESK155" s="0"/>
      <c r="ESL155" s="0"/>
      <c r="ESM155" s="0"/>
      <c r="ESN155" s="0"/>
      <c r="ESO155" s="0"/>
      <c r="ESP155" s="0"/>
      <c r="ESQ155" s="0"/>
      <c r="ESR155" s="0"/>
      <c r="ESS155" s="0"/>
      <c r="EST155" s="0"/>
      <c r="ESU155" s="0"/>
      <c r="ESV155" s="0"/>
      <c r="ESW155" s="0"/>
      <c r="ESX155" s="0"/>
      <c r="ESY155" s="0"/>
      <c r="ESZ155" s="0"/>
      <c r="ETA155" s="0"/>
      <c r="ETB155" s="0"/>
      <c r="ETC155" s="0"/>
      <c r="ETD155" s="0"/>
      <c r="ETE155" s="0"/>
      <c r="ETF155" s="0"/>
      <c r="ETG155" s="0"/>
      <c r="ETH155" s="0"/>
      <c r="ETI155" s="0"/>
      <c r="ETJ155" s="0"/>
      <c r="ETK155" s="0"/>
      <c r="ETL155" s="0"/>
      <c r="ETM155" s="0"/>
      <c r="ETN155" s="0"/>
      <c r="ETO155" s="0"/>
      <c r="ETP155" s="0"/>
      <c r="ETQ155" s="0"/>
      <c r="ETR155" s="0"/>
      <c r="ETS155" s="0"/>
      <c r="ETT155" s="0"/>
      <c r="ETU155" s="0"/>
      <c r="ETV155" s="0"/>
      <c r="ETW155" s="0"/>
      <c r="ETX155" s="0"/>
      <c r="ETY155" s="0"/>
      <c r="ETZ155" s="0"/>
      <c r="EUA155" s="0"/>
      <c r="EUB155" s="0"/>
      <c r="EUC155" s="0"/>
      <c r="EUD155" s="0"/>
      <c r="EUE155" s="0"/>
      <c r="EUF155" s="0"/>
      <c r="EUG155" s="0"/>
      <c r="EUH155" s="0"/>
      <c r="EUI155" s="0"/>
      <c r="EUJ155" s="0"/>
      <c r="EUK155" s="0"/>
      <c r="EUL155" s="0"/>
      <c r="EUM155" s="0"/>
      <c r="EUN155" s="0"/>
      <c r="EUO155" s="0"/>
      <c r="EUP155" s="0"/>
      <c r="EUQ155" s="0"/>
      <c r="EUR155" s="0"/>
      <c r="EUS155" s="0"/>
      <c r="EUT155" s="0"/>
      <c r="EUU155" s="0"/>
      <c r="EUV155" s="0"/>
      <c r="EUW155" s="0"/>
      <c r="EUX155" s="0"/>
      <c r="EUY155" s="0"/>
      <c r="EUZ155" s="0"/>
      <c r="EVA155" s="0"/>
      <c r="EVB155" s="0"/>
      <c r="EVC155" s="0"/>
      <c r="EVD155" s="0"/>
      <c r="EVE155" s="0"/>
      <c r="EVF155" s="0"/>
      <c r="EVG155" s="0"/>
      <c r="EVH155" s="0"/>
      <c r="EVI155" s="0"/>
      <c r="EVJ155" s="0"/>
      <c r="EVK155" s="0"/>
      <c r="EVL155" s="0"/>
      <c r="EVM155" s="0"/>
      <c r="EVN155" s="0"/>
      <c r="EVO155" s="0"/>
      <c r="EVP155" s="0"/>
      <c r="EVQ155" s="0"/>
      <c r="EVR155" s="0"/>
      <c r="EVS155" s="0"/>
      <c r="EVT155" s="0"/>
      <c r="EVU155" s="0"/>
      <c r="EVV155" s="0"/>
      <c r="EVW155" s="0"/>
      <c r="EVX155" s="0"/>
      <c r="EVY155" s="0"/>
      <c r="EVZ155" s="0"/>
      <c r="EWA155" s="0"/>
      <c r="EWB155" s="0"/>
      <c r="EWC155" s="0"/>
      <c r="EWD155" s="0"/>
      <c r="EWE155" s="0"/>
      <c r="EWF155" s="0"/>
      <c r="EWG155" s="0"/>
      <c r="EWH155" s="0"/>
      <c r="EWI155" s="0"/>
      <c r="EWJ155" s="0"/>
      <c r="EWK155" s="0"/>
      <c r="EWL155" s="0"/>
      <c r="EWM155" s="0"/>
      <c r="EWN155" s="0"/>
      <c r="EWO155" s="0"/>
      <c r="EWP155" s="0"/>
      <c r="EWQ155" s="0"/>
      <c r="EWR155" s="0"/>
      <c r="EWS155" s="0"/>
      <c r="EWT155" s="0"/>
      <c r="EWU155" s="0"/>
      <c r="EWV155" s="0"/>
      <c r="EWW155" s="0"/>
      <c r="EWX155" s="0"/>
      <c r="EWY155" s="0"/>
      <c r="EWZ155" s="0"/>
      <c r="EXA155" s="0"/>
      <c r="EXB155" s="0"/>
      <c r="EXC155" s="0"/>
      <c r="EXD155" s="0"/>
      <c r="EXE155" s="0"/>
      <c r="EXF155" s="0"/>
      <c r="EXG155" s="0"/>
      <c r="EXH155" s="0"/>
      <c r="EXI155" s="0"/>
      <c r="EXJ155" s="0"/>
      <c r="EXK155" s="0"/>
      <c r="EXL155" s="0"/>
      <c r="EXM155" s="0"/>
      <c r="EXN155" s="0"/>
      <c r="EXO155" s="0"/>
      <c r="EXP155" s="0"/>
      <c r="EXQ155" s="0"/>
      <c r="EXR155" s="0"/>
      <c r="EXS155" s="0"/>
      <c r="EXT155" s="0"/>
      <c r="EXU155" s="0"/>
      <c r="EXV155" s="0"/>
      <c r="EXW155" s="0"/>
      <c r="EXX155" s="0"/>
      <c r="EXY155" s="0"/>
      <c r="EXZ155" s="0"/>
      <c r="EYA155" s="0"/>
      <c r="EYB155" s="0"/>
      <c r="EYC155" s="0"/>
      <c r="EYD155" s="0"/>
      <c r="EYE155" s="0"/>
      <c r="EYF155" s="0"/>
      <c r="EYG155" s="0"/>
      <c r="EYH155" s="0"/>
      <c r="EYI155" s="0"/>
      <c r="EYJ155" s="0"/>
      <c r="EYK155" s="0"/>
      <c r="EYL155" s="0"/>
      <c r="EYM155" s="0"/>
      <c r="EYN155" s="0"/>
      <c r="EYO155" s="0"/>
      <c r="EYP155" s="0"/>
      <c r="EYQ155" s="0"/>
      <c r="EYR155" s="0"/>
      <c r="EYS155" s="0"/>
      <c r="EYT155" s="0"/>
      <c r="EYU155" s="0"/>
      <c r="EYV155" s="0"/>
      <c r="EYW155" s="0"/>
      <c r="EYX155" s="0"/>
      <c r="EYY155" s="0"/>
      <c r="EYZ155" s="0"/>
      <c r="EZA155" s="0"/>
      <c r="EZB155" s="0"/>
      <c r="EZC155" s="0"/>
      <c r="EZD155" s="0"/>
      <c r="EZE155" s="0"/>
      <c r="EZF155" s="0"/>
      <c r="EZG155" s="0"/>
      <c r="EZH155" s="0"/>
      <c r="EZI155" s="0"/>
      <c r="EZJ155" s="0"/>
      <c r="EZK155" s="0"/>
      <c r="EZL155" s="0"/>
      <c r="EZM155" s="0"/>
      <c r="EZN155" s="0"/>
      <c r="EZO155" s="0"/>
      <c r="EZP155" s="0"/>
      <c r="EZQ155" s="0"/>
      <c r="EZR155" s="0"/>
      <c r="EZS155" s="0"/>
      <c r="EZT155" s="0"/>
      <c r="EZU155" s="0"/>
      <c r="EZV155" s="0"/>
      <c r="EZW155" s="0"/>
      <c r="EZX155" s="0"/>
      <c r="EZY155" s="0"/>
      <c r="EZZ155" s="0"/>
      <c r="FAA155" s="0"/>
      <c r="FAB155" s="0"/>
      <c r="FAC155" s="0"/>
      <c r="FAD155" s="0"/>
      <c r="FAE155" s="0"/>
      <c r="FAF155" s="0"/>
      <c r="FAG155" s="0"/>
      <c r="FAH155" s="0"/>
      <c r="FAI155" s="0"/>
      <c r="FAJ155" s="0"/>
      <c r="FAK155" s="0"/>
      <c r="FAL155" s="0"/>
      <c r="FAM155" s="0"/>
      <c r="FAN155" s="0"/>
      <c r="FAO155" s="0"/>
      <c r="FAP155" s="0"/>
      <c r="FAQ155" s="0"/>
      <c r="FAR155" s="0"/>
      <c r="FAS155" s="0"/>
      <c r="FAT155" s="0"/>
      <c r="FAU155" s="0"/>
      <c r="FAV155" s="0"/>
      <c r="FAW155" s="0"/>
      <c r="FAX155" s="0"/>
      <c r="FAY155" s="0"/>
      <c r="FAZ155" s="0"/>
      <c r="FBA155" s="0"/>
      <c r="FBB155" s="0"/>
      <c r="FBC155" s="0"/>
      <c r="FBD155" s="0"/>
      <c r="FBE155" s="0"/>
      <c r="FBF155" s="0"/>
      <c r="FBG155" s="0"/>
      <c r="FBH155" s="0"/>
      <c r="FBI155" s="0"/>
      <c r="FBJ155" s="0"/>
      <c r="FBK155" s="0"/>
      <c r="FBL155" s="0"/>
      <c r="FBM155" s="0"/>
      <c r="FBN155" s="0"/>
      <c r="FBO155" s="0"/>
      <c r="FBP155" s="0"/>
      <c r="FBQ155" s="0"/>
      <c r="FBR155" s="0"/>
      <c r="FBS155" s="0"/>
      <c r="FBT155" s="0"/>
      <c r="FBU155" s="0"/>
      <c r="FBV155" s="0"/>
      <c r="FBW155" s="0"/>
      <c r="FBX155" s="0"/>
      <c r="FBY155" s="0"/>
      <c r="FBZ155" s="0"/>
      <c r="FCA155" s="0"/>
      <c r="FCB155" s="0"/>
      <c r="FCC155" s="0"/>
      <c r="FCD155" s="0"/>
      <c r="FCE155" s="0"/>
      <c r="FCF155" s="0"/>
      <c r="FCG155" s="0"/>
      <c r="FCH155" s="0"/>
      <c r="FCI155" s="0"/>
      <c r="FCJ155" s="0"/>
      <c r="FCK155" s="0"/>
      <c r="FCL155" s="0"/>
      <c r="FCM155" s="0"/>
      <c r="FCN155" s="0"/>
      <c r="FCO155" s="0"/>
      <c r="FCP155" s="0"/>
      <c r="FCQ155" s="0"/>
      <c r="FCR155" s="0"/>
      <c r="FCS155" s="0"/>
      <c r="FCT155" s="0"/>
      <c r="FCU155" s="0"/>
      <c r="FCV155" s="0"/>
      <c r="FCW155" s="0"/>
      <c r="FCX155" s="0"/>
      <c r="FCY155" s="0"/>
      <c r="FCZ155" s="0"/>
      <c r="FDA155" s="0"/>
      <c r="FDB155" s="0"/>
      <c r="FDC155" s="0"/>
      <c r="FDD155" s="0"/>
      <c r="FDE155" s="0"/>
      <c r="FDF155" s="0"/>
      <c r="FDG155" s="0"/>
      <c r="FDH155" s="0"/>
      <c r="FDI155" s="0"/>
      <c r="FDJ155" s="0"/>
      <c r="FDK155" s="0"/>
      <c r="FDL155" s="0"/>
      <c r="FDM155" s="0"/>
      <c r="FDN155" s="0"/>
      <c r="FDO155" s="0"/>
      <c r="FDP155" s="0"/>
      <c r="FDQ155" s="0"/>
      <c r="FDR155" s="0"/>
      <c r="FDS155" s="0"/>
      <c r="FDT155" s="0"/>
      <c r="FDU155" s="0"/>
      <c r="FDV155" s="0"/>
      <c r="FDW155" s="0"/>
      <c r="FDX155" s="0"/>
      <c r="FDY155" s="0"/>
      <c r="FDZ155" s="0"/>
      <c r="FEA155" s="0"/>
      <c r="FEB155" s="0"/>
      <c r="FEC155" s="0"/>
      <c r="FED155" s="0"/>
      <c r="FEE155" s="0"/>
      <c r="FEF155" s="0"/>
      <c r="FEG155" s="0"/>
      <c r="FEH155" s="0"/>
      <c r="FEI155" s="0"/>
      <c r="FEJ155" s="0"/>
      <c r="FEK155" s="0"/>
      <c r="FEL155" s="0"/>
      <c r="FEM155" s="0"/>
      <c r="FEN155" s="0"/>
      <c r="FEO155" s="0"/>
      <c r="FEP155" s="0"/>
      <c r="FEQ155" s="0"/>
      <c r="FER155" s="0"/>
      <c r="FES155" s="0"/>
      <c r="FET155" s="0"/>
      <c r="FEU155" s="0"/>
      <c r="FEV155" s="0"/>
      <c r="FEW155" s="0"/>
      <c r="FEX155" s="0"/>
      <c r="FEY155" s="0"/>
      <c r="FEZ155" s="0"/>
      <c r="FFA155" s="0"/>
      <c r="FFB155" s="0"/>
      <c r="FFC155" s="0"/>
      <c r="FFD155" s="0"/>
      <c r="FFE155" s="0"/>
      <c r="FFF155" s="0"/>
      <c r="FFG155" s="0"/>
      <c r="FFH155" s="0"/>
      <c r="FFI155" s="0"/>
      <c r="FFJ155" s="0"/>
      <c r="FFK155" s="0"/>
      <c r="FFL155" s="0"/>
      <c r="FFM155" s="0"/>
      <c r="FFN155" s="0"/>
      <c r="FFO155" s="0"/>
      <c r="FFP155" s="0"/>
      <c r="FFQ155" s="0"/>
      <c r="FFR155" s="0"/>
      <c r="FFS155" s="0"/>
      <c r="FFT155" s="0"/>
      <c r="FFU155" s="0"/>
      <c r="FFV155" s="0"/>
      <c r="FFW155" s="0"/>
      <c r="FFX155" s="0"/>
      <c r="FFY155" s="0"/>
      <c r="FFZ155" s="0"/>
      <c r="FGA155" s="0"/>
      <c r="FGB155" s="0"/>
      <c r="FGC155" s="0"/>
      <c r="FGD155" s="0"/>
      <c r="FGE155" s="0"/>
      <c r="FGF155" s="0"/>
      <c r="FGG155" s="0"/>
      <c r="FGH155" s="0"/>
      <c r="FGI155" s="0"/>
      <c r="FGJ155" s="0"/>
      <c r="FGK155" s="0"/>
      <c r="FGL155" s="0"/>
      <c r="FGM155" s="0"/>
      <c r="FGN155" s="0"/>
      <c r="FGO155" s="0"/>
      <c r="FGP155" s="0"/>
      <c r="FGQ155" s="0"/>
      <c r="FGR155" s="0"/>
      <c r="FGS155" s="0"/>
      <c r="FGT155" s="0"/>
      <c r="FGU155" s="0"/>
      <c r="FGV155" s="0"/>
      <c r="FGW155" s="0"/>
      <c r="FGX155" s="0"/>
      <c r="FGY155" s="0"/>
      <c r="FGZ155" s="0"/>
      <c r="FHA155" s="0"/>
      <c r="FHB155" s="0"/>
      <c r="FHC155" s="0"/>
      <c r="FHD155" s="0"/>
      <c r="FHE155" s="0"/>
      <c r="FHF155" s="0"/>
      <c r="FHG155" s="0"/>
      <c r="FHH155" s="0"/>
      <c r="FHI155" s="0"/>
      <c r="FHJ155" s="0"/>
      <c r="FHK155" s="0"/>
      <c r="FHL155" s="0"/>
      <c r="FHM155" s="0"/>
      <c r="FHN155" s="0"/>
      <c r="FHO155" s="0"/>
      <c r="FHP155" s="0"/>
      <c r="FHQ155" s="0"/>
      <c r="FHR155" s="0"/>
      <c r="FHS155" s="0"/>
      <c r="FHT155" s="0"/>
      <c r="FHU155" s="0"/>
      <c r="FHV155" s="0"/>
      <c r="FHW155" s="0"/>
      <c r="FHX155" s="0"/>
      <c r="FHY155" s="0"/>
      <c r="FHZ155" s="0"/>
      <c r="FIA155" s="0"/>
      <c r="FIB155" s="0"/>
      <c r="FIC155" s="0"/>
      <c r="FID155" s="0"/>
      <c r="FIE155" s="0"/>
      <c r="FIF155" s="0"/>
      <c r="FIG155" s="0"/>
      <c r="FIH155" s="0"/>
      <c r="FII155" s="0"/>
      <c r="FIJ155" s="0"/>
      <c r="FIK155" s="0"/>
      <c r="FIL155" s="0"/>
      <c r="FIM155" s="0"/>
      <c r="FIN155" s="0"/>
      <c r="FIO155" s="0"/>
      <c r="FIP155" s="0"/>
      <c r="FIQ155" s="0"/>
      <c r="FIR155" s="0"/>
      <c r="FIS155" s="0"/>
      <c r="FIT155" s="0"/>
      <c r="FIU155" s="0"/>
      <c r="FIV155" s="0"/>
      <c r="FIW155" s="0"/>
      <c r="FIX155" s="0"/>
      <c r="FIY155" s="0"/>
      <c r="FIZ155" s="0"/>
      <c r="FJA155" s="0"/>
      <c r="FJB155" s="0"/>
      <c r="FJC155" s="0"/>
      <c r="FJD155" s="0"/>
      <c r="FJE155" s="0"/>
      <c r="FJF155" s="0"/>
      <c r="FJG155" s="0"/>
      <c r="FJH155" s="0"/>
      <c r="FJI155" s="0"/>
      <c r="FJJ155" s="0"/>
      <c r="FJK155" s="0"/>
      <c r="FJL155" s="0"/>
      <c r="FJM155" s="0"/>
      <c r="FJN155" s="0"/>
      <c r="FJO155" s="0"/>
      <c r="FJP155" s="0"/>
      <c r="FJQ155" s="0"/>
      <c r="FJR155" s="0"/>
      <c r="FJS155" s="0"/>
      <c r="FJT155" s="0"/>
      <c r="FJU155" s="0"/>
      <c r="FJV155" s="0"/>
      <c r="FJW155" s="0"/>
      <c r="FJX155" s="0"/>
      <c r="FJY155" s="0"/>
      <c r="FJZ155" s="0"/>
      <c r="FKA155" s="0"/>
      <c r="FKB155" s="0"/>
      <c r="FKC155" s="0"/>
      <c r="FKD155" s="0"/>
      <c r="FKE155" s="0"/>
      <c r="FKF155" s="0"/>
      <c r="FKG155" s="0"/>
      <c r="FKH155" s="0"/>
      <c r="FKI155" s="0"/>
      <c r="FKJ155" s="0"/>
      <c r="FKK155" s="0"/>
      <c r="FKL155" s="0"/>
      <c r="FKM155" s="0"/>
      <c r="FKN155" s="0"/>
      <c r="FKO155" s="0"/>
      <c r="FKP155" s="0"/>
      <c r="FKQ155" s="0"/>
      <c r="FKR155" s="0"/>
      <c r="FKS155" s="0"/>
      <c r="FKT155" s="0"/>
      <c r="FKU155" s="0"/>
      <c r="FKV155" s="0"/>
      <c r="FKW155" s="0"/>
      <c r="FKX155" s="0"/>
      <c r="FKY155" s="0"/>
      <c r="FKZ155" s="0"/>
      <c r="FLA155" s="0"/>
      <c r="FLB155" s="0"/>
      <c r="FLC155" s="0"/>
      <c r="FLD155" s="0"/>
      <c r="FLE155" s="0"/>
      <c r="FLF155" s="0"/>
      <c r="FLG155" s="0"/>
      <c r="FLH155" s="0"/>
      <c r="FLI155" s="0"/>
      <c r="FLJ155" s="0"/>
      <c r="FLK155" s="0"/>
      <c r="FLL155" s="0"/>
      <c r="FLM155" s="0"/>
      <c r="FLN155" s="0"/>
      <c r="FLO155" s="0"/>
      <c r="FLP155" s="0"/>
      <c r="FLQ155" s="0"/>
      <c r="FLR155" s="0"/>
      <c r="FLS155" s="0"/>
      <c r="FLT155" s="0"/>
      <c r="FLU155" s="0"/>
      <c r="FLV155" s="0"/>
      <c r="FLW155" s="0"/>
      <c r="FLX155" s="0"/>
      <c r="FLY155" s="0"/>
      <c r="FLZ155" s="0"/>
      <c r="FMA155" s="0"/>
      <c r="FMB155" s="0"/>
      <c r="FMC155" s="0"/>
      <c r="FMD155" s="0"/>
      <c r="FME155" s="0"/>
      <c r="FMF155" s="0"/>
      <c r="FMG155" s="0"/>
      <c r="FMH155" s="0"/>
      <c r="FMI155" s="0"/>
      <c r="FMJ155" s="0"/>
      <c r="FMK155" s="0"/>
      <c r="FML155" s="0"/>
      <c r="FMM155" s="0"/>
      <c r="FMN155" s="0"/>
      <c r="FMO155" s="0"/>
      <c r="FMP155" s="0"/>
      <c r="FMQ155" s="0"/>
      <c r="FMR155" s="0"/>
      <c r="FMS155" s="0"/>
      <c r="FMT155" s="0"/>
      <c r="FMU155" s="0"/>
      <c r="FMV155" s="0"/>
      <c r="FMW155" s="0"/>
      <c r="FMX155" s="0"/>
      <c r="FMY155" s="0"/>
      <c r="FMZ155" s="0"/>
      <c r="FNA155" s="0"/>
      <c r="FNB155" s="0"/>
      <c r="FNC155" s="0"/>
      <c r="FND155" s="0"/>
      <c r="FNE155" s="0"/>
      <c r="FNF155" s="0"/>
      <c r="FNG155" s="0"/>
      <c r="FNH155" s="0"/>
      <c r="FNI155" s="0"/>
      <c r="FNJ155" s="0"/>
      <c r="FNK155" s="0"/>
      <c r="FNL155" s="0"/>
      <c r="FNM155" s="0"/>
      <c r="FNN155" s="0"/>
      <c r="FNO155" s="0"/>
      <c r="FNP155" s="0"/>
      <c r="FNQ155" s="0"/>
      <c r="FNR155" s="0"/>
      <c r="FNS155" s="0"/>
      <c r="FNT155" s="0"/>
      <c r="FNU155" s="0"/>
      <c r="FNV155" s="0"/>
      <c r="FNW155" s="0"/>
      <c r="FNX155" s="0"/>
      <c r="FNY155" s="0"/>
      <c r="FNZ155" s="0"/>
      <c r="FOA155" s="0"/>
      <c r="FOB155" s="0"/>
      <c r="FOC155" s="0"/>
      <c r="FOD155" s="0"/>
      <c r="FOE155" s="0"/>
      <c r="FOF155" s="0"/>
      <c r="FOG155" s="0"/>
      <c r="FOH155" s="0"/>
      <c r="FOI155" s="0"/>
      <c r="FOJ155" s="0"/>
      <c r="FOK155" s="0"/>
      <c r="FOL155" s="0"/>
      <c r="FOM155" s="0"/>
      <c r="FON155" s="0"/>
      <c r="FOO155" s="0"/>
      <c r="FOP155" s="0"/>
      <c r="FOQ155" s="0"/>
      <c r="FOR155" s="0"/>
      <c r="FOS155" s="0"/>
      <c r="FOT155" s="0"/>
      <c r="FOU155" s="0"/>
      <c r="FOV155" s="0"/>
      <c r="FOW155" s="0"/>
      <c r="FOX155" s="0"/>
      <c r="FOY155" s="0"/>
      <c r="FOZ155" s="0"/>
      <c r="FPA155" s="0"/>
      <c r="FPB155" s="0"/>
      <c r="FPC155" s="0"/>
      <c r="FPD155" s="0"/>
      <c r="FPE155" s="0"/>
      <c r="FPF155" s="0"/>
      <c r="FPG155" s="0"/>
      <c r="FPH155" s="0"/>
      <c r="FPI155" s="0"/>
      <c r="FPJ155" s="0"/>
      <c r="FPK155" s="0"/>
      <c r="FPL155" s="0"/>
      <c r="FPM155" s="0"/>
      <c r="FPN155" s="0"/>
      <c r="FPO155" s="0"/>
      <c r="FPP155" s="0"/>
      <c r="FPQ155" s="0"/>
      <c r="FPR155" s="0"/>
      <c r="FPS155" s="0"/>
      <c r="FPT155" s="0"/>
      <c r="FPU155" s="0"/>
      <c r="FPV155" s="0"/>
      <c r="FPW155" s="0"/>
      <c r="FPX155" s="0"/>
      <c r="FPY155" s="0"/>
      <c r="FPZ155" s="0"/>
      <c r="FQA155" s="0"/>
      <c r="FQB155" s="0"/>
      <c r="FQC155" s="0"/>
      <c r="FQD155" s="0"/>
      <c r="FQE155" s="0"/>
      <c r="FQF155" s="0"/>
      <c r="FQG155" s="0"/>
      <c r="FQH155" s="0"/>
      <c r="FQI155" s="0"/>
      <c r="FQJ155" s="0"/>
      <c r="FQK155" s="0"/>
      <c r="FQL155" s="0"/>
      <c r="FQM155" s="0"/>
      <c r="FQN155" s="0"/>
      <c r="FQO155" s="0"/>
      <c r="FQP155" s="0"/>
      <c r="FQQ155" s="0"/>
      <c r="FQR155" s="0"/>
      <c r="FQS155" s="0"/>
      <c r="FQT155" s="0"/>
      <c r="FQU155" s="0"/>
      <c r="FQV155" s="0"/>
      <c r="FQW155" s="0"/>
      <c r="FQX155" s="0"/>
      <c r="FQY155" s="0"/>
      <c r="FQZ155" s="0"/>
      <c r="FRA155" s="0"/>
      <c r="FRB155" s="0"/>
      <c r="FRC155" s="0"/>
      <c r="FRD155" s="0"/>
      <c r="FRE155" s="0"/>
      <c r="FRF155" s="0"/>
      <c r="FRG155" s="0"/>
      <c r="FRH155" s="0"/>
      <c r="FRI155" s="0"/>
      <c r="FRJ155" s="0"/>
      <c r="FRK155" s="0"/>
      <c r="FRL155" s="0"/>
      <c r="FRM155" s="0"/>
      <c r="FRN155" s="0"/>
      <c r="FRO155" s="0"/>
      <c r="FRP155" s="0"/>
      <c r="FRQ155" s="0"/>
      <c r="FRR155" s="0"/>
      <c r="FRS155" s="0"/>
      <c r="FRT155" s="0"/>
      <c r="FRU155" s="0"/>
      <c r="FRV155" s="0"/>
      <c r="FRW155" s="0"/>
      <c r="FRX155" s="0"/>
      <c r="FRY155" s="0"/>
      <c r="FRZ155" s="0"/>
      <c r="FSA155" s="0"/>
      <c r="FSB155" s="0"/>
      <c r="FSC155" s="0"/>
      <c r="FSD155" s="0"/>
      <c r="FSE155" s="0"/>
      <c r="FSF155" s="0"/>
      <c r="FSG155" s="0"/>
      <c r="FSH155" s="0"/>
      <c r="FSI155" s="0"/>
      <c r="FSJ155" s="0"/>
      <c r="FSK155" s="0"/>
      <c r="FSL155" s="0"/>
      <c r="FSM155" s="0"/>
      <c r="FSN155" s="0"/>
      <c r="FSO155" s="0"/>
      <c r="FSP155" s="0"/>
      <c r="FSQ155" s="0"/>
      <c r="FSR155" s="0"/>
      <c r="FSS155" s="0"/>
      <c r="FST155" s="0"/>
      <c r="FSU155" s="0"/>
      <c r="FSV155" s="0"/>
      <c r="FSW155" s="0"/>
      <c r="FSX155" s="0"/>
      <c r="FSY155" s="0"/>
      <c r="FSZ155" s="0"/>
      <c r="FTA155" s="0"/>
      <c r="FTB155" s="0"/>
      <c r="FTC155" s="0"/>
      <c r="FTD155" s="0"/>
      <c r="FTE155" s="0"/>
      <c r="FTF155" s="0"/>
      <c r="FTG155" s="0"/>
      <c r="FTH155" s="0"/>
      <c r="FTI155" s="0"/>
      <c r="FTJ155" s="0"/>
      <c r="FTK155" s="0"/>
      <c r="FTL155" s="0"/>
      <c r="FTM155" s="0"/>
      <c r="FTN155" s="0"/>
      <c r="FTO155" s="0"/>
      <c r="FTP155" s="0"/>
      <c r="FTQ155" s="0"/>
      <c r="FTR155" s="0"/>
      <c r="FTS155" s="0"/>
      <c r="FTT155" s="0"/>
      <c r="FTU155" s="0"/>
      <c r="FTV155" s="0"/>
      <c r="FTW155" s="0"/>
      <c r="FTX155" s="0"/>
      <c r="FTY155" s="0"/>
      <c r="FTZ155" s="0"/>
      <c r="FUA155" s="0"/>
      <c r="FUB155" s="0"/>
      <c r="FUC155" s="0"/>
      <c r="FUD155" s="0"/>
      <c r="FUE155" s="0"/>
      <c r="FUF155" s="0"/>
      <c r="FUG155" s="0"/>
      <c r="FUH155" s="0"/>
      <c r="FUI155" s="0"/>
      <c r="FUJ155" s="0"/>
      <c r="FUK155" s="0"/>
      <c r="FUL155" s="0"/>
      <c r="FUM155" s="0"/>
      <c r="FUN155" s="0"/>
      <c r="FUO155" s="0"/>
      <c r="FUP155" s="0"/>
      <c r="FUQ155" s="0"/>
      <c r="FUR155" s="0"/>
      <c r="FUS155" s="0"/>
      <c r="FUT155" s="0"/>
      <c r="FUU155" s="0"/>
      <c r="FUV155" s="0"/>
      <c r="FUW155" s="0"/>
      <c r="FUX155" s="0"/>
      <c r="FUY155" s="0"/>
      <c r="FUZ155" s="0"/>
      <c r="FVA155" s="0"/>
      <c r="FVB155" s="0"/>
      <c r="FVC155" s="0"/>
      <c r="FVD155" s="0"/>
      <c r="FVE155" s="0"/>
      <c r="FVF155" s="0"/>
      <c r="FVG155" s="0"/>
      <c r="FVH155" s="0"/>
      <c r="FVI155" s="0"/>
      <c r="FVJ155" s="0"/>
      <c r="FVK155" s="0"/>
      <c r="FVL155" s="0"/>
      <c r="FVM155" s="0"/>
      <c r="FVN155" s="0"/>
      <c r="FVO155" s="0"/>
      <c r="FVP155" s="0"/>
      <c r="FVQ155" s="0"/>
      <c r="FVR155" s="0"/>
      <c r="FVS155" s="0"/>
      <c r="FVT155" s="0"/>
      <c r="FVU155" s="0"/>
      <c r="FVV155" s="0"/>
      <c r="FVW155" s="0"/>
      <c r="FVX155" s="0"/>
      <c r="FVY155" s="0"/>
      <c r="FVZ155" s="0"/>
      <c r="FWA155" s="0"/>
      <c r="FWB155" s="0"/>
      <c r="FWC155" s="0"/>
      <c r="FWD155" s="0"/>
      <c r="FWE155" s="0"/>
      <c r="FWF155" s="0"/>
      <c r="FWG155" s="0"/>
      <c r="FWH155" s="0"/>
      <c r="FWI155" s="0"/>
      <c r="FWJ155" s="0"/>
      <c r="FWK155" s="0"/>
      <c r="FWL155" s="0"/>
      <c r="FWM155" s="0"/>
      <c r="FWN155" s="0"/>
      <c r="FWO155" s="0"/>
      <c r="FWP155" s="0"/>
      <c r="FWQ155" s="0"/>
      <c r="FWR155" s="0"/>
      <c r="FWS155" s="0"/>
      <c r="FWT155" s="0"/>
      <c r="FWU155" s="0"/>
      <c r="FWV155" s="0"/>
      <c r="FWW155" s="0"/>
      <c r="FWX155" s="0"/>
      <c r="FWY155" s="0"/>
      <c r="FWZ155" s="0"/>
      <c r="FXA155" s="0"/>
      <c r="FXB155" s="0"/>
      <c r="FXC155" s="0"/>
      <c r="FXD155" s="0"/>
      <c r="FXE155" s="0"/>
      <c r="FXF155" s="0"/>
      <c r="FXG155" s="0"/>
      <c r="FXH155" s="0"/>
      <c r="FXI155" s="0"/>
      <c r="FXJ155" s="0"/>
      <c r="FXK155" s="0"/>
      <c r="FXL155" s="0"/>
      <c r="FXM155" s="0"/>
      <c r="FXN155" s="0"/>
      <c r="FXO155" s="0"/>
      <c r="FXP155" s="0"/>
      <c r="FXQ155" s="0"/>
      <c r="FXR155" s="0"/>
      <c r="FXS155" s="0"/>
      <c r="FXT155" s="0"/>
      <c r="FXU155" s="0"/>
      <c r="FXV155" s="0"/>
      <c r="FXW155" s="0"/>
      <c r="FXX155" s="0"/>
      <c r="FXY155" s="0"/>
      <c r="FXZ155" s="0"/>
      <c r="FYA155" s="0"/>
      <c r="FYB155" s="0"/>
      <c r="FYC155" s="0"/>
      <c r="FYD155" s="0"/>
      <c r="FYE155" s="0"/>
      <c r="FYF155" s="0"/>
      <c r="FYG155" s="0"/>
      <c r="FYH155" s="0"/>
      <c r="FYI155" s="0"/>
      <c r="FYJ155" s="0"/>
      <c r="FYK155" s="0"/>
      <c r="FYL155" s="0"/>
      <c r="FYM155" s="0"/>
      <c r="FYN155" s="0"/>
      <c r="FYO155" s="0"/>
      <c r="FYP155" s="0"/>
      <c r="FYQ155" s="0"/>
      <c r="FYR155" s="0"/>
      <c r="FYS155" s="0"/>
      <c r="FYT155" s="0"/>
      <c r="FYU155" s="0"/>
      <c r="FYV155" s="0"/>
      <c r="FYW155" s="0"/>
      <c r="FYX155" s="0"/>
      <c r="FYY155" s="0"/>
      <c r="FYZ155" s="0"/>
      <c r="FZA155" s="0"/>
      <c r="FZB155" s="0"/>
      <c r="FZC155" s="0"/>
      <c r="FZD155" s="0"/>
      <c r="FZE155" s="0"/>
      <c r="FZF155" s="0"/>
      <c r="FZG155" s="0"/>
      <c r="FZH155" s="0"/>
      <c r="FZI155" s="0"/>
      <c r="FZJ155" s="0"/>
      <c r="FZK155" s="0"/>
      <c r="FZL155" s="0"/>
      <c r="FZM155" s="0"/>
      <c r="FZN155" s="0"/>
      <c r="FZO155" s="0"/>
      <c r="FZP155" s="0"/>
      <c r="FZQ155" s="0"/>
      <c r="FZR155" s="0"/>
      <c r="FZS155" s="0"/>
      <c r="FZT155" s="0"/>
      <c r="FZU155" s="0"/>
      <c r="FZV155" s="0"/>
      <c r="FZW155" s="0"/>
      <c r="FZX155" s="0"/>
      <c r="FZY155" s="0"/>
      <c r="FZZ155" s="0"/>
      <c r="GAA155" s="0"/>
      <c r="GAB155" s="0"/>
      <c r="GAC155" s="0"/>
      <c r="GAD155" s="0"/>
      <c r="GAE155" s="0"/>
      <c r="GAF155" s="0"/>
      <c r="GAG155" s="0"/>
      <c r="GAH155" s="0"/>
      <c r="GAI155" s="0"/>
      <c r="GAJ155" s="0"/>
      <c r="GAK155" s="0"/>
      <c r="GAL155" s="0"/>
      <c r="GAM155" s="0"/>
      <c r="GAN155" s="0"/>
      <c r="GAO155" s="0"/>
      <c r="GAP155" s="0"/>
      <c r="GAQ155" s="0"/>
      <c r="GAR155" s="0"/>
      <c r="GAS155" s="0"/>
      <c r="GAT155" s="0"/>
      <c r="GAU155" s="0"/>
      <c r="GAV155" s="0"/>
      <c r="GAW155" s="0"/>
      <c r="GAX155" s="0"/>
      <c r="GAY155" s="0"/>
      <c r="GAZ155" s="0"/>
      <c r="GBA155" s="0"/>
      <c r="GBB155" s="0"/>
      <c r="GBC155" s="0"/>
      <c r="GBD155" s="0"/>
      <c r="GBE155" s="0"/>
      <c r="GBF155" s="0"/>
      <c r="GBG155" s="0"/>
      <c r="GBH155" s="0"/>
      <c r="GBI155" s="0"/>
      <c r="GBJ155" s="0"/>
      <c r="GBK155" s="0"/>
      <c r="GBL155" s="0"/>
      <c r="GBM155" s="0"/>
      <c r="GBN155" s="0"/>
      <c r="GBO155" s="0"/>
      <c r="GBP155" s="0"/>
      <c r="GBQ155" s="0"/>
      <c r="GBR155" s="0"/>
      <c r="GBS155" s="0"/>
      <c r="GBT155" s="0"/>
      <c r="GBU155" s="0"/>
      <c r="GBV155" s="0"/>
      <c r="GBW155" s="0"/>
      <c r="GBX155" s="0"/>
      <c r="GBY155" s="0"/>
      <c r="GBZ155" s="0"/>
      <c r="GCA155" s="0"/>
      <c r="GCB155" s="0"/>
      <c r="GCC155" s="0"/>
      <c r="GCD155" s="0"/>
      <c r="GCE155" s="0"/>
      <c r="GCF155" s="0"/>
      <c r="GCG155" s="0"/>
      <c r="GCH155" s="0"/>
      <c r="GCI155" s="0"/>
      <c r="GCJ155" s="0"/>
      <c r="GCK155" s="0"/>
      <c r="GCL155" s="0"/>
      <c r="GCM155" s="0"/>
      <c r="GCN155" s="0"/>
      <c r="GCO155" s="0"/>
      <c r="GCP155" s="0"/>
      <c r="GCQ155" s="0"/>
      <c r="GCR155" s="0"/>
      <c r="GCS155" s="0"/>
      <c r="GCT155" s="0"/>
      <c r="GCU155" s="0"/>
      <c r="GCV155" s="0"/>
      <c r="GCW155" s="0"/>
      <c r="GCX155" s="0"/>
      <c r="GCY155" s="0"/>
      <c r="GCZ155" s="0"/>
      <c r="GDA155" s="0"/>
      <c r="GDB155" s="0"/>
      <c r="GDC155" s="0"/>
      <c r="GDD155" s="0"/>
      <c r="GDE155" s="0"/>
      <c r="GDF155" s="0"/>
      <c r="GDG155" s="0"/>
      <c r="GDH155" s="0"/>
      <c r="GDI155" s="0"/>
      <c r="GDJ155" s="0"/>
      <c r="GDK155" s="0"/>
      <c r="GDL155" s="0"/>
      <c r="GDM155" s="0"/>
      <c r="GDN155" s="0"/>
      <c r="GDO155" s="0"/>
      <c r="GDP155" s="0"/>
      <c r="GDQ155" s="0"/>
      <c r="GDR155" s="0"/>
      <c r="GDS155" s="0"/>
      <c r="GDT155" s="0"/>
      <c r="GDU155" s="0"/>
      <c r="GDV155" s="0"/>
      <c r="GDW155" s="0"/>
      <c r="GDX155" s="0"/>
      <c r="GDY155" s="0"/>
      <c r="GDZ155" s="0"/>
      <c r="GEA155" s="0"/>
      <c r="GEB155" s="0"/>
      <c r="GEC155" s="0"/>
      <c r="GED155" s="0"/>
      <c r="GEE155" s="0"/>
      <c r="GEF155" s="0"/>
      <c r="GEG155" s="0"/>
      <c r="GEH155" s="0"/>
      <c r="GEI155" s="0"/>
      <c r="GEJ155" s="0"/>
      <c r="GEK155" s="0"/>
      <c r="GEL155" s="0"/>
      <c r="GEM155" s="0"/>
      <c r="GEN155" s="0"/>
      <c r="GEO155" s="0"/>
      <c r="GEP155" s="0"/>
      <c r="GEQ155" s="0"/>
      <c r="GER155" s="0"/>
      <c r="GES155" s="0"/>
      <c r="GET155" s="0"/>
      <c r="GEU155" s="0"/>
      <c r="GEV155" s="0"/>
      <c r="GEW155" s="0"/>
      <c r="GEX155" s="0"/>
      <c r="GEY155" s="0"/>
      <c r="GEZ155" s="0"/>
      <c r="GFA155" s="0"/>
      <c r="GFB155" s="0"/>
      <c r="GFC155" s="0"/>
      <c r="GFD155" s="0"/>
      <c r="GFE155" s="0"/>
      <c r="GFF155" s="0"/>
      <c r="GFG155" s="0"/>
      <c r="GFH155" s="0"/>
      <c r="GFI155" s="0"/>
      <c r="GFJ155" s="0"/>
      <c r="GFK155" s="0"/>
      <c r="GFL155" s="0"/>
      <c r="GFM155" s="0"/>
      <c r="GFN155" s="0"/>
      <c r="GFO155" s="0"/>
      <c r="GFP155" s="0"/>
      <c r="GFQ155" s="0"/>
      <c r="GFR155" s="0"/>
      <c r="GFS155" s="0"/>
      <c r="GFT155" s="0"/>
      <c r="GFU155" s="0"/>
      <c r="GFV155" s="0"/>
      <c r="GFW155" s="0"/>
      <c r="GFX155" s="0"/>
      <c r="GFY155" s="0"/>
      <c r="GFZ155" s="0"/>
      <c r="GGA155" s="0"/>
      <c r="GGB155" s="0"/>
      <c r="GGC155" s="0"/>
      <c r="GGD155" s="0"/>
      <c r="GGE155" s="0"/>
      <c r="GGF155" s="0"/>
      <c r="GGG155" s="0"/>
      <c r="GGH155" s="0"/>
      <c r="GGI155" s="0"/>
      <c r="GGJ155" s="0"/>
      <c r="GGK155" s="0"/>
      <c r="GGL155" s="0"/>
      <c r="GGM155" s="0"/>
      <c r="GGN155" s="0"/>
      <c r="GGO155" s="0"/>
      <c r="GGP155" s="0"/>
      <c r="GGQ155" s="0"/>
      <c r="GGR155" s="0"/>
      <c r="GGS155" s="0"/>
      <c r="GGT155" s="0"/>
      <c r="GGU155" s="0"/>
      <c r="GGV155" s="0"/>
      <c r="GGW155" s="0"/>
      <c r="GGX155" s="0"/>
      <c r="GGY155" s="0"/>
      <c r="GGZ155" s="0"/>
      <c r="GHA155" s="0"/>
      <c r="GHB155" s="0"/>
      <c r="GHC155" s="0"/>
      <c r="GHD155" s="0"/>
      <c r="GHE155" s="0"/>
      <c r="GHF155" s="0"/>
      <c r="GHG155" s="0"/>
      <c r="GHH155" s="0"/>
      <c r="GHI155" s="0"/>
      <c r="GHJ155" s="0"/>
      <c r="GHK155" s="0"/>
      <c r="GHL155" s="0"/>
      <c r="GHM155" s="0"/>
      <c r="GHN155" s="0"/>
      <c r="GHO155" s="0"/>
      <c r="GHP155" s="0"/>
      <c r="GHQ155" s="0"/>
      <c r="GHR155" s="0"/>
      <c r="GHS155" s="0"/>
      <c r="GHT155" s="0"/>
      <c r="GHU155" s="0"/>
      <c r="GHV155" s="0"/>
      <c r="GHW155" s="0"/>
      <c r="GHX155" s="0"/>
      <c r="GHY155" s="0"/>
      <c r="GHZ155" s="0"/>
      <c r="GIA155" s="0"/>
      <c r="GIB155" s="0"/>
      <c r="GIC155" s="0"/>
      <c r="GID155" s="0"/>
      <c r="GIE155" s="0"/>
      <c r="GIF155" s="0"/>
      <c r="GIG155" s="0"/>
      <c r="GIH155" s="0"/>
      <c r="GII155" s="0"/>
      <c r="GIJ155" s="0"/>
      <c r="GIK155" s="0"/>
      <c r="GIL155" s="0"/>
      <c r="GIM155" s="0"/>
      <c r="GIN155" s="0"/>
      <c r="GIO155" s="0"/>
      <c r="GIP155" s="0"/>
      <c r="GIQ155" s="0"/>
      <c r="GIR155" s="0"/>
      <c r="GIS155" s="0"/>
      <c r="GIT155" s="0"/>
      <c r="GIU155" s="0"/>
      <c r="GIV155" s="0"/>
      <c r="GIW155" s="0"/>
      <c r="GIX155" s="0"/>
      <c r="GIY155" s="0"/>
      <c r="GIZ155" s="0"/>
      <c r="GJA155" s="0"/>
      <c r="GJB155" s="0"/>
      <c r="GJC155" s="0"/>
      <c r="GJD155" s="0"/>
      <c r="GJE155" s="0"/>
      <c r="GJF155" s="0"/>
      <c r="GJG155" s="0"/>
      <c r="GJH155" s="0"/>
      <c r="GJI155" s="0"/>
      <c r="GJJ155" s="0"/>
      <c r="GJK155" s="0"/>
      <c r="GJL155" s="0"/>
      <c r="GJM155" s="0"/>
      <c r="GJN155" s="0"/>
      <c r="GJO155" s="0"/>
      <c r="GJP155" s="0"/>
      <c r="GJQ155" s="0"/>
      <c r="GJR155" s="0"/>
      <c r="GJS155" s="0"/>
      <c r="GJT155" s="0"/>
      <c r="GJU155" s="0"/>
      <c r="GJV155" s="0"/>
      <c r="GJW155" s="0"/>
      <c r="GJX155" s="0"/>
      <c r="GJY155" s="0"/>
      <c r="GJZ155" s="0"/>
      <c r="GKA155" s="0"/>
      <c r="GKB155" s="0"/>
      <c r="GKC155" s="0"/>
      <c r="GKD155" s="0"/>
      <c r="GKE155" s="0"/>
      <c r="GKF155" s="0"/>
      <c r="GKG155" s="0"/>
      <c r="GKH155" s="0"/>
      <c r="GKI155" s="0"/>
      <c r="GKJ155" s="0"/>
      <c r="GKK155" s="0"/>
      <c r="GKL155" s="0"/>
      <c r="GKM155" s="0"/>
      <c r="GKN155" s="0"/>
      <c r="GKO155" s="0"/>
      <c r="GKP155" s="0"/>
      <c r="GKQ155" s="0"/>
      <c r="GKR155" s="0"/>
      <c r="GKS155" s="0"/>
      <c r="GKT155" s="0"/>
      <c r="GKU155" s="0"/>
      <c r="GKV155" s="0"/>
      <c r="GKW155" s="0"/>
      <c r="GKX155" s="0"/>
      <c r="GKY155" s="0"/>
      <c r="GKZ155" s="0"/>
      <c r="GLA155" s="0"/>
      <c r="GLB155" s="0"/>
      <c r="GLC155" s="0"/>
      <c r="GLD155" s="0"/>
      <c r="GLE155" s="0"/>
      <c r="GLF155" s="0"/>
      <c r="GLG155" s="0"/>
      <c r="GLH155" s="0"/>
      <c r="GLI155" s="0"/>
      <c r="GLJ155" s="0"/>
      <c r="GLK155" s="0"/>
      <c r="GLL155" s="0"/>
      <c r="GLM155" s="0"/>
      <c r="GLN155" s="0"/>
      <c r="GLO155" s="0"/>
      <c r="GLP155" s="0"/>
      <c r="GLQ155" s="0"/>
      <c r="GLR155" s="0"/>
      <c r="GLS155" s="0"/>
      <c r="GLT155" s="0"/>
      <c r="GLU155" s="0"/>
      <c r="GLV155" s="0"/>
      <c r="GLW155" s="0"/>
      <c r="GLX155" s="0"/>
      <c r="GLY155" s="0"/>
      <c r="GLZ155" s="0"/>
      <c r="GMA155" s="0"/>
      <c r="GMB155" s="0"/>
      <c r="GMC155" s="0"/>
      <c r="GMD155" s="0"/>
      <c r="GME155" s="0"/>
      <c r="GMF155" s="0"/>
      <c r="GMG155" s="0"/>
      <c r="GMH155" s="0"/>
      <c r="GMI155" s="0"/>
      <c r="GMJ155" s="0"/>
      <c r="GMK155" s="0"/>
      <c r="GML155" s="0"/>
      <c r="GMM155" s="0"/>
      <c r="GMN155" s="0"/>
      <c r="GMO155" s="0"/>
      <c r="GMP155" s="0"/>
      <c r="GMQ155" s="0"/>
      <c r="GMR155" s="0"/>
      <c r="GMS155" s="0"/>
      <c r="GMT155" s="0"/>
      <c r="GMU155" s="0"/>
      <c r="GMV155" s="0"/>
      <c r="GMW155" s="0"/>
      <c r="GMX155" s="0"/>
      <c r="GMY155" s="0"/>
      <c r="GMZ155" s="0"/>
      <c r="GNA155" s="0"/>
      <c r="GNB155" s="0"/>
      <c r="GNC155" s="0"/>
      <c r="GND155" s="0"/>
      <c r="GNE155" s="0"/>
      <c r="GNF155" s="0"/>
      <c r="GNG155" s="0"/>
      <c r="GNH155" s="0"/>
      <c r="GNI155" s="0"/>
      <c r="GNJ155" s="0"/>
      <c r="GNK155" s="0"/>
      <c r="GNL155" s="0"/>
      <c r="GNM155" s="0"/>
      <c r="GNN155" s="0"/>
      <c r="GNO155" s="0"/>
      <c r="GNP155" s="0"/>
      <c r="GNQ155" s="0"/>
      <c r="GNR155" s="0"/>
      <c r="GNS155" s="0"/>
      <c r="GNT155" s="0"/>
      <c r="GNU155" s="0"/>
      <c r="GNV155" s="0"/>
      <c r="GNW155" s="0"/>
      <c r="GNX155" s="0"/>
      <c r="GNY155" s="0"/>
      <c r="GNZ155" s="0"/>
      <c r="GOA155" s="0"/>
      <c r="GOB155" s="0"/>
      <c r="GOC155" s="0"/>
      <c r="GOD155" s="0"/>
      <c r="GOE155" s="0"/>
      <c r="GOF155" s="0"/>
      <c r="GOG155" s="0"/>
      <c r="GOH155" s="0"/>
      <c r="GOI155" s="0"/>
      <c r="GOJ155" s="0"/>
      <c r="GOK155" s="0"/>
      <c r="GOL155" s="0"/>
      <c r="GOM155" s="0"/>
      <c r="GON155" s="0"/>
      <c r="GOO155" s="0"/>
      <c r="GOP155" s="0"/>
      <c r="GOQ155" s="0"/>
      <c r="GOR155" s="0"/>
      <c r="GOS155" s="0"/>
      <c r="GOT155" s="0"/>
      <c r="GOU155" s="0"/>
      <c r="GOV155" s="0"/>
      <c r="GOW155" s="0"/>
      <c r="GOX155" s="0"/>
      <c r="GOY155" s="0"/>
      <c r="GOZ155" s="0"/>
      <c r="GPA155" s="0"/>
      <c r="GPB155" s="0"/>
      <c r="GPC155" s="0"/>
      <c r="GPD155" s="0"/>
      <c r="GPE155" s="0"/>
      <c r="GPF155" s="0"/>
      <c r="GPG155" s="0"/>
      <c r="GPH155" s="0"/>
      <c r="GPI155" s="0"/>
      <c r="GPJ155" s="0"/>
      <c r="GPK155" s="0"/>
      <c r="GPL155" s="0"/>
      <c r="GPM155" s="0"/>
      <c r="GPN155" s="0"/>
      <c r="GPO155" s="0"/>
      <c r="GPP155" s="0"/>
      <c r="GPQ155" s="0"/>
      <c r="GPR155" s="0"/>
      <c r="GPS155" s="0"/>
      <c r="GPT155" s="0"/>
      <c r="GPU155" s="0"/>
      <c r="GPV155" s="0"/>
      <c r="GPW155" s="0"/>
      <c r="GPX155" s="0"/>
      <c r="GPY155" s="0"/>
      <c r="GPZ155" s="0"/>
      <c r="GQA155" s="0"/>
      <c r="GQB155" s="0"/>
      <c r="GQC155" s="0"/>
      <c r="GQD155" s="0"/>
      <c r="GQE155" s="0"/>
      <c r="GQF155" s="0"/>
      <c r="GQG155" s="0"/>
      <c r="GQH155" s="0"/>
      <c r="GQI155" s="0"/>
      <c r="GQJ155" s="0"/>
      <c r="GQK155" s="0"/>
      <c r="GQL155" s="0"/>
      <c r="GQM155" s="0"/>
      <c r="GQN155" s="0"/>
      <c r="GQO155" s="0"/>
      <c r="GQP155" s="0"/>
      <c r="GQQ155" s="0"/>
      <c r="GQR155" s="0"/>
      <c r="GQS155" s="0"/>
      <c r="GQT155" s="0"/>
      <c r="GQU155" s="0"/>
      <c r="GQV155" s="0"/>
      <c r="GQW155" s="0"/>
      <c r="GQX155" s="0"/>
      <c r="GQY155" s="0"/>
      <c r="GQZ155" s="0"/>
      <c r="GRA155" s="0"/>
      <c r="GRB155" s="0"/>
      <c r="GRC155" s="0"/>
      <c r="GRD155" s="0"/>
      <c r="GRE155" s="0"/>
      <c r="GRF155" s="0"/>
      <c r="GRG155" s="0"/>
      <c r="GRH155" s="0"/>
      <c r="GRI155" s="0"/>
      <c r="GRJ155" s="0"/>
      <c r="GRK155" s="0"/>
      <c r="GRL155" s="0"/>
      <c r="GRM155" s="0"/>
      <c r="GRN155" s="0"/>
      <c r="GRO155" s="0"/>
      <c r="GRP155" s="0"/>
      <c r="GRQ155" s="0"/>
      <c r="GRR155" s="0"/>
      <c r="GRS155" s="0"/>
      <c r="GRT155" s="0"/>
      <c r="GRU155" s="0"/>
      <c r="GRV155" s="0"/>
      <c r="GRW155" s="0"/>
      <c r="GRX155" s="0"/>
      <c r="GRY155" s="0"/>
      <c r="GRZ155" s="0"/>
      <c r="GSA155" s="0"/>
      <c r="GSB155" s="0"/>
      <c r="GSC155" s="0"/>
      <c r="GSD155" s="0"/>
      <c r="GSE155" s="0"/>
      <c r="GSF155" s="0"/>
      <c r="GSG155" s="0"/>
      <c r="GSH155" s="0"/>
      <c r="GSI155" s="0"/>
      <c r="GSJ155" s="0"/>
      <c r="GSK155" s="0"/>
      <c r="GSL155" s="0"/>
      <c r="GSM155" s="0"/>
      <c r="GSN155" s="0"/>
      <c r="GSO155" s="0"/>
      <c r="GSP155" s="0"/>
      <c r="GSQ155" s="0"/>
      <c r="GSR155" s="0"/>
      <c r="GSS155" s="0"/>
      <c r="GST155" s="0"/>
      <c r="GSU155" s="0"/>
      <c r="GSV155" s="0"/>
      <c r="GSW155" s="0"/>
      <c r="GSX155" s="0"/>
      <c r="GSY155" s="0"/>
      <c r="GSZ155" s="0"/>
      <c r="GTA155" s="0"/>
      <c r="GTB155" s="0"/>
      <c r="GTC155" s="0"/>
      <c r="GTD155" s="0"/>
      <c r="GTE155" s="0"/>
      <c r="GTF155" s="0"/>
      <c r="GTG155" s="0"/>
      <c r="GTH155" s="0"/>
      <c r="GTI155" s="0"/>
      <c r="GTJ155" s="0"/>
      <c r="GTK155" s="0"/>
      <c r="GTL155" s="0"/>
      <c r="GTM155" s="0"/>
      <c r="GTN155" s="0"/>
      <c r="GTO155" s="0"/>
      <c r="GTP155" s="0"/>
      <c r="GTQ155" s="0"/>
      <c r="GTR155" s="0"/>
      <c r="GTS155" s="0"/>
      <c r="GTT155" s="0"/>
      <c r="GTU155" s="0"/>
      <c r="GTV155" s="0"/>
      <c r="GTW155" s="0"/>
      <c r="GTX155" s="0"/>
      <c r="GTY155" s="0"/>
      <c r="GTZ155" s="0"/>
      <c r="GUA155" s="0"/>
      <c r="GUB155" s="0"/>
      <c r="GUC155" s="0"/>
      <c r="GUD155" s="0"/>
      <c r="GUE155" s="0"/>
      <c r="GUF155" s="0"/>
      <c r="GUG155" s="0"/>
      <c r="GUH155" s="0"/>
      <c r="GUI155" s="0"/>
      <c r="GUJ155" s="0"/>
      <c r="GUK155" s="0"/>
      <c r="GUL155" s="0"/>
      <c r="GUM155" s="0"/>
      <c r="GUN155" s="0"/>
      <c r="GUO155" s="0"/>
      <c r="GUP155" s="0"/>
      <c r="GUQ155" s="0"/>
      <c r="GUR155" s="0"/>
      <c r="GUS155" s="0"/>
      <c r="GUT155" s="0"/>
      <c r="GUU155" s="0"/>
      <c r="GUV155" s="0"/>
      <c r="GUW155" s="0"/>
      <c r="GUX155" s="0"/>
      <c r="GUY155" s="0"/>
      <c r="GUZ155" s="0"/>
      <c r="GVA155" s="0"/>
      <c r="GVB155" s="0"/>
      <c r="GVC155" s="0"/>
      <c r="GVD155" s="0"/>
      <c r="GVE155" s="0"/>
      <c r="GVF155" s="0"/>
      <c r="GVG155" s="0"/>
      <c r="GVH155" s="0"/>
      <c r="GVI155" s="0"/>
      <c r="GVJ155" s="0"/>
      <c r="GVK155" s="0"/>
      <c r="GVL155" s="0"/>
      <c r="GVM155" s="0"/>
      <c r="GVN155" s="0"/>
      <c r="GVO155" s="0"/>
      <c r="GVP155" s="0"/>
      <c r="GVQ155" s="0"/>
      <c r="GVR155" s="0"/>
      <c r="GVS155" s="0"/>
      <c r="GVT155" s="0"/>
      <c r="GVU155" s="0"/>
      <c r="GVV155" s="0"/>
      <c r="GVW155" s="0"/>
      <c r="GVX155" s="0"/>
      <c r="GVY155" s="0"/>
      <c r="GVZ155" s="0"/>
      <c r="GWA155" s="0"/>
      <c r="GWB155" s="0"/>
      <c r="GWC155" s="0"/>
      <c r="GWD155" s="0"/>
      <c r="GWE155" s="0"/>
      <c r="GWF155" s="0"/>
      <c r="GWG155" s="0"/>
      <c r="GWH155" s="0"/>
      <c r="GWI155" s="0"/>
      <c r="GWJ155" s="0"/>
      <c r="GWK155" s="0"/>
      <c r="GWL155" s="0"/>
      <c r="GWM155" s="0"/>
      <c r="GWN155" s="0"/>
      <c r="GWO155" s="0"/>
      <c r="GWP155" s="0"/>
      <c r="GWQ155" s="0"/>
      <c r="GWR155" s="0"/>
      <c r="GWS155" s="0"/>
      <c r="GWT155" s="0"/>
      <c r="GWU155" s="0"/>
      <c r="GWV155" s="0"/>
      <c r="GWW155" s="0"/>
      <c r="GWX155" s="0"/>
      <c r="GWY155" s="0"/>
      <c r="GWZ155" s="0"/>
      <c r="GXA155" s="0"/>
      <c r="GXB155" s="0"/>
      <c r="GXC155" s="0"/>
      <c r="GXD155" s="0"/>
      <c r="GXE155" s="0"/>
      <c r="GXF155" s="0"/>
      <c r="GXG155" s="0"/>
      <c r="GXH155" s="0"/>
      <c r="GXI155" s="0"/>
      <c r="GXJ155" s="0"/>
      <c r="GXK155" s="0"/>
      <c r="GXL155" s="0"/>
      <c r="GXM155" s="0"/>
      <c r="GXN155" s="0"/>
      <c r="GXO155" s="0"/>
      <c r="GXP155" s="0"/>
      <c r="GXQ155" s="0"/>
      <c r="GXR155" s="0"/>
      <c r="GXS155" s="0"/>
      <c r="GXT155" s="0"/>
      <c r="GXU155" s="0"/>
      <c r="GXV155" s="0"/>
      <c r="GXW155" s="0"/>
      <c r="GXX155" s="0"/>
      <c r="GXY155" s="0"/>
      <c r="GXZ155" s="0"/>
      <c r="GYA155" s="0"/>
      <c r="GYB155" s="0"/>
      <c r="GYC155" s="0"/>
      <c r="GYD155" s="0"/>
      <c r="GYE155" s="0"/>
      <c r="GYF155" s="0"/>
      <c r="GYG155" s="0"/>
      <c r="GYH155" s="0"/>
      <c r="GYI155" s="0"/>
      <c r="GYJ155" s="0"/>
      <c r="GYK155" s="0"/>
      <c r="GYL155" s="0"/>
      <c r="GYM155" s="0"/>
      <c r="GYN155" s="0"/>
      <c r="GYO155" s="0"/>
      <c r="GYP155" s="0"/>
      <c r="GYQ155" s="0"/>
      <c r="GYR155" s="0"/>
      <c r="GYS155" s="0"/>
      <c r="GYT155" s="0"/>
      <c r="GYU155" s="0"/>
      <c r="GYV155" s="0"/>
      <c r="GYW155" s="0"/>
      <c r="GYX155" s="0"/>
      <c r="GYY155" s="0"/>
      <c r="GYZ155" s="0"/>
      <c r="GZA155" s="0"/>
      <c r="GZB155" s="0"/>
      <c r="GZC155" s="0"/>
      <c r="GZD155" s="0"/>
      <c r="GZE155" s="0"/>
      <c r="GZF155" s="0"/>
      <c r="GZG155" s="0"/>
      <c r="GZH155" s="0"/>
      <c r="GZI155" s="0"/>
      <c r="GZJ155" s="0"/>
      <c r="GZK155" s="0"/>
      <c r="GZL155" s="0"/>
      <c r="GZM155" s="0"/>
      <c r="GZN155" s="0"/>
      <c r="GZO155" s="0"/>
      <c r="GZP155" s="0"/>
      <c r="GZQ155" s="0"/>
      <c r="GZR155" s="0"/>
      <c r="GZS155" s="0"/>
      <c r="GZT155" s="0"/>
      <c r="GZU155" s="0"/>
      <c r="GZV155" s="0"/>
      <c r="GZW155" s="0"/>
      <c r="GZX155" s="0"/>
      <c r="GZY155" s="0"/>
      <c r="GZZ155" s="0"/>
      <c r="HAA155" s="0"/>
      <c r="HAB155" s="0"/>
      <c r="HAC155" s="0"/>
      <c r="HAD155" s="0"/>
      <c r="HAE155" s="0"/>
      <c r="HAF155" s="0"/>
      <c r="HAG155" s="0"/>
      <c r="HAH155" s="0"/>
      <c r="HAI155" s="0"/>
      <c r="HAJ155" s="0"/>
      <c r="HAK155" s="0"/>
      <c r="HAL155" s="0"/>
      <c r="HAM155" s="0"/>
      <c r="HAN155" s="0"/>
      <c r="HAO155" s="0"/>
      <c r="HAP155" s="0"/>
      <c r="HAQ155" s="0"/>
      <c r="HAR155" s="0"/>
      <c r="HAS155" s="0"/>
      <c r="HAT155" s="0"/>
      <c r="HAU155" s="0"/>
      <c r="HAV155" s="0"/>
      <c r="HAW155" s="0"/>
      <c r="HAX155" s="0"/>
      <c r="HAY155" s="0"/>
      <c r="HAZ155" s="0"/>
      <c r="HBA155" s="0"/>
      <c r="HBB155" s="0"/>
      <c r="HBC155" s="0"/>
      <c r="HBD155" s="0"/>
      <c r="HBE155" s="0"/>
      <c r="HBF155" s="0"/>
      <c r="HBG155" s="0"/>
      <c r="HBH155" s="0"/>
      <c r="HBI155" s="0"/>
      <c r="HBJ155" s="0"/>
      <c r="HBK155" s="0"/>
      <c r="HBL155" s="0"/>
      <c r="HBM155" s="0"/>
      <c r="HBN155" s="0"/>
      <c r="HBO155" s="0"/>
      <c r="HBP155" s="0"/>
      <c r="HBQ155" s="0"/>
      <c r="HBR155" s="0"/>
      <c r="HBS155" s="0"/>
      <c r="HBT155" s="0"/>
      <c r="HBU155" s="0"/>
      <c r="HBV155" s="0"/>
      <c r="HBW155" s="0"/>
      <c r="HBX155" s="0"/>
      <c r="HBY155" s="0"/>
      <c r="HBZ155" s="0"/>
      <c r="HCA155" s="0"/>
      <c r="HCB155" s="0"/>
      <c r="HCC155" s="0"/>
      <c r="HCD155" s="0"/>
      <c r="HCE155" s="0"/>
      <c r="HCF155" s="0"/>
      <c r="HCG155" s="0"/>
      <c r="HCH155" s="0"/>
      <c r="HCI155" s="0"/>
      <c r="HCJ155" s="0"/>
      <c r="HCK155" s="0"/>
      <c r="HCL155" s="0"/>
      <c r="HCM155" s="0"/>
      <c r="HCN155" s="0"/>
      <c r="HCO155" s="0"/>
      <c r="HCP155" s="0"/>
      <c r="HCQ155" s="0"/>
      <c r="HCR155" s="0"/>
      <c r="HCS155" s="0"/>
      <c r="HCT155" s="0"/>
      <c r="HCU155" s="0"/>
      <c r="HCV155" s="0"/>
      <c r="HCW155" s="0"/>
      <c r="HCX155" s="0"/>
      <c r="HCY155" s="0"/>
      <c r="HCZ155" s="0"/>
      <c r="HDA155" s="0"/>
      <c r="HDB155" s="0"/>
      <c r="HDC155" s="0"/>
      <c r="HDD155" s="0"/>
      <c r="HDE155" s="0"/>
      <c r="HDF155" s="0"/>
      <c r="HDG155" s="0"/>
      <c r="HDH155" s="0"/>
      <c r="HDI155" s="0"/>
      <c r="HDJ155" s="0"/>
      <c r="HDK155" s="0"/>
      <c r="HDL155" s="0"/>
      <c r="HDM155" s="0"/>
      <c r="HDN155" s="0"/>
      <c r="HDO155" s="0"/>
      <c r="HDP155" s="0"/>
      <c r="HDQ155" s="0"/>
      <c r="HDR155" s="0"/>
      <c r="HDS155" s="0"/>
      <c r="HDT155" s="0"/>
      <c r="HDU155" s="0"/>
      <c r="HDV155" s="0"/>
      <c r="HDW155" s="0"/>
      <c r="HDX155" s="0"/>
      <c r="HDY155" s="0"/>
      <c r="HDZ155" s="0"/>
      <c r="HEA155" s="0"/>
      <c r="HEB155" s="0"/>
      <c r="HEC155" s="0"/>
      <c r="HED155" s="0"/>
      <c r="HEE155" s="0"/>
      <c r="HEF155" s="0"/>
      <c r="HEG155" s="0"/>
      <c r="HEH155" s="0"/>
      <c r="HEI155" s="0"/>
      <c r="HEJ155" s="0"/>
      <c r="HEK155" s="0"/>
      <c r="HEL155" s="0"/>
      <c r="HEM155" s="0"/>
      <c r="HEN155" s="0"/>
      <c r="HEO155" s="0"/>
      <c r="HEP155" s="0"/>
      <c r="HEQ155" s="0"/>
      <c r="HER155" s="0"/>
      <c r="HES155" s="0"/>
      <c r="HET155" s="0"/>
      <c r="HEU155" s="0"/>
      <c r="HEV155" s="0"/>
      <c r="HEW155" s="0"/>
      <c r="HEX155" s="0"/>
      <c r="HEY155" s="0"/>
      <c r="HEZ155" s="0"/>
      <c r="HFA155" s="0"/>
      <c r="HFB155" s="0"/>
      <c r="HFC155" s="0"/>
      <c r="HFD155" s="0"/>
      <c r="HFE155" s="0"/>
      <c r="HFF155" s="0"/>
      <c r="HFG155" s="0"/>
      <c r="HFH155" s="0"/>
      <c r="HFI155" s="0"/>
      <c r="HFJ155" s="0"/>
      <c r="HFK155" s="0"/>
      <c r="HFL155" s="0"/>
      <c r="HFM155" s="0"/>
      <c r="HFN155" s="0"/>
      <c r="HFO155" s="0"/>
      <c r="HFP155" s="0"/>
      <c r="HFQ155" s="0"/>
      <c r="HFR155" s="0"/>
      <c r="HFS155" s="0"/>
      <c r="HFT155" s="0"/>
      <c r="HFU155" s="0"/>
      <c r="HFV155" s="0"/>
      <c r="HFW155" s="0"/>
      <c r="HFX155" s="0"/>
      <c r="HFY155" s="0"/>
      <c r="HFZ155" s="0"/>
      <c r="HGA155" s="0"/>
      <c r="HGB155" s="0"/>
      <c r="HGC155" s="0"/>
      <c r="HGD155" s="0"/>
      <c r="HGE155" s="0"/>
      <c r="HGF155" s="0"/>
      <c r="HGG155" s="0"/>
      <c r="HGH155" s="0"/>
      <c r="HGI155" s="0"/>
      <c r="HGJ155" s="0"/>
      <c r="HGK155" s="0"/>
      <c r="HGL155" s="0"/>
      <c r="HGM155" s="0"/>
      <c r="HGN155" s="0"/>
      <c r="HGO155" s="0"/>
      <c r="HGP155" s="0"/>
      <c r="HGQ155" s="0"/>
      <c r="HGR155" s="0"/>
      <c r="HGS155" s="0"/>
      <c r="HGT155" s="0"/>
      <c r="HGU155" s="0"/>
      <c r="HGV155" s="0"/>
      <c r="HGW155" s="0"/>
      <c r="HGX155" s="0"/>
      <c r="HGY155" s="0"/>
      <c r="HGZ155" s="0"/>
      <c r="HHA155" s="0"/>
      <c r="HHB155" s="0"/>
      <c r="HHC155" s="0"/>
      <c r="HHD155" s="0"/>
      <c r="HHE155" s="0"/>
      <c r="HHF155" s="0"/>
      <c r="HHG155" s="0"/>
      <c r="HHH155" s="0"/>
      <c r="HHI155" s="0"/>
      <c r="HHJ155" s="0"/>
      <c r="HHK155" s="0"/>
      <c r="HHL155" s="0"/>
      <c r="HHM155" s="0"/>
      <c r="HHN155" s="0"/>
      <c r="HHO155" s="0"/>
      <c r="HHP155" s="0"/>
      <c r="HHQ155" s="0"/>
      <c r="HHR155" s="0"/>
      <c r="HHS155" s="0"/>
      <c r="HHT155" s="0"/>
      <c r="HHU155" s="0"/>
      <c r="HHV155" s="0"/>
      <c r="HHW155" s="0"/>
      <c r="HHX155" s="0"/>
      <c r="HHY155" s="0"/>
      <c r="HHZ155" s="0"/>
      <c r="HIA155" s="0"/>
      <c r="HIB155" s="0"/>
      <c r="HIC155" s="0"/>
      <c r="HID155" s="0"/>
      <c r="HIE155" s="0"/>
      <c r="HIF155" s="0"/>
      <c r="HIG155" s="0"/>
      <c r="HIH155" s="0"/>
      <c r="HII155" s="0"/>
      <c r="HIJ155" s="0"/>
      <c r="HIK155" s="0"/>
      <c r="HIL155" s="0"/>
      <c r="HIM155" s="0"/>
      <c r="HIN155" s="0"/>
      <c r="HIO155" s="0"/>
      <c r="HIP155" s="0"/>
      <c r="HIQ155" s="0"/>
      <c r="HIR155" s="0"/>
      <c r="HIS155" s="0"/>
      <c r="HIT155" s="0"/>
      <c r="HIU155" s="0"/>
      <c r="HIV155" s="0"/>
      <c r="HIW155" s="0"/>
      <c r="HIX155" s="0"/>
      <c r="HIY155" s="0"/>
      <c r="HIZ155" s="0"/>
      <c r="HJA155" s="0"/>
      <c r="HJB155" s="0"/>
      <c r="HJC155" s="0"/>
      <c r="HJD155" s="0"/>
      <c r="HJE155" s="0"/>
      <c r="HJF155" s="0"/>
      <c r="HJG155" s="0"/>
      <c r="HJH155" s="0"/>
      <c r="HJI155" s="0"/>
      <c r="HJJ155" s="0"/>
      <c r="HJK155" s="0"/>
      <c r="HJL155" s="0"/>
      <c r="HJM155" s="0"/>
      <c r="HJN155" s="0"/>
      <c r="HJO155" s="0"/>
      <c r="HJP155" s="0"/>
      <c r="HJQ155" s="0"/>
      <c r="HJR155" s="0"/>
      <c r="HJS155" s="0"/>
      <c r="HJT155" s="0"/>
      <c r="HJU155" s="0"/>
      <c r="HJV155" s="0"/>
      <c r="HJW155" s="0"/>
      <c r="HJX155" s="0"/>
      <c r="HJY155" s="0"/>
      <c r="HJZ155" s="0"/>
      <c r="HKA155" s="0"/>
      <c r="HKB155" s="0"/>
      <c r="HKC155" s="0"/>
      <c r="HKD155" s="0"/>
      <c r="HKE155" s="0"/>
      <c r="HKF155" s="0"/>
      <c r="HKG155" s="0"/>
      <c r="HKH155" s="0"/>
      <c r="HKI155" s="0"/>
      <c r="HKJ155" s="0"/>
      <c r="HKK155" s="0"/>
      <c r="HKL155" s="0"/>
      <c r="HKM155" s="0"/>
      <c r="HKN155" s="0"/>
      <c r="HKO155" s="0"/>
      <c r="HKP155" s="0"/>
      <c r="HKQ155" s="0"/>
      <c r="HKR155" s="0"/>
      <c r="HKS155" s="0"/>
      <c r="HKT155" s="0"/>
      <c r="HKU155" s="0"/>
      <c r="HKV155" s="0"/>
      <c r="HKW155" s="0"/>
      <c r="HKX155" s="0"/>
      <c r="HKY155" s="0"/>
      <c r="HKZ155" s="0"/>
      <c r="HLA155" s="0"/>
      <c r="HLB155" s="0"/>
      <c r="HLC155" s="0"/>
      <c r="HLD155" s="0"/>
      <c r="HLE155" s="0"/>
      <c r="HLF155" s="0"/>
      <c r="HLG155" s="0"/>
      <c r="HLH155" s="0"/>
      <c r="HLI155" s="0"/>
      <c r="HLJ155" s="0"/>
      <c r="HLK155" s="0"/>
      <c r="HLL155" s="0"/>
      <c r="HLM155" s="0"/>
      <c r="HLN155" s="0"/>
      <c r="HLO155" s="0"/>
      <c r="HLP155" s="0"/>
      <c r="HLQ155" s="0"/>
      <c r="HLR155" s="0"/>
      <c r="HLS155" s="0"/>
      <c r="HLT155" s="0"/>
      <c r="HLU155" s="0"/>
      <c r="HLV155" s="0"/>
      <c r="HLW155" s="0"/>
      <c r="HLX155" s="0"/>
      <c r="HLY155" s="0"/>
      <c r="HLZ155" s="0"/>
      <c r="HMA155" s="0"/>
      <c r="HMB155" s="0"/>
      <c r="HMC155" s="0"/>
      <c r="HMD155" s="0"/>
      <c r="HME155" s="0"/>
      <c r="HMF155" s="0"/>
      <c r="HMG155" s="0"/>
      <c r="HMH155" s="0"/>
      <c r="HMI155" s="0"/>
      <c r="HMJ155" s="0"/>
      <c r="HMK155" s="0"/>
      <c r="HML155" s="0"/>
      <c r="HMM155" s="0"/>
      <c r="HMN155" s="0"/>
      <c r="HMO155" s="0"/>
      <c r="HMP155" s="0"/>
      <c r="HMQ155" s="0"/>
      <c r="HMR155" s="0"/>
      <c r="HMS155" s="0"/>
      <c r="HMT155" s="0"/>
      <c r="HMU155" s="0"/>
      <c r="HMV155" s="0"/>
      <c r="HMW155" s="0"/>
      <c r="HMX155" s="0"/>
      <c r="HMY155" s="0"/>
      <c r="HMZ155" s="0"/>
      <c r="HNA155" s="0"/>
      <c r="HNB155" s="0"/>
      <c r="HNC155" s="0"/>
      <c r="HND155" s="0"/>
      <c r="HNE155" s="0"/>
      <c r="HNF155" s="0"/>
      <c r="HNG155" s="0"/>
      <c r="HNH155" s="0"/>
      <c r="HNI155" s="0"/>
      <c r="HNJ155" s="0"/>
      <c r="HNK155" s="0"/>
      <c r="HNL155" s="0"/>
      <c r="HNM155" s="0"/>
      <c r="HNN155" s="0"/>
      <c r="HNO155" s="0"/>
      <c r="HNP155" s="0"/>
      <c r="HNQ155" s="0"/>
      <c r="HNR155" s="0"/>
      <c r="HNS155" s="0"/>
      <c r="HNT155" s="0"/>
      <c r="HNU155" s="0"/>
      <c r="HNV155" s="0"/>
      <c r="HNW155" s="0"/>
      <c r="HNX155" s="0"/>
      <c r="HNY155" s="0"/>
      <c r="HNZ155" s="0"/>
      <c r="HOA155" s="0"/>
      <c r="HOB155" s="0"/>
      <c r="HOC155" s="0"/>
      <c r="HOD155" s="0"/>
      <c r="HOE155" s="0"/>
      <c r="HOF155" s="0"/>
      <c r="HOG155" s="0"/>
      <c r="HOH155" s="0"/>
      <c r="HOI155" s="0"/>
      <c r="HOJ155" s="0"/>
      <c r="HOK155" s="0"/>
      <c r="HOL155" s="0"/>
      <c r="HOM155" s="0"/>
      <c r="HON155" s="0"/>
      <c r="HOO155" s="0"/>
      <c r="HOP155" s="0"/>
      <c r="HOQ155" s="0"/>
      <c r="HOR155" s="0"/>
      <c r="HOS155" s="0"/>
      <c r="HOT155" s="0"/>
      <c r="HOU155" s="0"/>
      <c r="HOV155" s="0"/>
      <c r="HOW155" s="0"/>
      <c r="HOX155" s="0"/>
      <c r="HOY155" s="0"/>
      <c r="HOZ155" s="0"/>
      <c r="HPA155" s="0"/>
      <c r="HPB155" s="0"/>
      <c r="HPC155" s="0"/>
      <c r="HPD155" s="0"/>
      <c r="HPE155" s="0"/>
      <c r="HPF155" s="0"/>
      <c r="HPG155" s="0"/>
      <c r="HPH155" s="0"/>
      <c r="HPI155" s="0"/>
      <c r="HPJ155" s="0"/>
      <c r="HPK155" s="0"/>
      <c r="HPL155" s="0"/>
      <c r="HPM155" s="0"/>
      <c r="HPN155" s="0"/>
      <c r="HPO155" s="0"/>
      <c r="HPP155" s="0"/>
      <c r="HPQ155" s="0"/>
      <c r="HPR155" s="0"/>
      <c r="HPS155" s="0"/>
      <c r="HPT155" s="0"/>
      <c r="HPU155" s="0"/>
      <c r="HPV155" s="0"/>
      <c r="HPW155" s="0"/>
      <c r="HPX155" s="0"/>
      <c r="HPY155" s="0"/>
      <c r="HPZ155" s="0"/>
      <c r="HQA155" s="0"/>
      <c r="HQB155" s="0"/>
      <c r="HQC155" s="0"/>
      <c r="HQD155" s="0"/>
      <c r="HQE155" s="0"/>
      <c r="HQF155" s="0"/>
      <c r="HQG155" s="0"/>
      <c r="HQH155" s="0"/>
      <c r="HQI155" s="0"/>
      <c r="HQJ155" s="0"/>
      <c r="HQK155" s="0"/>
      <c r="HQL155" s="0"/>
      <c r="HQM155" s="0"/>
      <c r="HQN155" s="0"/>
      <c r="HQO155" s="0"/>
      <c r="HQP155" s="0"/>
      <c r="HQQ155" s="0"/>
      <c r="HQR155" s="0"/>
      <c r="HQS155" s="0"/>
      <c r="HQT155" s="0"/>
      <c r="HQU155" s="0"/>
      <c r="HQV155" s="0"/>
      <c r="HQW155" s="0"/>
      <c r="HQX155" s="0"/>
      <c r="HQY155" s="0"/>
      <c r="HQZ155" s="0"/>
      <c r="HRA155" s="0"/>
      <c r="HRB155" s="0"/>
      <c r="HRC155" s="0"/>
      <c r="HRD155" s="0"/>
      <c r="HRE155" s="0"/>
      <c r="HRF155" s="0"/>
      <c r="HRG155" s="0"/>
      <c r="HRH155" s="0"/>
      <c r="HRI155" s="0"/>
      <c r="HRJ155" s="0"/>
      <c r="HRK155" s="0"/>
      <c r="HRL155" s="0"/>
      <c r="HRM155" s="0"/>
      <c r="HRN155" s="0"/>
      <c r="HRO155" s="0"/>
      <c r="HRP155" s="0"/>
      <c r="HRQ155" s="0"/>
      <c r="HRR155" s="0"/>
      <c r="HRS155" s="0"/>
      <c r="HRT155" s="0"/>
      <c r="HRU155" s="0"/>
      <c r="HRV155" s="0"/>
      <c r="HRW155" s="0"/>
      <c r="HRX155" s="0"/>
      <c r="HRY155" s="0"/>
      <c r="HRZ155" s="0"/>
      <c r="HSA155" s="0"/>
      <c r="HSB155" s="0"/>
      <c r="HSC155" s="0"/>
      <c r="HSD155" s="0"/>
      <c r="HSE155" s="0"/>
      <c r="HSF155" s="0"/>
      <c r="HSG155" s="0"/>
      <c r="HSH155" s="0"/>
      <c r="HSI155" s="0"/>
      <c r="HSJ155" s="0"/>
      <c r="HSK155" s="0"/>
      <c r="HSL155" s="0"/>
      <c r="HSM155" s="0"/>
      <c r="HSN155" s="0"/>
      <c r="HSO155" s="0"/>
      <c r="HSP155" s="0"/>
      <c r="HSQ155" s="0"/>
      <c r="HSR155" s="0"/>
      <c r="HSS155" s="0"/>
      <c r="HST155" s="0"/>
      <c r="HSU155" s="0"/>
      <c r="HSV155" s="0"/>
      <c r="HSW155" s="0"/>
      <c r="HSX155" s="0"/>
      <c r="HSY155" s="0"/>
      <c r="HSZ155" s="0"/>
      <c r="HTA155" s="0"/>
      <c r="HTB155" s="0"/>
      <c r="HTC155" s="0"/>
      <c r="HTD155" s="0"/>
      <c r="HTE155" s="0"/>
      <c r="HTF155" s="0"/>
      <c r="HTG155" s="0"/>
      <c r="HTH155" s="0"/>
      <c r="HTI155" s="0"/>
      <c r="HTJ155" s="0"/>
      <c r="HTK155" s="0"/>
      <c r="HTL155" s="0"/>
      <c r="HTM155" s="0"/>
      <c r="HTN155" s="0"/>
      <c r="HTO155" s="0"/>
      <c r="HTP155" s="0"/>
      <c r="HTQ155" s="0"/>
      <c r="HTR155" s="0"/>
      <c r="HTS155" s="0"/>
      <c r="HTT155" s="0"/>
      <c r="HTU155" s="0"/>
      <c r="HTV155" s="0"/>
      <c r="HTW155" s="0"/>
      <c r="HTX155" s="0"/>
      <c r="HTY155" s="0"/>
      <c r="HTZ155" s="0"/>
      <c r="HUA155" s="0"/>
      <c r="HUB155" s="0"/>
      <c r="HUC155" s="0"/>
      <c r="HUD155" s="0"/>
      <c r="HUE155" s="0"/>
      <c r="HUF155" s="0"/>
      <c r="HUG155" s="0"/>
      <c r="HUH155" s="0"/>
      <c r="HUI155" s="0"/>
      <c r="HUJ155" s="0"/>
      <c r="HUK155" s="0"/>
      <c r="HUL155" s="0"/>
      <c r="HUM155" s="0"/>
      <c r="HUN155" s="0"/>
      <c r="HUO155" s="0"/>
      <c r="HUP155" s="0"/>
      <c r="HUQ155" s="0"/>
      <c r="HUR155" s="0"/>
      <c r="HUS155" s="0"/>
      <c r="HUT155" s="0"/>
      <c r="HUU155" s="0"/>
      <c r="HUV155" s="0"/>
      <c r="HUW155" s="0"/>
      <c r="HUX155" s="0"/>
      <c r="HUY155" s="0"/>
      <c r="HUZ155" s="0"/>
      <c r="HVA155" s="0"/>
      <c r="HVB155" s="0"/>
      <c r="HVC155" s="0"/>
      <c r="HVD155" s="0"/>
      <c r="HVE155" s="0"/>
      <c r="HVF155" s="0"/>
      <c r="HVG155" s="0"/>
      <c r="HVH155" s="0"/>
      <c r="HVI155" s="0"/>
      <c r="HVJ155" s="0"/>
      <c r="HVK155" s="0"/>
      <c r="HVL155" s="0"/>
      <c r="HVM155" s="0"/>
      <c r="HVN155" s="0"/>
      <c r="HVO155" s="0"/>
      <c r="HVP155" s="0"/>
      <c r="HVQ155" s="0"/>
      <c r="HVR155" s="0"/>
      <c r="HVS155" s="0"/>
      <c r="HVT155" s="0"/>
      <c r="HVU155" s="0"/>
      <c r="HVV155" s="0"/>
      <c r="HVW155" s="0"/>
      <c r="HVX155" s="0"/>
      <c r="HVY155" s="0"/>
      <c r="HVZ155" s="0"/>
      <c r="HWA155" s="0"/>
      <c r="HWB155" s="0"/>
      <c r="HWC155" s="0"/>
      <c r="HWD155" s="0"/>
      <c r="HWE155" s="0"/>
      <c r="HWF155" s="0"/>
      <c r="HWG155" s="0"/>
      <c r="HWH155" s="0"/>
      <c r="HWI155" s="0"/>
      <c r="HWJ155" s="0"/>
      <c r="HWK155" s="0"/>
      <c r="HWL155" s="0"/>
      <c r="HWM155" s="0"/>
      <c r="HWN155" s="0"/>
      <c r="HWO155" s="0"/>
      <c r="HWP155" s="0"/>
      <c r="HWQ155" s="0"/>
      <c r="HWR155" s="0"/>
      <c r="HWS155" s="0"/>
      <c r="HWT155" s="0"/>
      <c r="HWU155" s="0"/>
      <c r="HWV155" s="0"/>
      <c r="HWW155" s="0"/>
      <c r="HWX155" s="0"/>
      <c r="HWY155" s="0"/>
      <c r="HWZ155" s="0"/>
      <c r="HXA155" s="0"/>
      <c r="HXB155" s="0"/>
      <c r="HXC155" s="0"/>
      <c r="HXD155" s="0"/>
      <c r="HXE155" s="0"/>
      <c r="HXF155" s="0"/>
      <c r="HXG155" s="0"/>
      <c r="HXH155" s="0"/>
      <c r="HXI155" s="0"/>
      <c r="HXJ155" s="0"/>
      <c r="HXK155" s="0"/>
      <c r="HXL155" s="0"/>
      <c r="HXM155" s="0"/>
      <c r="HXN155" s="0"/>
      <c r="HXO155" s="0"/>
      <c r="HXP155" s="0"/>
      <c r="HXQ155" s="0"/>
      <c r="HXR155" s="0"/>
      <c r="HXS155" s="0"/>
      <c r="HXT155" s="0"/>
      <c r="HXU155" s="0"/>
      <c r="HXV155" s="0"/>
      <c r="HXW155" s="0"/>
      <c r="HXX155" s="0"/>
      <c r="HXY155" s="0"/>
      <c r="HXZ155" s="0"/>
      <c r="HYA155" s="0"/>
      <c r="HYB155" s="0"/>
      <c r="HYC155" s="0"/>
      <c r="HYD155" s="0"/>
      <c r="HYE155" s="0"/>
      <c r="HYF155" s="0"/>
      <c r="HYG155" s="0"/>
      <c r="HYH155" s="0"/>
      <c r="HYI155" s="0"/>
      <c r="HYJ155" s="0"/>
      <c r="HYK155" s="0"/>
      <c r="HYL155" s="0"/>
      <c r="HYM155" s="0"/>
      <c r="HYN155" s="0"/>
      <c r="HYO155" s="0"/>
      <c r="HYP155" s="0"/>
      <c r="HYQ155" s="0"/>
      <c r="HYR155" s="0"/>
      <c r="HYS155" s="0"/>
      <c r="HYT155" s="0"/>
      <c r="HYU155" s="0"/>
      <c r="HYV155" s="0"/>
      <c r="HYW155" s="0"/>
      <c r="HYX155" s="0"/>
      <c r="HYY155" s="0"/>
      <c r="HYZ155" s="0"/>
      <c r="HZA155" s="0"/>
      <c r="HZB155" s="0"/>
      <c r="HZC155" s="0"/>
      <c r="HZD155" s="0"/>
      <c r="HZE155" s="0"/>
      <c r="HZF155" s="0"/>
      <c r="HZG155" s="0"/>
      <c r="HZH155" s="0"/>
      <c r="HZI155" s="0"/>
      <c r="HZJ155" s="0"/>
      <c r="HZK155" s="0"/>
      <c r="HZL155" s="0"/>
      <c r="HZM155" s="0"/>
      <c r="HZN155" s="0"/>
      <c r="HZO155" s="0"/>
      <c r="HZP155" s="0"/>
      <c r="HZQ155" s="0"/>
      <c r="HZR155" s="0"/>
      <c r="HZS155" s="0"/>
      <c r="HZT155" s="0"/>
      <c r="HZU155" s="0"/>
      <c r="HZV155" s="0"/>
      <c r="HZW155" s="0"/>
      <c r="HZX155" s="0"/>
      <c r="HZY155" s="0"/>
      <c r="HZZ155" s="0"/>
      <c r="IAA155" s="0"/>
      <c r="IAB155" s="0"/>
      <c r="IAC155" s="0"/>
      <c r="IAD155" s="0"/>
      <c r="IAE155" s="0"/>
      <c r="IAF155" s="0"/>
      <c r="IAG155" s="0"/>
      <c r="IAH155" s="0"/>
      <c r="IAI155" s="0"/>
      <c r="IAJ155" s="0"/>
      <c r="IAK155" s="0"/>
      <c r="IAL155" s="0"/>
      <c r="IAM155" s="0"/>
      <c r="IAN155" s="0"/>
      <c r="IAO155" s="0"/>
      <c r="IAP155" s="0"/>
      <c r="IAQ155" s="0"/>
      <c r="IAR155" s="0"/>
      <c r="IAS155" s="0"/>
      <c r="IAT155" s="0"/>
      <c r="IAU155" s="0"/>
      <c r="IAV155" s="0"/>
      <c r="IAW155" s="0"/>
      <c r="IAX155" s="0"/>
      <c r="IAY155" s="0"/>
      <c r="IAZ155" s="0"/>
      <c r="IBA155" s="0"/>
      <c r="IBB155" s="0"/>
      <c r="IBC155" s="0"/>
      <c r="IBD155" s="0"/>
      <c r="IBE155" s="0"/>
      <c r="IBF155" s="0"/>
      <c r="IBG155" s="0"/>
      <c r="IBH155" s="0"/>
      <c r="IBI155" s="0"/>
      <c r="IBJ155" s="0"/>
      <c r="IBK155" s="0"/>
      <c r="IBL155" s="0"/>
      <c r="IBM155" s="0"/>
      <c r="IBN155" s="0"/>
      <c r="IBO155" s="0"/>
      <c r="IBP155" s="0"/>
      <c r="IBQ155" s="0"/>
      <c r="IBR155" s="0"/>
      <c r="IBS155" s="0"/>
      <c r="IBT155" s="0"/>
      <c r="IBU155" s="0"/>
      <c r="IBV155" s="0"/>
      <c r="IBW155" s="0"/>
      <c r="IBX155" s="0"/>
      <c r="IBY155" s="0"/>
      <c r="IBZ155" s="0"/>
      <c r="ICA155" s="0"/>
      <c r="ICB155" s="0"/>
      <c r="ICC155" s="0"/>
      <c r="ICD155" s="0"/>
      <c r="ICE155" s="0"/>
      <c r="ICF155" s="0"/>
      <c r="ICG155" s="0"/>
      <c r="ICH155" s="0"/>
      <c r="ICI155" s="0"/>
      <c r="ICJ155" s="0"/>
      <c r="ICK155" s="0"/>
      <c r="ICL155" s="0"/>
      <c r="ICM155" s="0"/>
      <c r="ICN155" s="0"/>
      <c r="ICO155" s="0"/>
      <c r="ICP155" s="0"/>
      <c r="ICQ155" s="0"/>
      <c r="ICR155" s="0"/>
      <c r="ICS155" s="0"/>
      <c r="ICT155" s="0"/>
      <c r="ICU155" s="0"/>
      <c r="ICV155" s="0"/>
      <c r="ICW155" s="0"/>
      <c r="ICX155" s="0"/>
      <c r="ICY155" s="0"/>
      <c r="ICZ155" s="0"/>
      <c r="IDA155" s="0"/>
      <c r="IDB155" s="0"/>
      <c r="IDC155" s="0"/>
      <c r="IDD155" s="0"/>
      <c r="IDE155" s="0"/>
      <c r="IDF155" s="0"/>
      <c r="IDG155" s="0"/>
      <c r="IDH155" s="0"/>
      <c r="IDI155" s="0"/>
      <c r="IDJ155" s="0"/>
      <c r="IDK155" s="0"/>
      <c r="IDL155" s="0"/>
      <c r="IDM155" s="0"/>
      <c r="IDN155" s="0"/>
      <c r="IDO155" s="0"/>
      <c r="IDP155" s="0"/>
      <c r="IDQ155" s="0"/>
      <c r="IDR155" s="0"/>
      <c r="IDS155" s="0"/>
      <c r="IDT155" s="0"/>
      <c r="IDU155" s="0"/>
      <c r="IDV155" s="0"/>
      <c r="IDW155" s="0"/>
      <c r="IDX155" s="0"/>
      <c r="IDY155" s="0"/>
      <c r="IDZ155" s="0"/>
      <c r="IEA155" s="0"/>
      <c r="IEB155" s="0"/>
      <c r="IEC155" s="0"/>
      <c r="IED155" s="0"/>
      <c r="IEE155" s="0"/>
      <c r="IEF155" s="0"/>
      <c r="IEG155" s="0"/>
      <c r="IEH155" s="0"/>
      <c r="IEI155" s="0"/>
      <c r="IEJ155" s="0"/>
      <c r="IEK155" s="0"/>
      <c r="IEL155" s="0"/>
      <c r="IEM155" s="0"/>
      <c r="IEN155" s="0"/>
      <c r="IEO155" s="0"/>
      <c r="IEP155" s="0"/>
      <c r="IEQ155" s="0"/>
      <c r="IER155" s="0"/>
      <c r="IES155" s="0"/>
      <c r="IET155" s="0"/>
      <c r="IEU155" s="0"/>
      <c r="IEV155" s="0"/>
      <c r="IEW155" s="0"/>
      <c r="IEX155" s="0"/>
      <c r="IEY155" s="0"/>
      <c r="IEZ155" s="0"/>
      <c r="IFA155" s="0"/>
      <c r="IFB155" s="0"/>
      <c r="IFC155" s="0"/>
      <c r="IFD155" s="0"/>
      <c r="IFE155" s="0"/>
      <c r="IFF155" s="0"/>
      <c r="IFG155" s="0"/>
      <c r="IFH155" s="0"/>
      <c r="IFI155" s="0"/>
      <c r="IFJ155" s="0"/>
      <c r="IFK155" s="0"/>
      <c r="IFL155" s="0"/>
      <c r="IFM155" s="0"/>
      <c r="IFN155" s="0"/>
      <c r="IFO155" s="0"/>
      <c r="IFP155" s="0"/>
      <c r="IFQ155" s="0"/>
      <c r="IFR155" s="0"/>
      <c r="IFS155" s="0"/>
      <c r="IFT155" s="0"/>
      <c r="IFU155" s="0"/>
      <c r="IFV155" s="0"/>
      <c r="IFW155" s="0"/>
      <c r="IFX155" s="0"/>
      <c r="IFY155" s="0"/>
      <c r="IFZ155" s="0"/>
      <c r="IGA155" s="0"/>
      <c r="IGB155" s="0"/>
      <c r="IGC155" s="0"/>
      <c r="IGD155" s="0"/>
      <c r="IGE155" s="0"/>
      <c r="IGF155" s="0"/>
      <c r="IGG155" s="0"/>
      <c r="IGH155" s="0"/>
      <c r="IGI155" s="0"/>
      <c r="IGJ155" s="0"/>
      <c r="IGK155" s="0"/>
      <c r="IGL155" s="0"/>
      <c r="IGM155" s="0"/>
      <c r="IGN155" s="0"/>
      <c r="IGO155" s="0"/>
      <c r="IGP155" s="0"/>
      <c r="IGQ155" s="0"/>
      <c r="IGR155" s="0"/>
      <c r="IGS155" s="0"/>
      <c r="IGT155" s="0"/>
      <c r="IGU155" s="0"/>
      <c r="IGV155" s="0"/>
      <c r="IGW155" s="0"/>
      <c r="IGX155" s="0"/>
      <c r="IGY155" s="0"/>
      <c r="IGZ155" s="0"/>
      <c r="IHA155" s="0"/>
      <c r="IHB155" s="0"/>
      <c r="IHC155" s="0"/>
      <c r="IHD155" s="0"/>
      <c r="IHE155" s="0"/>
      <c r="IHF155" s="0"/>
      <c r="IHG155" s="0"/>
      <c r="IHH155" s="0"/>
      <c r="IHI155" s="0"/>
      <c r="IHJ155" s="0"/>
      <c r="IHK155" s="0"/>
      <c r="IHL155" s="0"/>
      <c r="IHM155" s="0"/>
      <c r="IHN155" s="0"/>
      <c r="IHO155" s="0"/>
      <c r="IHP155" s="0"/>
      <c r="IHQ155" s="0"/>
      <c r="IHR155" s="0"/>
      <c r="IHS155" s="0"/>
      <c r="IHT155" s="0"/>
      <c r="IHU155" s="0"/>
      <c r="IHV155" s="0"/>
      <c r="IHW155" s="0"/>
      <c r="IHX155" s="0"/>
      <c r="IHY155" s="0"/>
      <c r="IHZ155" s="0"/>
      <c r="IIA155" s="0"/>
      <c r="IIB155" s="0"/>
      <c r="IIC155" s="0"/>
      <c r="IID155" s="0"/>
      <c r="IIE155" s="0"/>
      <c r="IIF155" s="0"/>
      <c r="IIG155" s="0"/>
      <c r="IIH155" s="0"/>
      <c r="III155" s="0"/>
      <c r="IIJ155" s="0"/>
      <c r="IIK155" s="0"/>
      <c r="IIL155" s="0"/>
      <c r="IIM155" s="0"/>
      <c r="IIN155" s="0"/>
      <c r="IIO155" s="0"/>
      <c r="IIP155" s="0"/>
      <c r="IIQ155" s="0"/>
      <c r="IIR155" s="0"/>
      <c r="IIS155" s="0"/>
      <c r="IIT155" s="0"/>
      <c r="IIU155" s="0"/>
      <c r="IIV155" s="0"/>
      <c r="IIW155" s="0"/>
      <c r="IIX155" s="0"/>
      <c r="IIY155" s="0"/>
      <c r="IIZ155" s="0"/>
      <c r="IJA155" s="0"/>
      <c r="IJB155" s="0"/>
      <c r="IJC155" s="0"/>
      <c r="IJD155" s="0"/>
      <c r="IJE155" s="0"/>
      <c r="IJF155" s="0"/>
      <c r="IJG155" s="0"/>
      <c r="IJH155" s="0"/>
      <c r="IJI155" s="0"/>
      <c r="IJJ155" s="0"/>
      <c r="IJK155" s="0"/>
      <c r="IJL155" s="0"/>
      <c r="IJM155" s="0"/>
      <c r="IJN155" s="0"/>
      <c r="IJO155" s="0"/>
      <c r="IJP155" s="0"/>
      <c r="IJQ155" s="0"/>
      <c r="IJR155" s="0"/>
      <c r="IJS155" s="0"/>
      <c r="IJT155" s="0"/>
      <c r="IJU155" s="0"/>
      <c r="IJV155" s="0"/>
      <c r="IJW155" s="0"/>
      <c r="IJX155" s="0"/>
      <c r="IJY155" s="0"/>
      <c r="IJZ155" s="0"/>
      <c r="IKA155" s="0"/>
      <c r="IKB155" s="0"/>
      <c r="IKC155" s="0"/>
      <c r="IKD155" s="0"/>
      <c r="IKE155" s="0"/>
      <c r="IKF155" s="0"/>
      <c r="IKG155" s="0"/>
      <c r="IKH155" s="0"/>
      <c r="IKI155" s="0"/>
      <c r="IKJ155" s="0"/>
      <c r="IKK155" s="0"/>
      <c r="IKL155" s="0"/>
      <c r="IKM155" s="0"/>
      <c r="IKN155" s="0"/>
      <c r="IKO155" s="0"/>
      <c r="IKP155" s="0"/>
      <c r="IKQ155" s="0"/>
      <c r="IKR155" s="0"/>
      <c r="IKS155" s="0"/>
      <c r="IKT155" s="0"/>
      <c r="IKU155" s="0"/>
      <c r="IKV155" s="0"/>
      <c r="IKW155" s="0"/>
      <c r="IKX155" s="0"/>
      <c r="IKY155" s="0"/>
      <c r="IKZ155" s="0"/>
      <c r="ILA155" s="0"/>
      <c r="ILB155" s="0"/>
      <c r="ILC155" s="0"/>
      <c r="ILD155" s="0"/>
      <c r="ILE155" s="0"/>
      <c r="ILF155" s="0"/>
      <c r="ILG155" s="0"/>
      <c r="ILH155" s="0"/>
      <c r="ILI155" s="0"/>
      <c r="ILJ155" s="0"/>
      <c r="ILK155" s="0"/>
      <c r="ILL155" s="0"/>
      <c r="ILM155" s="0"/>
      <c r="ILN155" s="0"/>
      <c r="ILO155" s="0"/>
      <c r="ILP155" s="0"/>
      <c r="ILQ155" s="0"/>
      <c r="ILR155" s="0"/>
      <c r="ILS155" s="0"/>
      <c r="ILT155" s="0"/>
      <c r="ILU155" s="0"/>
      <c r="ILV155" s="0"/>
      <c r="ILW155" s="0"/>
      <c r="ILX155" s="0"/>
      <c r="ILY155" s="0"/>
      <c r="ILZ155" s="0"/>
      <c r="IMA155" s="0"/>
      <c r="IMB155" s="0"/>
      <c r="IMC155" s="0"/>
      <c r="IMD155" s="0"/>
      <c r="IME155" s="0"/>
      <c r="IMF155" s="0"/>
      <c r="IMG155" s="0"/>
      <c r="IMH155" s="0"/>
      <c r="IMI155" s="0"/>
      <c r="IMJ155" s="0"/>
      <c r="IMK155" s="0"/>
      <c r="IML155" s="0"/>
      <c r="IMM155" s="0"/>
      <c r="IMN155" s="0"/>
      <c r="IMO155" s="0"/>
      <c r="IMP155" s="0"/>
      <c r="IMQ155" s="0"/>
      <c r="IMR155" s="0"/>
      <c r="IMS155" s="0"/>
      <c r="IMT155" s="0"/>
      <c r="IMU155" s="0"/>
      <c r="IMV155" s="0"/>
      <c r="IMW155" s="0"/>
      <c r="IMX155" s="0"/>
      <c r="IMY155" s="0"/>
      <c r="IMZ155" s="0"/>
      <c r="INA155" s="0"/>
      <c r="INB155" s="0"/>
      <c r="INC155" s="0"/>
      <c r="IND155" s="0"/>
      <c r="INE155" s="0"/>
      <c r="INF155" s="0"/>
      <c r="ING155" s="0"/>
      <c r="INH155" s="0"/>
      <c r="INI155" s="0"/>
      <c r="INJ155" s="0"/>
      <c r="INK155" s="0"/>
      <c r="INL155" s="0"/>
      <c r="INM155" s="0"/>
      <c r="INN155" s="0"/>
      <c r="INO155" s="0"/>
      <c r="INP155" s="0"/>
      <c r="INQ155" s="0"/>
      <c r="INR155" s="0"/>
      <c r="INS155" s="0"/>
      <c r="INT155" s="0"/>
      <c r="INU155" s="0"/>
      <c r="INV155" s="0"/>
      <c r="INW155" s="0"/>
      <c r="INX155" s="0"/>
      <c r="INY155" s="0"/>
      <c r="INZ155" s="0"/>
      <c r="IOA155" s="0"/>
      <c r="IOB155" s="0"/>
      <c r="IOC155" s="0"/>
      <c r="IOD155" s="0"/>
      <c r="IOE155" s="0"/>
      <c r="IOF155" s="0"/>
      <c r="IOG155" s="0"/>
      <c r="IOH155" s="0"/>
      <c r="IOI155" s="0"/>
      <c r="IOJ155" s="0"/>
      <c r="IOK155" s="0"/>
      <c r="IOL155" s="0"/>
      <c r="IOM155" s="0"/>
      <c r="ION155" s="0"/>
      <c r="IOO155" s="0"/>
      <c r="IOP155" s="0"/>
      <c r="IOQ155" s="0"/>
      <c r="IOR155" s="0"/>
      <c r="IOS155" s="0"/>
      <c r="IOT155" s="0"/>
      <c r="IOU155" s="0"/>
      <c r="IOV155" s="0"/>
      <c r="IOW155" s="0"/>
      <c r="IOX155" s="0"/>
      <c r="IOY155" s="0"/>
      <c r="IOZ155" s="0"/>
      <c r="IPA155" s="0"/>
      <c r="IPB155" s="0"/>
      <c r="IPC155" s="0"/>
      <c r="IPD155" s="0"/>
      <c r="IPE155" s="0"/>
      <c r="IPF155" s="0"/>
      <c r="IPG155" s="0"/>
      <c r="IPH155" s="0"/>
      <c r="IPI155" s="0"/>
      <c r="IPJ155" s="0"/>
      <c r="IPK155" s="0"/>
      <c r="IPL155" s="0"/>
      <c r="IPM155" s="0"/>
      <c r="IPN155" s="0"/>
      <c r="IPO155" s="0"/>
      <c r="IPP155" s="0"/>
      <c r="IPQ155" s="0"/>
      <c r="IPR155" s="0"/>
      <c r="IPS155" s="0"/>
      <c r="IPT155" s="0"/>
      <c r="IPU155" s="0"/>
      <c r="IPV155" s="0"/>
      <c r="IPW155" s="0"/>
      <c r="IPX155" s="0"/>
      <c r="IPY155" s="0"/>
      <c r="IPZ155" s="0"/>
      <c r="IQA155" s="0"/>
      <c r="IQB155" s="0"/>
      <c r="IQC155" s="0"/>
      <c r="IQD155" s="0"/>
      <c r="IQE155" s="0"/>
      <c r="IQF155" s="0"/>
      <c r="IQG155" s="0"/>
      <c r="IQH155" s="0"/>
      <c r="IQI155" s="0"/>
      <c r="IQJ155" s="0"/>
      <c r="IQK155" s="0"/>
      <c r="IQL155" s="0"/>
      <c r="IQM155" s="0"/>
      <c r="IQN155" s="0"/>
      <c r="IQO155" s="0"/>
      <c r="IQP155" s="0"/>
      <c r="IQQ155" s="0"/>
      <c r="IQR155" s="0"/>
      <c r="IQS155" s="0"/>
      <c r="IQT155" s="0"/>
      <c r="IQU155" s="0"/>
      <c r="IQV155" s="0"/>
      <c r="IQW155" s="0"/>
      <c r="IQX155" s="0"/>
      <c r="IQY155" s="0"/>
      <c r="IQZ155" s="0"/>
      <c r="IRA155" s="0"/>
      <c r="IRB155" s="0"/>
      <c r="IRC155" s="0"/>
      <c r="IRD155" s="0"/>
      <c r="IRE155" s="0"/>
      <c r="IRF155" s="0"/>
      <c r="IRG155" s="0"/>
      <c r="IRH155" s="0"/>
      <c r="IRI155" s="0"/>
      <c r="IRJ155" s="0"/>
      <c r="IRK155" s="0"/>
      <c r="IRL155" s="0"/>
      <c r="IRM155" s="0"/>
      <c r="IRN155" s="0"/>
      <c r="IRO155" s="0"/>
      <c r="IRP155" s="0"/>
      <c r="IRQ155" s="0"/>
      <c r="IRR155" s="0"/>
      <c r="IRS155" s="0"/>
      <c r="IRT155" s="0"/>
      <c r="IRU155" s="0"/>
      <c r="IRV155" s="0"/>
      <c r="IRW155" s="0"/>
      <c r="IRX155" s="0"/>
      <c r="IRY155" s="0"/>
      <c r="IRZ155" s="0"/>
      <c r="ISA155" s="0"/>
      <c r="ISB155" s="0"/>
      <c r="ISC155" s="0"/>
      <c r="ISD155" s="0"/>
      <c r="ISE155" s="0"/>
      <c r="ISF155" s="0"/>
      <c r="ISG155" s="0"/>
      <c r="ISH155" s="0"/>
      <c r="ISI155" s="0"/>
      <c r="ISJ155" s="0"/>
      <c r="ISK155" s="0"/>
      <c r="ISL155" s="0"/>
      <c r="ISM155" s="0"/>
      <c r="ISN155" s="0"/>
      <c r="ISO155" s="0"/>
      <c r="ISP155" s="0"/>
      <c r="ISQ155" s="0"/>
      <c r="ISR155" s="0"/>
      <c r="ISS155" s="0"/>
      <c r="IST155" s="0"/>
      <c r="ISU155" s="0"/>
      <c r="ISV155" s="0"/>
      <c r="ISW155" s="0"/>
      <c r="ISX155" s="0"/>
      <c r="ISY155" s="0"/>
      <c r="ISZ155" s="0"/>
      <c r="ITA155" s="0"/>
      <c r="ITB155" s="0"/>
      <c r="ITC155" s="0"/>
      <c r="ITD155" s="0"/>
      <c r="ITE155" s="0"/>
      <c r="ITF155" s="0"/>
      <c r="ITG155" s="0"/>
      <c r="ITH155" s="0"/>
      <c r="ITI155" s="0"/>
      <c r="ITJ155" s="0"/>
      <c r="ITK155" s="0"/>
      <c r="ITL155" s="0"/>
      <c r="ITM155" s="0"/>
      <c r="ITN155" s="0"/>
      <c r="ITO155" s="0"/>
      <c r="ITP155" s="0"/>
      <c r="ITQ155" s="0"/>
      <c r="ITR155" s="0"/>
      <c r="ITS155" s="0"/>
      <c r="ITT155" s="0"/>
      <c r="ITU155" s="0"/>
      <c r="ITV155" s="0"/>
      <c r="ITW155" s="0"/>
      <c r="ITX155" s="0"/>
      <c r="ITY155" s="0"/>
      <c r="ITZ155" s="0"/>
      <c r="IUA155" s="0"/>
      <c r="IUB155" s="0"/>
      <c r="IUC155" s="0"/>
      <c r="IUD155" s="0"/>
      <c r="IUE155" s="0"/>
      <c r="IUF155" s="0"/>
      <c r="IUG155" s="0"/>
      <c r="IUH155" s="0"/>
      <c r="IUI155" s="0"/>
      <c r="IUJ155" s="0"/>
      <c r="IUK155" s="0"/>
      <c r="IUL155" s="0"/>
      <c r="IUM155" s="0"/>
      <c r="IUN155" s="0"/>
      <c r="IUO155" s="0"/>
      <c r="IUP155" s="0"/>
      <c r="IUQ155" s="0"/>
      <c r="IUR155" s="0"/>
      <c r="IUS155" s="0"/>
      <c r="IUT155" s="0"/>
      <c r="IUU155" s="0"/>
      <c r="IUV155" s="0"/>
      <c r="IUW155" s="0"/>
      <c r="IUX155" s="0"/>
      <c r="IUY155" s="0"/>
      <c r="IUZ155" s="0"/>
      <c r="IVA155" s="0"/>
      <c r="IVB155" s="0"/>
      <c r="IVC155" s="0"/>
      <c r="IVD155" s="0"/>
      <c r="IVE155" s="0"/>
      <c r="IVF155" s="0"/>
      <c r="IVG155" s="0"/>
      <c r="IVH155" s="0"/>
      <c r="IVI155" s="0"/>
      <c r="IVJ155" s="0"/>
      <c r="IVK155" s="0"/>
      <c r="IVL155" s="0"/>
      <c r="IVM155" s="0"/>
      <c r="IVN155" s="0"/>
      <c r="IVO155" s="0"/>
      <c r="IVP155" s="0"/>
      <c r="IVQ155" s="0"/>
      <c r="IVR155" s="0"/>
      <c r="IVS155" s="0"/>
      <c r="IVT155" s="0"/>
      <c r="IVU155" s="0"/>
      <c r="IVV155" s="0"/>
      <c r="IVW155" s="0"/>
      <c r="IVX155" s="0"/>
      <c r="IVY155" s="0"/>
      <c r="IVZ155" s="0"/>
      <c r="IWA155" s="0"/>
      <c r="IWB155" s="0"/>
      <c r="IWC155" s="0"/>
      <c r="IWD155" s="0"/>
      <c r="IWE155" s="0"/>
      <c r="IWF155" s="0"/>
      <c r="IWG155" s="0"/>
      <c r="IWH155" s="0"/>
      <c r="IWI155" s="0"/>
      <c r="IWJ155" s="0"/>
      <c r="IWK155" s="0"/>
      <c r="IWL155" s="0"/>
      <c r="IWM155" s="0"/>
      <c r="IWN155" s="0"/>
      <c r="IWO155" s="0"/>
      <c r="IWP155" s="0"/>
      <c r="IWQ155" s="0"/>
      <c r="IWR155" s="0"/>
      <c r="IWS155" s="0"/>
      <c r="IWT155" s="0"/>
      <c r="IWU155" s="0"/>
      <c r="IWV155" s="0"/>
      <c r="IWW155" s="0"/>
      <c r="IWX155" s="0"/>
      <c r="IWY155" s="0"/>
      <c r="IWZ155" s="0"/>
      <c r="IXA155" s="0"/>
      <c r="IXB155" s="0"/>
      <c r="IXC155" s="0"/>
      <c r="IXD155" s="0"/>
      <c r="IXE155" s="0"/>
      <c r="IXF155" s="0"/>
      <c r="IXG155" s="0"/>
      <c r="IXH155" s="0"/>
      <c r="IXI155" s="0"/>
      <c r="IXJ155" s="0"/>
      <c r="IXK155" s="0"/>
      <c r="IXL155" s="0"/>
      <c r="IXM155" s="0"/>
      <c r="IXN155" s="0"/>
      <c r="IXO155" s="0"/>
      <c r="IXP155" s="0"/>
      <c r="IXQ155" s="0"/>
      <c r="IXR155" s="0"/>
      <c r="IXS155" s="0"/>
      <c r="IXT155" s="0"/>
      <c r="IXU155" s="0"/>
      <c r="IXV155" s="0"/>
      <c r="IXW155" s="0"/>
      <c r="IXX155" s="0"/>
      <c r="IXY155" s="0"/>
      <c r="IXZ155" s="0"/>
      <c r="IYA155" s="0"/>
      <c r="IYB155" s="0"/>
      <c r="IYC155" s="0"/>
      <c r="IYD155" s="0"/>
      <c r="IYE155" s="0"/>
      <c r="IYF155" s="0"/>
      <c r="IYG155" s="0"/>
      <c r="IYH155" s="0"/>
      <c r="IYI155" s="0"/>
      <c r="IYJ155" s="0"/>
      <c r="IYK155" s="0"/>
      <c r="IYL155" s="0"/>
      <c r="IYM155" s="0"/>
      <c r="IYN155" s="0"/>
      <c r="IYO155" s="0"/>
      <c r="IYP155" s="0"/>
      <c r="IYQ155" s="0"/>
      <c r="IYR155" s="0"/>
      <c r="IYS155" s="0"/>
      <c r="IYT155" s="0"/>
      <c r="IYU155" s="0"/>
      <c r="IYV155" s="0"/>
      <c r="IYW155" s="0"/>
      <c r="IYX155" s="0"/>
      <c r="IYY155" s="0"/>
      <c r="IYZ155" s="0"/>
      <c r="IZA155" s="0"/>
      <c r="IZB155" s="0"/>
      <c r="IZC155" s="0"/>
      <c r="IZD155" s="0"/>
      <c r="IZE155" s="0"/>
      <c r="IZF155" s="0"/>
      <c r="IZG155" s="0"/>
      <c r="IZH155" s="0"/>
      <c r="IZI155" s="0"/>
      <c r="IZJ155" s="0"/>
      <c r="IZK155" s="0"/>
      <c r="IZL155" s="0"/>
      <c r="IZM155" s="0"/>
      <c r="IZN155" s="0"/>
      <c r="IZO155" s="0"/>
      <c r="IZP155" s="0"/>
      <c r="IZQ155" s="0"/>
      <c r="IZR155" s="0"/>
      <c r="IZS155" s="0"/>
      <c r="IZT155" s="0"/>
      <c r="IZU155" s="0"/>
      <c r="IZV155" s="0"/>
      <c r="IZW155" s="0"/>
      <c r="IZX155" s="0"/>
      <c r="IZY155" s="0"/>
      <c r="IZZ155" s="0"/>
      <c r="JAA155" s="0"/>
      <c r="JAB155" s="0"/>
      <c r="JAC155" s="0"/>
      <c r="JAD155" s="0"/>
      <c r="JAE155" s="0"/>
      <c r="JAF155" s="0"/>
      <c r="JAG155" s="0"/>
      <c r="JAH155" s="0"/>
      <c r="JAI155" s="0"/>
      <c r="JAJ155" s="0"/>
      <c r="JAK155" s="0"/>
      <c r="JAL155" s="0"/>
      <c r="JAM155" s="0"/>
      <c r="JAN155" s="0"/>
      <c r="JAO155" s="0"/>
      <c r="JAP155" s="0"/>
      <c r="JAQ155" s="0"/>
      <c r="JAR155" s="0"/>
      <c r="JAS155" s="0"/>
      <c r="JAT155" s="0"/>
      <c r="JAU155" s="0"/>
      <c r="JAV155" s="0"/>
      <c r="JAW155" s="0"/>
      <c r="JAX155" s="0"/>
      <c r="JAY155" s="0"/>
      <c r="JAZ155" s="0"/>
      <c r="JBA155" s="0"/>
      <c r="JBB155" s="0"/>
      <c r="JBC155" s="0"/>
      <c r="JBD155" s="0"/>
      <c r="JBE155" s="0"/>
      <c r="JBF155" s="0"/>
      <c r="JBG155" s="0"/>
      <c r="JBH155" s="0"/>
      <c r="JBI155" s="0"/>
      <c r="JBJ155" s="0"/>
      <c r="JBK155" s="0"/>
      <c r="JBL155" s="0"/>
      <c r="JBM155" s="0"/>
      <c r="JBN155" s="0"/>
      <c r="JBO155" s="0"/>
      <c r="JBP155" s="0"/>
      <c r="JBQ155" s="0"/>
      <c r="JBR155" s="0"/>
      <c r="JBS155" s="0"/>
      <c r="JBT155" s="0"/>
      <c r="JBU155" s="0"/>
      <c r="JBV155" s="0"/>
      <c r="JBW155" s="0"/>
      <c r="JBX155" s="0"/>
      <c r="JBY155" s="0"/>
      <c r="JBZ155" s="0"/>
      <c r="JCA155" s="0"/>
      <c r="JCB155" s="0"/>
      <c r="JCC155" s="0"/>
      <c r="JCD155" s="0"/>
      <c r="JCE155" s="0"/>
      <c r="JCF155" s="0"/>
      <c r="JCG155" s="0"/>
      <c r="JCH155" s="0"/>
      <c r="JCI155" s="0"/>
      <c r="JCJ155" s="0"/>
      <c r="JCK155" s="0"/>
      <c r="JCL155" s="0"/>
      <c r="JCM155" s="0"/>
      <c r="JCN155" s="0"/>
      <c r="JCO155" s="0"/>
      <c r="JCP155" s="0"/>
      <c r="JCQ155" s="0"/>
      <c r="JCR155" s="0"/>
      <c r="JCS155" s="0"/>
      <c r="JCT155" s="0"/>
      <c r="JCU155" s="0"/>
      <c r="JCV155" s="0"/>
      <c r="JCW155" s="0"/>
      <c r="JCX155" s="0"/>
      <c r="JCY155" s="0"/>
      <c r="JCZ155" s="0"/>
      <c r="JDA155" s="0"/>
      <c r="JDB155" s="0"/>
      <c r="JDC155" s="0"/>
      <c r="JDD155" s="0"/>
      <c r="JDE155" s="0"/>
      <c r="JDF155" s="0"/>
      <c r="JDG155" s="0"/>
      <c r="JDH155" s="0"/>
      <c r="JDI155" s="0"/>
      <c r="JDJ155" s="0"/>
      <c r="JDK155" s="0"/>
      <c r="JDL155" s="0"/>
      <c r="JDM155" s="0"/>
      <c r="JDN155" s="0"/>
      <c r="JDO155" s="0"/>
      <c r="JDP155" s="0"/>
      <c r="JDQ155" s="0"/>
      <c r="JDR155" s="0"/>
      <c r="JDS155" s="0"/>
      <c r="JDT155" s="0"/>
      <c r="JDU155" s="0"/>
      <c r="JDV155" s="0"/>
      <c r="JDW155" s="0"/>
      <c r="JDX155" s="0"/>
      <c r="JDY155" s="0"/>
      <c r="JDZ155" s="0"/>
      <c r="JEA155" s="0"/>
      <c r="JEB155" s="0"/>
      <c r="JEC155" s="0"/>
      <c r="JED155" s="0"/>
      <c r="JEE155" s="0"/>
      <c r="JEF155" s="0"/>
      <c r="JEG155" s="0"/>
      <c r="JEH155" s="0"/>
      <c r="JEI155" s="0"/>
      <c r="JEJ155" s="0"/>
      <c r="JEK155" s="0"/>
      <c r="JEL155" s="0"/>
      <c r="JEM155" s="0"/>
      <c r="JEN155" s="0"/>
      <c r="JEO155" s="0"/>
      <c r="JEP155" s="0"/>
      <c r="JEQ155" s="0"/>
      <c r="JER155" s="0"/>
      <c r="JES155" s="0"/>
      <c r="JET155" s="0"/>
      <c r="JEU155" s="0"/>
      <c r="JEV155" s="0"/>
      <c r="JEW155" s="0"/>
      <c r="JEX155" s="0"/>
      <c r="JEY155" s="0"/>
      <c r="JEZ155" s="0"/>
      <c r="JFA155" s="0"/>
      <c r="JFB155" s="0"/>
      <c r="JFC155" s="0"/>
      <c r="JFD155" s="0"/>
      <c r="JFE155" s="0"/>
      <c r="JFF155" s="0"/>
      <c r="JFG155" s="0"/>
      <c r="JFH155" s="0"/>
      <c r="JFI155" s="0"/>
      <c r="JFJ155" s="0"/>
      <c r="JFK155" s="0"/>
      <c r="JFL155" s="0"/>
      <c r="JFM155" s="0"/>
      <c r="JFN155" s="0"/>
      <c r="JFO155" s="0"/>
      <c r="JFP155" s="0"/>
      <c r="JFQ155" s="0"/>
      <c r="JFR155" s="0"/>
      <c r="JFS155" s="0"/>
      <c r="JFT155" s="0"/>
      <c r="JFU155" s="0"/>
      <c r="JFV155" s="0"/>
      <c r="JFW155" s="0"/>
      <c r="JFX155" s="0"/>
      <c r="JFY155" s="0"/>
      <c r="JFZ155" s="0"/>
      <c r="JGA155" s="0"/>
      <c r="JGB155" s="0"/>
      <c r="JGC155" s="0"/>
      <c r="JGD155" s="0"/>
      <c r="JGE155" s="0"/>
      <c r="JGF155" s="0"/>
      <c r="JGG155" s="0"/>
      <c r="JGH155" s="0"/>
      <c r="JGI155" s="0"/>
      <c r="JGJ155" s="0"/>
      <c r="JGK155" s="0"/>
      <c r="JGL155" s="0"/>
      <c r="JGM155" s="0"/>
      <c r="JGN155" s="0"/>
      <c r="JGO155" s="0"/>
      <c r="JGP155" s="0"/>
      <c r="JGQ155" s="0"/>
      <c r="JGR155" s="0"/>
      <c r="JGS155" s="0"/>
      <c r="JGT155" s="0"/>
      <c r="JGU155" s="0"/>
      <c r="JGV155" s="0"/>
      <c r="JGW155" s="0"/>
      <c r="JGX155" s="0"/>
      <c r="JGY155" s="0"/>
      <c r="JGZ155" s="0"/>
      <c r="JHA155" s="0"/>
      <c r="JHB155" s="0"/>
      <c r="JHC155" s="0"/>
      <c r="JHD155" s="0"/>
      <c r="JHE155" s="0"/>
      <c r="JHF155" s="0"/>
      <c r="JHG155" s="0"/>
      <c r="JHH155" s="0"/>
      <c r="JHI155" s="0"/>
      <c r="JHJ155" s="0"/>
      <c r="JHK155" s="0"/>
      <c r="JHL155" s="0"/>
      <c r="JHM155" s="0"/>
      <c r="JHN155" s="0"/>
      <c r="JHO155" s="0"/>
      <c r="JHP155" s="0"/>
      <c r="JHQ155" s="0"/>
      <c r="JHR155" s="0"/>
      <c r="JHS155" s="0"/>
      <c r="JHT155" s="0"/>
      <c r="JHU155" s="0"/>
      <c r="JHV155" s="0"/>
      <c r="JHW155" s="0"/>
      <c r="JHX155" s="0"/>
      <c r="JHY155" s="0"/>
      <c r="JHZ155" s="0"/>
      <c r="JIA155" s="0"/>
      <c r="JIB155" s="0"/>
      <c r="JIC155" s="0"/>
      <c r="JID155" s="0"/>
      <c r="JIE155" s="0"/>
      <c r="JIF155" s="0"/>
      <c r="JIG155" s="0"/>
      <c r="JIH155" s="0"/>
      <c r="JII155" s="0"/>
      <c r="JIJ155" s="0"/>
      <c r="JIK155" s="0"/>
      <c r="JIL155" s="0"/>
      <c r="JIM155" s="0"/>
      <c r="JIN155" s="0"/>
      <c r="JIO155" s="0"/>
      <c r="JIP155" s="0"/>
      <c r="JIQ155" s="0"/>
      <c r="JIR155" s="0"/>
      <c r="JIS155" s="0"/>
      <c r="JIT155" s="0"/>
      <c r="JIU155" s="0"/>
      <c r="JIV155" s="0"/>
      <c r="JIW155" s="0"/>
      <c r="JIX155" s="0"/>
      <c r="JIY155" s="0"/>
      <c r="JIZ155" s="0"/>
      <c r="JJA155" s="0"/>
      <c r="JJB155" s="0"/>
      <c r="JJC155" s="0"/>
      <c r="JJD155" s="0"/>
      <c r="JJE155" s="0"/>
      <c r="JJF155" s="0"/>
      <c r="JJG155" s="0"/>
      <c r="JJH155" s="0"/>
      <c r="JJI155" s="0"/>
      <c r="JJJ155" s="0"/>
      <c r="JJK155" s="0"/>
      <c r="JJL155" s="0"/>
      <c r="JJM155" s="0"/>
      <c r="JJN155" s="0"/>
      <c r="JJO155" s="0"/>
      <c r="JJP155" s="0"/>
      <c r="JJQ155" s="0"/>
      <c r="JJR155" s="0"/>
      <c r="JJS155" s="0"/>
      <c r="JJT155" s="0"/>
      <c r="JJU155" s="0"/>
      <c r="JJV155" s="0"/>
      <c r="JJW155" s="0"/>
      <c r="JJX155" s="0"/>
      <c r="JJY155" s="0"/>
      <c r="JJZ155" s="0"/>
      <c r="JKA155" s="0"/>
      <c r="JKB155" s="0"/>
      <c r="JKC155" s="0"/>
      <c r="JKD155" s="0"/>
      <c r="JKE155" s="0"/>
      <c r="JKF155" s="0"/>
      <c r="JKG155" s="0"/>
      <c r="JKH155" s="0"/>
      <c r="JKI155" s="0"/>
      <c r="JKJ155" s="0"/>
      <c r="JKK155" s="0"/>
      <c r="JKL155" s="0"/>
      <c r="JKM155" s="0"/>
      <c r="JKN155" s="0"/>
      <c r="JKO155" s="0"/>
      <c r="JKP155" s="0"/>
      <c r="JKQ155" s="0"/>
      <c r="JKR155" s="0"/>
      <c r="JKS155" s="0"/>
      <c r="JKT155" s="0"/>
      <c r="JKU155" s="0"/>
      <c r="JKV155" s="0"/>
      <c r="JKW155" s="0"/>
      <c r="JKX155" s="0"/>
      <c r="JKY155" s="0"/>
      <c r="JKZ155" s="0"/>
      <c r="JLA155" s="0"/>
      <c r="JLB155" s="0"/>
      <c r="JLC155" s="0"/>
      <c r="JLD155" s="0"/>
      <c r="JLE155" s="0"/>
      <c r="JLF155" s="0"/>
      <c r="JLG155" s="0"/>
      <c r="JLH155" s="0"/>
      <c r="JLI155" s="0"/>
      <c r="JLJ155" s="0"/>
      <c r="JLK155" s="0"/>
      <c r="JLL155" s="0"/>
      <c r="JLM155" s="0"/>
      <c r="JLN155" s="0"/>
      <c r="JLO155" s="0"/>
      <c r="JLP155" s="0"/>
      <c r="JLQ155" s="0"/>
      <c r="JLR155" s="0"/>
      <c r="JLS155" s="0"/>
      <c r="JLT155" s="0"/>
      <c r="JLU155" s="0"/>
      <c r="JLV155" s="0"/>
      <c r="JLW155" s="0"/>
      <c r="JLX155" s="0"/>
      <c r="JLY155" s="0"/>
      <c r="JLZ155" s="0"/>
      <c r="JMA155" s="0"/>
      <c r="JMB155" s="0"/>
      <c r="JMC155" s="0"/>
      <c r="JMD155" s="0"/>
      <c r="JME155" s="0"/>
      <c r="JMF155" s="0"/>
      <c r="JMG155" s="0"/>
      <c r="JMH155" s="0"/>
      <c r="JMI155" s="0"/>
      <c r="JMJ155" s="0"/>
      <c r="JMK155" s="0"/>
      <c r="JML155" s="0"/>
      <c r="JMM155" s="0"/>
      <c r="JMN155" s="0"/>
      <c r="JMO155" s="0"/>
      <c r="JMP155" s="0"/>
      <c r="JMQ155" s="0"/>
      <c r="JMR155" s="0"/>
      <c r="JMS155" s="0"/>
      <c r="JMT155" s="0"/>
      <c r="JMU155" s="0"/>
      <c r="JMV155" s="0"/>
      <c r="JMW155" s="0"/>
      <c r="JMX155" s="0"/>
      <c r="JMY155" s="0"/>
      <c r="JMZ155" s="0"/>
      <c r="JNA155" s="0"/>
      <c r="JNB155" s="0"/>
      <c r="JNC155" s="0"/>
      <c r="JND155" s="0"/>
      <c r="JNE155" s="0"/>
      <c r="JNF155" s="0"/>
      <c r="JNG155" s="0"/>
      <c r="JNH155" s="0"/>
      <c r="JNI155" s="0"/>
      <c r="JNJ155" s="0"/>
      <c r="JNK155" s="0"/>
      <c r="JNL155" s="0"/>
      <c r="JNM155" s="0"/>
      <c r="JNN155" s="0"/>
      <c r="JNO155" s="0"/>
      <c r="JNP155" s="0"/>
      <c r="JNQ155" s="0"/>
      <c r="JNR155" s="0"/>
      <c r="JNS155" s="0"/>
      <c r="JNT155" s="0"/>
      <c r="JNU155" s="0"/>
      <c r="JNV155" s="0"/>
      <c r="JNW155" s="0"/>
      <c r="JNX155" s="0"/>
      <c r="JNY155" s="0"/>
      <c r="JNZ155" s="0"/>
      <c r="JOA155" s="0"/>
      <c r="JOB155" s="0"/>
      <c r="JOC155" s="0"/>
      <c r="JOD155" s="0"/>
      <c r="JOE155" s="0"/>
      <c r="JOF155" s="0"/>
      <c r="JOG155" s="0"/>
      <c r="JOH155" s="0"/>
      <c r="JOI155" s="0"/>
      <c r="JOJ155" s="0"/>
      <c r="JOK155" s="0"/>
      <c r="JOL155" s="0"/>
      <c r="JOM155" s="0"/>
      <c r="JON155" s="0"/>
      <c r="JOO155" s="0"/>
      <c r="JOP155" s="0"/>
      <c r="JOQ155" s="0"/>
      <c r="JOR155" s="0"/>
      <c r="JOS155" s="0"/>
      <c r="JOT155" s="0"/>
      <c r="JOU155" s="0"/>
      <c r="JOV155" s="0"/>
      <c r="JOW155" s="0"/>
      <c r="JOX155" s="0"/>
      <c r="JOY155" s="0"/>
      <c r="JOZ155" s="0"/>
      <c r="JPA155" s="0"/>
      <c r="JPB155" s="0"/>
      <c r="JPC155" s="0"/>
      <c r="JPD155" s="0"/>
      <c r="JPE155" s="0"/>
      <c r="JPF155" s="0"/>
      <c r="JPG155" s="0"/>
      <c r="JPH155" s="0"/>
      <c r="JPI155" s="0"/>
      <c r="JPJ155" s="0"/>
      <c r="JPK155" s="0"/>
      <c r="JPL155" s="0"/>
      <c r="JPM155" s="0"/>
      <c r="JPN155" s="0"/>
      <c r="JPO155" s="0"/>
      <c r="JPP155" s="0"/>
      <c r="JPQ155" s="0"/>
      <c r="JPR155" s="0"/>
      <c r="JPS155" s="0"/>
      <c r="JPT155" s="0"/>
      <c r="JPU155" s="0"/>
      <c r="JPV155" s="0"/>
      <c r="JPW155" s="0"/>
      <c r="JPX155" s="0"/>
      <c r="JPY155" s="0"/>
      <c r="JPZ155" s="0"/>
      <c r="JQA155" s="0"/>
      <c r="JQB155" s="0"/>
      <c r="JQC155" s="0"/>
      <c r="JQD155" s="0"/>
      <c r="JQE155" s="0"/>
      <c r="JQF155" s="0"/>
      <c r="JQG155" s="0"/>
      <c r="JQH155" s="0"/>
      <c r="JQI155" s="0"/>
      <c r="JQJ155" s="0"/>
      <c r="JQK155" s="0"/>
      <c r="JQL155" s="0"/>
      <c r="JQM155" s="0"/>
      <c r="JQN155" s="0"/>
      <c r="JQO155" s="0"/>
      <c r="JQP155" s="0"/>
      <c r="JQQ155" s="0"/>
      <c r="JQR155" s="0"/>
      <c r="JQS155" s="0"/>
      <c r="JQT155" s="0"/>
      <c r="JQU155" s="0"/>
      <c r="JQV155" s="0"/>
      <c r="JQW155" s="0"/>
      <c r="JQX155" s="0"/>
      <c r="JQY155" s="0"/>
      <c r="JQZ155" s="0"/>
      <c r="JRA155" s="0"/>
      <c r="JRB155" s="0"/>
      <c r="JRC155" s="0"/>
      <c r="JRD155" s="0"/>
      <c r="JRE155" s="0"/>
      <c r="JRF155" s="0"/>
      <c r="JRG155" s="0"/>
      <c r="JRH155" s="0"/>
      <c r="JRI155" s="0"/>
      <c r="JRJ155" s="0"/>
      <c r="JRK155" s="0"/>
      <c r="JRL155" s="0"/>
      <c r="JRM155" s="0"/>
      <c r="JRN155" s="0"/>
      <c r="JRO155" s="0"/>
      <c r="JRP155" s="0"/>
      <c r="JRQ155" s="0"/>
      <c r="JRR155" s="0"/>
      <c r="JRS155" s="0"/>
      <c r="JRT155" s="0"/>
      <c r="JRU155" s="0"/>
      <c r="JRV155" s="0"/>
      <c r="JRW155" s="0"/>
      <c r="JRX155" s="0"/>
      <c r="JRY155" s="0"/>
      <c r="JRZ155" s="0"/>
      <c r="JSA155" s="0"/>
      <c r="JSB155" s="0"/>
      <c r="JSC155" s="0"/>
      <c r="JSD155" s="0"/>
      <c r="JSE155" s="0"/>
      <c r="JSF155" s="0"/>
      <c r="JSG155" s="0"/>
      <c r="JSH155" s="0"/>
      <c r="JSI155" s="0"/>
      <c r="JSJ155" s="0"/>
      <c r="JSK155" s="0"/>
      <c r="JSL155" s="0"/>
      <c r="JSM155" s="0"/>
      <c r="JSN155" s="0"/>
      <c r="JSO155" s="0"/>
      <c r="JSP155" s="0"/>
      <c r="JSQ155" s="0"/>
      <c r="JSR155" s="0"/>
      <c r="JSS155" s="0"/>
      <c r="JST155" s="0"/>
      <c r="JSU155" s="0"/>
      <c r="JSV155" s="0"/>
      <c r="JSW155" s="0"/>
      <c r="JSX155" s="0"/>
      <c r="JSY155" s="0"/>
      <c r="JSZ155" s="0"/>
      <c r="JTA155" s="0"/>
      <c r="JTB155" s="0"/>
      <c r="JTC155" s="0"/>
      <c r="JTD155" s="0"/>
      <c r="JTE155" s="0"/>
      <c r="JTF155" s="0"/>
      <c r="JTG155" s="0"/>
      <c r="JTH155" s="0"/>
      <c r="JTI155" s="0"/>
      <c r="JTJ155" s="0"/>
      <c r="JTK155" s="0"/>
      <c r="JTL155" s="0"/>
      <c r="JTM155" s="0"/>
      <c r="JTN155" s="0"/>
      <c r="JTO155" s="0"/>
      <c r="JTP155" s="0"/>
      <c r="JTQ155" s="0"/>
      <c r="JTR155" s="0"/>
      <c r="JTS155" s="0"/>
      <c r="JTT155" s="0"/>
      <c r="JTU155" s="0"/>
      <c r="JTV155" s="0"/>
      <c r="JTW155" s="0"/>
      <c r="JTX155" s="0"/>
      <c r="JTY155" s="0"/>
      <c r="JTZ155" s="0"/>
      <c r="JUA155" s="0"/>
      <c r="JUB155" s="0"/>
      <c r="JUC155" s="0"/>
      <c r="JUD155" s="0"/>
      <c r="JUE155" s="0"/>
      <c r="JUF155" s="0"/>
      <c r="JUG155" s="0"/>
      <c r="JUH155" s="0"/>
      <c r="JUI155" s="0"/>
      <c r="JUJ155" s="0"/>
      <c r="JUK155" s="0"/>
      <c r="JUL155" s="0"/>
      <c r="JUM155" s="0"/>
      <c r="JUN155" s="0"/>
      <c r="JUO155" s="0"/>
      <c r="JUP155" s="0"/>
      <c r="JUQ155" s="0"/>
      <c r="JUR155" s="0"/>
      <c r="JUS155" s="0"/>
      <c r="JUT155" s="0"/>
      <c r="JUU155" s="0"/>
      <c r="JUV155" s="0"/>
      <c r="JUW155" s="0"/>
      <c r="JUX155" s="0"/>
      <c r="JUY155" s="0"/>
      <c r="JUZ155" s="0"/>
      <c r="JVA155" s="0"/>
      <c r="JVB155" s="0"/>
      <c r="JVC155" s="0"/>
      <c r="JVD155" s="0"/>
      <c r="JVE155" s="0"/>
      <c r="JVF155" s="0"/>
      <c r="JVG155" s="0"/>
      <c r="JVH155" s="0"/>
      <c r="JVI155" s="0"/>
      <c r="JVJ155" s="0"/>
      <c r="JVK155" s="0"/>
      <c r="JVL155" s="0"/>
      <c r="JVM155" s="0"/>
      <c r="JVN155" s="0"/>
      <c r="JVO155" s="0"/>
      <c r="JVP155" s="0"/>
      <c r="JVQ155" s="0"/>
      <c r="JVR155" s="0"/>
      <c r="JVS155" s="0"/>
      <c r="JVT155" s="0"/>
      <c r="JVU155" s="0"/>
      <c r="JVV155" s="0"/>
      <c r="JVW155" s="0"/>
      <c r="JVX155" s="0"/>
      <c r="JVY155" s="0"/>
      <c r="JVZ155" s="0"/>
      <c r="JWA155" s="0"/>
      <c r="JWB155" s="0"/>
      <c r="JWC155" s="0"/>
      <c r="JWD155" s="0"/>
      <c r="JWE155" s="0"/>
      <c r="JWF155" s="0"/>
      <c r="JWG155" s="0"/>
      <c r="JWH155" s="0"/>
      <c r="JWI155" s="0"/>
      <c r="JWJ155" s="0"/>
      <c r="JWK155" s="0"/>
      <c r="JWL155" s="0"/>
      <c r="JWM155" s="0"/>
      <c r="JWN155" s="0"/>
      <c r="JWO155" s="0"/>
      <c r="JWP155" s="0"/>
      <c r="JWQ155" s="0"/>
      <c r="JWR155" s="0"/>
      <c r="JWS155" s="0"/>
      <c r="JWT155" s="0"/>
      <c r="JWU155" s="0"/>
      <c r="JWV155" s="0"/>
      <c r="JWW155" s="0"/>
      <c r="JWX155" s="0"/>
      <c r="JWY155" s="0"/>
      <c r="JWZ155" s="0"/>
      <c r="JXA155" s="0"/>
      <c r="JXB155" s="0"/>
      <c r="JXC155" s="0"/>
      <c r="JXD155" s="0"/>
      <c r="JXE155" s="0"/>
      <c r="JXF155" s="0"/>
      <c r="JXG155" s="0"/>
      <c r="JXH155" s="0"/>
      <c r="JXI155" s="0"/>
      <c r="JXJ155" s="0"/>
      <c r="JXK155" s="0"/>
      <c r="JXL155" s="0"/>
      <c r="JXM155" s="0"/>
      <c r="JXN155" s="0"/>
      <c r="JXO155" s="0"/>
      <c r="JXP155" s="0"/>
      <c r="JXQ155" s="0"/>
      <c r="JXR155" s="0"/>
      <c r="JXS155" s="0"/>
      <c r="JXT155" s="0"/>
      <c r="JXU155" s="0"/>
      <c r="JXV155" s="0"/>
      <c r="JXW155" s="0"/>
      <c r="JXX155" s="0"/>
      <c r="JXY155" s="0"/>
      <c r="JXZ155" s="0"/>
      <c r="JYA155" s="0"/>
      <c r="JYB155" s="0"/>
      <c r="JYC155" s="0"/>
      <c r="JYD155" s="0"/>
      <c r="JYE155" s="0"/>
      <c r="JYF155" s="0"/>
      <c r="JYG155" s="0"/>
      <c r="JYH155" s="0"/>
      <c r="JYI155" s="0"/>
      <c r="JYJ155" s="0"/>
      <c r="JYK155" s="0"/>
      <c r="JYL155" s="0"/>
      <c r="JYM155" s="0"/>
      <c r="JYN155" s="0"/>
      <c r="JYO155" s="0"/>
      <c r="JYP155" s="0"/>
      <c r="JYQ155" s="0"/>
      <c r="JYR155" s="0"/>
      <c r="JYS155" s="0"/>
      <c r="JYT155" s="0"/>
      <c r="JYU155" s="0"/>
      <c r="JYV155" s="0"/>
      <c r="JYW155" s="0"/>
      <c r="JYX155" s="0"/>
      <c r="JYY155" s="0"/>
      <c r="JYZ155" s="0"/>
      <c r="JZA155" s="0"/>
      <c r="JZB155" s="0"/>
      <c r="JZC155" s="0"/>
      <c r="JZD155" s="0"/>
      <c r="JZE155" s="0"/>
      <c r="JZF155" s="0"/>
      <c r="JZG155" s="0"/>
      <c r="JZH155" s="0"/>
      <c r="JZI155" s="0"/>
      <c r="JZJ155" s="0"/>
      <c r="JZK155" s="0"/>
      <c r="JZL155" s="0"/>
      <c r="JZM155" s="0"/>
      <c r="JZN155" s="0"/>
      <c r="JZO155" s="0"/>
      <c r="JZP155" s="0"/>
      <c r="JZQ155" s="0"/>
      <c r="JZR155" s="0"/>
      <c r="JZS155" s="0"/>
      <c r="JZT155" s="0"/>
      <c r="JZU155" s="0"/>
      <c r="JZV155" s="0"/>
      <c r="JZW155" s="0"/>
      <c r="JZX155" s="0"/>
      <c r="JZY155" s="0"/>
      <c r="JZZ155" s="0"/>
      <c r="KAA155" s="0"/>
      <c r="KAB155" s="0"/>
      <c r="KAC155" s="0"/>
      <c r="KAD155" s="0"/>
      <c r="KAE155" s="0"/>
      <c r="KAF155" s="0"/>
      <c r="KAG155" s="0"/>
      <c r="KAH155" s="0"/>
      <c r="KAI155" s="0"/>
      <c r="KAJ155" s="0"/>
      <c r="KAK155" s="0"/>
      <c r="KAL155" s="0"/>
      <c r="KAM155" s="0"/>
      <c r="KAN155" s="0"/>
      <c r="KAO155" s="0"/>
      <c r="KAP155" s="0"/>
      <c r="KAQ155" s="0"/>
      <c r="KAR155" s="0"/>
      <c r="KAS155" s="0"/>
      <c r="KAT155" s="0"/>
      <c r="KAU155" s="0"/>
      <c r="KAV155" s="0"/>
      <c r="KAW155" s="0"/>
      <c r="KAX155" s="0"/>
      <c r="KAY155" s="0"/>
      <c r="KAZ155" s="0"/>
      <c r="KBA155" s="0"/>
      <c r="KBB155" s="0"/>
      <c r="KBC155" s="0"/>
      <c r="KBD155" s="0"/>
      <c r="KBE155" s="0"/>
      <c r="KBF155" s="0"/>
      <c r="KBG155" s="0"/>
      <c r="KBH155" s="0"/>
      <c r="KBI155" s="0"/>
      <c r="KBJ155" s="0"/>
      <c r="KBK155" s="0"/>
      <c r="KBL155" s="0"/>
      <c r="KBM155" s="0"/>
      <c r="KBN155" s="0"/>
      <c r="KBO155" s="0"/>
      <c r="KBP155" s="0"/>
      <c r="KBQ155" s="0"/>
      <c r="KBR155" s="0"/>
      <c r="KBS155" s="0"/>
      <c r="KBT155" s="0"/>
      <c r="KBU155" s="0"/>
      <c r="KBV155" s="0"/>
      <c r="KBW155" s="0"/>
      <c r="KBX155" s="0"/>
      <c r="KBY155" s="0"/>
      <c r="KBZ155" s="0"/>
      <c r="KCA155" s="0"/>
      <c r="KCB155" s="0"/>
      <c r="KCC155" s="0"/>
      <c r="KCD155" s="0"/>
      <c r="KCE155" s="0"/>
      <c r="KCF155" s="0"/>
      <c r="KCG155" s="0"/>
      <c r="KCH155" s="0"/>
      <c r="KCI155" s="0"/>
      <c r="KCJ155" s="0"/>
      <c r="KCK155" s="0"/>
      <c r="KCL155" s="0"/>
      <c r="KCM155" s="0"/>
      <c r="KCN155" s="0"/>
      <c r="KCO155" s="0"/>
      <c r="KCP155" s="0"/>
      <c r="KCQ155" s="0"/>
      <c r="KCR155" s="0"/>
      <c r="KCS155" s="0"/>
      <c r="KCT155" s="0"/>
      <c r="KCU155" s="0"/>
      <c r="KCV155" s="0"/>
      <c r="KCW155" s="0"/>
      <c r="KCX155" s="0"/>
      <c r="KCY155" s="0"/>
      <c r="KCZ155" s="0"/>
      <c r="KDA155" s="0"/>
      <c r="KDB155" s="0"/>
      <c r="KDC155" s="0"/>
      <c r="KDD155" s="0"/>
      <c r="KDE155" s="0"/>
      <c r="KDF155" s="0"/>
      <c r="KDG155" s="0"/>
      <c r="KDH155" s="0"/>
      <c r="KDI155" s="0"/>
      <c r="KDJ155" s="0"/>
      <c r="KDK155" s="0"/>
      <c r="KDL155" s="0"/>
      <c r="KDM155" s="0"/>
      <c r="KDN155" s="0"/>
      <c r="KDO155" s="0"/>
      <c r="KDP155" s="0"/>
      <c r="KDQ155" s="0"/>
      <c r="KDR155" s="0"/>
      <c r="KDS155" s="0"/>
      <c r="KDT155" s="0"/>
      <c r="KDU155" s="0"/>
      <c r="KDV155" s="0"/>
      <c r="KDW155" s="0"/>
      <c r="KDX155" s="0"/>
      <c r="KDY155" s="0"/>
      <c r="KDZ155" s="0"/>
      <c r="KEA155" s="0"/>
      <c r="KEB155" s="0"/>
      <c r="KEC155" s="0"/>
      <c r="KED155" s="0"/>
      <c r="KEE155" s="0"/>
      <c r="KEF155" s="0"/>
      <c r="KEG155" s="0"/>
      <c r="KEH155" s="0"/>
      <c r="KEI155" s="0"/>
      <c r="KEJ155" s="0"/>
      <c r="KEK155" s="0"/>
      <c r="KEL155" s="0"/>
      <c r="KEM155" s="0"/>
      <c r="KEN155" s="0"/>
      <c r="KEO155" s="0"/>
      <c r="KEP155" s="0"/>
      <c r="KEQ155" s="0"/>
      <c r="KER155" s="0"/>
      <c r="KES155" s="0"/>
      <c r="KET155" s="0"/>
      <c r="KEU155" s="0"/>
      <c r="KEV155" s="0"/>
      <c r="KEW155" s="0"/>
      <c r="KEX155" s="0"/>
      <c r="KEY155" s="0"/>
      <c r="KEZ155" s="0"/>
      <c r="KFA155" s="0"/>
      <c r="KFB155" s="0"/>
      <c r="KFC155" s="0"/>
      <c r="KFD155" s="0"/>
      <c r="KFE155" s="0"/>
      <c r="KFF155" s="0"/>
      <c r="KFG155" s="0"/>
      <c r="KFH155" s="0"/>
      <c r="KFI155" s="0"/>
      <c r="KFJ155" s="0"/>
      <c r="KFK155" s="0"/>
      <c r="KFL155" s="0"/>
      <c r="KFM155" s="0"/>
      <c r="KFN155" s="0"/>
      <c r="KFO155" s="0"/>
      <c r="KFP155" s="0"/>
      <c r="KFQ155" s="0"/>
      <c r="KFR155" s="0"/>
      <c r="KFS155" s="0"/>
      <c r="KFT155" s="0"/>
      <c r="KFU155" s="0"/>
      <c r="KFV155" s="0"/>
      <c r="KFW155" s="0"/>
      <c r="KFX155" s="0"/>
      <c r="KFY155" s="0"/>
      <c r="KFZ155" s="0"/>
      <c r="KGA155" s="0"/>
      <c r="KGB155" s="0"/>
      <c r="KGC155" s="0"/>
      <c r="KGD155" s="0"/>
      <c r="KGE155" s="0"/>
      <c r="KGF155" s="0"/>
      <c r="KGG155" s="0"/>
      <c r="KGH155" s="0"/>
      <c r="KGI155" s="0"/>
      <c r="KGJ155" s="0"/>
      <c r="KGK155" s="0"/>
      <c r="KGL155" s="0"/>
      <c r="KGM155" s="0"/>
      <c r="KGN155" s="0"/>
      <c r="KGO155" s="0"/>
      <c r="KGP155" s="0"/>
      <c r="KGQ155" s="0"/>
      <c r="KGR155" s="0"/>
      <c r="KGS155" s="0"/>
      <c r="KGT155" s="0"/>
      <c r="KGU155" s="0"/>
      <c r="KGV155" s="0"/>
      <c r="KGW155" s="0"/>
      <c r="KGX155" s="0"/>
      <c r="KGY155" s="0"/>
      <c r="KGZ155" s="0"/>
      <c r="KHA155" s="0"/>
      <c r="KHB155" s="0"/>
      <c r="KHC155" s="0"/>
      <c r="KHD155" s="0"/>
      <c r="KHE155" s="0"/>
      <c r="KHF155" s="0"/>
      <c r="KHG155" s="0"/>
      <c r="KHH155" s="0"/>
      <c r="KHI155" s="0"/>
      <c r="KHJ155" s="0"/>
      <c r="KHK155" s="0"/>
      <c r="KHL155" s="0"/>
      <c r="KHM155" s="0"/>
      <c r="KHN155" s="0"/>
      <c r="KHO155" s="0"/>
      <c r="KHP155" s="0"/>
      <c r="KHQ155" s="0"/>
      <c r="KHR155" s="0"/>
      <c r="KHS155" s="0"/>
      <c r="KHT155" s="0"/>
      <c r="KHU155" s="0"/>
      <c r="KHV155" s="0"/>
      <c r="KHW155" s="0"/>
      <c r="KHX155" s="0"/>
      <c r="KHY155" s="0"/>
      <c r="KHZ155" s="0"/>
      <c r="KIA155" s="0"/>
      <c r="KIB155" s="0"/>
      <c r="KIC155" s="0"/>
      <c r="KID155" s="0"/>
      <c r="KIE155" s="0"/>
      <c r="KIF155" s="0"/>
      <c r="KIG155" s="0"/>
      <c r="KIH155" s="0"/>
      <c r="KII155" s="0"/>
      <c r="KIJ155" s="0"/>
      <c r="KIK155" s="0"/>
      <c r="KIL155" s="0"/>
      <c r="KIM155" s="0"/>
      <c r="KIN155" s="0"/>
      <c r="KIO155" s="0"/>
      <c r="KIP155" s="0"/>
      <c r="KIQ155" s="0"/>
      <c r="KIR155" s="0"/>
      <c r="KIS155" s="0"/>
      <c r="KIT155" s="0"/>
      <c r="KIU155" s="0"/>
      <c r="KIV155" s="0"/>
      <c r="KIW155" s="0"/>
      <c r="KIX155" s="0"/>
      <c r="KIY155" s="0"/>
      <c r="KIZ155" s="0"/>
      <c r="KJA155" s="0"/>
      <c r="KJB155" s="0"/>
      <c r="KJC155" s="0"/>
      <c r="KJD155" s="0"/>
      <c r="KJE155" s="0"/>
      <c r="KJF155" s="0"/>
      <c r="KJG155" s="0"/>
      <c r="KJH155" s="0"/>
      <c r="KJI155" s="0"/>
      <c r="KJJ155" s="0"/>
      <c r="KJK155" s="0"/>
      <c r="KJL155" s="0"/>
      <c r="KJM155" s="0"/>
      <c r="KJN155" s="0"/>
      <c r="KJO155" s="0"/>
      <c r="KJP155" s="0"/>
      <c r="KJQ155" s="0"/>
      <c r="KJR155" s="0"/>
      <c r="KJS155" s="0"/>
      <c r="KJT155" s="0"/>
      <c r="KJU155" s="0"/>
      <c r="KJV155" s="0"/>
      <c r="KJW155" s="0"/>
      <c r="KJX155" s="0"/>
      <c r="KJY155" s="0"/>
      <c r="KJZ155" s="0"/>
      <c r="KKA155" s="0"/>
      <c r="KKB155" s="0"/>
      <c r="KKC155" s="0"/>
      <c r="KKD155" s="0"/>
      <c r="KKE155" s="0"/>
      <c r="KKF155" s="0"/>
      <c r="KKG155" s="0"/>
      <c r="KKH155" s="0"/>
      <c r="KKI155" s="0"/>
      <c r="KKJ155" s="0"/>
      <c r="KKK155" s="0"/>
      <c r="KKL155" s="0"/>
      <c r="KKM155" s="0"/>
      <c r="KKN155" s="0"/>
      <c r="KKO155" s="0"/>
      <c r="KKP155" s="0"/>
      <c r="KKQ155" s="0"/>
      <c r="KKR155" s="0"/>
      <c r="KKS155" s="0"/>
      <c r="KKT155" s="0"/>
      <c r="KKU155" s="0"/>
      <c r="KKV155" s="0"/>
      <c r="KKW155" s="0"/>
      <c r="KKX155" s="0"/>
      <c r="KKY155" s="0"/>
      <c r="KKZ155" s="0"/>
      <c r="KLA155" s="0"/>
      <c r="KLB155" s="0"/>
      <c r="KLC155" s="0"/>
      <c r="KLD155" s="0"/>
      <c r="KLE155" s="0"/>
      <c r="KLF155" s="0"/>
      <c r="KLG155" s="0"/>
      <c r="KLH155" s="0"/>
      <c r="KLI155" s="0"/>
      <c r="KLJ155" s="0"/>
      <c r="KLK155" s="0"/>
      <c r="KLL155" s="0"/>
      <c r="KLM155" s="0"/>
      <c r="KLN155" s="0"/>
      <c r="KLO155" s="0"/>
      <c r="KLP155" s="0"/>
      <c r="KLQ155" s="0"/>
      <c r="KLR155" s="0"/>
      <c r="KLS155" s="0"/>
      <c r="KLT155" s="0"/>
      <c r="KLU155" s="0"/>
      <c r="KLV155" s="0"/>
      <c r="KLW155" s="0"/>
      <c r="KLX155" s="0"/>
      <c r="KLY155" s="0"/>
      <c r="KLZ155" s="0"/>
      <c r="KMA155" s="0"/>
      <c r="KMB155" s="0"/>
      <c r="KMC155" s="0"/>
      <c r="KMD155" s="0"/>
      <c r="KME155" s="0"/>
      <c r="KMF155" s="0"/>
      <c r="KMG155" s="0"/>
      <c r="KMH155" s="0"/>
      <c r="KMI155" s="0"/>
      <c r="KMJ155" s="0"/>
      <c r="KMK155" s="0"/>
      <c r="KML155" s="0"/>
      <c r="KMM155" s="0"/>
      <c r="KMN155" s="0"/>
      <c r="KMO155" s="0"/>
      <c r="KMP155" s="0"/>
      <c r="KMQ155" s="0"/>
      <c r="KMR155" s="0"/>
      <c r="KMS155" s="0"/>
      <c r="KMT155" s="0"/>
      <c r="KMU155" s="0"/>
      <c r="KMV155" s="0"/>
      <c r="KMW155" s="0"/>
      <c r="KMX155" s="0"/>
      <c r="KMY155" s="0"/>
      <c r="KMZ155" s="0"/>
      <c r="KNA155" s="0"/>
      <c r="KNB155" s="0"/>
      <c r="KNC155" s="0"/>
      <c r="KND155" s="0"/>
      <c r="KNE155" s="0"/>
      <c r="KNF155" s="0"/>
      <c r="KNG155" s="0"/>
      <c r="KNH155" s="0"/>
      <c r="KNI155" s="0"/>
      <c r="KNJ155" s="0"/>
      <c r="KNK155" s="0"/>
      <c r="KNL155" s="0"/>
      <c r="KNM155" s="0"/>
      <c r="KNN155" s="0"/>
      <c r="KNO155" s="0"/>
      <c r="KNP155" s="0"/>
      <c r="KNQ155" s="0"/>
      <c r="KNR155" s="0"/>
      <c r="KNS155" s="0"/>
      <c r="KNT155" s="0"/>
      <c r="KNU155" s="0"/>
      <c r="KNV155" s="0"/>
      <c r="KNW155" s="0"/>
      <c r="KNX155" s="0"/>
      <c r="KNY155" s="0"/>
      <c r="KNZ155" s="0"/>
      <c r="KOA155" s="0"/>
      <c r="KOB155" s="0"/>
      <c r="KOC155" s="0"/>
      <c r="KOD155" s="0"/>
      <c r="KOE155" s="0"/>
      <c r="KOF155" s="0"/>
      <c r="KOG155" s="0"/>
      <c r="KOH155" s="0"/>
      <c r="KOI155" s="0"/>
      <c r="KOJ155" s="0"/>
      <c r="KOK155" s="0"/>
      <c r="KOL155" s="0"/>
      <c r="KOM155" s="0"/>
      <c r="KON155" s="0"/>
      <c r="KOO155" s="0"/>
      <c r="KOP155" s="0"/>
      <c r="KOQ155" s="0"/>
      <c r="KOR155" s="0"/>
      <c r="KOS155" s="0"/>
      <c r="KOT155" s="0"/>
      <c r="KOU155" s="0"/>
      <c r="KOV155" s="0"/>
      <c r="KOW155" s="0"/>
      <c r="KOX155" s="0"/>
      <c r="KOY155" s="0"/>
      <c r="KOZ155" s="0"/>
      <c r="KPA155" s="0"/>
      <c r="KPB155" s="0"/>
      <c r="KPC155" s="0"/>
      <c r="KPD155" s="0"/>
      <c r="KPE155" s="0"/>
      <c r="KPF155" s="0"/>
      <c r="KPG155" s="0"/>
      <c r="KPH155" s="0"/>
      <c r="KPI155" s="0"/>
      <c r="KPJ155" s="0"/>
      <c r="KPK155" s="0"/>
      <c r="KPL155" s="0"/>
      <c r="KPM155" s="0"/>
      <c r="KPN155" s="0"/>
      <c r="KPO155" s="0"/>
      <c r="KPP155" s="0"/>
      <c r="KPQ155" s="0"/>
      <c r="KPR155" s="0"/>
      <c r="KPS155" s="0"/>
      <c r="KPT155" s="0"/>
      <c r="KPU155" s="0"/>
      <c r="KPV155" s="0"/>
      <c r="KPW155" s="0"/>
      <c r="KPX155" s="0"/>
      <c r="KPY155" s="0"/>
      <c r="KPZ155" s="0"/>
      <c r="KQA155" s="0"/>
      <c r="KQB155" s="0"/>
      <c r="KQC155" s="0"/>
      <c r="KQD155" s="0"/>
      <c r="KQE155" s="0"/>
      <c r="KQF155" s="0"/>
      <c r="KQG155" s="0"/>
      <c r="KQH155" s="0"/>
      <c r="KQI155" s="0"/>
      <c r="KQJ155" s="0"/>
      <c r="KQK155" s="0"/>
      <c r="KQL155" s="0"/>
      <c r="KQM155" s="0"/>
      <c r="KQN155" s="0"/>
      <c r="KQO155" s="0"/>
      <c r="KQP155" s="0"/>
      <c r="KQQ155" s="0"/>
      <c r="KQR155" s="0"/>
      <c r="KQS155" s="0"/>
      <c r="KQT155" s="0"/>
      <c r="KQU155" s="0"/>
      <c r="KQV155" s="0"/>
      <c r="KQW155" s="0"/>
      <c r="KQX155" s="0"/>
      <c r="KQY155" s="0"/>
      <c r="KQZ155" s="0"/>
      <c r="KRA155" s="0"/>
      <c r="KRB155" s="0"/>
      <c r="KRC155" s="0"/>
      <c r="KRD155" s="0"/>
      <c r="KRE155" s="0"/>
      <c r="KRF155" s="0"/>
      <c r="KRG155" s="0"/>
      <c r="KRH155" s="0"/>
      <c r="KRI155" s="0"/>
      <c r="KRJ155" s="0"/>
      <c r="KRK155" s="0"/>
      <c r="KRL155" s="0"/>
      <c r="KRM155" s="0"/>
      <c r="KRN155" s="0"/>
      <c r="KRO155" s="0"/>
      <c r="KRP155" s="0"/>
      <c r="KRQ155" s="0"/>
      <c r="KRR155" s="0"/>
      <c r="KRS155" s="0"/>
      <c r="KRT155" s="0"/>
      <c r="KRU155" s="0"/>
      <c r="KRV155" s="0"/>
      <c r="KRW155" s="0"/>
      <c r="KRX155" s="0"/>
      <c r="KRY155" s="0"/>
      <c r="KRZ155" s="0"/>
      <c r="KSA155" s="0"/>
      <c r="KSB155" s="0"/>
      <c r="KSC155" s="0"/>
      <c r="KSD155" s="0"/>
      <c r="KSE155" s="0"/>
      <c r="KSF155" s="0"/>
      <c r="KSG155" s="0"/>
      <c r="KSH155" s="0"/>
      <c r="KSI155" s="0"/>
      <c r="KSJ155" s="0"/>
      <c r="KSK155" s="0"/>
      <c r="KSL155" s="0"/>
      <c r="KSM155" s="0"/>
      <c r="KSN155" s="0"/>
      <c r="KSO155" s="0"/>
      <c r="KSP155" s="0"/>
      <c r="KSQ155" s="0"/>
      <c r="KSR155" s="0"/>
      <c r="KSS155" s="0"/>
      <c r="KST155" s="0"/>
      <c r="KSU155" s="0"/>
      <c r="KSV155" s="0"/>
      <c r="KSW155" s="0"/>
      <c r="KSX155" s="0"/>
      <c r="KSY155" s="0"/>
      <c r="KSZ155" s="0"/>
      <c r="KTA155" s="0"/>
      <c r="KTB155" s="0"/>
      <c r="KTC155" s="0"/>
      <c r="KTD155" s="0"/>
      <c r="KTE155" s="0"/>
      <c r="KTF155" s="0"/>
      <c r="KTG155" s="0"/>
      <c r="KTH155" s="0"/>
      <c r="KTI155" s="0"/>
      <c r="KTJ155" s="0"/>
      <c r="KTK155" s="0"/>
      <c r="KTL155" s="0"/>
      <c r="KTM155" s="0"/>
      <c r="KTN155" s="0"/>
      <c r="KTO155" s="0"/>
      <c r="KTP155" s="0"/>
      <c r="KTQ155" s="0"/>
      <c r="KTR155" s="0"/>
      <c r="KTS155" s="0"/>
      <c r="KTT155" s="0"/>
      <c r="KTU155" s="0"/>
      <c r="KTV155" s="0"/>
      <c r="KTW155" s="0"/>
      <c r="KTX155" s="0"/>
      <c r="KTY155" s="0"/>
      <c r="KTZ155" s="0"/>
      <c r="KUA155" s="0"/>
      <c r="KUB155" s="0"/>
      <c r="KUC155" s="0"/>
      <c r="KUD155" s="0"/>
      <c r="KUE155" s="0"/>
      <c r="KUF155" s="0"/>
      <c r="KUG155" s="0"/>
      <c r="KUH155" s="0"/>
      <c r="KUI155" s="0"/>
      <c r="KUJ155" s="0"/>
      <c r="KUK155" s="0"/>
      <c r="KUL155" s="0"/>
      <c r="KUM155" s="0"/>
      <c r="KUN155" s="0"/>
      <c r="KUO155" s="0"/>
      <c r="KUP155" s="0"/>
      <c r="KUQ155" s="0"/>
      <c r="KUR155" s="0"/>
      <c r="KUS155" s="0"/>
      <c r="KUT155" s="0"/>
      <c r="KUU155" s="0"/>
      <c r="KUV155" s="0"/>
      <c r="KUW155" s="0"/>
      <c r="KUX155" s="0"/>
      <c r="KUY155" s="0"/>
      <c r="KUZ155" s="0"/>
      <c r="KVA155" s="0"/>
      <c r="KVB155" s="0"/>
      <c r="KVC155" s="0"/>
      <c r="KVD155" s="0"/>
      <c r="KVE155" s="0"/>
      <c r="KVF155" s="0"/>
      <c r="KVG155" s="0"/>
      <c r="KVH155" s="0"/>
      <c r="KVI155" s="0"/>
      <c r="KVJ155" s="0"/>
      <c r="KVK155" s="0"/>
      <c r="KVL155" s="0"/>
      <c r="KVM155" s="0"/>
      <c r="KVN155" s="0"/>
      <c r="KVO155" s="0"/>
      <c r="KVP155" s="0"/>
      <c r="KVQ155" s="0"/>
      <c r="KVR155" s="0"/>
      <c r="KVS155" s="0"/>
      <c r="KVT155" s="0"/>
      <c r="KVU155" s="0"/>
      <c r="KVV155" s="0"/>
      <c r="KVW155" s="0"/>
      <c r="KVX155" s="0"/>
      <c r="KVY155" s="0"/>
      <c r="KVZ155" s="0"/>
      <c r="KWA155" s="0"/>
      <c r="KWB155" s="0"/>
      <c r="KWC155" s="0"/>
      <c r="KWD155" s="0"/>
      <c r="KWE155" s="0"/>
      <c r="KWF155" s="0"/>
      <c r="KWG155" s="0"/>
      <c r="KWH155" s="0"/>
      <c r="KWI155" s="0"/>
      <c r="KWJ155" s="0"/>
      <c r="KWK155" s="0"/>
      <c r="KWL155" s="0"/>
      <c r="KWM155" s="0"/>
      <c r="KWN155" s="0"/>
      <c r="KWO155" s="0"/>
      <c r="KWP155" s="0"/>
      <c r="KWQ155" s="0"/>
      <c r="KWR155" s="0"/>
      <c r="KWS155" s="0"/>
      <c r="KWT155" s="0"/>
      <c r="KWU155" s="0"/>
      <c r="KWV155" s="0"/>
      <c r="KWW155" s="0"/>
      <c r="KWX155" s="0"/>
      <c r="KWY155" s="0"/>
      <c r="KWZ155" s="0"/>
      <c r="KXA155" s="0"/>
      <c r="KXB155" s="0"/>
      <c r="KXC155" s="0"/>
      <c r="KXD155" s="0"/>
      <c r="KXE155" s="0"/>
      <c r="KXF155" s="0"/>
      <c r="KXG155" s="0"/>
      <c r="KXH155" s="0"/>
      <c r="KXI155" s="0"/>
      <c r="KXJ155" s="0"/>
      <c r="KXK155" s="0"/>
      <c r="KXL155" s="0"/>
      <c r="KXM155" s="0"/>
      <c r="KXN155" s="0"/>
      <c r="KXO155" s="0"/>
      <c r="KXP155" s="0"/>
      <c r="KXQ155" s="0"/>
      <c r="KXR155" s="0"/>
      <c r="KXS155" s="0"/>
      <c r="KXT155" s="0"/>
      <c r="KXU155" s="0"/>
      <c r="KXV155" s="0"/>
      <c r="KXW155" s="0"/>
      <c r="KXX155" s="0"/>
      <c r="KXY155" s="0"/>
      <c r="KXZ155" s="0"/>
      <c r="KYA155" s="0"/>
      <c r="KYB155" s="0"/>
      <c r="KYC155" s="0"/>
      <c r="KYD155" s="0"/>
      <c r="KYE155" s="0"/>
      <c r="KYF155" s="0"/>
      <c r="KYG155" s="0"/>
      <c r="KYH155" s="0"/>
      <c r="KYI155" s="0"/>
      <c r="KYJ155" s="0"/>
      <c r="KYK155" s="0"/>
      <c r="KYL155" s="0"/>
      <c r="KYM155" s="0"/>
      <c r="KYN155" s="0"/>
      <c r="KYO155" s="0"/>
      <c r="KYP155" s="0"/>
      <c r="KYQ155" s="0"/>
      <c r="KYR155" s="0"/>
      <c r="KYS155" s="0"/>
      <c r="KYT155" s="0"/>
      <c r="KYU155" s="0"/>
      <c r="KYV155" s="0"/>
      <c r="KYW155" s="0"/>
      <c r="KYX155" s="0"/>
      <c r="KYY155" s="0"/>
      <c r="KYZ155" s="0"/>
      <c r="KZA155" s="0"/>
      <c r="KZB155" s="0"/>
      <c r="KZC155" s="0"/>
      <c r="KZD155" s="0"/>
      <c r="KZE155" s="0"/>
      <c r="KZF155" s="0"/>
      <c r="KZG155" s="0"/>
      <c r="KZH155" s="0"/>
      <c r="KZI155" s="0"/>
      <c r="KZJ155" s="0"/>
      <c r="KZK155" s="0"/>
      <c r="KZL155" s="0"/>
      <c r="KZM155" s="0"/>
      <c r="KZN155" s="0"/>
      <c r="KZO155" s="0"/>
      <c r="KZP155" s="0"/>
      <c r="KZQ155" s="0"/>
      <c r="KZR155" s="0"/>
      <c r="KZS155" s="0"/>
      <c r="KZT155" s="0"/>
      <c r="KZU155" s="0"/>
      <c r="KZV155" s="0"/>
      <c r="KZW155" s="0"/>
      <c r="KZX155" s="0"/>
      <c r="KZY155" s="0"/>
      <c r="KZZ155" s="0"/>
      <c r="LAA155" s="0"/>
      <c r="LAB155" s="0"/>
      <c r="LAC155" s="0"/>
      <c r="LAD155" s="0"/>
      <c r="LAE155" s="0"/>
      <c r="LAF155" s="0"/>
      <c r="LAG155" s="0"/>
      <c r="LAH155" s="0"/>
      <c r="LAI155" s="0"/>
      <c r="LAJ155" s="0"/>
      <c r="LAK155" s="0"/>
      <c r="LAL155" s="0"/>
      <c r="LAM155" s="0"/>
      <c r="LAN155" s="0"/>
      <c r="LAO155" s="0"/>
      <c r="LAP155" s="0"/>
      <c r="LAQ155" s="0"/>
      <c r="LAR155" s="0"/>
      <c r="LAS155" s="0"/>
      <c r="LAT155" s="0"/>
      <c r="LAU155" s="0"/>
      <c r="LAV155" s="0"/>
      <c r="LAW155" s="0"/>
      <c r="LAX155" s="0"/>
      <c r="LAY155" s="0"/>
      <c r="LAZ155" s="0"/>
      <c r="LBA155" s="0"/>
      <c r="LBB155" s="0"/>
      <c r="LBC155" s="0"/>
      <c r="LBD155" s="0"/>
      <c r="LBE155" s="0"/>
      <c r="LBF155" s="0"/>
      <c r="LBG155" s="0"/>
      <c r="LBH155" s="0"/>
      <c r="LBI155" s="0"/>
      <c r="LBJ155" s="0"/>
      <c r="LBK155" s="0"/>
      <c r="LBL155" s="0"/>
      <c r="LBM155" s="0"/>
      <c r="LBN155" s="0"/>
      <c r="LBO155" s="0"/>
      <c r="LBP155" s="0"/>
      <c r="LBQ155" s="0"/>
      <c r="LBR155" s="0"/>
      <c r="LBS155" s="0"/>
      <c r="LBT155" s="0"/>
      <c r="LBU155" s="0"/>
      <c r="LBV155" s="0"/>
      <c r="LBW155" s="0"/>
      <c r="LBX155" s="0"/>
      <c r="LBY155" s="0"/>
      <c r="LBZ155" s="0"/>
      <c r="LCA155" s="0"/>
      <c r="LCB155" s="0"/>
      <c r="LCC155" s="0"/>
      <c r="LCD155" s="0"/>
      <c r="LCE155" s="0"/>
      <c r="LCF155" s="0"/>
      <c r="LCG155" s="0"/>
      <c r="LCH155" s="0"/>
      <c r="LCI155" s="0"/>
      <c r="LCJ155" s="0"/>
      <c r="LCK155" s="0"/>
      <c r="LCL155" s="0"/>
      <c r="LCM155" s="0"/>
      <c r="LCN155" s="0"/>
      <c r="LCO155" s="0"/>
      <c r="LCP155" s="0"/>
      <c r="LCQ155" s="0"/>
      <c r="LCR155" s="0"/>
      <c r="LCS155" s="0"/>
      <c r="LCT155" s="0"/>
      <c r="LCU155" s="0"/>
      <c r="LCV155" s="0"/>
      <c r="LCW155" s="0"/>
      <c r="LCX155" s="0"/>
      <c r="LCY155" s="0"/>
      <c r="LCZ155" s="0"/>
      <c r="LDA155" s="0"/>
      <c r="LDB155" s="0"/>
      <c r="LDC155" s="0"/>
      <c r="LDD155" s="0"/>
      <c r="LDE155" s="0"/>
      <c r="LDF155" s="0"/>
      <c r="LDG155" s="0"/>
      <c r="LDH155" s="0"/>
      <c r="LDI155" s="0"/>
      <c r="LDJ155" s="0"/>
      <c r="LDK155" s="0"/>
      <c r="LDL155" s="0"/>
      <c r="LDM155" s="0"/>
      <c r="LDN155" s="0"/>
      <c r="LDO155" s="0"/>
      <c r="LDP155" s="0"/>
      <c r="LDQ155" s="0"/>
      <c r="LDR155" s="0"/>
      <c r="LDS155" s="0"/>
      <c r="LDT155" s="0"/>
      <c r="LDU155" s="0"/>
      <c r="LDV155" s="0"/>
      <c r="LDW155" s="0"/>
      <c r="LDX155" s="0"/>
      <c r="LDY155" s="0"/>
      <c r="LDZ155" s="0"/>
      <c r="LEA155" s="0"/>
      <c r="LEB155" s="0"/>
      <c r="LEC155" s="0"/>
      <c r="LED155" s="0"/>
      <c r="LEE155" s="0"/>
      <c r="LEF155" s="0"/>
      <c r="LEG155" s="0"/>
      <c r="LEH155" s="0"/>
      <c r="LEI155" s="0"/>
      <c r="LEJ155" s="0"/>
      <c r="LEK155" s="0"/>
      <c r="LEL155" s="0"/>
      <c r="LEM155" s="0"/>
      <c r="LEN155" s="0"/>
      <c r="LEO155" s="0"/>
      <c r="LEP155" s="0"/>
      <c r="LEQ155" s="0"/>
      <c r="LER155" s="0"/>
      <c r="LES155" s="0"/>
      <c r="LET155" s="0"/>
      <c r="LEU155" s="0"/>
      <c r="LEV155" s="0"/>
      <c r="LEW155" s="0"/>
      <c r="LEX155" s="0"/>
      <c r="LEY155" s="0"/>
      <c r="LEZ155" s="0"/>
      <c r="LFA155" s="0"/>
      <c r="LFB155" s="0"/>
      <c r="LFC155" s="0"/>
      <c r="LFD155" s="0"/>
      <c r="LFE155" s="0"/>
      <c r="LFF155" s="0"/>
      <c r="LFG155" s="0"/>
      <c r="LFH155" s="0"/>
      <c r="LFI155" s="0"/>
      <c r="LFJ155" s="0"/>
      <c r="LFK155" s="0"/>
      <c r="LFL155" s="0"/>
      <c r="LFM155" s="0"/>
      <c r="LFN155" s="0"/>
      <c r="LFO155" s="0"/>
      <c r="LFP155" s="0"/>
      <c r="LFQ155" s="0"/>
      <c r="LFR155" s="0"/>
      <c r="LFS155" s="0"/>
      <c r="LFT155" s="0"/>
      <c r="LFU155" s="0"/>
      <c r="LFV155" s="0"/>
      <c r="LFW155" s="0"/>
      <c r="LFX155" s="0"/>
      <c r="LFY155" s="0"/>
      <c r="LFZ155" s="0"/>
      <c r="LGA155" s="0"/>
      <c r="LGB155" s="0"/>
      <c r="LGC155" s="0"/>
      <c r="LGD155" s="0"/>
      <c r="LGE155" s="0"/>
      <c r="LGF155" s="0"/>
      <c r="LGG155" s="0"/>
      <c r="LGH155" s="0"/>
      <c r="LGI155" s="0"/>
      <c r="LGJ155" s="0"/>
      <c r="LGK155" s="0"/>
      <c r="LGL155" s="0"/>
      <c r="LGM155" s="0"/>
      <c r="LGN155" s="0"/>
      <c r="LGO155" s="0"/>
      <c r="LGP155" s="0"/>
      <c r="LGQ155" s="0"/>
      <c r="LGR155" s="0"/>
      <c r="LGS155" s="0"/>
      <c r="LGT155" s="0"/>
      <c r="LGU155" s="0"/>
      <c r="LGV155" s="0"/>
      <c r="LGW155" s="0"/>
      <c r="LGX155" s="0"/>
      <c r="LGY155" s="0"/>
      <c r="LGZ155" s="0"/>
      <c r="LHA155" s="0"/>
      <c r="LHB155" s="0"/>
      <c r="LHC155" s="0"/>
      <c r="LHD155" s="0"/>
      <c r="LHE155" s="0"/>
      <c r="LHF155" s="0"/>
      <c r="LHG155" s="0"/>
      <c r="LHH155" s="0"/>
      <c r="LHI155" s="0"/>
      <c r="LHJ155" s="0"/>
      <c r="LHK155" s="0"/>
      <c r="LHL155" s="0"/>
      <c r="LHM155" s="0"/>
      <c r="LHN155" s="0"/>
      <c r="LHO155" s="0"/>
      <c r="LHP155" s="0"/>
      <c r="LHQ155" s="0"/>
      <c r="LHR155" s="0"/>
      <c r="LHS155" s="0"/>
      <c r="LHT155" s="0"/>
      <c r="LHU155" s="0"/>
      <c r="LHV155" s="0"/>
      <c r="LHW155" s="0"/>
      <c r="LHX155" s="0"/>
      <c r="LHY155" s="0"/>
      <c r="LHZ155" s="0"/>
      <c r="LIA155" s="0"/>
      <c r="LIB155" s="0"/>
      <c r="LIC155" s="0"/>
      <c r="LID155" s="0"/>
      <c r="LIE155" s="0"/>
      <c r="LIF155" s="0"/>
      <c r="LIG155" s="0"/>
      <c r="LIH155" s="0"/>
      <c r="LII155" s="0"/>
      <c r="LIJ155" s="0"/>
      <c r="LIK155" s="0"/>
      <c r="LIL155" s="0"/>
      <c r="LIM155" s="0"/>
      <c r="LIN155" s="0"/>
      <c r="LIO155" s="0"/>
      <c r="LIP155" s="0"/>
      <c r="LIQ155" s="0"/>
      <c r="LIR155" s="0"/>
      <c r="LIS155" s="0"/>
      <c r="LIT155" s="0"/>
      <c r="LIU155" s="0"/>
      <c r="LIV155" s="0"/>
      <c r="LIW155" s="0"/>
      <c r="LIX155" s="0"/>
      <c r="LIY155" s="0"/>
      <c r="LIZ155" s="0"/>
      <c r="LJA155" s="0"/>
      <c r="LJB155" s="0"/>
      <c r="LJC155" s="0"/>
      <c r="LJD155" s="0"/>
      <c r="LJE155" s="0"/>
      <c r="LJF155" s="0"/>
      <c r="LJG155" s="0"/>
      <c r="LJH155" s="0"/>
      <c r="LJI155" s="0"/>
      <c r="LJJ155" s="0"/>
      <c r="LJK155" s="0"/>
      <c r="LJL155" s="0"/>
      <c r="LJM155" s="0"/>
      <c r="LJN155" s="0"/>
      <c r="LJO155" s="0"/>
      <c r="LJP155" s="0"/>
      <c r="LJQ155" s="0"/>
      <c r="LJR155" s="0"/>
      <c r="LJS155" s="0"/>
      <c r="LJT155" s="0"/>
      <c r="LJU155" s="0"/>
      <c r="LJV155" s="0"/>
      <c r="LJW155" s="0"/>
      <c r="LJX155" s="0"/>
      <c r="LJY155" s="0"/>
      <c r="LJZ155" s="0"/>
      <c r="LKA155" s="0"/>
      <c r="LKB155" s="0"/>
      <c r="LKC155" s="0"/>
      <c r="LKD155" s="0"/>
      <c r="LKE155" s="0"/>
      <c r="LKF155" s="0"/>
      <c r="LKG155" s="0"/>
      <c r="LKH155" s="0"/>
      <c r="LKI155" s="0"/>
      <c r="LKJ155" s="0"/>
      <c r="LKK155" s="0"/>
      <c r="LKL155" s="0"/>
      <c r="LKM155" s="0"/>
      <c r="LKN155" s="0"/>
      <c r="LKO155" s="0"/>
      <c r="LKP155" s="0"/>
      <c r="LKQ155" s="0"/>
      <c r="LKR155" s="0"/>
      <c r="LKS155" s="0"/>
      <c r="LKT155" s="0"/>
      <c r="LKU155" s="0"/>
      <c r="LKV155" s="0"/>
      <c r="LKW155" s="0"/>
      <c r="LKX155" s="0"/>
      <c r="LKY155" s="0"/>
      <c r="LKZ155" s="0"/>
      <c r="LLA155" s="0"/>
      <c r="LLB155" s="0"/>
      <c r="LLC155" s="0"/>
      <c r="LLD155" s="0"/>
      <c r="LLE155" s="0"/>
      <c r="LLF155" s="0"/>
      <c r="LLG155" s="0"/>
      <c r="LLH155" s="0"/>
      <c r="LLI155" s="0"/>
      <c r="LLJ155" s="0"/>
      <c r="LLK155" s="0"/>
      <c r="LLL155" s="0"/>
      <c r="LLM155" s="0"/>
      <c r="LLN155" s="0"/>
      <c r="LLO155" s="0"/>
      <c r="LLP155" s="0"/>
      <c r="LLQ155" s="0"/>
      <c r="LLR155" s="0"/>
      <c r="LLS155" s="0"/>
      <c r="LLT155" s="0"/>
      <c r="LLU155" s="0"/>
      <c r="LLV155" s="0"/>
      <c r="LLW155" s="0"/>
      <c r="LLX155" s="0"/>
      <c r="LLY155" s="0"/>
      <c r="LLZ155" s="0"/>
      <c r="LMA155" s="0"/>
      <c r="LMB155" s="0"/>
      <c r="LMC155" s="0"/>
      <c r="LMD155" s="0"/>
      <c r="LME155" s="0"/>
      <c r="LMF155" s="0"/>
      <c r="LMG155" s="0"/>
      <c r="LMH155" s="0"/>
      <c r="LMI155" s="0"/>
      <c r="LMJ155" s="0"/>
      <c r="LMK155" s="0"/>
      <c r="LML155" s="0"/>
      <c r="LMM155" s="0"/>
      <c r="LMN155" s="0"/>
      <c r="LMO155" s="0"/>
      <c r="LMP155" s="0"/>
      <c r="LMQ155" s="0"/>
      <c r="LMR155" s="0"/>
      <c r="LMS155" s="0"/>
      <c r="LMT155" s="0"/>
      <c r="LMU155" s="0"/>
      <c r="LMV155" s="0"/>
      <c r="LMW155" s="0"/>
      <c r="LMX155" s="0"/>
      <c r="LMY155" s="0"/>
      <c r="LMZ155" s="0"/>
      <c r="LNA155" s="0"/>
      <c r="LNB155" s="0"/>
      <c r="LNC155" s="0"/>
      <c r="LND155" s="0"/>
      <c r="LNE155" s="0"/>
      <c r="LNF155" s="0"/>
      <c r="LNG155" s="0"/>
      <c r="LNH155" s="0"/>
      <c r="LNI155" s="0"/>
      <c r="LNJ155" s="0"/>
      <c r="LNK155" s="0"/>
      <c r="LNL155" s="0"/>
      <c r="LNM155" s="0"/>
      <c r="LNN155" s="0"/>
      <c r="LNO155" s="0"/>
      <c r="LNP155" s="0"/>
      <c r="LNQ155" s="0"/>
      <c r="LNR155" s="0"/>
      <c r="LNS155" s="0"/>
      <c r="LNT155" s="0"/>
      <c r="LNU155" s="0"/>
      <c r="LNV155" s="0"/>
      <c r="LNW155" s="0"/>
      <c r="LNX155" s="0"/>
      <c r="LNY155" s="0"/>
      <c r="LNZ155" s="0"/>
      <c r="LOA155" s="0"/>
      <c r="LOB155" s="0"/>
      <c r="LOC155" s="0"/>
      <c r="LOD155" s="0"/>
      <c r="LOE155" s="0"/>
      <c r="LOF155" s="0"/>
      <c r="LOG155" s="0"/>
      <c r="LOH155" s="0"/>
      <c r="LOI155" s="0"/>
      <c r="LOJ155" s="0"/>
      <c r="LOK155" s="0"/>
      <c r="LOL155" s="0"/>
      <c r="LOM155" s="0"/>
      <c r="LON155" s="0"/>
      <c r="LOO155" s="0"/>
      <c r="LOP155" s="0"/>
      <c r="LOQ155" s="0"/>
      <c r="LOR155" s="0"/>
      <c r="LOS155" s="0"/>
      <c r="LOT155" s="0"/>
      <c r="LOU155" s="0"/>
      <c r="LOV155" s="0"/>
      <c r="LOW155" s="0"/>
      <c r="LOX155" s="0"/>
      <c r="LOY155" s="0"/>
      <c r="LOZ155" s="0"/>
      <c r="LPA155" s="0"/>
      <c r="LPB155" s="0"/>
      <c r="LPC155" s="0"/>
      <c r="LPD155" s="0"/>
      <c r="LPE155" s="0"/>
      <c r="LPF155" s="0"/>
      <c r="LPG155" s="0"/>
      <c r="LPH155" s="0"/>
      <c r="LPI155" s="0"/>
      <c r="LPJ155" s="0"/>
      <c r="LPK155" s="0"/>
      <c r="LPL155" s="0"/>
      <c r="LPM155" s="0"/>
      <c r="LPN155" s="0"/>
      <c r="LPO155" s="0"/>
      <c r="LPP155" s="0"/>
      <c r="LPQ155" s="0"/>
      <c r="LPR155" s="0"/>
      <c r="LPS155" s="0"/>
      <c r="LPT155" s="0"/>
      <c r="LPU155" s="0"/>
      <c r="LPV155" s="0"/>
      <c r="LPW155" s="0"/>
      <c r="LPX155" s="0"/>
      <c r="LPY155" s="0"/>
      <c r="LPZ155" s="0"/>
      <c r="LQA155" s="0"/>
      <c r="LQB155" s="0"/>
      <c r="LQC155" s="0"/>
      <c r="LQD155" s="0"/>
      <c r="LQE155" s="0"/>
      <c r="LQF155" s="0"/>
      <c r="LQG155" s="0"/>
      <c r="LQH155" s="0"/>
      <c r="LQI155" s="0"/>
      <c r="LQJ155" s="0"/>
      <c r="LQK155" s="0"/>
      <c r="LQL155" s="0"/>
      <c r="LQM155" s="0"/>
      <c r="LQN155" s="0"/>
      <c r="LQO155" s="0"/>
      <c r="LQP155" s="0"/>
      <c r="LQQ155" s="0"/>
      <c r="LQR155" s="0"/>
      <c r="LQS155" s="0"/>
      <c r="LQT155" s="0"/>
      <c r="LQU155" s="0"/>
      <c r="LQV155" s="0"/>
      <c r="LQW155" s="0"/>
      <c r="LQX155" s="0"/>
      <c r="LQY155" s="0"/>
      <c r="LQZ155" s="0"/>
      <c r="LRA155" s="0"/>
      <c r="LRB155" s="0"/>
      <c r="LRC155" s="0"/>
      <c r="LRD155" s="0"/>
      <c r="LRE155" s="0"/>
      <c r="LRF155" s="0"/>
      <c r="LRG155" s="0"/>
      <c r="LRH155" s="0"/>
      <c r="LRI155" s="0"/>
      <c r="LRJ155" s="0"/>
      <c r="LRK155" s="0"/>
      <c r="LRL155" s="0"/>
      <c r="LRM155" s="0"/>
      <c r="LRN155" s="0"/>
      <c r="LRO155" s="0"/>
      <c r="LRP155" s="0"/>
      <c r="LRQ155" s="0"/>
      <c r="LRR155" s="0"/>
      <c r="LRS155" s="0"/>
      <c r="LRT155" s="0"/>
      <c r="LRU155" s="0"/>
      <c r="LRV155" s="0"/>
      <c r="LRW155" s="0"/>
      <c r="LRX155" s="0"/>
      <c r="LRY155" s="0"/>
      <c r="LRZ155" s="0"/>
      <c r="LSA155" s="0"/>
      <c r="LSB155" s="0"/>
      <c r="LSC155" s="0"/>
      <c r="LSD155" s="0"/>
      <c r="LSE155" s="0"/>
      <c r="LSF155" s="0"/>
      <c r="LSG155" s="0"/>
      <c r="LSH155" s="0"/>
      <c r="LSI155" s="0"/>
      <c r="LSJ155" s="0"/>
      <c r="LSK155" s="0"/>
      <c r="LSL155" s="0"/>
      <c r="LSM155" s="0"/>
      <c r="LSN155" s="0"/>
      <c r="LSO155" s="0"/>
      <c r="LSP155" s="0"/>
      <c r="LSQ155" s="0"/>
      <c r="LSR155" s="0"/>
      <c r="LSS155" s="0"/>
      <c r="LST155" s="0"/>
      <c r="LSU155" s="0"/>
      <c r="LSV155" s="0"/>
      <c r="LSW155" s="0"/>
      <c r="LSX155" s="0"/>
      <c r="LSY155" s="0"/>
      <c r="LSZ155" s="0"/>
      <c r="LTA155" s="0"/>
      <c r="LTB155" s="0"/>
      <c r="LTC155" s="0"/>
      <c r="LTD155" s="0"/>
      <c r="LTE155" s="0"/>
      <c r="LTF155" s="0"/>
      <c r="LTG155" s="0"/>
      <c r="LTH155" s="0"/>
      <c r="LTI155" s="0"/>
      <c r="LTJ155" s="0"/>
      <c r="LTK155" s="0"/>
      <c r="LTL155" s="0"/>
      <c r="LTM155" s="0"/>
      <c r="LTN155" s="0"/>
      <c r="LTO155" s="0"/>
      <c r="LTP155" s="0"/>
      <c r="LTQ155" s="0"/>
      <c r="LTR155" s="0"/>
      <c r="LTS155" s="0"/>
      <c r="LTT155" s="0"/>
      <c r="LTU155" s="0"/>
      <c r="LTV155" s="0"/>
      <c r="LTW155" s="0"/>
      <c r="LTX155" s="0"/>
      <c r="LTY155" s="0"/>
      <c r="LTZ155" s="0"/>
      <c r="LUA155" s="0"/>
      <c r="LUB155" s="0"/>
      <c r="LUC155" s="0"/>
      <c r="LUD155" s="0"/>
      <c r="LUE155" s="0"/>
      <c r="LUF155" s="0"/>
      <c r="LUG155" s="0"/>
      <c r="LUH155" s="0"/>
      <c r="LUI155" s="0"/>
      <c r="LUJ155" s="0"/>
      <c r="LUK155" s="0"/>
      <c r="LUL155" s="0"/>
      <c r="LUM155" s="0"/>
      <c r="LUN155" s="0"/>
      <c r="LUO155" s="0"/>
      <c r="LUP155" s="0"/>
      <c r="LUQ155" s="0"/>
      <c r="LUR155" s="0"/>
      <c r="LUS155" s="0"/>
      <c r="LUT155" s="0"/>
      <c r="LUU155" s="0"/>
      <c r="LUV155" s="0"/>
      <c r="LUW155" s="0"/>
      <c r="LUX155" s="0"/>
      <c r="LUY155" s="0"/>
      <c r="LUZ155" s="0"/>
      <c r="LVA155" s="0"/>
      <c r="LVB155" s="0"/>
      <c r="LVC155" s="0"/>
      <c r="LVD155" s="0"/>
      <c r="LVE155" s="0"/>
      <c r="LVF155" s="0"/>
      <c r="LVG155" s="0"/>
      <c r="LVH155" s="0"/>
      <c r="LVI155" s="0"/>
      <c r="LVJ155" s="0"/>
      <c r="LVK155" s="0"/>
      <c r="LVL155" s="0"/>
      <c r="LVM155" s="0"/>
      <c r="LVN155" s="0"/>
      <c r="LVO155" s="0"/>
      <c r="LVP155" s="0"/>
      <c r="LVQ155" s="0"/>
      <c r="LVR155" s="0"/>
      <c r="LVS155" s="0"/>
      <c r="LVT155" s="0"/>
      <c r="LVU155" s="0"/>
      <c r="LVV155" s="0"/>
      <c r="LVW155" s="0"/>
      <c r="LVX155" s="0"/>
      <c r="LVY155" s="0"/>
      <c r="LVZ155" s="0"/>
      <c r="LWA155" s="0"/>
      <c r="LWB155" s="0"/>
      <c r="LWC155" s="0"/>
      <c r="LWD155" s="0"/>
      <c r="LWE155" s="0"/>
      <c r="LWF155" s="0"/>
      <c r="LWG155" s="0"/>
      <c r="LWH155" s="0"/>
      <c r="LWI155" s="0"/>
      <c r="LWJ155" s="0"/>
      <c r="LWK155" s="0"/>
      <c r="LWL155" s="0"/>
      <c r="LWM155" s="0"/>
      <c r="LWN155" s="0"/>
      <c r="LWO155" s="0"/>
      <c r="LWP155" s="0"/>
      <c r="LWQ155" s="0"/>
      <c r="LWR155" s="0"/>
      <c r="LWS155" s="0"/>
      <c r="LWT155" s="0"/>
      <c r="LWU155" s="0"/>
      <c r="LWV155" s="0"/>
      <c r="LWW155" s="0"/>
      <c r="LWX155" s="0"/>
      <c r="LWY155" s="0"/>
      <c r="LWZ155" s="0"/>
      <c r="LXA155" s="0"/>
      <c r="LXB155" s="0"/>
      <c r="LXC155" s="0"/>
      <c r="LXD155" s="0"/>
      <c r="LXE155" s="0"/>
      <c r="LXF155" s="0"/>
      <c r="LXG155" s="0"/>
      <c r="LXH155" s="0"/>
      <c r="LXI155" s="0"/>
      <c r="LXJ155" s="0"/>
      <c r="LXK155" s="0"/>
      <c r="LXL155" s="0"/>
      <c r="LXM155" s="0"/>
      <c r="LXN155" s="0"/>
      <c r="LXO155" s="0"/>
      <c r="LXP155" s="0"/>
      <c r="LXQ155" s="0"/>
      <c r="LXR155" s="0"/>
      <c r="LXS155" s="0"/>
      <c r="LXT155" s="0"/>
      <c r="LXU155" s="0"/>
      <c r="LXV155" s="0"/>
      <c r="LXW155" s="0"/>
      <c r="LXX155" s="0"/>
      <c r="LXY155" s="0"/>
      <c r="LXZ155" s="0"/>
      <c r="LYA155" s="0"/>
      <c r="LYB155" s="0"/>
      <c r="LYC155" s="0"/>
      <c r="LYD155" s="0"/>
      <c r="LYE155" s="0"/>
      <c r="LYF155" s="0"/>
      <c r="LYG155" s="0"/>
      <c r="LYH155" s="0"/>
      <c r="LYI155" s="0"/>
      <c r="LYJ155" s="0"/>
      <c r="LYK155" s="0"/>
      <c r="LYL155" s="0"/>
      <c r="LYM155" s="0"/>
      <c r="LYN155" s="0"/>
      <c r="LYO155" s="0"/>
      <c r="LYP155" s="0"/>
      <c r="LYQ155" s="0"/>
      <c r="LYR155" s="0"/>
      <c r="LYS155" s="0"/>
      <c r="LYT155" s="0"/>
      <c r="LYU155" s="0"/>
      <c r="LYV155" s="0"/>
      <c r="LYW155" s="0"/>
      <c r="LYX155" s="0"/>
      <c r="LYY155" s="0"/>
      <c r="LYZ155" s="0"/>
      <c r="LZA155" s="0"/>
      <c r="LZB155" s="0"/>
      <c r="LZC155" s="0"/>
      <c r="LZD155" s="0"/>
      <c r="LZE155" s="0"/>
      <c r="LZF155" s="0"/>
      <c r="LZG155" s="0"/>
      <c r="LZH155" s="0"/>
      <c r="LZI155" s="0"/>
      <c r="LZJ155" s="0"/>
      <c r="LZK155" s="0"/>
      <c r="LZL155" s="0"/>
      <c r="LZM155" s="0"/>
      <c r="LZN155" s="0"/>
      <c r="LZO155" s="0"/>
      <c r="LZP155" s="0"/>
      <c r="LZQ155" s="0"/>
      <c r="LZR155" s="0"/>
      <c r="LZS155" s="0"/>
      <c r="LZT155" s="0"/>
      <c r="LZU155" s="0"/>
      <c r="LZV155" s="0"/>
      <c r="LZW155" s="0"/>
      <c r="LZX155" s="0"/>
      <c r="LZY155" s="0"/>
      <c r="LZZ155" s="0"/>
      <c r="MAA155" s="0"/>
      <c r="MAB155" s="0"/>
      <c r="MAC155" s="0"/>
      <c r="MAD155" s="0"/>
      <c r="MAE155" s="0"/>
      <c r="MAF155" s="0"/>
      <c r="MAG155" s="0"/>
      <c r="MAH155" s="0"/>
      <c r="MAI155" s="0"/>
      <c r="MAJ155" s="0"/>
      <c r="MAK155" s="0"/>
      <c r="MAL155" s="0"/>
      <c r="MAM155" s="0"/>
      <c r="MAN155" s="0"/>
      <c r="MAO155" s="0"/>
      <c r="MAP155" s="0"/>
      <c r="MAQ155" s="0"/>
      <c r="MAR155" s="0"/>
      <c r="MAS155" s="0"/>
      <c r="MAT155" s="0"/>
      <c r="MAU155" s="0"/>
      <c r="MAV155" s="0"/>
      <c r="MAW155" s="0"/>
      <c r="MAX155" s="0"/>
      <c r="MAY155" s="0"/>
      <c r="MAZ155" s="0"/>
      <c r="MBA155" s="0"/>
      <c r="MBB155" s="0"/>
      <c r="MBC155" s="0"/>
      <c r="MBD155" s="0"/>
      <c r="MBE155" s="0"/>
      <c r="MBF155" s="0"/>
      <c r="MBG155" s="0"/>
      <c r="MBH155" s="0"/>
      <c r="MBI155" s="0"/>
      <c r="MBJ155" s="0"/>
      <c r="MBK155" s="0"/>
      <c r="MBL155" s="0"/>
      <c r="MBM155" s="0"/>
      <c r="MBN155" s="0"/>
      <c r="MBO155" s="0"/>
      <c r="MBP155" s="0"/>
      <c r="MBQ155" s="0"/>
      <c r="MBR155" s="0"/>
      <c r="MBS155" s="0"/>
      <c r="MBT155" s="0"/>
      <c r="MBU155" s="0"/>
      <c r="MBV155" s="0"/>
      <c r="MBW155" s="0"/>
      <c r="MBX155" s="0"/>
      <c r="MBY155" s="0"/>
      <c r="MBZ155" s="0"/>
      <c r="MCA155" s="0"/>
      <c r="MCB155" s="0"/>
      <c r="MCC155" s="0"/>
      <c r="MCD155" s="0"/>
      <c r="MCE155" s="0"/>
      <c r="MCF155" s="0"/>
      <c r="MCG155" s="0"/>
      <c r="MCH155" s="0"/>
      <c r="MCI155" s="0"/>
      <c r="MCJ155" s="0"/>
      <c r="MCK155" s="0"/>
      <c r="MCL155" s="0"/>
      <c r="MCM155" s="0"/>
      <c r="MCN155" s="0"/>
      <c r="MCO155" s="0"/>
      <c r="MCP155" s="0"/>
      <c r="MCQ155" s="0"/>
      <c r="MCR155" s="0"/>
      <c r="MCS155" s="0"/>
      <c r="MCT155" s="0"/>
      <c r="MCU155" s="0"/>
      <c r="MCV155" s="0"/>
      <c r="MCW155" s="0"/>
      <c r="MCX155" s="0"/>
      <c r="MCY155" s="0"/>
      <c r="MCZ155" s="0"/>
      <c r="MDA155" s="0"/>
      <c r="MDB155" s="0"/>
      <c r="MDC155" s="0"/>
      <c r="MDD155" s="0"/>
      <c r="MDE155" s="0"/>
      <c r="MDF155" s="0"/>
      <c r="MDG155" s="0"/>
      <c r="MDH155" s="0"/>
      <c r="MDI155" s="0"/>
      <c r="MDJ155" s="0"/>
      <c r="MDK155" s="0"/>
      <c r="MDL155" s="0"/>
      <c r="MDM155" s="0"/>
      <c r="MDN155" s="0"/>
      <c r="MDO155" s="0"/>
      <c r="MDP155" s="0"/>
      <c r="MDQ155" s="0"/>
      <c r="MDR155" s="0"/>
      <c r="MDS155" s="0"/>
      <c r="MDT155" s="0"/>
      <c r="MDU155" s="0"/>
      <c r="MDV155" s="0"/>
      <c r="MDW155" s="0"/>
      <c r="MDX155" s="0"/>
      <c r="MDY155" s="0"/>
      <c r="MDZ155" s="0"/>
      <c r="MEA155" s="0"/>
      <c r="MEB155" s="0"/>
      <c r="MEC155" s="0"/>
      <c r="MED155" s="0"/>
      <c r="MEE155" s="0"/>
      <c r="MEF155" s="0"/>
      <c r="MEG155" s="0"/>
      <c r="MEH155" s="0"/>
      <c r="MEI155" s="0"/>
      <c r="MEJ155" s="0"/>
      <c r="MEK155" s="0"/>
      <c r="MEL155" s="0"/>
      <c r="MEM155" s="0"/>
      <c r="MEN155" s="0"/>
      <c r="MEO155" s="0"/>
      <c r="MEP155" s="0"/>
      <c r="MEQ155" s="0"/>
      <c r="MER155" s="0"/>
      <c r="MES155" s="0"/>
      <c r="MET155" s="0"/>
      <c r="MEU155" s="0"/>
      <c r="MEV155" s="0"/>
      <c r="MEW155" s="0"/>
      <c r="MEX155" s="0"/>
      <c r="MEY155" s="0"/>
      <c r="MEZ155" s="0"/>
      <c r="MFA155" s="0"/>
      <c r="MFB155" s="0"/>
      <c r="MFC155" s="0"/>
      <c r="MFD155" s="0"/>
      <c r="MFE155" s="0"/>
      <c r="MFF155" s="0"/>
      <c r="MFG155" s="0"/>
      <c r="MFH155" s="0"/>
      <c r="MFI155" s="0"/>
      <c r="MFJ155" s="0"/>
      <c r="MFK155" s="0"/>
      <c r="MFL155" s="0"/>
      <c r="MFM155" s="0"/>
      <c r="MFN155" s="0"/>
      <c r="MFO155" s="0"/>
      <c r="MFP155" s="0"/>
      <c r="MFQ155" s="0"/>
      <c r="MFR155" s="0"/>
      <c r="MFS155" s="0"/>
      <c r="MFT155" s="0"/>
      <c r="MFU155" s="0"/>
      <c r="MFV155" s="0"/>
      <c r="MFW155" s="0"/>
      <c r="MFX155" s="0"/>
      <c r="MFY155" s="0"/>
      <c r="MFZ155" s="0"/>
      <c r="MGA155" s="0"/>
      <c r="MGB155" s="0"/>
      <c r="MGC155" s="0"/>
      <c r="MGD155" s="0"/>
      <c r="MGE155" s="0"/>
      <c r="MGF155" s="0"/>
      <c r="MGG155" s="0"/>
      <c r="MGH155" s="0"/>
      <c r="MGI155" s="0"/>
      <c r="MGJ155" s="0"/>
      <c r="MGK155" s="0"/>
      <c r="MGL155" s="0"/>
      <c r="MGM155" s="0"/>
      <c r="MGN155" s="0"/>
      <c r="MGO155" s="0"/>
      <c r="MGP155" s="0"/>
      <c r="MGQ155" s="0"/>
      <c r="MGR155" s="0"/>
      <c r="MGS155" s="0"/>
      <c r="MGT155" s="0"/>
      <c r="MGU155" s="0"/>
      <c r="MGV155" s="0"/>
      <c r="MGW155" s="0"/>
      <c r="MGX155" s="0"/>
      <c r="MGY155" s="0"/>
      <c r="MGZ155" s="0"/>
      <c r="MHA155" s="0"/>
      <c r="MHB155" s="0"/>
      <c r="MHC155" s="0"/>
      <c r="MHD155" s="0"/>
      <c r="MHE155" s="0"/>
      <c r="MHF155" s="0"/>
      <c r="MHG155" s="0"/>
      <c r="MHH155" s="0"/>
      <c r="MHI155" s="0"/>
      <c r="MHJ155" s="0"/>
      <c r="MHK155" s="0"/>
      <c r="MHL155" s="0"/>
      <c r="MHM155" s="0"/>
      <c r="MHN155" s="0"/>
      <c r="MHO155" s="0"/>
      <c r="MHP155" s="0"/>
      <c r="MHQ155" s="0"/>
      <c r="MHR155" s="0"/>
      <c r="MHS155" s="0"/>
      <c r="MHT155" s="0"/>
      <c r="MHU155" s="0"/>
      <c r="MHV155" s="0"/>
      <c r="MHW155" s="0"/>
      <c r="MHX155" s="0"/>
      <c r="MHY155" s="0"/>
      <c r="MHZ155" s="0"/>
      <c r="MIA155" s="0"/>
      <c r="MIB155" s="0"/>
      <c r="MIC155" s="0"/>
      <c r="MID155" s="0"/>
      <c r="MIE155" s="0"/>
      <c r="MIF155" s="0"/>
      <c r="MIG155" s="0"/>
      <c r="MIH155" s="0"/>
      <c r="MII155" s="0"/>
      <c r="MIJ155" s="0"/>
      <c r="MIK155" s="0"/>
      <c r="MIL155" s="0"/>
      <c r="MIM155" s="0"/>
      <c r="MIN155" s="0"/>
      <c r="MIO155" s="0"/>
      <c r="MIP155" s="0"/>
      <c r="MIQ155" s="0"/>
      <c r="MIR155" s="0"/>
      <c r="MIS155" s="0"/>
      <c r="MIT155" s="0"/>
      <c r="MIU155" s="0"/>
      <c r="MIV155" s="0"/>
      <c r="MIW155" s="0"/>
      <c r="MIX155" s="0"/>
      <c r="MIY155" s="0"/>
      <c r="MIZ155" s="0"/>
      <c r="MJA155" s="0"/>
      <c r="MJB155" s="0"/>
      <c r="MJC155" s="0"/>
      <c r="MJD155" s="0"/>
      <c r="MJE155" s="0"/>
      <c r="MJF155" s="0"/>
      <c r="MJG155" s="0"/>
      <c r="MJH155" s="0"/>
      <c r="MJI155" s="0"/>
      <c r="MJJ155" s="0"/>
      <c r="MJK155" s="0"/>
      <c r="MJL155" s="0"/>
      <c r="MJM155" s="0"/>
      <c r="MJN155" s="0"/>
      <c r="MJO155" s="0"/>
      <c r="MJP155" s="0"/>
      <c r="MJQ155" s="0"/>
      <c r="MJR155" s="0"/>
      <c r="MJS155" s="0"/>
      <c r="MJT155" s="0"/>
      <c r="MJU155" s="0"/>
      <c r="MJV155" s="0"/>
      <c r="MJW155" s="0"/>
      <c r="MJX155" s="0"/>
      <c r="MJY155" s="0"/>
      <c r="MJZ155" s="0"/>
      <c r="MKA155" s="0"/>
      <c r="MKB155" s="0"/>
      <c r="MKC155" s="0"/>
      <c r="MKD155" s="0"/>
      <c r="MKE155" s="0"/>
      <c r="MKF155" s="0"/>
      <c r="MKG155" s="0"/>
      <c r="MKH155" s="0"/>
      <c r="MKI155" s="0"/>
      <c r="MKJ155" s="0"/>
      <c r="MKK155" s="0"/>
      <c r="MKL155" s="0"/>
      <c r="MKM155" s="0"/>
      <c r="MKN155" s="0"/>
      <c r="MKO155" s="0"/>
      <c r="MKP155" s="0"/>
      <c r="MKQ155" s="0"/>
      <c r="MKR155" s="0"/>
      <c r="MKS155" s="0"/>
      <c r="MKT155" s="0"/>
      <c r="MKU155" s="0"/>
      <c r="MKV155" s="0"/>
      <c r="MKW155" s="0"/>
      <c r="MKX155" s="0"/>
      <c r="MKY155" s="0"/>
      <c r="MKZ155" s="0"/>
      <c r="MLA155" s="0"/>
      <c r="MLB155" s="0"/>
      <c r="MLC155" s="0"/>
      <c r="MLD155" s="0"/>
      <c r="MLE155" s="0"/>
      <c r="MLF155" s="0"/>
      <c r="MLG155" s="0"/>
      <c r="MLH155" s="0"/>
      <c r="MLI155" s="0"/>
      <c r="MLJ155" s="0"/>
      <c r="MLK155" s="0"/>
      <c r="MLL155" s="0"/>
      <c r="MLM155" s="0"/>
      <c r="MLN155" s="0"/>
      <c r="MLO155" s="0"/>
      <c r="MLP155" s="0"/>
      <c r="MLQ155" s="0"/>
      <c r="MLR155" s="0"/>
      <c r="MLS155" s="0"/>
      <c r="MLT155" s="0"/>
      <c r="MLU155" s="0"/>
      <c r="MLV155" s="0"/>
      <c r="MLW155" s="0"/>
      <c r="MLX155" s="0"/>
      <c r="MLY155" s="0"/>
      <c r="MLZ155" s="0"/>
      <c r="MMA155" s="0"/>
      <c r="MMB155" s="0"/>
      <c r="MMC155" s="0"/>
      <c r="MMD155" s="0"/>
      <c r="MME155" s="0"/>
      <c r="MMF155" s="0"/>
      <c r="MMG155" s="0"/>
      <c r="MMH155" s="0"/>
      <c r="MMI155" s="0"/>
      <c r="MMJ155" s="0"/>
      <c r="MMK155" s="0"/>
      <c r="MML155" s="0"/>
      <c r="MMM155" s="0"/>
      <c r="MMN155" s="0"/>
      <c r="MMO155" s="0"/>
      <c r="MMP155" s="0"/>
      <c r="MMQ155" s="0"/>
      <c r="MMR155" s="0"/>
      <c r="MMS155" s="0"/>
      <c r="MMT155" s="0"/>
      <c r="MMU155" s="0"/>
      <c r="MMV155" s="0"/>
      <c r="MMW155" s="0"/>
      <c r="MMX155" s="0"/>
      <c r="MMY155" s="0"/>
      <c r="MMZ155" s="0"/>
      <c r="MNA155" s="0"/>
      <c r="MNB155" s="0"/>
      <c r="MNC155" s="0"/>
      <c r="MND155" s="0"/>
      <c r="MNE155" s="0"/>
      <c r="MNF155" s="0"/>
      <c r="MNG155" s="0"/>
      <c r="MNH155" s="0"/>
      <c r="MNI155" s="0"/>
      <c r="MNJ155" s="0"/>
      <c r="MNK155" s="0"/>
      <c r="MNL155" s="0"/>
      <c r="MNM155" s="0"/>
      <c r="MNN155" s="0"/>
      <c r="MNO155" s="0"/>
      <c r="MNP155" s="0"/>
      <c r="MNQ155" s="0"/>
      <c r="MNR155" s="0"/>
      <c r="MNS155" s="0"/>
      <c r="MNT155" s="0"/>
      <c r="MNU155" s="0"/>
      <c r="MNV155" s="0"/>
      <c r="MNW155" s="0"/>
      <c r="MNX155" s="0"/>
      <c r="MNY155" s="0"/>
      <c r="MNZ155" s="0"/>
      <c r="MOA155" s="0"/>
      <c r="MOB155" s="0"/>
      <c r="MOC155" s="0"/>
      <c r="MOD155" s="0"/>
      <c r="MOE155" s="0"/>
      <c r="MOF155" s="0"/>
      <c r="MOG155" s="0"/>
      <c r="MOH155" s="0"/>
      <c r="MOI155" s="0"/>
      <c r="MOJ155" s="0"/>
      <c r="MOK155" s="0"/>
      <c r="MOL155" s="0"/>
      <c r="MOM155" s="0"/>
      <c r="MON155" s="0"/>
      <c r="MOO155" s="0"/>
      <c r="MOP155" s="0"/>
      <c r="MOQ155" s="0"/>
      <c r="MOR155" s="0"/>
      <c r="MOS155" s="0"/>
      <c r="MOT155" s="0"/>
      <c r="MOU155" s="0"/>
      <c r="MOV155" s="0"/>
      <c r="MOW155" s="0"/>
      <c r="MOX155" s="0"/>
      <c r="MOY155" s="0"/>
      <c r="MOZ155" s="0"/>
      <c r="MPA155" s="0"/>
      <c r="MPB155" s="0"/>
      <c r="MPC155" s="0"/>
      <c r="MPD155" s="0"/>
      <c r="MPE155" s="0"/>
      <c r="MPF155" s="0"/>
      <c r="MPG155" s="0"/>
      <c r="MPH155" s="0"/>
      <c r="MPI155" s="0"/>
      <c r="MPJ155" s="0"/>
      <c r="MPK155" s="0"/>
      <c r="MPL155" s="0"/>
      <c r="MPM155" s="0"/>
      <c r="MPN155" s="0"/>
      <c r="MPO155" s="0"/>
      <c r="MPP155" s="0"/>
      <c r="MPQ155" s="0"/>
      <c r="MPR155" s="0"/>
      <c r="MPS155" s="0"/>
      <c r="MPT155" s="0"/>
      <c r="MPU155" s="0"/>
      <c r="MPV155" s="0"/>
      <c r="MPW155" s="0"/>
      <c r="MPX155" s="0"/>
      <c r="MPY155" s="0"/>
      <c r="MPZ155" s="0"/>
      <c r="MQA155" s="0"/>
      <c r="MQB155" s="0"/>
      <c r="MQC155" s="0"/>
      <c r="MQD155" s="0"/>
      <c r="MQE155" s="0"/>
      <c r="MQF155" s="0"/>
      <c r="MQG155" s="0"/>
      <c r="MQH155" s="0"/>
      <c r="MQI155" s="0"/>
      <c r="MQJ155" s="0"/>
      <c r="MQK155" s="0"/>
      <c r="MQL155" s="0"/>
      <c r="MQM155" s="0"/>
      <c r="MQN155" s="0"/>
      <c r="MQO155" s="0"/>
      <c r="MQP155" s="0"/>
      <c r="MQQ155" s="0"/>
      <c r="MQR155" s="0"/>
      <c r="MQS155" s="0"/>
      <c r="MQT155" s="0"/>
      <c r="MQU155" s="0"/>
      <c r="MQV155" s="0"/>
      <c r="MQW155" s="0"/>
      <c r="MQX155" s="0"/>
      <c r="MQY155" s="0"/>
      <c r="MQZ155" s="0"/>
      <c r="MRA155" s="0"/>
      <c r="MRB155" s="0"/>
      <c r="MRC155" s="0"/>
      <c r="MRD155" s="0"/>
      <c r="MRE155" s="0"/>
      <c r="MRF155" s="0"/>
      <c r="MRG155" s="0"/>
      <c r="MRH155" s="0"/>
      <c r="MRI155" s="0"/>
      <c r="MRJ155" s="0"/>
      <c r="MRK155" s="0"/>
      <c r="MRL155" s="0"/>
      <c r="MRM155" s="0"/>
      <c r="MRN155" s="0"/>
      <c r="MRO155" s="0"/>
      <c r="MRP155" s="0"/>
      <c r="MRQ155" s="0"/>
      <c r="MRR155" s="0"/>
      <c r="MRS155" s="0"/>
      <c r="MRT155" s="0"/>
      <c r="MRU155" s="0"/>
      <c r="MRV155" s="0"/>
      <c r="MRW155" s="0"/>
      <c r="MRX155" s="0"/>
      <c r="MRY155" s="0"/>
      <c r="MRZ155" s="0"/>
      <c r="MSA155" s="0"/>
      <c r="MSB155" s="0"/>
      <c r="MSC155" s="0"/>
      <c r="MSD155" s="0"/>
      <c r="MSE155" s="0"/>
      <c r="MSF155" s="0"/>
      <c r="MSG155" s="0"/>
      <c r="MSH155" s="0"/>
      <c r="MSI155" s="0"/>
      <c r="MSJ155" s="0"/>
      <c r="MSK155" s="0"/>
      <c r="MSL155" s="0"/>
      <c r="MSM155" s="0"/>
      <c r="MSN155" s="0"/>
      <c r="MSO155" s="0"/>
      <c r="MSP155" s="0"/>
      <c r="MSQ155" s="0"/>
      <c r="MSR155" s="0"/>
      <c r="MSS155" s="0"/>
      <c r="MST155" s="0"/>
      <c r="MSU155" s="0"/>
      <c r="MSV155" s="0"/>
      <c r="MSW155" s="0"/>
      <c r="MSX155" s="0"/>
      <c r="MSY155" s="0"/>
      <c r="MSZ155" s="0"/>
      <c r="MTA155" s="0"/>
      <c r="MTB155" s="0"/>
      <c r="MTC155" s="0"/>
      <c r="MTD155" s="0"/>
      <c r="MTE155" s="0"/>
      <c r="MTF155" s="0"/>
      <c r="MTG155" s="0"/>
      <c r="MTH155" s="0"/>
      <c r="MTI155" s="0"/>
      <c r="MTJ155" s="0"/>
      <c r="MTK155" s="0"/>
      <c r="MTL155" s="0"/>
      <c r="MTM155" s="0"/>
      <c r="MTN155" s="0"/>
      <c r="MTO155" s="0"/>
      <c r="MTP155" s="0"/>
      <c r="MTQ155" s="0"/>
      <c r="MTR155" s="0"/>
      <c r="MTS155" s="0"/>
      <c r="MTT155" s="0"/>
      <c r="MTU155" s="0"/>
      <c r="MTV155" s="0"/>
      <c r="MTW155" s="0"/>
      <c r="MTX155" s="0"/>
      <c r="MTY155" s="0"/>
      <c r="MTZ155" s="0"/>
      <c r="MUA155" s="0"/>
      <c r="MUB155" s="0"/>
      <c r="MUC155" s="0"/>
      <c r="MUD155" s="0"/>
      <c r="MUE155" s="0"/>
      <c r="MUF155" s="0"/>
      <c r="MUG155" s="0"/>
      <c r="MUH155" s="0"/>
      <c r="MUI155" s="0"/>
      <c r="MUJ155" s="0"/>
      <c r="MUK155" s="0"/>
      <c r="MUL155" s="0"/>
      <c r="MUM155" s="0"/>
      <c r="MUN155" s="0"/>
      <c r="MUO155" s="0"/>
      <c r="MUP155" s="0"/>
      <c r="MUQ155" s="0"/>
      <c r="MUR155" s="0"/>
      <c r="MUS155" s="0"/>
      <c r="MUT155" s="0"/>
      <c r="MUU155" s="0"/>
      <c r="MUV155" s="0"/>
      <c r="MUW155" s="0"/>
      <c r="MUX155" s="0"/>
      <c r="MUY155" s="0"/>
      <c r="MUZ155" s="0"/>
      <c r="MVA155" s="0"/>
      <c r="MVB155" s="0"/>
      <c r="MVC155" s="0"/>
      <c r="MVD155" s="0"/>
      <c r="MVE155" s="0"/>
      <c r="MVF155" s="0"/>
      <c r="MVG155" s="0"/>
      <c r="MVH155" s="0"/>
      <c r="MVI155" s="0"/>
      <c r="MVJ155" s="0"/>
      <c r="MVK155" s="0"/>
      <c r="MVL155" s="0"/>
      <c r="MVM155" s="0"/>
      <c r="MVN155" s="0"/>
      <c r="MVO155" s="0"/>
      <c r="MVP155" s="0"/>
      <c r="MVQ155" s="0"/>
      <c r="MVR155" s="0"/>
      <c r="MVS155" s="0"/>
      <c r="MVT155" s="0"/>
      <c r="MVU155" s="0"/>
      <c r="MVV155" s="0"/>
      <c r="MVW155" s="0"/>
      <c r="MVX155" s="0"/>
      <c r="MVY155" s="0"/>
      <c r="MVZ155" s="0"/>
      <c r="MWA155" s="0"/>
      <c r="MWB155" s="0"/>
      <c r="MWC155" s="0"/>
      <c r="MWD155" s="0"/>
      <c r="MWE155" s="0"/>
      <c r="MWF155" s="0"/>
      <c r="MWG155" s="0"/>
      <c r="MWH155" s="0"/>
      <c r="MWI155" s="0"/>
      <c r="MWJ155" s="0"/>
      <c r="MWK155" s="0"/>
      <c r="MWL155" s="0"/>
      <c r="MWM155" s="0"/>
      <c r="MWN155" s="0"/>
      <c r="MWO155" s="0"/>
      <c r="MWP155" s="0"/>
      <c r="MWQ155" s="0"/>
      <c r="MWR155" s="0"/>
      <c r="MWS155" s="0"/>
      <c r="MWT155" s="0"/>
      <c r="MWU155" s="0"/>
      <c r="MWV155" s="0"/>
      <c r="MWW155" s="0"/>
      <c r="MWX155" s="0"/>
      <c r="MWY155" s="0"/>
      <c r="MWZ155" s="0"/>
      <c r="MXA155" s="0"/>
      <c r="MXB155" s="0"/>
      <c r="MXC155" s="0"/>
      <c r="MXD155" s="0"/>
      <c r="MXE155" s="0"/>
      <c r="MXF155" s="0"/>
      <c r="MXG155" s="0"/>
      <c r="MXH155" s="0"/>
      <c r="MXI155" s="0"/>
      <c r="MXJ155" s="0"/>
      <c r="MXK155" s="0"/>
      <c r="MXL155" s="0"/>
      <c r="MXM155" s="0"/>
      <c r="MXN155" s="0"/>
      <c r="MXO155" s="0"/>
      <c r="MXP155" s="0"/>
      <c r="MXQ155" s="0"/>
      <c r="MXR155" s="0"/>
      <c r="MXS155" s="0"/>
      <c r="MXT155" s="0"/>
      <c r="MXU155" s="0"/>
      <c r="MXV155" s="0"/>
      <c r="MXW155" s="0"/>
      <c r="MXX155" s="0"/>
      <c r="MXY155" s="0"/>
      <c r="MXZ155" s="0"/>
      <c r="MYA155" s="0"/>
      <c r="MYB155" s="0"/>
      <c r="MYC155" s="0"/>
      <c r="MYD155" s="0"/>
      <c r="MYE155" s="0"/>
      <c r="MYF155" s="0"/>
      <c r="MYG155" s="0"/>
      <c r="MYH155" s="0"/>
      <c r="MYI155" s="0"/>
      <c r="MYJ155" s="0"/>
      <c r="MYK155" s="0"/>
      <c r="MYL155" s="0"/>
      <c r="MYM155" s="0"/>
      <c r="MYN155" s="0"/>
      <c r="MYO155" s="0"/>
      <c r="MYP155" s="0"/>
      <c r="MYQ155" s="0"/>
      <c r="MYR155" s="0"/>
      <c r="MYS155" s="0"/>
      <c r="MYT155" s="0"/>
      <c r="MYU155" s="0"/>
      <c r="MYV155" s="0"/>
      <c r="MYW155" s="0"/>
      <c r="MYX155" s="0"/>
      <c r="MYY155" s="0"/>
      <c r="MYZ155" s="0"/>
      <c r="MZA155" s="0"/>
      <c r="MZB155" s="0"/>
      <c r="MZC155" s="0"/>
      <c r="MZD155" s="0"/>
      <c r="MZE155" s="0"/>
      <c r="MZF155" s="0"/>
      <c r="MZG155" s="0"/>
      <c r="MZH155" s="0"/>
      <c r="MZI155" s="0"/>
      <c r="MZJ155" s="0"/>
      <c r="MZK155" s="0"/>
      <c r="MZL155" s="0"/>
      <c r="MZM155" s="0"/>
      <c r="MZN155" s="0"/>
      <c r="MZO155" s="0"/>
      <c r="MZP155" s="0"/>
      <c r="MZQ155" s="0"/>
      <c r="MZR155" s="0"/>
      <c r="MZS155" s="0"/>
      <c r="MZT155" s="0"/>
      <c r="MZU155" s="0"/>
      <c r="MZV155" s="0"/>
      <c r="MZW155" s="0"/>
      <c r="MZX155" s="0"/>
      <c r="MZY155" s="0"/>
      <c r="MZZ155" s="0"/>
      <c r="NAA155" s="0"/>
      <c r="NAB155" s="0"/>
      <c r="NAC155" s="0"/>
      <c r="NAD155" s="0"/>
      <c r="NAE155" s="0"/>
      <c r="NAF155" s="0"/>
      <c r="NAG155" s="0"/>
      <c r="NAH155" s="0"/>
      <c r="NAI155" s="0"/>
      <c r="NAJ155" s="0"/>
      <c r="NAK155" s="0"/>
      <c r="NAL155" s="0"/>
      <c r="NAM155" s="0"/>
      <c r="NAN155" s="0"/>
      <c r="NAO155" s="0"/>
      <c r="NAP155" s="0"/>
      <c r="NAQ155" s="0"/>
      <c r="NAR155" s="0"/>
      <c r="NAS155" s="0"/>
      <c r="NAT155" s="0"/>
      <c r="NAU155" s="0"/>
      <c r="NAV155" s="0"/>
      <c r="NAW155" s="0"/>
      <c r="NAX155" s="0"/>
      <c r="NAY155" s="0"/>
      <c r="NAZ155" s="0"/>
      <c r="NBA155" s="0"/>
      <c r="NBB155" s="0"/>
      <c r="NBC155" s="0"/>
      <c r="NBD155" s="0"/>
      <c r="NBE155" s="0"/>
      <c r="NBF155" s="0"/>
      <c r="NBG155" s="0"/>
      <c r="NBH155" s="0"/>
      <c r="NBI155" s="0"/>
      <c r="NBJ155" s="0"/>
      <c r="NBK155" s="0"/>
      <c r="NBL155" s="0"/>
      <c r="NBM155" s="0"/>
      <c r="NBN155" s="0"/>
      <c r="NBO155" s="0"/>
      <c r="NBP155" s="0"/>
      <c r="NBQ155" s="0"/>
      <c r="NBR155" s="0"/>
      <c r="NBS155" s="0"/>
      <c r="NBT155" s="0"/>
      <c r="NBU155" s="0"/>
      <c r="NBV155" s="0"/>
      <c r="NBW155" s="0"/>
      <c r="NBX155" s="0"/>
      <c r="NBY155" s="0"/>
      <c r="NBZ155" s="0"/>
      <c r="NCA155" s="0"/>
      <c r="NCB155" s="0"/>
      <c r="NCC155" s="0"/>
      <c r="NCD155" s="0"/>
      <c r="NCE155" s="0"/>
      <c r="NCF155" s="0"/>
      <c r="NCG155" s="0"/>
      <c r="NCH155" s="0"/>
      <c r="NCI155" s="0"/>
      <c r="NCJ155" s="0"/>
      <c r="NCK155" s="0"/>
      <c r="NCL155" s="0"/>
      <c r="NCM155" s="0"/>
      <c r="NCN155" s="0"/>
      <c r="NCO155" s="0"/>
      <c r="NCP155" s="0"/>
      <c r="NCQ155" s="0"/>
      <c r="NCR155" s="0"/>
      <c r="NCS155" s="0"/>
      <c r="NCT155" s="0"/>
      <c r="NCU155" s="0"/>
      <c r="NCV155" s="0"/>
      <c r="NCW155" s="0"/>
      <c r="NCX155" s="0"/>
      <c r="NCY155" s="0"/>
      <c r="NCZ155" s="0"/>
      <c r="NDA155" s="0"/>
      <c r="NDB155" s="0"/>
      <c r="NDC155" s="0"/>
      <c r="NDD155" s="0"/>
      <c r="NDE155" s="0"/>
      <c r="NDF155" s="0"/>
      <c r="NDG155" s="0"/>
      <c r="NDH155" s="0"/>
      <c r="NDI155" s="0"/>
      <c r="NDJ155" s="0"/>
      <c r="NDK155" s="0"/>
      <c r="NDL155" s="0"/>
      <c r="NDM155" s="0"/>
      <c r="NDN155" s="0"/>
      <c r="NDO155" s="0"/>
      <c r="NDP155" s="0"/>
      <c r="NDQ155" s="0"/>
      <c r="NDR155" s="0"/>
      <c r="NDS155" s="0"/>
      <c r="NDT155" s="0"/>
      <c r="NDU155" s="0"/>
      <c r="NDV155" s="0"/>
      <c r="NDW155" s="0"/>
      <c r="NDX155" s="0"/>
      <c r="NDY155" s="0"/>
      <c r="NDZ155" s="0"/>
      <c r="NEA155" s="0"/>
      <c r="NEB155" s="0"/>
      <c r="NEC155" s="0"/>
      <c r="NED155" s="0"/>
      <c r="NEE155" s="0"/>
      <c r="NEF155" s="0"/>
      <c r="NEG155" s="0"/>
      <c r="NEH155" s="0"/>
      <c r="NEI155" s="0"/>
      <c r="NEJ155" s="0"/>
      <c r="NEK155" s="0"/>
      <c r="NEL155" s="0"/>
      <c r="NEM155" s="0"/>
      <c r="NEN155" s="0"/>
      <c r="NEO155" s="0"/>
      <c r="NEP155" s="0"/>
      <c r="NEQ155" s="0"/>
      <c r="NER155" s="0"/>
      <c r="NES155" s="0"/>
      <c r="NET155" s="0"/>
      <c r="NEU155" s="0"/>
      <c r="NEV155" s="0"/>
      <c r="NEW155" s="0"/>
      <c r="NEX155" s="0"/>
      <c r="NEY155" s="0"/>
      <c r="NEZ155" s="0"/>
      <c r="NFA155" s="0"/>
      <c r="NFB155" s="0"/>
      <c r="NFC155" s="0"/>
      <c r="NFD155" s="0"/>
      <c r="NFE155" s="0"/>
      <c r="NFF155" s="0"/>
      <c r="NFG155" s="0"/>
      <c r="NFH155" s="0"/>
      <c r="NFI155" s="0"/>
      <c r="NFJ155" s="0"/>
      <c r="NFK155" s="0"/>
      <c r="NFL155" s="0"/>
      <c r="NFM155" s="0"/>
      <c r="NFN155" s="0"/>
      <c r="NFO155" s="0"/>
      <c r="NFP155" s="0"/>
      <c r="NFQ155" s="0"/>
      <c r="NFR155" s="0"/>
      <c r="NFS155" s="0"/>
      <c r="NFT155" s="0"/>
      <c r="NFU155" s="0"/>
      <c r="NFV155" s="0"/>
      <c r="NFW155" s="0"/>
      <c r="NFX155" s="0"/>
      <c r="NFY155" s="0"/>
      <c r="NFZ155" s="0"/>
      <c r="NGA155" s="0"/>
      <c r="NGB155" s="0"/>
      <c r="NGC155" s="0"/>
      <c r="NGD155" s="0"/>
      <c r="NGE155" s="0"/>
      <c r="NGF155" s="0"/>
      <c r="NGG155" s="0"/>
      <c r="NGH155" s="0"/>
      <c r="NGI155" s="0"/>
      <c r="NGJ155" s="0"/>
      <c r="NGK155" s="0"/>
      <c r="NGL155" s="0"/>
      <c r="NGM155" s="0"/>
      <c r="NGN155" s="0"/>
      <c r="NGO155" s="0"/>
      <c r="NGP155" s="0"/>
      <c r="NGQ155" s="0"/>
      <c r="NGR155" s="0"/>
      <c r="NGS155" s="0"/>
      <c r="NGT155" s="0"/>
      <c r="NGU155" s="0"/>
      <c r="NGV155" s="0"/>
      <c r="NGW155" s="0"/>
      <c r="NGX155" s="0"/>
      <c r="NGY155" s="0"/>
      <c r="NGZ155" s="0"/>
      <c r="NHA155" s="0"/>
      <c r="NHB155" s="0"/>
      <c r="NHC155" s="0"/>
      <c r="NHD155" s="0"/>
      <c r="NHE155" s="0"/>
      <c r="NHF155" s="0"/>
      <c r="NHG155" s="0"/>
      <c r="NHH155" s="0"/>
      <c r="NHI155" s="0"/>
      <c r="NHJ155" s="0"/>
      <c r="NHK155" s="0"/>
      <c r="NHL155" s="0"/>
      <c r="NHM155" s="0"/>
      <c r="NHN155" s="0"/>
      <c r="NHO155" s="0"/>
      <c r="NHP155" s="0"/>
      <c r="NHQ155" s="0"/>
      <c r="NHR155" s="0"/>
      <c r="NHS155" s="0"/>
      <c r="NHT155" s="0"/>
      <c r="NHU155" s="0"/>
      <c r="NHV155" s="0"/>
      <c r="NHW155" s="0"/>
      <c r="NHX155" s="0"/>
      <c r="NHY155" s="0"/>
      <c r="NHZ155" s="0"/>
      <c r="NIA155" s="0"/>
      <c r="NIB155" s="0"/>
      <c r="NIC155" s="0"/>
      <c r="NID155" s="0"/>
      <c r="NIE155" s="0"/>
      <c r="NIF155" s="0"/>
      <c r="NIG155" s="0"/>
      <c r="NIH155" s="0"/>
      <c r="NII155" s="0"/>
      <c r="NIJ155" s="0"/>
      <c r="NIK155" s="0"/>
      <c r="NIL155" s="0"/>
      <c r="NIM155" s="0"/>
      <c r="NIN155" s="0"/>
      <c r="NIO155" s="0"/>
      <c r="NIP155" s="0"/>
      <c r="NIQ155" s="0"/>
      <c r="NIR155" s="0"/>
      <c r="NIS155" s="0"/>
      <c r="NIT155" s="0"/>
      <c r="NIU155" s="0"/>
      <c r="NIV155" s="0"/>
      <c r="NIW155" s="0"/>
      <c r="NIX155" s="0"/>
      <c r="NIY155" s="0"/>
      <c r="NIZ155" s="0"/>
      <c r="NJA155" s="0"/>
      <c r="NJB155" s="0"/>
      <c r="NJC155" s="0"/>
      <c r="NJD155" s="0"/>
      <c r="NJE155" s="0"/>
      <c r="NJF155" s="0"/>
      <c r="NJG155" s="0"/>
      <c r="NJH155" s="0"/>
      <c r="NJI155" s="0"/>
      <c r="NJJ155" s="0"/>
      <c r="NJK155" s="0"/>
      <c r="NJL155" s="0"/>
      <c r="NJM155" s="0"/>
      <c r="NJN155" s="0"/>
      <c r="NJO155" s="0"/>
      <c r="NJP155" s="0"/>
      <c r="NJQ155" s="0"/>
      <c r="NJR155" s="0"/>
      <c r="NJS155" s="0"/>
      <c r="NJT155" s="0"/>
      <c r="NJU155" s="0"/>
      <c r="NJV155" s="0"/>
      <c r="NJW155" s="0"/>
      <c r="NJX155" s="0"/>
      <c r="NJY155" s="0"/>
      <c r="NJZ155" s="0"/>
      <c r="NKA155" s="0"/>
      <c r="NKB155" s="0"/>
      <c r="NKC155" s="0"/>
      <c r="NKD155" s="0"/>
      <c r="NKE155" s="0"/>
      <c r="NKF155" s="0"/>
      <c r="NKG155" s="0"/>
      <c r="NKH155" s="0"/>
      <c r="NKI155" s="0"/>
      <c r="NKJ155" s="0"/>
      <c r="NKK155" s="0"/>
      <c r="NKL155" s="0"/>
      <c r="NKM155" s="0"/>
      <c r="NKN155" s="0"/>
      <c r="NKO155" s="0"/>
      <c r="NKP155" s="0"/>
      <c r="NKQ155" s="0"/>
      <c r="NKR155" s="0"/>
      <c r="NKS155" s="0"/>
      <c r="NKT155" s="0"/>
      <c r="NKU155" s="0"/>
      <c r="NKV155" s="0"/>
      <c r="NKW155" s="0"/>
      <c r="NKX155" s="0"/>
      <c r="NKY155" s="0"/>
      <c r="NKZ155" s="0"/>
      <c r="NLA155" s="0"/>
      <c r="NLB155" s="0"/>
      <c r="NLC155" s="0"/>
      <c r="NLD155" s="0"/>
      <c r="NLE155" s="0"/>
      <c r="NLF155" s="0"/>
      <c r="NLG155" s="0"/>
      <c r="NLH155" s="0"/>
      <c r="NLI155" s="0"/>
      <c r="NLJ155" s="0"/>
      <c r="NLK155" s="0"/>
      <c r="NLL155" s="0"/>
      <c r="NLM155" s="0"/>
      <c r="NLN155" s="0"/>
      <c r="NLO155" s="0"/>
      <c r="NLP155" s="0"/>
      <c r="NLQ155" s="0"/>
      <c r="NLR155" s="0"/>
      <c r="NLS155" s="0"/>
      <c r="NLT155" s="0"/>
      <c r="NLU155" s="0"/>
      <c r="NLV155" s="0"/>
      <c r="NLW155" s="0"/>
      <c r="NLX155" s="0"/>
      <c r="NLY155" s="0"/>
      <c r="NLZ155" s="0"/>
      <c r="NMA155" s="0"/>
      <c r="NMB155" s="0"/>
      <c r="NMC155" s="0"/>
      <c r="NMD155" s="0"/>
      <c r="NME155" s="0"/>
      <c r="NMF155" s="0"/>
      <c r="NMG155" s="0"/>
      <c r="NMH155" s="0"/>
      <c r="NMI155" s="0"/>
      <c r="NMJ155" s="0"/>
      <c r="NMK155" s="0"/>
      <c r="NML155" s="0"/>
      <c r="NMM155" s="0"/>
      <c r="NMN155" s="0"/>
      <c r="NMO155" s="0"/>
      <c r="NMP155" s="0"/>
      <c r="NMQ155" s="0"/>
      <c r="NMR155" s="0"/>
      <c r="NMS155" s="0"/>
      <c r="NMT155" s="0"/>
      <c r="NMU155" s="0"/>
      <c r="NMV155" s="0"/>
      <c r="NMW155" s="0"/>
      <c r="NMX155" s="0"/>
      <c r="NMY155" s="0"/>
      <c r="NMZ155" s="0"/>
      <c r="NNA155" s="0"/>
      <c r="NNB155" s="0"/>
      <c r="NNC155" s="0"/>
      <c r="NND155" s="0"/>
      <c r="NNE155" s="0"/>
      <c r="NNF155" s="0"/>
      <c r="NNG155" s="0"/>
      <c r="NNH155" s="0"/>
      <c r="NNI155" s="0"/>
      <c r="NNJ155" s="0"/>
      <c r="NNK155" s="0"/>
      <c r="NNL155" s="0"/>
      <c r="NNM155" s="0"/>
      <c r="NNN155" s="0"/>
      <c r="NNO155" s="0"/>
      <c r="NNP155" s="0"/>
      <c r="NNQ155" s="0"/>
      <c r="NNR155" s="0"/>
      <c r="NNS155" s="0"/>
      <c r="NNT155" s="0"/>
      <c r="NNU155" s="0"/>
      <c r="NNV155" s="0"/>
      <c r="NNW155" s="0"/>
      <c r="NNX155" s="0"/>
      <c r="NNY155" s="0"/>
      <c r="NNZ155" s="0"/>
      <c r="NOA155" s="0"/>
      <c r="NOB155" s="0"/>
      <c r="NOC155" s="0"/>
      <c r="NOD155" s="0"/>
      <c r="NOE155" s="0"/>
      <c r="NOF155" s="0"/>
      <c r="NOG155" s="0"/>
      <c r="NOH155" s="0"/>
      <c r="NOI155" s="0"/>
      <c r="NOJ155" s="0"/>
      <c r="NOK155" s="0"/>
      <c r="NOL155" s="0"/>
      <c r="NOM155" s="0"/>
      <c r="NON155" s="0"/>
      <c r="NOO155" s="0"/>
      <c r="NOP155" s="0"/>
      <c r="NOQ155" s="0"/>
      <c r="NOR155" s="0"/>
      <c r="NOS155" s="0"/>
      <c r="NOT155" s="0"/>
      <c r="NOU155" s="0"/>
      <c r="NOV155" s="0"/>
      <c r="NOW155" s="0"/>
      <c r="NOX155" s="0"/>
      <c r="NOY155" s="0"/>
      <c r="NOZ155" s="0"/>
      <c r="NPA155" s="0"/>
      <c r="NPB155" s="0"/>
      <c r="NPC155" s="0"/>
      <c r="NPD155" s="0"/>
      <c r="NPE155" s="0"/>
      <c r="NPF155" s="0"/>
      <c r="NPG155" s="0"/>
      <c r="NPH155" s="0"/>
      <c r="NPI155" s="0"/>
      <c r="NPJ155" s="0"/>
      <c r="NPK155" s="0"/>
      <c r="NPL155" s="0"/>
      <c r="NPM155" s="0"/>
      <c r="NPN155" s="0"/>
      <c r="NPO155" s="0"/>
      <c r="NPP155" s="0"/>
      <c r="NPQ155" s="0"/>
      <c r="NPR155" s="0"/>
      <c r="NPS155" s="0"/>
      <c r="NPT155" s="0"/>
      <c r="NPU155" s="0"/>
      <c r="NPV155" s="0"/>
      <c r="NPW155" s="0"/>
      <c r="NPX155" s="0"/>
      <c r="NPY155" s="0"/>
      <c r="NPZ155" s="0"/>
      <c r="NQA155" s="0"/>
      <c r="NQB155" s="0"/>
      <c r="NQC155" s="0"/>
      <c r="NQD155" s="0"/>
      <c r="NQE155" s="0"/>
      <c r="NQF155" s="0"/>
      <c r="NQG155" s="0"/>
      <c r="NQH155" s="0"/>
      <c r="NQI155" s="0"/>
      <c r="NQJ155" s="0"/>
      <c r="NQK155" s="0"/>
      <c r="NQL155" s="0"/>
      <c r="NQM155" s="0"/>
      <c r="NQN155" s="0"/>
      <c r="NQO155" s="0"/>
      <c r="NQP155" s="0"/>
      <c r="NQQ155" s="0"/>
      <c r="NQR155" s="0"/>
      <c r="NQS155" s="0"/>
      <c r="NQT155" s="0"/>
      <c r="NQU155" s="0"/>
      <c r="NQV155" s="0"/>
      <c r="NQW155" s="0"/>
      <c r="NQX155" s="0"/>
      <c r="NQY155" s="0"/>
      <c r="NQZ155" s="0"/>
      <c r="NRA155" s="0"/>
      <c r="NRB155" s="0"/>
      <c r="NRC155" s="0"/>
      <c r="NRD155" s="0"/>
      <c r="NRE155" s="0"/>
      <c r="NRF155" s="0"/>
      <c r="NRG155" s="0"/>
      <c r="NRH155" s="0"/>
      <c r="NRI155" s="0"/>
      <c r="NRJ155" s="0"/>
      <c r="NRK155" s="0"/>
      <c r="NRL155" s="0"/>
      <c r="NRM155" s="0"/>
      <c r="NRN155" s="0"/>
      <c r="NRO155" s="0"/>
      <c r="NRP155" s="0"/>
      <c r="NRQ155" s="0"/>
      <c r="NRR155" s="0"/>
      <c r="NRS155" s="0"/>
      <c r="NRT155" s="0"/>
      <c r="NRU155" s="0"/>
      <c r="NRV155" s="0"/>
      <c r="NRW155" s="0"/>
      <c r="NRX155" s="0"/>
      <c r="NRY155" s="0"/>
      <c r="NRZ155" s="0"/>
      <c r="NSA155" s="0"/>
      <c r="NSB155" s="0"/>
      <c r="NSC155" s="0"/>
      <c r="NSD155" s="0"/>
      <c r="NSE155" s="0"/>
      <c r="NSF155" s="0"/>
      <c r="NSG155" s="0"/>
      <c r="NSH155" s="0"/>
      <c r="NSI155" s="0"/>
      <c r="NSJ155" s="0"/>
      <c r="NSK155" s="0"/>
      <c r="NSL155" s="0"/>
      <c r="NSM155" s="0"/>
      <c r="NSN155" s="0"/>
      <c r="NSO155" s="0"/>
      <c r="NSP155" s="0"/>
      <c r="NSQ155" s="0"/>
      <c r="NSR155" s="0"/>
      <c r="NSS155" s="0"/>
      <c r="NST155" s="0"/>
      <c r="NSU155" s="0"/>
      <c r="NSV155" s="0"/>
      <c r="NSW155" s="0"/>
      <c r="NSX155" s="0"/>
      <c r="NSY155" s="0"/>
      <c r="NSZ155" s="0"/>
      <c r="NTA155" s="0"/>
      <c r="NTB155" s="0"/>
      <c r="NTC155" s="0"/>
      <c r="NTD155" s="0"/>
      <c r="NTE155" s="0"/>
      <c r="NTF155" s="0"/>
      <c r="NTG155" s="0"/>
      <c r="NTH155" s="0"/>
      <c r="NTI155" s="0"/>
      <c r="NTJ155" s="0"/>
      <c r="NTK155" s="0"/>
      <c r="NTL155" s="0"/>
      <c r="NTM155" s="0"/>
      <c r="NTN155" s="0"/>
      <c r="NTO155" s="0"/>
      <c r="NTP155" s="0"/>
      <c r="NTQ155" s="0"/>
      <c r="NTR155" s="0"/>
      <c r="NTS155" s="0"/>
      <c r="NTT155" s="0"/>
      <c r="NTU155" s="0"/>
      <c r="NTV155" s="0"/>
      <c r="NTW155" s="0"/>
      <c r="NTX155" s="0"/>
      <c r="NTY155" s="0"/>
      <c r="NTZ155" s="0"/>
      <c r="NUA155" s="0"/>
      <c r="NUB155" s="0"/>
      <c r="NUC155" s="0"/>
      <c r="NUD155" s="0"/>
      <c r="NUE155" s="0"/>
      <c r="NUF155" s="0"/>
      <c r="NUG155" s="0"/>
      <c r="NUH155" s="0"/>
      <c r="NUI155" s="0"/>
      <c r="NUJ155" s="0"/>
      <c r="NUK155" s="0"/>
      <c r="NUL155" s="0"/>
      <c r="NUM155" s="0"/>
      <c r="NUN155" s="0"/>
      <c r="NUO155" s="0"/>
      <c r="NUP155" s="0"/>
      <c r="NUQ155" s="0"/>
      <c r="NUR155" s="0"/>
      <c r="NUS155" s="0"/>
      <c r="NUT155" s="0"/>
      <c r="NUU155" s="0"/>
      <c r="NUV155" s="0"/>
      <c r="NUW155" s="0"/>
      <c r="NUX155" s="0"/>
      <c r="NUY155" s="0"/>
      <c r="NUZ155" s="0"/>
      <c r="NVA155" s="0"/>
      <c r="NVB155" s="0"/>
      <c r="NVC155" s="0"/>
      <c r="NVD155" s="0"/>
      <c r="NVE155" s="0"/>
      <c r="NVF155" s="0"/>
      <c r="NVG155" s="0"/>
      <c r="NVH155" s="0"/>
      <c r="NVI155" s="0"/>
      <c r="NVJ155" s="0"/>
      <c r="NVK155" s="0"/>
      <c r="NVL155" s="0"/>
      <c r="NVM155" s="0"/>
      <c r="NVN155" s="0"/>
      <c r="NVO155" s="0"/>
      <c r="NVP155" s="0"/>
      <c r="NVQ155" s="0"/>
      <c r="NVR155" s="0"/>
      <c r="NVS155" s="0"/>
      <c r="NVT155" s="0"/>
      <c r="NVU155" s="0"/>
      <c r="NVV155" s="0"/>
      <c r="NVW155" s="0"/>
      <c r="NVX155" s="0"/>
      <c r="NVY155" s="0"/>
      <c r="NVZ155" s="0"/>
      <c r="NWA155" s="0"/>
      <c r="NWB155" s="0"/>
      <c r="NWC155" s="0"/>
      <c r="NWD155" s="0"/>
      <c r="NWE155" s="0"/>
      <c r="NWF155" s="0"/>
      <c r="NWG155" s="0"/>
      <c r="NWH155" s="0"/>
      <c r="NWI155" s="0"/>
      <c r="NWJ155" s="0"/>
      <c r="NWK155" s="0"/>
      <c r="NWL155" s="0"/>
      <c r="NWM155" s="0"/>
      <c r="NWN155" s="0"/>
      <c r="NWO155" s="0"/>
      <c r="NWP155" s="0"/>
      <c r="NWQ155" s="0"/>
      <c r="NWR155" s="0"/>
      <c r="NWS155" s="0"/>
      <c r="NWT155" s="0"/>
      <c r="NWU155" s="0"/>
      <c r="NWV155" s="0"/>
      <c r="NWW155" s="0"/>
      <c r="NWX155" s="0"/>
      <c r="NWY155" s="0"/>
      <c r="NWZ155" s="0"/>
      <c r="NXA155" s="0"/>
      <c r="NXB155" s="0"/>
      <c r="NXC155" s="0"/>
      <c r="NXD155" s="0"/>
      <c r="NXE155" s="0"/>
      <c r="NXF155" s="0"/>
      <c r="NXG155" s="0"/>
      <c r="NXH155" s="0"/>
      <c r="NXI155" s="0"/>
      <c r="NXJ155" s="0"/>
      <c r="NXK155" s="0"/>
      <c r="NXL155" s="0"/>
      <c r="NXM155" s="0"/>
      <c r="NXN155" s="0"/>
      <c r="NXO155" s="0"/>
      <c r="NXP155" s="0"/>
      <c r="NXQ155" s="0"/>
      <c r="NXR155" s="0"/>
      <c r="NXS155" s="0"/>
      <c r="NXT155" s="0"/>
      <c r="NXU155" s="0"/>
      <c r="NXV155" s="0"/>
      <c r="NXW155" s="0"/>
      <c r="NXX155" s="0"/>
      <c r="NXY155" s="0"/>
      <c r="NXZ155" s="0"/>
      <c r="NYA155" s="0"/>
      <c r="NYB155" s="0"/>
      <c r="NYC155" s="0"/>
      <c r="NYD155" s="0"/>
      <c r="NYE155" s="0"/>
      <c r="NYF155" s="0"/>
      <c r="NYG155" s="0"/>
      <c r="NYH155" s="0"/>
      <c r="NYI155" s="0"/>
      <c r="NYJ155" s="0"/>
      <c r="NYK155" s="0"/>
      <c r="NYL155" s="0"/>
      <c r="NYM155" s="0"/>
      <c r="NYN155" s="0"/>
      <c r="NYO155" s="0"/>
      <c r="NYP155" s="0"/>
      <c r="NYQ155" s="0"/>
      <c r="NYR155" s="0"/>
      <c r="NYS155" s="0"/>
      <c r="NYT155" s="0"/>
      <c r="NYU155" s="0"/>
      <c r="NYV155" s="0"/>
      <c r="NYW155" s="0"/>
      <c r="NYX155" s="0"/>
      <c r="NYY155" s="0"/>
      <c r="NYZ155" s="0"/>
      <c r="NZA155" s="0"/>
      <c r="NZB155" s="0"/>
      <c r="NZC155" s="0"/>
      <c r="NZD155" s="0"/>
      <c r="NZE155" s="0"/>
      <c r="NZF155" s="0"/>
      <c r="NZG155" s="0"/>
      <c r="NZH155" s="0"/>
      <c r="NZI155" s="0"/>
      <c r="NZJ155" s="0"/>
      <c r="NZK155" s="0"/>
      <c r="NZL155" s="0"/>
      <c r="NZM155" s="0"/>
      <c r="NZN155" s="0"/>
      <c r="NZO155" s="0"/>
      <c r="NZP155" s="0"/>
      <c r="NZQ155" s="0"/>
      <c r="NZR155" s="0"/>
      <c r="NZS155" s="0"/>
      <c r="NZT155" s="0"/>
      <c r="NZU155" s="0"/>
      <c r="NZV155" s="0"/>
      <c r="NZW155" s="0"/>
      <c r="NZX155" s="0"/>
      <c r="NZY155" s="0"/>
      <c r="NZZ155" s="0"/>
      <c r="OAA155" s="0"/>
      <c r="OAB155" s="0"/>
      <c r="OAC155" s="0"/>
      <c r="OAD155" s="0"/>
      <c r="OAE155" s="0"/>
      <c r="OAF155" s="0"/>
      <c r="OAG155" s="0"/>
      <c r="OAH155" s="0"/>
      <c r="OAI155" s="0"/>
      <c r="OAJ155" s="0"/>
      <c r="OAK155" s="0"/>
      <c r="OAL155" s="0"/>
      <c r="OAM155" s="0"/>
      <c r="OAN155" s="0"/>
      <c r="OAO155" s="0"/>
      <c r="OAP155" s="0"/>
      <c r="OAQ155" s="0"/>
      <c r="OAR155" s="0"/>
      <c r="OAS155" s="0"/>
      <c r="OAT155" s="0"/>
      <c r="OAU155" s="0"/>
      <c r="OAV155" s="0"/>
      <c r="OAW155" s="0"/>
      <c r="OAX155" s="0"/>
      <c r="OAY155" s="0"/>
      <c r="OAZ155" s="0"/>
      <c r="OBA155" s="0"/>
      <c r="OBB155" s="0"/>
      <c r="OBC155" s="0"/>
      <c r="OBD155" s="0"/>
      <c r="OBE155" s="0"/>
      <c r="OBF155" s="0"/>
      <c r="OBG155" s="0"/>
      <c r="OBH155" s="0"/>
      <c r="OBI155" s="0"/>
      <c r="OBJ155" s="0"/>
      <c r="OBK155" s="0"/>
      <c r="OBL155" s="0"/>
      <c r="OBM155" s="0"/>
      <c r="OBN155" s="0"/>
      <c r="OBO155" s="0"/>
      <c r="OBP155" s="0"/>
      <c r="OBQ155" s="0"/>
      <c r="OBR155" s="0"/>
      <c r="OBS155" s="0"/>
      <c r="OBT155" s="0"/>
      <c r="OBU155" s="0"/>
      <c r="OBV155" s="0"/>
      <c r="OBW155" s="0"/>
      <c r="OBX155" s="0"/>
      <c r="OBY155" s="0"/>
      <c r="OBZ155" s="0"/>
      <c r="OCA155" s="0"/>
      <c r="OCB155" s="0"/>
      <c r="OCC155" s="0"/>
      <c r="OCD155" s="0"/>
      <c r="OCE155" s="0"/>
      <c r="OCF155" s="0"/>
      <c r="OCG155" s="0"/>
      <c r="OCH155" s="0"/>
      <c r="OCI155" s="0"/>
      <c r="OCJ155" s="0"/>
      <c r="OCK155" s="0"/>
      <c r="OCL155" s="0"/>
      <c r="OCM155" s="0"/>
      <c r="OCN155" s="0"/>
      <c r="OCO155" s="0"/>
      <c r="OCP155" s="0"/>
      <c r="OCQ155" s="0"/>
      <c r="OCR155" s="0"/>
      <c r="OCS155" s="0"/>
      <c r="OCT155" s="0"/>
      <c r="OCU155" s="0"/>
      <c r="OCV155" s="0"/>
      <c r="OCW155" s="0"/>
      <c r="OCX155" s="0"/>
      <c r="OCY155" s="0"/>
      <c r="OCZ155" s="0"/>
      <c r="ODA155" s="0"/>
      <c r="ODB155" s="0"/>
      <c r="ODC155" s="0"/>
      <c r="ODD155" s="0"/>
      <c r="ODE155" s="0"/>
      <c r="ODF155" s="0"/>
      <c r="ODG155" s="0"/>
      <c r="ODH155" s="0"/>
      <c r="ODI155" s="0"/>
      <c r="ODJ155" s="0"/>
      <c r="ODK155" s="0"/>
      <c r="ODL155" s="0"/>
      <c r="ODM155" s="0"/>
      <c r="ODN155" s="0"/>
      <c r="ODO155" s="0"/>
      <c r="ODP155" s="0"/>
      <c r="ODQ155" s="0"/>
      <c r="ODR155" s="0"/>
      <c r="ODS155" s="0"/>
      <c r="ODT155" s="0"/>
      <c r="ODU155" s="0"/>
      <c r="ODV155" s="0"/>
      <c r="ODW155" s="0"/>
      <c r="ODX155" s="0"/>
      <c r="ODY155" s="0"/>
      <c r="ODZ155" s="0"/>
      <c r="OEA155" s="0"/>
      <c r="OEB155" s="0"/>
      <c r="OEC155" s="0"/>
      <c r="OED155" s="0"/>
      <c r="OEE155" s="0"/>
      <c r="OEF155" s="0"/>
      <c r="OEG155" s="0"/>
      <c r="OEH155" s="0"/>
      <c r="OEI155" s="0"/>
      <c r="OEJ155" s="0"/>
      <c r="OEK155" s="0"/>
      <c r="OEL155" s="0"/>
      <c r="OEM155" s="0"/>
      <c r="OEN155" s="0"/>
      <c r="OEO155" s="0"/>
      <c r="OEP155" s="0"/>
      <c r="OEQ155" s="0"/>
      <c r="OER155" s="0"/>
      <c r="OES155" s="0"/>
      <c r="OET155" s="0"/>
      <c r="OEU155" s="0"/>
      <c r="OEV155" s="0"/>
      <c r="OEW155" s="0"/>
      <c r="OEX155" s="0"/>
      <c r="OEY155" s="0"/>
      <c r="OEZ155" s="0"/>
      <c r="OFA155" s="0"/>
      <c r="OFB155" s="0"/>
      <c r="OFC155" s="0"/>
      <c r="OFD155" s="0"/>
      <c r="OFE155" s="0"/>
      <c r="OFF155" s="0"/>
      <c r="OFG155" s="0"/>
      <c r="OFH155" s="0"/>
      <c r="OFI155" s="0"/>
      <c r="OFJ155" s="0"/>
      <c r="OFK155" s="0"/>
      <c r="OFL155" s="0"/>
      <c r="OFM155" s="0"/>
      <c r="OFN155" s="0"/>
      <c r="OFO155" s="0"/>
      <c r="OFP155" s="0"/>
      <c r="OFQ155" s="0"/>
      <c r="OFR155" s="0"/>
      <c r="OFS155" s="0"/>
      <c r="OFT155" s="0"/>
      <c r="OFU155" s="0"/>
      <c r="OFV155" s="0"/>
      <c r="OFW155" s="0"/>
      <c r="OFX155" s="0"/>
      <c r="OFY155" s="0"/>
      <c r="OFZ155" s="0"/>
      <c r="OGA155" s="0"/>
      <c r="OGB155" s="0"/>
      <c r="OGC155" s="0"/>
      <c r="OGD155" s="0"/>
      <c r="OGE155" s="0"/>
      <c r="OGF155" s="0"/>
      <c r="OGG155" s="0"/>
      <c r="OGH155" s="0"/>
      <c r="OGI155" s="0"/>
      <c r="OGJ155" s="0"/>
      <c r="OGK155" s="0"/>
      <c r="OGL155" s="0"/>
      <c r="OGM155" s="0"/>
      <c r="OGN155" s="0"/>
      <c r="OGO155" s="0"/>
      <c r="OGP155" s="0"/>
      <c r="OGQ155" s="0"/>
      <c r="OGR155" s="0"/>
      <c r="OGS155" s="0"/>
      <c r="OGT155" s="0"/>
      <c r="OGU155" s="0"/>
      <c r="OGV155" s="0"/>
      <c r="OGW155" s="0"/>
      <c r="OGX155" s="0"/>
      <c r="OGY155" s="0"/>
      <c r="OGZ155" s="0"/>
      <c r="OHA155" s="0"/>
      <c r="OHB155" s="0"/>
      <c r="OHC155" s="0"/>
      <c r="OHD155" s="0"/>
      <c r="OHE155" s="0"/>
      <c r="OHF155" s="0"/>
      <c r="OHG155" s="0"/>
      <c r="OHH155" s="0"/>
      <c r="OHI155" s="0"/>
      <c r="OHJ155" s="0"/>
      <c r="OHK155" s="0"/>
      <c r="OHL155" s="0"/>
      <c r="OHM155" s="0"/>
      <c r="OHN155" s="0"/>
      <c r="OHO155" s="0"/>
      <c r="OHP155" s="0"/>
      <c r="OHQ155" s="0"/>
      <c r="OHR155" s="0"/>
      <c r="OHS155" s="0"/>
      <c r="OHT155" s="0"/>
      <c r="OHU155" s="0"/>
      <c r="OHV155" s="0"/>
      <c r="OHW155" s="0"/>
      <c r="OHX155" s="0"/>
      <c r="OHY155" s="0"/>
      <c r="OHZ155" s="0"/>
      <c r="OIA155" s="0"/>
      <c r="OIB155" s="0"/>
      <c r="OIC155" s="0"/>
      <c r="OID155" s="0"/>
      <c r="OIE155" s="0"/>
      <c r="OIF155" s="0"/>
      <c r="OIG155" s="0"/>
      <c r="OIH155" s="0"/>
      <c r="OII155" s="0"/>
      <c r="OIJ155" s="0"/>
      <c r="OIK155" s="0"/>
      <c r="OIL155" s="0"/>
      <c r="OIM155" s="0"/>
      <c r="OIN155" s="0"/>
      <c r="OIO155" s="0"/>
      <c r="OIP155" s="0"/>
      <c r="OIQ155" s="0"/>
      <c r="OIR155" s="0"/>
      <c r="OIS155" s="0"/>
      <c r="OIT155" s="0"/>
      <c r="OIU155" s="0"/>
      <c r="OIV155" s="0"/>
      <c r="OIW155" s="0"/>
      <c r="OIX155" s="0"/>
      <c r="OIY155" s="0"/>
      <c r="OIZ155" s="0"/>
      <c r="OJA155" s="0"/>
      <c r="OJB155" s="0"/>
      <c r="OJC155" s="0"/>
      <c r="OJD155" s="0"/>
      <c r="OJE155" s="0"/>
      <c r="OJF155" s="0"/>
      <c r="OJG155" s="0"/>
      <c r="OJH155" s="0"/>
      <c r="OJI155" s="0"/>
      <c r="OJJ155" s="0"/>
      <c r="OJK155" s="0"/>
      <c r="OJL155" s="0"/>
      <c r="OJM155" s="0"/>
      <c r="OJN155" s="0"/>
      <c r="OJO155" s="0"/>
      <c r="OJP155" s="0"/>
      <c r="OJQ155" s="0"/>
      <c r="OJR155" s="0"/>
      <c r="OJS155" s="0"/>
      <c r="OJT155" s="0"/>
      <c r="OJU155" s="0"/>
      <c r="OJV155" s="0"/>
      <c r="OJW155" s="0"/>
      <c r="OJX155" s="0"/>
      <c r="OJY155" s="0"/>
      <c r="OJZ155" s="0"/>
      <c r="OKA155" s="0"/>
      <c r="OKB155" s="0"/>
      <c r="OKC155" s="0"/>
      <c r="OKD155" s="0"/>
      <c r="OKE155" s="0"/>
      <c r="OKF155" s="0"/>
      <c r="OKG155" s="0"/>
      <c r="OKH155" s="0"/>
      <c r="OKI155" s="0"/>
      <c r="OKJ155" s="0"/>
      <c r="OKK155" s="0"/>
      <c r="OKL155" s="0"/>
      <c r="OKM155" s="0"/>
      <c r="OKN155" s="0"/>
      <c r="OKO155" s="0"/>
      <c r="OKP155" s="0"/>
      <c r="OKQ155" s="0"/>
      <c r="OKR155" s="0"/>
      <c r="OKS155" s="0"/>
      <c r="OKT155" s="0"/>
      <c r="OKU155" s="0"/>
      <c r="OKV155" s="0"/>
      <c r="OKW155" s="0"/>
      <c r="OKX155" s="0"/>
      <c r="OKY155" s="0"/>
      <c r="OKZ155" s="0"/>
      <c r="OLA155" s="0"/>
      <c r="OLB155" s="0"/>
      <c r="OLC155" s="0"/>
      <c r="OLD155" s="0"/>
      <c r="OLE155" s="0"/>
      <c r="OLF155" s="0"/>
      <c r="OLG155" s="0"/>
      <c r="OLH155" s="0"/>
      <c r="OLI155" s="0"/>
      <c r="OLJ155" s="0"/>
      <c r="OLK155" s="0"/>
      <c r="OLL155" s="0"/>
      <c r="OLM155" s="0"/>
      <c r="OLN155" s="0"/>
      <c r="OLO155" s="0"/>
      <c r="OLP155" s="0"/>
      <c r="OLQ155" s="0"/>
      <c r="OLR155" s="0"/>
      <c r="OLS155" s="0"/>
      <c r="OLT155" s="0"/>
      <c r="OLU155" s="0"/>
      <c r="OLV155" s="0"/>
      <c r="OLW155" s="0"/>
      <c r="OLX155" s="0"/>
      <c r="OLY155" s="0"/>
      <c r="OLZ155" s="0"/>
      <c r="OMA155" s="0"/>
      <c r="OMB155" s="0"/>
      <c r="OMC155" s="0"/>
      <c r="OMD155" s="0"/>
      <c r="OME155" s="0"/>
      <c r="OMF155" s="0"/>
      <c r="OMG155" s="0"/>
      <c r="OMH155" s="0"/>
      <c r="OMI155" s="0"/>
      <c r="OMJ155" s="0"/>
      <c r="OMK155" s="0"/>
      <c r="OML155" s="0"/>
      <c r="OMM155" s="0"/>
      <c r="OMN155" s="0"/>
      <c r="OMO155" s="0"/>
      <c r="OMP155" s="0"/>
      <c r="OMQ155" s="0"/>
      <c r="OMR155" s="0"/>
      <c r="OMS155" s="0"/>
      <c r="OMT155" s="0"/>
      <c r="OMU155" s="0"/>
      <c r="OMV155" s="0"/>
      <c r="OMW155" s="0"/>
      <c r="OMX155" s="0"/>
      <c r="OMY155" s="0"/>
      <c r="OMZ155" s="0"/>
      <c r="ONA155" s="0"/>
      <c r="ONB155" s="0"/>
      <c r="ONC155" s="0"/>
      <c r="OND155" s="0"/>
      <c r="ONE155" s="0"/>
      <c r="ONF155" s="0"/>
      <c r="ONG155" s="0"/>
      <c r="ONH155" s="0"/>
      <c r="ONI155" s="0"/>
      <c r="ONJ155" s="0"/>
      <c r="ONK155" s="0"/>
      <c r="ONL155" s="0"/>
      <c r="ONM155" s="0"/>
      <c r="ONN155" s="0"/>
      <c r="ONO155" s="0"/>
      <c r="ONP155" s="0"/>
      <c r="ONQ155" s="0"/>
      <c r="ONR155" s="0"/>
      <c r="ONS155" s="0"/>
      <c r="ONT155" s="0"/>
      <c r="ONU155" s="0"/>
      <c r="ONV155" s="0"/>
      <c r="ONW155" s="0"/>
      <c r="ONX155" s="0"/>
      <c r="ONY155" s="0"/>
      <c r="ONZ155" s="0"/>
      <c r="OOA155" s="0"/>
      <c r="OOB155" s="0"/>
      <c r="OOC155" s="0"/>
      <c r="OOD155" s="0"/>
      <c r="OOE155" s="0"/>
      <c r="OOF155" s="0"/>
      <c r="OOG155" s="0"/>
      <c r="OOH155" s="0"/>
      <c r="OOI155" s="0"/>
      <c r="OOJ155" s="0"/>
      <c r="OOK155" s="0"/>
      <c r="OOL155" s="0"/>
      <c r="OOM155" s="0"/>
      <c r="OON155" s="0"/>
      <c r="OOO155" s="0"/>
      <c r="OOP155" s="0"/>
      <c r="OOQ155" s="0"/>
      <c r="OOR155" s="0"/>
      <c r="OOS155" s="0"/>
      <c r="OOT155" s="0"/>
      <c r="OOU155" s="0"/>
      <c r="OOV155" s="0"/>
      <c r="OOW155" s="0"/>
      <c r="OOX155" s="0"/>
      <c r="OOY155" s="0"/>
      <c r="OOZ155" s="0"/>
      <c r="OPA155" s="0"/>
      <c r="OPB155" s="0"/>
      <c r="OPC155" s="0"/>
      <c r="OPD155" s="0"/>
      <c r="OPE155" s="0"/>
      <c r="OPF155" s="0"/>
      <c r="OPG155" s="0"/>
      <c r="OPH155" s="0"/>
      <c r="OPI155" s="0"/>
      <c r="OPJ155" s="0"/>
      <c r="OPK155" s="0"/>
      <c r="OPL155" s="0"/>
      <c r="OPM155" s="0"/>
      <c r="OPN155" s="0"/>
      <c r="OPO155" s="0"/>
      <c r="OPP155" s="0"/>
      <c r="OPQ155" s="0"/>
      <c r="OPR155" s="0"/>
      <c r="OPS155" s="0"/>
      <c r="OPT155" s="0"/>
      <c r="OPU155" s="0"/>
      <c r="OPV155" s="0"/>
      <c r="OPW155" s="0"/>
      <c r="OPX155" s="0"/>
      <c r="OPY155" s="0"/>
      <c r="OPZ155" s="0"/>
      <c r="OQA155" s="0"/>
      <c r="OQB155" s="0"/>
      <c r="OQC155" s="0"/>
      <c r="OQD155" s="0"/>
      <c r="OQE155" s="0"/>
      <c r="OQF155" s="0"/>
      <c r="OQG155" s="0"/>
      <c r="OQH155" s="0"/>
      <c r="OQI155" s="0"/>
      <c r="OQJ155" s="0"/>
      <c r="OQK155" s="0"/>
      <c r="OQL155" s="0"/>
      <c r="OQM155" s="0"/>
      <c r="OQN155" s="0"/>
      <c r="OQO155" s="0"/>
      <c r="OQP155" s="0"/>
      <c r="OQQ155" s="0"/>
      <c r="OQR155" s="0"/>
      <c r="OQS155" s="0"/>
      <c r="OQT155" s="0"/>
      <c r="OQU155" s="0"/>
      <c r="OQV155" s="0"/>
      <c r="OQW155" s="0"/>
      <c r="OQX155" s="0"/>
      <c r="OQY155" s="0"/>
      <c r="OQZ155" s="0"/>
      <c r="ORA155" s="0"/>
      <c r="ORB155" s="0"/>
      <c r="ORC155" s="0"/>
      <c r="ORD155" s="0"/>
      <c r="ORE155" s="0"/>
      <c r="ORF155" s="0"/>
      <c r="ORG155" s="0"/>
      <c r="ORH155" s="0"/>
      <c r="ORI155" s="0"/>
      <c r="ORJ155" s="0"/>
      <c r="ORK155" s="0"/>
      <c r="ORL155" s="0"/>
      <c r="ORM155" s="0"/>
      <c r="ORN155" s="0"/>
      <c r="ORO155" s="0"/>
      <c r="ORP155" s="0"/>
      <c r="ORQ155" s="0"/>
      <c r="ORR155" s="0"/>
      <c r="ORS155" s="0"/>
      <c r="ORT155" s="0"/>
      <c r="ORU155" s="0"/>
      <c r="ORV155" s="0"/>
      <c r="ORW155" s="0"/>
      <c r="ORX155" s="0"/>
      <c r="ORY155" s="0"/>
      <c r="ORZ155" s="0"/>
      <c r="OSA155" s="0"/>
      <c r="OSB155" s="0"/>
      <c r="OSC155" s="0"/>
      <c r="OSD155" s="0"/>
      <c r="OSE155" s="0"/>
      <c r="OSF155" s="0"/>
      <c r="OSG155" s="0"/>
      <c r="OSH155" s="0"/>
      <c r="OSI155" s="0"/>
      <c r="OSJ155" s="0"/>
      <c r="OSK155" s="0"/>
      <c r="OSL155" s="0"/>
      <c r="OSM155" s="0"/>
      <c r="OSN155" s="0"/>
      <c r="OSO155" s="0"/>
      <c r="OSP155" s="0"/>
      <c r="OSQ155" s="0"/>
      <c r="OSR155" s="0"/>
      <c r="OSS155" s="0"/>
      <c r="OST155" s="0"/>
      <c r="OSU155" s="0"/>
      <c r="OSV155" s="0"/>
      <c r="OSW155" s="0"/>
      <c r="OSX155" s="0"/>
      <c r="OSY155" s="0"/>
      <c r="OSZ155" s="0"/>
      <c r="OTA155" s="0"/>
      <c r="OTB155" s="0"/>
      <c r="OTC155" s="0"/>
      <c r="OTD155" s="0"/>
      <c r="OTE155" s="0"/>
      <c r="OTF155" s="0"/>
      <c r="OTG155" s="0"/>
      <c r="OTH155" s="0"/>
      <c r="OTI155" s="0"/>
      <c r="OTJ155" s="0"/>
      <c r="OTK155" s="0"/>
      <c r="OTL155" s="0"/>
      <c r="OTM155" s="0"/>
      <c r="OTN155" s="0"/>
      <c r="OTO155" s="0"/>
      <c r="OTP155" s="0"/>
      <c r="OTQ155" s="0"/>
      <c r="OTR155" s="0"/>
      <c r="OTS155" s="0"/>
      <c r="OTT155" s="0"/>
      <c r="OTU155" s="0"/>
      <c r="OTV155" s="0"/>
      <c r="OTW155" s="0"/>
      <c r="OTX155" s="0"/>
      <c r="OTY155" s="0"/>
      <c r="OTZ155" s="0"/>
      <c r="OUA155" s="0"/>
      <c r="OUB155" s="0"/>
      <c r="OUC155" s="0"/>
      <c r="OUD155" s="0"/>
      <c r="OUE155" s="0"/>
      <c r="OUF155" s="0"/>
      <c r="OUG155" s="0"/>
      <c r="OUH155" s="0"/>
      <c r="OUI155" s="0"/>
      <c r="OUJ155" s="0"/>
      <c r="OUK155" s="0"/>
      <c r="OUL155" s="0"/>
      <c r="OUM155" s="0"/>
      <c r="OUN155" s="0"/>
      <c r="OUO155" s="0"/>
      <c r="OUP155" s="0"/>
      <c r="OUQ155" s="0"/>
      <c r="OUR155" s="0"/>
      <c r="OUS155" s="0"/>
      <c r="OUT155" s="0"/>
      <c r="OUU155" s="0"/>
      <c r="OUV155" s="0"/>
      <c r="OUW155" s="0"/>
      <c r="OUX155" s="0"/>
      <c r="OUY155" s="0"/>
      <c r="OUZ155" s="0"/>
      <c r="OVA155" s="0"/>
      <c r="OVB155" s="0"/>
      <c r="OVC155" s="0"/>
      <c r="OVD155" s="0"/>
      <c r="OVE155" s="0"/>
      <c r="OVF155" s="0"/>
      <c r="OVG155" s="0"/>
      <c r="OVH155" s="0"/>
      <c r="OVI155" s="0"/>
      <c r="OVJ155" s="0"/>
      <c r="OVK155" s="0"/>
      <c r="OVL155" s="0"/>
      <c r="OVM155" s="0"/>
      <c r="OVN155" s="0"/>
      <c r="OVO155" s="0"/>
      <c r="OVP155" s="0"/>
      <c r="OVQ155" s="0"/>
      <c r="OVR155" s="0"/>
      <c r="OVS155" s="0"/>
      <c r="OVT155" s="0"/>
      <c r="OVU155" s="0"/>
      <c r="OVV155" s="0"/>
      <c r="OVW155" s="0"/>
      <c r="OVX155" s="0"/>
      <c r="OVY155" s="0"/>
      <c r="OVZ155" s="0"/>
      <c r="OWA155" s="0"/>
      <c r="OWB155" s="0"/>
      <c r="OWC155" s="0"/>
      <c r="OWD155" s="0"/>
      <c r="OWE155" s="0"/>
      <c r="OWF155" s="0"/>
      <c r="OWG155" s="0"/>
      <c r="OWH155" s="0"/>
      <c r="OWI155" s="0"/>
      <c r="OWJ155" s="0"/>
      <c r="OWK155" s="0"/>
      <c r="OWL155" s="0"/>
      <c r="OWM155" s="0"/>
      <c r="OWN155" s="0"/>
      <c r="OWO155" s="0"/>
      <c r="OWP155" s="0"/>
      <c r="OWQ155" s="0"/>
      <c r="OWR155" s="0"/>
      <c r="OWS155" s="0"/>
      <c r="OWT155" s="0"/>
      <c r="OWU155" s="0"/>
      <c r="OWV155" s="0"/>
      <c r="OWW155" s="0"/>
      <c r="OWX155" s="0"/>
      <c r="OWY155" s="0"/>
      <c r="OWZ155" s="0"/>
      <c r="OXA155" s="0"/>
      <c r="OXB155" s="0"/>
      <c r="OXC155" s="0"/>
      <c r="OXD155" s="0"/>
      <c r="OXE155" s="0"/>
      <c r="OXF155" s="0"/>
      <c r="OXG155" s="0"/>
      <c r="OXH155" s="0"/>
      <c r="OXI155" s="0"/>
      <c r="OXJ155" s="0"/>
      <c r="OXK155" s="0"/>
      <c r="OXL155" s="0"/>
      <c r="OXM155" s="0"/>
      <c r="OXN155" s="0"/>
      <c r="OXO155" s="0"/>
      <c r="OXP155" s="0"/>
      <c r="OXQ155" s="0"/>
      <c r="OXR155" s="0"/>
      <c r="OXS155" s="0"/>
      <c r="OXT155" s="0"/>
      <c r="OXU155" s="0"/>
      <c r="OXV155" s="0"/>
      <c r="OXW155" s="0"/>
      <c r="OXX155" s="0"/>
      <c r="OXY155" s="0"/>
      <c r="OXZ155" s="0"/>
      <c r="OYA155" s="0"/>
      <c r="OYB155" s="0"/>
      <c r="OYC155" s="0"/>
      <c r="OYD155" s="0"/>
      <c r="OYE155" s="0"/>
      <c r="OYF155" s="0"/>
      <c r="OYG155" s="0"/>
      <c r="OYH155" s="0"/>
      <c r="OYI155" s="0"/>
      <c r="OYJ155" s="0"/>
      <c r="OYK155" s="0"/>
      <c r="OYL155" s="0"/>
      <c r="OYM155" s="0"/>
      <c r="OYN155" s="0"/>
      <c r="OYO155" s="0"/>
      <c r="OYP155" s="0"/>
      <c r="OYQ155" s="0"/>
      <c r="OYR155" s="0"/>
      <c r="OYS155" s="0"/>
      <c r="OYT155" s="0"/>
      <c r="OYU155" s="0"/>
      <c r="OYV155" s="0"/>
      <c r="OYW155" s="0"/>
      <c r="OYX155" s="0"/>
      <c r="OYY155" s="0"/>
      <c r="OYZ155" s="0"/>
      <c r="OZA155" s="0"/>
      <c r="OZB155" s="0"/>
      <c r="OZC155" s="0"/>
      <c r="OZD155" s="0"/>
      <c r="OZE155" s="0"/>
      <c r="OZF155" s="0"/>
      <c r="OZG155" s="0"/>
      <c r="OZH155" s="0"/>
      <c r="OZI155" s="0"/>
      <c r="OZJ155" s="0"/>
      <c r="OZK155" s="0"/>
      <c r="OZL155" s="0"/>
      <c r="OZM155" s="0"/>
      <c r="OZN155" s="0"/>
      <c r="OZO155" s="0"/>
      <c r="OZP155" s="0"/>
      <c r="OZQ155" s="0"/>
      <c r="OZR155" s="0"/>
      <c r="OZS155" s="0"/>
      <c r="OZT155" s="0"/>
      <c r="OZU155" s="0"/>
      <c r="OZV155" s="0"/>
      <c r="OZW155" s="0"/>
      <c r="OZX155" s="0"/>
      <c r="OZY155" s="0"/>
      <c r="OZZ155" s="0"/>
      <c r="PAA155" s="0"/>
      <c r="PAB155" s="0"/>
      <c r="PAC155" s="0"/>
      <c r="PAD155" s="0"/>
      <c r="PAE155" s="0"/>
      <c r="PAF155" s="0"/>
      <c r="PAG155" s="0"/>
      <c r="PAH155" s="0"/>
      <c r="PAI155" s="0"/>
      <c r="PAJ155" s="0"/>
      <c r="PAK155" s="0"/>
      <c r="PAL155" s="0"/>
      <c r="PAM155" s="0"/>
      <c r="PAN155" s="0"/>
      <c r="PAO155" s="0"/>
      <c r="PAP155" s="0"/>
      <c r="PAQ155" s="0"/>
      <c r="PAR155" s="0"/>
      <c r="PAS155" s="0"/>
      <c r="PAT155" s="0"/>
      <c r="PAU155" s="0"/>
      <c r="PAV155" s="0"/>
      <c r="PAW155" s="0"/>
      <c r="PAX155" s="0"/>
      <c r="PAY155" s="0"/>
      <c r="PAZ155" s="0"/>
      <c r="PBA155" s="0"/>
      <c r="PBB155" s="0"/>
      <c r="PBC155" s="0"/>
      <c r="PBD155" s="0"/>
      <c r="PBE155" s="0"/>
      <c r="PBF155" s="0"/>
      <c r="PBG155" s="0"/>
      <c r="PBH155" s="0"/>
      <c r="PBI155" s="0"/>
      <c r="PBJ155" s="0"/>
      <c r="PBK155" s="0"/>
      <c r="PBL155" s="0"/>
      <c r="PBM155" s="0"/>
      <c r="PBN155" s="0"/>
      <c r="PBO155" s="0"/>
      <c r="PBP155" s="0"/>
      <c r="PBQ155" s="0"/>
      <c r="PBR155" s="0"/>
      <c r="PBS155" s="0"/>
      <c r="PBT155" s="0"/>
      <c r="PBU155" s="0"/>
      <c r="PBV155" s="0"/>
      <c r="PBW155" s="0"/>
      <c r="PBX155" s="0"/>
      <c r="PBY155" s="0"/>
      <c r="PBZ155" s="0"/>
      <c r="PCA155" s="0"/>
      <c r="PCB155" s="0"/>
      <c r="PCC155" s="0"/>
      <c r="PCD155" s="0"/>
      <c r="PCE155" s="0"/>
      <c r="PCF155" s="0"/>
      <c r="PCG155" s="0"/>
      <c r="PCH155" s="0"/>
      <c r="PCI155" s="0"/>
      <c r="PCJ155" s="0"/>
      <c r="PCK155" s="0"/>
      <c r="PCL155" s="0"/>
      <c r="PCM155" s="0"/>
      <c r="PCN155" s="0"/>
      <c r="PCO155" s="0"/>
      <c r="PCP155" s="0"/>
      <c r="PCQ155" s="0"/>
      <c r="PCR155" s="0"/>
      <c r="PCS155" s="0"/>
      <c r="PCT155" s="0"/>
      <c r="PCU155" s="0"/>
      <c r="PCV155" s="0"/>
      <c r="PCW155" s="0"/>
      <c r="PCX155" s="0"/>
      <c r="PCY155" s="0"/>
      <c r="PCZ155" s="0"/>
      <c r="PDA155" s="0"/>
      <c r="PDB155" s="0"/>
      <c r="PDC155" s="0"/>
      <c r="PDD155" s="0"/>
      <c r="PDE155" s="0"/>
      <c r="PDF155" s="0"/>
      <c r="PDG155" s="0"/>
      <c r="PDH155" s="0"/>
      <c r="PDI155" s="0"/>
      <c r="PDJ155" s="0"/>
      <c r="PDK155" s="0"/>
      <c r="PDL155" s="0"/>
      <c r="PDM155" s="0"/>
      <c r="PDN155" s="0"/>
      <c r="PDO155" s="0"/>
      <c r="PDP155" s="0"/>
      <c r="PDQ155" s="0"/>
      <c r="PDR155" s="0"/>
      <c r="PDS155" s="0"/>
      <c r="PDT155" s="0"/>
      <c r="PDU155" s="0"/>
      <c r="PDV155" s="0"/>
      <c r="PDW155" s="0"/>
      <c r="PDX155" s="0"/>
      <c r="PDY155" s="0"/>
      <c r="PDZ155" s="0"/>
      <c r="PEA155" s="0"/>
      <c r="PEB155" s="0"/>
      <c r="PEC155" s="0"/>
      <c r="PED155" s="0"/>
      <c r="PEE155" s="0"/>
      <c r="PEF155" s="0"/>
      <c r="PEG155" s="0"/>
      <c r="PEH155" s="0"/>
      <c r="PEI155" s="0"/>
      <c r="PEJ155" s="0"/>
      <c r="PEK155" s="0"/>
      <c r="PEL155" s="0"/>
      <c r="PEM155" s="0"/>
      <c r="PEN155" s="0"/>
      <c r="PEO155" s="0"/>
      <c r="PEP155" s="0"/>
      <c r="PEQ155" s="0"/>
      <c r="PER155" s="0"/>
      <c r="PES155" s="0"/>
      <c r="PET155" s="0"/>
      <c r="PEU155" s="0"/>
      <c r="PEV155" s="0"/>
      <c r="PEW155" s="0"/>
      <c r="PEX155" s="0"/>
      <c r="PEY155" s="0"/>
      <c r="PEZ155" s="0"/>
      <c r="PFA155" s="0"/>
      <c r="PFB155" s="0"/>
      <c r="PFC155" s="0"/>
      <c r="PFD155" s="0"/>
      <c r="PFE155" s="0"/>
      <c r="PFF155" s="0"/>
      <c r="PFG155" s="0"/>
      <c r="PFH155" s="0"/>
      <c r="PFI155" s="0"/>
      <c r="PFJ155" s="0"/>
      <c r="PFK155" s="0"/>
      <c r="PFL155" s="0"/>
      <c r="PFM155" s="0"/>
      <c r="PFN155" s="0"/>
      <c r="PFO155" s="0"/>
      <c r="PFP155" s="0"/>
      <c r="PFQ155" s="0"/>
      <c r="PFR155" s="0"/>
      <c r="PFS155" s="0"/>
      <c r="PFT155" s="0"/>
      <c r="PFU155" s="0"/>
      <c r="PFV155" s="0"/>
      <c r="PFW155" s="0"/>
      <c r="PFX155" s="0"/>
      <c r="PFY155" s="0"/>
      <c r="PFZ155" s="0"/>
      <c r="PGA155" s="0"/>
      <c r="PGB155" s="0"/>
      <c r="PGC155" s="0"/>
      <c r="PGD155" s="0"/>
      <c r="PGE155" s="0"/>
      <c r="PGF155" s="0"/>
      <c r="PGG155" s="0"/>
      <c r="PGH155" s="0"/>
      <c r="PGI155" s="0"/>
      <c r="PGJ155" s="0"/>
      <c r="PGK155" s="0"/>
      <c r="PGL155" s="0"/>
      <c r="PGM155" s="0"/>
      <c r="PGN155" s="0"/>
      <c r="PGO155" s="0"/>
      <c r="PGP155" s="0"/>
      <c r="PGQ155" s="0"/>
      <c r="PGR155" s="0"/>
      <c r="PGS155" s="0"/>
      <c r="PGT155" s="0"/>
      <c r="PGU155" s="0"/>
      <c r="PGV155" s="0"/>
      <c r="PGW155" s="0"/>
      <c r="PGX155" s="0"/>
      <c r="PGY155" s="0"/>
      <c r="PGZ155" s="0"/>
      <c r="PHA155" s="0"/>
      <c r="PHB155" s="0"/>
      <c r="PHC155" s="0"/>
      <c r="PHD155" s="0"/>
      <c r="PHE155" s="0"/>
      <c r="PHF155" s="0"/>
      <c r="PHG155" s="0"/>
      <c r="PHH155" s="0"/>
      <c r="PHI155" s="0"/>
      <c r="PHJ155" s="0"/>
      <c r="PHK155" s="0"/>
      <c r="PHL155" s="0"/>
      <c r="PHM155" s="0"/>
      <c r="PHN155" s="0"/>
      <c r="PHO155" s="0"/>
      <c r="PHP155" s="0"/>
      <c r="PHQ155" s="0"/>
      <c r="PHR155" s="0"/>
      <c r="PHS155" s="0"/>
      <c r="PHT155" s="0"/>
      <c r="PHU155" s="0"/>
      <c r="PHV155" s="0"/>
      <c r="PHW155" s="0"/>
      <c r="PHX155" s="0"/>
      <c r="PHY155" s="0"/>
      <c r="PHZ155" s="0"/>
      <c r="PIA155" s="0"/>
      <c r="PIB155" s="0"/>
      <c r="PIC155" s="0"/>
      <c r="PID155" s="0"/>
      <c r="PIE155" s="0"/>
      <c r="PIF155" s="0"/>
      <c r="PIG155" s="0"/>
      <c r="PIH155" s="0"/>
      <c r="PII155" s="0"/>
      <c r="PIJ155" s="0"/>
      <c r="PIK155" s="0"/>
      <c r="PIL155" s="0"/>
      <c r="PIM155" s="0"/>
      <c r="PIN155" s="0"/>
      <c r="PIO155" s="0"/>
      <c r="PIP155" s="0"/>
      <c r="PIQ155" s="0"/>
      <c r="PIR155" s="0"/>
      <c r="PIS155" s="0"/>
      <c r="PIT155" s="0"/>
      <c r="PIU155" s="0"/>
      <c r="PIV155" s="0"/>
      <c r="PIW155" s="0"/>
      <c r="PIX155" s="0"/>
      <c r="PIY155" s="0"/>
      <c r="PIZ155" s="0"/>
      <c r="PJA155" s="0"/>
      <c r="PJB155" s="0"/>
      <c r="PJC155" s="0"/>
      <c r="PJD155" s="0"/>
      <c r="PJE155" s="0"/>
      <c r="PJF155" s="0"/>
      <c r="PJG155" s="0"/>
      <c r="PJH155" s="0"/>
      <c r="PJI155" s="0"/>
      <c r="PJJ155" s="0"/>
      <c r="PJK155" s="0"/>
      <c r="PJL155" s="0"/>
      <c r="PJM155" s="0"/>
      <c r="PJN155" s="0"/>
      <c r="PJO155" s="0"/>
      <c r="PJP155" s="0"/>
      <c r="PJQ155" s="0"/>
      <c r="PJR155" s="0"/>
      <c r="PJS155" s="0"/>
      <c r="PJT155" s="0"/>
      <c r="PJU155" s="0"/>
      <c r="PJV155" s="0"/>
      <c r="PJW155" s="0"/>
      <c r="PJX155" s="0"/>
      <c r="PJY155" s="0"/>
      <c r="PJZ155" s="0"/>
      <c r="PKA155" s="0"/>
      <c r="PKB155" s="0"/>
      <c r="PKC155" s="0"/>
      <c r="PKD155" s="0"/>
      <c r="PKE155" s="0"/>
      <c r="PKF155" s="0"/>
      <c r="PKG155" s="0"/>
      <c r="PKH155" s="0"/>
      <c r="PKI155" s="0"/>
      <c r="PKJ155" s="0"/>
      <c r="PKK155" s="0"/>
      <c r="PKL155" s="0"/>
      <c r="PKM155" s="0"/>
      <c r="PKN155" s="0"/>
      <c r="PKO155" s="0"/>
      <c r="PKP155" s="0"/>
      <c r="PKQ155" s="0"/>
      <c r="PKR155" s="0"/>
      <c r="PKS155" s="0"/>
      <c r="PKT155" s="0"/>
      <c r="PKU155" s="0"/>
      <c r="PKV155" s="0"/>
      <c r="PKW155" s="0"/>
      <c r="PKX155" s="0"/>
      <c r="PKY155" s="0"/>
      <c r="PKZ155" s="0"/>
      <c r="PLA155" s="0"/>
      <c r="PLB155" s="0"/>
      <c r="PLC155" s="0"/>
      <c r="PLD155" s="0"/>
      <c r="PLE155" s="0"/>
      <c r="PLF155" s="0"/>
      <c r="PLG155" s="0"/>
      <c r="PLH155" s="0"/>
      <c r="PLI155" s="0"/>
      <c r="PLJ155" s="0"/>
      <c r="PLK155" s="0"/>
      <c r="PLL155" s="0"/>
      <c r="PLM155" s="0"/>
      <c r="PLN155" s="0"/>
      <c r="PLO155" s="0"/>
      <c r="PLP155" s="0"/>
      <c r="PLQ155" s="0"/>
      <c r="PLR155" s="0"/>
      <c r="PLS155" s="0"/>
      <c r="PLT155" s="0"/>
      <c r="PLU155" s="0"/>
      <c r="PLV155" s="0"/>
      <c r="PLW155" s="0"/>
      <c r="PLX155" s="0"/>
      <c r="PLY155" s="0"/>
      <c r="PLZ155" s="0"/>
      <c r="PMA155" s="0"/>
      <c r="PMB155" s="0"/>
      <c r="PMC155" s="0"/>
      <c r="PMD155" s="0"/>
      <c r="PME155" s="0"/>
      <c r="PMF155" s="0"/>
      <c r="PMG155" s="0"/>
      <c r="PMH155" s="0"/>
      <c r="PMI155" s="0"/>
      <c r="PMJ155" s="0"/>
      <c r="PMK155" s="0"/>
      <c r="PML155" s="0"/>
      <c r="PMM155" s="0"/>
      <c r="PMN155" s="0"/>
      <c r="PMO155" s="0"/>
      <c r="PMP155" s="0"/>
      <c r="PMQ155" s="0"/>
      <c r="PMR155" s="0"/>
      <c r="PMS155" s="0"/>
      <c r="PMT155" s="0"/>
      <c r="PMU155" s="0"/>
      <c r="PMV155" s="0"/>
      <c r="PMW155" s="0"/>
      <c r="PMX155" s="0"/>
      <c r="PMY155" s="0"/>
      <c r="PMZ155" s="0"/>
      <c r="PNA155" s="0"/>
      <c r="PNB155" s="0"/>
      <c r="PNC155" s="0"/>
      <c r="PND155" s="0"/>
      <c r="PNE155" s="0"/>
      <c r="PNF155" s="0"/>
      <c r="PNG155" s="0"/>
      <c r="PNH155" s="0"/>
      <c r="PNI155" s="0"/>
      <c r="PNJ155" s="0"/>
      <c r="PNK155" s="0"/>
      <c r="PNL155" s="0"/>
      <c r="PNM155" s="0"/>
      <c r="PNN155" s="0"/>
      <c r="PNO155" s="0"/>
      <c r="PNP155" s="0"/>
      <c r="PNQ155" s="0"/>
      <c r="PNR155" s="0"/>
      <c r="PNS155" s="0"/>
      <c r="PNT155" s="0"/>
      <c r="PNU155" s="0"/>
      <c r="PNV155" s="0"/>
      <c r="PNW155" s="0"/>
      <c r="PNX155" s="0"/>
      <c r="PNY155" s="0"/>
      <c r="PNZ155" s="0"/>
      <c r="POA155" s="0"/>
      <c r="POB155" s="0"/>
      <c r="POC155" s="0"/>
      <c r="POD155" s="0"/>
      <c r="POE155" s="0"/>
      <c r="POF155" s="0"/>
      <c r="POG155" s="0"/>
      <c r="POH155" s="0"/>
      <c r="POI155" s="0"/>
      <c r="POJ155" s="0"/>
      <c r="POK155" s="0"/>
      <c r="POL155" s="0"/>
      <c r="POM155" s="0"/>
      <c r="PON155" s="0"/>
      <c r="POO155" s="0"/>
      <c r="POP155" s="0"/>
      <c r="POQ155" s="0"/>
      <c r="POR155" s="0"/>
      <c r="POS155" s="0"/>
      <c r="POT155" s="0"/>
      <c r="POU155" s="0"/>
      <c r="POV155" s="0"/>
      <c r="POW155" s="0"/>
      <c r="POX155" s="0"/>
      <c r="POY155" s="0"/>
      <c r="POZ155" s="0"/>
      <c r="PPA155" s="0"/>
      <c r="PPB155" s="0"/>
      <c r="PPC155" s="0"/>
      <c r="PPD155" s="0"/>
      <c r="PPE155" s="0"/>
      <c r="PPF155" s="0"/>
      <c r="PPG155" s="0"/>
      <c r="PPH155" s="0"/>
      <c r="PPI155" s="0"/>
      <c r="PPJ155" s="0"/>
      <c r="PPK155" s="0"/>
      <c r="PPL155" s="0"/>
      <c r="PPM155" s="0"/>
      <c r="PPN155" s="0"/>
      <c r="PPO155" s="0"/>
      <c r="PPP155" s="0"/>
      <c r="PPQ155" s="0"/>
      <c r="PPR155" s="0"/>
      <c r="PPS155" s="0"/>
      <c r="PPT155" s="0"/>
      <c r="PPU155" s="0"/>
      <c r="PPV155" s="0"/>
      <c r="PPW155" s="0"/>
      <c r="PPX155" s="0"/>
      <c r="PPY155" s="0"/>
      <c r="PPZ155" s="0"/>
      <c r="PQA155" s="0"/>
      <c r="PQB155" s="0"/>
      <c r="PQC155" s="0"/>
      <c r="PQD155" s="0"/>
      <c r="PQE155" s="0"/>
      <c r="PQF155" s="0"/>
      <c r="PQG155" s="0"/>
      <c r="PQH155" s="0"/>
      <c r="PQI155" s="0"/>
      <c r="PQJ155" s="0"/>
      <c r="PQK155" s="0"/>
      <c r="PQL155" s="0"/>
      <c r="PQM155" s="0"/>
      <c r="PQN155" s="0"/>
      <c r="PQO155" s="0"/>
      <c r="PQP155" s="0"/>
      <c r="PQQ155" s="0"/>
      <c r="PQR155" s="0"/>
      <c r="PQS155" s="0"/>
      <c r="PQT155" s="0"/>
      <c r="PQU155" s="0"/>
      <c r="PQV155" s="0"/>
      <c r="PQW155" s="0"/>
      <c r="PQX155" s="0"/>
      <c r="PQY155" s="0"/>
      <c r="PQZ155" s="0"/>
      <c r="PRA155" s="0"/>
      <c r="PRB155" s="0"/>
      <c r="PRC155" s="0"/>
      <c r="PRD155" s="0"/>
      <c r="PRE155" s="0"/>
      <c r="PRF155" s="0"/>
      <c r="PRG155" s="0"/>
      <c r="PRH155" s="0"/>
      <c r="PRI155" s="0"/>
      <c r="PRJ155" s="0"/>
      <c r="PRK155" s="0"/>
      <c r="PRL155" s="0"/>
      <c r="PRM155" s="0"/>
      <c r="PRN155" s="0"/>
      <c r="PRO155" s="0"/>
      <c r="PRP155" s="0"/>
      <c r="PRQ155" s="0"/>
      <c r="PRR155" s="0"/>
      <c r="PRS155" s="0"/>
      <c r="PRT155" s="0"/>
      <c r="PRU155" s="0"/>
      <c r="PRV155" s="0"/>
      <c r="PRW155" s="0"/>
      <c r="PRX155" s="0"/>
      <c r="PRY155" s="0"/>
      <c r="PRZ155" s="0"/>
      <c r="PSA155" s="0"/>
      <c r="PSB155" s="0"/>
      <c r="PSC155" s="0"/>
      <c r="PSD155" s="0"/>
      <c r="PSE155" s="0"/>
      <c r="PSF155" s="0"/>
      <c r="PSG155" s="0"/>
      <c r="PSH155" s="0"/>
      <c r="PSI155" s="0"/>
      <c r="PSJ155" s="0"/>
      <c r="PSK155" s="0"/>
      <c r="PSL155" s="0"/>
      <c r="PSM155" s="0"/>
      <c r="PSN155" s="0"/>
      <c r="PSO155" s="0"/>
      <c r="PSP155" s="0"/>
      <c r="PSQ155" s="0"/>
      <c r="PSR155" s="0"/>
      <c r="PSS155" s="0"/>
      <c r="PST155" s="0"/>
      <c r="PSU155" s="0"/>
      <c r="PSV155" s="0"/>
      <c r="PSW155" s="0"/>
      <c r="PSX155" s="0"/>
      <c r="PSY155" s="0"/>
      <c r="PSZ155" s="0"/>
      <c r="PTA155" s="0"/>
      <c r="PTB155" s="0"/>
      <c r="PTC155" s="0"/>
      <c r="PTD155" s="0"/>
      <c r="PTE155" s="0"/>
      <c r="PTF155" s="0"/>
      <c r="PTG155" s="0"/>
      <c r="PTH155" s="0"/>
      <c r="PTI155" s="0"/>
      <c r="PTJ155" s="0"/>
      <c r="PTK155" s="0"/>
      <c r="PTL155" s="0"/>
      <c r="PTM155" s="0"/>
      <c r="PTN155" s="0"/>
      <c r="PTO155" s="0"/>
      <c r="PTP155" s="0"/>
      <c r="PTQ155" s="0"/>
      <c r="PTR155" s="0"/>
      <c r="PTS155" s="0"/>
      <c r="PTT155" s="0"/>
      <c r="PTU155" s="0"/>
      <c r="PTV155" s="0"/>
      <c r="PTW155" s="0"/>
      <c r="PTX155" s="0"/>
      <c r="PTY155" s="0"/>
      <c r="PTZ155" s="0"/>
      <c r="PUA155" s="0"/>
      <c r="PUB155" s="0"/>
      <c r="PUC155" s="0"/>
      <c r="PUD155" s="0"/>
      <c r="PUE155" s="0"/>
      <c r="PUF155" s="0"/>
      <c r="PUG155" s="0"/>
      <c r="PUH155" s="0"/>
      <c r="PUI155" s="0"/>
      <c r="PUJ155" s="0"/>
      <c r="PUK155" s="0"/>
      <c r="PUL155" s="0"/>
      <c r="PUM155" s="0"/>
      <c r="PUN155" s="0"/>
      <c r="PUO155" s="0"/>
      <c r="PUP155" s="0"/>
      <c r="PUQ155" s="0"/>
      <c r="PUR155" s="0"/>
      <c r="PUS155" s="0"/>
      <c r="PUT155" s="0"/>
      <c r="PUU155" s="0"/>
      <c r="PUV155" s="0"/>
      <c r="PUW155" s="0"/>
      <c r="PUX155" s="0"/>
      <c r="PUY155" s="0"/>
      <c r="PUZ155" s="0"/>
      <c r="PVA155" s="0"/>
      <c r="PVB155" s="0"/>
      <c r="PVC155" s="0"/>
      <c r="PVD155" s="0"/>
      <c r="PVE155" s="0"/>
      <c r="PVF155" s="0"/>
      <c r="PVG155" s="0"/>
      <c r="PVH155" s="0"/>
      <c r="PVI155" s="0"/>
      <c r="PVJ155" s="0"/>
      <c r="PVK155" s="0"/>
      <c r="PVL155" s="0"/>
      <c r="PVM155" s="0"/>
      <c r="PVN155" s="0"/>
      <c r="PVO155" s="0"/>
      <c r="PVP155" s="0"/>
      <c r="PVQ155" s="0"/>
      <c r="PVR155" s="0"/>
      <c r="PVS155" s="0"/>
      <c r="PVT155" s="0"/>
      <c r="PVU155" s="0"/>
      <c r="PVV155" s="0"/>
      <c r="PVW155" s="0"/>
      <c r="PVX155" s="0"/>
      <c r="PVY155" s="0"/>
      <c r="PVZ155" s="0"/>
      <c r="PWA155" s="0"/>
      <c r="PWB155" s="0"/>
      <c r="PWC155" s="0"/>
      <c r="PWD155" s="0"/>
      <c r="PWE155" s="0"/>
      <c r="PWF155" s="0"/>
      <c r="PWG155" s="0"/>
      <c r="PWH155" s="0"/>
      <c r="PWI155" s="0"/>
      <c r="PWJ155" s="0"/>
      <c r="PWK155" s="0"/>
      <c r="PWL155" s="0"/>
      <c r="PWM155" s="0"/>
      <c r="PWN155" s="0"/>
      <c r="PWO155" s="0"/>
      <c r="PWP155" s="0"/>
      <c r="PWQ155" s="0"/>
      <c r="PWR155" s="0"/>
      <c r="PWS155" s="0"/>
      <c r="PWT155" s="0"/>
      <c r="PWU155" s="0"/>
      <c r="PWV155" s="0"/>
      <c r="PWW155" s="0"/>
      <c r="PWX155" s="0"/>
      <c r="PWY155" s="0"/>
      <c r="PWZ155" s="0"/>
      <c r="PXA155" s="0"/>
      <c r="PXB155" s="0"/>
      <c r="PXC155" s="0"/>
      <c r="PXD155" s="0"/>
      <c r="PXE155" s="0"/>
      <c r="PXF155" s="0"/>
      <c r="PXG155" s="0"/>
      <c r="PXH155" s="0"/>
      <c r="PXI155" s="0"/>
      <c r="PXJ155" s="0"/>
      <c r="PXK155" s="0"/>
      <c r="PXL155" s="0"/>
      <c r="PXM155" s="0"/>
      <c r="PXN155" s="0"/>
      <c r="PXO155" s="0"/>
      <c r="PXP155" s="0"/>
      <c r="PXQ155" s="0"/>
      <c r="PXR155" s="0"/>
      <c r="PXS155" s="0"/>
      <c r="PXT155" s="0"/>
      <c r="PXU155" s="0"/>
      <c r="PXV155" s="0"/>
      <c r="PXW155" s="0"/>
      <c r="PXX155" s="0"/>
      <c r="PXY155" s="0"/>
      <c r="PXZ155" s="0"/>
      <c r="PYA155" s="0"/>
      <c r="PYB155" s="0"/>
      <c r="PYC155" s="0"/>
      <c r="PYD155" s="0"/>
      <c r="PYE155" s="0"/>
      <c r="PYF155" s="0"/>
      <c r="PYG155" s="0"/>
      <c r="PYH155" s="0"/>
      <c r="PYI155" s="0"/>
      <c r="PYJ155" s="0"/>
      <c r="PYK155" s="0"/>
      <c r="PYL155" s="0"/>
      <c r="PYM155" s="0"/>
      <c r="PYN155" s="0"/>
      <c r="PYO155" s="0"/>
      <c r="PYP155" s="0"/>
      <c r="PYQ155" s="0"/>
      <c r="PYR155" s="0"/>
      <c r="PYS155" s="0"/>
      <c r="PYT155" s="0"/>
      <c r="PYU155" s="0"/>
      <c r="PYV155" s="0"/>
      <c r="PYW155" s="0"/>
      <c r="PYX155" s="0"/>
      <c r="PYY155" s="0"/>
      <c r="PYZ155" s="0"/>
      <c r="PZA155" s="0"/>
      <c r="PZB155" s="0"/>
      <c r="PZC155" s="0"/>
      <c r="PZD155" s="0"/>
      <c r="PZE155" s="0"/>
      <c r="PZF155" s="0"/>
      <c r="PZG155" s="0"/>
      <c r="PZH155" s="0"/>
      <c r="PZI155" s="0"/>
      <c r="PZJ155" s="0"/>
      <c r="PZK155" s="0"/>
      <c r="PZL155" s="0"/>
      <c r="PZM155" s="0"/>
      <c r="PZN155" s="0"/>
      <c r="PZO155" s="0"/>
      <c r="PZP155" s="0"/>
      <c r="PZQ155" s="0"/>
      <c r="PZR155" s="0"/>
      <c r="PZS155" s="0"/>
      <c r="PZT155" s="0"/>
      <c r="PZU155" s="0"/>
      <c r="PZV155" s="0"/>
      <c r="PZW155" s="0"/>
      <c r="PZX155" s="0"/>
      <c r="PZY155" s="0"/>
      <c r="PZZ155" s="0"/>
      <c r="QAA155" s="0"/>
      <c r="QAB155" s="0"/>
      <c r="QAC155" s="0"/>
      <c r="QAD155" s="0"/>
      <c r="QAE155" s="0"/>
      <c r="QAF155" s="0"/>
      <c r="QAG155" s="0"/>
      <c r="QAH155" s="0"/>
      <c r="QAI155" s="0"/>
      <c r="QAJ155" s="0"/>
      <c r="QAK155" s="0"/>
      <c r="QAL155" s="0"/>
      <c r="QAM155" s="0"/>
      <c r="QAN155" s="0"/>
      <c r="QAO155" s="0"/>
      <c r="QAP155" s="0"/>
      <c r="QAQ155" s="0"/>
      <c r="QAR155" s="0"/>
      <c r="QAS155" s="0"/>
      <c r="QAT155" s="0"/>
      <c r="QAU155" s="0"/>
      <c r="QAV155" s="0"/>
      <c r="QAW155" s="0"/>
      <c r="QAX155" s="0"/>
      <c r="QAY155" s="0"/>
      <c r="QAZ155" s="0"/>
      <c r="QBA155" s="0"/>
      <c r="QBB155" s="0"/>
      <c r="QBC155" s="0"/>
      <c r="QBD155" s="0"/>
      <c r="QBE155" s="0"/>
      <c r="QBF155" s="0"/>
      <c r="QBG155" s="0"/>
      <c r="QBH155" s="0"/>
      <c r="QBI155" s="0"/>
      <c r="QBJ155" s="0"/>
      <c r="QBK155" s="0"/>
      <c r="QBL155" s="0"/>
      <c r="QBM155" s="0"/>
      <c r="QBN155" s="0"/>
      <c r="QBO155" s="0"/>
      <c r="QBP155" s="0"/>
      <c r="QBQ155" s="0"/>
      <c r="QBR155" s="0"/>
      <c r="QBS155" s="0"/>
      <c r="QBT155" s="0"/>
      <c r="QBU155" s="0"/>
      <c r="QBV155" s="0"/>
      <c r="QBW155" s="0"/>
      <c r="QBX155" s="0"/>
      <c r="QBY155" s="0"/>
      <c r="QBZ155" s="0"/>
      <c r="QCA155" s="0"/>
      <c r="QCB155" s="0"/>
      <c r="QCC155" s="0"/>
      <c r="QCD155" s="0"/>
      <c r="QCE155" s="0"/>
      <c r="QCF155" s="0"/>
      <c r="QCG155" s="0"/>
      <c r="QCH155" s="0"/>
      <c r="QCI155" s="0"/>
      <c r="QCJ155" s="0"/>
      <c r="QCK155" s="0"/>
      <c r="QCL155" s="0"/>
      <c r="QCM155" s="0"/>
      <c r="QCN155" s="0"/>
      <c r="QCO155" s="0"/>
      <c r="QCP155" s="0"/>
      <c r="QCQ155" s="0"/>
      <c r="QCR155" s="0"/>
      <c r="QCS155" s="0"/>
      <c r="QCT155" s="0"/>
      <c r="QCU155" s="0"/>
      <c r="QCV155" s="0"/>
      <c r="QCW155" s="0"/>
      <c r="QCX155" s="0"/>
      <c r="QCY155" s="0"/>
      <c r="QCZ155" s="0"/>
      <c r="QDA155" s="0"/>
      <c r="QDB155" s="0"/>
      <c r="QDC155" s="0"/>
      <c r="QDD155" s="0"/>
      <c r="QDE155" s="0"/>
      <c r="QDF155" s="0"/>
      <c r="QDG155" s="0"/>
      <c r="QDH155" s="0"/>
      <c r="QDI155" s="0"/>
      <c r="QDJ155" s="0"/>
      <c r="QDK155" s="0"/>
      <c r="QDL155" s="0"/>
      <c r="QDM155" s="0"/>
      <c r="QDN155" s="0"/>
      <c r="QDO155" s="0"/>
      <c r="QDP155" s="0"/>
      <c r="QDQ155" s="0"/>
      <c r="QDR155" s="0"/>
      <c r="QDS155" s="0"/>
      <c r="QDT155" s="0"/>
      <c r="QDU155" s="0"/>
      <c r="QDV155" s="0"/>
      <c r="QDW155" s="0"/>
      <c r="QDX155" s="0"/>
      <c r="QDY155" s="0"/>
      <c r="QDZ155" s="0"/>
      <c r="QEA155" s="0"/>
      <c r="QEB155" s="0"/>
      <c r="QEC155" s="0"/>
      <c r="QED155" s="0"/>
      <c r="QEE155" s="0"/>
      <c r="QEF155" s="0"/>
      <c r="QEG155" s="0"/>
      <c r="QEH155" s="0"/>
      <c r="QEI155" s="0"/>
      <c r="QEJ155" s="0"/>
      <c r="QEK155" s="0"/>
      <c r="QEL155" s="0"/>
      <c r="QEM155" s="0"/>
      <c r="QEN155" s="0"/>
      <c r="QEO155" s="0"/>
      <c r="QEP155" s="0"/>
      <c r="QEQ155" s="0"/>
      <c r="QER155" s="0"/>
      <c r="QES155" s="0"/>
      <c r="QET155" s="0"/>
      <c r="QEU155" s="0"/>
      <c r="QEV155" s="0"/>
      <c r="QEW155" s="0"/>
      <c r="QEX155" s="0"/>
      <c r="QEY155" s="0"/>
      <c r="QEZ155" s="0"/>
      <c r="QFA155" s="0"/>
      <c r="QFB155" s="0"/>
      <c r="QFC155" s="0"/>
      <c r="QFD155" s="0"/>
      <c r="QFE155" s="0"/>
      <c r="QFF155" s="0"/>
      <c r="QFG155" s="0"/>
      <c r="QFH155" s="0"/>
      <c r="QFI155" s="0"/>
      <c r="QFJ155" s="0"/>
      <c r="QFK155" s="0"/>
      <c r="QFL155" s="0"/>
      <c r="QFM155" s="0"/>
      <c r="QFN155" s="0"/>
      <c r="QFO155" s="0"/>
      <c r="QFP155" s="0"/>
      <c r="QFQ155" s="0"/>
      <c r="QFR155" s="0"/>
      <c r="QFS155" s="0"/>
      <c r="QFT155" s="0"/>
      <c r="QFU155" s="0"/>
      <c r="QFV155" s="0"/>
      <c r="QFW155" s="0"/>
      <c r="QFX155" s="0"/>
      <c r="QFY155" s="0"/>
      <c r="QFZ155" s="0"/>
      <c r="QGA155" s="0"/>
      <c r="QGB155" s="0"/>
      <c r="QGC155" s="0"/>
      <c r="QGD155" s="0"/>
      <c r="QGE155" s="0"/>
      <c r="QGF155" s="0"/>
      <c r="QGG155" s="0"/>
      <c r="QGH155" s="0"/>
      <c r="QGI155" s="0"/>
      <c r="QGJ155" s="0"/>
      <c r="QGK155" s="0"/>
      <c r="QGL155" s="0"/>
      <c r="QGM155" s="0"/>
      <c r="QGN155" s="0"/>
      <c r="QGO155" s="0"/>
      <c r="QGP155" s="0"/>
      <c r="QGQ155" s="0"/>
      <c r="QGR155" s="0"/>
      <c r="QGS155" s="0"/>
      <c r="QGT155" s="0"/>
      <c r="QGU155" s="0"/>
      <c r="QGV155" s="0"/>
      <c r="QGW155" s="0"/>
      <c r="QGX155" s="0"/>
      <c r="QGY155" s="0"/>
      <c r="QGZ155" s="0"/>
      <c r="QHA155" s="0"/>
      <c r="QHB155" s="0"/>
      <c r="QHC155" s="0"/>
      <c r="QHD155" s="0"/>
      <c r="QHE155" s="0"/>
      <c r="QHF155" s="0"/>
      <c r="QHG155" s="0"/>
      <c r="QHH155" s="0"/>
      <c r="QHI155" s="0"/>
      <c r="QHJ155" s="0"/>
      <c r="QHK155" s="0"/>
      <c r="QHL155" s="0"/>
      <c r="QHM155" s="0"/>
      <c r="QHN155" s="0"/>
      <c r="QHO155" s="0"/>
      <c r="QHP155" s="0"/>
      <c r="QHQ155" s="0"/>
      <c r="QHR155" s="0"/>
      <c r="QHS155" s="0"/>
      <c r="QHT155" s="0"/>
      <c r="QHU155" s="0"/>
      <c r="QHV155" s="0"/>
      <c r="QHW155" s="0"/>
      <c r="QHX155" s="0"/>
      <c r="QHY155" s="0"/>
      <c r="QHZ155" s="0"/>
      <c r="QIA155" s="0"/>
      <c r="QIB155" s="0"/>
      <c r="QIC155" s="0"/>
      <c r="QID155" s="0"/>
      <c r="QIE155" s="0"/>
      <c r="QIF155" s="0"/>
      <c r="QIG155" s="0"/>
      <c r="QIH155" s="0"/>
      <c r="QII155" s="0"/>
      <c r="QIJ155" s="0"/>
      <c r="QIK155" s="0"/>
      <c r="QIL155" s="0"/>
      <c r="QIM155" s="0"/>
      <c r="QIN155" s="0"/>
      <c r="QIO155" s="0"/>
      <c r="QIP155" s="0"/>
      <c r="QIQ155" s="0"/>
      <c r="QIR155" s="0"/>
      <c r="QIS155" s="0"/>
      <c r="QIT155" s="0"/>
      <c r="QIU155" s="0"/>
      <c r="QIV155" s="0"/>
      <c r="QIW155" s="0"/>
      <c r="QIX155" s="0"/>
      <c r="QIY155" s="0"/>
      <c r="QIZ155" s="0"/>
      <c r="QJA155" s="0"/>
      <c r="QJB155" s="0"/>
      <c r="QJC155" s="0"/>
      <c r="QJD155" s="0"/>
      <c r="QJE155" s="0"/>
      <c r="QJF155" s="0"/>
      <c r="QJG155" s="0"/>
      <c r="QJH155" s="0"/>
      <c r="QJI155" s="0"/>
      <c r="QJJ155" s="0"/>
      <c r="QJK155" s="0"/>
      <c r="QJL155" s="0"/>
      <c r="QJM155" s="0"/>
      <c r="QJN155" s="0"/>
      <c r="QJO155" s="0"/>
      <c r="QJP155" s="0"/>
      <c r="QJQ155" s="0"/>
      <c r="QJR155" s="0"/>
      <c r="QJS155" s="0"/>
      <c r="QJT155" s="0"/>
      <c r="QJU155" s="0"/>
      <c r="QJV155" s="0"/>
      <c r="QJW155" s="0"/>
      <c r="QJX155" s="0"/>
      <c r="QJY155" s="0"/>
      <c r="QJZ155" s="0"/>
      <c r="QKA155" s="0"/>
      <c r="QKB155" s="0"/>
      <c r="QKC155" s="0"/>
      <c r="QKD155" s="0"/>
      <c r="QKE155" s="0"/>
      <c r="QKF155" s="0"/>
      <c r="QKG155" s="0"/>
      <c r="QKH155" s="0"/>
      <c r="QKI155" s="0"/>
      <c r="QKJ155" s="0"/>
      <c r="QKK155" s="0"/>
      <c r="QKL155" s="0"/>
      <c r="QKM155" s="0"/>
      <c r="QKN155" s="0"/>
      <c r="QKO155" s="0"/>
      <c r="QKP155" s="0"/>
      <c r="QKQ155" s="0"/>
      <c r="QKR155" s="0"/>
      <c r="QKS155" s="0"/>
      <c r="QKT155" s="0"/>
      <c r="QKU155" s="0"/>
      <c r="QKV155" s="0"/>
      <c r="QKW155" s="0"/>
      <c r="QKX155" s="0"/>
      <c r="QKY155" s="0"/>
      <c r="QKZ155" s="0"/>
      <c r="QLA155" s="0"/>
      <c r="QLB155" s="0"/>
      <c r="QLC155" s="0"/>
      <c r="QLD155" s="0"/>
      <c r="QLE155" s="0"/>
      <c r="QLF155" s="0"/>
      <c r="QLG155" s="0"/>
      <c r="QLH155" s="0"/>
      <c r="QLI155" s="0"/>
      <c r="QLJ155" s="0"/>
      <c r="QLK155" s="0"/>
      <c r="QLL155" s="0"/>
      <c r="QLM155" s="0"/>
      <c r="QLN155" s="0"/>
      <c r="QLO155" s="0"/>
      <c r="QLP155" s="0"/>
      <c r="QLQ155" s="0"/>
      <c r="QLR155" s="0"/>
      <c r="QLS155" s="0"/>
      <c r="QLT155" s="0"/>
      <c r="QLU155" s="0"/>
      <c r="QLV155" s="0"/>
      <c r="QLW155" s="0"/>
      <c r="QLX155" s="0"/>
      <c r="QLY155" s="0"/>
      <c r="QLZ155" s="0"/>
      <c r="QMA155" s="0"/>
      <c r="QMB155" s="0"/>
      <c r="QMC155" s="0"/>
      <c r="QMD155" s="0"/>
      <c r="QME155" s="0"/>
      <c r="QMF155" s="0"/>
      <c r="QMG155" s="0"/>
      <c r="QMH155" s="0"/>
      <c r="QMI155" s="0"/>
      <c r="QMJ155" s="0"/>
      <c r="QMK155" s="0"/>
      <c r="QML155" s="0"/>
      <c r="QMM155" s="0"/>
      <c r="QMN155" s="0"/>
      <c r="QMO155" s="0"/>
      <c r="QMP155" s="0"/>
      <c r="QMQ155" s="0"/>
      <c r="QMR155" s="0"/>
      <c r="QMS155" s="0"/>
      <c r="QMT155" s="0"/>
      <c r="QMU155" s="0"/>
      <c r="QMV155" s="0"/>
      <c r="QMW155" s="0"/>
      <c r="QMX155" s="0"/>
      <c r="QMY155" s="0"/>
      <c r="QMZ155" s="0"/>
      <c r="QNA155" s="0"/>
      <c r="QNB155" s="0"/>
      <c r="QNC155" s="0"/>
      <c r="QND155" s="0"/>
      <c r="QNE155" s="0"/>
      <c r="QNF155" s="0"/>
      <c r="QNG155" s="0"/>
      <c r="QNH155" s="0"/>
      <c r="QNI155" s="0"/>
      <c r="QNJ155" s="0"/>
      <c r="QNK155" s="0"/>
      <c r="QNL155" s="0"/>
      <c r="QNM155" s="0"/>
      <c r="QNN155" s="0"/>
      <c r="QNO155" s="0"/>
      <c r="QNP155" s="0"/>
      <c r="QNQ155" s="0"/>
      <c r="QNR155" s="0"/>
      <c r="QNS155" s="0"/>
      <c r="QNT155" s="0"/>
      <c r="QNU155" s="0"/>
      <c r="QNV155" s="0"/>
      <c r="QNW155" s="0"/>
      <c r="QNX155" s="0"/>
      <c r="QNY155" s="0"/>
      <c r="QNZ155" s="0"/>
      <c r="QOA155" s="0"/>
      <c r="QOB155" s="0"/>
      <c r="QOC155" s="0"/>
      <c r="QOD155" s="0"/>
      <c r="QOE155" s="0"/>
      <c r="QOF155" s="0"/>
      <c r="QOG155" s="0"/>
      <c r="QOH155" s="0"/>
      <c r="QOI155" s="0"/>
      <c r="QOJ155" s="0"/>
      <c r="QOK155" s="0"/>
      <c r="QOL155" s="0"/>
      <c r="QOM155" s="0"/>
      <c r="QON155" s="0"/>
      <c r="QOO155" s="0"/>
      <c r="QOP155" s="0"/>
      <c r="QOQ155" s="0"/>
      <c r="QOR155" s="0"/>
      <c r="QOS155" s="0"/>
      <c r="QOT155" s="0"/>
      <c r="QOU155" s="0"/>
      <c r="QOV155" s="0"/>
      <c r="QOW155" s="0"/>
      <c r="QOX155" s="0"/>
      <c r="QOY155" s="0"/>
      <c r="QOZ155" s="0"/>
      <c r="QPA155" s="0"/>
      <c r="QPB155" s="0"/>
      <c r="QPC155" s="0"/>
      <c r="QPD155" s="0"/>
      <c r="QPE155" s="0"/>
      <c r="QPF155" s="0"/>
      <c r="QPG155" s="0"/>
      <c r="QPH155" s="0"/>
      <c r="QPI155" s="0"/>
      <c r="QPJ155" s="0"/>
      <c r="QPK155" s="0"/>
      <c r="QPL155" s="0"/>
      <c r="QPM155" s="0"/>
      <c r="QPN155" s="0"/>
      <c r="QPO155" s="0"/>
      <c r="QPP155" s="0"/>
      <c r="QPQ155" s="0"/>
      <c r="QPR155" s="0"/>
      <c r="QPS155" s="0"/>
      <c r="QPT155" s="0"/>
      <c r="QPU155" s="0"/>
      <c r="QPV155" s="0"/>
      <c r="QPW155" s="0"/>
      <c r="QPX155" s="0"/>
      <c r="QPY155" s="0"/>
      <c r="QPZ155" s="0"/>
      <c r="QQA155" s="0"/>
      <c r="QQB155" s="0"/>
      <c r="QQC155" s="0"/>
      <c r="QQD155" s="0"/>
      <c r="QQE155" s="0"/>
      <c r="QQF155" s="0"/>
      <c r="QQG155" s="0"/>
      <c r="QQH155" s="0"/>
      <c r="QQI155" s="0"/>
      <c r="QQJ155" s="0"/>
      <c r="QQK155" s="0"/>
      <c r="QQL155" s="0"/>
      <c r="QQM155" s="0"/>
      <c r="QQN155" s="0"/>
      <c r="QQO155" s="0"/>
      <c r="QQP155" s="0"/>
      <c r="QQQ155" s="0"/>
      <c r="QQR155" s="0"/>
      <c r="QQS155" s="0"/>
      <c r="QQT155" s="0"/>
      <c r="QQU155" s="0"/>
      <c r="QQV155" s="0"/>
      <c r="QQW155" s="0"/>
      <c r="QQX155" s="0"/>
      <c r="QQY155" s="0"/>
      <c r="QQZ155" s="0"/>
      <c r="QRA155" s="0"/>
      <c r="QRB155" s="0"/>
      <c r="QRC155" s="0"/>
      <c r="QRD155" s="0"/>
      <c r="QRE155" s="0"/>
      <c r="QRF155" s="0"/>
      <c r="QRG155" s="0"/>
      <c r="QRH155" s="0"/>
      <c r="QRI155" s="0"/>
      <c r="QRJ155" s="0"/>
      <c r="QRK155" s="0"/>
      <c r="QRL155" s="0"/>
      <c r="QRM155" s="0"/>
      <c r="QRN155" s="0"/>
      <c r="QRO155" s="0"/>
      <c r="QRP155" s="0"/>
      <c r="QRQ155" s="0"/>
      <c r="QRR155" s="0"/>
      <c r="QRS155" s="0"/>
      <c r="QRT155" s="0"/>
      <c r="QRU155" s="0"/>
      <c r="QRV155" s="0"/>
      <c r="QRW155" s="0"/>
      <c r="QRX155" s="0"/>
      <c r="QRY155" s="0"/>
      <c r="QRZ155" s="0"/>
      <c r="QSA155" s="0"/>
      <c r="QSB155" s="0"/>
      <c r="QSC155" s="0"/>
      <c r="QSD155" s="0"/>
      <c r="QSE155" s="0"/>
      <c r="QSF155" s="0"/>
      <c r="QSG155" s="0"/>
      <c r="QSH155" s="0"/>
      <c r="QSI155" s="0"/>
      <c r="QSJ155" s="0"/>
      <c r="QSK155" s="0"/>
      <c r="QSL155" s="0"/>
      <c r="QSM155" s="0"/>
      <c r="QSN155" s="0"/>
      <c r="QSO155" s="0"/>
      <c r="QSP155" s="0"/>
      <c r="QSQ155" s="0"/>
      <c r="QSR155" s="0"/>
      <c r="QSS155" s="0"/>
      <c r="QST155" s="0"/>
      <c r="QSU155" s="0"/>
      <c r="QSV155" s="0"/>
      <c r="QSW155" s="0"/>
      <c r="QSX155" s="0"/>
      <c r="QSY155" s="0"/>
      <c r="QSZ155" s="0"/>
      <c r="QTA155" s="0"/>
      <c r="QTB155" s="0"/>
      <c r="QTC155" s="0"/>
      <c r="QTD155" s="0"/>
      <c r="QTE155" s="0"/>
      <c r="QTF155" s="0"/>
      <c r="QTG155" s="0"/>
      <c r="QTH155" s="0"/>
      <c r="QTI155" s="0"/>
      <c r="QTJ155" s="0"/>
      <c r="QTK155" s="0"/>
      <c r="QTL155" s="0"/>
      <c r="QTM155" s="0"/>
      <c r="QTN155" s="0"/>
      <c r="QTO155" s="0"/>
      <c r="QTP155" s="0"/>
      <c r="QTQ155" s="0"/>
      <c r="QTR155" s="0"/>
      <c r="QTS155" s="0"/>
      <c r="QTT155" s="0"/>
      <c r="QTU155" s="0"/>
      <c r="QTV155" s="0"/>
      <c r="QTW155" s="0"/>
      <c r="QTX155" s="0"/>
      <c r="QTY155" s="0"/>
      <c r="QTZ155" s="0"/>
      <c r="QUA155" s="0"/>
      <c r="QUB155" s="0"/>
      <c r="QUC155" s="0"/>
      <c r="QUD155" s="0"/>
      <c r="QUE155" s="0"/>
      <c r="QUF155" s="0"/>
      <c r="QUG155" s="0"/>
      <c r="QUH155" s="0"/>
      <c r="QUI155" s="0"/>
      <c r="QUJ155" s="0"/>
      <c r="QUK155" s="0"/>
      <c r="QUL155" s="0"/>
      <c r="QUM155" s="0"/>
      <c r="QUN155" s="0"/>
      <c r="QUO155" s="0"/>
      <c r="QUP155" s="0"/>
      <c r="QUQ155" s="0"/>
      <c r="QUR155" s="0"/>
      <c r="QUS155" s="0"/>
      <c r="QUT155" s="0"/>
      <c r="QUU155" s="0"/>
      <c r="QUV155" s="0"/>
      <c r="QUW155" s="0"/>
      <c r="QUX155" s="0"/>
      <c r="QUY155" s="0"/>
      <c r="QUZ155" s="0"/>
      <c r="QVA155" s="0"/>
      <c r="QVB155" s="0"/>
      <c r="QVC155" s="0"/>
      <c r="QVD155" s="0"/>
      <c r="QVE155" s="0"/>
      <c r="QVF155" s="0"/>
      <c r="QVG155" s="0"/>
      <c r="QVH155" s="0"/>
      <c r="QVI155" s="0"/>
      <c r="QVJ155" s="0"/>
      <c r="QVK155" s="0"/>
      <c r="QVL155" s="0"/>
      <c r="QVM155" s="0"/>
      <c r="QVN155" s="0"/>
      <c r="QVO155" s="0"/>
      <c r="QVP155" s="0"/>
      <c r="QVQ155" s="0"/>
      <c r="QVR155" s="0"/>
      <c r="QVS155" s="0"/>
      <c r="QVT155" s="0"/>
      <c r="QVU155" s="0"/>
      <c r="QVV155" s="0"/>
      <c r="QVW155" s="0"/>
      <c r="QVX155" s="0"/>
      <c r="QVY155" s="0"/>
      <c r="QVZ155" s="0"/>
      <c r="QWA155" s="0"/>
      <c r="QWB155" s="0"/>
      <c r="QWC155" s="0"/>
      <c r="QWD155" s="0"/>
      <c r="QWE155" s="0"/>
      <c r="QWF155" s="0"/>
      <c r="QWG155" s="0"/>
      <c r="QWH155" s="0"/>
      <c r="QWI155" s="0"/>
      <c r="QWJ155" s="0"/>
      <c r="QWK155" s="0"/>
      <c r="QWL155" s="0"/>
      <c r="QWM155" s="0"/>
      <c r="QWN155" s="0"/>
      <c r="QWO155" s="0"/>
      <c r="QWP155" s="0"/>
      <c r="QWQ155" s="0"/>
      <c r="QWR155" s="0"/>
      <c r="QWS155" s="0"/>
      <c r="QWT155" s="0"/>
      <c r="QWU155" s="0"/>
      <c r="QWV155" s="0"/>
      <c r="QWW155" s="0"/>
      <c r="QWX155" s="0"/>
      <c r="QWY155" s="0"/>
      <c r="QWZ155" s="0"/>
      <c r="QXA155" s="0"/>
      <c r="QXB155" s="0"/>
      <c r="QXC155" s="0"/>
      <c r="QXD155" s="0"/>
      <c r="QXE155" s="0"/>
      <c r="QXF155" s="0"/>
      <c r="QXG155" s="0"/>
      <c r="QXH155" s="0"/>
      <c r="QXI155" s="0"/>
      <c r="QXJ155" s="0"/>
      <c r="QXK155" s="0"/>
      <c r="QXL155" s="0"/>
      <c r="QXM155" s="0"/>
      <c r="QXN155" s="0"/>
      <c r="QXO155" s="0"/>
      <c r="QXP155" s="0"/>
      <c r="QXQ155" s="0"/>
      <c r="QXR155" s="0"/>
      <c r="QXS155" s="0"/>
      <c r="QXT155" s="0"/>
      <c r="QXU155" s="0"/>
      <c r="QXV155" s="0"/>
      <c r="QXW155" s="0"/>
      <c r="QXX155" s="0"/>
      <c r="QXY155" s="0"/>
      <c r="QXZ155" s="0"/>
      <c r="QYA155" s="0"/>
      <c r="QYB155" s="0"/>
      <c r="QYC155" s="0"/>
      <c r="QYD155" s="0"/>
      <c r="QYE155" s="0"/>
      <c r="QYF155" s="0"/>
      <c r="QYG155" s="0"/>
      <c r="QYH155" s="0"/>
      <c r="QYI155" s="0"/>
      <c r="QYJ155" s="0"/>
      <c r="QYK155" s="0"/>
      <c r="QYL155" s="0"/>
      <c r="QYM155" s="0"/>
      <c r="QYN155" s="0"/>
      <c r="QYO155" s="0"/>
      <c r="QYP155" s="0"/>
      <c r="QYQ155" s="0"/>
      <c r="QYR155" s="0"/>
      <c r="QYS155" s="0"/>
      <c r="QYT155" s="0"/>
      <c r="QYU155" s="0"/>
      <c r="QYV155" s="0"/>
      <c r="QYW155" s="0"/>
      <c r="QYX155" s="0"/>
      <c r="QYY155" s="0"/>
      <c r="QYZ155" s="0"/>
      <c r="QZA155" s="0"/>
      <c r="QZB155" s="0"/>
      <c r="QZC155" s="0"/>
      <c r="QZD155" s="0"/>
      <c r="QZE155" s="0"/>
      <c r="QZF155" s="0"/>
      <c r="QZG155" s="0"/>
      <c r="QZH155" s="0"/>
      <c r="QZI155" s="0"/>
      <c r="QZJ155" s="0"/>
      <c r="QZK155" s="0"/>
      <c r="QZL155" s="0"/>
      <c r="QZM155" s="0"/>
      <c r="QZN155" s="0"/>
      <c r="QZO155" s="0"/>
      <c r="QZP155" s="0"/>
      <c r="QZQ155" s="0"/>
      <c r="QZR155" s="0"/>
      <c r="QZS155" s="0"/>
      <c r="QZT155" s="0"/>
      <c r="QZU155" s="0"/>
      <c r="QZV155" s="0"/>
      <c r="QZW155" s="0"/>
      <c r="QZX155" s="0"/>
      <c r="QZY155" s="0"/>
      <c r="QZZ155" s="0"/>
      <c r="RAA155" s="0"/>
      <c r="RAB155" s="0"/>
      <c r="RAC155" s="0"/>
      <c r="RAD155" s="0"/>
      <c r="RAE155" s="0"/>
      <c r="RAF155" s="0"/>
      <c r="RAG155" s="0"/>
      <c r="RAH155" s="0"/>
      <c r="RAI155" s="0"/>
      <c r="RAJ155" s="0"/>
      <c r="RAK155" s="0"/>
      <c r="RAL155" s="0"/>
      <c r="RAM155" s="0"/>
      <c r="RAN155" s="0"/>
      <c r="RAO155" s="0"/>
      <c r="RAP155" s="0"/>
      <c r="RAQ155" s="0"/>
      <c r="RAR155" s="0"/>
      <c r="RAS155" s="0"/>
      <c r="RAT155" s="0"/>
      <c r="RAU155" s="0"/>
      <c r="RAV155" s="0"/>
      <c r="RAW155" s="0"/>
      <c r="RAX155" s="0"/>
      <c r="RAY155" s="0"/>
      <c r="RAZ155" s="0"/>
      <c r="RBA155" s="0"/>
      <c r="RBB155" s="0"/>
      <c r="RBC155" s="0"/>
      <c r="RBD155" s="0"/>
      <c r="RBE155" s="0"/>
      <c r="RBF155" s="0"/>
      <c r="RBG155" s="0"/>
      <c r="RBH155" s="0"/>
      <c r="RBI155" s="0"/>
      <c r="RBJ155" s="0"/>
      <c r="RBK155" s="0"/>
      <c r="RBL155" s="0"/>
      <c r="RBM155" s="0"/>
      <c r="RBN155" s="0"/>
      <c r="RBO155" s="0"/>
      <c r="RBP155" s="0"/>
      <c r="RBQ155" s="0"/>
      <c r="RBR155" s="0"/>
      <c r="RBS155" s="0"/>
      <c r="RBT155" s="0"/>
      <c r="RBU155" s="0"/>
      <c r="RBV155" s="0"/>
      <c r="RBW155" s="0"/>
      <c r="RBX155" s="0"/>
      <c r="RBY155" s="0"/>
      <c r="RBZ155" s="0"/>
      <c r="RCA155" s="0"/>
      <c r="RCB155" s="0"/>
      <c r="RCC155" s="0"/>
      <c r="RCD155" s="0"/>
      <c r="RCE155" s="0"/>
      <c r="RCF155" s="0"/>
      <c r="RCG155" s="0"/>
      <c r="RCH155" s="0"/>
      <c r="RCI155" s="0"/>
      <c r="RCJ155" s="0"/>
      <c r="RCK155" s="0"/>
      <c r="RCL155" s="0"/>
      <c r="RCM155" s="0"/>
      <c r="RCN155" s="0"/>
      <c r="RCO155" s="0"/>
      <c r="RCP155" s="0"/>
      <c r="RCQ155" s="0"/>
      <c r="RCR155" s="0"/>
      <c r="RCS155" s="0"/>
      <c r="RCT155" s="0"/>
      <c r="RCU155" s="0"/>
      <c r="RCV155" s="0"/>
      <c r="RCW155" s="0"/>
      <c r="RCX155" s="0"/>
      <c r="RCY155" s="0"/>
      <c r="RCZ155" s="0"/>
      <c r="RDA155" s="0"/>
      <c r="RDB155" s="0"/>
      <c r="RDC155" s="0"/>
      <c r="RDD155" s="0"/>
      <c r="RDE155" s="0"/>
      <c r="RDF155" s="0"/>
      <c r="RDG155" s="0"/>
      <c r="RDH155" s="0"/>
      <c r="RDI155" s="0"/>
      <c r="RDJ155" s="0"/>
      <c r="RDK155" s="0"/>
      <c r="RDL155" s="0"/>
      <c r="RDM155" s="0"/>
      <c r="RDN155" s="0"/>
      <c r="RDO155" s="0"/>
      <c r="RDP155" s="0"/>
      <c r="RDQ155" s="0"/>
      <c r="RDR155" s="0"/>
      <c r="RDS155" s="0"/>
      <c r="RDT155" s="0"/>
      <c r="RDU155" s="0"/>
      <c r="RDV155" s="0"/>
      <c r="RDW155" s="0"/>
      <c r="RDX155" s="0"/>
      <c r="RDY155" s="0"/>
      <c r="RDZ155" s="0"/>
      <c r="REA155" s="0"/>
      <c r="REB155" s="0"/>
      <c r="REC155" s="0"/>
      <c r="RED155" s="0"/>
      <c r="REE155" s="0"/>
      <c r="REF155" s="0"/>
      <c r="REG155" s="0"/>
      <c r="REH155" s="0"/>
      <c r="REI155" s="0"/>
      <c r="REJ155" s="0"/>
      <c r="REK155" s="0"/>
      <c r="REL155" s="0"/>
      <c r="REM155" s="0"/>
      <c r="REN155" s="0"/>
      <c r="REO155" s="0"/>
      <c r="REP155" s="0"/>
      <c r="REQ155" s="0"/>
      <c r="RER155" s="0"/>
      <c r="RES155" s="0"/>
      <c r="RET155" s="0"/>
      <c r="REU155" s="0"/>
      <c r="REV155" s="0"/>
      <c r="REW155" s="0"/>
      <c r="REX155" s="0"/>
      <c r="REY155" s="0"/>
      <c r="REZ155" s="0"/>
      <c r="RFA155" s="0"/>
      <c r="RFB155" s="0"/>
      <c r="RFC155" s="0"/>
      <c r="RFD155" s="0"/>
      <c r="RFE155" s="0"/>
      <c r="RFF155" s="0"/>
      <c r="RFG155" s="0"/>
      <c r="RFH155" s="0"/>
      <c r="RFI155" s="0"/>
      <c r="RFJ155" s="0"/>
      <c r="RFK155" s="0"/>
      <c r="RFL155" s="0"/>
      <c r="RFM155" s="0"/>
      <c r="RFN155" s="0"/>
      <c r="RFO155" s="0"/>
      <c r="RFP155" s="0"/>
      <c r="RFQ155" s="0"/>
      <c r="RFR155" s="0"/>
      <c r="RFS155" s="0"/>
      <c r="RFT155" s="0"/>
      <c r="RFU155" s="0"/>
      <c r="RFV155" s="0"/>
      <c r="RFW155" s="0"/>
      <c r="RFX155" s="0"/>
      <c r="RFY155" s="0"/>
      <c r="RFZ155" s="0"/>
      <c r="RGA155" s="0"/>
      <c r="RGB155" s="0"/>
      <c r="RGC155" s="0"/>
      <c r="RGD155" s="0"/>
      <c r="RGE155" s="0"/>
      <c r="RGF155" s="0"/>
      <c r="RGG155" s="0"/>
      <c r="RGH155" s="0"/>
      <c r="RGI155" s="0"/>
      <c r="RGJ155" s="0"/>
      <c r="RGK155" s="0"/>
      <c r="RGL155" s="0"/>
      <c r="RGM155" s="0"/>
      <c r="RGN155" s="0"/>
      <c r="RGO155" s="0"/>
      <c r="RGP155" s="0"/>
      <c r="RGQ155" s="0"/>
      <c r="RGR155" s="0"/>
      <c r="RGS155" s="0"/>
      <c r="RGT155" s="0"/>
      <c r="RGU155" s="0"/>
      <c r="RGV155" s="0"/>
      <c r="RGW155" s="0"/>
      <c r="RGX155" s="0"/>
      <c r="RGY155" s="0"/>
      <c r="RGZ155" s="0"/>
      <c r="RHA155" s="0"/>
      <c r="RHB155" s="0"/>
      <c r="RHC155" s="0"/>
      <c r="RHD155" s="0"/>
      <c r="RHE155" s="0"/>
      <c r="RHF155" s="0"/>
      <c r="RHG155" s="0"/>
      <c r="RHH155" s="0"/>
      <c r="RHI155" s="0"/>
      <c r="RHJ155" s="0"/>
      <c r="RHK155" s="0"/>
      <c r="RHL155" s="0"/>
      <c r="RHM155" s="0"/>
      <c r="RHN155" s="0"/>
      <c r="RHO155" s="0"/>
      <c r="RHP155" s="0"/>
      <c r="RHQ155" s="0"/>
      <c r="RHR155" s="0"/>
      <c r="RHS155" s="0"/>
      <c r="RHT155" s="0"/>
      <c r="RHU155" s="0"/>
      <c r="RHV155" s="0"/>
      <c r="RHW155" s="0"/>
      <c r="RHX155" s="0"/>
      <c r="RHY155" s="0"/>
      <c r="RHZ155" s="0"/>
      <c r="RIA155" s="0"/>
      <c r="RIB155" s="0"/>
      <c r="RIC155" s="0"/>
      <c r="RID155" s="0"/>
      <c r="RIE155" s="0"/>
      <c r="RIF155" s="0"/>
      <c r="RIG155" s="0"/>
      <c r="RIH155" s="0"/>
      <c r="RII155" s="0"/>
      <c r="RIJ155" s="0"/>
      <c r="RIK155" s="0"/>
      <c r="RIL155" s="0"/>
      <c r="RIM155" s="0"/>
      <c r="RIN155" s="0"/>
      <c r="RIO155" s="0"/>
      <c r="RIP155" s="0"/>
      <c r="RIQ155" s="0"/>
      <c r="RIR155" s="0"/>
      <c r="RIS155" s="0"/>
      <c r="RIT155" s="0"/>
      <c r="RIU155" s="0"/>
      <c r="RIV155" s="0"/>
      <c r="RIW155" s="0"/>
      <c r="RIX155" s="0"/>
      <c r="RIY155" s="0"/>
      <c r="RIZ155" s="0"/>
      <c r="RJA155" s="0"/>
      <c r="RJB155" s="0"/>
      <c r="RJC155" s="0"/>
      <c r="RJD155" s="0"/>
      <c r="RJE155" s="0"/>
      <c r="RJF155" s="0"/>
      <c r="RJG155" s="0"/>
      <c r="RJH155" s="0"/>
      <c r="RJI155" s="0"/>
      <c r="RJJ155" s="0"/>
      <c r="RJK155" s="0"/>
      <c r="RJL155" s="0"/>
      <c r="RJM155" s="0"/>
      <c r="RJN155" s="0"/>
      <c r="RJO155" s="0"/>
      <c r="RJP155" s="0"/>
      <c r="RJQ155" s="0"/>
      <c r="RJR155" s="0"/>
      <c r="RJS155" s="0"/>
      <c r="RJT155" s="0"/>
      <c r="RJU155" s="0"/>
      <c r="RJV155" s="0"/>
      <c r="RJW155" s="0"/>
      <c r="RJX155" s="0"/>
      <c r="RJY155" s="0"/>
      <c r="RJZ155" s="0"/>
      <c r="RKA155" s="0"/>
      <c r="RKB155" s="0"/>
      <c r="RKC155" s="0"/>
      <c r="RKD155" s="0"/>
      <c r="RKE155" s="0"/>
      <c r="RKF155" s="0"/>
      <c r="RKG155" s="0"/>
      <c r="RKH155" s="0"/>
      <c r="RKI155" s="0"/>
      <c r="RKJ155" s="0"/>
      <c r="RKK155" s="0"/>
      <c r="RKL155" s="0"/>
      <c r="RKM155" s="0"/>
      <c r="RKN155" s="0"/>
      <c r="RKO155" s="0"/>
      <c r="RKP155" s="0"/>
      <c r="RKQ155" s="0"/>
      <c r="RKR155" s="0"/>
      <c r="RKS155" s="0"/>
      <c r="RKT155" s="0"/>
      <c r="RKU155" s="0"/>
      <c r="RKV155" s="0"/>
      <c r="RKW155" s="0"/>
      <c r="RKX155" s="0"/>
      <c r="RKY155" s="0"/>
      <c r="RKZ155" s="0"/>
      <c r="RLA155" s="0"/>
      <c r="RLB155" s="0"/>
      <c r="RLC155" s="0"/>
      <c r="RLD155" s="0"/>
      <c r="RLE155" s="0"/>
      <c r="RLF155" s="0"/>
      <c r="RLG155" s="0"/>
      <c r="RLH155" s="0"/>
      <c r="RLI155" s="0"/>
      <c r="RLJ155" s="0"/>
      <c r="RLK155" s="0"/>
      <c r="RLL155" s="0"/>
      <c r="RLM155" s="0"/>
      <c r="RLN155" s="0"/>
      <c r="RLO155" s="0"/>
      <c r="RLP155" s="0"/>
      <c r="RLQ155" s="0"/>
      <c r="RLR155" s="0"/>
      <c r="RLS155" s="0"/>
      <c r="RLT155" s="0"/>
      <c r="RLU155" s="0"/>
      <c r="RLV155" s="0"/>
      <c r="RLW155" s="0"/>
      <c r="RLX155" s="0"/>
      <c r="RLY155" s="0"/>
      <c r="RLZ155" s="0"/>
      <c r="RMA155" s="0"/>
      <c r="RMB155" s="0"/>
      <c r="RMC155" s="0"/>
      <c r="RMD155" s="0"/>
      <c r="RME155" s="0"/>
      <c r="RMF155" s="0"/>
      <c r="RMG155" s="0"/>
      <c r="RMH155" s="0"/>
      <c r="RMI155" s="0"/>
      <c r="RMJ155" s="0"/>
      <c r="RMK155" s="0"/>
      <c r="RML155" s="0"/>
      <c r="RMM155" s="0"/>
      <c r="RMN155" s="0"/>
      <c r="RMO155" s="0"/>
      <c r="RMP155" s="0"/>
      <c r="RMQ155" s="0"/>
      <c r="RMR155" s="0"/>
      <c r="RMS155" s="0"/>
      <c r="RMT155" s="0"/>
      <c r="RMU155" s="0"/>
      <c r="RMV155" s="0"/>
      <c r="RMW155" s="0"/>
      <c r="RMX155" s="0"/>
      <c r="RMY155" s="0"/>
      <c r="RMZ155" s="0"/>
      <c r="RNA155" s="0"/>
      <c r="RNB155" s="0"/>
      <c r="RNC155" s="0"/>
      <c r="RND155" s="0"/>
      <c r="RNE155" s="0"/>
      <c r="RNF155" s="0"/>
      <c r="RNG155" s="0"/>
      <c r="RNH155" s="0"/>
      <c r="RNI155" s="0"/>
      <c r="RNJ155" s="0"/>
      <c r="RNK155" s="0"/>
      <c r="RNL155" s="0"/>
      <c r="RNM155" s="0"/>
      <c r="RNN155" s="0"/>
      <c r="RNO155" s="0"/>
      <c r="RNP155" s="0"/>
      <c r="RNQ155" s="0"/>
      <c r="RNR155" s="0"/>
      <c r="RNS155" s="0"/>
      <c r="RNT155" s="0"/>
      <c r="RNU155" s="0"/>
      <c r="RNV155" s="0"/>
      <c r="RNW155" s="0"/>
      <c r="RNX155" s="0"/>
      <c r="RNY155" s="0"/>
      <c r="RNZ155" s="0"/>
      <c r="ROA155" s="0"/>
      <c r="ROB155" s="0"/>
      <c r="ROC155" s="0"/>
      <c r="ROD155" s="0"/>
      <c r="ROE155" s="0"/>
      <c r="ROF155" s="0"/>
      <c r="ROG155" s="0"/>
      <c r="ROH155" s="0"/>
      <c r="ROI155" s="0"/>
      <c r="ROJ155" s="0"/>
      <c r="ROK155" s="0"/>
      <c r="ROL155" s="0"/>
      <c r="ROM155" s="0"/>
      <c r="RON155" s="0"/>
      <c r="ROO155" s="0"/>
      <c r="ROP155" s="0"/>
      <c r="ROQ155" s="0"/>
      <c r="ROR155" s="0"/>
      <c r="ROS155" s="0"/>
      <c r="ROT155" s="0"/>
      <c r="ROU155" s="0"/>
      <c r="ROV155" s="0"/>
      <c r="ROW155" s="0"/>
      <c r="ROX155" s="0"/>
      <c r="ROY155" s="0"/>
      <c r="ROZ155" s="0"/>
      <c r="RPA155" s="0"/>
      <c r="RPB155" s="0"/>
      <c r="RPC155" s="0"/>
      <c r="RPD155" s="0"/>
      <c r="RPE155" s="0"/>
      <c r="RPF155" s="0"/>
      <c r="RPG155" s="0"/>
      <c r="RPH155" s="0"/>
      <c r="RPI155" s="0"/>
      <c r="RPJ155" s="0"/>
      <c r="RPK155" s="0"/>
      <c r="RPL155" s="0"/>
      <c r="RPM155" s="0"/>
      <c r="RPN155" s="0"/>
      <c r="RPO155" s="0"/>
      <c r="RPP155" s="0"/>
      <c r="RPQ155" s="0"/>
      <c r="RPR155" s="0"/>
      <c r="RPS155" s="0"/>
      <c r="RPT155" s="0"/>
      <c r="RPU155" s="0"/>
      <c r="RPV155" s="0"/>
      <c r="RPW155" s="0"/>
      <c r="RPX155" s="0"/>
      <c r="RPY155" s="0"/>
      <c r="RPZ155" s="0"/>
      <c r="RQA155" s="0"/>
      <c r="RQB155" s="0"/>
      <c r="RQC155" s="0"/>
      <c r="RQD155" s="0"/>
      <c r="RQE155" s="0"/>
      <c r="RQF155" s="0"/>
      <c r="RQG155" s="0"/>
      <c r="RQH155" s="0"/>
      <c r="RQI155" s="0"/>
      <c r="RQJ155" s="0"/>
      <c r="RQK155" s="0"/>
      <c r="RQL155" s="0"/>
      <c r="RQM155" s="0"/>
      <c r="RQN155" s="0"/>
      <c r="RQO155" s="0"/>
      <c r="RQP155" s="0"/>
      <c r="RQQ155" s="0"/>
      <c r="RQR155" s="0"/>
      <c r="RQS155" s="0"/>
      <c r="RQT155" s="0"/>
      <c r="RQU155" s="0"/>
      <c r="RQV155" s="0"/>
      <c r="RQW155" s="0"/>
      <c r="RQX155" s="0"/>
      <c r="RQY155" s="0"/>
      <c r="RQZ155" s="0"/>
      <c r="RRA155" s="0"/>
      <c r="RRB155" s="0"/>
      <c r="RRC155" s="0"/>
      <c r="RRD155" s="0"/>
      <c r="RRE155" s="0"/>
      <c r="RRF155" s="0"/>
      <c r="RRG155" s="0"/>
      <c r="RRH155" s="0"/>
      <c r="RRI155" s="0"/>
      <c r="RRJ155" s="0"/>
      <c r="RRK155" s="0"/>
      <c r="RRL155" s="0"/>
      <c r="RRM155" s="0"/>
      <c r="RRN155" s="0"/>
      <c r="RRO155" s="0"/>
      <c r="RRP155" s="0"/>
      <c r="RRQ155" s="0"/>
      <c r="RRR155" s="0"/>
      <c r="RRS155" s="0"/>
      <c r="RRT155" s="0"/>
      <c r="RRU155" s="0"/>
      <c r="RRV155" s="0"/>
      <c r="RRW155" s="0"/>
      <c r="RRX155" s="0"/>
      <c r="RRY155" s="0"/>
      <c r="RRZ155" s="0"/>
      <c r="RSA155" s="0"/>
      <c r="RSB155" s="0"/>
      <c r="RSC155" s="0"/>
      <c r="RSD155" s="0"/>
      <c r="RSE155" s="0"/>
      <c r="RSF155" s="0"/>
      <c r="RSG155" s="0"/>
      <c r="RSH155" s="0"/>
      <c r="RSI155" s="0"/>
      <c r="RSJ155" s="0"/>
      <c r="RSK155" s="0"/>
      <c r="RSL155" s="0"/>
      <c r="RSM155" s="0"/>
      <c r="RSN155" s="0"/>
      <c r="RSO155" s="0"/>
      <c r="RSP155" s="0"/>
      <c r="RSQ155" s="0"/>
      <c r="RSR155" s="0"/>
      <c r="RSS155" s="0"/>
      <c r="RST155" s="0"/>
      <c r="RSU155" s="0"/>
      <c r="RSV155" s="0"/>
      <c r="RSW155" s="0"/>
      <c r="RSX155" s="0"/>
      <c r="RSY155" s="0"/>
      <c r="RSZ155" s="0"/>
      <c r="RTA155" s="0"/>
      <c r="RTB155" s="0"/>
      <c r="RTC155" s="0"/>
      <c r="RTD155" s="0"/>
      <c r="RTE155" s="0"/>
      <c r="RTF155" s="0"/>
      <c r="RTG155" s="0"/>
      <c r="RTH155" s="0"/>
      <c r="RTI155" s="0"/>
      <c r="RTJ155" s="0"/>
      <c r="RTK155" s="0"/>
      <c r="RTL155" s="0"/>
      <c r="RTM155" s="0"/>
      <c r="RTN155" s="0"/>
      <c r="RTO155" s="0"/>
      <c r="RTP155" s="0"/>
      <c r="RTQ155" s="0"/>
      <c r="RTR155" s="0"/>
      <c r="RTS155" s="0"/>
      <c r="RTT155" s="0"/>
      <c r="RTU155" s="0"/>
      <c r="RTV155" s="0"/>
      <c r="RTW155" s="0"/>
      <c r="RTX155" s="0"/>
      <c r="RTY155" s="0"/>
      <c r="RTZ155" s="0"/>
      <c r="RUA155" s="0"/>
      <c r="RUB155" s="0"/>
      <c r="RUC155" s="0"/>
      <c r="RUD155" s="0"/>
      <c r="RUE155" s="0"/>
      <c r="RUF155" s="0"/>
      <c r="RUG155" s="0"/>
      <c r="RUH155" s="0"/>
      <c r="RUI155" s="0"/>
      <c r="RUJ155" s="0"/>
      <c r="RUK155" s="0"/>
      <c r="RUL155" s="0"/>
      <c r="RUM155" s="0"/>
      <c r="RUN155" s="0"/>
      <c r="RUO155" s="0"/>
      <c r="RUP155" s="0"/>
      <c r="RUQ155" s="0"/>
      <c r="RUR155" s="0"/>
      <c r="RUS155" s="0"/>
      <c r="RUT155" s="0"/>
      <c r="RUU155" s="0"/>
      <c r="RUV155" s="0"/>
      <c r="RUW155" s="0"/>
      <c r="RUX155" s="0"/>
      <c r="RUY155" s="0"/>
      <c r="RUZ155" s="0"/>
      <c r="RVA155" s="0"/>
      <c r="RVB155" s="0"/>
      <c r="RVC155" s="0"/>
      <c r="RVD155" s="0"/>
      <c r="RVE155" s="0"/>
      <c r="RVF155" s="0"/>
      <c r="RVG155" s="0"/>
      <c r="RVH155" s="0"/>
      <c r="RVI155" s="0"/>
      <c r="RVJ155" s="0"/>
      <c r="RVK155" s="0"/>
      <c r="RVL155" s="0"/>
      <c r="RVM155" s="0"/>
      <c r="RVN155" s="0"/>
      <c r="RVO155" s="0"/>
      <c r="RVP155" s="0"/>
      <c r="RVQ155" s="0"/>
      <c r="RVR155" s="0"/>
      <c r="RVS155" s="0"/>
      <c r="RVT155" s="0"/>
      <c r="RVU155" s="0"/>
      <c r="RVV155" s="0"/>
      <c r="RVW155" s="0"/>
      <c r="RVX155" s="0"/>
      <c r="RVY155" s="0"/>
      <c r="RVZ155" s="0"/>
      <c r="RWA155" s="0"/>
      <c r="RWB155" s="0"/>
      <c r="RWC155" s="0"/>
      <c r="RWD155" s="0"/>
      <c r="RWE155" s="0"/>
      <c r="RWF155" s="0"/>
      <c r="RWG155" s="0"/>
      <c r="RWH155" s="0"/>
      <c r="RWI155" s="0"/>
      <c r="RWJ155" s="0"/>
      <c r="RWK155" s="0"/>
      <c r="RWL155" s="0"/>
      <c r="RWM155" s="0"/>
      <c r="RWN155" s="0"/>
      <c r="RWO155" s="0"/>
      <c r="RWP155" s="0"/>
      <c r="RWQ155" s="0"/>
      <c r="RWR155" s="0"/>
      <c r="RWS155" s="0"/>
      <c r="RWT155" s="0"/>
      <c r="RWU155" s="0"/>
      <c r="RWV155" s="0"/>
      <c r="RWW155" s="0"/>
      <c r="RWX155" s="0"/>
      <c r="RWY155" s="0"/>
      <c r="RWZ155" s="0"/>
      <c r="RXA155" s="0"/>
      <c r="RXB155" s="0"/>
      <c r="RXC155" s="0"/>
      <c r="RXD155" s="0"/>
      <c r="RXE155" s="0"/>
      <c r="RXF155" s="0"/>
      <c r="RXG155" s="0"/>
      <c r="RXH155" s="0"/>
      <c r="RXI155" s="0"/>
      <c r="RXJ155" s="0"/>
      <c r="RXK155" s="0"/>
      <c r="RXL155" s="0"/>
      <c r="RXM155" s="0"/>
      <c r="RXN155" s="0"/>
      <c r="RXO155" s="0"/>
      <c r="RXP155" s="0"/>
      <c r="RXQ155" s="0"/>
      <c r="RXR155" s="0"/>
      <c r="RXS155" s="0"/>
      <c r="RXT155" s="0"/>
      <c r="RXU155" s="0"/>
      <c r="RXV155" s="0"/>
      <c r="RXW155" s="0"/>
      <c r="RXX155" s="0"/>
      <c r="RXY155" s="0"/>
      <c r="RXZ155" s="0"/>
      <c r="RYA155" s="0"/>
      <c r="RYB155" s="0"/>
      <c r="RYC155" s="0"/>
      <c r="RYD155" s="0"/>
      <c r="RYE155" s="0"/>
      <c r="RYF155" s="0"/>
      <c r="RYG155" s="0"/>
      <c r="RYH155" s="0"/>
      <c r="RYI155" s="0"/>
      <c r="RYJ155" s="0"/>
      <c r="RYK155" s="0"/>
      <c r="RYL155" s="0"/>
      <c r="RYM155" s="0"/>
      <c r="RYN155" s="0"/>
      <c r="RYO155" s="0"/>
      <c r="RYP155" s="0"/>
      <c r="RYQ155" s="0"/>
      <c r="RYR155" s="0"/>
      <c r="RYS155" s="0"/>
      <c r="RYT155" s="0"/>
      <c r="RYU155" s="0"/>
      <c r="RYV155" s="0"/>
      <c r="RYW155" s="0"/>
      <c r="RYX155" s="0"/>
      <c r="RYY155" s="0"/>
      <c r="RYZ155" s="0"/>
      <c r="RZA155" s="0"/>
      <c r="RZB155" s="0"/>
      <c r="RZC155" s="0"/>
      <c r="RZD155" s="0"/>
      <c r="RZE155" s="0"/>
      <c r="RZF155" s="0"/>
      <c r="RZG155" s="0"/>
      <c r="RZH155" s="0"/>
      <c r="RZI155" s="0"/>
      <c r="RZJ155" s="0"/>
      <c r="RZK155" s="0"/>
      <c r="RZL155" s="0"/>
      <c r="RZM155" s="0"/>
      <c r="RZN155" s="0"/>
      <c r="RZO155" s="0"/>
      <c r="RZP155" s="0"/>
      <c r="RZQ155" s="0"/>
      <c r="RZR155" s="0"/>
      <c r="RZS155" s="0"/>
      <c r="RZT155" s="0"/>
      <c r="RZU155" s="0"/>
      <c r="RZV155" s="0"/>
      <c r="RZW155" s="0"/>
      <c r="RZX155" s="0"/>
      <c r="RZY155" s="0"/>
      <c r="RZZ155" s="0"/>
      <c r="SAA155" s="0"/>
      <c r="SAB155" s="0"/>
      <c r="SAC155" s="0"/>
      <c r="SAD155" s="0"/>
      <c r="SAE155" s="0"/>
      <c r="SAF155" s="0"/>
      <c r="SAG155" s="0"/>
      <c r="SAH155" s="0"/>
      <c r="SAI155" s="0"/>
      <c r="SAJ155" s="0"/>
      <c r="SAK155" s="0"/>
      <c r="SAL155" s="0"/>
      <c r="SAM155" s="0"/>
      <c r="SAN155" s="0"/>
      <c r="SAO155" s="0"/>
      <c r="SAP155" s="0"/>
      <c r="SAQ155" s="0"/>
      <c r="SAR155" s="0"/>
      <c r="SAS155" s="0"/>
      <c r="SAT155" s="0"/>
      <c r="SAU155" s="0"/>
      <c r="SAV155" s="0"/>
      <c r="SAW155" s="0"/>
      <c r="SAX155" s="0"/>
      <c r="SAY155" s="0"/>
      <c r="SAZ155" s="0"/>
      <c r="SBA155" s="0"/>
      <c r="SBB155" s="0"/>
      <c r="SBC155" s="0"/>
      <c r="SBD155" s="0"/>
      <c r="SBE155" s="0"/>
      <c r="SBF155" s="0"/>
      <c r="SBG155" s="0"/>
      <c r="SBH155" s="0"/>
      <c r="SBI155" s="0"/>
      <c r="SBJ155" s="0"/>
      <c r="SBK155" s="0"/>
      <c r="SBL155" s="0"/>
      <c r="SBM155" s="0"/>
      <c r="SBN155" s="0"/>
      <c r="SBO155" s="0"/>
      <c r="SBP155" s="0"/>
      <c r="SBQ155" s="0"/>
      <c r="SBR155" s="0"/>
      <c r="SBS155" s="0"/>
      <c r="SBT155" s="0"/>
      <c r="SBU155" s="0"/>
      <c r="SBV155" s="0"/>
      <c r="SBW155" s="0"/>
      <c r="SBX155" s="0"/>
      <c r="SBY155" s="0"/>
      <c r="SBZ155" s="0"/>
      <c r="SCA155" s="0"/>
      <c r="SCB155" s="0"/>
      <c r="SCC155" s="0"/>
      <c r="SCD155" s="0"/>
      <c r="SCE155" s="0"/>
      <c r="SCF155" s="0"/>
      <c r="SCG155" s="0"/>
      <c r="SCH155" s="0"/>
      <c r="SCI155" s="0"/>
      <c r="SCJ155" s="0"/>
      <c r="SCK155" s="0"/>
      <c r="SCL155" s="0"/>
      <c r="SCM155" s="0"/>
      <c r="SCN155" s="0"/>
      <c r="SCO155" s="0"/>
      <c r="SCP155" s="0"/>
      <c r="SCQ155" s="0"/>
      <c r="SCR155" s="0"/>
      <c r="SCS155" s="0"/>
      <c r="SCT155" s="0"/>
      <c r="SCU155" s="0"/>
      <c r="SCV155" s="0"/>
      <c r="SCW155" s="0"/>
      <c r="SCX155" s="0"/>
      <c r="SCY155" s="0"/>
      <c r="SCZ155" s="0"/>
      <c r="SDA155" s="0"/>
      <c r="SDB155" s="0"/>
      <c r="SDC155" s="0"/>
      <c r="SDD155" s="0"/>
      <c r="SDE155" s="0"/>
      <c r="SDF155" s="0"/>
      <c r="SDG155" s="0"/>
      <c r="SDH155" s="0"/>
      <c r="SDI155" s="0"/>
      <c r="SDJ155" s="0"/>
      <c r="SDK155" s="0"/>
      <c r="SDL155" s="0"/>
      <c r="SDM155" s="0"/>
      <c r="SDN155" s="0"/>
      <c r="SDO155" s="0"/>
      <c r="SDP155" s="0"/>
      <c r="SDQ155" s="0"/>
      <c r="SDR155" s="0"/>
      <c r="SDS155" s="0"/>
      <c r="SDT155" s="0"/>
      <c r="SDU155" s="0"/>
      <c r="SDV155" s="0"/>
      <c r="SDW155" s="0"/>
      <c r="SDX155" s="0"/>
      <c r="SDY155" s="0"/>
      <c r="SDZ155" s="0"/>
      <c r="SEA155" s="0"/>
      <c r="SEB155" s="0"/>
      <c r="SEC155" s="0"/>
      <c r="SED155" s="0"/>
      <c r="SEE155" s="0"/>
      <c r="SEF155" s="0"/>
      <c r="SEG155" s="0"/>
      <c r="SEH155" s="0"/>
      <c r="SEI155" s="0"/>
      <c r="SEJ155" s="0"/>
      <c r="SEK155" s="0"/>
      <c r="SEL155" s="0"/>
      <c r="SEM155" s="0"/>
      <c r="SEN155" s="0"/>
      <c r="SEO155" s="0"/>
      <c r="SEP155" s="0"/>
      <c r="SEQ155" s="0"/>
      <c r="SER155" s="0"/>
      <c r="SES155" s="0"/>
      <c r="SET155" s="0"/>
      <c r="SEU155" s="0"/>
      <c r="SEV155" s="0"/>
      <c r="SEW155" s="0"/>
      <c r="SEX155" s="0"/>
      <c r="SEY155" s="0"/>
      <c r="SEZ155" s="0"/>
      <c r="SFA155" s="0"/>
      <c r="SFB155" s="0"/>
      <c r="SFC155" s="0"/>
      <c r="SFD155" s="0"/>
      <c r="SFE155" s="0"/>
      <c r="SFF155" s="0"/>
      <c r="SFG155" s="0"/>
      <c r="SFH155" s="0"/>
      <c r="SFI155" s="0"/>
      <c r="SFJ155" s="0"/>
      <c r="SFK155" s="0"/>
      <c r="SFL155" s="0"/>
      <c r="SFM155" s="0"/>
      <c r="SFN155" s="0"/>
      <c r="SFO155" s="0"/>
      <c r="SFP155" s="0"/>
      <c r="SFQ155" s="0"/>
      <c r="SFR155" s="0"/>
      <c r="SFS155" s="0"/>
      <c r="SFT155" s="0"/>
      <c r="SFU155" s="0"/>
      <c r="SFV155" s="0"/>
      <c r="SFW155" s="0"/>
      <c r="SFX155" s="0"/>
      <c r="SFY155" s="0"/>
      <c r="SFZ155" s="0"/>
      <c r="SGA155" s="0"/>
      <c r="SGB155" s="0"/>
      <c r="SGC155" s="0"/>
      <c r="SGD155" s="0"/>
      <c r="SGE155" s="0"/>
      <c r="SGF155" s="0"/>
      <c r="SGG155" s="0"/>
      <c r="SGH155" s="0"/>
      <c r="SGI155" s="0"/>
      <c r="SGJ155" s="0"/>
      <c r="SGK155" s="0"/>
      <c r="SGL155" s="0"/>
      <c r="SGM155" s="0"/>
      <c r="SGN155" s="0"/>
      <c r="SGO155" s="0"/>
      <c r="SGP155" s="0"/>
      <c r="SGQ155" s="0"/>
      <c r="SGR155" s="0"/>
      <c r="SGS155" s="0"/>
      <c r="SGT155" s="0"/>
      <c r="SGU155" s="0"/>
      <c r="SGV155" s="0"/>
      <c r="SGW155" s="0"/>
      <c r="SGX155" s="0"/>
      <c r="SGY155" s="0"/>
      <c r="SGZ155" s="0"/>
      <c r="SHA155" s="0"/>
      <c r="SHB155" s="0"/>
      <c r="SHC155" s="0"/>
      <c r="SHD155" s="0"/>
      <c r="SHE155" s="0"/>
      <c r="SHF155" s="0"/>
      <c r="SHG155" s="0"/>
      <c r="SHH155" s="0"/>
      <c r="SHI155" s="0"/>
      <c r="SHJ155" s="0"/>
      <c r="SHK155" s="0"/>
      <c r="SHL155" s="0"/>
      <c r="SHM155" s="0"/>
      <c r="SHN155" s="0"/>
      <c r="SHO155" s="0"/>
      <c r="SHP155" s="0"/>
      <c r="SHQ155" s="0"/>
      <c r="SHR155" s="0"/>
      <c r="SHS155" s="0"/>
      <c r="SHT155" s="0"/>
      <c r="SHU155" s="0"/>
      <c r="SHV155" s="0"/>
      <c r="SHW155" s="0"/>
      <c r="SHX155" s="0"/>
      <c r="SHY155" s="0"/>
      <c r="SHZ155" s="0"/>
      <c r="SIA155" s="0"/>
      <c r="SIB155" s="0"/>
      <c r="SIC155" s="0"/>
      <c r="SID155" s="0"/>
      <c r="SIE155" s="0"/>
      <c r="SIF155" s="0"/>
      <c r="SIG155" s="0"/>
      <c r="SIH155" s="0"/>
      <c r="SII155" s="0"/>
      <c r="SIJ155" s="0"/>
      <c r="SIK155" s="0"/>
      <c r="SIL155" s="0"/>
      <c r="SIM155" s="0"/>
      <c r="SIN155" s="0"/>
      <c r="SIO155" s="0"/>
      <c r="SIP155" s="0"/>
      <c r="SIQ155" s="0"/>
      <c r="SIR155" s="0"/>
      <c r="SIS155" s="0"/>
      <c r="SIT155" s="0"/>
      <c r="SIU155" s="0"/>
      <c r="SIV155" s="0"/>
      <c r="SIW155" s="0"/>
      <c r="SIX155" s="0"/>
      <c r="SIY155" s="0"/>
      <c r="SIZ155" s="0"/>
      <c r="SJA155" s="0"/>
      <c r="SJB155" s="0"/>
      <c r="SJC155" s="0"/>
      <c r="SJD155" s="0"/>
      <c r="SJE155" s="0"/>
      <c r="SJF155" s="0"/>
      <c r="SJG155" s="0"/>
      <c r="SJH155" s="0"/>
      <c r="SJI155" s="0"/>
      <c r="SJJ155" s="0"/>
      <c r="SJK155" s="0"/>
      <c r="SJL155" s="0"/>
      <c r="SJM155" s="0"/>
      <c r="SJN155" s="0"/>
      <c r="SJO155" s="0"/>
      <c r="SJP155" s="0"/>
      <c r="SJQ155" s="0"/>
      <c r="SJR155" s="0"/>
      <c r="SJS155" s="0"/>
      <c r="SJT155" s="0"/>
      <c r="SJU155" s="0"/>
      <c r="SJV155" s="0"/>
      <c r="SJW155" s="0"/>
      <c r="SJX155" s="0"/>
      <c r="SJY155" s="0"/>
      <c r="SJZ155" s="0"/>
      <c r="SKA155" s="0"/>
      <c r="SKB155" s="0"/>
      <c r="SKC155" s="0"/>
      <c r="SKD155" s="0"/>
      <c r="SKE155" s="0"/>
      <c r="SKF155" s="0"/>
      <c r="SKG155" s="0"/>
      <c r="SKH155" s="0"/>
      <c r="SKI155" s="0"/>
      <c r="SKJ155" s="0"/>
      <c r="SKK155" s="0"/>
      <c r="SKL155" s="0"/>
      <c r="SKM155" s="0"/>
      <c r="SKN155" s="0"/>
      <c r="SKO155" s="0"/>
      <c r="SKP155" s="0"/>
      <c r="SKQ155" s="0"/>
      <c r="SKR155" s="0"/>
      <c r="SKS155" s="0"/>
      <c r="SKT155" s="0"/>
      <c r="SKU155" s="0"/>
      <c r="SKV155" s="0"/>
      <c r="SKW155" s="0"/>
      <c r="SKX155" s="0"/>
      <c r="SKY155" s="0"/>
      <c r="SKZ155" s="0"/>
      <c r="SLA155" s="0"/>
      <c r="SLB155" s="0"/>
      <c r="SLC155" s="0"/>
      <c r="SLD155" s="0"/>
      <c r="SLE155" s="0"/>
      <c r="SLF155" s="0"/>
      <c r="SLG155" s="0"/>
      <c r="SLH155" s="0"/>
      <c r="SLI155" s="0"/>
      <c r="SLJ155" s="0"/>
      <c r="SLK155" s="0"/>
      <c r="SLL155" s="0"/>
      <c r="SLM155" s="0"/>
      <c r="SLN155" s="0"/>
      <c r="SLO155" s="0"/>
      <c r="SLP155" s="0"/>
      <c r="SLQ155" s="0"/>
      <c r="SLR155" s="0"/>
      <c r="SLS155" s="0"/>
      <c r="SLT155" s="0"/>
      <c r="SLU155" s="0"/>
      <c r="SLV155" s="0"/>
      <c r="SLW155" s="0"/>
      <c r="SLX155" s="0"/>
      <c r="SLY155" s="0"/>
      <c r="SLZ155" s="0"/>
      <c r="SMA155" s="0"/>
      <c r="SMB155" s="0"/>
      <c r="SMC155" s="0"/>
      <c r="SMD155" s="0"/>
      <c r="SME155" s="0"/>
      <c r="SMF155" s="0"/>
      <c r="SMG155" s="0"/>
      <c r="SMH155" s="0"/>
      <c r="SMI155" s="0"/>
      <c r="SMJ155" s="0"/>
      <c r="SMK155" s="0"/>
      <c r="SML155" s="0"/>
      <c r="SMM155" s="0"/>
      <c r="SMN155" s="0"/>
      <c r="SMO155" s="0"/>
      <c r="SMP155" s="0"/>
      <c r="SMQ155" s="0"/>
      <c r="SMR155" s="0"/>
      <c r="SMS155" s="0"/>
      <c r="SMT155" s="0"/>
      <c r="SMU155" s="0"/>
      <c r="SMV155" s="0"/>
      <c r="SMW155" s="0"/>
      <c r="SMX155" s="0"/>
      <c r="SMY155" s="0"/>
      <c r="SMZ155" s="0"/>
      <c r="SNA155" s="0"/>
      <c r="SNB155" s="0"/>
      <c r="SNC155" s="0"/>
      <c r="SND155" s="0"/>
      <c r="SNE155" s="0"/>
      <c r="SNF155" s="0"/>
      <c r="SNG155" s="0"/>
      <c r="SNH155" s="0"/>
      <c r="SNI155" s="0"/>
      <c r="SNJ155" s="0"/>
      <c r="SNK155" s="0"/>
      <c r="SNL155" s="0"/>
      <c r="SNM155" s="0"/>
      <c r="SNN155" s="0"/>
      <c r="SNO155" s="0"/>
      <c r="SNP155" s="0"/>
      <c r="SNQ155" s="0"/>
      <c r="SNR155" s="0"/>
      <c r="SNS155" s="0"/>
      <c r="SNT155" s="0"/>
      <c r="SNU155" s="0"/>
      <c r="SNV155" s="0"/>
      <c r="SNW155" s="0"/>
      <c r="SNX155" s="0"/>
      <c r="SNY155" s="0"/>
      <c r="SNZ155" s="0"/>
      <c r="SOA155" s="0"/>
      <c r="SOB155" s="0"/>
      <c r="SOC155" s="0"/>
      <c r="SOD155" s="0"/>
      <c r="SOE155" s="0"/>
      <c r="SOF155" s="0"/>
      <c r="SOG155" s="0"/>
      <c r="SOH155" s="0"/>
      <c r="SOI155" s="0"/>
      <c r="SOJ155" s="0"/>
      <c r="SOK155" s="0"/>
      <c r="SOL155" s="0"/>
      <c r="SOM155" s="0"/>
      <c r="SON155" s="0"/>
      <c r="SOO155" s="0"/>
      <c r="SOP155" s="0"/>
      <c r="SOQ155" s="0"/>
      <c r="SOR155" s="0"/>
      <c r="SOS155" s="0"/>
      <c r="SOT155" s="0"/>
      <c r="SOU155" s="0"/>
      <c r="SOV155" s="0"/>
      <c r="SOW155" s="0"/>
      <c r="SOX155" s="0"/>
      <c r="SOY155" s="0"/>
      <c r="SOZ155" s="0"/>
      <c r="SPA155" s="0"/>
      <c r="SPB155" s="0"/>
      <c r="SPC155" s="0"/>
      <c r="SPD155" s="0"/>
      <c r="SPE155" s="0"/>
      <c r="SPF155" s="0"/>
      <c r="SPG155" s="0"/>
      <c r="SPH155" s="0"/>
      <c r="SPI155" s="0"/>
      <c r="SPJ155" s="0"/>
      <c r="SPK155" s="0"/>
      <c r="SPL155" s="0"/>
      <c r="SPM155" s="0"/>
      <c r="SPN155" s="0"/>
      <c r="SPO155" s="0"/>
      <c r="SPP155" s="0"/>
      <c r="SPQ155" s="0"/>
      <c r="SPR155" s="0"/>
      <c r="SPS155" s="0"/>
      <c r="SPT155" s="0"/>
      <c r="SPU155" s="0"/>
      <c r="SPV155" s="0"/>
      <c r="SPW155" s="0"/>
      <c r="SPX155" s="0"/>
      <c r="SPY155" s="0"/>
      <c r="SPZ155" s="0"/>
      <c r="SQA155" s="0"/>
      <c r="SQB155" s="0"/>
      <c r="SQC155" s="0"/>
      <c r="SQD155" s="0"/>
      <c r="SQE155" s="0"/>
      <c r="SQF155" s="0"/>
      <c r="SQG155" s="0"/>
      <c r="SQH155" s="0"/>
      <c r="SQI155" s="0"/>
      <c r="SQJ155" s="0"/>
      <c r="SQK155" s="0"/>
      <c r="SQL155" s="0"/>
      <c r="SQM155" s="0"/>
      <c r="SQN155" s="0"/>
      <c r="SQO155" s="0"/>
      <c r="SQP155" s="0"/>
      <c r="SQQ155" s="0"/>
      <c r="SQR155" s="0"/>
      <c r="SQS155" s="0"/>
      <c r="SQT155" s="0"/>
      <c r="SQU155" s="0"/>
      <c r="SQV155" s="0"/>
      <c r="SQW155" s="0"/>
      <c r="SQX155" s="0"/>
      <c r="SQY155" s="0"/>
      <c r="SQZ155" s="0"/>
      <c r="SRA155" s="0"/>
      <c r="SRB155" s="0"/>
      <c r="SRC155" s="0"/>
      <c r="SRD155" s="0"/>
      <c r="SRE155" s="0"/>
      <c r="SRF155" s="0"/>
      <c r="SRG155" s="0"/>
      <c r="SRH155" s="0"/>
      <c r="SRI155" s="0"/>
      <c r="SRJ155" s="0"/>
      <c r="SRK155" s="0"/>
      <c r="SRL155" s="0"/>
      <c r="SRM155" s="0"/>
      <c r="SRN155" s="0"/>
      <c r="SRO155" s="0"/>
      <c r="SRP155" s="0"/>
      <c r="SRQ155" s="0"/>
      <c r="SRR155" s="0"/>
      <c r="SRS155" s="0"/>
      <c r="SRT155" s="0"/>
      <c r="SRU155" s="0"/>
      <c r="SRV155" s="0"/>
      <c r="SRW155" s="0"/>
      <c r="SRX155" s="0"/>
      <c r="SRY155" s="0"/>
      <c r="SRZ155" s="0"/>
      <c r="SSA155" s="0"/>
      <c r="SSB155" s="0"/>
      <c r="SSC155" s="0"/>
      <c r="SSD155" s="0"/>
      <c r="SSE155" s="0"/>
      <c r="SSF155" s="0"/>
      <c r="SSG155" s="0"/>
      <c r="SSH155" s="0"/>
      <c r="SSI155" s="0"/>
      <c r="SSJ155" s="0"/>
      <c r="SSK155" s="0"/>
      <c r="SSL155" s="0"/>
      <c r="SSM155" s="0"/>
      <c r="SSN155" s="0"/>
      <c r="SSO155" s="0"/>
      <c r="SSP155" s="0"/>
      <c r="SSQ155" s="0"/>
      <c r="SSR155" s="0"/>
      <c r="SSS155" s="0"/>
      <c r="SST155" s="0"/>
      <c r="SSU155" s="0"/>
      <c r="SSV155" s="0"/>
      <c r="SSW155" s="0"/>
      <c r="SSX155" s="0"/>
      <c r="SSY155" s="0"/>
      <c r="SSZ155" s="0"/>
      <c r="STA155" s="0"/>
      <c r="STB155" s="0"/>
      <c r="STC155" s="0"/>
      <c r="STD155" s="0"/>
      <c r="STE155" s="0"/>
      <c r="STF155" s="0"/>
      <c r="STG155" s="0"/>
      <c r="STH155" s="0"/>
      <c r="STI155" s="0"/>
      <c r="STJ155" s="0"/>
      <c r="STK155" s="0"/>
      <c r="STL155" s="0"/>
      <c r="STM155" s="0"/>
      <c r="STN155" s="0"/>
      <c r="STO155" s="0"/>
      <c r="STP155" s="0"/>
      <c r="STQ155" s="0"/>
      <c r="STR155" s="0"/>
      <c r="STS155" s="0"/>
      <c r="STT155" s="0"/>
      <c r="STU155" s="0"/>
      <c r="STV155" s="0"/>
      <c r="STW155" s="0"/>
      <c r="STX155" s="0"/>
      <c r="STY155" s="0"/>
      <c r="STZ155" s="0"/>
      <c r="SUA155" s="0"/>
      <c r="SUB155" s="0"/>
      <c r="SUC155" s="0"/>
      <c r="SUD155" s="0"/>
      <c r="SUE155" s="0"/>
      <c r="SUF155" s="0"/>
      <c r="SUG155" s="0"/>
      <c r="SUH155" s="0"/>
      <c r="SUI155" s="0"/>
      <c r="SUJ155" s="0"/>
      <c r="SUK155" s="0"/>
      <c r="SUL155" s="0"/>
      <c r="SUM155" s="0"/>
      <c r="SUN155" s="0"/>
      <c r="SUO155" s="0"/>
      <c r="SUP155" s="0"/>
      <c r="SUQ155" s="0"/>
      <c r="SUR155" s="0"/>
      <c r="SUS155" s="0"/>
      <c r="SUT155" s="0"/>
      <c r="SUU155" s="0"/>
      <c r="SUV155" s="0"/>
      <c r="SUW155" s="0"/>
      <c r="SUX155" s="0"/>
      <c r="SUY155" s="0"/>
      <c r="SUZ155" s="0"/>
      <c r="SVA155" s="0"/>
      <c r="SVB155" s="0"/>
      <c r="SVC155" s="0"/>
      <c r="SVD155" s="0"/>
      <c r="SVE155" s="0"/>
      <c r="SVF155" s="0"/>
      <c r="SVG155" s="0"/>
      <c r="SVH155" s="0"/>
      <c r="SVI155" s="0"/>
      <c r="SVJ155" s="0"/>
      <c r="SVK155" s="0"/>
      <c r="SVL155" s="0"/>
      <c r="SVM155" s="0"/>
      <c r="SVN155" s="0"/>
      <c r="SVO155" s="0"/>
      <c r="SVP155" s="0"/>
      <c r="SVQ155" s="0"/>
      <c r="SVR155" s="0"/>
      <c r="SVS155" s="0"/>
      <c r="SVT155" s="0"/>
      <c r="SVU155" s="0"/>
      <c r="SVV155" s="0"/>
      <c r="SVW155" s="0"/>
      <c r="SVX155" s="0"/>
      <c r="SVY155" s="0"/>
      <c r="SVZ155" s="0"/>
      <c r="SWA155" s="0"/>
      <c r="SWB155" s="0"/>
      <c r="SWC155" s="0"/>
      <c r="SWD155" s="0"/>
      <c r="SWE155" s="0"/>
      <c r="SWF155" s="0"/>
      <c r="SWG155" s="0"/>
      <c r="SWH155" s="0"/>
      <c r="SWI155" s="0"/>
      <c r="SWJ155" s="0"/>
      <c r="SWK155" s="0"/>
      <c r="SWL155" s="0"/>
      <c r="SWM155" s="0"/>
      <c r="SWN155" s="0"/>
      <c r="SWO155" s="0"/>
      <c r="SWP155" s="0"/>
      <c r="SWQ155" s="0"/>
      <c r="SWR155" s="0"/>
      <c r="SWS155" s="0"/>
      <c r="SWT155" s="0"/>
      <c r="SWU155" s="0"/>
      <c r="SWV155" s="0"/>
      <c r="SWW155" s="0"/>
      <c r="SWX155" s="0"/>
      <c r="SWY155" s="0"/>
      <c r="SWZ155" s="0"/>
      <c r="SXA155" s="0"/>
      <c r="SXB155" s="0"/>
      <c r="SXC155" s="0"/>
      <c r="SXD155" s="0"/>
      <c r="SXE155" s="0"/>
      <c r="SXF155" s="0"/>
      <c r="SXG155" s="0"/>
      <c r="SXH155" s="0"/>
      <c r="SXI155" s="0"/>
      <c r="SXJ155" s="0"/>
      <c r="SXK155" s="0"/>
      <c r="SXL155" s="0"/>
      <c r="SXM155" s="0"/>
      <c r="SXN155" s="0"/>
      <c r="SXO155" s="0"/>
      <c r="SXP155" s="0"/>
      <c r="SXQ155" s="0"/>
      <c r="SXR155" s="0"/>
      <c r="SXS155" s="0"/>
      <c r="SXT155" s="0"/>
      <c r="SXU155" s="0"/>
      <c r="SXV155" s="0"/>
      <c r="SXW155" s="0"/>
      <c r="SXX155" s="0"/>
      <c r="SXY155" s="0"/>
      <c r="SXZ155" s="0"/>
      <c r="SYA155" s="0"/>
      <c r="SYB155" s="0"/>
      <c r="SYC155" s="0"/>
      <c r="SYD155" s="0"/>
      <c r="SYE155" s="0"/>
      <c r="SYF155" s="0"/>
      <c r="SYG155" s="0"/>
      <c r="SYH155" s="0"/>
      <c r="SYI155" s="0"/>
      <c r="SYJ155" s="0"/>
      <c r="SYK155" s="0"/>
      <c r="SYL155" s="0"/>
      <c r="SYM155" s="0"/>
      <c r="SYN155" s="0"/>
      <c r="SYO155" s="0"/>
      <c r="SYP155" s="0"/>
      <c r="SYQ155" s="0"/>
      <c r="SYR155" s="0"/>
      <c r="SYS155" s="0"/>
      <c r="SYT155" s="0"/>
      <c r="SYU155" s="0"/>
      <c r="SYV155" s="0"/>
      <c r="SYW155" s="0"/>
      <c r="SYX155" s="0"/>
      <c r="SYY155" s="0"/>
      <c r="SYZ155" s="0"/>
      <c r="SZA155" s="0"/>
      <c r="SZB155" s="0"/>
      <c r="SZC155" s="0"/>
      <c r="SZD155" s="0"/>
      <c r="SZE155" s="0"/>
      <c r="SZF155" s="0"/>
      <c r="SZG155" s="0"/>
      <c r="SZH155" s="0"/>
      <c r="SZI155" s="0"/>
      <c r="SZJ155" s="0"/>
      <c r="SZK155" s="0"/>
      <c r="SZL155" s="0"/>
      <c r="SZM155" s="0"/>
      <c r="SZN155" s="0"/>
      <c r="SZO155" s="0"/>
      <c r="SZP155" s="0"/>
      <c r="SZQ155" s="0"/>
      <c r="SZR155" s="0"/>
      <c r="SZS155" s="0"/>
      <c r="SZT155" s="0"/>
      <c r="SZU155" s="0"/>
      <c r="SZV155" s="0"/>
      <c r="SZW155" s="0"/>
      <c r="SZX155" s="0"/>
      <c r="SZY155" s="0"/>
      <c r="SZZ155" s="0"/>
      <c r="TAA155" s="0"/>
      <c r="TAB155" s="0"/>
      <c r="TAC155" s="0"/>
      <c r="TAD155" s="0"/>
      <c r="TAE155" s="0"/>
      <c r="TAF155" s="0"/>
      <c r="TAG155" s="0"/>
      <c r="TAH155" s="0"/>
      <c r="TAI155" s="0"/>
      <c r="TAJ155" s="0"/>
      <c r="TAK155" s="0"/>
      <c r="TAL155" s="0"/>
      <c r="TAM155" s="0"/>
      <c r="TAN155" s="0"/>
      <c r="TAO155" s="0"/>
      <c r="TAP155" s="0"/>
      <c r="TAQ155" s="0"/>
      <c r="TAR155" s="0"/>
      <c r="TAS155" s="0"/>
      <c r="TAT155" s="0"/>
      <c r="TAU155" s="0"/>
      <c r="TAV155" s="0"/>
      <c r="TAW155" s="0"/>
      <c r="TAX155" s="0"/>
      <c r="TAY155" s="0"/>
      <c r="TAZ155" s="0"/>
      <c r="TBA155" s="0"/>
      <c r="TBB155" s="0"/>
      <c r="TBC155" s="0"/>
      <c r="TBD155" s="0"/>
      <c r="TBE155" s="0"/>
      <c r="TBF155" s="0"/>
      <c r="TBG155" s="0"/>
      <c r="TBH155" s="0"/>
      <c r="TBI155" s="0"/>
      <c r="TBJ155" s="0"/>
      <c r="TBK155" s="0"/>
      <c r="TBL155" s="0"/>
      <c r="TBM155" s="0"/>
      <c r="TBN155" s="0"/>
      <c r="TBO155" s="0"/>
      <c r="TBP155" s="0"/>
      <c r="TBQ155" s="0"/>
      <c r="TBR155" s="0"/>
      <c r="TBS155" s="0"/>
      <c r="TBT155" s="0"/>
      <c r="TBU155" s="0"/>
      <c r="TBV155" s="0"/>
      <c r="TBW155" s="0"/>
      <c r="TBX155" s="0"/>
      <c r="TBY155" s="0"/>
      <c r="TBZ155" s="0"/>
      <c r="TCA155" s="0"/>
      <c r="TCB155" s="0"/>
      <c r="TCC155" s="0"/>
      <c r="TCD155" s="0"/>
      <c r="TCE155" s="0"/>
      <c r="TCF155" s="0"/>
      <c r="TCG155" s="0"/>
      <c r="TCH155" s="0"/>
      <c r="TCI155" s="0"/>
      <c r="TCJ155" s="0"/>
      <c r="TCK155" s="0"/>
      <c r="TCL155" s="0"/>
      <c r="TCM155" s="0"/>
      <c r="TCN155" s="0"/>
      <c r="TCO155" s="0"/>
      <c r="TCP155" s="0"/>
      <c r="TCQ155" s="0"/>
      <c r="TCR155" s="0"/>
      <c r="TCS155" s="0"/>
      <c r="TCT155" s="0"/>
      <c r="TCU155" s="0"/>
      <c r="TCV155" s="0"/>
      <c r="TCW155" s="0"/>
      <c r="TCX155" s="0"/>
      <c r="TCY155" s="0"/>
      <c r="TCZ155" s="0"/>
      <c r="TDA155" s="0"/>
      <c r="TDB155" s="0"/>
      <c r="TDC155" s="0"/>
      <c r="TDD155" s="0"/>
      <c r="TDE155" s="0"/>
      <c r="TDF155" s="0"/>
      <c r="TDG155" s="0"/>
      <c r="TDH155" s="0"/>
      <c r="TDI155" s="0"/>
      <c r="TDJ155" s="0"/>
      <c r="TDK155" s="0"/>
      <c r="TDL155" s="0"/>
      <c r="TDM155" s="0"/>
      <c r="TDN155" s="0"/>
      <c r="TDO155" s="0"/>
      <c r="TDP155" s="0"/>
      <c r="TDQ155" s="0"/>
      <c r="TDR155" s="0"/>
      <c r="TDS155" s="0"/>
      <c r="TDT155" s="0"/>
      <c r="TDU155" s="0"/>
      <c r="TDV155" s="0"/>
      <c r="TDW155" s="0"/>
      <c r="TDX155" s="0"/>
      <c r="TDY155" s="0"/>
      <c r="TDZ155" s="0"/>
      <c r="TEA155" s="0"/>
      <c r="TEB155" s="0"/>
      <c r="TEC155" s="0"/>
      <c r="TED155" s="0"/>
      <c r="TEE155" s="0"/>
      <c r="TEF155" s="0"/>
      <c r="TEG155" s="0"/>
      <c r="TEH155" s="0"/>
      <c r="TEI155" s="0"/>
      <c r="TEJ155" s="0"/>
      <c r="TEK155" s="0"/>
      <c r="TEL155" s="0"/>
      <c r="TEM155" s="0"/>
      <c r="TEN155" s="0"/>
      <c r="TEO155" s="0"/>
      <c r="TEP155" s="0"/>
      <c r="TEQ155" s="0"/>
      <c r="TER155" s="0"/>
      <c r="TES155" s="0"/>
      <c r="TET155" s="0"/>
      <c r="TEU155" s="0"/>
      <c r="TEV155" s="0"/>
      <c r="TEW155" s="0"/>
      <c r="TEX155" s="0"/>
      <c r="TEY155" s="0"/>
      <c r="TEZ155" s="0"/>
      <c r="TFA155" s="0"/>
      <c r="TFB155" s="0"/>
      <c r="TFC155" s="0"/>
      <c r="TFD155" s="0"/>
      <c r="TFE155" s="0"/>
      <c r="TFF155" s="0"/>
      <c r="TFG155" s="0"/>
      <c r="TFH155" s="0"/>
      <c r="TFI155" s="0"/>
      <c r="TFJ155" s="0"/>
      <c r="TFK155" s="0"/>
      <c r="TFL155" s="0"/>
      <c r="TFM155" s="0"/>
      <c r="TFN155" s="0"/>
      <c r="TFO155" s="0"/>
      <c r="TFP155" s="0"/>
      <c r="TFQ155" s="0"/>
      <c r="TFR155" s="0"/>
      <c r="TFS155" s="0"/>
      <c r="TFT155" s="0"/>
      <c r="TFU155" s="0"/>
      <c r="TFV155" s="0"/>
      <c r="TFW155" s="0"/>
      <c r="TFX155" s="0"/>
      <c r="TFY155" s="0"/>
      <c r="TFZ155" s="0"/>
      <c r="TGA155" s="0"/>
      <c r="TGB155" s="0"/>
      <c r="TGC155" s="0"/>
      <c r="TGD155" s="0"/>
      <c r="TGE155" s="0"/>
      <c r="TGF155" s="0"/>
      <c r="TGG155" s="0"/>
      <c r="TGH155" s="0"/>
      <c r="TGI155" s="0"/>
      <c r="TGJ155" s="0"/>
      <c r="TGK155" s="0"/>
      <c r="TGL155" s="0"/>
      <c r="TGM155" s="0"/>
      <c r="TGN155" s="0"/>
      <c r="TGO155" s="0"/>
      <c r="TGP155" s="0"/>
      <c r="TGQ155" s="0"/>
      <c r="TGR155" s="0"/>
      <c r="TGS155" s="0"/>
      <c r="TGT155" s="0"/>
      <c r="TGU155" s="0"/>
      <c r="TGV155" s="0"/>
      <c r="TGW155" s="0"/>
      <c r="TGX155" s="0"/>
      <c r="TGY155" s="0"/>
      <c r="TGZ155" s="0"/>
      <c r="THA155" s="0"/>
      <c r="THB155" s="0"/>
      <c r="THC155" s="0"/>
      <c r="THD155" s="0"/>
      <c r="THE155" s="0"/>
      <c r="THF155" s="0"/>
      <c r="THG155" s="0"/>
      <c r="THH155" s="0"/>
      <c r="THI155" s="0"/>
      <c r="THJ155" s="0"/>
      <c r="THK155" s="0"/>
      <c r="THL155" s="0"/>
      <c r="THM155" s="0"/>
      <c r="THN155" s="0"/>
      <c r="THO155" s="0"/>
      <c r="THP155" s="0"/>
      <c r="THQ155" s="0"/>
      <c r="THR155" s="0"/>
      <c r="THS155" s="0"/>
      <c r="THT155" s="0"/>
      <c r="THU155" s="0"/>
      <c r="THV155" s="0"/>
      <c r="THW155" s="0"/>
      <c r="THX155" s="0"/>
      <c r="THY155" s="0"/>
      <c r="THZ155" s="0"/>
      <c r="TIA155" s="0"/>
      <c r="TIB155" s="0"/>
      <c r="TIC155" s="0"/>
      <c r="TID155" s="0"/>
      <c r="TIE155" s="0"/>
      <c r="TIF155" s="0"/>
      <c r="TIG155" s="0"/>
      <c r="TIH155" s="0"/>
      <c r="TII155" s="0"/>
      <c r="TIJ155" s="0"/>
      <c r="TIK155" s="0"/>
      <c r="TIL155" s="0"/>
      <c r="TIM155" s="0"/>
      <c r="TIN155" s="0"/>
      <c r="TIO155" s="0"/>
      <c r="TIP155" s="0"/>
      <c r="TIQ155" s="0"/>
      <c r="TIR155" s="0"/>
      <c r="TIS155" s="0"/>
      <c r="TIT155" s="0"/>
      <c r="TIU155" s="0"/>
      <c r="TIV155" s="0"/>
      <c r="TIW155" s="0"/>
      <c r="TIX155" s="0"/>
      <c r="TIY155" s="0"/>
      <c r="TIZ155" s="0"/>
      <c r="TJA155" s="0"/>
      <c r="TJB155" s="0"/>
      <c r="TJC155" s="0"/>
      <c r="TJD155" s="0"/>
      <c r="TJE155" s="0"/>
      <c r="TJF155" s="0"/>
      <c r="TJG155" s="0"/>
      <c r="TJH155" s="0"/>
      <c r="TJI155" s="0"/>
      <c r="TJJ155" s="0"/>
      <c r="TJK155" s="0"/>
      <c r="TJL155" s="0"/>
      <c r="TJM155" s="0"/>
      <c r="TJN155" s="0"/>
      <c r="TJO155" s="0"/>
      <c r="TJP155" s="0"/>
      <c r="TJQ155" s="0"/>
      <c r="TJR155" s="0"/>
      <c r="TJS155" s="0"/>
      <c r="TJT155" s="0"/>
      <c r="TJU155" s="0"/>
      <c r="TJV155" s="0"/>
      <c r="TJW155" s="0"/>
      <c r="TJX155" s="0"/>
      <c r="TJY155" s="0"/>
      <c r="TJZ155" s="0"/>
      <c r="TKA155" s="0"/>
      <c r="TKB155" s="0"/>
      <c r="TKC155" s="0"/>
      <c r="TKD155" s="0"/>
      <c r="TKE155" s="0"/>
      <c r="TKF155" s="0"/>
      <c r="TKG155" s="0"/>
      <c r="TKH155" s="0"/>
      <c r="TKI155" s="0"/>
      <c r="TKJ155" s="0"/>
      <c r="TKK155" s="0"/>
      <c r="TKL155" s="0"/>
      <c r="TKM155" s="0"/>
      <c r="TKN155" s="0"/>
      <c r="TKO155" s="0"/>
      <c r="TKP155" s="0"/>
      <c r="TKQ155" s="0"/>
      <c r="TKR155" s="0"/>
      <c r="TKS155" s="0"/>
      <c r="TKT155" s="0"/>
      <c r="TKU155" s="0"/>
      <c r="TKV155" s="0"/>
      <c r="TKW155" s="0"/>
      <c r="TKX155" s="0"/>
      <c r="TKY155" s="0"/>
      <c r="TKZ155" s="0"/>
      <c r="TLA155" s="0"/>
      <c r="TLB155" s="0"/>
      <c r="TLC155" s="0"/>
      <c r="TLD155" s="0"/>
      <c r="TLE155" s="0"/>
      <c r="TLF155" s="0"/>
      <c r="TLG155" s="0"/>
      <c r="TLH155" s="0"/>
      <c r="TLI155" s="0"/>
      <c r="TLJ155" s="0"/>
      <c r="TLK155" s="0"/>
      <c r="TLL155" s="0"/>
      <c r="TLM155" s="0"/>
      <c r="TLN155" s="0"/>
      <c r="TLO155" s="0"/>
      <c r="TLP155" s="0"/>
      <c r="TLQ155" s="0"/>
      <c r="TLR155" s="0"/>
      <c r="TLS155" s="0"/>
      <c r="TLT155" s="0"/>
      <c r="TLU155" s="0"/>
      <c r="TLV155" s="0"/>
      <c r="TLW155" s="0"/>
      <c r="TLX155" s="0"/>
      <c r="TLY155" s="0"/>
      <c r="TLZ155" s="0"/>
      <c r="TMA155" s="0"/>
      <c r="TMB155" s="0"/>
      <c r="TMC155" s="0"/>
      <c r="TMD155" s="0"/>
      <c r="TME155" s="0"/>
      <c r="TMF155" s="0"/>
      <c r="TMG155" s="0"/>
      <c r="TMH155" s="0"/>
      <c r="TMI155" s="0"/>
      <c r="TMJ155" s="0"/>
      <c r="TMK155" s="0"/>
      <c r="TML155" s="0"/>
      <c r="TMM155" s="0"/>
      <c r="TMN155" s="0"/>
      <c r="TMO155" s="0"/>
      <c r="TMP155" s="0"/>
      <c r="TMQ155" s="0"/>
      <c r="TMR155" s="0"/>
      <c r="TMS155" s="0"/>
      <c r="TMT155" s="0"/>
      <c r="TMU155" s="0"/>
      <c r="TMV155" s="0"/>
      <c r="TMW155" s="0"/>
      <c r="TMX155" s="0"/>
      <c r="TMY155" s="0"/>
      <c r="TMZ155" s="0"/>
      <c r="TNA155" s="0"/>
      <c r="TNB155" s="0"/>
      <c r="TNC155" s="0"/>
      <c r="TND155" s="0"/>
      <c r="TNE155" s="0"/>
      <c r="TNF155" s="0"/>
      <c r="TNG155" s="0"/>
      <c r="TNH155" s="0"/>
      <c r="TNI155" s="0"/>
      <c r="TNJ155" s="0"/>
      <c r="TNK155" s="0"/>
      <c r="TNL155" s="0"/>
      <c r="TNM155" s="0"/>
      <c r="TNN155" s="0"/>
      <c r="TNO155" s="0"/>
      <c r="TNP155" s="0"/>
      <c r="TNQ155" s="0"/>
      <c r="TNR155" s="0"/>
      <c r="TNS155" s="0"/>
      <c r="TNT155" s="0"/>
      <c r="TNU155" s="0"/>
      <c r="TNV155" s="0"/>
      <c r="TNW155" s="0"/>
      <c r="TNX155" s="0"/>
      <c r="TNY155" s="0"/>
      <c r="TNZ155" s="0"/>
      <c r="TOA155" s="0"/>
      <c r="TOB155" s="0"/>
      <c r="TOC155" s="0"/>
      <c r="TOD155" s="0"/>
      <c r="TOE155" s="0"/>
      <c r="TOF155" s="0"/>
      <c r="TOG155" s="0"/>
      <c r="TOH155" s="0"/>
      <c r="TOI155" s="0"/>
      <c r="TOJ155" s="0"/>
      <c r="TOK155" s="0"/>
      <c r="TOL155" s="0"/>
      <c r="TOM155" s="0"/>
      <c r="TON155" s="0"/>
      <c r="TOO155" s="0"/>
      <c r="TOP155" s="0"/>
      <c r="TOQ155" s="0"/>
      <c r="TOR155" s="0"/>
      <c r="TOS155" s="0"/>
      <c r="TOT155" s="0"/>
      <c r="TOU155" s="0"/>
      <c r="TOV155" s="0"/>
      <c r="TOW155" s="0"/>
      <c r="TOX155" s="0"/>
      <c r="TOY155" s="0"/>
      <c r="TOZ155" s="0"/>
      <c r="TPA155" s="0"/>
      <c r="TPB155" s="0"/>
      <c r="TPC155" s="0"/>
      <c r="TPD155" s="0"/>
      <c r="TPE155" s="0"/>
      <c r="TPF155" s="0"/>
      <c r="TPG155" s="0"/>
      <c r="TPH155" s="0"/>
      <c r="TPI155" s="0"/>
      <c r="TPJ155" s="0"/>
      <c r="TPK155" s="0"/>
      <c r="TPL155" s="0"/>
      <c r="TPM155" s="0"/>
      <c r="TPN155" s="0"/>
      <c r="TPO155" s="0"/>
      <c r="TPP155" s="0"/>
      <c r="TPQ155" s="0"/>
      <c r="TPR155" s="0"/>
      <c r="TPS155" s="0"/>
      <c r="TPT155" s="0"/>
      <c r="TPU155" s="0"/>
      <c r="TPV155" s="0"/>
      <c r="TPW155" s="0"/>
      <c r="TPX155" s="0"/>
      <c r="TPY155" s="0"/>
      <c r="TPZ155" s="0"/>
      <c r="TQA155" s="0"/>
      <c r="TQB155" s="0"/>
      <c r="TQC155" s="0"/>
      <c r="TQD155" s="0"/>
      <c r="TQE155" s="0"/>
      <c r="TQF155" s="0"/>
      <c r="TQG155" s="0"/>
      <c r="TQH155" s="0"/>
      <c r="TQI155" s="0"/>
      <c r="TQJ155" s="0"/>
      <c r="TQK155" s="0"/>
      <c r="TQL155" s="0"/>
      <c r="TQM155" s="0"/>
      <c r="TQN155" s="0"/>
      <c r="TQO155" s="0"/>
      <c r="TQP155" s="0"/>
      <c r="TQQ155" s="0"/>
      <c r="TQR155" s="0"/>
      <c r="TQS155" s="0"/>
      <c r="TQT155" s="0"/>
      <c r="TQU155" s="0"/>
      <c r="TQV155" s="0"/>
      <c r="TQW155" s="0"/>
      <c r="TQX155" s="0"/>
      <c r="TQY155" s="0"/>
      <c r="TQZ155" s="0"/>
      <c r="TRA155" s="0"/>
      <c r="TRB155" s="0"/>
      <c r="TRC155" s="0"/>
      <c r="TRD155" s="0"/>
      <c r="TRE155" s="0"/>
      <c r="TRF155" s="0"/>
      <c r="TRG155" s="0"/>
      <c r="TRH155" s="0"/>
      <c r="TRI155" s="0"/>
      <c r="TRJ155" s="0"/>
      <c r="TRK155" s="0"/>
      <c r="TRL155" s="0"/>
      <c r="TRM155" s="0"/>
      <c r="TRN155" s="0"/>
      <c r="TRO155" s="0"/>
      <c r="TRP155" s="0"/>
      <c r="TRQ155" s="0"/>
      <c r="TRR155" s="0"/>
      <c r="TRS155" s="0"/>
      <c r="TRT155" s="0"/>
      <c r="TRU155" s="0"/>
      <c r="TRV155" s="0"/>
      <c r="TRW155" s="0"/>
      <c r="TRX155" s="0"/>
      <c r="TRY155" s="0"/>
      <c r="TRZ155" s="0"/>
      <c r="TSA155" s="0"/>
      <c r="TSB155" s="0"/>
      <c r="TSC155" s="0"/>
      <c r="TSD155" s="0"/>
      <c r="TSE155" s="0"/>
      <c r="TSF155" s="0"/>
      <c r="TSG155" s="0"/>
      <c r="TSH155" s="0"/>
      <c r="TSI155" s="0"/>
      <c r="TSJ155" s="0"/>
      <c r="TSK155" s="0"/>
      <c r="TSL155" s="0"/>
      <c r="TSM155" s="0"/>
      <c r="TSN155" s="0"/>
      <c r="TSO155" s="0"/>
      <c r="TSP155" s="0"/>
      <c r="TSQ155" s="0"/>
      <c r="TSR155" s="0"/>
      <c r="TSS155" s="0"/>
      <c r="TST155" s="0"/>
      <c r="TSU155" s="0"/>
      <c r="TSV155" s="0"/>
      <c r="TSW155" s="0"/>
      <c r="TSX155" s="0"/>
      <c r="TSY155" s="0"/>
      <c r="TSZ155" s="0"/>
      <c r="TTA155" s="0"/>
      <c r="TTB155" s="0"/>
      <c r="TTC155" s="0"/>
      <c r="TTD155" s="0"/>
      <c r="TTE155" s="0"/>
      <c r="TTF155" s="0"/>
      <c r="TTG155" s="0"/>
      <c r="TTH155" s="0"/>
      <c r="TTI155" s="0"/>
      <c r="TTJ155" s="0"/>
      <c r="TTK155" s="0"/>
      <c r="TTL155" s="0"/>
      <c r="TTM155" s="0"/>
      <c r="TTN155" s="0"/>
      <c r="TTO155" s="0"/>
      <c r="TTP155" s="0"/>
      <c r="TTQ155" s="0"/>
      <c r="TTR155" s="0"/>
      <c r="TTS155" s="0"/>
      <c r="TTT155" s="0"/>
      <c r="TTU155" s="0"/>
      <c r="TTV155" s="0"/>
      <c r="TTW155" s="0"/>
      <c r="TTX155" s="0"/>
      <c r="TTY155" s="0"/>
      <c r="TTZ155" s="0"/>
      <c r="TUA155" s="0"/>
      <c r="TUB155" s="0"/>
      <c r="TUC155" s="0"/>
      <c r="TUD155" s="0"/>
      <c r="TUE155" s="0"/>
      <c r="TUF155" s="0"/>
      <c r="TUG155" s="0"/>
      <c r="TUH155" s="0"/>
      <c r="TUI155" s="0"/>
      <c r="TUJ155" s="0"/>
      <c r="TUK155" s="0"/>
      <c r="TUL155" s="0"/>
      <c r="TUM155" s="0"/>
      <c r="TUN155" s="0"/>
      <c r="TUO155" s="0"/>
      <c r="TUP155" s="0"/>
      <c r="TUQ155" s="0"/>
      <c r="TUR155" s="0"/>
      <c r="TUS155" s="0"/>
      <c r="TUT155" s="0"/>
      <c r="TUU155" s="0"/>
      <c r="TUV155" s="0"/>
      <c r="TUW155" s="0"/>
      <c r="TUX155" s="0"/>
      <c r="TUY155" s="0"/>
      <c r="TUZ155" s="0"/>
      <c r="TVA155" s="0"/>
      <c r="TVB155" s="0"/>
      <c r="TVC155" s="0"/>
      <c r="TVD155" s="0"/>
      <c r="TVE155" s="0"/>
      <c r="TVF155" s="0"/>
      <c r="TVG155" s="0"/>
      <c r="TVH155" s="0"/>
      <c r="TVI155" s="0"/>
      <c r="TVJ155" s="0"/>
      <c r="TVK155" s="0"/>
      <c r="TVL155" s="0"/>
      <c r="TVM155" s="0"/>
      <c r="TVN155" s="0"/>
      <c r="TVO155" s="0"/>
      <c r="TVP155" s="0"/>
      <c r="TVQ155" s="0"/>
      <c r="TVR155" s="0"/>
      <c r="TVS155" s="0"/>
      <c r="TVT155" s="0"/>
      <c r="TVU155" s="0"/>
      <c r="TVV155" s="0"/>
      <c r="TVW155" s="0"/>
      <c r="TVX155" s="0"/>
      <c r="TVY155" s="0"/>
      <c r="TVZ155" s="0"/>
      <c r="TWA155" s="0"/>
      <c r="TWB155" s="0"/>
      <c r="TWC155" s="0"/>
      <c r="TWD155" s="0"/>
      <c r="TWE155" s="0"/>
      <c r="TWF155" s="0"/>
      <c r="TWG155" s="0"/>
      <c r="TWH155" s="0"/>
      <c r="TWI155" s="0"/>
      <c r="TWJ155" s="0"/>
      <c r="TWK155" s="0"/>
      <c r="TWL155" s="0"/>
      <c r="TWM155" s="0"/>
      <c r="TWN155" s="0"/>
      <c r="TWO155" s="0"/>
      <c r="TWP155" s="0"/>
      <c r="TWQ155" s="0"/>
      <c r="TWR155" s="0"/>
      <c r="TWS155" s="0"/>
      <c r="TWT155" s="0"/>
      <c r="TWU155" s="0"/>
      <c r="TWV155" s="0"/>
      <c r="TWW155" s="0"/>
      <c r="TWX155" s="0"/>
      <c r="TWY155" s="0"/>
      <c r="TWZ155" s="0"/>
      <c r="TXA155" s="0"/>
      <c r="TXB155" s="0"/>
      <c r="TXC155" s="0"/>
      <c r="TXD155" s="0"/>
      <c r="TXE155" s="0"/>
      <c r="TXF155" s="0"/>
      <c r="TXG155" s="0"/>
      <c r="TXH155" s="0"/>
      <c r="TXI155" s="0"/>
      <c r="TXJ155" s="0"/>
      <c r="TXK155" s="0"/>
      <c r="TXL155" s="0"/>
      <c r="TXM155" s="0"/>
      <c r="TXN155" s="0"/>
      <c r="TXO155" s="0"/>
      <c r="TXP155" s="0"/>
      <c r="TXQ155" s="0"/>
      <c r="TXR155" s="0"/>
      <c r="TXS155" s="0"/>
      <c r="TXT155" s="0"/>
      <c r="TXU155" s="0"/>
      <c r="TXV155" s="0"/>
      <c r="TXW155" s="0"/>
      <c r="TXX155" s="0"/>
      <c r="TXY155" s="0"/>
      <c r="TXZ155" s="0"/>
      <c r="TYA155" s="0"/>
      <c r="TYB155" s="0"/>
      <c r="TYC155" s="0"/>
      <c r="TYD155" s="0"/>
      <c r="TYE155" s="0"/>
      <c r="TYF155" s="0"/>
      <c r="TYG155" s="0"/>
      <c r="TYH155" s="0"/>
      <c r="TYI155" s="0"/>
      <c r="TYJ155" s="0"/>
      <c r="TYK155" s="0"/>
      <c r="TYL155" s="0"/>
      <c r="TYM155" s="0"/>
      <c r="TYN155" s="0"/>
      <c r="TYO155" s="0"/>
      <c r="TYP155" s="0"/>
      <c r="TYQ155" s="0"/>
      <c r="TYR155" s="0"/>
      <c r="TYS155" s="0"/>
      <c r="TYT155" s="0"/>
      <c r="TYU155" s="0"/>
      <c r="TYV155" s="0"/>
      <c r="TYW155" s="0"/>
      <c r="TYX155" s="0"/>
      <c r="TYY155" s="0"/>
      <c r="TYZ155" s="0"/>
      <c r="TZA155" s="0"/>
      <c r="TZB155" s="0"/>
      <c r="TZC155" s="0"/>
      <c r="TZD155" s="0"/>
      <c r="TZE155" s="0"/>
      <c r="TZF155" s="0"/>
      <c r="TZG155" s="0"/>
      <c r="TZH155" s="0"/>
      <c r="TZI155" s="0"/>
      <c r="TZJ155" s="0"/>
      <c r="TZK155" s="0"/>
      <c r="TZL155" s="0"/>
      <c r="TZM155" s="0"/>
      <c r="TZN155" s="0"/>
      <c r="TZO155" s="0"/>
      <c r="TZP155" s="0"/>
      <c r="TZQ155" s="0"/>
      <c r="TZR155" s="0"/>
      <c r="TZS155" s="0"/>
      <c r="TZT155" s="0"/>
      <c r="TZU155" s="0"/>
      <c r="TZV155" s="0"/>
      <c r="TZW155" s="0"/>
      <c r="TZX155" s="0"/>
      <c r="TZY155" s="0"/>
      <c r="TZZ155" s="0"/>
      <c r="UAA155" s="0"/>
      <c r="UAB155" s="0"/>
      <c r="UAC155" s="0"/>
      <c r="UAD155" s="0"/>
      <c r="UAE155" s="0"/>
      <c r="UAF155" s="0"/>
      <c r="UAG155" s="0"/>
      <c r="UAH155" s="0"/>
      <c r="UAI155" s="0"/>
      <c r="UAJ155" s="0"/>
      <c r="UAK155" s="0"/>
      <c r="UAL155" s="0"/>
      <c r="UAM155" s="0"/>
      <c r="UAN155" s="0"/>
      <c r="UAO155" s="0"/>
      <c r="UAP155" s="0"/>
      <c r="UAQ155" s="0"/>
      <c r="UAR155" s="0"/>
      <c r="UAS155" s="0"/>
      <c r="UAT155" s="0"/>
      <c r="UAU155" s="0"/>
      <c r="UAV155" s="0"/>
      <c r="UAW155" s="0"/>
      <c r="UAX155" s="0"/>
      <c r="UAY155" s="0"/>
      <c r="UAZ155" s="0"/>
      <c r="UBA155" s="0"/>
      <c r="UBB155" s="0"/>
      <c r="UBC155" s="0"/>
      <c r="UBD155" s="0"/>
      <c r="UBE155" s="0"/>
      <c r="UBF155" s="0"/>
      <c r="UBG155" s="0"/>
      <c r="UBH155" s="0"/>
      <c r="UBI155" s="0"/>
      <c r="UBJ155" s="0"/>
      <c r="UBK155" s="0"/>
      <c r="UBL155" s="0"/>
      <c r="UBM155" s="0"/>
      <c r="UBN155" s="0"/>
      <c r="UBO155" s="0"/>
      <c r="UBP155" s="0"/>
      <c r="UBQ155" s="0"/>
      <c r="UBR155" s="0"/>
      <c r="UBS155" s="0"/>
      <c r="UBT155" s="0"/>
      <c r="UBU155" s="0"/>
      <c r="UBV155" s="0"/>
      <c r="UBW155" s="0"/>
      <c r="UBX155" s="0"/>
      <c r="UBY155" s="0"/>
      <c r="UBZ155" s="0"/>
      <c r="UCA155" s="0"/>
      <c r="UCB155" s="0"/>
      <c r="UCC155" s="0"/>
      <c r="UCD155" s="0"/>
      <c r="UCE155" s="0"/>
      <c r="UCF155" s="0"/>
      <c r="UCG155" s="0"/>
      <c r="UCH155" s="0"/>
      <c r="UCI155" s="0"/>
      <c r="UCJ155" s="0"/>
      <c r="UCK155" s="0"/>
      <c r="UCL155" s="0"/>
      <c r="UCM155" s="0"/>
      <c r="UCN155" s="0"/>
      <c r="UCO155" s="0"/>
      <c r="UCP155" s="0"/>
      <c r="UCQ155" s="0"/>
      <c r="UCR155" s="0"/>
      <c r="UCS155" s="0"/>
      <c r="UCT155" s="0"/>
      <c r="UCU155" s="0"/>
      <c r="UCV155" s="0"/>
      <c r="UCW155" s="0"/>
      <c r="UCX155" s="0"/>
      <c r="UCY155" s="0"/>
      <c r="UCZ155" s="0"/>
      <c r="UDA155" s="0"/>
      <c r="UDB155" s="0"/>
      <c r="UDC155" s="0"/>
      <c r="UDD155" s="0"/>
      <c r="UDE155" s="0"/>
      <c r="UDF155" s="0"/>
      <c r="UDG155" s="0"/>
      <c r="UDH155" s="0"/>
      <c r="UDI155" s="0"/>
      <c r="UDJ155" s="0"/>
      <c r="UDK155" s="0"/>
      <c r="UDL155" s="0"/>
      <c r="UDM155" s="0"/>
      <c r="UDN155" s="0"/>
      <c r="UDO155" s="0"/>
      <c r="UDP155" s="0"/>
      <c r="UDQ155" s="0"/>
      <c r="UDR155" s="0"/>
      <c r="UDS155" s="0"/>
      <c r="UDT155" s="0"/>
      <c r="UDU155" s="0"/>
      <c r="UDV155" s="0"/>
      <c r="UDW155" s="0"/>
      <c r="UDX155" s="0"/>
      <c r="UDY155" s="0"/>
      <c r="UDZ155" s="0"/>
      <c r="UEA155" s="0"/>
      <c r="UEB155" s="0"/>
      <c r="UEC155" s="0"/>
      <c r="UED155" s="0"/>
      <c r="UEE155" s="0"/>
      <c r="UEF155" s="0"/>
      <c r="UEG155" s="0"/>
      <c r="UEH155" s="0"/>
      <c r="UEI155" s="0"/>
      <c r="UEJ155" s="0"/>
      <c r="UEK155" s="0"/>
      <c r="UEL155" s="0"/>
      <c r="UEM155" s="0"/>
      <c r="UEN155" s="0"/>
      <c r="UEO155" s="0"/>
      <c r="UEP155" s="0"/>
      <c r="UEQ155" s="0"/>
      <c r="UER155" s="0"/>
      <c r="UES155" s="0"/>
      <c r="UET155" s="0"/>
      <c r="UEU155" s="0"/>
      <c r="UEV155" s="0"/>
      <c r="UEW155" s="0"/>
      <c r="UEX155" s="0"/>
      <c r="UEY155" s="0"/>
      <c r="UEZ155" s="0"/>
      <c r="UFA155" s="0"/>
      <c r="UFB155" s="0"/>
      <c r="UFC155" s="0"/>
      <c r="UFD155" s="0"/>
      <c r="UFE155" s="0"/>
      <c r="UFF155" s="0"/>
      <c r="UFG155" s="0"/>
      <c r="UFH155" s="0"/>
      <c r="UFI155" s="0"/>
      <c r="UFJ155" s="0"/>
      <c r="UFK155" s="0"/>
      <c r="UFL155" s="0"/>
      <c r="UFM155" s="0"/>
      <c r="UFN155" s="0"/>
      <c r="UFO155" s="0"/>
      <c r="UFP155" s="0"/>
      <c r="UFQ155" s="0"/>
      <c r="UFR155" s="0"/>
      <c r="UFS155" s="0"/>
      <c r="UFT155" s="0"/>
      <c r="UFU155" s="0"/>
      <c r="UFV155" s="0"/>
      <c r="UFW155" s="0"/>
      <c r="UFX155" s="0"/>
      <c r="UFY155" s="0"/>
      <c r="UFZ155" s="0"/>
      <c r="UGA155" s="0"/>
      <c r="UGB155" s="0"/>
      <c r="UGC155" s="0"/>
      <c r="UGD155" s="0"/>
      <c r="UGE155" s="0"/>
      <c r="UGF155" s="0"/>
      <c r="UGG155" s="0"/>
      <c r="UGH155" s="0"/>
      <c r="UGI155" s="0"/>
      <c r="UGJ155" s="0"/>
      <c r="UGK155" s="0"/>
      <c r="UGL155" s="0"/>
      <c r="UGM155" s="0"/>
      <c r="UGN155" s="0"/>
      <c r="UGO155" s="0"/>
      <c r="UGP155" s="0"/>
      <c r="UGQ155" s="0"/>
      <c r="UGR155" s="0"/>
      <c r="UGS155" s="0"/>
      <c r="UGT155" s="0"/>
      <c r="UGU155" s="0"/>
      <c r="UGV155" s="0"/>
      <c r="UGW155" s="0"/>
      <c r="UGX155" s="0"/>
      <c r="UGY155" s="0"/>
      <c r="UGZ155" s="0"/>
      <c r="UHA155" s="0"/>
      <c r="UHB155" s="0"/>
      <c r="UHC155" s="0"/>
      <c r="UHD155" s="0"/>
      <c r="UHE155" s="0"/>
      <c r="UHF155" s="0"/>
      <c r="UHG155" s="0"/>
      <c r="UHH155" s="0"/>
      <c r="UHI155" s="0"/>
      <c r="UHJ155" s="0"/>
      <c r="UHK155" s="0"/>
      <c r="UHL155" s="0"/>
      <c r="UHM155" s="0"/>
      <c r="UHN155" s="0"/>
      <c r="UHO155" s="0"/>
      <c r="UHP155" s="0"/>
      <c r="UHQ155" s="0"/>
      <c r="UHR155" s="0"/>
      <c r="UHS155" s="0"/>
      <c r="UHT155" s="0"/>
      <c r="UHU155" s="0"/>
      <c r="UHV155" s="0"/>
      <c r="UHW155" s="0"/>
      <c r="UHX155" s="0"/>
      <c r="UHY155" s="0"/>
      <c r="UHZ155" s="0"/>
      <c r="UIA155" s="0"/>
      <c r="UIB155" s="0"/>
      <c r="UIC155" s="0"/>
      <c r="UID155" s="0"/>
      <c r="UIE155" s="0"/>
      <c r="UIF155" s="0"/>
      <c r="UIG155" s="0"/>
      <c r="UIH155" s="0"/>
      <c r="UII155" s="0"/>
      <c r="UIJ155" s="0"/>
      <c r="UIK155" s="0"/>
      <c r="UIL155" s="0"/>
      <c r="UIM155" s="0"/>
      <c r="UIN155" s="0"/>
      <c r="UIO155" s="0"/>
      <c r="UIP155" s="0"/>
      <c r="UIQ155" s="0"/>
      <c r="UIR155" s="0"/>
      <c r="UIS155" s="0"/>
      <c r="UIT155" s="0"/>
      <c r="UIU155" s="0"/>
      <c r="UIV155" s="0"/>
      <c r="UIW155" s="0"/>
      <c r="UIX155" s="0"/>
      <c r="UIY155" s="0"/>
      <c r="UIZ155" s="0"/>
      <c r="UJA155" s="0"/>
      <c r="UJB155" s="0"/>
      <c r="UJC155" s="0"/>
      <c r="UJD155" s="0"/>
      <c r="UJE155" s="0"/>
      <c r="UJF155" s="0"/>
      <c r="UJG155" s="0"/>
      <c r="UJH155" s="0"/>
      <c r="UJI155" s="0"/>
      <c r="UJJ155" s="0"/>
      <c r="UJK155" s="0"/>
      <c r="UJL155" s="0"/>
      <c r="UJM155" s="0"/>
      <c r="UJN155" s="0"/>
      <c r="UJO155" s="0"/>
      <c r="UJP155" s="0"/>
      <c r="UJQ155" s="0"/>
      <c r="UJR155" s="0"/>
      <c r="UJS155" s="0"/>
      <c r="UJT155" s="0"/>
      <c r="UJU155" s="0"/>
      <c r="UJV155" s="0"/>
      <c r="UJW155" s="0"/>
      <c r="UJX155" s="0"/>
      <c r="UJY155" s="0"/>
      <c r="UJZ155" s="0"/>
      <c r="UKA155" s="0"/>
      <c r="UKB155" s="0"/>
      <c r="UKC155" s="0"/>
      <c r="UKD155" s="0"/>
      <c r="UKE155" s="0"/>
      <c r="UKF155" s="0"/>
      <c r="UKG155" s="0"/>
      <c r="UKH155" s="0"/>
      <c r="UKI155" s="0"/>
      <c r="UKJ155" s="0"/>
      <c r="UKK155" s="0"/>
      <c r="UKL155" s="0"/>
      <c r="UKM155" s="0"/>
      <c r="UKN155" s="0"/>
      <c r="UKO155" s="0"/>
      <c r="UKP155" s="0"/>
      <c r="UKQ155" s="0"/>
      <c r="UKR155" s="0"/>
      <c r="UKS155" s="0"/>
      <c r="UKT155" s="0"/>
      <c r="UKU155" s="0"/>
      <c r="UKV155" s="0"/>
      <c r="UKW155" s="0"/>
      <c r="UKX155" s="0"/>
      <c r="UKY155" s="0"/>
      <c r="UKZ155" s="0"/>
      <c r="ULA155" s="0"/>
      <c r="ULB155" s="0"/>
      <c r="ULC155" s="0"/>
      <c r="ULD155" s="0"/>
      <c r="ULE155" s="0"/>
      <c r="ULF155" s="0"/>
      <c r="ULG155" s="0"/>
      <c r="ULH155" s="0"/>
      <c r="ULI155" s="0"/>
      <c r="ULJ155" s="0"/>
      <c r="ULK155" s="0"/>
      <c r="ULL155" s="0"/>
      <c r="ULM155" s="0"/>
      <c r="ULN155" s="0"/>
      <c r="ULO155" s="0"/>
      <c r="ULP155" s="0"/>
      <c r="ULQ155" s="0"/>
      <c r="ULR155" s="0"/>
      <c r="ULS155" s="0"/>
      <c r="ULT155" s="0"/>
      <c r="ULU155" s="0"/>
      <c r="ULV155" s="0"/>
      <c r="ULW155" s="0"/>
      <c r="ULX155" s="0"/>
      <c r="ULY155" s="0"/>
      <c r="ULZ155" s="0"/>
      <c r="UMA155" s="0"/>
      <c r="UMB155" s="0"/>
      <c r="UMC155" s="0"/>
      <c r="UMD155" s="0"/>
      <c r="UME155" s="0"/>
      <c r="UMF155" s="0"/>
      <c r="UMG155" s="0"/>
      <c r="UMH155" s="0"/>
      <c r="UMI155" s="0"/>
      <c r="UMJ155" s="0"/>
      <c r="UMK155" s="0"/>
      <c r="UML155" s="0"/>
      <c r="UMM155" s="0"/>
      <c r="UMN155" s="0"/>
      <c r="UMO155" s="0"/>
      <c r="UMP155" s="0"/>
      <c r="UMQ155" s="0"/>
      <c r="UMR155" s="0"/>
      <c r="UMS155" s="0"/>
      <c r="UMT155" s="0"/>
      <c r="UMU155" s="0"/>
      <c r="UMV155" s="0"/>
      <c r="UMW155" s="0"/>
      <c r="UMX155" s="0"/>
      <c r="UMY155" s="0"/>
      <c r="UMZ155" s="0"/>
      <c r="UNA155" s="0"/>
      <c r="UNB155" s="0"/>
      <c r="UNC155" s="0"/>
      <c r="UND155" s="0"/>
      <c r="UNE155" s="0"/>
      <c r="UNF155" s="0"/>
      <c r="UNG155" s="0"/>
      <c r="UNH155" s="0"/>
      <c r="UNI155" s="0"/>
      <c r="UNJ155" s="0"/>
      <c r="UNK155" s="0"/>
      <c r="UNL155" s="0"/>
      <c r="UNM155" s="0"/>
      <c r="UNN155" s="0"/>
      <c r="UNO155" s="0"/>
      <c r="UNP155" s="0"/>
      <c r="UNQ155" s="0"/>
      <c r="UNR155" s="0"/>
      <c r="UNS155" s="0"/>
      <c r="UNT155" s="0"/>
      <c r="UNU155" s="0"/>
      <c r="UNV155" s="0"/>
      <c r="UNW155" s="0"/>
      <c r="UNX155" s="0"/>
      <c r="UNY155" s="0"/>
      <c r="UNZ155" s="0"/>
      <c r="UOA155" s="0"/>
      <c r="UOB155" s="0"/>
      <c r="UOC155" s="0"/>
      <c r="UOD155" s="0"/>
      <c r="UOE155" s="0"/>
      <c r="UOF155" s="0"/>
      <c r="UOG155" s="0"/>
      <c r="UOH155" s="0"/>
      <c r="UOI155" s="0"/>
      <c r="UOJ155" s="0"/>
      <c r="UOK155" s="0"/>
      <c r="UOL155" s="0"/>
      <c r="UOM155" s="0"/>
      <c r="UON155" s="0"/>
      <c r="UOO155" s="0"/>
      <c r="UOP155" s="0"/>
      <c r="UOQ155" s="0"/>
      <c r="UOR155" s="0"/>
      <c r="UOS155" s="0"/>
      <c r="UOT155" s="0"/>
      <c r="UOU155" s="0"/>
      <c r="UOV155" s="0"/>
      <c r="UOW155" s="0"/>
      <c r="UOX155" s="0"/>
      <c r="UOY155" s="0"/>
      <c r="UOZ155" s="0"/>
      <c r="UPA155" s="0"/>
      <c r="UPB155" s="0"/>
      <c r="UPC155" s="0"/>
      <c r="UPD155" s="0"/>
      <c r="UPE155" s="0"/>
      <c r="UPF155" s="0"/>
      <c r="UPG155" s="0"/>
      <c r="UPH155" s="0"/>
      <c r="UPI155" s="0"/>
      <c r="UPJ155" s="0"/>
      <c r="UPK155" s="0"/>
      <c r="UPL155" s="0"/>
      <c r="UPM155" s="0"/>
      <c r="UPN155" s="0"/>
      <c r="UPO155" s="0"/>
      <c r="UPP155" s="0"/>
      <c r="UPQ155" s="0"/>
      <c r="UPR155" s="0"/>
      <c r="UPS155" s="0"/>
      <c r="UPT155" s="0"/>
      <c r="UPU155" s="0"/>
      <c r="UPV155" s="0"/>
      <c r="UPW155" s="0"/>
      <c r="UPX155" s="0"/>
      <c r="UPY155" s="0"/>
      <c r="UPZ155" s="0"/>
      <c r="UQA155" s="0"/>
      <c r="UQB155" s="0"/>
      <c r="UQC155" s="0"/>
      <c r="UQD155" s="0"/>
      <c r="UQE155" s="0"/>
      <c r="UQF155" s="0"/>
      <c r="UQG155" s="0"/>
      <c r="UQH155" s="0"/>
      <c r="UQI155" s="0"/>
      <c r="UQJ155" s="0"/>
      <c r="UQK155" s="0"/>
      <c r="UQL155" s="0"/>
      <c r="UQM155" s="0"/>
      <c r="UQN155" s="0"/>
      <c r="UQO155" s="0"/>
      <c r="UQP155" s="0"/>
      <c r="UQQ155" s="0"/>
      <c r="UQR155" s="0"/>
      <c r="UQS155" s="0"/>
      <c r="UQT155" s="0"/>
      <c r="UQU155" s="0"/>
      <c r="UQV155" s="0"/>
      <c r="UQW155" s="0"/>
      <c r="UQX155" s="0"/>
      <c r="UQY155" s="0"/>
      <c r="UQZ155" s="0"/>
      <c r="URA155" s="0"/>
      <c r="URB155" s="0"/>
      <c r="URC155" s="0"/>
      <c r="URD155" s="0"/>
      <c r="URE155" s="0"/>
      <c r="URF155" s="0"/>
      <c r="URG155" s="0"/>
      <c r="URH155" s="0"/>
      <c r="URI155" s="0"/>
      <c r="URJ155" s="0"/>
      <c r="URK155" s="0"/>
      <c r="URL155" s="0"/>
      <c r="URM155" s="0"/>
      <c r="URN155" s="0"/>
      <c r="URO155" s="0"/>
      <c r="URP155" s="0"/>
      <c r="URQ155" s="0"/>
      <c r="URR155" s="0"/>
      <c r="URS155" s="0"/>
      <c r="URT155" s="0"/>
      <c r="URU155" s="0"/>
      <c r="URV155" s="0"/>
      <c r="URW155" s="0"/>
      <c r="URX155" s="0"/>
      <c r="URY155" s="0"/>
      <c r="URZ155" s="0"/>
      <c r="USA155" s="0"/>
      <c r="USB155" s="0"/>
      <c r="USC155" s="0"/>
      <c r="USD155" s="0"/>
      <c r="USE155" s="0"/>
      <c r="USF155" s="0"/>
      <c r="USG155" s="0"/>
      <c r="USH155" s="0"/>
      <c r="USI155" s="0"/>
      <c r="USJ155" s="0"/>
      <c r="USK155" s="0"/>
      <c r="USL155" s="0"/>
      <c r="USM155" s="0"/>
      <c r="USN155" s="0"/>
      <c r="USO155" s="0"/>
      <c r="USP155" s="0"/>
      <c r="USQ155" s="0"/>
      <c r="USR155" s="0"/>
      <c r="USS155" s="0"/>
      <c r="UST155" s="0"/>
      <c r="USU155" s="0"/>
      <c r="USV155" s="0"/>
      <c r="USW155" s="0"/>
      <c r="USX155" s="0"/>
      <c r="USY155" s="0"/>
      <c r="USZ155" s="0"/>
      <c r="UTA155" s="0"/>
      <c r="UTB155" s="0"/>
      <c r="UTC155" s="0"/>
      <c r="UTD155" s="0"/>
      <c r="UTE155" s="0"/>
      <c r="UTF155" s="0"/>
      <c r="UTG155" s="0"/>
      <c r="UTH155" s="0"/>
      <c r="UTI155" s="0"/>
      <c r="UTJ155" s="0"/>
      <c r="UTK155" s="0"/>
      <c r="UTL155" s="0"/>
      <c r="UTM155" s="0"/>
      <c r="UTN155" s="0"/>
      <c r="UTO155" s="0"/>
      <c r="UTP155" s="0"/>
      <c r="UTQ155" s="0"/>
      <c r="UTR155" s="0"/>
      <c r="UTS155" s="0"/>
      <c r="UTT155" s="0"/>
      <c r="UTU155" s="0"/>
      <c r="UTV155" s="0"/>
      <c r="UTW155" s="0"/>
      <c r="UTX155" s="0"/>
      <c r="UTY155" s="0"/>
      <c r="UTZ155" s="0"/>
      <c r="UUA155" s="0"/>
      <c r="UUB155" s="0"/>
      <c r="UUC155" s="0"/>
      <c r="UUD155" s="0"/>
      <c r="UUE155" s="0"/>
      <c r="UUF155" s="0"/>
      <c r="UUG155" s="0"/>
      <c r="UUH155" s="0"/>
      <c r="UUI155" s="0"/>
      <c r="UUJ155" s="0"/>
      <c r="UUK155" s="0"/>
      <c r="UUL155" s="0"/>
      <c r="UUM155" s="0"/>
      <c r="UUN155" s="0"/>
      <c r="UUO155" s="0"/>
      <c r="UUP155" s="0"/>
      <c r="UUQ155" s="0"/>
      <c r="UUR155" s="0"/>
      <c r="UUS155" s="0"/>
      <c r="UUT155" s="0"/>
      <c r="UUU155" s="0"/>
      <c r="UUV155" s="0"/>
      <c r="UUW155" s="0"/>
      <c r="UUX155" s="0"/>
      <c r="UUY155" s="0"/>
      <c r="UUZ155" s="0"/>
      <c r="UVA155" s="0"/>
      <c r="UVB155" s="0"/>
      <c r="UVC155" s="0"/>
      <c r="UVD155" s="0"/>
      <c r="UVE155" s="0"/>
      <c r="UVF155" s="0"/>
      <c r="UVG155" s="0"/>
      <c r="UVH155" s="0"/>
      <c r="UVI155" s="0"/>
      <c r="UVJ155" s="0"/>
      <c r="UVK155" s="0"/>
      <c r="UVL155" s="0"/>
      <c r="UVM155" s="0"/>
      <c r="UVN155" s="0"/>
      <c r="UVO155" s="0"/>
      <c r="UVP155" s="0"/>
      <c r="UVQ155" s="0"/>
      <c r="UVR155" s="0"/>
      <c r="UVS155" s="0"/>
      <c r="UVT155" s="0"/>
      <c r="UVU155" s="0"/>
      <c r="UVV155" s="0"/>
      <c r="UVW155" s="0"/>
      <c r="UVX155" s="0"/>
      <c r="UVY155" s="0"/>
      <c r="UVZ155" s="0"/>
      <c r="UWA155" s="0"/>
      <c r="UWB155" s="0"/>
      <c r="UWC155" s="0"/>
      <c r="UWD155" s="0"/>
      <c r="UWE155" s="0"/>
      <c r="UWF155" s="0"/>
      <c r="UWG155" s="0"/>
      <c r="UWH155" s="0"/>
      <c r="UWI155" s="0"/>
      <c r="UWJ155" s="0"/>
      <c r="UWK155" s="0"/>
      <c r="UWL155" s="0"/>
      <c r="UWM155" s="0"/>
      <c r="UWN155" s="0"/>
      <c r="UWO155" s="0"/>
      <c r="UWP155" s="0"/>
      <c r="UWQ155" s="0"/>
      <c r="UWR155" s="0"/>
      <c r="UWS155" s="0"/>
      <c r="UWT155" s="0"/>
      <c r="UWU155" s="0"/>
      <c r="UWV155" s="0"/>
      <c r="UWW155" s="0"/>
      <c r="UWX155" s="0"/>
      <c r="UWY155" s="0"/>
      <c r="UWZ155" s="0"/>
      <c r="UXA155" s="0"/>
      <c r="UXB155" s="0"/>
      <c r="UXC155" s="0"/>
      <c r="UXD155" s="0"/>
      <c r="UXE155" s="0"/>
      <c r="UXF155" s="0"/>
      <c r="UXG155" s="0"/>
      <c r="UXH155" s="0"/>
      <c r="UXI155" s="0"/>
      <c r="UXJ155" s="0"/>
      <c r="UXK155" s="0"/>
      <c r="UXL155" s="0"/>
      <c r="UXM155" s="0"/>
      <c r="UXN155" s="0"/>
      <c r="UXO155" s="0"/>
      <c r="UXP155" s="0"/>
      <c r="UXQ155" s="0"/>
      <c r="UXR155" s="0"/>
      <c r="UXS155" s="0"/>
      <c r="UXT155" s="0"/>
      <c r="UXU155" s="0"/>
      <c r="UXV155" s="0"/>
      <c r="UXW155" s="0"/>
      <c r="UXX155" s="0"/>
      <c r="UXY155" s="0"/>
      <c r="UXZ155" s="0"/>
      <c r="UYA155" s="0"/>
      <c r="UYB155" s="0"/>
      <c r="UYC155" s="0"/>
      <c r="UYD155" s="0"/>
      <c r="UYE155" s="0"/>
      <c r="UYF155" s="0"/>
      <c r="UYG155" s="0"/>
      <c r="UYH155" s="0"/>
      <c r="UYI155" s="0"/>
      <c r="UYJ155" s="0"/>
      <c r="UYK155" s="0"/>
      <c r="UYL155" s="0"/>
      <c r="UYM155" s="0"/>
      <c r="UYN155" s="0"/>
      <c r="UYO155" s="0"/>
      <c r="UYP155" s="0"/>
      <c r="UYQ155" s="0"/>
      <c r="UYR155" s="0"/>
      <c r="UYS155" s="0"/>
      <c r="UYT155" s="0"/>
      <c r="UYU155" s="0"/>
      <c r="UYV155" s="0"/>
      <c r="UYW155" s="0"/>
      <c r="UYX155" s="0"/>
      <c r="UYY155" s="0"/>
      <c r="UYZ155" s="0"/>
      <c r="UZA155" s="0"/>
      <c r="UZB155" s="0"/>
      <c r="UZC155" s="0"/>
      <c r="UZD155" s="0"/>
      <c r="UZE155" s="0"/>
      <c r="UZF155" s="0"/>
      <c r="UZG155" s="0"/>
      <c r="UZH155" s="0"/>
      <c r="UZI155" s="0"/>
      <c r="UZJ155" s="0"/>
      <c r="UZK155" s="0"/>
      <c r="UZL155" s="0"/>
      <c r="UZM155" s="0"/>
      <c r="UZN155" s="0"/>
      <c r="UZO155" s="0"/>
      <c r="UZP155" s="0"/>
      <c r="UZQ155" s="0"/>
      <c r="UZR155" s="0"/>
      <c r="UZS155" s="0"/>
      <c r="UZT155" s="0"/>
      <c r="UZU155" s="0"/>
      <c r="UZV155" s="0"/>
      <c r="UZW155" s="0"/>
      <c r="UZX155" s="0"/>
      <c r="UZY155" s="0"/>
      <c r="UZZ155" s="0"/>
      <c r="VAA155" s="0"/>
      <c r="VAB155" s="0"/>
      <c r="VAC155" s="0"/>
      <c r="VAD155" s="0"/>
      <c r="VAE155" s="0"/>
      <c r="VAF155" s="0"/>
      <c r="VAG155" s="0"/>
      <c r="VAH155" s="0"/>
      <c r="VAI155" s="0"/>
      <c r="VAJ155" s="0"/>
      <c r="VAK155" s="0"/>
      <c r="VAL155" s="0"/>
      <c r="VAM155" s="0"/>
      <c r="VAN155" s="0"/>
      <c r="VAO155" s="0"/>
      <c r="VAP155" s="0"/>
      <c r="VAQ155" s="0"/>
      <c r="VAR155" s="0"/>
      <c r="VAS155" s="0"/>
      <c r="VAT155" s="0"/>
      <c r="VAU155" s="0"/>
      <c r="VAV155" s="0"/>
      <c r="VAW155" s="0"/>
      <c r="VAX155" s="0"/>
      <c r="VAY155" s="0"/>
      <c r="VAZ155" s="0"/>
      <c r="VBA155" s="0"/>
      <c r="VBB155" s="0"/>
      <c r="VBC155" s="0"/>
      <c r="VBD155" s="0"/>
      <c r="VBE155" s="0"/>
      <c r="VBF155" s="0"/>
      <c r="VBG155" s="0"/>
      <c r="VBH155" s="0"/>
      <c r="VBI155" s="0"/>
      <c r="VBJ155" s="0"/>
      <c r="VBK155" s="0"/>
      <c r="VBL155" s="0"/>
      <c r="VBM155" s="0"/>
      <c r="VBN155" s="0"/>
      <c r="VBO155" s="0"/>
      <c r="VBP155" s="0"/>
      <c r="VBQ155" s="0"/>
      <c r="VBR155" s="0"/>
      <c r="VBS155" s="0"/>
      <c r="VBT155" s="0"/>
      <c r="VBU155" s="0"/>
      <c r="VBV155" s="0"/>
      <c r="VBW155" s="0"/>
      <c r="VBX155" s="0"/>
      <c r="VBY155" s="0"/>
      <c r="VBZ155" s="0"/>
      <c r="VCA155" s="0"/>
      <c r="VCB155" s="0"/>
      <c r="VCC155" s="0"/>
      <c r="VCD155" s="0"/>
      <c r="VCE155" s="0"/>
      <c r="VCF155" s="0"/>
      <c r="VCG155" s="0"/>
      <c r="VCH155" s="0"/>
      <c r="VCI155" s="0"/>
      <c r="VCJ155" s="0"/>
      <c r="VCK155" s="0"/>
      <c r="VCL155" s="0"/>
      <c r="VCM155" s="0"/>
      <c r="VCN155" s="0"/>
      <c r="VCO155" s="0"/>
      <c r="VCP155" s="0"/>
      <c r="VCQ155" s="0"/>
      <c r="VCR155" s="0"/>
      <c r="VCS155" s="0"/>
      <c r="VCT155" s="0"/>
      <c r="VCU155" s="0"/>
      <c r="VCV155" s="0"/>
      <c r="VCW155" s="0"/>
      <c r="VCX155" s="0"/>
      <c r="VCY155" s="0"/>
      <c r="VCZ155" s="0"/>
      <c r="VDA155" s="0"/>
      <c r="VDB155" s="0"/>
      <c r="VDC155" s="0"/>
      <c r="VDD155" s="0"/>
      <c r="VDE155" s="0"/>
      <c r="VDF155" s="0"/>
      <c r="VDG155" s="0"/>
      <c r="VDH155" s="0"/>
      <c r="VDI155" s="0"/>
      <c r="VDJ155" s="0"/>
      <c r="VDK155" s="0"/>
      <c r="VDL155" s="0"/>
      <c r="VDM155" s="0"/>
      <c r="VDN155" s="0"/>
      <c r="VDO155" s="0"/>
      <c r="VDP155" s="0"/>
      <c r="VDQ155" s="0"/>
      <c r="VDR155" s="0"/>
      <c r="VDS155" s="0"/>
      <c r="VDT155" s="0"/>
      <c r="VDU155" s="0"/>
      <c r="VDV155" s="0"/>
      <c r="VDW155" s="0"/>
      <c r="VDX155" s="0"/>
      <c r="VDY155" s="0"/>
      <c r="VDZ155" s="0"/>
      <c r="VEA155" s="0"/>
      <c r="VEB155" s="0"/>
      <c r="VEC155" s="0"/>
      <c r="VED155" s="0"/>
      <c r="VEE155" s="0"/>
      <c r="VEF155" s="0"/>
      <c r="VEG155" s="0"/>
      <c r="VEH155" s="0"/>
      <c r="VEI155" s="0"/>
      <c r="VEJ155" s="0"/>
      <c r="VEK155" s="0"/>
      <c r="VEL155" s="0"/>
      <c r="VEM155" s="0"/>
      <c r="VEN155" s="0"/>
      <c r="VEO155" s="0"/>
      <c r="VEP155" s="0"/>
      <c r="VEQ155" s="0"/>
      <c r="VER155" s="0"/>
      <c r="VES155" s="0"/>
      <c r="VET155" s="0"/>
      <c r="VEU155" s="0"/>
      <c r="VEV155" s="0"/>
      <c r="VEW155" s="0"/>
      <c r="VEX155" s="0"/>
      <c r="VEY155" s="0"/>
      <c r="VEZ155" s="0"/>
      <c r="VFA155" s="0"/>
      <c r="VFB155" s="0"/>
      <c r="VFC155" s="0"/>
      <c r="VFD155" s="0"/>
      <c r="VFE155" s="0"/>
      <c r="VFF155" s="0"/>
      <c r="VFG155" s="0"/>
      <c r="VFH155" s="0"/>
      <c r="VFI155" s="0"/>
      <c r="VFJ155" s="0"/>
      <c r="VFK155" s="0"/>
      <c r="VFL155" s="0"/>
      <c r="VFM155" s="0"/>
      <c r="VFN155" s="0"/>
      <c r="VFO155" s="0"/>
      <c r="VFP155" s="0"/>
      <c r="VFQ155" s="0"/>
      <c r="VFR155" s="0"/>
      <c r="VFS155" s="0"/>
      <c r="VFT155" s="0"/>
      <c r="VFU155" s="0"/>
      <c r="VFV155" s="0"/>
      <c r="VFW155" s="0"/>
      <c r="VFX155" s="0"/>
      <c r="VFY155" s="0"/>
      <c r="VFZ155" s="0"/>
      <c r="VGA155" s="0"/>
      <c r="VGB155" s="0"/>
      <c r="VGC155" s="0"/>
      <c r="VGD155" s="0"/>
      <c r="VGE155" s="0"/>
      <c r="VGF155" s="0"/>
      <c r="VGG155" s="0"/>
      <c r="VGH155" s="0"/>
      <c r="VGI155" s="0"/>
      <c r="VGJ155" s="0"/>
      <c r="VGK155" s="0"/>
      <c r="VGL155" s="0"/>
      <c r="VGM155" s="0"/>
      <c r="VGN155" s="0"/>
      <c r="VGO155" s="0"/>
      <c r="VGP155" s="0"/>
      <c r="VGQ155" s="0"/>
      <c r="VGR155" s="0"/>
      <c r="VGS155" s="0"/>
      <c r="VGT155" s="0"/>
      <c r="VGU155" s="0"/>
      <c r="VGV155" s="0"/>
      <c r="VGW155" s="0"/>
      <c r="VGX155" s="0"/>
      <c r="VGY155" s="0"/>
      <c r="VGZ155" s="0"/>
      <c r="VHA155" s="0"/>
      <c r="VHB155" s="0"/>
      <c r="VHC155" s="0"/>
      <c r="VHD155" s="0"/>
      <c r="VHE155" s="0"/>
      <c r="VHF155" s="0"/>
      <c r="VHG155" s="0"/>
      <c r="VHH155" s="0"/>
      <c r="VHI155" s="0"/>
      <c r="VHJ155" s="0"/>
      <c r="VHK155" s="0"/>
      <c r="VHL155" s="0"/>
      <c r="VHM155" s="0"/>
      <c r="VHN155" s="0"/>
      <c r="VHO155" s="0"/>
      <c r="VHP155" s="0"/>
      <c r="VHQ155" s="0"/>
      <c r="VHR155" s="0"/>
      <c r="VHS155" s="0"/>
      <c r="VHT155" s="0"/>
      <c r="VHU155" s="0"/>
      <c r="VHV155" s="0"/>
      <c r="VHW155" s="0"/>
      <c r="VHX155" s="0"/>
      <c r="VHY155" s="0"/>
      <c r="VHZ155" s="0"/>
      <c r="VIA155" s="0"/>
      <c r="VIB155" s="0"/>
      <c r="VIC155" s="0"/>
      <c r="VID155" s="0"/>
      <c r="VIE155" s="0"/>
      <c r="VIF155" s="0"/>
      <c r="VIG155" s="0"/>
      <c r="VIH155" s="0"/>
      <c r="VII155" s="0"/>
      <c r="VIJ155" s="0"/>
      <c r="VIK155" s="0"/>
      <c r="VIL155" s="0"/>
      <c r="VIM155" s="0"/>
      <c r="VIN155" s="0"/>
      <c r="VIO155" s="0"/>
      <c r="VIP155" s="0"/>
      <c r="VIQ155" s="0"/>
      <c r="VIR155" s="0"/>
      <c r="VIS155" s="0"/>
      <c r="VIT155" s="0"/>
      <c r="VIU155" s="0"/>
      <c r="VIV155" s="0"/>
      <c r="VIW155" s="0"/>
      <c r="VIX155" s="0"/>
      <c r="VIY155" s="0"/>
      <c r="VIZ155" s="0"/>
      <c r="VJA155" s="0"/>
      <c r="VJB155" s="0"/>
      <c r="VJC155" s="0"/>
      <c r="VJD155" s="0"/>
      <c r="VJE155" s="0"/>
      <c r="VJF155" s="0"/>
      <c r="VJG155" s="0"/>
      <c r="VJH155" s="0"/>
      <c r="VJI155" s="0"/>
      <c r="VJJ155" s="0"/>
      <c r="VJK155" s="0"/>
      <c r="VJL155" s="0"/>
      <c r="VJM155" s="0"/>
      <c r="VJN155" s="0"/>
      <c r="VJO155" s="0"/>
      <c r="VJP155" s="0"/>
      <c r="VJQ155" s="0"/>
      <c r="VJR155" s="0"/>
      <c r="VJS155" s="0"/>
      <c r="VJT155" s="0"/>
      <c r="VJU155" s="0"/>
      <c r="VJV155" s="0"/>
      <c r="VJW155" s="0"/>
      <c r="VJX155" s="0"/>
      <c r="VJY155" s="0"/>
      <c r="VJZ155" s="0"/>
      <c r="VKA155" s="0"/>
      <c r="VKB155" s="0"/>
      <c r="VKC155" s="0"/>
      <c r="VKD155" s="0"/>
      <c r="VKE155" s="0"/>
      <c r="VKF155" s="0"/>
      <c r="VKG155" s="0"/>
      <c r="VKH155" s="0"/>
      <c r="VKI155" s="0"/>
      <c r="VKJ155" s="0"/>
      <c r="VKK155" s="0"/>
      <c r="VKL155" s="0"/>
      <c r="VKM155" s="0"/>
      <c r="VKN155" s="0"/>
      <c r="VKO155" s="0"/>
      <c r="VKP155" s="0"/>
      <c r="VKQ155" s="0"/>
      <c r="VKR155" s="0"/>
      <c r="VKS155" s="0"/>
      <c r="VKT155" s="0"/>
      <c r="VKU155" s="0"/>
      <c r="VKV155" s="0"/>
      <c r="VKW155" s="0"/>
      <c r="VKX155" s="0"/>
      <c r="VKY155" s="0"/>
      <c r="VKZ155" s="0"/>
      <c r="VLA155" s="0"/>
      <c r="VLB155" s="0"/>
      <c r="VLC155" s="0"/>
      <c r="VLD155" s="0"/>
      <c r="VLE155" s="0"/>
      <c r="VLF155" s="0"/>
      <c r="VLG155" s="0"/>
      <c r="VLH155" s="0"/>
      <c r="VLI155" s="0"/>
      <c r="VLJ155" s="0"/>
      <c r="VLK155" s="0"/>
      <c r="VLL155" s="0"/>
      <c r="VLM155" s="0"/>
      <c r="VLN155" s="0"/>
      <c r="VLO155" s="0"/>
      <c r="VLP155" s="0"/>
      <c r="VLQ155" s="0"/>
      <c r="VLR155" s="0"/>
      <c r="VLS155" s="0"/>
      <c r="VLT155" s="0"/>
      <c r="VLU155" s="0"/>
      <c r="VLV155" s="0"/>
      <c r="VLW155" s="0"/>
      <c r="VLX155" s="0"/>
      <c r="VLY155" s="0"/>
      <c r="VLZ155" s="0"/>
      <c r="VMA155" s="0"/>
      <c r="VMB155" s="0"/>
      <c r="VMC155" s="0"/>
      <c r="VMD155" s="0"/>
      <c r="VME155" s="0"/>
      <c r="VMF155" s="0"/>
      <c r="VMG155" s="0"/>
      <c r="VMH155" s="0"/>
      <c r="VMI155" s="0"/>
      <c r="VMJ155" s="0"/>
      <c r="VMK155" s="0"/>
      <c r="VML155" s="0"/>
      <c r="VMM155" s="0"/>
      <c r="VMN155" s="0"/>
      <c r="VMO155" s="0"/>
      <c r="VMP155" s="0"/>
      <c r="VMQ155" s="0"/>
      <c r="VMR155" s="0"/>
      <c r="VMS155" s="0"/>
      <c r="VMT155" s="0"/>
      <c r="VMU155" s="0"/>
      <c r="VMV155" s="0"/>
      <c r="VMW155" s="0"/>
      <c r="VMX155" s="0"/>
      <c r="VMY155" s="0"/>
      <c r="VMZ155" s="0"/>
      <c r="VNA155" s="0"/>
      <c r="VNB155" s="0"/>
      <c r="VNC155" s="0"/>
      <c r="VND155" s="0"/>
      <c r="VNE155" s="0"/>
      <c r="VNF155" s="0"/>
      <c r="VNG155" s="0"/>
      <c r="VNH155" s="0"/>
      <c r="VNI155" s="0"/>
      <c r="VNJ155" s="0"/>
      <c r="VNK155" s="0"/>
      <c r="VNL155" s="0"/>
      <c r="VNM155" s="0"/>
      <c r="VNN155" s="0"/>
      <c r="VNO155" s="0"/>
      <c r="VNP155" s="0"/>
      <c r="VNQ155" s="0"/>
      <c r="VNR155" s="0"/>
      <c r="VNS155" s="0"/>
      <c r="VNT155" s="0"/>
      <c r="VNU155" s="0"/>
      <c r="VNV155" s="0"/>
      <c r="VNW155" s="0"/>
      <c r="VNX155" s="0"/>
      <c r="VNY155" s="0"/>
      <c r="VNZ155" s="0"/>
      <c r="VOA155" s="0"/>
      <c r="VOB155" s="0"/>
      <c r="VOC155" s="0"/>
      <c r="VOD155" s="0"/>
      <c r="VOE155" s="0"/>
      <c r="VOF155" s="0"/>
      <c r="VOG155" s="0"/>
      <c r="VOH155" s="0"/>
      <c r="VOI155" s="0"/>
      <c r="VOJ155" s="0"/>
      <c r="VOK155" s="0"/>
      <c r="VOL155" s="0"/>
      <c r="VOM155" s="0"/>
      <c r="VON155" s="0"/>
      <c r="VOO155" s="0"/>
      <c r="VOP155" s="0"/>
      <c r="VOQ155" s="0"/>
      <c r="VOR155" s="0"/>
      <c r="VOS155" s="0"/>
      <c r="VOT155" s="0"/>
      <c r="VOU155" s="0"/>
      <c r="VOV155" s="0"/>
      <c r="VOW155" s="0"/>
      <c r="VOX155" s="0"/>
      <c r="VOY155" s="0"/>
      <c r="VOZ155" s="0"/>
      <c r="VPA155" s="0"/>
      <c r="VPB155" s="0"/>
      <c r="VPC155" s="0"/>
      <c r="VPD155" s="0"/>
      <c r="VPE155" s="0"/>
      <c r="VPF155" s="0"/>
      <c r="VPG155" s="0"/>
      <c r="VPH155" s="0"/>
      <c r="VPI155" s="0"/>
      <c r="VPJ155" s="0"/>
      <c r="VPK155" s="0"/>
      <c r="VPL155" s="0"/>
      <c r="VPM155" s="0"/>
      <c r="VPN155" s="0"/>
      <c r="VPO155" s="0"/>
      <c r="VPP155" s="0"/>
      <c r="VPQ155" s="0"/>
      <c r="VPR155" s="0"/>
      <c r="VPS155" s="0"/>
      <c r="VPT155" s="0"/>
      <c r="VPU155" s="0"/>
      <c r="VPV155" s="0"/>
      <c r="VPW155" s="0"/>
      <c r="VPX155" s="0"/>
      <c r="VPY155" s="0"/>
      <c r="VPZ155" s="0"/>
      <c r="VQA155" s="0"/>
      <c r="VQB155" s="0"/>
      <c r="VQC155" s="0"/>
      <c r="VQD155" s="0"/>
      <c r="VQE155" s="0"/>
      <c r="VQF155" s="0"/>
      <c r="VQG155" s="0"/>
      <c r="VQH155" s="0"/>
      <c r="VQI155" s="0"/>
      <c r="VQJ155" s="0"/>
      <c r="VQK155" s="0"/>
      <c r="VQL155" s="0"/>
      <c r="VQM155" s="0"/>
      <c r="VQN155" s="0"/>
      <c r="VQO155" s="0"/>
      <c r="VQP155" s="0"/>
      <c r="VQQ155" s="0"/>
      <c r="VQR155" s="0"/>
      <c r="VQS155" s="0"/>
      <c r="VQT155" s="0"/>
      <c r="VQU155" s="0"/>
      <c r="VQV155" s="0"/>
      <c r="VQW155" s="0"/>
      <c r="VQX155" s="0"/>
      <c r="VQY155" s="0"/>
      <c r="VQZ155" s="0"/>
      <c r="VRA155" s="0"/>
      <c r="VRB155" s="0"/>
      <c r="VRC155" s="0"/>
      <c r="VRD155" s="0"/>
      <c r="VRE155" s="0"/>
      <c r="VRF155" s="0"/>
      <c r="VRG155" s="0"/>
      <c r="VRH155" s="0"/>
      <c r="VRI155" s="0"/>
      <c r="VRJ155" s="0"/>
      <c r="VRK155" s="0"/>
      <c r="VRL155" s="0"/>
      <c r="VRM155" s="0"/>
      <c r="VRN155" s="0"/>
      <c r="VRO155" s="0"/>
      <c r="VRP155" s="0"/>
      <c r="VRQ155" s="0"/>
      <c r="VRR155" s="0"/>
      <c r="VRS155" s="0"/>
      <c r="VRT155" s="0"/>
      <c r="VRU155" s="0"/>
      <c r="VRV155" s="0"/>
      <c r="VRW155" s="0"/>
      <c r="VRX155" s="0"/>
      <c r="VRY155" s="0"/>
      <c r="VRZ155" s="0"/>
      <c r="VSA155" s="0"/>
      <c r="VSB155" s="0"/>
      <c r="VSC155" s="0"/>
      <c r="VSD155" s="0"/>
      <c r="VSE155" s="0"/>
      <c r="VSF155" s="0"/>
      <c r="VSG155" s="0"/>
      <c r="VSH155" s="0"/>
      <c r="VSI155" s="0"/>
      <c r="VSJ155" s="0"/>
      <c r="VSK155" s="0"/>
      <c r="VSL155" s="0"/>
      <c r="VSM155" s="0"/>
      <c r="VSN155" s="0"/>
      <c r="VSO155" s="0"/>
      <c r="VSP155" s="0"/>
      <c r="VSQ155" s="0"/>
      <c r="VSR155" s="0"/>
      <c r="VSS155" s="0"/>
      <c r="VST155" s="0"/>
      <c r="VSU155" s="0"/>
      <c r="VSV155" s="0"/>
      <c r="VSW155" s="0"/>
      <c r="VSX155" s="0"/>
      <c r="VSY155" s="0"/>
      <c r="VSZ155" s="0"/>
      <c r="VTA155" s="0"/>
      <c r="VTB155" s="0"/>
      <c r="VTC155" s="0"/>
      <c r="VTD155" s="0"/>
      <c r="VTE155" s="0"/>
      <c r="VTF155" s="0"/>
      <c r="VTG155" s="0"/>
      <c r="VTH155" s="0"/>
      <c r="VTI155" s="0"/>
      <c r="VTJ155" s="0"/>
      <c r="VTK155" s="0"/>
      <c r="VTL155" s="0"/>
      <c r="VTM155" s="0"/>
      <c r="VTN155" s="0"/>
      <c r="VTO155" s="0"/>
      <c r="VTP155" s="0"/>
      <c r="VTQ155" s="0"/>
      <c r="VTR155" s="0"/>
      <c r="VTS155" s="0"/>
      <c r="VTT155" s="0"/>
      <c r="VTU155" s="0"/>
      <c r="VTV155" s="0"/>
      <c r="VTW155" s="0"/>
      <c r="VTX155" s="0"/>
      <c r="VTY155" s="0"/>
      <c r="VTZ155" s="0"/>
      <c r="VUA155" s="0"/>
      <c r="VUB155" s="0"/>
      <c r="VUC155" s="0"/>
      <c r="VUD155" s="0"/>
      <c r="VUE155" s="0"/>
      <c r="VUF155" s="0"/>
      <c r="VUG155" s="0"/>
      <c r="VUH155" s="0"/>
      <c r="VUI155" s="0"/>
      <c r="VUJ155" s="0"/>
      <c r="VUK155" s="0"/>
      <c r="VUL155" s="0"/>
      <c r="VUM155" s="0"/>
      <c r="VUN155" s="0"/>
      <c r="VUO155" s="0"/>
      <c r="VUP155" s="0"/>
      <c r="VUQ155" s="0"/>
      <c r="VUR155" s="0"/>
      <c r="VUS155" s="0"/>
      <c r="VUT155" s="0"/>
      <c r="VUU155" s="0"/>
      <c r="VUV155" s="0"/>
      <c r="VUW155" s="0"/>
      <c r="VUX155" s="0"/>
      <c r="VUY155" s="0"/>
      <c r="VUZ155" s="0"/>
      <c r="VVA155" s="0"/>
      <c r="VVB155" s="0"/>
      <c r="VVC155" s="0"/>
      <c r="VVD155" s="0"/>
      <c r="VVE155" s="0"/>
      <c r="VVF155" s="0"/>
      <c r="VVG155" s="0"/>
      <c r="VVH155" s="0"/>
      <c r="VVI155" s="0"/>
      <c r="VVJ155" s="0"/>
      <c r="VVK155" s="0"/>
      <c r="VVL155" s="0"/>
      <c r="VVM155" s="0"/>
      <c r="VVN155" s="0"/>
      <c r="VVO155" s="0"/>
      <c r="VVP155" s="0"/>
      <c r="VVQ155" s="0"/>
      <c r="VVR155" s="0"/>
      <c r="VVS155" s="0"/>
      <c r="VVT155" s="0"/>
      <c r="VVU155" s="0"/>
      <c r="VVV155" s="0"/>
      <c r="VVW155" s="0"/>
      <c r="VVX155" s="0"/>
      <c r="VVY155" s="0"/>
      <c r="VVZ155" s="0"/>
      <c r="VWA155" s="0"/>
      <c r="VWB155" s="0"/>
      <c r="VWC155" s="0"/>
      <c r="VWD155" s="0"/>
      <c r="VWE155" s="0"/>
      <c r="VWF155" s="0"/>
      <c r="VWG155" s="0"/>
      <c r="VWH155" s="0"/>
      <c r="VWI155" s="0"/>
      <c r="VWJ155" s="0"/>
      <c r="VWK155" s="0"/>
      <c r="VWL155" s="0"/>
      <c r="VWM155" s="0"/>
      <c r="VWN155" s="0"/>
      <c r="VWO155" s="0"/>
      <c r="VWP155" s="0"/>
      <c r="VWQ155" s="0"/>
      <c r="VWR155" s="0"/>
      <c r="VWS155" s="0"/>
      <c r="VWT155" s="0"/>
      <c r="VWU155" s="0"/>
      <c r="VWV155" s="0"/>
      <c r="VWW155" s="0"/>
      <c r="VWX155" s="0"/>
      <c r="VWY155" s="0"/>
      <c r="VWZ155" s="0"/>
      <c r="VXA155" s="0"/>
      <c r="VXB155" s="0"/>
      <c r="VXC155" s="0"/>
      <c r="VXD155" s="0"/>
      <c r="VXE155" s="0"/>
      <c r="VXF155" s="0"/>
      <c r="VXG155" s="0"/>
      <c r="VXH155" s="0"/>
      <c r="VXI155" s="0"/>
      <c r="VXJ155" s="0"/>
      <c r="VXK155" s="0"/>
      <c r="VXL155" s="0"/>
      <c r="VXM155" s="0"/>
      <c r="VXN155" s="0"/>
      <c r="VXO155" s="0"/>
      <c r="VXP155" s="0"/>
      <c r="VXQ155" s="0"/>
      <c r="VXR155" s="0"/>
      <c r="VXS155" s="0"/>
      <c r="VXT155" s="0"/>
      <c r="VXU155" s="0"/>
      <c r="VXV155" s="0"/>
      <c r="VXW155" s="0"/>
      <c r="VXX155" s="0"/>
      <c r="VXY155" s="0"/>
      <c r="VXZ155" s="0"/>
      <c r="VYA155" s="0"/>
      <c r="VYB155" s="0"/>
      <c r="VYC155" s="0"/>
      <c r="VYD155" s="0"/>
      <c r="VYE155" s="0"/>
      <c r="VYF155" s="0"/>
      <c r="VYG155" s="0"/>
      <c r="VYH155" s="0"/>
      <c r="VYI155" s="0"/>
      <c r="VYJ155" s="0"/>
      <c r="VYK155" s="0"/>
      <c r="VYL155" s="0"/>
      <c r="VYM155" s="0"/>
      <c r="VYN155" s="0"/>
      <c r="VYO155" s="0"/>
      <c r="VYP155" s="0"/>
      <c r="VYQ155" s="0"/>
      <c r="VYR155" s="0"/>
      <c r="VYS155" s="0"/>
      <c r="VYT155" s="0"/>
      <c r="VYU155" s="0"/>
      <c r="VYV155" s="0"/>
      <c r="VYW155" s="0"/>
      <c r="VYX155" s="0"/>
      <c r="VYY155" s="0"/>
      <c r="VYZ155" s="0"/>
      <c r="VZA155" s="0"/>
      <c r="VZB155" s="0"/>
      <c r="VZC155" s="0"/>
      <c r="VZD155" s="0"/>
      <c r="VZE155" s="0"/>
      <c r="VZF155" s="0"/>
      <c r="VZG155" s="0"/>
      <c r="VZH155" s="0"/>
      <c r="VZI155" s="0"/>
      <c r="VZJ155" s="0"/>
      <c r="VZK155" s="0"/>
      <c r="VZL155" s="0"/>
      <c r="VZM155" s="0"/>
      <c r="VZN155" s="0"/>
      <c r="VZO155" s="0"/>
      <c r="VZP155" s="0"/>
      <c r="VZQ155" s="0"/>
      <c r="VZR155" s="0"/>
      <c r="VZS155" s="0"/>
      <c r="VZT155" s="0"/>
      <c r="VZU155" s="0"/>
      <c r="VZV155" s="0"/>
      <c r="VZW155" s="0"/>
      <c r="VZX155" s="0"/>
      <c r="VZY155" s="0"/>
      <c r="VZZ155" s="0"/>
      <c r="WAA155" s="0"/>
      <c r="WAB155" s="0"/>
      <c r="WAC155" s="0"/>
      <c r="WAD155" s="0"/>
      <c r="WAE155" s="0"/>
      <c r="WAF155" s="0"/>
      <c r="WAG155" s="0"/>
      <c r="WAH155" s="0"/>
      <c r="WAI155" s="0"/>
      <c r="WAJ155" s="0"/>
      <c r="WAK155" s="0"/>
      <c r="WAL155" s="0"/>
      <c r="WAM155" s="0"/>
      <c r="WAN155" s="0"/>
      <c r="WAO155" s="0"/>
      <c r="WAP155" s="0"/>
      <c r="WAQ155" s="0"/>
      <c r="WAR155" s="0"/>
      <c r="WAS155" s="0"/>
      <c r="WAT155" s="0"/>
      <c r="WAU155" s="0"/>
      <c r="WAV155" s="0"/>
      <c r="WAW155" s="0"/>
      <c r="WAX155" s="0"/>
      <c r="WAY155" s="0"/>
      <c r="WAZ155" s="0"/>
      <c r="WBA155" s="0"/>
      <c r="WBB155" s="0"/>
      <c r="WBC155" s="0"/>
      <c r="WBD155" s="0"/>
      <c r="WBE155" s="0"/>
      <c r="WBF155" s="0"/>
      <c r="WBG155" s="0"/>
      <c r="WBH155" s="0"/>
      <c r="WBI155" s="0"/>
      <c r="WBJ155" s="0"/>
      <c r="WBK155" s="0"/>
      <c r="WBL155" s="0"/>
      <c r="WBM155" s="0"/>
      <c r="WBN155" s="0"/>
      <c r="WBO155" s="0"/>
      <c r="WBP155" s="0"/>
      <c r="WBQ155" s="0"/>
      <c r="WBR155" s="0"/>
      <c r="WBS155" s="0"/>
      <c r="WBT155" s="0"/>
      <c r="WBU155" s="0"/>
      <c r="WBV155" s="0"/>
      <c r="WBW155" s="0"/>
      <c r="WBX155" s="0"/>
      <c r="WBY155" s="0"/>
      <c r="WBZ155" s="0"/>
      <c r="WCA155" s="0"/>
      <c r="WCB155" s="0"/>
      <c r="WCC155" s="0"/>
      <c r="WCD155" s="0"/>
      <c r="WCE155" s="0"/>
      <c r="WCF155" s="0"/>
      <c r="WCG155" s="0"/>
      <c r="WCH155" s="0"/>
      <c r="WCI155" s="0"/>
      <c r="WCJ155" s="0"/>
      <c r="WCK155" s="0"/>
      <c r="WCL155" s="0"/>
      <c r="WCM155" s="0"/>
      <c r="WCN155" s="0"/>
      <c r="WCO155" s="0"/>
      <c r="WCP155" s="0"/>
      <c r="WCQ155" s="0"/>
      <c r="WCR155" s="0"/>
      <c r="WCS155" s="0"/>
      <c r="WCT155" s="0"/>
      <c r="WCU155" s="0"/>
      <c r="WCV155" s="0"/>
      <c r="WCW155" s="0"/>
      <c r="WCX155" s="0"/>
      <c r="WCY155" s="0"/>
      <c r="WCZ155" s="0"/>
      <c r="WDA155" s="0"/>
      <c r="WDB155" s="0"/>
      <c r="WDC155" s="0"/>
      <c r="WDD155" s="0"/>
      <c r="WDE155" s="0"/>
      <c r="WDF155" s="0"/>
      <c r="WDG155" s="0"/>
      <c r="WDH155" s="0"/>
      <c r="WDI155" s="0"/>
      <c r="WDJ155" s="0"/>
      <c r="WDK155" s="0"/>
      <c r="WDL155" s="0"/>
      <c r="WDM155" s="0"/>
      <c r="WDN155" s="0"/>
      <c r="WDO155" s="0"/>
      <c r="WDP155" s="0"/>
      <c r="WDQ155" s="0"/>
      <c r="WDR155" s="0"/>
      <c r="WDS155" s="0"/>
      <c r="WDT155" s="0"/>
      <c r="WDU155" s="0"/>
      <c r="WDV155" s="0"/>
      <c r="WDW155" s="0"/>
      <c r="WDX155" s="0"/>
      <c r="WDY155" s="0"/>
      <c r="WDZ155" s="0"/>
      <c r="WEA155" s="0"/>
      <c r="WEB155" s="0"/>
      <c r="WEC155" s="0"/>
      <c r="WED155" s="0"/>
      <c r="WEE155" s="0"/>
      <c r="WEF155" s="0"/>
      <c r="WEG155" s="0"/>
      <c r="WEH155" s="0"/>
      <c r="WEI155" s="0"/>
      <c r="WEJ155" s="0"/>
      <c r="WEK155" s="0"/>
      <c r="WEL155" s="0"/>
      <c r="WEM155" s="0"/>
      <c r="WEN155" s="0"/>
      <c r="WEO155" s="0"/>
      <c r="WEP155" s="0"/>
      <c r="WEQ155" s="0"/>
      <c r="WER155" s="0"/>
      <c r="WES155" s="0"/>
      <c r="WET155" s="0"/>
      <c r="WEU155" s="0"/>
      <c r="WEV155" s="0"/>
      <c r="WEW155" s="0"/>
      <c r="WEX155" s="0"/>
      <c r="WEY155" s="0"/>
      <c r="WEZ155" s="0"/>
      <c r="WFA155" s="0"/>
      <c r="WFB155" s="0"/>
      <c r="WFC155" s="0"/>
      <c r="WFD155" s="0"/>
      <c r="WFE155" s="0"/>
      <c r="WFF155" s="0"/>
      <c r="WFG155" s="0"/>
      <c r="WFH155" s="0"/>
      <c r="WFI155" s="0"/>
      <c r="WFJ155" s="0"/>
      <c r="WFK155" s="0"/>
      <c r="WFL155" s="0"/>
      <c r="WFM155" s="0"/>
      <c r="WFN155" s="0"/>
      <c r="WFO155" s="0"/>
      <c r="WFP155" s="0"/>
      <c r="WFQ155" s="0"/>
      <c r="WFR155" s="0"/>
      <c r="WFS155" s="0"/>
      <c r="WFT155" s="0"/>
      <c r="WFU155" s="0"/>
      <c r="WFV155" s="0"/>
      <c r="WFW155" s="0"/>
      <c r="WFX155" s="0"/>
      <c r="WFY155" s="0"/>
      <c r="WFZ155" s="0"/>
      <c r="WGA155" s="0"/>
      <c r="WGB155" s="0"/>
      <c r="WGC155" s="0"/>
      <c r="WGD155" s="0"/>
      <c r="WGE155" s="0"/>
      <c r="WGF155" s="0"/>
      <c r="WGG155" s="0"/>
      <c r="WGH155" s="0"/>
      <c r="WGI155" s="0"/>
      <c r="WGJ155" s="0"/>
      <c r="WGK155" s="0"/>
      <c r="WGL155" s="0"/>
      <c r="WGM155" s="0"/>
      <c r="WGN155" s="0"/>
      <c r="WGO155" s="0"/>
      <c r="WGP155" s="0"/>
      <c r="WGQ155" s="0"/>
      <c r="WGR155" s="0"/>
      <c r="WGS155" s="0"/>
      <c r="WGT155" s="0"/>
      <c r="WGU155" s="0"/>
      <c r="WGV155" s="0"/>
      <c r="WGW155" s="0"/>
      <c r="WGX155" s="0"/>
      <c r="WGY155" s="0"/>
      <c r="WGZ155" s="0"/>
      <c r="WHA155" s="0"/>
      <c r="WHB155" s="0"/>
      <c r="WHC155" s="0"/>
      <c r="WHD155" s="0"/>
      <c r="WHE155" s="0"/>
      <c r="WHF155" s="0"/>
      <c r="WHG155" s="0"/>
      <c r="WHH155" s="0"/>
      <c r="WHI155" s="0"/>
      <c r="WHJ155" s="0"/>
      <c r="WHK155" s="0"/>
      <c r="WHL155" s="0"/>
      <c r="WHM155" s="0"/>
      <c r="WHN155" s="0"/>
      <c r="WHO155" s="0"/>
      <c r="WHP155" s="0"/>
      <c r="WHQ155" s="0"/>
      <c r="WHR155" s="0"/>
      <c r="WHS155" s="0"/>
      <c r="WHT155" s="0"/>
      <c r="WHU155" s="0"/>
      <c r="WHV155" s="0"/>
      <c r="WHW155" s="0"/>
      <c r="WHX155" s="0"/>
      <c r="WHY155" s="0"/>
      <c r="WHZ155" s="0"/>
      <c r="WIA155" s="0"/>
      <c r="WIB155" s="0"/>
      <c r="WIC155" s="0"/>
      <c r="WID155" s="0"/>
      <c r="WIE155" s="0"/>
      <c r="WIF155" s="0"/>
      <c r="WIG155" s="0"/>
      <c r="WIH155" s="0"/>
      <c r="WII155" s="0"/>
      <c r="WIJ155" s="0"/>
      <c r="WIK155" s="0"/>
      <c r="WIL155" s="0"/>
      <c r="WIM155" s="0"/>
      <c r="WIN155" s="0"/>
      <c r="WIO155" s="0"/>
      <c r="WIP155" s="0"/>
      <c r="WIQ155" s="0"/>
      <c r="WIR155" s="0"/>
      <c r="WIS155" s="0"/>
      <c r="WIT155" s="0"/>
      <c r="WIU155" s="0"/>
      <c r="WIV155" s="0"/>
      <c r="WIW155" s="0"/>
      <c r="WIX155" s="0"/>
      <c r="WIY155" s="0"/>
      <c r="WIZ155" s="0"/>
      <c r="WJA155" s="0"/>
      <c r="WJB155" s="0"/>
      <c r="WJC155" s="0"/>
      <c r="WJD155" s="0"/>
      <c r="WJE155" s="0"/>
      <c r="WJF155" s="0"/>
      <c r="WJG155" s="0"/>
      <c r="WJH155" s="0"/>
      <c r="WJI155" s="0"/>
      <c r="WJJ155" s="0"/>
      <c r="WJK155" s="0"/>
      <c r="WJL155" s="0"/>
      <c r="WJM155" s="0"/>
      <c r="WJN155" s="0"/>
      <c r="WJO155" s="0"/>
      <c r="WJP155" s="0"/>
      <c r="WJQ155" s="0"/>
      <c r="WJR155" s="0"/>
      <c r="WJS155" s="0"/>
      <c r="WJT155" s="0"/>
      <c r="WJU155" s="0"/>
      <c r="WJV155" s="0"/>
      <c r="WJW155" s="0"/>
      <c r="WJX155" s="0"/>
      <c r="WJY155" s="0"/>
      <c r="WJZ155" s="0"/>
      <c r="WKA155" s="0"/>
      <c r="WKB155" s="0"/>
      <c r="WKC155" s="0"/>
      <c r="WKD155" s="0"/>
      <c r="WKE155" s="0"/>
      <c r="WKF155" s="0"/>
      <c r="WKG155" s="0"/>
      <c r="WKH155" s="0"/>
      <c r="WKI155" s="0"/>
      <c r="WKJ155" s="0"/>
      <c r="WKK155" s="0"/>
      <c r="WKL155" s="0"/>
      <c r="WKM155" s="0"/>
      <c r="WKN155" s="0"/>
      <c r="WKO155" s="0"/>
      <c r="WKP155" s="0"/>
      <c r="WKQ155" s="0"/>
      <c r="WKR155" s="0"/>
      <c r="WKS155" s="0"/>
      <c r="WKT155" s="0"/>
      <c r="WKU155" s="0"/>
      <c r="WKV155" s="0"/>
      <c r="WKW155" s="0"/>
      <c r="WKX155" s="0"/>
      <c r="WKY155" s="0"/>
      <c r="WKZ155" s="0"/>
      <c r="WLA155" s="0"/>
      <c r="WLB155" s="0"/>
      <c r="WLC155" s="0"/>
      <c r="WLD155" s="0"/>
      <c r="WLE155" s="0"/>
      <c r="WLF155" s="0"/>
      <c r="WLG155" s="0"/>
      <c r="WLH155" s="0"/>
      <c r="WLI155" s="0"/>
      <c r="WLJ155" s="0"/>
      <c r="WLK155" s="0"/>
      <c r="WLL155" s="0"/>
      <c r="WLM155" s="0"/>
      <c r="WLN155" s="0"/>
      <c r="WLO155" s="0"/>
      <c r="WLP155" s="0"/>
      <c r="WLQ155" s="0"/>
      <c r="WLR155" s="0"/>
      <c r="WLS155" s="0"/>
      <c r="WLT155" s="0"/>
      <c r="WLU155" s="0"/>
      <c r="WLV155" s="0"/>
      <c r="WLW155" s="0"/>
      <c r="WLX155" s="0"/>
      <c r="WLY155" s="0"/>
      <c r="WLZ155" s="0"/>
      <c r="WMA155" s="0"/>
      <c r="WMB155" s="0"/>
      <c r="WMC155" s="0"/>
      <c r="WMD155" s="0"/>
      <c r="WME155" s="0"/>
      <c r="WMF155" s="0"/>
      <c r="WMG155" s="0"/>
      <c r="WMH155" s="0"/>
      <c r="WMI155" s="0"/>
      <c r="WMJ155" s="0"/>
      <c r="WMK155" s="0"/>
      <c r="WML155" s="0"/>
      <c r="WMM155" s="0"/>
      <c r="WMN155" s="0"/>
      <c r="WMO155" s="0"/>
      <c r="WMP155" s="0"/>
      <c r="WMQ155" s="0"/>
      <c r="WMR155" s="0"/>
      <c r="WMS155" s="0"/>
      <c r="WMT155" s="0"/>
      <c r="WMU155" s="0"/>
      <c r="WMV155" s="0"/>
      <c r="WMW155" s="0"/>
      <c r="WMX155" s="0"/>
      <c r="WMY155" s="0"/>
      <c r="WMZ155" s="0"/>
      <c r="WNA155" s="0"/>
      <c r="WNB155" s="0"/>
      <c r="WNC155" s="0"/>
      <c r="WND155" s="0"/>
      <c r="WNE155" s="0"/>
      <c r="WNF155" s="0"/>
      <c r="WNG155" s="0"/>
      <c r="WNH155" s="0"/>
      <c r="WNI155" s="0"/>
      <c r="WNJ155" s="0"/>
      <c r="WNK155" s="0"/>
      <c r="WNL155" s="0"/>
      <c r="WNM155" s="0"/>
      <c r="WNN155" s="0"/>
      <c r="WNO155" s="0"/>
      <c r="WNP155" s="0"/>
      <c r="WNQ155" s="0"/>
      <c r="WNR155" s="0"/>
      <c r="WNS155" s="0"/>
      <c r="WNT155" s="0"/>
      <c r="WNU155" s="0"/>
      <c r="WNV155" s="0"/>
      <c r="WNW155" s="0"/>
      <c r="WNX155" s="0"/>
      <c r="WNY155" s="0"/>
      <c r="WNZ155" s="0"/>
      <c r="WOA155" s="0"/>
      <c r="WOB155" s="0"/>
      <c r="WOC155" s="0"/>
      <c r="WOD155" s="0"/>
      <c r="WOE155" s="0"/>
      <c r="WOF155" s="0"/>
      <c r="WOG155" s="0"/>
      <c r="WOH155" s="0"/>
      <c r="WOI155" s="0"/>
      <c r="WOJ155" s="0"/>
      <c r="WOK155" s="0"/>
      <c r="WOL155" s="0"/>
      <c r="WOM155" s="0"/>
      <c r="WON155" s="0"/>
      <c r="WOO155" s="0"/>
      <c r="WOP155" s="0"/>
      <c r="WOQ155" s="0"/>
      <c r="WOR155" s="0"/>
      <c r="WOS155" s="0"/>
      <c r="WOT155" s="0"/>
      <c r="WOU155" s="0"/>
      <c r="WOV155" s="0"/>
      <c r="WOW155" s="0"/>
      <c r="WOX155" s="0"/>
      <c r="WOY155" s="0"/>
      <c r="WOZ155" s="0"/>
      <c r="WPA155" s="0"/>
      <c r="WPB155" s="0"/>
      <c r="WPC155" s="0"/>
      <c r="WPD155" s="0"/>
      <c r="WPE155" s="0"/>
      <c r="WPF155" s="0"/>
      <c r="WPG155" s="0"/>
      <c r="WPH155" s="0"/>
      <c r="WPI155" s="0"/>
      <c r="WPJ155" s="0"/>
      <c r="WPK155" s="0"/>
      <c r="WPL155" s="0"/>
      <c r="WPM155" s="0"/>
      <c r="WPN155" s="0"/>
      <c r="WPO155" s="0"/>
      <c r="WPP155" s="0"/>
      <c r="WPQ155" s="0"/>
      <c r="WPR155" s="0"/>
      <c r="WPS155" s="0"/>
      <c r="WPT155" s="0"/>
      <c r="WPU155" s="0"/>
      <c r="WPV155" s="0"/>
      <c r="WPW155" s="0"/>
      <c r="WPX155" s="0"/>
      <c r="WPY155" s="0"/>
      <c r="WPZ155" s="0"/>
      <c r="WQA155" s="0"/>
      <c r="WQB155" s="0"/>
      <c r="WQC155" s="0"/>
      <c r="WQD155" s="0"/>
      <c r="WQE155" s="0"/>
      <c r="WQF155" s="0"/>
      <c r="WQG155" s="0"/>
      <c r="WQH155" s="0"/>
      <c r="WQI155" s="0"/>
      <c r="WQJ155" s="0"/>
      <c r="WQK155" s="0"/>
      <c r="WQL155" s="0"/>
      <c r="WQM155" s="0"/>
      <c r="WQN155" s="0"/>
      <c r="WQO155" s="0"/>
      <c r="WQP155" s="0"/>
      <c r="WQQ155" s="0"/>
      <c r="WQR155" s="0"/>
      <c r="WQS155" s="0"/>
      <c r="WQT155" s="0"/>
      <c r="WQU155" s="0"/>
      <c r="WQV155" s="0"/>
      <c r="WQW155" s="0"/>
      <c r="WQX155" s="0"/>
      <c r="WQY155" s="0"/>
      <c r="WQZ155" s="0"/>
      <c r="WRA155" s="0"/>
      <c r="WRB155" s="0"/>
      <c r="WRC155" s="0"/>
      <c r="WRD155" s="0"/>
      <c r="WRE155" s="0"/>
      <c r="WRF155" s="0"/>
      <c r="WRG155" s="0"/>
      <c r="WRH155" s="0"/>
      <c r="WRI155" s="0"/>
      <c r="WRJ155" s="0"/>
      <c r="WRK155" s="0"/>
      <c r="WRL155" s="0"/>
      <c r="WRM155" s="0"/>
      <c r="WRN155" s="0"/>
      <c r="WRO155" s="0"/>
      <c r="WRP155" s="0"/>
      <c r="WRQ155" s="0"/>
      <c r="WRR155" s="0"/>
      <c r="WRS155" s="0"/>
      <c r="WRT155" s="0"/>
      <c r="WRU155" s="0"/>
      <c r="WRV155" s="0"/>
      <c r="WRW155" s="0"/>
      <c r="WRX155" s="0"/>
      <c r="WRY155" s="0"/>
      <c r="WRZ155" s="0"/>
      <c r="WSA155" s="0"/>
      <c r="WSB155" s="0"/>
      <c r="WSC155" s="0"/>
      <c r="WSD155" s="0"/>
      <c r="WSE155" s="0"/>
      <c r="WSF155" s="0"/>
      <c r="WSG155" s="0"/>
      <c r="WSH155" s="0"/>
      <c r="WSI155" s="0"/>
      <c r="WSJ155" s="0"/>
      <c r="WSK155" s="0"/>
      <c r="WSL155" s="0"/>
      <c r="WSM155" s="0"/>
      <c r="WSN155" s="0"/>
      <c r="WSO155" s="0"/>
      <c r="WSP155" s="0"/>
      <c r="WSQ155" s="0"/>
      <c r="WSR155" s="0"/>
      <c r="WSS155" s="0"/>
      <c r="WST155" s="0"/>
      <c r="WSU155" s="0"/>
      <c r="WSV155" s="0"/>
      <c r="WSW155" s="0"/>
      <c r="WSX155" s="0"/>
      <c r="WSY155" s="0"/>
      <c r="WSZ155" s="0"/>
      <c r="WTA155" s="0"/>
      <c r="WTB155" s="0"/>
      <c r="WTC155" s="0"/>
      <c r="WTD155" s="0"/>
      <c r="WTE155" s="0"/>
      <c r="WTF155" s="0"/>
      <c r="WTG155" s="0"/>
      <c r="WTH155" s="0"/>
      <c r="WTI155" s="0"/>
      <c r="WTJ155" s="0"/>
      <c r="WTK155" s="0"/>
      <c r="WTL155" s="0"/>
      <c r="WTM155" s="0"/>
      <c r="WTN155" s="0"/>
      <c r="WTO155" s="0"/>
      <c r="WTP155" s="0"/>
      <c r="WTQ155" s="0"/>
      <c r="WTR155" s="0"/>
      <c r="WTS155" s="0"/>
      <c r="WTT155" s="0"/>
      <c r="WTU155" s="0"/>
      <c r="WTV155" s="0"/>
      <c r="WTW155" s="0"/>
      <c r="WTX155" s="0"/>
      <c r="WTY155" s="0"/>
      <c r="WTZ155" s="0"/>
      <c r="WUA155" s="0"/>
      <c r="WUB155" s="0"/>
      <c r="WUC155" s="0"/>
      <c r="WUD155" s="0"/>
      <c r="WUE155" s="0"/>
      <c r="WUF155" s="0"/>
      <c r="WUG155" s="0"/>
      <c r="WUH155" s="0"/>
      <c r="WUI155" s="0"/>
      <c r="WUJ155" s="0"/>
      <c r="WUK155" s="0"/>
      <c r="WUL155" s="0"/>
      <c r="WUM155" s="0"/>
      <c r="WUN155" s="0"/>
      <c r="WUO155" s="0"/>
      <c r="WUP155" s="0"/>
      <c r="WUQ155" s="0"/>
      <c r="WUR155" s="0"/>
      <c r="WUS155" s="0"/>
      <c r="WUT155" s="0"/>
      <c r="WUU155" s="0"/>
      <c r="WUV155" s="0"/>
      <c r="WUW155" s="0"/>
      <c r="WUX155" s="0"/>
      <c r="WUY155" s="0"/>
      <c r="WUZ155" s="0"/>
      <c r="WVA155" s="0"/>
      <c r="WVB155" s="0"/>
      <c r="WVC155" s="0"/>
      <c r="WVD155" s="0"/>
      <c r="WVE155" s="0"/>
      <c r="WVF155" s="0"/>
      <c r="WVG155" s="0"/>
      <c r="WVH155" s="0"/>
      <c r="WVI155" s="0"/>
      <c r="WVJ155" s="0"/>
      <c r="WVK155" s="0"/>
      <c r="WVL155" s="0"/>
      <c r="WVM155" s="0"/>
      <c r="WVN155" s="0"/>
      <c r="WVO155" s="0"/>
      <c r="WVP155" s="0"/>
      <c r="WVQ155" s="0"/>
      <c r="WVR155" s="0"/>
      <c r="WVS155" s="0"/>
      <c r="WVT155" s="0"/>
      <c r="WVU155" s="0"/>
      <c r="WVV155" s="0"/>
      <c r="WVW155" s="0"/>
      <c r="WVX155" s="0"/>
      <c r="WVY155" s="0"/>
      <c r="WVZ155" s="0"/>
      <c r="WWA155" s="0"/>
      <c r="WWB155" s="0"/>
      <c r="WWC155" s="0"/>
      <c r="WWD155" s="0"/>
      <c r="WWE155" s="0"/>
      <c r="WWF155" s="0"/>
      <c r="WWG155" s="0"/>
      <c r="WWH155" s="0"/>
      <c r="WWI155" s="0"/>
      <c r="WWJ155" s="0"/>
      <c r="WWK155" s="0"/>
      <c r="WWL155" s="0"/>
      <c r="WWM155" s="0"/>
      <c r="WWN155" s="0"/>
      <c r="WWO155" s="0"/>
      <c r="WWP155" s="0"/>
      <c r="WWQ155" s="0"/>
      <c r="WWR155" s="0"/>
      <c r="WWS155" s="0"/>
      <c r="WWT155" s="0"/>
      <c r="WWU155" s="0"/>
      <c r="WWV155" s="0"/>
      <c r="WWW155" s="0"/>
      <c r="WWX155" s="0"/>
      <c r="WWY155" s="0"/>
      <c r="WWZ155" s="0"/>
      <c r="WXA155" s="0"/>
      <c r="WXB155" s="0"/>
      <c r="WXC155" s="0"/>
      <c r="WXD155" s="0"/>
      <c r="WXE155" s="0"/>
      <c r="WXF155" s="0"/>
      <c r="WXG155" s="0"/>
      <c r="WXH155" s="0"/>
      <c r="WXI155" s="0"/>
      <c r="WXJ155" s="0"/>
      <c r="WXK155" s="0"/>
      <c r="WXL155" s="0"/>
      <c r="WXM155" s="0"/>
      <c r="WXN155" s="0"/>
      <c r="WXO155" s="0"/>
      <c r="WXP155" s="0"/>
      <c r="WXQ155" s="0"/>
      <c r="WXR155" s="0"/>
      <c r="WXS155" s="0"/>
      <c r="WXT155" s="0"/>
      <c r="WXU155" s="0"/>
      <c r="WXV155" s="0"/>
      <c r="WXW155" s="0"/>
      <c r="WXX155" s="0"/>
      <c r="WXY155" s="0"/>
      <c r="WXZ155" s="0"/>
      <c r="WYA155" s="0"/>
      <c r="WYB155" s="0"/>
      <c r="WYC155" s="0"/>
      <c r="WYD155" s="0"/>
      <c r="WYE155" s="0"/>
      <c r="WYF155" s="0"/>
      <c r="WYG155" s="0"/>
      <c r="WYH155" s="0"/>
      <c r="WYI155" s="0"/>
      <c r="WYJ155" s="0"/>
      <c r="WYK155" s="0"/>
      <c r="WYL155" s="0"/>
      <c r="WYM155" s="0"/>
      <c r="WYN155" s="0"/>
      <c r="WYO155" s="0"/>
      <c r="WYP155" s="0"/>
      <c r="WYQ155" s="0"/>
      <c r="WYR155" s="0"/>
      <c r="WYS155" s="0"/>
      <c r="WYT155" s="0"/>
      <c r="WYU155" s="0"/>
      <c r="WYV155" s="0"/>
      <c r="WYW155" s="0"/>
      <c r="WYX155" s="0"/>
      <c r="WYY155" s="0"/>
      <c r="WYZ155" s="0"/>
      <c r="WZA155" s="0"/>
      <c r="WZB155" s="0"/>
      <c r="WZC155" s="0"/>
      <c r="WZD155" s="0"/>
      <c r="WZE155" s="0"/>
      <c r="WZF155" s="0"/>
      <c r="WZG155" s="0"/>
      <c r="WZH155" s="0"/>
      <c r="WZI155" s="0"/>
      <c r="WZJ155" s="0"/>
      <c r="WZK155" s="0"/>
      <c r="WZL155" s="0"/>
      <c r="WZM155" s="0"/>
      <c r="WZN155" s="0"/>
      <c r="WZO155" s="0"/>
      <c r="WZP155" s="0"/>
      <c r="WZQ155" s="0"/>
      <c r="WZR155" s="0"/>
      <c r="WZS155" s="0"/>
      <c r="WZT155" s="0"/>
      <c r="WZU155" s="0"/>
      <c r="WZV155" s="0"/>
      <c r="WZW155" s="0"/>
      <c r="WZX155" s="0"/>
      <c r="WZY155" s="0"/>
      <c r="WZZ155" s="0"/>
      <c r="XAA155" s="0"/>
      <c r="XAB155" s="0"/>
      <c r="XAC155" s="0"/>
      <c r="XAD155" s="0"/>
      <c r="XAE155" s="0"/>
      <c r="XAF155" s="0"/>
      <c r="XAG155" s="0"/>
      <c r="XAH155" s="0"/>
      <c r="XAI155" s="0"/>
      <c r="XAJ155" s="0"/>
      <c r="XAK155" s="0"/>
      <c r="XAL155" s="0"/>
      <c r="XAM155" s="0"/>
      <c r="XAN155" s="0"/>
      <c r="XAO155" s="0"/>
      <c r="XAP155" s="0"/>
      <c r="XAQ155" s="0"/>
      <c r="XAR155" s="0"/>
      <c r="XAS155" s="0"/>
      <c r="XAT155" s="0"/>
      <c r="XAU155" s="0"/>
      <c r="XAV155" s="0"/>
      <c r="XAW155" s="0"/>
      <c r="XAX155" s="0"/>
      <c r="XAY155" s="0"/>
      <c r="XAZ155" s="0"/>
      <c r="XBA155" s="0"/>
      <c r="XBB155" s="0"/>
      <c r="XBC155" s="0"/>
      <c r="XBD155" s="0"/>
      <c r="XBE155" s="0"/>
      <c r="XBF155" s="0"/>
      <c r="XBG155" s="0"/>
      <c r="XBH155" s="0"/>
      <c r="XBI155" s="0"/>
      <c r="XBJ155" s="0"/>
      <c r="XBK155" s="0"/>
      <c r="XBL155" s="0"/>
      <c r="XBM155" s="0"/>
      <c r="XBN155" s="0"/>
      <c r="XBO155" s="0"/>
      <c r="XBP155" s="0"/>
      <c r="XBQ155" s="0"/>
      <c r="XBR155" s="0"/>
      <c r="XBS155" s="0"/>
      <c r="XBT155" s="0"/>
      <c r="XBU155" s="0"/>
      <c r="XBV155" s="0"/>
      <c r="XBW155" s="0"/>
      <c r="XBX155" s="0"/>
      <c r="XBY155" s="0"/>
      <c r="XBZ155" s="0"/>
      <c r="XCA155" s="0"/>
      <c r="XCB155" s="0"/>
      <c r="XCC155" s="0"/>
      <c r="XCD155" s="0"/>
      <c r="XCE155" s="0"/>
      <c r="XCF155" s="0"/>
      <c r="XCG155" s="0"/>
      <c r="XCH155" s="0"/>
      <c r="XCI155" s="0"/>
      <c r="XCJ155" s="0"/>
      <c r="XCK155" s="0"/>
      <c r="XCL155" s="0"/>
      <c r="XCM155" s="0"/>
      <c r="XCN155" s="0"/>
      <c r="XCO155" s="0"/>
      <c r="XCP155" s="0"/>
      <c r="XCQ155" s="0"/>
      <c r="XCR155" s="0"/>
      <c r="XCS155" s="0"/>
      <c r="XCT155" s="0"/>
      <c r="XCU155" s="0"/>
      <c r="XCV155" s="0"/>
      <c r="XCW155" s="0"/>
      <c r="XCX155" s="0"/>
      <c r="XCY155" s="0"/>
      <c r="XCZ155" s="0"/>
      <c r="XDA155" s="0"/>
      <c r="XDB155" s="0"/>
      <c r="XDC155" s="0"/>
      <c r="XDD155" s="0"/>
      <c r="XDE155" s="0"/>
      <c r="XDF155" s="0"/>
      <c r="XDG155" s="0"/>
      <c r="XDH155" s="0"/>
      <c r="XDI155" s="0"/>
      <c r="XDJ155" s="0"/>
      <c r="XDK155" s="0"/>
      <c r="XDL155" s="0"/>
      <c r="XDM155" s="0"/>
      <c r="XDN155" s="0"/>
      <c r="XDO155" s="0"/>
      <c r="XDP155" s="0"/>
      <c r="XDQ155" s="0"/>
      <c r="XDR155" s="0"/>
      <c r="XDS155" s="0"/>
      <c r="XDT155" s="0"/>
      <c r="XDU155" s="0"/>
      <c r="XDV155" s="0"/>
      <c r="XDW155" s="0"/>
      <c r="XDX155" s="0"/>
      <c r="XDY155" s="0"/>
      <c r="XDZ155" s="0"/>
      <c r="XEA155" s="0"/>
      <c r="XEB155" s="0"/>
      <c r="XEC155" s="0"/>
      <c r="XED155" s="0"/>
      <c r="XEE155" s="0"/>
      <c r="XEF155" s="0"/>
      <c r="XEG155" s="0"/>
      <c r="XEH155" s="0"/>
      <c r="XEI155" s="0"/>
      <c r="XEJ155" s="0"/>
      <c r="XEK155" s="0"/>
      <c r="XEL155" s="0"/>
      <c r="XEM155" s="0"/>
      <c r="XEN155" s="0"/>
      <c r="XEO155" s="0"/>
      <c r="XEP155" s="0"/>
      <c r="XEQ155" s="0"/>
      <c r="XER155" s="0"/>
      <c r="XES155" s="0"/>
      <c r="XET155" s="0"/>
      <c r="XEU155" s="0"/>
      <c r="XEV155" s="0"/>
      <c r="XEW155" s="0"/>
      <c r="XEX155" s="0"/>
      <c r="XEY155" s="0"/>
      <c r="XEZ155" s="0"/>
      <c r="XFA155" s="0"/>
      <c r="XFB155" s="0"/>
      <c r="XFC155" s="0"/>
      <c r="XFD155" s="0"/>
    </row>
    <row r="156" s="291" customFormat="true" ht="15" hidden="false" customHeight="false" outlineLevel="0" collapsed="false">
      <c r="A156" s="287"/>
      <c r="B156" s="288"/>
      <c r="C156" s="207" t="s">
        <v>303</v>
      </c>
      <c r="D156" s="289"/>
      <c r="E156" s="383" t="str">
        <f aca="false">IF(E20="","",SUM(E148))</f>
        <v/>
      </c>
    </row>
    <row r="157" customFormat="false" ht="15" hidden="false" customHeight="false" outlineLevel="0" collapsed="false">
      <c r="B157" s="38"/>
      <c r="C157" s="427"/>
      <c r="D157" s="428"/>
      <c r="E157" s="427"/>
    </row>
    <row r="158" s="141" customFormat="true" ht="15" hidden="false" customHeight="false" outlineLevel="0" collapsed="false">
      <c r="A158" s="295"/>
      <c r="B158" s="206"/>
      <c r="C158" s="207" t="s">
        <v>304</v>
      </c>
      <c r="D158" s="236"/>
      <c r="E158" s="237"/>
    </row>
    <row r="159" customFormat="false" ht="3.75" hidden="false" customHeight="true" outlineLevel="0" collapsed="false">
      <c r="A159" s="0"/>
      <c r="B159" s="8"/>
      <c r="C159" s="8"/>
      <c r="D159" s="8"/>
      <c r="E159" s="8"/>
      <c r="F159" s="0"/>
      <c r="G159" s="0"/>
      <c r="H159" s="0"/>
      <c r="I159" s="0"/>
      <c r="J159" s="0"/>
      <c r="K159" s="0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  <c r="AC159" s="0"/>
      <c r="AD159" s="0"/>
      <c r="AE159" s="0"/>
      <c r="AF159" s="0"/>
      <c r="AG159" s="0"/>
      <c r="AH159" s="0"/>
      <c r="AI159" s="0"/>
      <c r="AJ159" s="0"/>
      <c r="AK159" s="0"/>
      <c r="AL159" s="0"/>
      <c r="AM159" s="0"/>
      <c r="AN159" s="0"/>
      <c r="AO159" s="0"/>
      <c r="AP159" s="0"/>
      <c r="AQ159" s="0"/>
      <c r="AR159" s="0"/>
      <c r="AS159" s="0"/>
      <c r="AT159" s="0"/>
      <c r="AU159" s="0"/>
      <c r="AV159" s="0"/>
      <c r="AW159" s="0"/>
      <c r="AX159" s="0"/>
      <c r="AY159" s="0"/>
      <c r="AZ159" s="0"/>
      <c r="BA159" s="0"/>
      <c r="BB159" s="0"/>
      <c r="BC159" s="0"/>
      <c r="BD159" s="0"/>
      <c r="BE159" s="0"/>
      <c r="BF159" s="0"/>
      <c r="BG159" s="0"/>
      <c r="BH159" s="0"/>
      <c r="BI159" s="0"/>
      <c r="BJ159" s="0"/>
      <c r="BK159" s="0"/>
      <c r="BL159" s="0"/>
      <c r="BM159" s="0"/>
      <c r="BN159" s="0"/>
      <c r="BO159" s="0"/>
      <c r="BP159" s="0"/>
      <c r="BQ159" s="0"/>
      <c r="BR159" s="0"/>
      <c r="BS159" s="0"/>
      <c r="BT159" s="0"/>
      <c r="BU159" s="0"/>
      <c r="BV159" s="0"/>
      <c r="BW159" s="0"/>
      <c r="BX159" s="0"/>
      <c r="BY159" s="0"/>
      <c r="BZ159" s="0"/>
      <c r="CA159" s="0"/>
      <c r="CB159" s="0"/>
      <c r="CC159" s="0"/>
      <c r="CD159" s="0"/>
      <c r="CE159" s="0"/>
      <c r="CF159" s="0"/>
      <c r="CG159" s="0"/>
      <c r="CH159" s="0"/>
      <c r="CI159" s="0"/>
      <c r="CJ159" s="0"/>
      <c r="CK159" s="0"/>
      <c r="CL159" s="0"/>
      <c r="CM159" s="0"/>
      <c r="CN159" s="0"/>
      <c r="CO159" s="0"/>
      <c r="CP159" s="0"/>
      <c r="CQ159" s="0"/>
      <c r="CR159" s="0"/>
      <c r="CS159" s="0"/>
      <c r="CT159" s="0"/>
      <c r="CU159" s="0"/>
      <c r="CV159" s="0"/>
      <c r="CW159" s="0"/>
      <c r="CX159" s="0"/>
      <c r="CY159" s="0"/>
      <c r="CZ159" s="0"/>
      <c r="DA159" s="0"/>
      <c r="DB159" s="0"/>
      <c r="DC159" s="0"/>
      <c r="DD159" s="0"/>
      <c r="DE159" s="0"/>
      <c r="DF159" s="0"/>
      <c r="DG159" s="0"/>
      <c r="DH159" s="0"/>
      <c r="DI159" s="0"/>
      <c r="DJ159" s="0"/>
      <c r="DK159" s="0"/>
      <c r="DL159" s="0"/>
      <c r="DM159" s="0"/>
      <c r="DN159" s="0"/>
      <c r="DO159" s="0"/>
      <c r="DP159" s="0"/>
      <c r="DQ159" s="0"/>
      <c r="DR159" s="0"/>
      <c r="DS159" s="0"/>
      <c r="DT159" s="0"/>
      <c r="DU159" s="0"/>
      <c r="DV159" s="0"/>
      <c r="DW159" s="0"/>
      <c r="DX159" s="0"/>
      <c r="DY159" s="0"/>
      <c r="DZ159" s="0"/>
      <c r="EA159" s="0"/>
      <c r="EB159" s="0"/>
      <c r="EC159" s="0"/>
      <c r="ED159" s="0"/>
      <c r="EE159" s="0"/>
      <c r="EF159" s="0"/>
      <c r="EG159" s="0"/>
      <c r="EH159" s="0"/>
      <c r="EI159" s="0"/>
      <c r="EJ159" s="0"/>
      <c r="EK159" s="0"/>
      <c r="EL159" s="0"/>
      <c r="EM159" s="0"/>
      <c r="EN159" s="0"/>
      <c r="EO159" s="0"/>
      <c r="EP159" s="0"/>
      <c r="EQ159" s="0"/>
      <c r="ER159" s="0"/>
      <c r="ES159" s="0"/>
      <c r="ET159" s="0"/>
      <c r="EU159" s="0"/>
      <c r="EV159" s="0"/>
      <c r="EW159" s="0"/>
      <c r="EX159" s="0"/>
      <c r="EY159" s="0"/>
      <c r="EZ159" s="0"/>
      <c r="FA159" s="0"/>
      <c r="FB159" s="0"/>
      <c r="FC159" s="0"/>
      <c r="FD159" s="0"/>
      <c r="FE159" s="0"/>
      <c r="FF159" s="0"/>
      <c r="FG159" s="0"/>
      <c r="FH159" s="0"/>
      <c r="FI159" s="0"/>
      <c r="FJ159" s="0"/>
      <c r="FK159" s="0"/>
      <c r="FL159" s="0"/>
      <c r="FM159" s="0"/>
      <c r="FN159" s="0"/>
      <c r="FO159" s="0"/>
      <c r="FP159" s="0"/>
      <c r="FQ159" s="0"/>
      <c r="FR159" s="0"/>
      <c r="FS159" s="0"/>
      <c r="FT159" s="0"/>
      <c r="FU159" s="0"/>
      <c r="FV159" s="0"/>
      <c r="FW159" s="0"/>
      <c r="FX159" s="0"/>
      <c r="FY159" s="0"/>
      <c r="FZ159" s="0"/>
      <c r="GA159" s="0"/>
      <c r="GB159" s="0"/>
      <c r="GC159" s="0"/>
      <c r="GD159" s="0"/>
      <c r="GE159" s="0"/>
      <c r="GF159" s="0"/>
      <c r="GG159" s="0"/>
      <c r="GH159" s="0"/>
      <c r="GI159" s="0"/>
      <c r="GJ159" s="0"/>
      <c r="GK159" s="0"/>
      <c r="GL159" s="0"/>
      <c r="GM159" s="0"/>
      <c r="GN159" s="0"/>
      <c r="GO159" s="0"/>
      <c r="GP159" s="0"/>
      <c r="GQ159" s="0"/>
      <c r="GR159" s="0"/>
      <c r="GS159" s="0"/>
      <c r="GT159" s="0"/>
      <c r="GU159" s="0"/>
      <c r="GV159" s="0"/>
      <c r="GW159" s="0"/>
      <c r="GX159" s="0"/>
      <c r="GY159" s="0"/>
      <c r="GZ159" s="0"/>
      <c r="HA159" s="0"/>
      <c r="HB159" s="0"/>
      <c r="HC159" s="0"/>
      <c r="HD159" s="0"/>
      <c r="HE159" s="0"/>
      <c r="HF159" s="0"/>
      <c r="HG159" s="0"/>
      <c r="HH159" s="0"/>
      <c r="HI159" s="0"/>
      <c r="HJ159" s="0"/>
      <c r="HK159" s="0"/>
      <c r="HL159" s="0"/>
      <c r="HM159" s="0"/>
      <c r="HN159" s="0"/>
      <c r="HO159" s="0"/>
      <c r="HP159" s="0"/>
      <c r="HQ159" s="0"/>
      <c r="HR159" s="0"/>
      <c r="HS159" s="0"/>
      <c r="HT159" s="0"/>
      <c r="HU159" s="0"/>
      <c r="HV159" s="0"/>
      <c r="HW159" s="0"/>
      <c r="HX159" s="0"/>
      <c r="HY159" s="0"/>
      <c r="HZ159" s="0"/>
      <c r="IA159" s="0"/>
      <c r="IB159" s="0"/>
      <c r="IC159" s="0"/>
      <c r="ID159" s="0"/>
      <c r="IE159" s="0"/>
      <c r="IF159" s="0"/>
      <c r="IG159" s="0"/>
      <c r="IH159" s="0"/>
      <c r="II159" s="0"/>
      <c r="IJ159" s="0"/>
      <c r="IK159" s="0"/>
      <c r="IL159" s="0"/>
      <c r="IM159" s="0"/>
      <c r="IN159" s="0"/>
      <c r="IO159" s="0"/>
      <c r="IP159" s="0"/>
      <c r="IQ159" s="0"/>
      <c r="IR159" s="0"/>
      <c r="IS159" s="0"/>
      <c r="IT159" s="0"/>
      <c r="IU159" s="0"/>
      <c r="IV159" s="0"/>
      <c r="IW159" s="0"/>
      <c r="IX159" s="0"/>
      <c r="IY159" s="0"/>
      <c r="IZ159" s="0"/>
      <c r="JA159" s="0"/>
      <c r="JB159" s="0"/>
      <c r="JC159" s="0"/>
      <c r="JD159" s="0"/>
      <c r="JE159" s="0"/>
      <c r="JF159" s="0"/>
      <c r="JG159" s="0"/>
      <c r="JH159" s="0"/>
      <c r="JI159" s="0"/>
      <c r="JJ159" s="0"/>
      <c r="JK159" s="0"/>
      <c r="JL159" s="0"/>
      <c r="JM159" s="0"/>
      <c r="JN159" s="0"/>
      <c r="JO159" s="0"/>
      <c r="JP159" s="0"/>
      <c r="JQ159" s="0"/>
      <c r="JR159" s="0"/>
      <c r="JS159" s="0"/>
      <c r="JT159" s="0"/>
      <c r="JU159" s="0"/>
      <c r="JV159" s="0"/>
      <c r="JW159" s="0"/>
      <c r="JX159" s="0"/>
      <c r="JY159" s="0"/>
      <c r="JZ159" s="0"/>
      <c r="KA159" s="0"/>
      <c r="KB159" s="0"/>
      <c r="KC159" s="0"/>
      <c r="KD159" s="0"/>
      <c r="KE159" s="0"/>
      <c r="KF159" s="0"/>
      <c r="KG159" s="0"/>
      <c r="KH159" s="0"/>
      <c r="KI159" s="0"/>
      <c r="KJ159" s="0"/>
      <c r="KK159" s="0"/>
      <c r="KL159" s="0"/>
      <c r="KM159" s="0"/>
      <c r="KN159" s="0"/>
      <c r="KO159" s="0"/>
      <c r="KP159" s="0"/>
      <c r="KQ159" s="0"/>
      <c r="KR159" s="0"/>
      <c r="KS159" s="0"/>
      <c r="KT159" s="0"/>
      <c r="KU159" s="0"/>
      <c r="KV159" s="0"/>
      <c r="KW159" s="0"/>
      <c r="KX159" s="0"/>
      <c r="KY159" s="0"/>
      <c r="KZ159" s="0"/>
      <c r="LA159" s="0"/>
      <c r="LB159" s="0"/>
      <c r="LC159" s="0"/>
      <c r="LD159" s="0"/>
      <c r="LE159" s="0"/>
      <c r="LF159" s="0"/>
      <c r="LG159" s="0"/>
      <c r="LH159" s="0"/>
      <c r="LI159" s="0"/>
      <c r="LJ159" s="0"/>
      <c r="LK159" s="0"/>
      <c r="LL159" s="0"/>
      <c r="LM159" s="0"/>
      <c r="LN159" s="0"/>
      <c r="LO159" s="0"/>
      <c r="LP159" s="0"/>
      <c r="LQ159" s="0"/>
      <c r="LR159" s="0"/>
      <c r="LS159" s="0"/>
      <c r="LT159" s="0"/>
      <c r="LU159" s="0"/>
      <c r="LV159" s="0"/>
      <c r="LW159" s="0"/>
      <c r="LX159" s="0"/>
      <c r="LY159" s="0"/>
      <c r="LZ159" s="0"/>
      <c r="MA159" s="0"/>
      <c r="MB159" s="0"/>
      <c r="MC159" s="0"/>
      <c r="MD159" s="0"/>
      <c r="ME159" s="0"/>
      <c r="MF159" s="0"/>
      <c r="MG159" s="0"/>
      <c r="MH159" s="0"/>
      <c r="MI159" s="0"/>
      <c r="MJ159" s="0"/>
      <c r="MK159" s="0"/>
      <c r="ML159" s="0"/>
      <c r="MM159" s="0"/>
      <c r="MN159" s="0"/>
      <c r="MO159" s="0"/>
      <c r="MP159" s="0"/>
      <c r="MQ159" s="0"/>
      <c r="MR159" s="0"/>
      <c r="MS159" s="0"/>
      <c r="MT159" s="0"/>
      <c r="MU159" s="0"/>
      <c r="MV159" s="0"/>
      <c r="MW159" s="0"/>
      <c r="MX159" s="0"/>
      <c r="MY159" s="0"/>
      <c r="MZ159" s="0"/>
      <c r="NA159" s="0"/>
      <c r="NB159" s="0"/>
      <c r="NC159" s="0"/>
      <c r="ND159" s="0"/>
      <c r="NE159" s="0"/>
      <c r="NF159" s="0"/>
      <c r="NG159" s="0"/>
      <c r="NH159" s="0"/>
      <c r="NI159" s="0"/>
      <c r="NJ159" s="0"/>
      <c r="NK159" s="0"/>
      <c r="NL159" s="0"/>
      <c r="NM159" s="0"/>
      <c r="NN159" s="0"/>
      <c r="NO159" s="0"/>
      <c r="NP159" s="0"/>
      <c r="NQ159" s="0"/>
      <c r="NR159" s="0"/>
      <c r="NS159" s="0"/>
      <c r="NT159" s="0"/>
      <c r="NU159" s="0"/>
      <c r="NV159" s="0"/>
      <c r="NW159" s="0"/>
      <c r="NX159" s="0"/>
      <c r="NY159" s="0"/>
      <c r="NZ159" s="0"/>
      <c r="OA159" s="0"/>
      <c r="OB159" s="0"/>
      <c r="OC159" s="0"/>
      <c r="OD159" s="0"/>
      <c r="OE159" s="0"/>
      <c r="OF159" s="0"/>
      <c r="OG159" s="0"/>
      <c r="OH159" s="0"/>
      <c r="OI159" s="0"/>
      <c r="OJ159" s="0"/>
      <c r="OK159" s="0"/>
      <c r="OL159" s="0"/>
      <c r="OM159" s="0"/>
      <c r="ON159" s="0"/>
      <c r="OO159" s="0"/>
      <c r="OP159" s="0"/>
      <c r="OQ159" s="0"/>
      <c r="OR159" s="0"/>
      <c r="OS159" s="0"/>
      <c r="OT159" s="0"/>
      <c r="OU159" s="0"/>
      <c r="OV159" s="0"/>
      <c r="OW159" s="0"/>
      <c r="OX159" s="0"/>
      <c r="OY159" s="0"/>
      <c r="OZ159" s="0"/>
      <c r="PA159" s="0"/>
      <c r="PB159" s="0"/>
      <c r="PC159" s="0"/>
      <c r="PD159" s="0"/>
      <c r="PE159" s="0"/>
      <c r="PF159" s="0"/>
      <c r="PG159" s="0"/>
      <c r="PH159" s="0"/>
      <c r="PI159" s="0"/>
      <c r="PJ159" s="0"/>
      <c r="PK159" s="0"/>
      <c r="PL159" s="0"/>
      <c r="PM159" s="0"/>
      <c r="PN159" s="0"/>
      <c r="PO159" s="0"/>
      <c r="PP159" s="0"/>
      <c r="PQ159" s="0"/>
      <c r="PR159" s="0"/>
      <c r="PS159" s="0"/>
      <c r="PT159" s="0"/>
      <c r="PU159" s="0"/>
      <c r="PV159" s="0"/>
      <c r="PW159" s="0"/>
      <c r="PX159" s="0"/>
      <c r="PY159" s="0"/>
      <c r="PZ159" s="0"/>
      <c r="QA159" s="0"/>
      <c r="QB159" s="0"/>
      <c r="QC159" s="0"/>
      <c r="QD159" s="0"/>
      <c r="QE159" s="0"/>
      <c r="QF159" s="0"/>
      <c r="QG159" s="0"/>
      <c r="QH159" s="0"/>
      <c r="QI159" s="0"/>
      <c r="QJ159" s="0"/>
      <c r="QK159" s="0"/>
      <c r="QL159" s="0"/>
      <c r="QM159" s="0"/>
      <c r="QN159" s="0"/>
      <c r="QO159" s="0"/>
      <c r="QP159" s="0"/>
      <c r="QQ159" s="0"/>
      <c r="QR159" s="0"/>
      <c r="QS159" s="0"/>
      <c r="QT159" s="0"/>
      <c r="QU159" s="0"/>
      <c r="QV159" s="0"/>
      <c r="QW159" s="0"/>
      <c r="QX159" s="0"/>
      <c r="QY159" s="0"/>
      <c r="QZ159" s="0"/>
      <c r="RA159" s="0"/>
      <c r="RB159" s="0"/>
      <c r="RC159" s="0"/>
      <c r="RD159" s="0"/>
      <c r="RE159" s="0"/>
      <c r="RF159" s="0"/>
      <c r="RG159" s="0"/>
      <c r="RH159" s="0"/>
      <c r="RI159" s="0"/>
      <c r="RJ159" s="0"/>
      <c r="RK159" s="0"/>
      <c r="RL159" s="0"/>
      <c r="RM159" s="0"/>
      <c r="RN159" s="0"/>
      <c r="RO159" s="0"/>
      <c r="RP159" s="0"/>
      <c r="RQ159" s="0"/>
      <c r="RR159" s="0"/>
      <c r="RS159" s="0"/>
      <c r="RT159" s="0"/>
      <c r="RU159" s="0"/>
      <c r="RV159" s="0"/>
      <c r="RW159" s="0"/>
      <c r="RX159" s="0"/>
      <c r="RY159" s="0"/>
      <c r="RZ159" s="0"/>
      <c r="SA159" s="0"/>
      <c r="SB159" s="0"/>
      <c r="SC159" s="0"/>
      <c r="SD159" s="0"/>
      <c r="SE159" s="0"/>
      <c r="SF159" s="0"/>
      <c r="SG159" s="0"/>
      <c r="SH159" s="0"/>
      <c r="SI159" s="0"/>
      <c r="SJ159" s="0"/>
      <c r="SK159" s="0"/>
      <c r="SL159" s="0"/>
      <c r="SM159" s="0"/>
      <c r="SN159" s="0"/>
      <c r="SO159" s="0"/>
      <c r="SP159" s="0"/>
      <c r="SQ159" s="0"/>
      <c r="SR159" s="0"/>
      <c r="SS159" s="0"/>
      <c r="ST159" s="0"/>
      <c r="SU159" s="0"/>
      <c r="SV159" s="0"/>
      <c r="SW159" s="0"/>
      <c r="SX159" s="0"/>
      <c r="SY159" s="0"/>
      <c r="SZ159" s="0"/>
      <c r="TA159" s="0"/>
      <c r="TB159" s="0"/>
      <c r="TC159" s="0"/>
      <c r="TD159" s="0"/>
      <c r="TE159" s="0"/>
      <c r="TF159" s="0"/>
      <c r="TG159" s="0"/>
      <c r="TH159" s="0"/>
      <c r="TI159" s="0"/>
      <c r="TJ159" s="0"/>
      <c r="TK159" s="0"/>
      <c r="TL159" s="0"/>
      <c r="TM159" s="0"/>
      <c r="TN159" s="0"/>
      <c r="TO159" s="0"/>
      <c r="TP159" s="0"/>
      <c r="TQ159" s="0"/>
      <c r="TR159" s="0"/>
      <c r="TS159" s="0"/>
      <c r="TT159" s="0"/>
      <c r="TU159" s="0"/>
      <c r="TV159" s="0"/>
      <c r="TW159" s="0"/>
      <c r="TX159" s="0"/>
      <c r="TY159" s="0"/>
      <c r="TZ159" s="0"/>
      <c r="UA159" s="0"/>
      <c r="UB159" s="0"/>
      <c r="UC159" s="0"/>
      <c r="UD159" s="0"/>
      <c r="UE159" s="0"/>
      <c r="UF159" s="0"/>
      <c r="UG159" s="0"/>
      <c r="UH159" s="0"/>
      <c r="UI159" s="0"/>
      <c r="UJ159" s="0"/>
      <c r="UK159" s="0"/>
      <c r="UL159" s="0"/>
      <c r="UM159" s="0"/>
      <c r="UN159" s="0"/>
      <c r="UO159" s="0"/>
      <c r="UP159" s="0"/>
      <c r="UQ159" s="0"/>
      <c r="UR159" s="0"/>
      <c r="US159" s="0"/>
      <c r="UT159" s="0"/>
      <c r="UU159" s="0"/>
      <c r="UV159" s="0"/>
      <c r="UW159" s="0"/>
      <c r="UX159" s="0"/>
      <c r="UY159" s="0"/>
      <c r="UZ159" s="0"/>
      <c r="VA159" s="0"/>
      <c r="VB159" s="0"/>
      <c r="VC159" s="0"/>
      <c r="VD159" s="0"/>
      <c r="VE159" s="0"/>
      <c r="VF159" s="0"/>
      <c r="VG159" s="0"/>
      <c r="VH159" s="0"/>
      <c r="VI159" s="0"/>
      <c r="VJ159" s="0"/>
      <c r="VK159" s="0"/>
      <c r="VL159" s="0"/>
      <c r="VM159" s="0"/>
      <c r="VN159" s="0"/>
      <c r="VO159" s="0"/>
      <c r="VP159" s="0"/>
      <c r="VQ159" s="0"/>
      <c r="VR159" s="0"/>
      <c r="VS159" s="0"/>
      <c r="VT159" s="0"/>
      <c r="VU159" s="0"/>
      <c r="VV159" s="0"/>
      <c r="VW159" s="0"/>
      <c r="VX159" s="0"/>
      <c r="VY159" s="0"/>
      <c r="VZ159" s="0"/>
      <c r="WA159" s="0"/>
      <c r="WB159" s="0"/>
      <c r="WC159" s="0"/>
      <c r="WD159" s="0"/>
      <c r="WE159" s="0"/>
      <c r="WF159" s="0"/>
      <c r="WG159" s="0"/>
      <c r="WH159" s="0"/>
      <c r="WI159" s="0"/>
      <c r="WJ159" s="0"/>
      <c r="WK159" s="0"/>
      <c r="WL159" s="0"/>
      <c r="WM159" s="0"/>
      <c r="WN159" s="0"/>
      <c r="WO159" s="0"/>
      <c r="WP159" s="0"/>
      <c r="WQ159" s="0"/>
      <c r="WR159" s="0"/>
      <c r="WS159" s="0"/>
      <c r="WT159" s="0"/>
      <c r="WU159" s="0"/>
      <c r="WV159" s="0"/>
      <c r="WW159" s="0"/>
      <c r="WX159" s="0"/>
      <c r="WY159" s="0"/>
      <c r="WZ159" s="0"/>
      <c r="XA159" s="0"/>
      <c r="XB159" s="0"/>
      <c r="XC159" s="0"/>
      <c r="XD159" s="0"/>
      <c r="XE159" s="0"/>
      <c r="XF159" s="0"/>
      <c r="XG159" s="0"/>
      <c r="XH159" s="0"/>
      <c r="XI159" s="0"/>
      <c r="XJ159" s="0"/>
      <c r="XK159" s="0"/>
      <c r="XL159" s="0"/>
      <c r="XM159" s="0"/>
      <c r="XN159" s="0"/>
      <c r="XO159" s="0"/>
      <c r="XP159" s="0"/>
      <c r="XQ159" s="0"/>
      <c r="XR159" s="0"/>
      <c r="XS159" s="0"/>
      <c r="XT159" s="0"/>
      <c r="XU159" s="0"/>
      <c r="XV159" s="0"/>
      <c r="XW159" s="0"/>
      <c r="XX159" s="0"/>
      <c r="XY159" s="0"/>
      <c r="XZ159" s="0"/>
      <c r="YA159" s="0"/>
      <c r="YB159" s="0"/>
      <c r="YC159" s="0"/>
      <c r="YD159" s="0"/>
      <c r="YE159" s="0"/>
      <c r="YF159" s="0"/>
      <c r="YG159" s="0"/>
      <c r="YH159" s="0"/>
      <c r="YI159" s="0"/>
      <c r="YJ159" s="0"/>
      <c r="YK159" s="0"/>
      <c r="YL159" s="0"/>
      <c r="YM159" s="0"/>
      <c r="YN159" s="0"/>
      <c r="YO159" s="0"/>
      <c r="YP159" s="0"/>
      <c r="YQ159" s="0"/>
      <c r="YR159" s="0"/>
      <c r="YS159" s="0"/>
      <c r="YT159" s="0"/>
      <c r="YU159" s="0"/>
      <c r="YV159" s="0"/>
      <c r="YW159" s="0"/>
      <c r="YX159" s="0"/>
      <c r="YY159" s="0"/>
      <c r="YZ159" s="0"/>
      <c r="ZA159" s="0"/>
      <c r="ZB159" s="0"/>
      <c r="ZC159" s="0"/>
      <c r="ZD159" s="0"/>
      <c r="ZE159" s="0"/>
      <c r="ZF159" s="0"/>
      <c r="ZG159" s="0"/>
      <c r="ZH159" s="0"/>
      <c r="ZI159" s="0"/>
      <c r="ZJ159" s="0"/>
      <c r="ZK159" s="0"/>
      <c r="ZL159" s="0"/>
      <c r="ZM159" s="0"/>
      <c r="ZN159" s="0"/>
      <c r="ZO159" s="0"/>
      <c r="ZP159" s="0"/>
      <c r="ZQ159" s="0"/>
      <c r="ZR159" s="0"/>
      <c r="ZS159" s="0"/>
      <c r="ZT159" s="0"/>
      <c r="ZU159" s="0"/>
      <c r="ZV159" s="0"/>
      <c r="ZW159" s="0"/>
      <c r="ZX159" s="0"/>
      <c r="ZY159" s="0"/>
      <c r="ZZ159" s="0"/>
      <c r="AAA159" s="0"/>
      <c r="AAB159" s="0"/>
      <c r="AAC159" s="0"/>
      <c r="AAD159" s="0"/>
      <c r="AAE159" s="0"/>
      <c r="AAF159" s="0"/>
      <c r="AAG159" s="0"/>
      <c r="AAH159" s="0"/>
      <c r="AAI159" s="0"/>
      <c r="AAJ159" s="0"/>
      <c r="AAK159" s="0"/>
      <c r="AAL159" s="0"/>
      <c r="AAM159" s="0"/>
      <c r="AAN159" s="0"/>
      <c r="AAO159" s="0"/>
      <c r="AAP159" s="0"/>
      <c r="AAQ159" s="0"/>
      <c r="AAR159" s="0"/>
      <c r="AAS159" s="0"/>
      <c r="AAT159" s="0"/>
      <c r="AAU159" s="0"/>
      <c r="AAV159" s="0"/>
      <c r="AAW159" s="0"/>
      <c r="AAX159" s="0"/>
      <c r="AAY159" s="0"/>
      <c r="AAZ159" s="0"/>
      <c r="ABA159" s="0"/>
      <c r="ABB159" s="0"/>
      <c r="ABC159" s="0"/>
      <c r="ABD159" s="0"/>
      <c r="ABE159" s="0"/>
      <c r="ABF159" s="0"/>
      <c r="ABG159" s="0"/>
      <c r="ABH159" s="0"/>
      <c r="ABI159" s="0"/>
      <c r="ABJ159" s="0"/>
      <c r="ABK159" s="0"/>
      <c r="ABL159" s="0"/>
      <c r="ABM159" s="0"/>
      <c r="ABN159" s="0"/>
      <c r="ABO159" s="0"/>
      <c r="ABP159" s="0"/>
      <c r="ABQ159" s="0"/>
      <c r="ABR159" s="0"/>
      <c r="ABS159" s="0"/>
      <c r="ABT159" s="0"/>
      <c r="ABU159" s="0"/>
      <c r="ABV159" s="0"/>
      <c r="ABW159" s="0"/>
      <c r="ABX159" s="0"/>
      <c r="ABY159" s="0"/>
      <c r="ABZ159" s="0"/>
      <c r="ACA159" s="0"/>
      <c r="ACB159" s="0"/>
      <c r="ACC159" s="0"/>
      <c r="ACD159" s="0"/>
      <c r="ACE159" s="0"/>
      <c r="ACF159" s="0"/>
      <c r="ACG159" s="0"/>
      <c r="ACH159" s="0"/>
      <c r="ACI159" s="0"/>
      <c r="ACJ159" s="0"/>
      <c r="ACK159" s="0"/>
      <c r="ACL159" s="0"/>
      <c r="ACM159" s="0"/>
      <c r="ACN159" s="0"/>
      <c r="ACO159" s="0"/>
      <c r="ACP159" s="0"/>
      <c r="ACQ159" s="0"/>
      <c r="ACR159" s="0"/>
      <c r="ACS159" s="0"/>
      <c r="ACT159" s="0"/>
      <c r="ACU159" s="0"/>
      <c r="ACV159" s="0"/>
      <c r="ACW159" s="0"/>
      <c r="ACX159" s="0"/>
      <c r="ACY159" s="0"/>
      <c r="ACZ159" s="0"/>
      <c r="ADA159" s="0"/>
      <c r="ADB159" s="0"/>
      <c r="ADC159" s="0"/>
      <c r="ADD159" s="0"/>
      <c r="ADE159" s="0"/>
      <c r="ADF159" s="0"/>
      <c r="ADG159" s="0"/>
      <c r="ADH159" s="0"/>
      <c r="ADI159" s="0"/>
      <c r="ADJ159" s="0"/>
      <c r="ADK159" s="0"/>
      <c r="ADL159" s="0"/>
      <c r="ADM159" s="0"/>
      <c r="ADN159" s="0"/>
      <c r="ADO159" s="0"/>
      <c r="ADP159" s="0"/>
      <c r="ADQ159" s="0"/>
      <c r="ADR159" s="0"/>
      <c r="ADS159" s="0"/>
      <c r="ADT159" s="0"/>
      <c r="ADU159" s="0"/>
      <c r="ADV159" s="0"/>
      <c r="ADW159" s="0"/>
      <c r="ADX159" s="0"/>
      <c r="ADY159" s="0"/>
      <c r="ADZ159" s="0"/>
      <c r="AEA159" s="0"/>
      <c r="AEB159" s="0"/>
      <c r="AEC159" s="0"/>
      <c r="AED159" s="0"/>
      <c r="AEE159" s="0"/>
      <c r="AEF159" s="0"/>
      <c r="AEG159" s="0"/>
      <c r="AEH159" s="0"/>
      <c r="AEI159" s="0"/>
      <c r="AEJ159" s="0"/>
      <c r="AEK159" s="0"/>
      <c r="AEL159" s="0"/>
      <c r="AEM159" s="0"/>
      <c r="AEN159" s="0"/>
      <c r="AEO159" s="0"/>
      <c r="AEP159" s="0"/>
      <c r="AEQ159" s="0"/>
      <c r="AER159" s="0"/>
      <c r="AES159" s="0"/>
      <c r="AET159" s="0"/>
      <c r="AEU159" s="0"/>
      <c r="AEV159" s="0"/>
      <c r="AEW159" s="0"/>
      <c r="AEX159" s="0"/>
      <c r="AEY159" s="0"/>
      <c r="AEZ159" s="0"/>
      <c r="AFA159" s="0"/>
      <c r="AFB159" s="0"/>
      <c r="AFC159" s="0"/>
      <c r="AFD159" s="0"/>
      <c r="AFE159" s="0"/>
      <c r="AFF159" s="0"/>
      <c r="AFG159" s="0"/>
      <c r="AFH159" s="0"/>
      <c r="AFI159" s="0"/>
      <c r="AFJ159" s="0"/>
      <c r="AFK159" s="0"/>
      <c r="AFL159" s="0"/>
      <c r="AFM159" s="0"/>
      <c r="AFN159" s="0"/>
      <c r="AFO159" s="0"/>
      <c r="AFP159" s="0"/>
      <c r="AFQ159" s="0"/>
      <c r="AFR159" s="0"/>
      <c r="AFS159" s="0"/>
      <c r="AFT159" s="0"/>
      <c r="AFU159" s="0"/>
      <c r="AFV159" s="0"/>
      <c r="AFW159" s="0"/>
      <c r="AFX159" s="0"/>
      <c r="AFY159" s="0"/>
      <c r="AFZ159" s="0"/>
      <c r="AGA159" s="0"/>
      <c r="AGB159" s="0"/>
      <c r="AGC159" s="0"/>
      <c r="AGD159" s="0"/>
      <c r="AGE159" s="0"/>
      <c r="AGF159" s="0"/>
      <c r="AGG159" s="0"/>
      <c r="AGH159" s="0"/>
      <c r="AGI159" s="0"/>
      <c r="AGJ159" s="0"/>
      <c r="AGK159" s="0"/>
      <c r="AGL159" s="0"/>
      <c r="AGM159" s="0"/>
      <c r="AGN159" s="0"/>
      <c r="AGO159" s="0"/>
      <c r="AGP159" s="0"/>
      <c r="AGQ159" s="0"/>
      <c r="AGR159" s="0"/>
      <c r="AGS159" s="0"/>
      <c r="AGT159" s="0"/>
      <c r="AGU159" s="0"/>
      <c r="AGV159" s="0"/>
      <c r="AGW159" s="0"/>
      <c r="AGX159" s="0"/>
      <c r="AGY159" s="0"/>
      <c r="AGZ159" s="0"/>
      <c r="AHA159" s="0"/>
      <c r="AHB159" s="0"/>
      <c r="AHC159" s="0"/>
      <c r="AHD159" s="0"/>
      <c r="AHE159" s="0"/>
      <c r="AHF159" s="0"/>
      <c r="AHG159" s="0"/>
      <c r="AHH159" s="0"/>
      <c r="AHI159" s="0"/>
      <c r="AHJ159" s="0"/>
      <c r="AHK159" s="0"/>
      <c r="AHL159" s="0"/>
      <c r="AHM159" s="0"/>
      <c r="AHN159" s="0"/>
      <c r="AHO159" s="0"/>
      <c r="AHP159" s="0"/>
      <c r="AHQ159" s="0"/>
      <c r="AHR159" s="0"/>
      <c r="AHS159" s="0"/>
      <c r="AHT159" s="0"/>
      <c r="AHU159" s="0"/>
      <c r="AHV159" s="0"/>
      <c r="AHW159" s="0"/>
      <c r="AHX159" s="0"/>
      <c r="AHY159" s="0"/>
      <c r="AHZ159" s="0"/>
      <c r="AIA159" s="0"/>
      <c r="AIB159" s="0"/>
      <c r="AIC159" s="0"/>
      <c r="AID159" s="0"/>
      <c r="AIE159" s="0"/>
      <c r="AIF159" s="0"/>
      <c r="AIG159" s="0"/>
      <c r="AIH159" s="0"/>
      <c r="AII159" s="0"/>
      <c r="AIJ159" s="0"/>
      <c r="AIK159" s="0"/>
      <c r="AIL159" s="0"/>
      <c r="AIM159" s="0"/>
      <c r="AIN159" s="0"/>
      <c r="AIO159" s="0"/>
      <c r="AIP159" s="0"/>
      <c r="AIQ159" s="0"/>
      <c r="AIR159" s="0"/>
      <c r="AIS159" s="0"/>
      <c r="AIT159" s="0"/>
      <c r="AIU159" s="0"/>
      <c r="AIV159" s="0"/>
      <c r="AIW159" s="0"/>
      <c r="AIX159" s="0"/>
      <c r="AIY159" s="0"/>
      <c r="AIZ159" s="0"/>
      <c r="AJA159" s="0"/>
      <c r="AJB159" s="0"/>
      <c r="AJC159" s="0"/>
      <c r="AJD159" s="0"/>
      <c r="AJE159" s="0"/>
      <c r="AJF159" s="0"/>
      <c r="AJG159" s="0"/>
      <c r="AJH159" s="0"/>
      <c r="AJI159" s="0"/>
      <c r="AJJ159" s="0"/>
      <c r="AJK159" s="0"/>
      <c r="AJL159" s="0"/>
      <c r="AJM159" s="0"/>
      <c r="AJN159" s="0"/>
      <c r="AJO159" s="0"/>
      <c r="AJP159" s="0"/>
      <c r="AJQ159" s="0"/>
      <c r="AJR159" s="0"/>
      <c r="AJS159" s="0"/>
      <c r="AJT159" s="0"/>
      <c r="AJU159" s="0"/>
      <c r="AJV159" s="0"/>
      <c r="AJW159" s="0"/>
      <c r="AJX159" s="0"/>
      <c r="AJY159" s="0"/>
      <c r="AJZ159" s="0"/>
      <c r="AKA159" s="0"/>
      <c r="AKB159" s="0"/>
      <c r="AKC159" s="0"/>
      <c r="AKD159" s="0"/>
      <c r="AKE159" s="0"/>
      <c r="AKF159" s="0"/>
      <c r="AKG159" s="0"/>
      <c r="AKH159" s="0"/>
      <c r="AKI159" s="0"/>
      <c r="AKJ159" s="0"/>
      <c r="AKK159" s="0"/>
      <c r="AKL159" s="0"/>
      <c r="AKM159" s="0"/>
      <c r="AKN159" s="0"/>
      <c r="AKO159" s="0"/>
      <c r="AKP159" s="0"/>
      <c r="AKQ159" s="0"/>
      <c r="AKR159" s="0"/>
      <c r="AKS159" s="0"/>
      <c r="AKT159" s="0"/>
      <c r="AKU159" s="0"/>
      <c r="AKV159" s="0"/>
      <c r="AKW159" s="0"/>
      <c r="AKX159" s="0"/>
      <c r="AKY159" s="0"/>
      <c r="AKZ159" s="0"/>
      <c r="ALA159" s="0"/>
      <c r="ALB159" s="0"/>
      <c r="ALC159" s="0"/>
      <c r="ALD159" s="0"/>
      <c r="ALE159" s="0"/>
      <c r="ALF159" s="0"/>
      <c r="ALG159" s="0"/>
      <c r="ALH159" s="0"/>
      <c r="ALI159" s="0"/>
      <c r="ALJ159" s="0"/>
      <c r="ALK159" s="0"/>
      <c r="ALL159" s="0"/>
      <c r="ALM159" s="0"/>
      <c r="ALN159" s="0"/>
      <c r="ALO159" s="0"/>
      <c r="ALP159" s="0"/>
      <c r="ALQ159" s="0"/>
      <c r="ALR159" s="0"/>
      <c r="ALS159" s="0"/>
      <c r="ALT159" s="0"/>
      <c r="ALU159" s="0"/>
      <c r="ALV159" s="0"/>
      <c r="ALW159" s="0"/>
      <c r="ALX159" s="0"/>
      <c r="ALY159" s="0"/>
      <c r="ALZ159" s="0"/>
      <c r="AMA159" s="0"/>
      <c r="AMB159" s="0"/>
      <c r="AMC159" s="0"/>
      <c r="AMD159" s="0"/>
      <c r="AME159" s="0"/>
      <c r="AMF159" s="0"/>
      <c r="AMG159" s="0"/>
      <c r="AMH159" s="0"/>
      <c r="AMI159" s="0"/>
      <c r="AMJ159" s="0"/>
      <c r="AMK159" s="0"/>
      <c r="AML159" s="0"/>
      <c r="AMM159" s="0"/>
      <c r="AMN159" s="0"/>
      <c r="AMO159" s="0"/>
      <c r="AMP159" s="0"/>
      <c r="AMQ159" s="0"/>
      <c r="AMR159" s="0"/>
      <c r="AMS159" s="0"/>
      <c r="AMT159" s="0"/>
      <c r="AMU159" s="0"/>
      <c r="AMV159" s="0"/>
      <c r="AMW159" s="0"/>
      <c r="AMX159" s="0"/>
      <c r="AMY159" s="0"/>
      <c r="AMZ159" s="0"/>
      <c r="ANA159" s="0"/>
      <c r="ANB159" s="0"/>
      <c r="ANC159" s="0"/>
      <c r="AND159" s="0"/>
      <c r="ANE159" s="0"/>
      <c r="ANF159" s="0"/>
      <c r="ANG159" s="0"/>
      <c r="ANH159" s="0"/>
      <c r="ANI159" s="0"/>
      <c r="ANJ159" s="0"/>
      <c r="ANK159" s="0"/>
      <c r="ANL159" s="0"/>
      <c r="ANM159" s="0"/>
      <c r="ANN159" s="0"/>
      <c r="ANO159" s="0"/>
      <c r="ANP159" s="0"/>
      <c r="ANQ159" s="0"/>
      <c r="ANR159" s="0"/>
      <c r="ANS159" s="0"/>
      <c r="ANT159" s="0"/>
      <c r="ANU159" s="0"/>
      <c r="ANV159" s="0"/>
      <c r="ANW159" s="0"/>
      <c r="ANX159" s="0"/>
      <c r="ANY159" s="0"/>
      <c r="ANZ159" s="0"/>
      <c r="AOA159" s="0"/>
      <c r="AOB159" s="0"/>
      <c r="AOC159" s="0"/>
      <c r="AOD159" s="0"/>
      <c r="AOE159" s="0"/>
      <c r="AOF159" s="0"/>
      <c r="AOG159" s="0"/>
      <c r="AOH159" s="0"/>
      <c r="AOI159" s="0"/>
      <c r="AOJ159" s="0"/>
      <c r="AOK159" s="0"/>
      <c r="AOL159" s="0"/>
      <c r="AOM159" s="0"/>
      <c r="AON159" s="0"/>
      <c r="AOO159" s="0"/>
      <c r="AOP159" s="0"/>
      <c r="AOQ159" s="0"/>
      <c r="AOR159" s="0"/>
      <c r="AOS159" s="0"/>
      <c r="AOT159" s="0"/>
      <c r="AOU159" s="0"/>
      <c r="AOV159" s="0"/>
      <c r="AOW159" s="0"/>
      <c r="AOX159" s="0"/>
      <c r="AOY159" s="0"/>
      <c r="AOZ159" s="0"/>
      <c r="APA159" s="0"/>
      <c r="APB159" s="0"/>
      <c r="APC159" s="0"/>
      <c r="APD159" s="0"/>
      <c r="APE159" s="0"/>
      <c r="APF159" s="0"/>
      <c r="APG159" s="0"/>
      <c r="APH159" s="0"/>
      <c r="API159" s="0"/>
      <c r="APJ159" s="0"/>
      <c r="APK159" s="0"/>
      <c r="APL159" s="0"/>
      <c r="APM159" s="0"/>
      <c r="APN159" s="0"/>
      <c r="APO159" s="0"/>
      <c r="APP159" s="0"/>
      <c r="APQ159" s="0"/>
      <c r="APR159" s="0"/>
      <c r="APS159" s="0"/>
      <c r="APT159" s="0"/>
      <c r="APU159" s="0"/>
      <c r="APV159" s="0"/>
      <c r="APW159" s="0"/>
      <c r="APX159" s="0"/>
      <c r="APY159" s="0"/>
      <c r="APZ159" s="0"/>
      <c r="AQA159" s="0"/>
      <c r="AQB159" s="0"/>
      <c r="AQC159" s="0"/>
      <c r="AQD159" s="0"/>
      <c r="AQE159" s="0"/>
      <c r="AQF159" s="0"/>
      <c r="AQG159" s="0"/>
      <c r="AQH159" s="0"/>
      <c r="AQI159" s="0"/>
      <c r="AQJ159" s="0"/>
      <c r="AQK159" s="0"/>
      <c r="AQL159" s="0"/>
      <c r="AQM159" s="0"/>
      <c r="AQN159" s="0"/>
      <c r="AQO159" s="0"/>
      <c r="AQP159" s="0"/>
      <c r="AQQ159" s="0"/>
      <c r="AQR159" s="0"/>
      <c r="AQS159" s="0"/>
      <c r="AQT159" s="0"/>
      <c r="AQU159" s="0"/>
      <c r="AQV159" s="0"/>
      <c r="AQW159" s="0"/>
      <c r="AQX159" s="0"/>
      <c r="AQY159" s="0"/>
      <c r="AQZ159" s="0"/>
      <c r="ARA159" s="0"/>
      <c r="ARB159" s="0"/>
      <c r="ARC159" s="0"/>
      <c r="ARD159" s="0"/>
      <c r="ARE159" s="0"/>
      <c r="ARF159" s="0"/>
      <c r="ARG159" s="0"/>
      <c r="ARH159" s="0"/>
      <c r="ARI159" s="0"/>
      <c r="ARJ159" s="0"/>
      <c r="ARK159" s="0"/>
      <c r="ARL159" s="0"/>
      <c r="ARM159" s="0"/>
      <c r="ARN159" s="0"/>
      <c r="ARO159" s="0"/>
      <c r="ARP159" s="0"/>
      <c r="ARQ159" s="0"/>
      <c r="ARR159" s="0"/>
      <c r="ARS159" s="0"/>
      <c r="ART159" s="0"/>
      <c r="ARU159" s="0"/>
      <c r="ARV159" s="0"/>
      <c r="ARW159" s="0"/>
      <c r="ARX159" s="0"/>
      <c r="ARY159" s="0"/>
      <c r="ARZ159" s="0"/>
      <c r="ASA159" s="0"/>
      <c r="ASB159" s="0"/>
      <c r="ASC159" s="0"/>
      <c r="ASD159" s="0"/>
      <c r="ASE159" s="0"/>
      <c r="ASF159" s="0"/>
      <c r="ASG159" s="0"/>
      <c r="ASH159" s="0"/>
      <c r="ASI159" s="0"/>
      <c r="ASJ159" s="0"/>
      <c r="ASK159" s="0"/>
      <c r="ASL159" s="0"/>
      <c r="ASM159" s="0"/>
      <c r="ASN159" s="0"/>
      <c r="ASO159" s="0"/>
      <c r="ASP159" s="0"/>
      <c r="ASQ159" s="0"/>
      <c r="ASR159" s="0"/>
      <c r="ASS159" s="0"/>
      <c r="AST159" s="0"/>
      <c r="ASU159" s="0"/>
      <c r="ASV159" s="0"/>
      <c r="ASW159" s="0"/>
      <c r="ASX159" s="0"/>
      <c r="ASY159" s="0"/>
      <c r="ASZ159" s="0"/>
      <c r="ATA159" s="0"/>
      <c r="ATB159" s="0"/>
      <c r="ATC159" s="0"/>
      <c r="ATD159" s="0"/>
      <c r="ATE159" s="0"/>
      <c r="ATF159" s="0"/>
      <c r="ATG159" s="0"/>
      <c r="ATH159" s="0"/>
      <c r="ATI159" s="0"/>
      <c r="ATJ159" s="0"/>
      <c r="ATK159" s="0"/>
      <c r="ATL159" s="0"/>
      <c r="ATM159" s="0"/>
      <c r="ATN159" s="0"/>
      <c r="ATO159" s="0"/>
      <c r="ATP159" s="0"/>
      <c r="ATQ159" s="0"/>
      <c r="ATR159" s="0"/>
      <c r="ATS159" s="0"/>
      <c r="ATT159" s="0"/>
      <c r="ATU159" s="0"/>
      <c r="ATV159" s="0"/>
      <c r="ATW159" s="0"/>
      <c r="ATX159" s="0"/>
      <c r="ATY159" s="0"/>
      <c r="ATZ159" s="0"/>
      <c r="AUA159" s="0"/>
      <c r="AUB159" s="0"/>
      <c r="AUC159" s="0"/>
      <c r="AUD159" s="0"/>
      <c r="AUE159" s="0"/>
      <c r="AUF159" s="0"/>
      <c r="AUG159" s="0"/>
      <c r="AUH159" s="0"/>
      <c r="AUI159" s="0"/>
      <c r="AUJ159" s="0"/>
      <c r="AUK159" s="0"/>
      <c r="AUL159" s="0"/>
      <c r="AUM159" s="0"/>
      <c r="AUN159" s="0"/>
      <c r="AUO159" s="0"/>
      <c r="AUP159" s="0"/>
      <c r="AUQ159" s="0"/>
      <c r="AUR159" s="0"/>
      <c r="AUS159" s="0"/>
      <c r="AUT159" s="0"/>
      <c r="AUU159" s="0"/>
      <c r="AUV159" s="0"/>
      <c r="AUW159" s="0"/>
      <c r="AUX159" s="0"/>
      <c r="AUY159" s="0"/>
      <c r="AUZ159" s="0"/>
      <c r="AVA159" s="0"/>
      <c r="AVB159" s="0"/>
      <c r="AVC159" s="0"/>
      <c r="AVD159" s="0"/>
      <c r="AVE159" s="0"/>
      <c r="AVF159" s="0"/>
      <c r="AVG159" s="0"/>
      <c r="AVH159" s="0"/>
      <c r="AVI159" s="0"/>
      <c r="AVJ159" s="0"/>
      <c r="AVK159" s="0"/>
      <c r="AVL159" s="0"/>
      <c r="AVM159" s="0"/>
      <c r="AVN159" s="0"/>
      <c r="AVO159" s="0"/>
      <c r="AVP159" s="0"/>
      <c r="AVQ159" s="0"/>
      <c r="AVR159" s="0"/>
      <c r="AVS159" s="0"/>
      <c r="AVT159" s="0"/>
      <c r="AVU159" s="0"/>
      <c r="AVV159" s="0"/>
      <c r="AVW159" s="0"/>
      <c r="AVX159" s="0"/>
      <c r="AVY159" s="0"/>
      <c r="AVZ159" s="0"/>
      <c r="AWA159" s="0"/>
      <c r="AWB159" s="0"/>
      <c r="AWC159" s="0"/>
      <c r="AWD159" s="0"/>
      <c r="AWE159" s="0"/>
      <c r="AWF159" s="0"/>
      <c r="AWG159" s="0"/>
      <c r="AWH159" s="0"/>
      <c r="AWI159" s="0"/>
      <c r="AWJ159" s="0"/>
      <c r="AWK159" s="0"/>
      <c r="AWL159" s="0"/>
      <c r="AWM159" s="0"/>
      <c r="AWN159" s="0"/>
      <c r="AWO159" s="0"/>
      <c r="AWP159" s="0"/>
      <c r="AWQ159" s="0"/>
      <c r="AWR159" s="0"/>
      <c r="AWS159" s="0"/>
      <c r="AWT159" s="0"/>
      <c r="AWU159" s="0"/>
      <c r="AWV159" s="0"/>
      <c r="AWW159" s="0"/>
      <c r="AWX159" s="0"/>
      <c r="AWY159" s="0"/>
      <c r="AWZ159" s="0"/>
      <c r="AXA159" s="0"/>
      <c r="AXB159" s="0"/>
      <c r="AXC159" s="0"/>
      <c r="AXD159" s="0"/>
      <c r="AXE159" s="0"/>
      <c r="AXF159" s="0"/>
      <c r="AXG159" s="0"/>
      <c r="AXH159" s="0"/>
      <c r="AXI159" s="0"/>
      <c r="AXJ159" s="0"/>
      <c r="AXK159" s="0"/>
      <c r="AXL159" s="0"/>
      <c r="AXM159" s="0"/>
      <c r="AXN159" s="0"/>
      <c r="AXO159" s="0"/>
      <c r="AXP159" s="0"/>
      <c r="AXQ159" s="0"/>
      <c r="AXR159" s="0"/>
      <c r="AXS159" s="0"/>
      <c r="AXT159" s="0"/>
      <c r="AXU159" s="0"/>
      <c r="AXV159" s="0"/>
      <c r="AXW159" s="0"/>
      <c r="AXX159" s="0"/>
      <c r="AXY159" s="0"/>
      <c r="AXZ159" s="0"/>
      <c r="AYA159" s="0"/>
      <c r="AYB159" s="0"/>
      <c r="AYC159" s="0"/>
      <c r="AYD159" s="0"/>
      <c r="AYE159" s="0"/>
      <c r="AYF159" s="0"/>
      <c r="AYG159" s="0"/>
      <c r="AYH159" s="0"/>
      <c r="AYI159" s="0"/>
      <c r="AYJ159" s="0"/>
      <c r="AYK159" s="0"/>
      <c r="AYL159" s="0"/>
      <c r="AYM159" s="0"/>
      <c r="AYN159" s="0"/>
      <c r="AYO159" s="0"/>
      <c r="AYP159" s="0"/>
      <c r="AYQ159" s="0"/>
      <c r="AYR159" s="0"/>
      <c r="AYS159" s="0"/>
      <c r="AYT159" s="0"/>
      <c r="AYU159" s="0"/>
      <c r="AYV159" s="0"/>
      <c r="AYW159" s="0"/>
      <c r="AYX159" s="0"/>
      <c r="AYY159" s="0"/>
      <c r="AYZ159" s="0"/>
      <c r="AZA159" s="0"/>
      <c r="AZB159" s="0"/>
      <c r="AZC159" s="0"/>
      <c r="AZD159" s="0"/>
      <c r="AZE159" s="0"/>
      <c r="AZF159" s="0"/>
      <c r="AZG159" s="0"/>
      <c r="AZH159" s="0"/>
      <c r="AZI159" s="0"/>
      <c r="AZJ159" s="0"/>
      <c r="AZK159" s="0"/>
      <c r="AZL159" s="0"/>
      <c r="AZM159" s="0"/>
      <c r="AZN159" s="0"/>
      <c r="AZO159" s="0"/>
      <c r="AZP159" s="0"/>
      <c r="AZQ159" s="0"/>
      <c r="AZR159" s="0"/>
      <c r="AZS159" s="0"/>
      <c r="AZT159" s="0"/>
      <c r="AZU159" s="0"/>
      <c r="AZV159" s="0"/>
      <c r="AZW159" s="0"/>
      <c r="AZX159" s="0"/>
      <c r="AZY159" s="0"/>
      <c r="AZZ159" s="0"/>
      <c r="BAA159" s="0"/>
      <c r="BAB159" s="0"/>
      <c r="BAC159" s="0"/>
      <c r="BAD159" s="0"/>
      <c r="BAE159" s="0"/>
      <c r="BAF159" s="0"/>
      <c r="BAG159" s="0"/>
      <c r="BAH159" s="0"/>
      <c r="BAI159" s="0"/>
      <c r="BAJ159" s="0"/>
      <c r="BAK159" s="0"/>
      <c r="BAL159" s="0"/>
      <c r="BAM159" s="0"/>
      <c r="BAN159" s="0"/>
      <c r="BAO159" s="0"/>
      <c r="BAP159" s="0"/>
      <c r="BAQ159" s="0"/>
      <c r="BAR159" s="0"/>
      <c r="BAS159" s="0"/>
      <c r="BAT159" s="0"/>
      <c r="BAU159" s="0"/>
      <c r="BAV159" s="0"/>
      <c r="BAW159" s="0"/>
      <c r="BAX159" s="0"/>
      <c r="BAY159" s="0"/>
      <c r="BAZ159" s="0"/>
      <c r="BBA159" s="0"/>
      <c r="BBB159" s="0"/>
      <c r="BBC159" s="0"/>
      <c r="BBD159" s="0"/>
      <c r="BBE159" s="0"/>
      <c r="BBF159" s="0"/>
      <c r="BBG159" s="0"/>
      <c r="BBH159" s="0"/>
      <c r="BBI159" s="0"/>
      <c r="BBJ159" s="0"/>
      <c r="BBK159" s="0"/>
      <c r="BBL159" s="0"/>
      <c r="BBM159" s="0"/>
      <c r="BBN159" s="0"/>
      <c r="BBO159" s="0"/>
      <c r="BBP159" s="0"/>
      <c r="BBQ159" s="0"/>
      <c r="BBR159" s="0"/>
      <c r="BBS159" s="0"/>
      <c r="BBT159" s="0"/>
      <c r="BBU159" s="0"/>
      <c r="BBV159" s="0"/>
      <c r="BBW159" s="0"/>
      <c r="BBX159" s="0"/>
      <c r="BBY159" s="0"/>
      <c r="BBZ159" s="0"/>
      <c r="BCA159" s="0"/>
      <c r="BCB159" s="0"/>
      <c r="BCC159" s="0"/>
      <c r="BCD159" s="0"/>
      <c r="BCE159" s="0"/>
      <c r="BCF159" s="0"/>
      <c r="BCG159" s="0"/>
      <c r="BCH159" s="0"/>
      <c r="BCI159" s="0"/>
      <c r="BCJ159" s="0"/>
      <c r="BCK159" s="0"/>
      <c r="BCL159" s="0"/>
      <c r="BCM159" s="0"/>
      <c r="BCN159" s="0"/>
      <c r="BCO159" s="0"/>
      <c r="BCP159" s="0"/>
      <c r="BCQ159" s="0"/>
      <c r="BCR159" s="0"/>
      <c r="BCS159" s="0"/>
      <c r="BCT159" s="0"/>
      <c r="BCU159" s="0"/>
      <c r="BCV159" s="0"/>
      <c r="BCW159" s="0"/>
      <c r="BCX159" s="0"/>
      <c r="BCY159" s="0"/>
      <c r="BCZ159" s="0"/>
      <c r="BDA159" s="0"/>
      <c r="BDB159" s="0"/>
      <c r="BDC159" s="0"/>
      <c r="BDD159" s="0"/>
      <c r="BDE159" s="0"/>
      <c r="BDF159" s="0"/>
      <c r="BDG159" s="0"/>
      <c r="BDH159" s="0"/>
      <c r="BDI159" s="0"/>
      <c r="BDJ159" s="0"/>
      <c r="BDK159" s="0"/>
      <c r="BDL159" s="0"/>
      <c r="BDM159" s="0"/>
      <c r="BDN159" s="0"/>
      <c r="BDO159" s="0"/>
      <c r="BDP159" s="0"/>
      <c r="BDQ159" s="0"/>
      <c r="BDR159" s="0"/>
      <c r="BDS159" s="0"/>
      <c r="BDT159" s="0"/>
      <c r="BDU159" s="0"/>
      <c r="BDV159" s="0"/>
      <c r="BDW159" s="0"/>
      <c r="BDX159" s="0"/>
      <c r="BDY159" s="0"/>
      <c r="BDZ159" s="0"/>
      <c r="BEA159" s="0"/>
      <c r="BEB159" s="0"/>
      <c r="BEC159" s="0"/>
      <c r="BED159" s="0"/>
      <c r="BEE159" s="0"/>
      <c r="BEF159" s="0"/>
      <c r="BEG159" s="0"/>
      <c r="BEH159" s="0"/>
      <c r="BEI159" s="0"/>
      <c r="BEJ159" s="0"/>
      <c r="BEK159" s="0"/>
      <c r="BEL159" s="0"/>
      <c r="BEM159" s="0"/>
      <c r="BEN159" s="0"/>
      <c r="BEO159" s="0"/>
      <c r="BEP159" s="0"/>
      <c r="BEQ159" s="0"/>
      <c r="BER159" s="0"/>
      <c r="BES159" s="0"/>
      <c r="BET159" s="0"/>
      <c r="BEU159" s="0"/>
      <c r="BEV159" s="0"/>
      <c r="BEW159" s="0"/>
      <c r="BEX159" s="0"/>
      <c r="BEY159" s="0"/>
      <c r="BEZ159" s="0"/>
      <c r="BFA159" s="0"/>
      <c r="BFB159" s="0"/>
      <c r="BFC159" s="0"/>
      <c r="BFD159" s="0"/>
      <c r="BFE159" s="0"/>
      <c r="BFF159" s="0"/>
      <c r="BFG159" s="0"/>
      <c r="BFH159" s="0"/>
      <c r="BFI159" s="0"/>
      <c r="BFJ159" s="0"/>
      <c r="BFK159" s="0"/>
      <c r="BFL159" s="0"/>
      <c r="BFM159" s="0"/>
      <c r="BFN159" s="0"/>
      <c r="BFO159" s="0"/>
      <c r="BFP159" s="0"/>
      <c r="BFQ159" s="0"/>
      <c r="BFR159" s="0"/>
      <c r="BFS159" s="0"/>
      <c r="BFT159" s="0"/>
      <c r="BFU159" s="0"/>
      <c r="BFV159" s="0"/>
      <c r="BFW159" s="0"/>
      <c r="BFX159" s="0"/>
      <c r="BFY159" s="0"/>
      <c r="BFZ159" s="0"/>
      <c r="BGA159" s="0"/>
      <c r="BGB159" s="0"/>
      <c r="BGC159" s="0"/>
      <c r="BGD159" s="0"/>
      <c r="BGE159" s="0"/>
      <c r="BGF159" s="0"/>
      <c r="BGG159" s="0"/>
      <c r="BGH159" s="0"/>
      <c r="BGI159" s="0"/>
      <c r="BGJ159" s="0"/>
      <c r="BGK159" s="0"/>
      <c r="BGL159" s="0"/>
      <c r="BGM159" s="0"/>
      <c r="BGN159" s="0"/>
      <c r="BGO159" s="0"/>
      <c r="BGP159" s="0"/>
      <c r="BGQ159" s="0"/>
      <c r="BGR159" s="0"/>
      <c r="BGS159" s="0"/>
      <c r="BGT159" s="0"/>
      <c r="BGU159" s="0"/>
      <c r="BGV159" s="0"/>
      <c r="BGW159" s="0"/>
      <c r="BGX159" s="0"/>
      <c r="BGY159" s="0"/>
      <c r="BGZ159" s="0"/>
      <c r="BHA159" s="0"/>
      <c r="BHB159" s="0"/>
      <c r="BHC159" s="0"/>
      <c r="BHD159" s="0"/>
      <c r="BHE159" s="0"/>
      <c r="BHF159" s="0"/>
      <c r="BHG159" s="0"/>
      <c r="BHH159" s="0"/>
      <c r="BHI159" s="0"/>
      <c r="BHJ159" s="0"/>
      <c r="BHK159" s="0"/>
      <c r="BHL159" s="0"/>
      <c r="BHM159" s="0"/>
      <c r="BHN159" s="0"/>
      <c r="BHO159" s="0"/>
      <c r="BHP159" s="0"/>
      <c r="BHQ159" s="0"/>
      <c r="BHR159" s="0"/>
      <c r="BHS159" s="0"/>
      <c r="BHT159" s="0"/>
      <c r="BHU159" s="0"/>
      <c r="BHV159" s="0"/>
      <c r="BHW159" s="0"/>
      <c r="BHX159" s="0"/>
      <c r="BHY159" s="0"/>
      <c r="BHZ159" s="0"/>
      <c r="BIA159" s="0"/>
      <c r="BIB159" s="0"/>
      <c r="BIC159" s="0"/>
      <c r="BID159" s="0"/>
      <c r="BIE159" s="0"/>
      <c r="BIF159" s="0"/>
      <c r="BIG159" s="0"/>
      <c r="BIH159" s="0"/>
      <c r="BII159" s="0"/>
      <c r="BIJ159" s="0"/>
      <c r="BIK159" s="0"/>
      <c r="BIL159" s="0"/>
      <c r="BIM159" s="0"/>
      <c r="BIN159" s="0"/>
      <c r="BIO159" s="0"/>
      <c r="BIP159" s="0"/>
      <c r="BIQ159" s="0"/>
      <c r="BIR159" s="0"/>
      <c r="BIS159" s="0"/>
      <c r="BIT159" s="0"/>
      <c r="BIU159" s="0"/>
      <c r="BIV159" s="0"/>
      <c r="BIW159" s="0"/>
      <c r="BIX159" s="0"/>
      <c r="BIY159" s="0"/>
      <c r="BIZ159" s="0"/>
      <c r="BJA159" s="0"/>
      <c r="BJB159" s="0"/>
      <c r="BJC159" s="0"/>
      <c r="BJD159" s="0"/>
      <c r="BJE159" s="0"/>
      <c r="BJF159" s="0"/>
      <c r="BJG159" s="0"/>
      <c r="BJH159" s="0"/>
      <c r="BJI159" s="0"/>
      <c r="BJJ159" s="0"/>
      <c r="BJK159" s="0"/>
      <c r="BJL159" s="0"/>
      <c r="BJM159" s="0"/>
      <c r="BJN159" s="0"/>
      <c r="BJO159" s="0"/>
      <c r="BJP159" s="0"/>
      <c r="BJQ159" s="0"/>
      <c r="BJR159" s="0"/>
      <c r="BJS159" s="0"/>
      <c r="BJT159" s="0"/>
      <c r="BJU159" s="0"/>
      <c r="BJV159" s="0"/>
      <c r="BJW159" s="0"/>
      <c r="BJX159" s="0"/>
      <c r="BJY159" s="0"/>
      <c r="BJZ159" s="0"/>
      <c r="BKA159" s="0"/>
      <c r="BKB159" s="0"/>
      <c r="BKC159" s="0"/>
      <c r="BKD159" s="0"/>
      <c r="BKE159" s="0"/>
      <c r="BKF159" s="0"/>
      <c r="BKG159" s="0"/>
      <c r="BKH159" s="0"/>
      <c r="BKI159" s="0"/>
      <c r="BKJ159" s="0"/>
      <c r="BKK159" s="0"/>
      <c r="BKL159" s="0"/>
      <c r="BKM159" s="0"/>
      <c r="BKN159" s="0"/>
      <c r="BKO159" s="0"/>
      <c r="BKP159" s="0"/>
      <c r="BKQ159" s="0"/>
      <c r="BKR159" s="0"/>
      <c r="BKS159" s="0"/>
      <c r="BKT159" s="0"/>
      <c r="BKU159" s="0"/>
      <c r="BKV159" s="0"/>
      <c r="BKW159" s="0"/>
      <c r="BKX159" s="0"/>
      <c r="BKY159" s="0"/>
      <c r="BKZ159" s="0"/>
      <c r="BLA159" s="0"/>
      <c r="BLB159" s="0"/>
      <c r="BLC159" s="0"/>
      <c r="BLD159" s="0"/>
      <c r="BLE159" s="0"/>
      <c r="BLF159" s="0"/>
      <c r="BLG159" s="0"/>
      <c r="BLH159" s="0"/>
      <c r="BLI159" s="0"/>
      <c r="BLJ159" s="0"/>
      <c r="BLK159" s="0"/>
      <c r="BLL159" s="0"/>
      <c r="BLM159" s="0"/>
      <c r="BLN159" s="0"/>
      <c r="BLO159" s="0"/>
      <c r="BLP159" s="0"/>
      <c r="BLQ159" s="0"/>
      <c r="BLR159" s="0"/>
      <c r="BLS159" s="0"/>
      <c r="BLT159" s="0"/>
      <c r="BLU159" s="0"/>
      <c r="BLV159" s="0"/>
      <c r="BLW159" s="0"/>
      <c r="BLX159" s="0"/>
      <c r="BLY159" s="0"/>
      <c r="BLZ159" s="0"/>
      <c r="BMA159" s="0"/>
      <c r="BMB159" s="0"/>
      <c r="BMC159" s="0"/>
      <c r="BMD159" s="0"/>
      <c r="BME159" s="0"/>
      <c r="BMF159" s="0"/>
      <c r="BMG159" s="0"/>
      <c r="BMH159" s="0"/>
      <c r="BMI159" s="0"/>
      <c r="BMJ159" s="0"/>
      <c r="BMK159" s="0"/>
      <c r="BML159" s="0"/>
      <c r="BMM159" s="0"/>
      <c r="BMN159" s="0"/>
      <c r="BMO159" s="0"/>
      <c r="BMP159" s="0"/>
      <c r="BMQ159" s="0"/>
      <c r="BMR159" s="0"/>
      <c r="BMS159" s="0"/>
      <c r="BMT159" s="0"/>
      <c r="BMU159" s="0"/>
      <c r="BMV159" s="0"/>
      <c r="BMW159" s="0"/>
      <c r="BMX159" s="0"/>
      <c r="BMY159" s="0"/>
      <c r="BMZ159" s="0"/>
      <c r="BNA159" s="0"/>
      <c r="BNB159" s="0"/>
      <c r="BNC159" s="0"/>
      <c r="BND159" s="0"/>
      <c r="BNE159" s="0"/>
      <c r="BNF159" s="0"/>
      <c r="BNG159" s="0"/>
      <c r="BNH159" s="0"/>
      <c r="BNI159" s="0"/>
      <c r="BNJ159" s="0"/>
      <c r="BNK159" s="0"/>
      <c r="BNL159" s="0"/>
      <c r="BNM159" s="0"/>
      <c r="BNN159" s="0"/>
      <c r="BNO159" s="0"/>
      <c r="BNP159" s="0"/>
      <c r="BNQ159" s="0"/>
      <c r="BNR159" s="0"/>
      <c r="BNS159" s="0"/>
      <c r="BNT159" s="0"/>
      <c r="BNU159" s="0"/>
      <c r="BNV159" s="0"/>
      <c r="BNW159" s="0"/>
      <c r="BNX159" s="0"/>
      <c r="BNY159" s="0"/>
      <c r="BNZ159" s="0"/>
      <c r="BOA159" s="0"/>
      <c r="BOB159" s="0"/>
      <c r="BOC159" s="0"/>
      <c r="BOD159" s="0"/>
      <c r="BOE159" s="0"/>
      <c r="BOF159" s="0"/>
      <c r="BOG159" s="0"/>
      <c r="BOH159" s="0"/>
      <c r="BOI159" s="0"/>
      <c r="BOJ159" s="0"/>
      <c r="BOK159" s="0"/>
      <c r="BOL159" s="0"/>
      <c r="BOM159" s="0"/>
      <c r="BON159" s="0"/>
      <c r="BOO159" s="0"/>
      <c r="BOP159" s="0"/>
      <c r="BOQ159" s="0"/>
      <c r="BOR159" s="0"/>
      <c r="BOS159" s="0"/>
      <c r="BOT159" s="0"/>
      <c r="BOU159" s="0"/>
      <c r="BOV159" s="0"/>
      <c r="BOW159" s="0"/>
      <c r="BOX159" s="0"/>
      <c r="BOY159" s="0"/>
      <c r="BOZ159" s="0"/>
      <c r="BPA159" s="0"/>
      <c r="BPB159" s="0"/>
      <c r="BPC159" s="0"/>
      <c r="BPD159" s="0"/>
      <c r="BPE159" s="0"/>
      <c r="BPF159" s="0"/>
      <c r="BPG159" s="0"/>
      <c r="BPH159" s="0"/>
      <c r="BPI159" s="0"/>
      <c r="BPJ159" s="0"/>
      <c r="BPK159" s="0"/>
      <c r="BPL159" s="0"/>
      <c r="BPM159" s="0"/>
      <c r="BPN159" s="0"/>
      <c r="BPO159" s="0"/>
      <c r="BPP159" s="0"/>
      <c r="BPQ159" s="0"/>
      <c r="BPR159" s="0"/>
      <c r="BPS159" s="0"/>
      <c r="BPT159" s="0"/>
      <c r="BPU159" s="0"/>
      <c r="BPV159" s="0"/>
      <c r="BPW159" s="0"/>
      <c r="BPX159" s="0"/>
      <c r="BPY159" s="0"/>
      <c r="BPZ159" s="0"/>
      <c r="BQA159" s="0"/>
      <c r="BQB159" s="0"/>
      <c r="BQC159" s="0"/>
      <c r="BQD159" s="0"/>
      <c r="BQE159" s="0"/>
      <c r="BQF159" s="0"/>
      <c r="BQG159" s="0"/>
      <c r="BQH159" s="0"/>
      <c r="BQI159" s="0"/>
      <c r="BQJ159" s="0"/>
      <c r="BQK159" s="0"/>
      <c r="BQL159" s="0"/>
      <c r="BQM159" s="0"/>
      <c r="BQN159" s="0"/>
      <c r="BQO159" s="0"/>
      <c r="BQP159" s="0"/>
      <c r="BQQ159" s="0"/>
      <c r="BQR159" s="0"/>
      <c r="BQS159" s="0"/>
      <c r="BQT159" s="0"/>
      <c r="BQU159" s="0"/>
      <c r="BQV159" s="0"/>
      <c r="BQW159" s="0"/>
      <c r="BQX159" s="0"/>
      <c r="BQY159" s="0"/>
      <c r="BQZ159" s="0"/>
      <c r="BRA159" s="0"/>
      <c r="BRB159" s="0"/>
      <c r="BRC159" s="0"/>
      <c r="BRD159" s="0"/>
      <c r="BRE159" s="0"/>
      <c r="BRF159" s="0"/>
      <c r="BRG159" s="0"/>
      <c r="BRH159" s="0"/>
      <c r="BRI159" s="0"/>
      <c r="BRJ159" s="0"/>
      <c r="BRK159" s="0"/>
      <c r="BRL159" s="0"/>
      <c r="BRM159" s="0"/>
      <c r="BRN159" s="0"/>
      <c r="BRO159" s="0"/>
      <c r="BRP159" s="0"/>
      <c r="BRQ159" s="0"/>
      <c r="BRR159" s="0"/>
      <c r="BRS159" s="0"/>
      <c r="BRT159" s="0"/>
      <c r="BRU159" s="0"/>
      <c r="BRV159" s="0"/>
      <c r="BRW159" s="0"/>
      <c r="BRX159" s="0"/>
      <c r="BRY159" s="0"/>
      <c r="BRZ159" s="0"/>
      <c r="BSA159" s="0"/>
      <c r="BSB159" s="0"/>
      <c r="BSC159" s="0"/>
      <c r="BSD159" s="0"/>
      <c r="BSE159" s="0"/>
      <c r="BSF159" s="0"/>
      <c r="BSG159" s="0"/>
      <c r="BSH159" s="0"/>
      <c r="BSI159" s="0"/>
      <c r="BSJ159" s="0"/>
      <c r="BSK159" s="0"/>
      <c r="BSL159" s="0"/>
      <c r="BSM159" s="0"/>
      <c r="BSN159" s="0"/>
      <c r="BSO159" s="0"/>
      <c r="BSP159" s="0"/>
      <c r="BSQ159" s="0"/>
      <c r="BSR159" s="0"/>
      <c r="BSS159" s="0"/>
      <c r="BST159" s="0"/>
      <c r="BSU159" s="0"/>
      <c r="BSV159" s="0"/>
      <c r="BSW159" s="0"/>
      <c r="BSX159" s="0"/>
      <c r="BSY159" s="0"/>
      <c r="BSZ159" s="0"/>
      <c r="BTA159" s="0"/>
      <c r="BTB159" s="0"/>
      <c r="BTC159" s="0"/>
      <c r="BTD159" s="0"/>
      <c r="BTE159" s="0"/>
      <c r="BTF159" s="0"/>
      <c r="BTG159" s="0"/>
      <c r="BTH159" s="0"/>
      <c r="BTI159" s="0"/>
      <c r="BTJ159" s="0"/>
      <c r="BTK159" s="0"/>
      <c r="BTL159" s="0"/>
      <c r="BTM159" s="0"/>
      <c r="BTN159" s="0"/>
      <c r="BTO159" s="0"/>
      <c r="BTP159" s="0"/>
      <c r="BTQ159" s="0"/>
      <c r="BTR159" s="0"/>
      <c r="BTS159" s="0"/>
      <c r="BTT159" s="0"/>
      <c r="BTU159" s="0"/>
      <c r="BTV159" s="0"/>
      <c r="BTW159" s="0"/>
      <c r="BTX159" s="0"/>
      <c r="BTY159" s="0"/>
      <c r="BTZ159" s="0"/>
      <c r="BUA159" s="0"/>
      <c r="BUB159" s="0"/>
      <c r="BUC159" s="0"/>
      <c r="BUD159" s="0"/>
      <c r="BUE159" s="0"/>
      <c r="BUF159" s="0"/>
      <c r="BUG159" s="0"/>
      <c r="BUH159" s="0"/>
      <c r="BUI159" s="0"/>
      <c r="BUJ159" s="0"/>
      <c r="BUK159" s="0"/>
      <c r="BUL159" s="0"/>
      <c r="BUM159" s="0"/>
      <c r="BUN159" s="0"/>
      <c r="BUO159" s="0"/>
      <c r="BUP159" s="0"/>
      <c r="BUQ159" s="0"/>
      <c r="BUR159" s="0"/>
      <c r="BUS159" s="0"/>
      <c r="BUT159" s="0"/>
      <c r="BUU159" s="0"/>
      <c r="BUV159" s="0"/>
      <c r="BUW159" s="0"/>
      <c r="BUX159" s="0"/>
      <c r="BUY159" s="0"/>
      <c r="BUZ159" s="0"/>
      <c r="BVA159" s="0"/>
      <c r="BVB159" s="0"/>
      <c r="BVC159" s="0"/>
      <c r="BVD159" s="0"/>
      <c r="BVE159" s="0"/>
      <c r="BVF159" s="0"/>
      <c r="BVG159" s="0"/>
      <c r="BVH159" s="0"/>
      <c r="BVI159" s="0"/>
      <c r="BVJ159" s="0"/>
      <c r="BVK159" s="0"/>
      <c r="BVL159" s="0"/>
      <c r="BVM159" s="0"/>
      <c r="BVN159" s="0"/>
      <c r="BVO159" s="0"/>
      <c r="BVP159" s="0"/>
      <c r="BVQ159" s="0"/>
      <c r="BVR159" s="0"/>
      <c r="BVS159" s="0"/>
      <c r="BVT159" s="0"/>
      <c r="BVU159" s="0"/>
      <c r="BVV159" s="0"/>
      <c r="BVW159" s="0"/>
      <c r="BVX159" s="0"/>
      <c r="BVY159" s="0"/>
      <c r="BVZ159" s="0"/>
      <c r="BWA159" s="0"/>
      <c r="BWB159" s="0"/>
      <c r="BWC159" s="0"/>
      <c r="BWD159" s="0"/>
      <c r="BWE159" s="0"/>
      <c r="BWF159" s="0"/>
      <c r="BWG159" s="0"/>
      <c r="BWH159" s="0"/>
      <c r="BWI159" s="0"/>
      <c r="BWJ159" s="0"/>
      <c r="BWK159" s="0"/>
      <c r="BWL159" s="0"/>
      <c r="BWM159" s="0"/>
      <c r="BWN159" s="0"/>
      <c r="BWO159" s="0"/>
      <c r="BWP159" s="0"/>
      <c r="BWQ159" s="0"/>
      <c r="BWR159" s="0"/>
      <c r="BWS159" s="0"/>
      <c r="BWT159" s="0"/>
      <c r="BWU159" s="0"/>
      <c r="BWV159" s="0"/>
      <c r="BWW159" s="0"/>
      <c r="BWX159" s="0"/>
      <c r="BWY159" s="0"/>
      <c r="BWZ159" s="0"/>
      <c r="BXA159" s="0"/>
      <c r="BXB159" s="0"/>
      <c r="BXC159" s="0"/>
      <c r="BXD159" s="0"/>
      <c r="BXE159" s="0"/>
      <c r="BXF159" s="0"/>
      <c r="BXG159" s="0"/>
      <c r="BXH159" s="0"/>
      <c r="BXI159" s="0"/>
      <c r="BXJ159" s="0"/>
      <c r="BXK159" s="0"/>
      <c r="BXL159" s="0"/>
      <c r="BXM159" s="0"/>
      <c r="BXN159" s="0"/>
      <c r="BXO159" s="0"/>
      <c r="BXP159" s="0"/>
      <c r="BXQ159" s="0"/>
      <c r="BXR159" s="0"/>
      <c r="BXS159" s="0"/>
      <c r="BXT159" s="0"/>
      <c r="BXU159" s="0"/>
      <c r="BXV159" s="0"/>
      <c r="BXW159" s="0"/>
      <c r="BXX159" s="0"/>
      <c r="BXY159" s="0"/>
      <c r="BXZ159" s="0"/>
      <c r="BYA159" s="0"/>
      <c r="BYB159" s="0"/>
      <c r="BYC159" s="0"/>
      <c r="BYD159" s="0"/>
      <c r="BYE159" s="0"/>
      <c r="BYF159" s="0"/>
      <c r="BYG159" s="0"/>
      <c r="BYH159" s="0"/>
      <c r="BYI159" s="0"/>
      <c r="BYJ159" s="0"/>
      <c r="BYK159" s="0"/>
      <c r="BYL159" s="0"/>
      <c r="BYM159" s="0"/>
      <c r="BYN159" s="0"/>
      <c r="BYO159" s="0"/>
      <c r="BYP159" s="0"/>
      <c r="BYQ159" s="0"/>
      <c r="BYR159" s="0"/>
      <c r="BYS159" s="0"/>
      <c r="BYT159" s="0"/>
      <c r="BYU159" s="0"/>
      <c r="BYV159" s="0"/>
      <c r="BYW159" s="0"/>
      <c r="BYX159" s="0"/>
      <c r="BYY159" s="0"/>
      <c r="BYZ159" s="0"/>
      <c r="BZA159" s="0"/>
      <c r="BZB159" s="0"/>
      <c r="BZC159" s="0"/>
      <c r="BZD159" s="0"/>
      <c r="BZE159" s="0"/>
      <c r="BZF159" s="0"/>
      <c r="BZG159" s="0"/>
      <c r="BZH159" s="0"/>
      <c r="BZI159" s="0"/>
      <c r="BZJ159" s="0"/>
      <c r="BZK159" s="0"/>
      <c r="BZL159" s="0"/>
      <c r="BZM159" s="0"/>
      <c r="BZN159" s="0"/>
      <c r="BZO159" s="0"/>
      <c r="BZP159" s="0"/>
      <c r="BZQ159" s="0"/>
      <c r="BZR159" s="0"/>
      <c r="BZS159" s="0"/>
      <c r="BZT159" s="0"/>
      <c r="BZU159" s="0"/>
      <c r="BZV159" s="0"/>
      <c r="BZW159" s="0"/>
      <c r="BZX159" s="0"/>
      <c r="BZY159" s="0"/>
      <c r="BZZ159" s="0"/>
      <c r="CAA159" s="0"/>
      <c r="CAB159" s="0"/>
      <c r="CAC159" s="0"/>
      <c r="CAD159" s="0"/>
      <c r="CAE159" s="0"/>
      <c r="CAF159" s="0"/>
      <c r="CAG159" s="0"/>
      <c r="CAH159" s="0"/>
      <c r="CAI159" s="0"/>
      <c r="CAJ159" s="0"/>
      <c r="CAK159" s="0"/>
      <c r="CAL159" s="0"/>
      <c r="CAM159" s="0"/>
      <c r="CAN159" s="0"/>
      <c r="CAO159" s="0"/>
      <c r="CAP159" s="0"/>
      <c r="CAQ159" s="0"/>
      <c r="CAR159" s="0"/>
      <c r="CAS159" s="0"/>
      <c r="CAT159" s="0"/>
      <c r="CAU159" s="0"/>
      <c r="CAV159" s="0"/>
      <c r="CAW159" s="0"/>
      <c r="CAX159" s="0"/>
      <c r="CAY159" s="0"/>
      <c r="CAZ159" s="0"/>
      <c r="CBA159" s="0"/>
      <c r="CBB159" s="0"/>
      <c r="CBC159" s="0"/>
      <c r="CBD159" s="0"/>
      <c r="CBE159" s="0"/>
      <c r="CBF159" s="0"/>
      <c r="CBG159" s="0"/>
      <c r="CBH159" s="0"/>
      <c r="CBI159" s="0"/>
      <c r="CBJ159" s="0"/>
      <c r="CBK159" s="0"/>
      <c r="CBL159" s="0"/>
      <c r="CBM159" s="0"/>
      <c r="CBN159" s="0"/>
      <c r="CBO159" s="0"/>
      <c r="CBP159" s="0"/>
      <c r="CBQ159" s="0"/>
      <c r="CBR159" s="0"/>
      <c r="CBS159" s="0"/>
      <c r="CBT159" s="0"/>
      <c r="CBU159" s="0"/>
      <c r="CBV159" s="0"/>
      <c r="CBW159" s="0"/>
      <c r="CBX159" s="0"/>
      <c r="CBY159" s="0"/>
      <c r="CBZ159" s="0"/>
      <c r="CCA159" s="0"/>
      <c r="CCB159" s="0"/>
      <c r="CCC159" s="0"/>
      <c r="CCD159" s="0"/>
      <c r="CCE159" s="0"/>
      <c r="CCF159" s="0"/>
      <c r="CCG159" s="0"/>
      <c r="CCH159" s="0"/>
      <c r="CCI159" s="0"/>
      <c r="CCJ159" s="0"/>
      <c r="CCK159" s="0"/>
      <c r="CCL159" s="0"/>
      <c r="CCM159" s="0"/>
      <c r="CCN159" s="0"/>
      <c r="CCO159" s="0"/>
      <c r="CCP159" s="0"/>
      <c r="CCQ159" s="0"/>
      <c r="CCR159" s="0"/>
      <c r="CCS159" s="0"/>
      <c r="CCT159" s="0"/>
      <c r="CCU159" s="0"/>
      <c r="CCV159" s="0"/>
      <c r="CCW159" s="0"/>
      <c r="CCX159" s="0"/>
      <c r="CCY159" s="0"/>
      <c r="CCZ159" s="0"/>
      <c r="CDA159" s="0"/>
      <c r="CDB159" s="0"/>
      <c r="CDC159" s="0"/>
      <c r="CDD159" s="0"/>
      <c r="CDE159" s="0"/>
      <c r="CDF159" s="0"/>
      <c r="CDG159" s="0"/>
      <c r="CDH159" s="0"/>
      <c r="CDI159" s="0"/>
      <c r="CDJ159" s="0"/>
      <c r="CDK159" s="0"/>
      <c r="CDL159" s="0"/>
      <c r="CDM159" s="0"/>
      <c r="CDN159" s="0"/>
      <c r="CDO159" s="0"/>
      <c r="CDP159" s="0"/>
      <c r="CDQ159" s="0"/>
      <c r="CDR159" s="0"/>
      <c r="CDS159" s="0"/>
      <c r="CDT159" s="0"/>
      <c r="CDU159" s="0"/>
      <c r="CDV159" s="0"/>
      <c r="CDW159" s="0"/>
      <c r="CDX159" s="0"/>
      <c r="CDY159" s="0"/>
      <c r="CDZ159" s="0"/>
      <c r="CEA159" s="0"/>
      <c r="CEB159" s="0"/>
      <c r="CEC159" s="0"/>
      <c r="CED159" s="0"/>
      <c r="CEE159" s="0"/>
      <c r="CEF159" s="0"/>
      <c r="CEG159" s="0"/>
      <c r="CEH159" s="0"/>
      <c r="CEI159" s="0"/>
      <c r="CEJ159" s="0"/>
      <c r="CEK159" s="0"/>
      <c r="CEL159" s="0"/>
      <c r="CEM159" s="0"/>
      <c r="CEN159" s="0"/>
      <c r="CEO159" s="0"/>
      <c r="CEP159" s="0"/>
      <c r="CEQ159" s="0"/>
      <c r="CER159" s="0"/>
      <c r="CES159" s="0"/>
      <c r="CET159" s="0"/>
      <c r="CEU159" s="0"/>
      <c r="CEV159" s="0"/>
      <c r="CEW159" s="0"/>
      <c r="CEX159" s="0"/>
      <c r="CEY159" s="0"/>
      <c r="CEZ159" s="0"/>
      <c r="CFA159" s="0"/>
      <c r="CFB159" s="0"/>
      <c r="CFC159" s="0"/>
      <c r="CFD159" s="0"/>
      <c r="CFE159" s="0"/>
      <c r="CFF159" s="0"/>
      <c r="CFG159" s="0"/>
      <c r="CFH159" s="0"/>
      <c r="CFI159" s="0"/>
      <c r="CFJ159" s="0"/>
      <c r="CFK159" s="0"/>
      <c r="CFL159" s="0"/>
      <c r="CFM159" s="0"/>
      <c r="CFN159" s="0"/>
      <c r="CFO159" s="0"/>
      <c r="CFP159" s="0"/>
      <c r="CFQ159" s="0"/>
      <c r="CFR159" s="0"/>
      <c r="CFS159" s="0"/>
      <c r="CFT159" s="0"/>
      <c r="CFU159" s="0"/>
      <c r="CFV159" s="0"/>
      <c r="CFW159" s="0"/>
      <c r="CFX159" s="0"/>
      <c r="CFY159" s="0"/>
      <c r="CFZ159" s="0"/>
      <c r="CGA159" s="0"/>
      <c r="CGB159" s="0"/>
      <c r="CGC159" s="0"/>
      <c r="CGD159" s="0"/>
      <c r="CGE159" s="0"/>
      <c r="CGF159" s="0"/>
      <c r="CGG159" s="0"/>
      <c r="CGH159" s="0"/>
      <c r="CGI159" s="0"/>
      <c r="CGJ159" s="0"/>
      <c r="CGK159" s="0"/>
      <c r="CGL159" s="0"/>
      <c r="CGM159" s="0"/>
      <c r="CGN159" s="0"/>
      <c r="CGO159" s="0"/>
      <c r="CGP159" s="0"/>
      <c r="CGQ159" s="0"/>
      <c r="CGR159" s="0"/>
      <c r="CGS159" s="0"/>
      <c r="CGT159" s="0"/>
      <c r="CGU159" s="0"/>
      <c r="CGV159" s="0"/>
      <c r="CGW159" s="0"/>
      <c r="CGX159" s="0"/>
      <c r="CGY159" s="0"/>
      <c r="CGZ159" s="0"/>
      <c r="CHA159" s="0"/>
      <c r="CHB159" s="0"/>
      <c r="CHC159" s="0"/>
      <c r="CHD159" s="0"/>
      <c r="CHE159" s="0"/>
      <c r="CHF159" s="0"/>
      <c r="CHG159" s="0"/>
      <c r="CHH159" s="0"/>
      <c r="CHI159" s="0"/>
      <c r="CHJ159" s="0"/>
      <c r="CHK159" s="0"/>
      <c r="CHL159" s="0"/>
      <c r="CHM159" s="0"/>
      <c r="CHN159" s="0"/>
      <c r="CHO159" s="0"/>
      <c r="CHP159" s="0"/>
      <c r="CHQ159" s="0"/>
      <c r="CHR159" s="0"/>
      <c r="CHS159" s="0"/>
      <c r="CHT159" s="0"/>
      <c r="CHU159" s="0"/>
      <c r="CHV159" s="0"/>
      <c r="CHW159" s="0"/>
      <c r="CHX159" s="0"/>
      <c r="CHY159" s="0"/>
      <c r="CHZ159" s="0"/>
      <c r="CIA159" s="0"/>
      <c r="CIB159" s="0"/>
      <c r="CIC159" s="0"/>
      <c r="CID159" s="0"/>
      <c r="CIE159" s="0"/>
      <c r="CIF159" s="0"/>
      <c r="CIG159" s="0"/>
      <c r="CIH159" s="0"/>
      <c r="CII159" s="0"/>
      <c r="CIJ159" s="0"/>
      <c r="CIK159" s="0"/>
      <c r="CIL159" s="0"/>
      <c r="CIM159" s="0"/>
      <c r="CIN159" s="0"/>
      <c r="CIO159" s="0"/>
      <c r="CIP159" s="0"/>
      <c r="CIQ159" s="0"/>
      <c r="CIR159" s="0"/>
      <c r="CIS159" s="0"/>
      <c r="CIT159" s="0"/>
      <c r="CIU159" s="0"/>
      <c r="CIV159" s="0"/>
      <c r="CIW159" s="0"/>
      <c r="CIX159" s="0"/>
      <c r="CIY159" s="0"/>
      <c r="CIZ159" s="0"/>
      <c r="CJA159" s="0"/>
      <c r="CJB159" s="0"/>
      <c r="CJC159" s="0"/>
      <c r="CJD159" s="0"/>
      <c r="CJE159" s="0"/>
      <c r="CJF159" s="0"/>
      <c r="CJG159" s="0"/>
      <c r="CJH159" s="0"/>
      <c r="CJI159" s="0"/>
      <c r="CJJ159" s="0"/>
      <c r="CJK159" s="0"/>
      <c r="CJL159" s="0"/>
      <c r="CJM159" s="0"/>
      <c r="CJN159" s="0"/>
      <c r="CJO159" s="0"/>
      <c r="CJP159" s="0"/>
      <c r="CJQ159" s="0"/>
      <c r="CJR159" s="0"/>
      <c r="CJS159" s="0"/>
      <c r="CJT159" s="0"/>
      <c r="CJU159" s="0"/>
      <c r="CJV159" s="0"/>
      <c r="CJW159" s="0"/>
      <c r="CJX159" s="0"/>
      <c r="CJY159" s="0"/>
      <c r="CJZ159" s="0"/>
      <c r="CKA159" s="0"/>
      <c r="CKB159" s="0"/>
      <c r="CKC159" s="0"/>
      <c r="CKD159" s="0"/>
      <c r="CKE159" s="0"/>
      <c r="CKF159" s="0"/>
      <c r="CKG159" s="0"/>
      <c r="CKH159" s="0"/>
      <c r="CKI159" s="0"/>
      <c r="CKJ159" s="0"/>
      <c r="CKK159" s="0"/>
      <c r="CKL159" s="0"/>
      <c r="CKM159" s="0"/>
      <c r="CKN159" s="0"/>
      <c r="CKO159" s="0"/>
      <c r="CKP159" s="0"/>
      <c r="CKQ159" s="0"/>
      <c r="CKR159" s="0"/>
      <c r="CKS159" s="0"/>
      <c r="CKT159" s="0"/>
      <c r="CKU159" s="0"/>
      <c r="CKV159" s="0"/>
      <c r="CKW159" s="0"/>
      <c r="CKX159" s="0"/>
      <c r="CKY159" s="0"/>
      <c r="CKZ159" s="0"/>
      <c r="CLA159" s="0"/>
      <c r="CLB159" s="0"/>
      <c r="CLC159" s="0"/>
      <c r="CLD159" s="0"/>
      <c r="CLE159" s="0"/>
      <c r="CLF159" s="0"/>
      <c r="CLG159" s="0"/>
      <c r="CLH159" s="0"/>
      <c r="CLI159" s="0"/>
      <c r="CLJ159" s="0"/>
      <c r="CLK159" s="0"/>
      <c r="CLL159" s="0"/>
      <c r="CLM159" s="0"/>
      <c r="CLN159" s="0"/>
      <c r="CLO159" s="0"/>
      <c r="CLP159" s="0"/>
      <c r="CLQ159" s="0"/>
      <c r="CLR159" s="0"/>
      <c r="CLS159" s="0"/>
      <c r="CLT159" s="0"/>
      <c r="CLU159" s="0"/>
      <c r="CLV159" s="0"/>
      <c r="CLW159" s="0"/>
      <c r="CLX159" s="0"/>
      <c r="CLY159" s="0"/>
      <c r="CLZ159" s="0"/>
      <c r="CMA159" s="0"/>
      <c r="CMB159" s="0"/>
      <c r="CMC159" s="0"/>
      <c r="CMD159" s="0"/>
      <c r="CME159" s="0"/>
      <c r="CMF159" s="0"/>
      <c r="CMG159" s="0"/>
      <c r="CMH159" s="0"/>
      <c r="CMI159" s="0"/>
      <c r="CMJ159" s="0"/>
      <c r="CMK159" s="0"/>
      <c r="CML159" s="0"/>
      <c r="CMM159" s="0"/>
      <c r="CMN159" s="0"/>
      <c r="CMO159" s="0"/>
      <c r="CMP159" s="0"/>
      <c r="CMQ159" s="0"/>
      <c r="CMR159" s="0"/>
      <c r="CMS159" s="0"/>
      <c r="CMT159" s="0"/>
      <c r="CMU159" s="0"/>
      <c r="CMV159" s="0"/>
      <c r="CMW159" s="0"/>
      <c r="CMX159" s="0"/>
      <c r="CMY159" s="0"/>
      <c r="CMZ159" s="0"/>
      <c r="CNA159" s="0"/>
      <c r="CNB159" s="0"/>
      <c r="CNC159" s="0"/>
      <c r="CND159" s="0"/>
      <c r="CNE159" s="0"/>
      <c r="CNF159" s="0"/>
      <c r="CNG159" s="0"/>
      <c r="CNH159" s="0"/>
      <c r="CNI159" s="0"/>
      <c r="CNJ159" s="0"/>
      <c r="CNK159" s="0"/>
      <c r="CNL159" s="0"/>
      <c r="CNM159" s="0"/>
      <c r="CNN159" s="0"/>
      <c r="CNO159" s="0"/>
      <c r="CNP159" s="0"/>
      <c r="CNQ159" s="0"/>
      <c r="CNR159" s="0"/>
      <c r="CNS159" s="0"/>
      <c r="CNT159" s="0"/>
      <c r="CNU159" s="0"/>
      <c r="CNV159" s="0"/>
      <c r="CNW159" s="0"/>
      <c r="CNX159" s="0"/>
      <c r="CNY159" s="0"/>
      <c r="CNZ159" s="0"/>
      <c r="COA159" s="0"/>
      <c r="COB159" s="0"/>
      <c r="COC159" s="0"/>
      <c r="COD159" s="0"/>
      <c r="COE159" s="0"/>
      <c r="COF159" s="0"/>
      <c r="COG159" s="0"/>
      <c r="COH159" s="0"/>
      <c r="COI159" s="0"/>
      <c r="COJ159" s="0"/>
      <c r="COK159" s="0"/>
      <c r="COL159" s="0"/>
      <c r="COM159" s="0"/>
      <c r="CON159" s="0"/>
      <c r="COO159" s="0"/>
      <c r="COP159" s="0"/>
      <c r="COQ159" s="0"/>
      <c r="COR159" s="0"/>
      <c r="COS159" s="0"/>
      <c r="COT159" s="0"/>
      <c r="COU159" s="0"/>
      <c r="COV159" s="0"/>
      <c r="COW159" s="0"/>
      <c r="COX159" s="0"/>
      <c r="COY159" s="0"/>
      <c r="COZ159" s="0"/>
      <c r="CPA159" s="0"/>
      <c r="CPB159" s="0"/>
      <c r="CPC159" s="0"/>
      <c r="CPD159" s="0"/>
      <c r="CPE159" s="0"/>
      <c r="CPF159" s="0"/>
      <c r="CPG159" s="0"/>
      <c r="CPH159" s="0"/>
      <c r="CPI159" s="0"/>
      <c r="CPJ159" s="0"/>
      <c r="CPK159" s="0"/>
      <c r="CPL159" s="0"/>
      <c r="CPM159" s="0"/>
      <c r="CPN159" s="0"/>
      <c r="CPO159" s="0"/>
      <c r="CPP159" s="0"/>
      <c r="CPQ159" s="0"/>
      <c r="CPR159" s="0"/>
      <c r="CPS159" s="0"/>
      <c r="CPT159" s="0"/>
      <c r="CPU159" s="0"/>
      <c r="CPV159" s="0"/>
      <c r="CPW159" s="0"/>
      <c r="CPX159" s="0"/>
      <c r="CPY159" s="0"/>
      <c r="CPZ159" s="0"/>
      <c r="CQA159" s="0"/>
      <c r="CQB159" s="0"/>
      <c r="CQC159" s="0"/>
      <c r="CQD159" s="0"/>
      <c r="CQE159" s="0"/>
      <c r="CQF159" s="0"/>
      <c r="CQG159" s="0"/>
      <c r="CQH159" s="0"/>
      <c r="CQI159" s="0"/>
      <c r="CQJ159" s="0"/>
      <c r="CQK159" s="0"/>
      <c r="CQL159" s="0"/>
      <c r="CQM159" s="0"/>
      <c r="CQN159" s="0"/>
      <c r="CQO159" s="0"/>
      <c r="CQP159" s="0"/>
      <c r="CQQ159" s="0"/>
      <c r="CQR159" s="0"/>
      <c r="CQS159" s="0"/>
      <c r="CQT159" s="0"/>
      <c r="CQU159" s="0"/>
      <c r="CQV159" s="0"/>
      <c r="CQW159" s="0"/>
      <c r="CQX159" s="0"/>
      <c r="CQY159" s="0"/>
      <c r="CQZ159" s="0"/>
      <c r="CRA159" s="0"/>
      <c r="CRB159" s="0"/>
      <c r="CRC159" s="0"/>
      <c r="CRD159" s="0"/>
      <c r="CRE159" s="0"/>
      <c r="CRF159" s="0"/>
      <c r="CRG159" s="0"/>
      <c r="CRH159" s="0"/>
      <c r="CRI159" s="0"/>
      <c r="CRJ159" s="0"/>
      <c r="CRK159" s="0"/>
      <c r="CRL159" s="0"/>
      <c r="CRM159" s="0"/>
      <c r="CRN159" s="0"/>
      <c r="CRO159" s="0"/>
      <c r="CRP159" s="0"/>
      <c r="CRQ159" s="0"/>
      <c r="CRR159" s="0"/>
      <c r="CRS159" s="0"/>
      <c r="CRT159" s="0"/>
      <c r="CRU159" s="0"/>
      <c r="CRV159" s="0"/>
      <c r="CRW159" s="0"/>
      <c r="CRX159" s="0"/>
      <c r="CRY159" s="0"/>
      <c r="CRZ159" s="0"/>
      <c r="CSA159" s="0"/>
      <c r="CSB159" s="0"/>
      <c r="CSC159" s="0"/>
      <c r="CSD159" s="0"/>
      <c r="CSE159" s="0"/>
      <c r="CSF159" s="0"/>
      <c r="CSG159" s="0"/>
      <c r="CSH159" s="0"/>
      <c r="CSI159" s="0"/>
      <c r="CSJ159" s="0"/>
      <c r="CSK159" s="0"/>
      <c r="CSL159" s="0"/>
      <c r="CSM159" s="0"/>
      <c r="CSN159" s="0"/>
      <c r="CSO159" s="0"/>
      <c r="CSP159" s="0"/>
      <c r="CSQ159" s="0"/>
      <c r="CSR159" s="0"/>
      <c r="CSS159" s="0"/>
      <c r="CST159" s="0"/>
      <c r="CSU159" s="0"/>
      <c r="CSV159" s="0"/>
      <c r="CSW159" s="0"/>
      <c r="CSX159" s="0"/>
      <c r="CSY159" s="0"/>
      <c r="CSZ159" s="0"/>
      <c r="CTA159" s="0"/>
      <c r="CTB159" s="0"/>
      <c r="CTC159" s="0"/>
      <c r="CTD159" s="0"/>
      <c r="CTE159" s="0"/>
      <c r="CTF159" s="0"/>
      <c r="CTG159" s="0"/>
      <c r="CTH159" s="0"/>
      <c r="CTI159" s="0"/>
      <c r="CTJ159" s="0"/>
      <c r="CTK159" s="0"/>
      <c r="CTL159" s="0"/>
      <c r="CTM159" s="0"/>
      <c r="CTN159" s="0"/>
      <c r="CTO159" s="0"/>
      <c r="CTP159" s="0"/>
      <c r="CTQ159" s="0"/>
      <c r="CTR159" s="0"/>
      <c r="CTS159" s="0"/>
      <c r="CTT159" s="0"/>
      <c r="CTU159" s="0"/>
      <c r="CTV159" s="0"/>
      <c r="CTW159" s="0"/>
      <c r="CTX159" s="0"/>
      <c r="CTY159" s="0"/>
      <c r="CTZ159" s="0"/>
      <c r="CUA159" s="0"/>
      <c r="CUB159" s="0"/>
      <c r="CUC159" s="0"/>
      <c r="CUD159" s="0"/>
      <c r="CUE159" s="0"/>
      <c r="CUF159" s="0"/>
      <c r="CUG159" s="0"/>
      <c r="CUH159" s="0"/>
      <c r="CUI159" s="0"/>
      <c r="CUJ159" s="0"/>
      <c r="CUK159" s="0"/>
      <c r="CUL159" s="0"/>
      <c r="CUM159" s="0"/>
      <c r="CUN159" s="0"/>
      <c r="CUO159" s="0"/>
      <c r="CUP159" s="0"/>
      <c r="CUQ159" s="0"/>
      <c r="CUR159" s="0"/>
      <c r="CUS159" s="0"/>
      <c r="CUT159" s="0"/>
      <c r="CUU159" s="0"/>
      <c r="CUV159" s="0"/>
      <c r="CUW159" s="0"/>
      <c r="CUX159" s="0"/>
      <c r="CUY159" s="0"/>
      <c r="CUZ159" s="0"/>
      <c r="CVA159" s="0"/>
      <c r="CVB159" s="0"/>
      <c r="CVC159" s="0"/>
      <c r="CVD159" s="0"/>
      <c r="CVE159" s="0"/>
      <c r="CVF159" s="0"/>
      <c r="CVG159" s="0"/>
      <c r="CVH159" s="0"/>
      <c r="CVI159" s="0"/>
      <c r="CVJ159" s="0"/>
      <c r="CVK159" s="0"/>
      <c r="CVL159" s="0"/>
      <c r="CVM159" s="0"/>
      <c r="CVN159" s="0"/>
      <c r="CVO159" s="0"/>
      <c r="CVP159" s="0"/>
      <c r="CVQ159" s="0"/>
      <c r="CVR159" s="0"/>
      <c r="CVS159" s="0"/>
      <c r="CVT159" s="0"/>
      <c r="CVU159" s="0"/>
      <c r="CVV159" s="0"/>
      <c r="CVW159" s="0"/>
      <c r="CVX159" s="0"/>
      <c r="CVY159" s="0"/>
      <c r="CVZ159" s="0"/>
      <c r="CWA159" s="0"/>
      <c r="CWB159" s="0"/>
      <c r="CWC159" s="0"/>
      <c r="CWD159" s="0"/>
      <c r="CWE159" s="0"/>
      <c r="CWF159" s="0"/>
      <c r="CWG159" s="0"/>
      <c r="CWH159" s="0"/>
      <c r="CWI159" s="0"/>
      <c r="CWJ159" s="0"/>
      <c r="CWK159" s="0"/>
      <c r="CWL159" s="0"/>
      <c r="CWM159" s="0"/>
      <c r="CWN159" s="0"/>
      <c r="CWO159" s="0"/>
      <c r="CWP159" s="0"/>
      <c r="CWQ159" s="0"/>
      <c r="CWR159" s="0"/>
      <c r="CWS159" s="0"/>
      <c r="CWT159" s="0"/>
      <c r="CWU159" s="0"/>
      <c r="CWV159" s="0"/>
      <c r="CWW159" s="0"/>
      <c r="CWX159" s="0"/>
      <c r="CWY159" s="0"/>
      <c r="CWZ159" s="0"/>
      <c r="CXA159" s="0"/>
      <c r="CXB159" s="0"/>
      <c r="CXC159" s="0"/>
      <c r="CXD159" s="0"/>
      <c r="CXE159" s="0"/>
      <c r="CXF159" s="0"/>
      <c r="CXG159" s="0"/>
      <c r="CXH159" s="0"/>
      <c r="CXI159" s="0"/>
      <c r="CXJ159" s="0"/>
      <c r="CXK159" s="0"/>
      <c r="CXL159" s="0"/>
      <c r="CXM159" s="0"/>
      <c r="CXN159" s="0"/>
      <c r="CXO159" s="0"/>
      <c r="CXP159" s="0"/>
      <c r="CXQ159" s="0"/>
      <c r="CXR159" s="0"/>
      <c r="CXS159" s="0"/>
      <c r="CXT159" s="0"/>
      <c r="CXU159" s="0"/>
      <c r="CXV159" s="0"/>
      <c r="CXW159" s="0"/>
      <c r="CXX159" s="0"/>
      <c r="CXY159" s="0"/>
      <c r="CXZ159" s="0"/>
      <c r="CYA159" s="0"/>
      <c r="CYB159" s="0"/>
      <c r="CYC159" s="0"/>
      <c r="CYD159" s="0"/>
      <c r="CYE159" s="0"/>
      <c r="CYF159" s="0"/>
      <c r="CYG159" s="0"/>
      <c r="CYH159" s="0"/>
      <c r="CYI159" s="0"/>
      <c r="CYJ159" s="0"/>
      <c r="CYK159" s="0"/>
      <c r="CYL159" s="0"/>
      <c r="CYM159" s="0"/>
      <c r="CYN159" s="0"/>
      <c r="CYO159" s="0"/>
      <c r="CYP159" s="0"/>
      <c r="CYQ159" s="0"/>
      <c r="CYR159" s="0"/>
      <c r="CYS159" s="0"/>
      <c r="CYT159" s="0"/>
      <c r="CYU159" s="0"/>
      <c r="CYV159" s="0"/>
      <c r="CYW159" s="0"/>
      <c r="CYX159" s="0"/>
      <c r="CYY159" s="0"/>
      <c r="CYZ159" s="0"/>
      <c r="CZA159" s="0"/>
      <c r="CZB159" s="0"/>
      <c r="CZC159" s="0"/>
      <c r="CZD159" s="0"/>
      <c r="CZE159" s="0"/>
      <c r="CZF159" s="0"/>
      <c r="CZG159" s="0"/>
      <c r="CZH159" s="0"/>
      <c r="CZI159" s="0"/>
      <c r="CZJ159" s="0"/>
      <c r="CZK159" s="0"/>
      <c r="CZL159" s="0"/>
      <c r="CZM159" s="0"/>
      <c r="CZN159" s="0"/>
      <c r="CZO159" s="0"/>
      <c r="CZP159" s="0"/>
      <c r="CZQ159" s="0"/>
      <c r="CZR159" s="0"/>
      <c r="CZS159" s="0"/>
      <c r="CZT159" s="0"/>
      <c r="CZU159" s="0"/>
      <c r="CZV159" s="0"/>
      <c r="CZW159" s="0"/>
      <c r="CZX159" s="0"/>
      <c r="CZY159" s="0"/>
      <c r="CZZ159" s="0"/>
      <c r="DAA159" s="0"/>
      <c r="DAB159" s="0"/>
      <c r="DAC159" s="0"/>
      <c r="DAD159" s="0"/>
      <c r="DAE159" s="0"/>
      <c r="DAF159" s="0"/>
      <c r="DAG159" s="0"/>
      <c r="DAH159" s="0"/>
      <c r="DAI159" s="0"/>
      <c r="DAJ159" s="0"/>
      <c r="DAK159" s="0"/>
      <c r="DAL159" s="0"/>
      <c r="DAM159" s="0"/>
      <c r="DAN159" s="0"/>
      <c r="DAO159" s="0"/>
      <c r="DAP159" s="0"/>
      <c r="DAQ159" s="0"/>
      <c r="DAR159" s="0"/>
      <c r="DAS159" s="0"/>
      <c r="DAT159" s="0"/>
      <c r="DAU159" s="0"/>
      <c r="DAV159" s="0"/>
      <c r="DAW159" s="0"/>
      <c r="DAX159" s="0"/>
      <c r="DAY159" s="0"/>
      <c r="DAZ159" s="0"/>
      <c r="DBA159" s="0"/>
      <c r="DBB159" s="0"/>
      <c r="DBC159" s="0"/>
      <c r="DBD159" s="0"/>
      <c r="DBE159" s="0"/>
      <c r="DBF159" s="0"/>
      <c r="DBG159" s="0"/>
      <c r="DBH159" s="0"/>
      <c r="DBI159" s="0"/>
      <c r="DBJ159" s="0"/>
      <c r="DBK159" s="0"/>
      <c r="DBL159" s="0"/>
      <c r="DBM159" s="0"/>
      <c r="DBN159" s="0"/>
      <c r="DBO159" s="0"/>
      <c r="DBP159" s="0"/>
      <c r="DBQ159" s="0"/>
      <c r="DBR159" s="0"/>
      <c r="DBS159" s="0"/>
      <c r="DBT159" s="0"/>
      <c r="DBU159" s="0"/>
      <c r="DBV159" s="0"/>
      <c r="DBW159" s="0"/>
      <c r="DBX159" s="0"/>
      <c r="DBY159" s="0"/>
      <c r="DBZ159" s="0"/>
      <c r="DCA159" s="0"/>
      <c r="DCB159" s="0"/>
      <c r="DCC159" s="0"/>
      <c r="DCD159" s="0"/>
      <c r="DCE159" s="0"/>
      <c r="DCF159" s="0"/>
      <c r="DCG159" s="0"/>
      <c r="DCH159" s="0"/>
      <c r="DCI159" s="0"/>
      <c r="DCJ159" s="0"/>
      <c r="DCK159" s="0"/>
      <c r="DCL159" s="0"/>
      <c r="DCM159" s="0"/>
      <c r="DCN159" s="0"/>
      <c r="DCO159" s="0"/>
      <c r="DCP159" s="0"/>
      <c r="DCQ159" s="0"/>
      <c r="DCR159" s="0"/>
      <c r="DCS159" s="0"/>
      <c r="DCT159" s="0"/>
      <c r="DCU159" s="0"/>
      <c r="DCV159" s="0"/>
      <c r="DCW159" s="0"/>
      <c r="DCX159" s="0"/>
      <c r="DCY159" s="0"/>
      <c r="DCZ159" s="0"/>
      <c r="DDA159" s="0"/>
      <c r="DDB159" s="0"/>
      <c r="DDC159" s="0"/>
      <c r="DDD159" s="0"/>
      <c r="DDE159" s="0"/>
      <c r="DDF159" s="0"/>
      <c r="DDG159" s="0"/>
      <c r="DDH159" s="0"/>
      <c r="DDI159" s="0"/>
      <c r="DDJ159" s="0"/>
      <c r="DDK159" s="0"/>
      <c r="DDL159" s="0"/>
      <c r="DDM159" s="0"/>
      <c r="DDN159" s="0"/>
      <c r="DDO159" s="0"/>
      <c r="DDP159" s="0"/>
      <c r="DDQ159" s="0"/>
      <c r="DDR159" s="0"/>
      <c r="DDS159" s="0"/>
      <c r="DDT159" s="0"/>
      <c r="DDU159" s="0"/>
      <c r="DDV159" s="0"/>
      <c r="DDW159" s="0"/>
      <c r="DDX159" s="0"/>
      <c r="DDY159" s="0"/>
      <c r="DDZ159" s="0"/>
      <c r="DEA159" s="0"/>
      <c r="DEB159" s="0"/>
      <c r="DEC159" s="0"/>
      <c r="DED159" s="0"/>
      <c r="DEE159" s="0"/>
      <c r="DEF159" s="0"/>
      <c r="DEG159" s="0"/>
      <c r="DEH159" s="0"/>
      <c r="DEI159" s="0"/>
      <c r="DEJ159" s="0"/>
      <c r="DEK159" s="0"/>
      <c r="DEL159" s="0"/>
      <c r="DEM159" s="0"/>
      <c r="DEN159" s="0"/>
      <c r="DEO159" s="0"/>
      <c r="DEP159" s="0"/>
      <c r="DEQ159" s="0"/>
      <c r="DER159" s="0"/>
      <c r="DES159" s="0"/>
      <c r="DET159" s="0"/>
      <c r="DEU159" s="0"/>
      <c r="DEV159" s="0"/>
      <c r="DEW159" s="0"/>
      <c r="DEX159" s="0"/>
      <c r="DEY159" s="0"/>
      <c r="DEZ159" s="0"/>
      <c r="DFA159" s="0"/>
      <c r="DFB159" s="0"/>
      <c r="DFC159" s="0"/>
      <c r="DFD159" s="0"/>
      <c r="DFE159" s="0"/>
      <c r="DFF159" s="0"/>
      <c r="DFG159" s="0"/>
      <c r="DFH159" s="0"/>
      <c r="DFI159" s="0"/>
      <c r="DFJ159" s="0"/>
      <c r="DFK159" s="0"/>
      <c r="DFL159" s="0"/>
      <c r="DFM159" s="0"/>
      <c r="DFN159" s="0"/>
      <c r="DFO159" s="0"/>
      <c r="DFP159" s="0"/>
      <c r="DFQ159" s="0"/>
      <c r="DFR159" s="0"/>
      <c r="DFS159" s="0"/>
      <c r="DFT159" s="0"/>
      <c r="DFU159" s="0"/>
      <c r="DFV159" s="0"/>
      <c r="DFW159" s="0"/>
      <c r="DFX159" s="0"/>
      <c r="DFY159" s="0"/>
      <c r="DFZ159" s="0"/>
      <c r="DGA159" s="0"/>
      <c r="DGB159" s="0"/>
      <c r="DGC159" s="0"/>
      <c r="DGD159" s="0"/>
      <c r="DGE159" s="0"/>
      <c r="DGF159" s="0"/>
      <c r="DGG159" s="0"/>
      <c r="DGH159" s="0"/>
      <c r="DGI159" s="0"/>
      <c r="DGJ159" s="0"/>
      <c r="DGK159" s="0"/>
      <c r="DGL159" s="0"/>
      <c r="DGM159" s="0"/>
      <c r="DGN159" s="0"/>
      <c r="DGO159" s="0"/>
      <c r="DGP159" s="0"/>
      <c r="DGQ159" s="0"/>
      <c r="DGR159" s="0"/>
      <c r="DGS159" s="0"/>
      <c r="DGT159" s="0"/>
      <c r="DGU159" s="0"/>
      <c r="DGV159" s="0"/>
      <c r="DGW159" s="0"/>
      <c r="DGX159" s="0"/>
      <c r="DGY159" s="0"/>
      <c r="DGZ159" s="0"/>
      <c r="DHA159" s="0"/>
      <c r="DHB159" s="0"/>
      <c r="DHC159" s="0"/>
      <c r="DHD159" s="0"/>
      <c r="DHE159" s="0"/>
      <c r="DHF159" s="0"/>
      <c r="DHG159" s="0"/>
      <c r="DHH159" s="0"/>
      <c r="DHI159" s="0"/>
      <c r="DHJ159" s="0"/>
      <c r="DHK159" s="0"/>
      <c r="DHL159" s="0"/>
      <c r="DHM159" s="0"/>
      <c r="DHN159" s="0"/>
      <c r="DHO159" s="0"/>
      <c r="DHP159" s="0"/>
      <c r="DHQ159" s="0"/>
      <c r="DHR159" s="0"/>
      <c r="DHS159" s="0"/>
      <c r="DHT159" s="0"/>
      <c r="DHU159" s="0"/>
      <c r="DHV159" s="0"/>
      <c r="DHW159" s="0"/>
      <c r="DHX159" s="0"/>
      <c r="DHY159" s="0"/>
      <c r="DHZ159" s="0"/>
      <c r="DIA159" s="0"/>
      <c r="DIB159" s="0"/>
      <c r="DIC159" s="0"/>
      <c r="DID159" s="0"/>
      <c r="DIE159" s="0"/>
      <c r="DIF159" s="0"/>
      <c r="DIG159" s="0"/>
      <c r="DIH159" s="0"/>
      <c r="DII159" s="0"/>
      <c r="DIJ159" s="0"/>
      <c r="DIK159" s="0"/>
      <c r="DIL159" s="0"/>
      <c r="DIM159" s="0"/>
      <c r="DIN159" s="0"/>
      <c r="DIO159" s="0"/>
      <c r="DIP159" s="0"/>
      <c r="DIQ159" s="0"/>
      <c r="DIR159" s="0"/>
      <c r="DIS159" s="0"/>
      <c r="DIT159" s="0"/>
      <c r="DIU159" s="0"/>
      <c r="DIV159" s="0"/>
      <c r="DIW159" s="0"/>
      <c r="DIX159" s="0"/>
      <c r="DIY159" s="0"/>
      <c r="DIZ159" s="0"/>
      <c r="DJA159" s="0"/>
      <c r="DJB159" s="0"/>
      <c r="DJC159" s="0"/>
      <c r="DJD159" s="0"/>
      <c r="DJE159" s="0"/>
      <c r="DJF159" s="0"/>
      <c r="DJG159" s="0"/>
      <c r="DJH159" s="0"/>
      <c r="DJI159" s="0"/>
      <c r="DJJ159" s="0"/>
      <c r="DJK159" s="0"/>
      <c r="DJL159" s="0"/>
      <c r="DJM159" s="0"/>
      <c r="DJN159" s="0"/>
      <c r="DJO159" s="0"/>
      <c r="DJP159" s="0"/>
      <c r="DJQ159" s="0"/>
      <c r="DJR159" s="0"/>
      <c r="DJS159" s="0"/>
      <c r="DJT159" s="0"/>
      <c r="DJU159" s="0"/>
      <c r="DJV159" s="0"/>
      <c r="DJW159" s="0"/>
      <c r="DJX159" s="0"/>
      <c r="DJY159" s="0"/>
      <c r="DJZ159" s="0"/>
      <c r="DKA159" s="0"/>
      <c r="DKB159" s="0"/>
      <c r="DKC159" s="0"/>
      <c r="DKD159" s="0"/>
      <c r="DKE159" s="0"/>
      <c r="DKF159" s="0"/>
      <c r="DKG159" s="0"/>
      <c r="DKH159" s="0"/>
      <c r="DKI159" s="0"/>
      <c r="DKJ159" s="0"/>
      <c r="DKK159" s="0"/>
      <c r="DKL159" s="0"/>
      <c r="DKM159" s="0"/>
      <c r="DKN159" s="0"/>
      <c r="DKO159" s="0"/>
      <c r="DKP159" s="0"/>
      <c r="DKQ159" s="0"/>
      <c r="DKR159" s="0"/>
      <c r="DKS159" s="0"/>
      <c r="DKT159" s="0"/>
      <c r="DKU159" s="0"/>
      <c r="DKV159" s="0"/>
      <c r="DKW159" s="0"/>
      <c r="DKX159" s="0"/>
      <c r="DKY159" s="0"/>
      <c r="DKZ159" s="0"/>
      <c r="DLA159" s="0"/>
      <c r="DLB159" s="0"/>
      <c r="DLC159" s="0"/>
      <c r="DLD159" s="0"/>
      <c r="DLE159" s="0"/>
      <c r="DLF159" s="0"/>
      <c r="DLG159" s="0"/>
      <c r="DLH159" s="0"/>
      <c r="DLI159" s="0"/>
      <c r="DLJ159" s="0"/>
      <c r="DLK159" s="0"/>
      <c r="DLL159" s="0"/>
      <c r="DLM159" s="0"/>
      <c r="DLN159" s="0"/>
      <c r="DLO159" s="0"/>
      <c r="DLP159" s="0"/>
      <c r="DLQ159" s="0"/>
      <c r="DLR159" s="0"/>
      <c r="DLS159" s="0"/>
      <c r="DLT159" s="0"/>
      <c r="DLU159" s="0"/>
      <c r="DLV159" s="0"/>
      <c r="DLW159" s="0"/>
      <c r="DLX159" s="0"/>
      <c r="DLY159" s="0"/>
      <c r="DLZ159" s="0"/>
      <c r="DMA159" s="0"/>
      <c r="DMB159" s="0"/>
      <c r="DMC159" s="0"/>
      <c r="DMD159" s="0"/>
      <c r="DME159" s="0"/>
      <c r="DMF159" s="0"/>
      <c r="DMG159" s="0"/>
      <c r="DMH159" s="0"/>
      <c r="DMI159" s="0"/>
      <c r="DMJ159" s="0"/>
      <c r="DMK159" s="0"/>
      <c r="DML159" s="0"/>
      <c r="DMM159" s="0"/>
      <c r="DMN159" s="0"/>
      <c r="DMO159" s="0"/>
      <c r="DMP159" s="0"/>
      <c r="DMQ159" s="0"/>
      <c r="DMR159" s="0"/>
      <c r="DMS159" s="0"/>
      <c r="DMT159" s="0"/>
      <c r="DMU159" s="0"/>
      <c r="DMV159" s="0"/>
      <c r="DMW159" s="0"/>
      <c r="DMX159" s="0"/>
      <c r="DMY159" s="0"/>
      <c r="DMZ159" s="0"/>
      <c r="DNA159" s="0"/>
      <c r="DNB159" s="0"/>
      <c r="DNC159" s="0"/>
      <c r="DND159" s="0"/>
      <c r="DNE159" s="0"/>
      <c r="DNF159" s="0"/>
      <c r="DNG159" s="0"/>
      <c r="DNH159" s="0"/>
      <c r="DNI159" s="0"/>
      <c r="DNJ159" s="0"/>
      <c r="DNK159" s="0"/>
      <c r="DNL159" s="0"/>
      <c r="DNM159" s="0"/>
      <c r="DNN159" s="0"/>
      <c r="DNO159" s="0"/>
      <c r="DNP159" s="0"/>
      <c r="DNQ159" s="0"/>
      <c r="DNR159" s="0"/>
      <c r="DNS159" s="0"/>
      <c r="DNT159" s="0"/>
      <c r="DNU159" s="0"/>
      <c r="DNV159" s="0"/>
      <c r="DNW159" s="0"/>
      <c r="DNX159" s="0"/>
      <c r="DNY159" s="0"/>
      <c r="DNZ159" s="0"/>
      <c r="DOA159" s="0"/>
      <c r="DOB159" s="0"/>
      <c r="DOC159" s="0"/>
      <c r="DOD159" s="0"/>
      <c r="DOE159" s="0"/>
      <c r="DOF159" s="0"/>
      <c r="DOG159" s="0"/>
      <c r="DOH159" s="0"/>
      <c r="DOI159" s="0"/>
      <c r="DOJ159" s="0"/>
      <c r="DOK159" s="0"/>
      <c r="DOL159" s="0"/>
      <c r="DOM159" s="0"/>
      <c r="DON159" s="0"/>
      <c r="DOO159" s="0"/>
      <c r="DOP159" s="0"/>
      <c r="DOQ159" s="0"/>
      <c r="DOR159" s="0"/>
      <c r="DOS159" s="0"/>
      <c r="DOT159" s="0"/>
      <c r="DOU159" s="0"/>
      <c r="DOV159" s="0"/>
      <c r="DOW159" s="0"/>
      <c r="DOX159" s="0"/>
      <c r="DOY159" s="0"/>
      <c r="DOZ159" s="0"/>
      <c r="DPA159" s="0"/>
      <c r="DPB159" s="0"/>
      <c r="DPC159" s="0"/>
      <c r="DPD159" s="0"/>
      <c r="DPE159" s="0"/>
      <c r="DPF159" s="0"/>
      <c r="DPG159" s="0"/>
      <c r="DPH159" s="0"/>
      <c r="DPI159" s="0"/>
      <c r="DPJ159" s="0"/>
      <c r="DPK159" s="0"/>
      <c r="DPL159" s="0"/>
      <c r="DPM159" s="0"/>
      <c r="DPN159" s="0"/>
      <c r="DPO159" s="0"/>
      <c r="DPP159" s="0"/>
      <c r="DPQ159" s="0"/>
      <c r="DPR159" s="0"/>
      <c r="DPS159" s="0"/>
      <c r="DPT159" s="0"/>
      <c r="DPU159" s="0"/>
      <c r="DPV159" s="0"/>
      <c r="DPW159" s="0"/>
      <c r="DPX159" s="0"/>
      <c r="DPY159" s="0"/>
      <c r="DPZ159" s="0"/>
      <c r="DQA159" s="0"/>
      <c r="DQB159" s="0"/>
      <c r="DQC159" s="0"/>
      <c r="DQD159" s="0"/>
      <c r="DQE159" s="0"/>
      <c r="DQF159" s="0"/>
      <c r="DQG159" s="0"/>
      <c r="DQH159" s="0"/>
      <c r="DQI159" s="0"/>
      <c r="DQJ159" s="0"/>
      <c r="DQK159" s="0"/>
      <c r="DQL159" s="0"/>
      <c r="DQM159" s="0"/>
      <c r="DQN159" s="0"/>
      <c r="DQO159" s="0"/>
      <c r="DQP159" s="0"/>
      <c r="DQQ159" s="0"/>
      <c r="DQR159" s="0"/>
      <c r="DQS159" s="0"/>
      <c r="DQT159" s="0"/>
      <c r="DQU159" s="0"/>
      <c r="DQV159" s="0"/>
      <c r="DQW159" s="0"/>
      <c r="DQX159" s="0"/>
      <c r="DQY159" s="0"/>
      <c r="DQZ159" s="0"/>
      <c r="DRA159" s="0"/>
      <c r="DRB159" s="0"/>
      <c r="DRC159" s="0"/>
      <c r="DRD159" s="0"/>
      <c r="DRE159" s="0"/>
      <c r="DRF159" s="0"/>
      <c r="DRG159" s="0"/>
      <c r="DRH159" s="0"/>
      <c r="DRI159" s="0"/>
      <c r="DRJ159" s="0"/>
      <c r="DRK159" s="0"/>
      <c r="DRL159" s="0"/>
      <c r="DRM159" s="0"/>
      <c r="DRN159" s="0"/>
      <c r="DRO159" s="0"/>
      <c r="DRP159" s="0"/>
      <c r="DRQ159" s="0"/>
      <c r="DRR159" s="0"/>
      <c r="DRS159" s="0"/>
      <c r="DRT159" s="0"/>
      <c r="DRU159" s="0"/>
      <c r="DRV159" s="0"/>
      <c r="DRW159" s="0"/>
      <c r="DRX159" s="0"/>
      <c r="DRY159" s="0"/>
      <c r="DRZ159" s="0"/>
      <c r="DSA159" s="0"/>
      <c r="DSB159" s="0"/>
      <c r="DSC159" s="0"/>
      <c r="DSD159" s="0"/>
      <c r="DSE159" s="0"/>
      <c r="DSF159" s="0"/>
      <c r="DSG159" s="0"/>
      <c r="DSH159" s="0"/>
      <c r="DSI159" s="0"/>
      <c r="DSJ159" s="0"/>
      <c r="DSK159" s="0"/>
      <c r="DSL159" s="0"/>
      <c r="DSM159" s="0"/>
      <c r="DSN159" s="0"/>
      <c r="DSO159" s="0"/>
      <c r="DSP159" s="0"/>
      <c r="DSQ159" s="0"/>
      <c r="DSR159" s="0"/>
      <c r="DSS159" s="0"/>
      <c r="DST159" s="0"/>
      <c r="DSU159" s="0"/>
      <c r="DSV159" s="0"/>
      <c r="DSW159" s="0"/>
      <c r="DSX159" s="0"/>
      <c r="DSY159" s="0"/>
      <c r="DSZ159" s="0"/>
      <c r="DTA159" s="0"/>
      <c r="DTB159" s="0"/>
      <c r="DTC159" s="0"/>
      <c r="DTD159" s="0"/>
      <c r="DTE159" s="0"/>
      <c r="DTF159" s="0"/>
      <c r="DTG159" s="0"/>
      <c r="DTH159" s="0"/>
      <c r="DTI159" s="0"/>
      <c r="DTJ159" s="0"/>
      <c r="DTK159" s="0"/>
      <c r="DTL159" s="0"/>
      <c r="DTM159" s="0"/>
      <c r="DTN159" s="0"/>
      <c r="DTO159" s="0"/>
      <c r="DTP159" s="0"/>
      <c r="DTQ159" s="0"/>
      <c r="DTR159" s="0"/>
      <c r="DTS159" s="0"/>
      <c r="DTT159" s="0"/>
      <c r="DTU159" s="0"/>
      <c r="DTV159" s="0"/>
      <c r="DTW159" s="0"/>
      <c r="DTX159" s="0"/>
      <c r="DTY159" s="0"/>
      <c r="DTZ159" s="0"/>
      <c r="DUA159" s="0"/>
      <c r="DUB159" s="0"/>
      <c r="DUC159" s="0"/>
      <c r="DUD159" s="0"/>
      <c r="DUE159" s="0"/>
      <c r="DUF159" s="0"/>
      <c r="DUG159" s="0"/>
      <c r="DUH159" s="0"/>
      <c r="DUI159" s="0"/>
      <c r="DUJ159" s="0"/>
      <c r="DUK159" s="0"/>
      <c r="DUL159" s="0"/>
      <c r="DUM159" s="0"/>
      <c r="DUN159" s="0"/>
      <c r="DUO159" s="0"/>
      <c r="DUP159" s="0"/>
      <c r="DUQ159" s="0"/>
      <c r="DUR159" s="0"/>
      <c r="DUS159" s="0"/>
      <c r="DUT159" s="0"/>
      <c r="DUU159" s="0"/>
      <c r="DUV159" s="0"/>
      <c r="DUW159" s="0"/>
      <c r="DUX159" s="0"/>
      <c r="DUY159" s="0"/>
      <c r="DUZ159" s="0"/>
      <c r="DVA159" s="0"/>
      <c r="DVB159" s="0"/>
      <c r="DVC159" s="0"/>
      <c r="DVD159" s="0"/>
      <c r="DVE159" s="0"/>
      <c r="DVF159" s="0"/>
      <c r="DVG159" s="0"/>
      <c r="DVH159" s="0"/>
      <c r="DVI159" s="0"/>
      <c r="DVJ159" s="0"/>
      <c r="DVK159" s="0"/>
      <c r="DVL159" s="0"/>
      <c r="DVM159" s="0"/>
      <c r="DVN159" s="0"/>
      <c r="DVO159" s="0"/>
      <c r="DVP159" s="0"/>
      <c r="DVQ159" s="0"/>
      <c r="DVR159" s="0"/>
      <c r="DVS159" s="0"/>
      <c r="DVT159" s="0"/>
      <c r="DVU159" s="0"/>
      <c r="DVV159" s="0"/>
      <c r="DVW159" s="0"/>
      <c r="DVX159" s="0"/>
      <c r="DVY159" s="0"/>
      <c r="DVZ159" s="0"/>
      <c r="DWA159" s="0"/>
      <c r="DWB159" s="0"/>
      <c r="DWC159" s="0"/>
      <c r="DWD159" s="0"/>
      <c r="DWE159" s="0"/>
      <c r="DWF159" s="0"/>
      <c r="DWG159" s="0"/>
      <c r="DWH159" s="0"/>
      <c r="DWI159" s="0"/>
      <c r="DWJ159" s="0"/>
      <c r="DWK159" s="0"/>
      <c r="DWL159" s="0"/>
      <c r="DWM159" s="0"/>
      <c r="DWN159" s="0"/>
      <c r="DWO159" s="0"/>
      <c r="DWP159" s="0"/>
      <c r="DWQ159" s="0"/>
      <c r="DWR159" s="0"/>
      <c r="DWS159" s="0"/>
      <c r="DWT159" s="0"/>
      <c r="DWU159" s="0"/>
      <c r="DWV159" s="0"/>
      <c r="DWW159" s="0"/>
      <c r="DWX159" s="0"/>
      <c r="DWY159" s="0"/>
      <c r="DWZ159" s="0"/>
      <c r="DXA159" s="0"/>
      <c r="DXB159" s="0"/>
      <c r="DXC159" s="0"/>
      <c r="DXD159" s="0"/>
      <c r="DXE159" s="0"/>
      <c r="DXF159" s="0"/>
      <c r="DXG159" s="0"/>
      <c r="DXH159" s="0"/>
      <c r="DXI159" s="0"/>
      <c r="DXJ159" s="0"/>
      <c r="DXK159" s="0"/>
      <c r="DXL159" s="0"/>
      <c r="DXM159" s="0"/>
      <c r="DXN159" s="0"/>
      <c r="DXO159" s="0"/>
      <c r="DXP159" s="0"/>
      <c r="DXQ159" s="0"/>
      <c r="DXR159" s="0"/>
      <c r="DXS159" s="0"/>
      <c r="DXT159" s="0"/>
      <c r="DXU159" s="0"/>
      <c r="DXV159" s="0"/>
      <c r="DXW159" s="0"/>
      <c r="DXX159" s="0"/>
      <c r="DXY159" s="0"/>
      <c r="DXZ159" s="0"/>
      <c r="DYA159" s="0"/>
      <c r="DYB159" s="0"/>
      <c r="DYC159" s="0"/>
      <c r="DYD159" s="0"/>
      <c r="DYE159" s="0"/>
      <c r="DYF159" s="0"/>
      <c r="DYG159" s="0"/>
      <c r="DYH159" s="0"/>
      <c r="DYI159" s="0"/>
      <c r="DYJ159" s="0"/>
      <c r="DYK159" s="0"/>
      <c r="DYL159" s="0"/>
      <c r="DYM159" s="0"/>
      <c r="DYN159" s="0"/>
      <c r="DYO159" s="0"/>
      <c r="DYP159" s="0"/>
      <c r="DYQ159" s="0"/>
      <c r="DYR159" s="0"/>
      <c r="DYS159" s="0"/>
      <c r="DYT159" s="0"/>
      <c r="DYU159" s="0"/>
      <c r="DYV159" s="0"/>
      <c r="DYW159" s="0"/>
      <c r="DYX159" s="0"/>
      <c r="DYY159" s="0"/>
      <c r="DYZ159" s="0"/>
      <c r="DZA159" s="0"/>
      <c r="DZB159" s="0"/>
      <c r="DZC159" s="0"/>
      <c r="DZD159" s="0"/>
      <c r="DZE159" s="0"/>
      <c r="DZF159" s="0"/>
      <c r="DZG159" s="0"/>
      <c r="DZH159" s="0"/>
      <c r="DZI159" s="0"/>
      <c r="DZJ159" s="0"/>
      <c r="DZK159" s="0"/>
      <c r="DZL159" s="0"/>
      <c r="DZM159" s="0"/>
      <c r="DZN159" s="0"/>
      <c r="DZO159" s="0"/>
      <c r="DZP159" s="0"/>
      <c r="DZQ159" s="0"/>
      <c r="DZR159" s="0"/>
      <c r="DZS159" s="0"/>
      <c r="DZT159" s="0"/>
      <c r="DZU159" s="0"/>
      <c r="DZV159" s="0"/>
      <c r="DZW159" s="0"/>
      <c r="DZX159" s="0"/>
      <c r="DZY159" s="0"/>
      <c r="DZZ159" s="0"/>
      <c r="EAA159" s="0"/>
      <c r="EAB159" s="0"/>
      <c r="EAC159" s="0"/>
      <c r="EAD159" s="0"/>
      <c r="EAE159" s="0"/>
      <c r="EAF159" s="0"/>
      <c r="EAG159" s="0"/>
      <c r="EAH159" s="0"/>
      <c r="EAI159" s="0"/>
      <c r="EAJ159" s="0"/>
      <c r="EAK159" s="0"/>
      <c r="EAL159" s="0"/>
      <c r="EAM159" s="0"/>
      <c r="EAN159" s="0"/>
      <c r="EAO159" s="0"/>
      <c r="EAP159" s="0"/>
      <c r="EAQ159" s="0"/>
      <c r="EAR159" s="0"/>
      <c r="EAS159" s="0"/>
      <c r="EAT159" s="0"/>
      <c r="EAU159" s="0"/>
      <c r="EAV159" s="0"/>
      <c r="EAW159" s="0"/>
      <c r="EAX159" s="0"/>
      <c r="EAY159" s="0"/>
      <c r="EAZ159" s="0"/>
      <c r="EBA159" s="0"/>
      <c r="EBB159" s="0"/>
      <c r="EBC159" s="0"/>
      <c r="EBD159" s="0"/>
      <c r="EBE159" s="0"/>
      <c r="EBF159" s="0"/>
      <c r="EBG159" s="0"/>
      <c r="EBH159" s="0"/>
      <c r="EBI159" s="0"/>
      <c r="EBJ159" s="0"/>
      <c r="EBK159" s="0"/>
      <c r="EBL159" s="0"/>
      <c r="EBM159" s="0"/>
      <c r="EBN159" s="0"/>
      <c r="EBO159" s="0"/>
      <c r="EBP159" s="0"/>
      <c r="EBQ159" s="0"/>
      <c r="EBR159" s="0"/>
      <c r="EBS159" s="0"/>
      <c r="EBT159" s="0"/>
      <c r="EBU159" s="0"/>
      <c r="EBV159" s="0"/>
      <c r="EBW159" s="0"/>
      <c r="EBX159" s="0"/>
      <c r="EBY159" s="0"/>
      <c r="EBZ159" s="0"/>
      <c r="ECA159" s="0"/>
      <c r="ECB159" s="0"/>
      <c r="ECC159" s="0"/>
      <c r="ECD159" s="0"/>
      <c r="ECE159" s="0"/>
      <c r="ECF159" s="0"/>
      <c r="ECG159" s="0"/>
      <c r="ECH159" s="0"/>
      <c r="ECI159" s="0"/>
      <c r="ECJ159" s="0"/>
      <c r="ECK159" s="0"/>
      <c r="ECL159" s="0"/>
      <c r="ECM159" s="0"/>
      <c r="ECN159" s="0"/>
      <c r="ECO159" s="0"/>
      <c r="ECP159" s="0"/>
      <c r="ECQ159" s="0"/>
      <c r="ECR159" s="0"/>
      <c r="ECS159" s="0"/>
      <c r="ECT159" s="0"/>
      <c r="ECU159" s="0"/>
      <c r="ECV159" s="0"/>
      <c r="ECW159" s="0"/>
      <c r="ECX159" s="0"/>
      <c r="ECY159" s="0"/>
      <c r="ECZ159" s="0"/>
      <c r="EDA159" s="0"/>
      <c r="EDB159" s="0"/>
      <c r="EDC159" s="0"/>
      <c r="EDD159" s="0"/>
      <c r="EDE159" s="0"/>
      <c r="EDF159" s="0"/>
      <c r="EDG159" s="0"/>
      <c r="EDH159" s="0"/>
      <c r="EDI159" s="0"/>
      <c r="EDJ159" s="0"/>
      <c r="EDK159" s="0"/>
      <c r="EDL159" s="0"/>
      <c r="EDM159" s="0"/>
      <c r="EDN159" s="0"/>
      <c r="EDO159" s="0"/>
      <c r="EDP159" s="0"/>
      <c r="EDQ159" s="0"/>
      <c r="EDR159" s="0"/>
      <c r="EDS159" s="0"/>
      <c r="EDT159" s="0"/>
      <c r="EDU159" s="0"/>
      <c r="EDV159" s="0"/>
      <c r="EDW159" s="0"/>
      <c r="EDX159" s="0"/>
      <c r="EDY159" s="0"/>
      <c r="EDZ159" s="0"/>
      <c r="EEA159" s="0"/>
      <c r="EEB159" s="0"/>
      <c r="EEC159" s="0"/>
      <c r="EED159" s="0"/>
      <c r="EEE159" s="0"/>
      <c r="EEF159" s="0"/>
      <c r="EEG159" s="0"/>
      <c r="EEH159" s="0"/>
      <c r="EEI159" s="0"/>
      <c r="EEJ159" s="0"/>
      <c r="EEK159" s="0"/>
      <c r="EEL159" s="0"/>
      <c r="EEM159" s="0"/>
      <c r="EEN159" s="0"/>
      <c r="EEO159" s="0"/>
      <c r="EEP159" s="0"/>
      <c r="EEQ159" s="0"/>
      <c r="EER159" s="0"/>
      <c r="EES159" s="0"/>
      <c r="EET159" s="0"/>
      <c r="EEU159" s="0"/>
      <c r="EEV159" s="0"/>
      <c r="EEW159" s="0"/>
      <c r="EEX159" s="0"/>
      <c r="EEY159" s="0"/>
      <c r="EEZ159" s="0"/>
      <c r="EFA159" s="0"/>
      <c r="EFB159" s="0"/>
      <c r="EFC159" s="0"/>
      <c r="EFD159" s="0"/>
      <c r="EFE159" s="0"/>
      <c r="EFF159" s="0"/>
      <c r="EFG159" s="0"/>
      <c r="EFH159" s="0"/>
      <c r="EFI159" s="0"/>
      <c r="EFJ159" s="0"/>
      <c r="EFK159" s="0"/>
      <c r="EFL159" s="0"/>
      <c r="EFM159" s="0"/>
      <c r="EFN159" s="0"/>
      <c r="EFO159" s="0"/>
      <c r="EFP159" s="0"/>
      <c r="EFQ159" s="0"/>
      <c r="EFR159" s="0"/>
      <c r="EFS159" s="0"/>
      <c r="EFT159" s="0"/>
      <c r="EFU159" s="0"/>
      <c r="EFV159" s="0"/>
      <c r="EFW159" s="0"/>
      <c r="EFX159" s="0"/>
      <c r="EFY159" s="0"/>
      <c r="EFZ159" s="0"/>
      <c r="EGA159" s="0"/>
      <c r="EGB159" s="0"/>
      <c r="EGC159" s="0"/>
      <c r="EGD159" s="0"/>
      <c r="EGE159" s="0"/>
      <c r="EGF159" s="0"/>
      <c r="EGG159" s="0"/>
      <c r="EGH159" s="0"/>
      <c r="EGI159" s="0"/>
      <c r="EGJ159" s="0"/>
      <c r="EGK159" s="0"/>
      <c r="EGL159" s="0"/>
      <c r="EGM159" s="0"/>
      <c r="EGN159" s="0"/>
      <c r="EGO159" s="0"/>
      <c r="EGP159" s="0"/>
      <c r="EGQ159" s="0"/>
      <c r="EGR159" s="0"/>
      <c r="EGS159" s="0"/>
      <c r="EGT159" s="0"/>
      <c r="EGU159" s="0"/>
      <c r="EGV159" s="0"/>
      <c r="EGW159" s="0"/>
      <c r="EGX159" s="0"/>
      <c r="EGY159" s="0"/>
      <c r="EGZ159" s="0"/>
      <c r="EHA159" s="0"/>
      <c r="EHB159" s="0"/>
      <c r="EHC159" s="0"/>
      <c r="EHD159" s="0"/>
      <c r="EHE159" s="0"/>
      <c r="EHF159" s="0"/>
      <c r="EHG159" s="0"/>
      <c r="EHH159" s="0"/>
      <c r="EHI159" s="0"/>
      <c r="EHJ159" s="0"/>
      <c r="EHK159" s="0"/>
      <c r="EHL159" s="0"/>
      <c r="EHM159" s="0"/>
      <c r="EHN159" s="0"/>
      <c r="EHO159" s="0"/>
      <c r="EHP159" s="0"/>
      <c r="EHQ159" s="0"/>
      <c r="EHR159" s="0"/>
      <c r="EHS159" s="0"/>
      <c r="EHT159" s="0"/>
      <c r="EHU159" s="0"/>
      <c r="EHV159" s="0"/>
      <c r="EHW159" s="0"/>
      <c r="EHX159" s="0"/>
      <c r="EHY159" s="0"/>
      <c r="EHZ159" s="0"/>
      <c r="EIA159" s="0"/>
      <c r="EIB159" s="0"/>
      <c r="EIC159" s="0"/>
      <c r="EID159" s="0"/>
      <c r="EIE159" s="0"/>
      <c r="EIF159" s="0"/>
      <c r="EIG159" s="0"/>
      <c r="EIH159" s="0"/>
      <c r="EII159" s="0"/>
      <c r="EIJ159" s="0"/>
      <c r="EIK159" s="0"/>
      <c r="EIL159" s="0"/>
      <c r="EIM159" s="0"/>
      <c r="EIN159" s="0"/>
      <c r="EIO159" s="0"/>
      <c r="EIP159" s="0"/>
      <c r="EIQ159" s="0"/>
      <c r="EIR159" s="0"/>
      <c r="EIS159" s="0"/>
      <c r="EIT159" s="0"/>
      <c r="EIU159" s="0"/>
      <c r="EIV159" s="0"/>
      <c r="EIW159" s="0"/>
      <c r="EIX159" s="0"/>
      <c r="EIY159" s="0"/>
      <c r="EIZ159" s="0"/>
      <c r="EJA159" s="0"/>
      <c r="EJB159" s="0"/>
      <c r="EJC159" s="0"/>
      <c r="EJD159" s="0"/>
      <c r="EJE159" s="0"/>
      <c r="EJF159" s="0"/>
      <c r="EJG159" s="0"/>
      <c r="EJH159" s="0"/>
      <c r="EJI159" s="0"/>
      <c r="EJJ159" s="0"/>
      <c r="EJK159" s="0"/>
      <c r="EJL159" s="0"/>
      <c r="EJM159" s="0"/>
      <c r="EJN159" s="0"/>
      <c r="EJO159" s="0"/>
      <c r="EJP159" s="0"/>
      <c r="EJQ159" s="0"/>
      <c r="EJR159" s="0"/>
      <c r="EJS159" s="0"/>
      <c r="EJT159" s="0"/>
      <c r="EJU159" s="0"/>
      <c r="EJV159" s="0"/>
      <c r="EJW159" s="0"/>
      <c r="EJX159" s="0"/>
      <c r="EJY159" s="0"/>
      <c r="EJZ159" s="0"/>
      <c r="EKA159" s="0"/>
      <c r="EKB159" s="0"/>
      <c r="EKC159" s="0"/>
      <c r="EKD159" s="0"/>
      <c r="EKE159" s="0"/>
      <c r="EKF159" s="0"/>
      <c r="EKG159" s="0"/>
      <c r="EKH159" s="0"/>
      <c r="EKI159" s="0"/>
      <c r="EKJ159" s="0"/>
      <c r="EKK159" s="0"/>
      <c r="EKL159" s="0"/>
      <c r="EKM159" s="0"/>
      <c r="EKN159" s="0"/>
      <c r="EKO159" s="0"/>
      <c r="EKP159" s="0"/>
      <c r="EKQ159" s="0"/>
      <c r="EKR159" s="0"/>
      <c r="EKS159" s="0"/>
      <c r="EKT159" s="0"/>
      <c r="EKU159" s="0"/>
      <c r="EKV159" s="0"/>
      <c r="EKW159" s="0"/>
      <c r="EKX159" s="0"/>
      <c r="EKY159" s="0"/>
      <c r="EKZ159" s="0"/>
      <c r="ELA159" s="0"/>
      <c r="ELB159" s="0"/>
      <c r="ELC159" s="0"/>
      <c r="ELD159" s="0"/>
      <c r="ELE159" s="0"/>
      <c r="ELF159" s="0"/>
      <c r="ELG159" s="0"/>
      <c r="ELH159" s="0"/>
      <c r="ELI159" s="0"/>
      <c r="ELJ159" s="0"/>
      <c r="ELK159" s="0"/>
      <c r="ELL159" s="0"/>
      <c r="ELM159" s="0"/>
      <c r="ELN159" s="0"/>
      <c r="ELO159" s="0"/>
      <c r="ELP159" s="0"/>
      <c r="ELQ159" s="0"/>
      <c r="ELR159" s="0"/>
      <c r="ELS159" s="0"/>
      <c r="ELT159" s="0"/>
      <c r="ELU159" s="0"/>
      <c r="ELV159" s="0"/>
      <c r="ELW159" s="0"/>
      <c r="ELX159" s="0"/>
      <c r="ELY159" s="0"/>
      <c r="ELZ159" s="0"/>
      <c r="EMA159" s="0"/>
      <c r="EMB159" s="0"/>
      <c r="EMC159" s="0"/>
      <c r="EMD159" s="0"/>
      <c r="EME159" s="0"/>
      <c r="EMF159" s="0"/>
      <c r="EMG159" s="0"/>
      <c r="EMH159" s="0"/>
      <c r="EMI159" s="0"/>
      <c r="EMJ159" s="0"/>
      <c r="EMK159" s="0"/>
      <c r="EML159" s="0"/>
      <c r="EMM159" s="0"/>
      <c r="EMN159" s="0"/>
      <c r="EMO159" s="0"/>
      <c r="EMP159" s="0"/>
      <c r="EMQ159" s="0"/>
      <c r="EMR159" s="0"/>
      <c r="EMS159" s="0"/>
      <c r="EMT159" s="0"/>
      <c r="EMU159" s="0"/>
      <c r="EMV159" s="0"/>
      <c r="EMW159" s="0"/>
      <c r="EMX159" s="0"/>
      <c r="EMY159" s="0"/>
      <c r="EMZ159" s="0"/>
      <c r="ENA159" s="0"/>
      <c r="ENB159" s="0"/>
      <c r="ENC159" s="0"/>
      <c r="END159" s="0"/>
      <c r="ENE159" s="0"/>
      <c r="ENF159" s="0"/>
      <c r="ENG159" s="0"/>
      <c r="ENH159" s="0"/>
      <c r="ENI159" s="0"/>
      <c r="ENJ159" s="0"/>
      <c r="ENK159" s="0"/>
      <c r="ENL159" s="0"/>
      <c r="ENM159" s="0"/>
      <c r="ENN159" s="0"/>
      <c r="ENO159" s="0"/>
      <c r="ENP159" s="0"/>
      <c r="ENQ159" s="0"/>
      <c r="ENR159" s="0"/>
      <c r="ENS159" s="0"/>
      <c r="ENT159" s="0"/>
      <c r="ENU159" s="0"/>
      <c r="ENV159" s="0"/>
      <c r="ENW159" s="0"/>
      <c r="ENX159" s="0"/>
      <c r="ENY159" s="0"/>
      <c r="ENZ159" s="0"/>
      <c r="EOA159" s="0"/>
      <c r="EOB159" s="0"/>
      <c r="EOC159" s="0"/>
      <c r="EOD159" s="0"/>
      <c r="EOE159" s="0"/>
      <c r="EOF159" s="0"/>
      <c r="EOG159" s="0"/>
      <c r="EOH159" s="0"/>
      <c r="EOI159" s="0"/>
      <c r="EOJ159" s="0"/>
      <c r="EOK159" s="0"/>
      <c r="EOL159" s="0"/>
      <c r="EOM159" s="0"/>
      <c r="EON159" s="0"/>
      <c r="EOO159" s="0"/>
      <c r="EOP159" s="0"/>
      <c r="EOQ159" s="0"/>
      <c r="EOR159" s="0"/>
      <c r="EOS159" s="0"/>
      <c r="EOT159" s="0"/>
      <c r="EOU159" s="0"/>
      <c r="EOV159" s="0"/>
      <c r="EOW159" s="0"/>
      <c r="EOX159" s="0"/>
      <c r="EOY159" s="0"/>
      <c r="EOZ159" s="0"/>
      <c r="EPA159" s="0"/>
      <c r="EPB159" s="0"/>
      <c r="EPC159" s="0"/>
      <c r="EPD159" s="0"/>
      <c r="EPE159" s="0"/>
      <c r="EPF159" s="0"/>
      <c r="EPG159" s="0"/>
      <c r="EPH159" s="0"/>
      <c r="EPI159" s="0"/>
      <c r="EPJ159" s="0"/>
      <c r="EPK159" s="0"/>
      <c r="EPL159" s="0"/>
      <c r="EPM159" s="0"/>
      <c r="EPN159" s="0"/>
      <c r="EPO159" s="0"/>
      <c r="EPP159" s="0"/>
      <c r="EPQ159" s="0"/>
      <c r="EPR159" s="0"/>
      <c r="EPS159" s="0"/>
      <c r="EPT159" s="0"/>
      <c r="EPU159" s="0"/>
      <c r="EPV159" s="0"/>
      <c r="EPW159" s="0"/>
      <c r="EPX159" s="0"/>
      <c r="EPY159" s="0"/>
      <c r="EPZ159" s="0"/>
      <c r="EQA159" s="0"/>
      <c r="EQB159" s="0"/>
      <c r="EQC159" s="0"/>
      <c r="EQD159" s="0"/>
      <c r="EQE159" s="0"/>
      <c r="EQF159" s="0"/>
      <c r="EQG159" s="0"/>
      <c r="EQH159" s="0"/>
      <c r="EQI159" s="0"/>
      <c r="EQJ159" s="0"/>
      <c r="EQK159" s="0"/>
      <c r="EQL159" s="0"/>
      <c r="EQM159" s="0"/>
      <c r="EQN159" s="0"/>
      <c r="EQO159" s="0"/>
      <c r="EQP159" s="0"/>
      <c r="EQQ159" s="0"/>
      <c r="EQR159" s="0"/>
      <c r="EQS159" s="0"/>
      <c r="EQT159" s="0"/>
      <c r="EQU159" s="0"/>
      <c r="EQV159" s="0"/>
      <c r="EQW159" s="0"/>
      <c r="EQX159" s="0"/>
      <c r="EQY159" s="0"/>
      <c r="EQZ159" s="0"/>
      <c r="ERA159" s="0"/>
      <c r="ERB159" s="0"/>
      <c r="ERC159" s="0"/>
      <c r="ERD159" s="0"/>
      <c r="ERE159" s="0"/>
      <c r="ERF159" s="0"/>
      <c r="ERG159" s="0"/>
      <c r="ERH159" s="0"/>
      <c r="ERI159" s="0"/>
      <c r="ERJ159" s="0"/>
      <c r="ERK159" s="0"/>
      <c r="ERL159" s="0"/>
      <c r="ERM159" s="0"/>
      <c r="ERN159" s="0"/>
      <c r="ERO159" s="0"/>
      <c r="ERP159" s="0"/>
      <c r="ERQ159" s="0"/>
      <c r="ERR159" s="0"/>
      <c r="ERS159" s="0"/>
      <c r="ERT159" s="0"/>
      <c r="ERU159" s="0"/>
      <c r="ERV159" s="0"/>
      <c r="ERW159" s="0"/>
      <c r="ERX159" s="0"/>
      <c r="ERY159" s="0"/>
      <c r="ERZ159" s="0"/>
      <c r="ESA159" s="0"/>
      <c r="ESB159" s="0"/>
      <c r="ESC159" s="0"/>
      <c r="ESD159" s="0"/>
      <c r="ESE159" s="0"/>
      <c r="ESF159" s="0"/>
      <c r="ESG159" s="0"/>
      <c r="ESH159" s="0"/>
      <c r="ESI159" s="0"/>
      <c r="ESJ159" s="0"/>
      <c r="ESK159" s="0"/>
      <c r="ESL159" s="0"/>
      <c r="ESM159" s="0"/>
      <c r="ESN159" s="0"/>
      <c r="ESO159" s="0"/>
      <c r="ESP159" s="0"/>
      <c r="ESQ159" s="0"/>
      <c r="ESR159" s="0"/>
      <c r="ESS159" s="0"/>
      <c r="EST159" s="0"/>
      <c r="ESU159" s="0"/>
      <c r="ESV159" s="0"/>
      <c r="ESW159" s="0"/>
      <c r="ESX159" s="0"/>
      <c r="ESY159" s="0"/>
      <c r="ESZ159" s="0"/>
      <c r="ETA159" s="0"/>
      <c r="ETB159" s="0"/>
      <c r="ETC159" s="0"/>
      <c r="ETD159" s="0"/>
      <c r="ETE159" s="0"/>
      <c r="ETF159" s="0"/>
      <c r="ETG159" s="0"/>
      <c r="ETH159" s="0"/>
      <c r="ETI159" s="0"/>
      <c r="ETJ159" s="0"/>
      <c r="ETK159" s="0"/>
      <c r="ETL159" s="0"/>
      <c r="ETM159" s="0"/>
      <c r="ETN159" s="0"/>
      <c r="ETO159" s="0"/>
      <c r="ETP159" s="0"/>
      <c r="ETQ159" s="0"/>
      <c r="ETR159" s="0"/>
      <c r="ETS159" s="0"/>
      <c r="ETT159" s="0"/>
      <c r="ETU159" s="0"/>
      <c r="ETV159" s="0"/>
      <c r="ETW159" s="0"/>
      <c r="ETX159" s="0"/>
      <c r="ETY159" s="0"/>
      <c r="ETZ159" s="0"/>
      <c r="EUA159" s="0"/>
      <c r="EUB159" s="0"/>
      <c r="EUC159" s="0"/>
      <c r="EUD159" s="0"/>
      <c r="EUE159" s="0"/>
      <c r="EUF159" s="0"/>
      <c r="EUG159" s="0"/>
      <c r="EUH159" s="0"/>
      <c r="EUI159" s="0"/>
      <c r="EUJ159" s="0"/>
      <c r="EUK159" s="0"/>
      <c r="EUL159" s="0"/>
      <c r="EUM159" s="0"/>
      <c r="EUN159" s="0"/>
      <c r="EUO159" s="0"/>
      <c r="EUP159" s="0"/>
      <c r="EUQ159" s="0"/>
      <c r="EUR159" s="0"/>
      <c r="EUS159" s="0"/>
      <c r="EUT159" s="0"/>
      <c r="EUU159" s="0"/>
      <c r="EUV159" s="0"/>
      <c r="EUW159" s="0"/>
      <c r="EUX159" s="0"/>
      <c r="EUY159" s="0"/>
      <c r="EUZ159" s="0"/>
      <c r="EVA159" s="0"/>
      <c r="EVB159" s="0"/>
      <c r="EVC159" s="0"/>
      <c r="EVD159" s="0"/>
      <c r="EVE159" s="0"/>
      <c r="EVF159" s="0"/>
      <c r="EVG159" s="0"/>
      <c r="EVH159" s="0"/>
      <c r="EVI159" s="0"/>
      <c r="EVJ159" s="0"/>
      <c r="EVK159" s="0"/>
      <c r="EVL159" s="0"/>
      <c r="EVM159" s="0"/>
      <c r="EVN159" s="0"/>
      <c r="EVO159" s="0"/>
      <c r="EVP159" s="0"/>
      <c r="EVQ159" s="0"/>
      <c r="EVR159" s="0"/>
      <c r="EVS159" s="0"/>
      <c r="EVT159" s="0"/>
      <c r="EVU159" s="0"/>
      <c r="EVV159" s="0"/>
      <c r="EVW159" s="0"/>
      <c r="EVX159" s="0"/>
      <c r="EVY159" s="0"/>
      <c r="EVZ159" s="0"/>
      <c r="EWA159" s="0"/>
      <c r="EWB159" s="0"/>
      <c r="EWC159" s="0"/>
      <c r="EWD159" s="0"/>
      <c r="EWE159" s="0"/>
      <c r="EWF159" s="0"/>
      <c r="EWG159" s="0"/>
      <c r="EWH159" s="0"/>
      <c r="EWI159" s="0"/>
      <c r="EWJ159" s="0"/>
      <c r="EWK159" s="0"/>
      <c r="EWL159" s="0"/>
      <c r="EWM159" s="0"/>
      <c r="EWN159" s="0"/>
      <c r="EWO159" s="0"/>
      <c r="EWP159" s="0"/>
      <c r="EWQ159" s="0"/>
      <c r="EWR159" s="0"/>
      <c r="EWS159" s="0"/>
      <c r="EWT159" s="0"/>
      <c r="EWU159" s="0"/>
      <c r="EWV159" s="0"/>
      <c r="EWW159" s="0"/>
      <c r="EWX159" s="0"/>
      <c r="EWY159" s="0"/>
      <c r="EWZ159" s="0"/>
      <c r="EXA159" s="0"/>
      <c r="EXB159" s="0"/>
      <c r="EXC159" s="0"/>
      <c r="EXD159" s="0"/>
      <c r="EXE159" s="0"/>
      <c r="EXF159" s="0"/>
      <c r="EXG159" s="0"/>
      <c r="EXH159" s="0"/>
      <c r="EXI159" s="0"/>
      <c r="EXJ159" s="0"/>
      <c r="EXK159" s="0"/>
      <c r="EXL159" s="0"/>
      <c r="EXM159" s="0"/>
      <c r="EXN159" s="0"/>
      <c r="EXO159" s="0"/>
      <c r="EXP159" s="0"/>
      <c r="EXQ159" s="0"/>
      <c r="EXR159" s="0"/>
      <c r="EXS159" s="0"/>
      <c r="EXT159" s="0"/>
      <c r="EXU159" s="0"/>
      <c r="EXV159" s="0"/>
      <c r="EXW159" s="0"/>
      <c r="EXX159" s="0"/>
      <c r="EXY159" s="0"/>
      <c r="EXZ159" s="0"/>
      <c r="EYA159" s="0"/>
      <c r="EYB159" s="0"/>
      <c r="EYC159" s="0"/>
      <c r="EYD159" s="0"/>
      <c r="EYE159" s="0"/>
      <c r="EYF159" s="0"/>
      <c r="EYG159" s="0"/>
      <c r="EYH159" s="0"/>
      <c r="EYI159" s="0"/>
      <c r="EYJ159" s="0"/>
      <c r="EYK159" s="0"/>
      <c r="EYL159" s="0"/>
      <c r="EYM159" s="0"/>
      <c r="EYN159" s="0"/>
      <c r="EYO159" s="0"/>
      <c r="EYP159" s="0"/>
      <c r="EYQ159" s="0"/>
      <c r="EYR159" s="0"/>
      <c r="EYS159" s="0"/>
      <c r="EYT159" s="0"/>
      <c r="EYU159" s="0"/>
      <c r="EYV159" s="0"/>
      <c r="EYW159" s="0"/>
      <c r="EYX159" s="0"/>
      <c r="EYY159" s="0"/>
      <c r="EYZ159" s="0"/>
      <c r="EZA159" s="0"/>
      <c r="EZB159" s="0"/>
      <c r="EZC159" s="0"/>
      <c r="EZD159" s="0"/>
      <c r="EZE159" s="0"/>
      <c r="EZF159" s="0"/>
      <c r="EZG159" s="0"/>
      <c r="EZH159" s="0"/>
      <c r="EZI159" s="0"/>
      <c r="EZJ159" s="0"/>
      <c r="EZK159" s="0"/>
      <c r="EZL159" s="0"/>
      <c r="EZM159" s="0"/>
      <c r="EZN159" s="0"/>
      <c r="EZO159" s="0"/>
      <c r="EZP159" s="0"/>
      <c r="EZQ159" s="0"/>
      <c r="EZR159" s="0"/>
      <c r="EZS159" s="0"/>
      <c r="EZT159" s="0"/>
      <c r="EZU159" s="0"/>
      <c r="EZV159" s="0"/>
      <c r="EZW159" s="0"/>
      <c r="EZX159" s="0"/>
      <c r="EZY159" s="0"/>
      <c r="EZZ159" s="0"/>
      <c r="FAA159" s="0"/>
      <c r="FAB159" s="0"/>
      <c r="FAC159" s="0"/>
      <c r="FAD159" s="0"/>
      <c r="FAE159" s="0"/>
      <c r="FAF159" s="0"/>
      <c r="FAG159" s="0"/>
      <c r="FAH159" s="0"/>
      <c r="FAI159" s="0"/>
      <c r="FAJ159" s="0"/>
      <c r="FAK159" s="0"/>
      <c r="FAL159" s="0"/>
      <c r="FAM159" s="0"/>
      <c r="FAN159" s="0"/>
      <c r="FAO159" s="0"/>
      <c r="FAP159" s="0"/>
      <c r="FAQ159" s="0"/>
      <c r="FAR159" s="0"/>
      <c r="FAS159" s="0"/>
      <c r="FAT159" s="0"/>
      <c r="FAU159" s="0"/>
      <c r="FAV159" s="0"/>
      <c r="FAW159" s="0"/>
      <c r="FAX159" s="0"/>
      <c r="FAY159" s="0"/>
      <c r="FAZ159" s="0"/>
      <c r="FBA159" s="0"/>
      <c r="FBB159" s="0"/>
      <c r="FBC159" s="0"/>
      <c r="FBD159" s="0"/>
      <c r="FBE159" s="0"/>
      <c r="FBF159" s="0"/>
      <c r="FBG159" s="0"/>
      <c r="FBH159" s="0"/>
      <c r="FBI159" s="0"/>
      <c r="FBJ159" s="0"/>
      <c r="FBK159" s="0"/>
      <c r="FBL159" s="0"/>
      <c r="FBM159" s="0"/>
      <c r="FBN159" s="0"/>
      <c r="FBO159" s="0"/>
      <c r="FBP159" s="0"/>
      <c r="FBQ159" s="0"/>
      <c r="FBR159" s="0"/>
      <c r="FBS159" s="0"/>
      <c r="FBT159" s="0"/>
      <c r="FBU159" s="0"/>
      <c r="FBV159" s="0"/>
      <c r="FBW159" s="0"/>
      <c r="FBX159" s="0"/>
      <c r="FBY159" s="0"/>
      <c r="FBZ159" s="0"/>
      <c r="FCA159" s="0"/>
      <c r="FCB159" s="0"/>
      <c r="FCC159" s="0"/>
      <c r="FCD159" s="0"/>
      <c r="FCE159" s="0"/>
      <c r="FCF159" s="0"/>
      <c r="FCG159" s="0"/>
      <c r="FCH159" s="0"/>
      <c r="FCI159" s="0"/>
      <c r="FCJ159" s="0"/>
      <c r="FCK159" s="0"/>
      <c r="FCL159" s="0"/>
      <c r="FCM159" s="0"/>
      <c r="FCN159" s="0"/>
      <c r="FCO159" s="0"/>
      <c r="FCP159" s="0"/>
      <c r="FCQ159" s="0"/>
      <c r="FCR159" s="0"/>
      <c r="FCS159" s="0"/>
      <c r="FCT159" s="0"/>
      <c r="FCU159" s="0"/>
      <c r="FCV159" s="0"/>
      <c r="FCW159" s="0"/>
      <c r="FCX159" s="0"/>
      <c r="FCY159" s="0"/>
      <c r="FCZ159" s="0"/>
      <c r="FDA159" s="0"/>
      <c r="FDB159" s="0"/>
      <c r="FDC159" s="0"/>
      <c r="FDD159" s="0"/>
      <c r="FDE159" s="0"/>
      <c r="FDF159" s="0"/>
      <c r="FDG159" s="0"/>
      <c r="FDH159" s="0"/>
      <c r="FDI159" s="0"/>
      <c r="FDJ159" s="0"/>
      <c r="FDK159" s="0"/>
      <c r="FDL159" s="0"/>
      <c r="FDM159" s="0"/>
      <c r="FDN159" s="0"/>
      <c r="FDO159" s="0"/>
      <c r="FDP159" s="0"/>
      <c r="FDQ159" s="0"/>
      <c r="FDR159" s="0"/>
      <c r="FDS159" s="0"/>
      <c r="FDT159" s="0"/>
      <c r="FDU159" s="0"/>
      <c r="FDV159" s="0"/>
      <c r="FDW159" s="0"/>
      <c r="FDX159" s="0"/>
      <c r="FDY159" s="0"/>
      <c r="FDZ159" s="0"/>
      <c r="FEA159" s="0"/>
      <c r="FEB159" s="0"/>
      <c r="FEC159" s="0"/>
      <c r="FED159" s="0"/>
      <c r="FEE159" s="0"/>
      <c r="FEF159" s="0"/>
      <c r="FEG159" s="0"/>
      <c r="FEH159" s="0"/>
      <c r="FEI159" s="0"/>
      <c r="FEJ159" s="0"/>
      <c r="FEK159" s="0"/>
      <c r="FEL159" s="0"/>
      <c r="FEM159" s="0"/>
      <c r="FEN159" s="0"/>
      <c r="FEO159" s="0"/>
      <c r="FEP159" s="0"/>
      <c r="FEQ159" s="0"/>
      <c r="FER159" s="0"/>
      <c r="FES159" s="0"/>
      <c r="FET159" s="0"/>
      <c r="FEU159" s="0"/>
      <c r="FEV159" s="0"/>
      <c r="FEW159" s="0"/>
      <c r="FEX159" s="0"/>
      <c r="FEY159" s="0"/>
      <c r="FEZ159" s="0"/>
      <c r="FFA159" s="0"/>
      <c r="FFB159" s="0"/>
      <c r="FFC159" s="0"/>
      <c r="FFD159" s="0"/>
      <c r="FFE159" s="0"/>
      <c r="FFF159" s="0"/>
      <c r="FFG159" s="0"/>
      <c r="FFH159" s="0"/>
      <c r="FFI159" s="0"/>
      <c r="FFJ159" s="0"/>
      <c r="FFK159" s="0"/>
      <c r="FFL159" s="0"/>
      <c r="FFM159" s="0"/>
      <c r="FFN159" s="0"/>
      <c r="FFO159" s="0"/>
      <c r="FFP159" s="0"/>
      <c r="FFQ159" s="0"/>
      <c r="FFR159" s="0"/>
      <c r="FFS159" s="0"/>
      <c r="FFT159" s="0"/>
      <c r="FFU159" s="0"/>
      <c r="FFV159" s="0"/>
      <c r="FFW159" s="0"/>
      <c r="FFX159" s="0"/>
      <c r="FFY159" s="0"/>
      <c r="FFZ159" s="0"/>
      <c r="FGA159" s="0"/>
      <c r="FGB159" s="0"/>
      <c r="FGC159" s="0"/>
      <c r="FGD159" s="0"/>
      <c r="FGE159" s="0"/>
      <c r="FGF159" s="0"/>
      <c r="FGG159" s="0"/>
      <c r="FGH159" s="0"/>
      <c r="FGI159" s="0"/>
      <c r="FGJ159" s="0"/>
      <c r="FGK159" s="0"/>
      <c r="FGL159" s="0"/>
      <c r="FGM159" s="0"/>
      <c r="FGN159" s="0"/>
      <c r="FGO159" s="0"/>
      <c r="FGP159" s="0"/>
      <c r="FGQ159" s="0"/>
      <c r="FGR159" s="0"/>
      <c r="FGS159" s="0"/>
      <c r="FGT159" s="0"/>
      <c r="FGU159" s="0"/>
      <c r="FGV159" s="0"/>
      <c r="FGW159" s="0"/>
      <c r="FGX159" s="0"/>
      <c r="FGY159" s="0"/>
      <c r="FGZ159" s="0"/>
      <c r="FHA159" s="0"/>
      <c r="FHB159" s="0"/>
      <c r="FHC159" s="0"/>
      <c r="FHD159" s="0"/>
      <c r="FHE159" s="0"/>
      <c r="FHF159" s="0"/>
      <c r="FHG159" s="0"/>
      <c r="FHH159" s="0"/>
      <c r="FHI159" s="0"/>
      <c r="FHJ159" s="0"/>
      <c r="FHK159" s="0"/>
      <c r="FHL159" s="0"/>
      <c r="FHM159" s="0"/>
      <c r="FHN159" s="0"/>
      <c r="FHO159" s="0"/>
      <c r="FHP159" s="0"/>
      <c r="FHQ159" s="0"/>
      <c r="FHR159" s="0"/>
      <c r="FHS159" s="0"/>
      <c r="FHT159" s="0"/>
      <c r="FHU159" s="0"/>
      <c r="FHV159" s="0"/>
      <c r="FHW159" s="0"/>
      <c r="FHX159" s="0"/>
      <c r="FHY159" s="0"/>
      <c r="FHZ159" s="0"/>
      <c r="FIA159" s="0"/>
      <c r="FIB159" s="0"/>
      <c r="FIC159" s="0"/>
      <c r="FID159" s="0"/>
      <c r="FIE159" s="0"/>
      <c r="FIF159" s="0"/>
      <c r="FIG159" s="0"/>
      <c r="FIH159" s="0"/>
      <c r="FII159" s="0"/>
      <c r="FIJ159" s="0"/>
      <c r="FIK159" s="0"/>
      <c r="FIL159" s="0"/>
      <c r="FIM159" s="0"/>
      <c r="FIN159" s="0"/>
      <c r="FIO159" s="0"/>
      <c r="FIP159" s="0"/>
      <c r="FIQ159" s="0"/>
      <c r="FIR159" s="0"/>
      <c r="FIS159" s="0"/>
      <c r="FIT159" s="0"/>
      <c r="FIU159" s="0"/>
      <c r="FIV159" s="0"/>
      <c r="FIW159" s="0"/>
      <c r="FIX159" s="0"/>
      <c r="FIY159" s="0"/>
      <c r="FIZ159" s="0"/>
      <c r="FJA159" s="0"/>
      <c r="FJB159" s="0"/>
      <c r="FJC159" s="0"/>
      <c r="FJD159" s="0"/>
      <c r="FJE159" s="0"/>
      <c r="FJF159" s="0"/>
      <c r="FJG159" s="0"/>
      <c r="FJH159" s="0"/>
      <c r="FJI159" s="0"/>
      <c r="FJJ159" s="0"/>
      <c r="FJK159" s="0"/>
      <c r="FJL159" s="0"/>
      <c r="FJM159" s="0"/>
      <c r="FJN159" s="0"/>
      <c r="FJO159" s="0"/>
      <c r="FJP159" s="0"/>
      <c r="FJQ159" s="0"/>
      <c r="FJR159" s="0"/>
      <c r="FJS159" s="0"/>
      <c r="FJT159" s="0"/>
      <c r="FJU159" s="0"/>
      <c r="FJV159" s="0"/>
      <c r="FJW159" s="0"/>
      <c r="FJX159" s="0"/>
      <c r="FJY159" s="0"/>
      <c r="FJZ159" s="0"/>
      <c r="FKA159" s="0"/>
      <c r="FKB159" s="0"/>
      <c r="FKC159" s="0"/>
      <c r="FKD159" s="0"/>
      <c r="FKE159" s="0"/>
      <c r="FKF159" s="0"/>
      <c r="FKG159" s="0"/>
      <c r="FKH159" s="0"/>
      <c r="FKI159" s="0"/>
      <c r="FKJ159" s="0"/>
      <c r="FKK159" s="0"/>
      <c r="FKL159" s="0"/>
      <c r="FKM159" s="0"/>
      <c r="FKN159" s="0"/>
      <c r="FKO159" s="0"/>
      <c r="FKP159" s="0"/>
      <c r="FKQ159" s="0"/>
      <c r="FKR159" s="0"/>
      <c r="FKS159" s="0"/>
      <c r="FKT159" s="0"/>
      <c r="FKU159" s="0"/>
      <c r="FKV159" s="0"/>
      <c r="FKW159" s="0"/>
      <c r="FKX159" s="0"/>
      <c r="FKY159" s="0"/>
      <c r="FKZ159" s="0"/>
      <c r="FLA159" s="0"/>
      <c r="FLB159" s="0"/>
      <c r="FLC159" s="0"/>
      <c r="FLD159" s="0"/>
      <c r="FLE159" s="0"/>
      <c r="FLF159" s="0"/>
      <c r="FLG159" s="0"/>
      <c r="FLH159" s="0"/>
      <c r="FLI159" s="0"/>
      <c r="FLJ159" s="0"/>
      <c r="FLK159" s="0"/>
      <c r="FLL159" s="0"/>
      <c r="FLM159" s="0"/>
      <c r="FLN159" s="0"/>
      <c r="FLO159" s="0"/>
      <c r="FLP159" s="0"/>
      <c r="FLQ159" s="0"/>
      <c r="FLR159" s="0"/>
      <c r="FLS159" s="0"/>
      <c r="FLT159" s="0"/>
      <c r="FLU159" s="0"/>
      <c r="FLV159" s="0"/>
      <c r="FLW159" s="0"/>
      <c r="FLX159" s="0"/>
      <c r="FLY159" s="0"/>
      <c r="FLZ159" s="0"/>
      <c r="FMA159" s="0"/>
      <c r="FMB159" s="0"/>
      <c r="FMC159" s="0"/>
      <c r="FMD159" s="0"/>
      <c r="FME159" s="0"/>
      <c r="FMF159" s="0"/>
      <c r="FMG159" s="0"/>
      <c r="FMH159" s="0"/>
      <c r="FMI159" s="0"/>
      <c r="FMJ159" s="0"/>
      <c r="FMK159" s="0"/>
      <c r="FML159" s="0"/>
      <c r="FMM159" s="0"/>
      <c r="FMN159" s="0"/>
      <c r="FMO159" s="0"/>
      <c r="FMP159" s="0"/>
      <c r="FMQ159" s="0"/>
      <c r="FMR159" s="0"/>
      <c r="FMS159" s="0"/>
      <c r="FMT159" s="0"/>
      <c r="FMU159" s="0"/>
      <c r="FMV159" s="0"/>
      <c r="FMW159" s="0"/>
      <c r="FMX159" s="0"/>
      <c r="FMY159" s="0"/>
      <c r="FMZ159" s="0"/>
      <c r="FNA159" s="0"/>
      <c r="FNB159" s="0"/>
      <c r="FNC159" s="0"/>
      <c r="FND159" s="0"/>
      <c r="FNE159" s="0"/>
      <c r="FNF159" s="0"/>
      <c r="FNG159" s="0"/>
      <c r="FNH159" s="0"/>
      <c r="FNI159" s="0"/>
      <c r="FNJ159" s="0"/>
      <c r="FNK159" s="0"/>
      <c r="FNL159" s="0"/>
      <c r="FNM159" s="0"/>
      <c r="FNN159" s="0"/>
      <c r="FNO159" s="0"/>
      <c r="FNP159" s="0"/>
      <c r="FNQ159" s="0"/>
      <c r="FNR159" s="0"/>
      <c r="FNS159" s="0"/>
      <c r="FNT159" s="0"/>
      <c r="FNU159" s="0"/>
      <c r="FNV159" s="0"/>
      <c r="FNW159" s="0"/>
      <c r="FNX159" s="0"/>
      <c r="FNY159" s="0"/>
      <c r="FNZ159" s="0"/>
      <c r="FOA159" s="0"/>
      <c r="FOB159" s="0"/>
      <c r="FOC159" s="0"/>
      <c r="FOD159" s="0"/>
      <c r="FOE159" s="0"/>
      <c r="FOF159" s="0"/>
      <c r="FOG159" s="0"/>
      <c r="FOH159" s="0"/>
      <c r="FOI159" s="0"/>
      <c r="FOJ159" s="0"/>
      <c r="FOK159" s="0"/>
      <c r="FOL159" s="0"/>
      <c r="FOM159" s="0"/>
      <c r="FON159" s="0"/>
      <c r="FOO159" s="0"/>
      <c r="FOP159" s="0"/>
      <c r="FOQ159" s="0"/>
      <c r="FOR159" s="0"/>
      <c r="FOS159" s="0"/>
      <c r="FOT159" s="0"/>
      <c r="FOU159" s="0"/>
      <c r="FOV159" s="0"/>
      <c r="FOW159" s="0"/>
      <c r="FOX159" s="0"/>
      <c r="FOY159" s="0"/>
      <c r="FOZ159" s="0"/>
      <c r="FPA159" s="0"/>
      <c r="FPB159" s="0"/>
      <c r="FPC159" s="0"/>
      <c r="FPD159" s="0"/>
      <c r="FPE159" s="0"/>
      <c r="FPF159" s="0"/>
      <c r="FPG159" s="0"/>
      <c r="FPH159" s="0"/>
      <c r="FPI159" s="0"/>
      <c r="FPJ159" s="0"/>
      <c r="FPK159" s="0"/>
      <c r="FPL159" s="0"/>
      <c r="FPM159" s="0"/>
      <c r="FPN159" s="0"/>
      <c r="FPO159" s="0"/>
      <c r="FPP159" s="0"/>
      <c r="FPQ159" s="0"/>
      <c r="FPR159" s="0"/>
      <c r="FPS159" s="0"/>
      <c r="FPT159" s="0"/>
      <c r="FPU159" s="0"/>
      <c r="FPV159" s="0"/>
      <c r="FPW159" s="0"/>
      <c r="FPX159" s="0"/>
      <c r="FPY159" s="0"/>
      <c r="FPZ159" s="0"/>
      <c r="FQA159" s="0"/>
      <c r="FQB159" s="0"/>
      <c r="FQC159" s="0"/>
      <c r="FQD159" s="0"/>
      <c r="FQE159" s="0"/>
      <c r="FQF159" s="0"/>
      <c r="FQG159" s="0"/>
      <c r="FQH159" s="0"/>
      <c r="FQI159" s="0"/>
      <c r="FQJ159" s="0"/>
      <c r="FQK159" s="0"/>
      <c r="FQL159" s="0"/>
      <c r="FQM159" s="0"/>
      <c r="FQN159" s="0"/>
      <c r="FQO159" s="0"/>
      <c r="FQP159" s="0"/>
      <c r="FQQ159" s="0"/>
      <c r="FQR159" s="0"/>
      <c r="FQS159" s="0"/>
      <c r="FQT159" s="0"/>
      <c r="FQU159" s="0"/>
      <c r="FQV159" s="0"/>
      <c r="FQW159" s="0"/>
      <c r="FQX159" s="0"/>
      <c r="FQY159" s="0"/>
      <c r="FQZ159" s="0"/>
      <c r="FRA159" s="0"/>
      <c r="FRB159" s="0"/>
      <c r="FRC159" s="0"/>
      <c r="FRD159" s="0"/>
      <c r="FRE159" s="0"/>
      <c r="FRF159" s="0"/>
      <c r="FRG159" s="0"/>
      <c r="FRH159" s="0"/>
      <c r="FRI159" s="0"/>
      <c r="FRJ159" s="0"/>
      <c r="FRK159" s="0"/>
      <c r="FRL159" s="0"/>
      <c r="FRM159" s="0"/>
      <c r="FRN159" s="0"/>
      <c r="FRO159" s="0"/>
      <c r="FRP159" s="0"/>
      <c r="FRQ159" s="0"/>
      <c r="FRR159" s="0"/>
      <c r="FRS159" s="0"/>
      <c r="FRT159" s="0"/>
      <c r="FRU159" s="0"/>
      <c r="FRV159" s="0"/>
      <c r="FRW159" s="0"/>
      <c r="FRX159" s="0"/>
      <c r="FRY159" s="0"/>
      <c r="FRZ159" s="0"/>
      <c r="FSA159" s="0"/>
      <c r="FSB159" s="0"/>
      <c r="FSC159" s="0"/>
      <c r="FSD159" s="0"/>
      <c r="FSE159" s="0"/>
      <c r="FSF159" s="0"/>
      <c r="FSG159" s="0"/>
      <c r="FSH159" s="0"/>
      <c r="FSI159" s="0"/>
      <c r="FSJ159" s="0"/>
      <c r="FSK159" s="0"/>
      <c r="FSL159" s="0"/>
      <c r="FSM159" s="0"/>
      <c r="FSN159" s="0"/>
      <c r="FSO159" s="0"/>
      <c r="FSP159" s="0"/>
      <c r="FSQ159" s="0"/>
      <c r="FSR159" s="0"/>
      <c r="FSS159" s="0"/>
      <c r="FST159" s="0"/>
      <c r="FSU159" s="0"/>
      <c r="FSV159" s="0"/>
      <c r="FSW159" s="0"/>
      <c r="FSX159" s="0"/>
      <c r="FSY159" s="0"/>
      <c r="FSZ159" s="0"/>
      <c r="FTA159" s="0"/>
      <c r="FTB159" s="0"/>
      <c r="FTC159" s="0"/>
      <c r="FTD159" s="0"/>
      <c r="FTE159" s="0"/>
      <c r="FTF159" s="0"/>
      <c r="FTG159" s="0"/>
      <c r="FTH159" s="0"/>
      <c r="FTI159" s="0"/>
      <c r="FTJ159" s="0"/>
      <c r="FTK159" s="0"/>
      <c r="FTL159" s="0"/>
      <c r="FTM159" s="0"/>
      <c r="FTN159" s="0"/>
      <c r="FTO159" s="0"/>
      <c r="FTP159" s="0"/>
      <c r="FTQ159" s="0"/>
      <c r="FTR159" s="0"/>
      <c r="FTS159" s="0"/>
      <c r="FTT159" s="0"/>
      <c r="FTU159" s="0"/>
      <c r="FTV159" s="0"/>
      <c r="FTW159" s="0"/>
      <c r="FTX159" s="0"/>
      <c r="FTY159" s="0"/>
      <c r="FTZ159" s="0"/>
      <c r="FUA159" s="0"/>
      <c r="FUB159" s="0"/>
      <c r="FUC159" s="0"/>
      <c r="FUD159" s="0"/>
      <c r="FUE159" s="0"/>
      <c r="FUF159" s="0"/>
      <c r="FUG159" s="0"/>
      <c r="FUH159" s="0"/>
      <c r="FUI159" s="0"/>
      <c r="FUJ159" s="0"/>
      <c r="FUK159" s="0"/>
      <c r="FUL159" s="0"/>
      <c r="FUM159" s="0"/>
      <c r="FUN159" s="0"/>
      <c r="FUO159" s="0"/>
      <c r="FUP159" s="0"/>
      <c r="FUQ159" s="0"/>
      <c r="FUR159" s="0"/>
      <c r="FUS159" s="0"/>
      <c r="FUT159" s="0"/>
      <c r="FUU159" s="0"/>
      <c r="FUV159" s="0"/>
      <c r="FUW159" s="0"/>
      <c r="FUX159" s="0"/>
      <c r="FUY159" s="0"/>
      <c r="FUZ159" s="0"/>
      <c r="FVA159" s="0"/>
      <c r="FVB159" s="0"/>
      <c r="FVC159" s="0"/>
      <c r="FVD159" s="0"/>
      <c r="FVE159" s="0"/>
      <c r="FVF159" s="0"/>
      <c r="FVG159" s="0"/>
      <c r="FVH159" s="0"/>
      <c r="FVI159" s="0"/>
      <c r="FVJ159" s="0"/>
      <c r="FVK159" s="0"/>
      <c r="FVL159" s="0"/>
      <c r="FVM159" s="0"/>
      <c r="FVN159" s="0"/>
      <c r="FVO159" s="0"/>
      <c r="FVP159" s="0"/>
      <c r="FVQ159" s="0"/>
      <c r="FVR159" s="0"/>
      <c r="FVS159" s="0"/>
      <c r="FVT159" s="0"/>
      <c r="FVU159" s="0"/>
      <c r="FVV159" s="0"/>
      <c r="FVW159" s="0"/>
      <c r="FVX159" s="0"/>
      <c r="FVY159" s="0"/>
      <c r="FVZ159" s="0"/>
      <c r="FWA159" s="0"/>
      <c r="FWB159" s="0"/>
      <c r="FWC159" s="0"/>
      <c r="FWD159" s="0"/>
      <c r="FWE159" s="0"/>
      <c r="FWF159" s="0"/>
      <c r="FWG159" s="0"/>
      <c r="FWH159" s="0"/>
      <c r="FWI159" s="0"/>
      <c r="FWJ159" s="0"/>
      <c r="FWK159" s="0"/>
      <c r="FWL159" s="0"/>
      <c r="FWM159" s="0"/>
      <c r="FWN159" s="0"/>
      <c r="FWO159" s="0"/>
      <c r="FWP159" s="0"/>
      <c r="FWQ159" s="0"/>
      <c r="FWR159" s="0"/>
      <c r="FWS159" s="0"/>
      <c r="FWT159" s="0"/>
      <c r="FWU159" s="0"/>
      <c r="FWV159" s="0"/>
      <c r="FWW159" s="0"/>
      <c r="FWX159" s="0"/>
      <c r="FWY159" s="0"/>
      <c r="FWZ159" s="0"/>
      <c r="FXA159" s="0"/>
      <c r="FXB159" s="0"/>
      <c r="FXC159" s="0"/>
      <c r="FXD159" s="0"/>
      <c r="FXE159" s="0"/>
      <c r="FXF159" s="0"/>
      <c r="FXG159" s="0"/>
      <c r="FXH159" s="0"/>
      <c r="FXI159" s="0"/>
      <c r="FXJ159" s="0"/>
      <c r="FXK159" s="0"/>
      <c r="FXL159" s="0"/>
      <c r="FXM159" s="0"/>
      <c r="FXN159" s="0"/>
      <c r="FXO159" s="0"/>
      <c r="FXP159" s="0"/>
      <c r="FXQ159" s="0"/>
      <c r="FXR159" s="0"/>
      <c r="FXS159" s="0"/>
      <c r="FXT159" s="0"/>
      <c r="FXU159" s="0"/>
      <c r="FXV159" s="0"/>
      <c r="FXW159" s="0"/>
      <c r="FXX159" s="0"/>
      <c r="FXY159" s="0"/>
      <c r="FXZ159" s="0"/>
      <c r="FYA159" s="0"/>
      <c r="FYB159" s="0"/>
      <c r="FYC159" s="0"/>
      <c r="FYD159" s="0"/>
      <c r="FYE159" s="0"/>
      <c r="FYF159" s="0"/>
      <c r="FYG159" s="0"/>
      <c r="FYH159" s="0"/>
      <c r="FYI159" s="0"/>
      <c r="FYJ159" s="0"/>
      <c r="FYK159" s="0"/>
      <c r="FYL159" s="0"/>
      <c r="FYM159" s="0"/>
      <c r="FYN159" s="0"/>
      <c r="FYO159" s="0"/>
      <c r="FYP159" s="0"/>
      <c r="FYQ159" s="0"/>
      <c r="FYR159" s="0"/>
      <c r="FYS159" s="0"/>
      <c r="FYT159" s="0"/>
      <c r="FYU159" s="0"/>
      <c r="FYV159" s="0"/>
      <c r="FYW159" s="0"/>
      <c r="FYX159" s="0"/>
      <c r="FYY159" s="0"/>
      <c r="FYZ159" s="0"/>
      <c r="FZA159" s="0"/>
      <c r="FZB159" s="0"/>
      <c r="FZC159" s="0"/>
      <c r="FZD159" s="0"/>
      <c r="FZE159" s="0"/>
      <c r="FZF159" s="0"/>
      <c r="FZG159" s="0"/>
      <c r="FZH159" s="0"/>
      <c r="FZI159" s="0"/>
      <c r="FZJ159" s="0"/>
      <c r="FZK159" s="0"/>
      <c r="FZL159" s="0"/>
      <c r="FZM159" s="0"/>
      <c r="FZN159" s="0"/>
      <c r="FZO159" s="0"/>
      <c r="FZP159" s="0"/>
      <c r="FZQ159" s="0"/>
      <c r="FZR159" s="0"/>
      <c r="FZS159" s="0"/>
      <c r="FZT159" s="0"/>
      <c r="FZU159" s="0"/>
      <c r="FZV159" s="0"/>
      <c r="FZW159" s="0"/>
      <c r="FZX159" s="0"/>
      <c r="FZY159" s="0"/>
      <c r="FZZ159" s="0"/>
      <c r="GAA159" s="0"/>
      <c r="GAB159" s="0"/>
      <c r="GAC159" s="0"/>
      <c r="GAD159" s="0"/>
      <c r="GAE159" s="0"/>
      <c r="GAF159" s="0"/>
      <c r="GAG159" s="0"/>
      <c r="GAH159" s="0"/>
      <c r="GAI159" s="0"/>
      <c r="GAJ159" s="0"/>
      <c r="GAK159" s="0"/>
      <c r="GAL159" s="0"/>
      <c r="GAM159" s="0"/>
      <c r="GAN159" s="0"/>
      <c r="GAO159" s="0"/>
      <c r="GAP159" s="0"/>
      <c r="GAQ159" s="0"/>
      <c r="GAR159" s="0"/>
      <c r="GAS159" s="0"/>
      <c r="GAT159" s="0"/>
      <c r="GAU159" s="0"/>
      <c r="GAV159" s="0"/>
      <c r="GAW159" s="0"/>
      <c r="GAX159" s="0"/>
      <c r="GAY159" s="0"/>
      <c r="GAZ159" s="0"/>
      <c r="GBA159" s="0"/>
      <c r="GBB159" s="0"/>
      <c r="GBC159" s="0"/>
      <c r="GBD159" s="0"/>
      <c r="GBE159" s="0"/>
      <c r="GBF159" s="0"/>
      <c r="GBG159" s="0"/>
      <c r="GBH159" s="0"/>
      <c r="GBI159" s="0"/>
      <c r="GBJ159" s="0"/>
      <c r="GBK159" s="0"/>
      <c r="GBL159" s="0"/>
      <c r="GBM159" s="0"/>
      <c r="GBN159" s="0"/>
      <c r="GBO159" s="0"/>
      <c r="GBP159" s="0"/>
      <c r="GBQ159" s="0"/>
      <c r="GBR159" s="0"/>
      <c r="GBS159" s="0"/>
      <c r="GBT159" s="0"/>
      <c r="GBU159" s="0"/>
      <c r="GBV159" s="0"/>
      <c r="GBW159" s="0"/>
      <c r="GBX159" s="0"/>
      <c r="GBY159" s="0"/>
      <c r="GBZ159" s="0"/>
      <c r="GCA159" s="0"/>
      <c r="GCB159" s="0"/>
      <c r="GCC159" s="0"/>
      <c r="GCD159" s="0"/>
      <c r="GCE159" s="0"/>
      <c r="GCF159" s="0"/>
      <c r="GCG159" s="0"/>
      <c r="GCH159" s="0"/>
      <c r="GCI159" s="0"/>
      <c r="GCJ159" s="0"/>
      <c r="GCK159" s="0"/>
      <c r="GCL159" s="0"/>
      <c r="GCM159" s="0"/>
      <c r="GCN159" s="0"/>
      <c r="GCO159" s="0"/>
      <c r="GCP159" s="0"/>
      <c r="GCQ159" s="0"/>
      <c r="GCR159" s="0"/>
      <c r="GCS159" s="0"/>
      <c r="GCT159" s="0"/>
      <c r="GCU159" s="0"/>
      <c r="GCV159" s="0"/>
      <c r="GCW159" s="0"/>
      <c r="GCX159" s="0"/>
      <c r="GCY159" s="0"/>
      <c r="GCZ159" s="0"/>
      <c r="GDA159" s="0"/>
      <c r="GDB159" s="0"/>
      <c r="GDC159" s="0"/>
      <c r="GDD159" s="0"/>
      <c r="GDE159" s="0"/>
      <c r="GDF159" s="0"/>
      <c r="GDG159" s="0"/>
      <c r="GDH159" s="0"/>
      <c r="GDI159" s="0"/>
      <c r="GDJ159" s="0"/>
      <c r="GDK159" s="0"/>
      <c r="GDL159" s="0"/>
      <c r="GDM159" s="0"/>
      <c r="GDN159" s="0"/>
      <c r="GDO159" s="0"/>
      <c r="GDP159" s="0"/>
      <c r="GDQ159" s="0"/>
      <c r="GDR159" s="0"/>
      <c r="GDS159" s="0"/>
      <c r="GDT159" s="0"/>
      <c r="GDU159" s="0"/>
      <c r="GDV159" s="0"/>
      <c r="GDW159" s="0"/>
      <c r="GDX159" s="0"/>
      <c r="GDY159" s="0"/>
      <c r="GDZ159" s="0"/>
      <c r="GEA159" s="0"/>
      <c r="GEB159" s="0"/>
      <c r="GEC159" s="0"/>
      <c r="GED159" s="0"/>
      <c r="GEE159" s="0"/>
      <c r="GEF159" s="0"/>
      <c r="GEG159" s="0"/>
      <c r="GEH159" s="0"/>
      <c r="GEI159" s="0"/>
      <c r="GEJ159" s="0"/>
      <c r="GEK159" s="0"/>
      <c r="GEL159" s="0"/>
      <c r="GEM159" s="0"/>
      <c r="GEN159" s="0"/>
      <c r="GEO159" s="0"/>
      <c r="GEP159" s="0"/>
      <c r="GEQ159" s="0"/>
      <c r="GER159" s="0"/>
      <c r="GES159" s="0"/>
      <c r="GET159" s="0"/>
      <c r="GEU159" s="0"/>
      <c r="GEV159" s="0"/>
      <c r="GEW159" s="0"/>
      <c r="GEX159" s="0"/>
      <c r="GEY159" s="0"/>
      <c r="GEZ159" s="0"/>
      <c r="GFA159" s="0"/>
      <c r="GFB159" s="0"/>
      <c r="GFC159" s="0"/>
      <c r="GFD159" s="0"/>
      <c r="GFE159" s="0"/>
      <c r="GFF159" s="0"/>
      <c r="GFG159" s="0"/>
      <c r="GFH159" s="0"/>
      <c r="GFI159" s="0"/>
      <c r="GFJ159" s="0"/>
      <c r="GFK159" s="0"/>
      <c r="GFL159" s="0"/>
      <c r="GFM159" s="0"/>
      <c r="GFN159" s="0"/>
      <c r="GFO159" s="0"/>
      <c r="GFP159" s="0"/>
      <c r="GFQ159" s="0"/>
      <c r="GFR159" s="0"/>
      <c r="GFS159" s="0"/>
      <c r="GFT159" s="0"/>
      <c r="GFU159" s="0"/>
      <c r="GFV159" s="0"/>
      <c r="GFW159" s="0"/>
      <c r="GFX159" s="0"/>
      <c r="GFY159" s="0"/>
      <c r="GFZ159" s="0"/>
      <c r="GGA159" s="0"/>
      <c r="GGB159" s="0"/>
      <c r="GGC159" s="0"/>
      <c r="GGD159" s="0"/>
      <c r="GGE159" s="0"/>
      <c r="GGF159" s="0"/>
      <c r="GGG159" s="0"/>
      <c r="GGH159" s="0"/>
      <c r="GGI159" s="0"/>
      <c r="GGJ159" s="0"/>
      <c r="GGK159" s="0"/>
      <c r="GGL159" s="0"/>
      <c r="GGM159" s="0"/>
      <c r="GGN159" s="0"/>
      <c r="GGO159" s="0"/>
      <c r="GGP159" s="0"/>
      <c r="GGQ159" s="0"/>
      <c r="GGR159" s="0"/>
      <c r="GGS159" s="0"/>
      <c r="GGT159" s="0"/>
      <c r="GGU159" s="0"/>
      <c r="GGV159" s="0"/>
      <c r="GGW159" s="0"/>
      <c r="GGX159" s="0"/>
      <c r="GGY159" s="0"/>
      <c r="GGZ159" s="0"/>
      <c r="GHA159" s="0"/>
      <c r="GHB159" s="0"/>
      <c r="GHC159" s="0"/>
      <c r="GHD159" s="0"/>
      <c r="GHE159" s="0"/>
      <c r="GHF159" s="0"/>
      <c r="GHG159" s="0"/>
      <c r="GHH159" s="0"/>
      <c r="GHI159" s="0"/>
      <c r="GHJ159" s="0"/>
      <c r="GHK159" s="0"/>
      <c r="GHL159" s="0"/>
      <c r="GHM159" s="0"/>
      <c r="GHN159" s="0"/>
      <c r="GHO159" s="0"/>
      <c r="GHP159" s="0"/>
      <c r="GHQ159" s="0"/>
      <c r="GHR159" s="0"/>
      <c r="GHS159" s="0"/>
      <c r="GHT159" s="0"/>
      <c r="GHU159" s="0"/>
      <c r="GHV159" s="0"/>
      <c r="GHW159" s="0"/>
      <c r="GHX159" s="0"/>
      <c r="GHY159" s="0"/>
      <c r="GHZ159" s="0"/>
      <c r="GIA159" s="0"/>
      <c r="GIB159" s="0"/>
      <c r="GIC159" s="0"/>
      <c r="GID159" s="0"/>
      <c r="GIE159" s="0"/>
      <c r="GIF159" s="0"/>
      <c r="GIG159" s="0"/>
      <c r="GIH159" s="0"/>
      <c r="GII159" s="0"/>
      <c r="GIJ159" s="0"/>
      <c r="GIK159" s="0"/>
      <c r="GIL159" s="0"/>
      <c r="GIM159" s="0"/>
      <c r="GIN159" s="0"/>
      <c r="GIO159" s="0"/>
      <c r="GIP159" s="0"/>
      <c r="GIQ159" s="0"/>
      <c r="GIR159" s="0"/>
      <c r="GIS159" s="0"/>
      <c r="GIT159" s="0"/>
      <c r="GIU159" s="0"/>
      <c r="GIV159" s="0"/>
      <c r="GIW159" s="0"/>
      <c r="GIX159" s="0"/>
      <c r="GIY159" s="0"/>
      <c r="GIZ159" s="0"/>
      <c r="GJA159" s="0"/>
      <c r="GJB159" s="0"/>
      <c r="GJC159" s="0"/>
      <c r="GJD159" s="0"/>
      <c r="GJE159" s="0"/>
      <c r="GJF159" s="0"/>
      <c r="GJG159" s="0"/>
      <c r="GJH159" s="0"/>
      <c r="GJI159" s="0"/>
      <c r="GJJ159" s="0"/>
      <c r="GJK159" s="0"/>
      <c r="GJL159" s="0"/>
      <c r="GJM159" s="0"/>
      <c r="GJN159" s="0"/>
      <c r="GJO159" s="0"/>
      <c r="GJP159" s="0"/>
      <c r="GJQ159" s="0"/>
      <c r="GJR159" s="0"/>
      <c r="GJS159" s="0"/>
      <c r="GJT159" s="0"/>
      <c r="GJU159" s="0"/>
      <c r="GJV159" s="0"/>
      <c r="GJW159" s="0"/>
      <c r="GJX159" s="0"/>
      <c r="GJY159" s="0"/>
      <c r="GJZ159" s="0"/>
      <c r="GKA159" s="0"/>
      <c r="GKB159" s="0"/>
      <c r="GKC159" s="0"/>
      <c r="GKD159" s="0"/>
      <c r="GKE159" s="0"/>
      <c r="GKF159" s="0"/>
      <c r="GKG159" s="0"/>
      <c r="GKH159" s="0"/>
      <c r="GKI159" s="0"/>
      <c r="GKJ159" s="0"/>
      <c r="GKK159" s="0"/>
      <c r="GKL159" s="0"/>
      <c r="GKM159" s="0"/>
      <c r="GKN159" s="0"/>
      <c r="GKO159" s="0"/>
      <c r="GKP159" s="0"/>
      <c r="GKQ159" s="0"/>
      <c r="GKR159" s="0"/>
      <c r="GKS159" s="0"/>
      <c r="GKT159" s="0"/>
      <c r="GKU159" s="0"/>
      <c r="GKV159" s="0"/>
      <c r="GKW159" s="0"/>
      <c r="GKX159" s="0"/>
      <c r="GKY159" s="0"/>
      <c r="GKZ159" s="0"/>
      <c r="GLA159" s="0"/>
      <c r="GLB159" s="0"/>
      <c r="GLC159" s="0"/>
      <c r="GLD159" s="0"/>
      <c r="GLE159" s="0"/>
      <c r="GLF159" s="0"/>
      <c r="GLG159" s="0"/>
      <c r="GLH159" s="0"/>
      <c r="GLI159" s="0"/>
      <c r="GLJ159" s="0"/>
      <c r="GLK159" s="0"/>
      <c r="GLL159" s="0"/>
      <c r="GLM159" s="0"/>
      <c r="GLN159" s="0"/>
      <c r="GLO159" s="0"/>
      <c r="GLP159" s="0"/>
      <c r="GLQ159" s="0"/>
      <c r="GLR159" s="0"/>
      <c r="GLS159" s="0"/>
      <c r="GLT159" s="0"/>
      <c r="GLU159" s="0"/>
      <c r="GLV159" s="0"/>
      <c r="GLW159" s="0"/>
      <c r="GLX159" s="0"/>
      <c r="GLY159" s="0"/>
      <c r="GLZ159" s="0"/>
      <c r="GMA159" s="0"/>
      <c r="GMB159" s="0"/>
      <c r="GMC159" s="0"/>
      <c r="GMD159" s="0"/>
      <c r="GME159" s="0"/>
      <c r="GMF159" s="0"/>
      <c r="GMG159" s="0"/>
      <c r="GMH159" s="0"/>
      <c r="GMI159" s="0"/>
      <c r="GMJ159" s="0"/>
      <c r="GMK159" s="0"/>
      <c r="GML159" s="0"/>
      <c r="GMM159" s="0"/>
      <c r="GMN159" s="0"/>
      <c r="GMO159" s="0"/>
      <c r="GMP159" s="0"/>
      <c r="GMQ159" s="0"/>
      <c r="GMR159" s="0"/>
      <c r="GMS159" s="0"/>
      <c r="GMT159" s="0"/>
      <c r="GMU159" s="0"/>
      <c r="GMV159" s="0"/>
      <c r="GMW159" s="0"/>
      <c r="GMX159" s="0"/>
      <c r="GMY159" s="0"/>
      <c r="GMZ159" s="0"/>
      <c r="GNA159" s="0"/>
      <c r="GNB159" s="0"/>
      <c r="GNC159" s="0"/>
      <c r="GND159" s="0"/>
      <c r="GNE159" s="0"/>
      <c r="GNF159" s="0"/>
      <c r="GNG159" s="0"/>
      <c r="GNH159" s="0"/>
      <c r="GNI159" s="0"/>
      <c r="GNJ159" s="0"/>
      <c r="GNK159" s="0"/>
      <c r="GNL159" s="0"/>
      <c r="GNM159" s="0"/>
      <c r="GNN159" s="0"/>
      <c r="GNO159" s="0"/>
      <c r="GNP159" s="0"/>
      <c r="GNQ159" s="0"/>
      <c r="GNR159" s="0"/>
      <c r="GNS159" s="0"/>
      <c r="GNT159" s="0"/>
      <c r="GNU159" s="0"/>
      <c r="GNV159" s="0"/>
      <c r="GNW159" s="0"/>
      <c r="GNX159" s="0"/>
      <c r="GNY159" s="0"/>
      <c r="GNZ159" s="0"/>
      <c r="GOA159" s="0"/>
      <c r="GOB159" s="0"/>
      <c r="GOC159" s="0"/>
      <c r="GOD159" s="0"/>
      <c r="GOE159" s="0"/>
      <c r="GOF159" s="0"/>
      <c r="GOG159" s="0"/>
      <c r="GOH159" s="0"/>
      <c r="GOI159" s="0"/>
      <c r="GOJ159" s="0"/>
      <c r="GOK159" s="0"/>
      <c r="GOL159" s="0"/>
      <c r="GOM159" s="0"/>
      <c r="GON159" s="0"/>
      <c r="GOO159" s="0"/>
      <c r="GOP159" s="0"/>
      <c r="GOQ159" s="0"/>
      <c r="GOR159" s="0"/>
      <c r="GOS159" s="0"/>
      <c r="GOT159" s="0"/>
      <c r="GOU159" s="0"/>
      <c r="GOV159" s="0"/>
      <c r="GOW159" s="0"/>
      <c r="GOX159" s="0"/>
      <c r="GOY159" s="0"/>
      <c r="GOZ159" s="0"/>
      <c r="GPA159" s="0"/>
      <c r="GPB159" s="0"/>
      <c r="GPC159" s="0"/>
      <c r="GPD159" s="0"/>
      <c r="GPE159" s="0"/>
      <c r="GPF159" s="0"/>
      <c r="GPG159" s="0"/>
      <c r="GPH159" s="0"/>
      <c r="GPI159" s="0"/>
      <c r="GPJ159" s="0"/>
      <c r="GPK159" s="0"/>
      <c r="GPL159" s="0"/>
      <c r="GPM159" s="0"/>
      <c r="GPN159" s="0"/>
      <c r="GPO159" s="0"/>
      <c r="GPP159" s="0"/>
      <c r="GPQ159" s="0"/>
      <c r="GPR159" s="0"/>
      <c r="GPS159" s="0"/>
      <c r="GPT159" s="0"/>
      <c r="GPU159" s="0"/>
      <c r="GPV159" s="0"/>
      <c r="GPW159" s="0"/>
      <c r="GPX159" s="0"/>
      <c r="GPY159" s="0"/>
      <c r="GPZ159" s="0"/>
      <c r="GQA159" s="0"/>
      <c r="GQB159" s="0"/>
      <c r="GQC159" s="0"/>
      <c r="GQD159" s="0"/>
      <c r="GQE159" s="0"/>
      <c r="GQF159" s="0"/>
      <c r="GQG159" s="0"/>
      <c r="GQH159" s="0"/>
      <c r="GQI159" s="0"/>
      <c r="GQJ159" s="0"/>
      <c r="GQK159" s="0"/>
      <c r="GQL159" s="0"/>
      <c r="GQM159" s="0"/>
      <c r="GQN159" s="0"/>
      <c r="GQO159" s="0"/>
      <c r="GQP159" s="0"/>
      <c r="GQQ159" s="0"/>
      <c r="GQR159" s="0"/>
      <c r="GQS159" s="0"/>
      <c r="GQT159" s="0"/>
      <c r="GQU159" s="0"/>
      <c r="GQV159" s="0"/>
      <c r="GQW159" s="0"/>
      <c r="GQX159" s="0"/>
      <c r="GQY159" s="0"/>
      <c r="GQZ159" s="0"/>
      <c r="GRA159" s="0"/>
      <c r="GRB159" s="0"/>
      <c r="GRC159" s="0"/>
      <c r="GRD159" s="0"/>
      <c r="GRE159" s="0"/>
      <c r="GRF159" s="0"/>
      <c r="GRG159" s="0"/>
      <c r="GRH159" s="0"/>
      <c r="GRI159" s="0"/>
      <c r="GRJ159" s="0"/>
      <c r="GRK159" s="0"/>
      <c r="GRL159" s="0"/>
      <c r="GRM159" s="0"/>
      <c r="GRN159" s="0"/>
      <c r="GRO159" s="0"/>
      <c r="GRP159" s="0"/>
      <c r="GRQ159" s="0"/>
      <c r="GRR159" s="0"/>
      <c r="GRS159" s="0"/>
      <c r="GRT159" s="0"/>
      <c r="GRU159" s="0"/>
      <c r="GRV159" s="0"/>
      <c r="GRW159" s="0"/>
      <c r="GRX159" s="0"/>
      <c r="GRY159" s="0"/>
      <c r="GRZ159" s="0"/>
      <c r="GSA159" s="0"/>
      <c r="GSB159" s="0"/>
      <c r="GSC159" s="0"/>
      <c r="GSD159" s="0"/>
      <c r="GSE159" s="0"/>
      <c r="GSF159" s="0"/>
      <c r="GSG159" s="0"/>
      <c r="GSH159" s="0"/>
      <c r="GSI159" s="0"/>
      <c r="GSJ159" s="0"/>
      <c r="GSK159" s="0"/>
      <c r="GSL159" s="0"/>
      <c r="GSM159" s="0"/>
      <c r="GSN159" s="0"/>
      <c r="GSO159" s="0"/>
      <c r="GSP159" s="0"/>
      <c r="GSQ159" s="0"/>
      <c r="GSR159" s="0"/>
      <c r="GSS159" s="0"/>
      <c r="GST159" s="0"/>
      <c r="GSU159" s="0"/>
      <c r="GSV159" s="0"/>
      <c r="GSW159" s="0"/>
      <c r="GSX159" s="0"/>
      <c r="GSY159" s="0"/>
      <c r="GSZ159" s="0"/>
      <c r="GTA159" s="0"/>
      <c r="GTB159" s="0"/>
      <c r="GTC159" s="0"/>
      <c r="GTD159" s="0"/>
      <c r="GTE159" s="0"/>
      <c r="GTF159" s="0"/>
      <c r="GTG159" s="0"/>
      <c r="GTH159" s="0"/>
      <c r="GTI159" s="0"/>
      <c r="GTJ159" s="0"/>
      <c r="GTK159" s="0"/>
      <c r="GTL159" s="0"/>
      <c r="GTM159" s="0"/>
      <c r="GTN159" s="0"/>
      <c r="GTO159" s="0"/>
      <c r="GTP159" s="0"/>
      <c r="GTQ159" s="0"/>
      <c r="GTR159" s="0"/>
      <c r="GTS159" s="0"/>
      <c r="GTT159" s="0"/>
      <c r="GTU159" s="0"/>
      <c r="GTV159" s="0"/>
      <c r="GTW159" s="0"/>
      <c r="GTX159" s="0"/>
      <c r="GTY159" s="0"/>
      <c r="GTZ159" s="0"/>
      <c r="GUA159" s="0"/>
      <c r="GUB159" s="0"/>
      <c r="GUC159" s="0"/>
      <c r="GUD159" s="0"/>
      <c r="GUE159" s="0"/>
      <c r="GUF159" s="0"/>
      <c r="GUG159" s="0"/>
      <c r="GUH159" s="0"/>
      <c r="GUI159" s="0"/>
      <c r="GUJ159" s="0"/>
      <c r="GUK159" s="0"/>
      <c r="GUL159" s="0"/>
      <c r="GUM159" s="0"/>
      <c r="GUN159" s="0"/>
      <c r="GUO159" s="0"/>
      <c r="GUP159" s="0"/>
      <c r="GUQ159" s="0"/>
      <c r="GUR159" s="0"/>
      <c r="GUS159" s="0"/>
      <c r="GUT159" s="0"/>
      <c r="GUU159" s="0"/>
      <c r="GUV159" s="0"/>
      <c r="GUW159" s="0"/>
      <c r="GUX159" s="0"/>
      <c r="GUY159" s="0"/>
      <c r="GUZ159" s="0"/>
      <c r="GVA159" s="0"/>
      <c r="GVB159" s="0"/>
      <c r="GVC159" s="0"/>
      <c r="GVD159" s="0"/>
      <c r="GVE159" s="0"/>
      <c r="GVF159" s="0"/>
      <c r="GVG159" s="0"/>
      <c r="GVH159" s="0"/>
      <c r="GVI159" s="0"/>
      <c r="GVJ159" s="0"/>
      <c r="GVK159" s="0"/>
      <c r="GVL159" s="0"/>
      <c r="GVM159" s="0"/>
      <c r="GVN159" s="0"/>
      <c r="GVO159" s="0"/>
      <c r="GVP159" s="0"/>
      <c r="GVQ159" s="0"/>
      <c r="GVR159" s="0"/>
      <c r="GVS159" s="0"/>
      <c r="GVT159" s="0"/>
      <c r="GVU159" s="0"/>
      <c r="GVV159" s="0"/>
      <c r="GVW159" s="0"/>
      <c r="GVX159" s="0"/>
      <c r="GVY159" s="0"/>
      <c r="GVZ159" s="0"/>
      <c r="GWA159" s="0"/>
      <c r="GWB159" s="0"/>
      <c r="GWC159" s="0"/>
      <c r="GWD159" s="0"/>
      <c r="GWE159" s="0"/>
      <c r="GWF159" s="0"/>
      <c r="GWG159" s="0"/>
      <c r="GWH159" s="0"/>
      <c r="GWI159" s="0"/>
      <c r="GWJ159" s="0"/>
      <c r="GWK159" s="0"/>
      <c r="GWL159" s="0"/>
      <c r="GWM159" s="0"/>
      <c r="GWN159" s="0"/>
      <c r="GWO159" s="0"/>
      <c r="GWP159" s="0"/>
      <c r="GWQ159" s="0"/>
      <c r="GWR159" s="0"/>
      <c r="GWS159" s="0"/>
      <c r="GWT159" s="0"/>
      <c r="GWU159" s="0"/>
      <c r="GWV159" s="0"/>
      <c r="GWW159" s="0"/>
      <c r="GWX159" s="0"/>
      <c r="GWY159" s="0"/>
      <c r="GWZ159" s="0"/>
      <c r="GXA159" s="0"/>
      <c r="GXB159" s="0"/>
      <c r="GXC159" s="0"/>
      <c r="GXD159" s="0"/>
      <c r="GXE159" s="0"/>
      <c r="GXF159" s="0"/>
      <c r="GXG159" s="0"/>
      <c r="GXH159" s="0"/>
      <c r="GXI159" s="0"/>
      <c r="GXJ159" s="0"/>
      <c r="GXK159" s="0"/>
      <c r="GXL159" s="0"/>
      <c r="GXM159" s="0"/>
      <c r="GXN159" s="0"/>
      <c r="GXO159" s="0"/>
      <c r="GXP159" s="0"/>
      <c r="GXQ159" s="0"/>
      <c r="GXR159" s="0"/>
      <c r="GXS159" s="0"/>
      <c r="GXT159" s="0"/>
      <c r="GXU159" s="0"/>
      <c r="GXV159" s="0"/>
      <c r="GXW159" s="0"/>
      <c r="GXX159" s="0"/>
      <c r="GXY159" s="0"/>
      <c r="GXZ159" s="0"/>
      <c r="GYA159" s="0"/>
      <c r="GYB159" s="0"/>
      <c r="GYC159" s="0"/>
      <c r="GYD159" s="0"/>
      <c r="GYE159" s="0"/>
      <c r="GYF159" s="0"/>
      <c r="GYG159" s="0"/>
      <c r="GYH159" s="0"/>
      <c r="GYI159" s="0"/>
      <c r="GYJ159" s="0"/>
      <c r="GYK159" s="0"/>
      <c r="GYL159" s="0"/>
      <c r="GYM159" s="0"/>
      <c r="GYN159" s="0"/>
      <c r="GYO159" s="0"/>
      <c r="GYP159" s="0"/>
      <c r="GYQ159" s="0"/>
      <c r="GYR159" s="0"/>
      <c r="GYS159" s="0"/>
      <c r="GYT159" s="0"/>
      <c r="GYU159" s="0"/>
      <c r="GYV159" s="0"/>
      <c r="GYW159" s="0"/>
      <c r="GYX159" s="0"/>
      <c r="GYY159" s="0"/>
      <c r="GYZ159" s="0"/>
      <c r="GZA159" s="0"/>
      <c r="GZB159" s="0"/>
      <c r="GZC159" s="0"/>
      <c r="GZD159" s="0"/>
      <c r="GZE159" s="0"/>
      <c r="GZF159" s="0"/>
      <c r="GZG159" s="0"/>
      <c r="GZH159" s="0"/>
      <c r="GZI159" s="0"/>
      <c r="GZJ159" s="0"/>
      <c r="GZK159" s="0"/>
      <c r="GZL159" s="0"/>
      <c r="GZM159" s="0"/>
      <c r="GZN159" s="0"/>
      <c r="GZO159" s="0"/>
      <c r="GZP159" s="0"/>
      <c r="GZQ159" s="0"/>
      <c r="GZR159" s="0"/>
      <c r="GZS159" s="0"/>
      <c r="GZT159" s="0"/>
      <c r="GZU159" s="0"/>
      <c r="GZV159" s="0"/>
      <c r="GZW159" s="0"/>
      <c r="GZX159" s="0"/>
      <c r="GZY159" s="0"/>
      <c r="GZZ159" s="0"/>
      <c r="HAA159" s="0"/>
      <c r="HAB159" s="0"/>
      <c r="HAC159" s="0"/>
      <c r="HAD159" s="0"/>
      <c r="HAE159" s="0"/>
      <c r="HAF159" s="0"/>
      <c r="HAG159" s="0"/>
      <c r="HAH159" s="0"/>
      <c r="HAI159" s="0"/>
      <c r="HAJ159" s="0"/>
      <c r="HAK159" s="0"/>
      <c r="HAL159" s="0"/>
      <c r="HAM159" s="0"/>
      <c r="HAN159" s="0"/>
      <c r="HAO159" s="0"/>
      <c r="HAP159" s="0"/>
      <c r="HAQ159" s="0"/>
      <c r="HAR159" s="0"/>
      <c r="HAS159" s="0"/>
      <c r="HAT159" s="0"/>
      <c r="HAU159" s="0"/>
      <c r="HAV159" s="0"/>
      <c r="HAW159" s="0"/>
      <c r="HAX159" s="0"/>
      <c r="HAY159" s="0"/>
      <c r="HAZ159" s="0"/>
      <c r="HBA159" s="0"/>
      <c r="HBB159" s="0"/>
      <c r="HBC159" s="0"/>
      <c r="HBD159" s="0"/>
      <c r="HBE159" s="0"/>
      <c r="HBF159" s="0"/>
      <c r="HBG159" s="0"/>
      <c r="HBH159" s="0"/>
      <c r="HBI159" s="0"/>
      <c r="HBJ159" s="0"/>
      <c r="HBK159" s="0"/>
      <c r="HBL159" s="0"/>
      <c r="HBM159" s="0"/>
      <c r="HBN159" s="0"/>
      <c r="HBO159" s="0"/>
      <c r="HBP159" s="0"/>
      <c r="HBQ159" s="0"/>
      <c r="HBR159" s="0"/>
      <c r="HBS159" s="0"/>
      <c r="HBT159" s="0"/>
      <c r="HBU159" s="0"/>
      <c r="HBV159" s="0"/>
      <c r="HBW159" s="0"/>
      <c r="HBX159" s="0"/>
      <c r="HBY159" s="0"/>
      <c r="HBZ159" s="0"/>
      <c r="HCA159" s="0"/>
      <c r="HCB159" s="0"/>
      <c r="HCC159" s="0"/>
      <c r="HCD159" s="0"/>
      <c r="HCE159" s="0"/>
      <c r="HCF159" s="0"/>
      <c r="HCG159" s="0"/>
      <c r="HCH159" s="0"/>
      <c r="HCI159" s="0"/>
      <c r="HCJ159" s="0"/>
      <c r="HCK159" s="0"/>
      <c r="HCL159" s="0"/>
      <c r="HCM159" s="0"/>
      <c r="HCN159" s="0"/>
      <c r="HCO159" s="0"/>
      <c r="HCP159" s="0"/>
      <c r="HCQ159" s="0"/>
      <c r="HCR159" s="0"/>
      <c r="HCS159" s="0"/>
      <c r="HCT159" s="0"/>
      <c r="HCU159" s="0"/>
      <c r="HCV159" s="0"/>
      <c r="HCW159" s="0"/>
      <c r="HCX159" s="0"/>
      <c r="HCY159" s="0"/>
      <c r="HCZ159" s="0"/>
      <c r="HDA159" s="0"/>
      <c r="HDB159" s="0"/>
      <c r="HDC159" s="0"/>
      <c r="HDD159" s="0"/>
      <c r="HDE159" s="0"/>
      <c r="HDF159" s="0"/>
      <c r="HDG159" s="0"/>
      <c r="HDH159" s="0"/>
      <c r="HDI159" s="0"/>
      <c r="HDJ159" s="0"/>
      <c r="HDK159" s="0"/>
      <c r="HDL159" s="0"/>
      <c r="HDM159" s="0"/>
      <c r="HDN159" s="0"/>
      <c r="HDO159" s="0"/>
      <c r="HDP159" s="0"/>
      <c r="HDQ159" s="0"/>
      <c r="HDR159" s="0"/>
      <c r="HDS159" s="0"/>
      <c r="HDT159" s="0"/>
      <c r="HDU159" s="0"/>
      <c r="HDV159" s="0"/>
      <c r="HDW159" s="0"/>
      <c r="HDX159" s="0"/>
      <c r="HDY159" s="0"/>
      <c r="HDZ159" s="0"/>
      <c r="HEA159" s="0"/>
      <c r="HEB159" s="0"/>
      <c r="HEC159" s="0"/>
      <c r="HED159" s="0"/>
      <c r="HEE159" s="0"/>
      <c r="HEF159" s="0"/>
      <c r="HEG159" s="0"/>
      <c r="HEH159" s="0"/>
      <c r="HEI159" s="0"/>
      <c r="HEJ159" s="0"/>
      <c r="HEK159" s="0"/>
      <c r="HEL159" s="0"/>
      <c r="HEM159" s="0"/>
      <c r="HEN159" s="0"/>
      <c r="HEO159" s="0"/>
      <c r="HEP159" s="0"/>
      <c r="HEQ159" s="0"/>
      <c r="HER159" s="0"/>
      <c r="HES159" s="0"/>
      <c r="HET159" s="0"/>
      <c r="HEU159" s="0"/>
      <c r="HEV159" s="0"/>
      <c r="HEW159" s="0"/>
      <c r="HEX159" s="0"/>
      <c r="HEY159" s="0"/>
      <c r="HEZ159" s="0"/>
      <c r="HFA159" s="0"/>
      <c r="HFB159" s="0"/>
      <c r="HFC159" s="0"/>
      <c r="HFD159" s="0"/>
      <c r="HFE159" s="0"/>
      <c r="HFF159" s="0"/>
      <c r="HFG159" s="0"/>
      <c r="HFH159" s="0"/>
      <c r="HFI159" s="0"/>
      <c r="HFJ159" s="0"/>
      <c r="HFK159" s="0"/>
      <c r="HFL159" s="0"/>
      <c r="HFM159" s="0"/>
      <c r="HFN159" s="0"/>
      <c r="HFO159" s="0"/>
      <c r="HFP159" s="0"/>
      <c r="HFQ159" s="0"/>
      <c r="HFR159" s="0"/>
      <c r="HFS159" s="0"/>
      <c r="HFT159" s="0"/>
      <c r="HFU159" s="0"/>
      <c r="HFV159" s="0"/>
      <c r="HFW159" s="0"/>
      <c r="HFX159" s="0"/>
      <c r="HFY159" s="0"/>
      <c r="HFZ159" s="0"/>
      <c r="HGA159" s="0"/>
      <c r="HGB159" s="0"/>
      <c r="HGC159" s="0"/>
      <c r="HGD159" s="0"/>
      <c r="HGE159" s="0"/>
      <c r="HGF159" s="0"/>
      <c r="HGG159" s="0"/>
      <c r="HGH159" s="0"/>
      <c r="HGI159" s="0"/>
      <c r="HGJ159" s="0"/>
      <c r="HGK159" s="0"/>
      <c r="HGL159" s="0"/>
      <c r="HGM159" s="0"/>
      <c r="HGN159" s="0"/>
      <c r="HGO159" s="0"/>
      <c r="HGP159" s="0"/>
      <c r="HGQ159" s="0"/>
      <c r="HGR159" s="0"/>
      <c r="HGS159" s="0"/>
      <c r="HGT159" s="0"/>
      <c r="HGU159" s="0"/>
      <c r="HGV159" s="0"/>
      <c r="HGW159" s="0"/>
      <c r="HGX159" s="0"/>
      <c r="HGY159" s="0"/>
      <c r="HGZ159" s="0"/>
      <c r="HHA159" s="0"/>
      <c r="HHB159" s="0"/>
      <c r="HHC159" s="0"/>
      <c r="HHD159" s="0"/>
      <c r="HHE159" s="0"/>
      <c r="HHF159" s="0"/>
      <c r="HHG159" s="0"/>
      <c r="HHH159" s="0"/>
      <c r="HHI159" s="0"/>
      <c r="HHJ159" s="0"/>
      <c r="HHK159" s="0"/>
      <c r="HHL159" s="0"/>
      <c r="HHM159" s="0"/>
      <c r="HHN159" s="0"/>
      <c r="HHO159" s="0"/>
      <c r="HHP159" s="0"/>
      <c r="HHQ159" s="0"/>
      <c r="HHR159" s="0"/>
      <c r="HHS159" s="0"/>
      <c r="HHT159" s="0"/>
      <c r="HHU159" s="0"/>
      <c r="HHV159" s="0"/>
      <c r="HHW159" s="0"/>
      <c r="HHX159" s="0"/>
      <c r="HHY159" s="0"/>
      <c r="HHZ159" s="0"/>
      <c r="HIA159" s="0"/>
      <c r="HIB159" s="0"/>
      <c r="HIC159" s="0"/>
      <c r="HID159" s="0"/>
      <c r="HIE159" s="0"/>
      <c r="HIF159" s="0"/>
      <c r="HIG159" s="0"/>
      <c r="HIH159" s="0"/>
      <c r="HII159" s="0"/>
      <c r="HIJ159" s="0"/>
      <c r="HIK159" s="0"/>
      <c r="HIL159" s="0"/>
      <c r="HIM159" s="0"/>
      <c r="HIN159" s="0"/>
      <c r="HIO159" s="0"/>
      <c r="HIP159" s="0"/>
      <c r="HIQ159" s="0"/>
      <c r="HIR159" s="0"/>
      <c r="HIS159" s="0"/>
      <c r="HIT159" s="0"/>
      <c r="HIU159" s="0"/>
      <c r="HIV159" s="0"/>
      <c r="HIW159" s="0"/>
      <c r="HIX159" s="0"/>
      <c r="HIY159" s="0"/>
      <c r="HIZ159" s="0"/>
      <c r="HJA159" s="0"/>
      <c r="HJB159" s="0"/>
      <c r="HJC159" s="0"/>
      <c r="HJD159" s="0"/>
      <c r="HJE159" s="0"/>
      <c r="HJF159" s="0"/>
      <c r="HJG159" s="0"/>
      <c r="HJH159" s="0"/>
      <c r="HJI159" s="0"/>
      <c r="HJJ159" s="0"/>
      <c r="HJK159" s="0"/>
      <c r="HJL159" s="0"/>
      <c r="HJM159" s="0"/>
      <c r="HJN159" s="0"/>
      <c r="HJO159" s="0"/>
      <c r="HJP159" s="0"/>
      <c r="HJQ159" s="0"/>
      <c r="HJR159" s="0"/>
      <c r="HJS159" s="0"/>
      <c r="HJT159" s="0"/>
      <c r="HJU159" s="0"/>
      <c r="HJV159" s="0"/>
      <c r="HJW159" s="0"/>
      <c r="HJX159" s="0"/>
      <c r="HJY159" s="0"/>
      <c r="HJZ159" s="0"/>
      <c r="HKA159" s="0"/>
      <c r="HKB159" s="0"/>
      <c r="HKC159" s="0"/>
      <c r="HKD159" s="0"/>
      <c r="HKE159" s="0"/>
      <c r="HKF159" s="0"/>
      <c r="HKG159" s="0"/>
      <c r="HKH159" s="0"/>
      <c r="HKI159" s="0"/>
      <c r="HKJ159" s="0"/>
      <c r="HKK159" s="0"/>
      <c r="HKL159" s="0"/>
      <c r="HKM159" s="0"/>
      <c r="HKN159" s="0"/>
      <c r="HKO159" s="0"/>
      <c r="HKP159" s="0"/>
      <c r="HKQ159" s="0"/>
      <c r="HKR159" s="0"/>
      <c r="HKS159" s="0"/>
      <c r="HKT159" s="0"/>
      <c r="HKU159" s="0"/>
      <c r="HKV159" s="0"/>
      <c r="HKW159" s="0"/>
      <c r="HKX159" s="0"/>
      <c r="HKY159" s="0"/>
      <c r="HKZ159" s="0"/>
      <c r="HLA159" s="0"/>
      <c r="HLB159" s="0"/>
      <c r="HLC159" s="0"/>
      <c r="HLD159" s="0"/>
      <c r="HLE159" s="0"/>
      <c r="HLF159" s="0"/>
      <c r="HLG159" s="0"/>
      <c r="HLH159" s="0"/>
      <c r="HLI159" s="0"/>
      <c r="HLJ159" s="0"/>
      <c r="HLK159" s="0"/>
      <c r="HLL159" s="0"/>
      <c r="HLM159" s="0"/>
      <c r="HLN159" s="0"/>
      <c r="HLO159" s="0"/>
      <c r="HLP159" s="0"/>
      <c r="HLQ159" s="0"/>
      <c r="HLR159" s="0"/>
      <c r="HLS159" s="0"/>
      <c r="HLT159" s="0"/>
      <c r="HLU159" s="0"/>
      <c r="HLV159" s="0"/>
      <c r="HLW159" s="0"/>
      <c r="HLX159" s="0"/>
      <c r="HLY159" s="0"/>
      <c r="HLZ159" s="0"/>
      <c r="HMA159" s="0"/>
      <c r="HMB159" s="0"/>
      <c r="HMC159" s="0"/>
      <c r="HMD159" s="0"/>
      <c r="HME159" s="0"/>
      <c r="HMF159" s="0"/>
      <c r="HMG159" s="0"/>
      <c r="HMH159" s="0"/>
      <c r="HMI159" s="0"/>
      <c r="HMJ159" s="0"/>
      <c r="HMK159" s="0"/>
      <c r="HML159" s="0"/>
      <c r="HMM159" s="0"/>
      <c r="HMN159" s="0"/>
      <c r="HMO159" s="0"/>
      <c r="HMP159" s="0"/>
      <c r="HMQ159" s="0"/>
      <c r="HMR159" s="0"/>
      <c r="HMS159" s="0"/>
      <c r="HMT159" s="0"/>
      <c r="HMU159" s="0"/>
      <c r="HMV159" s="0"/>
      <c r="HMW159" s="0"/>
      <c r="HMX159" s="0"/>
      <c r="HMY159" s="0"/>
      <c r="HMZ159" s="0"/>
      <c r="HNA159" s="0"/>
      <c r="HNB159" s="0"/>
      <c r="HNC159" s="0"/>
      <c r="HND159" s="0"/>
      <c r="HNE159" s="0"/>
      <c r="HNF159" s="0"/>
      <c r="HNG159" s="0"/>
      <c r="HNH159" s="0"/>
      <c r="HNI159" s="0"/>
      <c r="HNJ159" s="0"/>
      <c r="HNK159" s="0"/>
      <c r="HNL159" s="0"/>
      <c r="HNM159" s="0"/>
      <c r="HNN159" s="0"/>
      <c r="HNO159" s="0"/>
      <c r="HNP159" s="0"/>
      <c r="HNQ159" s="0"/>
      <c r="HNR159" s="0"/>
      <c r="HNS159" s="0"/>
      <c r="HNT159" s="0"/>
      <c r="HNU159" s="0"/>
      <c r="HNV159" s="0"/>
      <c r="HNW159" s="0"/>
      <c r="HNX159" s="0"/>
      <c r="HNY159" s="0"/>
      <c r="HNZ159" s="0"/>
      <c r="HOA159" s="0"/>
      <c r="HOB159" s="0"/>
      <c r="HOC159" s="0"/>
      <c r="HOD159" s="0"/>
      <c r="HOE159" s="0"/>
      <c r="HOF159" s="0"/>
      <c r="HOG159" s="0"/>
      <c r="HOH159" s="0"/>
      <c r="HOI159" s="0"/>
      <c r="HOJ159" s="0"/>
      <c r="HOK159" s="0"/>
      <c r="HOL159" s="0"/>
      <c r="HOM159" s="0"/>
      <c r="HON159" s="0"/>
      <c r="HOO159" s="0"/>
      <c r="HOP159" s="0"/>
      <c r="HOQ159" s="0"/>
      <c r="HOR159" s="0"/>
      <c r="HOS159" s="0"/>
      <c r="HOT159" s="0"/>
      <c r="HOU159" s="0"/>
      <c r="HOV159" s="0"/>
      <c r="HOW159" s="0"/>
      <c r="HOX159" s="0"/>
      <c r="HOY159" s="0"/>
      <c r="HOZ159" s="0"/>
      <c r="HPA159" s="0"/>
      <c r="HPB159" s="0"/>
      <c r="HPC159" s="0"/>
      <c r="HPD159" s="0"/>
      <c r="HPE159" s="0"/>
      <c r="HPF159" s="0"/>
      <c r="HPG159" s="0"/>
      <c r="HPH159" s="0"/>
      <c r="HPI159" s="0"/>
      <c r="HPJ159" s="0"/>
      <c r="HPK159" s="0"/>
      <c r="HPL159" s="0"/>
      <c r="HPM159" s="0"/>
      <c r="HPN159" s="0"/>
      <c r="HPO159" s="0"/>
      <c r="HPP159" s="0"/>
      <c r="HPQ159" s="0"/>
      <c r="HPR159" s="0"/>
      <c r="HPS159" s="0"/>
      <c r="HPT159" s="0"/>
      <c r="HPU159" s="0"/>
      <c r="HPV159" s="0"/>
      <c r="HPW159" s="0"/>
      <c r="HPX159" s="0"/>
      <c r="HPY159" s="0"/>
      <c r="HPZ159" s="0"/>
      <c r="HQA159" s="0"/>
      <c r="HQB159" s="0"/>
      <c r="HQC159" s="0"/>
      <c r="HQD159" s="0"/>
      <c r="HQE159" s="0"/>
      <c r="HQF159" s="0"/>
      <c r="HQG159" s="0"/>
      <c r="HQH159" s="0"/>
      <c r="HQI159" s="0"/>
      <c r="HQJ159" s="0"/>
      <c r="HQK159" s="0"/>
      <c r="HQL159" s="0"/>
      <c r="HQM159" s="0"/>
      <c r="HQN159" s="0"/>
      <c r="HQO159" s="0"/>
      <c r="HQP159" s="0"/>
      <c r="HQQ159" s="0"/>
      <c r="HQR159" s="0"/>
      <c r="HQS159" s="0"/>
      <c r="HQT159" s="0"/>
      <c r="HQU159" s="0"/>
      <c r="HQV159" s="0"/>
      <c r="HQW159" s="0"/>
      <c r="HQX159" s="0"/>
      <c r="HQY159" s="0"/>
      <c r="HQZ159" s="0"/>
      <c r="HRA159" s="0"/>
      <c r="HRB159" s="0"/>
      <c r="HRC159" s="0"/>
      <c r="HRD159" s="0"/>
      <c r="HRE159" s="0"/>
      <c r="HRF159" s="0"/>
      <c r="HRG159" s="0"/>
      <c r="HRH159" s="0"/>
      <c r="HRI159" s="0"/>
      <c r="HRJ159" s="0"/>
      <c r="HRK159" s="0"/>
      <c r="HRL159" s="0"/>
      <c r="HRM159" s="0"/>
      <c r="HRN159" s="0"/>
      <c r="HRO159" s="0"/>
      <c r="HRP159" s="0"/>
      <c r="HRQ159" s="0"/>
      <c r="HRR159" s="0"/>
      <c r="HRS159" s="0"/>
      <c r="HRT159" s="0"/>
      <c r="HRU159" s="0"/>
      <c r="HRV159" s="0"/>
      <c r="HRW159" s="0"/>
      <c r="HRX159" s="0"/>
      <c r="HRY159" s="0"/>
      <c r="HRZ159" s="0"/>
      <c r="HSA159" s="0"/>
      <c r="HSB159" s="0"/>
      <c r="HSC159" s="0"/>
      <c r="HSD159" s="0"/>
      <c r="HSE159" s="0"/>
      <c r="HSF159" s="0"/>
      <c r="HSG159" s="0"/>
      <c r="HSH159" s="0"/>
      <c r="HSI159" s="0"/>
      <c r="HSJ159" s="0"/>
      <c r="HSK159" s="0"/>
      <c r="HSL159" s="0"/>
      <c r="HSM159" s="0"/>
      <c r="HSN159" s="0"/>
      <c r="HSO159" s="0"/>
      <c r="HSP159" s="0"/>
      <c r="HSQ159" s="0"/>
      <c r="HSR159" s="0"/>
      <c r="HSS159" s="0"/>
      <c r="HST159" s="0"/>
      <c r="HSU159" s="0"/>
      <c r="HSV159" s="0"/>
      <c r="HSW159" s="0"/>
      <c r="HSX159" s="0"/>
      <c r="HSY159" s="0"/>
      <c r="HSZ159" s="0"/>
      <c r="HTA159" s="0"/>
      <c r="HTB159" s="0"/>
      <c r="HTC159" s="0"/>
      <c r="HTD159" s="0"/>
      <c r="HTE159" s="0"/>
      <c r="HTF159" s="0"/>
      <c r="HTG159" s="0"/>
      <c r="HTH159" s="0"/>
      <c r="HTI159" s="0"/>
      <c r="HTJ159" s="0"/>
      <c r="HTK159" s="0"/>
      <c r="HTL159" s="0"/>
      <c r="HTM159" s="0"/>
      <c r="HTN159" s="0"/>
      <c r="HTO159" s="0"/>
      <c r="HTP159" s="0"/>
      <c r="HTQ159" s="0"/>
      <c r="HTR159" s="0"/>
      <c r="HTS159" s="0"/>
      <c r="HTT159" s="0"/>
      <c r="HTU159" s="0"/>
      <c r="HTV159" s="0"/>
      <c r="HTW159" s="0"/>
      <c r="HTX159" s="0"/>
      <c r="HTY159" s="0"/>
      <c r="HTZ159" s="0"/>
      <c r="HUA159" s="0"/>
      <c r="HUB159" s="0"/>
      <c r="HUC159" s="0"/>
      <c r="HUD159" s="0"/>
      <c r="HUE159" s="0"/>
      <c r="HUF159" s="0"/>
      <c r="HUG159" s="0"/>
      <c r="HUH159" s="0"/>
      <c r="HUI159" s="0"/>
      <c r="HUJ159" s="0"/>
      <c r="HUK159" s="0"/>
      <c r="HUL159" s="0"/>
      <c r="HUM159" s="0"/>
      <c r="HUN159" s="0"/>
      <c r="HUO159" s="0"/>
      <c r="HUP159" s="0"/>
      <c r="HUQ159" s="0"/>
      <c r="HUR159" s="0"/>
      <c r="HUS159" s="0"/>
      <c r="HUT159" s="0"/>
      <c r="HUU159" s="0"/>
      <c r="HUV159" s="0"/>
      <c r="HUW159" s="0"/>
      <c r="HUX159" s="0"/>
      <c r="HUY159" s="0"/>
      <c r="HUZ159" s="0"/>
      <c r="HVA159" s="0"/>
      <c r="HVB159" s="0"/>
      <c r="HVC159" s="0"/>
      <c r="HVD159" s="0"/>
      <c r="HVE159" s="0"/>
      <c r="HVF159" s="0"/>
      <c r="HVG159" s="0"/>
      <c r="HVH159" s="0"/>
      <c r="HVI159" s="0"/>
      <c r="HVJ159" s="0"/>
      <c r="HVK159" s="0"/>
      <c r="HVL159" s="0"/>
      <c r="HVM159" s="0"/>
      <c r="HVN159" s="0"/>
      <c r="HVO159" s="0"/>
      <c r="HVP159" s="0"/>
      <c r="HVQ159" s="0"/>
      <c r="HVR159" s="0"/>
      <c r="HVS159" s="0"/>
      <c r="HVT159" s="0"/>
      <c r="HVU159" s="0"/>
      <c r="HVV159" s="0"/>
      <c r="HVW159" s="0"/>
      <c r="HVX159" s="0"/>
      <c r="HVY159" s="0"/>
      <c r="HVZ159" s="0"/>
      <c r="HWA159" s="0"/>
      <c r="HWB159" s="0"/>
      <c r="HWC159" s="0"/>
      <c r="HWD159" s="0"/>
      <c r="HWE159" s="0"/>
      <c r="HWF159" s="0"/>
      <c r="HWG159" s="0"/>
      <c r="HWH159" s="0"/>
      <c r="HWI159" s="0"/>
      <c r="HWJ159" s="0"/>
      <c r="HWK159" s="0"/>
      <c r="HWL159" s="0"/>
      <c r="HWM159" s="0"/>
      <c r="HWN159" s="0"/>
      <c r="HWO159" s="0"/>
      <c r="HWP159" s="0"/>
      <c r="HWQ159" s="0"/>
      <c r="HWR159" s="0"/>
      <c r="HWS159" s="0"/>
      <c r="HWT159" s="0"/>
      <c r="HWU159" s="0"/>
      <c r="HWV159" s="0"/>
      <c r="HWW159" s="0"/>
      <c r="HWX159" s="0"/>
      <c r="HWY159" s="0"/>
      <c r="HWZ159" s="0"/>
      <c r="HXA159" s="0"/>
      <c r="HXB159" s="0"/>
      <c r="HXC159" s="0"/>
      <c r="HXD159" s="0"/>
      <c r="HXE159" s="0"/>
      <c r="HXF159" s="0"/>
      <c r="HXG159" s="0"/>
      <c r="HXH159" s="0"/>
      <c r="HXI159" s="0"/>
      <c r="HXJ159" s="0"/>
      <c r="HXK159" s="0"/>
      <c r="HXL159" s="0"/>
      <c r="HXM159" s="0"/>
      <c r="HXN159" s="0"/>
      <c r="HXO159" s="0"/>
      <c r="HXP159" s="0"/>
      <c r="HXQ159" s="0"/>
      <c r="HXR159" s="0"/>
      <c r="HXS159" s="0"/>
      <c r="HXT159" s="0"/>
      <c r="HXU159" s="0"/>
      <c r="HXV159" s="0"/>
      <c r="HXW159" s="0"/>
      <c r="HXX159" s="0"/>
      <c r="HXY159" s="0"/>
      <c r="HXZ159" s="0"/>
      <c r="HYA159" s="0"/>
      <c r="HYB159" s="0"/>
      <c r="HYC159" s="0"/>
      <c r="HYD159" s="0"/>
      <c r="HYE159" s="0"/>
      <c r="HYF159" s="0"/>
      <c r="HYG159" s="0"/>
      <c r="HYH159" s="0"/>
      <c r="HYI159" s="0"/>
      <c r="HYJ159" s="0"/>
      <c r="HYK159" s="0"/>
      <c r="HYL159" s="0"/>
      <c r="HYM159" s="0"/>
      <c r="HYN159" s="0"/>
      <c r="HYO159" s="0"/>
      <c r="HYP159" s="0"/>
      <c r="HYQ159" s="0"/>
      <c r="HYR159" s="0"/>
      <c r="HYS159" s="0"/>
      <c r="HYT159" s="0"/>
      <c r="HYU159" s="0"/>
      <c r="HYV159" s="0"/>
      <c r="HYW159" s="0"/>
      <c r="HYX159" s="0"/>
      <c r="HYY159" s="0"/>
      <c r="HYZ159" s="0"/>
      <c r="HZA159" s="0"/>
      <c r="HZB159" s="0"/>
      <c r="HZC159" s="0"/>
      <c r="HZD159" s="0"/>
      <c r="HZE159" s="0"/>
      <c r="HZF159" s="0"/>
      <c r="HZG159" s="0"/>
      <c r="HZH159" s="0"/>
      <c r="HZI159" s="0"/>
      <c r="HZJ159" s="0"/>
      <c r="HZK159" s="0"/>
      <c r="HZL159" s="0"/>
      <c r="HZM159" s="0"/>
      <c r="HZN159" s="0"/>
      <c r="HZO159" s="0"/>
      <c r="HZP159" s="0"/>
      <c r="HZQ159" s="0"/>
      <c r="HZR159" s="0"/>
      <c r="HZS159" s="0"/>
      <c r="HZT159" s="0"/>
      <c r="HZU159" s="0"/>
      <c r="HZV159" s="0"/>
      <c r="HZW159" s="0"/>
      <c r="HZX159" s="0"/>
      <c r="HZY159" s="0"/>
      <c r="HZZ159" s="0"/>
      <c r="IAA159" s="0"/>
      <c r="IAB159" s="0"/>
      <c r="IAC159" s="0"/>
      <c r="IAD159" s="0"/>
      <c r="IAE159" s="0"/>
      <c r="IAF159" s="0"/>
      <c r="IAG159" s="0"/>
      <c r="IAH159" s="0"/>
      <c r="IAI159" s="0"/>
      <c r="IAJ159" s="0"/>
      <c r="IAK159" s="0"/>
      <c r="IAL159" s="0"/>
      <c r="IAM159" s="0"/>
      <c r="IAN159" s="0"/>
      <c r="IAO159" s="0"/>
      <c r="IAP159" s="0"/>
      <c r="IAQ159" s="0"/>
      <c r="IAR159" s="0"/>
      <c r="IAS159" s="0"/>
      <c r="IAT159" s="0"/>
      <c r="IAU159" s="0"/>
      <c r="IAV159" s="0"/>
      <c r="IAW159" s="0"/>
      <c r="IAX159" s="0"/>
      <c r="IAY159" s="0"/>
      <c r="IAZ159" s="0"/>
      <c r="IBA159" s="0"/>
      <c r="IBB159" s="0"/>
      <c r="IBC159" s="0"/>
      <c r="IBD159" s="0"/>
      <c r="IBE159" s="0"/>
      <c r="IBF159" s="0"/>
      <c r="IBG159" s="0"/>
      <c r="IBH159" s="0"/>
      <c r="IBI159" s="0"/>
      <c r="IBJ159" s="0"/>
      <c r="IBK159" s="0"/>
      <c r="IBL159" s="0"/>
      <c r="IBM159" s="0"/>
      <c r="IBN159" s="0"/>
      <c r="IBO159" s="0"/>
      <c r="IBP159" s="0"/>
      <c r="IBQ159" s="0"/>
      <c r="IBR159" s="0"/>
      <c r="IBS159" s="0"/>
      <c r="IBT159" s="0"/>
      <c r="IBU159" s="0"/>
      <c r="IBV159" s="0"/>
      <c r="IBW159" s="0"/>
      <c r="IBX159" s="0"/>
      <c r="IBY159" s="0"/>
      <c r="IBZ159" s="0"/>
      <c r="ICA159" s="0"/>
      <c r="ICB159" s="0"/>
      <c r="ICC159" s="0"/>
      <c r="ICD159" s="0"/>
      <c r="ICE159" s="0"/>
      <c r="ICF159" s="0"/>
      <c r="ICG159" s="0"/>
      <c r="ICH159" s="0"/>
      <c r="ICI159" s="0"/>
      <c r="ICJ159" s="0"/>
      <c r="ICK159" s="0"/>
      <c r="ICL159" s="0"/>
      <c r="ICM159" s="0"/>
      <c r="ICN159" s="0"/>
      <c r="ICO159" s="0"/>
      <c r="ICP159" s="0"/>
      <c r="ICQ159" s="0"/>
      <c r="ICR159" s="0"/>
      <c r="ICS159" s="0"/>
      <c r="ICT159" s="0"/>
      <c r="ICU159" s="0"/>
      <c r="ICV159" s="0"/>
      <c r="ICW159" s="0"/>
      <c r="ICX159" s="0"/>
      <c r="ICY159" s="0"/>
      <c r="ICZ159" s="0"/>
      <c r="IDA159" s="0"/>
      <c r="IDB159" s="0"/>
      <c r="IDC159" s="0"/>
      <c r="IDD159" s="0"/>
      <c r="IDE159" s="0"/>
      <c r="IDF159" s="0"/>
      <c r="IDG159" s="0"/>
      <c r="IDH159" s="0"/>
      <c r="IDI159" s="0"/>
      <c r="IDJ159" s="0"/>
      <c r="IDK159" s="0"/>
      <c r="IDL159" s="0"/>
      <c r="IDM159" s="0"/>
      <c r="IDN159" s="0"/>
      <c r="IDO159" s="0"/>
      <c r="IDP159" s="0"/>
      <c r="IDQ159" s="0"/>
      <c r="IDR159" s="0"/>
      <c r="IDS159" s="0"/>
      <c r="IDT159" s="0"/>
      <c r="IDU159" s="0"/>
      <c r="IDV159" s="0"/>
      <c r="IDW159" s="0"/>
      <c r="IDX159" s="0"/>
      <c r="IDY159" s="0"/>
      <c r="IDZ159" s="0"/>
      <c r="IEA159" s="0"/>
      <c r="IEB159" s="0"/>
      <c r="IEC159" s="0"/>
      <c r="IED159" s="0"/>
      <c r="IEE159" s="0"/>
      <c r="IEF159" s="0"/>
      <c r="IEG159" s="0"/>
      <c r="IEH159" s="0"/>
      <c r="IEI159" s="0"/>
      <c r="IEJ159" s="0"/>
      <c r="IEK159" s="0"/>
      <c r="IEL159" s="0"/>
      <c r="IEM159" s="0"/>
      <c r="IEN159" s="0"/>
      <c r="IEO159" s="0"/>
      <c r="IEP159" s="0"/>
      <c r="IEQ159" s="0"/>
      <c r="IER159" s="0"/>
      <c r="IES159" s="0"/>
      <c r="IET159" s="0"/>
      <c r="IEU159" s="0"/>
      <c r="IEV159" s="0"/>
      <c r="IEW159" s="0"/>
      <c r="IEX159" s="0"/>
      <c r="IEY159" s="0"/>
      <c r="IEZ159" s="0"/>
      <c r="IFA159" s="0"/>
      <c r="IFB159" s="0"/>
      <c r="IFC159" s="0"/>
      <c r="IFD159" s="0"/>
      <c r="IFE159" s="0"/>
      <c r="IFF159" s="0"/>
      <c r="IFG159" s="0"/>
      <c r="IFH159" s="0"/>
      <c r="IFI159" s="0"/>
      <c r="IFJ159" s="0"/>
      <c r="IFK159" s="0"/>
      <c r="IFL159" s="0"/>
      <c r="IFM159" s="0"/>
      <c r="IFN159" s="0"/>
      <c r="IFO159" s="0"/>
      <c r="IFP159" s="0"/>
      <c r="IFQ159" s="0"/>
      <c r="IFR159" s="0"/>
      <c r="IFS159" s="0"/>
      <c r="IFT159" s="0"/>
      <c r="IFU159" s="0"/>
      <c r="IFV159" s="0"/>
      <c r="IFW159" s="0"/>
      <c r="IFX159" s="0"/>
      <c r="IFY159" s="0"/>
      <c r="IFZ159" s="0"/>
      <c r="IGA159" s="0"/>
      <c r="IGB159" s="0"/>
      <c r="IGC159" s="0"/>
      <c r="IGD159" s="0"/>
      <c r="IGE159" s="0"/>
      <c r="IGF159" s="0"/>
      <c r="IGG159" s="0"/>
      <c r="IGH159" s="0"/>
      <c r="IGI159" s="0"/>
      <c r="IGJ159" s="0"/>
      <c r="IGK159" s="0"/>
      <c r="IGL159" s="0"/>
      <c r="IGM159" s="0"/>
      <c r="IGN159" s="0"/>
      <c r="IGO159" s="0"/>
      <c r="IGP159" s="0"/>
      <c r="IGQ159" s="0"/>
      <c r="IGR159" s="0"/>
      <c r="IGS159" s="0"/>
      <c r="IGT159" s="0"/>
      <c r="IGU159" s="0"/>
      <c r="IGV159" s="0"/>
      <c r="IGW159" s="0"/>
      <c r="IGX159" s="0"/>
      <c r="IGY159" s="0"/>
      <c r="IGZ159" s="0"/>
      <c r="IHA159" s="0"/>
      <c r="IHB159" s="0"/>
      <c r="IHC159" s="0"/>
      <c r="IHD159" s="0"/>
      <c r="IHE159" s="0"/>
      <c r="IHF159" s="0"/>
      <c r="IHG159" s="0"/>
      <c r="IHH159" s="0"/>
      <c r="IHI159" s="0"/>
      <c r="IHJ159" s="0"/>
      <c r="IHK159" s="0"/>
      <c r="IHL159" s="0"/>
      <c r="IHM159" s="0"/>
      <c r="IHN159" s="0"/>
      <c r="IHO159" s="0"/>
      <c r="IHP159" s="0"/>
      <c r="IHQ159" s="0"/>
      <c r="IHR159" s="0"/>
      <c r="IHS159" s="0"/>
      <c r="IHT159" s="0"/>
      <c r="IHU159" s="0"/>
      <c r="IHV159" s="0"/>
      <c r="IHW159" s="0"/>
      <c r="IHX159" s="0"/>
      <c r="IHY159" s="0"/>
      <c r="IHZ159" s="0"/>
      <c r="IIA159" s="0"/>
      <c r="IIB159" s="0"/>
      <c r="IIC159" s="0"/>
      <c r="IID159" s="0"/>
      <c r="IIE159" s="0"/>
      <c r="IIF159" s="0"/>
      <c r="IIG159" s="0"/>
      <c r="IIH159" s="0"/>
      <c r="III159" s="0"/>
      <c r="IIJ159" s="0"/>
      <c r="IIK159" s="0"/>
      <c r="IIL159" s="0"/>
      <c r="IIM159" s="0"/>
      <c r="IIN159" s="0"/>
      <c r="IIO159" s="0"/>
      <c r="IIP159" s="0"/>
      <c r="IIQ159" s="0"/>
      <c r="IIR159" s="0"/>
      <c r="IIS159" s="0"/>
      <c r="IIT159" s="0"/>
      <c r="IIU159" s="0"/>
      <c r="IIV159" s="0"/>
      <c r="IIW159" s="0"/>
      <c r="IIX159" s="0"/>
      <c r="IIY159" s="0"/>
      <c r="IIZ159" s="0"/>
      <c r="IJA159" s="0"/>
      <c r="IJB159" s="0"/>
      <c r="IJC159" s="0"/>
      <c r="IJD159" s="0"/>
      <c r="IJE159" s="0"/>
      <c r="IJF159" s="0"/>
      <c r="IJG159" s="0"/>
      <c r="IJH159" s="0"/>
      <c r="IJI159" s="0"/>
      <c r="IJJ159" s="0"/>
      <c r="IJK159" s="0"/>
      <c r="IJL159" s="0"/>
      <c r="IJM159" s="0"/>
      <c r="IJN159" s="0"/>
      <c r="IJO159" s="0"/>
      <c r="IJP159" s="0"/>
      <c r="IJQ159" s="0"/>
      <c r="IJR159" s="0"/>
      <c r="IJS159" s="0"/>
      <c r="IJT159" s="0"/>
      <c r="IJU159" s="0"/>
      <c r="IJV159" s="0"/>
      <c r="IJW159" s="0"/>
      <c r="IJX159" s="0"/>
      <c r="IJY159" s="0"/>
      <c r="IJZ159" s="0"/>
      <c r="IKA159" s="0"/>
      <c r="IKB159" s="0"/>
      <c r="IKC159" s="0"/>
      <c r="IKD159" s="0"/>
      <c r="IKE159" s="0"/>
      <c r="IKF159" s="0"/>
      <c r="IKG159" s="0"/>
      <c r="IKH159" s="0"/>
      <c r="IKI159" s="0"/>
      <c r="IKJ159" s="0"/>
      <c r="IKK159" s="0"/>
      <c r="IKL159" s="0"/>
      <c r="IKM159" s="0"/>
      <c r="IKN159" s="0"/>
      <c r="IKO159" s="0"/>
      <c r="IKP159" s="0"/>
      <c r="IKQ159" s="0"/>
      <c r="IKR159" s="0"/>
      <c r="IKS159" s="0"/>
      <c r="IKT159" s="0"/>
      <c r="IKU159" s="0"/>
      <c r="IKV159" s="0"/>
      <c r="IKW159" s="0"/>
      <c r="IKX159" s="0"/>
      <c r="IKY159" s="0"/>
      <c r="IKZ159" s="0"/>
      <c r="ILA159" s="0"/>
      <c r="ILB159" s="0"/>
      <c r="ILC159" s="0"/>
      <c r="ILD159" s="0"/>
      <c r="ILE159" s="0"/>
      <c r="ILF159" s="0"/>
      <c r="ILG159" s="0"/>
      <c r="ILH159" s="0"/>
      <c r="ILI159" s="0"/>
      <c r="ILJ159" s="0"/>
      <c r="ILK159" s="0"/>
      <c r="ILL159" s="0"/>
      <c r="ILM159" s="0"/>
      <c r="ILN159" s="0"/>
      <c r="ILO159" s="0"/>
      <c r="ILP159" s="0"/>
      <c r="ILQ159" s="0"/>
      <c r="ILR159" s="0"/>
      <c r="ILS159" s="0"/>
      <c r="ILT159" s="0"/>
      <c r="ILU159" s="0"/>
      <c r="ILV159" s="0"/>
      <c r="ILW159" s="0"/>
      <c r="ILX159" s="0"/>
      <c r="ILY159" s="0"/>
      <c r="ILZ159" s="0"/>
      <c r="IMA159" s="0"/>
      <c r="IMB159" s="0"/>
      <c r="IMC159" s="0"/>
      <c r="IMD159" s="0"/>
      <c r="IME159" s="0"/>
      <c r="IMF159" s="0"/>
      <c r="IMG159" s="0"/>
      <c r="IMH159" s="0"/>
      <c r="IMI159" s="0"/>
      <c r="IMJ159" s="0"/>
      <c r="IMK159" s="0"/>
      <c r="IML159" s="0"/>
      <c r="IMM159" s="0"/>
      <c r="IMN159" s="0"/>
      <c r="IMO159" s="0"/>
      <c r="IMP159" s="0"/>
      <c r="IMQ159" s="0"/>
      <c r="IMR159" s="0"/>
      <c r="IMS159" s="0"/>
      <c r="IMT159" s="0"/>
      <c r="IMU159" s="0"/>
      <c r="IMV159" s="0"/>
      <c r="IMW159" s="0"/>
      <c r="IMX159" s="0"/>
      <c r="IMY159" s="0"/>
      <c r="IMZ159" s="0"/>
      <c r="INA159" s="0"/>
      <c r="INB159" s="0"/>
      <c r="INC159" s="0"/>
      <c r="IND159" s="0"/>
      <c r="INE159" s="0"/>
      <c r="INF159" s="0"/>
      <c r="ING159" s="0"/>
      <c r="INH159" s="0"/>
      <c r="INI159" s="0"/>
      <c r="INJ159" s="0"/>
      <c r="INK159" s="0"/>
      <c r="INL159" s="0"/>
      <c r="INM159" s="0"/>
      <c r="INN159" s="0"/>
      <c r="INO159" s="0"/>
      <c r="INP159" s="0"/>
      <c r="INQ159" s="0"/>
      <c r="INR159" s="0"/>
      <c r="INS159" s="0"/>
      <c r="INT159" s="0"/>
      <c r="INU159" s="0"/>
      <c r="INV159" s="0"/>
      <c r="INW159" s="0"/>
      <c r="INX159" s="0"/>
      <c r="INY159" s="0"/>
      <c r="INZ159" s="0"/>
      <c r="IOA159" s="0"/>
      <c r="IOB159" s="0"/>
      <c r="IOC159" s="0"/>
      <c r="IOD159" s="0"/>
      <c r="IOE159" s="0"/>
      <c r="IOF159" s="0"/>
      <c r="IOG159" s="0"/>
      <c r="IOH159" s="0"/>
      <c r="IOI159" s="0"/>
      <c r="IOJ159" s="0"/>
      <c r="IOK159" s="0"/>
      <c r="IOL159" s="0"/>
      <c r="IOM159" s="0"/>
      <c r="ION159" s="0"/>
      <c r="IOO159" s="0"/>
      <c r="IOP159" s="0"/>
      <c r="IOQ159" s="0"/>
      <c r="IOR159" s="0"/>
      <c r="IOS159" s="0"/>
      <c r="IOT159" s="0"/>
      <c r="IOU159" s="0"/>
      <c r="IOV159" s="0"/>
      <c r="IOW159" s="0"/>
      <c r="IOX159" s="0"/>
      <c r="IOY159" s="0"/>
      <c r="IOZ159" s="0"/>
      <c r="IPA159" s="0"/>
      <c r="IPB159" s="0"/>
      <c r="IPC159" s="0"/>
      <c r="IPD159" s="0"/>
      <c r="IPE159" s="0"/>
      <c r="IPF159" s="0"/>
      <c r="IPG159" s="0"/>
      <c r="IPH159" s="0"/>
      <c r="IPI159" s="0"/>
      <c r="IPJ159" s="0"/>
      <c r="IPK159" s="0"/>
      <c r="IPL159" s="0"/>
      <c r="IPM159" s="0"/>
      <c r="IPN159" s="0"/>
      <c r="IPO159" s="0"/>
      <c r="IPP159" s="0"/>
      <c r="IPQ159" s="0"/>
      <c r="IPR159" s="0"/>
      <c r="IPS159" s="0"/>
      <c r="IPT159" s="0"/>
      <c r="IPU159" s="0"/>
      <c r="IPV159" s="0"/>
      <c r="IPW159" s="0"/>
      <c r="IPX159" s="0"/>
      <c r="IPY159" s="0"/>
      <c r="IPZ159" s="0"/>
      <c r="IQA159" s="0"/>
      <c r="IQB159" s="0"/>
      <c r="IQC159" s="0"/>
      <c r="IQD159" s="0"/>
      <c r="IQE159" s="0"/>
      <c r="IQF159" s="0"/>
      <c r="IQG159" s="0"/>
      <c r="IQH159" s="0"/>
      <c r="IQI159" s="0"/>
      <c r="IQJ159" s="0"/>
      <c r="IQK159" s="0"/>
      <c r="IQL159" s="0"/>
      <c r="IQM159" s="0"/>
      <c r="IQN159" s="0"/>
      <c r="IQO159" s="0"/>
      <c r="IQP159" s="0"/>
      <c r="IQQ159" s="0"/>
      <c r="IQR159" s="0"/>
      <c r="IQS159" s="0"/>
      <c r="IQT159" s="0"/>
      <c r="IQU159" s="0"/>
      <c r="IQV159" s="0"/>
      <c r="IQW159" s="0"/>
      <c r="IQX159" s="0"/>
      <c r="IQY159" s="0"/>
      <c r="IQZ159" s="0"/>
      <c r="IRA159" s="0"/>
      <c r="IRB159" s="0"/>
      <c r="IRC159" s="0"/>
      <c r="IRD159" s="0"/>
      <c r="IRE159" s="0"/>
      <c r="IRF159" s="0"/>
      <c r="IRG159" s="0"/>
      <c r="IRH159" s="0"/>
      <c r="IRI159" s="0"/>
      <c r="IRJ159" s="0"/>
      <c r="IRK159" s="0"/>
      <c r="IRL159" s="0"/>
      <c r="IRM159" s="0"/>
      <c r="IRN159" s="0"/>
      <c r="IRO159" s="0"/>
      <c r="IRP159" s="0"/>
      <c r="IRQ159" s="0"/>
      <c r="IRR159" s="0"/>
      <c r="IRS159" s="0"/>
      <c r="IRT159" s="0"/>
      <c r="IRU159" s="0"/>
      <c r="IRV159" s="0"/>
      <c r="IRW159" s="0"/>
      <c r="IRX159" s="0"/>
      <c r="IRY159" s="0"/>
      <c r="IRZ159" s="0"/>
      <c r="ISA159" s="0"/>
      <c r="ISB159" s="0"/>
      <c r="ISC159" s="0"/>
      <c r="ISD159" s="0"/>
      <c r="ISE159" s="0"/>
      <c r="ISF159" s="0"/>
      <c r="ISG159" s="0"/>
      <c r="ISH159" s="0"/>
      <c r="ISI159" s="0"/>
      <c r="ISJ159" s="0"/>
      <c r="ISK159" s="0"/>
      <c r="ISL159" s="0"/>
      <c r="ISM159" s="0"/>
      <c r="ISN159" s="0"/>
      <c r="ISO159" s="0"/>
      <c r="ISP159" s="0"/>
      <c r="ISQ159" s="0"/>
      <c r="ISR159" s="0"/>
      <c r="ISS159" s="0"/>
      <c r="IST159" s="0"/>
      <c r="ISU159" s="0"/>
      <c r="ISV159" s="0"/>
      <c r="ISW159" s="0"/>
      <c r="ISX159" s="0"/>
      <c r="ISY159" s="0"/>
      <c r="ISZ159" s="0"/>
      <c r="ITA159" s="0"/>
      <c r="ITB159" s="0"/>
      <c r="ITC159" s="0"/>
      <c r="ITD159" s="0"/>
      <c r="ITE159" s="0"/>
      <c r="ITF159" s="0"/>
      <c r="ITG159" s="0"/>
      <c r="ITH159" s="0"/>
      <c r="ITI159" s="0"/>
      <c r="ITJ159" s="0"/>
      <c r="ITK159" s="0"/>
      <c r="ITL159" s="0"/>
      <c r="ITM159" s="0"/>
      <c r="ITN159" s="0"/>
      <c r="ITO159" s="0"/>
      <c r="ITP159" s="0"/>
      <c r="ITQ159" s="0"/>
      <c r="ITR159" s="0"/>
      <c r="ITS159" s="0"/>
      <c r="ITT159" s="0"/>
      <c r="ITU159" s="0"/>
      <c r="ITV159" s="0"/>
      <c r="ITW159" s="0"/>
      <c r="ITX159" s="0"/>
      <c r="ITY159" s="0"/>
      <c r="ITZ159" s="0"/>
      <c r="IUA159" s="0"/>
      <c r="IUB159" s="0"/>
      <c r="IUC159" s="0"/>
      <c r="IUD159" s="0"/>
      <c r="IUE159" s="0"/>
      <c r="IUF159" s="0"/>
      <c r="IUG159" s="0"/>
      <c r="IUH159" s="0"/>
      <c r="IUI159" s="0"/>
      <c r="IUJ159" s="0"/>
      <c r="IUK159" s="0"/>
      <c r="IUL159" s="0"/>
      <c r="IUM159" s="0"/>
      <c r="IUN159" s="0"/>
      <c r="IUO159" s="0"/>
      <c r="IUP159" s="0"/>
      <c r="IUQ159" s="0"/>
      <c r="IUR159" s="0"/>
      <c r="IUS159" s="0"/>
      <c r="IUT159" s="0"/>
      <c r="IUU159" s="0"/>
      <c r="IUV159" s="0"/>
      <c r="IUW159" s="0"/>
      <c r="IUX159" s="0"/>
      <c r="IUY159" s="0"/>
      <c r="IUZ159" s="0"/>
      <c r="IVA159" s="0"/>
      <c r="IVB159" s="0"/>
      <c r="IVC159" s="0"/>
      <c r="IVD159" s="0"/>
      <c r="IVE159" s="0"/>
      <c r="IVF159" s="0"/>
      <c r="IVG159" s="0"/>
      <c r="IVH159" s="0"/>
      <c r="IVI159" s="0"/>
      <c r="IVJ159" s="0"/>
      <c r="IVK159" s="0"/>
      <c r="IVL159" s="0"/>
      <c r="IVM159" s="0"/>
      <c r="IVN159" s="0"/>
      <c r="IVO159" s="0"/>
      <c r="IVP159" s="0"/>
      <c r="IVQ159" s="0"/>
      <c r="IVR159" s="0"/>
      <c r="IVS159" s="0"/>
      <c r="IVT159" s="0"/>
      <c r="IVU159" s="0"/>
      <c r="IVV159" s="0"/>
      <c r="IVW159" s="0"/>
      <c r="IVX159" s="0"/>
      <c r="IVY159" s="0"/>
      <c r="IVZ159" s="0"/>
      <c r="IWA159" s="0"/>
      <c r="IWB159" s="0"/>
      <c r="IWC159" s="0"/>
      <c r="IWD159" s="0"/>
      <c r="IWE159" s="0"/>
      <c r="IWF159" s="0"/>
      <c r="IWG159" s="0"/>
      <c r="IWH159" s="0"/>
      <c r="IWI159" s="0"/>
      <c r="IWJ159" s="0"/>
      <c r="IWK159" s="0"/>
      <c r="IWL159" s="0"/>
      <c r="IWM159" s="0"/>
      <c r="IWN159" s="0"/>
      <c r="IWO159" s="0"/>
      <c r="IWP159" s="0"/>
      <c r="IWQ159" s="0"/>
      <c r="IWR159" s="0"/>
      <c r="IWS159" s="0"/>
      <c r="IWT159" s="0"/>
      <c r="IWU159" s="0"/>
      <c r="IWV159" s="0"/>
      <c r="IWW159" s="0"/>
      <c r="IWX159" s="0"/>
      <c r="IWY159" s="0"/>
      <c r="IWZ159" s="0"/>
      <c r="IXA159" s="0"/>
      <c r="IXB159" s="0"/>
      <c r="IXC159" s="0"/>
      <c r="IXD159" s="0"/>
      <c r="IXE159" s="0"/>
      <c r="IXF159" s="0"/>
      <c r="IXG159" s="0"/>
      <c r="IXH159" s="0"/>
      <c r="IXI159" s="0"/>
      <c r="IXJ159" s="0"/>
      <c r="IXK159" s="0"/>
      <c r="IXL159" s="0"/>
      <c r="IXM159" s="0"/>
      <c r="IXN159" s="0"/>
      <c r="IXO159" s="0"/>
      <c r="IXP159" s="0"/>
      <c r="IXQ159" s="0"/>
      <c r="IXR159" s="0"/>
      <c r="IXS159" s="0"/>
      <c r="IXT159" s="0"/>
      <c r="IXU159" s="0"/>
      <c r="IXV159" s="0"/>
      <c r="IXW159" s="0"/>
      <c r="IXX159" s="0"/>
      <c r="IXY159" s="0"/>
      <c r="IXZ159" s="0"/>
      <c r="IYA159" s="0"/>
      <c r="IYB159" s="0"/>
      <c r="IYC159" s="0"/>
      <c r="IYD159" s="0"/>
      <c r="IYE159" s="0"/>
      <c r="IYF159" s="0"/>
      <c r="IYG159" s="0"/>
      <c r="IYH159" s="0"/>
      <c r="IYI159" s="0"/>
      <c r="IYJ159" s="0"/>
      <c r="IYK159" s="0"/>
      <c r="IYL159" s="0"/>
      <c r="IYM159" s="0"/>
      <c r="IYN159" s="0"/>
      <c r="IYO159" s="0"/>
      <c r="IYP159" s="0"/>
      <c r="IYQ159" s="0"/>
      <c r="IYR159" s="0"/>
      <c r="IYS159" s="0"/>
      <c r="IYT159" s="0"/>
      <c r="IYU159" s="0"/>
      <c r="IYV159" s="0"/>
      <c r="IYW159" s="0"/>
      <c r="IYX159" s="0"/>
      <c r="IYY159" s="0"/>
      <c r="IYZ159" s="0"/>
      <c r="IZA159" s="0"/>
      <c r="IZB159" s="0"/>
      <c r="IZC159" s="0"/>
      <c r="IZD159" s="0"/>
      <c r="IZE159" s="0"/>
      <c r="IZF159" s="0"/>
      <c r="IZG159" s="0"/>
      <c r="IZH159" s="0"/>
      <c r="IZI159" s="0"/>
      <c r="IZJ159" s="0"/>
      <c r="IZK159" s="0"/>
      <c r="IZL159" s="0"/>
      <c r="IZM159" s="0"/>
      <c r="IZN159" s="0"/>
      <c r="IZO159" s="0"/>
      <c r="IZP159" s="0"/>
      <c r="IZQ159" s="0"/>
      <c r="IZR159" s="0"/>
      <c r="IZS159" s="0"/>
      <c r="IZT159" s="0"/>
      <c r="IZU159" s="0"/>
      <c r="IZV159" s="0"/>
      <c r="IZW159" s="0"/>
      <c r="IZX159" s="0"/>
      <c r="IZY159" s="0"/>
      <c r="IZZ159" s="0"/>
      <c r="JAA159" s="0"/>
      <c r="JAB159" s="0"/>
      <c r="JAC159" s="0"/>
      <c r="JAD159" s="0"/>
      <c r="JAE159" s="0"/>
      <c r="JAF159" s="0"/>
      <c r="JAG159" s="0"/>
      <c r="JAH159" s="0"/>
      <c r="JAI159" s="0"/>
      <c r="JAJ159" s="0"/>
      <c r="JAK159" s="0"/>
      <c r="JAL159" s="0"/>
      <c r="JAM159" s="0"/>
      <c r="JAN159" s="0"/>
      <c r="JAO159" s="0"/>
      <c r="JAP159" s="0"/>
      <c r="JAQ159" s="0"/>
      <c r="JAR159" s="0"/>
      <c r="JAS159" s="0"/>
      <c r="JAT159" s="0"/>
      <c r="JAU159" s="0"/>
      <c r="JAV159" s="0"/>
      <c r="JAW159" s="0"/>
      <c r="JAX159" s="0"/>
      <c r="JAY159" s="0"/>
      <c r="JAZ159" s="0"/>
      <c r="JBA159" s="0"/>
      <c r="JBB159" s="0"/>
      <c r="JBC159" s="0"/>
      <c r="JBD159" s="0"/>
      <c r="JBE159" s="0"/>
      <c r="JBF159" s="0"/>
      <c r="JBG159" s="0"/>
      <c r="JBH159" s="0"/>
      <c r="JBI159" s="0"/>
      <c r="JBJ159" s="0"/>
      <c r="JBK159" s="0"/>
      <c r="JBL159" s="0"/>
      <c r="JBM159" s="0"/>
      <c r="JBN159" s="0"/>
      <c r="JBO159" s="0"/>
      <c r="JBP159" s="0"/>
      <c r="JBQ159" s="0"/>
      <c r="JBR159" s="0"/>
      <c r="JBS159" s="0"/>
      <c r="JBT159" s="0"/>
      <c r="JBU159" s="0"/>
      <c r="JBV159" s="0"/>
      <c r="JBW159" s="0"/>
      <c r="JBX159" s="0"/>
      <c r="JBY159" s="0"/>
      <c r="JBZ159" s="0"/>
      <c r="JCA159" s="0"/>
      <c r="JCB159" s="0"/>
      <c r="JCC159" s="0"/>
      <c r="JCD159" s="0"/>
      <c r="JCE159" s="0"/>
      <c r="JCF159" s="0"/>
      <c r="JCG159" s="0"/>
      <c r="JCH159" s="0"/>
      <c r="JCI159" s="0"/>
      <c r="JCJ159" s="0"/>
      <c r="JCK159" s="0"/>
      <c r="JCL159" s="0"/>
      <c r="JCM159" s="0"/>
      <c r="JCN159" s="0"/>
      <c r="JCO159" s="0"/>
      <c r="JCP159" s="0"/>
      <c r="JCQ159" s="0"/>
      <c r="JCR159" s="0"/>
      <c r="JCS159" s="0"/>
      <c r="JCT159" s="0"/>
      <c r="JCU159" s="0"/>
      <c r="JCV159" s="0"/>
      <c r="JCW159" s="0"/>
      <c r="JCX159" s="0"/>
      <c r="JCY159" s="0"/>
      <c r="JCZ159" s="0"/>
      <c r="JDA159" s="0"/>
      <c r="JDB159" s="0"/>
      <c r="JDC159" s="0"/>
      <c r="JDD159" s="0"/>
      <c r="JDE159" s="0"/>
      <c r="JDF159" s="0"/>
      <c r="JDG159" s="0"/>
      <c r="JDH159" s="0"/>
      <c r="JDI159" s="0"/>
      <c r="JDJ159" s="0"/>
      <c r="JDK159" s="0"/>
      <c r="JDL159" s="0"/>
      <c r="JDM159" s="0"/>
      <c r="JDN159" s="0"/>
      <c r="JDO159" s="0"/>
      <c r="JDP159" s="0"/>
      <c r="JDQ159" s="0"/>
      <c r="JDR159" s="0"/>
      <c r="JDS159" s="0"/>
      <c r="JDT159" s="0"/>
      <c r="JDU159" s="0"/>
      <c r="JDV159" s="0"/>
      <c r="JDW159" s="0"/>
      <c r="JDX159" s="0"/>
      <c r="JDY159" s="0"/>
      <c r="JDZ159" s="0"/>
      <c r="JEA159" s="0"/>
      <c r="JEB159" s="0"/>
      <c r="JEC159" s="0"/>
      <c r="JED159" s="0"/>
      <c r="JEE159" s="0"/>
      <c r="JEF159" s="0"/>
      <c r="JEG159" s="0"/>
      <c r="JEH159" s="0"/>
      <c r="JEI159" s="0"/>
      <c r="JEJ159" s="0"/>
      <c r="JEK159" s="0"/>
      <c r="JEL159" s="0"/>
      <c r="JEM159" s="0"/>
      <c r="JEN159" s="0"/>
      <c r="JEO159" s="0"/>
      <c r="JEP159" s="0"/>
      <c r="JEQ159" s="0"/>
      <c r="JER159" s="0"/>
      <c r="JES159" s="0"/>
      <c r="JET159" s="0"/>
      <c r="JEU159" s="0"/>
      <c r="JEV159" s="0"/>
      <c r="JEW159" s="0"/>
      <c r="JEX159" s="0"/>
      <c r="JEY159" s="0"/>
      <c r="JEZ159" s="0"/>
      <c r="JFA159" s="0"/>
      <c r="JFB159" s="0"/>
      <c r="JFC159" s="0"/>
      <c r="JFD159" s="0"/>
      <c r="JFE159" s="0"/>
      <c r="JFF159" s="0"/>
      <c r="JFG159" s="0"/>
      <c r="JFH159" s="0"/>
      <c r="JFI159" s="0"/>
      <c r="JFJ159" s="0"/>
      <c r="JFK159" s="0"/>
      <c r="JFL159" s="0"/>
      <c r="JFM159" s="0"/>
      <c r="JFN159" s="0"/>
      <c r="JFO159" s="0"/>
      <c r="JFP159" s="0"/>
      <c r="JFQ159" s="0"/>
      <c r="JFR159" s="0"/>
      <c r="JFS159" s="0"/>
      <c r="JFT159" s="0"/>
      <c r="JFU159" s="0"/>
      <c r="JFV159" s="0"/>
      <c r="JFW159" s="0"/>
      <c r="JFX159" s="0"/>
      <c r="JFY159" s="0"/>
      <c r="JFZ159" s="0"/>
      <c r="JGA159" s="0"/>
      <c r="JGB159" s="0"/>
      <c r="JGC159" s="0"/>
      <c r="JGD159" s="0"/>
      <c r="JGE159" s="0"/>
      <c r="JGF159" s="0"/>
      <c r="JGG159" s="0"/>
      <c r="JGH159" s="0"/>
      <c r="JGI159" s="0"/>
      <c r="JGJ159" s="0"/>
      <c r="JGK159" s="0"/>
      <c r="JGL159" s="0"/>
      <c r="JGM159" s="0"/>
      <c r="JGN159" s="0"/>
      <c r="JGO159" s="0"/>
      <c r="JGP159" s="0"/>
      <c r="JGQ159" s="0"/>
      <c r="JGR159" s="0"/>
      <c r="JGS159" s="0"/>
      <c r="JGT159" s="0"/>
      <c r="JGU159" s="0"/>
      <c r="JGV159" s="0"/>
      <c r="JGW159" s="0"/>
      <c r="JGX159" s="0"/>
      <c r="JGY159" s="0"/>
      <c r="JGZ159" s="0"/>
      <c r="JHA159" s="0"/>
      <c r="JHB159" s="0"/>
      <c r="JHC159" s="0"/>
      <c r="JHD159" s="0"/>
      <c r="JHE159" s="0"/>
      <c r="JHF159" s="0"/>
      <c r="JHG159" s="0"/>
      <c r="JHH159" s="0"/>
      <c r="JHI159" s="0"/>
      <c r="JHJ159" s="0"/>
      <c r="JHK159" s="0"/>
      <c r="JHL159" s="0"/>
      <c r="JHM159" s="0"/>
      <c r="JHN159" s="0"/>
      <c r="JHO159" s="0"/>
      <c r="JHP159" s="0"/>
      <c r="JHQ159" s="0"/>
      <c r="JHR159" s="0"/>
      <c r="JHS159" s="0"/>
      <c r="JHT159" s="0"/>
      <c r="JHU159" s="0"/>
      <c r="JHV159" s="0"/>
      <c r="JHW159" s="0"/>
      <c r="JHX159" s="0"/>
      <c r="JHY159" s="0"/>
      <c r="JHZ159" s="0"/>
      <c r="JIA159" s="0"/>
      <c r="JIB159" s="0"/>
      <c r="JIC159" s="0"/>
      <c r="JID159" s="0"/>
      <c r="JIE159" s="0"/>
      <c r="JIF159" s="0"/>
      <c r="JIG159" s="0"/>
      <c r="JIH159" s="0"/>
      <c r="JII159" s="0"/>
      <c r="JIJ159" s="0"/>
      <c r="JIK159" s="0"/>
      <c r="JIL159" s="0"/>
      <c r="JIM159" s="0"/>
      <c r="JIN159" s="0"/>
      <c r="JIO159" s="0"/>
      <c r="JIP159" s="0"/>
      <c r="JIQ159" s="0"/>
      <c r="JIR159" s="0"/>
      <c r="JIS159" s="0"/>
      <c r="JIT159" s="0"/>
      <c r="JIU159" s="0"/>
      <c r="JIV159" s="0"/>
      <c r="JIW159" s="0"/>
      <c r="JIX159" s="0"/>
      <c r="JIY159" s="0"/>
      <c r="JIZ159" s="0"/>
      <c r="JJA159" s="0"/>
      <c r="JJB159" s="0"/>
      <c r="JJC159" s="0"/>
      <c r="JJD159" s="0"/>
      <c r="JJE159" s="0"/>
      <c r="JJF159" s="0"/>
      <c r="JJG159" s="0"/>
      <c r="JJH159" s="0"/>
      <c r="JJI159" s="0"/>
      <c r="JJJ159" s="0"/>
      <c r="JJK159" s="0"/>
      <c r="JJL159" s="0"/>
      <c r="JJM159" s="0"/>
      <c r="JJN159" s="0"/>
      <c r="JJO159" s="0"/>
      <c r="JJP159" s="0"/>
      <c r="JJQ159" s="0"/>
      <c r="JJR159" s="0"/>
      <c r="JJS159" s="0"/>
      <c r="JJT159" s="0"/>
      <c r="JJU159" s="0"/>
      <c r="JJV159" s="0"/>
      <c r="JJW159" s="0"/>
      <c r="JJX159" s="0"/>
      <c r="JJY159" s="0"/>
      <c r="JJZ159" s="0"/>
      <c r="JKA159" s="0"/>
      <c r="JKB159" s="0"/>
      <c r="JKC159" s="0"/>
      <c r="JKD159" s="0"/>
      <c r="JKE159" s="0"/>
      <c r="JKF159" s="0"/>
      <c r="JKG159" s="0"/>
      <c r="JKH159" s="0"/>
      <c r="JKI159" s="0"/>
      <c r="JKJ159" s="0"/>
      <c r="JKK159" s="0"/>
      <c r="JKL159" s="0"/>
      <c r="JKM159" s="0"/>
      <c r="JKN159" s="0"/>
      <c r="JKO159" s="0"/>
      <c r="JKP159" s="0"/>
      <c r="JKQ159" s="0"/>
      <c r="JKR159" s="0"/>
      <c r="JKS159" s="0"/>
      <c r="JKT159" s="0"/>
      <c r="JKU159" s="0"/>
      <c r="JKV159" s="0"/>
      <c r="JKW159" s="0"/>
      <c r="JKX159" s="0"/>
      <c r="JKY159" s="0"/>
      <c r="JKZ159" s="0"/>
      <c r="JLA159" s="0"/>
      <c r="JLB159" s="0"/>
      <c r="JLC159" s="0"/>
      <c r="JLD159" s="0"/>
      <c r="JLE159" s="0"/>
      <c r="JLF159" s="0"/>
      <c r="JLG159" s="0"/>
      <c r="JLH159" s="0"/>
      <c r="JLI159" s="0"/>
      <c r="JLJ159" s="0"/>
      <c r="JLK159" s="0"/>
      <c r="JLL159" s="0"/>
      <c r="JLM159" s="0"/>
      <c r="JLN159" s="0"/>
      <c r="JLO159" s="0"/>
      <c r="JLP159" s="0"/>
      <c r="JLQ159" s="0"/>
      <c r="JLR159" s="0"/>
      <c r="JLS159" s="0"/>
      <c r="JLT159" s="0"/>
      <c r="JLU159" s="0"/>
      <c r="JLV159" s="0"/>
      <c r="JLW159" s="0"/>
      <c r="JLX159" s="0"/>
      <c r="JLY159" s="0"/>
      <c r="JLZ159" s="0"/>
      <c r="JMA159" s="0"/>
      <c r="JMB159" s="0"/>
      <c r="JMC159" s="0"/>
      <c r="JMD159" s="0"/>
      <c r="JME159" s="0"/>
      <c r="JMF159" s="0"/>
      <c r="JMG159" s="0"/>
      <c r="JMH159" s="0"/>
      <c r="JMI159" s="0"/>
      <c r="JMJ159" s="0"/>
      <c r="JMK159" s="0"/>
      <c r="JML159" s="0"/>
      <c r="JMM159" s="0"/>
      <c r="JMN159" s="0"/>
      <c r="JMO159" s="0"/>
      <c r="JMP159" s="0"/>
      <c r="JMQ159" s="0"/>
      <c r="JMR159" s="0"/>
      <c r="JMS159" s="0"/>
      <c r="JMT159" s="0"/>
      <c r="JMU159" s="0"/>
      <c r="JMV159" s="0"/>
      <c r="JMW159" s="0"/>
      <c r="JMX159" s="0"/>
      <c r="JMY159" s="0"/>
      <c r="JMZ159" s="0"/>
      <c r="JNA159" s="0"/>
      <c r="JNB159" s="0"/>
      <c r="JNC159" s="0"/>
      <c r="JND159" s="0"/>
      <c r="JNE159" s="0"/>
      <c r="JNF159" s="0"/>
      <c r="JNG159" s="0"/>
      <c r="JNH159" s="0"/>
      <c r="JNI159" s="0"/>
      <c r="JNJ159" s="0"/>
      <c r="JNK159" s="0"/>
      <c r="JNL159" s="0"/>
      <c r="JNM159" s="0"/>
      <c r="JNN159" s="0"/>
      <c r="JNO159" s="0"/>
      <c r="JNP159" s="0"/>
      <c r="JNQ159" s="0"/>
      <c r="JNR159" s="0"/>
      <c r="JNS159" s="0"/>
      <c r="JNT159" s="0"/>
      <c r="JNU159" s="0"/>
      <c r="JNV159" s="0"/>
      <c r="JNW159" s="0"/>
      <c r="JNX159" s="0"/>
      <c r="JNY159" s="0"/>
      <c r="JNZ159" s="0"/>
      <c r="JOA159" s="0"/>
      <c r="JOB159" s="0"/>
      <c r="JOC159" s="0"/>
      <c r="JOD159" s="0"/>
      <c r="JOE159" s="0"/>
      <c r="JOF159" s="0"/>
      <c r="JOG159" s="0"/>
      <c r="JOH159" s="0"/>
      <c r="JOI159" s="0"/>
      <c r="JOJ159" s="0"/>
      <c r="JOK159" s="0"/>
      <c r="JOL159" s="0"/>
      <c r="JOM159" s="0"/>
      <c r="JON159" s="0"/>
      <c r="JOO159" s="0"/>
      <c r="JOP159" s="0"/>
      <c r="JOQ159" s="0"/>
      <c r="JOR159" s="0"/>
      <c r="JOS159" s="0"/>
      <c r="JOT159" s="0"/>
      <c r="JOU159" s="0"/>
      <c r="JOV159" s="0"/>
      <c r="JOW159" s="0"/>
      <c r="JOX159" s="0"/>
      <c r="JOY159" s="0"/>
      <c r="JOZ159" s="0"/>
      <c r="JPA159" s="0"/>
      <c r="JPB159" s="0"/>
      <c r="JPC159" s="0"/>
      <c r="JPD159" s="0"/>
      <c r="JPE159" s="0"/>
      <c r="JPF159" s="0"/>
      <c r="JPG159" s="0"/>
      <c r="JPH159" s="0"/>
      <c r="JPI159" s="0"/>
      <c r="JPJ159" s="0"/>
      <c r="JPK159" s="0"/>
      <c r="JPL159" s="0"/>
      <c r="JPM159" s="0"/>
      <c r="JPN159" s="0"/>
      <c r="JPO159" s="0"/>
      <c r="JPP159" s="0"/>
      <c r="JPQ159" s="0"/>
      <c r="JPR159" s="0"/>
      <c r="JPS159" s="0"/>
      <c r="JPT159" s="0"/>
      <c r="JPU159" s="0"/>
      <c r="JPV159" s="0"/>
      <c r="JPW159" s="0"/>
      <c r="JPX159" s="0"/>
      <c r="JPY159" s="0"/>
      <c r="JPZ159" s="0"/>
      <c r="JQA159" s="0"/>
      <c r="JQB159" s="0"/>
      <c r="JQC159" s="0"/>
      <c r="JQD159" s="0"/>
      <c r="JQE159" s="0"/>
      <c r="JQF159" s="0"/>
      <c r="JQG159" s="0"/>
      <c r="JQH159" s="0"/>
      <c r="JQI159" s="0"/>
      <c r="JQJ159" s="0"/>
      <c r="JQK159" s="0"/>
      <c r="JQL159" s="0"/>
      <c r="JQM159" s="0"/>
      <c r="JQN159" s="0"/>
      <c r="JQO159" s="0"/>
      <c r="JQP159" s="0"/>
      <c r="JQQ159" s="0"/>
      <c r="JQR159" s="0"/>
      <c r="JQS159" s="0"/>
      <c r="JQT159" s="0"/>
      <c r="JQU159" s="0"/>
      <c r="JQV159" s="0"/>
      <c r="JQW159" s="0"/>
      <c r="JQX159" s="0"/>
      <c r="JQY159" s="0"/>
      <c r="JQZ159" s="0"/>
      <c r="JRA159" s="0"/>
      <c r="JRB159" s="0"/>
      <c r="JRC159" s="0"/>
      <c r="JRD159" s="0"/>
      <c r="JRE159" s="0"/>
      <c r="JRF159" s="0"/>
      <c r="JRG159" s="0"/>
      <c r="JRH159" s="0"/>
      <c r="JRI159" s="0"/>
      <c r="JRJ159" s="0"/>
      <c r="JRK159" s="0"/>
      <c r="JRL159" s="0"/>
      <c r="JRM159" s="0"/>
      <c r="JRN159" s="0"/>
      <c r="JRO159" s="0"/>
      <c r="JRP159" s="0"/>
      <c r="JRQ159" s="0"/>
      <c r="JRR159" s="0"/>
      <c r="JRS159" s="0"/>
      <c r="JRT159" s="0"/>
      <c r="JRU159" s="0"/>
      <c r="JRV159" s="0"/>
      <c r="JRW159" s="0"/>
      <c r="JRX159" s="0"/>
      <c r="JRY159" s="0"/>
      <c r="JRZ159" s="0"/>
      <c r="JSA159" s="0"/>
      <c r="JSB159" s="0"/>
      <c r="JSC159" s="0"/>
      <c r="JSD159" s="0"/>
      <c r="JSE159" s="0"/>
      <c r="JSF159" s="0"/>
      <c r="JSG159" s="0"/>
      <c r="JSH159" s="0"/>
      <c r="JSI159" s="0"/>
      <c r="JSJ159" s="0"/>
      <c r="JSK159" s="0"/>
      <c r="JSL159" s="0"/>
      <c r="JSM159" s="0"/>
      <c r="JSN159" s="0"/>
      <c r="JSO159" s="0"/>
      <c r="JSP159" s="0"/>
      <c r="JSQ159" s="0"/>
      <c r="JSR159" s="0"/>
      <c r="JSS159" s="0"/>
      <c r="JST159" s="0"/>
      <c r="JSU159" s="0"/>
      <c r="JSV159" s="0"/>
      <c r="JSW159" s="0"/>
      <c r="JSX159" s="0"/>
      <c r="JSY159" s="0"/>
      <c r="JSZ159" s="0"/>
      <c r="JTA159" s="0"/>
      <c r="JTB159" s="0"/>
      <c r="JTC159" s="0"/>
      <c r="JTD159" s="0"/>
      <c r="JTE159" s="0"/>
      <c r="JTF159" s="0"/>
      <c r="JTG159" s="0"/>
      <c r="JTH159" s="0"/>
      <c r="JTI159" s="0"/>
      <c r="JTJ159" s="0"/>
      <c r="JTK159" s="0"/>
      <c r="JTL159" s="0"/>
      <c r="JTM159" s="0"/>
      <c r="JTN159" s="0"/>
      <c r="JTO159" s="0"/>
      <c r="JTP159" s="0"/>
      <c r="JTQ159" s="0"/>
      <c r="JTR159" s="0"/>
      <c r="JTS159" s="0"/>
      <c r="JTT159" s="0"/>
      <c r="JTU159" s="0"/>
      <c r="JTV159" s="0"/>
      <c r="JTW159" s="0"/>
      <c r="JTX159" s="0"/>
      <c r="JTY159" s="0"/>
      <c r="JTZ159" s="0"/>
      <c r="JUA159" s="0"/>
      <c r="JUB159" s="0"/>
      <c r="JUC159" s="0"/>
      <c r="JUD159" s="0"/>
      <c r="JUE159" s="0"/>
      <c r="JUF159" s="0"/>
      <c r="JUG159" s="0"/>
      <c r="JUH159" s="0"/>
      <c r="JUI159" s="0"/>
      <c r="JUJ159" s="0"/>
      <c r="JUK159" s="0"/>
      <c r="JUL159" s="0"/>
      <c r="JUM159" s="0"/>
      <c r="JUN159" s="0"/>
      <c r="JUO159" s="0"/>
      <c r="JUP159" s="0"/>
      <c r="JUQ159" s="0"/>
      <c r="JUR159" s="0"/>
      <c r="JUS159" s="0"/>
      <c r="JUT159" s="0"/>
      <c r="JUU159" s="0"/>
      <c r="JUV159" s="0"/>
      <c r="JUW159" s="0"/>
      <c r="JUX159" s="0"/>
      <c r="JUY159" s="0"/>
      <c r="JUZ159" s="0"/>
      <c r="JVA159" s="0"/>
      <c r="JVB159" s="0"/>
      <c r="JVC159" s="0"/>
      <c r="JVD159" s="0"/>
      <c r="JVE159" s="0"/>
      <c r="JVF159" s="0"/>
      <c r="JVG159" s="0"/>
      <c r="JVH159" s="0"/>
      <c r="JVI159" s="0"/>
      <c r="JVJ159" s="0"/>
      <c r="JVK159" s="0"/>
      <c r="JVL159" s="0"/>
      <c r="JVM159" s="0"/>
      <c r="JVN159" s="0"/>
      <c r="JVO159" s="0"/>
      <c r="JVP159" s="0"/>
      <c r="JVQ159" s="0"/>
      <c r="JVR159" s="0"/>
      <c r="JVS159" s="0"/>
      <c r="JVT159" s="0"/>
      <c r="JVU159" s="0"/>
      <c r="JVV159" s="0"/>
      <c r="JVW159" s="0"/>
      <c r="JVX159" s="0"/>
      <c r="JVY159" s="0"/>
      <c r="JVZ159" s="0"/>
      <c r="JWA159" s="0"/>
      <c r="JWB159" s="0"/>
      <c r="JWC159" s="0"/>
      <c r="JWD159" s="0"/>
      <c r="JWE159" s="0"/>
      <c r="JWF159" s="0"/>
      <c r="JWG159" s="0"/>
      <c r="JWH159" s="0"/>
      <c r="JWI159" s="0"/>
      <c r="JWJ159" s="0"/>
      <c r="JWK159" s="0"/>
      <c r="JWL159" s="0"/>
      <c r="JWM159" s="0"/>
      <c r="JWN159" s="0"/>
      <c r="JWO159" s="0"/>
      <c r="JWP159" s="0"/>
      <c r="JWQ159" s="0"/>
      <c r="JWR159" s="0"/>
      <c r="JWS159" s="0"/>
      <c r="JWT159" s="0"/>
      <c r="JWU159" s="0"/>
      <c r="JWV159" s="0"/>
      <c r="JWW159" s="0"/>
      <c r="JWX159" s="0"/>
      <c r="JWY159" s="0"/>
      <c r="JWZ159" s="0"/>
      <c r="JXA159" s="0"/>
      <c r="JXB159" s="0"/>
      <c r="JXC159" s="0"/>
      <c r="JXD159" s="0"/>
      <c r="JXE159" s="0"/>
      <c r="JXF159" s="0"/>
      <c r="JXG159" s="0"/>
      <c r="JXH159" s="0"/>
      <c r="JXI159" s="0"/>
      <c r="JXJ159" s="0"/>
      <c r="JXK159" s="0"/>
      <c r="JXL159" s="0"/>
      <c r="JXM159" s="0"/>
      <c r="JXN159" s="0"/>
      <c r="JXO159" s="0"/>
      <c r="JXP159" s="0"/>
      <c r="JXQ159" s="0"/>
      <c r="JXR159" s="0"/>
      <c r="JXS159" s="0"/>
      <c r="JXT159" s="0"/>
      <c r="JXU159" s="0"/>
      <c r="JXV159" s="0"/>
      <c r="JXW159" s="0"/>
      <c r="JXX159" s="0"/>
      <c r="JXY159" s="0"/>
      <c r="JXZ159" s="0"/>
      <c r="JYA159" s="0"/>
      <c r="JYB159" s="0"/>
      <c r="JYC159" s="0"/>
      <c r="JYD159" s="0"/>
      <c r="JYE159" s="0"/>
      <c r="JYF159" s="0"/>
      <c r="JYG159" s="0"/>
      <c r="JYH159" s="0"/>
      <c r="JYI159" s="0"/>
      <c r="JYJ159" s="0"/>
      <c r="JYK159" s="0"/>
      <c r="JYL159" s="0"/>
      <c r="JYM159" s="0"/>
      <c r="JYN159" s="0"/>
      <c r="JYO159" s="0"/>
      <c r="JYP159" s="0"/>
      <c r="JYQ159" s="0"/>
      <c r="JYR159" s="0"/>
      <c r="JYS159" s="0"/>
      <c r="JYT159" s="0"/>
      <c r="JYU159" s="0"/>
      <c r="JYV159" s="0"/>
      <c r="JYW159" s="0"/>
      <c r="JYX159" s="0"/>
      <c r="JYY159" s="0"/>
      <c r="JYZ159" s="0"/>
      <c r="JZA159" s="0"/>
      <c r="JZB159" s="0"/>
      <c r="JZC159" s="0"/>
      <c r="JZD159" s="0"/>
      <c r="JZE159" s="0"/>
      <c r="JZF159" s="0"/>
      <c r="JZG159" s="0"/>
      <c r="JZH159" s="0"/>
      <c r="JZI159" s="0"/>
      <c r="JZJ159" s="0"/>
      <c r="JZK159" s="0"/>
      <c r="JZL159" s="0"/>
      <c r="JZM159" s="0"/>
      <c r="JZN159" s="0"/>
      <c r="JZO159" s="0"/>
      <c r="JZP159" s="0"/>
      <c r="JZQ159" s="0"/>
      <c r="JZR159" s="0"/>
      <c r="JZS159" s="0"/>
      <c r="JZT159" s="0"/>
      <c r="JZU159" s="0"/>
      <c r="JZV159" s="0"/>
      <c r="JZW159" s="0"/>
      <c r="JZX159" s="0"/>
      <c r="JZY159" s="0"/>
      <c r="JZZ159" s="0"/>
      <c r="KAA159" s="0"/>
      <c r="KAB159" s="0"/>
      <c r="KAC159" s="0"/>
      <c r="KAD159" s="0"/>
      <c r="KAE159" s="0"/>
      <c r="KAF159" s="0"/>
      <c r="KAG159" s="0"/>
      <c r="KAH159" s="0"/>
      <c r="KAI159" s="0"/>
      <c r="KAJ159" s="0"/>
      <c r="KAK159" s="0"/>
      <c r="KAL159" s="0"/>
      <c r="KAM159" s="0"/>
      <c r="KAN159" s="0"/>
      <c r="KAO159" s="0"/>
      <c r="KAP159" s="0"/>
      <c r="KAQ159" s="0"/>
      <c r="KAR159" s="0"/>
      <c r="KAS159" s="0"/>
      <c r="KAT159" s="0"/>
      <c r="KAU159" s="0"/>
      <c r="KAV159" s="0"/>
      <c r="KAW159" s="0"/>
      <c r="KAX159" s="0"/>
      <c r="KAY159" s="0"/>
      <c r="KAZ159" s="0"/>
      <c r="KBA159" s="0"/>
      <c r="KBB159" s="0"/>
      <c r="KBC159" s="0"/>
      <c r="KBD159" s="0"/>
      <c r="KBE159" s="0"/>
      <c r="KBF159" s="0"/>
      <c r="KBG159" s="0"/>
      <c r="KBH159" s="0"/>
      <c r="KBI159" s="0"/>
      <c r="KBJ159" s="0"/>
      <c r="KBK159" s="0"/>
      <c r="KBL159" s="0"/>
      <c r="KBM159" s="0"/>
      <c r="KBN159" s="0"/>
      <c r="KBO159" s="0"/>
      <c r="KBP159" s="0"/>
      <c r="KBQ159" s="0"/>
      <c r="KBR159" s="0"/>
      <c r="KBS159" s="0"/>
      <c r="KBT159" s="0"/>
      <c r="KBU159" s="0"/>
      <c r="KBV159" s="0"/>
      <c r="KBW159" s="0"/>
      <c r="KBX159" s="0"/>
      <c r="KBY159" s="0"/>
      <c r="KBZ159" s="0"/>
      <c r="KCA159" s="0"/>
      <c r="KCB159" s="0"/>
      <c r="KCC159" s="0"/>
      <c r="KCD159" s="0"/>
      <c r="KCE159" s="0"/>
      <c r="KCF159" s="0"/>
      <c r="KCG159" s="0"/>
      <c r="KCH159" s="0"/>
      <c r="KCI159" s="0"/>
      <c r="KCJ159" s="0"/>
      <c r="KCK159" s="0"/>
      <c r="KCL159" s="0"/>
      <c r="KCM159" s="0"/>
      <c r="KCN159" s="0"/>
      <c r="KCO159" s="0"/>
      <c r="KCP159" s="0"/>
      <c r="KCQ159" s="0"/>
      <c r="KCR159" s="0"/>
      <c r="KCS159" s="0"/>
      <c r="KCT159" s="0"/>
      <c r="KCU159" s="0"/>
      <c r="KCV159" s="0"/>
      <c r="KCW159" s="0"/>
      <c r="KCX159" s="0"/>
      <c r="KCY159" s="0"/>
      <c r="KCZ159" s="0"/>
      <c r="KDA159" s="0"/>
      <c r="KDB159" s="0"/>
      <c r="KDC159" s="0"/>
      <c r="KDD159" s="0"/>
      <c r="KDE159" s="0"/>
      <c r="KDF159" s="0"/>
      <c r="KDG159" s="0"/>
      <c r="KDH159" s="0"/>
      <c r="KDI159" s="0"/>
      <c r="KDJ159" s="0"/>
      <c r="KDK159" s="0"/>
      <c r="KDL159" s="0"/>
      <c r="KDM159" s="0"/>
      <c r="KDN159" s="0"/>
      <c r="KDO159" s="0"/>
      <c r="KDP159" s="0"/>
      <c r="KDQ159" s="0"/>
      <c r="KDR159" s="0"/>
      <c r="KDS159" s="0"/>
      <c r="KDT159" s="0"/>
      <c r="KDU159" s="0"/>
      <c r="KDV159" s="0"/>
      <c r="KDW159" s="0"/>
      <c r="KDX159" s="0"/>
      <c r="KDY159" s="0"/>
      <c r="KDZ159" s="0"/>
      <c r="KEA159" s="0"/>
      <c r="KEB159" s="0"/>
      <c r="KEC159" s="0"/>
      <c r="KED159" s="0"/>
      <c r="KEE159" s="0"/>
      <c r="KEF159" s="0"/>
      <c r="KEG159" s="0"/>
      <c r="KEH159" s="0"/>
      <c r="KEI159" s="0"/>
      <c r="KEJ159" s="0"/>
      <c r="KEK159" s="0"/>
      <c r="KEL159" s="0"/>
      <c r="KEM159" s="0"/>
      <c r="KEN159" s="0"/>
      <c r="KEO159" s="0"/>
      <c r="KEP159" s="0"/>
      <c r="KEQ159" s="0"/>
      <c r="KER159" s="0"/>
      <c r="KES159" s="0"/>
      <c r="KET159" s="0"/>
      <c r="KEU159" s="0"/>
      <c r="KEV159" s="0"/>
      <c r="KEW159" s="0"/>
      <c r="KEX159" s="0"/>
      <c r="KEY159" s="0"/>
      <c r="KEZ159" s="0"/>
      <c r="KFA159" s="0"/>
      <c r="KFB159" s="0"/>
      <c r="KFC159" s="0"/>
      <c r="KFD159" s="0"/>
      <c r="KFE159" s="0"/>
      <c r="KFF159" s="0"/>
      <c r="KFG159" s="0"/>
      <c r="KFH159" s="0"/>
      <c r="KFI159" s="0"/>
      <c r="KFJ159" s="0"/>
      <c r="KFK159" s="0"/>
      <c r="KFL159" s="0"/>
      <c r="KFM159" s="0"/>
      <c r="KFN159" s="0"/>
      <c r="KFO159" s="0"/>
      <c r="KFP159" s="0"/>
      <c r="KFQ159" s="0"/>
      <c r="KFR159" s="0"/>
      <c r="KFS159" s="0"/>
      <c r="KFT159" s="0"/>
      <c r="KFU159" s="0"/>
      <c r="KFV159" s="0"/>
      <c r="KFW159" s="0"/>
      <c r="KFX159" s="0"/>
      <c r="KFY159" s="0"/>
      <c r="KFZ159" s="0"/>
      <c r="KGA159" s="0"/>
      <c r="KGB159" s="0"/>
      <c r="KGC159" s="0"/>
      <c r="KGD159" s="0"/>
      <c r="KGE159" s="0"/>
      <c r="KGF159" s="0"/>
      <c r="KGG159" s="0"/>
      <c r="KGH159" s="0"/>
      <c r="KGI159" s="0"/>
      <c r="KGJ159" s="0"/>
      <c r="KGK159" s="0"/>
      <c r="KGL159" s="0"/>
      <c r="KGM159" s="0"/>
      <c r="KGN159" s="0"/>
      <c r="KGO159" s="0"/>
      <c r="KGP159" s="0"/>
      <c r="KGQ159" s="0"/>
      <c r="KGR159" s="0"/>
      <c r="KGS159" s="0"/>
      <c r="KGT159" s="0"/>
      <c r="KGU159" s="0"/>
      <c r="KGV159" s="0"/>
      <c r="KGW159" s="0"/>
      <c r="KGX159" s="0"/>
      <c r="KGY159" s="0"/>
      <c r="KGZ159" s="0"/>
      <c r="KHA159" s="0"/>
      <c r="KHB159" s="0"/>
      <c r="KHC159" s="0"/>
      <c r="KHD159" s="0"/>
      <c r="KHE159" s="0"/>
      <c r="KHF159" s="0"/>
      <c r="KHG159" s="0"/>
      <c r="KHH159" s="0"/>
      <c r="KHI159" s="0"/>
      <c r="KHJ159" s="0"/>
      <c r="KHK159" s="0"/>
      <c r="KHL159" s="0"/>
      <c r="KHM159" s="0"/>
      <c r="KHN159" s="0"/>
      <c r="KHO159" s="0"/>
      <c r="KHP159" s="0"/>
      <c r="KHQ159" s="0"/>
      <c r="KHR159" s="0"/>
      <c r="KHS159" s="0"/>
      <c r="KHT159" s="0"/>
      <c r="KHU159" s="0"/>
      <c r="KHV159" s="0"/>
      <c r="KHW159" s="0"/>
      <c r="KHX159" s="0"/>
      <c r="KHY159" s="0"/>
      <c r="KHZ159" s="0"/>
      <c r="KIA159" s="0"/>
      <c r="KIB159" s="0"/>
      <c r="KIC159" s="0"/>
      <c r="KID159" s="0"/>
      <c r="KIE159" s="0"/>
      <c r="KIF159" s="0"/>
      <c r="KIG159" s="0"/>
      <c r="KIH159" s="0"/>
      <c r="KII159" s="0"/>
      <c r="KIJ159" s="0"/>
      <c r="KIK159" s="0"/>
      <c r="KIL159" s="0"/>
      <c r="KIM159" s="0"/>
      <c r="KIN159" s="0"/>
      <c r="KIO159" s="0"/>
      <c r="KIP159" s="0"/>
      <c r="KIQ159" s="0"/>
      <c r="KIR159" s="0"/>
      <c r="KIS159" s="0"/>
      <c r="KIT159" s="0"/>
      <c r="KIU159" s="0"/>
      <c r="KIV159" s="0"/>
      <c r="KIW159" s="0"/>
      <c r="KIX159" s="0"/>
      <c r="KIY159" s="0"/>
      <c r="KIZ159" s="0"/>
      <c r="KJA159" s="0"/>
      <c r="KJB159" s="0"/>
      <c r="KJC159" s="0"/>
      <c r="KJD159" s="0"/>
      <c r="KJE159" s="0"/>
      <c r="KJF159" s="0"/>
      <c r="KJG159" s="0"/>
      <c r="KJH159" s="0"/>
      <c r="KJI159" s="0"/>
      <c r="KJJ159" s="0"/>
      <c r="KJK159" s="0"/>
      <c r="KJL159" s="0"/>
      <c r="KJM159" s="0"/>
      <c r="KJN159" s="0"/>
      <c r="KJO159" s="0"/>
      <c r="KJP159" s="0"/>
      <c r="KJQ159" s="0"/>
      <c r="KJR159" s="0"/>
      <c r="KJS159" s="0"/>
      <c r="KJT159" s="0"/>
      <c r="KJU159" s="0"/>
      <c r="KJV159" s="0"/>
      <c r="KJW159" s="0"/>
      <c r="KJX159" s="0"/>
      <c r="KJY159" s="0"/>
      <c r="KJZ159" s="0"/>
      <c r="KKA159" s="0"/>
      <c r="KKB159" s="0"/>
      <c r="KKC159" s="0"/>
      <c r="KKD159" s="0"/>
      <c r="KKE159" s="0"/>
      <c r="KKF159" s="0"/>
      <c r="KKG159" s="0"/>
      <c r="KKH159" s="0"/>
      <c r="KKI159" s="0"/>
      <c r="KKJ159" s="0"/>
      <c r="KKK159" s="0"/>
      <c r="KKL159" s="0"/>
      <c r="KKM159" s="0"/>
      <c r="KKN159" s="0"/>
      <c r="KKO159" s="0"/>
      <c r="KKP159" s="0"/>
      <c r="KKQ159" s="0"/>
      <c r="KKR159" s="0"/>
      <c r="KKS159" s="0"/>
      <c r="KKT159" s="0"/>
      <c r="KKU159" s="0"/>
      <c r="KKV159" s="0"/>
      <c r="KKW159" s="0"/>
      <c r="KKX159" s="0"/>
      <c r="KKY159" s="0"/>
      <c r="KKZ159" s="0"/>
      <c r="KLA159" s="0"/>
      <c r="KLB159" s="0"/>
      <c r="KLC159" s="0"/>
      <c r="KLD159" s="0"/>
      <c r="KLE159" s="0"/>
      <c r="KLF159" s="0"/>
      <c r="KLG159" s="0"/>
      <c r="KLH159" s="0"/>
      <c r="KLI159" s="0"/>
      <c r="KLJ159" s="0"/>
      <c r="KLK159" s="0"/>
      <c r="KLL159" s="0"/>
      <c r="KLM159" s="0"/>
      <c r="KLN159" s="0"/>
      <c r="KLO159" s="0"/>
      <c r="KLP159" s="0"/>
      <c r="KLQ159" s="0"/>
      <c r="KLR159" s="0"/>
      <c r="KLS159" s="0"/>
      <c r="KLT159" s="0"/>
      <c r="KLU159" s="0"/>
      <c r="KLV159" s="0"/>
      <c r="KLW159" s="0"/>
      <c r="KLX159" s="0"/>
      <c r="KLY159" s="0"/>
      <c r="KLZ159" s="0"/>
      <c r="KMA159" s="0"/>
      <c r="KMB159" s="0"/>
      <c r="KMC159" s="0"/>
      <c r="KMD159" s="0"/>
      <c r="KME159" s="0"/>
      <c r="KMF159" s="0"/>
      <c r="KMG159" s="0"/>
      <c r="KMH159" s="0"/>
      <c r="KMI159" s="0"/>
      <c r="KMJ159" s="0"/>
      <c r="KMK159" s="0"/>
      <c r="KML159" s="0"/>
      <c r="KMM159" s="0"/>
      <c r="KMN159" s="0"/>
      <c r="KMO159" s="0"/>
      <c r="KMP159" s="0"/>
      <c r="KMQ159" s="0"/>
      <c r="KMR159" s="0"/>
      <c r="KMS159" s="0"/>
      <c r="KMT159" s="0"/>
      <c r="KMU159" s="0"/>
      <c r="KMV159" s="0"/>
      <c r="KMW159" s="0"/>
      <c r="KMX159" s="0"/>
      <c r="KMY159" s="0"/>
      <c r="KMZ159" s="0"/>
      <c r="KNA159" s="0"/>
      <c r="KNB159" s="0"/>
      <c r="KNC159" s="0"/>
      <c r="KND159" s="0"/>
      <c r="KNE159" s="0"/>
      <c r="KNF159" s="0"/>
      <c r="KNG159" s="0"/>
      <c r="KNH159" s="0"/>
      <c r="KNI159" s="0"/>
      <c r="KNJ159" s="0"/>
      <c r="KNK159" s="0"/>
      <c r="KNL159" s="0"/>
      <c r="KNM159" s="0"/>
      <c r="KNN159" s="0"/>
      <c r="KNO159" s="0"/>
      <c r="KNP159" s="0"/>
      <c r="KNQ159" s="0"/>
      <c r="KNR159" s="0"/>
      <c r="KNS159" s="0"/>
      <c r="KNT159" s="0"/>
      <c r="KNU159" s="0"/>
      <c r="KNV159" s="0"/>
      <c r="KNW159" s="0"/>
      <c r="KNX159" s="0"/>
      <c r="KNY159" s="0"/>
      <c r="KNZ159" s="0"/>
      <c r="KOA159" s="0"/>
      <c r="KOB159" s="0"/>
      <c r="KOC159" s="0"/>
      <c r="KOD159" s="0"/>
      <c r="KOE159" s="0"/>
      <c r="KOF159" s="0"/>
      <c r="KOG159" s="0"/>
      <c r="KOH159" s="0"/>
      <c r="KOI159" s="0"/>
      <c r="KOJ159" s="0"/>
      <c r="KOK159" s="0"/>
      <c r="KOL159" s="0"/>
      <c r="KOM159" s="0"/>
      <c r="KON159" s="0"/>
      <c r="KOO159" s="0"/>
      <c r="KOP159" s="0"/>
      <c r="KOQ159" s="0"/>
      <c r="KOR159" s="0"/>
      <c r="KOS159" s="0"/>
      <c r="KOT159" s="0"/>
      <c r="KOU159" s="0"/>
      <c r="KOV159" s="0"/>
      <c r="KOW159" s="0"/>
      <c r="KOX159" s="0"/>
      <c r="KOY159" s="0"/>
      <c r="KOZ159" s="0"/>
      <c r="KPA159" s="0"/>
      <c r="KPB159" s="0"/>
      <c r="KPC159" s="0"/>
      <c r="KPD159" s="0"/>
      <c r="KPE159" s="0"/>
      <c r="KPF159" s="0"/>
      <c r="KPG159" s="0"/>
      <c r="KPH159" s="0"/>
      <c r="KPI159" s="0"/>
      <c r="KPJ159" s="0"/>
      <c r="KPK159" s="0"/>
      <c r="KPL159" s="0"/>
      <c r="KPM159" s="0"/>
      <c r="KPN159" s="0"/>
      <c r="KPO159" s="0"/>
      <c r="KPP159" s="0"/>
      <c r="KPQ159" s="0"/>
      <c r="KPR159" s="0"/>
      <c r="KPS159" s="0"/>
      <c r="KPT159" s="0"/>
      <c r="KPU159" s="0"/>
      <c r="KPV159" s="0"/>
      <c r="KPW159" s="0"/>
      <c r="KPX159" s="0"/>
      <c r="KPY159" s="0"/>
      <c r="KPZ159" s="0"/>
      <c r="KQA159" s="0"/>
      <c r="KQB159" s="0"/>
      <c r="KQC159" s="0"/>
      <c r="KQD159" s="0"/>
      <c r="KQE159" s="0"/>
      <c r="KQF159" s="0"/>
      <c r="KQG159" s="0"/>
      <c r="KQH159" s="0"/>
      <c r="KQI159" s="0"/>
      <c r="KQJ159" s="0"/>
      <c r="KQK159" s="0"/>
      <c r="KQL159" s="0"/>
      <c r="KQM159" s="0"/>
      <c r="KQN159" s="0"/>
      <c r="KQO159" s="0"/>
      <c r="KQP159" s="0"/>
      <c r="KQQ159" s="0"/>
      <c r="KQR159" s="0"/>
      <c r="KQS159" s="0"/>
      <c r="KQT159" s="0"/>
      <c r="KQU159" s="0"/>
      <c r="KQV159" s="0"/>
      <c r="KQW159" s="0"/>
      <c r="KQX159" s="0"/>
      <c r="KQY159" s="0"/>
      <c r="KQZ159" s="0"/>
      <c r="KRA159" s="0"/>
      <c r="KRB159" s="0"/>
      <c r="KRC159" s="0"/>
      <c r="KRD159" s="0"/>
      <c r="KRE159" s="0"/>
      <c r="KRF159" s="0"/>
      <c r="KRG159" s="0"/>
      <c r="KRH159" s="0"/>
      <c r="KRI159" s="0"/>
      <c r="KRJ159" s="0"/>
      <c r="KRK159" s="0"/>
      <c r="KRL159" s="0"/>
      <c r="KRM159" s="0"/>
      <c r="KRN159" s="0"/>
      <c r="KRO159" s="0"/>
      <c r="KRP159" s="0"/>
      <c r="KRQ159" s="0"/>
      <c r="KRR159" s="0"/>
      <c r="KRS159" s="0"/>
      <c r="KRT159" s="0"/>
      <c r="KRU159" s="0"/>
      <c r="KRV159" s="0"/>
      <c r="KRW159" s="0"/>
      <c r="KRX159" s="0"/>
      <c r="KRY159" s="0"/>
      <c r="KRZ159" s="0"/>
      <c r="KSA159" s="0"/>
      <c r="KSB159" s="0"/>
      <c r="KSC159" s="0"/>
      <c r="KSD159" s="0"/>
      <c r="KSE159" s="0"/>
      <c r="KSF159" s="0"/>
      <c r="KSG159" s="0"/>
      <c r="KSH159" s="0"/>
      <c r="KSI159" s="0"/>
      <c r="KSJ159" s="0"/>
      <c r="KSK159" s="0"/>
      <c r="KSL159" s="0"/>
      <c r="KSM159" s="0"/>
      <c r="KSN159" s="0"/>
      <c r="KSO159" s="0"/>
      <c r="KSP159" s="0"/>
      <c r="KSQ159" s="0"/>
      <c r="KSR159" s="0"/>
      <c r="KSS159" s="0"/>
      <c r="KST159" s="0"/>
      <c r="KSU159" s="0"/>
      <c r="KSV159" s="0"/>
      <c r="KSW159" s="0"/>
      <c r="KSX159" s="0"/>
      <c r="KSY159" s="0"/>
      <c r="KSZ159" s="0"/>
      <c r="KTA159" s="0"/>
      <c r="KTB159" s="0"/>
      <c r="KTC159" s="0"/>
      <c r="KTD159" s="0"/>
      <c r="KTE159" s="0"/>
      <c r="KTF159" s="0"/>
      <c r="KTG159" s="0"/>
      <c r="KTH159" s="0"/>
      <c r="KTI159" s="0"/>
      <c r="KTJ159" s="0"/>
      <c r="KTK159" s="0"/>
      <c r="KTL159" s="0"/>
      <c r="KTM159" s="0"/>
      <c r="KTN159" s="0"/>
      <c r="KTO159" s="0"/>
      <c r="KTP159" s="0"/>
      <c r="KTQ159" s="0"/>
      <c r="KTR159" s="0"/>
      <c r="KTS159" s="0"/>
      <c r="KTT159" s="0"/>
      <c r="KTU159" s="0"/>
      <c r="KTV159" s="0"/>
      <c r="KTW159" s="0"/>
      <c r="KTX159" s="0"/>
      <c r="KTY159" s="0"/>
      <c r="KTZ159" s="0"/>
      <c r="KUA159" s="0"/>
      <c r="KUB159" s="0"/>
      <c r="KUC159" s="0"/>
      <c r="KUD159" s="0"/>
      <c r="KUE159" s="0"/>
      <c r="KUF159" s="0"/>
      <c r="KUG159" s="0"/>
      <c r="KUH159" s="0"/>
      <c r="KUI159" s="0"/>
      <c r="KUJ159" s="0"/>
      <c r="KUK159" s="0"/>
      <c r="KUL159" s="0"/>
      <c r="KUM159" s="0"/>
      <c r="KUN159" s="0"/>
      <c r="KUO159" s="0"/>
      <c r="KUP159" s="0"/>
      <c r="KUQ159" s="0"/>
      <c r="KUR159" s="0"/>
      <c r="KUS159" s="0"/>
      <c r="KUT159" s="0"/>
      <c r="KUU159" s="0"/>
      <c r="KUV159" s="0"/>
      <c r="KUW159" s="0"/>
      <c r="KUX159" s="0"/>
      <c r="KUY159" s="0"/>
      <c r="KUZ159" s="0"/>
      <c r="KVA159" s="0"/>
      <c r="KVB159" s="0"/>
      <c r="KVC159" s="0"/>
      <c r="KVD159" s="0"/>
      <c r="KVE159" s="0"/>
      <c r="KVF159" s="0"/>
      <c r="KVG159" s="0"/>
      <c r="KVH159" s="0"/>
      <c r="KVI159" s="0"/>
      <c r="KVJ159" s="0"/>
      <c r="KVK159" s="0"/>
      <c r="KVL159" s="0"/>
      <c r="KVM159" s="0"/>
      <c r="KVN159" s="0"/>
      <c r="KVO159" s="0"/>
      <c r="KVP159" s="0"/>
      <c r="KVQ159" s="0"/>
      <c r="KVR159" s="0"/>
      <c r="KVS159" s="0"/>
      <c r="KVT159" s="0"/>
      <c r="KVU159" s="0"/>
      <c r="KVV159" s="0"/>
      <c r="KVW159" s="0"/>
      <c r="KVX159" s="0"/>
      <c r="KVY159" s="0"/>
      <c r="KVZ159" s="0"/>
      <c r="KWA159" s="0"/>
      <c r="KWB159" s="0"/>
      <c r="KWC159" s="0"/>
      <c r="KWD159" s="0"/>
      <c r="KWE159" s="0"/>
      <c r="KWF159" s="0"/>
      <c r="KWG159" s="0"/>
      <c r="KWH159" s="0"/>
      <c r="KWI159" s="0"/>
      <c r="KWJ159" s="0"/>
      <c r="KWK159" s="0"/>
      <c r="KWL159" s="0"/>
      <c r="KWM159" s="0"/>
      <c r="KWN159" s="0"/>
      <c r="KWO159" s="0"/>
      <c r="KWP159" s="0"/>
      <c r="KWQ159" s="0"/>
      <c r="KWR159" s="0"/>
      <c r="KWS159" s="0"/>
      <c r="KWT159" s="0"/>
      <c r="KWU159" s="0"/>
      <c r="KWV159" s="0"/>
      <c r="KWW159" s="0"/>
      <c r="KWX159" s="0"/>
      <c r="KWY159" s="0"/>
      <c r="KWZ159" s="0"/>
      <c r="KXA159" s="0"/>
      <c r="KXB159" s="0"/>
      <c r="KXC159" s="0"/>
      <c r="KXD159" s="0"/>
      <c r="KXE159" s="0"/>
      <c r="KXF159" s="0"/>
      <c r="KXG159" s="0"/>
      <c r="KXH159" s="0"/>
      <c r="KXI159" s="0"/>
      <c r="KXJ159" s="0"/>
      <c r="KXK159" s="0"/>
      <c r="KXL159" s="0"/>
      <c r="KXM159" s="0"/>
      <c r="KXN159" s="0"/>
      <c r="KXO159" s="0"/>
      <c r="KXP159" s="0"/>
      <c r="KXQ159" s="0"/>
      <c r="KXR159" s="0"/>
      <c r="KXS159" s="0"/>
      <c r="KXT159" s="0"/>
      <c r="KXU159" s="0"/>
      <c r="KXV159" s="0"/>
      <c r="KXW159" s="0"/>
      <c r="KXX159" s="0"/>
      <c r="KXY159" s="0"/>
      <c r="KXZ159" s="0"/>
      <c r="KYA159" s="0"/>
      <c r="KYB159" s="0"/>
      <c r="KYC159" s="0"/>
      <c r="KYD159" s="0"/>
      <c r="KYE159" s="0"/>
      <c r="KYF159" s="0"/>
      <c r="KYG159" s="0"/>
      <c r="KYH159" s="0"/>
      <c r="KYI159" s="0"/>
      <c r="KYJ159" s="0"/>
      <c r="KYK159" s="0"/>
      <c r="KYL159" s="0"/>
      <c r="KYM159" s="0"/>
      <c r="KYN159" s="0"/>
      <c r="KYO159" s="0"/>
      <c r="KYP159" s="0"/>
      <c r="KYQ159" s="0"/>
      <c r="KYR159" s="0"/>
      <c r="KYS159" s="0"/>
      <c r="KYT159" s="0"/>
      <c r="KYU159" s="0"/>
      <c r="KYV159" s="0"/>
      <c r="KYW159" s="0"/>
      <c r="KYX159" s="0"/>
      <c r="KYY159" s="0"/>
      <c r="KYZ159" s="0"/>
      <c r="KZA159" s="0"/>
      <c r="KZB159" s="0"/>
      <c r="KZC159" s="0"/>
      <c r="KZD159" s="0"/>
      <c r="KZE159" s="0"/>
      <c r="KZF159" s="0"/>
      <c r="KZG159" s="0"/>
      <c r="KZH159" s="0"/>
      <c r="KZI159" s="0"/>
      <c r="KZJ159" s="0"/>
      <c r="KZK159" s="0"/>
      <c r="KZL159" s="0"/>
      <c r="KZM159" s="0"/>
      <c r="KZN159" s="0"/>
      <c r="KZO159" s="0"/>
      <c r="KZP159" s="0"/>
      <c r="KZQ159" s="0"/>
      <c r="KZR159" s="0"/>
      <c r="KZS159" s="0"/>
      <c r="KZT159" s="0"/>
      <c r="KZU159" s="0"/>
      <c r="KZV159" s="0"/>
      <c r="KZW159" s="0"/>
      <c r="KZX159" s="0"/>
      <c r="KZY159" s="0"/>
      <c r="KZZ159" s="0"/>
      <c r="LAA159" s="0"/>
      <c r="LAB159" s="0"/>
      <c r="LAC159" s="0"/>
      <c r="LAD159" s="0"/>
      <c r="LAE159" s="0"/>
      <c r="LAF159" s="0"/>
      <c r="LAG159" s="0"/>
      <c r="LAH159" s="0"/>
      <c r="LAI159" s="0"/>
      <c r="LAJ159" s="0"/>
      <c r="LAK159" s="0"/>
      <c r="LAL159" s="0"/>
      <c r="LAM159" s="0"/>
      <c r="LAN159" s="0"/>
      <c r="LAO159" s="0"/>
      <c r="LAP159" s="0"/>
      <c r="LAQ159" s="0"/>
      <c r="LAR159" s="0"/>
      <c r="LAS159" s="0"/>
      <c r="LAT159" s="0"/>
      <c r="LAU159" s="0"/>
      <c r="LAV159" s="0"/>
      <c r="LAW159" s="0"/>
      <c r="LAX159" s="0"/>
      <c r="LAY159" s="0"/>
      <c r="LAZ159" s="0"/>
      <c r="LBA159" s="0"/>
      <c r="LBB159" s="0"/>
      <c r="LBC159" s="0"/>
      <c r="LBD159" s="0"/>
      <c r="LBE159" s="0"/>
      <c r="LBF159" s="0"/>
      <c r="LBG159" s="0"/>
      <c r="LBH159" s="0"/>
      <c r="LBI159" s="0"/>
      <c r="LBJ159" s="0"/>
      <c r="LBK159" s="0"/>
      <c r="LBL159" s="0"/>
      <c r="LBM159" s="0"/>
      <c r="LBN159" s="0"/>
      <c r="LBO159" s="0"/>
      <c r="LBP159" s="0"/>
      <c r="LBQ159" s="0"/>
      <c r="LBR159" s="0"/>
      <c r="LBS159" s="0"/>
      <c r="LBT159" s="0"/>
      <c r="LBU159" s="0"/>
      <c r="LBV159" s="0"/>
      <c r="LBW159" s="0"/>
      <c r="LBX159" s="0"/>
      <c r="LBY159" s="0"/>
      <c r="LBZ159" s="0"/>
      <c r="LCA159" s="0"/>
      <c r="LCB159" s="0"/>
      <c r="LCC159" s="0"/>
      <c r="LCD159" s="0"/>
      <c r="LCE159" s="0"/>
      <c r="LCF159" s="0"/>
      <c r="LCG159" s="0"/>
      <c r="LCH159" s="0"/>
      <c r="LCI159" s="0"/>
      <c r="LCJ159" s="0"/>
      <c r="LCK159" s="0"/>
      <c r="LCL159" s="0"/>
      <c r="LCM159" s="0"/>
      <c r="LCN159" s="0"/>
      <c r="LCO159" s="0"/>
      <c r="LCP159" s="0"/>
      <c r="LCQ159" s="0"/>
      <c r="LCR159" s="0"/>
      <c r="LCS159" s="0"/>
      <c r="LCT159" s="0"/>
      <c r="LCU159" s="0"/>
      <c r="LCV159" s="0"/>
      <c r="LCW159" s="0"/>
      <c r="LCX159" s="0"/>
      <c r="LCY159" s="0"/>
      <c r="LCZ159" s="0"/>
      <c r="LDA159" s="0"/>
      <c r="LDB159" s="0"/>
      <c r="LDC159" s="0"/>
      <c r="LDD159" s="0"/>
      <c r="LDE159" s="0"/>
      <c r="LDF159" s="0"/>
      <c r="LDG159" s="0"/>
      <c r="LDH159" s="0"/>
      <c r="LDI159" s="0"/>
      <c r="LDJ159" s="0"/>
      <c r="LDK159" s="0"/>
      <c r="LDL159" s="0"/>
      <c r="LDM159" s="0"/>
      <c r="LDN159" s="0"/>
      <c r="LDO159" s="0"/>
      <c r="LDP159" s="0"/>
      <c r="LDQ159" s="0"/>
      <c r="LDR159" s="0"/>
      <c r="LDS159" s="0"/>
      <c r="LDT159" s="0"/>
      <c r="LDU159" s="0"/>
      <c r="LDV159" s="0"/>
      <c r="LDW159" s="0"/>
      <c r="LDX159" s="0"/>
      <c r="LDY159" s="0"/>
      <c r="LDZ159" s="0"/>
      <c r="LEA159" s="0"/>
      <c r="LEB159" s="0"/>
      <c r="LEC159" s="0"/>
      <c r="LED159" s="0"/>
      <c r="LEE159" s="0"/>
      <c r="LEF159" s="0"/>
      <c r="LEG159" s="0"/>
      <c r="LEH159" s="0"/>
      <c r="LEI159" s="0"/>
      <c r="LEJ159" s="0"/>
      <c r="LEK159" s="0"/>
      <c r="LEL159" s="0"/>
      <c r="LEM159" s="0"/>
      <c r="LEN159" s="0"/>
      <c r="LEO159" s="0"/>
      <c r="LEP159" s="0"/>
      <c r="LEQ159" s="0"/>
      <c r="LER159" s="0"/>
      <c r="LES159" s="0"/>
      <c r="LET159" s="0"/>
      <c r="LEU159" s="0"/>
      <c r="LEV159" s="0"/>
      <c r="LEW159" s="0"/>
      <c r="LEX159" s="0"/>
      <c r="LEY159" s="0"/>
      <c r="LEZ159" s="0"/>
      <c r="LFA159" s="0"/>
      <c r="LFB159" s="0"/>
      <c r="LFC159" s="0"/>
      <c r="LFD159" s="0"/>
      <c r="LFE159" s="0"/>
      <c r="LFF159" s="0"/>
      <c r="LFG159" s="0"/>
      <c r="LFH159" s="0"/>
      <c r="LFI159" s="0"/>
      <c r="LFJ159" s="0"/>
      <c r="LFK159" s="0"/>
      <c r="LFL159" s="0"/>
      <c r="LFM159" s="0"/>
      <c r="LFN159" s="0"/>
      <c r="LFO159" s="0"/>
      <c r="LFP159" s="0"/>
      <c r="LFQ159" s="0"/>
      <c r="LFR159" s="0"/>
      <c r="LFS159" s="0"/>
      <c r="LFT159" s="0"/>
      <c r="LFU159" s="0"/>
      <c r="LFV159" s="0"/>
      <c r="LFW159" s="0"/>
      <c r="LFX159" s="0"/>
      <c r="LFY159" s="0"/>
      <c r="LFZ159" s="0"/>
      <c r="LGA159" s="0"/>
      <c r="LGB159" s="0"/>
      <c r="LGC159" s="0"/>
      <c r="LGD159" s="0"/>
      <c r="LGE159" s="0"/>
      <c r="LGF159" s="0"/>
      <c r="LGG159" s="0"/>
      <c r="LGH159" s="0"/>
      <c r="LGI159" s="0"/>
      <c r="LGJ159" s="0"/>
      <c r="LGK159" s="0"/>
      <c r="LGL159" s="0"/>
      <c r="LGM159" s="0"/>
      <c r="LGN159" s="0"/>
      <c r="LGO159" s="0"/>
      <c r="LGP159" s="0"/>
      <c r="LGQ159" s="0"/>
      <c r="LGR159" s="0"/>
      <c r="LGS159" s="0"/>
      <c r="LGT159" s="0"/>
      <c r="LGU159" s="0"/>
      <c r="LGV159" s="0"/>
      <c r="LGW159" s="0"/>
      <c r="LGX159" s="0"/>
      <c r="LGY159" s="0"/>
      <c r="LGZ159" s="0"/>
      <c r="LHA159" s="0"/>
      <c r="LHB159" s="0"/>
      <c r="LHC159" s="0"/>
      <c r="LHD159" s="0"/>
      <c r="LHE159" s="0"/>
      <c r="LHF159" s="0"/>
      <c r="LHG159" s="0"/>
      <c r="LHH159" s="0"/>
      <c r="LHI159" s="0"/>
      <c r="LHJ159" s="0"/>
      <c r="LHK159" s="0"/>
      <c r="LHL159" s="0"/>
      <c r="LHM159" s="0"/>
      <c r="LHN159" s="0"/>
      <c r="LHO159" s="0"/>
      <c r="LHP159" s="0"/>
      <c r="LHQ159" s="0"/>
      <c r="LHR159" s="0"/>
      <c r="LHS159" s="0"/>
      <c r="LHT159" s="0"/>
      <c r="LHU159" s="0"/>
      <c r="LHV159" s="0"/>
      <c r="LHW159" s="0"/>
      <c r="LHX159" s="0"/>
      <c r="LHY159" s="0"/>
      <c r="LHZ159" s="0"/>
      <c r="LIA159" s="0"/>
      <c r="LIB159" s="0"/>
      <c r="LIC159" s="0"/>
      <c r="LID159" s="0"/>
      <c r="LIE159" s="0"/>
      <c r="LIF159" s="0"/>
      <c r="LIG159" s="0"/>
      <c r="LIH159" s="0"/>
      <c r="LII159" s="0"/>
      <c r="LIJ159" s="0"/>
      <c r="LIK159" s="0"/>
      <c r="LIL159" s="0"/>
      <c r="LIM159" s="0"/>
      <c r="LIN159" s="0"/>
      <c r="LIO159" s="0"/>
      <c r="LIP159" s="0"/>
      <c r="LIQ159" s="0"/>
      <c r="LIR159" s="0"/>
      <c r="LIS159" s="0"/>
      <c r="LIT159" s="0"/>
      <c r="LIU159" s="0"/>
      <c r="LIV159" s="0"/>
      <c r="LIW159" s="0"/>
      <c r="LIX159" s="0"/>
      <c r="LIY159" s="0"/>
      <c r="LIZ159" s="0"/>
      <c r="LJA159" s="0"/>
      <c r="LJB159" s="0"/>
      <c r="LJC159" s="0"/>
      <c r="LJD159" s="0"/>
      <c r="LJE159" s="0"/>
      <c r="LJF159" s="0"/>
      <c r="LJG159" s="0"/>
      <c r="LJH159" s="0"/>
      <c r="LJI159" s="0"/>
      <c r="LJJ159" s="0"/>
      <c r="LJK159" s="0"/>
      <c r="LJL159" s="0"/>
      <c r="LJM159" s="0"/>
      <c r="LJN159" s="0"/>
      <c r="LJO159" s="0"/>
      <c r="LJP159" s="0"/>
      <c r="LJQ159" s="0"/>
      <c r="LJR159" s="0"/>
      <c r="LJS159" s="0"/>
      <c r="LJT159" s="0"/>
      <c r="LJU159" s="0"/>
      <c r="LJV159" s="0"/>
      <c r="LJW159" s="0"/>
      <c r="LJX159" s="0"/>
      <c r="LJY159" s="0"/>
      <c r="LJZ159" s="0"/>
      <c r="LKA159" s="0"/>
      <c r="LKB159" s="0"/>
      <c r="LKC159" s="0"/>
      <c r="LKD159" s="0"/>
      <c r="LKE159" s="0"/>
      <c r="LKF159" s="0"/>
      <c r="LKG159" s="0"/>
      <c r="LKH159" s="0"/>
      <c r="LKI159" s="0"/>
      <c r="LKJ159" s="0"/>
      <c r="LKK159" s="0"/>
      <c r="LKL159" s="0"/>
      <c r="LKM159" s="0"/>
      <c r="LKN159" s="0"/>
      <c r="LKO159" s="0"/>
      <c r="LKP159" s="0"/>
      <c r="LKQ159" s="0"/>
      <c r="LKR159" s="0"/>
      <c r="LKS159" s="0"/>
      <c r="LKT159" s="0"/>
      <c r="LKU159" s="0"/>
      <c r="LKV159" s="0"/>
      <c r="LKW159" s="0"/>
      <c r="LKX159" s="0"/>
      <c r="LKY159" s="0"/>
      <c r="LKZ159" s="0"/>
      <c r="LLA159" s="0"/>
      <c r="LLB159" s="0"/>
      <c r="LLC159" s="0"/>
      <c r="LLD159" s="0"/>
      <c r="LLE159" s="0"/>
      <c r="LLF159" s="0"/>
      <c r="LLG159" s="0"/>
      <c r="LLH159" s="0"/>
      <c r="LLI159" s="0"/>
      <c r="LLJ159" s="0"/>
      <c r="LLK159" s="0"/>
      <c r="LLL159" s="0"/>
      <c r="LLM159" s="0"/>
      <c r="LLN159" s="0"/>
      <c r="LLO159" s="0"/>
      <c r="LLP159" s="0"/>
      <c r="LLQ159" s="0"/>
      <c r="LLR159" s="0"/>
      <c r="LLS159" s="0"/>
      <c r="LLT159" s="0"/>
      <c r="LLU159" s="0"/>
      <c r="LLV159" s="0"/>
      <c r="LLW159" s="0"/>
      <c r="LLX159" s="0"/>
      <c r="LLY159" s="0"/>
      <c r="LLZ159" s="0"/>
      <c r="LMA159" s="0"/>
      <c r="LMB159" s="0"/>
      <c r="LMC159" s="0"/>
      <c r="LMD159" s="0"/>
      <c r="LME159" s="0"/>
      <c r="LMF159" s="0"/>
      <c r="LMG159" s="0"/>
      <c r="LMH159" s="0"/>
      <c r="LMI159" s="0"/>
      <c r="LMJ159" s="0"/>
      <c r="LMK159" s="0"/>
      <c r="LML159" s="0"/>
      <c r="LMM159" s="0"/>
      <c r="LMN159" s="0"/>
      <c r="LMO159" s="0"/>
      <c r="LMP159" s="0"/>
      <c r="LMQ159" s="0"/>
      <c r="LMR159" s="0"/>
      <c r="LMS159" s="0"/>
      <c r="LMT159" s="0"/>
      <c r="LMU159" s="0"/>
      <c r="LMV159" s="0"/>
      <c r="LMW159" s="0"/>
      <c r="LMX159" s="0"/>
      <c r="LMY159" s="0"/>
      <c r="LMZ159" s="0"/>
      <c r="LNA159" s="0"/>
      <c r="LNB159" s="0"/>
      <c r="LNC159" s="0"/>
      <c r="LND159" s="0"/>
      <c r="LNE159" s="0"/>
      <c r="LNF159" s="0"/>
      <c r="LNG159" s="0"/>
      <c r="LNH159" s="0"/>
      <c r="LNI159" s="0"/>
      <c r="LNJ159" s="0"/>
      <c r="LNK159" s="0"/>
      <c r="LNL159" s="0"/>
      <c r="LNM159" s="0"/>
      <c r="LNN159" s="0"/>
      <c r="LNO159" s="0"/>
      <c r="LNP159" s="0"/>
      <c r="LNQ159" s="0"/>
      <c r="LNR159" s="0"/>
      <c r="LNS159" s="0"/>
      <c r="LNT159" s="0"/>
      <c r="LNU159" s="0"/>
      <c r="LNV159" s="0"/>
      <c r="LNW159" s="0"/>
      <c r="LNX159" s="0"/>
      <c r="LNY159" s="0"/>
      <c r="LNZ159" s="0"/>
      <c r="LOA159" s="0"/>
      <c r="LOB159" s="0"/>
      <c r="LOC159" s="0"/>
      <c r="LOD159" s="0"/>
      <c r="LOE159" s="0"/>
      <c r="LOF159" s="0"/>
      <c r="LOG159" s="0"/>
      <c r="LOH159" s="0"/>
      <c r="LOI159" s="0"/>
      <c r="LOJ159" s="0"/>
      <c r="LOK159" s="0"/>
      <c r="LOL159" s="0"/>
      <c r="LOM159" s="0"/>
      <c r="LON159" s="0"/>
      <c r="LOO159" s="0"/>
      <c r="LOP159" s="0"/>
      <c r="LOQ159" s="0"/>
      <c r="LOR159" s="0"/>
      <c r="LOS159" s="0"/>
      <c r="LOT159" s="0"/>
      <c r="LOU159" s="0"/>
      <c r="LOV159" s="0"/>
      <c r="LOW159" s="0"/>
      <c r="LOX159" s="0"/>
      <c r="LOY159" s="0"/>
      <c r="LOZ159" s="0"/>
      <c r="LPA159" s="0"/>
      <c r="LPB159" s="0"/>
      <c r="LPC159" s="0"/>
      <c r="LPD159" s="0"/>
      <c r="LPE159" s="0"/>
      <c r="LPF159" s="0"/>
      <c r="LPG159" s="0"/>
      <c r="LPH159" s="0"/>
      <c r="LPI159" s="0"/>
      <c r="LPJ159" s="0"/>
      <c r="LPK159" s="0"/>
      <c r="LPL159" s="0"/>
      <c r="LPM159" s="0"/>
      <c r="LPN159" s="0"/>
      <c r="LPO159" s="0"/>
      <c r="LPP159" s="0"/>
      <c r="LPQ159" s="0"/>
      <c r="LPR159" s="0"/>
      <c r="LPS159" s="0"/>
      <c r="LPT159" s="0"/>
      <c r="LPU159" s="0"/>
      <c r="LPV159" s="0"/>
      <c r="LPW159" s="0"/>
      <c r="LPX159" s="0"/>
      <c r="LPY159" s="0"/>
      <c r="LPZ159" s="0"/>
      <c r="LQA159" s="0"/>
      <c r="LQB159" s="0"/>
      <c r="LQC159" s="0"/>
      <c r="LQD159" s="0"/>
      <c r="LQE159" s="0"/>
      <c r="LQF159" s="0"/>
      <c r="LQG159" s="0"/>
      <c r="LQH159" s="0"/>
      <c r="LQI159" s="0"/>
      <c r="LQJ159" s="0"/>
      <c r="LQK159" s="0"/>
      <c r="LQL159" s="0"/>
      <c r="LQM159" s="0"/>
      <c r="LQN159" s="0"/>
      <c r="LQO159" s="0"/>
      <c r="LQP159" s="0"/>
      <c r="LQQ159" s="0"/>
      <c r="LQR159" s="0"/>
      <c r="LQS159" s="0"/>
      <c r="LQT159" s="0"/>
      <c r="LQU159" s="0"/>
      <c r="LQV159" s="0"/>
      <c r="LQW159" s="0"/>
      <c r="LQX159" s="0"/>
      <c r="LQY159" s="0"/>
      <c r="LQZ159" s="0"/>
      <c r="LRA159" s="0"/>
      <c r="LRB159" s="0"/>
      <c r="LRC159" s="0"/>
      <c r="LRD159" s="0"/>
      <c r="LRE159" s="0"/>
      <c r="LRF159" s="0"/>
      <c r="LRG159" s="0"/>
      <c r="LRH159" s="0"/>
      <c r="LRI159" s="0"/>
      <c r="LRJ159" s="0"/>
      <c r="LRK159" s="0"/>
      <c r="LRL159" s="0"/>
      <c r="LRM159" s="0"/>
      <c r="LRN159" s="0"/>
      <c r="LRO159" s="0"/>
      <c r="LRP159" s="0"/>
      <c r="LRQ159" s="0"/>
      <c r="LRR159" s="0"/>
      <c r="LRS159" s="0"/>
      <c r="LRT159" s="0"/>
      <c r="LRU159" s="0"/>
      <c r="LRV159" s="0"/>
      <c r="LRW159" s="0"/>
      <c r="LRX159" s="0"/>
      <c r="LRY159" s="0"/>
      <c r="LRZ159" s="0"/>
      <c r="LSA159" s="0"/>
      <c r="LSB159" s="0"/>
      <c r="LSC159" s="0"/>
      <c r="LSD159" s="0"/>
      <c r="LSE159" s="0"/>
      <c r="LSF159" s="0"/>
      <c r="LSG159" s="0"/>
      <c r="LSH159" s="0"/>
      <c r="LSI159" s="0"/>
      <c r="LSJ159" s="0"/>
      <c r="LSK159" s="0"/>
      <c r="LSL159" s="0"/>
      <c r="LSM159" s="0"/>
      <c r="LSN159" s="0"/>
      <c r="LSO159" s="0"/>
      <c r="LSP159" s="0"/>
      <c r="LSQ159" s="0"/>
      <c r="LSR159" s="0"/>
      <c r="LSS159" s="0"/>
      <c r="LST159" s="0"/>
      <c r="LSU159" s="0"/>
      <c r="LSV159" s="0"/>
      <c r="LSW159" s="0"/>
      <c r="LSX159" s="0"/>
      <c r="LSY159" s="0"/>
      <c r="LSZ159" s="0"/>
      <c r="LTA159" s="0"/>
      <c r="LTB159" s="0"/>
      <c r="LTC159" s="0"/>
      <c r="LTD159" s="0"/>
      <c r="LTE159" s="0"/>
      <c r="LTF159" s="0"/>
      <c r="LTG159" s="0"/>
      <c r="LTH159" s="0"/>
      <c r="LTI159" s="0"/>
      <c r="LTJ159" s="0"/>
      <c r="LTK159" s="0"/>
      <c r="LTL159" s="0"/>
      <c r="LTM159" s="0"/>
      <c r="LTN159" s="0"/>
      <c r="LTO159" s="0"/>
      <c r="LTP159" s="0"/>
      <c r="LTQ159" s="0"/>
      <c r="LTR159" s="0"/>
      <c r="LTS159" s="0"/>
      <c r="LTT159" s="0"/>
      <c r="LTU159" s="0"/>
      <c r="LTV159" s="0"/>
      <c r="LTW159" s="0"/>
      <c r="LTX159" s="0"/>
      <c r="LTY159" s="0"/>
      <c r="LTZ159" s="0"/>
      <c r="LUA159" s="0"/>
      <c r="LUB159" s="0"/>
      <c r="LUC159" s="0"/>
      <c r="LUD159" s="0"/>
      <c r="LUE159" s="0"/>
      <c r="LUF159" s="0"/>
      <c r="LUG159" s="0"/>
      <c r="LUH159" s="0"/>
      <c r="LUI159" s="0"/>
      <c r="LUJ159" s="0"/>
      <c r="LUK159" s="0"/>
      <c r="LUL159" s="0"/>
      <c r="LUM159" s="0"/>
      <c r="LUN159" s="0"/>
      <c r="LUO159" s="0"/>
      <c r="LUP159" s="0"/>
      <c r="LUQ159" s="0"/>
      <c r="LUR159" s="0"/>
      <c r="LUS159" s="0"/>
      <c r="LUT159" s="0"/>
      <c r="LUU159" s="0"/>
      <c r="LUV159" s="0"/>
      <c r="LUW159" s="0"/>
      <c r="LUX159" s="0"/>
      <c r="LUY159" s="0"/>
      <c r="LUZ159" s="0"/>
      <c r="LVA159" s="0"/>
      <c r="LVB159" s="0"/>
      <c r="LVC159" s="0"/>
      <c r="LVD159" s="0"/>
      <c r="LVE159" s="0"/>
      <c r="LVF159" s="0"/>
      <c r="LVG159" s="0"/>
      <c r="LVH159" s="0"/>
      <c r="LVI159" s="0"/>
      <c r="LVJ159" s="0"/>
      <c r="LVK159" s="0"/>
      <c r="LVL159" s="0"/>
      <c r="LVM159" s="0"/>
      <c r="LVN159" s="0"/>
      <c r="LVO159" s="0"/>
      <c r="LVP159" s="0"/>
      <c r="LVQ159" s="0"/>
      <c r="LVR159" s="0"/>
      <c r="LVS159" s="0"/>
      <c r="LVT159" s="0"/>
      <c r="LVU159" s="0"/>
      <c r="LVV159" s="0"/>
      <c r="LVW159" s="0"/>
      <c r="LVX159" s="0"/>
      <c r="LVY159" s="0"/>
      <c r="LVZ159" s="0"/>
      <c r="LWA159" s="0"/>
      <c r="LWB159" s="0"/>
      <c r="LWC159" s="0"/>
      <c r="LWD159" s="0"/>
      <c r="LWE159" s="0"/>
      <c r="LWF159" s="0"/>
      <c r="LWG159" s="0"/>
      <c r="LWH159" s="0"/>
      <c r="LWI159" s="0"/>
      <c r="LWJ159" s="0"/>
      <c r="LWK159" s="0"/>
      <c r="LWL159" s="0"/>
      <c r="LWM159" s="0"/>
      <c r="LWN159" s="0"/>
      <c r="LWO159" s="0"/>
      <c r="LWP159" s="0"/>
      <c r="LWQ159" s="0"/>
      <c r="LWR159" s="0"/>
      <c r="LWS159" s="0"/>
      <c r="LWT159" s="0"/>
      <c r="LWU159" s="0"/>
      <c r="LWV159" s="0"/>
      <c r="LWW159" s="0"/>
      <c r="LWX159" s="0"/>
      <c r="LWY159" s="0"/>
      <c r="LWZ159" s="0"/>
      <c r="LXA159" s="0"/>
      <c r="LXB159" s="0"/>
      <c r="LXC159" s="0"/>
      <c r="LXD159" s="0"/>
      <c r="LXE159" s="0"/>
      <c r="LXF159" s="0"/>
      <c r="LXG159" s="0"/>
      <c r="LXH159" s="0"/>
      <c r="LXI159" s="0"/>
      <c r="LXJ159" s="0"/>
      <c r="LXK159" s="0"/>
      <c r="LXL159" s="0"/>
      <c r="LXM159" s="0"/>
      <c r="LXN159" s="0"/>
      <c r="LXO159" s="0"/>
      <c r="LXP159" s="0"/>
      <c r="LXQ159" s="0"/>
      <c r="LXR159" s="0"/>
      <c r="LXS159" s="0"/>
      <c r="LXT159" s="0"/>
      <c r="LXU159" s="0"/>
      <c r="LXV159" s="0"/>
      <c r="LXW159" s="0"/>
      <c r="LXX159" s="0"/>
      <c r="LXY159" s="0"/>
      <c r="LXZ159" s="0"/>
      <c r="LYA159" s="0"/>
      <c r="LYB159" s="0"/>
      <c r="LYC159" s="0"/>
      <c r="LYD159" s="0"/>
      <c r="LYE159" s="0"/>
      <c r="LYF159" s="0"/>
      <c r="LYG159" s="0"/>
      <c r="LYH159" s="0"/>
      <c r="LYI159" s="0"/>
      <c r="LYJ159" s="0"/>
      <c r="LYK159" s="0"/>
      <c r="LYL159" s="0"/>
      <c r="LYM159" s="0"/>
      <c r="LYN159" s="0"/>
      <c r="LYO159" s="0"/>
      <c r="LYP159" s="0"/>
      <c r="LYQ159" s="0"/>
      <c r="LYR159" s="0"/>
      <c r="LYS159" s="0"/>
      <c r="LYT159" s="0"/>
      <c r="LYU159" s="0"/>
      <c r="LYV159" s="0"/>
      <c r="LYW159" s="0"/>
      <c r="LYX159" s="0"/>
      <c r="LYY159" s="0"/>
      <c r="LYZ159" s="0"/>
      <c r="LZA159" s="0"/>
      <c r="LZB159" s="0"/>
      <c r="LZC159" s="0"/>
      <c r="LZD159" s="0"/>
      <c r="LZE159" s="0"/>
      <c r="LZF159" s="0"/>
      <c r="LZG159" s="0"/>
      <c r="LZH159" s="0"/>
      <c r="LZI159" s="0"/>
      <c r="LZJ159" s="0"/>
      <c r="LZK159" s="0"/>
      <c r="LZL159" s="0"/>
      <c r="LZM159" s="0"/>
      <c r="LZN159" s="0"/>
      <c r="LZO159" s="0"/>
      <c r="LZP159" s="0"/>
      <c r="LZQ159" s="0"/>
      <c r="LZR159" s="0"/>
      <c r="LZS159" s="0"/>
      <c r="LZT159" s="0"/>
      <c r="LZU159" s="0"/>
      <c r="LZV159" s="0"/>
      <c r="LZW159" s="0"/>
      <c r="LZX159" s="0"/>
      <c r="LZY159" s="0"/>
      <c r="LZZ159" s="0"/>
      <c r="MAA159" s="0"/>
      <c r="MAB159" s="0"/>
      <c r="MAC159" s="0"/>
      <c r="MAD159" s="0"/>
      <c r="MAE159" s="0"/>
      <c r="MAF159" s="0"/>
      <c r="MAG159" s="0"/>
      <c r="MAH159" s="0"/>
      <c r="MAI159" s="0"/>
      <c r="MAJ159" s="0"/>
      <c r="MAK159" s="0"/>
      <c r="MAL159" s="0"/>
      <c r="MAM159" s="0"/>
      <c r="MAN159" s="0"/>
      <c r="MAO159" s="0"/>
      <c r="MAP159" s="0"/>
      <c r="MAQ159" s="0"/>
      <c r="MAR159" s="0"/>
      <c r="MAS159" s="0"/>
      <c r="MAT159" s="0"/>
      <c r="MAU159" s="0"/>
      <c r="MAV159" s="0"/>
      <c r="MAW159" s="0"/>
      <c r="MAX159" s="0"/>
      <c r="MAY159" s="0"/>
      <c r="MAZ159" s="0"/>
      <c r="MBA159" s="0"/>
      <c r="MBB159" s="0"/>
      <c r="MBC159" s="0"/>
      <c r="MBD159" s="0"/>
      <c r="MBE159" s="0"/>
      <c r="MBF159" s="0"/>
      <c r="MBG159" s="0"/>
      <c r="MBH159" s="0"/>
      <c r="MBI159" s="0"/>
      <c r="MBJ159" s="0"/>
      <c r="MBK159" s="0"/>
      <c r="MBL159" s="0"/>
      <c r="MBM159" s="0"/>
      <c r="MBN159" s="0"/>
      <c r="MBO159" s="0"/>
      <c r="MBP159" s="0"/>
      <c r="MBQ159" s="0"/>
      <c r="MBR159" s="0"/>
      <c r="MBS159" s="0"/>
      <c r="MBT159" s="0"/>
      <c r="MBU159" s="0"/>
      <c r="MBV159" s="0"/>
      <c r="MBW159" s="0"/>
      <c r="MBX159" s="0"/>
      <c r="MBY159" s="0"/>
      <c r="MBZ159" s="0"/>
      <c r="MCA159" s="0"/>
      <c r="MCB159" s="0"/>
      <c r="MCC159" s="0"/>
      <c r="MCD159" s="0"/>
      <c r="MCE159" s="0"/>
      <c r="MCF159" s="0"/>
      <c r="MCG159" s="0"/>
      <c r="MCH159" s="0"/>
      <c r="MCI159" s="0"/>
      <c r="MCJ159" s="0"/>
      <c r="MCK159" s="0"/>
      <c r="MCL159" s="0"/>
      <c r="MCM159" s="0"/>
      <c r="MCN159" s="0"/>
      <c r="MCO159" s="0"/>
      <c r="MCP159" s="0"/>
      <c r="MCQ159" s="0"/>
      <c r="MCR159" s="0"/>
      <c r="MCS159" s="0"/>
      <c r="MCT159" s="0"/>
      <c r="MCU159" s="0"/>
      <c r="MCV159" s="0"/>
      <c r="MCW159" s="0"/>
      <c r="MCX159" s="0"/>
      <c r="MCY159" s="0"/>
      <c r="MCZ159" s="0"/>
      <c r="MDA159" s="0"/>
      <c r="MDB159" s="0"/>
      <c r="MDC159" s="0"/>
      <c r="MDD159" s="0"/>
      <c r="MDE159" s="0"/>
      <c r="MDF159" s="0"/>
      <c r="MDG159" s="0"/>
      <c r="MDH159" s="0"/>
      <c r="MDI159" s="0"/>
      <c r="MDJ159" s="0"/>
      <c r="MDK159" s="0"/>
      <c r="MDL159" s="0"/>
      <c r="MDM159" s="0"/>
      <c r="MDN159" s="0"/>
      <c r="MDO159" s="0"/>
      <c r="MDP159" s="0"/>
      <c r="MDQ159" s="0"/>
      <c r="MDR159" s="0"/>
      <c r="MDS159" s="0"/>
      <c r="MDT159" s="0"/>
      <c r="MDU159" s="0"/>
      <c r="MDV159" s="0"/>
      <c r="MDW159" s="0"/>
      <c r="MDX159" s="0"/>
      <c r="MDY159" s="0"/>
      <c r="MDZ159" s="0"/>
      <c r="MEA159" s="0"/>
      <c r="MEB159" s="0"/>
      <c r="MEC159" s="0"/>
      <c r="MED159" s="0"/>
      <c r="MEE159" s="0"/>
      <c r="MEF159" s="0"/>
      <c r="MEG159" s="0"/>
      <c r="MEH159" s="0"/>
      <c r="MEI159" s="0"/>
      <c r="MEJ159" s="0"/>
      <c r="MEK159" s="0"/>
      <c r="MEL159" s="0"/>
      <c r="MEM159" s="0"/>
      <c r="MEN159" s="0"/>
      <c r="MEO159" s="0"/>
      <c r="MEP159" s="0"/>
      <c r="MEQ159" s="0"/>
      <c r="MER159" s="0"/>
      <c r="MES159" s="0"/>
      <c r="MET159" s="0"/>
      <c r="MEU159" s="0"/>
      <c r="MEV159" s="0"/>
      <c r="MEW159" s="0"/>
      <c r="MEX159" s="0"/>
      <c r="MEY159" s="0"/>
      <c r="MEZ159" s="0"/>
      <c r="MFA159" s="0"/>
      <c r="MFB159" s="0"/>
      <c r="MFC159" s="0"/>
      <c r="MFD159" s="0"/>
      <c r="MFE159" s="0"/>
      <c r="MFF159" s="0"/>
      <c r="MFG159" s="0"/>
      <c r="MFH159" s="0"/>
      <c r="MFI159" s="0"/>
      <c r="MFJ159" s="0"/>
      <c r="MFK159" s="0"/>
      <c r="MFL159" s="0"/>
      <c r="MFM159" s="0"/>
      <c r="MFN159" s="0"/>
      <c r="MFO159" s="0"/>
      <c r="MFP159" s="0"/>
      <c r="MFQ159" s="0"/>
      <c r="MFR159" s="0"/>
      <c r="MFS159" s="0"/>
      <c r="MFT159" s="0"/>
      <c r="MFU159" s="0"/>
      <c r="MFV159" s="0"/>
      <c r="MFW159" s="0"/>
      <c r="MFX159" s="0"/>
      <c r="MFY159" s="0"/>
      <c r="MFZ159" s="0"/>
      <c r="MGA159" s="0"/>
      <c r="MGB159" s="0"/>
      <c r="MGC159" s="0"/>
      <c r="MGD159" s="0"/>
      <c r="MGE159" s="0"/>
      <c r="MGF159" s="0"/>
      <c r="MGG159" s="0"/>
      <c r="MGH159" s="0"/>
      <c r="MGI159" s="0"/>
      <c r="MGJ159" s="0"/>
      <c r="MGK159" s="0"/>
      <c r="MGL159" s="0"/>
      <c r="MGM159" s="0"/>
      <c r="MGN159" s="0"/>
      <c r="MGO159" s="0"/>
      <c r="MGP159" s="0"/>
      <c r="MGQ159" s="0"/>
      <c r="MGR159" s="0"/>
      <c r="MGS159" s="0"/>
      <c r="MGT159" s="0"/>
      <c r="MGU159" s="0"/>
      <c r="MGV159" s="0"/>
      <c r="MGW159" s="0"/>
      <c r="MGX159" s="0"/>
      <c r="MGY159" s="0"/>
      <c r="MGZ159" s="0"/>
      <c r="MHA159" s="0"/>
      <c r="MHB159" s="0"/>
      <c r="MHC159" s="0"/>
      <c r="MHD159" s="0"/>
      <c r="MHE159" s="0"/>
      <c r="MHF159" s="0"/>
      <c r="MHG159" s="0"/>
      <c r="MHH159" s="0"/>
      <c r="MHI159" s="0"/>
      <c r="MHJ159" s="0"/>
      <c r="MHK159" s="0"/>
      <c r="MHL159" s="0"/>
      <c r="MHM159" s="0"/>
      <c r="MHN159" s="0"/>
      <c r="MHO159" s="0"/>
      <c r="MHP159" s="0"/>
      <c r="MHQ159" s="0"/>
      <c r="MHR159" s="0"/>
      <c r="MHS159" s="0"/>
      <c r="MHT159" s="0"/>
      <c r="MHU159" s="0"/>
      <c r="MHV159" s="0"/>
      <c r="MHW159" s="0"/>
      <c r="MHX159" s="0"/>
      <c r="MHY159" s="0"/>
      <c r="MHZ159" s="0"/>
      <c r="MIA159" s="0"/>
      <c r="MIB159" s="0"/>
      <c r="MIC159" s="0"/>
      <c r="MID159" s="0"/>
      <c r="MIE159" s="0"/>
      <c r="MIF159" s="0"/>
      <c r="MIG159" s="0"/>
      <c r="MIH159" s="0"/>
      <c r="MII159" s="0"/>
      <c r="MIJ159" s="0"/>
      <c r="MIK159" s="0"/>
      <c r="MIL159" s="0"/>
      <c r="MIM159" s="0"/>
      <c r="MIN159" s="0"/>
      <c r="MIO159" s="0"/>
      <c r="MIP159" s="0"/>
      <c r="MIQ159" s="0"/>
      <c r="MIR159" s="0"/>
      <c r="MIS159" s="0"/>
      <c r="MIT159" s="0"/>
      <c r="MIU159" s="0"/>
      <c r="MIV159" s="0"/>
      <c r="MIW159" s="0"/>
      <c r="MIX159" s="0"/>
      <c r="MIY159" s="0"/>
      <c r="MIZ159" s="0"/>
      <c r="MJA159" s="0"/>
      <c r="MJB159" s="0"/>
      <c r="MJC159" s="0"/>
      <c r="MJD159" s="0"/>
      <c r="MJE159" s="0"/>
      <c r="MJF159" s="0"/>
      <c r="MJG159" s="0"/>
      <c r="MJH159" s="0"/>
      <c r="MJI159" s="0"/>
      <c r="MJJ159" s="0"/>
      <c r="MJK159" s="0"/>
      <c r="MJL159" s="0"/>
      <c r="MJM159" s="0"/>
      <c r="MJN159" s="0"/>
      <c r="MJO159" s="0"/>
      <c r="MJP159" s="0"/>
      <c r="MJQ159" s="0"/>
      <c r="MJR159" s="0"/>
      <c r="MJS159" s="0"/>
      <c r="MJT159" s="0"/>
      <c r="MJU159" s="0"/>
      <c r="MJV159" s="0"/>
      <c r="MJW159" s="0"/>
      <c r="MJX159" s="0"/>
      <c r="MJY159" s="0"/>
      <c r="MJZ159" s="0"/>
      <c r="MKA159" s="0"/>
      <c r="MKB159" s="0"/>
      <c r="MKC159" s="0"/>
      <c r="MKD159" s="0"/>
      <c r="MKE159" s="0"/>
      <c r="MKF159" s="0"/>
      <c r="MKG159" s="0"/>
      <c r="MKH159" s="0"/>
      <c r="MKI159" s="0"/>
      <c r="MKJ159" s="0"/>
      <c r="MKK159" s="0"/>
      <c r="MKL159" s="0"/>
      <c r="MKM159" s="0"/>
      <c r="MKN159" s="0"/>
      <c r="MKO159" s="0"/>
      <c r="MKP159" s="0"/>
      <c r="MKQ159" s="0"/>
      <c r="MKR159" s="0"/>
      <c r="MKS159" s="0"/>
      <c r="MKT159" s="0"/>
      <c r="MKU159" s="0"/>
      <c r="MKV159" s="0"/>
      <c r="MKW159" s="0"/>
      <c r="MKX159" s="0"/>
      <c r="MKY159" s="0"/>
      <c r="MKZ159" s="0"/>
      <c r="MLA159" s="0"/>
      <c r="MLB159" s="0"/>
      <c r="MLC159" s="0"/>
      <c r="MLD159" s="0"/>
      <c r="MLE159" s="0"/>
      <c r="MLF159" s="0"/>
      <c r="MLG159" s="0"/>
      <c r="MLH159" s="0"/>
      <c r="MLI159" s="0"/>
      <c r="MLJ159" s="0"/>
      <c r="MLK159" s="0"/>
      <c r="MLL159" s="0"/>
      <c r="MLM159" s="0"/>
      <c r="MLN159" s="0"/>
      <c r="MLO159" s="0"/>
      <c r="MLP159" s="0"/>
      <c r="MLQ159" s="0"/>
      <c r="MLR159" s="0"/>
      <c r="MLS159" s="0"/>
      <c r="MLT159" s="0"/>
      <c r="MLU159" s="0"/>
      <c r="MLV159" s="0"/>
      <c r="MLW159" s="0"/>
      <c r="MLX159" s="0"/>
      <c r="MLY159" s="0"/>
      <c r="MLZ159" s="0"/>
      <c r="MMA159" s="0"/>
      <c r="MMB159" s="0"/>
      <c r="MMC159" s="0"/>
      <c r="MMD159" s="0"/>
      <c r="MME159" s="0"/>
      <c r="MMF159" s="0"/>
      <c r="MMG159" s="0"/>
      <c r="MMH159" s="0"/>
      <c r="MMI159" s="0"/>
      <c r="MMJ159" s="0"/>
      <c r="MMK159" s="0"/>
      <c r="MML159" s="0"/>
      <c r="MMM159" s="0"/>
      <c r="MMN159" s="0"/>
      <c r="MMO159" s="0"/>
      <c r="MMP159" s="0"/>
      <c r="MMQ159" s="0"/>
      <c r="MMR159" s="0"/>
      <c r="MMS159" s="0"/>
      <c r="MMT159" s="0"/>
      <c r="MMU159" s="0"/>
      <c r="MMV159" s="0"/>
      <c r="MMW159" s="0"/>
      <c r="MMX159" s="0"/>
      <c r="MMY159" s="0"/>
      <c r="MMZ159" s="0"/>
      <c r="MNA159" s="0"/>
      <c r="MNB159" s="0"/>
      <c r="MNC159" s="0"/>
      <c r="MND159" s="0"/>
      <c r="MNE159" s="0"/>
      <c r="MNF159" s="0"/>
      <c r="MNG159" s="0"/>
      <c r="MNH159" s="0"/>
      <c r="MNI159" s="0"/>
      <c r="MNJ159" s="0"/>
      <c r="MNK159" s="0"/>
      <c r="MNL159" s="0"/>
      <c r="MNM159" s="0"/>
      <c r="MNN159" s="0"/>
      <c r="MNO159" s="0"/>
      <c r="MNP159" s="0"/>
      <c r="MNQ159" s="0"/>
      <c r="MNR159" s="0"/>
      <c r="MNS159" s="0"/>
      <c r="MNT159" s="0"/>
      <c r="MNU159" s="0"/>
      <c r="MNV159" s="0"/>
      <c r="MNW159" s="0"/>
      <c r="MNX159" s="0"/>
      <c r="MNY159" s="0"/>
      <c r="MNZ159" s="0"/>
      <c r="MOA159" s="0"/>
      <c r="MOB159" s="0"/>
      <c r="MOC159" s="0"/>
      <c r="MOD159" s="0"/>
      <c r="MOE159" s="0"/>
      <c r="MOF159" s="0"/>
      <c r="MOG159" s="0"/>
      <c r="MOH159" s="0"/>
      <c r="MOI159" s="0"/>
      <c r="MOJ159" s="0"/>
      <c r="MOK159" s="0"/>
      <c r="MOL159" s="0"/>
      <c r="MOM159" s="0"/>
      <c r="MON159" s="0"/>
      <c r="MOO159" s="0"/>
      <c r="MOP159" s="0"/>
      <c r="MOQ159" s="0"/>
      <c r="MOR159" s="0"/>
      <c r="MOS159" s="0"/>
      <c r="MOT159" s="0"/>
      <c r="MOU159" s="0"/>
      <c r="MOV159" s="0"/>
      <c r="MOW159" s="0"/>
      <c r="MOX159" s="0"/>
      <c r="MOY159" s="0"/>
      <c r="MOZ159" s="0"/>
      <c r="MPA159" s="0"/>
      <c r="MPB159" s="0"/>
      <c r="MPC159" s="0"/>
      <c r="MPD159" s="0"/>
      <c r="MPE159" s="0"/>
      <c r="MPF159" s="0"/>
      <c r="MPG159" s="0"/>
      <c r="MPH159" s="0"/>
      <c r="MPI159" s="0"/>
      <c r="MPJ159" s="0"/>
      <c r="MPK159" s="0"/>
      <c r="MPL159" s="0"/>
      <c r="MPM159" s="0"/>
      <c r="MPN159" s="0"/>
      <c r="MPO159" s="0"/>
      <c r="MPP159" s="0"/>
      <c r="MPQ159" s="0"/>
      <c r="MPR159" s="0"/>
      <c r="MPS159" s="0"/>
      <c r="MPT159" s="0"/>
      <c r="MPU159" s="0"/>
      <c r="MPV159" s="0"/>
      <c r="MPW159" s="0"/>
      <c r="MPX159" s="0"/>
      <c r="MPY159" s="0"/>
      <c r="MPZ159" s="0"/>
      <c r="MQA159" s="0"/>
      <c r="MQB159" s="0"/>
      <c r="MQC159" s="0"/>
      <c r="MQD159" s="0"/>
      <c r="MQE159" s="0"/>
      <c r="MQF159" s="0"/>
      <c r="MQG159" s="0"/>
      <c r="MQH159" s="0"/>
      <c r="MQI159" s="0"/>
      <c r="MQJ159" s="0"/>
      <c r="MQK159" s="0"/>
      <c r="MQL159" s="0"/>
      <c r="MQM159" s="0"/>
      <c r="MQN159" s="0"/>
      <c r="MQO159" s="0"/>
      <c r="MQP159" s="0"/>
      <c r="MQQ159" s="0"/>
      <c r="MQR159" s="0"/>
      <c r="MQS159" s="0"/>
      <c r="MQT159" s="0"/>
      <c r="MQU159" s="0"/>
      <c r="MQV159" s="0"/>
      <c r="MQW159" s="0"/>
      <c r="MQX159" s="0"/>
      <c r="MQY159" s="0"/>
      <c r="MQZ159" s="0"/>
      <c r="MRA159" s="0"/>
      <c r="MRB159" s="0"/>
      <c r="MRC159" s="0"/>
      <c r="MRD159" s="0"/>
      <c r="MRE159" s="0"/>
      <c r="MRF159" s="0"/>
      <c r="MRG159" s="0"/>
      <c r="MRH159" s="0"/>
      <c r="MRI159" s="0"/>
      <c r="MRJ159" s="0"/>
      <c r="MRK159" s="0"/>
      <c r="MRL159" s="0"/>
      <c r="MRM159" s="0"/>
      <c r="MRN159" s="0"/>
      <c r="MRO159" s="0"/>
      <c r="MRP159" s="0"/>
      <c r="MRQ159" s="0"/>
      <c r="MRR159" s="0"/>
      <c r="MRS159" s="0"/>
      <c r="MRT159" s="0"/>
      <c r="MRU159" s="0"/>
      <c r="MRV159" s="0"/>
      <c r="MRW159" s="0"/>
      <c r="MRX159" s="0"/>
      <c r="MRY159" s="0"/>
      <c r="MRZ159" s="0"/>
      <c r="MSA159" s="0"/>
      <c r="MSB159" s="0"/>
      <c r="MSC159" s="0"/>
      <c r="MSD159" s="0"/>
      <c r="MSE159" s="0"/>
      <c r="MSF159" s="0"/>
      <c r="MSG159" s="0"/>
      <c r="MSH159" s="0"/>
      <c r="MSI159" s="0"/>
      <c r="MSJ159" s="0"/>
      <c r="MSK159" s="0"/>
      <c r="MSL159" s="0"/>
      <c r="MSM159" s="0"/>
      <c r="MSN159" s="0"/>
      <c r="MSO159" s="0"/>
      <c r="MSP159" s="0"/>
      <c r="MSQ159" s="0"/>
      <c r="MSR159" s="0"/>
      <c r="MSS159" s="0"/>
      <c r="MST159" s="0"/>
      <c r="MSU159" s="0"/>
      <c r="MSV159" s="0"/>
      <c r="MSW159" s="0"/>
      <c r="MSX159" s="0"/>
      <c r="MSY159" s="0"/>
      <c r="MSZ159" s="0"/>
      <c r="MTA159" s="0"/>
      <c r="MTB159" s="0"/>
      <c r="MTC159" s="0"/>
      <c r="MTD159" s="0"/>
      <c r="MTE159" s="0"/>
      <c r="MTF159" s="0"/>
      <c r="MTG159" s="0"/>
      <c r="MTH159" s="0"/>
      <c r="MTI159" s="0"/>
      <c r="MTJ159" s="0"/>
      <c r="MTK159" s="0"/>
      <c r="MTL159" s="0"/>
      <c r="MTM159" s="0"/>
      <c r="MTN159" s="0"/>
      <c r="MTO159" s="0"/>
      <c r="MTP159" s="0"/>
      <c r="MTQ159" s="0"/>
      <c r="MTR159" s="0"/>
      <c r="MTS159" s="0"/>
      <c r="MTT159" s="0"/>
      <c r="MTU159" s="0"/>
      <c r="MTV159" s="0"/>
      <c r="MTW159" s="0"/>
      <c r="MTX159" s="0"/>
      <c r="MTY159" s="0"/>
      <c r="MTZ159" s="0"/>
      <c r="MUA159" s="0"/>
      <c r="MUB159" s="0"/>
      <c r="MUC159" s="0"/>
      <c r="MUD159" s="0"/>
      <c r="MUE159" s="0"/>
      <c r="MUF159" s="0"/>
      <c r="MUG159" s="0"/>
      <c r="MUH159" s="0"/>
      <c r="MUI159" s="0"/>
      <c r="MUJ159" s="0"/>
      <c r="MUK159" s="0"/>
      <c r="MUL159" s="0"/>
      <c r="MUM159" s="0"/>
      <c r="MUN159" s="0"/>
      <c r="MUO159" s="0"/>
      <c r="MUP159" s="0"/>
      <c r="MUQ159" s="0"/>
      <c r="MUR159" s="0"/>
      <c r="MUS159" s="0"/>
      <c r="MUT159" s="0"/>
      <c r="MUU159" s="0"/>
      <c r="MUV159" s="0"/>
      <c r="MUW159" s="0"/>
      <c r="MUX159" s="0"/>
      <c r="MUY159" s="0"/>
      <c r="MUZ159" s="0"/>
      <c r="MVA159" s="0"/>
      <c r="MVB159" s="0"/>
      <c r="MVC159" s="0"/>
      <c r="MVD159" s="0"/>
      <c r="MVE159" s="0"/>
      <c r="MVF159" s="0"/>
      <c r="MVG159" s="0"/>
      <c r="MVH159" s="0"/>
      <c r="MVI159" s="0"/>
      <c r="MVJ159" s="0"/>
      <c r="MVK159" s="0"/>
      <c r="MVL159" s="0"/>
      <c r="MVM159" s="0"/>
      <c r="MVN159" s="0"/>
      <c r="MVO159" s="0"/>
      <c r="MVP159" s="0"/>
      <c r="MVQ159" s="0"/>
      <c r="MVR159" s="0"/>
      <c r="MVS159" s="0"/>
      <c r="MVT159" s="0"/>
      <c r="MVU159" s="0"/>
      <c r="MVV159" s="0"/>
      <c r="MVW159" s="0"/>
      <c r="MVX159" s="0"/>
      <c r="MVY159" s="0"/>
      <c r="MVZ159" s="0"/>
      <c r="MWA159" s="0"/>
      <c r="MWB159" s="0"/>
      <c r="MWC159" s="0"/>
      <c r="MWD159" s="0"/>
      <c r="MWE159" s="0"/>
      <c r="MWF159" s="0"/>
      <c r="MWG159" s="0"/>
      <c r="MWH159" s="0"/>
      <c r="MWI159" s="0"/>
      <c r="MWJ159" s="0"/>
      <c r="MWK159" s="0"/>
      <c r="MWL159" s="0"/>
      <c r="MWM159" s="0"/>
      <c r="MWN159" s="0"/>
      <c r="MWO159" s="0"/>
      <c r="MWP159" s="0"/>
      <c r="MWQ159" s="0"/>
      <c r="MWR159" s="0"/>
      <c r="MWS159" s="0"/>
      <c r="MWT159" s="0"/>
      <c r="MWU159" s="0"/>
      <c r="MWV159" s="0"/>
      <c r="MWW159" s="0"/>
      <c r="MWX159" s="0"/>
      <c r="MWY159" s="0"/>
      <c r="MWZ159" s="0"/>
      <c r="MXA159" s="0"/>
      <c r="MXB159" s="0"/>
      <c r="MXC159" s="0"/>
      <c r="MXD159" s="0"/>
      <c r="MXE159" s="0"/>
      <c r="MXF159" s="0"/>
      <c r="MXG159" s="0"/>
      <c r="MXH159" s="0"/>
      <c r="MXI159" s="0"/>
      <c r="MXJ159" s="0"/>
      <c r="MXK159" s="0"/>
      <c r="MXL159" s="0"/>
      <c r="MXM159" s="0"/>
      <c r="MXN159" s="0"/>
      <c r="MXO159" s="0"/>
      <c r="MXP159" s="0"/>
      <c r="MXQ159" s="0"/>
      <c r="MXR159" s="0"/>
      <c r="MXS159" s="0"/>
      <c r="MXT159" s="0"/>
      <c r="MXU159" s="0"/>
      <c r="MXV159" s="0"/>
      <c r="MXW159" s="0"/>
      <c r="MXX159" s="0"/>
      <c r="MXY159" s="0"/>
      <c r="MXZ159" s="0"/>
      <c r="MYA159" s="0"/>
      <c r="MYB159" s="0"/>
      <c r="MYC159" s="0"/>
      <c r="MYD159" s="0"/>
      <c r="MYE159" s="0"/>
      <c r="MYF159" s="0"/>
      <c r="MYG159" s="0"/>
      <c r="MYH159" s="0"/>
      <c r="MYI159" s="0"/>
      <c r="MYJ159" s="0"/>
      <c r="MYK159" s="0"/>
      <c r="MYL159" s="0"/>
      <c r="MYM159" s="0"/>
      <c r="MYN159" s="0"/>
      <c r="MYO159" s="0"/>
      <c r="MYP159" s="0"/>
      <c r="MYQ159" s="0"/>
      <c r="MYR159" s="0"/>
      <c r="MYS159" s="0"/>
      <c r="MYT159" s="0"/>
      <c r="MYU159" s="0"/>
      <c r="MYV159" s="0"/>
      <c r="MYW159" s="0"/>
      <c r="MYX159" s="0"/>
      <c r="MYY159" s="0"/>
      <c r="MYZ159" s="0"/>
      <c r="MZA159" s="0"/>
      <c r="MZB159" s="0"/>
      <c r="MZC159" s="0"/>
      <c r="MZD159" s="0"/>
      <c r="MZE159" s="0"/>
      <c r="MZF159" s="0"/>
      <c r="MZG159" s="0"/>
      <c r="MZH159" s="0"/>
      <c r="MZI159" s="0"/>
      <c r="MZJ159" s="0"/>
      <c r="MZK159" s="0"/>
      <c r="MZL159" s="0"/>
      <c r="MZM159" s="0"/>
      <c r="MZN159" s="0"/>
      <c r="MZO159" s="0"/>
      <c r="MZP159" s="0"/>
      <c r="MZQ159" s="0"/>
      <c r="MZR159" s="0"/>
      <c r="MZS159" s="0"/>
      <c r="MZT159" s="0"/>
      <c r="MZU159" s="0"/>
      <c r="MZV159" s="0"/>
      <c r="MZW159" s="0"/>
      <c r="MZX159" s="0"/>
      <c r="MZY159" s="0"/>
      <c r="MZZ159" s="0"/>
      <c r="NAA159" s="0"/>
      <c r="NAB159" s="0"/>
      <c r="NAC159" s="0"/>
      <c r="NAD159" s="0"/>
      <c r="NAE159" s="0"/>
      <c r="NAF159" s="0"/>
      <c r="NAG159" s="0"/>
      <c r="NAH159" s="0"/>
      <c r="NAI159" s="0"/>
      <c r="NAJ159" s="0"/>
      <c r="NAK159" s="0"/>
      <c r="NAL159" s="0"/>
      <c r="NAM159" s="0"/>
      <c r="NAN159" s="0"/>
      <c r="NAO159" s="0"/>
      <c r="NAP159" s="0"/>
      <c r="NAQ159" s="0"/>
      <c r="NAR159" s="0"/>
      <c r="NAS159" s="0"/>
      <c r="NAT159" s="0"/>
      <c r="NAU159" s="0"/>
      <c r="NAV159" s="0"/>
      <c r="NAW159" s="0"/>
      <c r="NAX159" s="0"/>
      <c r="NAY159" s="0"/>
      <c r="NAZ159" s="0"/>
      <c r="NBA159" s="0"/>
      <c r="NBB159" s="0"/>
      <c r="NBC159" s="0"/>
      <c r="NBD159" s="0"/>
      <c r="NBE159" s="0"/>
      <c r="NBF159" s="0"/>
      <c r="NBG159" s="0"/>
      <c r="NBH159" s="0"/>
      <c r="NBI159" s="0"/>
      <c r="NBJ159" s="0"/>
      <c r="NBK159" s="0"/>
      <c r="NBL159" s="0"/>
      <c r="NBM159" s="0"/>
      <c r="NBN159" s="0"/>
      <c r="NBO159" s="0"/>
      <c r="NBP159" s="0"/>
      <c r="NBQ159" s="0"/>
      <c r="NBR159" s="0"/>
      <c r="NBS159" s="0"/>
      <c r="NBT159" s="0"/>
      <c r="NBU159" s="0"/>
      <c r="NBV159" s="0"/>
      <c r="NBW159" s="0"/>
      <c r="NBX159" s="0"/>
      <c r="NBY159" s="0"/>
      <c r="NBZ159" s="0"/>
      <c r="NCA159" s="0"/>
      <c r="NCB159" s="0"/>
      <c r="NCC159" s="0"/>
      <c r="NCD159" s="0"/>
      <c r="NCE159" s="0"/>
      <c r="NCF159" s="0"/>
      <c r="NCG159" s="0"/>
      <c r="NCH159" s="0"/>
      <c r="NCI159" s="0"/>
      <c r="NCJ159" s="0"/>
      <c r="NCK159" s="0"/>
      <c r="NCL159" s="0"/>
      <c r="NCM159" s="0"/>
      <c r="NCN159" s="0"/>
      <c r="NCO159" s="0"/>
      <c r="NCP159" s="0"/>
      <c r="NCQ159" s="0"/>
      <c r="NCR159" s="0"/>
      <c r="NCS159" s="0"/>
      <c r="NCT159" s="0"/>
      <c r="NCU159" s="0"/>
      <c r="NCV159" s="0"/>
      <c r="NCW159" s="0"/>
      <c r="NCX159" s="0"/>
      <c r="NCY159" s="0"/>
      <c r="NCZ159" s="0"/>
      <c r="NDA159" s="0"/>
      <c r="NDB159" s="0"/>
      <c r="NDC159" s="0"/>
      <c r="NDD159" s="0"/>
      <c r="NDE159" s="0"/>
      <c r="NDF159" s="0"/>
      <c r="NDG159" s="0"/>
      <c r="NDH159" s="0"/>
      <c r="NDI159" s="0"/>
      <c r="NDJ159" s="0"/>
      <c r="NDK159" s="0"/>
      <c r="NDL159" s="0"/>
      <c r="NDM159" s="0"/>
      <c r="NDN159" s="0"/>
      <c r="NDO159" s="0"/>
      <c r="NDP159" s="0"/>
      <c r="NDQ159" s="0"/>
      <c r="NDR159" s="0"/>
      <c r="NDS159" s="0"/>
      <c r="NDT159" s="0"/>
      <c r="NDU159" s="0"/>
      <c r="NDV159" s="0"/>
      <c r="NDW159" s="0"/>
      <c r="NDX159" s="0"/>
      <c r="NDY159" s="0"/>
      <c r="NDZ159" s="0"/>
      <c r="NEA159" s="0"/>
      <c r="NEB159" s="0"/>
      <c r="NEC159" s="0"/>
      <c r="NED159" s="0"/>
      <c r="NEE159" s="0"/>
      <c r="NEF159" s="0"/>
      <c r="NEG159" s="0"/>
      <c r="NEH159" s="0"/>
      <c r="NEI159" s="0"/>
      <c r="NEJ159" s="0"/>
      <c r="NEK159" s="0"/>
      <c r="NEL159" s="0"/>
      <c r="NEM159" s="0"/>
      <c r="NEN159" s="0"/>
      <c r="NEO159" s="0"/>
      <c r="NEP159" s="0"/>
      <c r="NEQ159" s="0"/>
      <c r="NER159" s="0"/>
      <c r="NES159" s="0"/>
      <c r="NET159" s="0"/>
      <c r="NEU159" s="0"/>
      <c r="NEV159" s="0"/>
      <c r="NEW159" s="0"/>
      <c r="NEX159" s="0"/>
      <c r="NEY159" s="0"/>
      <c r="NEZ159" s="0"/>
      <c r="NFA159" s="0"/>
      <c r="NFB159" s="0"/>
      <c r="NFC159" s="0"/>
      <c r="NFD159" s="0"/>
      <c r="NFE159" s="0"/>
      <c r="NFF159" s="0"/>
      <c r="NFG159" s="0"/>
      <c r="NFH159" s="0"/>
      <c r="NFI159" s="0"/>
      <c r="NFJ159" s="0"/>
      <c r="NFK159" s="0"/>
      <c r="NFL159" s="0"/>
      <c r="NFM159" s="0"/>
      <c r="NFN159" s="0"/>
      <c r="NFO159" s="0"/>
      <c r="NFP159" s="0"/>
      <c r="NFQ159" s="0"/>
      <c r="NFR159" s="0"/>
      <c r="NFS159" s="0"/>
      <c r="NFT159" s="0"/>
      <c r="NFU159" s="0"/>
      <c r="NFV159" s="0"/>
      <c r="NFW159" s="0"/>
      <c r="NFX159" s="0"/>
      <c r="NFY159" s="0"/>
      <c r="NFZ159" s="0"/>
      <c r="NGA159" s="0"/>
      <c r="NGB159" s="0"/>
      <c r="NGC159" s="0"/>
      <c r="NGD159" s="0"/>
      <c r="NGE159" s="0"/>
      <c r="NGF159" s="0"/>
      <c r="NGG159" s="0"/>
      <c r="NGH159" s="0"/>
      <c r="NGI159" s="0"/>
      <c r="NGJ159" s="0"/>
      <c r="NGK159" s="0"/>
      <c r="NGL159" s="0"/>
      <c r="NGM159" s="0"/>
      <c r="NGN159" s="0"/>
      <c r="NGO159" s="0"/>
      <c r="NGP159" s="0"/>
      <c r="NGQ159" s="0"/>
      <c r="NGR159" s="0"/>
      <c r="NGS159" s="0"/>
      <c r="NGT159" s="0"/>
      <c r="NGU159" s="0"/>
      <c r="NGV159" s="0"/>
      <c r="NGW159" s="0"/>
      <c r="NGX159" s="0"/>
      <c r="NGY159" s="0"/>
      <c r="NGZ159" s="0"/>
      <c r="NHA159" s="0"/>
      <c r="NHB159" s="0"/>
      <c r="NHC159" s="0"/>
      <c r="NHD159" s="0"/>
      <c r="NHE159" s="0"/>
      <c r="NHF159" s="0"/>
      <c r="NHG159" s="0"/>
      <c r="NHH159" s="0"/>
      <c r="NHI159" s="0"/>
      <c r="NHJ159" s="0"/>
      <c r="NHK159" s="0"/>
      <c r="NHL159" s="0"/>
      <c r="NHM159" s="0"/>
      <c r="NHN159" s="0"/>
      <c r="NHO159" s="0"/>
      <c r="NHP159" s="0"/>
      <c r="NHQ159" s="0"/>
      <c r="NHR159" s="0"/>
      <c r="NHS159" s="0"/>
      <c r="NHT159" s="0"/>
      <c r="NHU159" s="0"/>
      <c r="NHV159" s="0"/>
      <c r="NHW159" s="0"/>
      <c r="NHX159" s="0"/>
      <c r="NHY159" s="0"/>
      <c r="NHZ159" s="0"/>
      <c r="NIA159" s="0"/>
      <c r="NIB159" s="0"/>
      <c r="NIC159" s="0"/>
      <c r="NID159" s="0"/>
      <c r="NIE159" s="0"/>
      <c r="NIF159" s="0"/>
      <c r="NIG159" s="0"/>
      <c r="NIH159" s="0"/>
      <c r="NII159" s="0"/>
      <c r="NIJ159" s="0"/>
      <c r="NIK159" s="0"/>
      <c r="NIL159" s="0"/>
      <c r="NIM159" s="0"/>
      <c r="NIN159" s="0"/>
      <c r="NIO159" s="0"/>
      <c r="NIP159" s="0"/>
      <c r="NIQ159" s="0"/>
      <c r="NIR159" s="0"/>
      <c r="NIS159" s="0"/>
      <c r="NIT159" s="0"/>
      <c r="NIU159" s="0"/>
      <c r="NIV159" s="0"/>
      <c r="NIW159" s="0"/>
      <c r="NIX159" s="0"/>
      <c r="NIY159" s="0"/>
      <c r="NIZ159" s="0"/>
      <c r="NJA159" s="0"/>
      <c r="NJB159" s="0"/>
      <c r="NJC159" s="0"/>
      <c r="NJD159" s="0"/>
      <c r="NJE159" s="0"/>
      <c r="NJF159" s="0"/>
      <c r="NJG159" s="0"/>
      <c r="NJH159" s="0"/>
      <c r="NJI159" s="0"/>
      <c r="NJJ159" s="0"/>
      <c r="NJK159" s="0"/>
      <c r="NJL159" s="0"/>
      <c r="NJM159" s="0"/>
      <c r="NJN159" s="0"/>
      <c r="NJO159" s="0"/>
      <c r="NJP159" s="0"/>
      <c r="NJQ159" s="0"/>
      <c r="NJR159" s="0"/>
      <c r="NJS159" s="0"/>
      <c r="NJT159" s="0"/>
      <c r="NJU159" s="0"/>
      <c r="NJV159" s="0"/>
      <c r="NJW159" s="0"/>
      <c r="NJX159" s="0"/>
      <c r="NJY159" s="0"/>
      <c r="NJZ159" s="0"/>
      <c r="NKA159" s="0"/>
      <c r="NKB159" s="0"/>
      <c r="NKC159" s="0"/>
      <c r="NKD159" s="0"/>
      <c r="NKE159" s="0"/>
      <c r="NKF159" s="0"/>
      <c r="NKG159" s="0"/>
      <c r="NKH159" s="0"/>
      <c r="NKI159" s="0"/>
      <c r="NKJ159" s="0"/>
      <c r="NKK159" s="0"/>
      <c r="NKL159" s="0"/>
      <c r="NKM159" s="0"/>
      <c r="NKN159" s="0"/>
      <c r="NKO159" s="0"/>
      <c r="NKP159" s="0"/>
      <c r="NKQ159" s="0"/>
      <c r="NKR159" s="0"/>
      <c r="NKS159" s="0"/>
      <c r="NKT159" s="0"/>
      <c r="NKU159" s="0"/>
      <c r="NKV159" s="0"/>
      <c r="NKW159" s="0"/>
      <c r="NKX159" s="0"/>
      <c r="NKY159" s="0"/>
      <c r="NKZ159" s="0"/>
      <c r="NLA159" s="0"/>
      <c r="NLB159" s="0"/>
      <c r="NLC159" s="0"/>
      <c r="NLD159" s="0"/>
      <c r="NLE159" s="0"/>
      <c r="NLF159" s="0"/>
      <c r="NLG159" s="0"/>
      <c r="NLH159" s="0"/>
      <c r="NLI159" s="0"/>
      <c r="NLJ159" s="0"/>
      <c r="NLK159" s="0"/>
      <c r="NLL159" s="0"/>
      <c r="NLM159" s="0"/>
      <c r="NLN159" s="0"/>
      <c r="NLO159" s="0"/>
      <c r="NLP159" s="0"/>
      <c r="NLQ159" s="0"/>
      <c r="NLR159" s="0"/>
      <c r="NLS159" s="0"/>
      <c r="NLT159" s="0"/>
      <c r="NLU159" s="0"/>
      <c r="NLV159" s="0"/>
      <c r="NLW159" s="0"/>
      <c r="NLX159" s="0"/>
      <c r="NLY159" s="0"/>
      <c r="NLZ159" s="0"/>
      <c r="NMA159" s="0"/>
      <c r="NMB159" s="0"/>
      <c r="NMC159" s="0"/>
      <c r="NMD159" s="0"/>
      <c r="NME159" s="0"/>
      <c r="NMF159" s="0"/>
      <c r="NMG159" s="0"/>
      <c r="NMH159" s="0"/>
      <c r="NMI159" s="0"/>
      <c r="NMJ159" s="0"/>
      <c r="NMK159" s="0"/>
      <c r="NML159" s="0"/>
      <c r="NMM159" s="0"/>
      <c r="NMN159" s="0"/>
      <c r="NMO159" s="0"/>
      <c r="NMP159" s="0"/>
      <c r="NMQ159" s="0"/>
      <c r="NMR159" s="0"/>
      <c r="NMS159" s="0"/>
      <c r="NMT159" s="0"/>
      <c r="NMU159" s="0"/>
      <c r="NMV159" s="0"/>
      <c r="NMW159" s="0"/>
      <c r="NMX159" s="0"/>
      <c r="NMY159" s="0"/>
      <c r="NMZ159" s="0"/>
      <c r="NNA159" s="0"/>
      <c r="NNB159" s="0"/>
      <c r="NNC159" s="0"/>
      <c r="NND159" s="0"/>
      <c r="NNE159" s="0"/>
      <c r="NNF159" s="0"/>
      <c r="NNG159" s="0"/>
      <c r="NNH159" s="0"/>
      <c r="NNI159" s="0"/>
      <c r="NNJ159" s="0"/>
      <c r="NNK159" s="0"/>
      <c r="NNL159" s="0"/>
      <c r="NNM159" s="0"/>
      <c r="NNN159" s="0"/>
      <c r="NNO159" s="0"/>
      <c r="NNP159" s="0"/>
      <c r="NNQ159" s="0"/>
      <c r="NNR159" s="0"/>
      <c r="NNS159" s="0"/>
      <c r="NNT159" s="0"/>
      <c r="NNU159" s="0"/>
      <c r="NNV159" s="0"/>
      <c r="NNW159" s="0"/>
      <c r="NNX159" s="0"/>
      <c r="NNY159" s="0"/>
      <c r="NNZ159" s="0"/>
      <c r="NOA159" s="0"/>
      <c r="NOB159" s="0"/>
      <c r="NOC159" s="0"/>
      <c r="NOD159" s="0"/>
      <c r="NOE159" s="0"/>
      <c r="NOF159" s="0"/>
      <c r="NOG159" s="0"/>
      <c r="NOH159" s="0"/>
      <c r="NOI159" s="0"/>
      <c r="NOJ159" s="0"/>
      <c r="NOK159" s="0"/>
      <c r="NOL159" s="0"/>
      <c r="NOM159" s="0"/>
      <c r="NON159" s="0"/>
      <c r="NOO159" s="0"/>
      <c r="NOP159" s="0"/>
      <c r="NOQ159" s="0"/>
      <c r="NOR159" s="0"/>
      <c r="NOS159" s="0"/>
      <c r="NOT159" s="0"/>
      <c r="NOU159" s="0"/>
      <c r="NOV159" s="0"/>
      <c r="NOW159" s="0"/>
      <c r="NOX159" s="0"/>
      <c r="NOY159" s="0"/>
      <c r="NOZ159" s="0"/>
      <c r="NPA159" s="0"/>
      <c r="NPB159" s="0"/>
      <c r="NPC159" s="0"/>
      <c r="NPD159" s="0"/>
      <c r="NPE159" s="0"/>
      <c r="NPF159" s="0"/>
      <c r="NPG159" s="0"/>
      <c r="NPH159" s="0"/>
      <c r="NPI159" s="0"/>
      <c r="NPJ159" s="0"/>
      <c r="NPK159" s="0"/>
      <c r="NPL159" s="0"/>
      <c r="NPM159" s="0"/>
      <c r="NPN159" s="0"/>
      <c r="NPO159" s="0"/>
      <c r="NPP159" s="0"/>
      <c r="NPQ159" s="0"/>
      <c r="NPR159" s="0"/>
      <c r="NPS159" s="0"/>
      <c r="NPT159" s="0"/>
      <c r="NPU159" s="0"/>
      <c r="NPV159" s="0"/>
      <c r="NPW159" s="0"/>
      <c r="NPX159" s="0"/>
      <c r="NPY159" s="0"/>
      <c r="NPZ159" s="0"/>
      <c r="NQA159" s="0"/>
      <c r="NQB159" s="0"/>
      <c r="NQC159" s="0"/>
      <c r="NQD159" s="0"/>
      <c r="NQE159" s="0"/>
      <c r="NQF159" s="0"/>
      <c r="NQG159" s="0"/>
      <c r="NQH159" s="0"/>
      <c r="NQI159" s="0"/>
      <c r="NQJ159" s="0"/>
      <c r="NQK159" s="0"/>
      <c r="NQL159" s="0"/>
      <c r="NQM159" s="0"/>
      <c r="NQN159" s="0"/>
      <c r="NQO159" s="0"/>
      <c r="NQP159" s="0"/>
      <c r="NQQ159" s="0"/>
      <c r="NQR159" s="0"/>
      <c r="NQS159" s="0"/>
      <c r="NQT159" s="0"/>
      <c r="NQU159" s="0"/>
      <c r="NQV159" s="0"/>
      <c r="NQW159" s="0"/>
      <c r="NQX159" s="0"/>
      <c r="NQY159" s="0"/>
      <c r="NQZ159" s="0"/>
      <c r="NRA159" s="0"/>
      <c r="NRB159" s="0"/>
      <c r="NRC159" s="0"/>
      <c r="NRD159" s="0"/>
      <c r="NRE159" s="0"/>
      <c r="NRF159" s="0"/>
      <c r="NRG159" s="0"/>
      <c r="NRH159" s="0"/>
      <c r="NRI159" s="0"/>
      <c r="NRJ159" s="0"/>
      <c r="NRK159" s="0"/>
      <c r="NRL159" s="0"/>
      <c r="NRM159" s="0"/>
      <c r="NRN159" s="0"/>
      <c r="NRO159" s="0"/>
      <c r="NRP159" s="0"/>
      <c r="NRQ159" s="0"/>
      <c r="NRR159" s="0"/>
      <c r="NRS159" s="0"/>
      <c r="NRT159" s="0"/>
      <c r="NRU159" s="0"/>
      <c r="NRV159" s="0"/>
      <c r="NRW159" s="0"/>
      <c r="NRX159" s="0"/>
      <c r="NRY159" s="0"/>
      <c r="NRZ159" s="0"/>
      <c r="NSA159" s="0"/>
      <c r="NSB159" s="0"/>
      <c r="NSC159" s="0"/>
      <c r="NSD159" s="0"/>
      <c r="NSE159" s="0"/>
      <c r="NSF159" s="0"/>
      <c r="NSG159" s="0"/>
      <c r="NSH159" s="0"/>
      <c r="NSI159" s="0"/>
      <c r="NSJ159" s="0"/>
      <c r="NSK159" s="0"/>
      <c r="NSL159" s="0"/>
      <c r="NSM159" s="0"/>
      <c r="NSN159" s="0"/>
      <c r="NSO159" s="0"/>
      <c r="NSP159" s="0"/>
      <c r="NSQ159" s="0"/>
      <c r="NSR159" s="0"/>
      <c r="NSS159" s="0"/>
      <c r="NST159" s="0"/>
      <c r="NSU159" s="0"/>
      <c r="NSV159" s="0"/>
      <c r="NSW159" s="0"/>
      <c r="NSX159" s="0"/>
      <c r="NSY159" s="0"/>
      <c r="NSZ159" s="0"/>
      <c r="NTA159" s="0"/>
      <c r="NTB159" s="0"/>
      <c r="NTC159" s="0"/>
      <c r="NTD159" s="0"/>
      <c r="NTE159" s="0"/>
      <c r="NTF159" s="0"/>
      <c r="NTG159" s="0"/>
      <c r="NTH159" s="0"/>
      <c r="NTI159" s="0"/>
      <c r="NTJ159" s="0"/>
      <c r="NTK159" s="0"/>
      <c r="NTL159" s="0"/>
      <c r="NTM159" s="0"/>
      <c r="NTN159" s="0"/>
      <c r="NTO159" s="0"/>
      <c r="NTP159" s="0"/>
      <c r="NTQ159" s="0"/>
      <c r="NTR159" s="0"/>
      <c r="NTS159" s="0"/>
      <c r="NTT159" s="0"/>
      <c r="NTU159" s="0"/>
      <c r="NTV159" s="0"/>
      <c r="NTW159" s="0"/>
      <c r="NTX159" s="0"/>
      <c r="NTY159" s="0"/>
      <c r="NTZ159" s="0"/>
      <c r="NUA159" s="0"/>
      <c r="NUB159" s="0"/>
      <c r="NUC159" s="0"/>
      <c r="NUD159" s="0"/>
      <c r="NUE159" s="0"/>
      <c r="NUF159" s="0"/>
      <c r="NUG159" s="0"/>
      <c r="NUH159" s="0"/>
      <c r="NUI159" s="0"/>
      <c r="NUJ159" s="0"/>
      <c r="NUK159" s="0"/>
      <c r="NUL159" s="0"/>
      <c r="NUM159" s="0"/>
      <c r="NUN159" s="0"/>
      <c r="NUO159" s="0"/>
      <c r="NUP159" s="0"/>
      <c r="NUQ159" s="0"/>
      <c r="NUR159" s="0"/>
      <c r="NUS159" s="0"/>
      <c r="NUT159" s="0"/>
      <c r="NUU159" s="0"/>
      <c r="NUV159" s="0"/>
      <c r="NUW159" s="0"/>
      <c r="NUX159" s="0"/>
      <c r="NUY159" s="0"/>
      <c r="NUZ159" s="0"/>
      <c r="NVA159" s="0"/>
      <c r="NVB159" s="0"/>
      <c r="NVC159" s="0"/>
      <c r="NVD159" s="0"/>
      <c r="NVE159" s="0"/>
      <c r="NVF159" s="0"/>
      <c r="NVG159" s="0"/>
      <c r="NVH159" s="0"/>
      <c r="NVI159" s="0"/>
      <c r="NVJ159" s="0"/>
      <c r="NVK159" s="0"/>
      <c r="NVL159" s="0"/>
      <c r="NVM159" s="0"/>
      <c r="NVN159" s="0"/>
      <c r="NVO159" s="0"/>
      <c r="NVP159" s="0"/>
      <c r="NVQ159" s="0"/>
      <c r="NVR159" s="0"/>
      <c r="NVS159" s="0"/>
      <c r="NVT159" s="0"/>
      <c r="NVU159" s="0"/>
      <c r="NVV159" s="0"/>
      <c r="NVW159" s="0"/>
      <c r="NVX159" s="0"/>
      <c r="NVY159" s="0"/>
      <c r="NVZ159" s="0"/>
      <c r="NWA159" s="0"/>
      <c r="NWB159" s="0"/>
      <c r="NWC159" s="0"/>
      <c r="NWD159" s="0"/>
      <c r="NWE159" s="0"/>
      <c r="NWF159" s="0"/>
      <c r="NWG159" s="0"/>
      <c r="NWH159" s="0"/>
      <c r="NWI159" s="0"/>
      <c r="NWJ159" s="0"/>
      <c r="NWK159" s="0"/>
      <c r="NWL159" s="0"/>
      <c r="NWM159" s="0"/>
      <c r="NWN159" s="0"/>
      <c r="NWO159" s="0"/>
      <c r="NWP159" s="0"/>
      <c r="NWQ159" s="0"/>
      <c r="NWR159" s="0"/>
      <c r="NWS159" s="0"/>
      <c r="NWT159" s="0"/>
      <c r="NWU159" s="0"/>
      <c r="NWV159" s="0"/>
      <c r="NWW159" s="0"/>
      <c r="NWX159" s="0"/>
      <c r="NWY159" s="0"/>
      <c r="NWZ159" s="0"/>
      <c r="NXA159" s="0"/>
      <c r="NXB159" s="0"/>
      <c r="NXC159" s="0"/>
      <c r="NXD159" s="0"/>
      <c r="NXE159" s="0"/>
      <c r="NXF159" s="0"/>
      <c r="NXG159" s="0"/>
      <c r="NXH159" s="0"/>
      <c r="NXI159" s="0"/>
      <c r="NXJ159" s="0"/>
      <c r="NXK159" s="0"/>
      <c r="NXL159" s="0"/>
      <c r="NXM159" s="0"/>
      <c r="NXN159" s="0"/>
      <c r="NXO159" s="0"/>
      <c r="NXP159" s="0"/>
      <c r="NXQ159" s="0"/>
      <c r="NXR159" s="0"/>
      <c r="NXS159" s="0"/>
      <c r="NXT159" s="0"/>
      <c r="NXU159" s="0"/>
      <c r="NXV159" s="0"/>
      <c r="NXW159" s="0"/>
      <c r="NXX159" s="0"/>
      <c r="NXY159" s="0"/>
      <c r="NXZ159" s="0"/>
      <c r="NYA159" s="0"/>
      <c r="NYB159" s="0"/>
      <c r="NYC159" s="0"/>
      <c r="NYD159" s="0"/>
      <c r="NYE159" s="0"/>
      <c r="NYF159" s="0"/>
      <c r="NYG159" s="0"/>
      <c r="NYH159" s="0"/>
      <c r="NYI159" s="0"/>
      <c r="NYJ159" s="0"/>
      <c r="NYK159" s="0"/>
      <c r="NYL159" s="0"/>
      <c r="NYM159" s="0"/>
      <c r="NYN159" s="0"/>
      <c r="NYO159" s="0"/>
      <c r="NYP159" s="0"/>
      <c r="NYQ159" s="0"/>
      <c r="NYR159" s="0"/>
      <c r="NYS159" s="0"/>
      <c r="NYT159" s="0"/>
      <c r="NYU159" s="0"/>
      <c r="NYV159" s="0"/>
      <c r="NYW159" s="0"/>
      <c r="NYX159" s="0"/>
      <c r="NYY159" s="0"/>
      <c r="NYZ159" s="0"/>
      <c r="NZA159" s="0"/>
      <c r="NZB159" s="0"/>
      <c r="NZC159" s="0"/>
      <c r="NZD159" s="0"/>
      <c r="NZE159" s="0"/>
      <c r="NZF159" s="0"/>
      <c r="NZG159" s="0"/>
      <c r="NZH159" s="0"/>
      <c r="NZI159" s="0"/>
      <c r="NZJ159" s="0"/>
      <c r="NZK159" s="0"/>
      <c r="NZL159" s="0"/>
      <c r="NZM159" s="0"/>
      <c r="NZN159" s="0"/>
      <c r="NZO159" s="0"/>
      <c r="NZP159" s="0"/>
      <c r="NZQ159" s="0"/>
      <c r="NZR159" s="0"/>
      <c r="NZS159" s="0"/>
      <c r="NZT159" s="0"/>
      <c r="NZU159" s="0"/>
      <c r="NZV159" s="0"/>
      <c r="NZW159" s="0"/>
      <c r="NZX159" s="0"/>
      <c r="NZY159" s="0"/>
      <c r="NZZ159" s="0"/>
      <c r="OAA159" s="0"/>
      <c r="OAB159" s="0"/>
      <c r="OAC159" s="0"/>
      <c r="OAD159" s="0"/>
      <c r="OAE159" s="0"/>
      <c r="OAF159" s="0"/>
      <c r="OAG159" s="0"/>
      <c r="OAH159" s="0"/>
      <c r="OAI159" s="0"/>
      <c r="OAJ159" s="0"/>
      <c r="OAK159" s="0"/>
      <c r="OAL159" s="0"/>
      <c r="OAM159" s="0"/>
      <c r="OAN159" s="0"/>
      <c r="OAO159" s="0"/>
      <c r="OAP159" s="0"/>
      <c r="OAQ159" s="0"/>
      <c r="OAR159" s="0"/>
      <c r="OAS159" s="0"/>
      <c r="OAT159" s="0"/>
      <c r="OAU159" s="0"/>
      <c r="OAV159" s="0"/>
      <c r="OAW159" s="0"/>
      <c r="OAX159" s="0"/>
      <c r="OAY159" s="0"/>
      <c r="OAZ159" s="0"/>
      <c r="OBA159" s="0"/>
      <c r="OBB159" s="0"/>
      <c r="OBC159" s="0"/>
      <c r="OBD159" s="0"/>
      <c r="OBE159" s="0"/>
      <c r="OBF159" s="0"/>
      <c r="OBG159" s="0"/>
      <c r="OBH159" s="0"/>
      <c r="OBI159" s="0"/>
      <c r="OBJ159" s="0"/>
      <c r="OBK159" s="0"/>
      <c r="OBL159" s="0"/>
      <c r="OBM159" s="0"/>
      <c r="OBN159" s="0"/>
      <c r="OBO159" s="0"/>
      <c r="OBP159" s="0"/>
      <c r="OBQ159" s="0"/>
      <c r="OBR159" s="0"/>
      <c r="OBS159" s="0"/>
      <c r="OBT159" s="0"/>
      <c r="OBU159" s="0"/>
      <c r="OBV159" s="0"/>
      <c r="OBW159" s="0"/>
      <c r="OBX159" s="0"/>
      <c r="OBY159" s="0"/>
      <c r="OBZ159" s="0"/>
      <c r="OCA159" s="0"/>
      <c r="OCB159" s="0"/>
      <c r="OCC159" s="0"/>
      <c r="OCD159" s="0"/>
      <c r="OCE159" s="0"/>
      <c r="OCF159" s="0"/>
      <c r="OCG159" s="0"/>
      <c r="OCH159" s="0"/>
      <c r="OCI159" s="0"/>
      <c r="OCJ159" s="0"/>
      <c r="OCK159" s="0"/>
      <c r="OCL159" s="0"/>
      <c r="OCM159" s="0"/>
      <c r="OCN159" s="0"/>
      <c r="OCO159" s="0"/>
      <c r="OCP159" s="0"/>
      <c r="OCQ159" s="0"/>
      <c r="OCR159" s="0"/>
      <c r="OCS159" s="0"/>
      <c r="OCT159" s="0"/>
      <c r="OCU159" s="0"/>
      <c r="OCV159" s="0"/>
      <c r="OCW159" s="0"/>
      <c r="OCX159" s="0"/>
      <c r="OCY159" s="0"/>
      <c r="OCZ159" s="0"/>
      <c r="ODA159" s="0"/>
      <c r="ODB159" s="0"/>
      <c r="ODC159" s="0"/>
      <c r="ODD159" s="0"/>
      <c r="ODE159" s="0"/>
      <c r="ODF159" s="0"/>
      <c r="ODG159" s="0"/>
      <c r="ODH159" s="0"/>
      <c r="ODI159" s="0"/>
      <c r="ODJ159" s="0"/>
      <c r="ODK159" s="0"/>
      <c r="ODL159" s="0"/>
      <c r="ODM159" s="0"/>
      <c r="ODN159" s="0"/>
      <c r="ODO159" s="0"/>
      <c r="ODP159" s="0"/>
      <c r="ODQ159" s="0"/>
      <c r="ODR159" s="0"/>
      <c r="ODS159" s="0"/>
      <c r="ODT159" s="0"/>
      <c r="ODU159" s="0"/>
      <c r="ODV159" s="0"/>
      <c r="ODW159" s="0"/>
      <c r="ODX159" s="0"/>
      <c r="ODY159" s="0"/>
      <c r="ODZ159" s="0"/>
      <c r="OEA159" s="0"/>
      <c r="OEB159" s="0"/>
      <c r="OEC159" s="0"/>
      <c r="OED159" s="0"/>
      <c r="OEE159" s="0"/>
      <c r="OEF159" s="0"/>
      <c r="OEG159" s="0"/>
      <c r="OEH159" s="0"/>
      <c r="OEI159" s="0"/>
      <c r="OEJ159" s="0"/>
      <c r="OEK159" s="0"/>
      <c r="OEL159" s="0"/>
      <c r="OEM159" s="0"/>
      <c r="OEN159" s="0"/>
      <c r="OEO159" s="0"/>
      <c r="OEP159" s="0"/>
      <c r="OEQ159" s="0"/>
      <c r="OER159" s="0"/>
      <c r="OES159" s="0"/>
      <c r="OET159" s="0"/>
      <c r="OEU159" s="0"/>
      <c r="OEV159" s="0"/>
      <c r="OEW159" s="0"/>
      <c r="OEX159" s="0"/>
      <c r="OEY159" s="0"/>
      <c r="OEZ159" s="0"/>
      <c r="OFA159" s="0"/>
      <c r="OFB159" s="0"/>
      <c r="OFC159" s="0"/>
      <c r="OFD159" s="0"/>
      <c r="OFE159" s="0"/>
      <c r="OFF159" s="0"/>
      <c r="OFG159" s="0"/>
      <c r="OFH159" s="0"/>
      <c r="OFI159" s="0"/>
      <c r="OFJ159" s="0"/>
      <c r="OFK159" s="0"/>
      <c r="OFL159" s="0"/>
      <c r="OFM159" s="0"/>
      <c r="OFN159" s="0"/>
      <c r="OFO159" s="0"/>
      <c r="OFP159" s="0"/>
      <c r="OFQ159" s="0"/>
      <c r="OFR159" s="0"/>
      <c r="OFS159" s="0"/>
      <c r="OFT159" s="0"/>
      <c r="OFU159" s="0"/>
      <c r="OFV159" s="0"/>
      <c r="OFW159" s="0"/>
      <c r="OFX159" s="0"/>
      <c r="OFY159" s="0"/>
      <c r="OFZ159" s="0"/>
      <c r="OGA159" s="0"/>
      <c r="OGB159" s="0"/>
      <c r="OGC159" s="0"/>
      <c r="OGD159" s="0"/>
      <c r="OGE159" s="0"/>
      <c r="OGF159" s="0"/>
      <c r="OGG159" s="0"/>
      <c r="OGH159" s="0"/>
      <c r="OGI159" s="0"/>
      <c r="OGJ159" s="0"/>
      <c r="OGK159" s="0"/>
      <c r="OGL159" s="0"/>
      <c r="OGM159" s="0"/>
      <c r="OGN159" s="0"/>
      <c r="OGO159" s="0"/>
      <c r="OGP159" s="0"/>
      <c r="OGQ159" s="0"/>
      <c r="OGR159" s="0"/>
      <c r="OGS159" s="0"/>
      <c r="OGT159" s="0"/>
      <c r="OGU159" s="0"/>
      <c r="OGV159" s="0"/>
      <c r="OGW159" s="0"/>
      <c r="OGX159" s="0"/>
      <c r="OGY159" s="0"/>
      <c r="OGZ159" s="0"/>
      <c r="OHA159" s="0"/>
      <c r="OHB159" s="0"/>
      <c r="OHC159" s="0"/>
      <c r="OHD159" s="0"/>
      <c r="OHE159" s="0"/>
      <c r="OHF159" s="0"/>
      <c r="OHG159" s="0"/>
      <c r="OHH159" s="0"/>
      <c r="OHI159" s="0"/>
      <c r="OHJ159" s="0"/>
      <c r="OHK159" s="0"/>
      <c r="OHL159" s="0"/>
      <c r="OHM159" s="0"/>
      <c r="OHN159" s="0"/>
      <c r="OHO159" s="0"/>
      <c r="OHP159" s="0"/>
      <c r="OHQ159" s="0"/>
      <c r="OHR159" s="0"/>
      <c r="OHS159" s="0"/>
      <c r="OHT159" s="0"/>
      <c r="OHU159" s="0"/>
      <c r="OHV159" s="0"/>
      <c r="OHW159" s="0"/>
      <c r="OHX159" s="0"/>
      <c r="OHY159" s="0"/>
      <c r="OHZ159" s="0"/>
      <c r="OIA159" s="0"/>
      <c r="OIB159" s="0"/>
      <c r="OIC159" s="0"/>
      <c r="OID159" s="0"/>
      <c r="OIE159" s="0"/>
      <c r="OIF159" s="0"/>
      <c r="OIG159" s="0"/>
      <c r="OIH159" s="0"/>
      <c r="OII159" s="0"/>
      <c r="OIJ159" s="0"/>
      <c r="OIK159" s="0"/>
      <c r="OIL159" s="0"/>
      <c r="OIM159" s="0"/>
      <c r="OIN159" s="0"/>
      <c r="OIO159" s="0"/>
      <c r="OIP159" s="0"/>
      <c r="OIQ159" s="0"/>
      <c r="OIR159" s="0"/>
      <c r="OIS159" s="0"/>
      <c r="OIT159" s="0"/>
      <c r="OIU159" s="0"/>
      <c r="OIV159" s="0"/>
      <c r="OIW159" s="0"/>
      <c r="OIX159" s="0"/>
      <c r="OIY159" s="0"/>
      <c r="OIZ159" s="0"/>
      <c r="OJA159" s="0"/>
      <c r="OJB159" s="0"/>
      <c r="OJC159" s="0"/>
      <c r="OJD159" s="0"/>
      <c r="OJE159" s="0"/>
      <c r="OJF159" s="0"/>
      <c r="OJG159" s="0"/>
      <c r="OJH159" s="0"/>
      <c r="OJI159" s="0"/>
      <c r="OJJ159" s="0"/>
      <c r="OJK159" s="0"/>
      <c r="OJL159" s="0"/>
      <c r="OJM159" s="0"/>
      <c r="OJN159" s="0"/>
      <c r="OJO159" s="0"/>
      <c r="OJP159" s="0"/>
      <c r="OJQ159" s="0"/>
      <c r="OJR159" s="0"/>
      <c r="OJS159" s="0"/>
      <c r="OJT159" s="0"/>
      <c r="OJU159" s="0"/>
      <c r="OJV159" s="0"/>
      <c r="OJW159" s="0"/>
      <c r="OJX159" s="0"/>
      <c r="OJY159" s="0"/>
      <c r="OJZ159" s="0"/>
      <c r="OKA159" s="0"/>
      <c r="OKB159" s="0"/>
      <c r="OKC159" s="0"/>
      <c r="OKD159" s="0"/>
      <c r="OKE159" s="0"/>
      <c r="OKF159" s="0"/>
      <c r="OKG159" s="0"/>
      <c r="OKH159" s="0"/>
      <c r="OKI159" s="0"/>
      <c r="OKJ159" s="0"/>
      <c r="OKK159" s="0"/>
      <c r="OKL159" s="0"/>
      <c r="OKM159" s="0"/>
      <c r="OKN159" s="0"/>
      <c r="OKO159" s="0"/>
      <c r="OKP159" s="0"/>
      <c r="OKQ159" s="0"/>
      <c r="OKR159" s="0"/>
      <c r="OKS159" s="0"/>
      <c r="OKT159" s="0"/>
      <c r="OKU159" s="0"/>
      <c r="OKV159" s="0"/>
      <c r="OKW159" s="0"/>
      <c r="OKX159" s="0"/>
      <c r="OKY159" s="0"/>
      <c r="OKZ159" s="0"/>
      <c r="OLA159" s="0"/>
      <c r="OLB159" s="0"/>
      <c r="OLC159" s="0"/>
      <c r="OLD159" s="0"/>
      <c r="OLE159" s="0"/>
      <c r="OLF159" s="0"/>
      <c r="OLG159" s="0"/>
      <c r="OLH159" s="0"/>
      <c r="OLI159" s="0"/>
      <c r="OLJ159" s="0"/>
      <c r="OLK159" s="0"/>
      <c r="OLL159" s="0"/>
      <c r="OLM159" s="0"/>
      <c r="OLN159" s="0"/>
      <c r="OLO159" s="0"/>
      <c r="OLP159" s="0"/>
      <c r="OLQ159" s="0"/>
      <c r="OLR159" s="0"/>
      <c r="OLS159" s="0"/>
      <c r="OLT159" s="0"/>
      <c r="OLU159" s="0"/>
      <c r="OLV159" s="0"/>
      <c r="OLW159" s="0"/>
      <c r="OLX159" s="0"/>
      <c r="OLY159" s="0"/>
      <c r="OLZ159" s="0"/>
      <c r="OMA159" s="0"/>
      <c r="OMB159" s="0"/>
      <c r="OMC159" s="0"/>
      <c r="OMD159" s="0"/>
      <c r="OME159" s="0"/>
      <c r="OMF159" s="0"/>
      <c r="OMG159" s="0"/>
      <c r="OMH159" s="0"/>
      <c r="OMI159" s="0"/>
      <c r="OMJ159" s="0"/>
      <c r="OMK159" s="0"/>
      <c r="OML159" s="0"/>
      <c r="OMM159" s="0"/>
      <c r="OMN159" s="0"/>
      <c r="OMO159" s="0"/>
      <c r="OMP159" s="0"/>
      <c r="OMQ159" s="0"/>
      <c r="OMR159" s="0"/>
      <c r="OMS159" s="0"/>
      <c r="OMT159" s="0"/>
      <c r="OMU159" s="0"/>
      <c r="OMV159" s="0"/>
      <c r="OMW159" s="0"/>
      <c r="OMX159" s="0"/>
      <c r="OMY159" s="0"/>
      <c r="OMZ159" s="0"/>
      <c r="ONA159" s="0"/>
      <c r="ONB159" s="0"/>
      <c r="ONC159" s="0"/>
      <c r="OND159" s="0"/>
      <c r="ONE159" s="0"/>
      <c r="ONF159" s="0"/>
      <c r="ONG159" s="0"/>
      <c r="ONH159" s="0"/>
      <c r="ONI159" s="0"/>
      <c r="ONJ159" s="0"/>
      <c r="ONK159" s="0"/>
      <c r="ONL159" s="0"/>
      <c r="ONM159" s="0"/>
      <c r="ONN159" s="0"/>
      <c r="ONO159" s="0"/>
      <c r="ONP159" s="0"/>
      <c r="ONQ159" s="0"/>
      <c r="ONR159" s="0"/>
      <c r="ONS159" s="0"/>
      <c r="ONT159" s="0"/>
      <c r="ONU159" s="0"/>
      <c r="ONV159" s="0"/>
      <c r="ONW159" s="0"/>
      <c r="ONX159" s="0"/>
      <c r="ONY159" s="0"/>
      <c r="ONZ159" s="0"/>
      <c r="OOA159" s="0"/>
      <c r="OOB159" s="0"/>
      <c r="OOC159" s="0"/>
      <c r="OOD159" s="0"/>
      <c r="OOE159" s="0"/>
      <c r="OOF159" s="0"/>
      <c r="OOG159" s="0"/>
      <c r="OOH159" s="0"/>
      <c r="OOI159" s="0"/>
      <c r="OOJ159" s="0"/>
      <c r="OOK159" s="0"/>
      <c r="OOL159" s="0"/>
      <c r="OOM159" s="0"/>
      <c r="OON159" s="0"/>
      <c r="OOO159" s="0"/>
      <c r="OOP159" s="0"/>
      <c r="OOQ159" s="0"/>
      <c r="OOR159" s="0"/>
      <c r="OOS159" s="0"/>
      <c r="OOT159" s="0"/>
      <c r="OOU159" s="0"/>
      <c r="OOV159" s="0"/>
      <c r="OOW159" s="0"/>
      <c r="OOX159" s="0"/>
      <c r="OOY159" s="0"/>
      <c r="OOZ159" s="0"/>
      <c r="OPA159" s="0"/>
      <c r="OPB159" s="0"/>
      <c r="OPC159" s="0"/>
      <c r="OPD159" s="0"/>
      <c r="OPE159" s="0"/>
      <c r="OPF159" s="0"/>
      <c r="OPG159" s="0"/>
      <c r="OPH159" s="0"/>
      <c r="OPI159" s="0"/>
      <c r="OPJ159" s="0"/>
      <c r="OPK159" s="0"/>
      <c r="OPL159" s="0"/>
      <c r="OPM159" s="0"/>
      <c r="OPN159" s="0"/>
      <c r="OPO159" s="0"/>
      <c r="OPP159" s="0"/>
      <c r="OPQ159" s="0"/>
      <c r="OPR159" s="0"/>
      <c r="OPS159" s="0"/>
      <c r="OPT159" s="0"/>
      <c r="OPU159" s="0"/>
      <c r="OPV159" s="0"/>
      <c r="OPW159" s="0"/>
      <c r="OPX159" s="0"/>
      <c r="OPY159" s="0"/>
      <c r="OPZ159" s="0"/>
      <c r="OQA159" s="0"/>
      <c r="OQB159" s="0"/>
      <c r="OQC159" s="0"/>
      <c r="OQD159" s="0"/>
      <c r="OQE159" s="0"/>
      <c r="OQF159" s="0"/>
      <c r="OQG159" s="0"/>
      <c r="OQH159" s="0"/>
      <c r="OQI159" s="0"/>
      <c r="OQJ159" s="0"/>
      <c r="OQK159" s="0"/>
      <c r="OQL159" s="0"/>
      <c r="OQM159" s="0"/>
      <c r="OQN159" s="0"/>
      <c r="OQO159" s="0"/>
      <c r="OQP159" s="0"/>
      <c r="OQQ159" s="0"/>
      <c r="OQR159" s="0"/>
      <c r="OQS159" s="0"/>
      <c r="OQT159" s="0"/>
      <c r="OQU159" s="0"/>
      <c r="OQV159" s="0"/>
      <c r="OQW159" s="0"/>
      <c r="OQX159" s="0"/>
      <c r="OQY159" s="0"/>
      <c r="OQZ159" s="0"/>
      <c r="ORA159" s="0"/>
      <c r="ORB159" s="0"/>
      <c r="ORC159" s="0"/>
      <c r="ORD159" s="0"/>
      <c r="ORE159" s="0"/>
      <c r="ORF159" s="0"/>
      <c r="ORG159" s="0"/>
      <c r="ORH159" s="0"/>
      <c r="ORI159" s="0"/>
      <c r="ORJ159" s="0"/>
      <c r="ORK159" s="0"/>
      <c r="ORL159" s="0"/>
      <c r="ORM159" s="0"/>
      <c r="ORN159" s="0"/>
      <c r="ORO159" s="0"/>
      <c r="ORP159" s="0"/>
      <c r="ORQ159" s="0"/>
      <c r="ORR159" s="0"/>
      <c r="ORS159" s="0"/>
      <c r="ORT159" s="0"/>
      <c r="ORU159" s="0"/>
      <c r="ORV159" s="0"/>
      <c r="ORW159" s="0"/>
      <c r="ORX159" s="0"/>
      <c r="ORY159" s="0"/>
      <c r="ORZ159" s="0"/>
      <c r="OSA159" s="0"/>
      <c r="OSB159" s="0"/>
      <c r="OSC159" s="0"/>
      <c r="OSD159" s="0"/>
      <c r="OSE159" s="0"/>
      <c r="OSF159" s="0"/>
      <c r="OSG159" s="0"/>
      <c r="OSH159" s="0"/>
      <c r="OSI159" s="0"/>
      <c r="OSJ159" s="0"/>
      <c r="OSK159" s="0"/>
      <c r="OSL159" s="0"/>
      <c r="OSM159" s="0"/>
      <c r="OSN159" s="0"/>
      <c r="OSO159" s="0"/>
      <c r="OSP159" s="0"/>
      <c r="OSQ159" s="0"/>
      <c r="OSR159" s="0"/>
      <c r="OSS159" s="0"/>
      <c r="OST159" s="0"/>
      <c r="OSU159" s="0"/>
      <c r="OSV159" s="0"/>
      <c r="OSW159" s="0"/>
      <c r="OSX159" s="0"/>
      <c r="OSY159" s="0"/>
      <c r="OSZ159" s="0"/>
      <c r="OTA159" s="0"/>
      <c r="OTB159" s="0"/>
      <c r="OTC159" s="0"/>
      <c r="OTD159" s="0"/>
      <c r="OTE159" s="0"/>
      <c r="OTF159" s="0"/>
      <c r="OTG159" s="0"/>
      <c r="OTH159" s="0"/>
      <c r="OTI159" s="0"/>
      <c r="OTJ159" s="0"/>
      <c r="OTK159" s="0"/>
      <c r="OTL159" s="0"/>
      <c r="OTM159" s="0"/>
      <c r="OTN159" s="0"/>
      <c r="OTO159" s="0"/>
      <c r="OTP159" s="0"/>
      <c r="OTQ159" s="0"/>
      <c r="OTR159" s="0"/>
      <c r="OTS159" s="0"/>
      <c r="OTT159" s="0"/>
      <c r="OTU159" s="0"/>
      <c r="OTV159" s="0"/>
      <c r="OTW159" s="0"/>
      <c r="OTX159" s="0"/>
      <c r="OTY159" s="0"/>
      <c r="OTZ159" s="0"/>
      <c r="OUA159" s="0"/>
      <c r="OUB159" s="0"/>
      <c r="OUC159" s="0"/>
      <c r="OUD159" s="0"/>
      <c r="OUE159" s="0"/>
      <c r="OUF159" s="0"/>
      <c r="OUG159" s="0"/>
      <c r="OUH159" s="0"/>
      <c r="OUI159" s="0"/>
      <c r="OUJ159" s="0"/>
      <c r="OUK159" s="0"/>
      <c r="OUL159" s="0"/>
      <c r="OUM159" s="0"/>
      <c r="OUN159" s="0"/>
      <c r="OUO159" s="0"/>
      <c r="OUP159" s="0"/>
      <c r="OUQ159" s="0"/>
      <c r="OUR159" s="0"/>
      <c r="OUS159" s="0"/>
      <c r="OUT159" s="0"/>
      <c r="OUU159" s="0"/>
      <c r="OUV159" s="0"/>
      <c r="OUW159" s="0"/>
      <c r="OUX159" s="0"/>
      <c r="OUY159" s="0"/>
      <c r="OUZ159" s="0"/>
      <c r="OVA159" s="0"/>
      <c r="OVB159" s="0"/>
      <c r="OVC159" s="0"/>
      <c r="OVD159" s="0"/>
      <c r="OVE159" s="0"/>
      <c r="OVF159" s="0"/>
      <c r="OVG159" s="0"/>
      <c r="OVH159" s="0"/>
      <c r="OVI159" s="0"/>
      <c r="OVJ159" s="0"/>
      <c r="OVK159" s="0"/>
      <c r="OVL159" s="0"/>
      <c r="OVM159" s="0"/>
      <c r="OVN159" s="0"/>
      <c r="OVO159" s="0"/>
      <c r="OVP159" s="0"/>
      <c r="OVQ159" s="0"/>
      <c r="OVR159" s="0"/>
      <c r="OVS159" s="0"/>
      <c r="OVT159" s="0"/>
      <c r="OVU159" s="0"/>
      <c r="OVV159" s="0"/>
      <c r="OVW159" s="0"/>
      <c r="OVX159" s="0"/>
      <c r="OVY159" s="0"/>
      <c r="OVZ159" s="0"/>
      <c r="OWA159" s="0"/>
      <c r="OWB159" s="0"/>
      <c r="OWC159" s="0"/>
      <c r="OWD159" s="0"/>
      <c r="OWE159" s="0"/>
      <c r="OWF159" s="0"/>
      <c r="OWG159" s="0"/>
      <c r="OWH159" s="0"/>
      <c r="OWI159" s="0"/>
      <c r="OWJ159" s="0"/>
      <c r="OWK159" s="0"/>
      <c r="OWL159" s="0"/>
      <c r="OWM159" s="0"/>
      <c r="OWN159" s="0"/>
      <c r="OWO159" s="0"/>
      <c r="OWP159" s="0"/>
      <c r="OWQ159" s="0"/>
      <c r="OWR159" s="0"/>
      <c r="OWS159" s="0"/>
      <c r="OWT159" s="0"/>
      <c r="OWU159" s="0"/>
      <c r="OWV159" s="0"/>
      <c r="OWW159" s="0"/>
      <c r="OWX159" s="0"/>
      <c r="OWY159" s="0"/>
      <c r="OWZ159" s="0"/>
      <c r="OXA159" s="0"/>
      <c r="OXB159" s="0"/>
      <c r="OXC159" s="0"/>
      <c r="OXD159" s="0"/>
      <c r="OXE159" s="0"/>
      <c r="OXF159" s="0"/>
      <c r="OXG159" s="0"/>
      <c r="OXH159" s="0"/>
      <c r="OXI159" s="0"/>
      <c r="OXJ159" s="0"/>
      <c r="OXK159" s="0"/>
      <c r="OXL159" s="0"/>
      <c r="OXM159" s="0"/>
      <c r="OXN159" s="0"/>
      <c r="OXO159" s="0"/>
      <c r="OXP159" s="0"/>
      <c r="OXQ159" s="0"/>
      <c r="OXR159" s="0"/>
      <c r="OXS159" s="0"/>
      <c r="OXT159" s="0"/>
      <c r="OXU159" s="0"/>
      <c r="OXV159" s="0"/>
      <c r="OXW159" s="0"/>
      <c r="OXX159" s="0"/>
      <c r="OXY159" s="0"/>
      <c r="OXZ159" s="0"/>
      <c r="OYA159" s="0"/>
      <c r="OYB159" s="0"/>
      <c r="OYC159" s="0"/>
      <c r="OYD159" s="0"/>
      <c r="OYE159" s="0"/>
      <c r="OYF159" s="0"/>
      <c r="OYG159" s="0"/>
      <c r="OYH159" s="0"/>
      <c r="OYI159" s="0"/>
      <c r="OYJ159" s="0"/>
      <c r="OYK159" s="0"/>
      <c r="OYL159" s="0"/>
      <c r="OYM159" s="0"/>
      <c r="OYN159" s="0"/>
      <c r="OYO159" s="0"/>
      <c r="OYP159" s="0"/>
      <c r="OYQ159" s="0"/>
      <c r="OYR159" s="0"/>
      <c r="OYS159" s="0"/>
      <c r="OYT159" s="0"/>
      <c r="OYU159" s="0"/>
      <c r="OYV159" s="0"/>
      <c r="OYW159" s="0"/>
      <c r="OYX159" s="0"/>
      <c r="OYY159" s="0"/>
      <c r="OYZ159" s="0"/>
      <c r="OZA159" s="0"/>
      <c r="OZB159" s="0"/>
      <c r="OZC159" s="0"/>
      <c r="OZD159" s="0"/>
      <c r="OZE159" s="0"/>
      <c r="OZF159" s="0"/>
      <c r="OZG159" s="0"/>
      <c r="OZH159" s="0"/>
      <c r="OZI159" s="0"/>
      <c r="OZJ159" s="0"/>
      <c r="OZK159" s="0"/>
      <c r="OZL159" s="0"/>
      <c r="OZM159" s="0"/>
      <c r="OZN159" s="0"/>
      <c r="OZO159" s="0"/>
      <c r="OZP159" s="0"/>
      <c r="OZQ159" s="0"/>
      <c r="OZR159" s="0"/>
      <c r="OZS159" s="0"/>
      <c r="OZT159" s="0"/>
      <c r="OZU159" s="0"/>
      <c r="OZV159" s="0"/>
      <c r="OZW159" s="0"/>
      <c r="OZX159" s="0"/>
      <c r="OZY159" s="0"/>
      <c r="OZZ159" s="0"/>
      <c r="PAA159" s="0"/>
      <c r="PAB159" s="0"/>
      <c r="PAC159" s="0"/>
      <c r="PAD159" s="0"/>
      <c r="PAE159" s="0"/>
      <c r="PAF159" s="0"/>
      <c r="PAG159" s="0"/>
      <c r="PAH159" s="0"/>
      <c r="PAI159" s="0"/>
      <c r="PAJ159" s="0"/>
      <c r="PAK159" s="0"/>
      <c r="PAL159" s="0"/>
      <c r="PAM159" s="0"/>
      <c r="PAN159" s="0"/>
      <c r="PAO159" s="0"/>
      <c r="PAP159" s="0"/>
      <c r="PAQ159" s="0"/>
      <c r="PAR159" s="0"/>
      <c r="PAS159" s="0"/>
      <c r="PAT159" s="0"/>
      <c r="PAU159" s="0"/>
      <c r="PAV159" s="0"/>
      <c r="PAW159" s="0"/>
      <c r="PAX159" s="0"/>
      <c r="PAY159" s="0"/>
      <c r="PAZ159" s="0"/>
      <c r="PBA159" s="0"/>
      <c r="PBB159" s="0"/>
      <c r="PBC159" s="0"/>
      <c r="PBD159" s="0"/>
      <c r="PBE159" s="0"/>
      <c r="PBF159" s="0"/>
      <c r="PBG159" s="0"/>
      <c r="PBH159" s="0"/>
      <c r="PBI159" s="0"/>
      <c r="PBJ159" s="0"/>
      <c r="PBK159" s="0"/>
      <c r="PBL159" s="0"/>
      <c r="PBM159" s="0"/>
      <c r="PBN159" s="0"/>
      <c r="PBO159" s="0"/>
      <c r="PBP159" s="0"/>
      <c r="PBQ159" s="0"/>
      <c r="PBR159" s="0"/>
      <c r="PBS159" s="0"/>
      <c r="PBT159" s="0"/>
      <c r="PBU159" s="0"/>
      <c r="PBV159" s="0"/>
      <c r="PBW159" s="0"/>
      <c r="PBX159" s="0"/>
      <c r="PBY159" s="0"/>
      <c r="PBZ159" s="0"/>
      <c r="PCA159" s="0"/>
      <c r="PCB159" s="0"/>
      <c r="PCC159" s="0"/>
      <c r="PCD159" s="0"/>
      <c r="PCE159" s="0"/>
      <c r="PCF159" s="0"/>
      <c r="PCG159" s="0"/>
      <c r="PCH159" s="0"/>
      <c r="PCI159" s="0"/>
      <c r="PCJ159" s="0"/>
      <c r="PCK159" s="0"/>
      <c r="PCL159" s="0"/>
      <c r="PCM159" s="0"/>
      <c r="PCN159" s="0"/>
      <c r="PCO159" s="0"/>
      <c r="PCP159" s="0"/>
      <c r="PCQ159" s="0"/>
      <c r="PCR159" s="0"/>
      <c r="PCS159" s="0"/>
      <c r="PCT159" s="0"/>
      <c r="PCU159" s="0"/>
      <c r="PCV159" s="0"/>
      <c r="PCW159" s="0"/>
      <c r="PCX159" s="0"/>
      <c r="PCY159" s="0"/>
      <c r="PCZ159" s="0"/>
      <c r="PDA159" s="0"/>
      <c r="PDB159" s="0"/>
      <c r="PDC159" s="0"/>
      <c r="PDD159" s="0"/>
      <c r="PDE159" s="0"/>
      <c r="PDF159" s="0"/>
      <c r="PDG159" s="0"/>
      <c r="PDH159" s="0"/>
      <c r="PDI159" s="0"/>
      <c r="PDJ159" s="0"/>
      <c r="PDK159" s="0"/>
      <c r="PDL159" s="0"/>
      <c r="PDM159" s="0"/>
      <c r="PDN159" s="0"/>
      <c r="PDO159" s="0"/>
      <c r="PDP159" s="0"/>
      <c r="PDQ159" s="0"/>
      <c r="PDR159" s="0"/>
      <c r="PDS159" s="0"/>
      <c r="PDT159" s="0"/>
      <c r="PDU159" s="0"/>
      <c r="PDV159" s="0"/>
      <c r="PDW159" s="0"/>
      <c r="PDX159" s="0"/>
      <c r="PDY159" s="0"/>
      <c r="PDZ159" s="0"/>
      <c r="PEA159" s="0"/>
      <c r="PEB159" s="0"/>
      <c r="PEC159" s="0"/>
      <c r="PED159" s="0"/>
      <c r="PEE159" s="0"/>
      <c r="PEF159" s="0"/>
      <c r="PEG159" s="0"/>
      <c r="PEH159" s="0"/>
      <c r="PEI159" s="0"/>
      <c r="PEJ159" s="0"/>
      <c r="PEK159" s="0"/>
      <c r="PEL159" s="0"/>
      <c r="PEM159" s="0"/>
      <c r="PEN159" s="0"/>
      <c r="PEO159" s="0"/>
      <c r="PEP159" s="0"/>
      <c r="PEQ159" s="0"/>
      <c r="PER159" s="0"/>
      <c r="PES159" s="0"/>
      <c r="PET159" s="0"/>
      <c r="PEU159" s="0"/>
      <c r="PEV159" s="0"/>
      <c r="PEW159" s="0"/>
      <c r="PEX159" s="0"/>
      <c r="PEY159" s="0"/>
      <c r="PEZ159" s="0"/>
      <c r="PFA159" s="0"/>
      <c r="PFB159" s="0"/>
      <c r="PFC159" s="0"/>
      <c r="PFD159" s="0"/>
      <c r="PFE159" s="0"/>
      <c r="PFF159" s="0"/>
      <c r="PFG159" s="0"/>
      <c r="PFH159" s="0"/>
      <c r="PFI159" s="0"/>
      <c r="PFJ159" s="0"/>
      <c r="PFK159" s="0"/>
      <c r="PFL159" s="0"/>
      <c r="PFM159" s="0"/>
      <c r="PFN159" s="0"/>
      <c r="PFO159" s="0"/>
      <c r="PFP159" s="0"/>
      <c r="PFQ159" s="0"/>
      <c r="PFR159" s="0"/>
      <c r="PFS159" s="0"/>
      <c r="PFT159" s="0"/>
      <c r="PFU159" s="0"/>
      <c r="PFV159" s="0"/>
      <c r="PFW159" s="0"/>
      <c r="PFX159" s="0"/>
      <c r="PFY159" s="0"/>
      <c r="PFZ159" s="0"/>
      <c r="PGA159" s="0"/>
      <c r="PGB159" s="0"/>
      <c r="PGC159" s="0"/>
      <c r="PGD159" s="0"/>
      <c r="PGE159" s="0"/>
      <c r="PGF159" s="0"/>
      <c r="PGG159" s="0"/>
      <c r="PGH159" s="0"/>
      <c r="PGI159" s="0"/>
      <c r="PGJ159" s="0"/>
      <c r="PGK159" s="0"/>
      <c r="PGL159" s="0"/>
      <c r="PGM159" s="0"/>
      <c r="PGN159" s="0"/>
      <c r="PGO159" s="0"/>
      <c r="PGP159" s="0"/>
      <c r="PGQ159" s="0"/>
      <c r="PGR159" s="0"/>
      <c r="PGS159" s="0"/>
      <c r="PGT159" s="0"/>
      <c r="PGU159" s="0"/>
      <c r="PGV159" s="0"/>
      <c r="PGW159" s="0"/>
      <c r="PGX159" s="0"/>
      <c r="PGY159" s="0"/>
      <c r="PGZ159" s="0"/>
      <c r="PHA159" s="0"/>
      <c r="PHB159" s="0"/>
      <c r="PHC159" s="0"/>
      <c r="PHD159" s="0"/>
      <c r="PHE159" s="0"/>
      <c r="PHF159" s="0"/>
      <c r="PHG159" s="0"/>
      <c r="PHH159" s="0"/>
      <c r="PHI159" s="0"/>
      <c r="PHJ159" s="0"/>
      <c r="PHK159" s="0"/>
      <c r="PHL159" s="0"/>
      <c r="PHM159" s="0"/>
      <c r="PHN159" s="0"/>
      <c r="PHO159" s="0"/>
      <c r="PHP159" s="0"/>
      <c r="PHQ159" s="0"/>
      <c r="PHR159" s="0"/>
      <c r="PHS159" s="0"/>
      <c r="PHT159" s="0"/>
      <c r="PHU159" s="0"/>
      <c r="PHV159" s="0"/>
      <c r="PHW159" s="0"/>
      <c r="PHX159" s="0"/>
      <c r="PHY159" s="0"/>
      <c r="PHZ159" s="0"/>
      <c r="PIA159" s="0"/>
      <c r="PIB159" s="0"/>
      <c r="PIC159" s="0"/>
      <c r="PID159" s="0"/>
      <c r="PIE159" s="0"/>
      <c r="PIF159" s="0"/>
      <c r="PIG159" s="0"/>
      <c r="PIH159" s="0"/>
      <c r="PII159" s="0"/>
      <c r="PIJ159" s="0"/>
      <c r="PIK159" s="0"/>
      <c r="PIL159" s="0"/>
      <c r="PIM159" s="0"/>
      <c r="PIN159" s="0"/>
      <c r="PIO159" s="0"/>
      <c r="PIP159" s="0"/>
      <c r="PIQ159" s="0"/>
      <c r="PIR159" s="0"/>
      <c r="PIS159" s="0"/>
      <c r="PIT159" s="0"/>
      <c r="PIU159" s="0"/>
      <c r="PIV159" s="0"/>
      <c r="PIW159" s="0"/>
      <c r="PIX159" s="0"/>
      <c r="PIY159" s="0"/>
      <c r="PIZ159" s="0"/>
      <c r="PJA159" s="0"/>
      <c r="PJB159" s="0"/>
      <c r="PJC159" s="0"/>
      <c r="PJD159" s="0"/>
      <c r="PJE159" s="0"/>
      <c r="PJF159" s="0"/>
      <c r="PJG159" s="0"/>
      <c r="PJH159" s="0"/>
      <c r="PJI159" s="0"/>
      <c r="PJJ159" s="0"/>
      <c r="PJK159" s="0"/>
      <c r="PJL159" s="0"/>
      <c r="PJM159" s="0"/>
      <c r="PJN159" s="0"/>
      <c r="PJO159" s="0"/>
      <c r="PJP159" s="0"/>
      <c r="PJQ159" s="0"/>
      <c r="PJR159" s="0"/>
      <c r="PJS159" s="0"/>
      <c r="PJT159" s="0"/>
      <c r="PJU159" s="0"/>
      <c r="PJV159" s="0"/>
      <c r="PJW159" s="0"/>
      <c r="PJX159" s="0"/>
      <c r="PJY159" s="0"/>
      <c r="PJZ159" s="0"/>
      <c r="PKA159" s="0"/>
      <c r="PKB159" s="0"/>
      <c r="PKC159" s="0"/>
      <c r="PKD159" s="0"/>
      <c r="PKE159" s="0"/>
      <c r="PKF159" s="0"/>
      <c r="PKG159" s="0"/>
      <c r="PKH159" s="0"/>
      <c r="PKI159" s="0"/>
      <c r="PKJ159" s="0"/>
      <c r="PKK159" s="0"/>
      <c r="PKL159" s="0"/>
      <c r="PKM159" s="0"/>
      <c r="PKN159" s="0"/>
      <c r="PKO159" s="0"/>
      <c r="PKP159" s="0"/>
      <c r="PKQ159" s="0"/>
      <c r="PKR159" s="0"/>
      <c r="PKS159" s="0"/>
      <c r="PKT159" s="0"/>
      <c r="PKU159" s="0"/>
      <c r="PKV159" s="0"/>
      <c r="PKW159" s="0"/>
      <c r="PKX159" s="0"/>
      <c r="PKY159" s="0"/>
      <c r="PKZ159" s="0"/>
      <c r="PLA159" s="0"/>
      <c r="PLB159" s="0"/>
      <c r="PLC159" s="0"/>
      <c r="PLD159" s="0"/>
      <c r="PLE159" s="0"/>
      <c r="PLF159" s="0"/>
      <c r="PLG159" s="0"/>
      <c r="PLH159" s="0"/>
      <c r="PLI159" s="0"/>
      <c r="PLJ159" s="0"/>
      <c r="PLK159" s="0"/>
      <c r="PLL159" s="0"/>
      <c r="PLM159" s="0"/>
      <c r="PLN159" s="0"/>
      <c r="PLO159" s="0"/>
      <c r="PLP159" s="0"/>
      <c r="PLQ159" s="0"/>
      <c r="PLR159" s="0"/>
      <c r="PLS159" s="0"/>
      <c r="PLT159" s="0"/>
      <c r="PLU159" s="0"/>
      <c r="PLV159" s="0"/>
      <c r="PLW159" s="0"/>
      <c r="PLX159" s="0"/>
      <c r="PLY159" s="0"/>
      <c r="PLZ159" s="0"/>
      <c r="PMA159" s="0"/>
      <c r="PMB159" s="0"/>
      <c r="PMC159" s="0"/>
      <c r="PMD159" s="0"/>
      <c r="PME159" s="0"/>
      <c r="PMF159" s="0"/>
      <c r="PMG159" s="0"/>
      <c r="PMH159" s="0"/>
      <c r="PMI159" s="0"/>
      <c r="PMJ159" s="0"/>
      <c r="PMK159" s="0"/>
      <c r="PML159" s="0"/>
      <c r="PMM159" s="0"/>
      <c r="PMN159" s="0"/>
      <c r="PMO159" s="0"/>
      <c r="PMP159" s="0"/>
      <c r="PMQ159" s="0"/>
      <c r="PMR159" s="0"/>
      <c r="PMS159" s="0"/>
      <c r="PMT159" s="0"/>
      <c r="PMU159" s="0"/>
      <c r="PMV159" s="0"/>
      <c r="PMW159" s="0"/>
      <c r="PMX159" s="0"/>
      <c r="PMY159" s="0"/>
      <c r="PMZ159" s="0"/>
      <c r="PNA159" s="0"/>
      <c r="PNB159" s="0"/>
      <c r="PNC159" s="0"/>
      <c r="PND159" s="0"/>
      <c r="PNE159" s="0"/>
      <c r="PNF159" s="0"/>
      <c r="PNG159" s="0"/>
      <c r="PNH159" s="0"/>
      <c r="PNI159" s="0"/>
      <c r="PNJ159" s="0"/>
      <c r="PNK159" s="0"/>
      <c r="PNL159" s="0"/>
      <c r="PNM159" s="0"/>
      <c r="PNN159" s="0"/>
      <c r="PNO159" s="0"/>
      <c r="PNP159" s="0"/>
      <c r="PNQ159" s="0"/>
      <c r="PNR159" s="0"/>
      <c r="PNS159" s="0"/>
      <c r="PNT159" s="0"/>
      <c r="PNU159" s="0"/>
      <c r="PNV159" s="0"/>
      <c r="PNW159" s="0"/>
      <c r="PNX159" s="0"/>
      <c r="PNY159" s="0"/>
      <c r="PNZ159" s="0"/>
      <c r="POA159" s="0"/>
      <c r="POB159" s="0"/>
      <c r="POC159" s="0"/>
      <c r="POD159" s="0"/>
      <c r="POE159" s="0"/>
      <c r="POF159" s="0"/>
      <c r="POG159" s="0"/>
      <c r="POH159" s="0"/>
      <c r="POI159" s="0"/>
      <c r="POJ159" s="0"/>
      <c r="POK159" s="0"/>
      <c r="POL159" s="0"/>
      <c r="POM159" s="0"/>
      <c r="PON159" s="0"/>
      <c r="POO159" s="0"/>
      <c r="POP159" s="0"/>
      <c r="POQ159" s="0"/>
      <c r="POR159" s="0"/>
      <c r="POS159" s="0"/>
      <c r="POT159" s="0"/>
      <c r="POU159" s="0"/>
      <c r="POV159" s="0"/>
      <c r="POW159" s="0"/>
      <c r="POX159" s="0"/>
      <c r="POY159" s="0"/>
      <c r="POZ159" s="0"/>
      <c r="PPA159" s="0"/>
      <c r="PPB159" s="0"/>
      <c r="PPC159" s="0"/>
      <c r="PPD159" s="0"/>
      <c r="PPE159" s="0"/>
      <c r="PPF159" s="0"/>
      <c r="PPG159" s="0"/>
      <c r="PPH159" s="0"/>
      <c r="PPI159" s="0"/>
      <c r="PPJ159" s="0"/>
      <c r="PPK159" s="0"/>
      <c r="PPL159" s="0"/>
      <c r="PPM159" s="0"/>
      <c r="PPN159" s="0"/>
      <c r="PPO159" s="0"/>
      <c r="PPP159" s="0"/>
      <c r="PPQ159" s="0"/>
      <c r="PPR159" s="0"/>
      <c r="PPS159" s="0"/>
      <c r="PPT159" s="0"/>
      <c r="PPU159" s="0"/>
      <c r="PPV159" s="0"/>
      <c r="PPW159" s="0"/>
      <c r="PPX159" s="0"/>
      <c r="PPY159" s="0"/>
      <c r="PPZ159" s="0"/>
      <c r="PQA159" s="0"/>
      <c r="PQB159" s="0"/>
      <c r="PQC159" s="0"/>
      <c r="PQD159" s="0"/>
      <c r="PQE159" s="0"/>
      <c r="PQF159" s="0"/>
      <c r="PQG159" s="0"/>
      <c r="PQH159" s="0"/>
      <c r="PQI159" s="0"/>
      <c r="PQJ159" s="0"/>
      <c r="PQK159" s="0"/>
      <c r="PQL159" s="0"/>
      <c r="PQM159" s="0"/>
      <c r="PQN159" s="0"/>
      <c r="PQO159" s="0"/>
      <c r="PQP159" s="0"/>
      <c r="PQQ159" s="0"/>
      <c r="PQR159" s="0"/>
      <c r="PQS159" s="0"/>
      <c r="PQT159" s="0"/>
      <c r="PQU159" s="0"/>
      <c r="PQV159" s="0"/>
      <c r="PQW159" s="0"/>
      <c r="PQX159" s="0"/>
      <c r="PQY159" s="0"/>
      <c r="PQZ159" s="0"/>
      <c r="PRA159" s="0"/>
      <c r="PRB159" s="0"/>
      <c r="PRC159" s="0"/>
      <c r="PRD159" s="0"/>
      <c r="PRE159" s="0"/>
      <c r="PRF159" s="0"/>
      <c r="PRG159" s="0"/>
      <c r="PRH159" s="0"/>
      <c r="PRI159" s="0"/>
      <c r="PRJ159" s="0"/>
      <c r="PRK159" s="0"/>
      <c r="PRL159" s="0"/>
      <c r="PRM159" s="0"/>
      <c r="PRN159" s="0"/>
      <c r="PRO159" s="0"/>
      <c r="PRP159" s="0"/>
      <c r="PRQ159" s="0"/>
      <c r="PRR159" s="0"/>
      <c r="PRS159" s="0"/>
      <c r="PRT159" s="0"/>
      <c r="PRU159" s="0"/>
      <c r="PRV159" s="0"/>
      <c r="PRW159" s="0"/>
      <c r="PRX159" s="0"/>
      <c r="PRY159" s="0"/>
      <c r="PRZ159" s="0"/>
      <c r="PSA159" s="0"/>
      <c r="PSB159" s="0"/>
      <c r="PSC159" s="0"/>
      <c r="PSD159" s="0"/>
      <c r="PSE159" s="0"/>
      <c r="PSF159" s="0"/>
      <c r="PSG159" s="0"/>
      <c r="PSH159" s="0"/>
      <c r="PSI159" s="0"/>
      <c r="PSJ159" s="0"/>
      <c r="PSK159" s="0"/>
      <c r="PSL159" s="0"/>
      <c r="PSM159" s="0"/>
      <c r="PSN159" s="0"/>
      <c r="PSO159" s="0"/>
      <c r="PSP159" s="0"/>
      <c r="PSQ159" s="0"/>
      <c r="PSR159" s="0"/>
      <c r="PSS159" s="0"/>
      <c r="PST159" s="0"/>
      <c r="PSU159" s="0"/>
      <c r="PSV159" s="0"/>
      <c r="PSW159" s="0"/>
      <c r="PSX159" s="0"/>
      <c r="PSY159" s="0"/>
      <c r="PSZ159" s="0"/>
      <c r="PTA159" s="0"/>
      <c r="PTB159" s="0"/>
      <c r="PTC159" s="0"/>
      <c r="PTD159" s="0"/>
      <c r="PTE159" s="0"/>
      <c r="PTF159" s="0"/>
      <c r="PTG159" s="0"/>
      <c r="PTH159" s="0"/>
      <c r="PTI159" s="0"/>
      <c r="PTJ159" s="0"/>
      <c r="PTK159" s="0"/>
      <c r="PTL159" s="0"/>
      <c r="PTM159" s="0"/>
      <c r="PTN159" s="0"/>
      <c r="PTO159" s="0"/>
      <c r="PTP159" s="0"/>
      <c r="PTQ159" s="0"/>
      <c r="PTR159" s="0"/>
      <c r="PTS159" s="0"/>
      <c r="PTT159" s="0"/>
      <c r="PTU159" s="0"/>
      <c r="PTV159" s="0"/>
      <c r="PTW159" s="0"/>
      <c r="PTX159" s="0"/>
      <c r="PTY159" s="0"/>
      <c r="PTZ159" s="0"/>
      <c r="PUA159" s="0"/>
      <c r="PUB159" s="0"/>
      <c r="PUC159" s="0"/>
      <c r="PUD159" s="0"/>
      <c r="PUE159" s="0"/>
      <c r="PUF159" s="0"/>
      <c r="PUG159" s="0"/>
      <c r="PUH159" s="0"/>
      <c r="PUI159" s="0"/>
      <c r="PUJ159" s="0"/>
      <c r="PUK159" s="0"/>
      <c r="PUL159" s="0"/>
      <c r="PUM159" s="0"/>
      <c r="PUN159" s="0"/>
      <c r="PUO159" s="0"/>
      <c r="PUP159" s="0"/>
      <c r="PUQ159" s="0"/>
      <c r="PUR159" s="0"/>
      <c r="PUS159" s="0"/>
      <c r="PUT159" s="0"/>
      <c r="PUU159" s="0"/>
      <c r="PUV159" s="0"/>
      <c r="PUW159" s="0"/>
      <c r="PUX159" s="0"/>
      <c r="PUY159" s="0"/>
      <c r="PUZ159" s="0"/>
      <c r="PVA159" s="0"/>
      <c r="PVB159" s="0"/>
      <c r="PVC159" s="0"/>
      <c r="PVD159" s="0"/>
      <c r="PVE159" s="0"/>
      <c r="PVF159" s="0"/>
      <c r="PVG159" s="0"/>
      <c r="PVH159" s="0"/>
      <c r="PVI159" s="0"/>
      <c r="PVJ159" s="0"/>
      <c r="PVK159" s="0"/>
      <c r="PVL159" s="0"/>
      <c r="PVM159" s="0"/>
      <c r="PVN159" s="0"/>
      <c r="PVO159" s="0"/>
      <c r="PVP159" s="0"/>
      <c r="PVQ159" s="0"/>
      <c r="PVR159" s="0"/>
      <c r="PVS159" s="0"/>
      <c r="PVT159" s="0"/>
      <c r="PVU159" s="0"/>
      <c r="PVV159" s="0"/>
      <c r="PVW159" s="0"/>
      <c r="PVX159" s="0"/>
      <c r="PVY159" s="0"/>
      <c r="PVZ159" s="0"/>
      <c r="PWA159" s="0"/>
      <c r="PWB159" s="0"/>
      <c r="PWC159" s="0"/>
      <c r="PWD159" s="0"/>
      <c r="PWE159" s="0"/>
      <c r="PWF159" s="0"/>
      <c r="PWG159" s="0"/>
      <c r="PWH159" s="0"/>
      <c r="PWI159" s="0"/>
      <c r="PWJ159" s="0"/>
      <c r="PWK159" s="0"/>
      <c r="PWL159" s="0"/>
      <c r="PWM159" s="0"/>
      <c r="PWN159" s="0"/>
      <c r="PWO159" s="0"/>
      <c r="PWP159" s="0"/>
      <c r="PWQ159" s="0"/>
      <c r="PWR159" s="0"/>
      <c r="PWS159" s="0"/>
      <c r="PWT159" s="0"/>
      <c r="PWU159" s="0"/>
      <c r="PWV159" s="0"/>
      <c r="PWW159" s="0"/>
      <c r="PWX159" s="0"/>
      <c r="PWY159" s="0"/>
      <c r="PWZ159" s="0"/>
      <c r="PXA159" s="0"/>
      <c r="PXB159" s="0"/>
      <c r="PXC159" s="0"/>
      <c r="PXD159" s="0"/>
      <c r="PXE159" s="0"/>
      <c r="PXF159" s="0"/>
      <c r="PXG159" s="0"/>
      <c r="PXH159" s="0"/>
      <c r="PXI159" s="0"/>
      <c r="PXJ159" s="0"/>
      <c r="PXK159" s="0"/>
      <c r="PXL159" s="0"/>
      <c r="PXM159" s="0"/>
      <c r="PXN159" s="0"/>
      <c r="PXO159" s="0"/>
      <c r="PXP159" s="0"/>
      <c r="PXQ159" s="0"/>
      <c r="PXR159" s="0"/>
      <c r="PXS159" s="0"/>
      <c r="PXT159" s="0"/>
      <c r="PXU159" s="0"/>
      <c r="PXV159" s="0"/>
      <c r="PXW159" s="0"/>
      <c r="PXX159" s="0"/>
      <c r="PXY159" s="0"/>
      <c r="PXZ159" s="0"/>
      <c r="PYA159" s="0"/>
      <c r="PYB159" s="0"/>
      <c r="PYC159" s="0"/>
      <c r="PYD159" s="0"/>
      <c r="PYE159" s="0"/>
      <c r="PYF159" s="0"/>
      <c r="PYG159" s="0"/>
      <c r="PYH159" s="0"/>
      <c r="PYI159" s="0"/>
      <c r="PYJ159" s="0"/>
      <c r="PYK159" s="0"/>
      <c r="PYL159" s="0"/>
      <c r="PYM159" s="0"/>
      <c r="PYN159" s="0"/>
      <c r="PYO159" s="0"/>
      <c r="PYP159" s="0"/>
      <c r="PYQ159" s="0"/>
      <c r="PYR159" s="0"/>
      <c r="PYS159" s="0"/>
      <c r="PYT159" s="0"/>
      <c r="PYU159" s="0"/>
      <c r="PYV159" s="0"/>
      <c r="PYW159" s="0"/>
      <c r="PYX159" s="0"/>
      <c r="PYY159" s="0"/>
      <c r="PYZ159" s="0"/>
      <c r="PZA159" s="0"/>
      <c r="PZB159" s="0"/>
      <c r="PZC159" s="0"/>
      <c r="PZD159" s="0"/>
      <c r="PZE159" s="0"/>
      <c r="PZF159" s="0"/>
      <c r="PZG159" s="0"/>
      <c r="PZH159" s="0"/>
      <c r="PZI159" s="0"/>
      <c r="PZJ159" s="0"/>
      <c r="PZK159" s="0"/>
      <c r="PZL159" s="0"/>
      <c r="PZM159" s="0"/>
      <c r="PZN159" s="0"/>
      <c r="PZO159" s="0"/>
      <c r="PZP159" s="0"/>
      <c r="PZQ159" s="0"/>
      <c r="PZR159" s="0"/>
      <c r="PZS159" s="0"/>
      <c r="PZT159" s="0"/>
      <c r="PZU159" s="0"/>
      <c r="PZV159" s="0"/>
      <c r="PZW159" s="0"/>
      <c r="PZX159" s="0"/>
      <c r="PZY159" s="0"/>
      <c r="PZZ159" s="0"/>
      <c r="QAA159" s="0"/>
      <c r="QAB159" s="0"/>
      <c r="QAC159" s="0"/>
      <c r="QAD159" s="0"/>
      <c r="QAE159" s="0"/>
      <c r="QAF159" s="0"/>
      <c r="QAG159" s="0"/>
      <c r="QAH159" s="0"/>
      <c r="QAI159" s="0"/>
      <c r="QAJ159" s="0"/>
      <c r="QAK159" s="0"/>
      <c r="QAL159" s="0"/>
      <c r="QAM159" s="0"/>
      <c r="QAN159" s="0"/>
      <c r="QAO159" s="0"/>
      <c r="QAP159" s="0"/>
      <c r="QAQ159" s="0"/>
      <c r="QAR159" s="0"/>
      <c r="QAS159" s="0"/>
      <c r="QAT159" s="0"/>
      <c r="QAU159" s="0"/>
      <c r="QAV159" s="0"/>
      <c r="QAW159" s="0"/>
      <c r="QAX159" s="0"/>
      <c r="QAY159" s="0"/>
      <c r="QAZ159" s="0"/>
      <c r="QBA159" s="0"/>
      <c r="QBB159" s="0"/>
      <c r="QBC159" s="0"/>
      <c r="QBD159" s="0"/>
      <c r="QBE159" s="0"/>
      <c r="QBF159" s="0"/>
      <c r="QBG159" s="0"/>
      <c r="QBH159" s="0"/>
      <c r="QBI159" s="0"/>
      <c r="QBJ159" s="0"/>
      <c r="QBK159" s="0"/>
      <c r="QBL159" s="0"/>
      <c r="QBM159" s="0"/>
      <c r="QBN159" s="0"/>
      <c r="QBO159" s="0"/>
      <c r="QBP159" s="0"/>
      <c r="QBQ159" s="0"/>
      <c r="QBR159" s="0"/>
      <c r="QBS159" s="0"/>
      <c r="QBT159" s="0"/>
      <c r="QBU159" s="0"/>
      <c r="QBV159" s="0"/>
      <c r="QBW159" s="0"/>
      <c r="QBX159" s="0"/>
      <c r="QBY159" s="0"/>
      <c r="QBZ159" s="0"/>
      <c r="QCA159" s="0"/>
      <c r="QCB159" s="0"/>
      <c r="QCC159" s="0"/>
      <c r="QCD159" s="0"/>
      <c r="QCE159" s="0"/>
      <c r="QCF159" s="0"/>
      <c r="QCG159" s="0"/>
      <c r="QCH159" s="0"/>
      <c r="QCI159" s="0"/>
      <c r="QCJ159" s="0"/>
      <c r="QCK159" s="0"/>
      <c r="QCL159" s="0"/>
      <c r="QCM159" s="0"/>
      <c r="QCN159" s="0"/>
      <c r="QCO159" s="0"/>
      <c r="QCP159" s="0"/>
      <c r="QCQ159" s="0"/>
      <c r="QCR159" s="0"/>
      <c r="QCS159" s="0"/>
      <c r="QCT159" s="0"/>
      <c r="QCU159" s="0"/>
      <c r="QCV159" s="0"/>
      <c r="QCW159" s="0"/>
      <c r="QCX159" s="0"/>
      <c r="QCY159" s="0"/>
      <c r="QCZ159" s="0"/>
      <c r="QDA159" s="0"/>
      <c r="QDB159" s="0"/>
      <c r="QDC159" s="0"/>
      <c r="QDD159" s="0"/>
      <c r="QDE159" s="0"/>
      <c r="QDF159" s="0"/>
      <c r="QDG159" s="0"/>
      <c r="QDH159" s="0"/>
      <c r="QDI159" s="0"/>
      <c r="QDJ159" s="0"/>
      <c r="QDK159" s="0"/>
      <c r="QDL159" s="0"/>
      <c r="QDM159" s="0"/>
      <c r="QDN159" s="0"/>
      <c r="QDO159" s="0"/>
      <c r="QDP159" s="0"/>
      <c r="QDQ159" s="0"/>
      <c r="QDR159" s="0"/>
      <c r="QDS159" s="0"/>
      <c r="QDT159" s="0"/>
      <c r="QDU159" s="0"/>
      <c r="QDV159" s="0"/>
      <c r="QDW159" s="0"/>
      <c r="QDX159" s="0"/>
      <c r="QDY159" s="0"/>
      <c r="QDZ159" s="0"/>
      <c r="QEA159" s="0"/>
      <c r="QEB159" s="0"/>
      <c r="QEC159" s="0"/>
      <c r="QED159" s="0"/>
      <c r="QEE159" s="0"/>
      <c r="QEF159" s="0"/>
      <c r="QEG159" s="0"/>
      <c r="QEH159" s="0"/>
      <c r="QEI159" s="0"/>
      <c r="QEJ159" s="0"/>
      <c r="QEK159" s="0"/>
      <c r="QEL159" s="0"/>
      <c r="QEM159" s="0"/>
      <c r="QEN159" s="0"/>
      <c r="QEO159" s="0"/>
      <c r="QEP159" s="0"/>
      <c r="QEQ159" s="0"/>
      <c r="QER159" s="0"/>
      <c r="QES159" s="0"/>
      <c r="QET159" s="0"/>
      <c r="QEU159" s="0"/>
      <c r="QEV159" s="0"/>
      <c r="QEW159" s="0"/>
      <c r="QEX159" s="0"/>
      <c r="QEY159" s="0"/>
      <c r="QEZ159" s="0"/>
      <c r="QFA159" s="0"/>
      <c r="QFB159" s="0"/>
      <c r="QFC159" s="0"/>
      <c r="QFD159" s="0"/>
      <c r="QFE159" s="0"/>
      <c r="QFF159" s="0"/>
      <c r="QFG159" s="0"/>
      <c r="QFH159" s="0"/>
      <c r="QFI159" s="0"/>
      <c r="QFJ159" s="0"/>
      <c r="QFK159" s="0"/>
      <c r="QFL159" s="0"/>
      <c r="QFM159" s="0"/>
      <c r="QFN159" s="0"/>
      <c r="QFO159" s="0"/>
      <c r="QFP159" s="0"/>
      <c r="QFQ159" s="0"/>
      <c r="QFR159" s="0"/>
      <c r="QFS159" s="0"/>
      <c r="QFT159" s="0"/>
      <c r="QFU159" s="0"/>
      <c r="QFV159" s="0"/>
      <c r="QFW159" s="0"/>
      <c r="QFX159" s="0"/>
      <c r="QFY159" s="0"/>
      <c r="QFZ159" s="0"/>
      <c r="QGA159" s="0"/>
      <c r="QGB159" s="0"/>
      <c r="QGC159" s="0"/>
      <c r="QGD159" s="0"/>
      <c r="QGE159" s="0"/>
      <c r="QGF159" s="0"/>
      <c r="QGG159" s="0"/>
      <c r="QGH159" s="0"/>
      <c r="QGI159" s="0"/>
      <c r="QGJ159" s="0"/>
      <c r="QGK159" s="0"/>
      <c r="QGL159" s="0"/>
      <c r="QGM159" s="0"/>
      <c r="QGN159" s="0"/>
      <c r="QGO159" s="0"/>
      <c r="QGP159" s="0"/>
      <c r="QGQ159" s="0"/>
      <c r="QGR159" s="0"/>
      <c r="QGS159" s="0"/>
      <c r="QGT159" s="0"/>
      <c r="QGU159" s="0"/>
      <c r="QGV159" s="0"/>
      <c r="QGW159" s="0"/>
      <c r="QGX159" s="0"/>
      <c r="QGY159" s="0"/>
      <c r="QGZ159" s="0"/>
      <c r="QHA159" s="0"/>
      <c r="QHB159" s="0"/>
      <c r="QHC159" s="0"/>
      <c r="QHD159" s="0"/>
      <c r="QHE159" s="0"/>
      <c r="QHF159" s="0"/>
      <c r="QHG159" s="0"/>
      <c r="QHH159" s="0"/>
      <c r="QHI159" s="0"/>
      <c r="QHJ159" s="0"/>
      <c r="QHK159" s="0"/>
      <c r="QHL159" s="0"/>
      <c r="QHM159" s="0"/>
      <c r="QHN159" s="0"/>
      <c r="QHO159" s="0"/>
      <c r="QHP159" s="0"/>
      <c r="QHQ159" s="0"/>
      <c r="QHR159" s="0"/>
      <c r="QHS159" s="0"/>
      <c r="QHT159" s="0"/>
      <c r="QHU159" s="0"/>
      <c r="QHV159" s="0"/>
      <c r="QHW159" s="0"/>
      <c r="QHX159" s="0"/>
      <c r="QHY159" s="0"/>
      <c r="QHZ159" s="0"/>
      <c r="QIA159" s="0"/>
      <c r="QIB159" s="0"/>
      <c r="QIC159" s="0"/>
      <c r="QID159" s="0"/>
      <c r="QIE159" s="0"/>
      <c r="QIF159" s="0"/>
      <c r="QIG159" s="0"/>
      <c r="QIH159" s="0"/>
      <c r="QII159" s="0"/>
      <c r="QIJ159" s="0"/>
      <c r="QIK159" s="0"/>
      <c r="QIL159" s="0"/>
      <c r="QIM159" s="0"/>
      <c r="QIN159" s="0"/>
      <c r="QIO159" s="0"/>
      <c r="QIP159" s="0"/>
      <c r="QIQ159" s="0"/>
      <c r="QIR159" s="0"/>
      <c r="QIS159" s="0"/>
      <c r="QIT159" s="0"/>
      <c r="QIU159" s="0"/>
      <c r="QIV159" s="0"/>
      <c r="QIW159" s="0"/>
      <c r="QIX159" s="0"/>
      <c r="QIY159" s="0"/>
      <c r="QIZ159" s="0"/>
      <c r="QJA159" s="0"/>
      <c r="QJB159" s="0"/>
      <c r="QJC159" s="0"/>
      <c r="QJD159" s="0"/>
      <c r="QJE159" s="0"/>
      <c r="QJF159" s="0"/>
      <c r="QJG159" s="0"/>
      <c r="QJH159" s="0"/>
      <c r="QJI159" s="0"/>
      <c r="QJJ159" s="0"/>
      <c r="QJK159" s="0"/>
      <c r="QJL159" s="0"/>
      <c r="QJM159" s="0"/>
      <c r="QJN159" s="0"/>
      <c r="QJO159" s="0"/>
      <c r="QJP159" s="0"/>
      <c r="QJQ159" s="0"/>
      <c r="QJR159" s="0"/>
      <c r="QJS159" s="0"/>
      <c r="QJT159" s="0"/>
      <c r="QJU159" s="0"/>
      <c r="QJV159" s="0"/>
      <c r="QJW159" s="0"/>
      <c r="QJX159" s="0"/>
      <c r="QJY159" s="0"/>
      <c r="QJZ159" s="0"/>
      <c r="QKA159" s="0"/>
      <c r="QKB159" s="0"/>
      <c r="QKC159" s="0"/>
      <c r="QKD159" s="0"/>
      <c r="QKE159" s="0"/>
      <c r="QKF159" s="0"/>
      <c r="QKG159" s="0"/>
      <c r="QKH159" s="0"/>
      <c r="QKI159" s="0"/>
      <c r="QKJ159" s="0"/>
      <c r="QKK159" s="0"/>
      <c r="QKL159" s="0"/>
      <c r="QKM159" s="0"/>
      <c r="QKN159" s="0"/>
      <c r="QKO159" s="0"/>
      <c r="QKP159" s="0"/>
      <c r="QKQ159" s="0"/>
      <c r="QKR159" s="0"/>
      <c r="QKS159" s="0"/>
      <c r="QKT159" s="0"/>
      <c r="QKU159" s="0"/>
      <c r="QKV159" s="0"/>
      <c r="QKW159" s="0"/>
      <c r="QKX159" s="0"/>
      <c r="QKY159" s="0"/>
      <c r="QKZ159" s="0"/>
      <c r="QLA159" s="0"/>
      <c r="QLB159" s="0"/>
      <c r="QLC159" s="0"/>
      <c r="QLD159" s="0"/>
      <c r="QLE159" s="0"/>
      <c r="QLF159" s="0"/>
      <c r="QLG159" s="0"/>
      <c r="QLH159" s="0"/>
      <c r="QLI159" s="0"/>
      <c r="QLJ159" s="0"/>
      <c r="QLK159" s="0"/>
      <c r="QLL159" s="0"/>
      <c r="QLM159" s="0"/>
      <c r="QLN159" s="0"/>
      <c r="QLO159" s="0"/>
      <c r="QLP159" s="0"/>
      <c r="QLQ159" s="0"/>
      <c r="QLR159" s="0"/>
      <c r="QLS159" s="0"/>
      <c r="QLT159" s="0"/>
      <c r="QLU159" s="0"/>
      <c r="QLV159" s="0"/>
      <c r="QLW159" s="0"/>
      <c r="QLX159" s="0"/>
      <c r="QLY159" s="0"/>
      <c r="QLZ159" s="0"/>
      <c r="QMA159" s="0"/>
      <c r="QMB159" s="0"/>
      <c r="QMC159" s="0"/>
      <c r="QMD159" s="0"/>
      <c r="QME159" s="0"/>
      <c r="QMF159" s="0"/>
      <c r="QMG159" s="0"/>
      <c r="QMH159" s="0"/>
      <c r="QMI159" s="0"/>
      <c r="QMJ159" s="0"/>
      <c r="QMK159" s="0"/>
      <c r="QML159" s="0"/>
      <c r="QMM159" s="0"/>
      <c r="QMN159" s="0"/>
      <c r="QMO159" s="0"/>
      <c r="QMP159" s="0"/>
      <c r="QMQ159" s="0"/>
      <c r="QMR159" s="0"/>
      <c r="QMS159" s="0"/>
      <c r="QMT159" s="0"/>
      <c r="QMU159" s="0"/>
      <c r="QMV159" s="0"/>
      <c r="QMW159" s="0"/>
      <c r="QMX159" s="0"/>
      <c r="QMY159" s="0"/>
      <c r="QMZ159" s="0"/>
      <c r="QNA159" s="0"/>
      <c r="QNB159" s="0"/>
      <c r="QNC159" s="0"/>
      <c r="QND159" s="0"/>
      <c r="QNE159" s="0"/>
      <c r="QNF159" s="0"/>
      <c r="QNG159" s="0"/>
      <c r="QNH159" s="0"/>
      <c r="QNI159" s="0"/>
      <c r="QNJ159" s="0"/>
      <c r="QNK159" s="0"/>
      <c r="QNL159" s="0"/>
      <c r="QNM159" s="0"/>
      <c r="QNN159" s="0"/>
      <c r="QNO159" s="0"/>
      <c r="QNP159" s="0"/>
      <c r="QNQ159" s="0"/>
      <c r="QNR159" s="0"/>
      <c r="QNS159" s="0"/>
      <c r="QNT159" s="0"/>
      <c r="QNU159" s="0"/>
      <c r="QNV159" s="0"/>
      <c r="QNW159" s="0"/>
      <c r="QNX159" s="0"/>
      <c r="QNY159" s="0"/>
      <c r="QNZ159" s="0"/>
      <c r="QOA159" s="0"/>
      <c r="QOB159" s="0"/>
      <c r="QOC159" s="0"/>
      <c r="QOD159" s="0"/>
      <c r="QOE159" s="0"/>
      <c r="QOF159" s="0"/>
      <c r="QOG159" s="0"/>
      <c r="QOH159" s="0"/>
      <c r="QOI159" s="0"/>
      <c r="QOJ159" s="0"/>
      <c r="QOK159" s="0"/>
      <c r="QOL159" s="0"/>
      <c r="QOM159" s="0"/>
      <c r="QON159" s="0"/>
      <c r="QOO159" s="0"/>
      <c r="QOP159" s="0"/>
      <c r="QOQ159" s="0"/>
      <c r="QOR159" s="0"/>
      <c r="QOS159" s="0"/>
      <c r="QOT159" s="0"/>
      <c r="QOU159" s="0"/>
      <c r="QOV159" s="0"/>
      <c r="QOW159" s="0"/>
      <c r="QOX159" s="0"/>
      <c r="QOY159" s="0"/>
      <c r="QOZ159" s="0"/>
      <c r="QPA159" s="0"/>
      <c r="QPB159" s="0"/>
      <c r="QPC159" s="0"/>
      <c r="QPD159" s="0"/>
      <c r="QPE159" s="0"/>
      <c r="QPF159" s="0"/>
      <c r="QPG159" s="0"/>
      <c r="QPH159" s="0"/>
      <c r="QPI159" s="0"/>
      <c r="QPJ159" s="0"/>
      <c r="QPK159" s="0"/>
      <c r="QPL159" s="0"/>
      <c r="QPM159" s="0"/>
      <c r="QPN159" s="0"/>
      <c r="QPO159" s="0"/>
      <c r="QPP159" s="0"/>
      <c r="QPQ159" s="0"/>
      <c r="QPR159" s="0"/>
      <c r="QPS159" s="0"/>
      <c r="QPT159" s="0"/>
      <c r="QPU159" s="0"/>
      <c r="QPV159" s="0"/>
      <c r="QPW159" s="0"/>
      <c r="QPX159" s="0"/>
      <c r="QPY159" s="0"/>
      <c r="QPZ159" s="0"/>
      <c r="QQA159" s="0"/>
      <c r="QQB159" s="0"/>
      <c r="QQC159" s="0"/>
      <c r="QQD159" s="0"/>
      <c r="QQE159" s="0"/>
      <c r="QQF159" s="0"/>
      <c r="QQG159" s="0"/>
      <c r="QQH159" s="0"/>
      <c r="QQI159" s="0"/>
      <c r="QQJ159" s="0"/>
      <c r="QQK159" s="0"/>
      <c r="QQL159" s="0"/>
      <c r="QQM159" s="0"/>
      <c r="QQN159" s="0"/>
      <c r="QQO159" s="0"/>
      <c r="QQP159" s="0"/>
      <c r="QQQ159" s="0"/>
      <c r="QQR159" s="0"/>
      <c r="QQS159" s="0"/>
      <c r="QQT159" s="0"/>
      <c r="QQU159" s="0"/>
      <c r="QQV159" s="0"/>
      <c r="QQW159" s="0"/>
      <c r="QQX159" s="0"/>
      <c r="QQY159" s="0"/>
      <c r="QQZ159" s="0"/>
      <c r="QRA159" s="0"/>
      <c r="QRB159" s="0"/>
      <c r="QRC159" s="0"/>
      <c r="QRD159" s="0"/>
      <c r="QRE159" s="0"/>
      <c r="QRF159" s="0"/>
      <c r="QRG159" s="0"/>
      <c r="QRH159" s="0"/>
      <c r="QRI159" s="0"/>
      <c r="QRJ159" s="0"/>
      <c r="QRK159" s="0"/>
      <c r="QRL159" s="0"/>
      <c r="QRM159" s="0"/>
      <c r="QRN159" s="0"/>
      <c r="QRO159" s="0"/>
      <c r="QRP159" s="0"/>
      <c r="QRQ159" s="0"/>
      <c r="QRR159" s="0"/>
      <c r="QRS159" s="0"/>
      <c r="QRT159" s="0"/>
      <c r="QRU159" s="0"/>
      <c r="QRV159" s="0"/>
      <c r="QRW159" s="0"/>
      <c r="QRX159" s="0"/>
      <c r="QRY159" s="0"/>
      <c r="QRZ159" s="0"/>
      <c r="QSA159" s="0"/>
      <c r="QSB159" s="0"/>
      <c r="QSC159" s="0"/>
      <c r="QSD159" s="0"/>
      <c r="QSE159" s="0"/>
      <c r="QSF159" s="0"/>
      <c r="QSG159" s="0"/>
      <c r="QSH159" s="0"/>
      <c r="QSI159" s="0"/>
      <c r="QSJ159" s="0"/>
      <c r="QSK159" s="0"/>
      <c r="QSL159" s="0"/>
      <c r="QSM159" s="0"/>
      <c r="QSN159" s="0"/>
      <c r="QSO159" s="0"/>
      <c r="QSP159" s="0"/>
      <c r="QSQ159" s="0"/>
      <c r="QSR159" s="0"/>
      <c r="QSS159" s="0"/>
      <c r="QST159" s="0"/>
      <c r="QSU159" s="0"/>
      <c r="QSV159" s="0"/>
      <c r="QSW159" s="0"/>
      <c r="QSX159" s="0"/>
      <c r="QSY159" s="0"/>
      <c r="QSZ159" s="0"/>
      <c r="QTA159" s="0"/>
      <c r="QTB159" s="0"/>
      <c r="QTC159" s="0"/>
      <c r="QTD159" s="0"/>
      <c r="QTE159" s="0"/>
      <c r="QTF159" s="0"/>
      <c r="QTG159" s="0"/>
      <c r="QTH159" s="0"/>
      <c r="QTI159" s="0"/>
      <c r="QTJ159" s="0"/>
      <c r="QTK159" s="0"/>
      <c r="QTL159" s="0"/>
      <c r="QTM159" s="0"/>
      <c r="QTN159" s="0"/>
      <c r="QTO159" s="0"/>
      <c r="QTP159" s="0"/>
      <c r="QTQ159" s="0"/>
      <c r="QTR159" s="0"/>
      <c r="QTS159" s="0"/>
      <c r="QTT159" s="0"/>
      <c r="QTU159" s="0"/>
      <c r="QTV159" s="0"/>
      <c r="QTW159" s="0"/>
      <c r="QTX159" s="0"/>
      <c r="QTY159" s="0"/>
      <c r="QTZ159" s="0"/>
      <c r="QUA159" s="0"/>
      <c r="QUB159" s="0"/>
      <c r="QUC159" s="0"/>
      <c r="QUD159" s="0"/>
      <c r="QUE159" s="0"/>
      <c r="QUF159" s="0"/>
      <c r="QUG159" s="0"/>
      <c r="QUH159" s="0"/>
      <c r="QUI159" s="0"/>
      <c r="QUJ159" s="0"/>
      <c r="QUK159" s="0"/>
      <c r="QUL159" s="0"/>
      <c r="QUM159" s="0"/>
      <c r="QUN159" s="0"/>
      <c r="QUO159" s="0"/>
      <c r="QUP159" s="0"/>
      <c r="QUQ159" s="0"/>
      <c r="QUR159" s="0"/>
      <c r="QUS159" s="0"/>
      <c r="QUT159" s="0"/>
      <c r="QUU159" s="0"/>
      <c r="QUV159" s="0"/>
      <c r="QUW159" s="0"/>
      <c r="QUX159" s="0"/>
      <c r="QUY159" s="0"/>
      <c r="QUZ159" s="0"/>
      <c r="QVA159" s="0"/>
      <c r="QVB159" s="0"/>
      <c r="QVC159" s="0"/>
      <c r="QVD159" s="0"/>
      <c r="QVE159" s="0"/>
      <c r="QVF159" s="0"/>
      <c r="QVG159" s="0"/>
      <c r="QVH159" s="0"/>
      <c r="QVI159" s="0"/>
      <c r="QVJ159" s="0"/>
      <c r="QVK159" s="0"/>
      <c r="QVL159" s="0"/>
      <c r="QVM159" s="0"/>
      <c r="QVN159" s="0"/>
      <c r="QVO159" s="0"/>
      <c r="QVP159" s="0"/>
      <c r="QVQ159" s="0"/>
      <c r="QVR159" s="0"/>
      <c r="QVS159" s="0"/>
      <c r="QVT159" s="0"/>
      <c r="QVU159" s="0"/>
      <c r="QVV159" s="0"/>
      <c r="QVW159" s="0"/>
      <c r="QVX159" s="0"/>
      <c r="QVY159" s="0"/>
      <c r="QVZ159" s="0"/>
      <c r="QWA159" s="0"/>
      <c r="QWB159" s="0"/>
      <c r="QWC159" s="0"/>
      <c r="QWD159" s="0"/>
      <c r="QWE159" s="0"/>
      <c r="QWF159" s="0"/>
      <c r="QWG159" s="0"/>
      <c r="QWH159" s="0"/>
      <c r="QWI159" s="0"/>
      <c r="QWJ159" s="0"/>
      <c r="QWK159" s="0"/>
      <c r="QWL159" s="0"/>
      <c r="QWM159" s="0"/>
      <c r="QWN159" s="0"/>
      <c r="QWO159" s="0"/>
      <c r="QWP159" s="0"/>
      <c r="QWQ159" s="0"/>
      <c r="QWR159" s="0"/>
      <c r="QWS159" s="0"/>
      <c r="QWT159" s="0"/>
      <c r="QWU159" s="0"/>
      <c r="QWV159" s="0"/>
      <c r="QWW159" s="0"/>
      <c r="QWX159" s="0"/>
      <c r="QWY159" s="0"/>
      <c r="QWZ159" s="0"/>
      <c r="QXA159" s="0"/>
      <c r="QXB159" s="0"/>
      <c r="QXC159" s="0"/>
      <c r="QXD159" s="0"/>
      <c r="QXE159" s="0"/>
      <c r="QXF159" s="0"/>
      <c r="QXG159" s="0"/>
      <c r="QXH159" s="0"/>
      <c r="QXI159" s="0"/>
      <c r="QXJ159" s="0"/>
      <c r="QXK159" s="0"/>
      <c r="QXL159" s="0"/>
      <c r="QXM159" s="0"/>
      <c r="QXN159" s="0"/>
      <c r="QXO159" s="0"/>
      <c r="QXP159" s="0"/>
      <c r="QXQ159" s="0"/>
      <c r="QXR159" s="0"/>
      <c r="QXS159" s="0"/>
      <c r="QXT159" s="0"/>
      <c r="QXU159" s="0"/>
      <c r="QXV159" s="0"/>
      <c r="QXW159" s="0"/>
      <c r="QXX159" s="0"/>
      <c r="QXY159" s="0"/>
      <c r="QXZ159" s="0"/>
      <c r="QYA159" s="0"/>
      <c r="QYB159" s="0"/>
      <c r="QYC159" s="0"/>
      <c r="QYD159" s="0"/>
      <c r="QYE159" s="0"/>
      <c r="QYF159" s="0"/>
      <c r="QYG159" s="0"/>
      <c r="QYH159" s="0"/>
      <c r="QYI159" s="0"/>
      <c r="QYJ159" s="0"/>
      <c r="QYK159" s="0"/>
      <c r="QYL159" s="0"/>
      <c r="QYM159" s="0"/>
      <c r="QYN159" s="0"/>
      <c r="QYO159" s="0"/>
      <c r="QYP159" s="0"/>
      <c r="QYQ159" s="0"/>
      <c r="QYR159" s="0"/>
      <c r="QYS159" s="0"/>
      <c r="QYT159" s="0"/>
      <c r="QYU159" s="0"/>
      <c r="QYV159" s="0"/>
      <c r="QYW159" s="0"/>
      <c r="QYX159" s="0"/>
      <c r="QYY159" s="0"/>
      <c r="QYZ159" s="0"/>
      <c r="QZA159" s="0"/>
      <c r="QZB159" s="0"/>
      <c r="QZC159" s="0"/>
      <c r="QZD159" s="0"/>
      <c r="QZE159" s="0"/>
      <c r="QZF159" s="0"/>
      <c r="QZG159" s="0"/>
      <c r="QZH159" s="0"/>
      <c r="QZI159" s="0"/>
      <c r="QZJ159" s="0"/>
      <c r="QZK159" s="0"/>
      <c r="QZL159" s="0"/>
      <c r="QZM159" s="0"/>
      <c r="QZN159" s="0"/>
      <c r="QZO159" s="0"/>
      <c r="QZP159" s="0"/>
      <c r="QZQ159" s="0"/>
      <c r="QZR159" s="0"/>
      <c r="QZS159" s="0"/>
      <c r="QZT159" s="0"/>
      <c r="QZU159" s="0"/>
      <c r="QZV159" s="0"/>
      <c r="QZW159" s="0"/>
      <c r="QZX159" s="0"/>
      <c r="QZY159" s="0"/>
      <c r="QZZ159" s="0"/>
      <c r="RAA159" s="0"/>
      <c r="RAB159" s="0"/>
      <c r="RAC159" s="0"/>
      <c r="RAD159" s="0"/>
      <c r="RAE159" s="0"/>
      <c r="RAF159" s="0"/>
      <c r="RAG159" s="0"/>
      <c r="RAH159" s="0"/>
      <c r="RAI159" s="0"/>
      <c r="RAJ159" s="0"/>
      <c r="RAK159" s="0"/>
      <c r="RAL159" s="0"/>
      <c r="RAM159" s="0"/>
      <c r="RAN159" s="0"/>
      <c r="RAO159" s="0"/>
      <c r="RAP159" s="0"/>
      <c r="RAQ159" s="0"/>
      <c r="RAR159" s="0"/>
      <c r="RAS159" s="0"/>
      <c r="RAT159" s="0"/>
      <c r="RAU159" s="0"/>
      <c r="RAV159" s="0"/>
      <c r="RAW159" s="0"/>
      <c r="RAX159" s="0"/>
      <c r="RAY159" s="0"/>
      <c r="RAZ159" s="0"/>
      <c r="RBA159" s="0"/>
      <c r="RBB159" s="0"/>
      <c r="RBC159" s="0"/>
      <c r="RBD159" s="0"/>
      <c r="RBE159" s="0"/>
      <c r="RBF159" s="0"/>
      <c r="RBG159" s="0"/>
      <c r="RBH159" s="0"/>
      <c r="RBI159" s="0"/>
      <c r="RBJ159" s="0"/>
      <c r="RBK159" s="0"/>
      <c r="RBL159" s="0"/>
      <c r="RBM159" s="0"/>
      <c r="RBN159" s="0"/>
      <c r="RBO159" s="0"/>
      <c r="RBP159" s="0"/>
      <c r="RBQ159" s="0"/>
      <c r="RBR159" s="0"/>
      <c r="RBS159" s="0"/>
      <c r="RBT159" s="0"/>
      <c r="RBU159" s="0"/>
      <c r="RBV159" s="0"/>
      <c r="RBW159" s="0"/>
      <c r="RBX159" s="0"/>
      <c r="RBY159" s="0"/>
      <c r="RBZ159" s="0"/>
      <c r="RCA159" s="0"/>
      <c r="RCB159" s="0"/>
      <c r="RCC159" s="0"/>
      <c r="RCD159" s="0"/>
      <c r="RCE159" s="0"/>
      <c r="RCF159" s="0"/>
      <c r="RCG159" s="0"/>
      <c r="RCH159" s="0"/>
      <c r="RCI159" s="0"/>
      <c r="RCJ159" s="0"/>
      <c r="RCK159" s="0"/>
      <c r="RCL159" s="0"/>
      <c r="RCM159" s="0"/>
      <c r="RCN159" s="0"/>
      <c r="RCO159" s="0"/>
      <c r="RCP159" s="0"/>
      <c r="RCQ159" s="0"/>
      <c r="RCR159" s="0"/>
      <c r="RCS159" s="0"/>
      <c r="RCT159" s="0"/>
      <c r="RCU159" s="0"/>
      <c r="RCV159" s="0"/>
      <c r="RCW159" s="0"/>
      <c r="RCX159" s="0"/>
      <c r="RCY159" s="0"/>
      <c r="RCZ159" s="0"/>
      <c r="RDA159" s="0"/>
      <c r="RDB159" s="0"/>
      <c r="RDC159" s="0"/>
      <c r="RDD159" s="0"/>
      <c r="RDE159" s="0"/>
      <c r="RDF159" s="0"/>
      <c r="RDG159" s="0"/>
      <c r="RDH159" s="0"/>
      <c r="RDI159" s="0"/>
      <c r="RDJ159" s="0"/>
      <c r="RDK159" s="0"/>
      <c r="RDL159" s="0"/>
      <c r="RDM159" s="0"/>
      <c r="RDN159" s="0"/>
      <c r="RDO159" s="0"/>
      <c r="RDP159" s="0"/>
      <c r="RDQ159" s="0"/>
      <c r="RDR159" s="0"/>
      <c r="RDS159" s="0"/>
      <c r="RDT159" s="0"/>
      <c r="RDU159" s="0"/>
      <c r="RDV159" s="0"/>
      <c r="RDW159" s="0"/>
      <c r="RDX159" s="0"/>
      <c r="RDY159" s="0"/>
      <c r="RDZ159" s="0"/>
      <c r="REA159" s="0"/>
      <c r="REB159" s="0"/>
      <c r="REC159" s="0"/>
      <c r="RED159" s="0"/>
      <c r="REE159" s="0"/>
      <c r="REF159" s="0"/>
      <c r="REG159" s="0"/>
      <c r="REH159" s="0"/>
      <c r="REI159" s="0"/>
      <c r="REJ159" s="0"/>
      <c r="REK159" s="0"/>
      <c r="REL159" s="0"/>
      <c r="REM159" s="0"/>
      <c r="REN159" s="0"/>
      <c r="REO159" s="0"/>
      <c r="REP159" s="0"/>
      <c r="REQ159" s="0"/>
      <c r="RER159" s="0"/>
      <c r="RES159" s="0"/>
      <c r="RET159" s="0"/>
      <c r="REU159" s="0"/>
      <c r="REV159" s="0"/>
      <c r="REW159" s="0"/>
      <c r="REX159" s="0"/>
      <c r="REY159" s="0"/>
      <c r="REZ159" s="0"/>
      <c r="RFA159" s="0"/>
      <c r="RFB159" s="0"/>
      <c r="RFC159" s="0"/>
      <c r="RFD159" s="0"/>
      <c r="RFE159" s="0"/>
      <c r="RFF159" s="0"/>
      <c r="RFG159" s="0"/>
      <c r="RFH159" s="0"/>
      <c r="RFI159" s="0"/>
      <c r="RFJ159" s="0"/>
      <c r="RFK159" s="0"/>
      <c r="RFL159" s="0"/>
      <c r="RFM159" s="0"/>
      <c r="RFN159" s="0"/>
      <c r="RFO159" s="0"/>
      <c r="RFP159" s="0"/>
      <c r="RFQ159" s="0"/>
      <c r="RFR159" s="0"/>
      <c r="RFS159" s="0"/>
      <c r="RFT159" s="0"/>
      <c r="RFU159" s="0"/>
      <c r="RFV159" s="0"/>
      <c r="RFW159" s="0"/>
      <c r="RFX159" s="0"/>
      <c r="RFY159" s="0"/>
      <c r="RFZ159" s="0"/>
      <c r="RGA159" s="0"/>
      <c r="RGB159" s="0"/>
      <c r="RGC159" s="0"/>
      <c r="RGD159" s="0"/>
      <c r="RGE159" s="0"/>
      <c r="RGF159" s="0"/>
      <c r="RGG159" s="0"/>
      <c r="RGH159" s="0"/>
      <c r="RGI159" s="0"/>
      <c r="RGJ159" s="0"/>
      <c r="RGK159" s="0"/>
      <c r="RGL159" s="0"/>
      <c r="RGM159" s="0"/>
      <c r="RGN159" s="0"/>
      <c r="RGO159" s="0"/>
      <c r="RGP159" s="0"/>
      <c r="RGQ159" s="0"/>
      <c r="RGR159" s="0"/>
      <c r="RGS159" s="0"/>
      <c r="RGT159" s="0"/>
      <c r="RGU159" s="0"/>
      <c r="RGV159" s="0"/>
      <c r="RGW159" s="0"/>
      <c r="RGX159" s="0"/>
      <c r="RGY159" s="0"/>
      <c r="RGZ159" s="0"/>
      <c r="RHA159" s="0"/>
      <c r="RHB159" s="0"/>
      <c r="RHC159" s="0"/>
      <c r="RHD159" s="0"/>
      <c r="RHE159" s="0"/>
      <c r="RHF159" s="0"/>
      <c r="RHG159" s="0"/>
      <c r="RHH159" s="0"/>
      <c r="RHI159" s="0"/>
      <c r="RHJ159" s="0"/>
      <c r="RHK159" s="0"/>
      <c r="RHL159" s="0"/>
      <c r="RHM159" s="0"/>
      <c r="RHN159" s="0"/>
      <c r="RHO159" s="0"/>
      <c r="RHP159" s="0"/>
      <c r="RHQ159" s="0"/>
      <c r="RHR159" s="0"/>
      <c r="RHS159" s="0"/>
      <c r="RHT159" s="0"/>
      <c r="RHU159" s="0"/>
      <c r="RHV159" s="0"/>
      <c r="RHW159" s="0"/>
      <c r="RHX159" s="0"/>
      <c r="RHY159" s="0"/>
      <c r="RHZ159" s="0"/>
      <c r="RIA159" s="0"/>
      <c r="RIB159" s="0"/>
      <c r="RIC159" s="0"/>
      <c r="RID159" s="0"/>
      <c r="RIE159" s="0"/>
      <c r="RIF159" s="0"/>
      <c r="RIG159" s="0"/>
      <c r="RIH159" s="0"/>
      <c r="RII159" s="0"/>
      <c r="RIJ159" s="0"/>
      <c r="RIK159" s="0"/>
      <c r="RIL159" s="0"/>
      <c r="RIM159" s="0"/>
      <c r="RIN159" s="0"/>
      <c r="RIO159" s="0"/>
      <c r="RIP159" s="0"/>
      <c r="RIQ159" s="0"/>
      <c r="RIR159" s="0"/>
      <c r="RIS159" s="0"/>
      <c r="RIT159" s="0"/>
      <c r="RIU159" s="0"/>
      <c r="RIV159" s="0"/>
      <c r="RIW159" s="0"/>
      <c r="RIX159" s="0"/>
      <c r="RIY159" s="0"/>
      <c r="RIZ159" s="0"/>
      <c r="RJA159" s="0"/>
      <c r="RJB159" s="0"/>
      <c r="RJC159" s="0"/>
      <c r="RJD159" s="0"/>
      <c r="RJE159" s="0"/>
      <c r="RJF159" s="0"/>
      <c r="RJG159" s="0"/>
      <c r="RJH159" s="0"/>
      <c r="RJI159" s="0"/>
      <c r="RJJ159" s="0"/>
      <c r="RJK159" s="0"/>
      <c r="RJL159" s="0"/>
      <c r="RJM159" s="0"/>
      <c r="RJN159" s="0"/>
      <c r="RJO159" s="0"/>
      <c r="RJP159" s="0"/>
      <c r="RJQ159" s="0"/>
      <c r="RJR159" s="0"/>
      <c r="RJS159" s="0"/>
      <c r="RJT159" s="0"/>
      <c r="RJU159" s="0"/>
      <c r="RJV159" s="0"/>
      <c r="RJW159" s="0"/>
      <c r="RJX159" s="0"/>
      <c r="RJY159" s="0"/>
      <c r="RJZ159" s="0"/>
      <c r="RKA159" s="0"/>
      <c r="RKB159" s="0"/>
      <c r="RKC159" s="0"/>
      <c r="RKD159" s="0"/>
      <c r="RKE159" s="0"/>
      <c r="RKF159" s="0"/>
      <c r="RKG159" s="0"/>
      <c r="RKH159" s="0"/>
      <c r="RKI159" s="0"/>
      <c r="RKJ159" s="0"/>
      <c r="RKK159" s="0"/>
      <c r="RKL159" s="0"/>
      <c r="RKM159" s="0"/>
      <c r="RKN159" s="0"/>
      <c r="RKO159" s="0"/>
      <c r="RKP159" s="0"/>
      <c r="RKQ159" s="0"/>
      <c r="RKR159" s="0"/>
      <c r="RKS159" s="0"/>
      <c r="RKT159" s="0"/>
      <c r="RKU159" s="0"/>
      <c r="RKV159" s="0"/>
      <c r="RKW159" s="0"/>
      <c r="RKX159" s="0"/>
      <c r="RKY159" s="0"/>
      <c r="RKZ159" s="0"/>
      <c r="RLA159" s="0"/>
      <c r="RLB159" s="0"/>
      <c r="RLC159" s="0"/>
      <c r="RLD159" s="0"/>
      <c r="RLE159" s="0"/>
      <c r="RLF159" s="0"/>
      <c r="RLG159" s="0"/>
      <c r="RLH159" s="0"/>
      <c r="RLI159" s="0"/>
      <c r="RLJ159" s="0"/>
      <c r="RLK159" s="0"/>
      <c r="RLL159" s="0"/>
      <c r="RLM159" s="0"/>
      <c r="RLN159" s="0"/>
      <c r="RLO159" s="0"/>
      <c r="RLP159" s="0"/>
      <c r="RLQ159" s="0"/>
      <c r="RLR159" s="0"/>
      <c r="RLS159" s="0"/>
      <c r="RLT159" s="0"/>
      <c r="RLU159" s="0"/>
      <c r="RLV159" s="0"/>
      <c r="RLW159" s="0"/>
      <c r="RLX159" s="0"/>
      <c r="RLY159" s="0"/>
      <c r="RLZ159" s="0"/>
      <c r="RMA159" s="0"/>
      <c r="RMB159" s="0"/>
      <c r="RMC159" s="0"/>
      <c r="RMD159" s="0"/>
      <c r="RME159" s="0"/>
      <c r="RMF159" s="0"/>
      <c r="RMG159" s="0"/>
      <c r="RMH159" s="0"/>
      <c r="RMI159" s="0"/>
      <c r="RMJ159" s="0"/>
      <c r="RMK159" s="0"/>
      <c r="RML159" s="0"/>
      <c r="RMM159" s="0"/>
      <c r="RMN159" s="0"/>
      <c r="RMO159" s="0"/>
      <c r="RMP159" s="0"/>
      <c r="RMQ159" s="0"/>
      <c r="RMR159" s="0"/>
      <c r="RMS159" s="0"/>
      <c r="RMT159" s="0"/>
      <c r="RMU159" s="0"/>
      <c r="RMV159" s="0"/>
      <c r="RMW159" s="0"/>
      <c r="RMX159" s="0"/>
      <c r="RMY159" s="0"/>
      <c r="RMZ159" s="0"/>
      <c r="RNA159" s="0"/>
      <c r="RNB159" s="0"/>
      <c r="RNC159" s="0"/>
      <c r="RND159" s="0"/>
      <c r="RNE159" s="0"/>
      <c r="RNF159" s="0"/>
      <c r="RNG159" s="0"/>
      <c r="RNH159" s="0"/>
      <c r="RNI159" s="0"/>
      <c r="RNJ159" s="0"/>
      <c r="RNK159" s="0"/>
      <c r="RNL159" s="0"/>
      <c r="RNM159" s="0"/>
      <c r="RNN159" s="0"/>
      <c r="RNO159" s="0"/>
      <c r="RNP159" s="0"/>
      <c r="RNQ159" s="0"/>
      <c r="RNR159" s="0"/>
      <c r="RNS159" s="0"/>
      <c r="RNT159" s="0"/>
      <c r="RNU159" s="0"/>
      <c r="RNV159" s="0"/>
      <c r="RNW159" s="0"/>
      <c r="RNX159" s="0"/>
      <c r="RNY159" s="0"/>
      <c r="RNZ159" s="0"/>
      <c r="ROA159" s="0"/>
      <c r="ROB159" s="0"/>
      <c r="ROC159" s="0"/>
      <c r="ROD159" s="0"/>
      <c r="ROE159" s="0"/>
      <c r="ROF159" s="0"/>
      <c r="ROG159" s="0"/>
      <c r="ROH159" s="0"/>
      <c r="ROI159" s="0"/>
      <c r="ROJ159" s="0"/>
      <c r="ROK159" s="0"/>
      <c r="ROL159" s="0"/>
      <c r="ROM159" s="0"/>
      <c r="RON159" s="0"/>
      <c r="ROO159" s="0"/>
      <c r="ROP159" s="0"/>
      <c r="ROQ159" s="0"/>
      <c r="ROR159" s="0"/>
      <c r="ROS159" s="0"/>
      <c r="ROT159" s="0"/>
      <c r="ROU159" s="0"/>
      <c r="ROV159" s="0"/>
      <c r="ROW159" s="0"/>
      <c r="ROX159" s="0"/>
      <c r="ROY159" s="0"/>
      <c r="ROZ159" s="0"/>
      <c r="RPA159" s="0"/>
      <c r="RPB159" s="0"/>
      <c r="RPC159" s="0"/>
      <c r="RPD159" s="0"/>
      <c r="RPE159" s="0"/>
      <c r="RPF159" s="0"/>
      <c r="RPG159" s="0"/>
      <c r="RPH159" s="0"/>
      <c r="RPI159" s="0"/>
      <c r="RPJ159" s="0"/>
      <c r="RPK159" s="0"/>
      <c r="RPL159" s="0"/>
      <c r="RPM159" s="0"/>
      <c r="RPN159" s="0"/>
      <c r="RPO159" s="0"/>
      <c r="RPP159" s="0"/>
      <c r="RPQ159" s="0"/>
      <c r="RPR159" s="0"/>
      <c r="RPS159" s="0"/>
      <c r="RPT159" s="0"/>
      <c r="RPU159" s="0"/>
      <c r="RPV159" s="0"/>
      <c r="RPW159" s="0"/>
      <c r="RPX159" s="0"/>
      <c r="RPY159" s="0"/>
      <c r="RPZ159" s="0"/>
      <c r="RQA159" s="0"/>
      <c r="RQB159" s="0"/>
      <c r="RQC159" s="0"/>
      <c r="RQD159" s="0"/>
      <c r="RQE159" s="0"/>
      <c r="RQF159" s="0"/>
      <c r="RQG159" s="0"/>
      <c r="RQH159" s="0"/>
      <c r="RQI159" s="0"/>
      <c r="RQJ159" s="0"/>
      <c r="RQK159" s="0"/>
      <c r="RQL159" s="0"/>
      <c r="RQM159" s="0"/>
      <c r="RQN159" s="0"/>
      <c r="RQO159" s="0"/>
      <c r="RQP159" s="0"/>
      <c r="RQQ159" s="0"/>
      <c r="RQR159" s="0"/>
      <c r="RQS159" s="0"/>
      <c r="RQT159" s="0"/>
      <c r="RQU159" s="0"/>
      <c r="RQV159" s="0"/>
      <c r="RQW159" s="0"/>
      <c r="RQX159" s="0"/>
      <c r="RQY159" s="0"/>
      <c r="RQZ159" s="0"/>
      <c r="RRA159" s="0"/>
      <c r="RRB159" s="0"/>
      <c r="RRC159" s="0"/>
      <c r="RRD159" s="0"/>
      <c r="RRE159" s="0"/>
      <c r="RRF159" s="0"/>
      <c r="RRG159" s="0"/>
      <c r="RRH159" s="0"/>
      <c r="RRI159" s="0"/>
      <c r="RRJ159" s="0"/>
      <c r="RRK159" s="0"/>
      <c r="RRL159" s="0"/>
      <c r="RRM159" s="0"/>
      <c r="RRN159" s="0"/>
      <c r="RRO159" s="0"/>
      <c r="RRP159" s="0"/>
      <c r="RRQ159" s="0"/>
      <c r="RRR159" s="0"/>
      <c r="RRS159" s="0"/>
      <c r="RRT159" s="0"/>
      <c r="RRU159" s="0"/>
      <c r="RRV159" s="0"/>
      <c r="RRW159" s="0"/>
      <c r="RRX159" s="0"/>
      <c r="RRY159" s="0"/>
      <c r="RRZ159" s="0"/>
      <c r="RSA159" s="0"/>
      <c r="RSB159" s="0"/>
      <c r="RSC159" s="0"/>
      <c r="RSD159" s="0"/>
      <c r="RSE159" s="0"/>
      <c r="RSF159" s="0"/>
      <c r="RSG159" s="0"/>
      <c r="RSH159" s="0"/>
      <c r="RSI159" s="0"/>
      <c r="RSJ159" s="0"/>
      <c r="RSK159" s="0"/>
      <c r="RSL159" s="0"/>
      <c r="RSM159" s="0"/>
      <c r="RSN159" s="0"/>
      <c r="RSO159" s="0"/>
      <c r="RSP159" s="0"/>
      <c r="RSQ159" s="0"/>
      <c r="RSR159" s="0"/>
      <c r="RSS159" s="0"/>
      <c r="RST159" s="0"/>
      <c r="RSU159" s="0"/>
      <c r="RSV159" s="0"/>
      <c r="RSW159" s="0"/>
      <c r="RSX159" s="0"/>
      <c r="RSY159" s="0"/>
      <c r="RSZ159" s="0"/>
      <c r="RTA159" s="0"/>
      <c r="RTB159" s="0"/>
      <c r="RTC159" s="0"/>
      <c r="RTD159" s="0"/>
      <c r="RTE159" s="0"/>
      <c r="RTF159" s="0"/>
      <c r="RTG159" s="0"/>
      <c r="RTH159" s="0"/>
      <c r="RTI159" s="0"/>
      <c r="RTJ159" s="0"/>
      <c r="RTK159" s="0"/>
      <c r="RTL159" s="0"/>
      <c r="RTM159" s="0"/>
      <c r="RTN159" s="0"/>
      <c r="RTO159" s="0"/>
      <c r="RTP159" s="0"/>
      <c r="RTQ159" s="0"/>
      <c r="RTR159" s="0"/>
      <c r="RTS159" s="0"/>
      <c r="RTT159" s="0"/>
      <c r="RTU159" s="0"/>
      <c r="RTV159" s="0"/>
      <c r="RTW159" s="0"/>
      <c r="RTX159" s="0"/>
      <c r="RTY159" s="0"/>
      <c r="RTZ159" s="0"/>
      <c r="RUA159" s="0"/>
      <c r="RUB159" s="0"/>
      <c r="RUC159" s="0"/>
      <c r="RUD159" s="0"/>
      <c r="RUE159" s="0"/>
      <c r="RUF159" s="0"/>
      <c r="RUG159" s="0"/>
      <c r="RUH159" s="0"/>
      <c r="RUI159" s="0"/>
      <c r="RUJ159" s="0"/>
      <c r="RUK159" s="0"/>
      <c r="RUL159" s="0"/>
      <c r="RUM159" s="0"/>
      <c r="RUN159" s="0"/>
      <c r="RUO159" s="0"/>
      <c r="RUP159" s="0"/>
      <c r="RUQ159" s="0"/>
      <c r="RUR159" s="0"/>
      <c r="RUS159" s="0"/>
      <c r="RUT159" s="0"/>
      <c r="RUU159" s="0"/>
      <c r="RUV159" s="0"/>
      <c r="RUW159" s="0"/>
      <c r="RUX159" s="0"/>
      <c r="RUY159" s="0"/>
      <c r="RUZ159" s="0"/>
      <c r="RVA159" s="0"/>
      <c r="RVB159" s="0"/>
      <c r="RVC159" s="0"/>
      <c r="RVD159" s="0"/>
      <c r="RVE159" s="0"/>
      <c r="RVF159" s="0"/>
      <c r="RVG159" s="0"/>
      <c r="RVH159" s="0"/>
      <c r="RVI159" s="0"/>
      <c r="RVJ159" s="0"/>
      <c r="RVK159" s="0"/>
      <c r="RVL159" s="0"/>
      <c r="RVM159" s="0"/>
      <c r="RVN159" s="0"/>
      <c r="RVO159" s="0"/>
      <c r="RVP159" s="0"/>
      <c r="RVQ159" s="0"/>
      <c r="RVR159" s="0"/>
      <c r="RVS159" s="0"/>
      <c r="RVT159" s="0"/>
      <c r="RVU159" s="0"/>
      <c r="RVV159" s="0"/>
      <c r="RVW159" s="0"/>
      <c r="RVX159" s="0"/>
      <c r="RVY159" s="0"/>
      <c r="RVZ159" s="0"/>
      <c r="RWA159" s="0"/>
      <c r="RWB159" s="0"/>
      <c r="RWC159" s="0"/>
      <c r="RWD159" s="0"/>
      <c r="RWE159" s="0"/>
      <c r="RWF159" s="0"/>
      <c r="RWG159" s="0"/>
      <c r="RWH159" s="0"/>
      <c r="RWI159" s="0"/>
      <c r="RWJ159" s="0"/>
      <c r="RWK159" s="0"/>
      <c r="RWL159" s="0"/>
      <c r="RWM159" s="0"/>
      <c r="RWN159" s="0"/>
      <c r="RWO159" s="0"/>
      <c r="RWP159" s="0"/>
      <c r="RWQ159" s="0"/>
      <c r="RWR159" s="0"/>
      <c r="RWS159" s="0"/>
      <c r="RWT159" s="0"/>
      <c r="RWU159" s="0"/>
      <c r="RWV159" s="0"/>
      <c r="RWW159" s="0"/>
      <c r="RWX159" s="0"/>
      <c r="RWY159" s="0"/>
      <c r="RWZ159" s="0"/>
      <c r="RXA159" s="0"/>
      <c r="RXB159" s="0"/>
      <c r="RXC159" s="0"/>
      <c r="RXD159" s="0"/>
      <c r="RXE159" s="0"/>
      <c r="RXF159" s="0"/>
      <c r="RXG159" s="0"/>
      <c r="RXH159" s="0"/>
      <c r="RXI159" s="0"/>
      <c r="RXJ159" s="0"/>
      <c r="RXK159" s="0"/>
      <c r="RXL159" s="0"/>
      <c r="RXM159" s="0"/>
      <c r="RXN159" s="0"/>
      <c r="RXO159" s="0"/>
      <c r="RXP159" s="0"/>
      <c r="RXQ159" s="0"/>
      <c r="RXR159" s="0"/>
      <c r="RXS159" s="0"/>
      <c r="RXT159" s="0"/>
      <c r="RXU159" s="0"/>
      <c r="RXV159" s="0"/>
      <c r="RXW159" s="0"/>
      <c r="RXX159" s="0"/>
      <c r="RXY159" s="0"/>
      <c r="RXZ159" s="0"/>
      <c r="RYA159" s="0"/>
      <c r="RYB159" s="0"/>
      <c r="RYC159" s="0"/>
      <c r="RYD159" s="0"/>
      <c r="RYE159" s="0"/>
      <c r="RYF159" s="0"/>
      <c r="RYG159" s="0"/>
      <c r="RYH159" s="0"/>
      <c r="RYI159" s="0"/>
      <c r="RYJ159" s="0"/>
      <c r="RYK159" s="0"/>
      <c r="RYL159" s="0"/>
      <c r="RYM159" s="0"/>
      <c r="RYN159" s="0"/>
      <c r="RYO159" s="0"/>
      <c r="RYP159" s="0"/>
      <c r="RYQ159" s="0"/>
      <c r="RYR159" s="0"/>
      <c r="RYS159" s="0"/>
      <c r="RYT159" s="0"/>
      <c r="RYU159" s="0"/>
      <c r="RYV159" s="0"/>
      <c r="RYW159" s="0"/>
      <c r="RYX159" s="0"/>
      <c r="RYY159" s="0"/>
      <c r="RYZ159" s="0"/>
      <c r="RZA159" s="0"/>
      <c r="RZB159" s="0"/>
      <c r="RZC159" s="0"/>
      <c r="RZD159" s="0"/>
      <c r="RZE159" s="0"/>
      <c r="RZF159" s="0"/>
      <c r="RZG159" s="0"/>
      <c r="RZH159" s="0"/>
      <c r="RZI159" s="0"/>
      <c r="RZJ159" s="0"/>
      <c r="RZK159" s="0"/>
      <c r="RZL159" s="0"/>
      <c r="RZM159" s="0"/>
      <c r="RZN159" s="0"/>
      <c r="RZO159" s="0"/>
      <c r="RZP159" s="0"/>
      <c r="RZQ159" s="0"/>
      <c r="RZR159" s="0"/>
      <c r="RZS159" s="0"/>
      <c r="RZT159" s="0"/>
      <c r="RZU159" s="0"/>
      <c r="RZV159" s="0"/>
      <c r="RZW159" s="0"/>
      <c r="RZX159" s="0"/>
      <c r="RZY159" s="0"/>
      <c r="RZZ159" s="0"/>
      <c r="SAA159" s="0"/>
      <c r="SAB159" s="0"/>
      <c r="SAC159" s="0"/>
      <c r="SAD159" s="0"/>
      <c r="SAE159" s="0"/>
      <c r="SAF159" s="0"/>
      <c r="SAG159" s="0"/>
      <c r="SAH159" s="0"/>
      <c r="SAI159" s="0"/>
      <c r="SAJ159" s="0"/>
      <c r="SAK159" s="0"/>
      <c r="SAL159" s="0"/>
      <c r="SAM159" s="0"/>
      <c r="SAN159" s="0"/>
      <c r="SAO159" s="0"/>
      <c r="SAP159" s="0"/>
      <c r="SAQ159" s="0"/>
      <c r="SAR159" s="0"/>
      <c r="SAS159" s="0"/>
      <c r="SAT159" s="0"/>
      <c r="SAU159" s="0"/>
      <c r="SAV159" s="0"/>
      <c r="SAW159" s="0"/>
      <c r="SAX159" s="0"/>
      <c r="SAY159" s="0"/>
      <c r="SAZ159" s="0"/>
      <c r="SBA159" s="0"/>
      <c r="SBB159" s="0"/>
      <c r="SBC159" s="0"/>
      <c r="SBD159" s="0"/>
      <c r="SBE159" s="0"/>
      <c r="SBF159" s="0"/>
      <c r="SBG159" s="0"/>
      <c r="SBH159" s="0"/>
      <c r="SBI159" s="0"/>
      <c r="SBJ159" s="0"/>
      <c r="SBK159" s="0"/>
      <c r="SBL159" s="0"/>
      <c r="SBM159" s="0"/>
      <c r="SBN159" s="0"/>
      <c r="SBO159" s="0"/>
      <c r="SBP159" s="0"/>
      <c r="SBQ159" s="0"/>
      <c r="SBR159" s="0"/>
      <c r="SBS159" s="0"/>
      <c r="SBT159" s="0"/>
      <c r="SBU159" s="0"/>
      <c r="SBV159" s="0"/>
      <c r="SBW159" s="0"/>
      <c r="SBX159" s="0"/>
      <c r="SBY159" s="0"/>
      <c r="SBZ159" s="0"/>
      <c r="SCA159" s="0"/>
      <c r="SCB159" s="0"/>
      <c r="SCC159" s="0"/>
      <c r="SCD159" s="0"/>
      <c r="SCE159" s="0"/>
      <c r="SCF159" s="0"/>
      <c r="SCG159" s="0"/>
      <c r="SCH159" s="0"/>
      <c r="SCI159" s="0"/>
      <c r="SCJ159" s="0"/>
      <c r="SCK159" s="0"/>
      <c r="SCL159" s="0"/>
      <c r="SCM159" s="0"/>
      <c r="SCN159" s="0"/>
      <c r="SCO159" s="0"/>
      <c r="SCP159" s="0"/>
      <c r="SCQ159" s="0"/>
      <c r="SCR159" s="0"/>
      <c r="SCS159" s="0"/>
      <c r="SCT159" s="0"/>
      <c r="SCU159" s="0"/>
      <c r="SCV159" s="0"/>
      <c r="SCW159" s="0"/>
      <c r="SCX159" s="0"/>
      <c r="SCY159" s="0"/>
      <c r="SCZ159" s="0"/>
      <c r="SDA159" s="0"/>
      <c r="SDB159" s="0"/>
      <c r="SDC159" s="0"/>
      <c r="SDD159" s="0"/>
      <c r="SDE159" s="0"/>
      <c r="SDF159" s="0"/>
      <c r="SDG159" s="0"/>
      <c r="SDH159" s="0"/>
      <c r="SDI159" s="0"/>
      <c r="SDJ159" s="0"/>
      <c r="SDK159" s="0"/>
      <c r="SDL159" s="0"/>
      <c r="SDM159" s="0"/>
      <c r="SDN159" s="0"/>
      <c r="SDO159" s="0"/>
      <c r="SDP159" s="0"/>
      <c r="SDQ159" s="0"/>
      <c r="SDR159" s="0"/>
      <c r="SDS159" s="0"/>
      <c r="SDT159" s="0"/>
      <c r="SDU159" s="0"/>
      <c r="SDV159" s="0"/>
      <c r="SDW159" s="0"/>
      <c r="SDX159" s="0"/>
      <c r="SDY159" s="0"/>
      <c r="SDZ159" s="0"/>
      <c r="SEA159" s="0"/>
      <c r="SEB159" s="0"/>
      <c r="SEC159" s="0"/>
      <c r="SED159" s="0"/>
      <c r="SEE159" s="0"/>
      <c r="SEF159" s="0"/>
      <c r="SEG159" s="0"/>
      <c r="SEH159" s="0"/>
      <c r="SEI159" s="0"/>
      <c r="SEJ159" s="0"/>
      <c r="SEK159" s="0"/>
      <c r="SEL159" s="0"/>
      <c r="SEM159" s="0"/>
      <c r="SEN159" s="0"/>
      <c r="SEO159" s="0"/>
      <c r="SEP159" s="0"/>
      <c r="SEQ159" s="0"/>
      <c r="SER159" s="0"/>
      <c r="SES159" s="0"/>
      <c r="SET159" s="0"/>
      <c r="SEU159" s="0"/>
      <c r="SEV159" s="0"/>
      <c r="SEW159" s="0"/>
      <c r="SEX159" s="0"/>
      <c r="SEY159" s="0"/>
      <c r="SEZ159" s="0"/>
      <c r="SFA159" s="0"/>
      <c r="SFB159" s="0"/>
      <c r="SFC159" s="0"/>
      <c r="SFD159" s="0"/>
      <c r="SFE159" s="0"/>
      <c r="SFF159" s="0"/>
      <c r="SFG159" s="0"/>
      <c r="SFH159" s="0"/>
      <c r="SFI159" s="0"/>
      <c r="SFJ159" s="0"/>
      <c r="SFK159" s="0"/>
      <c r="SFL159" s="0"/>
      <c r="SFM159" s="0"/>
      <c r="SFN159" s="0"/>
      <c r="SFO159" s="0"/>
      <c r="SFP159" s="0"/>
      <c r="SFQ159" s="0"/>
      <c r="SFR159" s="0"/>
      <c r="SFS159" s="0"/>
      <c r="SFT159" s="0"/>
      <c r="SFU159" s="0"/>
      <c r="SFV159" s="0"/>
      <c r="SFW159" s="0"/>
      <c r="SFX159" s="0"/>
      <c r="SFY159" s="0"/>
      <c r="SFZ159" s="0"/>
      <c r="SGA159" s="0"/>
      <c r="SGB159" s="0"/>
      <c r="SGC159" s="0"/>
      <c r="SGD159" s="0"/>
      <c r="SGE159" s="0"/>
      <c r="SGF159" s="0"/>
      <c r="SGG159" s="0"/>
      <c r="SGH159" s="0"/>
      <c r="SGI159" s="0"/>
      <c r="SGJ159" s="0"/>
      <c r="SGK159" s="0"/>
      <c r="SGL159" s="0"/>
      <c r="SGM159" s="0"/>
      <c r="SGN159" s="0"/>
      <c r="SGO159" s="0"/>
      <c r="SGP159" s="0"/>
      <c r="SGQ159" s="0"/>
      <c r="SGR159" s="0"/>
      <c r="SGS159" s="0"/>
      <c r="SGT159" s="0"/>
      <c r="SGU159" s="0"/>
      <c r="SGV159" s="0"/>
      <c r="SGW159" s="0"/>
      <c r="SGX159" s="0"/>
      <c r="SGY159" s="0"/>
      <c r="SGZ159" s="0"/>
      <c r="SHA159" s="0"/>
      <c r="SHB159" s="0"/>
      <c r="SHC159" s="0"/>
      <c r="SHD159" s="0"/>
      <c r="SHE159" s="0"/>
      <c r="SHF159" s="0"/>
      <c r="SHG159" s="0"/>
      <c r="SHH159" s="0"/>
      <c r="SHI159" s="0"/>
      <c r="SHJ159" s="0"/>
      <c r="SHK159" s="0"/>
      <c r="SHL159" s="0"/>
      <c r="SHM159" s="0"/>
      <c r="SHN159" s="0"/>
      <c r="SHO159" s="0"/>
      <c r="SHP159" s="0"/>
      <c r="SHQ159" s="0"/>
      <c r="SHR159" s="0"/>
      <c r="SHS159" s="0"/>
      <c r="SHT159" s="0"/>
      <c r="SHU159" s="0"/>
      <c r="SHV159" s="0"/>
      <c r="SHW159" s="0"/>
      <c r="SHX159" s="0"/>
      <c r="SHY159" s="0"/>
      <c r="SHZ159" s="0"/>
      <c r="SIA159" s="0"/>
      <c r="SIB159" s="0"/>
      <c r="SIC159" s="0"/>
      <c r="SID159" s="0"/>
      <c r="SIE159" s="0"/>
      <c r="SIF159" s="0"/>
      <c r="SIG159" s="0"/>
      <c r="SIH159" s="0"/>
      <c r="SII159" s="0"/>
      <c r="SIJ159" s="0"/>
      <c r="SIK159" s="0"/>
      <c r="SIL159" s="0"/>
      <c r="SIM159" s="0"/>
      <c r="SIN159" s="0"/>
      <c r="SIO159" s="0"/>
      <c r="SIP159" s="0"/>
      <c r="SIQ159" s="0"/>
      <c r="SIR159" s="0"/>
      <c r="SIS159" s="0"/>
      <c r="SIT159" s="0"/>
      <c r="SIU159" s="0"/>
      <c r="SIV159" s="0"/>
      <c r="SIW159" s="0"/>
      <c r="SIX159" s="0"/>
      <c r="SIY159" s="0"/>
      <c r="SIZ159" s="0"/>
      <c r="SJA159" s="0"/>
      <c r="SJB159" s="0"/>
      <c r="SJC159" s="0"/>
      <c r="SJD159" s="0"/>
      <c r="SJE159" s="0"/>
      <c r="SJF159" s="0"/>
      <c r="SJG159" s="0"/>
      <c r="SJH159" s="0"/>
      <c r="SJI159" s="0"/>
      <c r="SJJ159" s="0"/>
      <c r="SJK159" s="0"/>
      <c r="SJL159" s="0"/>
      <c r="SJM159" s="0"/>
      <c r="SJN159" s="0"/>
      <c r="SJO159" s="0"/>
      <c r="SJP159" s="0"/>
      <c r="SJQ159" s="0"/>
      <c r="SJR159" s="0"/>
      <c r="SJS159" s="0"/>
      <c r="SJT159" s="0"/>
      <c r="SJU159" s="0"/>
      <c r="SJV159" s="0"/>
      <c r="SJW159" s="0"/>
      <c r="SJX159" s="0"/>
      <c r="SJY159" s="0"/>
      <c r="SJZ159" s="0"/>
      <c r="SKA159" s="0"/>
      <c r="SKB159" s="0"/>
      <c r="SKC159" s="0"/>
      <c r="SKD159" s="0"/>
      <c r="SKE159" s="0"/>
      <c r="SKF159" s="0"/>
      <c r="SKG159" s="0"/>
      <c r="SKH159" s="0"/>
      <c r="SKI159" s="0"/>
      <c r="SKJ159" s="0"/>
      <c r="SKK159" s="0"/>
      <c r="SKL159" s="0"/>
      <c r="SKM159" s="0"/>
      <c r="SKN159" s="0"/>
      <c r="SKO159" s="0"/>
      <c r="SKP159" s="0"/>
      <c r="SKQ159" s="0"/>
      <c r="SKR159" s="0"/>
      <c r="SKS159" s="0"/>
      <c r="SKT159" s="0"/>
      <c r="SKU159" s="0"/>
      <c r="SKV159" s="0"/>
      <c r="SKW159" s="0"/>
      <c r="SKX159" s="0"/>
      <c r="SKY159" s="0"/>
      <c r="SKZ159" s="0"/>
      <c r="SLA159" s="0"/>
      <c r="SLB159" s="0"/>
      <c r="SLC159" s="0"/>
      <c r="SLD159" s="0"/>
      <c r="SLE159" s="0"/>
      <c r="SLF159" s="0"/>
      <c r="SLG159" s="0"/>
      <c r="SLH159" s="0"/>
      <c r="SLI159" s="0"/>
      <c r="SLJ159" s="0"/>
      <c r="SLK159" s="0"/>
      <c r="SLL159" s="0"/>
      <c r="SLM159" s="0"/>
      <c r="SLN159" s="0"/>
      <c r="SLO159" s="0"/>
      <c r="SLP159" s="0"/>
      <c r="SLQ159" s="0"/>
      <c r="SLR159" s="0"/>
      <c r="SLS159" s="0"/>
      <c r="SLT159" s="0"/>
      <c r="SLU159" s="0"/>
      <c r="SLV159" s="0"/>
      <c r="SLW159" s="0"/>
      <c r="SLX159" s="0"/>
      <c r="SLY159" s="0"/>
      <c r="SLZ159" s="0"/>
      <c r="SMA159" s="0"/>
      <c r="SMB159" s="0"/>
      <c r="SMC159" s="0"/>
      <c r="SMD159" s="0"/>
      <c r="SME159" s="0"/>
      <c r="SMF159" s="0"/>
      <c r="SMG159" s="0"/>
      <c r="SMH159" s="0"/>
      <c r="SMI159" s="0"/>
      <c r="SMJ159" s="0"/>
      <c r="SMK159" s="0"/>
      <c r="SML159" s="0"/>
      <c r="SMM159" s="0"/>
      <c r="SMN159" s="0"/>
      <c r="SMO159" s="0"/>
      <c r="SMP159" s="0"/>
      <c r="SMQ159" s="0"/>
      <c r="SMR159" s="0"/>
      <c r="SMS159" s="0"/>
      <c r="SMT159" s="0"/>
      <c r="SMU159" s="0"/>
      <c r="SMV159" s="0"/>
      <c r="SMW159" s="0"/>
      <c r="SMX159" s="0"/>
      <c r="SMY159" s="0"/>
      <c r="SMZ159" s="0"/>
      <c r="SNA159" s="0"/>
      <c r="SNB159" s="0"/>
      <c r="SNC159" s="0"/>
      <c r="SND159" s="0"/>
      <c r="SNE159" s="0"/>
      <c r="SNF159" s="0"/>
      <c r="SNG159" s="0"/>
      <c r="SNH159" s="0"/>
      <c r="SNI159" s="0"/>
      <c r="SNJ159" s="0"/>
      <c r="SNK159" s="0"/>
      <c r="SNL159" s="0"/>
      <c r="SNM159" s="0"/>
      <c r="SNN159" s="0"/>
      <c r="SNO159" s="0"/>
      <c r="SNP159" s="0"/>
      <c r="SNQ159" s="0"/>
      <c r="SNR159" s="0"/>
      <c r="SNS159" s="0"/>
      <c r="SNT159" s="0"/>
      <c r="SNU159" s="0"/>
      <c r="SNV159" s="0"/>
      <c r="SNW159" s="0"/>
      <c r="SNX159" s="0"/>
      <c r="SNY159" s="0"/>
      <c r="SNZ159" s="0"/>
      <c r="SOA159" s="0"/>
      <c r="SOB159" s="0"/>
      <c r="SOC159" s="0"/>
      <c r="SOD159" s="0"/>
      <c r="SOE159" s="0"/>
      <c r="SOF159" s="0"/>
      <c r="SOG159" s="0"/>
      <c r="SOH159" s="0"/>
      <c r="SOI159" s="0"/>
      <c r="SOJ159" s="0"/>
      <c r="SOK159" s="0"/>
      <c r="SOL159" s="0"/>
      <c r="SOM159" s="0"/>
      <c r="SON159" s="0"/>
      <c r="SOO159" s="0"/>
      <c r="SOP159" s="0"/>
      <c r="SOQ159" s="0"/>
      <c r="SOR159" s="0"/>
      <c r="SOS159" s="0"/>
      <c r="SOT159" s="0"/>
      <c r="SOU159" s="0"/>
      <c r="SOV159" s="0"/>
      <c r="SOW159" s="0"/>
      <c r="SOX159" s="0"/>
      <c r="SOY159" s="0"/>
      <c r="SOZ159" s="0"/>
      <c r="SPA159" s="0"/>
      <c r="SPB159" s="0"/>
      <c r="SPC159" s="0"/>
      <c r="SPD159" s="0"/>
      <c r="SPE159" s="0"/>
      <c r="SPF159" s="0"/>
      <c r="SPG159" s="0"/>
      <c r="SPH159" s="0"/>
      <c r="SPI159" s="0"/>
      <c r="SPJ159" s="0"/>
      <c r="SPK159" s="0"/>
      <c r="SPL159" s="0"/>
      <c r="SPM159" s="0"/>
      <c r="SPN159" s="0"/>
      <c r="SPO159" s="0"/>
      <c r="SPP159" s="0"/>
      <c r="SPQ159" s="0"/>
      <c r="SPR159" s="0"/>
      <c r="SPS159" s="0"/>
      <c r="SPT159" s="0"/>
      <c r="SPU159" s="0"/>
      <c r="SPV159" s="0"/>
      <c r="SPW159" s="0"/>
      <c r="SPX159" s="0"/>
      <c r="SPY159" s="0"/>
      <c r="SPZ159" s="0"/>
      <c r="SQA159" s="0"/>
      <c r="SQB159" s="0"/>
      <c r="SQC159" s="0"/>
      <c r="SQD159" s="0"/>
      <c r="SQE159" s="0"/>
      <c r="SQF159" s="0"/>
      <c r="SQG159" s="0"/>
      <c r="SQH159" s="0"/>
      <c r="SQI159" s="0"/>
      <c r="SQJ159" s="0"/>
      <c r="SQK159" s="0"/>
      <c r="SQL159" s="0"/>
      <c r="SQM159" s="0"/>
      <c r="SQN159" s="0"/>
      <c r="SQO159" s="0"/>
      <c r="SQP159" s="0"/>
      <c r="SQQ159" s="0"/>
      <c r="SQR159" s="0"/>
      <c r="SQS159" s="0"/>
      <c r="SQT159" s="0"/>
      <c r="SQU159" s="0"/>
      <c r="SQV159" s="0"/>
      <c r="SQW159" s="0"/>
      <c r="SQX159" s="0"/>
      <c r="SQY159" s="0"/>
      <c r="SQZ159" s="0"/>
      <c r="SRA159" s="0"/>
      <c r="SRB159" s="0"/>
      <c r="SRC159" s="0"/>
      <c r="SRD159" s="0"/>
      <c r="SRE159" s="0"/>
      <c r="SRF159" s="0"/>
      <c r="SRG159" s="0"/>
      <c r="SRH159" s="0"/>
      <c r="SRI159" s="0"/>
      <c r="SRJ159" s="0"/>
      <c r="SRK159" s="0"/>
      <c r="SRL159" s="0"/>
      <c r="SRM159" s="0"/>
      <c r="SRN159" s="0"/>
      <c r="SRO159" s="0"/>
      <c r="SRP159" s="0"/>
      <c r="SRQ159" s="0"/>
      <c r="SRR159" s="0"/>
      <c r="SRS159" s="0"/>
      <c r="SRT159" s="0"/>
      <c r="SRU159" s="0"/>
      <c r="SRV159" s="0"/>
      <c r="SRW159" s="0"/>
      <c r="SRX159" s="0"/>
      <c r="SRY159" s="0"/>
      <c r="SRZ159" s="0"/>
      <c r="SSA159" s="0"/>
      <c r="SSB159" s="0"/>
      <c r="SSC159" s="0"/>
      <c r="SSD159" s="0"/>
      <c r="SSE159" s="0"/>
      <c r="SSF159" s="0"/>
      <c r="SSG159" s="0"/>
      <c r="SSH159" s="0"/>
      <c r="SSI159" s="0"/>
      <c r="SSJ159" s="0"/>
      <c r="SSK159" s="0"/>
      <c r="SSL159" s="0"/>
      <c r="SSM159" s="0"/>
      <c r="SSN159" s="0"/>
      <c r="SSO159" s="0"/>
      <c r="SSP159" s="0"/>
      <c r="SSQ159" s="0"/>
      <c r="SSR159" s="0"/>
      <c r="SSS159" s="0"/>
      <c r="SST159" s="0"/>
      <c r="SSU159" s="0"/>
      <c r="SSV159" s="0"/>
      <c r="SSW159" s="0"/>
      <c r="SSX159" s="0"/>
      <c r="SSY159" s="0"/>
      <c r="SSZ159" s="0"/>
      <c r="STA159" s="0"/>
      <c r="STB159" s="0"/>
      <c r="STC159" s="0"/>
      <c r="STD159" s="0"/>
      <c r="STE159" s="0"/>
      <c r="STF159" s="0"/>
      <c r="STG159" s="0"/>
      <c r="STH159" s="0"/>
      <c r="STI159" s="0"/>
      <c r="STJ159" s="0"/>
      <c r="STK159" s="0"/>
      <c r="STL159" s="0"/>
      <c r="STM159" s="0"/>
      <c r="STN159" s="0"/>
      <c r="STO159" s="0"/>
      <c r="STP159" s="0"/>
      <c r="STQ159" s="0"/>
      <c r="STR159" s="0"/>
      <c r="STS159" s="0"/>
      <c r="STT159" s="0"/>
      <c r="STU159" s="0"/>
      <c r="STV159" s="0"/>
      <c r="STW159" s="0"/>
      <c r="STX159" s="0"/>
      <c r="STY159" s="0"/>
      <c r="STZ159" s="0"/>
      <c r="SUA159" s="0"/>
      <c r="SUB159" s="0"/>
      <c r="SUC159" s="0"/>
      <c r="SUD159" s="0"/>
      <c r="SUE159" s="0"/>
      <c r="SUF159" s="0"/>
      <c r="SUG159" s="0"/>
      <c r="SUH159" s="0"/>
      <c r="SUI159" s="0"/>
      <c r="SUJ159" s="0"/>
      <c r="SUK159" s="0"/>
      <c r="SUL159" s="0"/>
      <c r="SUM159" s="0"/>
      <c r="SUN159" s="0"/>
      <c r="SUO159" s="0"/>
      <c r="SUP159" s="0"/>
      <c r="SUQ159" s="0"/>
      <c r="SUR159" s="0"/>
      <c r="SUS159" s="0"/>
      <c r="SUT159" s="0"/>
      <c r="SUU159" s="0"/>
      <c r="SUV159" s="0"/>
      <c r="SUW159" s="0"/>
      <c r="SUX159" s="0"/>
      <c r="SUY159" s="0"/>
      <c r="SUZ159" s="0"/>
      <c r="SVA159" s="0"/>
      <c r="SVB159" s="0"/>
      <c r="SVC159" s="0"/>
      <c r="SVD159" s="0"/>
      <c r="SVE159" s="0"/>
      <c r="SVF159" s="0"/>
      <c r="SVG159" s="0"/>
      <c r="SVH159" s="0"/>
      <c r="SVI159" s="0"/>
      <c r="SVJ159" s="0"/>
      <c r="SVK159" s="0"/>
      <c r="SVL159" s="0"/>
      <c r="SVM159" s="0"/>
      <c r="SVN159" s="0"/>
      <c r="SVO159" s="0"/>
      <c r="SVP159" s="0"/>
      <c r="SVQ159" s="0"/>
      <c r="SVR159" s="0"/>
      <c r="SVS159" s="0"/>
      <c r="SVT159" s="0"/>
      <c r="SVU159" s="0"/>
      <c r="SVV159" s="0"/>
      <c r="SVW159" s="0"/>
      <c r="SVX159" s="0"/>
      <c r="SVY159" s="0"/>
      <c r="SVZ159" s="0"/>
      <c r="SWA159" s="0"/>
      <c r="SWB159" s="0"/>
      <c r="SWC159" s="0"/>
      <c r="SWD159" s="0"/>
      <c r="SWE159" s="0"/>
      <c r="SWF159" s="0"/>
      <c r="SWG159" s="0"/>
      <c r="SWH159" s="0"/>
      <c r="SWI159" s="0"/>
      <c r="SWJ159" s="0"/>
      <c r="SWK159" s="0"/>
      <c r="SWL159" s="0"/>
      <c r="SWM159" s="0"/>
      <c r="SWN159" s="0"/>
      <c r="SWO159" s="0"/>
      <c r="SWP159" s="0"/>
      <c r="SWQ159" s="0"/>
      <c r="SWR159" s="0"/>
      <c r="SWS159" s="0"/>
      <c r="SWT159" s="0"/>
      <c r="SWU159" s="0"/>
      <c r="SWV159" s="0"/>
      <c r="SWW159" s="0"/>
      <c r="SWX159" s="0"/>
      <c r="SWY159" s="0"/>
      <c r="SWZ159" s="0"/>
      <c r="SXA159" s="0"/>
      <c r="SXB159" s="0"/>
      <c r="SXC159" s="0"/>
      <c r="SXD159" s="0"/>
      <c r="SXE159" s="0"/>
      <c r="SXF159" s="0"/>
      <c r="SXG159" s="0"/>
      <c r="SXH159" s="0"/>
      <c r="SXI159" s="0"/>
      <c r="SXJ159" s="0"/>
      <c r="SXK159" s="0"/>
      <c r="SXL159" s="0"/>
      <c r="SXM159" s="0"/>
      <c r="SXN159" s="0"/>
      <c r="SXO159" s="0"/>
      <c r="SXP159" s="0"/>
      <c r="SXQ159" s="0"/>
      <c r="SXR159" s="0"/>
      <c r="SXS159" s="0"/>
      <c r="SXT159" s="0"/>
      <c r="SXU159" s="0"/>
      <c r="SXV159" s="0"/>
      <c r="SXW159" s="0"/>
      <c r="SXX159" s="0"/>
      <c r="SXY159" s="0"/>
      <c r="SXZ159" s="0"/>
      <c r="SYA159" s="0"/>
      <c r="SYB159" s="0"/>
      <c r="SYC159" s="0"/>
      <c r="SYD159" s="0"/>
      <c r="SYE159" s="0"/>
      <c r="SYF159" s="0"/>
      <c r="SYG159" s="0"/>
      <c r="SYH159" s="0"/>
      <c r="SYI159" s="0"/>
      <c r="SYJ159" s="0"/>
      <c r="SYK159" s="0"/>
      <c r="SYL159" s="0"/>
      <c r="SYM159" s="0"/>
      <c r="SYN159" s="0"/>
      <c r="SYO159" s="0"/>
      <c r="SYP159" s="0"/>
      <c r="SYQ159" s="0"/>
      <c r="SYR159" s="0"/>
      <c r="SYS159" s="0"/>
      <c r="SYT159" s="0"/>
      <c r="SYU159" s="0"/>
      <c r="SYV159" s="0"/>
      <c r="SYW159" s="0"/>
      <c r="SYX159" s="0"/>
      <c r="SYY159" s="0"/>
      <c r="SYZ159" s="0"/>
      <c r="SZA159" s="0"/>
      <c r="SZB159" s="0"/>
      <c r="SZC159" s="0"/>
      <c r="SZD159" s="0"/>
      <c r="SZE159" s="0"/>
      <c r="SZF159" s="0"/>
      <c r="SZG159" s="0"/>
      <c r="SZH159" s="0"/>
      <c r="SZI159" s="0"/>
      <c r="SZJ159" s="0"/>
      <c r="SZK159" s="0"/>
      <c r="SZL159" s="0"/>
      <c r="SZM159" s="0"/>
      <c r="SZN159" s="0"/>
      <c r="SZO159" s="0"/>
      <c r="SZP159" s="0"/>
      <c r="SZQ159" s="0"/>
      <c r="SZR159" s="0"/>
      <c r="SZS159" s="0"/>
      <c r="SZT159" s="0"/>
      <c r="SZU159" s="0"/>
      <c r="SZV159" s="0"/>
      <c r="SZW159" s="0"/>
      <c r="SZX159" s="0"/>
      <c r="SZY159" s="0"/>
      <c r="SZZ159" s="0"/>
      <c r="TAA159" s="0"/>
      <c r="TAB159" s="0"/>
      <c r="TAC159" s="0"/>
      <c r="TAD159" s="0"/>
      <c r="TAE159" s="0"/>
      <c r="TAF159" s="0"/>
      <c r="TAG159" s="0"/>
      <c r="TAH159" s="0"/>
      <c r="TAI159" s="0"/>
      <c r="TAJ159" s="0"/>
      <c r="TAK159" s="0"/>
      <c r="TAL159" s="0"/>
      <c r="TAM159" s="0"/>
      <c r="TAN159" s="0"/>
      <c r="TAO159" s="0"/>
      <c r="TAP159" s="0"/>
      <c r="TAQ159" s="0"/>
      <c r="TAR159" s="0"/>
      <c r="TAS159" s="0"/>
      <c r="TAT159" s="0"/>
      <c r="TAU159" s="0"/>
      <c r="TAV159" s="0"/>
      <c r="TAW159" s="0"/>
      <c r="TAX159" s="0"/>
      <c r="TAY159" s="0"/>
      <c r="TAZ159" s="0"/>
      <c r="TBA159" s="0"/>
      <c r="TBB159" s="0"/>
      <c r="TBC159" s="0"/>
      <c r="TBD159" s="0"/>
      <c r="TBE159" s="0"/>
      <c r="TBF159" s="0"/>
      <c r="TBG159" s="0"/>
      <c r="TBH159" s="0"/>
      <c r="TBI159" s="0"/>
      <c r="TBJ159" s="0"/>
      <c r="TBK159" s="0"/>
      <c r="TBL159" s="0"/>
      <c r="TBM159" s="0"/>
      <c r="TBN159" s="0"/>
      <c r="TBO159" s="0"/>
      <c r="TBP159" s="0"/>
      <c r="TBQ159" s="0"/>
      <c r="TBR159" s="0"/>
      <c r="TBS159" s="0"/>
      <c r="TBT159" s="0"/>
      <c r="TBU159" s="0"/>
      <c r="TBV159" s="0"/>
      <c r="TBW159" s="0"/>
      <c r="TBX159" s="0"/>
      <c r="TBY159" s="0"/>
      <c r="TBZ159" s="0"/>
      <c r="TCA159" s="0"/>
      <c r="TCB159" s="0"/>
      <c r="TCC159" s="0"/>
      <c r="TCD159" s="0"/>
      <c r="TCE159" s="0"/>
      <c r="TCF159" s="0"/>
      <c r="TCG159" s="0"/>
      <c r="TCH159" s="0"/>
      <c r="TCI159" s="0"/>
      <c r="TCJ159" s="0"/>
      <c r="TCK159" s="0"/>
      <c r="TCL159" s="0"/>
      <c r="TCM159" s="0"/>
      <c r="TCN159" s="0"/>
      <c r="TCO159" s="0"/>
      <c r="TCP159" s="0"/>
      <c r="TCQ159" s="0"/>
      <c r="TCR159" s="0"/>
      <c r="TCS159" s="0"/>
      <c r="TCT159" s="0"/>
      <c r="TCU159" s="0"/>
      <c r="TCV159" s="0"/>
      <c r="TCW159" s="0"/>
      <c r="TCX159" s="0"/>
      <c r="TCY159" s="0"/>
      <c r="TCZ159" s="0"/>
      <c r="TDA159" s="0"/>
      <c r="TDB159" s="0"/>
      <c r="TDC159" s="0"/>
      <c r="TDD159" s="0"/>
      <c r="TDE159" s="0"/>
      <c r="TDF159" s="0"/>
      <c r="TDG159" s="0"/>
      <c r="TDH159" s="0"/>
      <c r="TDI159" s="0"/>
      <c r="TDJ159" s="0"/>
      <c r="TDK159" s="0"/>
      <c r="TDL159" s="0"/>
      <c r="TDM159" s="0"/>
      <c r="TDN159" s="0"/>
      <c r="TDO159" s="0"/>
      <c r="TDP159" s="0"/>
      <c r="TDQ159" s="0"/>
      <c r="TDR159" s="0"/>
      <c r="TDS159" s="0"/>
      <c r="TDT159" s="0"/>
      <c r="TDU159" s="0"/>
      <c r="TDV159" s="0"/>
      <c r="TDW159" s="0"/>
      <c r="TDX159" s="0"/>
      <c r="TDY159" s="0"/>
      <c r="TDZ159" s="0"/>
      <c r="TEA159" s="0"/>
      <c r="TEB159" s="0"/>
      <c r="TEC159" s="0"/>
      <c r="TED159" s="0"/>
      <c r="TEE159" s="0"/>
      <c r="TEF159" s="0"/>
      <c r="TEG159" s="0"/>
      <c r="TEH159" s="0"/>
      <c r="TEI159" s="0"/>
      <c r="TEJ159" s="0"/>
      <c r="TEK159" s="0"/>
      <c r="TEL159" s="0"/>
      <c r="TEM159" s="0"/>
      <c r="TEN159" s="0"/>
      <c r="TEO159" s="0"/>
      <c r="TEP159" s="0"/>
      <c r="TEQ159" s="0"/>
      <c r="TER159" s="0"/>
      <c r="TES159" s="0"/>
      <c r="TET159" s="0"/>
      <c r="TEU159" s="0"/>
      <c r="TEV159" s="0"/>
      <c r="TEW159" s="0"/>
      <c r="TEX159" s="0"/>
      <c r="TEY159" s="0"/>
      <c r="TEZ159" s="0"/>
      <c r="TFA159" s="0"/>
      <c r="TFB159" s="0"/>
      <c r="TFC159" s="0"/>
      <c r="TFD159" s="0"/>
      <c r="TFE159" s="0"/>
      <c r="TFF159" s="0"/>
      <c r="TFG159" s="0"/>
      <c r="TFH159" s="0"/>
      <c r="TFI159" s="0"/>
      <c r="TFJ159" s="0"/>
      <c r="TFK159" s="0"/>
      <c r="TFL159" s="0"/>
      <c r="TFM159" s="0"/>
      <c r="TFN159" s="0"/>
      <c r="TFO159" s="0"/>
      <c r="TFP159" s="0"/>
      <c r="TFQ159" s="0"/>
      <c r="TFR159" s="0"/>
      <c r="TFS159" s="0"/>
      <c r="TFT159" s="0"/>
      <c r="TFU159" s="0"/>
      <c r="TFV159" s="0"/>
      <c r="TFW159" s="0"/>
      <c r="TFX159" s="0"/>
      <c r="TFY159" s="0"/>
      <c r="TFZ159" s="0"/>
      <c r="TGA159" s="0"/>
      <c r="TGB159" s="0"/>
      <c r="TGC159" s="0"/>
      <c r="TGD159" s="0"/>
      <c r="TGE159" s="0"/>
      <c r="TGF159" s="0"/>
      <c r="TGG159" s="0"/>
      <c r="TGH159" s="0"/>
      <c r="TGI159" s="0"/>
      <c r="TGJ159" s="0"/>
      <c r="TGK159" s="0"/>
      <c r="TGL159" s="0"/>
      <c r="TGM159" s="0"/>
      <c r="TGN159" s="0"/>
      <c r="TGO159" s="0"/>
      <c r="TGP159" s="0"/>
      <c r="TGQ159" s="0"/>
      <c r="TGR159" s="0"/>
      <c r="TGS159" s="0"/>
      <c r="TGT159" s="0"/>
      <c r="TGU159" s="0"/>
      <c r="TGV159" s="0"/>
      <c r="TGW159" s="0"/>
      <c r="TGX159" s="0"/>
      <c r="TGY159" s="0"/>
      <c r="TGZ159" s="0"/>
      <c r="THA159" s="0"/>
      <c r="THB159" s="0"/>
      <c r="THC159" s="0"/>
      <c r="THD159" s="0"/>
      <c r="THE159" s="0"/>
      <c r="THF159" s="0"/>
      <c r="THG159" s="0"/>
      <c r="THH159" s="0"/>
      <c r="THI159" s="0"/>
      <c r="THJ159" s="0"/>
      <c r="THK159" s="0"/>
      <c r="THL159" s="0"/>
      <c r="THM159" s="0"/>
      <c r="THN159" s="0"/>
      <c r="THO159" s="0"/>
      <c r="THP159" s="0"/>
      <c r="THQ159" s="0"/>
      <c r="THR159" s="0"/>
      <c r="THS159" s="0"/>
      <c r="THT159" s="0"/>
      <c r="THU159" s="0"/>
      <c r="THV159" s="0"/>
      <c r="THW159" s="0"/>
      <c r="THX159" s="0"/>
      <c r="THY159" s="0"/>
      <c r="THZ159" s="0"/>
      <c r="TIA159" s="0"/>
      <c r="TIB159" s="0"/>
      <c r="TIC159" s="0"/>
      <c r="TID159" s="0"/>
      <c r="TIE159" s="0"/>
      <c r="TIF159" s="0"/>
      <c r="TIG159" s="0"/>
      <c r="TIH159" s="0"/>
      <c r="TII159" s="0"/>
      <c r="TIJ159" s="0"/>
      <c r="TIK159" s="0"/>
      <c r="TIL159" s="0"/>
      <c r="TIM159" s="0"/>
      <c r="TIN159" s="0"/>
      <c r="TIO159" s="0"/>
      <c r="TIP159" s="0"/>
      <c r="TIQ159" s="0"/>
      <c r="TIR159" s="0"/>
      <c r="TIS159" s="0"/>
      <c r="TIT159" s="0"/>
      <c r="TIU159" s="0"/>
      <c r="TIV159" s="0"/>
      <c r="TIW159" s="0"/>
      <c r="TIX159" s="0"/>
      <c r="TIY159" s="0"/>
      <c r="TIZ159" s="0"/>
      <c r="TJA159" s="0"/>
      <c r="TJB159" s="0"/>
      <c r="TJC159" s="0"/>
      <c r="TJD159" s="0"/>
      <c r="TJE159" s="0"/>
      <c r="TJF159" s="0"/>
      <c r="TJG159" s="0"/>
      <c r="TJH159" s="0"/>
      <c r="TJI159" s="0"/>
      <c r="TJJ159" s="0"/>
      <c r="TJK159" s="0"/>
      <c r="TJL159" s="0"/>
      <c r="TJM159" s="0"/>
      <c r="TJN159" s="0"/>
      <c r="TJO159" s="0"/>
      <c r="TJP159" s="0"/>
      <c r="TJQ159" s="0"/>
      <c r="TJR159" s="0"/>
      <c r="TJS159" s="0"/>
      <c r="TJT159" s="0"/>
      <c r="TJU159" s="0"/>
      <c r="TJV159" s="0"/>
      <c r="TJW159" s="0"/>
      <c r="TJX159" s="0"/>
      <c r="TJY159" s="0"/>
      <c r="TJZ159" s="0"/>
      <c r="TKA159" s="0"/>
      <c r="TKB159" s="0"/>
      <c r="TKC159" s="0"/>
      <c r="TKD159" s="0"/>
      <c r="TKE159" s="0"/>
      <c r="TKF159" s="0"/>
      <c r="TKG159" s="0"/>
      <c r="TKH159" s="0"/>
      <c r="TKI159" s="0"/>
      <c r="TKJ159" s="0"/>
      <c r="TKK159" s="0"/>
      <c r="TKL159" s="0"/>
      <c r="TKM159" s="0"/>
      <c r="TKN159" s="0"/>
      <c r="TKO159" s="0"/>
      <c r="TKP159" s="0"/>
      <c r="TKQ159" s="0"/>
      <c r="TKR159" s="0"/>
      <c r="TKS159" s="0"/>
      <c r="TKT159" s="0"/>
      <c r="TKU159" s="0"/>
      <c r="TKV159" s="0"/>
      <c r="TKW159" s="0"/>
      <c r="TKX159" s="0"/>
      <c r="TKY159" s="0"/>
      <c r="TKZ159" s="0"/>
      <c r="TLA159" s="0"/>
      <c r="TLB159" s="0"/>
      <c r="TLC159" s="0"/>
      <c r="TLD159" s="0"/>
      <c r="TLE159" s="0"/>
      <c r="TLF159" s="0"/>
      <c r="TLG159" s="0"/>
      <c r="TLH159" s="0"/>
      <c r="TLI159" s="0"/>
      <c r="TLJ159" s="0"/>
      <c r="TLK159" s="0"/>
      <c r="TLL159" s="0"/>
      <c r="TLM159" s="0"/>
      <c r="TLN159" s="0"/>
      <c r="TLO159" s="0"/>
      <c r="TLP159" s="0"/>
      <c r="TLQ159" s="0"/>
      <c r="TLR159" s="0"/>
      <c r="TLS159" s="0"/>
      <c r="TLT159" s="0"/>
      <c r="TLU159" s="0"/>
      <c r="TLV159" s="0"/>
      <c r="TLW159" s="0"/>
      <c r="TLX159" s="0"/>
      <c r="TLY159" s="0"/>
      <c r="TLZ159" s="0"/>
      <c r="TMA159" s="0"/>
      <c r="TMB159" s="0"/>
      <c r="TMC159" s="0"/>
      <c r="TMD159" s="0"/>
      <c r="TME159" s="0"/>
      <c r="TMF159" s="0"/>
      <c r="TMG159" s="0"/>
      <c r="TMH159" s="0"/>
      <c r="TMI159" s="0"/>
      <c r="TMJ159" s="0"/>
      <c r="TMK159" s="0"/>
      <c r="TML159" s="0"/>
      <c r="TMM159" s="0"/>
      <c r="TMN159" s="0"/>
      <c r="TMO159" s="0"/>
      <c r="TMP159" s="0"/>
      <c r="TMQ159" s="0"/>
      <c r="TMR159" s="0"/>
      <c r="TMS159" s="0"/>
      <c r="TMT159" s="0"/>
      <c r="TMU159" s="0"/>
      <c r="TMV159" s="0"/>
      <c r="TMW159" s="0"/>
      <c r="TMX159" s="0"/>
      <c r="TMY159" s="0"/>
      <c r="TMZ159" s="0"/>
      <c r="TNA159" s="0"/>
      <c r="TNB159" s="0"/>
      <c r="TNC159" s="0"/>
      <c r="TND159" s="0"/>
      <c r="TNE159" s="0"/>
      <c r="TNF159" s="0"/>
      <c r="TNG159" s="0"/>
      <c r="TNH159" s="0"/>
      <c r="TNI159" s="0"/>
      <c r="TNJ159" s="0"/>
      <c r="TNK159" s="0"/>
      <c r="TNL159" s="0"/>
      <c r="TNM159" s="0"/>
      <c r="TNN159" s="0"/>
      <c r="TNO159" s="0"/>
      <c r="TNP159" s="0"/>
      <c r="TNQ159" s="0"/>
      <c r="TNR159" s="0"/>
      <c r="TNS159" s="0"/>
      <c r="TNT159" s="0"/>
      <c r="TNU159" s="0"/>
      <c r="TNV159" s="0"/>
      <c r="TNW159" s="0"/>
      <c r="TNX159" s="0"/>
      <c r="TNY159" s="0"/>
      <c r="TNZ159" s="0"/>
      <c r="TOA159" s="0"/>
      <c r="TOB159" s="0"/>
      <c r="TOC159" s="0"/>
      <c r="TOD159" s="0"/>
      <c r="TOE159" s="0"/>
      <c r="TOF159" s="0"/>
      <c r="TOG159" s="0"/>
      <c r="TOH159" s="0"/>
      <c r="TOI159" s="0"/>
      <c r="TOJ159" s="0"/>
      <c r="TOK159" s="0"/>
      <c r="TOL159" s="0"/>
      <c r="TOM159" s="0"/>
      <c r="TON159" s="0"/>
      <c r="TOO159" s="0"/>
      <c r="TOP159" s="0"/>
      <c r="TOQ159" s="0"/>
      <c r="TOR159" s="0"/>
      <c r="TOS159" s="0"/>
      <c r="TOT159" s="0"/>
      <c r="TOU159" s="0"/>
      <c r="TOV159" s="0"/>
      <c r="TOW159" s="0"/>
      <c r="TOX159" s="0"/>
      <c r="TOY159" s="0"/>
      <c r="TOZ159" s="0"/>
      <c r="TPA159" s="0"/>
      <c r="TPB159" s="0"/>
      <c r="TPC159" s="0"/>
      <c r="TPD159" s="0"/>
      <c r="TPE159" s="0"/>
      <c r="TPF159" s="0"/>
      <c r="TPG159" s="0"/>
      <c r="TPH159" s="0"/>
      <c r="TPI159" s="0"/>
      <c r="TPJ159" s="0"/>
      <c r="TPK159" s="0"/>
      <c r="TPL159" s="0"/>
      <c r="TPM159" s="0"/>
      <c r="TPN159" s="0"/>
      <c r="TPO159" s="0"/>
      <c r="TPP159" s="0"/>
      <c r="TPQ159" s="0"/>
      <c r="TPR159" s="0"/>
      <c r="TPS159" s="0"/>
      <c r="TPT159" s="0"/>
      <c r="TPU159" s="0"/>
      <c r="TPV159" s="0"/>
      <c r="TPW159" s="0"/>
      <c r="TPX159" s="0"/>
      <c r="TPY159" s="0"/>
      <c r="TPZ159" s="0"/>
      <c r="TQA159" s="0"/>
      <c r="TQB159" s="0"/>
      <c r="TQC159" s="0"/>
      <c r="TQD159" s="0"/>
      <c r="TQE159" s="0"/>
      <c r="TQF159" s="0"/>
      <c r="TQG159" s="0"/>
      <c r="TQH159" s="0"/>
      <c r="TQI159" s="0"/>
      <c r="TQJ159" s="0"/>
      <c r="TQK159" s="0"/>
      <c r="TQL159" s="0"/>
      <c r="TQM159" s="0"/>
      <c r="TQN159" s="0"/>
      <c r="TQO159" s="0"/>
      <c r="TQP159" s="0"/>
      <c r="TQQ159" s="0"/>
      <c r="TQR159" s="0"/>
      <c r="TQS159" s="0"/>
      <c r="TQT159" s="0"/>
      <c r="TQU159" s="0"/>
      <c r="TQV159" s="0"/>
      <c r="TQW159" s="0"/>
      <c r="TQX159" s="0"/>
      <c r="TQY159" s="0"/>
      <c r="TQZ159" s="0"/>
      <c r="TRA159" s="0"/>
      <c r="TRB159" s="0"/>
      <c r="TRC159" s="0"/>
      <c r="TRD159" s="0"/>
      <c r="TRE159" s="0"/>
      <c r="TRF159" s="0"/>
      <c r="TRG159" s="0"/>
      <c r="TRH159" s="0"/>
      <c r="TRI159" s="0"/>
      <c r="TRJ159" s="0"/>
      <c r="TRK159" s="0"/>
      <c r="TRL159" s="0"/>
      <c r="TRM159" s="0"/>
      <c r="TRN159" s="0"/>
      <c r="TRO159" s="0"/>
      <c r="TRP159" s="0"/>
      <c r="TRQ159" s="0"/>
      <c r="TRR159" s="0"/>
      <c r="TRS159" s="0"/>
      <c r="TRT159" s="0"/>
      <c r="TRU159" s="0"/>
      <c r="TRV159" s="0"/>
      <c r="TRW159" s="0"/>
      <c r="TRX159" s="0"/>
      <c r="TRY159" s="0"/>
      <c r="TRZ159" s="0"/>
      <c r="TSA159" s="0"/>
      <c r="TSB159" s="0"/>
      <c r="TSC159" s="0"/>
      <c r="TSD159" s="0"/>
      <c r="TSE159" s="0"/>
      <c r="TSF159" s="0"/>
      <c r="TSG159" s="0"/>
      <c r="TSH159" s="0"/>
      <c r="TSI159" s="0"/>
      <c r="TSJ159" s="0"/>
      <c r="TSK159" s="0"/>
      <c r="TSL159" s="0"/>
      <c r="TSM159" s="0"/>
      <c r="TSN159" s="0"/>
      <c r="TSO159" s="0"/>
      <c r="TSP159" s="0"/>
      <c r="TSQ159" s="0"/>
      <c r="TSR159" s="0"/>
      <c r="TSS159" s="0"/>
      <c r="TST159" s="0"/>
      <c r="TSU159" s="0"/>
      <c r="TSV159" s="0"/>
      <c r="TSW159" s="0"/>
      <c r="TSX159" s="0"/>
      <c r="TSY159" s="0"/>
      <c r="TSZ159" s="0"/>
      <c r="TTA159" s="0"/>
      <c r="TTB159" s="0"/>
      <c r="TTC159" s="0"/>
      <c r="TTD159" s="0"/>
      <c r="TTE159" s="0"/>
      <c r="TTF159" s="0"/>
      <c r="TTG159" s="0"/>
      <c r="TTH159" s="0"/>
      <c r="TTI159" s="0"/>
      <c r="TTJ159" s="0"/>
      <c r="TTK159" s="0"/>
      <c r="TTL159" s="0"/>
      <c r="TTM159" s="0"/>
      <c r="TTN159" s="0"/>
      <c r="TTO159" s="0"/>
      <c r="TTP159" s="0"/>
      <c r="TTQ159" s="0"/>
      <c r="TTR159" s="0"/>
      <c r="TTS159" s="0"/>
      <c r="TTT159" s="0"/>
      <c r="TTU159" s="0"/>
      <c r="TTV159" s="0"/>
      <c r="TTW159" s="0"/>
      <c r="TTX159" s="0"/>
      <c r="TTY159" s="0"/>
      <c r="TTZ159" s="0"/>
      <c r="TUA159" s="0"/>
      <c r="TUB159" s="0"/>
      <c r="TUC159" s="0"/>
      <c r="TUD159" s="0"/>
      <c r="TUE159" s="0"/>
      <c r="TUF159" s="0"/>
      <c r="TUG159" s="0"/>
      <c r="TUH159" s="0"/>
      <c r="TUI159" s="0"/>
      <c r="TUJ159" s="0"/>
      <c r="TUK159" s="0"/>
      <c r="TUL159" s="0"/>
      <c r="TUM159" s="0"/>
      <c r="TUN159" s="0"/>
      <c r="TUO159" s="0"/>
      <c r="TUP159" s="0"/>
      <c r="TUQ159" s="0"/>
      <c r="TUR159" s="0"/>
      <c r="TUS159" s="0"/>
      <c r="TUT159" s="0"/>
      <c r="TUU159" s="0"/>
      <c r="TUV159" s="0"/>
      <c r="TUW159" s="0"/>
      <c r="TUX159" s="0"/>
      <c r="TUY159" s="0"/>
      <c r="TUZ159" s="0"/>
      <c r="TVA159" s="0"/>
      <c r="TVB159" s="0"/>
      <c r="TVC159" s="0"/>
      <c r="TVD159" s="0"/>
      <c r="TVE159" s="0"/>
      <c r="TVF159" s="0"/>
      <c r="TVG159" s="0"/>
      <c r="TVH159" s="0"/>
      <c r="TVI159" s="0"/>
      <c r="TVJ159" s="0"/>
      <c r="TVK159" s="0"/>
      <c r="TVL159" s="0"/>
      <c r="TVM159" s="0"/>
      <c r="TVN159" s="0"/>
      <c r="TVO159" s="0"/>
      <c r="TVP159" s="0"/>
      <c r="TVQ159" s="0"/>
      <c r="TVR159" s="0"/>
      <c r="TVS159" s="0"/>
      <c r="TVT159" s="0"/>
      <c r="TVU159" s="0"/>
      <c r="TVV159" s="0"/>
      <c r="TVW159" s="0"/>
      <c r="TVX159" s="0"/>
      <c r="TVY159" s="0"/>
      <c r="TVZ159" s="0"/>
      <c r="TWA159" s="0"/>
      <c r="TWB159" s="0"/>
      <c r="TWC159" s="0"/>
      <c r="TWD159" s="0"/>
      <c r="TWE159" s="0"/>
      <c r="TWF159" s="0"/>
      <c r="TWG159" s="0"/>
      <c r="TWH159" s="0"/>
      <c r="TWI159" s="0"/>
      <c r="TWJ159" s="0"/>
      <c r="TWK159" s="0"/>
      <c r="TWL159" s="0"/>
      <c r="TWM159" s="0"/>
      <c r="TWN159" s="0"/>
      <c r="TWO159" s="0"/>
      <c r="TWP159" s="0"/>
      <c r="TWQ159" s="0"/>
      <c r="TWR159" s="0"/>
      <c r="TWS159" s="0"/>
      <c r="TWT159" s="0"/>
      <c r="TWU159" s="0"/>
      <c r="TWV159" s="0"/>
      <c r="TWW159" s="0"/>
      <c r="TWX159" s="0"/>
      <c r="TWY159" s="0"/>
      <c r="TWZ159" s="0"/>
      <c r="TXA159" s="0"/>
      <c r="TXB159" s="0"/>
      <c r="TXC159" s="0"/>
      <c r="TXD159" s="0"/>
      <c r="TXE159" s="0"/>
      <c r="TXF159" s="0"/>
      <c r="TXG159" s="0"/>
      <c r="TXH159" s="0"/>
      <c r="TXI159" s="0"/>
      <c r="TXJ159" s="0"/>
      <c r="TXK159" s="0"/>
      <c r="TXL159" s="0"/>
      <c r="TXM159" s="0"/>
      <c r="TXN159" s="0"/>
      <c r="TXO159" s="0"/>
      <c r="TXP159" s="0"/>
      <c r="TXQ159" s="0"/>
      <c r="TXR159" s="0"/>
      <c r="TXS159" s="0"/>
      <c r="TXT159" s="0"/>
      <c r="TXU159" s="0"/>
      <c r="TXV159" s="0"/>
      <c r="TXW159" s="0"/>
      <c r="TXX159" s="0"/>
      <c r="TXY159" s="0"/>
      <c r="TXZ159" s="0"/>
      <c r="TYA159" s="0"/>
      <c r="TYB159" s="0"/>
      <c r="TYC159" s="0"/>
      <c r="TYD159" s="0"/>
      <c r="TYE159" s="0"/>
      <c r="TYF159" s="0"/>
      <c r="TYG159" s="0"/>
      <c r="TYH159" s="0"/>
      <c r="TYI159" s="0"/>
      <c r="TYJ159" s="0"/>
      <c r="TYK159" s="0"/>
      <c r="TYL159" s="0"/>
      <c r="TYM159" s="0"/>
      <c r="TYN159" s="0"/>
      <c r="TYO159" s="0"/>
      <c r="TYP159" s="0"/>
      <c r="TYQ159" s="0"/>
      <c r="TYR159" s="0"/>
      <c r="TYS159" s="0"/>
      <c r="TYT159" s="0"/>
      <c r="TYU159" s="0"/>
      <c r="TYV159" s="0"/>
      <c r="TYW159" s="0"/>
      <c r="TYX159" s="0"/>
      <c r="TYY159" s="0"/>
      <c r="TYZ159" s="0"/>
      <c r="TZA159" s="0"/>
      <c r="TZB159" s="0"/>
      <c r="TZC159" s="0"/>
      <c r="TZD159" s="0"/>
      <c r="TZE159" s="0"/>
      <c r="TZF159" s="0"/>
      <c r="TZG159" s="0"/>
      <c r="TZH159" s="0"/>
      <c r="TZI159" s="0"/>
      <c r="TZJ159" s="0"/>
      <c r="TZK159" s="0"/>
      <c r="TZL159" s="0"/>
      <c r="TZM159" s="0"/>
      <c r="TZN159" s="0"/>
      <c r="TZO159" s="0"/>
      <c r="TZP159" s="0"/>
      <c r="TZQ159" s="0"/>
      <c r="TZR159" s="0"/>
      <c r="TZS159" s="0"/>
      <c r="TZT159" s="0"/>
      <c r="TZU159" s="0"/>
      <c r="TZV159" s="0"/>
      <c r="TZW159" s="0"/>
      <c r="TZX159" s="0"/>
      <c r="TZY159" s="0"/>
      <c r="TZZ159" s="0"/>
      <c r="UAA159" s="0"/>
      <c r="UAB159" s="0"/>
      <c r="UAC159" s="0"/>
      <c r="UAD159" s="0"/>
      <c r="UAE159" s="0"/>
      <c r="UAF159" s="0"/>
      <c r="UAG159" s="0"/>
      <c r="UAH159" s="0"/>
      <c r="UAI159" s="0"/>
      <c r="UAJ159" s="0"/>
      <c r="UAK159" s="0"/>
      <c r="UAL159" s="0"/>
      <c r="UAM159" s="0"/>
      <c r="UAN159" s="0"/>
      <c r="UAO159" s="0"/>
      <c r="UAP159" s="0"/>
      <c r="UAQ159" s="0"/>
      <c r="UAR159" s="0"/>
      <c r="UAS159" s="0"/>
      <c r="UAT159" s="0"/>
      <c r="UAU159" s="0"/>
      <c r="UAV159" s="0"/>
      <c r="UAW159" s="0"/>
      <c r="UAX159" s="0"/>
      <c r="UAY159" s="0"/>
      <c r="UAZ159" s="0"/>
      <c r="UBA159" s="0"/>
      <c r="UBB159" s="0"/>
      <c r="UBC159" s="0"/>
      <c r="UBD159" s="0"/>
      <c r="UBE159" s="0"/>
      <c r="UBF159" s="0"/>
      <c r="UBG159" s="0"/>
      <c r="UBH159" s="0"/>
      <c r="UBI159" s="0"/>
      <c r="UBJ159" s="0"/>
      <c r="UBK159" s="0"/>
      <c r="UBL159" s="0"/>
      <c r="UBM159" s="0"/>
      <c r="UBN159" s="0"/>
      <c r="UBO159" s="0"/>
      <c r="UBP159" s="0"/>
      <c r="UBQ159" s="0"/>
      <c r="UBR159" s="0"/>
      <c r="UBS159" s="0"/>
      <c r="UBT159" s="0"/>
      <c r="UBU159" s="0"/>
      <c r="UBV159" s="0"/>
      <c r="UBW159" s="0"/>
      <c r="UBX159" s="0"/>
      <c r="UBY159" s="0"/>
      <c r="UBZ159" s="0"/>
      <c r="UCA159" s="0"/>
      <c r="UCB159" s="0"/>
      <c r="UCC159" s="0"/>
      <c r="UCD159" s="0"/>
      <c r="UCE159" s="0"/>
      <c r="UCF159" s="0"/>
      <c r="UCG159" s="0"/>
      <c r="UCH159" s="0"/>
      <c r="UCI159" s="0"/>
      <c r="UCJ159" s="0"/>
      <c r="UCK159" s="0"/>
      <c r="UCL159" s="0"/>
      <c r="UCM159" s="0"/>
      <c r="UCN159" s="0"/>
      <c r="UCO159" s="0"/>
      <c r="UCP159" s="0"/>
      <c r="UCQ159" s="0"/>
      <c r="UCR159" s="0"/>
      <c r="UCS159" s="0"/>
      <c r="UCT159" s="0"/>
      <c r="UCU159" s="0"/>
      <c r="UCV159" s="0"/>
      <c r="UCW159" s="0"/>
      <c r="UCX159" s="0"/>
      <c r="UCY159" s="0"/>
      <c r="UCZ159" s="0"/>
      <c r="UDA159" s="0"/>
      <c r="UDB159" s="0"/>
      <c r="UDC159" s="0"/>
      <c r="UDD159" s="0"/>
      <c r="UDE159" s="0"/>
      <c r="UDF159" s="0"/>
      <c r="UDG159" s="0"/>
      <c r="UDH159" s="0"/>
      <c r="UDI159" s="0"/>
      <c r="UDJ159" s="0"/>
      <c r="UDK159" s="0"/>
      <c r="UDL159" s="0"/>
      <c r="UDM159" s="0"/>
      <c r="UDN159" s="0"/>
      <c r="UDO159" s="0"/>
      <c r="UDP159" s="0"/>
      <c r="UDQ159" s="0"/>
      <c r="UDR159" s="0"/>
      <c r="UDS159" s="0"/>
      <c r="UDT159" s="0"/>
      <c r="UDU159" s="0"/>
      <c r="UDV159" s="0"/>
      <c r="UDW159" s="0"/>
      <c r="UDX159" s="0"/>
      <c r="UDY159" s="0"/>
      <c r="UDZ159" s="0"/>
      <c r="UEA159" s="0"/>
      <c r="UEB159" s="0"/>
      <c r="UEC159" s="0"/>
      <c r="UED159" s="0"/>
      <c r="UEE159" s="0"/>
      <c r="UEF159" s="0"/>
      <c r="UEG159" s="0"/>
      <c r="UEH159" s="0"/>
      <c r="UEI159" s="0"/>
      <c r="UEJ159" s="0"/>
      <c r="UEK159" s="0"/>
      <c r="UEL159" s="0"/>
      <c r="UEM159" s="0"/>
      <c r="UEN159" s="0"/>
      <c r="UEO159" s="0"/>
      <c r="UEP159" s="0"/>
      <c r="UEQ159" s="0"/>
      <c r="UER159" s="0"/>
      <c r="UES159" s="0"/>
      <c r="UET159" s="0"/>
      <c r="UEU159" s="0"/>
      <c r="UEV159" s="0"/>
      <c r="UEW159" s="0"/>
      <c r="UEX159" s="0"/>
      <c r="UEY159" s="0"/>
      <c r="UEZ159" s="0"/>
      <c r="UFA159" s="0"/>
      <c r="UFB159" s="0"/>
      <c r="UFC159" s="0"/>
      <c r="UFD159" s="0"/>
      <c r="UFE159" s="0"/>
      <c r="UFF159" s="0"/>
      <c r="UFG159" s="0"/>
      <c r="UFH159" s="0"/>
      <c r="UFI159" s="0"/>
      <c r="UFJ159" s="0"/>
      <c r="UFK159" s="0"/>
      <c r="UFL159" s="0"/>
      <c r="UFM159" s="0"/>
      <c r="UFN159" s="0"/>
      <c r="UFO159" s="0"/>
      <c r="UFP159" s="0"/>
      <c r="UFQ159" s="0"/>
      <c r="UFR159" s="0"/>
      <c r="UFS159" s="0"/>
      <c r="UFT159" s="0"/>
      <c r="UFU159" s="0"/>
      <c r="UFV159" s="0"/>
      <c r="UFW159" s="0"/>
      <c r="UFX159" s="0"/>
      <c r="UFY159" s="0"/>
      <c r="UFZ159" s="0"/>
      <c r="UGA159" s="0"/>
      <c r="UGB159" s="0"/>
      <c r="UGC159" s="0"/>
      <c r="UGD159" s="0"/>
      <c r="UGE159" s="0"/>
      <c r="UGF159" s="0"/>
      <c r="UGG159" s="0"/>
      <c r="UGH159" s="0"/>
      <c r="UGI159" s="0"/>
      <c r="UGJ159" s="0"/>
      <c r="UGK159" s="0"/>
      <c r="UGL159" s="0"/>
      <c r="UGM159" s="0"/>
      <c r="UGN159" s="0"/>
      <c r="UGO159" s="0"/>
      <c r="UGP159" s="0"/>
      <c r="UGQ159" s="0"/>
      <c r="UGR159" s="0"/>
      <c r="UGS159" s="0"/>
      <c r="UGT159" s="0"/>
      <c r="UGU159" s="0"/>
      <c r="UGV159" s="0"/>
      <c r="UGW159" s="0"/>
      <c r="UGX159" s="0"/>
      <c r="UGY159" s="0"/>
      <c r="UGZ159" s="0"/>
      <c r="UHA159" s="0"/>
      <c r="UHB159" s="0"/>
      <c r="UHC159" s="0"/>
      <c r="UHD159" s="0"/>
      <c r="UHE159" s="0"/>
      <c r="UHF159" s="0"/>
      <c r="UHG159" s="0"/>
      <c r="UHH159" s="0"/>
      <c r="UHI159" s="0"/>
      <c r="UHJ159" s="0"/>
      <c r="UHK159" s="0"/>
      <c r="UHL159" s="0"/>
      <c r="UHM159" s="0"/>
      <c r="UHN159" s="0"/>
      <c r="UHO159" s="0"/>
      <c r="UHP159" s="0"/>
      <c r="UHQ159" s="0"/>
      <c r="UHR159" s="0"/>
      <c r="UHS159" s="0"/>
      <c r="UHT159" s="0"/>
      <c r="UHU159" s="0"/>
      <c r="UHV159" s="0"/>
      <c r="UHW159" s="0"/>
      <c r="UHX159" s="0"/>
      <c r="UHY159" s="0"/>
      <c r="UHZ159" s="0"/>
      <c r="UIA159" s="0"/>
      <c r="UIB159" s="0"/>
      <c r="UIC159" s="0"/>
      <c r="UID159" s="0"/>
      <c r="UIE159" s="0"/>
      <c r="UIF159" s="0"/>
      <c r="UIG159" s="0"/>
      <c r="UIH159" s="0"/>
      <c r="UII159" s="0"/>
      <c r="UIJ159" s="0"/>
      <c r="UIK159" s="0"/>
      <c r="UIL159" s="0"/>
      <c r="UIM159" s="0"/>
      <c r="UIN159" s="0"/>
      <c r="UIO159" s="0"/>
      <c r="UIP159" s="0"/>
      <c r="UIQ159" s="0"/>
      <c r="UIR159" s="0"/>
      <c r="UIS159" s="0"/>
      <c r="UIT159" s="0"/>
      <c r="UIU159" s="0"/>
      <c r="UIV159" s="0"/>
      <c r="UIW159" s="0"/>
      <c r="UIX159" s="0"/>
      <c r="UIY159" s="0"/>
      <c r="UIZ159" s="0"/>
      <c r="UJA159" s="0"/>
      <c r="UJB159" s="0"/>
      <c r="UJC159" s="0"/>
      <c r="UJD159" s="0"/>
      <c r="UJE159" s="0"/>
      <c r="UJF159" s="0"/>
      <c r="UJG159" s="0"/>
      <c r="UJH159" s="0"/>
      <c r="UJI159" s="0"/>
      <c r="UJJ159" s="0"/>
      <c r="UJK159" s="0"/>
      <c r="UJL159" s="0"/>
      <c r="UJM159" s="0"/>
      <c r="UJN159" s="0"/>
      <c r="UJO159" s="0"/>
      <c r="UJP159" s="0"/>
      <c r="UJQ159" s="0"/>
      <c r="UJR159" s="0"/>
      <c r="UJS159" s="0"/>
      <c r="UJT159" s="0"/>
      <c r="UJU159" s="0"/>
      <c r="UJV159" s="0"/>
      <c r="UJW159" s="0"/>
      <c r="UJX159" s="0"/>
      <c r="UJY159" s="0"/>
      <c r="UJZ159" s="0"/>
      <c r="UKA159" s="0"/>
      <c r="UKB159" s="0"/>
      <c r="UKC159" s="0"/>
      <c r="UKD159" s="0"/>
      <c r="UKE159" s="0"/>
      <c r="UKF159" s="0"/>
      <c r="UKG159" s="0"/>
      <c r="UKH159" s="0"/>
      <c r="UKI159" s="0"/>
      <c r="UKJ159" s="0"/>
      <c r="UKK159" s="0"/>
      <c r="UKL159" s="0"/>
      <c r="UKM159" s="0"/>
      <c r="UKN159" s="0"/>
      <c r="UKO159" s="0"/>
      <c r="UKP159" s="0"/>
      <c r="UKQ159" s="0"/>
      <c r="UKR159" s="0"/>
      <c r="UKS159" s="0"/>
      <c r="UKT159" s="0"/>
      <c r="UKU159" s="0"/>
      <c r="UKV159" s="0"/>
      <c r="UKW159" s="0"/>
      <c r="UKX159" s="0"/>
      <c r="UKY159" s="0"/>
      <c r="UKZ159" s="0"/>
      <c r="ULA159" s="0"/>
      <c r="ULB159" s="0"/>
      <c r="ULC159" s="0"/>
      <c r="ULD159" s="0"/>
      <c r="ULE159" s="0"/>
      <c r="ULF159" s="0"/>
      <c r="ULG159" s="0"/>
      <c r="ULH159" s="0"/>
      <c r="ULI159" s="0"/>
      <c r="ULJ159" s="0"/>
      <c r="ULK159" s="0"/>
      <c r="ULL159" s="0"/>
      <c r="ULM159" s="0"/>
      <c r="ULN159" s="0"/>
      <c r="ULO159" s="0"/>
      <c r="ULP159" s="0"/>
      <c r="ULQ159" s="0"/>
      <c r="ULR159" s="0"/>
      <c r="ULS159" s="0"/>
      <c r="ULT159" s="0"/>
      <c r="ULU159" s="0"/>
      <c r="ULV159" s="0"/>
      <c r="ULW159" s="0"/>
      <c r="ULX159" s="0"/>
      <c r="ULY159" s="0"/>
      <c r="ULZ159" s="0"/>
      <c r="UMA159" s="0"/>
      <c r="UMB159" s="0"/>
      <c r="UMC159" s="0"/>
      <c r="UMD159" s="0"/>
      <c r="UME159" s="0"/>
      <c r="UMF159" s="0"/>
      <c r="UMG159" s="0"/>
      <c r="UMH159" s="0"/>
      <c r="UMI159" s="0"/>
      <c r="UMJ159" s="0"/>
      <c r="UMK159" s="0"/>
      <c r="UML159" s="0"/>
      <c r="UMM159" s="0"/>
      <c r="UMN159" s="0"/>
      <c r="UMO159" s="0"/>
      <c r="UMP159" s="0"/>
      <c r="UMQ159" s="0"/>
      <c r="UMR159" s="0"/>
      <c r="UMS159" s="0"/>
      <c r="UMT159" s="0"/>
      <c r="UMU159" s="0"/>
      <c r="UMV159" s="0"/>
      <c r="UMW159" s="0"/>
      <c r="UMX159" s="0"/>
      <c r="UMY159" s="0"/>
      <c r="UMZ159" s="0"/>
      <c r="UNA159" s="0"/>
      <c r="UNB159" s="0"/>
      <c r="UNC159" s="0"/>
      <c r="UND159" s="0"/>
      <c r="UNE159" s="0"/>
      <c r="UNF159" s="0"/>
      <c r="UNG159" s="0"/>
      <c r="UNH159" s="0"/>
      <c r="UNI159" s="0"/>
      <c r="UNJ159" s="0"/>
      <c r="UNK159" s="0"/>
      <c r="UNL159" s="0"/>
      <c r="UNM159" s="0"/>
      <c r="UNN159" s="0"/>
      <c r="UNO159" s="0"/>
      <c r="UNP159" s="0"/>
      <c r="UNQ159" s="0"/>
      <c r="UNR159" s="0"/>
      <c r="UNS159" s="0"/>
      <c r="UNT159" s="0"/>
      <c r="UNU159" s="0"/>
      <c r="UNV159" s="0"/>
      <c r="UNW159" s="0"/>
      <c r="UNX159" s="0"/>
      <c r="UNY159" s="0"/>
      <c r="UNZ159" s="0"/>
      <c r="UOA159" s="0"/>
      <c r="UOB159" s="0"/>
      <c r="UOC159" s="0"/>
      <c r="UOD159" s="0"/>
      <c r="UOE159" s="0"/>
      <c r="UOF159" s="0"/>
      <c r="UOG159" s="0"/>
      <c r="UOH159" s="0"/>
      <c r="UOI159" s="0"/>
      <c r="UOJ159" s="0"/>
      <c r="UOK159" s="0"/>
      <c r="UOL159" s="0"/>
      <c r="UOM159" s="0"/>
      <c r="UON159" s="0"/>
      <c r="UOO159" s="0"/>
      <c r="UOP159" s="0"/>
      <c r="UOQ159" s="0"/>
      <c r="UOR159" s="0"/>
      <c r="UOS159" s="0"/>
      <c r="UOT159" s="0"/>
      <c r="UOU159" s="0"/>
      <c r="UOV159" s="0"/>
      <c r="UOW159" s="0"/>
      <c r="UOX159" s="0"/>
      <c r="UOY159" s="0"/>
      <c r="UOZ159" s="0"/>
      <c r="UPA159" s="0"/>
      <c r="UPB159" s="0"/>
      <c r="UPC159" s="0"/>
      <c r="UPD159" s="0"/>
      <c r="UPE159" s="0"/>
      <c r="UPF159" s="0"/>
      <c r="UPG159" s="0"/>
      <c r="UPH159" s="0"/>
      <c r="UPI159" s="0"/>
      <c r="UPJ159" s="0"/>
      <c r="UPK159" s="0"/>
      <c r="UPL159" s="0"/>
      <c r="UPM159" s="0"/>
      <c r="UPN159" s="0"/>
      <c r="UPO159" s="0"/>
      <c r="UPP159" s="0"/>
      <c r="UPQ159" s="0"/>
      <c r="UPR159" s="0"/>
      <c r="UPS159" s="0"/>
      <c r="UPT159" s="0"/>
      <c r="UPU159" s="0"/>
      <c r="UPV159" s="0"/>
      <c r="UPW159" s="0"/>
      <c r="UPX159" s="0"/>
      <c r="UPY159" s="0"/>
      <c r="UPZ159" s="0"/>
      <c r="UQA159" s="0"/>
      <c r="UQB159" s="0"/>
      <c r="UQC159" s="0"/>
      <c r="UQD159" s="0"/>
      <c r="UQE159" s="0"/>
      <c r="UQF159" s="0"/>
      <c r="UQG159" s="0"/>
      <c r="UQH159" s="0"/>
      <c r="UQI159" s="0"/>
      <c r="UQJ159" s="0"/>
      <c r="UQK159" s="0"/>
      <c r="UQL159" s="0"/>
      <c r="UQM159" s="0"/>
      <c r="UQN159" s="0"/>
      <c r="UQO159" s="0"/>
      <c r="UQP159" s="0"/>
      <c r="UQQ159" s="0"/>
      <c r="UQR159" s="0"/>
      <c r="UQS159" s="0"/>
      <c r="UQT159" s="0"/>
      <c r="UQU159" s="0"/>
      <c r="UQV159" s="0"/>
      <c r="UQW159" s="0"/>
      <c r="UQX159" s="0"/>
      <c r="UQY159" s="0"/>
      <c r="UQZ159" s="0"/>
      <c r="URA159" s="0"/>
      <c r="URB159" s="0"/>
      <c r="URC159" s="0"/>
      <c r="URD159" s="0"/>
      <c r="URE159" s="0"/>
      <c r="URF159" s="0"/>
      <c r="URG159" s="0"/>
      <c r="URH159" s="0"/>
      <c r="URI159" s="0"/>
      <c r="URJ159" s="0"/>
      <c r="URK159" s="0"/>
      <c r="URL159" s="0"/>
      <c r="URM159" s="0"/>
      <c r="URN159" s="0"/>
      <c r="URO159" s="0"/>
      <c r="URP159" s="0"/>
      <c r="URQ159" s="0"/>
      <c r="URR159" s="0"/>
      <c r="URS159" s="0"/>
      <c r="URT159" s="0"/>
      <c r="URU159" s="0"/>
      <c r="URV159" s="0"/>
      <c r="URW159" s="0"/>
      <c r="URX159" s="0"/>
      <c r="URY159" s="0"/>
      <c r="URZ159" s="0"/>
      <c r="USA159" s="0"/>
      <c r="USB159" s="0"/>
      <c r="USC159" s="0"/>
      <c r="USD159" s="0"/>
      <c r="USE159" s="0"/>
      <c r="USF159" s="0"/>
      <c r="USG159" s="0"/>
      <c r="USH159" s="0"/>
      <c r="USI159" s="0"/>
      <c r="USJ159" s="0"/>
      <c r="USK159" s="0"/>
      <c r="USL159" s="0"/>
      <c r="USM159" s="0"/>
      <c r="USN159" s="0"/>
      <c r="USO159" s="0"/>
      <c r="USP159" s="0"/>
      <c r="USQ159" s="0"/>
      <c r="USR159" s="0"/>
      <c r="USS159" s="0"/>
      <c r="UST159" s="0"/>
      <c r="USU159" s="0"/>
      <c r="USV159" s="0"/>
      <c r="USW159" s="0"/>
      <c r="USX159" s="0"/>
      <c r="USY159" s="0"/>
      <c r="USZ159" s="0"/>
      <c r="UTA159" s="0"/>
      <c r="UTB159" s="0"/>
      <c r="UTC159" s="0"/>
      <c r="UTD159" s="0"/>
      <c r="UTE159" s="0"/>
      <c r="UTF159" s="0"/>
      <c r="UTG159" s="0"/>
      <c r="UTH159" s="0"/>
      <c r="UTI159" s="0"/>
      <c r="UTJ159" s="0"/>
      <c r="UTK159" s="0"/>
      <c r="UTL159" s="0"/>
      <c r="UTM159" s="0"/>
      <c r="UTN159" s="0"/>
      <c r="UTO159" s="0"/>
      <c r="UTP159" s="0"/>
      <c r="UTQ159" s="0"/>
      <c r="UTR159" s="0"/>
      <c r="UTS159" s="0"/>
      <c r="UTT159" s="0"/>
      <c r="UTU159" s="0"/>
      <c r="UTV159" s="0"/>
      <c r="UTW159" s="0"/>
      <c r="UTX159" s="0"/>
      <c r="UTY159" s="0"/>
      <c r="UTZ159" s="0"/>
      <c r="UUA159" s="0"/>
      <c r="UUB159" s="0"/>
      <c r="UUC159" s="0"/>
      <c r="UUD159" s="0"/>
      <c r="UUE159" s="0"/>
      <c r="UUF159" s="0"/>
      <c r="UUG159" s="0"/>
      <c r="UUH159" s="0"/>
      <c r="UUI159" s="0"/>
      <c r="UUJ159" s="0"/>
      <c r="UUK159" s="0"/>
      <c r="UUL159" s="0"/>
      <c r="UUM159" s="0"/>
      <c r="UUN159" s="0"/>
      <c r="UUO159" s="0"/>
      <c r="UUP159" s="0"/>
      <c r="UUQ159" s="0"/>
      <c r="UUR159" s="0"/>
      <c r="UUS159" s="0"/>
      <c r="UUT159" s="0"/>
      <c r="UUU159" s="0"/>
      <c r="UUV159" s="0"/>
      <c r="UUW159" s="0"/>
      <c r="UUX159" s="0"/>
      <c r="UUY159" s="0"/>
      <c r="UUZ159" s="0"/>
      <c r="UVA159" s="0"/>
      <c r="UVB159" s="0"/>
      <c r="UVC159" s="0"/>
      <c r="UVD159" s="0"/>
      <c r="UVE159" s="0"/>
      <c r="UVF159" s="0"/>
      <c r="UVG159" s="0"/>
      <c r="UVH159" s="0"/>
      <c r="UVI159" s="0"/>
      <c r="UVJ159" s="0"/>
      <c r="UVK159" s="0"/>
      <c r="UVL159" s="0"/>
      <c r="UVM159" s="0"/>
      <c r="UVN159" s="0"/>
      <c r="UVO159" s="0"/>
      <c r="UVP159" s="0"/>
      <c r="UVQ159" s="0"/>
      <c r="UVR159" s="0"/>
      <c r="UVS159" s="0"/>
      <c r="UVT159" s="0"/>
      <c r="UVU159" s="0"/>
      <c r="UVV159" s="0"/>
      <c r="UVW159" s="0"/>
      <c r="UVX159" s="0"/>
      <c r="UVY159" s="0"/>
      <c r="UVZ159" s="0"/>
      <c r="UWA159" s="0"/>
      <c r="UWB159" s="0"/>
      <c r="UWC159" s="0"/>
      <c r="UWD159" s="0"/>
      <c r="UWE159" s="0"/>
      <c r="UWF159" s="0"/>
      <c r="UWG159" s="0"/>
      <c r="UWH159" s="0"/>
      <c r="UWI159" s="0"/>
      <c r="UWJ159" s="0"/>
      <c r="UWK159" s="0"/>
      <c r="UWL159" s="0"/>
      <c r="UWM159" s="0"/>
      <c r="UWN159" s="0"/>
      <c r="UWO159" s="0"/>
      <c r="UWP159" s="0"/>
      <c r="UWQ159" s="0"/>
      <c r="UWR159" s="0"/>
      <c r="UWS159" s="0"/>
      <c r="UWT159" s="0"/>
      <c r="UWU159" s="0"/>
      <c r="UWV159" s="0"/>
      <c r="UWW159" s="0"/>
      <c r="UWX159" s="0"/>
      <c r="UWY159" s="0"/>
      <c r="UWZ159" s="0"/>
      <c r="UXA159" s="0"/>
      <c r="UXB159" s="0"/>
      <c r="UXC159" s="0"/>
      <c r="UXD159" s="0"/>
      <c r="UXE159" s="0"/>
      <c r="UXF159" s="0"/>
      <c r="UXG159" s="0"/>
      <c r="UXH159" s="0"/>
      <c r="UXI159" s="0"/>
      <c r="UXJ159" s="0"/>
      <c r="UXK159" s="0"/>
      <c r="UXL159" s="0"/>
      <c r="UXM159" s="0"/>
      <c r="UXN159" s="0"/>
      <c r="UXO159" s="0"/>
      <c r="UXP159" s="0"/>
      <c r="UXQ159" s="0"/>
      <c r="UXR159" s="0"/>
      <c r="UXS159" s="0"/>
      <c r="UXT159" s="0"/>
      <c r="UXU159" s="0"/>
      <c r="UXV159" s="0"/>
      <c r="UXW159" s="0"/>
      <c r="UXX159" s="0"/>
      <c r="UXY159" s="0"/>
      <c r="UXZ159" s="0"/>
      <c r="UYA159" s="0"/>
      <c r="UYB159" s="0"/>
      <c r="UYC159" s="0"/>
      <c r="UYD159" s="0"/>
      <c r="UYE159" s="0"/>
      <c r="UYF159" s="0"/>
      <c r="UYG159" s="0"/>
      <c r="UYH159" s="0"/>
      <c r="UYI159" s="0"/>
      <c r="UYJ159" s="0"/>
      <c r="UYK159" s="0"/>
      <c r="UYL159" s="0"/>
      <c r="UYM159" s="0"/>
      <c r="UYN159" s="0"/>
      <c r="UYO159" s="0"/>
      <c r="UYP159" s="0"/>
      <c r="UYQ159" s="0"/>
      <c r="UYR159" s="0"/>
      <c r="UYS159" s="0"/>
      <c r="UYT159" s="0"/>
      <c r="UYU159" s="0"/>
      <c r="UYV159" s="0"/>
      <c r="UYW159" s="0"/>
      <c r="UYX159" s="0"/>
      <c r="UYY159" s="0"/>
      <c r="UYZ159" s="0"/>
      <c r="UZA159" s="0"/>
      <c r="UZB159" s="0"/>
      <c r="UZC159" s="0"/>
      <c r="UZD159" s="0"/>
      <c r="UZE159" s="0"/>
      <c r="UZF159" s="0"/>
      <c r="UZG159" s="0"/>
      <c r="UZH159" s="0"/>
      <c r="UZI159" s="0"/>
      <c r="UZJ159" s="0"/>
      <c r="UZK159" s="0"/>
      <c r="UZL159" s="0"/>
      <c r="UZM159" s="0"/>
      <c r="UZN159" s="0"/>
      <c r="UZO159" s="0"/>
      <c r="UZP159" s="0"/>
      <c r="UZQ159" s="0"/>
      <c r="UZR159" s="0"/>
      <c r="UZS159" s="0"/>
      <c r="UZT159" s="0"/>
      <c r="UZU159" s="0"/>
      <c r="UZV159" s="0"/>
      <c r="UZW159" s="0"/>
      <c r="UZX159" s="0"/>
      <c r="UZY159" s="0"/>
      <c r="UZZ159" s="0"/>
      <c r="VAA159" s="0"/>
      <c r="VAB159" s="0"/>
      <c r="VAC159" s="0"/>
      <c r="VAD159" s="0"/>
      <c r="VAE159" s="0"/>
      <c r="VAF159" s="0"/>
      <c r="VAG159" s="0"/>
      <c r="VAH159" s="0"/>
      <c r="VAI159" s="0"/>
      <c r="VAJ159" s="0"/>
      <c r="VAK159" s="0"/>
      <c r="VAL159" s="0"/>
      <c r="VAM159" s="0"/>
      <c r="VAN159" s="0"/>
      <c r="VAO159" s="0"/>
      <c r="VAP159" s="0"/>
      <c r="VAQ159" s="0"/>
      <c r="VAR159" s="0"/>
      <c r="VAS159" s="0"/>
      <c r="VAT159" s="0"/>
      <c r="VAU159" s="0"/>
      <c r="VAV159" s="0"/>
      <c r="VAW159" s="0"/>
      <c r="VAX159" s="0"/>
      <c r="VAY159" s="0"/>
      <c r="VAZ159" s="0"/>
      <c r="VBA159" s="0"/>
      <c r="VBB159" s="0"/>
      <c r="VBC159" s="0"/>
      <c r="VBD159" s="0"/>
      <c r="VBE159" s="0"/>
      <c r="VBF159" s="0"/>
      <c r="VBG159" s="0"/>
      <c r="VBH159" s="0"/>
      <c r="VBI159" s="0"/>
      <c r="VBJ159" s="0"/>
      <c r="VBK159" s="0"/>
      <c r="VBL159" s="0"/>
      <c r="VBM159" s="0"/>
      <c r="VBN159" s="0"/>
      <c r="VBO159" s="0"/>
      <c r="VBP159" s="0"/>
      <c r="VBQ159" s="0"/>
      <c r="VBR159" s="0"/>
      <c r="VBS159" s="0"/>
      <c r="VBT159" s="0"/>
      <c r="VBU159" s="0"/>
      <c r="VBV159" s="0"/>
      <c r="VBW159" s="0"/>
      <c r="VBX159" s="0"/>
      <c r="VBY159" s="0"/>
      <c r="VBZ159" s="0"/>
      <c r="VCA159" s="0"/>
      <c r="VCB159" s="0"/>
      <c r="VCC159" s="0"/>
      <c r="VCD159" s="0"/>
      <c r="VCE159" s="0"/>
      <c r="VCF159" s="0"/>
      <c r="VCG159" s="0"/>
      <c r="VCH159" s="0"/>
      <c r="VCI159" s="0"/>
      <c r="VCJ159" s="0"/>
      <c r="VCK159" s="0"/>
      <c r="VCL159" s="0"/>
      <c r="VCM159" s="0"/>
      <c r="VCN159" s="0"/>
      <c r="VCO159" s="0"/>
      <c r="VCP159" s="0"/>
      <c r="VCQ159" s="0"/>
      <c r="VCR159" s="0"/>
      <c r="VCS159" s="0"/>
      <c r="VCT159" s="0"/>
      <c r="VCU159" s="0"/>
      <c r="VCV159" s="0"/>
      <c r="VCW159" s="0"/>
      <c r="VCX159" s="0"/>
      <c r="VCY159" s="0"/>
      <c r="VCZ159" s="0"/>
      <c r="VDA159" s="0"/>
      <c r="VDB159" s="0"/>
      <c r="VDC159" s="0"/>
      <c r="VDD159" s="0"/>
      <c r="VDE159" s="0"/>
      <c r="VDF159" s="0"/>
      <c r="VDG159" s="0"/>
      <c r="VDH159" s="0"/>
      <c r="VDI159" s="0"/>
      <c r="VDJ159" s="0"/>
      <c r="VDK159" s="0"/>
      <c r="VDL159" s="0"/>
      <c r="VDM159" s="0"/>
      <c r="VDN159" s="0"/>
      <c r="VDO159" s="0"/>
      <c r="VDP159" s="0"/>
      <c r="VDQ159" s="0"/>
      <c r="VDR159" s="0"/>
      <c r="VDS159" s="0"/>
      <c r="VDT159" s="0"/>
      <c r="VDU159" s="0"/>
      <c r="VDV159" s="0"/>
      <c r="VDW159" s="0"/>
      <c r="VDX159" s="0"/>
      <c r="VDY159" s="0"/>
      <c r="VDZ159" s="0"/>
      <c r="VEA159" s="0"/>
      <c r="VEB159" s="0"/>
      <c r="VEC159" s="0"/>
      <c r="VED159" s="0"/>
      <c r="VEE159" s="0"/>
      <c r="VEF159" s="0"/>
      <c r="VEG159" s="0"/>
      <c r="VEH159" s="0"/>
      <c r="VEI159" s="0"/>
      <c r="VEJ159" s="0"/>
      <c r="VEK159" s="0"/>
      <c r="VEL159" s="0"/>
      <c r="VEM159" s="0"/>
      <c r="VEN159" s="0"/>
      <c r="VEO159" s="0"/>
      <c r="VEP159" s="0"/>
      <c r="VEQ159" s="0"/>
      <c r="VER159" s="0"/>
      <c r="VES159" s="0"/>
      <c r="VET159" s="0"/>
      <c r="VEU159" s="0"/>
      <c r="VEV159" s="0"/>
      <c r="VEW159" s="0"/>
      <c r="VEX159" s="0"/>
      <c r="VEY159" s="0"/>
      <c r="VEZ159" s="0"/>
      <c r="VFA159" s="0"/>
      <c r="VFB159" s="0"/>
      <c r="VFC159" s="0"/>
      <c r="VFD159" s="0"/>
      <c r="VFE159" s="0"/>
      <c r="VFF159" s="0"/>
      <c r="VFG159" s="0"/>
      <c r="VFH159" s="0"/>
      <c r="VFI159" s="0"/>
      <c r="VFJ159" s="0"/>
      <c r="VFK159" s="0"/>
      <c r="VFL159" s="0"/>
      <c r="VFM159" s="0"/>
      <c r="VFN159" s="0"/>
      <c r="VFO159" s="0"/>
      <c r="VFP159" s="0"/>
      <c r="VFQ159" s="0"/>
      <c r="VFR159" s="0"/>
      <c r="VFS159" s="0"/>
      <c r="VFT159" s="0"/>
      <c r="VFU159" s="0"/>
      <c r="VFV159" s="0"/>
      <c r="VFW159" s="0"/>
      <c r="VFX159" s="0"/>
      <c r="VFY159" s="0"/>
      <c r="VFZ159" s="0"/>
      <c r="VGA159" s="0"/>
      <c r="VGB159" s="0"/>
      <c r="VGC159" s="0"/>
      <c r="VGD159" s="0"/>
      <c r="VGE159" s="0"/>
      <c r="VGF159" s="0"/>
      <c r="VGG159" s="0"/>
      <c r="VGH159" s="0"/>
      <c r="VGI159" s="0"/>
      <c r="VGJ159" s="0"/>
      <c r="VGK159" s="0"/>
      <c r="VGL159" s="0"/>
      <c r="VGM159" s="0"/>
      <c r="VGN159" s="0"/>
      <c r="VGO159" s="0"/>
      <c r="VGP159" s="0"/>
      <c r="VGQ159" s="0"/>
      <c r="VGR159" s="0"/>
      <c r="VGS159" s="0"/>
      <c r="VGT159" s="0"/>
      <c r="VGU159" s="0"/>
      <c r="VGV159" s="0"/>
      <c r="VGW159" s="0"/>
      <c r="VGX159" s="0"/>
      <c r="VGY159" s="0"/>
      <c r="VGZ159" s="0"/>
      <c r="VHA159" s="0"/>
      <c r="VHB159" s="0"/>
      <c r="VHC159" s="0"/>
      <c r="VHD159" s="0"/>
      <c r="VHE159" s="0"/>
      <c r="VHF159" s="0"/>
      <c r="VHG159" s="0"/>
      <c r="VHH159" s="0"/>
      <c r="VHI159" s="0"/>
      <c r="VHJ159" s="0"/>
      <c r="VHK159" s="0"/>
      <c r="VHL159" s="0"/>
      <c r="VHM159" s="0"/>
      <c r="VHN159" s="0"/>
      <c r="VHO159" s="0"/>
      <c r="VHP159" s="0"/>
      <c r="VHQ159" s="0"/>
      <c r="VHR159" s="0"/>
      <c r="VHS159" s="0"/>
      <c r="VHT159" s="0"/>
      <c r="VHU159" s="0"/>
      <c r="VHV159" s="0"/>
      <c r="VHW159" s="0"/>
      <c r="VHX159" s="0"/>
      <c r="VHY159" s="0"/>
      <c r="VHZ159" s="0"/>
      <c r="VIA159" s="0"/>
      <c r="VIB159" s="0"/>
      <c r="VIC159" s="0"/>
      <c r="VID159" s="0"/>
      <c r="VIE159" s="0"/>
      <c r="VIF159" s="0"/>
      <c r="VIG159" s="0"/>
      <c r="VIH159" s="0"/>
      <c r="VII159" s="0"/>
      <c r="VIJ159" s="0"/>
      <c r="VIK159" s="0"/>
      <c r="VIL159" s="0"/>
      <c r="VIM159" s="0"/>
      <c r="VIN159" s="0"/>
      <c r="VIO159" s="0"/>
      <c r="VIP159" s="0"/>
      <c r="VIQ159" s="0"/>
      <c r="VIR159" s="0"/>
      <c r="VIS159" s="0"/>
      <c r="VIT159" s="0"/>
      <c r="VIU159" s="0"/>
      <c r="VIV159" s="0"/>
      <c r="VIW159" s="0"/>
      <c r="VIX159" s="0"/>
      <c r="VIY159" s="0"/>
      <c r="VIZ159" s="0"/>
      <c r="VJA159" s="0"/>
      <c r="VJB159" s="0"/>
      <c r="VJC159" s="0"/>
      <c r="VJD159" s="0"/>
      <c r="VJE159" s="0"/>
      <c r="VJF159" s="0"/>
      <c r="VJG159" s="0"/>
      <c r="VJH159" s="0"/>
      <c r="VJI159" s="0"/>
      <c r="VJJ159" s="0"/>
      <c r="VJK159" s="0"/>
      <c r="VJL159" s="0"/>
      <c r="VJM159" s="0"/>
      <c r="VJN159" s="0"/>
      <c r="VJO159" s="0"/>
      <c r="VJP159" s="0"/>
      <c r="VJQ159" s="0"/>
      <c r="VJR159" s="0"/>
      <c r="VJS159" s="0"/>
      <c r="VJT159" s="0"/>
      <c r="VJU159" s="0"/>
      <c r="VJV159" s="0"/>
      <c r="VJW159" s="0"/>
      <c r="VJX159" s="0"/>
      <c r="VJY159" s="0"/>
      <c r="VJZ159" s="0"/>
      <c r="VKA159" s="0"/>
      <c r="VKB159" s="0"/>
      <c r="VKC159" s="0"/>
      <c r="VKD159" s="0"/>
      <c r="VKE159" s="0"/>
      <c r="VKF159" s="0"/>
      <c r="VKG159" s="0"/>
      <c r="VKH159" s="0"/>
      <c r="VKI159" s="0"/>
      <c r="VKJ159" s="0"/>
      <c r="VKK159" s="0"/>
      <c r="VKL159" s="0"/>
      <c r="VKM159" s="0"/>
      <c r="VKN159" s="0"/>
      <c r="VKO159" s="0"/>
      <c r="VKP159" s="0"/>
      <c r="VKQ159" s="0"/>
      <c r="VKR159" s="0"/>
      <c r="VKS159" s="0"/>
      <c r="VKT159" s="0"/>
      <c r="VKU159" s="0"/>
      <c r="VKV159" s="0"/>
      <c r="VKW159" s="0"/>
      <c r="VKX159" s="0"/>
      <c r="VKY159" s="0"/>
      <c r="VKZ159" s="0"/>
      <c r="VLA159" s="0"/>
      <c r="VLB159" s="0"/>
      <c r="VLC159" s="0"/>
      <c r="VLD159" s="0"/>
      <c r="VLE159" s="0"/>
      <c r="VLF159" s="0"/>
      <c r="VLG159" s="0"/>
      <c r="VLH159" s="0"/>
      <c r="VLI159" s="0"/>
      <c r="VLJ159" s="0"/>
      <c r="VLK159" s="0"/>
      <c r="VLL159" s="0"/>
      <c r="VLM159" s="0"/>
      <c r="VLN159" s="0"/>
      <c r="VLO159" s="0"/>
      <c r="VLP159" s="0"/>
      <c r="VLQ159" s="0"/>
      <c r="VLR159" s="0"/>
      <c r="VLS159" s="0"/>
      <c r="VLT159" s="0"/>
      <c r="VLU159" s="0"/>
      <c r="VLV159" s="0"/>
      <c r="VLW159" s="0"/>
      <c r="VLX159" s="0"/>
      <c r="VLY159" s="0"/>
      <c r="VLZ159" s="0"/>
      <c r="VMA159" s="0"/>
      <c r="VMB159" s="0"/>
      <c r="VMC159" s="0"/>
      <c r="VMD159" s="0"/>
      <c r="VME159" s="0"/>
      <c r="VMF159" s="0"/>
      <c r="VMG159" s="0"/>
      <c r="VMH159" s="0"/>
      <c r="VMI159" s="0"/>
      <c r="VMJ159" s="0"/>
      <c r="VMK159" s="0"/>
      <c r="VML159" s="0"/>
      <c r="VMM159" s="0"/>
      <c r="VMN159" s="0"/>
      <c r="VMO159" s="0"/>
      <c r="VMP159" s="0"/>
      <c r="VMQ159" s="0"/>
      <c r="VMR159" s="0"/>
      <c r="VMS159" s="0"/>
      <c r="VMT159" s="0"/>
      <c r="VMU159" s="0"/>
      <c r="VMV159" s="0"/>
      <c r="VMW159" s="0"/>
      <c r="VMX159" s="0"/>
      <c r="VMY159" s="0"/>
      <c r="VMZ159" s="0"/>
      <c r="VNA159" s="0"/>
      <c r="VNB159" s="0"/>
      <c r="VNC159" s="0"/>
      <c r="VND159" s="0"/>
      <c r="VNE159" s="0"/>
      <c r="VNF159" s="0"/>
      <c r="VNG159" s="0"/>
      <c r="VNH159" s="0"/>
      <c r="VNI159" s="0"/>
      <c r="VNJ159" s="0"/>
      <c r="VNK159" s="0"/>
      <c r="VNL159" s="0"/>
      <c r="VNM159" s="0"/>
      <c r="VNN159" s="0"/>
      <c r="VNO159" s="0"/>
      <c r="VNP159" s="0"/>
      <c r="VNQ159" s="0"/>
      <c r="VNR159" s="0"/>
      <c r="VNS159" s="0"/>
      <c r="VNT159" s="0"/>
      <c r="VNU159" s="0"/>
      <c r="VNV159" s="0"/>
      <c r="VNW159" s="0"/>
      <c r="VNX159" s="0"/>
      <c r="VNY159" s="0"/>
      <c r="VNZ159" s="0"/>
      <c r="VOA159" s="0"/>
      <c r="VOB159" s="0"/>
      <c r="VOC159" s="0"/>
      <c r="VOD159" s="0"/>
      <c r="VOE159" s="0"/>
      <c r="VOF159" s="0"/>
      <c r="VOG159" s="0"/>
      <c r="VOH159" s="0"/>
      <c r="VOI159" s="0"/>
      <c r="VOJ159" s="0"/>
      <c r="VOK159" s="0"/>
      <c r="VOL159" s="0"/>
      <c r="VOM159" s="0"/>
      <c r="VON159" s="0"/>
      <c r="VOO159" s="0"/>
      <c r="VOP159" s="0"/>
      <c r="VOQ159" s="0"/>
      <c r="VOR159" s="0"/>
      <c r="VOS159" s="0"/>
      <c r="VOT159" s="0"/>
      <c r="VOU159" s="0"/>
      <c r="VOV159" s="0"/>
      <c r="VOW159" s="0"/>
      <c r="VOX159" s="0"/>
      <c r="VOY159" s="0"/>
      <c r="VOZ159" s="0"/>
      <c r="VPA159" s="0"/>
      <c r="VPB159" s="0"/>
      <c r="VPC159" s="0"/>
      <c r="VPD159" s="0"/>
      <c r="VPE159" s="0"/>
      <c r="VPF159" s="0"/>
      <c r="VPG159" s="0"/>
      <c r="VPH159" s="0"/>
      <c r="VPI159" s="0"/>
      <c r="VPJ159" s="0"/>
      <c r="VPK159" s="0"/>
      <c r="VPL159" s="0"/>
      <c r="VPM159" s="0"/>
      <c r="VPN159" s="0"/>
      <c r="VPO159" s="0"/>
      <c r="VPP159" s="0"/>
      <c r="VPQ159" s="0"/>
      <c r="VPR159" s="0"/>
      <c r="VPS159" s="0"/>
      <c r="VPT159" s="0"/>
      <c r="VPU159" s="0"/>
      <c r="VPV159" s="0"/>
      <c r="VPW159" s="0"/>
      <c r="VPX159" s="0"/>
      <c r="VPY159" s="0"/>
      <c r="VPZ159" s="0"/>
      <c r="VQA159" s="0"/>
      <c r="VQB159" s="0"/>
      <c r="VQC159" s="0"/>
      <c r="VQD159" s="0"/>
      <c r="VQE159" s="0"/>
      <c r="VQF159" s="0"/>
      <c r="VQG159" s="0"/>
      <c r="VQH159" s="0"/>
      <c r="VQI159" s="0"/>
      <c r="VQJ159" s="0"/>
      <c r="VQK159" s="0"/>
      <c r="VQL159" s="0"/>
      <c r="VQM159" s="0"/>
      <c r="VQN159" s="0"/>
      <c r="VQO159" s="0"/>
      <c r="VQP159" s="0"/>
      <c r="VQQ159" s="0"/>
      <c r="VQR159" s="0"/>
      <c r="VQS159" s="0"/>
      <c r="VQT159" s="0"/>
      <c r="VQU159" s="0"/>
      <c r="VQV159" s="0"/>
      <c r="VQW159" s="0"/>
      <c r="VQX159" s="0"/>
      <c r="VQY159" s="0"/>
      <c r="VQZ159" s="0"/>
      <c r="VRA159" s="0"/>
      <c r="VRB159" s="0"/>
      <c r="VRC159" s="0"/>
      <c r="VRD159" s="0"/>
      <c r="VRE159" s="0"/>
      <c r="VRF159" s="0"/>
      <c r="VRG159" s="0"/>
      <c r="VRH159" s="0"/>
      <c r="VRI159" s="0"/>
      <c r="VRJ159" s="0"/>
      <c r="VRK159" s="0"/>
      <c r="VRL159" s="0"/>
      <c r="VRM159" s="0"/>
      <c r="VRN159" s="0"/>
      <c r="VRO159" s="0"/>
      <c r="VRP159" s="0"/>
      <c r="VRQ159" s="0"/>
      <c r="VRR159" s="0"/>
      <c r="VRS159" s="0"/>
      <c r="VRT159" s="0"/>
      <c r="VRU159" s="0"/>
      <c r="VRV159" s="0"/>
      <c r="VRW159" s="0"/>
      <c r="VRX159" s="0"/>
      <c r="VRY159" s="0"/>
      <c r="VRZ159" s="0"/>
      <c r="VSA159" s="0"/>
      <c r="VSB159" s="0"/>
      <c r="VSC159" s="0"/>
      <c r="VSD159" s="0"/>
      <c r="VSE159" s="0"/>
      <c r="VSF159" s="0"/>
      <c r="VSG159" s="0"/>
      <c r="VSH159" s="0"/>
      <c r="VSI159" s="0"/>
      <c r="VSJ159" s="0"/>
      <c r="VSK159" s="0"/>
      <c r="VSL159" s="0"/>
      <c r="VSM159" s="0"/>
      <c r="VSN159" s="0"/>
      <c r="VSO159" s="0"/>
      <c r="VSP159" s="0"/>
      <c r="VSQ159" s="0"/>
      <c r="VSR159" s="0"/>
      <c r="VSS159" s="0"/>
      <c r="VST159" s="0"/>
      <c r="VSU159" s="0"/>
      <c r="VSV159" s="0"/>
      <c r="VSW159" s="0"/>
      <c r="VSX159" s="0"/>
      <c r="VSY159" s="0"/>
      <c r="VSZ159" s="0"/>
      <c r="VTA159" s="0"/>
      <c r="VTB159" s="0"/>
      <c r="VTC159" s="0"/>
      <c r="VTD159" s="0"/>
      <c r="VTE159" s="0"/>
      <c r="VTF159" s="0"/>
      <c r="VTG159" s="0"/>
      <c r="VTH159" s="0"/>
      <c r="VTI159" s="0"/>
      <c r="VTJ159" s="0"/>
      <c r="VTK159" s="0"/>
      <c r="VTL159" s="0"/>
      <c r="VTM159" s="0"/>
      <c r="VTN159" s="0"/>
      <c r="VTO159" s="0"/>
      <c r="VTP159" s="0"/>
      <c r="VTQ159" s="0"/>
      <c r="VTR159" s="0"/>
      <c r="VTS159" s="0"/>
      <c r="VTT159" s="0"/>
      <c r="VTU159" s="0"/>
      <c r="VTV159" s="0"/>
      <c r="VTW159" s="0"/>
      <c r="VTX159" s="0"/>
      <c r="VTY159" s="0"/>
      <c r="VTZ159" s="0"/>
      <c r="VUA159" s="0"/>
      <c r="VUB159" s="0"/>
      <c r="VUC159" s="0"/>
      <c r="VUD159" s="0"/>
      <c r="VUE159" s="0"/>
      <c r="VUF159" s="0"/>
      <c r="VUG159" s="0"/>
      <c r="VUH159" s="0"/>
      <c r="VUI159" s="0"/>
      <c r="VUJ159" s="0"/>
      <c r="VUK159" s="0"/>
      <c r="VUL159" s="0"/>
      <c r="VUM159" s="0"/>
      <c r="VUN159" s="0"/>
      <c r="VUO159" s="0"/>
      <c r="VUP159" s="0"/>
      <c r="VUQ159" s="0"/>
      <c r="VUR159" s="0"/>
      <c r="VUS159" s="0"/>
      <c r="VUT159" s="0"/>
      <c r="VUU159" s="0"/>
      <c r="VUV159" s="0"/>
      <c r="VUW159" s="0"/>
      <c r="VUX159" s="0"/>
      <c r="VUY159" s="0"/>
      <c r="VUZ159" s="0"/>
      <c r="VVA159" s="0"/>
      <c r="VVB159" s="0"/>
      <c r="VVC159" s="0"/>
      <c r="VVD159" s="0"/>
      <c r="VVE159" s="0"/>
      <c r="VVF159" s="0"/>
      <c r="VVG159" s="0"/>
      <c r="VVH159" s="0"/>
      <c r="VVI159" s="0"/>
      <c r="VVJ159" s="0"/>
      <c r="VVK159" s="0"/>
      <c r="VVL159" s="0"/>
      <c r="VVM159" s="0"/>
      <c r="VVN159" s="0"/>
      <c r="VVO159" s="0"/>
      <c r="VVP159" s="0"/>
      <c r="VVQ159" s="0"/>
      <c r="VVR159" s="0"/>
      <c r="VVS159" s="0"/>
      <c r="VVT159" s="0"/>
      <c r="VVU159" s="0"/>
      <c r="VVV159" s="0"/>
      <c r="VVW159" s="0"/>
      <c r="VVX159" s="0"/>
      <c r="VVY159" s="0"/>
      <c r="VVZ159" s="0"/>
      <c r="VWA159" s="0"/>
      <c r="VWB159" s="0"/>
      <c r="VWC159" s="0"/>
      <c r="VWD159" s="0"/>
      <c r="VWE159" s="0"/>
      <c r="VWF159" s="0"/>
      <c r="VWG159" s="0"/>
      <c r="VWH159" s="0"/>
      <c r="VWI159" s="0"/>
      <c r="VWJ159" s="0"/>
      <c r="VWK159" s="0"/>
      <c r="VWL159" s="0"/>
      <c r="VWM159" s="0"/>
      <c r="VWN159" s="0"/>
      <c r="VWO159" s="0"/>
      <c r="VWP159" s="0"/>
      <c r="VWQ159" s="0"/>
      <c r="VWR159" s="0"/>
      <c r="VWS159" s="0"/>
      <c r="VWT159" s="0"/>
      <c r="VWU159" s="0"/>
      <c r="VWV159" s="0"/>
      <c r="VWW159" s="0"/>
      <c r="VWX159" s="0"/>
      <c r="VWY159" s="0"/>
      <c r="VWZ159" s="0"/>
      <c r="VXA159" s="0"/>
      <c r="VXB159" s="0"/>
      <c r="VXC159" s="0"/>
      <c r="VXD159" s="0"/>
      <c r="VXE159" s="0"/>
      <c r="VXF159" s="0"/>
      <c r="VXG159" s="0"/>
      <c r="VXH159" s="0"/>
      <c r="VXI159" s="0"/>
      <c r="VXJ159" s="0"/>
      <c r="VXK159" s="0"/>
      <c r="VXL159" s="0"/>
      <c r="VXM159" s="0"/>
      <c r="VXN159" s="0"/>
      <c r="VXO159" s="0"/>
      <c r="VXP159" s="0"/>
      <c r="VXQ159" s="0"/>
      <c r="VXR159" s="0"/>
      <c r="VXS159" s="0"/>
      <c r="VXT159" s="0"/>
      <c r="VXU159" s="0"/>
      <c r="VXV159" s="0"/>
      <c r="VXW159" s="0"/>
      <c r="VXX159" s="0"/>
      <c r="VXY159" s="0"/>
      <c r="VXZ159" s="0"/>
      <c r="VYA159" s="0"/>
      <c r="VYB159" s="0"/>
      <c r="VYC159" s="0"/>
      <c r="VYD159" s="0"/>
      <c r="VYE159" s="0"/>
      <c r="VYF159" s="0"/>
      <c r="VYG159" s="0"/>
      <c r="VYH159" s="0"/>
      <c r="VYI159" s="0"/>
      <c r="VYJ159" s="0"/>
      <c r="VYK159" s="0"/>
      <c r="VYL159" s="0"/>
      <c r="VYM159" s="0"/>
      <c r="VYN159" s="0"/>
      <c r="VYO159" s="0"/>
      <c r="VYP159" s="0"/>
      <c r="VYQ159" s="0"/>
      <c r="VYR159" s="0"/>
      <c r="VYS159" s="0"/>
      <c r="VYT159" s="0"/>
      <c r="VYU159" s="0"/>
      <c r="VYV159" s="0"/>
      <c r="VYW159" s="0"/>
      <c r="VYX159" s="0"/>
      <c r="VYY159" s="0"/>
      <c r="VYZ159" s="0"/>
      <c r="VZA159" s="0"/>
      <c r="VZB159" s="0"/>
      <c r="VZC159" s="0"/>
      <c r="VZD159" s="0"/>
      <c r="VZE159" s="0"/>
      <c r="VZF159" s="0"/>
      <c r="VZG159" s="0"/>
      <c r="VZH159" s="0"/>
      <c r="VZI159" s="0"/>
      <c r="VZJ159" s="0"/>
      <c r="VZK159" s="0"/>
      <c r="VZL159" s="0"/>
      <c r="VZM159" s="0"/>
      <c r="VZN159" s="0"/>
      <c r="VZO159" s="0"/>
      <c r="VZP159" s="0"/>
      <c r="VZQ159" s="0"/>
      <c r="VZR159" s="0"/>
      <c r="VZS159" s="0"/>
      <c r="VZT159" s="0"/>
      <c r="VZU159" s="0"/>
      <c r="VZV159" s="0"/>
      <c r="VZW159" s="0"/>
      <c r="VZX159" s="0"/>
      <c r="VZY159" s="0"/>
      <c r="VZZ159" s="0"/>
      <c r="WAA159" s="0"/>
      <c r="WAB159" s="0"/>
      <c r="WAC159" s="0"/>
      <c r="WAD159" s="0"/>
      <c r="WAE159" s="0"/>
      <c r="WAF159" s="0"/>
      <c r="WAG159" s="0"/>
      <c r="WAH159" s="0"/>
      <c r="WAI159" s="0"/>
      <c r="WAJ159" s="0"/>
      <c r="WAK159" s="0"/>
      <c r="WAL159" s="0"/>
      <c r="WAM159" s="0"/>
      <c r="WAN159" s="0"/>
      <c r="WAO159" s="0"/>
      <c r="WAP159" s="0"/>
      <c r="WAQ159" s="0"/>
      <c r="WAR159" s="0"/>
      <c r="WAS159" s="0"/>
      <c r="WAT159" s="0"/>
      <c r="WAU159" s="0"/>
      <c r="WAV159" s="0"/>
      <c r="WAW159" s="0"/>
      <c r="WAX159" s="0"/>
      <c r="WAY159" s="0"/>
      <c r="WAZ159" s="0"/>
      <c r="WBA159" s="0"/>
      <c r="WBB159" s="0"/>
      <c r="WBC159" s="0"/>
      <c r="WBD159" s="0"/>
      <c r="WBE159" s="0"/>
      <c r="WBF159" s="0"/>
      <c r="WBG159" s="0"/>
      <c r="WBH159" s="0"/>
      <c r="WBI159" s="0"/>
      <c r="WBJ159" s="0"/>
      <c r="WBK159" s="0"/>
      <c r="WBL159" s="0"/>
      <c r="WBM159" s="0"/>
      <c r="WBN159" s="0"/>
      <c r="WBO159" s="0"/>
      <c r="WBP159" s="0"/>
      <c r="WBQ159" s="0"/>
      <c r="WBR159" s="0"/>
      <c r="WBS159" s="0"/>
      <c r="WBT159" s="0"/>
      <c r="WBU159" s="0"/>
      <c r="WBV159" s="0"/>
      <c r="WBW159" s="0"/>
      <c r="WBX159" s="0"/>
      <c r="WBY159" s="0"/>
      <c r="WBZ159" s="0"/>
      <c r="WCA159" s="0"/>
      <c r="WCB159" s="0"/>
      <c r="WCC159" s="0"/>
      <c r="WCD159" s="0"/>
      <c r="WCE159" s="0"/>
      <c r="WCF159" s="0"/>
      <c r="WCG159" s="0"/>
      <c r="WCH159" s="0"/>
      <c r="WCI159" s="0"/>
      <c r="WCJ159" s="0"/>
      <c r="WCK159" s="0"/>
      <c r="WCL159" s="0"/>
      <c r="WCM159" s="0"/>
      <c r="WCN159" s="0"/>
      <c r="WCO159" s="0"/>
      <c r="WCP159" s="0"/>
      <c r="WCQ159" s="0"/>
      <c r="WCR159" s="0"/>
      <c r="WCS159" s="0"/>
      <c r="WCT159" s="0"/>
      <c r="WCU159" s="0"/>
      <c r="WCV159" s="0"/>
      <c r="WCW159" s="0"/>
      <c r="WCX159" s="0"/>
      <c r="WCY159" s="0"/>
      <c r="WCZ159" s="0"/>
      <c r="WDA159" s="0"/>
      <c r="WDB159" s="0"/>
      <c r="WDC159" s="0"/>
      <c r="WDD159" s="0"/>
      <c r="WDE159" s="0"/>
      <c r="WDF159" s="0"/>
      <c r="WDG159" s="0"/>
      <c r="WDH159" s="0"/>
      <c r="WDI159" s="0"/>
      <c r="WDJ159" s="0"/>
      <c r="WDK159" s="0"/>
      <c r="WDL159" s="0"/>
      <c r="WDM159" s="0"/>
      <c r="WDN159" s="0"/>
      <c r="WDO159" s="0"/>
      <c r="WDP159" s="0"/>
      <c r="WDQ159" s="0"/>
      <c r="WDR159" s="0"/>
      <c r="WDS159" s="0"/>
      <c r="WDT159" s="0"/>
      <c r="WDU159" s="0"/>
      <c r="WDV159" s="0"/>
      <c r="WDW159" s="0"/>
      <c r="WDX159" s="0"/>
      <c r="WDY159" s="0"/>
      <c r="WDZ159" s="0"/>
      <c r="WEA159" s="0"/>
      <c r="WEB159" s="0"/>
      <c r="WEC159" s="0"/>
      <c r="WED159" s="0"/>
      <c r="WEE159" s="0"/>
      <c r="WEF159" s="0"/>
      <c r="WEG159" s="0"/>
      <c r="WEH159" s="0"/>
      <c r="WEI159" s="0"/>
      <c r="WEJ159" s="0"/>
      <c r="WEK159" s="0"/>
      <c r="WEL159" s="0"/>
      <c r="WEM159" s="0"/>
      <c r="WEN159" s="0"/>
      <c r="WEO159" s="0"/>
      <c r="WEP159" s="0"/>
      <c r="WEQ159" s="0"/>
      <c r="WER159" s="0"/>
      <c r="WES159" s="0"/>
      <c r="WET159" s="0"/>
      <c r="WEU159" s="0"/>
      <c r="WEV159" s="0"/>
      <c r="WEW159" s="0"/>
      <c r="WEX159" s="0"/>
      <c r="WEY159" s="0"/>
      <c r="WEZ159" s="0"/>
      <c r="WFA159" s="0"/>
      <c r="WFB159" s="0"/>
      <c r="WFC159" s="0"/>
      <c r="WFD159" s="0"/>
      <c r="WFE159" s="0"/>
      <c r="WFF159" s="0"/>
      <c r="WFG159" s="0"/>
      <c r="WFH159" s="0"/>
      <c r="WFI159" s="0"/>
      <c r="WFJ159" s="0"/>
      <c r="WFK159" s="0"/>
      <c r="WFL159" s="0"/>
      <c r="WFM159" s="0"/>
      <c r="WFN159" s="0"/>
      <c r="WFO159" s="0"/>
      <c r="WFP159" s="0"/>
      <c r="WFQ159" s="0"/>
      <c r="WFR159" s="0"/>
      <c r="WFS159" s="0"/>
      <c r="WFT159" s="0"/>
      <c r="WFU159" s="0"/>
      <c r="WFV159" s="0"/>
      <c r="WFW159" s="0"/>
      <c r="WFX159" s="0"/>
      <c r="WFY159" s="0"/>
      <c r="WFZ159" s="0"/>
      <c r="WGA159" s="0"/>
      <c r="WGB159" s="0"/>
      <c r="WGC159" s="0"/>
      <c r="WGD159" s="0"/>
      <c r="WGE159" s="0"/>
      <c r="WGF159" s="0"/>
      <c r="WGG159" s="0"/>
      <c r="WGH159" s="0"/>
      <c r="WGI159" s="0"/>
      <c r="WGJ159" s="0"/>
      <c r="WGK159" s="0"/>
      <c r="WGL159" s="0"/>
      <c r="WGM159" s="0"/>
      <c r="WGN159" s="0"/>
      <c r="WGO159" s="0"/>
      <c r="WGP159" s="0"/>
      <c r="WGQ159" s="0"/>
      <c r="WGR159" s="0"/>
      <c r="WGS159" s="0"/>
      <c r="WGT159" s="0"/>
      <c r="WGU159" s="0"/>
      <c r="WGV159" s="0"/>
      <c r="WGW159" s="0"/>
      <c r="WGX159" s="0"/>
      <c r="WGY159" s="0"/>
      <c r="WGZ159" s="0"/>
      <c r="WHA159" s="0"/>
      <c r="WHB159" s="0"/>
      <c r="WHC159" s="0"/>
      <c r="WHD159" s="0"/>
      <c r="WHE159" s="0"/>
      <c r="WHF159" s="0"/>
      <c r="WHG159" s="0"/>
      <c r="WHH159" s="0"/>
      <c r="WHI159" s="0"/>
      <c r="WHJ159" s="0"/>
      <c r="WHK159" s="0"/>
      <c r="WHL159" s="0"/>
      <c r="WHM159" s="0"/>
      <c r="WHN159" s="0"/>
      <c r="WHO159" s="0"/>
      <c r="WHP159" s="0"/>
      <c r="WHQ159" s="0"/>
      <c r="WHR159" s="0"/>
      <c r="WHS159" s="0"/>
      <c r="WHT159" s="0"/>
      <c r="WHU159" s="0"/>
      <c r="WHV159" s="0"/>
      <c r="WHW159" s="0"/>
      <c r="WHX159" s="0"/>
      <c r="WHY159" s="0"/>
      <c r="WHZ159" s="0"/>
      <c r="WIA159" s="0"/>
      <c r="WIB159" s="0"/>
      <c r="WIC159" s="0"/>
      <c r="WID159" s="0"/>
      <c r="WIE159" s="0"/>
      <c r="WIF159" s="0"/>
      <c r="WIG159" s="0"/>
      <c r="WIH159" s="0"/>
      <c r="WII159" s="0"/>
      <c r="WIJ159" s="0"/>
      <c r="WIK159" s="0"/>
      <c r="WIL159" s="0"/>
      <c r="WIM159" s="0"/>
      <c r="WIN159" s="0"/>
      <c r="WIO159" s="0"/>
      <c r="WIP159" s="0"/>
      <c r="WIQ159" s="0"/>
      <c r="WIR159" s="0"/>
      <c r="WIS159" s="0"/>
      <c r="WIT159" s="0"/>
      <c r="WIU159" s="0"/>
      <c r="WIV159" s="0"/>
      <c r="WIW159" s="0"/>
      <c r="WIX159" s="0"/>
      <c r="WIY159" s="0"/>
      <c r="WIZ159" s="0"/>
      <c r="WJA159" s="0"/>
      <c r="WJB159" s="0"/>
      <c r="WJC159" s="0"/>
      <c r="WJD159" s="0"/>
      <c r="WJE159" s="0"/>
      <c r="WJF159" s="0"/>
      <c r="WJG159" s="0"/>
      <c r="WJH159" s="0"/>
      <c r="WJI159" s="0"/>
      <c r="WJJ159" s="0"/>
      <c r="WJK159" s="0"/>
      <c r="WJL159" s="0"/>
      <c r="WJM159" s="0"/>
      <c r="WJN159" s="0"/>
      <c r="WJO159" s="0"/>
      <c r="WJP159" s="0"/>
      <c r="WJQ159" s="0"/>
      <c r="WJR159" s="0"/>
      <c r="WJS159" s="0"/>
      <c r="WJT159" s="0"/>
      <c r="WJU159" s="0"/>
      <c r="WJV159" s="0"/>
      <c r="WJW159" s="0"/>
      <c r="WJX159" s="0"/>
      <c r="WJY159" s="0"/>
      <c r="WJZ159" s="0"/>
      <c r="WKA159" s="0"/>
      <c r="WKB159" s="0"/>
      <c r="WKC159" s="0"/>
      <c r="WKD159" s="0"/>
      <c r="WKE159" s="0"/>
      <c r="WKF159" s="0"/>
      <c r="WKG159" s="0"/>
      <c r="WKH159" s="0"/>
      <c r="WKI159" s="0"/>
      <c r="WKJ159" s="0"/>
      <c r="WKK159" s="0"/>
      <c r="WKL159" s="0"/>
      <c r="WKM159" s="0"/>
      <c r="WKN159" s="0"/>
      <c r="WKO159" s="0"/>
      <c r="WKP159" s="0"/>
      <c r="WKQ159" s="0"/>
      <c r="WKR159" s="0"/>
      <c r="WKS159" s="0"/>
      <c r="WKT159" s="0"/>
      <c r="WKU159" s="0"/>
      <c r="WKV159" s="0"/>
      <c r="WKW159" s="0"/>
      <c r="WKX159" s="0"/>
      <c r="WKY159" s="0"/>
      <c r="WKZ159" s="0"/>
      <c r="WLA159" s="0"/>
      <c r="WLB159" s="0"/>
      <c r="WLC159" s="0"/>
      <c r="WLD159" s="0"/>
      <c r="WLE159" s="0"/>
      <c r="WLF159" s="0"/>
      <c r="WLG159" s="0"/>
      <c r="WLH159" s="0"/>
      <c r="WLI159" s="0"/>
      <c r="WLJ159" s="0"/>
      <c r="WLK159" s="0"/>
      <c r="WLL159" s="0"/>
      <c r="WLM159" s="0"/>
      <c r="WLN159" s="0"/>
      <c r="WLO159" s="0"/>
      <c r="WLP159" s="0"/>
      <c r="WLQ159" s="0"/>
      <c r="WLR159" s="0"/>
      <c r="WLS159" s="0"/>
      <c r="WLT159" s="0"/>
      <c r="WLU159" s="0"/>
      <c r="WLV159" s="0"/>
      <c r="WLW159" s="0"/>
      <c r="WLX159" s="0"/>
      <c r="WLY159" s="0"/>
      <c r="WLZ159" s="0"/>
      <c r="WMA159" s="0"/>
      <c r="WMB159" s="0"/>
      <c r="WMC159" s="0"/>
      <c r="WMD159" s="0"/>
      <c r="WME159" s="0"/>
      <c r="WMF159" s="0"/>
      <c r="WMG159" s="0"/>
      <c r="WMH159" s="0"/>
      <c r="WMI159" s="0"/>
      <c r="WMJ159" s="0"/>
      <c r="WMK159" s="0"/>
      <c r="WML159" s="0"/>
      <c r="WMM159" s="0"/>
      <c r="WMN159" s="0"/>
      <c r="WMO159" s="0"/>
      <c r="WMP159" s="0"/>
      <c r="WMQ159" s="0"/>
      <c r="WMR159" s="0"/>
      <c r="WMS159" s="0"/>
      <c r="WMT159" s="0"/>
      <c r="WMU159" s="0"/>
      <c r="WMV159" s="0"/>
      <c r="WMW159" s="0"/>
      <c r="WMX159" s="0"/>
      <c r="WMY159" s="0"/>
      <c r="WMZ159" s="0"/>
      <c r="WNA159" s="0"/>
      <c r="WNB159" s="0"/>
      <c r="WNC159" s="0"/>
      <c r="WND159" s="0"/>
      <c r="WNE159" s="0"/>
      <c r="WNF159" s="0"/>
      <c r="WNG159" s="0"/>
      <c r="WNH159" s="0"/>
      <c r="WNI159" s="0"/>
      <c r="WNJ159" s="0"/>
      <c r="WNK159" s="0"/>
      <c r="WNL159" s="0"/>
      <c r="WNM159" s="0"/>
      <c r="WNN159" s="0"/>
      <c r="WNO159" s="0"/>
      <c r="WNP159" s="0"/>
      <c r="WNQ159" s="0"/>
      <c r="WNR159" s="0"/>
      <c r="WNS159" s="0"/>
      <c r="WNT159" s="0"/>
      <c r="WNU159" s="0"/>
      <c r="WNV159" s="0"/>
      <c r="WNW159" s="0"/>
      <c r="WNX159" s="0"/>
      <c r="WNY159" s="0"/>
      <c r="WNZ159" s="0"/>
      <c r="WOA159" s="0"/>
      <c r="WOB159" s="0"/>
      <c r="WOC159" s="0"/>
      <c r="WOD159" s="0"/>
      <c r="WOE159" s="0"/>
      <c r="WOF159" s="0"/>
      <c r="WOG159" s="0"/>
      <c r="WOH159" s="0"/>
      <c r="WOI159" s="0"/>
      <c r="WOJ159" s="0"/>
      <c r="WOK159" s="0"/>
      <c r="WOL159" s="0"/>
      <c r="WOM159" s="0"/>
      <c r="WON159" s="0"/>
      <c r="WOO159" s="0"/>
      <c r="WOP159" s="0"/>
      <c r="WOQ159" s="0"/>
      <c r="WOR159" s="0"/>
      <c r="WOS159" s="0"/>
      <c r="WOT159" s="0"/>
      <c r="WOU159" s="0"/>
      <c r="WOV159" s="0"/>
      <c r="WOW159" s="0"/>
      <c r="WOX159" s="0"/>
      <c r="WOY159" s="0"/>
      <c r="WOZ159" s="0"/>
      <c r="WPA159" s="0"/>
      <c r="WPB159" s="0"/>
      <c r="WPC159" s="0"/>
      <c r="WPD159" s="0"/>
      <c r="WPE159" s="0"/>
      <c r="WPF159" s="0"/>
      <c r="WPG159" s="0"/>
      <c r="WPH159" s="0"/>
      <c r="WPI159" s="0"/>
      <c r="WPJ159" s="0"/>
      <c r="WPK159" s="0"/>
      <c r="WPL159" s="0"/>
      <c r="WPM159" s="0"/>
      <c r="WPN159" s="0"/>
      <c r="WPO159" s="0"/>
      <c r="WPP159" s="0"/>
      <c r="WPQ159" s="0"/>
      <c r="WPR159" s="0"/>
      <c r="WPS159" s="0"/>
      <c r="WPT159" s="0"/>
      <c r="WPU159" s="0"/>
      <c r="WPV159" s="0"/>
      <c r="WPW159" s="0"/>
      <c r="WPX159" s="0"/>
      <c r="WPY159" s="0"/>
      <c r="WPZ159" s="0"/>
      <c r="WQA159" s="0"/>
      <c r="WQB159" s="0"/>
      <c r="WQC159" s="0"/>
      <c r="WQD159" s="0"/>
      <c r="WQE159" s="0"/>
      <c r="WQF159" s="0"/>
      <c r="WQG159" s="0"/>
      <c r="WQH159" s="0"/>
      <c r="WQI159" s="0"/>
      <c r="WQJ159" s="0"/>
      <c r="WQK159" s="0"/>
      <c r="WQL159" s="0"/>
      <c r="WQM159" s="0"/>
      <c r="WQN159" s="0"/>
      <c r="WQO159" s="0"/>
      <c r="WQP159" s="0"/>
      <c r="WQQ159" s="0"/>
      <c r="WQR159" s="0"/>
      <c r="WQS159" s="0"/>
      <c r="WQT159" s="0"/>
      <c r="WQU159" s="0"/>
      <c r="WQV159" s="0"/>
      <c r="WQW159" s="0"/>
      <c r="WQX159" s="0"/>
      <c r="WQY159" s="0"/>
      <c r="WQZ159" s="0"/>
      <c r="WRA159" s="0"/>
      <c r="WRB159" s="0"/>
      <c r="WRC159" s="0"/>
      <c r="WRD159" s="0"/>
      <c r="WRE159" s="0"/>
      <c r="WRF159" s="0"/>
      <c r="WRG159" s="0"/>
      <c r="WRH159" s="0"/>
      <c r="WRI159" s="0"/>
      <c r="WRJ159" s="0"/>
      <c r="WRK159" s="0"/>
      <c r="WRL159" s="0"/>
      <c r="WRM159" s="0"/>
      <c r="WRN159" s="0"/>
      <c r="WRO159" s="0"/>
      <c r="WRP159" s="0"/>
      <c r="WRQ159" s="0"/>
      <c r="WRR159" s="0"/>
      <c r="WRS159" s="0"/>
      <c r="WRT159" s="0"/>
      <c r="WRU159" s="0"/>
      <c r="WRV159" s="0"/>
      <c r="WRW159" s="0"/>
      <c r="WRX159" s="0"/>
      <c r="WRY159" s="0"/>
      <c r="WRZ159" s="0"/>
      <c r="WSA159" s="0"/>
      <c r="WSB159" s="0"/>
      <c r="WSC159" s="0"/>
      <c r="WSD159" s="0"/>
      <c r="WSE159" s="0"/>
      <c r="WSF159" s="0"/>
      <c r="WSG159" s="0"/>
      <c r="WSH159" s="0"/>
      <c r="WSI159" s="0"/>
      <c r="WSJ159" s="0"/>
      <c r="WSK159" s="0"/>
      <c r="WSL159" s="0"/>
      <c r="WSM159" s="0"/>
      <c r="WSN159" s="0"/>
      <c r="WSO159" s="0"/>
      <c r="WSP159" s="0"/>
      <c r="WSQ159" s="0"/>
      <c r="WSR159" s="0"/>
      <c r="WSS159" s="0"/>
      <c r="WST159" s="0"/>
      <c r="WSU159" s="0"/>
      <c r="WSV159" s="0"/>
      <c r="WSW159" s="0"/>
      <c r="WSX159" s="0"/>
      <c r="WSY159" s="0"/>
      <c r="WSZ159" s="0"/>
      <c r="WTA159" s="0"/>
      <c r="WTB159" s="0"/>
      <c r="WTC159" s="0"/>
      <c r="WTD159" s="0"/>
      <c r="WTE159" s="0"/>
      <c r="WTF159" s="0"/>
      <c r="WTG159" s="0"/>
      <c r="WTH159" s="0"/>
      <c r="WTI159" s="0"/>
      <c r="WTJ159" s="0"/>
      <c r="WTK159" s="0"/>
      <c r="WTL159" s="0"/>
      <c r="WTM159" s="0"/>
      <c r="WTN159" s="0"/>
      <c r="WTO159" s="0"/>
      <c r="WTP159" s="0"/>
      <c r="WTQ159" s="0"/>
      <c r="WTR159" s="0"/>
      <c r="WTS159" s="0"/>
      <c r="WTT159" s="0"/>
      <c r="WTU159" s="0"/>
      <c r="WTV159" s="0"/>
      <c r="WTW159" s="0"/>
      <c r="WTX159" s="0"/>
      <c r="WTY159" s="0"/>
      <c r="WTZ159" s="0"/>
      <c r="WUA159" s="0"/>
      <c r="WUB159" s="0"/>
      <c r="WUC159" s="0"/>
      <c r="WUD159" s="0"/>
      <c r="WUE159" s="0"/>
      <c r="WUF159" s="0"/>
      <c r="WUG159" s="0"/>
      <c r="WUH159" s="0"/>
      <c r="WUI159" s="0"/>
      <c r="WUJ159" s="0"/>
      <c r="WUK159" s="0"/>
      <c r="WUL159" s="0"/>
      <c r="WUM159" s="0"/>
      <c r="WUN159" s="0"/>
      <c r="WUO159" s="0"/>
      <c r="WUP159" s="0"/>
      <c r="WUQ159" s="0"/>
      <c r="WUR159" s="0"/>
      <c r="WUS159" s="0"/>
      <c r="WUT159" s="0"/>
      <c r="WUU159" s="0"/>
      <c r="WUV159" s="0"/>
      <c r="WUW159" s="0"/>
      <c r="WUX159" s="0"/>
      <c r="WUY159" s="0"/>
      <c r="WUZ159" s="0"/>
      <c r="WVA159" s="0"/>
      <c r="WVB159" s="0"/>
      <c r="WVC159" s="0"/>
      <c r="WVD159" s="0"/>
      <c r="WVE159" s="0"/>
      <c r="WVF159" s="0"/>
      <c r="WVG159" s="0"/>
      <c r="WVH159" s="0"/>
      <c r="WVI159" s="0"/>
      <c r="WVJ159" s="0"/>
      <c r="WVK159" s="0"/>
      <c r="WVL159" s="0"/>
      <c r="WVM159" s="0"/>
      <c r="WVN159" s="0"/>
      <c r="WVO159" s="0"/>
      <c r="WVP159" s="0"/>
      <c r="WVQ159" s="0"/>
      <c r="WVR159" s="0"/>
      <c r="WVS159" s="0"/>
      <c r="WVT159" s="0"/>
      <c r="WVU159" s="0"/>
      <c r="WVV159" s="0"/>
      <c r="WVW159" s="0"/>
      <c r="WVX159" s="0"/>
      <c r="WVY159" s="0"/>
      <c r="WVZ159" s="0"/>
      <c r="WWA159" s="0"/>
      <c r="WWB159" s="0"/>
      <c r="WWC159" s="0"/>
      <c r="WWD159" s="0"/>
      <c r="WWE159" s="0"/>
      <c r="WWF159" s="0"/>
      <c r="WWG159" s="0"/>
      <c r="WWH159" s="0"/>
      <c r="WWI159" s="0"/>
      <c r="WWJ159" s="0"/>
      <c r="WWK159" s="0"/>
      <c r="WWL159" s="0"/>
      <c r="WWM159" s="0"/>
      <c r="WWN159" s="0"/>
      <c r="WWO159" s="0"/>
      <c r="WWP159" s="0"/>
      <c r="WWQ159" s="0"/>
      <c r="WWR159" s="0"/>
      <c r="WWS159" s="0"/>
      <c r="WWT159" s="0"/>
      <c r="WWU159" s="0"/>
      <c r="WWV159" s="0"/>
      <c r="WWW159" s="0"/>
      <c r="WWX159" s="0"/>
      <c r="WWY159" s="0"/>
      <c r="WWZ159" s="0"/>
      <c r="WXA159" s="0"/>
      <c r="WXB159" s="0"/>
      <c r="WXC159" s="0"/>
      <c r="WXD159" s="0"/>
      <c r="WXE159" s="0"/>
      <c r="WXF159" s="0"/>
      <c r="WXG159" s="0"/>
      <c r="WXH159" s="0"/>
      <c r="WXI159" s="0"/>
      <c r="WXJ159" s="0"/>
      <c r="WXK159" s="0"/>
      <c r="WXL159" s="0"/>
      <c r="WXM159" s="0"/>
      <c r="WXN159" s="0"/>
      <c r="WXO159" s="0"/>
      <c r="WXP159" s="0"/>
      <c r="WXQ159" s="0"/>
      <c r="WXR159" s="0"/>
      <c r="WXS159" s="0"/>
      <c r="WXT159" s="0"/>
      <c r="WXU159" s="0"/>
      <c r="WXV159" s="0"/>
      <c r="WXW159" s="0"/>
      <c r="WXX159" s="0"/>
      <c r="WXY159" s="0"/>
      <c r="WXZ159" s="0"/>
      <c r="WYA159" s="0"/>
      <c r="WYB159" s="0"/>
      <c r="WYC159" s="0"/>
      <c r="WYD159" s="0"/>
      <c r="WYE159" s="0"/>
      <c r="WYF159" s="0"/>
      <c r="WYG159" s="0"/>
      <c r="WYH159" s="0"/>
      <c r="WYI159" s="0"/>
      <c r="WYJ159" s="0"/>
      <c r="WYK159" s="0"/>
      <c r="WYL159" s="0"/>
      <c r="WYM159" s="0"/>
      <c r="WYN159" s="0"/>
      <c r="WYO159" s="0"/>
      <c r="WYP159" s="0"/>
      <c r="WYQ159" s="0"/>
      <c r="WYR159" s="0"/>
      <c r="WYS159" s="0"/>
      <c r="WYT159" s="0"/>
      <c r="WYU159" s="0"/>
      <c r="WYV159" s="0"/>
      <c r="WYW159" s="0"/>
      <c r="WYX159" s="0"/>
      <c r="WYY159" s="0"/>
      <c r="WYZ159" s="0"/>
      <c r="WZA159" s="0"/>
      <c r="WZB159" s="0"/>
      <c r="WZC159" s="0"/>
      <c r="WZD159" s="0"/>
      <c r="WZE159" s="0"/>
      <c r="WZF159" s="0"/>
      <c r="WZG159" s="0"/>
      <c r="WZH159" s="0"/>
      <c r="WZI159" s="0"/>
      <c r="WZJ159" s="0"/>
      <c r="WZK159" s="0"/>
      <c r="WZL159" s="0"/>
      <c r="WZM159" s="0"/>
      <c r="WZN159" s="0"/>
      <c r="WZO159" s="0"/>
      <c r="WZP159" s="0"/>
      <c r="WZQ159" s="0"/>
      <c r="WZR159" s="0"/>
      <c r="WZS159" s="0"/>
      <c r="WZT159" s="0"/>
      <c r="WZU159" s="0"/>
      <c r="WZV159" s="0"/>
      <c r="WZW159" s="0"/>
      <c r="WZX159" s="0"/>
      <c r="WZY159" s="0"/>
      <c r="WZZ159" s="0"/>
      <c r="XAA159" s="0"/>
      <c r="XAB159" s="0"/>
      <c r="XAC159" s="0"/>
      <c r="XAD159" s="0"/>
      <c r="XAE159" s="0"/>
      <c r="XAF159" s="0"/>
      <c r="XAG159" s="0"/>
      <c r="XAH159" s="0"/>
      <c r="XAI159" s="0"/>
      <c r="XAJ159" s="0"/>
      <c r="XAK159" s="0"/>
      <c r="XAL159" s="0"/>
      <c r="XAM159" s="0"/>
      <c r="XAN159" s="0"/>
      <c r="XAO159" s="0"/>
      <c r="XAP159" s="0"/>
      <c r="XAQ159" s="0"/>
      <c r="XAR159" s="0"/>
      <c r="XAS159" s="0"/>
      <c r="XAT159" s="0"/>
      <c r="XAU159" s="0"/>
      <c r="XAV159" s="0"/>
      <c r="XAW159" s="0"/>
      <c r="XAX159" s="0"/>
      <c r="XAY159" s="0"/>
      <c r="XAZ159" s="0"/>
      <c r="XBA159" s="0"/>
      <c r="XBB159" s="0"/>
      <c r="XBC159" s="0"/>
      <c r="XBD159" s="0"/>
      <c r="XBE159" s="0"/>
      <c r="XBF159" s="0"/>
      <c r="XBG159" s="0"/>
      <c r="XBH159" s="0"/>
      <c r="XBI159" s="0"/>
      <c r="XBJ159" s="0"/>
      <c r="XBK159" s="0"/>
      <c r="XBL159" s="0"/>
      <c r="XBM159" s="0"/>
      <c r="XBN159" s="0"/>
      <c r="XBO159" s="0"/>
      <c r="XBP159" s="0"/>
      <c r="XBQ159" s="0"/>
      <c r="XBR159" s="0"/>
      <c r="XBS159" s="0"/>
      <c r="XBT159" s="0"/>
      <c r="XBU159" s="0"/>
      <c r="XBV159" s="0"/>
      <c r="XBW159" s="0"/>
      <c r="XBX159" s="0"/>
      <c r="XBY159" s="0"/>
      <c r="XBZ159" s="0"/>
      <c r="XCA159" s="0"/>
      <c r="XCB159" s="0"/>
      <c r="XCC159" s="0"/>
      <c r="XCD159" s="0"/>
      <c r="XCE159" s="0"/>
      <c r="XCF159" s="0"/>
      <c r="XCG159" s="0"/>
      <c r="XCH159" s="0"/>
      <c r="XCI159" s="0"/>
      <c r="XCJ159" s="0"/>
      <c r="XCK159" s="0"/>
      <c r="XCL159" s="0"/>
      <c r="XCM159" s="0"/>
      <c r="XCN159" s="0"/>
      <c r="XCO159" s="0"/>
      <c r="XCP159" s="0"/>
      <c r="XCQ159" s="0"/>
      <c r="XCR159" s="0"/>
      <c r="XCS159" s="0"/>
      <c r="XCT159" s="0"/>
      <c r="XCU159" s="0"/>
      <c r="XCV159" s="0"/>
      <c r="XCW159" s="0"/>
      <c r="XCX159" s="0"/>
      <c r="XCY159" s="0"/>
      <c r="XCZ159" s="0"/>
      <c r="XDA159" s="0"/>
      <c r="XDB159" s="0"/>
      <c r="XDC159" s="0"/>
      <c r="XDD159" s="0"/>
      <c r="XDE159" s="0"/>
      <c r="XDF159" s="0"/>
      <c r="XDG159" s="0"/>
      <c r="XDH159" s="0"/>
      <c r="XDI159" s="0"/>
      <c r="XDJ159" s="0"/>
      <c r="XDK159" s="0"/>
      <c r="XDL159" s="0"/>
      <c r="XDM159" s="0"/>
      <c r="XDN159" s="0"/>
      <c r="XDO159" s="0"/>
      <c r="XDP159" s="0"/>
      <c r="XDQ159" s="0"/>
      <c r="XDR159" s="0"/>
      <c r="XDS159" s="0"/>
      <c r="XDT159" s="0"/>
      <c r="XDU159" s="0"/>
      <c r="XDV159" s="0"/>
      <c r="XDW159" s="0"/>
      <c r="XDX159" s="0"/>
      <c r="XDY159" s="0"/>
      <c r="XDZ159" s="0"/>
      <c r="XEA159" s="0"/>
      <c r="XEB159" s="0"/>
      <c r="XEC159" s="0"/>
      <c r="XED159" s="0"/>
      <c r="XEE159" s="0"/>
      <c r="XEF159" s="0"/>
      <c r="XEG159" s="0"/>
      <c r="XEH159" s="0"/>
      <c r="XEI159" s="0"/>
      <c r="XEJ159" s="0"/>
      <c r="XEK159" s="0"/>
      <c r="XEL159" s="0"/>
      <c r="XEM159" s="0"/>
      <c r="XEN159" s="0"/>
      <c r="XEO159" s="0"/>
      <c r="XEP159" s="0"/>
      <c r="XEQ159" s="0"/>
      <c r="XER159" s="0"/>
      <c r="XES159" s="0"/>
      <c r="XET159" s="0"/>
      <c r="XEU159" s="0"/>
      <c r="XEV159" s="0"/>
      <c r="XEW159" s="0"/>
      <c r="XEX159" s="0"/>
      <c r="XEY159" s="0"/>
      <c r="XEZ159" s="0"/>
      <c r="XFA159" s="0"/>
      <c r="XFB159" s="0"/>
      <c r="XFC159" s="0"/>
      <c r="XFD159" s="0"/>
    </row>
    <row r="160" s="141" customFormat="true" ht="15" hidden="false" customHeight="false" outlineLevel="0" collapsed="false">
      <c r="A160" s="296"/>
      <c r="B160" s="297"/>
      <c r="C160" s="298" t="s">
        <v>172</v>
      </c>
      <c r="D160" s="299"/>
      <c r="E160" s="300"/>
    </row>
    <row r="161" customFormat="false" ht="15" hidden="false" customHeight="false" outlineLevel="0" collapsed="false">
      <c r="A161" s="406"/>
      <c r="B161" s="301" t="s">
        <v>4</v>
      </c>
      <c r="C161" s="302" t="s">
        <v>173</v>
      </c>
      <c r="D161" s="391" t="n">
        <v>0.05</v>
      </c>
      <c r="E161" s="242" t="str">
        <f aca="false">IF(E20="","",IFERROR($D$161*SUM(E48,E101,E114,E141,E156),""))</f>
        <v/>
      </c>
    </row>
    <row r="162" customFormat="false" ht="15" hidden="false" customHeight="false" outlineLevel="0" collapsed="false">
      <c r="A162" s="403"/>
      <c r="B162" s="301" t="s">
        <v>6</v>
      </c>
      <c r="C162" s="302" t="s">
        <v>175</v>
      </c>
      <c r="D162" s="391" t="n">
        <v>0.1</v>
      </c>
      <c r="E162" s="242" t="str">
        <f aca="false">IF(E20="","",IFERROR($D$162*SUM(E161,E48,E101,E114,E141,E156),""))</f>
        <v/>
      </c>
    </row>
    <row r="163" s="291" customFormat="true" ht="15" hidden="false" customHeight="false" outlineLevel="0" collapsed="false">
      <c r="A163" s="305"/>
      <c r="B163" s="297"/>
      <c r="C163" s="298" t="s">
        <v>305</v>
      </c>
      <c r="D163" s="306"/>
      <c r="E163" s="300" t="str">
        <f aca="false">IF(E20="","",SUM(E161:E162))</f>
        <v/>
      </c>
    </row>
    <row r="164" customFormat="false" ht="3.75" hidden="false" customHeight="true" outlineLevel="0" collapsed="false">
      <c r="A164" s="0"/>
      <c r="B164" s="8"/>
      <c r="C164" s="8"/>
      <c r="D164" s="8"/>
      <c r="E164" s="8"/>
      <c r="F164" s="0"/>
      <c r="G164" s="0"/>
      <c r="H164" s="0"/>
      <c r="I164" s="0"/>
      <c r="J164" s="0"/>
      <c r="K164" s="0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  <c r="AC164" s="0"/>
      <c r="AD164" s="0"/>
      <c r="AE164" s="0"/>
      <c r="AF164" s="0"/>
      <c r="AG164" s="0"/>
      <c r="AH164" s="0"/>
      <c r="AI164" s="0"/>
      <c r="AJ164" s="0"/>
      <c r="AK164" s="0"/>
      <c r="AL164" s="0"/>
      <c r="AM164" s="0"/>
      <c r="AN164" s="0"/>
      <c r="AO164" s="0"/>
      <c r="AP164" s="0"/>
      <c r="AQ164" s="0"/>
      <c r="AR164" s="0"/>
      <c r="AS164" s="0"/>
      <c r="AT164" s="0"/>
      <c r="AU164" s="0"/>
      <c r="AV164" s="0"/>
      <c r="AW164" s="0"/>
      <c r="AX164" s="0"/>
      <c r="AY164" s="0"/>
      <c r="AZ164" s="0"/>
      <c r="BA164" s="0"/>
      <c r="BB164" s="0"/>
      <c r="BC164" s="0"/>
      <c r="BD164" s="0"/>
      <c r="BE164" s="0"/>
      <c r="BF164" s="0"/>
      <c r="BG164" s="0"/>
      <c r="BH164" s="0"/>
      <c r="BI164" s="0"/>
      <c r="BJ164" s="0"/>
      <c r="BK164" s="0"/>
      <c r="BL164" s="0"/>
      <c r="BM164" s="0"/>
      <c r="BN164" s="0"/>
      <c r="BO164" s="0"/>
      <c r="BP164" s="0"/>
      <c r="BQ164" s="0"/>
      <c r="BR164" s="0"/>
      <c r="BS164" s="0"/>
      <c r="BT164" s="0"/>
      <c r="BU164" s="0"/>
      <c r="BV164" s="0"/>
      <c r="BW164" s="0"/>
      <c r="BX164" s="0"/>
      <c r="BY164" s="0"/>
      <c r="BZ164" s="0"/>
      <c r="CA164" s="0"/>
      <c r="CB164" s="0"/>
      <c r="CC164" s="0"/>
      <c r="CD164" s="0"/>
      <c r="CE164" s="0"/>
      <c r="CF164" s="0"/>
      <c r="CG164" s="0"/>
      <c r="CH164" s="0"/>
      <c r="CI164" s="0"/>
      <c r="CJ164" s="0"/>
      <c r="CK164" s="0"/>
      <c r="CL164" s="0"/>
      <c r="CM164" s="0"/>
      <c r="CN164" s="0"/>
      <c r="CO164" s="0"/>
      <c r="CP164" s="0"/>
      <c r="CQ164" s="0"/>
      <c r="CR164" s="0"/>
      <c r="CS164" s="0"/>
      <c r="CT164" s="0"/>
      <c r="CU164" s="0"/>
      <c r="CV164" s="0"/>
      <c r="CW164" s="0"/>
      <c r="CX164" s="0"/>
      <c r="CY164" s="0"/>
      <c r="CZ164" s="0"/>
      <c r="DA164" s="0"/>
      <c r="DB164" s="0"/>
      <c r="DC164" s="0"/>
      <c r="DD164" s="0"/>
      <c r="DE164" s="0"/>
      <c r="DF164" s="0"/>
      <c r="DG164" s="0"/>
      <c r="DH164" s="0"/>
      <c r="DI164" s="0"/>
      <c r="DJ164" s="0"/>
      <c r="DK164" s="0"/>
      <c r="DL164" s="0"/>
      <c r="DM164" s="0"/>
      <c r="DN164" s="0"/>
      <c r="DO164" s="0"/>
      <c r="DP164" s="0"/>
      <c r="DQ164" s="0"/>
      <c r="DR164" s="0"/>
      <c r="DS164" s="0"/>
      <c r="DT164" s="0"/>
      <c r="DU164" s="0"/>
      <c r="DV164" s="0"/>
      <c r="DW164" s="0"/>
      <c r="DX164" s="0"/>
      <c r="DY164" s="0"/>
      <c r="DZ164" s="0"/>
      <c r="EA164" s="0"/>
      <c r="EB164" s="0"/>
      <c r="EC164" s="0"/>
      <c r="ED164" s="0"/>
      <c r="EE164" s="0"/>
      <c r="EF164" s="0"/>
      <c r="EG164" s="0"/>
      <c r="EH164" s="0"/>
      <c r="EI164" s="0"/>
      <c r="EJ164" s="0"/>
      <c r="EK164" s="0"/>
      <c r="EL164" s="0"/>
      <c r="EM164" s="0"/>
      <c r="EN164" s="0"/>
      <c r="EO164" s="0"/>
      <c r="EP164" s="0"/>
      <c r="EQ164" s="0"/>
      <c r="ER164" s="0"/>
      <c r="ES164" s="0"/>
      <c r="ET164" s="0"/>
      <c r="EU164" s="0"/>
      <c r="EV164" s="0"/>
      <c r="EW164" s="0"/>
      <c r="EX164" s="0"/>
      <c r="EY164" s="0"/>
      <c r="EZ164" s="0"/>
      <c r="FA164" s="0"/>
      <c r="FB164" s="0"/>
      <c r="FC164" s="0"/>
      <c r="FD164" s="0"/>
      <c r="FE164" s="0"/>
      <c r="FF164" s="0"/>
      <c r="FG164" s="0"/>
      <c r="FH164" s="0"/>
      <c r="FI164" s="0"/>
      <c r="FJ164" s="0"/>
      <c r="FK164" s="0"/>
      <c r="FL164" s="0"/>
      <c r="FM164" s="0"/>
      <c r="FN164" s="0"/>
      <c r="FO164" s="0"/>
      <c r="FP164" s="0"/>
      <c r="FQ164" s="0"/>
      <c r="FR164" s="0"/>
      <c r="FS164" s="0"/>
      <c r="FT164" s="0"/>
      <c r="FU164" s="0"/>
      <c r="FV164" s="0"/>
      <c r="FW164" s="0"/>
      <c r="FX164" s="0"/>
      <c r="FY164" s="0"/>
      <c r="FZ164" s="0"/>
      <c r="GA164" s="0"/>
      <c r="GB164" s="0"/>
      <c r="GC164" s="0"/>
      <c r="GD164" s="0"/>
      <c r="GE164" s="0"/>
      <c r="GF164" s="0"/>
      <c r="GG164" s="0"/>
      <c r="GH164" s="0"/>
      <c r="GI164" s="0"/>
      <c r="GJ164" s="0"/>
      <c r="GK164" s="0"/>
      <c r="GL164" s="0"/>
      <c r="GM164" s="0"/>
      <c r="GN164" s="0"/>
      <c r="GO164" s="0"/>
      <c r="GP164" s="0"/>
      <c r="GQ164" s="0"/>
      <c r="GR164" s="0"/>
      <c r="GS164" s="0"/>
      <c r="GT164" s="0"/>
      <c r="GU164" s="0"/>
      <c r="GV164" s="0"/>
      <c r="GW164" s="0"/>
      <c r="GX164" s="0"/>
      <c r="GY164" s="0"/>
      <c r="GZ164" s="0"/>
      <c r="HA164" s="0"/>
      <c r="HB164" s="0"/>
      <c r="HC164" s="0"/>
      <c r="HD164" s="0"/>
      <c r="HE164" s="0"/>
      <c r="HF164" s="0"/>
      <c r="HG164" s="0"/>
      <c r="HH164" s="0"/>
      <c r="HI164" s="0"/>
      <c r="HJ164" s="0"/>
      <c r="HK164" s="0"/>
      <c r="HL164" s="0"/>
      <c r="HM164" s="0"/>
      <c r="HN164" s="0"/>
      <c r="HO164" s="0"/>
      <c r="HP164" s="0"/>
      <c r="HQ164" s="0"/>
      <c r="HR164" s="0"/>
      <c r="HS164" s="0"/>
      <c r="HT164" s="0"/>
      <c r="HU164" s="0"/>
      <c r="HV164" s="0"/>
      <c r="HW164" s="0"/>
      <c r="HX164" s="0"/>
      <c r="HY164" s="0"/>
      <c r="HZ164" s="0"/>
      <c r="IA164" s="0"/>
      <c r="IB164" s="0"/>
      <c r="IC164" s="0"/>
      <c r="ID164" s="0"/>
      <c r="IE164" s="0"/>
      <c r="IF164" s="0"/>
      <c r="IG164" s="0"/>
      <c r="IH164" s="0"/>
      <c r="II164" s="0"/>
      <c r="IJ164" s="0"/>
      <c r="IK164" s="0"/>
      <c r="IL164" s="0"/>
      <c r="IM164" s="0"/>
      <c r="IN164" s="0"/>
      <c r="IO164" s="0"/>
      <c r="IP164" s="0"/>
      <c r="IQ164" s="0"/>
      <c r="IR164" s="0"/>
      <c r="IS164" s="0"/>
      <c r="IT164" s="0"/>
      <c r="IU164" s="0"/>
      <c r="IV164" s="0"/>
      <c r="IW164" s="0"/>
      <c r="IX164" s="0"/>
      <c r="IY164" s="0"/>
      <c r="IZ164" s="0"/>
      <c r="JA164" s="0"/>
      <c r="JB164" s="0"/>
      <c r="JC164" s="0"/>
      <c r="JD164" s="0"/>
      <c r="JE164" s="0"/>
      <c r="JF164" s="0"/>
      <c r="JG164" s="0"/>
      <c r="JH164" s="0"/>
      <c r="JI164" s="0"/>
      <c r="JJ164" s="0"/>
      <c r="JK164" s="0"/>
      <c r="JL164" s="0"/>
      <c r="JM164" s="0"/>
      <c r="JN164" s="0"/>
      <c r="JO164" s="0"/>
      <c r="JP164" s="0"/>
      <c r="JQ164" s="0"/>
      <c r="JR164" s="0"/>
      <c r="JS164" s="0"/>
      <c r="JT164" s="0"/>
      <c r="JU164" s="0"/>
      <c r="JV164" s="0"/>
      <c r="JW164" s="0"/>
      <c r="JX164" s="0"/>
      <c r="JY164" s="0"/>
      <c r="JZ164" s="0"/>
      <c r="KA164" s="0"/>
      <c r="KB164" s="0"/>
      <c r="KC164" s="0"/>
      <c r="KD164" s="0"/>
      <c r="KE164" s="0"/>
      <c r="KF164" s="0"/>
      <c r="KG164" s="0"/>
      <c r="KH164" s="0"/>
      <c r="KI164" s="0"/>
      <c r="KJ164" s="0"/>
      <c r="KK164" s="0"/>
      <c r="KL164" s="0"/>
      <c r="KM164" s="0"/>
      <c r="KN164" s="0"/>
      <c r="KO164" s="0"/>
      <c r="KP164" s="0"/>
      <c r="KQ164" s="0"/>
      <c r="KR164" s="0"/>
      <c r="KS164" s="0"/>
      <c r="KT164" s="0"/>
      <c r="KU164" s="0"/>
      <c r="KV164" s="0"/>
      <c r="KW164" s="0"/>
      <c r="KX164" s="0"/>
      <c r="KY164" s="0"/>
      <c r="KZ164" s="0"/>
      <c r="LA164" s="0"/>
      <c r="LB164" s="0"/>
      <c r="LC164" s="0"/>
      <c r="LD164" s="0"/>
      <c r="LE164" s="0"/>
      <c r="LF164" s="0"/>
      <c r="LG164" s="0"/>
      <c r="LH164" s="0"/>
      <c r="LI164" s="0"/>
      <c r="LJ164" s="0"/>
      <c r="LK164" s="0"/>
      <c r="LL164" s="0"/>
      <c r="LM164" s="0"/>
      <c r="LN164" s="0"/>
      <c r="LO164" s="0"/>
      <c r="LP164" s="0"/>
      <c r="LQ164" s="0"/>
      <c r="LR164" s="0"/>
      <c r="LS164" s="0"/>
      <c r="LT164" s="0"/>
      <c r="LU164" s="0"/>
      <c r="LV164" s="0"/>
      <c r="LW164" s="0"/>
      <c r="LX164" s="0"/>
      <c r="LY164" s="0"/>
      <c r="LZ164" s="0"/>
      <c r="MA164" s="0"/>
      <c r="MB164" s="0"/>
      <c r="MC164" s="0"/>
      <c r="MD164" s="0"/>
      <c r="ME164" s="0"/>
      <c r="MF164" s="0"/>
      <c r="MG164" s="0"/>
      <c r="MH164" s="0"/>
      <c r="MI164" s="0"/>
      <c r="MJ164" s="0"/>
      <c r="MK164" s="0"/>
      <c r="ML164" s="0"/>
      <c r="MM164" s="0"/>
      <c r="MN164" s="0"/>
      <c r="MO164" s="0"/>
      <c r="MP164" s="0"/>
      <c r="MQ164" s="0"/>
      <c r="MR164" s="0"/>
      <c r="MS164" s="0"/>
      <c r="MT164" s="0"/>
      <c r="MU164" s="0"/>
      <c r="MV164" s="0"/>
      <c r="MW164" s="0"/>
      <c r="MX164" s="0"/>
      <c r="MY164" s="0"/>
      <c r="MZ164" s="0"/>
      <c r="NA164" s="0"/>
      <c r="NB164" s="0"/>
      <c r="NC164" s="0"/>
      <c r="ND164" s="0"/>
      <c r="NE164" s="0"/>
      <c r="NF164" s="0"/>
      <c r="NG164" s="0"/>
      <c r="NH164" s="0"/>
      <c r="NI164" s="0"/>
      <c r="NJ164" s="0"/>
      <c r="NK164" s="0"/>
      <c r="NL164" s="0"/>
      <c r="NM164" s="0"/>
      <c r="NN164" s="0"/>
      <c r="NO164" s="0"/>
      <c r="NP164" s="0"/>
      <c r="NQ164" s="0"/>
      <c r="NR164" s="0"/>
      <c r="NS164" s="0"/>
      <c r="NT164" s="0"/>
      <c r="NU164" s="0"/>
      <c r="NV164" s="0"/>
      <c r="NW164" s="0"/>
      <c r="NX164" s="0"/>
      <c r="NY164" s="0"/>
      <c r="NZ164" s="0"/>
      <c r="OA164" s="0"/>
      <c r="OB164" s="0"/>
      <c r="OC164" s="0"/>
      <c r="OD164" s="0"/>
      <c r="OE164" s="0"/>
      <c r="OF164" s="0"/>
      <c r="OG164" s="0"/>
      <c r="OH164" s="0"/>
      <c r="OI164" s="0"/>
      <c r="OJ164" s="0"/>
      <c r="OK164" s="0"/>
      <c r="OL164" s="0"/>
      <c r="OM164" s="0"/>
      <c r="ON164" s="0"/>
      <c r="OO164" s="0"/>
      <c r="OP164" s="0"/>
      <c r="OQ164" s="0"/>
      <c r="OR164" s="0"/>
      <c r="OS164" s="0"/>
      <c r="OT164" s="0"/>
      <c r="OU164" s="0"/>
      <c r="OV164" s="0"/>
      <c r="OW164" s="0"/>
      <c r="OX164" s="0"/>
      <c r="OY164" s="0"/>
      <c r="OZ164" s="0"/>
      <c r="PA164" s="0"/>
      <c r="PB164" s="0"/>
      <c r="PC164" s="0"/>
      <c r="PD164" s="0"/>
      <c r="PE164" s="0"/>
      <c r="PF164" s="0"/>
      <c r="PG164" s="0"/>
      <c r="PH164" s="0"/>
      <c r="PI164" s="0"/>
      <c r="PJ164" s="0"/>
      <c r="PK164" s="0"/>
      <c r="PL164" s="0"/>
      <c r="PM164" s="0"/>
      <c r="PN164" s="0"/>
      <c r="PO164" s="0"/>
      <c r="PP164" s="0"/>
      <c r="PQ164" s="0"/>
      <c r="PR164" s="0"/>
      <c r="PS164" s="0"/>
      <c r="PT164" s="0"/>
      <c r="PU164" s="0"/>
      <c r="PV164" s="0"/>
      <c r="PW164" s="0"/>
      <c r="PX164" s="0"/>
      <c r="PY164" s="0"/>
      <c r="PZ164" s="0"/>
      <c r="QA164" s="0"/>
      <c r="QB164" s="0"/>
      <c r="QC164" s="0"/>
      <c r="QD164" s="0"/>
      <c r="QE164" s="0"/>
      <c r="QF164" s="0"/>
      <c r="QG164" s="0"/>
      <c r="QH164" s="0"/>
      <c r="QI164" s="0"/>
      <c r="QJ164" s="0"/>
      <c r="QK164" s="0"/>
      <c r="QL164" s="0"/>
      <c r="QM164" s="0"/>
      <c r="QN164" s="0"/>
      <c r="QO164" s="0"/>
      <c r="QP164" s="0"/>
      <c r="QQ164" s="0"/>
      <c r="QR164" s="0"/>
      <c r="QS164" s="0"/>
      <c r="QT164" s="0"/>
      <c r="QU164" s="0"/>
      <c r="QV164" s="0"/>
      <c r="QW164" s="0"/>
      <c r="QX164" s="0"/>
      <c r="QY164" s="0"/>
      <c r="QZ164" s="0"/>
      <c r="RA164" s="0"/>
      <c r="RB164" s="0"/>
      <c r="RC164" s="0"/>
      <c r="RD164" s="0"/>
      <c r="RE164" s="0"/>
      <c r="RF164" s="0"/>
      <c r="RG164" s="0"/>
      <c r="RH164" s="0"/>
      <c r="RI164" s="0"/>
      <c r="RJ164" s="0"/>
      <c r="RK164" s="0"/>
      <c r="RL164" s="0"/>
      <c r="RM164" s="0"/>
      <c r="RN164" s="0"/>
      <c r="RO164" s="0"/>
      <c r="RP164" s="0"/>
      <c r="RQ164" s="0"/>
      <c r="RR164" s="0"/>
      <c r="RS164" s="0"/>
      <c r="RT164" s="0"/>
      <c r="RU164" s="0"/>
      <c r="RV164" s="0"/>
      <c r="RW164" s="0"/>
      <c r="RX164" s="0"/>
      <c r="RY164" s="0"/>
      <c r="RZ164" s="0"/>
      <c r="SA164" s="0"/>
      <c r="SB164" s="0"/>
      <c r="SC164" s="0"/>
      <c r="SD164" s="0"/>
      <c r="SE164" s="0"/>
      <c r="SF164" s="0"/>
      <c r="SG164" s="0"/>
      <c r="SH164" s="0"/>
      <c r="SI164" s="0"/>
      <c r="SJ164" s="0"/>
      <c r="SK164" s="0"/>
      <c r="SL164" s="0"/>
      <c r="SM164" s="0"/>
      <c r="SN164" s="0"/>
      <c r="SO164" s="0"/>
      <c r="SP164" s="0"/>
      <c r="SQ164" s="0"/>
      <c r="SR164" s="0"/>
      <c r="SS164" s="0"/>
      <c r="ST164" s="0"/>
      <c r="SU164" s="0"/>
      <c r="SV164" s="0"/>
      <c r="SW164" s="0"/>
      <c r="SX164" s="0"/>
      <c r="SY164" s="0"/>
      <c r="SZ164" s="0"/>
      <c r="TA164" s="0"/>
      <c r="TB164" s="0"/>
      <c r="TC164" s="0"/>
      <c r="TD164" s="0"/>
      <c r="TE164" s="0"/>
      <c r="TF164" s="0"/>
      <c r="TG164" s="0"/>
      <c r="TH164" s="0"/>
      <c r="TI164" s="0"/>
      <c r="TJ164" s="0"/>
      <c r="TK164" s="0"/>
      <c r="TL164" s="0"/>
      <c r="TM164" s="0"/>
      <c r="TN164" s="0"/>
      <c r="TO164" s="0"/>
      <c r="TP164" s="0"/>
      <c r="TQ164" s="0"/>
      <c r="TR164" s="0"/>
      <c r="TS164" s="0"/>
      <c r="TT164" s="0"/>
      <c r="TU164" s="0"/>
      <c r="TV164" s="0"/>
      <c r="TW164" s="0"/>
      <c r="TX164" s="0"/>
      <c r="TY164" s="0"/>
      <c r="TZ164" s="0"/>
      <c r="UA164" s="0"/>
      <c r="UB164" s="0"/>
      <c r="UC164" s="0"/>
      <c r="UD164" s="0"/>
      <c r="UE164" s="0"/>
      <c r="UF164" s="0"/>
      <c r="UG164" s="0"/>
      <c r="UH164" s="0"/>
      <c r="UI164" s="0"/>
      <c r="UJ164" s="0"/>
      <c r="UK164" s="0"/>
      <c r="UL164" s="0"/>
      <c r="UM164" s="0"/>
      <c r="UN164" s="0"/>
      <c r="UO164" s="0"/>
      <c r="UP164" s="0"/>
      <c r="UQ164" s="0"/>
      <c r="UR164" s="0"/>
      <c r="US164" s="0"/>
      <c r="UT164" s="0"/>
      <c r="UU164" s="0"/>
      <c r="UV164" s="0"/>
      <c r="UW164" s="0"/>
      <c r="UX164" s="0"/>
      <c r="UY164" s="0"/>
      <c r="UZ164" s="0"/>
      <c r="VA164" s="0"/>
      <c r="VB164" s="0"/>
      <c r="VC164" s="0"/>
      <c r="VD164" s="0"/>
      <c r="VE164" s="0"/>
      <c r="VF164" s="0"/>
      <c r="VG164" s="0"/>
      <c r="VH164" s="0"/>
      <c r="VI164" s="0"/>
      <c r="VJ164" s="0"/>
      <c r="VK164" s="0"/>
      <c r="VL164" s="0"/>
      <c r="VM164" s="0"/>
      <c r="VN164" s="0"/>
      <c r="VO164" s="0"/>
      <c r="VP164" s="0"/>
      <c r="VQ164" s="0"/>
      <c r="VR164" s="0"/>
      <c r="VS164" s="0"/>
      <c r="VT164" s="0"/>
      <c r="VU164" s="0"/>
      <c r="VV164" s="0"/>
      <c r="VW164" s="0"/>
      <c r="VX164" s="0"/>
      <c r="VY164" s="0"/>
      <c r="VZ164" s="0"/>
      <c r="WA164" s="0"/>
      <c r="WB164" s="0"/>
      <c r="WC164" s="0"/>
      <c r="WD164" s="0"/>
      <c r="WE164" s="0"/>
      <c r="WF164" s="0"/>
      <c r="WG164" s="0"/>
      <c r="WH164" s="0"/>
      <c r="WI164" s="0"/>
      <c r="WJ164" s="0"/>
      <c r="WK164" s="0"/>
      <c r="WL164" s="0"/>
      <c r="WM164" s="0"/>
      <c r="WN164" s="0"/>
      <c r="WO164" s="0"/>
      <c r="WP164" s="0"/>
      <c r="WQ164" s="0"/>
      <c r="WR164" s="0"/>
      <c r="WS164" s="0"/>
      <c r="WT164" s="0"/>
      <c r="WU164" s="0"/>
      <c r="WV164" s="0"/>
      <c r="WW164" s="0"/>
      <c r="WX164" s="0"/>
      <c r="WY164" s="0"/>
      <c r="WZ164" s="0"/>
      <c r="XA164" s="0"/>
      <c r="XB164" s="0"/>
      <c r="XC164" s="0"/>
      <c r="XD164" s="0"/>
      <c r="XE164" s="0"/>
      <c r="XF164" s="0"/>
      <c r="XG164" s="0"/>
      <c r="XH164" s="0"/>
      <c r="XI164" s="0"/>
      <c r="XJ164" s="0"/>
      <c r="XK164" s="0"/>
      <c r="XL164" s="0"/>
      <c r="XM164" s="0"/>
      <c r="XN164" s="0"/>
      <c r="XO164" s="0"/>
      <c r="XP164" s="0"/>
      <c r="XQ164" s="0"/>
      <c r="XR164" s="0"/>
      <c r="XS164" s="0"/>
      <c r="XT164" s="0"/>
      <c r="XU164" s="0"/>
      <c r="XV164" s="0"/>
      <c r="XW164" s="0"/>
      <c r="XX164" s="0"/>
      <c r="XY164" s="0"/>
      <c r="XZ164" s="0"/>
      <c r="YA164" s="0"/>
      <c r="YB164" s="0"/>
      <c r="YC164" s="0"/>
      <c r="YD164" s="0"/>
      <c r="YE164" s="0"/>
      <c r="YF164" s="0"/>
      <c r="YG164" s="0"/>
      <c r="YH164" s="0"/>
      <c r="YI164" s="0"/>
      <c r="YJ164" s="0"/>
      <c r="YK164" s="0"/>
      <c r="YL164" s="0"/>
      <c r="YM164" s="0"/>
      <c r="YN164" s="0"/>
      <c r="YO164" s="0"/>
      <c r="YP164" s="0"/>
      <c r="YQ164" s="0"/>
      <c r="YR164" s="0"/>
      <c r="YS164" s="0"/>
      <c r="YT164" s="0"/>
      <c r="YU164" s="0"/>
      <c r="YV164" s="0"/>
      <c r="YW164" s="0"/>
      <c r="YX164" s="0"/>
      <c r="YY164" s="0"/>
      <c r="YZ164" s="0"/>
      <c r="ZA164" s="0"/>
      <c r="ZB164" s="0"/>
      <c r="ZC164" s="0"/>
      <c r="ZD164" s="0"/>
      <c r="ZE164" s="0"/>
      <c r="ZF164" s="0"/>
      <c r="ZG164" s="0"/>
      <c r="ZH164" s="0"/>
      <c r="ZI164" s="0"/>
      <c r="ZJ164" s="0"/>
      <c r="ZK164" s="0"/>
      <c r="ZL164" s="0"/>
      <c r="ZM164" s="0"/>
      <c r="ZN164" s="0"/>
      <c r="ZO164" s="0"/>
      <c r="ZP164" s="0"/>
      <c r="ZQ164" s="0"/>
      <c r="ZR164" s="0"/>
      <c r="ZS164" s="0"/>
      <c r="ZT164" s="0"/>
      <c r="ZU164" s="0"/>
      <c r="ZV164" s="0"/>
      <c r="ZW164" s="0"/>
      <c r="ZX164" s="0"/>
      <c r="ZY164" s="0"/>
      <c r="ZZ164" s="0"/>
      <c r="AAA164" s="0"/>
      <c r="AAB164" s="0"/>
      <c r="AAC164" s="0"/>
      <c r="AAD164" s="0"/>
      <c r="AAE164" s="0"/>
      <c r="AAF164" s="0"/>
      <c r="AAG164" s="0"/>
      <c r="AAH164" s="0"/>
      <c r="AAI164" s="0"/>
      <c r="AAJ164" s="0"/>
      <c r="AAK164" s="0"/>
      <c r="AAL164" s="0"/>
      <c r="AAM164" s="0"/>
      <c r="AAN164" s="0"/>
      <c r="AAO164" s="0"/>
      <c r="AAP164" s="0"/>
      <c r="AAQ164" s="0"/>
      <c r="AAR164" s="0"/>
      <c r="AAS164" s="0"/>
      <c r="AAT164" s="0"/>
      <c r="AAU164" s="0"/>
      <c r="AAV164" s="0"/>
      <c r="AAW164" s="0"/>
      <c r="AAX164" s="0"/>
      <c r="AAY164" s="0"/>
      <c r="AAZ164" s="0"/>
      <c r="ABA164" s="0"/>
      <c r="ABB164" s="0"/>
      <c r="ABC164" s="0"/>
      <c r="ABD164" s="0"/>
      <c r="ABE164" s="0"/>
      <c r="ABF164" s="0"/>
      <c r="ABG164" s="0"/>
      <c r="ABH164" s="0"/>
      <c r="ABI164" s="0"/>
      <c r="ABJ164" s="0"/>
      <c r="ABK164" s="0"/>
      <c r="ABL164" s="0"/>
      <c r="ABM164" s="0"/>
      <c r="ABN164" s="0"/>
      <c r="ABO164" s="0"/>
      <c r="ABP164" s="0"/>
      <c r="ABQ164" s="0"/>
      <c r="ABR164" s="0"/>
      <c r="ABS164" s="0"/>
      <c r="ABT164" s="0"/>
      <c r="ABU164" s="0"/>
      <c r="ABV164" s="0"/>
      <c r="ABW164" s="0"/>
      <c r="ABX164" s="0"/>
      <c r="ABY164" s="0"/>
      <c r="ABZ164" s="0"/>
      <c r="ACA164" s="0"/>
      <c r="ACB164" s="0"/>
      <c r="ACC164" s="0"/>
      <c r="ACD164" s="0"/>
      <c r="ACE164" s="0"/>
      <c r="ACF164" s="0"/>
      <c r="ACG164" s="0"/>
      <c r="ACH164" s="0"/>
      <c r="ACI164" s="0"/>
      <c r="ACJ164" s="0"/>
      <c r="ACK164" s="0"/>
      <c r="ACL164" s="0"/>
      <c r="ACM164" s="0"/>
      <c r="ACN164" s="0"/>
      <c r="ACO164" s="0"/>
      <c r="ACP164" s="0"/>
      <c r="ACQ164" s="0"/>
      <c r="ACR164" s="0"/>
      <c r="ACS164" s="0"/>
      <c r="ACT164" s="0"/>
      <c r="ACU164" s="0"/>
      <c r="ACV164" s="0"/>
      <c r="ACW164" s="0"/>
      <c r="ACX164" s="0"/>
      <c r="ACY164" s="0"/>
      <c r="ACZ164" s="0"/>
      <c r="ADA164" s="0"/>
      <c r="ADB164" s="0"/>
      <c r="ADC164" s="0"/>
      <c r="ADD164" s="0"/>
      <c r="ADE164" s="0"/>
      <c r="ADF164" s="0"/>
      <c r="ADG164" s="0"/>
      <c r="ADH164" s="0"/>
      <c r="ADI164" s="0"/>
      <c r="ADJ164" s="0"/>
      <c r="ADK164" s="0"/>
      <c r="ADL164" s="0"/>
      <c r="ADM164" s="0"/>
      <c r="ADN164" s="0"/>
      <c r="ADO164" s="0"/>
      <c r="ADP164" s="0"/>
      <c r="ADQ164" s="0"/>
      <c r="ADR164" s="0"/>
      <c r="ADS164" s="0"/>
      <c r="ADT164" s="0"/>
      <c r="ADU164" s="0"/>
      <c r="ADV164" s="0"/>
      <c r="ADW164" s="0"/>
      <c r="ADX164" s="0"/>
      <c r="ADY164" s="0"/>
      <c r="ADZ164" s="0"/>
      <c r="AEA164" s="0"/>
      <c r="AEB164" s="0"/>
      <c r="AEC164" s="0"/>
      <c r="AED164" s="0"/>
      <c r="AEE164" s="0"/>
      <c r="AEF164" s="0"/>
      <c r="AEG164" s="0"/>
      <c r="AEH164" s="0"/>
      <c r="AEI164" s="0"/>
      <c r="AEJ164" s="0"/>
      <c r="AEK164" s="0"/>
      <c r="AEL164" s="0"/>
      <c r="AEM164" s="0"/>
      <c r="AEN164" s="0"/>
      <c r="AEO164" s="0"/>
      <c r="AEP164" s="0"/>
      <c r="AEQ164" s="0"/>
      <c r="AER164" s="0"/>
      <c r="AES164" s="0"/>
      <c r="AET164" s="0"/>
      <c r="AEU164" s="0"/>
      <c r="AEV164" s="0"/>
      <c r="AEW164" s="0"/>
      <c r="AEX164" s="0"/>
      <c r="AEY164" s="0"/>
      <c r="AEZ164" s="0"/>
      <c r="AFA164" s="0"/>
      <c r="AFB164" s="0"/>
      <c r="AFC164" s="0"/>
      <c r="AFD164" s="0"/>
      <c r="AFE164" s="0"/>
      <c r="AFF164" s="0"/>
      <c r="AFG164" s="0"/>
      <c r="AFH164" s="0"/>
      <c r="AFI164" s="0"/>
      <c r="AFJ164" s="0"/>
      <c r="AFK164" s="0"/>
      <c r="AFL164" s="0"/>
      <c r="AFM164" s="0"/>
      <c r="AFN164" s="0"/>
      <c r="AFO164" s="0"/>
      <c r="AFP164" s="0"/>
      <c r="AFQ164" s="0"/>
      <c r="AFR164" s="0"/>
      <c r="AFS164" s="0"/>
      <c r="AFT164" s="0"/>
      <c r="AFU164" s="0"/>
      <c r="AFV164" s="0"/>
      <c r="AFW164" s="0"/>
      <c r="AFX164" s="0"/>
      <c r="AFY164" s="0"/>
      <c r="AFZ164" s="0"/>
      <c r="AGA164" s="0"/>
      <c r="AGB164" s="0"/>
      <c r="AGC164" s="0"/>
      <c r="AGD164" s="0"/>
      <c r="AGE164" s="0"/>
      <c r="AGF164" s="0"/>
      <c r="AGG164" s="0"/>
      <c r="AGH164" s="0"/>
      <c r="AGI164" s="0"/>
      <c r="AGJ164" s="0"/>
      <c r="AGK164" s="0"/>
      <c r="AGL164" s="0"/>
      <c r="AGM164" s="0"/>
      <c r="AGN164" s="0"/>
      <c r="AGO164" s="0"/>
      <c r="AGP164" s="0"/>
      <c r="AGQ164" s="0"/>
      <c r="AGR164" s="0"/>
      <c r="AGS164" s="0"/>
      <c r="AGT164" s="0"/>
      <c r="AGU164" s="0"/>
      <c r="AGV164" s="0"/>
      <c r="AGW164" s="0"/>
      <c r="AGX164" s="0"/>
      <c r="AGY164" s="0"/>
      <c r="AGZ164" s="0"/>
      <c r="AHA164" s="0"/>
      <c r="AHB164" s="0"/>
      <c r="AHC164" s="0"/>
      <c r="AHD164" s="0"/>
      <c r="AHE164" s="0"/>
      <c r="AHF164" s="0"/>
      <c r="AHG164" s="0"/>
      <c r="AHH164" s="0"/>
      <c r="AHI164" s="0"/>
      <c r="AHJ164" s="0"/>
      <c r="AHK164" s="0"/>
      <c r="AHL164" s="0"/>
      <c r="AHM164" s="0"/>
      <c r="AHN164" s="0"/>
      <c r="AHO164" s="0"/>
      <c r="AHP164" s="0"/>
      <c r="AHQ164" s="0"/>
      <c r="AHR164" s="0"/>
      <c r="AHS164" s="0"/>
      <c r="AHT164" s="0"/>
      <c r="AHU164" s="0"/>
      <c r="AHV164" s="0"/>
      <c r="AHW164" s="0"/>
      <c r="AHX164" s="0"/>
      <c r="AHY164" s="0"/>
      <c r="AHZ164" s="0"/>
      <c r="AIA164" s="0"/>
      <c r="AIB164" s="0"/>
      <c r="AIC164" s="0"/>
      <c r="AID164" s="0"/>
      <c r="AIE164" s="0"/>
      <c r="AIF164" s="0"/>
      <c r="AIG164" s="0"/>
      <c r="AIH164" s="0"/>
      <c r="AII164" s="0"/>
      <c r="AIJ164" s="0"/>
      <c r="AIK164" s="0"/>
      <c r="AIL164" s="0"/>
      <c r="AIM164" s="0"/>
      <c r="AIN164" s="0"/>
      <c r="AIO164" s="0"/>
      <c r="AIP164" s="0"/>
      <c r="AIQ164" s="0"/>
      <c r="AIR164" s="0"/>
      <c r="AIS164" s="0"/>
      <c r="AIT164" s="0"/>
      <c r="AIU164" s="0"/>
      <c r="AIV164" s="0"/>
      <c r="AIW164" s="0"/>
      <c r="AIX164" s="0"/>
      <c r="AIY164" s="0"/>
      <c r="AIZ164" s="0"/>
      <c r="AJA164" s="0"/>
      <c r="AJB164" s="0"/>
      <c r="AJC164" s="0"/>
      <c r="AJD164" s="0"/>
      <c r="AJE164" s="0"/>
      <c r="AJF164" s="0"/>
      <c r="AJG164" s="0"/>
      <c r="AJH164" s="0"/>
      <c r="AJI164" s="0"/>
      <c r="AJJ164" s="0"/>
      <c r="AJK164" s="0"/>
      <c r="AJL164" s="0"/>
      <c r="AJM164" s="0"/>
      <c r="AJN164" s="0"/>
      <c r="AJO164" s="0"/>
      <c r="AJP164" s="0"/>
      <c r="AJQ164" s="0"/>
      <c r="AJR164" s="0"/>
      <c r="AJS164" s="0"/>
      <c r="AJT164" s="0"/>
      <c r="AJU164" s="0"/>
      <c r="AJV164" s="0"/>
      <c r="AJW164" s="0"/>
      <c r="AJX164" s="0"/>
      <c r="AJY164" s="0"/>
      <c r="AJZ164" s="0"/>
      <c r="AKA164" s="0"/>
      <c r="AKB164" s="0"/>
      <c r="AKC164" s="0"/>
      <c r="AKD164" s="0"/>
      <c r="AKE164" s="0"/>
      <c r="AKF164" s="0"/>
      <c r="AKG164" s="0"/>
      <c r="AKH164" s="0"/>
      <c r="AKI164" s="0"/>
      <c r="AKJ164" s="0"/>
      <c r="AKK164" s="0"/>
      <c r="AKL164" s="0"/>
      <c r="AKM164" s="0"/>
      <c r="AKN164" s="0"/>
      <c r="AKO164" s="0"/>
      <c r="AKP164" s="0"/>
      <c r="AKQ164" s="0"/>
      <c r="AKR164" s="0"/>
      <c r="AKS164" s="0"/>
      <c r="AKT164" s="0"/>
      <c r="AKU164" s="0"/>
      <c r="AKV164" s="0"/>
      <c r="AKW164" s="0"/>
      <c r="AKX164" s="0"/>
      <c r="AKY164" s="0"/>
      <c r="AKZ164" s="0"/>
      <c r="ALA164" s="0"/>
      <c r="ALB164" s="0"/>
      <c r="ALC164" s="0"/>
      <c r="ALD164" s="0"/>
      <c r="ALE164" s="0"/>
      <c r="ALF164" s="0"/>
      <c r="ALG164" s="0"/>
      <c r="ALH164" s="0"/>
      <c r="ALI164" s="0"/>
      <c r="ALJ164" s="0"/>
      <c r="ALK164" s="0"/>
      <c r="ALL164" s="0"/>
      <c r="ALM164" s="0"/>
      <c r="ALN164" s="0"/>
      <c r="ALO164" s="0"/>
      <c r="ALP164" s="0"/>
      <c r="ALQ164" s="0"/>
      <c r="ALR164" s="0"/>
      <c r="ALS164" s="0"/>
      <c r="ALT164" s="0"/>
      <c r="ALU164" s="0"/>
      <c r="ALV164" s="0"/>
      <c r="ALW164" s="0"/>
      <c r="ALX164" s="0"/>
      <c r="ALY164" s="0"/>
      <c r="ALZ164" s="0"/>
      <c r="AMA164" s="0"/>
      <c r="AMB164" s="0"/>
      <c r="AMC164" s="0"/>
      <c r="AMD164" s="0"/>
      <c r="AME164" s="0"/>
      <c r="AMF164" s="0"/>
      <c r="AMG164" s="0"/>
      <c r="AMH164" s="0"/>
      <c r="AMI164" s="0"/>
      <c r="AMJ164" s="0"/>
      <c r="AMK164" s="0"/>
      <c r="AML164" s="0"/>
      <c r="AMM164" s="0"/>
      <c r="AMN164" s="0"/>
      <c r="AMO164" s="0"/>
      <c r="AMP164" s="0"/>
      <c r="AMQ164" s="0"/>
      <c r="AMR164" s="0"/>
      <c r="AMS164" s="0"/>
      <c r="AMT164" s="0"/>
      <c r="AMU164" s="0"/>
      <c r="AMV164" s="0"/>
      <c r="AMW164" s="0"/>
      <c r="AMX164" s="0"/>
      <c r="AMY164" s="0"/>
      <c r="AMZ164" s="0"/>
      <c r="ANA164" s="0"/>
      <c r="ANB164" s="0"/>
      <c r="ANC164" s="0"/>
      <c r="AND164" s="0"/>
      <c r="ANE164" s="0"/>
      <c r="ANF164" s="0"/>
      <c r="ANG164" s="0"/>
      <c r="ANH164" s="0"/>
      <c r="ANI164" s="0"/>
      <c r="ANJ164" s="0"/>
      <c r="ANK164" s="0"/>
      <c r="ANL164" s="0"/>
      <c r="ANM164" s="0"/>
      <c r="ANN164" s="0"/>
      <c r="ANO164" s="0"/>
      <c r="ANP164" s="0"/>
      <c r="ANQ164" s="0"/>
      <c r="ANR164" s="0"/>
      <c r="ANS164" s="0"/>
      <c r="ANT164" s="0"/>
      <c r="ANU164" s="0"/>
      <c r="ANV164" s="0"/>
      <c r="ANW164" s="0"/>
      <c r="ANX164" s="0"/>
      <c r="ANY164" s="0"/>
      <c r="ANZ164" s="0"/>
      <c r="AOA164" s="0"/>
      <c r="AOB164" s="0"/>
      <c r="AOC164" s="0"/>
      <c r="AOD164" s="0"/>
      <c r="AOE164" s="0"/>
      <c r="AOF164" s="0"/>
      <c r="AOG164" s="0"/>
      <c r="AOH164" s="0"/>
      <c r="AOI164" s="0"/>
      <c r="AOJ164" s="0"/>
      <c r="AOK164" s="0"/>
      <c r="AOL164" s="0"/>
      <c r="AOM164" s="0"/>
      <c r="AON164" s="0"/>
      <c r="AOO164" s="0"/>
      <c r="AOP164" s="0"/>
      <c r="AOQ164" s="0"/>
      <c r="AOR164" s="0"/>
      <c r="AOS164" s="0"/>
      <c r="AOT164" s="0"/>
      <c r="AOU164" s="0"/>
      <c r="AOV164" s="0"/>
      <c r="AOW164" s="0"/>
      <c r="AOX164" s="0"/>
      <c r="AOY164" s="0"/>
      <c r="AOZ164" s="0"/>
      <c r="APA164" s="0"/>
      <c r="APB164" s="0"/>
      <c r="APC164" s="0"/>
      <c r="APD164" s="0"/>
      <c r="APE164" s="0"/>
      <c r="APF164" s="0"/>
      <c r="APG164" s="0"/>
      <c r="APH164" s="0"/>
      <c r="API164" s="0"/>
      <c r="APJ164" s="0"/>
      <c r="APK164" s="0"/>
      <c r="APL164" s="0"/>
      <c r="APM164" s="0"/>
      <c r="APN164" s="0"/>
      <c r="APO164" s="0"/>
      <c r="APP164" s="0"/>
      <c r="APQ164" s="0"/>
      <c r="APR164" s="0"/>
      <c r="APS164" s="0"/>
      <c r="APT164" s="0"/>
      <c r="APU164" s="0"/>
      <c r="APV164" s="0"/>
      <c r="APW164" s="0"/>
      <c r="APX164" s="0"/>
      <c r="APY164" s="0"/>
      <c r="APZ164" s="0"/>
      <c r="AQA164" s="0"/>
      <c r="AQB164" s="0"/>
      <c r="AQC164" s="0"/>
      <c r="AQD164" s="0"/>
      <c r="AQE164" s="0"/>
      <c r="AQF164" s="0"/>
      <c r="AQG164" s="0"/>
      <c r="AQH164" s="0"/>
      <c r="AQI164" s="0"/>
      <c r="AQJ164" s="0"/>
      <c r="AQK164" s="0"/>
      <c r="AQL164" s="0"/>
      <c r="AQM164" s="0"/>
      <c r="AQN164" s="0"/>
      <c r="AQO164" s="0"/>
      <c r="AQP164" s="0"/>
      <c r="AQQ164" s="0"/>
      <c r="AQR164" s="0"/>
      <c r="AQS164" s="0"/>
      <c r="AQT164" s="0"/>
      <c r="AQU164" s="0"/>
      <c r="AQV164" s="0"/>
      <c r="AQW164" s="0"/>
      <c r="AQX164" s="0"/>
      <c r="AQY164" s="0"/>
      <c r="AQZ164" s="0"/>
      <c r="ARA164" s="0"/>
      <c r="ARB164" s="0"/>
      <c r="ARC164" s="0"/>
      <c r="ARD164" s="0"/>
      <c r="ARE164" s="0"/>
      <c r="ARF164" s="0"/>
      <c r="ARG164" s="0"/>
      <c r="ARH164" s="0"/>
      <c r="ARI164" s="0"/>
      <c r="ARJ164" s="0"/>
      <c r="ARK164" s="0"/>
      <c r="ARL164" s="0"/>
      <c r="ARM164" s="0"/>
      <c r="ARN164" s="0"/>
      <c r="ARO164" s="0"/>
      <c r="ARP164" s="0"/>
      <c r="ARQ164" s="0"/>
      <c r="ARR164" s="0"/>
      <c r="ARS164" s="0"/>
      <c r="ART164" s="0"/>
      <c r="ARU164" s="0"/>
      <c r="ARV164" s="0"/>
      <c r="ARW164" s="0"/>
      <c r="ARX164" s="0"/>
      <c r="ARY164" s="0"/>
      <c r="ARZ164" s="0"/>
      <c r="ASA164" s="0"/>
      <c r="ASB164" s="0"/>
      <c r="ASC164" s="0"/>
      <c r="ASD164" s="0"/>
      <c r="ASE164" s="0"/>
      <c r="ASF164" s="0"/>
      <c r="ASG164" s="0"/>
      <c r="ASH164" s="0"/>
      <c r="ASI164" s="0"/>
      <c r="ASJ164" s="0"/>
      <c r="ASK164" s="0"/>
      <c r="ASL164" s="0"/>
      <c r="ASM164" s="0"/>
      <c r="ASN164" s="0"/>
      <c r="ASO164" s="0"/>
      <c r="ASP164" s="0"/>
      <c r="ASQ164" s="0"/>
      <c r="ASR164" s="0"/>
      <c r="ASS164" s="0"/>
      <c r="AST164" s="0"/>
      <c r="ASU164" s="0"/>
      <c r="ASV164" s="0"/>
      <c r="ASW164" s="0"/>
      <c r="ASX164" s="0"/>
      <c r="ASY164" s="0"/>
      <c r="ASZ164" s="0"/>
      <c r="ATA164" s="0"/>
      <c r="ATB164" s="0"/>
      <c r="ATC164" s="0"/>
      <c r="ATD164" s="0"/>
      <c r="ATE164" s="0"/>
      <c r="ATF164" s="0"/>
      <c r="ATG164" s="0"/>
      <c r="ATH164" s="0"/>
      <c r="ATI164" s="0"/>
      <c r="ATJ164" s="0"/>
      <c r="ATK164" s="0"/>
      <c r="ATL164" s="0"/>
      <c r="ATM164" s="0"/>
      <c r="ATN164" s="0"/>
      <c r="ATO164" s="0"/>
      <c r="ATP164" s="0"/>
      <c r="ATQ164" s="0"/>
      <c r="ATR164" s="0"/>
      <c r="ATS164" s="0"/>
      <c r="ATT164" s="0"/>
      <c r="ATU164" s="0"/>
      <c r="ATV164" s="0"/>
      <c r="ATW164" s="0"/>
      <c r="ATX164" s="0"/>
      <c r="ATY164" s="0"/>
      <c r="ATZ164" s="0"/>
      <c r="AUA164" s="0"/>
      <c r="AUB164" s="0"/>
      <c r="AUC164" s="0"/>
      <c r="AUD164" s="0"/>
      <c r="AUE164" s="0"/>
      <c r="AUF164" s="0"/>
      <c r="AUG164" s="0"/>
      <c r="AUH164" s="0"/>
      <c r="AUI164" s="0"/>
      <c r="AUJ164" s="0"/>
      <c r="AUK164" s="0"/>
      <c r="AUL164" s="0"/>
      <c r="AUM164" s="0"/>
      <c r="AUN164" s="0"/>
      <c r="AUO164" s="0"/>
      <c r="AUP164" s="0"/>
      <c r="AUQ164" s="0"/>
      <c r="AUR164" s="0"/>
      <c r="AUS164" s="0"/>
      <c r="AUT164" s="0"/>
      <c r="AUU164" s="0"/>
      <c r="AUV164" s="0"/>
      <c r="AUW164" s="0"/>
      <c r="AUX164" s="0"/>
      <c r="AUY164" s="0"/>
      <c r="AUZ164" s="0"/>
      <c r="AVA164" s="0"/>
      <c r="AVB164" s="0"/>
      <c r="AVC164" s="0"/>
      <c r="AVD164" s="0"/>
      <c r="AVE164" s="0"/>
      <c r="AVF164" s="0"/>
      <c r="AVG164" s="0"/>
      <c r="AVH164" s="0"/>
      <c r="AVI164" s="0"/>
      <c r="AVJ164" s="0"/>
      <c r="AVK164" s="0"/>
      <c r="AVL164" s="0"/>
      <c r="AVM164" s="0"/>
      <c r="AVN164" s="0"/>
      <c r="AVO164" s="0"/>
      <c r="AVP164" s="0"/>
      <c r="AVQ164" s="0"/>
      <c r="AVR164" s="0"/>
      <c r="AVS164" s="0"/>
      <c r="AVT164" s="0"/>
      <c r="AVU164" s="0"/>
      <c r="AVV164" s="0"/>
      <c r="AVW164" s="0"/>
      <c r="AVX164" s="0"/>
      <c r="AVY164" s="0"/>
      <c r="AVZ164" s="0"/>
      <c r="AWA164" s="0"/>
      <c r="AWB164" s="0"/>
      <c r="AWC164" s="0"/>
      <c r="AWD164" s="0"/>
      <c r="AWE164" s="0"/>
      <c r="AWF164" s="0"/>
      <c r="AWG164" s="0"/>
      <c r="AWH164" s="0"/>
      <c r="AWI164" s="0"/>
      <c r="AWJ164" s="0"/>
      <c r="AWK164" s="0"/>
      <c r="AWL164" s="0"/>
      <c r="AWM164" s="0"/>
      <c r="AWN164" s="0"/>
      <c r="AWO164" s="0"/>
      <c r="AWP164" s="0"/>
      <c r="AWQ164" s="0"/>
      <c r="AWR164" s="0"/>
      <c r="AWS164" s="0"/>
      <c r="AWT164" s="0"/>
      <c r="AWU164" s="0"/>
      <c r="AWV164" s="0"/>
      <c r="AWW164" s="0"/>
      <c r="AWX164" s="0"/>
      <c r="AWY164" s="0"/>
      <c r="AWZ164" s="0"/>
      <c r="AXA164" s="0"/>
      <c r="AXB164" s="0"/>
      <c r="AXC164" s="0"/>
      <c r="AXD164" s="0"/>
      <c r="AXE164" s="0"/>
      <c r="AXF164" s="0"/>
      <c r="AXG164" s="0"/>
      <c r="AXH164" s="0"/>
      <c r="AXI164" s="0"/>
      <c r="AXJ164" s="0"/>
      <c r="AXK164" s="0"/>
      <c r="AXL164" s="0"/>
      <c r="AXM164" s="0"/>
      <c r="AXN164" s="0"/>
      <c r="AXO164" s="0"/>
      <c r="AXP164" s="0"/>
      <c r="AXQ164" s="0"/>
      <c r="AXR164" s="0"/>
      <c r="AXS164" s="0"/>
      <c r="AXT164" s="0"/>
      <c r="AXU164" s="0"/>
      <c r="AXV164" s="0"/>
      <c r="AXW164" s="0"/>
      <c r="AXX164" s="0"/>
      <c r="AXY164" s="0"/>
      <c r="AXZ164" s="0"/>
      <c r="AYA164" s="0"/>
      <c r="AYB164" s="0"/>
      <c r="AYC164" s="0"/>
      <c r="AYD164" s="0"/>
      <c r="AYE164" s="0"/>
      <c r="AYF164" s="0"/>
      <c r="AYG164" s="0"/>
      <c r="AYH164" s="0"/>
      <c r="AYI164" s="0"/>
      <c r="AYJ164" s="0"/>
      <c r="AYK164" s="0"/>
      <c r="AYL164" s="0"/>
      <c r="AYM164" s="0"/>
      <c r="AYN164" s="0"/>
      <c r="AYO164" s="0"/>
      <c r="AYP164" s="0"/>
      <c r="AYQ164" s="0"/>
      <c r="AYR164" s="0"/>
      <c r="AYS164" s="0"/>
      <c r="AYT164" s="0"/>
      <c r="AYU164" s="0"/>
      <c r="AYV164" s="0"/>
      <c r="AYW164" s="0"/>
      <c r="AYX164" s="0"/>
      <c r="AYY164" s="0"/>
      <c r="AYZ164" s="0"/>
      <c r="AZA164" s="0"/>
      <c r="AZB164" s="0"/>
      <c r="AZC164" s="0"/>
      <c r="AZD164" s="0"/>
      <c r="AZE164" s="0"/>
      <c r="AZF164" s="0"/>
      <c r="AZG164" s="0"/>
      <c r="AZH164" s="0"/>
      <c r="AZI164" s="0"/>
      <c r="AZJ164" s="0"/>
      <c r="AZK164" s="0"/>
      <c r="AZL164" s="0"/>
      <c r="AZM164" s="0"/>
      <c r="AZN164" s="0"/>
      <c r="AZO164" s="0"/>
      <c r="AZP164" s="0"/>
      <c r="AZQ164" s="0"/>
      <c r="AZR164" s="0"/>
      <c r="AZS164" s="0"/>
      <c r="AZT164" s="0"/>
      <c r="AZU164" s="0"/>
      <c r="AZV164" s="0"/>
      <c r="AZW164" s="0"/>
      <c r="AZX164" s="0"/>
      <c r="AZY164" s="0"/>
      <c r="AZZ164" s="0"/>
      <c r="BAA164" s="0"/>
      <c r="BAB164" s="0"/>
      <c r="BAC164" s="0"/>
      <c r="BAD164" s="0"/>
      <c r="BAE164" s="0"/>
      <c r="BAF164" s="0"/>
      <c r="BAG164" s="0"/>
      <c r="BAH164" s="0"/>
      <c r="BAI164" s="0"/>
      <c r="BAJ164" s="0"/>
      <c r="BAK164" s="0"/>
      <c r="BAL164" s="0"/>
      <c r="BAM164" s="0"/>
      <c r="BAN164" s="0"/>
      <c r="BAO164" s="0"/>
      <c r="BAP164" s="0"/>
      <c r="BAQ164" s="0"/>
      <c r="BAR164" s="0"/>
      <c r="BAS164" s="0"/>
      <c r="BAT164" s="0"/>
      <c r="BAU164" s="0"/>
      <c r="BAV164" s="0"/>
      <c r="BAW164" s="0"/>
      <c r="BAX164" s="0"/>
      <c r="BAY164" s="0"/>
      <c r="BAZ164" s="0"/>
      <c r="BBA164" s="0"/>
      <c r="BBB164" s="0"/>
      <c r="BBC164" s="0"/>
      <c r="BBD164" s="0"/>
      <c r="BBE164" s="0"/>
      <c r="BBF164" s="0"/>
      <c r="BBG164" s="0"/>
      <c r="BBH164" s="0"/>
      <c r="BBI164" s="0"/>
      <c r="BBJ164" s="0"/>
      <c r="BBK164" s="0"/>
      <c r="BBL164" s="0"/>
      <c r="BBM164" s="0"/>
      <c r="BBN164" s="0"/>
      <c r="BBO164" s="0"/>
      <c r="BBP164" s="0"/>
      <c r="BBQ164" s="0"/>
      <c r="BBR164" s="0"/>
      <c r="BBS164" s="0"/>
      <c r="BBT164" s="0"/>
      <c r="BBU164" s="0"/>
      <c r="BBV164" s="0"/>
      <c r="BBW164" s="0"/>
      <c r="BBX164" s="0"/>
      <c r="BBY164" s="0"/>
      <c r="BBZ164" s="0"/>
      <c r="BCA164" s="0"/>
      <c r="BCB164" s="0"/>
      <c r="BCC164" s="0"/>
      <c r="BCD164" s="0"/>
      <c r="BCE164" s="0"/>
      <c r="BCF164" s="0"/>
      <c r="BCG164" s="0"/>
      <c r="BCH164" s="0"/>
      <c r="BCI164" s="0"/>
      <c r="BCJ164" s="0"/>
      <c r="BCK164" s="0"/>
      <c r="BCL164" s="0"/>
      <c r="BCM164" s="0"/>
      <c r="BCN164" s="0"/>
      <c r="BCO164" s="0"/>
      <c r="BCP164" s="0"/>
      <c r="BCQ164" s="0"/>
      <c r="BCR164" s="0"/>
      <c r="BCS164" s="0"/>
      <c r="BCT164" s="0"/>
      <c r="BCU164" s="0"/>
      <c r="BCV164" s="0"/>
      <c r="BCW164" s="0"/>
      <c r="BCX164" s="0"/>
      <c r="BCY164" s="0"/>
      <c r="BCZ164" s="0"/>
      <c r="BDA164" s="0"/>
      <c r="BDB164" s="0"/>
      <c r="BDC164" s="0"/>
      <c r="BDD164" s="0"/>
      <c r="BDE164" s="0"/>
      <c r="BDF164" s="0"/>
      <c r="BDG164" s="0"/>
      <c r="BDH164" s="0"/>
      <c r="BDI164" s="0"/>
      <c r="BDJ164" s="0"/>
      <c r="BDK164" s="0"/>
      <c r="BDL164" s="0"/>
      <c r="BDM164" s="0"/>
      <c r="BDN164" s="0"/>
      <c r="BDO164" s="0"/>
      <c r="BDP164" s="0"/>
      <c r="BDQ164" s="0"/>
      <c r="BDR164" s="0"/>
      <c r="BDS164" s="0"/>
      <c r="BDT164" s="0"/>
      <c r="BDU164" s="0"/>
      <c r="BDV164" s="0"/>
      <c r="BDW164" s="0"/>
      <c r="BDX164" s="0"/>
      <c r="BDY164" s="0"/>
      <c r="BDZ164" s="0"/>
      <c r="BEA164" s="0"/>
      <c r="BEB164" s="0"/>
      <c r="BEC164" s="0"/>
      <c r="BED164" s="0"/>
      <c r="BEE164" s="0"/>
      <c r="BEF164" s="0"/>
      <c r="BEG164" s="0"/>
      <c r="BEH164" s="0"/>
      <c r="BEI164" s="0"/>
      <c r="BEJ164" s="0"/>
      <c r="BEK164" s="0"/>
      <c r="BEL164" s="0"/>
      <c r="BEM164" s="0"/>
      <c r="BEN164" s="0"/>
      <c r="BEO164" s="0"/>
      <c r="BEP164" s="0"/>
      <c r="BEQ164" s="0"/>
      <c r="BER164" s="0"/>
      <c r="BES164" s="0"/>
      <c r="BET164" s="0"/>
      <c r="BEU164" s="0"/>
      <c r="BEV164" s="0"/>
      <c r="BEW164" s="0"/>
      <c r="BEX164" s="0"/>
      <c r="BEY164" s="0"/>
      <c r="BEZ164" s="0"/>
      <c r="BFA164" s="0"/>
      <c r="BFB164" s="0"/>
      <c r="BFC164" s="0"/>
      <c r="BFD164" s="0"/>
      <c r="BFE164" s="0"/>
      <c r="BFF164" s="0"/>
      <c r="BFG164" s="0"/>
      <c r="BFH164" s="0"/>
      <c r="BFI164" s="0"/>
      <c r="BFJ164" s="0"/>
      <c r="BFK164" s="0"/>
      <c r="BFL164" s="0"/>
      <c r="BFM164" s="0"/>
      <c r="BFN164" s="0"/>
      <c r="BFO164" s="0"/>
      <c r="BFP164" s="0"/>
      <c r="BFQ164" s="0"/>
      <c r="BFR164" s="0"/>
      <c r="BFS164" s="0"/>
      <c r="BFT164" s="0"/>
      <c r="BFU164" s="0"/>
      <c r="BFV164" s="0"/>
      <c r="BFW164" s="0"/>
      <c r="BFX164" s="0"/>
      <c r="BFY164" s="0"/>
      <c r="BFZ164" s="0"/>
      <c r="BGA164" s="0"/>
      <c r="BGB164" s="0"/>
      <c r="BGC164" s="0"/>
      <c r="BGD164" s="0"/>
      <c r="BGE164" s="0"/>
      <c r="BGF164" s="0"/>
      <c r="BGG164" s="0"/>
      <c r="BGH164" s="0"/>
      <c r="BGI164" s="0"/>
      <c r="BGJ164" s="0"/>
      <c r="BGK164" s="0"/>
      <c r="BGL164" s="0"/>
      <c r="BGM164" s="0"/>
      <c r="BGN164" s="0"/>
      <c r="BGO164" s="0"/>
      <c r="BGP164" s="0"/>
      <c r="BGQ164" s="0"/>
      <c r="BGR164" s="0"/>
      <c r="BGS164" s="0"/>
      <c r="BGT164" s="0"/>
      <c r="BGU164" s="0"/>
      <c r="BGV164" s="0"/>
      <c r="BGW164" s="0"/>
      <c r="BGX164" s="0"/>
      <c r="BGY164" s="0"/>
      <c r="BGZ164" s="0"/>
      <c r="BHA164" s="0"/>
      <c r="BHB164" s="0"/>
      <c r="BHC164" s="0"/>
      <c r="BHD164" s="0"/>
      <c r="BHE164" s="0"/>
      <c r="BHF164" s="0"/>
      <c r="BHG164" s="0"/>
      <c r="BHH164" s="0"/>
      <c r="BHI164" s="0"/>
      <c r="BHJ164" s="0"/>
      <c r="BHK164" s="0"/>
      <c r="BHL164" s="0"/>
      <c r="BHM164" s="0"/>
      <c r="BHN164" s="0"/>
      <c r="BHO164" s="0"/>
      <c r="BHP164" s="0"/>
      <c r="BHQ164" s="0"/>
      <c r="BHR164" s="0"/>
      <c r="BHS164" s="0"/>
      <c r="BHT164" s="0"/>
      <c r="BHU164" s="0"/>
      <c r="BHV164" s="0"/>
      <c r="BHW164" s="0"/>
      <c r="BHX164" s="0"/>
      <c r="BHY164" s="0"/>
      <c r="BHZ164" s="0"/>
      <c r="BIA164" s="0"/>
      <c r="BIB164" s="0"/>
      <c r="BIC164" s="0"/>
      <c r="BID164" s="0"/>
      <c r="BIE164" s="0"/>
      <c r="BIF164" s="0"/>
      <c r="BIG164" s="0"/>
      <c r="BIH164" s="0"/>
      <c r="BII164" s="0"/>
      <c r="BIJ164" s="0"/>
      <c r="BIK164" s="0"/>
      <c r="BIL164" s="0"/>
      <c r="BIM164" s="0"/>
      <c r="BIN164" s="0"/>
      <c r="BIO164" s="0"/>
      <c r="BIP164" s="0"/>
      <c r="BIQ164" s="0"/>
      <c r="BIR164" s="0"/>
      <c r="BIS164" s="0"/>
      <c r="BIT164" s="0"/>
      <c r="BIU164" s="0"/>
      <c r="BIV164" s="0"/>
      <c r="BIW164" s="0"/>
      <c r="BIX164" s="0"/>
      <c r="BIY164" s="0"/>
      <c r="BIZ164" s="0"/>
      <c r="BJA164" s="0"/>
      <c r="BJB164" s="0"/>
      <c r="BJC164" s="0"/>
      <c r="BJD164" s="0"/>
      <c r="BJE164" s="0"/>
      <c r="BJF164" s="0"/>
      <c r="BJG164" s="0"/>
      <c r="BJH164" s="0"/>
      <c r="BJI164" s="0"/>
      <c r="BJJ164" s="0"/>
      <c r="BJK164" s="0"/>
      <c r="BJL164" s="0"/>
      <c r="BJM164" s="0"/>
      <c r="BJN164" s="0"/>
      <c r="BJO164" s="0"/>
      <c r="BJP164" s="0"/>
      <c r="BJQ164" s="0"/>
      <c r="BJR164" s="0"/>
      <c r="BJS164" s="0"/>
      <c r="BJT164" s="0"/>
      <c r="BJU164" s="0"/>
      <c r="BJV164" s="0"/>
      <c r="BJW164" s="0"/>
      <c r="BJX164" s="0"/>
      <c r="BJY164" s="0"/>
      <c r="BJZ164" s="0"/>
      <c r="BKA164" s="0"/>
      <c r="BKB164" s="0"/>
      <c r="BKC164" s="0"/>
      <c r="BKD164" s="0"/>
      <c r="BKE164" s="0"/>
      <c r="BKF164" s="0"/>
      <c r="BKG164" s="0"/>
      <c r="BKH164" s="0"/>
      <c r="BKI164" s="0"/>
      <c r="BKJ164" s="0"/>
      <c r="BKK164" s="0"/>
      <c r="BKL164" s="0"/>
      <c r="BKM164" s="0"/>
      <c r="BKN164" s="0"/>
      <c r="BKO164" s="0"/>
      <c r="BKP164" s="0"/>
      <c r="BKQ164" s="0"/>
      <c r="BKR164" s="0"/>
      <c r="BKS164" s="0"/>
      <c r="BKT164" s="0"/>
      <c r="BKU164" s="0"/>
      <c r="BKV164" s="0"/>
      <c r="BKW164" s="0"/>
      <c r="BKX164" s="0"/>
      <c r="BKY164" s="0"/>
      <c r="BKZ164" s="0"/>
      <c r="BLA164" s="0"/>
      <c r="BLB164" s="0"/>
      <c r="BLC164" s="0"/>
      <c r="BLD164" s="0"/>
      <c r="BLE164" s="0"/>
      <c r="BLF164" s="0"/>
      <c r="BLG164" s="0"/>
      <c r="BLH164" s="0"/>
      <c r="BLI164" s="0"/>
      <c r="BLJ164" s="0"/>
      <c r="BLK164" s="0"/>
      <c r="BLL164" s="0"/>
      <c r="BLM164" s="0"/>
      <c r="BLN164" s="0"/>
      <c r="BLO164" s="0"/>
      <c r="BLP164" s="0"/>
      <c r="BLQ164" s="0"/>
      <c r="BLR164" s="0"/>
      <c r="BLS164" s="0"/>
      <c r="BLT164" s="0"/>
      <c r="BLU164" s="0"/>
      <c r="BLV164" s="0"/>
      <c r="BLW164" s="0"/>
      <c r="BLX164" s="0"/>
      <c r="BLY164" s="0"/>
      <c r="BLZ164" s="0"/>
      <c r="BMA164" s="0"/>
      <c r="BMB164" s="0"/>
      <c r="BMC164" s="0"/>
      <c r="BMD164" s="0"/>
      <c r="BME164" s="0"/>
      <c r="BMF164" s="0"/>
      <c r="BMG164" s="0"/>
      <c r="BMH164" s="0"/>
      <c r="BMI164" s="0"/>
      <c r="BMJ164" s="0"/>
      <c r="BMK164" s="0"/>
      <c r="BML164" s="0"/>
      <c r="BMM164" s="0"/>
      <c r="BMN164" s="0"/>
      <c r="BMO164" s="0"/>
      <c r="BMP164" s="0"/>
      <c r="BMQ164" s="0"/>
      <c r="BMR164" s="0"/>
      <c r="BMS164" s="0"/>
      <c r="BMT164" s="0"/>
      <c r="BMU164" s="0"/>
      <c r="BMV164" s="0"/>
      <c r="BMW164" s="0"/>
      <c r="BMX164" s="0"/>
      <c r="BMY164" s="0"/>
      <c r="BMZ164" s="0"/>
      <c r="BNA164" s="0"/>
      <c r="BNB164" s="0"/>
      <c r="BNC164" s="0"/>
      <c r="BND164" s="0"/>
      <c r="BNE164" s="0"/>
      <c r="BNF164" s="0"/>
      <c r="BNG164" s="0"/>
      <c r="BNH164" s="0"/>
      <c r="BNI164" s="0"/>
      <c r="BNJ164" s="0"/>
      <c r="BNK164" s="0"/>
      <c r="BNL164" s="0"/>
      <c r="BNM164" s="0"/>
      <c r="BNN164" s="0"/>
      <c r="BNO164" s="0"/>
      <c r="BNP164" s="0"/>
      <c r="BNQ164" s="0"/>
      <c r="BNR164" s="0"/>
      <c r="BNS164" s="0"/>
      <c r="BNT164" s="0"/>
      <c r="BNU164" s="0"/>
      <c r="BNV164" s="0"/>
      <c r="BNW164" s="0"/>
      <c r="BNX164" s="0"/>
      <c r="BNY164" s="0"/>
      <c r="BNZ164" s="0"/>
      <c r="BOA164" s="0"/>
      <c r="BOB164" s="0"/>
      <c r="BOC164" s="0"/>
      <c r="BOD164" s="0"/>
      <c r="BOE164" s="0"/>
      <c r="BOF164" s="0"/>
      <c r="BOG164" s="0"/>
      <c r="BOH164" s="0"/>
      <c r="BOI164" s="0"/>
      <c r="BOJ164" s="0"/>
      <c r="BOK164" s="0"/>
      <c r="BOL164" s="0"/>
      <c r="BOM164" s="0"/>
      <c r="BON164" s="0"/>
      <c r="BOO164" s="0"/>
      <c r="BOP164" s="0"/>
      <c r="BOQ164" s="0"/>
      <c r="BOR164" s="0"/>
      <c r="BOS164" s="0"/>
      <c r="BOT164" s="0"/>
      <c r="BOU164" s="0"/>
      <c r="BOV164" s="0"/>
      <c r="BOW164" s="0"/>
      <c r="BOX164" s="0"/>
      <c r="BOY164" s="0"/>
      <c r="BOZ164" s="0"/>
      <c r="BPA164" s="0"/>
      <c r="BPB164" s="0"/>
      <c r="BPC164" s="0"/>
      <c r="BPD164" s="0"/>
      <c r="BPE164" s="0"/>
      <c r="BPF164" s="0"/>
      <c r="BPG164" s="0"/>
      <c r="BPH164" s="0"/>
      <c r="BPI164" s="0"/>
      <c r="BPJ164" s="0"/>
      <c r="BPK164" s="0"/>
      <c r="BPL164" s="0"/>
      <c r="BPM164" s="0"/>
      <c r="BPN164" s="0"/>
      <c r="BPO164" s="0"/>
      <c r="BPP164" s="0"/>
      <c r="BPQ164" s="0"/>
      <c r="BPR164" s="0"/>
      <c r="BPS164" s="0"/>
      <c r="BPT164" s="0"/>
      <c r="BPU164" s="0"/>
      <c r="BPV164" s="0"/>
      <c r="BPW164" s="0"/>
      <c r="BPX164" s="0"/>
      <c r="BPY164" s="0"/>
      <c r="BPZ164" s="0"/>
      <c r="BQA164" s="0"/>
      <c r="BQB164" s="0"/>
      <c r="BQC164" s="0"/>
      <c r="BQD164" s="0"/>
      <c r="BQE164" s="0"/>
      <c r="BQF164" s="0"/>
      <c r="BQG164" s="0"/>
      <c r="BQH164" s="0"/>
      <c r="BQI164" s="0"/>
      <c r="BQJ164" s="0"/>
      <c r="BQK164" s="0"/>
      <c r="BQL164" s="0"/>
      <c r="BQM164" s="0"/>
      <c r="BQN164" s="0"/>
      <c r="BQO164" s="0"/>
      <c r="BQP164" s="0"/>
      <c r="BQQ164" s="0"/>
      <c r="BQR164" s="0"/>
      <c r="BQS164" s="0"/>
      <c r="BQT164" s="0"/>
      <c r="BQU164" s="0"/>
      <c r="BQV164" s="0"/>
      <c r="BQW164" s="0"/>
      <c r="BQX164" s="0"/>
      <c r="BQY164" s="0"/>
      <c r="BQZ164" s="0"/>
      <c r="BRA164" s="0"/>
      <c r="BRB164" s="0"/>
      <c r="BRC164" s="0"/>
      <c r="BRD164" s="0"/>
      <c r="BRE164" s="0"/>
      <c r="BRF164" s="0"/>
      <c r="BRG164" s="0"/>
      <c r="BRH164" s="0"/>
      <c r="BRI164" s="0"/>
      <c r="BRJ164" s="0"/>
      <c r="BRK164" s="0"/>
      <c r="BRL164" s="0"/>
      <c r="BRM164" s="0"/>
      <c r="BRN164" s="0"/>
      <c r="BRO164" s="0"/>
      <c r="BRP164" s="0"/>
      <c r="BRQ164" s="0"/>
      <c r="BRR164" s="0"/>
      <c r="BRS164" s="0"/>
      <c r="BRT164" s="0"/>
      <c r="BRU164" s="0"/>
      <c r="BRV164" s="0"/>
      <c r="BRW164" s="0"/>
      <c r="BRX164" s="0"/>
      <c r="BRY164" s="0"/>
      <c r="BRZ164" s="0"/>
      <c r="BSA164" s="0"/>
      <c r="BSB164" s="0"/>
      <c r="BSC164" s="0"/>
      <c r="BSD164" s="0"/>
      <c r="BSE164" s="0"/>
      <c r="BSF164" s="0"/>
      <c r="BSG164" s="0"/>
      <c r="BSH164" s="0"/>
      <c r="BSI164" s="0"/>
      <c r="BSJ164" s="0"/>
      <c r="BSK164" s="0"/>
      <c r="BSL164" s="0"/>
      <c r="BSM164" s="0"/>
      <c r="BSN164" s="0"/>
      <c r="BSO164" s="0"/>
      <c r="BSP164" s="0"/>
      <c r="BSQ164" s="0"/>
      <c r="BSR164" s="0"/>
      <c r="BSS164" s="0"/>
      <c r="BST164" s="0"/>
      <c r="BSU164" s="0"/>
      <c r="BSV164" s="0"/>
      <c r="BSW164" s="0"/>
      <c r="BSX164" s="0"/>
      <c r="BSY164" s="0"/>
      <c r="BSZ164" s="0"/>
      <c r="BTA164" s="0"/>
      <c r="BTB164" s="0"/>
      <c r="BTC164" s="0"/>
      <c r="BTD164" s="0"/>
      <c r="BTE164" s="0"/>
      <c r="BTF164" s="0"/>
      <c r="BTG164" s="0"/>
      <c r="BTH164" s="0"/>
      <c r="BTI164" s="0"/>
      <c r="BTJ164" s="0"/>
      <c r="BTK164" s="0"/>
      <c r="BTL164" s="0"/>
      <c r="BTM164" s="0"/>
      <c r="BTN164" s="0"/>
      <c r="BTO164" s="0"/>
      <c r="BTP164" s="0"/>
      <c r="BTQ164" s="0"/>
      <c r="BTR164" s="0"/>
      <c r="BTS164" s="0"/>
      <c r="BTT164" s="0"/>
      <c r="BTU164" s="0"/>
      <c r="BTV164" s="0"/>
      <c r="BTW164" s="0"/>
      <c r="BTX164" s="0"/>
      <c r="BTY164" s="0"/>
      <c r="BTZ164" s="0"/>
      <c r="BUA164" s="0"/>
      <c r="BUB164" s="0"/>
      <c r="BUC164" s="0"/>
      <c r="BUD164" s="0"/>
      <c r="BUE164" s="0"/>
      <c r="BUF164" s="0"/>
      <c r="BUG164" s="0"/>
      <c r="BUH164" s="0"/>
      <c r="BUI164" s="0"/>
      <c r="BUJ164" s="0"/>
      <c r="BUK164" s="0"/>
      <c r="BUL164" s="0"/>
      <c r="BUM164" s="0"/>
      <c r="BUN164" s="0"/>
      <c r="BUO164" s="0"/>
      <c r="BUP164" s="0"/>
      <c r="BUQ164" s="0"/>
      <c r="BUR164" s="0"/>
      <c r="BUS164" s="0"/>
      <c r="BUT164" s="0"/>
      <c r="BUU164" s="0"/>
      <c r="BUV164" s="0"/>
      <c r="BUW164" s="0"/>
      <c r="BUX164" s="0"/>
      <c r="BUY164" s="0"/>
      <c r="BUZ164" s="0"/>
      <c r="BVA164" s="0"/>
      <c r="BVB164" s="0"/>
      <c r="BVC164" s="0"/>
      <c r="BVD164" s="0"/>
      <c r="BVE164" s="0"/>
      <c r="BVF164" s="0"/>
      <c r="BVG164" s="0"/>
      <c r="BVH164" s="0"/>
      <c r="BVI164" s="0"/>
      <c r="BVJ164" s="0"/>
      <c r="BVK164" s="0"/>
      <c r="BVL164" s="0"/>
      <c r="BVM164" s="0"/>
      <c r="BVN164" s="0"/>
      <c r="BVO164" s="0"/>
      <c r="BVP164" s="0"/>
      <c r="BVQ164" s="0"/>
      <c r="BVR164" s="0"/>
      <c r="BVS164" s="0"/>
      <c r="BVT164" s="0"/>
      <c r="BVU164" s="0"/>
      <c r="BVV164" s="0"/>
      <c r="BVW164" s="0"/>
      <c r="BVX164" s="0"/>
      <c r="BVY164" s="0"/>
      <c r="BVZ164" s="0"/>
      <c r="BWA164" s="0"/>
      <c r="BWB164" s="0"/>
      <c r="BWC164" s="0"/>
      <c r="BWD164" s="0"/>
      <c r="BWE164" s="0"/>
      <c r="BWF164" s="0"/>
      <c r="BWG164" s="0"/>
      <c r="BWH164" s="0"/>
      <c r="BWI164" s="0"/>
      <c r="BWJ164" s="0"/>
      <c r="BWK164" s="0"/>
      <c r="BWL164" s="0"/>
      <c r="BWM164" s="0"/>
      <c r="BWN164" s="0"/>
      <c r="BWO164" s="0"/>
      <c r="BWP164" s="0"/>
      <c r="BWQ164" s="0"/>
      <c r="BWR164" s="0"/>
      <c r="BWS164" s="0"/>
      <c r="BWT164" s="0"/>
      <c r="BWU164" s="0"/>
      <c r="BWV164" s="0"/>
      <c r="BWW164" s="0"/>
      <c r="BWX164" s="0"/>
      <c r="BWY164" s="0"/>
      <c r="BWZ164" s="0"/>
      <c r="BXA164" s="0"/>
      <c r="BXB164" s="0"/>
      <c r="BXC164" s="0"/>
      <c r="BXD164" s="0"/>
      <c r="BXE164" s="0"/>
      <c r="BXF164" s="0"/>
      <c r="BXG164" s="0"/>
      <c r="BXH164" s="0"/>
      <c r="BXI164" s="0"/>
      <c r="BXJ164" s="0"/>
      <c r="BXK164" s="0"/>
      <c r="BXL164" s="0"/>
      <c r="BXM164" s="0"/>
      <c r="BXN164" s="0"/>
      <c r="BXO164" s="0"/>
      <c r="BXP164" s="0"/>
      <c r="BXQ164" s="0"/>
      <c r="BXR164" s="0"/>
      <c r="BXS164" s="0"/>
      <c r="BXT164" s="0"/>
      <c r="BXU164" s="0"/>
      <c r="BXV164" s="0"/>
      <c r="BXW164" s="0"/>
      <c r="BXX164" s="0"/>
      <c r="BXY164" s="0"/>
      <c r="BXZ164" s="0"/>
      <c r="BYA164" s="0"/>
      <c r="BYB164" s="0"/>
      <c r="BYC164" s="0"/>
      <c r="BYD164" s="0"/>
      <c r="BYE164" s="0"/>
      <c r="BYF164" s="0"/>
      <c r="BYG164" s="0"/>
      <c r="BYH164" s="0"/>
      <c r="BYI164" s="0"/>
      <c r="BYJ164" s="0"/>
      <c r="BYK164" s="0"/>
      <c r="BYL164" s="0"/>
      <c r="BYM164" s="0"/>
      <c r="BYN164" s="0"/>
      <c r="BYO164" s="0"/>
      <c r="BYP164" s="0"/>
      <c r="BYQ164" s="0"/>
      <c r="BYR164" s="0"/>
      <c r="BYS164" s="0"/>
      <c r="BYT164" s="0"/>
      <c r="BYU164" s="0"/>
      <c r="BYV164" s="0"/>
      <c r="BYW164" s="0"/>
      <c r="BYX164" s="0"/>
      <c r="BYY164" s="0"/>
      <c r="BYZ164" s="0"/>
      <c r="BZA164" s="0"/>
      <c r="BZB164" s="0"/>
      <c r="BZC164" s="0"/>
      <c r="BZD164" s="0"/>
      <c r="BZE164" s="0"/>
      <c r="BZF164" s="0"/>
      <c r="BZG164" s="0"/>
      <c r="BZH164" s="0"/>
      <c r="BZI164" s="0"/>
      <c r="BZJ164" s="0"/>
      <c r="BZK164" s="0"/>
      <c r="BZL164" s="0"/>
      <c r="BZM164" s="0"/>
      <c r="BZN164" s="0"/>
      <c r="BZO164" s="0"/>
      <c r="BZP164" s="0"/>
      <c r="BZQ164" s="0"/>
      <c r="BZR164" s="0"/>
      <c r="BZS164" s="0"/>
      <c r="BZT164" s="0"/>
      <c r="BZU164" s="0"/>
      <c r="BZV164" s="0"/>
      <c r="BZW164" s="0"/>
      <c r="BZX164" s="0"/>
      <c r="BZY164" s="0"/>
      <c r="BZZ164" s="0"/>
      <c r="CAA164" s="0"/>
      <c r="CAB164" s="0"/>
      <c r="CAC164" s="0"/>
      <c r="CAD164" s="0"/>
      <c r="CAE164" s="0"/>
      <c r="CAF164" s="0"/>
      <c r="CAG164" s="0"/>
      <c r="CAH164" s="0"/>
      <c r="CAI164" s="0"/>
      <c r="CAJ164" s="0"/>
      <c r="CAK164" s="0"/>
      <c r="CAL164" s="0"/>
      <c r="CAM164" s="0"/>
      <c r="CAN164" s="0"/>
      <c r="CAO164" s="0"/>
      <c r="CAP164" s="0"/>
      <c r="CAQ164" s="0"/>
      <c r="CAR164" s="0"/>
      <c r="CAS164" s="0"/>
      <c r="CAT164" s="0"/>
      <c r="CAU164" s="0"/>
      <c r="CAV164" s="0"/>
      <c r="CAW164" s="0"/>
      <c r="CAX164" s="0"/>
      <c r="CAY164" s="0"/>
      <c r="CAZ164" s="0"/>
      <c r="CBA164" s="0"/>
      <c r="CBB164" s="0"/>
      <c r="CBC164" s="0"/>
      <c r="CBD164" s="0"/>
      <c r="CBE164" s="0"/>
      <c r="CBF164" s="0"/>
      <c r="CBG164" s="0"/>
      <c r="CBH164" s="0"/>
      <c r="CBI164" s="0"/>
      <c r="CBJ164" s="0"/>
      <c r="CBK164" s="0"/>
      <c r="CBL164" s="0"/>
      <c r="CBM164" s="0"/>
      <c r="CBN164" s="0"/>
      <c r="CBO164" s="0"/>
      <c r="CBP164" s="0"/>
      <c r="CBQ164" s="0"/>
      <c r="CBR164" s="0"/>
      <c r="CBS164" s="0"/>
      <c r="CBT164" s="0"/>
      <c r="CBU164" s="0"/>
      <c r="CBV164" s="0"/>
      <c r="CBW164" s="0"/>
      <c r="CBX164" s="0"/>
      <c r="CBY164" s="0"/>
      <c r="CBZ164" s="0"/>
      <c r="CCA164" s="0"/>
      <c r="CCB164" s="0"/>
      <c r="CCC164" s="0"/>
      <c r="CCD164" s="0"/>
      <c r="CCE164" s="0"/>
      <c r="CCF164" s="0"/>
      <c r="CCG164" s="0"/>
      <c r="CCH164" s="0"/>
      <c r="CCI164" s="0"/>
      <c r="CCJ164" s="0"/>
      <c r="CCK164" s="0"/>
      <c r="CCL164" s="0"/>
      <c r="CCM164" s="0"/>
      <c r="CCN164" s="0"/>
      <c r="CCO164" s="0"/>
      <c r="CCP164" s="0"/>
      <c r="CCQ164" s="0"/>
      <c r="CCR164" s="0"/>
      <c r="CCS164" s="0"/>
      <c r="CCT164" s="0"/>
      <c r="CCU164" s="0"/>
      <c r="CCV164" s="0"/>
      <c r="CCW164" s="0"/>
      <c r="CCX164" s="0"/>
      <c r="CCY164" s="0"/>
      <c r="CCZ164" s="0"/>
      <c r="CDA164" s="0"/>
      <c r="CDB164" s="0"/>
      <c r="CDC164" s="0"/>
      <c r="CDD164" s="0"/>
      <c r="CDE164" s="0"/>
      <c r="CDF164" s="0"/>
      <c r="CDG164" s="0"/>
      <c r="CDH164" s="0"/>
      <c r="CDI164" s="0"/>
      <c r="CDJ164" s="0"/>
      <c r="CDK164" s="0"/>
      <c r="CDL164" s="0"/>
      <c r="CDM164" s="0"/>
      <c r="CDN164" s="0"/>
      <c r="CDO164" s="0"/>
      <c r="CDP164" s="0"/>
      <c r="CDQ164" s="0"/>
      <c r="CDR164" s="0"/>
      <c r="CDS164" s="0"/>
      <c r="CDT164" s="0"/>
      <c r="CDU164" s="0"/>
      <c r="CDV164" s="0"/>
      <c r="CDW164" s="0"/>
      <c r="CDX164" s="0"/>
      <c r="CDY164" s="0"/>
      <c r="CDZ164" s="0"/>
      <c r="CEA164" s="0"/>
      <c r="CEB164" s="0"/>
      <c r="CEC164" s="0"/>
      <c r="CED164" s="0"/>
      <c r="CEE164" s="0"/>
      <c r="CEF164" s="0"/>
      <c r="CEG164" s="0"/>
      <c r="CEH164" s="0"/>
      <c r="CEI164" s="0"/>
      <c r="CEJ164" s="0"/>
      <c r="CEK164" s="0"/>
      <c r="CEL164" s="0"/>
      <c r="CEM164" s="0"/>
      <c r="CEN164" s="0"/>
      <c r="CEO164" s="0"/>
      <c r="CEP164" s="0"/>
      <c r="CEQ164" s="0"/>
      <c r="CER164" s="0"/>
      <c r="CES164" s="0"/>
      <c r="CET164" s="0"/>
      <c r="CEU164" s="0"/>
      <c r="CEV164" s="0"/>
      <c r="CEW164" s="0"/>
      <c r="CEX164" s="0"/>
      <c r="CEY164" s="0"/>
      <c r="CEZ164" s="0"/>
      <c r="CFA164" s="0"/>
      <c r="CFB164" s="0"/>
      <c r="CFC164" s="0"/>
      <c r="CFD164" s="0"/>
      <c r="CFE164" s="0"/>
      <c r="CFF164" s="0"/>
      <c r="CFG164" s="0"/>
      <c r="CFH164" s="0"/>
      <c r="CFI164" s="0"/>
      <c r="CFJ164" s="0"/>
      <c r="CFK164" s="0"/>
      <c r="CFL164" s="0"/>
      <c r="CFM164" s="0"/>
      <c r="CFN164" s="0"/>
      <c r="CFO164" s="0"/>
      <c r="CFP164" s="0"/>
      <c r="CFQ164" s="0"/>
      <c r="CFR164" s="0"/>
      <c r="CFS164" s="0"/>
      <c r="CFT164" s="0"/>
      <c r="CFU164" s="0"/>
      <c r="CFV164" s="0"/>
      <c r="CFW164" s="0"/>
      <c r="CFX164" s="0"/>
      <c r="CFY164" s="0"/>
      <c r="CFZ164" s="0"/>
      <c r="CGA164" s="0"/>
      <c r="CGB164" s="0"/>
      <c r="CGC164" s="0"/>
      <c r="CGD164" s="0"/>
      <c r="CGE164" s="0"/>
      <c r="CGF164" s="0"/>
      <c r="CGG164" s="0"/>
      <c r="CGH164" s="0"/>
      <c r="CGI164" s="0"/>
      <c r="CGJ164" s="0"/>
      <c r="CGK164" s="0"/>
      <c r="CGL164" s="0"/>
      <c r="CGM164" s="0"/>
      <c r="CGN164" s="0"/>
      <c r="CGO164" s="0"/>
      <c r="CGP164" s="0"/>
      <c r="CGQ164" s="0"/>
      <c r="CGR164" s="0"/>
      <c r="CGS164" s="0"/>
      <c r="CGT164" s="0"/>
      <c r="CGU164" s="0"/>
      <c r="CGV164" s="0"/>
      <c r="CGW164" s="0"/>
      <c r="CGX164" s="0"/>
      <c r="CGY164" s="0"/>
      <c r="CGZ164" s="0"/>
      <c r="CHA164" s="0"/>
      <c r="CHB164" s="0"/>
      <c r="CHC164" s="0"/>
      <c r="CHD164" s="0"/>
      <c r="CHE164" s="0"/>
      <c r="CHF164" s="0"/>
      <c r="CHG164" s="0"/>
      <c r="CHH164" s="0"/>
      <c r="CHI164" s="0"/>
      <c r="CHJ164" s="0"/>
      <c r="CHK164" s="0"/>
      <c r="CHL164" s="0"/>
      <c r="CHM164" s="0"/>
      <c r="CHN164" s="0"/>
      <c r="CHO164" s="0"/>
      <c r="CHP164" s="0"/>
      <c r="CHQ164" s="0"/>
      <c r="CHR164" s="0"/>
      <c r="CHS164" s="0"/>
      <c r="CHT164" s="0"/>
      <c r="CHU164" s="0"/>
      <c r="CHV164" s="0"/>
      <c r="CHW164" s="0"/>
      <c r="CHX164" s="0"/>
      <c r="CHY164" s="0"/>
      <c r="CHZ164" s="0"/>
      <c r="CIA164" s="0"/>
      <c r="CIB164" s="0"/>
      <c r="CIC164" s="0"/>
      <c r="CID164" s="0"/>
      <c r="CIE164" s="0"/>
      <c r="CIF164" s="0"/>
      <c r="CIG164" s="0"/>
      <c r="CIH164" s="0"/>
      <c r="CII164" s="0"/>
      <c r="CIJ164" s="0"/>
      <c r="CIK164" s="0"/>
      <c r="CIL164" s="0"/>
      <c r="CIM164" s="0"/>
      <c r="CIN164" s="0"/>
      <c r="CIO164" s="0"/>
      <c r="CIP164" s="0"/>
      <c r="CIQ164" s="0"/>
      <c r="CIR164" s="0"/>
      <c r="CIS164" s="0"/>
      <c r="CIT164" s="0"/>
      <c r="CIU164" s="0"/>
      <c r="CIV164" s="0"/>
      <c r="CIW164" s="0"/>
      <c r="CIX164" s="0"/>
      <c r="CIY164" s="0"/>
      <c r="CIZ164" s="0"/>
      <c r="CJA164" s="0"/>
      <c r="CJB164" s="0"/>
      <c r="CJC164" s="0"/>
      <c r="CJD164" s="0"/>
      <c r="CJE164" s="0"/>
      <c r="CJF164" s="0"/>
      <c r="CJG164" s="0"/>
      <c r="CJH164" s="0"/>
      <c r="CJI164" s="0"/>
      <c r="CJJ164" s="0"/>
      <c r="CJK164" s="0"/>
      <c r="CJL164" s="0"/>
      <c r="CJM164" s="0"/>
      <c r="CJN164" s="0"/>
      <c r="CJO164" s="0"/>
      <c r="CJP164" s="0"/>
      <c r="CJQ164" s="0"/>
      <c r="CJR164" s="0"/>
      <c r="CJS164" s="0"/>
      <c r="CJT164" s="0"/>
      <c r="CJU164" s="0"/>
      <c r="CJV164" s="0"/>
      <c r="CJW164" s="0"/>
      <c r="CJX164" s="0"/>
      <c r="CJY164" s="0"/>
      <c r="CJZ164" s="0"/>
      <c r="CKA164" s="0"/>
      <c r="CKB164" s="0"/>
      <c r="CKC164" s="0"/>
      <c r="CKD164" s="0"/>
      <c r="CKE164" s="0"/>
      <c r="CKF164" s="0"/>
      <c r="CKG164" s="0"/>
      <c r="CKH164" s="0"/>
      <c r="CKI164" s="0"/>
      <c r="CKJ164" s="0"/>
      <c r="CKK164" s="0"/>
      <c r="CKL164" s="0"/>
      <c r="CKM164" s="0"/>
      <c r="CKN164" s="0"/>
      <c r="CKO164" s="0"/>
      <c r="CKP164" s="0"/>
      <c r="CKQ164" s="0"/>
      <c r="CKR164" s="0"/>
      <c r="CKS164" s="0"/>
      <c r="CKT164" s="0"/>
      <c r="CKU164" s="0"/>
      <c r="CKV164" s="0"/>
      <c r="CKW164" s="0"/>
      <c r="CKX164" s="0"/>
      <c r="CKY164" s="0"/>
      <c r="CKZ164" s="0"/>
      <c r="CLA164" s="0"/>
      <c r="CLB164" s="0"/>
      <c r="CLC164" s="0"/>
      <c r="CLD164" s="0"/>
      <c r="CLE164" s="0"/>
      <c r="CLF164" s="0"/>
      <c r="CLG164" s="0"/>
      <c r="CLH164" s="0"/>
      <c r="CLI164" s="0"/>
      <c r="CLJ164" s="0"/>
      <c r="CLK164" s="0"/>
      <c r="CLL164" s="0"/>
      <c r="CLM164" s="0"/>
      <c r="CLN164" s="0"/>
      <c r="CLO164" s="0"/>
      <c r="CLP164" s="0"/>
      <c r="CLQ164" s="0"/>
      <c r="CLR164" s="0"/>
      <c r="CLS164" s="0"/>
      <c r="CLT164" s="0"/>
      <c r="CLU164" s="0"/>
      <c r="CLV164" s="0"/>
      <c r="CLW164" s="0"/>
      <c r="CLX164" s="0"/>
      <c r="CLY164" s="0"/>
      <c r="CLZ164" s="0"/>
      <c r="CMA164" s="0"/>
      <c r="CMB164" s="0"/>
      <c r="CMC164" s="0"/>
      <c r="CMD164" s="0"/>
      <c r="CME164" s="0"/>
      <c r="CMF164" s="0"/>
      <c r="CMG164" s="0"/>
      <c r="CMH164" s="0"/>
      <c r="CMI164" s="0"/>
      <c r="CMJ164" s="0"/>
      <c r="CMK164" s="0"/>
      <c r="CML164" s="0"/>
      <c r="CMM164" s="0"/>
      <c r="CMN164" s="0"/>
      <c r="CMO164" s="0"/>
      <c r="CMP164" s="0"/>
      <c r="CMQ164" s="0"/>
      <c r="CMR164" s="0"/>
      <c r="CMS164" s="0"/>
      <c r="CMT164" s="0"/>
      <c r="CMU164" s="0"/>
      <c r="CMV164" s="0"/>
      <c r="CMW164" s="0"/>
      <c r="CMX164" s="0"/>
      <c r="CMY164" s="0"/>
      <c r="CMZ164" s="0"/>
      <c r="CNA164" s="0"/>
      <c r="CNB164" s="0"/>
      <c r="CNC164" s="0"/>
      <c r="CND164" s="0"/>
      <c r="CNE164" s="0"/>
      <c r="CNF164" s="0"/>
      <c r="CNG164" s="0"/>
      <c r="CNH164" s="0"/>
      <c r="CNI164" s="0"/>
      <c r="CNJ164" s="0"/>
      <c r="CNK164" s="0"/>
      <c r="CNL164" s="0"/>
      <c r="CNM164" s="0"/>
      <c r="CNN164" s="0"/>
      <c r="CNO164" s="0"/>
      <c r="CNP164" s="0"/>
      <c r="CNQ164" s="0"/>
      <c r="CNR164" s="0"/>
      <c r="CNS164" s="0"/>
      <c r="CNT164" s="0"/>
      <c r="CNU164" s="0"/>
      <c r="CNV164" s="0"/>
      <c r="CNW164" s="0"/>
      <c r="CNX164" s="0"/>
      <c r="CNY164" s="0"/>
      <c r="CNZ164" s="0"/>
      <c r="COA164" s="0"/>
      <c r="COB164" s="0"/>
      <c r="COC164" s="0"/>
      <c r="COD164" s="0"/>
      <c r="COE164" s="0"/>
      <c r="COF164" s="0"/>
      <c r="COG164" s="0"/>
      <c r="COH164" s="0"/>
      <c r="COI164" s="0"/>
      <c r="COJ164" s="0"/>
      <c r="COK164" s="0"/>
      <c r="COL164" s="0"/>
      <c r="COM164" s="0"/>
      <c r="CON164" s="0"/>
      <c r="COO164" s="0"/>
      <c r="COP164" s="0"/>
      <c r="COQ164" s="0"/>
      <c r="COR164" s="0"/>
      <c r="COS164" s="0"/>
      <c r="COT164" s="0"/>
      <c r="COU164" s="0"/>
      <c r="COV164" s="0"/>
      <c r="COW164" s="0"/>
      <c r="COX164" s="0"/>
      <c r="COY164" s="0"/>
      <c r="COZ164" s="0"/>
      <c r="CPA164" s="0"/>
      <c r="CPB164" s="0"/>
      <c r="CPC164" s="0"/>
      <c r="CPD164" s="0"/>
      <c r="CPE164" s="0"/>
      <c r="CPF164" s="0"/>
      <c r="CPG164" s="0"/>
      <c r="CPH164" s="0"/>
      <c r="CPI164" s="0"/>
      <c r="CPJ164" s="0"/>
      <c r="CPK164" s="0"/>
      <c r="CPL164" s="0"/>
      <c r="CPM164" s="0"/>
      <c r="CPN164" s="0"/>
      <c r="CPO164" s="0"/>
      <c r="CPP164" s="0"/>
      <c r="CPQ164" s="0"/>
      <c r="CPR164" s="0"/>
      <c r="CPS164" s="0"/>
      <c r="CPT164" s="0"/>
      <c r="CPU164" s="0"/>
      <c r="CPV164" s="0"/>
      <c r="CPW164" s="0"/>
      <c r="CPX164" s="0"/>
      <c r="CPY164" s="0"/>
      <c r="CPZ164" s="0"/>
      <c r="CQA164" s="0"/>
      <c r="CQB164" s="0"/>
      <c r="CQC164" s="0"/>
      <c r="CQD164" s="0"/>
      <c r="CQE164" s="0"/>
      <c r="CQF164" s="0"/>
      <c r="CQG164" s="0"/>
      <c r="CQH164" s="0"/>
      <c r="CQI164" s="0"/>
      <c r="CQJ164" s="0"/>
      <c r="CQK164" s="0"/>
      <c r="CQL164" s="0"/>
      <c r="CQM164" s="0"/>
      <c r="CQN164" s="0"/>
      <c r="CQO164" s="0"/>
      <c r="CQP164" s="0"/>
      <c r="CQQ164" s="0"/>
      <c r="CQR164" s="0"/>
      <c r="CQS164" s="0"/>
      <c r="CQT164" s="0"/>
      <c r="CQU164" s="0"/>
      <c r="CQV164" s="0"/>
      <c r="CQW164" s="0"/>
      <c r="CQX164" s="0"/>
      <c r="CQY164" s="0"/>
      <c r="CQZ164" s="0"/>
      <c r="CRA164" s="0"/>
      <c r="CRB164" s="0"/>
      <c r="CRC164" s="0"/>
      <c r="CRD164" s="0"/>
      <c r="CRE164" s="0"/>
      <c r="CRF164" s="0"/>
      <c r="CRG164" s="0"/>
      <c r="CRH164" s="0"/>
      <c r="CRI164" s="0"/>
      <c r="CRJ164" s="0"/>
      <c r="CRK164" s="0"/>
      <c r="CRL164" s="0"/>
      <c r="CRM164" s="0"/>
      <c r="CRN164" s="0"/>
      <c r="CRO164" s="0"/>
      <c r="CRP164" s="0"/>
      <c r="CRQ164" s="0"/>
      <c r="CRR164" s="0"/>
      <c r="CRS164" s="0"/>
      <c r="CRT164" s="0"/>
      <c r="CRU164" s="0"/>
      <c r="CRV164" s="0"/>
      <c r="CRW164" s="0"/>
      <c r="CRX164" s="0"/>
      <c r="CRY164" s="0"/>
      <c r="CRZ164" s="0"/>
      <c r="CSA164" s="0"/>
      <c r="CSB164" s="0"/>
      <c r="CSC164" s="0"/>
      <c r="CSD164" s="0"/>
      <c r="CSE164" s="0"/>
      <c r="CSF164" s="0"/>
      <c r="CSG164" s="0"/>
      <c r="CSH164" s="0"/>
      <c r="CSI164" s="0"/>
      <c r="CSJ164" s="0"/>
      <c r="CSK164" s="0"/>
      <c r="CSL164" s="0"/>
      <c r="CSM164" s="0"/>
      <c r="CSN164" s="0"/>
      <c r="CSO164" s="0"/>
      <c r="CSP164" s="0"/>
      <c r="CSQ164" s="0"/>
      <c r="CSR164" s="0"/>
      <c r="CSS164" s="0"/>
      <c r="CST164" s="0"/>
      <c r="CSU164" s="0"/>
      <c r="CSV164" s="0"/>
      <c r="CSW164" s="0"/>
      <c r="CSX164" s="0"/>
      <c r="CSY164" s="0"/>
      <c r="CSZ164" s="0"/>
      <c r="CTA164" s="0"/>
      <c r="CTB164" s="0"/>
      <c r="CTC164" s="0"/>
      <c r="CTD164" s="0"/>
      <c r="CTE164" s="0"/>
      <c r="CTF164" s="0"/>
      <c r="CTG164" s="0"/>
      <c r="CTH164" s="0"/>
      <c r="CTI164" s="0"/>
      <c r="CTJ164" s="0"/>
      <c r="CTK164" s="0"/>
      <c r="CTL164" s="0"/>
      <c r="CTM164" s="0"/>
      <c r="CTN164" s="0"/>
      <c r="CTO164" s="0"/>
      <c r="CTP164" s="0"/>
      <c r="CTQ164" s="0"/>
      <c r="CTR164" s="0"/>
      <c r="CTS164" s="0"/>
      <c r="CTT164" s="0"/>
      <c r="CTU164" s="0"/>
      <c r="CTV164" s="0"/>
      <c r="CTW164" s="0"/>
      <c r="CTX164" s="0"/>
      <c r="CTY164" s="0"/>
      <c r="CTZ164" s="0"/>
      <c r="CUA164" s="0"/>
      <c r="CUB164" s="0"/>
      <c r="CUC164" s="0"/>
      <c r="CUD164" s="0"/>
      <c r="CUE164" s="0"/>
      <c r="CUF164" s="0"/>
      <c r="CUG164" s="0"/>
      <c r="CUH164" s="0"/>
      <c r="CUI164" s="0"/>
      <c r="CUJ164" s="0"/>
      <c r="CUK164" s="0"/>
      <c r="CUL164" s="0"/>
      <c r="CUM164" s="0"/>
      <c r="CUN164" s="0"/>
      <c r="CUO164" s="0"/>
      <c r="CUP164" s="0"/>
      <c r="CUQ164" s="0"/>
      <c r="CUR164" s="0"/>
      <c r="CUS164" s="0"/>
      <c r="CUT164" s="0"/>
      <c r="CUU164" s="0"/>
      <c r="CUV164" s="0"/>
      <c r="CUW164" s="0"/>
      <c r="CUX164" s="0"/>
      <c r="CUY164" s="0"/>
      <c r="CUZ164" s="0"/>
      <c r="CVA164" s="0"/>
      <c r="CVB164" s="0"/>
      <c r="CVC164" s="0"/>
      <c r="CVD164" s="0"/>
      <c r="CVE164" s="0"/>
      <c r="CVF164" s="0"/>
      <c r="CVG164" s="0"/>
      <c r="CVH164" s="0"/>
      <c r="CVI164" s="0"/>
      <c r="CVJ164" s="0"/>
      <c r="CVK164" s="0"/>
      <c r="CVL164" s="0"/>
      <c r="CVM164" s="0"/>
      <c r="CVN164" s="0"/>
      <c r="CVO164" s="0"/>
      <c r="CVP164" s="0"/>
      <c r="CVQ164" s="0"/>
      <c r="CVR164" s="0"/>
      <c r="CVS164" s="0"/>
      <c r="CVT164" s="0"/>
      <c r="CVU164" s="0"/>
      <c r="CVV164" s="0"/>
      <c r="CVW164" s="0"/>
      <c r="CVX164" s="0"/>
      <c r="CVY164" s="0"/>
      <c r="CVZ164" s="0"/>
      <c r="CWA164" s="0"/>
      <c r="CWB164" s="0"/>
      <c r="CWC164" s="0"/>
      <c r="CWD164" s="0"/>
      <c r="CWE164" s="0"/>
      <c r="CWF164" s="0"/>
      <c r="CWG164" s="0"/>
      <c r="CWH164" s="0"/>
      <c r="CWI164" s="0"/>
      <c r="CWJ164" s="0"/>
      <c r="CWK164" s="0"/>
      <c r="CWL164" s="0"/>
      <c r="CWM164" s="0"/>
      <c r="CWN164" s="0"/>
      <c r="CWO164" s="0"/>
      <c r="CWP164" s="0"/>
      <c r="CWQ164" s="0"/>
      <c r="CWR164" s="0"/>
      <c r="CWS164" s="0"/>
      <c r="CWT164" s="0"/>
      <c r="CWU164" s="0"/>
      <c r="CWV164" s="0"/>
      <c r="CWW164" s="0"/>
      <c r="CWX164" s="0"/>
      <c r="CWY164" s="0"/>
      <c r="CWZ164" s="0"/>
      <c r="CXA164" s="0"/>
      <c r="CXB164" s="0"/>
      <c r="CXC164" s="0"/>
      <c r="CXD164" s="0"/>
      <c r="CXE164" s="0"/>
      <c r="CXF164" s="0"/>
      <c r="CXG164" s="0"/>
      <c r="CXH164" s="0"/>
      <c r="CXI164" s="0"/>
      <c r="CXJ164" s="0"/>
      <c r="CXK164" s="0"/>
      <c r="CXL164" s="0"/>
      <c r="CXM164" s="0"/>
      <c r="CXN164" s="0"/>
      <c r="CXO164" s="0"/>
      <c r="CXP164" s="0"/>
      <c r="CXQ164" s="0"/>
      <c r="CXR164" s="0"/>
      <c r="CXS164" s="0"/>
      <c r="CXT164" s="0"/>
      <c r="CXU164" s="0"/>
      <c r="CXV164" s="0"/>
      <c r="CXW164" s="0"/>
      <c r="CXX164" s="0"/>
      <c r="CXY164" s="0"/>
      <c r="CXZ164" s="0"/>
      <c r="CYA164" s="0"/>
      <c r="CYB164" s="0"/>
      <c r="CYC164" s="0"/>
      <c r="CYD164" s="0"/>
      <c r="CYE164" s="0"/>
      <c r="CYF164" s="0"/>
      <c r="CYG164" s="0"/>
      <c r="CYH164" s="0"/>
      <c r="CYI164" s="0"/>
      <c r="CYJ164" s="0"/>
      <c r="CYK164" s="0"/>
      <c r="CYL164" s="0"/>
      <c r="CYM164" s="0"/>
      <c r="CYN164" s="0"/>
      <c r="CYO164" s="0"/>
      <c r="CYP164" s="0"/>
      <c r="CYQ164" s="0"/>
      <c r="CYR164" s="0"/>
      <c r="CYS164" s="0"/>
      <c r="CYT164" s="0"/>
      <c r="CYU164" s="0"/>
      <c r="CYV164" s="0"/>
      <c r="CYW164" s="0"/>
      <c r="CYX164" s="0"/>
      <c r="CYY164" s="0"/>
      <c r="CYZ164" s="0"/>
      <c r="CZA164" s="0"/>
      <c r="CZB164" s="0"/>
      <c r="CZC164" s="0"/>
      <c r="CZD164" s="0"/>
      <c r="CZE164" s="0"/>
      <c r="CZF164" s="0"/>
      <c r="CZG164" s="0"/>
      <c r="CZH164" s="0"/>
      <c r="CZI164" s="0"/>
      <c r="CZJ164" s="0"/>
      <c r="CZK164" s="0"/>
      <c r="CZL164" s="0"/>
      <c r="CZM164" s="0"/>
      <c r="CZN164" s="0"/>
      <c r="CZO164" s="0"/>
      <c r="CZP164" s="0"/>
      <c r="CZQ164" s="0"/>
      <c r="CZR164" s="0"/>
      <c r="CZS164" s="0"/>
      <c r="CZT164" s="0"/>
      <c r="CZU164" s="0"/>
      <c r="CZV164" s="0"/>
      <c r="CZW164" s="0"/>
      <c r="CZX164" s="0"/>
      <c r="CZY164" s="0"/>
      <c r="CZZ164" s="0"/>
      <c r="DAA164" s="0"/>
      <c r="DAB164" s="0"/>
      <c r="DAC164" s="0"/>
      <c r="DAD164" s="0"/>
      <c r="DAE164" s="0"/>
      <c r="DAF164" s="0"/>
      <c r="DAG164" s="0"/>
      <c r="DAH164" s="0"/>
      <c r="DAI164" s="0"/>
      <c r="DAJ164" s="0"/>
      <c r="DAK164" s="0"/>
      <c r="DAL164" s="0"/>
      <c r="DAM164" s="0"/>
      <c r="DAN164" s="0"/>
      <c r="DAO164" s="0"/>
      <c r="DAP164" s="0"/>
      <c r="DAQ164" s="0"/>
      <c r="DAR164" s="0"/>
      <c r="DAS164" s="0"/>
      <c r="DAT164" s="0"/>
      <c r="DAU164" s="0"/>
      <c r="DAV164" s="0"/>
      <c r="DAW164" s="0"/>
      <c r="DAX164" s="0"/>
      <c r="DAY164" s="0"/>
      <c r="DAZ164" s="0"/>
      <c r="DBA164" s="0"/>
      <c r="DBB164" s="0"/>
      <c r="DBC164" s="0"/>
      <c r="DBD164" s="0"/>
      <c r="DBE164" s="0"/>
      <c r="DBF164" s="0"/>
      <c r="DBG164" s="0"/>
      <c r="DBH164" s="0"/>
      <c r="DBI164" s="0"/>
      <c r="DBJ164" s="0"/>
      <c r="DBK164" s="0"/>
      <c r="DBL164" s="0"/>
      <c r="DBM164" s="0"/>
      <c r="DBN164" s="0"/>
      <c r="DBO164" s="0"/>
      <c r="DBP164" s="0"/>
      <c r="DBQ164" s="0"/>
      <c r="DBR164" s="0"/>
      <c r="DBS164" s="0"/>
      <c r="DBT164" s="0"/>
      <c r="DBU164" s="0"/>
      <c r="DBV164" s="0"/>
      <c r="DBW164" s="0"/>
      <c r="DBX164" s="0"/>
      <c r="DBY164" s="0"/>
      <c r="DBZ164" s="0"/>
      <c r="DCA164" s="0"/>
      <c r="DCB164" s="0"/>
      <c r="DCC164" s="0"/>
      <c r="DCD164" s="0"/>
      <c r="DCE164" s="0"/>
      <c r="DCF164" s="0"/>
      <c r="DCG164" s="0"/>
      <c r="DCH164" s="0"/>
      <c r="DCI164" s="0"/>
      <c r="DCJ164" s="0"/>
      <c r="DCK164" s="0"/>
      <c r="DCL164" s="0"/>
      <c r="DCM164" s="0"/>
      <c r="DCN164" s="0"/>
      <c r="DCO164" s="0"/>
      <c r="DCP164" s="0"/>
      <c r="DCQ164" s="0"/>
      <c r="DCR164" s="0"/>
      <c r="DCS164" s="0"/>
      <c r="DCT164" s="0"/>
      <c r="DCU164" s="0"/>
      <c r="DCV164" s="0"/>
      <c r="DCW164" s="0"/>
      <c r="DCX164" s="0"/>
      <c r="DCY164" s="0"/>
      <c r="DCZ164" s="0"/>
      <c r="DDA164" s="0"/>
      <c r="DDB164" s="0"/>
      <c r="DDC164" s="0"/>
      <c r="DDD164" s="0"/>
      <c r="DDE164" s="0"/>
      <c r="DDF164" s="0"/>
      <c r="DDG164" s="0"/>
      <c r="DDH164" s="0"/>
      <c r="DDI164" s="0"/>
      <c r="DDJ164" s="0"/>
      <c r="DDK164" s="0"/>
      <c r="DDL164" s="0"/>
      <c r="DDM164" s="0"/>
      <c r="DDN164" s="0"/>
      <c r="DDO164" s="0"/>
      <c r="DDP164" s="0"/>
      <c r="DDQ164" s="0"/>
      <c r="DDR164" s="0"/>
      <c r="DDS164" s="0"/>
      <c r="DDT164" s="0"/>
      <c r="DDU164" s="0"/>
      <c r="DDV164" s="0"/>
      <c r="DDW164" s="0"/>
      <c r="DDX164" s="0"/>
      <c r="DDY164" s="0"/>
      <c r="DDZ164" s="0"/>
      <c r="DEA164" s="0"/>
      <c r="DEB164" s="0"/>
      <c r="DEC164" s="0"/>
      <c r="DED164" s="0"/>
      <c r="DEE164" s="0"/>
      <c r="DEF164" s="0"/>
      <c r="DEG164" s="0"/>
      <c r="DEH164" s="0"/>
      <c r="DEI164" s="0"/>
      <c r="DEJ164" s="0"/>
      <c r="DEK164" s="0"/>
      <c r="DEL164" s="0"/>
      <c r="DEM164" s="0"/>
      <c r="DEN164" s="0"/>
      <c r="DEO164" s="0"/>
      <c r="DEP164" s="0"/>
      <c r="DEQ164" s="0"/>
      <c r="DER164" s="0"/>
      <c r="DES164" s="0"/>
      <c r="DET164" s="0"/>
      <c r="DEU164" s="0"/>
      <c r="DEV164" s="0"/>
      <c r="DEW164" s="0"/>
      <c r="DEX164" s="0"/>
      <c r="DEY164" s="0"/>
      <c r="DEZ164" s="0"/>
      <c r="DFA164" s="0"/>
      <c r="DFB164" s="0"/>
      <c r="DFC164" s="0"/>
      <c r="DFD164" s="0"/>
      <c r="DFE164" s="0"/>
      <c r="DFF164" s="0"/>
      <c r="DFG164" s="0"/>
      <c r="DFH164" s="0"/>
      <c r="DFI164" s="0"/>
      <c r="DFJ164" s="0"/>
      <c r="DFK164" s="0"/>
      <c r="DFL164" s="0"/>
      <c r="DFM164" s="0"/>
      <c r="DFN164" s="0"/>
      <c r="DFO164" s="0"/>
      <c r="DFP164" s="0"/>
      <c r="DFQ164" s="0"/>
      <c r="DFR164" s="0"/>
      <c r="DFS164" s="0"/>
      <c r="DFT164" s="0"/>
      <c r="DFU164" s="0"/>
      <c r="DFV164" s="0"/>
      <c r="DFW164" s="0"/>
      <c r="DFX164" s="0"/>
      <c r="DFY164" s="0"/>
      <c r="DFZ164" s="0"/>
      <c r="DGA164" s="0"/>
      <c r="DGB164" s="0"/>
      <c r="DGC164" s="0"/>
      <c r="DGD164" s="0"/>
      <c r="DGE164" s="0"/>
      <c r="DGF164" s="0"/>
      <c r="DGG164" s="0"/>
      <c r="DGH164" s="0"/>
      <c r="DGI164" s="0"/>
      <c r="DGJ164" s="0"/>
      <c r="DGK164" s="0"/>
      <c r="DGL164" s="0"/>
      <c r="DGM164" s="0"/>
      <c r="DGN164" s="0"/>
      <c r="DGO164" s="0"/>
      <c r="DGP164" s="0"/>
      <c r="DGQ164" s="0"/>
      <c r="DGR164" s="0"/>
      <c r="DGS164" s="0"/>
      <c r="DGT164" s="0"/>
      <c r="DGU164" s="0"/>
      <c r="DGV164" s="0"/>
      <c r="DGW164" s="0"/>
      <c r="DGX164" s="0"/>
      <c r="DGY164" s="0"/>
      <c r="DGZ164" s="0"/>
      <c r="DHA164" s="0"/>
      <c r="DHB164" s="0"/>
      <c r="DHC164" s="0"/>
      <c r="DHD164" s="0"/>
      <c r="DHE164" s="0"/>
      <c r="DHF164" s="0"/>
      <c r="DHG164" s="0"/>
      <c r="DHH164" s="0"/>
      <c r="DHI164" s="0"/>
      <c r="DHJ164" s="0"/>
      <c r="DHK164" s="0"/>
      <c r="DHL164" s="0"/>
      <c r="DHM164" s="0"/>
      <c r="DHN164" s="0"/>
      <c r="DHO164" s="0"/>
      <c r="DHP164" s="0"/>
      <c r="DHQ164" s="0"/>
      <c r="DHR164" s="0"/>
      <c r="DHS164" s="0"/>
      <c r="DHT164" s="0"/>
      <c r="DHU164" s="0"/>
      <c r="DHV164" s="0"/>
      <c r="DHW164" s="0"/>
      <c r="DHX164" s="0"/>
      <c r="DHY164" s="0"/>
      <c r="DHZ164" s="0"/>
      <c r="DIA164" s="0"/>
      <c r="DIB164" s="0"/>
      <c r="DIC164" s="0"/>
      <c r="DID164" s="0"/>
      <c r="DIE164" s="0"/>
      <c r="DIF164" s="0"/>
      <c r="DIG164" s="0"/>
      <c r="DIH164" s="0"/>
      <c r="DII164" s="0"/>
      <c r="DIJ164" s="0"/>
      <c r="DIK164" s="0"/>
      <c r="DIL164" s="0"/>
      <c r="DIM164" s="0"/>
      <c r="DIN164" s="0"/>
      <c r="DIO164" s="0"/>
      <c r="DIP164" s="0"/>
      <c r="DIQ164" s="0"/>
      <c r="DIR164" s="0"/>
      <c r="DIS164" s="0"/>
      <c r="DIT164" s="0"/>
      <c r="DIU164" s="0"/>
      <c r="DIV164" s="0"/>
      <c r="DIW164" s="0"/>
      <c r="DIX164" s="0"/>
      <c r="DIY164" s="0"/>
      <c r="DIZ164" s="0"/>
      <c r="DJA164" s="0"/>
      <c r="DJB164" s="0"/>
      <c r="DJC164" s="0"/>
      <c r="DJD164" s="0"/>
      <c r="DJE164" s="0"/>
      <c r="DJF164" s="0"/>
      <c r="DJG164" s="0"/>
      <c r="DJH164" s="0"/>
      <c r="DJI164" s="0"/>
      <c r="DJJ164" s="0"/>
      <c r="DJK164" s="0"/>
      <c r="DJL164" s="0"/>
      <c r="DJM164" s="0"/>
      <c r="DJN164" s="0"/>
      <c r="DJO164" s="0"/>
      <c r="DJP164" s="0"/>
      <c r="DJQ164" s="0"/>
      <c r="DJR164" s="0"/>
      <c r="DJS164" s="0"/>
      <c r="DJT164" s="0"/>
      <c r="DJU164" s="0"/>
      <c r="DJV164" s="0"/>
      <c r="DJW164" s="0"/>
      <c r="DJX164" s="0"/>
      <c r="DJY164" s="0"/>
      <c r="DJZ164" s="0"/>
      <c r="DKA164" s="0"/>
      <c r="DKB164" s="0"/>
      <c r="DKC164" s="0"/>
      <c r="DKD164" s="0"/>
      <c r="DKE164" s="0"/>
      <c r="DKF164" s="0"/>
      <c r="DKG164" s="0"/>
      <c r="DKH164" s="0"/>
      <c r="DKI164" s="0"/>
      <c r="DKJ164" s="0"/>
      <c r="DKK164" s="0"/>
      <c r="DKL164" s="0"/>
      <c r="DKM164" s="0"/>
      <c r="DKN164" s="0"/>
      <c r="DKO164" s="0"/>
      <c r="DKP164" s="0"/>
      <c r="DKQ164" s="0"/>
      <c r="DKR164" s="0"/>
      <c r="DKS164" s="0"/>
      <c r="DKT164" s="0"/>
      <c r="DKU164" s="0"/>
      <c r="DKV164" s="0"/>
      <c r="DKW164" s="0"/>
      <c r="DKX164" s="0"/>
      <c r="DKY164" s="0"/>
      <c r="DKZ164" s="0"/>
      <c r="DLA164" s="0"/>
      <c r="DLB164" s="0"/>
      <c r="DLC164" s="0"/>
      <c r="DLD164" s="0"/>
      <c r="DLE164" s="0"/>
      <c r="DLF164" s="0"/>
      <c r="DLG164" s="0"/>
      <c r="DLH164" s="0"/>
      <c r="DLI164" s="0"/>
      <c r="DLJ164" s="0"/>
      <c r="DLK164" s="0"/>
      <c r="DLL164" s="0"/>
      <c r="DLM164" s="0"/>
      <c r="DLN164" s="0"/>
      <c r="DLO164" s="0"/>
      <c r="DLP164" s="0"/>
      <c r="DLQ164" s="0"/>
      <c r="DLR164" s="0"/>
      <c r="DLS164" s="0"/>
      <c r="DLT164" s="0"/>
      <c r="DLU164" s="0"/>
      <c r="DLV164" s="0"/>
      <c r="DLW164" s="0"/>
      <c r="DLX164" s="0"/>
      <c r="DLY164" s="0"/>
      <c r="DLZ164" s="0"/>
      <c r="DMA164" s="0"/>
      <c r="DMB164" s="0"/>
      <c r="DMC164" s="0"/>
      <c r="DMD164" s="0"/>
      <c r="DME164" s="0"/>
      <c r="DMF164" s="0"/>
      <c r="DMG164" s="0"/>
      <c r="DMH164" s="0"/>
      <c r="DMI164" s="0"/>
      <c r="DMJ164" s="0"/>
      <c r="DMK164" s="0"/>
      <c r="DML164" s="0"/>
      <c r="DMM164" s="0"/>
      <c r="DMN164" s="0"/>
      <c r="DMO164" s="0"/>
      <c r="DMP164" s="0"/>
      <c r="DMQ164" s="0"/>
      <c r="DMR164" s="0"/>
      <c r="DMS164" s="0"/>
      <c r="DMT164" s="0"/>
      <c r="DMU164" s="0"/>
      <c r="DMV164" s="0"/>
      <c r="DMW164" s="0"/>
      <c r="DMX164" s="0"/>
      <c r="DMY164" s="0"/>
      <c r="DMZ164" s="0"/>
      <c r="DNA164" s="0"/>
      <c r="DNB164" s="0"/>
      <c r="DNC164" s="0"/>
      <c r="DND164" s="0"/>
      <c r="DNE164" s="0"/>
      <c r="DNF164" s="0"/>
      <c r="DNG164" s="0"/>
      <c r="DNH164" s="0"/>
      <c r="DNI164" s="0"/>
      <c r="DNJ164" s="0"/>
      <c r="DNK164" s="0"/>
      <c r="DNL164" s="0"/>
      <c r="DNM164" s="0"/>
      <c r="DNN164" s="0"/>
      <c r="DNO164" s="0"/>
      <c r="DNP164" s="0"/>
      <c r="DNQ164" s="0"/>
      <c r="DNR164" s="0"/>
      <c r="DNS164" s="0"/>
      <c r="DNT164" s="0"/>
      <c r="DNU164" s="0"/>
      <c r="DNV164" s="0"/>
      <c r="DNW164" s="0"/>
      <c r="DNX164" s="0"/>
      <c r="DNY164" s="0"/>
      <c r="DNZ164" s="0"/>
      <c r="DOA164" s="0"/>
      <c r="DOB164" s="0"/>
      <c r="DOC164" s="0"/>
      <c r="DOD164" s="0"/>
      <c r="DOE164" s="0"/>
      <c r="DOF164" s="0"/>
      <c r="DOG164" s="0"/>
      <c r="DOH164" s="0"/>
      <c r="DOI164" s="0"/>
      <c r="DOJ164" s="0"/>
      <c r="DOK164" s="0"/>
      <c r="DOL164" s="0"/>
      <c r="DOM164" s="0"/>
      <c r="DON164" s="0"/>
      <c r="DOO164" s="0"/>
      <c r="DOP164" s="0"/>
      <c r="DOQ164" s="0"/>
      <c r="DOR164" s="0"/>
      <c r="DOS164" s="0"/>
      <c r="DOT164" s="0"/>
      <c r="DOU164" s="0"/>
      <c r="DOV164" s="0"/>
      <c r="DOW164" s="0"/>
      <c r="DOX164" s="0"/>
      <c r="DOY164" s="0"/>
      <c r="DOZ164" s="0"/>
      <c r="DPA164" s="0"/>
      <c r="DPB164" s="0"/>
      <c r="DPC164" s="0"/>
      <c r="DPD164" s="0"/>
      <c r="DPE164" s="0"/>
      <c r="DPF164" s="0"/>
      <c r="DPG164" s="0"/>
      <c r="DPH164" s="0"/>
      <c r="DPI164" s="0"/>
      <c r="DPJ164" s="0"/>
      <c r="DPK164" s="0"/>
      <c r="DPL164" s="0"/>
      <c r="DPM164" s="0"/>
      <c r="DPN164" s="0"/>
      <c r="DPO164" s="0"/>
      <c r="DPP164" s="0"/>
      <c r="DPQ164" s="0"/>
      <c r="DPR164" s="0"/>
      <c r="DPS164" s="0"/>
      <c r="DPT164" s="0"/>
      <c r="DPU164" s="0"/>
      <c r="DPV164" s="0"/>
      <c r="DPW164" s="0"/>
      <c r="DPX164" s="0"/>
      <c r="DPY164" s="0"/>
      <c r="DPZ164" s="0"/>
      <c r="DQA164" s="0"/>
      <c r="DQB164" s="0"/>
      <c r="DQC164" s="0"/>
      <c r="DQD164" s="0"/>
      <c r="DQE164" s="0"/>
      <c r="DQF164" s="0"/>
      <c r="DQG164" s="0"/>
      <c r="DQH164" s="0"/>
      <c r="DQI164" s="0"/>
      <c r="DQJ164" s="0"/>
      <c r="DQK164" s="0"/>
      <c r="DQL164" s="0"/>
      <c r="DQM164" s="0"/>
      <c r="DQN164" s="0"/>
      <c r="DQO164" s="0"/>
      <c r="DQP164" s="0"/>
      <c r="DQQ164" s="0"/>
      <c r="DQR164" s="0"/>
      <c r="DQS164" s="0"/>
      <c r="DQT164" s="0"/>
      <c r="DQU164" s="0"/>
      <c r="DQV164" s="0"/>
      <c r="DQW164" s="0"/>
      <c r="DQX164" s="0"/>
      <c r="DQY164" s="0"/>
      <c r="DQZ164" s="0"/>
      <c r="DRA164" s="0"/>
      <c r="DRB164" s="0"/>
      <c r="DRC164" s="0"/>
      <c r="DRD164" s="0"/>
      <c r="DRE164" s="0"/>
      <c r="DRF164" s="0"/>
      <c r="DRG164" s="0"/>
      <c r="DRH164" s="0"/>
      <c r="DRI164" s="0"/>
      <c r="DRJ164" s="0"/>
      <c r="DRK164" s="0"/>
      <c r="DRL164" s="0"/>
      <c r="DRM164" s="0"/>
      <c r="DRN164" s="0"/>
      <c r="DRO164" s="0"/>
      <c r="DRP164" s="0"/>
      <c r="DRQ164" s="0"/>
      <c r="DRR164" s="0"/>
      <c r="DRS164" s="0"/>
      <c r="DRT164" s="0"/>
      <c r="DRU164" s="0"/>
      <c r="DRV164" s="0"/>
      <c r="DRW164" s="0"/>
      <c r="DRX164" s="0"/>
      <c r="DRY164" s="0"/>
      <c r="DRZ164" s="0"/>
      <c r="DSA164" s="0"/>
      <c r="DSB164" s="0"/>
      <c r="DSC164" s="0"/>
      <c r="DSD164" s="0"/>
      <c r="DSE164" s="0"/>
      <c r="DSF164" s="0"/>
      <c r="DSG164" s="0"/>
      <c r="DSH164" s="0"/>
      <c r="DSI164" s="0"/>
      <c r="DSJ164" s="0"/>
      <c r="DSK164" s="0"/>
      <c r="DSL164" s="0"/>
      <c r="DSM164" s="0"/>
      <c r="DSN164" s="0"/>
      <c r="DSO164" s="0"/>
      <c r="DSP164" s="0"/>
      <c r="DSQ164" s="0"/>
      <c r="DSR164" s="0"/>
      <c r="DSS164" s="0"/>
      <c r="DST164" s="0"/>
      <c r="DSU164" s="0"/>
      <c r="DSV164" s="0"/>
      <c r="DSW164" s="0"/>
      <c r="DSX164" s="0"/>
      <c r="DSY164" s="0"/>
      <c r="DSZ164" s="0"/>
      <c r="DTA164" s="0"/>
      <c r="DTB164" s="0"/>
      <c r="DTC164" s="0"/>
      <c r="DTD164" s="0"/>
      <c r="DTE164" s="0"/>
      <c r="DTF164" s="0"/>
      <c r="DTG164" s="0"/>
      <c r="DTH164" s="0"/>
      <c r="DTI164" s="0"/>
      <c r="DTJ164" s="0"/>
      <c r="DTK164" s="0"/>
      <c r="DTL164" s="0"/>
      <c r="DTM164" s="0"/>
      <c r="DTN164" s="0"/>
      <c r="DTO164" s="0"/>
      <c r="DTP164" s="0"/>
      <c r="DTQ164" s="0"/>
      <c r="DTR164" s="0"/>
      <c r="DTS164" s="0"/>
      <c r="DTT164" s="0"/>
      <c r="DTU164" s="0"/>
      <c r="DTV164" s="0"/>
      <c r="DTW164" s="0"/>
      <c r="DTX164" s="0"/>
      <c r="DTY164" s="0"/>
      <c r="DTZ164" s="0"/>
      <c r="DUA164" s="0"/>
      <c r="DUB164" s="0"/>
      <c r="DUC164" s="0"/>
      <c r="DUD164" s="0"/>
      <c r="DUE164" s="0"/>
      <c r="DUF164" s="0"/>
      <c r="DUG164" s="0"/>
      <c r="DUH164" s="0"/>
      <c r="DUI164" s="0"/>
      <c r="DUJ164" s="0"/>
      <c r="DUK164" s="0"/>
      <c r="DUL164" s="0"/>
      <c r="DUM164" s="0"/>
      <c r="DUN164" s="0"/>
      <c r="DUO164" s="0"/>
      <c r="DUP164" s="0"/>
      <c r="DUQ164" s="0"/>
      <c r="DUR164" s="0"/>
      <c r="DUS164" s="0"/>
      <c r="DUT164" s="0"/>
      <c r="DUU164" s="0"/>
      <c r="DUV164" s="0"/>
      <c r="DUW164" s="0"/>
      <c r="DUX164" s="0"/>
      <c r="DUY164" s="0"/>
      <c r="DUZ164" s="0"/>
      <c r="DVA164" s="0"/>
      <c r="DVB164" s="0"/>
      <c r="DVC164" s="0"/>
      <c r="DVD164" s="0"/>
      <c r="DVE164" s="0"/>
      <c r="DVF164" s="0"/>
      <c r="DVG164" s="0"/>
      <c r="DVH164" s="0"/>
      <c r="DVI164" s="0"/>
      <c r="DVJ164" s="0"/>
      <c r="DVK164" s="0"/>
      <c r="DVL164" s="0"/>
      <c r="DVM164" s="0"/>
      <c r="DVN164" s="0"/>
      <c r="DVO164" s="0"/>
      <c r="DVP164" s="0"/>
      <c r="DVQ164" s="0"/>
      <c r="DVR164" s="0"/>
      <c r="DVS164" s="0"/>
      <c r="DVT164" s="0"/>
      <c r="DVU164" s="0"/>
      <c r="DVV164" s="0"/>
      <c r="DVW164" s="0"/>
      <c r="DVX164" s="0"/>
      <c r="DVY164" s="0"/>
      <c r="DVZ164" s="0"/>
      <c r="DWA164" s="0"/>
      <c r="DWB164" s="0"/>
      <c r="DWC164" s="0"/>
      <c r="DWD164" s="0"/>
      <c r="DWE164" s="0"/>
      <c r="DWF164" s="0"/>
      <c r="DWG164" s="0"/>
      <c r="DWH164" s="0"/>
      <c r="DWI164" s="0"/>
      <c r="DWJ164" s="0"/>
      <c r="DWK164" s="0"/>
      <c r="DWL164" s="0"/>
      <c r="DWM164" s="0"/>
      <c r="DWN164" s="0"/>
      <c r="DWO164" s="0"/>
      <c r="DWP164" s="0"/>
      <c r="DWQ164" s="0"/>
      <c r="DWR164" s="0"/>
      <c r="DWS164" s="0"/>
      <c r="DWT164" s="0"/>
      <c r="DWU164" s="0"/>
      <c r="DWV164" s="0"/>
      <c r="DWW164" s="0"/>
      <c r="DWX164" s="0"/>
      <c r="DWY164" s="0"/>
      <c r="DWZ164" s="0"/>
      <c r="DXA164" s="0"/>
      <c r="DXB164" s="0"/>
      <c r="DXC164" s="0"/>
      <c r="DXD164" s="0"/>
      <c r="DXE164" s="0"/>
      <c r="DXF164" s="0"/>
      <c r="DXG164" s="0"/>
      <c r="DXH164" s="0"/>
      <c r="DXI164" s="0"/>
      <c r="DXJ164" s="0"/>
      <c r="DXK164" s="0"/>
      <c r="DXL164" s="0"/>
      <c r="DXM164" s="0"/>
      <c r="DXN164" s="0"/>
      <c r="DXO164" s="0"/>
      <c r="DXP164" s="0"/>
      <c r="DXQ164" s="0"/>
      <c r="DXR164" s="0"/>
      <c r="DXS164" s="0"/>
      <c r="DXT164" s="0"/>
      <c r="DXU164" s="0"/>
      <c r="DXV164" s="0"/>
      <c r="DXW164" s="0"/>
      <c r="DXX164" s="0"/>
      <c r="DXY164" s="0"/>
      <c r="DXZ164" s="0"/>
      <c r="DYA164" s="0"/>
      <c r="DYB164" s="0"/>
      <c r="DYC164" s="0"/>
      <c r="DYD164" s="0"/>
      <c r="DYE164" s="0"/>
      <c r="DYF164" s="0"/>
      <c r="DYG164" s="0"/>
      <c r="DYH164" s="0"/>
      <c r="DYI164" s="0"/>
      <c r="DYJ164" s="0"/>
      <c r="DYK164" s="0"/>
      <c r="DYL164" s="0"/>
      <c r="DYM164" s="0"/>
      <c r="DYN164" s="0"/>
      <c r="DYO164" s="0"/>
      <c r="DYP164" s="0"/>
      <c r="DYQ164" s="0"/>
      <c r="DYR164" s="0"/>
      <c r="DYS164" s="0"/>
      <c r="DYT164" s="0"/>
      <c r="DYU164" s="0"/>
      <c r="DYV164" s="0"/>
      <c r="DYW164" s="0"/>
      <c r="DYX164" s="0"/>
      <c r="DYY164" s="0"/>
      <c r="DYZ164" s="0"/>
      <c r="DZA164" s="0"/>
      <c r="DZB164" s="0"/>
      <c r="DZC164" s="0"/>
      <c r="DZD164" s="0"/>
      <c r="DZE164" s="0"/>
      <c r="DZF164" s="0"/>
      <c r="DZG164" s="0"/>
      <c r="DZH164" s="0"/>
      <c r="DZI164" s="0"/>
      <c r="DZJ164" s="0"/>
      <c r="DZK164" s="0"/>
      <c r="DZL164" s="0"/>
      <c r="DZM164" s="0"/>
      <c r="DZN164" s="0"/>
      <c r="DZO164" s="0"/>
      <c r="DZP164" s="0"/>
      <c r="DZQ164" s="0"/>
      <c r="DZR164" s="0"/>
      <c r="DZS164" s="0"/>
      <c r="DZT164" s="0"/>
      <c r="DZU164" s="0"/>
      <c r="DZV164" s="0"/>
      <c r="DZW164" s="0"/>
      <c r="DZX164" s="0"/>
      <c r="DZY164" s="0"/>
      <c r="DZZ164" s="0"/>
      <c r="EAA164" s="0"/>
      <c r="EAB164" s="0"/>
      <c r="EAC164" s="0"/>
      <c r="EAD164" s="0"/>
      <c r="EAE164" s="0"/>
      <c r="EAF164" s="0"/>
      <c r="EAG164" s="0"/>
      <c r="EAH164" s="0"/>
      <c r="EAI164" s="0"/>
      <c r="EAJ164" s="0"/>
      <c r="EAK164" s="0"/>
      <c r="EAL164" s="0"/>
      <c r="EAM164" s="0"/>
      <c r="EAN164" s="0"/>
      <c r="EAO164" s="0"/>
      <c r="EAP164" s="0"/>
      <c r="EAQ164" s="0"/>
      <c r="EAR164" s="0"/>
      <c r="EAS164" s="0"/>
      <c r="EAT164" s="0"/>
      <c r="EAU164" s="0"/>
      <c r="EAV164" s="0"/>
      <c r="EAW164" s="0"/>
      <c r="EAX164" s="0"/>
      <c r="EAY164" s="0"/>
      <c r="EAZ164" s="0"/>
      <c r="EBA164" s="0"/>
      <c r="EBB164" s="0"/>
      <c r="EBC164" s="0"/>
      <c r="EBD164" s="0"/>
      <c r="EBE164" s="0"/>
      <c r="EBF164" s="0"/>
      <c r="EBG164" s="0"/>
      <c r="EBH164" s="0"/>
      <c r="EBI164" s="0"/>
      <c r="EBJ164" s="0"/>
      <c r="EBK164" s="0"/>
      <c r="EBL164" s="0"/>
      <c r="EBM164" s="0"/>
      <c r="EBN164" s="0"/>
      <c r="EBO164" s="0"/>
      <c r="EBP164" s="0"/>
      <c r="EBQ164" s="0"/>
      <c r="EBR164" s="0"/>
      <c r="EBS164" s="0"/>
      <c r="EBT164" s="0"/>
      <c r="EBU164" s="0"/>
      <c r="EBV164" s="0"/>
      <c r="EBW164" s="0"/>
      <c r="EBX164" s="0"/>
      <c r="EBY164" s="0"/>
      <c r="EBZ164" s="0"/>
      <c r="ECA164" s="0"/>
      <c r="ECB164" s="0"/>
      <c r="ECC164" s="0"/>
      <c r="ECD164" s="0"/>
      <c r="ECE164" s="0"/>
      <c r="ECF164" s="0"/>
      <c r="ECG164" s="0"/>
      <c r="ECH164" s="0"/>
      <c r="ECI164" s="0"/>
      <c r="ECJ164" s="0"/>
      <c r="ECK164" s="0"/>
      <c r="ECL164" s="0"/>
      <c r="ECM164" s="0"/>
      <c r="ECN164" s="0"/>
      <c r="ECO164" s="0"/>
      <c r="ECP164" s="0"/>
      <c r="ECQ164" s="0"/>
      <c r="ECR164" s="0"/>
      <c r="ECS164" s="0"/>
      <c r="ECT164" s="0"/>
      <c r="ECU164" s="0"/>
      <c r="ECV164" s="0"/>
      <c r="ECW164" s="0"/>
      <c r="ECX164" s="0"/>
      <c r="ECY164" s="0"/>
      <c r="ECZ164" s="0"/>
      <c r="EDA164" s="0"/>
      <c r="EDB164" s="0"/>
      <c r="EDC164" s="0"/>
      <c r="EDD164" s="0"/>
      <c r="EDE164" s="0"/>
      <c r="EDF164" s="0"/>
      <c r="EDG164" s="0"/>
      <c r="EDH164" s="0"/>
      <c r="EDI164" s="0"/>
      <c r="EDJ164" s="0"/>
      <c r="EDK164" s="0"/>
      <c r="EDL164" s="0"/>
      <c r="EDM164" s="0"/>
      <c r="EDN164" s="0"/>
      <c r="EDO164" s="0"/>
      <c r="EDP164" s="0"/>
      <c r="EDQ164" s="0"/>
      <c r="EDR164" s="0"/>
      <c r="EDS164" s="0"/>
      <c r="EDT164" s="0"/>
      <c r="EDU164" s="0"/>
      <c r="EDV164" s="0"/>
      <c r="EDW164" s="0"/>
      <c r="EDX164" s="0"/>
      <c r="EDY164" s="0"/>
      <c r="EDZ164" s="0"/>
      <c r="EEA164" s="0"/>
      <c r="EEB164" s="0"/>
      <c r="EEC164" s="0"/>
      <c r="EED164" s="0"/>
      <c r="EEE164" s="0"/>
      <c r="EEF164" s="0"/>
      <c r="EEG164" s="0"/>
      <c r="EEH164" s="0"/>
      <c r="EEI164" s="0"/>
      <c r="EEJ164" s="0"/>
      <c r="EEK164" s="0"/>
      <c r="EEL164" s="0"/>
      <c r="EEM164" s="0"/>
      <c r="EEN164" s="0"/>
      <c r="EEO164" s="0"/>
      <c r="EEP164" s="0"/>
      <c r="EEQ164" s="0"/>
      <c r="EER164" s="0"/>
      <c r="EES164" s="0"/>
      <c r="EET164" s="0"/>
      <c r="EEU164" s="0"/>
      <c r="EEV164" s="0"/>
      <c r="EEW164" s="0"/>
      <c r="EEX164" s="0"/>
      <c r="EEY164" s="0"/>
      <c r="EEZ164" s="0"/>
      <c r="EFA164" s="0"/>
      <c r="EFB164" s="0"/>
      <c r="EFC164" s="0"/>
      <c r="EFD164" s="0"/>
      <c r="EFE164" s="0"/>
      <c r="EFF164" s="0"/>
      <c r="EFG164" s="0"/>
      <c r="EFH164" s="0"/>
      <c r="EFI164" s="0"/>
      <c r="EFJ164" s="0"/>
      <c r="EFK164" s="0"/>
      <c r="EFL164" s="0"/>
      <c r="EFM164" s="0"/>
      <c r="EFN164" s="0"/>
      <c r="EFO164" s="0"/>
      <c r="EFP164" s="0"/>
      <c r="EFQ164" s="0"/>
      <c r="EFR164" s="0"/>
      <c r="EFS164" s="0"/>
      <c r="EFT164" s="0"/>
      <c r="EFU164" s="0"/>
      <c r="EFV164" s="0"/>
      <c r="EFW164" s="0"/>
      <c r="EFX164" s="0"/>
      <c r="EFY164" s="0"/>
      <c r="EFZ164" s="0"/>
      <c r="EGA164" s="0"/>
      <c r="EGB164" s="0"/>
      <c r="EGC164" s="0"/>
      <c r="EGD164" s="0"/>
      <c r="EGE164" s="0"/>
      <c r="EGF164" s="0"/>
      <c r="EGG164" s="0"/>
      <c r="EGH164" s="0"/>
      <c r="EGI164" s="0"/>
      <c r="EGJ164" s="0"/>
      <c r="EGK164" s="0"/>
      <c r="EGL164" s="0"/>
      <c r="EGM164" s="0"/>
      <c r="EGN164" s="0"/>
      <c r="EGO164" s="0"/>
      <c r="EGP164" s="0"/>
      <c r="EGQ164" s="0"/>
      <c r="EGR164" s="0"/>
      <c r="EGS164" s="0"/>
      <c r="EGT164" s="0"/>
      <c r="EGU164" s="0"/>
      <c r="EGV164" s="0"/>
      <c r="EGW164" s="0"/>
      <c r="EGX164" s="0"/>
      <c r="EGY164" s="0"/>
      <c r="EGZ164" s="0"/>
      <c r="EHA164" s="0"/>
      <c r="EHB164" s="0"/>
      <c r="EHC164" s="0"/>
      <c r="EHD164" s="0"/>
      <c r="EHE164" s="0"/>
      <c r="EHF164" s="0"/>
      <c r="EHG164" s="0"/>
      <c r="EHH164" s="0"/>
      <c r="EHI164" s="0"/>
      <c r="EHJ164" s="0"/>
      <c r="EHK164" s="0"/>
      <c r="EHL164" s="0"/>
      <c r="EHM164" s="0"/>
      <c r="EHN164" s="0"/>
      <c r="EHO164" s="0"/>
      <c r="EHP164" s="0"/>
      <c r="EHQ164" s="0"/>
      <c r="EHR164" s="0"/>
      <c r="EHS164" s="0"/>
      <c r="EHT164" s="0"/>
      <c r="EHU164" s="0"/>
      <c r="EHV164" s="0"/>
      <c r="EHW164" s="0"/>
      <c r="EHX164" s="0"/>
      <c r="EHY164" s="0"/>
      <c r="EHZ164" s="0"/>
      <c r="EIA164" s="0"/>
      <c r="EIB164" s="0"/>
      <c r="EIC164" s="0"/>
      <c r="EID164" s="0"/>
      <c r="EIE164" s="0"/>
      <c r="EIF164" s="0"/>
      <c r="EIG164" s="0"/>
      <c r="EIH164" s="0"/>
      <c r="EII164" s="0"/>
      <c r="EIJ164" s="0"/>
      <c r="EIK164" s="0"/>
      <c r="EIL164" s="0"/>
      <c r="EIM164" s="0"/>
      <c r="EIN164" s="0"/>
      <c r="EIO164" s="0"/>
      <c r="EIP164" s="0"/>
      <c r="EIQ164" s="0"/>
      <c r="EIR164" s="0"/>
      <c r="EIS164" s="0"/>
      <c r="EIT164" s="0"/>
      <c r="EIU164" s="0"/>
      <c r="EIV164" s="0"/>
      <c r="EIW164" s="0"/>
      <c r="EIX164" s="0"/>
      <c r="EIY164" s="0"/>
      <c r="EIZ164" s="0"/>
      <c r="EJA164" s="0"/>
      <c r="EJB164" s="0"/>
      <c r="EJC164" s="0"/>
      <c r="EJD164" s="0"/>
      <c r="EJE164" s="0"/>
      <c r="EJF164" s="0"/>
      <c r="EJG164" s="0"/>
      <c r="EJH164" s="0"/>
      <c r="EJI164" s="0"/>
      <c r="EJJ164" s="0"/>
      <c r="EJK164" s="0"/>
      <c r="EJL164" s="0"/>
      <c r="EJM164" s="0"/>
      <c r="EJN164" s="0"/>
      <c r="EJO164" s="0"/>
      <c r="EJP164" s="0"/>
      <c r="EJQ164" s="0"/>
      <c r="EJR164" s="0"/>
      <c r="EJS164" s="0"/>
      <c r="EJT164" s="0"/>
      <c r="EJU164" s="0"/>
      <c r="EJV164" s="0"/>
      <c r="EJW164" s="0"/>
      <c r="EJX164" s="0"/>
      <c r="EJY164" s="0"/>
      <c r="EJZ164" s="0"/>
      <c r="EKA164" s="0"/>
      <c r="EKB164" s="0"/>
      <c r="EKC164" s="0"/>
      <c r="EKD164" s="0"/>
      <c r="EKE164" s="0"/>
      <c r="EKF164" s="0"/>
      <c r="EKG164" s="0"/>
      <c r="EKH164" s="0"/>
      <c r="EKI164" s="0"/>
      <c r="EKJ164" s="0"/>
      <c r="EKK164" s="0"/>
      <c r="EKL164" s="0"/>
      <c r="EKM164" s="0"/>
      <c r="EKN164" s="0"/>
      <c r="EKO164" s="0"/>
      <c r="EKP164" s="0"/>
      <c r="EKQ164" s="0"/>
      <c r="EKR164" s="0"/>
      <c r="EKS164" s="0"/>
      <c r="EKT164" s="0"/>
      <c r="EKU164" s="0"/>
      <c r="EKV164" s="0"/>
      <c r="EKW164" s="0"/>
      <c r="EKX164" s="0"/>
      <c r="EKY164" s="0"/>
      <c r="EKZ164" s="0"/>
      <c r="ELA164" s="0"/>
      <c r="ELB164" s="0"/>
      <c r="ELC164" s="0"/>
      <c r="ELD164" s="0"/>
      <c r="ELE164" s="0"/>
      <c r="ELF164" s="0"/>
      <c r="ELG164" s="0"/>
      <c r="ELH164" s="0"/>
      <c r="ELI164" s="0"/>
      <c r="ELJ164" s="0"/>
      <c r="ELK164" s="0"/>
      <c r="ELL164" s="0"/>
      <c r="ELM164" s="0"/>
      <c r="ELN164" s="0"/>
      <c r="ELO164" s="0"/>
      <c r="ELP164" s="0"/>
      <c r="ELQ164" s="0"/>
      <c r="ELR164" s="0"/>
      <c r="ELS164" s="0"/>
      <c r="ELT164" s="0"/>
      <c r="ELU164" s="0"/>
      <c r="ELV164" s="0"/>
      <c r="ELW164" s="0"/>
      <c r="ELX164" s="0"/>
      <c r="ELY164" s="0"/>
      <c r="ELZ164" s="0"/>
      <c r="EMA164" s="0"/>
      <c r="EMB164" s="0"/>
      <c r="EMC164" s="0"/>
      <c r="EMD164" s="0"/>
      <c r="EME164" s="0"/>
      <c r="EMF164" s="0"/>
      <c r="EMG164" s="0"/>
      <c r="EMH164" s="0"/>
      <c r="EMI164" s="0"/>
      <c r="EMJ164" s="0"/>
      <c r="EMK164" s="0"/>
      <c r="EML164" s="0"/>
      <c r="EMM164" s="0"/>
      <c r="EMN164" s="0"/>
      <c r="EMO164" s="0"/>
      <c r="EMP164" s="0"/>
      <c r="EMQ164" s="0"/>
      <c r="EMR164" s="0"/>
      <c r="EMS164" s="0"/>
      <c r="EMT164" s="0"/>
      <c r="EMU164" s="0"/>
      <c r="EMV164" s="0"/>
      <c r="EMW164" s="0"/>
      <c r="EMX164" s="0"/>
      <c r="EMY164" s="0"/>
      <c r="EMZ164" s="0"/>
      <c r="ENA164" s="0"/>
      <c r="ENB164" s="0"/>
      <c r="ENC164" s="0"/>
      <c r="END164" s="0"/>
      <c r="ENE164" s="0"/>
      <c r="ENF164" s="0"/>
      <c r="ENG164" s="0"/>
      <c r="ENH164" s="0"/>
      <c r="ENI164" s="0"/>
      <c r="ENJ164" s="0"/>
      <c r="ENK164" s="0"/>
      <c r="ENL164" s="0"/>
      <c r="ENM164" s="0"/>
      <c r="ENN164" s="0"/>
      <c r="ENO164" s="0"/>
      <c r="ENP164" s="0"/>
      <c r="ENQ164" s="0"/>
      <c r="ENR164" s="0"/>
      <c r="ENS164" s="0"/>
      <c r="ENT164" s="0"/>
      <c r="ENU164" s="0"/>
      <c r="ENV164" s="0"/>
      <c r="ENW164" s="0"/>
      <c r="ENX164" s="0"/>
      <c r="ENY164" s="0"/>
      <c r="ENZ164" s="0"/>
      <c r="EOA164" s="0"/>
      <c r="EOB164" s="0"/>
      <c r="EOC164" s="0"/>
      <c r="EOD164" s="0"/>
      <c r="EOE164" s="0"/>
      <c r="EOF164" s="0"/>
      <c r="EOG164" s="0"/>
      <c r="EOH164" s="0"/>
      <c r="EOI164" s="0"/>
      <c r="EOJ164" s="0"/>
      <c r="EOK164" s="0"/>
      <c r="EOL164" s="0"/>
      <c r="EOM164" s="0"/>
      <c r="EON164" s="0"/>
      <c r="EOO164" s="0"/>
      <c r="EOP164" s="0"/>
      <c r="EOQ164" s="0"/>
      <c r="EOR164" s="0"/>
      <c r="EOS164" s="0"/>
      <c r="EOT164" s="0"/>
      <c r="EOU164" s="0"/>
      <c r="EOV164" s="0"/>
      <c r="EOW164" s="0"/>
      <c r="EOX164" s="0"/>
      <c r="EOY164" s="0"/>
      <c r="EOZ164" s="0"/>
      <c r="EPA164" s="0"/>
      <c r="EPB164" s="0"/>
      <c r="EPC164" s="0"/>
      <c r="EPD164" s="0"/>
      <c r="EPE164" s="0"/>
      <c r="EPF164" s="0"/>
      <c r="EPG164" s="0"/>
      <c r="EPH164" s="0"/>
      <c r="EPI164" s="0"/>
      <c r="EPJ164" s="0"/>
      <c r="EPK164" s="0"/>
      <c r="EPL164" s="0"/>
      <c r="EPM164" s="0"/>
      <c r="EPN164" s="0"/>
      <c r="EPO164" s="0"/>
      <c r="EPP164" s="0"/>
      <c r="EPQ164" s="0"/>
      <c r="EPR164" s="0"/>
      <c r="EPS164" s="0"/>
      <c r="EPT164" s="0"/>
      <c r="EPU164" s="0"/>
      <c r="EPV164" s="0"/>
      <c r="EPW164" s="0"/>
      <c r="EPX164" s="0"/>
      <c r="EPY164" s="0"/>
      <c r="EPZ164" s="0"/>
      <c r="EQA164" s="0"/>
      <c r="EQB164" s="0"/>
      <c r="EQC164" s="0"/>
      <c r="EQD164" s="0"/>
      <c r="EQE164" s="0"/>
      <c r="EQF164" s="0"/>
      <c r="EQG164" s="0"/>
      <c r="EQH164" s="0"/>
      <c r="EQI164" s="0"/>
      <c r="EQJ164" s="0"/>
      <c r="EQK164" s="0"/>
      <c r="EQL164" s="0"/>
      <c r="EQM164" s="0"/>
      <c r="EQN164" s="0"/>
      <c r="EQO164" s="0"/>
      <c r="EQP164" s="0"/>
      <c r="EQQ164" s="0"/>
      <c r="EQR164" s="0"/>
      <c r="EQS164" s="0"/>
      <c r="EQT164" s="0"/>
      <c r="EQU164" s="0"/>
      <c r="EQV164" s="0"/>
      <c r="EQW164" s="0"/>
      <c r="EQX164" s="0"/>
      <c r="EQY164" s="0"/>
      <c r="EQZ164" s="0"/>
      <c r="ERA164" s="0"/>
      <c r="ERB164" s="0"/>
      <c r="ERC164" s="0"/>
      <c r="ERD164" s="0"/>
      <c r="ERE164" s="0"/>
      <c r="ERF164" s="0"/>
      <c r="ERG164" s="0"/>
      <c r="ERH164" s="0"/>
      <c r="ERI164" s="0"/>
      <c r="ERJ164" s="0"/>
      <c r="ERK164" s="0"/>
      <c r="ERL164" s="0"/>
      <c r="ERM164" s="0"/>
      <c r="ERN164" s="0"/>
      <c r="ERO164" s="0"/>
      <c r="ERP164" s="0"/>
      <c r="ERQ164" s="0"/>
      <c r="ERR164" s="0"/>
      <c r="ERS164" s="0"/>
      <c r="ERT164" s="0"/>
      <c r="ERU164" s="0"/>
      <c r="ERV164" s="0"/>
      <c r="ERW164" s="0"/>
      <c r="ERX164" s="0"/>
      <c r="ERY164" s="0"/>
      <c r="ERZ164" s="0"/>
      <c r="ESA164" s="0"/>
      <c r="ESB164" s="0"/>
      <c r="ESC164" s="0"/>
      <c r="ESD164" s="0"/>
      <c r="ESE164" s="0"/>
      <c r="ESF164" s="0"/>
      <c r="ESG164" s="0"/>
      <c r="ESH164" s="0"/>
      <c r="ESI164" s="0"/>
      <c r="ESJ164" s="0"/>
      <c r="ESK164" s="0"/>
      <c r="ESL164" s="0"/>
      <c r="ESM164" s="0"/>
      <c r="ESN164" s="0"/>
      <c r="ESO164" s="0"/>
      <c r="ESP164" s="0"/>
      <c r="ESQ164" s="0"/>
      <c r="ESR164" s="0"/>
      <c r="ESS164" s="0"/>
      <c r="EST164" s="0"/>
      <c r="ESU164" s="0"/>
      <c r="ESV164" s="0"/>
      <c r="ESW164" s="0"/>
      <c r="ESX164" s="0"/>
      <c r="ESY164" s="0"/>
      <c r="ESZ164" s="0"/>
      <c r="ETA164" s="0"/>
      <c r="ETB164" s="0"/>
      <c r="ETC164" s="0"/>
      <c r="ETD164" s="0"/>
      <c r="ETE164" s="0"/>
      <c r="ETF164" s="0"/>
      <c r="ETG164" s="0"/>
      <c r="ETH164" s="0"/>
      <c r="ETI164" s="0"/>
      <c r="ETJ164" s="0"/>
      <c r="ETK164" s="0"/>
      <c r="ETL164" s="0"/>
      <c r="ETM164" s="0"/>
      <c r="ETN164" s="0"/>
      <c r="ETO164" s="0"/>
      <c r="ETP164" s="0"/>
      <c r="ETQ164" s="0"/>
      <c r="ETR164" s="0"/>
      <c r="ETS164" s="0"/>
      <c r="ETT164" s="0"/>
      <c r="ETU164" s="0"/>
      <c r="ETV164" s="0"/>
      <c r="ETW164" s="0"/>
      <c r="ETX164" s="0"/>
      <c r="ETY164" s="0"/>
      <c r="ETZ164" s="0"/>
      <c r="EUA164" s="0"/>
      <c r="EUB164" s="0"/>
      <c r="EUC164" s="0"/>
      <c r="EUD164" s="0"/>
      <c r="EUE164" s="0"/>
      <c r="EUF164" s="0"/>
      <c r="EUG164" s="0"/>
      <c r="EUH164" s="0"/>
      <c r="EUI164" s="0"/>
      <c r="EUJ164" s="0"/>
      <c r="EUK164" s="0"/>
      <c r="EUL164" s="0"/>
      <c r="EUM164" s="0"/>
      <c r="EUN164" s="0"/>
      <c r="EUO164" s="0"/>
      <c r="EUP164" s="0"/>
      <c r="EUQ164" s="0"/>
      <c r="EUR164" s="0"/>
      <c r="EUS164" s="0"/>
      <c r="EUT164" s="0"/>
      <c r="EUU164" s="0"/>
      <c r="EUV164" s="0"/>
      <c r="EUW164" s="0"/>
      <c r="EUX164" s="0"/>
      <c r="EUY164" s="0"/>
      <c r="EUZ164" s="0"/>
      <c r="EVA164" s="0"/>
      <c r="EVB164" s="0"/>
      <c r="EVC164" s="0"/>
      <c r="EVD164" s="0"/>
      <c r="EVE164" s="0"/>
      <c r="EVF164" s="0"/>
      <c r="EVG164" s="0"/>
      <c r="EVH164" s="0"/>
      <c r="EVI164" s="0"/>
      <c r="EVJ164" s="0"/>
      <c r="EVK164" s="0"/>
      <c r="EVL164" s="0"/>
      <c r="EVM164" s="0"/>
      <c r="EVN164" s="0"/>
      <c r="EVO164" s="0"/>
      <c r="EVP164" s="0"/>
      <c r="EVQ164" s="0"/>
      <c r="EVR164" s="0"/>
      <c r="EVS164" s="0"/>
      <c r="EVT164" s="0"/>
      <c r="EVU164" s="0"/>
      <c r="EVV164" s="0"/>
      <c r="EVW164" s="0"/>
      <c r="EVX164" s="0"/>
      <c r="EVY164" s="0"/>
      <c r="EVZ164" s="0"/>
      <c r="EWA164" s="0"/>
      <c r="EWB164" s="0"/>
      <c r="EWC164" s="0"/>
      <c r="EWD164" s="0"/>
      <c r="EWE164" s="0"/>
      <c r="EWF164" s="0"/>
      <c r="EWG164" s="0"/>
      <c r="EWH164" s="0"/>
      <c r="EWI164" s="0"/>
      <c r="EWJ164" s="0"/>
      <c r="EWK164" s="0"/>
      <c r="EWL164" s="0"/>
      <c r="EWM164" s="0"/>
      <c r="EWN164" s="0"/>
      <c r="EWO164" s="0"/>
      <c r="EWP164" s="0"/>
      <c r="EWQ164" s="0"/>
      <c r="EWR164" s="0"/>
      <c r="EWS164" s="0"/>
      <c r="EWT164" s="0"/>
      <c r="EWU164" s="0"/>
      <c r="EWV164" s="0"/>
      <c r="EWW164" s="0"/>
      <c r="EWX164" s="0"/>
      <c r="EWY164" s="0"/>
      <c r="EWZ164" s="0"/>
      <c r="EXA164" s="0"/>
      <c r="EXB164" s="0"/>
      <c r="EXC164" s="0"/>
      <c r="EXD164" s="0"/>
      <c r="EXE164" s="0"/>
      <c r="EXF164" s="0"/>
      <c r="EXG164" s="0"/>
      <c r="EXH164" s="0"/>
      <c r="EXI164" s="0"/>
      <c r="EXJ164" s="0"/>
      <c r="EXK164" s="0"/>
      <c r="EXL164" s="0"/>
      <c r="EXM164" s="0"/>
      <c r="EXN164" s="0"/>
      <c r="EXO164" s="0"/>
      <c r="EXP164" s="0"/>
      <c r="EXQ164" s="0"/>
      <c r="EXR164" s="0"/>
      <c r="EXS164" s="0"/>
      <c r="EXT164" s="0"/>
      <c r="EXU164" s="0"/>
      <c r="EXV164" s="0"/>
      <c r="EXW164" s="0"/>
      <c r="EXX164" s="0"/>
      <c r="EXY164" s="0"/>
      <c r="EXZ164" s="0"/>
      <c r="EYA164" s="0"/>
      <c r="EYB164" s="0"/>
      <c r="EYC164" s="0"/>
      <c r="EYD164" s="0"/>
      <c r="EYE164" s="0"/>
      <c r="EYF164" s="0"/>
      <c r="EYG164" s="0"/>
      <c r="EYH164" s="0"/>
      <c r="EYI164" s="0"/>
      <c r="EYJ164" s="0"/>
      <c r="EYK164" s="0"/>
      <c r="EYL164" s="0"/>
      <c r="EYM164" s="0"/>
      <c r="EYN164" s="0"/>
      <c r="EYO164" s="0"/>
      <c r="EYP164" s="0"/>
      <c r="EYQ164" s="0"/>
      <c r="EYR164" s="0"/>
      <c r="EYS164" s="0"/>
      <c r="EYT164" s="0"/>
      <c r="EYU164" s="0"/>
      <c r="EYV164" s="0"/>
      <c r="EYW164" s="0"/>
      <c r="EYX164" s="0"/>
      <c r="EYY164" s="0"/>
      <c r="EYZ164" s="0"/>
      <c r="EZA164" s="0"/>
      <c r="EZB164" s="0"/>
      <c r="EZC164" s="0"/>
      <c r="EZD164" s="0"/>
      <c r="EZE164" s="0"/>
      <c r="EZF164" s="0"/>
      <c r="EZG164" s="0"/>
      <c r="EZH164" s="0"/>
      <c r="EZI164" s="0"/>
      <c r="EZJ164" s="0"/>
      <c r="EZK164" s="0"/>
      <c r="EZL164" s="0"/>
      <c r="EZM164" s="0"/>
      <c r="EZN164" s="0"/>
      <c r="EZO164" s="0"/>
      <c r="EZP164" s="0"/>
      <c r="EZQ164" s="0"/>
      <c r="EZR164" s="0"/>
      <c r="EZS164" s="0"/>
      <c r="EZT164" s="0"/>
      <c r="EZU164" s="0"/>
      <c r="EZV164" s="0"/>
      <c r="EZW164" s="0"/>
      <c r="EZX164" s="0"/>
      <c r="EZY164" s="0"/>
      <c r="EZZ164" s="0"/>
      <c r="FAA164" s="0"/>
      <c r="FAB164" s="0"/>
      <c r="FAC164" s="0"/>
      <c r="FAD164" s="0"/>
      <c r="FAE164" s="0"/>
      <c r="FAF164" s="0"/>
      <c r="FAG164" s="0"/>
      <c r="FAH164" s="0"/>
      <c r="FAI164" s="0"/>
      <c r="FAJ164" s="0"/>
      <c r="FAK164" s="0"/>
      <c r="FAL164" s="0"/>
      <c r="FAM164" s="0"/>
      <c r="FAN164" s="0"/>
      <c r="FAO164" s="0"/>
      <c r="FAP164" s="0"/>
      <c r="FAQ164" s="0"/>
      <c r="FAR164" s="0"/>
      <c r="FAS164" s="0"/>
      <c r="FAT164" s="0"/>
      <c r="FAU164" s="0"/>
      <c r="FAV164" s="0"/>
      <c r="FAW164" s="0"/>
      <c r="FAX164" s="0"/>
      <c r="FAY164" s="0"/>
      <c r="FAZ164" s="0"/>
      <c r="FBA164" s="0"/>
      <c r="FBB164" s="0"/>
      <c r="FBC164" s="0"/>
      <c r="FBD164" s="0"/>
      <c r="FBE164" s="0"/>
      <c r="FBF164" s="0"/>
      <c r="FBG164" s="0"/>
      <c r="FBH164" s="0"/>
      <c r="FBI164" s="0"/>
      <c r="FBJ164" s="0"/>
      <c r="FBK164" s="0"/>
      <c r="FBL164" s="0"/>
      <c r="FBM164" s="0"/>
      <c r="FBN164" s="0"/>
      <c r="FBO164" s="0"/>
      <c r="FBP164" s="0"/>
      <c r="FBQ164" s="0"/>
      <c r="FBR164" s="0"/>
      <c r="FBS164" s="0"/>
      <c r="FBT164" s="0"/>
      <c r="FBU164" s="0"/>
      <c r="FBV164" s="0"/>
      <c r="FBW164" s="0"/>
      <c r="FBX164" s="0"/>
      <c r="FBY164" s="0"/>
      <c r="FBZ164" s="0"/>
      <c r="FCA164" s="0"/>
      <c r="FCB164" s="0"/>
      <c r="FCC164" s="0"/>
      <c r="FCD164" s="0"/>
      <c r="FCE164" s="0"/>
      <c r="FCF164" s="0"/>
      <c r="FCG164" s="0"/>
      <c r="FCH164" s="0"/>
      <c r="FCI164" s="0"/>
      <c r="FCJ164" s="0"/>
      <c r="FCK164" s="0"/>
      <c r="FCL164" s="0"/>
      <c r="FCM164" s="0"/>
      <c r="FCN164" s="0"/>
      <c r="FCO164" s="0"/>
      <c r="FCP164" s="0"/>
      <c r="FCQ164" s="0"/>
      <c r="FCR164" s="0"/>
      <c r="FCS164" s="0"/>
      <c r="FCT164" s="0"/>
      <c r="FCU164" s="0"/>
      <c r="FCV164" s="0"/>
      <c r="FCW164" s="0"/>
      <c r="FCX164" s="0"/>
      <c r="FCY164" s="0"/>
      <c r="FCZ164" s="0"/>
      <c r="FDA164" s="0"/>
      <c r="FDB164" s="0"/>
      <c r="FDC164" s="0"/>
      <c r="FDD164" s="0"/>
      <c r="FDE164" s="0"/>
      <c r="FDF164" s="0"/>
      <c r="FDG164" s="0"/>
      <c r="FDH164" s="0"/>
      <c r="FDI164" s="0"/>
      <c r="FDJ164" s="0"/>
      <c r="FDK164" s="0"/>
      <c r="FDL164" s="0"/>
      <c r="FDM164" s="0"/>
      <c r="FDN164" s="0"/>
      <c r="FDO164" s="0"/>
      <c r="FDP164" s="0"/>
      <c r="FDQ164" s="0"/>
      <c r="FDR164" s="0"/>
      <c r="FDS164" s="0"/>
      <c r="FDT164" s="0"/>
      <c r="FDU164" s="0"/>
      <c r="FDV164" s="0"/>
      <c r="FDW164" s="0"/>
      <c r="FDX164" s="0"/>
      <c r="FDY164" s="0"/>
      <c r="FDZ164" s="0"/>
      <c r="FEA164" s="0"/>
      <c r="FEB164" s="0"/>
      <c r="FEC164" s="0"/>
      <c r="FED164" s="0"/>
      <c r="FEE164" s="0"/>
      <c r="FEF164" s="0"/>
      <c r="FEG164" s="0"/>
      <c r="FEH164" s="0"/>
      <c r="FEI164" s="0"/>
      <c r="FEJ164" s="0"/>
      <c r="FEK164" s="0"/>
      <c r="FEL164" s="0"/>
      <c r="FEM164" s="0"/>
      <c r="FEN164" s="0"/>
      <c r="FEO164" s="0"/>
      <c r="FEP164" s="0"/>
      <c r="FEQ164" s="0"/>
      <c r="FER164" s="0"/>
      <c r="FES164" s="0"/>
      <c r="FET164" s="0"/>
      <c r="FEU164" s="0"/>
      <c r="FEV164" s="0"/>
      <c r="FEW164" s="0"/>
      <c r="FEX164" s="0"/>
      <c r="FEY164" s="0"/>
      <c r="FEZ164" s="0"/>
      <c r="FFA164" s="0"/>
      <c r="FFB164" s="0"/>
      <c r="FFC164" s="0"/>
      <c r="FFD164" s="0"/>
      <c r="FFE164" s="0"/>
      <c r="FFF164" s="0"/>
      <c r="FFG164" s="0"/>
      <c r="FFH164" s="0"/>
      <c r="FFI164" s="0"/>
      <c r="FFJ164" s="0"/>
      <c r="FFK164" s="0"/>
      <c r="FFL164" s="0"/>
      <c r="FFM164" s="0"/>
      <c r="FFN164" s="0"/>
      <c r="FFO164" s="0"/>
      <c r="FFP164" s="0"/>
      <c r="FFQ164" s="0"/>
      <c r="FFR164" s="0"/>
      <c r="FFS164" s="0"/>
      <c r="FFT164" s="0"/>
      <c r="FFU164" s="0"/>
      <c r="FFV164" s="0"/>
      <c r="FFW164" s="0"/>
      <c r="FFX164" s="0"/>
      <c r="FFY164" s="0"/>
      <c r="FFZ164" s="0"/>
      <c r="FGA164" s="0"/>
      <c r="FGB164" s="0"/>
      <c r="FGC164" s="0"/>
      <c r="FGD164" s="0"/>
      <c r="FGE164" s="0"/>
      <c r="FGF164" s="0"/>
      <c r="FGG164" s="0"/>
      <c r="FGH164" s="0"/>
      <c r="FGI164" s="0"/>
      <c r="FGJ164" s="0"/>
      <c r="FGK164" s="0"/>
      <c r="FGL164" s="0"/>
      <c r="FGM164" s="0"/>
      <c r="FGN164" s="0"/>
      <c r="FGO164" s="0"/>
      <c r="FGP164" s="0"/>
      <c r="FGQ164" s="0"/>
      <c r="FGR164" s="0"/>
      <c r="FGS164" s="0"/>
      <c r="FGT164" s="0"/>
      <c r="FGU164" s="0"/>
      <c r="FGV164" s="0"/>
      <c r="FGW164" s="0"/>
      <c r="FGX164" s="0"/>
      <c r="FGY164" s="0"/>
      <c r="FGZ164" s="0"/>
      <c r="FHA164" s="0"/>
      <c r="FHB164" s="0"/>
      <c r="FHC164" s="0"/>
      <c r="FHD164" s="0"/>
      <c r="FHE164" s="0"/>
      <c r="FHF164" s="0"/>
      <c r="FHG164" s="0"/>
      <c r="FHH164" s="0"/>
      <c r="FHI164" s="0"/>
      <c r="FHJ164" s="0"/>
      <c r="FHK164" s="0"/>
      <c r="FHL164" s="0"/>
      <c r="FHM164" s="0"/>
      <c r="FHN164" s="0"/>
      <c r="FHO164" s="0"/>
      <c r="FHP164" s="0"/>
      <c r="FHQ164" s="0"/>
      <c r="FHR164" s="0"/>
      <c r="FHS164" s="0"/>
      <c r="FHT164" s="0"/>
      <c r="FHU164" s="0"/>
      <c r="FHV164" s="0"/>
      <c r="FHW164" s="0"/>
      <c r="FHX164" s="0"/>
      <c r="FHY164" s="0"/>
      <c r="FHZ164" s="0"/>
      <c r="FIA164" s="0"/>
      <c r="FIB164" s="0"/>
      <c r="FIC164" s="0"/>
      <c r="FID164" s="0"/>
      <c r="FIE164" s="0"/>
      <c r="FIF164" s="0"/>
      <c r="FIG164" s="0"/>
      <c r="FIH164" s="0"/>
      <c r="FII164" s="0"/>
      <c r="FIJ164" s="0"/>
      <c r="FIK164" s="0"/>
      <c r="FIL164" s="0"/>
      <c r="FIM164" s="0"/>
      <c r="FIN164" s="0"/>
      <c r="FIO164" s="0"/>
      <c r="FIP164" s="0"/>
      <c r="FIQ164" s="0"/>
      <c r="FIR164" s="0"/>
      <c r="FIS164" s="0"/>
      <c r="FIT164" s="0"/>
      <c r="FIU164" s="0"/>
      <c r="FIV164" s="0"/>
      <c r="FIW164" s="0"/>
      <c r="FIX164" s="0"/>
      <c r="FIY164" s="0"/>
      <c r="FIZ164" s="0"/>
      <c r="FJA164" s="0"/>
      <c r="FJB164" s="0"/>
      <c r="FJC164" s="0"/>
      <c r="FJD164" s="0"/>
      <c r="FJE164" s="0"/>
      <c r="FJF164" s="0"/>
      <c r="FJG164" s="0"/>
      <c r="FJH164" s="0"/>
      <c r="FJI164" s="0"/>
      <c r="FJJ164" s="0"/>
      <c r="FJK164" s="0"/>
      <c r="FJL164" s="0"/>
      <c r="FJM164" s="0"/>
      <c r="FJN164" s="0"/>
      <c r="FJO164" s="0"/>
      <c r="FJP164" s="0"/>
      <c r="FJQ164" s="0"/>
      <c r="FJR164" s="0"/>
      <c r="FJS164" s="0"/>
      <c r="FJT164" s="0"/>
      <c r="FJU164" s="0"/>
      <c r="FJV164" s="0"/>
      <c r="FJW164" s="0"/>
      <c r="FJX164" s="0"/>
      <c r="FJY164" s="0"/>
      <c r="FJZ164" s="0"/>
      <c r="FKA164" s="0"/>
      <c r="FKB164" s="0"/>
      <c r="FKC164" s="0"/>
      <c r="FKD164" s="0"/>
      <c r="FKE164" s="0"/>
      <c r="FKF164" s="0"/>
      <c r="FKG164" s="0"/>
      <c r="FKH164" s="0"/>
      <c r="FKI164" s="0"/>
      <c r="FKJ164" s="0"/>
      <c r="FKK164" s="0"/>
      <c r="FKL164" s="0"/>
      <c r="FKM164" s="0"/>
      <c r="FKN164" s="0"/>
      <c r="FKO164" s="0"/>
      <c r="FKP164" s="0"/>
      <c r="FKQ164" s="0"/>
      <c r="FKR164" s="0"/>
      <c r="FKS164" s="0"/>
      <c r="FKT164" s="0"/>
      <c r="FKU164" s="0"/>
      <c r="FKV164" s="0"/>
      <c r="FKW164" s="0"/>
      <c r="FKX164" s="0"/>
      <c r="FKY164" s="0"/>
      <c r="FKZ164" s="0"/>
      <c r="FLA164" s="0"/>
      <c r="FLB164" s="0"/>
      <c r="FLC164" s="0"/>
      <c r="FLD164" s="0"/>
      <c r="FLE164" s="0"/>
      <c r="FLF164" s="0"/>
      <c r="FLG164" s="0"/>
      <c r="FLH164" s="0"/>
      <c r="FLI164" s="0"/>
      <c r="FLJ164" s="0"/>
      <c r="FLK164" s="0"/>
      <c r="FLL164" s="0"/>
      <c r="FLM164" s="0"/>
      <c r="FLN164" s="0"/>
      <c r="FLO164" s="0"/>
      <c r="FLP164" s="0"/>
      <c r="FLQ164" s="0"/>
      <c r="FLR164" s="0"/>
      <c r="FLS164" s="0"/>
      <c r="FLT164" s="0"/>
      <c r="FLU164" s="0"/>
      <c r="FLV164" s="0"/>
      <c r="FLW164" s="0"/>
      <c r="FLX164" s="0"/>
      <c r="FLY164" s="0"/>
      <c r="FLZ164" s="0"/>
      <c r="FMA164" s="0"/>
      <c r="FMB164" s="0"/>
      <c r="FMC164" s="0"/>
      <c r="FMD164" s="0"/>
      <c r="FME164" s="0"/>
      <c r="FMF164" s="0"/>
      <c r="FMG164" s="0"/>
      <c r="FMH164" s="0"/>
      <c r="FMI164" s="0"/>
      <c r="FMJ164" s="0"/>
      <c r="FMK164" s="0"/>
      <c r="FML164" s="0"/>
      <c r="FMM164" s="0"/>
      <c r="FMN164" s="0"/>
      <c r="FMO164" s="0"/>
      <c r="FMP164" s="0"/>
      <c r="FMQ164" s="0"/>
      <c r="FMR164" s="0"/>
      <c r="FMS164" s="0"/>
      <c r="FMT164" s="0"/>
      <c r="FMU164" s="0"/>
      <c r="FMV164" s="0"/>
      <c r="FMW164" s="0"/>
      <c r="FMX164" s="0"/>
      <c r="FMY164" s="0"/>
      <c r="FMZ164" s="0"/>
      <c r="FNA164" s="0"/>
      <c r="FNB164" s="0"/>
      <c r="FNC164" s="0"/>
      <c r="FND164" s="0"/>
      <c r="FNE164" s="0"/>
      <c r="FNF164" s="0"/>
      <c r="FNG164" s="0"/>
      <c r="FNH164" s="0"/>
      <c r="FNI164" s="0"/>
      <c r="FNJ164" s="0"/>
      <c r="FNK164" s="0"/>
      <c r="FNL164" s="0"/>
      <c r="FNM164" s="0"/>
      <c r="FNN164" s="0"/>
      <c r="FNO164" s="0"/>
      <c r="FNP164" s="0"/>
      <c r="FNQ164" s="0"/>
      <c r="FNR164" s="0"/>
      <c r="FNS164" s="0"/>
      <c r="FNT164" s="0"/>
      <c r="FNU164" s="0"/>
      <c r="FNV164" s="0"/>
      <c r="FNW164" s="0"/>
      <c r="FNX164" s="0"/>
      <c r="FNY164" s="0"/>
      <c r="FNZ164" s="0"/>
      <c r="FOA164" s="0"/>
      <c r="FOB164" s="0"/>
      <c r="FOC164" s="0"/>
      <c r="FOD164" s="0"/>
      <c r="FOE164" s="0"/>
      <c r="FOF164" s="0"/>
      <c r="FOG164" s="0"/>
      <c r="FOH164" s="0"/>
      <c r="FOI164" s="0"/>
      <c r="FOJ164" s="0"/>
      <c r="FOK164" s="0"/>
      <c r="FOL164" s="0"/>
      <c r="FOM164" s="0"/>
      <c r="FON164" s="0"/>
      <c r="FOO164" s="0"/>
      <c r="FOP164" s="0"/>
      <c r="FOQ164" s="0"/>
      <c r="FOR164" s="0"/>
      <c r="FOS164" s="0"/>
      <c r="FOT164" s="0"/>
      <c r="FOU164" s="0"/>
      <c r="FOV164" s="0"/>
      <c r="FOW164" s="0"/>
      <c r="FOX164" s="0"/>
      <c r="FOY164" s="0"/>
      <c r="FOZ164" s="0"/>
      <c r="FPA164" s="0"/>
      <c r="FPB164" s="0"/>
      <c r="FPC164" s="0"/>
      <c r="FPD164" s="0"/>
      <c r="FPE164" s="0"/>
      <c r="FPF164" s="0"/>
      <c r="FPG164" s="0"/>
      <c r="FPH164" s="0"/>
      <c r="FPI164" s="0"/>
      <c r="FPJ164" s="0"/>
      <c r="FPK164" s="0"/>
      <c r="FPL164" s="0"/>
      <c r="FPM164" s="0"/>
      <c r="FPN164" s="0"/>
      <c r="FPO164" s="0"/>
      <c r="FPP164" s="0"/>
      <c r="FPQ164" s="0"/>
      <c r="FPR164" s="0"/>
      <c r="FPS164" s="0"/>
      <c r="FPT164" s="0"/>
      <c r="FPU164" s="0"/>
      <c r="FPV164" s="0"/>
      <c r="FPW164" s="0"/>
      <c r="FPX164" s="0"/>
      <c r="FPY164" s="0"/>
      <c r="FPZ164" s="0"/>
      <c r="FQA164" s="0"/>
      <c r="FQB164" s="0"/>
      <c r="FQC164" s="0"/>
      <c r="FQD164" s="0"/>
      <c r="FQE164" s="0"/>
      <c r="FQF164" s="0"/>
      <c r="FQG164" s="0"/>
      <c r="FQH164" s="0"/>
      <c r="FQI164" s="0"/>
      <c r="FQJ164" s="0"/>
      <c r="FQK164" s="0"/>
      <c r="FQL164" s="0"/>
      <c r="FQM164" s="0"/>
      <c r="FQN164" s="0"/>
      <c r="FQO164" s="0"/>
      <c r="FQP164" s="0"/>
      <c r="FQQ164" s="0"/>
      <c r="FQR164" s="0"/>
      <c r="FQS164" s="0"/>
      <c r="FQT164" s="0"/>
      <c r="FQU164" s="0"/>
      <c r="FQV164" s="0"/>
      <c r="FQW164" s="0"/>
      <c r="FQX164" s="0"/>
      <c r="FQY164" s="0"/>
      <c r="FQZ164" s="0"/>
      <c r="FRA164" s="0"/>
      <c r="FRB164" s="0"/>
      <c r="FRC164" s="0"/>
      <c r="FRD164" s="0"/>
      <c r="FRE164" s="0"/>
      <c r="FRF164" s="0"/>
      <c r="FRG164" s="0"/>
      <c r="FRH164" s="0"/>
      <c r="FRI164" s="0"/>
      <c r="FRJ164" s="0"/>
      <c r="FRK164" s="0"/>
      <c r="FRL164" s="0"/>
      <c r="FRM164" s="0"/>
      <c r="FRN164" s="0"/>
      <c r="FRO164" s="0"/>
      <c r="FRP164" s="0"/>
      <c r="FRQ164" s="0"/>
      <c r="FRR164" s="0"/>
      <c r="FRS164" s="0"/>
      <c r="FRT164" s="0"/>
      <c r="FRU164" s="0"/>
      <c r="FRV164" s="0"/>
      <c r="FRW164" s="0"/>
      <c r="FRX164" s="0"/>
      <c r="FRY164" s="0"/>
      <c r="FRZ164" s="0"/>
      <c r="FSA164" s="0"/>
      <c r="FSB164" s="0"/>
      <c r="FSC164" s="0"/>
      <c r="FSD164" s="0"/>
      <c r="FSE164" s="0"/>
      <c r="FSF164" s="0"/>
      <c r="FSG164" s="0"/>
      <c r="FSH164" s="0"/>
      <c r="FSI164" s="0"/>
      <c r="FSJ164" s="0"/>
      <c r="FSK164" s="0"/>
      <c r="FSL164" s="0"/>
      <c r="FSM164" s="0"/>
      <c r="FSN164" s="0"/>
      <c r="FSO164" s="0"/>
      <c r="FSP164" s="0"/>
      <c r="FSQ164" s="0"/>
      <c r="FSR164" s="0"/>
      <c r="FSS164" s="0"/>
      <c r="FST164" s="0"/>
      <c r="FSU164" s="0"/>
      <c r="FSV164" s="0"/>
      <c r="FSW164" s="0"/>
      <c r="FSX164" s="0"/>
      <c r="FSY164" s="0"/>
      <c r="FSZ164" s="0"/>
      <c r="FTA164" s="0"/>
      <c r="FTB164" s="0"/>
      <c r="FTC164" s="0"/>
      <c r="FTD164" s="0"/>
      <c r="FTE164" s="0"/>
      <c r="FTF164" s="0"/>
      <c r="FTG164" s="0"/>
      <c r="FTH164" s="0"/>
      <c r="FTI164" s="0"/>
      <c r="FTJ164" s="0"/>
      <c r="FTK164" s="0"/>
      <c r="FTL164" s="0"/>
      <c r="FTM164" s="0"/>
      <c r="FTN164" s="0"/>
      <c r="FTO164" s="0"/>
      <c r="FTP164" s="0"/>
      <c r="FTQ164" s="0"/>
      <c r="FTR164" s="0"/>
      <c r="FTS164" s="0"/>
      <c r="FTT164" s="0"/>
      <c r="FTU164" s="0"/>
      <c r="FTV164" s="0"/>
      <c r="FTW164" s="0"/>
      <c r="FTX164" s="0"/>
      <c r="FTY164" s="0"/>
      <c r="FTZ164" s="0"/>
      <c r="FUA164" s="0"/>
      <c r="FUB164" s="0"/>
      <c r="FUC164" s="0"/>
      <c r="FUD164" s="0"/>
      <c r="FUE164" s="0"/>
      <c r="FUF164" s="0"/>
      <c r="FUG164" s="0"/>
      <c r="FUH164" s="0"/>
      <c r="FUI164" s="0"/>
      <c r="FUJ164" s="0"/>
      <c r="FUK164" s="0"/>
      <c r="FUL164" s="0"/>
      <c r="FUM164" s="0"/>
      <c r="FUN164" s="0"/>
      <c r="FUO164" s="0"/>
      <c r="FUP164" s="0"/>
      <c r="FUQ164" s="0"/>
      <c r="FUR164" s="0"/>
      <c r="FUS164" s="0"/>
      <c r="FUT164" s="0"/>
      <c r="FUU164" s="0"/>
      <c r="FUV164" s="0"/>
      <c r="FUW164" s="0"/>
      <c r="FUX164" s="0"/>
      <c r="FUY164" s="0"/>
      <c r="FUZ164" s="0"/>
      <c r="FVA164" s="0"/>
      <c r="FVB164" s="0"/>
      <c r="FVC164" s="0"/>
      <c r="FVD164" s="0"/>
      <c r="FVE164" s="0"/>
      <c r="FVF164" s="0"/>
      <c r="FVG164" s="0"/>
      <c r="FVH164" s="0"/>
      <c r="FVI164" s="0"/>
      <c r="FVJ164" s="0"/>
      <c r="FVK164" s="0"/>
      <c r="FVL164" s="0"/>
      <c r="FVM164" s="0"/>
      <c r="FVN164" s="0"/>
      <c r="FVO164" s="0"/>
      <c r="FVP164" s="0"/>
      <c r="FVQ164" s="0"/>
      <c r="FVR164" s="0"/>
      <c r="FVS164" s="0"/>
      <c r="FVT164" s="0"/>
      <c r="FVU164" s="0"/>
      <c r="FVV164" s="0"/>
      <c r="FVW164" s="0"/>
      <c r="FVX164" s="0"/>
      <c r="FVY164" s="0"/>
      <c r="FVZ164" s="0"/>
      <c r="FWA164" s="0"/>
      <c r="FWB164" s="0"/>
      <c r="FWC164" s="0"/>
      <c r="FWD164" s="0"/>
      <c r="FWE164" s="0"/>
      <c r="FWF164" s="0"/>
      <c r="FWG164" s="0"/>
      <c r="FWH164" s="0"/>
      <c r="FWI164" s="0"/>
      <c r="FWJ164" s="0"/>
      <c r="FWK164" s="0"/>
      <c r="FWL164" s="0"/>
      <c r="FWM164" s="0"/>
      <c r="FWN164" s="0"/>
      <c r="FWO164" s="0"/>
      <c r="FWP164" s="0"/>
      <c r="FWQ164" s="0"/>
      <c r="FWR164" s="0"/>
      <c r="FWS164" s="0"/>
      <c r="FWT164" s="0"/>
      <c r="FWU164" s="0"/>
      <c r="FWV164" s="0"/>
      <c r="FWW164" s="0"/>
      <c r="FWX164" s="0"/>
      <c r="FWY164" s="0"/>
      <c r="FWZ164" s="0"/>
      <c r="FXA164" s="0"/>
      <c r="FXB164" s="0"/>
      <c r="FXC164" s="0"/>
      <c r="FXD164" s="0"/>
      <c r="FXE164" s="0"/>
      <c r="FXF164" s="0"/>
      <c r="FXG164" s="0"/>
      <c r="FXH164" s="0"/>
      <c r="FXI164" s="0"/>
      <c r="FXJ164" s="0"/>
      <c r="FXK164" s="0"/>
      <c r="FXL164" s="0"/>
      <c r="FXM164" s="0"/>
      <c r="FXN164" s="0"/>
      <c r="FXO164" s="0"/>
      <c r="FXP164" s="0"/>
      <c r="FXQ164" s="0"/>
      <c r="FXR164" s="0"/>
      <c r="FXS164" s="0"/>
      <c r="FXT164" s="0"/>
      <c r="FXU164" s="0"/>
      <c r="FXV164" s="0"/>
      <c r="FXW164" s="0"/>
      <c r="FXX164" s="0"/>
      <c r="FXY164" s="0"/>
      <c r="FXZ164" s="0"/>
      <c r="FYA164" s="0"/>
      <c r="FYB164" s="0"/>
      <c r="FYC164" s="0"/>
      <c r="FYD164" s="0"/>
      <c r="FYE164" s="0"/>
      <c r="FYF164" s="0"/>
      <c r="FYG164" s="0"/>
      <c r="FYH164" s="0"/>
      <c r="FYI164" s="0"/>
      <c r="FYJ164" s="0"/>
      <c r="FYK164" s="0"/>
      <c r="FYL164" s="0"/>
      <c r="FYM164" s="0"/>
      <c r="FYN164" s="0"/>
      <c r="FYO164" s="0"/>
      <c r="FYP164" s="0"/>
      <c r="FYQ164" s="0"/>
      <c r="FYR164" s="0"/>
      <c r="FYS164" s="0"/>
      <c r="FYT164" s="0"/>
      <c r="FYU164" s="0"/>
      <c r="FYV164" s="0"/>
      <c r="FYW164" s="0"/>
      <c r="FYX164" s="0"/>
      <c r="FYY164" s="0"/>
      <c r="FYZ164" s="0"/>
      <c r="FZA164" s="0"/>
      <c r="FZB164" s="0"/>
      <c r="FZC164" s="0"/>
      <c r="FZD164" s="0"/>
      <c r="FZE164" s="0"/>
      <c r="FZF164" s="0"/>
      <c r="FZG164" s="0"/>
      <c r="FZH164" s="0"/>
      <c r="FZI164" s="0"/>
      <c r="FZJ164" s="0"/>
      <c r="FZK164" s="0"/>
      <c r="FZL164" s="0"/>
      <c r="FZM164" s="0"/>
      <c r="FZN164" s="0"/>
      <c r="FZO164" s="0"/>
      <c r="FZP164" s="0"/>
      <c r="FZQ164" s="0"/>
      <c r="FZR164" s="0"/>
      <c r="FZS164" s="0"/>
      <c r="FZT164" s="0"/>
      <c r="FZU164" s="0"/>
      <c r="FZV164" s="0"/>
      <c r="FZW164" s="0"/>
      <c r="FZX164" s="0"/>
      <c r="FZY164" s="0"/>
      <c r="FZZ164" s="0"/>
      <c r="GAA164" s="0"/>
      <c r="GAB164" s="0"/>
      <c r="GAC164" s="0"/>
      <c r="GAD164" s="0"/>
      <c r="GAE164" s="0"/>
      <c r="GAF164" s="0"/>
      <c r="GAG164" s="0"/>
      <c r="GAH164" s="0"/>
      <c r="GAI164" s="0"/>
      <c r="GAJ164" s="0"/>
      <c r="GAK164" s="0"/>
      <c r="GAL164" s="0"/>
      <c r="GAM164" s="0"/>
      <c r="GAN164" s="0"/>
      <c r="GAO164" s="0"/>
      <c r="GAP164" s="0"/>
      <c r="GAQ164" s="0"/>
      <c r="GAR164" s="0"/>
      <c r="GAS164" s="0"/>
      <c r="GAT164" s="0"/>
      <c r="GAU164" s="0"/>
      <c r="GAV164" s="0"/>
      <c r="GAW164" s="0"/>
      <c r="GAX164" s="0"/>
      <c r="GAY164" s="0"/>
      <c r="GAZ164" s="0"/>
      <c r="GBA164" s="0"/>
      <c r="GBB164" s="0"/>
      <c r="GBC164" s="0"/>
      <c r="GBD164" s="0"/>
      <c r="GBE164" s="0"/>
      <c r="GBF164" s="0"/>
      <c r="GBG164" s="0"/>
      <c r="GBH164" s="0"/>
      <c r="GBI164" s="0"/>
      <c r="GBJ164" s="0"/>
      <c r="GBK164" s="0"/>
      <c r="GBL164" s="0"/>
      <c r="GBM164" s="0"/>
      <c r="GBN164" s="0"/>
      <c r="GBO164" s="0"/>
      <c r="GBP164" s="0"/>
      <c r="GBQ164" s="0"/>
      <c r="GBR164" s="0"/>
      <c r="GBS164" s="0"/>
      <c r="GBT164" s="0"/>
      <c r="GBU164" s="0"/>
      <c r="GBV164" s="0"/>
      <c r="GBW164" s="0"/>
      <c r="GBX164" s="0"/>
      <c r="GBY164" s="0"/>
      <c r="GBZ164" s="0"/>
      <c r="GCA164" s="0"/>
      <c r="GCB164" s="0"/>
      <c r="GCC164" s="0"/>
      <c r="GCD164" s="0"/>
      <c r="GCE164" s="0"/>
      <c r="GCF164" s="0"/>
      <c r="GCG164" s="0"/>
      <c r="GCH164" s="0"/>
      <c r="GCI164" s="0"/>
      <c r="GCJ164" s="0"/>
      <c r="GCK164" s="0"/>
      <c r="GCL164" s="0"/>
      <c r="GCM164" s="0"/>
      <c r="GCN164" s="0"/>
      <c r="GCO164" s="0"/>
      <c r="GCP164" s="0"/>
      <c r="GCQ164" s="0"/>
      <c r="GCR164" s="0"/>
      <c r="GCS164" s="0"/>
      <c r="GCT164" s="0"/>
      <c r="GCU164" s="0"/>
      <c r="GCV164" s="0"/>
      <c r="GCW164" s="0"/>
      <c r="GCX164" s="0"/>
      <c r="GCY164" s="0"/>
      <c r="GCZ164" s="0"/>
      <c r="GDA164" s="0"/>
      <c r="GDB164" s="0"/>
      <c r="GDC164" s="0"/>
      <c r="GDD164" s="0"/>
      <c r="GDE164" s="0"/>
      <c r="GDF164" s="0"/>
      <c r="GDG164" s="0"/>
      <c r="GDH164" s="0"/>
      <c r="GDI164" s="0"/>
      <c r="GDJ164" s="0"/>
      <c r="GDK164" s="0"/>
      <c r="GDL164" s="0"/>
      <c r="GDM164" s="0"/>
      <c r="GDN164" s="0"/>
      <c r="GDO164" s="0"/>
      <c r="GDP164" s="0"/>
      <c r="GDQ164" s="0"/>
      <c r="GDR164" s="0"/>
      <c r="GDS164" s="0"/>
      <c r="GDT164" s="0"/>
      <c r="GDU164" s="0"/>
      <c r="GDV164" s="0"/>
      <c r="GDW164" s="0"/>
      <c r="GDX164" s="0"/>
      <c r="GDY164" s="0"/>
      <c r="GDZ164" s="0"/>
      <c r="GEA164" s="0"/>
      <c r="GEB164" s="0"/>
      <c r="GEC164" s="0"/>
      <c r="GED164" s="0"/>
      <c r="GEE164" s="0"/>
      <c r="GEF164" s="0"/>
      <c r="GEG164" s="0"/>
      <c r="GEH164" s="0"/>
      <c r="GEI164" s="0"/>
      <c r="GEJ164" s="0"/>
      <c r="GEK164" s="0"/>
      <c r="GEL164" s="0"/>
      <c r="GEM164" s="0"/>
      <c r="GEN164" s="0"/>
      <c r="GEO164" s="0"/>
      <c r="GEP164" s="0"/>
      <c r="GEQ164" s="0"/>
      <c r="GER164" s="0"/>
      <c r="GES164" s="0"/>
      <c r="GET164" s="0"/>
      <c r="GEU164" s="0"/>
      <c r="GEV164" s="0"/>
      <c r="GEW164" s="0"/>
      <c r="GEX164" s="0"/>
      <c r="GEY164" s="0"/>
      <c r="GEZ164" s="0"/>
      <c r="GFA164" s="0"/>
      <c r="GFB164" s="0"/>
      <c r="GFC164" s="0"/>
      <c r="GFD164" s="0"/>
      <c r="GFE164" s="0"/>
      <c r="GFF164" s="0"/>
      <c r="GFG164" s="0"/>
      <c r="GFH164" s="0"/>
      <c r="GFI164" s="0"/>
      <c r="GFJ164" s="0"/>
      <c r="GFK164" s="0"/>
      <c r="GFL164" s="0"/>
      <c r="GFM164" s="0"/>
      <c r="GFN164" s="0"/>
      <c r="GFO164" s="0"/>
      <c r="GFP164" s="0"/>
      <c r="GFQ164" s="0"/>
      <c r="GFR164" s="0"/>
      <c r="GFS164" s="0"/>
      <c r="GFT164" s="0"/>
      <c r="GFU164" s="0"/>
      <c r="GFV164" s="0"/>
      <c r="GFW164" s="0"/>
      <c r="GFX164" s="0"/>
      <c r="GFY164" s="0"/>
      <c r="GFZ164" s="0"/>
      <c r="GGA164" s="0"/>
      <c r="GGB164" s="0"/>
      <c r="GGC164" s="0"/>
      <c r="GGD164" s="0"/>
      <c r="GGE164" s="0"/>
      <c r="GGF164" s="0"/>
      <c r="GGG164" s="0"/>
      <c r="GGH164" s="0"/>
      <c r="GGI164" s="0"/>
      <c r="GGJ164" s="0"/>
      <c r="GGK164" s="0"/>
      <c r="GGL164" s="0"/>
      <c r="GGM164" s="0"/>
      <c r="GGN164" s="0"/>
      <c r="GGO164" s="0"/>
      <c r="GGP164" s="0"/>
      <c r="GGQ164" s="0"/>
      <c r="GGR164" s="0"/>
      <c r="GGS164" s="0"/>
      <c r="GGT164" s="0"/>
      <c r="GGU164" s="0"/>
      <c r="GGV164" s="0"/>
      <c r="GGW164" s="0"/>
      <c r="GGX164" s="0"/>
      <c r="GGY164" s="0"/>
      <c r="GGZ164" s="0"/>
      <c r="GHA164" s="0"/>
      <c r="GHB164" s="0"/>
      <c r="GHC164" s="0"/>
      <c r="GHD164" s="0"/>
      <c r="GHE164" s="0"/>
      <c r="GHF164" s="0"/>
      <c r="GHG164" s="0"/>
      <c r="GHH164" s="0"/>
      <c r="GHI164" s="0"/>
      <c r="GHJ164" s="0"/>
      <c r="GHK164" s="0"/>
      <c r="GHL164" s="0"/>
      <c r="GHM164" s="0"/>
      <c r="GHN164" s="0"/>
      <c r="GHO164" s="0"/>
      <c r="GHP164" s="0"/>
      <c r="GHQ164" s="0"/>
      <c r="GHR164" s="0"/>
      <c r="GHS164" s="0"/>
      <c r="GHT164" s="0"/>
      <c r="GHU164" s="0"/>
      <c r="GHV164" s="0"/>
      <c r="GHW164" s="0"/>
      <c r="GHX164" s="0"/>
      <c r="GHY164" s="0"/>
      <c r="GHZ164" s="0"/>
      <c r="GIA164" s="0"/>
      <c r="GIB164" s="0"/>
      <c r="GIC164" s="0"/>
      <c r="GID164" s="0"/>
      <c r="GIE164" s="0"/>
      <c r="GIF164" s="0"/>
      <c r="GIG164" s="0"/>
      <c r="GIH164" s="0"/>
      <c r="GII164" s="0"/>
      <c r="GIJ164" s="0"/>
      <c r="GIK164" s="0"/>
      <c r="GIL164" s="0"/>
      <c r="GIM164" s="0"/>
      <c r="GIN164" s="0"/>
      <c r="GIO164" s="0"/>
      <c r="GIP164" s="0"/>
      <c r="GIQ164" s="0"/>
      <c r="GIR164" s="0"/>
      <c r="GIS164" s="0"/>
      <c r="GIT164" s="0"/>
      <c r="GIU164" s="0"/>
      <c r="GIV164" s="0"/>
      <c r="GIW164" s="0"/>
      <c r="GIX164" s="0"/>
      <c r="GIY164" s="0"/>
      <c r="GIZ164" s="0"/>
      <c r="GJA164" s="0"/>
      <c r="GJB164" s="0"/>
      <c r="GJC164" s="0"/>
      <c r="GJD164" s="0"/>
      <c r="GJE164" s="0"/>
      <c r="GJF164" s="0"/>
      <c r="GJG164" s="0"/>
      <c r="GJH164" s="0"/>
      <c r="GJI164" s="0"/>
      <c r="GJJ164" s="0"/>
      <c r="GJK164" s="0"/>
      <c r="GJL164" s="0"/>
      <c r="GJM164" s="0"/>
      <c r="GJN164" s="0"/>
      <c r="GJO164" s="0"/>
      <c r="GJP164" s="0"/>
      <c r="GJQ164" s="0"/>
      <c r="GJR164" s="0"/>
      <c r="GJS164" s="0"/>
      <c r="GJT164" s="0"/>
      <c r="GJU164" s="0"/>
      <c r="GJV164" s="0"/>
      <c r="GJW164" s="0"/>
      <c r="GJX164" s="0"/>
      <c r="GJY164" s="0"/>
      <c r="GJZ164" s="0"/>
      <c r="GKA164" s="0"/>
      <c r="GKB164" s="0"/>
      <c r="GKC164" s="0"/>
      <c r="GKD164" s="0"/>
      <c r="GKE164" s="0"/>
      <c r="GKF164" s="0"/>
      <c r="GKG164" s="0"/>
      <c r="GKH164" s="0"/>
      <c r="GKI164" s="0"/>
      <c r="GKJ164" s="0"/>
      <c r="GKK164" s="0"/>
      <c r="GKL164" s="0"/>
      <c r="GKM164" s="0"/>
      <c r="GKN164" s="0"/>
      <c r="GKO164" s="0"/>
      <c r="GKP164" s="0"/>
      <c r="GKQ164" s="0"/>
      <c r="GKR164" s="0"/>
      <c r="GKS164" s="0"/>
      <c r="GKT164" s="0"/>
      <c r="GKU164" s="0"/>
      <c r="GKV164" s="0"/>
      <c r="GKW164" s="0"/>
      <c r="GKX164" s="0"/>
      <c r="GKY164" s="0"/>
      <c r="GKZ164" s="0"/>
      <c r="GLA164" s="0"/>
      <c r="GLB164" s="0"/>
      <c r="GLC164" s="0"/>
      <c r="GLD164" s="0"/>
      <c r="GLE164" s="0"/>
      <c r="GLF164" s="0"/>
      <c r="GLG164" s="0"/>
      <c r="GLH164" s="0"/>
      <c r="GLI164" s="0"/>
      <c r="GLJ164" s="0"/>
      <c r="GLK164" s="0"/>
      <c r="GLL164" s="0"/>
      <c r="GLM164" s="0"/>
      <c r="GLN164" s="0"/>
      <c r="GLO164" s="0"/>
      <c r="GLP164" s="0"/>
      <c r="GLQ164" s="0"/>
      <c r="GLR164" s="0"/>
      <c r="GLS164" s="0"/>
      <c r="GLT164" s="0"/>
      <c r="GLU164" s="0"/>
      <c r="GLV164" s="0"/>
      <c r="GLW164" s="0"/>
      <c r="GLX164" s="0"/>
      <c r="GLY164" s="0"/>
      <c r="GLZ164" s="0"/>
      <c r="GMA164" s="0"/>
      <c r="GMB164" s="0"/>
      <c r="GMC164" s="0"/>
      <c r="GMD164" s="0"/>
      <c r="GME164" s="0"/>
      <c r="GMF164" s="0"/>
      <c r="GMG164" s="0"/>
      <c r="GMH164" s="0"/>
      <c r="GMI164" s="0"/>
      <c r="GMJ164" s="0"/>
      <c r="GMK164" s="0"/>
      <c r="GML164" s="0"/>
      <c r="GMM164" s="0"/>
      <c r="GMN164" s="0"/>
      <c r="GMO164" s="0"/>
      <c r="GMP164" s="0"/>
      <c r="GMQ164" s="0"/>
      <c r="GMR164" s="0"/>
      <c r="GMS164" s="0"/>
      <c r="GMT164" s="0"/>
      <c r="GMU164" s="0"/>
      <c r="GMV164" s="0"/>
      <c r="GMW164" s="0"/>
      <c r="GMX164" s="0"/>
      <c r="GMY164" s="0"/>
      <c r="GMZ164" s="0"/>
      <c r="GNA164" s="0"/>
      <c r="GNB164" s="0"/>
      <c r="GNC164" s="0"/>
      <c r="GND164" s="0"/>
      <c r="GNE164" s="0"/>
      <c r="GNF164" s="0"/>
      <c r="GNG164" s="0"/>
      <c r="GNH164" s="0"/>
      <c r="GNI164" s="0"/>
      <c r="GNJ164" s="0"/>
      <c r="GNK164" s="0"/>
      <c r="GNL164" s="0"/>
      <c r="GNM164" s="0"/>
      <c r="GNN164" s="0"/>
      <c r="GNO164" s="0"/>
      <c r="GNP164" s="0"/>
      <c r="GNQ164" s="0"/>
      <c r="GNR164" s="0"/>
      <c r="GNS164" s="0"/>
      <c r="GNT164" s="0"/>
      <c r="GNU164" s="0"/>
      <c r="GNV164" s="0"/>
      <c r="GNW164" s="0"/>
      <c r="GNX164" s="0"/>
      <c r="GNY164" s="0"/>
      <c r="GNZ164" s="0"/>
      <c r="GOA164" s="0"/>
      <c r="GOB164" s="0"/>
      <c r="GOC164" s="0"/>
      <c r="GOD164" s="0"/>
      <c r="GOE164" s="0"/>
      <c r="GOF164" s="0"/>
      <c r="GOG164" s="0"/>
      <c r="GOH164" s="0"/>
      <c r="GOI164" s="0"/>
      <c r="GOJ164" s="0"/>
      <c r="GOK164" s="0"/>
      <c r="GOL164" s="0"/>
      <c r="GOM164" s="0"/>
      <c r="GON164" s="0"/>
      <c r="GOO164" s="0"/>
      <c r="GOP164" s="0"/>
      <c r="GOQ164" s="0"/>
      <c r="GOR164" s="0"/>
      <c r="GOS164" s="0"/>
      <c r="GOT164" s="0"/>
      <c r="GOU164" s="0"/>
      <c r="GOV164" s="0"/>
      <c r="GOW164" s="0"/>
      <c r="GOX164" s="0"/>
      <c r="GOY164" s="0"/>
      <c r="GOZ164" s="0"/>
      <c r="GPA164" s="0"/>
      <c r="GPB164" s="0"/>
      <c r="GPC164" s="0"/>
      <c r="GPD164" s="0"/>
      <c r="GPE164" s="0"/>
      <c r="GPF164" s="0"/>
      <c r="GPG164" s="0"/>
      <c r="GPH164" s="0"/>
      <c r="GPI164" s="0"/>
      <c r="GPJ164" s="0"/>
      <c r="GPK164" s="0"/>
      <c r="GPL164" s="0"/>
      <c r="GPM164" s="0"/>
      <c r="GPN164" s="0"/>
      <c r="GPO164" s="0"/>
      <c r="GPP164" s="0"/>
      <c r="GPQ164" s="0"/>
      <c r="GPR164" s="0"/>
      <c r="GPS164" s="0"/>
      <c r="GPT164" s="0"/>
      <c r="GPU164" s="0"/>
      <c r="GPV164" s="0"/>
      <c r="GPW164" s="0"/>
      <c r="GPX164" s="0"/>
      <c r="GPY164" s="0"/>
      <c r="GPZ164" s="0"/>
      <c r="GQA164" s="0"/>
      <c r="GQB164" s="0"/>
      <c r="GQC164" s="0"/>
      <c r="GQD164" s="0"/>
      <c r="GQE164" s="0"/>
      <c r="GQF164" s="0"/>
      <c r="GQG164" s="0"/>
      <c r="GQH164" s="0"/>
      <c r="GQI164" s="0"/>
      <c r="GQJ164" s="0"/>
      <c r="GQK164" s="0"/>
      <c r="GQL164" s="0"/>
      <c r="GQM164" s="0"/>
      <c r="GQN164" s="0"/>
      <c r="GQO164" s="0"/>
      <c r="GQP164" s="0"/>
      <c r="GQQ164" s="0"/>
      <c r="GQR164" s="0"/>
      <c r="GQS164" s="0"/>
      <c r="GQT164" s="0"/>
      <c r="GQU164" s="0"/>
      <c r="GQV164" s="0"/>
      <c r="GQW164" s="0"/>
      <c r="GQX164" s="0"/>
      <c r="GQY164" s="0"/>
      <c r="GQZ164" s="0"/>
      <c r="GRA164" s="0"/>
      <c r="GRB164" s="0"/>
      <c r="GRC164" s="0"/>
      <c r="GRD164" s="0"/>
      <c r="GRE164" s="0"/>
      <c r="GRF164" s="0"/>
      <c r="GRG164" s="0"/>
      <c r="GRH164" s="0"/>
      <c r="GRI164" s="0"/>
      <c r="GRJ164" s="0"/>
      <c r="GRK164" s="0"/>
      <c r="GRL164" s="0"/>
      <c r="GRM164" s="0"/>
      <c r="GRN164" s="0"/>
      <c r="GRO164" s="0"/>
      <c r="GRP164" s="0"/>
      <c r="GRQ164" s="0"/>
      <c r="GRR164" s="0"/>
      <c r="GRS164" s="0"/>
      <c r="GRT164" s="0"/>
      <c r="GRU164" s="0"/>
      <c r="GRV164" s="0"/>
      <c r="GRW164" s="0"/>
      <c r="GRX164" s="0"/>
      <c r="GRY164" s="0"/>
      <c r="GRZ164" s="0"/>
      <c r="GSA164" s="0"/>
      <c r="GSB164" s="0"/>
      <c r="GSC164" s="0"/>
      <c r="GSD164" s="0"/>
      <c r="GSE164" s="0"/>
      <c r="GSF164" s="0"/>
      <c r="GSG164" s="0"/>
      <c r="GSH164" s="0"/>
      <c r="GSI164" s="0"/>
      <c r="GSJ164" s="0"/>
      <c r="GSK164" s="0"/>
      <c r="GSL164" s="0"/>
      <c r="GSM164" s="0"/>
      <c r="GSN164" s="0"/>
      <c r="GSO164" s="0"/>
      <c r="GSP164" s="0"/>
      <c r="GSQ164" s="0"/>
      <c r="GSR164" s="0"/>
      <c r="GSS164" s="0"/>
      <c r="GST164" s="0"/>
      <c r="GSU164" s="0"/>
      <c r="GSV164" s="0"/>
      <c r="GSW164" s="0"/>
      <c r="GSX164" s="0"/>
      <c r="GSY164" s="0"/>
      <c r="GSZ164" s="0"/>
      <c r="GTA164" s="0"/>
      <c r="GTB164" s="0"/>
      <c r="GTC164" s="0"/>
      <c r="GTD164" s="0"/>
      <c r="GTE164" s="0"/>
      <c r="GTF164" s="0"/>
      <c r="GTG164" s="0"/>
      <c r="GTH164" s="0"/>
      <c r="GTI164" s="0"/>
      <c r="GTJ164" s="0"/>
      <c r="GTK164" s="0"/>
      <c r="GTL164" s="0"/>
      <c r="GTM164" s="0"/>
      <c r="GTN164" s="0"/>
      <c r="GTO164" s="0"/>
      <c r="GTP164" s="0"/>
      <c r="GTQ164" s="0"/>
      <c r="GTR164" s="0"/>
      <c r="GTS164" s="0"/>
      <c r="GTT164" s="0"/>
      <c r="GTU164" s="0"/>
      <c r="GTV164" s="0"/>
      <c r="GTW164" s="0"/>
      <c r="GTX164" s="0"/>
      <c r="GTY164" s="0"/>
      <c r="GTZ164" s="0"/>
      <c r="GUA164" s="0"/>
      <c r="GUB164" s="0"/>
      <c r="GUC164" s="0"/>
      <c r="GUD164" s="0"/>
      <c r="GUE164" s="0"/>
      <c r="GUF164" s="0"/>
      <c r="GUG164" s="0"/>
      <c r="GUH164" s="0"/>
      <c r="GUI164" s="0"/>
      <c r="GUJ164" s="0"/>
      <c r="GUK164" s="0"/>
      <c r="GUL164" s="0"/>
      <c r="GUM164" s="0"/>
      <c r="GUN164" s="0"/>
      <c r="GUO164" s="0"/>
      <c r="GUP164" s="0"/>
      <c r="GUQ164" s="0"/>
      <c r="GUR164" s="0"/>
      <c r="GUS164" s="0"/>
      <c r="GUT164" s="0"/>
      <c r="GUU164" s="0"/>
      <c r="GUV164" s="0"/>
      <c r="GUW164" s="0"/>
      <c r="GUX164" s="0"/>
      <c r="GUY164" s="0"/>
      <c r="GUZ164" s="0"/>
      <c r="GVA164" s="0"/>
      <c r="GVB164" s="0"/>
      <c r="GVC164" s="0"/>
      <c r="GVD164" s="0"/>
      <c r="GVE164" s="0"/>
      <c r="GVF164" s="0"/>
      <c r="GVG164" s="0"/>
      <c r="GVH164" s="0"/>
      <c r="GVI164" s="0"/>
      <c r="GVJ164" s="0"/>
      <c r="GVK164" s="0"/>
      <c r="GVL164" s="0"/>
      <c r="GVM164" s="0"/>
      <c r="GVN164" s="0"/>
      <c r="GVO164" s="0"/>
      <c r="GVP164" s="0"/>
      <c r="GVQ164" s="0"/>
      <c r="GVR164" s="0"/>
      <c r="GVS164" s="0"/>
      <c r="GVT164" s="0"/>
      <c r="GVU164" s="0"/>
      <c r="GVV164" s="0"/>
      <c r="GVW164" s="0"/>
      <c r="GVX164" s="0"/>
      <c r="GVY164" s="0"/>
      <c r="GVZ164" s="0"/>
      <c r="GWA164" s="0"/>
      <c r="GWB164" s="0"/>
      <c r="GWC164" s="0"/>
      <c r="GWD164" s="0"/>
      <c r="GWE164" s="0"/>
      <c r="GWF164" s="0"/>
      <c r="GWG164" s="0"/>
      <c r="GWH164" s="0"/>
      <c r="GWI164" s="0"/>
      <c r="GWJ164" s="0"/>
      <c r="GWK164" s="0"/>
      <c r="GWL164" s="0"/>
      <c r="GWM164" s="0"/>
      <c r="GWN164" s="0"/>
      <c r="GWO164" s="0"/>
      <c r="GWP164" s="0"/>
      <c r="GWQ164" s="0"/>
      <c r="GWR164" s="0"/>
      <c r="GWS164" s="0"/>
      <c r="GWT164" s="0"/>
      <c r="GWU164" s="0"/>
      <c r="GWV164" s="0"/>
      <c r="GWW164" s="0"/>
      <c r="GWX164" s="0"/>
      <c r="GWY164" s="0"/>
      <c r="GWZ164" s="0"/>
      <c r="GXA164" s="0"/>
      <c r="GXB164" s="0"/>
      <c r="GXC164" s="0"/>
      <c r="GXD164" s="0"/>
      <c r="GXE164" s="0"/>
      <c r="GXF164" s="0"/>
      <c r="GXG164" s="0"/>
      <c r="GXH164" s="0"/>
      <c r="GXI164" s="0"/>
      <c r="GXJ164" s="0"/>
      <c r="GXK164" s="0"/>
      <c r="GXL164" s="0"/>
      <c r="GXM164" s="0"/>
      <c r="GXN164" s="0"/>
      <c r="GXO164" s="0"/>
      <c r="GXP164" s="0"/>
      <c r="GXQ164" s="0"/>
      <c r="GXR164" s="0"/>
      <c r="GXS164" s="0"/>
      <c r="GXT164" s="0"/>
      <c r="GXU164" s="0"/>
      <c r="GXV164" s="0"/>
      <c r="GXW164" s="0"/>
      <c r="GXX164" s="0"/>
      <c r="GXY164" s="0"/>
      <c r="GXZ164" s="0"/>
      <c r="GYA164" s="0"/>
      <c r="GYB164" s="0"/>
      <c r="GYC164" s="0"/>
      <c r="GYD164" s="0"/>
      <c r="GYE164" s="0"/>
      <c r="GYF164" s="0"/>
      <c r="GYG164" s="0"/>
      <c r="GYH164" s="0"/>
      <c r="GYI164" s="0"/>
      <c r="GYJ164" s="0"/>
      <c r="GYK164" s="0"/>
      <c r="GYL164" s="0"/>
      <c r="GYM164" s="0"/>
      <c r="GYN164" s="0"/>
      <c r="GYO164" s="0"/>
      <c r="GYP164" s="0"/>
      <c r="GYQ164" s="0"/>
      <c r="GYR164" s="0"/>
      <c r="GYS164" s="0"/>
      <c r="GYT164" s="0"/>
      <c r="GYU164" s="0"/>
      <c r="GYV164" s="0"/>
      <c r="GYW164" s="0"/>
      <c r="GYX164" s="0"/>
      <c r="GYY164" s="0"/>
      <c r="GYZ164" s="0"/>
      <c r="GZA164" s="0"/>
      <c r="GZB164" s="0"/>
      <c r="GZC164" s="0"/>
      <c r="GZD164" s="0"/>
      <c r="GZE164" s="0"/>
      <c r="GZF164" s="0"/>
      <c r="GZG164" s="0"/>
      <c r="GZH164" s="0"/>
      <c r="GZI164" s="0"/>
      <c r="GZJ164" s="0"/>
      <c r="GZK164" s="0"/>
      <c r="GZL164" s="0"/>
      <c r="GZM164" s="0"/>
      <c r="GZN164" s="0"/>
      <c r="GZO164" s="0"/>
      <c r="GZP164" s="0"/>
      <c r="GZQ164" s="0"/>
      <c r="GZR164" s="0"/>
      <c r="GZS164" s="0"/>
      <c r="GZT164" s="0"/>
      <c r="GZU164" s="0"/>
      <c r="GZV164" s="0"/>
      <c r="GZW164" s="0"/>
      <c r="GZX164" s="0"/>
      <c r="GZY164" s="0"/>
      <c r="GZZ164" s="0"/>
      <c r="HAA164" s="0"/>
      <c r="HAB164" s="0"/>
      <c r="HAC164" s="0"/>
      <c r="HAD164" s="0"/>
      <c r="HAE164" s="0"/>
      <c r="HAF164" s="0"/>
      <c r="HAG164" s="0"/>
      <c r="HAH164" s="0"/>
      <c r="HAI164" s="0"/>
      <c r="HAJ164" s="0"/>
      <c r="HAK164" s="0"/>
      <c r="HAL164" s="0"/>
      <c r="HAM164" s="0"/>
      <c r="HAN164" s="0"/>
      <c r="HAO164" s="0"/>
      <c r="HAP164" s="0"/>
      <c r="HAQ164" s="0"/>
      <c r="HAR164" s="0"/>
      <c r="HAS164" s="0"/>
      <c r="HAT164" s="0"/>
      <c r="HAU164" s="0"/>
      <c r="HAV164" s="0"/>
      <c r="HAW164" s="0"/>
      <c r="HAX164" s="0"/>
      <c r="HAY164" s="0"/>
      <c r="HAZ164" s="0"/>
      <c r="HBA164" s="0"/>
      <c r="HBB164" s="0"/>
      <c r="HBC164" s="0"/>
      <c r="HBD164" s="0"/>
      <c r="HBE164" s="0"/>
      <c r="HBF164" s="0"/>
      <c r="HBG164" s="0"/>
      <c r="HBH164" s="0"/>
      <c r="HBI164" s="0"/>
      <c r="HBJ164" s="0"/>
      <c r="HBK164" s="0"/>
      <c r="HBL164" s="0"/>
      <c r="HBM164" s="0"/>
      <c r="HBN164" s="0"/>
      <c r="HBO164" s="0"/>
      <c r="HBP164" s="0"/>
      <c r="HBQ164" s="0"/>
      <c r="HBR164" s="0"/>
      <c r="HBS164" s="0"/>
      <c r="HBT164" s="0"/>
      <c r="HBU164" s="0"/>
      <c r="HBV164" s="0"/>
      <c r="HBW164" s="0"/>
      <c r="HBX164" s="0"/>
      <c r="HBY164" s="0"/>
      <c r="HBZ164" s="0"/>
      <c r="HCA164" s="0"/>
      <c r="HCB164" s="0"/>
      <c r="HCC164" s="0"/>
      <c r="HCD164" s="0"/>
      <c r="HCE164" s="0"/>
      <c r="HCF164" s="0"/>
      <c r="HCG164" s="0"/>
      <c r="HCH164" s="0"/>
      <c r="HCI164" s="0"/>
      <c r="HCJ164" s="0"/>
      <c r="HCK164" s="0"/>
      <c r="HCL164" s="0"/>
      <c r="HCM164" s="0"/>
      <c r="HCN164" s="0"/>
      <c r="HCO164" s="0"/>
      <c r="HCP164" s="0"/>
      <c r="HCQ164" s="0"/>
      <c r="HCR164" s="0"/>
      <c r="HCS164" s="0"/>
      <c r="HCT164" s="0"/>
      <c r="HCU164" s="0"/>
      <c r="HCV164" s="0"/>
      <c r="HCW164" s="0"/>
      <c r="HCX164" s="0"/>
      <c r="HCY164" s="0"/>
      <c r="HCZ164" s="0"/>
      <c r="HDA164" s="0"/>
      <c r="HDB164" s="0"/>
      <c r="HDC164" s="0"/>
      <c r="HDD164" s="0"/>
      <c r="HDE164" s="0"/>
      <c r="HDF164" s="0"/>
      <c r="HDG164" s="0"/>
      <c r="HDH164" s="0"/>
      <c r="HDI164" s="0"/>
      <c r="HDJ164" s="0"/>
      <c r="HDK164" s="0"/>
      <c r="HDL164" s="0"/>
      <c r="HDM164" s="0"/>
      <c r="HDN164" s="0"/>
      <c r="HDO164" s="0"/>
      <c r="HDP164" s="0"/>
      <c r="HDQ164" s="0"/>
      <c r="HDR164" s="0"/>
      <c r="HDS164" s="0"/>
      <c r="HDT164" s="0"/>
      <c r="HDU164" s="0"/>
      <c r="HDV164" s="0"/>
      <c r="HDW164" s="0"/>
      <c r="HDX164" s="0"/>
      <c r="HDY164" s="0"/>
      <c r="HDZ164" s="0"/>
      <c r="HEA164" s="0"/>
      <c r="HEB164" s="0"/>
      <c r="HEC164" s="0"/>
      <c r="HED164" s="0"/>
      <c r="HEE164" s="0"/>
      <c r="HEF164" s="0"/>
      <c r="HEG164" s="0"/>
      <c r="HEH164" s="0"/>
      <c r="HEI164" s="0"/>
      <c r="HEJ164" s="0"/>
      <c r="HEK164" s="0"/>
      <c r="HEL164" s="0"/>
      <c r="HEM164" s="0"/>
      <c r="HEN164" s="0"/>
      <c r="HEO164" s="0"/>
      <c r="HEP164" s="0"/>
      <c r="HEQ164" s="0"/>
      <c r="HER164" s="0"/>
      <c r="HES164" s="0"/>
      <c r="HET164" s="0"/>
      <c r="HEU164" s="0"/>
      <c r="HEV164" s="0"/>
      <c r="HEW164" s="0"/>
      <c r="HEX164" s="0"/>
      <c r="HEY164" s="0"/>
      <c r="HEZ164" s="0"/>
      <c r="HFA164" s="0"/>
      <c r="HFB164" s="0"/>
      <c r="HFC164" s="0"/>
      <c r="HFD164" s="0"/>
      <c r="HFE164" s="0"/>
      <c r="HFF164" s="0"/>
      <c r="HFG164" s="0"/>
      <c r="HFH164" s="0"/>
      <c r="HFI164" s="0"/>
      <c r="HFJ164" s="0"/>
      <c r="HFK164" s="0"/>
      <c r="HFL164" s="0"/>
      <c r="HFM164" s="0"/>
      <c r="HFN164" s="0"/>
      <c r="HFO164" s="0"/>
      <c r="HFP164" s="0"/>
      <c r="HFQ164" s="0"/>
      <c r="HFR164" s="0"/>
      <c r="HFS164" s="0"/>
      <c r="HFT164" s="0"/>
      <c r="HFU164" s="0"/>
      <c r="HFV164" s="0"/>
      <c r="HFW164" s="0"/>
      <c r="HFX164" s="0"/>
      <c r="HFY164" s="0"/>
      <c r="HFZ164" s="0"/>
      <c r="HGA164" s="0"/>
      <c r="HGB164" s="0"/>
      <c r="HGC164" s="0"/>
      <c r="HGD164" s="0"/>
      <c r="HGE164" s="0"/>
      <c r="HGF164" s="0"/>
      <c r="HGG164" s="0"/>
      <c r="HGH164" s="0"/>
      <c r="HGI164" s="0"/>
      <c r="HGJ164" s="0"/>
      <c r="HGK164" s="0"/>
      <c r="HGL164" s="0"/>
      <c r="HGM164" s="0"/>
      <c r="HGN164" s="0"/>
      <c r="HGO164" s="0"/>
      <c r="HGP164" s="0"/>
      <c r="HGQ164" s="0"/>
      <c r="HGR164" s="0"/>
      <c r="HGS164" s="0"/>
      <c r="HGT164" s="0"/>
      <c r="HGU164" s="0"/>
      <c r="HGV164" s="0"/>
      <c r="HGW164" s="0"/>
      <c r="HGX164" s="0"/>
      <c r="HGY164" s="0"/>
      <c r="HGZ164" s="0"/>
      <c r="HHA164" s="0"/>
      <c r="HHB164" s="0"/>
      <c r="HHC164" s="0"/>
      <c r="HHD164" s="0"/>
      <c r="HHE164" s="0"/>
      <c r="HHF164" s="0"/>
      <c r="HHG164" s="0"/>
      <c r="HHH164" s="0"/>
      <c r="HHI164" s="0"/>
      <c r="HHJ164" s="0"/>
      <c r="HHK164" s="0"/>
      <c r="HHL164" s="0"/>
      <c r="HHM164" s="0"/>
      <c r="HHN164" s="0"/>
      <c r="HHO164" s="0"/>
      <c r="HHP164" s="0"/>
      <c r="HHQ164" s="0"/>
      <c r="HHR164" s="0"/>
      <c r="HHS164" s="0"/>
      <c r="HHT164" s="0"/>
      <c r="HHU164" s="0"/>
      <c r="HHV164" s="0"/>
      <c r="HHW164" s="0"/>
      <c r="HHX164" s="0"/>
      <c r="HHY164" s="0"/>
      <c r="HHZ164" s="0"/>
      <c r="HIA164" s="0"/>
      <c r="HIB164" s="0"/>
      <c r="HIC164" s="0"/>
      <c r="HID164" s="0"/>
      <c r="HIE164" s="0"/>
      <c r="HIF164" s="0"/>
      <c r="HIG164" s="0"/>
      <c r="HIH164" s="0"/>
      <c r="HII164" s="0"/>
      <c r="HIJ164" s="0"/>
      <c r="HIK164" s="0"/>
      <c r="HIL164" s="0"/>
      <c r="HIM164" s="0"/>
      <c r="HIN164" s="0"/>
      <c r="HIO164" s="0"/>
      <c r="HIP164" s="0"/>
      <c r="HIQ164" s="0"/>
      <c r="HIR164" s="0"/>
      <c r="HIS164" s="0"/>
      <c r="HIT164" s="0"/>
      <c r="HIU164" s="0"/>
      <c r="HIV164" s="0"/>
      <c r="HIW164" s="0"/>
      <c r="HIX164" s="0"/>
      <c r="HIY164" s="0"/>
      <c r="HIZ164" s="0"/>
      <c r="HJA164" s="0"/>
      <c r="HJB164" s="0"/>
      <c r="HJC164" s="0"/>
      <c r="HJD164" s="0"/>
      <c r="HJE164" s="0"/>
      <c r="HJF164" s="0"/>
      <c r="HJG164" s="0"/>
      <c r="HJH164" s="0"/>
      <c r="HJI164" s="0"/>
      <c r="HJJ164" s="0"/>
      <c r="HJK164" s="0"/>
      <c r="HJL164" s="0"/>
      <c r="HJM164" s="0"/>
      <c r="HJN164" s="0"/>
      <c r="HJO164" s="0"/>
      <c r="HJP164" s="0"/>
      <c r="HJQ164" s="0"/>
      <c r="HJR164" s="0"/>
      <c r="HJS164" s="0"/>
      <c r="HJT164" s="0"/>
      <c r="HJU164" s="0"/>
      <c r="HJV164" s="0"/>
      <c r="HJW164" s="0"/>
      <c r="HJX164" s="0"/>
      <c r="HJY164" s="0"/>
      <c r="HJZ164" s="0"/>
      <c r="HKA164" s="0"/>
      <c r="HKB164" s="0"/>
      <c r="HKC164" s="0"/>
      <c r="HKD164" s="0"/>
      <c r="HKE164" s="0"/>
      <c r="HKF164" s="0"/>
      <c r="HKG164" s="0"/>
      <c r="HKH164" s="0"/>
      <c r="HKI164" s="0"/>
      <c r="HKJ164" s="0"/>
      <c r="HKK164" s="0"/>
      <c r="HKL164" s="0"/>
      <c r="HKM164" s="0"/>
      <c r="HKN164" s="0"/>
      <c r="HKO164" s="0"/>
      <c r="HKP164" s="0"/>
      <c r="HKQ164" s="0"/>
      <c r="HKR164" s="0"/>
      <c r="HKS164" s="0"/>
      <c r="HKT164" s="0"/>
      <c r="HKU164" s="0"/>
      <c r="HKV164" s="0"/>
      <c r="HKW164" s="0"/>
      <c r="HKX164" s="0"/>
      <c r="HKY164" s="0"/>
      <c r="HKZ164" s="0"/>
      <c r="HLA164" s="0"/>
      <c r="HLB164" s="0"/>
      <c r="HLC164" s="0"/>
      <c r="HLD164" s="0"/>
      <c r="HLE164" s="0"/>
      <c r="HLF164" s="0"/>
      <c r="HLG164" s="0"/>
      <c r="HLH164" s="0"/>
      <c r="HLI164" s="0"/>
      <c r="HLJ164" s="0"/>
      <c r="HLK164" s="0"/>
      <c r="HLL164" s="0"/>
      <c r="HLM164" s="0"/>
      <c r="HLN164" s="0"/>
      <c r="HLO164" s="0"/>
      <c r="HLP164" s="0"/>
      <c r="HLQ164" s="0"/>
      <c r="HLR164" s="0"/>
      <c r="HLS164" s="0"/>
      <c r="HLT164" s="0"/>
      <c r="HLU164" s="0"/>
      <c r="HLV164" s="0"/>
      <c r="HLW164" s="0"/>
      <c r="HLX164" s="0"/>
      <c r="HLY164" s="0"/>
      <c r="HLZ164" s="0"/>
      <c r="HMA164" s="0"/>
      <c r="HMB164" s="0"/>
      <c r="HMC164" s="0"/>
      <c r="HMD164" s="0"/>
      <c r="HME164" s="0"/>
      <c r="HMF164" s="0"/>
      <c r="HMG164" s="0"/>
      <c r="HMH164" s="0"/>
      <c r="HMI164" s="0"/>
      <c r="HMJ164" s="0"/>
      <c r="HMK164" s="0"/>
      <c r="HML164" s="0"/>
      <c r="HMM164" s="0"/>
      <c r="HMN164" s="0"/>
      <c r="HMO164" s="0"/>
      <c r="HMP164" s="0"/>
      <c r="HMQ164" s="0"/>
      <c r="HMR164" s="0"/>
      <c r="HMS164" s="0"/>
      <c r="HMT164" s="0"/>
      <c r="HMU164" s="0"/>
      <c r="HMV164" s="0"/>
      <c r="HMW164" s="0"/>
      <c r="HMX164" s="0"/>
      <c r="HMY164" s="0"/>
      <c r="HMZ164" s="0"/>
      <c r="HNA164" s="0"/>
      <c r="HNB164" s="0"/>
      <c r="HNC164" s="0"/>
      <c r="HND164" s="0"/>
      <c r="HNE164" s="0"/>
      <c r="HNF164" s="0"/>
      <c r="HNG164" s="0"/>
      <c r="HNH164" s="0"/>
      <c r="HNI164" s="0"/>
      <c r="HNJ164" s="0"/>
      <c r="HNK164" s="0"/>
      <c r="HNL164" s="0"/>
      <c r="HNM164" s="0"/>
      <c r="HNN164" s="0"/>
      <c r="HNO164" s="0"/>
      <c r="HNP164" s="0"/>
      <c r="HNQ164" s="0"/>
      <c r="HNR164" s="0"/>
      <c r="HNS164" s="0"/>
      <c r="HNT164" s="0"/>
      <c r="HNU164" s="0"/>
      <c r="HNV164" s="0"/>
      <c r="HNW164" s="0"/>
      <c r="HNX164" s="0"/>
      <c r="HNY164" s="0"/>
      <c r="HNZ164" s="0"/>
      <c r="HOA164" s="0"/>
      <c r="HOB164" s="0"/>
      <c r="HOC164" s="0"/>
      <c r="HOD164" s="0"/>
      <c r="HOE164" s="0"/>
      <c r="HOF164" s="0"/>
      <c r="HOG164" s="0"/>
      <c r="HOH164" s="0"/>
      <c r="HOI164" s="0"/>
      <c r="HOJ164" s="0"/>
      <c r="HOK164" s="0"/>
      <c r="HOL164" s="0"/>
      <c r="HOM164" s="0"/>
      <c r="HON164" s="0"/>
      <c r="HOO164" s="0"/>
      <c r="HOP164" s="0"/>
      <c r="HOQ164" s="0"/>
      <c r="HOR164" s="0"/>
      <c r="HOS164" s="0"/>
      <c r="HOT164" s="0"/>
      <c r="HOU164" s="0"/>
      <c r="HOV164" s="0"/>
      <c r="HOW164" s="0"/>
      <c r="HOX164" s="0"/>
      <c r="HOY164" s="0"/>
      <c r="HOZ164" s="0"/>
      <c r="HPA164" s="0"/>
      <c r="HPB164" s="0"/>
      <c r="HPC164" s="0"/>
      <c r="HPD164" s="0"/>
      <c r="HPE164" s="0"/>
      <c r="HPF164" s="0"/>
      <c r="HPG164" s="0"/>
      <c r="HPH164" s="0"/>
      <c r="HPI164" s="0"/>
      <c r="HPJ164" s="0"/>
      <c r="HPK164" s="0"/>
      <c r="HPL164" s="0"/>
      <c r="HPM164" s="0"/>
      <c r="HPN164" s="0"/>
      <c r="HPO164" s="0"/>
      <c r="HPP164" s="0"/>
      <c r="HPQ164" s="0"/>
      <c r="HPR164" s="0"/>
      <c r="HPS164" s="0"/>
      <c r="HPT164" s="0"/>
      <c r="HPU164" s="0"/>
      <c r="HPV164" s="0"/>
      <c r="HPW164" s="0"/>
      <c r="HPX164" s="0"/>
      <c r="HPY164" s="0"/>
      <c r="HPZ164" s="0"/>
      <c r="HQA164" s="0"/>
      <c r="HQB164" s="0"/>
      <c r="HQC164" s="0"/>
      <c r="HQD164" s="0"/>
      <c r="HQE164" s="0"/>
      <c r="HQF164" s="0"/>
      <c r="HQG164" s="0"/>
      <c r="HQH164" s="0"/>
      <c r="HQI164" s="0"/>
      <c r="HQJ164" s="0"/>
      <c r="HQK164" s="0"/>
      <c r="HQL164" s="0"/>
      <c r="HQM164" s="0"/>
      <c r="HQN164" s="0"/>
      <c r="HQO164" s="0"/>
      <c r="HQP164" s="0"/>
      <c r="HQQ164" s="0"/>
      <c r="HQR164" s="0"/>
      <c r="HQS164" s="0"/>
      <c r="HQT164" s="0"/>
      <c r="HQU164" s="0"/>
      <c r="HQV164" s="0"/>
      <c r="HQW164" s="0"/>
      <c r="HQX164" s="0"/>
      <c r="HQY164" s="0"/>
      <c r="HQZ164" s="0"/>
      <c r="HRA164" s="0"/>
      <c r="HRB164" s="0"/>
      <c r="HRC164" s="0"/>
      <c r="HRD164" s="0"/>
      <c r="HRE164" s="0"/>
      <c r="HRF164" s="0"/>
      <c r="HRG164" s="0"/>
      <c r="HRH164" s="0"/>
      <c r="HRI164" s="0"/>
      <c r="HRJ164" s="0"/>
      <c r="HRK164" s="0"/>
      <c r="HRL164" s="0"/>
      <c r="HRM164" s="0"/>
      <c r="HRN164" s="0"/>
      <c r="HRO164" s="0"/>
      <c r="HRP164" s="0"/>
      <c r="HRQ164" s="0"/>
      <c r="HRR164" s="0"/>
      <c r="HRS164" s="0"/>
      <c r="HRT164" s="0"/>
      <c r="HRU164" s="0"/>
      <c r="HRV164" s="0"/>
      <c r="HRW164" s="0"/>
      <c r="HRX164" s="0"/>
      <c r="HRY164" s="0"/>
      <c r="HRZ164" s="0"/>
      <c r="HSA164" s="0"/>
      <c r="HSB164" s="0"/>
      <c r="HSC164" s="0"/>
      <c r="HSD164" s="0"/>
      <c r="HSE164" s="0"/>
      <c r="HSF164" s="0"/>
      <c r="HSG164" s="0"/>
      <c r="HSH164" s="0"/>
      <c r="HSI164" s="0"/>
      <c r="HSJ164" s="0"/>
      <c r="HSK164" s="0"/>
      <c r="HSL164" s="0"/>
      <c r="HSM164" s="0"/>
      <c r="HSN164" s="0"/>
      <c r="HSO164" s="0"/>
      <c r="HSP164" s="0"/>
      <c r="HSQ164" s="0"/>
      <c r="HSR164" s="0"/>
      <c r="HSS164" s="0"/>
      <c r="HST164" s="0"/>
      <c r="HSU164" s="0"/>
      <c r="HSV164" s="0"/>
      <c r="HSW164" s="0"/>
      <c r="HSX164" s="0"/>
      <c r="HSY164" s="0"/>
      <c r="HSZ164" s="0"/>
      <c r="HTA164" s="0"/>
      <c r="HTB164" s="0"/>
      <c r="HTC164" s="0"/>
      <c r="HTD164" s="0"/>
      <c r="HTE164" s="0"/>
      <c r="HTF164" s="0"/>
      <c r="HTG164" s="0"/>
      <c r="HTH164" s="0"/>
      <c r="HTI164" s="0"/>
      <c r="HTJ164" s="0"/>
      <c r="HTK164" s="0"/>
      <c r="HTL164" s="0"/>
      <c r="HTM164" s="0"/>
      <c r="HTN164" s="0"/>
      <c r="HTO164" s="0"/>
      <c r="HTP164" s="0"/>
      <c r="HTQ164" s="0"/>
      <c r="HTR164" s="0"/>
      <c r="HTS164" s="0"/>
      <c r="HTT164" s="0"/>
      <c r="HTU164" s="0"/>
      <c r="HTV164" s="0"/>
      <c r="HTW164" s="0"/>
      <c r="HTX164" s="0"/>
      <c r="HTY164" s="0"/>
      <c r="HTZ164" s="0"/>
      <c r="HUA164" s="0"/>
      <c r="HUB164" s="0"/>
      <c r="HUC164" s="0"/>
      <c r="HUD164" s="0"/>
      <c r="HUE164" s="0"/>
      <c r="HUF164" s="0"/>
      <c r="HUG164" s="0"/>
      <c r="HUH164" s="0"/>
      <c r="HUI164" s="0"/>
      <c r="HUJ164" s="0"/>
      <c r="HUK164" s="0"/>
      <c r="HUL164" s="0"/>
      <c r="HUM164" s="0"/>
      <c r="HUN164" s="0"/>
      <c r="HUO164" s="0"/>
      <c r="HUP164" s="0"/>
      <c r="HUQ164" s="0"/>
      <c r="HUR164" s="0"/>
      <c r="HUS164" s="0"/>
      <c r="HUT164" s="0"/>
      <c r="HUU164" s="0"/>
      <c r="HUV164" s="0"/>
      <c r="HUW164" s="0"/>
      <c r="HUX164" s="0"/>
      <c r="HUY164" s="0"/>
      <c r="HUZ164" s="0"/>
      <c r="HVA164" s="0"/>
      <c r="HVB164" s="0"/>
      <c r="HVC164" s="0"/>
      <c r="HVD164" s="0"/>
      <c r="HVE164" s="0"/>
      <c r="HVF164" s="0"/>
      <c r="HVG164" s="0"/>
      <c r="HVH164" s="0"/>
      <c r="HVI164" s="0"/>
      <c r="HVJ164" s="0"/>
      <c r="HVK164" s="0"/>
      <c r="HVL164" s="0"/>
      <c r="HVM164" s="0"/>
      <c r="HVN164" s="0"/>
      <c r="HVO164" s="0"/>
      <c r="HVP164" s="0"/>
      <c r="HVQ164" s="0"/>
      <c r="HVR164" s="0"/>
      <c r="HVS164" s="0"/>
      <c r="HVT164" s="0"/>
      <c r="HVU164" s="0"/>
      <c r="HVV164" s="0"/>
      <c r="HVW164" s="0"/>
      <c r="HVX164" s="0"/>
      <c r="HVY164" s="0"/>
      <c r="HVZ164" s="0"/>
      <c r="HWA164" s="0"/>
      <c r="HWB164" s="0"/>
      <c r="HWC164" s="0"/>
      <c r="HWD164" s="0"/>
      <c r="HWE164" s="0"/>
      <c r="HWF164" s="0"/>
      <c r="HWG164" s="0"/>
      <c r="HWH164" s="0"/>
      <c r="HWI164" s="0"/>
      <c r="HWJ164" s="0"/>
      <c r="HWK164" s="0"/>
      <c r="HWL164" s="0"/>
      <c r="HWM164" s="0"/>
      <c r="HWN164" s="0"/>
      <c r="HWO164" s="0"/>
      <c r="HWP164" s="0"/>
      <c r="HWQ164" s="0"/>
      <c r="HWR164" s="0"/>
      <c r="HWS164" s="0"/>
      <c r="HWT164" s="0"/>
      <c r="HWU164" s="0"/>
      <c r="HWV164" s="0"/>
      <c r="HWW164" s="0"/>
      <c r="HWX164" s="0"/>
      <c r="HWY164" s="0"/>
      <c r="HWZ164" s="0"/>
      <c r="HXA164" s="0"/>
      <c r="HXB164" s="0"/>
      <c r="HXC164" s="0"/>
      <c r="HXD164" s="0"/>
      <c r="HXE164" s="0"/>
      <c r="HXF164" s="0"/>
      <c r="HXG164" s="0"/>
      <c r="HXH164" s="0"/>
      <c r="HXI164" s="0"/>
      <c r="HXJ164" s="0"/>
      <c r="HXK164" s="0"/>
      <c r="HXL164" s="0"/>
      <c r="HXM164" s="0"/>
      <c r="HXN164" s="0"/>
      <c r="HXO164" s="0"/>
      <c r="HXP164" s="0"/>
      <c r="HXQ164" s="0"/>
      <c r="HXR164" s="0"/>
      <c r="HXS164" s="0"/>
      <c r="HXT164" s="0"/>
      <c r="HXU164" s="0"/>
      <c r="HXV164" s="0"/>
      <c r="HXW164" s="0"/>
      <c r="HXX164" s="0"/>
      <c r="HXY164" s="0"/>
      <c r="HXZ164" s="0"/>
      <c r="HYA164" s="0"/>
      <c r="HYB164" s="0"/>
      <c r="HYC164" s="0"/>
      <c r="HYD164" s="0"/>
      <c r="HYE164" s="0"/>
      <c r="HYF164" s="0"/>
      <c r="HYG164" s="0"/>
      <c r="HYH164" s="0"/>
      <c r="HYI164" s="0"/>
      <c r="HYJ164" s="0"/>
      <c r="HYK164" s="0"/>
      <c r="HYL164" s="0"/>
      <c r="HYM164" s="0"/>
      <c r="HYN164" s="0"/>
      <c r="HYO164" s="0"/>
      <c r="HYP164" s="0"/>
      <c r="HYQ164" s="0"/>
      <c r="HYR164" s="0"/>
      <c r="HYS164" s="0"/>
      <c r="HYT164" s="0"/>
      <c r="HYU164" s="0"/>
      <c r="HYV164" s="0"/>
      <c r="HYW164" s="0"/>
      <c r="HYX164" s="0"/>
      <c r="HYY164" s="0"/>
      <c r="HYZ164" s="0"/>
      <c r="HZA164" s="0"/>
      <c r="HZB164" s="0"/>
      <c r="HZC164" s="0"/>
      <c r="HZD164" s="0"/>
      <c r="HZE164" s="0"/>
      <c r="HZF164" s="0"/>
      <c r="HZG164" s="0"/>
      <c r="HZH164" s="0"/>
      <c r="HZI164" s="0"/>
      <c r="HZJ164" s="0"/>
      <c r="HZK164" s="0"/>
      <c r="HZL164" s="0"/>
      <c r="HZM164" s="0"/>
      <c r="HZN164" s="0"/>
      <c r="HZO164" s="0"/>
      <c r="HZP164" s="0"/>
      <c r="HZQ164" s="0"/>
      <c r="HZR164" s="0"/>
      <c r="HZS164" s="0"/>
      <c r="HZT164" s="0"/>
      <c r="HZU164" s="0"/>
      <c r="HZV164" s="0"/>
      <c r="HZW164" s="0"/>
      <c r="HZX164" s="0"/>
      <c r="HZY164" s="0"/>
      <c r="HZZ164" s="0"/>
      <c r="IAA164" s="0"/>
      <c r="IAB164" s="0"/>
      <c r="IAC164" s="0"/>
      <c r="IAD164" s="0"/>
      <c r="IAE164" s="0"/>
      <c r="IAF164" s="0"/>
      <c r="IAG164" s="0"/>
      <c r="IAH164" s="0"/>
      <c r="IAI164" s="0"/>
      <c r="IAJ164" s="0"/>
      <c r="IAK164" s="0"/>
      <c r="IAL164" s="0"/>
      <c r="IAM164" s="0"/>
      <c r="IAN164" s="0"/>
      <c r="IAO164" s="0"/>
      <c r="IAP164" s="0"/>
      <c r="IAQ164" s="0"/>
      <c r="IAR164" s="0"/>
      <c r="IAS164" s="0"/>
      <c r="IAT164" s="0"/>
      <c r="IAU164" s="0"/>
      <c r="IAV164" s="0"/>
      <c r="IAW164" s="0"/>
      <c r="IAX164" s="0"/>
      <c r="IAY164" s="0"/>
      <c r="IAZ164" s="0"/>
      <c r="IBA164" s="0"/>
      <c r="IBB164" s="0"/>
      <c r="IBC164" s="0"/>
      <c r="IBD164" s="0"/>
      <c r="IBE164" s="0"/>
      <c r="IBF164" s="0"/>
      <c r="IBG164" s="0"/>
      <c r="IBH164" s="0"/>
      <c r="IBI164" s="0"/>
      <c r="IBJ164" s="0"/>
      <c r="IBK164" s="0"/>
      <c r="IBL164" s="0"/>
      <c r="IBM164" s="0"/>
      <c r="IBN164" s="0"/>
      <c r="IBO164" s="0"/>
      <c r="IBP164" s="0"/>
      <c r="IBQ164" s="0"/>
      <c r="IBR164" s="0"/>
      <c r="IBS164" s="0"/>
      <c r="IBT164" s="0"/>
      <c r="IBU164" s="0"/>
      <c r="IBV164" s="0"/>
      <c r="IBW164" s="0"/>
      <c r="IBX164" s="0"/>
      <c r="IBY164" s="0"/>
      <c r="IBZ164" s="0"/>
      <c r="ICA164" s="0"/>
      <c r="ICB164" s="0"/>
      <c r="ICC164" s="0"/>
      <c r="ICD164" s="0"/>
      <c r="ICE164" s="0"/>
      <c r="ICF164" s="0"/>
      <c r="ICG164" s="0"/>
      <c r="ICH164" s="0"/>
      <c r="ICI164" s="0"/>
      <c r="ICJ164" s="0"/>
      <c r="ICK164" s="0"/>
      <c r="ICL164" s="0"/>
      <c r="ICM164" s="0"/>
      <c r="ICN164" s="0"/>
      <c r="ICO164" s="0"/>
      <c r="ICP164" s="0"/>
      <c r="ICQ164" s="0"/>
      <c r="ICR164" s="0"/>
      <c r="ICS164" s="0"/>
      <c r="ICT164" s="0"/>
      <c r="ICU164" s="0"/>
      <c r="ICV164" s="0"/>
      <c r="ICW164" s="0"/>
      <c r="ICX164" s="0"/>
      <c r="ICY164" s="0"/>
      <c r="ICZ164" s="0"/>
      <c r="IDA164" s="0"/>
      <c r="IDB164" s="0"/>
      <c r="IDC164" s="0"/>
      <c r="IDD164" s="0"/>
      <c r="IDE164" s="0"/>
      <c r="IDF164" s="0"/>
      <c r="IDG164" s="0"/>
      <c r="IDH164" s="0"/>
      <c r="IDI164" s="0"/>
      <c r="IDJ164" s="0"/>
      <c r="IDK164" s="0"/>
      <c r="IDL164" s="0"/>
      <c r="IDM164" s="0"/>
      <c r="IDN164" s="0"/>
      <c r="IDO164" s="0"/>
      <c r="IDP164" s="0"/>
      <c r="IDQ164" s="0"/>
      <c r="IDR164" s="0"/>
      <c r="IDS164" s="0"/>
      <c r="IDT164" s="0"/>
      <c r="IDU164" s="0"/>
      <c r="IDV164" s="0"/>
      <c r="IDW164" s="0"/>
      <c r="IDX164" s="0"/>
      <c r="IDY164" s="0"/>
      <c r="IDZ164" s="0"/>
      <c r="IEA164" s="0"/>
      <c r="IEB164" s="0"/>
      <c r="IEC164" s="0"/>
      <c r="IED164" s="0"/>
      <c r="IEE164" s="0"/>
      <c r="IEF164" s="0"/>
      <c r="IEG164" s="0"/>
      <c r="IEH164" s="0"/>
      <c r="IEI164" s="0"/>
      <c r="IEJ164" s="0"/>
      <c r="IEK164" s="0"/>
      <c r="IEL164" s="0"/>
      <c r="IEM164" s="0"/>
      <c r="IEN164" s="0"/>
      <c r="IEO164" s="0"/>
      <c r="IEP164" s="0"/>
      <c r="IEQ164" s="0"/>
      <c r="IER164" s="0"/>
      <c r="IES164" s="0"/>
      <c r="IET164" s="0"/>
      <c r="IEU164" s="0"/>
      <c r="IEV164" s="0"/>
      <c r="IEW164" s="0"/>
      <c r="IEX164" s="0"/>
      <c r="IEY164" s="0"/>
      <c r="IEZ164" s="0"/>
      <c r="IFA164" s="0"/>
      <c r="IFB164" s="0"/>
      <c r="IFC164" s="0"/>
      <c r="IFD164" s="0"/>
      <c r="IFE164" s="0"/>
      <c r="IFF164" s="0"/>
      <c r="IFG164" s="0"/>
      <c r="IFH164" s="0"/>
      <c r="IFI164" s="0"/>
      <c r="IFJ164" s="0"/>
      <c r="IFK164" s="0"/>
      <c r="IFL164" s="0"/>
      <c r="IFM164" s="0"/>
      <c r="IFN164" s="0"/>
      <c r="IFO164" s="0"/>
      <c r="IFP164" s="0"/>
      <c r="IFQ164" s="0"/>
      <c r="IFR164" s="0"/>
      <c r="IFS164" s="0"/>
      <c r="IFT164" s="0"/>
      <c r="IFU164" s="0"/>
      <c r="IFV164" s="0"/>
      <c r="IFW164" s="0"/>
      <c r="IFX164" s="0"/>
      <c r="IFY164" s="0"/>
      <c r="IFZ164" s="0"/>
      <c r="IGA164" s="0"/>
      <c r="IGB164" s="0"/>
      <c r="IGC164" s="0"/>
      <c r="IGD164" s="0"/>
      <c r="IGE164" s="0"/>
      <c r="IGF164" s="0"/>
      <c r="IGG164" s="0"/>
      <c r="IGH164" s="0"/>
      <c r="IGI164" s="0"/>
      <c r="IGJ164" s="0"/>
      <c r="IGK164" s="0"/>
      <c r="IGL164" s="0"/>
      <c r="IGM164" s="0"/>
      <c r="IGN164" s="0"/>
      <c r="IGO164" s="0"/>
      <c r="IGP164" s="0"/>
      <c r="IGQ164" s="0"/>
      <c r="IGR164" s="0"/>
      <c r="IGS164" s="0"/>
      <c r="IGT164" s="0"/>
      <c r="IGU164" s="0"/>
      <c r="IGV164" s="0"/>
      <c r="IGW164" s="0"/>
      <c r="IGX164" s="0"/>
      <c r="IGY164" s="0"/>
      <c r="IGZ164" s="0"/>
      <c r="IHA164" s="0"/>
      <c r="IHB164" s="0"/>
      <c r="IHC164" s="0"/>
      <c r="IHD164" s="0"/>
      <c r="IHE164" s="0"/>
      <c r="IHF164" s="0"/>
      <c r="IHG164" s="0"/>
      <c r="IHH164" s="0"/>
      <c r="IHI164" s="0"/>
      <c r="IHJ164" s="0"/>
      <c r="IHK164" s="0"/>
      <c r="IHL164" s="0"/>
      <c r="IHM164" s="0"/>
      <c r="IHN164" s="0"/>
      <c r="IHO164" s="0"/>
      <c r="IHP164" s="0"/>
      <c r="IHQ164" s="0"/>
      <c r="IHR164" s="0"/>
      <c r="IHS164" s="0"/>
      <c r="IHT164" s="0"/>
      <c r="IHU164" s="0"/>
      <c r="IHV164" s="0"/>
      <c r="IHW164" s="0"/>
      <c r="IHX164" s="0"/>
      <c r="IHY164" s="0"/>
      <c r="IHZ164" s="0"/>
      <c r="IIA164" s="0"/>
      <c r="IIB164" s="0"/>
      <c r="IIC164" s="0"/>
      <c r="IID164" s="0"/>
      <c r="IIE164" s="0"/>
      <c r="IIF164" s="0"/>
      <c r="IIG164" s="0"/>
      <c r="IIH164" s="0"/>
      <c r="III164" s="0"/>
      <c r="IIJ164" s="0"/>
      <c r="IIK164" s="0"/>
      <c r="IIL164" s="0"/>
      <c r="IIM164" s="0"/>
      <c r="IIN164" s="0"/>
      <c r="IIO164" s="0"/>
      <c r="IIP164" s="0"/>
      <c r="IIQ164" s="0"/>
      <c r="IIR164" s="0"/>
      <c r="IIS164" s="0"/>
      <c r="IIT164" s="0"/>
      <c r="IIU164" s="0"/>
      <c r="IIV164" s="0"/>
      <c r="IIW164" s="0"/>
      <c r="IIX164" s="0"/>
      <c r="IIY164" s="0"/>
      <c r="IIZ164" s="0"/>
      <c r="IJA164" s="0"/>
      <c r="IJB164" s="0"/>
      <c r="IJC164" s="0"/>
      <c r="IJD164" s="0"/>
      <c r="IJE164" s="0"/>
      <c r="IJF164" s="0"/>
      <c r="IJG164" s="0"/>
      <c r="IJH164" s="0"/>
      <c r="IJI164" s="0"/>
      <c r="IJJ164" s="0"/>
      <c r="IJK164" s="0"/>
      <c r="IJL164" s="0"/>
      <c r="IJM164" s="0"/>
      <c r="IJN164" s="0"/>
      <c r="IJO164" s="0"/>
      <c r="IJP164" s="0"/>
      <c r="IJQ164" s="0"/>
      <c r="IJR164" s="0"/>
      <c r="IJS164" s="0"/>
      <c r="IJT164" s="0"/>
      <c r="IJU164" s="0"/>
      <c r="IJV164" s="0"/>
      <c r="IJW164" s="0"/>
      <c r="IJX164" s="0"/>
      <c r="IJY164" s="0"/>
      <c r="IJZ164" s="0"/>
      <c r="IKA164" s="0"/>
      <c r="IKB164" s="0"/>
      <c r="IKC164" s="0"/>
      <c r="IKD164" s="0"/>
      <c r="IKE164" s="0"/>
      <c r="IKF164" s="0"/>
      <c r="IKG164" s="0"/>
      <c r="IKH164" s="0"/>
      <c r="IKI164" s="0"/>
      <c r="IKJ164" s="0"/>
      <c r="IKK164" s="0"/>
      <c r="IKL164" s="0"/>
      <c r="IKM164" s="0"/>
      <c r="IKN164" s="0"/>
      <c r="IKO164" s="0"/>
      <c r="IKP164" s="0"/>
      <c r="IKQ164" s="0"/>
      <c r="IKR164" s="0"/>
      <c r="IKS164" s="0"/>
      <c r="IKT164" s="0"/>
      <c r="IKU164" s="0"/>
      <c r="IKV164" s="0"/>
      <c r="IKW164" s="0"/>
      <c r="IKX164" s="0"/>
      <c r="IKY164" s="0"/>
      <c r="IKZ164" s="0"/>
      <c r="ILA164" s="0"/>
      <c r="ILB164" s="0"/>
      <c r="ILC164" s="0"/>
      <c r="ILD164" s="0"/>
      <c r="ILE164" s="0"/>
      <c r="ILF164" s="0"/>
      <c r="ILG164" s="0"/>
      <c r="ILH164" s="0"/>
      <c r="ILI164" s="0"/>
      <c r="ILJ164" s="0"/>
      <c r="ILK164" s="0"/>
      <c r="ILL164" s="0"/>
      <c r="ILM164" s="0"/>
      <c r="ILN164" s="0"/>
      <c r="ILO164" s="0"/>
      <c r="ILP164" s="0"/>
      <c r="ILQ164" s="0"/>
      <c r="ILR164" s="0"/>
      <c r="ILS164" s="0"/>
      <c r="ILT164" s="0"/>
      <c r="ILU164" s="0"/>
      <c r="ILV164" s="0"/>
      <c r="ILW164" s="0"/>
      <c r="ILX164" s="0"/>
      <c r="ILY164" s="0"/>
      <c r="ILZ164" s="0"/>
      <c r="IMA164" s="0"/>
      <c r="IMB164" s="0"/>
      <c r="IMC164" s="0"/>
      <c r="IMD164" s="0"/>
      <c r="IME164" s="0"/>
      <c r="IMF164" s="0"/>
      <c r="IMG164" s="0"/>
      <c r="IMH164" s="0"/>
      <c r="IMI164" s="0"/>
      <c r="IMJ164" s="0"/>
      <c r="IMK164" s="0"/>
      <c r="IML164" s="0"/>
      <c r="IMM164" s="0"/>
      <c r="IMN164" s="0"/>
      <c r="IMO164" s="0"/>
      <c r="IMP164" s="0"/>
      <c r="IMQ164" s="0"/>
      <c r="IMR164" s="0"/>
      <c r="IMS164" s="0"/>
      <c r="IMT164" s="0"/>
      <c r="IMU164" s="0"/>
      <c r="IMV164" s="0"/>
      <c r="IMW164" s="0"/>
      <c r="IMX164" s="0"/>
      <c r="IMY164" s="0"/>
      <c r="IMZ164" s="0"/>
      <c r="INA164" s="0"/>
      <c r="INB164" s="0"/>
      <c r="INC164" s="0"/>
      <c r="IND164" s="0"/>
      <c r="INE164" s="0"/>
      <c r="INF164" s="0"/>
      <c r="ING164" s="0"/>
      <c r="INH164" s="0"/>
      <c r="INI164" s="0"/>
      <c r="INJ164" s="0"/>
      <c r="INK164" s="0"/>
      <c r="INL164" s="0"/>
      <c r="INM164" s="0"/>
      <c r="INN164" s="0"/>
      <c r="INO164" s="0"/>
      <c r="INP164" s="0"/>
      <c r="INQ164" s="0"/>
      <c r="INR164" s="0"/>
      <c r="INS164" s="0"/>
      <c r="INT164" s="0"/>
      <c r="INU164" s="0"/>
      <c r="INV164" s="0"/>
      <c r="INW164" s="0"/>
      <c r="INX164" s="0"/>
      <c r="INY164" s="0"/>
      <c r="INZ164" s="0"/>
      <c r="IOA164" s="0"/>
      <c r="IOB164" s="0"/>
      <c r="IOC164" s="0"/>
      <c r="IOD164" s="0"/>
      <c r="IOE164" s="0"/>
      <c r="IOF164" s="0"/>
      <c r="IOG164" s="0"/>
      <c r="IOH164" s="0"/>
      <c r="IOI164" s="0"/>
      <c r="IOJ164" s="0"/>
      <c r="IOK164" s="0"/>
      <c r="IOL164" s="0"/>
      <c r="IOM164" s="0"/>
      <c r="ION164" s="0"/>
      <c r="IOO164" s="0"/>
      <c r="IOP164" s="0"/>
      <c r="IOQ164" s="0"/>
      <c r="IOR164" s="0"/>
      <c r="IOS164" s="0"/>
      <c r="IOT164" s="0"/>
      <c r="IOU164" s="0"/>
      <c r="IOV164" s="0"/>
      <c r="IOW164" s="0"/>
      <c r="IOX164" s="0"/>
      <c r="IOY164" s="0"/>
      <c r="IOZ164" s="0"/>
      <c r="IPA164" s="0"/>
      <c r="IPB164" s="0"/>
      <c r="IPC164" s="0"/>
      <c r="IPD164" s="0"/>
      <c r="IPE164" s="0"/>
      <c r="IPF164" s="0"/>
      <c r="IPG164" s="0"/>
      <c r="IPH164" s="0"/>
      <c r="IPI164" s="0"/>
      <c r="IPJ164" s="0"/>
      <c r="IPK164" s="0"/>
      <c r="IPL164" s="0"/>
      <c r="IPM164" s="0"/>
      <c r="IPN164" s="0"/>
      <c r="IPO164" s="0"/>
      <c r="IPP164" s="0"/>
      <c r="IPQ164" s="0"/>
      <c r="IPR164" s="0"/>
      <c r="IPS164" s="0"/>
      <c r="IPT164" s="0"/>
      <c r="IPU164" s="0"/>
      <c r="IPV164" s="0"/>
      <c r="IPW164" s="0"/>
      <c r="IPX164" s="0"/>
      <c r="IPY164" s="0"/>
      <c r="IPZ164" s="0"/>
      <c r="IQA164" s="0"/>
      <c r="IQB164" s="0"/>
      <c r="IQC164" s="0"/>
      <c r="IQD164" s="0"/>
      <c r="IQE164" s="0"/>
      <c r="IQF164" s="0"/>
      <c r="IQG164" s="0"/>
      <c r="IQH164" s="0"/>
      <c r="IQI164" s="0"/>
      <c r="IQJ164" s="0"/>
      <c r="IQK164" s="0"/>
      <c r="IQL164" s="0"/>
      <c r="IQM164" s="0"/>
      <c r="IQN164" s="0"/>
      <c r="IQO164" s="0"/>
      <c r="IQP164" s="0"/>
      <c r="IQQ164" s="0"/>
      <c r="IQR164" s="0"/>
      <c r="IQS164" s="0"/>
      <c r="IQT164" s="0"/>
      <c r="IQU164" s="0"/>
      <c r="IQV164" s="0"/>
      <c r="IQW164" s="0"/>
      <c r="IQX164" s="0"/>
      <c r="IQY164" s="0"/>
      <c r="IQZ164" s="0"/>
      <c r="IRA164" s="0"/>
      <c r="IRB164" s="0"/>
      <c r="IRC164" s="0"/>
      <c r="IRD164" s="0"/>
      <c r="IRE164" s="0"/>
      <c r="IRF164" s="0"/>
      <c r="IRG164" s="0"/>
      <c r="IRH164" s="0"/>
      <c r="IRI164" s="0"/>
      <c r="IRJ164" s="0"/>
      <c r="IRK164" s="0"/>
      <c r="IRL164" s="0"/>
      <c r="IRM164" s="0"/>
      <c r="IRN164" s="0"/>
      <c r="IRO164" s="0"/>
      <c r="IRP164" s="0"/>
      <c r="IRQ164" s="0"/>
      <c r="IRR164" s="0"/>
      <c r="IRS164" s="0"/>
      <c r="IRT164" s="0"/>
      <c r="IRU164" s="0"/>
      <c r="IRV164" s="0"/>
      <c r="IRW164" s="0"/>
      <c r="IRX164" s="0"/>
      <c r="IRY164" s="0"/>
      <c r="IRZ164" s="0"/>
      <c r="ISA164" s="0"/>
      <c r="ISB164" s="0"/>
      <c r="ISC164" s="0"/>
      <c r="ISD164" s="0"/>
      <c r="ISE164" s="0"/>
      <c r="ISF164" s="0"/>
      <c r="ISG164" s="0"/>
      <c r="ISH164" s="0"/>
      <c r="ISI164" s="0"/>
      <c r="ISJ164" s="0"/>
      <c r="ISK164" s="0"/>
      <c r="ISL164" s="0"/>
      <c r="ISM164" s="0"/>
      <c r="ISN164" s="0"/>
      <c r="ISO164" s="0"/>
      <c r="ISP164" s="0"/>
      <c r="ISQ164" s="0"/>
      <c r="ISR164" s="0"/>
      <c r="ISS164" s="0"/>
      <c r="IST164" s="0"/>
      <c r="ISU164" s="0"/>
      <c r="ISV164" s="0"/>
      <c r="ISW164" s="0"/>
      <c r="ISX164" s="0"/>
      <c r="ISY164" s="0"/>
      <c r="ISZ164" s="0"/>
      <c r="ITA164" s="0"/>
      <c r="ITB164" s="0"/>
      <c r="ITC164" s="0"/>
      <c r="ITD164" s="0"/>
      <c r="ITE164" s="0"/>
      <c r="ITF164" s="0"/>
      <c r="ITG164" s="0"/>
      <c r="ITH164" s="0"/>
      <c r="ITI164" s="0"/>
      <c r="ITJ164" s="0"/>
      <c r="ITK164" s="0"/>
      <c r="ITL164" s="0"/>
      <c r="ITM164" s="0"/>
      <c r="ITN164" s="0"/>
      <c r="ITO164" s="0"/>
      <c r="ITP164" s="0"/>
      <c r="ITQ164" s="0"/>
      <c r="ITR164" s="0"/>
      <c r="ITS164" s="0"/>
      <c r="ITT164" s="0"/>
      <c r="ITU164" s="0"/>
      <c r="ITV164" s="0"/>
      <c r="ITW164" s="0"/>
      <c r="ITX164" s="0"/>
      <c r="ITY164" s="0"/>
      <c r="ITZ164" s="0"/>
      <c r="IUA164" s="0"/>
      <c r="IUB164" s="0"/>
      <c r="IUC164" s="0"/>
      <c r="IUD164" s="0"/>
      <c r="IUE164" s="0"/>
      <c r="IUF164" s="0"/>
      <c r="IUG164" s="0"/>
      <c r="IUH164" s="0"/>
      <c r="IUI164" s="0"/>
      <c r="IUJ164" s="0"/>
      <c r="IUK164" s="0"/>
      <c r="IUL164" s="0"/>
      <c r="IUM164" s="0"/>
      <c r="IUN164" s="0"/>
      <c r="IUO164" s="0"/>
      <c r="IUP164" s="0"/>
      <c r="IUQ164" s="0"/>
      <c r="IUR164" s="0"/>
      <c r="IUS164" s="0"/>
      <c r="IUT164" s="0"/>
      <c r="IUU164" s="0"/>
      <c r="IUV164" s="0"/>
      <c r="IUW164" s="0"/>
      <c r="IUX164" s="0"/>
      <c r="IUY164" s="0"/>
      <c r="IUZ164" s="0"/>
      <c r="IVA164" s="0"/>
      <c r="IVB164" s="0"/>
      <c r="IVC164" s="0"/>
      <c r="IVD164" s="0"/>
      <c r="IVE164" s="0"/>
      <c r="IVF164" s="0"/>
      <c r="IVG164" s="0"/>
      <c r="IVH164" s="0"/>
      <c r="IVI164" s="0"/>
      <c r="IVJ164" s="0"/>
      <c r="IVK164" s="0"/>
      <c r="IVL164" s="0"/>
      <c r="IVM164" s="0"/>
      <c r="IVN164" s="0"/>
      <c r="IVO164" s="0"/>
      <c r="IVP164" s="0"/>
      <c r="IVQ164" s="0"/>
      <c r="IVR164" s="0"/>
      <c r="IVS164" s="0"/>
      <c r="IVT164" s="0"/>
      <c r="IVU164" s="0"/>
      <c r="IVV164" s="0"/>
      <c r="IVW164" s="0"/>
      <c r="IVX164" s="0"/>
      <c r="IVY164" s="0"/>
      <c r="IVZ164" s="0"/>
      <c r="IWA164" s="0"/>
      <c r="IWB164" s="0"/>
      <c r="IWC164" s="0"/>
      <c r="IWD164" s="0"/>
      <c r="IWE164" s="0"/>
      <c r="IWF164" s="0"/>
      <c r="IWG164" s="0"/>
      <c r="IWH164" s="0"/>
      <c r="IWI164" s="0"/>
      <c r="IWJ164" s="0"/>
      <c r="IWK164" s="0"/>
      <c r="IWL164" s="0"/>
      <c r="IWM164" s="0"/>
      <c r="IWN164" s="0"/>
      <c r="IWO164" s="0"/>
      <c r="IWP164" s="0"/>
      <c r="IWQ164" s="0"/>
      <c r="IWR164" s="0"/>
      <c r="IWS164" s="0"/>
      <c r="IWT164" s="0"/>
      <c r="IWU164" s="0"/>
      <c r="IWV164" s="0"/>
      <c r="IWW164" s="0"/>
      <c r="IWX164" s="0"/>
      <c r="IWY164" s="0"/>
      <c r="IWZ164" s="0"/>
      <c r="IXA164" s="0"/>
      <c r="IXB164" s="0"/>
      <c r="IXC164" s="0"/>
      <c r="IXD164" s="0"/>
      <c r="IXE164" s="0"/>
      <c r="IXF164" s="0"/>
      <c r="IXG164" s="0"/>
      <c r="IXH164" s="0"/>
      <c r="IXI164" s="0"/>
      <c r="IXJ164" s="0"/>
      <c r="IXK164" s="0"/>
      <c r="IXL164" s="0"/>
      <c r="IXM164" s="0"/>
      <c r="IXN164" s="0"/>
      <c r="IXO164" s="0"/>
      <c r="IXP164" s="0"/>
      <c r="IXQ164" s="0"/>
      <c r="IXR164" s="0"/>
      <c r="IXS164" s="0"/>
      <c r="IXT164" s="0"/>
      <c r="IXU164" s="0"/>
      <c r="IXV164" s="0"/>
      <c r="IXW164" s="0"/>
      <c r="IXX164" s="0"/>
      <c r="IXY164" s="0"/>
      <c r="IXZ164" s="0"/>
      <c r="IYA164" s="0"/>
      <c r="IYB164" s="0"/>
      <c r="IYC164" s="0"/>
      <c r="IYD164" s="0"/>
      <c r="IYE164" s="0"/>
      <c r="IYF164" s="0"/>
      <c r="IYG164" s="0"/>
      <c r="IYH164" s="0"/>
      <c r="IYI164" s="0"/>
      <c r="IYJ164" s="0"/>
      <c r="IYK164" s="0"/>
      <c r="IYL164" s="0"/>
      <c r="IYM164" s="0"/>
      <c r="IYN164" s="0"/>
      <c r="IYO164" s="0"/>
      <c r="IYP164" s="0"/>
      <c r="IYQ164" s="0"/>
      <c r="IYR164" s="0"/>
      <c r="IYS164" s="0"/>
      <c r="IYT164" s="0"/>
      <c r="IYU164" s="0"/>
      <c r="IYV164" s="0"/>
      <c r="IYW164" s="0"/>
      <c r="IYX164" s="0"/>
      <c r="IYY164" s="0"/>
      <c r="IYZ164" s="0"/>
      <c r="IZA164" s="0"/>
      <c r="IZB164" s="0"/>
      <c r="IZC164" s="0"/>
      <c r="IZD164" s="0"/>
      <c r="IZE164" s="0"/>
      <c r="IZF164" s="0"/>
      <c r="IZG164" s="0"/>
      <c r="IZH164" s="0"/>
      <c r="IZI164" s="0"/>
      <c r="IZJ164" s="0"/>
      <c r="IZK164" s="0"/>
      <c r="IZL164" s="0"/>
      <c r="IZM164" s="0"/>
      <c r="IZN164" s="0"/>
      <c r="IZO164" s="0"/>
      <c r="IZP164" s="0"/>
      <c r="IZQ164" s="0"/>
      <c r="IZR164" s="0"/>
      <c r="IZS164" s="0"/>
      <c r="IZT164" s="0"/>
      <c r="IZU164" s="0"/>
      <c r="IZV164" s="0"/>
      <c r="IZW164" s="0"/>
      <c r="IZX164" s="0"/>
      <c r="IZY164" s="0"/>
      <c r="IZZ164" s="0"/>
      <c r="JAA164" s="0"/>
      <c r="JAB164" s="0"/>
      <c r="JAC164" s="0"/>
      <c r="JAD164" s="0"/>
      <c r="JAE164" s="0"/>
      <c r="JAF164" s="0"/>
      <c r="JAG164" s="0"/>
      <c r="JAH164" s="0"/>
      <c r="JAI164" s="0"/>
      <c r="JAJ164" s="0"/>
      <c r="JAK164" s="0"/>
      <c r="JAL164" s="0"/>
      <c r="JAM164" s="0"/>
      <c r="JAN164" s="0"/>
      <c r="JAO164" s="0"/>
      <c r="JAP164" s="0"/>
      <c r="JAQ164" s="0"/>
      <c r="JAR164" s="0"/>
      <c r="JAS164" s="0"/>
      <c r="JAT164" s="0"/>
      <c r="JAU164" s="0"/>
      <c r="JAV164" s="0"/>
      <c r="JAW164" s="0"/>
      <c r="JAX164" s="0"/>
      <c r="JAY164" s="0"/>
      <c r="JAZ164" s="0"/>
      <c r="JBA164" s="0"/>
      <c r="JBB164" s="0"/>
      <c r="JBC164" s="0"/>
      <c r="JBD164" s="0"/>
      <c r="JBE164" s="0"/>
      <c r="JBF164" s="0"/>
      <c r="JBG164" s="0"/>
      <c r="JBH164" s="0"/>
      <c r="JBI164" s="0"/>
      <c r="JBJ164" s="0"/>
      <c r="JBK164" s="0"/>
      <c r="JBL164" s="0"/>
      <c r="JBM164" s="0"/>
      <c r="JBN164" s="0"/>
      <c r="JBO164" s="0"/>
      <c r="JBP164" s="0"/>
      <c r="JBQ164" s="0"/>
      <c r="JBR164" s="0"/>
      <c r="JBS164" s="0"/>
      <c r="JBT164" s="0"/>
      <c r="JBU164" s="0"/>
      <c r="JBV164" s="0"/>
      <c r="JBW164" s="0"/>
      <c r="JBX164" s="0"/>
      <c r="JBY164" s="0"/>
      <c r="JBZ164" s="0"/>
      <c r="JCA164" s="0"/>
      <c r="JCB164" s="0"/>
      <c r="JCC164" s="0"/>
      <c r="JCD164" s="0"/>
      <c r="JCE164" s="0"/>
      <c r="JCF164" s="0"/>
      <c r="JCG164" s="0"/>
      <c r="JCH164" s="0"/>
      <c r="JCI164" s="0"/>
      <c r="JCJ164" s="0"/>
      <c r="JCK164" s="0"/>
      <c r="JCL164" s="0"/>
      <c r="JCM164" s="0"/>
      <c r="JCN164" s="0"/>
      <c r="JCO164" s="0"/>
      <c r="JCP164" s="0"/>
      <c r="JCQ164" s="0"/>
      <c r="JCR164" s="0"/>
      <c r="JCS164" s="0"/>
      <c r="JCT164" s="0"/>
      <c r="JCU164" s="0"/>
      <c r="JCV164" s="0"/>
      <c r="JCW164" s="0"/>
      <c r="JCX164" s="0"/>
      <c r="JCY164" s="0"/>
      <c r="JCZ164" s="0"/>
      <c r="JDA164" s="0"/>
      <c r="JDB164" s="0"/>
      <c r="JDC164" s="0"/>
      <c r="JDD164" s="0"/>
      <c r="JDE164" s="0"/>
      <c r="JDF164" s="0"/>
      <c r="JDG164" s="0"/>
      <c r="JDH164" s="0"/>
      <c r="JDI164" s="0"/>
      <c r="JDJ164" s="0"/>
      <c r="JDK164" s="0"/>
      <c r="JDL164" s="0"/>
      <c r="JDM164" s="0"/>
      <c r="JDN164" s="0"/>
      <c r="JDO164" s="0"/>
      <c r="JDP164" s="0"/>
      <c r="JDQ164" s="0"/>
      <c r="JDR164" s="0"/>
      <c r="JDS164" s="0"/>
      <c r="JDT164" s="0"/>
      <c r="JDU164" s="0"/>
      <c r="JDV164" s="0"/>
      <c r="JDW164" s="0"/>
      <c r="JDX164" s="0"/>
      <c r="JDY164" s="0"/>
      <c r="JDZ164" s="0"/>
      <c r="JEA164" s="0"/>
      <c r="JEB164" s="0"/>
      <c r="JEC164" s="0"/>
      <c r="JED164" s="0"/>
      <c r="JEE164" s="0"/>
      <c r="JEF164" s="0"/>
      <c r="JEG164" s="0"/>
      <c r="JEH164" s="0"/>
      <c r="JEI164" s="0"/>
      <c r="JEJ164" s="0"/>
      <c r="JEK164" s="0"/>
      <c r="JEL164" s="0"/>
      <c r="JEM164" s="0"/>
      <c r="JEN164" s="0"/>
      <c r="JEO164" s="0"/>
      <c r="JEP164" s="0"/>
      <c r="JEQ164" s="0"/>
      <c r="JER164" s="0"/>
      <c r="JES164" s="0"/>
      <c r="JET164" s="0"/>
      <c r="JEU164" s="0"/>
      <c r="JEV164" s="0"/>
      <c r="JEW164" s="0"/>
      <c r="JEX164" s="0"/>
      <c r="JEY164" s="0"/>
      <c r="JEZ164" s="0"/>
      <c r="JFA164" s="0"/>
      <c r="JFB164" s="0"/>
      <c r="JFC164" s="0"/>
      <c r="JFD164" s="0"/>
      <c r="JFE164" s="0"/>
      <c r="JFF164" s="0"/>
      <c r="JFG164" s="0"/>
      <c r="JFH164" s="0"/>
      <c r="JFI164" s="0"/>
      <c r="JFJ164" s="0"/>
      <c r="JFK164" s="0"/>
      <c r="JFL164" s="0"/>
      <c r="JFM164" s="0"/>
      <c r="JFN164" s="0"/>
      <c r="JFO164" s="0"/>
      <c r="JFP164" s="0"/>
      <c r="JFQ164" s="0"/>
      <c r="JFR164" s="0"/>
      <c r="JFS164" s="0"/>
      <c r="JFT164" s="0"/>
      <c r="JFU164" s="0"/>
      <c r="JFV164" s="0"/>
      <c r="JFW164" s="0"/>
      <c r="JFX164" s="0"/>
      <c r="JFY164" s="0"/>
      <c r="JFZ164" s="0"/>
      <c r="JGA164" s="0"/>
      <c r="JGB164" s="0"/>
      <c r="JGC164" s="0"/>
      <c r="JGD164" s="0"/>
      <c r="JGE164" s="0"/>
      <c r="JGF164" s="0"/>
      <c r="JGG164" s="0"/>
      <c r="JGH164" s="0"/>
      <c r="JGI164" s="0"/>
      <c r="JGJ164" s="0"/>
      <c r="JGK164" s="0"/>
      <c r="JGL164" s="0"/>
      <c r="JGM164" s="0"/>
      <c r="JGN164" s="0"/>
      <c r="JGO164" s="0"/>
      <c r="JGP164" s="0"/>
      <c r="JGQ164" s="0"/>
      <c r="JGR164" s="0"/>
      <c r="JGS164" s="0"/>
      <c r="JGT164" s="0"/>
      <c r="JGU164" s="0"/>
      <c r="JGV164" s="0"/>
      <c r="JGW164" s="0"/>
      <c r="JGX164" s="0"/>
      <c r="JGY164" s="0"/>
      <c r="JGZ164" s="0"/>
      <c r="JHA164" s="0"/>
      <c r="JHB164" s="0"/>
      <c r="JHC164" s="0"/>
      <c r="JHD164" s="0"/>
      <c r="JHE164" s="0"/>
      <c r="JHF164" s="0"/>
      <c r="JHG164" s="0"/>
      <c r="JHH164" s="0"/>
      <c r="JHI164" s="0"/>
      <c r="JHJ164" s="0"/>
      <c r="JHK164" s="0"/>
      <c r="JHL164" s="0"/>
      <c r="JHM164" s="0"/>
      <c r="JHN164" s="0"/>
      <c r="JHO164" s="0"/>
      <c r="JHP164" s="0"/>
      <c r="JHQ164" s="0"/>
      <c r="JHR164" s="0"/>
      <c r="JHS164" s="0"/>
      <c r="JHT164" s="0"/>
      <c r="JHU164" s="0"/>
      <c r="JHV164" s="0"/>
      <c r="JHW164" s="0"/>
      <c r="JHX164" s="0"/>
      <c r="JHY164" s="0"/>
      <c r="JHZ164" s="0"/>
      <c r="JIA164" s="0"/>
      <c r="JIB164" s="0"/>
      <c r="JIC164" s="0"/>
      <c r="JID164" s="0"/>
      <c r="JIE164" s="0"/>
      <c r="JIF164" s="0"/>
      <c r="JIG164" s="0"/>
      <c r="JIH164" s="0"/>
      <c r="JII164" s="0"/>
      <c r="JIJ164" s="0"/>
      <c r="JIK164" s="0"/>
      <c r="JIL164" s="0"/>
      <c r="JIM164" s="0"/>
      <c r="JIN164" s="0"/>
      <c r="JIO164" s="0"/>
      <c r="JIP164" s="0"/>
      <c r="JIQ164" s="0"/>
      <c r="JIR164" s="0"/>
      <c r="JIS164" s="0"/>
      <c r="JIT164" s="0"/>
      <c r="JIU164" s="0"/>
      <c r="JIV164" s="0"/>
      <c r="JIW164" s="0"/>
      <c r="JIX164" s="0"/>
      <c r="JIY164" s="0"/>
      <c r="JIZ164" s="0"/>
      <c r="JJA164" s="0"/>
      <c r="JJB164" s="0"/>
      <c r="JJC164" s="0"/>
      <c r="JJD164" s="0"/>
      <c r="JJE164" s="0"/>
      <c r="JJF164" s="0"/>
      <c r="JJG164" s="0"/>
      <c r="JJH164" s="0"/>
      <c r="JJI164" s="0"/>
      <c r="JJJ164" s="0"/>
      <c r="JJK164" s="0"/>
      <c r="JJL164" s="0"/>
      <c r="JJM164" s="0"/>
      <c r="JJN164" s="0"/>
      <c r="JJO164" s="0"/>
      <c r="JJP164" s="0"/>
      <c r="JJQ164" s="0"/>
      <c r="JJR164" s="0"/>
      <c r="JJS164" s="0"/>
      <c r="JJT164" s="0"/>
      <c r="JJU164" s="0"/>
      <c r="JJV164" s="0"/>
      <c r="JJW164" s="0"/>
      <c r="JJX164" s="0"/>
      <c r="JJY164" s="0"/>
      <c r="JJZ164" s="0"/>
      <c r="JKA164" s="0"/>
      <c r="JKB164" s="0"/>
      <c r="JKC164" s="0"/>
      <c r="JKD164" s="0"/>
      <c r="JKE164" s="0"/>
      <c r="JKF164" s="0"/>
      <c r="JKG164" s="0"/>
      <c r="JKH164" s="0"/>
      <c r="JKI164" s="0"/>
      <c r="JKJ164" s="0"/>
      <c r="JKK164" s="0"/>
      <c r="JKL164" s="0"/>
      <c r="JKM164" s="0"/>
      <c r="JKN164" s="0"/>
      <c r="JKO164" s="0"/>
      <c r="JKP164" s="0"/>
      <c r="JKQ164" s="0"/>
      <c r="JKR164" s="0"/>
      <c r="JKS164" s="0"/>
      <c r="JKT164" s="0"/>
      <c r="JKU164" s="0"/>
      <c r="JKV164" s="0"/>
      <c r="JKW164" s="0"/>
      <c r="JKX164" s="0"/>
      <c r="JKY164" s="0"/>
      <c r="JKZ164" s="0"/>
      <c r="JLA164" s="0"/>
      <c r="JLB164" s="0"/>
      <c r="JLC164" s="0"/>
      <c r="JLD164" s="0"/>
      <c r="JLE164" s="0"/>
      <c r="JLF164" s="0"/>
      <c r="JLG164" s="0"/>
      <c r="JLH164" s="0"/>
      <c r="JLI164" s="0"/>
      <c r="JLJ164" s="0"/>
      <c r="JLK164" s="0"/>
      <c r="JLL164" s="0"/>
      <c r="JLM164" s="0"/>
      <c r="JLN164" s="0"/>
      <c r="JLO164" s="0"/>
      <c r="JLP164" s="0"/>
      <c r="JLQ164" s="0"/>
      <c r="JLR164" s="0"/>
      <c r="JLS164" s="0"/>
      <c r="JLT164" s="0"/>
      <c r="JLU164" s="0"/>
      <c r="JLV164" s="0"/>
      <c r="JLW164" s="0"/>
      <c r="JLX164" s="0"/>
      <c r="JLY164" s="0"/>
      <c r="JLZ164" s="0"/>
      <c r="JMA164" s="0"/>
      <c r="JMB164" s="0"/>
      <c r="JMC164" s="0"/>
      <c r="JMD164" s="0"/>
      <c r="JME164" s="0"/>
      <c r="JMF164" s="0"/>
      <c r="JMG164" s="0"/>
      <c r="JMH164" s="0"/>
      <c r="JMI164" s="0"/>
      <c r="JMJ164" s="0"/>
      <c r="JMK164" s="0"/>
      <c r="JML164" s="0"/>
      <c r="JMM164" s="0"/>
      <c r="JMN164" s="0"/>
      <c r="JMO164" s="0"/>
      <c r="JMP164" s="0"/>
      <c r="JMQ164" s="0"/>
      <c r="JMR164" s="0"/>
      <c r="JMS164" s="0"/>
      <c r="JMT164" s="0"/>
      <c r="JMU164" s="0"/>
      <c r="JMV164" s="0"/>
      <c r="JMW164" s="0"/>
      <c r="JMX164" s="0"/>
      <c r="JMY164" s="0"/>
      <c r="JMZ164" s="0"/>
      <c r="JNA164" s="0"/>
      <c r="JNB164" s="0"/>
      <c r="JNC164" s="0"/>
      <c r="JND164" s="0"/>
      <c r="JNE164" s="0"/>
      <c r="JNF164" s="0"/>
      <c r="JNG164" s="0"/>
      <c r="JNH164" s="0"/>
      <c r="JNI164" s="0"/>
      <c r="JNJ164" s="0"/>
      <c r="JNK164" s="0"/>
      <c r="JNL164" s="0"/>
      <c r="JNM164" s="0"/>
      <c r="JNN164" s="0"/>
      <c r="JNO164" s="0"/>
      <c r="JNP164" s="0"/>
      <c r="JNQ164" s="0"/>
      <c r="JNR164" s="0"/>
      <c r="JNS164" s="0"/>
      <c r="JNT164" s="0"/>
      <c r="JNU164" s="0"/>
      <c r="JNV164" s="0"/>
      <c r="JNW164" s="0"/>
      <c r="JNX164" s="0"/>
      <c r="JNY164" s="0"/>
      <c r="JNZ164" s="0"/>
      <c r="JOA164" s="0"/>
      <c r="JOB164" s="0"/>
      <c r="JOC164" s="0"/>
      <c r="JOD164" s="0"/>
      <c r="JOE164" s="0"/>
      <c r="JOF164" s="0"/>
      <c r="JOG164" s="0"/>
      <c r="JOH164" s="0"/>
      <c r="JOI164" s="0"/>
      <c r="JOJ164" s="0"/>
      <c r="JOK164" s="0"/>
      <c r="JOL164" s="0"/>
      <c r="JOM164" s="0"/>
      <c r="JON164" s="0"/>
      <c r="JOO164" s="0"/>
      <c r="JOP164" s="0"/>
      <c r="JOQ164" s="0"/>
      <c r="JOR164" s="0"/>
      <c r="JOS164" s="0"/>
      <c r="JOT164" s="0"/>
      <c r="JOU164" s="0"/>
      <c r="JOV164" s="0"/>
      <c r="JOW164" s="0"/>
      <c r="JOX164" s="0"/>
      <c r="JOY164" s="0"/>
      <c r="JOZ164" s="0"/>
      <c r="JPA164" s="0"/>
      <c r="JPB164" s="0"/>
      <c r="JPC164" s="0"/>
      <c r="JPD164" s="0"/>
      <c r="JPE164" s="0"/>
      <c r="JPF164" s="0"/>
      <c r="JPG164" s="0"/>
      <c r="JPH164" s="0"/>
      <c r="JPI164" s="0"/>
      <c r="JPJ164" s="0"/>
      <c r="JPK164" s="0"/>
      <c r="JPL164" s="0"/>
      <c r="JPM164" s="0"/>
      <c r="JPN164" s="0"/>
      <c r="JPO164" s="0"/>
      <c r="JPP164" s="0"/>
      <c r="JPQ164" s="0"/>
      <c r="JPR164" s="0"/>
      <c r="JPS164" s="0"/>
      <c r="JPT164" s="0"/>
      <c r="JPU164" s="0"/>
      <c r="JPV164" s="0"/>
      <c r="JPW164" s="0"/>
      <c r="JPX164" s="0"/>
      <c r="JPY164" s="0"/>
      <c r="JPZ164" s="0"/>
      <c r="JQA164" s="0"/>
      <c r="JQB164" s="0"/>
      <c r="JQC164" s="0"/>
      <c r="JQD164" s="0"/>
      <c r="JQE164" s="0"/>
      <c r="JQF164" s="0"/>
      <c r="JQG164" s="0"/>
      <c r="JQH164" s="0"/>
      <c r="JQI164" s="0"/>
      <c r="JQJ164" s="0"/>
      <c r="JQK164" s="0"/>
      <c r="JQL164" s="0"/>
      <c r="JQM164" s="0"/>
      <c r="JQN164" s="0"/>
      <c r="JQO164" s="0"/>
      <c r="JQP164" s="0"/>
      <c r="JQQ164" s="0"/>
      <c r="JQR164" s="0"/>
      <c r="JQS164" s="0"/>
      <c r="JQT164" s="0"/>
      <c r="JQU164" s="0"/>
      <c r="JQV164" s="0"/>
      <c r="JQW164" s="0"/>
      <c r="JQX164" s="0"/>
      <c r="JQY164" s="0"/>
      <c r="JQZ164" s="0"/>
      <c r="JRA164" s="0"/>
      <c r="JRB164" s="0"/>
      <c r="JRC164" s="0"/>
      <c r="JRD164" s="0"/>
      <c r="JRE164" s="0"/>
      <c r="JRF164" s="0"/>
      <c r="JRG164" s="0"/>
      <c r="JRH164" s="0"/>
      <c r="JRI164" s="0"/>
      <c r="JRJ164" s="0"/>
      <c r="JRK164" s="0"/>
      <c r="JRL164" s="0"/>
      <c r="JRM164" s="0"/>
      <c r="JRN164" s="0"/>
      <c r="JRO164" s="0"/>
      <c r="JRP164" s="0"/>
      <c r="JRQ164" s="0"/>
      <c r="JRR164" s="0"/>
      <c r="JRS164" s="0"/>
      <c r="JRT164" s="0"/>
      <c r="JRU164" s="0"/>
      <c r="JRV164" s="0"/>
      <c r="JRW164" s="0"/>
      <c r="JRX164" s="0"/>
      <c r="JRY164" s="0"/>
      <c r="JRZ164" s="0"/>
      <c r="JSA164" s="0"/>
      <c r="JSB164" s="0"/>
      <c r="JSC164" s="0"/>
      <c r="JSD164" s="0"/>
      <c r="JSE164" s="0"/>
      <c r="JSF164" s="0"/>
      <c r="JSG164" s="0"/>
      <c r="JSH164" s="0"/>
      <c r="JSI164" s="0"/>
      <c r="JSJ164" s="0"/>
      <c r="JSK164" s="0"/>
      <c r="JSL164" s="0"/>
      <c r="JSM164" s="0"/>
      <c r="JSN164" s="0"/>
      <c r="JSO164" s="0"/>
      <c r="JSP164" s="0"/>
      <c r="JSQ164" s="0"/>
      <c r="JSR164" s="0"/>
      <c r="JSS164" s="0"/>
      <c r="JST164" s="0"/>
      <c r="JSU164" s="0"/>
      <c r="JSV164" s="0"/>
      <c r="JSW164" s="0"/>
      <c r="JSX164" s="0"/>
      <c r="JSY164" s="0"/>
      <c r="JSZ164" s="0"/>
      <c r="JTA164" s="0"/>
      <c r="JTB164" s="0"/>
      <c r="JTC164" s="0"/>
      <c r="JTD164" s="0"/>
      <c r="JTE164" s="0"/>
      <c r="JTF164" s="0"/>
      <c r="JTG164" s="0"/>
      <c r="JTH164" s="0"/>
      <c r="JTI164" s="0"/>
      <c r="JTJ164" s="0"/>
      <c r="JTK164" s="0"/>
      <c r="JTL164" s="0"/>
      <c r="JTM164" s="0"/>
      <c r="JTN164" s="0"/>
      <c r="JTO164" s="0"/>
      <c r="JTP164" s="0"/>
      <c r="JTQ164" s="0"/>
      <c r="JTR164" s="0"/>
      <c r="JTS164" s="0"/>
      <c r="JTT164" s="0"/>
      <c r="JTU164" s="0"/>
      <c r="JTV164" s="0"/>
      <c r="JTW164" s="0"/>
      <c r="JTX164" s="0"/>
      <c r="JTY164" s="0"/>
      <c r="JTZ164" s="0"/>
      <c r="JUA164" s="0"/>
      <c r="JUB164" s="0"/>
      <c r="JUC164" s="0"/>
      <c r="JUD164" s="0"/>
      <c r="JUE164" s="0"/>
      <c r="JUF164" s="0"/>
      <c r="JUG164" s="0"/>
      <c r="JUH164" s="0"/>
      <c r="JUI164" s="0"/>
      <c r="JUJ164" s="0"/>
      <c r="JUK164" s="0"/>
      <c r="JUL164" s="0"/>
      <c r="JUM164" s="0"/>
      <c r="JUN164" s="0"/>
      <c r="JUO164" s="0"/>
      <c r="JUP164" s="0"/>
      <c r="JUQ164" s="0"/>
      <c r="JUR164" s="0"/>
      <c r="JUS164" s="0"/>
      <c r="JUT164" s="0"/>
      <c r="JUU164" s="0"/>
      <c r="JUV164" s="0"/>
      <c r="JUW164" s="0"/>
      <c r="JUX164" s="0"/>
      <c r="JUY164" s="0"/>
      <c r="JUZ164" s="0"/>
      <c r="JVA164" s="0"/>
      <c r="JVB164" s="0"/>
      <c r="JVC164" s="0"/>
      <c r="JVD164" s="0"/>
      <c r="JVE164" s="0"/>
      <c r="JVF164" s="0"/>
      <c r="JVG164" s="0"/>
      <c r="JVH164" s="0"/>
      <c r="JVI164" s="0"/>
      <c r="JVJ164" s="0"/>
      <c r="JVK164" s="0"/>
      <c r="JVL164" s="0"/>
      <c r="JVM164" s="0"/>
      <c r="JVN164" s="0"/>
      <c r="JVO164" s="0"/>
      <c r="JVP164" s="0"/>
      <c r="JVQ164" s="0"/>
      <c r="JVR164" s="0"/>
      <c r="JVS164" s="0"/>
      <c r="JVT164" s="0"/>
      <c r="JVU164" s="0"/>
      <c r="JVV164" s="0"/>
      <c r="JVW164" s="0"/>
      <c r="JVX164" s="0"/>
      <c r="JVY164" s="0"/>
      <c r="JVZ164" s="0"/>
      <c r="JWA164" s="0"/>
      <c r="JWB164" s="0"/>
      <c r="JWC164" s="0"/>
      <c r="JWD164" s="0"/>
      <c r="JWE164" s="0"/>
      <c r="JWF164" s="0"/>
      <c r="JWG164" s="0"/>
      <c r="JWH164" s="0"/>
      <c r="JWI164" s="0"/>
      <c r="JWJ164" s="0"/>
      <c r="JWK164" s="0"/>
      <c r="JWL164" s="0"/>
      <c r="JWM164" s="0"/>
      <c r="JWN164" s="0"/>
      <c r="JWO164" s="0"/>
      <c r="JWP164" s="0"/>
      <c r="JWQ164" s="0"/>
      <c r="JWR164" s="0"/>
      <c r="JWS164" s="0"/>
      <c r="JWT164" s="0"/>
      <c r="JWU164" s="0"/>
      <c r="JWV164" s="0"/>
      <c r="JWW164" s="0"/>
      <c r="JWX164" s="0"/>
      <c r="JWY164" s="0"/>
      <c r="JWZ164" s="0"/>
      <c r="JXA164" s="0"/>
      <c r="JXB164" s="0"/>
      <c r="JXC164" s="0"/>
      <c r="JXD164" s="0"/>
      <c r="JXE164" s="0"/>
      <c r="JXF164" s="0"/>
      <c r="JXG164" s="0"/>
      <c r="JXH164" s="0"/>
      <c r="JXI164" s="0"/>
      <c r="JXJ164" s="0"/>
      <c r="JXK164" s="0"/>
      <c r="JXL164" s="0"/>
      <c r="JXM164" s="0"/>
      <c r="JXN164" s="0"/>
      <c r="JXO164" s="0"/>
      <c r="JXP164" s="0"/>
      <c r="JXQ164" s="0"/>
      <c r="JXR164" s="0"/>
      <c r="JXS164" s="0"/>
      <c r="JXT164" s="0"/>
      <c r="JXU164" s="0"/>
      <c r="JXV164" s="0"/>
      <c r="JXW164" s="0"/>
      <c r="JXX164" s="0"/>
      <c r="JXY164" s="0"/>
      <c r="JXZ164" s="0"/>
      <c r="JYA164" s="0"/>
      <c r="JYB164" s="0"/>
      <c r="JYC164" s="0"/>
      <c r="JYD164" s="0"/>
      <c r="JYE164" s="0"/>
      <c r="JYF164" s="0"/>
      <c r="JYG164" s="0"/>
      <c r="JYH164" s="0"/>
      <c r="JYI164" s="0"/>
      <c r="JYJ164" s="0"/>
      <c r="JYK164" s="0"/>
      <c r="JYL164" s="0"/>
      <c r="JYM164" s="0"/>
      <c r="JYN164" s="0"/>
      <c r="JYO164" s="0"/>
      <c r="JYP164" s="0"/>
      <c r="JYQ164" s="0"/>
      <c r="JYR164" s="0"/>
      <c r="JYS164" s="0"/>
      <c r="JYT164" s="0"/>
      <c r="JYU164" s="0"/>
      <c r="JYV164" s="0"/>
      <c r="JYW164" s="0"/>
      <c r="JYX164" s="0"/>
      <c r="JYY164" s="0"/>
      <c r="JYZ164" s="0"/>
      <c r="JZA164" s="0"/>
      <c r="JZB164" s="0"/>
      <c r="JZC164" s="0"/>
      <c r="JZD164" s="0"/>
      <c r="JZE164" s="0"/>
      <c r="JZF164" s="0"/>
      <c r="JZG164" s="0"/>
      <c r="JZH164" s="0"/>
      <c r="JZI164" s="0"/>
      <c r="JZJ164" s="0"/>
      <c r="JZK164" s="0"/>
      <c r="JZL164" s="0"/>
      <c r="JZM164" s="0"/>
      <c r="JZN164" s="0"/>
      <c r="JZO164" s="0"/>
      <c r="JZP164" s="0"/>
      <c r="JZQ164" s="0"/>
      <c r="JZR164" s="0"/>
      <c r="JZS164" s="0"/>
      <c r="JZT164" s="0"/>
      <c r="JZU164" s="0"/>
      <c r="JZV164" s="0"/>
      <c r="JZW164" s="0"/>
      <c r="JZX164" s="0"/>
      <c r="JZY164" s="0"/>
      <c r="JZZ164" s="0"/>
      <c r="KAA164" s="0"/>
      <c r="KAB164" s="0"/>
      <c r="KAC164" s="0"/>
      <c r="KAD164" s="0"/>
      <c r="KAE164" s="0"/>
      <c r="KAF164" s="0"/>
      <c r="KAG164" s="0"/>
      <c r="KAH164" s="0"/>
      <c r="KAI164" s="0"/>
      <c r="KAJ164" s="0"/>
      <c r="KAK164" s="0"/>
      <c r="KAL164" s="0"/>
      <c r="KAM164" s="0"/>
      <c r="KAN164" s="0"/>
      <c r="KAO164" s="0"/>
      <c r="KAP164" s="0"/>
      <c r="KAQ164" s="0"/>
      <c r="KAR164" s="0"/>
      <c r="KAS164" s="0"/>
      <c r="KAT164" s="0"/>
      <c r="KAU164" s="0"/>
      <c r="KAV164" s="0"/>
      <c r="KAW164" s="0"/>
      <c r="KAX164" s="0"/>
      <c r="KAY164" s="0"/>
      <c r="KAZ164" s="0"/>
      <c r="KBA164" s="0"/>
      <c r="KBB164" s="0"/>
      <c r="KBC164" s="0"/>
      <c r="KBD164" s="0"/>
      <c r="KBE164" s="0"/>
      <c r="KBF164" s="0"/>
      <c r="KBG164" s="0"/>
      <c r="KBH164" s="0"/>
      <c r="KBI164" s="0"/>
      <c r="KBJ164" s="0"/>
      <c r="KBK164" s="0"/>
      <c r="KBL164" s="0"/>
      <c r="KBM164" s="0"/>
      <c r="KBN164" s="0"/>
      <c r="KBO164" s="0"/>
      <c r="KBP164" s="0"/>
      <c r="KBQ164" s="0"/>
      <c r="KBR164" s="0"/>
      <c r="KBS164" s="0"/>
      <c r="KBT164" s="0"/>
      <c r="KBU164" s="0"/>
      <c r="KBV164" s="0"/>
      <c r="KBW164" s="0"/>
      <c r="KBX164" s="0"/>
      <c r="KBY164" s="0"/>
      <c r="KBZ164" s="0"/>
      <c r="KCA164" s="0"/>
      <c r="KCB164" s="0"/>
      <c r="KCC164" s="0"/>
      <c r="KCD164" s="0"/>
      <c r="KCE164" s="0"/>
      <c r="KCF164" s="0"/>
      <c r="KCG164" s="0"/>
      <c r="KCH164" s="0"/>
      <c r="KCI164" s="0"/>
      <c r="KCJ164" s="0"/>
      <c r="KCK164" s="0"/>
      <c r="KCL164" s="0"/>
      <c r="KCM164" s="0"/>
      <c r="KCN164" s="0"/>
      <c r="KCO164" s="0"/>
      <c r="KCP164" s="0"/>
      <c r="KCQ164" s="0"/>
      <c r="KCR164" s="0"/>
      <c r="KCS164" s="0"/>
      <c r="KCT164" s="0"/>
      <c r="KCU164" s="0"/>
      <c r="KCV164" s="0"/>
      <c r="KCW164" s="0"/>
      <c r="KCX164" s="0"/>
      <c r="KCY164" s="0"/>
      <c r="KCZ164" s="0"/>
      <c r="KDA164" s="0"/>
      <c r="KDB164" s="0"/>
      <c r="KDC164" s="0"/>
      <c r="KDD164" s="0"/>
      <c r="KDE164" s="0"/>
      <c r="KDF164" s="0"/>
      <c r="KDG164" s="0"/>
      <c r="KDH164" s="0"/>
      <c r="KDI164" s="0"/>
      <c r="KDJ164" s="0"/>
      <c r="KDK164" s="0"/>
      <c r="KDL164" s="0"/>
      <c r="KDM164" s="0"/>
      <c r="KDN164" s="0"/>
      <c r="KDO164" s="0"/>
      <c r="KDP164" s="0"/>
      <c r="KDQ164" s="0"/>
      <c r="KDR164" s="0"/>
      <c r="KDS164" s="0"/>
      <c r="KDT164" s="0"/>
      <c r="KDU164" s="0"/>
      <c r="KDV164" s="0"/>
      <c r="KDW164" s="0"/>
      <c r="KDX164" s="0"/>
      <c r="KDY164" s="0"/>
      <c r="KDZ164" s="0"/>
      <c r="KEA164" s="0"/>
      <c r="KEB164" s="0"/>
      <c r="KEC164" s="0"/>
      <c r="KED164" s="0"/>
      <c r="KEE164" s="0"/>
      <c r="KEF164" s="0"/>
      <c r="KEG164" s="0"/>
      <c r="KEH164" s="0"/>
      <c r="KEI164" s="0"/>
      <c r="KEJ164" s="0"/>
      <c r="KEK164" s="0"/>
      <c r="KEL164" s="0"/>
      <c r="KEM164" s="0"/>
      <c r="KEN164" s="0"/>
      <c r="KEO164" s="0"/>
      <c r="KEP164" s="0"/>
      <c r="KEQ164" s="0"/>
      <c r="KER164" s="0"/>
      <c r="KES164" s="0"/>
      <c r="KET164" s="0"/>
      <c r="KEU164" s="0"/>
      <c r="KEV164" s="0"/>
      <c r="KEW164" s="0"/>
      <c r="KEX164" s="0"/>
      <c r="KEY164" s="0"/>
      <c r="KEZ164" s="0"/>
      <c r="KFA164" s="0"/>
      <c r="KFB164" s="0"/>
      <c r="KFC164" s="0"/>
      <c r="KFD164" s="0"/>
      <c r="KFE164" s="0"/>
      <c r="KFF164" s="0"/>
      <c r="KFG164" s="0"/>
      <c r="KFH164" s="0"/>
      <c r="KFI164" s="0"/>
      <c r="KFJ164" s="0"/>
      <c r="KFK164" s="0"/>
      <c r="KFL164" s="0"/>
      <c r="KFM164" s="0"/>
      <c r="KFN164" s="0"/>
      <c r="KFO164" s="0"/>
      <c r="KFP164" s="0"/>
      <c r="KFQ164" s="0"/>
      <c r="KFR164" s="0"/>
      <c r="KFS164" s="0"/>
      <c r="KFT164" s="0"/>
      <c r="KFU164" s="0"/>
      <c r="KFV164" s="0"/>
      <c r="KFW164" s="0"/>
      <c r="KFX164" s="0"/>
      <c r="KFY164" s="0"/>
      <c r="KFZ164" s="0"/>
      <c r="KGA164" s="0"/>
      <c r="KGB164" s="0"/>
      <c r="KGC164" s="0"/>
      <c r="KGD164" s="0"/>
      <c r="KGE164" s="0"/>
      <c r="KGF164" s="0"/>
      <c r="KGG164" s="0"/>
      <c r="KGH164" s="0"/>
      <c r="KGI164" s="0"/>
      <c r="KGJ164" s="0"/>
      <c r="KGK164" s="0"/>
      <c r="KGL164" s="0"/>
      <c r="KGM164" s="0"/>
      <c r="KGN164" s="0"/>
      <c r="KGO164" s="0"/>
      <c r="KGP164" s="0"/>
      <c r="KGQ164" s="0"/>
      <c r="KGR164" s="0"/>
      <c r="KGS164" s="0"/>
      <c r="KGT164" s="0"/>
      <c r="KGU164" s="0"/>
      <c r="KGV164" s="0"/>
      <c r="KGW164" s="0"/>
      <c r="KGX164" s="0"/>
      <c r="KGY164" s="0"/>
      <c r="KGZ164" s="0"/>
      <c r="KHA164" s="0"/>
      <c r="KHB164" s="0"/>
      <c r="KHC164" s="0"/>
      <c r="KHD164" s="0"/>
      <c r="KHE164" s="0"/>
      <c r="KHF164" s="0"/>
      <c r="KHG164" s="0"/>
      <c r="KHH164" s="0"/>
      <c r="KHI164" s="0"/>
      <c r="KHJ164" s="0"/>
      <c r="KHK164" s="0"/>
      <c r="KHL164" s="0"/>
      <c r="KHM164" s="0"/>
      <c r="KHN164" s="0"/>
      <c r="KHO164" s="0"/>
      <c r="KHP164" s="0"/>
      <c r="KHQ164" s="0"/>
      <c r="KHR164" s="0"/>
      <c r="KHS164" s="0"/>
      <c r="KHT164" s="0"/>
      <c r="KHU164" s="0"/>
      <c r="KHV164" s="0"/>
      <c r="KHW164" s="0"/>
      <c r="KHX164" s="0"/>
      <c r="KHY164" s="0"/>
      <c r="KHZ164" s="0"/>
      <c r="KIA164" s="0"/>
      <c r="KIB164" s="0"/>
      <c r="KIC164" s="0"/>
      <c r="KID164" s="0"/>
      <c r="KIE164" s="0"/>
      <c r="KIF164" s="0"/>
      <c r="KIG164" s="0"/>
      <c r="KIH164" s="0"/>
      <c r="KII164" s="0"/>
      <c r="KIJ164" s="0"/>
      <c r="KIK164" s="0"/>
      <c r="KIL164" s="0"/>
      <c r="KIM164" s="0"/>
      <c r="KIN164" s="0"/>
      <c r="KIO164" s="0"/>
      <c r="KIP164" s="0"/>
      <c r="KIQ164" s="0"/>
      <c r="KIR164" s="0"/>
      <c r="KIS164" s="0"/>
      <c r="KIT164" s="0"/>
      <c r="KIU164" s="0"/>
      <c r="KIV164" s="0"/>
      <c r="KIW164" s="0"/>
      <c r="KIX164" s="0"/>
      <c r="KIY164" s="0"/>
      <c r="KIZ164" s="0"/>
      <c r="KJA164" s="0"/>
      <c r="KJB164" s="0"/>
      <c r="KJC164" s="0"/>
      <c r="KJD164" s="0"/>
      <c r="KJE164" s="0"/>
      <c r="KJF164" s="0"/>
      <c r="KJG164" s="0"/>
      <c r="KJH164" s="0"/>
      <c r="KJI164" s="0"/>
      <c r="KJJ164" s="0"/>
      <c r="KJK164" s="0"/>
      <c r="KJL164" s="0"/>
      <c r="KJM164" s="0"/>
      <c r="KJN164" s="0"/>
      <c r="KJO164" s="0"/>
      <c r="KJP164" s="0"/>
      <c r="KJQ164" s="0"/>
      <c r="KJR164" s="0"/>
      <c r="KJS164" s="0"/>
      <c r="KJT164" s="0"/>
      <c r="KJU164" s="0"/>
      <c r="KJV164" s="0"/>
      <c r="KJW164" s="0"/>
      <c r="KJX164" s="0"/>
      <c r="KJY164" s="0"/>
      <c r="KJZ164" s="0"/>
      <c r="KKA164" s="0"/>
      <c r="KKB164" s="0"/>
      <c r="KKC164" s="0"/>
      <c r="KKD164" s="0"/>
      <c r="KKE164" s="0"/>
      <c r="KKF164" s="0"/>
      <c r="KKG164" s="0"/>
      <c r="KKH164" s="0"/>
      <c r="KKI164" s="0"/>
      <c r="KKJ164" s="0"/>
      <c r="KKK164" s="0"/>
      <c r="KKL164" s="0"/>
      <c r="KKM164" s="0"/>
      <c r="KKN164" s="0"/>
      <c r="KKO164" s="0"/>
      <c r="KKP164" s="0"/>
      <c r="KKQ164" s="0"/>
      <c r="KKR164" s="0"/>
      <c r="KKS164" s="0"/>
      <c r="KKT164" s="0"/>
      <c r="KKU164" s="0"/>
      <c r="KKV164" s="0"/>
      <c r="KKW164" s="0"/>
      <c r="KKX164" s="0"/>
      <c r="KKY164" s="0"/>
      <c r="KKZ164" s="0"/>
      <c r="KLA164" s="0"/>
      <c r="KLB164" s="0"/>
      <c r="KLC164" s="0"/>
      <c r="KLD164" s="0"/>
      <c r="KLE164" s="0"/>
      <c r="KLF164" s="0"/>
      <c r="KLG164" s="0"/>
      <c r="KLH164" s="0"/>
      <c r="KLI164" s="0"/>
      <c r="KLJ164" s="0"/>
      <c r="KLK164" s="0"/>
      <c r="KLL164" s="0"/>
      <c r="KLM164" s="0"/>
      <c r="KLN164" s="0"/>
      <c r="KLO164" s="0"/>
      <c r="KLP164" s="0"/>
      <c r="KLQ164" s="0"/>
      <c r="KLR164" s="0"/>
      <c r="KLS164" s="0"/>
      <c r="KLT164" s="0"/>
      <c r="KLU164" s="0"/>
      <c r="KLV164" s="0"/>
      <c r="KLW164" s="0"/>
      <c r="KLX164" s="0"/>
      <c r="KLY164" s="0"/>
      <c r="KLZ164" s="0"/>
      <c r="KMA164" s="0"/>
      <c r="KMB164" s="0"/>
      <c r="KMC164" s="0"/>
      <c r="KMD164" s="0"/>
      <c r="KME164" s="0"/>
      <c r="KMF164" s="0"/>
      <c r="KMG164" s="0"/>
      <c r="KMH164" s="0"/>
      <c r="KMI164" s="0"/>
      <c r="KMJ164" s="0"/>
      <c r="KMK164" s="0"/>
      <c r="KML164" s="0"/>
      <c r="KMM164" s="0"/>
      <c r="KMN164" s="0"/>
      <c r="KMO164" s="0"/>
      <c r="KMP164" s="0"/>
      <c r="KMQ164" s="0"/>
      <c r="KMR164" s="0"/>
      <c r="KMS164" s="0"/>
      <c r="KMT164" s="0"/>
      <c r="KMU164" s="0"/>
      <c r="KMV164" s="0"/>
      <c r="KMW164" s="0"/>
      <c r="KMX164" s="0"/>
      <c r="KMY164" s="0"/>
      <c r="KMZ164" s="0"/>
      <c r="KNA164" s="0"/>
      <c r="KNB164" s="0"/>
      <c r="KNC164" s="0"/>
      <c r="KND164" s="0"/>
      <c r="KNE164" s="0"/>
      <c r="KNF164" s="0"/>
      <c r="KNG164" s="0"/>
      <c r="KNH164" s="0"/>
      <c r="KNI164" s="0"/>
      <c r="KNJ164" s="0"/>
      <c r="KNK164" s="0"/>
      <c r="KNL164" s="0"/>
      <c r="KNM164" s="0"/>
      <c r="KNN164" s="0"/>
      <c r="KNO164" s="0"/>
      <c r="KNP164" s="0"/>
      <c r="KNQ164" s="0"/>
      <c r="KNR164" s="0"/>
      <c r="KNS164" s="0"/>
      <c r="KNT164" s="0"/>
      <c r="KNU164" s="0"/>
      <c r="KNV164" s="0"/>
      <c r="KNW164" s="0"/>
      <c r="KNX164" s="0"/>
      <c r="KNY164" s="0"/>
      <c r="KNZ164" s="0"/>
      <c r="KOA164" s="0"/>
      <c r="KOB164" s="0"/>
      <c r="KOC164" s="0"/>
      <c r="KOD164" s="0"/>
      <c r="KOE164" s="0"/>
      <c r="KOF164" s="0"/>
      <c r="KOG164" s="0"/>
      <c r="KOH164" s="0"/>
      <c r="KOI164" s="0"/>
      <c r="KOJ164" s="0"/>
      <c r="KOK164" s="0"/>
      <c r="KOL164" s="0"/>
      <c r="KOM164" s="0"/>
      <c r="KON164" s="0"/>
      <c r="KOO164" s="0"/>
      <c r="KOP164" s="0"/>
      <c r="KOQ164" s="0"/>
      <c r="KOR164" s="0"/>
      <c r="KOS164" s="0"/>
      <c r="KOT164" s="0"/>
      <c r="KOU164" s="0"/>
      <c r="KOV164" s="0"/>
      <c r="KOW164" s="0"/>
      <c r="KOX164" s="0"/>
      <c r="KOY164" s="0"/>
      <c r="KOZ164" s="0"/>
      <c r="KPA164" s="0"/>
      <c r="KPB164" s="0"/>
      <c r="KPC164" s="0"/>
      <c r="KPD164" s="0"/>
      <c r="KPE164" s="0"/>
      <c r="KPF164" s="0"/>
      <c r="KPG164" s="0"/>
      <c r="KPH164" s="0"/>
      <c r="KPI164" s="0"/>
      <c r="KPJ164" s="0"/>
      <c r="KPK164" s="0"/>
      <c r="KPL164" s="0"/>
      <c r="KPM164" s="0"/>
      <c r="KPN164" s="0"/>
      <c r="KPO164" s="0"/>
      <c r="KPP164" s="0"/>
      <c r="KPQ164" s="0"/>
      <c r="KPR164" s="0"/>
      <c r="KPS164" s="0"/>
      <c r="KPT164" s="0"/>
      <c r="KPU164" s="0"/>
      <c r="KPV164" s="0"/>
      <c r="KPW164" s="0"/>
      <c r="KPX164" s="0"/>
      <c r="KPY164" s="0"/>
      <c r="KPZ164" s="0"/>
      <c r="KQA164" s="0"/>
      <c r="KQB164" s="0"/>
      <c r="KQC164" s="0"/>
      <c r="KQD164" s="0"/>
      <c r="KQE164" s="0"/>
      <c r="KQF164" s="0"/>
      <c r="KQG164" s="0"/>
      <c r="KQH164" s="0"/>
      <c r="KQI164" s="0"/>
      <c r="KQJ164" s="0"/>
      <c r="KQK164" s="0"/>
      <c r="KQL164" s="0"/>
      <c r="KQM164" s="0"/>
      <c r="KQN164" s="0"/>
      <c r="KQO164" s="0"/>
      <c r="KQP164" s="0"/>
      <c r="KQQ164" s="0"/>
      <c r="KQR164" s="0"/>
      <c r="KQS164" s="0"/>
      <c r="KQT164" s="0"/>
      <c r="KQU164" s="0"/>
      <c r="KQV164" s="0"/>
      <c r="KQW164" s="0"/>
      <c r="KQX164" s="0"/>
      <c r="KQY164" s="0"/>
      <c r="KQZ164" s="0"/>
      <c r="KRA164" s="0"/>
      <c r="KRB164" s="0"/>
      <c r="KRC164" s="0"/>
      <c r="KRD164" s="0"/>
      <c r="KRE164" s="0"/>
      <c r="KRF164" s="0"/>
      <c r="KRG164" s="0"/>
      <c r="KRH164" s="0"/>
      <c r="KRI164" s="0"/>
      <c r="KRJ164" s="0"/>
      <c r="KRK164" s="0"/>
      <c r="KRL164" s="0"/>
      <c r="KRM164" s="0"/>
      <c r="KRN164" s="0"/>
      <c r="KRO164" s="0"/>
      <c r="KRP164" s="0"/>
      <c r="KRQ164" s="0"/>
      <c r="KRR164" s="0"/>
      <c r="KRS164" s="0"/>
      <c r="KRT164" s="0"/>
      <c r="KRU164" s="0"/>
      <c r="KRV164" s="0"/>
      <c r="KRW164" s="0"/>
      <c r="KRX164" s="0"/>
      <c r="KRY164" s="0"/>
      <c r="KRZ164" s="0"/>
      <c r="KSA164" s="0"/>
      <c r="KSB164" s="0"/>
      <c r="KSC164" s="0"/>
      <c r="KSD164" s="0"/>
      <c r="KSE164" s="0"/>
      <c r="KSF164" s="0"/>
      <c r="KSG164" s="0"/>
      <c r="KSH164" s="0"/>
      <c r="KSI164" s="0"/>
      <c r="KSJ164" s="0"/>
      <c r="KSK164" s="0"/>
      <c r="KSL164" s="0"/>
      <c r="KSM164" s="0"/>
      <c r="KSN164" s="0"/>
      <c r="KSO164" s="0"/>
      <c r="KSP164" s="0"/>
      <c r="KSQ164" s="0"/>
      <c r="KSR164" s="0"/>
      <c r="KSS164" s="0"/>
      <c r="KST164" s="0"/>
      <c r="KSU164" s="0"/>
      <c r="KSV164" s="0"/>
      <c r="KSW164" s="0"/>
      <c r="KSX164" s="0"/>
      <c r="KSY164" s="0"/>
      <c r="KSZ164" s="0"/>
      <c r="KTA164" s="0"/>
      <c r="KTB164" s="0"/>
      <c r="KTC164" s="0"/>
      <c r="KTD164" s="0"/>
      <c r="KTE164" s="0"/>
      <c r="KTF164" s="0"/>
      <c r="KTG164" s="0"/>
      <c r="KTH164" s="0"/>
      <c r="KTI164" s="0"/>
      <c r="KTJ164" s="0"/>
      <c r="KTK164" s="0"/>
      <c r="KTL164" s="0"/>
      <c r="KTM164" s="0"/>
      <c r="KTN164" s="0"/>
      <c r="KTO164" s="0"/>
      <c r="KTP164" s="0"/>
      <c r="KTQ164" s="0"/>
      <c r="KTR164" s="0"/>
      <c r="KTS164" s="0"/>
      <c r="KTT164" s="0"/>
      <c r="KTU164" s="0"/>
      <c r="KTV164" s="0"/>
      <c r="KTW164" s="0"/>
      <c r="KTX164" s="0"/>
      <c r="KTY164" s="0"/>
      <c r="KTZ164" s="0"/>
      <c r="KUA164" s="0"/>
      <c r="KUB164" s="0"/>
      <c r="KUC164" s="0"/>
      <c r="KUD164" s="0"/>
      <c r="KUE164" s="0"/>
      <c r="KUF164" s="0"/>
      <c r="KUG164" s="0"/>
      <c r="KUH164" s="0"/>
      <c r="KUI164" s="0"/>
      <c r="KUJ164" s="0"/>
      <c r="KUK164" s="0"/>
      <c r="KUL164" s="0"/>
      <c r="KUM164" s="0"/>
      <c r="KUN164" s="0"/>
      <c r="KUO164" s="0"/>
      <c r="KUP164" s="0"/>
      <c r="KUQ164" s="0"/>
      <c r="KUR164" s="0"/>
      <c r="KUS164" s="0"/>
      <c r="KUT164" s="0"/>
      <c r="KUU164" s="0"/>
      <c r="KUV164" s="0"/>
      <c r="KUW164" s="0"/>
      <c r="KUX164" s="0"/>
      <c r="KUY164" s="0"/>
      <c r="KUZ164" s="0"/>
      <c r="KVA164" s="0"/>
      <c r="KVB164" s="0"/>
      <c r="KVC164" s="0"/>
      <c r="KVD164" s="0"/>
      <c r="KVE164" s="0"/>
      <c r="KVF164" s="0"/>
      <c r="KVG164" s="0"/>
      <c r="KVH164" s="0"/>
      <c r="KVI164" s="0"/>
      <c r="KVJ164" s="0"/>
      <c r="KVK164" s="0"/>
      <c r="KVL164" s="0"/>
      <c r="KVM164" s="0"/>
      <c r="KVN164" s="0"/>
      <c r="KVO164" s="0"/>
      <c r="KVP164" s="0"/>
      <c r="KVQ164" s="0"/>
      <c r="KVR164" s="0"/>
      <c r="KVS164" s="0"/>
      <c r="KVT164" s="0"/>
      <c r="KVU164" s="0"/>
      <c r="KVV164" s="0"/>
      <c r="KVW164" s="0"/>
      <c r="KVX164" s="0"/>
      <c r="KVY164" s="0"/>
      <c r="KVZ164" s="0"/>
      <c r="KWA164" s="0"/>
      <c r="KWB164" s="0"/>
      <c r="KWC164" s="0"/>
      <c r="KWD164" s="0"/>
      <c r="KWE164" s="0"/>
      <c r="KWF164" s="0"/>
      <c r="KWG164" s="0"/>
      <c r="KWH164" s="0"/>
      <c r="KWI164" s="0"/>
      <c r="KWJ164" s="0"/>
      <c r="KWK164" s="0"/>
      <c r="KWL164" s="0"/>
      <c r="KWM164" s="0"/>
      <c r="KWN164" s="0"/>
      <c r="KWO164" s="0"/>
      <c r="KWP164" s="0"/>
      <c r="KWQ164" s="0"/>
      <c r="KWR164" s="0"/>
      <c r="KWS164" s="0"/>
      <c r="KWT164" s="0"/>
      <c r="KWU164" s="0"/>
      <c r="KWV164" s="0"/>
      <c r="KWW164" s="0"/>
      <c r="KWX164" s="0"/>
      <c r="KWY164" s="0"/>
      <c r="KWZ164" s="0"/>
      <c r="KXA164" s="0"/>
      <c r="KXB164" s="0"/>
      <c r="KXC164" s="0"/>
      <c r="KXD164" s="0"/>
      <c r="KXE164" s="0"/>
      <c r="KXF164" s="0"/>
      <c r="KXG164" s="0"/>
      <c r="KXH164" s="0"/>
      <c r="KXI164" s="0"/>
      <c r="KXJ164" s="0"/>
      <c r="KXK164" s="0"/>
      <c r="KXL164" s="0"/>
      <c r="KXM164" s="0"/>
      <c r="KXN164" s="0"/>
      <c r="KXO164" s="0"/>
      <c r="KXP164" s="0"/>
      <c r="KXQ164" s="0"/>
      <c r="KXR164" s="0"/>
      <c r="KXS164" s="0"/>
      <c r="KXT164" s="0"/>
      <c r="KXU164" s="0"/>
      <c r="KXV164" s="0"/>
      <c r="KXW164" s="0"/>
      <c r="KXX164" s="0"/>
      <c r="KXY164" s="0"/>
      <c r="KXZ164" s="0"/>
      <c r="KYA164" s="0"/>
      <c r="KYB164" s="0"/>
      <c r="KYC164" s="0"/>
      <c r="KYD164" s="0"/>
      <c r="KYE164" s="0"/>
      <c r="KYF164" s="0"/>
      <c r="KYG164" s="0"/>
      <c r="KYH164" s="0"/>
      <c r="KYI164" s="0"/>
      <c r="KYJ164" s="0"/>
      <c r="KYK164" s="0"/>
      <c r="KYL164" s="0"/>
      <c r="KYM164" s="0"/>
      <c r="KYN164" s="0"/>
      <c r="KYO164" s="0"/>
      <c r="KYP164" s="0"/>
      <c r="KYQ164" s="0"/>
      <c r="KYR164" s="0"/>
      <c r="KYS164" s="0"/>
      <c r="KYT164" s="0"/>
      <c r="KYU164" s="0"/>
      <c r="KYV164" s="0"/>
      <c r="KYW164" s="0"/>
      <c r="KYX164" s="0"/>
      <c r="KYY164" s="0"/>
      <c r="KYZ164" s="0"/>
      <c r="KZA164" s="0"/>
      <c r="KZB164" s="0"/>
      <c r="KZC164" s="0"/>
      <c r="KZD164" s="0"/>
      <c r="KZE164" s="0"/>
      <c r="KZF164" s="0"/>
      <c r="KZG164" s="0"/>
      <c r="KZH164" s="0"/>
      <c r="KZI164" s="0"/>
      <c r="KZJ164" s="0"/>
      <c r="KZK164" s="0"/>
      <c r="KZL164" s="0"/>
      <c r="KZM164" s="0"/>
      <c r="KZN164" s="0"/>
      <c r="KZO164" s="0"/>
      <c r="KZP164" s="0"/>
      <c r="KZQ164" s="0"/>
      <c r="KZR164" s="0"/>
      <c r="KZS164" s="0"/>
      <c r="KZT164" s="0"/>
      <c r="KZU164" s="0"/>
      <c r="KZV164" s="0"/>
      <c r="KZW164" s="0"/>
      <c r="KZX164" s="0"/>
      <c r="KZY164" s="0"/>
      <c r="KZZ164" s="0"/>
      <c r="LAA164" s="0"/>
      <c r="LAB164" s="0"/>
      <c r="LAC164" s="0"/>
      <c r="LAD164" s="0"/>
      <c r="LAE164" s="0"/>
      <c r="LAF164" s="0"/>
      <c r="LAG164" s="0"/>
      <c r="LAH164" s="0"/>
      <c r="LAI164" s="0"/>
      <c r="LAJ164" s="0"/>
      <c r="LAK164" s="0"/>
      <c r="LAL164" s="0"/>
      <c r="LAM164" s="0"/>
      <c r="LAN164" s="0"/>
      <c r="LAO164" s="0"/>
      <c r="LAP164" s="0"/>
      <c r="LAQ164" s="0"/>
      <c r="LAR164" s="0"/>
      <c r="LAS164" s="0"/>
      <c r="LAT164" s="0"/>
      <c r="LAU164" s="0"/>
      <c r="LAV164" s="0"/>
      <c r="LAW164" s="0"/>
      <c r="LAX164" s="0"/>
      <c r="LAY164" s="0"/>
      <c r="LAZ164" s="0"/>
      <c r="LBA164" s="0"/>
      <c r="LBB164" s="0"/>
      <c r="LBC164" s="0"/>
      <c r="LBD164" s="0"/>
      <c r="LBE164" s="0"/>
      <c r="LBF164" s="0"/>
      <c r="LBG164" s="0"/>
      <c r="LBH164" s="0"/>
      <c r="LBI164" s="0"/>
      <c r="LBJ164" s="0"/>
      <c r="LBK164" s="0"/>
      <c r="LBL164" s="0"/>
      <c r="LBM164" s="0"/>
      <c r="LBN164" s="0"/>
      <c r="LBO164" s="0"/>
      <c r="LBP164" s="0"/>
      <c r="LBQ164" s="0"/>
      <c r="LBR164" s="0"/>
      <c r="LBS164" s="0"/>
      <c r="LBT164" s="0"/>
      <c r="LBU164" s="0"/>
      <c r="LBV164" s="0"/>
      <c r="LBW164" s="0"/>
      <c r="LBX164" s="0"/>
      <c r="LBY164" s="0"/>
      <c r="LBZ164" s="0"/>
      <c r="LCA164" s="0"/>
      <c r="LCB164" s="0"/>
      <c r="LCC164" s="0"/>
      <c r="LCD164" s="0"/>
      <c r="LCE164" s="0"/>
      <c r="LCF164" s="0"/>
      <c r="LCG164" s="0"/>
      <c r="LCH164" s="0"/>
      <c r="LCI164" s="0"/>
      <c r="LCJ164" s="0"/>
      <c r="LCK164" s="0"/>
      <c r="LCL164" s="0"/>
      <c r="LCM164" s="0"/>
      <c r="LCN164" s="0"/>
      <c r="LCO164" s="0"/>
      <c r="LCP164" s="0"/>
      <c r="LCQ164" s="0"/>
      <c r="LCR164" s="0"/>
      <c r="LCS164" s="0"/>
      <c r="LCT164" s="0"/>
      <c r="LCU164" s="0"/>
      <c r="LCV164" s="0"/>
      <c r="LCW164" s="0"/>
      <c r="LCX164" s="0"/>
      <c r="LCY164" s="0"/>
      <c r="LCZ164" s="0"/>
      <c r="LDA164" s="0"/>
      <c r="LDB164" s="0"/>
      <c r="LDC164" s="0"/>
      <c r="LDD164" s="0"/>
      <c r="LDE164" s="0"/>
      <c r="LDF164" s="0"/>
      <c r="LDG164" s="0"/>
      <c r="LDH164" s="0"/>
      <c r="LDI164" s="0"/>
      <c r="LDJ164" s="0"/>
      <c r="LDK164" s="0"/>
      <c r="LDL164" s="0"/>
      <c r="LDM164" s="0"/>
      <c r="LDN164" s="0"/>
      <c r="LDO164" s="0"/>
      <c r="LDP164" s="0"/>
      <c r="LDQ164" s="0"/>
      <c r="LDR164" s="0"/>
      <c r="LDS164" s="0"/>
      <c r="LDT164" s="0"/>
      <c r="LDU164" s="0"/>
      <c r="LDV164" s="0"/>
      <c r="LDW164" s="0"/>
      <c r="LDX164" s="0"/>
      <c r="LDY164" s="0"/>
      <c r="LDZ164" s="0"/>
      <c r="LEA164" s="0"/>
      <c r="LEB164" s="0"/>
      <c r="LEC164" s="0"/>
      <c r="LED164" s="0"/>
      <c r="LEE164" s="0"/>
      <c r="LEF164" s="0"/>
      <c r="LEG164" s="0"/>
      <c r="LEH164" s="0"/>
      <c r="LEI164" s="0"/>
      <c r="LEJ164" s="0"/>
      <c r="LEK164" s="0"/>
      <c r="LEL164" s="0"/>
      <c r="LEM164" s="0"/>
      <c r="LEN164" s="0"/>
      <c r="LEO164" s="0"/>
      <c r="LEP164" s="0"/>
      <c r="LEQ164" s="0"/>
      <c r="LER164" s="0"/>
      <c r="LES164" s="0"/>
      <c r="LET164" s="0"/>
      <c r="LEU164" s="0"/>
      <c r="LEV164" s="0"/>
      <c r="LEW164" s="0"/>
      <c r="LEX164" s="0"/>
      <c r="LEY164" s="0"/>
      <c r="LEZ164" s="0"/>
      <c r="LFA164" s="0"/>
      <c r="LFB164" s="0"/>
      <c r="LFC164" s="0"/>
      <c r="LFD164" s="0"/>
      <c r="LFE164" s="0"/>
      <c r="LFF164" s="0"/>
      <c r="LFG164" s="0"/>
      <c r="LFH164" s="0"/>
      <c r="LFI164" s="0"/>
      <c r="LFJ164" s="0"/>
      <c r="LFK164" s="0"/>
      <c r="LFL164" s="0"/>
      <c r="LFM164" s="0"/>
      <c r="LFN164" s="0"/>
      <c r="LFO164" s="0"/>
      <c r="LFP164" s="0"/>
      <c r="LFQ164" s="0"/>
      <c r="LFR164" s="0"/>
      <c r="LFS164" s="0"/>
      <c r="LFT164" s="0"/>
      <c r="LFU164" s="0"/>
      <c r="LFV164" s="0"/>
      <c r="LFW164" s="0"/>
      <c r="LFX164" s="0"/>
      <c r="LFY164" s="0"/>
      <c r="LFZ164" s="0"/>
      <c r="LGA164" s="0"/>
      <c r="LGB164" s="0"/>
      <c r="LGC164" s="0"/>
      <c r="LGD164" s="0"/>
      <c r="LGE164" s="0"/>
      <c r="LGF164" s="0"/>
      <c r="LGG164" s="0"/>
      <c r="LGH164" s="0"/>
      <c r="LGI164" s="0"/>
      <c r="LGJ164" s="0"/>
      <c r="LGK164" s="0"/>
      <c r="LGL164" s="0"/>
      <c r="LGM164" s="0"/>
      <c r="LGN164" s="0"/>
      <c r="LGO164" s="0"/>
      <c r="LGP164" s="0"/>
      <c r="LGQ164" s="0"/>
      <c r="LGR164" s="0"/>
      <c r="LGS164" s="0"/>
      <c r="LGT164" s="0"/>
      <c r="LGU164" s="0"/>
      <c r="LGV164" s="0"/>
      <c r="LGW164" s="0"/>
      <c r="LGX164" s="0"/>
      <c r="LGY164" s="0"/>
      <c r="LGZ164" s="0"/>
      <c r="LHA164" s="0"/>
      <c r="LHB164" s="0"/>
      <c r="LHC164" s="0"/>
      <c r="LHD164" s="0"/>
      <c r="LHE164" s="0"/>
      <c r="LHF164" s="0"/>
      <c r="LHG164" s="0"/>
      <c r="LHH164" s="0"/>
      <c r="LHI164" s="0"/>
      <c r="LHJ164" s="0"/>
      <c r="LHK164" s="0"/>
      <c r="LHL164" s="0"/>
      <c r="LHM164" s="0"/>
      <c r="LHN164" s="0"/>
      <c r="LHO164" s="0"/>
      <c r="LHP164" s="0"/>
      <c r="LHQ164" s="0"/>
      <c r="LHR164" s="0"/>
      <c r="LHS164" s="0"/>
      <c r="LHT164" s="0"/>
      <c r="LHU164" s="0"/>
      <c r="LHV164" s="0"/>
      <c r="LHW164" s="0"/>
      <c r="LHX164" s="0"/>
      <c r="LHY164" s="0"/>
      <c r="LHZ164" s="0"/>
      <c r="LIA164" s="0"/>
      <c r="LIB164" s="0"/>
      <c r="LIC164" s="0"/>
      <c r="LID164" s="0"/>
      <c r="LIE164" s="0"/>
      <c r="LIF164" s="0"/>
      <c r="LIG164" s="0"/>
      <c r="LIH164" s="0"/>
      <c r="LII164" s="0"/>
      <c r="LIJ164" s="0"/>
      <c r="LIK164" s="0"/>
      <c r="LIL164" s="0"/>
      <c r="LIM164" s="0"/>
      <c r="LIN164" s="0"/>
      <c r="LIO164" s="0"/>
      <c r="LIP164" s="0"/>
      <c r="LIQ164" s="0"/>
      <c r="LIR164" s="0"/>
      <c r="LIS164" s="0"/>
      <c r="LIT164" s="0"/>
      <c r="LIU164" s="0"/>
      <c r="LIV164" s="0"/>
      <c r="LIW164" s="0"/>
      <c r="LIX164" s="0"/>
      <c r="LIY164" s="0"/>
      <c r="LIZ164" s="0"/>
      <c r="LJA164" s="0"/>
      <c r="LJB164" s="0"/>
      <c r="LJC164" s="0"/>
      <c r="LJD164" s="0"/>
      <c r="LJE164" s="0"/>
      <c r="LJF164" s="0"/>
      <c r="LJG164" s="0"/>
      <c r="LJH164" s="0"/>
      <c r="LJI164" s="0"/>
      <c r="LJJ164" s="0"/>
      <c r="LJK164" s="0"/>
      <c r="LJL164" s="0"/>
      <c r="LJM164" s="0"/>
      <c r="LJN164" s="0"/>
      <c r="LJO164" s="0"/>
      <c r="LJP164" s="0"/>
      <c r="LJQ164" s="0"/>
      <c r="LJR164" s="0"/>
      <c r="LJS164" s="0"/>
      <c r="LJT164" s="0"/>
      <c r="LJU164" s="0"/>
      <c r="LJV164" s="0"/>
      <c r="LJW164" s="0"/>
      <c r="LJX164" s="0"/>
      <c r="LJY164" s="0"/>
      <c r="LJZ164" s="0"/>
      <c r="LKA164" s="0"/>
      <c r="LKB164" s="0"/>
      <c r="LKC164" s="0"/>
      <c r="LKD164" s="0"/>
      <c r="LKE164" s="0"/>
      <c r="LKF164" s="0"/>
      <c r="LKG164" s="0"/>
      <c r="LKH164" s="0"/>
      <c r="LKI164" s="0"/>
      <c r="LKJ164" s="0"/>
      <c r="LKK164" s="0"/>
      <c r="LKL164" s="0"/>
      <c r="LKM164" s="0"/>
      <c r="LKN164" s="0"/>
      <c r="LKO164" s="0"/>
      <c r="LKP164" s="0"/>
      <c r="LKQ164" s="0"/>
      <c r="LKR164" s="0"/>
      <c r="LKS164" s="0"/>
      <c r="LKT164" s="0"/>
      <c r="LKU164" s="0"/>
      <c r="LKV164" s="0"/>
      <c r="LKW164" s="0"/>
      <c r="LKX164" s="0"/>
      <c r="LKY164" s="0"/>
      <c r="LKZ164" s="0"/>
      <c r="LLA164" s="0"/>
      <c r="LLB164" s="0"/>
      <c r="LLC164" s="0"/>
      <c r="LLD164" s="0"/>
      <c r="LLE164" s="0"/>
      <c r="LLF164" s="0"/>
      <c r="LLG164" s="0"/>
      <c r="LLH164" s="0"/>
      <c r="LLI164" s="0"/>
      <c r="LLJ164" s="0"/>
      <c r="LLK164" s="0"/>
      <c r="LLL164" s="0"/>
      <c r="LLM164" s="0"/>
      <c r="LLN164" s="0"/>
      <c r="LLO164" s="0"/>
      <c r="LLP164" s="0"/>
      <c r="LLQ164" s="0"/>
      <c r="LLR164" s="0"/>
      <c r="LLS164" s="0"/>
      <c r="LLT164" s="0"/>
      <c r="LLU164" s="0"/>
      <c r="LLV164" s="0"/>
      <c r="LLW164" s="0"/>
      <c r="LLX164" s="0"/>
      <c r="LLY164" s="0"/>
      <c r="LLZ164" s="0"/>
      <c r="LMA164" s="0"/>
      <c r="LMB164" s="0"/>
      <c r="LMC164" s="0"/>
      <c r="LMD164" s="0"/>
      <c r="LME164" s="0"/>
      <c r="LMF164" s="0"/>
      <c r="LMG164" s="0"/>
      <c r="LMH164" s="0"/>
      <c r="LMI164" s="0"/>
      <c r="LMJ164" s="0"/>
      <c r="LMK164" s="0"/>
      <c r="LML164" s="0"/>
      <c r="LMM164" s="0"/>
      <c r="LMN164" s="0"/>
      <c r="LMO164" s="0"/>
      <c r="LMP164" s="0"/>
      <c r="LMQ164" s="0"/>
      <c r="LMR164" s="0"/>
      <c r="LMS164" s="0"/>
      <c r="LMT164" s="0"/>
      <c r="LMU164" s="0"/>
      <c r="LMV164" s="0"/>
      <c r="LMW164" s="0"/>
      <c r="LMX164" s="0"/>
      <c r="LMY164" s="0"/>
      <c r="LMZ164" s="0"/>
      <c r="LNA164" s="0"/>
      <c r="LNB164" s="0"/>
      <c r="LNC164" s="0"/>
      <c r="LND164" s="0"/>
      <c r="LNE164" s="0"/>
      <c r="LNF164" s="0"/>
      <c r="LNG164" s="0"/>
      <c r="LNH164" s="0"/>
      <c r="LNI164" s="0"/>
      <c r="LNJ164" s="0"/>
      <c r="LNK164" s="0"/>
      <c r="LNL164" s="0"/>
      <c r="LNM164" s="0"/>
      <c r="LNN164" s="0"/>
      <c r="LNO164" s="0"/>
      <c r="LNP164" s="0"/>
      <c r="LNQ164" s="0"/>
      <c r="LNR164" s="0"/>
      <c r="LNS164" s="0"/>
      <c r="LNT164" s="0"/>
      <c r="LNU164" s="0"/>
      <c r="LNV164" s="0"/>
      <c r="LNW164" s="0"/>
      <c r="LNX164" s="0"/>
      <c r="LNY164" s="0"/>
      <c r="LNZ164" s="0"/>
      <c r="LOA164" s="0"/>
      <c r="LOB164" s="0"/>
      <c r="LOC164" s="0"/>
      <c r="LOD164" s="0"/>
      <c r="LOE164" s="0"/>
      <c r="LOF164" s="0"/>
      <c r="LOG164" s="0"/>
      <c r="LOH164" s="0"/>
      <c r="LOI164" s="0"/>
      <c r="LOJ164" s="0"/>
      <c r="LOK164" s="0"/>
      <c r="LOL164" s="0"/>
      <c r="LOM164" s="0"/>
      <c r="LON164" s="0"/>
      <c r="LOO164" s="0"/>
      <c r="LOP164" s="0"/>
      <c r="LOQ164" s="0"/>
      <c r="LOR164" s="0"/>
      <c r="LOS164" s="0"/>
      <c r="LOT164" s="0"/>
      <c r="LOU164" s="0"/>
      <c r="LOV164" s="0"/>
      <c r="LOW164" s="0"/>
      <c r="LOX164" s="0"/>
      <c r="LOY164" s="0"/>
      <c r="LOZ164" s="0"/>
      <c r="LPA164" s="0"/>
      <c r="LPB164" s="0"/>
      <c r="LPC164" s="0"/>
      <c r="LPD164" s="0"/>
      <c r="LPE164" s="0"/>
      <c r="LPF164" s="0"/>
      <c r="LPG164" s="0"/>
      <c r="LPH164" s="0"/>
      <c r="LPI164" s="0"/>
      <c r="LPJ164" s="0"/>
      <c r="LPK164" s="0"/>
      <c r="LPL164" s="0"/>
      <c r="LPM164" s="0"/>
      <c r="LPN164" s="0"/>
      <c r="LPO164" s="0"/>
      <c r="LPP164" s="0"/>
      <c r="LPQ164" s="0"/>
      <c r="LPR164" s="0"/>
      <c r="LPS164" s="0"/>
      <c r="LPT164" s="0"/>
      <c r="LPU164" s="0"/>
      <c r="LPV164" s="0"/>
      <c r="LPW164" s="0"/>
      <c r="LPX164" s="0"/>
      <c r="LPY164" s="0"/>
      <c r="LPZ164" s="0"/>
      <c r="LQA164" s="0"/>
      <c r="LQB164" s="0"/>
      <c r="LQC164" s="0"/>
      <c r="LQD164" s="0"/>
      <c r="LQE164" s="0"/>
      <c r="LQF164" s="0"/>
      <c r="LQG164" s="0"/>
      <c r="LQH164" s="0"/>
      <c r="LQI164" s="0"/>
      <c r="LQJ164" s="0"/>
      <c r="LQK164" s="0"/>
      <c r="LQL164" s="0"/>
      <c r="LQM164" s="0"/>
      <c r="LQN164" s="0"/>
      <c r="LQO164" s="0"/>
      <c r="LQP164" s="0"/>
      <c r="LQQ164" s="0"/>
      <c r="LQR164" s="0"/>
      <c r="LQS164" s="0"/>
      <c r="LQT164" s="0"/>
      <c r="LQU164" s="0"/>
      <c r="LQV164" s="0"/>
      <c r="LQW164" s="0"/>
      <c r="LQX164" s="0"/>
      <c r="LQY164" s="0"/>
      <c r="LQZ164" s="0"/>
      <c r="LRA164" s="0"/>
      <c r="LRB164" s="0"/>
      <c r="LRC164" s="0"/>
      <c r="LRD164" s="0"/>
      <c r="LRE164" s="0"/>
      <c r="LRF164" s="0"/>
      <c r="LRG164" s="0"/>
      <c r="LRH164" s="0"/>
      <c r="LRI164" s="0"/>
      <c r="LRJ164" s="0"/>
      <c r="LRK164" s="0"/>
      <c r="LRL164" s="0"/>
      <c r="LRM164" s="0"/>
      <c r="LRN164" s="0"/>
      <c r="LRO164" s="0"/>
      <c r="LRP164" s="0"/>
      <c r="LRQ164" s="0"/>
      <c r="LRR164" s="0"/>
      <c r="LRS164" s="0"/>
      <c r="LRT164" s="0"/>
      <c r="LRU164" s="0"/>
      <c r="LRV164" s="0"/>
      <c r="LRW164" s="0"/>
      <c r="LRX164" s="0"/>
      <c r="LRY164" s="0"/>
      <c r="LRZ164" s="0"/>
      <c r="LSA164" s="0"/>
      <c r="LSB164" s="0"/>
      <c r="LSC164" s="0"/>
      <c r="LSD164" s="0"/>
      <c r="LSE164" s="0"/>
      <c r="LSF164" s="0"/>
      <c r="LSG164" s="0"/>
      <c r="LSH164" s="0"/>
      <c r="LSI164" s="0"/>
      <c r="LSJ164" s="0"/>
      <c r="LSK164" s="0"/>
      <c r="LSL164" s="0"/>
      <c r="LSM164" s="0"/>
      <c r="LSN164" s="0"/>
      <c r="LSO164" s="0"/>
      <c r="LSP164" s="0"/>
      <c r="LSQ164" s="0"/>
      <c r="LSR164" s="0"/>
      <c r="LSS164" s="0"/>
      <c r="LST164" s="0"/>
      <c r="LSU164" s="0"/>
      <c r="LSV164" s="0"/>
      <c r="LSW164" s="0"/>
      <c r="LSX164" s="0"/>
      <c r="LSY164" s="0"/>
      <c r="LSZ164" s="0"/>
      <c r="LTA164" s="0"/>
      <c r="LTB164" s="0"/>
      <c r="LTC164" s="0"/>
      <c r="LTD164" s="0"/>
      <c r="LTE164" s="0"/>
      <c r="LTF164" s="0"/>
      <c r="LTG164" s="0"/>
      <c r="LTH164" s="0"/>
      <c r="LTI164" s="0"/>
      <c r="LTJ164" s="0"/>
      <c r="LTK164" s="0"/>
      <c r="LTL164" s="0"/>
      <c r="LTM164" s="0"/>
      <c r="LTN164" s="0"/>
      <c r="LTO164" s="0"/>
      <c r="LTP164" s="0"/>
      <c r="LTQ164" s="0"/>
      <c r="LTR164" s="0"/>
      <c r="LTS164" s="0"/>
      <c r="LTT164" s="0"/>
      <c r="LTU164" s="0"/>
      <c r="LTV164" s="0"/>
      <c r="LTW164" s="0"/>
      <c r="LTX164" s="0"/>
      <c r="LTY164" s="0"/>
      <c r="LTZ164" s="0"/>
      <c r="LUA164" s="0"/>
      <c r="LUB164" s="0"/>
      <c r="LUC164" s="0"/>
      <c r="LUD164" s="0"/>
      <c r="LUE164" s="0"/>
      <c r="LUF164" s="0"/>
      <c r="LUG164" s="0"/>
      <c r="LUH164" s="0"/>
      <c r="LUI164" s="0"/>
      <c r="LUJ164" s="0"/>
      <c r="LUK164" s="0"/>
      <c r="LUL164" s="0"/>
      <c r="LUM164" s="0"/>
      <c r="LUN164" s="0"/>
      <c r="LUO164" s="0"/>
      <c r="LUP164" s="0"/>
      <c r="LUQ164" s="0"/>
      <c r="LUR164" s="0"/>
      <c r="LUS164" s="0"/>
      <c r="LUT164" s="0"/>
      <c r="LUU164" s="0"/>
      <c r="LUV164" s="0"/>
      <c r="LUW164" s="0"/>
      <c r="LUX164" s="0"/>
      <c r="LUY164" s="0"/>
      <c r="LUZ164" s="0"/>
      <c r="LVA164" s="0"/>
      <c r="LVB164" s="0"/>
      <c r="LVC164" s="0"/>
      <c r="LVD164" s="0"/>
      <c r="LVE164" s="0"/>
      <c r="LVF164" s="0"/>
      <c r="LVG164" s="0"/>
      <c r="LVH164" s="0"/>
      <c r="LVI164" s="0"/>
      <c r="LVJ164" s="0"/>
      <c r="LVK164" s="0"/>
      <c r="LVL164" s="0"/>
      <c r="LVM164" s="0"/>
      <c r="LVN164" s="0"/>
      <c r="LVO164" s="0"/>
      <c r="LVP164" s="0"/>
      <c r="LVQ164" s="0"/>
      <c r="LVR164" s="0"/>
      <c r="LVS164" s="0"/>
      <c r="LVT164" s="0"/>
      <c r="LVU164" s="0"/>
      <c r="LVV164" s="0"/>
      <c r="LVW164" s="0"/>
      <c r="LVX164" s="0"/>
      <c r="LVY164" s="0"/>
      <c r="LVZ164" s="0"/>
      <c r="LWA164" s="0"/>
      <c r="LWB164" s="0"/>
      <c r="LWC164" s="0"/>
      <c r="LWD164" s="0"/>
      <c r="LWE164" s="0"/>
      <c r="LWF164" s="0"/>
      <c r="LWG164" s="0"/>
      <c r="LWH164" s="0"/>
      <c r="LWI164" s="0"/>
      <c r="LWJ164" s="0"/>
      <c r="LWK164" s="0"/>
      <c r="LWL164" s="0"/>
      <c r="LWM164" s="0"/>
      <c r="LWN164" s="0"/>
      <c r="LWO164" s="0"/>
      <c r="LWP164" s="0"/>
      <c r="LWQ164" s="0"/>
      <c r="LWR164" s="0"/>
      <c r="LWS164" s="0"/>
      <c r="LWT164" s="0"/>
      <c r="LWU164" s="0"/>
      <c r="LWV164" s="0"/>
      <c r="LWW164" s="0"/>
      <c r="LWX164" s="0"/>
      <c r="LWY164" s="0"/>
      <c r="LWZ164" s="0"/>
      <c r="LXA164" s="0"/>
      <c r="LXB164" s="0"/>
      <c r="LXC164" s="0"/>
      <c r="LXD164" s="0"/>
      <c r="LXE164" s="0"/>
      <c r="LXF164" s="0"/>
      <c r="LXG164" s="0"/>
      <c r="LXH164" s="0"/>
      <c r="LXI164" s="0"/>
      <c r="LXJ164" s="0"/>
      <c r="LXK164" s="0"/>
      <c r="LXL164" s="0"/>
      <c r="LXM164" s="0"/>
      <c r="LXN164" s="0"/>
      <c r="LXO164" s="0"/>
      <c r="LXP164" s="0"/>
      <c r="LXQ164" s="0"/>
      <c r="LXR164" s="0"/>
      <c r="LXS164" s="0"/>
      <c r="LXT164" s="0"/>
      <c r="LXU164" s="0"/>
      <c r="LXV164" s="0"/>
      <c r="LXW164" s="0"/>
      <c r="LXX164" s="0"/>
      <c r="LXY164" s="0"/>
      <c r="LXZ164" s="0"/>
      <c r="LYA164" s="0"/>
      <c r="LYB164" s="0"/>
      <c r="LYC164" s="0"/>
      <c r="LYD164" s="0"/>
      <c r="LYE164" s="0"/>
      <c r="LYF164" s="0"/>
      <c r="LYG164" s="0"/>
      <c r="LYH164" s="0"/>
      <c r="LYI164" s="0"/>
      <c r="LYJ164" s="0"/>
      <c r="LYK164" s="0"/>
      <c r="LYL164" s="0"/>
      <c r="LYM164" s="0"/>
      <c r="LYN164" s="0"/>
      <c r="LYO164" s="0"/>
      <c r="LYP164" s="0"/>
      <c r="LYQ164" s="0"/>
      <c r="LYR164" s="0"/>
      <c r="LYS164" s="0"/>
      <c r="LYT164" s="0"/>
      <c r="LYU164" s="0"/>
      <c r="LYV164" s="0"/>
      <c r="LYW164" s="0"/>
      <c r="LYX164" s="0"/>
      <c r="LYY164" s="0"/>
      <c r="LYZ164" s="0"/>
      <c r="LZA164" s="0"/>
      <c r="LZB164" s="0"/>
      <c r="LZC164" s="0"/>
      <c r="LZD164" s="0"/>
      <c r="LZE164" s="0"/>
      <c r="LZF164" s="0"/>
      <c r="LZG164" s="0"/>
      <c r="LZH164" s="0"/>
      <c r="LZI164" s="0"/>
      <c r="LZJ164" s="0"/>
      <c r="LZK164" s="0"/>
      <c r="LZL164" s="0"/>
      <c r="LZM164" s="0"/>
      <c r="LZN164" s="0"/>
      <c r="LZO164" s="0"/>
      <c r="LZP164" s="0"/>
      <c r="LZQ164" s="0"/>
      <c r="LZR164" s="0"/>
      <c r="LZS164" s="0"/>
      <c r="LZT164" s="0"/>
      <c r="LZU164" s="0"/>
      <c r="LZV164" s="0"/>
      <c r="LZW164" s="0"/>
      <c r="LZX164" s="0"/>
      <c r="LZY164" s="0"/>
      <c r="LZZ164" s="0"/>
      <c r="MAA164" s="0"/>
      <c r="MAB164" s="0"/>
      <c r="MAC164" s="0"/>
      <c r="MAD164" s="0"/>
      <c r="MAE164" s="0"/>
      <c r="MAF164" s="0"/>
      <c r="MAG164" s="0"/>
      <c r="MAH164" s="0"/>
      <c r="MAI164" s="0"/>
      <c r="MAJ164" s="0"/>
      <c r="MAK164" s="0"/>
      <c r="MAL164" s="0"/>
      <c r="MAM164" s="0"/>
      <c r="MAN164" s="0"/>
      <c r="MAO164" s="0"/>
      <c r="MAP164" s="0"/>
      <c r="MAQ164" s="0"/>
      <c r="MAR164" s="0"/>
      <c r="MAS164" s="0"/>
      <c r="MAT164" s="0"/>
      <c r="MAU164" s="0"/>
      <c r="MAV164" s="0"/>
      <c r="MAW164" s="0"/>
      <c r="MAX164" s="0"/>
      <c r="MAY164" s="0"/>
      <c r="MAZ164" s="0"/>
      <c r="MBA164" s="0"/>
      <c r="MBB164" s="0"/>
      <c r="MBC164" s="0"/>
      <c r="MBD164" s="0"/>
      <c r="MBE164" s="0"/>
      <c r="MBF164" s="0"/>
      <c r="MBG164" s="0"/>
      <c r="MBH164" s="0"/>
      <c r="MBI164" s="0"/>
      <c r="MBJ164" s="0"/>
      <c r="MBK164" s="0"/>
      <c r="MBL164" s="0"/>
      <c r="MBM164" s="0"/>
      <c r="MBN164" s="0"/>
      <c r="MBO164" s="0"/>
      <c r="MBP164" s="0"/>
      <c r="MBQ164" s="0"/>
      <c r="MBR164" s="0"/>
      <c r="MBS164" s="0"/>
      <c r="MBT164" s="0"/>
      <c r="MBU164" s="0"/>
      <c r="MBV164" s="0"/>
      <c r="MBW164" s="0"/>
      <c r="MBX164" s="0"/>
      <c r="MBY164" s="0"/>
      <c r="MBZ164" s="0"/>
      <c r="MCA164" s="0"/>
      <c r="MCB164" s="0"/>
      <c r="MCC164" s="0"/>
      <c r="MCD164" s="0"/>
      <c r="MCE164" s="0"/>
      <c r="MCF164" s="0"/>
      <c r="MCG164" s="0"/>
      <c r="MCH164" s="0"/>
      <c r="MCI164" s="0"/>
      <c r="MCJ164" s="0"/>
      <c r="MCK164" s="0"/>
      <c r="MCL164" s="0"/>
      <c r="MCM164" s="0"/>
      <c r="MCN164" s="0"/>
      <c r="MCO164" s="0"/>
      <c r="MCP164" s="0"/>
      <c r="MCQ164" s="0"/>
      <c r="MCR164" s="0"/>
      <c r="MCS164" s="0"/>
      <c r="MCT164" s="0"/>
      <c r="MCU164" s="0"/>
      <c r="MCV164" s="0"/>
      <c r="MCW164" s="0"/>
      <c r="MCX164" s="0"/>
      <c r="MCY164" s="0"/>
      <c r="MCZ164" s="0"/>
      <c r="MDA164" s="0"/>
      <c r="MDB164" s="0"/>
      <c r="MDC164" s="0"/>
      <c r="MDD164" s="0"/>
      <c r="MDE164" s="0"/>
      <c r="MDF164" s="0"/>
      <c r="MDG164" s="0"/>
      <c r="MDH164" s="0"/>
      <c r="MDI164" s="0"/>
      <c r="MDJ164" s="0"/>
      <c r="MDK164" s="0"/>
      <c r="MDL164" s="0"/>
      <c r="MDM164" s="0"/>
      <c r="MDN164" s="0"/>
      <c r="MDO164" s="0"/>
      <c r="MDP164" s="0"/>
      <c r="MDQ164" s="0"/>
      <c r="MDR164" s="0"/>
      <c r="MDS164" s="0"/>
      <c r="MDT164" s="0"/>
      <c r="MDU164" s="0"/>
      <c r="MDV164" s="0"/>
      <c r="MDW164" s="0"/>
      <c r="MDX164" s="0"/>
      <c r="MDY164" s="0"/>
      <c r="MDZ164" s="0"/>
      <c r="MEA164" s="0"/>
      <c r="MEB164" s="0"/>
      <c r="MEC164" s="0"/>
      <c r="MED164" s="0"/>
      <c r="MEE164" s="0"/>
      <c r="MEF164" s="0"/>
      <c r="MEG164" s="0"/>
      <c r="MEH164" s="0"/>
      <c r="MEI164" s="0"/>
      <c r="MEJ164" s="0"/>
      <c r="MEK164" s="0"/>
      <c r="MEL164" s="0"/>
      <c r="MEM164" s="0"/>
      <c r="MEN164" s="0"/>
      <c r="MEO164" s="0"/>
      <c r="MEP164" s="0"/>
      <c r="MEQ164" s="0"/>
      <c r="MER164" s="0"/>
      <c r="MES164" s="0"/>
      <c r="MET164" s="0"/>
      <c r="MEU164" s="0"/>
      <c r="MEV164" s="0"/>
      <c r="MEW164" s="0"/>
      <c r="MEX164" s="0"/>
      <c r="MEY164" s="0"/>
      <c r="MEZ164" s="0"/>
      <c r="MFA164" s="0"/>
      <c r="MFB164" s="0"/>
      <c r="MFC164" s="0"/>
      <c r="MFD164" s="0"/>
      <c r="MFE164" s="0"/>
      <c r="MFF164" s="0"/>
      <c r="MFG164" s="0"/>
      <c r="MFH164" s="0"/>
      <c r="MFI164" s="0"/>
      <c r="MFJ164" s="0"/>
      <c r="MFK164" s="0"/>
      <c r="MFL164" s="0"/>
      <c r="MFM164" s="0"/>
      <c r="MFN164" s="0"/>
      <c r="MFO164" s="0"/>
      <c r="MFP164" s="0"/>
      <c r="MFQ164" s="0"/>
      <c r="MFR164" s="0"/>
      <c r="MFS164" s="0"/>
      <c r="MFT164" s="0"/>
      <c r="MFU164" s="0"/>
      <c r="MFV164" s="0"/>
      <c r="MFW164" s="0"/>
      <c r="MFX164" s="0"/>
      <c r="MFY164" s="0"/>
      <c r="MFZ164" s="0"/>
      <c r="MGA164" s="0"/>
      <c r="MGB164" s="0"/>
      <c r="MGC164" s="0"/>
      <c r="MGD164" s="0"/>
      <c r="MGE164" s="0"/>
      <c r="MGF164" s="0"/>
      <c r="MGG164" s="0"/>
      <c r="MGH164" s="0"/>
      <c r="MGI164" s="0"/>
      <c r="MGJ164" s="0"/>
      <c r="MGK164" s="0"/>
      <c r="MGL164" s="0"/>
      <c r="MGM164" s="0"/>
      <c r="MGN164" s="0"/>
      <c r="MGO164" s="0"/>
      <c r="MGP164" s="0"/>
      <c r="MGQ164" s="0"/>
      <c r="MGR164" s="0"/>
      <c r="MGS164" s="0"/>
      <c r="MGT164" s="0"/>
      <c r="MGU164" s="0"/>
      <c r="MGV164" s="0"/>
      <c r="MGW164" s="0"/>
      <c r="MGX164" s="0"/>
      <c r="MGY164" s="0"/>
      <c r="MGZ164" s="0"/>
      <c r="MHA164" s="0"/>
      <c r="MHB164" s="0"/>
      <c r="MHC164" s="0"/>
      <c r="MHD164" s="0"/>
      <c r="MHE164" s="0"/>
      <c r="MHF164" s="0"/>
      <c r="MHG164" s="0"/>
      <c r="MHH164" s="0"/>
      <c r="MHI164" s="0"/>
      <c r="MHJ164" s="0"/>
      <c r="MHK164" s="0"/>
      <c r="MHL164" s="0"/>
      <c r="MHM164" s="0"/>
      <c r="MHN164" s="0"/>
      <c r="MHO164" s="0"/>
      <c r="MHP164" s="0"/>
      <c r="MHQ164" s="0"/>
      <c r="MHR164" s="0"/>
      <c r="MHS164" s="0"/>
      <c r="MHT164" s="0"/>
      <c r="MHU164" s="0"/>
      <c r="MHV164" s="0"/>
      <c r="MHW164" s="0"/>
      <c r="MHX164" s="0"/>
      <c r="MHY164" s="0"/>
      <c r="MHZ164" s="0"/>
      <c r="MIA164" s="0"/>
      <c r="MIB164" s="0"/>
      <c r="MIC164" s="0"/>
      <c r="MID164" s="0"/>
      <c r="MIE164" s="0"/>
      <c r="MIF164" s="0"/>
      <c r="MIG164" s="0"/>
      <c r="MIH164" s="0"/>
      <c r="MII164" s="0"/>
      <c r="MIJ164" s="0"/>
      <c r="MIK164" s="0"/>
      <c r="MIL164" s="0"/>
      <c r="MIM164" s="0"/>
      <c r="MIN164" s="0"/>
      <c r="MIO164" s="0"/>
      <c r="MIP164" s="0"/>
      <c r="MIQ164" s="0"/>
      <c r="MIR164" s="0"/>
      <c r="MIS164" s="0"/>
      <c r="MIT164" s="0"/>
      <c r="MIU164" s="0"/>
      <c r="MIV164" s="0"/>
      <c r="MIW164" s="0"/>
      <c r="MIX164" s="0"/>
      <c r="MIY164" s="0"/>
      <c r="MIZ164" s="0"/>
      <c r="MJA164" s="0"/>
      <c r="MJB164" s="0"/>
      <c r="MJC164" s="0"/>
      <c r="MJD164" s="0"/>
      <c r="MJE164" s="0"/>
      <c r="MJF164" s="0"/>
      <c r="MJG164" s="0"/>
      <c r="MJH164" s="0"/>
      <c r="MJI164" s="0"/>
      <c r="MJJ164" s="0"/>
      <c r="MJK164" s="0"/>
      <c r="MJL164" s="0"/>
      <c r="MJM164" s="0"/>
      <c r="MJN164" s="0"/>
      <c r="MJO164" s="0"/>
      <c r="MJP164" s="0"/>
      <c r="MJQ164" s="0"/>
      <c r="MJR164" s="0"/>
      <c r="MJS164" s="0"/>
      <c r="MJT164" s="0"/>
      <c r="MJU164" s="0"/>
      <c r="MJV164" s="0"/>
      <c r="MJW164" s="0"/>
      <c r="MJX164" s="0"/>
      <c r="MJY164" s="0"/>
      <c r="MJZ164" s="0"/>
      <c r="MKA164" s="0"/>
      <c r="MKB164" s="0"/>
      <c r="MKC164" s="0"/>
      <c r="MKD164" s="0"/>
      <c r="MKE164" s="0"/>
      <c r="MKF164" s="0"/>
      <c r="MKG164" s="0"/>
      <c r="MKH164" s="0"/>
      <c r="MKI164" s="0"/>
      <c r="MKJ164" s="0"/>
      <c r="MKK164" s="0"/>
      <c r="MKL164" s="0"/>
      <c r="MKM164" s="0"/>
      <c r="MKN164" s="0"/>
      <c r="MKO164" s="0"/>
      <c r="MKP164" s="0"/>
      <c r="MKQ164" s="0"/>
      <c r="MKR164" s="0"/>
      <c r="MKS164" s="0"/>
      <c r="MKT164" s="0"/>
      <c r="MKU164" s="0"/>
      <c r="MKV164" s="0"/>
      <c r="MKW164" s="0"/>
      <c r="MKX164" s="0"/>
      <c r="MKY164" s="0"/>
      <c r="MKZ164" s="0"/>
      <c r="MLA164" s="0"/>
      <c r="MLB164" s="0"/>
      <c r="MLC164" s="0"/>
      <c r="MLD164" s="0"/>
      <c r="MLE164" s="0"/>
      <c r="MLF164" s="0"/>
      <c r="MLG164" s="0"/>
      <c r="MLH164" s="0"/>
      <c r="MLI164" s="0"/>
      <c r="MLJ164" s="0"/>
      <c r="MLK164" s="0"/>
      <c r="MLL164" s="0"/>
      <c r="MLM164" s="0"/>
      <c r="MLN164" s="0"/>
      <c r="MLO164" s="0"/>
      <c r="MLP164" s="0"/>
      <c r="MLQ164" s="0"/>
      <c r="MLR164" s="0"/>
      <c r="MLS164" s="0"/>
      <c r="MLT164" s="0"/>
      <c r="MLU164" s="0"/>
      <c r="MLV164" s="0"/>
      <c r="MLW164" s="0"/>
      <c r="MLX164" s="0"/>
      <c r="MLY164" s="0"/>
      <c r="MLZ164" s="0"/>
      <c r="MMA164" s="0"/>
      <c r="MMB164" s="0"/>
      <c r="MMC164" s="0"/>
      <c r="MMD164" s="0"/>
      <c r="MME164" s="0"/>
      <c r="MMF164" s="0"/>
      <c r="MMG164" s="0"/>
      <c r="MMH164" s="0"/>
      <c r="MMI164" s="0"/>
      <c r="MMJ164" s="0"/>
      <c r="MMK164" s="0"/>
      <c r="MML164" s="0"/>
      <c r="MMM164" s="0"/>
      <c r="MMN164" s="0"/>
      <c r="MMO164" s="0"/>
      <c r="MMP164" s="0"/>
      <c r="MMQ164" s="0"/>
      <c r="MMR164" s="0"/>
      <c r="MMS164" s="0"/>
      <c r="MMT164" s="0"/>
      <c r="MMU164" s="0"/>
      <c r="MMV164" s="0"/>
      <c r="MMW164" s="0"/>
      <c r="MMX164" s="0"/>
      <c r="MMY164" s="0"/>
      <c r="MMZ164" s="0"/>
      <c r="MNA164" s="0"/>
      <c r="MNB164" s="0"/>
      <c r="MNC164" s="0"/>
      <c r="MND164" s="0"/>
      <c r="MNE164" s="0"/>
      <c r="MNF164" s="0"/>
      <c r="MNG164" s="0"/>
      <c r="MNH164" s="0"/>
      <c r="MNI164" s="0"/>
      <c r="MNJ164" s="0"/>
      <c r="MNK164" s="0"/>
      <c r="MNL164" s="0"/>
      <c r="MNM164" s="0"/>
      <c r="MNN164" s="0"/>
      <c r="MNO164" s="0"/>
      <c r="MNP164" s="0"/>
      <c r="MNQ164" s="0"/>
      <c r="MNR164" s="0"/>
      <c r="MNS164" s="0"/>
      <c r="MNT164" s="0"/>
      <c r="MNU164" s="0"/>
      <c r="MNV164" s="0"/>
      <c r="MNW164" s="0"/>
      <c r="MNX164" s="0"/>
      <c r="MNY164" s="0"/>
      <c r="MNZ164" s="0"/>
      <c r="MOA164" s="0"/>
      <c r="MOB164" s="0"/>
      <c r="MOC164" s="0"/>
      <c r="MOD164" s="0"/>
      <c r="MOE164" s="0"/>
      <c r="MOF164" s="0"/>
      <c r="MOG164" s="0"/>
      <c r="MOH164" s="0"/>
      <c r="MOI164" s="0"/>
      <c r="MOJ164" s="0"/>
      <c r="MOK164" s="0"/>
      <c r="MOL164" s="0"/>
      <c r="MOM164" s="0"/>
      <c r="MON164" s="0"/>
      <c r="MOO164" s="0"/>
      <c r="MOP164" s="0"/>
      <c r="MOQ164" s="0"/>
      <c r="MOR164" s="0"/>
      <c r="MOS164" s="0"/>
      <c r="MOT164" s="0"/>
      <c r="MOU164" s="0"/>
      <c r="MOV164" s="0"/>
      <c r="MOW164" s="0"/>
      <c r="MOX164" s="0"/>
      <c r="MOY164" s="0"/>
      <c r="MOZ164" s="0"/>
      <c r="MPA164" s="0"/>
      <c r="MPB164" s="0"/>
      <c r="MPC164" s="0"/>
      <c r="MPD164" s="0"/>
      <c r="MPE164" s="0"/>
      <c r="MPF164" s="0"/>
      <c r="MPG164" s="0"/>
      <c r="MPH164" s="0"/>
      <c r="MPI164" s="0"/>
      <c r="MPJ164" s="0"/>
      <c r="MPK164" s="0"/>
      <c r="MPL164" s="0"/>
      <c r="MPM164" s="0"/>
      <c r="MPN164" s="0"/>
      <c r="MPO164" s="0"/>
      <c r="MPP164" s="0"/>
      <c r="MPQ164" s="0"/>
      <c r="MPR164" s="0"/>
      <c r="MPS164" s="0"/>
      <c r="MPT164" s="0"/>
      <c r="MPU164" s="0"/>
      <c r="MPV164" s="0"/>
      <c r="MPW164" s="0"/>
      <c r="MPX164" s="0"/>
      <c r="MPY164" s="0"/>
      <c r="MPZ164" s="0"/>
      <c r="MQA164" s="0"/>
      <c r="MQB164" s="0"/>
      <c r="MQC164" s="0"/>
      <c r="MQD164" s="0"/>
      <c r="MQE164" s="0"/>
      <c r="MQF164" s="0"/>
      <c r="MQG164" s="0"/>
      <c r="MQH164" s="0"/>
      <c r="MQI164" s="0"/>
      <c r="MQJ164" s="0"/>
      <c r="MQK164" s="0"/>
      <c r="MQL164" s="0"/>
      <c r="MQM164" s="0"/>
      <c r="MQN164" s="0"/>
      <c r="MQO164" s="0"/>
      <c r="MQP164" s="0"/>
      <c r="MQQ164" s="0"/>
      <c r="MQR164" s="0"/>
      <c r="MQS164" s="0"/>
      <c r="MQT164" s="0"/>
      <c r="MQU164" s="0"/>
      <c r="MQV164" s="0"/>
      <c r="MQW164" s="0"/>
      <c r="MQX164" s="0"/>
      <c r="MQY164" s="0"/>
      <c r="MQZ164" s="0"/>
      <c r="MRA164" s="0"/>
      <c r="MRB164" s="0"/>
      <c r="MRC164" s="0"/>
      <c r="MRD164" s="0"/>
      <c r="MRE164" s="0"/>
      <c r="MRF164" s="0"/>
      <c r="MRG164" s="0"/>
      <c r="MRH164" s="0"/>
      <c r="MRI164" s="0"/>
      <c r="MRJ164" s="0"/>
      <c r="MRK164" s="0"/>
      <c r="MRL164" s="0"/>
      <c r="MRM164" s="0"/>
      <c r="MRN164" s="0"/>
      <c r="MRO164" s="0"/>
      <c r="MRP164" s="0"/>
      <c r="MRQ164" s="0"/>
      <c r="MRR164" s="0"/>
      <c r="MRS164" s="0"/>
      <c r="MRT164" s="0"/>
      <c r="MRU164" s="0"/>
      <c r="MRV164" s="0"/>
      <c r="MRW164" s="0"/>
      <c r="MRX164" s="0"/>
      <c r="MRY164" s="0"/>
      <c r="MRZ164" s="0"/>
      <c r="MSA164" s="0"/>
      <c r="MSB164" s="0"/>
      <c r="MSC164" s="0"/>
      <c r="MSD164" s="0"/>
      <c r="MSE164" s="0"/>
      <c r="MSF164" s="0"/>
      <c r="MSG164" s="0"/>
      <c r="MSH164" s="0"/>
      <c r="MSI164" s="0"/>
      <c r="MSJ164" s="0"/>
      <c r="MSK164" s="0"/>
      <c r="MSL164" s="0"/>
      <c r="MSM164" s="0"/>
      <c r="MSN164" s="0"/>
      <c r="MSO164" s="0"/>
      <c r="MSP164" s="0"/>
      <c r="MSQ164" s="0"/>
      <c r="MSR164" s="0"/>
      <c r="MSS164" s="0"/>
      <c r="MST164" s="0"/>
      <c r="MSU164" s="0"/>
      <c r="MSV164" s="0"/>
      <c r="MSW164" s="0"/>
      <c r="MSX164" s="0"/>
      <c r="MSY164" s="0"/>
      <c r="MSZ164" s="0"/>
      <c r="MTA164" s="0"/>
      <c r="MTB164" s="0"/>
      <c r="MTC164" s="0"/>
      <c r="MTD164" s="0"/>
      <c r="MTE164" s="0"/>
      <c r="MTF164" s="0"/>
      <c r="MTG164" s="0"/>
      <c r="MTH164" s="0"/>
      <c r="MTI164" s="0"/>
      <c r="MTJ164" s="0"/>
      <c r="MTK164" s="0"/>
      <c r="MTL164" s="0"/>
      <c r="MTM164" s="0"/>
      <c r="MTN164" s="0"/>
      <c r="MTO164" s="0"/>
      <c r="MTP164" s="0"/>
      <c r="MTQ164" s="0"/>
      <c r="MTR164" s="0"/>
      <c r="MTS164" s="0"/>
      <c r="MTT164" s="0"/>
      <c r="MTU164" s="0"/>
      <c r="MTV164" s="0"/>
      <c r="MTW164" s="0"/>
      <c r="MTX164" s="0"/>
      <c r="MTY164" s="0"/>
      <c r="MTZ164" s="0"/>
      <c r="MUA164" s="0"/>
      <c r="MUB164" s="0"/>
      <c r="MUC164" s="0"/>
      <c r="MUD164" s="0"/>
      <c r="MUE164" s="0"/>
      <c r="MUF164" s="0"/>
      <c r="MUG164" s="0"/>
      <c r="MUH164" s="0"/>
      <c r="MUI164" s="0"/>
      <c r="MUJ164" s="0"/>
      <c r="MUK164" s="0"/>
      <c r="MUL164" s="0"/>
      <c r="MUM164" s="0"/>
      <c r="MUN164" s="0"/>
      <c r="MUO164" s="0"/>
      <c r="MUP164" s="0"/>
      <c r="MUQ164" s="0"/>
      <c r="MUR164" s="0"/>
      <c r="MUS164" s="0"/>
      <c r="MUT164" s="0"/>
      <c r="MUU164" s="0"/>
      <c r="MUV164" s="0"/>
      <c r="MUW164" s="0"/>
      <c r="MUX164" s="0"/>
      <c r="MUY164" s="0"/>
      <c r="MUZ164" s="0"/>
      <c r="MVA164" s="0"/>
      <c r="MVB164" s="0"/>
      <c r="MVC164" s="0"/>
      <c r="MVD164" s="0"/>
      <c r="MVE164" s="0"/>
      <c r="MVF164" s="0"/>
      <c r="MVG164" s="0"/>
      <c r="MVH164" s="0"/>
      <c r="MVI164" s="0"/>
      <c r="MVJ164" s="0"/>
      <c r="MVK164" s="0"/>
      <c r="MVL164" s="0"/>
      <c r="MVM164" s="0"/>
      <c r="MVN164" s="0"/>
      <c r="MVO164" s="0"/>
      <c r="MVP164" s="0"/>
      <c r="MVQ164" s="0"/>
      <c r="MVR164" s="0"/>
      <c r="MVS164" s="0"/>
      <c r="MVT164" s="0"/>
      <c r="MVU164" s="0"/>
      <c r="MVV164" s="0"/>
      <c r="MVW164" s="0"/>
      <c r="MVX164" s="0"/>
      <c r="MVY164" s="0"/>
      <c r="MVZ164" s="0"/>
      <c r="MWA164" s="0"/>
      <c r="MWB164" s="0"/>
      <c r="MWC164" s="0"/>
      <c r="MWD164" s="0"/>
      <c r="MWE164" s="0"/>
      <c r="MWF164" s="0"/>
      <c r="MWG164" s="0"/>
      <c r="MWH164" s="0"/>
      <c r="MWI164" s="0"/>
      <c r="MWJ164" s="0"/>
      <c r="MWK164" s="0"/>
      <c r="MWL164" s="0"/>
      <c r="MWM164" s="0"/>
      <c r="MWN164" s="0"/>
      <c r="MWO164" s="0"/>
      <c r="MWP164" s="0"/>
      <c r="MWQ164" s="0"/>
      <c r="MWR164" s="0"/>
      <c r="MWS164" s="0"/>
      <c r="MWT164" s="0"/>
      <c r="MWU164" s="0"/>
      <c r="MWV164" s="0"/>
      <c r="MWW164" s="0"/>
      <c r="MWX164" s="0"/>
      <c r="MWY164" s="0"/>
      <c r="MWZ164" s="0"/>
      <c r="MXA164" s="0"/>
      <c r="MXB164" s="0"/>
      <c r="MXC164" s="0"/>
      <c r="MXD164" s="0"/>
      <c r="MXE164" s="0"/>
      <c r="MXF164" s="0"/>
      <c r="MXG164" s="0"/>
      <c r="MXH164" s="0"/>
      <c r="MXI164" s="0"/>
      <c r="MXJ164" s="0"/>
      <c r="MXK164" s="0"/>
      <c r="MXL164" s="0"/>
      <c r="MXM164" s="0"/>
      <c r="MXN164" s="0"/>
      <c r="MXO164" s="0"/>
      <c r="MXP164" s="0"/>
      <c r="MXQ164" s="0"/>
      <c r="MXR164" s="0"/>
      <c r="MXS164" s="0"/>
      <c r="MXT164" s="0"/>
      <c r="MXU164" s="0"/>
      <c r="MXV164" s="0"/>
      <c r="MXW164" s="0"/>
      <c r="MXX164" s="0"/>
      <c r="MXY164" s="0"/>
      <c r="MXZ164" s="0"/>
      <c r="MYA164" s="0"/>
      <c r="MYB164" s="0"/>
      <c r="MYC164" s="0"/>
      <c r="MYD164" s="0"/>
      <c r="MYE164" s="0"/>
      <c r="MYF164" s="0"/>
      <c r="MYG164" s="0"/>
      <c r="MYH164" s="0"/>
      <c r="MYI164" s="0"/>
      <c r="MYJ164" s="0"/>
      <c r="MYK164" s="0"/>
      <c r="MYL164" s="0"/>
      <c r="MYM164" s="0"/>
      <c r="MYN164" s="0"/>
      <c r="MYO164" s="0"/>
      <c r="MYP164" s="0"/>
      <c r="MYQ164" s="0"/>
      <c r="MYR164" s="0"/>
      <c r="MYS164" s="0"/>
      <c r="MYT164" s="0"/>
      <c r="MYU164" s="0"/>
      <c r="MYV164" s="0"/>
      <c r="MYW164" s="0"/>
      <c r="MYX164" s="0"/>
      <c r="MYY164" s="0"/>
      <c r="MYZ164" s="0"/>
      <c r="MZA164" s="0"/>
      <c r="MZB164" s="0"/>
      <c r="MZC164" s="0"/>
      <c r="MZD164" s="0"/>
      <c r="MZE164" s="0"/>
      <c r="MZF164" s="0"/>
      <c r="MZG164" s="0"/>
      <c r="MZH164" s="0"/>
      <c r="MZI164" s="0"/>
      <c r="MZJ164" s="0"/>
      <c r="MZK164" s="0"/>
      <c r="MZL164" s="0"/>
      <c r="MZM164" s="0"/>
      <c r="MZN164" s="0"/>
      <c r="MZO164" s="0"/>
      <c r="MZP164" s="0"/>
      <c r="MZQ164" s="0"/>
      <c r="MZR164" s="0"/>
      <c r="MZS164" s="0"/>
      <c r="MZT164" s="0"/>
      <c r="MZU164" s="0"/>
      <c r="MZV164" s="0"/>
      <c r="MZW164" s="0"/>
      <c r="MZX164" s="0"/>
      <c r="MZY164" s="0"/>
      <c r="MZZ164" s="0"/>
      <c r="NAA164" s="0"/>
      <c r="NAB164" s="0"/>
      <c r="NAC164" s="0"/>
      <c r="NAD164" s="0"/>
      <c r="NAE164" s="0"/>
      <c r="NAF164" s="0"/>
      <c r="NAG164" s="0"/>
      <c r="NAH164" s="0"/>
      <c r="NAI164" s="0"/>
      <c r="NAJ164" s="0"/>
      <c r="NAK164" s="0"/>
      <c r="NAL164" s="0"/>
      <c r="NAM164" s="0"/>
      <c r="NAN164" s="0"/>
      <c r="NAO164" s="0"/>
      <c r="NAP164" s="0"/>
      <c r="NAQ164" s="0"/>
      <c r="NAR164" s="0"/>
      <c r="NAS164" s="0"/>
      <c r="NAT164" s="0"/>
      <c r="NAU164" s="0"/>
      <c r="NAV164" s="0"/>
      <c r="NAW164" s="0"/>
      <c r="NAX164" s="0"/>
      <c r="NAY164" s="0"/>
      <c r="NAZ164" s="0"/>
      <c r="NBA164" s="0"/>
      <c r="NBB164" s="0"/>
      <c r="NBC164" s="0"/>
      <c r="NBD164" s="0"/>
      <c r="NBE164" s="0"/>
      <c r="NBF164" s="0"/>
      <c r="NBG164" s="0"/>
      <c r="NBH164" s="0"/>
      <c r="NBI164" s="0"/>
      <c r="NBJ164" s="0"/>
      <c r="NBK164" s="0"/>
      <c r="NBL164" s="0"/>
      <c r="NBM164" s="0"/>
      <c r="NBN164" s="0"/>
      <c r="NBO164" s="0"/>
      <c r="NBP164" s="0"/>
      <c r="NBQ164" s="0"/>
      <c r="NBR164" s="0"/>
      <c r="NBS164" s="0"/>
      <c r="NBT164" s="0"/>
      <c r="NBU164" s="0"/>
      <c r="NBV164" s="0"/>
      <c r="NBW164" s="0"/>
      <c r="NBX164" s="0"/>
      <c r="NBY164" s="0"/>
      <c r="NBZ164" s="0"/>
      <c r="NCA164" s="0"/>
      <c r="NCB164" s="0"/>
      <c r="NCC164" s="0"/>
      <c r="NCD164" s="0"/>
      <c r="NCE164" s="0"/>
      <c r="NCF164" s="0"/>
      <c r="NCG164" s="0"/>
      <c r="NCH164" s="0"/>
      <c r="NCI164" s="0"/>
      <c r="NCJ164" s="0"/>
      <c r="NCK164" s="0"/>
      <c r="NCL164" s="0"/>
      <c r="NCM164" s="0"/>
      <c r="NCN164" s="0"/>
      <c r="NCO164" s="0"/>
      <c r="NCP164" s="0"/>
      <c r="NCQ164" s="0"/>
      <c r="NCR164" s="0"/>
      <c r="NCS164" s="0"/>
      <c r="NCT164" s="0"/>
      <c r="NCU164" s="0"/>
      <c r="NCV164" s="0"/>
      <c r="NCW164" s="0"/>
      <c r="NCX164" s="0"/>
      <c r="NCY164" s="0"/>
      <c r="NCZ164" s="0"/>
      <c r="NDA164" s="0"/>
      <c r="NDB164" s="0"/>
      <c r="NDC164" s="0"/>
      <c r="NDD164" s="0"/>
      <c r="NDE164" s="0"/>
      <c r="NDF164" s="0"/>
      <c r="NDG164" s="0"/>
      <c r="NDH164" s="0"/>
      <c r="NDI164" s="0"/>
      <c r="NDJ164" s="0"/>
      <c r="NDK164" s="0"/>
      <c r="NDL164" s="0"/>
      <c r="NDM164" s="0"/>
      <c r="NDN164" s="0"/>
      <c r="NDO164" s="0"/>
      <c r="NDP164" s="0"/>
      <c r="NDQ164" s="0"/>
      <c r="NDR164" s="0"/>
      <c r="NDS164" s="0"/>
      <c r="NDT164" s="0"/>
      <c r="NDU164" s="0"/>
      <c r="NDV164" s="0"/>
      <c r="NDW164" s="0"/>
      <c r="NDX164" s="0"/>
      <c r="NDY164" s="0"/>
      <c r="NDZ164" s="0"/>
      <c r="NEA164" s="0"/>
      <c r="NEB164" s="0"/>
      <c r="NEC164" s="0"/>
      <c r="NED164" s="0"/>
      <c r="NEE164" s="0"/>
      <c r="NEF164" s="0"/>
      <c r="NEG164" s="0"/>
      <c r="NEH164" s="0"/>
      <c r="NEI164" s="0"/>
      <c r="NEJ164" s="0"/>
      <c r="NEK164" s="0"/>
      <c r="NEL164" s="0"/>
      <c r="NEM164" s="0"/>
      <c r="NEN164" s="0"/>
      <c r="NEO164" s="0"/>
      <c r="NEP164" s="0"/>
      <c r="NEQ164" s="0"/>
      <c r="NER164" s="0"/>
      <c r="NES164" s="0"/>
      <c r="NET164" s="0"/>
      <c r="NEU164" s="0"/>
      <c r="NEV164" s="0"/>
      <c r="NEW164" s="0"/>
      <c r="NEX164" s="0"/>
      <c r="NEY164" s="0"/>
      <c r="NEZ164" s="0"/>
      <c r="NFA164" s="0"/>
      <c r="NFB164" s="0"/>
      <c r="NFC164" s="0"/>
      <c r="NFD164" s="0"/>
      <c r="NFE164" s="0"/>
      <c r="NFF164" s="0"/>
      <c r="NFG164" s="0"/>
      <c r="NFH164" s="0"/>
      <c r="NFI164" s="0"/>
      <c r="NFJ164" s="0"/>
      <c r="NFK164" s="0"/>
      <c r="NFL164" s="0"/>
      <c r="NFM164" s="0"/>
      <c r="NFN164" s="0"/>
      <c r="NFO164" s="0"/>
      <c r="NFP164" s="0"/>
      <c r="NFQ164" s="0"/>
      <c r="NFR164" s="0"/>
      <c r="NFS164" s="0"/>
      <c r="NFT164" s="0"/>
      <c r="NFU164" s="0"/>
      <c r="NFV164" s="0"/>
      <c r="NFW164" s="0"/>
      <c r="NFX164" s="0"/>
      <c r="NFY164" s="0"/>
      <c r="NFZ164" s="0"/>
      <c r="NGA164" s="0"/>
      <c r="NGB164" s="0"/>
      <c r="NGC164" s="0"/>
      <c r="NGD164" s="0"/>
      <c r="NGE164" s="0"/>
      <c r="NGF164" s="0"/>
      <c r="NGG164" s="0"/>
      <c r="NGH164" s="0"/>
      <c r="NGI164" s="0"/>
      <c r="NGJ164" s="0"/>
      <c r="NGK164" s="0"/>
      <c r="NGL164" s="0"/>
      <c r="NGM164" s="0"/>
      <c r="NGN164" s="0"/>
      <c r="NGO164" s="0"/>
      <c r="NGP164" s="0"/>
      <c r="NGQ164" s="0"/>
      <c r="NGR164" s="0"/>
      <c r="NGS164" s="0"/>
      <c r="NGT164" s="0"/>
      <c r="NGU164" s="0"/>
      <c r="NGV164" s="0"/>
      <c r="NGW164" s="0"/>
      <c r="NGX164" s="0"/>
      <c r="NGY164" s="0"/>
      <c r="NGZ164" s="0"/>
      <c r="NHA164" s="0"/>
      <c r="NHB164" s="0"/>
      <c r="NHC164" s="0"/>
      <c r="NHD164" s="0"/>
      <c r="NHE164" s="0"/>
      <c r="NHF164" s="0"/>
      <c r="NHG164" s="0"/>
      <c r="NHH164" s="0"/>
      <c r="NHI164" s="0"/>
      <c r="NHJ164" s="0"/>
      <c r="NHK164" s="0"/>
      <c r="NHL164" s="0"/>
      <c r="NHM164" s="0"/>
      <c r="NHN164" s="0"/>
      <c r="NHO164" s="0"/>
      <c r="NHP164" s="0"/>
      <c r="NHQ164" s="0"/>
      <c r="NHR164" s="0"/>
      <c r="NHS164" s="0"/>
      <c r="NHT164" s="0"/>
      <c r="NHU164" s="0"/>
      <c r="NHV164" s="0"/>
      <c r="NHW164" s="0"/>
      <c r="NHX164" s="0"/>
      <c r="NHY164" s="0"/>
      <c r="NHZ164" s="0"/>
      <c r="NIA164" s="0"/>
      <c r="NIB164" s="0"/>
      <c r="NIC164" s="0"/>
      <c r="NID164" s="0"/>
      <c r="NIE164" s="0"/>
      <c r="NIF164" s="0"/>
      <c r="NIG164" s="0"/>
      <c r="NIH164" s="0"/>
      <c r="NII164" s="0"/>
      <c r="NIJ164" s="0"/>
      <c r="NIK164" s="0"/>
      <c r="NIL164" s="0"/>
      <c r="NIM164" s="0"/>
      <c r="NIN164" s="0"/>
      <c r="NIO164" s="0"/>
      <c r="NIP164" s="0"/>
      <c r="NIQ164" s="0"/>
      <c r="NIR164" s="0"/>
      <c r="NIS164" s="0"/>
      <c r="NIT164" s="0"/>
      <c r="NIU164" s="0"/>
      <c r="NIV164" s="0"/>
      <c r="NIW164" s="0"/>
      <c r="NIX164" s="0"/>
      <c r="NIY164" s="0"/>
      <c r="NIZ164" s="0"/>
      <c r="NJA164" s="0"/>
      <c r="NJB164" s="0"/>
      <c r="NJC164" s="0"/>
      <c r="NJD164" s="0"/>
      <c r="NJE164" s="0"/>
      <c r="NJF164" s="0"/>
      <c r="NJG164" s="0"/>
      <c r="NJH164" s="0"/>
      <c r="NJI164" s="0"/>
      <c r="NJJ164" s="0"/>
      <c r="NJK164" s="0"/>
      <c r="NJL164" s="0"/>
      <c r="NJM164" s="0"/>
      <c r="NJN164" s="0"/>
      <c r="NJO164" s="0"/>
      <c r="NJP164" s="0"/>
      <c r="NJQ164" s="0"/>
      <c r="NJR164" s="0"/>
      <c r="NJS164" s="0"/>
      <c r="NJT164" s="0"/>
      <c r="NJU164" s="0"/>
      <c r="NJV164" s="0"/>
      <c r="NJW164" s="0"/>
      <c r="NJX164" s="0"/>
      <c r="NJY164" s="0"/>
      <c r="NJZ164" s="0"/>
      <c r="NKA164" s="0"/>
      <c r="NKB164" s="0"/>
      <c r="NKC164" s="0"/>
      <c r="NKD164" s="0"/>
      <c r="NKE164" s="0"/>
      <c r="NKF164" s="0"/>
      <c r="NKG164" s="0"/>
      <c r="NKH164" s="0"/>
      <c r="NKI164" s="0"/>
      <c r="NKJ164" s="0"/>
      <c r="NKK164" s="0"/>
      <c r="NKL164" s="0"/>
      <c r="NKM164" s="0"/>
      <c r="NKN164" s="0"/>
      <c r="NKO164" s="0"/>
      <c r="NKP164" s="0"/>
      <c r="NKQ164" s="0"/>
      <c r="NKR164" s="0"/>
      <c r="NKS164" s="0"/>
      <c r="NKT164" s="0"/>
      <c r="NKU164" s="0"/>
      <c r="NKV164" s="0"/>
      <c r="NKW164" s="0"/>
      <c r="NKX164" s="0"/>
      <c r="NKY164" s="0"/>
      <c r="NKZ164" s="0"/>
      <c r="NLA164" s="0"/>
      <c r="NLB164" s="0"/>
      <c r="NLC164" s="0"/>
      <c r="NLD164" s="0"/>
      <c r="NLE164" s="0"/>
      <c r="NLF164" s="0"/>
      <c r="NLG164" s="0"/>
      <c r="NLH164" s="0"/>
      <c r="NLI164" s="0"/>
      <c r="NLJ164" s="0"/>
      <c r="NLK164" s="0"/>
      <c r="NLL164" s="0"/>
      <c r="NLM164" s="0"/>
      <c r="NLN164" s="0"/>
      <c r="NLO164" s="0"/>
      <c r="NLP164" s="0"/>
      <c r="NLQ164" s="0"/>
      <c r="NLR164" s="0"/>
      <c r="NLS164" s="0"/>
      <c r="NLT164" s="0"/>
      <c r="NLU164" s="0"/>
      <c r="NLV164" s="0"/>
      <c r="NLW164" s="0"/>
      <c r="NLX164" s="0"/>
      <c r="NLY164" s="0"/>
      <c r="NLZ164" s="0"/>
      <c r="NMA164" s="0"/>
      <c r="NMB164" s="0"/>
      <c r="NMC164" s="0"/>
      <c r="NMD164" s="0"/>
      <c r="NME164" s="0"/>
      <c r="NMF164" s="0"/>
      <c r="NMG164" s="0"/>
      <c r="NMH164" s="0"/>
      <c r="NMI164" s="0"/>
      <c r="NMJ164" s="0"/>
      <c r="NMK164" s="0"/>
      <c r="NML164" s="0"/>
      <c r="NMM164" s="0"/>
      <c r="NMN164" s="0"/>
      <c r="NMO164" s="0"/>
      <c r="NMP164" s="0"/>
      <c r="NMQ164" s="0"/>
      <c r="NMR164" s="0"/>
      <c r="NMS164" s="0"/>
      <c r="NMT164" s="0"/>
      <c r="NMU164" s="0"/>
      <c r="NMV164" s="0"/>
      <c r="NMW164" s="0"/>
      <c r="NMX164" s="0"/>
      <c r="NMY164" s="0"/>
      <c r="NMZ164" s="0"/>
      <c r="NNA164" s="0"/>
      <c r="NNB164" s="0"/>
      <c r="NNC164" s="0"/>
      <c r="NND164" s="0"/>
      <c r="NNE164" s="0"/>
      <c r="NNF164" s="0"/>
      <c r="NNG164" s="0"/>
      <c r="NNH164" s="0"/>
      <c r="NNI164" s="0"/>
      <c r="NNJ164" s="0"/>
      <c r="NNK164" s="0"/>
      <c r="NNL164" s="0"/>
      <c r="NNM164" s="0"/>
      <c r="NNN164" s="0"/>
      <c r="NNO164" s="0"/>
      <c r="NNP164" s="0"/>
      <c r="NNQ164" s="0"/>
      <c r="NNR164" s="0"/>
      <c r="NNS164" s="0"/>
      <c r="NNT164" s="0"/>
      <c r="NNU164" s="0"/>
      <c r="NNV164" s="0"/>
      <c r="NNW164" s="0"/>
      <c r="NNX164" s="0"/>
      <c r="NNY164" s="0"/>
      <c r="NNZ164" s="0"/>
      <c r="NOA164" s="0"/>
      <c r="NOB164" s="0"/>
      <c r="NOC164" s="0"/>
      <c r="NOD164" s="0"/>
      <c r="NOE164" s="0"/>
      <c r="NOF164" s="0"/>
      <c r="NOG164" s="0"/>
      <c r="NOH164" s="0"/>
      <c r="NOI164" s="0"/>
      <c r="NOJ164" s="0"/>
      <c r="NOK164" s="0"/>
      <c r="NOL164" s="0"/>
      <c r="NOM164" s="0"/>
      <c r="NON164" s="0"/>
      <c r="NOO164" s="0"/>
      <c r="NOP164" s="0"/>
      <c r="NOQ164" s="0"/>
      <c r="NOR164" s="0"/>
      <c r="NOS164" s="0"/>
      <c r="NOT164" s="0"/>
      <c r="NOU164" s="0"/>
      <c r="NOV164" s="0"/>
      <c r="NOW164" s="0"/>
      <c r="NOX164" s="0"/>
      <c r="NOY164" s="0"/>
      <c r="NOZ164" s="0"/>
      <c r="NPA164" s="0"/>
      <c r="NPB164" s="0"/>
      <c r="NPC164" s="0"/>
      <c r="NPD164" s="0"/>
      <c r="NPE164" s="0"/>
      <c r="NPF164" s="0"/>
      <c r="NPG164" s="0"/>
      <c r="NPH164" s="0"/>
      <c r="NPI164" s="0"/>
      <c r="NPJ164" s="0"/>
      <c r="NPK164" s="0"/>
      <c r="NPL164" s="0"/>
      <c r="NPM164" s="0"/>
      <c r="NPN164" s="0"/>
      <c r="NPO164" s="0"/>
      <c r="NPP164" s="0"/>
      <c r="NPQ164" s="0"/>
      <c r="NPR164" s="0"/>
      <c r="NPS164" s="0"/>
      <c r="NPT164" s="0"/>
      <c r="NPU164" s="0"/>
      <c r="NPV164" s="0"/>
      <c r="NPW164" s="0"/>
      <c r="NPX164" s="0"/>
      <c r="NPY164" s="0"/>
      <c r="NPZ164" s="0"/>
      <c r="NQA164" s="0"/>
      <c r="NQB164" s="0"/>
      <c r="NQC164" s="0"/>
      <c r="NQD164" s="0"/>
      <c r="NQE164" s="0"/>
      <c r="NQF164" s="0"/>
      <c r="NQG164" s="0"/>
      <c r="NQH164" s="0"/>
      <c r="NQI164" s="0"/>
      <c r="NQJ164" s="0"/>
      <c r="NQK164" s="0"/>
      <c r="NQL164" s="0"/>
      <c r="NQM164" s="0"/>
      <c r="NQN164" s="0"/>
      <c r="NQO164" s="0"/>
      <c r="NQP164" s="0"/>
      <c r="NQQ164" s="0"/>
      <c r="NQR164" s="0"/>
      <c r="NQS164" s="0"/>
      <c r="NQT164" s="0"/>
      <c r="NQU164" s="0"/>
      <c r="NQV164" s="0"/>
      <c r="NQW164" s="0"/>
      <c r="NQX164" s="0"/>
      <c r="NQY164" s="0"/>
      <c r="NQZ164" s="0"/>
      <c r="NRA164" s="0"/>
      <c r="NRB164" s="0"/>
      <c r="NRC164" s="0"/>
      <c r="NRD164" s="0"/>
      <c r="NRE164" s="0"/>
      <c r="NRF164" s="0"/>
      <c r="NRG164" s="0"/>
      <c r="NRH164" s="0"/>
      <c r="NRI164" s="0"/>
      <c r="NRJ164" s="0"/>
      <c r="NRK164" s="0"/>
      <c r="NRL164" s="0"/>
      <c r="NRM164" s="0"/>
      <c r="NRN164" s="0"/>
      <c r="NRO164" s="0"/>
      <c r="NRP164" s="0"/>
      <c r="NRQ164" s="0"/>
      <c r="NRR164" s="0"/>
      <c r="NRS164" s="0"/>
      <c r="NRT164" s="0"/>
      <c r="NRU164" s="0"/>
      <c r="NRV164" s="0"/>
      <c r="NRW164" s="0"/>
      <c r="NRX164" s="0"/>
      <c r="NRY164" s="0"/>
      <c r="NRZ164" s="0"/>
      <c r="NSA164" s="0"/>
      <c r="NSB164" s="0"/>
      <c r="NSC164" s="0"/>
      <c r="NSD164" s="0"/>
      <c r="NSE164" s="0"/>
      <c r="NSF164" s="0"/>
      <c r="NSG164" s="0"/>
      <c r="NSH164" s="0"/>
      <c r="NSI164" s="0"/>
      <c r="NSJ164" s="0"/>
      <c r="NSK164" s="0"/>
      <c r="NSL164" s="0"/>
      <c r="NSM164" s="0"/>
      <c r="NSN164" s="0"/>
      <c r="NSO164" s="0"/>
      <c r="NSP164" s="0"/>
      <c r="NSQ164" s="0"/>
      <c r="NSR164" s="0"/>
      <c r="NSS164" s="0"/>
      <c r="NST164" s="0"/>
      <c r="NSU164" s="0"/>
      <c r="NSV164" s="0"/>
      <c r="NSW164" s="0"/>
      <c r="NSX164" s="0"/>
      <c r="NSY164" s="0"/>
      <c r="NSZ164" s="0"/>
      <c r="NTA164" s="0"/>
      <c r="NTB164" s="0"/>
      <c r="NTC164" s="0"/>
      <c r="NTD164" s="0"/>
      <c r="NTE164" s="0"/>
      <c r="NTF164" s="0"/>
      <c r="NTG164" s="0"/>
      <c r="NTH164" s="0"/>
      <c r="NTI164" s="0"/>
      <c r="NTJ164" s="0"/>
      <c r="NTK164" s="0"/>
      <c r="NTL164" s="0"/>
      <c r="NTM164" s="0"/>
      <c r="NTN164" s="0"/>
      <c r="NTO164" s="0"/>
      <c r="NTP164" s="0"/>
      <c r="NTQ164" s="0"/>
      <c r="NTR164" s="0"/>
      <c r="NTS164" s="0"/>
      <c r="NTT164" s="0"/>
      <c r="NTU164" s="0"/>
      <c r="NTV164" s="0"/>
      <c r="NTW164" s="0"/>
      <c r="NTX164" s="0"/>
      <c r="NTY164" s="0"/>
      <c r="NTZ164" s="0"/>
      <c r="NUA164" s="0"/>
      <c r="NUB164" s="0"/>
      <c r="NUC164" s="0"/>
      <c r="NUD164" s="0"/>
      <c r="NUE164" s="0"/>
      <c r="NUF164" s="0"/>
      <c r="NUG164" s="0"/>
      <c r="NUH164" s="0"/>
      <c r="NUI164" s="0"/>
      <c r="NUJ164" s="0"/>
      <c r="NUK164" s="0"/>
      <c r="NUL164" s="0"/>
      <c r="NUM164" s="0"/>
      <c r="NUN164" s="0"/>
      <c r="NUO164" s="0"/>
      <c r="NUP164" s="0"/>
      <c r="NUQ164" s="0"/>
      <c r="NUR164" s="0"/>
      <c r="NUS164" s="0"/>
      <c r="NUT164" s="0"/>
      <c r="NUU164" s="0"/>
      <c r="NUV164" s="0"/>
      <c r="NUW164" s="0"/>
      <c r="NUX164" s="0"/>
      <c r="NUY164" s="0"/>
      <c r="NUZ164" s="0"/>
      <c r="NVA164" s="0"/>
      <c r="NVB164" s="0"/>
      <c r="NVC164" s="0"/>
      <c r="NVD164" s="0"/>
      <c r="NVE164" s="0"/>
      <c r="NVF164" s="0"/>
      <c r="NVG164" s="0"/>
      <c r="NVH164" s="0"/>
      <c r="NVI164" s="0"/>
      <c r="NVJ164" s="0"/>
      <c r="NVK164" s="0"/>
      <c r="NVL164" s="0"/>
      <c r="NVM164" s="0"/>
      <c r="NVN164" s="0"/>
      <c r="NVO164" s="0"/>
      <c r="NVP164" s="0"/>
      <c r="NVQ164" s="0"/>
      <c r="NVR164" s="0"/>
      <c r="NVS164" s="0"/>
      <c r="NVT164" s="0"/>
      <c r="NVU164" s="0"/>
      <c r="NVV164" s="0"/>
      <c r="NVW164" s="0"/>
      <c r="NVX164" s="0"/>
      <c r="NVY164" s="0"/>
      <c r="NVZ164" s="0"/>
      <c r="NWA164" s="0"/>
      <c r="NWB164" s="0"/>
      <c r="NWC164" s="0"/>
      <c r="NWD164" s="0"/>
      <c r="NWE164" s="0"/>
      <c r="NWF164" s="0"/>
      <c r="NWG164" s="0"/>
      <c r="NWH164" s="0"/>
      <c r="NWI164" s="0"/>
      <c r="NWJ164" s="0"/>
      <c r="NWK164" s="0"/>
      <c r="NWL164" s="0"/>
      <c r="NWM164" s="0"/>
      <c r="NWN164" s="0"/>
      <c r="NWO164" s="0"/>
      <c r="NWP164" s="0"/>
      <c r="NWQ164" s="0"/>
      <c r="NWR164" s="0"/>
      <c r="NWS164" s="0"/>
      <c r="NWT164" s="0"/>
      <c r="NWU164" s="0"/>
      <c r="NWV164" s="0"/>
      <c r="NWW164" s="0"/>
      <c r="NWX164" s="0"/>
      <c r="NWY164" s="0"/>
      <c r="NWZ164" s="0"/>
      <c r="NXA164" s="0"/>
      <c r="NXB164" s="0"/>
      <c r="NXC164" s="0"/>
      <c r="NXD164" s="0"/>
      <c r="NXE164" s="0"/>
      <c r="NXF164" s="0"/>
      <c r="NXG164" s="0"/>
      <c r="NXH164" s="0"/>
      <c r="NXI164" s="0"/>
      <c r="NXJ164" s="0"/>
      <c r="NXK164" s="0"/>
      <c r="NXL164" s="0"/>
      <c r="NXM164" s="0"/>
      <c r="NXN164" s="0"/>
      <c r="NXO164" s="0"/>
      <c r="NXP164" s="0"/>
      <c r="NXQ164" s="0"/>
      <c r="NXR164" s="0"/>
      <c r="NXS164" s="0"/>
      <c r="NXT164" s="0"/>
      <c r="NXU164" s="0"/>
      <c r="NXV164" s="0"/>
      <c r="NXW164" s="0"/>
      <c r="NXX164" s="0"/>
      <c r="NXY164" s="0"/>
      <c r="NXZ164" s="0"/>
      <c r="NYA164" s="0"/>
      <c r="NYB164" s="0"/>
      <c r="NYC164" s="0"/>
      <c r="NYD164" s="0"/>
      <c r="NYE164" s="0"/>
      <c r="NYF164" s="0"/>
      <c r="NYG164" s="0"/>
      <c r="NYH164" s="0"/>
      <c r="NYI164" s="0"/>
      <c r="NYJ164" s="0"/>
      <c r="NYK164" s="0"/>
      <c r="NYL164" s="0"/>
      <c r="NYM164" s="0"/>
      <c r="NYN164" s="0"/>
      <c r="NYO164" s="0"/>
      <c r="NYP164" s="0"/>
      <c r="NYQ164" s="0"/>
      <c r="NYR164" s="0"/>
      <c r="NYS164" s="0"/>
      <c r="NYT164" s="0"/>
      <c r="NYU164" s="0"/>
      <c r="NYV164" s="0"/>
      <c r="NYW164" s="0"/>
      <c r="NYX164" s="0"/>
      <c r="NYY164" s="0"/>
      <c r="NYZ164" s="0"/>
      <c r="NZA164" s="0"/>
      <c r="NZB164" s="0"/>
      <c r="NZC164" s="0"/>
      <c r="NZD164" s="0"/>
      <c r="NZE164" s="0"/>
      <c r="NZF164" s="0"/>
      <c r="NZG164" s="0"/>
      <c r="NZH164" s="0"/>
      <c r="NZI164" s="0"/>
      <c r="NZJ164" s="0"/>
      <c r="NZK164" s="0"/>
      <c r="NZL164" s="0"/>
      <c r="NZM164" s="0"/>
      <c r="NZN164" s="0"/>
      <c r="NZO164" s="0"/>
      <c r="NZP164" s="0"/>
      <c r="NZQ164" s="0"/>
      <c r="NZR164" s="0"/>
      <c r="NZS164" s="0"/>
      <c r="NZT164" s="0"/>
      <c r="NZU164" s="0"/>
      <c r="NZV164" s="0"/>
      <c r="NZW164" s="0"/>
      <c r="NZX164" s="0"/>
      <c r="NZY164" s="0"/>
      <c r="NZZ164" s="0"/>
      <c r="OAA164" s="0"/>
      <c r="OAB164" s="0"/>
      <c r="OAC164" s="0"/>
      <c r="OAD164" s="0"/>
      <c r="OAE164" s="0"/>
      <c r="OAF164" s="0"/>
      <c r="OAG164" s="0"/>
      <c r="OAH164" s="0"/>
      <c r="OAI164" s="0"/>
      <c r="OAJ164" s="0"/>
      <c r="OAK164" s="0"/>
      <c r="OAL164" s="0"/>
      <c r="OAM164" s="0"/>
      <c r="OAN164" s="0"/>
      <c r="OAO164" s="0"/>
      <c r="OAP164" s="0"/>
      <c r="OAQ164" s="0"/>
      <c r="OAR164" s="0"/>
      <c r="OAS164" s="0"/>
      <c r="OAT164" s="0"/>
      <c r="OAU164" s="0"/>
      <c r="OAV164" s="0"/>
      <c r="OAW164" s="0"/>
      <c r="OAX164" s="0"/>
      <c r="OAY164" s="0"/>
      <c r="OAZ164" s="0"/>
      <c r="OBA164" s="0"/>
      <c r="OBB164" s="0"/>
      <c r="OBC164" s="0"/>
      <c r="OBD164" s="0"/>
      <c r="OBE164" s="0"/>
      <c r="OBF164" s="0"/>
      <c r="OBG164" s="0"/>
      <c r="OBH164" s="0"/>
      <c r="OBI164" s="0"/>
      <c r="OBJ164" s="0"/>
      <c r="OBK164" s="0"/>
      <c r="OBL164" s="0"/>
      <c r="OBM164" s="0"/>
      <c r="OBN164" s="0"/>
      <c r="OBO164" s="0"/>
      <c r="OBP164" s="0"/>
      <c r="OBQ164" s="0"/>
      <c r="OBR164" s="0"/>
      <c r="OBS164" s="0"/>
      <c r="OBT164" s="0"/>
      <c r="OBU164" s="0"/>
      <c r="OBV164" s="0"/>
      <c r="OBW164" s="0"/>
      <c r="OBX164" s="0"/>
      <c r="OBY164" s="0"/>
      <c r="OBZ164" s="0"/>
      <c r="OCA164" s="0"/>
      <c r="OCB164" s="0"/>
      <c r="OCC164" s="0"/>
      <c r="OCD164" s="0"/>
      <c r="OCE164" s="0"/>
      <c r="OCF164" s="0"/>
      <c r="OCG164" s="0"/>
      <c r="OCH164" s="0"/>
      <c r="OCI164" s="0"/>
      <c r="OCJ164" s="0"/>
      <c r="OCK164" s="0"/>
      <c r="OCL164" s="0"/>
      <c r="OCM164" s="0"/>
      <c r="OCN164" s="0"/>
      <c r="OCO164" s="0"/>
      <c r="OCP164" s="0"/>
      <c r="OCQ164" s="0"/>
      <c r="OCR164" s="0"/>
      <c r="OCS164" s="0"/>
      <c r="OCT164" s="0"/>
      <c r="OCU164" s="0"/>
      <c r="OCV164" s="0"/>
      <c r="OCW164" s="0"/>
      <c r="OCX164" s="0"/>
      <c r="OCY164" s="0"/>
      <c r="OCZ164" s="0"/>
      <c r="ODA164" s="0"/>
      <c r="ODB164" s="0"/>
      <c r="ODC164" s="0"/>
      <c r="ODD164" s="0"/>
      <c r="ODE164" s="0"/>
      <c r="ODF164" s="0"/>
      <c r="ODG164" s="0"/>
      <c r="ODH164" s="0"/>
      <c r="ODI164" s="0"/>
      <c r="ODJ164" s="0"/>
      <c r="ODK164" s="0"/>
      <c r="ODL164" s="0"/>
      <c r="ODM164" s="0"/>
      <c r="ODN164" s="0"/>
      <c r="ODO164" s="0"/>
      <c r="ODP164" s="0"/>
      <c r="ODQ164" s="0"/>
      <c r="ODR164" s="0"/>
      <c r="ODS164" s="0"/>
      <c r="ODT164" s="0"/>
      <c r="ODU164" s="0"/>
      <c r="ODV164" s="0"/>
      <c r="ODW164" s="0"/>
      <c r="ODX164" s="0"/>
      <c r="ODY164" s="0"/>
      <c r="ODZ164" s="0"/>
      <c r="OEA164" s="0"/>
      <c r="OEB164" s="0"/>
      <c r="OEC164" s="0"/>
      <c r="OED164" s="0"/>
      <c r="OEE164" s="0"/>
      <c r="OEF164" s="0"/>
      <c r="OEG164" s="0"/>
      <c r="OEH164" s="0"/>
      <c r="OEI164" s="0"/>
      <c r="OEJ164" s="0"/>
      <c r="OEK164" s="0"/>
      <c r="OEL164" s="0"/>
      <c r="OEM164" s="0"/>
      <c r="OEN164" s="0"/>
      <c r="OEO164" s="0"/>
      <c r="OEP164" s="0"/>
      <c r="OEQ164" s="0"/>
      <c r="OER164" s="0"/>
      <c r="OES164" s="0"/>
      <c r="OET164" s="0"/>
      <c r="OEU164" s="0"/>
      <c r="OEV164" s="0"/>
      <c r="OEW164" s="0"/>
      <c r="OEX164" s="0"/>
      <c r="OEY164" s="0"/>
      <c r="OEZ164" s="0"/>
      <c r="OFA164" s="0"/>
      <c r="OFB164" s="0"/>
      <c r="OFC164" s="0"/>
      <c r="OFD164" s="0"/>
      <c r="OFE164" s="0"/>
      <c r="OFF164" s="0"/>
      <c r="OFG164" s="0"/>
      <c r="OFH164" s="0"/>
      <c r="OFI164" s="0"/>
      <c r="OFJ164" s="0"/>
      <c r="OFK164" s="0"/>
      <c r="OFL164" s="0"/>
      <c r="OFM164" s="0"/>
      <c r="OFN164" s="0"/>
      <c r="OFO164" s="0"/>
      <c r="OFP164" s="0"/>
      <c r="OFQ164" s="0"/>
      <c r="OFR164" s="0"/>
      <c r="OFS164" s="0"/>
      <c r="OFT164" s="0"/>
      <c r="OFU164" s="0"/>
      <c r="OFV164" s="0"/>
      <c r="OFW164" s="0"/>
      <c r="OFX164" s="0"/>
      <c r="OFY164" s="0"/>
      <c r="OFZ164" s="0"/>
      <c r="OGA164" s="0"/>
      <c r="OGB164" s="0"/>
      <c r="OGC164" s="0"/>
      <c r="OGD164" s="0"/>
      <c r="OGE164" s="0"/>
      <c r="OGF164" s="0"/>
      <c r="OGG164" s="0"/>
      <c r="OGH164" s="0"/>
      <c r="OGI164" s="0"/>
      <c r="OGJ164" s="0"/>
      <c r="OGK164" s="0"/>
      <c r="OGL164" s="0"/>
      <c r="OGM164" s="0"/>
      <c r="OGN164" s="0"/>
      <c r="OGO164" s="0"/>
      <c r="OGP164" s="0"/>
      <c r="OGQ164" s="0"/>
      <c r="OGR164" s="0"/>
      <c r="OGS164" s="0"/>
      <c r="OGT164" s="0"/>
      <c r="OGU164" s="0"/>
      <c r="OGV164" s="0"/>
      <c r="OGW164" s="0"/>
      <c r="OGX164" s="0"/>
      <c r="OGY164" s="0"/>
      <c r="OGZ164" s="0"/>
      <c r="OHA164" s="0"/>
      <c r="OHB164" s="0"/>
      <c r="OHC164" s="0"/>
      <c r="OHD164" s="0"/>
      <c r="OHE164" s="0"/>
      <c r="OHF164" s="0"/>
      <c r="OHG164" s="0"/>
      <c r="OHH164" s="0"/>
      <c r="OHI164" s="0"/>
      <c r="OHJ164" s="0"/>
      <c r="OHK164" s="0"/>
      <c r="OHL164" s="0"/>
      <c r="OHM164" s="0"/>
      <c r="OHN164" s="0"/>
      <c r="OHO164" s="0"/>
      <c r="OHP164" s="0"/>
      <c r="OHQ164" s="0"/>
      <c r="OHR164" s="0"/>
      <c r="OHS164" s="0"/>
      <c r="OHT164" s="0"/>
      <c r="OHU164" s="0"/>
      <c r="OHV164" s="0"/>
      <c r="OHW164" s="0"/>
      <c r="OHX164" s="0"/>
      <c r="OHY164" s="0"/>
      <c r="OHZ164" s="0"/>
      <c r="OIA164" s="0"/>
      <c r="OIB164" s="0"/>
      <c r="OIC164" s="0"/>
      <c r="OID164" s="0"/>
      <c r="OIE164" s="0"/>
      <c r="OIF164" s="0"/>
      <c r="OIG164" s="0"/>
      <c r="OIH164" s="0"/>
      <c r="OII164" s="0"/>
      <c r="OIJ164" s="0"/>
      <c r="OIK164" s="0"/>
      <c r="OIL164" s="0"/>
      <c r="OIM164" s="0"/>
      <c r="OIN164" s="0"/>
      <c r="OIO164" s="0"/>
      <c r="OIP164" s="0"/>
      <c r="OIQ164" s="0"/>
      <c r="OIR164" s="0"/>
      <c r="OIS164" s="0"/>
      <c r="OIT164" s="0"/>
      <c r="OIU164" s="0"/>
      <c r="OIV164" s="0"/>
      <c r="OIW164" s="0"/>
      <c r="OIX164" s="0"/>
      <c r="OIY164" s="0"/>
      <c r="OIZ164" s="0"/>
      <c r="OJA164" s="0"/>
      <c r="OJB164" s="0"/>
      <c r="OJC164" s="0"/>
      <c r="OJD164" s="0"/>
      <c r="OJE164" s="0"/>
      <c r="OJF164" s="0"/>
      <c r="OJG164" s="0"/>
      <c r="OJH164" s="0"/>
      <c r="OJI164" s="0"/>
      <c r="OJJ164" s="0"/>
      <c r="OJK164" s="0"/>
      <c r="OJL164" s="0"/>
      <c r="OJM164" s="0"/>
      <c r="OJN164" s="0"/>
      <c r="OJO164" s="0"/>
      <c r="OJP164" s="0"/>
      <c r="OJQ164" s="0"/>
      <c r="OJR164" s="0"/>
      <c r="OJS164" s="0"/>
      <c r="OJT164" s="0"/>
      <c r="OJU164" s="0"/>
      <c r="OJV164" s="0"/>
      <c r="OJW164" s="0"/>
      <c r="OJX164" s="0"/>
      <c r="OJY164" s="0"/>
      <c r="OJZ164" s="0"/>
      <c r="OKA164" s="0"/>
      <c r="OKB164" s="0"/>
      <c r="OKC164" s="0"/>
      <c r="OKD164" s="0"/>
      <c r="OKE164" s="0"/>
      <c r="OKF164" s="0"/>
      <c r="OKG164" s="0"/>
      <c r="OKH164" s="0"/>
      <c r="OKI164" s="0"/>
      <c r="OKJ164" s="0"/>
      <c r="OKK164" s="0"/>
      <c r="OKL164" s="0"/>
      <c r="OKM164" s="0"/>
      <c r="OKN164" s="0"/>
      <c r="OKO164" s="0"/>
      <c r="OKP164" s="0"/>
      <c r="OKQ164" s="0"/>
      <c r="OKR164" s="0"/>
      <c r="OKS164" s="0"/>
      <c r="OKT164" s="0"/>
      <c r="OKU164" s="0"/>
      <c r="OKV164" s="0"/>
      <c r="OKW164" s="0"/>
      <c r="OKX164" s="0"/>
      <c r="OKY164" s="0"/>
      <c r="OKZ164" s="0"/>
      <c r="OLA164" s="0"/>
      <c r="OLB164" s="0"/>
      <c r="OLC164" s="0"/>
      <c r="OLD164" s="0"/>
      <c r="OLE164" s="0"/>
      <c r="OLF164" s="0"/>
      <c r="OLG164" s="0"/>
      <c r="OLH164" s="0"/>
      <c r="OLI164" s="0"/>
      <c r="OLJ164" s="0"/>
      <c r="OLK164" s="0"/>
      <c r="OLL164" s="0"/>
      <c r="OLM164" s="0"/>
      <c r="OLN164" s="0"/>
      <c r="OLO164" s="0"/>
      <c r="OLP164" s="0"/>
      <c r="OLQ164" s="0"/>
      <c r="OLR164" s="0"/>
      <c r="OLS164" s="0"/>
      <c r="OLT164" s="0"/>
      <c r="OLU164" s="0"/>
      <c r="OLV164" s="0"/>
      <c r="OLW164" s="0"/>
      <c r="OLX164" s="0"/>
      <c r="OLY164" s="0"/>
      <c r="OLZ164" s="0"/>
      <c r="OMA164" s="0"/>
      <c r="OMB164" s="0"/>
      <c r="OMC164" s="0"/>
      <c r="OMD164" s="0"/>
      <c r="OME164" s="0"/>
      <c r="OMF164" s="0"/>
      <c r="OMG164" s="0"/>
      <c r="OMH164" s="0"/>
      <c r="OMI164" s="0"/>
      <c r="OMJ164" s="0"/>
      <c r="OMK164" s="0"/>
      <c r="OML164" s="0"/>
      <c r="OMM164" s="0"/>
      <c r="OMN164" s="0"/>
      <c r="OMO164" s="0"/>
      <c r="OMP164" s="0"/>
      <c r="OMQ164" s="0"/>
      <c r="OMR164" s="0"/>
      <c r="OMS164" s="0"/>
      <c r="OMT164" s="0"/>
      <c r="OMU164" s="0"/>
      <c r="OMV164" s="0"/>
      <c r="OMW164" s="0"/>
      <c r="OMX164" s="0"/>
      <c r="OMY164" s="0"/>
      <c r="OMZ164" s="0"/>
      <c r="ONA164" s="0"/>
      <c r="ONB164" s="0"/>
      <c r="ONC164" s="0"/>
      <c r="OND164" s="0"/>
      <c r="ONE164" s="0"/>
      <c r="ONF164" s="0"/>
      <c r="ONG164" s="0"/>
      <c r="ONH164" s="0"/>
      <c r="ONI164" s="0"/>
      <c r="ONJ164" s="0"/>
      <c r="ONK164" s="0"/>
      <c r="ONL164" s="0"/>
      <c r="ONM164" s="0"/>
      <c r="ONN164" s="0"/>
      <c r="ONO164" s="0"/>
      <c r="ONP164" s="0"/>
      <c r="ONQ164" s="0"/>
      <c r="ONR164" s="0"/>
      <c r="ONS164" s="0"/>
      <c r="ONT164" s="0"/>
      <c r="ONU164" s="0"/>
      <c r="ONV164" s="0"/>
      <c r="ONW164" s="0"/>
      <c r="ONX164" s="0"/>
      <c r="ONY164" s="0"/>
      <c r="ONZ164" s="0"/>
      <c r="OOA164" s="0"/>
      <c r="OOB164" s="0"/>
      <c r="OOC164" s="0"/>
      <c r="OOD164" s="0"/>
      <c r="OOE164" s="0"/>
      <c r="OOF164" s="0"/>
      <c r="OOG164" s="0"/>
      <c r="OOH164" s="0"/>
      <c r="OOI164" s="0"/>
      <c r="OOJ164" s="0"/>
      <c r="OOK164" s="0"/>
      <c r="OOL164" s="0"/>
      <c r="OOM164" s="0"/>
      <c r="OON164" s="0"/>
      <c r="OOO164" s="0"/>
      <c r="OOP164" s="0"/>
      <c r="OOQ164" s="0"/>
      <c r="OOR164" s="0"/>
      <c r="OOS164" s="0"/>
      <c r="OOT164" s="0"/>
      <c r="OOU164" s="0"/>
      <c r="OOV164" s="0"/>
      <c r="OOW164" s="0"/>
      <c r="OOX164" s="0"/>
      <c r="OOY164" s="0"/>
      <c r="OOZ164" s="0"/>
      <c r="OPA164" s="0"/>
      <c r="OPB164" s="0"/>
      <c r="OPC164" s="0"/>
      <c r="OPD164" s="0"/>
      <c r="OPE164" s="0"/>
      <c r="OPF164" s="0"/>
      <c r="OPG164" s="0"/>
      <c r="OPH164" s="0"/>
      <c r="OPI164" s="0"/>
      <c r="OPJ164" s="0"/>
      <c r="OPK164" s="0"/>
      <c r="OPL164" s="0"/>
      <c r="OPM164" s="0"/>
      <c r="OPN164" s="0"/>
      <c r="OPO164" s="0"/>
      <c r="OPP164" s="0"/>
      <c r="OPQ164" s="0"/>
      <c r="OPR164" s="0"/>
      <c r="OPS164" s="0"/>
      <c r="OPT164" s="0"/>
      <c r="OPU164" s="0"/>
      <c r="OPV164" s="0"/>
      <c r="OPW164" s="0"/>
      <c r="OPX164" s="0"/>
      <c r="OPY164" s="0"/>
      <c r="OPZ164" s="0"/>
      <c r="OQA164" s="0"/>
      <c r="OQB164" s="0"/>
      <c r="OQC164" s="0"/>
      <c r="OQD164" s="0"/>
      <c r="OQE164" s="0"/>
      <c r="OQF164" s="0"/>
      <c r="OQG164" s="0"/>
      <c r="OQH164" s="0"/>
      <c r="OQI164" s="0"/>
      <c r="OQJ164" s="0"/>
      <c r="OQK164" s="0"/>
      <c r="OQL164" s="0"/>
      <c r="OQM164" s="0"/>
      <c r="OQN164" s="0"/>
      <c r="OQO164" s="0"/>
      <c r="OQP164" s="0"/>
      <c r="OQQ164" s="0"/>
      <c r="OQR164" s="0"/>
      <c r="OQS164" s="0"/>
      <c r="OQT164" s="0"/>
      <c r="OQU164" s="0"/>
      <c r="OQV164" s="0"/>
      <c r="OQW164" s="0"/>
      <c r="OQX164" s="0"/>
      <c r="OQY164" s="0"/>
      <c r="OQZ164" s="0"/>
      <c r="ORA164" s="0"/>
      <c r="ORB164" s="0"/>
      <c r="ORC164" s="0"/>
      <c r="ORD164" s="0"/>
      <c r="ORE164" s="0"/>
      <c r="ORF164" s="0"/>
      <c r="ORG164" s="0"/>
      <c r="ORH164" s="0"/>
      <c r="ORI164" s="0"/>
      <c r="ORJ164" s="0"/>
      <c r="ORK164" s="0"/>
      <c r="ORL164" s="0"/>
      <c r="ORM164" s="0"/>
      <c r="ORN164" s="0"/>
      <c r="ORO164" s="0"/>
      <c r="ORP164" s="0"/>
      <c r="ORQ164" s="0"/>
      <c r="ORR164" s="0"/>
      <c r="ORS164" s="0"/>
      <c r="ORT164" s="0"/>
      <c r="ORU164" s="0"/>
      <c r="ORV164" s="0"/>
      <c r="ORW164" s="0"/>
      <c r="ORX164" s="0"/>
      <c r="ORY164" s="0"/>
      <c r="ORZ164" s="0"/>
      <c r="OSA164" s="0"/>
      <c r="OSB164" s="0"/>
      <c r="OSC164" s="0"/>
      <c r="OSD164" s="0"/>
      <c r="OSE164" s="0"/>
      <c r="OSF164" s="0"/>
      <c r="OSG164" s="0"/>
      <c r="OSH164" s="0"/>
      <c r="OSI164" s="0"/>
      <c r="OSJ164" s="0"/>
      <c r="OSK164" s="0"/>
      <c r="OSL164" s="0"/>
      <c r="OSM164" s="0"/>
      <c r="OSN164" s="0"/>
      <c r="OSO164" s="0"/>
      <c r="OSP164" s="0"/>
      <c r="OSQ164" s="0"/>
      <c r="OSR164" s="0"/>
      <c r="OSS164" s="0"/>
      <c r="OST164" s="0"/>
      <c r="OSU164" s="0"/>
      <c r="OSV164" s="0"/>
      <c r="OSW164" s="0"/>
      <c r="OSX164" s="0"/>
      <c r="OSY164" s="0"/>
      <c r="OSZ164" s="0"/>
      <c r="OTA164" s="0"/>
      <c r="OTB164" s="0"/>
      <c r="OTC164" s="0"/>
      <c r="OTD164" s="0"/>
      <c r="OTE164" s="0"/>
      <c r="OTF164" s="0"/>
      <c r="OTG164" s="0"/>
      <c r="OTH164" s="0"/>
      <c r="OTI164" s="0"/>
      <c r="OTJ164" s="0"/>
      <c r="OTK164" s="0"/>
      <c r="OTL164" s="0"/>
      <c r="OTM164" s="0"/>
      <c r="OTN164" s="0"/>
      <c r="OTO164" s="0"/>
      <c r="OTP164" s="0"/>
      <c r="OTQ164" s="0"/>
      <c r="OTR164" s="0"/>
      <c r="OTS164" s="0"/>
      <c r="OTT164" s="0"/>
      <c r="OTU164" s="0"/>
      <c r="OTV164" s="0"/>
      <c r="OTW164" s="0"/>
      <c r="OTX164" s="0"/>
      <c r="OTY164" s="0"/>
      <c r="OTZ164" s="0"/>
      <c r="OUA164" s="0"/>
      <c r="OUB164" s="0"/>
      <c r="OUC164" s="0"/>
      <c r="OUD164" s="0"/>
      <c r="OUE164" s="0"/>
      <c r="OUF164" s="0"/>
      <c r="OUG164" s="0"/>
      <c r="OUH164" s="0"/>
      <c r="OUI164" s="0"/>
      <c r="OUJ164" s="0"/>
      <c r="OUK164" s="0"/>
      <c r="OUL164" s="0"/>
      <c r="OUM164" s="0"/>
      <c r="OUN164" s="0"/>
      <c r="OUO164" s="0"/>
      <c r="OUP164" s="0"/>
      <c r="OUQ164" s="0"/>
      <c r="OUR164" s="0"/>
      <c r="OUS164" s="0"/>
      <c r="OUT164" s="0"/>
      <c r="OUU164" s="0"/>
      <c r="OUV164" s="0"/>
      <c r="OUW164" s="0"/>
      <c r="OUX164" s="0"/>
      <c r="OUY164" s="0"/>
      <c r="OUZ164" s="0"/>
      <c r="OVA164" s="0"/>
      <c r="OVB164" s="0"/>
      <c r="OVC164" s="0"/>
      <c r="OVD164" s="0"/>
      <c r="OVE164" s="0"/>
      <c r="OVF164" s="0"/>
      <c r="OVG164" s="0"/>
      <c r="OVH164" s="0"/>
      <c r="OVI164" s="0"/>
      <c r="OVJ164" s="0"/>
      <c r="OVK164" s="0"/>
      <c r="OVL164" s="0"/>
      <c r="OVM164" s="0"/>
      <c r="OVN164" s="0"/>
      <c r="OVO164" s="0"/>
      <c r="OVP164" s="0"/>
      <c r="OVQ164" s="0"/>
      <c r="OVR164" s="0"/>
      <c r="OVS164" s="0"/>
      <c r="OVT164" s="0"/>
      <c r="OVU164" s="0"/>
      <c r="OVV164" s="0"/>
      <c r="OVW164" s="0"/>
      <c r="OVX164" s="0"/>
      <c r="OVY164" s="0"/>
      <c r="OVZ164" s="0"/>
      <c r="OWA164" s="0"/>
      <c r="OWB164" s="0"/>
      <c r="OWC164" s="0"/>
      <c r="OWD164" s="0"/>
      <c r="OWE164" s="0"/>
      <c r="OWF164" s="0"/>
      <c r="OWG164" s="0"/>
      <c r="OWH164" s="0"/>
      <c r="OWI164" s="0"/>
      <c r="OWJ164" s="0"/>
      <c r="OWK164" s="0"/>
      <c r="OWL164" s="0"/>
      <c r="OWM164" s="0"/>
      <c r="OWN164" s="0"/>
      <c r="OWO164" s="0"/>
      <c r="OWP164" s="0"/>
      <c r="OWQ164" s="0"/>
      <c r="OWR164" s="0"/>
      <c r="OWS164" s="0"/>
      <c r="OWT164" s="0"/>
      <c r="OWU164" s="0"/>
      <c r="OWV164" s="0"/>
      <c r="OWW164" s="0"/>
      <c r="OWX164" s="0"/>
      <c r="OWY164" s="0"/>
      <c r="OWZ164" s="0"/>
      <c r="OXA164" s="0"/>
      <c r="OXB164" s="0"/>
      <c r="OXC164" s="0"/>
      <c r="OXD164" s="0"/>
      <c r="OXE164" s="0"/>
      <c r="OXF164" s="0"/>
      <c r="OXG164" s="0"/>
      <c r="OXH164" s="0"/>
      <c r="OXI164" s="0"/>
      <c r="OXJ164" s="0"/>
      <c r="OXK164" s="0"/>
      <c r="OXL164" s="0"/>
      <c r="OXM164" s="0"/>
      <c r="OXN164" s="0"/>
      <c r="OXO164" s="0"/>
      <c r="OXP164" s="0"/>
      <c r="OXQ164" s="0"/>
      <c r="OXR164" s="0"/>
      <c r="OXS164" s="0"/>
      <c r="OXT164" s="0"/>
      <c r="OXU164" s="0"/>
      <c r="OXV164" s="0"/>
      <c r="OXW164" s="0"/>
      <c r="OXX164" s="0"/>
      <c r="OXY164" s="0"/>
      <c r="OXZ164" s="0"/>
      <c r="OYA164" s="0"/>
      <c r="OYB164" s="0"/>
      <c r="OYC164" s="0"/>
      <c r="OYD164" s="0"/>
      <c r="OYE164" s="0"/>
      <c r="OYF164" s="0"/>
      <c r="OYG164" s="0"/>
      <c r="OYH164" s="0"/>
      <c r="OYI164" s="0"/>
      <c r="OYJ164" s="0"/>
      <c r="OYK164" s="0"/>
      <c r="OYL164" s="0"/>
      <c r="OYM164" s="0"/>
      <c r="OYN164" s="0"/>
      <c r="OYO164" s="0"/>
      <c r="OYP164" s="0"/>
      <c r="OYQ164" s="0"/>
      <c r="OYR164" s="0"/>
      <c r="OYS164" s="0"/>
      <c r="OYT164" s="0"/>
      <c r="OYU164" s="0"/>
      <c r="OYV164" s="0"/>
      <c r="OYW164" s="0"/>
      <c r="OYX164" s="0"/>
      <c r="OYY164" s="0"/>
      <c r="OYZ164" s="0"/>
      <c r="OZA164" s="0"/>
      <c r="OZB164" s="0"/>
      <c r="OZC164" s="0"/>
      <c r="OZD164" s="0"/>
      <c r="OZE164" s="0"/>
      <c r="OZF164" s="0"/>
      <c r="OZG164" s="0"/>
      <c r="OZH164" s="0"/>
      <c r="OZI164" s="0"/>
      <c r="OZJ164" s="0"/>
      <c r="OZK164" s="0"/>
      <c r="OZL164" s="0"/>
      <c r="OZM164" s="0"/>
      <c r="OZN164" s="0"/>
      <c r="OZO164" s="0"/>
      <c r="OZP164" s="0"/>
      <c r="OZQ164" s="0"/>
      <c r="OZR164" s="0"/>
      <c r="OZS164" s="0"/>
      <c r="OZT164" s="0"/>
      <c r="OZU164" s="0"/>
      <c r="OZV164" s="0"/>
      <c r="OZW164" s="0"/>
      <c r="OZX164" s="0"/>
      <c r="OZY164" s="0"/>
      <c r="OZZ164" s="0"/>
      <c r="PAA164" s="0"/>
      <c r="PAB164" s="0"/>
      <c r="PAC164" s="0"/>
      <c r="PAD164" s="0"/>
      <c r="PAE164" s="0"/>
      <c r="PAF164" s="0"/>
      <c r="PAG164" s="0"/>
      <c r="PAH164" s="0"/>
      <c r="PAI164" s="0"/>
      <c r="PAJ164" s="0"/>
      <c r="PAK164" s="0"/>
      <c r="PAL164" s="0"/>
      <c r="PAM164" s="0"/>
      <c r="PAN164" s="0"/>
      <c r="PAO164" s="0"/>
      <c r="PAP164" s="0"/>
      <c r="PAQ164" s="0"/>
      <c r="PAR164" s="0"/>
      <c r="PAS164" s="0"/>
      <c r="PAT164" s="0"/>
      <c r="PAU164" s="0"/>
      <c r="PAV164" s="0"/>
      <c r="PAW164" s="0"/>
      <c r="PAX164" s="0"/>
      <c r="PAY164" s="0"/>
      <c r="PAZ164" s="0"/>
      <c r="PBA164" s="0"/>
      <c r="PBB164" s="0"/>
      <c r="PBC164" s="0"/>
      <c r="PBD164" s="0"/>
      <c r="PBE164" s="0"/>
      <c r="PBF164" s="0"/>
      <c r="PBG164" s="0"/>
      <c r="PBH164" s="0"/>
      <c r="PBI164" s="0"/>
      <c r="PBJ164" s="0"/>
      <c r="PBK164" s="0"/>
      <c r="PBL164" s="0"/>
      <c r="PBM164" s="0"/>
      <c r="PBN164" s="0"/>
      <c r="PBO164" s="0"/>
      <c r="PBP164" s="0"/>
      <c r="PBQ164" s="0"/>
      <c r="PBR164" s="0"/>
      <c r="PBS164" s="0"/>
      <c r="PBT164" s="0"/>
      <c r="PBU164" s="0"/>
      <c r="PBV164" s="0"/>
      <c r="PBW164" s="0"/>
      <c r="PBX164" s="0"/>
      <c r="PBY164" s="0"/>
      <c r="PBZ164" s="0"/>
      <c r="PCA164" s="0"/>
      <c r="PCB164" s="0"/>
      <c r="PCC164" s="0"/>
      <c r="PCD164" s="0"/>
      <c r="PCE164" s="0"/>
      <c r="PCF164" s="0"/>
      <c r="PCG164" s="0"/>
      <c r="PCH164" s="0"/>
      <c r="PCI164" s="0"/>
      <c r="PCJ164" s="0"/>
      <c r="PCK164" s="0"/>
      <c r="PCL164" s="0"/>
      <c r="PCM164" s="0"/>
      <c r="PCN164" s="0"/>
      <c r="PCO164" s="0"/>
      <c r="PCP164" s="0"/>
      <c r="PCQ164" s="0"/>
      <c r="PCR164" s="0"/>
      <c r="PCS164" s="0"/>
      <c r="PCT164" s="0"/>
      <c r="PCU164" s="0"/>
      <c r="PCV164" s="0"/>
      <c r="PCW164" s="0"/>
      <c r="PCX164" s="0"/>
      <c r="PCY164" s="0"/>
      <c r="PCZ164" s="0"/>
      <c r="PDA164" s="0"/>
      <c r="PDB164" s="0"/>
      <c r="PDC164" s="0"/>
      <c r="PDD164" s="0"/>
      <c r="PDE164" s="0"/>
      <c r="PDF164" s="0"/>
      <c r="PDG164" s="0"/>
      <c r="PDH164" s="0"/>
      <c r="PDI164" s="0"/>
      <c r="PDJ164" s="0"/>
      <c r="PDK164" s="0"/>
      <c r="PDL164" s="0"/>
      <c r="PDM164" s="0"/>
      <c r="PDN164" s="0"/>
      <c r="PDO164" s="0"/>
      <c r="PDP164" s="0"/>
      <c r="PDQ164" s="0"/>
      <c r="PDR164" s="0"/>
      <c r="PDS164" s="0"/>
      <c r="PDT164" s="0"/>
      <c r="PDU164" s="0"/>
      <c r="PDV164" s="0"/>
      <c r="PDW164" s="0"/>
      <c r="PDX164" s="0"/>
      <c r="PDY164" s="0"/>
      <c r="PDZ164" s="0"/>
      <c r="PEA164" s="0"/>
      <c r="PEB164" s="0"/>
      <c r="PEC164" s="0"/>
      <c r="PED164" s="0"/>
      <c r="PEE164" s="0"/>
      <c r="PEF164" s="0"/>
      <c r="PEG164" s="0"/>
      <c r="PEH164" s="0"/>
      <c r="PEI164" s="0"/>
      <c r="PEJ164" s="0"/>
      <c r="PEK164" s="0"/>
      <c r="PEL164" s="0"/>
      <c r="PEM164" s="0"/>
      <c r="PEN164" s="0"/>
      <c r="PEO164" s="0"/>
      <c r="PEP164" s="0"/>
      <c r="PEQ164" s="0"/>
      <c r="PER164" s="0"/>
      <c r="PES164" s="0"/>
      <c r="PET164" s="0"/>
      <c r="PEU164" s="0"/>
      <c r="PEV164" s="0"/>
      <c r="PEW164" s="0"/>
      <c r="PEX164" s="0"/>
      <c r="PEY164" s="0"/>
      <c r="PEZ164" s="0"/>
      <c r="PFA164" s="0"/>
      <c r="PFB164" s="0"/>
      <c r="PFC164" s="0"/>
      <c r="PFD164" s="0"/>
      <c r="PFE164" s="0"/>
      <c r="PFF164" s="0"/>
      <c r="PFG164" s="0"/>
      <c r="PFH164" s="0"/>
      <c r="PFI164" s="0"/>
      <c r="PFJ164" s="0"/>
      <c r="PFK164" s="0"/>
      <c r="PFL164" s="0"/>
      <c r="PFM164" s="0"/>
      <c r="PFN164" s="0"/>
      <c r="PFO164" s="0"/>
      <c r="PFP164" s="0"/>
      <c r="PFQ164" s="0"/>
      <c r="PFR164" s="0"/>
      <c r="PFS164" s="0"/>
      <c r="PFT164" s="0"/>
      <c r="PFU164" s="0"/>
      <c r="PFV164" s="0"/>
      <c r="PFW164" s="0"/>
      <c r="PFX164" s="0"/>
      <c r="PFY164" s="0"/>
      <c r="PFZ164" s="0"/>
      <c r="PGA164" s="0"/>
      <c r="PGB164" s="0"/>
      <c r="PGC164" s="0"/>
      <c r="PGD164" s="0"/>
      <c r="PGE164" s="0"/>
      <c r="PGF164" s="0"/>
      <c r="PGG164" s="0"/>
      <c r="PGH164" s="0"/>
      <c r="PGI164" s="0"/>
      <c r="PGJ164" s="0"/>
      <c r="PGK164" s="0"/>
      <c r="PGL164" s="0"/>
      <c r="PGM164" s="0"/>
      <c r="PGN164" s="0"/>
      <c r="PGO164" s="0"/>
      <c r="PGP164" s="0"/>
      <c r="PGQ164" s="0"/>
      <c r="PGR164" s="0"/>
      <c r="PGS164" s="0"/>
      <c r="PGT164" s="0"/>
      <c r="PGU164" s="0"/>
      <c r="PGV164" s="0"/>
      <c r="PGW164" s="0"/>
      <c r="PGX164" s="0"/>
      <c r="PGY164" s="0"/>
      <c r="PGZ164" s="0"/>
      <c r="PHA164" s="0"/>
      <c r="PHB164" s="0"/>
      <c r="PHC164" s="0"/>
      <c r="PHD164" s="0"/>
      <c r="PHE164" s="0"/>
      <c r="PHF164" s="0"/>
      <c r="PHG164" s="0"/>
      <c r="PHH164" s="0"/>
      <c r="PHI164" s="0"/>
      <c r="PHJ164" s="0"/>
      <c r="PHK164" s="0"/>
      <c r="PHL164" s="0"/>
      <c r="PHM164" s="0"/>
      <c r="PHN164" s="0"/>
      <c r="PHO164" s="0"/>
      <c r="PHP164" s="0"/>
      <c r="PHQ164" s="0"/>
      <c r="PHR164" s="0"/>
      <c r="PHS164" s="0"/>
      <c r="PHT164" s="0"/>
      <c r="PHU164" s="0"/>
      <c r="PHV164" s="0"/>
      <c r="PHW164" s="0"/>
      <c r="PHX164" s="0"/>
      <c r="PHY164" s="0"/>
      <c r="PHZ164" s="0"/>
      <c r="PIA164" s="0"/>
      <c r="PIB164" s="0"/>
      <c r="PIC164" s="0"/>
      <c r="PID164" s="0"/>
      <c r="PIE164" s="0"/>
      <c r="PIF164" s="0"/>
      <c r="PIG164" s="0"/>
      <c r="PIH164" s="0"/>
      <c r="PII164" s="0"/>
      <c r="PIJ164" s="0"/>
      <c r="PIK164" s="0"/>
      <c r="PIL164" s="0"/>
      <c r="PIM164" s="0"/>
      <c r="PIN164" s="0"/>
      <c r="PIO164" s="0"/>
      <c r="PIP164" s="0"/>
      <c r="PIQ164" s="0"/>
      <c r="PIR164" s="0"/>
      <c r="PIS164" s="0"/>
      <c r="PIT164" s="0"/>
      <c r="PIU164" s="0"/>
      <c r="PIV164" s="0"/>
      <c r="PIW164" s="0"/>
      <c r="PIX164" s="0"/>
      <c r="PIY164" s="0"/>
      <c r="PIZ164" s="0"/>
      <c r="PJA164" s="0"/>
      <c r="PJB164" s="0"/>
      <c r="PJC164" s="0"/>
      <c r="PJD164" s="0"/>
      <c r="PJE164" s="0"/>
      <c r="PJF164" s="0"/>
      <c r="PJG164" s="0"/>
      <c r="PJH164" s="0"/>
      <c r="PJI164" s="0"/>
      <c r="PJJ164" s="0"/>
      <c r="PJK164" s="0"/>
      <c r="PJL164" s="0"/>
      <c r="PJM164" s="0"/>
      <c r="PJN164" s="0"/>
      <c r="PJO164" s="0"/>
      <c r="PJP164" s="0"/>
      <c r="PJQ164" s="0"/>
      <c r="PJR164" s="0"/>
      <c r="PJS164" s="0"/>
      <c r="PJT164" s="0"/>
      <c r="PJU164" s="0"/>
      <c r="PJV164" s="0"/>
      <c r="PJW164" s="0"/>
      <c r="PJX164" s="0"/>
      <c r="PJY164" s="0"/>
      <c r="PJZ164" s="0"/>
      <c r="PKA164" s="0"/>
      <c r="PKB164" s="0"/>
      <c r="PKC164" s="0"/>
      <c r="PKD164" s="0"/>
      <c r="PKE164" s="0"/>
      <c r="PKF164" s="0"/>
      <c r="PKG164" s="0"/>
      <c r="PKH164" s="0"/>
      <c r="PKI164" s="0"/>
      <c r="PKJ164" s="0"/>
      <c r="PKK164" s="0"/>
      <c r="PKL164" s="0"/>
      <c r="PKM164" s="0"/>
      <c r="PKN164" s="0"/>
      <c r="PKO164" s="0"/>
      <c r="PKP164" s="0"/>
      <c r="PKQ164" s="0"/>
      <c r="PKR164" s="0"/>
      <c r="PKS164" s="0"/>
      <c r="PKT164" s="0"/>
      <c r="PKU164" s="0"/>
      <c r="PKV164" s="0"/>
      <c r="PKW164" s="0"/>
      <c r="PKX164" s="0"/>
      <c r="PKY164" s="0"/>
      <c r="PKZ164" s="0"/>
      <c r="PLA164" s="0"/>
      <c r="PLB164" s="0"/>
      <c r="PLC164" s="0"/>
      <c r="PLD164" s="0"/>
      <c r="PLE164" s="0"/>
      <c r="PLF164" s="0"/>
      <c r="PLG164" s="0"/>
      <c r="PLH164" s="0"/>
      <c r="PLI164" s="0"/>
      <c r="PLJ164" s="0"/>
      <c r="PLK164" s="0"/>
      <c r="PLL164" s="0"/>
      <c r="PLM164" s="0"/>
      <c r="PLN164" s="0"/>
      <c r="PLO164" s="0"/>
      <c r="PLP164" s="0"/>
      <c r="PLQ164" s="0"/>
      <c r="PLR164" s="0"/>
      <c r="PLS164" s="0"/>
      <c r="PLT164" s="0"/>
      <c r="PLU164" s="0"/>
      <c r="PLV164" s="0"/>
      <c r="PLW164" s="0"/>
      <c r="PLX164" s="0"/>
      <c r="PLY164" s="0"/>
      <c r="PLZ164" s="0"/>
      <c r="PMA164" s="0"/>
      <c r="PMB164" s="0"/>
      <c r="PMC164" s="0"/>
      <c r="PMD164" s="0"/>
      <c r="PME164" s="0"/>
      <c r="PMF164" s="0"/>
      <c r="PMG164" s="0"/>
      <c r="PMH164" s="0"/>
      <c r="PMI164" s="0"/>
      <c r="PMJ164" s="0"/>
      <c r="PMK164" s="0"/>
      <c r="PML164" s="0"/>
      <c r="PMM164" s="0"/>
      <c r="PMN164" s="0"/>
      <c r="PMO164" s="0"/>
      <c r="PMP164" s="0"/>
      <c r="PMQ164" s="0"/>
      <c r="PMR164" s="0"/>
      <c r="PMS164" s="0"/>
      <c r="PMT164" s="0"/>
      <c r="PMU164" s="0"/>
      <c r="PMV164" s="0"/>
      <c r="PMW164" s="0"/>
      <c r="PMX164" s="0"/>
      <c r="PMY164" s="0"/>
      <c r="PMZ164" s="0"/>
      <c r="PNA164" s="0"/>
      <c r="PNB164" s="0"/>
      <c r="PNC164" s="0"/>
      <c r="PND164" s="0"/>
      <c r="PNE164" s="0"/>
      <c r="PNF164" s="0"/>
      <c r="PNG164" s="0"/>
      <c r="PNH164" s="0"/>
      <c r="PNI164" s="0"/>
      <c r="PNJ164" s="0"/>
      <c r="PNK164" s="0"/>
      <c r="PNL164" s="0"/>
      <c r="PNM164" s="0"/>
      <c r="PNN164" s="0"/>
      <c r="PNO164" s="0"/>
      <c r="PNP164" s="0"/>
      <c r="PNQ164" s="0"/>
      <c r="PNR164" s="0"/>
      <c r="PNS164" s="0"/>
      <c r="PNT164" s="0"/>
      <c r="PNU164" s="0"/>
      <c r="PNV164" s="0"/>
      <c r="PNW164" s="0"/>
      <c r="PNX164" s="0"/>
      <c r="PNY164" s="0"/>
      <c r="PNZ164" s="0"/>
      <c r="POA164" s="0"/>
      <c r="POB164" s="0"/>
      <c r="POC164" s="0"/>
      <c r="POD164" s="0"/>
      <c r="POE164" s="0"/>
      <c r="POF164" s="0"/>
      <c r="POG164" s="0"/>
      <c r="POH164" s="0"/>
      <c r="POI164" s="0"/>
      <c r="POJ164" s="0"/>
      <c r="POK164" s="0"/>
      <c r="POL164" s="0"/>
      <c r="POM164" s="0"/>
      <c r="PON164" s="0"/>
      <c r="POO164" s="0"/>
      <c r="POP164" s="0"/>
      <c r="POQ164" s="0"/>
      <c r="POR164" s="0"/>
      <c r="POS164" s="0"/>
      <c r="POT164" s="0"/>
      <c r="POU164" s="0"/>
      <c r="POV164" s="0"/>
      <c r="POW164" s="0"/>
      <c r="POX164" s="0"/>
      <c r="POY164" s="0"/>
      <c r="POZ164" s="0"/>
      <c r="PPA164" s="0"/>
      <c r="PPB164" s="0"/>
      <c r="PPC164" s="0"/>
      <c r="PPD164" s="0"/>
      <c r="PPE164" s="0"/>
      <c r="PPF164" s="0"/>
      <c r="PPG164" s="0"/>
      <c r="PPH164" s="0"/>
      <c r="PPI164" s="0"/>
      <c r="PPJ164" s="0"/>
      <c r="PPK164" s="0"/>
      <c r="PPL164" s="0"/>
      <c r="PPM164" s="0"/>
      <c r="PPN164" s="0"/>
      <c r="PPO164" s="0"/>
      <c r="PPP164" s="0"/>
      <c r="PPQ164" s="0"/>
      <c r="PPR164" s="0"/>
      <c r="PPS164" s="0"/>
      <c r="PPT164" s="0"/>
      <c r="PPU164" s="0"/>
      <c r="PPV164" s="0"/>
      <c r="PPW164" s="0"/>
      <c r="PPX164" s="0"/>
      <c r="PPY164" s="0"/>
      <c r="PPZ164" s="0"/>
      <c r="PQA164" s="0"/>
      <c r="PQB164" s="0"/>
      <c r="PQC164" s="0"/>
      <c r="PQD164" s="0"/>
      <c r="PQE164" s="0"/>
      <c r="PQF164" s="0"/>
      <c r="PQG164" s="0"/>
      <c r="PQH164" s="0"/>
      <c r="PQI164" s="0"/>
      <c r="PQJ164" s="0"/>
      <c r="PQK164" s="0"/>
      <c r="PQL164" s="0"/>
      <c r="PQM164" s="0"/>
      <c r="PQN164" s="0"/>
      <c r="PQO164" s="0"/>
      <c r="PQP164" s="0"/>
      <c r="PQQ164" s="0"/>
      <c r="PQR164" s="0"/>
      <c r="PQS164" s="0"/>
      <c r="PQT164" s="0"/>
      <c r="PQU164" s="0"/>
      <c r="PQV164" s="0"/>
      <c r="PQW164" s="0"/>
      <c r="PQX164" s="0"/>
      <c r="PQY164" s="0"/>
      <c r="PQZ164" s="0"/>
      <c r="PRA164" s="0"/>
      <c r="PRB164" s="0"/>
      <c r="PRC164" s="0"/>
      <c r="PRD164" s="0"/>
      <c r="PRE164" s="0"/>
      <c r="PRF164" s="0"/>
      <c r="PRG164" s="0"/>
      <c r="PRH164" s="0"/>
      <c r="PRI164" s="0"/>
      <c r="PRJ164" s="0"/>
      <c r="PRK164" s="0"/>
      <c r="PRL164" s="0"/>
      <c r="PRM164" s="0"/>
      <c r="PRN164" s="0"/>
      <c r="PRO164" s="0"/>
      <c r="PRP164" s="0"/>
      <c r="PRQ164" s="0"/>
      <c r="PRR164" s="0"/>
      <c r="PRS164" s="0"/>
      <c r="PRT164" s="0"/>
      <c r="PRU164" s="0"/>
      <c r="PRV164" s="0"/>
      <c r="PRW164" s="0"/>
      <c r="PRX164" s="0"/>
      <c r="PRY164" s="0"/>
      <c r="PRZ164" s="0"/>
      <c r="PSA164" s="0"/>
      <c r="PSB164" s="0"/>
      <c r="PSC164" s="0"/>
      <c r="PSD164" s="0"/>
      <c r="PSE164" s="0"/>
      <c r="PSF164" s="0"/>
      <c r="PSG164" s="0"/>
      <c r="PSH164" s="0"/>
      <c r="PSI164" s="0"/>
      <c r="PSJ164" s="0"/>
      <c r="PSK164" s="0"/>
      <c r="PSL164" s="0"/>
      <c r="PSM164" s="0"/>
      <c r="PSN164" s="0"/>
      <c r="PSO164" s="0"/>
      <c r="PSP164" s="0"/>
      <c r="PSQ164" s="0"/>
      <c r="PSR164" s="0"/>
      <c r="PSS164" s="0"/>
      <c r="PST164" s="0"/>
      <c r="PSU164" s="0"/>
      <c r="PSV164" s="0"/>
      <c r="PSW164" s="0"/>
      <c r="PSX164" s="0"/>
      <c r="PSY164" s="0"/>
      <c r="PSZ164" s="0"/>
      <c r="PTA164" s="0"/>
      <c r="PTB164" s="0"/>
      <c r="PTC164" s="0"/>
      <c r="PTD164" s="0"/>
      <c r="PTE164" s="0"/>
      <c r="PTF164" s="0"/>
      <c r="PTG164" s="0"/>
      <c r="PTH164" s="0"/>
      <c r="PTI164" s="0"/>
      <c r="PTJ164" s="0"/>
      <c r="PTK164" s="0"/>
      <c r="PTL164" s="0"/>
      <c r="PTM164" s="0"/>
      <c r="PTN164" s="0"/>
      <c r="PTO164" s="0"/>
      <c r="PTP164" s="0"/>
      <c r="PTQ164" s="0"/>
      <c r="PTR164" s="0"/>
      <c r="PTS164" s="0"/>
      <c r="PTT164" s="0"/>
      <c r="PTU164" s="0"/>
      <c r="PTV164" s="0"/>
      <c r="PTW164" s="0"/>
      <c r="PTX164" s="0"/>
      <c r="PTY164" s="0"/>
      <c r="PTZ164" s="0"/>
      <c r="PUA164" s="0"/>
      <c r="PUB164" s="0"/>
      <c r="PUC164" s="0"/>
      <c r="PUD164" s="0"/>
      <c r="PUE164" s="0"/>
      <c r="PUF164" s="0"/>
      <c r="PUG164" s="0"/>
      <c r="PUH164" s="0"/>
      <c r="PUI164" s="0"/>
      <c r="PUJ164" s="0"/>
      <c r="PUK164" s="0"/>
      <c r="PUL164" s="0"/>
      <c r="PUM164" s="0"/>
      <c r="PUN164" s="0"/>
      <c r="PUO164" s="0"/>
      <c r="PUP164" s="0"/>
      <c r="PUQ164" s="0"/>
      <c r="PUR164" s="0"/>
      <c r="PUS164" s="0"/>
      <c r="PUT164" s="0"/>
      <c r="PUU164" s="0"/>
      <c r="PUV164" s="0"/>
      <c r="PUW164" s="0"/>
      <c r="PUX164" s="0"/>
      <c r="PUY164" s="0"/>
      <c r="PUZ164" s="0"/>
      <c r="PVA164" s="0"/>
      <c r="PVB164" s="0"/>
      <c r="PVC164" s="0"/>
      <c r="PVD164" s="0"/>
      <c r="PVE164" s="0"/>
      <c r="PVF164" s="0"/>
      <c r="PVG164" s="0"/>
      <c r="PVH164" s="0"/>
      <c r="PVI164" s="0"/>
      <c r="PVJ164" s="0"/>
      <c r="PVK164" s="0"/>
      <c r="PVL164" s="0"/>
      <c r="PVM164" s="0"/>
      <c r="PVN164" s="0"/>
      <c r="PVO164" s="0"/>
      <c r="PVP164" s="0"/>
      <c r="PVQ164" s="0"/>
      <c r="PVR164" s="0"/>
      <c r="PVS164" s="0"/>
      <c r="PVT164" s="0"/>
      <c r="PVU164" s="0"/>
      <c r="PVV164" s="0"/>
      <c r="PVW164" s="0"/>
      <c r="PVX164" s="0"/>
      <c r="PVY164" s="0"/>
      <c r="PVZ164" s="0"/>
      <c r="PWA164" s="0"/>
      <c r="PWB164" s="0"/>
      <c r="PWC164" s="0"/>
      <c r="PWD164" s="0"/>
      <c r="PWE164" s="0"/>
      <c r="PWF164" s="0"/>
      <c r="PWG164" s="0"/>
      <c r="PWH164" s="0"/>
      <c r="PWI164" s="0"/>
      <c r="PWJ164" s="0"/>
      <c r="PWK164" s="0"/>
      <c r="PWL164" s="0"/>
      <c r="PWM164" s="0"/>
      <c r="PWN164" s="0"/>
      <c r="PWO164" s="0"/>
      <c r="PWP164" s="0"/>
      <c r="PWQ164" s="0"/>
      <c r="PWR164" s="0"/>
      <c r="PWS164" s="0"/>
      <c r="PWT164" s="0"/>
      <c r="PWU164" s="0"/>
      <c r="PWV164" s="0"/>
      <c r="PWW164" s="0"/>
      <c r="PWX164" s="0"/>
      <c r="PWY164" s="0"/>
      <c r="PWZ164" s="0"/>
      <c r="PXA164" s="0"/>
      <c r="PXB164" s="0"/>
      <c r="PXC164" s="0"/>
      <c r="PXD164" s="0"/>
      <c r="PXE164" s="0"/>
      <c r="PXF164" s="0"/>
      <c r="PXG164" s="0"/>
      <c r="PXH164" s="0"/>
      <c r="PXI164" s="0"/>
      <c r="PXJ164" s="0"/>
      <c r="PXK164" s="0"/>
      <c r="PXL164" s="0"/>
      <c r="PXM164" s="0"/>
      <c r="PXN164" s="0"/>
      <c r="PXO164" s="0"/>
      <c r="PXP164" s="0"/>
      <c r="PXQ164" s="0"/>
      <c r="PXR164" s="0"/>
      <c r="PXS164" s="0"/>
      <c r="PXT164" s="0"/>
      <c r="PXU164" s="0"/>
      <c r="PXV164" s="0"/>
      <c r="PXW164" s="0"/>
      <c r="PXX164" s="0"/>
      <c r="PXY164" s="0"/>
      <c r="PXZ164" s="0"/>
      <c r="PYA164" s="0"/>
      <c r="PYB164" s="0"/>
      <c r="PYC164" s="0"/>
      <c r="PYD164" s="0"/>
      <c r="PYE164" s="0"/>
      <c r="PYF164" s="0"/>
      <c r="PYG164" s="0"/>
      <c r="PYH164" s="0"/>
      <c r="PYI164" s="0"/>
      <c r="PYJ164" s="0"/>
      <c r="PYK164" s="0"/>
      <c r="PYL164" s="0"/>
      <c r="PYM164" s="0"/>
      <c r="PYN164" s="0"/>
      <c r="PYO164" s="0"/>
      <c r="PYP164" s="0"/>
      <c r="PYQ164" s="0"/>
      <c r="PYR164" s="0"/>
      <c r="PYS164" s="0"/>
      <c r="PYT164" s="0"/>
      <c r="PYU164" s="0"/>
      <c r="PYV164" s="0"/>
      <c r="PYW164" s="0"/>
      <c r="PYX164" s="0"/>
      <c r="PYY164" s="0"/>
      <c r="PYZ164" s="0"/>
      <c r="PZA164" s="0"/>
      <c r="PZB164" s="0"/>
      <c r="PZC164" s="0"/>
      <c r="PZD164" s="0"/>
      <c r="PZE164" s="0"/>
      <c r="PZF164" s="0"/>
      <c r="PZG164" s="0"/>
      <c r="PZH164" s="0"/>
      <c r="PZI164" s="0"/>
      <c r="PZJ164" s="0"/>
      <c r="PZK164" s="0"/>
      <c r="PZL164" s="0"/>
      <c r="PZM164" s="0"/>
      <c r="PZN164" s="0"/>
      <c r="PZO164" s="0"/>
      <c r="PZP164" s="0"/>
      <c r="PZQ164" s="0"/>
      <c r="PZR164" s="0"/>
      <c r="PZS164" s="0"/>
      <c r="PZT164" s="0"/>
      <c r="PZU164" s="0"/>
      <c r="PZV164" s="0"/>
      <c r="PZW164" s="0"/>
      <c r="PZX164" s="0"/>
      <c r="PZY164" s="0"/>
      <c r="PZZ164" s="0"/>
      <c r="QAA164" s="0"/>
      <c r="QAB164" s="0"/>
      <c r="QAC164" s="0"/>
      <c r="QAD164" s="0"/>
      <c r="QAE164" s="0"/>
      <c r="QAF164" s="0"/>
      <c r="QAG164" s="0"/>
      <c r="QAH164" s="0"/>
      <c r="QAI164" s="0"/>
      <c r="QAJ164" s="0"/>
      <c r="QAK164" s="0"/>
      <c r="QAL164" s="0"/>
      <c r="QAM164" s="0"/>
      <c r="QAN164" s="0"/>
      <c r="QAO164" s="0"/>
      <c r="QAP164" s="0"/>
      <c r="QAQ164" s="0"/>
      <c r="QAR164" s="0"/>
      <c r="QAS164" s="0"/>
      <c r="QAT164" s="0"/>
      <c r="QAU164" s="0"/>
      <c r="QAV164" s="0"/>
      <c r="QAW164" s="0"/>
      <c r="QAX164" s="0"/>
      <c r="QAY164" s="0"/>
      <c r="QAZ164" s="0"/>
      <c r="QBA164" s="0"/>
      <c r="QBB164" s="0"/>
      <c r="QBC164" s="0"/>
      <c r="QBD164" s="0"/>
      <c r="QBE164" s="0"/>
      <c r="QBF164" s="0"/>
      <c r="QBG164" s="0"/>
      <c r="QBH164" s="0"/>
      <c r="QBI164" s="0"/>
      <c r="QBJ164" s="0"/>
      <c r="QBK164" s="0"/>
      <c r="QBL164" s="0"/>
      <c r="QBM164" s="0"/>
      <c r="QBN164" s="0"/>
      <c r="QBO164" s="0"/>
      <c r="QBP164" s="0"/>
      <c r="QBQ164" s="0"/>
      <c r="QBR164" s="0"/>
      <c r="QBS164" s="0"/>
      <c r="QBT164" s="0"/>
      <c r="QBU164" s="0"/>
      <c r="QBV164" s="0"/>
      <c r="QBW164" s="0"/>
      <c r="QBX164" s="0"/>
      <c r="QBY164" s="0"/>
      <c r="QBZ164" s="0"/>
      <c r="QCA164" s="0"/>
      <c r="QCB164" s="0"/>
      <c r="QCC164" s="0"/>
      <c r="QCD164" s="0"/>
      <c r="QCE164" s="0"/>
      <c r="QCF164" s="0"/>
      <c r="QCG164" s="0"/>
      <c r="QCH164" s="0"/>
      <c r="QCI164" s="0"/>
      <c r="QCJ164" s="0"/>
      <c r="QCK164" s="0"/>
      <c r="QCL164" s="0"/>
      <c r="QCM164" s="0"/>
      <c r="QCN164" s="0"/>
      <c r="QCO164" s="0"/>
      <c r="QCP164" s="0"/>
      <c r="QCQ164" s="0"/>
      <c r="QCR164" s="0"/>
      <c r="QCS164" s="0"/>
      <c r="QCT164" s="0"/>
      <c r="QCU164" s="0"/>
      <c r="QCV164" s="0"/>
      <c r="QCW164" s="0"/>
      <c r="QCX164" s="0"/>
      <c r="QCY164" s="0"/>
      <c r="QCZ164" s="0"/>
      <c r="QDA164" s="0"/>
      <c r="QDB164" s="0"/>
      <c r="QDC164" s="0"/>
      <c r="QDD164" s="0"/>
      <c r="QDE164" s="0"/>
      <c r="QDF164" s="0"/>
      <c r="QDG164" s="0"/>
      <c r="QDH164" s="0"/>
      <c r="QDI164" s="0"/>
      <c r="QDJ164" s="0"/>
      <c r="QDK164" s="0"/>
      <c r="QDL164" s="0"/>
      <c r="QDM164" s="0"/>
      <c r="QDN164" s="0"/>
      <c r="QDO164" s="0"/>
      <c r="QDP164" s="0"/>
      <c r="QDQ164" s="0"/>
      <c r="QDR164" s="0"/>
      <c r="QDS164" s="0"/>
      <c r="QDT164" s="0"/>
      <c r="QDU164" s="0"/>
      <c r="QDV164" s="0"/>
      <c r="QDW164" s="0"/>
      <c r="QDX164" s="0"/>
      <c r="QDY164" s="0"/>
      <c r="QDZ164" s="0"/>
      <c r="QEA164" s="0"/>
      <c r="QEB164" s="0"/>
      <c r="QEC164" s="0"/>
      <c r="QED164" s="0"/>
      <c r="QEE164" s="0"/>
      <c r="QEF164" s="0"/>
      <c r="QEG164" s="0"/>
      <c r="QEH164" s="0"/>
      <c r="QEI164" s="0"/>
      <c r="QEJ164" s="0"/>
      <c r="QEK164" s="0"/>
      <c r="QEL164" s="0"/>
      <c r="QEM164" s="0"/>
      <c r="QEN164" s="0"/>
      <c r="QEO164" s="0"/>
      <c r="QEP164" s="0"/>
      <c r="QEQ164" s="0"/>
      <c r="QER164" s="0"/>
      <c r="QES164" s="0"/>
      <c r="QET164" s="0"/>
      <c r="QEU164" s="0"/>
      <c r="QEV164" s="0"/>
      <c r="QEW164" s="0"/>
      <c r="QEX164" s="0"/>
      <c r="QEY164" s="0"/>
      <c r="QEZ164" s="0"/>
      <c r="QFA164" s="0"/>
      <c r="QFB164" s="0"/>
      <c r="QFC164" s="0"/>
      <c r="QFD164" s="0"/>
      <c r="QFE164" s="0"/>
      <c r="QFF164" s="0"/>
      <c r="QFG164" s="0"/>
      <c r="QFH164" s="0"/>
      <c r="QFI164" s="0"/>
      <c r="QFJ164" s="0"/>
      <c r="QFK164" s="0"/>
      <c r="QFL164" s="0"/>
      <c r="QFM164" s="0"/>
      <c r="QFN164" s="0"/>
      <c r="QFO164" s="0"/>
      <c r="QFP164" s="0"/>
      <c r="QFQ164" s="0"/>
      <c r="QFR164" s="0"/>
      <c r="QFS164" s="0"/>
      <c r="QFT164" s="0"/>
      <c r="QFU164" s="0"/>
      <c r="QFV164" s="0"/>
      <c r="QFW164" s="0"/>
      <c r="QFX164" s="0"/>
      <c r="QFY164" s="0"/>
      <c r="QFZ164" s="0"/>
      <c r="QGA164" s="0"/>
      <c r="QGB164" s="0"/>
      <c r="QGC164" s="0"/>
      <c r="QGD164" s="0"/>
      <c r="QGE164" s="0"/>
      <c r="QGF164" s="0"/>
      <c r="QGG164" s="0"/>
      <c r="QGH164" s="0"/>
      <c r="QGI164" s="0"/>
      <c r="QGJ164" s="0"/>
      <c r="QGK164" s="0"/>
      <c r="QGL164" s="0"/>
      <c r="QGM164" s="0"/>
      <c r="QGN164" s="0"/>
      <c r="QGO164" s="0"/>
      <c r="QGP164" s="0"/>
      <c r="QGQ164" s="0"/>
      <c r="QGR164" s="0"/>
      <c r="QGS164" s="0"/>
      <c r="QGT164" s="0"/>
      <c r="QGU164" s="0"/>
      <c r="QGV164" s="0"/>
      <c r="QGW164" s="0"/>
      <c r="QGX164" s="0"/>
      <c r="QGY164" s="0"/>
      <c r="QGZ164" s="0"/>
      <c r="QHA164" s="0"/>
      <c r="QHB164" s="0"/>
      <c r="QHC164" s="0"/>
      <c r="QHD164" s="0"/>
      <c r="QHE164" s="0"/>
      <c r="QHF164" s="0"/>
      <c r="QHG164" s="0"/>
      <c r="QHH164" s="0"/>
      <c r="QHI164" s="0"/>
      <c r="QHJ164" s="0"/>
      <c r="QHK164" s="0"/>
      <c r="QHL164" s="0"/>
      <c r="QHM164" s="0"/>
      <c r="QHN164" s="0"/>
      <c r="QHO164" s="0"/>
      <c r="QHP164" s="0"/>
      <c r="QHQ164" s="0"/>
      <c r="QHR164" s="0"/>
      <c r="QHS164" s="0"/>
      <c r="QHT164" s="0"/>
      <c r="QHU164" s="0"/>
      <c r="QHV164" s="0"/>
      <c r="QHW164" s="0"/>
      <c r="QHX164" s="0"/>
      <c r="QHY164" s="0"/>
      <c r="QHZ164" s="0"/>
      <c r="QIA164" s="0"/>
      <c r="QIB164" s="0"/>
      <c r="QIC164" s="0"/>
      <c r="QID164" s="0"/>
      <c r="QIE164" s="0"/>
      <c r="QIF164" s="0"/>
      <c r="QIG164" s="0"/>
      <c r="QIH164" s="0"/>
      <c r="QII164" s="0"/>
      <c r="QIJ164" s="0"/>
      <c r="QIK164" s="0"/>
      <c r="QIL164" s="0"/>
      <c r="QIM164" s="0"/>
      <c r="QIN164" s="0"/>
      <c r="QIO164" s="0"/>
      <c r="QIP164" s="0"/>
      <c r="QIQ164" s="0"/>
      <c r="QIR164" s="0"/>
      <c r="QIS164" s="0"/>
      <c r="QIT164" s="0"/>
      <c r="QIU164" s="0"/>
      <c r="QIV164" s="0"/>
      <c r="QIW164" s="0"/>
      <c r="QIX164" s="0"/>
      <c r="QIY164" s="0"/>
      <c r="QIZ164" s="0"/>
      <c r="QJA164" s="0"/>
      <c r="QJB164" s="0"/>
      <c r="QJC164" s="0"/>
      <c r="QJD164" s="0"/>
      <c r="QJE164" s="0"/>
      <c r="QJF164" s="0"/>
      <c r="QJG164" s="0"/>
      <c r="QJH164" s="0"/>
      <c r="QJI164" s="0"/>
      <c r="QJJ164" s="0"/>
      <c r="QJK164" s="0"/>
      <c r="QJL164" s="0"/>
      <c r="QJM164" s="0"/>
      <c r="QJN164" s="0"/>
      <c r="QJO164" s="0"/>
      <c r="QJP164" s="0"/>
      <c r="QJQ164" s="0"/>
      <c r="QJR164" s="0"/>
      <c r="QJS164" s="0"/>
      <c r="QJT164" s="0"/>
      <c r="QJU164" s="0"/>
      <c r="QJV164" s="0"/>
      <c r="QJW164" s="0"/>
      <c r="QJX164" s="0"/>
      <c r="QJY164" s="0"/>
      <c r="QJZ164" s="0"/>
      <c r="QKA164" s="0"/>
      <c r="QKB164" s="0"/>
      <c r="QKC164" s="0"/>
      <c r="QKD164" s="0"/>
      <c r="QKE164" s="0"/>
      <c r="QKF164" s="0"/>
      <c r="QKG164" s="0"/>
      <c r="QKH164" s="0"/>
      <c r="QKI164" s="0"/>
      <c r="QKJ164" s="0"/>
      <c r="QKK164" s="0"/>
      <c r="QKL164" s="0"/>
      <c r="QKM164" s="0"/>
      <c r="QKN164" s="0"/>
      <c r="QKO164" s="0"/>
      <c r="QKP164" s="0"/>
      <c r="QKQ164" s="0"/>
      <c r="QKR164" s="0"/>
      <c r="QKS164" s="0"/>
      <c r="QKT164" s="0"/>
      <c r="QKU164" s="0"/>
      <c r="QKV164" s="0"/>
      <c r="QKW164" s="0"/>
      <c r="QKX164" s="0"/>
      <c r="QKY164" s="0"/>
      <c r="QKZ164" s="0"/>
      <c r="QLA164" s="0"/>
      <c r="QLB164" s="0"/>
      <c r="QLC164" s="0"/>
      <c r="QLD164" s="0"/>
      <c r="QLE164" s="0"/>
      <c r="QLF164" s="0"/>
      <c r="QLG164" s="0"/>
      <c r="QLH164" s="0"/>
      <c r="QLI164" s="0"/>
      <c r="QLJ164" s="0"/>
      <c r="QLK164" s="0"/>
      <c r="QLL164" s="0"/>
      <c r="QLM164" s="0"/>
      <c r="QLN164" s="0"/>
      <c r="QLO164" s="0"/>
      <c r="QLP164" s="0"/>
      <c r="QLQ164" s="0"/>
      <c r="QLR164" s="0"/>
      <c r="QLS164" s="0"/>
      <c r="QLT164" s="0"/>
      <c r="QLU164" s="0"/>
      <c r="QLV164" s="0"/>
      <c r="QLW164" s="0"/>
      <c r="QLX164" s="0"/>
      <c r="QLY164" s="0"/>
      <c r="QLZ164" s="0"/>
      <c r="QMA164" s="0"/>
      <c r="QMB164" s="0"/>
      <c r="QMC164" s="0"/>
      <c r="QMD164" s="0"/>
      <c r="QME164" s="0"/>
      <c r="QMF164" s="0"/>
      <c r="QMG164" s="0"/>
      <c r="QMH164" s="0"/>
      <c r="QMI164" s="0"/>
      <c r="QMJ164" s="0"/>
      <c r="QMK164" s="0"/>
      <c r="QML164" s="0"/>
      <c r="QMM164" s="0"/>
      <c r="QMN164" s="0"/>
      <c r="QMO164" s="0"/>
      <c r="QMP164" s="0"/>
      <c r="QMQ164" s="0"/>
      <c r="QMR164" s="0"/>
      <c r="QMS164" s="0"/>
      <c r="QMT164" s="0"/>
      <c r="QMU164" s="0"/>
      <c r="QMV164" s="0"/>
      <c r="QMW164" s="0"/>
      <c r="QMX164" s="0"/>
      <c r="QMY164" s="0"/>
      <c r="QMZ164" s="0"/>
      <c r="QNA164" s="0"/>
      <c r="QNB164" s="0"/>
      <c r="QNC164" s="0"/>
      <c r="QND164" s="0"/>
      <c r="QNE164" s="0"/>
      <c r="QNF164" s="0"/>
      <c r="QNG164" s="0"/>
      <c r="QNH164" s="0"/>
      <c r="QNI164" s="0"/>
      <c r="QNJ164" s="0"/>
      <c r="QNK164" s="0"/>
      <c r="QNL164" s="0"/>
      <c r="QNM164" s="0"/>
      <c r="QNN164" s="0"/>
      <c r="QNO164" s="0"/>
      <c r="QNP164" s="0"/>
      <c r="QNQ164" s="0"/>
      <c r="QNR164" s="0"/>
      <c r="QNS164" s="0"/>
      <c r="QNT164" s="0"/>
      <c r="QNU164" s="0"/>
      <c r="QNV164" s="0"/>
      <c r="QNW164" s="0"/>
      <c r="QNX164" s="0"/>
      <c r="QNY164" s="0"/>
      <c r="QNZ164" s="0"/>
      <c r="QOA164" s="0"/>
      <c r="QOB164" s="0"/>
      <c r="QOC164" s="0"/>
      <c r="QOD164" s="0"/>
      <c r="QOE164" s="0"/>
      <c r="QOF164" s="0"/>
      <c r="QOG164" s="0"/>
      <c r="QOH164" s="0"/>
      <c r="QOI164" s="0"/>
      <c r="QOJ164" s="0"/>
      <c r="QOK164" s="0"/>
      <c r="QOL164" s="0"/>
      <c r="QOM164" s="0"/>
      <c r="QON164" s="0"/>
      <c r="QOO164" s="0"/>
      <c r="QOP164" s="0"/>
      <c r="QOQ164" s="0"/>
      <c r="QOR164" s="0"/>
      <c r="QOS164" s="0"/>
      <c r="QOT164" s="0"/>
      <c r="QOU164" s="0"/>
      <c r="QOV164" s="0"/>
      <c r="QOW164" s="0"/>
      <c r="QOX164" s="0"/>
      <c r="QOY164" s="0"/>
      <c r="QOZ164" s="0"/>
      <c r="QPA164" s="0"/>
      <c r="QPB164" s="0"/>
      <c r="QPC164" s="0"/>
      <c r="QPD164" s="0"/>
      <c r="QPE164" s="0"/>
      <c r="QPF164" s="0"/>
      <c r="QPG164" s="0"/>
      <c r="QPH164" s="0"/>
      <c r="QPI164" s="0"/>
      <c r="QPJ164" s="0"/>
      <c r="QPK164" s="0"/>
      <c r="QPL164" s="0"/>
      <c r="QPM164" s="0"/>
      <c r="QPN164" s="0"/>
      <c r="QPO164" s="0"/>
      <c r="QPP164" s="0"/>
      <c r="QPQ164" s="0"/>
      <c r="QPR164" s="0"/>
      <c r="QPS164" s="0"/>
      <c r="QPT164" s="0"/>
      <c r="QPU164" s="0"/>
      <c r="QPV164" s="0"/>
      <c r="QPW164" s="0"/>
      <c r="QPX164" s="0"/>
      <c r="QPY164" s="0"/>
      <c r="QPZ164" s="0"/>
      <c r="QQA164" s="0"/>
      <c r="QQB164" s="0"/>
      <c r="QQC164" s="0"/>
      <c r="QQD164" s="0"/>
      <c r="QQE164" s="0"/>
      <c r="QQF164" s="0"/>
      <c r="QQG164" s="0"/>
      <c r="QQH164" s="0"/>
      <c r="QQI164" s="0"/>
      <c r="QQJ164" s="0"/>
      <c r="QQK164" s="0"/>
      <c r="QQL164" s="0"/>
      <c r="QQM164" s="0"/>
      <c r="QQN164" s="0"/>
      <c r="QQO164" s="0"/>
      <c r="QQP164" s="0"/>
      <c r="QQQ164" s="0"/>
      <c r="QQR164" s="0"/>
      <c r="QQS164" s="0"/>
      <c r="QQT164" s="0"/>
      <c r="QQU164" s="0"/>
      <c r="QQV164" s="0"/>
      <c r="QQW164" s="0"/>
      <c r="QQX164" s="0"/>
      <c r="QQY164" s="0"/>
      <c r="QQZ164" s="0"/>
      <c r="QRA164" s="0"/>
      <c r="QRB164" s="0"/>
      <c r="QRC164" s="0"/>
      <c r="QRD164" s="0"/>
      <c r="QRE164" s="0"/>
      <c r="QRF164" s="0"/>
      <c r="QRG164" s="0"/>
      <c r="QRH164" s="0"/>
      <c r="QRI164" s="0"/>
      <c r="QRJ164" s="0"/>
      <c r="QRK164" s="0"/>
      <c r="QRL164" s="0"/>
      <c r="QRM164" s="0"/>
      <c r="QRN164" s="0"/>
      <c r="QRO164" s="0"/>
      <c r="QRP164" s="0"/>
      <c r="QRQ164" s="0"/>
      <c r="QRR164" s="0"/>
      <c r="QRS164" s="0"/>
      <c r="QRT164" s="0"/>
      <c r="QRU164" s="0"/>
      <c r="QRV164" s="0"/>
      <c r="QRW164" s="0"/>
      <c r="QRX164" s="0"/>
      <c r="QRY164" s="0"/>
      <c r="QRZ164" s="0"/>
      <c r="QSA164" s="0"/>
      <c r="QSB164" s="0"/>
      <c r="QSC164" s="0"/>
      <c r="QSD164" s="0"/>
      <c r="QSE164" s="0"/>
      <c r="QSF164" s="0"/>
      <c r="QSG164" s="0"/>
      <c r="QSH164" s="0"/>
      <c r="QSI164" s="0"/>
      <c r="QSJ164" s="0"/>
      <c r="QSK164" s="0"/>
      <c r="QSL164" s="0"/>
      <c r="QSM164" s="0"/>
      <c r="QSN164" s="0"/>
      <c r="QSO164" s="0"/>
      <c r="QSP164" s="0"/>
      <c r="QSQ164" s="0"/>
      <c r="QSR164" s="0"/>
      <c r="QSS164" s="0"/>
      <c r="QST164" s="0"/>
      <c r="QSU164" s="0"/>
      <c r="QSV164" s="0"/>
      <c r="QSW164" s="0"/>
      <c r="QSX164" s="0"/>
      <c r="QSY164" s="0"/>
      <c r="QSZ164" s="0"/>
      <c r="QTA164" s="0"/>
      <c r="QTB164" s="0"/>
      <c r="QTC164" s="0"/>
      <c r="QTD164" s="0"/>
      <c r="QTE164" s="0"/>
      <c r="QTF164" s="0"/>
      <c r="QTG164" s="0"/>
      <c r="QTH164" s="0"/>
      <c r="QTI164" s="0"/>
      <c r="QTJ164" s="0"/>
      <c r="QTK164" s="0"/>
      <c r="QTL164" s="0"/>
      <c r="QTM164" s="0"/>
      <c r="QTN164" s="0"/>
      <c r="QTO164" s="0"/>
      <c r="QTP164" s="0"/>
      <c r="QTQ164" s="0"/>
      <c r="QTR164" s="0"/>
      <c r="QTS164" s="0"/>
      <c r="QTT164" s="0"/>
      <c r="QTU164" s="0"/>
      <c r="QTV164" s="0"/>
      <c r="QTW164" s="0"/>
      <c r="QTX164" s="0"/>
      <c r="QTY164" s="0"/>
      <c r="QTZ164" s="0"/>
      <c r="QUA164" s="0"/>
      <c r="QUB164" s="0"/>
      <c r="QUC164" s="0"/>
      <c r="QUD164" s="0"/>
      <c r="QUE164" s="0"/>
      <c r="QUF164" s="0"/>
      <c r="QUG164" s="0"/>
      <c r="QUH164" s="0"/>
      <c r="QUI164" s="0"/>
      <c r="QUJ164" s="0"/>
      <c r="QUK164" s="0"/>
      <c r="QUL164" s="0"/>
      <c r="QUM164" s="0"/>
      <c r="QUN164" s="0"/>
      <c r="QUO164" s="0"/>
      <c r="QUP164" s="0"/>
      <c r="QUQ164" s="0"/>
      <c r="QUR164" s="0"/>
      <c r="QUS164" s="0"/>
      <c r="QUT164" s="0"/>
      <c r="QUU164" s="0"/>
      <c r="QUV164" s="0"/>
      <c r="QUW164" s="0"/>
      <c r="QUX164" s="0"/>
      <c r="QUY164" s="0"/>
      <c r="QUZ164" s="0"/>
      <c r="QVA164" s="0"/>
      <c r="QVB164" s="0"/>
      <c r="QVC164" s="0"/>
      <c r="QVD164" s="0"/>
      <c r="QVE164" s="0"/>
      <c r="QVF164" s="0"/>
      <c r="QVG164" s="0"/>
      <c r="QVH164" s="0"/>
      <c r="QVI164" s="0"/>
      <c r="QVJ164" s="0"/>
      <c r="QVK164" s="0"/>
      <c r="QVL164" s="0"/>
      <c r="QVM164" s="0"/>
      <c r="QVN164" s="0"/>
      <c r="QVO164" s="0"/>
      <c r="QVP164" s="0"/>
      <c r="QVQ164" s="0"/>
      <c r="QVR164" s="0"/>
      <c r="QVS164" s="0"/>
      <c r="QVT164" s="0"/>
      <c r="QVU164" s="0"/>
      <c r="QVV164" s="0"/>
      <c r="QVW164" s="0"/>
      <c r="QVX164" s="0"/>
      <c r="QVY164" s="0"/>
      <c r="QVZ164" s="0"/>
      <c r="QWA164" s="0"/>
      <c r="QWB164" s="0"/>
      <c r="QWC164" s="0"/>
      <c r="QWD164" s="0"/>
      <c r="QWE164" s="0"/>
      <c r="QWF164" s="0"/>
      <c r="QWG164" s="0"/>
      <c r="QWH164" s="0"/>
      <c r="QWI164" s="0"/>
      <c r="QWJ164" s="0"/>
      <c r="QWK164" s="0"/>
      <c r="QWL164" s="0"/>
      <c r="QWM164" s="0"/>
      <c r="QWN164" s="0"/>
      <c r="QWO164" s="0"/>
      <c r="QWP164" s="0"/>
      <c r="QWQ164" s="0"/>
      <c r="QWR164" s="0"/>
      <c r="QWS164" s="0"/>
      <c r="QWT164" s="0"/>
      <c r="QWU164" s="0"/>
      <c r="QWV164" s="0"/>
      <c r="QWW164" s="0"/>
      <c r="QWX164" s="0"/>
      <c r="QWY164" s="0"/>
      <c r="QWZ164" s="0"/>
      <c r="QXA164" s="0"/>
      <c r="QXB164" s="0"/>
      <c r="QXC164" s="0"/>
      <c r="QXD164" s="0"/>
      <c r="QXE164" s="0"/>
      <c r="QXF164" s="0"/>
      <c r="QXG164" s="0"/>
      <c r="QXH164" s="0"/>
      <c r="QXI164" s="0"/>
      <c r="QXJ164" s="0"/>
      <c r="QXK164" s="0"/>
      <c r="QXL164" s="0"/>
      <c r="QXM164" s="0"/>
      <c r="QXN164" s="0"/>
      <c r="QXO164" s="0"/>
      <c r="QXP164" s="0"/>
      <c r="QXQ164" s="0"/>
      <c r="QXR164" s="0"/>
      <c r="QXS164" s="0"/>
      <c r="QXT164" s="0"/>
      <c r="QXU164" s="0"/>
      <c r="QXV164" s="0"/>
      <c r="QXW164" s="0"/>
      <c r="QXX164" s="0"/>
      <c r="QXY164" s="0"/>
      <c r="QXZ164" s="0"/>
      <c r="QYA164" s="0"/>
      <c r="QYB164" s="0"/>
      <c r="QYC164" s="0"/>
      <c r="QYD164" s="0"/>
      <c r="QYE164" s="0"/>
      <c r="QYF164" s="0"/>
      <c r="QYG164" s="0"/>
      <c r="QYH164" s="0"/>
      <c r="QYI164" s="0"/>
      <c r="QYJ164" s="0"/>
      <c r="QYK164" s="0"/>
      <c r="QYL164" s="0"/>
      <c r="QYM164" s="0"/>
      <c r="QYN164" s="0"/>
      <c r="QYO164" s="0"/>
      <c r="QYP164" s="0"/>
      <c r="QYQ164" s="0"/>
      <c r="QYR164" s="0"/>
      <c r="QYS164" s="0"/>
      <c r="QYT164" s="0"/>
      <c r="QYU164" s="0"/>
      <c r="QYV164" s="0"/>
      <c r="QYW164" s="0"/>
      <c r="QYX164" s="0"/>
      <c r="QYY164" s="0"/>
      <c r="QYZ164" s="0"/>
      <c r="QZA164" s="0"/>
      <c r="QZB164" s="0"/>
      <c r="QZC164" s="0"/>
      <c r="QZD164" s="0"/>
      <c r="QZE164" s="0"/>
      <c r="QZF164" s="0"/>
      <c r="QZG164" s="0"/>
      <c r="QZH164" s="0"/>
      <c r="QZI164" s="0"/>
      <c r="QZJ164" s="0"/>
      <c r="QZK164" s="0"/>
      <c r="QZL164" s="0"/>
      <c r="QZM164" s="0"/>
      <c r="QZN164" s="0"/>
      <c r="QZO164" s="0"/>
      <c r="QZP164" s="0"/>
      <c r="QZQ164" s="0"/>
      <c r="QZR164" s="0"/>
      <c r="QZS164" s="0"/>
      <c r="QZT164" s="0"/>
      <c r="QZU164" s="0"/>
      <c r="QZV164" s="0"/>
      <c r="QZW164" s="0"/>
      <c r="QZX164" s="0"/>
      <c r="QZY164" s="0"/>
      <c r="QZZ164" s="0"/>
      <c r="RAA164" s="0"/>
      <c r="RAB164" s="0"/>
      <c r="RAC164" s="0"/>
      <c r="RAD164" s="0"/>
      <c r="RAE164" s="0"/>
      <c r="RAF164" s="0"/>
      <c r="RAG164" s="0"/>
      <c r="RAH164" s="0"/>
      <c r="RAI164" s="0"/>
      <c r="RAJ164" s="0"/>
      <c r="RAK164" s="0"/>
      <c r="RAL164" s="0"/>
      <c r="RAM164" s="0"/>
      <c r="RAN164" s="0"/>
      <c r="RAO164" s="0"/>
      <c r="RAP164" s="0"/>
      <c r="RAQ164" s="0"/>
      <c r="RAR164" s="0"/>
      <c r="RAS164" s="0"/>
      <c r="RAT164" s="0"/>
      <c r="RAU164" s="0"/>
      <c r="RAV164" s="0"/>
      <c r="RAW164" s="0"/>
      <c r="RAX164" s="0"/>
      <c r="RAY164" s="0"/>
      <c r="RAZ164" s="0"/>
      <c r="RBA164" s="0"/>
      <c r="RBB164" s="0"/>
      <c r="RBC164" s="0"/>
      <c r="RBD164" s="0"/>
      <c r="RBE164" s="0"/>
      <c r="RBF164" s="0"/>
      <c r="RBG164" s="0"/>
      <c r="RBH164" s="0"/>
      <c r="RBI164" s="0"/>
      <c r="RBJ164" s="0"/>
      <c r="RBK164" s="0"/>
      <c r="RBL164" s="0"/>
      <c r="RBM164" s="0"/>
      <c r="RBN164" s="0"/>
      <c r="RBO164" s="0"/>
      <c r="RBP164" s="0"/>
      <c r="RBQ164" s="0"/>
      <c r="RBR164" s="0"/>
      <c r="RBS164" s="0"/>
      <c r="RBT164" s="0"/>
      <c r="RBU164" s="0"/>
      <c r="RBV164" s="0"/>
      <c r="RBW164" s="0"/>
      <c r="RBX164" s="0"/>
      <c r="RBY164" s="0"/>
      <c r="RBZ164" s="0"/>
      <c r="RCA164" s="0"/>
      <c r="RCB164" s="0"/>
      <c r="RCC164" s="0"/>
      <c r="RCD164" s="0"/>
      <c r="RCE164" s="0"/>
      <c r="RCF164" s="0"/>
      <c r="RCG164" s="0"/>
      <c r="RCH164" s="0"/>
      <c r="RCI164" s="0"/>
      <c r="RCJ164" s="0"/>
      <c r="RCK164" s="0"/>
      <c r="RCL164" s="0"/>
      <c r="RCM164" s="0"/>
      <c r="RCN164" s="0"/>
      <c r="RCO164" s="0"/>
      <c r="RCP164" s="0"/>
      <c r="RCQ164" s="0"/>
      <c r="RCR164" s="0"/>
      <c r="RCS164" s="0"/>
      <c r="RCT164" s="0"/>
      <c r="RCU164" s="0"/>
      <c r="RCV164" s="0"/>
      <c r="RCW164" s="0"/>
      <c r="RCX164" s="0"/>
      <c r="RCY164" s="0"/>
      <c r="RCZ164" s="0"/>
      <c r="RDA164" s="0"/>
      <c r="RDB164" s="0"/>
      <c r="RDC164" s="0"/>
      <c r="RDD164" s="0"/>
      <c r="RDE164" s="0"/>
      <c r="RDF164" s="0"/>
      <c r="RDG164" s="0"/>
      <c r="RDH164" s="0"/>
      <c r="RDI164" s="0"/>
      <c r="RDJ164" s="0"/>
      <c r="RDK164" s="0"/>
      <c r="RDL164" s="0"/>
      <c r="RDM164" s="0"/>
      <c r="RDN164" s="0"/>
      <c r="RDO164" s="0"/>
      <c r="RDP164" s="0"/>
      <c r="RDQ164" s="0"/>
      <c r="RDR164" s="0"/>
      <c r="RDS164" s="0"/>
      <c r="RDT164" s="0"/>
      <c r="RDU164" s="0"/>
      <c r="RDV164" s="0"/>
      <c r="RDW164" s="0"/>
      <c r="RDX164" s="0"/>
      <c r="RDY164" s="0"/>
      <c r="RDZ164" s="0"/>
      <c r="REA164" s="0"/>
      <c r="REB164" s="0"/>
      <c r="REC164" s="0"/>
      <c r="RED164" s="0"/>
      <c r="REE164" s="0"/>
      <c r="REF164" s="0"/>
      <c r="REG164" s="0"/>
      <c r="REH164" s="0"/>
      <c r="REI164" s="0"/>
      <c r="REJ164" s="0"/>
      <c r="REK164" s="0"/>
      <c r="REL164" s="0"/>
      <c r="REM164" s="0"/>
      <c r="REN164" s="0"/>
      <c r="REO164" s="0"/>
      <c r="REP164" s="0"/>
      <c r="REQ164" s="0"/>
      <c r="RER164" s="0"/>
      <c r="RES164" s="0"/>
      <c r="RET164" s="0"/>
      <c r="REU164" s="0"/>
      <c r="REV164" s="0"/>
      <c r="REW164" s="0"/>
      <c r="REX164" s="0"/>
      <c r="REY164" s="0"/>
      <c r="REZ164" s="0"/>
      <c r="RFA164" s="0"/>
      <c r="RFB164" s="0"/>
      <c r="RFC164" s="0"/>
      <c r="RFD164" s="0"/>
      <c r="RFE164" s="0"/>
      <c r="RFF164" s="0"/>
      <c r="RFG164" s="0"/>
      <c r="RFH164" s="0"/>
      <c r="RFI164" s="0"/>
      <c r="RFJ164" s="0"/>
      <c r="RFK164" s="0"/>
      <c r="RFL164" s="0"/>
      <c r="RFM164" s="0"/>
      <c r="RFN164" s="0"/>
      <c r="RFO164" s="0"/>
      <c r="RFP164" s="0"/>
      <c r="RFQ164" s="0"/>
      <c r="RFR164" s="0"/>
      <c r="RFS164" s="0"/>
      <c r="RFT164" s="0"/>
      <c r="RFU164" s="0"/>
      <c r="RFV164" s="0"/>
      <c r="RFW164" s="0"/>
      <c r="RFX164" s="0"/>
      <c r="RFY164" s="0"/>
      <c r="RFZ164" s="0"/>
      <c r="RGA164" s="0"/>
      <c r="RGB164" s="0"/>
      <c r="RGC164" s="0"/>
      <c r="RGD164" s="0"/>
      <c r="RGE164" s="0"/>
      <c r="RGF164" s="0"/>
      <c r="RGG164" s="0"/>
      <c r="RGH164" s="0"/>
      <c r="RGI164" s="0"/>
      <c r="RGJ164" s="0"/>
      <c r="RGK164" s="0"/>
      <c r="RGL164" s="0"/>
      <c r="RGM164" s="0"/>
      <c r="RGN164" s="0"/>
      <c r="RGO164" s="0"/>
      <c r="RGP164" s="0"/>
      <c r="RGQ164" s="0"/>
      <c r="RGR164" s="0"/>
      <c r="RGS164" s="0"/>
      <c r="RGT164" s="0"/>
      <c r="RGU164" s="0"/>
      <c r="RGV164" s="0"/>
      <c r="RGW164" s="0"/>
      <c r="RGX164" s="0"/>
      <c r="RGY164" s="0"/>
      <c r="RGZ164" s="0"/>
      <c r="RHA164" s="0"/>
      <c r="RHB164" s="0"/>
      <c r="RHC164" s="0"/>
      <c r="RHD164" s="0"/>
      <c r="RHE164" s="0"/>
      <c r="RHF164" s="0"/>
      <c r="RHG164" s="0"/>
      <c r="RHH164" s="0"/>
      <c r="RHI164" s="0"/>
      <c r="RHJ164" s="0"/>
      <c r="RHK164" s="0"/>
      <c r="RHL164" s="0"/>
      <c r="RHM164" s="0"/>
      <c r="RHN164" s="0"/>
      <c r="RHO164" s="0"/>
      <c r="RHP164" s="0"/>
      <c r="RHQ164" s="0"/>
      <c r="RHR164" s="0"/>
      <c r="RHS164" s="0"/>
      <c r="RHT164" s="0"/>
      <c r="RHU164" s="0"/>
      <c r="RHV164" s="0"/>
      <c r="RHW164" s="0"/>
      <c r="RHX164" s="0"/>
      <c r="RHY164" s="0"/>
      <c r="RHZ164" s="0"/>
      <c r="RIA164" s="0"/>
      <c r="RIB164" s="0"/>
      <c r="RIC164" s="0"/>
      <c r="RID164" s="0"/>
      <c r="RIE164" s="0"/>
      <c r="RIF164" s="0"/>
      <c r="RIG164" s="0"/>
      <c r="RIH164" s="0"/>
      <c r="RII164" s="0"/>
      <c r="RIJ164" s="0"/>
      <c r="RIK164" s="0"/>
      <c r="RIL164" s="0"/>
      <c r="RIM164" s="0"/>
      <c r="RIN164" s="0"/>
      <c r="RIO164" s="0"/>
      <c r="RIP164" s="0"/>
      <c r="RIQ164" s="0"/>
      <c r="RIR164" s="0"/>
      <c r="RIS164" s="0"/>
      <c r="RIT164" s="0"/>
      <c r="RIU164" s="0"/>
      <c r="RIV164" s="0"/>
      <c r="RIW164" s="0"/>
      <c r="RIX164" s="0"/>
      <c r="RIY164" s="0"/>
      <c r="RIZ164" s="0"/>
      <c r="RJA164" s="0"/>
      <c r="RJB164" s="0"/>
      <c r="RJC164" s="0"/>
      <c r="RJD164" s="0"/>
      <c r="RJE164" s="0"/>
      <c r="RJF164" s="0"/>
      <c r="RJG164" s="0"/>
      <c r="RJH164" s="0"/>
      <c r="RJI164" s="0"/>
      <c r="RJJ164" s="0"/>
      <c r="RJK164" s="0"/>
      <c r="RJL164" s="0"/>
      <c r="RJM164" s="0"/>
      <c r="RJN164" s="0"/>
      <c r="RJO164" s="0"/>
      <c r="RJP164" s="0"/>
      <c r="RJQ164" s="0"/>
      <c r="RJR164" s="0"/>
      <c r="RJS164" s="0"/>
      <c r="RJT164" s="0"/>
      <c r="RJU164" s="0"/>
      <c r="RJV164" s="0"/>
      <c r="RJW164" s="0"/>
      <c r="RJX164" s="0"/>
      <c r="RJY164" s="0"/>
      <c r="RJZ164" s="0"/>
      <c r="RKA164" s="0"/>
      <c r="RKB164" s="0"/>
      <c r="RKC164" s="0"/>
      <c r="RKD164" s="0"/>
      <c r="RKE164" s="0"/>
      <c r="RKF164" s="0"/>
      <c r="RKG164" s="0"/>
      <c r="RKH164" s="0"/>
      <c r="RKI164" s="0"/>
      <c r="RKJ164" s="0"/>
      <c r="RKK164" s="0"/>
      <c r="RKL164" s="0"/>
      <c r="RKM164" s="0"/>
      <c r="RKN164" s="0"/>
      <c r="RKO164" s="0"/>
      <c r="RKP164" s="0"/>
      <c r="RKQ164" s="0"/>
      <c r="RKR164" s="0"/>
      <c r="RKS164" s="0"/>
      <c r="RKT164" s="0"/>
      <c r="RKU164" s="0"/>
      <c r="RKV164" s="0"/>
      <c r="RKW164" s="0"/>
      <c r="RKX164" s="0"/>
      <c r="RKY164" s="0"/>
      <c r="RKZ164" s="0"/>
      <c r="RLA164" s="0"/>
      <c r="RLB164" s="0"/>
      <c r="RLC164" s="0"/>
      <c r="RLD164" s="0"/>
      <c r="RLE164" s="0"/>
      <c r="RLF164" s="0"/>
      <c r="RLG164" s="0"/>
      <c r="RLH164" s="0"/>
      <c r="RLI164" s="0"/>
      <c r="RLJ164" s="0"/>
      <c r="RLK164" s="0"/>
      <c r="RLL164" s="0"/>
      <c r="RLM164" s="0"/>
      <c r="RLN164" s="0"/>
      <c r="RLO164" s="0"/>
      <c r="RLP164" s="0"/>
      <c r="RLQ164" s="0"/>
      <c r="RLR164" s="0"/>
      <c r="RLS164" s="0"/>
      <c r="RLT164" s="0"/>
      <c r="RLU164" s="0"/>
      <c r="RLV164" s="0"/>
      <c r="RLW164" s="0"/>
      <c r="RLX164" s="0"/>
      <c r="RLY164" s="0"/>
      <c r="RLZ164" s="0"/>
      <c r="RMA164" s="0"/>
      <c r="RMB164" s="0"/>
      <c r="RMC164" s="0"/>
      <c r="RMD164" s="0"/>
      <c r="RME164" s="0"/>
      <c r="RMF164" s="0"/>
      <c r="RMG164" s="0"/>
      <c r="RMH164" s="0"/>
      <c r="RMI164" s="0"/>
      <c r="RMJ164" s="0"/>
      <c r="RMK164" s="0"/>
      <c r="RML164" s="0"/>
      <c r="RMM164" s="0"/>
      <c r="RMN164" s="0"/>
      <c r="RMO164" s="0"/>
      <c r="RMP164" s="0"/>
      <c r="RMQ164" s="0"/>
      <c r="RMR164" s="0"/>
      <c r="RMS164" s="0"/>
      <c r="RMT164" s="0"/>
      <c r="RMU164" s="0"/>
      <c r="RMV164" s="0"/>
      <c r="RMW164" s="0"/>
      <c r="RMX164" s="0"/>
      <c r="RMY164" s="0"/>
      <c r="RMZ164" s="0"/>
      <c r="RNA164" s="0"/>
      <c r="RNB164" s="0"/>
      <c r="RNC164" s="0"/>
      <c r="RND164" s="0"/>
      <c r="RNE164" s="0"/>
      <c r="RNF164" s="0"/>
      <c r="RNG164" s="0"/>
      <c r="RNH164" s="0"/>
      <c r="RNI164" s="0"/>
      <c r="RNJ164" s="0"/>
      <c r="RNK164" s="0"/>
      <c r="RNL164" s="0"/>
      <c r="RNM164" s="0"/>
      <c r="RNN164" s="0"/>
      <c r="RNO164" s="0"/>
      <c r="RNP164" s="0"/>
      <c r="RNQ164" s="0"/>
      <c r="RNR164" s="0"/>
      <c r="RNS164" s="0"/>
      <c r="RNT164" s="0"/>
      <c r="RNU164" s="0"/>
      <c r="RNV164" s="0"/>
      <c r="RNW164" s="0"/>
      <c r="RNX164" s="0"/>
      <c r="RNY164" s="0"/>
      <c r="RNZ164" s="0"/>
      <c r="ROA164" s="0"/>
      <c r="ROB164" s="0"/>
      <c r="ROC164" s="0"/>
      <c r="ROD164" s="0"/>
      <c r="ROE164" s="0"/>
      <c r="ROF164" s="0"/>
      <c r="ROG164" s="0"/>
      <c r="ROH164" s="0"/>
      <c r="ROI164" s="0"/>
      <c r="ROJ164" s="0"/>
      <c r="ROK164" s="0"/>
      <c r="ROL164" s="0"/>
      <c r="ROM164" s="0"/>
      <c r="RON164" s="0"/>
      <c r="ROO164" s="0"/>
      <c r="ROP164" s="0"/>
      <c r="ROQ164" s="0"/>
      <c r="ROR164" s="0"/>
      <c r="ROS164" s="0"/>
      <c r="ROT164" s="0"/>
      <c r="ROU164" s="0"/>
      <c r="ROV164" s="0"/>
      <c r="ROW164" s="0"/>
      <c r="ROX164" s="0"/>
      <c r="ROY164" s="0"/>
      <c r="ROZ164" s="0"/>
      <c r="RPA164" s="0"/>
      <c r="RPB164" s="0"/>
      <c r="RPC164" s="0"/>
      <c r="RPD164" s="0"/>
      <c r="RPE164" s="0"/>
      <c r="RPF164" s="0"/>
      <c r="RPG164" s="0"/>
      <c r="RPH164" s="0"/>
      <c r="RPI164" s="0"/>
      <c r="RPJ164" s="0"/>
      <c r="RPK164" s="0"/>
      <c r="RPL164" s="0"/>
      <c r="RPM164" s="0"/>
      <c r="RPN164" s="0"/>
      <c r="RPO164" s="0"/>
      <c r="RPP164" s="0"/>
      <c r="RPQ164" s="0"/>
      <c r="RPR164" s="0"/>
      <c r="RPS164" s="0"/>
      <c r="RPT164" s="0"/>
      <c r="RPU164" s="0"/>
      <c r="RPV164" s="0"/>
      <c r="RPW164" s="0"/>
      <c r="RPX164" s="0"/>
      <c r="RPY164" s="0"/>
      <c r="RPZ164" s="0"/>
      <c r="RQA164" s="0"/>
      <c r="RQB164" s="0"/>
      <c r="RQC164" s="0"/>
      <c r="RQD164" s="0"/>
      <c r="RQE164" s="0"/>
      <c r="RQF164" s="0"/>
      <c r="RQG164" s="0"/>
      <c r="RQH164" s="0"/>
      <c r="RQI164" s="0"/>
      <c r="RQJ164" s="0"/>
      <c r="RQK164" s="0"/>
      <c r="RQL164" s="0"/>
      <c r="RQM164" s="0"/>
      <c r="RQN164" s="0"/>
      <c r="RQO164" s="0"/>
      <c r="RQP164" s="0"/>
      <c r="RQQ164" s="0"/>
      <c r="RQR164" s="0"/>
      <c r="RQS164" s="0"/>
      <c r="RQT164" s="0"/>
      <c r="RQU164" s="0"/>
      <c r="RQV164" s="0"/>
      <c r="RQW164" s="0"/>
      <c r="RQX164" s="0"/>
      <c r="RQY164" s="0"/>
      <c r="RQZ164" s="0"/>
      <c r="RRA164" s="0"/>
      <c r="RRB164" s="0"/>
      <c r="RRC164" s="0"/>
      <c r="RRD164" s="0"/>
      <c r="RRE164" s="0"/>
      <c r="RRF164" s="0"/>
      <c r="RRG164" s="0"/>
      <c r="RRH164" s="0"/>
      <c r="RRI164" s="0"/>
      <c r="RRJ164" s="0"/>
      <c r="RRK164" s="0"/>
      <c r="RRL164" s="0"/>
      <c r="RRM164" s="0"/>
      <c r="RRN164" s="0"/>
      <c r="RRO164" s="0"/>
      <c r="RRP164" s="0"/>
      <c r="RRQ164" s="0"/>
      <c r="RRR164" s="0"/>
      <c r="RRS164" s="0"/>
      <c r="RRT164" s="0"/>
      <c r="RRU164" s="0"/>
      <c r="RRV164" s="0"/>
      <c r="RRW164" s="0"/>
      <c r="RRX164" s="0"/>
      <c r="RRY164" s="0"/>
      <c r="RRZ164" s="0"/>
      <c r="RSA164" s="0"/>
      <c r="RSB164" s="0"/>
      <c r="RSC164" s="0"/>
      <c r="RSD164" s="0"/>
      <c r="RSE164" s="0"/>
      <c r="RSF164" s="0"/>
      <c r="RSG164" s="0"/>
      <c r="RSH164" s="0"/>
      <c r="RSI164" s="0"/>
      <c r="RSJ164" s="0"/>
      <c r="RSK164" s="0"/>
      <c r="RSL164" s="0"/>
      <c r="RSM164" s="0"/>
      <c r="RSN164" s="0"/>
      <c r="RSO164" s="0"/>
      <c r="RSP164" s="0"/>
      <c r="RSQ164" s="0"/>
      <c r="RSR164" s="0"/>
      <c r="RSS164" s="0"/>
      <c r="RST164" s="0"/>
      <c r="RSU164" s="0"/>
      <c r="RSV164" s="0"/>
      <c r="RSW164" s="0"/>
      <c r="RSX164" s="0"/>
      <c r="RSY164" s="0"/>
      <c r="RSZ164" s="0"/>
      <c r="RTA164" s="0"/>
      <c r="RTB164" s="0"/>
      <c r="RTC164" s="0"/>
      <c r="RTD164" s="0"/>
      <c r="RTE164" s="0"/>
      <c r="RTF164" s="0"/>
      <c r="RTG164" s="0"/>
      <c r="RTH164" s="0"/>
      <c r="RTI164" s="0"/>
      <c r="RTJ164" s="0"/>
      <c r="RTK164" s="0"/>
      <c r="RTL164" s="0"/>
      <c r="RTM164" s="0"/>
      <c r="RTN164" s="0"/>
      <c r="RTO164" s="0"/>
      <c r="RTP164" s="0"/>
      <c r="RTQ164" s="0"/>
      <c r="RTR164" s="0"/>
      <c r="RTS164" s="0"/>
      <c r="RTT164" s="0"/>
      <c r="RTU164" s="0"/>
      <c r="RTV164" s="0"/>
      <c r="RTW164" s="0"/>
      <c r="RTX164" s="0"/>
      <c r="RTY164" s="0"/>
      <c r="RTZ164" s="0"/>
      <c r="RUA164" s="0"/>
      <c r="RUB164" s="0"/>
      <c r="RUC164" s="0"/>
      <c r="RUD164" s="0"/>
      <c r="RUE164" s="0"/>
      <c r="RUF164" s="0"/>
      <c r="RUG164" s="0"/>
      <c r="RUH164" s="0"/>
      <c r="RUI164" s="0"/>
      <c r="RUJ164" s="0"/>
      <c r="RUK164" s="0"/>
      <c r="RUL164" s="0"/>
      <c r="RUM164" s="0"/>
      <c r="RUN164" s="0"/>
      <c r="RUO164" s="0"/>
      <c r="RUP164" s="0"/>
      <c r="RUQ164" s="0"/>
      <c r="RUR164" s="0"/>
      <c r="RUS164" s="0"/>
      <c r="RUT164" s="0"/>
      <c r="RUU164" s="0"/>
      <c r="RUV164" s="0"/>
      <c r="RUW164" s="0"/>
      <c r="RUX164" s="0"/>
      <c r="RUY164" s="0"/>
      <c r="RUZ164" s="0"/>
      <c r="RVA164" s="0"/>
      <c r="RVB164" s="0"/>
      <c r="RVC164" s="0"/>
      <c r="RVD164" s="0"/>
      <c r="RVE164" s="0"/>
      <c r="RVF164" s="0"/>
      <c r="RVG164" s="0"/>
      <c r="RVH164" s="0"/>
      <c r="RVI164" s="0"/>
      <c r="RVJ164" s="0"/>
      <c r="RVK164" s="0"/>
      <c r="RVL164" s="0"/>
      <c r="RVM164" s="0"/>
      <c r="RVN164" s="0"/>
      <c r="RVO164" s="0"/>
      <c r="RVP164" s="0"/>
      <c r="RVQ164" s="0"/>
      <c r="RVR164" s="0"/>
      <c r="RVS164" s="0"/>
      <c r="RVT164" s="0"/>
      <c r="RVU164" s="0"/>
      <c r="RVV164" s="0"/>
      <c r="RVW164" s="0"/>
      <c r="RVX164" s="0"/>
      <c r="RVY164" s="0"/>
      <c r="RVZ164" s="0"/>
      <c r="RWA164" s="0"/>
      <c r="RWB164" s="0"/>
      <c r="RWC164" s="0"/>
      <c r="RWD164" s="0"/>
      <c r="RWE164" s="0"/>
      <c r="RWF164" s="0"/>
      <c r="RWG164" s="0"/>
      <c r="RWH164" s="0"/>
      <c r="RWI164" s="0"/>
      <c r="RWJ164" s="0"/>
      <c r="RWK164" s="0"/>
      <c r="RWL164" s="0"/>
      <c r="RWM164" s="0"/>
      <c r="RWN164" s="0"/>
      <c r="RWO164" s="0"/>
      <c r="RWP164" s="0"/>
      <c r="RWQ164" s="0"/>
      <c r="RWR164" s="0"/>
      <c r="RWS164" s="0"/>
      <c r="RWT164" s="0"/>
      <c r="RWU164" s="0"/>
      <c r="RWV164" s="0"/>
      <c r="RWW164" s="0"/>
      <c r="RWX164" s="0"/>
      <c r="RWY164" s="0"/>
      <c r="RWZ164" s="0"/>
      <c r="RXA164" s="0"/>
      <c r="RXB164" s="0"/>
      <c r="RXC164" s="0"/>
      <c r="RXD164" s="0"/>
      <c r="RXE164" s="0"/>
      <c r="RXF164" s="0"/>
      <c r="RXG164" s="0"/>
      <c r="RXH164" s="0"/>
      <c r="RXI164" s="0"/>
      <c r="RXJ164" s="0"/>
      <c r="RXK164" s="0"/>
      <c r="RXL164" s="0"/>
      <c r="RXM164" s="0"/>
      <c r="RXN164" s="0"/>
      <c r="RXO164" s="0"/>
      <c r="RXP164" s="0"/>
      <c r="RXQ164" s="0"/>
      <c r="RXR164" s="0"/>
      <c r="RXS164" s="0"/>
      <c r="RXT164" s="0"/>
      <c r="RXU164" s="0"/>
      <c r="RXV164" s="0"/>
      <c r="RXW164" s="0"/>
      <c r="RXX164" s="0"/>
      <c r="RXY164" s="0"/>
      <c r="RXZ164" s="0"/>
      <c r="RYA164" s="0"/>
      <c r="RYB164" s="0"/>
      <c r="RYC164" s="0"/>
      <c r="RYD164" s="0"/>
      <c r="RYE164" s="0"/>
      <c r="RYF164" s="0"/>
      <c r="RYG164" s="0"/>
      <c r="RYH164" s="0"/>
      <c r="RYI164" s="0"/>
      <c r="RYJ164" s="0"/>
      <c r="RYK164" s="0"/>
      <c r="RYL164" s="0"/>
      <c r="RYM164" s="0"/>
      <c r="RYN164" s="0"/>
      <c r="RYO164" s="0"/>
      <c r="RYP164" s="0"/>
      <c r="RYQ164" s="0"/>
      <c r="RYR164" s="0"/>
      <c r="RYS164" s="0"/>
      <c r="RYT164" s="0"/>
      <c r="RYU164" s="0"/>
      <c r="RYV164" s="0"/>
      <c r="RYW164" s="0"/>
      <c r="RYX164" s="0"/>
      <c r="RYY164" s="0"/>
      <c r="RYZ164" s="0"/>
      <c r="RZA164" s="0"/>
      <c r="RZB164" s="0"/>
      <c r="RZC164" s="0"/>
      <c r="RZD164" s="0"/>
      <c r="RZE164" s="0"/>
      <c r="RZF164" s="0"/>
      <c r="RZG164" s="0"/>
      <c r="RZH164" s="0"/>
      <c r="RZI164" s="0"/>
      <c r="RZJ164" s="0"/>
      <c r="RZK164" s="0"/>
      <c r="RZL164" s="0"/>
      <c r="RZM164" s="0"/>
      <c r="RZN164" s="0"/>
      <c r="RZO164" s="0"/>
      <c r="RZP164" s="0"/>
      <c r="RZQ164" s="0"/>
      <c r="RZR164" s="0"/>
      <c r="RZS164" s="0"/>
      <c r="RZT164" s="0"/>
      <c r="RZU164" s="0"/>
      <c r="RZV164" s="0"/>
      <c r="RZW164" s="0"/>
      <c r="RZX164" s="0"/>
      <c r="RZY164" s="0"/>
      <c r="RZZ164" s="0"/>
      <c r="SAA164" s="0"/>
      <c r="SAB164" s="0"/>
      <c r="SAC164" s="0"/>
      <c r="SAD164" s="0"/>
      <c r="SAE164" s="0"/>
      <c r="SAF164" s="0"/>
      <c r="SAG164" s="0"/>
      <c r="SAH164" s="0"/>
      <c r="SAI164" s="0"/>
      <c r="SAJ164" s="0"/>
      <c r="SAK164" s="0"/>
      <c r="SAL164" s="0"/>
      <c r="SAM164" s="0"/>
      <c r="SAN164" s="0"/>
      <c r="SAO164" s="0"/>
      <c r="SAP164" s="0"/>
      <c r="SAQ164" s="0"/>
      <c r="SAR164" s="0"/>
      <c r="SAS164" s="0"/>
      <c r="SAT164" s="0"/>
      <c r="SAU164" s="0"/>
      <c r="SAV164" s="0"/>
      <c r="SAW164" s="0"/>
      <c r="SAX164" s="0"/>
      <c r="SAY164" s="0"/>
      <c r="SAZ164" s="0"/>
      <c r="SBA164" s="0"/>
      <c r="SBB164" s="0"/>
      <c r="SBC164" s="0"/>
      <c r="SBD164" s="0"/>
      <c r="SBE164" s="0"/>
      <c r="SBF164" s="0"/>
      <c r="SBG164" s="0"/>
      <c r="SBH164" s="0"/>
      <c r="SBI164" s="0"/>
      <c r="SBJ164" s="0"/>
      <c r="SBK164" s="0"/>
      <c r="SBL164" s="0"/>
      <c r="SBM164" s="0"/>
      <c r="SBN164" s="0"/>
      <c r="SBO164" s="0"/>
      <c r="SBP164" s="0"/>
      <c r="SBQ164" s="0"/>
      <c r="SBR164" s="0"/>
      <c r="SBS164" s="0"/>
      <c r="SBT164" s="0"/>
      <c r="SBU164" s="0"/>
      <c r="SBV164" s="0"/>
      <c r="SBW164" s="0"/>
      <c r="SBX164" s="0"/>
      <c r="SBY164" s="0"/>
      <c r="SBZ164" s="0"/>
      <c r="SCA164" s="0"/>
      <c r="SCB164" s="0"/>
      <c r="SCC164" s="0"/>
      <c r="SCD164" s="0"/>
      <c r="SCE164" s="0"/>
      <c r="SCF164" s="0"/>
      <c r="SCG164" s="0"/>
      <c r="SCH164" s="0"/>
      <c r="SCI164" s="0"/>
      <c r="SCJ164" s="0"/>
      <c r="SCK164" s="0"/>
      <c r="SCL164" s="0"/>
      <c r="SCM164" s="0"/>
      <c r="SCN164" s="0"/>
      <c r="SCO164" s="0"/>
      <c r="SCP164" s="0"/>
      <c r="SCQ164" s="0"/>
      <c r="SCR164" s="0"/>
      <c r="SCS164" s="0"/>
      <c r="SCT164" s="0"/>
      <c r="SCU164" s="0"/>
      <c r="SCV164" s="0"/>
      <c r="SCW164" s="0"/>
      <c r="SCX164" s="0"/>
      <c r="SCY164" s="0"/>
      <c r="SCZ164" s="0"/>
      <c r="SDA164" s="0"/>
      <c r="SDB164" s="0"/>
      <c r="SDC164" s="0"/>
      <c r="SDD164" s="0"/>
      <c r="SDE164" s="0"/>
      <c r="SDF164" s="0"/>
      <c r="SDG164" s="0"/>
      <c r="SDH164" s="0"/>
      <c r="SDI164" s="0"/>
      <c r="SDJ164" s="0"/>
      <c r="SDK164" s="0"/>
      <c r="SDL164" s="0"/>
      <c r="SDM164" s="0"/>
      <c r="SDN164" s="0"/>
      <c r="SDO164" s="0"/>
      <c r="SDP164" s="0"/>
      <c r="SDQ164" s="0"/>
      <c r="SDR164" s="0"/>
      <c r="SDS164" s="0"/>
      <c r="SDT164" s="0"/>
      <c r="SDU164" s="0"/>
      <c r="SDV164" s="0"/>
      <c r="SDW164" s="0"/>
      <c r="SDX164" s="0"/>
      <c r="SDY164" s="0"/>
      <c r="SDZ164" s="0"/>
      <c r="SEA164" s="0"/>
      <c r="SEB164" s="0"/>
      <c r="SEC164" s="0"/>
      <c r="SED164" s="0"/>
      <c r="SEE164" s="0"/>
      <c r="SEF164" s="0"/>
      <c r="SEG164" s="0"/>
      <c r="SEH164" s="0"/>
      <c r="SEI164" s="0"/>
      <c r="SEJ164" s="0"/>
      <c r="SEK164" s="0"/>
      <c r="SEL164" s="0"/>
      <c r="SEM164" s="0"/>
      <c r="SEN164" s="0"/>
      <c r="SEO164" s="0"/>
      <c r="SEP164" s="0"/>
      <c r="SEQ164" s="0"/>
      <c r="SER164" s="0"/>
      <c r="SES164" s="0"/>
      <c r="SET164" s="0"/>
      <c r="SEU164" s="0"/>
      <c r="SEV164" s="0"/>
      <c r="SEW164" s="0"/>
      <c r="SEX164" s="0"/>
      <c r="SEY164" s="0"/>
      <c r="SEZ164" s="0"/>
      <c r="SFA164" s="0"/>
      <c r="SFB164" s="0"/>
      <c r="SFC164" s="0"/>
      <c r="SFD164" s="0"/>
      <c r="SFE164" s="0"/>
      <c r="SFF164" s="0"/>
      <c r="SFG164" s="0"/>
      <c r="SFH164" s="0"/>
      <c r="SFI164" s="0"/>
      <c r="SFJ164" s="0"/>
      <c r="SFK164" s="0"/>
      <c r="SFL164" s="0"/>
      <c r="SFM164" s="0"/>
      <c r="SFN164" s="0"/>
      <c r="SFO164" s="0"/>
      <c r="SFP164" s="0"/>
      <c r="SFQ164" s="0"/>
      <c r="SFR164" s="0"/>
      <c r="SFS164" s="0"/>
      <c r="SFT164" s="0"/>
      <c r="SFU164" s="0"/>
      <c r="SFV164" s="0"/>
      <c r="SFW164" s="0"/>
      <c r="SFX164" s="0"/>
      <c r="SFY164" s="0"/>
      <c r="SFZ164" s="0"/>
      <c r="SGA164" s="0"/>
      <c r="SGB164" s="0"/>
      <c r="SGC164" s="0"/>
      <c r="SGD164" s="0"/>
      <c r="SGE164" s="0"/>
      <c r="SGF164" s="0"/>
      <c r="SGG164" s="0"/>
      <c r="SGH164" s="0"/>
      <c r="SGI164" s="0"/>
      <c r="SGJ164" s="0"/>
      <c r="SGK164" s="0"/>
      <c r="SGL164" s="0"/>
      <c r="SGM164" s="0"/>
      <c r="SGN164" s="0"/>
      <c r="SGO164" s="0"/>
      <c r="SGP164" s="0"/>
      <c r="SGQ164" s="0"/>
      <c r="SGR164" s="0"/>
      <c r="SGS164" s="0"/>
      <c r="SGT164" s="0"/>
      <c r="SGU164" s="0"/>
      <c r="SGV164" s="0"/>
      <c r="SGW164" s="0"/>
      <c r="SGX164" s="0"/>
      <c r="SGY164" s="0"/>
      <c r="SGZ164" s="0"/>
      <c r="SHA164" s="0"/>
      <c r="SHB164" s="0"/>
      <c r="SHC164" s="0"/>
      <c r="SHD164" s="0"/>
      <c r="SHE164" s="0"/>
      <c r="SHF164" s="0"/>
      <c r="SHG164" s="0"/>
      <c r="SHH164" s="0"/>
      <c r="SHI164" s="0"/>
      <c r="SHJ164" s="0"/>
      <c r="SHK164" s="0"/>
      <c r="SHL164" s="0"/>
      <c r="SHM164" s="0"/>
      <c r="SHN164" s="0"/>
      <c r="SHO164" s="0"/>
      <c r="SHP164" s="0"/>
      <c r="SHQ164" s="0"/>
      <c r="SHR164" s="0"/>
      <c r="SHS164" s="0"/>
      <c r="SHT164" s="0"/>
      <c r="SHU164" s="0"/>
      <c r="SHV164" s="0"/>
      <c r="SHW164" s="0"/>
      <c r="SHX164" s="0"/>
      <c r="SHY164" s="0"/>
      <c r="SHZ164" s="0"/>
      <c r="SIA164" s="0"/>
      <c r="SIB164" s="0"/>
      <c r="SIC164" s="0"/>
      <c r="SID164" s="0"/>
      <c r="SIE164" s="0"/>
      <c r="SIF164" s="0"/>
      <c r="SIG164" s="0"/>
      <c r="SIH164" s="0"/>
      <c r="SII164" s="0"/>
      <c r="SIJ164" s="0"/>
      <c r="SIK164" s="0"/>
      <c r="SIL164" s="0"/>
      <c r="SIM164" s="0"/>
      <c r="SIN164" s="0"/>
      <c r="SIO164" s="0"/>
      <c r="SIP164" s="0"/>
      <c r="SIQ164" s="0"/>
      <c r="SIR164" s="0"/>
      <c r="SIS164" s="0"/>
      <c r="SIT164" s="0"/>
      <c r="SIU164" s="0"/>
      <c r="SIV164" s="0"/>
      <c r="SIW164" s="0"/>
      <c r="SIX164" s="0"/>
      <c r="SIY164" s="0"/>
      <c r="SIZ164" s="0"/>
      <c r="SJA164" s="0"/>
      <c r="SJB164" s="0"/>
      <c r="SJC164" s="0"/>
      <c r="SJD164" s="0"/>
      <c r="SJE164" s="0"/>
      <c r="SJF164" s="0"/>
      <c r="SJG164" s="0"/>
      <c r="SJH164" s="0"/>
      <c r="SJI164" s="0"/>
      <c r="SJJ164" s="0"/>
      <c r="SJK164" s="0"/>
      <c r="SJL164" s="0"/>
      <c r="SJM164" s="0"/>
      <c r="SJN164" s="0"/>
      <c r="SJO164" s="0"/>
      <c r="SJP164" s="0"/>
      <c r="SJQ164" s="0"/>
      <c r="SJR164" s="0"/>
      <c r="SJS164" s="0"/>
      <c r="SJT164" s="0"/>
      <c r="SJU164" s="0"/>
      <c r="SJV164" s="0"/>
      <c r="SJW164" s="0"/>
      <c r="SJX164" s="0"/>
      <c r="SJY164" s="0"/>
      <c r="SJZ164" s="0"/>
      <c r="SKA164" s="0"/>
      <c r="SKB164" s="0"/>
      <c r="SKC164" s="0"/>
      <c r="SKD164" s="0"/>
      <c r="SKE164" s="0"/>
      <c r="SKF164" s="0"/>
      <c r="SKG164" s="0"/>
      <c r="SKH164" s="0"/>
      <c r="SKI164" s="0"/>
      <c r="SKJ164" s="0"/>
      <c r="SKK164" s="0"/>
      <c r="SKL164" s="0"/>
      <c r="SKM164" s="0"/>
      <c r="SKN164" s="0"/>
      <c r="SKO164" s="0"/>
      <c r="SKP164" s="0"/>
      <c r="SKQ164" s="0"/>
      <c r="SKR164" s="0"/>
      <c r="SKS164" s="0"/>
      <c r="SKT164" s="0"/>
      <c r="SKU164" s="0"/>
      <c r="SKV164" s="0"/>
      <c r="SKW164" s="0"/>
      <c r="SKX164" s="0"/>
      <c r="SKY164" s="0"/>
      <c r="SKZ164" s="0"/>
      <c r="SLA164" s="0"/>
      <c r="SLB164" s="0"/>
      <c r="SLC164" s="0"/>
      <c r="SLD164" s="0"/>
      <c r="SLE164" s="0"/>
      <c r="SLF164" s="0"/>
      <c r="SLG164" s="0"/>
      <c r="SLH164" s="0"/>
      <c r="SLI164" s="0"/>
      <c r="SLJ164" s="0"/>
      <c r="SLK164" s="0"/>
      <c r="SLL164" s="0"/>
      <c r="SLM164" s="0"/>
      <c r="SLN164" s="0"/>
      <c r="SLO164" s="0"/>
      <c r="SLP164" s="0"/>
      <c r="SLQ164" s="0"/>
      <c r="SLR164" s="0"/>
      <c r="SLS164" s="0"/>
      <c r="SLT164" s="0"/>
      <c r="SLU164" s="0"/>
      <c r="SLV164" s="0"/>
      <c r="SLW164" s="0"/>
      <c r="SLX164" s="0"/>
      <c r="SLY164" s="0"/>
      <c r="SLZ164" s="0"/>
      <c r="SMA164" s="0"/>
      <c r="SMB164" s="0"/>
      <c r="SMC164" s="0"/>
      <c r="SMD164" s="0"/>
      <c r="SME164" s="0"/>
      <c r="SMF164" s="0"/>
      <c r="SMG164" s="0"/>
      <c r="SMH164" s="0"/>
      <c r="SMI164" s="0"/>
      <c r="SMJ164" s="0"/>
      <c r="SMK164" s="0"/>
      <c r="SML164" s="0"/>
      <c r="SMM164" s="0"/>
      <c r="SMN164" s="0"/>
      <c r="SMO164" s="0"/>
      <c r="SMP164" s="0"/>
      <c r="SMQ164" s="0"/>
      <c r="SMR164" s="0"/>
      <c r="SMS164" s="0"/>
      <c r="SMT164" s="0"/>
      <c r="SMU164" s="0"/>
      <c r="SMV164" s="0"/>
      <c r="SMW164" s="0"/>
      <c r="SMX164" s="0"/>
      <c r="SMY164" s="0"/>
      <c r="SMZ164" s="0"/>
      <c r="SNA164" s="0"/>
      <c r="SNB164" s="0"/>
      <c r="SNC164" s="0"/>
      <c r="SND164" s="0"/>
      <c r="SNE164" s="0"/>
      <c r="SNF164" s="0"/>
      <c r="SNG164" s="0"/>
      <c r="SNH164" s="0"/>
      <c r="SNI164" s="0"/>
      <c r="SNJ164" s="0"/>
      <c r="SNK164" s="0"/>
      <c r="SNL164" s="0"/>
      <c r="SNM164" s="0"/>
      <c r="SNN164" s="0"/>
      <c r="SNO164" s="0"/>
      <c r="SNP164" s="0"/>
      <c r="SNQ164" s="0"/>
      <c r="SNR164" s="0"/>
      <c r="SNS164" s="0"/>
      <c r="SNT164" s="0"/>
      <c r="SNU164" s="0"/>
      <c r="SNV164" s="0"/>
      <c r="SNW164" s="0"/>
      <c r="SNX164" s="0"/>
      <c r="SNY164" s="0"/>
      <c r="SNZ164" s="0"/>
      <c r="SOA164" s="0"/>
      <c r="SOB164" s="0"/>
      <c r="SOC164" s="0"/>
      <c r="SOD164" s="0"/>
      <c r="SOE164" s="0"/>
      <c r="SOF164" s="0"/>
      <c r="SOG164" s="0"/>
      <c r="SOH164" s="0"/>
      <c r="SOI164" s="0"/>
      <c r="SOJ164" s="0"/>
      <c r="SOK164" s="0"/>
      <c r="SOL164" s="0"/>
      <c r="SOM164" s="0"/>
      <c r="SON164" s="0"/>
      <c r="SOO164" s="0"/>
      <c r="SOP164" s="0"/>
      <c r="SOQ164" s="0"/>
      <c r="SOR164" s="0"/>
      <c r="SOS164" s="0"/>
      <c r="SOT164" s="0"/>
      <c r="SOU164" s="0"/>
      <c r="SOV164" s="0"/>
      <c r="SOW164" s="0"/>
      <c r="SOX164" s="0"/>
      <c r="SOY164" s="0"/>
      <c r="SOZ164" s="0"/>
      <c r="SPA164" s="0"/>
      <c r="SPB164" s="0"/>
      <c r="SPC164" s="0"/>
      <c r="SPD164" s="0"/>
      <c r="SPE164" s="0"/>
      <c r="SPF164" s="0"/>
      <c r="SPG164" s="0"/>
      <c r="SPH164" s="0"/>
      <c r="SPI164" s="0"/>
      <c r="SPJ164" s="0"/>
      <c r="SPK164" s="0"/>
      <c r="SPL164" s="0"/>
      <c r="SPM164" s="0"/>
      <c r="SPN164" s="0"/>
      <c r="SPO164" s="0"/>
      <c r="SPP164" s="0"/>
      <c r="SPQ164" s="0"/>
      <c r="SPR164" s="0"/>
      <c r="SPS164" s="0"/>
      <c r="SPT164" s="0"/>
      <c r="SPU164" s="0"/>
      <c r="SPV164" s="0"/>
      <c r="SPW164" s="0"/>
      <c r="SPX164" s="0"/>
      <c r="SPY164" s="0"/>
      <c r="SPZ164" s="0"/>
      <c r="SQA164" s="0"/>
      <c r="SQB164" s="0"/>
      <c r="SQC164" s="0"/>
      <c r="SQD164" s="0"/>
      <c r="SQE164" s="0"/>
      <c r="SQF164" s="0"/>
      <c r="SQG164" s="0"/>
      <c r="SQH164" s="0"/>
      <c r="SQI164" s="0"/>
      <c r="SQJ164" s="0"/>
      <c r="SQK164" s="0"/>
      <c r="SQL164" s="0"/>
      <c r="SQM164" s="0"/>
      <c r="SQN164" s="0"/>
      <c r="SQO164" s="0"/>
      <c r="SQP164" s="0"/>
      <c r="SQQ164" s="0"/>
      <c r="SQR164" s="0"/>
      <c r="SQS164" s="0"/>
      <c r="SQT164" s="0"/>
      <c r="SQU164" s="0"/>
      <c r="SQV164" s="0"/>
      <c r="SQW164" s="0"/>
      <c r="SQX164" s="0"/>
      <c r="SQY164" s="0"/>
      <c r="SQZ164" s="0"/>
      <c r="SRA164" s="0"/>
      <c r="SRB164" s="0"/>
      <c r="SRC164" s="0"/>
      <c r="SRD164" s="0"/>
      <c r="SRE164" s="0"/>
      <c r="SRF164" s="0"/>
      <c r="SRG164" s="0"/>
      <c r="SRH164" s="0"/>
      <c r="SRI164" s="0"/>
      <c r="SRJ164" s="0"/>
      <c r="SRK164" s="0"/>
      <c r="SRL164" s="0"/>
      <c r="SRM164" s="0"/>
      <c r="SRN164" s="0"/>
      <c r="SRO164" s="0"/>
      <c r="SRP164" s="0"/>
      <c r="SRQ164" s="0"/>
      <c r="SRR164" s="0"/>
      <c r="SRS164" s="0"/>
      <c r="SRT164" s="0"/>
      <c r="SRU164" s="0"/>
      <c r="SRV164" s="0"/>
      <c r="SRW164" s="0"/>
      <c r="SRX164" s="0"/>
      <c r="SRY164" s="0"/>
      <c r="SRZ164" s="0"/>
      <c r="SSA164" s="0"/>
      <c r="SSB164" s="0"/>
      <c r="SSC164" s="0"/>
      <c r="SSD164" s="0"/>
      <c r="SSE164" s="0"/>
      <c r="SSF164" s="0"/>
      <c r="SSG164" s="0"/>
      <c r="SSH164" s="0"/>
      <c r="SSI164" s="0"/>
      <c r="SSJ164" s="0"/>
      <c r="SSK164" s="0"/>
      <c r="SSL164" s="0"/>
      <c r="SSM164" s="0"/>
      <c r="SSN164" s="0"/>
      <c r="SSO164" s="0"/>
      <c r="SSP164" s="0"/>
      <c r="SSQ164" s="0"/>
      <c r="SSR164" s="0"/>
      <c r="SSS164" s="0"/>
      <c r="SST164" s="0"/>
      <c r="SSU164" s="0"/>
      <c r="SSV164" s="0"/>
      <c r="SSW164" s="0"/>
      <c r="SSX164" s="0"/>
      <c r="SSY164" s="0"/>
      <c r="SSZ164" s="0"/>
      <c r="STA164" s="0"/>
      <c r="STB164" s="0"/>
      <c r="STC164" s="0"/>
      <c r="STD164" s="0"/>
      <c r="STE164" s="0"/>
      <c r="STF164" s="0"/>
      <c r="STG164" s="0"/>
      <c r="STH164" s="0"/>
      <c r="STI164" s="0"/>
      <c r="STJ164" s="0"/>
      <c r="STK164" s="0"/>
      <c r="STL164" s="0"/>
      <c r="STM164" s="0"/>
      <c r="STN164" s="0"/>
      <c r="STO164" s="0"/>
      <c r="STP164" s="0"/>
      <c r="STQ164" s="0"/>
      <c r="STR164" s="0"/>
      <c r="STS164" s="0"/>
      <c r="STT164" s="0"/>
      <c r="STU164" s="0"/>
      <c r="STV164" s="0"/>
      <c r="STW164" s="0"/>
      <c r="STX164" s="0"/>
      <c r="STY164" s="0"/>
      <c r="STZ164" s="0"/>
      <c r="SUA164" s="0"/>
      <c r="SUB164" s="0"/>
      <c r="SUC164" s="0"/>
      <c r="SUD164" s="0"/>
      <c r="SUE164" s="0"/>
      <c r="SUF164" s="0"/>
      <c r="SUG164" s="0"/>
      <c r="SUH164" s="0"/>
      <c r="SUI164" s="0"/>
      <c r="SUJ164" s="0"/>
      <c r="SUK164" s="0"/>
      <c r="SUL164" s="0"/>
      <c r="SUM164" s="0"/>
      <c r="SUN164" s="0"/>
      <c r="SUO164" s="0"/>
      <c r="SUP164" s="0"/>
      <c r="SUQ164" s="0"/>
      <c r="SUR164" s="0"/>
      <c r="SUS164" s="0"/>
      <c r="SUT164" s="0"/>
      <c r="SUU164" s="0"/>
      <c r="SUV164" s="0"/>
      <c r="SUW164" s="0"/>
      <c r="SUX164" s="0"/>
      <c r="SUY164" s="0"/>
      <c r="SUZ164" s="0"/>
      <c r="SVA164" s="0"/>
      <c r="SVB164" s="0"/>
      <c r="SVC164" s="0"/>
      <c r="SVD164" s="0"/>
      <c r="SVE164" s="0"/>
      <c r="SVF164" s="0"/>
      <c r="SVG164" s="0"/>
      <c r="SVH164" s="0"/>
      <c r="SVI164" s="0"/>
      <c r="SVJ164" s="0"/>
      <c r="SVK164" s="0"/>
      <c r="SVL164" s="0"/>
      <c r="SVM164" s="0"/>
      <c r="SVN164" s="0"/>
      <c r="SVO164" s="0"/>
      <c r="SVP164" s="0"/>
      <c r="SVQ164" s="0"/>
      <c r="SVR164" s="0"/>
      <c r="SVS164" s="0"/>
      <c r="SVT164" s="0"/>
      <c r="SVU164" s="0"/>
      <c r="SVV164" s="0"/>
      <c r="SVW164" s="0"/>
      <c r="SVX164" s="0"/>
      <c r="SVY164" s="0"/>
      <c r="SVZ164" s="0"/>
      <c r="SWA164" s="0"/>
      <c r="SWB164" s="0"/>
      <c r="SWC164" s="0"/>
      <c r="SWD164" s="0"/>
      <c r="SWE164" s="0"/>
      <c r="SWF164" s="0"/>
      <c r="SWG164" s="0"/>
      <c r="SWH164" s="0"/>
      <c r="SWI164" s="0"/>
      <c r="SWJ164" s="0"/>
      <c r="SWK164" s="0"/>
      <c r="SWL164" s="0"/>
      <c r="SWM164" s="0"/>
      <c r="SWN164" s="0"/>
      <c r="SWO164" s="0"/>
      <c r="SWP164" s="0"/>
      <c r="SWQ164" s="0"/>
      <c r="SWR164" s="0"/>
      <c r="SWS164" s="0"/>
      <c r="SWT164" s="0"/>
      <c r="SWU164" s="0"/>
      <c r="SWV164" s="0"/>
      <c r="SWW164" s="0"/>
      <c r="SWX164" s="0"/>
      <c r="SWY164" s="0"/>
      <c r="SWZ164" s="0"/>
      <c r="SXA164" s="0"/>
      <c r="SXB164" s="0"/>
      <c r="SXC164" s="0"/>
      <c r="SXD164" s="0"/>
      <c r="SXE164" s="0"/>
      <c r="SXF164" s="0"/>
      <c r="SXG164" s="0"/>
      <c r="SXH164" s="0"/>
      <c r="SXI164" s="0"/>
      <c r="SXJ164" s="0"/>
      <c r="SXK164" s="0"/>
      <c r="SXL164" s="0"/>
      <c r="SXM164" s="0"/>
      <c r="SXN164" s="0"/>
      <c r="SXO164" s="0"/>
      <c r="SXP164" s="0"/>
      <c r="SXQ164" s="0"/>
      <c r="SXR164" s="0"/>
      <c r="SXS164" s="0"/>
      <c r="SXT164" s="0"/>
      <c r="SXU164" s="0"/>
      <c r="SXV164" s="0"/>
      <c r="SXW164" s="0"/>
      <c r="SXX164" s="0"/>
      <c r="SXY164" s="0"/>
      <c r="SXZ164" s="0"/>
      <c r="SYA164" s="0"/>
      <c r="SYB164" s="0"/>
      <c r="SYC164" s="0"/>
      <c r="SYD164" s="0"/>
      <c r="SYE164" s="0"/>
      <c r="SYF164" s="0"/>
      <c r="SYG164" s="0"/>
      <c r="SYH164" s="0"/>
      <c r="SYI164" s="0"/>
      <c r="SYJ164" s="0"/>
      <c r="SYK164" s="0"/>
      <c r="SYL164" s="0"/>
      <c r="SYM164" s="0"/>
      <c r="SYN164" s="0"/>
      <c r="SYO164" s="0"/>
      <c r="SYP164" s="0"/>
      <c r="SYQ164" s="0"/>
      <c r="SYR164" s="0"/>
      <c r="SYS164" s="0"/>
      <c r="SYT164" s="0"/>
      <c r="SYU164" s="0"/>
      <c r="SYV164" s="0"/>
      <c r="SYW164" s="0"/>
      <c r="SYX164" s="0"/>
      <c r="SYY164" s="0"/>
      <c r="SYZ164" s="0"/>
      <c r="SZA164" s="0"/>
      <c r="SZB164" s="0"/>
      <c r="SZC164" s="0"/>
      <c r="SZD164" s="0"/>
      <c r="SZE164" s="0"/>
      <c r="SZF164" s="0"/>
      <c r="SZG164" s="0"/>
      <c r="SZH164" s="0"/>
      <c r="SZI164" s="0"/>
      <c r="SZJ164" s="0"/>
      <c r="SZK164" s="0"/>
      <c r="SZL164" s="0"/>
      <c r="SZM164" s="0"/>
      <c r="SZN164" s="0"/>
      <c r="SZO164" s="0"/>
      <c r="SZP164" s="0"/>
      <c r="SZQ164" s="0"/>
      <c r="SZR164" s="0"/>
      <c r="SZS164" s="0"/>
      <c r="SZT164" s="0"/>
      <c r="SZU164" s="0"/>
      <c r="SZV164" s="0"/>
      <c r="SZW164" s="0"/>
      <c r="SZX164" s="0"/>
      <c r="SZY164" s="0"/>
      <c r="SZZ164" s="0"/>
      <c r="TAA164" s="0"/>
      <c r="TAB164" s="0"/>
      <c r="TAC164" s="0"/>
      <c r="TAD164" s="0"/>
      <c r="TAE164" s="0"/>
      <c r="TAF164" s="0"/>
      <c r="TAG164" s="0"/>
      <c r="TAH164" s="0"/>
      <c r="TAI164" s="0"/>
      <c r="TAJ164" s="0"/>
      <c r="TAK164" s="0"/>
      <c r="TAL164" s="0"/>
      <c r="TAM164" s="0"/>
      <c r="TAN164" s="0"/>
      <c r="TAO164" s="0"/>
      <c r="TAP164" s="0"/>
      <c r="TAQ164" s="0"/>
      <c r="TAR164" s="0"/>
      <c r="TAS164" s="0"/>
      <c r="TAT164" s="0"/>
      <c r="TAU164" s="0"/>
      <c r="TAV164" s="0"/>
      <c r="TAW164" s="0"/>
      <c r="TAX164" s="0"/>
      <c r="TAY164" s="0"/>
      <c r="TAZ164" s="0"/>
      <c r="TBA164" s="0"/>
      <c r="TBB164" s="0"/>
      <c r="TBC164" s="0"/>
      <c r="TBD164" s="0"/>
      <c r="TBE164" s="0"/>
      <c r="TBF164" s="0"/>
      <c r="TBG164" s="0"/>
      <c r="TBH164" s="0"/>
      <c r="TBI164" s="0"/>
      <c r="TBJ164" s="0"/>
      <c r="TBK164" s="0"/>
      <c r="TBL164" s="0"/>
      <c r="TBM164" s="0"/>
      <c r="TBN164" s="0"/>
      <c r="TBO164" s="0"/>
      <c r="TBP164" s="0"/>
      <c r="TBQ164" s="0"/>
      <c r="TBR164" s="0"/>
      <c r="TBS164" s="0"/>
      <c r="TBT164" s="0"/>
      <c r="TBU164" s="0"/>
      <c r="TBV164" s="0"/>
      <c r="TBW164" s="0"/>
      <c r="TBX164" s="0"/>
      <c r="TBY164" s="0"/>
      <c r="TBZ164" s="0"/>
      <c r="TCA164" s="0"/>
      <c r="TCB164" s="0"/>
      <c r="TCC164" s="0"/>
      <c r="TCD164" s="0"/>
      <c r="TCE164" s="0"/>
      <c r="TCF164" s="0"/>
      <c r="TCG164" s="0"/>
      <c r="TCH164" s="0"/>
      <c r="TCI164" s="0"/>
      <c r="TCJ164" s="0"/>
      <c r="TCK164" s="0"/>
      <c r="TCL164" s="0"/>
      <c r="TCM164" s="0"/>
      <c r="TCN164" s="0"/>
      <c r="TCO164" s="0"/>
      <c r="TCP164" s="0"/>
      <c r="TCQ164" s="0"/>
      <c r="TCR164" s="0"/>
      <c r="TCS164" s="0"/>
      <c r="TCT164" s="0"/>
      <c r="TCU164" s="0"/>
      <c r="TCV164" s="0"/>
      <c r="TCW164" s="0"/>
      <c r="TCX164" s="0"/>
      <c r="TCY164" s="0"/>
      <c r="TCZ164" s="0"/>
      <c r="TDA164" s="0"/>
      <c r="TDB164" s="0"/>
      <c r="TDC164" s="0"/>
      <c r="TDD164" s="0"/>
      <c r="TDE164" s="0"/>
      <c r="TDF164" s="0"/>
      <c r="TDG164" s="0"/>
      <c r="TDH164" s="0"/>
      <c r="TDI164" s="0"/>
      <c r="TDJ164" s="0"/>
      <c r="TDK164" s="0"/>
      <c r="TDL164" s="0"/>
      <c r="TDM164" s="0"/>
      <c r="TDN164" s="0"/>
      <c r="TDO164" s="0"/>
      <c r="TDP164" s="0"/>
      <c r="TDQ164" s="0"/>
      <c r="TDR164" s="0"/>
      <c r="TDS164" s="0"/>
      <c r="TDT164" s="0"/>
      <c r="TDU164" s="0"/>
      <c r="TDV164" s="0"/>
      <c r="TDW164" s="0"/>
      <c r="TDX164" s="0"/>
      <c r="TDY164" s="0"/>
      <c r="TDZ164" s="0"/>
      <c r="TEA164" s="0"/>
      <c r="TEB164" s="0"/>
      <c r="TEC164" s="0"/>
      <c r="TED164" s="0"/>
      <c r="TEE164" s="0"/>
      <c r="TEF164" s="0"/>
      <c r="TEG164" s="0"/>
      <c r="TEH164" s="0"/>
      <c r="TEI164" s="0"/>
      <c r="TEJ164" s="0"/>
      <c r="TEK164" s="0"/>
      <c r="TEL164" s="0"/>
      <c r="TEM164" s="0"/>
      <c r="TEN164" s="0"/>
      <c r="TEO164" s="0"/>
      <c r="TEP164" s="0"/>
      <c r="TEQ164" s="0"/>
      <c r="TER164" s="0"/>
      <c r="TES164" s="0"/>
      <c r="TET164" s="0"/>
      <c r="TEU164" s="0"/>
      <c r="TEV164" s="0"/>
      <c r="TEW164" s="0"/>
      <c r="TEX164" s="0"/>
      <c r="TEY164" s="0"/>
      <c r="TEZ164" s="0"/>
      <c r="TFA164" s="0"/>
      <c r="TFB164" s="0"/>
      <c r="TFC164" s="0"/>
      <c r="TFD164" s="0"/>
      <c r="TFE164" s="0"/>
      <c r="TFF164" s="0"/>
      <c r="TFG164" s="0"/>
      <c r="TFH164" s="0"/>
      <c r="TFI164" s="0"/>
      <c r="TFJ164" s="0"/>
      <c r="TFK164" s="0"/>
      <c r="TFL164" s="0"/>
      <c r="TFM164" s="0"/>
      <c r="TFN164" s="0"/>
      <c r="TFO164" s="0"/>
      <c r="TFP164" s="0"/>
      <c r="TFQ164" s="0"/>
      <c r="TFR164" s="0"/>
      <c r="TFS164" s="0"/>
      <c r="TFT164" s="0"/>
      <c r="TFU164" s="0"/>
      <c r="TFV164" s="0"/>
      <c r="TFW164" s="0"/>
      <c r="TFX164" s="0"/>
      <c r="TFY164" s="0"/>
      <c r="TFZ164" s="0"/>
      <c r="TGA164" s="0"/>
      <c r="TGB164" s="0"/>
      <c r="TGC164" s="0"/>
      <c r="TGD164" s="0"/>
      <c r="TGE164" s="0"/>
      <c r="TGF164" s="0"/>
      <c r="TGG164" s="0"/>
      <c r="TGH164" s="0"/>
      <c r="TGI164" s="0"/>
      <c r="TGJ164" s="0"/>
      <c r="TGK164" s="0"/>
      <c r="TGL164" s="0"/>
      <c r="TGM164" s="0"/>
      <c r="TGN164" s="0"/>
      <c r="TGO164" s="0"/>
      <c r="TGP164" s="0"/>
      <c r="TGQ164" s="0"/>
      <c r="TGR164" s="0"/>
      <c r="TGS164" s="0"/>
      <c r="TGT164" s="0"/>
      <c r="TGU164" s="0"/>
      <c r="TGV164" s="0"/>
      <c r="TGW164" s="0"/>
      <c r="TGX164" s="0"/>
      <c r="TGY164" s="0"/>
      <c r="TGZ164" s="0"/>
      <c r="THA164" s="0"/>
      <c r="THB164" s="0"/>
      <c r="THC164" s="0"/>
      <c r="THD164" s="0"/>
      <c r="THE164" s="0"/>
      <c r="THF164" s="0"/>
      <c r="THG164" s="0"/>
      <c r="THH164" s="0"/>
      <c r="THI164" s="0"/>
      <c r="THJ164" s="0"/>
      <c r="THK164" s="0"/>
      <c r="THL164" s="0"/>
      <c r="THM164" s="0"/>
      <c r="THN164" s="0"/>
      <c r="THO164" s="0"/>
      <c r="THP164" s="0"/>
      <c r="THQ164" s="0"/>
      <c r="THR164" s="0"/>
      <c r="THS164" s="0"/>
      <c r="THT164" s="0"/>
      <c r="THU164" s="0"/>
      <c r="THV164" s="0"/>
      <c r="THW164" s="0"/>
      <c r="THX164" s="0"/>
      <c r="THY164" s="0"/>
      <c r="THZ164" s="0"/>
      <c r="TIA164" s="0"/>
      <c r="TIB164" s="0"/>
      <c r="TIC164" s="0"/>
      <c r="TID164" s="0"/>
      <c r="TIE164" s="0"/>
      <c r="TIF164" s="0"/>
      <c r="TIG164" s="0"/>
      <c r="TIH164" s="0"/>
      <c r="TII164" s="0"/>
      <c r="TIJ164" s="0"/>
      <c r="TIK164" s="0"/>
      <c r="TIL164" s="0"/>
      <c r="TIM164" s="0"/>
      <c r="TIN164" s="0"/>
      <c r="TIO164" s="0"/>
      <c r="TIP164" s="0"/>
      <c r="TIQ164" s="0"/>
      <c r="TIR164" s="0"/>
      <c r="TIS164" s="0"/>
      <c r="TIT164" s="0"/>
      <c r="TIU164" s="0"/>
      <c r="TIV164" s="0"/>
      <c r="TIW164" s="0"/>
      <c r="TIX164" s="0"/>
      <c r="TIY164" s="0"/>
      <c r="TIZ164" s="0"/>
      <c r="TJA164" s="0"/>
      <c r="TJB164" s="0"/>
      <c r="TJC164" s="0"/>
      <c r="TJD164" s="0"/>
      <c r="TJE164" s="0"/>
      <c r="TJF164" s="0"/>
      <c r="TJG164" s="0"/>
      <c r="TJH164" s="0"/>
      <c r="TJI164" s="0"/>
      <c r="TJJ164" s="0"/>
      <c r="TJK164" s="0"/>
      <c r="TJL164" s="0"/>
      <c r="TJM164" s="0"/>
      <c r="TJN164" s="0"/>
      <c r="TJO164" s="0"/>
      <c r="TJP164" s="0"/>
      <c r="TJQ164" s="0"/>
      <c r="TJR164" s="0"/>
      <c r="TJS164" s="0"/>
      <c r="TJT164" s="0"/>
      <c r="TJU164" s="0"/>
      <c r="TJV164" s="0"/>
      <c r="TJW164" s="0"/>
      <c r="TJX164" s="0"/>
      <c r="TJY164" s="0"/>
      <c r="TJZ164" s="0"/>
      <c r="TKA164" s="0"/>
      <c r="TKB164" s="0"/>
      <c r="TKC164" s="0"/>
      <c r="TKD164" s="0"/>
      <c r="TKE164" s="0"/>
      <c r="TKF164" s="0"/>
      <c r="TKG164" s="0"/>
      <c r="TKH164" s="0"/>
      <c r="TKI164" s="0"/>
      <c r="TKJ164" s="0"/>
      <c r="TKK164" s="0"/>
      <c r="TKL164" s="0"/>
      <c r="TKM164" s="0"/>
      <c r="TKN164" s="0"/>
      <c r="TKO164" s="0"/>
      <c r="TKP164" s="0"/>
      <c r="TKQ164" s="0"/>
      <c r="TKR164" s="0"/>
      <c r="TKS164" s="0"/>
      <c r="TKT164" s="0"/>
      <c r="TKU164" s="0"/>
      <c r="TKV164" s="0"/>
      <c r="TKW164" s="0"/>
      <c r="TKX164" s="0"/>
      <c r="TKY164" s="0"/>
      <c r="TKZ164" s="0"/>
      <c r="TLA164" s="0"/>
      <c r="TLB164" s="0"/>
      <c r="TLC164" s="0"/>
      <c r="TLD164" s="0"/>
      <c r="TLE164" s="0"/>
      <c r="TLF164" s="0"/>
      <c r="TLG164" s="0"/>
      <c r="TLH164" s="0"/>
      <c r="TLI164" s="0"/>
      <c r="TLJ164" s="0"/>
      <c r="TLK164" s="0"/>
      <c r="TLL164" s="0"/>
      <c r="TLM164" s="0"/>
      <c r="TLN164" s="0"/>
      <c r="TLO164" s="0"/>
      <c r="TLP164" s="0"/>
      <c r="TLQ164" s="0"/>
      <c r="TLR164" s="0"/>
      <c r="TLS164" s="0"/>
      <c r="TLT164" s="0"/>
      <c r="TLU164" s="0"/>
      <c r="TLV164" s="0"/>
      <c r="TLW164" s="0"/>
      <c r="TLX164" s="0"/>
      <c r="TLY164" s="0"/>
      <c r="TLZ164" s="0"/>
      <c r="TMA164" s="0"/>
      <c r="TMB164" s="0"/>
      <c r="TMC164" s="0"/>
      <c r="TMD164" s="0"/>
      <c r="TME164" s="0"/>
      <c r="TMF164" s="0"/>
      <c r="TMG164" s="0"/>
      <c r="TMH164" s="0"/>
      <c r="TMI164" s="0"/>
      <c r="TMJ164" s="0"/>
      <c r="TMK164" s="0"/>
      <c r="TML164" s="0"/>
      <c r="TMM164" s="0"/>
      <c r="TMN164" s="0"/>
      <c r="TMO164" s="0"/>
      <c r="TMP164" s="0"/>
      <c r="TMQ164" s="0"/>
      <c r="TMR164" s="0"/>
      <c r="TMS164" s="0"/>
      <c r="TMT164" s="0"/>
      <c r="TMU164" s="0"/>
      <c r="TMV164" s="0"/>
      <c r="TMW164" s="0"/>
      <c r="TMX164" s="0"/>
      <c r="TMY164" s="0"/>
      <c r="TMZ164" s="0"/>
      <c r="TNA164" s="0"/>
      <c r="TNB164" s="0"/>
      <c r="TNC164" s="0"/>
      <c r="TND164" s="0"/>
      <c r="TNE164" s="0"/>
      <c r="TNF164" s="0"/>
      <c r="TNG164" s="0"/>
      <c r="TNH164" s="0"/>
      <c r="TNI164" s="0"/>
      <c r="TNJ164" s="0"/>
      <c r="TNK164" s="0"/>
      <c r="TNL164" s="0"/>
      <c r="TNM164" s="0"/>
      <c r="TNN164" s="0"/>
      <c r="TNO164" s="0"/>
      <c r="TNP164" s="0"/>
      <c r="TNQ164" s="0"/>
      <c r="TNR164" s="0"/>
      <c r="TNS164" s="0"/>
      <c r="TNT164" s="0"/>
      <c r="TNU164" s="0"/>
      <c r="TNV164" s="0"/>
      <c r="TNW164" s="0"/>
      <c r="TNX164" s="0"/>
      <c r="TNY164" s="0"/>
      <c r="TNZ164" s="0"/>
      <c r="TOA164" s="0"/>
      <c r="TOB164" s="0"/>
      <c r="TOC164" s="0"/>
      <c r="TOD164" s="0"/>
      <c r="TOE164" s="0"/>
      <c r="TOF164" s="0"/>
      <c r="TOG164" s="0"/>
      <c r="TOH164" s="0"/>
      <c r="TOI164" s="0"/>
      <c r="TOJ164" s="0"/>
      <c r="TOK164" s="0"/>
      <c r="TOL164" s="0"/>
      <c r="TOM164" s="0"/>
      <c r="TON164" s="0"/>
      <c r="TOO164" s="0"/>
      <c r="TOP164" s="0"/>
      <c r="TOQ164" s="0"/>
      <c r="TOR164" s="0"/>
      <c r="TOS164" s="0"/>
      <c r="TOT164" s="0"/>
      <c r="TOU164" s="0"/>
      <c r="TOV164" s="0"/>
      <c r="TOW164" s="0"/>
      <c r="TOX164" s="0"/>
      <c r="TOY164" s="0"/>
      <c r="TOZ164" s="0"/>
      <c r="TPA164" s="0"/>
      <c r="TPB164" s="0"/>
      <c r="TPC164" s="0"/>
      <c r="TPD164" s="0"/>
      <c r="TPE164" s="0"/>
      <c r="TPF164" s="0"/>
      <c r="TPG164" s="0"/>
      <c r="TPH164" s="0"/>
      <c r="TPI164" s="0"/>
      <c r="TPJ164" s="0"/>
      <c r="TPK164" s="0"/>
      <c r="TPL164" s="0"/>
      <c r="TPM164" s="0"/>
      <c r="TPN164" s="0"/>
      <c r="TPO164" s="0"/>
      <c r="TPP164" s="0"/>
      <c r="TPQ164" s="0"/>
      <c r="TPR164" s="0"/>
      <c r="TPS164" s="0"/>
      <c r="TPT164" s="0"/>
      <c r="TPU164" s="0"/>
      <c r="TPV164" s="0"/>
      <c r="TPW164" s="0"/>
      <c r="TPX164" s="0"/>
      <c r="TPY164" s="0"/>
      <c r="TPZ164" s="0"/>
      <c r="TQA164" s="0"/>
      <c r="TQB164" s="0"/>
      <c r="TQC164" s="0"/>
      <c r="TQD164" s="0"/>
      <c r="TQE164" s="0"/>
      <c r="TQF164" s="0"/>
      <c r="TQG164" s="0"/>
      <c r="TQH164" s="0"/>
      <c r="TQI164" s="0"/>
      <c r="TQJ164" s="0"/>
      <c r="TQK164" s="0"/>
      <c r="TQL164" s="0"/>
      <c r="TQM164" s="0"/>
      <c r="TQN164" s="0"/>
      <c r="TQO164" s="0"/>
      <c r="TQP164" s="0"/>
      <c r="TQQ164" s="0"/>
      <c r="TQR164" s="0"/>
      <c r="TQS164" s="0"/>
      <c r="TQT164" s="0"/>
      <c r="TQU164" s="0"/>
      <c r="TQV164" s="0"/>
      <c r="TQW164" s="0"/>
      <c r="TQX164" s="0"/>
      <c r="TQY164" s="0"/>
      <c r="TQZ164" s="0"/>
      <c r="TRA164" s="0"/>
      <c r="TRB164" s="0"/>
      <c r="TRC164" s="0"/>
      <c r="TRD164" s="0"/>
      <c r="TRE164" s="0"/>
      <c r="TRF164" s="0"/>
      <c r="TRG164" s="0"/>
      <c r="TRH164" s="0"/>
      <c r="TRI164" s="0"/>
      <c r="TRJ164" s="0"/>
      <c r="TRK164" s="0"/>
      <c r="TRL164" s="0"/>
      <c r="TRM164" s="0"/>
      <c r="TRN164" s="0"/>
      <c r="TRO164" s="0"/>
      <c r="TRP164" s="0"/>
      <c r="TRQ164" s="0"/>
      <c r="TRR164" s="0"/>
      <c r="TRS164" s="0"/>
      <c r="TRT164" s="0"/>
      <c r="TRU164" s="0"/>
      <c r="TRV164" s="0"/>
      <c r="TRW164" s="0"/>
      <c r="TRX164" s="0"/>
      <c r="TRY164" s="0"/>
      <c r="TRZ164" s="0"/>
      <c r="TSA164" s="0"/>
      <c r="TSB164" s="0"/>
      <c r="TSC164" s="0"/>
      <c r="TSD164" s="0"/>
      <c r="TSE164" s="0"/>
      <c r="TSF164" s="0"/>
      <c r="TSG164" s="0"/>
      <c r="TSH164" s="0"/>
      <c r="TSI164" s="0"/>
      <c r="TSJ164" s="0"/>
      <c r="TSK164" s="0"/>
      <c r="TSL164" s="0"/>
      <c r="TSM164" s="0"/>
      <c r="TSN164" s="0"/>
      <c r="TSO164" s="0"/>
      <c r="TSP164" s="0"/>
      <c r="TSQ164" s="0"/>
      <c r="TSR164" s="0"/>
      <c r="TSS164" s="0"/>
      <c r="TST164" s="0"/>
      <c r="TSU164" s="0"/>
      <c r="TSV164" s="0"/>
      <c r="TSW164" s="0"/>
      <c r="TSX164" s="0"/>
      <c r="TSY164" s="0"/>
      <c r="TSZ164" s="0"/>
      <c r="TTA164" s="0"/>
      <c r="TTB164" s="0"/>
      <c r="TTC164" s="0"/>
      <c r="TTD164" s="0"/>
      <c r="TTE164" s="0"/>
      <c r="TTF164" s="0"/>
      <c r="TTG164" s="0"/>
      <c r="TTH164" s="0"/>
      <c r="TTI164" s="0"/>
      <c r="TTJ164" s="0"/>
      <c r="TTK164" s="0"/>
      <c r="TTL164" s="0"/>
      <c r="TTM164" s="0"/>
      <c r="TTN164" s="0"/>
      <c r="TTO164" s="0"/>
      <c r="TTP164" s="0"/>
      <c r="TTQ164" s="0"/>
      <c r="TTR164" s="0"/>
      <c r="TTS164" s="0"/>
      <c r="TTT164" s="0"/>
      <c r="TTU164" s="0"/>
      <c r="TTV164" s="0"/>
      <c r="TTW164" s="0"/>
      <c r="TTX164" s="0"/>
      <c r="TTY164" s="0"/>
      <c r="TTZ164" s="0"/>
      <c r="TUA164" s="0"/>
      <c r="TUB164" s="0"/>
      <c r="TUC164" s="0"/>
      <c r="TUD164" s="0"/>
      <c r="TUE164" s="0"/>
      <c r="TUF164" s="0"/>
      <c r="TUG164" s="0"/>
      <c r="TUH164" s="0"/>
      <c r="TUI164" s="0"/>
      <c r="TUJ164" s="0"/>
      <c r="TUK164" s="0"/>
      <c r="TUL164" s="0"/>
      <c r="TUM164" s="0"/>
      <c r="TUN164" s="0"/>
      <c r="TUO164" s="0"/>
      <c r="TUP164" s="0"/>
      <c r="TUQ164" s="0"/>
      <c r="TUR164" s="0"/>
      <c r="TUS164" s="0"/>
      <c r="TUT164" s="0"/>
      <c r="TUU164" s="0"/>
      <c r="TUV164" s="0"/>
      <c r="TUW164" s="0"/>
      <c r="TUX164" s="0"/>
      <c r="TUY164" s="0"/>
      <c r="TUZ164" s="0"/>
      <c r="TVA164" s="0"/>
      <c r="TVB164" s="0"/>
      <c r="TVC164" s="0"/>
      <c r="TVD164" s="0"/>
      <c r="TVE164" s="0"/>
      <c r="TVF164" s="0"/>
      <c r="TVG164" s="0"/>
      <c r="TVH164" s="0"/>
      <c r="TVI164" s="0"/>
      <c r="TVJ164" s="0"/>
      <c r="TVK164" s="0"/>
      <c r="TVL164" s="0"/>
      <c r="TVM164" s="0"/>
      <c r="TVN164" s="0"/>
      <c r="TVO164" s="0"/>
      <c r="TVP164" s="0"/>
      <c r="TVQ164" s="0"/>
      <c r="TVR164" s="0"/>
      <c r="TVS164" s="0"/>
      <c r="TVT164" s="0"/>
      <c r="TVU164" s="0"/>
      <c r="TVV164" s="0"/>
      <c r="TVW164" s="0"/>
      <c r="TVX164" s="0"/>
      <c r="TVY164" s="0"/>
      <c r="TVZ164" s="0"/>
      <c r="TWA164" s="0"/>
      <c r="TWB164" s="0"/>
      <c r="TWC164" s="0"/>
      <c r="TWD164" s="0"/>
      <c r="TWE164" s="0"/>
      <c r="TWF164" s="0"/>
      <c r="TWG164" s="0"/>
      <c r="TWH164" s="0"/>
      <c r="TWI164" s="0"/>
      <c r="TWJ164" s="0"/>
      <c r="TWK164" s="0"/>
      <c r="TWL164" s="0"/>
      <c r="TWM164" s="0"/>
      <c r="TWN164" s="0"/>
      <c r="TWO164" s="0"/>
      <c r="TWP164" s="0"/>
      <c r="TWQ164" s="0"/>
      <c r="TWR164" s="0"/>
      <c r="TWS164" s="0"/>
      <c r="TWT164" s="0"/>
      <c r="TWU164" s="0"/>
      <c r="TWV164" s="0"/>
      <c r="TWW164" s="0"/>
      <c r="TWX164" s="0"/>
      <c r="TWY164" s="0"/>
      <c r="TWZ164" s="0"/>
      <c r="TXA164" s="0"/>
      <c r="TXB164" s="0"/>
      <c r="TXC164" s="0"/>
      <c r="TXD164" s="0"/>
      <c r="TXE164" s="0"/>
      <c r="TXF164" s="0"/>
      <c r="TXG164" s="0"/>
      <c r="TXH164" s="0"/>
      <c r="TXI164" s="0"/>
      <c r="TXJ164" s="0"/>
      <c r="TXK164" s="0"/>
      <c r="TXL164" s="0"/>
      <c r="TXM164" s="0"/>
      <c r="TXN164" s="0"/>
      <c r="TXO164" s="0"/>
      <c r="TXP164" s="0"/>
      <c r="TXQ164" s="0"/>
      <c r="TXR164" s="0"/>
      <c r="TXS164" s="0"/>
      <c r="TXT164" s="0"/>
      <c r="TXU164" s="0"/>
      <c r="TXV164" s="0"/>
      <c r="TXW164" s="0"/>
      <c r="TXX164" s="0"/>
      <c r="TXY164" s="0"/>
      <c r="TXZ164" s="0"/>
      <c r="TYA164" s="0"/>
      <c r="TYB164" s="0"/>
      <c r="TYC164" s="0"/>
      <c r="TYD164" s="0"/>
      <c r="TYE164" s="0"/>
      <c r="TYF164" s="0"/>
      <c r="TYG164" s="0"/>
      <c r="TYH164" s="0"/>
      <c r="TYI164" s="0"/>
      <c r="TYJ164" s="0"/>
      <c r="TYK164" s="0"/>
      <c r="TYL164" s="0"/>
      <c r="TYM164" s="0"/>
      <c r="TYN164" s="0"/>
      <c r="TYO164" s="0"/>
      <c r="TYP164" s="0"/>
      <c r="TYQ164" s="0"/>
      <c r="TYR164" s="0"/>
      <c r="TYS164" s="0"/>
      <c r="TYT164" s="0"/>
      <c r="TYU164" s="0"/>
      <c r="TYV164" s="0"/>
      <c r="TYW164" s="0"/>
      <c r="TYX164" s="0"/>
      <c r="TYY164" s="0"/>
      <c r="TYZ164" s="0"/>
      <c r="TZA164" s="0"/>
      <c r="TZB164" s="0"/>
      <c r="TZC164" s="0"/>
      <c r="TZD164" s="0"/>
      <c r="TZE164" s="0"/>
      <c r="TZF164" s="0"/>
      <c r="TZG164" s="0"/>
      <c r="TZH164" s="0"/>
      <c r="TZI164" s="0"/>
      <c r="TZJ164" s="0"/>
      <c r="TZK164" s="0"/>
      <c r="TZL164" s="0"/>
      <c r="TZM164" s="0"/>
      <c r="TZN164" s="0"/>
      <c r="TZO164" s="0"/>
      <c r="TZP164" s="0"/>
      <c r="TZQ164" s="0"/>
      <c r="TZR164" s="0"/>
      <c r="TZS164" s="0"/>
      <c r="TZT164" s="0"/>
      <c r="TZU164" s="0"/>
      <c r="TZV164" s="0"/>
      <c r="TZW164" s="0"/>
      <c r="TZX164" s="0"/>
      <c r="TZY164" s="0"/>
      <c r="TZZ164" s="0"/>
      <c r="UAA164" s="0"/>
      <c r="UAB164" s="0"/>
      <c r="UAC164" s="0"/>
      <c r="UAD164" s="0"/>
      <c r="UAE164" s="0"/>
      <c r="UAF164" s="0"/>
      <c r="UAG164" s="0"/>
      <c r="UAH164" s="0"/>
      <c r="UAI164" s="0"/>
      <c r="UAJ164" s="0"/>
      <c r="UAK164" s="0"/>
      <c r="UAL164" s="0"/>
      <c r="UAM164" s="0"/>
      <c r="UAN164" s="0"/>
      <c r="UAO164" s="0"/>
      <c r="UAP164" s="0"/>
      <c r="UAQ164" s="0"/>
      <c r="UAR164" s="0"/>
      <c r="UAS164" s="0"/>
      <c r="UAT164" s="0"/>
      <c r="UAU164" s="0"/>
      <c r="UAV164" s="0"/>
      <c r="UAW164" s="0"/>
      <c r="UAX164" s="0"/>
      <c r="UAY164" s="0"/>
      <c r="UAZ164" s="0"/>
      <c r="UBA164" s="0"/>
      <c r="UBB164" s="0"/>
      <c r="UBC164" s="0"/>
      <c r="UBD164" s="0"/>
      <c r="UBE164" s="0"/>
      <c r="UBF164" s="0"/>
      <c r="UBG164" s="0"/>
      <c r="UBH164" s="0"/>
      <c r="UBI164" s="0"/>
      <c r="UBJ164" s="0"/>
      <c r="UBK164" s="0"/>
      <c r="UBL164" s="0"/>
      <c r="UBM164" s="0"/>
      <c r="UBN164" s="0"/>
      <c r="UBO164" s="0"/>
      <c r="UBP164" s="0"/>
      <c r="UBQ164" s="0"/>
      <c r="UBR164" s="0"/>
      <c r="UBS164" s="0"/>
      <c r="UBT164" s="0"/>
      <c r="UBU164" s="0"/>
      <c r="UBV164" s="0"/>
      <c r="UBW164" s="0"/>
      <c r="UBX164" s="0"/>
      <c r="UBY164" s="0"/>
      <c r="UBZ164" s="0"/>
      <c r="UCA164" s="0"/>
      <c r="UCB164" s="0"/>
      <c r="UCC164" s="0"/>
      <c r="UCD164" s="0"/>
      <c r="UCE164" s="0"/>
      <c r="UCF164" s="0"/>
      <c r="UCG164" s="0"/>
      <c r="UCH164" s="0"/>
      <c r="UCI164" s="0"/>
      <c r="UCJ164" s="0"/>
      <c r="UCK164" s="0"/>
      <c r="UCL164" s="0"/>
      <c r="UCM164" s="0"/>
      <c r="UCN164" s="0"/>
      <c r="UCO164" s="0"/>
      <c r="UCP164" s="0"/>
      <c r="UCQ164" s="0"/>
      <c r="UCR164" s="0"/>
      <c r="UCS164" s="0"/>
      <c r="UCT164" s="0"/>
      <c r="UCU164" s="0"/>
      <c r="UCV164" s="0"/>
      <c r="UCW164" s="0"/>
      <c r="UCX164" s="0"/>
      <c r="UCY164" s="0"/>
      <c r="UCZ164" s="0"/>
      <c r="UDA164" s="0"/>
      <c r="UDB164" s="0"/>
      <c r="UDC164" s="0"/>
      <c r="UDD164" s="0"/>
      <c r="UDE164" s="0"/>
      <c r="UDF164" s="0"/>
      <c r="UDG164" s="0"/>
      <c r="UDH164" s="0"/>
      <c r="UDI164" s="0"/>
      <c r="UDJ164" s="0"/>
      <c r="UDK164" s="0"/>
      <c r="UDL164" s="0"/>
      <c r="UDM164" s="0"/>
      <c r="UDN164" s="0"/>
      <c r="UDO164" s="0"/>
      <c r="UDP164" s="0"/>
      <c r="UDQ164" s="0"/>
      <c r="UDR164" s="0"/>
      <c r="UDS164" s="0"/>
      <c r="UDT164" s="0"/>
      <c r="UDU164" s="0"/>
      <c r="UDV164" s="0"/>
      <c r="UDW164" s="0"/>
      <c r="UDX164" s="0"/>
      <c r="UDY164" s="0"/>
      <c r="UDZ164" s="0"/>
      <c r="UEA164" s="0"/>
      <c r="UEB164" s="0"/>
      <c r="UEC164" s="0"/>
      <c r="UED164" s="0"/>
      <c r="UEE164" s="0"/>
      <c r="UEF164" s="0"/>
      <c r="UEG164" s="0"/>
      <c r="UEH164" s="0"/>
      <c r="UEI164" s="0"/>
      <c r="UEJ164" s="0"/>
      <c r="UEK164" s="0"/>
      <c r="UEL164" s="0"/>
      <c r="UEM164" s="0"/>
      <c r="UEN164" s="0"/>
      <c r="UEO164" s="0"/>
      <c r="UEP164" s="0"/>
      <c r="UEQ164" s="0"/>
      <c r="UER164" s="0"/>
      <c r="UES164" s="0"/>
      <c r="UET164" s="0"/>
      <c r="UEU164" s="0"/>
      <c r="UEV164" s="0"/>
      <c r="UEW164" s="0"/>
      <c r="UEX164" s="0"/>
      <c r="UEY164" s="0"/>
      <c r="UEZ164" s="0"/>
      <c r="UFA164" s="0"/>
      <c r="UFB164" s="0"/>
      <c r="UFC164" s="0"/>
      <c r="UFD164" s="0"/>
      <c r="UFE164" s="0"/>
      <c r="UFF164" s="0"/>
      <c r="UFG164" s="0"/>
      <c r="UFH164" s="0"/>
      <c r="UFI164" s="0"/>
      <c r="UFJ164" s="0"/>
      <c r="UFK164" s="0"/>
      <c r="UFL164" s="0"/>
      <c r="UFM164" s="0"/>
      <c r="UFN164" s="0"/>
      <c r="UFO164" s="0"/>
      <c r="UFP164" s="0"/>
      <c r="UFQ164" s="0"/>
      <c r="UFR164" s="0"/>
      <c r="UFS164" s="0"/>
      <c r="UFT164" s="0"/>
      <c r="UFU164" s="0"/>
      <c r="UFV164" s="0"/>
      <c r="UFW164" s="0"/>
      <c r="UFX164" s="0"/>
      <c r="UFY164" s="0"/>
      <c r="UFZ164" s="0"/>
      <c r="UGA164" s="0"/>
      <c r="UGB164" s="0"/>
      <c r="UGC164" s="0"/>
      <c r="UGD164" s="0"/>
      <c r="UGE164" s="0"/>
      <c r="UGF164" s="0"/>
      <c r="UGG164" s="0"/>
      <c r="UGH164" s="0"/>
      <c r="UGI164" s="0"/>
      <c r="UGJ164" s="0"/>
      <c r="UGK164" s="0"/>
      <c r="UGL164" s="0"/>
      <c r="UGM164" s="0"/>
      <c r="UGN164" s="0"/>
      <c r="UGO164" s="0"/>
      <c r="UGP164" s="0"/>
      <c r="UGQ164" s="0"/>
      <c r="UGR164" s="0"/>
      <c r="UGS164" s="0"/>
      <c r="UGT164" s="0"/>
      <c r="UGU164" s="0"/>
      <c r="UGV164" s="0"/>
      <c r="UGW164" s="0"/>
      <c r="UGX164" s="0"/>
      <c r="UGY164" s="0"/>
      <c r="UGZ164" s="0"/>
      <c r="UHA164" s="0"/>
      <c r="UHB164" s="0"/>
      <c r="UHC164" s="0"/>
      <c r="UHD164" s="0"/>
      <c r="UHE164" s="0"/>
      <c r="UHF164" s="0"/>
      <c r="UHG164" s="0"/>
      <c r="UHH164" s="0"/>
      <c r="UHI164" s="0"/>
      <c r="UHJ164" s="0"/>
      <c r="UHK164" s="0"/>
      <c r="UHL164" s="0"/>
      <c r="UHM164" s="0"/>
      <c r="UHN164" s="0"/>
      <c r="UHO164" s="0"/>
      <c r="UHP164" s="0"/>
      <c r="UHQ164" s="0"/>
      <c r="UHR164" s="0"/>
      <c r="UHS164" s="0"/>
      <c r="UHT164" s="0"/>
      <c r="UHU164" s="0"/>
      <c r="UHV164" s="0"/>
      <c r="UHW164" s="0"/>
      <c r="UHX164" s="0"/>
      <c r="UHY164" s="0"/>
      <c r="UHZ164" s="0"/>
      <c r="UIA164" s="0"/>
      <c r="UIB164" s="0"/>
      <c r="UIC164" s="0"/>
      <c r="UID164" s="0"/>
      <c r="UIE164" s="0"/>
      <c r="UIF164" s="0"/>
      <c r="UIG164" s="0"/>
      <c r="UIH164" s="0"/>
      <c r="UII164" s="0"/>
      <c r="UIJ164" s="0"/>
      <c r="UIK164" s="0"/>
      <c r="UIL164" s="0"/>
      <c r="UIM164" s="0"/>
      <c r="UIN164" s="0"/>
      <c r="UIO164" s="0"/>
      <c r="UIP164" s="0"/>
      <c r="UIQ164" s="0"/>
      <c r="UIR164" s="0"/>
      <c r="UIS164" s="0"/>
      <c r="UIT164" s="0"/>
      <c r="UIU164" s="0"/>
      <c r="UIV164" s="0"/>
      <c r="UIW164" s="0"/>
      <c r="UIX164" s="0"/>
      <c r="UIY164" s="0"/>
      <c r="UIZ164" s="0"/>
      <c r="UJA164" s="0"/>
      <c r="UJB164" s="0"/>
      <c r="UJC164" s="0"/>
      <c r="UJD164" s="0"/>
      <c r="UJE164" s="0"/>
      <c r="UJF164" s="0"/>
      <c r="UJG164" s="0"/>
      <c r="UJH164" s="0"/>
      <c r="UJI164" s="0"/>
      <c r="UJJ164" s="0"/>
      <c r="UJK164" s="0"/>
      <c r="UJL164" s="0"/>
      <c r="UJM164" s="0"/>
      <c r="UJN164" s="0"/>
      <c r="UJO164" s="0"/>
      <c r="UJP164" s="0"/>
      <c r="UJQ164" s="0"/>
      <c r="UJR164" s="0"/>
      <c r="UJS164" s="0"/>
      <c r="UJT164" s="0"/>
      <c r="UJU164" s="0"/>
      <c r="UJV164" s="0"/>
      <c r="UJW164" s="0"/>
      <c r="UJX164" s="0"/>
      <c r="UJY164" s="0"/>
      <c r="UJZ164" s="0"/>
      <c r="UKA164" s="0"/>
      <c r="UKB164" s="0"/>
      <c r="UKC164" s="0"/>
      <c r="UKD164" s="0"/>
      <c r="UKE164" s="0"/>
      <c r="UKF164" s="0"/>
      <c r="UKG164" s="0"/>
      <c r="UKH164" s="0"/>
      <c r="UKI164" s="0"/>
      <c r="UKJ164" s="0"/>
      <c r="UKK164" s="0"/>
      <c r="UKL164" s="0"/>
      <c r="UKM164" s="0"/>
      <c r="UKN164" s="0"/>
      <c r="UKO164" s="0"/>
      <c r="UKP164" s="0"/>
      <c r="UKQ164" s="0"/>
      <c r="UKR164" s="0"/>
      <c r="UKS164" s="0"/>
      <c r="UKT164" s="0"/>
      <c r="UKU164" s="0"/>
      <c r="UKV164" s="0"/>
      <c r="UKW164" s="0"/>
      <c r="UKX164" s="0"/>
      <c r="UKY164" s="0"/>
      <c r="UKZ164" s="0"/>
      <c r="ULA164" s="0"/>
      <c r="ULB164" s="0"/>
      <c r="ULC164" s="0"/>
      <c r="ULD164" s="0"/>
      <c r="ULE164" s="0"/>
      <c r="ULF164" s="0"/>
      <c r="ULG164" s="0"/>
      <c r="ULH164" s="0"/>
      <c r="ULI164" s="0"/>
      <c r="ULJ164" s="0"/>
      <c r="ULK164" s="0"/>
      <c r="ULL164" s="0"/>
      <c r="ULM164" s="0"/>
      <c r="ULN164" s="0"/>
      <c r="ULO164" s="0"/>
      <c r="ULP164" s="0"/>
      <c r="ULQ164" s="0"/>
      <c r="ULR164" s="0"/>
      <c r="ULS164" s="0"/>
      <c r="ULT164" s="0"/>
      <c r="ULU164" s="0"/>
      <c r="ULV164" s="0"/>
      <c r="ULW164" s="0"/>
      <c r="ULX164" s="0"/>
      <c r="ULY164" s="0"/>
      <c r="ULZ164" s="0"/>
      <c r="UMA164" s="0"/>
      <c r="UMB164" s="0"/>
      <c r="UMC164" s="0"/>
      <c r="UMD164" s="0"/>
      <c r="UME164" s="0"/>
      <c r="UMF164" s="0"/>
      <c r="UMG164" s="0"/>
      <c r="UMH164" s="0"/>
      <c r="UMI164" s="0"/>
      <c r="UMJ164" s="0"/>
      <c r="UMK164" s="0"/>
      <c r="UML164" s="0"/>
      <c r="UMM164" s="0"/>
      <c r="UMN164" s="0"/>
      <c r="UMO164" s="0"/>
      <c r="UMP164" s="0"/>
      <c r="UMQ164" s="0"/>
      <c r="UMR164" s="0"/>
      <c r="UMS164" s="0"/>
      <c r="UMT164" s="0"/>
      <c r="UMU164" s="0"/>
      <c r="UMV164" s="0"/>
      <c r="UMW164" s="0"/>
      <c r="UMX164" s="0"/>
      <c r="UMY164" s="0"/>
      <c r="UMZ164" s="0"/>
      <c r="UNA164" s="0"/>
      <c r="UNB164" s="0"/>
      <c r="UNC164" s="0"/>
      <c r="UND164" s="0"/>
      <c r="UNE164" s="0"/>
      <c r="UNF164" s="0"/>
      <c r="UNG164" s="0"/>
      <c r="UNH164" s="0"/>
      <c r="UNI164" s="0"/>
      <c r="UNJ164" s="0"/>
      <c r="UNK164" s="0"/>
      <c r="UNL164" s="0"/>
      <c r="UNM164" s="0"/>
      <c r="UNN164" s="0"/>
      <c r="UNO164" s="0"/>
      <c r="UNP164" s="0"/>
      <c r="UNQ164" s="0"/>
      <c r="UNR164" s="0"/>
      <c r="UNS164" s="0"/>
      <c r="UNT164" s="0"/>
      <c r="UNU164" s="0"/>
      <c r="UNV164" s="0"/>
      <c r="UNW164" s="0"/>
      <c r="UNX164" s="0"/>
      <c r="UNY164" s="0"/>
      <c r="UNZ164" s="0"/>
      <c r="UOA164" s="0"/>
      <c r="UOB164" s="0"/>
      <c r="UOC164" s="0"/>
      <c r="UOD164" s="0"/>
      <c r="UOE164" s="0"/>
      <c r="UOF164" s="0"/>
      <c r="UOG164" s="0"/>
      <c r="UOH164" s="0"/>
      <c r="UOI164" s="0"/>
      <c r="UOJ164" s="0"/>
      <c r="UOK164" s="0"/>
      <c r="UOL164" s="0"/>
      <c r="UOM164" s="0"/>
      <c r="UON164" s="0"/>
      <c r="UOO164" s="0"/>
      <c r="UOP164" s="0"/>
      <c r="UOQ164" s="0"/>
      <c r="UOR164" s="0"/>
      <c r="UOS164" s="0"/>
      <c r="UOT164" s="0"/>
      <c r="UOU164" s="0"/>
      <c r="UOV164" s="0"/>
      <c r="UOW164" s="0"/>
      <c r="UOX164" s="0"/>
      <c r="UOY164" s="0"/>
      <c r="UOZ164" s="0"/>
      <c r="UPA164" s="0"/>
      <c r="UPB164" s="0"/>
      <c r="UPC164" s="0"/>
      <c r="UPD164" s="0"/>
      <c r="UPE164" s="0"/>
      <c r="UPF164" s="0"/>
      <c r="UPG164" s="0"/>
      <c r="UPH164" s="0"/>
      <c r="UPI164" s="0"/>
      <c r="UPJ164" s="0"/>
      <c r="UPK164" s="0"/>
      <c r="UPL164" s="0"/>
      <c r="UPM164" s="0"/>
      <c r="UPN164" s="0"/>
      <c r="UPO164" s="0"/>
      <c r="UPP164" s="0"/>
      <c r="UPQ164" s="0"/>
      <c r="UPR164" s="0"/>
      <c r="UPS164" s="0"/>
      <c r="UPT164" s="0"/>
      <c r="UPU164" s="0"/>
      <c r="UPV164" s="0"/>
      <c r="UPW164" s="0"/>
      <c r="UPX164" s="0"/>
      <c r="UPY164" s="0"/>
      <c r="UPZ164" s="0"/>
      <c r="UQA164" s="0"/>
      <c r="UQB164" s="0"/>
      <c r="UQC164" s="0"/>
      <c r="UQD164" s="0"/>
      <c r="UQE164" s="0"/>
      <c r="UQF164" s="0"/>
      <c r="UQG164" s="0"/>
      <c r="UQH164" s="0"/>
      <c r="UQI164" s="0"/>
      <c r="UQJ164" s="0"/>
      <c r="UQK164" s="0"/>
      <c r="UQL164" s="0"/>
      <c r="UQM164" s="0"/>
      <c r="UQN164" s="0"/>
      <c r="UQO164" s="0"/>
      <c r="UQP164" s="0"/>
      <c r="UQQ164" s="0"/>
      <c r="UQR164" s="0"/>
      <c r="UQS164" s="0"/>
      <c r="UQT164" s="0"/>
      <c r="UQU164" s="0"/>
      <c r="UQV164" s="0"/>
      <c r="UQW164" s="0"/>
      <c r="UQX164" s="0"/>
      <c r="UQY164" s="0"/>
      <c r="UQZ164" s="0"/>
      <c r="URA164" s="0"/>
      <c r="URB164" s="0"/>
      <c r="URC164" s="0"/>
      <c r="URD164" s="0"/>
      <c r="URE164" s="0"/>
      <c r="URF164" s="0"/>
      <c r="URG164" s="0"/>
      <c r="URH164" s="0"/>
      <c r="URI164" s="0"/>
      <c r="URJ164" s="0"/>
      <c r="URK164" s="0"/>
      <c r="URL164" s="0"/>
      <c r="URM164" s="0"/>
      <c r="URN164" s="0"/>
      <c r="URO164" s="0"/>
      <c r="URP164" s="0"/>
      <c r="URQ164" s="0"/>
      <c r="URR164" s="0"/>
      <c r="URS164" s="0"/>
      <c r="URT164" s="0"/>
      <c r="URU164" s="0"/>
      <c r="URV164" s="0"/>
      <c r="URW164" s="0"/>
      <c r="URX164" s="0"/>
      <c r="URY164" s="0"/>
      <c r="URZ164" s="0"/>
      <c r="USA164" s="0"/>
      <c r="USB164" s="0"/>
      <c r="USC164" s="0"/>
      <c r="USD164" s="0"/>
      <c r="USE164" s="0"/>
      <c r="USF164" s="0"/>
      <c r="USG164" s="0"/>
      <c r="USH164" s="0"/>
      <c r="USI164" s="0"/>
      <c r="USJ164" s="0"/>
      <c r="USK164" s="0"/>
      <c r="USL164" s="0"/>
      <c r="USM164" s="0"/>
      <c r="USN164" s="0"/>
      <c r="USO164" s="0"/>
      <c r="USP164" s="0"/>
      <c r="USQ164" s="0"/>
      <c r="USR164" s="0"/>
      <c r="USS164" s="0"/>
      <c r="UST164" s="0"/>
      <c r="USU164" s="0"/>
      <c r="USV164" s="0"/>
      <c r="USW164" s="0"/>
      <c r="USX164" s="0"/>
      <c r="USY164" s="0"/>
      <c r="USZ164" s="0"/>
      <c r="UTA164" s="0"/>
      <c r="UTB164" s="0"/>
      <c r="UTC164" s="0"/>
      <c r="UTD164" s="0"/>
      <c r="UTE164" s="0"/>
      <c r="UTF164" s="0"/>
      <c r="UTG164" s="0"/>
      <c r="UTH164" s="0"/>
      <c r="UTI164" s="0"/>
      <c r="UTJ164" s="0"/>
      <c r="UTK164" s="0"/>
      <c r="UTL164" s="0"/>
      <c r="UTM164" s="0"/>
      <c r="UTN164" s="0"/>
      <c r="UTO164" s="0"/>
      <c r="UTP164" s="0"/>
      <c r="UTQ164" s="0"/>
      <c r="UTR164" s="0"/>
      <c r="UTS164" s="0"/>
      <c r="UTT164" s="0"/>
      <c r="UTU164" s="0"/>
      <c r="UTV164" s="0"/>
      <c r="UTW164" s="0"/>
      <c r="UTX164" s="0"/>
      <c r="UTY164" s="0"/>
      <c r="UTZ164" s="0"/>
      <c r="UUA164" s="0"/>
      <c r="UUB164" s="0"/>
      <c r="UUC164" s="0"/>
      <c r="UUD164" s="0"/>
      <c r="UUE164" s="0"/>
      <c r="UUF164" s="0"/>
      <c r="UUG164" s="0"/>
      <c r="UUH164" s="0"/>
      <c r="UUI164" s="0"/>
      <c r="UUJ164" s="0"/>
      <c r="UUK164" s="0"/>
      <c r="UUL164" s="0"/>
      <c r="UUM164" s="0"/>
      <c r="UUN164" s="0"/>
      <c r="UUO164" s="0"/>
      <c r="UUP164" s="0"/>
      <c r="UUQ164" s="0"/>
      <c r="UUR164" s="0"/>
      <c r="UUS164" s="0"/>
      <c r="UUT164" s="0"/>
      <c r="UUU164" s="0"/>
      <c r="UUV164" s="0"/>
      <c r="UUW164" s="0"/>
      <c r="UUX164" s="0"/>
      <c r="UUY164" s="0"/>
      <c r="UUZ164" s="0"/>
      <c r="UVA164" s="0"/>
      <c r="UVB164" s="0"/>
      <c r="UVC164" s="0"/>
      <c r="UVD164" s="0"/>
      <c r="UVE164" s="0"/>
      <c r="UVF164" s="0"/>
      <c r="UVG164" s="0"/>
      <c r="UVH164" s="0"/>
      <c r="UVI164" s="0"/>
      <c r="UVJ164" s="0"/>
      <c r="UVK164" s="0"/>
      <c r="UVL164" s="0"/>
      <c r="UVM164" s="0"/>
      <c r="UVN164" s="0"/>
      <c r="UVO164" s="0"/>
      <c r="UVP164" s="0"/>
      <c r="UVQ164" s="0"/>
      <c r="UVR164" s="0"/>
      <c r="UVS164" s="0"/>
      <c r="UVT164" s="0"/>
      <c r="UVU164" s="0"/>
      <c r="UVV164" s="0"/>
      <c r="UVW164" s="0"/>
      <c r="UVX164" s="0"/>
      <c r="UVY164" s="0"/>
      <c r="UVZ164" s="0"/>
      <c r="UWA164" s="0"/>
      <c r="UWB164" s="0"/>
      <c r="UWC164" s="0"/>
      <c r="UWD164" s="0"/>
      <c r="UWE164" s="0"/>
      <c r="UWF164" s="0"/>
      <c r="UWG164" s="0"/>
      <c r="UWH164" s="0"/>
      <c r="UWI164" s="0"/>
      <c r="UWJ164" s="0"/>
      <c r="UWK164" s="0"/>
      <c r="UWL164" s="0"/>
      <c r="UWM164" s="0"/>
      <c r="UWN164" s="0"/>
      <c r="UWO164" s="0"/>
      <c r="UWP164" s="0"/>
      <c r="UWQ164" s="0"/>
      <c r="UWR164" s="0"/>
      <c r="UWS164" s="0"/>
      <c r="UWT164" s="0"/>
      <c r="UWU164" s="0"/>
      <c r="UWV164" s="0"/>
      <c r="UWW164" s="0"/>
      <c r="UWX164" s="0"/>
      <c r="UWY164" s="0"/>
      <c r="UWZ164" s="0"/>
      <c r="UXA164" s="0"/>
      <c r="UXB164" s="0"/>
      <c r="UXC164" s="0"/>
      <c r="UXD164" s="0"/>
      <c r="UXE164" s="0"/>
      <c r="UXF164" s="0"/>
      <c r="UXG164" s="0"/>
      <c r="UXH164" s="0"/>
      <c r="UXI164" s="0"/>
      <c r="UXJ164" s="0"/>
      <c r="UXK164" s="0"/>
      <c r="UXL164" s="0"/>
      <c r="UXM164" s="0"/>
      <c r="UXN164" s="0"/>
      <c r="UXO164" s="0"/>
      <c r="UXP164" s="0"/>
      <c r="UXQ164" s="0"/>
      <c r="UXR164" s="0"/>
      <c r="UXS164" s="0"/>
      <c r="UXT164" s="0"/>
      <c r="UXU164" s="0"/>
      <c r="UXV164" s="0"/>
      <c r="UXW164" s="0"/>
      <c r="UXX164" s="0"/>
      <c r="UXY164" s="0"/>
      <c r="UXZ164" s="0"/>
      <c r="UYA164" s="0"/>
      <c r="UYB164" s="0"/>
      <c r="UYC164" s="0"/>
      <c r="UYD164" s="0"/>
      <c r="UYE164" s="0"/>
      <c r="UYF164" s="0"/>
      <c r="UYG164" s="0"/>
      <c r="UYH164" s="0"/>
      <c r="UYI164" s="0"/>
      <c r="UYJ164" s="0"/>
      <c r="UYK164" s="0"/>
      <c r="UYL164" s="0"/>
      <c r="UYM164" s="0"/>
      <c r="UYN164" s="0"/>
      <c r="UYO164" s="0"/>
      <c r="UYP164" s="0"/>
      <c r="UYQ164" s="0"/>
      <c r="UYR164" s="0"/>
      <c r="UYS164" s="0"/>
      <c r="UYT164" s="0"/>
      <c r="UYU164" s="0"/>
      <c r="UYV164" s="0"/>
      <c r="UYW164" s="0"/>
      <c r="UYX164" s="0"/>
      <c r="UYY164" s="0"/>
      <c r="UYZ164" s="0"/>
      <c r="UZA164" s="0"/>
      <c r="UZB164" s="0"/>
      <c r="UZC164" s="0"/>
      <c r="UZD164" s="0"/>
      <c r="UZE164" s="0"/>
      <c r="UZF164" s="0"/>
      <c r="UZG164" s="0"/>
      <c r="UZH164" s="0"/>
      <c r="UZI164" s="0"/>
      <c r="UZJ164" s="0"/>
      <c r="UZK164" s="0"/>
      <c r="UZL164" s="0"/>
      <c r="UZM164" s="0"/>
      <c r="UZN164" s="0"/>
      <c r="UZO164" s="0"/>
      <c r="UZP164" s="0"/>
      <c r="UZQ164" s="0"/>
      <c r="UZR164" s="0"/>
      <c r="UZS164" s="0"/>
      <c r="UZT164" s="0"/>
      <c r="UZU164" s="0"/>
      <c r="UZV164" s="0"/>
      <c r="UZW164" s="0"/>
      <c r="UZX164" s="0"/>
      <c r="UZY164" s="0"/>
      <c r="UZZ164" s="0"/>
      <c r="VAA164" s="0"/>
      <c r="VAB164" s="0"/>
      <c r="VAC164" s="0"/>
      <c r="VAD164" s="0"/>
      <c r="VAE164" s="0"/>
      <c r="VAF164" s="0"/>
      <c r="VAG164" s="0"/>
      <c r="VAH164" s="0"/>
      <c r="VAI164" s="0"/>
      <c r="VAJ164" s="0"/>
      <c r="VAK164" s="0"/>
      <c r="VAL164" s="0"/>
      <c r="VAM164" s="0"/>
      <c r="VAN164" s="0"/>
      <c r="VAO164" s="0"/>
      <c r="VAP164" s="0"/>
      <c r="VAQ164" s="0"/>
      <c r="VAR164" s="0"/>
      <c r="VAS164" s="0"/>
      <c r="VAT164" s="0"/>
      <c r="VAU164" s="0"/>
      <c r="VAV164" s="0"/>
      <c r="VAW164" s="0"/>
      <c r="VAX164" s="0"/>
      <c r="VAY164" s="0"/>
      <c r="VAZ164" s="0"/>
      <c r="VBA164" s="0"/>
      <c r="VBB164" s="0"/>
      <c r="VBC164" s="0"/>
      <c r="VBD164" s="0"/>
      <c r="VBE164" s="0"/>
      <c r="VBF164" s="0"/>
      <c r="VBG164" s="0"/>
      <c r="VBH164" s="0"/>
      <c r="VBI164" s="0"/>
      <c r="VBJ164" s="0"/>
      <c r="VBK164" s="0"/>
      <c r="VBL164" s="0"/>
      <c r="VBM164" s="0"/>
      <c r="VBN164" s="0"/>
      <c r="VBO164" s="0"/>
      <c r="VBP164" s="0"/>
      <c r="VBQ164" s="0"/>
      <c r="VBR164" s="0"/>
      <c r="VBS164" s="0"/>
      <c r="VBT164" s="0"/>
      <c r="VBU164" s="0"/>
      <c r="VBV164" s="0"/>
      <c r="VBW164" s="0"/>
      <c r="VBX164" s="0"/>
      <c r="VBY164" s="0"/>
      <c r="VBZ164" s="0"/>
      <c r="VCA164" s="0"/>
      <c r="VCB164" s="0"/>
      <c r="VCC164" s="0"/>
      <c r="VCD164" s="0"/>
      <c r="VCE164" s="0"/>
      <c r="VCF164" s="0"/>
      <c r="VCG164" s="0"/>
      <c r="VCH164" s="0"/>
      <c r="VCI164" s="0"/>
      <c r="VCJ164" s="0"/>
      <c r="VCK164" s="0"/>
      <c r="VCL164" s="0"/>
      <c r="VCM164" s="0"/>
      <c r="VCN164" s="0"/>
      <c r="VCO164" s="0"/>
      <c r="VCP164" s="0"/>
      <c r="VCQ164" s="0"/>
      <c r="VCR164" s="0"/>
      <c r="VCS164" s="0"/>
      <c r="VCT164" s="0"/>
      <c r="VCU164" s="0"/>
      <c r="VCV164" s="0"/>
      <c r="VCW164" s="0"/>
      <c r="VCX164" s="0"/>
      <c r="VCY164" s="0"/>
      <c r="VCZ164" s="0"/>
      <c r="VDA164" s="0"/>
      <c r="VDB164" s="0"/>
      <c r="VDC164" s="0"/>
      <c r="VDD164" s="0"/>
      <c r="VDE164" s="0"/>
      <c r="VDF164" s="0"/>
      <c r="VDG164" s="0"/>
      <c r="VDH164" s="0"/>
      <c r="VDI164" s="0"/>
      <c r="VDJ164" s="0"/>
      <c r="VDK164" s="0"/>
      <c r="VDL164" s="0"/>
      <c r="VDM164" s="0"/>
      <c r="VDN164" s="0"/>
      <c r="VDO164" s="0"/>
      <c r="VDP164" s="0"/>
      <c r="VDQ164" s="0"/>
      <c r="VDR164" s="0"/>
      <c r="VDS164" s="0"/>
      <c r="VDT164" s="0"/>
      <c r="VDU164" s="0"/>
      <c r="VDV164" s="0"/>
      <c r="VDW164" s="0"/>
      <c r="VDX164" s="0"/>
      <c r="VDY164" s="0"/>
      <c r="VDZ164" s="0"/>
      <c r="VEA164" s="0"/>
      <c r="VEB164" s="0"/>
      <c r="VEC164" s="0"/>
      <c r="VED164" s="0"/>
      <c r="VEE164" s="0"/>
      <c r="VEF164" s="0"/>
      <c r="VEG164" s="0"/>
      <c r="VEH164" s="0"/>
      <c r="VEI164" s="0"/>
      <c r="VEJ164" s="0"/>
      <c r="VEK164" s="0"/>
      <c r="VEL164" s="0"/>
      <c r="VEM164" s="0"/>
      <c r="VEN164" s="0"/>
      <c r="VEO164" s="0"/>
      <c r="VEP164" s="0"/>
      <c r="VEQ164" s="0"/>
      <c r="VER164" s="0"/>
      <c r="VES164" s="0"/>
      <c r="VET164" s="0"/>
      <c r="VEU164" s="0"/>
      <c r="VEV164" s="0"/>
      <c r="VEW164" s="0"/>
      <c r="VEX164" s="0"/>
      <c r="VEY164" s="0"/>
      <c r="VEZ164" s="0"/>
      <c r="VFA164" s="0"/>
      <c r="VFB164" s="0"/>
      <c r="VFC164" s="0"/>
      <c r="VFD164" s="0"/>
      <c r="VFE164" s="0"/>
      <c r="VFF164" s="0"/>
      <c r="VFG164" s="0"/>
      <c r="VFH164" s="0"/>
      <c r="VFI164" s="0"/>
      <c r="VFJ164" s="0"/>
      <c r="VFK164" s="0"/>
      <c r="VFL164" s="0"/>
      <c r="VFM164" s="0"/>
      <c r="VFN164" s="0"/>
      <c r="VFO164" s="0"/>
      <c r="VFP164" s="0"/>
      <c r="VFQ164" s="0"/>
      <c r="VFR164" s="0"/>
      <c r="VFS164" s="0"/>
      <c r="VFT164" s="0"/>
      <c r="VFU164" s="0"/>
      <c r="VFV164" s="0"/>
      <c r="VFW164" s="0"/>
      <c r="VFX164" s="0"/>
      <c r="VFY164" s="0"/>
      <c r="VFZ164" s="0"/>
      <c r="VGA164" s="0"/>
      <c r="VGB164" s="0"/>
      <c r="VGC164" s="0"/>
      <c r="VGD164" s="0"/>
      <c r="VGE164" s="0"/>
      <c r="VGF164" s="0"/>
      <c r="VGG164" s="0"/>
      <c r="VGH164" s="0"/>
      <c r="VGI164" s="0"/>
      <c r="VGJ164" s="0"/>
      <c r="VGK164" s="0"/>
      <c r="VGL164" s="0"/>
      <c r="VGM164" s="0"/>
      <c r="VGN164" s="0"/>
      <c r="VGO164" s="0"/>
      <c r="VGP164" s="0"/>
      <c r="VGQ164" s="0"/>
      <c r="VGR164" s="0"/>
      <c r="VGS164" s="0"/>
      <c r="VGT164" s="0"/>
      <c r="VGU164" s="0"/>
      <c r="VGV164" s="0"/>
      <c r="VGW164" s="0"/>
      <c r="VGX164" s="0"/>
      <c r="VGY164" s="0"/>
      <c r="VGZ164" s="0"/>
      <c r="VHA164" s="0"/>
      <c r="VHB164" s="0"/>
      <c r="VHC164" s="0"/>
      <c r="VHD164" s="0"/>
      <c r="VHE164" s="0"/>
      <c r="VHF164" s="0"/>
      <c r="VHG164" s="0"/>
      <c r="VHH164" s="0"/>
      <c r="VHI164" s="0"/>
      <c r="VHJ164" s="0"/>
      <c r="VHK164" s="0"/>
      <c r="VHL164" s="0"/>
      <c r="VHM164" s="0"/>
      <c r="VHN164" s="0"/>
      <c r="VHO164" s="0"/>
      <c r="VHP164" s="0"/>
      <c r="VHQ164" s="0"/>
      <c r="VHR164" s="0"/>
      <c r="VHS164" s="0"/>
      <c r="VHT164" s="0"/>
      <c r="VHU164" s="0"/>
      <c r="VHV164" s="0"/>
      <c r="VHW164" s="0"/>
      <c r="VHX164" s="0"/>
      <c r="VHY164" s="0"/>
      <c r="VHZ164" s="0"/>
      <c r="VIA164" s="0"/>
      <c r="VIB164" s="0"/>
      <c r="VIC164" s="0"/>
      <c r="VID164" s="0"/>
      <c r="VIE164" s="0"/>
      <c r="VIF164" s="0"/>
      <c r="VIG164" s="0"/>
      <c r="VIH164" s="0"/>
      <c r="VII164" s="0"/>
      <c r="VIJ164" s="0"/>
      <c r="VIK164" s="0"/>
      <c r="VIL164" s="0"/>
      <c r="VIM164" s="0"/>
      <c r="VIN164" s="0"/>
      <c r="VIO164" s="0"/>
      <c r="VIP164" s="0"/>
      <c r="VIQ164" s="0"/>
      <c r="VIR164" s="0"/>
      <c r="VIS164" s="0"/>
      <c r="VIT164" s="0"/>
      <c r="VIU164" s="0"/>
      <c r="VIV164" s="0"/>
      <c r="VIW164" s="0"/>
      <c r="VIX164" s="0"/>
      <c r="VIY164" s="0"/>
      <c r="VIZ164" s="0"/>
      <c r="VJA164" s="0"/>
      <c r="VJB164" s="0"/>
      <c r="VJC164" s="0"/>
      <c r="VJD164" s="0"/>
      <c r="VJE164" s="0"/>
      <c r="VJF164" s="0"/>
      <c r="VJG164" s="0"/>
      <c r="VJH164" s="0"/>
      <c r="VJI164" s="0"/>
      <c r="VJJ164" s="0"/>
      <c r="VJK164" s="0"/>
      <c r="VJL164" s="0"/>
      <c r="VJM164" s="0"/>
      <c r="VJN164" s="0"/>
      <c r="VJO164" s="0"/>
      <c r="VJP164" s="0"/>
      <c r="VJQ164" s="0"/>
      <c r="VJR164" s="0"/>
      <c r="VJS164" s="0"/>
      <c r="VJT164" s="0"/>
      <c r="VJU164" s="0"/>
      <c r="VJV164" s="0"/>
      <c r="VJW164" s="0"/>
      <c r="VJX164" s="0"/>
      <c r="VJY164" s="0"/>
      <c r="VJZ164" s="0"/>
      <c r="VKA164" s="0"/>
      <c r="VKB164" s="0"/>
      <c r="VKC164" s="0"/>
      <c r="VKD164" s="0"/>
      <c r="VKE164" s="0"/>
      <c r="VKF164" s="0"/>
      <c r="VKG164" s="0"/>
      <c r="VKH164" s="0"/>
      <c r="VKI164" s="0"/>
      <c r="VKJ164" s="0"/>
      <c r="VKK164" s="0"/>
      <c r="VKL164" s="0"/>
      <c r="VKM164" s="0"/>
      <c r="VKN164" s="0"/>
      <c r="VKO164" s="0"/>
      <c r="VKP164" s="0"/>
      <c r="VKQ164" s="0"/>
      <c r="VKR164" s="0"/>
      <c r="VKS164" s="0"/>
      <c r="VKT164" s="0"/>
      <c r="VKU164" s="0"/>
      <c r="VKV164" s="0"/>
      <c r="VKW164" s="0"/>
      <c r="VKX164" s="0"/>
      <c r="VKY164" s="0"/>
      <c r="VKZ164" s="0"/>
      <c r="VLA164" s="0"/>
      <c r="VLB164" s="0"/>
      <c r="VLC164" s="0"/>
      <c r="VLD164" s="0"/>
      <c r="VLE164" s="0"/>
      <c r="VLF164" s="0"/>
      <c r="VLG164" s="0"/>
      <c r="VLH164" s="0"/>
      <c r="VLI164" s="0"/>
      <c r="VLJ164" s="0"/>
      <c r="VLK164" s="0"/>
      <c r="VLL164" s="0"/>
      <c r="VLM164" s="0"/>
      <c r="VLN164" s="0"/>
      <c r="VLO164" s="0"/>
      <c r="VLP164" s="0"/>
      <c r="VLQ164" s="0"/>
      <c r="VLR164" s="0"/>
      <c r="VLS164" s="0"/>
      <c r="VLT164" s="0"/>
      <c r="VLU164" s="0"/>
      <c r="VLV164" s="0"/>
      <c r="VLW164" s="0"/>
      <c r="VLX164" s="0"/>
      <c r="VLY164" s="0"/>
      <c r="VLZ164" s="0"/>
      <c r="VMA164" s="0"/>
      <c r="VMB164" s="0"/>
      <c r="VMC164" s="0"/>
      <c r="VMD164" s="0"/>
      <c r="VME164" s="0"/>
      <c r="VMF164" s="0"/>
      <c r="VMG164" s="0"/>
      <c r="VMH164" s="0"/>
      <c r="VMI164" s="0"/>
      <c r="VMJ164" s="0"/>
      <c r="VMK164" s="0"/>
      <c r="VML164" s="0"/>
      <c r="VMM164" s="0"/>
      <c r="VMN164" s="0"/>
      <c r="VMO164" s="0"/>
      <c r="VMP164" s="0"/>
      <c r="VMQ164" s="0"/>
      <c r="VMR164" s="0"/>
      <c r="VMS164" s="0"/>
      <c r="VMT164" s="0"/>
      <c r="VMU164" s="0"/>
      <c r="VMV164" s="0"/>
      <c r="VMW164" s="0"/>
      <c r="VMX164" s="0"/>
      <c r="VMY164" s="0"/>
      <c r="VMZ164" s="0"/>
      <c r="VNA164" s="0"/>
      <c r="VNB164" s="0"/>
      <c r="VNC164" s="0"/>
      <c r="VND164" s="0"/>
      <c r="VNE164" s="0"/>
      <c r="VNF164" s="0"/>
      <c r="VNG164" s="0"/>
      <c r="VNH164" s="0"/>
      <c r="VNI164" s="0"/>
      <c r="VNJ164" s="0"/>
      <c r="VNK164" s="0"/>
      <c r="VNL164" s="0"/>
      <c r="VNM164" s="0"/>
      <c r="VNN164" s="0"/>
      <c r="VNO164" s="0"/>
      <c r="VNP164" s="0"/>
      <c r="VNQ164" s="0"/>
      <c r="VNR164" s="0"/>
      <c r="VNS164" s="0"/>
      <c r="VNT164" s="0"/>
      <c r="VNU164" s="0"/>
      <c r="VNV164" s="0"/>
      <c r="VNW164" s="0"/>
      <c r="VNX164" s="0"/>
      <c r="VNY164" s="0"/>
      <c r="VNZ164" s="0"/>
      <c r="VOA164" s="0"/>
      <c r="VOB164" s="0"/>
      <c r="VOC164" s="0"/>
      <c r="VOD164" s="0"/>
      <c r="VOE164" s="0"/>
      <c r="VOF164" s="0"/>
      <c r="VOG164" s="0"/>
      <c r="VOH164" s="0"/>
      <c r="VOI164" s="0"/>
      <c r="VOJ164" s="0"/>
      <c r="VOK164" s="0"/>
      <c r="VOL164" s="0"/>
      <c r="VOM164" s="0"/>
      <c r="VON164" s="0"/>
      <c r="VOO164" s="0"/>
      <c r="VOP164" s="0"/>
      <c r="VOQ164" s="0"/>
      <c r="VOR164" s="0"/>
      <c r="VOS164" s="0"/>
      <c r="VOT164" s="0"/>
      <c r="VOU164" s="0"/>
      <c r="VOV164" s="0"/>
      <c r="VOW164" s="0"/>
      <c r="VOX164" s="0"/>
      <c r="VOY164" s="0"/>
      <c r="VOZ164" s="0"/>
      <c r="VPA164" s="0"/>
      <c r="VPB164" s="0"/>
      <c r="VPC164" s="0"/>
      <c r="VPD164" s="0"/>
      <c r="VPE164" s="0"/>
      <c r="VPF164" s="0"/>
      <c r="VPG164" s="0"/>
      <c r="VPH164" s="0"/>
      <c r="VPI164" s="0"/>
      <c r="VPJ164" s="0"/>
      <c r="VPK164" s="0"/>
      <c r="VPL164" s="0"/>
      <c r="VPM164" s="0"/>
      <c r="VPN164" s="0"/>
      <c r="VPO164" s="0"/>
      <c r="VPP164" s="0"/>
      <c r="VPQ164" s="0"/>
      <c r="VPR164" s="0"/>
      <c r="VPS164" s="0"/>
      <c r="VPT164" s="0"/>
      <c r="VPU164" s="0"/>
      <c r="VPV164" s="0"/>
      <c r="VPW164" s="0"/>
      <c r="VPX164" s="0"/>
      <c r="VPY164" s="0"/>
      <c r="VPZ164" s="0"/>
      <c r="VQA164" s="0"/>
      <c r="VQB164" s="0"/>
      <c r="VQC164" s="0"/>
      <c r="VQD164" s="0"/>
      <c r="VQE164" s="0"/>
      <c r="VQF164" s="0"/>
      <c r="VQG164" s="0"/>
      <c r="VQH164" s="0"/>
      <c r="VQI164" s="0"/>
      <c r="VQJ164" s="0"/>
      <c r="VQK164" s="0"/>
      <c r="VQL164" s="0"/>
      <c r="VQM164" s="0"/>
      <c r="VQN164" s="0"/>
      <c r="VQO164" s="0"/>
      <c r="VQP164" s="0"/>
      <c r="VQQ164" s="0"/>
      <c r="VQR164" s="0"/>
      <c r="VQS164" s="0"/>
      <c r="VQT164" s="0"/>
      <c r="VQU164" s="0"/>
      <c r="VQV164" s="0"/>
      <c r="VQW164" s="0"/>
      <c r="VQX164" s="0"/>
      <c r="VQY164" s="0"/>
      <c r="VQZ164" s="0"/>
      <c r="VRA164" s="0"/>
      <c r="VRB164" s="0"/>
      <c r="VRC164" s="0"/>
      <c r="VRD164" s="0"/>
      <c r="VRE164" s="0"/>
      <c r="VRF164" s="0"/>
      <c r="VRG164" s="0"/>
      <c r="VRH164" s="0"/>
      <c r="VRI164" s="0"/>
      <c r="VRJ164" s="0"/>
      <c r="VRK164" s="0"/>
      <c r="VRL164" s="0"/>
      <c r="VRM164" s="0"/>
      <c r="VRN164" s="0"/>
      <c r="VRO164" s="0"/>
      <c r="VRP164" s="0"/>
      <c r="VRQ164" s="0"/>
      <c r="VRR164" s="0"/>
      <c r="VRS164" s="0"/>
      <c r="VRT164" s="0"/>
      <c r="VRU164" s="0"/>
      <c r="VRV164" s="0"/>
      <c r="VRW164" s="0"/>
      <c r="VRX164" s="0"/>
      <c r="VRY164" s="0"/>
      <c r="VRZ164" s="0"/>
      <c r="VSA164" s="0"/>
      <c r="VSB164" s="0"/>
      <c r="VSC164" s="0"/>
      <c r="VSD164" s="0"/>
      <c r="VSE164" s="0"/>
      <c r="VSF164" s="0"/>
      <c r="VSG164" s="0"/>
      <c r="VSH164" s="0"/>
      <c r="VSI164" s="0"/>
      <c r="VSJ164" s="0"/>
      <c r="VSK164" s="0"/>
      <c r="VSL164" s="0"/>
      <c r="VSM164" s="0"/>
      <c r="VSN164" s="0"/>
      <c r="VSO164" s="0"/>
      <c r="VSP164" s="0"/>
      <c r="VSQ164" s="0"/>
      <c r="VSR164" s="0"/>
      <c r="VSS164" s="0"/>
      <c r="VST164" s="0"/>
      <c r="VSU164" s="0"/>
      <c r="VSV164" s="0"/>
      <c r="VSW164" s="0"/>
      <c r="VSX164" s="0"/>
      <c r="VSY164" s="0"/>
      <c r="VSZ164" s="0"/>
      <c r="VTA164" s="0"/>
      <c r="VTB164" s="0"/>
      <c r="VTC164" s="0"/>
      <c r="VTD164" s="0"/>
      <c r="VTE164" s="0"/>
      <c r="VTF164" s="0"/>
      <c r="VTG164" s="0"/>
      <c r="VTH164" s="0"/>
      <c r="VTI164" s="0"/>
      <c r="VTJ164" s="0"/>
      <c r="VTK164" s="0"/>
      <c r="VTL164" s="0"/>
      <c r="VTM164" s="0"/>
      <c r="VTN164" s="0"/>
      <c r="VTO164" s="0"/>
      <c r="VTP164" s="0"/>
      <c r="VTQ164" s="0"/>
      <c r="VTR164" s="0"/>
      <c r="VTS164" s="0"/>
      <c r="VTT164" s="0"/>
      <c r="VTU164" s="0"/>
      <c r="VTV164" s="0"/>
      <c r="VTW164" s="0"/>
      <c r="VTX164" s="0"/>
      <c r="VTY164" s="0"/>
      <c r="VTZ164" s="0"/>
      <c r="VUA164" s="0"/>
      <c r="VUB164" s="0"/>
      <c r="VUC164" s="0"/>
      <c r="VUD164" s="0"/>
      <c r="VUE164" s="0"/>
      <c r="VUF164" s="0"/>
      <c r="VUG164" s="0"/>
      <c r="VUH164" s="0"/>
      <c r="VUI164" s="0"/>
      <c r="VUJ164" s="0"/>
      <c r="VUK164" s="0"/>
      <c r="VUL164" s="0"/>
      <c r="VUM164" s="0"/>
      <c r="VUN164" s="0"/>
      <c r="VUO164" s="0"/>
      <c r="VUP164" s="0"/>
      <c r="VUQ164" s="0"/>
      <c r="VUR164" s="0"/>
      <c r="VUS164" s="0"/>
      <c r="VUT164" s="0"/>
      <c r="VUU164" s="0"/>
      <c r="VUV164" s="0"/>
      <c r="VUW164" s="0"/>
      <c r="VUX164" s="0"/>
      <c r="VUY164" s="0"/>
      <c r="VUZ164" s="0"/>
      <c r="VVA164" s="0"/>
      <c r="VVB164" s="0"/>
      <c r="VVC164" s="0"/>
      <c r="VVD164" s="0"/>
      <c r="VVE164" s="0"/>
      <c r="VVF164" s="0"/>
      <c r="VVG164" s="0"/>
      <c r="VVH164" s="0"/>
      <c r="VVI164" s="0"/>
      <c r="VVJ164" s="0"/>
      <c r="VVK164" s="0"/>
      <c r="VVL164" s="0"/>
      <c r="VVM164" s="0"/>
      <c r="VVN164" s="0"/>
      <c r="VVO164" s="0"/>
      <c r="VVP164" s="0"/>
      <c r="VVQ164" s="0"/>
      <c r="VVR164" s="0"/>
      <c r="VVS164" s="0"/>
      <c r="VVT164" s="0"/>
      <c r="VVU164" s="0"/>
      <c r="VVV164" s="0"/>
      <c r="VVW164" s="0"/>
      <c r="VVX164" s="0"/>
      <c r="VVY164" s="0"/>
      <c r="VVZ164" s="0"/>
      <c r="VWA164" s="0"/>
      <c r="VWB164" s="0"/>
      <c r="VWC164" s="0"/>
      <c r="VWD164" s="0"/>
      <c r="VWE164" s="0"/>
      <c r="VWF164" s="0"/>
      <c r="VWG164" s="0"/>
      <c r="VWH164" s="0"/>
      <c r="VWI164" s="0"/>
      <c r="VWJ164" s="0"/>
      <c r="VWK164" s="0"/>
      <c r="VWL164" s="0"/>
      <c r="VWM164" s="0"/>
      <c r="VWN164" s="0"/>
      <c r="VWO164" s="0"/>
      <c r="VWP164" s="0"/>
      <c r="VWQ164" s="0"/>
      <c r="VWR164" s="0"/>
      <c r="VWS164" s="0"/>
      <c r="VWT164" s="0"/>
      <c r="VWU164" s="0"/>
      <c r="VWV164" s="0"/>
      <c r="VWW164" s="0"/>
      <c r="VWX164" s="0"/>
      <c r="VWY164" s="0"/>
      <c r="VWZ164" s="0"/>
      <c r="VXA164" s="0"/>
      <c r="VXB164" s="0"/>
      <c r="VXC164" s="0"/>
      <c r="VXD164" s="0"/>
      <c r="VXE164" s="0"/>
      <c r="VXF164" s="0"/>
      <c r="VXG164" s="0"/>
      <c r="VXH164" s="0"/>
      <c r="VXI164" s="0"/>
      <c r="VXJ164" s="0"/>
      <c r="VXK164" s="0"/>
      <c r="VXL164" s="0"/>
      <c r="VXM164" s="0"/>
      <c r="VXN164" s="0"/>
      <c r="VXO164" s="0"/>
      <c r="VXP164" s="0"/>
      <c r="VXQ164" s="0"/>
      <c r="VXR164" s="0"/>
      <c r="VXS164" s="0"/>
      <c r="VXT164" s="0"/>
      <c r="VXU164" s="0"/>
      <c r="VXV164" s="0"/>
      <c r="VXW164" s="0"/>
      <c r="VXX164" s="0"/>
      <c r="VXY164" s="0"/>
      <c r="VXZ164" s="0"/>
      <c r="VYA164" s="0"/>
      <c r="VYB164" s="0"/>
      <c r="VYC164" s="0"/>
      <c r="VYD164" s="0"/>
      <c r="VYE164" s="0"/>
      <c r="VYF164" s="0"/>
      <c r="VYG164" s="0"/>
      <c r="VYH164" s="0"/>
      <c r="VYI164" s="0"/>
      <c r="VYJ164" s="0"/>
      <c r="VYK164" s="0"/>
      <c r="VYL164" s="0"/>
      <c r="VYM164" s="0"/>
      <c r="VYN164" s="0"/>
      <c r="VYO164" s="0"/>
      <c r="VYP164" s="0"/>
      <c r="VYQ164" s="0"/>
      <c r="VYR164" s="0"/>
      <c r="VYS164" s="0"/>
      <c r="VYT164" s="0"/>
      <c r="VYU164" s="0"/>
      <c r="VYV164" s="0"/>
      <c r="VYW164" s="0"/>
      <c r="VYX164" s="0"/>
      <c r="VYY164" s="0"/>
      <c r="VYZ164" s="0"/>
      <c r="VZA164" s="0"/>
      <c r="VZB164" s="0"/>
      <c r="VZC164" s="0"/>
      <c r="VZD164" s="0"/>
      <c r="VZE164" s="0"/>
      <c r="VZF164" s="0"/>
      <c r="VZG164" s="0"/>
      <c r="VZH164" s="0"/>
      <c r="VZI164" s="0"/>
      <c r="VZJ164" s="0"/>
      <c r="VZK164" s="0"/>
      <c r="VZL164" s="0"/>
      <c r="VZM164" s="0"/>
      <c r="VZN164" s="0"/>
      <c r="VZO164" s="0"/>
      <c r="VZP164" s="0"/>
      <c r="VZQ164" s="0"/>
      <c r="VZR164" s="0"/>
      <c r="VZS164" s="0"/>
      <c r="VZT164" s="0"/>
      <c r="VZU164" s="0"/>
      <c r="VZV164" s="0"/>
      <c r="VZW164" s="0"/>
      <c r="VZX164" s="0"/>
      <c r="VZY164" s="0"/>
      <c r="VZZ164" s="0"/>
      <c r="WAA164" s="0"/>
      <c r="WAB164" s="0"/>
      <c r="WAC164" s="0"/>
      <c r="WAD164" s="0"/>
      <c r="WAE164" s="0"/>
      <c r="WAF164" s="0"/>
      <c r="WAG164" s="0"/>
      <c r="WAH164" s="0"/>
      <c r="WAI164" s="0"/>
      <c r="WAJ164" s="0"/>
      <c r="WAK164" s="0"/>
      <c r="WAL164" s="0"/>
      <c r="WAM164" s="0"/>
      <c r="WAN164" s="0"/>
      <c r="WAO164" s="0"/>
      <c r="WAP164" s="0"/>
      <c r="WAQ164" s="0"/>
      <c r="WAR164" s="0"/>
      <c r="WAS164" s="0"/>
      <c r="WAT164" s="0"/>
      <c r="WAU164" s="0"/>
      <c r="WAV164" s="0"/>
      <c r="WAW164" s="0"/>
      <c r="WAX164" s="0"/>
      <c r="WAY164" s="0"/>
      <c r="WAZ164" s="0"/>
      <c r="WBA164" s="0"/>
      <c r="WBB164" s="0"/>
      <c r="WBC164" s="0"/>
      <c r="WBD164" s="0"/>
      <c r="WBE164" s="0"/>
      <c r="WBF164" s="0"/>
      <c r="WBG164" s="0"/>
      <c r="WBH164" s="0"/>
      <c r="WBI164" s="0"/>
      <c r="WBJ164" s="0"/>
      <c r="WBK164" s="0"/>
      <c r="WBL164" s="0"/>
      <c r="WBM164" s="0"/>
      <c r="WBN164" s="0"/>
      <c r="WBO164" s="0"/>
      <c r="WBP164" s="0"/>
      <c r="WBQ164" s="0"/>
      <c r="WBR164" s="0"/>
      <c r="WBS164" s="0"/>
      <c r="WBT164" s="0"/>
      <c r="WBU164" s="0"/>
      <c r="WBV164" s="0"/>
      <c r="WBW164" s="0"/>
      <c r="WBX164" s="0"/>
      <c r="WBY164" s="0"/>
      <c r="WBZ164" s="0"/>
      <c r="WCA164" s="0"/>
      <c r="WCB164" s="0"/>
      <c r="WCC164" s="0"/>
      <c r="WCD164" s="0"/>
      <c r="WCE164" s="0"/>
      <c r="WCF164" s="0"/>
      <c r="WCG164" s="0"/>
      <c r="WCH164" s="0"/>
      <c r="WCI164" s="0"/>
      <c r="WCJ164" s="0"/>
      <c r="WCK164" s="0"/>
      <c r="WCL164" s="0"/>
      <c r="WCM164" s="0"/>
      <c r="WCN164" s="0"/>
      <c r="WCO164" s="0"/>
      <c r="WCP164" s="0"/>
      <c r="WCQ164" s="0"/>
      <c r="WCR164" s="0"/>
      <c r="WCS164" s="0"/>
      <c r="WCT164" s="0"/>
      <c r="WCU164" s="0"/>
      <c r="WCV164" s="0"/>
      <c r="WCW164" s="0"/>
      <c r="WCX164" s="0"/>
      <c r="WCY164" s="0"/>
      <c r="WCZ164" s="0"/>
      <c r="WDA164" s="0"/>
      <c r="WDB164" s="0"/>
      <c r="WDC164" s="0"/>
      <c r="WDD164" s="0"/>
      <c r="WDE164" s="0"/>
      <c r="WDF164" s="0"/>
      <c r="WDG164" s="0"/>
      <c r="WDH164" s="0"/>
      <c r="WDI164" s="0"/>
      <c r="WDJ164" s="0"/>
      <c r="WDK164" s="0"/>
      <c r="WDL164" s="0"/>
      <c r="WDM164" s="0"/>
      <c r="WDN164" s="0"/>
      <c r="WDO164" s="0"/>
      <c r="WDP164" s="0"/>
      <c r="WDQ164" s="0"/>
      <c r="WDR164" s="0"/>
      <c r="WDS164" s="0"/>
      <c r="WDT164" s="0"/>
      <c r="WDU164" s="0"/>
      <c r="WDV164" s="0"/>
      <c r="WDW164" s="0"/>
      <c r="WDX164" s="0"/>
      <c r="WDY164" s="0"/>
      <c r="WDZ164" s="0"/>
      <c r="WEA164" s="0"/>
      <c r="WEB164" s="0"/>
      <c r="WEC164" s="0"/>
      <c r="WED164" s="0"/>
      <c r="WEE164" s="0"/>
      <c r="WEF164" s="0"/>
      <c r="WEG164" s="0"/>
      <c r="WEH164" s="0"/>
      <c r="WEI164" s="0"/>
      <c r="WEJ164" s="0"/>
      <c r="WEK164" s="0"/>
      <c r="WEL164" s="0"/>
      <c r="WEM164" s="0"/>
      <c r="WEN164" s="0"/>
      <c r="WEO164" s="0"/>
      <c r="WEP164" s="0"/>
      <c r="WEQ164" s="0"/>
      <c r="WER164" s="0"/>
      <c r="WES164" s="0"/>
      <c r="WET164" s="0"/>
      <c r="WEU164" s="0"/>
      <c r="WEV164" s="0"/>
      <c r="WEW164" s="0"/>
      <c r="WEX164" s="0"/>
      <c r="WEY164" s="0"/>
      <c r="WEZ164" s="0"/>
      <c r="WFA164" s="0"/>
      <c r="WFB164" s="0"/>
      <c r="WFC164" s="0"/>
      <c r="WFD164" s="0"/>
      <c r="WFE164" s="0"/>
      <c r="WFF164" s="0"/>
      <c r="WFG164" s="0"/>
      <c r="WFH164" s="0"/>
      <c r="WFI164" s="0"/>
      <c r="WFJ164" s="0"/>
      <c r="WFK164" s="0"/>
      <c r="WFL164" s="0"/>
      <c r="WFM164" s="0"/>
      <c r="WFN164" s="0"/>
      <c r="WFO164" s="0"/>
      <c r="WFP164" s="0"/>
      <c r="WFQ164" s="0"/>
      <c r="WFR164" s="0"/>
      <c r="WFS164" s="0"/>
      <c r="WFT164" s="0"/>
      <c r="WFU164" s="0"/>
      <c r="WFV164" s="0"/>
      <c r="WFW164" s="0"/>
      <c r="WFX164" s="0"/>
      <c r="WFY164" s="0"/>
      <c r="WFZ164" s="0"/>
      <c r="WGA164" s="0"/>
      <c r="WGB164" s="0"/>
      <c r="WGC164" s="0"/>
      <c r="WGD164" s="0"/>
      <c r="WGE164" s="0"/>
      <c r="WGF164" s="0"/>
      <c r="WGG164" s="0"/>
      <c r="WGH164" s="0"/>
      <c r="WGI164" s="0"/>
      <c r="WGJ164" s="0"/>
      <c r="WGK164" s="0"/>
      <c r="WGL164" s="0"/>
      <c r="WGM164" s="0"/>
      <c r="WGN164" s="0"/>
      <c r="WGO164" s="0"/>
      <c r="WGP164" s="0"/>
      <c r="WGQ164" s="0"/>
      <c r="WGR164" s="0"/>
      <c r="WGS164" s="0"/>
      <c r="WGT164" s="0"/>
      <c r="WGU164" s="0"/>
      <c r="WGV164" s="0"/>
      <c r="WGW164" s="0"/>
      <c r="WGX164" s="0"/>
      <c r="WGY164" s="0"/>
      <c r="WGZ164" s="0"/>
      <c r="WHA164" s="0"/>
      <c r="WHB164" s="0"/>
      <c r="WHC164" s="0"/>
      <c r="WHD164" s="0"/>
      <c r="WHE164" s="0"/>
      <c r="WHF164" s="0"/>
      <c r="WHG164" s="0"/>
      <c r="WHH164" s="0"/>
      <c r="WHI164" s="0"/>
      <c r="WHJ164" s="0"/>
      <c r="WHK164" s="0"/>
      <c r="WHL164" s="0"/>
      <c r="WHM164" s="0"/>
      <c r="WHN164" s="0"/>
      <c r="WHO164" s="0"/>
      <c r="WHP164" s="0"/>
      <c r="WHQ164" s="0"/>
      <c r="WHR164" s="0"/>
      <c r="WHS164" s="0"/>
      <c r="WHT164" s="0"/>
      <c r="WHU164" s="0"/>
      <c r="WHV164" s="0"/>
      <c r="WHW164" s="0"/>
      <c r="WHX164" s="0"/>
      <c r="WHY164" s="0"/>
      <c r="WHZ164" s="0"/>
      <c r="WIA164" s="0"/>
      <c r="WIB164" s="0"/>
      <c r="WIC164" s="0"/>
      <c r="WID164" s="0"/>
      <c r="WIE164" s="0"/>
      <c r="WIF164" s="0"/>
      <c r="WIG164" s="0"/>
      <c r="WIH164" s="0"/>
      <c r="WII164" s="0"/>
      <c r="WIJ164" s="0"/>
      <c r="WIK164" s="0"/>
      <c r="WIL164" s="0"/>
      <c r="WIM164" s="0"/>
      <c r="WIN164" s="0"/>
      <c r="WIO164" s="0"/>
      <c r="WIP164" s="0"/>
      <c r="WIQ164" s="0"/>
      <c r="WIR164" s="0"/>
      <c r="WIS164" s="0"/>
      <c r="WIT164" s="0"/>
      <c r="WIU164" s="0"/>
      <c r="WIV164" s="0"/>
      <c r="WIW164" s="0"/>
      <c r="WIX164" s="0"/>
      <c r="WIY164" s="0"/>
      <c r="WIZ164" s="0"/>
      <c r="WJA164" s="0"/>
      <c r="WJB164" s="0"/>
      <c r="WJC164" s="0"/>
      <c r="WJD164" s="0"/>
      <c r="WJE164" s="0"/>
      <c r="WJF164" s="0"/>
      <c r="WJG164" s="0"/>
      <c r="WJH164" s="0"/>
      <c r="WJI164" s="0"/>
      <c r="WJJ164" s="0"/>
      <c r="WJK164" s="0"/>
      <c r="WJL164" s="0"/>
      <c r="WJM164" s="0"/>
      <c r="WJN164" s="0"/>
      <c r="WJO164" s="0"/>
      <c r="WJP164" s="0"/>
      <c r="WJQ164" s="0"/>
      <c r="WJR164" s="0"/>
      <c r="WJS164" s="0"/>
      <c r="WJT164" s="0"/>
      <c r="WJU164" s="0"/>
      <c r="WJV164" s="0"/>
      <c r="WJW164" s="0"/>
      <c r="WJX164" s="0"/>
      <c r="WJY164" s="0"/>
      <c r="WJZ164" s="0"/>
      <c r="WKA164" s="0"/>
      <c r="WKB164" s="0"/>
      <c r="WKC164" s="0"/>
      <c r="WKD164" s="0"/>
      <c r="WKE164" s="0"/>
      <c r="WKF164" s="0"/>
      <c r="WKG164" s="0"/>
      <c r="WKH164" s="0"/>
      <c r="WKI164" s="0"/>
      <c r="WKJ164" s="0"/>
      <c r="WKK164" s="0"/>
      <c r="WKL164" s="0"/>
      <c r="WKM164" s="0"/>
      <c r="WKN164" s="0"/>
      <c r="WKO164" s="0"/>
      <c r="WKP164" s="0"/>
      <c r="WKQ164" s="0"/>
      <c r="WKR164" s="0"/>
      <c r="WKS164" s="0"/>
      <c r="WKT164" s="0"/>
      <c r="WKU164" s="0"/>
      <c r="WKV164" s="0"/>
      <c r="WKW164" s="0"/>
      <c r="WKX164" s="0"/>
      <c r="WKY164" s="0"/>
      <c r="WKZ164" s="0"/>
      <c r="WLA164" s="0"/>
      <c r="WLB164" s="0"/>
      <c r="WLC164" s="0"/>
      <c r="WLD164" s="0"/>
      <c r="WLE164" s="0"/>
      <c r="WLF164" s="0"/>
      <c r="WLG164" s="0"/>
      <c r="WLH164" s="0"/>
      <c r="WLI164" s="0"/>
      <c r="WLJ164" s="0"/>
      <c r="WLK164" s="0"/>
      <c r="WLL164" s="0"/>
      <c r="WLM164" s="0"/>
      <c r="WLN164" s="0"/>
      <c r="WLO164" s="0"/>
      <c r="WLP164" s="0"/>
      <c r="WLQ164" s="0"/>
      <c r="WLR164" s="0"/>
      <c r="WLS164" s="0"/>
      <c r="WLT164" s="0"/>
      <c r="WLU164" s="0"/>
      <c r="WLV164" s="0"/>
      <c r="WLW164" s="0"/>
      <c r="WLX164" s="0"/>
      <c r="WLY164" s="0"/>
      <c r="WLZ164" s="0"/>
      <c r="WMA164" s="0"/>
      <c r="WMB164" s="0"/>
      <c r="WMC164" s="0"/>
      <c r="WMD164" s="0"/>
      <c r="WME164" s="0"/>
      <c r="WMF164" s="0"/>
      <c r="WMG164" s="0"/>
      <c r="WMH164" s="0"/>
      <c r="WMI164" s="0"/>
      <c r="WMJ164" s="0"/>
      <c r="WMK164" s="0"/>
      <c r="WML164" s="0"/>
      <c r="WMM164" s="0"/>
      <c r="WMN164" s="0"/>
      <c r="WMO164" s="0"/>
      <c r="WMP164" s="0"/>
      <c r="WMQ164" s="0"/>
      <c r="WMR164" s="0"/>
      <c r="WMS164" s="0"/>
      <c r="WMT164" s="0"/>
      <c r="WMU164" s="0"/>
      <c r="WMV164" s="0"/>
      <c r="WMW164" s="0"/>
      <c r="WMX164" s="0"/>
      <c r="WMY164" s="0"/>
      <c r="WMZ164" s="0"/>
      <c r="WNA164" s="0"/>
      <c r="WNB164" s="0"/>
      <c r="WNC164" s="0"/>
      <c r="WND164" s="0"/>
      <c r="WNE164" s="0"/>
      <c r="WNF164" s="0"/>
      <c r="WNG164" s="0"/>
      <c r="WNH164" s="0"/>
      <c r="WNI164" s="0"/>
      <c r="WNJ164" s="0"/>
      <c r="WNK164" s="0"/>
      <c r="WNL164" s="0"/>
      <c r="WNM164" s="0"/>
      <c r="WNN164" s="0"/>
      <c r="WNO164" s="0"/>
      <c r="WNP164" s="0"/>
      <c r="WNQ164" s="0"/>
      <c r="WNR164" s="0"/>
      <c r="WNS164" s="0"/>
      <c r="WNT164" s="0"/>
      <c r="WNU164" s="0"/>
      <c r="WNV164" s="0"/>
      <c r="WNW164" s="0"/>
      <c r="WNX164" s="0"/>
      <c r="WNY164" s="0"/>
      <c r="WNZ164" s="0"/>
      <c r="WOA164" s="0"/>
      <c r="WOB164" s="0"/>
      <c r="WOC164" s="0"/>
      <c r="WOD164" s="0"/>
      <c r="WOE164" s="0"/>
      <c r="WOF164" s="0"/>
      <c r="WOG164" s="0"/>
      <c r="WOH164" s="0"/>
      <c r="WOI164" s="0"/>
      <c r="WOJ164" s="0"/>
      <c r="WOK164" s="0"/>
      <c r="WOL164" s="0"/>
      <c r="WOM164" s="0"/>
      <c r="WON164" s="0"/>
      <c r="WOO164" s="0"/>
      <c r="WOP164" s="0"/>
      <c r="WOQ164" s="0"/>
      <c r="WOR164" s="0"/>
      <c r="WOS164" s="0"/>
      <c r="WOT164" s="0"/>
      <c r="WOU164" s="0"/>
      <c r="WOV164" s="0"/>
      <c r="WOW164" s="0"/>
      <c r="WOX164" s="0"/>
      <c r="WOY164" s="0"/>
      <c r="WOZ164" s="0"/>
      <c r="WPA164" s="0"/>
      <c r="WPB164" s="0"/>
      <c r="WPC164" s="0"/>
      <c r="WPD164" s="0"/>
      <c r="WPE164" s="0"/>
      <c r="WPF164" s="0"/>
      <c r="WPG164" s="0"/>
      <c r="WPH164" s="0"/>
      <c r="WPI164" s="0"/>
      <c r="WPJ164" s="0"/>
      <c r="WPK164" s="0"/>
      <c r="WPL164" s="0"/>
      <c r="WPM164" s="0"/>
      <c r="WPN164" s="0"/>
      <c r="WPO164" s="0"/>
      <c r="WPP164" s="0"/>
      <c r="WPQ164" s="0"/>
      <c r="WPR164" s="0"/>
      <c r="WPS164" s="0"/>
      <c r="WPT164" s="0"/>
      <c r="WPU164" s="0"/>
      <c r="WPV164" s="0"/>
      <c r="WPW164" s="0"/>
      <c r="WPX164" s="0"/>
      <c r="WPY164" s="0"/>
      <c r="WPZ164" s="0"/>
      <c r="WQA164" s="0"/>
      <c r="WQB164" s="0"/>
      <c r="WQC164" s="0"/>
      <c r="WQD164" s="0"/>
      <c r="WQE164" s="0"/>
      <c r="WQF164" s="0"/>
      <c r="WQG164" s="0"/>
      <c r="WQH164" s="0"/>
      <c r="WQI164" s="0"/>
      <c r="WQJ164" s="0"/>
      <c r="WQK164" s="0"/>
      <c r="WQL164" s="0"/>
      <c r="WQM164" s="0"/>
      <c r="WQN164" s="0"/>
      <c r="WQO164" s="0"/>
      <c r="WQP164" s="0"/>
      <c r="WQQ164" s="0"/>
      <c r="WQR164" s="0"/>
      <c r="WQS164" s="0"/>
      <c r="WQT164" s="0"/>
      <c r="WQU164" s="0"/>
      <c r="WQV164" s="0"/>
      <c r="WQW164" s="0"/>
      <c r="WQX164" s="0"/>
      <c r="WQY164" s="0"/>
      <c r="WQZ164" s="0"/>
      <c r="WRA164" s="0"/>
      <c r="WRB164" s="0"/>
      <c r="WRC164" s="0"/>
      <c r="WRD164" s="0"/>
      <c r="WRE164" s="0"/>
      <c r="WRF164" s="0"/>
      <c r="WRG164" s="0"/>
      <c r="WRH164" s="0"/>
      <c r="WRI164" s="0"/>
      <c r="WRJ164" s="0"/>
      <c r="WRK164" s="0"/>
      <c r="WRL164" s="0"/>
      <c r="WRM164" s="0"/>
      <c r="WRN164" s="0"/>
      <c r="WRO164" s="0"/>
      <c r="WRP164" s="0"/>
      <c r="WRQ164" s="0"/>
      <c r="WRR164" s="0"/>
      <c r="WRS164" s="0"/>
      <c r="WRT164" s="0"/>
      <c r="WRU164" s="0"/>
      <c r="WRV164" s="0"/>
      <c r="WRW164" s="0"/>
      <c r="WRX164" s="0"/>
      <c r="WRY164" s="0"/>
      <c r="WRZ164" s="0"/>
      <c r="WSA164" s="0"/>
      <c r="WSB164" s="0"/>
      <c r="WSC164" s="0"/>
      <c r="WSD164" s="0"/>
      <c r="WSE164" s="0"/>
      <c r="WSF164" s="0"/>
      <c r="WSG164" s="0"/>
      <c r="WSH164" s="0"/>
      <c r="WSI164" s="0"/>
      <c r="WSJ164" s="0"/>
      <c r="WSK164" s="0"/>
      <c r="WSL164" s="0"/>
      <c r="WSM164" s="0"/>
      <c r="WSN164" s="0"/>
      <c r="WSO164" s="0"/>
      <c r="WSP164" s="0"/>
      <c r="WSQ164" s="0"/>
      <c r="WSR164" s="0"/>
      <c r="WSS164" s="0"/>
      <c r="WST164" s="0"/>
      <c r="WSU164" s="0"/>
      <c r="WSV164" s="0"/>
      <c r="WSW164" s="0"/>
      <c r="WSX164" s="0"/>
      <c r="WSY164" s="0"/>
      <c r="WSZ164" s="0"/>
      <c r="WTA164" s="0"/>
      <c r="WTB164" s="0"/>
      <c r="WTC164" s="0"/>
      <c r="WTD164" s="0"/>
      <c r="WTE164" s="0"/>
      <c r="WTF164" s="0"/>
      <c r="WTG164" s="0"/>
      <c r="WTH164" s="0"/>
      <c r="WTI164" s="0"/>
      <c r="WTJ164" s="0"/>
      <c r="WTK164" s="0"/>
      <c r="WTL164" s="0"/>
      <c r="WTM164" s="0"/>
      <c r="WTN164" s="0"/>
      <c r="WTO164" s="0"/>
      <c r="WTP164" s="0"/>
      <c r="WTQ164" s="0"/>
      <c r="WTR164" s="0"/>
      <c r="WTS164" s="0"/>
      <c r="WTT164" s="0"/>
      <c r="WTU164" s="0"/>
      <c r="WTV164" s="0"/>
      <c r="WTW164" s="0"/>
      <c r="WTX164" s="0"/>
      <c r="WTY164" s="0"/>
      <c r="WTZ164" s="0"/>
      <c r="WUA164" s="0"/>
      <c r="WUB164" s="0"/>
      <c r="WUC164" s="0"/>
      <c r="WUD164" s="0"/>
      <c r="WUE164" s="0"/>
      <c r="WUF164" s="0"/>
      <c r="WUG164" s="0"/>
      <c r="WUH164" s="0"/>
      <c r="WUI164" s="0"/>
      <c r="WUJ164" s="0"/>
      <c r="WUK164" s="0"/>
      <c r="WUL164" s="0"/>
      <c r="WUM164" s="0"/>
      <c r="WUN164" s="0"/>
      <c r="WUO164" s="0"/>
      <c r="WUP164" s="0"/>
      <c r="WUQ164" s="0"/>
      <c r="WUR164" s="0"/>
      <c r="WUS164" s="0"/>
      <c r="WUT164" s="0"/>
      <c r="WUU164" s="0"/>
      <c r="WUV164" s="0"/>
      <c r="WUW164" s="0"/>
      <c r="WUX164" s="0"/>
      <c r="WUY164" s="0"/>
      <c r="WUZ164" s="0"/>
      <c r="WVA164" s="0"/>
      <c r="WVB164" s="0"/>
      <c r="WVC164" s="0"/>
      <c r="WVD164" s="0"/>
      <c r="WVE164" s="0"/>
      <c r="WVF164" s="0"/>
      <c r="WVG164" s="0"/>
      <c r="WVH164" s="0"/>
      <c r="WVI164" s="0"/>
      <c r="WVJ164" s="0"/>
      <c r="WVK164" s="0"/>
      <c r="WVL164" s="0"/>
      <c r="WVM164" s="0"/>
      <c r="WVN164" s="0"/>
      <c r="WVO164" s="0"/>
      <c r="WVP164" s="0"/>
      <c r="WVQ164" s="0"/>
      <c r="WVR164" s="0"/>
      <c r="WVS164" s="0"/>
      <c r="WVT164" s="0"/>
      <c r="WVU164" s="0"/>
      <c r="WVV164" s="0"/>
      <c r="WVW164" s="0"/>
      <c r="WVX164" s="0"/>
      <c r="WVY164" s="0"/>
      <c r="WVZ164" s="0"/>
      <c r="WWA164" s="0"/>
      <c r="WWB164" s="0"/>
      <c r="WWC164" s="0"/>
      <c r="WWD164" s="0"/>
      <c r="WWE164" s="0"/>
      <c r="WWF164" s="0"/>
      <c r="WWG164" s="0"/>
      <c r="WWH164" s="0"/>
      <c r="WWI164" s="0"/>
      <c r="WWJ164" s="0"/>
      <c r="WWK164" s="0"/>
      <c r="WWL164" s="0"/>
      <c r="WWM164" s="0"/>
      <c r="WWN164" s="0"/>
      <c r="WWO164" s="0"/>
      <c r="WWP164" s="0"/>
      <c r="WWQ164" s="0"/>
      <c r="WWR164" s="0"/>
      <c r="WWS164" s="0"/>
      <c r="WWT164" s="0"/>
      <c r="WWU164" s="0"/>
      <c r="WWV164" s="0"/>
      <c r="WWW164" s="0"/>
      <c r="WWX164" s="0"/>
      <c r="WWY164" s="0"/>
      <c r="WWZ164" s="0"/>
      <c r="WXA164" s="0"/>
      <c r="WXB164" s="0"/>
      <c r="WXC164" s="0"/>
      <c r="WXD164" s="0"/>
      <c r="WXE164" s="0"/>
      <c r="WXF164" s="0"/>
      <c r="WXG164" s="0"/>
      <c r="WXH164" s="0"/>
      <c r="WXI164" s="0"/>
      <c r="WXJ164" s="0"/>
      <c r="WXK164" s="0"/>
      <c r="WXL164" s="0"/>
      <c r="WXM164" s="0"/>
      <c r="WXN164" s="0"/>
      <c r="WXO164" s="0"/>
      <c r="WXP164" s="0"/>
      <c r="WXQ164" s="0"/>
      <c r="WXR164" s="0"/>
      <c r="WXS164" s="0"/>
      <c r="WXT164" s="0"/>
      <c r="WXU164" s="0"/>
      <c r="WXV164" s="0"/>
      <c r="WXW164" s="0"/>
      <c r="WXX164" s="0"/>
      <c r="WXY164" s="0"/>
      <c r="WXZ164" s="0"/>
      <c r="WYA164" s="0"/>
      <c r="WYB164" s="0"/>
      <c r="WYC164" s="0"/>
      <c r="WYD164" s="0"/>
      <c r="WYE164" s="0"/>
      <c r="WYF164" s="0"/>
      <c r="WYG164" s="0"/>
      <c r="WYH164" s="0"/>
      <c r="WYI164" s="0"/>
      <c r="WYJ164" s="0"/>
      <c r="WYK164" s="0"/>
      <c r="WYL164" s="0"/>
      <c r="WYM164" s="0"/>
      <c r="WYN164" s="0"/>
      <c r="WYO164" s="0"/>
      <c r="WYP164" s="0"/>
      <c r="WYQ164" s="0"/>
      <c r="WYR164" s="0"/>
      <c r="WYS164" s="0"/>
      <c r="WYT164" s="0"/>
      <c r="WYU164" s="0"/>
      <c r="WYV164" s="0"/>
      <c r="WYW164" s="0"/>
      <c r="WYX164" s="0"/>
      <c r="WYY164" s="0"/>
      <c r="WYZ164" s="0"/>
      <c r="WZA164" s="0"/>
      <c r="WZB164" s="0"/>
      <c r="WZC164" s="0"/>
      <c r="WZD164" s="0"/>
      <c r="WZE164" s="0"/>
      <c r="WZF164" s="0"/>
      <c r="WZG164" s="0"/>
      <c r="WZH164" s="0"/>
      <c r="WZI164" s="0"/>
      <c r="WZJ164" s="0"/>
      <c r="WZK164" s="0"/>
      <c r="WZL164" s="0"/>
      <c r="WZM164" s="0"/>
      <c r="WZN164" s="0"/>
      <c r="WZO164" s="0"/>
      <c r="WZP164" s="0"/>
      <c r="WZQ164" s="0"/>
      <c r="WZR164" s="0"/>
      <c r="WZS164" s="0"/>
      <c r="WZT164" s="0"/>
      <c r="WZU164" s="0"/>
      <c r="WZV164" s="0"/>
      <c r="WZW164" s="0"/>
      <c r="WZX164" s="0"/>
      <c r="WZY164" s="0"/>
      <c r="WZZ164" s="0"/>
      <c r="XAA164" s="0"/>
      <c r="XAB164" s="0"/>
      <c r="XAC164" s="0"/>
      <c r="XAD164" s="0"/>
      <c r="XAE164" s="0"/>
      <c r="XAF164" s="0"/>
      <c r="XAG164" s="0"/>
      <c r="XAH164" s="0"/>
      <c r="XAI164" s="0"/>
      <c r="XAJ164" s="0"/>
      <c r="XAK164" s="0"/>
      <c r="XAL164" s="0"/>
      <c r="XAM164" s="0"/>
      <c r="XAN164" s="0"/>
      <c r="XAO164" s="0"/>
      <c r="XAP164" s="0"/>
      <c r="XAQ164" s="0"/>
      <c r="XAR164" s="0"/>
      <c r="XAS164" s="0"/>
      <c r="XAT164" s="0"/>
      <c r="XAU164" s="0"/>
      <c r="XAV164" s="0"/>
      <c r="XAW164" s="0"/>
      <c r="XAX164" s="0"/>
      <c r="XAY164" s="0"/>
      <c r="XAZ164" s="0"/>
      <c r="XBA164" s="0"/>
      <c r="XBB164" s="0"/>
      <c r="XBC164" s="0"/>
      <c r="XBD164" s="0"/>
      <c r="XBE164" s="0"/>
      <c r="XBF164" s="0"/>
      <c r="XBG164" s="0"/>
      <c r="XBH164" s="0"/>
      <c r="XBI164" s="0"/>
      <c r="XBJ164" s="0"/>
      <c r="XBK164" s="0"/>
      <c r="XBL164" s="0"/>
      <c r="XBM164" s="0"/>
      <c r="XBN164" s="0"/>
      <c r="XBO164" s="0"/>
      <c r="XBP164" s="0"/>
      <c r="XBQ164" s="0"/>
      <c r="XBR164" s="0"/>
      <c r="XBS164" s="0"/>
      <c r="XBT164" s="0"/>
      <c r="XBU164" s="0"/>
      <c r="XBV164" s="0"/>
      <c r="XBW164" s="0"/>
      <c r="XBX164" s="0"/>
      <c r="XBY164" s="0"/>
      <c r="XBZ164" s="0"/>
      <c r="XCA164" s="0"/>
      <c r="XCB164" s="0"/>
      <c r="XCC164" s="0"/>
      <c r="XCD164" s="0"/>
      <c r="XCE164" s="0"/>
      <c r="XCF164" s="0"/>
      <c r="XCG164" s="0"/>
      <c r="XCH164" s="0"/>
      <c r="XCI164" s="0"/>
      <c r="XCJ164" s="0"/>
      <c r="XCK164" s="0"/>
      <c r="XCL164" s="0"/>
      <c r="XCM164" s="0"/>
      <c r="XCN164" s="0"/>
      <c r="XCO164" s="0"/>
      <c r="XCP164" s="0"/>
      <c r="XCQ164" s="0"/>
      <c r="XCR164" s="0"/>
      <c r="XCS164" s="0"/>
      <c r="XCT164" s="0"/>
      <c r="XCU164" s="0"/>
      <c r="XCV164" s="0"/>
      <c r="XCW164" s="0"/>
      <c r="XCX164" s="0"/>
      <c r="XCY164" s="0"/>
      <c r="XCZ164" s="0"/>
      <c r="XDA164" s="0"/>
      <c r="XDB164" s="0"/>
      <c r="XDC164" s="0"/>
      <c r="XDD164" s="0"/>
      <c r="XDE164" s="0"/>
      <c r="XDF164" s="0"/>
      <c r="XDG164" s="0"/>
      <c r="XDH164" s="0"/>
      <c r="XDI164" s="0"/>
      <c r="XDJ164" s="0"/>
      <c r="XDK164" s="0"/>
      <c r="XDL164" s="0"/>
      <c r="XDM164" s="0"/>
      <c r="XDN164" s="0"/>
      <c r="XDO164" s="0"/>
      <c r="XDP164" s="0"/>
      <c r="XDQ164" s="0"/>
      <c r="XDR164" s="0"/>
      <c r="XDS164" s="0"/>
      <c r="XDT164" s="0"/>
      <c r="XDU164" s="0"/>
      <c r="XDV164" s="0"/>
      <c r="XDW164" s="0"/>
      <c r="XDX164" s="0"/>
      <c r="XDY164" s="0"/>
      <c r="XDZ164" s="0"/>
      <c r="XEA164" s="0"/>
      <c r="XEB164" s="0"/>
      <c r="XEC164" s="0"/>
      <c r="XED164" s="0"/>
      <c r="XEE164" s="0"/>
      <c r="XEF164" s="0"/>
      <c r="XEG164" s="0"/>
      <c r="XEH164" s="0"/>
      <c r="XEI164" s="0"/>
      <c r="XEJ164" s="0"/>
      <c r="XEK164" s="0"/>
      <c r="XEL164" s="0"/>
      <c r="XEM164" s="0"/>
      <c r="XEN164" s="0"/>
      <c r="XEO164" s="0"/>
      <c r="XEP164" s="0"/>
      <c r="XEQ164" s="0"/>
      <c r="XER164" s="0"/>
      <c r="XES164" s="0"/>
      <c r="XET164" s="0"/>
      <c r="XEU164" s="0"/>
      <c r="XEV164" s="0"/>
      <c r="XEW164" s="0"/>
      <c r="XEX164" s="0"/>
      <c r="XEY164" s="0"/>
      <c r="XEZ164" s="0"/>
      <c r="XFA164" s="0"/>
      <c r="XFB164" s="0"/>
      <c r="XFC164" s="0"/>
      <c r="XFD164" s="0"/>
    </row>
    <row r="165" s="141" customFormat="true" ht="15" hidden="false" customHeight="false" outlineLevel="0" collapsed="false">
      <c r="A165" s="296"/>
      <c r="B165" s="297"/>
      <c r="C165" s="298" t="s">
        <v>177</v>
      </c>
      <c r="D165" s="299"/>
      <c r="E165" s="300"/>
    </row>
    <row r="166" s="141" customFormat="true" ht="15" hidden="false" customHeight="false" outlineLevel="0" collapsed="false">
      <c r="A166" s="305"/>
      <c r="B166" s="429"/>
      <c r="C166" s="430" t="s">
        <v>306</v>
      </c>
      <c r="D166" s="431"/>
      <c r="E166" s="432" t="str">
        <f aca="false">IF(E48="","",E48+E101+E114+E141+E156+E163)</f>
        <v/>
      </c>
    </row>
    <row r="167" customFormat="false" ht="15" hidden="false" customHeight="false" outlineLevel="0" collapsed="false">
      <c r="A167" s="403"/>
      <c r="B167" s="301" t="s">
        <v>4</v>
      </c>
      <c r="C167" s="302" t="s">
        <v>181</v>
      </c>
      <c r="D167" s="433" t="n">
        <v>0.076</v>
      </c>
      <c r="E167" s="242" t="str">
        <f aca="false">IF(E20="","",IFERROR(E166*$D167/(1-SUM($D$167:$D$171,E$170)),""))</f>
        <v/>
      </c>
    </row>
    <row r="168" customFormat="false" ht="15" hidden="false" customHeight="false" outlineLevel="0" collapsed="false">
      <c r="A168" s="406"/>
      <c r="B168" s="301" t="s">
        <v>6</v>
      </c>
      <c r="C168" s="302" t="s">
        <v>184</v>
      </c>
      <c r="D168" s="433" t="n">
        <v>0.0165</v>
      </c>
      <c r="E168" s="242" t="str">
        <f aca="false">IF(E20="","",IFERROR(E166*$D168/(1-SUM($D$167:$D$171,E$170)),""))</f>
        <v/>
      </c>
    </row>
    <row r="169" customFormat="false" ht="15" hidden="false" customHeight="false" outlineLevel="0" collapsed="false">
      <c r="A169" s="406"/>
      <c r="B169" s="434" t="s">
        <v>8</v>
      </c>
      <c r="C169" s="351" t="s">
        <v>185</v>
      </c>
      <c r="D169" s="435"/>
      <c r="E169" s="275"/>
    </row>
    <row r="170" customFormat="false" ht="15" hidden="false" customHeight="false" outlineLevel="0" collapsed="false">
      <c r="A170" s="406"/>
      <c r="B170" s="434"/>
      <c r="C170" s="277" t="s">
        <v>307</v>
      </c>
      <c r="D170" s="436"/>
      <c r="E170" s="437" t="n">
        <v>0.05</v>
      </c>
    </row>
    <row r="171" customFormat="false" ht="15" hidden="false" customHeight="false" outlineLevel="0" collapsed="false">
      <c r="A171" s="403"/>
      <c r="B171" s="434"/>
      <c r="C171" s="438"/>
      <c r="D171" s="416" t="s">
        <v>237</v>
      </c>
      <c r="E171" s="242" t="str">
        <f aca="false">IF(E22="","",IFERROR(E166*$E170/(1-SUM($D$167:$D$171,E$170)),""))</f>
        <v/>
      </c>
    </row>
    <row r="172" s="291" customFormat="true" ht="15" hidden="false" customHeight="false" outlineLevel="0" collapsed="false">
      <c r="A172" s="305"/>
      <c r="B172" s="297"/>
      <c r="C172" s="298" t="s">
        <v>308</v>
      </c>
      <c r="D172" s="306"/>
      <c r="E172" s="439" t="str">
        <f aca="false">IF(E20="","",SUM(E167:E168,E171:E171))</f>
        <v/>
      </c>
    </row>
    <row r="173" customFormat="false" ht="3.75" hidden="false" customHeight="true" outlineLevel="0" collapsed="false">
      <c r="A173" s="0"/>
      <c r="B173" s="8"/>
      <c r="C173" s="8"/>
      <c r="D173" s="8"/>
      <c r="E173" s="8"/>
      <c r="F173" s="0"/>
      <c r="G173" s="0"/>
      <c r="H173" s="0"/>
      <c r="I173" s="0"/>
      <c r="J173" s="0"/>
      <c r="K173" s="0"/>
      <c r="L173" s="0"/>
      <c r="M173" s="0"/>
      <c r="N173" s="0"/>
      <c r="O173" s="0"/>
      <c r="P173" s="0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0"/>
      <c r="AC173" s="0"/>
      <c r="AD173" s="0"/>
      <c r="AE173" s="0"/>
      <c r="AF173" s="0"/>
      <c r="AG173" s="0"/>
      <c r="AH173" s="0"/>
      <c r="AI173" s="0"/>
      <c r="AJ173" s="0"/>
      <c r="AK173" s="0"/>
      <c r="AL173" s="0"/>
      <c r="AM173" s="0"/>
      <c r="AN173" s="0"/>
      <c r="AO173" s="0"/>
      <c r="AP173" s="0"/>
      <c r="AQ173" s="0"/>
      <c r="AR173" s="0"/>
      <c r="AS173" s="0"/>
      <c r="AT173" s="0"/>
      <c r="AU173" s="0"/>
      <c r="AV173" s="0"/>
      <c r="AW173" s="0"/>
      <c r="AX173" s="0"/>
      <c r="AY173" s="0"/>
      <c r="AZ173" s="0"/>
      <c r="BA173" s="0"/>
      <c r="BB173" s="0"/>
      <c r="BC173" s="0"/>
      <c r="BD173" s="0"/>
      <c r="BE173" s="0"/>
      <c r="BF173" s="0"/>
      <c r="BG173" s="0"/>
      <c r="BH173" s="0"/>
      <c r="BI173" s="0"/>
      <c r="BJ173" s="0"/>
      <c r="BK173" s="0"/>
      <c r="BL173" s="0"/>
      <c r="BM173" s="0"/>
      <c r="BN173" s="0"/>
      <c r="BO173" s="0"/>
      <c r="BP173" s="0"/>
      <c r="BQ173" s="0"/>
      <c r="BR173" s="0"/>
      <c r="BS173" s="0"/>
      <c r="BT173" s="0"/>
      <c r="BU173" s="0"/>
      <c r="BV173" s="0"/>
      <c r="BW173" s="0"/>
      <c r="BX173" s="0"/>
      <c r="BY173" s="0"/>
      <c r="BZ173" s="0"/>
      <c r="CA173" s="0"/>
      <c r="CB173" s="0"/>
      <c r="CC173" s="0"/>
      <c r="CD173" s="0"/>
      <c r="CE173" s="0"/>
      <c r="CF173" s="0"/>
      <c r="CG173" s="0"/>
      <c r="CH173" s="0"/>
      <c r="CI173" s="0"/>
      <c r="CJ173" s="0"/>
      <c r="CK173" s="0"/>
      <c r="CL173" s="0"/>
      <c r="CM173" s="0"/>
      <c r="CN173" s="0"/>
      <c r="CO173" s="0"/>
      <c r="CP173" s="0"/>
      <c r="CQ173" s="0"/>
      <c r="CR173" s="0"/>
      <c r="CS173" s="0"/>
      <c r="CT173" s="0"/>
      <c r="CU173" s="0"/>
      <c r="CV173" s="0"/>
      <c r="CW173" s="0"/>
      <c r="CX173" s="0"/>
      <c r="CY173" s="0"/>
      <c r="CZ173" s="0"/>
      <c r="DA173" s="0"/>
      <c r="DB173" s="0"/>
      <c r="DC173" s="0"/>
      <c r="DD173" s="0"/>
      <c r="DE173" s="0"/>
      <c r="DF173" s="0"/>
      <c r="DG173" s="0"/>
      <c r="DH173" s="0"/>
      <c r="DI173" s="0"/>
      <c r="DJ173" s="0"/>
      <c r="DK173" s="0"/>
      <c r="DL173" s="0"/>
      <c r="DM173" s="0"/>
      <c r="DN173" s="0"/>
      <c r="DO173" s="0"/>
      <c r="DP173" s="0"/>
      <c r="DQ173" s="0"/>
      <c r="DR173" s="0"/>
      <c r="DS173" s="0"/>
      <c r="DT173" s="0"/>
      <c r="DU173" s="0"/>
      <c r="DV173" s="0"/>
      <c r="DW173" s="0"/>
      <c r="DX173" s="0"/>
      <c r="DY173" s="0"/>
      <c r="DZ173" s="0"/>
      <c r="EA173" s="0"/>
      <c r="EB173" s="0"/>
      <c r="EC173" s="0"/>
      <c r="ED173" s="0"/>
      <c r="EE173" s="0"/>
      <c r="EF173" s="0"/>
      <c r="EG173" s="0"/>
      <c r="EH173" s="0"/>
      <c r="EI173" s="0"/>
      <c r="EJ173" s="0"/>
      <c r="EK173" s="0"/>
      <c r="EL173" s="0"/>
      <c r="EM173" s="0"/>
      <c r="EN173" s="0"/>
      <c r="EO173" s="0"/>
      <c r="EP173" s="0"/>
      <c r="EQ173" s="0"/>
      <c r="ER173" s="0"/>
      <c r="ES173" s="0"/>
      <c r="ET173" s="0"/>
      <c r="EU173" s="0"/>
      <c r="EV173" s="0"/>
      <c r="EW173" s="0"/>
      <c r="EX173" s="0"/>
      <c r="EY173" s="0"/>
      <c r="EZ173" s="0"/>
      <c r="FA173" s="0"/>
      <c r="FB173" s="0"/>
      <c r="FC173" s="0"/>
      <c r="FD173" s="0"/>
      <c r="FE173" s="0"/>
      <c r="FF173" s="0"/>
      <c r="FG173" s="0"/>
      <c r="FH173" s="0"/>
      <c r="FI173" s="0"/>
      <c r="FJ173" s="0"/>
      <c r="FK173" s="0"/>
      <c r="FL173" s="0"/>
      <c r="FM173" s="0"/>
      <c r="FN173" s="0"/>
      <c r="FO173" s="0"/>
      <c r="FP173" s="0"/>
      <c r="FQ173" s="0"/>
      <c r="FR173" s="0"/>
      <c r="FS173" s="0"/>
      <c r="FT173" s="0"/>
      <c r="FU173" s="0"/>
      <c r="FV173" s="0"/>
      <c r="FW173" s="0"/>
      <c r="FX173" s="0"/>
      <c r="FY173" s="0"/>
      <c r="FZ173" s="0"/>
      <c r="GA173" s="0"/>
      <c r="GB173" s="0"/>
      <c r="GC173" s="0"/>
      <c r="GD173" s="0"/>
      <c r="GE173" s="0"/>
      <c r="GF173" s="0"/>
      <c r="GG173" s="0"/>
      <c r="GH173" s="0"/>
      <c r="GI173" s="0"/>
      <c r="GJ173" s="0"/>
      <c r="GK173" s="0"/>
      <c r="GL173" s="0"/>
      <c r="GM173" s="0"/>
      <c r="GN173" s="0"/>
      <c r="GO173" s="0"/>
      <c r="GP173" s="0"/>
      <c r="GQ173" s="0"/>
      <c r="GR173" s="0"/>
      <c r="GS173" s="0"/>
      <c r="GT173" s="0"/>
      <c r="GU173" s="0"/>
      <c r="GV173" s="0"/>
      <c r="GW173" s="0"/>
      <c r="GX173" s="0"/>
      <c r="GY173" s="0"/>
      <c r="GZ173" s="0"/>
      <c r="HA173" s="0"/>
      <c r="HB173" s="0"/>
      <c r="HC173" s="0"/>
      <c r="HD173" s="0"/>
      <c r="HE173" s="0"/>
      <c r="HF173" s="0"/>
      <c r="HG173" s="0"/>
      <c r="HH173" s="0"/>
      <c r="HI173" s="0"/>
      <c r="HJ173" s="0"/>
      <c r="HK173" s="0"/>
      <c r="HL173" s="0"/>
      <c r="HM173" s="0"/>
      <c r="HN173" s="0"/>
      <c r="HO173" s="0"/>
      <c r="HP173" s="0"/>
      <c r="HQ173" s="0"/>
      <c r="HR173" s="0"/>
      <c r="HS173" s="0"/>
      <c r="HT173" s="0"/>
      <c r="HU173" s="0"/>
      <c r="HV173" s="0"/>
      <c r="HW173" s="0"/>
      <c r="HX173" s="0"/>
      <c r="HY173" s="0"/>
      <c r="HZ173" s="0"/>
      <c r="IA173" s="0"/>
      <c r="IB173" s="0"/>
      <c r="IC173" s="0"/>
      <c r="ID173" s="0"/>
      <c r="IE173" s="0"/>
      <c r="IF173" s="0"/>
      <c r="IG173" s="0"/>
      <c r="IH173" s="0"/>
      <c r="II173" s="0"/>
      <c r="IJ173" s="0"/>
      <c r="IK173" s="0"/>
      <c r="IL173" s="0"/>
      <c r="IM173" s="0"/>
      <c r="IN173" s="0"/>
      <c r="IO173" s="0"/>
      <c r="IP173" s="0"/>
      <c r="IQ173" s="0"/>
      <c r="IR173" s="0"/>
      <c r="IS173" s="0"/>
      <c r="IT173" s="0"/>
      <c r="IU173" s="0"/>
      <c r="IV173" s="0"/>
      <c r="IW173" s="0"/>
      <c r="IX173" s="0"/>
      <c r="IY173" s="0"/>
      <c r="IZ173" s="0"/>
      <c r="JA173" s="0"/>
      <c r="JB173" s="0"/>
      <c r="JC173" s="0"/>
      <c r="JD173" s="0"/>
      <c r="JE173" s="0"/>
      <c r="JF173" s="0"/>
      <c r="JG173" s="0"/>
      <c r="JH173" s="0"/>
      <c r="JI173" s="0"/>
      <c r="JJ173" s="0"/>
      <c r="JK173" s="0"/>
      <c r="JL173" s="0"/>
      <c r="JM173" s="0"/>
      <c r="JN173" s="0"/>
      <c r="JO173" s="0"/>
      <c r="JP173" s="0"/>
      <c r="JQ173" s="0"/>
      <c r="JR173" s="0"/>
      <c r="JS173" s="0"/>
      <c r="JT173" s="0"/>
      <c r="JU173" s="0"/>
      <c r="JV173" s="0"/>
      <c r="JW173" s="0"/>
      <c r="JX173" s="0"/>
      <c r="JY173" s="0"/>
      <c r="JZ173" s="0"/>
      <c r="KA173" s="0"/>
      <c r="KB173" s="0"/>
      <c r="KC173" s="0"/>
      <c r="KD173" s="0"/>
      <c r="KE173" s="0"/>
      <c r="KF173" s="0"/>
      <c r="KG173" s="0"/>
      <c r="KH173" s="0"/>
      <c r="KI173" s="0"/>
      <c r="KJ173" s="0"/>
      <c r="KK173" s="0"/>
      <c r="KL173" s="0"/>
      <c r="KM173" s="0"/>
      <c r="KN173" s="0"/>
      <c r="KO173" s="0"/>
      <c r="KP173" s="0"/>
      <c r="KQ173" s="0"/>
      <c r="KR173" s="0"/>
      <c r="KS173" s="0"/>
      <c r="KT173" s="0"/>
      <c r="KU173" s="0"/>
      <c r="KV173" s="0"/>
      <c r="KW173" s="0"/>
      <c r="KX173" s="0"/>
      <c r="KY173" s="0"/>
      <c r="KZ173" s="0"/>
      <c r="LA173" s="0"/>
      <c r="LB173" s="0"/>
      <c r="LC173" s="0"/>
      <c r="LD173" s="0"/>
      <c r="LE173" s="0"/>
      <c r="LF173" s="0"/>
      <c r="LG173" s="0"/>
      <c r="LH173" s="0"/>
      <c r="LI173" s="0"/>
      <c r="LJ173" s="0"/>
      <c r="LK173" s="0"/>
      <c r="LL173" s="0"/>
      <c r="LM173" s="0"/>
      <c r="LN173" s="0"/>
      <c r="LO173" s="0"/>
      <c r="LP173" s="0"/>
      <c r="LQ173" s="0"/>
      <c r="LR173" s="0"/>
      <c r="LS173" s="0"/>
      <c r="LT173" s="0"/>
      <c r="LU173" s="0"/>
      <c r="LV173" s="0"/>
      <c r="LW173" s="0"/>
      <c r="LX173" s="0"/>
      <c r="LY173" s="0"/>
      <c r="LZ173" s="0"/>
      <c r="MA173" s="0"/>
      <c r="MB173" s="0"/>
      <c r="MC173" s="0"/>
      <c r="MD173" s="0"/>
      <c r="ME173" s="0"/>
      <c r="MF173" s="0"/>
      <c r="MG173" s="0"/>
      <c r="MH173" s="0"/>
      <c r="MI173" s="0"/>
      <c r="MJ173" s="0"/>
      <c r="MK173" s="0"/>
      <c r="ML173" s="0"/>
      <c r="MM173" s="0"/>
      <c r="MN173" s="0"/>
      <c r="MO173" s="0"/>
      <c r="MP173" s="0"/>
      <c r="MQ173" s="0"/>
      <c r="MR173" s="0"/>
      <c r="MS173" s="0"/>
      <c r="MT173" s="0"/>
      <c r="MU173" s="0"/>
      <c r="MV173" s="0"/>
      <c r="MW173" s="0"/>
      <c r="MX173" s="0"/>
      <c r="MY173" s="0"/>
      <c r="MZ173" s="0"/>
      <c r="NA173" s="0"/>
      <c r="NB173" s="0"/>
      <c r="NC173" s="0"/>
      <c r="ND173" s="0"/>
      <c r="NE173" s="0"/>
      <c r="NF173" s="0"/>
      <c r="NG173" s="0"/>
      <c r="NH173" s="0"/>
      <c r="NI173" s="0"/>
      <c r="NJ173" s="0"/>
      <c r="NK173" s="0"/>
      <c r="NL173" s="0"/>
      <c r="NM173" s="0"/>
      <c r="NN173" s="0"/>
      <c r="NO173" s="0"/>
      <c r="NP173" s="0"/>
      <c r="NQ173" s="0"/>
      <c r="NR173" s="0"/>
      <c r="NS173" s="0"/>
      <c r="NT173" s="0"/>
      <c r="NU173" s="0"/>
      <c r="NV173" s="0"/>
      <c r="NW173" s="0"/>
      <c r="NX173" s="0"/>
      <c r="NY173" s="0"/>
      <c r="NZ173" s="0"/>
      <c r="OA173" s="0"/>
      <c r="OB173" s="0"/>
      <c r="OC173" s="0"/>
      <c r="OD173" s="0"/>
      <c r="OE173" s="0"/>
      <c r="OF173" s="0"/>
      <c r="OG173" s="0"/>
      <c r="OH173" s="0"/>
      <c r="OI173" s="0"/>
      <c r="OJ173" s="0"/>
      <c r="OK173" s="0"/>
      <c r="OL173" s="0"/>
      <c r="OM173" s="0"/>
      <c r="ON173" s="0"/>
      <c r="OO173" s="0"/>
      <c r="OP173" s="0"/>
      <c r="OQ173" s="0"/>
      <c r="OR173" s="0"/>
      <c r="OS173" s="0"/>
      <c r="OT173" s="0"/>
      <c r="OU173" s="0"/>
      <c r="OV173" s="0"/>
      <c r="OW173" s="0"/>
      <c r="OX173" s="0"/>
      <c r="OY173" s="0"/>
      <c r="OZ173" s="0"/>
      <c r="PA173" s="0"/>
      <c r="PB173" s="0"/>
      <c r="PC173" s="0"/>
      <c r="PD173" s="0"/>
      <c r="PE173" s="0"/>
      <c r="PF173" s="0"/>
      <c r="PG173" s="0"/>
      <c r="PH173" s="0"/>
      <c r="PI173" s="0"/>
      <c r="PJ173" s="0"/>
      <c r="PK173" s="0"/>
      <c r="PL173" s="0"/>
      <c r="PM173" s="0"/>
      <c r="PN173" s="0"/>
      <c r="PO173" s="0"/>
      <c r="PP173" s="0"/>
      <c r="PQ173" s="0"/>
      <c r="PR173" s="0"/>
      <c r="PS173" s="0"/>
      <c r="PT173" s="0"/>
      <c r="PU173" s="0"/>
      <c r="PV173" s="0"/>
      <c r="PW173" s="0"/>
      <c r="PX173" s="0"/>
      <c r="PY173" s="0"/>
      <c r="PZ173" s="0"/>
      <c r="QA173" s="0"/>
      <c r="QB173" s="0"/>
      <c r="QC173" s="0"/>
      <c r="QD173" s="0"/>
      <c r="QE173" s="0"/>
      <c r="QF173" s="0"/>
      <c r="QG173" s="0"/>
      <c r="QH173" s="0"/>
      <c r="QI173" s="0"/>
      <c r="QJ173" s="0"/>
      <c r="QK173" s="0"/>
      <c r="QL173" s="0"/>
      <c r="QM173" s="0"/>
      <c r="QN173" s="0"/>
      <c r="QO173" s="0"/>
      <c r="QP173" s="0"/>
      <c r="QQ173" s="0"/>
      <c r="QR173" s="0"/>
      <c r="QS173" s="0"/>
      <c r="QT173" s="0"/>
      <c r="QU173" s="0"/>
      <c r="QV173" s="0"/>
      <c r="QW173" s="0"/>
      <c r="QX173" s="0"/>
      <c r="QY173" s="0"/>
      <c r="QZ173" s="0"/>
      <c r="RA173" s="0"/>
      <c r="RB173" s="0"/>
      <c r="RC173" s="0"/>
      <c r="RD173" s="0"/>
      <c r="RE173" s="0"/>
      <c r="RF173" s="0"/>
      <c r="RG173" s="0"/>
      <c r="RH173" s="0"/>
      <c r="RI173" s="0"/>
      <c r="RJ173" s="0"/>
      <c r="RK173" s="0"/>
      <c r="RL173" s="0"/>
      <c r="RM173" s="0"/>
      <c r="RN173" s="0"/>
      <c r="RO173" s="0"/>
      <c r="RP173" s="0"/>
      <c r="RQ173" s="0"/>
      <c r="RR173" s="0"/>
      <c r="RS173" s="0"/>
      <c r="RT173" s="0"/>
      <c r="RU173" s="0"/>
      <c r="RV173" s="0"/>
      <c r="RW173" s="0"/>
      <c r="RX173" s="0"/>
      <c r="RY173" s="0"/>
      <c r="RZ173" s="0"/>
      <c r="SA173" s="0"/>
      <c r="SB173" s="0"/>
      <c r="SC173" s="0"/>
      <c r="SD173" s="0"/>
      <c r="SE173" s="0"/>
      <c r="SF173" s="0"/>
      <c r="SG173" s="0"/>
      <c r="SH173" s="0"/>
      <c r="SI173" s="0"/>
      <c r="SJ173" s="0"/>
      <c r="SK173" s="0"/>
      <c r="SL173" s="0"/>
      <c r="SM173" s="0"/>
      <c r="SN173" s="0"/>
      <c r="SO173" s="0"/>
      <c r="SP173" s="0"/>
      <c r="SQ173" s="0"/>
      <c r="SR173" s="0"/>
      <c r="SS173" s="0"/>
      <c r="ST173" s="0"/>
      <c r="SU173" s="0"/>
      <c r="SV173" s="0"/>
      <c r="SW173" s="0"/>
      <c r="SX173" s="0"/>
      <c r="SY173" s="0"/>
      <c r="SZ173" s="0"/>
      <c r="TA173" s="0"/>
      <c r="TB173" s="0"/>
      <c r="TC173" s="0"/>
      <c r="TD173" s="0"/>
      <c r="TE173" s="0"/>
      <c r="TF173" s="0"/>
      <c r="TG173" s="0"/>
      <c r="TH173" s="0"/>
      <c r="TI173" s="0"/>
      <c r="TJ173" s="0"/>
      <c r="TK173" s="0"/>
      <c r="TL173" s="0"/>
      <c r="TM173" s="0"/>
      <c r="TN173" s="0"/>
      <c r="TO173" s="0"/>
      <c r="TP173" s="0"/>
      <c r="TQ173" s="0"/>
      <c r="TR173" s="0"/>
      <c r="TS173" s="0"/>
      <c r="TT173" s="0"/>
      <c r="TU173" s="0"/>
      <c r="TV173" s="0"/>
      <c r="TW173" s="0"/>
      <c r="TX173" s="0"/>
      <c r="TY173" s="0"/>
      <c r="TZ173" s="0"/>
      <c r="UA173" s="0"/>
      <c r="UB173" s="0"/>
      <c r="UC173" s="0"/>
      <c r="UD173" s="0"/>
      <c r="UE173" s="0"/>
      <c r="UF173" s="0"/>
      <c r="UG173" s="0"/>
      <c r="UH173" s="0"/>
      <c r="UI173" s="0"/>
      <c r="UJ173" s="0"/>
      <c r="UK173" s="0"/>
      <c r="UL173" s="0"/>
      <c r="UM173" s="0"/>
      <c r="UN173" s="0"/>
      <c r="UO173" s="0"/>
      <c r="UP173" s="0"/>
      <c r="UQ173" s="0"/>
      <c r="UR173" s="0"/>
      <c r="US173" s="0"/>
      <c r="UT173" s="0"/>
      <c r="UU173" s="0"/>
      <c r="UV173" s="0"/>
      <c r="UW173" s="0"/>
      <c r="UX173" s="0"/>
      <c r="UY173" s="0"/>
      <c r="UZ173" s="0"/>
      <c r="VA173" s="0"/>
      <c r="VB173" s="0"/>
      <c r="VC173" s="0"/>
      <c r="VD173" s="0"/>
      <c r="VE173" s="0"/>
      <c r="VF173" s="0"/>
      <c r="VG173" s="0"/>
      <c r="VH173" s="0"/>
      <c r="VI173" s="0"/>
      <c r="VJ173" s="0"/>
      <c r="VK173" s="0"/>
      <c r="VL173" s="0"/>
      <c r="VM173" s="0"/>
      <c r="VN173" s="0"/>
      <c r="VO173" s="0"/>
      <c r="VP173" s="0"/>
      <c r="VQ173" s="0"/>
      <c r="VR173" s="0"/>
      <c r="VS173" s="0"/>
      <c r="VT173" s="0"/>
      <c r="VU173" s="0"/>
      <c r="VV173" s="0"/>
      <c r="VW173" s="0"/>
      <c r="VX173" s="0"/>
      <c r="VY173" s="0"/>
      <c r="VZ173" s="0"/>
      <c r="WA173" s="0"/>
      <c r="WB173" s="0"/>
      <c r="WC173" s="0"/>
      <c r="WD173" s="0"/>
      <c r="WE173" s="0"/>
      <c r="WF173" s="0"/>
      <c r="WG173" s="0"/>
      <c r="WH173" s="0"/>
      <c r="WI173" s="0"/>
      <c r="WJ173" s="0"/>
      <c r="WK173" s="0"/>
      <c r="WL173" s="0"/>
      <c r="WM173" s="0"/>
      <c r="WN173" s="0"/>
      <c r="WO173" s="0"/>
      <c r="WP173" s="0"/>
      <c r="WQ173" s="0"/>
      <c r="WR173" s="0"/>
      <c r="WS173" s="0"/>
      <c r="WT173" s="0"/>
      <c r="WU173" s="0"/>
      <c r="WV173" s="0"/>
      <c r="WW173" s="0"/>
      <c r="WX173" s="0"/>
      <c r="WY173" s="0"/>
      <c r="WZ173" s="0"/>
      <c r="XA173" s="0"/>
      <c r="XB173" s="0"/>
      <c r="XC173" s="0"/>
      <c r="XD173" s="0"/>
      <c r="XE173" s="0"/>
      <c r="XF173" s="0"/>
      <c r="XG173" s="0"/>
      <c r="XH173" s="0"/>
      <c r="XI173" s="0"/>
      <c r="XJ173" s="0"/>
      <c r="XK173" s="0"/>
      <c r="XL173" s="0"/>
      <c r="XM173" s="0"/>
      <c r="XN173" s="0"/>
      <c r="XO173" s="0"/>
      <c r="XP173" s="0"/>
      <c r="XQ173" s="0"/>
      <c r="XR173" s="0"/>
      <c r="XS173" s="0"/>
      <c r="XT173" s="0"/>
      <c r="XU173" s="0"/>
      <c r="XV173" s="0"/>
      <c r="XW173" s="0"/>
      <c r="XX173" s="0"/>
      <c r="XY173" s="0"/>
      <c r="XZ173" s="0"/>
      <c r="YA173" s="0"/>
      <c r="YB173" s="0"/>
      <c r="YC173" s="0"/>
      <c r="YD173" s="0"/>
      <c r="YE173" s="0"/>
      <c r="YF173" s="0"/>
      <c r="YG173" s="0"/>
      <c r="YH173" s="0"/>
      <c r="YI173" s="0"/>
      <c r="YJ173" s="0"/>
      <c r="YK173" s="0"/>
      <c r="YL173" s="0"/>
      <c r="YM173" s="0"/>
      <c r="YN173" s="0"/>
      <c r="YO173" s="0"/>
      <c r="YP173" s="0"/>
      <c r="YQ173" s="0"/>
      <c r="YR173" s="0"/>
      <c r="YS173" s="0"/>
      <c r="YT173" s="0"/>
      <c r="YU173" s="0"/>
      <c r="YV173" s="0"/>
      <c r="YW173" s="0"/>
      <c r="YX173" s="0"/>
      <c r="YY173" s="0"/>
      <c r="YZ173" s="0"/>
      <c r="ZA173" s="0"/>
      <c r="ZB173" s="0"/>
      <c r="ZC173" s="0"/>
      <c r="ZD173" s="0"/>
      <c r="ZE173" s="0"/>
      <c r="ZF173" s="0"/>
      <c r="ZG173" s="0"/>
      <c r="ZH173" s="0"/>
      <c r="ZI173" s="0"/>
      <c r="ZJ173" s="0"/>
      <c r="ZK173" s="0"/>
      <c r="ZL173" s="0"/>
      <c r="ZM173" s="0"/>
      <c r="ZN173" s="0"/>
      <c r="ZO173" s="0"/>
      <c r="ZP173" s="0"/>
      <c r="ZQ173" s="0"/>
      <c r="ZR173" s="0"/>
      <c r="ZS173" s="0"/>
      <c r="ZT173" s="0"/>
      <c r="ZU173" s="0"/>
      <c r="ZV173" s="0"/>
      <c r="ZW173" s="0"/>
      <c r="ZX173" s="0"/>
      <c r="ZY173" s="0"/>
      <c r="ZZ173" s="0"/>
      <c r="AAA173" s="0"/>
      <c r="AAB173" s="0"/>
      <c r="AAC173" s="0"/>
      <c r="AAD173" s="0"/>
      <c r="AAE173" s="0"/>
      <c r="AAF173" s="0"/>
      <c r="AAG173" s="0"/>
      <c r="AAH173" s="0"/>
      <c r="AAI173" s="0"/>
      <c r="AAJ173" s="0"/>
      <c r="AAK173" s="0"/>
      <c r="AAL173" s="0"/>
      <c r="AAM173" s="0"/>
      <c r="AAN173" s="0"/>
      <c r="AAO173" s="0"/>
      <c r="AAP173" s="0"/>
      <c r="AAQ173" s="0"/>
      <c r="AAR173" s="0"/>
      <c r="AAS173" s="0"/>
      <c r="AAT173" s="0"/>
      <c r="AAU173" s="0"/>
      <c r="AAV173" s="0"/>
      <c r="AAW173" s="0"/>
      <c r="AAX173" s="0"/>
      <c r="AAY173" s="0"/>
      <c r="AAZ173" s="0"/>
      <c r="ABA173" s="0"/>
      <c r="ABB173" s="0"/>
      <c r="ABC173" s="0"/>
      <c r="ABD173" s="0"/>
      <c r="ABE173" s="0"/>
      <c r="ABF173" s="0"/>
      <c r="ABG173" s="0"/>
      <c r="ABH173" s="0"/>
      <c r="ABI173" s="0"/>
      <c r="ABJ173" s="0"/>
      <c r="ABK173" s="0"/>
      <c r="ABL173" s="0"/>
      <c r="ABM173" s="0"/>
      <c r="ABN173" s="0"/>
      <c r="ABO173" s="0"/>
      <c r="ABP173" s="0"/>
      <c r="ABQ173" s="0"/>
      <c r="ABR173" s="0"/>
      <c r="ABS173" s="0"/>
      <c r="ABT173" s="0"/>
      <c r="ABU173" s="0"/>
      <c r="ABV173" s="0"/>
      <c r="ABW173" s="0"/>
      <c r="ABX173" s="0"/>
      <c r="ABY173" s="0"/>
      <c r="ABZ173" s="0"/>
      <c r="ACA173" s="0"/>
      <c r="ACB173" s="0"/>
      <c r="ACC173" s="0"/>
      <c r="ACD173" s="0"/>
      <c r="ACE173" s="0"/>
      <c r="ACF173" s="0"/>
      <c r="ACG173" s="0"/>
      <c r="ACH173" s="0"/>
      <c r="ACI173" s="0"/>
      <c r="ACJ173" s="0"/>
      <c r="ACK173" s="0"/>
      <c r="ACL173" s="0"/>
      <c r="ACM173" s="0"/>
      <c r="ACN173" s="0"/>
      <c r="ACO173" s="0"/>
      <c r="ACP173" s="0"/>
      <c r="ACQ173" s="0"/>
      <c r="ACR173" s="0"/>
      <c r="ACS173" s="0"/>
      <c r="ACT173" s="0"/>
      <c r="ACU173" s="0"/>
      <c r="ACV173" s="0"/>
      <c r="ACW173" s="0"/>
      <c r="ACX173" s="0"/>
      <c r="ACY173" s="0"/>
      <c r="ACZ173" s="0"/>
      <c r="ADA173" s="0"/>
      <c r="ADB173" s="0"/>
      <c r="ADC173" s="0"/>
      <c r="ADD173" s="0"/>
      <c r="ADE173" s="0"/>
      <c r="ADF173" s="0"/>
      <c r="ADG173" s="0"/>
      <c r="ADH173" s="0"/>
      <c r="ADI173" s="0"/>
      <c r="ADJ173" s="0"/>
      <c r="ADK173" s="0"/>
      <c r="ADL173" s="0"/>
      <c r="ADM173" s="0"/>
      <c r="ADN173" s="0"/>
      <c r="ADO173" s="0"/>
      <c r="ADP173" s="0"/>
      <c r="ADQ173" s="0"/>
      <c r="ADR173" s="0"/>
      <c r="ADS173" s="0"/>
      <c r="ADT173" s="0"/>
      <c r="ADU173" s="0"/>
      <c r="ADV173" s="0"/>
      <c r="ADW173" s="0"/>
      <c r="ADX173" s="0"/>
      <c r="ADY173" s="0"/>
      <c r="ADZ173" s="0"/>
      <c r="AEA173" s="0"/>
      <c r="AEB173" s="0"/>
      <c r="AEC173" s="0"/>
      <c r="AED173" s="0"/>
      <c r="AEE173" s="0"/>
      <c r="AEF173" s="0"/>
      <c r="AEG173" s="0"/>
      <c r="AEH173" s="0"/>
      <c r="AEI173" s="0"/>
      <c r="AEJ173" s="0"/>
      <c r="AEK173" s="0"/>
      <c r="AEL173" s="0"/>
      <c r="AEM173" s="0"/>
      <c r="AEN173" s="0"/>
      <c r="AEO173" s="0"/>
      <c r="AEP173" s="0"/>
      <c r="AEQ173" s="0"/>
      <c r="AER173" s="0"/>
      <c r="AES173" s="0"/>
      <c r="AET173" s="0"/>
      <c r="AEU173" s="0"/>
      <c r="AEV173" s="0"/>
      <c r="AEW173" s="0"/>
      <c r="AEX173" s="0"/>
      <c r="AEY173" s="0"/>
      <c r="AEZ173" s="0"/>
      <c r="AFA173" s="0"/>
      <c r="AFB173" s="0"/>
      <c r="AFC173" s="0"/>
      <c r="AFD173" s="0"/>
      <c r="AFE173" s="0"/>
      <c r="AFF173" s="0"/>
      <c r="AFG173" s="0"/>
      <c r="AFH173" s="0"/>
      <c r="AFI173" s="0"/>
      <c r="AFJ173" s="0"/>
      <c r="AFK173" s="0"/>
      <c r="AFL173" s="0"/>
      <c r="AFM173" s="0"/>
      <c r="AFN173" s="0"/>
      <c r="AFO173" s="0"/>
      <c r="AFP173" s="0"/>
      <c r="AFQ173" s="0"/>
      <c r="AFR173" s="0"/>
      <c r="AFS173" s="0"/>
      <c r="AFT173" s="0"/>
      <c r="AFU173" s="0"/>
      <c r="AFV173" s="0"/>
      <c r="AFW173" s="0"/>
      <c r="AFX173" s="0"/>
      <c r="AFY173" s="0"/>
      <c r="AFZ173" s="0"/>
      <c r="AGA173" s="0"/>
      <c r="AGB173" s="0"/>
      <c r="AGC173" s="0"/>
      <c r="AGD173" s="0"/>
      <c r="AGE173" s="0"/>
      <c r="AGF173" s="0"/>
      <c r="AGG173" s="0"/>
      <c r="AGH173" s="0"/>
      <c r="AGI173" s="0"/>
      <c r="AGJ173" s="0"/>
      <c r="AGK173" s="0"/>
      <c r="AGL173" s="0"/>
      <c r="AGM173" s="0"/>
      <c r="AGN173" s="0"/>
      <c r="AGO173" s="0"/>
      <c r="AGP173" s="0"/>
      <c r="AGQ173" s="0"/>
      <c r="AGR173" s="0"/>
      <c r="AGS173" s="0"/>
      <c r="AGT173" s="0"/>
      <c r="AGU173" s="0"/>
      <c r="AGV173" s="0"/>
      <c r="AGW173" s="0"/>
      <c r="AGX173" s="0"/>
      <c r="AGY173" s="0"/>
      <c r="AGZ173" s="0"/>
      <c r="AHA173" s="0"/>
      <c r="AHB173" s="0"/>
      <c r="AHC173" s="0"/>
      <c r="AHD173" s="0"/>
      <c r="AHE173" s="0"/>
      <c r="AHF173" s="0"/>
      <c r="AHG173" s="0"/>
      <c r="AHH173" s="0"/>
      <c r="AHI173" s="0"/>
      <c r="AHJ173" s="0"/>
      <c r="AHK173" s="0"/>
      <c r="AHL173" s="0"/>
      <c r="AHM173" s="0"/>
      <c r="AHN173" s="0"/>
      <c r="AHO173" s="0"/>
      <c r="AHP173" s="0"/>
      <c r="AHQ173" s="0"/>
      <c r="AHR173" s="0"/>
      <c r="AHS173" s="0"/>
      <c r="AHT173" s="0"/>
      <c r="AHU173" s="0"/>
      <c r="AHV173" s="0"/>
      <c r="AHW173" s="0"/>
      <c r="AHX173" s="0"/>
      <c r="AHY173" s="0"/>
      <c r="AHZ173" s="0"/>
      <c r="AIA173" s="0"/>
      <c r="AIB173" s="0"/>
      <c r="AIC173" s="0"/>
      <c r="AID173" s="0"/>
      <c r="AIE173" s="0"/>
      <c r="AIF173" s="0"/>
      <c r="AIG173" s="0"/>
      <c r="AIH173" s="0"/>
      <c r="AII173" s="0"/>
      <c r="AIJ173" s="0"/>
      <c r="AIK173" s="0"/>
      <c r="AIL173" s="0"/>
      <c r="AIM173" s="0"/>
      <c r="AIN173" s="0"/>
      <c r="AIO173" s="0"/>
      <c r="AIP173" s="0"/>
      <c r="AIQ173" s="0"/>
      <c r="AIR173" s="0"/>
      <c r="AIS173" s="0"/>
      <c r="AIT173" s="0"/>
      <c r="AIU173" s="0"/>
      <c r="AIV173" s="0"/>
      <c r="AIW173" s="0"/>
      <c r="AIX173" s="0"/>
      <c r="AIY173" s="0"/>
      <c r="AIZ173" s="0"/>
      <c r="AJA173" s="0"/>
      <c r="AJB173" s="0"/>
      <c r="AJC173" s="0"/>
      <c r="AJD173" s="0"/>
      <c r="AJE173" s="0"/>
      <c r="AJF173" s="0"/>
      <c r="AJG173" s="0"/>
      <c r="AJH173" s="0"/>
      <c r="AJI173" s="0"/>
      <c r="AJJ173" s="0"/>
      <c r="AJK173" s="0"/>
      <c r="AJL173" s="0"/>
      <c r="AJM173" s="0"/>
      <c r="AJN173" s="0"/>
      <c r="AJO173" s="0"/>
      <c r="AJP173" s="0"/>
      <c r="AJQ173" s="0"/>
      <c r="AJR173" s="0"/>
      <c r="AJS173" s="0"/>
      <c r="AJT173" s="0"/>
      <c r="AJU173" s="0"/>
      <c r="AJV173" s="0"/>
      <c r="AJW173" s="0"/>
      <c r="AJX173" s="0"/>
      <c r="AJY173" s="0"/>
      <c r="AJZ173" s="0"/>
      <c r="AKA173" s="0"/>
      <c r="AKB173" s="0"/>
      <c r="AKC173" s="0"/>
      <c r="AKD173" s="0"/>
      <c r="AKE173" s="0"/>
      <c r="AKF173" s="0"/>
      <c r="AKG173" s="0"/>
      <c r="AKH173" s="0"/>
      <c r="AKI173" s="0"/>
      <c r="AKJ173" s="0"/>
      <c r="AKK173" s="0"/>
      <c r="AKL173" s="0"/>
      <c r="AKM173" s="0"/>
      <c r="AKN173" s="0"/>
      <c r="AKO173" s="0"/>
      <c r="AKP173" s="0"/>
      <c r="AKQ173" s="0"/>
      <c r="AKR173" s="0"/>
      <c r="AKS173" s="0"/>
      <c r="AKT173" s="0"/>
      <c r="AKU173" s="0"/>
      <c r="AKV173" s="0"/>
      <c r="AKW173" s="0"/>
      <c r="AKX173" s="0"/>
      <c r="AKY173" s="0"/>
      <c r="AKZ173" s="0"/>
      <c r="ALA173" s="0"/>
      <c r="ALB173" s="0"/>
      <c r="ALC173" s="0"/>
      <c r="ALD173" s="0"/>
      <c r="ALE173" s="0"/>
      <c r="ALF173" s="0"/>
      <c r="ALG173" s="0"/>
      <c r="ALH173" s="0"/>
      <c r="ALI173" s="0"/>
      <c r="ALJ173" s="0"/>
      <c r="ALK173" s="0"/>
      <c r="ALL173" s="0"/>
      <c r="ALM173" s="0"/>
      <c r="ALN173" s="0"/>
      <c r="ALO173" s="0"/>
      <c r="ALP173" s="0"/>
      <c r="ALQ173" s="0"/>
      <c r="ALR173" s="0"/>
      <c r="ALS173" s="0"/>
      <c r="ALT173" s="0"/>
      <c r="ALU173" s="0"/>
      <c r="ALV173" s="0"/>
      <c r="ALW173" s="0"/>
      <c r="ALX173" s="0"/>
      <c r="ALY173" s="0"/>
      <c r="ALZ173" s="0"/>
      <c r="AMA173" s="0"/>
      <c r="AMB173" s="0"/>
      <c r="AMC173" s="0"/>
      <c r="AMD173" s="0"/>
      <c r="AME173" s="0"/>
      <c r="AMF173" s="0"/>
      <c r="AMG173" s="0"/>
      <c r="AMH173" s="0"/>
      <c r="AMI173" s="0"/>
      <c r="AMJ173" s="0"/>
      <c r="AMK173" s="0"/>
      <c r="AML173" s="0"/>
      <c r="AMM173" s="0"/>
      <c r="AMN173" s="0"/>
      <c r="AMO173" s="0"/>
      <c r="AMP173" s="0"/>
      <c r="AMQ173" s="0"/>
      <c r="AMR173" s="0"/>
      <c r="AMS173" s="0"/>
      <c r="AMT173" s="0"/>
      <c r="AMU173" s="0"/>
      <c r="AMV173" s="0"/>
      <c r="AMW173" s="0"/>
      <c r="AMX173" s="0"/>
      <c r="AMY173" s="0"/>
      <c r="AMZ173" s="0"/>
      <c r="ANA173" s="0"/>
      <c r="ANB173" s="0"/>
      <c r="ANC173" s="0"/>
      <c r="AND173" s="0"/>
      <c r="ANE173" s="0"/>
      <c r="ANF173" s="0"/>
      <c r="ANG173" s="0"/>
      <c r="ANH173" s="0"/>
      <c r="ANI173" s="0"/>
      <c r="ANJ173" s="0"/>
      <c r="ANK173" s="0"/>
      <c r="ANL173" s="0"/>
      <c r="ANM173" s="0"/>
      <c r="ANN173" s="0"/>
      <c r="ANO173" s="0"/>
      <c r="ANP173" s="0"/>
      <c r="ANQ173" s="0"/>
      <c r="ANR173" s="0"/>
      <c r="ANS173" s="0"/>
      <c r="ANT173" s="0"/>
      <c r="ANU173" s="0"/>
      <c r="ANV173" s="0"/>
      <c r="ANW173" s="0"/>
      <c r="ANX173" s="0"/>
      <c r="ANY173" s="0"/>
      <c r="ANZ173" s="0"/>
      <c r="AOA173" s="0"/>
      <c r="AOB173" s="0"/>
      <c r="AOC173" s="0"/>
      <c r="AOD173" s="0"/>
      <c r="AOE173" s="0"/>
      <c r="AOF173" s="0"/>
      <c r="AOG173" s="0"/>
      <c r="AOH173" s="0"/>
      <c r="AOI173" s="0"/>
      <c r="AOJ173" s="0"/>
      <c r="AOK173" s="0"/>
      <c r="AOL173" s="0"/>
      <c r="AOM173" s="0"/>
      <c r="AON173" s="0"/>
      <c r="AOO173" s="0"/>
      <c r="AOP173" s="0"/>
      <c r="AOQ173" s="0"/>
      <c r="AOR173" s="0"/>
      <c r="AOS173" s="0"/>
      <c r="AOT173" s="0"/>
      <c r="AOU173" s="0"/>
      <c r="AOV173" s="0"/>
      <c r="AOW173" s="0"/>
      <c r="AOX173" s="0"/>
      <c r="AOY173" s="0"/>
      <c r="AOZ173" s="0"/>
      <c r="APA173" s="0"/>
      <c r="APB173" s="0"/>
      <c r="APC173" s="0"/>
      <c r="APD173" s="0"/>
      <c r="APE173" s="0"/>
      <c r="APF173" s="0"/>
      <c r="APG173" s="0"/>
      <c r="APH173" s="0"/>
      <c r="API173" s="0"/>
      <c r="APJ173" s="0"/>
      <c r="APK173" s="0"/>
      <c r="APL173" s="0"/>
      <c r="APM173" s="0"/>
      <c r="APN173" s="0"/>
      <c r="APO173" s="0"/>
      <c r="APP173" s="0"/>
      <c r="APQ173" s="0"/>
      <c r="APR173" s="0"/>
      <c r="APS173" s="0"/>
      <c r="APT173" s="0"/>
      <c r="APU173" s="0"/>
      <c r="APV173" s="0"/>
      <c r="APW173" s="0"/>
      <c r="APX173" s="0"/>
      <c r="APY173" s="0"/>
      <c r="APZ173" s="0"/>
      <c r="AQA173" s="0"/>
      <c r="AQB173" s="0"/>
      <c r="AQC173" s="0"/>
      <c r="AQD173" s="0"/>
      <c r="AQE173" s="0"/>
      <c r="AQF173" s="0"/>
      <c r="AQG173" s="0"/>
      <c r="AQH173" s="0"/>
      <c r="AQI173" s="0"/>
      <c r="AQJ173" s="0"/>
      <c r="AQK173" s="0"/>
      <c r="AQL173" s="0"/>
      <c r="AQM173" s="0"/>
      <c r="AQN173" s="0"/>
      <c r="AQO173" s="0"/>
      <c r="AQP173" s="0"/>
      <c r="AQQ173" s="0"/>
      <c r="AQR173" s="0"/>
      <c r="AQS173" s="0"/>
      <c r="AQT173" s="0"/>
      <c r="AQU173" s="0"/>
      <c r="AQV173" s="0"/>
      <c r="AQW173" s="0"/>
      <c r="AQX173" s="0"/>
      <c r="AQY173" s="0"/>
      <c r="AQZ173" s="0"/>
      <c r="ARA173" s="0"/>
      <c r="ARB173" s="0"/>
      <c r="ARC173" s="0"/>
      <c r="ARD173" s="0"/>
      <c r="ARE173" s="0"/>
      <c r="ARF173" s="0"/>
      <c r="ARG173" s="0"/>
      <c r="ARH173" s="0"/>
      <c r="ARI173" s="0"/>
      <c r="ARJ173" s="0"/>
      <c r="ARK173" s="0"/>
      <c r="ARL173" s="0"/>
      <c r="ARM173" s="0"/>
      <c r="ARN173" s="0"/>
      <c r="ARO173" s="0"/>
      <c r="ARP173" s="0"/>
      <c r="ARQ173" s="0"/>
      <c r="ARR173" s="0"/>
      <c r="ARS173" s="0"/>
      <c r="ART173" s="0"/>
      <c r="ARU173" s="0"/>
      <c r="ARV173" s="0"/>
      <c r="ARW173" s="0"/>
      <c r="ARX173" s="0"/>
      <c r="ARY173" s="0"/>
      <c r="ARZ173" s="0"/>
      <c r="ASA173" s="0"/>
      <c r="ASB173" s="0"/>
      <c r="ASC173" s="0"/>
      <c r="ASD173" s="0"/>
      <c r="ASE173" s="0"/>
      <c r="ASF173" s="0"/>
      <c r="ASG173" s="0"/>
      <c r="ASH173" s="0"/>
      <c r="ASI173" s="0"/>
      <c r="ASJ173" s="0"/>
      <c r="ASK173" s="0"/>
      <c r="ASL173" s="0"/>
      <c r="ASM173" s="0"/>
      <c r="ASN173" s="0"/>
      <c r="ASO173" s="0"/>
      <c r="ASP173" s="0"/>
      <c r="ASQ173" s="0"/>
      <c r="ASR173" s="0"/>
      <c r="ASS173" s="0"/>
      <c r="AST173" s="0"/>
      <c r="ASU173" s="0"/>
      <c r="ASV173" s="0"/>
      <c r="ASW173" s="0"/>
      <c r="ASX173" s="0"/>
      <c r="ASY173" s="0"/>
      <c r="ASZ173" s="0"/>
      <c r="ATA173" s="0"/>
      <c r="ATB173" s="0"/>
      <c r="ATC173" s="0"/>
      <c r="ATD173" s="0"/>
      <c r="ATE173" s="0"/>
      <c r="ATF173" s="0"/>
      <c r="ATG173" s="0"/>
      <c r="ATH173" s="0"/>
      <c r="ATI173" s="0"/>
      <c r="ATJ173" s="0"/>
      <c r="ATK173" s="0"/>
      <c r="ATL173" s="0"/>
      <c r="ATM173" s="0"/>
      <c r="ATN173" s="0"/>
      <c r="ATO173" s="0"/>
      <c r="ATP173" s="0"/>
      <c r="ATQ173" s="0"/>
      <c r="ATR173" s="0"/>
      <c r="ATS173" s="0"/>
      <c r="ATT173" s="0"/>
      <c r="ATU173" s="0"/>
      <c r="ATV173" s="0"/>
      <c r="ATW173" s="0"/>
      <c r="ATX173" s="0"/>
      <c r="ATY173" s="0"/>
      <c r="ATZ173" s="0"/>
      <c r="AUA173" s="0"/>
      <c r="AUB173" s="0"/>
      <c r="AUC173" s="0"/>
      <c r="AUD173" s="0"/>
      <c r="AUE173" s="0"/>
      <c r="AUF173" s="0"/>
      <c r="AUG173" s="0"/>
      <c r="AUH173" s="0"/>
      <c r="AUI173" s="0"/>
      <c r="AUJ173" s="0"/>
      <c r="AUK173" s="0"/>
      <c r="AUL173" s="0"/>
      <c r="AUM173" s="0"/>
      <c r="AUN173" s="0"/>
      <c r="AUO173" s="0"/>
      <c r="AUP173" s="0"/>
      <c r="AUQ173" s="0"/>
      <c r="AUR173" s="0"/>
      <c r="AUS173" s="0"/>
      <c r="AUT173" s="0"/>
      <c r="AUU173" s="0"/>
      <c r="AUV173" s="0"/>
      <c r="AUW173" s="0"/>
      <c r="AUX173" s="0"/>
      <c r="AUY173" s="0"/>
      <c r="AUZ173" s="0"/>
      <c r="AVA173" s="0"/>
      <c r="AVB173" s="0"/>
      <c r="AVC173" s="0"/>
      <c r="AVD173" s="0"/>
      <c r="AVE173" s="0"/>
      <c r="AVF173" s="0"/>
      <c r="AVG173" s="0"/>
      <c r="AVH173" s="0"/>
      <c r="AVI173" s="0"/>
      <c r="AVJ173" s="0"/>
      <c r="AVK173" s="0"/>
      <c r="AVL173" s="0"/>
      <c r="AVM173" s="0"/>
      <c r="AVN173" s="0"/>
      <c r="AVO173" s="0"/>
      <c r="AVP173" s="0"/>
      <c r="AVQ173" s="0"/>
      <c r="AVR173" s="0"/>
      <c r="AVS173" s="0"/>
      <c r="AVT173" s="0"/>
      <c r="AVU173" s="0"/>
      <c r="AVV173" s="0"/>
      <c r="AVW173" s="0"/>
      <c r="AVX173" s="0"/>
      <c r="AVY173" s="0"/>
      <c r="AVZ173" s="0"/>
      <c r="AWA173" s="0"/>
      <c r="AWB173" s="0"/>
      <c r="AWC173" s="0"/>
      <c r="AWD173" s="0"/>
      <c r="AWE173" s="0"/>
      <c r="AWF173" s="0"/>
      <c r="AWG173" s="0"/>
      <c r="AWH173" s="0"/>
      <c r="AWI173" s="0"/>
      <c r="AWJ173" s="0"/>
      <c r="AWK173" s="0"/>
      <c r="AWL173" s="0"/>
      <c r="AWM173" s="0"/>
      <c r="AWN173" s="0"/>
      <c r="AWO173" s="0"/>
      <c r="AWP173" s="0"/>
      <c r="AWQ173" s="0"/>
      <c r="AWR173" s="0"/>
      <c r="AWS173" s="0"/>
      <c r="AWT173" s="0"/>
      <c r="AWU173" s="0"/>
      <c r="AWV173" s="0"/>
      <c r="AWW173" s="0"/>
      <c r="AWX173" s="0"/>
      <c r="AWY173" s="0"/>
      <c r="AWZ173" s="0"/>
      <c r="AXA173" s="0"/>
      <c r="AXB173" s="0"/>
      <c r="AXC173" s="0"/>
      <c r="AXD173" s="0"/>
      <c r="AXE173" s="0"/>
      <c r="AXF173" s="0"/>
      <c r="AXG173" s="0"/>
      <c r="AXH173" s="0"/>
      <c r="AXI173" s="0"/>
      <c r="AXJ173" s="0"/>
      <c r="AXK173" s="0"/>
      <c r="AXL173" s="0"/>
      <c r="AXM173" s="0"/>
      <c r="AXN173" s="0"/>
      <c r="AXO173" s="0"/>
      <c r="AXP173" s="0"/>
      <c r="AXQ173" s="0"/>
      <c r="AXR173" s="0"/>
      <c r="AXS173" s="0"/>
      <c r="AXT173" s="0"/>
      <c r="AXU173" s="0"/>
      <c r="AXV173" s="0"/>
      <c r="AXW173" s="0"/>
      <c r="AXX173" s="0"/>
      <c r="AXY173" s="0"/>
      <c r="AXZ173" s="0"/>
      <c r="AYA173" s="0"/>
      <c r="AYB173" s="0"/>
      <c r="AYC173" s="0"/>
      <c r="AYD173" s="0"/>
      <c r="AYE173" s="0"/>
      <c r="AYF173" s="0"/>
      <c r="AYG173" s="0"/>
      <c r="AYH173" s="0"/>
      <c r="AYI173" s="0"/>
      <c r="AYJ173" s="0"/>
      <c r="AYK173" s="0"/>
      <c r="AYL173" s="0"/>
      <c r="AYM173" s="0"/>
      <c r="AYN173" s="0"/>
      <c r="AYO173" s="0"/>
      <c r="AYP173" s="0"/>
      <c r="AYQ173" s="0"/>
      <c r="AYR173" s="0"/>
      <c r="AYS173" s="0"/>
      <c r="AYT173" s="0"/>
      <c r="AYU173" s="0"/>
      <c r="AYV173" s="0"/>
      <c r="AYW173" s="0"/>
      <c r="AYX173" s="0"/>
      <c r="AYY173" s="0"/>
      <c r="AYZ173" s="0"/>
      <c r="AZA173" s="0"/>
      <c r="AZB173" s="0"/>
      <c r="AZC173" s="0"/>
      <c r="AZD173" s="0"/>
      <c r="AZE173" s="0"/>
      <c r="AZF173" s="0"/>
      <c r="AZG173" s="0"/>
      <c r="AZH173" s="0"/>
      <c r="AZI173" s="0"/>
      <c r="AZJ173" s="0"/>
      <c r="AZK173" s="0"/>
      <c r="AZL173" s="0"/>
      <c r="AZM173" s="0"/>
      <c r="AZN173" s="0"/>
      <c r="AZO173" s="0"/>
      <c r="AZP173" s="0"/>
      <c r="AZQ173" s="0"/>
      <c r="AZR173" s="0"/>
      <c r="AZS173" s="0"/>
      <c r="AZT173" s="0"/>
      <c r="AZU173" s="0"/>
      <c r="AZV173" s="0"/>
      <c r="AZW173" s="0"/>
      <c r="AZX173" s="0"/>
      <c r="AZY173" s="0"/>
      <c r="AZZ173" s="0"/>
      <c r="BAA173" s="0"/>
      <c r="BAB173" s="0"/>
      <c r="BAC173" s="0"/>
      <c r="BAD173" s="0"/>
      <c r="BAE173" s="0"/>
      <c r="BAF173" s="0"/>
      <c r="BAG173" s="0"/>
      <c r="BAH173" s="0"/>
      <c r="BAI173" s="0"/>
      <c r="BAJ173" s="0"/>
      <c r="BAK173" s="0"/>
      <c r="BAL173" s="0"/>
      <c r="BAM173" s="0"/>
      <c r="BAN173" s="0"/>
      <c r="BAO173" s="0"/>
      <c r="BAP173" s="0"/>
      <c r="BAQ173" s="0"/>
      <c r="BAR173" s="0"/>
      <c r="BAS173" s="0"/>
      <c r="BAT173" s="0"/>
      <c r="BAU173" s="0"/>
      <c r="BAV173" s="0"/>
      <c r="BAW173" s="0"/>
      <c r="BAX173" s="0"/>
      <c r="BAY173" s="0"/>
      <c r="BAZ173" s="0"/>
      <c r="BBA173" s="0"/>
      <c r="BBB173" s="0"/>
      <c r="BBC173" s="0"/>
      <c r="BBD173" s="0"/>
      <c r="BBE173" s="0"/>
      <c r="BBF173" s="0"/>
      <c r="BBG173" s="0"/>
      <c r="BBH173" s="0"/>
      <c r="BBI173" s="0"/>
      <c r="BBJ173" s="0"/>
      <c r="BBK173" s="0"/>
      <c r="BBL173" s="0"/>
      <c r="BBM173" s="0"/>
      <c r="BBN173" s="0"/>
      <c r="BBO173" s="0"/>
      <c r="BBP173" s="0"/>
      <c r="BBQ173" s="0"/>
      <c r="BBR173" s="0"/>
      <c r="BBS173" s="0"/>
      <c r="BBT173" s="0"/>
      <c r="BBU173" s="0"/>
      <c r="BBV173" s="0"/>
      <c r="BBW173" s="0"/>
      <c r="BBX173" s="0"/>
      <c r="BBY173" s="0"/>
      <c r="BBZ173" s="0"/>
      <c r="BCA173" s="0"/>
      <c r="BCB173" s="0"/>
      <c r="BCC173" s="0"/>
      <c r="BCD173" s="0"/>
      <c r="BCE173" s="0"/>
      <c r="BCF173" s="0"/>
      <c r="BCG173" s="0"/>
      <c r="BCH173" s="0"/>
      <c r="BCI173" s="0"/>
      <c r="BCJ173" s="0"/>
      <c r="BCK173" s="0"/>
      <c r="BCL173" s="0"/>
      <c r="BCM173" s="0"/>
      <c r="BCN173" s="0"/>
      <c r="BCO173" s="0"/>
      <c r="BCP173" s="0"/>
      <c r="BCQ173" s="0"/>
      <c r="BCR173" s="0"/>
      <c r="BCS173" s="0"/>
      <c r="BCT173" s="0"/>
      <c r="BCU173" s="0"/>
      <c r="BCV173" s="0"/>
      <c r="BCW173" s="0"/>
      <c r="BCX173" s="0"/>
      <c r="BCY173" s="0"/>
      <c r="BCZ173" s="0"/>
      <c r="BDA173" s="0"/>
      <c r="BDB173" s="0"/>
      <c r="BDC173" s="0"/>
      <c r="BDD173" s="0"/>
      <c r="BDE173" s="0"/>
      <c r="BDF173" s="0"/>
      <c r="BDG173" s="0"/>
      <c r="BDH173" s="0"/>
      <c r="BDI173" s="0"/>
      <c r="BDJ173" s="0"/>
      <c r="BDK173" s="0"/>
      <c r="BDL173" s="0"/>
      <c r="BDM173" s="0"/>
      <c r="BDN173" s="0"/>
      <c r="BDO173" s="0"/>
      <c r="BDP173" s="0"/>
      <c r="BDQ173" s="0"/>
      <c r="BDR173" s="0"/>
      <c r="BDS173" s="0"/>
      <c r="BDT173" s="0"/>
      <c r="BDU173" s="0"/>
      <c r="BDV173" s="0"/>
      <c r="BDW173" s="0"/>
      <c r="BDX173" s="0"/>
      <c r="BDY173" s="0"/>
      <c r="BDZ173" s="0"/>
      <c r="BEA173" s="0"/>
      <c r="BEB173" s="0"/>
      <c r="BEC173" s="0"/>
      <c r="BED173" s="0"/>
      <c r="BEE173" s="0"/>
      <c r="BEF173" s="0"/>
      <c r="BEG173" s="0"/>
      <c r="BEH173" s="0"/>
      <c r="BEI173" s="0"/>
      <c r="BEJ173" s="0"/>
      <c r="BEK173" s="0"/>
      <c r="BEL173" s="0"/>
      <c r="BEM173" s="0"/>
      <c r="BEN173" s="0"/>
      <c r="BEO173" s="0"/>
      <c r="BEP173" s="0"/>
      <c r="BEQ173" s="0"/>
      <c r="BER173" s="0"/>
      <c r="BES173" s="0"/>
      <c r="BET173" s="0"/>
      <c r="BEU173" s="0"/>
      <c r="BEV173" s="0"/>
      <c r="BEW173" s="0"/>
      <c r="BEX173" s="0"/>
      <c r="BEY173" s="0"/>
      <c r="BEZ173" s="0"/>
      <c r="BFA173" s="0"/>
      <c r="BFB173" s="0"/>
      <c r="BFC173" s="0"/>
      <c r="BFD173" s="0"/>
      <c r="BFE173" s="0"/>
      <c r="BFF173" s="0"/>
      <c r="BFG173" s="0"/>
      <c r="BFH173" s="0"/>
      <c r="BFI173" s="0"/>
      <c r="BFJ173" s="0"/>
      <c r="BFK173" s="0"/>
      <c r="BFL173" s="0"/>
      <c r="BFM173" s="0"/>
      <c r="BFN173" s="0"/>
      <c r="BFO173" s="0"/>
      <c r="BFP173" s="0"/>
      <c r="BFQ173" s="0"/>
      <c r="BFR173" s="0"/>
      <c r="BFS173" s="0"/>
      <c r="BFT173" s="0"/>
      <c r="BFU173" s="0"/>
      <c r="BFV173" s="0"/>
      <c r="BFW173" s="0"/>
      <c r="BFX173" s="0"/>
      <c r="BFY173" s="0"/>
      <c r="BFZ173" s="0"/>
      <c r="BGA173" s="0"/>
      <c r="BGB173" s="0"/>
      <c r="BGC173" s="0"/>
      <c r="BGD173" s="0"/>
      <c r="BGE173" s="0"/>
      <c r="BGF173" s="0"/>
      <c r="BGG173" s="0"/>
      <c r="BGH173" s="0"/>
      <c r="BGI173" s="0"/>
      <c r="BGJ173" s="0"/>
      <c r="BGK173" s="0"/>
      <c r="BGL173" s="0"/>
      <c r="BGM173" s="0"/>
      <c r="BGN173" s="0"/>
      <c r="BGO173" s="0"/>
      <c r="BGP173" s="0"/>
      <c r="BGQ173" s="0"/>
      <c r="BGR173" s="0"/>
      <c r="BGS173" s="0"/>
      <c r="BGT173" s="0"/>
      <c r="BGU173" s="0"/>
      <c r="BGV173" s="0"/>
      <c r="BGW173" s="0"/>
      <c r="BGX173" s="0"/>
      <c r="BGY173" s="0"/>
      <c r="BGZ173" s="0"/>
      <c r="BHA173" s="0"/>
      <c r="BHB173" s="0"/>
      <c r="BHC173" s="0"/>
      <c r="BHD173" s="0"/>
      <c r="BHE173" s="0"/>
      <c r="BHF173" s="0"/>
      <c r="BHG173" s="0"/>
      <c r="BHH173" s="0"/>
      <c r="BHI173" s="0"/>
      <c r="BHJ173" s="0"/>
      <c r="BHK173" s="0"/>
      <c r="BHL173" s="0"/>
      <c r="BHM173" s="0"/>
      <c r="BHN173" s="0"/>
      <c r="BHO173" s="0"/>
      <c r="BHP173" s="0"/>
      <c r="BHQ173" s="0"/>
      <c r="BHR173" s="0"/>
      <c r="BHS173" s="0"/>
      <c r="BHT173" s="0"/>
      <c r="BHU173" s="0"/>
      <c r="BHV173" s="0"/>
      <c r="BHW173" s="0"/>
      <c r="BHX173" s="0"/>
      <c r="BHY173" s="0"/>
      <c r="BHZ173" s="0"/>
      <c r="BIA173" s="0"/>
      <c r="BIB173" s="0"/>
      <c r="BIC173" s="0"/>
      <c r="BID173" s="0"/>
      <c r="BIE173" s="0"/>
      <c r="BIF173" s="0"/>
      <c r="BIG173" s="0"/>
      <c r="BIH173" s="0"/>
      <c r="BII173" s="0"/>
      <c r="BIJ173" s="0"/>
      <c r="BIK173" s="0"/>
      <c r="BIL173" s="0"/>
      <c r="BIM173" s="0"/>
      <c r="BIN173" s="0"/>
      <c r="BIO173" s="0"/>
      <c r="BIP173" s="0"/>
      <c r="BIQ173" s="0"/>
      <c r="BIR173" s="0"/>
      <c r="BIS173" s="0"/>
      <c r="BIT173" s="0"/>
      <c r="BIU173" s="0"/>
      <c r="BIV173" s="0"/>
      <c r="BIW173" s="0"/>
      <c r="BIX173" s="0"/>
      <c r="BIY173" s="0"/>
      <c r="BIZ173" s="0"/>
      <c r="BJA173" s="0"/>
      <c r="BJB173" s="0"/>
      <c r="BJC173" s="0"/>
      <c r="BJD173" s="0"/>
      <c r="BJE173" s="0"/>
      <c r="BJF173" s="0"/>
      <c r="BJG173" s="0"/>
      <c r="BJH173" s="0"/>
      <c r="BJI173" s="0"/>
      <c r="BJJ173" s="0"/>
      <c r="BJK173" s="0"/>
      <c r="BJL173" s="0"/>
      <c r="BJM173" s="0"/>
      <c r="BJN173" s="0"/>
      <c r="BJO173" s="0"/>
      <c r="BJP173" s="0"/>
      <c r="BJQ173" s="0"/>
      <c r="BJR173" s="0"/>
      <c r="BJS173" s="0"/>
      <c r="BJT173" s="0"/>
      <c r="BJU173" s="0"/>
      <c r="BJV173" s="0"/>
      <c r="BJW173" s="0"/>
      <c r="BJX173" s="0"/>
      <c r="BJY173" s="0"/>
      <c r="BJZ173" s="0"/>
      <c r="BKA173" s="0"/>
      <c r="BKB173" s="0"/>
      <c r="BKC173" s="0"/>
      <c r="BKD173" s="0"/>
      <c r="BKE173" s="0"/>
      <c r="BKF173" s="0"/>
      <c r="BKG173" s="0"/>
      <c r="BKH173" s="0"/>
      <c r="BKI173" s="0"/>
      <c r="BKJ173" s="0"/>
      <c r="BKK173" s="0"/>
      <c r="BKL173" s="0"/>
      <c r="BKM173" s="0"/>
      <c r="BKN173" s="0"/>
      <c r="BKO173" s="0"/>
      <c r="BKP173" s="0"/>
      <c r="BKQ173" s="0"/>
      <c r="BKR173" s="0"/>
      <c r="BKS173" s="0"/>
      <c r="BKT173" s="0"/>
      <c r="BKU173" s="0"/>
      <c r="BKV173" s="0"/>
      <c r="BKW173" s="0"/>
      <c r="BKX173" s="0"/>
      <c r="BKY173" s="0"/>
      <c r="BKZ173" s="0"/>
      <c r="BLA173" s="0"/>
      <c r="BLB173" s="0"/>
      <c r="BLC173" s="0"/>
      <c r="BLD173" s="0"/>
      <c r="BLE173" s="0"/>
      <c r="BLF173" s="0"/>
      <c r="BLG173" s="0"/>
      <c r="BLH173" s="0"/>
      <c r="BLI173" s="0"/>
      <c r="BLJ173" s="0"/>
      <c r="BLK173" s="0"/>
      <c r="BLL173" s="0"/>
      <c r="BLM173" s="0"/>
      <c r="BLN173" s="0"/>
      <c r="BLO173" s="0"/>
      <c r="BLP173" s="0"/>
      <c r="BLQ173" s="0"/>
      <c r="BLR173" s="0"/>
      <c r="BLS173" s="0"/>
      <c r="BLT173" s="0"/>
      <c r="BLU173" s="0"/>
      <c r="BLV173" s="0"/>
      <c r="BLW173" s="0"/>
      <c r="BLX173" s="0"/>
      <c r="BLY173" s="0"/>
      <c r="BLZ173" s="0"/>
      <c r="BMA173" s="0"/>
      <c r="BMB173" s="0"/>
      <c r="BMC173" s="0"/>
      <c r="BMD173" s="0"/>
      <c r="BME173" s="0"/>
      <c r="BMF173" s="0"/>
      <c r="BMG173" s="0"/>
      <c r="BMH173" s="0"/>
      <c r="BMI173" s="0"/>
      <c r="BMJ173" s="0"/>
      <c r="BMK173" s="0"/>
      <c r="BML173" s="0"/>
      <c r="BMM173" s="0"/>
      <c r="BMN173" s="0"/>
      <c r="BMO173" s="0"/>
      <c r="BMP173" s="0"/>
      <c r="BMQ173" s="0"/>
      <c r="BMR173" s="0"/>
      <c r="BMS173" s="0"/>
      <c r="BMT173" s="0"/>
      <c r="BMU173" s="0"/>
      <c r="BMV173" s="0"/>
      <c r="BMW173" s="0"/>
      <c r="BMX173" s="0"/>
      <c r="BMY173" s="0"/>
      <c r="BMZ173" s="0"/>
      <c r="BNA173" s="0"/>
      <c r="BNB173" s="0"/>
      <c r="BNC173" s="0"/>
      <c r="BND173" s="0"/>
      <c r="BNE173" s="0"/>
      <c r="BNF173" s="0"/>
      <c r="BNG173" s="0"/>
      <c r="BNH173" s="0"/>
      <c r="BNI173" s="0"/>
      <c r="BNJ173" s="0"/>
      <c r="BNK173" s="0"/>
      <c r="BNL173" s="0"/>
      <c r="BNM173" s="0"/>
      <c r="BNN173" s="0"/>
      <c r="BNO173" s="0"/>
      <c r="BNP173" s="0"/>
      <c r="BNQ173" s="0"/>
      <c r="BNR173" s="0"/>
      <c r="BNS173" s="0"/>
      <c r="BNT173" s="0"/>
      <c r="BNU173" s="0"/>
      <c r="BNV173" s="0"/>
      <c r="BNW173" s="0"/>
      <c r="BNX173" s="0"/>
      <c r="BNY173" s="0"/>
      <c r="BNZ173" s="0"/>
      <c r="BOA173" s="0"/>
      <c r="BOB173" s="0"/>
      <c r="BOC173" s="0"/>
      <c r="BOD173" s="0"/>
      <c r="BOE173" s="0"/>
      <c r="BOF173" s="0"/>
      <c r="BOG173" s="0"/>
      <c r="BOH173" s="0"/>
      <c r="BOI173" s="0"/>
      <c r="BOJ173" s="0"/>
      <c r="BOK173" s="0"/>
      <c r="BOL173" s="0"/>
      <c r="BOM173" s="0"/>
      <c r="BON173" s="0"/>
      <c r="BOO173" s="0"/>
      <c r="BOP173" s="0"/>
      <c r="BOQ173" s="0"/>
      <c r="BOR173" s="0"/>
      <c r="BOS173" s="0"/>
      <c r="BOT173" s="0"/>
      <c r="BOU173" s="0"/>
      <c r="BOV173" s="0"/>
      <c r="BOW173" s="0"/>
      <c r="BOX173" s="0"/>
      <c r="BOY173" s="0"/>
      <c r="BOZ173" s="0"/>
      <c r="BPA173" s="0"/>
      <c r="BPB173" s="0"/>
      <c r="BPC173" s="0"/>
      <c r="BPD173" s="0"/>
      <c r="BPE173" s="0"/>
      <c r="BPF173" s="0"/>
      <c r="BPG173" s="0"/>
      <c r="BPH173" s="0"/>
      <c r="BPI173" s="0"/>
      <c r="BPJ173" s="0"/>
      <c r="BPK173" s="0"/>
      <c r="BPL173" s="0"/>
      <c r="BPM173" s="0"/>
      <c r="BPN173" s="0"/>
      <c r="BPO173" s="0"/>
      <c r="BPP173" s="0"/>
      <c r="BPQ173" s="0"/>
      <c r="BPR173" s="0"/>
      <c r="BPS173" s="0"/>
      <c r="BPT173" s="0"/>
      <c r="BPU173" s="0"/>
      <c r="BPV173" s="0"/>
      <c r="BPW173" s="0"/>
      <c r="BPX173" s="0"/>
      <c r="BPY173" s="0"/>
      <c r="BPZ173" s="0"/>
      <c r="BQA173" s="0"/>
      <c r="BQB173" s="0"/>
      <c r="BQC173" s="0"/>
      <c r="BQD173" s="0"/>
      <c r="BQE173" s="0"/>
      <c r="BQF173" s="0"/>
      <c r="BQG173" s="0"/>
      <c r="BQH173" s="0"/>
      <c r="BQI173" s="0"/>
      <c r="BQJ173" s="0"/>
      <c r="BQK173" s="0"/>
      <c r="BQL173" s="0"/>
      <c r="BQM173" s="0"/>
      <c r="BQN173" s="0"/>
      <c r="BQO173" s="0"/>
      <c r="BQP173" s="0"/>
      <c r="BQQ173" s="0"/>
      <c r="BQR173" s="0"/>
      <c r="BQS173" s="0"/>
      <c r="BQT173" s="0"/>
      <c r="BQU173" s="0"/>
      <c r="BQV173" s="0"/>
      <c r="BQW173" s="0"/>
      <c r="BQX173" s="0"/>
      <c r="BQY173" s="0"/>
      <c r="BQZ173" s="0"/>
      <c r="BRA173" s="0"/>
      <c r="BRB173" s="0"/>
      <c r="BRC173" s="0"/>
      <c r="BRD173" s="0"/>
      <c r="BRE173" s="0"/>
      <c r="BRF173" s="0"/>
      <c r="BRG173" s="0"/>
      <c r="BRH173" s="0"/>
      <c r="BRI173" s="0"/>
      <c r="BRJ173" s="0"/>
      <c r="BRK173" s="0"/>
      <c r="BRL173" s="0"/>
      <c r="BRM173" s="0"/>
      <c r="BRN173" s="0"/>
      <c r="BRO173" s="0"/>
      <c r="BRP173" s="0"/>
      <c r="BRQ173" s="0"/>
      <c r="BRR173" s="0"/>
      <c r="BRS173" s="0"/>
      <c r="BRT173" s="0"/>
      <c r="BRU173" s="0"/>
      <c r="BRV173" s="0"/>
      <c r="BRW173" s="0"/>
      <c r="BRX173" s="0"/>
      <c r="BRY173" s="0"/>
      <c r="BRZ173" s="0"/>
      <c r="BSA173" s="0"/>
      <c r="BSB173" s="0"/>
      <c r="BSC173" s="0"/>
      <c r="BSD173" s="0"/>
      <c r="BSE173" s="0"/>
      <c r="BSF173" s="0"/>
      <c r="BSG173" s="0"/>
      <c r="BSH173" s="0"/>
      <c r="BSI173" s="0"/>
      <c r="BSJ173" s="0"/>
      <c r="BSK173" s="0"/>
      <c r="BSL173" s="0"/>
      <c r="BSM173" s="0"/>
      <c r="BSN173" s="0"/>
      <c r="BSO173" s="0"/>
      <c r="BSP173" s="0"/>
      <c r="BSQ173" s="0"/>
      <c r="BSR173" s="0"/>
      <c r="BSS173" s="0"/>
      <c r="BST173" s="0"/>
      <c r="BSU173" s="0"/>
      <c r="BSV173" s="0"/>
      <c r="BSW173" s="0"/>
      <c r="BSX173" s="0"/>
      <c r="BSY173" s="0"/>
      <c r="BSZ173" s="0"/>
      <c r="BTA173" s="0"/>
      <c r="BTB173" s="0"/>
      <c r="BTC173" s="0"/>
      <c r="BTD173" s="0"/>
      <c r="BTE173" s="0"/>
      <c r="BTF173" s="0"/>
      <c r="BTG173" s="0"/>
      <c r="BTH173" s="0"/>
      <c r="BTI173" s="0"/>
      <c r="BTJ173" s="0"/>
      <c r="BTK173" s="0"/>
      <c r="BTL173" s="0"/>
      <c r="BTM173" s="0"/>
      <c r="BTN173" s="0"/>
      <c r="BTO173" s="0"/>
      <c r="BTP173" s="0"/>
      <c r="BTQ173" s="0"/>
      <c r="BTR173" s="0"/>
      <c r="BTS173" s="0"/>
      <c r="BTT173" s="0"/>
      <c r="BTU173" s="0"/>
      <c r="BTV173" s="0"/>
      <c r="BTW173" s="0"/>
      <c r="BTX173" s="0"/>
      <c r="BTY173" s="0"/>
      <c r="BTZ173" s="0"/>
      <c r="BUA173" s="0"/>
      <c r="BUB173" s="0"/>
      <c r="BUC173" s="0"/>
      <c r="BUD173" s="0"/>
      <c r="BUE173" s="0"/>
      <c r="BUF173" s="0"/>
      <c r="BUG173" s="0"/>
      <c r="BUH173" s="0"/>
      <c r="BUI173" s="0"/>
      <c r="BUJ173" s="0"/>
      <c r="BUK173" s="0"/>
      <c r="BUL173" s="0"/>
      <c r="BUM173" s="0"/>
      <c r="BUN173" s="0"/>
      <c r="BUO173" s="0"/>
      <c r="BUP173" s="0"/>
      <c r="BUQ173" s="0"/>
      <c r="BUR173" s="0"/>
      <c r="BUS173" s="0"/>
      <c r="BUT173" s="0"/>
      <c r="BUU173" s="0"/>
      <c r="BUV173" s="0"/>
      <c r="BUW173" s="0"/>
      <c r="BUX173" s="0"/>
      <c r="BUY173" s="0"/>
      <c r="BUZ173" s="0"/>
      <c r="BVA173" s="0"/>
      <c r="BVB173" s="0"/>
      <c r="BVC173" s="0"/>
      <c r="BVD173" s="0"/>
      <c r="BVE173" s="0"/>
      <c r="BVF173" s="0"/>
      <c r="BVG173" s="0"/>
      <c r="BVH173" s="0"/>
      <c r="BVI173" s="0"/>
      <c r="BVJ173" s="0"/>
      <c r="BVK173" s="0"/>
      <c r="BVL173" s="0"/>
      <c r="BVM173" s="0"/>
      <c r="BVN173" s="0"/>
      <c r="BVO173" s="0"/>
      <c r="BVP173" s="0"/>
      <c r="BVQ173" s="0"/>
      <c r="BVR173" s="0"/>
      <c r="BVS173" s="0"/>
      <c r="BVT173" s="0"/>
      <c r="BVU173" s="0"/>
      <c r="BVV173" s="0"/>
      <c r="BVW173" s="0"/>
      <c r="BVX173" s="0"/>
      <c r="BVY173" s="0"/>
      <c r="BVZ173" s="0"/>
      <c r="BWA173" s="0"/>
      <c r="BWB173" s="0"/>
      <c r="BWC173" s="0"/>
      <c r="BWD173" s="0"/>
      <c r="BWE173" s="0"/>
      <c r="BWF173" s="0"/>
      <c r="BWG173" s="0"/>
      <c r="BWH173" s="0"/>
      <c r="BWI173" s="0"/>
      <c r="BWJ173" s="0"/>
      <c r="BWK173" s="0"/>
      <c r="BWL173" s="0"/>
      <c r="BWM173" s="0"/>
      <c r="BWN173" s="0"/>
      <c r="BWO173" s="0"/>
      <c r="BWP173" s="0"/>
      <c r="BWQ173" s="0"/>
      <c r="BWR173" s="0"/>
      <c r="BWS173" s="0"/>
      <c r="BWT173" s="0"/>
      <c r="BWU173" s="0"/>
      <c r="BWV173" s="0"/>
      <c r="BWW173" s="0"/>
      <c r="BWX173" s="0"/>
      <c r="BWY173" s="0"/>
      <c r="BWZ173" s="0"/>
      <c r="BXA173" s="0"/>
      <c r="BXB173" s="0"/>
      <c r="BXC173" s="0"/>
      <c r="BXD173" s="0"/>
      <c r="BXE173" s="0"/>
      <c r="BXF173" s="0"/>
      <c r="BXG173" s="0"/>
      <c r="BXH173" s="0"/>
      <c r="BXI173" s="0"/>
      <c r="BXJ173" s="0"/>
      <c r="BXK173" s="0"/>
      <c r="BXL173" s="0"/>
      <c r="BXM173" s="0"/>
      <c r="BXN173" s="0"/>
      <c r="BXO173" s="0"/>
      <c r="BXP173" s="0"/>
      <c r="BXQ173" s="0"/>
      <c r="BXR173" s="0"/>
      <c r="BXS173" s="0"/>
      <c r="BXT173" s="0"/>
      <c r="BXU173" s="0"/>
      <c r="BXV173" s="0"/>
      <c r="BXW173" s="0"/>
      <c r="BXX173" s="0"/>
      <c r="BXY173" s="0"/>
      <c r="BXZ173" s="0"/>
      <c r="BYA173" s="0"/>
      <c r="BYB173" s="0"/>
      <c r="BYC173" s="0"/>
      <c r="BYD173" s="0"/>
      <c r="BYE173" s="0"/>
      <c r="BYF173" s="0"/>
      <c r="BYG173" s="0"/>
      <c r="BYH173" s="0"/>
      <c r="BYI173" s="0"/>
      <c r="BYJ173" s="0"/>
      <c r="BYK173" s="0"/>
      <c r="BYL173" s="0"/>
      <c r="BYM173" s="0"/>
      <c r="BYN173" s="0"/>
      <c r="BYO173" s="0"/>
      <c r="BYP173" s="0"/>
      <c r="BYQ173" s="0"/>
      <c r="BYR173" s="0"/>
      <c r="BYS173" s="0"/>
      <c r="BYT173" s="0"/>
      <c r="BYU173" s="0"/>
      <c r="BYV173" s="0"/>
      <c r="BYW173" s="0"/>
      <c r="BYX173" s="0"/>
      <c r="BYY173" s="0"/>
      <c r="BYZ173" s="0"/>
      <c r="BZA173" s="0"/>
      <c r="BZB173" s="0"/>
      <c r="BZC173" s="0"/>
      <c r="BZD173" s="0"/>
      <c r="BZE173" s="0"/>
      <c r="BZF173" s="0"/>
      <c r="BZG173" s="0"/>
      <c r="BZH173" s="0"/>
      <c r="BZI173" s="0"/>
      <c r="BZJ173" s="0"/>
      <c r="BZK173" s="0"/>
      <c r="BZL173" s="0"/>
      <c r="BZM173" s="0"/>
      <c r="BZN173" s="0"/>
      <c r="BZO173" s="0"/>
      <c r="BZP173" s="0"/>
      <c r="BZQ173" s="0"/>
      <c r="BZR173" s="0"/>
      <c r="BZS173" s="0"/>
      <c r="BZT173" s="0"/>
      <c r="BZU173" s="0"/>
      <c r="BZV173" s="0"/>
      <c r="BZW173" s="0"/>
      <c r="BZX173" s="0"/>
      <c r="BZY173" s="0"/>
      <c r="BZZ173" s="0"/>
      <c r="CAA173" s="0"/>
      <c r="CAB173" s="0"/>
      <c r="CAC173" s="0"/>
      <c r="CAD173" s="0"/>
      <c r="CAE173" s="0"/>
      <c r="CAF173" s="0"/>
      <c r="CAG173" s="0"/>
      <c r="CAH173" s="0"/>
      <c r="CAI173" s="0"/>
      <c r="CAJ173" s="0"/>
      <c r="CAK173" s="0"/>
      <c r="CAL173" s="0"/>
      <c r="CAM173" s="0"/>
      <c r="CAN173" s="0"/>
      <c r="CAO173" s="0"/>
      <c r="CAP173" s="0"/>
      <c r="CAQ173" s="0"/>
      <c r="CAR173" s="0"/>
      <c r="CAS173" s="0"/>
      <c r="CAT173" s="0"/>
      <c r="CAU173" s="0"/>
      <c r="CAV173" s="0"/>
      <c r="CAW173" s="0"/>
      <c r="CAX173" s="0"/>
      <c r="CAY173" s="0"/>
      <c r="CAZ173" s="0"/>
      <c r="CBA173" s="0"/>
      <c r="CBB173" s="0"/>
      <c r="CBC173" s="0"/>
      <c r="CBD173" s="0"/>
      <c r="CBE173" s="0"/>
      <c r="CBF173" s="0"/>
      <c r="CBG173" s="0"/>
      <c r="CBH173" s="0"/>
      <c r="CBI173" s="0"/>
      <c r="CBJ173" s="0"/>
      <c r="CBK173" s="0"/>
      <c r="CBL173" s="0"/>
      <c r="CBM173" s="0"/>
      <c r="CBN173" s="0"/>
      <c r="CBO173" s="0"/>
      <c r="CBP173" s="0"/>
      <c r="CBQ173" s="0"/>
      <c r="CBR173" s="0"/>
      <c r="CBS173" s="0"/>
      <c r="CBT173" s="0"/>
      <c r="CBU173" s="0"/>
      <c r="CBV173" s="0"/>
      <c r="CBW173" s="0"/>
      <c r="CBX173" s="0"/>
      <c r="CBY173" s="0"/>
      <c r="CBZ173" s="0"/>
      <c r="CCA173" s="0"/>
      <c r="CCB173" s="0"/>
      <c r="CCC173" s="0"/>
      <c r="CCD173" s="0"/>
      <c r="CCE173" s="0"/>
      <c r="CCF173" s="0"/>
      <c r="CCG173" s="0"/>
      <c r="CCH173" s="0"/>
      <c r="CCI173" s="0"/>
      <c r="CCJ173" s="0"/>
      <c r="CCK173" s="0"/>
      <c r="CCL173" s="0"/>
      <c r="CCM173" s="0"/>
      <c r="CCN173" s="0"/>
      <c r="CCO173" s="0"/>
      <c r="CCP173" s="0"/>
      <c r="CCQ173" s="0"/>
      <c r="CCR173" s="0"/>
      <c r="CCS173" s="0"/>
      <c r="CCT173" s="0"/>
      <c r="CCU173" s="0"/>
      <c r="CCV173" s="0"/>
      <c r="CCW173" s="0"/>
      <c r="CCX173" s="0"/>
      <c r="CCY173" s="0"/>
      <c r="CCZ173" s="0"/>
      <c r="CDA173" s="0"/>
      <c r="CDB173" s="0"/>
      <c r="CDC173" s="0"/>
      <c r="CDD173" s="0"/>
      <c r="CDE173" s="0"/>
      <c r="CDF173" s="0"/>
      <c r="CDG173" s="0"/>
      <c r="CDH173" s="0"/>
      <c r="CDI173" s="0"/>
      <c r="CDJ173" s="0"/>
      <c r="CDK173" s="0"/>
      <c r="CDL173" s="0"/>
      <c r="CDM173" s="0"/>
      <c r="CDN173" s="0"/>
      <c r="CDO173" s="0"/>
      <c r="CDP173" s="0"/>
      <c r="CDQ173" s="0"/>
      <c r="CDR173" s="0"/>
      <c r="CDS173" s="0"/>
      <c r="CDT173" s="0"/>
      <c r="CDU173" s="0"/>
      <c r="CDV173" s="0"/>
      <c r="CDW173" s="0"/>
      <c r="CDX173" s="0"/>
      <c r="CDY173" s="0"/>
      <c r="CDZ173" s="0"/>
      <c r="CEA173" s="0"/>
      <c r="CEB173" s="0"/>
      <c r="CEC173" s="0"/>
      <c r="CED173" s="0"/>
      <c r="CEE173" s="0"/>
      <c r="CEF173" s="0"/>
      <c r="CEG173" s="0"/>
      <c r="CEH173" s="0"/>
      <c r="CEI173" s="0"/>
      <c r="CEJ173" s="0"/>
      <c r="CEK173" s="0"/>
      <c r="CEL173" s="0"/>
      <c r="CEM173" s="0"/>
      <c r="CEN173" s="0"/>
      <c r="CEO173" s="0"/>
      <c r="CEP173" s="0"/>
      <c r="CEQ173" s="0"/>
      <c r="CER173" s="0"/>
      <c r="CES173" s="0"/>
      <c r="CET173" s="0"/>
      <c r="CEU173" s="0"/>
      <c r="CEV173" s="0"/>
      <c r="CEW173" s="0"/>
      <c r="CEX173" s="0"/>
      <c r="CEY173" s="0"/>
      <c r="CEZ173" s="0"/>
      <c r="CFA173" s="0"/>
      <c r="CFB173" s="0"/>
      <c r="CFC173" s="0"/>
      <c r="CFD173" s="0"/>
      <c r="CFE173" s="0"/>
      <c r="CFF173" s="0"/>
      <c r="CFG173" s="0"/>
      <c r="CFH173" s="0"/>
      <c r="CFI173" s="0"/>
      <c r="CFJ173" s="0"/>
      <c r="CFK173" s="0"/>
      <c r="CFL173" s="0"/>
      <c r="CFM173" s="0"/>
      <c r="CFN173" s="0"/>
      <c r="CFO173" s="0"/>
      <c r="CFP173" s="0"/>
      <c r="CFQ173" s="0"/>
      <c r="CFR173" s="0"/>
      <c r="CFS173" s="0"/>
      <c r="CFT173" s="0"/>
      <c r="CFU173" s="0"/>
      <c r="CFV173" s="0"/>
      <c r="CFW173" s="0"/>
      <c r="CFX173" s="0"/>
      <c r="CFY173" s="0"/>
      <c r="CFZ173" s="0"/>
      <c r="CGA173" s="0"/>
      <c r="CGB173" s="0"/>
      <c r="CGC173" s="0"/>
      <c r="CGD173" s="0"/>
      <c r="CGE173" s="0"/>
      <c r="CGF173" s="0"/>
      <c r="CGG173" s="0"/>
      <c r="CGH173" s="0"/>
      <c r="CGI173" s="0"/>
      <c r="CGJ173" s="0"/>
      <c r="CGK173" s="0"/>
      <c r="CGL173" s="0"/>
      <c r="CGM173" s="0"/>
      <c r="CGN173" s="0"/>
      <c r="CGO173" s="0"/>
      <c r="CGP173" s="0"/>
      <c r="CGQ173" s="0"/>
      <c r="CGR173" s="0"/>
      <c r="CGS173" s="0"/>
      <c r="CGT173" s="0"/>
      <c r="CGU173" s="0"/>
      <c r="CGV173" s="0"/>
      <c r="CGW173" s="0"/>
      <c r="CGX173" s="0"/>
      <c r="CGY173" s="0"/>
      <c r="CGZ173" s="0"/>
      <c r="CHA173" s="0"/>
      <c r="CHB173" s="0"/>
      <c r="CHC173" s="0"/>
      <c r="CHD173" s="0"/>
      <c r="CHE173" s="0"/>
      <c r="CHF173" s="0"/>
      <c r="CHG173" s="0"/>
      <c r="CHH173" s="0"/>
      <c r="CHI173" s="0"/>
      <c r="CHJ173" s="0"/>
      <c r="CHK173" s="0"/>
      <c r="CHL173" s="0"/>
      <c r="CHM173" s="0"/>
      <c r="CHN173" s="0"/>
      <c r="CHO173" s="0"/>
      <c r="CHP173" s="0"/>
      <c r="CHQ173" s="0"/>
      <c r="CHR173" s="0"/>
      <c r="CHS173" s="0"/>
      <c r="CHT173" s="0"/>
      <c r="CHU173" s="0"/>
      <c r="CHV173" s="0"/>
      <c r="CHW173" s="0"/>
      <c r="CHX173" s="0"/>
      <c r="CHY173" s="0"/>
      <c r="CHZ173" s="0"/>
      <c r="CIA173" s="0"/>
      <c r="CIB173" s="0"/>
      <c r="CIC173" s="0"/>
      <c r="CID173" s="0"/>
      <c r="CIE173" s="0"/>
      <c r="CIF173" s="0"/>
      <c r="CIG173" s="0"/>
      <c r="CIH173" s="0"/>
      <c r="CII173" s="0"/>
      <c r="CIJ173" s="0"/>
      <c r="CIK173" s="0"/>
      <c r="CIL173" s="0"/>
      <c r="CIM173" s="0"/>
      <c r="CIN173" s="0"/>
      <c r="CIO173" s="0"/>
      <c r="CIP173" s="0"/>
      <c r="CIQ173" s="0"/>
      <c r="CIR173" s="0"/>
      <c r="CIS173" s="0"/>
      <c r="CIT173" s="0"/>
      <c r="CIU173" s="0"/>
      <c r="CIV173" s="0"/>
      <c r="CIW173" s="0"/>
      <c r="CIX173" s="0"/>
      <c r="CIY173" s="0"/>
      <c r="CIZ173" s="0"/>
      <c r="CJA173" s="0"/>
      <c r="CJB173" s="0"/>
      <c r="CJC173" s="0"/>
      <c r="CJD173" s="0"/>
      <c r="CJE173" s="0"/>
      <c r="CJF173" s="0"/>
      <c r="CJG173" s="0"/>
      <c r="CJH173" s="0"/>
      <c r="CJI173" s="0"/>
      <c r="CJJ173" s="0"/>
      <c r="CJK173" s="0"/>
      <c r="CJL173" s="0"/>
      <c r="CJM173" s="0"/>
      <c r="CJN173" s="0"/>
      <c r="CJO173" s="0"/>
      <c r="CJP173" s="0"/>
      <c r="CJQ173" s="0"/>
      <c r="CJR173" s="0"/>
      <c r="CJS173" s="0"/>
      <c r="CJT173" s="0"/>
      <c r="CJU173" s="0"/>
      <c r="CJV173" s="0"/>
      <c r="CJW173" s="0"/>
      <c r="CJX173" s="0"/>
      <c r="CJY173" s="0"/>
      <c r="CJZ173" s="0"/>
      <c r="CKA173" s="0"/>
      <c r="CKB173" s="0"/>
      <c r="CKC173" s="0"/>
      <c r="CKD173" s="0"/>
      <c r="CKE173" s="0"/>
      <c r="CKF173" s="0"/>
      <c r="CKG173" s="0"/>
      <c r="CKH173" s="0"/>
      <c r="CKI173" s="0"/>
      <c r="CKJ173" s="0"/>
      <c r="CKK173" s="0"/>
      <c r="CKL173" s="0"/>
      <c r="CKM173" s="0"/>
      <c r="CKN173" s="0"/>
      <c r="CKO173" s="0"/>
      <c r="CKP173" s="0"/>
      <c r="CKQ173" s="0"/>
      <c r="CKR173" s="0"/>
      <c r="CKS173" s="0"/>
      <c r="CKT173" s="0"/>
      <c r="CKU173" s="0"/>
      <c r="CKV173" s="0"/>
      <c r="CKW173" s="0"/>
      <c r="CKX173" s="0"/>
      <c r="CKY173" s="0"/>
      <c r="CKZ173" s="0"/>
      <c r="CLA173" s="0"/>
      <c r="CLB173" s="0"/>
      <c r="CLC173" s="0"/>
      <c r="CLD173" s="0"/>
      <c r="CLE173" s="0"/>
      <c r="CLF173" s="0"/>
      <c r="CLG173" s="0"/>
      <c r="CLH173" s="0"/>
      <c r="CLI173" s="0"/>
      <c r="CLJ173" s="0"/>
      <c r="CLK173" s="0"/>
      <c r="CLL173" s="0"/>
      <c r="CLM173" s="0"/>
      <c r="CLN173" s="0"/>
      <c r="CLO173" s="0"/>
      <c r="CLP173" s="0"/>
      <c r="CLQ173" s="0"/>
      <c r="CLR173" s="0"/>
      <c r="CLS173" s="0"/>
      <c r="CLT173" s="0"/>
      <c r="CLU173" s="0"/>
      <c r="CLV173" s="0"/>
      <c r="CLW173" s="0"/>
      <c r="CLX173" s="0"/>
      <c r="CLY173" s="0"/>
      <c r="CLZ173" s="0"/>
      <c r="CMA173" s="0"/>
      <c r="CMB173" s="0"/>
      <c r="CMC173" s="0"/>
      <c r="CMD173" s="0"/>
      <c r="CME173" s="0"/>
      <c r="CMF173" s="0"/>
      <c r="CMG173" s="0"/>
      <c r="CMH173" s="0"/>
      <c r="CMI173" s="0"/>
      <c r="CMJ173" s="0"/>
      <c r="CMK173" s="0"/>
      <c r="CML173" s="0"/>
      <c r="CMM173" s="0"/>
      <c r="CMN173" s="0"/>
      <c r="CMO173" s="0"/>
      <c r="CMP173" s="0"/>
      <c r="CMQ173" s="0"/>
      <c r="CMR173" s="0"/>
      <c r="CMS173" s="0"/>
      <c r="CMT173" s="0"/>
      <c r="CMU173" s="0"/>
      <c r="CMV173" s="0"/>
      <c r="CMW173" s="0"/>
      <c r="CMX173" s="0"/>
      <c r="CMY173" s="0"/>
      <c r="CMZ173" s="0"/>
      <c r="CNA173" s="0"/>
      <c r="CNB173" s="0"/>
      <c r="CNC173" s="0"/>
      <c r="CND173" s="0"/>
      <c r="CNE173" s="0"/>
      <c r="CNF173" s="0"/>
      <c r="CNG173" s="0"/>
      <c r="CNH173" s="0"/>
      <c r="CNI173" s="0"/>
      <c r="CNJ173" s="0"/>
      <c r="CNK173" s="0"/>
      <c r="CNL173" s="0"/>
      <c r="CNM173" s="0"/>
      <c r="CNN173" s="0"/>
      <c r="CNO173" s="0"/>
      <c r="CNP173" s="0"/>
      <c r="CNQ173" s="0"/>
      <c r="CNR173" s="0"/>
      <c r="CNS173" s="0"/>
      <c r="CNT173" s="0"/>
      <c r="CNU173" s="0"/>
      <c r="CNV173" s="0"/>
      <c r="CNW173" s="0"/>
      <c r="CNX173" s="0"/>
      <c r="CNY173" s="0"/>
      <c r="CNZ173" s="0"/>
      <c r="COA173" s="0"/>
      <c r="COB173" s="0"/>
      <c r="COC173" s="0"/>
      <c r="COD173" s="0"/>
      <c r="COE173" s="0"/>
      <c r="COF173" s="0"/>
      <c r="COG173" s="0"/>
      <c r="COH173" s="0"/>
      <c r="COI173" s="0"/>
      <c r="COJ173" s="0"/>
      <c r="COK173" s="0"/>
      <c r="COL173" s="0"/>
      <c r="COM173" s="0"/>
      <c r="CON173" s="0"/>
      <c r="COO173" s="0"/>
      <c r="COP173" s="0"/>
      <c r="COQ173" s="0"/>
      <c r="COR173" s="0"/>
      <c r="COS173" s="0"/>
      <c r="COT173" s="0"/>
      <c r="COU173" s="0"/>
      <c r="COV173" s="0"/>
      <c r="COW173" s="0"/>
      <c r="COX173" s="0"/>
      <c r="COY173" s="0"/>
      <c r="COZ173" s="0"/>
      <c r="CPA173" s="0"/>
      <c r="CPB173" s="0"/>
      <c r="CPC173" s="0"/>
      <c r="CPD173" s="0"/>
      <c r="CPE173" s="0"/>
      <c r="CPF173" s="0"/>
      <c r="CPG173" s="0"/>
      <c r="CPH173" s="0"/>
      <c r="CPI173" s="0"/>
      <c r="CPJ173" s="0"/>
      <c r="CPK173" s="0"/>
      <c r="CPL173" s="0"/>
      <c r="CPM173" s="0"/>
      <c r="CPN173" s="0"/>
      <c r="CPO173" s="0"/>
      <c r="CPP173" s="0"/>
      <c r="CPQ173" s="0"/>
      <c r="CPR173" s="0"/>
      <c r="CPS173" s="0"/>
      <c r="CPT173" s="0"/>
      <c r="CPU173" s="0"/>
      <c r="CPV173" s="0"/>
      <c r="CPW173" s="0"/>
      <c r="CPX173" s="0"/>
      <c r="CPY173" s="0"/>
      <c r="CPZ173" s="0"/>
      <c r="CQA173" s="0"/>
      <c r="CQB173" s="0"/>
      <c r="CQC173" s="0"/>
      <c r="CQD173" s="0"/>
      <c r="CQE173" s="0"/>
      <c r="CQF173" s="0"/>
      <c r="CQG173" s="0"/>
      <c r="CQH173" s="0"/>
      <c r="CQI173" s="0"/>
      <c r="CQJ173" s="0"/>
      <c r="CQK173" s="0"/>
      <c r="CQL173" s="0"/>
      <c r="CQM173" s="0"/>
      <c r="CQN173" s="0"/>
      <c r="CQO173" s="0"/>
      <c r="CQP173" s="0"/>
      <c r="CQQ173" s="0"/>
      <c r="CQR173" s="0"/>
      <c r="CQS173" s="0"/>
      <c r="CQT173" s="0"/>
      <c r="CQU173" s="0"/>
      <c r="CQV173" s="0"/>
      <c r="CQW173" s="0"/>
      <c r="CQX173" s="0"/>
      <c r="CQY173" s="0"/>
      <c r="CQZ173" s="0"/>
      <c r="CRA173" s="0"/>
      <c r="CRB173" s="0"/>
      <c r="CRC173" s="0"/>
      <c r="CRD173" s="0"/>
      <c r="CRE173" s="0"/>
      <c r="CRF173" s="0"/>
      <c r="CRG173" s="0"/>
      <c r="CRH173" s="0"/>
      <c r="CRI173" s="0"/>
      <c r="CRJ173" s="0"/>
      <c r="CRK173" s="0"/>
      <c r="CRL173" s="0"/>
      <c r="CRM173" s="0"/>
      <c r="CRN173" s="0"/>
      <c r="CRO173" s="0"/>
      <c r="CRP173" s="0"/>
      <c r="CRQ173" s="0"/>
      <c r="CRR173" s="0"/>
      <c r="CRS173" s="0"/>
      <c r="CRT173" s="0"/>
      <c r="CRU173" s="0"/>
      <c r="CRV173" s="0"/>
      <c r="CRW173" s="0"/>
      <c r="CRX173" s="0"/>
      <c r="CRY173" s="0"/>
      <c r="CRZ173" s="0"/>
      <c r="CSA173" s="0"/>
      <c r="CSB173" s="0"/>
      <c r="CSC173" s="0"/>
      <c r="CSD173" s="0"/>
      <c r="CSE173" s="0"/>
      <c r="CSF173" s="0"/>
      <c r="CSG173" s="0"/>
      <c r="CSH173" s="0"/>
      <c r="CSI173" s="0"/>
      <c r="CSJ173" s="0"/>
      <c r="CSK173" s="0"/>
      <c r="CSL173" s="0"/>
      <c r="CSM173" s="0"/>
      <c r="CSN173" s="0"/>
      <c r="CSO173" s="0"/>
      <c r="CSP173" s="0"/>
      <c r="CSQ173" s="0"/>
      <c r="CSR173" s="0"/>
      <c r="CSS173" s="0"/>
      <c r="CST173" s="0"/>
      <c r="CSU173" s="0"/>
      <c r="CSV173" s="0"/>
      <c r="CSW173" s="0"/>
      <c r="CSX173" s="0"/>
      <c r="CSY173" s="0"/>
      <c r="CSZ173" s="0"/>
      <c r="CTA173" s="0"/>
      <c r="CTB173" s="0"/>
      <c r="CTC173" s="0"/>
      <c r="CTD173" s="0"/>
      <c r="CTE173" s="0"/>
      <c r="CTF173" s="0"/>
      <c r="CTG173" s="0"/>
      <c r="CTH173" s="0"/>
      <c r="CTI173" s="0"/>
      <c r="CTJ173" s="0"/>
      <c r="CTK173" s="0"/>
      <c r="CTL173" s="0"/>
      <c r="CTM173" s="0"/>
      <c r="CTN173" s="0"/>
      <c r="CTO173" s="0"/>
      <c r="CTP173" s="0"/>
      <c r="CTQ173" s="0"/>
      <c r="CTR173" s="0"/>
      <c r="CTS173" s="0"/>
      <c r="CTT173" s="0"/>
      <c r="CTU173" s="0"/>
      <c r="CTV173" s="0"/>
      <c r="CTW173" s="0"/>
      <c r="CTX173" s="0"/>
      <c r="CTY173" s="0"/>
      <c r="CTZ173" s="0"/>
      <c r="CUA173" s="0"/>
      <c r="CUB173" s="0"/>
      <c r="CUC173" s="0"/>
      <c r="CUD173" s="0"/>
      <c r="CUE173" s="0"/>
      <c r="CUF173" s="0"/>
      <c r="CUG173" s="0"/>
      <c r="CUH173" s="0"/>
      <c r="CUI173" s="0"/>
      <c r="CUJ173" s="0"/>
      <c r="CUK173" s="0"/>
      <c r="CUL173" s="0"/>
      <c r="CUM173" s="0"/>
      <c r="CUN173" s="0"/>
      <c r="CUO173" s="0"/>
      <c r="CUP173" s="0"/>
      <c r="CUQ173" s="0"/>
      <c r="CUR173" s="0"/>
      <c r="CUS173" s="0"/>
      <c r="CUT173" s="0"/>
      <c r="CUU173" s="0"/>
      <c r="CUV173" s="0"/>
      <c r="CUW173" s="0"/>
      <c r="CUX173" s="0"/>
      <c r="CUY173" s="0"/>
      <c r="CUZ173" s="0"/>
      <c r="CVA173" s="0"/>
      <c r="CVB173" s="0"/>
      <c r="CVC173" s="0"/>
      <c r="CVD173" s="0"/>
      <c r="CVE173" s="0"/>
      <c r="CVF173" s="0"/>
      <c r="CVG173" s="0"/>
      <c r="CVH173" s="0"/>
      <c r="CVI173" s="0"/>
      <c r="CVJ173" s="0"/>
      <c r="CVK173" s="0"/>
      <c r="CVL173" s="0"/>
      <c r="CVM173" s="0"/>
      <c r="CVN173" s="0"/>
      <c r="CVO173" s="0"/>
      <c r="CVP173" s="0"/>
      <c r="CVQ173" s="0"/>
      <c r="CVR173" s="0"/>
      <c r="CVS173" s="0"/>
      <c r="CVT173" s="0"/>
      <c r="CVU173" s="0"/>
      <c r="CVV173" s="0"/>
      <c r="CVW173" s="0"/>
      <c r="CVX173" s="0"/>
      <c r="CVY173" s="0"/>
      <c r="CVZ173" s="0"/>
      <c r="CWA173" s="0"/>
      <c r="CWB173" s="0"/>
      <c r="CWC173" s="0"/>
      <c r="CWD173" s="0"/>
      <c r="CWE173" s="0"/>
      <c r="CWF173" s="0"/>
      <c r="CWG173" s="0"/>
      <c r="CWH173" s="0"/>
      <c r="CWI173" s="0"/>
      <c r="CWJ173" s="0"/>
      <c r="CWK173" s="0"/>
      <c r="CWL173" s="0"/>
      <c r="CWM173" s="0"/>
      <c r="CWN173" s="0"/>
      <c r="CWO173" s="0"/>
      <c r="CWP173" s="0"/>
      <c r="CWQ173" s="0"/>
      <c r="CWR173" s="0"/>
      <c r="CWS173" s="0"/>
      <c r="CWT173" s="0"/>
      <c r="CWU173" s="0"/>
      <c r="CWV173" s="0"/>
      <c r="CWW173" s="0"/>
      <c r="CWX173" s="0"/>
      <c r="CWY173" s="0"/>
      <c r="CWZ173" s="0"/>
      <c r="CXA173" s="0"/>
      <c r="CXB173" s="0"/>
      <c r="CXC173" s="0"/>
      <c r="CXD173" s="0"/>
      <c r="CXE173" s="0"/>
      <c r="CXF173" s="0"/>
      <c r="CXG173" s="0"/>
      <c r="CXH173" s="0"/>
      <c r="CXI173" s="0"/>
      <c r="CXJ173" s="0"/>
      <c r="CXK173" s="0"/>
      <c r="CXL173" s="0"/>
      <c r="CXM173" s="0"/>
      <c r="CXN173" s="0"/>
      <c r="CXO173" s="0"/>
      <c r="CXP173" s="0"/>
      <c r="CXQ173" s="0"/>
      <c r="CXR173" s="0"/>
      <c r="CXS173" s="0"/>
      <c r="CXT173" s="0"/>
      <c r="CXU173" s="0"/>
      <c r="CXV173" s="0"/>
      <c r="CXW173" s="0"/>
      <c r="CXX173" s="0"/>
      <c r="CXY173" s="0"/>
      <c r="CXZ173" s="0"/>
      <c r="CYA173" s="0"/>
      <c r="CYB173" s="0"/>
      <c r="CYC173" s="0"/>
      <c r="CYD173" s="0"/>
      <c r="CYE173" s="0"/>
      <c r="CYF173" s="0"/>
      <c r="CYG173" s="0"/>
      <c r="CYH173" s="0"/>
      <c r="CYI173" s="0"/>
      <c r="CYJ173" s="0"/>
      <c r="CYK173" s="0"/>
      <c r="CYL173" s="0"/>
      <c r="CYM173" s="0"/>
      <c r="CYN173" s="0"/>
      <c r="CYO173" s="0"/>
      <c r="CYP173" s="0"/>
      <c r="CYQ173" s="0"/>
      <c r="CYR173" s="0"/>
      <c r="CYS173" s="0"/>
      <c r="CYT173" s="0"/>
      <c r="CYU173" s="0"/>
      <c r="CYV173" s="0"/>
      <c r="CYW173" s="0"/>
      <c r="CYX173" s="0"/>
      <c r="CYY173" s="0"/>
      <c r="CYZ173" s="0"/>
      <c r="CZA173" s="0"/>
      <c r="CZB173" s="0"/>
      <c r="CZC173" s="0"/>
      <c r="CZD173" s="0"/>
      <c r="CZE173" s="0"/>
      <c r="CZF173" s="0"/>
      <c r="CZG173" s="0"/>
      <c r="CZH173" s="0"/>
      <c r="CZI173" s="0"/>
      <c r="CZJ173" s="0"/>
      <c r="CZK173" s="0"/>
      <c r="CZL173" s="0"/>
      <c r="CZM173" s="0"/>
      <c r="CZN173" s="0"/>
      <c r="CZO173" s="0"/>
      <c r="CZP173" s="0"/>
      <c r="CZQ173" s="0"/>
      <c r="CZR173" s="0"/>
      <c r="CZS173" s="0"/>
      <c r="CZT173" s="0"/>
      <c r="CZU173" s="0"/>
      <c r="CZV173" s="0"/>
      <c r="CZW173" s="0"/>
      <c r="CZX173" s="0"/>
      <c r="CZY173" s="0"/>
      <c r="CZZ173" s="0"/>
      <c r="DAA173" s="0"/>
      <c r="DAB173" s="0"/>
      <c r="DAC173" s="0"/>
      <c r="DAD173" s="0"/>
      <c r="DAE173" s="0"/>
      <c r="DAF173" s="0"/>
      <c r="DAG173" s="0"/>
      <c r="DAH173" s="0"/>
      <c r="DAI173" s="0"/>
      <c r="DAJ173" s="0"/>
      <c r="DAK173" s="0"/>
      <c r="DAL173" s="0"/>
      <c r="DAM173" s="0"/>
      <c r="DAN173" s="0"/>
      <c r="DAO173" s="0"/>
      <c r="DAP173" s="0"/>
      <c r="DAQ173" s="0"/>
      <c r="DAR173" s="0"/>
      <c r="DAS173" s="0"/>
      <c r="DAT173" s="0"/>
      <c r="DAU173" s="0"/>
      <c r="DAV173" s="0"/>
      <c r="DAW173" s="0"/>
      <c r="DAX173" s="0"/>
      <c r="DAY173" s="0"/>
      <c r="DAZ173" s="0"/>
      <c r="DBA173" s="0"/>
      <c r="DBB173" s="0"/>
      <c r="DBC173" s="0"/>
      <c r="DBD173" s="0"/>
      <c r="DBE173" s="0"/>
      <c r="DBF173" s="0"/>
      <c r="DBG173" s="0"/>
      <c r="DBH173" s="0"/>
      <c r="DBI173" s="0"/>
      <c r="DBJ173" s="0"/>
      <c r="DBK173" s="0"/>
      <c r="DBL173" s="0"/>
      <c r="DBM173" s="0"/>
      <c r="DBN173" s="0"/>
      <c r="DBO173" s="0"/>
      <c r="DBP173" s="0"/>
      <c r="DBQ173" s="0"/>
      <c r="DBR173" s="0"/>
      <c r="DBS173" s="0"/>
      <c r="DBT173" s="0"/>
      <c r="DBU173" s="0"/>
      <c r="DBV173" s="0"/>
      <c r="DBW173" s="0"/>
      <c r="DBX173" s="0"/>
      <c r="DBY173" s="0"/>
      <c r="DBZ173" s="0"/>
      <c r="DCA173" s="0"/>
      <c r="DCB173" s="0"/>
      <c r="DCC173" s="0"/>
      <c r="DCD173" s="0"/>
      <c r="DCE173" s="0"/>
      <c r="DCF173" s="0"/>
      <c r="DCG173" s="0"/>
      <c r="DCH173" s="0"/>
      <c r="DCI173" s="0"/>
      <c r="DCJ173" s="0"/>
      <c r="DCK173" s="0"/>
      <c r="DCL173" s="0"/>
      <c r="DCM173" s="0"/>
      <c r="DCN173" s="0"/>
      <c r="DCO173" s="0"/>
      <c r="DCP173" s="0"/>
      <c r="DCQ173" s="0"/>
      <c r="DCR173" s="0"/>
      <c r="DCS173" s="0"/>
      <c r="DCT173" s="0"/>
      <c r="DCU173" s="0"/>
      <c r="DCV173" s="0"/>
      <c r="DCW173" s="0"/>
      <c r="DCX173" s="0"/>
      <c r="DCY173" s="0"/>
      <c r="DCZ173" s="0"/>
      <c r="DDA173" s="0"/>
      <c r="DDB173" s="0"/>
      <c r="DDC173" s="0"/>
      <c r="DDD173" s="0"/>
      <c r="DDE173" s="0"/>
      <c r="DDF173" s="0"/>
      <c r="DDG173" s="0"/>
      <c r="DDH173" s="0"/>
      <c r="DDI173" s="0"/>
      <c r="DDJ173" s="0"/>
      <c r="DDK173" s="0"/>
      <c r="DDL173" s="0"/>
      <c r="DDM173" s="0"/>
      <c r="DDN173" s="0"/>
      <c r="DDO173" s="0"/>
      <c r="DDP173" s="0"/>
      <c r="DDQ173" s="0"/>
      <c r="DDR173" s="0"/>
      <c r="DDS173" s="0"/>
      <c r="DDT173" s="0"/>
      <c r="DDU173" s="0"/>
      <c r="DDV173" s="0"/>
      <c r="DDW173" s="0"/>
      <c r="DDX173" s="0"/>
      <c r="DDY173" s="0"/>
      <c r="DDZ173" s="0"/>
      <c r="DEA173" s="0"/>
      <c r="DEB173" s="0"/>
      <c r="DEC173" s="0"/>
      <c r="DED173" s="0"/>
      <c r="DEE173" s="0"/>
      <c r="DEF173" s="0"/>
      <c r="DEG173" s="0"/>
      <c r="DEH173" s="0"/>
      <c r="DEI173" s="0"/>
      <c r="DEJ173" s="0"/>
      <c r="DEK173" s="0"/>
      <c r="DEL173" s="0"/>
      <c r="DEM173" s="0"/>
      <c r="DEN173" s="0"/>
      <c r="DEO173" s="0"/>
      <c r="DEP173" s="0"/>
      <c r="DEQ173" s="0"/>
      <c r="DER173" s="0"/>
      <c r="DES173" s="0"/>
      <c r="DET173" s="0"/>
      <c r="DEU173" s="0"/>
      <c r="DEV173" s="0"/>
      <c r="DEW173" s="0"/>
      <c r="DEX173" s="0"/>
      <c r="DEY173" s="0"/>
      <c r="DEZ173" s="0"/>
      <c r="DFA173" s="0"/>
      <c r="DFB173" s="0"/>
      <c r="DFC173" s="0"/>
      <c r="DFD173" s="0"/>
      <c r="DFE173" s="0"/>
      <c r="DFF173" s="0"/>
      <c r="DFG173" s="0"/>
      <c r="DFH173" s="0"/>
      <c r="DFI173" s="0"/>
      <c r="DFJ173" s="0"/>
      <c r="DFK173" s="0"/>
      <c r="DFL173" s="0"/>
      <c r="DFM173" s="0"/>
      <c r="DFN173" s="0"/>
      <c r="DFO173" s="0"/>
      <c r="DFP173" s="0"/>
      <c r="DFQ173" s="0"/>
      <c r="DFR173" s="0"/>
      <c r="DFS173" s="0"/>
      <c r="DFT173" s="0"/>
      <c r="DFU173" s="0"/>
      <c r="DFV173" s="0"/>
      <c r="DFW173" s="0"/>
      <c r="DFX173" s="0"/>
      <c r="DFY173" s="0"/>
      <c r="DFZ173" s="0"/>
      <c r="DGA173" s="0"/>
      <c r="DGB173" s="0"/>
      <c r="DGC173" s="0"/>
      <c r="DGD173" s="0"/>
      <c r="DGE173" s="0"/>
      <c r="DGF173" s="0"/>
      <c r="DGG173" s="0"/>
      <c r="DGH173" s="0"/>
      <c r="DGI173" s="0"/>
      <c r="DGJ173" s="0"/>
      <c r="DGK173" s="0"/>
      <c r="DGL173" s="0"/>
      <c r="DGM173" s="0"/>
      <c r="DGN173" s="0"/>
      <c r="DGO173" s="0"/>
      <c r="DGP173" s="0"/>
      <c r="DGQ173" s="0"/>
      <c r="DGR173" s="0"/>
      <c r="DGS173" s="0"/>
      <c r="DGT173" s="0"/>
      <c r="DGU173" s="0"/>
      <c r="DGV173" s="0"/>
      <c r="DGW173" s="0"/>
      <c r="DGX173" s="0"/>
      <c r="DGY173" s="0"/>
      <c r="DGZ173" s="0"/>
      <c r="DHA173" s="0"/>
      <c r="DHB173" s="0"/>
      <c r="DHC173" s="0"/>
      <c r="DHD173" s="0"/>
      <c r="DHE173" s="0"/>
      <c r="DHF173" s="0"/>
      <c r="DHG173" s="0"/>
      <c r="DHH173" s="0"/>
      <c r="DHI173" s="0"/>
      <c r="DHJ173" s="0"/>
      <c r="DHK173" s="0"/>
      <c r="DHL173" s="0"/>
      <c r="DHM173" s="0"/>
      <c r="DHN173" s="0"/>
      <c r="DHO173" s="0"/>
      <c r="DHP173" s="0"/>
      <c r="DHQ173" s="0"/>
      <c r="DHR173" s="0"/>
      <c r="DHS173" s="0"/>
      <c r="DHT173" s="0"/>
      <c r="DHU173" s="0"/>
      <c r="DHV173" s="0"/>
      <c r="DHW173" s="0"/>
      <c r="DHX173" s="0"/>
      <c r="DHY173" s="0"/>
      <c r="DHZ173" s="0"/>
      <c r="DIA173" s="0"/>
      <c r="DIB173" s="0"/>
      <c r="DIC173" s="0"/>
      <c r="DID173" s="0"/>
      <c r="DIE173" s="0"/>
      <c r="DIF173" s="0"/>
      <c r="DIG173" s="0"/>
      <c r="DIH173" s="0"/>
      <c r="DII173" s="0"/>
      <c r="DIJ173" s="0"/>
      <c r="DIK173" s="0"/>
      <c r="DIL173" s="0"/>
      <c r="DIM173" s="0"/>
      <c r="DIN173" s="0"/>
      <c r="DIO173" s="0"/>
      <c r="DIP173" s="0"/>
      <c r="DIQ173" s="0"/>
      <c r="DIR173" s="0"/>
      <c r="DIS173" s="0"/>
      <c r="DIT173" s="0"/>
      <c r="DIU173" s="0"/>
      <c r="DIV173" s="0"/>
      <c r="DIW173" s="0"/>
      <c r="DIX173" s="0"/>
      <c r="DIY173" s="0"/>
      <c r="DIZ173" s="0"/>
      <c r="DJA173" s="0"/>
      <c r="DJB173" s="0"/>
      <c r="DJC173" s="0"/>
      <c r="DJD173" s="0"/>
      <c r="DJE173" s="0"/>
      <c r="DJF173" s="0"/>
      <c r="DJG173" s="0"/>
      <c r="DJH173" s="0"/>
      <c r="DJI173" s="0"/>
      <c r="DJJ173" s="0"/>
      <c r="DJK173" s="0"/>
      <c r="DJL173" s="0"/>
      <c r="DJM173" s="0"/>
      <c r="DJN173" s="0"/>
      <c r="DJO173" s="0"/>
      <c r="DJP173" s="0"/>
      <c r="DJQ173" s="0"/>
      <c r="DJR173" s="0"/>
      <c r="DJS173" s="0"/>
      <c r="DJT173" s="0"/>
      <c r="DJU173" s="0"/>
      <c r="DJV173" s="0"/>
      <c r="DJW173" s="0"/>
      <c r="DJX173" s="0"/>
      <c r="DJY173" s="0"/>
      <c r="DJZ173" s="0"/>
      <c r="DKA173" s="0"/>
      <c r="DKB173" s="0"/>
      <c r="DKC173" s="0"/>
      <c r="DKD173" s="0"/>
      <c r="DKE173" s="0"/>
      <c r="DKF173" s="0"/>
      <c r="DKG173" s="0"/>
      <c r="DKH173" s="0"/>
      <c r="DKI173" s="0"/>
      <c r="DKJ173" s="0"/>
      <c r="DKK173" s="0"/>
      <c r="DKL173" s="0"/>
      <c r="DKM173" s="0"/>
      <c r="DKN173" s="0"/>
      <c r="DKO173" s="0"/>
      <c r="DKP173" s="0"/>
      <c r="DKQ173" s="0"/>
      <c r="DKR173" s="0"/>
      <c r="DKS173" s="0"/>
      <c r="DKT173" s="0"/>
      <c r="DKU173" s="0"/>
      <c r="DKV173" s="0"/>
      <c r="DKW173" s="0"/>
      <c r="DKX173" s="0"/>
      <c r="DKY173" s="0"/>
      <c r="DKZ173" s="0"/>
      <c r="DLA173" s="0"/>
      <c r="DLB173" s="0"/>
      <c r="DLC173" s="0"/>
      <c r="DLD173" s="0"/>
      <c r="DLE173" s="0"/>
      <c r="DLF173" s="0"/>
      <c r="DLG173" s="0"/>
      <c r="DLH173" s="0"/>
      <c r="DLI173" s="0"/>
      <c r="DLJ173" s="0"/>
      <c r="DLK173" s="0"/>
      <c r="DLL173" s="0"/>
      <c r="DLM173" s="0"/>
      <c r="DLN173" s="0"/>
      <c r="DLO173" s="0"/>
      <c r="DLP173" s="0"/>
      <c r="DLQ173" s="0"/>
      <c r="DLR173" s="0"/>
      <c r="DLS173" s="0"/>
      <c r="DLT173" s="0"/>
      <c r="DLU173" s="0"/>
      <c r="DLV173" s="0"/>
      <c r="DLW173" s="0"/>
      <c r="DLX173" s="0"/>
      <c r="DLY173" s="0"/>
      <c r="DLZ173" s="0"/>
      <c r="DMA173" s="0"/>
      <c r="DMB173" s="0"/>
      <c r="DMC173" s="0"/>
      <c r="DMD173" s="0"/>
      <c r="DME173" s="0"/>
      <c r="DMF173" s="0"/>
      <c r="DMG173" s="0"/>
      <c r="DMH173" s="0"/>
      <c r="DMI173" s="0"/>
      <c r="DMJ173" s="0"/>
      <c r="DMK173" s="0"/>
      <c r="DML173" s="0"/>
      <c r="DMM173" s="0"/>
      <c r="DMN173" s="0"/>
      <c r="DMO173" s="0"/>
      <c r="DMP173" s="0"/>
      <c r="DMQ173" s="0"/>
      <c r="DMR173" s="0"/>
      <c r="DMS173" s="0"/>
      <c r="DMT173" s="0"/>
      <c r="DMU173" s="0"/>
      <c r="DMV173" s="0"/>
      <c r="DMW173" s="0"/>
      <c r="DMX173" s="0"/>
      <c r="DMY173" s="0"/>
      <c r="DMZ173" s="0"/>
      <c r="DNA173" s="0"/>
      <c r="DNB173" s="0"/>
      <c r="DNC173" s="0"/>
      <c r="DND173" s="0"/>
      <c r="DNE173" s="0"/>
      <c r="DNF173" s="0"/>
      <c r="DNG173" s="0"/>
      <c r="DNH173" s="0"/>
      <c r="DNI173" s="0"/>
      <c r="DNJ173" s="0"/>
      <c r="DNK173" s="0"/>
      <c r="DNL173" s="0"/>
      <c r="DNM173" s="0"/>
      <c r="DNN173" s="0"/>
      <c r="DNO173" s="0"/>
      <c r="DNP173" s="0"/>
      <c r="DNQ173" s="0"/>
      <c r="DNR173" s="0"/>
      <c r="DNS173" s="0"/>
      <c r="DNT173" s="0"/>
      <c r="DNU173" s="0"/>
      <c r="DNV173" s="0"/>
      <c r="DNW173" s="0"/>
      <c r="DNX173" s="0"/>
      <c r="DNY173" s="0"/>
      <c r="DNZ173" s="0"/>
      <c r="DOA173" s="0"/>
      <c r="DOB173" s="0"/>
      <c r="DOC173" s="0"/>
      <c r="DOD173" s="0"/>
      <c r="DOE173" s="0"/>
      <c r="DOF173" s="0"/>
      <c r="DOG173" s="0"/>
      <c r="DOH173" s="0"/>
      <c r="DOI173" s="0"/>
      <c r="DOJ173" s="0"/>
      <c r="DOK173" s="0"/>
      <c r="DOL173" s="0"/>
      <c r="DOM173" s="0"/>
      <c r="DON173" s="0"/>
      <c r="DOO173" s="0"/>
      <c r="DOP173" s="0"/>
      <c r="DOQ173" s="0"/>
      <c r="DOR173" s="0"/>
      <c r="DOS173" s="0"/>
      <c r="DOT173" s="0"/>
      <c r="DOU173" s="0"/>
      <c r="DOV173" s="0"/>
      <c r="DOW173" s="0"/>
      <c r="DOX173" s="0"/>
      <c r="DOY173" s="0"/>
      <c r="DOZ173" s="0"/>
      <c r="DPA173" s="0"/>
      <c r="DPB173" s="0"/>
      <c r="DPC173" s="0"/>
      <c r="DPD173" s="0"/>
      <c r="DPE173" s="0"/>
      <c r="DPF173" s="0"/>
      <c r="DPG173" s="0"/>
      <c r="DPH173" s="0"/>
      <c r="DPI173" s="0"/>
      <c r="DPJ173" s="0"/>
      <c r="DPK173" s="0"/>
      <c r="DPL173" s="0"/>
      <c r="DPM173" s="0"/>
      <c r="DPN173" s="0"/>
      <c r="DPO173" s="0"/>
      <c r="DPP173" s="0"/>
      <c r="DPQ173" s="0"/>
      <c r="DPR173" s="0"/>
      <c r="DPS173" s="0"/>
      <c r="DPT173" s="0"/>
      <c r="DPU173" s="0"/>
      <c r="DPV173" s="0"/>
      <c r="DPW173" s="0"/>
      <c r="DPX173" s="0"/>
      <c r="DPY173" s="0"/>
      <c r="DPZ173" s="0"/>
      <c r="DQA173" s="0"/>
      <c r="DQB173" s="0"/>
      <c r="DQC173" s="0"/>
      <c r="DQD173" s="0"/>
      <c r="DQE173" s="0"/>
      <c r="DQF173" s="0"/>
      <c r="DQG173" s="0"/>
      <c r="DQH173" s="0"/>
      <c r="DQI173" s="0"/>
      <c r="DQJ173" s="0"/>
      <c r="DQK173" s="0"/>
      <c r="DQL173" s="0"/>
      <c r="DQM173" s="0"/>
      <c r="DQN173" s="0"/>
      <c r="DQO173" s="0"/>
      <c r="DQP173" s="0"/>
      <c r="DQQ173" s="0"/>
      <c r="DQR173" s="0"/>
      <c r="DQS173" s="0"/>
      <c r="DQT173" s="0"/>
      <c r="DQU173" s="0"/>
      <c r="DQV173" s="0"/>
      <c r="DQW173" s="0"/>
      <c r="DQX173" s="0"/>
      <c r="DQY173" s="0"/>
      <c r="DQZ173" s="0"/>
      <c r="DRA173" s="0"/>
      <c r="DRB173" s="0"/>
      <c r="DRC173" s="0"/>
      <c r="DRD173" s="0"/>
      <c r="DRE173" s="0"/>
      <c r="DRF173" s="0"/>
      <c r="DRG173" s="0"/>
      <c r="DRH173" s="0"/>
      <c r="DRI173" s="0"/>
      <c r="DRJ173" s="0"/>
      <c r="DRK173" s="0"/>
      <c r="DRL173" s="0"/>
      <c r="DRM173" s="0"/>
      <c r="DRN173" s="0"/>
      <c r="DRO173" s="0"/>
      <c r="DRP173" s="0"/>
      <c r="DRQ173" s="0"/>
      <c r="DRR173" s="0"/>
      <c r="DRS173" s="0"/>
      <c r="DRT173" s="0"/>
      <c r="DRU173" s="0"/>
      <c r="DRV173" s="0"/>
      <c r="DRW173" s="0"/>
      <c r="DRX173" s="0"/>
      <c r="DRY173" s="0"/>
      <c r="DRZ173" s="0"/>
      <c r="DSA173" s="0"/>
      <c r="DSB173" s="0"/>
      <c r="DSC173" s="0"/>
      <c r="DSD173" s="0"/>
      <c r="DSE173" s="0"/>
      <c r="DSF173" s="0"/>
      <c r="DSG173" s="0"/>
      <c r="DSH173" s="0"/>
      <c r="DSI173" s="0"/>
      <c r="DSJ173" s="0"/>
      <c r="DSK173" s="0"/>
      <c r="DSL173" s="0"/>
      <c r="DSM173" s="0"/>
      <c r="DSN173" s="0"/>
      <c r="DSO173" s="0"/>
      <c r="DSP173" s="0"/>
      <c r="DSQ173" s="0"/>
      <c r="DSR173" s="0"/>
      <c r="DSS173" s="0"/>
      <c r="DST173" s="0"/>
      <c r="DSU173" s="0"/>
      <c r="DSV173" s="0"/>
      <c r="DSW173" s="0"/>
      <c r="DSX173" s="0"/>
      <c r="DSY173" s="0"/>
      <c r="DSZ173" s="0"/>
      <c r="DTA173" s="0"/>
      <c r="DTB173" s="0"/>
      <c r="DTC173" s="0"/>
      <c r="DTD173" s="0"/>
      <c r="DTE173" s="0"/>
      <c r="DTF173" s="0"/>
      <c r="DTG173" s="0"/>
      <c r="DTH173" s="0"/>
      <c r="DTI173" s="0"/>
      <c r="DTJ173" s="0"/>
      <c r="DTK173" s="0"/>
      <c r="DTL173" s="0"/>
      <c r="DTM173" s="0"/>
      <c r="DTN173" s="0"/>
      <c r="DTO173" s="0"/>
      <c r="DTP173" s="0"/>
      <c r="DTQ173" s="0"/>
      <c r="DTR173" s="0"/>
      <c r="DTS173" s="0"/>
      <c r="DTT173" s="0"/>
      <c r="DTU173" s="0"/>
      <c r="DTV173" s="0"/>
      <c r="DTW173" s="0"/>
      <c r="DTX173" s="0"/>
      <c r="DTY173" s="0"/>
      <c r="DTZ173" s="0"/>
      <c r="DUA173" s="0"/>
      <c r="DUB173" s="0"/>
      <c r="DUC173" s="0"/>
      <c r="DUD173" s="0"/>
      <c r="DUE173" s="0"/>
      <c r="DUF173" s="0"/>
      <c r="DUG173" s="0"/>
      <c r="DUH173" s="0"/>
      <c r="DUI173" s="0"/>
      <c r="DUJ173" s="0"/>
      <c r="DUK173" s="0"/>
      <c r="DUL173" s="0"/>
      <c r="DUM173" s="0"/>
      <c r="DUN173" s="0"/>
      <c r="DUO173" s="0"/>
      <c r="DUP173" s="0"/>
      <c r="DUQ173" s="0"/>
      <c r="DUR173" s="0"/>
      <c r="DUS173" s="0"/>
      <c r="DUT173" s="0"/>
      <c r="DUU173" s="0"/>
      <c r="DUV173" s="0"/>
      <c r="DUW173" s="0"/>
      <c r="DUX173" s="0"/>
      <c r="DUY173" s="0"/>
      <c r="DUZ173" s="0"/>
      <c r="DVA173" s="0"/>
      <c r="DVB173" s="0"/>
      <c r="DVC173" s="0"/>
      <c r="DVD173" s="0"/>
      <c r="DVE173" s="0"/>
      <c r="DVF173" s="0"/>
      <c r="DVG173" s="0"/>
      <c r="DVH173" s="0"/>
      <c r="DVI173" s="0"/>
      <c r="DVJ173" s="0"/>
      <c r="DVK173" s="0"/>
      <c r="DVL173" s="0"/>
      <c r="DVM173" s="0"/>
      <c r="DVN173" s="0"/>
      <c r="DVO173" s="0"/>
      <c r="DVP173" s="0"/>
      <c r="DVQ173" s="0"/>
      <c r="DVR173" s="0"/>
      <c r="DVS173" s="0"/>
      <c r="DVT173" s="0"/>
      <c r="DVU173" s="0"/>
      <c r="DVV173" s="0"/>
      <c r="DVW173" s="0"/>
      <c r="DVX173" s="0"/>
      <c r="DVY173" s="0"/>
      <c r="DVZ173" s="0"/>
      <c r="DWA173" s="0"/>
      <c r="DWB173" s="0"/>
      <c r="DWC173" s="0"/>
      <c r="DWD173" s="0"/>
      <c r="DWE173" s="0"/>
      <c r="DWF173" s="0"/>
      <c r="DWG173" s="0"/>
      <c r="DWH173" s="0"/>
      <c r="DWI173" s="0"/>
      <c r="DWJ173" s="0"/>
      <c r="DWK173" s="0"/>
      <c r="DWL173" s="0"/>
      <c r="DWM173" s="0"/>
      <c r="DWN173" s="0"/>
      <c r="DWO173" s="0"/>
      <c r="DWP173" s="0"/>
      <c r="DWQ173" s="0"/>
      <c r="DWR173" s="0"/>
      <c r="DWS173" s="0"/>
      <c r="DWT173" s="0"/>
      <c r="DWU173" s="0"/>
      <c r="DWV173" s="0"/>
      <c r="DWW173" s="0"/>
      <c r="DWX173" s="0"/>
      <c r="DWY173" s="0"/>
      <c r="DWZ173" s="0"/>
      <c r="DXA173" s="0"/>
      <c r="DXB173" s="0"/>
      <c r="DXC173" s="0"/>
      <c r="DXD173" s="0"/>
      <c r="DXE173" s="0"/>
      <c r="DXF173" s="0"/>
      <c r="DXG173" s="0"/>
      <c r="DXH173" s="0"/>
      <c r="DXI173" s="0"/>
      <c r="DXJ173" s="0"/>
      <c r="DXK173" s="0"/>
      <c r="DXL173" s="0"/>
      <c r="DXM173" s="0"/>
      <c r="DXN173" s="0"/>
      <c r="DXO173" s="0"/>
      <c r="DXP173" s="0"/>
      <c r="DXQ173" s="0"/>
      <c r="DXR173" s="0"/>
      <c r="DXS173" s="0"/>
      <c r="DXT173" s="0"/>
      <c r="DXU173" s="0"/>
      <c r="DXV173" s="0"/>
      <c r="DXW173" s="0"/>
      <c r="DXX173" s="0"/>
      <c r="DXY173" s="0"/>
      <c r="DXZ173" s="0"/>
      <c r="DYA173" s="0"/>
      <c r="DYB173" s="0"/>
      <c r="DYC173" s="0"/>
      <c r="DYD173" s="0"/>
      <c r="DYE173" s="0"/>
      <c r="DYF173" s="0"/>
      <c r="DYG173" s="0"/>
      <c r="DYH173" s="0"/>
      <c r="DYI173" s="0"/>
      <c r="DYJ173" s="0"/>
      <c r="DYK173" s="0"/>
      <c r="DYL173" s="0"/>
      <c r="DYM173" s="0"/>
      <c r="DYN173" s="0"/>
      <c r="DYO173" s="0"/>
      <c r="DYP173" s="0"/>
      <c r="DYQ173" s="0"/>
      <c r="DYR173" s="0"/>
      <c r="DYS173" s="0"/>
      <c r="DYT173" s="0"/>
      <c r="DYU173" s="0"/>
      <c r="DYV173" s="0"/>
      <c r="DYW173" s="0"/>
      <c r="DYX173" s="0"/>
      <c r="DYY173" s="0"/>
      <c r="DYZ173" s="0"/>
      <c r="DZA173" s="0"/>
      <c r="DZB173" s="0"/>
      <c r="DZC173" s="0"/>
      <c r="DZD173" s="0"/>
      <c r="DZE173" s="0"/>
      <c r="DZF173" s="0"/>
      <c r="DZG173" s="0"/>
      <c r="DZH173" s="0"/>
      <c r="DZI173" s="0"/>
      <c r="DZJ173" s="0"/>
      <c r="DZK173" s="0"/>
      <c r="DZL173" s="0"/>
      <c r="DZM173" s="0"/>
      <c r="DZN173" s="0"/>
      <c r="DZO173" s="0"/>
      <c r="DZP173" s="0"/>
      <c r="DZQ173" s="0"/>
      <c r="DZR173" s="0"/>
      <c r="DZS173" s="0"/>
      <c r="DZT173" s="0"/>
      <c r="DZU173" s="0"/>
      <c r="DZV173" s="0"/>
      <c r="DZW173" s="0"/>
      <c r="DZX173" s="0"/>
      <c r="DZY173" s="0"/>
      <c r="DZZ173" s="0"/>
      <c r="EAA173" s="0"/>
      <c r="EAB173" s="0"/>
      <c r="EAC173" s="0"/>
      <c r="EAD173" s="0"/>
      <c r="EAE173" s="0"/>
      <c r="EAF173" s="0"/>
      <c r="EAG173" s="0"/>
      <c r="EAH173" s="0"/>
      <c r="EAI173" s="0"/>
      <c r="EAJ173" s="0"/>
      <c r="EAK173" s="0"/>
      <c r="EAL173" s="0"/>
      <c r="EAM173" s="0"/>
      <c r="EAN173" s="0"/>
      <c r="EAO173" s="0"/>
      <c r="EAP173" s="0"/>
      <c r="EAQ173" s="0"/>
      <c r="EAR173" s="0"/>
      <c r="EAS173" s="0"/>
      <c r="EAT173" s="0"/>
      <c r="EAU173" s="0"/>
      <c r="EAV173" s="0"/>
      <c r="EAW173" s="0"/>
      <c r="EAX173" s="0"/>
      <c r="EAY173" s="0"/>
      <c r="EAZ173" s="0"/>
      <c r="EBA173" s="0"/>
      <c r="EBB173" s="0"/>
      <c r="EBC173" s="0"/>
      <c r="EBD173" s="0"/>
      <c r="EBE173" s="0"/>
      <c r="EBF173" s="0"/>
      <c r="EBG173" s="0"/>
      <c r="EBH173" s="0"/>
      <c r="EBI173" s="0"/>
      <c r="EBJ173" s="0"/>
      <c r="EBK173" s="0"/>
      <c r="EBL173" s="0"/>
      <c r="EBM173" s="0"/>
      <c r="EBN173" s="0"/>
      <c r="EBO173" s="0"/>
      <c r="EBP173" s="0"/>
      <c r="EBQ173" s="0"/>
      <c r="EBR173" s="0"/>
      <c r="EBS173" s="0"/>
      <c r="EBT173" s="0"/>
      <c r="EBU173" s="0"/>
      <c r="EBV173" s="0"/>
      <c r="EBW173" s="0"/>
      <c r="EBX173" s="0"/>
      <c r="EBY173" s="0"/>
      <c r="EBZ173" s="0"/>
      <c r="ECA173" s="0"/>
      <c r="ECB173" s="0"/>
      <c r="ECC173" s="0"/>
      <c r="ECD173" s="0"/>
      <c r="ECE173" s="0"/>
      <c r="ECF173" s="0"/>
      <c r="ECG173" s="0"/>
      <c r="ECH173" s="0"/>
      <c r="ECI173" s="0"/>
      <c r="ECJ173" s="0"/>
      <c r="ECK173" s="0"/>
      <c r="ECL173" s="0"/>
      <c r="ECM173" s="0"/>
      <c r="ECN173" s="0"/>
      <c r="ECO173" s="0"/>
      <c r="ECP173" s="0"/>
      <c r="ECQ173" s="0"/>
      <c r="ECR173" s="0"/>
      <c r="ECS173" s="0"/>
      <c r="ECT173" s="0"/>
      <c r="ECU173" s="0"/>
      <c r="ECV173" s="0"/>
      <c r="ECW173" s="0"/>
      <c r="ECX173" s="0"/>
      <c r="ECY173" s="0"/>
      <c r="ECZ173" s="0"/>
      <c r="EDA173" s="0"/>
      <c r="EDB173" s="0"/>
      <c r="EDC173" s="0"/>
      <c r="EDD173" s="0"/>
      <c r="EDE173" s="0"/>
      <c r="EDF173" s="0"/>
      <c r="EDG173" s="0"/>
      <c r="EDH173" s="0"/>
      <c r="EDI173" s="0"/>
      <c r="EDJ173" s="0"/>
      <c r="EDK173" s="0"/>
      <c r="EDL173" s="0"/>
      <c r="EDM173" s="0"/>
      <c r="EDN173" s="0"/>
      <c r="EDO173" s="0"/>
      <c r="EDP173" s="0"/>
      <c r="EDQ173" s="0"/>
      <c r="EDR173" s="0"/>
      <c r="EDS173" s="0"/>
      <c r="EDT173" s="0"/>
      <c r="EDU173" s="0"/>
      <c r="EDV173" s="0"/>
      <c r="EDW173" s="0"/>
      <c r="EDX173" s="0"/>
      <c r="EDY173" s="0"/>
      <c r="EDZ173" s="0"/>
      <c r="EEA173" s="0"/>
      <c r="EEB173" s="0"/>
      <c r="EEC173" s="0"/>
      <c r="EED173" s="0"/>
      <c r="EEE173" s="0"/>
      <c r="EEF173" s="0"/>
      <c r="EEG173" s="0"/>
      <c r="EEH173" s="0"/>
      <c r="EEI173" s="0"/>
      <c r="EEJ173" s="0"/>
      <c r="EEK173" s="0"/>
      <c r="EEL173" s="0"/>
      <c r="EEM173" s="0"/>
      <c r="EEN173" s="0"/>
      <c r="EEO173" s="0"/>
      <c r="EEP173" s="0"/>
      <c r="EEQ173" s="0"/>
      <c r="EER173" s="0"/>
      <c r="EES173" s="0"/>
      <c r="EET173" s="0"/>
      <c r="EEU173" s="0"/>
      <c r="EEV173" s="0"/>
      <c r="EEW173" s="0"/>
      <c r="EEX173" s="0"/>
      <c r="EEY173" s="0"/>
      <c r="EEZ173" s="0"/>
      <c r="EFA173" s="0"/>
      <c r="EFB173" s="0"/>
      <c r="EFC173" s="0"/>
      <c r="EFD173" s="0"/>
      <c r="EFE173" s="0"/>
      <c r="EFF173" s="0"/>
      <c r="EFG173" s="0"/>
      <c r="EFH173" s="0"/>
      <c r="EFI173" s="0"/>
      <c r="EFJ173" s="0"/>
      <c r="EFK173" s="0"/>
      <c r="EFL173" s="0"/>
      <c r="EFM173" s="0"/>
      <c r="EFN173" s="0"/>
      <c r="EFO173" s="0"/>
      <c r="EFP173" s="0"/>
      <c r="EFQ173" s="0"/>
      <c r="EFR173" s="0"/>
      <c r="EFS173" s="0"/>
      <c r="EFT173" s="0"/>
      <c r="EFU173" s="0"/>
      <c r="EFV173" s="0"/>
      <c r="EFW173" s="0"/>
      <c r="EFX173" s="0"/>
      <c r="EFY173" s="0"/>
      <c r="EFZ173" s="0"/>
      <c r="EGA173" s="0"/>
      <c r="EGB173" s="0"/>
      <c r="EGC173" s="0"/>
      <c r="EGD173" s="0"/>
      <c r="EGE173" s="0"/>
      <c r="EGF173" s="0"/>
      <c r="EGG173" s="0"/>
      <c r="EGH173" s="0"/>
      <c r="EGI173" s="0"/>
      <c r="EGJ173" s="0"/>
      <c r="EGK173" s="0"/>
      <c r="EGL173" s="0"/>
      <c r="EGM173" s="0"/>
      <c r="EGN173" s="0"/>
      <c r="EGO173" s="0"/>
      <c r="EGP173" s="0"/>
      <c r="EGQ173" s="0"/>
      <c r="EGR173" s="0"/>
      <c r="EGS173" s="0"/>
      <c r="EGT173" s="0"/>
      <c r="EGU173" s="0"/>
      <c r="EGV173" s="0"/>
      <c r="EGW173" s="0"/>
      <c r="EGX173" s="0"/>
      <c r="EGY173" s="0"/>
      <c r="EGZ173" s="0"/>
      <c r="EHA173" s="0"/>
      <c r="EHB173" s="0"/>
      <c r="EHC173" s="0"/>
      <c r="EHD173" s="0"/>
      <c r="EHE173" s="0"/>
      <c r="EHF173" s="0"/>
      <c r="EHG173" s="0"/>
      <c r="EHH173" s="0"/>
      <c r="EHI173" s="0"/>
      <c r="EHJ173" s="0"/>
      <c r="EHK173" s="0"/>
      <c r="EHL173" s="0"/>
      <c r="EHM173" s="0"/>
      <c r="EHN173" s="0"/>
      <c r="EHO173" s="0"/>
      <c r="EHP173" s="0"/>
      <c r="EHQ173" s="0"/>
      <c r="EHR173" s="0"/>
      <c r="EHS173" s="0"/>
      <c r="EHT173" s="0"/>
      <c r="EHU173" s="0"/>
      <c r="EHV173" s="0"/>
      <c r="EHW173" s="0"/>
      <c r="EHX173" s="0"/>
      <c r="EHY173" s="0"/>
      <c r="EHZ173" s="0"/>
      <c r="EIA173" s="0"/>
      <c r="EIB173" s="0"/>
      <c r="EIC173" s="0"/>
      <c r="EID173" s="0"/>
      <c r="EIE173" s="0"/>
      <c r="EIF173" s="0"/>
      <c r="EIG173" s="0"/>
      <c r="EIH173" s="0"/>
      <c r="EII173" s="0"/>
      <c r="EIJ173" s="0"/>
      <c r="EIK173" s="0"/>
      <c r="EIL173" s="0"/>
      <c r="EIM173" s="0"/>
      <c r="EIN173" s="0"/>
      <c r="EIO173" s="0"/>
      <c r="EIP173" s="0"/>
      <c r="EIQ173" s="0"/>
      <c r="EIR173" s="0"/>
      <c r="EIS173" s="0"/>
      <c r="EIT173" s="0"/>
      <c r="EIU173" s="0"/>
      <c r="EIV173" s="0"/>
      <c r="EIW173" s="0"/>
      <c r="EIX173" s="0"/>
      <c r="EIY173" s="0"/>
      <c r="EIZ173" s="0"/>
      <c r="EJA173" s="0"/>
      <c r="EJB173" s="0"/>
      <c r="EJC173" s="0"/>
      <c r="EJD173" s="0"/>
      <c r="EJE173" s="0"/>
      <c r="EJF173" s="0"/>
      <c r="EJG173" s="0"/>
      <c r="EJH173" s="0"/>
      <c r="EJI173" s="0"/>
      <c r="EJJ173" s="0"/>
      <c r="EJK173" s="0"/>
      <c r="EJL173" s="0"/>
      <c r="EJM173" s="0"/>
      <c r="EJN173" s="0"/>
      <c r="EJO173" s="0"/>
      <c r="EJP173" s="0"/>
      <c r="EJQ173" s="0"/>
      <c r="EJR173" s="0"/>
      <c r="EJS173" s="0"/>
      <c r="EJT173" s="0"/>
      <c r="EJU173" s="0"/>
      <c r="EJV173" s="0"/>
      <c r="EJW173" s="0"/>
      <c r="EJX173" s="0"/>
      <c r="EJY173" s="0"/>
      <c r="EJZ173" s="0"/>
      <c r="EKA173" s="0"/>
      <c r="EKB173" s="0"/>
      <c r="EKC173" s="0"/>
      <c r="EKD173" s="0"/>
      <c r="EKE173" s="0"/>
      <c r="EKF173" s="0"/>
      <c r="EKG173" s="0"/>
      <c r="EKH173" s="0"/>
      <c r="EKI173" s="0"/>
      <c r="EKJ173" s="0"/>
      <c r="EKK173" s="0"/>
      <c r="EKL173" s="0"/>
      <c r="EKM173" s="0"/>
      <c r="EKN173" s="0"/>
      <c r="EKO173" s="0"/>
      <c r="EKP173" s="0"/>
      <c r="EKQ173" s="0"/>
      <c r="EKR173" s="0"/>
      <c r="EKS173" s="0"/>
      <c r="EKT173" s="0"/>
      <c r="EKU173" s="0"/>
      <c r="EKV173" s="0"/>
      <c r="EKW173" s="0"/>
      <c r="EKX173" s="0"/>
      <c r="EKY173" s="0"/>
      <c r="EKZ173" s="0"/>
      <c r="ELA173" s="0"/>
      <c r="ELB173" s="0"/>
      <c r="ELC173" s="0"/>
      <c r="ELD173" s="0"/>
      <c r="ELE173" s="0"/>
      <c r="ELF173" s="0"/>
      <c r="ELG173" s="0"/>
      <c r="ELH173" s="0"/>
      <c r="ELI173" s="0"/>
      <c r="ELJ173" s="0"/>
      <c r="ELK173" s="0"/>
      <c r="ELL173" s="0"/>
      <c r="ELM173" s="0"/>
      <c r="ELN173" s="0"/>
      <c r="ELO173" s="0"/>
      <c r="ELP173" s="0"/>
      <c r="ELQ173" s="0"/>
      <c r="ELR173" s="0"/>
      <c r="ELS173" s="0"/>
      <c r="ELT173" s="0"/>
      <c r="ELU173" s="0"/>
      <c r="ELV173" s="0"/>
      <c r="ELW173" s="0"/>
      <c r="ELX173" s="0"/>
      <c r="ELY173" s="0"/>
      <c r="ELZ173" s="0"/>
      <c r="EMA173" s="0"/>
      <c r="EMB173" s="0"/>
      <c r="EMC173" s="0"/>
      <c r="EMD173" s="0"/>
      <c r="EME173" s="0"/>
      <c r="EMF173" s="0"/>
      <c r="EMG173" s="0"/>
      <c r="EMH173" s="0"/>
      <c r="EMI173" s="0"/>
      <c r="EMJ173" s="0"/>
      <c r="EMK173" s="0"/>
      <c r="EML173" s="0"/>
      <c r="EMM173" s="0"/>
      <c r="EMN173" s="0"/>
      <c r="EMO173" s="0"/>
      <c r="EMP173" s="0"/>
      <c r="EMQ173" s="0"/>
      <c r="EMR173" s="0"/>
      <c r="EMS173" s="0"/>
      <c r="EMT173" s="0"/>
      <c r="EMU173" s="0"/>
      <c r="EMV173" s="0"/>
      <c r="EMW173" s="0"/>
      <c r="EMX173" s="0"/>
      <c r="EMY173" s="0"/>
      <c r="EMZ173" s="0"/>
      <c r="ENA173" s="0"/>
      <c r="ENB173" s="0"/>
      <c r="ENC173" s="0"/>
      <c r="END173" s="0"/>
      <c r="ENE173" s="0"/>
      <c r="ENF173" s="0"/>
      <c r="ENG173" s="0"/>
      <c r="ENH173" s="0"/>
      <c r="ENI173" s="0"/>
      <c r="ENJ173" s="0"/>
      <c r="ENK173" s="0"/>
      <c r="ENL173" s="0"/>
      <c r="ENM173" s="0"/>
      <c r="ENN173" s="0"/>
      <c r="ENO173" s="0"/>
      <c r="ENP173" s="0"/>
      <c r="ENQ173" s="0"/>
      <c r="ENR173" s="0"/>
      <c r="ENS173" s="0"/>
      <c r="ENT173" s="0"/>
      <c r="ENU173" s="0"/>
      <c r="ENV173" s="0"/>
      <c r="ENW173" s="0"/>
      <c r="ENX173" s="0"/>
      <c r="ENY173" s="0"/>
      <c r="ENZ173" s="0"/>
      <c r="EOA173" s="0"/>
      <c r="EOB173" s="0"/>
      <c r="EOC173" s="0"/>
      <c r="EOD173" s="0"/>
      <c r="EOE173" s="0"/>
      <c r="EOF173" s="0"/>
      <c r="EOG173" s="0"/>
      <c r="EOH173" s="0"/>
      <c r="EOI173" s="0"/>
      <c r="EOJ173" s="0"/>
      <c r="EOK173" s="0"/>
      <c r="EOL173" s="0"/>
      <c r="EOM173" s="0"/>
      <c r="EON173" s="0"/>
      <c r="EOO173" s="0"/>
      <c r="EOP173" s="0"/>
      <c r="EOQ173" s="0"/>
      <c r="EOR173" s="0"/>
      <c r="EOS173" s="0"/>
      <c r="EOT173" s="0"/>
      <c r="EOU173" s="0"/>
      <c r="EOV173" s="0"/>
      <c r="EOW173" s="0"/>
      <c r="EOX173" s="0"/>
      <c r="EOY173" s="0"/>
      <c r="EOZ173" s="0"/>
      <c r="EPA173" s="0"/>
      <c r="EPB173" s="0"/>
      <c r="EPC173" s="0"/>
      <c r="EPD173" s="0"/>
      <c r="EPE173" s="0"/>
      <c r="EPF173" s="0"/>
      <c r="EPG173" s="0"/>
      <c r="EPH173" s="0"/>
      <c r="EPI173" s="0"/>
      <c r="EPJ173" s="0"/>
      <c r="EPK173" s="0"/>
      <c r="EPL173" s="0"/>
      <c r="EPM173" s="0"/>
      <c r="EPN173" s="0"/>
      <c r="EPO173" s="0"/>
      <c r="EPP173" s="0"/>
      <c r="EPQ173" s="0"/>
      <c r="EPR173" s="0"/>
      <c r="EPS173" s="0"/>
      <c r="EPT173" s="0"/>
      <c r="EPU173" s="0"/>
      <c r="EPV173" s="0"/>
      <c r="EPW173" s="0"/>
      <c r="EPX173" s="0"/>
      <c r="EPY173" s="0"/>
      <c r="EPZ173" s="0"/>
      <c r="EQA173" s="0"/>
      <c r="EQB173" s="0"/>
      <c r="EQC173" s="0"/>
      <c r="EQD173" s="0"/>
      <c r="EQE173" s="0"/>
      <c r="EQF173" s="0"/>
      <c r="EQG173" s="0"/>
      <c r="EQH173" s="0"/>
      <c r="EQI173" s="0"/>
      <c r="EQJ173" s="0"/>
      <c r="EQK173" s="0"/>
      <c r="EQL173" s="0"/>
      <c r="EQM173" s="0"/>
      <c r="EQN173" s="0"/>
      <c r="EQO173" s="0"/>
      <c r="EQP173" s="0"/>
      <c r="EQQ173" s="0"/>
      <c r="EQR173" s="0"/>
      <c r="EQS173" s="0"/>
      <c r="EQT173" s="0"/>
      <c r="EQU173" s="0"/>
      <c r="EQV173" s="0"/>
      <c r="EQW173" s="0"/>
      <c r="EQX173" s="0"/>
      <c r="EQY173" s="0"/>
      <c r="EQZ173" s="0"/>
      <c r="ERA173" s="0"/>
      <c r="ERB173" s="0"/>
      <c r="ERC173" s="0"/>
      <c r="ERD173" s="0"/>
      <c r="ERE173" s="0"/>
      <c r="ERF173" s="0"/>
      <c r="ERG173" s="0"/>
      <c r="ERH173" s="0"/>
      <c r="ERI173" s="0"/>
      <c r="ERJ173" s="0"/>
      <c r="ERK173" s="0"/>
      <c r="ERL173" s="0"/>
      <c r="ERM173" s="0"/>
      <c r="ERN173" s="0"/>
      <c r="ERO173" s="0"/>
      <c r="ERP173" s="0"/>
      <c r="ERQ173" s="0"/>
      <c r="ERR173" s="0"/>
      <c r="ERS173" s="0"/>
      <c r="ERT173" s="0"/>
      <c r="ERU173" s="0"/>
      <c r="ERV173" s="0"/>
      <c r="ERW173" s="0"/>
      <c r="ERX173" s="0"/>
      <c r="ERY173" s="0"/>
      <c r="ERZ173" s="0"/>
      <c r="ESA173" s="0"/>
      <c r="ESB173" s="0"/>
      <c r="ESC173" s="0"/>
      <c r="ESD173" s="0"/>
      <c r="ESE173" s="0"/>
      <c r="ESF173" s="0"/>
      <c r="ESG173" s="0"/>
      <c r="ESH173" s="0"/>
      <c r="ESI173" s="0"/>
      <c r="ESJ173" s="0"/>
      <c r="ESK173" s="0"/>
      <c r="ESL173" s="0"/>
      <c r="ESM173" s="0"/>
      <c r="ESN173" s="0"/>
      <c r="ESO173" s="0"/>
      <c r="ESP173" s="0"/>
      <c r="ESQ173" s="0"/>
      <c r="ESR173" s="0"/>
      <c r="ESS173" s="0"/>
      <c r="EST173" s="0"/>
      <c r="ESU173" s="0"/>
      <c r="ESV173" s="0"/>
      <c r="ESW173" s="0"/>
      <c r="ESX173" s="0"/>
      <c r="ESY173" s="0"/>
      <c r="ESZ173" s="0"/>
      <c r="ETA173" s="0"/>
      <c r="ETB173" s="0"/>
      <c r="ETC173" s="0"/>
      <c r="ETD173" s="0"/>
      <c r="ETE173" s="0"/>
      <c r="ETF173" s="0"/>
      <c r="ETG173" s="0"/>
      <c r="ETH173" s="0"/>
      <c r="ETI173" s="0"/>
      <c r="ETJ173" s="0"/>
      <c r="ETK173" s="0"/>
      <c r="ETL173" s="0"/>
      <c r="ETM173" s="0"/>
      <c r="ETN173" s="0"/>
      <c r="ETO173" s="0"/>
      <c r="ETP173" s="0"/>
      <c r="ETQ173" s="0"/>
      <c r="ETR173" s="0"/>
      <c r="ETS173" s="0"/>
      <c r="ETT173" s="0"/>
      <c r="ETU173" s="0"/>
      <c r="ETV173" s="0"/>
      <c r="ETW173" s="0"/>
      <c r="ETX173" s="0"/>
      <c r="ETY173" s="0"/>
      <c r="ETZ173" s="0"/>
      <c r="EUA173" s="0"/>
      <c r="EUB173" s="0"/>
      <c r="EUC173" s="0"/>
      <c r="EUD173" s="0"/>
      <c r="EUE173" s="0"/>
      <c r="EUF173" s="0"/>
      <c r="EUG173" s="0"/>
      <c r="EUH173" s="0"/>
      <c r="EUI173" s="0"/>
      <c r="EUJ173" s="0"/>
      <c r="EUK173" s="0"/>
      <c r="EUL173" s="0"/>
      <c r="EUM173" s="0"/>
      <c r="EUN173" s="0"/>
      <c r="EUO173" s="0"/>
      <c r="EUP173" s="0"/>
      <c r="EUQ173" s="0"/>
      <c r="EUR173" s="0"/>
      <c r="EUS173" s="0"/>
      <c r="EUT173" s="0"/>
      <c r="EUU173" s="0"/>
      <c r="EUV173" s="0"/>
      <c r="EUW173" s="0"/>
      <c r="EUX173" s="0"/>
      <c r="EUY173" s="0"/>
      <c r="EUZ173" s="0"/>
      <c r="EVA173" s="0"/>
      <c r="EVB173" s="0"/>
      <c r="EVC173" s="0"/>
      <c r="EVD173" s="0"/>
      <c r="EVE173" s="0"/>
      <c r="EVF173" s="0"/>
      <c r="EVG173" s="0"/>
      <c r="EVH173" s="0"/>
      <c r="EVI173" s="0"/>
      <c r="EVJ173" s="0"/>
      <c r="EVK173" s="0"/>
      <c r="EVL173" s="0"/>
      <c r="EVM173" s="0"/>
      <c r="EVN173" s="0"/>
      <c r="EVO173" s="0"/>
      <c r="EVP173" s="0"/>
      <c r="EVQ173" s="0"/>
      <c r="EVR173" s="0"/>
      <c r="EVS173" s="0"/>
      <c r="EVT173" s="0"/>
      <c r="EVU173" s="0"/>
      <c r="EVV173" s="0"/>
      <c r="EVW173" s="0"/>
      <c r="EVX173" s="0"/>
      <c r="EVY173" s="0"/>
      <c r="EVZ173" s="0"/>
      <c r="EWA173" s="0"/>
      <c r="EWB173" s="0"/>
      <c r="EWC173" s="0"/>
      <c r="EWD173" s="0"/>
      <c r="EWE173" s="0"/>
      <c r="EWF173" s="0"/>
      <c r="EWG173" s="0"/>
      <c r="EWH173" s="0"/>
      <c r="EWI173" s="0"/>
      <c r="EWJ173" s="0"/>
      <c r="EWK173" s="0"/>
      <c r="EWL173" s="0"/>
      <c r="EWM173" s="0"/>
      <c r="EWN173" s="0"/>
      <c r="EWO173" s="0"/>
      <c r="EWP173" s="0"/>
      <c r="EWQ173" s="0"/>
      <c r="EWR173" s="0"/>
      <c r="EWS173" s="0"/>
      <c r="EWT173" s="0"/>
      <c r="EWU173" s="0"/>
      <c r="EWV173" s="0"/>
      <c r="EWW173" s="0"/>
      <c r="EWX173" s="0"/>
      <c r="EWY173" s="0"/>
      <c r="EWZ173" s="0"/>
      <c r="EXA173" s="0"/>
      <c r="EXB173" s="0"/>
      <c r="EXC173" s="0"/>
      <c r="EXD173" s="0"/>
      <c r="EXE173" s="0"/>
      <c r="EXF173" s="0"/>
      <c r="EXG173" s="0"/>
      <c r="EXH173" s="0"/>
      <c r="EXI173" s="0"/>
      <c r="EXJ173" s="0"/>
      <c r="EXK173" s="0"/>
      <c r="EXL173" s="0"/>
      <c r="EXM173" s="0"/>
      <c r="EXN173" s="0"/>
      <c r="EXO173" s="0"/>
      <c r="EXP173" s="0"/>
      <c r="EXQ173" s="0"/>
      <c r="EXR173" s="0"/>
      <c r="EXS173" s="0"/>
      <c r="EXT173" s="0"/>
      <c r="EXU173" s="0"/>
      <c r="EXV173" s="0"/>
      <c r="EXW173" s="0"/>
      <c r="EXX173" s="0"/>
      <c r="EXY173" s="0"/>
      <c r="EXZ173" s="0"/>
      <c r="EYA173" s="0"/>
      <c r="EYB173" s="0"/>
      <c r="EYC173" s="0"/>
      <c r="EYD173" s="0"/>
      <c r="EYE173" s="0"/>
      <c r="EYF173" s="0"/>
      <c r="EYG173" s="0"/>
      <c r="EYH173" s="0"/>
      <c r="EYI173" s="0"/>
      <c r="EYJ173" s="0"/>
      <c r="EYK173" s="0"/>
      <c r="EYL173" s="0"/>
      <c r="EYM173" s="0"/>
      <c r="EYN173" s="0"/>
      <c r="EYO173" s="0"/>
      <c r="EYP173" s="0"/>
      <c r="EYQ173" s="0"/>
      <c r="EYR173" s="0"/>
      <c r="EYS173" s="0"/>
      <c r="EYT173" s="0"/>
      <c r="EYU173" s="0"/>
      <c r="EYV173" s="0"/>
      <c r="EYW173" s="0"/>
      <c r="EYX173" s="0"/>
      <c r="EYY173" s="0"/>
      <c r="EYZ173" s="0"/>
      <c r="EZA173" s="0"/>
      <c r="EZB173" s="0"/>
      <c r="EZC173" s="0"/>
      <c r="EZD173" s="0"/>
      <c r="EZE173" s="0"/>
      <c r="EZF173" s="0"/>
      <c r="EZG173" s="0"/>
      <c r="EZH173" s="0"/>
      <c r="EZI173" s="0"/>
      <c r="EZJ173" s="0"/>
      <c r="EZK173" s="0"/>
      <c r="EZL173" s="0"/>
      <c r="EZM173" s="0"/>
      <c r="EZN173" s="0"/>
      <c r="EZO173" s="0"/>
      <c r="EZP173" s="0"/>
      <c r="EZQ173" s="0"/>
      <c r="EZR173" s="0"/>
      <c r="EZS173" s="0"/>
      <c r="EZT173" s="0"/>
      <c r="EZU173" s="0"/>
      <c r="EZV173" s="0"/>
      <c r="EZW173" s="0"/>
      <c r="EZX173" s="0"/>
      <c r="EZY173" s="0"/>
      <c r="EZZ173" s="0"/>
      <c r="FAA173" s="0"/>
      <c r="FAB173" s="0"/>
      <c r="FAC173" s="0"/>
      <c r="FAD173" s="0"/>
      <c r="FAE173" s="0"/>
      <c r="FAF173" s="0"/>
      <c r="FAG173" s="0"/>
      <c r="FAH173" s="0"/>
      <c r="FAI173" s="0"/>
      <c r="FAJ173" s="0"/>
      <c r="FAK173" s="0"/>
      <c r="FAL173" s="0"/>
      <c r="FAM173" s="0"/>
      <c r="FAN173" s="0"/>
      <c r="FAO173" s="0"/>
      <c r="FAP173" s="0"/>
      <c r="FAQ173" s="0"/>
      <c r="FAR173" s="0"/>
      <c r="FAS173" s="0"/>
      <c r="FAT173" s="0"/>
      <c r="FAU173" s="0"/>
      <c r="FAV173" s="0"/>
      <c r="FAW173" s="0"/>
      <c r="FAX173" s="0"/>
      <c r="FAY173" s="0"/>
      <c r="FAZ173" s="0"/>
      <c r="FBA173" s="0"/>
      <c r="FBB173" s="0"/>
      <c r="FBC173" s="0"/>
      <c r="FBD173" s="0"/>
      <c r="FBE173" s="0"/>
      <c r="FBF173" s="0"/>
      <c r="FBG173" s="0"/>
      <c r="FBH173" s="0"/>
      <c r="FBI173" s="0"/>
      <c r="FBJ173" s="0"/>
      <c r="FBK173" s="0"/>
      <c r="FBL173" s="0"/>
      <c r="FBM173" s="0"/>
      <c r="FBN173" s="0"/>
      <c r="FBO173" s="0"/>
      <c r="FBP173" s="0"/>
      <c r="FBQ173" s="0"/>
      <c r="FBR173" s="0"/>
      <c r="FBS173" s="0"/>
      <c r="FBT173" s="0"/>
      <c r="FBU173" s="0"/>
      <c r="FBV173" s="0"/>
      <c r="FBW173" s="0"/>
      <c r="FBX173" s="0"/>
      <c r="FBY173" s="0"/>
      <c r="FBZ173" s="0"/>
      <c r="FCA173" s="0"/>
      <c r="FCB173" s="0"/>
      <c r="FCC173" s="0"/>
      <c r="FCD173" s="0"/>
      <c r="FCE173" s="0"/>
      <c r="FCF173" s="0"/>
      <c r="FCG173" s="0"/>
      <c r="FCH173" s="0"/>
      <c r="FCI173" s="0"/>
      <c r="FCJ173" s="0"/>
      <c r="FCK173" s="0"/>
      <c r="FCL173" s="0"/>
      <c r="FCM173" s="0"/>
      <c r="FCN173" s="0"/>
      <c r="FCO173" s="0"/>
      <c r="FCP173" s="0"/>
      <c r="FCQ173" s="0"/>
      <c r="FCR173" s="0"/>
      <c r="FCS173" s="0"/>
      <c r="FCT173" s="0"/>
      <c r="FCU173" s="0"/>
      <c r="FCV173" s="0"/>
      <c r="FCW173" s="0"/>
      <c r="FCX173" s="0"/>
      <c r="FCY173" s="0"/>
      <c r="FCZ173" s="0"/>
      <c r="FDA173" s="0"/>
      <c r="FDB173" s="0"/>
      <c r="FDC173" s="0"/>
      <c r="FDD173" s="0"/>
      <c r="FDE173" s="0"/>
      <c r="FDF173" s="0"/>
      <c r="FDG173" s="0"/>
      <c r="FDH173" s="0"/>
      <c r="FDI173" s="0"/>
      <c r="FDJ173" s="0"/>
      <c r="FDK173" s="0"/>
      <c r="FDL173" s="0"/>
      <c r="FDM173" s="0"/>
      <c r="FDN173" s="0"/>
      <c r="FDO173" s="0"/>
      <c r="FDP173" s="0"/>
      <c r="FDQ173" s="0"/>
      <c r="FDR173" s="0"/>
      <c r="FDS173" s="0"/>
      <c r="FDT173" s="0"/>
      <c r="FDU173" s="0"/>
      <c r="FDV173" s="0"/>
      <c r="FDW173" s="0"/>
      <c r="FDX173" s="0"/>
      <c r="FDY173" s="0"/>
      <c r="FDZ173" s="0"/>
      <c r="FEA173" s="0"/>
      <c r="FEB173" s="0"/>
      <c r="FEC173" s="0"/>
      <c r="FED173" s="0"/>
      <c r="FEE173" s="0"/>
      <c r="FEF173" s="0"/>
      <c r="FEG173" s="0"/>
      <c r="FEH173" s="0"/>
      <c r="FEI173" s="0"/>
      <c r="FEJ173" s="0"/>
      <c r="FEK173" s="0"/>
      <c r="FEL173" s="0"/>
      <c r="FEM173" s="0"/>
      <c r="FEN173" s="0"/>
      <c r="FEO173" s="0"/>
      <c r="FEP173" s="0"/>
      <c r="FEQ173" s="0"/>
      <c r="FER173" s="0"/>
      <c r="FES173" s="0"/>
      <c r="FET173" s="0"/>
      <c r="FEU173" s="0"/>
      <c r="FEV173" s="0"/>
      <c r="FEW173" s="0"/>
      <c r="FEX173" s="0"/>
      <c r="FEY173" s="0"/>
      <c r="FEZ173" s="0"/>
      <c r="FFA173" s="0"/>
      <c r="FFB173" s="0"/>
      <c r="FFC173" s="0"/>
      <c r="FFD173" s="0"/>
      <c r="FFE173" s="0"/>
      <c r="FFF173" s="0"/>
      <c r="FFG173" s="0"/>
      <c r="FFH173" s="0"/>
      <c r="FFI173" s="0"/>
      <c r="FFJ173" s="0"/>
      <c r="FFK173" s="0"/>
      <c r="FFL173" s="0"/>
      <c r="FFM173" s="0"/>
      <c r="FFN173" s="0"/>
      <c r="FFO173" s="0"/>
      <c r="FFP173" s="0"/>
      <c r="FFQ173" s="0"/>
      <c r="FFR173" s="0"/>
      <c r="FFS173" s="0"/>
      <c r="FFT173" s="0"/>
      <c r="FFU173" s="0"/>
      <c r="FFV173" s="0"/>
      <c r="FFW173" s="0"/>
      <c r="FFX173" s="0"/>
      <c r="FFY173" s="0"/>
      <c r="FFZ173" s="0"/>
      <c r="FGA173" s="0"/>
      <c r="FGB173" s="0"/>
      <c r="FGC173" s="0"/>
      <c r="FGD173" s="0"/>
      <c r="FGE173" s="0"/>
      <c r="FGF173" s="0"/>
      <c r="FGG173" s="0"/>
      <c r="FGH173" s="0"/>
      <c r="FGI173" s="0"/>
      <c r="FGJ173" s="0"/>
      <c r="FGK173" s="0"/>
      <c r="FGL173" s="0"/>
      <c r="FGM173" s="0"/>
      <c r="FGN173" s="0"/>
      <c r="FGO173" s="0"/>
      <c r="FGP173" s="0"/>
      <c r="FGQ173" s="0"/>
      <c r="FGR173" s="0"/>
      <c r="FGS173" s="0"/>
      <c r="FGT173" s="0"/>
      <c r="FGU173" s="0"/>
      <c r="FGV173" s="0"/>
      <c r="FGW173" s="0"/>
      <c r="FGX173" s="0"/>
      <c r="FGY173" s="0"/>
      <c r="FGZ173" s="0"/>
      <c r="FHA173" s="0"/>
      <c r="FHB173" s="0"/>
      <c r="FHC173" s="0"/>
      <c r="FHD173" s="0"/>
      <c r="FHE173" s="0"/>
      <c r="FHF173" s="0"/>
      <c r="FHG173" s="0"/>
      <c r="FHH173" s="0"/>
      <c r="FHI173" s="0"/>
      <c r="FHJ173" s="0"/>
      <c r="FHK173" s="0"/>
      <c r="FHL173" s="0"/>
      <c r="FHM173" s="0"/>
      <c r="FHN173" s="0"/>
      <c r="FHO173" s="0"/>
      <c r="FHP173" s="0"/>
      <c r="FHQ173" s="0"/>
      <c r="FHR173" s="0"/>
      <c r="FHS173" s="0"/>
      <c r="FHT173" s="0"/>
      <c r="FHU173" s="0"/>
      <c r="FHV173" s="0"/>
      <c r="FHW173" s="0"/>
      <c r="FHX173" s="0"/>
      <c r="FHY173" s="0"/>
      <c r="FHZ173" s="0"/>
      <c r="FIA173" s="0"/>
      <c r="FIB173" s="0"/>
      <c r="FIC173" s="0"/>
      <c r="FID173" s="0"/>
      <c r="FIE173" s="0"/>
      <c r="FIF173" s="0"/>
      <c r="FIG173" s="0"/>
      <c r="FIH173" s="0"/>
      <c r="FII173" s="0"/>
      <c r="FIJ173" s="0"/>
      <c r="FIK173" s="0"/>
      <c r="FIL173" s="0"/>
      <c r="FIM173" s="0"/>
      <c r="FIN173" s="0"/>
      <c r="FIO173" s="0"/>
      <c r="FIP173" s="0"/>
      <c r="FIQ173" s="0"/>
      <c r="FIR173" s="0"/>
      <c r="FIS173" s="0"/>
      <c r="FIT173" s="0"/>
      <c r="FIU173" s="0"/>
      <c r="FIV173" s="0"/>
      <c r="FIW173" s="0"/>
      <c r="FIX173" s="0"/>
      <c r="FIY173" s="0"/>
      <c r="FIZ173" s="0"/>
      <c r="FJA173" s="0"/>
      <c r="FJB173" s="0"/>
      <c r="FJC173" s="0"/>
      <c r="FJD173" s="0"/>
      <c r="FJE173" s="0"/>
      <c r="FJF173" s="0"/>
      <c r="FJG173" s="0"/>
      <c r="FJH173" s="0"/>
      <c r="FJI173" s="0"/>
      <c r="FJJ173" s="0"/>
      <c r="FJK173" s="0"/>
      <c r="FJL173" s="0"/>
      <c r="FJM173" s="0"/>
      <c r="FJN173" s="0"/>
      <c r="FJO173" s="0"/>
      <c r="FJP173" s="0"/>
      <c r="FJQ173" s="0"/>
      <c r="FJR173" s="0"/>
      <c r="FJS173" s="0"/>
      <c r="FJT173" s="0"/>
      <c r="FJU173" s="0"/>
      <c r="FJV173" s="0"/>
      <c r="FJW173" s="0"/>
      <c r="FJX173" s="0"/>
      <c r="FJY173" s="0"/>
      <c r="FJZ173" s="0"/>
      <c r="FKA173" s="0"/>
      <c r="FKB173" s="0"/>
      <c r="FKC173" s="0"/>
      <c r="FKD173" s="0"/>
      <c r="FKE173" s="0"/>
      <c r="FKF173" s="0"/>
      <c r="FKG173" s="0"/>
      <c r="FKH173" s="0"/>
      <c r="FKI173" s="0"/>
      <c r="FKJ173" s="0"/>
      <c r="FKK173" s="0"/>
      <c r="FKL173" s="0"/>
      <c r="FKM173" s="0"/>
      <c r="FKN173" s="0"/>
      <c r="FKO173" s="0"/>
      <c r="FKP173" s="0"/>
      <c r="FKQ173" s="0"/>
      <c r="FKR173" s="0"/>
      <c r="FKS173" s="0"/>
      <c r="FKT173" s="0"/>
      <c r="FKU173" s="0"/>
      <c r="FKV173" s="0"/>
      <c r="FKW173" s="0"/>
      <c r="FKX173" s="0"/>
      <c r="FKY173" s="0"/>
      <c r="FKZ173" s="0"/>
      <c r="FLA173" s="0"/>
      <c r="FLB173" s="0"/>
      <c r="FLC173" s="0"/>
      <c r="FLD173" s="0"/>
      <c r="FLE173" s="0"/>
      <c r="FLF173" s="0"/>
      <c r="FLG173" s="0"/>
      <c r="FLH173" s="0"/>
      <c r="FLI173" s="0"/>
      <c r="FLJ173" s="0"/>
      <c r="FLK173" s="0"/>
      <c r="FLL173" s="0"/>
      <c r="FLM173" s="0"/>
      <c r="FLN173" s="0"/>
      <c r="FLO173" s="0"/>
      <c r="FLP173" s="0"/>
      <c r="FLQ173" s="0"/>
      <c r="FLR173" s="0"/>
      <c r="FLS173" s="0"/>
      <c r="FLT173" s="0"/>
      <c r="FLU173" s="0"/>
      <c r="FLV173" s="0"/>
      <c r="FLW173" s="0"/>
      <c r="FLX173" s="0"/>
      <c r="FLY173" s="0"/>
      <c r="FLZ173" s="0"/>
      <c r="FMA173" s="0"/>
      <c r="FMB173" s="0"/>
      <c r="FMC173" s="0"/>
      <c r="FMD173" s="0"/>
      <c r="FME173" s="0"/>
      <c r="FMF173" s="0"/>
      <c r="FMG173" s="0"/>
      <c r="FMH173" s="0"/>
      <c r="FMI173" s="0"/>
      <c r="FMJ173" s="0"/>
      <c r="FMK173" s="0"/>
      <c r="FML173" s="0"/>
      <c r="FMM173" s="0"/>
      <c r="FMN173" s="0"/>
      <c r="FMO173" s="0"/>
      <c r="FMP173" s="0"/>
      <c r="FMQ173" s="0"/>
      <c r="FMR173" s="0"/>
      <c r="FMS173" s="0"/>
      <c r="FMT173" s="0"/>
      <c r="FMU173" s="0"/>
      <c r="FMV173" s="0"/>
      <c r="FMW173" s="0"/>
      <c r="FMX173" s="0"/>
      <c r="FMY173" s="0"/>
      <c r="FMZ173" s="0"/>
      <c r="FNA173" s="0"/>
      <c r="FNB173" s="0"/>
      <c r="FNC173" s="0"/>
      <c r="FND173" s="0"/>
      <c r="FNE173" s="0"/>
      <c r="FNF173" s="0"/>
      <c r="FNG173" s="0"/>
      <c r="FNH173" s="0"/>
      <c r="FNI173" s="0"/>
      <c r="FNJ173" s="0"/>
      <c r="FNK173" s="0"/>
      <c r="FNL173" s="0"/>
      <c r="FNM173" s="0"/>
      <c r="FNN173" s="0"/>
      <c r="FNO173" s="0"/>
      <c r="FNP173" s="0"/>
      <c r="FNQ173" s="0"/>
      <c r="FNR173" s="0"/>
      <c r="FNS173" s="0"/>
      <c r="FNT173" s="0"/>
      <c r="FNU173" s="0"/>
      <c r="FNV173" s="0"/>
      <c r="FNW173" s="0"/>
      <c r="FNX173" s="0"/>
      <c r="FNY173" s="0"/>
      <c r="FNZ173" s="0"/>
      <c r="FOA173" s="0"/>
      <c r="FOB173" s="0"/>
      <c r="FOC173" s="0"/>
      <c r="FOD173" s="0"/>
      <c r="FOE173" s="0"/>
      <c r="FOF173" s="0"/>
      <c r="FOG173" s="0"/>
      <c r="FOH173" s="0"/>
      <c r="FOI173" s="0"/>
      <c r="FOJ173" s="0"/>
      <c r="FOK173" s="0"/>
      <c r="FOL173" s="0"/>
      <c r="FOM173" s="0"/>
      <c r="FON173" s="0"/>
      <c r="FOO173" s="0"/>
      <c r="FOP173" s="0"/>
      <c r="FOQ173" s="0"/>
      <c r="FOR173" s="0"/>
      <c r="FOS173" s="0"/>
      <c r="FOT173" s="0"/>
      <c r="FOU173" s="0"/>
      <c r="FOV173" s="0"/>
      <c r="FOW173" s="0"/>
      <c r="FOX173" s="0"/>
      <c r="FOY173" s="0"/>
      <c r="FOZ173" s="0"/>
      <c r="FPA173" s="0"/>
      <c r="FPB173" s="0"/>
      <c r="FPC173" s="0"/>
      <c r="FPD173" s="0"/>
      <c r="FPE173" s="0"/>
      <c r="FPF173" s="0"/>
      <c r="FPG173" s="0"/>
      <c r="FPH173" s="0"/>
      <c r="FPI173" s="0"/>
      <c r="FPJ173" s="0"/>
      <c r="FPK173" s="0"/>
      <c r="FPL173" s="0"/>
      <c r="FPM173" s="0"/>
      <c r="FPN173" s="0"/>
      <c r="FPO173" s="0"/>
      <c r="FPP173" s="0"/>
      <c r="FPQ173" s="0"/>
      <c r="FPR173" s="0"/>
      <c r="FPS173" s="0"/>
      <c r="FPT173" s="0"/>
      <c r="FPU173" s="0"/>
      <c r="FPV173" s="0"/>
      <c r="FPW173" s="0"/>
      <c r="FPX173" s="0"/>
      <c r="FPY173" s="0"/>
      <c r="FPZ173" s="0"/>
      <c r="FQA173" s="0"/>
      <c r="FQB173" s="0"/>
      <c r="FQC173" s="0"/>
      <c r="FQD173" s="0"/>
      <c r="FQE173" s="0"/>
      <c r="FQF173" s="0"/>
      <c r="FQG173" s="0"/>
      <c r="FQH173" s="0"/>
      <c r="FQI173" s="0"/>
      <c r="FQJ173" s="0"/>
      <c r="FQK173" s="0"/>
      <c r="FQL173" s="0"/>
      <c r="FQM173" s="0"/>
      <c r="FQN173" s="0"/>
      <c r="FQO173" s="0"/>
      <c r="FQP173" s="0"/>
      <c r="FQQ173" s="0"/>
      <c r="FQR173" s="0"/>
      <c r="FQS173" s="0"/>
      <c r="FQT173" s="0"/>
      <c r="FQU173" s="0"/>
      <c r="FQV173" s="0"/>
      <c r="FQW173" s="0"/>
      <c r="FQX173" s="0"/>
      <c r="FQY173" s="0"/>
      <c r="FQZ173" s="0"/>
      <c r="FRA173" s="0"/>
      <c r="FRB173" s="0"/>
      <c r="FRC173" s="0"/>
      <c r="FRD173" s="0"/>
      <c r="FRE173" s="0"/>
      <c r="FRF173" s="0"/>
      <c r="FRG173" s="0"/>
      <c r="FRH173" s="0"/>
      <c r="FRI173" s="0"/>
      <c r="FRJ173" s="0"/>
      <c r="FRK173" s="0"/>
      <c r="FRL173" s="0"/>
      <c r="FRM173" s="0"/>
      <c r="FRN173" s="0"/>
      <c r="FRO173" s="0"/>
      <c r="FRP173" s="0"/>
      <c r="FRQ173" s="0"/>
      <c r="FRR173" s="0"/>
      <c r="FRS173" s="0"/>
      <c r="FRT173" s="0"/>
      <c r="FRU173" s="0"/>
      <c r="FRV173" s="0"/>
      <c r="FRW173" s="0"/>
      <c r="FRX173" s="0"/>
      <c r="FRY173" s="0"/>
      <c r="FRZ173" s="0"/>
      <c r="FSA173" s="0"/>
      <c r="FSB173" s="0"/>
      <c r="FSC173" s="0"/>
      <c r="FSD173" s="0"/>
      <c r="FSE173" s="0"/>
      <c r="FSF173" s="0"/>
      <c r="FSG173" s="0"/>
      <c r="FSH173" s="0"/>
      <c r="FSI173" s="0"/>
      <c r="FSJ173" s="0"/>
      <c r="FSK173" s="0"/>
      <c r="FSL173" s="0"/>
      <c r="FSM173" s="0"/>
      <c r="FSN173" s="0"/>
      <c r="FSO173" s="0"/>
      <c r="FSP173" s="0"/>
      <c r="FSQ173" s="0"/>
      <c r="FSR173" s="0"/>
      <c r="FSS173" s="0"/>
      <c r="FST173" s="0"/>
      <c r="FSU173" s="0"/>
      <c r="FSV173" s="0"/>
      <c r="FSW173" s="0"/>
      <c r="FSX173" s="0"/>
      <c r="FSY173" s="0"/>
      <c r="FSZ173" s="0"/>
      <c r="FTA173" s="0"/>
      <c r="FTB173" s="0"/>
      <c r="FTC173" s="0"/>
      <c r="FTD173" s="0"/>
      <c r="FTE173" s="0"/>
      <c r="FTF173" s="0"/>
      <c r="FTG173" s="0"/>
      <c r="FTH173" s="0"/>
      <c r="FTI173" s="0"/>
      <c r="FTJ173" s="0"/>
      <c r="FTK173" s="0"/>
      <c r="FTL173" s="0"/>
      <c r="FTM173" s="0"/>
      <c r="FTN173" s="0"/>
      <c r="FTO173" s="0"/>
      <c r="FTP173" s="0"/>
      <c r="FTQ173" s="0"/>
      <c r="FTR173" s="0"/>
      <c r="FTS173" s="0"/>
      <c r="FTT173" s="0"/>
      <c r="FTU173" s="0"/>
      <c r="FTV173" s="0"/>
      <c r="FTW173" s="0"/>
      <c r="FTX173" s="0"/>
      <c r="FTY173" s="0"/>
      <c r="FTZ173" s="0"/>
      <c r="FUA173" s="0"/>
      <c r="FUB173" s="0"/>
      <c r="FUC173" s="0"/>
      <c r="FUD173" s="0"/>
      <c r="FUE173" s="0"/>
      <c r="FUF173" s="0"/>
      <c r="FUG173" s="0"/>
      <c r="FUH173" s="0"/>
      <c r="FUI173" s="0"/>
      <c r="FUJ173" s="0"/>
      <c r="FUK173" s="0"/>
      <c r="FUL173" s="0"/>
      <c r="FUM173" s="0"/>
      <c r="FUN173" s="0"/>
      <c r="FUO173" s="0"/>
      <c r="FUP173" s="0"/>
      <c r="FUQ173" s="0"/>
      <c r="FUR173" s="0"/>
      <c r="FUS173" s="0"/>
      <c r="FUT173" s="0"/>
      <c r="FUU173" s="0"/>
      <c r="FUV173" s="0"/>
      <c r="FUW173" s="0"/>
      <c r="FUX173" s="0"/>
      <c r="FUY173" s="0"/>
      <c r="FUZ173" s="0"/>
      <c r="FVA173" s="0"/>
      <c r="FVB173" s="0"/>
      <c r="FVC173" s="0"/>
      <c r="FVD173" s="0"/>
      <c r="FVE173" s="0"/>
      <c r="FVF173" s="0"/>
      <c r="FVG173" s="0"/>
      <c r="FVH173" s="0"/>
      <c r="FVI173" s="0"/>
      <c r="FVJ173" s="0"/>
      <c r="FVK173" s="0"/>
      <c r="FVL173" s="0"/>
      <c r="FVM173" s="0"/>
      <c r="FVN173" s="0"/>
      <c r="FVO173" s="0"/>
      <c r="FVP173" s="0"/>
      <c r="FVQ173" s="0"/>
      <c r="FVR173" s="0"/>
      <c r="FVS173" s="0"/>
      <c r="FVT173" s="0"/>
      <c r="FVU173" s="0"/>
      <c r="FVV173" s="0"/>
      <c r="FVW173" s="0"/>
      <c r="FVX173" s="0"/>
      <c r="FVY173" s="0"/>
      <c r="FVZ173" s="0"/>
      <c r="FWA173" s="0"/>
      <c r="FWB173" s="0"/>
      <c r="FWC173" s="0"/>
      <c r="FWD173" s="0"/>
      <c r="FWE173" s="0"/>
      <c r="FWF173" s="0"/>
      <c r="FWG173" s="0"/>
      <c r="FWH173" s="0"/>
      <c r="FWI173" s="0"/>
      <c r="FWJ173" s="0"/>
      <c r="FWK173" s="0"/>
      <c r="FWL173" s="0"/>
      <c r="FWM173" s="0"/>
      <c r="FWN173" s="0"/>
      <c r="FWO173" s="0"/>
      <c r="FWP173" s="0"/>
      <c r="FWQ173" s="0"/>
      <c r="FWR173" s="0"/>
      <c r="FWS173" s="0"/>
      <c r="FWT173" s="0"/>
      <c r="FWU173" s="0"/>
      <c r="FWV173" s="0"/>
      <c r="FWW173" s="0"/>
      <c r="FWX173" s="0"/>
      <c r="FWY173" s="0"/>
      <c r="FWZ173" s="0"/>
      <c r="FXA173" s="0"/>
      <c r="FXB173" s="0"/>
      <c r="FXC173" s="0"/>
      <c r="FXD173" s="0"/>
      <c r="FXE173" s="0"/>
      <c r="FXF173" s="0"/>
      <c r="FXG173" s="0"/>
      <c r="FXH173" s="0"/>
      <c r="FXI173" s="0"/>
      <c r="FXJ173" s="0"/>
      <c r="FXK173" s="0"/>
      <c r="FXL173" s="0"/>
      <c r="FXM173" s="0"/>
      <c r="FXN173" s="0"/>
      <c r="FXO173" s="0"/>
      <c r="FXP173" s="0"/>
      <c r="FXQ173" s="0"/>
      <c r="FXR173" s="0"/>
      <c r="FXS173" s="0"/>
      <c r="FXT173" s="0"/>
      <c r="FXU173" s="0"/>
      <c r="FXV173" s="0"/>
      <c r="FXW173" s="0"/>
      <c r="FXX173" s="0"/>
      <c r="FXY173" s="0"/>
      <c r="FXZ173" s="0"/>
      <c r="FYA173" s="0"/>
      <c r="FYB173" s="0"/>
      <c r="FYC173" s="0"/>
      <c r="FYD173" s="0"/>
      <c r="FYE173" s="0"/>
      <c r="FYF173" s="0"/>
      <c r="FYG173" s="0"/>
      <c r="FYH173" s="0"/>
      <c r="FYI173" s="0"/>
      <c r="FYJ173" s="0"/>
      <c r="FYK173" s="0"/>
      <c r="FYL173" s="0"/>
      <c r="FYM173" s="0"/>
      <c r="FYN173" s="0"/>
      <c r="FYO173" s="0"/>
      <c r="FYP173" s="0"/>
      <c r="FYQ173" s="0"/>
      <c r="FYR173" s="0"/>
      <c r="FYS173" s="0"/>
      <c r="FYT173" s="0"/>
      <c r="FYU173" s="0"/>
      <c r="FYV173" s="0"/>
      <c r="FYW173" s="0"/>
      <c r="FYX173" s="0"/>
      <c r="FYY173" s="0"/>
      <c r="FYZ173" s="0"/>
      <c r="FZA173" s="0"/>
      <c r="FZB173" s="0"/>
      <c r="FZC173" s="0"/>
      <c r="FZD173" s="0"/>
      <c r="FZE173" s="0"/>
      <c r="FZF173" s="0"/>
      <c r="FZG173" s="0"/>
      <c r="FZH173" s="0"/>
      <c r="FZI173" s="0"/>
      <c r="FZJ173" s="0"/>
      <c r="FZK173" s="0"/>
      <c r="FZL173" s="0"/>
      <c r="FZM173" s="0"/>
      <c r="FZN173" s="0"/>
      <c r="FZO173" s="0"/>
      <c r="FZP173" s="0"/>
      <c r="FZQ173" s="0"/>
      <c r="FZR173" s="0"/>
      <c r="FZS173" s="0"/>
      <c r="FZT173" s="0"/>
      <c r="FZU173" s="0"/>
      <c r="FZV173" s="0"/>
      <c r="FZW173" s="0"/>
      <c r="FZX173" s="0"/>
      <c r="FZY173" s="0"/>
      <c r="FZZ173" s="0"/>
      <c r="GAA173" s="0"/>
      <c r="GAB173" s="0"/>
      <c r="GAC173" s="0"/>
      <c r="GAD173" s="0"/>
      <c r="GAE173" s="0"/>
      <c r="GAF173" s="0"/>
      <c r="GAG173" s="0"/>
      <c r="GAH173" s="0"/>
      <c r="GAI173" s="0"/>
      <c r="GAJ173" s="0"/>
      <c r="GAK173" s="0"/>
      <c r="GAL173" s="0"/>
      <c r="GAM173" s="0"/>
      <c r="GAN173" s="0"/>
      <c r="GAO173" s="0"/>
      <c r="GAP173" s="0"/>
      <c r="GAQ173" s="0"/>
      <c r="GAR173" s="0"/>
      <c r="GAS173" s="0"/>
      <c r="GAT173" s="0"/>
      <c r="GAU173" s="0"/>
      <c r="GAV173" s="0"/>
      <c r="GAW173" s="0"/>
      <c r="GAX173" s="0"/>
      <c r="GAY173" s="0"/>
      <c r="GAZ173" s="0"/>
      <c r="GBA173" s="0"/>
      <c r="GBB173" s="0"/>
      <c r="GBC173" s="0"/>
      <c r="GBD173" s="0"/>
      <c r="GBE173" s="0"/>
      <c r="GBF173" s="0"/>
      <c r="GBG173" s="0"/>
      <c r="GBH173" s="0"/>
      <c r="GBI173" s="0"/>
      <c r="GBJ173" s="0"/>
      <c r="GBK173" s="0"/>
      <c r="GBL173" s="0"/>
      <c r="GBM173" s="0"/>
      <c r="GBN173" s="0"/>
      <c r="GBO173" s="0"/>
      <c r="GBP173" s="0"/>
      <c r="GBQ173" s="0"/>
      <c r="GBR173" s="0"/>
      <c r="GBS173" s="0"/>
      <c r="GBT173" s="0"/>
      <c r="GBU173" s="0"/>
      <c r="GBV173" s="0"/>
      <c r="GBW173" s="0"/>
      <c r="GBX173" s="0"/>
      <c r="GBY173" s="0"/>
      <c r="GBZ173" s="0"/>
      <c r="GCA173" s="0"/>
      <c r="GCB173" s="0"/>
      <c r="GCC173" s="0"/>
      <c r="GCD173" s="0"/>
      <c r="GCE173" s="0"/>
      <c r="GCF173" s="0"/>
      <c r="GCG173" s="0"/>
      <c r="GCH173" s="0"/>
      <c r="GCI173" s="0"/>
      <c r="GCJ173" s="0"/>
      <c r="GCK173" s="0"/>
      <c r="GCL173" s="0"/>
      <c r="GCM173" s="0"/>
      <c r="GCN173" s="0"/>
      <c r="GCO173" s="0"/>
      <c r="GCP173" s="0"/>
      <c r="GCQ173" s="0"/>
      <c r="GCR173" s="0"/>
      <c r="GCS173" s="0"/>
      <c r="GCT173" s="0"/>
      <c r="GCU173" s="0"/>
      <c r="GCV173" s="0"/>
      <c r="GCW173" s="0"/>
      <c r="GCX173" s="0"/>
      <c r="GCY173" s="0"/>
      <c r="GCZ173" s="0"/>
      <c r="GDA173" s="0"/>
      <c r="GDB173" s="0"/>
      <c r="GDC173" s="0"/>
      <c r="GDD173" s="0"/>
      <c r="GDE173" s="0"/>
      <c r="GDF173" s="0"/>
      <c r="GDG173" s="0"/>
      <c r="GDH173" s="0"/>
      <c r="GDI173" s="0"/>
      <c r="GDJ173" s="0"/>
      <c r="GDK173" s="0"/>
      <c r="GDL173" s="0"/>
      <c r="GDM173" s="0"/>
      <c r="GDN173" s="0"/>
      <c r="GDO173" s="0"/>
      <c r="GDP173" s="0"/>
      <c r="GDQ173" s="0"/>
      <c r="GDR173" s="0"/>
      <c r="GDS173" s="0"/>
      <c r="GDT173" s="0"/>
      <c r="GDU173" s="0"/>
      <c r="GDV173" s="0"/>
      <c r="GDW173" s="0"/>
      <c r="GDX173" s="0"/>
      <c r="GDY173" s="0"/>
      <c r="GDZ173" s="0"/>
      <c r="GEA173" s="0"/>
      <c r="GEB173" s="0"/>
      <c r="GEC173" s="0"/>
      <c r="GED173" s="0"/>
      <c r="GEE173" s="0"/>
      <c r="GEF173" s="0"/>
      <c r="GEG173" s="0"/>
      <c r="GEH173" s="0"/>
      <c r="GEI173" s="0"/>
      <c r="GEJ173" s="0"/>
      <c r="GEK173" s="0"/>
      <c r="GEL173" s="0"/>
      <c r="GEM173" s="0"/>
      <c r="GEN173" s="0"/>
      <c r="GEO173" s="0"/>
      <c r="GEP173" s="0"/>
      <c r="GEQ173" s="0"/>
      <c r="GER173" s="0"/>
      <c r="GES173" s="0"/>
      <c r="GET173" s="0"/>
      <c r="GEU173" s="0"/>
      <c r="GEV173" s="0"/>
      <c r="GEW173" s="0"/>
      <c r="GEX173" s="0"/>
      <c r="GEY173" s="0"/>
      <c r="GEZ173" s="0"/>
      <c r="GFA173" s="0"/>
      <c r="GFB173" s="0"/>
      <c r="GFC173" s="0"/>
      <c r="GFD173" s="0"/>
      <c r="GFE173" s="0"/>
      <c r="GFF173" s="0"/>
      <c r="GFG173" s="0"/>
      <c r="GFH173" s="0"/>
      <c r="GFI173" s="0"/>
      <c r="GFJ173" s="0"/>
      <c r="GFK173" s="0"/>
      <c r="GFL173" s="0"/>
      <c r="GFM173" s="0"/>
      <c r="GFN173" s="0"/>
      <c r="GFO173" s="0"/>
      <c r="GFP173" s="0"/>
      <c r="GFQ173" s="0"/>
      <c r="GFR173" s="0"/>
      <c r="GFS173" s="0"/>
      <c r="GFT173" s="0"/>
      <c r="GFU173" s="0"/>
      <c r="GFV173" s="0"/>
      <c r="GFW173" s="0"/>
      <c r="GFX173" s="0"/>
      <c r="GFY173" s="0"/>
      <c r="GFZ173" s="0"/>
      <c r="GGA173" s="0"/>
      <c r="GGB173" s="0"/>
      <c r="GGC173" s="0"/>
      <c r="GGD173" s="0"/>
      <c r="GGE173" s="0"/>
      <c r="GGF173" s="0"/>
      <c r="GGG173" s="0"/>
      <c r="GGH173" s="0"/>
      <c r="GGI173" s="0"/>
      <c r="GGJ173" s="0"/>
      <c r="GGK173" s="0"/>
      <c r="GGL173" s="0"/>
      <c r="GGM173" s="0"/>
      <c r="GGN173" s="0"/>
      <c r="GGO173" s="0"/>
      <c r="GGP173" s="0"/>
      <c r="GGQ173" s="0"/>
      <c r="GGR173" s="0"/>
      <c r="GGS173" s="0"/>
      <c r="GGT173" s="0"/>
      <c r="GGU173" s="0"/>
      <c r="GGV173" s="0"/>
      <c r="GGW173" s="0"/>
      <c r="GGX173" s="0"/>
      <c r="GGY173" s="0"/>
      <c r="GGZ173" s="0"/>
      <c r="GHA173" s="0"/>
      <c r="GHB173" s="0"/>
      <c r="GHC173" s="0"/>
      <c r="GHD173" s="0"/>
      <c r="GHE173" s="0"/>
      <c r="GHF173" s="0"/>
      <c r="GHG173" s="0"/>
      <c r="GHH173" s="0"/>
      <c r="GHI173" s="0"/>
      <c r="GHJ173" s="0"/>
      <c r="GHK173" s="0"/>
      <c r="GHL173" s="0"/>
      <c r="GHM173" s="0"/>
      <c r="GHN173" s="0"/>
      <c r="GHO173" s="0"/>
      <c r="GHP173" s="0"/>
      <c r="GHQ173" s="0"/>
      <c r="GHR173" s="0"/>
      <c r="GHS173" s="0"/>
      <c r="GHT173" s="0"/>
      <c r="GHU173" s="0"/>
      <c r="GHV173" s="0"/>
      <c r="GHW173" s="0"/>
      <c r="GHX173" s="0"/>
      <c r="GHY173" s="0"/>
      <c r="GHZ173" s="0"/>
      <c r="GIA173" s="0"/>
      <c r="GIB173" s="0"/>
      <c r="GIC173" s="0"/>
      <c r="GID173" s="0"/>
      <c r="GIE173" s="0"/>
      <c r="GIF173" s="0"/>
      <c r="GIG173" s="0"/>
      <c r="GIH173" s="0"/>
      <c r="GII173" s="0"/>
      <c r="GIJ173" s="0"/>
      <c r="GIK173" s="0"/>
      <c r="GIL173" s="0"/>
      <c r="GIM173" s="0"/>
      <c r="GIN173" s="0"/>
      <c r="GIO173" s="0"/>
      <c r="GIP173" s="0"/>
      <c r="GIQ173" s="0"/>
      <c r="GIR173" s="0"/>
      <c r="GIS173" s="0"/>
      <c r="GIT173" s="0"/>
      <c r="GIU173" s="0"/>
      <c r="GIV173" s="0"/>
      <c r="GIW173" s="0"/>
      <c r="GIX173" s="0"/>
      <c r="GIY173" s="0"/>
      <c r="GIZ173" s="0"/>
      <c r="GJA173" s="0"/>
      <c r="GJB173" s="0"/>
      <c r="GJC173" s="0"/>
      <c r="GJD173" s="0"/>
      <c r="GJE173" s="0"/>
      <c r="GJF173" s="0"/>
      <c r="GJG173" s="0"/>
      <c r="GJH173" s="0"/>
      <c r="GJI173" s="0"/>
      <c r="GJJ173" s="0"/>
      <c r="GJK173" s="0"/>
      <c r="GJL173" s="0"/>
      <c r="GJM173" s="0"/>
      <c r="GJN173" s="0"/>
      <c r="GJO173" s="0"/>
      <c r="GJP173" s="0"/>
      <c r="GJQ173" s="0"/>
      <c r="GJR173" s="0"/>
      <c r="GJS173" s="0"/>
      <c r="GJT173" s="0"/>
      <c r="GJU173" s="0"/>
      <c r="GJV173" s="0"/>
      <c r="GJW173" s="0"/>
      <c r="GJX173" s="0"/>
      <c r="GJY173" s="0"/>
      <c r="GJZ173" s="0"/>
      <c r="GKA173" s="0"/>
      <c r="GKB173" s="0"/>
      <c r="GKC173" s="0"/>
      <c r="GKD173" s="0"/>
      <c r="GKE173" s="0"/>
      <c r="GKF173" s="0"/>
      <c r="GKG173" s="0"/>
      <c r="GKH173" s="0"/>
      <c r="GKI173" s="0"/>
      <c r="GKJ173" s="0"/>
      <c r="GKK173" s="0"/>
      <c r="GKL173" s="0"/>
      <c r="GKM173" s="0"/>
      <c r="GKN173" s="0"/>
      <c r="GKO173" s="0"/>
      <c r="GKP173" s="0"/>
      <c r="GKQ173" s="0"/>
      <c r="GKR173" s="0"/>
      <c r="GKS173" s="0"/>
      <c r="GKT173" s="0"/>
      <c r="GKU173" s="0"/>
      <c r="GKV173" s="0"/>
      <c r="GKW173" s="0"/>
      <c r="GKX173" s="0"/>
      <c r="GKY173" s="0"/>
      <c r="GKZ173" s="0"/>
      <c r="GLA173" s="0"/>
      <c r="GLB173" s="0"/>
      <c r="GLC173" s="0"/>
      <c r="GLD173" s="0"/>
      <c r="GLE173" s="0"/>
      <c r="GLF173" s="0"/>
      <c r="GLG173" s="0"/>
      <c r="GLH173" s="0"/>
      <c r="GLI173" s="0"/>
      <c r="GLJ173" s="0"/>
      <c r="GLK173" s="0"/>
      <c r="GLL173" s="0"/>
      <c r="GLM173" s="0"/>
      <c r="GLN173" s="0"/>
      <c r="GLO173" s="0"/>
      <c r="GLP173" s="0"/>
      <c r="GLQ173" s="0"/>
      <c r="GLR173" s="0"/>
      <c r="GLS173" s="0"/>
      <c r="GLT173" s="0"/>
      <c r="GLU173" s="0"/>
      <c r="GLV173" s="0"/>
      <c r="GLW173" s="0"/>
      <c r="GLX173" s="0"/>
      <c r="GLY173" s="0"/>
      <c r="GLZ173" s="0"/>
      <c r="GMA173" s="0"/>
      <c r="GMB173" s="0"/>
      <c r="GMC173" s="0"/>
      <c r="GMD173" s="0"/>
      <c r="GME173" s="0"/>
      <c r="GMF173" s="0"/>
      <c r="GMG173" s="0"/>
      <c r="GMH173" s="0"/>
      <c r="GMI173" s="0"/>
      <c r="GMJ173" s="0"/>
      <c r="GMK173" s="0"/>
      <c r="GML173" s="0"/>
      <c r="GMM173" s="0"/>
      <c r="GMN173" s="0"/>
      <c r="GMO173" s="0"/>
      <c r="GMP173" s="0"/>
      <c r="GMQ173" s="0"/>
      <c r="GMR173" s="0"/>
      <c r="GMS173" s="0"/>
      <c r="GMT173" s="0"/>
      <c r="GMU173" s="0"/>
      <c r="GMV173" s="0"/>
      <c r="GMW173" s="0"/>
      <c r="GMX173" s="0"/>
      <c r="GMY173" s="0"/>
      <c r="GMZ173" s="0"/>
      <c r="GNA173" s="0"/>
      <c r="GNB173" s="0"/>
      <c r="GNC173" s="0"/>
      <c r="GND173" s="0"/>
      <c r="GNE173" s="0"/>
      <c r="GNF173" s="0"/>
      <c r="GNG173" s="0"/>
      <c r="GNH173" s="0"/>
      <c r="GNI173" s="0"/>
      <c r="GNJ173" s="0"/>
      <c r="GNK173" s="0"/>
      <c r="GNL173" s="0"/>
      <c r="GNM173" s="0"/>
      <c r="GNN173" s="0"/>
      <c r="GNO173" s="0"/>
      <c r="GNP173" s="0"/>
      <c r="GNQ173" s="0"/>
      <c r="GNR173" s="0"/>
      <c r="GNS173" s="0"/>
      <c r="GNT173" s="0"/>
      <c r="GNU173" s="0"/>
      <c r="GNV173" s="0"/>
      <c r="GNW173" s="0"/>
      <c r="GNX173" s="0"/>
      <c r="GNY173" s="0"/>
      <c r="GNZ173" s="0"/>
      <c r="GOA173" s="0"/>
      <c r="GOB173" s="0"/>
      <c r="GOC173" s="0"/>
      <c r="GOD173" s="0"/>
      <c r="GOE173" s="0"/>
      <c r="GOF173" s="0"/>
      <c r="GOG173" s="0"/>
      <c r="GOH173" s="0"/>
      <c r="GOI173" s="0"/>
      <c r="GOJ173" s="0"/>
      <c r="GOK173" s="0"/>
      <c r="GOL173" s="0"/>
      <c r="GOM173" s="0"/>
      <c r="GON173" s="0"/>
      <c r="GOO173" s="0"/>
      <c r="GOP173" s="0"/>
      <c r="GOQ173" s="0"/>
      <c r="GOR173" s="0"/>
      <c r="GOS173" s="0"/>
      <c r="GOT173" s="0"/>
      <c r="GOU173" s="0"/>
      <c r="GOV173" s="0"/>
      <c r="GOW173" s="0"/>
      <c r="GOX173" s="0"/>
      <c r="GOY173" s="0"/>
      <c r="GOZ173" s="0"/>
      <c r="GPA173" s="0"/>
      <c r="GPB173" s="0"/>
      <c r="GPC173" s="0"/>
      <c r="GPD173" s="0"/>
      <c r="GPE173" s="0"/>
      <c r="GPF173" s="0"/>
      <c r="GPG173" s="0"/>
      <c r="GPH173" s="0"/>
      <c r="GPI173" s="0"/>
      <c r="GPJ173" s="0"/>
      <c r="GPK173" s="0"/>
      <c r="GPL173" s="0"/>
      <c r="GPM173" s="0"/>
      <c r="GPN173" s="0"/>
      <c r="GPO173" s="0"/>
      <c r="GPP173" s="0"/>
      <c r="GPQ173" s="0"/>
      <c r="GPR173" s="0"/>
      <c r="GPS173" s="0"/>
      <c r="GPT173" s="0"/>
      <c r="GPU173" s="0"/>
      <c r="GPV173" s="0"/>
      <c r="GPW173" s="0"/>
      <c r="GPX173" s="0"/>
      <c r="GPY173" s="0"/>
      <c r="GPZ173" s="0"/>
      <c r="GQA173" s="0"/>
      <c r="GQB173" s="0"/>
      <c r="GQC173" s="0"/>
      <c r="GQD173" s="0"/>
      <c r="GQE173" s="0"/>
      <c r="GQF173" s="0"/>
      <c r="GQG173" s="0"/>
      <c r="GQH173" s="0"/>
      <c r="GQI173" s="0"/>
      <c r="GQJ173" s="0"/>
      <c r="GQK173" s="0"/>
      <c r="GQL173" s="0"/>
      <c r="GQM173" s="0"/>
      <c r="GQN173" s="0"/>
      <c r="GQO173" s="0"/>
      <c r="GQP173" s="0"/>
      <c r="GQQ173" s="0"/>
      <c r="GQR173" s="0"/>
      <c r="GQS173" s="0"/>
      <c r="GQT173" s="0"/>
      <c r="GQU173" s="0"/>
      <c r="GQV173" s="0"/>
      <c r="GQW173" s="0"/>
      <c r="GQX173" s="0"/>
      <c r="GQY173" s="0"/>
      <c r="GQZ173" s="0"/>
      <c r="GRA173" s="0"/>
      <c r="GRB173" s="0"/>
      <c r="GRC173" s="0"/>
      <c r="GRD173" s="0"/>
      <c r="GRE173" s="0"/>
      <c r="GRF173" s="0"/>
      <c r="GRG173" s="0"/>
      <c r="GRH173" s="0"/>
      <c r="GRI173" s="0"/>
      <c r="GRJ173" s="0"/>
      <c r="GRK173" s="0"/>
      <c r="GRL173" s="0"/>
      <c r="GRM173" s="0"/>
      <c r="GRN173" s="0"/>
      <c r="GRO173" s="0"/>
      <c r="GRP173" s="0"/>
      <c r="GRQ173" s="0"/>
      <c r="GRR173" s="0"/>
      <c r="GRS173" s="0"/>
      <c r="GRT173" s="0"/>
      <c r="GRU173" s="0"/>
      <c r="GRV173" s="0"/>
      <c r="GRW173" s="0"/>
      <c r="GRX173" s="0"/>
      <c r="GRY173" s="0"/>
      <c r="GRZ173" s="0"/>
      <c r="GSA173" s="0"/>
      <c r="GSB173" s="0"/>
      <c r="GSC173" s="0"/>
      <c r="GSD173" s="0"/>
      <c r="GSE173" s="0"/>
      <c r="GSF173" s="0"/>
      <c r="GSG173" s="0"/>
      <c r="GSH173" s="0"/>
      <c r="GSI173" s="0"/>
      <c r="GSJ173" s="0"/>
      <c r="GSK173" s="0"/>
      <c r="GSL173" s="0"/>
      <c r="GSM173" s="0"/>
      <c r="GSN173" s="0"/>
      <c r="GSO173" s="0"/>
      <c r="GSP173" s="0"/>
      <c r="GSQ173" s="0"/>
      <c r="GSR173" s="0"/>
      <c r="GSS173" s="0"/>
      <c r="GST173" s="0"/>
      <c r="GSU173" s="0"/>
      <c r="GSV173" s="0"/>
      <c r="GSW173" s="0"/>
      <c r="GSX173" s="0"/>
      <c r="GSY173" s="0"/>
      <c r="GSZ173" s="0"/>
      <c r="GTA173" s="0"/>
      <c r="GTB173" s="0"/>
      <c r="GTC173" s="0"/>
      <c r="GTD173" s="0"/>
      <c r="GTE173" s="0"/>
      <c r="GTF173" s="0"/>
      <c r="GTG173" s="0"/>
      <c r="GTH173" s="0"/>
      <c r="GTI173" s="0"/>
      <c r="GTJ173" s="0"/>
      <c r="GTK173" s="0"/>
      <c r="GTL173" s="0"/>
      <c r="GTM173" s="0"/>
      <c r="GTN173" s="0"/>
      <c r="GTO173" s="0"/>
      <c r="GTP173" s="0"/>
      <c r="GTQ173" s="0"/>
      <c r="GTR173" s="0"/>
      <c r="GTS173" s="0"/>
      <c r="GTT173" s="0"/>
      <c r="GTU173" s="0"/>
      <c r="GTV173" s="0"/>
      <c r="GTW173" s="0"/>
      <c r="GTX173" s="0"/>
      <c r="GTY173" s="0"/>
      <c r="GTZ173" s="0"/>
      <c r="GUA173" s="0"/>
      <c r="GUB173" s="0"/>
      <c r="GUC173" s="0"/>
      <c r="GUD173" s="0"/>
      <c r="GUE173" s="0"/>
      <c r="GUF173" s="0"/>
      <c r="GUG173" s="0"/>
      <c r="GUH173" s="0"/>
      <c r="GUI173" s="0"/>
      <c r="GUJ173" s="0"/>
      <c r="GUK173" s="0"/>
      <c r="GUL173" s="0"/>
      <c r="GUM173" s="0"/>
      <c r="GUN173" s="0"/>
      <c r="GUO173" s="0"/>
      <c r="GUP173" s="0"/>
      <c r="GUQ173" s="0"/>
      <c r="GUR173" s="0"/>
      <c r="GUS173" s="0"/>
      <c r="GUT173" s="0"/>
      <c r="GUU173" s="0"/>
      <c r="GUV173" s="0"/>
      <c r="GUW173" s="0"/>
      <c r="GUX173" s="0"/>
      <c r="GUY173" s="0"/>
      <c r="GUZ173" s="0"/>
      <c r="GVA173" s="0"/>
      <c r="GVB173" s="0"/>
      <c r="GVC173" s="0"/>
      <c r="GVD173" s="0"/>
      <c r="GVE173" s="0"/>
      <c r="GVF173" s="0"/>
      <c r="GVG173" s="0"/>
      <c r="GVH173" s="0"/>
      <c r="GVI173" s="0"/>
      <c r="GVJ173" s="0"/>
      <c r="GVK173" s="0"/>
      <c r="GVL173" s="0"/>
      <c r="GVM173" s="0"/>
      <c r="GVN173" s="0"/>
      <c r="GVO173" s="0"/>
      <c r="GVP173" s="0"/>
      <c r="GVQ173" s="0"/>
      <c r="GVR173" s="0"/>
      <c r="GVS173" s="0"/>
      <c r="GVT173" s="0"/>
      <c r="GVU173" s="0"/>
      <c r="GVV173" s="0"/>
      <c r="GVW173" s="0"/>
      <c r="GVX173" s="0"/>
      <c r="GVY173" s="0"/>
      <c r="GVZ173" s="0"/>
      <c r="GWA173" s="0"/>
      <c r="GWB173" s="0"/>
      <c r="GWC173" s="0"/>
      <c r="GWD173" s="0"/>
      <c r="GWE173" s="0"/>
      <c r="GWF173" s="0"/>
      <c r="GWG173" s="0"/>
      <c r="GWH173" s="0"/>
      <c r="GWI173" s="0"/>
      <c r="GWJ173" s="0"/>
      <c r="GWK173" s="0"/>
      <c r="GWL173" s="0"/>
      <c r="GWM173" s="0"/>
      <c r="GWN173" s="0"/>
      <c r="GWO173" s="0"/>
      <c r="GWP173" s="0"/>
      <c r="GWQ173" s="0"/>
      <c r="GWR173" s="0"/>
      <c r="GWS173" s="0"/>
      <c r="GWT173" s="0"/>
      <c r="GWU173" s="0"/>
      <c r="GWV173" s="0"/>
      <c r="GWW173" s="0"/>
      <c r="GWX173" s="0"/>
      <c r="GWY173" s="0"/>
      <c r="GWZ173" s="0"/>
      <c r="GXA173" s="0"/>
      <c r="GXB173" s="0"/>
      <c r="GXC173" s="0"/>
      <c r="GXD173" s="0"/>
      <c r="GXE173" s="0"/>
      <c r="GXF173" s="0"/>
      <c r="GXG173" s="0"/>
      <c r="GXH173" s="0"/>
      <c r="GXI173" s="0"/>
      <c r="GXJ173" s="0"/>
      <c r="GXK173" s="0"/>
      <c r="GXL173" s="0"/>
      <c r="GXM173" s="0"/>
      <c r="GXN173" s="0"/>
      <c r="GXO173" s="0"/>
      <c r="GXP173" s="0"/>
      <c r="GXQ173" s="0"/>
      <c r="GXR173" s="0"/>
      <c r="GXS173" s="0"/>
      <c r="GXT173" s="0"/>
      <c r="GXU173" s="0"/>
      <c r="GXV173" s="0"/>
      <c r="GXW173" s="0"/>
      <c r="GXX173" s="0"/>
      <c r="GXY173" s="0"/>
      <c r="GXZ173" s="0"/>
      <c r="GYA173" s="0"/>
      <c r="GYB173" s="0"/>
      <c r="GYC173" s="0"/>
      <c r="GYD173" s="0"/>
      <c r="GYE173" s="0"/>
      <c r="GYF173" s="0"/>
      <c r="GYG173" s="0"/>
      <c r="GYH173" s="0"/>
      <c r="GYI173" s="0"/>
      <c r="GYJ173" s="0"/>
      <c r="GYK173" s="0"/>
      <c r="GYL173" s="0"/>
      <c r="GYM173" s="0"/>
      <c r="GYN173" s="0"/>
      <c r="GYO173" s="0"/>
      <c r="GYP173" s="0"/>
      <c r="GYQ173" s="0"/>
      <c r="GYR173" s="0"/>
      <c r="GYS173" s="0"/>
      <c r="GYT173" s="0"/>
      <c r="GYU173" s="0"/>
      <c r="GYV173" s="0"/>
      <c r="GYW173" s="0"/>
      <c r="GYX173" s="0"/>
      <c r="GYY173" s="0"/>
      <c r="GYZ173" s="0"/>
      <c r="GZA173" s="0"/>
      <c r="GZB173" s="0"/>
      <c r="GZC173" s="0"/>
      <c r="GZD173" s="0"/>
      <c r="GZE173" s="0"/>
      <c r="GZF173" s="0"/>
      <c r="GZG173" s="0"/>
      <c r="GZH173" s="0"/>
      <c r="GZI173" s="0"/>
      <c r="GZJ173" s="0"/>
      <c r="GZK173" s="0"/>
      <c r="GZL173" s="0"/>
      <c r="GZM173" s="0"/>
      <c r="GZN173" s="0"/>
      <c r="GZO173" s="0"/>
      <c r="GZP173" s="0"/>
      <c r="GZQ173" s="0"/>
      <c r="GZR173" s="0"/>
      <c r="GZS173" s="0"/>
      <c r="GZT173" s="0"/>
      <c r="GZU173" s="0"/>
      <c r="GZV173" s="0"/>
      <c r="GZW173" s="0"/>
      <c r="GZX173" s="0"/>
      <c r="GZY173" s="0"/>
      <c r="GZZ173" s="0"/>
      <c r="HAA173" s="0"/>
      <c r="HAB173" s="0"/>
      <c r="HAC173" s="0"/>
      <c r="HAD173" s="0"/>
      <c r="HAE173" s="0"/>
      <c r="HAF173" s="0"/>
      <c r="HAG173" s="0"/>
      <c r="HAH173" s="0"/>
      <c r="HAI173" s="0"/>
      <c r="HAJ173" s="0"/>
      <c r="HAK173" s="0"/>
      <c r="HAL173" s="0"/>
      <c r="HAM173" s="0"/>
      <c r="HAN173" s="0"/>
      <c r="HAO173" s="0"/>
      <c r="HAP173" s="0"/>
      <c r="HAQ173" s="0"/>
      <c r="HAR173" s="0"/>
      <c r="HAS173" s="0"/>
      <c r="HAT173" s="0"/>
      <c r="HAU173" s="0"/>
      <c r="HAV173" s="0"/>
      <c r="HAW173" s="0"/>
      <c r="HAX173" s="0"/>
      <c r="HAY173" s="0"/>
      <c r="HAZ173" s="0"/>
      <c r="HBA173" s="0"/>
      <c r="HBB173" s="0"/>
      <c r="HBC173" s="0"/>
      <c r="HBD173" s="0"/>
      <c r="HBE173" s="0"/>
      <c r="HBF173" s="0"/>
      <c r="HBG173" s="0"/>
      <c r="HBH173" s="0"/>
      <c r="HBI173" s="0"/>
      <c r="HBJ173" s="0"/>
      <c r="HBK173" s="0"/>
      <c r="HBL173" s="0"/>
      <c r="HBM173" s="0"/>
      <c r="HBN173" s="0"/>
      <c r="HBO173" s="0"/>
      <c r="HBP173" s="0"/>
      <c r="HBQ173" s="0"/>
      <c r="HBR173" s="0"/>
      <c r="HBS173" s="0"/>
      <c r="HBT173" s="0"/>
      <c r="HBU173" s="0"/>
      <c r="HBV173" s="0"/>
      <c r="HBW173" s="0"/>
      <c r="HBX173" s="0"/>
      <c r="HBY173" s="0"/>
      <c r="HBZ173" s="0"/>
      <c r="HCA173" s="0"/>
      <c r="HCB173" s="0"/>
      <c r="HCC173" s="0"/>
      <c r="HCD173" s="0"/>
      <c r="HCE173" s="0"/>
      <c r="HCF173" s="0"/>
      <c r="HCG173" s="0"/>
      <c r="HCH173" s="0"/>
      <c r="HCI173" s="0"/>
      <c r="HCJ173" s="0"/>
      <c r="HCK173" s="0"/>
      <c r="HCL173" s="0"/>
      <c r="HCM173" s="0"/>
      <c r="HCN173" s="0"/>
      <c r="HCO173" s="0"/>
      <c r="HCP173" s="0"/>
      <c r="HCQ173" s="0"/>
      <c r="HCR173" s="0"/>
      <c r="HCS173" s="0"/>
      <c r="HCT173" s="0"/>
      <c r="HCU173" s="0"/>
      <c r="HCV173" s="0"/>
      <c r="HCW173" s="0"/>
      <c r="HCX173" s="0"/>
      <c r="HCY173" s="0"/>
      <c r="HCZ173" s="0"/>
      <c r="HDA173" s="0"/>
      <c r="HDB173" s="0"/>
      <c r="HDC173" s="0"/>
      <c r="HDD173" s="0"/>
      <c r="HDE173" s="0"/>
      <c r="HDF173" s="0"/>
      <c r="HDG173" s="0"/>
      <c r="HDH173" s="0"/>
      <c r="HDI173" s="0"/>
      <c r="HDJ173" s="0"/>
      <c r="HDK173" s="0"/>
      <c r="HDL173" s="0"/>
      <c r="HDM173" s="0"/>
      <c r="HDN173" s="0"/>
      <c r="HDO173" s="0"/>
      <c r="HDP173" s="0"/>
      <c r="HDQ173" s="0"/>
      <c r="HDR173" s="0"/>
      <c r="HDS173" s="0"/>
      <c r="HDT173" s="0"/>
      <c r="HDU173" s="0"/>
      <c r="HDV173" s="0"/>
      <c r="HDW173" s="0"/>
      <c r="HDX173" s="0"/>
      <c r="HDY173" s="0"/>
      <c r="HDZ173" s="0"/>
      <c r="HEA173" s="0"/>
      <c r="HEB173" s="0"/>
      <c r="HEC173" s="0"/>
      <c r="HED173" s="0"/>
      <c r="HEE173" s="0"/>
      <c r="HEF173" s="0"/>
      <c r="HEG173" s="0"/>
      <c r="HEH173" s="0"/>
      <c r="HEI173" s="0"/>
      <c r="HEJ173" s="0"/>
      <c r="HEK173" s="0"/>
      <c r="HEL173" s="0"/>
      <c r="HEM173" s="0"/>
      <c r="HEN173" s="0"/>
      <c r="HEO173" s="0"/>
      <c r="HEP173" s="0"/>
      <c r="HEQ173" s="0"/>
      <c r="HER173" s="0"/>
      <c r="HES173" s="0"/>
      <c r="HET173" s="0"/>
      <c r="HEU173" s="0"/>
      <c r="HEV173" s="0"/>
      <c r="HEW173" s="0"/>
      <c r="HEX173" s="0"/>
      <c r="HEY173" s="0"/>
      <c r="HEZ173" s="0"/>
      <c r="HFA173" s="0"/>
      <c r="HFB173" s="0"/>
      <c r="HFC173" s="0"/>
      <c r="HFD173" s="0"/>
      <c r="HFE173" s="0"/>
      <c r="HFF173" s="0"/>
      <c r="HFG173" s="0"/>
      <c r="HFH173" s="0"/>
      <c r="HFI173" s="0"/>
      <c r="HFJ173" s="0"/>
      <c r="HFK173" s="0"/>
      <c r="HFL173" s="0"/>
      <c r="HFM173" s="0"/>
      <c r="HFN173" s="0"/>
      <c r="HFO173" s="0"/>
      <c r="HFP173" s="0"/>
      <c r="HFQ173" s="0"/>
      <c r="HFR173" s="0"/>
      <c r="HFS173" s="0"/>
      <c r="HFT173" s="0"/>
      <c r="HFU173" s="0"/>
      <c r="HFV173" s="0"/>
      <c r="HFW173" s="0"/>
      <c r="HFX173" s="0"/>
      <c r="HFY173" s="0"/>
      <c r="HFZ173" s="0"/>
      <c r="HGA173" s="0"/>
      <c r="HGB173" s="0"/>
      <c r="HGC173" s="0"/>
      <c r="HGD173" s="0"/>
      <c r="HGE173" s="0"/>
      <c r="HGF173" s="0"/>
      <c r="HGG173" s="0"/>
      <c r="HGH173" s="0"/>
      <c r="HGI173" s="0"/>
      <c r="HGJ173" s="0"/>
      <c r="HGK173" s="0"/>
      <c r="HGL173" s="0"/>
      <c r="HGM173" s="0"/>
      <c r="HGN173" s="0"/>
      <c r="HGO173" s="0"/>
      <c r="HGP173" s="0"/>
      <c r="HGQ173" s="0"/>
      <c r="HGR173" s="0"/>
      <c r="HGS173" s="0"/>
      <c r="HGT173" s="0"/>
      <c r="HGU173" s="0"/>
      <c r="HGV173" s="0"/>
      <c r="HGW173" s="0"/>
      <c r="HGX173" s="0"/>
      <c r="HGY173" s="0"/>
      <c r="HGZ173" s="0"/>
      <c r="HHA173" s="0"/>
      <c r="HHB173" s="0"/>
      <c r="HHC173" s="0"/>
      <c r="HHD173" s="0"/>
      <c r="HHE173" s="0"/>
      <c r="HHF173" s="0"/>
      <c r="HHG173" s="0"/>
      <c r="HHH173" s="0"/>
      <c r="HHI173" s="0"/>
      <c r="HHJ173" s="0"/>
      <c r="HHK173" s="0"/>
      <c r="HHL173" s="0"/>
      <c r="HHM173" s="0"/>
      <c r="HHN173" s="0"/>
      <c r="HHO173" s="0"/>
      <c r="HHP173" s="0"/>
      <c r="HHQ173" s="0"/>
      <c r="HHR173" s="0"/>
      <c r="HHS173" s="0"/>
      <c r="HHT173" s="0"/>
      <c r="HHU173" s="0"/>
      <c r="HHV173" s="0"/>
      <c r="HHW173" s="0"/>
      <c r="HHX173" s="0"/>
      <c r="HHY173" s="0"/>
      <c r="HHZ173" s="0"/>
      <c r="HIA173" s="0"/>
      <c r="HIB173" s="0"/>
      <c r="HIC173" s="0"/>
      <c r="HID173" s="0"/>
      <c r="HIE173" s="0"/>
      <c r="HIF173" s="0"/>
      <c r="HIG173" s="0"/>
      <c r="HIH173" s="0"/>
      <c r="HII173" s="0"/>
      <c r="HIJ173" s="0"/>
      <c r="HIK173" s="0"/>
      <c r="HIL173" s="0"/>
      <c r="HIM173" s="0"/>
      <c r="HIN173" s="0"/>
      <c r="HIO173" s="0"/>
      <c r="HIP173" s="0"/>
      <c r="HIQ173" s="0"/>
      <c r="HIR173" s="0"/>
      <c r="HIS173" s="0"/>
      <c r="HIT173" s="0"/>
      <c r="HIU173" s="0"/>
      <c r="HIV173" s="0"/>
      <c r="HIW173" s="0"/>
      <c r="HIX173" s="0"/>
      <c r="HIY173" s="0"/>
      <c r="HIZ173" s="0"/>
      <c r="HJA173" s="0"/>
      <c r="HJB173" s="0"/>
      <c r="HJC173" s="0"/>
      <c r="HJD173" s="0"/>
      <c r="HJE173" s="0"/>
      <c r="HJF173" s="0"/>
      <c r="HJG173" s="0"/>
      <c r="HJH173" s="0"/>
      <c r="HJI173" s="0"/>
      <c r="HJJ173" s="0"/>
      <c r="HJK173" s="0"/>
      <c r="HJL173" s="0"/>
      <c r="HJM173" s="0"/>
      <c r="HJN173" s="0"/>
      <c r="HJO173" s="0"/>
      <c r="HJP173" s="0"/>
      <c r="HJQ173" s="0"/>
      <c r="HJR173" s="0"/>
      <c r="HJS173" s="0"/>
      <c r="HJT173" s="0"/>
      <c r="HJU173" s="0"/>
      <c r="HJV173" s="0"/>
      <c r="HJW173" s="0"/>
      <c r="HJX173" s="0"/>
      <c r="HJY173" s="0"/>
      <c r="HJZ173" s="0"/>
      <c r="HKA173" s="0"/>
      <c r="HKB173" s="0"/>
      <c r="HKC173" s="0"/>
      <c r="HKD173" s="0"/>
      <c r="HKE173" s="0"/>
      <c r="HKF173" s="0"/>
      <c r="HKG173" s="0"/>
      <c r="HKH173" s="0"/>
      <c r="HKI173" s="0"/>
      <c r="HKJ173" s="0"/>
      <c r="HKK173" s="0"/>
      <c r="HKL173" s="0"/>
      <c r="HKM173" s="0"/>
      <c r="HKN173" s="0"/>
      <c r="HKO173" s="0"/>
      <c r="HKP173" s="0"/>
      <c r="HKQ173" s="0"/>
      <c r="HKR173" s="0"/>
      <c r="HKS173" s="0"/>
      <c r="HKT173" s="0"/>
      <c r="HKU173" s="0"/>
      <c r="HKV173" s="0"/>
      <c r="HKW173" s="0"/>
      <c r="HKX173" s="0"/>
      <c r="HKY173" s="0"/>
      <c r="HKZ173" s="0"/>
      <c r="HLA173" s="0"/>
      <c r="HLB173" s="0"/>
      <c r="HLC173" s="0"/>
      <c r="HLD173" s="0"/>
      <c r="HLE173" s="0"/>
      <c r="HLF173" s="0"/>
      <c r="HLG173" s="0"/>
      <c r="HLH173" s="0"/>
      <c r="HLI173" s="0"/>
      <c r="HLJ173" s="0"/>
      <c r="HLK173" s="0"/>
      <c r="HLL173" s="0"/>
      <c r="HLM173" s="0"/>
      <c r="HLN173" s="0"/>
      <c r="HLO173" s="0"/>
      <c r="HLP173" s="0"/>
      <c r="HLQ173" s="0"/>
      <c r="HLR173" s="0"/>
      <c r="HLS173" s="0"/>
      <c r="HLT173" s="0"/>
      <c r="HLU173" s="0"/>
      <c r="HLV173" s="0"/>
      <c r="HLW173" s="0"/>
      <c r="HLX173" s="0"/>
      <c r="HLY173" s="0"/>
      <c r="HLZ173" s="0"/>
      <c r="HMA173" s="0"/>
      <c r="HMB173" s="0"/>
      <c r="HMC173" s="0"/>
      <c r="HMD173" s="0"/>
      <c r="HME173" s="0"/>
      <c r="HMF173" s="0"/>
      <c r="HMG173" s="0"/>
      <c r="HMH173" s="0"/>
      <c r="HMI173" s="0"/>
      <c r="HMJ173" s="0"/>
      <c r="HMK173" s="0"/>
      <c r="HML173" s="0"/>
      <c r="HMM173" s="0"/>
      <c r="HMN173" s="0"/>
      <c r="HMO173" s="0"/>
      <c r="HMP173" s="0"/>
      <c r="HMQ173" s="0"/>
      <c r="HMR173" s="0"/>
      <c r="HMS173" s="0"/>
      <c r="HMT173" s="0"/>
      <c r="HMU173" s="0"/>
      <c r="HMV173" s="0"/>
      <c r="HMW173" s="0"/>
      <c r="HMX173" s="0"/>
      <c r="HMY173" s="0"/>
      <c r="HMZ173" s="0"/>
      <c r="HNA173" s="0"/>
      <c r="HNB173" s="0"/>
      <c r="HNC173" s="0"/>
      <c r="HND173" s="0"/>
      <c r="HNE173" s="0"/>
      <c r="HNF173" s="0"/>
      <c r="HNG173" s="0"/>
      <c r="HNH173" s="0"/>
      <c r="HNI173" s="0"/>
      <c r="HNJ173" s="0"/>
      <c r="HNK173" s="0"/>
      <c r="HNL173" s="0"/>
      <c r="HNM173" s="0"/>
      <c r="HNN173" s="0"/>
      <c r="HNO173" s="0"/>
      <c r="HNP173" s="0"/>
      <c r="HNQ173" s="0"/>
      <c r="HNR173" s="0"/>
      <c r="HNS173" s="0"/>
      <c r="HNT173" s="0"/>
      <c r="HNU173" s="0"/>
      <c r="HNV173" s="0"/>
      <c r="HNW173" s="0"/>
      <c r="HNX173" s="0"/>
      <c r="HNY173" s="0"/>
      <c r="HNZ173" s="0"/>
      <c r="HOA173" s="0"/>
      <c r="HOB173" s="0"/>
      <c r="HOC173" s="0"/>
      <c r="HOD173" s="0"/>
      <c r="HOE173" s="0"/>
      <c r="HOF173" s="0"/>
      <c r="HOG173" s="0"/>
      <c r="HOH173" s="0"/>
      <c r="HOI173" s="0"/>
      <c r="HOJ173" s="0"/>
      <c r="HOK173" s="0"/>
      <c r="HOL173" s="0"/>
      <c r="HOM173" s="0"/>
      <c r="HON173" s="0"/>
      <c r="HOO173" s="0"/>
      <c r="HOP173" s="0"/>
      <c r="HOQ173" s="0"/>
      <c r="HOR173" s="0"/>
      <c r="HOS173" s="0"/>
      <c r="HOT173" s="0"/>
      <c r="HOU173" s="0"/>
      <c r="HOV173" s="0"/>
      <c r="HOW173" s="0"/>
      <c r="HOX173" s="0"/>
      <c r="HOY173" s="0"/>
      <c r="HOZ173" s="0"/>
      <c r="HPA173" s="0"/>
      <c r="HPB173" s="0"/>
      <c r="HPC173" s="0"/>
      <c r="HPD173" s="0"/>
      <c r="HPE173" s="0"/>
      <c r="HPF173" s="0"/>
      <c r="HPG173" s="0"/>
      <c r="HPH173" s="0"/>
      <c r="HPI173" s="0"/>
      <c r="HPJ173" s="0"/>
      <c r="HPK173" s="0"/>
      <c r="HPL173" s="0"/>
      <c r="HPM173" s="0"/>
      <c r="HPN173" s="0"/>
      <c r="HPO173" s="0"/>
      <c r="HPP173" s="0"/>
      <c r="HPQ173" s="0"/>
      <c r="HPR173" s="0"/>
      <c r="HPS173" s="0"/>
      <c r="HPT173" s="0"/>
      <c r="HPU173" s="0"/>
      <c r="HPV173" s="0"/>
      <c r="HPW173" s="0"/>
      <c r="HPX173" s="0"/>
      <c r="HPY173" s="0"/>
      <c r="HPZ173" s="0"/>
      <c r="HQA173" s="0"/>
      <c r="HQB173" s="0"/>
      <c r="HQC173" s="0"/>
      <c r="HQD173" s="0"/>
      <c r="HQE173" s="0"/>
      <c r="HQF173" s="0"/>
      <c r="HQG173" s="0"/>
      <c r="HQH173" s="0"/>
      <c r="HQI173" s="0"/>
      <c r="HQJ173" s="0"/>
      <c r="HQK173" s="0"/>
      <c r="HQL173" s="0"/>
      <c r="HQM173" s="0"/>
      <c r="HQN173" s="0"/>
      <c r="HQO173" s="0"/>
      <c r="HQP173" s="0"/>
      <c r="HQQ173" s="0"/>
      <c r="HQR173" s="0"/>
      <c r="HQS173" s="0"/>
      <c r="HQT173" s="0"/>
      <c r="HQU173" s="0"/>
      <c r="HQV173" s="0"/>
      <c r="HQW173" s="0"/>
      <c r="HQX173" s="0"/>
      <c r="HQY173" s="0"/>
      <c r="HQZ173" s="0"/>
      <c r="HRA173" s="0"/>
      <c r="HRB173" s="0"/>
      <c r="HRC173" s="0"/>
      <c r="HRD173" s="0"/>
      <c r="HRE173" s="0"/>
      <c r="HRF173" s="0"/>
      <c r="HRG173" s="0"/>
      <c r="HRH173" s="0"/>
      <c r="HRI173" s="0"/>
      <c r="HRJ173" s="0"/>
      <c r="HRK173" s="0"/>
      <c r="HRL173" s="0"/>
      <c r="HRM173" s="0"/>
      <c r="HRN173" s="0"/>
      <c r="HRO173" s="0"/>
      <c r="HRP173" s="0"/>
      <c r="HRQ173" s="0"/>
      <c r="HRR173" s="0"/>
      <c r="HRS173" s="0"/>
      <c r="HRT173" s="0"/>
      <c r="HRU173" s="0"/>
      <c r="HRV173" s="0"/>
      <c r="HRW173" s="0"/>
      <c r="HRX173" s="0"/>
      <c r="HRY173" s="0"/>
      <c r="HRZ173" s="0"/>
      <c r="HSA173" s="0"/>
      <c r="HSB173" s="0"/>
      <c r="HSC173" s="0"/>
      <c r="HSD173" s="0"/>
      <c r="HSE173" s="0"/>
      <c r="HSF173" s="0"/>
      <c r="HSG173" s="0"/>
      <c r="HSH173" s="0"/>
      <c r="HSI173" s="0"/>
      <c r="HSJ173" s="0"/>
      <c r="HSK173" s="0"/>
      <c r="HSL173" s="0"/>
      <c r="HSM173" s="0"/>
      <c r="HSN173" s="0"/>
      <c r="HSO173" s="0"/>
      <c r="HSP173" s="0"/>
      <c r="HSQ173" s="0"/>
      <c r="HSR173" s="0"/>
      <c r="HSS173" s="0"/>
      <c r="HST173" s="0"/>
      <c r="HSU173" s="0"/>
      <c r="HSV173" s="0"/>
      <c r="HSW173" s="0"/>
      <c r="HSX173" s="0"/>
      <c r="HSY173" s="0"/>
      <c r="HSZ173" s="0"/>
      <c r="HTA173" s="0"/>
      <c r="HTB173" s="0"/>
      <c r="HTC173" s="0"/>
      <c r="HTD173" s="0"/>
      <c r="HTE173" s="0"/>
      <c r="HTF173" s="0"/>
      <c r="HTG173" s="0"/>
      <c r="HTH173" s="0"/>
      <c r="HTI173" s="0"/>
      <c r="HTJ173" s="0"/>
      <c r="HTK173" s="0"/>
      <c r="HTL173" s="0"/>
      <c r="HTM173" s="0"/>
      <c r="HTN173" s="0"/>
      <c r="HTO173" s="0"/>
      <c r="HTP173" s="0"/>
      <c r="HTQ173" s="0"/>
      <c r="HTR173" s="0"/>
      <c r="HTS173" s="0"/>
      <c r="HTT173" s="0"/>
      <c r="HTU173" s="0"/>
      <c r="HTV173" s="0"/>
      <c r="HTW173" s="0"/>
      <c r="HTX173" s="0"/>
      <c r="HTY173" s="0"/>
      <c r="HTZ173" s="0"/>
      <c r="HUA173" s="0"/>
      <c r="HUB173" s="0"/>
      <c r="HUC173" s="0"/>
      <c r="HUD173" s="0"/>
      <c r="HUE173" s="0"/>
      <c r="HUF173" s="0"/>
      <c r="HUG173" s="0"/>
      <c r="HUH173" s="0"/>
      <c r="HUI173" s="0"/>
      <c r="HUJ173" s="0"/>
      <c r="HUK173" s="0"/>
      <c r="HUL173" s="0"/>
      <c r="HUM173" s="0"/>
      <c r="HUN173" s="0"/>
      <c r="HUO173" s="0"/>
      <c r="HUP173" s="0"/>
      <c r="HUQ173" s="0"/>
      <c r="HUR173" s="0"/>
      <c r="HUS173" s="0"/>
      <c r="HUT173" s="0"/>
      <c r="HUU173" s="0"/>
      <c r="HUV173" s="0"/>
      <c r="HUW173" s="0"/>
      <c r="HUX173" s="0"/>
      <c r="HUY173" s="0"/>
      <c r="HUZ173" s="0"/>
      <c r="HVA173" s="0"/>
      <c r="HVB173" s="0"/>
      <c r="HVC173" s="0"/>
      <c r="HVD173" s="0"/>
      <c r="HVE173" s="0"/>
      <c r="HVF173" s="0"/>
      <c r="HVG173" s="0"/>
      <c r="HVH173" s="0"/>
      <c r="HVI173" s="0"/>
      <c r="HVJ173" s="0"/>
      <c r="HVK173" s="0"/>
      <c r="HVL173" s="0"/>
      <c r="HVM173" s="0"/>
      <c r="HVN173" s="0"/>
      <c r="HVO173" s="0"/>
      <c r="HVP173" s="0"/>
      <c r="HVQ173" s="0"/>
      <c r="HVR173" s="0"/>
      <c r="HVS173" s="0"/>
      <c r="HVT173" s="0"/>
      <c r="HVU173" s="0"/>
      <c r="HVV173" s="0"/>
      <c r="HVW173" s="0"/>
      <c r="HVX173" s="0"/>
      <c r="HVY173" s="0"/>
      <c r="HVZ173" s="0"/>
      <c r="HWA173" s="0"/>
      <c r="HWB173" s="0"/>
      <c r="HWC173" s="0"/>
      <c r="HWD173" s="0"/>
      <c r="HWE173" s="0"/>
      <c r="HWF173" s="0"/>
      <c r="HWG173" s="0"/>
      <c r="HWH173" s="0"/>
      <c r="HWI173" s="0"/>
      <c r="HWJ173" s="0"/>
      <c r="HWK173" s="0"/>
      <c r="HWL173" s="0"/>
      <c r="HWM173" s="0"/>
      <c r="HWN173" s="0"/>
      <c r="HWO173" s="0"/>
      <c r="HWP173" s="0"/>
      <c r="HWQ173" s="0"/>
      <c r="HWR173" s="0"/>
      <c r="HWS173" s="0"/>
      <c r="HWT173" s="0"/>
      <c r="HWU173" s="0"/>
      <c r="HWV173" s="0"/>
      <c r="HWW173" s="0"/>
      <c r="HWX173" s="0"/>
      <c r="HWY173" s="0"/>
      <c r="HWZ173" s="0"/>
      <c r="HXA173" s="0"/>
      <c r="HXB173" s="0"/>
      <c r="HXC173" s="0"/>
      <c r="HXD173" s="0"/>
      <c r="HXE173" s="0"/>
      <c r="HXF173" s="0"/>
      <c r="HXG173" s="0"/>
      <c r="HXH173" s="0"/>
      <c r="HXI173" s="0"/>
      <c r="HXJ173" s="0"/>
      <c r="HXK173" s="0"/>
      <c r="HXL173" s="0"/>
      <c r="HXM173" s="0"/>
      <c r="HXN173" s="0"/>
      <c r="HXO173" s="0"/>
      <c r="HXP173" s="0"/>
      <c r="HXQ173" s="0"/>
      <c r="HXR173" s="0"/>
      <c r="HXS173" s="0"/>
      <c r="HXT173" s="0"/>
      <c r="HXU173" s="0"/>
      <c r="HXV173" s="0"/>
      <c r="HXW173" s="0"/>
      <c r="HXX173" s="0"/>
      <c r="HXY173" s="0"/>
      <c r="HXZ173" s="0"/>
      <c r="HYA173" s="0"/>
      <c r="HYB173" s="0"/>
      <c r="HYC173" s="0"/>
      <c r="HYD173" s="0"/>
      <c r="HYE173" s="0"/>
      <c r="HYF173" s="0"/>
      <c r="HYG173" s="0"/>
      <c r="HYH173" s="0"/>
      <c r="HYI173" s="0"/>
      <c r="HYJ173" s="0"/>
      <c r="HYK173" s="0"/>
      <c r="HYL173" s="0"/>
      <c r="HYM173" s="0"/>
      <c r="HYN173" s="0"/>
      <c r="HYO173" s="0"/>
      <c r="HYP173" s="0"/>
      <c r="HYQ173" s="0"/>
      <c r="HYR173" s="0"/>
      <c r="HYS173" s="0"/>
      <c r="HYT173" s="0"/>
      <c r="HYU173" s="0"/>
      <c r="HYV173" s="0"/>
      <c r="HYW173" s="0"/>
      <c r="HYX173" s="0"/>
      <c r="HYY173" s="0"/>
      <c r="HYZ173" s="0"/>
      <c r="HZA173" s="0"/>
      <c r="HZB173" s="0"/>
      <c r="HZC173" s="0"/>
      <c r="HZD173" s="0"/>
      <c r="HZE173" s="0"/>
      <c r="HZF173" s="0"/>
      <c r="HZG173" s="0"/>
      <c r="HZH173" s="0"/>
      <c r="HZI173" s="0"/>
      <c r="HZJ173" s="0"/>
      <c r="HZK173" s="0"/>
      <c r="HZL173" s="0"/>
      <c r="HZM173" s="0"/>
      <c r="HZN173" s="0"/>
      <c r="HZO173" s="0"/>
      <c r="HZP173" s="0"/>
      <c r="HZQ173" s="0"/>
      <c r="HZR173" s="0"/>
      <c r="HZS173" s="0"/>
      <c r="HZT173" s="0"/>
      <c r="HZU173" s="0"/>
      <c r="HZV173" s="0"/>
      <c r="HZW173" s="0"/>
      <c r="HZX173" s="0"/>
      <c r="HZY173" s="0"/>
      <c r="HZZ173" s="0"/>
      <c r="IAA173" s="0"/>
      <c r="IAB173" s="0"/>
      <c r="IAC173" s="0"/>
      <c r="IAD173" s="0"/>
      <c r="IAE173" s="0"/>
      <c r="IAF173" s="0"/>
      <c r="IAG173" s="0"/>
      <c r="IAH173" s="0"/>
      <c r="IAI173" s="0"/>
      <c r="IAJ173" s="0"/>
      <c r="IAK173" s="0"/>
      <c r="IAL173" s="0"/>
      <c r="IAM173" s="0"/>
      <c r="IAN173" s="0"/>
      <c r="IAO173" s="0"/>
      <c r="IAP173" s="0"/>
      <c r="IAQ173" s="0"/>
      <c r="IAR173" s="0"/>
      <c r="IAS173" s="0"/>
      <c r="IAT173" s="0"/>
      <c r="IAU173" s="0"/>
      <c r="IAV173" s="0"/>
      <c r="IAW173" s="0"/>
      <c r="IAX173" s="0"/>
      <c r="IAY173" s="0"/>
      <c r="IAZ173" s="0"/>
      <c r="IBA173" s="0"/>
      <c r="IBB173" s="0"/>
      <c r="IBC173" s="0"/>
      <c r="IBD173" s="0"/>
      <c r="IBE173" s="0"/>
      <c r="IBF173" s="0"/>
      <c r="IBG173" s="0"/>
      <c r="IBH173" s="0"/>
      <c r="IBI173" s="0"/>
      <c r="IBJ173" s="0"/>
      <c r="IBK173" s="0"/>
      <c r="IBL173" s="0"/>
      <c r="IBM173" s="0"/>
      <c r="IBN173" s="0"/>
      <c r="IBO173" s="0"/>
      <c r="IBP173" s="0"/>
      <c r="IBQ173" s="0"/>
      <c r="IBR173" s="0"/>
      <c r="IBS173" s="0"/>
      <c r="IBT173" s="0"/>
      <c r="IBU173" s="0"/>
      <c r="IBV173" s="0"/>
      <c r="IBW173" s="0"/>
      <c r="IBX173" s="0"/>
      <c r="IBY173" s="0"/>
      <c r="IBZ173" s="0"/>
      <c r="ICA173" s="0"/>
      <c r="ICB173" s="0"/>
      <c r="ICC173" s="0"/>
      <c r="ICD173" s="0"/>
      <c r="ICE173" s="0"/>
      <c r="ICF173" s="0"/>
      <c r="ICG173" s="0"/>
      <c r="ICH173" s="0"/>
      <c r="ICI173" s="0"/>
      <c r="ICJ173" s="0"/>
      <c r="ICK173" s="0"/>
      <c r="ICL173" s="0"/>
      <c r="ICM173" s="0"/>
      <c r="ICN173" s="0"/>
      <c r="ICO173" s="0"/>
      <c r="ICP173" s="0"/>
      <c r="ICQ173" s="0"/>
      <c r="ICR173" s="0"/>
      <c r="ICS173" s="0"/>
      <c r="ICT173" s="0"/>
      <c r="ICU173" s="0"/>
      <c r="ICV173" s="0"/>
      <c r="ICW173" s="0"/>
      <c r="ICX173" s="0"/>
      <c r="ICY173" s="0"/>
      <c r="ICZ173" s="0"/>
      <c r="IDA173" s="0"/>
      <c r="IDB173" s="0"/>
      <c r="IDC173" s="0"/>
      <c r="IDD173" s="0"/>
      <c r="IDE173" s="0"/>
      <c r="IDF173" s="0"/>
      <c r="IDG173" s="0"/>
      <c r="IDH173" s="0"/>
      <c r="IDI173" s="0"/>
      <c r="IDJ173" s="0"/>
      <c r="IDK173" s="0"/>
      <c r="IDL173" s="0"/>
      <c r="IDM173" s="0"/>
      <c r="IDN173" s="0"/>
      <c r="IDO173" s="0"/>
      <c r="IDP173" s="0"/>
      <c r="IDQ173" s="0"/>
      <c r="IDR173" s="0"/>
      <c r="IDS173" s="0"/>
      <c r="IDT173" s="0"/>
      <c r="IDU173" s="0"/>
      <c r="IDV173" s="0"/>
      <c r="IDW173" s="0"/>
      <c r="IDX173" s="0"/>
      <c r="IDY173" s="0"/>
      <c r="IDZ173" s="0"/>
      <c r="IEA173" s="0"/>
      <c r="IEB173" s="0"/>
      <c r="IEC173" s="0"/>
      <c r="IED173" s="0"/>
      <c r="IEE173" s="0"/>
      <c r="IEF173" s="0"/>
      <c r="IEG173" s="0"/>
      <c r="IEH173" s="0"/>
      <c r="IEI173" s="0"/>
      <c r="IEJ173" s="0"/>
      <c r="IEK173" s="0"/>
      <c r="IEL173" s="0"/>
      <c r="IEM173" s="0"/>
      <c r="IEN173" s="0"/>
      <c r="IEO173" s="0"/>
      <c r="IEP173" s="0"/>
      <c r="IEQ173" s="0"/>
      <c r="IER173" s="0"/>
      <c r="IES173" s="0"/>
      <c r="IET173" s="0"/>
      <c r="IEU173" s="0"/>
      <c r="IEV173" s="0"/>
      <c r="IEW173" s="0"/>
      <c r="IEX173" s="0"/>
      <c r="IEY173" s="0"/>
      <c r="IEZ173" s="0"/>
      <c r="IFA173" s="0"/>
      <c r="IFB173" s="0"/>
      <c r="IFC173" s="0"/>
      <c r="IFD173" s="0"/>
      <c r="IFE173" s="0"/>
      <c r="IFF173" s="0"/>
      <c r="IFG173" s="0"/>
      <c r="IFH173" s="0"/>
      <c r="IFI173" s="0"/>
      <c r="IFJ173" s="0"/>
      <c r="IFK173" s="0"/>
      <c r="IFL173" s="0"/>
      <c r="IFM173" s="0"/>
      <c r="IFN173" s="0"/>
      <c r="IFO173" s="0"/>
      <c r="IFP173" s="0"/>
      <c r="IFQ173" s="0"/>
      <c r="IFR173" s="0"/>
      <c r="IFS173" s="0"/>
      <c r="IFT173" s="0"/>
      <c r="IFU173" s="0"/>
      <c r="IFV173" s="0"/>
      <c r="IFW173" s="0"/>
      <c r="IFX173" s="0"/>
      <c r="IFY173" s="0"/>
      <c r="IFZ173" s="0"/>
      <c r="IGA173" s="0"/>
      <c r="IGB173" s="0"/>
      <c r="IGC173" s="0"/>
      <c r="IGD173" s="0"/>
      <c r="IGE173" s="0"/>
      <c r="IGF173" s="0"/>
      <c r="IGG173" s="0"/>
      <c r="IGH173" s="0"/>
      <c r="IGI173" s="0"/>
      <c r="IGJ173" s="0"/>
      <c r="IGK173" s="0"/>
      <c r="IGL173" s="0"/>
      <c r="IGM173" s="0"/>
      <c r="IGN173" s="0"/>
      <c r="IGO173" s="0"/>
      <c r="IGP173" s="0"/>
      <c r="IGQ173" s="0"/>
      <c r="IGR173" s="0"/>
      <c r="IGS173" s="0"/>
      <c r="IGT173" s="0"/>
      <c r="IGU173" s="0"/>
      <c r="IGV173" s="0"/>
      <c r="IGW173" s="0"/>
      <c r="IGX173" s="0"/>
      <c r="IGY173" s="0"/>
      <c r="IGZ173" s="0"/>
      <c r="IHA173" s="0"/>
      <c r="IHB173" s="0"/>
      <c r="IHC173" s="0"/>
      <c r="IHD173" s="0"/>
      <c r="IHE173" s="0"/>
      <c r="IHF173" s="0"/>
      <c r="IHG173" s="0"/>
      <c r="IHH173" s="0"/>
      <c r="IHI173" s="0"/>
      <c r="IHJ173" s="0"/>
      <c r="IHK173" s="0"/>
      <c r="IHL173" s="0"/>
      <c r="IHM173" s="0"/>
      <c r="IHN173" s="0"/>
      <c r="IHO173" s="0"/>
      <c r="IHP173" s="0"/>
      <c r="IHQ173" s="0"/>
      <c r="IHR173" s="0"/>
      <c r="IHS173" s="0"/>
      <c r="IHT173" s="0"/>
      <c r="IHU173" s="0"/>
      <c r="IHV173" s="0"/>
      <c r="IHW173" s="0"/>
      <c r="IHX173" s="0"/>
      <c r="IHY173" s="0"/>
      <c r="IHZ173" s="0"/>
      <c r="IIA173" s="0"/>
      <c r="IIB173" s="0"/>
      <c r="IIC173" s="0"/>
      <c r="IID173" s="0"/>
      <c r="IIE173" s="0"/>
      <c r="IIF173" s="0"/>
      <c r="IIG173" s="0"/>
      <c r="IIH173" s="0"/>
      <c r="III173" s="0"/>
      <c r="IIJ173" s="0"/>
      <c r="IIK173" s="0"/>
      <c r="IIL173" s="0"/>
      <c r="IIM173" s="0"/>
      <c r="IIN173" s="0"/>
      <c r="IIO173" s="0"/>
      <c r="IIP173" s="0"/>
      <c r="IIQ173" s="0"/>
      <c r="IIR173" s="0"/>
      <c r="IIS173" s="0"/>
      <c r="IIT173" s="0"/>
      <c r="IIU173" s="0"/>
      <c r="IIV173" s="0"/>
      <c r="IIW173" s="0"/>
      <c r="IIX173" s="0"/>
      <c r="IIY173" s="0"/>
      <c r="IIZ173" s="0"/>
      <c r="IJA173" s="0"/>
      <c r="IJB173" s="0"/>
      <c r="IJC173" s="0"/>
      <c r="IJD173" s="0"/>
      <c r="IJE173" s="0"/>
      <c r="IJF173" s="0"/>
      <c r="IJG173" s="0"/>
      <c r="IJH173" s="0"/>
      <c r="IJI173" s="0"/>
      <c r="IJJ173" s="0"/>
      <c r="IJK173" s="0"/>
      <c r="IJL173" s="0"/>
      <c r="IJM173" s="0"/>
      <c r="IJN173" s="0"/>
      <c r="IJO173" s="0"/>
      <c r="IJP173" s="0"/>
      <c r="IJQ173" s="0"/>
      <c r="IJR173" s="0"/>
      <c r="IJS173" s="0"/>
      <c r="IJT173" s="0"/>
      <c r="IJU173" s="0"/>
      <c r="IJV173" s="0"/>
      <c r="IJW173" s="0"/>
      <c r="IJX173" s="0"/>
      <c r="IJY173" s="0"/>
      <c r="IJZ173" s="0"/>
      <c r="IKA173" s="0"/>
      <c r="IKB173" s="0"/>
      <c r="IKC173" s="0"/>
      <c r="IKD173" s="0"/>
      <c r="IKE173" s="0"/>
      <c r="IKF173" s="0"/>
      <c r="IKG173" s="0"/>
      <c r="IKH173" s="0"/>
      <c r="IKI173" s="0"/>
      <c r="IKJ173" s="0"/>
      <c r="IKK173" s="0"/>
      <c r="IKL173" s="0"/>
      <c r="IKM173" s="0"/>
      <c r="IKN173" s="0"/>
      <c r="IKO173" s="0"/>
      <c r="IKP173" s="0"/>
      <c r="IKQ173" s="0"/>
      <c r="IKR173" s="0"/>
      <c r="IKS173" s="0"/>
      <c r="IKT173" s="0"/>
      <c r="IKU173" s="0"/>
      <c r="IKV173" s="0"/>
      <c r="IKW173" s="0"/>
      <c r="IKX173" s="0"/>
      <c r="IKY173" s="0"/>
      <c r="IKZ173" s="0"/>
      <c r="ILA173" s="0"/>
      <c r="ILB173" s="0"/>
      <c r="ILC173" s="0"/>
      <c r="ILD173" s="0"/>
      <c r="ILE173" s="0"/>
      <c r="ILF173" s="0"/>
      <c r="ILG173" s="0"/>
      <c r="ILH173" s="0"/>
      <c r="ILI173" s="0"/>
      <c r="ILJ173" s="0"/>
      <c r="ILK173" s="0"/>
      <c r="ILL173" s="0"/>
      <c r="ILM173" s="0"/>
      <c r="ILN173" s="0"/>
      <c r="ILO173" s="0"/>
      <c r="ILP173" s="0"/>
      <c r="ILQ173" s="0"/>
      <c r="ILR173" s="0"/>
      <c r="ILS173" s="0"/>
      <c r="ILT173" s="0"/>
      <c r="ILU173" s="0"/>
      <c r="ILV173" s="0"/>
      <c r="ILW173" s="0"/>
      <c r="ILX173" s="0"/>
      <c r="ILY173" s="0"/>
      <c r="ILZ173" s="0"/>
      <c r="IMA173" s="0"/>
      <c r="IMB173" s="0"/>
      <c r="IMC173" s="0"/>
      <c r="IMD173" s="0"/>
      <c r="IME173" s="0"/>
      <c r="IMF173" s="0"/>
      <c r="IMG173" s="0"/>
      <c r="IMH173" s="0"/>
      <c r="IMI173" s="0"/>
      <c r="IMJ173" s="0"/>
      <c r="IMK173" s="0"/>
      <c r="IML173" s="0"/>
      <c r="IMM173" s="0"/>
      <c r="IMN173" s="0"/>
      <c r="IMO173" s="0"/>
      <c r="IMP173" s="0"/>
      <c r="IMQ173" s="0"/>
      <c r="IMR173" s="0"/>
      <c r="IMS173" s="0"/>
      <c r="IMT173" s="0"/>
      <c r="IMU173" s="0"/>
      <c r="IMV173" s="0"/>
      <c r="IMW173" s="0"/>
      <c r="IMX173" s="0"/>
      <c r="IMY173" s="0"/>
      <c r="IMZ173" s="0"/>
      <c r="INA173" s="0"/>
      <c r="INB173" s="0"/>
      <c r="INC173" s="0"/>
      <c r="IND173" s="0"/>
      <c r="INE173" s="0"/>
      <c r="INF173" s="0"/>
      <c r="ING173" s="0"/>
      <c r="INH173" s="0"/>
      <c r="INI173" s="0"/>
      <c r="INJ173" s="0"/>
      <c r="INK173" s="0"/>
      <c r="INL173" s="0"/>
      <c r="INM173" s="0"/>
      <c r="INN173" s="0"/>
      <c r="INO173" s="0"/>
      <c r="INP173" s="0"/>
      <c r="INQ173" s="0"/>
      <c r="INR173" s="0"/>
      <c r="INS173" s="0"/>
      <c r="INT173" s="0"/>
      <c r="INU173" s="0"/>
      <c r="INV173" s="0"/>
      <c r="INW173" s="0"/>
      <c r="INX173" s="0"/>
      <c r="INY173" s="0"/>
      <c r="INZ173" s="0"/>
      <c r="IOA173" s="0"/>
      <c r="IOB173" s="0"/>
      <c r="IOC173" s="0"/>
      <c r="IOD173" s="0"/>
      <c r="IOE173" s="0"/>
      <c r="IOF173" s="0"/>
      <c r="IOG173" s="0"/>
      <c r="IOH173" s="0"/>
      <c r="IOI173" s="0"/>
      <c r="IOJ173" s="0"/>
      <c r="IOK173" s="0"/>
      <c r="IOL173" s="0"/>
      <c r="IOM173" s="0"/>
      <c r="ION173" s="0"/>
      <c r="IOO173" s="0"/>
      <c r="IOP173" s="0"/>
      <c r="IOQ173" s="0"/>
      <c r="IOR173" s="0"/>
      <c r="IOS173" s="0"/>
      <c r="IOT173" s="0"/>
      <c r="IOU173" s="0"/>
      <c r="IOV173" s="0"/>
      <c r="IOW173" s="0"/>
      <c r="IOX173" s="0"/>
      <c r="IOY173" s="0"/>
      <c r="IOZ173" s="0"/>
      <c r="IPA173" s="0"/>
      <c r="IPB173" s="0"/>
      <c r="IPC173" s="0"/>
      <c r="IPD173" s="0"/>
      <c r="IPE173" s="0"/>
      <c r="IPF173" s="0"/>
      <c r="IPG173" s="0"/>
      <c r="IPH173" s="0"/>
      <c r="IPI173" s="0"/>
      <c r="IPJ173" s="0"/>
      <c r="IPK173" s="0"/>
      <c r="IPL173" s="0"/>
      <c r="IPM173" s="0"/>
      <c r="IPN173" s="0"/>
      <c r="IPO173" s="0"/>
      <c r="IPP173" s="0"/>
      <c r="IPQ173" s="0"/>
      <c r="IPR173" s="0"/>
      <c r="IPS173" s="0"/>
      <c r="IPT173" s="0"/>
      <c r="IPU173" s="0"/>
      <c r="IPV173" s="0"/>
      <c r="IPW173" s="0"/>
      <c r="IPX173" s="0"/>
      <c r="IPY173" s="0"/>
      <c r="IPZ173" s="0"/>
      <c r="IQA173" s="0"/>
      <c r="IQB173" s="0"/>
      <c r="IQC173" s="0"/>
      <c r="IQD173" s="0"/>
      <c r="IQE173" s="0"/>
      <c r="IQF173" s="0"/>
      <c r="IQG173" s="0"/>
      <c r="IQH173" s="0"/>
      <c r="IQI173" s="0"/>
      <c r="IQJ173" s="0"/>
      <c r="IQK173" s="0"/>
      <c r="IQL173" s="0"/>
      <c r="IQM173" s="0"/>
      <c r="IQN173" s="0"/>
      <c r="IQO173" s="0"/>
      <c r="IQP173" s="0"/>
      <c r="IQQ173" s="0"/>
      <c r="IQR173" s="0"/>
      <c r="IQS173" s="0"/>
      <c r="IQT173" s="0"/>
      <c r="IQU173" s="0"/>
      <c r="IQV173" s="0"/>
      <c r="IQW173" s="0"/>
      <c r="IQX173" s="0"/>
      <c r="IQY173" s="0"/>
      <c r="IQZ173" s="0"/>
      <c r="IRA173" s="0"/>
      <c r="IRB173" s="0"/>
      <c r="IRC173" s="0"/>
      <c r="IRD173" s="0"/>
      <c r="IRE173" s="0"/>
      <c r="IRF173" s="0"/>
      <c r="IRG173" s="0"/>
      <c r="IRH173" s="0"/>
      <c r="IRI173" s="0"/>
      <c r="IRJ173" s="0"/>
      <c r="IRK173" s="0"/>
      <c r="IRL173" s="0"/>
      <c r="IRM173" s="0"/>
      <c r="IRN173" s="0"/>
      <c r="IRO173" s="0"/>
      <c r="IRP173" s="0"/>
      <c r="IRQ173" s="0"/>
      <c r="IRR173" s="0"/>
      <c r="IRS173" s="0"/>
      <c r="IRT173" s="0"/>
      <c r="IRU173" s="0"/>
      <c r="IRV173" s="0"/>
      <c r="IRW173" s="0"/>
      <c r="IRX173" s="0"/>
      <c r="IRY173" s="0"/>
      <c r="IRZ173" s="0"/>
      <c r="ISA173" s="0"/>
      <c r="ISB173" s="0"/>
      <c r="ISC173" s="0"/>
      <c r="ISD173" s="0"/>
      <c r="ISE173" s="0"/>
      <c r="ISF173" s="0"/>
      <c r="ISG173" s="0"/>
      <c r="ISH173" s="0"/>
      <c r="ISI173" s="0"/>
      <c r="ISJ173" s="0"/>
      <c r="ISK173" s="0"/>
      <c r="ISL173" s="0"/>
      <c r="ISM173" s="0"/>
      <c r="ISN173" s="0"/>
      <c r="ISO173" s="0"/>
      <c r="ISP173" s="0"/>
      <c r="ISQ173" s="0"/>
      <c r="ISR173" s="0"/>
      <c r="ISS173" s="0"/>
      <c r="IST173" s="0"/>
      <c r="ISU173" s="0"/>
      <c r="ISV173" s="0"/>
      <c r="ISW173" s="0"/>
      <c r="ISX173" s="0"/>
      <c r="ISY173" s="0"/>
      <c r="ISZ173" s="0"/>
      <c r="ITA173" s="0"/>
      <c r="ITB173" s="0"/>
      <c r="ITC173" s="0"/>
      <c r="ITD173" s="0"/>
      <c r="ITE173" s="0"/>
      <c r="ITF173" s="0"/>
      <c r="ITG173" s="0"/>
      <c r="ITH173" s="0"/>
      <c r="ITI173" s="0"/>
      <c r="ITJ173" s="0"/>
      <c r="ITK173" s="0"/>
      <c r="ITL173" s="0"/>
      <c r="ITM173" s="0"/>
      <c r="ITN173" s="0"/>
      <c r="ITO173" s="0"/>
      <c r="ITP173" s="0"/>
      <c r="ITQ173" s="0"/>
      <c r="ITR173" s="0"/>
      <c r="ITS173" s="0"/>
      <c r="ITT173" s="0"/>
      <c r="ITU173" s="0"/>
      <c r="ITV173" s="0"/>
      <c r="ITW173" s="0"/>
      <c r="ITX173" s="0"/>
      <c r="ITY173" s="0"/>
      <c r="ITZ173" s="0"/>
      <c r="IUA173" s="0"/>
      <c r="IUB173" s="0"/>
      <c r="IUC173" s="0"/>
      <c r="IUD173" s="0"/>
      <c r="IUE173" s="0"/>
      <c r="IUF173" s="0"/>
      <c r="IUG173" s="0"/>
      <c r="IUH173" s="0"/>
      <c r="IUI173" s="0"/>
      <c r="IUJ173" s="0"/>
      <c r="IUK173" s="0"/>
      <c r="IUL173" s="0"/>
      <c r="IUM173" s="0"/>
      <c r="IUN173" s="0"/>
      <c r="IUO173" s="0"/>
      <c r="IUP173" s="0"/>
      <c r="IUQ173" s="0"/>
      <c r="IUR173" s="0"/>
      <c r="IUS173" s="0"/>
      <c r="IUT173" s="0"/>
      <c r="IUU173" s="0"/>
      <c r="IUV173" s="0"/>
      <c r="IUW173" s="0"/>
      <c r="IUX173" s="0"/>
      <c r="IUY173" s="0"/>
      <c r="IUZ173" s="0"/>
      <c r="IVA173" s="0"/>
      <c r="IVB173" s="0"/>
      <c r="IVC173" s="0"/>
      <c r="IVD173" s="0"/>
      <c r="IVE173" s="0"/>
      <c r="IVF173" s="0"/>
      <c r="IVG173" s="0"/>
      <c r="IVH173" s="0"/>
      <c r="IVI173" s="0"/>
      <c r="IVJ173" s="0"/>
      <c r="IVK173" s="0"/>
      <c r="IVL173" s="0"/>
      <c r="IVM173" s="0"/>
      <c r="IVN173" s="0"/>
      <c r="IVO173" s="0"/>
      <c r="IVP173" s="0"/>
      <c r="IVQ173" s="0"/>
      <c r="IVR173" s="0"/>
      <c r="IVS173" s="0"/>
      <c r="IVT173" s="0"/>
      <c r="IVU173" s="0"/>
      <c r="IVV173" s="0"/>
      <c r="IVW173" s="0"/>
      <c r="IVX173" s="0"/>
      <c r="IVY173" s="0"/>
      <c r="IVZ173" s="0"/>
      <c r="IWA173" s="0"/>
      <c r="IWB173" s="0"/>
      <c r="IWC173" s="0"/>
      <c r="IWD173" s="0"/>
      <c r="IWE173" s="0"/>
      <c r="IWF173" s="0"/>
      <c r="IWG173" s="0"/>
      <c r="IWH173" s="0"/>
      <c r="IWI173" s="0"/>
      <c r="IWJ173" s="0"/>
      <c r="IWK173" s="0"/>
      <c r="IWL173" s="0"/>
      <c r="IWM173" s="0"/>
      <c r="IWN173" s="0"/>
      <c r="IWO173" s="0"/>
      <c r="IWP173" s="0"/>
      <c r="IWQ173" s="0"/>
      <c r="IWR173" s="0"/>
      <c r="IWS173" s="0"/>
      <c r="IWT173" s="0"/>
      <c r="IWU173" s="0"/>
      <c r="IWV173" s="0"/>
      <c r="IWW173" s="0"/>
      <c r="IWX173" s="0"/>
      <c r="IWY173" s="0"/>
      <c r="IWZ173" s="0"/>
      <c r="IXA173" s="0"/>
      <c r="IXB173" s="0"/>
      <c r="IXC173" s="0"/>
      <c r="IXD173" s="0"/>
      <c r="IXE173" s="0"/>
      <c r="IXF173" s="0"/>
      <c r="IXG173" s="0"/>
      <c r="IXH173" s="0"/>
      <c r="IXI173" s="0"/>
      <c r="IXJ173" s="0"/>
      <c r="IXK173" s="0"/>
      <c r="IXL173" s="0"/>
      <c r="IXM173" s="0"/>
      <c r="IXN173" s="0"/>
      <c r="IXO173" s="0"/>
      <c r="IXP173" s="0"/>
      <c r="IXQ173" s="0"/>
      <c r="IXR173" s="0"/>
      <c r="IXS173" s="0"/>
      <c r="IXT173" s="0"/>
      <c r="IXU173" s="0"/>
      <c r="IXV173" s="0"/>
      <c r="IXW173" s="0"/>
      <c r="IXX173" s="0"/>
      <c r="IXY173" s="0"/>
      <c r="IXZ173" s="0"/>
      <c r="IYA173" s="0"/>
      <c r="IYB173" s="0"/>
      <c r="IYC173" s="0"/>
      <c r="IYD173" s="0"/>
      <c r="IYE173" s="0"/>
      <c r="IYF173" s="0"/>
      <c r="IYG173" s="0"/>
      <c r="IYH173" s="0"/>
      <c r="IYI173" s="0"/>
      <c r="IYJ173" s="0"/>
      <c r="IYK173" s="0"/>
      <c r="IYL173" s="0"/>
      <c r="IYM173" s="0"/>
      <c r="IYN173" s="0"/>
      <c r="IYO173" s="0"/>
      <c r="IYP173" s="0"/>
      <c r="IYQ173" s="0"/>
      <c r="IYR173" s="0"/>
      <c r="IYS173" s="0"/>
      <c r="IYT173" s="0"/>
      <c r="IYU173" s="0"/>
      <c r="IYV173" s="0"/>
      <c r="IYW173" s="0"/>
      <c r="IYX173" s="0"/>
      <c r="IYY173" s="0"/>
      <c r="IYZ173" s="0"/>
      <c r="IZA173" s="0"/>
      <c r="IZB173" s="0"/>
      <c r="IZC173" s="0"/>
      <c r="IZD173" s="0"/>
      <c r="IZE173" s="0"/>
      <c r="IZF173" s="0"/>
      <c r="IZG173" s="0"/>
      <c r="IZH173" s="0"/>
      <c r="IZI173" s="0"/>
      <c r="IZJ173" s="0"/>
      <c r="IZK173" s="0"/>
      <c r="IZL173" s="0"/>
      <c r="IZM173" s="0"/>
      <c r="IZN173" s="0"/>
      <c r="IZO173" s="0"/>
      <c r="IZP173" s="0"/>
      <c r="IZQ173" s="0"/>
      <c r="IZR173" s="0"/>
      <c r="IZS173" s="0"/>
      <c r="IZT173" s="0"/>
      <c r="IZU173" s="0"/>
      <c r="IZV173" s="0"/>
      <c r="IZW173" s="0"/>
      <c r="IZX173" s="0"/>
      <c r="IZY173" s="0"/>
      <c r="IZZ173" s="0"/>
      <c r="JAA173" s="0"/>
      <c r="JAB173" s="0"/>
      <c r="JAC173" s="0"/>
      <c r="JAD173" s="0"/>
      <c r="JAE173" s="0"/>
      <c r="JAF173" s="0"/>
      <c r="JAG173" s="0"/>
      <c r="JAH173" s="0"/>
      <c r="JAI173" s="0"/>
      <c r="JAJ173" s="0"/>
      <c r="JAK173" s="0"/>
      <c r="JAL173" s="0"/>
      <c r="JAM173" s="0"/>
      <c r="JAN173" s="0"/>
      <c r="JAO173" s="0"/>
      <c r="JAP173" s="0"/>
      <c r="JAQ173" s="0"/>
      <c r="JAR173" s="0"/>
      <c r="JAS173" s="0"/>
      <c r="JAT173" s="0"/>
      <c r="JAU173" s="0"/>
      <c r="JAV173" s="0"/>
      <c r="JAW173" s="0"/>
      <c r="JAX173" s="0"/>
      <c r="JAY173" s="0"/>
      <c r="JAZ173" s="0"/>
      <c r="JBA173" s="0"/>
      <c r="JBB173" s="0"/>
      <c r="JBC173" s="0"/>
      <c r="JBD173" s="0"/>
      <c r="JBE173" s="0"/>
      <c r="JBF173" s="0"/>
      <c r="JBG173" s="0"/>
      <c r="JBH173" s="0"/>
      <c r="JBI173" s="0"/>
      <c r="JBJ173" s="0"/>
      <c r="JBK173" s="0"/>
      <c r="JBL173" s="0"/>
      <c r="JBM173" s="0"/>
      <c r="JBN173" s="0"/>
      <c r="JBO173" s="0"/>
      <c r="JBP173" s="0"/>
      <c r="JBQ173" s="0"/>
      <c r="JBR173" s="0"/>
      <c r="JBS173" s="0"/>
      <c r="JBT173" s="0"/>
      <c r="JBU173" s="0"/>
      <c r="JBV173" s="0"/>
      <c r="JBW173" s="0"/>
      <c r="JBX173" s="0"/>
      <c r="JBY173" s="0"/>
      <c r="JBZ173" s="0"/>
      <c r="JCA173" s="0"/>
      <c r="JCB173" s="0"/>
      <c r="JCC173" s="0"/>
      <c r="JCD173" s="0"/>
      <c r="JCE173" s="0"/>
      <c r="JCF173" s="0"/>
      <c r="JCG173" s="0"/>
      <c r="JCH173" s="0"/>
      <c r="JCI173" s="0"/>
      <c r="JCJ173" s="0"/>
      <c r="JCK173" s="0"/>
      <c r="JCL173" s="0"/>
      <c r="JCM173" s="0"/>
      <c r="JCN173" s="0"/>
      <c r="JCO173" s="0"/>
      <c r="JCP173" s="0"/>
      <c r="JCQ173" s="0"/>
      <c r="JCR173" s="0"/>
      <c r="JCS173" s="0"/>
      <c r="JCT173" s="0"/>
      <c r="JCU173" s="0"/>
      <c r="JCV173" s="0"/>
      <c r="JCW173" s="0"/>
      <c r="JCX173" s="0"/>
      <c r="JCY173" s="0"/>
      <c r="JCZ173" s="0"/>
      <c r="JDA173" s="0"/>
      <c r="JDB173" s="0"/>
      <c r="JDC173" s="0"/>
      <c r="JDD173" s="0"/>
      <c r="JDE173" s="0"/>
      <c r="JDF173" s="0"/>
      <c r="JDG173" s="0"/>
      <c r="JDH173" s="0"/>
      <c r="JDI173" s="0"/>
      <c r="JDJ173" s="0"/>
      <c r="JDK173" s="0"/>
      <c r="JDL173" s="0"/>
      <c r="JDM173" s="0"/>
      <c r="JDN173" s="0"/>
      <c r="JDO173" s="0"/>
      <c r="JDP173" s="0"/>
      <c r="JDQ173" s="0"/>
      <c r="JDR173" s="0"/>
      <c r="JDS173" s="0"/>
      <c r="JDT173" s="0"/>
      <c r="JDU173" s="0"/>
      <c r="JDV173" s="0"/>
      <c r="JDW173" s="0"/>
      <c r="JDX173" s="0"/>
      <c r="JDY173" s="0"/>
      <c r="JDZ173" s="0"/>
      <c r="JEA173" s="0"/>
      <c r="JEB173" s="0"/>
      <c r="JEC173" s="0"/>
      <c r="JED173" s="0"/>
      <c r="JEE173" s="0"/>
      <c r="JEF173" s="0"/>
      <c r="JEG173" s="0"/>
      <c r="JEH173" s="0"/>
      <c r="JEI173" s="0"/>
      <c r="JEJ173" s="0"/>
      <c r="JEK173" s="0"/>
      <c r="JEL173" s="0"/>
      <c r="JEM173" s="0"/>
      <c r="JEN173" s="0"/>
      <c r="JEO173" s="0"/>
      <c r="JEP173" s="0"/>
      <c r="JEQ173" s="0"/>
      <c r="JER173" s="0"/>
      <c r="JES173" s="0"/>
      <c r="JET173" s="0"/>
      <c r="JEU173" s="0"/>
      <c r="JEV173" s="0"/>
      <c r="JEW173" s="0"/>
      <c r="JEX173" s="0"/>
      <c r="JEY173" s="0"/>
      <c r="JEZ173" s="0"/>
      <c r="JFA173" s="0"/>
      <c r="JFB173" s="0"/>
      <c r="JFC173" s="0"/>
      <c r="JFD173" s="0"/>
      <c r="JFE173" s="0"/>
      <c r="JFF173" s="0"/>
      <c r="JFG173" s="0"/>
      <c r="JFH173" s="0"/>
      <c r="JFI173" s="0"/>
      <c r="JFJ173" s="0"/>
      <c r="JFK173" s="0"/>
      <c r="JFL173" s="0"/>
      <c r="JFM173" s="0"/>
      <c r="JFN173" s="0"/>
      <c r="JFO173" s="0"/>
      <c r="JFP173" s="0"/>
      <c r="JFQ173" s="0"/>
      <c r="JFR173" s="0"/>
      <c r="JFS173" s="0"/>
      <c r="JFT173" s="0"/>
      <c r="JFU173" s="0"/>
      <c r="JFV173" s="0"/>
      <c r="JFW173" s="0"/>
      <c r="JFX173" s="0"/>
      <c r="JFY173" s="0"/>
      <c r="JFZ173" s="0"/>
      <c r="JGA173" s="0"/>
      <c r="JGB173" s="0"/>
      <c r="JGC173" s="0"/>
      <c r="JGD173" s="0"/>
      <c r="JGE173" s="0"/>
      <c r="JGF173" s="0"/>
      <c r="JGG173" s="0"/>
      <c r="JGH173" s="0"/>
      <c r="JGI173" s="0"/>
      <c r="JGJ173" s="0"/>
      <c r="JGK173" s="0"/>
      <c r="JGL173" s="0"/>
      <c r="JGM173" s="0"/>
      <c r="JGN173" s="0"/>
      <c r="JGO173" s="0"/>
      <c r="JGP173" s="0"/>
      <c r="JGQ173" s="0"/>
      <c r="JGR173" s="0"/>
      <c r="JGS173" s="0"/>
      <c r="JGT173" s="0"/>
      <c r="JGU173" s="0"/>
      <c r="JGV173" s="0"/>
      <c r="JGW173" s="0"/>
      <c r="JGX173" s="0"/>
      <c r="JGY173" s="0"/>
      <c r="JGZ173" s="0"/>
      <c r="JHA173" s="0"/>
      <c r="JHB173" s="0"/>
      <c r="JHC173" s="0"/>
      <c r="JHD173" s="0"/>
      <c r="JHE173" s="0"/>
      <c r="JHF173" s="0"/>
      <c r="JHG173" s="0"/>
      <c r="JHH173" s="0"/>
      <c r="JHI173" s="0"/>
      <c r="JHJ173" s="0"/>
      <c r="JHK173" s="0"/>
      <c r="JHL173" s="0"/>
      <c r="JHM173" s="0"/>
      <c r="JHN173" s="0"/>
      <c r="JHO173" s="0"/>
      <c r="JHP173" s="0"/>
      <c r="JHQ173" s="0"/>
      <c r="JHR173" s="0"/>
      <c r="JHS173" s="0"/>
      <c r="JHT173" s="0"/>
      <c r="JHU173" s="0"/>
      <c r="JHV173" s="0"/>
      <c r="JHW173" s="0"/>
      <c r="JHX173" s="0"/>
      <c r="JHY173" s="0"/>
      <c r="JHZ173" s="0"/>
      <c r="JIA173" s="0"/>
      <c r="JIB173" s="0"/>
      <c r="JIC173" s="0"/>
      <c r="JID173" s="0"/>
      <c r="JIE173" s="0"/>
      <c r="JIF173" s="0"/>
      <c r="JIG173" s="0"/>
      <c r="JIH173" s="0"/>
      <c r="JII173" s="0"/>
      <c r="JIJ173" s="0"/>
      <c r="JIK173" s="0"/>
      <c r="JIL173" s="0"/>
      <c r="JIM173" s="0"/>
      <c r="JIN173" s="0"/>
      <c r="JIO173" s="0"/>
      <c r="JIP173" s="0"/>
      <c r="JIQ173" s="0"/>
      <c r="JIR173" s="0"/>
      <c r="JIS173" s="0"/>
      <c r="JIT173" s="0"/>
      <c r="JIU173" s="0"/>
      <c r="JIV173" s="0"/>
      <c r="JIW173" s="0"/>
      <c r="JIX173" s="0"/>
      <c r="JIY173" s="0"/>
      <c r="JIZ173" s="0"/>
      <c r="JJA173" s="0"/>
      <c r="JJB173" s="0"/>
      <c r="JJC173" s="0"/>
      <c r="JJD173" s="0"/>
      <c r="JJE173" s="0"/>
      <c r="JJF173" s="0"/>
      <c r="JJG173" s="0"/>
      <c r="JJH173" s="0"/>
      <c r="JJI173" s="0"/>
      <c r="JJJ173" s="0"/>
      <c r="JJK173" s="0"/>
      <c r="JJL173" s="0"/>
      <c r="JJM173" s="0"/>
      <c r="JJN173" s="0"/>
      <c r="JJO173" s="0"/>
      <c r="JJP173" s="0"/>
      <c r="JJQ173" s="0"/>
      <c r="JJR173" s="0"/>
      <c r="JJS173" s="0"/>
      <c r="JJT173" s="0"/>
      <c r="JJU173" s="0"/>
      <c r="JJV173" s="0"/>
      <c r="JJW173" s="0"/>
      <c r="JJX173" s="0"/>
      <c r="JJY173" s="0"/>
      <c r="JJZ173" s="0"/>
      <c r="JKA173" s="0"/>
      <c r="JKB173" s="0"/>
      <c r="JKC173" s="0"/>
      <c r="JKD173" s="0"/>
      <c r="JKE173" s="0"/>
      <c r="JKF173" s="0"/>
      <c r="JKG173" s="0"/>
      <c r="JKH173" s="0"/>
      <c r="JKI173" s="0"/>
      <c r="JKJ173" s="0"/>
      <c r="JKK173" s="0"/>
      <c r="JKL173" s="0"/>
      <c r="JKM173" s="0"/>
      <c r="JKN173" s="0"/>
      <c r="JKO173" s="0"/>
      <c r="JKP173" s="0"/>
      <c r="JKQ173" s="0"/>
      <c r="JKR173" s="0"/>
      <c r="JKS173" s="0"/>
      <c r="JKT173" s="0"/>
      <c r="JKU173" s="0"/>
      <c r="JKV173" s="0"/>
      <c r="JKW173" s="0"/>
      <c r="JKX173" s="0"/>
      <c r="JKY173" s="0"/>
      <c r="JKZ173" s="0"/>
      <c r="JLA173" s="0"/>
      <c r="JLB173" s="0"/>
      <c r="JLC173" s="0"/>
      <c r="JLD173" s="0"/>
      <c r="JLE173" s="0"/>
      <c r="JLF173" s="0"/>
      <c r="JLG173" s="0"/>
      <c r="JLH173" s="0"/>
      <c r="JLI173" s="0"/>
      <c r="JLJ173" s="0"/>
      <c r="JLK173" s="0"/>
      <c r="JLL173" s="0"/>
      <c r="JLM173" s="0"/>
      <c r="JLN173" s="0"/>
      <c r="JLO173" s="0"/>
      <c r="JLP173" s="0"/>
      <c r="JLQ173" s="0"/>
      <c r="JLR173" s="0"/>
      <c r="JLS173" s="0"/>
      <c r="JLT173" s="0"/>
      <c r="JLU173" s="0"/>
      <c r="JLV173" s="0"/>
      <c r="JLW173" s="0"/>
      <c r="JLX173" s="0"/>
      <c r="JLY173" s="0"/>
      <c r="JLZ173" s="0"/>
      <c r="JMA173" s="0"/>
      <c r="JMB173" s="0"/>
      <c r="JMC173" s="0"/>
      <c r="JMD173" s="0"/>
      <c r="JME173" s="0"/>
      <c r="JMF173" s="0"/>
      <c r="JMG173" s="0"/>
      <c r="JMH173" s="0"/>
      <c r="JMI173" s="0"/>
      <c r="JMJ173" s="0"/>
      <c r="JMK173" s="0"/>
      <c r="JML173" s="0"/>
      <c r="JMM173" s="0"/>
      <c r="JMN173" s="0"/>
      <c r="JMO173" s="0"/>
      <c r="JMP173" s="0"/>
      <c r="JMQ173" s="0"/>
      <c r="JMR173" s="0"/>
      <c r="JMS173" s="0"/>
      <c r="JMT173" s="0"/>
      <c r="JMU173" s="0"/>
      <c r="JMV173" s="0"/>
      <c r="JMW173" s="0"/>
      <c r="JMX173" s="0"/>
      <c r="JMY173" s="0"/>
      <c r="JMZ173" s="0"/>
      <c r="JNA173" s="0"/>
      <c r="JNB173" s="0"/>
      <c r="JNC173" s="0"/>
      <c r="JND173" s="0"/>
      <c r="JNE173" s="0"/>
      <c r="JNF173" s="0"/>
      <c r="JNG173" s="0"/>
      <c r="JNH173" s="0"/>
      <c r="JNI173" s="0"/>
      <c r="JNJ173" s="0"/>
      <c r="JNK173" s="0"/>
      <c r="JNL173" s="0"/>
      <c r="JNM173" s="0"/>
      <c r="JNN173" s="0"/>
      <c r="JNO173" s="0"/>
      <c r="JNP173" s="0"/>
      <c r="JNQ173" s="0"/>
      <c r="JNR173" s="0"/>
      <c r="JNS173" s="0"/>
      <c r="JNT173" s="0"/>
      <c r="JNU173" s="0"/>
      <c r="JNV173" s="0"/>
      <c r="JNW173" s="0"/>
      <c r="JNX173" s="0"/>
      <c r="JNY173" s="0"/>
      <c r="JNZ173" s="0"/>
      <c r="JOA173" s="0"/>
      <c r="JOB173" s="0"/>
      <c r="JOC173" s="0"/>
      <c r="JOD173" s="0"/>
      <c r="JOE173" s="0"/>
      <c r="JOF173" s="0"/>
      <c r="JOG173" s="0"/>
      <c r="JOH173" s="0"/>
      <c r="JOI173" s="0"/>
      <c r="JOJ173" s="0"/>
      <c r="JOK173" s="0"/>
      <c r="JOL173" s="0"/>
      <c r="JOM173" s="0"/>
      <c r="JON173" s="0"/>
      <c r="JOO173" s="0"/>
      <c r="JOP173" s="0"/>
      <c r="JOQ173" s="0"/>
      <c r="JOR173" s="0"/>
      <c r="JOS173" s="0"/>
      <c r="JOT173" s="0"/>
      <c r="JOU173" s="0"/>
      <c r="JOV173" s="0"/>
      <c r="JOW173" s="0"/>
      <c r="JOX173" s="0"/>
      <c r="JOY173" s="0"/>
      <c r="JOZ173" s="0"/>
      <c r="JPA173" s="0"/>
      <c r="JPB173" s="0"/>
      <c r="JPC173" s="0"/>
      <c r="JPD173" s="0"/>
      <c r="JPE173" s="0"/>
      <c r="JPF173" s="0"/>
      <c r="JPG173" s="0"/>
      <c r="JPH173" s="0"/>
      <c r="JPI173" s="0"/>
      <c r="JPJ173" s="0"/>
      <c r="JPK173" s="0"/>
      <c r="JPL173" s="0"/>
      <c r="JPM173" s="0"/>
      <c r="JPN173" s="0"/>
      <c r="JPO173" s="0"/>
      <c r="JPP173" s="0"/>
      <c r="JPQ173" s="0"/>
      <c r="JPR173" s="0"/>
      <c r="JPS173" s="0"/>
      <c r="JPT173" s="0"/>
      <c r="JPU173" s="0"/>
      <c r="JPV173" s="0"/>
      <c r="JPW173" s="0"/>
      <c r="JPX173" s="0"/>
      <c r="JPY173" s="0"/>
      <c r="JPZ173" s="0"/>
      <c r="JQA173" s="0"/>
      <c r="JQB173" s="0"/>
      <c r="JQC173" s="0"/>
      <c r="JQD173" s="0"/>
      <c r="JQE173" s="0"/>
      <c r="JQF173" s="0"/>
      <c r="JQG173" s="0"/>
      <c r="JQH173" s="0"/>
      <c r="JQI173" s="0"/>
      <c r="JQJ173" s="0"/>
      <c r="JQK173" s="0"/>
      <c r="JQL173" s="0"/>
      <c r="JQM173" s="0"/>
      <c r="JQN173" s="0"/>
      <c r="JQO173" s="0"/>
      <c r="JQP173" s="0"/>
      <c r="JQQ173" s="0"/>
      <c r="JQR173" s="0"/>
      <c r="JQS173" s="0"/>
      <c r="JQT173" s="0"/>
      <c r="JQU173" s="0"/>
      <c r="JQV173" s="0"/>
      <c r="JQW173" s="0"/>
      <c r="JQX173" s="0"/>
      <c r="JQY173" s="0"/>
      <c r="JQZ173" s="0"/>
      <c r="JRA173" s="0"/>
      <c r="JRB173" s="0"/>
      <c r="JRC173" s="0"/>
      <c r="JRD173" s="0"/>
      <c r="JRE173" s="0"/>
      <c r="JRF173" s="0"/>
      <c r="JRG173" s="0"/>
      <c r="JRH173" s="0"/>
      <c r="JRI173" s="0"/>
      <c r="JRJ173" s="0"/>
      <c r="JRK173" s="0"/>
      <c r="JRL173" s="0"/>
      <c r="JRM173" s="0"/>
      <c r="JRN173" s="0"/>
      <c r="JRO173" s="0"/>
      <c r="JRP173" s="0"/>
      <c r="JRQ173" s="0"/>
      <c r="JRR173" s="0"/>
      <c r="JRS173" s="0"/>
      <c r="JRT173" s="0"/>
      <c r="JRU173" s="0"/>
      <c r="JRV173" s="0"/>
      <c r="JRW173" s="0"/>
      <c r="JRX173" s="0"/>
      <c r="JRY173" s="0"/>
      <c r="JRZ173" s="0"/>
      <c r="JSA173" s="0"/>
      <c r="JSB173" s="0"/>
      <c r="JSC173" s="0"/>
      <c r="JSD173" s="0"/>
      <c r="JSE173" s="0"/>
      <c r="JSF173" s="0"/>
      <c r="JSG173" s="0"/>
      <c r="JSH173" s="0"/>
      <c r="JSI173" s="0"/>
      <c r="JSJ173" s="0"/>
      <c r="JSK173" s="0"/>
      <c r="JSL173" s="0"/>
      <c r="JSM173" s="0"/>
      <c r="JSN173" s="0"/>
      <c r="JSO173" s="0"/>
      <c r="JSP173" s="0"/>
      <c r="JSQ173" s="0"/>
      <c r="JSR173" s="0"/>
      <c r="JSS173" s="0"/>
      <c r="JST173" s="0"/>
      <c r="JSU173" s="0"/>
      <c r="JSV173" s="0"/>
      <c r="JSW173" s="0"/>
      <c r="JSX173" s="0"/>
      <c r="JSY173" s="0"/>
      <c r="JSZ173" s="0"/>
      <c r="JTA173" s="0"/>
      <c r="JTB173" s="0"/>
      <c r="JTC173" s="0"/>
      <c r="JTD173" s="0"/>
      <c r="JTE173" s="0"/>
      <c r="JTF173" s="0"/>
      <c r="JTG173" s="0"/>
      <c r="JTH173" s="0"/>
      <c r="JTI173" s="0"/>
      <c r="JTJ173" s="0"/>
      <c r="JTK173" s="0"/>
      <c r="JTL173" s="0"/>
      <c r="JTM173" s="0"/>
      <c r="JTN173" s="0"/>
      <c r="JTO173" s="0"/>
      <c r="JTP173" s="0"/>
      <c r="JTQ173" s="0"/>
      <c r="JTR173" s="0"/>
      <c r="JTS173" s="0"/>
      <c r="JTT173" s="0"/>
      <c r="JTU173" s="0"/>
      <c r="JTV173" s="0"/>
      <c r="JTW173" s="0"/>
      <c r="JTX173" s="0"/>
      <c r="JTY173" s="0"/>
      <c r="JTZ173" s="0"/>
      <c r="JUA173" s="0"/>
      <c r="JUB173" s="0"/>
      <c r="JUC173" s="0"/>
      <c r="JUD173" s="0"/>
      <c r="JUE173" s="0"/>
      <c r="JUF173" s="0"/>
      <c r="JUG173" s="0"/>
      <c r="JUH173" s="0"/>
      <c r="JUI173" s="0"/>
      <c r="JUJ173" s="0"/>
      <c r="JUK173" s="0"/>
      <c r="JUL173" s="0"/>
      <c r="JUM173" s="0"/>
      <c r="JUN173" s="0"/>
      <c r="JUO173" s="0"/>
      <c r="JUP173" s="0"/>
      <c r="JUQ173" s="0"/>
      <c r="JUR173" s="0"/>
      <c r="JUS173" s="0"/>
      <c r="JUT173" s="0"/>
      <c r="JUU173" s="0"/>
      <c r="JUV173" s="0"/>
      <c r="JUW173" s="0"/>
      <c r="JUX173" s="0"/>
      <c r="JUY173" s="0"/>
      <c r="JUZ173" s="0"/>
      <c r="JVA173" s="0"/>
      <c r="JVB173" s="0"/>
      <c r="JVC173" s="0"/>
      <c r="JVD173" s="0"/>
      <c r="JVE173" s="0"/>
      <c r="JVF173" s="0"/>
      <c r="JVG173" s="0"/>
      <c r="JVH173" s="0"/>
      <c r="JVI173" s="0"/>
      <c r="JVJ173" s="0"/>
      <c r="JVK173" s="0"/>
      <c r="JVL173" s="0"/>
      <c r="JVM173" s="0"/>
      <c r="JVN173" s="0"/>
      <c r="JVO173" s="0"/>
      <c r="JVP173" s="0"/>
      <c r="JVQ173" s="0"/>
      <c r="JVR173" s="0"/>
      <c r="JVS173" s="0"/>
      <c r="JVT173" s="0"/>
      <c r="JVU173" s="0"/>
      <c r="JVV173" s="0"/>
      <c r="JVW173" s="0"/>
      <c r="JVX173" s="0"/>
      <c r="JVY173" s="0"/>
      <c r="JVZ173" s="0"/>
      <c r="JWA173" s="0"/>
      <c r="JWB173" s="0"/>
      <c r="JWC173" s="0"/>
      <c r="JWD173" s="0"/>
      <c r="JWE173" s="0"/>
      <c r="JWF173" s="0"/>
      <c r="JWG173" s="0"/>
      <c r="JWH173" s="0"/>
      <c r="JWI173" s="0"/>
      <c r="JWJ173" s="0"/>
      <c r="JWK173" s="0"/>
      <c r="JWL173" s="0"/>
      <c r="JWM173" s="0"/>
      <c r="JWN173" s="0"/>
      <c r="JWO173" s="0"/>
      <c r="JWP173" s="0"/>
      <c r="JWQ173" s="0"/>
      <c r="JWR173" s="0"/>
      <c r="JWS173" s="0"/>
      <c r="JWT173" s="0"/>
      <c r="JWU173" s="0"/>
      <c r="JWV173" s="0"/>
      <c r="JWW173" s="0"/>
      <c r="JWX173" s="0"/>
      <c r="JWY173" s="0"/>
      <c r="JWZ173" s="0"/>
      <c r="JXA173" s="0"/>
      <c r="JXB173" s="0"/>
      <c r="JXC173" s="0"/>
      <c r="JXD173" s="0"/>
      <c r="JXE173" s="0"/>
      <c r="JXF173" s="0"/>
      <c r="JXG173" s="0"/>
      <c r="JXH173" s="0"/>
      <c r="JXI173" s="0"/>
      <c r="JXJ173" s="0"/>
      <c r="JXK173" s="0"/>
      <c r="JXL173" s="0"/>
      <c r="JXM173" s="0"/>
      <c r="JXN173" s="0"/>
      <c r="JXO173" s="0"/>
      <c r="JXP173" s="0"/>
      <c r="JXQ173" s="0"/>
      <c r="JXR173" s="0"/>
      <c r="JXS173" s="0"/>
      <c r="JXT173" s="0"/>
      <c r="JXU173" s="0"/>
      <c r="JXV173" s="0"/>
      <c r="JXW173" s="0"/>
      <c r="JXX173" s="0"/>
      <c r="JXY173" s="0"/>
      <c r="JXZ173" s="0"/>
      <c r="JYA173" s="0"/>
      <c r="JYB173" s="0"/>
      <c r="JYC173" s="0"/>
      <c r="JYD173" s="0"/>
      <c r="JYE173" s="0"/>
      <c r="JYF173" s="0"/>
      <c r="JYG173" s="0"/>
      <c r="JYH173" s="0"/>
      <c r="JYI173" s="0"/>
      <c r="JYJ173" s="0"/>
      <c r="JYK173" s="0"/>
      <c r="JYL173" s="0"/>
      <c r="JYM173" s="0"/>
      <c r="JYN173" s="0"/>
      <c r="JYO173" s="0"/>
      <c r="JYP173" s="0"/>
      <c r="JYQ173" s="0"/>
      <c r="JYR173" s="0"/>
      <c r="JYS173" s="0"/>
      <c r="JYT173" s="0"/>
      <c r="JYU173" s="0"/>
      <c r="JYV173" s="0"/>
      <c r="JYW173" s="0"/>
      <c r="JYX173" s="0"/>
      <c r="JYY173" s="0"/>
      <c r="JYZ173" s="0"/>
      <c r="JZA173" s="0"/>
      <c r="JZB173" s="0"/>
      <c r="JZC173" s="0"/>
      <c r="JZD173" s="0"/>
      <c r="JZE173" s="0"/>
      <c r="JZF173" s="0"/>
      <c r="JZG173" s="0"/>
      <c r="JZH173" s="0"/>
      <c r="JZI173" s="0"/>
      <c r="JZJ173" s="0"/>
      <c r="JZK173" s="0"/>
      <c r="JZL173" s="0"/>
      <c r="JZM173" s="0"/>
      <c r="JZN173" s="0"/>
      <c r="JZO173" s="0"/>
      <c r="JZP173" s="0"/>
      <c r="JZQ173" s="0"/>
      <c r="JZR173" s="0"/>
      <c r="JZS173" s="0"/>
      <c r="JZT173" s="0"/>
      <c r="JZU173" s="0"/>
      <c r="JZV173" s="0"/>
      <c r="JZW173" s="0"/>
      <c r="JZX173" s="0"/>
      <c r="JZY173" s="0"/>
      <c r="JZZ173" s="0"/>
      <c r="KAA173" s="0"/>
      <c r="KAB173" s="0"/>
      <c r="KAC173" s="0"/>
      <c r="KAD173" s="0"/>
      <c r="KAE173" s="0"/>
      <c r="KAF173" s="0"/>
      <c r="KAG173" s="0"/>
      <c r="KAH173" s="0"/>
      <c r="KAI173" s="0"/>
      <c r="KAJ173" s="0"/>
      <c r="KAK173" s="0"/>
      <c r="KAL173" s="0"/>
      <c r="KAM173" s="0"/>
      <c r="KAN173" s="0"/>
      <c r="KAO173" s="0"/>
      <c r="KAP173" s="0"/>
      <c r="KAQ173" s="0"/>
      <c r="KAR173" s="0"/>
      <c r="KAS173" s="0"/>
      <c r="KAT173" s="0"/>
      <c r="KAU173" s="0"/>
      <c r="KAV173" s="0"/>
      <c r="KAW173" s="0"/>
      <c r="KAX173" s="0"/>
      <c r="KAY173" s="0"/>
      <c r="KAZ173" s="0"/>
      <c r="KBA173" s="0"/>
      <c r="KBB173" s="0"/>
      <c r="KBC173" s="0"/>
      <c r="KBD173" s="0"/>
      <c r="KBE173" s="0"/>
      <c r="KBF173" s="0"/>
      <c r="KBG173" s="0"/>
      <c r="KBH173" s="0"/>
      <c r="KBI173" s="0"/>
      <c r="KBJ173" s="0"/>
      <c r="KBK173" s="0"/>
      <c r="KBL173" s="0"/>
      <c r="KBM173" s="0"/>
      <c r="KBN173" s="0"/>
      <c r="KBO173" s="0"/>
      <c r="KBP173" s="0"/>
      <c r="KBQ173" s="0"/>
      <c r="KBR173" s="0"/>
      <c r="KBS173" s="0"/>
      <c r="KBT173" s="0"/>
      <c r="KBU173" s="0"/>
      <c r="KBV173" s="0"/>
      <c r="KBW173" s="0"/>
      <c r="KBX173" s="0"/>
      <c r="KBY173" s="0"/>
      <c r="KBZ173" s="0"/>
      <c r="KCA173" s="0"/>
      <c r="KCB173" s="0"/>
      <c r="KCC173" s="0"/>
      <c r="KCD173" s="0"/>
      <c r="KCE173" s="0"/>
      <c r="KCF173" s="0"/>
      <c r="KCG173" s="0"/>
      <c r="KCH173" s="0"/>
      <c r="KCI173" s="0"/>
      <c r="KCJ173" s="0"/>
      <c r="KCK173" s="0"/>
      <c r="KCL173" s="0"/>
      <c r="KCM173" s="0"/>
      <c r="KCN173" s="0"/>
      <c r="KCO173" s="0"/>
      <c r="KCP173" s="0"/>
      <c r="KCQ173" s="0"/>
      <c r="KCR173" s="0"/>
      <c r="KCS173" s="0"/>
      <c r="KCT173" s="0"/>
      <c r="KCU173" s="0"/>
      <c r="KCV173" s="0"/>
      <c r="KCW173" s="0"/>
      <c r="KCX173" s="0"/>
      <c r="KCY173" s="0"/>
      <c r="KCZ173" s="0"/>
      <c r="KDA173" s="0"/>
      <c r="KDB173" s="0"/>
      <c r="KDC173" s="0"/>
      <c r="KDD173" s="0"/>
      <c r="KDE173" s="0"/>
      <c r="KDF173" s="0"/>
      <c r="KDG173" s="0"/>
      <c r="KDH173" s="0"/>
      <c r="KDI173" s="0"/>
      <c r="KDJ173" s="0"/>
      <c r="KDK173" s="0"/>
      <c r="KDL173" s="0"/>
      <c r="KDM173" s="0"/>
      <c r="KDN173" s="0"/>
      <c r="KDO173" s="0"/>
      <c r="KDP173" s="0"/>
      <c r="KDQ173" s="0"/>
      <c r="KDR173" s="0"/>
      <c r="KDS173" s="0"/>
      <c r="KDT173" s="0"/>
      <c r="KDU173" s="0"/>
      <c r="KDV173" s="0"/>
      <c r="KDW173" s="0"/>
      <c r="KDX173" s="0"/>
      <c r="KDY173" s="0"/>
      <c r="KDZ173" s="0"/>
      <c r="KEA173" s="0"/>
      <c r="KEB173" s="0"/>
      <c r="KEC173" s="0"/>
      <c r="KED173" s="0"/>
      <c r="KEE173" s="0"/>
      <c r="KEF173" s="0"/>
      <c r="KEG173" s="0"/>
      <c r="KEH173" s="0"/>
      <c r="KEI173" s="0"/>
      <c r="KEJ173" s="0"/>
      <c r="KEK173" s="0"/>
      <c r="KEL173" s="0"/>
      <c r="KEM173" s="0"/>
      <c r="KEN173" s="0"/>
      <c r="KEO173" s="0"/>
      <c r="KEP173" s="0"/>
      <c r="KEQ173" s="0"/>
      <c r="KER173" s="0"/>
      <c r="KES173" s="0"/>
      <c r="KET173" s="0"/>
      <c r="KEU173" s="0"/>
      <c r="KEV173" s="0"/>
      <c r="KEW173" s="0"/>
      <c r="KEX173" s="0"/>
      <c r="KEY173" s="0"/>
      <c r="KEZ173" s="0"/>
      <c r="KFA173" s="0"/>
      <c r="KFB173" s="0"/>
      <c r="KFC173" s="0"/>
      <c r="KFD173" s="0"/>
      <c r="KFE173" s="0"/>
      <c r="KFF173" s="0"/>
      <c r="KFG173" s="0"/>
      <c r="KFH173" s="0"/>
      <c r="KFI173" s="0"/>
      <c r="KFJ173" s="0"/>
      <c r="KFK173" s="0"/>
      <c r="KFL173" s="0"/>
      <c r="KFM173" s="0"/>
      <c r="KFN173" s="0"/>
      <c r="KFO173" s="0"/>
      <c r="KFP173" s="0"/>
      <c r="KFQ173" s="0"/>
      <c r="KFR173" s="0"/>
      <c r="KFS173" s="0"/>
      <c r="KFT173" s="0"/>
      <c r="KFU173" s="0"/>
      <c r="KFV173" s="0"/>
      <c r="KFW173" s="0"/>
      <c r="KFX173" s="0"/>
      <c r="KFY173" s="0"/>
      <c r="KFZ173" s="0"/>
      <c r="KGA173" s="0"/>
      <c r="KGB173" s="0"/>
      <c r="KGC173" s="0"/>
      <c r="KGD173" s="0"/>
      <c r="KGE173" s="0"/>
      <c r="KGF173" s="0"/>
      <c r="KGG173" s="0"/>
      <c r="KGH173" s="0"/>
      <c r="KGI173" s="0"/>
      <c r="KGJ173" s="0"/>
      <c r="KGK173" s="0"/>
      <c r="KGL173" s="0"/>
      <c r="KGM173" s="0"/>
      <c r="KGN173" s="0"/>
      <c r="KGO173" s="0"/>
      <c r="KGP173" s="0"/>
      <c r="KGQ173" s="0"/>
      <c r="KGR173" s="0"/>
      <c r="KGS173" s="0"/>
      <c r="KGT173" s="0"/>
      <c r="KGU173" s="0"/>
      <c r="KGV173" s="0"/>
      <c r="KGW173" s="0"/>
      <c r="KGX173" s="0"/>
      <c r="KGY173" s="0"/>
      <c r="KGZ173" s="0"/>
      <c r="KHA173" s="0"/>
      <c r="KHB173" s="0"/>
      <c r="KHC173" s="0"/>
      <c r="KHD173" s="0"/>
      <c r="KHE173" s="0"/>
      <c r="KHF173" s="0"/>
      <c r="KHG173" s="0"/>
      <c r="KHH173" s="0"/>
      <c r="KHI173" s="0"/>
      <c r="KHJ173" s="0"/>
      <c r="KHK173" s="0"/>
      <c r="KHL173" s="0"/>
      <c r="KHM173" s="0"/>
      <c r="KHN173" s="0"/>
      <c r="KHO173" s="0"/>
      <c r="KHP173" s="0"/>
      <c r="KHQ173" s="0"/>
      <c r="KHR173" s="0"/>
      <c r="KHS173" s="0"/>
      <c r="KHT173" s="0"/>
      <c r="KHU173" s="0"/>
      <c r="KHV173" s="0"/>
      <c r="KHW173" s="0"/>
      <c r="KHX173" s="0"/>
      <c r="KHY173" s="0"/>
      <c r="KHZ173" s="0"/>
      <c r="KIA173" s="0"/>
      <c r="KIB173" s="0"/>
      <c r="KIC173" s="0"/>
      <c r="KID173" s="0"/>
      <c r="KIE173" s="0"/>
      <c r="KIF173" s="0"/>
      <c r="KIG173" s="0"/>
      <c r="KIH173" s="0"/>
      <c r="KII173" s="0"/>
      <c r="KIJ173" s="0"/>
      <c r="KIK173" s="0"/>
      <c r="KIL173" s="0"/>
      <c r="KIM173" s="0"/>
      <c r="KIN173" s="0"/>
      <c r="KIO173" s="0"/>
      <c r="KIP173" s="0"/>
      <c r="KIQ173" s="0"/>
      <c r="KIR173" s="0"/>
      <c r="KIS173" s="0"/>
      <c r="KIT173" s="0"/>
      <c r="KIU173" s="0"/>
      <c r="KIV173" s="0"/>
      <c r="KIW173" s="0"/>
      <c r="KIX173" s="0"/>
      <c r="KIY173" s="0"/>
      <c r="KIZ173" s="0"/>
      <c r="KJA173" s="0"/>
      <c r="KJB173" s="0"/>
      <c r="KJC173" s="0"/>
      <c r="KJD173" s="0"/>
      <c r="KJE173" s="0"/>
      <c r="KJF173" s="0"/>
      <c r="KJG173" s="0"/>
      <c r="KJH173" s="0"/>
      <c r="KJI173" s="0"/>
      <c r="KJJ173" s="0"/>
      <c r="KJK173" s="0"/>
      <c r="KJL173" s="0"/>
      <c r="KJM173" s="0"/>
      <c r="KJN173" s="0"/>
      <c r="KJO173" s="0"/>
      <c r="KJP173" s="0"/>
      <c r="KJQ173" s="0"/>
      <c r="KJR173" s="0"/>
      <c r="KJS173" s="0"/>
      <c r="KJT173" s="0"/>
      <c r="KJU173" s="0"/>
      <c r="KJV173" s="0"/>
      <c r="KJW173" s="0"/>
      <c r="KJX173" s="0"/>
      <c r="KJY173" s="0"/>
      <c r="KJZ173" s="0"/>
      <c r="KKA173" s="0"/>
      <c r="KKB173" s="0"/>
      <c r="KKC173" s="0"/>
      <c r="KKD173" s="0"/>
      <c r="KKE173" s="0"/>
      <c r="KKF173" s="0"/>
      <c r="KKG173" s="0"/>
      <c r="KKH173" s="0"/>
      <c r="KKI173" s="0"/>
      <c r="KKJ173" s="0"/>
      <c r="KKK173" s="0"/>
      <c r="KKL173" s="0"/>
      <c r="KKM173" s="0"/>
      <c r="KKN173" s="0"/>
      <c r="KKO173" s="0"/>
      <c r="KKP173" s="0"/>
      <c r="KKQ173" s="0"/>
      <c r="KKR173" s="0"/>
      <c r="KKS173" s="0"/>
      <c r="KKT173" s="0"/>
      <c r="KKU173" s="0"/>
      <c r="KKV173" s="0"/>
      <c r="KKW173" s="0"/>
      <c r="KKX173" s="0"/>
      <c r="KKY173" s="0"/>
      <c r="KKZ173" s="0"/>
      <c r="KLA173" s="0"/>
      <c r="KLB173" s="0"/>
      <c r="KLC173" s="0"/>
      <c r="KLD173" s="0"/>
      <c r="KLE173" s="0"/>
      <c r="KLF173" s="0"/>
      <c r="KLG173" s="0"/>
      <c r="KLH173" s="0"/>
      <c r="KLI173" s="0"/>
      <c r="KLJ173" s="0"/>
      <c r="KLK173" s="0"/>
      <c r="KLL173" s="0"/>
      <c r="KLM173" s="0"/>
      <c r="KLN173" s="0"/>
      <c r="KLO173" s="0"/>
      <c r="KLP173" s="0"/>
      <c r="KLQ173" s="0"/>
      <c r="KLR173" s="0"/>
      <c r="KLS173" s="0"/>
      <c r="KLT173" s="0"/>
      <c r="KLU173" s="0"/>
      <c r="KLV173" s="0"/>
      <c r="KLW173" s="0"/>
      <c r="KLX173" s="0"/>
      <c r="KLY173" s="0"/>
      <c r="KLZ173" s="0"/>
      <c r="KMA173" s="0"/>
      <c r="KMB173" s="0"/>
      <c r="KMC173" s="0"/>
      <c r="KMD173" s="0"/>
      <c r="KME173" s="0"/>
      <c r="KMF173" s="0"/>
      <c r="KMG173" s="0"/>
      <c r="KMH173" s="0"/>
      <c r="KMI173" s="0"/>
      <c r="KMJ173" s="0"/>
      <c r="KMK173" s="0"/>
      <c r="KML173" s="0"/>
      <c r="KMM173" s="0"/>
      <c r="KMN173" s="0"/>
      <c r="KMO173" s="0"/>
      <c r="KMP173" s="0"/>
      <c r="KMQ173" s="0"/>
      <c r="KMR173" s="0"/>
      <c r="KMS173" s="0"/>
      <c r="KMT173" s="0"/>
      <c r="KMU173" s="0"/>
      <c r="KMV173" s="0"/>
      <c r="KMW173" s="0"/>
      <c r="KMX173" s="0"/>
      <c r="KMY173" s="0"/>
      <c r="KMZ173" s="0"/>
      <c r="KNA173" s="0"/>
      <c r="KNB173" s="0"/>
      <c r="KNC173" s="0"/>
      <c r="KND173" s="0"/>
      <c r="KNE173" s="0"/>
      <c r="KNF173" s="0"/>
      <c r="KNG173" s="0"/>
      <c r="KNH173" s="0"/>
      <c r="KNI173" s="0"/>
      <c r="KNJ173" s="0"/>
      <c r="KNK173" s="0"/>
      <c r="KNL173" s="0"/>
      <c r="KNM173" s="0"/>
      <c r="KNN173" s="0"/>
      <c r="KNO173" s="0"/>
      <c r="KNP173" s="0"/>
      <c r="KNQ173" s="0"/>
      <c r="KNR173" s="0"/>
      <c r="KNS173" s="0"/>
      <c r="KNT173" s="0"/>
      <c r="KNU173" s="0"/>
      <c r="KNV173" s="0"/>
      <c r="KNW173" s="0"/>
      <c r="KNX173" s="0"/>
      <c r="KNY173" s="0"/>
      <c r="KNZ173" s="0"/>
      <c r="KOA173" s="0"/>
      <c r="KOB173" s="0"/>
      <c r="KOC173" s="0"/>
      <c r="KOD173" s="0"/>
      <c r="KOE173" s="0"/>
      <c r="KOF173" s="0"/>
      <c r="KOG173" s="0"/>
      <c r="KOH173" s="0"/>
      <c r="KOI173" s="0"/>
      <c r="KOJ173" s="0"/>
      <c r="KOK173" s="0"/>
      <c r="KOL173" s="0"/>
      <c r="KOM173" s="0"/>
      <c r="KON173" s="0"/>
      <c r="KOO173" s="0"/>
      <c r="KOP173" s="0"/>
      <c r="KOQ173" s="0"/>
      <c r="KOR173" s="0"/>
      <c r="KOS173" s="0"/>
      <c r="KOT173" s="0"/>
      <c r="KOU173" s="0"/>
      <c r="KOV173" s="0"/>
      <c r="KOW173" s="0"/>
      <c r="KOX173" s="0"/>
      <c r="KOY173" s="0"/>
      <c r="KOZ173" s="0"/>
      <c r="KPA173" s="0"/>
      <c r="KPB173" s="0"/>
      <c r="KPC173" s="0"/>
      <c r="KPD173" s="0"/>
      <c r="KPE173" s="0"/>
      <c r="KPF173" s="0"/>
      <c r="KPG173" s="0"/>
      <c r="KPH173" s="0"/>
      <c r="KPI173" s="0"/>
      <c r="KPJ173" s="0"/>
      <c r="KPK173" s="0"/>
      <c r="KPL173" s="0"/>
      <c r="KPM173" s="0"/>
      <c r="KPN173" s="0"/>
      <c r="KPO173" s="0"/>
      <c r="KPP173" s="0"/>
      <c r="KPQ173" s="0"/>
      <c r="KPR173" s="0"/>
      <c r="KPS173" s="0"/>
      <c r="KPT173" s="0"/>
      <c r="KPU173" s="0"/>
      <c r="KPV173" s="0"/>
      <c r="KPW173" s="0"/>
      <c r="KPX173" s="0"/>
      <c r="KPY173" s="0"/>
      <c r="KPZ173" s="0"/>
      <c r="KQA173" s="0"/>
      <c r="KQB173" s="0"/>
      <c r="KQC173" s="0"/>
      <c r="KQD173" s="0"/>
      <c r="KQE173" s="0"/>
      <c r="KQF173" s="0"/>
      <c r="KQG173" s="0"/>
      <c r="KQH173" s="0"/>
      <c r="KQI173" s="0"/>
      <c r="KQJ173" s="0"/>
      <c r="KQK173" s="0"/>
      <c r="KQL173" s="0"/>
      <c r="KQM173" s="0"/>
      <c r="KQN173" s="0"/>
      <c r="KQO173" s="0"/>
      <c r="KQP173" s="0"/>
      <c r="KQQ173" s="0"/>
      <c r="KQR173" s="0"/>
      <c r="KQS173" s="0"/>
      <c r="KQT173" s="0"/>
      <c r="KQU173" s="0"/>
      <c r="KQV173" s="0"/>
      <c r="KQW173" s="0"/>
      <c r="KQX173" s="0"/>
      <c r="KQY173" s="0"/>
      <c r="KQZ173" s="0"/>
      <c r="KRA173" s="0"/>
      <c r="KRB173" s="0"/>
      <c r="KRC173" s="0"/>
      <c r="KRD173" s="0"/>
      <c r="KRE173" s="0"/>
      <c r="KRF173" s="0"/>
      <c r="KRG173" s="0"/>
      <c r="KRH173" s="0"/>
      <c r="KRI173" s="0"/>
      <c r="KRJ173" s="0"/>
      <c r="KRK173" s="0"/>
      <c r="KRL173" s="0"/>
      <c r="KRM173" s="0"/>
      <c r="KRN173" s="0"/>
      <c r="KRO173" s="0"/>
      <c r="KRP173" s="0"/>
      <c r="KRQ173" s="0"/>
      <c r="KRR173" s="0"/>
      <c r="KRS173" s="0"/>
      <c r="KRT173" s="0"/>
      <c r="KRU173" s="0"/>
      <c r="KRV173" s="0"/>
      <c r="KRW173" s="0"/>
      <c r="KRX173" s="0"/>
      <c r="KRY173" s="0"/>
      <c r="KRZ173" s="0"/>
      <c r="KSA173" s="0"/>
      <c r="KSB173" s="0"/>
      <c r="KSC173" s="0"/>
      <c r="KSD173" s="0"/>
      <c r="KSE173" s="0"/>
      <c r="KSF173" s="0"/>
      <c r="KSG173" s="0"/>
      <c r="KSH173" s="0"/>
      <c r="KSI173" s="0"/>
      <c r="KSJ173" s="0"/>
      <c r="KSK173" s="0"/>
      <c r="KSL173" s="0"/>
      <c r="KSM173" s="0"/>
      <c r="KSN173" s="0"/>
      <c r="KSO173" s="0"/>
      <c r="KSP173" s="0"/>
      <c r="KSQ173" s="0"/>
      <c r="KSR173" s="0"/>
      <c r="KSS173" s="0"/>
      <c r="KST173" s="0"/>
      <c r="KSU173" s="0"/>
      <c r="KSV173" s="0"/>
      <c r="KSW173" s="0"/>
      <c r="KSX173" s="0"/>
      <c r="KSY173" s="0"/>
      <c r="KSZ173" s="0"/>
      <c r="KTA173" s="0"/>
      <c r="KTB173" s="0"/>
      <c r="KTC173" s="0"/>
      <c r="KTD173" s="0"/>
      <c r="KTE173" s="0"/>
      <c r="KTF173" s="0"/>
      <c r="KTG173" s="0"/>
      <c r="KTH173" s="0"/>
      <c r="KTI173" s="0"/>
      <c r="KTJ173" s="0"/>
      <c r="KTK173" s="0"/>
      <c r="KTL173" s="0"/>
      <c r="KTM173" s="0"/>
      <c r="KTN173" s="0"/>
      <c r="KTO173" s="0"/>
      <c r="KTP173" s="0"/>
      <c r="KTQ173" s="0"/>
      <c r="KTR173" s="0"/>
      <c r="KTS173" s="0"/>
      <c r="KTT173" s="0"/>
      <c r="KTU173" s="0"/>
      <c r="KTV173" s="0"/>
      <c r="KTW173" s="0"/>
      <c r="KTX173" s="0"/>
      <c r="KTY173" s="0"/>
      <c r="KTZ173" s="0"/>
      <c r="KUA173" s="0"/>
      <c r="KUB173" s="0"/>
      <c r="KUC173" s="0"/>
      <c r="KUD173" s="0"/>
      <c r="KUE173" s="0"/>
      <c r="KUF173" s="0"/>
      <c r="KUG173" s="0"/>
      <c r="KUH173" s="0"/>
      <c r="KUI173" s="0"/>
      <c r="KUJ173" s="0"/>
      <c r="KUK173" s="0"/>
      <c r="KUL173" s="0"/>
      <c r="KUM173" s="0"/>
      <c r="KUN173" s="0"/>
      <c r="KUO173" s="0"/>
      <c r="KUP173" s="0"/>
      <c r="KUQ173" s="0"/>
      <c r="KUR173" s="0"/>
      <c r="KUS173" s="0"/>
      <c r="KUT173" s="0"/>
      <c r="KUU173" s="0"/>
      <c r="KUV173" s="0"/>
      <c r="KUW173" s="0"/>
      <c r="KUX173" s="0"/>
      <c r="KUY173" s="0"/>
      <c r="KUZ173" s="0"/>
      <c r="KVA173" s="0"/>
      <c r="KVB173" s="0"/>
      <c r="KVC173" s="0"/>
      <c r="KVD173" s="0"/>
      <c r="KVE173" s="0"/>
      <c r="KVF173" s="0"/>
      <c r="KVG173" s="0"/>
      <c r="KVH173" s="0"/>
      <c r="KVI173" s="0"/>
      <c r="KVJ173" s="0"/>
      <c r="KVK173" s="0"/>
      <c r="KVL173" s="0"/>
      <c r="KVM173" s="0"/>
      <c r="KVN173" s="0"/>
      <c r="KVO173" s="0"/>
      <c r="KVP173" s="0"/>
      <c r="KVQ173" s="0"/>
      <c r="KVR173" s="0"/>
      <c r="KVS173" s="0"/>
      <c r="KVT173" s="0"/>
      <c r="KVU173" s="0"/>
      <c r="KVV173" s="0"/>
      <c r="KVW173" s="0"/>
      <c r="KVX173" s="0"/>
      <c r="KVY173" s="0"/>
      <c r="KVZ173" s="0"/>
      <c r="KWA173" s="0"/>
      <c r="KWB173" s="0"/>
      <c r="KWC173" s="0"/>
      <c r="KWD173" s="0"/>
      <c r="KWE173" s="0"/>
      <c r="KWF173" s="0"/>
      <c r="KWG173" s="0"/>
      <c r="KWH173" s="0"/>
      <c r="KWI173" s="0"/>
      <c r="KWJ173" s="0"/>
      <c r="KWK173" s="0"/>
      <c r="KWL173" s="0"/>
      <c r="KWM173" s="0"/>
      <c r="KWN173" s="0"/>
      <c r="KWO173" s="0"/>
      <c r="KWP173" s="0"/>
      <c r="KWQ173" s="0"/>
      <c r="KWR173" s="0"/>
      <c r="KWS173" s="0"/>
      <c r="KWT173" s="0"/>
      <c r="KWU173" s="0"/>
      <c r="KWV173" s="0"/>
      <c r="KWW173" s="0"/>
      <c r="KWX173" s="0"/>
      <c r="KWY173" s="0"/>
      <c r="KWZ173" s="0"/>
      <c r="KXA173" s="0"/>
      <c r="KXB173" s="0"/>
      <c r="KXC173" s="0"/>
      <c r="KXD173" s="0"/>
      <c r="KXE173" s="0"/>
      <c r="KXF173" s="0"/>
      <c r="KXG173" s="0"/>
      <c r="KXH173" s="0"/>
      <c r="KXI173" s="0"/>
      <c r="KXJ173" s="0"/>
      <c r="KXK173" s="0"/>
      <c r="KXL173" s="0"/>
      <c r="KXM173" s="0"/>
      <c r="KXN173" s="0"/>
      <c r="KXO173" s="0"/>
      <c r="KXP173" s="0"/>
      <c r="KXQ173" s="0"/>
      <c r="KXR173" s="0"/>
      <c r="KXS173" s="0"/>
      <c r="KXT173" s="0"/>
      <c r="KXU173" s="0"/>
      <c r="KXV173" s="0"/>
      <c r="KXW173" s="0"/>
      <c r="KXX173" s="0"/>
      <c r="KXY173" s="0"/>
      <c r="KXZ173" s="0"/>
      <c r="KYA173" s="0"/>
      <c r="KYB173" s="0"/>
      <c r="KYC173" s="0"/>
      <c r="KYD173" s="0"/>
      <c r="KYE173" s="0"/>
      <c r="KYF173" s="0"/>
      <c r="KYG173" s="0"/>
      <c r="KYH173" s="0"/>
      <c r="KYI173" s="0"/>
      <c r="KYJ173" s="0"/>
      <c r="KYK173" s="0"/>
      <c r="KYL173" s="0"/>
      <c r="KYM173" s="0"/>
      <c r="KYN173" s="0"/>
      <c r="KYO173" s="0"/>
      <c r="KYP173" s="0"/>
      <c r="KYQ173" s="0"/>
      <c r="KYR173" s="0"/>
      <c r="KYS173" s="0"/>
      <c r="KYT173" s="0"/>
      <c r="KYU173" s="0"/>
      <c r="KYV173" s="0"/>
      <c r="KYW173" s="0"/>
      <c r="KYX173" s="0"/>
      <c r="KYY173" s="0"/>
      <c r="KYZ173" s="0"/>
      <c r="KZA173" s="0"/>
      <c r="KZB173" s="0"/>
      <c r="KZC173" s="0"/>
      <c r="KZD173" s="0"/>
      <c r="KZE173" s="0"/>
      <c r="KZF173" s="0"/>
      <c r="KZG173" s="0"/>
      <c r="KZH173" s="0"/>
      <c r="KZI173" s="0"/>
      <c r="KZJ173" s="0"/>
      <c r="KZK173" s="0"/>
      <c r="KZL173" s="0"/>
      <c r="KZM173" s="0"/>
      <c r="KZN173" s="0"/>
      <c r="KZO173" s="0"/>
      <c r="KZP173" s="0"/>
      <c r="KZQ173" s="0"/>
      <c r="KZR173" s="0"/>
      <c r="KZS173" s="0"/>
      <c r="KZT173" s="0"/>
      <c r="KZU173" s="0"/>
      <c r="KZV173" s="0"/>
      <c r="KZW173" s="0"/>
      <c r="KZX173" s="0"/>
      <c r="KZY173" s="0"/>
      <c r="KZZ173" s="0"/>
      <c r="LAA173" s="0"/>
      <c r="LAB173" s="0"/>
      <c r="LAC173" s="0"/>
      <c r="LAD173" s="0"/>
      <c r="LAE173" s="0"/>
      <c r="LAF173" s="0"/>
      <c r="LAG173" s="0"/>
      <c r="LAH173" s="0"/>
      <c r="LAI173" s="0"/>
      <c r="LAJ173" s="0"/>
      <c r="LAK173" s="0"/>
      <c r="LAL173" s="0"/>
      <c r="LAM173" s="0"/>
      <c r="LAN173" s="0"/>
      <c r="LAO173" s="0"/>
      <c r="LAP173" s="0"/>
      <c r="LAQ173" s="0"/>
      <c r="LAR173" s="0"/>
      <c r="LAS173" s="0"/>
      <c r="LAT173" s="0"/>
      <c r="LAU173" s="0"/>
      <c r="LAV173" s="0"/>
      <c r="LAW173" s="0"/>
      <c r="LAX173" s="0"/>
      <c r="LAY173" s="0"/>
      <c r="LAZ173" s="0"/>
      <c r="LBA173" s="0"/>
      <c r="LBB173" s="0"/>
      <c r="LBC173" s="0"/>
      <c r="LBD173" s="0"/>
      <c r="LBE173" s="0"/>
      <c r="LBF173" s="0"/>
      <c r="LBG173" s="0"/>
      <c r="LBH173" s="0"/>
      <c r="LBI173" s="0"/>
      <c r="LBJ173" s="0"/>
      <c r="LBK173" s="0"/>
      <c r="LBL173" s="0"/>
      <c r="LBM173" s="0"/>
      <c r="LBN173" s="0"/>
      <c r="LBO173" s="0"/>
      <c r="LBP173" s="0"/>
      <c r="LBQ173" s="0"/>
      <c r="LBR173" s="0"/>
      <c r="LBS173" s="0"/>
      <c r="LBT173" s="0"/>
      <c r="LBU173" s="0"/>
      <c r="LBV173" s="0"/>
      <c r="LBW173" s="0"/>
      <c r="LBX173" s="0"/>
      <c r="LBY173" s="0"/>
      <c r="LBZ173" s="0"/>
      <c r="LCA173" s="0"/>
      <c r="LCB173" s="0"/>
      <c r="LCC173" s="0"/>
      <c r="LCD173" s="0"/>
      <c r="LCE173" s="0"/>
      <c r="LCF173" s="0"/>
      <c r="LCG173" s="0"/>
      <c r="LCH173" s="0"/>
      <c r="LCI173" s="0"/>
      <c r="LCJ173" s="0"/>
      <c r="LCK173" s="0"/>
      <c r="LCL173" s="0"/>
      <c r="LCM173" s="0"/>
      <c r="LCN173" s="0"/>
      <c r="LCO173" s="0"/>
      <c r="LCP173" s="0"/>
      <c r="LCQ173" s="0"/>
      <c r="LCR173" s="0"/>
      <c r="LCS173" s="0"/>
      <c r="LCT173" s="0"/>
      <c r="LCU173" s="0"/>
      <c r="LCV173" s="0"/>
      <c r="LCW173" s="0"/>
      <c r="LCX173" s="0"/>
      <c r="LCY173" s="0"/>
      <c r="LCZ173" s="0"/>
      <c r="LDA173" s="0"/>
      <c r="LDB173" s="0"/>
      <c r="LDC173" s="0"/>
      <c r="LDD173" s="0"/>
      <c r="LDE173" s="0"/>
      <c r="LDF173" s="0"/>
      <c r="LDG173" s="0"/>
      <c r="LDH173" s="0"/>
      <c r="LDI173" s="0"/>
      <c r="LDJ173" s="0"/>
      <c r="LDK173" s="0"/>
      <c r="LDL173" s="0"/>
      <c r="LDM173" s="0"/>
      <c r="LDN173" s="0"/>
      <c r="LDO173" s="0"/>
      <c r="LDP173" s="0"/>
      <c r="LDQ173" s="0"/>
      <c r="LDR173" s="0"/>
      <c r="LDS173" s="0"/>
      <c r="LDT173" s="0"/>
      <c r="LDU173" s="0"/>
      <c r="LDV173" s="0"/>
      <c r="LDW173" s="0"/>
      <c r="LDX173" s="0"/>
      <c r="LDY173" s="0"/>
      <c r="LDZ173" s="0"/>
      <c r="LEA173" s="0"/>
      <c r="LEB173" s="0"/>
      <c r="LEC173" s="0"/>
      <c r="LED173" s="0"/>
      <c r="LEE173" s="0"/>
      <c r="LEF173" s="0"/>
      <c r="LEG173" s="0"/>
      <c r="LEH173" s="0"/>
      <c r="LEI173" s="0"/>
      <c r="LEJ173" s="0"/>
      <c r="LEK173" s="0"/>
      <c r="LEL173" s="0"/>
      <c r="LEM173" s="0"/>
      <c r="LEN173" s="0"/>
      <c r="LEO173" s="0"/>
      <c r="LEP173" s="0"/>
      <c r="LEQ173" s="0"/>
      <c r="LER173" s="0"/>
      <c r="LES173" s="0"/>
      <c r="LET173" s="0"/>
      <c r="LEU173" s="0"/>
      <c r="LEV173" s="0"/>
      <c r="LEW173" s="0"/>
      <c r="LEX173" s="0"/>
      <c r="LEY173" s="0"/>
      <c r="LEZ173" s="0"/>
      <c r="LFA173" s="0"/>
      <c r="LFB173" s="0"/>
      <c r="LFC173" s="0"/>
      <c r="LFD173" s="0"/>
      <c r="LFE173" s="0"/>
      <c r="LFF173" s="0"/>
      <c r="LFG173" s="0"/>
      <c r="LFH173" s="0"/>
      <c r="LFI173" s="0"/>
      <c r="LFJ173" s="0"/>
      <c r="LFK173" s="0"/>
      <c r="LFL173" s="0"/>
      <c r="LFM173" s="0"/>
      <c r="LFN173" s="0"/>
      <c r="LFO173" s="0"/>
      <c r="LFP173" s="0"/>
      <c r="LFQ173" s="0"/>
      <c r="LFR173" s="0"/>
      <c r="LFS173" s="0"/>
      <c r="LFT173" s="0"/>
      <c r="LFU173" s="0"/>
      <c r="LFV173" s="0"/>
      <c r="LFW173" s="0"/>
      <c r="LFX173" s="0"/>
      <c r="LFY173" s="0"/>
      <c r="LFZ173" s="0"/>
      <c r="LGA173" s="0"/>
      <c r="LGB173" s="0"/>
      <c r="LGC173" s="0"/>
      <c r="LGD173" s="0"/>
      <c r="LGE173" s="0"/>
      <c r="LGF173" s="0"/>
      <c r="LGG173" s="0"/>
      <c r="LGH173" s="0"/>
      <c r="LGI173" s="0"/>
      <c r="LGJ173" s="0"/>
      <c r="LGK173" s="0"/>
      <c r="LGL173" s="0"/>
      <c r="LGM173" s="0"/>
      <c r="LGN173" s="0"/>
      <c r="LGO173" s="0"/>
      <c r="LGP173" s="0"/>
      <c r="LGQ173" s="0"/>
      <c r="LGR173" s="0"/>
      <c r="LGS173" s="0"/>
      <c r="LGT173" s="0"/>
      <c r="LGU173" s="0"/>
      <c r="LGV173" s="0"/>
      <c r="LGW173" s="0"/>
      <c r="LGX173" s="0"/>
      <c r="LGY173" s="0"/>
      <c r="LGZ173" s="0"/>
      <c r="LHA173" s="0"/>
      <c r="LHB173" s="0"/>
      <c r="LHC173" s="0"/>
      <c r="LHD173" s="0"/>
      <c r="LHE173" s="0"/>
      <c r="LHF173" s="0"/>
      <c r="LHG173" s="0"/>
      <c r="LHH173" s="0"/>
      <c r="LHI173" s="0"/>
      <c r="LHJ173" s="0"/>
      <c r="LHK173" s="0"/>
      <c r="LHL173" s="0"/>
      <c r="LHM173" s="0"/>
      <c r="LHN173" s="0"/>
      <c r="LHO173" s="0"/>
      <c r="LHP173" s="0"/>
      <c r="LHQ173" s="0"/>
      <c r="LHR173" s="0"/>
      <c r="LHS173" s="0"/>
      <c r="LHT173" s="0"/>
      <c r="LHU173" s="0"/>
      <c r="LHV173" s="0"/>
      <c r="LHW173" s="0"/>
      <c r="LHX173" s="0"/>
      <c r="LHY173" s="0"/>
      <c r="LHZ173" s="0"/>
      <c r="LIA173" s="0"/>
      <c r="LIB173" s="0"/>
      <c r="LIC173" s="0"/>
      <c r="LID173" s="0"/>
      <c r="LIE173" s="0"/>
      <c r="LIF173" s="0"/>
      <c r="LIG173" s="0"/>
      <c r="LIH173" s="0"/>
      <c r="LII173" s="0"/>
      <c r="LIJ173" s="0"/>
      <c r="LIK173" s="0"/>
      <c r="LIL173" s="0"/>
      <c r="LIM173" s="0"/>
      <c r="LIN173" s="0"/>
      <c r="LIO173" s="0"/>
      <c r="LIP173" s="0"/>
      <c r="LIQ173" s="0"/>
      <c r="LIR173" s="0"/>
      <c r="LIS173" s="0"/>
      <c r="LIT173" s="0"/>
      <c r="LIU173" s="0"/>
      <c r="LIV173" s="0"/>
      <c r="LIW173" s="0"/>
      <c r="LIX173" s="0"/>
      <c r="LIY173" s="0"/>
      <c r="LIZ173" s="0"/>
      <c r="LJA173" s="0"/>
      <c r="LJB173" s="0"/>
      <c r="LJC173" s="0"/>
      <c r="LJD173" s="0"/>
      <c r="LJE173" s="0"/>
      <c r="LJF173" s="0"/>
      <c r="LJG173" s="0"/>
      <c r="LJH173" s="0"/>
      <c r="LJI173" s="0"/>
      <c r="LJJ173" s="0"/>
      <c r="LJK173" s="0"/>
      <c r="LJL173" s="0"/>
      <c r="LJM173" s="0"/>
      <c r="LJN173" s="0"/>
      <c r="LJO173" s="0"/>
      <c r="LJP173" s="0"/>
      <c r="LJQ173" s="0"/>
      <c r="LJR173" s="0"/>
      <c r="LJS173" s="0"/>
      <c r="LJT173" s="0"/>
      <c r="LJU173" s="0"/>
      <c r="LJV173" s="0"/>
      <c r="LJW173" s="0"/>
      <c r="LJX173" s="0"/>
      <c r="LJY173" s="0"/>
      <c r="LJZ173" s="0"/>
      <c r="LKA173" s="0"/>
      <c r="LKB173" s="0"/>
      <c r="LKC173" s="0"/>
      <c r="LKD173" s="0"/>
      <c r="LKE173" s="0"/>
      <c r="LKF173" s="0"/>
      <c r="LKG173" s="0"/>
      <c r="LKH173" s="0"/>
      <c r="LKI173" s="0"/>
      <c r="LKJ173" s="0"/>
      <c r="LKK173" s="0"/>
      <c r="LKL173" s="0"/>
      <c r="LKM173" s="0"/>
      <c r="LKN173" s="0"/>
      <c r="LKO173" s="0"/>
      <c r="LKP173" s="0"/>
      <c r="LKQ173" s="0"/>
      <c r="LKR173" s="0"/>
      <c r="LKS173" s="0"/>
      <c r="LKT173" s="0"/>
      <c r="LKU173" s="0"/>
      <c r="LKV173" s="0"/>
      <c r="LKW173" s="0"/>
      <c r="LKX173" s="0"/>
      <c r="LKY173" s="0"/>
      <c r="LKZ173" s="0"/>
      <c r="LLA173" s="0"/>
      <c r="LLB173" s="0"/>
      <c r="LLC173" s="0"/>
      <c r="LLD173" s="0"/>
      <c r="LLE173" s="0"/>
      <c r="LLF173" s="0"/>
      <c r="LLG173" s="0"/>
      <c r="LLH173" s="0"/>
      <c r="LLI173" s="0"/>
      <c r="LLJ173" s="0"/>
      <c r="LLK173" s="0"/>
      <c r="LLL173" s="0"/>
      <c r="LLM173" s="0"/>
      <c r="LLN173" s="0"/>
      <c r="LLO173" s="0"/>
      <c r="LLP173" s="0"/>
      <c r="LLQ173" s="0"/>
      <c r="LLR173" s="0"/>
      <c r="LLS173" s="0"/>
      <c r="LLT173" s="0"/>
      <c r="LLU173" s="0"/>
      <c r="LLV173" s="0"/>
      <c r="LLW173" s="0"/>
      <c r="LLX173" s="0"/>
      <c r="LLY173" s="0"/>
      <c r="LLZ173" s="0"/>
      <c r="LMA173" s="0"/>
      <c r="LMB173" s="0"/>
      <c r="LMC173" s="0"/>
      <c r="LMD173" s="0"/>
      <c r="LME173" s="0"/>
      <c r="LMF173" s="0"/>
      <c r="LMG173" s="0"/>
      <c r="LMH173" s="0"/>
      <c r="LMI173" s="0"/>
      <c r="LMJ173" s="0"/>
      <c r="LMK173" s="0"/>
      <c r="LML173" s="0"/>
      <c r="LMM173" s="0"/>
      <c r="LMN173" s="0"/>
      <c r="LMO173" s="0"/>
      <c r="LMP173" s="0"/>
      <c r="LMQ173" s="0"/>
      <c r="LMR173" s="0"/>
      <c r="LMS173" s="0"/>
      <c r="LMT173" s="0"/>
      <c r="LMU173" s="0"/>
      <c r="LMV173" s="0"/>
      <c r="LMW173" s="0"/>
      <c r="LMX173" s="0"/>
      <c r="LMY173" s="0"/>
      <c r="LMZ173" s="0"/>
      <c r="LNA173" s="0"/>
      <c r="LNB173" s="0"/>
      <c r="LNC173" s="0"/>
      <c r="LND173" s="0"/>
      <c r="LNE173" s="0"/>
      <c r="LNF173" s="0"/>
      <c r="LNG173" s="0"/>
      <c r="LNH173" s="0"/>
      <c r="LNI173" s="0"/>
      <c r="LNJ173" s="0"/>
      <c r="LNK173" s="0"/>
      <c r="LNL173" s="0"/>
      <c r="LNM173" s="0"/>
      <c r="LNN173" s="0"/>
      <c r="LNO173" s="0"/>
      <c r="LNP173" s="0"/>
      <c r="LNQ173" s="0"/>
      <c r="LNR173" s="0"/>
      <c r="LNS173" s="0"/>
      <c r="LNT173" s="0"/>
      <c r="LNU173" s="0"/>
      <c r="LNV173" s="0"/>
      <c r="LNW173" s="0"/>
      <c r="LNX173" s="0"/>
      <c r="LNY173" s="0"/>
      <c r="LNZ173" s="0"/>
      <c r="LOA173" s="0"/>
      <c r="LOB173" s="0"/>
      <c r="LOC173" s="0"/>
      <c r="LOD173" s="0"/>
      <c r="LOE173" s="0"/>
      <c r="LOF173" s="0"/>
      <c r="LOG173" s="0"/>
      <c r="LOH173" s="0"/>
      <c r="LOI173" s="0"/>
      <c r="LOJ173" s="0"/>
      <c r="LOK173" s="0"/>
      <c r="LOL173" s="0"/>
      <c r="LOM173" s="0"/>
      <c r="LON173" s="0"/>
      <c r="LOO173" s="0"/>
      <c r="LOP173" s="0"/>
      <c r="LOQ173" s="0"/>
      <c r="LOR173" s="0"/>
      <c r="LOS173" s="0"/>
      <c r="LOT173" s="0"/>
      <c r="LOU173" s="0"/>
      <c r="LOV173" s="0"/>
      <c r="LOW173" s="0"/>
      <c r="LOX173" s="0"/>
      <c r="LOY173" s="0"/>
      <c r="LOZ173" s="0"/>
      <c r="LPA173" s="0"/>
      <c r="LPB173" s="0"/>
      <c r="LPC173" s="0"/>
      <c r="LPD173" s="0"/>
      <c r="LPE173" s="0"/>
      <c r="LPF173" s="0"/>
      <c r="LPG173" s="0"/>
      <c r="LPH173" s="0"/>
      <c r="LPI173" s="0"/>
      <c r="LPJ173" s="0"/>
      <c r="LPK173" s="0"/>
      <c r="LPL173" s="0"/>
      <c r="LPM173" s="0"/>
      <c r="LPN173" s="0"/>
      <c r="LPO173" s="0"/>
      <c r="LPP173" s="0"/>
      <c r="LPQ173" s="0"/>
      <c r="LPR173" s="0"/>
      <c r="LPS173" s="0"/>
      <c r="LPT173" s="0"/>
      <c r="LPU173" s="0"/>
      <c r="LPV173" s="0"/>
      <c r="LPW173" s="0"/>
      <c r="LPX173" s="0"/>
      <c r="LPY173" s="0"/>
      <c r="LPZ173" s="0"/>
      <c r="LQA173" s="0"/>
      <c r="LQB173" s="0"/>
      <c r="LQC173" s="0"/>
      <c r="LQD173" s="0"/>
      <c r="LQE173" s="0"/>
      <c r="LQF173" s="0"/>
      <c r="LQG173" s="0"/>
      <c r="LQH173" s="0"/>
      <c r="LQI173" s="0"/>
      <c r="LQJ173" s="0"/>
      <c r="LQK173" s="0"/>
      <c r="LQL173" s="0"/>
      <c r="LQM173" s="0"/>
      <c r="LQN173" s="0"/>
      <c r="LQO173" s="0"/>
      <c r="LQP173" s="0"/>
      <c r="LQQ173" s="0"/>
      <c r="LQR173" s="0"/>
      <c r="LQS173" s="0"/>
      <c r="LQT173" s="0"/>
      <c r="LQU173" s="0"/>
      <c r="LQV173" s="0"/>
      <c r="LQW173" s="0"/>
      <c r="LQX173" s="0"/>
      <c r="LQY173" s="0"/>
      <c r="LQZ173" s="0"/>
      <c r="LRA173" s="0"/>
      <c r="LRB173" s="0"/>
      <c r="LRC173" s="0"/>
      <c r="LRD173" s="0"/>
      <c r="LRE173" s="0"/>
      <c r="LRF173" s="0"/>
      <c r="LRG173" s="0"/>
      <c r="LRH173" s="0"/>
      <c r="LRI173" s="0"/>
      <c r="LRJ173" s="0"/>
      <c r="LRK173" s="0"/>
      <c r="LRL173" s="0"/>
      <c r="LRM173" s="0"/>
      <c r="LRN173" s="0"/>
      <c r="LRO173" s="0"/>
      <c r="LRP173" s="0"/>
      <c r="LRQ173" s="0"/>
      <c r="LRR173" s="0"/>
      <c r="LRS173" s="0"/>
      <c r="LRT173" s="0"/>
      <c r="LRU173" s="0"/>
      <c r="LRV173" s="0"/>
      <c r="LRW173" s="0"/>
      <c r="LRX173" s="0"/>
      <c r="LRY173" s="0"/>
      <c r="LRZ173" s="0"/>
      <c r="LSA173" s="0"/>
      <c r="LSB173" s="0"/>
      <c r="LSC173" s="0"/>
      <c r="LSD173" s="0"/>
      <c r="LSE173" s="0"/>
      <c r="LSF173" s="0"/>
      <c r="LSG173" s="0"/>
      <c r="LSH173" s="0"/>
      <c r="LSI173" s="0"/>
      <c r="LSJ173" s="0"/>
      <c r="LSK173" s="0"/>
      <c r="LSL173" s="0"/>
      <c r="LSM173" s="0"/>
      <c r="LSN173" s="0"/>
      <c r="LSO173" s="0"/>
      <c r="LSP173" s="0"/>
      <c r="LSQ173" s="0"/>
      <c r="LSR173" s="0"/>
      <c r="LSS173" s="0"/>
      <c r="LST173" s="0"/>
      <c r="LSU173" s="0"/>
      <c r="LSV173" s="0"/>
      <c r="LSW173" s="0"/>
      <c r="LSX173" s="0"/>
      <c r="LSY173" s="0"/>
      <c r="LSZ173" s="0"/>
      <c r="LTA173" s="0"/>
      <c r="LTB173" s="0"/>
      <c r="LTC173" s="0"/>
      <c r="LTD173" s="0"/>
      <c r="LTE173" s="0"/>
      <c r="LTF173" s="0"/>
      <c r="LTG173" s="0"/>
      <c r="LTH173" s="0"/>
      <c r="LTI173" s="0"/>
      <c r="LTJ173" s="0"/>
      <c r="LTK173" s="0"/>
      <c r="LTL173" s="0"/>
      <c r="LTM173" s="0"/>
      <c r="LTN173" s="0"/>
      <c r="LTO173" s="0"/>
      <c r="LTP173" s="0"/>
      <c r="LTQ173" s="0"/>
      <c r="LTR173" s="0"/>
      <c r="LTS173" s="0"/>
      <c r="LTT173" s="0"/>
      <c r="LTU173" s="0"/>
      <c r="LTV173" s="0"/>
      <c r="LTW173" s="0"/>
      <c r="LTX173" s="0"/>
      <c r="LTY173" s="0"/>
      <c r="LTZ173" s="0"/>
      <c r="LUA173" s="0"/>
      <c r="LUB173" s="0"/>
      <c r="LUC173" s="0"/>
      <c r="LUD173" s="0"/>
      <c r="LUE173" s="0"/>
      <c r="LUF173" s="0"/>
      <c r="LUG173" s="0"/>
      <c r="LUH173" s="0"/>
      <c r="LUI173" s="0"/>
      <c r="LUJ173" s="0"/>
      <c r="LUK173" s="0"/>
      <c r="LUL173" s="0"/>
      <c r="LUM173" s="0"/>
      <c r="LUN173" s="0"/>
      <c r="LUO173" s="0"/>
      <c r="LUP173" s="0"/>
      <c r="LUQ173" s="0"/>
      <c r="LUR173" s="0"/>
      <c r="LUS173" s="0"/>
      <c r="LUT173" s="0"/>
      <c r="LUU173" s="0"/>
      <c r="LUV173" s="0"/>
      <c r="LUW173" s="0"/>
      <c r="LUX173" s="0"/>
      <c r="LUY173" s="0"/>
      <c r="LUZ173" s="0"/>
      <c r="LVA173" s="0"/>
      <c r="LVB173" s="0"/>
      <c r="LVC173" s="0"/>
      <c r="LVD173" s="0"/>
      <c r="LVE173" s="0"/>
      <c r="LVF173" s="0"/>
      <c r="LVG173" s="0"/>
      <c r="LVH173" s="0"/>
      <c r="LVI173" s="0"/>
      <c r="LVJ173" s="0"/>
      <c r="LVK173" s="0"/>
      <c r="LVL173" s="0"/>
      <c r="LVM173" s="0"/>
      <c r="LVN173" s="0"/>
      <c r="LVO173" s="0"/>
      <c r="LVP173" s="0"/>
      <c r="LVQ173" s="0"/>
      <c r="LVR173" s="0"/>
      <c r="LVS173" s="0"/>
      <c r="LVT173" s="0"/>
      <c r="LVU173" s="0"/>
      <c r="LVV173" s="0"/>
      <c r="LVW173" s="0"/>
      <c r="LVX173" s="0"/>
      <c r="LVY173" s="0"/>
      <c r="LVZ173" s="0"/>
      <c r="LWA173" s="0"/>
      <c r="LWB173" s="0"/>
      <c r="LWC173" s="0"/>
      <c r="LWD173" s="0"/>
      <c r="LWE173" s="0"/>
      <c r="LWF173" s="0"/>
      <c r="LWG173" s="0"/>
      <c r="LWH173" s="0"/>
      <c r="LWI173" s="0"/>
      <c r="LWJ173" s="0"/>
      <c r="LWK173" s="0"/>
      <c r="LWL173" s="0"/>
      <c r="LWM173" s="0"/>
      <c r="LWN173" s="0"/>
      <c r="LWO173" s="0"/>
      <c r="LWP173" s="0"/>
      <c r="LWQ173" s="0"/>
      <c r="LWR173" s="0"/>
      <c r="LWS173" s="0"/>
      <c r="LWT173" s="0"/>
      <c r="LWU173" s="0"/>
      <c r="LWV173" s="0"/>
      <c r="LWW173" s="0"/>
      <c r="LWX173" s="0"/>
      <c r="LWY173" s="0"/>
      <c r="LWZ173" s="0"/>
      <c r="LXA173" s="0"/>
      <c r="LXB173" s="0"/>
      <c r="LXC173" s="0"/>
      <c r="LXD173" s="0"/>
      <c r="LXE173" s="0"/>
      <c r="LXF173" s="0"/>
      <c r="LXG173" s="0"/>
      <c r="LXH173" s="0"/>
      <c r="LXI173" s="0"/>
      <c r="LXJ173" s="0"/>
      <c r="LXK173" s="0"/>
      <c r="LXL173" s="0"/>
      <c r="LXM173" s="0"/>
      <c r="LXN173" s="0"/>
      <c r="LXO173" s="0"/>
      <c r="LXP173" s="0"/>
      <c r="LXQ173" s="0"/>
      <c r="LXR173" s="0"/>
      <c r="LXS173" s="0"/>
      <c r="LXT173" s="0"/>
      <c r="LXU173" s="0"/>
      <c r="LXV173" s="0"/>
      <c r="LXW173" s="0"/>
      <c r="LXX173" s="0"/>
      <c r="LXY173" s="0"/>
      <c r="LXZ173" s="0"/>
      <c r="LYA173" s="0"/>
      <c r="LYB173" s="0"/>
      <c r="LYC173" s="0"/>
      <c r="LYD173" s="0"/>
      <c r="LYE173" s="0"/>
      <c r="LYF173" s="0"/>
      <c r="LYG173" s="0"/>
      <c r="LYH173" s="0"/>
      <c r="LYI173" s="0"/>
      <c r="LYJ173" s="0"/>
      <c r="LYK173" s="0"/>
      <c r="LYL173" s="0"/>
      <c r="LYM173" s="0"/>
      <c r="LYN173" s="0"/>
      <c r="LYO173" s="0"/>
      <c r="LYP173" s="0"/>
      <c r="LYQ173" s="0"/>
      <c r="LYR173" s="0"/>
      <c r="LYS173" s="0"/>
      <c r="LYT173" s="0"/>
      <c r="LYU173" s="0"/>
      <c r="LYV173" s="0"/>
      <c r="LYW173" s="0"/>
      <c r="LYX173" s="0"/>
      <c r="LYY173" s="0"/>
      <c r="LYZ173" s="0"/>
      <c r="LZA173" s="0"/>
      <c r="LZB173" s="0"/>
      <c r="LZC173" s="0"/>
      <c r="LZD173" s="0"/>
      <c r="LZE173" s="0"/>
      <c r="LZF173" s="0"/>
      <c r="LZG173" s="0"/>
      <c r="LZH173" s="0"/>
      <c r="LZI173" s="0"/>
      <c r="LZJ173" s="0"/>
      <c r="LZK173" s="0"/>
      <c r="LZL173" s="0"/>
      <c r="LZM173" s="0"/>
      <c r="LZN173" s="0"/>
      <c r="LZO173" s="0"/>
      <c r="LZP173" s="0"/>
      <c r="LZQ173" s="0"/>
      <c r="LZR173" s="0"/>
      <c r="LZS173" s="0"/>
      <c r="LZT173" s="0"/>
      <c r="LZU173" s="0"/>
      <c r="LZV173" s="0"/>
      <c r="LZW173" s="0"/>
      <c r="LZX173" s="0"/>
      <c r="LZY173" s="0"/>
      <c r="LZZ173" s="0"/>
      <c r="MAA173" s="0"/>
      <c r="MAB173" s="0"/>
      <c r="MAC173" s="0"/>
      <c r="MAD173" s="0"/>
      <c r="MAE173" s="0"/>
      <c r="MAF173" s="0"/>
      <c r="MAG173" s="0"/>
      <c r="MAH173" s="0"/>
      <c r="MAI173" s="0"/>
      <c r="MAJ173" s="0"/>
      <c r="MAK173" s="0"/>
      <c r="MAL173" s="0"/>
      <c r="MAM173" s="0"/>
      <c r="MAN173" s="0"/>
      <c r="MAO173" s="0"/>
      <c r="MAP173" s="0"/>
      <c r="MAQ173" s="0"/>
      <c r="MAR173" s="0"/>
      <c r="MAS173" s="0"/>
      <c r="MAT173" s="0"/>
      <c r="MAU173" s="0"/>
      <c r="MAV173" s="0"/>
      <c r="MAW173" s="0"/>
      <c r="MAX173" s="0"/>
      <c r="MAY173" s="0"/>
      <c r="MAZ173" s="0"/>
      <c r="MBA173" s="0"/>
      <c r="MBB173" s="0"/>
      <c r="MBC173" s="0"/>
      <c r="MBD173" s="0"/>
      <c r="MBE173" s="0"/>
      <c r="MBF173" s="0"/>
      <c r="MBG173" s="0"/>
      <c r="MBH173" s="0"/>
      <c r="MBI173" s="0"/>
      <c r="MBJ173" s="0"/>
      <c r="MBK173" s="0"/>
      <c r="MBL173" s="0"/>
      <c r="MBM173" s="0"/>
      <c r="MBN173" s="0"/>
      <c r="MBO173" s="0"/>
      <c r="MBP173" s="0"/>
      <c r="MBQ173" s="0"/>
      <c r="MBR173" s="0"/>
      <c r="MBS173" s="0"/>
      <c r="MBT173" s="0"/>
      <c r="MBU173" s="0"/>
      <c r="MBV173" s="0"/>
      <c r="MBW173" s="0"/>
      <c r="MBX173" s="0"/>
      <c r="MBY173" s="0"/>
      <c r="MBZ173" s="0"/>
      <c r="MCA173" s="0"/>
      <c r="MCB173" s="0"/>
      <c r="MCC173" s="0"/>
      <c r="MCD173" s="0"/>
      <c r="MCE173" s="0"/>
      <c r="MCF173" s="0"/>
      <c r="MCG173" s="0"/>
      <c r="MCH173" s="0"/>
      <c r="MCI173" s="0"/>
      <c r="MCJ173" s="0"/>
      <c r="MCK173" s="0"/>
      <c r="MCL173" s="0"/>
      <c r="MCM173" s="0"/>
      <c r="MCN173" s="0"/>
      <c r="MCO173" s="0"/>
      <c r="MCP173" s="0"/>
      <c r="MCQ173" s="0"/>
      <c r="MCR173" s="0"/>
      <c r="MCS173" s="0"/>
      <c r="MCT173" s="0"/>
      <c r="MCU173" s="0"/>
      <c r="MCV173" s="0"/>
      <c r="MCW173" s="0"/>
      <c r="MCX173" s="0"/>
      <c r="MCY173" s="0"/>
      <c r="MCZ173" s="0"/>
      <c r="MDA173" s="0"/>
      <c r="MDB173" s="0"/>
      <c r="MDC173" s="0"/>
      <c r="MDD173" s="0"/>
      <c r="MDE173" s="0"/>
      <c r="MDF173" s="0"/>
      <c r="MDG173" s="0"/>
      <c r="MDH173" s="0"/>
      <c r="MDI173" s="0"/>
      <c r="MDJ173" s="0"/>
      <c r="MDK173" s="0"/>
      <c r="MDL173" s="0"/>
      <c r="MDM173" s="0"/>
      <c r="MDN173" s="0"/>
      <c r="MDO173" s="0"/>
      <c r="MDP173" s="0"/>
      <c r="MDQ173" s="0"/>
      <c r="MDR173" s="0"/>
      <c r="MDS173" s="0"/>
      <c r="MDT173" s="0"/>
      <c r="MDU173" s="0"/>
      <c r="MDV173" s="0"/>
      <c r="MDW173" s="0"/>
      <c r="MDX173" s="0"/>
      <c r="MDY173" s="0"/>
      <c r="MDZ173" s="0"/>
      <c r="MEA173" s="0"/>
      <c r="MEB173" s="0"/>
      <c r="MEC173" s="0"/>
      <c r="MED173" s="0"/>
      <c r="MEE173" s="0"/>
      <c r="MEF173" s="0"/>
      <c r="MEG173" s="0"/>
      <c r="MEH173" s="0"/>
      <c r="MEI173" s="0"/>
      <c r="MEJ173" s="0"/>
      <c r="MEK173" s="0"/>
      <c r="MEL173" s="0"/>
      <c r="MEM173" s="0"/>
      <c r="MEN173" s="0"/>
      <c r="MEO173" s="0"/>
      <c r="MEP173" s="0"/>
      <c r="MEQ173" s="0"/>
      <c r="MER173" s="0"/>
      <c r="MES173" s="0"/>
      <c r="MET173" s="0"/>
      <c r="MEU173" s="0"/>
      <c r="MEV173" s="0"/>
      <c r="MEW173" s="0"/>
      <c r="MEX173" s="0"/>
      <c r="MEY173" s="0"/>
      <c r="MEZ173" s="0"/>
      <c r="MFA173" s="0"/>
      <c r="MFB173" s="0"/>
      <c r="MFC173" s="0"/>
      <c r="MFD173" s="0"/>
      <c r="MFE173" s="0"/>
      <c r="MFF173" s="0"/>
      <c r="MFG173" s="0"/>
      <c r="MFH173" s="0"/>
      <c r="MFI173" s="0"/>
      <c r="MFJ173" s="0"/>
      <c r="MFK173" s="0"/>
      <c r="MFL173" s="0"/>
      <c r="MFM173" s="0"/>
      <c r="MFN173" s="0"/>
      <c r="MFO173" s="0"/>
      <c r="MFP173" s="0"/>
      <c r="MFQ173" s="0"/>
      <c r="MFR173" s="0"/>
      <c r="MFS173" s="0"/>
      <c r="MFT173" s="0"/>
      <c r="MFU173" s="0"/>
      <c r="MFV173" s="0"/>
      <c r="MFW173" s="0"/>
      <c r="MFX173" s="0"/>
      <c r="MFY173" s="0"/>
      <c r="MFZ173" s="0"/>
      <c r="MGA173" s="0"/>
      <c r="MGB173" s="0"/>
      <c r="MGC173" s="0"/>
      <c r="MGD173" s="0"/>
      <c r="MGE173" s="0"/>
      <c r="MGF173" s="0"/>
      <c r="MGG173" s="0"/>
      <c r="MGH173" s="0"/>
      <c r="MGI173" s="0"/>
      <c r="MGJ173" s="0"/>
      <c r="MGK173" s="0"/>
      <c r="MGL173" s="0"/>
      <c r="MGM173" s="0"/>
      <c r="MGN173" s="0"/>
      <c r="MGO173" s="0"/>
      <c r="MGP173" s="0"/>
      <c r="MGQ173" s="0"/>
      <c r="MGR173" s="0"/>
      <c r="MGS173" s="0"/>
      <c r="MGT173" s="0"/>
      <c r="MGU173" s="0"/>
      <c r="MGV173" s="0"/>
      <c r="MGW173" s="0"/>
      <c r="MGX173" s="0"/>
      <c r="MGY173" s="0"/>
      <c r="MGZ173" s="0"/>
      <c r="MHA173" s="0"/>
      <c r="MHB173" s="0"/>
      <c r="MHC173" s="0"/>
      <c r="MHD173" s="0"/>
      <c r="MHE173" s="0"/>
      <c r="MHF173" s="0"/>
      <c r="MHG173" s="0"/>
      <c r="MHH173" s="0"/>
      <c r="MHI173" s="0"/>
      <c r="MHJ173" s="0"/>
      <c r="MHK173" s="0"/>
      <c r="MHL173" s="0"/>
      <c r="MHM173" s="0"/>
      <c r="MHN173" s="0"/>
      <c r="MHO173" s="0"/>
      <c r="MHP173" s="0"/>
      <c r="MHQ173" s="0"/>
      <c r="MHR173" s="0"/>
      <c r="MHS173" s="0"/>
      <c r="MHT173" s="0"/>
      <c r="MHU173" s="0"/>
      <c r="MHV173" s="0"/>
      <c r="MHW173" s="0"/>
      <c r="MHX173" s="0"/>
      <c r="MHY173" s="0"/>
      <c r="MHZ173" s="0"/>
      <c r="MIA173" s="0"/>
      <c r="MIB173" s="0"/>
      <c r="MIC173" s="0"/>
      <c r="MID173" s="0"/>
      <c r="MIE173" s="0"/>
      <c r="MIF173" s="0"/>
      <c r="MIG173" s="0"/>
      <c r="MIH173" s="0"/>
      <c r="MII173" s="0"/>
      <c r="MIJ173" s="0"/>
      <c r="MIK173" s="0"/>
      <c r="MIL173" s="0"/>
      <c r="MIM173" s="0"/>
      <c r="MIN173" s="0"/>
      <c r="MIO173" s="0"/>
      <c r="MIP173" s="0"/>
      <c r="MIQ173" s="0"/>
      <c r="MIR173" s="0"/>
      <c r="MIS173" s="0"/>
      <c r="MIT173" s="0"/>
      <c r="MIU173" s="0"/>
      <c r="MIV173" s="0"/>
      <c r="MIW173" s="0"/>
      <c r="MIX173" s="0"/>
      <c r="MIY173" s="0"/>
      <c r="MIZ173" s="0"/>
      <c r="MJA173" s="0"/>
      <c r="MJB173" s="0"/>
      <c r="MJC173" s="0"/>
      <c r="MJD173" s="0"/>
      <c r="MJE173" s="0"/>
      <c r="MJF173" s="0"/>
      <c r="MJG173" s="0"/>
      <c r="MJH173" s="0"/>
      <c r="MJI173" s="0"/>
      <c r="MJJ173" s="0"/>
      <c r="MJK173" s="0"/>
      <c r="MJL173" s="0"/>
      <c r="MJM173" s="0"/>
      <c r="MJN173" s="0"/>
      <c r="MJO173" s="0"/>
      <c r="MJP173" s="0"/>
      <c r="MJQ173" s="0"/>
      <c r="MJR173" s="0"/>
      <c r="MJS173" s="0"/>
      <c r="MJT173" s="0"/>
      <c r="MJU173" s="0"/>
      <c r="MJV173" s="0"/>
      <c r="MJW173" s="0"/>
      <c r="MJX173" s="0"/>
      <c r="MJY173" s="0"/>
      <c r="MJZ173" s="0"/>
      <c r="MKA173" s="0"/>
      <c r="MKB173" s="0"/>
      <c r="MKC173" s="0"/>
      <c r="MKD173" s="0"/>
      <c r="MKE173" s="0"/>
      <c r="MKF173" s="0"/>
      <c r="MKG173" s="0"/>
      <c r="MKH173" s="0"/>
      <c r="MKI173" s="0"/>
      <c r="MKJ173" s="0"/>
      <c r="MKK173" s="0"/>
      <c r="MKL173" s="0"/>
      <c r="MKM173" s="0"/>
      <c r="MKN173" s="0"/>
      <c r="MKO173" s="0"/>
      <c r="MKP173" s="0"/>
      <c r="MKQ173" s="0"/>
      <c r="MKR173" s="0"/>
      <c r="MKS173" s="0"/>
      <c r="MKT173" s="0"/>
      <c r="MKU173" s="0"/>
      <c r="MKV173" s="0"/>
      <c r="MKW173" s="0"/>
      <c r="MKX173" s="0"/>
      <c r="MKY173" s="0"/>
      <c r="MKZ173" s="0"/>
      <c r="MLA173" s="0"/>
      <c r="MLB173" s="0"/>
      <c r="MLC173" s="0"/>
      <c r="MLD173" s="0"/>
      <c r="MLE173" s="0"/>
      <c r="MLF173" s="0"/>
      <c r="MLG173" s="0"/>
      <c r="MLH173" s="0"/>
      <c r="MLI173" s="0"/>
      <c r="MLJ173" s="0"/>
      <c r="MLK173" s="0"/>
      <c r="MLL173" s="0"/>
      <c r="MLM173" s="0"/>
      <c r="MLN173" s="0"/>
      <c r="MLO173" s="0"/>
      <c r="MLP173" s="0"/>
      <c r="MLQ173" s="0"/>
      <c r="MLR173" s="0"/>
      <c r="MLS173" s="0"/>
      <c r="MLT173" s="0"/>
      <c r="MLU173" s="0"/>
      <c r="MLV173" s="0"/>
      <c r="MLW173" s="0"/>
      <c r="MLX173" s="0"/>
      <c r="MLY173" s="0"/>
      <c r="MLZ173" s="0"/>
      <c r="MMA173" s="0"/>
      <c r="MMB173" s="0"/>
      <c r="MMC173" s="0"/>
      <c r="MMD173" s="0"/>
      <c r="MME173" s="0"/>
      <c r="MMF173" s="0"/>
      <c r="MMG173" s="0"/>
      <c r="MMH173" s="0"/>
      <c r="MMI173" s="0"/>
      <c r="MMJ173" s="0"/>
      <c r="MMK173" s="0"/>
      <c r="MML173" s="0"/>
      <c r="MMM173" s="0"/>
      <c r="MMN173" s="0"/>
      <c r="MMO173" s="0"/>
      <c r="MMP173" s="0"/>
      <c r="MMQ173" s="0"/>
      <c r="MMR173" s="0"/>
      <c r="MMS173" s="0"/>
      <c r="MMT173" s="0"/>
      <c r="MMU173" s="0"/>
      <c r="MMV173" s="0"/>
      <c r="MMW173" s="0"/>
      <c r="MMX173" s="0"/>
      <c r="MMY173" s="0"/>
      <c r="MMZ173" s="0"/>
      <c r="MNA173" s="0"/>
      <c r="MNB173" s="0"/>
      <c r="MNC173" s="0"/>
      <c r="MND173" s="0"/>
      <c r="MNE173" s="0"/>
      <c r="MNF173" s="0"/>
      <c r="MNG173" s="0"/>
      <c r="MNH173" s="0"/>
      <c r="MNI173" s="0"/>
      <c r="MNJ173" s="0"/>
      <c r="MNK173" s="0"/>
      <c r="MNL173" s="0"/>
      <c r="MNM173" s="0"/>
      <c r="MNN173" s="0"/>
      <c r="MNO173" s="0"/>
      <c r="MNP173" s="0"/>
      <c r="MNQ173" s="0"/>
      <c r="MNR173" s="0"/>
      <c r="MNS173" s="0"/>
      <c r="MNT173" s="0"/>
      <c r="MNU173" s="0"/>
      <c r="MNV173" s="0"/>
      <c r="MNW173" s="0"/>
      <c r="MNX173" s="0"/>
      <c r="MNY173" s="0"/>
      <c r="MNZ173" s="0"/>
      <c r="MOA173" s="0"/>
      <c r="MOB173" s="0"/>
      <c r="MOC173" s="0"/>
      <c r="MOD173" s="0"/>
      <c r="MOE173" s="0"/>
      <c r="MOF173" s="0"/>
      <c r="MOG173" s="0"/>
      <c r="MOH173" s="0"/>
      <c r="MOI173" s="0"/>
      <c r="MOJ173" s="0"/>
      <c r="MOK173" s="0"/>
      <c r="MOL173" s="0"/>
      <c r="MOM173" s="0"/>
      <c r="MON173" s="0"/>
      <c r="MOO173" s="0"/>
      <c r="MOP173" s="0"/>
      <c r="MOQ173" s="0"/>
      <c r="MOR173" s="0"/>
      <c r="MOS173" s="0"/>
      <c r="MOT173" s="0"/>
      <c r="MOU173" s="0"/>
      <c r="MOV173" s="0"/>
      <c r="MOW173" s="0"/>
      <c r="MOX173" s="0"/>
      <c r="MOY173" s="0"/>
      <c r="MOZ173" s="0"/>
      <c r="MPA173" s="0"/>
      <c r="MPB173" s="0"/>
      <c r="MPC173" s="0"/>
      <c r="MPD173" s="0"/>
      <c r="MPE173" s="0"/>
      <c r="MPF173" s="0"/>
      <c r="MPG173" s="0"/>
      <c r="MPH173" s="0"/>
      <c r="MPI173" s="0"/>
      <c r="MPJ173" s="0"/>
      <c r="MPK173" s="0"/>
      <c r="MPL173" s="0"/>
      <c r="MPM173" s="0"/>
      <c r="MPN173" s="0"/>
      <c r="MPO173" s="0"/>
      <c r="MPP173" s="0"/>
      <c r="MPQ173" s="0"/>
      <c r="MPR173" s="0"/>
      <c r="MPS173" s="0"/>
      <c r="MPT173" s="0"/>
      <c r="MPU173" s="0"/>
      <c r="MPV173" s="0"/>
      <c r="MPW173" s="0"/>
      <c r="MPX173" s="0"/>
      <c r="MPY173" s="0"/>
      <c r="MPZ173" s="0"/>
      <c r="MQA173" s="0"/>
      <c r="MQB173" s="0"/>
      <c r="MQC173" s="0"/>
      <c r="MQD173" s="0"/>
      <c r="MQE173" s="0"/>
      <c r="MQF173" s="0"/>
      <c r="MQG173" s="0"/>
      <c r="MQH173" s="0"/>
      <c r="MQI173" s="0"/>
      <c r="MQJ173" s="0"/>
      <c r="MQK173" s="0"/>
      <c r="MQL173" s="0"/>
      <c r="MQM173" s="0"/>
      <c r="MQN173" s="0"/>
      <c r="MQO173" s="0"/>
      <c r="MQP173" s="0"/>
      <c r="MQQ173" s="0"/>
      <c r="MQR173" s="0"/>
      <c r="MQS173" s="0"/>
      <c r="MQT173" s="0"/>
      <c r="MQU173" s="0"/>
      <c r="MQV173" s="0"/>
      <c r="MQW173" s="0"/>
      <c r="MQX173" s="0"/>
      <c r="MQY173" s="0"/>
      <c r="MQZ173" s="0"/>
      <c r="MRA173" s="0"/>
      <c r="MRB173" s="0"/>
      <c r="MRC173" s="0"/>
      <c r="MRD173" s="0"/>
      <c r="MRE173" s="0"/>
      <c r="MRF173" s="0"/>
      <c r="MRG173" s="0"/>
      <c r="MRH173" s="0"/>
      <c r="MRI173" s="0"/>
      <c r="MRJ173" s="0"/>
      <c r="MRK173" s="0"/>
      <c r="MRL173" s="0"/>
      <c r="MRM173" s="0"/>
      <c r="MRN173" s="0"/>
      <c r="MRO173" s="0"/>
      <c r="MRP173" s="0"/>
      <c r="MRQ173" s="0"/>
      <c r="MRR173" s="0"/>
      <c r="MRS173" s="0"/>
      <c r="MRT173" s="0"/>
      <c r="MRU173" s="0"/>
      <c r="MRV173" s="0"/>
      <c r="MRW173" s="0"/>
      <c r="MRX173" s="0"/>
      <c r="MRY173" s="0"/>
      <c r="MRZ173" s="0"/>
      <c r="MSA173" s="0"/>
      <c r="MSB173" s="0"/>
      <c r="MSC173" s="0"/>
      <c r="MSD173" s="0"/>
      <c r="MSE173" s="0"/>
      <c r="MSF173" s="0"/>
      <c r="MSG173" s="0"/>
      <c r="MSH173" s="0"/>
      <c r="MSI173" s="0"/>
      <c r="MSJ173" s="0"/>
      <c r="MSK173" s="0"/>
      <c r="MSL173" s="0"/>
      <c r="MSM173" s="0"/>
      <c r="MSN173" s="0"/>
      <c r="MSO173" s="0"/>
      <c r="MSP173" s="0"/>
      <c r="MSQ173" s="0"/>
      <c r="MSR173" s="0"/>
      <c r="MSS173" s="0"/>
      <c r="MST173" s="0"/>
      <c r="MSU173" s="0"/>
      <c r="MSV173" s="0"/>
      <c r="MSW173" s="0"/>
      <c r="MSX173" s="0"/>
      <c r="MSY173" s="0"/>
      <c r="MSZ173" s="0"/>
      <c r="MTA173" s="0"/>
      <c r="MTB173" s="0"/>
      <c r="MTC173" s="0"/>
      <c r="MTD173" s="0"/>
      <c r="MTE173" s="0"/>
      <c r="MTF173" s="0"/>
      <c r="MTG173" s="0"/>
      <c r="MTH173" s="0"/>
      <c r="MTI173" s="0"/>
      <c r="MTJ173" s="0"/>
      <c r="MTK173" s="0"/>
      <c r="MTL173" s="0"/>
      <c r="MTM173" s="0"/>
      <c r="MTN173" s="0"/>
      <c r="MTO173" s="0"/>
      <c r="MTP173" s="0"/>
      <c r="MTQ173" s="0"/>
      <c r="MTR173" s="0"/>
      <c r="MTS173" s="0"/>
      <c r="MTT173" s="0"/>
      <c r="MTU173" s="0"/>
      <c r="MTV173" s="0"/>
      <c r="MTW173" s="0"/>
      <c r="MTX173" s="0"/>
      <c r="MTY173" s="0"/>
      <c r="MTZ173" s="0"/>
      <c r="MUA173" s="0"/>
      <c r="MUB173" s="0"/>
      <c r="MUC173" s="0"/>
      <c r="MUD173" s="0"/>
      <c r="MUE173" s="0"/>
      <c r="MUF173" s="0"/>
      <c r="MUG173" s="0"/>
      <c r="MUH173" s="0"/>
      <c r="MUI173" s="0"/>
      <c r="MUJ173" s="0"/>
      <c r="MUK173" s="0"/>
      <c r="MUL173" s="0"/>
      <c r="MUM173" s="0"/>
      <c r="MUN173" s="0"/>
      <c r="MUO173" s="0"/>
      <c r="MUP173" s="0"/>
      <c r="MUQ173" s="0"/>
      <c r="MUR173" s="0"/>
      <c r="MUS173" s="0"/>
      <c r="MUT173" s="0"/>
      <c r="MUU173" s="0"/>
      <c r="MUV173" s="0"/>
      <c r="MUW173" s="0"/>
      <c r="MUX173" s="0"/>
      <c r="MUY173" s="0"/>
      <c r="MUZ173" s="0"/>
      <c r="MVA173" s="0"/>
      <c r="MVB173" s="0"/>
      <c r="MVC173" s="0"/>
      <c r="MVD173" s="0"/>
      <c r="MVE173" s="0"/>
      <c r="MVF173" s="0"/>
      <c r="MVG173" s="0"/>
      <c r="MVH173" s="0"/>
      <c r="MVI173" s="0"/>
      <c r="MVJ173" s="0"/>
      <c r="MVK173" s="0"/>
      <c r="MVL173" s="0"/>
      <c r="MVM173" s="0"/>
      <c r="MVN173" s="0"/>
      <c r="MVO173" s="0"/>
      <c r="MVP173" s="0"/>
      <c r="MVQ173" s="0"/>
      <c r="MVR173" s="0"/>
      <c r="MVS173" s="0"/>
      <c r="MVT173" s="0"/>
      <c r="MVU173" s="0"/>
      <c r="MVV173" s="0"/>
      <c r="MVW173" s="0"/>
      <c r="MVX173" s="0"/>
      <c r="MVY173" s="0"/>
      <c r="MVZ173" s="0"/>
      <c r="MWA173" s="0"/>
      <c r="MWB173" s="0"/>
      <c r="MWC173" s="0"/>
      <c r="MWD173" s="0"/>
      <c r="MWE173" s="0"/>
      <c r="MWF173" s="0"/>
      <c r="MWG173" s="0"/>
      <c r="MWH173" s="0"/>
      <c r="MWI173" s="0"/>
      <c r="MWJ173" s="0"/>
      <c r="MWK173" s="0"/>
      <c r="MWL173" s="0"/>
      <c r="MWM173" s="0"/>
      <c r="MWN173" s="0"/>
      <c r="MWO173" s="0"/>
      <c r="MWP173" s="0"/>
      <c r="MWQ173" s="0"/>
      <c r="MWR173" s="0"/>
      <c r="MWS173" s="0"/>
      <c r="MWT173" s="0"/>
      <c r="MWU173" s="0"/>
      <c r="MWV173" s="0"/>
      <c r="MWW173" s="0"/>
      <c r="MWX173" s="0"/>
      <c r="MWY173" s="0"/>
      <c r="MWZ173" s="0"/>
      <c r="MXA173" s="0"/>
      <c r="MXB173" s="0"/>
      <c r="MXC173" s="0"/>
      <c r="MXD173" s="0"/>
      <c r="MXE173" s="0"/>
      <c r="MXF173" s="0"/>
      <c r="MXG173" s="0"/>
      <c r="MXH173" s="0"/>
      <c r="MXI173" s="0"/>
      <c r="MXJ173" s="0"/>
      <c r="MXK173" s="0"/>
      <c r="MXL173" s="0"/>
      <c r="MXM173" s="0"/>
      <c r="MXN173" s="0"/>
      <c r="MXO173" s="0"/>
      <c r="MXP173" s="0"/>
      <c r="MXQ173" s="0"/>
      <c r="MXR173" s="0"/>
      <c r="MXS173" s="0"/>
      <c r="MXT173" s="0"/>
      <c r="MXU173" s="0"/>
      <c r="MXV173" s="0"/>
      <c r="MXW173" s="0"/>
      <c r="MXX173" s="0"/>
      <c r="MXY173" s="0"/>
      <c r="MXZ173" s="0"/>
      <c r="MYA173" s="0"/>
      <c r="MYB173" s="0"/>
      <c r="MYC173" s="0"/>
      <c r="MYD173" s="0"/>
      <c r="MYE173" s="0"/>
      <c r="MYF173" s="0"/>
      <c r="MYG173" s="0"/>
      <c r="MYH173" s="0"/>
      <c r="MYI173" s="0"/>
      <c r="MYJ173" s="0"/>
      <c r="MYK173" s="0"/>
      <c r="MYL173" s="0"/>
      <c r="MYM173" s="0"/>
      <c r="MYN173" s="0"/>
      <c r="MYO173" s="0"/>
      <c r="MYP173" s="0"/>
      <c r="MYQ173" s="0"/>
      <c r="MYR173" s="0"/>
      <c r="MYS173" s="0"/>
      <c r="MYT173" s="0"/>
      <c r="MYU173" s="0"/>
      <c r="MYV173" s="0"/>
      <c r="MYW173" s="0"/>
      <c r="MYX173" s="0"/>
      <c r="MYY173" s="0"/>
      <c r="MYZ173" s="0"/>
      <c r="MZA173" s="0"/>
      <c r="MZB173" s="0"/>
      <c r="MZC173" s="0"/>
      <c r="MZD173" s="0"/>
      <c r="MZE173" s="0"/>
      <c r="MZF173" s="0"/>
      <c r="MZG173" s="0"/>
      <c r="MZH173" s="0"/>
      <c r="MZI173" s="0"/>
      <c r="MZJ173" s="0"/>
      <c r="MZK173" s="0"/>
      <c r="MZL173" s="0"/>
      <c r="MZM173" s="0"/>
      <c r="MZN173" s="0"/>
      <c r="MZO173" s="0"/>
      <c r="MZP173" s="0"/>
      <c r="MZQ173" s="0"/>
      <c r="MZR173" s="0"/>
      <c r="MZS173" s="0"/>
      <c r="MZT173" s="0"/>
      <c r="MZU173" s="0"/>
      <c r="MZV173" s="0"/>
      <c r="MZW173" s="0"/>
      <c r="MZX173" s="0"/>
      <c r="MZY173" s="0"/>
      <c r="MZZ173" s="0"/>
      <c r="NAA173" s="0"/>
      <c r="NAB173" s="0"/>
      <c r="NAC173" s="0"/>
      <c r="NAD173" s="0"/>
      <c r="NAE173" s="0"/>
      <c r="NAF173" s="0"/>
      <c r="NAG173" s="0"/>
      <c r="NAH173" s="0"/>
      <c r="NAI173" s="0"/>
      <c r="NAJ173" s="0"/>
      <c r="NAK173" s="0"/>
      <c r="NAL173" s="0"/>
      <c r="NAM173" s="0"/>
      <c r="NAN173" s="0"/>
      <c r="NAO173" s="0"/>
      <c r="NAP173" s="0"/>
      <c r="NAQ173" s="0"/>
      <c r="NAR173" s="0"/>
      <c r="NAS173" s="0"/>
      <c r="NAT173" s="0"/>
      <c r="NAU173" s="0"/>
      <c r="NAV173" s="0"/>
      <c r="NAW173" s="0"/>
      <c r="NAX173" s="0"/>
      <c r="NAY173" s="0"/>
      <c r="NAZ173" s="0"/>
      <c r="NBA173" s="0"/>
      <c r="NBB173" s="0"/>
      <c r="NBC173" s="0"/>
      <c r="NBD173" s="0"/>
      <c r="NBE173" s="0"/>
      <c r="NBF173" s="0"/>
      <c r="NBG173" s="0"/>
      <c r="NBH173" s="0"/>
      <c r="NBI173" s="0"/>
      <c r="NBJ173" s="0"/>
      <c r="NBK173" s="0"/>
      <c r="NBL173" s="0"/>
      <c r="NBM173" s="0"/>
      <c r="NBN173" s="0"/>
      <c r="NBO173" s="0"/>
      <c r="NBP173" s="0"/>
      <c r="NBQ173" s="0"/>
      <c r="NBR173" s="0"/>
      <c r="NBS173" s="0"/>
      <c r="NBT173" s="0"/>
      <c r="NBU173" s="0"/>
      <c r="NBV173" s="0"/>
      <c r="NBW173" s="0"/>
      <c r="NBX173" s="0"/>
      <c r="NBY173" s="0"/>
      <c r="NBZ173" s="0"/>
      <c r="NCA173" s="0"/>
      <c r="NCB173" s="0"/>
      <c r="NCC173" s="0"/>
      <c r="NCD173" s="0"/>
      <c r="NCE173" s="0"/>
      <c r="NCF173" s="0"/>
      <c r="NCG173" s="0"/>
      <c r="NCH173" s="0"/>
      <c r="NCI173" s="0"/>
      <c r="NCJ173" s="0"/>
      <c r="NCK173" s="0"/>
      <c r="NCL173" s="0"/>
      <c r="NCM173" s="0"/>
      <c r="NCN173" s="0"/>
      <c r="NCO173" s="0"/>
      <c r="NCP173" s="0"/>
      <c r="NCQ173" s="0"/>
      <c r="NCR173" s="0"/>
      <c r="NCS173" s="0"/>
      <c r="NCT173" s="0"/>
      <c r="NCU173" s="0"/>
      <c r="NCV173" s="0"/>
      <c r="NCW173" s="0"/>
      <c r="NCX173" s="0"/>
      <c r="NCY173" s="0"/>
      <c r="NCZ173" s="0"/>
      <c r="NDA173" s="0"/>
      <c r="NDB173" s="0"/>
      <c r="NDC173" s="0"/>
      <c r="NDD173" s="0"/>
      <c r="NDE173" s="0"/>
      <c r="NDF173" s="0"/>
      <c r="NDG173" s="0"/>
      <c r="NDH173" s="0"/>
      <c r="NDI173" s="0"/>
      <c r="NDJ173" s="0"/>
      <c r="NDK173" s="0"/>
      <c r="NDL173" s="0"/>
      <c r="NDM173" s="0"/>
      <c r="NDN173" s="0"/>
      <c r="NDO173" s="0"/>
      <c r="NDP173" s="0"/>
      <c r="NDQ173" s="0"/>
      <c r="NDR173" s="0"/>
      <c r="NDS173" s="0"/>
      <c r="NDT173" s="0"/>
      <c r="NDU173" s="0"/>
      <c r="NDV173" s="0"/>
      <c r="NDW173" s="0"/>
      <c r="NDX173" s="0"/>
      <c r="NDY173" s="0"/>
      <c r="NDZ173" s="0"/>
      <c r="NEA173" s="0"/>
      <c r="NEB173" s="0"/>
      <c r="NEC173" s="0"/>
      <c r="NED173" s="0"/>
      <c r="NEE173" s="0"/>
      <c r="NEF173" s="0"/>
      <c r="NEG173" s="0"/>
      <c r="NEH173" s="0"/>
      <c r="NEI173" s="0"/>
      <c r="NEJ173" s="0"/>
      <c r="NEK173" s="0"/>
      <c r="NEL173" s="0"/>
      <c r="NEM173" s="0"/>
      <c r="NEN173" s="0"/>
      <c r="NEO173" s="0"/>
      <c r="NEP173" s="0"/>
      <c r="NEQ173" s="0"/>
      <c r="NER173" s="0"/>
      <c r="NES173" s="0"/>
      <c r="NET173" s="0"/>
      <c r="NEU173" s="0"/>
      <c r="NEV173" s="0"/>
      <c r="NEW173" s="0"/>
      <c r="NEX173" s="0"/>
      <c r="NEY173" s="0"/>
      <c r="NEZ173" s="0"/>
      <c r="NFA173" s="0"/>
      <c r="NFB173" s="0"/>
      <c r="NFC173" s="0"/>
      <c r="NFD173" s="0"/>
      <c r="NFE173" s="0"/>
      <c r="NFF173" s="0"/>
      <c r="NFG173" s="0"/>
      <c r="NFH173" s="0"/>
      <c r="NFI173" s="0"/>
      <c r="NFJ173" s="0"/>
      <c r="NFK173" s="0"/>
      <c r="NFL173" s="0"/>
      <c r="NFM173" s="0"/>
      <c r="NFN173" s="0"/>
      <c r="NFO173" s="0"/>
      <c r="NFP173" s="0"/>
      <c r="NFQ173" s="0"/>
      <c r="NFR173" s="0"/>
      <c r="NFS173" s="0"/>
      <c r="NFT173" s="0"/>
      <c r="NFU173" s="0"/>
      <c r="NFV173" s="0"/>
      <c r="NFW173" s="0"/>
      <c r="NFX173" s="0"/>
      <c r="NFY173" s="0"/>
      <c r="NFZ173" s="0"/>
      <c r="NGA173" s="0"/>
      <c r="NGB173" s="0"/>
      <c r="NGC173" s="0"/>
      <c r="NGD173" s="0"/>
      <c r="NGE173" s="0"/>
      <c r="NGF173" s="0"/>
      <c r="NGG173" s="0"/>
      <c r="NGH173" s="0"/>
      <c r="NGI173" s="0"/>
      <c r="NGJ173" s="0"/>
      <c r="NGK173" s="0"/>
      <c r="NGL173" s="0"/>
      <c r="NGM173" s="0"/>
      <c r="NGN173" s="0"/>
      <c r="NGO173" s="0"/>
      <c r="NGP173" s="0"/>
      <c r="NGQ173" s="0"/>
      <c r="NGR173" s="0"/>
      <c r="NGS173" s="0"/>
      <c r="NGT173" s="0"/>
      <c r="NGU173" s="0"/>
      <c r="NGV173" s="0"/>
      <c r="NGW173" s="0"/>
      <c r="NGX173" s="0"/>
      <c r="NGY173" s="0"/>
      <c r="NGZ173" s="0"/>
      <c r="NHA173" s="0"/>
      <c r="NHB173" s="0"/>
      <c r="NHC173" s="0"/>
      <c r="NHD173" s="0"/>
      <c r="NHE173" s="0"/>
      <c r="NHF173" s="0"/>
      <c r="NHG173" s="0"/>
      <c r="NHH173" s="0"/>
      <c r="NHI173" s="0"/>
      <c r="NHJ173" s="0"/>
      <c r="NHK173" s="0"/>
      <c r="NHL173" s="0"/>
      <c r="NHM173" s="0"/>
      <c r="NHN173" s="0"/>
      <c r="NHO173" s="0"/>
      <c r="NHP173" s="0"/>
      <c r="NHQ173" s="0"/>
      <c r="NHR173" s="0"/>
      <c r="NHS173" s="0"/>
      <c r="NHT173" s="0"/>
      <c r="NHU173" s="0"/>
      <c r="NHV173" s="0"/>
      <c r="NHW173" s="0"/>
      <c r="NHX173" s="0"/>
      <c r="NHY173" s="0"/>
      <c r="NHZ173" s="0"/>
      <c r="NIA173" s="0"/>
      <c r="NIB173" s="0"/>
      <c r="NIC173" s="0"/>
      <c r="NID173" s="0"/>
      <c r="NIE173" s="0"/>
      <c r="NIF173" s="0"/>
      <c r="NIG173" s="0"/>
      <c r="NIH173" s="0"/>
      <c r="NII173" s="0"/>
      <c r="NIJ173" s="0"/>
      <c r="NIK173" s="0"/>
      <c r="NIL173" s="0"/>
      <c r="NIM173" s="0"/>
      <c r="NIN173" s="0"/>
      <c r="NIO173" s="0"/>
      <c r="NIP173" s="0"/>
      <c r="NIQ173" s="0"/>
      <c r="NIR173" s="0"/>
      <c r="NIS173" s="0"/>
      <c r="NIT173" s="0"/>
      <c r="NIU173" s="0"/>
      <c r="NIV173" s="0"/>
      <c r="NIW173" s="0"/>
      <c r="NIX173" s="0"/>
      <c r="NIY173" s="0"/>
      <c r="NIZ173" s="0"/>
      <c r="NJA173" s="0"/>
      <c r="NJB173" s="0"/>
      <c r="NJC173" s="0"/>
      <c r="NJD173" s="0"/>
      <c r="NJE173" s="0"/>
      <c r="NJF173" s="0"/>
      <c r="NJG173" s="0"/>
      <c r="NJH173" s="0"/>
      <c r="NJI173" s="0"/>
      <c r="NJJ173" s="0"/>
      <c r="NJK173" s="0"/>
      <c r="NJL173" s="0"/>
      <c r="NJM173" s="0"/>
      <c r="NJN173" s="0"/>
      <c r="NJO173" s="0"/>
      <c r="NJP173" s="0"/>
      <c r="NJQ173" s="0"/>
      <c r="NJR173" s="0"/>
      <c r="NJS173" s="0"/>
      <c r="NJT173" s="0"/>
      <c r="NJU173" s="0"/>
      <c r="NJV173" s="0"/>
      <c r="NJW173" s="0"/>
      <c r="NJX173" s="0"/>
      <c r="NJY173" s="0"/>
      <c r="NJZ173" s="0"/>
      <c r="NKA173" s="0"/>
      <c r="NKB173" s="0"/>
      <c r="NKC173" s="0"/>
      <c r="NKD173" s="0"/>
      <c r="NKE173" s="0"/>
      <c r="NKF173" s="0"/>
      <c r="NKG173" s="0"/>
      <c r="NKH173" s="0"/>
      <c r="NKI173" s="0"/>
      <c r="NKJ173" s="0"/>
      <c r="NKK173" s="0"/>
      <c r="NKL173" s="0"/>
      <c r="NKM173" s="0"/>
      <c r="NKN173" s="0"/>
      <c r="NKO173" s="0"/>
      <c r="NKP173" s="0"/>
      <c r="NKQ173" s="0"/>
      <c r="NKR173" s="0"/>
      <c r="NKS173" s="0"/>
      <c r="NKT173" s="0"/>
      <c r="NKU173" s="0"/>
      <c r="NKV173" s="0"/>
      <c r="NKW173" s="0"/>
      <c r="NKX173" s="0"/>
      <c r="NKY173" s="0"/>
      <c r="NKZ173" s="0"/>
      <c r="NLA173" s="0"/>
      <c r="NLB173" s="0"/>
      <c r="NLC173" s="0"/>
      <c r="NLD173" s="0"/>
      <c r="NLE173" s="0"/>
      <c r="NLF173" s="0"/>
      <c r="NLG173" s="0"/>
      <c r="NLH173" s="0"/>
      <c r="NLI173" s="0"/>
      <c r="NLJ173" s="0"/>
      <c r="NLK173" s="0"/>
      <c r="NLL173" s="0"/>
      <c r="NLM173" s="0"/>
      <c r="NLN173" s="0"/>
      <c r="NLO173" s="0"/>
      <c r="NLP173" s="0"/>
      <c r="NLQ173" s="0"/>
      <c r="NLR173" s="0"/>
      <c r="NLS173" s="0"/>
      <c r="NLT173" s="0"/>
      <c r="NLU173" s="0"/>
      <c r="NLV173" s="0"/>
      <c r="NLW173" s="0"/>
      <c r="NLX173" s="0"/>
      <c r="NLY173" s="0"/>
      <c r="NLZ173" s="0"/>
      <c r="NMA173" s="0"/>
      <c r="NMB173" s="0"/>
      <c r="NMC173" s="0"/>
      <c r="NMD173" s="0"/>
      <c r="NME173" s="0"/>
      <c r="NMF173" s="0"/>
      <c r="NMG173" s="0"/>
      <c r="NMH173" s="0"/>
      <c r="NMI173" s="0"/>
      <c r="NMJ173" s="0"/>
      <c r="NMK173" s="0"/>
      <c r="NML173" s="0"/>
      <c r="NMM173" s="0"/>
      <c r="NMN173" s="0"/>
      <c r="NMO173" s="0"/>
      <c r="NMP173" s="0"/>
      <c r="NMQ173" s="0"/>
      <c r="NMR173" s="0"/>
      <c r="NMS173" s="0"/>
      <c r="NMT173" s="0"/>
      <c r="NMU173" s="0"/>
      <c r="NMV173" s="0"/>
      <c r="NMW173" s="0"/>
      <c r="NMX173" s="0"/>
      <c r="NMY173" s="0"/>
      <c r="NMZ173" s="0"/>
      <c r="NNA173" s="0"/>
      <c r="NNB173" s="0"/>
      <c r="NNC173" s="0"/>
      <c r="NND173" s="0"/>
      <c r="NNE173" s="0"/>
      <c r="NNF173" s="0"/>
      <c r="NNG173" s="0"/>
      <c r="NNH173" s="0"/>
      <c r="NNI173" s="0"/>
      <c r="NNJ173" s="0"/>
      <c r="NNK173" s="0"/>
      <c r="NNL173" s="0"/>
      <c r="NNM173" s="0"/>
      <c r="NNN173" s="0"/>
      <c r="NNO173" s="0"/>
      <c r="NNP173" s="0"/>
      <c r="NNQ173" s="0"/>
      <c r="NNR173" s="0"/>
      <c r="NNS173" s="0"/>
      <c r="NNT173" s="0"/>
      <c r="NNU173" s="0"/>
      <c r="NNV173" s="0"/>
      <c r="NNW173" s="0"/>
      <c r="NNX173" s="0"/>
      <c r="NNY173" s="0"/>
      <c r="NNZ173" s="0"/>
      <c r="NOA173" s="0"/>
      <c r="NOB173" s="0"/>
      <c r="NOC173" s="0"/>
      <c r="NOD173" s="0"/>
      <c r="NOE173" s="0"/>
      <c r="NOF173" s="0"/>
      <c r="NOG173" s="0"/>
      <c r="NOH173" s="0"/>
      <c r="NOI173" s="0"/>
      <c r="NOJ173" s="0"/>
      <c r="NOK173" s="0"/>
      <c r="NOL173" s="0"/>
      <c r="NOM173" s="0"/>
      <c r="NON173" s="0"/>
      <c r="NOO173" s="0"/>
      <c r="NOP173" s="0"/>
      <c r="NOQ173" s="0"/>
      <c r="NOR173" s="0"/>
      <c r="NOS173" s="0"/>
      <c r="NOT173" s="0"/>
      <c r="NOU173" s="0"/>
      <c r="NOV173" s="0"/>
      <c r="NOW173" s="0"/>
      <c r="NOX173" s="0"/>
      <c r="NOY173" s="0"/>
      <c r="NOZ173" s="0"/>
      <c r="NPA173" s="0"/>
      <c r="NPB173" s="0"/>
      <c r="NPC173" s="0"/>
      <c r="NPD173" s="0"/>
      <c r="NPE173" s="0"/>
      <c r="NPF173" s="0"/>
      <c r="NPG173" s="0"/>
      <c r="NPH173" s="0"/>
      <c r="NPI173" s="0"/>
      <c r="NPJ173" s="0"/>
      <c r="NPK173" s="0"/>
      <c r="NPL173" s="0"/>
      <c r="NPM173" s="0"/>
      <c r="NPN173" s="0"/>
      <c r="NPO173" s="0"/>
      <c r="NPP173" s="0"/>
      <c r="NPQ173" s="0"/>
      <c r="NPR173" s="0"/>
      <c r="NPS173" s="0"/>
      <c r="NPT173" s="0"/>
      <c r="NPU173" s="0"/>
      <c r="NPV173" s="0"/>
      <c r="NPW173" s="0"/>
      <c r="NPX173" s="0"/>
      <c r="NPY173" s="0"/>
      <c r="NPZ173" s="0"/>
      <c r="NQA173" s="0"/>
      <c r="NQB173" s="0"/>
      <c r="NQC173" s="0"/>
      <c r="NQD173" s="0"/>
      <c r="NQE173" s="0"/>
      <c r="NQF173" s="0"/>
      <c r="NQG173" s="0"/>
      <c r="NQH173" s="0"/>
      <c r="NQI173" s="0"/>
      <c r="NQJ173" s="0"/>
      <c r="NQK173" s="0"/>
      <c r="NQL173" s="0"/>
      <c r="NQM173" s="0"/>
      <c r="NQN173" s="0"/>
      <c r="NQO173" s="0"/>
      <c r="NQP173" s="0"/>
      <c r="NQQ173" s="0"/>
      <c r="NQR173" s="0"/>
      <c r="NQS173" s="0"/>
      <c r="NQT173" s="0"/>
      <c r="NQU173" s="0"/>
      <c r="NQV173" s="0"/>
      <c r="NQW173" s="0"/>
      <c r="NQX173" s="0"/>
      <c r="NQY173" s="0"/>
      <c r="NQZ173" s="0"/>
      <c r="NRA173" s="0"/>
      <c r="NRB173" s="0"/>
      <c r="NRC173" s="0"/>
      <c r="NRD173" s="0"/>
      <c r="NRE173" s="0"/>
      <c r="NRF173" s="0"/>
      <c r="NRG173" s="0"/>
      <c r="NRH173" s="0"/>
      <c r="NRI173" s="0"/>
      <c r="NRJ173" s="0"/>
      <c r="NRK173" s="0"/>
      <c r="NRL173" s="0"/>
      <c r="NRM173" s="0"/>
      <c r="NRN173" s="0"/>
      <c r="NRO173" s="0"/>
      <c r="NRP173" s="0"/>
      <c r="NRQ173" s="0"/>
      <c r="NRR173" s="0"/>
      <c r="NRS173" s="0"/>
      <c r="NRT173" s="0"/>
      <c r="NRU173" s="0"/>
      <c r="NRV173" s="0"/>
      <c r="NRW173" s="0"/>
      <c r="NRX173" s="0"/>
      <c r="NRY173" s="0"/>
      <c r="NRZ173" s="0"/>
      <c r="NSA173" s="0"/>
      <c r="NSB173" s="0"/>
      <c r="NSC173" s="0"/>
      <c r="NSD173" s="0"/>
      <c r="NSE173" s="0"/>
      <c r="NSF173" s="0"/>
      <c r="NSG173" s="0"/>
      <c r="NSH173" s="0"/>
      <c r="NSI173" s="0"/>
      <c r="NSJ173" s="0"/>
      <c r="NSK173" s="0"/>
      <c r="NSL173" s="0"/>
      <c r="NSM173" s="0"/>
      <c r="NSN173" s="0"/>
      <c r="NSO173" s="0"/>
      <c r="NSP173" s="0"/>
      <c r="NSQ173" s="0"/>
      <c r="NSR173" s="0"/>
      <c r="NSS173" s="0"/>
      <c r="NST173" s="0"/>
      <c r="NSU173" s="0"/>
      <c r="NSV173" s="0"/>
      <c r="NSW173" s="0"/>
      <c r="NSX173" s="0"/>
      <c r="NSY173" s="0"/>
      <c r="NSZ173" s="0"/>
      <c r="NTA173" s="0"/>
      <c r="NTB173" s="0"/>
      <c r="NTC173" s="0"/>
      <c r="NTD173" s="0"/>
      <c r="NTE173" s="0"/>
      <c r="NTF173" s="0"/>
      <c r="NTG173" s="0"/>
      <c r="NTH173" s="0"/>
      <c r="NTI173" s="0"/>
      <c r="NTJ173" s="0"/>
      <c r="NTK173" s="0"/>
      <c r="NTL173" s="0"/>
      <c r="NTM173" s="0"/>
      <c r="NTN173" s="0"/>
      <c r="NTO173" s="0"/>
      <c r="NTP173" s="0"/>
      <c r="NTQ173" s="0"/>
      <c r="NTR173" s="0"/>
      <c r="NTS173" s="0"/>
      <c r="NTT173" s="0"/>
      <c r="NTU173" s="0"/>
      <c r="NTV173" s="0"/>
      <c r="NTW173" s="0"/>
      <c r="NTX173" s="0"/>
      <c r="NTY173" s="0"/>
      <c r="NTZ173" s="0"/>
      <c r="NUA173" s="0"/>
      <c r="NUB173" s="0"/>
      <c r="NUC173" s="0"/>
      <c r="NUD173" s="0"/>
      <c r="NUE173" s="0"/>
      <c r="NUF173" s="0"/>
      <c r="NUG173" s="0"/>
      <c r="NUH173" s="0"/>
      <c r="NUI173" s="0"/>
      <c r="NUJ173" s="0"/>
      <c r="NUK173" s="0"/>
      <c r="NUL173" s="0"/>
      <c r="NUM173" s="0"/>
      <c r="NUN173" s="0"/>
      <c r="NUO173" s="0"/>
      <c r="NUP173" s="0"/>
      <c r="NUQ173" s="0"/>
      <c r="NUR173" s="0"/>
      <c r="NUS173" s="0"/>
      <c r="NUT173" s="0"/>
      <c r="NUU173" s="0"/>
      <c r="NUV173" s="0"/>
      <c r="NUW173" s="0"/>
      <c r="NUX173" s="0"/>
      <c r="NUY173" s="0"/>
      <c r="NUZ173" s="0"/>
      <c r="NVA173" s="0"/>
      <c r="NVB173" s="0"/>
      <c r="NVC173" s="0"/>
      <c r="NVD173" s="0"/>
      <c r="NVE173" s="0"/>
      <c r="NVF173" s="0"/>
      <c r="NVG173" s="0"/>
      <c r="NVH173" s="0"/>
      <c r="NVI173" s="0"/>
      <c r="NVJ173" s="0"/>
      <c r="NVK173" s="0"/>
      <c r="NVL173" s="0"/>
      <c r="NVM173" s="0"/>
      <c r="NVN173" s="0"/>
      <c r="NVO173" s="0"/>
      <c r="NVP173" s="0"/>
      <c r="NVQ173" s="0"/>
      <c r="NVR173" s="0"/>
      <c r="NVS173" s="0"/>
      <c r="NVT173" s="0"/>
      <c r="NVU173" s="0"/>
      <c r="NVV173" s="0"/>
      <c r="NVW173" s="0"/>
      <c r="NVX173" s="0"/>
      <c r="NVY173" s="0"/>
      <c r="NVZ173" s="0"/>
      <c r="NWA173" s="0"/>
      <c r="NWB173" s="0"/>
      <c r="NWC173" s="0"/>
      <c r="NWD173" s="0"/>
      <c r="NWE173" s="0"/>
      <c r="NWF173" s="0"/>
      <c r="NWG173" s="0"/>
      <c r="NWH173" s="0"/>
      <c r="NWI173" s="0"/>
      <c r="NWJ173" s="0"/>
      <c r="NWK173" s="0"/>
      <c r="NWL173" s="0"/>
      <c r="NWM173" s="0"/>
      <c r="NWN173" s="0"/>
      <c r="NWO173" s="0"/>
      <c r="NWP173" s="0"/>
      <c r="NWQ173" s="0"/>
      <c r="NWR173" s="0"/>
      <c r="NWS173" s="0"/>
      <c r="NWT173" s="0"/>
      <c r="NWU173" s="0"/>
      <c r="NWV173" s="0"/>
      <c r="NWW173" s="0"/>
      <c r="NWX173" s="0"/>
      <c r="NWY173" s="0"/>
      <c r="NWZ173" s="0"/>
      <c r="NXA173" s="0"/>
      <c r="NXB173" s="0"/>
      <c r="NXC173" s="0"/>
      <c r="NXD173" s="0"/>
      <c r="NXE173" s="0"/>
      <c r="NXF173" s="0"/>
      <c r="NXG173" s="0"/>
      <c r="NXH173" s="0"/>
      <c r="NXI173" s="0"/>
      <c r="NXJ173" s="0"/>
      <c r="NXK173" s="0"/>
      <c r="NXL173" s="0"/>
      <c r="NXM173" s="0"/>
      <c r="NXN173" s="0"/>
      <c r="NXO173" s="0"/>
      <c r="NXP173" s="0"/>
      <c r="NXQ173" s="0"/>
      <c r="NXR173" s="0"/>
      <c r="NXS173" s="0"/>
      <c r="NXT173" s="0"/>
      <c r="NXU173" s="0"/>
      <c r="NXV173" s="0"/>
      <c r="NXW173" s="0"/>
      <c r="NXX173" s="0"/>
      <c r="NXY173" s="0"/>
      <c r="NXZ173" s="0"/>
      <c r="NYA173" s="0"/>
      <c r="NYB173" s="0"/>
      <c r="NYC173" s="0"/>
      <c r="NYD173" s="0"/>
      <c r="NYE173" s="0"/>
      <c r="NYF173" s="0"/>
      <c r="NYG173" s="0"/>
      <c r="NYH173" s="0"/>
      <c r="NYI173" s="0"/>
      <c r="NYJ173" s="0"/>
      <c r="NYK173" s="0"/>
      <c r="NYL173" s="0"/>
      <c r="NYM173" s="0"/>
      <c r="NYN173" s="0"/>
      <c r="NYO173" s="0"/>
      <c r="NYP173" s="0"/>
      <c r="NYQ173" s="0"/>
      <c r="NYR173" s="0"/>
      <c r="NYS173" s="0"/>
      <c r="NYT173" s="0"/>
      <c r="NYU173" s="0"/>
      <c r="NYV173" s="0"/>
      <c r="NYW173" s="0"/>
      <c r="NYX173" s="0"/>
      <c r="NYY173" s="0"/>
      <c r="NYZ173" s="0"/>
      <c r="NZA173" s="0"/>
      <c r="NZB173" s="0"/>
      <c r="NZC173" s="0"/>
      <c r="NZD173" s="0"/>
      <c r="NZE173" s="0"/>
      <c r="NZF173" s="0"/>
      <c r="NZG173" s="0"/>
      <c r="NZH173" s="0"/>
      <c r="NZI173" s="0"/>
      <c r="NZJ173" s="0"/>
      <c r="NZK173" s="0"/>
      <c r="NZL173" s="0"/>
      <c r="NZM173" s="0"/>
      <c r="NZN173" s="0"/>
      <c r="NZO173" s="0"/>
      <c r="NZP173" s="0"/>
      <c r="NZQ173" s="0"/>
      <c r="NZR173" s="0"/>
      <c r="NZS173" s="0"/>
      <c r="NZT173" s="0"/>
      <c r="NZU173" s="0"/>
      <c r="NZV173" s="0"/>
      <c r="NZW173" s="0"/>
      <c r="NZX173" s="0"/>
      <c r="NZY173" s="0"/>
      <c r="NZZ173" s="0"/>
      <c r="OAA173" s="0"/>
      <c r="OAB173" s="0"/>
      <c r="OAC173" s="0"/>
      <c r="OAD173" s="0"/>
      <c r="OAE173" s="0"/>
      <c r="OAF173" s="0"/>
      <c r="OAG173" s="0"/>
      <c r="OAH173" s="0"/>
      <c r="OAI173" s="0"/>
      <c r="OAJ173" s="0"/>
      <c r="OAK173" s="0"/>
      <c r="OAL173" s="0"/>
      <c r="OAM173" s="0"/>
      <c r="OAN173" s="0"/>
      <c r="OAO173" s="0"/>
      <c r="OAP173" s="0"/>
      <c r="OAQ173" s="0"/>
      <c r="OAR173" s="0"/>
      <c r="OAS173" s="0"/>
      <c r="OAT173" s="0"/>
      <c r="OAU173" s="0"/>
      <c r="OAV173" s="0"/>
      <c r="OAW173" s="0"/>
      <c r="OAX173" s="0"/>
      <c r="OAY173" s="0"/>
      <c r="OAZ173" s="0"/>
      <c r="OBA173" s="0"/>
      <c r="OBB173" s="0"/>
      <c r="OBC173" s="0"/>
      <c r="OBD173" s="0"/>
      <c r="OBE173" s="0"/>
      <c r="OBF173" s="0"/>
      <c r="OBG173" s="0"/>
      <c r="OBH173" s="0"/>
      <c r="OBI173" s="0"/>
      <c r="OBJ173" s="0"/>
      <c r="OBK173" s="0"/>
      <c r="OBL173" s="0"/>
      <c r="OBM173" s="0"/>
      <c r="OBN173" s="0"/>
      <c r="OBO173" s="0"/>
      <c r="OBP173" s="0"/>
      <c r="OBQ173" s="0"/>
      <c r="OBR173" s="0"/>
      <c r="OBS173" s="0"/>
      <c r="OBT173" s="0"/>
      <c r="OBU173" s="0"/>
      <c r="OBV173" s="0"/>
      <c r="OBW173" s="0"/>
      <c r="OBX173" s="0"/>
      <c r="OBY173" s="0"/>
      <c r="OBZ173" s="0"/>
      <c r="OCA173" s="0"/>
      <c r="OCB173" s="0"/>
      <c r="OCC173" s="0"/>
      <c r="OCD173" s="0"/>
      <c r="OCE173" s="0"/>
      <c r="OCF173" s="0"/>
      <c r="OCG173" s="0"/>
      <c r="OCH173" s="0"/>
      <c r="OCI173" s="0"/>
      <c r="OCJ173" s="0"/>
      <c r="OCK173" s="0"/>
      <c r="OCL173" s="0"/>
      <c r="OCM173" s="0"/>
      <c r="OCN173" s="0"/>
      <c r="OCO173" s="0"/>
      <c r="OCP173" s="0"/>
      <c r="OCQ173" s="0"/>
      <c r="OCR173" s="0"/>
      <c r="OCS173" s="0"/>
      <c r="OCT173" s="0"/>
      <c r="OCU173" s="0"/>
      <c r="OCV173" s="0"/>
      <c r="OCW173" s="0"/>
      <c r="OCX173" s="0"/>
      <c r="OCY173" s="0"/>
      <c r="OCZ173" s="0"/>
      <c r="ODA173" s="0"/>
      <c r="ODB173" s="0"/>
      <c r="ODC173" s="0"/>
      <c r="ODD173" s="0"/>
      <c r="ODE173" s="0"/>
      <c r="ODF173" s="0"/>
      <c r="ODG173" s="0"/>
      <c r="ODH173" s="0"/>
      <c r="ODI173" s="0"/>
      <c r="ODJ173" s="0"/>
      <c r="ODK173" s="0"/>
      <c r="ODL173" s="0"/>
      <c r="ODM173" s="0"/>
      <c r="ODN173" s="0"/>
      <c r="ODO173" s="0"/>
      <c r="ODP173" s="0"/>
      <c r="ODQ173" s="0"/>
      <c r="ODR173" s="0"/>
      <c r="ODS173" s="0"/>
      <c r="ODT173" s="0"/>
      <c r="ODU173" s="0"/>
      <c r="ODV173" s="0"/>
      <c r="ODW173" s="0"/>
      <c r="ODX173" s="0"/>
      <c r="ODY173" s="0"/>
      <c r="ODZ173" s="0"/>
      <c r="OEA173" s="0"/>
      <c r="OEB173" s="0"/>
      <c r="OEC173" s="0"/>
      <c r="OED173" s="0"/>
      <c r="OEE173" s="0"/>
      <c r="OEF173" s="0"/>
      <c r="OEG173" s="0"/>
      <c r="OEH173" s="0"/>
      <c r="OEI173" s="0"/>
      <c r="OEJ173" s="0"/>
      <c r="OEK173" s="0"/>
      <c r="OEL173" s="0"/>
      <c r="OEM173" s="0"/>
      <c r="OEN173" s="0"/>
      <c r="OEO173" s="0"/>
      <c r="OEP173" s="0"/>
      <c r="OEQ173" s="0"/>
      <c r="OER173" s="0"/>
      <c r="OES173" s="0"/>
      <c r="OET173" s="0"/>
      <c r="OEU173" s="0"/>
      <c r="OEV173" s="0"/>
      <c r="OEW173" s="0"/>
      <c r="OEX173" s="0"/>
      <c r="OEY173" s="0"/>
      <c r="OEZ173" s="0"/>
      <c r="OFA173" s="0"/>
      <c r="OFB173" s="0"/>
      <c r="OFC173" s="0"/>
      <c r="OFD173" s="0"/>
      <c r="OFE173" s="0"/>
      <c r="OFF173" s="0"/>
      <c r="OFG173" s="0"/>
      <c r="OFH173" s="0"/>
      <c r="OFI173" s="0"/>
      <c r="OFJ173" s="0"/>
      <c r="OFK173" s="0"/>
      <c r="OFL173" s="0"/>
      <c r="OFM173" s="0"/>
      <c r="OFN173" s="0"/>
      <c r="OFO173" s="0"/>
      <c r="OFP173" s="0"/>
      <c r="OFQ173" s="0"/>
      <c r="OFR173" s="0"/>
      <c r="OFS173" s="0"/>
      <c r="OFT173" s="0"/>
      <c r="OFU173" s="0"/>
      <c r="OFV173" s="0"/>
      <c r="OFW173" s="0"/>
      <c r="OFX173" s="0"/>
      <c r="OFY173" s="0"/>
      <c r="OFZ173" s="0"/>
      <c r="OGA173" s="0"/>
      <c r="OGB173" s="0"/>
      <c r="OGC173" s="0"/>
      <c r="OGD173" s="0"/>
      <c r="OGE173" s="0"/>
      <c r="OGF173" s="0"/>
      <c r="OGG173" s="0"/>
      <c r="OGH173" s="0"/>
      <c r="OGI173" s="0"/>
      <c r="OGJ173" s="0"/>
      <c r="OGK173" s="0"/>
      <c r="OGL173" s="0"/>
      <c r="OGM173" s="0"/>
      <c r="OGN173" s="0"/>
      <c r="OGO173" s="0"/>
      <c r="OGP173" s="0"/>
      <c r="OGQ173" s="0"/>
      <c r="OGR173" s="0"/>
      <c r="OGS173" s="0"/>
      <c r="OGT173" s="0"/>
      <c r="OGU173" s="0"/>
      <c r="OGV173" s="0"/>
      <c r="OGW173" s="0"/>
      <c r="OGX173" s="0"/>
      <c r="OGY173" s="0"/>
      <c r="OGZ173" s="0"/>
      <c r="OHA173" s="0"/>
      <c r="OHB173" s="0"/>
      <c r="OHC173" s="0"/>
      <c r="OHD173" s="0"/>
      <c r="OHE173" s="0"/>
      <c r="OHF173" s="0"/>
      <c r="OHG173" s="0"/>
      <c r="OHH173" s="0"/>
      <c r="OHI173" s="0"/>
      <c r="OHJ173" s="0"/>
      <c r="OHK173" s="0"/>
      <c r="OHL173" s="0"/>
      <c r="OHM173" s="0"/>
      <c r="OHN173" s="0"/>
      <c r="OHO173" s="0"/>
      <c r="OHP173" s="0"/>
      <c r="OHQ173" s="0"/>
      <c r="OHR173" s="0"/>
      <c r="OHS173" s="0"/>
      <c r="OHT173" s="0"/>
      <c r="OHU173" s="0"/>
      <c r="OHV173" s="0"/>
      <c r="OHW173" s="0"/>
      <c r="OHX173" s="0"/>
      <c r="OHY173" s="0"/>
      <c r="OHZ173" s="0"/>
      <c r="OIA173" s="0"/>
      <c r="OIB173" s="0"/>
      <c r="OIC173" s="0"/>
      <c r="OID173" s="0"/>
      <c r="OIE173" s="0"/>
      <c r="OIF173" s="0"/>
      <c r="OIG173" s="0"/>
      <c r="OIH173" s="0"/>
      <c r="OII173" s="0"/>
      <c r="OIJ173" s="0"/>
      <c r="OIK173" s="0"/>
      <c r="OIL173" s="0"/>
      <c r="OIM173" s="0"/>
      <c r="OIN173" s="0"/>
      <c r="OIO173" s="0"/>
      <c r="OIP173" s="0"/>
      <c r="OIQ173" s="0"/>
      <c r="OIR173" s="0"/>
      <c r="OIS173" s="0"/>
      <c r="OIT173" s="0"/>
      <c r="OIU173" s="0"/>
      <c r="OIV173" s="0"/>
      <c r="OIW173" s="0"/>
      <c r="OIX173" s="0"/>
      <c r="OIY173" s="0"/>
      <c r="OIZ173" s="0"/>
      <c r="OJA173" s="0"/>
      <c r="OJB173" s="0"/>
      <c r="OJC173" s="0"/>
      <c r="OJD173" s="0"/>
      <c r="OJE173" s="0"/>
      <c r="OJF173" s="0"/>
      <c r="OJG173" s="0"/>
      <c r="OJH173" s="0"/>
      <c r="OJI173" s="0"/>
      <c r="OJJ173" s="0"/>
      <c r="OJK173" s="0"/>
      <c r="OJL173" s="0"/>
      <c r="OJM173" s="0"/>
      <c r="OJN173" s="0"/>
      <c r="OJO173" s="0"/>
      <c r="OJP173" s="0"/>
      <c r="OJQ173" s="0"/>
      <c r="OJR173" s="0"/>
      <c r="OJS173" s="0"/>
      <c r="OJT173" s="0"/>
      <c r="OJU173" s="0"/>
      <c r="OJV173" s="0"/>
      <c r="OJW173" s="0"/>
      <c r="OJX173" s="0"/>
      <c r="OJY173" s="0"/>
      <c r="OJZ173" s="0"/>
      <c r="OKA173" s="0"/>
      <c r="OKB173" s="0"/>
      <c r="OKC173" s="0"/>
      <c r="OKD173" s="0"/>
      <c r="OKE173" s="0"/>
      <c r="OKF173" s="0"/>
      <c r="OKG173" s="0"/>
      <c r="OKH173" s="0"/>
      <c r="OKI173" s="0"/>
      <c r="OKJ173" s="0"/>
      <c r="OKK173" s="0"/>
      <c r="OKL173" s="0"/>
      <c r="OKM173" s="0"/>
      <c r="OKN173" s="0"/>
      <c r="OKO173" s="0"/>
      <c r="OKP173" s="0"/>
      <c r="OKQ173" s="0"/>
      <c r="OKR173" s="0"/>
      <c r="OKS173" s="0"/>
      <c r="OKT173" s="0"/>
      <c r="OKU173" s="0"/>
      <c r="OKV173" s="0"/>
      <c r="OKW173" s="0"/>
      <c r="OKX173" s="0"/>
      <c r="OKY173" s="0"/>
      <c r="OKZ173" s="0"/>
      <c r="OLA173" s="0"/>
      <c r="OLB173" s="0"/>
      <c r="OLC173" s="0"/>
      <c r="OLD173" s="0"/>
      <c r="OLE173" s="0"/>
      <c r="OLF173" s="0"/>
      <c r="OLG173" s="0"/>
      <c r="OLH173" s="0"/>
      <c r="OLI173" s="0"/>
      <c r="OLJ173" s="0"/>
      <c r="OLK173" s="0"/>
      <c r="OLL173" s="0"/>
      <c r="OLM173" s="0"/>
      <c r="OLN173" s="0"/>
      <c r="OLO173" s="0"/>
      <c r="OLP173" s="0"/>
      <c r="OLQ173" s="0"/>
      <c r="OLR173" s="0"/>
      <c r="OLS173" s="0"/>
      <c r="OLT173" s="0"/>
      <c r="OLU173" s="0"/>
      <c r="OLV173" s="0"/>
      <c r="OLW173" s="0"/>
      <c r="OLX173" s="0"/>
      <c r="OLY173" s="0"/>
      <c r="OLZ173" s="0"/>
      <c r="OMA173" s="0"/>
      <c r="OMB173" s="0"/>
      <c r="OMC173" s="0"/>
      <c r="OMD173" s="0"/>
      <c r="OME173" s="0"/>
      <c r="OMF173" s="0"/>
      <c r="OMG173" s="0"/>
      <c r="OMH173" s="0"/>
      <c r="OMI173" s="0"/>
      <c r="OMJ173" s="0"/>
      <c r="OMK173" s="0"/>
      <c r="OML173" s="0"/>
      <c r="OMM173" s="0"/>
      <c r="OMN173" s="0"/>
      <c r="OMO173" s="0"/>
      <c r="OMP173" s="0"/>
      <c r="OMQ173" s="0"/>
      <c r="OMR173" s="0"/>
      <c r="OMS173" s="0"/>
      <c r="OMT173" s="0"/>
      <c r="OMU173" s="0"/>
      <c r="OMV173" s="0"/>
      <c r="OMW173" s="0"/>
      <c r="OMX173" s="0"/>
      <c r="OMY173" s="0"/>
      <c r="OMZ173" s="0"/>
      <c r="ONA173" s="0"/>
      <c r="ONB173" s="0"/>
      <c r="ONC173" s="0"/>
      <c r="OND173" s="0"/>
      <c r="ONE173" s="0"/>
      <c r="ONF173" s="0"/>
      <c r="ONG173" s="0"/>
      <c r="ONH173" s="0"/>
      <c r="ONI173" s="0"/>
      <c r="ONJ173" s="0"/>
      <c r="ONK173" s="0"/>
      <c r="ONL173" s="0"/>
      <c r="ONM173" s="0"/>
      <c r="ONN173" s="0"/>
      <c r="ONO173" s="0"/>
      <c r="ONP173" s="0"/>
      <c r="ONQ173" s="0"/>
      <c r="ONR173" s="0"/>
      <c r="ONS173" s="0"/>
      <c r="ONT173" s="0"/>
      <c r="ONU173" s="0"/>
      <c r="ONV173" s="0"/>
      <c r="ONW173" s="0"/>
      <c r="ONX173" s="0"/>
      <c r="ONY173" s="0"/>
      <c r="ONZ173" s="0"/>
      <c r="OOA173" s="0"/>
      <c r="OOB173" s="0"/>
      <c r="OOC173" s="0"/>
      <c r="OOD173" s="0"/>
      <c r="OOE173" s="0"/>
      <c r="OOF173" s="0"/>
      <c r="OOG173" s="0"/>
      <c r="OOH173" s="0"/>
      <c r="OOI173" s="0"/>
      <c r="OOJ173" s="0"/>
      <c r="OOK173" s="0"/>
      <c r="OOL173" s="0"/>
      <c r="OOM173" s="0"/>
      <c r="OON173" s="0"/>
      <c r="OOO173" s="0"/>
      <c r="OOP173" s="0"/>
      <c r="OOQ173" s="0"/>
      <c r="OOR173" s="0"/>
      <c r="OOS173" s="0"/>
      <c r="OOT173" s="0"/>
      <c r="OOU173" s="0"/>
      <c r="OOV173" s="0"/>
      <c r="OOW173" s="0"/>
      <c r="OOX173" s="0"/>
      <c r="OOY173" s="0"/>
      <c r="OOZ173" s="0"/>
      <c r="OPA173" s="0"/>
      <c r="OPB173" s="0"/>
      <c r="OPC173" s="0"/>
      <c r="OPD173" s="0"/>
      <c r="OPE173" s="0"/>
      <c r="OPF173" s="0"/>
      <c r="OPG173" s="0"/>
      <c r="OPH173" s="0"/>
      <c r="OPI173" s="0"/>
      <c r="OPJ173" s="0"/>
      <c r="OPK173" s="0"/>
      <c r="OPL173" s="0"/>
      <c r="OPM173" s="0"/>
      <c r="OPN173" s="0"/>
      <c r="OPO173" s="0"/>
      <c r="OPP173" s="0"/>
      <c r="OPQ173" s="0"/>
      <c r="OPR173" s="0"/>
      <c r="OPS173" s="0"/>
      <c r="OPT173" s="0"/>
      <c r="OPU173" s="0"/>
      <c r="OPV173" s="0"/>
      <c r="OPW173" s="0"/>
      <c r="OPX173" s="0"/>
      <c r="OPY173" s="0"/>
      <c r="OPZ173" s="0"/>
      <c r="OQA173" s="0"/>
      <c r="OQB173" s="0"/>
      <c r="OQC173" s="0"/>
      <c r="OQD173" s="0"/>
      <c r="OQE173" s="0"/>
      <c r="OQF173" s="0"/>
      <c r="OQG173" s="0"/>
      <c r="OQH173" s="0"/>
      <c r="OQI173" s="0"/>
      <c r="OQJ173" s="0"/>
      <c r="OQK173" s="0"/>
      <c r="OQL173" s="0"/>
      <c r="OQM173" s="0"/>
      <c r="OQN173" s="0"/>
      <c r="OQO173" s="0"/>
      <c r="OQP173" s="0"/>
      <c r="OQQ173" s="0"/>
      <c r="OQR173" s="0"/>
      <c r="OQS173" s="0"/>
      <c r="OQT173" s="0"/>
      <c r="OQU173" s="0"/>
      <c r="OQV173" s="0"/>
      <c r="OQW173" s="0"/>
      <c r="OQX173" s="0"/>
      <c r="OQY173" s="0"/>
      <c r="OQZ173" s="0"/>
      <c r="ORA173" s="0"/>
      <c r="ORB173" s="0"/>
      <c r="ORC173" s="0"/>
      <c r="ORD173" s="0"/>
      <c r="ORE173" s="0"/>
      <c r="ORF173" s="0"/>
      <c r="ORG173" s="0"/>
      <c r="ORH173" s="0"/>
      <c r="ORI173" s="0"/>
      <c r="ORJ173" s="0"/>
      <c r="ORK173" s="0"/>
      <c r="ORL173" s="0"/>
      <c r="ORM173" s="0"/>
      <c r="ORN173" s="0"/>
      <c r="ORO173" s="0"/>
      <c r="ORP173" s="0"/>
      <c r="ORQ173" s="0"/>
      <c r="ORR173" s="0"/>
      <c r="ORS173" s="0"/>
      <c r="ORT173" s="0"/>
      <c r="ORU173" s="0"/>
      <c r="ORV173" s="0"/>
      <c r="ORW173" s="0"/>
      <c r="ORX173" s="0"/>
      <c r="ORY173" s="0"/>
      <c r="ORZ173" s="0"/>
      <c r="OSA173" s="0"/>
      <c r="OSB173" s="0"/>
      <c r="OSC173" s="0"/>
      <c r="OSD173" s="0"/>
      <c r="OSE173" s="0"/>
      <c r="OSF173" s="0"/>
      <c r="OSG173" s="0"/>
      <c r="OSH173" s="0"/>
      <c r="OSI173" s="0"/>
      <c r="OSJ173" s="0"/>
      <c r="OSK173" s="0"/>
      <c r="OSL173" s="0"/>
      <c r="OSM173" s="0"/>
      <c r="OSN173" s="0"/>
      <c r="OSO173" s="0"/>
      <c r="OSP173" s="0"/>
      <c r="OSQ173" s="0"/>
      <c r="OSR173" s="0"/>
      <c r="OSS173" s="0"/>
      <c r="OST173" s="0"/>
      <c r="OSU173" s="0"/>
      <c r="OSV173" s="0"/>
      <c r="OSW173" s="0"/>
      <c r="OSX173" s="0"/>
      <c r="OSY173" s="0"/>
      <c r="OSZ173" s="0"/>
      <c r="OTA173" s="0"/>
      <c r="OTB173" s="0"/>
      <c r="OTC173" s="0"/>
      <c r="OTD173" s="0"/>
      <c r="OTE173" s="0"/>
      <c r="OTF173" s="0"/>
      <c r="OTG173" s="0"/>
      <c r="OTH173" s="0"/>
      <c r="OTI173" s="0"/>
      <c r="OTJ173" s="0"/>
      <c r="OTK173" s="0"/>
      <c r="OTL173" s="0"/>
      <c r="OTM173" s="0"/>
      <c r="OTN173" s="0"/>
      <c r="OTO173" s="0"/>
      <c r="OTP173" s="0"/>
      <c r="OTQ173" s="0"/>
      <c r="OTR173" s="0"/>
      <c r="OTS173" s="0"/>
      <c r="OTT173" s="0"/>
      <c r="OTU173" s="0"/>
      <c r="OTV173" s="0"/>
      <c r="OTW173" s="0"/>
      <c r="OTX173" s="0"/>
      <c r="OTY173" s="0"/>
      <c r="OTZ173" s="0"/>
      <c r="OUA173" s="0"/>
      <c r="OUB173" s="0"/>
      <c r="OUC173" s="0"/>
      <c r="OUD173" s="0"/>
      <c r="OUE173" s="0"/>
      <c r="OUF173" s="0"/>
      <c r="OUG173" s="0"/>
      <c r="OUH173" s="0"/>
      <c r="OUI173" s="0"/>
      <c r="OUJ173" s="0"/>
      <c r="OUK173" s="0"/>
      <c r="OUL173" s="0"/>
      <c r="OUM173" s="0"/>
      <c r="OUN173" s="0"/>
      <c r="OUO173" s="0"/>
      <c r="OUP173" s="0"/>
      <c r="OUQ173" s="0"/>
      <c r="OUR173" s="0"/>
      <c r="OUS173" s="0"/>
      <c r="OUT173" s="0"/>
      <c r="OUU173" s="0"/>
      <c r="OUV173" s="0"/>
      <c r="OUW173" s="0"/>
      <c r="OUX173" s="0"/>
      <c r="OUY173" s="0"/>
      <c r="OUZ173" s="0"/>
      <c r="OVA173" s="0"/>
      <c r="OVB173" s="0"/>
      <c r="OVC173" s="0"/>
      <c r="OVD173" s="0"/>
      <c r="OVE173" s="0"/>
      <c r="OVF173" s="0"/>
      <c r="OVG173" s="0"/>
      <c r="OVH173" s="0"/>
      <c r="OVI173" s="0"/>
      <c r="OVJ173" s="0"/>
      <c r="OVK173" s="0"/>
      <c r="OVL173" s="0"/>
      <c r="OVM173" s="0"/>
      <c r="OVN173" s="0"/>
      <c r="OVO173" s="0"/>
      <c r="OVP173" s="0"/>
      <c r="OVQ173" s="0"/>
      <c r="OVR173" s="0"/>
      <c r="OVS173" s="0"/>
      <c r="OVT173" s="0"/>
      <c r="OVU173" s="0"/>
      <c r="OVV173" s="0"/>
      <c r="OVW173" s="0"/>
      <c r="OVX173" s="0"/>
      <c r="OVY173" s="0"/>
      <c r="OVZ173" s="0"/>
      <c r="OWA173" s="0"/>
      <c r="OWB173" s="0"/>
      <c r="OWC173" s="0"/>
      <c r="OWD173" s="0"/>
      <c r="OWE173" s="0"/>
      <c r="OWF173" s="0"/>
      <c r="OWG173" s="0"/>
      <c r="OWH173" s="0"/>
      <c r="OWI173" s="0"/>
      <c r="OWJ173" s="0"/>
      <c r="OWK173" s="0"/>
      <c r="OWL173" s="0"/>
      <c r="OWM173" s="0"/>
      <c r="OWN173" s="0"/>
      <c r="OWO173" s="0"/>
      <c r="OWP173" s="0"/>
      <c r="OWQ173" s="0"/>
      <c r="OWR173" s="0"/>
      <c r="OWS173" s="0"/>
      <c r="OWT173" s="0"/>
      <c r="OWU173" s="0"/>
      <c r="OWV173" s="0"/>
      <c r="OWW173" s="0"/>
      <c r="OWX173" s="0"/>
      <c r="OWY173" s="0"/>
      <c r="OWZ173" s="0"/>
      <c r="OXA173" s="0"/>
      <c r="OXB173" s="0"/>
      <c r="OXC173" s="0"/>
      <c r="OXD173" s="0"/>
      <c r="OXE173" s="0"/>
      <c r="OXF173" s="0"/>
      <c r="OXG173" s="0"/>
      <c r="OXH173" s="0"/>
      <c r="OXI173" s="0"/>
      <c r="OXJ173" s="0"/>
      <c r="OXK173" s="0"/>
      <c r="OXL173" s="0"/>
      <c r="OXM173" s="0"/>
      <c r="OXN173" s="0"/>
      <c r="OXO173" s="0"/>
      <c r="OXP173" s="0"/>
      <c r="OXQ173" s="0"/>
      <c r="OXR173" s="0"/>
      <c r="OXS173" s="0"/>
      <c r="OXT173" s="0"/>
      <c r="OXU173" s="0"/>
      <c r="OXV173" s="0"/>
      <c r="OXW173" s="0"/>
      <c r="OXX173" s="0"/>
      <c r="OXY173" s="0"/>
      <c r="OXZ173" s="0"/>
      <c r="OYA173" s="0"/>
      <c r="OYB173" s="0"/>
      <c r="OYC173" s="0"/>
      <c r="OYD173" s="0"/>
      <c r="OYE173" s="0"/>
      <c r="OYF173" s="0"/>
      <c r="OYG173" s="0"/>
      <c r="OYH173" s="0"/>
      <c r="OYI173" s="0"/>
      <c r="OYJ173" s="0"/>
      <c r="OYK173" s="0"/>
      <c r="OYL173" s="0"/>
      <c r="OYM173" s="0"/>
      <c r="OYN173" s="0"/>
      <c r="OYO173" s="0"/>
      <c r="OYP173" s="0"/>
      <c r="OYQ173" s="0"/>
      <c r="OYR173" s="0"/>
      <c r="OYS173" s="0"/>
      <c r="OYT173" s="0"/>
      <c r="OYU173" s="0"/>
      <c r="OYV173" s="0"/>
      <c r="OYW173" s="0"/>
      <c r="OYX173" s="0"/>
      <c r="OYY173" s="0"/>
      <c r="OYZ173" s="0"/>
      <c r="OZA173" s="0"/>
      <c r="OZB173" s="0"/>
      <c r="OZC173" s="0"/>
      <c r="OZD173" s="0"/>
      <c r="OZE173" s="0"/>
      <c r="OZF173" s="0"/>
      <c r="OZG173" s="0"/>
      <c r="OZH173" s="0"/>
      <c r="OZI173" s="0"/>
      <c r="OZJ173" s="0"/>
      <c r="OZK173" s="0"/>
      <c r="OZL173" s="0"/>
      <c r="OZM173" s="0"/>
      <c r="OZN173" s="0"/>
      <c r="OZO173" s="0"/>
      <c r="OZP173" s="0"/>
      <c r="OZQ173" s="0"/>
      <c r="OZR173" s="0"/>
      <c r="OZS173" s="0"/>
      <c r="OZT173" s="0"/>
      <c r="OZU173" s="0"/>
      <c r="OZV173" s="0"/>
      <c r="OZW173" s="0"/>
      <c r="OZX173" s="0"/>
      <c r="OZY173" s="0"/>
      <c r="OZZ173" s="0"/>
      <c r="PAA173" s="0"/>
      <c r="PAB173" s="0"/>
      <c r="PAC173" s="0"/>
      <c r="PAD173" s="0"/>
      <c r="PAE173" s="0"/>
      <c r="PAF173" s="0"/>
      <c r="PAG173" s="0"/>
      <c r="PAH173" s="0"/>
      <c r="PAI173" s="0"/>
      <c r="PAJ173" s="0"/>
      <c r="PAK173" s="0"/>
      <c r="PAL173" s="0"/>
      <c r="PAM173" s="0"/>
      <c r="PAN173" s="0"/>
      <c r="PAO173" s="0"/>
      <c r="PAP173" s="0"/>
      <c r="PAQ173" s="0"/>
      <c r="PAR173" s="0"/>
      <c r="PAS173" s="0"/>
      <c r="PAT173" s="0"/>
      <c r="PAU173" s="0"/>
      <c r="PAV173" s="0"/>
      <c r="PAW173" s="0"/>
      <c r="PAX173" s="0"/>
      <c r="PAY173" s="0"/>
      <c r="PAZ173" s="0"/>
      <c r="PBA173" s="0"/>
      <c r="PBB173" s="0"/>
      <c r="PBC173" s="0"/>
      <c r="PBD173" s="0"/>
      <c r="PBE173" s="0"/>
      <c r="PBF173" s="0"/>
      <c r="PBG173" s="0"/>
      <c r="PBH173" s="0"/>
      <c r="PBI173" s="0"/>
      <c r="PBJ173" s="0"/>
      <c r="PBK173" s="0"/>
      <c r="PBL173" s="0"/>
      <c r="PBM173" s="0"/>
      <c r="PBN173" s="0"/>
      <c r="PBO173" s="0"/>
      <c r="PBP173" s="0"/>
      <c r="PBQ173" s="0"/>
      <c r="PBR173" s="0"/>
      <c r="PBS173" s="0"/>
      <c r="PBT173" s="0"/>
      <c r="PBU173" s="0"/>
      <c r="PBV173" s="0"/>
      <c r="PBW173" s="0"/>
      <c r="PBX173" s="0"/>
      <c r="PBY173" s="0"/>
      <c r="PBZ173" s="0"/>
      <c r="PCA173" s="0"/>
      <c r="PCB173" s="0"/>
      <c r="PCC173" s="0"/>
      <c r="PCD173" s="0"/>
      <c r="PCE173" s="0"/>
      <c r="PCF173" s="0"/>
      <c r="PCG173" s="0"/>
      <c r="PCH173" s="0"/>
      <c r="PCI173" s="0"/>
      <c r="PCJ173" s="0"/>
      <c r="PCK173" s="0"/>
      <c r="PCL173" s="0"/>
      <c r="PCM173" s="0"/>
      <c r="PCN173" s="0"/>
      <c r="PCO173" s="0"/>
      <c r="PCP173" s="0"/>
      <c r="PCQ173" s="0"/>
      <c r="PCR173" s="0"/>
      <c r="PCS173" s="0"/>
      <c r="PCT173" s="0"/>
      <c r="PCU173" s="0"/>
      <c r="PCV173" s="0"/>
      <c r="PCW173" s="0"/>
      <c r="PCX173" s="0"/>
      <c r="PCY173" s="0"/>
      <c r="PCZ173" s="0"/>
      <c r="PDA173" s="0"/>
      <c r="PDB173" s="0"/>
      <c r="PDC173" s="0"/>
      <c r="PDD173" s="0"/>
      <c r="PDE173" s="0"/>
      <c r="PDF173" s="0"/>
      <c r="PDG173" s="0"/>
      <c r="PDH173" s="0"/>
      <c r="PDI173" s="0"/>
      <c r="PDJ173" s="0"/>
      <c r="PDK173" s="0"/>
      <c r="PDL173" s="0"/>
      <c r="PDM173" s="0"/>
      <c r="PDN173" s="0"/>
      <c r="PDO173" s="0"/>
      <c r="PDP173" s="0"/>
      <c r="PDQ173" s="0"/>
      <c r="PDR173" s="0"/>
      <c r="PDS173" s="0"/>
      <c r="PDT173" s="0"/>
      <c r="PDU173" s="0"/>
      <c r="PDV173" s="0"/>
      <c r="PDW173" s="0"/>
      <c r="PDX173" s="0"/>
      <c r="PDY173" s="0"/>
      <c r="PDZ173" s="0"/>
      <c r="PEA173" s="0"/>
      <c r="PEB173" s="0"/>
      <c r="PEC173" s="0"/>
      <c r="PED173" s="0"/>
      <c r="PEE173" s="0"/>
      <c r="PEF173" s="0"/>
      <c r="PEG173" s="0"/>
      <c r="PEH173" s="0"/>
      <c r="PEI173" s="0"/>
      <c r="PEJ173" s="0"/>
      <c r="PEK173" s="0"/>
      <c r="PEL173" s="0"/>
      <c r="PEM173" s="0"/>
      <c r="PEN173" s="0"/>
      <c r="PEO173" s="0"/>
      <c r="PEP173" s="0"/>
      <c r="PEQ173" s="0"/>
      <c r="PER173" s="0"/>
      <c r="PES173" s="0"/>
      <c r="PET173" s="0"/>
      <c r="PEU173" s="0"/>
      <c r="PEV173" s="0"/>
      <c r="PEW173" s="0"/>
      <c r="PEX173" s="0"/>
      <c r="PEY173" s="0"/>
      <c r="PEZ173" s="0"/>
      <c r="PFA173" s="0"/>
      <c r="PFB173" s="0"/>
      <c r="PFC173" s="0"/>
      <c r="PFD173" s="0"/>
      <c r="PFE173" s="0"/>
      <c r="PFF173" s="0"/>
      <c r="PFG173" s="0"/>
      <c r="PFH173" s="0"/>
      <c r="PFI173" s="0"/>
      <c r="PFJ173" s="0"/>
      <c r="PFK173" s="0"/>
      <c r="PFL173" s="0"/>
      <c r="PFM173" s="0"/>
      <c r="PFN173" s="0"/>
      <c r="PFO173" s="0"/>
      <c r="PFP173" s="0"/>
      <c r="PFQ173" s="0"/>
      <c r="PFR173" s="0"/>
      <c r="PFS173" s="0"/>
      <c r="PFT173" s="0"/>
      <c r="PFU173" s="0"/>
      <c r="PFV173" s="0"/>
      <c r="PFW173" s="0"/>
      <c r="PFX173" s="0"/>
      <c r="PFY173" s="0"/>
      <c r="PFZ173" s="0"/>
      <c r="PGA173" s="0"/>
      <c r="PGB173" s="0"/>
      <c r="PGC173" s="0"/>
      <c r="PGD173" s="0"/>
      <c r="PGE173" s="0"/>
      <c r="PGF173" s="0"/>
      <c r="PGG173" s="0"/>
      <c r="PGH173" s="0"/>
      <c r="PGI173" s="0"/>
      <c r="PGJ173" s="0"/>
      <c r="PGK173" s="0"/>
      <c r="PGL173" s="0"/>
      <c r="PGM173" s="0"/>
      <c r="PGN173" s="0"/>
      <c r="PGO173" s="0"/>
      <c r="PGP173" s="0"/>
      <c r="PGQ173" s="0"/>
      <c r="PGR173" s="0"/>
      <c r="PGS173" s="0"/>
      <c r="PGT173" s="0"/>
      <c r="PGU173" s="0"/>
      <c r="PGV173" s="0"/>
      <c r="PGW173" s="0"/>
      <c r="PGX173" s="0"/>
      <c r="PGY173" s="0"/>
      <c r="PGZ173" s="0"/>
      <c r="PHA173" s="0"/>
      <c r="PHB173" s="0"/>
      <c r="PHC173" s="0"/>
      <c r="PHD173" s="0"/>
      <c r="PHE173" s="0"/>
      <c r="PHF173" s="0"/>
      <c r="PHG173" s="0"/>
      <c r="PHH173" s="0"/>
      <c r="PHI173" s="0"/>
      <c r="PHJ173" s="0"/>
      <c r="PHK173" s="0"/>
      <c r="PHL173" s="0"/>
      <c r="PHM173" s="0"/>
      <c r="PHN173" s="0"/>
      <c r="PHO173" s="0"/>
      <c r="PHP173" s="0"/>
      <c r="PHQ173" s="0"/>
      <c r="PHR173" s="0"/>
      <c r="PHS173" s="0"/>
      <c r="PHT173" s="0"/>
      <c r="PHU173" s="0"/>
      <c r="PHV173" s="0"/>
      <c r="PHW173" s="0"/>
      <c r="PHX173" s="0"/>
      <c r="PHY173" s="0"/>
      <c r="PHZ173" s="0"/>
      <c r="PIA173" s="0"/>
      <c r="PIB173" s="0"/>
      <c r="PIC173" s="0"/>
      <c r="PID173" s="0"/>
      <c r="PIE173" s="0"/>
      <c r="PIF173" s="0"/>
      <c r="PIG173" s="0"/>
      <c r="PIH173" s="0"/>
      <c r="PII173" s="0"/>
      <c r="PIJ173" s="0"/>
      <c r="PIK173" s="0"/>
      <c r="PIL173" s="0"/>
      <c r="PIM173" s="0"/>
      <c r="PIN173" s="0"/>
      <c r="PIO173" s="0"/>
      <c r="PIP173" s="0"/>
      <c r="PIQ173" s="0"/>
      <c r="PIR173" s="0"/>
      <c r="PIS173" s="0"/>
      <c r="PIT173" s="0"/>
      <c r="PIU173" s="0"/>
      <c r="PIV173" s="0"/>
      <c r="PIW173" s="0"/>
      <c r="PIX173" s="0"/>
      <c r="PIY173" s="0"/>
      <c r="PIZ173" s="0"/>
      <c r="PJA173" s="0"/>
      <c r="PJB173" s="0"/>
      <c r="PJC173" s="0"/>
      <c r="PJD173" s="0"/>
      <c r="PJE173" s="0"/>
      <c r="PJF173" s="0"/>
      <c r="PJG173" s="0"/>
      <c r="PJH173" s="0"/>
      <c r="PJI173" s="0"/>
      <c r="PJJ173" s="0"/>
      <c r="PJK173" s="0"/>
      <c r="PJL173" s="0"/>
      <c r="PJM173" s="0"/>
      <c r="PJN173" s="0"/>
      <c r="PJO173" s="0"/>
      <c r="PJP173" s="0"/>
      <c r="PJQ173" s="0"/>
      <c r="PJR173" s="0"/>
      <c r="PJS173" s="0"/>
      <c r="PJT173" s="0"/>
      <c r="PJU173" s="0"/>
      <c r="PJV173" s="0"/>
      <c r="PJW173" s="0"/>
      <c r="PJX173" s="0"/>
      <c r="PJY173" s="0"/>
      <c r="PJZ173" s="0"/>
      <c r="PKA173" s="0"/>
      <c r="PKB173" s="0"/>
      <c r="PKC173" s="0"/>
      <c r="PKD173" s="0"/>
      <c r="PKE173" s="0"/>
      <c r="PKF173" s="0"/>
      <c r="PKG173" s="0"/>
      <c r="PKH173" s="0"/>
      <c r="PKI173" s="0"/>
      <c r="PKJ173" s="0"/>
      <c r="PKK173" s="0"/>
      <c r="PKL173" s="0"/>
      <c r="PKM173" s="0"/>
      <c r="PKN173" s="0"/>
      <c r="PKO173" s="0"/>
      <c r="PKP173" s="0"/>
      <c r="PKQ173" s="0"/>
      <c r="PKR173" s="0"/>
      <c r="PKS173" s="0"/>
      <c r="PKT173" s="0"/>
      <c r="PKU173" s="0"/>
      <c r="PKV173" s="0"/>
      <c r="PKW173" s="0"/>
      <c r="PKX173" s="0"/>
      <c r="PKY173" s="0"/>
      <c r="PKZ173" s="0"/>
      <c r="PLA173" s="0"/>
      <c r="PLB173" s="0"/>
      <c r="PLC173" s="0"/>
      <c r="PLD173" s="0"/>
      <c r="PLE173" s="0"/>
      <c r="PLF173" s="0"/>
      <c r="PLG173" s="0"/>
      <c r="PLH173" s="0"/>
      <c r="PLI173" s="0"/>
      <c r="PLJ173" s="0"/>
      <c r="PLK173" s="0"/>
      <c r="PLL173" s="0"/>
      <c r="PLM173" s="0"/>
      <c r="PLN173" s="0"/>
      <c r="PLO173" s="0"/>
      <c r="PLP173" s="0"/>
      <c r="PLQ173" s="0"/>
      <c r="PLR173" s="0"/>
      <c r="PLS173" s="0"/>
      <c r="PLT173" s="0"/>
      <c r="PLU173" s="0"/>
      <c r="PLV173" s="0"/>
      <c r="PLW173" s="0"/>
      <c r="PLX173" s="0"/>
      <c r="PLY173" s="0"/>
      <c r="PLZ173" s="0"/>
      <c r="PMA173" s="0"/>
      <c r="PMB173" s="0"/>
      <c r="PMC173" s="0"/>
      <c r="PMD173" s="0"/>
      <c r="PME173" s="0"/>
      <c r="PMF173" s="0"/>
      <c r="PMG173" s="0"/>
      <c r="PMH173" s="0"/>
      <c r="PMI173" s="0"/>
      <c r="PMJ173" s="0"/>
      <c r="PMK173" s="0"/>
      <c r="PML173" s="0"/>
      <c r="PMM173" s="0"/>
      <c r="PMN173" s="0"/>
      <c r="PMO173" s="0"/>
      <c r="PMP173" s="0"/>
      <c r="PMQ173" s="0"/>
      <c r="PMR173" s="0"/>
      <c r="PMS173" s="0"/>
      <c r="PMT173" s="0"/>
      <c r="PMU173" s="0"/>
      <c r="PMV173" s="0"/>
      <c r="PMW173" s="0"/>
      <c r="PMX173" s="0"/>
      <c r="PMY173" s="0"/>
      <c r="PMZ173" s="0"/>
      <c r="PNA173" s="0"/>
      <c r="PNB173" s="0"/>
      <c r="PNC173" s="0"/>
      <c r="PND173" s="0"/>
      <c r="PNE173" s="0"/>
      <c r="PNF173" s="0"/>
      <c r="PNG173" s="0"/>
      <c r="PNH173" s="0"/>
      <c r="PNI173" s="0"/>
      <c r="PNJ173" s="0"/>
      <c r="PNK173" s="0"/>
      <c r="PNL173" s="0"/>
      <c r="PNM173" s="0"/>
      <c r="PNN173" s="0"/>
      <c r="PNO173" s="0"/>
      <c r="PNP173" s="0"/>
      <c r="PNQ173" s="0"/>
      <c r="PNR173" s="0"/>
      <c r="PNS173" s="0"/>
      <c r="PNT173" s="0"/>
      <c r="PNU173" s="0"/>
      <c r="PNV173" s="0"/>
      <c r="PNW173" s="0"/>
      <c r="PNX173" s="0"/>
      <c r="PNY173" s="0"/>
      <c r="PNZ173" s="0"/>
      <c r="POA173" s="0"/>
      <c r="POB173" s="0"/>
      <c r="POC173" s="0"/>
      <c r="POD173" s="0"/>
      <c r="POE173" s="0"/>
      <c r="POF173" s="0"/>
      <c r="POG173" s="0"/>
      <c r="POH173" s="0"/>
      <c r="POI173" s="0"/>
      <c r="POJ173" s="0"/>
      <c r="POK173" s="0"/>
      <c r="POL173" s="0"/>
      <c r="POM173" s="0"/>
      <c r="PON173" s="0"/>
      <c r="POO173" s="0"/>
      <c r="POP173" s="0"/>
      <c r="POQ173" s="0"/>
      <c r="POR173" s="0"/>
      <c r="POS173" s="0"/>
      <c r="POT173" s="0"/>
      <c r="POU173" s="0"/>
      <c r="POV173" s="0"/>
      <c r="POW173" s="0"/>
      <c r="POX173" s="0"/>
      <c r="POY173" s="0"/>
      <c r="POZ173" s="0"/>
      <c r="PPA173" s="0"/>
      <c r="PPB173" s="0"/>
      <c r="PPC173" s="0"/>
      <c r="PPD173" s="0"/>
      <c r="PPE173" s="0"/>
      <c r="PPF173" s="0"/>
      <c r="PPG173" s="0"/>
      <c r="PPH173" s="0"/>
      <c r="PPI173" s="0"/>
      <c r="PPJ173" s="0"/>
      <c r="PPK173" s="0"/>
      <c r="PPL173" s="0"/>
      <c r="PPM173" s="0"/>
      <c r="PPN173" s="0"/>
      <c r="PPO173" s="0"/>
      <c r="PPP173" s="0"/>
      <c r="PPQ173" s="0"/>
      <c r="PPR173" s="0"/>
      <c r="PPS173" s="0"/>
      <c r="PPT173" s="0"/>
      <c r="PPU173" s="0"/>
      <c r="PPV173" s="0"/>
      <c r="PPW173" s="0"/>
      <c r="PPX173" s="0"/>
      <c r="PPY173" s="0"/>
      <c r="PPZ173" s="0"/>
      <c r="PQA173" s="0"/>
      <c r="PQB173" s="0"/>
      <c r="PQC173" s="0"/>
      <c r="PQD173" s="0"/>
      <c r="PQE173" s="0"/>
      <c r="PQF173" s="0"/>
      <c r="PQG173" s="0"/>
      <c r="PQH173" s="0"/>
      <c r="PQI173" s="0"/>
      <c r="PQJ173" s="0"/>
      <c r="PQK173" s="0"/>
      <c r="PQL173" s="0"/>
      <c r="PQM173" s="0"/>
      <c r="PQN173" s="0"/>
      <c r="PQO173" s="0"/>
      <c r="PQP173" s="0"/>
      <c r="PQQ173" s="0"/>
      <c r="PQR173" s="0"/>
      <c r="PQS173" s="0"/>
      <c r="PQT173" s="0"/>
      <c r="PQU173" s="0"/>
      <c r="PQV173" s="0"/>
      <c r="PQW173" s="0"/>
      <c r="PQX173" s="0"/>
      <c r="PQY173" s="0"/>
      <c r="PQZ173" s="0"/>
      <c r="PRA173" s="0"/>
      <c r="PRB173" s="0"/>
      <c r="PRC173" s="0"/>
      <c r="PRD173" s="0"/>
      <c r="PRE173" s="0"/>
      <c r="PRF173" s="0"/>
      <c r="PRG173" s="0"/>
      <c r="PRH173" s="0"/>
      <c r="PRI173" s="0"/>
      <c r="PRJ173" s="0"/>
      <c r="PRK173" s="0"/>
      <c r="PRL173" s="0"/>
      <c r="PRM173" s="0"/>
      <c r="PRN173" s="0"/>
      <c r="PRO173" s="0"/>
      <c r="PRP173" s="0"/>
      <c r="PRQ173" s="0"/>
      <c r="PRR173" s="0"/>
      <c r="PRS173" s="0"/>
      <c r="PRT173" s="0"/>
      <c r="PRU173" s="0"/>
      <c r="PRV173" s="0"/>
      <c r="PRW173" s="0"/>
      <c r="PRX173" s="0"/>
      <c r="PRY173" s="0"/>
      <c r="PRZ173" s="0"/>
      <c r="PSA173" s="0"/>
      <c r="PSB173" s="0"/>
      <c r="PSC173" s="0"/>
      <c r="PSD173" s="0"/>
      <c r="PSE173" s="0"/>
      <c r="PSF173" s="0"/>
      <c r="PSG173" s="0"/>
      <c r="PSH173" s="0"/>
      <c r="PSI173" s="0"/>
      <c r="PSJ173" s="0"/>
      <c r="PSK173" s="0"/>
      <c r="PSL173" s="0"/>
      <c r="PSM173" s="0"/>
      <c r="PSN173" s="0"/>
      <c r="PSO173" s="0"/>
      <c r="PSP173" s="0"/>
      <c r="PSQ173" s="0"/>
      <c r="PSR173" s="0"/>
      <c r="PSS173" s="0"/>
      <c r="PST173" s="0"/>
      <c r="PSU173" s="0"/>
      <c r="PSV173" s="0"/>
      <c r="PSW173" s="0"/>
      <c r="PSX173" s="0"/>
      <c r="PSY173" s="0"/>
      <c r="PSZ173" s="0"/>
      <c r="PTA173" s="0"/>
      <c r="PTB173" s="0"/>
      <c r="PTC173" s="0"/>
      <c r="PTD173" s="0"/>
      <c r="PTE173" s="0"/>
      <c r="PTF173" s="0"/>
      <c r="PTG173" s="0"/>
      <c r="PTH173" s="0"/>
      <c r="PTI173" s="0"/>
      <c r="PTJ173" s="0"/>
      <c r="PTK173" s="0"/>
      <c r="PTL173" s="0"/>
      <c r="PTM173" s="0"/>
      <c r="PTN173" s="0"/>
      <c r="PTO173" s="0"/>
      <c r="PTP173" s="0"/>
      <c r="PTQ173" s="0"/>
      <c r="PTR173" s="0"/>
      <c r="PTS173" s="0"/>
      <c r="PTT173" s="0"/>
      <c r="PTU173" s="0"/>
      <c r="PTV173" s="0"/>
      <c r="PTW173" s="0"/>
      <c r="PTX173" s="0"/>
      <c r="PTY173" s="0"/>
      <c r="PTZ173" s="0"/>
      <c r="PUA173" s="0"/>
      <c r="PUB173" s="0"/>
      <c r="PUC173" s="0"/>
      <c r="PUD173" s="0"/>
      <c r="PUE173" s="0"/>
      <c r="PUF173" s="0"/>
      <c r="PUG173" s="0"/>
      <c r="PUH173" s="0"/>
      <c r="PUI173" s="0"/>
      <c r="PUJ173" s="0"/>
      <c r="PUK173" s="0"/>
      <c r="PUL173" s="0"/>
      <c r="PUM173" s="0"/>
      <c r="PUN173" s="0"/>
      <c r="PUO173" s="0"/>
      <c r="PUP173" s="0"/>
      <c r="PUQ173" s="0"/>
      <c r="PUR173" s="0"/>
      <c r="PUS173" s="0"/>
      <c r="PUT173" s="0"/>
      <c r="PUU173" s="0"/>
      <c r="PUV173" s="0"/>
      <c r="PUW173" s="0"/>
      <c r="PUX173" s="0"/>
      <c r="PUY173" s="0"/>
      <c r="PUZ173" s="0"/>
      <c r="PVA173" s="0"/>
      <c r="PVB173" s="0"/>
      <c r="PVC173" s="0"/>
      <c r="PVD173" s="0"/>
      <c r="PVE173" s="0"/>
      <c r="PVF173" s="0"/>
      <c r="PVG173" s="0"/>
      <c r="PVH173" s="0"/>
      <c r="PVI173" s="0"/>
      <c r="PVJ173" s="0"/>
      <c r="PVK173" s="0"/>
      <c r="PVL173" s="0"/>
      <c r="PVM173" s="0"/>
      <c r="PVN173" s="0"/>
      <c r="PVO173" s="0"/>
      <c r="PVP173" s="0"/>
      <c r="PVQ173" s="0"/>
      <c r="PVR173" s="0"/>
      <c r="PVS173" s="0"/>
      <c r="PVT173" s="0"/>
      <c r="PVU173" s="0"/>
      <c r="PVV173" s="0"/>
      <c r="PVW173" s="0"/>
      <c r="PVX173" s="0"/>
      <c r="PVY173" s="0"/>
      <c r="PVZ173" s="0"/>
      <c r="PWA173" s="0"/>
      <c r="PWB173" s="0"/>
      <c r="PWC173" s="0"/>
      <c r="PWD173" s="0"/>
      <c r="PWE173" s="0"/>
      <c r="PWF173" s="0"/>
      <c r="PWG173" s="0"/>
      <c r="PWH173" s="0"/>
      <c r="PWI173" s="0"/>
      <c r="PWJ173" s="0"/>
      <c r="PWK173" s="0"/>
      <c r="PWL173" s="0"/>
      <c r="PWM173" s="0"/>
      <c r="PWN173" s="0"/>
      <c r="PWO173" s="0"/>
      <c r="PWP173" s="0"/>
      <c r="PWQ173" s="0"/>
      <c r="PWR173" s="0"/>
      <c r="PWS173" s="0"/>
      <c r="PWT173" s="0"/>
      <c r="PWU173" s="0"/>
      <c r="PWV173" s="0"/>
      <c r="PWW173" s="0"/>
      <c r="PWX173" s="0"/>
      <c r="PWY173" s="0"/>
      <c r="PWZ173" s="0"/>
      <c r="PXA173" s="0"/>
      <c r="PXB173" s="0"/>
      <c r="PXC173" s="0"/>
      <c r="PXD173" s="0"/>
      <c r="PXE173" s="0"/>
      <c r="PXF173" s="0"/>
      <c r="PXG173" s="0"/>
      <c r="PXH173" s="0"/>
      <c r="PXI173" s="0"/>
      <c r="PXJ173" s="0"/>
      <c r="PXK173" s="0"/>
      <c r="PXL173" s="0"/>
      <c r="PXM173" s="0"/>
      <c r="PXN173" s="0"/>
      <c r="PXO173" s="0"/>
      <c r="PXP173" s="0"/>
      <c r="PXQ173" s="0"/>
      <c r="PXR173" s="0"/>
      <c r="PXS173" s="0"/>
      <c r="PXT173" s="0"/>
      <c r="PXU173" s="0"/>
      <c r="PXV173" s="0"/>
      <c r="PXW173" s="0"/>
      <c r="PXX173" s="0"/>
      <c r="PXY173" s="0"/>
      <c r="PXZ173" s="0"/>
      <c r="PYA173" s="0"/>
      <c r="PYB173" s="0"/>
      <c r="PYC173" s="0"/>
      <c r="PYD173" s="0"/>
      <c r="PYE173" s="0"/>
      <c r="PYF173" s="0"/>
      <c r="PYG173" s="0"/>
      <c r="PYH173" s="0"/>
      <c r="PYI173" s="0"/>
      <c r="PYJ173" s="0"/>
      <c r="PYK173" s="0"/>
      <c r="PYL173" s="0"/>
      <c r="PYM173" s="0"/>
      <c r="PYN173" s="0"/>
      <c r="PYO173" s="0"/>
      <c r="PYP173" s="0"/>
      <c r="PYQ173" s="0"/>
      <c r="PYR173" s="0"/>
      <c r="PYS173" s="0"/>
      <c r="PYT173" s="0"/>
      <c r="PYU173" s="0"/>
      <c r="PYV173" s="0"/>
      <c r="PYW173" s="0"/>
      <c r="PYX173" s="0"/>
      <c r="PYY173" s="0"/>
      <c r="PYZ173" s="0"/>
      <c r="PZA173" s="0"/>
      <c r="PZB173" s="0"/>
      <c r="PZC173" s="0"/>
      <c r="PZD173" s="0"/>
      <c r="PZE173" s="0"/>
      <c r="PZF173" s="0"/>
      <c r="PZG173" s="0"/>
      <c r="PZH173" s="0"/>
      <c r="PZI173" s="0"/>
      <c r="PZJ173" s="0"/>
      <c r="PZK173" s="0"/>
      <c r="PZL173" s="0"/>
      <c r="PZM173" s="0"/>
      <c r="PZN173" s="0"/>
      <c r="PZO173" s="0"/>
      <c r="PZP173" s="0"/>
      <c r="PZQ173" s="0"/>
      <c r="PZR173" s="0"/>
      <c r="PZS173" s="0"/>
      <c r="PZT173" s="0"/>
      <c r="PZU173" s="0"/>
      <c r="PZV173" s="0"/>
      <c r="PZW173" s="0"/>
      <c r="PZX173" s="0"/>
      <c r="PZY173" s="0"/>
      <c r="PZZ173" s="0"/>
      <c r="QAA173" s="0"/>
      <c r="QAB173" s="0"/>
      <c r="QAC173" s="0"/>
      <c r="QAD173" s="0"/>
      <c r="QAE173" s="0"/>
      <c r="QAF173" s="0"/>
      <c r="QAG173" s="0"/>
      <c r="QAH173" s="0"/>
      <c r="QAI173" s="0"/>
      <c r="QAJ173" s="0"/>
      <c r="QAK173" s="0"/>
      <c r="QAL173" s="0"/>
      <c r="QAM173" s="0"/>
      <c r="QAN173" s="0"/>
      <c r="QAO173" s="0"/>
      <c r="QAP173" s="0"/>
      <c r="QAQ173" s="0"/>
      <c r="QAR173" s="0"/>
      <c r="QAS173" s="0"/>
      <c r="QAT173" s="0"/>
      <c r="QAU173" s="0"/>
      <c r="QAV173" s="0"/>
      <c r="QAW173" s="0"/>
      <c r="QAX173" s="0"/>
      <c r="QAY173" s="0"/>
      <c r="QAZ173" s="0"/>
      <c r="QBA173" s="0"/>
      <c r="QBB173" s="0"/>
      <c r="QBC173" s="0"/>
      <c r="QBD173" s="0"/>
      <c r="QBE173" s="0"/>
      <c r="QBF173" s="0"/>
      <c r="QBG173" s="0"/>
      <c r="QBH173" s="0"/>
      <c r="QBI173" s="0"/>
      <c r="QBJ173" s="0"/>
      <c r="QBK173" s="0"/>
      <c r="QBL173" s="0"/>
      <c r="QBM173" s="0"/>
      <c r="QBN173" s="0"/>
      <c r="QBO173" s="0"/>
      <c r="QBP173" s="0"/>
      <c r="QBQ173" s="0"/>
      <c r="QBR173" s="0"/>
      <c r="QBS173" s="0"/>
      <c r="QBT173" s="0"/>
      <c r="QBU173" s="0"/>
      <c r="QBV173" s="0"/>
      <c r="QBW173" s="0"/>
      <c r="QBX173" s="0"/>
      <c r="QBY173" s="0"/>
      <c r="QBZ173" s="0"/>
      <c r="QCA173" s="0"/>
      <c r="QCB173" s="0"/>
      <c r="QCC173" s="0"/>
      <c r="QCD173" s="0"/>
      <c r="QCE173" s="0"/>
      <c r="QCF173" s="0"/>
      <c r="QCG173" s="0"/>
      <c r="QCH173" s="0"/>
      <c r="QCI173" s="0"/>
      <c r="QCJ173" s="0"/>
      <c r="QCK173" s="0"/>
      <c r="QCL173" s="0"/>
      <c r="QCM173" s="0"/>
      <c r="QCN173" s="0"/>
      <c r="QCO173" s="0"/>
      <c r="QCP173" s="0"/>
      <c r="QCQ173" s="0"/>
      <c r="QCR173" s="0"/>
      <c r="QCS173" s="0"/>
      <c r="QCT173" s="0"/>
      <c r="QCU173" s="0"/>
      <c r="QCV173" s="0"/>
      <c r="QCW173" s="0"/>
      <c r="QCX173" s="0"/>
      <c r="QCY173" s="0"/>
      <c r="QCZ173" s="0"/>
      <c r="QDA173" s="0"/>
      <c r="QDB173" s="0"/>
      <c r="QDC173" s="0"/>
      <c r="QDD173" s="0"/>
      <c r="QDE173" s="0"/>
      <c r="QDF173" s="0"/>
      <c r="QDG173" s="0"/>
      <c r="QDH173" s="0"/>
      <c r="QDI173" s="0"/>
      <c r="QDJ173" s="0"/>
      <c r="QDK173" s="0"/>
      <c r="QDL173" s="0"/>
      <c r="QDM173" s="0"/>
      <c r="QDN173" s="0"/>
      <c r="QDO173" s="0"/>
      <c r="QDP173" s="0"/>
      <c r="QDQ173" s="0"/>
      <c r="QDR173" s="0"/>
      <c r="QDS173" s="0"/>
      <c r="QDT173" s="0"/>
      <c r="QDU173" s="0"/>
      <c r="QDV173" s="0"/>
      <c r="QDW173" s="0"/>
      <c r="QDX173" s="0"/>
      <c r="QDY173" s="0"/>
      <c r="QDZ173" s="0"/>
      <c r="QEA173" s="0"/>
      <c r="QEB173" s="0"/>
      <c r="QEC173" s="0"/>
      <c r="QED173" s="0"/>
      <c r="QEE173" s="0"/>
      <c r="QEF173" s="0"/>
      <c r="QEG173" s="0"/>
      <c r="QEH173" s="0"/>
      <c r="QEI173" s="0"/>
      <c r="QEJ173" s="0"/>
      <c r="QEK173" s="0"/>
      <c r="QEL173" s="0"/>
      <c r="QEM173" s="0"/>
      <c r="QEN173" s="0"/>
      <c r="QEO173" s="0"/>
      <c r="QEP173" s="0"/>
      <c r="QEQ173" s="0"/>
      <c r="QER173" s="0"/>
      <c r="QES173" s="0"/>
      <c r="QET173" s="0"/>
      <c r="QEU173" s="0"/>
      <c r="QEV173" s="0"/>
      <c r="QEW173" s="0"/>
      <c r="QEX173" s="0"/>
      <c r="QEY173" s="0"/>
      <c r="QEZ173" s="0"/>
      <c r="QFA173" s="0"/>
      <c r="QFB173" s="0"/>
      <c r="QFC173" s="0"/>
      <c r="QFD173" s="0"/>
      <c r="QFE173" s="0"/>
      <c r="QFF173" s="0"/>
      <c r="QFG173" s="0"/>
      <c r="QFH173" s="0"/>
      <c r="QFI173" s="0"/>
      <c r="QFJ173" s="0"/>
      <c r="QFK173" s="0"/>
      <c r="QFL173" s="0"/>
      <c r="QFM173" s="0"/>
      <c r="QFN173" s="0"/>
      <c r="QFO173" s="0"/>
      <c r="QFP173" s="0"/>
      <c r="QFQ173" s="0"/>
      <c r="QFR173" s="0"/>
      <c r="QFS173" s="0"/>
      <c r="QFT173" s="0"/>
      <c r="QFU173" s="0"/>
      <c r="QFV173" s="0"/>
      <c r="QFW173" s="0"/>
      <c r="QFX173" s="0"/>
      <c r="QFY173" s="0"/>
      <c r="QFZ173" s="0"/>
      <c r="QGA173" s="0"/>
      <c r="QGB173" s="0"/>
      <c r="QGC173" s="0"/>
      <c r="QGD173" s="0"/>
      <c r="QGE173" s="0"/>
      <c r="QGF173" s="0"/>
      <c r="QGG173" s="0"/>
      <c r="QGH173" s="0"/>
      <c r="QGI173" s="0"/>
      <c r="QGJ173" s="0"/>
      <c r="QGK173" s="0"/>
      <c r="QGL173" s="0"/>
      <c r="QGM173" s="0"/>
      <c r="QGN173" s="0"/>
      <c r="QGO173" s="0"/>
      <c r="QGP173" s="0"/>
      <c r="QGQ173" s="0"/>
      <c r="QGR173" s="0"/>
      <c r="QGS173" s="0"/>
      <c r="QGT173" s="0"/>
      <c r="QGU173" s="0"/>
      <c r="QGV173" s="0"/>
      <c r="QGW173" s="0"/>
      <c r="QGX173" s="0"/>
      <c r="QGY173" s="0"/>
      <c r="QGZ173" s="0"/>
      <c r="QHA173" s="0"/>
      <c r="QHB173" s="0"/>
      <c r="QHC173" s="0"/>
      <c r="QHD173" s="0"/>
      <c r="QHE173" s="0"/>
      <c r="QHF173" s="0"/>
      <c r="QHG173" s="0"/>
      <c r="QHH173" s="0"/>
      <c r="QHI173" s="0"/>
      <c r="QHJ173" s="0"/>
      <c r="QHK173" s="0"/>
      <c r="QHL173" s="0"/>
      <c r="QHM173" s="0"/>
      <c r="QHN173" s="0"/>
      <c r="QHO173" s="0"/>
      <c r="QHP173" s="0"/>
      <c r="QHQ173" s="0"/>
      <c r="QHR173" s="0"/>
      <c r="QHS173" s="0"/>
      <c r="QHT173" s="0"/>
      <c r="QHU173" s="0"/>
      <c r="QHV173" s="0"/>
      <c r="QHW173" s="0"/>
      <c r="QHX173" s="0"/>
      <c r="QHY173" s="0"/>
      <c r="QHZ173" s="0"/>
      <c r="QIA173" s="0"/>
      <c r="QIB173" s="0"/>
      <c r="QIC173" s="0"/>
      <c r="QID173" s="0"/>
      <c r="QIE173" s="0"/>
      <c r="QIF173" s="0"/>
      <c r="QIG173" s="0"/>
      <c r="QIH173" s="0"/>
      <c r="QII173" s="0"/>
      <c r="QIJ173" s="0"/>
      <c r="QIK173" s="0"/>
      <c r="QIL173" s="0"/>
      <c r="QIM173" s="0"/>
      <c r="QIN173" s="0"/>
      <c r="QIO173" s="0"/>
      <c r="QIP173" s="0"/>
      <c r="QIQ173" s="0"/>
      <c r="QIR173" s="0"/>
      <c r="QIS173" s="0"/>
      <c r="QIT173" s="0"/>
      <c r="QIU173" s="0"/>
      <c r="QIV173" s="0"/>
      <c r="QIW173" s="0"/>
      <c r="QIX173" s="0"/>
      <c r="QIY173" s="0"/>
      <c r="QIZ173" s="0"/>
      <c r="QJA173" s="0"/>
      <c r="QJB173" s="0"/>
      <c r="QJC173" s="0"/>
      <c r="QJD173" s="0"/>
      <c r="QJE173" s="0"/>
      <c r="QJF173" s="0"/>
      <c r="QJG173" s="0"/>
      <c r="QJH173" s="0"/>
      <c r="QJI173" s="0"/>
      <c r="QJJ173" s="0"/>
      <c r="QJK173" s="0"/>
      <c r="QJL173" s="0"/>
      <c r="QJM173" s="0"/>
      <c r="QJN173" s="0"/>
      <c r="QJO173" s="0"/>
      <c r="QJP173" s="0"/>
      <c r="QJQ173" s="0"/>
      <c r="QJR173" s="0"/>
      <c r="QJS173" s="0"/>
      <c r="QJT173" s="0"/>
      <c r="QJU173" s="0"/>
      <c r="QJV173" s="0"/>
      <c r="QJW173" s="0"/>
      <c r="QJX173" s="0"/>
      <c r="QJY173" s="0"/>
      <c r="QJZ173" s="0"/>
      <c r="QKA173" s="0"/>
      <c r="QKB173" s="0"/>
      <c r="QKC173" s="0"/>
      <c r="QKD173" s="0"/>
      <c r="QKE173" s="0"/>
      <c r="QKF173" s="0"/>
      <c r="QKG173" s="0"/>
      <c r="QKH173" s="0"/>
      <c r="QKI173" s="0"/>
      <c r="QKJ173" s="0"/>
      <c r="QKK173" s="0"/>
      <c r="QKL173" s="0"/>
      <c r="QKM173" s="0"/>
      <c r="QKN173" s="0"/>
      <c r="QKO173" s="0"/>
      <c r="QKP173" s="0"/>
      <c r="QKQ173" s="0"/>
      <c r="QKR173" s="0"/>
      <c r="QKS173" s="0"/>
      <c r="QKT173" s="0"/>
      <c r="QKU173" s="0"/>
      <c r="QKV173" s="0"/>
      <c r="QKW173" s="0"/>
      <c r="QKX173" s="0"/>
      <c r="QKY173" s="0"/>
      <c r="QKZ173" s="0"/>
      <c r="QLA173" s="0"/>
      <c r="QLB173" s="0"/>
      <c r="QLC173" s="0"/>
      <c r="QLD173" s="0"/>
      <c r="QLE173" s="0"/>
      <c r="QLF173" s="0"/>
      <c r="QLG173" s="0"/>
      <c r="QLH173" s="0"/>
      <c r="QLI173" s="0"/>
      <c r="QLJ173" s="0"/>
      <c r="QLK173" s="0"/>
      <c r="QLL173" s="0"/>
      <c r="QLM173" s="0"/>
      <c r="QLN173" s="0"/>
      <c r="QLO173" s="0"/>
      <c r="QLP173" s="0"/>
      <c r="QLQ173" s="0"/>
      <c r="QLR173" s="0"/>
      <c r="QLS173" s="0"/>
      <c r="QLT173" s="0"/>
      <c r="QLU173" s="0"/>
      <c r="QLV173" s="0"/>
      <c r="QLW173" s="0"/>
      <c r="QLX173" s="0"/>
      <c r="QLY173" s="0"/>
      <c r="QLZ173" s="0"/>
      <c r="QMA173" s="0"/>
      <c r="QMB173" s="0"/>
      <c r="QMC173" s="0"/>
      <c r="QMD173" s="0"/>
      <c r="QME173" s="0"/>
      <c r="QMF173" s="0"/>
      <c r="QMG173" s="0"/>
      <c r="QMH173" s="0"/>
      <c r="QMI173" s="0"/>
      <c r="QMJ173" s="0"/>
      <c r="QMK173" s="0"/>
      <c r="QML173" s="0"/>
      <c r="QMM173" s="0"/>
      <c r="QMN173" s="0"/>
      <c r="QMO173" s="0"/>
      <c r="QMP173" s="0"/>
      <c r="QMQ173" s="0"/>
      <c r="QMR173" s="0"/>
      <c r="QMS173" s="0"/>
      <c r="QMT173" s="0"/>
      <c r="QMU173" s="0"/>
      <c r="QMV173" s="0"/>
      <c r="QMW173" s="0"/>
      <c r="QMX173" s="0"/>
      <c r="QMY173" s="0"/>
      <c r="QMZ173" s="0"/>
      <c r="QNA173" s="0"/>
      <c r="QNB173" s="0"/>
      <c r="QNC173" s="0"/>
      <c r="QND173" s="0"/>
      <c r="QNE173" s="0"/>
      <c r="QNF173" s="0"/>
      <c r="QNG173" s="0"/>
      <c r="QNH173" s="0"/>
      <c r="QNI173" s="0"/>
      <c r="QNJ173" s="0"/>
      <c r="QNK173" s="0"/>
      <c r="QNL173" s="0"/>
      <c r="QNM173" s="0"/>
      <c r="QNN173" s="0"/>
      <c r="QNO173" s="0"/>
      <c r="QNP173" s="0"/>
      <c r="QNQ173" s="0"/>
      <c r="QNR173" s="0"/>
      <c r="QNS173" s="0"/>
      <c r="QNT173" s="0"/>
      <c r="QNU173" s="0"/>
      <c r="QNV173" s="0"/>
      <c r="QNW173" s="0"/>
      <c r="QNX173" s="0"/>
      <c r="QNY173" s="0"/>
      <c r="QNZ173" s="0"/>
      <c r="QOA173" s="0"/>
      <c r="QOB173" s="0"/>
      <c r="QOC173" s="0"/>
      <c r="QOD173" s="0"/>
      <c r="QOE173" s="0"/>
      <c r="QOF173" s="0"/>
      <c r="QOG173" s="0"/>
      <c r="QOH173" s="0"/>
      <c r="QOI173" s="0"/>
      <c r="QOJ173" s="0"/>
      <c r="QOK173" s="0"/>
      <c r="QOL173" s="0"/>
      <c r="QOM173" s="0"/>
      <c r="QON173" s="0"/>
      <c r="QOO173" s="0"/>
      <c r="QOP173" s="0"/>
      <c r="QOQ173" s="0"/>
      <c r="QOR173" s="0"/>
      <c r="QOS173" s="0"/>
      <c r="QOT173" s="0"/>
      <c r="QOU173" s="0"/>
      <c r="QOV173" s="0"/>
      <c r="QOW173" s="0"/>
      <c r="QOX173" s="0"/>
      <c r="QOY173" s="0"/>
      <c r="QOZ173" s="0"/>
      <c r="QPA173" s="0"/>
      <c r="QPB173" s="0"/>
      <c r="QPC173" s="0"/>
      <c r="QPD173" s="0"/>
      <c r="QPE173" s="0"/>
      <c r="QPF173" s="0"/>
      <c r="QPG173" s="0"/>
      <c r="QPH173" s="0"/>
      <c r="QPI173" s="0"/>
      <c r="QPJ173" s="0"/>
      <c r="QPK173" s="0"/>
      <c r="QPL173" s="0"/>
      <c r="QPM173" s="0"/>
      <c r="QPN173" s="0"/>
      <c r="QPO173" s="0"/>
      <c r="QPP173" s="0"/>
      <c r="QPQ173" s="0"/>
      <c r="QPR173" s="0"/>
      <c r="QPS173" s="0"/>
      <c r="QPT173" s="0"/>
      <c r="QPU173" s="0"/>
      <c r="QPV173" s="0"/>
      <c r="QPW173" s="0"/>
      <c r="QPX173" s="0"/>
      <c r="QPY173" s="0"/>
      <c r="QPZ173" s="0"/>
      <c r="QQA173" s="0"/>
      <c r="QQB173" s="0"/>
      <c r="QQC173" s="0"/>
      <c r="QQD173" s="0"/>
      <c r="QQE173" s="0"/>
      <c r="QQF173" s="0"/>
      <c r="QQG173" s="0"/>
      <c r="QQH173" s="0"/>
      <c r="QQI173" s="0"/>
      <c r="QQJ173" s="0"/>
      <c r="QQK173" s="0"/>
      <c r="QQL173" s="0"/>
      <c r="QQM173" s="0"/>
      <c r="QQN173" s="0"/>
      <c r="QQO173" s="0"/>
      <c r="QQP173" s="0"/>
      <c r="QQQ173" s="0"/>
      <c r="QQR173" s="0"/>
      <c r="QQS173" s="0"/>
      <c r="QQT173" s="0"/>
      <c r="QQU173" s="0"/>
      <c r="QQV173" s="0"/>
      <c r="QQW173" s="0"/>
      <c r="QQX173" s="0"/>
      <c r="QQY173" s="0"/>
      <c r="QQZ173" s="0"/>
      <c r="QRA173" s="0"/>
      <c r="QRB173" s="0"/>
      <c r="QRC173" s="0"/>
      <c r="QRD173" s="0"/>
      <c r="QRE173" s="0"/>
      <c r="QRF173" s="0"/>
      <c r="QRG173" s="0"/>
      <c r="QRH173" s="0"/>
      <c r="QRI173" s="0"/>
      <c r="QRJ173" s="0"/>
      <c r="QRK173" s="0"/>
      <c r="QRL173" s="0"/>
      <c r="QRM173" s="0"/>
      <c r="QRN173" s="0"/>
      <c r="QRO173" s="0"/>
      <c r="QRP173" s="0"/>
      <c r="QRQ173" s="0"/>
      <c r="QRR173" s="0"/>
      <c r="QRS173" s="0"/>
      <c r="QRT173" s="0"/>
      <c r="QRU173" s="0"/>
      <c r="QRV173" s="0"/>
      <c r="QRW173" s="0"/>
      <c r="QRX173" s="0"/>
      <c r="QRY173" s="0"/>
      <c r="QRZ173" s="0"/>
      <c r="QSA173" s="0"/>
      <c r="QSB173" s="0"/>
      <c r="QSC173" s="0"/>
      <c r="QSD173" s="0"/>
      <c r="QSE173" s="0"/>
      <c r="QSF173" s="0"/>
      <c r="QSG173" s="0"/>
      <c r="QSH173" s="0"/>
      <c r="QSI173" s="0"/>
      <c r="QSJ173" s="0"/>
      <c r="QSK173" s="0"/>
      <c r="QSL173" s="0"/>
      <c r="QSM173" s="0"/>
      <c r="QSN173" s="0"/>
      <c r="QSO173" s="0"/>
      <c r="QSP173" s="0"/>
      <c r="QSQ173" s="0"/>
      <c r="QSR173" s="0"/>
      <c r="QSS173" s="0"/>
      <c r="QST173" s="0"/>
      <c r="QSU173" s="0"/>
      <c r="QSV173" s="0"/>
      <c r="QSW173" s="0"/>
      <c r="QSX173" s="0"/>
      <c r="QSY173" s="0"/>
      <c r="QSZ173" s="0"/>
      <c r="QTA173" s="0"/>
      <c r="QTB173" s="0"/>
      <c r="QTC173" s="0"/>
      <c r="QTD173" s="0"/>
      <c r="QTE173" s="0"/>
      <c r="QTF173" s="0"/>
      <c r="QTG173" s="0"/>
      <c r="QTH173" s="0"/>
      <c r="QTI173" s="0"/>
      <c r="QTJ173" s="0"/>
      <c r="QTK173" s="0"/>
      <c r="QTL173" s="0"/>
      <c r="QTM173" s="0"/>
      <c r="QTN173" s="0"/>
      <c r="QTO173" s="0"/>
      <c r="QTP173" s="0"/>
      <c r="QTQ173" s="0"/>
      <c r="QTR173" s="0"/>
      <c r="QTS173" s="0"/>
      <c r="QTT173" s="0"/>
      <c r="QTU173" s="0"/>
      <c r="QTV173" s="0"/>
      <c r="QTW173" s="0"/>
      <c r="QTX173" s="0"/>
      <c r="QTY173" s="0"/>
      <c r="QTZ173" s="0"/>
      <c r="QUA173" s="0"/>
      <c r="QUB173" s="0"/>
      <c r="QUC173" s="0"/>
      <c r="QUD173" s="0"/>
      <c r="QUE173" s="0"/>
      <c r="QUF173" s="0"/>
      <c r="QUG173" s="0"/>
      <c r="QUH173" s="0"/>
      <c r="QUI173" s="0"/>
      <c r="QUJ173" s="0"/>
      <c r="QUK173" s="0"/>
      <c r="QUL173" s="0"/>
      <c r="QUM173" s="0"/>
      <c r="QUN173" s="0"/>
      <c r="QUO173" s="0"/>
      <c r="QUP173" s="0"/>
      <c r="QUQ173" s="0"/>
      <c r="QUR173" s="0"/>
      <c r="QUS173" s="0"/>
      <c r="QUT173" s="0"/>
      <c r="QUU173" s="0"/>
      <c r="QUV173" s="0"/>
      <c r="QUW173" s="0"/>
      <c r="QUX173" s="0"/>
      <c r="QUY173" s="0"/>
      <c r="QUZ173" s="0"/>
      <c r="QVA173" s="0"/>
      <c r="QVB173" s="0"/>
      <c r="QVC173" s="0"/>
      <c r="QVD173" s="0"/>
      <c r="QVE173" s="0"/>
      <c r="QVF173" s="0"/>
      <c r="QVG173" s="0"/>
      <c r="QVH173" s="0"/>
      <c r="QVI173" s="0"/>
      <c r="QVJ173" s="0"/>
      <c r="QVK173" s="0"/>
      <c r="QVL173" s="0"/>
      <c r="QVM173" s="0"/>
      <c r="QVN173" s="0"/>
      <c r="QVO173" s="0"/>
      <c r="QVP173" s="0"/>
      <c r="QVQ173" s="0"/>
      <c r="QVR173" s="0"/>
      <c r="QVS173" s="0"/>
      <c r="QVT173" s="0"/>
      <c r="QVU173" s="0"/>
      <c r="QVV173" s="0"/>
      <c r="QVW173" s="0"/>
      <c r="QVX173" s="0"/>
      <c r="QVY173" s="0"/>
      <c r="QVZ173" s="0"/>
      <c r="QWA173" s="0"/>
      <c r="QWB173" s="0"/>
      <c r="QWC173" s="0"/>
      <c r="QWD173" s="0"/>
      <c r="QWE173" s="0"/>
      <c r="QWF173" s="0"/>
      <c r="QWG173" s="0"/>
      <c r="QWH173" s="0"/>
      <c r="QWI173" s="0"/>
      <c r="QWJ173" s="0"/>
      <c r="QWK173" s="0"/>
      <c r="QWL173" s="0"/>
      <c r="QWM173" s="0"/>
      <c r="QWN173" s="0"/>
      <c r="QWO173" s="0"/>
      <c r="QWP173" s="0"/>
      <c r="QWQ173" s="0"/>
      <c r="QWR173" s="0"/>
      <c r="QWS173" s="0"/>
      <c r="QWT173" s="0"/>
      <c r="QWU173" s="0"/>
      <c r="QWV173" s="0"/>
      <c r="QWW173" s="0"/>
      <c r="QWX173" s="0"/>
      <c r="QWY173" s="0"/>
      <c r="QWZ173" s="0"/>
      <c r="QXA173" s="0"/>
      <c r="QXB173" s="0"/>
      <c r="QXC173" s="0"/>
      <c r="QXD173" s="0"/>
      <c r="QXE173" s="0"/>
      <c r="QXF173" s="0"/>
      <c r="QXG173" s="0"/>
      <c r="QXH173" s="0"/>
      <c r="QXI173" s="0"/>
      <c r="QXJ173" s="0"/>
      <c r="QXK173" s="0"/>
      <c r="QXL173" s="0"/>
      <c r="QXM173" s="0"/>
      <c r="QXN173" s="0"/>
      <c r="QXO173" s="0"/>
      <c r="QXP173" s="0"/>
      <c r="QXQ173" s="0"/>
      <c r="QXR173" s="0"/>
      <c r="QXS173" s="0"/>
      <c r="QXT173" s="0"/>
      <c r="QXU173" s="0"/>
      <c r="QXV173" s="0"/>
      <c r="QXW173" s="0"/>
      <c r="QXX173" s="0"/>
      <c r="QXY173" s="0"/>
      <c r="QXZ173" s="0"/>
      <c r="QYA173" s="0"/>
      <c r="QYB173" s="0"/>
      <c r="QYC173" s="0"/>
      <c r="QYD173" s="0"/>
      <c r="QYE173" s="0"/>
      <c r="QYF173" s="0"/>
      <c r="QYG173" s="0"/>
      <c r="QYH173" s="0"/>
      <c r="QYI173" s="0"/>
      <c r="QYJ173" s="0"/>
      <c r="QYK173" s="0"/>
      <c r="QYL173" s="0"/>
      <c r="QYM173" s="0"/>
      <c r="QYN173" s="0"/>
      <c r="QYO173" s="0"/>
      <c r="QYP173" s="0"/>
      <c r="QYQ173" s="0"/>
      <c r="QYR173" s="0"/>
      <c r="QYS173" s="0"/>
      <c r="QYT173" s="0"/>
      <c r="QYU173" s="0"/>
      <c r="QYV173" s="0"/>
      <c r="QYW173" s="0"/>
      <c r="QYX173" s="0"/>
      <c r="QYY173" s="0"/>
      <c r="QYZ173" s="0"/>
      <c r="QZA173" s="0"/>
      <c r="QZB173" s="0"/>
      <c r="QZC173" s="0"/>
      <c r="QZD173" s="0"/>
      <c r="QZE173" s="0"/>
      <c r="QZF173" s="0"/>
      <c r="QZG173" s="0"/>
      <c r="QZH173" s="0"/>
      <c r="QZI173" s="0"/>
      <c r="QZJ173" s="0"/>
      <c r="QZK173" s="0"/>
      <c r="QZL173" s="0"/>
      <c r="QZM173" s="0"/>
      <c r="QZN173" s="0"/>
      <c r="QZO173" s="0"/>
      <c r="QZP173" s="0"/>
      <c r="QZQ173" s="0"/>
      <c r="QZR173" s="0"/>
      <c r="QZS173" s="0"/>
      <c r="QZT173" s="0"/>
      <c r="QZU173" s="0"/>
      <c r="QZV173" s="0"/>
      <c r="QZW173" s="0"/>
      <c r="QZX173" s="0"/>
      <c r="QZY173" s="0"/>
      <c r="QZZ173" s="0"/>
      <c r="RAA173" s="0"/>
      <c r="RAB173" s="0"/>
      <c r="RAC173" s="0"/>
      <c r="RAD173" s="0"/>
      <c r="RAE173" s="0"/>
      <c r="RAF173" s="0"/>
      <c r="RAG173" s="0"/>
      <c r="RAH173" s="0"/>
      <c r="RAI173" s="0"/>
      <c r="RAJ173" s="0"/>
      <c r="RAK173" s="0"/>
      <c r="RAL173" s="0"/>
      <c r="RAM173" s="0"/>
      <c r="RAN173" s="0"/>
      <c r="RAO173" s="0"/>
      <c r="RAP173" s="0"/>
      <c r="RAQ173" s="0"/>
      <c r="RAR173" s="0"/>
      <c r="RAS173" s="0"/>
      <c r="RAT173" s="0"/>
      <c r="RAU173" s="0"/>
      <c r="RAV173" s="0"/>
      <c r="RAW173" s="0"/>
      <c r="RAX173" s="0"/>
      <c r="RAY173" s="0"/>
      <c r="RAZ173" s="0"/>
      <c r="RBA173" s="0"/>
      <c r="RBB173" s="0"/>
      <c r="RBC173" s="0"/>
      <c r="RBD173" s="0"/>
      <c r="RBE173" s="0"/>
      <c r="RBF173" s="0"/>
      <c r="RBG173" s="0"/>
      <c r="RBH173" s="0"/>
      <c r="RBI173" s="0"/>
      <c r="RBJ173" s="0"/>
      <c r="RBK173" s="0"/>
      <c r="RBL173" s="0"/>
      <c r="RBM173" s="0"/>
      <c r="RBN173" s="0"/>
      <c r="RBO173" s="0"/>
      <c r="RBP173" s="0"/>
      <c r="RBQ173" s="0"/>
      <c r="RBR173" s="0"/>
      <c r="RBS173" s="0"/>
      <c r="RBT173" s="0"/>
      <c r="RBU173" s="0"/>
      <c r="RBV173" s="0"/>
      <c r="RBW173" s="0"/>
      <c r="RBX173" s="0"/>
      <c r="RBY173" s="0"/>
      <c r="RBZ173" s="0"/>
      <c r="RCA173" s="0"/>
      <c r="RCB173" s="0"/>
      <c r="RCC173" s="0"/>
      <c r="RCD173" s="0"/>
      <c r="RCE173" s="0"/>
      <c r="RCF173" s="0"/>
      <c r="RCG173" s="0"/>
      <c r="RCH173" s="0"/>
      <c r="RCI173" s="0"/>
      <c r="RCJ173" s="0"/>
      <c r="RCK173" s="0"/>
      <c r="RCL173" s="0"/>
      <c r="RCM173" s="0"/>
      <c r="RCN173" s="0"/>
      <c r="RCO173" s="0"/>
      <c r="RCP173" s="0"/>
      <c r="RCQ173" s="0"/>
      <c r="RCR173" s="0"/>
      <c r="RCS173" s="0"/>
      <c r="RCT173" s="0"/>
      <c r="RCU173" s="0"/>
      <c r="RCV173" s="0"/>
      <c r="RCW173" s="0"/>
      <c r="RCX173" s="0"/>
      <c r="RCY173" s="0"/>
      <c r="RCZ173" s="0"/>
      <c r="RDA173" s="0"/>
      <c r="RDB173" s="0"/>
      <c r="RDC173" s="0"/>
      <c r="RDD173" s="0"/>
      <c r="RDE173" s="0"/>
      <c r="RDF173" s="0"/>
      <c r="RDG173" s="0"/>
      <c r="RDH173" s="0"/>
      <c r="RDI173" s="0"/>
      <c r="RDJ173" s="0"/>
      <c r="RDK173" s="0"/>
      <c r="RDL173" s="0"/>
      <c r="RDM173" s="0"/>
      <c r="RDN173" s="0"/>
      <c r="RDO173" s="0"/>
      <c r="RDP173" s="0"/>
      <c r="RDQ173" s="0"/>
      <c r="RDR173" s="0"/>
      <c r="RDS173" s="0"/>
      <c r="RDT173" s="0"/>
      <c r="RDU173" s="0"/>
      <c r="RDV173" s="0"/>
      <c r="RDW173" s="0"/>
      <c r="RDX173" s="0"/>
      <c r="RDY173" s="0"/>
      <c r="RDZ173" s="0"/>
      <c r="REA173" s="0"/>
      <c r="REB173" s="0"/>
      <c r="REC173" s="0"/>
      <c r="RED173" s="0"/>
      <c r="REE173" s="0"/>
      <c r="REF173" s="0"/>
      <c r="REG173" s="0"/>
      <c r="REH173" s="0"/>
      <c r="REI173" s="0"/>
      <c r="REJ173" s="0"/>
      <c r="REK173" s="0"/>
      <c r="REL173" s="0"/>
      <c r="REM173" s="0"/>
      <c r="REN173" s="0"/>
      <c r="REO173" s="0"/>
      <c r="REP173" s="0"/>
      <c r="REQ173" s="0"/>
      <c r="RER173" s="0"/>
      <c r="RES173" s="0"/>
      <c r="RET173" s="0"/>
      <c r="REU173" s="0"/>
      <c r="REV173" s="0"/>
      <c r="REW173" s="0"/>
      <c r="REX173" s="0"/>
      <c r="REY173" s="0"/>
      <c r="REZ173" s="0"/>
      <c r="RFA173" s="0"/>
      <c r="RFB173" s="0"/>
      <c r="RFC173" s="0"/>
      <c r="RFD173" s="0"/>
      <c r="RFE173" s="0"/>
      <c r="RFF173" s="0"/>
      <c r="RFG173" s="0"/>
      <c r="RFH173" s="0"/>
      <c r="RFI173" s="0"/>
      <c r="RFJ173" s="0"/>
      <c r="RFK173" s="0"/>
      <c r="RFL173" s="0"/>
      <c r="RFM173" s="0"/>
      <c r="RFN173" s="0"/>
      <c r="RFO173" s="0"/>
      <c r="RFP173" s="0"/>
      <c r="RFQ173" s="0"/>
      <c r="RFR173" s="0"/>
      <c r="RFS173" s="0"/>
      <c r="RFT173" s="0"/>
      <c r="RFU173" s="0"/>
      <c r="RFV173" s="0"/>
      <c r="RFW173" s="0"/>
      <c r="RFX173" s="0"/>
      <c r="RFY173" s="0"/>
      <c r="RFZ173" s="0"/>
      <c r="RGA173" s="0"/>
      <c r="RGB173" s="0"/>
      <c r="RGC173" s="0"/>
      <c r="RGD173" s="0"/>
      <c r="RGE173" s="0"/>
      <c r="RGF173" s="0"/>
      <c r="RGG173" s="0"/>
      <c r="RGH173" s="0"/>
      <c r="RGI173" s="0"/>
      <c r="RGJ173" s="0"/>
      <c r="RGK173" s="0"/>
      <c r="RGL173" s="0"/>
      <c r="RGM173" s="0"/>
      <c r="RGN173" s="0"/>
      <c r="RGO173" s="0"/>
      <c r="RGP173" s="0"/>
      <c r="RGQ173" s="0"/>
      <c r="RGR173" s="0"/>
      <c r="RGS173" s="0"/>
      <c r="RGT173" s="0"/>
      <c r="RGU173" s="0"/>
      <c r="RGV173" s="0"/>
      <c r="RGW173" s="0"/>
      <c r="RGX173" s="0"/>
      <c r="RGY173" s="0"/>
      <c r="RGZ173" s="0"/>
      <c r="RHA173" s="0"/>
      <c r="RHB173" s="0"/>
      <c r="RHC173" s="0"/>
      <c r="RHD173" s="0"/>
      <c r="RHE173" s="0"/>
      <c r="RHF173" s="0"/>
      <c r="RHG173" s="0"/>
      <c r="RHH173" s="0"/>
      <c r="RHI173" s="0"/>
      <c r="RHJ173" s="0"/>
      <c r="RHK173" s="0"/>
      <c r="RHL173" s="0"/>
      <c r="RHM173" s="0"/>
      <c r="RHN173" s="0"/>
      <c r="RHO173" s="0"/>
      <c r="RHP173" s="0"/>
      <c r="RHQ173" s="0"/>
      <c r="RHR173" s="0"/>
      <c r="RHS173" s="0"/>
      <c r="RHT173" s="0"/>
      <c r="RHU173" s="0"/>
      <c r="RHV173" s="0"/>
      <c r="RHW173" s="0"/>
      <c r="RHX173" s="0"/>
      <c r="RHY173" s="0"/>
      <c r="RHZ173" s="0"/>
      <c r="RIA173" s="0"/>
      <c r="RIB173" s="0"/>
      <c r="RIC173" s="0"/>
      <c r="RID173" s="0"/>
      <c r="RIE173" s="0"/>
      <c r="RIF173" s="0"/>
      <c r="RIG173" s="0"/>
      <c r="RIH173" s="0"/>
      <c r="RII173" s="0"/>
      <c r="RIJ173" s="0"/>
      <c r="RIK173" s="0"/>
      <c r="RIL173" s="0"/>
      <c r="RIM173" s="0"/>
      <c r="RIN173" s="0"/>
      <c r="RIO173" s="0"/>
      <c r="RIP173" s="0"/>
      <c r="RIQ173" s="0"/>
      <c r="RIR173" s="0"/>
      <c r="RIS173" s="0"/>
      <c r="RIT173" s="0"/>
      <c r="RIU173" s="0"/>
      <c r="RIV173" s="0"/>
      <c r="RIW173" s="0"/>
      <c r="RIX173" s="0"/>
      <c r="RIY173" s="0"/>
      <c r="RIZ173" s="0"/>
      <c r="RJA173" s="0"/>
      <c r="RJB173" s="0"/>
      <c r="RJC173" s="0"/>
      <c r="RJD173" s="0"/>
      <c r="RJE173" s="0"/>
      <c r="RJF173" s="0"/>
      <c r="RJG173" s="0"/>
      <c r="RJH173" s="0"/>
      <c r="RJI173" s="0"/>
      <c r="RJJ173" s="0"/>
      <c r="RJK173" s="0"/>
      <c r="RJL173" s="0"/>
      <c r="RJM173" s="0"/>
      <c r="RJN173" s="0"/>
      <c r="RJO173" s="0"/>
      <c r="RJP173" s="0"/>
      <c r="RJQ173" s="0"/>
      <c r="RJR173" s="0"/>
      <c r="RJS173" s="0"/>
      <c r="RJT173" s="0"/>
      <c r="RJU173" s="0"/>
      <c r="RJV173" s="0"/>
      <c r="RJW173" s="0"/>
      <c r="RJX173" s="0"/>
      <c r="RJY173" s="0"/>
      <c r="RJZ173" s="0"/>
      <c r="RKA173" s="0"/>
      <c r="RKB173" s="0"/>
      <c r="RKC173" s="0"/>
      <c r="RKD173" s="0"/>
      <c r="RKE173" s="0"/>
      <c r="RKF173" s="0"/>
      <c r="RKG173" s="0"/>
      <c r="RKH173" s="0"/>
      <c r="RKI173" s="0"/>
      <c r="RKJ173" s="0"/>
      <c r="RKK173" s="0"/>
      <c r="RKL173" s="0"/>
      <c r="RKM173" s="0"/>
      <c r="RKN173" s="0"/>
      <c r="RKO173" s="0"/>
      <c r="RKP173" s="0"/>
      <c r="RKQ173" s="0"/>
      <c r="RKR173" s="0"/>
      <c r="RKS173" s="0"/>
      <c r="RKT173" s="0"/>
      <c r="RKU173" s="0"/>
      <c r="RKV173" s="0"/>
      <c r="RKW173" s="0"/>
      <c r="RKX173" s="0"/>
      <c r="RKY173" s="0"/>
      <c r="RKZ173" s="0"/>
      <c r="RLA173" s="0"/>
      <c r="RLB173" s="0"/>
      <c r="RLC173" s="0"/>
      <c r="RLD173" s="0"/>
      <c r="RLE173" s="0"/>
      <c r="RLF173" s="0"/>
      <c r="RLG173" s="0"/>
      <c r="RLH173" s="0"/>
      <c r="RLI173" s="0"/>
      <c r="RLJ173" s="0"/>
      <c r="RLK173" s="0"/>
      <c r="RLL173" s="0"/>
      <c r="RLM173" s="0"/>
      <c r="RLN173" s="0"/>
      <c r="RLO173" s="0"/>
      <c r="RLP173" s="0"/>
      <c r="RLQ173" s="0"/>
      <c r="RLR173" s="0"/>
      <c r="RLS173" s="0"/>
      <c r="RLT173" s="0"/>
      <c r="RLU173" s="0"/>
      <c r="RLV173" s="0"/>
      <c r="RLW173" s="0"/>
      <c r="RLX173" s="0"/>
      <c r="RLY173" s="0"/>
      <c r="RLZ173" s="0"/>
      <c r="RMA173" s="0"/>
      <c r="RMB173" s="0"/>
      <c r="RMC173" s="0"/>
      <c r="RMD173" s="0"/>
      <c r="RME173" s="0"/>
      <c r="RMF173" s="0"/>
      <c r="RMG173" s="0"/>
      <c r="RMH173" s="0"/>
      <c r="RMI173" s="0"/>
      <c r="RMJ173" s="0"/>
      <c r="RMK173" s="0"/>
      <c r="RML173" s="0"/>
      <c r="RMM173" s="0"/>
      <c r="RMN173" s="0"/>
      <c r="RMO173" s="0"/>
      <c r="RMP173" s="0"/>
      <c r="RMQ173" s="0"/>
      <c r="RMR173" s="0"/>
      <c r="RMS173" s="0"/>
      <c r="RMT173" s="0"/>
      <c r="RMU173" s="0"/>
      <c r="RMV173" s="0"/>
      <c r="RMW173" s="0"/>
      <c r="RMX173" s="0"/>
      <c r="RMY173" s="0"/>
      <c r="RMZ173" s="0"/>
      <c r="RNA173" s="0"/>
      <c r="RNB173" s="0"/>
      <c r="RNC173" s="0"/>
      <c r="RND173" s="0"/>
      <c r="RNE173" s="0"/>
      <c r="RNF173" s="0"/>
      <c r="RNG173" s="0"/>
      <c r="RNH173" s="0"/>
      <c r="RNI173" s="0"/>
      <c r="RNJ173" s="0"/>
      <c r="RNK173" s="0"/>
      <c r="RNL173" s="0"/>
      <c r="RNM173" s="0"/>
      <c r="RNN173" s="0"/>
      <c r="RNO173" s="0"/>
      <c r="RNP173" s="0"/>
      <c r="RNQ173" s="0"/>
      <c r="RNR173" s="0"/>
      <c r="RNS173" s="0"/>
      <c r="RNT173" s="0"/>
      <c r="RNU173" s="0"/>
      <c r="RNV173" s="0"/>
      <c r="RNW173" s="0"/>
      <c r="RNX173" s="0"/>
      <c r="RNY173" s="0"/>
      <c r="RNZ173" s="0"/>
      <c r="ROA173" s="0"/>
      <c r="ROB173" s="0"/>
      <c r="ROC173" s="0"/>
      <c r="ROD173" s="0"/>
      <c r="ROE173" s="0"/>
      <c r="ROF173" s="0"/>
      <c r="ROG173" s="0"/>
      <c r="ROH173" s="0"/>
      <c r="ROI173" s="0"/>
      <c r="ROJ173" s="0"/>
      <c r="ROK173" s="0"/>
      <c r="ROL173" s="0"/>
      <c r="ROM173" s="0"/>
      <c r="RON173" s="0"/>
      <c r="ROO173" s="0"/>
      <c r="ROP173" s="0"/>
      <c r="ROQ173" s="0"/>
      <c r="ROR173" s="0"/>
      <c r="ROS173" s="0"/>
      <c r="ROT173" s="0"/>
      <c r="ROU173" s="0"/>
      <c r="ROV173" s="0"/>
      <c r="ROW173" s="0"/>
      <c r="ROX173" s="0"/>
      <c r="ROY173" s="0"/>
      <c r="ROZ173" s="0"/>
      <c r="RPA173" s="0"/>
      <c r="RPB173" s="0"/>
      <c r="RPC173" s="0"/>
      <c r="RPD173" s="0"/>
      <c r="RPE173" s="0"/>
      <c r="RPF173" s="0"/>
      <c r="RPG173" s="0"/>
      <c r="RPH173" s="0"/>
      <c r="RPI173" s="0"/>
      <c r="RPJ173" s="0"/>
      <c r="RPK173" s="0"/>
      <c r="RPL173" s="0"/>
      <c r="RPM173" s="0"/>
      <c r="RPN173" s="0"/>
      <c r="RPO173" s="0"/>
      <c r="RPP173" s="0"/>
      <c r="RPQ173" s="0"/>
      <c r="RPR173" s="0"/>
      <c r="RPS173" s="0"/>
      <c r="RPT173" s="0"/>
      <c r="RPU173" s="0"/>
      <c r="RPV173" s="0"/>
      <c r="RPW173" s="0"/>
      <c r="RPX173" s="0"/>
      <c r="RPY173" s="0"/>
      <c r="RPZ173" s="0"/>
      <c r="RQA173" s="0"/>
      <c r="RQB173" s="0"/>
      <c r="RQC173" s="0"/>
      <c r="RQD173" s="0"/>
      <c r="RQE173" s="0"/>
      <c r="RQF173" s="0"/>
      <c r="RQG173" s="0"/>
      <c r="RQH173" s="0"/>
      <c r="RQI173" s="0"/>
      <c r="RQJ173" s="0"/>
      <c r="RQK173" s="0"/>
      <c r="RQL173" s="0"/>
      <c r="RQM173" s="0"/>
      <c r="RQN173" s="0"/>
      <c r="RQO173" s="0"/>
      <c r="RQP173" s="0"/>
      <c r="RQQ173" s="0"/>
      <c r="RQR173" s="0"/>
      <c r="RQS173" s="0"/>
      <c r="RQT173" s="0"/>
      <c r="RQU173" s="0"/>
      <c r="RQV173" s="0"/>
      <c r="RQW173" s="0"/>
      <c r="RQX173" s="0"/>
      <c r="RQY173" s="0"/>
      <c r="RQZ173" s="0"/>
      <c r="RRA173" s="0"/>
      <c r="RRB173" s="0"/>
      <c r="RRC173" s="0"/>
      <c r="RRD173" s="0"/>
      <c r="RRE173" s="0"/>
      <c r="RRF173" s="0"/>
      <c r="RRG173" s="0"/>
      <c r="RRH173" s="0"/>
      <c r="RRI173" s="0"/>
      <c r="RRJ173" s="0"/>
      <c r="RRK173" s="0"/>
      <c r="RRL173" s="0"/>
      <c r="RRM173" s="0"/>
      <c r="RRN173" s="0"/>
      <c r="RRO173" s="0"/>
      <c r="RRP173" s="0"/>
      <c r="RRQ173" s="0"/>
      <c r="RRR173" s="0"/>
      <c r="RRS173" s="0"/>
      <c r="RRT173" s="0"/>
      <c r="RRU173" s="0"/>
      <c r="RRV173" s="0"/>
      <c r="RRW173" s="0"/>
      <c r="RRX173" s="0"/>
      <c r="RRY173" s="0"/>
      <c r="RRZ173" s="0"/>
      <c r="RSA173" s="0"/>
      <c r="RSB173" s="0"/>
      <c r="RSC173" s="0"/>
      <c r="RSD173" s="0"/>
      <c r="RSE173" s="0"/>
      <c r="RSF173" s="0"/>
      <c r="RSG173" s="0"/>
      <c r="RSH173" s="0"/>
      <c r="RSI173" s="0"/>
      <c r="RSJ173" s="0"/>
      <c r="RSK173" s="0"/>
      <c r="RSL173" s="0"/>
      <c r="RSM173" s="0"/>
      <c r="RSN173" s="0"/>
      <c r="RSO173" s="0"/>
      <c r="RSP173" s="0"/>
      <c r="RSQ173" s="0"/>
      <c r="RSR173" s="0"/>
      <c r="RSS173" s="0"/>
      <c r="RST173" s="0"/>
      <c r="RSU173" s="0"/>
      <c r="RSV173" s="0"/>
      <c r="RSW173" s="0"/>
      <c r="RSX173" s="0"/>
      <c r="RSY173" s="0"/>
      <c r="RSZ173" s="0"/>
      <c r="RTA173" s="0"/>
      <c r="RTB173" s="0"/>
      <c r="RTC173" s="0"/>
      <c r="RTD173" s="0"/>
      <c r="RTE173" s="0"/>
      <c r="RTF173" s="0"/>
      <c r="RTG173" s="0"/>
      <c r="RTH173" s="0"/>
      <c r="RTI173" s="0"/>
      <c r="RTJ173" s="0"/>
      <c r="RTK173" s="0"/>
      <c r="RTL173" s="0"/>
      <c r="RTM173" s="0"/>
      <c r="RTN173" s="0"/>
      <c r="RTO173" s="0"/>
      <c r="RTP173" s="0"/>
      <c r="RTQ173" s="0"/>
      <c r="RTR173" s="0"/>
      <c r="RTS173" s="0"/>
      <c r="RTT173" s="0"/>
      <c r="RTU173" s="0"/>
      <c r="RTV173" s="0"/>
      <c r="RTW173" s="0"/>
      <c r="RTX173" s="0"/>
      <c r="RTY173" s="0"/>
      <c r="RTZ173" s="0"/>
      <c r="RUA173" s="0"/>
      <c r="RUB173" s="0"/>
      <c r="RUC173" s="0"/>
      <c r="RUD173" s="0"/>
      <c r="RUE173" s="0"/>
      <c r="RUF173" s="0"/>
      <c r="RUG173" s="0"/>
      <c r="RUH173" s="0"/>
      <c r="RUI173" s="0"/>
      <c r="RUJ173" s="0"/>
      <c r="RUK173" s="0"/>
      <c r="RUL173" s="0"/>
      <c r="RUM173" s="0"/>
      <c r="RUN173" s="0"/>
      <c r="RUO173" s="0"/>
      <c r="RUP173" s="0"/>
      <c r="RUQ173" s="0"/>
      <c r="RUR173" s="0"/>
      <c r="RUS173" s="0"/>
      <c r="RUT173" s="0"/>
      <c r="RUU173" s="0"/>
      <c r="RUV173" s="0"/>
      <c r="RUW173" s="0"/>
      <c r="RUX173" s="0"/>
      <c r="RUY173" s="0"/>
      <c r="RUZ173" s="0"/>
      <c r="RVA173" s="0"/>
      <c r="RVB173" s="0"/>
      <c r="RVC173" s="0"/>
      <c r="RVD173" s="0"/>
      <c r="RVE173" s="0"/>
      <c r="RVF173" s="0"/>
      <c r="RVG173" s="0"/>
      <c r="RVH173" s="0"/>
      <c r="RVI173" s="0"/>
      <c r="RVJ173" s="0"/>
      <c r="RVK173" s="0"/>
      <c r="RVL173" s="0"/>
      <c r="RVM173" s="0"/>
      <c r="RVN173" s="0"/>
      <c r="RVO173" s="0"/>
      <c r="RVP173" s="0"/>
      <c r="RVQ173" s="0"/>
      <c r="RVR173" s="0"/>
      <c r="RVS173" s="0"/>
      <c r="RVT173" s="0"/>
      <c r="RVU173" s="0"/>
      <c r="RVV173" s="0"/>
      <c r="RVW173" s="0"/>
      <c r="RVX173" s="0"/>
      <c r="RVY173" s="0"/>
      <c r="RVZ173" s="0"/>
      <c r="RWA173" s="0"/>
      <c r="RWB173" s="0"/>
      <c r="RWC173" s="0"/>
      <c r="RWD173" s="0"/>
      <c r="RWE173" s="0"/>
      <c r="RWF173" s="0"/>
      <c r="RWG173" s="0"/>
      <c r="RWH173" s="0"/>
      <c r="RWI173" s="0"/>
      <c r="RWJ173" s="0"/>
      <c r="RWK173" s="0"/>
      <c r="RWL173" s="0"/>
      <c r="RWM173" s="0"/>
      <c r="RWN173" s="0"/>
      <c r="RWO173" s="0"/>
      <c r="RWP173" s="0"/>
      <c r="RWQ173" s="0"/>
      <c r="RWR173" s="0"/>
      <c r="RWS173" s="0"/>
      <c r="RWT173" s="0"/>
      <c r="RWU173" s="0"/>
      <c r="RWV173" s="0"/>
      <c r="RWW173" s="0"/>
      <c r="RWX173" s="0"/>
      <c r="RWY173" s="0"/>
      <c r="RWZ173" s="0"/>
      <c r="RXA173" s="0"/>
      <c r="RXB173" s="0"/>
      <c r="RXC173" s="0"/>
      <c r="RXD173" s="0"/>
      <c r="RXE173" s="0"/>
      <c r="RXF173" s="0"/>
      <c r="RXG173" s="0"/>
      <c r="RXH173" s="0"/>
      <c r="RXI173" s="0"/>
      <c r="RXJ173" s="0"/>
      <c r="RXK173" s="0"/>
      <c r="RXL173" s="0"/>
      <c r="RXM173" s="0"/>
      <c r="RXN173" s="0"/>
      <c r="RXO173" s="0"/>
      <c r="RXP173" s="0"/>
      <c r="RXQ173" s="0"/>
      <c r="RXR173" s="0"/>
      <c r="RXS173" s="0"/>
      <c r="RXT173" s="0"/>
      <c r="RXU173" s="0"/>
      <c r="RXV173" s="0"/>
      <c r="RXW173" s="0"/>
      <c r="RXX173" s="0"/>
      <c r="RXY173" s="0"/>
      <c r="RXZ173" s="0"/>
      <c r="RYA173" s="0"/>
      <c r="RYB173" s="0"/>
      <c r="RYC173" s="0"/>
      <c r="RYD173" s="0"/>
      <c r="RYE173" s="0"/>
      <c r="RYF173" s="0"/>
      <c r="RYG173" s="0"/>
      <c r="RYH173" s="0"/>
      <c r="RYI173" s="0"/>
      <c r="RYJ173" s="0"/>
      <c r="RYK173" s="0"/>
      <c r="RYL173" s="0"/>
      <c r="RYM173" s="0"/>
      <c r="RYN173" s="0"/>
      <c r="RYO173" s="0"/>
      <c r="RYP173" s="0"/>
      <c r="RYQ173" s="0"/>
      <c r="RYR173" s="0"/>
      <c r="RYS173" s="0"/>
      <c r="RYT173" s="0"/>
      <c r="RYU173" s="0"/>
      <c r="RYV173" s="0"/>
      <c r="RYW173" s="0"/>
      <c r="RYX173" s="0"/>
      <c r="RYY173" s="0"/>
      <c r="RYZ173" s="0"/>
      <c r="RZA173" s="0"/>
      <c r="RZB173" s="0"/>
      <c r="RZC173" s="0"/>
      <c r="RZD173" s="0"/>
      <c r="RZE173" s="0"/>
      <c r="RZF173" s="0"/>
      <c r="RZG173" s="0"/>
      <c r="RZH173" s="0"/>
      <c r="RZI173" s="0"/>
      <c r="RZJ173" s="0"/>
      <c r="RZK173" s="0"/>
      <c r="RZL173" s="0"/>
      <c r="RZM173" s="0"/>
      <c r="RZN173" s="0"/>
      <c r="RZO173" s="0"/>
      <c r="RZP173" s="0"/>
      <c r="RZQ173" s="0"/>
      <c r="RZR173" s="0"/>
      <c r="RZS173" s="0"/>
      <c r="RZT173" s="0"/>
      <c r="RZU173" s="0"/>
      <c r="RZV173" s="0"/>
      <c r="RZW173" s="0"/>
      <c r="RZX173" s="0"/>
      <c r="RZY173" s="0"/>
      <c r="RZZ173" s="0"/>
      <c r="SAA173" s="0"/>
      <c r="SAB173" s="0"/>
      <c r="SAC173" s="0"/>
      <c r="SAD173" s="0"/>
      <c r="SAE173" s="0"/>
      <c r="SAF173" s="0"/>
      <c r="SAG173" s="0"/>
      <c r="SAH173" s="0"/>
      <c r="SAI173" s="0"/>
      <c r="SAJ173" s="0"/>
      <c r="SAK173" s="0"/>
      <c r="SAL173" s="0"/>
      <c r="SAM173" s="0"/>
      <c r="SAN173" s="0"/>
      <c r="SAO173" s="0"/>
      <c r="SAP173" s="0"/>
      <c r="SAQ173" s="0"/>
      <c r="SAR173" s="0"/>
      <c r="SAS173" s="0"/>
      <c r="SAT173" s="0"/>
      <c r="SAU173" s="0"/>
      <c r="SAV173" s="0"/>
      <c r="SAW173" s="0"/>
      <c r="SAX173" s="0"/>
      <c r="SAY173" s="0"/>
      <c r="SAZ173" s="0"/>
      <c r="SBA173" s="0"/>
      <c r="SBB173" s="0"/>
      <c r="SBC173" s="0"/>
      <c r="SBD173" s="0"/>
      <c r="SBE173" s="0"/>
      <c r="SBF173" s="0"/>
      <c r="SBG173" s="0"/>
      <c r="SBH173" s="0"/>
      <c r="SBI173" s="0"/>
      <c r="SBJ173" s="0"/>
      <c r="SBK173" s="0"/>
      <c r="SBL173" s="0"/>
      <c r="SBM173" s="0"/>
      <c r="SBN173" s="0"/>
      <c r="SBO173" s="0"/>
      <c r="SBP173" s="0"/>
      <c r="SBQ173" s="0"/>
      <c r="SBR173" s="0"/>
      <c r="SBS173" s="0"/>
      <c r="SBT173" s="0"/>
      <c r="SBU173" s="0"/>
      <c r="SBV173" s="0"/>
      <c r="SBW173" s="0"/>
      <c r="SBX173" s="0"/>
      <c r="SBY173" s="0"/>
      <c r="SBZ173" s="0"/>
      <c r="SCA173" s="0"/>
      <c r="SCB173" s="0"/>
      <c r="SCC173" s="0"/>
      <c r="SCD173" s="0"/>
      <c r="SCE173" s="0"/>
      <c r="SCF173" s="0"/>
      <c r="SCG173" s="0"/>
      <c r="SCH173" s="0"/>
      <c r="SCI173" s="0"/>
      <c r="SCJ173" s="0"/>
      <c r="SCK173" s="0"/>
      <c r="SCL173" s="0"/>
      <c r="SCM173" s="0"/>
      <c r="SCN173" s="0"/>
      <c r="SCO173" s="0"/>
      <c r="SCP173" s="0"/>
      <c r="SCQ173" s="0"/>
      <c r="SCR173" s="0"/>
      <c r="SCS173" s="0"/>
      <c r="SCT173" s="0"/>
      <c r="SCU173" s="0"/>
      <c r="SCV173" s="0"/>
      <c r="SCW173" s="0"/>
      <c r="SCX173" s="0"/>
      <c r="SCY173" s="0"/>
      <c r="SCZ173" s="0"/>
      <c r="SDA173" s="0"/>
      <c r="SDB173" s="0"/>
      <c r="SDC173" s="0"/>
      <c r="SDD173" s="0"/>
      <c r="SDE173" s="0"/>
      <c r="SDF173" s="0"/>
      <c r="SDG173" s="0"/>
      <c r="SDH173" s="0"/>
      <c r="SDI173" s="0"/>
      <c r="SDJ173" s="0"/>
      <c r="SDK173" s="0"/>
      <c r="SDL173" s="0"/>
      <c r="SDM173" s="0"/>
      <c r="SDN173" s="0"/>
      <c r="SDO173" s="0"/>
      <c r="SDP173" s="0"/>
      <c r="SDQ173" s="0"/>
      <c r="SDR173" s="0"/>
      <c r="SDS173" s="0"/>
      <c r="SDT173" s="0"/>
      <c r="SDU173" s="0"/>
      <c r="SDV173" s="0"/>
      <c r="SDW173" s="0"/>
      <c r="SDX173" s="0"/>
      <c r="SDY173" s="0"/>
      <c r="SDZ173" s="0"/>
      <c r="SEA173" s="0"/>
      <c r="SEB173" s="0"/>
      <c r="SEC173" s="0"/>
      <c r="SED173" s="0"/>
      <c r="SEE173" s="0"/>
      <c r="SEF173" s="0"/>
      <c r="SEG173" s="0"/>
      <c r="SEH173" s="0"/>
      <c r="SEI173" s="0"/>
      <c r="SEJ173" s="0"/>
      <c r="SEK173" s="0"/>
      <c r="SEL173" s="0"/>
      <c r="SEM173" s="0"/>
      <c r="SEN173" s="0"/>
      <c r="SEO173" s="0"/>
      <c r="SEP173" s="0"/>
      <c r="SEQ173" s="0"/>
      <c r="SER173" s="0"/>
      <c r="SES173" s="0"/>
      <c r="SET173" s="0"/>
      <c r="SEU173" s="0"/>
      <c r="SEV173" s="0"/>
      <c r="SEW173" s="0"/>
      <c r="SEX173" s="0"/>
      <c r="SEY173" s="0"/>
      <c r="SEZ173" s="0"/>
      <c r="SFA173" s="0"/>
      <c r="SFB173" s="0"/>
      <c r="SFC173" s="0"/>
      <c r="SFD173" s="0"/>
      <c r="SFE173" s="0"/>
      <c r="SFF173" s="0"/>
      <c r="SFG173" s="0"/>
      <c r="SFH173" s="0"/>
      <c r="SFI173" s="0"/>
      <c r="SFJ173" s="0"/>
      <c r="SFK173" s="0"/>
      <c r="SFL173" s="0"/>
      <c r="SFM173" s="0"/>
      <c r="SFN173" s="0"/>
      <c r="SFO173" s="0"/>
      <c r="SFP173" s="0"/>
      <c r="SFQ173" s="0"/>
      <c r="SFR173" s="0"/>
      <c r="SFS173" s="0"/>
      <c r="SFT173" s="0"/>
      <c r="SFU173" s="0"/>
      <c r="SFV173" s="0"/>
      <c r="SFW173" s="0"/>
      <c r="SFX173" s="0"/>
      <c r="SFY173" s="0"/>
      <c r="SFZ173" s="0"/>
      <c r="SGA173" s="0"/>
      <c r="SGB173" s="0"/>
      <c r="SGC173" s="0"/>
      <c r="SGD173" s="0"/>
      <c r="SGE173" s="0"/>
      <c r="SGF173" s="0"/>
      <c r="SGG173" s="0"/>
      <c r="SGH173" s="0"/>
      <c r="SGI173" s="0"/>
      <c r="SGJ173" s="0"/>
      <c r="SGK173" s="0"/>
      <c r="SGL173" s="0"/>
      <c r="SGM173" s="0"/>
      <c r="SGN173" s="0"/>
      <c r="SGO173" s="0"/>
      <c r="SGP173" s="0"/>
      <c r="SGQ173" s="0"/>
      <c r="SGR173" s="0"/>
      <c r="SGS173" s="0"/>
      <c r="SGT173" s="0"/>
      <c r="SGU173" s="0"/>
      <c r="SGV173" s="0"/>
      <c r="SGW173" s="0"/>
      <c r="SGX173" s="0"/>
      <c r="SGY173" s="0"/>
      <c r="SGZ173" s="0"/>
      <c r="SHA173" s="0"/>
      <c r="SHB173" s="0"/>
      <c r="SHC173" s="0"/>
      <c r="SHD173" s="0"/>
      <c r="SHE173" s="0"/>
      <c r="SHF173" s="0"/>
      <c r="SHG173" s="0"/>
      <c r="SHH173" s="0"/>
      <c r="SHI173" s="0"/>
      <c r="SHJ173" s="0"/>
      <c r="SHK173" s="0"/>
      <c r="SHL173" s="0"/>
      <c r="SHM173" s="0"/>
      <c r="SHN173" s="0"/>
      <c r="SHO173" s="0"/>
      <c r="SHP173" s="0"/>
      <c r="SHQ173" s="0"/>
      <c r="SHR173" s="0"/>
      <c r="SHS173" s="0"/>
      <c r="SHT173" s="0"/>
      <c r="SHU173" s="0"/>
      <c r="SHV173" s="0"/>
      <c r="SHW173" s="0"/>
      <c r="SHX173" s="0"/>
      <c r="SHY173" s="0"/>
      <c r="SHZ173" s="0"/>
      <c r="SIA173" s="0"/>
      <c r="SIB173" s="0"/>
      <c r="SIC173" s="0"/>
      <c r="SID173" s="0"/>
      <c r="SIE173" s="0"/>
      <c r="SIF173" s="0"/>
      <c r="SIG173" s="0"/>
      <c r="SIH173" s="0"/>
      <c r="SII173" s="0"/>
      <c r="SIJ173" s="0"/>
      <c r="SIK173" s="0"/>
      <c r="SIL173" s="0"/>
      <c r="SIM173" s="0"/>
      <c r="SIN173" s="0"/>
      <c r="SIO173" s="0"/>
      <c r="SIP173" s="0"/>
      <c r="SIQ173" s="0"/>
      <c r="SIR173" s="0"/>
      <c r="SIS173" s="0"/>
      <c r="SIT173" s="0"/>
      <c r="SIU173" s="0"/>
      <c r="SIV173" s="0"/>
      <c r="SIW173" s="0"/>
      <c r="SIX173" s="0"/>
      <c r="SIY173" s="0"/>
      <c r="SIZ173" s="0"/>
      <c r="SJA173" s="0"/>
      <c r="SJB173" s="0"/>
      <c r="SJC173" s="0"/>
      <c r="SJD173" s="0"/>
      <c r="SJE173" s="0"/>
      <c r="SJF173" s="0"/>
      <c r="SJG173" s="0"/>
      <c r="SJH173" s="0"/>
      <c r="SJI173" s="0"/>
      <c r="SJJ173" s="0"/>
      <c r="SJK173" s="0"/>
      <c r="SJL173" s="0"/>
      <c r="SJM173" s="0"/>
      <c r="SJN173" s="0"/>
      <c r="SJO173" s="0"/>
      <c r="SJP173" s="0"/>
      <c r="SJQ173" s="0"/>
      <c r="SJR173" s="0"/>
      <c r="SJS173" s="0"/>
      <c r="SJT173" s="0"/>
      <c r="SJU173" s="0"/>
      <c r="SJV173" s="0"/>
      <c r="SJW173" s="0"/>
      <c r="SJX173" s="0"/>
      <c r="SJY173" s="0"/>
      <c r="SJZ173" s="0"/>
      <c r="SKA173" s="0"/>
      <c r="SKB173" s="0"/>
      <c r="SKC173" s="0"/>
      <c r="SKD173" s="0"/>
      <c r="SKE173" s="0"/>
      <c r="SKF173" s="0"/>
      <c r="SKG173" s="0"/>
      <c r="SKH173" s="0"/>
      <c r="SKI173" s="0"/>
      <c r="SKJ173" s="0"/>
      <c r="SKK173" s="0"/>
      <c r="SKL173" s="0"/>
      <c r="SKM173" s="0"/>
      <c r="SKN173" s="0"/>
      <c r="SKO173" s="0"/>
      <c r="SKP173" s="0"/>
      <c r="SKQ173" s="0"/>
      <c r="SKR173" s="0"/>
      <c r="SKS173" s="0"/>
      <c r="SKT173" s="0"/>
      <c r="SKU173" s="0"/>
      <c r="SKV173" s="0"/>
      <c r="SKW173" s="0"/>
      <c r="SKX173" s="0"/>
      <c r="SKY173" s="0"/>
      <c r="SKZ173" s="0"/>
      <c r="SLA173" s="0"/>
      <c r="SLB173" s="0"/>
      <c r="SLC173" s="0"/>
      <c r="SLD173" s="0"/>
      <c r="SLE173" s="0"/>
      <c r="SLF173" s="0"/>
      <c r="SLG173" s="0"/>
      <c r="SLH173" s="0"/>
      <c r="SLI173" s="0"/>
      <c r="SLJ173" s="0"/>
      <c r="SLK173" s="0"/>
      <c r="SLL173" s="0"/>
      <c r="SLM173" s="0"/>
      <c r="SLN173" s="0"/>
      <c r="SLO173" s="0"/>
      <c r="SLP173" s="0"/>
      <c r="SLQ173" s="0"/>
      <c r="SLR173" s="0"/>
      <c r="SLS173" s="0"/>
      <c r="SLT173" s="0"/>
      <c r="SLU173" s="0"/>
      <c r="SLV173" s="0"/>
      <c r="SLW173" s="0"/>
      <c r="SLX173" s="0"/>
      <c r="SLY173" s="0"/>
      <c r="SLZ173" s="0"/>
      <c r="SMA173" s="0"/>
      <c r="SMB173" s="0"/>
      <c r="SMC173" s="0"/>
      <c r="SMD173" s="0"/>
      <c r="SME173" s="0"/>
      <c r="SMF173" s="0"/>
      <c r="SMG173" s="0"/>
      <c r="SMH173" s="0"/>
      <c r="SMI173" s="0"/>
      <c r="SMJ173" s="0"/>
      <c r="SMK173" s="0"/>
      <c r="SML173" s="0"/>
      <c r="SMM173" s="0"/>
      <c r="SMN173" s="0"/>
      <c r="SMO173" s="0"/>
      <c r="SMP173" s="0"/>
      <c r="SMQ173" s="0"/>
      <c r="SMR173" s="0"/>
      <c r="SMS173" s="0"/>
      <c r="SMT173" s="0"/>
      <c r="SMU173" s="0"/>
      <c r="SMV173" s="0"/>
      <c r="SMW173" s="0"/>
      <c r="SMX173" s="0"/>
      <c r="SMY173" s="0"/>
      <c r="SMZ173" s="0"/>
      <c r="SNA173" s="0"/>
      <c r="SNB173" s="0"/>
      <c r="SNC173" s="0"/>
      <c r="SND173" s="0"/>
      <c r="SNE173" s="0"/>
      <c r="SNF173" s="0"/>
      <c r="SNG173" s="0"/>
      <c r="SNH173" s="0"/>
      <c r="SNI173" s="0"/>
      <c r="SNJ173" s="0"/>
      <c r="SNK173" s="0"/>
      <c r="SNL173" s="0"/>
      <c r="SNM173" s="0"/>
      <c r="SNN173" s="0"/>
      <c r="SNO173" s="0"/>
      <c r="SNP173" s="0"/>
      <c r="SNQ173" s="0"/>
      <c r="SNR173" s="0"/>
      <c r="SNS173" s="0"/>
      <c r="SNT173" s="0"/>
      <c r="SNU173" s="0"/>
      <c r="SNV173" s="0"/>
      <c r="SNW173" s="0"/>
      <c r="SNX173" s="0"/>
      <c r="SNY173" s="0"/>
      <c r="SNZ173" s="0"/>
      <c r="SOA173" s="0"/>
      <c r="SOB173" s="0"/>
      <c r="SOC173" s="0"/>
      <c r="SOD173" s="0"/>
      <c r="SOE173" s="0"/>
      <c r="SOF173" s="0"/>
      <c r="SOG173" s="0"/>
      <c r="SOH173" s="0"/>
      <c r="SOI173" s="0"/>
      <c r="SOJ173" s="0"/>
      <c r="SOK173" s="0"/>
      <c r="SOL173" s="0"/>
      <c r="SOM173" s="0"/>
      <c r="SON173" s="0"/>
      <c r="SOO173" s="0"/>
      <c r="SOP173" s="0"/>
      <c r="SOQ173" s="0"/>
      <c r="SOR173" s="0"/>
      <c r="SOS173" s="0"/>
      <c r="SOT173" s="0"/>
      <c r="SOU173" s="0"/>
      <c r="SOV173" s="0"/>
      <c r="SOW173" s="0"/>
      <c r="SOX173" s="0"/>
      <c r="SOY173" s="0"/>
      <c r="SOZ173" s="0"/>
      <c r="SPA173" s="0"/>
      <c r="SPB173" s="0"/>
      <c r="SPC173" s="0"/>
      <c r="SPD173" s="0"/>
      <c r="SPE173" s="0"/>
      <c r="SPF173" s="0"/>
      <c r="SPG173" s="0"/>
      <c r="SPH173" s="0"/>
      <c r="SPI173" s="0"/>
      <c r="SPJ173" s="0"/>
      <c r="SPK173" s="0"/>
      <c r="SPL173" s="0"/>
      <c r="SPM173" s="0"/>
      <c r="SPN173" s="0"/>
      <c r="SPO173" s="0"/>
      <c r="SPP173" s="0"/>
      <c r="SPQ173" s="0"/>
      <c r="SPR173" s="0"/>
      <c r="SPS173" s="0"/>
      <c r="SPT173" s="0"/>
      <c r="SPU173" s="0"/>
      <c r="SPV173" s="0"/>
      <c r="SPW173" s="0"/>
      <c r="SPX173" s="0"/>
      <c r="SPY173" s="0"/>
      <c r="SPZ173" s="0"/>
      <c r="SQA173" s="0"/>
      <c r="SQB173" s="0"/>
      <c r="SQC173" s="0"/>
      <c r="SQD173" s="0"/>
      <c r="SQE173" s="0"/>
      <c r="SQF173" s="0"/>
      <c r="SQG173" s="0"/>
      <c r="SQH173" s="0"/>
      <c r="SQI173" s="0"/>
      <c r="SQJ173" s="0"/>
      <c r="SQK173" s="0"/>
      <c r="SQL173" s="0"/>
      <c r="SQM173" s="0"/>
      <c r="SQN173" s="0"/>
      <c r="SQO173" s="0"/>
      <c r="SQP173" s="0"/>
      <c r="SQQ173" s="0"/>
      <c r="SQR173" s="0"/>
      <c r="SQS173" s="0"/>
      <c r="SQT173" s="0"/>
      <c r="SQU173" s="0"/>
      <c r="SQV173" s="0"/>
      <c r="SQW173" s="0"/>
      <c r="SQX173" s="0"/>
      <c r="SQY173" s="0"/>
      <c r="SQZ173" s="0"/>
      <c r="SRA173" s="0"/>
      <c r="SRB173" s="0"/>
      <c r="SRC173" s="0"/>
      <c r="SRD173" s="0"/>
      <c r="SRE173" s="0"/>
      <c r="SRF173" s="0"/>
      <c r="SRG173" s="0"/>
      <c r="SRH173" s="0"/>
      <c r="SRI173" s="0"/>
      <c r="SRJ173" s="0"/>
      <c r="SRK173" s="0"/>
      <c r="SRL173" s="0"/>
      <c r="SRM173" s="0"/>
      <c r="SRN173" s="0"/>
      <c r="SRO173" s="0"/>
      <c r="SRP173" s="0"/>
      <c r="SRQ173" s="0"/>
      <c r="SRR173" s="0"/>
      <c r="SRS173" s="0"/>
      <c r="SRT173" s="0"/>
      <c r="SRU173" s="0"/>
      <c r="SRV173" s="0"/>
      <c r="SRW173" s="0"/>
      <c r="SRX173" s="0"/>
      <c r="SRY173" s="0"/>
      <c r="SRZ173" s="0"/>
      <c r="SSA173" s="0"/>
      <c r="SSB173" s="0"/>
      <c r="SSC173" s="0"/>
      <c r="SSD173" s="0"/>
      <c r="SSE173" s="0"/>
      <c r="SSF173" s="0"/>
      <c r="SSG173" s="0"/>
      <c r="SSH173" s="0"/>
      <c r="SSI173" s="0"/>
      <c r="SSJ173" s="0"/>
      <c r="SSK173" s="0"/>
      <c r="SSL173" s="0"/>
      <c r="SSM173" s="0"/>
      <c r="SSN173" s="0"/>
      <c r="SSO173" s="0"/>
      <c r="SSP173" s="0"/>
      <c r="SSQ173" s="0"/>
      <c r="SSR173" s="0"/>
      <c r="SSS173" s="0"/>
      <c r="SST173" s="0"/>
      <c r="SSU173" s="0"/>
      <c r="SSV173" s="0"/>
      <c r="SSW173" s="0"/>
      <c r="SSX173" s="0"/>
      <c r="SSY173" s="0"/>
      <c r="SSZ173" s="0"/>
      <c r="STA173" s="0"/>
      <c r="STB173" s="0"/>
      <c r="STC173" s="0"/>
      <c r="STD173" s="0"/>
      <c r="STE173" s="0"/>
      <c r="STF173" s="0"/>
      <c r="STG173" s="0"/>
      <c r="STH173" s="0"/>
      <c r="STI173" s="0"/>
      <c r="STJ173" s="0"/>
      <c r="STK173" s="0"/>
      <c r="STL173" s="0"/>
      <c r="STM173" s="0"/>
      <c r="STN173" s="0"/>
      <c r="STO173" s="0"/>
      <c r="STP173" s="0"/>
      <c r="STQ173" s="0"/>
      <c r="STR173" s="0"/>
      <c r="STS173" s="0"/>
      <c r="STT173" s="0"/>
      <c r="STU173" s="0"/>
      <c r="STV173" s="0"/>
      <c r="STW173" s="0"/>
      <c r="STX173" s="0"/>
      <c r="STY173" s="0"/>
      <c r="STZ173" s="0"/>
      <c r="SUA173" s="0"/>
      <c r="SUB173" s="0"/>
      <c r="SUC173" s="0"/>
      <c r="SUD173" s="0"/>
      <c r="SUE173" s="0"/>
      <c r="SUF173" s="0"/>
      <c r="SUG173" s="0"/>
      <c r="SUH173" s="0"/>
      <c r="SUI173" s="0"/>
      <c r="SUJ173" s="0"/>
      <c r="SUK173" s="0"/>
      <c r="SUL173" s="0"/>
      <c r="SUM173" s="0"/>
      <c r="SUN173" s="0"/>
      <c r="SUO173" s="0"/>
      <c r="SUP173" s="0"/>
      <c r="SUQ173" s="0"/>
      <c r="SUR173" s="0"/>
      <c r="SUS173" s="0"/>
      <c r="SUT173" s="0"/>
      <c r="SUU173" s="0"/>
      <c r="SUV173" s="0"/>
      <c r="SUW173" s="0"/>
      <c r="SUX173" s="0"/>
      <c r="SUY173" s="0"/>
      <c r="SUZ173" s="0"/>
      <c r="SVA173" s="0"/>
      <c r="SVB173" s="0"/>
      <c r="SVC173" s="0"/>
      <c r="SVD173" s="0"/>
      <c r="SVE173" s="0"/>
      <c r="SVF173" s="0"/>
      <c r="SVG173" s="0"/>
      <c r="SVH173" s="0"/>
      <c r="SVI173" s="0"/>
      <c r="SVJ173" s="0"/>
      <c r="SVK173" s="0"/>
      <c r="SVL173" s="0"/>
      <c r="SVM173" s="0"/>
      <c r="SVN173" s="0"/>
      <c r="SVO173" s="0"/>
      <c r="SVP173" s="0"/>
      <c r="SVQ173" s="0"/>
      <c r="SVR173" s="0"/>
      <c r="SVS173" s="0"/>
      <c r="SVT173" s="0"/>
      <c r="SVU173" s="0"/>
      <c r="SVV173" s="0"/>
      <c r="SVW173" s="0"/>
      <c r="SVX173" s="0"/>
      <c r="SVY173" s="0"/>
      <c r="SVZ173" s="0"/>
      <c r="SWA173" s="0"/>
      <c r="SWB173" s="0"/>
      <c r="SWC173" s="0"/>
      <c r="SWD173" s="0"/>
      <c r="SWE173" s="0"/>
      <c r="SWF173" s="0"/>
      <c r="SWG173" s="0"/>
      <c r="SWH173" s="0"/>
      <c r="SWI173" s="0"/>
      <c r="SWJ173" s="0"/>
      <c r="SWK173" s="0"/>
      <c r="SWL173" s="0"/>
      <c r="SWM173" s="0"/>
      <c r="SWN173" s="0"/>
      <c r="SWO173" s="0"/>
      <c r="SWP173" s="0"/>
      <c r="SWQ173" s="0"/>
      <c r="SWR173" s="0"/>
      <c r="SWS173" s="0"/>
      <c r="SWT173" s="0"/>
      <c r="SWU173" s="0"/>
      <c r="SWV173" s="0"/>
      <c r="SWW173" s="0"/>
      <c r="SWX173" s="0"/>
      <c r="SWY173" s="0"/>
      <c r="SWZ173" s="0"/>
      <c r="SXA173" s="0"/>
      <c r="SXB173" s="0"/>
      <c r="SXC173" s="0"/>
      <c r="SXD173" s="0"/>
      <c r="SXE173" s="0"/>
      <c r="SXF173" s="0"/>
      <c r="SXG173" s="0"/>
      <c r="SXH173" s="0"/>
      <c r="SXI173" s="0"/>
      <c r="SXJ173" s="0"/>
      <c r="SXK173" s="0"/>
      <c r="SXL173" s="0"/>
      <c r="SXM173" s="0"/>
      <c r="SXN173" s="0"/>
      <c r="SXO173" s="0"/>
      <c r="SXP173" s="0"/>
      <c r="SXQ173" s="0"/>
      <c r="SXR173" s="0"/>
      <c r="SXS173" s="0"/>
      <c r="SXT173" s="0"/>
      <c r="SXU173" s="0"/>
      <c r="SXV173" s="0"/>
      <c r="SXW173" s="0"/>
      <c r="SXX173" s="0"/>
      <c r="SXY173" s="0"/>
      <c r="SXZ173" s="0"/>
      <c r="SYA173" s="0"/>
      <c r="SYB173" s="0"/>
      <c r="SYC173" s="0"/>
      <c r="SYD173" s="0"/>
      <c r="SYE173" s="0"/>
      <c r="SYF173" s="0"/>
      <c r="SYG173" s="0"/>
      <c r="SYH173" s="0"/>
      <c r="SYI173" s="0"/>
      <c r="SYJ173" s="0"/>
      <c r="SYK173" s="0"/>
      <c r="SYL173" s="0"/>
      <c r="SYM173" s="0"/>
      <c r="SYN173" s="0"/>
      <c r="SYO173" s="0"/>
      <c r="SYP173" s="0"/>
      <c r="SYQ173" s="0"/>
      <c r="SYR173" s="0"/>
      <c r="SYS173" s="0"/>
      <c r="SYT173" s="0"/>
      <c r="SYU173" s="0"/>
      <c r="SYV173" s="0"/>
      <c r="SYW173" s="0"/>
      <c r="SYX173" s="0"/>
      <c r="SYY173" s="0"/>
      <c r="SYZ173" s="0"/>
      <c r="SZA173" s="0"/>
      <c r="SZB173" s="0"/>
      <c r="SZC173" s="0"/>
      <c r="SZD173" s="0"/>
      <c r="SZE173" s="0"/>
      <c r="SZF173" s="0"/>
      <c r="SZG173" s="0"/>
      <c r="SZH173" s="0"/>
      <c r="SZI173" s="0"/>
      <c r="SZJ173" s="0"/>
      <c r="SZK173" s="0"/>
      <c r="SZL173" s="0"/>
      <c r="SZM173" s="0"/>
      <c r="SZN173" s="0"/>
      <c r="SZO173" s="0"/>
      <c r="SZP173" s="0"/>
      <c r="SZQ173" s="0"/>
      <c r="SZR173" s="0"/>
      <c r="SZS173" s="0"/>
      <c r="SZT173" s="0"/>
      <c r="SZU173" s="0"/>
      <c r="SZV173" s="0"/>
      <c r="SZW173" s="0"/>
      <c r="SZX173" s="0"/>
      <c r="SZY173" s="0"/>
      <c r="SZZ173" s="0"/>
      <c r="TAA173" s="0"/>
      <c r="TAB173" s="0"/>
      <c r="TAC173" s="0"/>
      <c r="TAD173" s="0"/>
      <c r="TAE173" s="0"/>
      <c r="TAF173" s="0"/>
      <c r="TAG173" s="0"/>
      <c r="TAH173" s="0"/>
      <c r="TAI173" s="0"/>
      <c r="TAJ173" s="0"/>
      <c r="TAK173" s="0"/>
      <c r="TAL173" s="0"/>
      <c r="TAM173" s="0"/>
      <c r="TAN173" s="0"/>
      <c r="TAO173" s="0"/>
      <c r="TAP173" s="0"/>
      <c r="TAQ173" s="0"/>
      <c r="TAR173" s="0"/>
      <c r="TAS173" s="0"/>
      <c r="TAT173" s="0"/>
      <c r="TAU173" s="0"/>
      <c r="TAV173" s="0"/>
      <c r="TAW173" s="0"/>
      <c r="TAX173" s="0"/>
      <c r="TAY173" s="0"/>
      <c r="TAZ173" s="0"/>
      <c r="TBA173" s="0"/>
      <c r="TBB173" s="0"/>
      <c r="TBC173" s="0"/>
      <c r="TBD173" s="0"/>
      <c r="TBE173" s="0"/>
      <c r="TBF173" s="0"/>
      <c r="TBG173" s="0"/>
      <c r="TBH173" s="0"/>
      <c r="TBI173" s="0"/>
      <c r="TBJ173" s="0"/>
      <c r="TBK173" s="0"/>
      <c r="TBL173" s="0"/>
      <c r="TBM173" s="0"/>
      <c r="TBN173" s="0"/>
      <c r="TBO173" s="0"/>
      <c r="TBP173" s="0"/>
      <c r="TBQ173" s="0"/>
      <c r="TBR173" s="0"/>
      <c r="TBS173" s="0"/>
      <c r="TBT173" s="0"/>
      <c r="TBU173" s="0"/>
      <c r="TBV173" s="0"/>
      <c r="TBW173" s="0"/>
      <c r="TBX173" s="0"/>
      <c r="TBY173" s="0"/>
      <c r="TBZ173" s="0"/>
      <c r="TCA173" s="0"/>
      <c r="TCB173" s="0"/>
      <c r="TCC173" s="0"/>
      <c r="TCD173" s="0"/>
      <c r="TCE173" s="0"/>
      <c r="TCF173" s="0"/>
      <c r="TCG173" s="0"/>
      <c r="TCH173" s="0"/>
      <c r="TCI173" s="0"/>
      <c r="TCJ173" s="0"/>
      <c r="TCK173" s="0"/>
      <c r="TCL173" s="0"/>
      <c r="TCM173" s="0"/>
      <c r="TCN173" s="0"/>
      <c r="TCO173" s="0"/>
      <c r="TCP173" s="0"/>
      <c r="TCQ173" s="0"/>
      <c r="TCR173" s="0"/>
      <c r="TCS173" s="0"/>
      <c r="TCT173" s="0"/>
      <c r="TCU173" s="0"/>
      <c r="TCV173" s="0"/>
      <c r="TCW173" s="0"/>
      <c r="TCX173" s="0"/>
      <c r="TCY173" s="0"/>
      <c r="TCZ173" s="0"/>
      <c r="TDA173" s="0"/>
      <c r="TDB173" s="0"/>
      <c r="TDC173" s="0"/>
      <c r="TDD173" s="0"/>
      <c r="TDE173" s="0"/>
      <c r="TDF173" s="0"/>
      <c r="TDG173" s="0"/>
      <c r="TDH173" s="0"/>
      <c r="TDI173" s="0"/>
      <c r="TDJ173" s="0"/>
      <c r="TDK173" s="0"/>
      <c r="TDL173" s="0"/>
      <c r="TDM173" s="0"/>
      <c r="TDN173" s="0"/>
      <c r="TDO173" s="0"/>
      <c r="TDP173" s="0"/>
      <c r="TDQ173" s="0"/>
      <c r="TDR173" s="0"/>
      <c r="TDS173" s="0"/>
      <c r="TDT173" s="0"/>
      <c r="TDU173" s="0"/>
      <c r="TDV173" s="0"/>
      <c r="TDW173" s="0"/>
      <c r="TDX173" s="0"/>
      <c r="TDY173" s="0"/>
      <c r="TDZ173" s="0"/>
      <c r="TEA173" s="0"/>
      <c r="TEB173" s="0"/>
      <c r="TEC173" s="0"/>
      <c r="TED173" s="0"/>
      <c r="TEE173" s="0"/>
      <c r="TEF173" s="0"/>
      <c r="TEG173" s="0"/>
      <c r="TEH173" s="0"/>
      <c r="TEI173" s="0"/>
      <c r="TEJ173" s="0"/>
      <c r="TEK173" s="0"/>
      <c r="TEL173" s="0"/>
      <c r="TEM173" s="0"/>
      <c r="TEN173" s="0"/>
      <c r="TEO173" s="0"/>
      <c r="TEP173" s="0"/>
      <c r="TEQ173" s="0"/>
      <c r="TER173" s="0"/>
      <c r="TES173" s="0"/>
      <c r="TET173" s="0"/>
      <c r="TEU173" s="0"/>
      <c r="TEV173" s="0"/>
      <c r="TEW173" s="0"/>
      <c r="TEX173" s="0"/>
      <c r="TEY173" s="0"/>
      <c r="TEZ173" s="0"/>
      <c r="TFA173" s="0"/>
      <c r="TFB173" s="0"/>
      <c r="TFC173" s="0"/>
      <c r="TFD173" s="0"/>
      <c r="TFE173" s="0"/>
      <c r="TFF173" s="0"/>
      <c r="TFG173" s="0"/>
      <c r="TFH173" s="0"/>
      <c r="TFI173" s="0"/>
      <c r="TFJ173" s="0"/>
      <c r="TFK173" s="0"/>
      <c r="TFL173" s="0"/>
      <c r="TFM173" s="0"/>
      <c r="TFN173" s="0"/>
      <c r="TFO173" s="0"/>
      <c r="TFP173" s="0"/>
      <c r="TFQ173" s="0"/>
      <c r="TFR173" s="0"/>
      <c r="TFS173" s="0"/>
      <c r="TFT173" s="0"/>
      <c r="TFU173" s="0"/>
      <c r="TFV173" s="0"/>
      <c r="TFW173" s="0"/>
      <c r="TFX173" s="0"/>
      <c r="TFY173" s="0"/>
      <c r="TFZ173" s="0"/>
      <c r="TGA173" s="0"/>
      <c r="TGB173" s="0"/>
      <c r="TGC173" s="0"/>
      <c r="TGD173" s="0"/>
      <c r="TGE173" s="0"/>
      <c r="TGF173" s="0"/>
      <c r="TGG173" s="0"/>
      <c r="TGH173" s="0"/>
      <c r="TGI173" s="0"/>
      <c r="TGJ173" s="0"/>
      <c r="TGK173" s="0"/>
      <c r="TGL173" s="0"/>
      <c r="TGM173" s="0"/>
      <c r="TGN173" s="0"/>
      <c r="TGO173" s="0"/>
      <c r="TGP173" s="0"/>
      <c r="TGQ173" s="0"/>
      <c r="TGR173" s="0"/>
      <c r="TGS173" s="0"/>
      <c r="TGT173" s="0"/>
      <c r="TGU173" s="0"/>
      <c r="TGV173" s="0"/>
      <c r="TGW173" s="0"/>
      <c r="TGX173" s="0"/>
      <c r="TGY173" s="0"/>
      <c r="TGZ173" s="0"/>
      <c r="THA173" s="0"/>
      <c r="THB173" s="0"/>
      <c r="THC173" s="0"/>
      <c r="THD173" s="0"/>
      <c r="THE173" s="0"/>
      <c r="THF173" s="0"/>
      <c r="THG173" s="0"/>
      <c r="THH173" s="0"/>
      <c r="THI173" s="0"/>
      <c r="THJ173" s="0"/>
      <c r="THK173" s="0"/>
      <c r="THL173" s="0"/>
      <c r="THM173" s="0"/>
      <c r="THN173" s="0"/>
      <c r="THO173" s="0"/>
      <c r="THP173" s="0"/>
      <c r="THQ173" s="0"/>
      <c r="THR173" s="0"/>
      <c r="THS173" s="0"/>
      <c r="THT173" s="0"/>
      <c r="THU173" s="0"/>
      <c r="THV173" s="0"/>
      <c r="THW173" s="0"/>
      <c r="THX173" s="0"/>
      <c r="THY173" s="0"/>
      <c r="THZ173" s="0"/>
      <c r="TIA173" s="0"/>
      <c r="TIB173" s="0"/>
      <c r="TIC173" s="0"/>
      <c r="TID173" s="0"/>
      <c r="TIE173" s="0"/>
      <c r="TIF173" s="0"/>
      <c r="TIG173" s="0"/>
      <c r="TIH173" s="0"/>
      <c r="TII173" s="0"/>
      <c r="TIJ173" s="0"/>
      <c r="TIK173" s="0"/>
      <c r="TIL173" s="0"/>
      <c r="TIM173" s="0"/>
      <c r="TIN173" s="0"/>
      <c r="TIO173" s="0"/>
      <c r="TIP173" s="0"/>
      <c r="TIQ173" s="0"/>
      <c r="TIR173" s="0"/>
      <c r="TIS173" s="0"/>
      <c r="TIT173" s="0"/>
      <c r="TIU173" s="0"/>
      <c r="TIV173" s="0"/>
      <c r="TIW173" s="0"/>
      <c r="TIX173" s="0"/>
      <c r="TIY173" s="0"/>
      <c r="TIZ173" s="0"/>
      <c r="TJA173" s="0"/>
      <c r="TJB173" s="0"/>
      <c r="TJC173" s="0"/>
      <c r="TJD173" s="0"/>
      <c r="TJE173" s="0"/>
      <c r="TJF173" s="0"/>
      <c r="TJG173" s="0"/>
      <c r="TJH173" s="0"/>
      <c r="TJI173" s="0"/>
      <c r="TJJ173" s="0"/>
      <c r="TJK173" s="0"/>
      <c r="TJL173" s="0"/>
      <c r="TJM173" s="0"/>
      <c r="TJN173" s="0"/>
      <c r="TJO173" s="0"/>
      <c r="TJP173" s="0"/>
      <c r="TJQ173" s="0"/>
      <c r="TJR173" s="0"/>
      <c r="TJS173" s="0"/>
      <c r="TJT173" s="0"/>
      <c r="TJU173" s="0"/>
      <c r="TJV173" s="0"/>
      <c r="TJW173" s="0"/>
      <c r="TJX173" s="0"/>
      <c r="TJY173" s="0"/>
      <c r="TJZ173" s="0"/>
      <c r="TKA173" s="0"/>
      <c r="TKB173" s="0"/>
      <c r="TKC173" s="0"/>
      <c r="TKD173" s="0"/>
      <c r="TKE173" s="0"/>
      <c r="TKF173" s="0"/>
      <c r="TKG173" s="0"/>
      <c r="TKH173" s="0"/>
      <c r="TKI173" s="0"/>
      <c r="TKJ173" s="0"/>
      <c r="TKK173" s="0"/>
      <c r="TKL173" s="0"/>
      <c r="TKM173" s="0"/>
      <c r="TKN173" s="0"/>
      <c r="TKO173" s="0"/>
      <c r="TKP173" s="0"/>
      <c r="TKQ173" s="0"/>
      <c r="TKR173" s="0"/>
      <c r="TKS173" s="0"/>
      <c r="TKT173" s="0"/>
      <c r="TKU173" s="0"/>
      <c r="TKV173" s="0"/>
      <c r="TKW173" s="0"/>
      <c r="TKX173" s="0"/>
      <c r="TKY173" s="0"/>
      <c r="TKZ173" s="0"/>
      <c r="TLA173" s="0"/>
      <c r="TLB173" s="0"/>
      <c r="TLC173" s="0"/>
      <c r="TLD173" s="0"/>
      <c r="TLE173" s="0"/>
      <c r="TLF173" s="0"/>
      <c r="TLG173" s="0"/>
      <c r="TLH173" s="0"/>
      <c r="TLI173" s="0"/>
      <c r="TLJ173" s="0"/>
      <c r="TLK173" s="0"/>
      <c r="TLL173" s="0"/>
      <c r="TLM173" s="0"/>
      <c r="TLN173" s="0"/>
      <c r="TLO173" s="0"/>
      <c r="TLP173" s="0"/>
      <c r="TLQ173" s="0"/>
      <c r="TLR173" s="0"/>
      <c r="TLS173" s="0"/>
      <c r="TLT173" s="0"/>
      <c r="TLU173" s="0"/>
      <c r="TLV173" s="0"/>
      <c r="TLW173" s="0"/>
      <c r="TLX173" s="0"/>
      <c r="TLY173" s="0"/>
      <c r="TLZ173" s="0"/>
      <c r="TMA173" s="0"/>
      <c r="TMB173" s="0"/>
      <c r="TMC173" s="0"/>
      <c r="TMD173" s="0"/>
      <c r="TME173" s="0"/>
      <c r="TMF173" s="0"/>
      <c r="TMG173" s="0"/>
      <c r="TMH173" s="0"/>
      <c r="TMI173" s="0"/>
      <c r="TMJ173" s="0"/>
      <c r="TMK173" s="0"/>
      <c r="TML173" s="0"/>
      <c r="TMM173" s="0"/>
      <c r="TMN173" s="0"/>
      <c r="TMO173" s="0"/>
      <c r="TMP173" s="0"/>
      <c r="TMQ173" s="0"/>
      <c r="TMR173" s="0"/>
      <c r="TMS173" s="0"/>
      <c r="TMT173" s="0"/>
      <c r="TMU173" s="0"/>
      <c r="TMV173" s="0"/>
      <c r="TMW173" s="0"/>
      <c r="TMX173" s="0"/>
      <c r="TMY173" s="0"/>
      <c r="TMZ173" s="0"/>
      <c r="TNA173" s="0"/>
      <c r="TNB173" s="0"/>
      <c r="TNC173" s="0"/>
      <c r="TND173" s="0"/>
      <c r="TNE173" s="0"/>
      <c r="TNF173" s="0"/>
      <c r="TNG173" s="0"/>
      <c r="TNH173" s="0"/>
      <c r="TNI173" s="0"/>
      <c r="TNJ173" s="0"/>
      <c r="TNK173" s="0"/>
      <c r="TNL173" s="0"/>
      <c r="TNM173" s="0"/>
      <c r="TNN173" s="0"/>
      <c r="TNO173" s="0"/>
      <c r="TNP173" s="0"/>
      <c r="TNQ173" s="0"/>
      <c r="TNR173" s="0"/>
      <c r="TNS173" s="0"/>
      <c r="TNT173" s="0"/>
      <c r="TNU173" s="0"/>
      <c r="TNV173" s="0"/>
      <c r="TNW173" s="0"/>
      <c r="TNX173" s="0"/>
      <c r="TNY173" s="0"/>
      <c r="TNZ173" s="0"/>
      <c r="TOA173" s="0"/>
      <c r="TOB173" s="0"/>
      <c r="TOC173" s="0"/>
      <c r="TOD173" s="0"/>
      <c r="TOE173" s="0"/>
      <c r="TOF173" s="0"/>
      <c r="TOG173" s="0"/>
      <c r="TOH173" s="0"/>
      <c r="TOI173" s="0"/>
      <c r="TOJ173" s="0"/>
      <c r="TOK173" s="0"/>
      <c r="TOL173" s="0"/>
      <c r="TOM173" s="0"/>
      <c r="TON173" s="0"/>
      <c r="TOO173" s="0"/>
      <c r="TOP173" s="0"/>
      <c r="TOQ173" s="0"/>
      <c r="TOR173" s="0"/>
      <c r="TOS173" s="0"/>
      <c r="TOT173" s="0"/>
      <c r="TOU173" s="0"/>
      <c r="TOV173" s="0"/>
      <c r="TOW173" s="0"/>
      <c r="TOX173" s="0"/>
      <c r="TOY173" s="0"/>
      <c r="TOZ173" s="0"/>
      <c r="TPA173" s="0"/>
      <c r="TPB173" s="0"/>
      <c r="TPC173" s="0"/>
      <c r="TPD173" s="0"/>
      <c r="TPE173" s="0"/>
      <c r="TPF173" s="0"/>
      <c r="TPG173" s="0"/>
      <c r="TPH173" s="0"/>
      <c r="TPI173" s="0"/>
      <c r="TPJ173" s="0"/>
      <c r="TPK173" s="0"/>
      <c r="TPL173" s="0"/>
      <c r="TPM173" s="0"/>
      <c r="TPN173" s="0"/>
      <c r="TPO173" s="0"/>
      <c r="TPP173" s="0"/>
      <c r="TPQ173" s="0"/>
      <c r="TPR173" s="0"/>
      <c r="TPS173" s="0"/>
      <c r="TPT173" s="0"/>
      <c r="TPU173" s="0"/>
      <c r="TPV173" s="0"/>
      <c r="TPW173" s="0"/>
      <c r="TPX173" s="0"/>
      <c r="TPY173" s="0"/>
      <c r="TPZ173" s="0"/>
      <c r="TQA173" s="0"/>
      <c r="TQB173" s="0"/>
      <c r="TQC173" s="0"/>
      <c r="TQD173" s="0"/>
      <c r="TQE173" s="0"/>
      <c r="TQF173" s="0"/>
      <c r="TQG173" s="0"/>
      <c r="TQH173" s="0"/>
      <c r="TQI173" s="0"/>
      <c r="TQJ173" s="0"/>
      <c r="TQK173" s="0"/>
      <c r="TQL173" s="0"/>
      <c r="TQM173" s="0"/>
      <c r="TQN173" s="0"/>
      <c r="TQO173" s="0"/>
      <c r="TQP173" s="0"/>
      <c r="TQQ173" s="0"/>
      <c r="TQR173" s="0"/>
      <c r="TQS173" s="0"/>
      <c r="TQT173" s="0"/>
      <c r="TQU173" s="0"/>
      <c r="TQV173" s="0"/>
      <c r="TQW173" s="0"/>
      <c r="TQX173" s="0"/>
      <c r="TQY173" s="0"/>
      <c r="TQZ173" s="0"/>
      <c r="TRA173" s="0"/>
      <c r="TRB173" s="0"/>
      <c r="TRC173" s="0"/>
      <c r="TRD173" s="0"/>
      <c r="TRE173" s="0"/>
      <c r="TRF173" s="0"/>
      <c r="TRG173" s="0"/>
      <c r="TRH173" s="0"/>
      <c r="TRI173" s="0"/>
      <c r="TRJ173" s="0"/>
      <c r="TRK173" s="0"/>
      <c r="TRL173" s="0"/>
      <c r="TRM173" s="0"/>
      <c r="TRN173" s="0"/>
      <c r="TRO173" s="0"/>
      <c r="TRP173" s="0"/>
      <c r="TRQ173" s="0"/>
      <c r="TRR173" s="0"/>
      <c r="TRS173" s="0"/>
      <c r="TRT173" s="0"/>
      <c r="TRU173" s="0"/>
      <c r="TRV173" s="0"/>
      <c r="TRW173" s="0"/>
      <c r="TRX173" s="0"/>
      <c r="TRY173" s="0"/>
      <c r="TRZ173" s="0"/>
      <c r="TSA173" s="0"/>
      <c r="TSB173" s="0"/>
      <c r="TSC173" s="0"/>
      <c r="TSD173" s="0"/>
      <c r="TSE173" s="0"/>
      <c r="TSF173" s="0"/>
      <c r="TSG173" s="0"/>
      <c r="TSH173" s="0"/>
      <c r="TSI173" s="0"/>
      <c r="TSJ173" s="0"/>
      <c r="TSK173" s="0"/>
      <c r="TSL173" s="0"/>
      <c r="TSM173" s="0"/>
      <c r="TSN173" s="0"/>
      <c r="TSO173" s="0"/>
      <c r="TSP173" s="0"/>
      <c r="TSQ173" s="0"/>
      <c r="TSR173" s="0"/>
      <c r="TSS173" s="0"/>
      <c r="TST173" s="0"/>
      <c r="TSU173" s="0"/>
      <c r="TSV173" s="0"/>
      <c r="TSW173" s="0"/>
      <c r="TSX173" s="0"/>
      <c r="TSY173" s="0"/>
      <c r="TSZ173" s="0"/>
      <c r="TTA173" s="0"/>
      <c r="TTB173" s="0"/>
      <c r="TTC173" s="0"/>
      <c r="TTD173" s="0"/>
      <c r="TTE173" s="0"/>
      <c r="TTF173" s="0"/>
      <c r="TTG173" s="0"/>
      <c r="TTH173" s="0"/>
      <c r="TTI173" s="0"/>
      <c r="TTJ173" s="0"/>
      <c r="TTK173" s="0"/>
      <c r="TTL173" s="0"/>
      <c r="TTM173" s="0"/>
      <c r="TTN173" s="0"/>
      <c r="TTO173" s="0"/>
      <c r="TTP173" s="0"/>
      <c r="TTQ173" s="0"/>
      <c r="TTR173" s="0"/>
      <c r="TTS173" s="0"/>
      <c r="TTT173" s="0"/>
      <c r="TTU173" s="0"/>
      <c r="TTV173" s="0"/>
      <c r="TTW173" s="0"/>
      <c r="TTX173" s="0"/>
      <c r="TTY173" s="0"/>
      <c r="TTZ173" s="0"/>
      <c r="TUA173" s="0"/>
      <c r="TUB173" s="0"/>
      <c r="TUC173" s="0"/>
      <c r="TUD173" s="0"/>
      <c r="TUE173" s="0"/>
      <c r="TUF173" s="0"/>
      <c r="TUG173" s="0"/>
      <c r="TUH173" s="0"/>
      <c r="TUI173" s="0"/>
      <c r="TUJ173" s="0"/>
      <c r="TUK173" s="0"/>
      <c r="TUL173" s="0"/>
      <c r="TUM173" s="0"/>
      <c r="TUN173" s="0"/>
      <c r="TUO173" s="0"/>
      <c r="TUP173" s="0"/>
      <c r="TUQ173" s="0"/>
      <c r="TUR173" s="0"/>
      <c r="TUS173" s="0"/>
      <c r="TUT173" s="0"/>
      <c r="TUU173" s="0"/>
      <c r="TUV173" s="0"/>
      <c r="TUW173" s="0"/>
      <c r="TUX173" s="0"/>
      <c r="TUY173" s="0"/>
      <c r="TUZ173" s="0"/>
      <c r="TVA173" s="0"/>
      <c r="TVB173" s="0"/>
      <c r="TVC173" s="0"/>
      <c r="TVD173" s="0"/>
      <c r="TVE173" s="0"/>
      <c r="TVF173" s="0"/>
      <c r="TVG173" s="0"/>
      <c r="TVH173" s="0"/>
      <c r="TVI173" s="0"/>
      <c r="TVJ173" s="0"/>
      <c r="TVK173" s="0"/>
      <c r="TVL173" s="0"/>
      <c r="TVM173" s="0"/>
      <c r="TVN173" s="0"/>
      <c r="TVO173" s="0"/>
      <c r="TVP173" s="0"/>
      <c r="TVQ173" s="0"/>
      <c r="TVR173" s="0"/>
      <c r="TVS173" s="0"/>
      <c r="TVT173" s="0"/>
      <c r="TVU173" s="0"/>
      <c r="TVV173" s="0"/>
      <c r="TVW173" s="0"/>
      <c r="TVX173" s="0"/>
      <c r="TVY173" s="0"/>
      <c r="TVZ173" s="0"/>
      <c r="TWA173" s="0"/>
      <c r="TWB173" s="0"/>
      <c r="TWC173" s="0"/>
      <c r="TWD173" s="0"/>
      <c r="TWE173" s="0"/>
      <c r="TWF173" s="0"/>
      <c r="TWG173" s="0"/>
      <c r="TWH173" s="0"/>
      <c r="TWI173" s="0"/>
      <c r="TWJ173" s="0"/>
      <c r="TWK173" s="0"/>
      <c r="TWL173" s="0"/>
      <c r="TWM173" s="0"/>
      <c r="TWN173" s="0"/>
      <c r="TWO173" s="0"/>
      <c r="TWP173" s="0"/>
      <c r="TWQ173" s="0"/>
      <c r="TWR173" s="0"/>
      <c r="TWS173" s="0"/>
      <c r="TWT173" s="0"/>
      <c r="TWU173" s="0"/>
      <c r="TWV173" s="0"/>
      <c r="TWW173" s="0"/>
      <c r="TWX173" s="0"/>
      <c r="TWY173" s="0"/>
      <c r="TWZ173" s="0"/>
      <c r="TXA173" s="0"/>
      <c r="TXB173" s="0"/>
      <c r="TXC173" s="0"/>
      <c r="TXD173" s="0"/>
      <c r="TXE173" s="0"/>
      <c r="TXF173" s="0"/>
      <c r="TXG173" s="0"/>
      <c r="TXH173" s="0"/>
      <c r="TXI173" s="0"/>
      <c r="TXJ173" s="0"/>
      <c r="TXK173" s="0"/>
      <c r="TXL173" s="0"/>
      <c r="TXM173" s="0"/>
      <c r="TXN173" s="0"/>
      <c r="TXO173" s="0"/>
      <c r="TXP173" s="0"/>
      <c r="TXQ173" s="0"/>
      <c r="TXR173" s="0"/>
      <c r="TXS173" s="0"/>
      <c r="TXT173" s="0"/>
      <c r="TXU173" s="0"/>
      <c r="TXV173" s="0"/>
      <c r="TXW173" s="0"/>
      <c r="TXX173" s="0"/>
      <c r="TXY173" s="0"/>
      <c r="TXZ173" s="0"/>
      <c r="TYA173" s="0"/>
      <c r="TYB173" s="0"/>
      <c r="TYC173" s="0"/>
      <c r="TYD173" s="0"/>
      <c r="TYE173" s="0"/>
      <c r="TYF173" s="0"/>
      <c r="TYG173" s="0"/>
      <c r="TYH173" s="0"/>
      <c r="TYI173" s="0"/>
      <c r="TYJ173" s="0"/>
      <c r="TYK173" s="0"/>
      <c r="TYL173" s="0"/>
      <c r="TYM173" s="0"/>
      <c r="TYN173" s="0"/>
      <c r="TYO173" s="0"/>
      <c r="TYP173" s="0"/>
      <c r="TYQ173" s="0"/>
      <c r="TYR173" s="0"/>
      <c r="TYS173" s="0"/>
      <c r="TYT173" s="0"/>
      <c r="TYU173" s="0"/>
      <c r="TYV173" s="0"/>
      <c r="TYW173" s="0"/>
      <c r="TYX173" s="0"/>
      <c r="TYY173" s="0"/>
      <c r="TYZ173" s="0"/>
      <c r="TZA173" s="0"/>
      <c r="TZB173" s="0"/>
      <c r="TZC173" s="0"/>
      <c r="TZD173" s="0"/>
      <c r="TZE173" s="0"/>
      <c r="TZF173" s="0"/>
      <c r="TZG173" s="0"/>
      <c r="TZH173" s="0"/>
      <c r="TZI173" s="0"/>
      <c r="TZJ173" s="0"/>
      <c r="TZK173" s="0"/>
      <c r="TZL173" s="0"/>
      <c r="TZM173" s="0"/>
      <c r="TZN173" s="0"/>
      <c r="TZO173" s="0"/>
      <c r="TZP173" s="0"/>
      <c r="TZQ173" s="0"/>
      <c r="TZR173" s="0"/>
      <c r="TZS173" s="0"/>
      <c r="TZT173" s="0"/>
      <c r="TZU173" s="0"/>
      <c r="TZV173" s="0"/>
      <c r="TZW173" s="0"/>
      <c r="TZX173" s="0"/>
      <c r="TZY173" s="0"/>
      <c r="TZZ173" s="0"/>
      <c r="UAA173" s="0"/>
      <c r="UAB173" s="0"/>
      <c r="UAC173" s="0"/>
      <c r="UAD173" s="0"/>
      <c r="UAE173" s="0"/>
      <c r="UAF173" s="0"/>
      <c r="UAG173" s="0"/>
      <c r="UAH173" s="0"/>
      <c r="UAI173" s="0"/>
      <c r="UAJ173" s="0"/>
      <c r="UAK173" s="0"/>
      <c r="UAL173" s="0"/>
      <c r="UAM173" s="0"/>
      <c r="UAN173" s="0"/>
      <c r="UAO173" s="0"/>
      <c r="UAP173" s="0"/>
      <c r="UAQ173" s="0"/>
      <c r="UAR173" s="0"/>
      <c r="UAS173" s="0"/>
      <c r="UAT173" s="0"/>
      <c r="UAU173" s="0"/>
      <c r="UAV173" s="0"/>
      <c r="UAW173" s="0"/>
      <c r="UAX173" s="0"/>
      <c r="UAY173" s="0"/>
      <c r="UAZ173" s="0"/>
      <c r="UBA173" s="0"/>
      <c r="UBB173" s="0"/>
      <c r="UBC173" s="0"/>
      <c r="UBD173" s="0"/>
      <c r="UBE173" s="0"/>
      <c r="UBF173" s="0"/>
      <c r="UBG173" s="0"/>
      <c r="UBH173" s="0"/>
      <c r="UBI173" s="0"/>
      <c r="UBJ173" s="0"/>
      <c r="UBK173" s="0"/>
      <c r="UBL173" s="0"/>
      <c r="UBM173" s="0"/>
      <c r="UBN173" s="0"/>
      <c r="UBO173" s="0"/>
      <c r="UBP173" s="0"/>
      <c r="UBQ173" s="0"/>
      <c r="UBR173" s="0"/>
      <c r="UBS173" s="0"/>
      <c r="UBT173" s="0"/>
      <c r="UBU173" s="0"/>
      <c r="UBV173" s="0"/>
      <c r="UBW173" s="0"/>
      <c r="UBX173" s="0"/>
      <c r="UBY173" s="0"/>
      <c r="UBZ173" s="0"/>
      <c r="UCA173" s="0"/>
      <c r="UCB173" s="0"/>
      <c r="UCC173" s="0"/>
      <c r="UCD173" s="0"/>
      <c r="UCE173" s="0"/>
      <c r="UCF173" s="0"/>
      <c r="UCG173" s="0"/>
      <c r="UCH173" s="0"/>
      <c r="UCI173" s="0"/>
      <c r="UCJ173" s="0"/>
      <c r="UCK173" s="0"/>
      <c r="UCL173" s="0"/>
      <c r="UCM173" s="0"/>
      <c r="UCN173" s="0"/>
      <c r="UCO173" s="0"/>
      <c r="UCP173" s="0"/>
      <c r="UCQ173" s="0"/>
      <c r="UCR173" s="0"/>
      <c r="UCS173" s="0"/>
      <c r="UCT173" s="0"/>
      <c r="UCU173" s="0"/>
      <c r="UCV173" s="0"/>
      <c r="UCW173" s="0"/>
      <c r="UCX173" s="0"/>
      <c r="UCY173" s="0"/>
      <c r="UCZ173" s="0"/>
      <c r="UDA173" s="0"/>
      <c r="UDB173" s="0"/>
      <c r="UDC173" s="0"/>
      <c r="UDD173" s="0"/>
      <c r="UDE173" s="0"/>
      <c r="UDF173" s="0"/>
      <c r="UDG173" s="0"/>
      <c r="UDH173" s="0"/>
      <c r="UDI173" s="0"/>
      <c r="UDJ173" s="0"/>
      <c r="UDK173" s="0"/>
      <c r="UDL173" s="0"/>
      <c r="UDM173" s="0"/>
      <c r="UDN173" s="0"/>
      <c r="UDO173" s="0"/>
      <c r="UDP173" s="0"/>
      <c r="UDQ173" s="0"/>
      <c r="UDR173" s="0"/>
      <c r="UDS173" s="0"/>
      <c r="UDT173" s="0"/>
      <c r="UDU173" s="0"/>
      <c r="UDV173" s="0"/>
      <c r="UDW173" s="0"/>
      <c r="UDX173" s="0"/>
      <c r="UDY173" s="0"/>
      <c r="UDZ173" s="0"/>
      <c r="UEA173" s="0"/>
      <c r="UEB173" s="0"/>
      <c r="UEC173" s="0"/>
      <c r="UED173" s="0"/>
      <c r="UEE173" s="0"/>
      <c r="UEF173" s="0"/>
      <c r="UEG173" s="0"/>
      <c r="UEH173" s="0"/>
      <c r="UEI173" s="0"/>
      <c r="UEJ173" s="0"/>
      <c r="UEK173" s="0"/>
      <c r="UEL173" s="0"/>
      <c r="UEM173" s="0"/>
      <c r="UEN173" s="0"/>
      <c r="UEO173" s="0"/>
      <c r="UEP173" s="0"/>
      <c r="UEQ173" s="0"/>
      <c r="UER173" s="0"/>
      <c r="UES173" s="0"/>
      <c r="UET173" s="0"/>
      <c r="UEU173" s="0"/>
      <c r="UEV173" s="0"/>
      <c r="UEW173" s="0"/>
      <c r="UEX173" s="0"/>
      <c r="UEY173" s="0"/>
      <c r="UEZ173" s="0"/>
      <c r="UFA173" s="0"/>
      <c r="UFB173" s="0"/>
      <c r="UFC173" s="0"/>
      <c r="UFD173" s="0"/>
      <c r="UFE173" s="0"/>
      <c r="UFF173" s="0"/>
      <c r="UFG173" s="0"/>
      <c r="UFH173" s="0"/>
      <c r="UFI173" s="0"/>
      <c r="UFJ173" s="0"/>
      <c r="UFK173" s="0"/>
      <c r="UFL173" s="0"/>
      <c r="UFM173" s="0"/>
      <c r="UFN173" s="0"/>
      <c r="UFO173" s="0"/>
      <c r="UFP173" s="0"/>
      <c r="UFQ173" s="0"/>
      <c r="UFR173" s="0"/>
      <c r="UFS173" s="0"/>
      <c r="UFT173" s="0"/>
      <c r="UFU173" s="0"/>
      <c r="UFV173" s="0"/>
      <c r="UFW173" s="0"/>
      <c r="UFX173" s="0"/>
      <c r="UFY173" s="0"/>
      <c r="UFZ173" s="0"/>
      <c r="UGA173" s="0"/>
      <c r="UGB173" s="0"/>
      <c r="UGC173" s="0"/>
      <c r="UGD173" s="0"/>
      <c r="UGE173" s="0"/>
      <c r="UGF173" s="0"/>
      <c r="UGG173" s="0"/>
      <c r="UGH173" s="0"/>
      <c r="UGI173" s="0"/>
      <c r="UGJ173" s="0"/>
      <c r="UGK173" s="0"/>
      <c r="UGL173" s="0"/>
      <c r="UGM173" s="0"/>
      <c r="UGN173" s="0"/>
      <c r="UGO173" s="0"/>
      <c r="UGP173" s="0"/>
      <c r="UGQ173" s="0"/>
      <c r="UGR173" s="0"/>
      <c r="UGS173" s="0"/>
      <c r="UGT173" s="0"/>
      <c r="UGU173" s="0"/>
      <c r="UGV173" s="0"/>
      <c r="UGW173" s="0"/>
      <c r="UGX173" s="0"/>
      <c r="UGY173" s="0"/>
      <c r="UGZ173" s="0"/>
      <c r="UHA173" s="0"/>
      <c r="UHB173" s="0"/>
      <c r="UHC173" s="0"/>
      <c r="UHD173" s="0"/>
      <c r="UHE173" s="0"/>
      <c r="UHF173" s="0"/>
      <c r="UHG173" s="0"/>
      <c r="UHH173" s="0"/>
      <c r="UHI173" s="0"/>
      <c r="UHJ173" s="0"/>
      <c r="UHK173" s="0"/>
      <c r="UHL173" s="0"/>
      <c r="UHM173" s="0"/>
      <c r="UHN173" s="0"/>
      <c r="UHO173" s="0"/>
      <c r="UHP173" s="0"/>
      <c r="UHQ173" s="0"/>
      <c r="UHR173" s="0"/>
      <c r="UHS173" s="0"/>
      <c r="UHT173" s="0"/>
      <c r="UHU173" s="0"/>
      <c r="UHV173" s="0"/>
      <c r="UHW173" s="0"/>
      <c r="UHX173" s="0"/>
      <c r="UHY173" s="0"/>
      <c r="UHZ173" s="0"/>
      <c r="UIA173" s="0"/>
      <c r="UIB173" s="0"/>
      <c r="UIC173" s="0"/>
      <c r="UID173" s="0"/>
      <c r="UIE173" s="0"/>
      <c r="UIF173" s="0"/>
      <c r="UIG173" s="0"/>
      <c r="UIH173" s="0"/>
      <c r="UII173" s="0"/>
      <c r="UIJ173" s="0"/>
      <c r="UIK173" s="0"/>
      <c r="UIL173" s="0"/>
      <c r="UIM173" s="0"/>
      <c r="UIN173" s="0"/>
      <c r="UIO173" s="0"/>
      <c r="UIP173" s="0"/>
      <c r="UIQ173" s="0"/>
      <c r="UIR173" s="0"/>
      <c r="UIS173" s="0"/>
      <c r="UIT173" s="0"/>
      <c r="UIU173" s="0"/>
      <c r="UIV173" s="0"/>
      <c r="UIW173" s="0"/>
      <c r="UIX173" s="0"/>
      <c r="UIY173" s="0"/>
      <c r="UIZ173" s="0"/>
      <c r="UJA173" s="0"/>
      <c r="UJB173" s="0"/>
      <c r="UJC173" s="0"/>
      <c r="UJD173" s="0"/>
      <c r="UJE173" s="0"/>
      <c r="UJF173" s="0"/>
      <c r="UJG173" s="0"/>
      <c r="UJH173" s="0"/>
      <c r="UJI173" s="0"/>
      <c r="UJJ173" s="0"/>
      <c r="UJK173" s="0"/>
      <c r="UJL173" s="0"/>
      <c r="UJM173" s="0"/>
      <c r="UJN173" s="0"/>
      <c r="UJO173" s="0"/>
      <c r="UJP173" s="0"/>
      <c r="UJQ173" s="0"/>
      <c r="UJR173" s="0"/>
      <c r="UJS173" s="0"/>
      <c r="UJT173" s="0"/>
      <c r="UJU173" s="0"/>
      <c r="UJV173" s="0"/>
      <c r="UJW173" s="0"/>
      <c r="UJX173" s="0"/>
      <c r="UJY173" s="0"/>
      <c r="UJZ173" s="0"/>
      <c r="UKA173" s="0"/>
      <c r="UKB173" s="0"/>
      <c r="UKC173" s="0"/>
      <c r="UKD173" s="0"/>
      <c r="UKE173" s="0"/>
      <c r="UKF173" s="0"/>
      <c r="UKG173" s="0"/>
      <c r="UKH173" s="0"/>
      <c r="UKI173" s="0"/>
      <c r="UKJ173" s="0"/>
      <c r="UKK173" s="0"/>
      <c r="UKL173" s="0"/>
      <c r="UKM173" s="0"/>
      <c r="UKN173" s="0"/>
      <c r="UKO173" s="0"/>
      <c r="UKP173" s="0"/>
      <c r="UKQ173" s="0"/>
      <c r="UKR173" s="0"/>
      <c r="UKS173" s="0"/>
      <c r="UKT173" s="0"/>
      <c r="UKU173" s="0"/>
      <c r="UKV173" s="0"/>
      <c r="UKW173" s="0"/>
      <c r="UKX173" s="0"/>
      <c r="UKY173" s="0"/>
      <c r="UKZ173" s="0"/>
      <c r="ULA173" s="0"/>
      <c r="ULB173" s="0"/>
      <c r="ULC173" s="0"/>
      <c r="ULD173" s="0"/>
      <c r="ULE173" s="0"/>
      <c r="ULF173" s="0"/>
      <c r="ULG173" s="0"/>
      <c r="ULH173" s="0"/>
      <c r="ULI173" s="0"/>
      <c r="ULJ173" s="0"/>
      <c r="ULK173" s="0"/>
      <c r="ULL173" s="0"/>
      <c r="ULM173" s="0"/>
      <c r="ULN173" s="0"/>
      <c r="ULO173" s="0"/>
      <c r="ULP173" s="0"/>
      <c r="ULQ173" s="0"/>
      <c r="ULR173" s="0"/>
      <c r="ULS173" s="0"/>
      <c r="ULT173" s="0"/>
      <c r="ULU173" s="0"/>
      <c r="ULV173" s="0"/>
      <c r="ULW173" s="0"/>
      <c r="ULX173" s="0"/>
      <c r="ULY173" s="0"/>
      <c r="ULZ173" s="0"/>
      <c r="UMA173" s="0"/>
      <c r="UMB173" s="0"/>
      <c r="UMC173" s="0"/>
      <c r="UMD173" s="0"/>
      <c r="UME173" s="0"/>
      <c r="UMF173" s="0"/>
      <c r="UMG173" s="0"/>
      <c r="UMH173" s="0"/>
      <c r="UMI173" s="0"/>
      <c r="UMJ173" s="0"/>
      <c r="UMK173" s="0"/>
      <c r="UML173" s="0"/>
      <c r="UMM173" s="0"/>
      <c r="UMN173" s="0"/>
      <c r="UMO173" s="0"/>
      <c r="UMP173" s="0"/>
      <c r="UMQ173" s="0"/>
      <c r="UMR173" s="0"/>
      <c r="UMS173" s="0"/>
      <c r="UMT173" s="0"/>
      <c r="UMU173" s="0"/>
      <c r="UMV173" s="0"/>
      <c r="UMW173" s="0"/>
      <c r="UMX173" s="0"/>
      <c r="UMY173" s="0"/>
      <c r="UMZ173" s="0"/>
      <c r="UNA173" s="0"/>
      <c r="UNB173" s="0"/>
      <c r="UNC173" s="0"/>
      <c r="UND173" s="0"/>
      <c r="UNE173" s="0"/>
      <c r="UNF173" s="0"/>
      <c r="UNG173" s="0"/>
      <c r="UNH173" s="0"/>
      <c r="UNI173" s="0"/>
      <c r="UNJ173" s="0"/>
      <c r="UNK173" s="0"/>
      <c r="UNL173" s="0"/>
      <c r="UNM173" s="0"/>
      <c r="UNN173" s="0"/>
      <c r="UNO173" s="0"/>
      <c r="UNP173" s="0"/>
      <c r="UNQ173" s="0"/>
      <c r="UNR173" s="0"/>
      <c r="UNS173" s="0"/>
      <c r="UNT173" s="0"/>
      <c r="UNU173" s="0"/>
      <c r="UNV173" s="0"/>
      <c r="UNW173" s="0"/>
      <c r="UNX173" s="0"/>
      <c r="UNY173" s="0"/>
      <c r="UNZ173" s="0"/>
      <c r="UOA173" s="0"/>
      <c r="UOB173" s="0"/>
      <c r="UOC173" s="0"/>
      <c r="UOD173" s="0"/>
      <c r="UOE173" s="0"/>
      <c r="UOF173" s="0"/>
      <c r="UOG173" s="0"/>
      <c r="UOH173" s="0"/>
      <c r="UOI173" s="0"/>
      <c r="UOJ173" s="0"/>
      <c r="UOK173" s="0"/>
      <c r="UOL173" s="0"/>
      <c r="UOM173" s="0"/>
      <c r="UON173" s="0"/>
      <c r="UOO173" s="0"/>
      <c r="UOP173" s="0"/>
      <c r="UOQ173" s="0"/>
      <c r="UOR173" s="0"/>
      <c r="UOS173" s="0"/>
      <c r="UOT173" s="0"/>
      <c r="UOU173" s="0"/>
      <c r="UOV173" s="0"/>
      <c r="UOW173" s="0"/>
      <c r="UOX173" s="0"/>
      <c r="UOY173" s="0"/>
      <c r="UOZ173" s="0"/>
      <c r="UPA173" s="0"/>
      <c r="UPB173" s="0"/>
      <c r="UPC173" s="0"/>
      <c r="UPD173" s="0"/>
      <c r="UPE173" s="0"/>
      <c r="UPF173" s="0"/>
      <c r="UPG173" s="0"/>
      <c r="UPH173" s="0"/>
      <c r="UPI173" s="0"/>
      <c r="UPJ173" s="0"/>
      <c r="UPK173" s="0"/>
      <c r="UPL173" s="0"/>
      <c r="UPM173" s="0"/>
      <c r="UPN173" s="0"/>
      <c r="UPO173" s="0"/>
      <c r="UPP173" s="0"/>
      <c r="UPQ173" s="0"/>
      <c r="UPR173" s="0"/>
      <c r="UPS173" s="0"/>
      <c r="UPT173" s="0"/>
      <c r="UPU173" s="0"/>
      <c r="UPV173" s="0"/>
      <c r="UPW173" s="0"/>
      <c r="UPX173" s="0"/>
      <c r="UPY173" s="0"/>
      <c r="UPZ173" s="0"/>
      <c r="UQA173" s="0"/>
      <c r="UQB173" s="0"/>
      <c r="UQC173" s="0"/>
      <c r="UQD173" s="0"/>
      <c r="UQE173" s="0"/>
      <c r="UQF173" s="0"/>
      <c r="UQG173" s="0"/>
      <c r="UQH173" s="0"/>
      <c r="UQI173" s="0"/>
      <c r="UQJ173" s="0"/>
      <c r="UQK173" s="0"/>
      <c r="UQL173" s="0"/>
      <c r="UQM173" s="0"/>
      <c r="UQN173" s="0"/>
      <c r="UQO173" s="0"/>
      <c r="UQP173" s="0"/>
      <c r="UQQ173" s="0"/>
      <c r="UQR173" s="0"/>
      <c r="UQS173" s="0"/>
      <c r="UQT173" s="0"/>
      <c r="UQU173" s="0"/>
      <c r="UQV173" s="0"/>
      <c r="UQW173" s="0"/>
      <c r="UQX173" s="0"/>
      <c r="UQY173" s="0"/>
      <c r="UQZ173" s="0"/>
      <c r="URA173" s="0"/>
      <c r="URB173" s="0"/>
      <c r="URC173" s="0"/>
      <c r="URD173" s="0"/>
      <c r="URE173" s="0"/>
      <c r="URF173" s="0"/>
      <c r="URG173" s="0"/>
      <c r="URH173" s="0"/>
      <c r="URI173" s="0"/>
      <c r="URJ173" s="0"/>
      <c r="URK173" s="0"/>
      <c r="URL173" s="0"/>
      <c r="URM173" s="0"/>
      <c r="URN173" s="0"/>
      <c r="URO173" s="0"/>
      <c r="URP173" s="0"/>
      <c r="URQ173" s="0"/>
      <c r="URR173" s="0"/>
      <c r="URS173" s="0"/>
      <c r="URT173" s="0"/>
      <c r="URU173" s="0"/>
      <c r="URV173" s="0"/>
      <c r="URW173" s="0"/>
      <c r="URX173" s="0"/>
      <c r="URY173" s="0"/>
      <c r="URZ173" s="0"/>
      <c r="USA173" s="0"/>
      <c r="USB173" s="0"/>
      <c r="USC173" s="0"/>
      <c r="USD173" s="0"/>
      <c r="USE173" s="0"/>
      <c r="USF173" s="0"/>
      <c r="USG173" s="0"/>
      <c r="USH173" s="0"/>
      <c r="USI173" s="0"/>
      <c r="USJ173" s="0"/>
      <c r="USK173" s="0"/>
      <c r="USL173" s="0"/>
      <c r="USM173" s="0"/>
      <c r="USN173" s="0"/>
      <c r="USO173" s="0"/>
      <c r="USP173" s="0"/>
      <c r="USQ173" s="0"/>
      <c r="USR173" s="0"/>
      <c r="USS173" s="0"/>
      <c r="UST173" s="0"/>
      <c r="USU173" s="0"/>
      <c r="USV173" s="0"/>
      <c r="USW173" s="0"/>
      <c r="USX173" s="0"/>
      <c r="USY173" s="0"/>
      <c r="USZ173" s="0"/>
      <c r="UTA173" s="0"/>
      <c r="UTB173" s="0"/>
      <c r="UTC173" s="0"/>
      <c r="UTD173" s="0"/>
      <c r="UTE173" s="0"/>
      <c r="UTF173" s="0"/>
      <c r="UTG173" s="0"/>
      <c r="UTH173" s="0"/>
      <c r="UTI173" s="0"/>
      <c r="UTJ173" s="0"/>
      <c r="UTK173" s="0"/>
      <c r="UTL173" s="0"/>
      <c r="UTM173" s="0"/>
      <c r="UTN173" s="0"/>
      <c r="UTO173" s="0"/>
      <c r="UTP173" s="0"/>
      <c r="UTQ173" s="0"/>
      <c r="UTR173" s="0"/>
      <c r="UTS173" s="0"/>
      <c r="UTT173" s="0"/>
      <c r="UTU173" s="0"/>
      <c r="UTV173" s="0"/>
      <c r="UTW173" s="0"/>
      <c r="UTX173" s="0"/>
      <c r="UTY173" s="0"/>
      <c r="UTZ173" s="0"/>
      <c r="UUA173" s="0"/>
      <c r="UUB173" s="0"/>
      <c r="UUC173" s="0"/>
      <c r="UUD173" s="0"/>
      <c r="UUE173" s="0"/>
      <c r="UUF173" s="0"/>
      <c r="UUG173" s="0"/>
      <c r="UUH173" s="0"/>
      <c r="UUI173" s="0"/>
      <c r="UUJ173" s="0"/>
      <c r="UUK173" s="0"/>
      <c r="UUL173" s="0"/>
      <c r="UUM173" s="0"/>
      <c r="UUN173" s="0"/>
      <c r="UUO173" s="0"/>
      <c r="UUP173" s="0"/>
      <c r="UUQ173" s="0"/>
      <c r="UUR173" s="0"/>
      <c r="UUS173" s="0"/>
      <c r="UUT173" s="0"/>
      <c r="UUU173" s="0"/>
      <c r="UUV173" s="0"/>
      <c r="UUW173" s="0"/>
      <c r="UUX173" s="0"/>
      <c r="UUY173" s="0"/>
      <c r="UUZ173" s="0"/>
      <c r="UVA173" s="0"/>
      <c r="UVB173" s="0"/>
      <c r="UVC173" s="0"/>
      <c r="UVD173" s="0"/>
      <c r="UVE173" s="0"/>
      <c r="UVF173" s="0"/>
      <c r="UVG173" s="0"/>
      <c r="UVH173" s="0"/>
      <c r="UVI173" s="0"/>
      <c r="UVJ173" s="0"/>
      <c r="UVK173" s="0"/>
      <c r="UVL173" s="0"/>
      <c r="UVM173" s="0"/>
      <c r="UVN173" s="0"/>
      <c r="UVO173" s="0"/>
      <c r="UVP173" s="0"/>
      <c r="UVQ173" s="0"/>
      <c r="UVR173" s="0"/>
      <c r="UVS173" s="0"/>
      <c r="UVT173" s="0"/>
      <c r="UVU173" s="0"/>
      <c r="UVV173" s="0"/>
      <c r="UVW173" s="0"/>
      <c r="UVX173" s="0"/>
      <c r="UVY173" s="0"/>
      <c r="UVZ173" s="0"/>
      <c r="UWA173" s="0"/>
      <c r="UWB173" s="0"/>
      <c r="UWC173" s="0"/>
      <c r="UWD173" s="0"/>
      <c r="UWE173" s="0"/>
      <c r="UWF173" s="0"/>
      <c r="UWG173" s="0"/>
      <c r="UWH173" s="0"/>
      <c r="UWI173" s="0"/>
      <c r="UWJ173" s="0"/>
      <c r="UWK173" s="0"/>
      <c r="UWL173" s="0"/>
      <c r="UWM173" s="0"/>
      <c r="UWN173" s="0"/>
      <c r="UWO173" s="0"/>
      <c r="UWP173" s="0"/>
      <c r="UWQ173" s="0"/>
      <c r="UWR173" s="0"/>
      <c r="UWS173" s="0"/>
      <c r="UWT173" s="0"/>
      <c r="UWU173" s="0"/>
      <c r="UWV173" s="0"/>
      <c r="UWW173" s="0"/>
      <c r="UWX173" s="0"/>
      <c r="UWY173" s="0"/>
      <c r="UWZ173" s="0"/>
      <c r="UXA173" s="0"/>
      <c r="UXB173" s="0"/>
      <c r="UXC173" s="0"/>
      <c r="UXD173" s="0"/>
      <c r="UXE173" s="0"/>
      <c r="UXF173" s="0"/>
      <c r="UXG173" s="0"/>
      <c r="UXH173" s="0"/>
      <c r="UXI173" s="0"/>
      <c r="UXJ173" s="0"/>
      <c r="UXK173" s="0"/>
      <c r="UXL173" s="0"/>
      <c r="UXM173" s="0"/>
      <c r="UXN173" s="0"/>
      <c r="UXO173" s="0"/>
      <c r="UXP173" s="0"/>
      <c r="UXQ173" s="0"/>
      <c r="UXR173" s="0"/>
      <c r="UXS173" s="0"/>
      <c r="UXT173" s="0"/>
      <c r="UXU173" s="0"/>
      <c r="UXV173" s="0"/>
      <c r="UXW173" s="0"/>
      <c r="UXX173" s="0"/>
      <c r="UXY173" s="0"/>
      <c r="UXZ173" s="0"/>
      <c r="UYA173" s="0"/>
      <c r="UYB173" s="0"/>
      <c r="UYC173" s="0"/>
      <c r="UYD173" s="0"/>
      <c r="UYE173" s="0"/>
      <c r="UYF173" s="0"/>
      <c r="UYG173" s="0"/>
      <c r="UYH173" s="0"/>
      <c r="UYI173" s="0"/>
      <c r="UYJ173" s="0"/>
      <c r="UYK173" s="0"/>
      <c r="UYL173" s="0"/>
      <c r="UYM173" s="0"/>
      <c r="UYN173" s="0"/>
      <c r="UYO173" s="0"/>
      <c r="UYP173" s="0"/>
      <c r="UYQ173" s="0"/>
      <c r="UYR173" s="0"/>
      <c r="UYS173" s="0"/>
      <c r="UYT173" s="0"/>
      <c r="UYU173" s="0"/>
      <c r="UYV173" s="0"/>
      <c r="UYW173" s="0"/>
      <c r="UYX173" s="0"/>
      <c r="UYY173" s="0"/>
      <c r="UYZ173" s="0"/>
      <c r="UZA173" s="0"/>
      <c r="UZB173" s="0"/>
      <c r="UZC173" s="0"/>
      <c r="UZD173" s="0"/>
      <c r="UZE173" s="0"/>
      <c r="UZF173" s="0"/>
      <c r="UZG173" s="0"/>
      <c r="UZH173" s="0"/>
      <c r="UZI173" s="0"/>
      <c r="UZJ173" s="0"/>
      <c r="UZK173" s="0"/>
      <c r="UZL173" s="0"/>
      <c r="UZM173" s="0"/>
      <c r="UZN173" s="0"/>
      <c r="UZO173" s="0"/>
      <c r="UZP173" s="0"/>
      <c r="UZQ173" s="0"/>
      <c r="UZR173" s="0"/>
      <c r="UZS173" s="0"/>
      <c r="UZT173" s="0"/>
      <c r="UZU173" s="0"/>
      <c r="UZV173" s="0"/>
      <c r="UZW173" s="0"/>
      <c r="UZX173" s="0"/>
      <c r="UZY173" s="0"/>
      <c r="UZZ173" s="0"/>
      <c r="VAA173" s="0"/>
      <c r="VAB173" s="0"/>
      <c r="VAC173" s="0"/>
      <c r="VAD173" s="0"/>
      <c r="VAE173" s="0"/>
      <c r="VAF173" s="0"/>
      <c r="VAG173" s="0"/>
      <c r="VAH173" s="0"/>
      <c r="VAI173" s="0"/>
      <c r="VAJ173" s="0"/>
      <c r="VAK173" s="0"/>
      <c r="VAL173" s="0"/>
      <c r="VAM173" s="0"/>
      <c r="VAN173" s="0"/>
      <c r="VAO173" s="0"/>
      <c r="VAP173" s="0"/>
      <c r="VAQ173" s="0"/>
      <c r="VAR173" s="0"/>
      <c r="VAS173" s="0"/>
      <c r="VAT173" s="0"/>
      <c r="VAU173" s="0"/>
      <c r="VAV173" s="0"/>
      <c r="VAW173" s="0"/>
      <c r="VAX173" s="0"/>
      <c r="VAY173" s="0"/>
      <c r="VAZ173" s="0"/>
      <c r="VBA173" s="0"/>
      <c r="VBB173" s="0"/>
      <c r="VBC173" s="0"/>
      <c r="VBD173" s="0"/>
      <c r="VBE173" s="0"/>
      <c r="VBF173" s="0"/>
      <c r="VBG173" s="0"/>
      <c r="VBH173" s="0"/>
      <c r="VBI173" s="0"/>
      <c r="VBJ173" s="0"/>
      <c r="VBK173" s="0"/>
      <c r="VBL173" s="0"/>
      <c r="VBM173" s="0"/>
      <c r="VBN173" s="0"/>
      <c r="VBO173" s="0"/>
      <c r="VBP173" s="0"/>
      <c r="VBQ173" s="0"/>
      <c r="VBR173" s="0"/>
      <c r="VBS173" s="0"/>
      <c r="VBT173" s="0"/>
      <c r="VBU173" s="0"/>
      <c r="VBV173" s="0"/>
      <c r="VBW173" s="0"/>
      <c r="VBX173" s="0"/>
      <c r="VBY173" s="0"/>
      <c r="VBZ173" s="0"/>
      <c r="VCA173" s="0"/>
      <c r="VCB173" s="0"/>
      <c r="VCC173" s="0"/>
      <c r="VCD173" s="0"/>
      <c r="VCE173" s="0"/>
      <c r="VCF173" s="0"/>
      <c r="VCG173" s="0"/>
      <c r="VCH173" s="0"/>
      <c r="VCI173" s="0"/>
      <c r="VCJ173" s="0"/>
      <c r="VCK173" s="0"/>
      <c r="VCL173" s="0"/>
      <c r="VCM173" s="0"/>
      <c r="VCN173" s="0"/>
      <c r="VCO173" s="0"/>
      <c r="VCP173" s="0"/>
      <c r="VCQ173" s="0"/>
      <c r="VCR173" s="0"/>
      <c r="VCS173" s="0"/>
      <c r="VCT173" s="0"/>
      <c r="VCU173" s="0"/>
      <c r="VCV173" s="0"/>
      <c r="VCW173" s="0"/>
      <c r="VCX173" s="0"/>
      <c r="VCY173" s="0"/>
      <c r="VCZ173" s="0"/>
      <c r="VDA173" s="0"/>
      <c r="VDB173" s="0"/>
      <c r="VDC173" s="0"/>
      <c r="VDD173" s="0"/>
      <c r="VDE173" s="0"/>
      <c r="VDF173" s="0"/>
      <c r="VDG173" s="0"/>
      <c r="VDH173" s="0"/>
      <c r="VDI173" s="0"/>
      <c r="VDJ173" s="0"/>
      <c r="VDK173" s="0"/>
      <c r="VDL173" s="0"/>
      <c r="VDM173" s="0"/>
      <c r="VDN173" s="0"/>
      <c r="VDO173" s="0"/>
      <c r="VDP173" s="0"/>
      <c r="VDQ173" s="0"/>
      <c r="VDR173" s="0"/>
      <c r="VDS173" s="0"/>
      <c r="VDT173" s="0"/>
      <c r="VDU173" s="0"/>
      <c r="VDV173" s="0"/>
      <c r="VDW173" s="0"/>
      <c r="VDX173" s="0"/>
      <c r="VDY173" s="0"/>
      <c r="VDZ173" s="0"/>
      <c r="VEA173" s="0"/>
      <c r="VEB173" s="0"/>
      <c r="VEC173" s="0"/>
      <c r="VED173" s="0"/>
      <c r="VEE173" s="0"/>
      <c r="VEF173" s="0"/>
      <c r="VEG173" s="0"/>
      <c r="VEH173" s="0"/>
      <c r="VEI173" s="0"/>
      <c r="VEJ173" s="0"/>
      <c r="VEK173" s="0"/>
      <c r="VEL173" s="0"/>
      <c r="VEM173" s="0"/>
      <c r="VEN173" s="0"/>
      <c r="VEO173" s="0"/>
      <c r="VEP173" s="0"/>
      <c r="VEQ173" s="0"/>
      <c r="VER173" s="0"/>
      <c r="VES173" s="0"/>
      <c r="VET173" s="0"/>
      <c r="VEU173" s="0"/>
      <c r="VEV173" s="0"/>
      <c r="VEW173" s="0"/>
      <c r="VEX173" s="0"/>
      <c r="VEY173" s="0"/>
      <c r="VEZ173" s="0"/>
      <c r="VFA173" s="0"/>
      <c r="VFB173" s="0"/>
      <c r="VFC173" s="0"/>
      <c r="VFD173" s="0"/>
      <c r="VFE173" s="0"/>
      <c r="VFF173" s="0"/>
      <c r="VFG173" s="0"/>
      <c r="VFH173" s="0"/>
      <c r="VFI173" s="0"/>
      <c r="VFJ173" s="0"/>
      <c r="VFK173" s="0"/>
      <c r="VFL173" s="0"/>
      <c r="VFM173" s="0"/>
      <c r="VFN173" s="0"/>
      <c r="VFO173" s="0"/>
      <c r="VFP173" s="0"/>
      <c r="VFQ173" s="0"/>
      <c r="VFR173" s="0"/>
      <c r="VFS173" s="0"/>
      <c r="VFT173" s="0"/>
      <c r="VFU173" s="0"/>
      <c r="VFV173" s="0"/>
      <c r="VFW173" s="0"/>
      <c r="VFX173" s="0"/>
      <c r="VFY173" s="0"/>
      <c r="VFZ173" s="0"/>
      <c r="VGA173" s="0"/>
      <c r="VGB173" s="0"/>
      <c r="VGC173" s="0"/>
      <c r="VGD173" s="0"/>
      <c r="VGE173" s="0"/>
      <c r="VGF173" s="0"/>
      <c r="VGG173" s="0"/>
      <c r="VGH173" s="0"/>
      <c r="VGI173" s="0"/>
      <c r="VGJ173" s="0"/>
      <c r="VGK173" s="0"/>
      <c r="VGL173" s="0"/>
      <c r="VGM173" s="0"/>
      <c r="VGN173" s="0"/>
      <c r="VGO173" s="0"/>
      <c r="VGP173" s="0"/>
      <c r="VGQ173" s="0"/>
      <c r="VGR173" s="0"/>
      <c r="VGS173" s="0"/>
      <c r="VGT173" s="0"/>
      <c r="VGU173" s="0"/>
      <c r="VGV173" s="0"/>
      <c r="VGW173" s="0"/>
      <c r="VGX173" s="0"/>
      <c r="VGY173" s="0"/>
      <c r="VGZ173" s="0"/>
      <c r="VHA173" s="0"/>
      <c r="VHB173" s="0"/>
      <c r="VHC173" s="0"/>
      <c r="VHD173" s="0"/>
      <c r="VHE173" s="0"/>
      <c r="VHF173" s="0"/>
      <c r="VHG173" s="0"/>
      <c r="VHH173" s="0"/>
      <c r="VHI173" s="0"/>
      <c r="VHJ173" s="0"/>
      <c r="VHK173" s="0"/>
      <c r="VHL173" s="0"/>
      <c r="VHM173" s="0"/>
      <c r="VHN173" s="0"/>
      <c r="VHO173" s="0"/>
      <c r="VHP173" s="0"/>
      <c r="VHQ173" s="0"/>
      <c r="VHR173" s="0"/>
      <c r="VHS173" s="0"/>
      <c r="VHT173" s="0"/>
      <c r="VHU173" s="0"/>
      <c r="VHV173" s="0"/>
      <c r="VHW173" s="0"/>
      <c r="VHX173" s="0"/>
      <c r="VHY173" s="0"/>
      <c r="VHZ173" s="0"/>
      <c r="VIA173" s="0"/>
      <c r="VIB173" s="0"/>
      <c r="VIC173" s="0"/>
      <c r="VID173" s="0"/>
      <c r="VIE173" s="0"/>
      <c r="VIF173" s="0"/>
      <c r="VIG173" s="0"/>
      <c r="VIH173" s="0"/>
      <c r="VII173" s="0"/>
      <c r="VIJ173" s="0"/>
      <c r="VIK173" s="0"/>
      <c r="VIL173" s="0"/>
      <c r="VIM173" s="0"/>
      <c r="VIN173" s="0"/>
      <c r="VIO173" s="0"/>
      <c r="VIP173" s="0"/>
      <c r="VIQ173" s="0"/>
      <c r="VIR173" s="0"/>
      <c r="VIS173" s="0"/>
      <c r="VIT173" s="0"/>
      <c r="VIU173" s="0"/>
      <c r="VIV173" s="0"/>
      <c r="VIW173" s="0"/>
      <c r="VIX173" s="0"/>
      <c r="VIY173" s="0"/>
      <c r="VIZ173" s="0"/>
      <c r="VJA173" s="0"/>
      <c r="VJB173" s="0"/>
      <c r="VJC173" s="0"/>
      <c r="VJD173" s="0"/>
      <c r="VJE173" s="0"/>
      <c r="VJF173" s="0"/>
      <c r="VJG173" s="0"/>
      <c r="VJH173" s="0"/>
      <c r="VJI173" s="0"/>
      <c r="VJJ173" s="0"/>
      <c r="VJK173" s="0"/>
      <c r="VJL173" s="0"/>
      <c r="VJM173" s="0"/>
      <c r="VJN173" s="0"/>
      <c r="VJO173" s="0"/>
      <c r="VJP173" s="0"/>
      <c r="VJQ173" s="0"/>
      <c r="VJR173" s="0"/>
      <c r="VJS173" s="0"/>
      <c r="VJT173" s="0"/>
      <c r="VJU173" s="0"/>
      <c r="VJV173" s="0"/>
      <c r="VJW173" s="0"/>
      <c r="VJX173" s="0"/>
      <c r="VJY173" s="0"/>
      <c r="VJZ173" s="0"/>
      <c r="VKA173" s="0"/>
      <c r="VKB173" s="0"/>
      <c r="VKC173" s="0"/>
      <c r="VKD173" s="0"/>
      <c r="VKE173" s="0"/>
      <c r="VKF173" s="0"/>
      <c r="VKG173" s="0"/>
      <c r="VKH173" s="0"/>
      <c r="VKI173" s="0"/>
      <c r="VKJ173" s="0"/>
      <c r="VKK173" s="0"/>
      <c r="VKL173" s="0"/>
      <c r="VKM173" s="0"/>
      <c r="VKN173" s="0"/>
      <c r="VKO173" s="0"/>
      <c r="VKP173" s="0"/>
      <c r="VKQ173" s="0"/>
      <c r="VKR173" s="0"/>
      <c r="VKS173" s="0"/>
      <c r="VKT173" s="0"/>
      <c r="VKU173" s="0"/>
      <c r="VKV173" s="0"/>
      <c r="VKW173" s="0"/>
      <c r="VKX173" s="0"/>
      <c r="VKY173" s="0"/>
      <c r="VKZ173" s="0"/>
      <c r="VLA173" s="0"/>
      <c r="VLB173" s="0"/>
      <c r="VLC173" s="0"/>
      <c r="VLD173" s="0"/>
      <c r="VLE173" s="0"/>
      <c r="VLF173" s="0"/>
      <c r="VLG173" s="0"/>
      <c r="VLH173" s="0"/>
      <c r="VLI173" s="0"/>
      <c r="VLJ173" s="0"/>
      <c r="VLK173" s="0"/>
      <c r="VLL173" s="0"/>
      <c r="VLM173" s="0"/>
      <c r="VLN173" s="0"/>
      <c r="VLO173" s="0"/>
      <c r="VLP173" s="0"/>
      <c r="VLQ173" s="0"/>
      <c r="VLR173" s="0"/>
      <c r="VLS173" s="0"/>
      <c r="VLT173" s="0"/>
      <c r="VLU173" s="0"/>
      <c r="VLV173" s="0"/>
      <c r="VLW173" s="0"/>
      <c r="VLX173" s="0"/>
      <c r="VLY173" s="0"/>
      <c r="VLZ173" s="0"/>
      <c r="VMA173" s="0"/>
      <c r="VMB173" s="0"/>
      <c r="VMC173" s="0"/>
      <c r="VMD173" s="0"/>
      <c r="VME173" s="0"/>
      <c r="VMF173" s="0"/>
      <c r="VMG173" s="0"/>
      <c r="VMH173" s="0"/>
      <c r="VMI173" s="0"/>
      <c r="VMJ173" s="0"/>
      <c r="VMK173" s="0"/>
      <c r="VML173" s="0"/>
      <c r="VMM173" s="0"/>
      <c r="VMN173" s="0"/>
      <c r="VMO173" s="0"/>
      <c r="VMP173" s="0"/>
      <c r="VMQ173" s="0"/>
      <c r="VMR173" s="0"/>
      <c r="VMS173" s="0"/>
      <c r="VMT173" s="0"/>
      <c r="VMU173" s="0"/>
      <c r="VMV173" s="0"/>
      <c r="VMW173" s="0"/>
      <c r="VMX173" s="0"/>
      <c r="VMY173" s="0"/>
      <c r="VMZ173" s="0"/>
      <c r="VNA173" s="0"/>
      <c r="VNB173" s="0"/>
      <c r="VNC173" s="0"/>
      <c r="VND173" s="0"/>
      <c r="VNE173" s="0"/>
      <c r="VNF173" s="0"/>
      <c r="VNG173" s="0"/>
      <c r="VNH173" s="0"/>
      <c r="VNI173" s="0"/>
      <c r="VNJ173" s="0"/>
      <c r="VNK173" s="0"/>
      <c r="VNL173" s="0"/>
      <c r="VNM173" s="0"/>
      <c r="VNN173" s="0"/>
      <c r="VNO173" s="0"/>
      <c r="VNP173" s="0"/>
      <c r="VNQ173" s="0"/>
      <c r="VNR173" s="0"/>
      <c r="VNS173" s="0"/>
      <c r="VNT173" s="0"/>
      <c r="VNU173" s="0"/>
      <c r="VNV173" s="0"/>
      <c r="VNW173" s="0"/>
      <c r="VNX173" s="0"/>
      <c r="VNY173" s="0"/>
      <c r="VNZ173" s="0"/>
      <c r="VOA173" s="0"/>
      <c r="VOB173" s="0"/>
      <c r="VOC173" s="0"/>
      <c r="VOD173" s="0"/>
      <c r="VOE173" s="0"/>
      <c r="VOF173" s="0"/>
      <c r="VOG173" s="0"/>
      <c r="VOH173" s="0"/>
      <c r="VOI173" s="0"/>
      <c r="VOJ173" s="0"/>
      <c r="VOK173" s="0"/>
      <c r="VOL173" s="0"/>
      <c r="VOM173" s="0"/>
      <c r="VON173" s="0"/>
      <c r="VOO173" s="0"/>
      <c r="VOP173" s="0"/>
      <c r="VOQ173" s="0"/>
      <c r="VOR173" s="0"/>
      <c r="VOS173" s="0"/>
      <c r="VOT173" s="0"/>
      <c r="VOU173" s="0"/>
      <c r="VOV173" s="0"/>
      <c r="VOW173" s="0"/>
      <c r="VOX173" s="0"/>
      <c r="VOY173" s="0"/>
      <c r="VOZ173" s="0"/>
      <c r="VPA173" s="0"/>
      <c r="VPB173" s="0"/>
      <c r="VPC173" s="0"/>
      <c r="VPD173" s="0"/>
      <c r="VPE173" s="0"/>
      <c r="VPF173" s="0"/>
      <c r="VPG173" s="0"/>
      <c r="VPH173" s="0"/>
      <c r="VPI173" s="0"/>
      <c r="VPJ173" s="0"/>
      <c r="VPK173" s="0"/>
      <c r="VPL173" s="0"/>
      <c r="VPM173" s="0"/>
      <c r="VPN173" s="0"/>
      <c r="VPO173" s="0"/>
      <c r="VPP173" s="0"/>
      <c r="VPQ173" s="0"/>
      <c r="VPR173" s="0"/>
      <c r="VPS173" s="0"/>
      <c r="VPT173" s="0"/>
      <c r="VPU173" s="0"/>
      <c r="VPV173" s="0"/>
      <c r="VPW173" s="0"/>
      <c r="VPX173" s="0"/>
      <c r="VPY173" s="0"/>
      <c r="VPZ173" s="0"/>
      <c r="VQA173" s="0"/>
      <c r="VQB173" s="0"/>
      <c r="VQC173" s="0"/>
      <c r="VQD173" s="0"/>
      <c r="VQE173" s="0"/>
      <c r="VQF173" s="0"/>
      <c r="VQG173" s="0"/>
      <c r="VQH173" s="0"/>
      <c r="VQI173" s="0"/>
      <c r="VQJ173" s="0"/>
      <c r="VQK173" s="0"/>
      <c r="VQL173" s="0"/>
      <c r="VQM173" s="0"/>
      <c r="VQN173" s="0"/>
      <c r="VQO173" s="0"/>
      <c r="VQP173" s="0"/>
      <c r="VQQ173" s="0"/>
      <c r="VQR173" s="0"/>
      <c r="VQS173" s="0"/>
      <c r="VQT173" s="0"/>
      <c r="VQU173" s="0"/>
      <c r="VQV173" s="0"/>
      <c r="VQW173" s="0"/>
      <c r="VQX173" s="0"/>
      <c r="VQY173" s="0"/>
      <c r="VQZ173" s="0"/>
      <c r="VRA173" s="0"/>
      <c r="VRB173" s="0"/>
      <c r="VRC173" s="0"/>
      <c r="VRD173" s="0"/>
      <c r="VRE173" s="0"/>
      <c r="VRF173" s="0"/>
      <c r="VRG173" s="0"/>
      <c r="VRH173" s="0"/>
      <c r="VRI173" s="0"/>
      <c r="VRJ173" s="0"/>
      <c r="VRK173" s="0"/>
      <c r="VRL173" s="0"/>
      <c r="VRM173" s="0"/>
      <c r="VRN173" s="0"/>
      <c r="VRO173" s="0"/>
      <c r="VRP173" s="0"/>
      <c r="VRQ173" s="0"/>
      <c r="VRR173" s="0"/>
      <c r="VRS173" s="0"/>
      <c r="VRT173" s="0"/>
      <c r="VRU173" s="0"/>
      <c r="VRV173" s="0"/>
      <c r="VRW173" s="0"/>
      <c r="VRX173" s="0"/>
      <c r="VRY173" s="0"/>
      <c r="VRZ173" s="0"/>
      <c r="VSA173" s="0"/>
      <c r="VSB173" s="0"/>
      <c r="VSC173" s="0"/>
      <c r="VSD173" s="0"/>
      <c r="VSE173" s="0"/>
      <c r="VSF173" s="0"/>
      <c r="VSG173" s="0"/>
      <c r="VSH173" s="0"/>
      <c r="VSI173" s="0"/>
      <c r="VSJ173" s="0"/>
      <c r="VSK173" s="0"/>
      <c r="VSL173" s="0"/>
      <c r="VSM173" s="0"/>
      <c r="VSN173" s="0"/>
      <c r="VSO173" s="0"/>
      <c r="VSP173" s="0"/>
      <c r="VSQ173" s="0"/>
      <c r="VSR173" s="0"/>
      <c r="VSS173" s="0"/>
      <c r="VST173" s="0"/>
      <c r="VSU173" s="0"/>
      <c r="VSV173" s="0"/>
      <c r="VSW173" s="0"/>
      <c r="VSX173" s="0"/>
      <c r="VSY173" s="0"/>
      <c r="VSZ173" s="0"/>
      <c r="VTA173" s="0"/>
      <c r="VTB173" s="0"/>
      <c r="VTC173" s="0"/>
      <c r="VTD173" s="0"/>
      <c r="VTE173" s="0"/>
      <c r="VTF173" s="0"/>
      <c r="VTG173" s="0"/>
      <c r="VTH173" s="0"/>
      <c r="VTI173" s="0"/>
      <c r="VTJ173" s="0"/>
      <c r="VTK173" s="0"/>
      <c r="VTL173" s="0"/>
      <c r="VTM173" s="0"/>
      <c r="VTN173" s="0"/>
      <c r="VTO173" s="0"/>
      <c r="VTP173" s="0"/>
      <c r="VTQ173" s="0"/>
      <c r="VTR173" s="0"/>
      <c r="VTS173" s="0"/>
      <c r="VTT173" s="0"/>
      <c r="VTU173" s="0"/>
      <c r="VTV173" s="0"/>
      <c r="VTW173" s="0"/>
      <c r="VTX173" s="0"/>
      <c r="VTY173" s="0"/>
      <c r="VTZ173" s="0"/>
      <c r="VUA173" s="0"/>
      <c r="VUB173" s="0"/>
      <c r="VUC173" s="0"/>
      <c r="VUD173" s="0"/>
      <c r="VUE173" s="0"/>
      <c r="VUF173" s="0"/>
      <c r="VUG173" s="0"/>
      <c r="VUH173" s="0"/>
      <c r="VUI173" s="0"/>
      <c r="VUJ173" s="0"/>
      <c r="VUK173" s="0"/>
      <c r="VUL173" s="0"/>
      <c r="VUM173" s="0"/>
      <c r="VUN173" s="0"/>
      <c r="VUO173" s="0"/>
      <c r="VUP173" s="0"/>
      <c r="VUQ173" s="0"/>
      <c r="VUR173" s="0"/>
      <c r="VUS173" s="0"/>
      <c r="VUT173" s="0"/>
      <c r="VUU173" s="0"/>
      <c r="VUV173" s="0"/>
      <c r="VUW173" s="0"/>
      <c r="VUX173" s="0"/>
      <c r="VUY173" s="0"/>
      <c r="VUZ173" s="0"/>
      <c r="VVA173" s="0"/>
      <c r="VVB173" s="0"/>
      <c r="VVC173" s="0"/>
      <c r="VVD173" s="0"/>
      <c r="VVE173" s="0"/>
      <c r="VVF173" s="0"/>
      <c r="VVG173" s="0"/>
      <c r="VVH173" s="0"/>
      <c r="VVI173" s="0"/>
      <c r="VVJ173" s="0"/>
      <c r="VVK173" s="0"/>
      <c r="VVL173" s="0"/>
      <c r="VVM173" s="0"/>
      <c r="VVN173" s="0"/>
      <c r="VVO173" s="0"/>
      <c r="VVP173" s="0"/>
      <c r="VVQ173" s="0"/>
      <c r="VVR173" s="0"/>
      <c r="VVS173" s="0"/>
      <c r="VVT173" s="0"/>
      <c r="VVU173" s="0"/>
      <c r="VVV173" s="0"/>
      <c r="VVW173" s="0"/>
      <c r="VVX173" s="0"/>
      <c r="VVY173" s="0"/>
      <c r="VVZ173" s="0"/>
      <c r="VWA173" s="0"/>
      <c r="VWB173" s="0"/>
      <c r="VWC173" s="0"/>
      <c r="VWD173" s="0"/>
      <c r="VWE173" s="0"/>
      <c r="VWF173" s="0"/>
      <c r="VWG173" s="0"/>
      <c r="VWH173" s="0"/>
      <c r="VWI173" s="0"/>
      <c r="VWJ173" s="0"/>
      <c r="VWK173" s="0"/>
      <c r="VWL173" s="0"/>
      <c r="VWM173" s="0"/>
      <c r="VWN173" s="0"/>
      <c r="VWO173" s="0"/>
      <c r="VWP173" s="0"/>
      <c r="VWQ173" s="0"/>
      <c r="VWR173" s="0"/>
      <c r="VWS173" s="0"/>
      <c r="VWT173" s="0"/>
      <c r="VWU173" s="0"/>
      <c r="VWV173" s="0"/>
      <c r="VWW173" s="0"/>
      <c r="VWX173" s="0"/>
      <c r="VWY173" s="0"/>
      <c r="VWZ173" s="0"/>
      <c r="VXA173" s="0"/>
      <c r="VXB173" s="0"/>
      <c r="VXC173" s="0"/>
      <c r="VXD173" s="0"/>
      <c r="VXE173" s="0"/>
      <c r="VXF173" s="0"/>
      <c r="VXG173" s="0"/>
      <c r="VXH173" s="0"/>
      <c r="VXI173" s="0"/>
      <c r="VXJ173" s="0"/>
      <c r="VXK173" s="0"/>
      <c r="VXL173" s="0"/>
      <c r="VXM173" s="0"/>
      <c r="VXN173" s="0"/>
      <c r="VXO173" s="0"/>
      <c r="VXP173" s="0"/>
      <c r="VXQ173" s="0"/>
      <c r="VXR173" s="0"/>
      <c r="VXS173" s="0"/>
      <c r="VXT173" s="0"/>
      <c r="VXU173" s="0"/>
      <c r="VXV173" s="0"/>
      <c r="VXW173" s="0"/>
      <c r="VXX173" s="0"/>
      <c r="VXY173" s="0"/>
      <c r="VXZ173" s="0"/>
      <c r="VYA173" s="0"/>
      <c r="VYB173" s="0"/>
      <c r="VYC173" s="0"/>
      <c r="VYD173" s="0"/>
      <c r="VYE173" s="0"/>
      <c r="VYF173" s="0"/>
      <c r="VYG173" s="0"/>
      <c r="VYH173" s="0"/>
      <c r="VYI173" s="0"/>
      <c r="VYJ173" s="0"/>
      <c r="VYK173" s="0"/>
      <c r="VYL173" s="0"/>
      <c r="VYM173" s="0"/>
      <c r="VYN173" s="0"/>
      <c r="VYO173" s="0"/>
      <c r="VYP173" s="0"/>
      <c r="VYQ173" s="0"/>
      <c r="VYR173" s="0"/>
      <c r="VYS173" s="0"/>
      <c r="VYT173" s="0"/>
      <c r="VYU173" s="0"/>
      <c r="VYV173" s="0"/>
      <c r="VYW173" s="0"/>
      <c r="VYX173" s="0"/>
      <c r="VYY173" s="0"/>
      <c r="VYZ173" s="0"/>
      <c r="VZA173" s="0"/>
      <c r="VZB173" s="0"/>
      <c r="VZC173" s="0"/>
      <c r="VZD173" s="0"/>
      <c r="VZE173" s="0"/>
      <c r="VZF173" s="0"/>
      <c r="VZG173" s="0"/>
      <c r="VZH173" s="0"/>
      <c r="VZI173" s="0"/>
      <c r="VZJ173" s="0"/>
      <c r="VZK173" s="0"/>
      <c r="VZL173" s="0"/>
      <c r="VZM173" s="0"/>
      <c r="VZN173" s="0"/>
      <c r="VZO173" s="0"/>
      <c r="VZP173" s="0"/>
      <c r="VZQ173" s="0"/>
      <c r="VZR173" s="0"/>
      <c r="VZS173" s="0"/>
      <c r="VZT173" s="0"/>
      <c r="VZU173" s="0"/>
      <c r="VZV173" s="0"/>
      <c r="VZW173" s="0"/>
      <c r="VZX173" s="0"/>
      <c r="VZY173" s="0"/>
      <c r="VZZ173" s="0"/>
      <c r="WAA173" s="0"/>
      <c r="WAB173" s="0"/>
      <c r="WAC173" s="0"/>
      <c r="WAD173" s="0"/>
      <c r="WAE173" s="0"/>
      <c r="WAF173" s="0"/>
      <c r="WAG173" s="0"/>
      <c r="WAH173" s="0"/>
      <c r="WAI173" s="0"/>
      <c r="WAJ173" s="0"/>
      <c r="WAK173" s="0"/>
      <c r="WAL173" s="0"/>
      <c r="WAM173" s="0"/>
      <c r="WAN173" s="0"/>
      <c r="WAO173" s="0"/>
      <c r="WAP173" s="0"/>
      <c r="WAQ173" s="0"/>
      <c r="WAR173" s="0"/>
      <c r="WAS173" s="0"/>
      <c r="WAT173" s="0"/>
      <c r="WAU173" s="0"/>
      <c r="WAV173" s="0"/>
      <c r="WAW173" s="0"/>
      <c r="WAX173" s="0"/>
      <c r="WAY173" s="0"/>
      <c r="WAZ173" s="0"/>
      <c r="WBA173" s="0"/>
      <c r="WBB173" s="0"/>
      <c r="WBC173" s="0"/>
      <c r="WBD173" s="0"/>
      <c r="WBE173" s="0"/>
      <c r="WBF173" s="0"/>
      <c r="WBG173" s="0"/>
      <c r="WBH173" s="0"/>
      <c r="WBI173" s="0"/>
      <c r="WBJ173" s="0"/>
      <c r="WBK173" s="0"/>
      <c r="WBL173" s="0"/>
      <c r="WBM173" s="0"/>
      <c r="WBN173" s="0"/>
      <c r="WBO173" s="0"/>
      <c r="WBP173" s="0"/>
      <c r="WBQ173" s="0"/>
      <c r="WBR173" s="0"/>
      <c r="WBS173" s="0"/>
      <c r="WBT173" s="0"/>
      <c r="WBU173" s="0"/>
      <c r="WBV173" s="0"/>
      <c r="WBW173" s="0"/>
      <c r="WBX173" s="0"/>
      <c r="WBY173" s="0"/>
      <c r="WBZ173" s="0"/>
      <c r="WCA173" s="0"/>
      <c r="WCB173" s="0"/>
      <c r="WCC173" s="0"/>
      <c r="WCD173" s="0"/>
      <c r="WCE173" s="0"/>
      <c r="WCF173" s="0"/>
      <c r="WCG173" s="0"/>
      <c r="WCH173" s="0"/>
      <c r="WCI173" s="0"/>
      <c r="WCJ173" s="0"/>
      <c r="WCK173" s="0"/>
      <c r="WCL173" s="0"/>
      <c r="WCM173" s="0"/>
      <c r="WCN173" s="0"/>
      <c r="WCO173" s="0"/>
      <c r="WCP173" s="0"/>
      <c r="WCQ173" s="0"/>
      <c r="WCR173" s="0"/>
      <c r="WCS173" s="0"/>
      <c r="WCT173" s="0"/>
      <c r="WCU173" s="0"/>
      <c r="WCV173" s="0"/>
      <c r="WCW173" s="0"/>
      <c r="WCX173" s="0"/>
      <c r="WCY173" s="0"/>
      <c r="WCZ173" s="0"/>
      <c r="WDA173" s="0"/>
      <c r="WDB173" s="0"/>
      <c r="WDC173" s="0"/>
      <c r="WDD173" s="0"/>
      <c r="WDE173" s="0"/>
      <c r="WDF173" s="0"/>
      <c r="WDG173" s="0"/>
      <c r="WDH173" s="0"/>
      <c r="WDI173" s="0"/>
      <c r="WDJ173" s="0"/>
      <c r="WDK173" s="0"/>
      <c r="WDL173" s="0"/>
      <c r="WDM173" s="0"/>
      <c r="WDN173" s="0"/>
      <c r="WDO173" s="0"/>
      <c r="WDP173" s="0"/>
      <c r="WDQ173" s="0"/>
      <c r="WDR173" s="0"/>
      <c r="WDS173" s="0"/>
      <c r="WDT173" s="0"/>
      <c r="WDU173" s="0"/>
      <c r="WDV173" s="0"/>
      <c r="WDW173" s="0"/>
      <c r="WDX173" s="0"/>
      <c r="WDY173" s="0"/>
      <c r="WDZ173" s="0"/>
      <c r="WEA173" s="0"/>
      <c r="WEB173" s="0"/>
      <c r="WEC173" s="0"/>
      <c r="WED173" s="0"/>
      <c r="WEE173" s="0"/>
      <c r="WEF173" s="0"/>
      <c r="WEG173" s="0"/>
      <c r="WEH173" s="0"/>
      <c r="WEI173" s="0"/>
      <c r="WEJ173" s="0"/>
      <c r="WEK173" s="0"/>
      <c r="WEL173" s="0"/>
      <c r="WEM173" s="0"/>
      <c r="WEN173" s="0"/>
      <c r="WEO173" s="0"/>
      <c r="WEP173" s="0"/>
      <c r="WEQ173" s="0"/>
      <c r="WER173" s="0"/>
      <c r="WES173" s="0"/>
      <c r="WET173" s="0"/>
      <c r="WEU173" s="0"/>
      <c r="WEV173" s="0"/>
      <c r="WEW173" s="0"/>
      <c r="WEX173" s="0"/>
      <c r="WEY173" s="0"/>
      <c r="WEZ173" s="0"/>
      <c r="WFA173" s="0"/>
      <c r="WFB173" s="0"/>
      <c r="WFC173" s="0"/>
      <c r="WFD173" s="0"/>
      <c r="WFE173" s="0"/>
      <c r="WFF173" s="0"/>
      <c r="WFG173" s="0"/>
      <c r="WFH173" s="0"/>
      <c r="WFI173" s="0"/>
      <c r="WFJ173" s="0"/>
      <c r="WFK173" s="0"/>
      <c r="WFL173" s="0"/>
      <c r="WFM173" s="0"/>
      <c r="WFN173" s="0"/>
      <c r="WFO173" s="0"/>
      <c r="WFP173" s="0"/>
      <c r="WFQ173" s="0"/>
      <c r="WFR173" s="0"/>
      <c r="WFS173" s="0"/>
      <c r="WFT173" s="0"/>
      <c r="WFU173" s="0"/>
      <c r="WFV173" s="0"/>
      <c r="WFW173" s="0"/>
      <c r="WFX173" s="0"/>
      <c r="WFY173" s="0"/>
      <c r="WFZ173" s="0"/>
      <c r="WGA173" s="0"/>
      <c r="WGB173" s="0"/>
      <c r="WGC173" s="0"/>
      <c r="WGD173" s="0"/>
      <c r="WGE173" s="0"/>
      <c r="WGF173" s="0"/>
      <c r="WGG173" s="0"/>
      <c r="WGH173" s="0"/>
      <c r="WGI173" s="0"/>
      <c r="WGJ173" s="0"/>
      <c r="WGK173" s="0"/>
      <c r="WGL173" s="0"/>
      <c r="WGM173" s="0"/>
      <c r="WGN173" s="0"/>
      <c r="WGO173" s="0"/>
      <c r="WGP173" s="0"/>
      <c r="WGQ173" s="0"/>
      <c r="WGR173" s="0"/>
      <c r="WGS173" s="0"/>
      <c r="WGT173" s="0"/>
      <c r="WGU173" s="0"/>
      <c r="WGV173" s="0"/>
      <c r="WGW173" s="0"/>
      <c r="WGX173" s="0"/>
      <c r="WGY173" s="0"/>
      <c r="WGZ173" s="0"/>
      <c r="WHA173" s="0"/>
      <c r="WHB173" s="0"/>
      <c r="WHC173" s="0"/>
      <c r="WHD173" s="0"/>
      <c r="WHE173" s="0"/>
      <c r="WHF173" s="0"/>
      <c r="WHG173" s="0"/>
      <c r="WHH173" s="0"/>
      <c r="WHI173" s="0"/>
      <c r="WHJ173" s="0"/>
      <c r="WHK173" s="0"/>
      <c r="WHL173" s="0"/>
      <c r="WHM173" s="0"/>
      <c r="WHN173" s="0"/>
      <c r="WHO173" s="0"/>
      <c r="WHP173" s="0"/>
      <c r="WHQ173" s="0"/>
      <c r="WHR173" s="0"/>
      <c r="WHS173" s="0"/>
      <c r="WHT173" s="0"/>
      <c r="WHU173" s="0"/>
      <c r="WHV173" s="0"/>
      <c r="WHW173" s="0"/>
      <c r="WHX173" s="0"/>
      <c r="WHY173" s="0"/>
      <c r="WHZ173" s="0"/>
      <c r="WIA173" s="0"/>
      <c r="WIB173" s="0"/>
      <c r="WIC173" s="0"/>
      <c r="WID173" s="0"/>
      <c r="WIE173" s="0"/>
      <c r="WIF173" s="0"/>
      <c r="WIG173" s="0"/>
      <c r="WIH173" s="0"/>
      <c r="WII173" s="0"/>
      <c r="WIJ173" s="0"/>
      <c r="WIK173" s="0"/>
      <c r="WIL173" s="0"/>
      <c r="WIM173" s="0"/>
      <c r="WIN173" s="0"/>
      <c r="WIO173" s="0"/>
      <c r="WIP173" s="0"/>
      <c r="WIQ173" s="0"/>
      <c r="WIR173" s="0"/>
      <c r="WIS173" s="0"/>
      <c r="WIT173" s="0"/>
      <c r="WIU173" s="0"/>
      <c r="WIV173" s="0"/>
      <c r="WIW173" s="0"/>
      <c r="WIX173" s="0"/>
      <c r="WIY173" s="0"/>
      <c r="WIZ173" s="0"/>
      <c r="WJA173" s="0"/>
      <c r="WJB173" s="0"/>
      <c r="WJC173" s="0"/>
      <c r="WJD173" s="0"/>
      <c r="WJE173" s="0"/>
      <c r="WJF173" s="0"/>
      <c r="WJG173" s="0"/>
      <c r="WJH173" s="0"/>
      <c r="WJI173" s="0"/>
      <c r="WJJ173" s="0"/>
      <c r="WJK173" s="0"/>
      <c r="WJL173" s="0"/>
      <c r="WJM173" s="0"/>
      <c r="WJN173" s="0"/>
      <c r="WJO173" s="0"/>
      <c r="WJP173" s="0"/>
      <c r="WJQ173" s="0"/>
      <c r="WJR173" s="0"/>
      <c r="WJS173" s="0"/>
      <c r="WJT173" s="0"/>
      <c r="WJU173" s="0"/>
      <c r="WJV173" s="0"/>
      <c r="WJW173" s="0"/>
      <c r="WJX173" s="0"/>
      <c r="WJY173" s="0"/>
      <c r="WJZ173" s="0"/>
      <c r="WKA173" s="0"/>
      <c r="WKB173" s="0"/>
      <c r="WKC173" s="0"/>
      <c r="WKD173" s="0"/>
      <c r="WKE173" s="0"/>
      <c r="WKF173" s="0"/>
      <c r="WKG173" s="0"/>
      <c r="WKH173" s="0"/>
      <c r="WKI173" s="0"/>
      <c r="WKJ173" s="0"/>
      <c r="WKK173" s="0"/>
      <c r="WKL173" s="0"/>
      <c r="WKM173" s="0"/>
      <c r="WKN173" s="0"/>
      <c r="WKO173" s="0"/>
      <c r="WKP173" s="0"/>
      <c r="WKQ173" s="0"/>
      <c r="WKR173" s="0"/>
      <c r="WKS173" s="0"/>
      <c r="WKT173" s="0"/>
      <c r="WKU173" s="0"/>
      <c r="WKV173" s="0"/>
      <c r="WKW173" s="0"/>
      <c r="WKX173" s="0"/>
      <c r="WKY173" s="0"/>
      <c r="WKZ173" s="0"/>
      <c r="WLA173" s="0"/>
      <c r="WLB173" s="0"/>
      <c r="WLC173" s="0"/>
      <c r="WLD173" s="0"/>
      <c r="WLE173" s="0"/>
      <c r="WLF173" s="0"/>
      <c r="WLG173" s="0"/>
      <c r="WLH173" s="0"/>
      <c r="WLI173" s="0"/>
      <c r="WLJ173" s="0"/>
      <c r="WLK173" s="0"/>
      <c r="WLL173" s="0"/>
      <c r="WLM173" s="0"/>
      <c r="WLN173" s="0"/>
      <c r="WLO173" s="0"/>
      <c r="WLP173" s="0"/>
      <c r="WLQ173" s="0"/>
      <c r="WLR173" s="0"/>
      <c r="WLS173" s="0"/>
      <c r="WLT173" s="0"/>
      <c r="WLU173" s="0"/>
      <c r="WLV173" s="0"/>
      <c r="WLW173" s="0"/>
      <c r="WLX173" s="0"/>
      <c r="WLY173" s="0"/>
      <c r="WLZ173" s="0"/>
      <c r="WMA173" s="0"/>
      <c r="WMB173" s="0"/>
      <c r="WMC173" s="0"/>
      <c r="WMD173" s="0"/>
      <c r="WME173" s="0"/>
      <c r="WMF173" s="0"/>
      <c r="WMG173" s="0"/>
      <c r="WMH173" s="0"/>
      <c r="WMI173" s="0"/>
      <c r="WMJ173" s="0"/>
      <c r="WMK173" s="0"/>
      <c r="WML173" s="0"/>
      <c r="WMM173" s="0"/>
      <c r="WMN173" s="0"/>
      <c r="WMO173" s="0"/>
      <c r="WMP173" s="0"/>
      <c r="WMQ173" s="0"/>
      <c r="WMR173" s="0"/>
      <c r="WMS173" s="0"/>
      <c r="WMT173" s="0"/>
      <c r="WMU173" s="0"/>
      <c r="WMV173" s="0"/>
      <c r="WMW173" s="0"/>
      <c r="WMX173" s="0"/>
      <c r="WMY173" s="0"/>
      <c r="WMZ173" s="0"/>
      <c r="WNA173" s="0"/>
      <c r="WNB173" s="0"/>
      <c r="WNC173" s="0"/>
      <c r="WND173" s="0"/>
      <c r="WNE173" s="0"/>
      <c r="WNF173" s="0"/>
      <c r="WNG173" s="0"/>
      <c r="WNH173" s="0"/>
      <c r="WNI173" s="0"/>
      <c r="WNJ173" s="0"/>
      <c r="WNK173" s="0"/>
      <c r="WNL173" s="0"/>
      <c r="WNM173" s="0"/>
      <c r="WNN173" s="0"/>
      <c r="WNO173" s="0"/>
      <c r="WNP173" s="0"/>
      <c r="WNQ173" s="0"/>
      <c r="WNR173" s="0"/>
      <c r="WNS173" s="0"/>
      <c r="WNT173" s="0"/>
      <c r="WNU173" s="0"/>
      <c r="WNV173" s="0"/>
      <c r="WNW173" s="0"/>
      <c r="WNX173" s="0"/>
      <c r="WNY173" s="0"/>
      <c r="WNZ173" s="0"/>
      <c r="WOA173" s="0"/>
      <c r="WOB173" s="0"/>
      <c r="WOC173" s="0"/>
      <c r="WOD173" s="0"/>
      <c r="WOE173" s="0"/>
      <c r="WOF173" s="0"/>
      <c r="WOG173" s="0"/>
      <c r="WOH173" s="0"/>
      <c r="WOI173" s="0"/>
      <c r="WOJ173" s="0"/>
      <c r="WOK173" s="0"/>
      <c r="WOL173" s="0"/>
      <c r="WOM173" s="0"/>
      <c r="WON173" s="0"/>
      <c r="WOO173" s="0"/>
      <c r="WOP173" s="0"/>
      <c r="WOQ173" s="0"/>
      <c r="WOR173" s="0"/>
      <c r="WOS173" s="0"/>
      <c r="WOT173" s="0"/>
      <c r="WOU173" s="0"/>
      <c r="WOV173" s="0"/>
      <c r="WOW173" s="0"/>
      <c r="WOX173" s="0"/>
      <c r="WOY173" s="0"/>
      <c r="WOZ173" s="0"/>
      <c r="WPA173" s="0"/>
      <c r="WPB173" s="0"/>
      <c r="WPC173" s="0"/>
      <c r="WPD173" s="0"/>
      <c r="WPE173" s="0"/>
      <c r="WPF173" s="0"/>
      <c r="WPG173" s="0"/>
      <c r="WPH173" s="0"/>
      <c r="WPI173" s="0"/>
      <c r="WPJ173" s="0"/>
      <c r="WPK173" s="0"/>
      <c r="WPL173" s="0"/>
      <c r="WPM173" s="0"/>
      <c r="WPN173" s="0"/>
      <c r="WPO173" s="0"/>
      <c r="WPP173" s="0"/>
      <c r="WPQ173" s="0"/>
      <c r="WPR173" s="0"/>
      <c r="WPS173" s="0"/>
      <c r="WPT173" s="0"/>
      <c r="WPU173" s="0"/>
      <c r="WPV173" s="0"/>
      <c r="WPW173" s="0"/>
      <c r="WPX173" s="0"/>
      <c r="WPY173" s="0"/>
      <c r="WPZ173" s="0"/>
      <c r="WQA173" s="0"/>
      <c r="WQB173" s="0"/>
      <c r="WQC173" s="0"/>
      <c r="WQD173" s="0"/>
      <c r="WQE173" s="0"/>
      <c r="WQF173" s="0"/>
      <c r="WQG173" s="0"/>
      <c r="WQH173" s="0"/>
      <c r="WQI173" s="0"/>
      <c r="WQJ173" s="0"/>
      <c r="WQK173" s="0"/>
      <c r="WQL173" s="0"/>
      <c r="WQM173" s="0"/>
      <c r="WQN173" s="0"/>
      <c r="WQO173" s="0"/>
      <c r="WQP173" s="0"/>
      <c r="WQQ173" s="0"/>
      <c r="WQR173" s="0"/>
      <c r="WQS173" s="0"/>
      <c r="WQT173" s="0"/>
      <c r="WQU173" s="0"/>
      <c r="WQV173" s="0"/>
      <c r="WQW173" s="0"/>
      <c r="WQX173" s="0"/>
      <c r="WQY173" s="0"/>
      <c r="WQZ173" s="0"/>
      <c r="WRA173" s="0"/>
      <c r="WRB173" s="0"/>
      <c r="WRC173" s="0"/>
      <c r="WRD173" s="0"/>
      <c r="WRE173" s="0"/>
      <c r="WRF173" s="0"/>
      <c r="WRG173" s="0"/>
      <c r="WRH173" s="0"/>
      <c r="WRI173" s="0"/>
      <c r="WRJ173" s="0"/>
      <c r="WRK173" s="0"/>
      <c r="WRL173" s="0"/>
      <c r="WRM173" s="0"/>
      <c r="WRN173" s="0"/>
      <c r="WRO173" s="0"/>
      <c r="WRP173" s="0"/>
      <c r="WRQ173" s="0"/>
      <c r="WRR173" s="0"/>
      <c r="WRS173" s="0"/>
      <c r="WRT173" s="0"/>
      <c r="WRU173" s="0"/>
      <c r="WRV173" s="0"/>
      <c r="WRW173" s="0"/>
      <c r="WRX173" s="0"/>
      <c r="WRY173" s="0"/>
      <c r="WRZ173" s="0"/>
      <c r="WSA173" s="0"/>
      <c r="WSB173" s="0"/>
      <c r="WSC173" s="0"/>
      <c r="WSD173" s="0"/>
      <c r="WSE173" s="0"/>
      <c r="WSF173" s="0"/>
      <c r="WSG173" s="0"/>
      <c r="WSH173" s="0"/>
      <c r="WSI173" s="0"/>
      <c r="WSJ173" s="0"/>
      <c r="WSK173" s="0"/>
      <c r="WSL173" s="0"/>
      <c r="WSM173" s="0"/>
      <c r="WSN173" s="0"/>
      <c r="WSO173" s="0"/>
      <c r="WSP173" s="0"/>
      <c r="WSQ173" s="0"/>
      <c r="WSR173" s="0"/>
      <c r="WSS173" s="0"/>
      <c r="WST173" s="0"/>
      <c r="WSU173" s="0"/>
      <c r="WSV173" s="0"/>
      <c r="WSW173" s="0"/>
      <c r="WSX173" s="0"/>
      <c r="WSY173" s="0"/>
      <c r="WSZ173" s="0"/>
      <c r="WTA173" s="0"/>
      <c r="WTB173" s="0"/>
      <c r="WTC173" s="0"/>
      <c r="WTD173" s="0"/>
      <c r="WTE173" s="0"/>
      <c r="WTF173" s="0"/>
      <c r="WTG173" s="0"/>
      <c r="WTH173" s="0"/>
      <c r="WTI173" s="0"/>
      <c r="WTJ173" s="0"/>
      <c r="WTK173" s="0"/>
      <c r="WTL173" s="0"/>
      <c r="WTM173" s="0"/>
      <c r="WTN173" s="0"/>
      <c r="WTO173" s="0"/>
      <c r="WTP173" s="0"/>
      <c r="WTQ173" s="0"/>
      <c r="WTR173" s="0"/>
      <c r="WTS173" s="0"/>
      <c r="WTT173" s="0"/>
      <c r="WTU173" s="0"/>
      <c r="WTV173" s="0"/>
      <c r="WTW173" s="0"/>
      <c r="WTX173" s="0"/>
      <c r="WTY173" s="0"/>
      <c r="WTZ173" s="0"/>
      <c r="WUA173" s="0"/>
      <c r="WUB173" s="0"/>
      <c r="WUC173" s="0"/>
      <c r="WUD173" s="0"/>
      <c r="WUE173" s="0"/>
      <c r="WUF173" s="0"/>
      <c r="WUG173" s="0"/>
      <c r="WUH173" s="0"/>
      <c r="WUI173" s="0"/>
      <c r="WUJ173" s="0"/>
      <c r="WUK173" s="0"/>
      <c r="WUL173" s="0"/>
      <c r="WUM173" s="0"/>
      <c r="WUN173" s="0"/>
      <c r="WUO173" s="0"/>
      <c r="WUP173" s="0"/>
      <c r="WUQ173" s="0"/>
      <c r="WUR173" s="0"/>
      <c r="WUS173" s="0"/>
      <c r="WUT173" s="0"/>
      <c r="WUU173" s="0"/>
      <c r="WUV173" s="0"/>
      <c r="WUW173" s="0"/>
      <c r="WUX173" s="0"/>
      <c r="WUY173" s="0"/>
      <c r="WUZ173" s="0"/>
      <c r="WVA173" s="0"/>
      <c r="WVB173" s="0"/>
      <c r="WVC173" s="0"/>
      <c r="WVD173" s="0"/>
      <c r="WVE173" s="0"/>
      <c r="WVF173" s="0"/>
      <c r="WVG173" s="0"/>
      <c r="WVH173" s="0"/>
      <c r="WVI173" s="0"/>
      <c r="WVJ173" s="0"/>
      <c r="WVK173" s="0"/>
      <c r="WVL173" s="0"/>
      <c r="WVM173" s="0"/>
      <c r="WVN173" s="0"/>
      <c r="WVO173" s="0"/>
      <c r="WVP173" s="0"/>
      <c r="WVQ173" s="0"/>
      <c r="WVR173" s="0"/>
      <c r="WVS173" s="0"/>
      <c r="WVT173" s="0"/>
      <c r="WVU173" s="0"/>
      <c r="WVV173" s="0"/>
      <c r="WVW173" s="0"/>
      <c r="WVX173" s="0"/>
      <c r="WVY173" s="0"/>
      <c r="WVZ173" s="0"/>
      <c r="WWA173" s="0"/>
      <c r="WWB173" s="0"/>
      <c r="WWC173" s="0"/>
      <c r="WWD173" s="0"/>
      <c r="WWE173" s="0"/>
      <c r="WWF173" s="0"/>
      <c r="WWG173" s="0"/>
      <c r="WWH173" s="0"/>
      <c r="WWI173" s="0"/>
      <c r="WWJ173" s="0"/>
      <c r="WWK173" s="0"/>
      <c r="WWL173" s="0"/>
      <c r="WWM173" s="0"/>
      <c r="WWN173" s="0"/>
      <c r="WWO173" s="0"/>
      <c r="WWP173" s="0"/>
      <c r="WWQ173" s="0"/>
      <c r="WWR173" s="0"/>
      <c r="WWS173" s="0"/>
      <c r="WWT173" s="0"/>
      <c r="WWU173" s="0"/>
      <c r="WWV173" s="0"/>
      <c r="WWW173" s="0"/>
      <c r="WWX173" s="0"/>
      <c r="WWY173" s="0"/>
      <c r="WWZ173" s="0"/>
      <c r="WXA173" s="0"/>
      <c r="WXB173" s="0"/>
      <c r="WXC173" s="0"/>
      <c r="WXD173" s="0"/>
      <c r="WXE173" s="0"/>
      <c r="WXF173" s="0"/>
      <c r="WXG173" s="0"/>
      <c r="WXH173" s="0"/>
      <c r="WXI173" s="0"/>
      <c r="WXJ173" s="0"/>
      <c r="WXK173" s="0"/>
      <c r="WXL173" s="0"/>
      <c r="WXM173" s="0"/>
      <c r="WXN173" s="0"/>
      <c r="WXO173" s="0"/>
      <c r="WXP173" s="0"/>
      <c r="WXQ173" s="0"/>
      <c r="WXR173" s="0"/>
      <c r="WXS173" s="0"/>
      <c r="WXT173" s="0"/>
      <c r="WXU173" s="0"/>
      <c r="WXV173" s="0"/>
      <c r="WXW173" s="0"/>
      <c r="WXX173" s="0"/>
      <c r="WXY173" s="0"/>
      <c r="WXZ173" s="0"/>
      <c r="WYA173" s="0"/>
      <c r="WYB173" s="0"/>
      <c r="WYC173" s="0"/>
      <c r="WYD173" s="0"/>
      <c r="WYE173" s="0"/>
      <c r="WYF173" s="0"/>
      <c r="WYG173" s="0"/>
      <c r="WYH173" s="0"/>
      <c r="WYI173" s="0"/>
      <c r="WYJ173" s="0"/>
      <c r="WYK173" s="0"/>
      <c r="WYL173" s="0"/>
      <c r="WYM173" s="0"/>
      <c r="WYN173" s="0"/>
      <c r="WYO173" s="0"/>
      <c r="WYP173" s="0"/>
      <c r="WYQ173" s="0"/>
      <c r="WYR173" s="0"/>
      <c r="WYS173" s="0"/>
      <c r="WYT173" s="0"/>
      <c r="WYU173" s="0"/>
      <c r="WYV173" s="0"/>
      <c r="WYW173" s="0"/>
      <c r="WYX173" s="0"/>
      <c r="WYY173" s="0"/>
      <c r="WYZ173" s="0"/>
      <c r="WZA173" s="0"/>
      <c r="WZB173" s="0"/>
      <c r="WZC173" s="0"/>
      <c r="WZD173" s="0"/>
      <c r="WZE173" s="0"/>
      <c r="WZF173" s="0"/>
      <c r="WZG173" s="0"/>
      <c r="WZH173" s="0"/>
      <c r="WZI173" s="0"/>
      <c r="WZJ173" s="0"/>
      <c r="WZK173" s="0"/>
      <c r="WZL173" s="0"/>
      <c r="WZM173" s="0"/>
      <c r="WZN173" s="0"/>
      <c r="WZO173" s="0"/>
      <c r="WZP173" s="0"/>
      <c r="WZQ173" s="0"/>
      <c r="WZR173" s="0"/>
      <c r="WZS173" s="0"/>
      <c r="WZT173" s="0"/>
      <c r="WZU173" s="0"/>
      <c r="WZV173" s="0"/>
      <c r="WZW173" s="0"/>
      <c r="WZX173" s="0"/>
      <c r="WZY173" s="0"/>
      <c r="WZZ173" s="0"/>
      <c r="XAA173" s="0"/>
      <c r="XAB173" s="0"/>
      <c r="XAC173" s="0"/>
      <c r="XAD173" s="0"/>
      <c r="XAE173" s="0"/>
      <c r="XAF173" s="0"/>
      <c r="XAG173" s="0"/>
      <c r="XAH173" s="0"/>
      <c r="XAI173" s="0"/>
      <c r="XAJ173" s="0"/>
      <c r="XAK173" s="0"/>
      <c r="XAL173" s="0"/>
      <c r="XAM173" s="0"/>
      <c r="XAN173" s="0"/>
      <c r="XAO173" s="0"/>
      <c r="XAP173" s="0"/>
      <c r="XAQ173" s="0"/>
      <c r="XAR173" s="0"/>
      <c r="XAS173" s="0"/>
      <c r="XAT173" s="0"/>
      <c r="XAU173" s="0"/>
      <c r="XAV173" s="0"/>
      <c r="XAW173" s="0"/>
      <c r="XAX173" s="0"/>
      <c r="XAY173" s="0"/>
      <c r="XAZ173" s="0"/>
      <c r="XBA173" s="0"/>
      <c r="XBB173" s="0"/>
      <c r="XBC173" s="0"/>
      <c r="XBD173" s="0"/>
      <c r="XBE173" s="0"/>
      <c r="XBF173" s="0"/>
      <c r="XBG173" s="0"/>
      <c r="XBH173" s="0"/>
      <c r="XBI173" s="0"/>
      <c r="XBJ173" s="0"/>
      <c r="XBK173" s="0"/>
      <c r="XBL173" s="0"/>
      <c r="XBM173" s="0"/>
      <c r="XBN173" s="0"/>
      <c r="XBO173" s="0"/>
      <c r="XBP173" s="0"/>
      <c r="XBQ173" s="0"/>
      <c r="XBR173" s="0"/>
      <c r="XBS173" s="0"/>
      <c r="XBT173" s="0"/>
      <c r="XBU173" s="0"/>
      <c r="XBV173" s="0"/>
      <c r="XBW173" s="0"/>
      <c r="XBX173" s="0"/>
      <c r="XBY173" s="0"/>
      <c r="XBZ173" s="0"/>
      <c r="XCA173" s="0"/>
      <c r="XCB173" s="0"/>
      <c r="XCC173" s="0"/>
      <c r="XCD173" s="0"/>
      <c r="XCE173" s="0"/>
      <c r="XCF173" s="0"/>
      <c r="XCG173" s="0"/>
      <c r="XCH173" s="0"/>
      <c r="XCI173" s="0"/>
      <c r="XCJ173" s="0"/>
      <c r="XCK173" s="0"/>
      <c r="XCL173" s="0"/>
      <c r="XCM173" s="0"/>
      <c r="XCN173" s="0"/>
      <c r="XCO173" s="0"/>
      <c r="XCP173" s="0"/>
      <c r="XCQ173" s="0"/>
      <c r="XCR173" s="0"/>
      <c r="XCS173" s="0"/>
      <c r="XCT173" s="0"/>
      <c r="XCU173" s="0"/>
      <c r="XCV173" s="0"/>
      <c r="XCW173" s="0"/>
      <c r="XCX173" s="0"/>
      <c r="XCY173" s="0"/>
      <c r="XCZ173" s="0"/>
      <c r="XDA173" s="0"/>
      <c r="XDB173" s="0"/>
      <c r="XDC173" s="0"/>
      <c r="XDD173" s="0"/>
      <c r="XDE173" s="0"/>
      <c r="XDF173" s="0"/>
      <c r="XDG173" s="0"/>
      <c r="XDH173" s="0"/>
      <c r="XDI173" s="0"/>
      <c r="XDJ173" s="0"/>
      <c r="XDK173" s="0"/>
      <c r="XDL173" s="0"/>
      <c r="XDM173" s="0"/>
      <c r="XDN173" s="0"/>
      <c r="XDO173" s="0"/>
      <c r="XDP173" s="0"/>
      <c r="XDQ173" s="0"/>
      <c r="XDR173" s="0"/>
      <c r="XDS173" s="0"/>
      <c r="XDT173" s="0"/>
      <c r="XDU173" s="0"/>
      <c r="XDV173" s="0"/>
      <c r="XDW173" s="0"/>
      <c r="XDX173" s="0"/>
      <c r="XDY173" s="0"/>
      <c r="XDZ173" s="0"/>
      <c r="XEA173" s="0"/>
      <c r="XEB173" s="0"/>
      <c r="XEC173" s="0"/>
      <c r="XED173" s="0"/>
      <c r="XEE173" s="0"/>
      <c r="XEF173" s="0"/>
      <c r="XEG173" s="0"/>
      <c r="XEH173" s="0"/>
      <c r="XEI173" s="0"/>
      <c r="XEJ173" s="0"/>
      <c r="XEK173" s="0"/>
      <c r="XEL173" s="0"/>
      <c r="XEM173" s="0"/>
      <c r="XEN173" s="0"/>
      <c r="XEO173" s="0"/>
      <c r="XEP173" s="0"/>
      <c r="XEQ173" s="0"/>
      <c r="XER173" s="0"/>
      <c r="XES173" s="0"/>
      <c r="XET173" s="0"/>
      <c r="XEU173" s="0"/>
      <c r="XEV173" s="0"/>
      <c r="XEW173" s="0"/>
      <c r="XEX173" s="0"/>
      <c r="XEY173" s="0"/>
      <c r="XEZ173" s="0"/>
      <c r="XFA173" s="0"/>
      <c r="XFB173" s="0"/>
      <c r="XFC173" s="0"/>
      <c r="XFD173" s="0"/>
    </row>
    <row r="174" s="291" customFormat="true" ht="15" hidden="false" customHeight="false" outlineLevel="0" collapsed="false">
      <c r="A174" s="287"/>
      <c r="B174" s="288"/>
      <c r="C174" s="207" t="s">
        <v>309</v>
      </c>
      <c r="D174" s="289"/>
      <c r="E174" s="290" t="str">
        <f aca="false">IF(E20="","",SUM(E172,E163))</f>
        <v/>
      </c>
    </row>
    <row r="175" customFormat="false" ht="15" hidden="false" customHeight="false" outlineLevel="0" collapsed="false">
      <c r="B175" s="38"/>
      <c r="C175" s="427"/>
      <c r="D175" s="428"/>
      <c r="E175" s="427"/>
    </row>
    <row r="176" s="141" customFormat="true" ht="15" hidden="false" customHeight="false" outlineLevel="0" collapsed="false">
      <c r="A176" s="295"/>
      <c r="B176" s="206" t="s">
        <v>12</v>
      </c>
      <c r="C176" s="207" t="s">
        <v>310</v>
      </c>
      <c r="D176" s="289"/>
      <c r="E176" s="440" t="str">
        <f aca="false">IF(E20="","",E48+E101+E114+E141+E156+E174)</f>
        <v/>
      </c>
    </row>
    <row r="177" customFormat="false" ht="15" hidden="false" customHeight="false" outlineLevel="0" collapsed="false">
      <c r="B177" s="38"/>
      <c r="C177" s="427"/>
      <c r="D177" s="441"/>
      <c r="E177" s="427"/>
    </row>
    <row r="178" customFormat="false" ht="15" hidden="false" customHeight="false" outlineLevel="0" collapsed="false">
      <c r="B178" s="38"/>
      <c r="C178" s="427"/>
      <c r="D178" s="428"/>
      <c r="E178" s="427"/>
    </row>
  </sheetData>
  <mergeCells count="25">
    <mergeCell ref="B3:E3"/>
    <mergeCell ref="D4:E4"/>
    <mergeCell ref="D5:E5"/>
    <mergeCell ref="D6:E6"/>
    <mergeCell ref="D8:E8"/>
    <mergeCell ref="D9:E9"/>
    <mergeCell ref="D10:E10"/>
    <mergeCell ref="D11:E11"/>
    <mergeCell ref="D12:E12"/>
    <mergeCell ref="D13:E13"/>
    <mergeCell ref="C15:D15"/>
    <mergeCell ref="B30:B32"/>
    <mergeCell ref="B33:B36"/>
    <mergeCell ref="B37:B40"/>
    <mergeCell ref="B41:B43"/>
    <mergeCell ref="B44:B46"/>
    <mergeCell ref="B65:B68"/>
    <mergeCell ref="B73:B80"/>
    <mergeCell ref="B81:B85"/>
    <mergeCell ref="B87:B89"/>
    <mergeCell ref="B94:D94"/>
    <mergeCell ref="B103:C105"/>
    <mergeCell ref="B116:C120"/>
    <mergeCell ref="B135:B137"/>
    <mergeCell ref="B169:B171"/>
  </mergeCells>
  <conditionalFormatting sqref="D11">
    <cfRule type="expression" priority="2" aboveAverage="0" equalAverage="0" bottom="0" percent="0" rank="0" text="" dxfId="0">
      <formula>$D$10="Simples Nacional"</formula>
    </cfRule>
  </conditionalFormatting>
  <conditionalFormatting sqref="E170">
    <cfRule type="expression" priority="3" aboveAverage="0" equalAverage="0" bottom="0" percent="0" rank="0" text="" dxfId="1">
      <formula>#ref!=1</formula>
    </cfRule>
    <cfRule type="expression" priority="4" aboveAverage="0" equalAverage="0" bottom="0" percent="0" rank="0" text="" dxfId="2">
      <formula>#ref!=2</formula>
    </cfRule>
  </conditionalFormatting>
  <conditionalFormatting sqref="D4:D9 E31 E34:E35 E38:E39 E47 E82:E84 E136 E74:E79 E21:E24">
    <cfRule type="expression" priority="5" aboveAverage="0" equalAverage="0" bottom="0" percent="0" rank="0" text="" dxfId="3">
      <formula>#ref!=1</formula>
    </cfRule>
  </conditionalFormatting>
  <conditionalFormatting sqref="D10:D13 E31 E34:E35 E38:E39 E47 D66:D67 D74 E82:E84 E136 E75:E79 E21:E23">
    <cfRule type="expression" priority="6" aboveAverage="0" equalAverage="0" bottom="0" percent="0" rank="0" text="" dxfId="4">
      <formula>#ref!=2</formula>
    </cfRule>
  </conditionalFormatting>
  <dataValidations count="11">
    <dataValidation allowBlank="false" errorStyle="stop" operator="between" showDropDown="false" showErrorMessage="false" showInputMessage="true" sqref="D137:D138 D171" type="none">
      <formula1>0</formula1>
      <formula2>0</formula2>
    </dataValidation>
    <dataValidation allowBlank="true" errorStyle="stop" operator="between" showDropDown="false" showErrorMessage="false" showInputMessage="true" sqref="E21" type="list">
      <formula1>"180,200,220"</formula1>
      <formula2>0</formula2>
    </dataValidation>
    <dataValidation allowBlank="false" errorStyle="stop" operator="between" showDropDown="false" showErrorMessage="false" showInputMessage="false" sqref="E30 E33 E37 E41 E44" type="none">
      <formula1>0</formula1>
      <formula2>0</formula2>
    </dataValidation>
    <dataValidation allowBlank="true" error="Informe a duração do contrato em meses" errorStyle="warning" errorTitle="Erro de entrada" operator="between" showDropDown="false" showErrorMessage="true" showInputMessage="false" sqref="D8" type="whole">
      <formula1>1</formula1>
      <formula2>360</formula2>
    </dataValidation>
    <dataValidation allowBlank="false" errorStyle="stop" operator="between" showDropDown="false" showErrorMessage="false" showInputMessage="false" sqref="E31" type="list">
      <formula1>"0%,30%"</formula1>
      <formula2>0</formula2>
    </dataValidation>
    <dataValidation allowBlank="true" errorStyle="stop" operator="between" showDropDown="false" showErrorMessage="true" showInputMessage="true" sqref="D9" type="list">
      <formula1>"Valor Global,Mês,Dia,Hora"</formula1>
      <formula2>0</formula2>
    </dataValidation>
    <dataValidation allowBlank="false" errorStyle="stop" operator="between" showDropDown="false" showErrorMessage="false" showInputMessage="true" sqref="D134:D135" type="list">
      <formula1>"Indenização,Rendição,Não"</formula1>
      <formula2>0</formula2>
    </dataValidation>
    <dataValidation allowBlank="false" errorStyle="stop" operator="between" showDropDown="false" showErrorMessage="false" showInputMessage="false" sqref="E34" type="list">
      <formula1>"Salário Base,Salário Mínimo,Não incide"</formula1>
      <formula2>0</formula2>
    </dataValidation>
    <dataValidation allowBlank="true" errorStyle="stop" operator="between" showDropDown="false" showErrorMessage="false" showInputMessage="false" sqref="E35" type="list">
      <formula1>"0%,10%,20%,40%"</formula1>
      <formula2>0</formula2>
    </dataValidation>
    <dataValidation allowBlank="true" errorStyle="stop" operator="between" showDropDown="false" showErrorMessage="true" showInputMessage="true" sqref="D10" type="list">
      <formula1>TW_Regime</formula1>
      <formula2>0</formula2>
    </dataValidation>
    <dataValidation allowBlank="true" errorStyle="stop" operator="between" showDropDown="false" showErrorMessage="true" showInputMessage="true" sqref="E24" type="list">
      <formula1>'Apoio - Regime de Trabalho'!$A:$A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228"/>
  <sheetViews>
    <sheetView showFormulas="false" showGridLines="false" showRowColHeaders="true" showZeros="true" rightToLeft="false" tabSelected="false" showOutlineSymbols="true" defaultGridColor="true" view="normal" topLeftCell="A126" colorId="64" zoomScale="100" zoomScaleNormal="100" zoomScalePageLayoutView="100" workbookViewId="0">
      <selection pane="topLeft" activeCell="E185" activeCellId="0" sqref="E185"/>
    </sheetView>
  </sheetViews>
  <sheetFormatPr defaultColWidth="9.2890625" defaultRowHeight="15" zeroHeight="false" outlineLevelRow="0" outlineLevelCol="0"/>
  <cols>
    <col collapsed="false" customWidth="true" hidden="false" outlineLevel="0" max="1" min="1" style="175" width="2"/>
    <col collapsed="false" customWidth="true" hidden="false" outlineLevel="0" max="2" min="2" style="176" width="3.71"/>
    <col collapsed="false" customWidth="true" hidden="false" outlineLevel="0" max="3" min="3" style="177" width="59.29"/>
    <col collapsed="false" customWidth="true" hidden="false" outlineLevel="0" max="4" min="4" style="178" width="13.71"/>
    <col collapsed="false" customWidth="true" hidden="false" outlineLevel="0" max="5" min="5" style="177" width="16.43"/>
    <col collapsed="false" customWidth="true" hidden="false" outlineLevel="0" max="7" min="6" style="175" width="16.43"/>
    <col collapsed="false" customWidth="true" hidden="false" outlineLevel="0" max="8" min="8" style="175" width="15.57"/>
    <col collapsed="false" customWidth="true" hidden="true" outlineLevel="0" max="9" min="9" style="175" width="7.42"/>
    <col collapsed="false" customWidth="true" hidden="false" outlineLevel="0" max="10" min="10" style="442" width="4.71"/>
    <col collapsed="false" customWidth="true" hidden="false" outlineLevel="0" max="13" min="11" style="442" width="16"/>
    <col collapsed="false" customWidth="true" hidden="false" outlineLevel="0" max="14" min="14" style="442" width="15.71"/>
    <col collapsed="false" customWidth="false" hidden="false" outlineLevel="0" max="15" min="15" style="442" width="9.29"/>
    <col collapsed="false" customWidth="true" hidden="false" outlineLevel="0" max="16" min="16" style="442" width="12.42"/>
    <col collapsed="false" customWidth="true" hidden="false" outlineLevel="0" max="17" min="17" style="442" width="12.71"/>
    <col collapsed="false" customWidth="false" hidden="false" outlineLevel="0" max="52" min="18" style="442" width="9.29"/>
    <col collapsed="false" customWidth="false" hidden="false" outlineLevel="0" max="16384" min="53" style="175" width="9.29"/>
  </cols>
  <sheetData>
    <row r="1" customFormat="false" ht="15" hidden="false" customHeight="false" outlineLevel="0" collapsed="false">
      <c r="A1" s="179"/>
      <c r="B1" s="443"/>
      <c r="C1" s="444"/>
      <c r="D1" s="444"/>
      <c r="E1" s="444"/>
      <c r="F1" s="444"/>
      <c r="G1" s="444"/>
      <c r="H1" s="444"/>
      <c r="I1" s="445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  <c r="V1" s="446"/>
      <c r="W1" s="446"/>
      <c r="X1" s="446"/>
      <c r="Y1" s="446"/>
      <c r="Z1" s="446"/>
      <c r="AA1" s="446"/>
      <c r="AB1" s="446"/>
      <c r="AC1" s="446"/>
      <c r="AD1" s="446"/>
      <c r="AE1" s="446"/>
      <c r="AF1" s="446"/>
      <c r="AG1" s="446"/>
      <c r="AH1" s="446"/>
      <c r="AI1" s="446"/>
      <c r="AJ1" s="446"/>
      <c r="AK1" s="446"/>
      <c r="AL1" s="446"/>
      <c r="AM1" s="446"/>
      <c r="AN1" s="446"/>
      <c r="AO1" s="446"/>
      <c r="AP1" s="446"/>
      <c r="AQ1" s="446"/>
      <c r="AR1" s="446"/>
      <c r="AS1" s="446"/>
      <c r="AT1" s="446"/>
      <c r="AU1" s="446"/>
      <c r="AV1" s="446"/>
      <c r="AW1" s="446"/>
      <c r="AX1" s="446"/>
      <c r="AY1" s="446"/>
      <c r="AZ1" s="446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  <c r="AMK1" s="0"/>
      <c r="AML1" s="0"/>
      <c r="AMM1" s="0"/>
      <c r="AMN1" s="0"/>
      <c r="AMO1" s="0"/>
      <c r="AMP1" s="0"/>
      <c r="AMQ1" s="0"/>
      <c r="AMR1" s="0"/>
      <c r="AMS1" s="0"/>
      <c r="AMT1" s="0"/>
      <c r="AMU1" s="0"/>
      <c r="AMV1" s="0"/>
      <c r="AMW1" s="0"/>
      <c r="AMX1" s="0"/>
      <c r="AMY1" s="0"/>
      <c r="AMZ1" s="0"/>
      <c r="ANA1" s="0"/>
      <c r="ANB1" s="0"/>
      <c r="ANC1" s="0"/>
      <c r="AND1" s="0"/>
      <c r="ANE1" s="0"/>
      <c r="ANF1" s="0"/>
      <c r="ANG1" s="0"/>
      <c r="ANH1" s="0"/>
      <c r="ANI1" s="0"/>
      <c r="ANJ1" s="0"/>
      <c r="ANK1" s="0"/>
      <c r="ANL1" s="0"/>
      <c r="ANM1" s="0"/>
      <c r="ANN1" s="0"/>
      <c r="ANO1" s="0"/>
      <c r="ANP1" s="0"/>
      <c r="ANQ1" s="0"/>
      <c r="ANR1" s="0"/>
      <c r="ANS1" s="0"/>
      <c r="ANT1" s="0"/>
      <c r="ANU1" s="0"/>
      <c r="ANV1" s="0"/>
      <c r="ANW1" s="0"/>
      <c r="ANX1" s="0"/>
      <c r="ANY1" s="0"/>
      <c r="ANZ1" s="0"/>
      <c r="AOA1" s="0"/>
      <c r="AOB1" s="0"/>
      <c r="AOC1" s="0"/>
      <c r="AOD1" s="0"/>
      <c r="AOE1" s="0"/>
      <c r="AOF1" s="0"/>
      <c r="AOG1" s="0"/>
      <c r="AOH1" s="0"/>
      <c r="AOI1" s="0"/>
      <c r="AOJ1" s="0"/>
      <c r="AOK1" s="0"/>
      <c r="AOL1" s="0"/>
      <c r="AOM1" s="0"/>
      <c r="AON1" s="0"/>
      <c r="AOO1" s="0"/>
      <c r="AOP1" s="0"/>
      <c r="AOQ1" s="0"/>
      <c r="AOR1" s="0"/>
      <c r="AOS1" s="0"/>
      <c r="AOT1" s="0"/>
      <c r="AOU1" s="0"/>
      <c r="AOV1" s="0"/>
      <c r="AOW1" s="0"/>
      <c r="AOX1" s="0"/>
      <c r="AOY1" s="0"/>
      <c r="AOZ1" s="0"/>
      <c r="APA1" s="0"/>
      <c r="APB1" s="0"/>
      <c r="APC1" s="0"/>
      <c r="APD1" s="0"/>
      <c r="APE1" s="0"/>
      <c r="APF1" s="0"/>
      <c r="APG1" s="0"/>
      <c r="APH1" s="0"/>
      <c r="API1" s="0"/>
      <c r="APJ1" s="0"/>
      <c r="APK1" s="0"/>
      <c r="APL1" s="0"/>
      <c r="APM1" s="0"/>
      <c r="APN1" s="0"/>
      <c r="APO1" s="0"/>
      <c r="APP1" s="0"/>
      <c r="APQ1" s="0"/>
      <c r="APR1" s="0"/>
      <c r="APS1" s="0"/>
      <c r="APT1" s="0"/>
      <c r="APU1" s="0"/>
      <c r="APV1" s="0"/>
      <c r="APW1" s="0"/>
      <c r="APX1" s="0"/>
      <c r="APY1" s="0"/>
      <c r="APZ1" s="0"/>
      <c r="AQA1" s="0"/>
      <c r="AQB1" s="0"/>
      <c r="AQC1" s="0"/>
      <c r="AQD1" s="0"/>
      <c r="AQE1" s="0"/>
      <c r="AQF1" s="0"/>
      <c r="AQG1" s="0"/>
      <c r="AQH1" s="0"/>
      <c r="AQI1" s="0"/>
      <c r="AQJ1" s="0"/>
      <c r="AQK1" s="0"/>
      <c r="AQL1" s="0"/>
      <c r="AQM1" s="0"/>
      <c r="AQN1" s="0"/>
      <c r="AQO1" s="0"/>
      <c r="AQP1" s="0"/>
      <c r="AQQ1" s="0"/>
      <c r="AQR1" s="0"/>
      <c r="AQS1" s="0"/>
      <c r="AQT1" s="0"/>
      <c r="AQU1" s="0"/>
      <c r="AQV1" s="0"/>
      <c r="AQW1" s="0"/>
      <c r="AQX1" s="0"/>
      <c r="AQY1" s="0"/>
      <c r="AQZ1" s="0"/>
      <c r="ARA1" s="0"/>
      <c r="ARB1" s="0"/>
      <c r="ARC1" s="0"/>
      <c r="ARD1" s="0"/>
      <c r="ARE1" s="0"/>
      <c r="ARF1" s="0"/>
      <c r="ARG1" s="0"/>
      <c r="ARH1" s="0"/>
      <c r="ARI1" s="0"/>
      <c r="ARJ1" s="0"/>
      <c r="ARK1" s="0"/>
      <c r="ARL1" s="0"/>
      <c r="ARM1" s="0"/>
      <c r="ARN1" s="0"/>
      <c r="ARO1" s="0"/>
      <c r="ARP1" s="0"/>
      <c r="ARQ1" s="0"/>
      <c r="ARR1" s="0"/>
      <c r="ARS1" s="0"/>
      <c r="ART1" s="0"/>
      <c r="ARU1" s="0"/>
      <c r="ARV1" s="0"/>
      <c r="ARW1" s="0"/>
      <c r="ARX1" s="0"/>
      <c r="ARY1" s="0"/>
      <c r="ARZ1" s="0"/>
      <c r="ASA1" s="0"/>
      <c r="ASB1" s="0"/>
      <c r="ASC1" s="0"/>
      <c r="ASD1" s="0"/>
      <c r="ASE1" s="0"/>
      <c r="ASF1" s="0"/>
      <c r="ASG1" s="0"/>
      <c r="ASH1" s="0"/>
      <c r="ASI1" s="0"/>
      <c r="ASJ1" s="0"/>
      <c r="ASK1" s="0"/>
      <c r="ASL1" s="0"/>
      <c r="ASM1" s="0"/>
      <c r="ASN1" s="0"/>
      <c r="ASO1" s="0"/>
      <c r="ASP1" s="0"/>
      <c r="ASQ1" s="0"/>
      <c r="ASR1" s="0"/>
      <c r="ASS1" s="0"/>
      <c r="AST1" s="0"/>
      <c r="ASU1" s="0"/>
      <c r="ASV1" s="0"/>
      <c r="ASW1" s="0"/>
      <c r="ASX1" s="0"/>
      <c r="ASY1" s="0"/>
      <c r="ASZ1" s="0"/>
      <c r="ATA1" s="0"/>
      <c r="ATB1" s="0"/>
      <c r="ATC1" s="0"/>
      <c r="ATD1" s="0"/>
      <c r="ATE1" s="0"/>
      <c r="ATF1" s="0"/>
      <c r="ATG1" s="0"/>
      <c r="ATH1" s="0"/>
      <c r="ATI1" s="0"/>
      <c r="ATJ1" s="0"/>
      <c r="ATK1" s="0"/>
      <c r="ATL1" s="0"/>
      <c r="ATM1" s="0"/>
      <c r="ATN1" s="0"/>
      <c r="ATO1" s="0"/>
      <c r="ATP1" s="0"/>
      <c r="ATQ1" s="0"/>
      <c r="ATR1" s="0"/>
      <c r="ATS1" s="0"/>
      <c r="ATT1" s="0"/>
      <c r="ATU1" s="0"/>
      <c r="ATV1" s="0"/>
      <c r="ATW1" s="0"/>
      <c r="ATX1" s="0"/>
      <c r="ATY1" s="0"/>
      <c r="ATZ1" s="0"/>
      <c r="AUA1" s="0"/>
      <c r="AUB1" s="0"/>
      <c r="AUC1" s="0"/>
      <c r="AUD1" s="0"/>
      <c r="AUE1" s="0"/>
      <c r="AUF1" s="0"/>
      <c r="AUG1" s="0"/>
      <c r="AUH1" s="0"/>
      <c r="AUI1" s="0"/>
      <c r="AUJ1" s="0"/>
      <c r="AUK1" s="0"/>
      <c r="AUL1" s="0"/>
      <c r="AUM1" s="0"/>
      <c r="AUN1" s="0"/>
      <c r="AUO1" s="0"/>
      <c r="AUP1" s="0"/>
      <c r="AUQ1" s="0"/>
      <c r="AUR1" s="0"/>
      <c r="AUS1" s="0"/>
      <c r="AUT1" s="0"/>
      <c r="AUU1" s="0"/>
      <c r="AUV1" s="0"/>
      <c r="AUW1" s="0"/>
      <c r="AUX1" s="0"/>
      <c r="AUY1" s="0"/>
      <c r="AUZ1" s="0"/>
      <c r="AVA1" s="0"/>
      <c r="AVB1" s="0"/>
      <c r="AVC1" s="0"/>
      <c r="AVD1" s="0"/>
      <c r="AVE1" s="0"/>
      <c r="AVF1" s="0"/>
      <c r="AVG1" s="0"/>
      <c r="AVH1" s="0"/>
      <c r="AVI1" s="0"/>
      <c r="AVJ1" s="0"/>
      <c r="AVK1" s="0"/>
      <c r="AVL1" s="0"/>
      <c r="AVM1" s="0"/>
      <c r="AVN1" s="0"/>
      <c r="AVO1" s="0"/>
      <c r="AVP1" s="0"/>
      <c r="AVQ1" s="0"/>
      <c r="AVR1" s="0"/>
      <c r="AVS1" s="0"/>
      <c r="AVT1" s="0"/>
      <c r="AVU1" s="0"/>
      <c r="AVV1" s="0"/>
      <c r="AVW1" s="0"/>
      <c r="AVX1" s="0"/>
      <c r="AVY1" s="0"/>
      <c r="AVZ1" s="0"/>
      <c r="AWA1" s="0"/>
      <c r="AWB1" s="0"/>
      <c r="AWC1" s="0"/>
      <c r="AWD1" s="0"/>
      <c r="AWE1" s="0"/>
      <c r="AWF1" s="0"/>
      <c r="AWG1" s="0"/>
      <c r="AWH1" s="0"/>
      <c r="AWI1" s="0"/>
      <c r="AWJ1" s="0"/>
      <c r="AWK1" s="0"/>
      <c r="AWL1" s="0"/>
      <c r="AWM1" s="0"/>
      <c r="AWN1" s="0"/>
      <c r="AWO1" s="0"/>
      <c r="AWP1" s="0"/>
      <c r="AWQ1" s="0"/>
      <c r="AWR1" s="0"/>
      <c r="AWS1" s="0"/>
      <c r="AWT1" s="0"/>
      <c r="AWU1" s="0"/>
      <c r="AWV1" s="0"/>
      <c r="AWW1" s="0"/>
      <c r="AWX1" s="0"/>
      <c r="AWY1" s="0"/>
      <c r="AWZ1" s="0"/>
      <c r="AXA1" s="0"/>
      <c r="AXB1" s="0"/>
      <c r="AXC1" s="0"/>
      <c r="AXD1" s="0"/>
      <c r="AXE1" s="0"/>
      <c r="AXF1" s="0"/>
      <c r="AXG1" s="0"/>
      <c r="AXH1" s="0"/>
      <c r="AXI1" s="0"/>
      <c r="AXJ1" s="0"/>
      <c r="AXK1" s="0"/>
      <c r="AXL1" s="0"/>
      <c r="AXM1" s="0"/>
      <c r="AXN1" s="0"/>
      <c r="AXO1" s="0"/>
      <c r="AXP1" s="0"/>
      <c r="AXQ1" s="0"/>
      <c r="AXR1" s="0"/>
      <c r="AXS1" s="0"/>
      <c r="AXT1" s="0"/>
      <c r="AXU1" s="0"/>
      <c r="AXV1" s="0"/>
      <c r="AXW1" s="0"/>
      <c r="AXX1" s="0"/>
      <c r="AXY1" s="0"/>
      <c r="AXZ1" s="0"/>
      <c r="AYA1" s="0"/>
      <c r="AYB1" s="0"/>
      <c r="AYC1" s="0"/>
      <c r="AYD1" s="0"/>
      <c r="AYE1" s="0"/>
      <c r="AYF1" s="0"/>
      <c r="AYG1" s="0"/>
      <c r="AYH1" s="0"/>
      <c r="AYI1" s="0"/>
      <c r="AYJ1" s="0"/>
      <c r="AYK1" s="0"/>
      <c r="AYL1" s="0"/>
      <c r="AYM1" s="0"/>
      <c r="AYN1" s="0"/>
      <c r="AYO1" s="0"/>
      <c r="AYP1" s="0"/>
      <c r="AYQ1" s="0"/>
      <c r="AYR1" s="0"/>
      <c r="AYS1" s="0"/>
      <c r="AYT1" s="0"/>
      <c r="AYU1" s="0"/>
      <c r="AYV1" s="0"/>
      <c r="AYW1" s="0"/>
      <c r="AYX1" s="0"/>
      <c r="AYY1" s="0"/>
      <c r="AYZ1" s="0"/>
      <c r="AZA1" s="0"/>
      <c r="AZB1" s="0"/>
      <c r="AZC1" s="0"/>
      <c r="AZD1" s="0"/>
      <c r="AZE1" s="0"/>
      <c r="AZF1" s="0"/>
      <c r="AZG1" s="0"/>
      <c r="AZH1" s="0"/>
      <c r="AZI1" s="0"/>
      <c r="AZJ1" s="0"/>
      <c r="AZK1" s="0"/>
      <c r="AZL1" s="0"/>
      <c r="AZM1" s="0"/>
      <c r="AZN1" s="0"/>
      <c r="AZO1" s="0"/>
      <c r="AZP1" s="0"/>
      <c r="AZQ1" s="0"/>
      <c r="AZR1" s="0"/>
      <c r="AZS1" s="0"/>
      <c r="AZT1" s="0"/>
      <c r="AZU1" s="0"/>
      <c r="AZV1" s="0"/>
      <c r="AZW1" s="0"/>
      <c r="AZX1" s="0"/>
      <c r="AZY1" s="0"/>
      <c r="AZZ1" s="0"/>
      <c r="BAA1" s="0"/>
      <c r="BAB1" s="0"/>
      <c r="BAC1" s="0"/>
      <c r="BAD1" s="0"/>
      <c r="BAE1" s="0"/>
      <c r="BAF1" s="0"/>
      <c r="BAG1" s="0"/>
      <c r="BAH1" s="0"/>
      <c r="BAI1" s="0"/>
      <c r="BAJ1" s="0"/>
      <c r="BAK1" s="0"/>
      <c r="BAL1" s="0"/>
      <c r="BAM1" s="0"/>
      <c r="BAN1" s="0"/>
      <c r="BAO1" s="0"/>
      <c r="BAP1" s="0"/>
      <c r="BAQ1" s="0"/>
      <c r="BAR1" s="0"/>
      <c r="BAS1" s="0"/>
      <c r="BAT1" s="0"/>
      <c r="BAU1" s="0"/>
      <c r="BAV1" s="0"/>
      <c r="BAW1" s="0"/>
      <c r="BAX1" s="0"/>
      <c r="BAY1" s="0"/>
      <c r="BAZ1" s="0"/>
      <c r="BBA1" s="0"/>
      <c r="BBB1" s="0"/>
      <c r="BBC1" s="0"/>
      <c r="BBD1" s="0"/>
      <c r="BBE1" s="0"/>
      <c r="BBF1" s="0"/>
      <c r="BBG1" s="0"/>
      <c r="BBH1" s="0"/>
      <c r="BBI1" s="0"/>
      <c r="BBJ1" s="0"/>
      <c r="BBK1" s="0"/>
      <c r="BBL1" s="0"/>
      <c r="BBM1" s="0"/>
      <c r="BBN1" s="0"/>
      <c r="BBO1" s="0"/>
      <c r="BBP1" s="0"/>
      <c r="BBQ1" s="0"/>
      <c r="BBR1" s="0"/>
      <c r="BBS1" s="0"/>
      <c r="BBT1" s="0"/>
      <c r="BBU1" s="0"/>
      <c r="BBV1" s="0"/>
      <c r="BBW1" s="0"/>
      <c r="BBX1" s="0"/>
      <c r="BBY1" s="0"/>
      <c r="BBZ1" s="0"/>
      <c r="BCA1" s="0"/>
      <c r="BCB1" s="0"/>
      <c r="BCC1" s="0"/>
      <c r="BCD1" s="0"/>
      <c r="BCE1" s="0"/>
      <c r="BCF1" s="0"/>
      <c r="BCG1" s="0"/>
      <c r="BCH1" s="0"/>
      <c r="BCI1" s="0"/>
      <c r="BCJ1" s="0"/>
      <c r="BCK1" s="0"/>
      <c r="BCL1" s="0"/>
      <c r="BCM1" s="0"/>
      <c r="BCN1" s="0"/>
      <c r="BCO1" s="0"/>
      <c r="BCP1" s="0"/>
      <c r="BCQ1" s="0"/>
      <c r="BCR1" s="0"/>
      <c r="BCS1" s="0"/>
      <c r="BCT1" s="0"/>
      <c r="BCU1" s="0"/>
      <c r="BCV1" s="0"/>
      <c r="BCW1" s="0"/>
      <c r="BCX1" s="0"/>
      <c r="BCY1" s="0"/>
      <c r="BCZ1" s="0"/>
      <c r="BDA1" s="0"/>
      <c r="BDB1" s="0"/>
      <c r="BDC1" s="0"/>
      <c r="BDD1" s="0"/>
      <c r="BDE1" s="0"/>
      <c r="BDF1" s="0"/>
      <c r="BDG1" s="0"/>
      <c r="BDH1" s="0"/>
      <c r="BDI1" s="0"/>
      <c r="BDJ1" s="0"/>
      <c r="BDK1" s="0"/>
      <c r="BDL1" s="0"/>
      <c r="BDM1" s="0"/>
      <c r="BDN1" s="0"/>
      <c r="BDO1" s="0"/>
      <c r="BDP1" s="0"/>
      <c r="BDQ1" s="0"/>
      <c r="BDR1" s="0"/>
      <c r="BDS1" s="0"/>
      <c r="BDT1" s="0"/>
      <c r="BDU1" s="0"/>
      <c r="BDV1" s="0"/>
      <c r="BDW1" s="0"/>
      <c r="BDX1" s="0"/>
      <c r="BDY1" s="0"/>
      <c r="BDZ1" s="0"/>
      <c r="BEA1" s="0"/>
      <c r="BEB1" s="0"/>
      <c r="BEC1" s="0"/>
      <c r="BED1" s="0"/>
      <c r="BEE1" s="0"/>
      <c r="BEF1" s="0"/>
      <c r="BEG1" s="0"/>
      <c r="BEH1" s="0"/>
      <c r="BEI1" s="0"/>
      <c r="BEJ1" s="0"/>
      <c r="BEK1" s="0"/>
      <c r="BEL1" s="0"/>
      <c r="BEM1" s="0"/>
      <c r="BEN1" s="0"/>
      <c r="BEO1" s="0"/>
      <c r="BEP1" s="0"/>
      <c r="BEQ1" s="0"/>
      <c r="BER1" s="0"/>
      <c r="BES1" s="0"/>
      <c r="BET1" s="0"/>
      <c r="BEU1" s="0"/>
      <c r="BEV1" s="0"/>
      <c r="BEW1" s="0"/>
      <c r="BEX1" s="0"/>
      <c r="BEY1" s="0"/>
      <c r="BEZ1" s="0"/>
      <c r="BFA1" s="0"/>
      <c r="BFB1" s="0"/>
      <c r="BFC1" s="0"/>
      <c r="BFD1" s="0"/>
      <c r="BFE1" s="0"/>
      <c r="BFF1" s="0"/>
      <c r="BFG1" s="0"/>
      <c r="BFH1" s="0"/>
      <c r="BFI1" s="0"/>
      <c r="BFJ1" s="0"/>
      <c r="BFK1" s="0"/>
      <c r="BFL1" s="0"/>
      <c r="BFM1" s="0"/>
      <c r="BFN1" s="0"/>
      <c r="BFO1" s="0"/>
      <c r="BFP1" s="0"/>
      <c r="BFQ1" s="0"/>
      <c r="BFR1" s="0"/>
      <c r="BFS1" s="0"/>
      <c r="BFT1" s="0"/>
      <c r="BFU1" s="0"/>
      <c r="BFV1" s="0"/>
      <c r="BFW1" s="0"/>
      <c r="BFX1" s="0"/>
      <c r="BFY1" s="0"/>
      <c r="BFZ1" s="0"/>
      <c r="BGA1" s="0"/>
      <c r="BGB1" s="0"/>
      <c r="BGC1" s="0"/>
      <c r="BGD1" s="0"/>
      <c r="BGE1" s="0"/>
      <c r="BGF1" s="0"/>
      <c r="BGG1" s="0"/>
      <c r="BGH1" s="0"/>
      <c r="BGI1" s="0"/>
      <c r="BGJ1" s="0"/>
      <c r="BGK1" s="0"/>
      <c r="BGL1" s="0"/>
      <c r="BGM1" s="0"/>
      <c r="BGN1" s="0"/>
      <c r="BGO1" s="0"/>
      <c r="BGP1" s="0"/>
      <c r="BGQ1" s="0"/>
      <c r="BGR1" s="0"/>
      <c r="BGS1" s="0"/>
      <c r="BGT1" s="0"/>
      <c r="BGU1" s="0"/>
      <c r="BGV1" s="0"/>
      <c r="BGW1" s="0"/>
      <c r="BGX1" s="0"/>
      <c r="BGY1" s="0"/>
      <c r="BGZ1" s="0"/>
      <c r="BHA1" s="0"/>
      <c r="BHB1" s="0"/>
      <c r="BHC1" s="0"/>
      <c r="BHD1" s="0"/>
      <c r="BHE1" s="0"/>
      <c r="BHF1" s="0"/>
      <c r="BHG1" s="0"/>
      <c r="BHH1" s="0"/>
      <c r="BHI1" s="0"/>
      <c r="BHJ1" s="0"/>
      <c r="BHK1" s="0"/>
      <c r="BHL1" s="0"/>
      <c r="BHM1" s="0"/>
      <c r="BHN1" s="0"/>
      <c r="BHO1" s="0"/>
      <c r="BHP1" s="0"/>
      <c r="BHQ1" s="0"/>
      <c r="BHR1" s="0"/>
      <c r="BHS1" s="0"/>
      <c r="BHT1" s="0"/>
      <c r="BHU1" s="0"/>
      <c r="BHV1" s="0"/>
      <c r="BHW1" s="0"/>
      <c r="BHX1" s="0"/>
      <c r="BHY1" s="0"/>
      <c r="BHZ1" s="0"/>
      <c r="BIA1" s="0"/>
      <c r="BIB1" s="0"/>
      <c r="BIC1" s="0"/>
      <c r="BID1" s="0"/>
      <c r="BIE1" s="0"/>
      <c r="BIF1" s="0"/>
      <c r="BIG1" s="0"/>
      <c r="BIH1" s="0"/>
      <c r="BII1" s="0"/>
      <c r="BIJ1" s="0"/>
      <c r="BIK1" s="0"/>
      <c r="BIL1" s="0"/>
      <c r="BIM1" s="0"/>
      <c r="BIN1" s="0"/>
      <c r="BIO1" s="0"/>
      <c r="BIP1" s="0"/>
      <c r="BIQ1" s="0"/>
      <c r="BIR1" s="0"/>
      <c r="BIS1" s="0"/>
      <c r="BIT1" s="0"/>
      <c r="BIU1" s="0"/>
      <c r="BIV1" s="0"/>
      <c r="BIW1" s="0"/>
      <c r="BIX1" s="0"/>
      <c r="BIY1" s="0"/>
      <c r="BIZ1" s="0"/>
      <c r="BJA1" s="0"/>
      <c r="BJB1" s="0"/>
      <c r="BJC1" s="0"/>
      <c r="BJD1" s="0"/>
      <c r="BJE1" s="0"/>
      <c r="BJF1" s="0"/>
      <c r="BJG1" s="0"/>
      <c r="BJH1" s="0"/>
      <c r="BJI1" s="0"/>
      <c r="BJJ1" s="0"/>
      <c r="BJK1" s="0"/>
      <c r="BJL1" s="0"/>
      <c r="BJM1" s="0"/>
      <c r="BJN1" s="0"/>
      <c r="BJO1" s="0"/>
      <c r="BJP1" s="0"/>
      <c r="BJQ1" s="0"/>
      <c r="BJR1" s="0"/>
      <c r="BJS1" s="0"/>
      <c r="BJT1" s="0"/>
      <c r="BJU1" s="0"/>
      <c r="BJV1" s="0"/>
      <c r="BJW1" s="0"/>
      <c r="BJX1" s="0"/>
      <c r="BJY1" s="0"/>
      <c r="BJZ1" s="0"/>
      <c r="BKA1" s="0"/>
      <c r="BKB1" s="0"/>
      <c r="BKC1" s="0"/>
      <c r="BKD1" s="0"/>
      <c r="BKE1" s="0"/>
      <c r="BKF1" s="0"/>
      <c r="BKG1" s="0"/>
      <c r="BKH1" s="0"/>
      <c r="BKI1" s="0"/>
      <c r="BKJ1" s="0"/>
      <c r="BKK1" s="0"/>
      <c r="BKL1" s="0"/>
      <c r="BKM1" s="0"/>
      <c r="BKN1" s="0"/>
      <c r="BKO1" s="0"/>
      <c r="BKP1" s="0"/>
      <c r="BKQ1" s="0"/>
      <c r="BKR1" s="0"/>
      <c r="BKS1" s="0"/>
      <c r="BKT1" s="0"/>
      <c r="BKU1" s="0"/>
      <c r="BKV1" s="0"/>
      <c r="BKW1" s="0"/>
      <c r="BKX1" s="0"/>
      <c r="BKY1" s="0"/>
      <c r="BKZ1" s="0"/>
      <c r="BLA1" s="0"/>
      <c r="BLB1" s="0"/>
      <c r="BLC1" s="0"/>
      <c r="BLD1" s="0"/>
      <c r="BLE1" s="0"/>
      <c r="BLF1" s="0"/>
      <c r="BLG1" s="0"/>
      <c r="BLH1" s="0"/>
      <c r="BLI1" s="0"/>
      <c r="BLJ1" s="0"/>
      <c r="BLK1" s="0"/>
      <c r="BLL1" s="0"/>
      <c r="BLM1" s="0"/>
      <c r="BLN1" s="0"/>
      <c r="BLO1" s="0"/>
      <c r="BLP1" s="0"/>
      <c r="BLQ1" s="0"/>
      <c r="BLR1" s="0"/>
      <c r="BLS1" s="0"/>
      <c r="BLT1" s="0"/>
      <c r="BLU1" s="0"/>
      <c r="BLV1" s="0"/>
      <c r="BLW1" s="0"/>
      <c r="BLX1" s="0"/>
      <c r="BLY1" s="0"/>
      <c r="BLZ1" s="0"/>
      <c r="BMA1" s="0"/>
      <c r="BMB1" s="0"/>
      <c r="BMC1" s="0"/>
      <c r="BMD1" s="0"/>
      <c r="BME1" s="0"/>
      <c r="BMF1" s="0"/>
      <c r="BMG1" s="0"/>
      <c r="BMH1" s="0"/>
      <c r="BMI1" s="0"/>
      <c r="BMJ1" s="0"/>
      <c r="BMK1" s="0"/>
      <c r="BML1" s="0"/>
      <c r="BMM1" s="0"/>
      <c r="BMN1" s="0"/>
      <c r="BMO1" s="0"/>
      <c r="BMP1" s="0"/>
      <c r="BMQ1" s="0"/>
      <c r="BMR1" s="0"/>
      <c r="BMS1" s="0"/>
      <c r="BMT1" s="0"/>
      <c r="BMU1" s="0"/>
      <c r="BMV1" s="0"/>
      <c r="BMW1" s="0"/>
      <c r="BMX1" s="0"/>
      <c r="BMY1" s="0"/>
      <c r="BMZ1" s="0"/>
      <c r="BNA1" s="0"/>
      <c r="BNB1" s="0"/>
      <c r="BNC1" s="0"/>
      <c r="BND1" s="0"/>
      <c r="BNE1" s="0"/>
      <c r="BNF1" s="0"/>
      <c r="BNG1" s="0"/>
      <c r="BNH1" s="0"/>
      <c r="BNI1" s="0"/>
      <c r="BNJ1" s="0"/>
      <c r="BNK1" s="0"/>
      <c r="BNL1" s="0"/>
      <c r="BNM1" s="0"/>
      <c r="BNN1" s="0"/>
      <c r="BNO1" s="0"/>
      <c r="BNP1" s="0"/>
      <c r="BNQ1" s="0"/>
      <c r="BNR1" s="0"/>
      <c r="BNS1" s="0"/>
      <c r="BNT1" s="0"/>
      <c r="BNU1" s="0"/>
      <c r="BNV1" s="0"/>
      <c r="BNW1" s="0"/>
      <c r="BNX1" s="0"/>
      <c r="BNY1" s="0"/>
      <c r="BNZ1" s="0"/>
      <c r="BOA1" s="0"/>
      <c r="BOB1" s="0"/>
      <c r="BOC1" s="0"/>
      <c r="BOD1" s="0"/>
      <c r="BOE1" s="0"/>
      <c r="BOF1" s="0"/>
      <c r="BOG1" s="0"/>
      <c r="BOH1" s="0"/>
      <c r="BOI1" s="0"/>
      <c r="BOJ1" s="0"/>
      <c r="BOK1" s="0"/>
      <c r="BOL1" s="0"/>
      <c r="BOM1" s="0"/>
      <c r="BON1" s="0"/>
      <c r="BOO1" s="0"/>
      <c r="BOP1" s="0"/>
      <c r="BOQ1" s="0"/>
      <c r="BOR1" s="0"/>
      <c r="BOS1" s="0"/>
      <c r="BOT1" s="0"/>
      <c r="BOU1" s="0"/>
      <c r="BOV1" s="0"/>
      <c r="BOW1" s="0"/>
      <c r="BOX1" s="0"/>
      <c r="BOY1" s="0"/>
      <c r="BOZ1" s="0"/>
      <c r="BPA1" s="0"/>
      <c r="BPB1" s="0"/>
      <c r="BPC1" s="0"/>
      <c r="BPD1" s="0"/>
      <c r="BPE1" s="0"/>
      <c r="BPF1" s="0"/>
      <c r="BPG1" s="0"/>
      <c r="BPH1" s="0"/>
      <c r="BPI1" s="0"/>
      <c r="BPJ1" s="0"/>
      <c r="BPK1" s="0"/>
      <c r="BPL1" s="0"/>
      <c r="BPM1" s="0"/>
      <c r="BPN1" s="0"/>
      <c r="BPO1" s="0"/>
      <c r="BPP1" s="0"/>
      <c r="BPQ1" s="0"/>
      <c r="BPR1" s="0"/>
      <c r="BPS1" s="0"/>
      <c r="BPT1" s="0"/>
      <c r="BPU1" s="0"/>
      <c r="BPV1" s="0"/>
      <c r="BPW1" s="0"/>
      <c r="BPX1" s="0"/>
      <c r="BPY1" s="0"/>
      <c r="BPZ1" s="0"/>
      <c r="BQA1" s="0"/>
      <c r="BQB1" s="0"/>
      <c r="BQC1" s="0"/>
      <c r="BQD1" s="0"/>
      <c r="BQE1" s="0"/>
      <c r="BQF1" s="0"/>
      <c r="BQG1" s="0"/>
      <c r="BQH1" s="0"/>
      <c r="BQI1" s="0"/>
      <c r="BQJ1" s="0"/>
      <c r="BQK1" s="0"/>
      <c r="BQL1" s="0"/>
      <c r="BQM1" s="0"/>
      <c r="BQN1" s="0"/>
      <c r="BQO1" s="0"/>
      <c r="BQP1" s="0"/>
      <c r="BQQ1" s="0"/>
      <c r="BQR1" s="0"/>
      <c r="BQS1" s="0"/>
      <c r="BQT1" s="0"/>
      <c r="BQU1" s="0"/>
      <c r="BQV1" s="0"/>
      <c r="BQW1" s="0"/>
      <c r="BQX1" s="0"/>
      <c r="BQY1" s="0"/>
      <c r="BQZ1" s="0"/>
      <c r="BRA1" s="0"/>
      <c r="BRB1" s="0"/>
      <c r="BRC1" s="0"/>
      <c r="BRD1" s="0"/>
      <c r="BRE1" s="0"/>
      <c r="BRF1" s="0"/>
      <c r="BRG1" s="0"/>
      <c r="BRH1" s="0"/>
      <c r="BRI1" s="0"/>
      <c r="BRJ1" s="0"/>
      <c r="BRK1" s="0"/>
      <c r="BRL1" s="0"/>
      <c r="BRM1" s="0"/>
      <c r="BRN1" s="0"/>
      <c r="BRO1" s="0"/>
      <c r="BRP1" s="0"/>
      <c r="BRQ1" s="0"/>
      <c r="BRR1" s="0"/>
      <c r="BRS1" s="0"/>
      <c r="BRT1" s="0"/>
      <c r="BRU1" s="0"/>
      <c r="BRV1" s="0"/>
      <c r="BRW1" s="0"/>
      <c r="BRX1" s="0"/>
      <c r="BRY1" s="0"/>
      <c r="BRZ1" s="0"/>
      <c r="BSA1" s="0"/>
      <c r="BSB1" s="0"/>
      <c r="BSC1" s="0"/>
      <c r="BSD1" s="0"/>
      <c r="BSE1" s="0"/>
      <c r="BSF1" s="0"/>
      <c r="BSG1" s="0"/>
      <c r="BSH1" s="0"/>
      <c r="BSI1" s="0"/>
      <c r="BSJ1" s="0"/>
      <c r="BSK1" s="0"/>
      <c r="BSL1" s="0"/>
      <c r="BSM1" s="0"/>
      <c r="BSN1" s="0"/>
      <c r="BSO1" s="0"/>
      <c r="BSP1" s="0"/>
      <c r="BSQ1" s="0"/>
      <c r="BSR1" s="0"/>
      <c r="BSS1" s="0"/>
      <c r="BST1" s="0"/>
      <c r="BSU1" s="0"/>
      <c r="BSV1" s="0"/>
      <c r="BSW1" s="0"/>
      <c r="BSX1" s="0"/>
      <c r="BSY1" s="0"/>
      <c r="BSZ1" s="0"/>
      <c r="BTA1" s="0"/>
      <c r="BTB1" s="0"/>
      <c r="BTC1" s="0"/>
      <c r="BTD1" s="0"/>
      <c r="BTE1" s="0"/>
      <c r="BTF1" s="0"/>
      <c r="BTG1" s="0"/>
      <c r="BTH1" s="0"/>
      <c r="BTI1" s="0"/>
      <c r="BTJ1" s="0"/>
      <c r="BTK1" s="0"/>
      <c r="BTL1" s="0"/>
      <c r="BTM1" s="0"/>
      <c r="BTN1" s="0"/>
      <c r="BTO1" s="0"/>
      <c r="BTP1" s="0"/>
      <c r="BTQ1" s="0"/>
      <c r="BTR1" s="0"/>
      <c r="BTS1" s="0"/>
      <c r="BTT1" s="0"/>
      <c r="BTU1" s="0"/>
      <c r="BTV1" s="0"/>
      <c r="BTW1" s="0"/>
      <c r="BTX1" s="0"/>
      <c r="BTY1" s="0"/>
      <c r="BTZ1" s="0"/>
      <c r="BUA1" s="0"/>
      <c r="BUB1" s="0"/>
      <c r="BUC1" s="0"/>
      <c r="BUD1" s="0"/>
      <c r="BUE1" s="0"/>
      <c r="BUF1" s="0"/>
      <c r="BUG1" s="0"/>
      <c r="BUH1" s="0"/>
      <c r="BUI1" s="0"/>
      <c r="BUJ1" s="0"/>
      <c r="BUK1" s="0"/>
      <c r="BUL1" s="0"/>
      <c r="BUM1" s="0"/>
      <c r="BUN1" s="0"/>
      <c r="BUO1" s="0"/>
      <c r="BUP1" s="0"/>
      <c r="BUQ1" s="0"/>
      <c r="BUR1" s="0"/>
      <c r="BUS1" s="0"/>
      <c r="BUT1" s="0"/>
      <c r="BUU1" s="0"/>
      <c r="BUV1" s="0"/>
      <c r="BUW1" s="0"/>
      <c r="BUX1" s="0"/>
      <c r="BUY1" s="0"/>
      <c r="BUZ1" s="0"/>
      <c r="BVA1" s="0"/>
      <c r="BVB1" s="0"/>
      <c r="BVC1" s="0"/>
      <c r="BVD1" s="0"/>
      <c r="BVE1" s="0"/>
      <c r="BVF1" s="0"/>
      <c r="BVG1" s="0"/>
      <c r="BVH1" s="0"/>
      <c r="BVI1" s="0"/>
      <c r="BVJ1" s="0"/>
      <c r="BVK1" s="0"/>
      <c r="BVL1" s="0"/>
      <c r="BVM1" s="0"/>
      <c r="BVN1" s="0"/>
      <c r="BVO1" s="0"/>
      <c r="BVP1" s="0"/>
      <c r="BVQ1" s="0"/>
      <c r="BVR1" s="0"/>
      <c r="BVS1" s="0"/>
      <c r="BVT1" s="0"/>
      <c r="BVU1" s="0"/>
      <c r="BVV1" s="0"/>
      <c r="BVW1" s="0"/>
      <c r="BVX1" s="0"/>
      <c r="BVY1" s="0"/>
      <c r="BVZ1" s="0"/>
      <c r="BWA1" s="0"/>
      <c r="BWB1" s="0"/>
      <c r="BWC1" s="0"/>
      <c r="BWD1" s="0"/>
      <c r="BWE1" s="0"/>
      <c r="BWF1" s="0"/>
      <c r="BWG1" s="0"/>
      <c r="BWH1" s="0"/>
      <c r="BWI1" s="0"/>
      <c r="BWJ1" s="0"/>
      <c r="BWK1" s="0"/>
      <c r="BWL1" s="0"/>
      <c r="BWM1" s="0"/>
      <c r="BWN1" s="0"/>
      <c r="BWO1" s="0"/>
      <c r="BWP1" s="0"/>
      <c r="BWQ1" s="0"/>
      <c r="BWR1" s="0"/>
      <c r="BWS1" s="0"/>
      <c r="BWT1" s="0"/>
      <c r="BWU1" s="0"/>
      <c r="BWV1" s="0"/>
      <c r="BWW1" s="0"/>
      <c r="BWX1" s="0"/>
      <c r="BWY1" s="0"/>
      <c r="BWZ1" s="0"/>
      <c r="BXA1" s="0"/>
      <c r="BXB1" s="0"/>
      <c r="BXC1" s="0"/>
      <c r="BXD1" s="0"/>
      <c r="BXE1" s="0"/>
      <c r="BXF1" s="0"/>
      <c r="BXG1" s="0"/>
      <c r="BXH1" s="0"/>
      <c r="BXI1" s="0"/>
      <c r="BXJ1" s="0"/>
      <c r="BXK1" s="0"/>
      <c r="BXL1" s="0"/>
      <c r="BXM1" s="0"/>
      <c r="BXN1" s="0"/>
      <c r="BXO1" s="0"/>
      <c r="BXP1" s="0"/>
      <c r="BXQ1" s="0"/>
      <c r="BXR1" s="0"/>
      <c r="BXS1" s="0"/>
      <c r="BXT1" s="0"/>
      <c r="BXU1" s="0"/>
      <c r="BXV1" s="0"/>
      <c r="BXW1" s="0"/>
      <c r="BXX1" s="0"/>
      <c r="BXY1" s="0"/>
      <c r="BXZ1" s="0"/>
      <c r="BYA1" s="0"/>
      <c r="BYB1" s="0"/>
      <c r="BYC1" s="0"/>
      <c r="BYD1" s="0"/>
      <c r="BYE1" s="0"/>
      <c r="BYF1" s="0"/>
      <c r="BYG1" s="0"/>
      <c r="BYH1" s="0"/>
      <c r="BYI1" s="0"/>
      <c r="BYJ1" s="0"/>
      <c r="BYK1" s="0"/>
      <c r="BYL1" s="0"/>
      <c r="BYM1" s="0"/>
      <c r="BYN1" s="0"/>
      <c r="BYO1" s="0"/>
      <c r="BYP1" s="0"/>
      <c r="BYQ1" s="0"/>
      <c r="BYR1" s="0"/>
      <c r="BYS1" s="0"/>
      <c r="BYT1" s="0"/>
      <c r="BYU1" s="0"/>
      <c r="BYV1" s="0"/>
      <c r="BYW1" s="0"/>
      <c r="BYX1" s="0"/>
      <c r="BYY1" s="0"/>
      <c r="BYZ1" s="0"/>
      <c r="BZA1" s="0"/>
      <c r="BZB1" s="0"/>
      <c r="BZC1" s="0"/>
      <c r="BZD1" s="0"/>
      <c r="BZE1" s="0"/>
      <c r="BZF1" s="0"/>
      <c r="BZG1" s="0"/>
      <c r="BZH1" s="0"/>
      <c r="BZI1" s="0"/>
      <c r="BZJ1" s="0"/>
      <c r="BZK1" s="0"/>
      <c r="BZL1" s="0"/>
      <c r="BZM1" s="0"/>
      <c r="BZN1" s="0"/>
      <c r="BZO1" s="0"/>
      <c r="BZP1" s="0"/>
      <c r="BZQ1" s="0"/>
      <c r="BZR1" s="0"/>
      <c r="BZS1" s="0"/>
      <c r="BZT1" s="0"/>
      <c r="BZU1" s="0"/>
      <c r="BZV1" s="0"/>
      <c r="BZW1" s="0"/>
      <c r="BZX1" s="0"/>
      <c r="BZY1" s="0"/>
      <c r="BZZ1" s="0"/>
      <c r="CAA1" s="0"/>
      <c r="CAB1" s="0"/>
      <c r="CAC1" s="0"/>
      <c r="CAD1" s="0"/>
      <c r="CAE1" s="0"/>
      <c r="CAF1" s="0"/>
      <c r="CAG1" s="0"/>
      <c r="CAH1" s="0"/>
      <c r="CAI1" s="0"/>
      <c r="CAJ1" s="0"/>
      <c r="CAK1" s="0"/>
      <c r="CAL1" s="0"/>
      <c r="CAM1" s="0"/>
      <c r="CAN1" s="0"/>
      <c r="CAO1" s="0"/>
      <c r="CAP1" s="0"/>
      <c r="CAQ1" s="0"/>
      <c r="CAR1" s="0"/>
      <c r="CAS1" s="0"/>
      <c r="CAT1" s="0"/>
      <c r="CAU1" s="0"/>
      <c r="CAV1" s="0"/>
      <c r="CAW1" s="0"/>
      <c r="CAX1" s="0"/>
      <c r="CAY1" s="0"/>
      <c r="CAZ1" s="0"/>
      <c r="CBA1" s="0"/>
      <c r="CBB1" s="0"/>
      <c r="CBC1" s="0"/>
      <c r="CBD1" s="0"/>
      <c r="CBE1" s="0"/>
      <c r="CBF1" s="0"/>
      <c r="CBG1" s="0"/>
      <c r="CBH1" s="0"/>
      <c r="CBI1" s="0"/>
      <c r="CBJ1" s="0"/>
      <c r="CBK1" s="0"/>
      <c r="CBL1" s="0"/>
      <c r="CBM1" s="0"/>
      <c r="CBN1" s="0"/>
      <c r="CBO1" s="0"/>
      <c r="CBP1" s="0"/>
      <c r="CBQ1" s="0"/>
      <c r="CBR1" s="0"/>
      <c r="CBS1" s="0"/>
      <c r="CBT1" s="0"/>
      <c r="CBU1" s="0"/>
      <c r="CBV1" s="0"/>
      <c r="CBW1" s="0"/>
      <c r="CBX1" s="0"/>
      <c r="CBY1" s="0"/>
      <c r="CBZ1" s="0"/>
      <c r="CCA1" s="0"/>
      <c r="CCB1" s="0"/>
      <c r="CCC1" s="0"/>
      <c r="CCD1" s="0"/>
      <c r="CCE1" s="0"/>
      <c r="CCF1" s="0"/>
      <c r="CCG1" s="0"/>
      <c r="CCH1" s="0"/>
      <c r="CCI1" s="0"/>
      <c r="CCJ1" s="0"/>
      <c r="CCK1" s="0"/>
      <c r="CCL1" s="0"/>
      <c r="CCM1" s="0"/>
      <c r="CCN1" s="0"/>
      <c r="CCO1" s="0"/>
      <c r="CCP1" s="0"/>
      <c r="CCQ1" s="0"/>
      <c r="CCR1" s="0"/>
      <c r="CCS1" s="0"/>
      <c r="CCT1" s="0"/>
      <c r="CCU1" s="0"/>
      <c r="CCV1" s="0"/>
      <c r="CCW1" s="0"/>
      <c r="CCX1" s="0"/>
      <c r="CCY1" s="0"/>
      <c r="CCZ1" s="0"/>
      <c r="CDA1" s="0"/>
      <c r="CDB1" s="0"/>
      <c r="CDC1" s="0"/>
      <c r="CDD1" s="0"/>
      <c r="CDE1" s="0"/>
      <c r="CDF1" s="0"/>
      <c r="CDG1" s="0"/>
      <c r="CDH1" s="0"/>
      <c r="CDI1" s="0"/>
      <c r="CDJ1" s="0"/>
      <c r="CDK1" s="0"/>
      <c r="CDL1" s="0"/>
      <c r="CDM1" s="0"/>
      <c r="CDN1" s="0"/>
      <c r="CDO1" s="0"/>
      <c r="CDP1" s="0"/>
      <c r="CDQ1" s="0"/>
      <c r="CDR1" s="0"/>
      <c r="CDS1" s="0"/>
      <c r="CDT1" s="0"/>
      <c r="CDU1" s="0"/>
      <c r="CDV1" s="0"/>
      <c r="CDW1" s="0"/>
      <c r="CDX1" s="0"/>
      <c r="CDY1" s="0"/>
      <c r="CDZ1" s="0"/>
      <c r="CEA1" s="0"/>
      <c r="CEB1" s="0"/>
      <c r="CEC1" s="0"/>
      <c r="CED1" s="0"/>
      <c r="CEE1" s="0"/>
      <c r="CEF1" s="0"/>
      <c r="CEG1" s="0"/>
      <c r="CEH1" s="0"/>
      <c r="CEI1" s="0"/>
      <c r="CEJ1" s="0"/>
      <c r="CEK1" s="0"/>
      <c r="CEL1" s="0"/>
      <c r="CEM1" s="0"/>
      <c r="CEN1" s="0"/>
      <c r="CEO1" s="0"/>
      <c r="CEP1" s="0"/>
      <c r="CEQ1" s="0"/>
      <c r="CER1" s="0"/>
      <c r="CES1" s="0"/>
      <c r="CET1" s="0"/>
      <c r="CEU1" s="0"/>
      <c r="CEV1" s="0"/>
      <c r="CEW1" s="0"/>
      <c r="CEX1" s="0"/>
      <c r="CEY1" s="0"/>
      <c r="CEZ1" s="0"/>
      <c r="CFA1" s="0"/>
      <c r="CFB1" s="0"/>
      <c r="CFC1" s="0"/>
      <c r="CFD1" s="0"/>
      <c r="CFE1" s="0"/>
      <c r="CFF1" s="0"/>
      <c r="CFG1" s="0"/>
      <c r="CFH1" s="0"/>
      <c r="CFI1" s="0"/>
      <c r="CFJ1" s="0"/>
      <c r="CFK1" s="0"/>
      <c r="CFL1" s="0"/>
      <c r="CFM1" s="0"/>
      <c r="CFN1" s="0"/>
      <c r="CFO1" s="0"/>
      <c r="CFP1" s="0"/>
      <c r="CFQ1" s="0"/>
      <c r="CFR1" s="0"/>
      <c r="CFS1" s="0"/>
      <c r="CFT1" s="0"/>
      <c r="CFU1" s="0"/>
      <c r="CFV1" s="0"/>
      <c r="CFW1" s="0"/>
      <c r="CFX1" s="0"/>
      <c r="CFY1" s="0"/>
      <c r="CFZ1" s="0"/>
      <c r="CGA1" s="0"/>
      <c r="CGB1" s="0"/>
      <c r="CGC1" s="0"/>
      <c r="CGD1" s="0"/>
      <c r="CGE1" s="0"/>
      <c r="CGF1" s="0"/>
      <c r="CGG1" s="0"/>
      <c r="CGH1" s="0"/>
      <c r="CGI1" s="0"/>
      <c r="CGJ1" s="0"/>
      <c r="CGK1" s="0"/>
      <c r="CGL1" s="0"/>
      <c r="CGM1" s="0"/>
      <c r="CGN1" s="0"/>
      <c r="CGO1" s="0"/>
      <c r="CGP1" s="0"/>
      <c r="CGQ1" s="0"/>
      <c r="CGR1" s="0"/>
      <c r="CGS1" s="0"/>
      <c r="CGT1" s="0"/>
      <c r="CGU1" s="0"/>
      <c r="CGV1" s="0"/>
      <c r="CGW1" s="0"/>
      <c r="CGX1" s="0"/>
      <c r="CGY1" s="0"/>
      <c r="CGZ1" s="0"/>
      <c r="CHA1" s="0"/>
      <c r="CHB1" s="0"/>
      <c r="CHC1" s="0"/>
      <c r="CHD1" s="0"/>
      <c r="CHE1" s="0"/>
      <c r="CHF1" s="0"/>
      <c r="CHG1" s="0"/>
      <c r="CHH1" s="0"/>
      <c r="CHI1" s="0"/>
      <c r="CHJ1" s="0"/>
      <c r="CHK1" s="0"/>
      <c r="CHL1" s="0"/>
      <c r="CHM1" s="0"/>
      <c r="CHN1" s="0"/>
      <c r="CHO1" s="0"/>
      <c r="CHP1" s="0"/>
      <c r="CHQ1" s="0"/>
      <c r="CHR1" s="0"/>
      <c r="CHS1" s="0"/>
      <c r="CHT1" s="0"/>
      <c r="CHU1" s="0"/>
      <c r="CHV1" s="0"/>
      <c r="CHW1" s="0"/>
      <c r="CHX1" s="0"/>
      <c r="CHY1" s="0"/>
      <c r="CHZ1" s="0"/>
      <c r="CIA1" s="0"/>
      <c r="CIB1" s="0"/>
      <c r="CIC1" s="0"/>
      <c r="CID1" s="0"/>
      <c r="CIE1" s="0"/>
      <c r="CIF1" s="0"/>
      <c r="CIG1" s="0"/>
      <c r="CIH1" s="0"/>
      <c r="CII1" s="0"/>
      <c r="CIJ1" s="0"/>
      <c r="CIK1" s="0"/>
      <c r="CIL1" s="0"/>
      <c r="CIM1" s="0"/>
      <c r="CIN1" s="0"/>
      <c r="CIO1" s="0"/>
      <c r="CIP1" s="0"/>
      <c r="CIQ1" s="0"/>
      <c r="CIR1" s="0"/>
      <c r="CIS1" s="0"/>
      <c r="CIT1" s="0"/>
      <c r="CIU1" s="0"/>
      <c r="CIV1" s="0"/>
      <c r="CIW1" s="0"/>
      <c r="CIX1" s="0"/>
      <c r="CIY1" s="0"/>
      <c r="CIZ1" s="0"/>
      <c r="CJA1" s="0"/>
      <c r="CJB1" s="0"/>
      <c r="CJC1" s="0"/>
      <c r="CJD1" s="0"/>
      <c r="CJE1" s="0"/>
      <c r="CJF1" s="0"/>
      <c r="CJG1" s="0"/>
      <c r="CJH1" s="0"/>
      <c r="CJI1" s="0"/>
      <c r="CJJ1" s="0"/>
      <c r="CJK1" s="0"/>
      <c r="CJL1" s="0"/>
      <c r="CJM1" s="0"/>
      <c r="CJN1" s="0"/>
      <c r="CJO1" s="0"/>
      <c r="CJP1" s="0"/>
      <c r="CJQ1" s="0"/>
      <c r="CJR1" s="0"/>
      <c r="CJS1" s="0"/>
      <c r="CJT1" s="0"/>
      <c r="CJU1" s="0"/>
      <c r="CJV1" s="0"/>
      <c r="CJW1" s="0"/>
      <c r="CJX1" s="0"/>
      <c r="CJY1" s="0"/>
      <c r="CJZ1" s="0"/>
      <c r="CKA1" s="0"/>
      <c r="CKB1" s="0"/>
      <c r="CKC1" s="0"/>
      <c r="CKD1" s="0"/>
      <c r="CKE1" s="0"/>
      <c r="CKF1" s="0"/>
      <c r="CKG1" s="0"/>
      <c r="CKH1" s="0"/>
      <c r="CKI1" s="0"/>
      <c r="CKJ1" s="0"/>
      <c r="CKK1" s="0"/>
      <c r="CKL1" s="0"/>
      <c r="CKM1" s="0"/>
      <c r="CKN1" s="0"/>
      <c r="CKO1" s="0"/>
      <c r="CKP1" s="0"/>
      <c r="CKQ1" s="0"/>
      <c r="CKR1" s="0"/>
      <c r="CKS1" s="0"/>
      <c r="CKT1" s="0"/>
      <c r="CKU1" s="0"/>
      <c r="CKV1" s="0"/>
      <c r="CKW1" s="0"/>
      <c r="CKX1" s="0"/>
      <c r="CKY1" s="0"/>
      <c r="CKZ1" s="0"/>
      <c r="CLA1" s="0"/>
      <c r="CLB1" s="0"/>
      <c r="CLC1" s="0"/>
      <c r="CLD1" s="0"/>
      <c r="CLE1" s="0"/>
      <c r="CLF1" s="0"/>
      <c r="CLG1" s="0"/>
      <c r="CLH1" s="0"/>
      <c r="CLI1" s="0"/>
      <c r="CLJ1" s="0"/>
      <c r="CLK1" s="0"/>
      <c r="CLL1" s="0"/>
      <c r="CLM1" s="0"/>
      <c r="CLN1" s="0"/>
      <c r="CLO1" s="0"/>
      <c r="CLP1" s="0"/>
      <c r="CLQ1" s="0"/>
      <c r="CLR1" s="0"/>
      <c r="CLS1" s="0"/>
      <c r="CLT1" s="0"/>
      <c r="CLU1" s="0"/>
      <c r="CLV1" s="0"/>
      <c r="CLW1" s="0"/>
      <c r="CLX1" s="0"/>
      <c r="CLY1" s="0"/>
      <c r="CLZ1" s="0"/>
      <c r="CMA1" s="0"/>
      <c r="CMB1" s="0"/>
      <c r="CMC1" s="0"/>
      <c r="CMD1" s="0"/>
      <c r="CME1" s="0"/>
      <c r="CMF1" s="0"/>
      <c r="CMG1" s="0"/>
      <c r="CMH1" s="0"/>
      <c r="CMI1" s="0"/>
      <c r="CMJ1" s="0"/>
      <c r="CMK1" s="0"/>
      <c r="CML1" s="0"/>
      <c r="CMM1" s="0"/>
      <c r="CMN1" s="0"/>
      <c r="CMO1" s="0"/>
      <c r="CMP1" s="0"/>
      <c r="CMQ1" s="0"/>
      <c r="CMR1" s="0"/>
      <c r="CMS1" s="0"/>
      <c r="CMT1" s="0"/>
      <c r="CMU1" s="0"/>
      <c r="CMV1" s="0"/>
      <c r="CMW1" s="0"/>
      <c r="CMX1" s="0"/>
      <c r="CMY1" s="0"/>
      <c r="CMZ1" s="0"/>
      <c r="CNA1" s="0"/>
      <c r="CNB1" s="0"/>
      <c r="CNC1" s="0"/>
      <c r="CND1" s="0"/>
      <c r="CNE1" s="0"/>
      <c r="CNF1" s="0"/>
      <c r="CNG1" s="0"/>
      <c r="CNH1" s="0"/>
      <c r="CNI1" s="0"/>
      <c r="CNJ1" s="0"/>
      <c r="CNK1" s="0"/>
      <c r="CNL1" s="0"/>
      <c r="CNM1" s="0"/>
      <c r="CNN1" s="0"/>
      <c r="CNO1" s="0"/>
      <c r="CNP1" s="0"/>
      <c r="CNQ1" s="0"/>
      <c r="CNR1" s="0"/>
      <c r="CNS1" s="0"/>
      <c r="CNT1" s="0"/>
      <c r="CNU1" s="0"/>
      <c r="CNV1" s="0"/>
      <c r="CNW1" s="0"/>
      <c r="CNX1" s="0"/>
      <c r="CNY1" s="0"/>
      <c r="CNZ1" s="0"/>
      <c r="COA1" s="0"/>
      <c r="COB1" s="0"/>
      <c r="COC1" s="0"/>
      <c r="COD1" s="0"/>
      <c r="COE1" s="0"/>
      <c r="COF1" s="0"/>
      <c r="COG1" s="0"/>
      <c r="COH1" s="0"/>
      <c r="COI1" s="0"/>
      <c r="COJ1" s="0"/>
      <c r="COK1" s="0"/>
      <c r="COL1" s="0"/>
      <c r="COM1" s="0"/>
      <c r="CON1" s="0"/>
      <c r="COO1" s="0"/>
      <c r="COP1" s="0"/>
      <c r="COQ1" s="0"/>
      <c r="COR1" s="0"/>
      <c r="COS1" s="0"/>
      <c r="COT1" s="0"/>
      <c r="COU1" s="0"/>
      <c r="COV1" s="0"/>
      <c r="COW1" s="0"/>
      <c r="COX1" s="0"/>
      <c r="COY1" s="0"/>
      <c r="COZ1" s="0"/>
      <c r="CPA1" s="0"/>
      <c r="CPB1" s="0"/>
      <c r="CPC1" s="0"/>
      <c r="CPD1" s="0"/>
      <c r="CPE1" s="0"/>
      <c r="CPF1" s="0"/>
      <c r="CPG1" s="0"/>
      <c r="CPH1" s="0"/>
      <c r="CPI1" s="0"/>
      <c r="CPJ1" s="0"/>
      <c r="CPK1" s="0"/>
      <c r="CPL1" s="0"/>
      <c r="CPM1" s="0"/>
      <c r="CPN1" s="0"/>
      <c r="CPO1" s="0"/>
      <c r="CPP1" s="0"/>
      <c r="CPQ1" s="0"/>
      <c r="CPR1" s="0"/>
      <c r="CPS1" s="0"/>
      <c r="CPT1" s="0"/>
      <c r="CPU1" s="0"/>
      <c r="CPV1" s="0"/>
      <c r="CPW1" s="0"/>
      <c r="CPX1" s="0"/>
      <c r="CPY1" s="0"/>
      <c r="CPZ1" s="0"/>
      <c r="CQA1" s="0"/>
      <c r="CQB1" s="0"/>
      <c r="CQC1" s="0"/>
      <c r="CQD1" s="0"/>
      <c r="CQE1" s="0"/>
      <c r="CQF1" s="0"/>
      <c r="CQG1" s="0"/>
      <c r="CQH1" s="0"/>
      <c r="CQI1" s="0"/>
      <c r="CQJ1" s="0"/>
      <c r="CQK1" s="0"/>
      <c r="CQL1" s="0"/>
      <c r="CQM1" s="0"/>
      <c r="CQN1" s="0"/>
      <c r="CQO1" s="0"/>
      <c r="CQP1" s="0"/>
      <c r="CQQ1" s="0"/>
      <c r="CQR1" s="0"/>
      <c r="CQS1" s="0"/>
      <c r="CQT1" s="0"/>
      <c r="CQU1" s="0"/>
      <c r="CQV1" s="0"/>
      <c r="CQW1" s="0"/>
      <c r="CQX1" s="0"/>
      <c r="CQY1" s="0"/>
      <c r="CQZ1" s="0"/>
      <c r="CRA1" s="0"/>
      <c r="CRB1" s="0"/>
      <c r="CRC1" s="0"/>
      <c r="CRD1" s="0"/>
      <c r="CRE1" s="0"/>
      <c r="CRF1" s="0"/>
      <c r="CRG1" s="0"/>
      <c r="CRH1" s="0"/>
      <c r="CRI1" s="0"/>
      <c r="CRJ1" s="0"/>
      <c r="CRK1" s="0"/>
      <c r="CRL1" s="0"/>
      <c r="CRM1" s="0"/>
      <c r="CRN1" s="0"/>
      <c r="CRO1" s="0"/>
      <c r="CRP1" s="0"/>
      <c r="CRQ1" s="0"/>
      <c r="CRR1" s="0"/>
      <c r="CRS1" s="0"/>
      <c r="CRT1" s="0"/>
      <c r="CRU1" s="0"/>
      <c r="CRV1" s="0"/>
      <c r="CRW1" s="0"/>
      <c r="CRX1" s="0"/>
      <c r="CRY1" s="0"/>
      <c r="CRZ1" s="0"/>
      <c r="CSA1" s="0"/>
      <c r="CSB1" s="0"/>
      <c r="CSC1" s="0"/>
      <c r="CSD1" s="0"/>
      <c r="CSE1" s="0"/>
      <c r="CSF1" s="0"/>
      <c r="CSG1" s="0"/>
      <c r="CSH1" s="0"/>
      <c r="CSI1" s="0"/>
      <c r="CSJ1" s="0"/>
      <c r="CSK1" s="0"/>
      <c r="CSL1" s="0"/>
      <c r="CSM1" s="0"/>
      <c r="CSN1" s="0"/>
      <c r="CSO1" s="0"/>
      <c r="CSP1" s="0"/>
      <c r="CSQ1" s="0"/>
      <c r="CSR1" s="0"/>
      <c r="CSS1" s="0"/>
      <c r="CST1" s="0"/>
      <c r="CSU1" s="0"/>
      <c r="CSV1" s="0"/>
      <c r="CSW1" s="0"/>
      <c r="CSX1" s="0"/>
      <c r="CSY1" s="0"/>
      <c r="CSZ1" s="0"/>
      <c r="CTA1" s="0"/>
      <c r="CTB1" s="0"/>
      <c r="CTC1" s="0"/>
      <c r="CTD1" s="0"/>
      <c r="CTE1" s="0"/>
      <c r="CTF1" s="0"/>
      <c r="CTG1" s="0"/>
      <c r="CTH1" s="0"/>
      <c r="CTI1" s="0"/>
      <c r="CTJ1" s="0"/>
      <c r="CTK1" s="0"/>
      <c r="CTL1" s="0"/>
      <c r="CTM1" s="0"/>
      <c r="CTN1" s="0"/>
      <c r="CTO1" s="0"/>
      <c r="CTP1" s="0"/>
      <c r="CTQ1" s="0"/>
      <c r="CTR1" s="0"/>
      <c r="CTS1" s="0"/>
      <c r="CTT1" s="0"/>
      <c r="CTU1" s="0"/>
      <c r="CTV1" s="0"/>
      <c r="CTW1" s="0"/>
      <c r="CTX1" s="0"/>
      <c r="CTY1" s="0"/>
      <c r="CTZ1" s="0"/>
      <c r="CUA1" s="0"/>
      <c r="CUB1" s="0"/>
      <c r="CUC1" s="0"/>
      <c r="CUD1" s="0"/>
      <c r="CUE1" s="0"/>
      <c r="CUF1" s="0"/>
      <c r="CUG1" s="0"/>
      <c r="CUH1" s="0"/>
      <c r="CUI1" s="0"/>
      <c r="CUJ1" s="0"/>
      <c r="CUK1" s="0"/>
      <c r="CUL1" s="0"/>
      <c r="CUM1" s="0"/>
      <c r="CUN1" s="0"/>
      <c r="CUO1" s="0"/>
      <c r="CUP1" s="0"/>
      <c r="CUQ1" s="0"/>
      <c r="CUR1" s="0"/>
      <c r="CUS1" s="0"/>
      <c r="CUT1" s="0"/>
      <c r="CUU1" s="0"/>
      <c r="CUV1" s="0"/>
      <c r="CUW1" s="0"/>
      <c r="CUX1" s="0"/>
      <c r="CUY1" s="0"/>
      <c r="CUZ1" s="0"/>
      <c r="CVA1" s="0"/>
      <c r="CVB1" s="0"/>
      <c r="CVC1" s="0"/>
      <c r="CVD1" s="0"/>
      <c r="CVE1" s="0"/>
      <c r="CVF1" s="0"/>
      <c r="CVG1" s="0"/>
      <c r="CVH1" s="0"/>
      <c r="CVI1" s="0"/>
      <c r="CVJ1" s="0"/>
      <c r="CVK1" s="0"/>
      <c r="CVL1" s="0"/>
      <c r="CVM1" s="0"/>
      <c r="CVN1" s="0"/>
      <c r="CVO1" s="0"/>
      <c r="CVP1" s="0"/>
      <c r="CVQ1" s="0"/>
      <c r="CVR1" s="0"/>
      <c r="CVS1" s="0"/>
      <c r="CVT1" s="0"/>
      <c r="CVU1" s="0"/>
      <c r="CVV1" s="0"/>
      <c r="CVW1" s="0"/>
      <c r="CVX1" s="0"/>
      <c r="CVY1" s="0"/>
      <c r="CVZ1" s="0"/>
      <c r="CWA1" s="0"/>
      <c r="CWB1" s="0"/>
      <c r="CWC1" s="0"/>
      <c r="CWD1" s="0"/>
      <c r="CWE1" s="0"/>
      <c r="CWF1" s="0"/>
      <c r="CWG1" s="0"/>
      <c r="CWH1" s="0"/>
      <c r="CWI1" s="0"/>
      <c r="CWJ1" s="0"/>
      <c r="CWK1" s="0"/>
      <c r="CWL1" s="0"/>
      <c r="CWM1" s="0"/>
      <c r="CWN1" s="0"/>
      <c r="CWO1" s="0"/>
      <c r="CWP1" s="0"/>
      <c r="CWQ1" s="0"/>
      <c r="CWR1" s="0"/>
      <c r="CWS1" s="0"/>
      <c r="CWT1" s="0"/>
      <c r="CWU1" s="0"/>
      <c r="CWV1" s="0"/>
      <c r="CWW1" s="0"/>
      <c r="CWX1" s="0"/>
      <c r="CWY1" s="0"/>
      <c r="CWZ1" s="0"/>
      <c r="CXA1" s="0"/>
      <c r="CXB1" s="0"/>
      <c r="CXC1" s="0"/>
      <c r="CXD1" s="0"/>
      <c r="CXE1" s="0"/>
      <c r="CXF1" s="0"/>
      <c r="CXG1" s="0"/>
      <c r="CXH1" s="0"/>
      <c r="CXI1" s="0"/>
      <c r="CXJ1" s="0"/>
      <c r="CXK1" s="0"/>
      <c r="CXL1" s="0"/>
      <c r="CXM1" s="0"/>
      <c r="CXN1" s="0"/>
      <c r="CXO1" s="0"/>
      <c r="CXP1" s="0"/>
      <c r="CXQ1" s="0"/>
      <c r="CXR1" s="0"/>
      <c r="CXS1" s="0"/>
      <c r="CXT1" s="0"/>
      <c r="CXU1" s="0"/>
      <c r="CXV1" s="0"/>
      <c r="CXW1" s="0"/>
      <c r="CXX1" s="0"/>
      <c r="CXY1" s="0"/>
      <c r="CXZ1" s="0"/>
      <c r="CYA1" s="0"/>
      <c r="CYB1" s="0"/>
      <c r="CYC1" s="0"/>
      <c r="CYD1" s="0"/>
      <c r="CYE1" s="0"/>
      <c r="CYF1" s="0"/>
      <c r="CYG1" s="0"/>
      <c r="CYH1" s="0"/>
      <c r="CYI1" s="0"/>
      <c r="CYJ1" s="0"/>
      <c r="CYK1" s="0"/>
      <c r="CYL1" s="0"/>
      <c r="CYM1" s="0"/>
      <c r="CYN1" s="0"/>
      <c r="CYO1" s="0"/>
      <c r="CYP1" s="0"/>
      <c r="CYQ1" s="0"/>
      <c r="CYR1" s="0"/>
      <c r="CYS1" s="0"/>
      <c r="CYT1" s="0"/>
      <c r="CYU1" s="0"/>
      <c r="CYV1" s="0"/>
      <c r="CYW1" s="0"/>
      <c r="CYX1" s="0"/>
      <c r="CYY1" s="0"/>
      <c r="CYZ1" s="0"/>
      <c r="CZA1" s="0"/>
      <c r="CZB1" s="0"/>
      <c r="CZC1" s="0"/>
      <c r="CZD1" s="0"/>
      <c r="CZE1" s="0"/>
      <c r="CZF1" s="0"/>
      <c r="CZG1" s="0"/>
      <c r="CZH1" s="0"/>
      <c r="CZI1" s="0"/>
      <c r="CZJ1" s="0"/>
      <c r="CZK1" s="0"/>
      <c r="CZL1" s="0"/>
      <c r="CZM1" s="0"/>
      <c r="CZN1" s="0"/>
      <c r="CZO1" s="0"/>
      <c r="CZP1" s="0"/>
      <c r="CZQ1" s="0"/>
      <c r="CZR1" s="0"/>
      <c r="CZS1" s="0"/>
      <c r="CZT1" s="0"/>
      <c r="CZU1" s="0"/>
      <c r="CZV1" s="0"/>
      <c r="CZW1" s="0"/>
      <c r="CZX1" s="0"/>
      <c r="CZY1" s="0"/>
      <c r="CZZ1" s="0"/>
      <c r="DAA1" s="0"/>
      <c r="DAB1" s="0"/>
      <c r="DAC1" s="0"/>
      <c r="DAD1" s="0"/>
      <c r="DAE1" s="0"/>
      <c r="DAF1" s="0"/>
      <c r="DAG1" s="0"/>
      <c r="DAH1" s="0"/>
      <c r="DAI1" s="0"/>
      <c r="DAJ1" s="0"/>
      <c r="DAK1" s="0"/>
      <c r="DAL1" s="0"/>
      <c r="DAM1" s="0"/>
      <c r="DAN1" s="0"/>
      <c r="DAO1" s="0"/>
      <c r="DAP1" s="0"/>
      <c r="DAQ1" s="0"/>
      <c r="DAR1" s="0"/>
      <c r="DAS1" s="0"/>
      <c r="DAT1" s="0"/>
      <c r="DAU1" s="0"/>
      <c r="DAV1" s="0"/>
      <c r="DAW1" s="0"/>
      <c r="DAX1" s="0"/>
      <c r="DAY1" s="0"/>
      <c r="DAZ1" s="0"/>
      <c r="DBA1" s="0"/>
      <c r="DBB1" s="0"/>
      <c r="DBC1" s="0"/>
      <c r="DBD1" s="0"/>
      <c r="DBE1" s="0"/>
      <c r="DBF1" s="0"/>
      <c r="DBG1" s="0"/>
      <c r="DBH1" s="0"/>
      <c r="DBI1" s="0"/>
      <c r="DBJ1" s="0"/>
      <c r="DBK1" s="0"/>
      <c r="DBL1" s="0"/>
      <c r="DBM1" s="0"/>
      <c r="DBN1" s="0"/>
      <c r="DBO1" s="0"/>
      <c r="DBP1" s="0"/>
      <c r="DBQ1" s="0"/>
      <c r="DBR1" s="0"/>
      <c r="DBS1" s="0"/>
      <c r="DBT1" s="0"/>
      <c r="DBU1" s="0"/>
      <c r="DBV1" s="0"/>
      <c r="DBW1" s="0"/>
      <c r="DBX1" s="0"/>
      <c r="DBY1" s="0"/>
      <c r="DBZ1" s="0"/>
      <c r="DCA1" s="0"/>
      <c r="DCB1" s="0"/>
      <c r="DCC1" s="0"/>
      <c r="DCD1" s="0"/>
      <c r="DCE1" s="0"/>
      <c r="DCF1" s="0"/>
      <c r="DCG1" s="0"/>
      <c r="DCH1" s="0"/>
      <c r="DCI1" s="0"/>
      <c r="DCJ1" s="0"/>
      <c r="DCK1" s="0"/>
      <c r="DCL1" s="0"/>
      <c r="DCM1" s="0"/>
      <c r="DCN1" s="0"/>
      <c r="DCO1" s="0"/>
      <c r="DCP1" s="0"/>
      <c r="DCQ1" s="0"/>
      <c r="DCR1" s="0"/>
      <c r="DCS1" s="0"/>
      <c r="DCT1" s="0"/>
      <c r="DCU1" s="0"/>
      <c r="DCV1" s="0"/>
      <c r="DCW1" s="0"/>
      <c r="DCX1" s="0"/>
      <c r="DCY1" s="0"/>
      <c r="DCZ1" s="0"/>
      <c r="DDA1" s="0"/>
      <c r="DDB1" s="0"/>
      <c r="DDC1" s="0"/>
      <c r="DDD1" s="0"/>
      <c r="DDE1" s="0"/>
      <c r="DDF1" s="0"/>
      <c r="DDG1" s="0"/>
      <c r="DDH1" s="0"/>
      <c r="DDI1" s="0"/>
      <c r="DDJ1" s="0"/>
      <c r="DDK1" s="0"/>
      <c r="DDL1" s="0"/>
      <c r="DDM1" s="0"/>
      <c r="DDN1" s="0"/>
      <c r="DDO1" s="0"/>
      <c r="DDP1" s="0"/>
      <c r="DDQ1" s="0"/>
      <c r="DDR1" s="0"/>
      <c r="DDS1" s="0"/>
      <c r="DDT1" s="0"/>
      <c r="DDU1" s="0"/>
      <c r="DDV1" s="0"/>
      <c r="DDW1" s="0"/>
      <c r="DDX1" s="0"/>
      <c r="DDY1" s="0"/>
      <c r="DDZ1" s="0"/>
      <c r="DEA1" s="0"/>
      <c r="DEB1" s="0"/>
      <c r="DEC1" s="0"/>
      <c r="DED1" s="0"/>
      <c r="DEE1" s="0"/>
      <c r="DEF1" s="0"/>
      <c r="DEG1" s="0"/>
      <c r="DEH1" s="0"/>
      <c r="DEI1" s="0"/>
      <c r="DEJ1" s="0"/>
      <c r="DEK1" s="0"/>
      <c r="DEL1" s="0"/>
      <c r="DEM1" s="0"/>
      <c r="DEN1" s="0"/>
      <c r="DEO1" s="0"/>
      <c r="DEP1" s="0"/>
      <c r="DEQ1" s="0"/>
      <c r="DER1" s="0"/>
      <c r="DES1" s="0"/>
      <c r="DET1" s="0"/>
      <c r="DEU1" s="0"/>
      <c r="DEV1" s="0"/>
      <c r="DEW1" s="0"/>
      <c r="DEX1" s="0"/>
      <c r="DEY1" s="0"/>
      <c r="DEZ1" s="0"/>
      <c r="DFA1" s="0"/>
      <c r="DFB1" s="0"/>
      <c r="DFC1" s="0"/>
      <c r="DFD1" s="0"/>
      <c r="DFE1" s="0"/>
      <c r="DFF1" s="0"/>
      <c r="DFG1" s="0"/>
      <c r="DFH1" s="0"/>
      <c r="DFI1" s="0"/>
      <c r="DFJ1" s="0"/>
      <c r="DFK1" s="0"/>
      <c r="DFL1" s="0"/>
      <c r="DFM1" s="0"/>
      <c r="DFN1" s="0"/>
      <c r="DFO1" s="0"/>
      <c r="DFP1" s="0"/>
      <c r="DFQ1" s="0"/>
      <c r="DFR1" s="0"/>
      <c r="DFS1" s="0"/>
      <c r="DFT1" s="0"/>
      <c r="DFU1" s="0"/>
      <c r="DFV1" s="0"/>
      <c r="DFW1" s="0"/>
      <c r="DFX1" s="0"/>
      <c r="DFY1" s="0"/>
      <c r="DFZ1" s="0"/>
      <c r="DGA1" s="0"/>
      <c r="DGB1" s="0"/>
      <c r="DGC1" s="0"/>
      <c r="DGD1" s="0"/>
      <c r="DGE1" s="0"/>
      <c r="DGF1" s="0"/>
      <c r="DGG1" s="0"/>
      <c r="DGH1" s="0"/>
      <c r="DGI1" s="0"/>
      <c r="DGJ1" s="0"/>
      <c r="DGK1" s="0"/>
      <c r="DGL1" s="0"/>
      <c r="DGM1" s="0"/>
      <c r="DGN1" s="0"/>
      <c r="DGO1" s="0"/>
      <c r="DGP1" s="0"/>
      <c r="DGQ1" s="0"/>
      <c r="DGR1" s="0"/>
      <c r="DGS1" s="0"/>
      <c r="DGT1" s="0"/>
      <c r="DGU1" s="0"/>
      <c r="DGV1" s="0"/>
      <c r="DGW1" s="0"/>
      <c r="DGX1" s="0"/>
      <c r="DGY1" s="0"/>
      <c r="DGZ1" s="0"/>
      <c r="DHA1" s="0"/>
      <c r="DHB1" s="0"/>
      <c r="DHC1" s="0"/>
      <c r="DHD1" s="0"/>
      <c r="DHE1" s="0"/>
      <c r="DHF1" s="0"/>
      <c r="DHG1" s="0"/>
      <c r="DHH1" s="0"/>
      <c r="DHI1" s="0"/>
      <c r="DHJ1" s="0"/>
      <c r="DHK1" s="0"/>
      <c r="DHL1" s="0"/>
      <c r="DHM1" s="0"/>
      <c r="DHN1" s="0"/>
      <c r="DHO1" s="0"/>
      <c r="DHP1" s="0"/>
      <c r="DHQ1" s="0"/>
      <c r="DHR1" s="0"/>
      <c r="DHS1" s="0"/>
      <c r="DHT1" s="0"/>
      <c r="DHU1" s="0"/>
      <c r="DHV1" s="0"/>
      <c r="DHW1" s="0"/>
      <c r="DHX1" s="0"/>
      <c r="DHY1" s="0"/>
      <c r="DHZ1" s="0"/>
      <c r="DIA1" s="0"/>
      <c r="DIB1" s="0"/>
      <c r="DIC1" s="0"/>
      <c r="DID1" s="0"/>
      <c r="DIE1" s="0"/>
      <c r="DIF1" s="0"/>
      <c r="DIG1" s="0"/>
      <c r="DIH1" s="0"/>
      <c r="DII1" s="0"/>
      <c r="DIJ1" s="0"/>
      <c r="DIK1" s="0"/>
      <c r="DIL1" s="0"/>
      <c r="DIM1" s="0"/>
      <c r="DIN1" s="0"/>
      <c r="DIO1" s="0"/>
      <c r="DIP1" s="0"/>
      <c r="DIQ1" s="0"/>
      <c r="DIR1" s="0"/>
      <c r="DIS1" s="0"/>
      <c r="DIT1" s="0"/>
      <c r="DIU1" s="0"/>
      <c r="DIV1" s="0"/>
      <c r="DIW1" s="0"/>
      <c r="DIX1" s="0"/>
      <c r="DIY1" s="0"/>
      <c r="DIZ1" s="0"/>
      <c r="DJA1" s="0"/>
      <c r="DJB1" s="0"/>
      <c r="DJC1" s="0"/>
      <c r="DJD1" s="0"/>
      <c r="DJE1" s="0"/>
      <c r="DJF1" s="0"/>
      <c r="DJG1" s="0"/>
      <c r="DJH1" s="0"/>
      <c r="DJI1" s="0"/>
      <c r="DJJ1" s="0"/>
      <c r="DJK1" s="0"/>
      <c r="DJL1" s="0"/>
      <c r="DJM1" s="0"/>
      <c r="DJN1" s="0"/>
      <c r="DJO1" s="0"/>
      <c r="DJP1" s="0"/>
      <c r="DJQ1" s="0"/>
      <c r="DJR1" s="0"/>
      <c r="DJS1" s="0"/>
      <c r="DJT1" s="0"/>
      <c r="DJU1" s="0"/>
      <c r="DJV1" s="0"/>
      <c r="DJW1" s="0"/>
      <c r="DJX1" s="0"/>
      <c r="DJY1" s="0"/>
      <c r="DJZ1" s="0"/>
      <c r="DKA1" s="0"/>
      <c r="DKB1" s="0"/>
      <c r="DKC1" s="0"/>
      <c r="DKD1" s="0"/>
      <c r="DKE1" s="0"/>
      <c r="DKF1" s="0"/>
      <c r="DKG1" s="0"/>
      <c r="DKH1" s="0"/>
      <c r="DKI1" s="0"/>
      <c r="DKJ1" s="0"/>
      <c r="DKK1" s="0"/>
      <c r="DKL1" s="0"/>
      <c r="DKM1" s="0"/>
      <c r="DKN1" s="0"/>
      <c r="DKO1" s="0"/>
      <c r="DKP1" s="0"/>
      <c r="DKQ1" s="0"/>
      <c r="DKR1" s="0"/>
      <c r="DKS1" s="0"/>
      <c r="DKT1" s="0"/>
      <c r="DKU1" s="0"/>
      <c r="DKV1" s="0"/>
      <c r="DKW1" s="0"/>
      <c r="DKX1" s="0"/>
      <c r="DKY1" s="0"/>
      <c r="DKZ1" s="0"/>
      <c r="DLA1" s="0"/>
      <c r="DLB1" s="0"/>
      <c r="DLC1" s="0"/>
      <c r="DLD1" s="0"/>
      <c r="DLE1" s="0"/>
      <c r="DLF1" s="0"/>
      <c r="DLG1" s="0"/>
      <c r="DLH1" s="0"/>
      <c r="DLI1" s="0"/>
      <c r="DLJ1" s="0"/>
      <c r="DLK1" s="0"/>
      <c r="DLL1" s="0"/>
      <c r="DLM1" s="0"/>
      <c r="DLN1" s="0"/>
      <c r="DLO1" s="0"/>
      <c r="DLP1" s="0"/>
      <c r="DLQ1" s="0"/>
      <c r="DLR1" s="0"/>
      <c r="DLS1" s="0"/>
      <c r="DLT1" s="0"/>
      <c r="DLU1" s="0"/>
      <c r="DLV1" s="0"/>
      <c r="DLW1" s="0"/>
      <c r="DLX1" s="0"/>
      <c r="DLY1" s="0"/>
      <c r="DLZ1" s="0"/>
      <c r="DMA1" s="0"/>
      <c r="DMB1" s="0"/>
      <c r="DMC1" s="0"/>
      <c r="DMD1" s="0"/>
      <c r="DME1" s="0"/>
      <c r="DMF1" s="0"/>
      <c r="DMG1" s="0"/>
      <c r="DMH1" s="0"/>
      <c r="DMI1" s="0"/>
      <c r="DMJ1" s="0"/>
      <c r="DMK1" s="0"/>
      <c r="DML1" s="0"/>
      <c r="DMM1" s="0"/>
      <c r="DMN1" s="0"/>
      <c r="DMO1" s="0"/>
      <c r="DMP1" s="0"/>
      <c r="DMQ1" s="0"/>
      <c r="DMR1" s="0"/>
      <c r="DMS1" s="0"/>
      <c r="DMT1" s="0"/>
      <c r="DMU1" s="0"/>
      <c r="DMV1" s="0"/>
      <c r="DMW1" s="0"/>
      <c r="DMX1" s="0"/>
      <c r="DMY1" s="0"/>
      <c r="DMZ1" s="0"/>
      <c r="DNA1" s="0"/>
      <c r="DNB1" s="0"/>
      <c r="DNC1" s="0"/>
      <c r="DND1" s="0"/>
      <c r="DNE1" s="0"/>
      <c r="DNF1" s="0"/>
      <c r="DNG1" s="0"/>
      <c r="DNH1" s="0"/>
      <c r="DNI1" s="0"/>
      <c r="DNJ1" s="0"/>
      <c r="DNK1" s="0"/>
      <c r="DNL1" s="0"/>
      <c r="DNM1" s="0"/>
      <c r="DNN1" s="0"/>
      <c r="DNO1" s="0"/>
      <c r="DNP1" s="0"/>
      <c r="DNQ1" s="0"/>
      <c r="DNR1" s="0"/>
      <c r="DNS1" s="0"/>
      <c r="DNT1" s="0"/>
      <c r="DNU1" s="0"/>
      <c r="DNV1" s="0"/>
      <c r="DNW1" s="0"/>
      <c r="DNX1" s="0"/>
      <c r="DNY1" s="0"/>
      <c r="DNZ1" s="0"/>
      <c r="DOA1" s="0"/>
      <c r="DOB1" s="0"/>
      <c r="DOC1" s="0"/>
      <c r="DOD1" s="0"/>
      <c r="DOE1" s="0"/>
      <c r="DOF1" s="0"/>
      <c r="DOG1" s="0"/>
      <c r="DOH1" s="0"/>
      <c r="DOI1" s="0"/>
      <c r="DOJ1" s="0"/>
      <c r="DOK1" s="0"/>
      <c r="DOL1" s="0"/>
      <c r="DOM1" s="0"/>
      <c r="DON1" s="0"/>
      <c r="DOO1" s="0"/>
      <c r="DOP1" s="0"/>
      <c r="DOQ1" s="0"/>
      <c r="DOR1" s="0"/>
      <c r="DOS1" s="0"/>
      <c r="DOT1" s="0"/>
      <c r="DOU1" s="0"/>
      <c r="DOV1" s="0"/>
      <c r="DOW1" s="0"/>
      <c r="DOX1" s="0"/>
      <c r="DOY1" s="0"/>
      <c r="DOZ1" s="0"/>
      <c r="DPA1" s="0"/>
      <c r="DPB1" s="0"/>
      <c r="DPC1" s="0"/>
      <c r="DPD1" s="0"/>
      <c r="DPE1" s="0"/>
      <c r="DPF1" s="0"/>
      <c r="DPG1" s="0"/>
      <c r="DPH1" s="0"/>
      <c r="DPI1" s="0"/>
      <c r="DPJ1" s="0"/>
      <c r="DPK1" s="0"/>
      <c r="DPL1" s="0"/>
      <c r="DPM1" s="0"/>
      <c r="DPN1" s="0"/>
      <c r="DPO1" s="0"/>
      <c r="DPP1" s="0"/>
      <c r="DPQ1" s="0"/>
      <c r="DPR1" s="0"/>
      <c r="DPS1" s="0"/>
      <c r="DPT1" s="0"/>
      <c r="DPU1" s="0"/>
      <c r="DPV1" s="0"/>
      <c r="DPW1" s="0"/>
      <c r="DPX1" s="0"/>
      <c r="DPY1" s="0"/>
      <c r="DPZ1" s="0"/>
      <c r="DQA1" s="0"/>
      <c r="DQB1" s="0"/>
      <c r="DQC1" s="0"/>
      <c r="DQD1" s="0"/>
      <c r="DQE1" s="0"/>
      <c r="DQF1" s="0"/>
      <c r="DQG1" s="0"/>
      <c r="DQH1" s="0"/>
      <c r="DQI1" s="0"/>
      <c r="DQJ1" s="0"/>
      <c r="DQK1" s="0"/>
      <c r="DQL1" s="0"/>
      <c r="DQM1" s="0"/>
      <c r="DQN1" s="0"/>
      <c r="DQO1" s="0"/>
      <c r="DQP1" s="0"/>
      <c r="DQQ1" s="0"/>
      <c r="DQR1" s="0"/>
      <c r="DQS1" s="0"/>
      <c r="DQT1" s="0"/>
      <c r="DQU1" s="0"/>
      <c r="DQV1" s="0"/>
      <c r="DQW1" s="0"/>
      <c r="DQX1" s="0"/>
      <c r="DQY1" s="0"/>
      <c r="DQZ1" s="0"/>
      <c r="DRA1" s="0"/>
      <c r="DRB1" s="0"/>
      <c r="DRC1" s="0"/>
      <c r="DRD1" s="0"/>
      <c r="DRE1" s="0"/>
      <c r="DRF1" s="0"/>
      <c r="DRG1" s="0"/>
      <c r="DRH1" s="0"/>
      <c r="DRI1" s="0"/>
      <c r="DRJ1" s="0"/>
      <c r="DRK1" s="0"/>
      <c r="DRL1" s="0"/>
      <c r="DRM1" s="0"/>
      <c r="DRN1" s="0"/>
      <c r="DRO1" s="0"/>
      <c r="DRP1" s="0"/>
      <c r="DRQ1" s="0"/>
      <c r="DRR1" s="0"/>
      <c r="DRS1" s="0"/>
      <c r="DRT1" s="0"/>
      <c r="DRU1" s="0"/>
      <c r="DRV1" s="0"/>
      <c r="DRW1" s="0"/>
      <c r="DRX1" s="0"/>
      <c r="DRY1" s="0"/>
      <c r="DRZ1" s="0"/>
      <c r="DSA1" s="0"/>
      <c r="DSB1" s="0"/>
      <c r="DSC1" s="0"/>
      <c r="DSD1" s="0"/>
      <c r="DSE1" s="0"/>
      <c r="DSF1" s="0"/>
      <c r="DSG1" s="0"/>
      <c r="DSH1" s="0"/>
      <c r="DSI1" s="0"/>
      <c r="DSJ1" s="0"/>
      <c r="DSK1" s="0"/>
      <c r="DSL1" s="0"/>
      <c r="DSM1" s="0"/>
      <c r="DSN1" s="0"/>
      <c r="DSO1" s="0"/>
      <c r="DSP1" s="0"/>
      <c r="DSQ1" s="0"/>
      <c r="DSR1" s="0"/>
      <c r="DSS1" s="0"/>
      <c r="DST1" s="0"/>
      <c r="DSU1" s="0"/>
      <c r="DSV1" s="0"/>
      <c r="DSW1" s="0"/>
      <c r="DSX1" s="0"/>
      <c r="DSY1" s="0"/>
      <c r="DSZ1" s="0"/>
      <c r="DTA1" s="0"/>
      <c r="DTB1" s="0"/>
      <c r="DTC1" s="0"/>
      <c r="DTD1" s="0"/>
      <c r="DTE1" s="0"/>
      <c r="DTF1" s="0"/>
      <c r="DTG1" s="0"/>
      <c r="DTH1" s="0"/>
      <c r="DTI1" s="0"/>
      <c r="DTJ1" s="0"/>
      <c r="DTK1" s="0"/>
      <c r="DTL1" s="0"/>
      <c r="DTM1" s="0"/>
      <c r="DTN1" s="0"/>
      <c r="DTO1" s="0"/>
      <c r="DTP1" s="0"/>
      <c r="DTQ1" s="0"/>
      <c r="DTR1" s="0"/>
      <c r="DTS1" s="0"/>
      <c r="DTT1" s="0"/>
      <c r="DTU1" s="0"/>
      <c r="DTV1" s="0"/>
      <c r="DTW1" s="0"/>
      <c r="DTX1" s="0"/>
      <c r="DTY1" s="0"/>
      <c r="DTZ1" s="0"/>
      <c r="DUA1" s="0"/>
      <c r="DUB1" s="0"/>
      <c r="DUC1" s="0"/>
      <c r="DUD1" s="0"/>
      <c r="DUE1" s="0"/>
      <c r="DUF1" s="0"/>
      <c r="DUG1" s="0"/>
      <c r="DUH1" s="0"/>
      <c r="DUI1" s="0"/>
      <c r="DUJ1" s="0"/>
      <c r="DUK1" s="0"/>
      <c r="DUL1" s="0"/>
      <c r="DUM1" s="0"/>
      <c r="DUN1" s="0"/>
      <c r="DUO1" s="0"/>
      <c r="DUP1" s="0"/>
      <c r="DUQ1" s="0"/>
      <c r="DUR1" s="0"/>
      <c r="DUS1" s="0"/>
      <c r="DUT1" s="0"/>
      <c r="DUU1" s="0"/>
      <c r="DUV1" s="0"/>
      <c r="DUW1" s="0"/>
      <c r="DUX1" s="0"/>
      <c r="DUY1" s="0"/>
      <c r="DUZ1" s="0"/>
      <c r="DVA1" s="0"/>
      <c r="DVB1" s="0"/>
      <c r="DVC1" s="0"/>
      <c r="DVD1" s="0"/>
      <c r="DVE1" s="0"/>
      <c r="DVF1" s="0"/>
      <c r="DVG1" s="0"/>
      <c r="DVH1" s="0"/>
      <c r="DVI1" s="0"/>
      <c r="DVJ1" s="0"/>
      <c r="DVK1" s="0"/>
      <c r="DVL1" s="0"/>
      <c r="DVM1" s="0"/>
      <c r="DVN1" s="0"/>
      <c r="DVO1" s="0"/>
      <c r="DVP1" s="0"/>
      <c r="DVQ1" s="0"/>
      <c r="DVR1" s="0"/>
      <c r="DVS1" s="0"/>
      <c r="DVT1" s="0"/>
      <c r="DVU1" s="0"/>
      <c r="DVV1" s="0"/>
      <c r="DVW1" s="0"/>
      <c r="DVX1" s="0"/>
      <c r="DVY1" s="0"/>
      <c r="DVZ1" s="0"/>
      <c r="DWA1" s="0"/>
      <c r="DWB1" s="0"/>
      <c r="DWC1" s="0"/>
      <c r="DWD1" s="0"/>
      <c r="DWE1" s="0"/>
      <c r="DWF1" s="0"/>
      <c r="DWG1" s="0"/>
      <c r="DWH1" s="0"/>
      <c r="DWI1" s="0"/>
      <c r="DWJ1" s="0"/>
      <c r="DWK1" s="0"/>
      <c r="DWL1" s="0"/>
      <c r="DWM1" s="0"/>
      <c r="DWN1" s="0"/>
      <c r="DWO1" s="0"/>
      <c r="DWP1" s="0"/>
      <c r="DWQ1" s="0"/>
      <c r="DWR1" s="0"/>
      <c r="DWS1" s="0"/>
      <c r="DWT1" s="0"/>
      <c r="DWU1" s="0"/>
      <c r="DWV1" s="0"/>
      <c r="DWW1" s="0"/>
      <c r="DWX1" s="0"/>
      <c r="DWY1" s="0"/>
      <c r="DWZ1" s="0"/>
      <c r="DXA1" s="0"/>
      <c r="DXB1" s="0"/>
      <c r="DXC1" s="0"/>
      <c r="DXD1" s="0"/>
      <c r="DXE1" s="0"/>
      <c r="DXF1" s="0"/>
      <c r="DXG1" s="0"/>
      <c r="DXH1" s="0"/>
      <c r="DXI1" s="0"/>
      <c r="DXJ1" s="0"/>
      <c r="DXK1" s="0"/>
      <c r="DXL1" s="0"/>
      <c r="DXM1" s="0"/>
      <c r="DXN1" s="0"/>
      <c r="DXO1" s="0"/>
      <c r="DXP1" s="0"/>
      <c r="DXQ1" s="0"/>
      <c r="DXR1" s="0"/>
      <c r="DXS1" s="0"/>
      <c r="DXT1" s="0"/>
      <c r="DXU1" s="0"/>
      <c r="DXV1" s="0"/>
      <c r="DXW1" s="0"/>
      <c r="DXX1" s="0"/>
      <c r="DXY1" s="0"/>
      <c r="DXZ1" s="0"/>
      <c r="DYA1" s="0"/>
      <c r="DYB1" s="0"/>
      <c r="DYC1" s="0"/>
      <c r="DYD1" s="0"/>
      <c r="DYE1" s="0"/>
      <c r="DYF1" s="0"/>
      <c r="DYG1" s="0"/>
      <c r="DYH1" s="0"/>
      <c r="DYI1" s="0"/>
      <c r="DYJ1" s="0"/>
      <c r="DYK1" s="0"/>
      <c r="DYL1" s="0"/>
      <c r="DYM1" s="0"/>
      <c r="DYN1" s="0"/>
      <c r="DYO1" s="0"/>
      <c r="DYP1" s="0"/>
      <c r="DYQ1" s="0"/>
      <c r="DYR1" s="0"/>
      <c r="DYS1" s="0"/>
      <c r="DYT1" s="0"/>
      <c r="DYU1" s="0"/>
      <c r="DYV1" s="0"/>
      <c r="DYW1" s="0"/>
      <c r="DYX1" s="0"/>
      <c r="DYY1" s="0"/>
      <c r="DYZ1" s="0"/>
      <c r="DZA1" s="0"/>
      <c r="DZB1" s="0"/>
      <c r="DZC1" s="0"/>
      <c r="DZD1" s="0"/>
      <c r="DZE1" s="0"/>
      <c r="DZF1" s="0"/>
      <c r="DZG1" s="0"/>
      <c r="DZH1" s="0"/>
      <c r="DZI1" s="0"/>
      <c r="DZJ1" s="0"/>
      <c r="DZK1" s="0"/>
      <c r="DZL1" s="0"/>
      <c r="DZM1" s="0"/>
      <c r="DZN1" s="0"/>
      <c r="DZO1" s="0"/>
      <c r="DZP1" s="0"/>
      <c r="DZQ1" s="0"/>
      <c r="DZR1" s="0"/>
      <c r="DZS1" s="0"/>
      <c r="DZT1" s="0"/>
      <c r="DZU1" s="0"/>
      <c r="DZV1" s="0"/>
      <c r="DZW1" s="0"/>
      <c r="DZX1" s="0"/>
      <c r="DZY1" s="0"/>
      <c r="DZZ1" s="0"/>
      <c r="EAA1" s="0"/>
      <c r="EAB1" s="0"/>
      <c r="EAC1" s="0"/>
      <c r="EAD1" s="0"/>
      <c r="EAE1" s="0"/>
      <c r="EAF1" s="0"/>
      <c r="EAG1" s="0"/>
      <c r="EAH1" s="0"/>
      <c r="EAI1" s="0"/>
      <c r="EAJ1" s="0"/>
      <c r="EAK1" s="0"/>
      <c r="EAL1" s="0"/>
      <c r="EAM1" s="0"/>
      <c r="EAN1" s="0"/>
      <c r="EAO1" s="0"/>
      <c r="EAP1" s="0"/>
      <c r="EAQ1" s="0"/>
      <c r="EAR1" s="0"/>
      <c r="EAS1" s="0"/>
      <c r="EAT1" s="0"/>
      <c r="EAU1" s="0"/>
      <c r="EAV1" s="0"/>
      <c r="EAW1" s="0"/>
      <c r="EAX1" s="0"/>
      <c r="EAY1" s="0"/>
      <c r="EAZ1" s="0"/>
      <c r="EBA1" s="0"/>
      <c r="EBB1" s="0"/>
      <c r="EBC1" s="0"/>
      <c r="EBD1" s="0"/>
      <c r="EBE1" s="0"/>
      <c r="EBF1" s="0"/>
      <c r="EBG1" s="0"/>
      <c r="EBH1" s="0"/>
      <c r="EBI1" s="0"/>
      <c r="EBJ1" s="0"/>
      <c r="EBK1" s="0"/>
      <c r="EBL1" s="0"/>
      <c r="EBM1" s="0"/>
      <c r="EBN1" s="0"/>
      <c r="EBO1" s="0"/>
      <c r="EBP1" s="0"/>
      <c r="EBQ1" s="0"/>
      <c r="EBR1" s="0"/>
      <c r="EBS1" s="0"/>
      <c r="EBT1" s="0"/>
      <c r="EBU1" s="0"/>
      <c r="EBV1" s="0"/>
      <c r="EBW1" s="0"/>
      <c r="EBX1" s="0"/>
      <c r="EBY1" s="0"/>
      <c r="EBZ1" s="0"/>
      <c r="ECA1" s="0"/>
      <c r="ECB1" s="0"/>
      <c r="ECC1" s="0"/>
      <c r="ECD1" s="0"/>
      <c r="ECE1" s="0"/>
      <c r="ECF1" s="0"/>
      <c r="ECG1" s="0"/>
      <c r="ECH1" s="0"/>
      <c r="ECI1" s="0"/>
      <c r="ECJ1" s="0"/>
      <c r="ECK1" s="0"/>
      <c r="ECL1" s="0"/>
      <c r="ECM1" s="0"/>
      <c r="ECN1" s="0"/>
      <c r="ECO1" s="0"/>
      <c r="ECP1" s="0"/>
      <c r="ECQ1" s="0"/>
      <c r="ECR1" s="0"/>
      <c r="ECS1" s="0"/>
      <c r="ECT1" s="0"/>
      <c r="ECU1" s="0"/>
      <c r="ECV1" s="0"/>
      <c r="ECW1" s="0"/>
      <c r="ECX1" s="0"/>
      <c r="ECY1" s="0"/>
      <c r="ECZ1" s="0"/>
      <c r="EDA1" s="0"/>
      <c r="EDB1" s="0"/>
      <c r="EDC1" s="0"/>
      <c r="EDD1" s="0"/>
      <c r="EDE1" s="0"/>
      <c r="EDF1" s="0"/>
      <c r="EDG1" s="0"/>
      <c r="EDH1" s="0"/>
      <c r="EDI1" s="0"/>
      <c r="EDJ1" s="0"/>
      <c r="EDK1" s="0"/>
      <c r="EDL1" s="0"/>
      <c r="EDM1" s="0"/>
      <c r="EDN1" s="0"/>
      <c r="EDO1" s="0"/>
      <c r="EDP1" s="0"/>
      <c r="EDQ1" s="0"/>
      <c r="EDR1" s="0"/>
      <c r="EDS1" s="0"/>
      <c r="EDT1" s="0"/>
      <c r="EDU1" s="0"/>
      <c r="EDV1" s="0"/>
      <c r="EDW1" s="0"/>
      <c r="EDX1" s="0"/>
      <c r="EDY1" s="0"/>
      <c r="EDZ1" s="0"/>
      <c r="EEA1" s="0"/>
      <c r="EEB1" s="0"/>
      <c r="EEC1" s="0"/>
      <c r="EED1" s="0"/>
      <c r="EEE1" s="0"/>
      <c r="EEF1" s="0"/>
      <c r="EEG1" s="0"/>
      <c r="EEH1" s="0"/>
      <c r="EEI1" s="0"/>
      <c r="EEJ1" s="0"/>
      <c r="EEK1" s="0"/>
      <c r="EEL1" s="0"/>
      <c r="EEM1" s="0"/>
      <c r="EEN1" s="0"/>
      <c r="EEO1" s="0"/>
      <c r="EEP1" s="0"/>
      <c r="EEQ1" s="0"/>
      <c r="EER1" s="0"/>
      <c r="EES1" s="0"/>
      <c r="EET1" s="0"/>
      <c r="EEU1" s="0"/>
      <c r="EEV1" s="0"/>
      <c r="EEW1" s="0"/>
      <c r="EEX1" s="0"/>
      <c r="EEY1" s="0"/>
      <c r="EEZ1" s="0"/>
      <c r="EFA1" s="0"/>
      <c r="EFB1" s="0"/>
      <c r="EFC1" s="0"/>
      <c r="EFD1" s="0"/>
      <c r="EFE1" s="0"/>
      <c r="EFF1" s="0"/>
      <c r="EFG1" s="0"/>
      <c r="EFH1" s="0"/>
      <c r="EFI1" s="0"/>
      <c r="EFJ1" s="0"/>
      <c r="EFK1" s="0"/>
      <c r="EFL1" s="0"/>
      <c r="EFM1" s="0"/>
      <c r="EFN1" s="0"/>
      <c r="EFO1" s="0"/>
      <c r="EFP1" s="0"/>
      <c r="EFQ1" s="0"/>
      <c r="EFR1" s="0"/>
      <c r="EFS1" s="0"/>
      <c r="EFT1" s="0"/>
      <c r="EFU1" s="0"/>
      <c r="EFV1" s="0"/>
      <c r="EFW1" s="0"/>
      <c r="EFX1" s="0"/>
      <c r="EFY1" s="0"/>
      <c r="EFZ1" s="0"/>
      <c r="EGA1" s="0"/>
      <c r="EGB1" s="0"/>
      <c r="EGC1" s="0"/>
      <c r="EGD1" s="0"/>
      <c r="EGE1" s="0"/>
      <c r="EGF1" s="0"/>
      <c r="EGG1" s="0"/>
      <c r="EGH1" s="0"/>
      <c r="EGI1" s="0"/>
      <c r="EGJ1" s="0"/>
      <c r="EGK1" s="0"/>
      <c r="EGL1" s="0"/>
      <c r="EGM1" s="0"/>
      <c r="EGN1" s="0"/>
      <c r="EGO1" s="0"/>
      <c r="EGP1" s="0"/>
      <c r="EGQ1" s="0"/>
      <c r="EGR1" s="0"/>
      <c r="EGS1" s="0"/>
      <c r="EGT1" s="0"/>
      <c r="EGU1" s="0"/>
      <c r="EGV1" s="0"/>
      <c r="EGW1" s="0"/>
      <c r="EGX1" s="0"/>
      <c r="EGY1" s="0"/>
      <c r="EGZ1" s="0"/>
      <c r="EHA1" s="0"/>
      <c r="EHB1" s="0"/>
      <c r="EHC1" s="0"/>
      <c r="EHD1" s="0"/>
      <c r="EHE1" s="0"/>
      <c r="EHF1" s="0"/>
      <c r="EHG1" s="0"/>
      <c r="EHH1" s="0"/>
      <c r="EHI1" s="0"/>
      <c r="EHJ1" s="0"/>
      <c r="EHK1" s="0"/>
      <c r="EHL1" s="0"/>
      <c r="EHM1" s="0"/>
      <c r="EHN1" s="0"/>
      <c r="EHO1" s="0"/>
      <c r="EHP1" s="0"/>
      <c r="EHQ1" s="0"/>
      <c r="EHR1" s="0"/>
      <c r="EHS1" s="0"/>
      <c r="EHT1" s="0"/>
      <c r="EHU1" s="0"/>
      <c r="EHV1" s="0"/>
      <c r="EHW1" s="0"/>
      <c r="EHX1" s="0"/>
      <c r="EHY1" s="0"/>
      <c r="EHZ1" s="0"/>
      <c r="EIA1" s="0"/>
      <c r="EIB1" s="0"/>
      <c r="EIC1" s="0"/>
      <c r="EID1" s="0"/>
      <c r="EIE1" s="0"/>
      <c r="EIF1" s="0"/>
      <c r="EIG1" s="0"/>
      <c r="EIH1" s="0"/>
      <c r="EII1" s="0"/>
      <c r="EIJ1" s="0"/>
      <c r="EIK1" s="0"/>
      <c r="EIL1" s="0"/>
      <c r="EIM1" s="0"/>
      <c r="EIN1" s="0"/>
      <c r="EIO1" s="0"/>
      <c r="EIP1" s="0"/>
      <c r="EIQ1" s="0"/>
      <c r="EIR1" s="0"/>
      <c r="EIS1" s="0"/>
      <c r="EIT1" s="0"/>
      <c r="EIU1" s="0"/>
      <c r="EIV1" s="0"/>
      <c r="EIW1" s="0"/>
      <c r="EIX1" s="0"/>
      <c r="EIY1" s="0"/>
      <c r="EIZ1" s="0"/>
      <c r="EJA1" s="0"/>
      <c r="EJB1" s="0"/>
      <c r="EJC1" s="0"/>
      <c r="EJD1" s="0"/>
      <c r="EJE1" s="0"/>
      <c r="EJF1" s="0"/>
      <c r="EJG1" s="0"/>
      <c r="EJH1" s="0"/>
      <c r="EJI1" s="0"/>
      <c r="EJJ1" s="0"/>
      <c r="EJK1" s="0"/>
      <c r="EJL1" s="0"/>
      <c r="EJM1" s="0"/>
      <c r="EJN1" s="0"/>
      <c r="EJO1" s="0"/>
      <c r="EJP1" s="0"/>
      <c r="EJQ1" s="0"/>
      <c r="EJR1" s="0"/>
      <c r="EJS1" s="0"/>
      <c r="EJT1" s="0"/>
      <c r="EJU1" s="0"/>
      <c r="EJV1" s="0"/>
      <c r="EJW1" s="0"/>
      <c r="EJX1" s="0"/>
      <c r="EJY1" s="0"/>
      <c r="EJZ1" s="0"/>
      <c r="EKA1" s="0"/>
      <c r="EKB1" s="0"/>
      <c r="EKC1" s="0"/>
      <c r="EKD1" s="0"/>
      <c r="EKE1" s="0"/>
      <c r="EKF1" s="0"/>
      <c r="EKG1" s="0"/>
      <c r="EKH1" s="0"/>
      <c r="EKI1" s="0"/>
      <c r="EKJ1" s="0"/>
      <c r="EKK1" s="0"/>
      <c r="EKL1" s="0"/>
      <c r="EKM1" s="0"/>
      <c r="EKN1" s="0"/>
      <c r="EKO1" s="0"/>
      <c r="EKP1" s="0"/>
      <c r="EKQ1" s="0"/>
      <c r="EKR1" s="0"/>
      <c r="EKS1" s="0"/>
      <c r="EKT1" s="0"/>
      <c r="EKU1" s="0"/>
      <c r="EKV1" s="0"/>
      <c r="EKW1" s="0"/>
      <c r="EKX1" s="0"/>
      <c r="EKY1" s="0"/>
      <c r="EKZ1" s="0"/>
      <c r="ELA1" s="0"/>
      <c r="ELB1" s="0"/>
      <c r="ELC1" s="0"/>
      <c r="ELD1" s="0"/>
      <c r="ELE1" s="0"/>
      <c r="ELF1" s="0"/>
      <c r="ELG1" s="0"/>
      <c r="ELH1" s="0"/>
      <c r="ELI1" s="0"/>
      <c r="ELJ1" s="0"/>
      <c r="ELK1" s="0"/>
      <c r="ELL1" s="0"/>
      <c r="ELM1" s="0"/>
      <c r="ELN1" s="0"/>
      <c r="ELO1" s="0"/>
      <c r="ELP1" s="0"/>
      <c r="ELQ1" s="0"/>
      <c r="ELR1" s="0"/>
      <c r="ELS1" s="0"/>
      <c r="ELT1" s="0"/>
      <c r="ELU1" s="0"/>
      <c r="ELV1" s="0"/>
      <c r="ELW1" s="0"/>
      <c r="ELX1" s="0"/>
      <c r="ELY1" s="0"/>
      <c r="ELZ1" s="0"/>
      <c r="EMA1" s="0"/>
      <c r="EMB1" s="0"/>
      <c r="EMC1" s="0"/>
      <c r="EMD1" s="0"/>
      <c r="EME1" s="0"/>
      <c r="EMF1" s="0"/>
      <c r="EMG1" s="0"/>
      <c r="EMH1" s="0"/>
      <c r="EMI1" s="0"/>
      <c r="EMJ1" s="0"/>
      <c r="EMK1" s="0"/>
      <c r="EML1" s="0"/>
      <c r="EMM1" s="0"/>
      <c r="EMN1" s="0"/>
      <c r="EMO1" s="0"/>
      <c r="EMP1" s="0"/>
      <c r="EMQ1" s="0"/>
      <c r="EMR1" s="0"/>
      <c r="EMS1" s="0"/>
      <c r="EMT1" s="0"/>
      <c r="EMU1" s="0"/>
      <c r="EMV1" s="0"/>
      <c r="EMW1" s="0"/>
      <c r="EMX1" s="0"/>
      <c r="EMY1" s="0"/>
      <c r="EMZ1" s="0"/>
      <c r="ENA1" s="0"/>
      <c r="ENB1" s="0"/>
      <c r="ENC1" s="0"/>
      <c r="END1" s="0"/>
      <c r="ENE1" s="0"/>
      <c r="ENF1" s="0"/>
      <c r="ENG1" s="0"/>
      <c r="ENH1" s="0"/>
      <c r="ENI1" s="0"/>
      <c r="ENJ1" s="0"/>
      <c r="ENK1" s="0"/>
      <c r="ENL1" s="0"/>
      <c r="ENM1" s="0"/>
      <c r="ENN1" s="0"/>
      <c r="ENO1" s="0"/>
      <c r="ENP1" s="0"/>
      <c r="ENQ1" s="0"/>
      <c r="ENR1" s="0"/>
      <c r="ENS1" s="0"/>
      <c r="ENT1" s="0"/>
      <c r="ENU1" s="0"/>
      <c r="ENV1" s="0"/>
      <c r="ENW1" s="0"/>
      <c r="ENX1" s="0"/>
      <c r="ENY1" s="0"/>
      <c r="ENZ1" s="0"/>
      <c r="EOA1" s="0"/>
      <c r="EOB1" s="0"/>
      <c r="EOC1" s="0"/>
      <c r="EOD1" s="0"/>
      <c r="EOE1" s="0"/>
      <c r="EOF1" s="0"/>
      <c r="EOG1" s="0"/>
      <c r="EOH1" s="0"/>
      <c r="EOI1" s="0"/>
      <c r="EOJ1" s="0"/>
      <c r="EOK1" s="0"/>
      <c r="EOL1" s="0"/>
      <c r="EOM1" s="0"/>
      <c r="EON1" s="0"/>
      <c r="EOO1" s="0"/>
      <c r="EOP1" s="0"/>
      <c r="EOQ1" s="0"/>
      <c r="EOR1" s="0"/>
      <c r="EOS1" s="0"/>
      <c r="EOT1" s="0"/>
      <c r="EOU1" s="0"/>
      <c r="EOV1" s="0"/>
      <c r="EOW1" s="0"/>
      <c r="EOX1" s="0"/>
      <c r="EOY1" s="0"/>
      <c r="EOZ1" s="0"/>
      <c r="EPA1" s="0"/>
      <c r="EPB1" s="0"/>
      <c r="EPC1" s="0"/>
      <c r="EPD1" s="0"/>
      <c r="EPE1" s="0"/>
      <c r="EPF1" s="0"/>
      <c r="EPG1" s="0"/>
      <c r="EPH1" s="0"/>
      <c r="EPI1" s="0"/>
      <c r="EPJ1" s="0"/>
      <c r="EPK1" s="0"/>
      <c r="EPL1" s="0"/>
      <c r="EPM1" s="0"/>
      <c r="EPN1" s="0"/>
      <c r="EPO1" s="0"/>
      <c r="EPP1" s="0"/>
      <c r="EPQ1" s="0"/>
      <c r="EPR1" s="0"/>
      <c r="EPS1" s="0"/>
      <c r="EPT1" s="0"/>
      <c r="EPU1" s="0"/>
      <c r="EPV1" s="0"/>
      <c r="EPW1" s="0"/>
      <c r="EPX1" s="0"/>
      <c r="EPY1" s="0"/>
      <c r="EPZ1" s="0"/>
      <c r="EQA1" s="0"/>
      <c r="EQB1" s="0"/>
      <c r="EQC1" s="0"/>
      <c r="EQD1" s="0"/>
      <c r="EQE1" s="0"/>
      <c r="EQF1" s="0"/>
      <c r="EQG1" s="0"/>
      <c r="EQH1" s="0"/>
      <c r="EQI1" s="0"/>
      <c r="EQJ1" s="0"/>
      <c r="EQK1" s="0"/>
      <c r="EQL1" s="0"/>
      <c r="EQM1" s="0"/>
      <c r="EQN1" s="0"/>
      <c r="EQO1" s="0"/>
      <c r="EQP1" s="0"/>
      <c r="EQQ1" s="0"/>
      <c r="EQR1" s="0"/>
      <c r="EQS1" s="0"/>
      <c r="EQT1" s="0"/>
      <c r="EQU1" s="0"/>
      <c r="EQV1" s="0"/>
      <c r="EQW1" s="0"/>
      <c r="EQX1" s="0"/>
      <c r="EQY1" s="0"/>
      <c r="EQZ1" s="0"/>
      <c r="ERA1" s="0"/>
      <c r="ERB1" s="0"/>
      <c r="ERC1" s="0"/>
      <c r="ERD1" s="0"/>
      <c r="ERE1" s="0"/>
      <c r="ERF1" s="0"/>
      <c r="ERG1" s="0"/>
      <c r="ERH1" s="0"/>
      <c r="ERI1" s="0"/>
      <c r="ERJ1" s="0"/>
      <c r="ERK1" s="0"/>
      <c r="ERL1" s="0"/>
      <c r="ERM1" s="0"/>
      <c r="ERN1" s="0"/>
      <c r="ERO1" s="0"/>
      <c r="ERP1" s="0"/>
      <c r="ERQ1" s="0"/>
      <c r="ERR1" s="0"/>
      <c r="ERS1" s="0"/>
      <c r="ERT1" s="0"/>
      <c r="ERU1" s="0"/>
      <c r="ERV1" s="0"/>
      <c r="ERW1" s="0"/>
      <c r="ERX1" s="0"/>
      <c r="ERY1" s="0"/>
      <c r="ERZ1" s="0"/>
      <c r="ESA1" s="0"/>
      <c r="ESB1" s="0"/>
      <c r="ESC1" s="0"/>
      <c r="ESD1" s="0"/>
      <c r="ESE1" s="0"/>
      <c r="ESF1" s="0"/>
      <c r="ESG1" s="0"/>
      <c r="ESH1" s="0"/>
      <c r="ESI1" s="0"/>
      <c r="ESJ1" s="0"/>
      <c r="ESK1" s="0"/>
      <c r="ESL1" s="0"/>
      <c r="ESM1" s="0"/>
      <c r="ESN1" s="0"/>
      <c r="ESO1" s="0"/>
      <c r="ESP1" s="0"/>
      <c r="ESQ1" s="0"/>
      <c r="ESR1" s="0"/>
      <c r="ESS1" s="0"/>
      <c r="EST1" s="0"/>
      <c r="ESU1" s="0"/>
      <c r="ESV1" s="0"/>
      <c r="ESW1" s="0"/>
      <c r="ESX1" s="0"/>
      <c r="ESY1" s="0"/>
      <c r="ESZ1" s="0"/>
      <c r="ETA1" s="0"/>
      <c r="ETB1" s="0"/>
      <c r="ETC1" s="0"/>
      <c r="ETD1" s="0"/>
      <c r="ETE1" s="0"/>
      <c r="ETF1" s="0"/>
      <c r="ETG1" s="0"/>
      <c r="ETH1" s="0"/>
      <c r="ETI1" s="0"/>
      <c r="ETJ1" s="0"/>
      <c r="ETK1" s="0"/>
      <c r="ETL1" s="0"/>
      <c r="ETM1" s="0"/>
      <c r="ETN1" s="0"/>
      <c r="ETO1" s="0"/>
      <c r="ETP1" s="0"/>
      <c r="ETQ1" s="0"/>
      <c r="ETR1" s="0"/>
      <c r="ETS1" s="0"/>
      <c r="ETT1" s="0"/>
      <c r="ETU1" s="0"/>
      <c r="ETV1" s="0"/>
      <c r="ETW1" s="0"/>
      <c r="ETX1" s="0"/>
      <c r="ETY1" s="0"/>
      <c r="ETZ1" s="0"/>
      <c r="EUA1" s="0"/>
      <c r="EUB1" s="0"/>
      <c r="EUC1" s="0"/>
      <c r="EUD1" s="0"/>
      <c r="EUE1" s="0"/>
      <c r="EUF1" s="0"/>
      <c r="EUG1" s="0"/>
      <c r="EUH1" s="0"/>
      <c r="EUI1" s="0"/>
      <c r="EUJ1" s="0"/>
      <c r="EUK1" s="0"/>
      <c r="EUL1" s="0"/>
      <c r="EUM1" s="0"/>
      <c r="EUN1" s="0"/>
      <c r="EUO1" s="0"/>
      <c r="EUP1" s="0"/>
      <c r="EUQ1" s="0"/>
      <c r="EUR1" s="0"/>
      <c r="EUS1" s="0"/>
      <c r="EUT1" s="0"/>
      <c r="EUU1" s="0"/>
      <c r="EUV1" s="0"/>
      <c r="EUW1" s="0"/>
      <c r="EUX1" s="0"/>
      <c r="EUY1" s="0"/>
      <c r="EUZ1" s="0"/>
      <c r="EVA1" s="0"/>
      <c r="EVB1" s="0"/>
      <c r="EVC1" s="0"/>
      <c r="EVD1" s="0"/>
      <c r="EVE1" s="0"/>
      <c r="EVF1" s="0"/>
      <c r="EVG1" s="0"/>
      <c r="EVH1" s="0"/>
      <c r="EVI1" s="0"/>
      <c r="EVJ1" s="0"/>
      <c r="EVK1" s="0"/>
      <c r="EVL1" s="0"/>
      <c r="EVM1" s="0"/>
      <c r="EVN1" s="0"/>
      <c r="EVO1" s="0"/>
      <c r="EVP1" s="0"/>
      <c r="EVQ1" s="0"/>
      <c r="EVR1" s="0"/>
      <c r="EVS1" s="0"/>
      <c r="EVT1" s="0"/>
      <c r="EVU1" s="0"/>
      <c r="EVV1" s="0"/>
      <c r="EVW1" s="0"/>
      <c r="EVX1" s="0"/>
      <c r="EVY1" s="0"/>
      <c r="EVZ1" s="0"/>
      <c r="EWA1" s="0"/>
      <c r="EWB1" s="0"/>
      <c r="EWC1" s="0"/>
      <c r="EWD1" s="0"/>
      <c r="EWE1" s="0"/>
      <c r="EWF1" s="0"/>
      <c r="EWG1" s="0"/>
      <c r="EWH1" s="0"/>
      <c r="EWI1" s="0"/>
      <c r="EWJ1" s="0"/>
      <c r="EWK1" s="0"/>
      <c r="EWL1" s="0"/>
      <c r="EWM1" s="0"/>
      <c r="EWN1" s="0"/>
      <c r="EWO1" s="0"/>
      <c r="EWP1" s="0"/>
      <c r="EWQ1" s="0"/>
      <c r="EWR1" s="0"/>
      <c r="EWS1" s="0"/>
      <c r="EWT1" s="0"/>
      <c r="EWU1" s="0"/>
      <c r="EWV1" s="0"/>
      <c r="EWW1" s="0"/>
      <c r="EWX1" s="0"/>
      <c r="EWY1" s="0"/>
      <c r="EWZ1" s="0"/>
      <c r="EXA1" s="0"/>
      <c r="EXB1" s="0"/>
      <c r="EXC1" s="0"/>
      <c r="EXD1" s="0"/>
      <c r="EXE1" s="0"/>
      <c r="EXF1" s="0"/>
      <c r="EXG1" s="0"/>
      <c r="EXH1" s="0"/>
      <c r="EXI1" s="0"/>
      <c r="EXJ1" s="0"/>
      <c r="EXK1" s="0"/>
      <c r="EXL1" s="0"/>
      <c r="EXM1" s="0"/>
      <c r="EXN1" s="0"/>
      <c r="EXO1" s="0"/>
      <c r="EXP1" s="0"/>
      <c r="EXQ1" s="0"/>
      <c r="EXR1" s="0"/>
      <c r="EXS1" s="0"/>
      <c r="EXT1" s="0"/>
      <c r="EXU1" s="0"/>
      <c r="EXV1" s="0"/>
      <c r="EXW1" s="0"/>
      <c r="EXX1" s="0"/>
      <c r="EXY1" s="0"/>
      <c r="EXZ1" s="0"/>
      <c r="EYA1" s="0"/>
      <c r="EYB1" s="0"/>
      <c r="EYC1" s="0"/>
      <c r="EYD1" s="0"/>
      <c r="EYE1" s="0"/>
      <c r="EYF1" s="0"/>
      <c r="EYG1" s="0"/>
      <c r="EYH1" s="0"/>
      <c r="EYI1" s="0"/>
      <c r="EYJ1" s="0"/>
      <c r="EYK1" s="0"/>
      <c r="EYL1" s="0"/>
      <c r="EYM1" s="0"/>
      <c r="EYN1" s="0"/>
      <c r="EYO1" s="0"/>
      <c r="EYP1" s="0"/>
      <c r="EYQ1" s="0"/>
      <c r="EYR1" s="0"/>
      <c r="EYS1" s="0"/>
      <c r="EYT1" s="0"/>
      <c r="EYU1" s="0"/>
      <c r="EYV1" s="0"/>
      <c r="EYW1" s="0"/>
      <c r="EYX1" s="0"/>
      <c r="EYY1" s="0"/>
      <c r="EYZ1" s="0"/>
      <c r="EZA1" s="0"/>
      <c r="EZB1" s="0"/>
      <c r="EZC1" s="0"/>
      <c r="EZD1" s="0"/>
      <c r="EZE1" s="0"/>
      <c r="EZF1" s="0"/>
      <c r="EZG1" s="0"/>
      <c r="EZH1" s="0"/>
      <c r="EZI1" s="0"/>
      <c r="EZJ1" s="0"/>
      <c r="EZK1" s="0"/>
      <c r="EZL1" s="0"/>
      <c r="EZM1" s="0"/>
      <c r="EZN1" s="0"/>
      <c r="EZO1" s="0"/>
      <c r="EZP1" s="0"/>
      <c r="EZQ1" s="0"/>
      <c r="EZR1" s="0"/>
      <c r="EZS1" s="0"/>
      <c r="EZT1" s="0"/>
      <c r="EZU1" s="0"/>
      <c r="EZV1" s="0"/>
      <c r="EZW1" s="0"/>
      <c r="EZX1" s="0"/>
      <c r="EZY1" s="0"/>
      <c r="EZZ1" s="0"/>
      <c r="FAA1" s="0"/>
      <c r="FAB1" s="0"/>
      <c r="FAC1" s="0"/>
      <c r="FAD1" s="0"/>
      <c r="FAE1" s="0"/>
      <c r="FAF1" s="0"/>
      <c r="FAG1" s="0"/>
      <c r="FAH1" s="0"/>
      <c r="FAI1" s="0"/>
      <c r="FAJ1" s="0"/>
      <c r="FAK1" s="0"/>
      <c r="FAL1" s="0"/>
      <c r="FAM1" s="0"/>
      <c r="FAN1" s="0"/>
      <c r="FAO1" s="0"/>
      <c r="FAP1" s="0"/>
      <c r="FAQ1" s="0"/>
      <c r="FAR1" s="0"/>
      <c r="FAS1" s="0"/>
      <c r="FAT1" s="0"/>
      <c r="FAU1" s="0"/>
      <c r="FAV1" s="0"/>
      <c r="FAW1" s="0"/>
      <c r="FAX1" s="0"/>
      <c r="FAY1" s="0"/>
      <c r="FAZ1" s="0"/>
      <c r="FBA1" s="0"/>
      <c r="FBB1" s="0"/>
      <c r="FBC1" s="0"/>
      <c r="FBD1" s="0"/>
      <c r="FBE1" s="0"/>
      <c r="FBF1" s="0"/>
      <c r="FBG1" s="0"/>
      <c r="FBH1" s="0"/>
      <c r="FBI1" s="0"/>
      <c r="FBJ1" s="0"/>
      <c r="FBK1" s="0"/>
      <c r="FBL1" s="0"/>
      <c r="FBM1" s="0"/>
      <c r="FBN1" s="0"/>
      <c r="FBO1" s="0"/>
      <c r="FBP1" s="0"/>
      <c r="FBQ1" s="0"/>
      <c r="FBR1" s="0"/>
      <c r="FBS1" s="0"/>
      <c r="FBT1" s="0"/>
      <c r="FBU1" s="0"/>
      <c r="FBV1" s="0"/>
      <c r="FBW1" s="0"/>
      <c r="FBX1" s="0"/>
      <c r="FBY1" s="0"/>
      <c r="FBZ1" s="0"/>
      <c r="FCA1" s="0"/>
      <c r="FCB1" s="0"/>
      <c r="FCC1" s="0"/>
      <c r="FCD1" s="0"/>
      <c r="FCE1" s="0"/>
      <c r="FCF1" s="0"/>
      <c r="FCG1" s="0"/>
      <c r="FCH1" s="0"/>
      <c r="FCI1" s="0"/>
      <c r="FCJ1" s="0"/>
      <c r="FCK1" s="0"/>
      <c r="FCL1" s="0"/>
      <c r="FCM1" s="0"/>
      <c r="FCN1" s="0"/>
      <c r="FCO1" s="0"/>
      <c r="FCP1" s="0"/>
      <c r="FCQ1" s="0"/>
      <c r="FCR1" s="0"/>
      <c r="FCS1" s="0"/>
      <c r="FCT1" s="0"/>
      <c r="FCU1" s="0"/>
      <c r="FCV1" s="0"/>
      <c r="FCW1" s="0"/>
      <c r="FCX1" s="0"/>
      <c r="FCY1" s="0"/>
      <c r="FCZ1" s="0"/>
      <c r="FDA1" s="0"/>
      <c r="FDB1" s="0"/>
      <c r="FDC1" s="0"/>
      <c r="FDD1" s="0"/>
      <c r="FDE1" s="0"/>
      <c r="FDF1" s="0"/>
      <c r="FDG1" s="0"/>
      <c r="FDH1" s="0"/>
      <c r="FDI1" s="0"/>
      <c r="FDJ1" s="0"/>
      <c r="FDK1" s="0"/>
      <c r="FDL1" s="0"/>
      <c r="FDM1" s="0"/>
      <c r="FDN1" s="0"/>
      <c r="FDO1" s="0"/>
      <c r="FDP1" s="0"/>
      <c r="FDQ1" s="0"/>
      <c r="FDR1" s="0"/>
      <c r="FDS1" s="0"/>
      <c r="FDT1" s="0"/>
      <c r="FDU1" s="0"/>
      <c r="FDV1" s="0"/>
      <c r="FDW1" s="0"/>
      <c r="FDX1" s="0"/>
      <c r="FDY1" s="0"/>
      <c r="FDZ1" s="0"/>
      <c r="FEA1" s="0"/>
      <c r="FEB1" s="0"/>
      <c r="FEC1" s="0"/>
      <c r="FED1" s="0"/>
      <c r="FEE1" s="0"/>
      <c r="FEF1" s="0"/>
      <c r="FEG1" s="0"/>
      <c r="FEH1" s="0"/>
      <c r="FEI1" s="0"/>
      <c r="FEJ1" s="0"/>
      <c r="FEK1" s="0"/>
      <c r="FEL1" s="0"/>
      <c r="FEM1" s="0"/>
      <c r="FEN1" s="0"/>
      <c r="FEO1" s="0"/>
      <c r="FEP1" s="0"/>
      <c r="FEQ1" s="0"/>
      <c r="FER1" s="0"/>
      <c r="FES1" s="0"/>
      <c r="FET1" s="0"/>
      <c r="FEU1" s="0"/>
      <c r="FEV1" s="0"/>
      <c r="FEW1" s="0"/>
      <c r="FEX1" s="0"/>
      <c r="FEY1" s="0"/>
      <c r="FEZ1" s="0"/>
      <c r="FFA1" s="0"/>
      <c r="FFB1" s="0"/>
      <c r="FFC1" s="0"/>
      <c r="FFD1" s="0"/>
      <c r="FFE1" s="0"/>
      <c r="FFF1" s="0"/>
      <c r="FFG1" s="0"/>
      <c r="FFH1" s="0"/>
      <c r="FFI1" s="0"/>
      <c r="FFJ1" s="0"/>
      <c r="FFK1" s="0"/>
      <c r="FFL1" s="0"/>
      <c r="FFM1" s="0"/>
      <c r="FFN1" s="0"/>
      <c r="FFO1" s="0"/>
      <c r="FFP1" s="0"/>
      <c r="FFQ1" s="0"/>
      <c r="FFR1" s="0"/>
      <c r="FFS1" s="0"/>
      <c r="FFT1" s="0"/>
      <c r="FFU1" s="0"/>
      <c r="FFV1" s="0"/>
      <c r="FFW1" s="0"/>
      <c r="FFX1" s="0"/>
      <c r="FFY1" s="0"/>
      <c r="FFZ1" s="0"/>
      <c r="FGA1" s="0"/>
      <c r="FGB1" s="0"/>
      <c r="FGC1" s="0"/>
      <c r="FGD1" s="0"/>
      <c r="FGE1" s="0"/>
      <c r="FGF1" s="0"/>
      <c r="FGG1" s="0"/>
      <c r="FGH1" s="0"/>
      <c r="FGI1" s="0"/>
      <c r="FGJ1" s="0"/>
      <c r="FGK1" s="0"/>
      <c r="FGL1" s="0"/>
      <c r="FGM1" s="0"/>
      <c r="FGN1" s="0"/>
      <c r="FGO1" s="0"/>
      <c r="FGP1" s="0"/>
      <c r="FGQ1" s="0"/>
      <c r="FGR1" s="0"/>
      <c r="FGS1" s="0"/>
      <c r="FGT1" s="0"/>
      <c r="FGU1" s="0"/>
      <c r="FGV1" s="0"/>
      <c r="FGW1" s="0"/>
      <c r="FGX1" s="0"/>
      <c r="FGY1" s="0"/>
      <c r="FGZ1" s="0"/>
      <c r="FHA1" s="0"/>
      <c r="FHB1" s="0"/>
      <c r="FHC1" s="0"/>
      <c r="FHD1" s="0"/>
      <c r="FHE1" s="0"/>
      <c r="FHF1" s="0"/>
      <c r="FHG1" s="0"/>
      <c r="FHH1" s="0"/>
      <c r="FHI1" s="0"/>
      <c r="FHJ1" s="0"/>
      <c r="FHK1" s="0"/>
      <c r="FHL1" s="0"/>
      <c r="FHM1" s="0"/>
      <c r="FHN1" s="0"/>
      <c r="FHO1" s="0"/>
      <c r="FHP1" s="0"/>
      <c r="FHQ1" s="0"/>
      <c r="FHR1" s="0"/>
      <c r="FHS1" s="0"/>
      <c r="FHT1" s="0"/>
      <c r="FHU1" s="0"/>
      <c r="FHV1" s="0"/>
      <c r="FHW1" s="0"/>
      <c r="FHX1" s="0"/>
      <c r="FHY1" s="0"/>
      <c r="FHZ1" s="0"/>
      <c r="FIA1" s="0"/>
      <c r="FIB1" s="0"/>
      <c r="FIC1" s="0"/>
      <c r="FID1" s="0"/>
      <c r="FIE1" s="0"/>
      <c r="FIF1" s="0"/>
      <c r="FIG1" s="0"/>
      <c r="FIH1" s="0"/>
      <c r="FII1" s="0"/>
      <c r="FIJ1" s="0"/>
      <c r="FIK1" s="0"/>
      <c r="FIL1" s="0"/>
      <c r="FIM1" s="0"/>
      <c r="FIN1" s="0"/>
      <c r="FIO1" s="0"/>
      <c r="FIP1" s="0"/>
      <c r="FIQ1" s="0"/>
      <c r="FIR1" s="0"/>
      <c r="FIS1" s="0"/>
      <c r="FIT1" s="0"/>
      <c r="FIU1" s="0"/>
      <c r="FIV1" s="0"/>
      <c r="FIW1" s="0"/>
      <c r="FIX1" s="0"/>
      <c r="FIY1" s="0"/>
      <c r="FIZ1" s="0"/>
      <c r="FJA1" s="0"/>
      <c r="FJB1" s="0"/>
      <c r="FJC1" s="0"/>
      <c r="FJD1" s="0"/>
      <c r="FJE1" s="0"/>
      <c r="FJF1" s="0"/>
      <c r="FJG1" s="0"/>
      <c r="FJH1" s="0"/>
      <c r="FJI1" s="0"/>
      <c r="FJJ1" s="0"/>
      <c r="FJK1" s="0"/>
      <c r="FJL1" s="0"/>
      <c r="FJM1" s="0"/>
      <c r="FJN1" s="0"/>
      <c r="FJO1" s="0"/>
      <c r="FJP1" s="0"/>
      <c r="FJQ1" s="0"/>
      <c r="FJR1" s="0"/>
      <c r="FJS1" s="0"/>
      <c r="FJT1" s="0"/>
      <c r="FJU1" s="0"/>
      <c r="FJV1" s="0"/>
      <c r="FJW1" s="0"/>
      <c r="FJX1" s="0"/>
      <c r="FJY1" s="0"/>
      <c r="FJZ1" s="0"/>
      <c r="FKA1" s="0"/>
      <c r="FKB1" s="0"/>
      <c r="FKC1" s="0"/>
      <c r="FKD1" s="0"/>
      <c r="FKE1" s="0"/>
      <c r="FKF1" s="0"/>
      <c r="FKG1" s="0"/>
      <c r="FKH1" s="0"/>
      <c r="FKI1" s="0"/>
      <c r="FKJ1" s="0"/>
      <c r="FKK1" s="0"/>
      <c r="FKL1" s="0"/>
      <c r="FKM1" s="0"/>
      <c r="FKN1" s="0"/>
      <c r="FKO1" s="0"/>
      <c r="FKP1" s="0"/>
      <c r="FKQ1" s="0"/>
      <c r="FKR1" s="0"/>
      <c r="FKS1" s="0"/>
      <c r="FKT1" s="0"/>
      <c r="FKU1" s="0"/>
      <c r="FKV1" s="0"/>
      <c r="FKW1" s="0"/>
      <c r="FKX1" s="0"/>
      <c r="FKY1" s="0"/>
      <c r="FKZ1" s="0"/>
      <c r="FLA1" s="0"/>
      <c r="FLB1" s="0"/>
      <c r="FLC1" s="0"/>
      <c r="FLD1" s="0"/>
      <c r="FLE1" s="0"/>
      <c r="FLF1" s="0"/>
      <c r="FLG1" s="0"/>
      <c r="FLH1" s="0"/>
      <c r="FLI1" s="0"/>
      <c r="FLJ1" s="0"/>
      <c r="FLK1" s="0"/>
      <c r="FLL1" s="0"/>
      <c r="FLM1" s="0"/>
      <c r="FLN1" s="0"/>
      <c r="FLO1" s="0"/>
      <c r="FLP1" s="0"/>
      <c r="FLQ1" s="0"/>
      <c r="FLR1" s="0"/>
      <c r="FLS1" s="0"/>
      <c r="FLT1" s="0"/>
      <c r="FLU1" s="0"/>
      <c r="FLV1" s="0"/>
      <c r="FLW1" s="0"/>
      <c r="FLX1" s="0"/>
      <c r="FLY1" s="0"/>
      <c r="FLZ1" s="0"/>
      <c r="FMA1" s="0"/>
      <c r="FMB1" s="0"/>
      <c r="FMC1" s="0"/>
      <c r="FMD1" s="0"/>
      <c r="FME1" s="0"/>
      <c r="FMF1" s="0"/>
      <c r="FMG1" s="0"/>
      <c r="FMH1" s="0"/>
      <c r="FMI1" s="0"/>
      <c r="FMJ1" s="0"/>
      <c r="FMK1" s="0"/>
      <c r="FML1" s="0"/>
      <c r="FMM1" s="0"/>
      <c r="FMN1" s="0"/>
      <c r="FMO1" s="0"/>
      <c r="FMP1" s="0"/>
      <c r="FMQ1" s="0"/>
      <c r="FMR1" s="0"/>
      <c r="FMS1" s="0"/>
      <c r="FMT1" s="0"/>
      <c r="FMU1" s="0"/>
      <c r="FMV1" s="0"/>
      <c r="FMW1" s="0"/>
      <c r="FMX1" s="0"/>
      <c r="FMY1" s="0"/>
      <c r="FMZ1" s="0"/>
      <c r="FNA1" s="0"/>
      <c r="FNB1" s="0"/>
      <c r="FNC1" s="0"/>
      <c r="FND1" s="0"/>
      <c r="FNE1" s="0"/>
      <c r="FNF1" s="0"/>
      <c r="FNG1" s="0"/>
      <c r="FNH1" s="0"/>
      <c r="FNI1" s="0"/>
      <c r="FNJ1" s="0"/>
      <c r="FNK1" s="0"/>
      <c r="FNL1" s="0"/>
      <c r="FNM1" s="0"/>
      <c r="FNN1" s="0"/>
      <c r="FNO1" s="0"/>
      <c r="FNP1" s="0"/>
      <c r="FNQ1" s="0"/>
      <c r="FNR1" s="0"/>
      <c r="FNS1" s="0"/>
      <c r="FNT1" s="0"/>
      <c r="FNU1" s="0"/>
      <c r="FNV1" s="0"/>
      <c r="FNW1" s="0"/>
      <c r="FNX1" s="0"/>
      <c r="FNY1" s="0"/>
      <c r="FNZ1" s="0"/>
      <c r="FOA1" s="0"/>
      <c r="FOB1" s="0"/>
      <c r="FOC1" s="0"/>
      <c r="FOD1" s="0"/>
      <c r="FOE1" s="0"/>
      <c r="FOF1" s="0"/>
      <c r="FOG1" s="0"/>
      <c r="FOH1" s="0"/>
      <c r="FOI1" s="0"/>
      <c r="FOJ1" s="0"/>
      <c r="FOK1" s="0"/>
      <c r="FOL1" s="0"/>
      <c r="FOM1" s="0"/>
      <c r="FON1" s="0"/>
      <c r="FOO1" s="0"/>
      <c r="FOP1" s="0"/>
      <c r="FOQ1" s="0"/>
      <c r="FOR1" s="0"/>
      <c r="FOS1" s="0"/>
      <c r="FOT1" s="0"/>
      <c r="FOU1" s="0"/>
      <c r="FOV1" s="0"/>
      <c r="FOW1" s="0"/>
      <c r="FOX1" s="0"/>
      <c r="FOY1" s="0"/>
      <c r="FOZ1" s="0"/>
      <c r="FPA1" s="0"/>
      <c r="FPB1" s="0"/>
      <c r="FPC1" s="0"/>
      <c r="FPD1" s="0"/>
      <c r="FPE1" s="0"/>
      <c r="FPF1" s="0"/>
      <c r="FPG1" s="0"/>
      <c r="FPH1" s="0"/>
      <c r="FPI1" s="0"/>
      <c r="FPJ1" s="0"/>
      <c r="FPK1" s="0"/>
      <c r="FPL1" s="0"/>
      <c r="FPM1" s="0"/>
      <c r="FPN1" s="0"/>
      <c r="FPO1" s="0"/>
      <c r="FPP1" s="0"/>
      <c r="FPQ1" s="0"/>
      <c r="FPR1" s="0"/>
      <c r="FPS1" s="0"/>
      <c r="FPT1" s="0"/>
      <c r="FPU1" s="0"/>
      <c r="FPV1" s="0"/>
      <c r="FPW1" s="0"/>
      <c r="FPX1" s="0"/>
      <c r="FPY1" s="0"/>
      <c r="FPZ1" s="0"/>
      <c r="FQA1" s="0"/>
      <c r="FQB1" s="0"/>
      <c r="FQC1" s="0"/>
      <c r="FQD1" s="0"/>
      <c r="FQE1" s="0"/>
      <c r="FQF1" s="0"/>
      <c r="FQG1" s="0"/>
      <c r="FQH1" s="0"/>
      <c r="FQI1" s="0"/>
      <c r="FQJ1" s="0"/>
      <c r="FQK1" s="0"/>
      <c r="FQL1" s="0"/>
      <c r="FQM1" s="0"/>
      <c r="FQN1" s="0"/>
      <c r="FQO1" s="0"/>
      <c r="FQP1" s="0"/>
      <c r="FQQ1" s="0"/>
      <c r="FQR1" s="0"/>
      <c r="FQS1" s="0"/>
      <c r="FQT1" s="0"/>
      <c r="FQU1" s="0"/>
      <c r="FQV1" s="0"/>
      <c r="FQW1" s="0"/>
      <c r="FQX1" s="0"/>
      <c r="FQY1" s="0"/>
      <c r="FQZ1" s="0"/>
      <c r="FRA1" s="0"/>
      <c r="FRB1" s="0"/>
      <c r="FRC1" s="0"/>
      <c r="FRD1" s="0"/>
      <c r="FRE1" s="0"/>
      <c r="FRF1" s="0"/>
      <c r="FRG1" s="0"/>
      <c r="FRH1" s="0"/>
      <c r="FRI1" s="0"/>
      <c r="FRJ1" s="0"/>
      <c r="FRK1" s="0"/>
      <c r="FRL1" s="0"/>
      <c r="FRM1" s="0"/>
      <c r="FRN1" s="0"/>
      <c r="FRO1" s="0"/>
      <c r="FRP1" s="0"/>
      <c r="FRQ1" s="0"/>
      <c r="FRR1" s="0"/>
      <c r="FRS1" s="0"/>
      <c r="FRT1" s="0"/>
      <c r="FRU1" s="0"/>
      <c r="FRV1" s="0"/>
      <c r="FRW1" s="0"/>
      <c r="FRX1" s="0"/>
      <c r="FRY1" s="0"/>
      <c r="FRZ1" s="0"/>
      <c r="FSA1" s="0"/>
      <c r="FSB1" s="0"/>
      <c r="FSC1" s="0"/>
      <c r="FSD1" s="0"/>
      <c r="FSE1" s="0"/>
      <c r="FSF1" s="0"/>
      <c r="FSG1" s="0"/>
      <c r="FSH1" s="0"/>
      <c r="FSI1" s="0"/>
      <c r="FSJ1" s="0"/>
      <c r="FSK1" s="0"/>
      <c r="FSL1" s="0"/>
      <c r="FSM1" s="0"/>
      <c r="FSN1" s="0"/>
      <c r="FSO1" s="0"/>
      <c r="FSP1" s="0"/>
      <c r="FSQ1" s="0"/>
      <c r="FSR1" s="0"/>
      <c r="FSS1" s="0"/>
      <c r="FST1" s="0"/>
      <c r="FSU1" s="0"/>
      <c r="FSV1" s="0"/>
      <c r="FSW1" s="0"/>
      <c r="FSX1" s="0"/>
      <c r="FSY1" s="0"/>
      <c r="FSZ1" s="0"/>
      <c r="FTA1" s="0"/>
      <c r="FTB1" s="0"/>
      <c r="FTC1" s="0"/>
      <c r="FTD1" s="0"/>
      <c r="FTE1" s="0"/>
      <c r="FTF1" s="0"/>
      <c r="FTG1" s="0"/>
      <c r="FTH1" s="0"/>
      <c r="FTI1" s="0"/>
      <c r="FTJ1" s="0"/>
      <c r="FTK1" s="0"/>
      <c r="FTL1" s="0"/>
      <c r="FTM1" s="0"/>
      <c r="FTN1" s="0"/>
      <c r="FTO1" s="0"/>
      <c r="FTP1" s="0"/>
      <c r="FTQ1" s="0"/>
      <c r="FTR1" s="0"/>
      <c r="FTS1" s="0"/>
      <c r="FTT1" s="0"/>
      <c r="FTU1" s="0"/>
      <c r="FTV1" s="0"/>
      <c r="FTW1" s="0"/>
      <c r="FTX1" s="0"/>
      <c r="FTY1" s="0"/>
      <c r="FTZ1" s="0"/>
      <c r="FUA1" s="0"/>
      <c r="FUB1" s="0"/>
      <c r="FUC1" s="0"/>
      <c r="FUD1" s="0"/>
      <c r="FUE1" s="0"/>
      <c r="FUF1" s="0"/>
      <c r="FUG1" s="0"/>
      <c r="FUH1" s="0"/>
      <c r="FUI1" s="0"/>
      <c r="FUJ1" s="0"/>
      <c r="FUK1" s="0"/>
      <c r="FUL1" s="0"/>
      <c r="FUM1" s="0"/>
      <c r="FUN1" s="0"/>
      <c r="FUO1" s="0"/>
      <c r="FUP1" s="0"/>
      <c r="FUQ1" s="0"/>
      <c r="FUR1" s="0"/>
      <c r="FUS1" s="0"/>
      <c r="FUT1" s="0"/>
      <c r="FUU1" s="0"/>
      <c r="FUV1" s="0"/>
      <c r="FUW1" s="0"/>
      <c r="FUX1" s="0"/>
      <c r="FUY1" s="0"/>
      <c r="FUZ1" s="0"/>
      <c r="FVA1" s="0"/>
      <c r="FVB1" s="0"/>
      <c r="FVC1" s="0"/>
      <c r="FVD1" s="0"/>
      <c r="FVE1" s="0"/>
      <c r="FVF1" s="0"/>
      <c r="FVG1" s="0"/>
      <c r="FVH1" s="0"/>
      <c r="FVI1" s="0"/>
      <c r="FVJ1" s="0"/>
      <c r="FVK1" s="0"/>
      <c r="FVL1" s="0"/>
      <c r="FVM1" s="0"/>
      <c r="FVN1" s="0"/>
      <c r="FVO1" s="0"/>
      <c r="FVP1" s="0"/>
      <c r="FVQ1" s="0"/>
      <c r="FVR1" s="0"/>
      <c r="FVS1" s="0"/>
      <c r="FVT1" s="0"/>
      <c r="FVU1" s="0"/>
      <c r="FVV1" s="0"/>
      <c r="FVW1" s="0"/>
      <c r="FVX1" s="0"/>
      <c r="FVY1" s="0"/>
      <c r="FVZ1" s="0"/>
      <c r="FWA1" s="0"/>
      <c r="FWB1" s="0"/>
      <c r="FWC1" s="0"/>
      <c r="FWD1" s="0"/>
      <c r="FWE1" s="0"/>
      <c r="FWF1" s="0"/>
      <c r="FWG1" s="0"/>
      <c r="FWH1" s="0"/>
      <c r="FWI1" s="0"/>
      <c r="FWJ1" s="0"/>
      <c r="FWK1" s="0"/>
      <c r="FWL1" s="0"/>
      <c r="FWM1" s="0"/>
      <c r="FWN1" s="0"/>
      <c r="FWO1" s="0"/>
      <c r="FWP1" s="0"/>
      <c r="FWQ1" s="0"/>
      <c r="FWR1" s="0"/>
      <c r="FWS1" s="0"/>
      <c r="FWT1" s="0"/>
      <c r="FWU1" s="0"/>
      <c r="FWV1" s="0"/>
      <c r="FWW1" s="0"/>
      <c r="FWX1" s="0"/>
      <c r="FWY1" s="0"/>
      <c r="FWZ1" s="0"/>
      <c r="FXA1" s="0"/>
      <c r="FXB1" s="0"/>
      <c r="FXC1" s="0"/>
      <c r="FXD1" s="0"/>
      <c r="FXE1" s="0"/>
      <c r="FXF1" s="0"/>
      <c r="FXG1" s="0"/>
      <c r="FXH1" s="0"/>
      <c r="FXI1" s="0"/>
      <c r="FXJ1" s="0"/>
      <c r="FXK1" s="0"/>
      <c r="FXL1" s="0"/>
      <c r="FXM1" s="0"/>
      <c r="FXN1" s="0"/>
      <c r="FXO1" s="0"/>
      <c r="FXP1" s="0"/>
      <c r="FXQ1" s="0"/>
      <c r="FXR1" s="0"/>
      <c r="FXS1" s="0"/>
      <c r="FXT1" s="0"/>
      <c r="FXU1" s="0"/>
      <c r="FXV1" s="0"/>
      <c r="FXW1" s="0"/>
      <c r="FXX1" s="0"/>
      <c r="FXY1" s="0"/>
      <c r="FXZ1" s="0"/>
      <c r="FYA1" s="0"/>
      <c r="FYB1" s="0"/>
      <c r="FYC1" s="0"/>
      <c r="FYD1" s="0"/>
      <c r="FYE1" s="0"/>
      <c r="FYF1" s="0"/>
      <c r="FYG1" s="0"/>
      <c r="FYH1" s="0"/>
      <c r="FYI1" s="0"/>
      <c r="FYJ1" s="0"/>
      <c r="FYK1" s="0"/>
      <c r="FYL1" s="0"/>
      <c r="FYM1" s="0"/>
      <c r="FYN1" s="0"/>
      <c r="FYO1" s="0"/>
      <c r="FYP1" s="0"/>
      <c r="FYQ1" s="0"/>
      <c r="FYR1" s="0"/>
      <c r="FYS1" s="0"/>
      <c r="FYT1" s="0"/>
      <c r="FYU1" s="0"/>
      <c r="FYV1" s="0"/>
      <c r="FYW1" s="0"/>
      <c r="FYX1" s="0"/>
      <c r="FYY1" s="0"/>
      <c r="FYZ1" s="0"/>
      <c r="FZA1" s="0"/>
      <c r="FZB1" s="0"/>
      <c r="FZC1" s="0"/>
      <c r="FZD1" s="0"/>
      <c r="FZE1" s="0"/>
      <c r="FZF1" s="0"/>
      <c r="FZG1" s="0"/>
      <c r="FZH1" s="0"/>
      <c r="FZI1" s="0"/>
      <c r="FZJ1" s="0"/>
      <c r="FZK1" s="0"/>
      <c r="FZL1" s="0"/>
      <c r="FZM1" s="0"/>
      <c r="FZN1" s="0"/>
      <c r="FZO1" s="0"/>
      <c r="FZP1" s="0"/>
      <c r="FZQ1" s="0"/>
      <c r="FZR1" s="0"/>
      <c r="FZS1" s="0"/>
      <c r="FZT1" s="0"/>
      <c r="FZU1" s="0"/>
      <c r="FZV1" s="0"/>
      <c r="FZW1" s="0"/>
      <c r="FZX1" s="0"/>
      <c r="FZY1" s="0"/>
      <c r="FZZ1" s="0"/>
      <c r="GAA1" s="0"/>
      <c r="GAB1" s="0"/>
      <c r="GAC1" s="0"/>
      <c r="GAD1" s="0"/>
      <c r="GAE1" s="0"/>
      <c r="GAF1" s="0"/>
      <c r="GAG1" s="0"/>
      <c r="GAH1" s="0"/>
      <c r="GAI1" s="0"/>
      <c r="GAJ1" s="0"/>
      <c r="GAK1" s="0"/>
      <c r="GAL1" s="0"/>
      <c r="GAM1" s="0"/>
      <c r="GAN1" s="0"/>
      <c r="GAO1" s="0"/>
      <c r="GAP1" s="0"/>
      <c r="GAQ1" s="0"/>
      <c r="GAR1" s="0"/>
      <c r="GAS1" s="0"/>
      <c r="GAT1" s="0"/>
      <c r="GAU1" s="0"/>
      <c r="GAV1" s="0"/>
      <c r="GAW1" s="0"/>
      <c r="GAX1" s="0"/>
      <c r="GAY1" s="0"/>
      <c r="GAZ1" s="0"/>
      <c r="GBA1" s="0"/>
      <c r="GBB1" s="0"/>
      <c r="GBC1" s="0"/>
      <c r="GBD1" s="0"/>
      <c r="GBE1" s="0"/>
      <c r="GBF1" s="0"/>
      <c r="GBG1" s="0"/>
      <c r="GBH1" s="0"/>
      <c r="GBI1" s="0"/>
      <c r="GBJ1" s="0"/>
      <c r="GBK1" s="0"/>
      <c r="GBL1" s="0"/>
      <c r="GBM1" s="0"/>
      <c r="GBN1" s="0"/>
      <c r="GBO1" s="0"/>
      <c r="GBP1" s="0"/>
      <c r="GBQ1" s="0"/>
      <c r="GBR1" s="0"/>
      <c r="GBS1" s="0"/>
      <c r="GBT1" s="0"/>
      <c r="GBU1" s="0"/>
      <c r="GBV1" s="0"/>
      <c r="GBW1" s="0"/>
      <c r="GBX1" s="0"/>
      <c r="GBY1" s="0"/>
      <c r="GBZ1" s="0"/>
      <c r="GCA1" s="0"/>
      <c r="GCB1" s="0"/>
      <c r="GCC1" s="0"/>
      <c r="GCD1" s="0"/>
      <c r="GCE1" s="0"/>
      <c r="GCF1" s="0"/>
      <c r="GCG1" s="0"/>
      <c r="GCH1" s="0"/>
      <c r="GCI1" s="0"/>
      <c r="GCJ1" s="0"/>
      <c r="GCK1" s="0"/>
      <c r="GCL1" s="0"/>
      <c r="GCM1" s="0"/>
      <c r="GCN1" s="0"/>
      <c r="GCO1" s="0"/>
      <c r="GCP1" s="0"/>
      <c r="GCQ1" s="0"/>
      <c r="GCR1" s="0"/>
      <c r="GCS1" s="0"/>
      <c r="GCT1" s="0"/>
      <c r="GCU1" s="0"/>
      <c r="GCV1" s="0"/>
      <c r="GCW1" s="0"/>
      <c r="GCX1" s="0"/>
      <c r="GCY1" s="0"/>
      <c r="GCZ1" s="0"/>
      <c r="GDA1" s="0"/>
      <c r="GDB1" s="0"/>
      <c r="GDC1" s="0"/>
      <c r="GDD1" s="0"/>
      <c r="GDE1" s="0"/>
      <c r="GDF1" s="0"/>
      <c r="GDG1" s="0"/>
      <c r="GDH1" s="0"/>
      <c r="GDI1" s="0"/>
      <c r="GDJ1" s="0"/>
      <c r="GDK1" s="0"/>
      <c r="GDL1" s="0"/>
      <c r="GDM1" s="0"/>
      <c r="GDN1" s="0"/>
      <c r="GDO1" s="0"/>
      <c r="GDP1" s="0"/>
      <c r="GDQ1" s="0"/>
      <c r="GDR1" s="0"/>
      <c r="GDS1" s="0"/>
      <c r="GDT1" s="0"/>
      <c r="GDU1" s="0"/>
      <c r="GDV1" s="0"/>
      <c r="GDW1" s="0"/>
      <c r="GDX1" s="0"/>
      <c r="GDY1" s="0"/>
      <c r="GDZ1" s="0"/>
      <c r="GEA1" s="0"/>
      <c r="GEB1" s="0"/>
      <c r="GEC1" s="0"/>
      <c r="GED1" s="0"/>
      <c r="GEE1" s="0"/>
      <c r="GEF1" s="0"/>
      <c r="GEG1" s="0"/>
      <c r="GEH1" s="0"/>
      <c r="GEI1" s="0"/>
      <c r="GEJ1" s="0"/>
      <c r="GEK1" s="0"/>
      <c r="GEL1" s="0"/>
      <c r="GEM1" s="0"/>
      <c r="GEN1" s="0"/>
      <c r="GEO1" s="0"/>
      <c r="GEP1" s="0"/>
      <c r="GEQ1" s="0"/>
      <c r="GER1" s="0"/>
      <c r="GES1" s="0"/>
      <c r="GET1" s="0"/>
      <c r="GEU1" s="0"/>
      <c r="GEV1" s="0"/>
      <c r="GEW1" s="0"/>
      <c r="GEX1" s="0"/>
      <c r="GEY1" s="0"/>
      <c r="GEZ1" s="0"/>
      <c r="GFA1" s="0"/>
      <c r="GFB1" s="0"/>
      <c r="GFC1" s="0"/>
      <c r="GFD1" s="0"/>
      <c r="GFE1" s="0"/>
      <c r="GFF1" s="0"/>
      <c r="GFG1" s="0"/>
      <c r="GFH1" s="0"/>
      <c r="GFI1" s="0"/>
      <c r="GFJ1" s="0"/>
      <c r="GFK1" s="0"/>
      <c r="GFL1" s="0"/>
      <c r="GFM1" s="0"/>
      <c r="GFN1" s="0"/>
      <c r="GFO1" s="0"/>
      <c r="GFP1" s="0"/>
      <c r="GFQ1" s="0"/>
      <c r="GFR1" s="0"/>
      <c r="GFS1" s="0"/>
      <c r="GFT1" s="0"/>
      <c r="GFU1" s="0"/>
      <c r="GFV1" s="0"/>
      <c r="GFW1" s="0"/>
      <c r="GFX1" s="0"/>
      <c r="GFY1" s="0"/>
      <c r="GFZ1" s="0"/>
      <c r="GGA1" s="0"/>
      <c r="GGB1" s="0"/>
      <c r="GGC1" s="0"/>
      <c r="GGD1" s="0"/>
      <c r="GGE1" s="0"/>
      <c r="GGF1" s="0"/>
      <c r="GGG1" s="0"/>
      <c r="GGH1" s="0"/>
      <c r="GGI1" s="0"/>
      <c r="GGJ1" s="0"/>
      <c r="GGK1" s="0"/>
      <c r="GGL1" s="0"/>
      <c r="GGM1" s="0"/>
      <c r="GGN1" s="0"/>
      <c r="GGO1" s="0"/>
      <c r="GGP1" s="0"/>
      <c r="GGQ1" s="0"/>
      <c r="GGR1" s="0"/>
      <c r="GGS1" s="0"/>
      <c r="GGT1" s="0"/>
      <c r="GGU1" s="0"/>
      <c r="GGV1" s="0"/>
      <c r="GGW1" s="0"/>
      <c r="GGX1" s="0"/>
      <c r="GGY1" s="0"/>
      <c r="GGZ1" s="0"/>
      <c r="GHA1" s="0"/>
      <c r="GHB1" s="0"/>
      <c r="GHC1" s="0"/>
      <c r="GHD1" s="0"/>
      <c r="GHE1" s="0"/>
      <c r="GHF1" s="0"/>
      <c r="GHG1" s="0"/>
      <c r="GHH1" s="0"/>
      <c r="GHI1" s="0"/>
      <c r="GHJ1" s="0"/>
      <c r="GHK1" s="0"/>
      <c r="GHL1" s="0"/>
      <c r="GHM1" s="0"/>
      <c r="GHN1" s="0"/>
      <c r="GHO1" s="0"/>
      <c r="GHP1" s="0"/>
      <c r="GHQ1" s="0"/>
      <c r="GHR1" s="0"/>
      <c r="GHS1" s="0"/>
      <c r="GHT1" s="0"/>
      <c r="GHU1" s="0"/>
      <c r="GHV1" s="0"/>
      <c r="GHW1" s="0"/>
      <c r="GHX1" s="0"/>
      <c r="GHY1" s="0"/>
      <c r="GHZ1" s="0"/>
      <c r="GIA1" s="0"/>
      <c r="GIB1" s="0"/>
      <c r="GIC1" s="0"/>
      <c r="GID1" s="0"/>
      <c r="GIE1" s="0"/>
      <c r="GIF1" s="0"/>
      <c r="GIG1" s="0"/>
      <c r="GIH1" s="0"/>
      <c r="GII1" s="0"/>
      <c r="GIJ1" s="0"/>
      <c r="GIK1" s="0"/>
      <c r="GIL1" s="0"/>
      <c r="GIM1" s="0"/>
      <c r="GIN1" s="0"/>
      <c r="GIO1" s="0"/>
      <c r="GIP1" s="0"/>
      <c r="GIQ1" s="0"/>
      <c r="GIR1" s="0"/>
      <c r="GIS1" s="0"/>
      <c r="GIT1" s="0"/>
      <c r="GIU1" s="0"/>
      <c r="GIV1" s="0"/>
      <c r="GIW1" s="0"/>
      <c r="GIX1" s="0"/>
      <c r="GIY1" s="0"/>
      <c r="GIZ1" s="0"/>
      <c r="GJA1" s="0"/>
      <c r="GJB1" s="0"/>
      <c r="GJC1" s="0"/>
      <c r="GJD1" s="0"/>
      <c r="GJE1" s="0"/>
      <c r="GJF1" s="0"/>
      <c r="GJG1" s="0"/>
      <c r="GJH1" s="0"/>
      <c r="GJI1" s="0"/>
      <c r="GJJ1" s="0"/>
      <c r="GJK1" s="0"/>
      <c r="GJL1" s="0"/>
      <c r="GJM1" s="0"/>
      <c r="GJN1" s="0"/>
      <c r="GJO1" s="0"/>
      <c r="GJP1" s="0"/>
      <c r="GJQ1" s="0"/>
      <c r="GJR1" s="0"/>
      <c r="GJS1" s="0"/>
      <c r="GJT1" s="0"/>
      <c r="GJU1" s="0"/>
      <c r="GJV1" s="0"/>
      <c r="GJW1" s="0"/>
      <c r="GJX1" s="0"/>
      <c r="GJY1" s="0"/>
      <c r="GJZ1" s="0"/>
      <c r="GKA1" s="0"/>
      <c r="GKB1" s="0"/>
      <c r="GKC1" s="0"/>
      <c r="GKD1" s="0"/>
      <c r="GKE1" s="0"/>
      <c r="GKF1" s="0"/>
      <c r="GKG1" s="0"/>
      <c r="GKH1" s="0"/>
      <c r="GKI1" s="0"/>
      <c r="GKJ1" s="0"/>
      <c r="GKK1" s="0"/>
      <c r="GKL1" s="0"/>
      <c r="GKM1" s="0"/>
      <c r="GKN1" s="0"/>
      <c r="GKO1" s="0"/>
      <c r="GKP1" s="0"/>
      <c r="GKQ1" s="0"/>
      <c r="GKR1" s="0"/>
      <c r="GKS1" s="0"/>
      <c r="GKT1" s="0"/>
      <c r="GKU1" s="0"/>
      <c r="GKV1" s="0"/>
      <c r="GKW1" s="0"/>
      <c r="GKX1" s="0"/>
      <c r="GKY1" s="0"/>
      <c r="GKZ1" s="0"/>
      <c r="GLA1" s="0"/>
      <c r="GLB1" s="0"/>
      <c r="GLC1" s="0"/>
      <c r="GLD1" s="0"/>
      <c r="GLE1" s="0"/>
      <c r="GLF1" s="0"/>
      <c r="GLG1" s="0"/>
      <c r="GLH1" s="0"/>
      <c r="GLI1" s="0"/>
      <c r="GLJ1" s="0"/>
      <c r="GLK1" s="0"/>
      <c r="GLL1" s="0"/>
      <c r="GLM1" s="0"/>
      <c r="GLN1" s="0"/>
      <c r="GLO1" s="0"/>
      <c r="GLP1" s="0"/>
      <c r="GLQ1" s="0"/>
      <c r="GLR1" s="0"/>
      <c r="GLS1" s="0"/>
      <c r="GLT1" s="0"/>
      <c r="GLU1" s="0"/>
      <c r="GLV1" s="0"/>
      <c r="GLW1" s="0"/>
      <c r="GLX1" s="0"/>
      <c r="GLY1" s="0"/>
      <c r="GLZ1" s="0"/>
      <c r="GMA1" s="0"/>
      <c r="GMB1" s="0"/>
      <c r="GMC1" s="0"/>
      <c r="GMD1" s="0"/>
      <c r="GME1" s="0"/>
      <c r="GMF1" s="0"/>
      <c r="GMG1" s="0"/>
      <c r="GMH1" s="0"/>
      <c r="GMI1" s="0"/>
      <c r="GMJ1" s="0"/>
      <c r="GMK1" s="0"/>
      <c r="GML1" s="0"/>
      <c r="GMM1" s="0"/>
      <c r="GMN1" s="0"/>
      <c r="GMO1" s="0"/>
      <c r="GMP1" s="0"/>
      <c r="GMQ1" s="0"/>
      <c r="GMR1" s="0"/>
      <c r="GMS1" s="0"/>
      <c r="GMT1" s="0"/>
      <c r="GMU1" s="0"/>
      <c r="GMV1" s="0"/>
      <c r="GMW1" s="0"/>
      <c r="GMX1" s="0"/>
      <c r="GMY1" s="0"/>
      <c r="GMZ1" s="0"/>
      <c r="GNA1" s="0"/>
      <c r="GNB1" s="0"/>
      <c r="GNC1" s="0"/>
      <c r="GND1" s="0"/>
      <c r="GNE1" s="0"/>
      <c r="GNF1" s="0"/>
      <c r="GNG1" s="0"/>
      <c r="GNH1" s="0"/>
      <c r="GNI1" s="0"/>
      <c r="GNJ1" s="0"/>
      <c r="GNK1" s="0"/>
      <c r="GNL1" s="0"/>
      <c r="GNM1" s="0"/>
      <c r="GNN1" s="0"/>
      <c r="GNO1" s="0"/>
      <c r="GNP1" s="0"/>
      <c r="GNQ1" s="0"/>
      <c r="GNR1" s="0"/>
      <c r="GNS1" s="0"/>
      <c r="GNT1" s="0"/>
      <c r="GNU1" s="0"/>
      <c r="GNV1" s="0"/>
      <c r="GNW1" s="0"/>
      <c r="GNX1" s="0"/>
      <c r="GNY1" s="0"/>
      <c r="GNZ1" s="0"/>
      <c r="GOA1" s="0"/>
      <c r="GOB1" s="0"/>
      <c r="GOC1" s="0"/>
      <c r="GOD1" s="0"/>
      <c r="GOE1" s="0"/>
      <c r="GOF1" s="0"/>
      <c r="GOG1" s="0"/>
      <c r="GOH1" s="0"/>
      <c r="GOI1" s="0"/>
      <c r="GOJ1" s="0"/>
      <c r="GOK1" s="0"/>
      <c r="GOL1" s="0"/>
      <c r="GOM1" s="0"/>
      <c r="GON1" s="0"/>
      <c r="GOO1" s="0"/>
      <c r="GOP1" s="0"/>
      <c r="GOQ1" s="0"/>
      <c r="GOR1" s="0"/>
      <c r="GOS1" s="0"/>
      <c r="GOT1" s="0"/>
      <c r="GOU1" s="0"/>
      <c r="GOV1" s="0"/>
      <c r="GOW1" s="0"/>
      <c r="GOX1" s="0"/>
      <c r="GOY1" s="0"/>
      <c r="GOZ1" s="0"/>
      <c r="GPA1" s="0"/>
      <c r="GPB1" s="0"/>
      <c r="GPC1" s="0"/>
      <c r="GPD1" s="0"/>
      <c r="GPE1" s="0"/>
      <c r="GPF1" s="0"/>
      <c r="GPG1" s="0"/>
      <c r="GPH1" s="0"/>
      <c r="GPI1" s="0"/>
      <c r="GPJ1" s="0"/>
      <c r="GPK1" s="0"/>
      <c r="GPL1" s="0"/>
      <c r="GPM1" s="0"/>
      <c r="GPN1" s="0"/>
      <c r="GPO1" s="0"/>
      <c r="GPP1" s="0"/>
      <c r="GPQ1" s="0"/>
      <c r="GPR1" s="0"/>
      <c r="GPS1" s="0"/>
      <c r="GPT1" s="0"/>
      <c r="GPU1" s="0"/>
      <c r="GPV1" s="0"/>
      <c r="GPW1" s="0"/>
      <c r="GPX1" s="0"/>
      <c r="GPY1" s="0"/>
      <c r="GPZ1" s="0"/>
      <c r="GQA1" s="0"/>
      <c r="GQB1" s="0"/>
      <c r="GQC1" s="0"/>
      <c r="GQD1" s="0"/>
      <c r="GQE1" s="0"/>
      <c r="GQF1" s="0"/>
      <c r="GQG1" s="0"/>
      <c r="GQH1" s="0"/>
      <c r="GQI1" s="0"/>
      <c r="GQJ1" s="0"/>
      <c r="GQK1" s="0"/>
      <c r="GQL1" s="0"/>
      <c r="GQM1" s="0"/>
      <c r="GQN1" s="0"/>
      <c r="GQO1" s="0"/>
      <c r="GQP1" s="0"/>
      <c r="GQQ1" s="0"/>
      <c r="GQR1" s="0"/>
      <c r="GQS1" s="0"/>
      <c r="GQT1" s="0"/>
      <c r="GQU1" s="0"/>
      <c r="GQV1" s="0"/>
      <c r="GQW1" s="0"/>
      <c r="GQX1" s="0"/>
      <c r="GQY1" s="0"/>
      <c r="GQZ1" s="0"/>
      <c r="GRA1" s="0"/>
      <c r="GRB1" s="0"/>
      <c r="GRC1" s="0"/>
      <c r="GRD1" s="0"/>
      <c r="GRE1" s="0"/>
      <c r="GRF1" s="0"/>
      <c r="GRG1" s="0"/>
      <c r="GRH1" s="0"/>
      <c r="GRI1" s="0"/>
      <c r="GRJ1" s="0"/>
      <c r="GRK1" s="0"/>
      <c r="GRL1" s="0"/>
      <c r="GRM1" s="0"/>
      <c r="GRN1" s="0"/>
      <c r="GRO1" s="0"/>
      <c r="GRP1" s="0"/>
      <c r="GRQ1" s="0"/>
      <c r="GRR1" s="0"/>
      <c r="GRS1" s="0"/>
      <c r="GRT1" s="0"/>
      <c r="GRU1" s="0"/>
      <c r="GRV1" s="0"/>
      <c r="GRW1" s="0"/>
      <c r="GRX1" s="0"/>
      <c r="GRY1" s="0"/>
      <c r="GRZ1" s="0"/>
      <c r="GSA1" s="0"/>
      <c r="GSB1" s="0"/>
      <c r="GSC1" s="0"/>
      <c r="GSD1" s="0"/>
      <c r="GSE1" s="0"/>
      <c r="GSF1" s="0"/>
      <c r="GSG1" s="0"/>
      <c r="GSH1" s="0"/>
      <c r="GSI1" s="0"/>
      <c r="GSJ1" s="0"/>
      <c r="GSK1" s="0"/>
      <c r="GSL1" s="0"/>
      <c r="GSM1" s="0"/>
      <c r="GSN1" s="0"/>
      <c r="GSO1" s="0"/>
      <c r="GSP1" s="0"/>
      <c r="GSQ1" s="0"/>
      <c r="GSR1" s="0"/>
      <c r="GSS1" s="0"/>
      <c r="GST1" s="0"/>
      <c r="GSU1" s="0"/>
      <c r="GSV1" s="0"/>
      <c r="GSW1" s="0"/>
      <c r="GSX1" s="0"/>
      <c r="GSY1" s="0"/>
      <c r="GSZ1" s="0"/>
      <c r="GTA1" s="0"/>
      <c r="GTB1" s="0"/>
      <c r="GTC1" s="0"/>
      <c r="GTD1" s="0"/>
      <c r="GTE1" s="0"/>
      <c r="GTF1" s="0"/>
      <c r="GTG1" s="0"/>
      <c r="GTH1" s="0"/>
      <c r="GTI1" s="0"/>
      <c r="GTJ1" s="0"/>
      <c r="GTK1" s="0"/>
      <c r="GTL1" s="0"/>
      <c r="GTM1" s="0"/>
      <c r="GTN1" s="0"/>
      <c r="GTO1" s="0"/>
      <c r="GTP1" s="0"/>
      <c r="GTQ1" s="0"/>
      <c r="GTR1" s="0"/>
      <c r="GTS1" s="0"/>
      <c r="GTT1" s="0"/>
      <c r="GTU1" s="0"/>
      <c r="GTV1" s="0"/>
      <c r="GTW1" s="0"/>
      <c r="GTX1" s="0"/>
      <c r="GTY1" s="0"/>
      <c r="GTZ1" s="0"/>
      <c r="GUA1" s="0"/>
      <c r="GUB1" s="0"/>
      <c r="GUC1" s="0"/>
      <c r="GUD1" s="0"/>
      <c r="GUE1" s="0"/>
      <c r="GUF1" s="0"/>
      <c r="GUG1" s="0"/>
      <c r="GUH1" s="0"/>
      <c r="GUI1" s="0"/>
      <c r="GUJ1" s="0"/>
      <c r="GUK1" s="0"/>
      <c r="GUL1" s="0"/>
      <c r="GUM1" s="0"/>
      <c r="GUN1" s="0"/>
      <c r="GUO1" s="0"/>
      <c r="GUP1" s="0"/>
      <c r="GUQ1" s="0"/>
      <c r="GUR1" s="0"/>
      <c r="GUS1" s="0"/>
      <c r="GUT1" s="0"/>
      <c r="GUU1" s="0"/>
      <c r="GUV1" s="0"/>
      <c r="GUW1" s="0"/>
      <c r="GUX1" s="0"/>
      <c r="GUY1" s="0"/>
      <c r="GUZ1" s="0"/>
      <c r="GVA1" s="0"/>
      <c r="GVB1" s="0"/>
      <c r="GVC1" s="0"/>
      <c r="GVD1" s="0"/>
      <c r="GVE1" s="0"/>
      <c r="GVF1" s="0"/>
      <c r="GVG1" s="0"/>
      <c r="GVH1" s="0"/>
      <c r="GVI1" s="0"/>
      <c r="GVJ1" s="0"/>
      <c r="GVK1" s="0"/>
      <c r="GVL1" s="0"/>
      <c r="GVM1" s="0"/>
      <c r="GVN1" s="0"/>
      <c r="GVO1" s="0"/>
      <c r="GVP1" s="0"/>
      <c r="GVQ1" s="0"/>
      <c r="GVR1" s="0"/>
      <c r="GVS1" s="0"/>
      <c r="GVT1" s="0"/>
      <c r="GVU1" s="0"/>
      <c r="GVV1" s="0"/>
      <c r="GVW1" s="0"/>
      <c r="GVX1" s="0"/>
      <c r="GVY1" s="0"/>
      <c r="GVZ1" s="0"/>
      <c r="GWA1" s="0"/>
      <c r="GWB1" s="0"/>
      <c r="GWC1" s="0"/>
      <c r="GWD1" s="0"/>
      <c r="GWE1" s="0"/>
      <c r="GWF1" s="0"/>
      <c r="GWG1" s="0"/>
      <c r="GWH1" s="0"/>
      <c r="GWI1" s="0"/>
      <c r="GWJ1" s="0"/>
      <c r="GWK1" s="0"/>
      <c r="GWL1" s="0"/>
      <c r="GWM1" s="0"/>
      <c r="GWN1" s="0"/>
      <c r="GWO1" s="0"/>
      <c r="GWP1" s="0"/>
      <c r="GWQ1" s="0"/>
      <c r="GWR1" s="0"/>
      <c r="GWS1" s="0"/>
      <c r="GWT1" s="0"/>
      <c r="GWU1" s="0"/>
      <c r="GWV1" s="0"/>
      <c r="GWW1" s="0"/>
      <c r="GWX1" s="0"/>
      <c r="GWY1" s="0"/>
      <c r="GWZ1" s="0"/>
      <c r="GXA1" s="0"/>
      <c r="GXB1" s="0"/>
      <c r="GXC1" s="0"/>
      <c r="GXD1" s="0"/>
      <c r="GXE1" s="0"/>
      <c r="GXF1" s="0"/>
      <c r="GXG1" s="0"/>
      <c r="GXH1" s="0"/>
      <c r="GXI1" s="0"/>
      <c r="GXJ1" s="0"/>
      <c r="GXK1" s="0"/>
      <c r="GXL1" s="0"/>
      <c r="GXM1" s="0"/>
      <c r="GXN1" s="0"/>
      <c r="GXO1" s="0"/>
      <c r="GXP1" s="0"/>
      <c r="GXQ1" s="0"/>
      <c r="GXR1" s="0"/>
      <c r="GXS1" s="0"/>
      <c r="GXT1" s="0"/>
      <c r="GXU1" s="0"/>
      <c r="GXV1" s="0"/>
      <c r="GXW1" s="0"/>
      <c r="GXX1" s="0"/>
      <c r="GXY1" s="0"/>
      <c r="GXZ1" s="0"/>
      <c r="GYA1" s="0"/>
      <c r="GYB1" s="0"/>
      <c r="GYC1" s="0"/>
      <c r="GYD1" s="0"/>
      <c r="GYE1" s="0"/>
      <c r="GYF1" s="0"/>
      <c r="GYG1" s="0"/>
      <c r="GYH1" s="0"/>
      <c r="GYI1" s="0"/>
      <c r="GYJ1" s="0"/>
      <c r="GYK1" s="0"/>
      <c r="GYL1" s="0"/>
      <c r="GYM1" s="0"/>
      <c r="GYN1" s="0"/>
      <c r="GYO1" s="0"/>
      <c r="GYP1" s="0"/>
      <c r="GYQ1" s="0"/>
      <c r="GYR1" s="0"/>
      <c r="GYS1" s="0"/>
      <c r="GYT1" s="0"/>
      <c r="GYU1" s="0"/>
      <c r="GYV1" s="0"/>
      <c r="GYW1" s="0"/>
      <c r="GYX1" s="0"/>
      <c r="GYY1" s="0"/>
      <c r="GYZ1" s="0"/>
      <c r="GZA1" s="0"/>
      <c r="GZB1" s="0"/>
      <c r="GZC1" s="0"/>
      <c r="GZD1" s="0"/>
      <c r="GZE1" s="0"/>
      <c r="GZF1" s="0"/>
      <c r="GZG1" s="0"/>
      <c r="GZH1" s="0"/>
      <c r="GZI1" s="0"/>
      <c r="GZJ1" s="0"/>
      <c r="GZK1" s="0"/>
      <c r="GZL1" s="0"/>
      <c r="GZM1" s="0"/>
      <c r="GZN1" s="0"/>
      <c r="GZO1" s="0"/>
      <c r="GZP1" s="0"/>
      <c r="GZQ1" s="0"/>
      <c r="GZR1" s="0"/>
      <c r="GZS1" s="0"/>
      <c r="GZT1" s="0"/>
      <c r="GZU1" s="0"/>
      <c r="GZV1" s="0"/>
      <c r="GZW1" s="0"/>
      <c r="GZX1" s="0"/>
      <c r="GZY1" s="0"/>
      <c r="GZZ1" s="0"/>
      <c r="HAA1" s="0"/>
      <c r="HAB1" s="0"/>
      <c r="HAC1" s="0"/>
      <c r="HAD1" s="0"/>
      <c r="HAE1" s="0"/>
      <c r="HAF1" s="0"/>
      <c r="HAG1" s="0"/>
      <c r="HAH1" s="0"/>
      <c r="HAI1" s="0"/>
      <c r="HAJ1" s="0"/>
      <c r="HAK1" s="0"/>
      <c r="HAL1" s="0"/>
      <c r="HAM1" s="0"/>
      <c r="HAN1" s="0"/>
      <c r="HAO1" s="0"/>
      <c r="HAP1" s="0"/>
      <c r="HAQ1" s="0"/>
      <c r="HAR1" s="0"/>
      <c r="HAS1" s="0"/>
      <c r="HAT1" s="0"/>
      <c r="HAU1" s="0"/>
      <c r="HAV1" s="0"/>
      <c r="HAW1" s="0"/>
      <c r="HAX1" s="0"/>
      <c r="HAY1" s="0"/>
      <c r="HAZ1" s="0"/>
      <c r="HBA1" s="0"/>
      <c r="HBB1" s="0"/>
      <c r="HBC1" s="0"/>
      <c r="HBD1" s="0"/>
      <c r="HBE1" s="0"/>
      <c r="HBF1" s="0"/>
      <c r="HBG1" s="0"/>
      <c r="HBH1" s="0"/>
      <c r="HBI1" s="0"/>
      <c r="HBJ1" s="0"/>
      <c r="HBK1" s="0"/>
      <c r="HBL1" s="0"/>
      <c r="HBM1" s="0"/>
      <c r="HBN1" s="0"/>
      <c r="HBO1" s="0"/>
      <c r="HBP1" s="0"/>
      <c r="HBQ1" s="0"/>
      <c r="HBR1" s="0"/>
      <c r="HBS1" s="0"/>
      <c r="HBT1" s="0"/>
      <c r="HBU1" s="0"/>
      <c r="HBV1" s="0"/>
      <c r="HBW1" s="0"/>
      <c r="HBX1" s="0"/>
      <c r="HBY1" s="0"/>
      <c r="HBZ1" s="0"/>
      <c r="HCA1" s="0"/>
      <c r="HCB1" s="0"/>
      <c r="HCC1" s="0"/>
      <c r="HCD1" s="0"/>
      <c r="HCE1" s="0"/>
      <c r="HCF1" s="0"/>
      <c r="HCG1" s="0"/>
      <c r="HCH1" s="0"/>
      <c r="HCI1" s="0"/>
      <c r="HCJ1" s="0"/>
      <c r="HCK1" s="0"/>
      <c r="HCL1" s="0"/>
      <c r="HCM1" s="0"/>
      <c r="HCN1" s="0"/>
      <c r="HCO1" s="0"/>
      <c r="HCP1" s="0"/>
      <c r="HCQ1" s="0"/>
      <c r="HCR1" s="0"/>
      <c r="HCS1" s="0"/>
      <c r="HCT1" s="0"/>
      <c r="HCU1" s="0"/>
      <c r="HCV1" s="0"/>
      <c r="HCW1" s="0"/>
      <c r="HCX1" s="0"/>
      <c r="HCY1" s="0"/>
      <c r="HCZ1" s="0"/>
      <c r="HDA1" s="0"/>
      <c r="HDB1" s="0"/>
      <c r="HDC1" s="0"/>
      <c r="HDD1" s="0"/>
      <c r="HDE1" s="0"/>
      <c r="HDF1" s="0"/>
      <c r="HDG1" s="0"/>
      <c r="HDH1" s="0"/>
      <c r="HDI1" s="0"/>
      <c r="HDJ1" s="0"/>
      <c r="HDK1" s="0"/>
      <c r="HDL1" s="0"/>
      <c r="HDM1" s="0"/>
      <c r="HDN1" s="0"/>
      <c r="HDO1" s="0"/>
      <c r="HDP1" s="0"/>
      <c r="HDQ1" s="0"/>
      <c r="HDR1" s="0"/>
      <c r="HDS1" s="0"/>
      <c r="HDT1" s="0"/>
      <c r="HDU1" s="0"/>
      <c r="HDV1" s="0"/>
      <c r="HDW1" s="0"/>
      <c r="HDX1" s="0"/>
      <c r="HDY1" s="0"/>
      <c r="HDZ1" s="0"/>
      <c r="HEA1" s="0"/>
      <c r="HEB1" s="0"/>
      <c r="HEC1" s="0"/>
      <c r="HED1" s="0"/>
      <c r="HEE1" s="0"/>
      <c r="HEF1" s="0"/>
      <c r="HEG1" s="0"/>
      <c r="HEH1" s="0"/>
      <c r="HEI1" s="0"/>
      <c r="HEJ1" s="0"/>
      <c r="HEK1" s="0"/>
      <c r="HEL1" s="0"/>
      <c r="HEM1" s="0"/>
      <c r="HEN1" s="0"/>
      <c r="HEO1" s="0"/>
      <c r="HEP1" s="0"/>
      <c r="HEQ1" s="0"/>
      <c r="HER1" s="0"/>
      <c r="HES1" s="0"/>
      <c r="HET1" s="0"/>
      <c r="HEU1" s="0"/>
      <c r="HEV1" s="0"/>
      <c r="HEW1" s="0"/>
      <c r="HEX1" s="0"/>
      <c r="HEY1" s="0"/>
      <c r="HEZ1" s="0"/>
      <c r="HFA1" s="0"/>
      <c r="HFB1" s="0"/>
      <c r="HFC1" s="0"/>
      <c r="HFD1" s="0"/>
      <c r="HFE1" s="0"/>
      <c r="HFF1" s="0"/>
      <c r="HFG1" s="0"/>
      <c r="HFH1" s="0"/>
      <c r="HFI1" s="0"/>
      <c r="HFJ1" s="0"/>
      <c r="HFK1" s="0"/>
      <c r="HFL1" s="0"/>
      <c r="HFM1" s="0"/>
      <c r="HFN1" s="0"/>
      <c r="HFO1" s="0"/>
      <c r="HFP1" s="0"/>
      <c r="HFQ1" s="0"/>
      <c r="HFR1" s="0"/>
      <c r="HFS1" s="0"/>
      <c r="HFT1" s="0"/>
      <c r="HFU1" s="0"/>
      <c r="HFV1" s="0"/>
      <c r="HFW1" s="0"/>
      <c r="HFX1" s="0"/>
      <c r="HFY1" s="0"/>
      <c r="HFZ1" s="0"/>
      <c r="HGA1" s="0"/>
      <c r="HGB1" s="0"/>
      <c r="HGC1" s="0"/>
      <c r="HGD1" s="0"/>
      <c r="HGE1" s="0"/>
      <c r="HGF1" s="0"/>
      <c r="HGG1" s="0"/>
      <c r="HGH1" s="0"/>
      <c r="HGI1" s="0"/>
      <c r="HGJ1" s="0"/>
      <c r="HGK1" s="0"/>
      <c r="HGL1" s="0"/>
      <c r="HGM1" s="0"/>
      <c r="HGN1" s="0"/>
      <c r="HGO1" s="0"/>
      <c r="HGP1" s="0"/>
      <c r="HGQ1" s="0"/>
      <c r="HGR1" s="0"/>
      <c r="HGS1" s="0"/>
      <c r="HGT1" s="0"/>
      <c r="HGU1" s="0"/>
      <c r="HGV1" s="0"/>
      <c r="HGW1" s="0"/>
      <c r="HGX1" s="0"/>
      <c r="HGY1" s="0"/>
      <c r="HGZ1" s="0"/>
      <c r="HHA1" s="0"/>
      <c r="HHB1" s="0"/>
      <c r="HHC1" s="0"/>
      <c r="HHD1" s="0"/>
      <c r="HHE1" s="0"/>
      <c r="HHF1" s="0"/>
      <c r="HHG1" s="0"/>
      <c r="HHH1" s="0"/>
      <c r="HHI1" s="0"/>
      <c r="HHJ1" s="0"/>
      <c r="HHK1" s="0"/>
      <c r="HHL1" s="0"/>
      <c r="HHM1" s="0"/>
      <c r="HHN1" s="0"/>
      <c r="HHO1" s="0"/>
      <c r="HHP1" s="0"/>
      <c r="HHQ1" s="0"/>
      <c r="HHR1" s="0"/>
      <c r="HHS1" s="0"/>
      <c r="HHT1" s="0"/>
      <c r="HHU1" s="0"/>
      <c r="HHV1" s="0"/>
      <c r="HHW1" s="0"/>
      <c r="HHX1" s="0"/>
      <c r="HHY1" s="0"/>
      <c r="HHZ1" s="0"/>
      <c r="HIA1" s="0"/>
      <c r="HIB1" s="0"/>
      <c r="HIC1" s="0"/>
      <c r="HID1" s="0"/>
      <c r="HIE1" s="0"/>
      <c r="HIF1" s="0"/>
      <c r="HIG1" s="0"/>
      <c r="HIH1" s="0"/>
      <c r="HII1" s="0"/>
      <c r="HIJ1" s="0"/>
      <c r="HIK1" s="0"/>
      <c r="HIL1" s="0"/>
      <c r="HIM1" s="0"/>
      <c r="HIN1" s="0"/>
      <c r="HIO1" s="0"/>
      <c r="HIP1" s="0"/>
      <c r="HIQ1" s="0"/>
      <c r="HIR1" s="0"/>
      <c r="HIS1" s="0"/>
      <c r="HIT1" s="0"/>
      <c r="HIU1" s="0"/>
      <c r="HIV1" s="0"/>
      <c r="HIW1" s="0"/>
      <c r="HIX1" s="0"/>
      <c r="HIY1" s="0"/>
      <c r="HIZ1" s="0"/>
      <c r="HJA1" s="0"/>
      <c r="HJB1" s="0"/>
      <c r="HJC1" s="0"/>
      <c r="HJD1" s="0"/>
      <c r="HJE1" s="0"/>
      <c r="HJF1" s="0"/>
      <c r="HJG1" s="0"/>
      <c r="HJH1" s="0"/>
      <c r="HJI1" s="0"/>
      <c r="HJJ1" s="0"/>
      <c r="HJK1" s="0"/>
      <c r="HJL1" s="0"/>
      <c r="HJM1" s="0"/>
      <c r="HJN1" s="0"/>
      <c r="HJO1" s="0"/>
      <c r="HJP1" s="0"/>
      <c r="HJQ1" s="0"/>
      <c r="HJR1" s="0"/>
      <c r="HJS1" s="0"/>
      <c r="HJT1" s="0"/>
      <c r="HJU1" s="0"/>
      <c r="HJV1" s="0"/>
      <c r="HJW1" s="0"/>
      <c r="HJX1" s="0"/>
      <c r="HJY1" s="0"/>
      <c r="HJZ1" s="0"/>
      <c r="HKA1" s="0"/>
      <c r="HKB1" s="0"/>
      <c r="HKC1" s="0"/>
      <c r="HKD1" s="0"/>
      <c r="HKE1" s="0"/>
      <c r="HKF1" s="0"/>
      <c r="HKG1" s="0"/>
      <c r="HKH1" s="0"/>
      <c r="HKI1" s="0"/>
      <c r="HKJ1" s="0"/>
      <c r="HKK1" s="0"/>
      <c r="HKL1" s="0"/>
      <c r="HKM1" s="0"/>
      <c r="HKN1" s="0"/>
      <c r="HKO1" s="0"/>
      <c r="HKP1" s="0"/>
      <c r="HKQ1" s="0"/>
      <c r="HKR1" s="0"/>
      <c r="HKS1" s="0"/>
      <c r="HKT1" s="0"/>
      <c r="HKU1" s="0"/>
      <c r="HKV1" s="0"/>
      <c r="HKW1" s="0"/>
      <c r="HKX1" s="0"/>
      <c r="HKY1" s="0"/>
      <c r="HKZ1" s="0"/>
      <c r="HLA1" s="0"/>
      <c r="HLB1" s="0"/>
      <c r="HLC1" s="0"/>
      <c r="HLD1" s="0"/>
      <c r="HLE1" s="0"/>
      <c r="HLF1" s="0"/>
      <c r="HLG1" s="0"/>
      <c r="HLH1" s="0"/>
      <c r="HLI1" s="0"/>
      <c r="HLJ1" s="0"/>
      <c r="HLK1" s="0"/>
      <c r="HLL1" s="0"/>
      <c r="HLM1" s="0"/>
      <c r="HLN1" s="0"/>
      <c r="HLO1" s="0"/>
      <c r="HLP1" s="0"/>
      <c r="HLQ1" s="0"/>
      <c r="HLR1" s="0"/>
      <c r="HLS1" s="0"/>
      <c r="HLT1" s="0"/>
      <c r="HLU1" s="0"/>
      <c r="HLV1" s="0"/>
      <c r="HLW1" s="0"/>
      <c r="HLX1" s="0"/>
      <c r="HLY1" s="0"/>
      <c r="HLZ1" s="0"/>
      <c r="HMA1" s="0"/>
      <c r="HMB1" s="0"/>
      <c r="HMC1" s="0"/>
      <c r="HMD1" s="0"/>
      <c r="HME1" s="0"/>
      <c r="HMF1" s="0"/>
      <c r="HMG1" s="0"/>
      <c r="HMH1" s="0"/>
      <c r="HMI1" s="0"/>
      <c r="HMJ1" s="0"/>
      <c r="HMK1" s="0"/>
      <c r="HML1" s="0"/>
      <c r="HMM1" s="0"/>
      <c r="HMN1" s="0"/>
      <c r="HMO1" s="0"/>
      <c r="HMP1" s="0"/>
      <c r="HMQ1" s="0"/>
      <c r="HMR1" s="0"/>
      <c r="HMS1" s="0"/>
      <c r="HMT1" s="0"/>
      <c r="HMU1" s="0"/>
      <c r="HMV1" s="0"/>
      <c r="HMW1" s="0"/>
      <c r="HMX1" s="0"/>
      <c r="HMY1" s="0"/>
      <c r="HMZ1" s="0"/>
      <c r="HNA1" s="0"/>
      <c r="HNB1" s="0"/>
      <c r="HNC1" s="0"/>
      <c r="HND1" s="0"/>
      <c r="HNE1" s="0"/>
      <c r="HNF1" s="0"/>
      <c r="HNG1" s="0"/>
      <c r="HNH1" s="0"/>
      <c r="HNI1" s="0"/>
      <c r="HNJ1" s="0"/>
      <c r="HNK1" s="0"/>
      <c r="HNL1" s="0"/>
      <c r="HNM1" s="0"/>
      <c r="HNN1" s="0"/>
      <c r="HNO1" s="0"/>
      <c r="HNP1" s="0"/>
      <c r="HNQ1" s="0"/>
      <c r="HNR1" s="0"/>
      <c r="HNS1" s="0"/>
      <c r="HNT1" s="0"/>
      <c r="HNU1" s="0"/>
      <c r="HNV1" s="0"/>
      <c r="HNW1" s="0"/>
      <c r="HNX1" s="0"/>
      <c r="HNY1" s="0"/>
      <c r="HNZ1" s="0"/>
      <c r="HOA1" s="0"/>
      <c r="HOB1" s="0"/>
      <c r="HOC1" s="0"/>
      <c r="HOD1" s="0"/>
      <c r="HOE1" s="0"/>
      <c r="HOF1" s="0"/>
      <c r="HOG1" s="0"/>
      <c r="HOH1" s="0"/>
      <c r="HOI1" s="0"/>
      <c r="HOJ1" s="0"/>
      <c r="HOK1" s="0"/>
      <c r="HOL1" s="0"/>
      <c r="HOM1" s="0"/>
      <c r="HON1" s="0"/>
      <c r="HOO1" s="0"/>
      <c r="HOP1" s="0"/>
      <c r="HOQ1" s="0"/>
      <c r="HOR1" s="0"/>
      <c r="HOS1" s="0"/>
      <c r="HOT1" s="0"/>
      <c r="HOU1" s="0"/>
      <c r="HOV1" s="0"/>
      <c r="HOW1" s="0"/>
      <c r="HOX1" s="0"/>
      <c r="HOY1" s="0"/>
      <c r="HOZ1" s="0"/>
      <c r="HPA1" s="0"/>
      <c r="HPB1" s="0"/>
      <c r="HPC1" s="0"/>
      <c r="HPD1" s="0"/>
      <c r="HPE1" s="0"/>
      <c r="HPF1" s="0"/>
      <c r="HPG1" s="0"/>
      <c r="HPH1" s="0"/>
      <c r="HPI1" s="0"/>
      <c r="HPJ1" s="0"/>
      <c r="HPK1" s="0"/>
      <c r="HPL1" s="0"/>
      <c r="HPM1" s="0"/>
      <c r="HPN1" s="0"/>
      <c r="HPO1" s="0"/>
      <c r="HPP1" s="0"/>
      <c r="HPQ1" s="0"/>
      <c r="HPR1" s="0"/>
      <c r="HPS1" s="0"/>
      <c r="HPT1" s="0"/>
      <c r="HPU1" s="0"/>
      <c r="HPV1" s="0"/>
      <c r="HPW1" s="0"/>
      <c r="HPX1" s="0"/>
      <c r="HPY1" s="0"/>
      <c r="HPZ1" s="0"/>
      <c r="HQA1" s="0"/>
      <c r="HQB1" s="0"/>
      <c r="HQC1" s="0"/>
      <c r="HQD1" s="0"/>
      <c r="HQE1" s="0"/>
      <c r="HQF1" s="0"/>
      <c r="HQG1" s="0"/>
      <c r="HQH1" s="0"/>
      <c r="HQI1" s="0"/>
      <c r="HQJ1" s="0"/>
      <c r="HQK1" s="0"/>
      <c r="HQL1" s="0"/>
      <c r="HQM1" s="0"/>
      <c r="HQN1" s="0"/>
      <c r="HQO1" s="0"/>
      <c r="HQP1" s="0"/>
      <c r="HQQ1" s="0"/>
      <c r="HQR1" s="0"/>
      <c r="HQS1" s="0"/>
      <c r="HQT1" s="0"/>
      <c r="HQU1" s="0"/>
      <c r="HQV1" s="0"/>
      <c r="HQW1" s="0"/>
      <c r="HQX1" s="0"/>
      <c r="HQY1" s="0"/>
      <c r="HQZ1" s="0"/>
      <c r="HRA1" s="0"/>
      <c r="HRB1" s="0"/>
      <c r="HRC1" s="0"/>
      <c r="HRD1" s="0"/>
      <c r="HRE1" s="0"/>
      <c r="HRF1" s="0"/>
      <c r="HRG1" s="0"/>
      <c r="HRH1" s="0"/>
      <c r="HRI1" s="0"/>
      <c r="HRJ1" s="0"/>
      <c r="HRK1" s="0"/>
      <c r="HRL1" s="0"/>
      <c r="HRM1" s="0"/>
      <c r="HRN1" s="0"/>
      <c r="HRO1" s="0"/>
      <c r="HRP1" s="0"/>
      <c r="HRQ1" s="0"/>
      <c r="HRR1" s="0"/>
      <c r="HRS1" s="0"/>
      <c r="HRT1" s="0"/>
      <c r="HRU1" s="0"/>
      <c r="HRV1" s="0"/>
      <c r="HRW1" s="0"/>
      <c r="HRX1" s="0"/>
      <c r="HRY1" s="0"/>
      <c r="HRZ1" s="0"/>
      <c r="HSA1" s="0"/>
      <c r="HSB1" s="0"/>
      <c r="HSC1" s="0"/>
      <c r="HSD1" s="0"/>
      <c r="HSE1" s="0"/>
      <c r="HSF1" s="0"/>
      <c r="HSG1" s="0"/>
      <c r="HSH1" s="0"/>
      <c r="HSI1" s="0"/>
      <c r="HSJ1" s="0"/>
      <c r="HSK1" s="0"/>
      <c r="HSL1" s="0"/>
      <c r="HSM1" s="0"/>
      <c r="HSN1" s="0"/>
      <c r="HSO1" s="0"/>
      <c r="HSP1" s="0"/>
      <c r="HSQ1" s="0"/>
      <c r="HSR1" s="0"/>
      <c r="HSS1" s="0"/>
      <c r="HST1" s="0"/>
      <c r="HSU1" s="0"/>
      <c r="HSV1" s="0"/>
      <c r="HSW1" s="0"/>
      <c r="HSX1" s="0"/>
      <c r="HSY1" s="0"/>
      <c r="HSZ1" s="0"/>
      <c r="HTA1" s="0"/>
      <c r="HTB1" s="0"/>
      <c r="HTC1" s="0"/>
      <c r="HTD1" s="0"/>
      <c r="HTE1" s="0"/>
      <c r="HTF1" s="0"/>
      <c r="HTG1" s="0"/>
      <c r="HTH1" s="0"/>
      <c r="HTI1" s="0"/>
      <c r="HTJ1" s="0"/>
      <c r="HTK1" s="0"/>
      <c r="HTL1" s="0"/>
      <c r="HTM1" s="0"/>
      <c r="HTN1" s="0"/>
      <c r="HTO1" s="0"/>
      <c r="HTP1" s="0"/>
      <c r="HTQ1" s="0"/>
      <c r="HTR1" s="0"/>
      <c r="HTS1" s="0"/>
      <c r="HTT1" s="0"/>
      <c r="HTU1" s="0"/>
      <c r="HTV1" s="0"/>
      <c r="HTW1" s="0"/>
      <c r="HTX1" s="0"/>
      <c r="HTY1" s="0"/>
      <c r="HTZ1" s="0"/>
      <c r="HUA1" s="0"/>
      <c r="HUB1" s="0"/>
      <c r="HUC1" s="0"/>
      <c r="HUD1" s="0"/>
      <c r="HUE1" s="0"/>
      <c r="HUF1" s="0"/>
      <c r="HUG1" s="0"/>
      <c r="HUH1" s="0"/>
      <c r="HUI1" s="0"/>
      <c r="HUJ1" s="0"/>
      <c r="HUK1" s="0"/>
      <c r="HUL1" s="0"/>
      <c r="HUM1" s="0"/>
      <c r="HUN1" s="0"/>
      <c r="HUO1" s="0"/>
      <c r="HUP1" s="0"/>
      <c r="HUQ1" s="0"/>
      <c r="HUR1" s="0"/>
      <c r="HUS1" s="0"/>
      <c r="HUT1" s="0"/>
      <c r="HUU1" s="0"/>
      <c r="HUV1" s="0"/>
      <c r="HUW1" s="0"/>
      <c r="HUX1" s="0"/>
      <c r="HUY1" s="0"/>
      <c r="HUZ1" s="0"/>
      <c r="HVA1" s="0"/>
      <c r="HVB1" s="0"/>
      <c r="HVC1" s="0"/>
      <c r="HVD1" s="0"/>
      <c r="HVE1" s="0"/>
      <c r="HVF1" s="0"/>
      <c r="HVG1" s="0"/>
      <c r="HVH1" s="0"/>
      <c r="HVI1" s="0"/>
      <c r="HVJ1" s="0"/>
      <c r="HVK1" s="0"/>
      <c r="HVL1" s="0"/>
      <c r="HVM1" s="0"/>
      <c r="HVN1" s="0"/>
      <c r="HVO1" s="0"/>
      <c r="HVP1" s="0"/>
      <c r="HVQ1" s="0"/>
      <c r="HVR1" s="0"/>
      <c r="HVS1" s="0"/>
      <c r="HVT1" s="0"/>
      <c r="HVU1" s="0"/>
      <c r="HVV1" s="0"/>
      <c r="HVW1" s="0"/>
      <c r="HVX1" s="0"/>
      <c r="HVY1" s="0"/>
      <c r="HVZ1" s="0"/>
      <c r="HWA1" s="0"/>
      <c r="HWB1" s="0"/>
      <c r="HWC1" s="0"/>
      <c r="HWD1" s="0"/>
      <c r="HWE1" s="0"/>
      <c r="HWF1" s="0"/>
      <c r="HWG1" s="0"/>
      <c r="HWH1" s="0"/>
      <c r="HWI1" s="0"/>
      <c r="HWJ1" s="0"/>
      <c r="HWK1" s="0"/>
      <c r="HWL1" s="0"/>
      <c r="HWM1" s="0"/>
      <c r="HWN1" s="0"/>
      <c r="HWO1" s="0"/>
      <c r="HWP1" s="0"/>
      <c r="HWQ1" s="0"/>
      <c r="HWR1" s="0"/>
      <c r="HWS1" s="0"/>
      <c r="HWT1" s="0"/>
      <c r="HWU1" s="0"/>
      <c r="HWV1" s="0"/>
      <c r="HWW1" s="0"/>
      <c r="HWX1" s="0"/>
      <c r="HWY1" s="0"/>
      <c r="HWZ1" s="0"/>
      <c r="HXA1" s="0"/>
      <c r="HXB1" s="0"/>
      <c r="HXC1" s="0"/>
      <c r="HXD1" s="0"/>
      <c r="HXE1" s="0"/>
      <c r="HXF1" s="0"/>
      <c r="HXG1" s="0"/>
      <c r="HXH1" s="0"/>
      <c r="HXI1" s="0"/>
      <c r="HXJ1" s="0"/>
      <c r="HXK1" s="0"/>
      <c r="HXL1" s="0"/>
      <c r="HXM1" s="0"/>
      <c r="HXN1" s="0"/>
      <c r="HXO1" s="0"/>
      <c r="HXP1" s="0"/>
      <c r="HXQ1" s="0"/>
      <c r="HXR1" s="0"/>
      <c r="HXS1" s="0"/>
      <c r="HXT1" s="0"/>
      <c r="HXU1" s="0"/>
      <c r="HXV1" s="0"/>
      <c r="HXW1" s="0"/>
      <c r="HXX1" s="0"/>
      <c r="HXY1" s="0"/>
      <c r="HXZ1" s="0"/>
      <c r="HYA1" s="0"/>
      <c r="HYB1" s="0"/>
      <c r="HYC1" s="0"/>
      <c r="HYD1" s="0"/>
      <c r="HYE1" s="0"/>
      <c r="HYF1" s="0"/>
      <c r="HYG1" s="0"/>
      <c r="HYH1" s="0"/>
      <c r="HYI1" s="0"/>
      <c r="HYJ1" s="0"/>
      <c r="HYK1" s="0"/>
      <c r="HYL1" s="0"/>
      <c r="HYM1" s="0"/>
      <c r="HYN1" s="0"/>
      <c r="HYO1" s="0"/>
      <c r="HYP1" s="0"/>
      <c r="HYQ1" s="0"/>
      <c r="HYR1" s="0"/>
      <c r="HYS1" s="0"/>
      <c r="HYT1" s="0"/>
      <c r="HYU1" s="0"/>
      <c r="HYV1" s="0"/>
      <c r="HYW1" s="0"/>
      <c r="HYX1" s="0"/>
      <c r="HYY1" s="0"/>
      <c r="HYZ1" s="0"/>
      <c r="HZA1" s="0"/>
      <c r="HZB1" s="0"/>
      <c r="HZC1" s="0"/>
      <c r="HZD1" s="0"/>
      <c r="HZE1" s="0"/>
      <c r="HZF1" s="0"/>
      <c r="HZG1" s="0"/>
      <c r="HZH1" s="0"/>
      <c r="HZI1" s="0"/>
      <c r="HZJ1" s="0"/>
      <c r="HZK1" s="0"/>
      <c r="HZL1" s="0"/>
      <c r="HZM1" s="0"/>
      <c r="HZN1" s="0"/>
      <c r="HZO1" s="0"/>
      <c r="HZP1" s="0"/>
      <c r="HZQ1" s="0"/>
      <c r="HZR1" s="0"/>
      <c r="HZS1" s="0"/>
      <c r="HZT1" s="0"/>
      <c r="HZU1" s="0"/>
      <c r="HZV1" s="0"/>
      <c r="HZW1" s="0"/>
      <c r="HZX1" s="0"/>
      <c r="HZY1" s="0"/>
      <c r="HZZ1" s="0"/>
      <c r="IAA1" s="0"/>
      <c r="IAB1" s="0"/>
      <c r="IAC1" s="0"/>
      <c r="IAD1" s="0"/>
      <c r="IAE1" s="0"/>
      <c r="IAF1" s="0"/>
      <c r="IAG1" s="0"/>
      <c r="IAH1" s="0"/>
      <c r="IAI1" s="0"/>
      <c r="IAJ1" s="0"/>
      <c r="IAK1" s="0"/>
      <c r="IAL1" s="0"/>
      <c r="IAM1" s="0"/>
      <c r="IAN1" s="0"/>
      <c r="IAO1" s="0"/>
      <c r="IAP1" s="0"/>
      <c r="IAQ1" s="0"/>
      <c r="IAR1" s="0"/>
      <c r="IAS1" s="0"/>
      <c r="IAT1" s="0"/>
      <c r="IAU1" s="0"/>
      <c r="IAV1" s="0"/>
      <c r="IAW1" s="0"/>
      <c r="IAX1" s="0"/>
      <c r="IAY1" s="0"/>
      <c r="IAZ1" s="0"/>
      <c r="IBA1" s="0"/>
      <c r="IBB1" s="0"/>
      <c r="IBC1" s="0"/>
      <c r="IBD1" s="0"/>
      <c r="IBE1" s="0"/>
      <c r="IBF1" s="0"/>
      <c r="IBG1" s="0"/>
      <c r="IBH1" s="0"/>
      <c r="IBI1" s="0"/>
      <c r="IBJ1" s="0"/>
      <c r="IBK1" s="0"/>
      <c r="IBL1" s="0"/>
      <c r="IBM1" s="0"/>
      <c r="IBN1" s="0"/>
      <c r="IBO1" s="0"/>
      <c r="IBP1" s="0"/>
      <c r="IBQ1" s="0"/>
      <c r="IBR1" s="0"/>
      <c r="IBS1" s="0"/>
      <c r="IBT1" s="0"/>
      <c r="IBU1" s="0"/>
      <c r="IBV1" s="0"/>
      <c r="IBW1" s="0"/>
      <c r="IBX1" s="0"/>
      <c r="IBY1" s="0"/>
      <c r="IBZ1" s="0"/>
      <c r="ICA1" s="0"/>
      <c r="ICB1" s="0"/>
      <c r="ICC1" s="0"/>
      <c r="ICD1" s="0"/>
      <c r="ICE1" s="0"/>
      <c r="ICF1" s="0"/>
      <c r="ICG1" s="0"/>
      <c r="ICH1" s="0"/>
      <c r="ICI1" s="0"/>
      <c r="ICJ1" s="0"/>
      <c r="ICK1" s="0"/>
      <c r="ICL1" s="0"/>
      <c r="ICM1" s="0"/>
      <c r="ICN1" s="0"/>
      <c r="ICO1" s="0"/>
      <c r="ICP1" s="0"/>
      <c r="ICQ1" s="0"/>
      <c r="ICR1" s="0"/>
      <c r="ICS1" s="0"/>
      <c r="ICT1" s="0"/>
      <c r="ICU1" s="0"/>
      <c r="ICV1" s="0"/>
      <c r="ICW1" s="0"/>
      <c r="ICX1" s="0"/>
      <c r="ICY1" s="0"/>
      <c r="ICZ1" s="0"/>
      <c r="IDA1" s="0"/>
      <c r="IDB1" s="0"/>
      <c r="IDC1" s="0"/>
      <c r="IDD1" s="0"/>
      <c r="IDE1" s="0"/>
      <c r="IDF1" s="0"/>
      <c r="IDG1" s="0"/>
      <c r="IDH1" s="0"/>
      <c r="IDI1" s="0"/>
      <c r="IDJ1" s="0"/>
      <c r="IDK1" s="0"/>
      <c r="IDL1" s="0"/>
      <c r="IDM1" s="0"/>
      <c r="IDN1" s="0"/>
      <c r="IDO1" s="0"/>
      <c r="IDP1" s="0"/>
      <c r="IDQ1" s="0"/>
      <c r="IDR1" s="0"/>
      <c r="IDS1" s="0"/>
      <c r="IDT1" s="0"/>
      <c r="IDU1" s="0"/>
      <c r="IDV1" s="0"/>
      <c r="IDW1" s="0"/>
      <c r="IDX1" s="0"/>
      <c r="IDY1" s="0"/>
      <c r="IDZ1" s="0"/>
      <c r="IEA1" s="0"/>
      <c r="IEB1" s="0"/>
      <c r="IEC1" s="0"/>
      <c r="IED1" s="0"/>
      <c r="IEE1" s="0"/>
      <c r="IEF1" s="0"/>
      <c r="IEG1" s="0"/>
      <c r="IEH1" s="0"/>
      <c r="IEI1" s="0"/>
      <c r="IEJ1" s="0"/>
      <c r="IEK1" s="0"/>
      <c r="IEL1" s="0"/>
      <c r="IEM1" s="0"/>
      <c r="IEN1" s="0"/>
      <c r="IEO1" s="0"/>
      <c r="IEP1" s="0"/>
      <c r="IEQ1" s="0"/>
      <c r="IER1" s="0"/>
      <c r="IES1" s="0"/>
      <c r="IET1" s="0"/>
      <c r="IEU1" s="0"/>
      <c r="IEV1" s="0"/>
      <c r="IEW1" s="0"/>
      <c r="IEX1" s="0"/>
      <c r="IEY1" s="0"/>
      <c r="IEZ1" s="0"/>
      <c r="IFA1" s="0"/>
      <c r="IFB1" s="0"/>
      <c r="IFC1" s="0"/>
      <c r="IFD1" s="0"/>
      <c r="IFE1" s="0"/>
      <c r="IFF1" s="0"/>
      <c r="IFG1" s="0"/>
      <c r="IFH1" s="0"/>
      <c r="IFI1" s="0"/>
      <c r="IFJ1" s="0"/>
      <c r="IFK1" s="0"/>
      <c r="IFL1" s="0"/>
      <c r="IFM1" s="0"/>
      <c r="IFN1" s="0"/>
      <c r="IFO1" s="0"/>
      <c r="IFP1" s="0"/>
      <c r="IFQ1" s="0"/>
      <c r="IFR1" s="0"/>
      <c r="IFS1" s="0"/>
      <c r="IFT1" s="0"/>
      <c r="IFU1" s="0"/>
      <c r="IFV1" s="0"/>
      <c r="IFW1" s="0"/>
      <c r="IFX1" s="0"/>
      <c r="IFY1" s="0"/>
      <c r="IFZ1" s="0"/>
      <c r="IGA1" s="0"/>
      <c r="IGB1" s="0"/>
      <c r="IGC1" s="0"/>
      <c r="IGD1" s="0"/>
      <c r="IGE1" s="0"/>
      <c r="IGF1" s="0"/>
      <c r="IGG1" s="0"/>
      <c r="IGH1" s="0"/>
      <c r="IGI1" s="0"/>
      <c r="IGJ1" s="0"/>
      <c r="IGK1" s="0"/>
      <c r="IGL1" s="0"/>
      <c r="IGM1" s="0"/>
      <c r="IGN1" s="0"/>
      <c r="IGO1" s="0"/>
      <c r="IGP1" s="0"/>
      <c r="IGQ1" s="0"/>
      <c r="IGR1" s="0"/>
      <c r="IGS1" s="0"/>
      <c r="IGT1" s="0"/>
      <c r="IGU1" s="0"/>
      <c r="IGV1" s="0"/>
      <c r="IGW1" s="0"/>
      <c r="IGX1" s="0"/>
      <c r="IGY1" s="0"/>
      <c r="IGZ1" s="0"/>
      <c r="IHA1" s="0"/>
      <c r="IHB1" s="0"/>
      <c r="IHC1" s="0"/>
      <c r="IHD1" s="0"/>
      <c r="IHE1" s="0"/>
      <c r="IHF1" s="0"/>
      <c r="IHG1" s="0"/>
      <c r="IHH1" s="0"/>
      <c r="IHI1" s="0"/>
      <c r="IHJ1" s="0"/>
      <c r="IHK1" s="0"/>
      <c r="IHL1" s="0"/>
      <c r="IHM1" s="0"/>
      <c r="IHN1" s="0"/>
      <c r="IHO1" s="0"/>
      <c r="IHP1" s="0"/>
      <c r="IHQ1" s="0"/>
      <c r="IHR1" s="0"/>
      <c r="IHS1" s="0"/>
      <c r="IHT1" s="0"/>
      <c r="IHU1" s="0"/>
      <c r="IHV1" s="0"/>
      <c r="IHW1" s="0"/>
      <c r="IHX1" s="0"/>
      <c r="IHY1" s="0"/>
      <c r="IHZ1" s="0"/>
      <c r="IIA1" s="0"/>
      <c r="IIB1" s="0"/>
      <c r="IIC1" s="0"/>
      <c r="IID1" s="0"/>
      <c r="IIE1" s="0"/>
      <c r="IIF1" s="0"/>
      <c r="IIG1" s="0"/>
      <c r="IIH1" s="0"/>
      <c r="III1" s="0"/>
      <c r="IIJ1" s="0"/>
      <c r="IIK1" s="0"/>
      <c r="IIL1" s="0"/>
      <c r="IIM1" s="0"/>
      <c r="IIN1" s="0"/>
      <c r="IIO1" s="0"/>
      <c r="IIP1" s="0"/>
      <c r="IIQ1" s="0"/>
      <c r="IIR1" s="0"/>
      <c r="IIS1" s="0"/>
      <c r="IIT1" s="0"/>
      <c r="IIU1" s="0"/>
      <c r="IIV1" s="0"/>
      <c r="IIW1" s="0"/>
      <c r="IIX1" s="0"/>
      <c r="IIY1" s="0"/>
      <c r="IIZ1" s="0"/>
      <c r="IJA1" s="0"/>
      <c r="IJB1" s="0"/>
      <c r="IJC1" s="0"/>
      <c r="IJD1" s="0"/>
      <c r="IJE1" s="0"/>
      <c r="IJF1" s="0"/>
      <c r="IJG1" s="0"/>
      <c r="IJH1" s="0"/>
      <c r="IJI1" s="0"/>
      <c r="IJJ1" s="0"/>
      <c r="IJK1" s="0"/>
      <c r="IJL1" s="0"/>
      <c r="IJM1" s="0"/>
      <c r="IJN1" s="0"/>
      <c r="IJO1" s="0"/>
      <c r="IJP1" s="0"/>
      <c r="IJQ1" s="0"/>
      <c r="IJR1" s="0"/>
      <c r="IJS1" s="0"/>
      <c r="IJT1" s="0"/>
      <c r="IJU1" s="0"/>
      <c r="IJV1" s="0"/>
      <c r="IJW1" s="0"/>
      <c r="IJX1" s="0"/>
      <c r="IJY1" s="0"/>
      <c r="IJZ1" s="0"/>
      <c r="IKA1" s="0"/>
      <c r="IKB1" s="0"/>
      <c r="IKC1" s="0"/>
      <c r="IKD1" s="0"/>
      <c r="IKE1" s="0"/>
      <c r="IKF1" s="0"/>
      <c r="IKG1" s="0"/>
      <c r="IKH1" s="0"/>
      <c r="IKI1" s="0"/>
      <c r="IKJ1" s="0"/>
      <c r="IKK1" s="0"/>
      <c r="IKL1" s="0"/>
      <c r="IKM1" s="0"/>
      <c r="IKN1" s="0"/>
      <c r="IKO1" s="0"/>
      <c r="IKP1" s="0"/>
      <c r="IKQ1" s="0"/>
      <c r="IKR1" s="0"/>
      <c r="IKS1" s="0"/>
      <c r="IKT1" s="0"/>
      <c r="IKU1" s="0"/>
      <c r="IKV1" s="0"/>
      <c r="IKW1" s="0"/>
      <c r="IKX1" s="0"/>
      <c r="IKY1" s="0"/>
      <c r="IKZ1" s="0"/>
      <c r="ILA1" s="0"/>
      <c r="ILB1" s="0"/>
      <c r="ILC1" s="0"/>
      <c r="ILD1" s="0"/>
      <c r="ILE1" s="0"/>
      <c r="ILF1" s="0"/>
      <c r="ILG1" s="0"/>
      <c r="ILH1" s="0"/>
      <c r="ILI1" s="0"/>
      <c r="ILJ1" s="0"/>
      <c r="ILK1" s="0"/>
      <c r="ILL1" s="0"/>
      <c r="ILM1" s="0"/>
      <c r="ILN1" s="0"/>
      <c r="ILO1" s="0"/>
      <c r="ILP1" s="0"/>
      <c r="ILQ1" s="0"/>
      <c r="ILR1" s="0"/>
      <c r="ILS1" s="0"/>
      <c r="ILT1" s="0"/>
      <c r="ILU1" s="0"/>
      <c r="ILV1" s="0"/>
      <c r="ILW1" s="0"/>
      <c r="ILX1" s="0"/>
      <c r="ILY1" s="0"/>
      <c r="ILZ1" s="0"/>
      <c r="IMA1" s="0"/>
      <c r="IMB1" s="0"/>
      <c r="IMC1" s="0"/>
      <c r="IMD1" s="0"/>
      <c r="IME1" s="0"/>
      <c r="IMF1" s="0"/>
      <c r="IMG1" s="0"/>
      <c r="IMH1" s="0"/>
      <c r="IMI1" s="0"/>
      <c r="IMJ1" s="0"/>
      <c r="IMK1" s="0"/>
      <c r="IML1" s="0"/>
      <c r="IMM1" s="0"/>
      <c r="IMN1" s="0"/>
      <c r="IMO1" s="0"/>
      <c r="IMP1" s="0"/>
      <c r="IMQ1" s="0"/>
      <c r="IMR1" s="0"/>
      <c r="IMS1" s="0"/>
      <c r="IMT1" s="0"/>
      <c r="IMU1" s="0"/>
      <c r="IMV1" s="0"/>
      <c r="IMW1" s="0"/>
      <c r="IMX1" s="0"/>
      <c r="IMY1" s="0"/>
      <c r="IMZ1" s="0"/>
      <c r="INA1" s="0"/>
      <c r="INB1" s="0"/>
      <c r="INC1" s="0"/>
      <c r="IND1" s="0"/>
      <c r="INE1" s="0"/>
      <c r="INF1" s="0"/>
      <c r="ING1" s="0"/>
      <c r="INH1" s="0"/>
      <c r="INI1" s="0"/>
      <c r="INJ1" s="0"/>
      <c r="INK1" s="0"/>
      <c r="INL1" s="0"/>
      <c r="INM1" s="0"/>
      <c r="INN1" s="0"/>
      <c r="INO1" s="0"/>
      <c r="INP1" s="0"/>
      <c r="INQ1" s="0"/>
      <c r="INR1" s="0"/>
      <c r="INS1" s="0"/>
      <c r="INT1" s="0"/>
      <c r="INU1" s="0"/>
      <c r="INV1" s="0"/>
      <c r="INW1" s="0"/>
      <c r="INX1" s="0"/>
      <c r="INY1" s="0"/>
      <c r="INZ1" s="0"/>
      <c r="IOA1" s="0"/>
      <c r="IOB1" s="0"/>
      <c r="IOC1" s="0"/>
      <c r="IOD1" s="0"/>
      <c r="IOE1" s="0"/>
      <c r="IOF1" s="0"/>
      <c r="IOG1" s="0"/>
      <c r="IOH1" s="0"/>
      <c r="IOI1" s="0"/>
      <c r="IOJ1" s="0"/>
      <c r="IOK1" s="0"/>
      <c r="IOL1" s="0"/>
      <c r="IOM1" s="0"/>
      <c r="ION1" s="0"/>
      <c r="IOO1" s="0"/>
      <c r="IOP1" s="0"/>
      <c r="IOQ1" s="0"/>
      <c r="IOR1" s="0"/>
      <c r="IOS1" s="0"/>
      <c r="IOT1" s="0"/>
      <c r="IOU1" s="0"/>
      <c r="IOV1" s="0"/>
      <c r="IOW1" s="0"/>
      <c r="IOX1" s="0"/>
      <c r="IOY1" s="0"/>
      <c r="IOZ1" s="0"/>
      <c r="IPA1" s="0"/>
      <c r="IPB1" s="0"/>
      <c r="IPC1" s="0"/>
      <c r="IPD1" s="0"/>
      <c r="IPE1" s="0"/>
      <c r="IPF1" s="0"/>
      <c r="IPG1" s="0"/>
      <c r="IPH1" s="0"/>
      <c r="IPI1" s="0"/>
      <c r="IPJ1" s="0"/>
      <c r="IPK1" s="0"/>
      <c r="IPL1" s="0"/>
      <c r="IPM1" s="0"/>
      <c r="IPN1" s="0"/>
      <c r="IPO1" s="0"/>
      <c r="IPP1" s="0"/>
      <c r="IPQ1" s="0"/>
      <c r="IPR1" s="0"/>
      <c r="IPS1" s="0"/>
      <c r="IPT1" s="0"/>
      <c r="IPU1" s="0"/>
      <c r="IPV1" s="0"/>
      <c r="IPW1" s="0"/>
      <c r="IPX1" s="0"/>
      <c r="IPY1" s="0"/>
      <c r="IPZ1" s="0"/>
      <c r="IQA1" s="0"/>
      <c r="IQB1" s="0"/>
      <c r="IQC1" s="0"/>
      <c r="IQD1" s="0"/>
      <c r="IQE1" s="0"/>
      <c r="IQF1" s="0"/>
      <c r="IQG1" s="0"/>
      <c r="IQH1" s="0"/>
      <c r="IQI1" s="0"/>
      <c r="IQJ1" s="0"/>
      <c r="IQK1" s="0"/>
      <c r="IQL1" s="0"/>
      <c r="IQM1" s="0"/>
      <c r="IQN1" s="0"/>
      <c r="IQO1" s="0"/>
      <c r="IQP1" s="0"/>
      <c r="IQQ1" s="0"/>
      <c r="IQR1" s="0"/>
      <c r="IQS1" s="0"/>
      <c r="IQT1" s="0"/>
      <c r="IQU1" s="0"/>
      <c r="IQV1" s="0"/>
      <c r="IQW1" s="0"/>
      <c r="IQX1" s="0"/>
      <c r="IQY1" s="0"/>
      <c r="IQZ1" s="0"/>
      <c r="IRA1" s="0"/>
      <c r="IRB1" s="0"/>
      <c r="IRC1" s="0"/>
      <c r="IRD1" s="0"/>
      <c r="IRE1" s="0"/>
      <c r="IRF1" s="0"/>
      <c r="IRG1" s="0"/>
      <c r="IRH1" s="0"/>
      <c r="IRI1" s="0"/>
      <c r="IRJ1" s="0"/>
      <c r="IRK1" s="0"/>
      <c r="IRL1" s="0"/>
      <c r="IRM1" s="0"/>
      <c r="IRN1" s="0"/>
      <c r="IRO1" s="0"/>
      <c r="IRP1" s="0"/>
      <c r="IRQ1" s="0"/>
      <c r="IRR1" s="0"/>
      <c r="IRS1" s="0"/>
      <c r="IRT1" s="0"/>
      <c r="IRU1" s="0"/>
      <c r="IRV1" s="0"/>
      <c r="IRW1" s="0"/>
      <c r="IRX1" s="0"/>
      <c r="IRY1" s="0"/>
      <c r="IRZ1" s="0"/>
      <c r="ISA1" s="0"/>
      <c r="ISB1" s="0"/>
      <c r="ISC1" s="0"/>
      <c r="ISD1" s="0"/>
      <c r="ISE1" s="0"/>
      <c r="ISF1" s="0"/>
      <c r="ISG1" s="0"/>
      <c r="ISH1" s="0"/>
      <c r="ISI1" s="0"/>
      <c r="ISJ1" s="0"/>
      <c r="ISK1" s="0"/>
      <c r="ISL1" s="0"/>
      <c r="ISM1" s="0"/>
      <c r="ISN1" s="0"/>
      <c r="ISO1" s="0"/>
      <c r="ISP1" s="0"/>
      <c r="ISQ1" s="0"/>
      <c r="ISR1" s="0"/>
      <c r="ISS1" s="0"/>
      <c r="IST1" s="0"/>
      <c r="ISU1" s="0"/>
      <c r="ISV1" s="0"/>
      <c r="ISW1" s="0"/>
      <c r="ISX1" s="0"/>
      <c r="ISY1" s="0"/>
      <c r="ISZ1" s="0"/>
      <c r="ITA1" s="0"/>
      <c r="ITB1" s="0"/>
      <c r="ITC1" s="0"/>
      <c r="ITD1" s="0"/>
      <c r="ITE1" s="0"/>
      <c r="ITF1" s="0"/>
      <c r="ITG1" s="0"/>
      <c r="ITH1" s="0"/>
      <c r="ITI1" s="0"/>
      <c r="ITJ1" s="0"/>
      <c r="ITK1" s="0"/>
      <c r="ITL1" s="0"/>
      <c r="ITM1" s="0"/>
      <c r="ITN1" s="0"/>
      <c r="ITO1" s="0"/>
      <c r="ITP1" s="0"/>
      <c r="ITQ1" s="0"/>
      <c r="ITR1" s="0"/>
      <c r="ITS1" s="0"/>
      <c r="ITT1" s="0"/>
      <c r="ITU1" s="0"/>
      <c r="ITV1" s="0"/>
      <c r="ITW1" s="0"/>
      <c r="ITX1" s="0"/>
      <c r="ITY1" s="0"/>
      <c r="ITZ1" s="0"/>
      <c r="IUA1" s="0"/>
      <c r="IUB1" s="0"/>
      <c r="IUC1" s="0"/>
      <c r="IUD1" s="0"/>
      <c r="IUE1" s="0"/>
      <c r="IUF1" s="0"/>
      <c r="IUG1" s="0"/>
      <c r="IUH1" s="0"/>
      <c r="IUI1" s="0"/>
      <c r="IUJ1" s="0"/>
      <c r="IUK1" s="0"/>
      <c r="IUL1" s="0"/>
      <c r="IUM1" s="0"/>
      <c r="IUN1" s="0"/>
      <c r="IUO1" s="0"/>
      <c r="IUP1" s="0"/>
      <c r="IUQ1" s="0"/>
      <c r="IUR1" s="0"/>
      <c r="IUS1" s="0"/>
      <c r="IUT1" s="0"/>
      <c r="IUU1" s="0"/>
      <c r="IUV1" s="0"/>
      <c r="IUW1" s="0"/>
      <c r="IUX1" s="0"/>
      <c r="IUY1" s="0"/>
      <c r="IUZ1" s="0"/>
      <c r="IVA1" s="0"/>
      <c r="IVB1" s="0"/>
      <c r="IVC1" s="0"/>
      <c r="IVD1" s="0"/>
      <c r="IVE1" s="0"/>
      <c r="IVF1" s="0"/>
      <c r="IVG1" s="0"/>
      <c r="IVH1" s="0"/>
      <c r="IVI1" s="0"/>
      <c r="IVJ1" s="0"/>
      <c r="IVK1" s="0"/>
      <c r="IVL1" s="0"/>
      <c r="IVM1" s="0"/>
      <c r="IVN1" s="0"/>
      <c r="IVO1" s="0"/>
      <c r="IVP1" s="0"/>
      <c r="IVQ1" s="0"/>
      <c r="IVR1" s="0"/>
      <c r="IVS1" s="0"/>
      <c r="IVT1" s="0"/>
      <c r="IVU1" s="0"/>
      <c r="IVV1" s="0"/>
      <c r="IVW1" s="0"/>
      <c r="IVX1" s="0"/>
      <c r="IVY1" s="0"/>
      <c r="IVZ1" s="0"/>
      <c r="IWA1" s="0"/>
      <c r="IWB1" s="0"/>
      <c r="IWC1" s="0"/>
      <c r="IWD1" s="0"/>
      <c r="IWE1" s="0"/>
      <c r="IWF1" s="0"/>
      <c r="IWG1" s="0"/>
      <c r="IWH1" s="0"/>
      <c r="IWI1" s="0"/>
      <c r="IWJ1" s="0"/>
      <c r="IWK1" s="0"/>
      <c r="IWL1" s="0"/>
      <c r="IWM1" s="0"/>
      <c r="IWN1" s="0"/>
      <c r="IWO1" s="0"/>
      <c r="IWP1" s="0"/>
      <c r="IWQ1" s="0"/>
      <c r="IWR1" s="0"/>
      <c r="IWS1" s="0"/>
      <c r="IWT1" s="0"/>
      <c r="IWU1" s="0"/>
      <c r="IWV1" s="0"/>
      <c r="IWW1" s="0"/>
      <c r="IWX1" s="0"/>
      <c r="IWY1" s="0"/>
      <c r="IWZ1" s="0"/>
      <c r="IXA1" s="0"/>
      <c r="IXB1" s="0"/>
      <c r="IXC1" s="0"/>
      <c r="IXD1" s="0"/>
      <c r="IXE1" s="0"/>
      <c r="IXF1" s="0"/>
      <c r="IXG1" s="0"/>
      <c r="IXH1" s="0"/>
      <c r="IXI1" s="0"/>
      <c r="IXJ1" s="0"/>
      <c r="IXK1" s="0"/>
      <c r="IXL1" s="0"/>
      <c r="IXM1" s="0"/>
      <c r="IXN1" s="0"/>
      <c r="IXO1" s="0"/>
      <c r="IXP1" s="0"/>
      <c r="IXQ1" s="0"/>
      <c r="IXR1" s="0"/>
      <c r="IXS1" s="0"/>
      <c r="IXT1" s="0"/>
      <c r="IXU1" s="0"/>
      <c r="IXV1" s="0"/>
      <c r="IXW1" s="0"/>
      <c r="IXX1" s="0"/>
      <c r="IXY1" s="0"/>
      <c r="IXZ1" s="0"/>
      <c r="IYA1" s="0"/>
      <c r="IYB1" s="0"/>
      <c r="IYC1" s="0"/>
      <c r="IYD1" s="0"/>
      <c r="IYE1" s="0"/>
      <c r="IYF1" s="0"/>
      <c r="IYG1" s="0"/>
      <c r="IYH1" s="0"/>
      <c r="IYI1" s="0"/>
      <c r="IYJ1" s="0"/>
      <c r="IYK1" s="0"/>
      <c r="IYL1" s="0"/>
      <c r="IYM1" s="0"/>
      <c r="IYN1" s="0"/>
      <c r="IYO1" s="0"/>
      <c r="IYP1" s="0"/>
      <c r="IYQ1" s="0"/>
      <c r="IYR1" s="0"/>
      <c r="IYS1" s="0"/>
      <c r="IYT1" s="0"/>
      <c r="IYU1" s="0"/>
      <c r="IYV1" s="0"/>
      <c r="IYW1" s="0"/>
      <c r="IYX1" s="0"/>
      <c r="IYY1" s="0"/>
      <c r="IYZ1" s="0"/>
      <c r="IZA1" s="0"/>
      <c r="IZB1" s="0"/>
      <c r="IZC1" s="0"/>
      <c r="IZD1" s="0"/>
      <c r="IZE1" s="0"/>
      <c r="IZF1" s="0"/>
      <c r="IZG1" s="0"/>
      <c r="IZH1" s="0"/>
      <c r="IZI1" s="0"/>
      <c r="IZJ1" s="0"/>
      <c r="IZK1" s="0"/>
      <c r="IZL1" s="0"/>
      <c r="IZM1" s="0"/>
      <c r="IZN1" s="0"/>
      <c r="IZO1" s="0"/>
      <c r="IZP1" s="0"/>
      <c r="IZQ1" s="0"/>
      <c r="IZR1" s="0"/>
      <c r="IZS1" s="0"/>
      <c r="IZT1" s="0"/>
      <c r="IZU1" s="0"/>
      <c r="IZV1" s="0"/>
      <c r="IZW1" s="0"/>
      <c r="IZX1" s="0"/>
      <c r="IZY1" s="0"/>
      <c r="IZZ1" s="0"/>
      <c r="JAA1" s="0"/>
      <c r="JAB1" s="0"/>
      <c r="JAC1" s="0"/>
      <c r="JAD1" s="0"/>
      <c r="JAE1" s="0"/>
      <c r="JAF1" s="0"/>
      <c r="JAG1" s="0"/>
      <c r="JAH1" s="0"/>
      <c r="JAI1" s="0"/>
      <c r="JAJ1" s="0"/>
      <c r="JAK1" s="0"/>
      <c r="JAL1" s="0"/>
      <c r="JAM1" s="0"/>
      <c r="JAN1" s="0"/>
      <c r="JAO1" s="0"/>
      <c r="JAP1" s="0"/>
      <c r="JAQ1" s="0"/>
      <c r="JAR1" s="0"/>
      <c r="JAS1" s="0"/>
      <c r="JAT1" s="0"/>
      <c r="JAU1" s="0"/>
      <c r="JAV1" s="0"/>
      <c r="JAW1" s="0"/>
      <c r="JAX1" s="0"/>
      <c r="JAY1" s="0"/>
      <c r="JAZ1" s="0"/>
      <c r="JBA1" s="0"/>
      <c r="JBB1" s="0"/>
      <c r="JBC1" s="0"/>
      <c r="JBD1" s="0"/>
      <c r="JBE1" s="0"/>
      <c r="JBF1" s="0"/>
      <c r="JBG1" s="0"/>
      <c r="JBH1" s="0"/>
      <c r="JBI1" s="0"/>
      <c r="JBJ1" s="0"/>
      <c r="JBK1" s="0"/>
      <c r="JBL1" s="0"/>
      <c r="JBM1" s="0"/>
      <c r="JBN1" s="0"/>
      <c r="JBO1" s="0"/>
      <c r="JBP1" s="0"/>
      <c r="JBQ1" s="0"/>
      <c r="JBR1" s="0"/>
      <c r="JBS1" s="0"/>
      <c r="JBT1" s="0"/>
      <c r="JBU1" s="0"/>
      <c r="JBV1" s="0"/>
      <c r="JBW1" s="0"/>
      <c r="JBX1" s="0"/>
      <c r="JBY1" s="0"/>
      <c r="JBZ1" s="0"/>
      <c r="JCA1" s="0"/>
      <c r="JCB1" s="0"/>
      <c r="JCC1" s="0"/>
      <c r="JCD1" s="0"/>
      <c r="JCE1" s="0"/>
      <c r="JCF1" s="0"/>
      <c r="JCG1" s="0"/>
      <c r="JCH1" s="0"/>
      <c r="JCI1" s="0"/>
      <c r="JCJ1" s="0"/>
      <c r="JCK1" s="0"/>
      <c r="JCL1" s="0"/>
      <c r="JCM1" s="0"/>
      <c r="JCN1" s="0"/>
      <c r="JCO1" s="0"/>
      <c r="JCP1" s="0"/>
      <c r="JCQ1" s="0"/>
      <c r="JCR1" s="0"/>
      <c r="JCS1" s="0"/>
      <c r="JCT1" s="0"/>
      <c r="JCU1" s="0"/>
      <c r="JCV1" s="0"/>
      <c r="JCW1" s="0"/>
      <c r="JCX1" s="0"/>
      <c r="JCY1" s="0"/>
      <c r="JCZ1" s="0"/>
      <c r="JDA1" s="0"/>
      <c r="JDB1" s="0"/>
      <c r="JDC1" s="0"/>
      <c r="JDD1" s="0"/>
      <c r="JDE1" s="0"/>
      <c r="JDF1" s="0"/>
      <c r="JDG1" s="0"/>
      <c r="JDH1" s="0"/>
      <c r="JDI1" s="0"/>
      <c r="JDJ1" s="0"/>
      <c r="JDK1" s="0"/>
      <c r="JDL1" s="0"/>
      <c r="JDM1" s="0"/>
      <c r="JDN1" s="0"/>
      <c r="JDO1" s="0"/>
      <c r="JDP1" s="0"/>
      <c r="JDQ1" s="0"/>
      <c r="JDR1" s="0"/>
      <c r="JDS1" s="0"/>
      <c r="JDT1" s="0"/>
      <c r="JDU1" s="0"/>
      <c r="JDV1" s="0"/>
      <c r="JDW1" s="0"/>
      <c r="JDX1" s="0"/>
      <c r="JDY1" s="0"/>
      <c r="JDZ1" s="0"/>
      <c r="JEA1" s="0"/>
      <c r="JEB1" s="0"/>
      <c r="JEC1" s="0"/>
      <c r="JED1" s="0"/>
      <c r="JEE1" s="0"/>
      <c r="JEF1" s="0"/>
      <c r="JEG1" s="0"/>
      <c r="JEH1" s="0"/>
      <c r="JEI1" s="0"/>
      <c r="JEJ1" s="0"/>
      <c r="JEK1" s="0"/>
      <c r="JEL1" s="0"/>
      <c r="JEM1" s="0"/>
      <c r="JEN1" s="0"/>
      <c r="JEO1" s="0"/>
      <c r="JEP1" s="0"/>
      <c r="JEQ1" s="0"/>
      <c r="JER1" s="0"/>
      <c r="JES1" s="0"/>
      <c r="JET1" s="0"/>
      <c r="JEU1" s="0"/>
      <c r="JEV1" s="0"/>
      <c r="JEW1" s="0"/>
      <c r="JEX1" s="0"/>
      <c r="JEY1" s="0"/>
      <c r="JEZ1" s="0"/>
      <c r="JFA1" s="0"/>
      <c r="JFB1" s="0"/>
      <c r="JFC1" s="0"/>
      <c r="JFD1" s="0"/>
      <c r="JFE1" s="0"/>
      <c r="JFF1" s="0"/>
      <c r="JFG1" s="0"/>
      <c r="JFH1" s="0"/>
      <c r="JFI1" s="0"/>
      <c r="JFJ1" s="0"/>
      <c r="JFK1" s="0"/>
      <c r="JFL1" s="0"/>
      <c r="JFM1" s="0"/>
      <c r="JFN1" s="0"/>
      <c r="JFO1" s="0"/>
      <c r="JFP1" s="0"/>
      <c r="JFQ1" s="0"/>
      <c r="JFR1" s="0"/>
      <c r="JFS1" s="0"/>
      <c r="JFT1" s="0"/>
      <c r="JFU1" s="0"/>
      <c r="JFV1" s="0"/>
      <c r="JFW1" s="0"/>
      <c r="JFX1" s="0"/>
      <c r="JFY1" s="0"/>
      <c r="JFZ1" s="0"/>
      <c r="JGA1" s="0"/>
      <c r="JGB1" s="0"/>
      <c r="JGC1" s="0"/>
      <c r="JGD1" s="0"/>
      <c r="JGE1" s="0"/>
      <c r="JGF1" s="0"/>
      <c r="JGG1" s="0"/>
      <c r="JGH1" s="0"/>
      <c r="JGI1" s="0"/>
      <c r="JGJ1" s="0"/>
      <c r="JGK1" s="0"/>
      <c r="JGL1" s="0"/>
      <c r="JGM1" s="0"/>
      <c r="JGN1" s="0"/>
      <c r="JGO1" s="0"/>
      <c r="JGP1" s="0"/>
      <c r="JGQ1" s="0"/>
      <c r="JGR1" s="0"/>
      <c r="JGS1" s="0"/>
      <c r="JGT1" s="0"/>
      <c r="JGU1" s="0"/>
      <c r="JGV1" s="0"/>
      <c r="JGW1" s="0"/>
      <c r="JGX1" s="0"/>
      <c r="JGY1" s="0"/>
      <c r="JGZ1" s="0"/>
      <c r="JHA1" s="0"/>
      <c r="JHB1" s="0"/>
      <c r="JHC1" s="0"/>
      <c r="JHD1" s="0"/>
      <c r="JHE1" s="0"/>
      <c r="JHF1" s="0"/>
      <c r="JHG1" s="0"/>
      <c r="JHH1" s="0"/>
      <c r="JHI1" s="0"/>
      <c r="JHJ1" s="0"/>
      <c r="JHK1" s="0"/>
      <c r="JHL1" s="0"/>
      <c r="JHM1" s="0"/>
      <c r="JHN1" s="0"/>
      <c r="JHO1" s="0"/>
      <c r="JHP1" s="0"/>
      <c r="JHQ1" s="0"/>
      <c r="JHR1" s="0"/>
      <c r="JHS1" s="0"/>
      <c r="JHT1" s="0"/>
      <c r="JHU1" s="0"/>
      <c r="JHV1" s="0"/>
      <c r="JHW1" s="0"/>
      <c r="JHX1" s="0"/>
      <c r="JHY1" s="0"/>
      <c r="JHZ1" s="0"/>
      <c r="JIA1" s="0"/>
      <c r="JIB1" s="0"/>
      <c r="JIC1" s="0"/>
      <c r="JID1" s="0"/>
      <c r="JIE1" s="0"/>
      <c r="JIF1" s="0"/>
      <c r="JIG1" s="0"/>
      <c r="JIH1" s="0"/>
      <c r="JII1" s="0"/>
      <c r="JIJ1" s="0"/>
      <c r="JIK1" s="0"/>
      <c r="JIL1" s="0"/>
      <c r="JIM1" s="0"/>
      <c r="JIN1" s="0"/>
      <c r="JIO1" s="0"/>
      <c r="JIP1" s="0"/>
      <c r="JIQ1" s="0"/>
      <c r="JIR1" s="0"/>
      <c r="JIS1" s="0"/>
      <c r="JIT1" s="0"/>
      <c r="JIU1" s="0"/>
      <c r="JIV1" s="0"/>
      <c r="JIW1" s="0"/>
      <c r="JIX1" s="0"/>
      <c r="JIY1" s="0"/>
      <c r="JIZ1" s="0"/>
      <c r="JJA1" s="0"/>
      <c r="JJB1" s="0"/>
      <c r="JJC1" s="0"/>
      <c r="JJD1" s="0"/>
      <c r="JJE1" s="0"/>
      <c r="JJF1" s="0"/>
      <c r="JJG1" s="0"/>
      <c r="JJH1" s="0"/>
      <c r="JJI1" s="0"/>
      <c r="JJJ1" s="0"/>
      <c r="JJK1" s="0"/>
      <c r="JJL1" s="0"/>
      <c r="JJM1" s="0"/>
      <c r="JJN1" s="0"/>
      <c r="JJO1" s="0"/>
      <c r="JJP1" s="0"/>
      <c r="JJQ1" s="0"/>
      <c r="JJR1" s="0"/>
      <c r="JJS1" s="0"/>
      <c r="JJT1" s="0"/>
      <c r="JJU1" s="0"/>
      <c r="JJV1" s="0"/>
      <c r="JJW1" s="0"/>
      <c r="JJX1" s="0"/>
      <c r="JJY1" s="0"/>
      <c r="JJZ1" s="0"/>
      <c r="JKA1" s="0"/>
      <c r="JKB1" s="0"/>
      <c r="JKC1" s="0"/>
      <c r="JKD1" s="0"/>
      <c r="JKE1" s="0"/>
      <c r="JKF1" s="0"/>
      <c r="JKG1" s="0"/>
      <c r="JKH1" s="0"/>
      <c r="JKI1" s="0"/>
      <c r="JKJ1" s="0"/>
      <c r="JKK1" s="0"/>
      <c r="JKL1" s="0"/>
      <c r="JKM1" s="0"/>
      <c r="JKN1" s="0"/>
      <c r="JKO1" s="0"/>
      <c r="JKP1" s="0"/>
      <c r="JKQ1" s="0"/>
      <c r="JKR1" s="0"/>
      <c r="JKS1" s="0"/>
      <c r="JKT1" s="0"/>
      <c r="JKU1" s="0"/>
      <c r="JKV1" s="0"/>
      <c r="JKW1" s="0"/>
      <c r="JKX1" s="0"/>
      <c r="JKY1" s="0"/>
      <c r="JKZ1" s="0"/>
      <c r="JLA1" s="0"/>
      <c r="JLB1" s="0"/>
      <c r="JLC1" s="0"/>
      <c r="JLD1" s="0"/>
      <c r="JLE1" s="0"/>
      <c r="JLF1" s="0"/>
      <c r="JLG1" s="0"/>
      <c r="JLH1" s="0"/>
      <c r="JLI1" s="0"/>
      <c r="JLJ1" s="0"/>
      <c r="JLK1" s="0"/>
      <c r="JLL1" s="0"/>
      <c r="JLM1" s="0"/>
      <c r="JLN1" s="0"/>
      <c r="JLO1" s="0"/>
      <c r="JLP1" s="0"/>
      <c r="JLQ1" s="0"/>
      <c r="JLR1" s="0"/>
      <c r="JLS1" s="0"/>
      <c r="JLT1" s="0"/>
      <c r="JLU1" s="0"/>
      <c r="JLV1" s="0"/>
      <c r="JLW1" s="0"/>
      <c r="JLX1" s="0"/>
      <c r="JLY1" s="0"/>
      <c r="JLZ1" s="0"/>
      <c r="JMA1" s="0"/>
      <c r="JMB1" s="0"/>
      <c r="JMC1" s="0"/>
      <c r="JMD1" s="0"/>
      <c r="JME1" s="0"/>
      <c r="JMF1" s="0"/>
      <c r="JMG1" s="0"/>
      <c r="JMH1" s="0"/>
      <c r="JMI1" s="0"/>
      <c r="JMJ1" s="0"/>
      <c r="JMK1" s="0"/>
      <c r="JML1" s="0"/>
      <c r="JMM1" s="0"/>
      <c r="JMN1" s="0"/>
      <c r="JMO1" s="0"/>
      <c r="JMP1" s="0"/>
      <c r="JMQ1" s="0"/>
      <c r="JMR1" s="0"/>
      <c r="JMS1" s="0"/>
      <c r="JMT1" s="0"/>
      <c r="JMU1" s="0"/>
      <c r="JMV1" s="0"/>
      <c r="JMW1" s="0"/>
      <c r="JMX1" s="0"/>
      <c r="JMY1" s="0"/>
      <c r="JMZ1" s="0"/>
      <c r="JNA1" s="0"/>
      <c r="JNB1" s="0"/>
      <c r="JNC1" s="0"/>
      <c r="JND1" s="0"/>
      <c r="JNE1" s="0"/>
      <c r="JNF1" s="0"/>
      <c r="JNG1" s="0"/>
      <c r="JNH1" s="0"/>
      <c r="JNI1" s="0"/>
      <c r="JNJ1" s="0"/>
      <c r="JNK1" s="0"/>
      <c r="JNL1" s="0"/>
      <c r="JNM1" s="0"/>
      <c r="JNN1" s="0"/>
      <c r="JNO1" s="0"/>
      <c r="JNP1" s="0"/>
      <c r="JNQ1" s="0"/>
      <c r="JNR1" s="0"/>
      <c r="JNS1" s="0"/>
      <c r="JNT1" s="0"/>
      <c r="JNU1" s="0"/>
      <c r="JNV1" s="0"/>
      <c r="JNW1" s="0"/>
      <c r="JNX1" s="0"/>
      <c r="JNY1" s="0"/>
      <c r="JNZ1" s="0"/>
      <c r="JOA1" s="0"/>
      <c r="JOB1" s="0"/>
      <c r="JOC1" s="0"/>
      <c r="JOD1" s="0"/>
      <c r="JOE1" s="0"/>
      <c r="JOF1" s="0"/>
      <c r="JOG1" s="0"/>
      <c r="JOH1" s="0"/>
      <c r="JOI1" s="0"/>
      <c r="JOJ1" s="0"/>
      <c r="JOK1" s="0"/>
      <c r="JOL1" s="0"/>
      <c r="JOM1" s="0"/>
      <c r="JON1" s="0"/>
      <c r="JOO1" s="0"/>
      <c r="JOP1" s="0"/>
      <c r="JOQ1" s="0"/>
      <c r="JOR1" s="0"/>
      <c r="JOS1" s="0"/>
      <c r="JOT1" s="0"/>
      <c r="JOU1" s="0"/>
      <c r="JOV1" s="0"/>
      <c r="JOW1" s="0"/>
      <c r="JOX1" s="0"/>
      <c r="JOY1" s="0"/>
      <c r="JOZ1" s="0"/>
      <c r="JPA1" s="0"/>
      <c r="JPB1" s="0"/>
      <c r="JPC1" s="0"/>
      <c r="JPD1" s="0"/>
      <c r="JPE1" s="0"/>
      <c r="JPF1" s="0"/>
      <c r="JPG1" s="0"/>
      <c r="JPH1" s="0"/>
      <c r="JPI1" s="0"/>
      <c r="JPJ1" s="0"/>
      <c r="JPK1" s="0"/>
      <c r="JPL1" s="0"/>
      <c r="JPM1" s="0"/>
      <c r="JPN1" s="0"/>
      <c r="JPO1" s="0"/>
      <c r="JPP1" s="0"/>
      <c r="JPQ1" s="0"/>
      <c r="JPR1" s="0"/>
      <c r="JPS1" s="0"/>
      <c r="JPT1" s="0"/>
      <c r="JPU1" s="0"/>
      <c r="JPV1" s="0"/>
      <c r="JPW1" s="0"/>
      <c r="JPX1" s="0"/>
      <c r="JPY1" s="0"/>
      <c r="JPZ1" s="0"/>
      <c r="JQA1" s="0"/>
      <c r="JQB1" s="0"/>
      <c r="JQC1" s="0"/>
      <c r="JQD1" s="0"/>
      <c r="JQE1" s="0"/>
      <c r="JQF1" s="0"/>
      <c r="JQG1" s="0"/>
      <c r="JQH1" s="0"/>
      <c r="JQI1" s="0"/>
      <c r="JQJ1" s="0"/>
      <c r="JQK1" s="0"/>
      <c r="JQL1" s="0"/>
      <c r="JQM1" s="0"/>
      <c r="JQN1" s="0"/>
      <c r="JQO1" s="0"/>
      <c r="JQP1" s="0"/>
      <c r="JQQ1" s="0"/>
      <c r="JQR1" s="0"/>
      <c r="JQS1" s="0"/>
      <c r="JQT1" s="0"/>
      <c r="JQU1" s="0"/>
      <c r="JQV1" s="0"/>
      <c r="JQW1" s="0"/>
      <c r="JQX1" s="0"/>
      <c r="JQY1" s="0"/>
      <c r="JQZ1" s="0"/>
      <c r="JRA1" s="0"/>
      <c r="JRB1" s="0"/>
      <c r="JRC1" s="0"/>
      <c r="JRD1" s="0"/>
      <c r="JRE1" s="0"/>
      <c r="JRF1" s="0"/>
      <c r="JRG1" s="0"/>
      <c r="JRH1" s="0"/>
      <c r="JRI1" s="0"/>
      <c r="JRJ1" s="0"/>
      <c r="JRK1" s="0"/>
      <c r="JRL1" s="0"/>
      <c r="JRM1" s="0"/>
      <c r="JRN1" s="0"/>
      <c r="JRO1" s="0"/>
      <c r="JRP1" s="0"/>
      <c r="JRQ1" s="0"/>
      <c r="JRR1" s="0"/>
      <c r="JRS1" s="0"/>
      <c r="JRT1" s="0"/>
      <c r="JRU1" s="0"/>
      <c r="JRV1" s="0"/>
      <c r="JRW1" s="0"/>
      <c r="JRX1" s="0"/>
      <c r="JRY1" s="0"/>
      <c r="JRZ1" s="0"/>
      <c r="JSA1" s="0"/>
      <c r="JSB1" s="0"/>
      <c r="JSC1" s="0"/>
      <c r="JSD1" s="0"/>
      <c r="JSE1" s="0"/>
      <c r="JSF1" s="0"/>
      <c r="JSG1" s="0"/>
      <c r="JSH1" s="0"/>
      <c r="JSI1" s="0"/>
      <c r="JSJ1" s="0"/>
      <c r="JSK1" s="0"/>
      <c r="JSL1" s="0"/>
      <c r="JSM1" s="0"/>
      <c r="JSN1" s="0"/>
      <c r="JSO1" s="0"/>
      <c r="JSP1" s="0"/>
      <c r="JSQ1" s="0"/>
      <c r="JSR1" s="0"/>
      <c r="JSS1" s="0"/>
      <c r="JST1" s="0"/>
      <c r="JSU1" s="0"/>
      <c r="JSV1" s="0"/>
      <c r="JSW1" s="0"/>
      <c r="JSX1" s="0"/>
      <c r="JSY1" s="0"/>
      <c r="JSZ1" s="0"/>
      <c r="JTA1" s="0"/>
      <c r="JTB1" s="0"/>
      <c r="JTC1" s="0"/>
      <c r="JTD1" s="0"/>
      <c r="JTE1" s="0"/>
      <c r="JTF1" s="0"/>
      <c r="JTG1" s="0"/>
      <c r="JTH1" s="0"/>
      <c r="JTI1" s="0"/>
      <c r="JTJ1" s="0"/>
      <c r="JTK1" s="0"/>
      <c r="JTL1" s="0"/>
      <c r="JTM1" s="0"/>
      <c r="JTN1" s="0"/>
      <c r="JTO1" s="0"/>
      <c r="JTP1" s="0"/>
      <c r="JTQ1" s="0"/>
      <c r="JTR1" s="0"/>
      <c r="JTS1" s="0"/>
      <c r="JTT1" s="0"/>
      <c r="JTU1" s="0"/>
      <c r="JTV1" s="0"/>
      <c r="JTW1" s="0"/>
      <c r="JTX1" s="0"/>
      <c r="JTY1" s="0"/>
      <c r="JTZ1" s="0"/>
      <c r="JUA1" s="0"/>
      <c r="JUB1" s="0"/>
      <c r="JUC1" s="0"/>
      <c r="JUD1" s="0"/>
      <c r="JUE1" s="0"/>
      <c r="JUF1" s="0"/>
      <c r="JUG1" s="0"/>
      <c r="JUH1" s="0"/>
      <c r="JUI1" s="0"/>
      <c r="JUJ1" s="0"/>
      <c r="JUK1" s="0"/>
      <c r="JUL1" s="0"/>
      <c r="JUM1" s="0"/>
      <c r="JUN1" s="0"/>
      <c r="JUO1" s="0"/>
      <c r="JUP1" s="0"/>
      <c r="JUQ1" s="0"/>
      <c r="JUR1" s="0"/>
      <c r="JUS1" s="0"/>
      <c r="JUT1" s="0"/>
      <c r="JUU1" s="0"/>
      <c r="JUV1" s="0"/>
      <c r="JUW1" s="0"/>
      <c r="JUX1" s="0"/>
      <c r="JUY1" s="0"/>
      <c r="JUZ1" s="0"/>
      <c r="JVA1" s="0"/>
      <c r="JVB1" s="0"/>
      <c r="JVC1" s="0"/>
      <c r="JVD1" s="0"/>
      <c r="JVE1" s="0"/>
      <c r="JVF1" s="0"/>
      <c r="JVG1" s="0"/>
      <c r="JVH1" s="0"/>
      <c r="JVI1" s="0"/>
      <c r="JVJ1" s="0"/>
      <c r="JVK1" s="0"/>
      <c r="JVL1" s="0"/>
      <c r="JVM1" s="0"/>
      <c r="JVN1" s="0"/>
      <c r="JVO1" s="0"/>
      <c r="JVP1" s="0"/>
      <c r="JVQ1" s="0"/>
      <c r="JVR1" s="0"/>
      <c r="JVS1" s="0"/>
      <c r="JVT1" s="0"/>
      <c r="JVU1" s="0"/>
      <c r="JVV1" s="0"/>
      <c r="JVW1" s="0"/>
      <c r="JVX1" s="0"/>
      <c r="JVY1" s="0"/>
      <c r="JVZ1" s="0"/>
      <c r="JWA1" s="0"/>
      <c r="JWB1" s="0"/>
      <c r="JWC1" s="0"/>
      <c r="JWD1" s="0"/>
      <c r="JWE1" s="0"/>
      <c r="JWF1" s="0"/>
      <c r="JWG1" s="0"/>
      <c r="JWH1" s="0"/>
      <c r="JWI1" s="0"/>
      <c r="JWJ1" s="0"/>
      <c r="JWK1" s="0"/>
      <c r="JWL1" s="0"/>
      <c r="JWM1" s="0"/>
      <c r="JWN1" s="0"/>
      <c r="JWO1" s="0"/>
      <c r="JWP1" s="0"/>
      <c r="JWQ1" s="0"/>
      <c r="JWR1" s="0"/>
      <c r="JWS1" s="0"/>
      <c r="JWT1" s="0"/>
      <c r="JWU1" s="0"/>
      <c r="JWV1" s="0"/>
      <c r="JWW1" s="0"/>
      <c r="JWX1" s="0"/>
      <c r="JWY1" s="0"/>
      <c r="JWZ1" s="0"/>
      <c r="JXA1" s="0"/>
      <c r="JXB1" s="0"/>
      <c r="JXC1" s="0"/>
      <c r="JXD1" s="0"/>
      <c r="JXE1" s="0"/>
      <c r="JXF1" s="0"/>
      <c r="JXG1" s="0"/>
      <c r="JXH1" s="0"/>
      <c r="JXI1" s="0"/>
      <c r="JXJ1" s="0"/>
      <c r="JXK1" s="0"/>
      <c r="JXL1" s="0"/>
      <c r="JXM1" s="0"/>
      <c r="JXN1" s="0"/>
      <c r="JXO1" s="0"/>
      <c r="JXP1" s="0"/>
      <c r="JXQ1" s="0"/>
      <c r="JXR1" s="0"/>
      <c r="JXS1" s="0"/>
      <c r="JXT1" s="0"/>
      <c r="JXU1" s="0"/>
      <c r="JXV1" s="0"/>
      <c r="JXW1" s="0"/>
      <c r="JXX1" s="0"/>
      <c r="JXY1" s="0"/>
      <c r="JXZ1" s="0"/>
      <c r="JYA1" s="0"/>
      <c r="JYB1" s="0"/>
      <c r="JYC1" s="0"/>
      <c r="JYD1" s="0"/>
      <c r="JYE1" s="0"/>
      <c r="JYF1" s="0"/>
      <c r="JYG1" s="0"/>
      <c r="JYH1" s="0"/>
      <c r="JYI1" s="0"/>
      <c r="JYJ1" s="0"/>
      <c r="JYK1" s="0"/>
      <c r="JYL1" s="0"/>
      <c r="JYM1" s="0"/>
      <c r="JYN1" s="0"/>
      <c r="JYO1" s="0"/>
      <c r="JYP1" s="0"/>
      <c r="JYQ1" s="0"/>
      <c r="JYR1" s="0"/>
      <c r="JYS1" s="0"/>
      <c r="JYT1" s="0"/>
      <c r="JYU1" s="0"/>
      <c r="JYV1" s="0"/>
      <c r="JYW1" s="0"/>
      <c r="JYX1" s="0"/>
      <c r="JYY1" s="0"/>
      <c r="JYZ1" s="0"/>
      <c r="JZA1" s="0"/>
      <c r="JZB1" s="0"/>
      <c r="JZC1" s="0"/>
      <c r="JZD1" s="0"/>
      <c r="JZE1" s="0"/>
      <c r="JZF1" s="0"/>
      <c r="JZG1" s="0"/>
      <c r="JZH1" s="0"/>
      <c r="JZI1" s="0"/>
      <c r="JZJ1" s="0"/>
      <c r="JZK1" s="0"/>
      <c r="JZL1" s="0"/>
      <c r="JZM1" s="0"/>
      <c r="JZN1" s="0"/>
      <c r="JZO1" s="0"/>
      <c r="JZP1" s="0"/>
      <c r="JZQ1" s="0"/>
      <c r="JZR1" s="0"/>
      <c r="JZS1" s="0"/>
      <c r="JZT1" s="0"/>
      <c r="JZU1" s="0"/>
      <c r="JZV1" s="0"/>
      <c r="JZW1" s="0"/>
      <c r="JZX1" s="0"/>
      <c r="JZY1" s="0"/>
      <c r="JZZ1" s="0"/>
      <c r="KAA1" s="0"/>
      <c r="KAB1" s="0"/>
      <c r="KAC1" s="0"/>
      <c r="KAD1" s="0"/>
      <c r="KAE1" s="0"/>
      <c r="KAF1" s="0"/>
      <c r="KAG1" s="0"/>
      <c r="KAH1" s="0"/>
      <c r="KAI1" s="0"/>
      <c r="KAJ1" s="0"/>
      <c r="KAK1" s="0"/>
      <c r="KAL1" s="0"/>
      <c r="KAM1" s="0"/>
      <c r="KAN1" s="0"/>
      <c r="KAO1" s="0"/>
      <c r="KAP1" s="0"/>
      <c r="KAQ1" s="0"/>
      <c r="KAR1" s="0"/>
      <c r="KAS1" s="0"/>
      <c r="KAT1" s="0"/>
      <c r="KAU1" s="0"/>
      <c r="KAV1" s="0"/>
      <c r="KAW1" s="0"/>
      <c r="KAX1" s="0"/>
      <c r="KAY1" s="0"/>
      <c r="KAZ1" s="0"/>
      <c r="KBA1" s="0"/>
      <c r="KBB1" s="0"/>
      <c r="KBC1" s="0"/>
      <c r="KBD1" s="0"/>
      <c r="KBE1" s="0"/>
      <c r="KBF1" s="0"/>
      <c r="KBG1" s="0"/>
      <c r="KBH1" s="0"/>
      <c r="KBI1" s="0"/>
      <c r="KBJ1" s="0"/>
      <c r="KBK1" s="0"/>
      <c r="KBL1" s="0"/>
      <c r="KBM1" s="0"/>
      <c r="KBN1" s="0"/>
      <c r="KBO1" s="0"/>
      <c r="KBP1" s="0"/>
      <c r="KBQ1" s="0"/>
      <c r="KBR1" s="0"/>
      <c r="KBS1" s="0"/>
      <c r="KBT1" s="0"/>
      <c r="KBU1" s="0"/>
      <c r="KBV1" s="0"/>
      <c r="KBW1" s="0"/>
      <c r="KBX1" s="0"/>
      <c r="KBY1" s="0"/>
      <c r="KBZ1" s="0"/>
      <c r="KCA1" s="0"/>
      <c r="KCB1" s="0"/>
      <c r="KCC1" s="0"/>
      <c r="KCD1" s="0"/>
      <c r="KCE1" s="0"/>
      <c r="KCF1" s="0"/>
      <c r="KCG1" s="0"/>
      <c r="KCH1" s="0"/>
      <c r="KCI1" s="0"/>
      <c r="KCJ1" s="0"/>
      <c r="KCK1" s="0"/>
      <c r="KCL1" s="0"/>
      <c r="KCM1" s="0"/>
      <c r="KCN1" s="0"/>
      <c r="KCO1" s="0"/>
      <c r="KCP1" s="0"/>
      <c r="KCQ1" s="0"/>
      <c r="KCR1" s="0"/>
      <c r="KCS1" s="0"/>
      <c r="KCT1" s="0"/>
      <c r="KCU1" s="0"/>
      <c r="KCV1" s="0"/>
      <c r="KCW1" s="0"/>
      <c r="KCX1" s="0"/>
      <c r="KCY1" s="0"/>
      <c r="KCZ1" s="0"/>
      <c r="KDA1" s="0"/>
      <c r="KDB1" s="0"/>
      <c r="KDC1" s="0"/>
      <c r="KDD1" s="0"/>
      <c r="KDE1" s="0"/>
      <c r="KDF1" s="0"/>
      <c r="KDG1" s="0"/>
      <c r="KDH1" s="0"/>
      <c r="KDI1" s="0"/>
      <c r="KDJ1" s="0"/>
      <c r="KDK1" s="0"/>
      <c r="KDL1" s="0"/>
      <c r="KDM1" s="0"/>
      <c r="KDN1" s="0"/>
      <c r="KDO1" s="0"/>
      <c r="KDP1" s="0"/>
      <c r="KDQ1" s="0"/>
      <c r="KDR1" s="0"/>
      <c r="KDS1" s="0"/>
      <c r="KDT1" s="0"/>
      <c r="KDU1" s="0"/>
      <c r="KDV1" s="0"/>
      <c r="KDW1" s="0"/>
      <c r="KDX1" s="0"/>
      <c r="KDY1" s="0"/>
      <c r="KDZ1" s="0"/>
      <c r="KEA1" s="0"/>
      <c r="KEB1" s="0"/>
      <c r="KEC1" s="0"/>
      <c r="KED1" s="0"/>
      <c r="KEE1" s="0"/>
      <c r="KEF1" s="0"/>
      <c r="KEG1" s="0"/>
      <c r="KEH1" s="0"/>
      <c r="KEI1" s="0"/>
      <c r="KEJ1" s="0"/>
      <c r="KEK1" s="0"/>
      <c r="KEL1" s="0"/>
      <c r="KEM1" s="0"/>
      <c r="KEN1" s="0"/>
      <c r="KEO1" s="0"/>
      <c r="KEP1" s="0"/>
      <c r="KEQ1" s="0"/>
      <c r="KER1" s="0"/>
      <c r="KES1" s="0"/>
      <c r="KET1" s="0"/>
      <c r="KEU1" s="0"/>
      <c r="KEV1" s="0"/>
      <c r="KEW1" s="0"/>
      <c r="KEX1" s="0"/>
      <c r="KEY1" s="0"/>
      <c r="KEZ1" s="0"/>
      <c r="KFA1" s="0"/>
      <c r="KFB1" s="0"/>
      <c r="KFC1" s="0"/>
      <c r="KFD1" s="0"/>
      <c r="KFE1" s="0"/>
      <c r="KFF1" s="0"/>
      <c r="KFG1" s="0"/>
      <c r="KFH1" s="0"/>
      <c r="KFI1" s="0"/>
      <c r="KFJ1" s="0"/>
      <c r="KFK1" s="0"/>
      <c r="KFL1" s="0"/>
      <c r="KFM1" s="0"/>
      <c r="KFN1" s="0"/>
      <c r="KFO1" s="0"/>
      <c r="KFP1" s="0"/>
      <c r="KFQ1" s="0"/>
      <c r="KFR1" s="0"/>
      <c r="KFS1" s="0"/>
      <c r="KFT1" s="0"/>
      <c r="KFU1" s="0"/>
      <c r="KFV1" s="0"/>
      <c r="KFW1" s="0"/>
      <c r="KFX1" s="0"/>
      <c r="KFY1" s="0"/>
      <c r="KFZ1" s="0"/>
      <c r="KGA1" s="0"/>
      <c r="KGB1" s="0"/>
      <c r="KGC1" s="0"/>
      <c r="KGD1" s="0"/>
      <c r="KGE1" s="0"/>
      <c r="KGF1" s="0"/>
      <c r="KGG1" s="0"/>
      <c r="KGH1" s="0"/>
      <c r="KGI1" s="0"/>
      <c r="KGJ1" s="0"/>
      <c r="KGK1" s="0"/>
      <c r="KGL1" s="0"/>
      <c r="KGM1" s="0"/>
      <c r="KGN1" s="0"/>
      <c r="KGO1" s="0"/>
      <c r="KGP1" s="0"/>
      <c r="KGQ1" s="0"/>
      <c r="KGR1" s="0"/>
      <c r="KGS1" s="0"/>
      <c r="KGT1" s="0"/>
      <c r="KGU1" s="0"/>
      <c r="KGV1" s="0"/>
      <c r="KGW1" s="0"/>
      <c r="KGX1" s="0"/>
      <c r="KGY1" s="0"/>
      <c r="KGZ1" s="0"/>
      <c r="KHA1" s="0"/>
      <c r="KHB1" s="0"/>
      <c r="KHC1" s="0"/>
      <c r="KHD1" s="0"/>
      <c r="KHE1" s="0"/>
      <c r="KHF1" s="0"/>
      <c r="KHG1" s="0"/>
      <c r="KHH1" s="0"/>
      <c r="KHI1" s="0"/>
      <c r="KHJ1" s="0"/>
      <c r="KHK1" s="0"/>
      <c r="KHL1" s="0"/>
      <c r="KHM1" s="0"/>
      <c r="KHN1" s="0"/>
      <c r="KHO1" s="0"/>
      <c r="KHP1" s="0"/>
      <c r="KHQ1" s="0"/>
      <c r="KHR1" s="0"/>
      <c r="KHS1" s="0"/>
      <c r="KHT1" s="0"/>
      <c r="KHU1" s="0"/>
      <c r="KHV1" s="0"/>
      <c r="KHW1" s="0"/>
      <c r="KHX1" s="0"/>
      <c r="KHY1" s="0"/>
      <c r="KHZ1" s="0"/>
      <c r="KIA1" s="0"/>
      <c r="KIB1" s="0"/>
      <c r="KIC1" s="0"/>
      <c r="KID1" s="0"/>
      <c r="KIE1" s="0"/>
      <c r="KIF1" s="0"/>
      <c r="KIG1" s="0"/>
      <c r="KIH1" s="0"/>
      <c r="KII1" s="0"/>
      <c r="KIJ1" s="0"/>
      <c r="KIK1" s="0"/>
      <c r="KIL1" s="0"/>
      <c r="KIM1" s="0"/>
      <c r="KIN1" s="0"/>
      <c r="KIO1" s="0"/>
      <c r="KIP1" s="0"/>
      <c r="KIQ1" s="0"/>
      <c r="KIR1" s="0"/>
      <c r="KIS1" s="0"/>
      <c r="KIT1" s="0"/>
      <c r="KIU1" s="0"/>
      <c r="KIV1" s="0"/>
      <c r="KIW1" s="0"/>
      <c r="KIX1" s="0"/>
      <c r="KIY1" s="0"/>
      <c r="KIZ1" s="0"/>
      <c r="KJA1" s="0"/>
      <c r="KJB1" s="0"/>
      <c r="KJC1" s="0"/>
      <c r="KJD1" s="0"/>
      <c r="KJE1" s="0"/>
      <c r="KJF1" s="0"/>
      <c r="KJG1" s="0"/>
      <c r="KJH1" s="0"/>
      <c r="KJI1" s="0"/>
      <c r="KJJ1" s="0"/>
      <c r="KJK1" s="0"/>
      <c r="KJL1" s="0"/>
      <c r="KJM1" s="0"/>
      <c r="KJN1" s="0"/>
      <c r="KJO1" s="0"/>
      <c r="KJP1" s="0"/>
      <c r="KJQ1" s="0"/>
      <c r="KJR1" s="0"/>
      <c r="KJS1" s="0"/>
      <c r="KJT1" s="0"/>
      <c r="KJU1" s="0"/>
      <c r="KJV1" s="0"/>
      <c r="KJW1" s="0"/>
      <c r="KJX1" s="0"/>
      <c r="KJY1" s="0"/>
      <c r="KJZ1" s="0"/>
      <c r="KKA1" s="0"/>
      <c r="KKB1" s="0"/>
      <c r="KKC1" s="0"/>
      <c r="KKD1" s="0"/>
      <c r="KKE1" s="0"/>
      <c r="KKF1" s="0"/>
      <c r="KKG1" s="0"/>
      <c r="KKH1" s="0"/>
      <c r="KKI1" s="0"/>
      <c r="KKJ1" s="0"/>
      <c r="KKK1" s="0"/>
      <c r="KKL1" s="0"/>
      <c r="KKM1" s="0"/>
      <c r="KKN1" s="0"/>
      <c r="KKO1" s="0"/>
      <c r="KKP1" s="0"/>
      <c r="KKQ1" s="0"/>
      <c r="KKR1" s="0"/>
      <c r="KKS1" s="0"/>
      <c r="KKT1" s="0"/>
      <c r="KKU1" s="0"/>
      <c r="KKV1" s="0"/>
      <c r="KKW1" s="0"/>
      <c r="KKX1" s="0"/>
      <c r="KKY1" s="0"/>
      <c r="KKZ1" s="0"/>
      <c r="KLA1" s="0"/>
      <c r="KLB1" s="0"/>
      <c r="KLC1" s="0"/>
      <c r="KLD1" s="0"/>
      <c r="KLE1" s="0"/>
      <c r="KLF1" s="0"/>
      <c r="KLG1" s="0"/>
      <c r="KLH1" s="0"/>
      <c r="KLI1" s="0"/>
      <c r="KLJ1" s="0"/>
      <c r="KLK1" s="0"/>
      <c r="KLL1" s="0"/>
      <c r="KLM1" s="0"/>
      <c r="KLN1" s="0"/>
      <c r="KLO1" s="0"/>
      <c r="KLP1" s="0"/>
      <c r="KLQ1" s="0"/>
      <c r="KLR1" s="0"/>
      <c r="KLS1" s="0"/>
      <c r="KLT1" s="0"/>
      <c r="KLU1" s="0"/>
      <c r="KLV1" s="0"/>
      <c r="KLW1" s="0"/>
      <c r="KLX1" s="0"/>
      <c r="KLY1" s="0"/>
      <c r="KLZ1" s="0"/>
      <c r="KMA1" s="0"/>
      <c r="KMB1" s="0"/>
      <c r="KMC1" s="0"/>
      <c r="KMD1" s="0"/>
      <c r="KME1" s="0"/>
      <c r="KMF1" s="0"/>
      <c r="KMG1" s="0"/>
      <c r="KMH1" s="0"/>
      <c r="KMI1" s="0"/>
      <c r="KMJ1" s="0"/>
      <c r="KMK1" s="0"/>
      <c r="KML1" s="0"/>
      <c r="KMM1" s="0"/>
      <c r="KMN1" s="0"/>
      <c r="KMO1" s="0"/>
      <c r="KMP1" s="0"/>
      <c r="KMQ1" s="0"/>
      <c r="KMR1" s="0"/>
      <c r="KMS1" s="0"/>
      <c r="KMT1" s="0"/>
      <c r="KMU1" s="0"/>
      <c r="KMV1" s="0"/>
      <c r="KMW1" s="0"/>
      <c r="KMX1" s="0"/>
      <c r="KMY1" s="0"/>
      <c r="KMZ1" s="0"/>
      <c r="KNA1" s="0"/>
      <c r="KNB1" s="0"/>
      <c r="KNC1" s="0"/>
      <c r="KND1" s="0"/>
      <c r="KNE1" s="0"/>
      <c r="KNF1" s="0"/>
      <c r="KNG1" s="0"/>
      <c r="KNH1" s="0"/>
      <c r="KNI1" s="0"/>
      <c r="KNJ1" s="0"/>
      <c r="KNK1" s="0"/>
      <c r="KNL1" s="0"/>
      <c r="KNM1" s="0"/>
      <c r="KNN1" s="0"/>
      <c r="KNO1" s="0"/>
      <c r="KNP1" s="0"/>
      <c r="KNQ1" s="0"/>
      <c r="KNR1" s="0"/>
      <c r="KNS1" s="0"/>
      <c r="KNT1" s="0"/>
      <c r="KNU1" s="0"/>
      <c r="KNV1" s="0"/>
      <c r="KNW1" s="0"/>
      <c r="KNX1" s="0"/>
      <c r="KNY1" s="0"/>
      <c r="KNZ1" s="0"/>
      <c r="KOA1" s="0"/>
      <c r="KOB1" s="0"/>
      <c r="KOC1" s="0"/>
      <c r="KOD1" s="0"/>
      <c r="KOE1" s="0"/>
      <c r="KOF1" s="0"/>
      <c r="KOG1" s="0"/>
      <c r="KOH1" s="0"/>
      <c r="KOI1" s="0"/>
      <c r="KOJ1" s="0"/>
      <c r="KOK1" s="0"/>
      <c r="KOL1" s="0"/>
      <c r="KOM1" s="0"/>
      <c r="KON1" s="0"/>
      <c r="KOO1" s="0"/>
      <c r="KOP1" s="0"/>
      <c r="KOQ1" s="0"/>
      <c r="KOR1" s="0"/>
      <c r="KOS1" s="0"/>
      <c r="KOT1" s="0"/>
      <c r="KOU1" s="0"/>
      <c r="KOV1" s="0"/>
      <c r="KOW1" s="0"/>
      <c r="KOX1" s="0"/>
      <c r="KOY1" s="0"/>
      <c r="KOZ1" s="0"/>
      <c r="KPA1" s="0"/>
      <c r="KPB1" s="0"/>
      <c r="KPC1" s="0"/>
      <c r="KPD1" s="0"/>
      <c r="KPE1" s="0"/>
      <c r="KPF1" s="0"/>
      <c r="KPG1" s="0"/>
      <c r="KPH1" s="0"/>
      <c r="KPI1" s="0"/>
      <c r="KPJ1" s="0"/>
      <c r="KPK1" s="0"/>
      <c r="KPL1" s="0"/>
      <c r="KPM1" s="0"/>
      <c r="KPN1" s="0"/>
      <c r="KPO1" s="0"/>
      <c r="KPP1" s="0"/>
      <c r="KPQ1" s="0"/>
      <c r="KPR1" s="0"/>
      <c r="KPS1" s="0"/>
      <c r="KPT1" s="0"/>
      <c r="KPU1" s="0"/>
      <c r="KPV1" s="0"/>
      <c r="KPW1" s="0"/>
      <c r="KPX1" s="0"/>
      <c r="KPY1" s="0"/>
      <c r="KPZ1" s="0"/>
      <c r="KQA1" s="0"/>
      <c r="KQB1" s="0"/>
      <c r="KQC1" s="0"/>
      <c r="KQD1" s="0"/>
      <c r="KQE1" s="0"/>
      <c r="KQF1" s="0"/>
      <c r="KQG1" s="0"/>
      <c r="KQH1" s="0"/>
      <c r="KQI1" s="0"/>
      <c r="KQJ1" s="0"/>
      <c r="KQK1" s="0"/>
      <c r="KQL1" s="0"/>
      <c r="KQM1" s="0"/>
      <c r="KQN1" s="0"/>
      <c r="KQO1" s="0"/>
      <c r="KQP1" s="0"/>
      <c r="KQQ1" s="0"/>
      <c r="KQR1" s="0"/>
      <c r="KQS1" s="0"/>
      <c r="KQT1" s="0"/>
      <c r="KQU1" s="0"/>
      <c r="KQV1" s="0"/>
      <c r="KQW1" s="0"/>
      <c r="KQX1" s="0"/>
      <c r="KQY1" s="0"/>
      <c r="KQZ1" s="0"/>
      <c r="KRA1" s="0"/>
      <c r="KRB1" s="0"/>
      <c r="KRC1" s="0"/>
      <c r="KRD1" s="0"/>
      <c r="KRE1" s="0"/>
      <c r="KRF1" s="0"/>
      <c r="KRG1" s="0"/>
      <c r="KRH1" s="0"/>
      <c r="KRI1" s="0"/>
      <c r="KRJ1" s="0"/>
      <c r="KRK1" s="0"/>
      <c r="KRL1" s="0"/>
      <c r="KRM1" s="0"/>
      <c r="KRN1" s="0"/>
      <c r="KRO1" s="0"/>
      <c r="KRP1" s="0"/>
      <c r="KRQ1" s="0"/>
      <c r="KRR1" s="0"/>
      <c r="KRS1" s="0"/>
      <c r="KRT1" s="0"/>
      <c r="KRU1" s="0"/>
      <c r="KRV1" s="0"/>
      <c r="KRW1" s="0"/>
      <c r="KRX1" s="0"/>
      <c r="KRY1" s="0"/>
      <c r="KRZ1" s="0"/>
      <c r="KSA1" s="0"/>
      <c r="KSB1" s="0"/>
      <c r="KSC1" s="0"/>
      <c r="KSD1" s="0"/>
      <c r="KSE1" s="0"/>
      <c r="KSF1" s="0"/>
      <c r="KSG1" s="0"/>
      <c r="KSH1" s="0"/>
      <c r="KSI1" s="0"/>
      <c r="KSJ1" s="0"/>
      <c r="KSK1" s="0"/>
      <c r="KSL1" s="0"/>
      <c r="KSM1" s="0"/>
      <c r="KSN1" s="0"/>
      <c r="KSO1" s="0"/>
      <c r="KSP1" s="0"/>
      <c r="KSQ1" s="0"/>
      <c r="KSR1" s="0"/>
      <c r="KSS1" s="0"/>
      <c r="KST1" s="0"/>
      <c r="KSU1" s="0"/>
      <c r="KSV1" s="0"/>
      <c r="KSW1" s="0"/>
      <c r="KSX1" s="0"/>
      <c r="KSY1" s="0"/>
      <c r="KSZ1" s="0"/>
      <c r="KTA1" s="0"/>
      <c r="KTB1" s="0"/>
      <c r="KTC1" s="0"/>
      <c r="KTD1" s="0"/>
      <c r="KTE1" s="0"/>
      <c r="KTF1" s="0"/>
      <c r="KTG1" s="0"/>
      <c r="KTH1" s="0"/>
      <c r="KTI1" s="0"/>
      <c r="KTJ1" s="0"/>
      <c r="KTK1" s="0"/>
      <c r="KTL1" s="0"/>
      <c r="KTM1" s="0"/>
      <c r="KTN1" s="0"/>
      <c r="KTO1" s="0"/>
      <c r="KTP1" s="0"/>
      <c r="KTQ1" s="0"/>
      <c r="KTR1" s="0"/>
      <c r="KTS1" s="0"/>
      <c r="KTT1" s="0"/>
      <c r="KTU1" s="0"/>
      <c r="KTV1" s="0"/>
      <c r="KTW1" s="0"/>
      <c r="KTX1" s="0"/>
      <c r="KTY1" s="0"/>
      <c r="KTZ1" s="0"/>
      <c r="KUA1" s="0"/>
      <c r="KUB1" s="0"/>
      <c r="KUC1" s="0"/>
      <c r="KUD1" s="0"/>
      <c r="KUE1" s="0"/>
      <c r="KUF1" s="0"/>
      <c r="KUG1" s="0"/>
      <c r="KUH1" s="0"/>
      <c r="KUI1" s="0"/>
      <c r="KUJ1" s="0"/>
      <c r="KUK1" s="0"/>
      <c r="KUL1" s="0"/>
      <c r="KUM1" s="0"/>
      <c r="KUN1" s="0"/>
      <c r="KUO1" s="0"/>
      <c r="KUP1" s="0"/>
      <c r="KUQ1" s="0"/>
      <c r="KUR1" s="0"/>
      <c r="KUS1" s="0"/>
      <c r="KUT1" s="0"/>
      <c r="KUU1" s="0"/>
      <c r="KUV1" s="0"/>
      <c r="KUW1" s="0"/>
      <c r="KUX1" s="0"/>
      <c r="KUY1" s="0"/>
      <c r="KUZ1" s="0"/>
      <c r="KVA1" s="0"/>
      <c r="KVB1" s="0"/>
      <c r="KVC1" s="0"/>
      <c r="KVD1" s="0"/>
      <c r="KVE1" s="0"/>
      <c r="KVF1" s="0"/>
      <c r="KVG1" s="0"/>
      <c r="KVH1" s="0"/>
      <c r="KVI1" s="0"/>
      <c r="KVJ1" s="0"/>
      <c r="KVK1" s="0"/>
      <c r="KVL1" s="0"/>
      <c r="KVM1" s="0"/>
      <c r="KVN1" s="0"/>
      <c r="KVO1" s="0"/>
      <c r="KVP1" s="0"/>
      <c r="KVQ1" s="0"/>
      <c r="KVR1" s="0"/>
      <c r="KVS1" s="0"/>
      <c r="KVT1" s="0"/>
      <c r="KVU1" s="0"/>
      <c r="KVV1" s="0"/>
      <c r="KVW1" s="0"/>
      <c r="KVX1" s="0"/>
      <c r="KVY1" s="0"/>
      <c r="KVZ1" s="0"/>
      <c r="KWA1" s="0"/>
      <c r="KWB1" s="0"/>
      <c r="KWC1" s="0"/>
      <c r="KWD1" s="0"/>
      <c r="KWE1" s="0"/>
      <c r="KWF1" s="0"/>
      <c r="KWG1" s="0"/>
      <c r="KWH1" s="0"/>
      <c r="KWI1" s="0"/>
      <c r="KWJ1" s="0"/>
      <c r="KWK1" s="0"/>
      <c r="KWL1" s="0"/>
      <c r="KWM1" s="0"/>
      <c r="KWN1" s="0"/>
      <c r="KWO1" s="0"/>
      <c r="KWP1" s="0"/>
      <c r="KWQ1" s="0"/>
      <c r="KWR1" s="0"/>
      <c r="KWS1" s="0"/>
      <c r="KWT1" s="0"/>
      <c r="KWU1" s="0"/>
      <c r="KWV1" s="0"/>
      <c r="KWW1" s="0"/>
      <c r="KWX1" s="0"/>
      <c r="KWY1" s="0"/>
      <c r="KWZ1" s="0"/>
      <c r="KXA1" s="0"/>
      <c r="KXB1" s="0"/>
      <c r="KXC1" s="0"/>
      <c r="KXD1" s="0"/>
      <c r="KXE1" s="0"/>
      <c r="KXF1" s="0"/>
      <c r="KXG1" s="0"/>
      <c r="KXH1" s="0"/>
      <c r="KXI1" s="0"/>
      <c r="KXJ1" s="0"/>
      <c r="KXK1" s="0"/>
      <c r="KXL1" s="0"/>
      <c r="KXM1" s="0"/>
      <c r="KXN1" s="0"/>
      <c r="KXO1" s="0"/>
      <c r="KXP1" s="0"/>
      <c r="KXQ1" s="0"/>
      <c r="KXR1" s="0"/>
      <c r="KXS1" s="0"/>
      <c r="KXT1" s="0"/>
      <c r="KXU1" s="0"/>
      <c r="KXV1" s="0"/>
      <c r="KXW1" s="0"/>
      <c r="KXX1" s="0"/>
      <c r="KXY1" s="0"/>
      <c r="KXZ1" s="0"/>
      <c r="KYA1" s="0"/>
      <c r="KYB1" s="0"/>
      <c r="KYC1" s="0"/>
      <c r="KYD1" s="0"/>
      <c r="KYE1" s="0"/>
      <c r="KYF1" s="0"/>
      <c r="KYG1" s="0"/>
      <c r="KYH1" s="0"/>
      <c r="KYI1" s="0"/>
      <c r="KYJ1" s="0"/>
      <c r="KYK1" s="0"/>
      <c r="KYL1" s="0"/>
      <c r="KYM1" s="0"/>
      <c r="KYN1" s="0"/>
      <c r="KYO1" s="0"/>
      <c r="KYP1" s="0"/>
      <c r="KYQ1" s="0"/>
      <c r="KYR1" s="0"/>
      <c r="KYS1" s="0"/>
      <c r="KYT1" s="0"/>
      <c r="KYU1" s="0"/>
      <c r="KYV1" s="0"/>
      <c r="KYW1" s="0"/>
      <c r="KYX1" s="0"/>
      <c r="KYY1" s="0"/>
      <c r="KYZ1" s="0"/>
      <c r="KZA1" s="0"/>
      <c r="KZB1" s="0"/>
      <c r="KZC1" s="0"/>
      <c r="KZD1" s="0"/>
      <c r="KZE1" s="0"/>
      <c r="KZF1" s="0"/>
      <c r="KZG1" s="0"/>
      <c r="KZH1" s="0"/>
      <c r="KZI1" s="0"/>
      <c r="KZJ1" s="0"/>
      <c r="KZK1" s="0"/>
      <c r="KZL1" s="0"/>
      <c r="KZM1" s="0"/>
      <c r="KZN1" s="0"/>
      <c r="KZO1" s="0"/>
      <c r="KZP1" s="0"/>
      <c r="KZQ1" s="0"/>
      <c r="KZR1" s="0"/>
      <c r="KZS1" s="0"/>
      <c r="KZT1" s="0"/>
      <c r="KZU1" s="0"/>
      <c r="KZV1" s="0"/>
      <c r="KZW1" s="0"/>
      <c r="KZX1" s="0"/>
      <c r="KZY1" s="0"/>
      <c r="KZZ1" s="0"/>
      <c r="LAA1" s="0"/>
      <c r="LAB1" s="0"/>
      <c r="LAC1" s="0"/>
      <c r="LAD1" s="0"/>
      <c r="LAE1" s="0"/>
      <c r="LAF1" s="0"/>
      <c r="LAG1" s="0"/>
      <c r="LAH1" s="0"/>
      <c r="LAI1" s="0"/>
      <c r="LAJ1" s="0"/>
      <c r="LAK1" s="0"/>
      <c r="LAL1" s="0"/>
      <c r="LAM1" s="0"/>
      <c r="LAN1" s="0"/>
      <c r="LAO1" s="0"/>
      <c r="LAP1" s="0"/>
      <c r="LAQ1" s="0"/>
      <c r="LAR1" s="0"/>
      <c r="LAS1" s="0"/>
      <c r="LAT1" s="0"/>
      <c r="LAU1" s="0"/>
      <c r="LAV1" s="0"/>
      <c r="LAW1" s="0"/>
      <c r="LAX1" s="0"/>
      <c r="LAY1" s="0"/>
      <c r="LAZ1" s="0"/>
      <c r="LBA1" s="0"/>
      <c r="LBB1" s="0"/>
      <c r="LBC1" s="0"/>
      <c r="LBD1" s="0"/>
      <c r="LBE1" s="0"/>
      <c r="LBF1" s="0"/>
      <c r="LBG1" s="0"/>
      <c r="LBH1" s="0"/>
      <c r="LBI1" s="0"/>
      <c r="LBJ1" s="0"/>
      <c r="LBK1" s="0"/>
      <c r="LBL1" s="0"/>
      <c r="LBM1" s="0"/>
      <c r="LBN1" s="0"/>
      <c r="LBO1" s="0"/>
      <c r="LBP1" s="0"/>
      <c r="LBQ1" s="0"/>
      <c r="LBR1" s="0"/>
      <c r="LBS1" s="0"/>
      <c r="LBT1" s="0"/>
      <c r="LBU1" s="0"/>
      <c r="LBV1" s="0"/>
      <c r="LBW1" s="0"/>
      <c r="LBX1" s="0"/>
      <c r="LBY1" s="0"/>
      <c r="LBZ1" s="0"/>
      <c r="LCA1" s="0"/>
      <c r="LCB1" s="0"/>
      <c r="LCC1" s="0"/>
      <c r="LCD1" s="0"/>
      <c r="LCE1" s="0"/>
      <c r="LCF1" s="0"/>
      <c r="LCG1" s="0"/>
      <c r="LCH1" s="0"/>
      <c r="LCI1" s="0"/>
      <c r="LCJ1" s="0"/>
      <c r="LCK1" s="0"/>
      <c r="LCL1" s="0"/>
      <c r="LCM1" s="0"/>
      <c r="LCN1" s="0"/>
      <c r="LCO1" s="0"/>
      <c r="LCP1" s="0"/>
      <c r="LCQ1" s="0"/>
      <c r="LCR1" s="0"/>
      <c r="LCS1" s="0"/>
      <c r="LCT1" s="0"/>
      <c r="LCU1" s="0"/>
      <c r="LCV1" s="0"/>
      <c r="LCW1" s="0"/>
      <c r="LCX1" s="0"/>
      <c r="LCY1" s="0"/>
      <c r="LCZ1" s="0"/>
      <c r="LDA1" s="0"/>
      <c r="LDB1" s="0"/>
      <c r="LDC1" s="0"/>
      <c r="LDD1" s="0"/>
      <c r="LDE1" s="0"/>
      <c r="LDF1" s="0"/>
      <c r="LDG1" s="0"/>
      <c r="LDH1" s="0"/>
      <c r="LDI1" s="0"/>
      <c r="LDJ1" s="0"/>
      <c r="LDK1" s="0"/>
      <c r="LDL1" s="0"/>
      <c r="LDM1" s="0"/>
      <c r="LDN1" s="0"/>
      <c r="LDO1" s="0"/>
      <c r="LDP1" s="0"/>
      <c r="LDQ1" s="0"/>
      <c r="LDR1" s="0"/>
      <c r="LDS1" s="0"/>
      <c r="LDT1" s="0"/>
      <c r="LDU1" s="0"/>
      <c r="LDV1" s="0"/>
      <c r="LDW1" s="0"/>
      <c r="LDX1" s="0"/>
      <c r="LDY1" s="0"/>
      <c r="LDZ1" s="0"/>
      <c r="LEA1" s="0"/>
      <c r="LEB1" s="0"/>
      <c r="LEC1" s="0"/>
      <c r="LED1" s="0"/>
      <c r="LEE1" s="0"/>
      <c r="LEF1" s="0"/>
      <c r="LEG1" s="0"/>
      <c r="LEH1" s="0"/>
      <c r="LEI1" s="0"/>
      <c r="LEJ1" s="0"/>
      <c r="LEK1" s="0"/>
      <c r="LEL1" s="0"/>
      <c r="LEM1" s="0"/>
      <c r="LEN1" s="0"/>
      <c r="LEO1" s="0"/>
      <c r="LEP1" s="0"/>
      <c r="LEQ1" s="0"/>
      <c r="LER1" s="0"/>
      <c r="LES1" s="0"/>
      <c r="LET1" s="0"/>
      <c r="LEU1" s="0"/>
      <c r="LEV1" s="0"/>
      <c r="LEW1" s="0"/>
      <c r="LEX1" s="0"/>
      <c r="LEY1" s="0"/>
      <c r="LEZ1" s="0"/>
      <c r="LFA1" s="0"/>
      <c r="LFB1" s="0"/>
      <c r="LFC1" s="0"/>
      <c r="LFD1" s="0"/>
      <c r="LFE1" s="0"/>
      <c r="LFF1" s="0"/>
      <c r="LFG1" s="0"/>
      <c r="LFH1" s="0"/>
      <c r="LFI1" s="0"/>
      <c r="LFJ1" s="0"/>
      <c r="LFK1" s="0"/>
      <c r="LFL1" s="0"/>
      <c r="LFM1" s="0"/>
      <c r="LFN1" s="0"/>
      <c r="LFO1" s="0"/>
      <c r="LFP1" s="0"/>
      <c r="LFQ1" s="0"/>
      <c r="LFR1" s="0"/>
      <c r="LFS1" s="0"/>
      <c r="LFT1" s="0"/>
      <c r="LFU1" s="0"/>
      <c r="LFV1" s="0"/>
      <c r="LFW1" s="0"/>
      <c r="LFX1" s="0"/>
      <c r="LFY1" s="0"/>
      <c r="LFZ1" s="0"/>
      <c r="LGA1" s="0"/>
      <c r="LGB1" s="0"/>
      <c r="LGC1" s="0"/>
      <c r="LGD1" s="0"/>
      <c r="LGE1" s="0"/>
      <c r="LGF1" s="0"/>
      <c r="LGG1" s="0"/>
      <c r="LGH1" s="0"/>
      <c r="LGI1" s="0"/>
      <c r="LGJ1" s="0"/>
      <c r="LGK1" s="0"/>
      <c r="LGL1" s="0"/>
      <c r="LGM1" s="0"/>
      <c r="LGN1" s="0"/>
      <c r="LGO1" s="0"/>
      <c r="LGP1" s="0"/>
      <c r="LGQ1" s="0"/>
      <c r="LGR1" s="0"/>
      <c r="LGS1" s="0"/>
      <c r="LGT1" s="0"/>
      <c r="LGU1" s="0"/>
      <c r="LGV1" s="0"/>
      <c r="LGW1" s="0"/>
      <c r="LGX1" s="0"/>
      <c r="LGY1" s="0"/>
      <c r="LGZ1" s="0"/>
      <c r="LHA1" s="0"/>
      <c r="LHB1" s="0"/>
      <c r="LHC1" s="0"/>
      <c r="LHD1" s="0"/>
      <c r="LHE1" s="0"/>
      <c r="LHF1" s="0"/>
      <c r="LHG1" s="0"/>
      <c r="LHH1" s="0"/>
      <c r="LHI1" s="0"/>
      <c r="LHJ1" s="0"/>
      <c r="LHK1" s="0"/>
      <c r="LHL1" s="0"/>
      <c r="LHM1" s="0"/>
      <c r="LHN1" s="0"/>
      <c r="LHO1" s="0"/>
      <c r="LHP1" s="0"/>
      <c r="LHQ1" s="0"/>
      <c r="LHR1" s="0"/>
      <c r="LHS1" s="0"/>
      <c r="LHT1" s="0"/>
      <c r="LHU1" s="0"/>
      <c r="LHV1" s="0"/>
      <c r="LHW1" s="0"/>
      <c r="LHX1" s="0"/>
      <c r="LHY1" s="0"/>
      <c r="LHZ1" s="0"/>
      <c r="LIA1" s="0"/>
      <c r="LIB1" s="0"/>
      <c r="LIC1" s="0"/>
      <c r="LID1" s="0"/>
      <c r="LIE1" s="0"/>
      <c r="LIF1" s="0"/>
      <c r="LIG1" s="0"/>
      <c r="LIH1" s="0"/>
      <c r="LII1" s="0"/>
      <c r="LIJ1" s="0"/>
      <c r="LIK1" s="0"/>
      <c r="LIL1" s="0"/>
      <c r="LIM1" s="0"/>
      <c r="LIN1" s="0"/>
      <c r="LIO1" s="0"/>
      <c r="LIP1" s="0"/>
      <c r="LIQ1" s="0"/>
      <c r="LIR1" s="0"/>
      <c r="LIS1" s="0"/>
      <c r="LIT1" s="0"/>
      <c r="LIU1" s="0"/>
      <c r="LIV1" s="0"/>
      <c r="LIW1" s="0"/>
      <c r="LIX1" s="0"/>
      <c r="LIY1" s="0"/>
      <c r="LIZ1" s="0"/>
      <c r="LJA1" s="0"/>
      <c r="LJB1" s="0"/>
      <c r="LJC1" s="0"/>
      <c r="LJD1" s="0"/>
      <c r="LJE1" s="0"/>
      <c r="LJF1" s="0"/>
      <c r="LJG1" s="0"/>
      <c r="LJH1" s="0"/>
      <c r="LJI1" s="0"/>
      <c r="LJJ1" s="0"/>
      <c r="LJK1" s="0"/>
      <c r="LJL1" s="0"/>
      <c r="LJM1" s="0"/>
      <c r="LJN1" s="0"/>
      <c r="LJO1" s="0"/>
      <c r="LJP1" s="0"/>
      <c r="LJQ1" s="0"/>
      <c r="LJR1" s="0"/>
      <c r="LJS1" s="0"/>
      <c r="LJT1" s="0"/>
      <c r="LJU1" s="0"/>
      <c r="LJV1" s="0"/>
      <c r="LJW1" s="0"/>
      <c r="LJX1" s="0"/>
      <c r="LJY1" s="0"/>
      <c r="LJZ1" s="0"/>
      <c r="LKA1" s="0"/>
      <c r="LKB1" s="0"/>
      <c r="LKC1" s="0"/>
      <c r="LKD1" s="0"/>
      <c r="LKE1" s="0"/>
      <c r="LKF1" s="0"/>
      <c r="LKG1" s="0"/>
      <c r="LKH1" s="0"/>
      <c r="LKI1" s="0"/>
      <c r="LKJ1" s="0"/>
      <c r="LKK1" s="0"/>
      <c r="LKL1" s="0"/>
      <c r="LKM1" s="0"/>
      <c r="LKN1" s="0"/>
      <c r="LKO1" s="0"/>
      <c r="LKP1" s="0"/>
      <c r="LKQ1" s="0"/>
      <c r="LKR1" s="0"/>
      <c r="LKS1" s="0"/>
      <c r="LKT1" s="0"/>
      <c r="LKU1" s="0"/>
      <c r="LKV1" s="0"/>
      <c r="LKW1" s="0"/>
      <c r="LKX1" s="0"/>
      <c r="LKY1" s="0"/>
      <c r="LKZ1" s="0"/>
      <c r="LLA1" s="0"/>
      <c r="LLB1" s="0"/>
      <c r="LLC1" s="0"/>
      <c r="LLD1" s="0"/>
      <c r="LLE1" s="0"/>
      <c r="LLF1" s="0"/>
      <c r="LLG1" s="0"/>
      <c r="LLH1" s="0"/>
      <c r="LLI1" s="0"/>
      <c r="LLJ1" s="0"/>
      <c r="LLK1" s="0"/>
      <c r="LLL1" s="0"/>
      <c r="LLM1" s="0"/>
      <c r="LLN1" s="0"/>
      <c r="LLO1" s="0"/>
      <c r="LLP1" s="0"/>
      <c r="LLQ1" s="0"/>
      <c r="LLR1" s="0"/>
      <c r="LLS1" s="0"/>
      <c r="LLT1" s="0"/>
      <c r="LLU1" s="0"/>
      <c r="LLV1" s="0"/>
      <c r="LLW1" s="0"/>
      <c r="LLX1" s="0"/>
      <c r="LLY1" s="0"/>
      <c r="LLZ1" s="0"/>
      <c r="LMA1" s="0"/>
      <c r="LMB1" s="0"/>
      <c r="LMC1" s="0"/>
      <c r="LMD1" s="0"/>
      <c r="LME1" s="0"/>
      <c r="LMF1" s="0"/>
      <c r="LMG1" s="0"/>
      <c r="LMH1" s="0"/>
      <c r="LMI1" s="0"/>
      <c r="LMJ1" s="0"/>
      <c r="LMK1" s="0"/>
      <c r="LML1" s="0"/>
      <c r="LMM1" s="0"/>
      <c r="LMN1" s="0"/>
      <c r="LMO1" s="0"/>
      <c r="LMP1" s="0"/>
      <c r="LMQ1" s="0"/>
      <c r="LMR1" s="0"/>
      <c r="LMS1" s="0"/>
      <c r="LMT1" s="0"/>
      <c r="LMU1" s="0"/>
      <c r="LMV1" s="0"/>
      <c r="LMW1" s="0"/>
      <c r="LMX1" s="0"/>
      <c r="LMY1" s="0"/>
      <c r="LMZ1" s="0"/>
      <c r="LNA1" s="0"/>
      <c r="LNB1" s="0"/>
      <c r="LNC1" s="0"/>
      <c r="LND1" s="0"/>
      <c r="LNE1" s="0"/>
      <c r="LNF1" s="0"/>
      <c r="LNG1" s="0"/>
      <c r="LNH1" s="0"/>
      <c r="LNI1" s="0"/>
      <c r="LNJ1" s="0"/>
      <c r="LNK1" s="0"/>
      <c r="LNL1" s="0"/>
      <c r="LNM1" s="0"/>
      <c r="LNN1" s="0"/>
      <c r="LNO1" s="0"/>
      <c r="LNP1" s="0"/>
      <c r="LNQ1" s="0"/>
      <c r="LNR1" s="0"/>
      <c r="LNS1" s="0"/>
      <c r="LNT1" s="0"/>
      <c r="LNU1" s="0"/>
      <c r="LNV1" s="0"/>
      <c r="LNW1" s="0"/>
      <c r="LNX1" s="0"/>
      <c r="LNY1" s="0"/>
      <c r="LNZ1" s="0"/>
      <c r="LOA1" s="0"/>
      <c r="LOB1" s="0"/>
      <c r="LOC1" s="0"/>
      <c r="LOD1" s="0"/>
      <c r="LOE1" s="0"/>
      <c r="LOF1" s="0"/>
      <c r="LOG1" s="0"/>
      <c r="LOH1" s="0"/>
      <c r="LOI1" s="0"/>
      <c r="LOJ1" s="0"/>
      <c r="LOK1" s="0"/>
      <c r="LOL1" s="0"/>
      <c r="LOM1" s="0"/>
      <c r="LON1" s="0"/>
      <c r="LOO1" s="0"/>
      <c r="LOP1" s="0"/>
      <c r="LOQ1" s="0"/>
      <c r="LOR1" s="0"/>
      <c r="LOS1" s="0"/>
      <c r="LOT1" s="0"/>
      <c r="LOU1" s="0"/>
      <c r="LOV1" s="0"/>
      <c r="LOW1" s="0"/>
      <c r="LOX1" s="0"/>
      <c r="LOY1" s="0"/>
      <c r="LOZ1" s="0"/>
      <c r="LPA1" s="0"/>
      <c r="LPB1" s="0"/>
      <c r="LPC1" s="0"/>
      <c r="LPD1" s="0"/>
      <c r="LPE1" s="0"/>
      <c r="LPF1" s="0"/>
      <c r="LPG1" s="0"/>
      <c r="LPH1" s="0"/>
      <c r="LPI1" s="0"/>
      <c r="LPJ1" s="0"/>
      <c r="LPK1" s="0"/>
      <c r="LPL1" s="0"/>
      <c r="LPM1" s="0"/>
      <c r="LPN1" s="0"/>
      <c r="LPO1" s="0"/>
      <c r="LPP1" s="0"/>
      <c r="LPQ1" s="0"/>
      <c r="LPR1" s="0"/>
      <c r="LPS1" s="0"/>
      <c r="LPT1" s="0"/>
      <c r="LPU1" s="0"/>
      <c r="LPV1" s="0"/>
      <c r="LPW1" s="0"/>
      <c r="LPX1" s="0"/>
      <c r="LPY1" s="0"/>
      <c r="LPZ1" s="0"/>
      <c r="LQA1" s="0"/>
      <c r="LQB1" s="0"/>
      <c r="LQC1" s="0"/>
      <c r="LQD1" s="0"/>
      <c r="LQE1" s="0"/>
      <c r="LQF1" s="0"/>
      <c r="LQG1" s="0"/>
      <c r="LQH1" s="0"/>
      <c r="LQI1" s="0"/>
      <c r="LQJ1" s="0"/>
      <c r="LQK1" s="0"/>
      <c r="LQL1" s="0"/>
      <c r="LQM1" s="0"/>
      <c r="LQN1" s="0"/>
      <c r="LQO1" s="0"/>
      <c r="LQP1" s="0"/>
      <c r="LQQ1" s="0"/>
      <c r="LQR1" s="0"/>
      <c r="LQS1" s="0"/>
      <c r="LQT1" s="0"/>
      <c r="LQU1" s="0"/>
      <c r="LQV1" s="0"/>
      <c r="LQW1" s="0"/>
      <c r="LQX1" s="0"/>
      <c r="LQY1" s="0"/>
      <c r="LQZ1" s="0"/>
      <c r="LRA1" s="0"/>
      <c r="LRB1" s="0"/>
      <c r="LRC1" s="0"/>
      <c r="LRD1" s="0"/>
      <c r="LRE1" s="0"/>
      <c r="LRF1" s="0"/>
      <c r="LRG1" s="0"/>
      <c r="LRH1" s="0"/>
      <c r="LRI1" s="0"/>
      <c r="LRJ1" s="0"/>
      <c r="LRK1" s="0"/>
      <c r="LRL1" s="0"/>
      <c r="LRM1" s="0"/>
      <c r="LRN1" s="0"/>
      <c r="LRO1" s="0"/>
      <c r="LRP1" s="0"/>
      <c r="LRQ1" s="0"/>
      <c r="LRR1" s="0"/>
      <c r="LRS1" s="0"/>
      <c r="LRT1" s="0"/>
      <c r="LRU1" s="0"/>
      <c r="LRV1" s="0"/>
      <c r="LRW1" s="0"/>
      <c r="LRX1" s="0"/>
      <c r="LRY1" s="0"/>
      <c r="LRZ1" s="0"/>
      <c r="LSA1" s="0"/>
      <c r="LSB1" s="0"/>
      <c r="LSC1" s="0"/>
      <c r="LSD1" s="0"/>
      <c r="LSE1" s="0"/>
      <c r="LSF1" s="0"/>
      <c r="LSG1" s="0"/>
      <c r="LSH1" s="0"/>
      <c r="LSI1" s="0"/>
      <c r="LSJ1" s="0"/>
      <c r="LSK1" s="0"/>
      <c r="LSL1" s="0"/>
      <c r="LSM1" s="0"/>
      <c r="LSN1" s="0"/>
      <c r="LSO1" s="0"/>
      <c r="LSP1" s="0"/>
      <c r="LSQ1" s="0"/>
      <c r="LSR1" s="0"/>
      <c r="LSS1" s="0"/>
      <c r="LST1" s="0"/>
      <c r="LSU1" s="0"/>
      <c r="LSV1" s="0"/>
      <c r="LSW1" s="0"/>
      <c r="LSX1" s="0"/>
      <c r="LSY1" s="0"/>
      <c r="LSZ1" s="0"/>
      <c r="LTA1" s="0"/>
      <c r="LTB1" s="0"/>
      <c r="LTC1" s="0"/>
      <c r="LTD1" s="0"/>
      <c r="LTE1" s="0"/>
      <c r="LTF1" s="0"/>
      <c r="LTG1" s="0"/>
      <c r="LTH1" s="0"/>
      <c r="LTI1" s="0"/>
      <c r="LTJ1" s="0"/>
      <c r="LTK1" s="0"/>
      <c r="LTL1" s="0"/>
      <c r="LTM1" s="0"/>
      <c r="LTN1" s="0"/>
      <c r="LTO1" s="0"/>
      <c r="LTP1" s="0"/>
      <c r="LTQ1" s="0"/>
      <c r="LTR1" s="0"/>
      <c r="LTS1" s="0"/>
      <c r="LTT1" s="0"/>
      <c r="LTU1" s="0"/>
      <c r="LTV1" s="0"/>
      <c r="LTW1" s="0"/>
      <c r="LTX1" s="0"/>
      <c r="LTY1" s="0"/>
      <c r="LTZ1" s="0"/>
      <c r="LUA1" s="0"/>
      <c r="LUB1" s="0"/>
      <c r="LUC1" s="0"/>
      <c r="LUD1" s="0"/>
      <c r="LUE1" s="0"/>
      <c r="LUF1" s="0"/>
      <c r="LUG1" s="0"/>
      <c r="LUH1" s="0"/>
      <c r="LUI1" s="0"/>
      <c r="LUJ1" s="0"/>
      <c r="LUK1" s="0"/>
      <c r="LUL1" s="0"/>
      <c r="LUM1" s="0"/>
      <c r="LUN1" s="0"/>
      <c r="LUO1" s="0"/>
      <c r="LUP1" s="0"/>
      <c r="LUQ1" s="0"/>
      <c r="LUR1" s="0"/>
      <c r="LUS1" s="0"/>
      <c r="LUT1" s="0"/>
      <c r="LUU1" s="0"/>
      <c r="LUV1" s="0"/>
      <c r="LUW1" s="0"/>
      <c r="LUX1" s="0"/>
      <c r="LUY1" s="0"/>
      <c r="LUZ1" s="0"/>
      <c r="LVA1" s="0"/>
      <c r="LVB1" s="0"/>
      <c r="LVC1" s="0"/>
      <c r="LVD1" s="0"/>
      <c r="LVE1" s="0"/>
      <c r="LVF1" s="0"/>
      <c r="LVG1" s="0"/>
      <c r="LVH1" s="0"/>
      <c r="LVI1" s="0"/>
      <c r="LVJ1" s="0"/>
      <c r="LVK1" s="0"/>
      <c r="LVL1" s="0"/>
      <c r="LVM1" s="0"/>
      <c r="LVN1" s="0"/>
      <c r="LVO1" s="0"/>
      <c r="LVP1" s="0"/>
      <c r="LVQ1" s="0"/>
      <c r="LVR1" s="0"/>
      <c r="LVS1" s="0"/>
      <c r="LVT1" s="0"/>
      <c r="LVU1" s="0"/>
      <c r="LVV1" s="0"/>
      <c r="LVW1" s="0"/>
      <c r="LVX1" s="0"/>
      <c r="LVY1" s="0"/>
      <c r="LVZ1" s="0"/>
      <c r="LWA1" s="0"/>
      <c r="LWB1" s="0"/>
      <c r="LWC1" s="0"/>
      <c r="LWD1" s="0"/>
      <c r="LWE1" s="0"/>
      <c r="LWF1" s="0"/>
      <c r="LWG1" s="0"/>
      <c r="LWH1" s="0"/>
      <c r="LWI1" s="0"/>
      <c r="LWJ1" s="0"/>
      <c r="LWK1" s="0"/>
      <c r="LWL1" s="0"/>
      <c r="LWM1" s="0"/>
      <c r="LWN1" s="0"/>
      <c r="LWO1" s="0"/>
      <c r="LWP1" s="0"/>
      <c r="LWQ1" s="0"/>
      <c r="LWR1" s="0"/>
      <c r="LWS1" s="0"/>
      <c r="LWT1" s="0"/>
      <c r="LWU1" s="0"/>
      <c r="LWV1" s="0"/>
      <c r="LWW1" s="0"/>
      <c r="LWX1" s="0"/>
      <c r="LWY1" s="0"/>
      <c r="LWZ1" s="0"/>
      <c r="LXA1" s="0"/>
      <c r="LXB1" s="0"/>
      <c r="LXC1" s="0"/>
      <c r="LXD1" s="0"/>
      <c r="LXE1" s="0"/>
      <c r="LXF1" s="0"/>
      <c r="LXG1" s="0"/>
      <c r="LXH1" s="0"/>
      <c r="LXI1" s="0"/>
      <c r="LXJ1" s="0"/>
      <c r="LXK1" s="0"/>
      <c r="LXL1" s="0"/>
      <c r="LXM1" s="0"/>
      <c r="LXN1" s="0"/>
      <c r="LXO1" s="0"/>
      <c r="LXP1" s="0"/>
      <c r="LXQ1" s="0"/>
      <c r="LXR1" s="0"/>
      <c r="LXS1" s="0"/>
      <c r="LXT1" s="0"/>
      <c r="LXU1" s="0"/>
      <c r="LXV1" s="0"/>
      <c r="LXW1" s="0"/>
      <c r="LXX1" s="0"/>
      <c r="LXY1" s="0"/>
      <c r="LXZ1" s="0"/>
      <c r="LYA1" s="0"/>
      <c r="LYB1" s="0"/>
      <c r="LYC1" s="0"/>
      <c r="LYD1" s="0"/>
      <c r="LYE1" s="0"/>
      <c r="LYF1" s="0"/>
      <c r="LYG1" s="0"/>
      <c r="LYH1" s="0"/>
      <c r="LYI1" s="0"/>
      <c r="LYJ1" s="0"/>
      <c r="LYK1" s="0"/>
      <c r="LYL1" s="0"/>
      <c r="LYM1" s="0"/>
      <c r="LYN1" s="0"/>
      <c r="LYO1" s="0"/>
      <c r="LYP1" s="0"/>
      <c r="LYQ1" s="0"/>
      <c r="LYR1" s="0"/>
      <c r="LYS1" s="0"/>
      <c r="LYT1" s="0"/>
      <c r="LYU1" s="0"/>
      <c r="LYV1" s="0"/>
      <c r="LYW1" s="0"/>
      <c r="LYX1" s="0"/>
      <c r="LYY1" s="0"/>
      <c r="LYZ1" s="0"/>
      <c r="LZA1" s="0"/>
      <c r="LZB1" s="0"/>
      <c r="LZC1" s="0"/>
      <c r="LZD1" s="0"/>
      <c r="LZE1" s="0"/>
      <c r="LZF1" s="0"/>
      <c r="LZG1" s="0"/>
      <c r="LZH1" s="0"/>
      <c r="LZI1" s="0"/>
      <c r="LZJ1" s="0"/>
      <c r="LZK1" s="0"/>
      <c r="LZL1" s="0"/>
      <c r="LZM1" s="0"/>
      <c r="LZN1" s="0"/>
      <c r="LZO1" s="0"/>
      <c r="LZP1" s="0"/>
      <c r="LZQ1" s="0"/>
      <c r="LZR1" s="0"/>
      <c r="LZS1" s="0"/>
      <c r="LZT1" s="0"/>
      <c r="LZU1" s="0"/>
      <c r="LZV1" s="0"/>
      <c r="LZW1" s="0"/>
      <c r="LZX1" s="0"/>
      <c r="LZY1" s="0"/>
      <c r="LZZ1" s="0"/>
      <c r="MAA1" s="0"/>
      <c r="MAB1" s="0"/>
      <c r="MAC1" s="0"/>
      <c r="MAD1" s="0"/>
      <c r="MAE1" s="0"/>
      <c r="MAF1" s="0"/>
      <c r="MAG1" s="0"/>
      <c r="MAH1" s="0"/>
      <c r="MAI1" s="0"/>
      <c r="MAJ1" s="0"/>
      <c r="MAK1" s="0"/>
      <c r="MAL1" s="0"/>
      <c r="MAM1" s="0"/>
      <c r="MAN1" s="0"/>
      <c r="MAO1" s="0"/>
      <c r="MAP1" s="0"/>
      <c r="MAQ1" s="0"/>
      <c r="MAR1" s="0"/>
      <c r="MAS1" s="0"/>
      <c r="MAT1" s="0"/>
      <c r="MAU1" s="0"/>
      <c r="MAV1" s="0"/>
      <c r="MAW1" s="0"/>
      <c r="MAX1" s="0"/>
      <c r="MAY1" s="0"/>
      <c r="MAZ1" s="0"/>
      <c r="MBA1" s="0"/>
      <c r="MBB1" s="0"/>
      <c r="MBC1" s="0"/>
      <c r="MBD1" s="0"/>
      <c r="MBE1" s="0"/>
      <c r="MBF1" s="0"/>
      <c r="MBG1" s="0"/>
      <c r="MBH1" s="0"/>
      <c r="MBI1" s="0"/>
      <c r="MBJ1" s="0"/>
      <c r="MBK1" s="0"/>
      <c r="MBL1" s="0"/>
      <c r="MBM1" s="0"/>
      <c r="MBN1" s="0"/>
      <c r="MBO1" s="0"/>
      <c r="MBP1" s="0"/>
      <c r="MBQ1" s="0"/>
      <c r="MBR1" s="0"/>
      <c r="MBS1" s="0"/>
      <c r="MBT1" s="0"/>
      <c r="MBU1" s="0"/>
      <c r="MBV1" s="0"/>
      <c r="MBW1" s="0"/>
      <c r="MBX1" s="0"/>
      <c r="MBY1" s="0"/>
      <c r="MBZ1" s="0"/>
      <c r="MCA1" s="0"/>
      <c r="MCB1" s="0"/>
      <c r="MCC1" s="0"/>
      <c r="MCD1" s="0"/>
      <c r="MCE1" s="0"/>
      <c r="MCF1" s="0"/>
      <c r="MCG1" s="0"/>
      <c r="MCH1" s="0"/>
      <c r="MCI1" s="0"/>
      <c r="MCJ1" s="0"/>
      <c r="MCK1" s="0"/>
      <c r="MCL1" s="0"/>
      <c r="MCM1" s="0"/>
      <c r="MCN1" s="0"/>
      <c r="MCO1" s="0"/>
      <c r="MCP1" s="0"/>
      <c r="MCQ1" s="0"/>
      <c r="MCR1" s="0"/>
      <c r="MCS1" s="0"/>
      <c r="MCT1" s="0"/>
      <c r="MCU1" s="0"/>
      <c r="MCV1" s="0"/>
      <c r="MCW1" s="0"/>
      <c r="MCX1" s="0"/>
      <c r="MCY1" s="0"/>
      <c r="MCZ1" s="0"/>
      <c r="MDA1" s="0"/>
      <c r="MDB1" s="0"/>
      <c r="MDC1" s="0"/>
      <c r="MDD1" s="0"/>
      <c r="MDE1" s="0"/>
      <c r="MDF1" s="0"/>
      <c r="MDG1" s="0"/>
      <c r="MDH1" s="0"/>
      <c r="MDI1" s="0"/>
      <c r="MDJ1" s="0"/>
      <c r="MDK1" s="0"/>
      <c r="MDL1" s="0"/>
      <c r="MDM1" s="0"/>
      <c r="MDN1" s="0"/>
      <c r="MDO1" s="0"/>
      <c r="MDP1" s="0"/>
      <c r="MDQ1" s="0"/>
      <c r="MDR1" s="0"/>
      <c r="MDS1" s="0"/>
      <c r="MDT1" s="0"/>
      <c r="MDU1" s="0"/>
      <c r="MDV1" s="0"/>
      <c r="MDW1" s="0"/>
      <c r="MDX1" s="0"/>
      <c r="MDY1" s="0"/>
      <c r="MDZ1" s="0"/>
      <c r="MEA1" s="0"/>
      <c r="MEB1" s="0"/>
      <c r="MEC1" s="0"/>
      <c r="MED1" s="0"/>
      <c r="MEE1" s="0"/>
      <c r="MEF1" s="0"/>
      <c r="MEG1" s="0"/>
      <c r="MEH1" s="0"/>
      <c r="MEI1" s="0"/>
      <c r="MEJ1" s="0"/>
      <c r="MEK1" s="0"/>
      <c r="MEL1" s="0"/>
      <c r="MEM1" s="0"/>
      <c r="MEN1" s="0"/>
      <c r="MEO1" s="0"/>
      <c r="MEP1" s="0"/>
      <c r="MEQ1" s="0"/>
      <c r="MER1" s="0"/>
      <c r="MES1" s="0"/>
      <c r="MET1" s="0"/>
      <c r="MEU1" s="0"/>
      <c r="MEV1" s="0"/>
      <c r="MEW1" s="0"/>
      <c r="MEX1" s="0"/>
      <c r="MEY1" s="0"/>
      <c r="MEZ1" s="0"/>
      <c r="MFA1" s="0"/>
      <c r="MFB1" s="0"/>
      <c r="MFC1" s="0"/>
      <c r="MFD1" s="0"/>
      <c r="MFE1" s="0"/>
      <c r="MFF1" s="0"/>
      <c r="MFG1" s="0"/>
      <c r="MFH1" s="0"/>
      <c r="MFI1" s="0"/>
      <c r="MFJ1" s="0"/>
      <c r="MFK1" s="0"/>
      <c r="MFL1" s="0"/>
      <c r="MFM1" s="0"/>
      <c r="MFN1" s="0"/>
      <c r="MFO1" s="0"/>
      <c r="MFP1" s="0"/>
      <c r="MFQ1" s="0"/>
      <c r="MFR1" s="0"/>
      <c r="MFS1" s="0"/>
      <c r="MFT1" s="0"/>
      <c r="MFU1" s="0"/>
      <c r="MFV1" s="0"/>
      <c r="MFW1" s="0"/>
      <c r="MFX1" s="0"/>
      <c r="MFY1" s="0"/>
      <c r="MFZ1" s="0"/>
      <c r="MGA1" s="0"/>
      <c r="MGB1" s="0"/>
      <c r="MGC1" s="0"/>
      <c r="MGD1" s="0"/>
      <c r="MGE1" s="0"/>
      <c r="MGF1" s="0"/>
      <c r="MGG1" s="0"/>
      <c r="MGH1" s="0"/>
      <c r="MGI1" s="0"/>
      <c r="MGJ1" s="0"/>
      <c r="MGK1" s="0"/>
      <c r="MGL1" s="0"/>
      <c r="MGM1" s="0"/>
      <c r="MGN1" s="0"/>
      <c r="MGO1" s="0"/>
      <c r="MGP1" s="0"/>
      <c r="MGQ1" s="0"/>
      <c r="MGR1" s="0"/>
      <c r="MGS1" s="0"/>
      <c r="MGT1" s="0"/>
      <c r="MGU1" s="0"/>
      <c r="MGV1" s="0"/>
      <c r="MGW1" s="0"/>
      <c r="MGX1" s="0"/>
      <c r="MGY1" s="0"/>
      <c r="MGZ1" s="0"/>
      <c r="MHA1" s="0"/>
      <c r="MHB1" s="0"/>
      <c r="MHC1" s="0"/>
      <c r="MHD1" s="0"/>
      <c r="MHE1" s="0"/>
      <c r="MHF1" s="0"/>
      <c r="MHG1" s="0"/>
      <c r="MHH1" s="0"/>
      <c r="MHI1" s="0"/>
      <c r="MHJ1" s="0"/>
      <c r="MHK1" s="0"/>
      <c r="MHL1" s="0"/>
      <c r="MHM1" s="0"/>
      <c r="MHN1" s="0"/>
      <c r="MHO1" s="0"/>
      <c r="MHP1" s="0"/>
      <c r="MHQ1" s="0"/>
      <c r="MHR1" s="0"/>
      <c r="MHS1" s="0"/>
      <c r="MHT1" s="0"/>
      <c r="MHU1" s="0"/>
      <c r="MHV1" s="0"/>
      <c r="MHW1" s="0"/>
      <c r="MHX1" s="0"/>
      <c r="MHY1" s="0"/>
      <c r="MHZ1" s="0"/>
      <c r="MIA1" s="0"/>
      <c r="MIB1" s="0"/>
      <c r="MIC1" s="0"/>
      <c r="MID1" s="0"/>
      <c r="MIE1" s="0"/>
      <c r="MIF1" s="0"/>
      <c r="MIG1" s="0"/>
      <c r="MIH1" s="0"/>
      <c r="MII1" s="0"/>
      <c r="MIJ1" s="0"/>
      <c r="MIK1" s="0"/>
      <c r="MIL1" s="0"/>
      <c r="MIM1" s="0"/>
      <c r="MIN1" s="0"/>
      <c r="MIO1" s="0"/>
      <c r="MIP1" s="0"/>
      <c r="MIQ1" s="0"/>
      <c r="MIR1" s="0"/>
      <c r="MIS1" s="0"/>
      <c r="MIT1" s="0"/>
      <c r="MIU1" s="0"/>
      <c r="MIV1" s="0"/>
      <c r="MIW1" s="0"/>
      <c r="MIX1" s="0"/>
      <c r="MIY1" s="0"/>
      <c r="MIZ1" s="0"/>
      <c r="MJA1" s="0"/>
      <c r="MJB1" s="0"/>
      <c r="MJC1" s="0"/>
      <c r="MJD1" s="0"/>
      <c r="MJE1" s="0"/>
      <c r="MJF1" s="0"/>
      <c r="MJG1" s="0"/>
      <c r="MJH1" s="0"/>
      <c r="MJI1" s="0"/>
      <c r="MJJ1" s="0"/>
      <c r="MJK1" s="0"/>
      <c r="MJL1" s="0"/>
      <c r="MJM1" s="0"/>
      <c r="MJN1" s="0"/>
      <c r="MJO1" s="0"/>
      <c r="MJP1" s="0"/>
      <c r="MJQ1" s="0"/>
      <c r="MJR1" s="0"/>
      <c r="MJS1" s="0"/>
      <c r="MJT1" s="0"/>
      <c r="MJU1" s="0"/>
      <c r="MJV1" s="0"/>
      <c r="MJW1" s="0"/>
      <c r="MJX1" s="0"/>
      <c r="MJY1" s="0"/>
      <c r="MJZ1" s="0"/>
      <c r="MKA1" s="0"/>
      <c r="MKB1" s="0"/>
      <c r="MKC1" s="0"/>
      <c r="MKD1" s="0"/>
      <c r="MKE1" s="0"/>
      <c r="MKF1" s="0"/>
      <c r="MKG1" s="0"/>
      <c r="MKH1" s="0"/>
      <c r="MKI1" s="0"/>
      <c r="MKJ1" s="0"/>
      <c r="MKK1" s="0"/>
      <c r="MKL1" s="0"/>
      <c r="MKM1" s="0"/>
      <c r="MKN1" s="0"/>
      <c r="MKO1" s="0"/>
      <c r="MKP1" s="0"/>
      <c r="MKQ1" s="0"/>
      <c r="MKR1" s="0"/>
      <c r="MKS1" s="0"/>
      <c r="MKT1" s="0"/>
      <c r="MKU1" s="0"/>
      <c r="MKV1" s="0"/>
      <c r="MKW1" s="0"/>
      <c r="MKX1" s="0"/>
      <c r="MKY1" s="0"/>
      <c r="MKZ1" s="0"/>
      <c r="MLA1" s="0"/>
      <c r="MLB1" s="0"/>
      <c r="MLC1" s="0"/>
      <c r="MLD1" s="0"/>
      <c r="MLE1" s="0"/>
      <c r="MLF1" s="0"/>
      <c r="MLG1" s="0"/>
      <c r="MLH1" s="0"/>
      <c r="MLI1" s="0"/>
      <c r="MLJ1" s="0"/>
      <c r="MLK1" s="0"/>
      <c r="MLL1" s="0"/>
      <c r="MLM1" s="0"/>
      <c r="MLN1" s="0"/>
      <c r="MLO1" s="0"/>
      <c r="MLP1" s="0"/>
      <c r="MLQ1" s="0"/>
      <c r="MLR1" s="0"/>
      <c r="MLS1" s="0"/>
      <c r="MLT1" s="0"/>
      <c r="MLU1" s="0"/>
      <c r="MLV1" s="0"/>
      <c r="MLW1" s="0"/>
      <c r="MLX1" s="0"/>
      <c r="MLY1" s="0"/>
      <c r="MLZ1" s="0"/>
      <c r="MMA1" s="0"/>
      <c r="MMB1" s="0"/>
      <c r="MMC1" s="0"/>
      <c r="MMD1" s="0"/>
      <c r="MME1" s="0"/>
      <c r="MMF1" s="0"/>
      <c r="MMG1" s="0"/>
      <c r="MMH1" s="0"/>
      <c r="MMI1" s="0"/>
      <c r="MMJ1" s="0"/>
      <c r="MMK1" s="0"/>
      <c r="MML1" s="0"/>
      <c r="MMM1" s="0"/>
      <c r="MMN1" s="0"/>
      <c r="MMO1" s="0"/>
      <c r="MMP1" s="0"/>
      <c r="MMQ1" s="0"/>
      <c r="MMR1" s="0"/>
      <c r="MMS1" s="0"/>
      <c r="MMT1" s="0"/>
      <c r="MMU1" s="0"/>
      <c r="MMV1" s="0"/>
      <c r="MMW1" s="0"/>
      <c r="MMX1" s="0"/>
      <c r="MMY1" s="0"/>
      <c r="MMZ1" s="0"/>
      <c r="MNA1" s="0"/>
      <c r="MNB1" s="0"/>
      <c r="MNC1" s="0"/>
      <c r="MND1" s="0"/>
      <c r="MNE1" s="0"/>
      <c r="MNF1" s="0"/>
      <c r="MNG1" s="0"/>
      <c r="MNH1" s="0"/>
      <c r="MNI1" s="0"/>
      <c r="MNJ1" s="0"/>
      <c r="MNK1" s="0"/>
      <c r="MNL1" s="0"/>
      <c r="MNM1" s="0"/>
      <c r="MNN1" s="0"/>
      <c r="MNO1" s="0"/>
      <c r="MNP1" s="0"/>
      <c r="MNQ1" s="0"/>
      <c r="MNR1" s="0"/>
      <c r="MNS1" s="0"/>
      <c r="MNT1" s="0"/>
      <c r="MNU1" s="0"/>
      <c r="MNV1" s="0"/>
      <c r="MNW1" s="0"/>
      <c r="MNX1" s="0"/>
      <c r="MNY1" s="0"/>
      <c r="MNZ1" s="0"/>
      <c r="MOA1" s="0"/>
      <c r="MOB1" s="0"/>
      <c r="MOC1" s="0"/>
      <c r="MOD1" s="0"/>
      <c r="MOE1" s="0"/>
      <c r="MOF1" s="0"/>
      <c r="MOG1" s="0"/>
      <c r="MOH1" s="0"/>
      <c r="MOI1" s="0"/>
      <c r="MOJ1" s="0"/>
      <c r="MOK1" s="0"/>
      <c r="MOL1" s="0"/>
      <c r="MOM1" s="0"/>
      <c r="MON1" s="0"/>
      <c r="MOO1" s="0"/>
      <c r="MOP1" s="0"/>
      <c r="MOQ1" s="0"/>
      <c r="MOR1" s="0"/>
      <c r="MOS1" s="0"/>
      <c r="MOT1" s="0"/>
      <c r="MOU1" s="0"/>
      <c r="MOV1" s="0"/>
      <c r="MOW1" s="0"/>
      <c r="MOX1" s="0"/>
      <c r="MOY1" s="0"/>
      <c r="MOZ1" s="0"/>
      <c r="MPA1" s="0"/>
      <c r="MPB1" s="0"/>
      <c r="MPC1" s="0"/>
      <c r="MPD1" s="0"/>
      <c r="MPE1" s="0"/>
      <c r="MPF1" s="0"/>
      <c r="MPG1" s="0"/>
      <c r="MPH1" s="0"/>
      <c r="MPI1" s="0"/>
      <c r="MPJ1" s="0"/>
      <c r="MPK1" s="0"/>
      <c r="MPL1" s="0"/>
      <c r="MPM1" s="0"/>
      <c r="MPN1" s="0"/>
      <c r="MPO1" s="0"/>
      <c r="MPP1" s="0"/>
      <c r="MPQ1" s="0"/>
      <c r="MPR1" s="0"/>
      <c r="MPS1" s="0"/>
      <c r="MPT1" s="0"/>
      <c r="MPU1" s="0"/>
      <c r="MPV1" s="0"/>
      <c r="MPW1" s="0"/>
      <c r="MPX1" s="0"/>
      <c r="MPY1" s="0"/>
      <c r="MPZ1" s="0"/>
      <c r="MQA1" s="0"/>
      <c r="MQB1" s="0"/>
      <c r="MQC1" s="0"/>
      <c r="MQD1" s="0"/>
      <c r="MQE1" s="0"/>
      <c r="MQF1" s="0"/>
      <c r="MQG1" s="0"/>
      <c r="MQH1" s="0"/>
      <c r="MQI1" s="0"/>
      <c r="MQJ1" s="0"/>
      <c r="MQK1" s="0"/>
      <c r="MQL1" s="0"/>
      <c r="MQM1" s="0"/>
      <c r="MQN1" s="0"/>
      <c r="MQO1" s="0"/>
      <c r="MQP1" s="0"/>
      <c r="MQQ1" s="0"/>
      <c r="MQR1" s="0"/>
      <c r="MQS1" s="0"/>
      <c r="MQT1" s="0"/>
      <c r="MQU1" s="0"/>
      <c r="MQV1" s="0"/>
      <c r="MQW1" s="0"/>
      <c r="MQX1" s="0"/>
      <c r="MQY1" s="0"/>
      <c r="MQZ1" s="0"/>
      <c r="MRA1" s="0"/>
      <c r="MRB1" s="0"/>
      <c r="MRC1" s="0"/>
      <c r="MRD1" s="0"/>
      <c r="MRE1" s="0"/>
      <c r="MRF1" s="0"/>
      <c r="MRG1" s="0"/>
      <c r="MRH1" s="0"/>
      <c r="MRI1" s="0"/>
      <c r="MRJ1" s="0"/>
      <c r="MRK1" s="0"/>
      <c r="MRL1" s="0"/>
      <c r="MRM1" s="0"/>
      <c r="MRN1" s="0"/>
      <c r="MRO1" s="0"/>
      <c r="MRP1" s="0"/>
      <c r="MRQ1" s="0"/>
      <c r="MRR1" s="0"/>
      <c r="MRS1" s="0"/>
      <c r="MRT1" s="0"/>
      <c r="MRU1" s="0"/>
      <c r="MRV1" s="0"/>
      <c r="MRW1" s="0"/>
      <c r="MRX1" s="0"/>
      <c r="MRY1" s="0"/>
      <c r="MRZ1" s="0"/>
      <c r="MSA1" s="0"/>
      <c r="MSB1" s="0"/>
      <c r="MSC1" s="0"/>
      <c r="MSD1" s="0"/>
      <c r="MSE1" s="0"/>
      <c r="MSF1" s="0"/>
      <c r="MSG1" s="0"/>
      <c r="MSH1" s="0"/>
      <c r="MSI1" s="0"/>
      <c r="MSJ1" s="0"/>
      <c r="MSK1" s="0"/>
      <c r="MSL1" s="0"/>
      <c r="MSM1" s="0"/>
      <c r="MSN1" s="0"/>
      <c r="MSO1" s="0"/>
      <c r="MSP1" s="0"/>
      <c r="MSQ1" s="0"/>
      <c r="MSR1" s="0"/>
      <c r="MSS1" s="0"/>
      <c r="MST1" s="0"/>
      <c r="MSU1" s="0"/>
      <c r="MSV1" s="0"/>
      <c r="MSW1" s="0"/>
      <c r="MSX1" s="0"/>
      <c r="MSY1" s="0"/>
      <c r="MSZ1" s="0"/>
      <c r="MTA1" s="0"/>
      <c r="MTB1" s="0"/>
      <c r="MTC1" s="0"/>
      <c r="MTD1" s="0"/>
      <c r="MTE1" s="0"/>
      <c r="MTF1" s="0"/>
      <c r="MTG1" s="0"/>
      <c r="MTH1" s="0"/>
      <c r="MTI1" s="0"/>
      <c r="MTJ1" s="0"/>
      <c r="MTK1" s="0"/>
      <c r="MTL1" s="0"/>
      <c r="MTM1" s="0"/>
      <c r="MTN1" s="0"/>
      <c r="MTO1" s="0"/>
      <c r="MTP1" s="0"/>
      <c r="MTQ1" s="0"/>
      <c r="MTR1" s="0"/>
      <c r="MTS1" s="0"/>
      <c r="MTT1" s="0"/>
      <c r="MTU1" s="0"/>
      <c r="MTV1" s="0"/>
      <c r="MTW1" s="0"/>
      <c r="MTX1" s="0"/>
      <c r="MTY1" s="0"/>
      <c r="MTZ1" s="0"/>
      <c r="MUA1" s="0"/>
      <c r="MUB1" s="0"/>
      <c r="MUC1" s="0"/>
      <c r="MUD1" s="0"/>
      <c r="MUE1" s="0"/>
      <c r="MUF1" s="0"/>
      <c r="MUG1" s="0"/>
      <c r="MUH1" s="0"/>
      <c r="MUI1" s="0"/>
      <c r="MUJ1" s="0"/>
      <c r="MUK1" s="0"/>
      <c r="MUL1" s="0"/>
      <c r="MUM1" s="0"/>
      <c r="MUN1" s="0"/>
      <c r="MUO1" s="0"/>
      <c r="MUP1" s="0"/>
      <c r="MUQ1" s="0"/>
      <c r="MUR1" s="0"/>
      <c r="MUS1" s="0"/>
      <c r="MUT1" s="0"/>
      <c r="MUU1" s="0"/>
      <c r="MUV1" s="0"/>
      <c r="MUW1" s="0"/>
      <c r="MUX1" s="0"/>
      <c r="MUY1" s="0"/>
      <c r="MUZ1" s="0"/>
      <c r="MVA1" s="0"/>
      <c r="MVB1" s="0"/>
      <c r="MVC1" s="0"/>
      <c r="MVD1" s="0"/>
      <c r="MVE1" s="0"/>
      <c r="MVF1" s="0"/>
      <c r="MVG1" s="0"/>
      <c r="MVH1" s="0"/>
      <c r="MVI1" s="0"/>
      <c r="MVJ1" s="0"/>
      <c r="MVK1" s="0"/>
      <c r="MVL1" s="0"/>
      <c r="MVM1" s="0"/>
      <c r="MVN1" s="0"/>
      <c r="MVO1" s="0"/>
      <c r="MVP1" s="0"/>
      <c r="MVQ1" s="0"/>
      <c r="MVR1" s="0"/>
      <c r="MVS1" s="0"/>
      <c r="MVT1" s="0"/>
      <c r="MVU1" s="0"/>
      <c r="MVV1" s="0"/>
      <c r="MVW1" s="0"/>
      <c r="MVX1" s="0"/>
      <c r="MVY1" s="0"/>
      <c r="MVZ1" s="0"/>
      <c r="MWA1" s="0"/>
      <c r="MWB1" s="0"/>
      <c r="MWC1" s="0"/>
      <c r="MWD1" s="0"/>
      <c r="MWE1" s="0"/>
      <c r="MWF1" s="0"/>
      <c r="MWG1" s="0"/>
      <c r="MWH1" s="0"/>
      <c r="MWI1" s="0"/>
      <c r="MWJ1" s="0"/>
      <c r="MWK1" s="0"/>
      <c r="MWL1" s="0"/>
      <c r="MWM1" s="0"/>
      <c r="MWN1" s="0"/>
      <c r="MWO1" s="0"/>
      <c r="MWP1" s="0"/>
      <c r="MWQ1" s="0"/>
      <c r="MWR1" s="0"/>
      <c r="MWS1" s="0"/>
      <c r="MWT1" s="0"/>
      <c r="MWU1" s="0"/>
      <c r="MWV1" s="0"/>
      <c r="MWW1" s="0"/>
      <c r="MWX1" s="0"/>
      <c r="MWY1" s="0"/>
      <c r="MWZ1" s="0"/>
      <c r="MXA1" s="0"/>
      <c r="MXB1" s="0"/>
      <c r="MXC1" s="0"/>
      <c r="MXD1" s="0"/>
      <c r="MXE1" s="0"/>
      <c r="MXF1" s="0"/>
      <c r="MXG1" s="0"/>
      <c r="MXH1" s="0"/>
      <c r="MXI1" s="0"/>
      <c r="MXJ1" s="0"/>
      <c r="MXK1" s="0"/>
      <c r="MXL1" s="0"/>
      <c r="MXM1" s="0"/>
      <c r="MXN1" s="0"/>
      <c r="MXO1" s="0"/>
      <c r="MXP1" s="0"/>
      <c r="MXQ1" s="0"/>
      <c r="MXR1" s="0"/>
      <c r="MXS1" s="0"/>
      <c r="MXT1" s="0"/>
      <c r="MXU1" s="0"/>
      <c r="MXV1" s="0"/>
      <c r="MXW1" s="0"/>
      <c r="MXX1" s="0"/>
      <c r="MXY1" s="0"/>
      <c r="MXZ1" s="0"/>
      <c r="MYA1" s="0"/>
      <c r="MYB1" s="0"/>
      <c r="MYC1" s="0"/>
      <c r="MYD1" s="0"/>
      <c r="MYE1" s="0"/>
      <c r="MYF1" s="0"/>
      <c r="MYG1" s="0"/>
      <c r="MYH1" s="0"/>
      <c r="MYI1" s="0"/>
      <c r="MYJ1" s="0"/>
      <c r="MYK1" s="0"/>
      <c r="MYL1" s="0"/>
      <c r="MYM1" s="0"/>
      <c r="MYN1" s="0"/>
      <c r="MYO1" s="0"/>
      <c r="MYP1" s="0"/>
      <c r="MYQ1" s="0"/>
      <c r="MYR1" s="0"/>
      <c r="MYS1" s="0"/>
      <c r="MYT1" s="0"/>
      <c r="MYU1" s="0"/>
      <c r="MYV1" s="0"/>
      <c r="MYW1" s="0"/>
      <c r="MYX1" s="0"/>
      <c r="MYY1" s="0"/>
      <c r="MYZ1" s="0"/>
      <c r="MZA1" s="0"/>
      <c r="MZB1" s="0"/>
      <c r="MZC1" s="0"/>
      <c r="MZD1" s="0"/>
      <c r="MZE1" s="0"/>
      <c r="MZF1" s="0"/>
      <c r="MZG1" s="0"/>
      <c r="MZH1" s="0"/>
      <c r="MZI1" s="0"/>
      <c r="MZJ1" s="0"/>
      <c r="MZK1" s="0"/>
      <c r="MZL1" s="0"/>
      <c r="MZM1" s="0"/>
      <c r="MZN1" s="0"/>
      <c r="MZO1" s="0"/>
      <c r="MZP1" s="0"/>
      <c r="MZQ1" s="0"/>
      <c r="MZR1" s="0"/>
      <c r="MZS1" s="0"/>
      <c r="MZT1" s="0"/>
      <c r="MZU1" s="0"/>
      <c r="MZV1" s="0"/>
      <c r="MZW1" s="0"/>
      <c r="MZX1" s="0"/>
      <c r="MZY1" s="0"/>
      <c r="MZZ1" s="0"/>
      <c r="NAA1" s="0"/>
      <c r="NAB1" s="0"/>
      <c r="NAC1" s="0"/>
      <c r="NAD1" s="0"/>
      <c r="NAE1" s="0"/>
      <c r="NAF1" s="0"/>
      <c r="NAG1" s="0"/>
      <c r="NAH1" s="0"/>
      <c r="NAI1" s="0"/>
      <c r="NAJ1" s="0"/>
      <c r="NAK1" s="0"/>
      <c r="NAL1" s="0"/>
      <c r="NAM1" s="0"/>
      <c r="NAN1" s="0"/>
      <c r="NAO1" s="0"/>
      <c r="NAP1" s="0"/>
      <c r="NAQ1" s="0"/>
      <c r="NAR1" s="0"/>
      <c r="NAS1" s="0"/>
      <c r="NAT1" s="0"/>
      <c r="NAU1" s="0"/>
      <c r="NAV1" s="0"/>
      <c r="NAW1" s="0"/>
      <c r="NAX1" s="0"/>
      <c r="NAY1" s="0"/>
      <c r="NAZ1" s="0"/>
      <c r="NBA1" s="0"/>
      <c r="NBB1" s="0"/>
      <c r="NBC1" s="0"/>
      <c r="NBD1" s="0"/>
      <c r="NBE1" s="0"/>
      <c r="NBF1" s="0"/>
      <c r="NBG1" s="0"/>
      <c r="NBH1" s="0"/>
      <c r="NBI1" s="0"/>
      <c r="NBJ1" s="0"/>
      <c r="NBK1" s="0"/>
      <c r="NBL1" s="0"/>
      <c r="NBM1" s="0"/>
      <c r="NBN1" s="0"/>
      <c r="NBO1" s="0"/>
      <c r="NBP1" s="0"/>
      <c r="NBQ1" s="0"/>
      <c r="NBR1" s="0"/>
      <c r="NBS1" s="0"/>
      <c r="NBT1" s="0"/>
      <c r="NBU1" s="0"/>
      <c r="NBV1" s="0"/>
      <c r="NBW1" s="0"/>
      <c r="NBX1" s="0"/>
      <c r="NBY1" s="0"/>
      <c r="NBZ1" s="0"/>
      <c r="NCA1" s="0"/>
      <c r="NCB1" s="0"/>
      <c r="NCC1" s="0"/>
      <c r="NCD1" s="0"/>
      <c r="NCE1" s="0"/>
      <c r="NCF1" s="0"/>
      <c r="NCG1" s="0"/>
      <c r="NCH1" s="0"/>
      <c r="NCI1" s="0"/>
      <c r="NCJ1" s="0"/>
      <c r="NCK1" s="0"/>
      <c r="NCL1" s="0"/>
      <c r="NCM1" s="0"/>
      <c r="NCN1" s="0"/>
      <c r="NCO1" s="0"/>
      <c r="NCP1" s="0"/>
      <c r="NCQ1" s="0"/>
      <c r="NCR1" s="0"/>
      <c r="NCS1" s="0"/>
      <c r="NCT1" s="0"/>
      <c r="NCU1" s="0"/>
      <c r="NCV1" s="0"/>
      <c r="NCW1" s="0"/>
      <c r="NCX1" s="0"/>
      <c r="NCY1" s="0"/>
      <c r="NCZ1" s="0"/>
      <c r="NDA1" s="0"/>
      <c r="NDB1" s="0"/>
      <c r="NDC1" s="0"/>
      <c r="NDD1" s="0"/>
      <c r="NDE1" s="0"/>
      <c r="NDF1" s="0"/>
      <c r="NDG1" s="0"/>
      <c r="NDH1" s="0"/>
      <c r="NDI1" s="0"/>
      <c r="NDJ1" s="0"/>
      <c r="NDK1" s="0"/>
      <c r="NDL1" s="0"/>
      <c r="NDM1" s="0"/>
      <c r="NDN1" s="0"/>
      <c r="NDO1" s="0"/>
      <c r="NDP1" s="0"/>
      <c r="NDQ1" s="0"/>
      <c r="NDR1" s="0"/>
      <c r="NDS1" s="0"/>
      <c r="NDT1" s="0"/>
      <c r="NDU1" s="0"/>
      <c r="NDV1" s="0"/>
      <c r="NDW1" s="0"/>
      <c r="NDX1" s="0"/>
      <c r="NDY1" s="0"/>
      <c r="NDZ1" s="0"/>
      <c r="NEA1" s="0"/>
      <c r="NEB1" s="0"/>
      <c r="NEC1" s="0"/>
      <c r="NED1" s="0"/>
      <c r="NEE1" s="0"/>
      <c r="NEF1" s="0"/>
      <c r="NEG1" s="0"/>
      <c r="NEH1" s="0"/>
      <c r="NEI1" s="0"/>
      <c r="NEJ1" s="0"/>
      <c r="NEK1" s="0"/>
      <c r="NEL1" s="0"/>
      <c r="NEM1" s="0"/>
      <c r="NEN1" s="0"/>
      <c r="NEO1" s="0"/>
      <c r="NEP1" s="0"/>
      <c r="NEQ1" s="0"/>
      <c r="NER1" s="0"/>
      <c r="NES1" s="0"/>
      <c r="NET1" s="0"/>
      <c r="NEU1" s="0"/>
      <c r="NEV1" s="0"/>
      <c r="NEW1" s="0"/>
      <c r="NEX1" s="0"/>
      <c r="NEY1" s="0"/>
      <c r="NEZ1" s="0"/>
      <c r="NFA1" s="0"/>
      <c r="NFB1" s="0"/>
      <c r="NFC1" s="0"/>
      <c r="NFD1" s="0"/>
      <c r="NFE1" s="0"/>
      <c r="NFF1" s="0"/>
      <c r="NFG1" s="0"/>
      <c r="NFH1" s="0"/>
      <c r="NFI1" s="0"/>
      <c r="NFJ1" s="0"/>
      <c r="NFK1" s="0"/>
      <c r="NFL1" s="0"/>
      <c r="NFM1" s="0"/>
      <c r="NFN1" s="0"/>
      <c r="NFO1" s="0"/>
      <c r="NFP1" s="0"/>
      <c r="NFQ1" s="0"/>
      <c r="NFR1" s="0"/>
      <c r="NFS1" s="0"/>
      <c r="NFT1" s="0"/>
      <c r="NFU1" s="0"/>
      <c r="NFV1" s="0"/>
      <c r="NFW1" s="0"/>
      <c r="NFX1" s="0"/>
      <c r="NFY1" s="0"/>
      <c r="NFZ1" s="0"/>
      <c r="NGA1" s="0"/>
      <c r="NGB1" s="0"/>
      <c r="NGC1" s="0"/>
      <c r="NGD1" s="0"/>
      <c r="NGE1" s="0"/>
      <c r="NGF1" s="0"/>
      <c r="NGG1" s="0"/>
      <c r="NGH1" s="0"/>
      <c r="NGI1" s="0"/>
      <c r="NGJ1" s="0"/>
      <c r="NGK1" s="0"/>
      <c r="NGL1" s="0"/>
      <c r="NGM1" s="0"/>
      <c r="NGN1" s="0"/>
      <c r="NGO1" s="0"/>
      <c r="NGP1" s="0"/>
      <c r="NGQ1" s="0"/>
      <c r="NGR1" s="0"/>
      <c r="NGS1" s="0"/>
      <c r="NGT1" s="0"/>
      <c r="NGU1" s="0"/>
      <c r="NGV1" s="0"/>
      <c r="NGW1" s="0"/>
      <c r="NGX1" s="0"/>
      <c r="NGY1" s="0"/>
      <c r="NGZ1" s="0"/>
      <c r="NHA1" s="0"/>
      <c r="NHB1" s="0"/>
      <c r="NHC1" s="0"/>
      <c r="NHD1" s="0"/>
      <c r="NHE1" s="0"/>
      <c r="NHF1" s="0"/>
      <c r="NHG1" s="0"/>
      <c r="NHH1" s="0"/>
      <c r="NHI1" s="0"/>
      <c r="NHJ1" s="0"/>
      <c r="NHK1" s="0"/>
      <c r="NHL1" s="0"/>
      <c r="NHM1" s="0"/>
      <c r="NHN1" s="0"/>
      <c r="NHO1" s="0"/>
      <c r="NHP1" s="0"/>
      <c r="NHQ1" s="0"/>
      <c r="NHR1" s="0"/>
      <c r="NHS1" s="0"/>
      <c r="NHT1" s="0"/>
      <c r="NHU1" s="0"/>
      <c r="NHV1" s="0"/>
      <c r="NHW1" s="0"/>
      <c r="NHX1" s="0"/>
      <c r="NHY1" s="0"/>
      <c r="NHZ1" s="0"/>
      <c r="NIA1" s="0"/>
      <c r="NIB1" s="0"/>
      <c r="NIC1" s="0"/>
      <c r="NID1" s="0"/>
      <c r="NIE1" s="0"/>
      <c r="NIF1" s="0"/>
      <c r="NIG1" s="0"/>
      <c r="NIH1" s="0"/>
      <c r="NII1" s="0"/>
      <c r="NIJ1" s="0"/>
      <c r="NIK1" s="0"/>
      <c r="NIL1" s="0"/>
      <c r="NIM1" s="0"/>
      <c r="NIN1" s="0"/>
      <c r="NIO1" s="0"/>
      <c r="NIP1" s="0"/>
      <c r="NIQ1" s="0"/>
      <c r="NIR1" s="0"/>
      <c r="NIS1" s="0"/>
      <c r="NIT1" s="0"/>
      <c r="NIU1" s="0"/>
      <c r="NIV1" s="0"/>
      <c r="NIW1" s="0"/>
      <c r="NIX1" s="0"/>
      <c r="NIY1" s="0"/>
      <c r="NIZ1" s="0"/>
      <c r="NJA1" s="0"/>
      <c r="NJB1" s="0"/>
      <c r="NJC1" s="0"/>
      <c r="NJD1" s="0"/>
      <c r="NJE1" s="0"/>
      <c r="NJF1" s="0"/>
      <c r="NJG1" s="0"/>
      <c r="NJH1" s="0"/>
      <c r="NJI1" s="0"/>
      <c r="NJJ1" s="0"/>
      <c r="NJK1" s="0"/>
      <c r="NJL1" s="0"/>
      <c r="NJM1" s="0"/>
      <c r="NJN1" s="0"/>
      <c r="NJO1" s="0"/>
      <c r="NJP1" s="0"/>
      <c r="NJQ1" s="0"/>
      <c r="NJR1" s="0"/>
      <c r="NJS1" s="0"/>
      <c r="NJT1" s="0"/>
      <c r="NJU1" s="0"/>
      <c r="NJV1" s="0"/>
      <c r="NJW1" s="0"/>
      <c r="NJX1" s="0"/>
      <c r="NJY1" s="0"/>
      <c r="NJZ1" s="0"/>
      <c r="NKA1" s="0"/>
      <c r="NKB1" s="0"/>
      <c r="NKC1" s="0"/>
      <c r="NKD1" s="0"/>
      <c r="NKE1" s="0"/>
      <c r="NKF1" s="0"/>
      <c r="NKG1" s="0"/>
      <c r="NKH1" s="0"/>
      <c r="NKI1" s="0"/>
      <c r="NKJ1" s="0"/>
      <c r="NKK1" s="0"/>
      <c r="NKL1" s="0"/>
      <c r="NKM1" s="0"/>
      <c r="NKN1" s="0"/>
      <c r="NKO1" s="0"/>
      <c r="NKP1" s="0"/>
      <c r="NKQ1" s="0"/>
      <c r="NKR1" s="0"/>
      <c r="NKS1" s="0"/>
      <c r="NKT1" s="0"/>
      <c r="NKU1" s="0"/>
      <c r="NKV1" s="0"/>
      <c r="NKW1" s="0"/>
      <c r="NKX1" s="0"/>
      <c r="NKY1" s="0"/>
      <c r="NKZ1" s="0"/>
      <c r="NLA1" s="0"/>
      <c r="NLB1" s="0"/>
      <c r="NLC1" s="0"/>
      <c r="NLD1" s="0"/>
      <c r="NLE1" s="0"/>
      <c r="NLF1" s="0"/>
      <c r="NLG1" s="0"/>
      <c r="NLH1" s="0"/>
      <c r="NLI1" s="0"/>
      <c r="NLJ1" s="0"/>
      <c r="NLK1" s="0"/>
      <c r="NLL1" s="0"/>
      <c r="NLM1" s="0"/>
      <c r="NLN1" s="0"/>
      <c r="NLO1" s="0"/>
      <c r="NLP1" s="0"/>
      <c r="NLQ1" s="0"/>
      <c r="NLR1" s="0"/>
      <c r="NLS1" s="0"/>
      <c r="NLT1" s="0"/>
      <c r="NLU1" s="0"/>
      <c r="NLV1" s="0"/>
      <c r="NLW1" s="0"/>
      <c r="NLX1" s="0"/>
      <c r="NLY1" s="0"/>
      <c r="NLZ1" s="0"/>
      <c r="NMA1" s="0"/>
      <c r="NMB1" s="0"/>
      <c r="NMC1" s="0"/>
      <c r="NMD1" s="0"/>
      <c r="NME1" s="0"/>
      <c r="NMF1" s="0"/>
      <c r="NMG1" s="0"/>
      <c r="NMH1" s="0"/>
      <c r="NMI1" s="0"/>
      <c r="NMJ1" s="0"/>
      <c r="NMK1" s="0"/>
      <c r="NML1" s="0"/>
      <c r="NMM1" s="0"/>
      <c r="NMN1" s="0"/>
      <c r="NMO1" s="0"/>
      <c r="NMP1" s="0"/>
      <c r="NMQ1" s="0"/>
      <c r="NMR1" s="0"/>
      <c r="NMS1" s="0"/>
      <c r="NMT1" s="0"/>
      <c r="NMU1" s="0"/>
      <c r="NMV1" s="0"/>
      <c r="NMW1" s="0"/>
      <c r="NMX1" s="0"/>
      <c r="NMY1" s="0"/>
      <c r="NMZ1" s="0"/>
      <c r="NNA1" s="0"/>
      <c r="NNB1" s="0"/>
      <c r="NNC1" s="0"/>
      <c r="NND1" s="0"/>
      <c r="NNE1" s="0"/>
      <c r="NNF1" s="0"/>
      <c r="NNG1" s="0"/>
      <c r="NNH1" s="0"/>
      <c r="NNI1" s="0"/>
      <c r="NNJ1" s="0"/>
      <c r="NNK1" s="0"/>
      <c r="NNL1" s="0"/>
      <c r="NNM1" s="0"/>
      <c r="NNN1" s="0"/>
      <c r="NNO1" s="0"/>
      <c r="NNP1" s="0"/>
      <c r="NNQ1" s="0"/>
      <c r="NNR1" s="0"/>
      <c r="NNS1" s="0"/>
      <c r="NNT1" s="0"/>
      <c r="NNU1" s="0"/>
      <c r="NNV1" s="0"/>
      <c r="NNW1" s="0"/>
      <c r="NNX1" s="0"/>
      <c r="NNY1" s="0"/>
      <c r="NNZ1" s="0"/>
      <c r="NOA1" s="0"/>
      <c r="NOB1" s="0"/>
      <c r="NOC1" s="0"/>
      <c r="NOD1" s="0"/>
      <c r="NOE1" s="0"/>
      <c r="NOF1" s="0"/>
      <c r="NOG1" s="0"/>
      <c r="NOH1" s="0"/>
      <c r="NOI1" s="0"/>
      <c r="NOJ1" s="0"/>
      <c r="NOK1" s="0"/>
      <c r="NOL1" s="0"/>
      <c r="NOM1" s="0"/>
      <c r="NON1" s="0"/>
      <c r="NOO1" s="0"/>
      <c r="NOP1" s="0"/>
      <c r="NOQ1" s="0"/>
      <c r="NOR1" s="0"/>
      <c r="NOS1" s="0"/>
      <c r="NOT1" s="0"/>
      <c r="NOU1" s="0"/>
      <c r="NOV1" s="0"/>
      <c r="NOW1" s="0"/>
      <c r="NOX1" s="0"/>
      <c r="NOY1" s="0"/>
      <c r="NOZ1" s="0"/>
      <c r="NPA1" s="0"/>
      <c r="NPB1" s="0"/>
      <c r="NPC1" s="0"/>
      <c r="NPD1" s="0"/>
      <c r="NPE1" s="0"/>
      <c r="NPF1" s="0"/>
      <c r="NPG1" s="0"/>
      <c r="NPH1" s="0"/>
      <c r="NPI1" s="0"/>
      <c r="NPJ1" s="0"/>
      <c r="NPK1" s="0"/>
      <c r="NPL1" s="0"/>
      <c r="NPM1" s="0"/>
      <c r="NPN1" s="0"/>
      <c r="NPO1" s="0"/>
      <c r="NPP1" s="0"/>
      <c r="NPQ1" s="0"/>
      <c r="NPR1" s="0"/>
      <c r="NPS1" s="0"/>
      <c r="NPT1" s="0"/>
      <c r="NPU1" s="0"/>
      <c r="NPV1" s="0"/>
      <c r="NPW1" s="0"/>
      <c r="NPX1" s="0"/>
      <c r="NPY1" s="0"/>
      <c r="NPZ1" s="0"/>
      <c r="NQA1" s="0"/>
      <c r="NQB1" s="0"/>
      <c r="NQC1" s="0"/>
      <c r="NQD1" s="0"/>
      <c r="NQE1" s="0"/>
      <c r="NQF1" s="0"/>
      <c r="NQG1" s="0"/>
      <c r="NQH1" s="0"/>
      <c r="NQI1" s="0"/>
      <c r="NQJ1" s="0"/>
      <c r="NQK1" s="0"/>
      <c r="NQL1" s="0"/>
      <c r="NQM1" s="0"/>
      <c r="NQN1" s="0"/>
      <c r="NQO1" s="0"/>
      <c r="NQP1" s="0"/>
      <c r="NQQ1" s="0"/>
      <c r="NQR1" s="0"/>
      <c r="NQS1" s="0"/>
      <c r="NQT1" s="0"/>
      <c r="NQU1" s="0"/>
      <c r="NQV1" s="0"/>
      <c r="NQW1" s="0"/>
      <c r="NQX1" s="0"/>
      <c r="NQY1" s="0"/>
      <c r="NQZ1" s="0"/>
      <c r="NRA1" s="0"/>
      <c r="NRB1" s="0"/>
      <c r="NRC1" s="0"/>
      <c r="NRD1" s="0"/>
      <c r="NRE1" s="0"/>
      <c r="NRF1" s="0"/>
      <c r="NRG1" s="0"/>
      <c r="NRH1" s="0"/>
      <c r="NRI1" s="0"/>
      <c r="NRJ1" s="0"/>
      <c r="NRK1" s="0"/>
      <c r="NRL1" s="0"/>
      <c r="NRM1" s="0"/>
      <c r="NRN1" s="0"/>
      <c r="NRO1" s="0"/>
      <c r="NRP1" s="0"/>
      <c r="NRQ1" s="0"/>
      <c r="NRR1" s="0"/>
      <c r="NRS1" s="0"/>
      <c r="NRT1" s="0"/>
      <c r="NRU1" s="0"/>
      <c r="NRV1" s="0"/>
      <c r="NRW1" s="0"/>
      <c r="NRX1" s="0"/>
      <c r="NRY1" s="0"/>
      <c r="NRZ1" s="0"/>
      <c r="NSA1" s="0"/>
      <c r="NSB1" s="0"/>
      <c r="NSC1" s="0"/>
      <c r="NSD1" s="0"/>
      <c r="NSE1" s="0"/>
      <c r="NSF1" s="0"/>
      <c r="NSG1" s="0"/>
      <c r="NSH1" s="0"/>
      <c r="NSI1" s="0"/>
      <c r="NSJ1" s="0"/>
      <c r="NSK1" s="0"/>
      <c r="NSL1" s="0"/>
      <c r="NSM1" s="0"/>
      <c r="NSN1" s="0"/>
      <c r="NSO1" s="0"/>
      <c r="NSP1" s="0"/>
      <c r="NSQ1" s="0"/>
      <c r="NSR1" s="0"/>
      <c r="NSS1" s="0"/>
      <c r="NST1" s="0"/>
      <c r="NSU1" s="0"/>
      <c r="NSV1" s="0"/>
      <c r="NSW1" s="0"/>
      <c r="NSX1" s="0"/>
      <c r="NSY1" s="0"/>
      <c r="NSZ1" s="0"/>
      <c r="NTA1" s="0"/>
      <c r="NTB1" s="0"/>
      <c r="NTC1" s="0"/>
      <c r="NTD1" s="0"/>
      <c r="NTE1" s="0"/>
      <c r="NTF1" s="0"/>
      <c r="NTG1" s="0"/>
      <c r="NTH1" s="0"/>
      <c r="NTI1" s="0"/>
      <c r="NTJ1" s="0"/>
      <c r="NTK1" s="0"/>
      <c r="NTL1" s="0"/>
      <c r="NTM1" s="0"/>
      <c r="NTN1" s="0"/>
      <c r="NTO1" s="0"/>
      <c r="NTP1" s="0"/>
      <c r="NTQ1" s="0"/>
      <c r="NTR1" s="0"/>
      <c r="NTS1" s="0"/>
      <c r="NTT1" s="0"/>
      <c r="NTU1" s="0"/>
      <c r="NTV1" s="0"/>
      <c r="NTW1" s="0"/>
      <c r="NTX1" s="0"/>
      <c r="NTY1" s="0"/>
      <c r="NTZ1" s="0"/>
      <c r="NUA1" s="0"/>
      <c r="NUB1" s="0"/>
      <c r="NUC1" s="0"/>
      <c r="NUD1" s="0"/>
      <c r="NUE1" s="0"/>
      <c r="NUF1" s="0"/>
      <c r="NUG1" s="0"/>
      <c r="NUH1" s="0"/>
      <c r="NUI1" s="0"/>
      <c r="NUJ1" s="0"/>
      <c r="NUK1" s="0"/>
      <c r="NUL1" s="0"/>
      <c r="NUM1" s="0"/>
      <c r="NUN1" s="0"/>
      <c r="NUO1" s="0"/>
      <c r="NUP1" s="0"/>
      <c r="NUQ1" s="0"/>
      <c r="NUR1" s="0"/>
      <c r="NUS1" s="0"/>
      <c r="NUT1" s="0"/>
      <c r="NUU1" s="0"/>
      <c r="NUV1" s="0"/>
      <c r="NUW1" s="0"/>
      <c r="NUX1" s="0"/>
      <c r="NUY1" s="0"/>
      <c r="NUZ1" s="0"/>
      <c r="NVA1" s="0"/>
      <c r="NVB1" s="0"/>
      <c r="NVC1" s="0"/>
      <c r="NVD1" s="0"/>
      <c r="NVE1" s="0"/>
      <c r="NVF1" s="0"/>
      <c r="NVG1" s="0"/>
      <c r="NVH1" s="0"/>
      <c r="NVI1" s="0"/>
      <c r="NVJ1" s="0"/>
      <c r="NVK1" s="0"/>
      <c r="NVL1" s="0"/>
      <c r="NVM1" s="0"/>
      <c r="NVN1" s="0"/>
      <c r="NVO1" s="0"/>
      <c r="NVP1" s="0"/>
      <c r="NVQ1" s="0"/>
      <c r="NVR1" s="0"/>
      <c r="NVS1" s="0"/>
      <c r="NVT1" s="0"/>
      <c r="NVU1" s="0"/>
      <c r="NVV1" s="0"/>
      <c r="NVW1" s="0"/>
      <c r="NVX1" s="0"/>
      <c r="NVY1" s="0"/>
      <c r="NVZ1" s="0"/>
      <c r="NWA1" s="0"/>
      <c r="NWB1" s="0"/>
      <c r="NWC1" s="0"/>
      <c r="NWD1" s="0"/>
      <c r="NWE1" s="0"/>
      <c r="NWF1" s="0"/>
      <c r="NWG1" s="0"/>
      <c r="NWH1" s="0"/>
      <c r="NWI1" s="0"/>
      <c r="NWJ1" s="0"/>
      <c r="NWK1" s="0"/>
      <c r="NWL1" s="0"/>
      <c r="NWM1" s="0"/>
      <c r="NWN1" s="0"/>
      <c r="NWO1" s="0"/>
      <c r="NWP1" s="0"/>
      <c r="NWQ1" s="0"/>
      <c r="NWR1" s="0"/>
      <c r="NWS1" s="0"/>
      <c r="NWT1" s="0"/>
      <c r="NWU1" s="0"/>
      <c r="NWV1" s="0"/>
      <c r="NWW1" s="0"/>
      <c r="NWX1" s="0"/>
      <c r="NWY1" s="0"/>
      <c r="NWZ1" s="0"/>
      <c r="NXA1" s="0"/>
      <c r="NXB1" s="0"/>
      <c r="NXC1" s="0"/>
      <c r="NXD1" s="0"/>
      <c r="NXE1" s="0"/>
      <c r="NXF1" s="0"/>
      <c r="NXG1" s="0"/>
      <c r="NXH1" s="0"/>
      <c r="NXI1" s="0"/>
      <c r="NXJ1" s="0"/>
      <c r="NXK1" s="0"/>
      <c r="NXL1" s="0"/>
      <c r="NXM1" s="0"/>
      <c r="NXN1" s="0"/>
      <c r="NXO1" s="0"/>
      <c r="NXP1" s="0"/>
      <c r="NXQ1" s="0"/>
      <c r="NXR1" s="0"/>
      <c r="NXS1" s="0"/>
      <c r="NXT1" s="0"/>
      <c r="NXU1" s="0"/>
      <c r="NXV1" s="0"/>
      <c r="NXW1" s="0"/>
      <c r="NXX1" s="0"/>
      <c r="NXY1" s="0"/>
      <c r="NXZ1" s="0"/>
      <c r="NYA1" s="0"/>
      <c r="NYB1" s="0"/>
      <c r="NYC1" s="0"/>
      <c r="NYD1" s="0"/>
      <c r="NYE1" s="0"/>
      <c r="NYF1" s="0"/>
      <c r="NYG1" s="0"/>
      <c r="NYH1" s="0"/>
      <c r="NYI1" s="0"/>
      <c r="NYJ1" s="0"/>
      <c r="NYK1" s="0"/>
      <c r="NYL1" s="0"/>
      <c r="NYM1" s="0"/>
      <c r="NYN1" s="0"/>
      <c r="NYO1" s="0"/>
      <c r="NYP1" s="0"/>
      <c r="NYQ1" s="0"/>
      <c r="NYR1" s="0"/>
      <c r="NYS1" s="0"/>
      <c r="NYT1" s="0"/>
      <c r="NYU1" s="0"/>
      <c r="NYV1" s="0"/>
      <c r="NYW1" s="0"/>
      <c r="NYX1" s="0"/>
      <c r="NYY1" s="0"/>
      <c r="NYZ1" s="0"/>
      <c r="NZA1" s="0"/>
      <c r="NZB1" s="0"/>
      <c r="NZC1" s="0"/>
      <c r="NZD1" s="0"/>
      <c r="NZE1" s="0"/>
      <c r="NZF1" s="0"/>
      <c r="NZG1" s="0"/>
      <c r="NZH1" s="0"/>
      <c r="NZI1" s="0"/>
      <c r="NZJ1" s="0"/>
      <c r="NZK1" s="0"/>
      <c r="NZL1" s="0"/>
      <c r="NZM1" s="0"/>
      <c r="NZN1" s="0"/>
      <c r="NZO1" s="0"/>
      <c r="NZP1" s="0"/>
      <c r="NZQ1" s="0"/>
      <c r="NZR1" s="0"/>
      <c r="NZS1" s="0"/>
      <c r="NZT1" s="0"/>
      <c r="NZU1" s="0"/>
      <c r="NZV1" s="0"/>
      <c r="NZW1" s="0"/>
      <c r="NZX1" s="0"/>
      <c r="NZY1" s="0"/>
      <c r="NZZ1" s="0"/>
      <c r="OAA1" s="0"/>
      <c r="OAB1" s="0"/>
      <c r="OAC1" s="0"/>
      <c r="OAD1" s="0"/>
      <c r="OAE1" s="0"/>
      <c r="OAF1" s="0"/>
      <c r="OAG1" s="0"/>
      <c r="OAH1" s="0"/>
      <c r="OAI1" s="0"/>
      <c r="OAJ1" s="0"/>
      <c r="OAK1" s="0"/>
      <c r="OAL1" s="0"/>
      <c r="OAM1" s="0"/>
      <c r="OAN1" s="0"/>
      <c r="OAO1" s="0"/>
      <c r="OAP1" s="0"/>
      <c r="OAQ1" s="0"/>
      <c r="OAR1" s="0"/>
      <c r="OAS1" s="0"/>
      <c r="OAT1" s="0"/>
      <c r="OAU1" s="0"/>
      <c r="OAV1" s="0"/>
      <c r="OAW1" s="0"/>
      <c r="OAX1" s="0"/>
      <c r="OAY1" s="0"/>
      <c r="OAZ1" s="0"/>
      <c r="OBA1" s="0"/>
      <c r="OBB1" s="0"/>
      <c r="OBC1" s="0"/>
      <c r="OBD1" s="0"/>
      <c r="OBE1" s="0"/>
      <c r="OBF1" s="0"/>
      <c r="OBG1" s="0"/>
      <c r="OBH1" s="0"/>
      <c r="OBI1" s="0"/>
      <c r="OBJ1" s="0"/>
      <c r="OBK1" s="0"/>
      <c r="OBL1" s="0"/>
      <c r="OBM1" s="0"/>
      <c r="OBN1" s="0"/>
      <c r="OBO1" s="0"/>
      <c r="OBP1" s="0"/>
      <c r="OBQ1" s="0"/>
      <c r="OBR1" s="0"/>
      <c r="OBS1" s="0"/>
      <c r="OBT1" s="0"/>
      <c r="OBU1" s="0"/>
      <c r="OBV1" s="0"/>
      <c r="OBW1" s="0"/>
      <c r="OBX1" s="0"/>
      <c r="OBY1" s="0"/>
      <c r="OBZ1" s="0"/>
      <c r="OCA1" s="0"/>
      <c r="OCB1" s="0"/>
      <c r="OCC1" s="0"/>
      <c r="OCD1" s="0"/>
      <c r="OCE1" s="0"/>
      <c r="OCF1" s="0"/>
      <c r="OCG1" s="0"/>
      <c r="OCH1" s="0"/>
      <c r="OCI1" s="0"/>
      <c r="OCJ1" s="0"/>
      <c r="OCK1" s="0"/>
      <c r="OCL1" s="0"/>
      <c r="OCM1" s="0"/>
      <c r="OCN1" s="0"/>
      <c r="OCO1" s="0"/>
      <c r="OCP1" s="0"/>
      <c r="OCQ1" s="0"/>
      <c r="OCR1" s="0"/>
      <c r="OCS1" s="0"/>
      <c r="OCT1" s="0"/>
      <c r="OCU1" s="0"/>
      <c r="OCV1" s="0"/>
      <c r="OCW1" s="0"/>
      <c r="OCX1" s="0"/>
      <c r="OCY1" s="0"/>
      <c r="OCZ1" s="0"/>
      <c r="ODA1" s="0"/>
      <c r="ODB1" s="0"/>
      <c r="ODC1" s="0"/>
      <c r="ODD1" s="0"/>
      <c r="ODE1" s="0"/>
      <c r="ODF1" s="0"/>
      <c r="ODG1" s="0"/>
      <c r="ODH1" s="0"/>
      <c r="ODI1" s="0"/>
      <c r="ODJ1" s="0"/>
      <c r="ODK1" s="0"/>
      <c r="ODL1" s="0"/>
      <c r="ODM1" s="0"/>
      <c r="ODN1" s="0"/>
      <c r="ODO1" s="0"/>
      <c r="ODP1" s="0"/>
      <c r="ODQ1" s="0"/>
      <c r="ODR1" s="0"/>
      <c r="ODS1" s="0"/>
      <c r="ODT1" s="0"/>
      <c r="ODU1" s="0"/>
      <c r="ODV1" s="0"/>
      <c r="ODW1" s="0"/>
      <c r="ODX1" s="0"/>
      <c r="ODY1" s="0"/>
      <c r="ODZ1" s="0"/>
      <c r="OEA1" s="0"/>
      <c r="OEB1" s="0"/>
      <c r="OEC1" s="0"/>
      <c r="OED1" s="0"/>
      <c r="OEE1" s="0"/>
      <c r="OEF1" s="0"/>
      <c r="OEG1" s="0"/>
      <c r="OEH1" s="0"/>
      <c r="OEI1" s="0"/>
      <c r="OEJ1" s="0"/>
      <c r="OEK1" s="0"/>
      <c r="OEL1" s="0"/>
      <c r="OEM1" s="0"/>
      <c r="OEN1" s="0"/>
      <c r="OEO1" s="0"/>
      <c r="OEP1" s="0"/>
      <c r="OEQ1" s="0"/>
      <c r="OER1" s="0"/>
      <c r="OES1" s="0"/>
      <c r="OET1" s="0"/>
      <c r="OEU1" s="0"/>
      <c r="OEV1" s="0"/>
      <c r="OEW1" s="0"/>
      <c r="OEX1" s="0"/>
      <c r="OEY1" s="0"/>
      <c r="OEZ1" s="0"/>
      <c r="OFA1" s="0"/>
      <c r="OFB1" s="0"/>
      <c r="OFC1" s="0"/>
      <c r="OFD1" s="0"/>
      <c r="OFE1" s="0"/>
      <c r="OFF1" s="0"/>
      <c r="OFG1" s="0"/>
      <c r="OFH1" s="0"/>
      <c r="OFI1" s="0"/>
      <c r="OFJ1" s="0"/>
      <c r="OFK1" s="0"/>
      <c r="OFL1" s="0"/>
      <c r="OFM1" s="0"/>
      <c r="OFN1" s="0"/>
      <c r="OFO1" s="0"/>
      <c r="OFP1" s="0"/>
      <c r="OFQ1" s="0"/>
      <c r="OFR1" s="0"/>
      <c r="OFS1" s="0"/>
      <c r="OFT1" s="0"/>
      <c r="OFU1" s="0"/>
      <c r="OFV1" s="0"/>
      <c r="OFW1" s="0"/>
      <c r="OFX1" s="0"/>
      <c r="OFY1" s="0"/>
      <c r="OFZ1" s="0"/>
      <c r="OGA1" s="0"/>
      <c r="OGB1" s="0"/>
      <c r="OGC1" s="0"/>
      <c r="OGD1" s="0"/>
      <c r="OGE1" s="0"/>
      <c r="OGF1" s="0"/>
      <c r="OGG1" s="0"/>
      <c r="OGH1" s="0"/>
      <c r="OGI1" s="0"/>
      <c r="OGJ1" s="0"/>
      <c r="OGK1" s="0"/>
      <c r="OGL1" s="0"/>
      <c r="OGM1" s="0"/>
      <c r="OGN1" s="0"/>
      <c r="OGO1" s="0"/>
      <c r="OGP1" s="0"/>
      <c r="OGQ1" s="0"/>
      <c r="OGR1" s="0"/>
      <c r="OGS1" s="0"/>
      <c r="OGT1" s="0"/>
      <c r="OGU1" s="0"/>
      <c r="OGV1" s="0"/>
      <c r="OGW1" s="0"/>
      <c r="OGX1" s="0"/>
      <c r="OGY1" s="0"/>
      <c r="OGZ1" s="0"/>
      <c r="OHA1" s="0"/>
      <c r="OHB1" s="0"/>
      <c r="OHC1" s="0"/>
      <c r="OHD1" s="0"/>
      <c r="OHE1" s="0"/>
      <c r="OHF1" s="0"/>
      <c r="OHG1" s="0"/>
      <c r="OHH1" s="0"/>
      <c r="OHI1" s="0"/>
      <c r="OHJ1" s="0"/>
      <c r="OHK1" s="0"/>
      <c r="OHL1" s="0"/>
      <c r="OHM1" s="0"/>
      <c r="OHN1" s="0"/>
      <c r="OHO1" s="0"/>
      <c r="OHP1" s="0"/>
      <c r="OHQ1" s="0"/>
      <c r="OHR1" s="0"/>
      <c r="OHS1" s="0"/>
      <c r="OHT1" s="0"/>
      <c r="OHU1" s="0"/>
      <c r="OHV1" s="0"/>
      <c r="OHW1" s="0"/>
      <c r="OHX1" s="0"/>
      <c r="OHY1" s="0"/>
      <c r="OHZ1" s="0"/>
      <c r="OIA1" s="0"/>
      <c r="OIB1" s="0"/>
      <c r="OIC1" s="0"/>
      <c r="OID1" s="0"/>
      <c r="OIE1" s="0"/>
      <c r="OIF1" s="0"/>
      <c r="OIG1" s="0"/>
      <c r="OIH1" s="0"/>
      <c r="OII1" s="0"/>
      <c r="OIJ1" s="0"/>
      <c r="OIK1" s="0"/>
      <c r="OIL1" s="0"/>
      <c r="OIM1" s="0"/>
      <c r="OIN1" s="0"/>
      <c r="OIO1" s="0"/>
      <c r="OIP1" s="0"/>
      <c r="OIQ1" s="0"/>
      <c r="OIR1" s="0"/>
      <c r="OIS1" s="0"/>
      <c r="OIT1" s="0"/>
      <c r="OIU1" s="0"/>
      <c r="OIV1" s="0"/>
      <c r="OIW1" s="0"/>
      <c r="OIX1" s="0"/>
      <c r="OIY1" s="0"/>
      <c r="OIZ1" s="0"/>
      <c r="OJA1" s="0"/>
      <c r="OJB1" s="0"/>
      <c r="OJC1" s="0"/>
      <c r="OJD1" s="0"/>
      <c r="OJE1" s="0"/>
      <c r="OJF1" s="0"/>
      <c r="OJG1" s="0"/>
      <c r="OJH1" s="0"/>
      <c r="OJI1" s="0"/>
      <c r="OJJ1" s="0"/>
      <c r="OJK1" s="0"/>
      <c r="OJL1" s="0"/>
      <c r="OJM1" s="0"/>
      <c r="OJN1" s="0"/>
      <c r="OJO1" s="0"/>
      <c r="OJP1" s="0"/>
      <c r="OJQ1" s="0"/>
      <c r="OJR1" s="0"/>
      <c r="OJS1" s="0"/>
      <c r="OJT1" s="0"/>
      <c r="OJU1" s="0"/>
      <c r="OJV1" s="0"/>
      <c r="OJW1" s="0"/>
      <c r="OJX1" s="0"/>
      <c r="OJY1" s="0"/>
      <c r="OJZ1" s="0"/>
      <c r="OKA1" s="0"/>
      <c r="OKB1" s="0"/>
      <c r="OKC1" s="0"/>
      <c r="OKD1" s="0"/>
      <c r="OKE1" s="0"/>
      <c r="OKF1" s="0"/>
      <c r="OKG1" s="0"/>
      <c r="OKH1" s="0"/>
      <c r="OKI1" s="0"/>
      <c r="OKJ1" s="0"/>
      <c r="OKK1" s="0"/>
      <c r="OKL1" s="0"/>
      <c r="OKM1" s="0"/>
      <c r="OKN1" s="0"/>
      <c r="OKO1" s="0"/>
      <c r="OKP1" s="0"/>
      <c r="OKQ1" s="0"/>
      <c r="OKR1" s="0"/>
      <c r="OKS1" s="0"/>
      <c r="OKT1" s="0"/>
      <c r="OKU1" s="0"/>
      <c r="OKV1" s="0"/>
      <c r="OKW1" s="0"/>
      <c r="OKX1" s="0"/>
      <c r="OKY1" s="0"/>
      <c r="OKZ1" s="0"/>
      <c r="OLA1" s="0"/>
      <c r="OLB1" s="0"/>
      <c r="OLC1" s="0"/>
      <c r="OLD1" s="0"/>
      <c r="OLE1" s="0"/>
      <c r="OLF1" s="0"/>
      <c r="OLG1" s="0"/>
      <c r="OLH1" s="0"/>
      <c r="OLI1" s="0"/>
      <c r="OLJ1" s="0"/>
      <c r="OLK1" s="0"/>
      <c r="OLL1" s="0"/>
      <c r="OLM1" s="0"/>
      <c r="OLN1" s="0"/>
      <c r="OLO1" s="0"/>
      <c r="OLP1" s="0"/>
      <c r="OLQ1" s="0"/>
      <c r="OLR1" s="0"/>
      <c r="OLS1" s="0"/>
      <c r="OLT1" s="0"/>
      <c r="OLU1" s="0"/>
      <c r="OLV1" s="0"/>
      <c r="OLW1" s="0"/>
      <c r="OLX1" s="0"/>
      <c r="OLY1" s="0"/>
      <c r="OLZ1" s="0"/>
      <c r="OMA1" s="0"/>
      <c r="OMB1" s="0"/>
      <c r="OMC1" s="0"/>
      <c r="OMD1" s="0"/>
      <c r="OME1" s="0"/>
      <c r="OMF1" s="0"/>
      <c r="OMG1" s="0"/>
      <c r="OMH1" s="0"/>
      <c r="OMI1" s="0"/>
      <c r="OMJ1" s="0"/>
      <c r="OMK1" s="0"/>
      <c r="OML1" s="0"/>
      <c r="OMM1" s="0"/>
      <c r="OMN1" s="0"/>
      <c r="OMO1" s="0"/>
      <c r="OMP1" s="0"/>
      <c r="OMQ1" s="0"/>
      <c r="OMR1" s="0"/>
      <c r="OMS1" s="0"/>
      <c r="OMT1" s="0"/>
      <c r="OMU1" s="0"/>
      <c r="OMV1" s="0"/>
      <c r="OMW1" s="0"/>
      <c r="OMX1" s="0"/>
      <c r="OMY1" s="0"/>
      <c r="OMZ1" s="0"/>
      <c r="ONA1" s="0"/>
      <c r="ONB1" s="0"/>
      <c r="ONC1" s="0"/>
      <c r="OND1" s="0"/>
      <c r="ONE1" s="0"/>
      <c r="ONF1" s="0"/>
      <c r="ONG1" s="0"/>
      <c r="ONH1" s="0"/>
      <c r="ONI1" s="0"/>
      <c r="ONJ1" s="0"/>
      <c r="ONK1" s="0"/>
      <c r="ONL1" s="0"/>
      <c r="ONM1" s="0"/>
      <c r="ONN1" s="0"/>
      <c r="ONO1" s="0"/>
      <c r="ONP1" s="0"/>
      <c r="ONQ1" s="0"/>
      <c r="ONR1" s="0"/>
      <c r="ONS1" s="0"/>
      <c r="ONT1" s="0"/>
      <c r="ONU1" s="0"/>
      <c r="ONV1" s="0"/>
      <c r="ONW1" s="0"/>
      <c r="ONX1" s="0"/>
      <c r="ONY1" s="0"/>
      <c r="ONZ1" s="0"/>
      <c r="OOA1" s="0"/>
      <c r="OOB1" s="0"/>
      <c r="OOC1" s="0"/>
      <c r="OOD1" s="0"/>
      <c r="OOE1" s="0"/>
      <c r="OOF1" s="0"/>
      <c r="OOG1" s="0"/>
      <c r="OOH1" s="0"/>
      <c r="OOI1" s="0"/>
      <c r="OOJ1" s="0"/>
      <c r="OOK1" s="0"/>
      <c r="OOL1" s="0"/>
      <c r="OOM1" s="0"/>
      <c r="OON1" s="0"/>
      <c r="OOO1" s="0"/>
      <c r="OOP1" s="0"/>
      <c r="OOQ1" s="0"/>
      <c r="OOR1" s="0"/>
      <c r="OOS1" s="0"/>
      <c r="OOT1" s="0"/>
      <c r="OOU1" s="0"/>
      <c r="OOV1" s="0"/>
      <c r="OOW1" s="0"/>
      <c r="OOX1" s="0"/>
      <c r="OOY1" s="0"/>
      <c r="OOZ1" s="0"/>
      <c r="OPA1" s="0"/>
      <c r="OPB1" s="0"/>
      <c r="OPC1" s="0"/>
      <c r="OPD1" s="0"/>
      <c r="OPE1" s="0"/>
      <c r="OPF1" s="0"/>
      <c r="OPG1" s="0"/>
      <c r="OPH1" s="0"/>
      <c r="OPI1" s="0"/>
      <c r="OPJ1" s="0"/>
      <c r="OPK1" s="0"/>
      <c r="OPL1" s="0"/>
      <c r="OPM1" s="0"/>
      <c r="OPN1" s="0"/>
      <c r="OPO1" s="0"/>
      <c r="OPP1" s="0"/>
      <c r="OPQ1" s="0"/>
      <c r="OPR1" s="0"/>
      <c r="OPS1" s="0"/>
      <c r="OPT1" s="0"/>
      <c r="OPU1" s="0"/>
      <c r="OPV1" s="0"/>
      <c r="OPW1" s="0"/>
      <c r="OPX1" s="0"/>
      <c r="OPY1" s="0"/>
      <c r="OPZ1" s="0"/>
      <c r="OQA1" s="0"/>
      <c r="OQB1" s="0"/>
      <c r="OQC1" s="0"/>
      <c r="OQD1" s="0"/>
      <c r="OQE1" s="0"/>
      <c r="OQF1" s="0"/>
      <c r="OQG1" s="0"/>
      <c r="OQH1" s="0"/>
      <c r="OQI1" s="0"/>
      <c r="OQJ1" s="0"/>
      <c r="OQK1" s="0"/>
      <c r="OQL1" s="0"/>
      <c r="OQM1" s="0"/>
      <c r="OQN1" s="0"/>
      <c r="OQO1" s="0"/>
      <c r="OQP1" s="0"/>
      <c r="OQQ1" s="0"/>
      <c r="OQR1" s="0"/>
      <c r="OQS1" s="0"/>
      <c r="OQT1" s="0"/>
      <c r="OQU1" s="0"/>
      <c r="OQV1" s="0"/>
      <c r="OQW1" s="0"/>
      <c r="OQX1" s="0"/>
      <c r="OQY1" s="0"/>
      <c r="OQZ1" s="0"/>
      <c r="ORA1" s="0"/>
      <c r="ORB1" s="0"/>
      <c r="ORC1" s="0"/>
      <c r="ORD1" s="0"/>
      <c r="ORE1" s="0"/>
      <c r="ORF1" s="0"/>
      <c r="ORG1" s="0"/>
      <c r="ORH1" s="0"/>
      <c r="ORI1" s="0"/>
      <c r="ORJ1" s="0"/>
      <c r="ORK1" s="0"/>
      <c r="ORL1" s="0"/>
      <c r="ORM1" s="0"/>
      <c r="ORN1" s="0"/>
      <c r="ORO1" s="0"/>
      <c r="ORP1" s="0"/>
      <c r="ORQ1" s="0"/>
      <c r="ORR1" s="0"/>
      <c r="ORS1" s="0"/>
      <c r="ORT1" s="0"/>
      <c r="ORU1" s="0"/>
      <c r="ORV1" s="0"/>
      <c r="ORW1" s="0"/>
      <c r="ORX1" s="0"/>
      <c r="ORY1" s="0"/>
      <c r="ORZ1" s="0"/>
      <c r="OSA1" s="0"/>
      <c r="OSB1" s="0"/>
      <c r="OSC1" s="0"/>
      <c r="OSD1" s="0"/>
      <c r="OSE1" s="0"/>
      <c r="OSF1" s="0"/>
      <c r="OSG1" s="0"/>
      <c r="OSH1" s="0"/>
      <c r="OSI1" s="0"/>
      <c r="OSJ1" s="0"/>
      <c r="OSK1" s="0"/>
      <c r="OSL1" s="0"/>
      <c r="OSM1" s="0"/>
      <c r="OSN1" s="0"/>
      <c r="OSO1" s="0"/>
      <c r="OSP1" s="0"/>
      <c r="OSQ1" s="0"/>
      <c r="OSR1" s="0"/>
      <c r="OSS1" s="0"/>
      <c r="OST1" s="0"/>
      <c r="OSU1" s="0"/>
      <c r="OSV1" s="0"/>
      <c r="OSW1" s="0"/>
      <c r="OSX1" s="0"/>
      <c r="OSY1" s="0"/>
      <c r="OSZ1" s="0"/>
      <c r="OTA1" s="0"/>
      <c r="OTB1" s="0"/>
      <c r="OTC1" s="0"/>
      <c r="OTD1" s="0"/>
      <c r="OTE1" s="0"/>
      <c r="OTF1" s="0"/>
      <c r="OTG1" s="0"/>
      <c r="OTH1" s="0"/>
      <c r="OTI1" s="0"/>
      <c r="OTJ1" s="0"/>
      <c r="OTK1" s="0"/>
      <c r="OTL1" s="0"/>
      <c r="OTM1" s="0"/>
      <c r="OTN1" s="0"/>
      <c r="OTO1" s="0"/>
      <c r="OTP1" s="0"/>
      <c r="OTQ1" s="0"/>
      <c r="OTR1" s="0"/>
      <c r="OTS1" s="0"/>
      <c r="OTT1" s="0"/>
      <c r="OTU1" s="0"/>
      <c r="OTV1" s="0"/>
      <c r="OTW1" s="0"/>
      <c r="OTX1" s="0"/>
      <c r="OTY1" s="0"/>
      <c r="OTZ1" s="0"/>
      <c r="OUA1" s="0"/>
      <c r="OUB1" s="0"/>
      <c r="OUC1" s="0"/>
      <c r="OUD1" s="0"/>
      <c r="OUE1" s="0"/>
      <c r="OUF1" s="0"/>
      <c r="OUG1" s="0"/>
      <c r="OUH1" s="0"/>
      <c r="OUI1" s="0"/>
      <c r="OUJ1" s="0"/>
      <c r="OUK1" s="0"/>
      <c r="OUL1" s="0"/>
      <c r="OUM1" s="0"/>
      <c r="OUN1" s="0"/>
      <c r="OUO1" s="0"/>
      <c r="OUP1" s="0"/>
      <c r="OUQ1" s="0"/>
      <c r="OUR1" s="0"/>
      <c r="OUS1" s="0"/>
      <c r="OUT1" s="0"/>
      <c r="OUU1" s="0"/>
      <c r="OUV1" s="0"/>
      <c r="OUW1" s="0"/>
      <c r="OUX1" s="0"/>
      <c r="OUY1" s="0"/>
      <c r="OUZ1" s="0"/>
      <c r="OVA1" s="0"/>
      <c r="OVB1" s="0"/>
      <c r="OVC1" s="0"/>
      <c r="OVD1" s="0"/>
      <c r="OVE1" s="0"/>
      <c r="OVF1" s="0"/>
      <c r="OVG1" s="0"/>
      <c r="OVH1" s="0"/>
      <c r="OVI1" s="0"/>
      <c r="OVJ1" s="0"/>
      <c r="OVK1" s="0"/>
      <c r="OVL1" s="0"/>
      <c r="OVM1" s="0"/>
      <c r="OVN1" s="0"/>
      <c r="OVO1" s="0"/>
      <c r="OVP1" s="0"/>
      <c r="OVQ1" s="0"/>
      <c r="OVR1" s="0"/>
      <c r="OVS1" s="0"/>
      <c r="OVT1" s="0"/>
      <c r="OVU1" s="0"/>
      <c r="OVV1" s="0"/>
      <c r="OVW1" s="0"/>
      <c r="OVX1" s="0"/>
      <c r="OVY1" s="0"/>
      <c r="OVZ1" s="0"/>
      <c r="OWA1" s="0"/>
      <c r="OWB1" s="0"/>
      <c r="OWC1" s="0"/>
      <c r="OWD1" s="0"/>
      <c r="OWE1" s="0"/>
      <c r="OWF1" s="0"/>
      <c r="OWG1" s="0"/>
      <c r="OWH1" s="0"/>
      <c r="OWI1" s="0"/>
      <c r="OWJ1" s="0"/>
      <c r="OWK1" s="0"/>
      <c r="OWL1" s="0"/>
      <c r="OWM1" s="0"/>
      <c r="OWN1" s="0"/>
      <c r="OWO1" s="0"/>
      <c r="OWP1" s="0"/>
      <c r="OWQ1" s="0"/>
      <c r="OWR1" s="0"/>
      <c r="OWS1" s="0"/>
      <c r="OWT1" s="0"/>
      <c r="OWU1" s="0"/>
      <c r="OWV1" s="0"/>
      <c r="OWW1" s="0"/>
      <c r="OWX1" s="0"/>
      <c r="OWY1" s="0"/>
      <c r="OWZ1" s="0"/>
      <c r="OXA1" s="0"/>
      <c r="OXB1" s="0"/>
      <c r="OXC1" s="0"/>
      <c r="OXD1" s="0"/>
      <c r="OXE1" s="0"/>
      <c r="OXF1" s="0"/>
      <c r="OXG1" s="0"/>
      <c r="OXH1" s="0"/>
      <c r="OXI1" s="0"/>
      <c r="OXJ1" s="0"/>
      <c r="OXK1" s="0"/>
      <c r="OXL1" s="0"/>
      <c r="OXM1" s="0"/>
      <c r="OXN1" s="0"/>
      <c r="OXO1" s="0"/>
      <c r="OXP1" s="0"/>
      <c r="OXQ1" s="0"/>
      <c r="OXR1" s="0"/>
      <c r="OXS1" s="0"/>
      <c r="OXT1" s="0"/>
      <c r="OXU1" s="0"/>
      <c r="OXV1" s="0"/>
      <c r="OXW1" s="0"/>
      <c r="OXX1" s="0"/>
      <c r="OXY1" s="0"/>
      <c r="OXZ1" s="0"/>
      <c r="OYA1" s="0"/>
      <c r="OYB1" s="0"/>
      <c r="OYC1" s="0"/>
      <c r="OYD1" s="0"/>
      <c r="OYE1" s="0"/>
      <c r="OYF1" s="0"/>
      <c r="OYG1" s="0"/>
      <c r="OYH1" s="0"/>
      <c r="OYI1" s="0"/>
      <c r="OYJ1" s="0"/>
      <c r="OYK1" s="0"/>
      <c r="OYL1" s="0"/>
      <c r="OYM1" s="0"/>
      <c r="OYN1" s="0"/>
      <c r="OYO1" s="0"/>
      <c r="OYP1" s="0"/>
      <c r="OYQ1" s="0"/>
      <c r="OYR1" s="0"/>
      <c r="OYS1" s="0"/>
      <c r="OYT1" s="0"/>
      <c r="OYU1" s="0"/>
      <c r="OYV1" s="0"/>
      <c r="OYW1" s="0"/>
      <c r="OYX1" s="0"/>
      <c r="OYY1" s="0"/>
      <c r="OYZ1" s="0"/>
      <c r="OZA1" s="0"/>
      <c r="OZB1" s="0"/>
      <c r="OZC1" s="0"/>
      <c r="OZD1" s="0"/>
      <c r="OZE1" s="0"/>
      <c r="OZF1" s="0"/>
      <c r="OZG1" s="0"/>
      <c r="OZH1" s="0"/>
      <c r="OZI1" s="0"/>
      <c r="OZJ1" s="0"/>
      <c r="OZK1" s="0"/>
      <c r="OZL1" s="0"/>
      <c r="OZM1" s="0"/>
      <c r="OZN1" s="0"/>
      <c r="OZO1" s="0"/>
      <c r="OZP1" s="0"/>
      <c r="OZQ1" s="0"/>
      <c r="OZR1" s="0"/>
      <c r="OZS1" s="0"/>
      <c r="OZT1" s="0"/>
      <c r="OZU1" s="0"/>
      <c r="OZV1" s="0"/>
      <c r="OZW1" s="0"/>
      <c r="OZX1" s="0"/>
      <c r="OZY1" s="0"/>
      <c r="OZZ1" s="0"/>
      <c r="PAA1" s="0"/>
      <c r="PAB1" s="0"/>
      <c r="PAC1" s="0"/>
      <c r="PAD1" s="0"/>
      <c r="PAE1" s="0"/>
      <c r="PAF1" s="0"/>
      <c r="PAG1" s="0"/>
      <c r="PAH1" s="0"/>
      <c r="PAI1" s="0"/>
      <c r="PAJ1" s="0"/>
      <c r="PAK1" s="0"/>
      <c r="PAL1" s="0"/>
      <c r="PAM1" s="0"/>
      <c r="PAN1" s="0"/>
      <c r="PAO1" s="0"/>
      <c r="PAP1" s="0"/>
      <c r="PAQ1" s="0"/>
      <c r="PAR1" s="0"/>
      <c r="PAS1" s="0"/>
      <c r="PAT1" s="0"/>
      <c r="PAU1" s="0"/>
      <c r="PAV1" s="0"/>
      <c r="PAW1" s="0"/>
      <c r="PAX1" s="0"/>
      <c r="PAY1" s="0"/>
      <c r="PAZ1" s="0"/>
      <c r="PBA1" s="0"/>
      <c r="PBB1" s="0"/>
      <c r="PBC1" s="0"/>
      <c r="PBD1" s="0"/>
      <c r="PBE1" s="0"/>
      <c r="PBF1" s="0"/>
      <c r="PBG1" s="0"/>
      <c r="PBH1" s="0"/>
      <c r="PBI1" s="0"/>
      <c r="PBJ1" s="0"/>
      <c r="PBK1" s="0"/>
      <c r="PBL1" s="0"/>
      <c r="PBM1" s="0"/>
      <c r="PBN1" s="0"/>
      <c r="PBO1" s="0"/>
      <c r="PBP1" s="0"/>
      <c r="PBQ1" s="0"/>
      <c r="PBR1" s="0"/>
      <c r="PBS1" s="0"/>
      <c r="PBT1" s="0"/>
      <c r="PBU1" s="0"/>
      <c r="PBV1" s="0"/>
      <c r="PBW1" s="0"/>
      <c r="PBX1" s="0"/>
      <c r="PBY1" s="0"/>
      <c r="PBZ1" s="0"/>
      <c r="PCA1" s="0"/>
      <c r="PCB1" s="0"/>
      <c r="PCC1" s="0"/>
      <c r="PCD1" s="0"/>
      <c r="PCE1" s="0"/>
      <c r="PCF1" s="0"/>
      <c r="PCG1" s="0"/>
      <c r="PCH1" s="0"/>
      <c r="PCI1" s="0"/>
      <c r="PCJ1" s="0"/>
      <c r="PCK1" s="0"/>
      <c r="PCL1" s="0"/>
      <c r="PCM1" s="0"/>
      <c r="PCN1" s="0"/>
      <c r="PCO1" s="0"/>
      <c r="PCP1" s="0"/>
      <c r="PCQ1" s="0"/>
      <c r="PCR1" s="0"/>
      <c r="PCS1" s="0"/>
      <c r="PCT1" s="0"/>
      <c r="PCU1" s="0"/>
      <c r="PCV1" s="0"/>
      <c r="PCW1" s="0"/>
      <c r="PCX1" s="0"/>
      <c r="PCY1" s="0"/>
      <c r="PCZ1" s="0"/>
      <c r="PDA1" s="0"/>
      <c r="PDB1" s="0"/>
      <c r="PDC1" s="0"/>
      <c r="PDD1" s="0"/>
      <c r="PDE1" s="0"/>
      <c r="PDF1" s="0"/>
      <c r="PDG1" s="0"/>
      <c r="PDH1" s="0"/>
      <c r="PDI1" s="0"/>
      <c r="PDJ1" s="0"/>
      <c r="PDK1" s="0"/>
      <c r="PDL1" s="0"/>
      <c r="PDM1" s="0"/>
      <c r="PDN1" s="0"/>
      <c r="PDO1" s="0"/>
      <c r="PDP1" s="0"/>
      <c r="PDQ1" s="0"/>
      <c r="PDR1" s="0"/>
      <c r="PDS1" s="0"/>
      <c r="PDT1" s="0"/>
      <c r="PDU1" s="0"/>
      <c r="PDV1" s="0"/>
      <c r="PDW1" s="0"/>
      <c r="PDX1" s="0"/>
      <c r="PDY1" s="0"/>
      <c r="PDZ1" s="0"/>
      <c r="PEA1" s="0"/>
      <c r="PEB1" s="0"/>
      <c r="PEC1" s="0"/>
      <c r="PED1" s="0"/>
      <c r="PEE1" s="0"/>
      <c r="PEF1" s="0"/>
      <c r="PEG1" s="0"/>
      <c r="PEH1" s="0"/>
      <c r="PEI1" s="0"/>
      <c r="PEJ1" s="0"/>
      <c r="PEK1" s="0"/>
      <c r="PEL1" s="0"/>
      <c r="PEM1" s="0"/>
      <c r="PEN1" s="0"/>
      <c r="PEO1" s="0"/>
      <c r="PEP1" s="0"/>
      <c r="PEQ1" s="0"/>
      <c r="PER1" s="0"/>
      <c r="PES1" s="0"/>
      <c r="PET1" s="0"/>
      <c r="PEU1" s="0"/>
      <c r="PEV1" s="0"/>
      <c r="PEW1" s="0"/>
      <c r="PEX1" s="0"/>
      <c r="PEY1" s="0"/>
      <c r="PEZ1" s="0"/>
      <c r="PFA1" s="0"/>
      <c r="PFB1" s="0"/>
      <c r="PFC1" s="0"/>
      <c r="PFD1" s="0"/>
      <c r="PFE1" s="0"/>
      <c r="PFF1" s="0"/>
      <c r="PFG1" s="0"/>
      <c r="PFH1" s="0"/>
      <c r="PFI1" s="0"/>
      <c r="PFJ1" s="0"/>
      <c r="PFK1" s="0"/>
      <c r="PFL1" s="0"/>
      <c r="PFM1" s="0"/>
      <c r="PFN1" s="0"/>
      <c r="PFO1" s="0"/>
      <c r="PFP1" s="0"/>
      <c r="PFQ1" s="0"/>
      <c r="PFR1" s="0"/>
      <c r="PFS1" s="0"/>
      <c r="PFT1" s="0"/>
      <c r="PFU1" s="0"/>
      <c r="PFV1" s="0"/>
      <c r="PFW1" s="0"/>
      <c r="PFX1" s="0"/>
      <c r="PFY1" s="0"/>
      <c r="PFZ1" s="0"/>
      <c r="PGA1" s="0"/>
      <c r="PGB1" s="0"/>
      <c r="PGC1" s="0"/>
      <c r="PGD1" s="0"/>
      <c r="PGE1" s="0"/>
      <c r="PGF1" s="0"/>
      <c r="PGG1" s="0"/>
      <c r="PGH1" s="0"/>
      <c r="PGI1" s="0"/>
      <c r="PGJ1" s="0"/>
      <c r="PGK1" s="0"/>
      <c r="PGL1" s="0"/>
      <c r="PGM1" s="0"/>
      <c r="PGN1" s="0"/>
      <c r="PGO1" s="0"/>
      <c r="PGP1" s="0"/>
      <c r="PGQ1" s="0"/>
      <c r="PGR1" s="0"/>
      <c r="PGS1" s="0"/>
      <c r="PGT1" s="0"/>
      <c r="PGU1" s="0"/>
      <c r="PGV1" s="0"/>
      <c r="PGW1" s="0"/>
      <c r="PGX1" s="0"/>
      <c r="PGY1" s="0"/>
      <c r="PGZ1" s="0"/>
      <c r="PHA1" s="0"/>
      <c r="PHB1" s="0"/>
      <c r="PHC1" s="0"/>
      <c r="PHD1" s="0"/>
      <c r="PHE1" s="0"/>
      <c r="PHF1" s="0"/>
      <c r="PHG1" s="0"/>
      <c r="PHH1" s="0"/>
      <c r="PHI1" s="0"/>
      <c r="PHJ1" s="0"/>
      <c r="PHK1" s="0"/>
      <c r="PHL1" s="0"/>
      <c r="PHM1" s="0"/>
      <c r="PHN1" s="0"/>
      <c r="PHO1" s="0"/>
      <c r="PHP1" s="0"/>
      <c r="PHQ1" s="0"/>
      <c r="PHR1" s="0"/>
      <c r="PHS1" s="0"/>
      <c r="PHT1" s="0"/>
      <c r="PHU1" s="0"/>
      <c r="PHV1" s="0"/>
      <c r="PHW1" s="0"/>
      <c r="PHX1" s="0"/>
      <c r="PHY1" s="0"/>
      <c r="PHZ1" s="0"/>
      <c r="PIA1" s="0"/>
      <c r="PIB1" s="0"/>
      <c r="PIC1" s="0"/>
      <c r="PID1" s="0"/>
      <c r="PIE1" s="0"/>
      <c r="PIF1" s="0"/>
      <c r="PIG1" s="0"/>
      <c r="PIH1" s="0"/>
      <c r="PII1" s="0"/>
      <c r="PIJ1" s="0"/>
      <c r="PIK1" s="0"/>
      <c r="PIL1" s="0"/>
      <c r="PIM1" s="0"/>
      <c r="PIN1" s="0"/>
      <c r="PIO1" s="0"/>
      <c r="PIP1" s="0"/>
      <c r="PIQ1" s="0"/>
      <c r="PIR1" s="0"/>
      <c r="PIS1" s="0"/>
      <c r="PIT1" s="0"/>
      <c r="PIU1" s="0"/>
      <c r="PIV1" s="0"/>
      <c r="PIW1" s="0"/>
      <c r="PIX1" s="0"/>
      <c r="PIY1" s="0"/>
      <c r="PIZ1" s="0"/>
      <c r="PJA1" s="0"/>
      <c r="PJB1" s="0"/>
      <c r="PJC1" s="0"/>
      <c r="PJD1" s="0"/>
      <c r="PJE1" s="0"/>
      <c r="PJF1" s="0"/>
      <c r="PJG1" s="0"/>
      <c r="PJH1" s="0"/>
      <c r="PJI1" s="0"/>
      <c r="PJJ1" s="0"/>
      <c r="PJK1" s="0"/>
      <c r="PJL1" s="0"/>
      <c r="PJM1" s="0"/>
      <c r="PJN1" s="0"/>
      <c r="PJO1" s="0"/>
      <c r="PJP1" s="0"/>
      <c r="PJQ1" s="0"/>
      <c r="PJR1" s="0"/>
      <c r="PJS1" s="0"/>
      <c r="PJT1" s="0"/>
      <c r="PJU1" s="0"/>
      <c r="PJV1" s="0"/>
      <c r="PJW1" s="0"/>
      <c r="PJX1" s="0"/>
      <c r="PJY1" s="0"/>
      <c r="PJZ1" s="0"/>
      <c r="PKA1" s="0"/>
      <c r="PKB1" s="0"/>
      <c r="PKC1" s="0"/>
      <c r="PKD1" s="0"/>
      <c r="PKE1" s="0"/>
      <c r="PKF1" s="0"/>
      <c r="PKG1" s="0"/>
      <c r="PKH1" s="0"/>
      <c r="PKI1" s="0"/>
      <c r="PKJ1" s="0"/>
      <c r="PKK1" s="0"/>
      <c r="PKL1" s="0"/>
      <c r="PKM1" s="0"/>
      <c r="PKN1" s="0"/>
      <c r="PKO1" s="0"/>
      <c r="PKP1" s="0"/>
      <c r="PKQ1" s="0"/>
      <c r="PKR1" s="0"/>
      <c r="PKS1" s="0"/>
      <c r="PKT1" s="0"/>
      <c r="PKU1" s="0"/>
      <c r="PKV1" s="0"/>
      <c r="PKW1" s="0"/>
      <c r="PKX1" s="0"/>
      <c r="PKY1" s="0"/>
      <c r="PKZ1" s="0"/>
      <c r="PLA1" s="0"/>
      <c r="PLB1" s="0"/>
      <c r="PLC1" s="0"/>
      <c r="PLD1" s="0"/>
      <c r="PLE1" s="0"/>
      <c r="PLF1" s="0"/>
      <c r="PLG1" s="0"/>
      <c r="PLH1" s="0"/>
      <c r="PLI1" s="0"/>
      <c r="PLJ1" s="0"/>
      <c r="PLK1" s="0"/>
      <c r="PLL1" s="0"/>
      <c r="PLM1" s="0"/>
      <c r="PLN1" s="0"/>
      <c r="PLO1" s="0"/>
      <c r="PLP1" s="0"/>
      <c r="PLQ1" s="0"/>
      <c r="PLR1" s="0"/>
      <c r="PLS1" s="0"/>
      <c r="PLT1" s="0"/>
      <c r="PLU1" s="0"/>
      <c r="PLV1" s="0"/>
      <c r="PLW1" s="0"/>
      <c r="PLX1" s="0"/>
      <c r="PLY1" s="0"/>
      <c r="PLZ1" s="0"/>
      <c r="PMA1" s="0"/>
      <c r="PMB1" s="0"/>
      <c r="PMC1" s="0"/>
      <c r="PMD1" s="0"/>
      <c r="PME1" s="0"/>
      <c r="PMF1" s="0"/>
      <c r="PMG1" s="0"/>
      <c r="PMH1" s="0"/>
      <c r="PMI1" s="0"/>
      <c r="PMJ1" s="0"/>
      <c r="PMK1" s="0"/>
      <c r="PML1" s="0"/>
      <c r="PMM1" s="0"/>
      <c r="PMN1" s="0"/>
      <c r="PMO1" s="0"/>
      <c r="PMP1" s="0"/>
      <c r="PMQ1" s="0"/>
      <c r="PMR1" s="0"/>
      <c r="PMS1" s="0"/>
      <c r="PMT1" s="0"/>
      <c r="PMU1" s="0"/>
      <c r="PMV1" s="0"/>
      <c r="PMW1" s="0"/>
      <c r="PMX1" s="0"/>
      <c r="PMY1" s="0"/>
      <c r="PMZ1" s="0"/>
      <c r="PNA1" s="0"/>
      <c r="PNB1" s="0"/>
      <c r="PNC1" s="0"/>
      <c r="PND1" s="0"/>
      <c r="PNE1" s="0"/>
      <c r="PNF1" s="0"/>
      <c r="PNG1" s="0"/>
      <c r="PNH1" s="0"/>
      <c r="PNI1" s="0"/>
      <c r="PNJ1" s="0"/>
      <c r="PNK1" s="0"/>
      <c r="PNL1" s="0"/>
      <c r="PNM1" s="0"/>
      <c r="PNN1" s="0"/>
      <c r="PNO1" s="0"/>
      <c r="PNP1" s="0"/>
      <c r="PNQ1" s="0"/>
      <c r="PNR1" s="0"/>
      <c r="PNS1" s="0"/>
      <c r="PNT1" s="0"/>
      <c r="PNU1" s="0"/>
      <c r="PNV1" s="0"/>
      <c r="PNW1" s="0"/>
      <c r="PNX1" s="0"/>
      <c r="PNY1" s="0"/>
      <c r="PNZ1" s="0"/>
      <c r="POA1" s="0"/>
      <c r="POB1" s="0"/>
      <c r="POC1" s="0"/>
      <c r="POD1" s="0"/>
      <c r="POE1" s="0"/>
      <c r="POF1" s="0"/>
      <c r="POG1" s="0"/>
      <c r="POH1" s="0"/>
      <c r="POI1" s="0"/>
      <c r="POJ1" s="0"/>
      <c r="POK1" s="0"/>
      <c r="POL1" s="0"/>
      <c r="POM1" s="0"/>
      <c r="PON1" s="0"/>
      <c r="POO1" s="0"/>
      <c r="POP1" s="0"/>
      <c r="POQ1" s="0"/>
      <c r="POR1" s="0"/>
      <c r="POS1" s="0"/>
      <c r="POT1" s="0"/>
      <c r="POU1" s="0"/>
      <c r="POV1" s="0"/>
      <c r="POW1" s="0"/>
      <c r="POX1" s="0"/>
      <c r="POY1" s="0"/>
      <c r="POZ1" s="0"/>
      <c r="PPA1" s="0"/>
      <c r="PPB1" s="0"/>
      <c r="PPC1" s="0"/>
      <c r="PPD1" s="0"/>
      <c r="PPE1" s="0"/>
      <c r="PPF1" s="0"/>
      <c r="PPG1" s="0"/>
      <c r="PPH1" s="0"/>
      <c r="PPI1" s="0"/>
      <c r="PPJ1" s="0"/>
      <c r="PPK1" s="0"/>
      <c r="PPL1" s="0"/>
      <c r="PPM1" s="0"/>
      <c r="PPN1" s="0"/>
      <c r="PPO1" s="0"/>
      <c r="PPP1" s="0"/>
      <c r="PPQ1" s="0"/>
      <c r="PPR1" s="0"/>
      <c r="PPS1" s="0"/>
      <c r="PPT1" s="0"/>
      <c r="PPU1" s="0"/>
      <c r="PPV1" s="0"/>
      <c r="PPW1" s="0"/>
      <c r="PPX1" s="0"/>
      <c r="PPY1" s="0"/>
      <c r="PPZ1" s="0"/>
      <c r="PQA1" s="0"/>
      <c r="PQB1" s="0"/>
      <c r="PQC1" s="0"/>
      <c r="PQD1" s="0"/>
      <c r="PQE1" s="0"/>
      <c r="PQF1" s="0"/>
      <c r="PQG1" s="0"/>
      <c r="PQH1" s="0"/>
      <c r="PQI1" s="0"/>
      <c r="PQJ1" s="0"/>
      <c r="PQK1" s="0"/>
      <c r="PQL1" s="0"/>
      <c r="PQM1" s="0"/>
      <c r="PQN1" s="0"/>
      <c r="PQO1" s="0"/>
      <c r="PQP1" s="0"/>
      <c r="PQQ1" s="0"/>
      <c r="PQR1" s="0"/>
      <c r="PQS1" s="0"/>
      <c r="PQT1" s="0"/>
      <c r="PQU1" s="0"/>
      <c r="PQV1" s="0"/>
      <c r="PQW1" s="0"/>
      <c r="PQX1" s="0"/>
      <c r="PQY1" s="0"/>
      <c r="PQZ1" s="0"/>
      <c r="PRA1" s="0"/>
      <c r="PRB1" s="0"/>
      <c r="PRC1" s="0"/>
      <c r="PRD1" s="0"/>
      <c r="PRE1" s="0"/>
      <c r="PRF1" s="0"/>
      <c r="PRG1" s="0"/>
      <c r="PRH1" s="0"/>
      <c r="PRI1" s="0"/>
      <c r="PRJ1" s="0"/>
      <c r="PRK1" s="0"/>
      <c r="PRL1" s="0"/>
      <c r="PRM1" s="0"/>
      <c r="PRN1" s="0"/>
      <c r="PRO1" s="0"/>
      <c r="PRP1" s="0"/>
      <c r="PRQ1" s="0"/>
      <c r="PRR1" s="0"/>
      <c r="PRS1" s="0"/>
      <c r="PRT1" s="0"/>
      <c r="PRU1" s="0"/>
      <c r="PRV1" s="0"/>
      <c r="PRW1" s="0"/>
      <c r="PRX1" s="0"/>
      <c r="PRY1" s="0"/>
      <c r="PRZ1" s="0"/>
      <c r="PSA1" s="0"/>
      <c r="PSB1" s="0"/>
      <c r="PSC1" s="0"/>
      <c r="PSD1" s="0"/>
      <c r="PSE1" s="0"/>
      <c r="PSF1" s="0"/>
      <c r="PSG1" s="0"/>
      <c r="PSH1" s="0"/>
      <c r="PSI1" s="0"/>
      <c r="PSJ1" s="0"/>
      <c r="PSK1" s="0"/>
      <c r="PSL1" s="0"/>
      <c r="PSM1" s="0"/>
      <c r="PSN1" s="0"/>
      <c r="PSO1" s="0"/>
      <c r="PSP1" s="0"/>
      <c r="PSQ1" s="0"/>
      <c r="PSR1" s="0"/>
      <c r="PSS1" s="0"/>
      <c r="PST1" s="0"/>
      <c r="PSU1" s="0"/>
      <c r="PSV1" s="0"/>
      <c r="PSW1" s="0"/>
      <c r="PSX1" s="0"/>
      <c r="PSY1" s="0"/>
      <c r="PSZ1" s="0"/>
      <c r="PTA1" s="0"/>
      <c r="PTB1" s="0"/>
      <c r="PTC1" s="0"/>
      <c r="PTD1" s="0"/>
      <c r="PTE1" s="0"/>
      <c r="PTF1" s="0"/>
      <c r="PTG1" s="0"/>
      <c r="PTH1" s="0"/>
      <c r="PTI1" s="0"/>
      <c r="PTJ1" s="0"/>
      <c r="PTK1" s="0"/>
      <c r="PTL1" s="0"/>
      <c r="PTM1" s="0"/>
      <c r="PTN1" s="0"/>
      <c r="PTO1" s="0"/>
      <c r="PTP1" s="0"/>
      <c r="PTQ1" s="0"/>
      <c r="PTR1" s="0"/>
      <c r="PTS1" s="0"/>
      <c r="PTT1" s="0"/>
      <c r="PTU1" s="0"/>
      <c r="PTV1" s="0"/>
      <c r="PTW1" s="0"/>
      <c r="PTX1" s="0"/>
      <c r="PTY1" s="0"/>
      <c r="PTZ1" s="0"/>
      <c r="PUA1" s="0"/>
      <c r="PUB1" s="0"/>
      <c r="PUC1" s="0"/>
      <c r="PUD1" s="0"/>
      <c r="PUE1" s="0"/>
      <c r="PUF1" s="0"/>
      <c r="PUG1" s="0"/>
      <c r="PUH1" s="0"/>
      <c r="PUI1" s="0"/>
      <c r="PUJ1" s="0"/>
      <c r="PUK1" s="0"/>
      <c r="PUL1" s="0"/>
      <c r="PUM1" s="0"/>
      <c r="PUN1" s="0"/>
      <c r="PUO1" s="0"/>
      <c r="PUP1" s="0"/>
      <c r="PUQ1" s="0"/>
      <c r="PUR1" s="0"/>
      <c r="PUS1" s="0"/>
      <c r="PUT1" s="0"/>
      <c r="PUU1" s="0"/>
      <c r="PUV1" s="0"/>
      <c r="PUW1" s="0"/>
      <c r="PUX1" s="0"/>
      <c r="PUY1" s="0"/>
      <c r="PUZ1" s="0"/>
      <c r="PVA1" s="0"/>
      <c r="PVB1" s="0"/>
      <c r="PVC1" s="0"/>
      <c r="PVD1" s="0"/>
      <c r="PVE1" s="0"/>
      <c r="PVF1" s="0"/>
      <c r="PVG1" s="0"/>
      <c r="PVH1" s="0"/>
      <c r="PVI1" s="0"/>
      <c r="PVJ1" s="0"/>
      <c r="PVK1" s="0"/>
      <c r="PVL1" s="0"/>
      <c r="PVM1" s="0"/>
      <c r="PVN1" s="0"/>
      <c r="PVO1" s="0"/>
      <c r="PVP1" s="0"/>
      <c r="PVQ1" s="0"/>
      <c r="PVR1" s="0"/>
      <c r="PVS1" s="0"/>
      <c r="PVT1" s="0"/>
      <c r="PVU1" s="0"/>
      <c r="PVV1" s="0"/>
      <c r="PVW1" s="0"/>
      <c r="PVX1" s="0"/>
      <c r="PVY1" s="0"/>
      <c r="PVZ1" s="0"/>
      <c r="PWA1" s="0"/>
      <c r="PWB1" s="0"/>
      <c r="PWC1" s="0"/>
      <c r="PWD1" s="0"/>
      <c r="PWE1" s="0"/>
      <c r="PWF1" s="0"/>
      <c r="PWG1" s="0"/>
      <c r="PWH1" s="0"/>
      <c r="PWI1" s="0"/>
      <c r="PWJ1" s="0"/>
      <c r="PWK1" s="0"/>
      <c r="PWL1" s="0"/>
      <c r="PWM1" s="0"/>
      <c r="PWN1" s="0"/>
      <c r="PWO1" s="0"/>
      <c r="PWP1" s="0"/>
      <c r="PWQ1" s="0"/>
      <c r="PWR1" s="0"/>
      <c r="PWS1" s="0"/>
      <c r="PWT1" s="0"/>
      <c r="PWU1" s="0"/>
      <c r="PWV1" s="0"/>
      <c r="PWW1" s="0"/>
      <c r="PWX1" s="0"/>
      <c r="PWY1" s="0"/>
      <c r="PWZ1" s="0"/>
      <c r="PXA1" s="0"/>
      <c r="PXB1" s="0"/>
      <c r="PXC1" s="0"/>
      <c r="PXD1" s="0"/>
      <c r="PXE1" s="0"/>
      <c r="PXF1" s="0"/>
      <c r="PXG1" s="0"/>
      <c r="PXH1" s="0"/>
      <c r="PXI1" s="0"/>
      <c r="PXJ1" s="0"/>
      <c r="PXK1" s="0"/>
      <c r="PXL1" s="0"/>
      <c r="PXM1" s="0"/>
      <c r="PXN1" s="0"/>
      <c r="PXO1" s="0"/>
      <c r="PXP1" s="0"/>
      <c r="PXQ1" s="0"/>
      <c r="PXR1" s="0"/>
      <c r="PXS1" s="0"/>
      <c r="PXT1" s="0"/>
      <c r="PXU1" s="0"/>
      <c r="PXV1" s="0"/>
      <c r="PXW1" s="0"/>
      <c r="PXX1" s="0"/>
      <c r="PXY1" s="0"/>
      <c r="PXZ1" s="0"/>
      <c r="PYA1" s="0"/>
      <c r="PYB1" s="0"/>
      <c r="PYC1" s="0"/>
      <c r="PYD1" s="0"/>
      <c r="PYE1" s="0"/>
      <c r="PYF1" s="0"/>
      <c r="PYG1" s="0"/>
      <c r="PYH1" s="0"/>
      <c r="PYI1" s="0"/>
      <c r="PYJ1" s="0"/>
      <c r="PYK1" s="0"/>
      <c r="PYL1" s="0"/>
      <c r="PYM1" s="0"/>
      <c r="PYN1" s="0"/>
      <c r="PYO1" s="0"/>
      <c r="PYP1" s="0"/>
      <c r="PYQ1" s="0"/>
      <c r="PYR1" s="0"/>
      <c r="PYS1" s="0"/>
      <c r="PYT1" s="0"/>
      <c r="PYU1" s="0"/>
      <c r="PYV1" s="0"/>
      <c r="PYW1" s="0"/>
      <c r="PYX1" s="0"/>
      <c r="PYY1" s="0"/>
      <c r="PYZ1" s="0"/>
      <c r="PZA1" s="0"/>
      <c r="PZB1" s="0"/>
      <c r="PZC1" s="0"/>
      <c r="PZD1" s="0"/>
      <c r="PZE1" s="0"/>
      <c r="PZF1" s="0"/>
      <c r="PZG1" s="0"/>
      <c r="PZH1" s="0"/>
      <c r="PZI1" s="0"/>
      <c r="PZJ1" s="0"/>
      <c r="PZK1" s="0"/>
      <c r="PZL1" s="0"/>
      <c r="PZM1" s="0"/>
      <c r="PZN1" s="0"/>
      <c r="PZO1" s="0"/>
      <c r="PZP1" s="0"/>
      <c r="PZQ1" s="0"/>
      <c r="PZR1" s="0"/>
      <c r="PZS1" s="0"/>
      <c r="PZT1" s="0"/>
      <c r="PZU1" s="0"/>
      <c r="PZV1" s="0"/>
      <c r="PZW1" s="0"/>
      <c r="PZX1" s="0"/>
      <c r="PZY1" s="0"/>
      <c r="PZZ1" s="0"/>
      <c r="QAA1" s="0"/>
      <c r="QAB1" s="0"/>
      <c r="QAC1" s="0"/>
      <c r="QAD1" s="0"/>
      <c r="QAE1" s="0"/>
      <c r="QAF1" s="0"/>
      <c r="QAG1" s="0"/>
      <c r="QAH1" s="0"/>
      <c r="QAI1" s="0"/>
      <c r="QAJ1" s="0"/>
      <c r="QAK1" s="0"/>
      <c r="QAL1" s="0"/>
      <c r="QAM1" s="0"/>
      <c r="QAN1" s="0"/>
      <c r="QAO1" s="0"/>
      <c r="QAP1" s="0"/>
      <c r="QAQ1" s="0"/>
      <c r="QAR1" s="0"/>
      <c r="QAS1" s="0"/>
      <c r="QAT1" s="0"/>
      <c r="QAU1" s="0"/>
      <c r="QAV1" s="0"/>
      <c r="QAW1" s="0"/>
      <c r="QAX1" s="0"/>
      <c r="QAY1" s="0"/>
      <c r="QAZ1" s="0"/>
      <c r="QBA1" s="0"/>
      <c r="QBB1" s="0"/>
      <c r="QBC1" s="0"/>
      <c r="QBD1" s="0"/>
      <c r="QBE1" s="0"/>
      <c r="QBF1" s="0"/>
      <c r="QBG1" s="0"/>
      <c r="QBH1" s="0"/>
      <c r="QBI1" s="0"/>
      <c r="QBJ1" s="0"/>
      <c r="QBK1" s="0"/>
      <c r="QBL1" s="0"/>
      <c r="QBM1" s="0"/>
      <c r="QBN1" s="0"/>
      <c r="QBO1" s="0"/>
      <c r="QBP1" s="0"/>
      <c r="QBQ1" s="0"/>
      <c r="QBR1" s="0"/>
      <c r="QBS1" s="0"/>
      <c r="QBT1" s="0"/>
      <c r="QBU1" s="0"/>
      <c r="QBV1" s="0"/>
      <c r="QBW1" s="0"/>
      <c r="QBX1" s="0"/>
      <c r="QBY1" s="0"/>
      <c r="QBZ1" s="0"/>
      <c r="QCA1" s="0"/>
      <c r="QCB1" s="0"/>
      <c r="QCC1" s="0"/>
      <c r="QCD1" s="0"/>
      <c r="QCE1" s="0"/>
      <c r="QCF1" s="0"/>
      <c r="QCG1" s="0"/>
      <c r="QCH1" s="0"/>
      <c r="QCI1" s="0"/>
      <c r="QCJ1" s="0"/>
      <c r="QCK1" s="0"/>
      <c r="QCL1" s="0"/>
      <c r="QCM1" s="0"/>
      <c r="QCN1" s="0"/>
      <c r="QCO1" s="0"/>
      <c r="QCP1" s="0"/>
      <c r="QCQ1" s="0"/>
      <c r="QCR1" s="0"/>
      <c r="QCS1" s="0"/>
      <c r="QCT1" s="0"/>
      <c r="QCU1" s="0"/>
      <c r="QCV1" s="0"/>
      <c r="QCW1" s="0"/>
      <c r="QCX1" s="0"/>
      <c r="QCY1" s="0"/>
      <c r="QCZ1" s="0"/>
      <c r="QDA1" s="0"/>
      <c r="QDB1" s="0"/>
      <c r="QDC1" s="0"/>
      <c r="QDD1" s="0"/>
      <c r="QDE1" s="0"/>
      <c r="QDF1" s="0"/>
      <c r="QDG1" s="0"/>
      <c r="QDH1" s="0"/>
      <c r="QDI1" s="0"/>
      <c r="QDJ1" s="0"/>
      <c r="QDK1" s="0"/>
      <c r="QDL1" s="0"/>
      <c r="QDM1" s="0"/>
      <c r="QDN1" s="0"/>
      <c r="QDO1" s="0"/>
      <c r="QDP1" s="0"/>
      <c r="QDQ1" s="0"/>
      <c r="QDR1" s="0"/>
      <c r="QDS1" s="0"/>
      <c r="QDT1" s="0"/>
      <c r="QDU1" s="0"/>
      <c r="QDV1" s="0"/>
      <c r="QDW1" s="0"/>
      <c r="QDX1" s="0"/>
      <c r="QDY1" s="0"/>
      <c r="QDZ1" s="0"/>
      <c r="QEA1" s="0"/>
      <c r="QEB1" s="0"/>
      <c r="QEC1" s="0"/>
      <c r="QED1" s="0"/>
      <c r="QEE1" s="0"/>
      <c r="QEF1" s="0"/>
      <c r="QEG1" s="0"/>
      <c r="QEH1" s="0"/>
      <c r="QEI1" s="0"/>
      <c r="QEJ1" s="0"/>
      <c r="QEK1" s="0"/>
      <c r="QEL1" s="0"/>
      <c r="QEM1" s="0"/>
      <c r="QEN1" s="0"/>
      <c r="QEO1" s="0"/>
      <c r="QEP1" s="0"/>
      <c r="QEQ1" s="0"/>
      <c r="QER1" s="0"/>
      <c r="QES1" s="0"/>
      <c r="QET1" s="0"/>
      <c r="QEU1" s="0"/>
      <c r="QEV1" s="0"/>
      <c r="QEW1" s="0"/>
      <c r="QEX1" s="0"/>
      <c r="QEY1" s="0"/>
      <c r="QEZ1" s="0"/>
      <c r="QFA1" s="0"/>
      <c r="QFB1" s="0"/>
      <c r="QFC1" s="0"/>
      <c r="QFD1" s="0"/>
      <c r="QFE1" s="0"/>
      <c r="QFF1" s="0"/>
      <c r="QFG1" s="0"/>
      <c r="QFH1" s="0"/>
      <c r="QFI1" s="0"/>
      <c r="QFJ1" s="0"/>
      <c r="QFK1" s="0"/>
      <c r="QFL1" s="0"/>
      <c r="QFM1" s="0"/>
      <c r="QFN1" s="0"/>
      <c r="QFO1" s="0"/>
      <c r="QFP1" s="0"/>
      <c r="QFQ1" s="0"/>
      <c r="QFR1" s="0"/>
      <c r="QFS1" s="0"/>
      <c r="QFT1" s="0"/>
      <c r="QFU1" s="0"/>
      <c r="QFV1" s="0"/>
      <c r="QFW1" s="0"/>
      <c r="QFX1" s="0"/>
      <c r="QFY1" s="0"/>
      <c r="QFZ1" s="0"/>
      <c r="QGA1" s="0"/>
      <c r="QGB1" s="0"/>
      <c r="QGC1" s="0"/>
      <c r="QGD1" s="0"/>
      <c r="QGE1" s="0"/>
      <c r="QGF1" s="0"/>
      <c r="QGG1" s="0"/>
      <c r="QGH1" s="0"/>
      <c r="QGI1" s="0"/>
      <c r="QGJ1" s="0"/>
      <c r="QGK1" s="0"/>
      <c r="QGL1" s="0"/>
      <c r="QGM1" s="0"/>
      <c r="QGN1" s="0"/>
      <c r="QGO1" s="0"/>
      <c r="QGP1" s="0"/>
      <c r="QGQ1" s="0"/>
      <c r="QGR1" s="0"/>
      <c r="QGS1" s="0"/>
      <c r="QGT1" s="0"/>
      <c r="QGU1" s="0"/>
      <c r="QGV1" s="0"/>
      <c r="QGW1" s="0"/>
      <c r="QGX1" s="0"/>
      <c r="QGY1" s="0"/>
      <c r="QGZ1" s="0"/>
      <c r="QHA1" s="0"/>
      <c r="QHB1" s="0"/>
      <c r="QHC1" s="0"/>
      <c r="QHD1" s="0"/>
      <c r="QHE1" s="0"/>
      <c r="QHF1" s="0"/>
      <c r="QHG1" s="0"/>
      <c r="QHH1" s="0"/>
      <c r="QHI1" s="0"/>
      <c r="QHJ1" s="0"/>
      <c r="QHK1" s="0"/>
      <c r="QHL1" s="0"/>
      <c r="QHM1" s="0"/>
      <c r="QHN1" s="0"/>
      <c r="QHO1" s="0"/>
      <c r="QHP1" s="0"/>
      <c r="QHQ1" s="0"/>
      <c r="QHR1" s="0"/>
      <c r="QHS1" s="0"/>
      <c r="QHT1" s="0"/>
      <c r="QHU1" s="0"/>
      <c r="QHV1" s="0"/>
      <c r="QHW1" s="0"/>
      <c r="QHX1" s="0"/>
      <c r="QHY1" s="0"/>
      <c r="QHZ1" s="0"/>
      <c r="QIA1" s="0"/>
      <c r="QIB1" s="0"/>
      <c r="QIC1" s="0"/>
      <c r="QID1" s="0"/>
      <c r="QIE1" s="0"/>
      <c r="QIF1" s="0"/>
      <c r="QIG1" s="0"/>
      <c r="QIH1" s="0"/>
      <c r="QII1" s="0"/>
      <c r="QIJ1" s="0"/>
      <c r="QIK1" s="0"/>
      <c r="QIL1" s="0"/>
      <c r="QIM1" s="0"/>
      <c r="QIN1" s="0"/>
      <c r="QIO1" s="0"/>
      <c r="QIP1" s="0"/>
      <c r="QIQ1" s="0"/>
      <c r="QIR1" s="0"/>
      <c r="QIS1" s="0"/>
      <c r="QIT1" s="0"/>
      <c r="QIU1" s="0"/>
      <c r="QIV1" s="0"/>
      <c r="QIW1" s="0"/>
      <c r="QIX1" s="0"/>
      <c r="QIY1" s="0"/>
      <c r="QIZ1" s="0"/>
      <c r="QJA1" s="0"/>
      <c r="QJB1" s="0"/>
      <c r="QJC1" s="0"/>
      <c r="QJD1" s="0"/>
      <c r="QJE1" s="0"/>
      <c r="QJF1" s="0"/>
      <c r="QJG1" s="0"/>
      <c r="QJH1" s="0"/>
      <c r="QJI1" s="0"/>
      <c r="QJJ1" s="0"/>
      <c r="QJK1" s="0"/>
      <c r="QJL1" s="0"/>
      <c r="QJM1" s="0"/>
      <c r="QJN1" s="0"/>
      <c r="QJO1" s="0"/>
      <c r="QJP1" s="0"/>
      <c r="QJQ1" s="0"/>
      <c r="QJR1" s="0"/>
      <c r="QJS1" s="0"/>
      <c r="QJT1" s="0"/>
      <c r="QJU1" s="0"/>
      <c r="QJV1" s="0"/>
      <c r="QJW1" s="0"/>
      <c r="QJX1" s="0"/>
      <c r="QJY1" s="0"/>
      <c r="QJZ1" s="0"/>
      <c r="QKA1" s="0"/>
      <c r="QKB1" s="0"/>
      <c r="QKC1" s="0"/>
      <c r="QKD1" s="0"/>
      <c r="QKE1" s="0"/>
      <c r="QKF1" s="0"/>
      <c r="QKG1" s="0"/>
      <c r="QKH1" s="0"/>
      <c r="QKI1" s="0"/>
      <c r="QKJ1" s="0"/>
      <c r="QKK1" s="0"/>
      <c r="QKL1" s="0"/>
      <c r="QKM1" s="0"/>
      <c r="QKN1" s="0"/>
      <c r="QKO1" s="0"/>
      <c r="QKP1" s="0"/>
      <c r="QKQ1" s="0"/>
      <c r="QKR1" s="0"/>
      <c r="QKS1" s="0"/>
      <c r="QKT1" s="0"/>
      <c r="QKU1" s="0"/>
      <c r="QKV1" s="0"/>
      <c r="QKW1" s="0"/>
      <c r="QKX1" s="0"/>
      <c r="QKY1" s="0"/>
      <c r="QKZ1" s="0"/>
      <c r="QLA1" s="0"/>
      <c r="QLB1" s="0"/>
      <c r="QLC1" s="0"/>
      <c r="QLD1" s="0"/>
      <c r="QLE1" s="0"/>
      <c r="QLF1" s="0"/>
      <c r="QLG1" s="0"/>
      <c r="QLH1" s="0"/>
      <c r="QLI1" s="0"/>
      <c r="QLJ1" s="0"/>
      <c r="QLK1" s="0"/>
      <c r="QLL1" s="0"/>
      <c r="QLM1" s="0"/>
      <c r="QLN1" s="0"/>
      <c r="QLO1" s="0"/>
      <c r="QLP1" s="0"/>
      <c r="QLQ1" s="0"/>
      <c r="QLR1" s="0"/>
      <c r="QLS1" s="0"/>
      <c r="QLT1" s="0"/>
      <c r="QLU1" s="0"/>
      <c r="QLV1" s="0"/>
      <c r="QLW1" s="0"/>
      <c r="QLX1" s="0"/>
      <c r="QLY1" s="0"/>
      <c r="QLZ1" s="0"/>
      <c r="QMA1" s="0"/>
      <c r="QMB1" s="0"/>
      <c r="QMC1" s="0"/>
      <c r="QMD1" s="0"/>
      <c r="QME1" s="0"/>
      <c r="QMF1" s="0"/>
      <c r="QMG1" s="0"/>
      <c r="QMH1" s="0"/>
      <c r="QMI1" s="0"/>
      <c r="QMJ1" s="0"/>
      <c r="QMK1" s="0"/>
      <c r="QML1" s="0"/>
      <c r="QMM1" s="0"/>
      <c r="QMN1" s="0"/>
      <c r="QMO1" s="0"/>
      <c r="QMP1" s="0"/>
      <c r="QMQ1" s="0"/>
      <c r="QMR1" s="0"/>
      <c r="QMS1" s="0"/>
      <c r="QMT1" s="0"/>
      <c r="QMU1" s="0"/>
      <c r="QMV1" s="0"/>
      <c r="QMW1" s="0"/>
      <c r="QMX1" s="0"/>
      <c r="QMY1" s="0"/>
      <c r="QMZ1" s="0"/>
      <c r="QNA1" s="0"/>
      <c r="QNB1" s="0"/>
      <c r="QNC1" s="0"/>
      <c r="QND1" s="0"/>
      <c r="QNE1" s="0"/>
      <c r="QNF1" s="0"/>
      <c r="QNG1" s="0"/>
      <c r="QNH1" s="0"/>
      <c r="QNI1" s="0"/>
      <c r="QNJ1" s="0"/>
      <c r="QNK1" s="0"/>
      <c r="QNL1" s="0"/>
      <c r="QNM1" s="0"/>
      <c r="QNN1" s="0"/>
      <c r="QNO1" s="0"/>
      <c r="QNP1" s="0"/>
      <c r="QNQ1" s="0"/>
      <c r="QNR1" s="0"/>
      <c r="QNS1" s="0"/>
      <c r="QNT1" s="0"/>
      <c r="QNU1" s="0"/>
      <c r="QNV1" s="0"/>
      <c r="QNW1" s="0"/>
      <c r="QNX1" s="0"/>
      <c r="QNY1" s="0"/>
      <c r="QNZ1" s="0"/>
      <c r="QOA1" s="0"/>
      <c r="QOB1" s="0"/>
      <c r="QOC1" s="0"/>
      <c r="QOD1" s="0"/>
      <c r="QOE1" s="0"/>
      <c r="QOF1" s="0"/>
      <c r="QOG1" s="0"/>
      <c r="QOH1" s="0"/>
      <c r="QOI1" s="0"/>
      <c r="QOJ1" s="0"/>
      <c r="QOK1" s="0"/>
      <c r="QOL1" s="0"/>
      <c r="QOM1" s="0"/>
      <c r="QON1" s="0"/>
      <c r="QOO1" s="0"/>
      <c r="QOP1" s="0"/>
      <c r="QOQ1" s="0"/>
      <c r="QOR1" s="0"/>
      <c r="QOS1" s="0"/>
      <c r="QOT1" s="0"/>
      <c r="QOU1" s="0"/>
      <c r="QOV1" s="0"/>
      <c r="QOW1" s="0"/>
      <c r="QOX1" s="0"/>
      <c r="QOY1" s="0"/>
      <c r="QOZ1" s="0"/>
      <c r="QPA1" s="0"/>
      <c r="QPB1" s="0"/>
      <c r="QPC1" s="0"/>
      <c r="QPD1" s="0"/>
      <c r="QPE1" s="0"/>
      <c r="QPF1" s="0"/>
      <c r="QPG1" s="0"/>
      <c r="QPH1" s="0"/>
      <c r="QPI1" s="0"/>
      <c r="QPJ1" s="0"/>
      <c r="QPK1" s="0"/>
      <c r="QPL1" s="0"/>
      <c r="QPM1" s="0"/>
      <c r="QPN1" s="0"/>
      <c r="QPO1" s="0"/>
      <c r="QPP1" s="0"/>
      <c r="QPQ1" s="0"/>
      <c r="QPR1" s="0"/>
      <c r="QPS1" s="0"/>
      <c r="QPT1" s="0"/>
      <c r="QPU1" s="0"/>
      <c r="QPV1" s="0"/>
      <c r="QPW1" s="0"/>
      <c r="QPX1" s="0"/>
      <c r="QPY1" s="0"/>
      <c r="QPZ1" s="0"/>
      <c r="QQA1" s="0"/>
      <c r="QQB1" s="0"/>
      <c r="QQC1" s="0"/>
      <c r="QQD1" s="0"/>
      <c r="QQE1" s="0"/>
      <c r="QQF1" s="0"/>
      <c r="QQG1" s="0"/>
      <c r="QQH1" s="0"/>
      <c r="QQI1" s="0"/>
      <c r="QQJ1" s="0"/>
      <c r="QQK1" s="0"/>
      <c r="QQL1" s="0"/>
      <c r="QQM1" s="0"/>
      <c r="QQN1" s="0"/>
      <c r="QQO1" s="0"/>
      <c r="QQP1" s="0"/>
      <c r="QQQ1" s="0"/>
      <c r="QQR1" s="0"/>
      <c r="QQS1" s="0"/>
      <c r="QQT1" s="0"/>
      <c r="QQU1" s="0"/>
      <c r="QQV1" s="0"/>
      <c r="QQW1" s="0"/>
      <c r="QQX1" s="0"/>
      <c r="QQY1" s="0"/>
      <c r="QQZ1" s="0"/>
      <c r="QRA1" s="0"/>
      <c r="QRB1" s="0"/>
      <c r="QRC1" s="0"/>
      <c r="QRD1" s="0"/>
      <c r="QRE1" s="0"/>
      <c r="QRF1" s="0"/>
      <c r="QRG1" s="0"/>
      <c r="QRH1" s="0"/>
      <c r="QRI1" s="0"/>
      <c r="QRJ1" s="0"/>
      <c r="QRK1" s="0"/>
      <c r="QRL1" s="0"/>
      <c r="QRM1" s="0"/>
      <c r="QRN1" s="0"/>
      <c r="QRO1" s="0"/>
      <c r="QRP1" s="0"/>
      <c r="QRQ1" s="0"/>
      <c r="QRR1" s="0"/>
      <c r="QRS1" s="0"/>
      <c r="QRT1" s="0"/>
      <c r="QRU1" s="0"/>
      <c r="QRV1" s="0"/>
      <c r="QRW1" s="0"/>
      <c r="QRX1" s="0"/>
      <c r="QRY1" s="0"/>
      <c r="QRZ1" s="0"/>
      <c r="QSA1" s="0"/>
      <c r="QSB1" s="0"/>
      <c r="QSC1" s="0"/>
      <c r="QSD1" s="0"/>
      <c r="QSE1" s="0"/>
      <c r="QSF1" s="0"/>
      <c r="QSG1" s="0"/>
      <c r="QSH1" s="0"/>
      <c r="QSI1" s="0"/>
      <c r="QSJ1" s="0"/>
      <c r="QSK1" s="0"/>
      <c r="QSL1" s="0"/>
      <c r="QSM1" s="0"/>
      <c r="QSN1" s="0"/>
      <c r="QSO1" s="0"/>
      <c r="QSP1" s="0"/>
      <c r="QSQ1" s="0"/>
      <c r="QSR1" s="0"/>
      <c r="QSS1" s="0"/>
      <c r="QST1" s="0"/>
      <c r="QSU1" s="0"/>
      <c r="QSV1" s="0"/>
      <c r="QSW1" s="0"/>
      <c r="QSX1" s="0"/>
      <c r="QSY1" s="0"/>
      <c r="QSZ1" s="0"/>
      <c r="QTA1" s="0"/>
      <c r="QTB1" s="0"/>
      <c r="QTC1" s="0"/>
      <c r="QTD1" s="0"/>
      <c r="QTE1" s="0"/>
      <c r="QTF1" s="0"/>
      <c r="QTG1" s="0"/>
      <c r="QTH1" s="0"/>
      <c r="QTI1" s="0"/>
      <c r="QTJ1" s="0"/>
      <c r="QTK1" s="0"/>
      <c r="QTL1" s="0"/>
      <c r="QTM1" s="0"/>
      <c r="QTN1" s="0"/>
      <c r="QTO1" s="0"/>
      <c r="QTP1" s="0"/>
      <c r="QTQ1" s="0"/>
      <c r="QTR1" s="0"/>
      <c r="QTS1" s="0"/>
      <c r="QTT1" s="0"/>
      <c r="QTU1" s="0"/>
      <c r="QTV1" s="0"/>
      <c r="QTW1" s="0"/>
      <c r="QTX1" s="0"/>
      <c r="QTY1" s="0"/>
      <c r="QTZ1" s="0"/>
      <c r="QUA1" s="0"/>
      <c r="QUB1" s="0"/>
      <c r="QUC1" s="0"/>
      <c r="QUD1" s="0"/>
      <c r="QUE1" s="0"/>
      <c r="QUF1" s="0"/>
      <c r="QUG1" s="0"/>
      <c r="QUH1" s="0"/>
      <c r="QUI1" s="0"/>
      <c r="QUJ1" s="0"/>
      <c r="QUK1" s="0"/>
      <c r="QUL1" s="0"/>
      <c r="QUM1" s="0"/>
      <c r="QUN1" s="0"/>
      <c r="QUO1" s="0"/>
      <c r="QUP1" s="0"/>
      <c r="QUQ1" s="0"/>
      <c r="QUR1" s="0"/>
      <c r="QUS1" s="0"/>
      <c r="QUT1" s="0"/>
      <c r="QUU1" s="0"/>
      <c r="QUV1" s="0"/>
      <c r="QUW1" s="0"/>
      <c r="QUX1" s="0"/>
      <c r="QUY1" s="0"/>
      <c r="QUZ1" s="0"/>
      <c r="QVA1" s="0"/>
      <c r="QVB1" s="0"/>
      <c r="QVC1" s="0"/>
      <c r="QVD1" s="0"/>
      <c r="QVE1" s="0"/>
      <c r="QVF1" s="0"/>
      <c r="QVG1" s="0"/>
      <c r="QVH1" s="0"/>
      <c r="QVI1" s="0"/>
      <c r="QVJ1" s="0"/>
      <c r="QVK1" s="0"/>
      <c r="QVL1" s="0"/>
      <c r="QVM1" s="0"/>
      <c r="QVN1" s="0"/>
      <c r="QVO1" s="0"/>
      <c r="QVP1" s="0"/>
      <c r="QVQ1" s="0"/>
      <c r="QVR1" s="0"/>
      <c r="QVS1" s="0"/>
      <c r="QVT1" s="0"/>
      <c r="QVU1" s="0"/>
      <c r="QVV1" s="0"/>
      <c r="QVW1" s="0"/>
      <c r="QVX1" s="0"/>
      <c r="QVY1" s="0"/>
      <c r="QVZ1" s="0"/>
      <c r="QWA1" s="0"/>
      <c r="QWB1" s="0"/>
      <c r="QWC1" s="0"/>
      <c r="QWD1" s="0"/>
      <c r="QWE1" s="0"/>
      <c r="QWF1" s="0"/>
      <c r="QWG1" s="0"/>
      <c r="QWH1" s="0"/>
      <c r="QWI1" s="0"/>
      <c r="QWJ1" s="0"/>
      <c r="QWK1" s="0"/>
      <c r="QWL1" s="0"/>
      <c r="QWM1" s="0"/>
      <c r="QWN1" s="0"/>
      <c r="QWO1" s="0"/>
      <c r="QWP1" s="0"/>
      <c r="QWQ1" s="0"/>
      <c r="QWR1" s="0"/>
      <c r="QWS1" s="0"/>
      <c r="QWT1" s="0"/>
      <c r="QWU1" s="0"/>
      <c r="QWV1" s="0"/>
      <c r="QWW1" s="0"/>
      <c r="QWX1" s="0"/>
      <c r="QWY1" s="0"/>
      <c r="QWZ1" s="0"/>
      <c r="QXA1" s="0"/>
      <c r="QXB1" s="0"/>
      <c r="QXC1" s="0"/>
      <c r="QXD1" s="0"/>
      <c r="QXE1" s="0"/>
      <c r="QXF1" s="0"/>
      <c r="QXG1" s="0"/>
      <c r="QXH1" s="0"/>
      <c r="QXI1" s="0"/>
      <c r="QXJ1" s="0"/>
      <c r="QXK1" s="0"/>
      <c r="QXL1" s="0"/>
      <c r="QXM1" s="0"/>
      <c r="QXN1" s="0"/>
      <c r="QXO1" s="0"/>
      <c r="QXP1" s="0"/>
      <c r="QXQ1" s="0"/>
      <c r="QXR1" s="0"/>
      <c r="QXS1" s="0"/>
      <c r="QXT1" s="0"/>
      <c r="QXU1" s="0"/>
      <c r="QXV1" s="0"/>
      <c r="QXW1" s="0"/>
      <c r="QXX1" s="0"/>
      <c r="QXY1" s="0"/>
      <c r="QXZ1" s="0"/>
      <c r="QYA1" s="0"/>
      <c r="QYB1" s="0"/>
      <c r="QYC1" s="0"/>
      <c r="QYD1" s="0"/>
      <c r="QYE1" s="0"/>
      <c r="QYF1" s="0"/>
      <c r="QYG1" s="0"/>
      <c r="QYH1" s="0"/>
      <c r="QYI1" s="0"/>
      <c r="QYJ1" s="0"/>
      <c r="QYK1" s="0"/>
      <c r="QYL1" s="0"/>
      <c r="QYM1" s="0"/>
      <c r="QYN1" s="0"/>
      <c r="QYO1" s="0"/>
      <c r="QYP1" s="0"/>
      <c r="QYQ1" s="0"/>
      <c r="QYR1" s="0"/>
      <c r="QYS1" s="0"/>
      <c r="QYT1" s="0"/>
      <c r="QYU1" s="0"/>
      <c r="QYV1" s="0"/>
      <c r="QYW1" s="0"/>
      <c r="QYX1" s="0"/>
      <c r="QYY1" s="0"/>
      <c r="QYZ1" s="0"/>
      <c r="QZA1" s="0"/>
      <c r="QZB1" s="0"/>
      <c r="QZC1" s="0"/>
      <c r="QZD1" s="0"/>
      <c r="QZE1" s="0"/>
      <c r="QZF1" s="0"/>
      <c r="QZG1" s="0"/>
      <c r="QZH1" s="0"/>
      <c r="QZI1" s="0"/>
      <c r="QZJ1" s="0"/>
      <c r="QZK1" s="0"/>
      <c r="QZL1" s="0"/>
      <c r="QZM1" s="0"/>
      <c r="QZN1" s="0"/>
      <c r="QZO1" s="0"/>
      <c r="QZP1" s="0"/>
      <c r="QZQ1" s="0"/>
      <c r="QZR1" s="0"/>
      <c r="QZS1" s="0"/>
      <c r="QZT1" s="0"/>
      <c r="QZU1" s="0"/>
      <c r="QZV1" s="0"/>
      <c r="QZW1" s="0"/>
      <c r="QZX1" s="0"/>
      <c r="QZY1" s="0"/>
      <c r="QZZ1" s="0"/>
      <c r="RAA1" s="0"/>
      <c r="RAB1" s="0"/>
      <c r="RAC1" s="0"/>
      <c r="RAD1" s="0"/>
      <c r="RAE1" s="0"/>
      <c r="RAF1" s="0"/>
      <c r="RAG1" s="0"/>
      <c r="RAH1" s="0"/>
      <c r="RAI1" s="0"/>
      <c r="RAJ1" s="0"/>
      <c r="RAK1" s="0"/>
      <c r="RAL1" s="0"/>
      <c r="RAM1" s="0"/>
      <c r="RAN1" s="0"/>
      <c r="RAO1" s="0"/>
      <c r="RAP1" s="0"/>
      <c r="RAQ1" s="0"/>
      <c r="RAR1" s="0"/>
      <c r="RAS1" s="0"/>
      <c r="RAT1" s="0"/>
      <c r="RAU1" s="0"/>
      <c r="RAV1" s="0"/>
      <c r="RAW1" s="0"/>
      <c r="RAX1" s="0"/>
      <c r="RAY1" s="0"/>
      <c r="RAZ1" s="0"/>
      <c r="RBA1" s="0"/>
      <c r="RBB1" s="0"/>
      <c r="RBC1" s="0"/>
      <c r="RBD1" s="0"/>
      <c r="RBE1" s="0"/>
      <c r="RBF1" s="0"/>
      <c r="RBG1" s="0"/>
      <c r="RBH1" s="0"/>
      <c r="RBI1" s="0"/>
      <c r="RBJ1" s="0"/>
      <c r="RBK1" s="0"/>
      <c r="RBL1" s="0"/>
      <c r="RBM1" s="0"/>
      <c r="RBN1" s="0"/>
      <c r="RBO1" s="0"/>
      <c r="RBP1" s="0"/>
      <c r="RBQ1" s="0"/>
      <c r="RBR1" s="0"/>
      <c r="RBS1" s="0"/>
      <c r="RBT1" s="0"/>
      <c r="RBU1" s="0"/>
      <c r="RBV1" s="0"/>
      <c r="RBW1" s="0"/>
      <c r="RBX1" s="0"/>
      <c r="RBY1" s="0"/>
      <c r="RBZ1" s="0"/>
      <c r="RCA1" s="0"/>
      <c r="RCB1" s="0"/>
      <c r="RCC1" s="0"/>
      <c r="RCD1" s="0"/>
      <c r="RCE1" s="0"/>
      <c r="RCF1" s="0"/>
      <c r="RCG1" s="0"/>
      <c r="RCH1" s="0"/>
      <c r="RCI1" s="0"/>
      <c r="RCJ1" s="0"/>
      <c r="RCK1" s="0"/>
      <c r="RCL1" s="0"/>
      <c r="RCM1" s="0"/>
      <c r="RCN1" s="0"/>
      <c r="RCO1" s="0"/>
      <c r="RCP1" s="0"/>
      <c r="RCQ1" s="0"/>
      <c r="RCR1" s="0"/>
      <c r="RCS1" s="0"/>
      <c r="RCT1" s="0"/>
      <c r="RCU1" s="0"/>
      <c r="RCV1" s="0"/>
      <c r="RCW1" s="0"/>
      <c r="RCX1" s="0"/>
      <c r="RCY1" s="0"/>
      <c r="RCZ1" s="0"/>
      <c r="RDA1" s="0"/>
      <c r="RDB1" s="0"/>
      <c r="RDC1" s="0"/>
      <c r="RDD1" s="0"/>
      <c r="RDE1" s="0"/>
      <c r="RDF1" s="0"/>
      <c r="RDG1" s="0"/>
      <c r="RDH1" s="0"/>
      <c r="RDI1" s="0"/>
      <c r="RDJ1" s="0"/>
      <c r="RDK1" s="0"/>
      <c r="RDL1" s="0"/>
      <c r="RDM1" s="0"/>
      <c r="RDN1" s="0"/>
      <c r="RDO1" s="0"/>
      <c r="RDP1" s="0"/>
      <c r="RDQ1" s="0"/>
      <c r="RDR1" s="0"/>
      <c r="RDS1" s="0"/>
      <c r="RDT1" s="0"/>
      <c r="RDU1" s="0"/>
      <c r="RDV1" s="0"/>
      <c r="RDW1" s="0"/>
      <c r="RDX1" s="0"/>
      <c r="RDY1" s="0"/>
      <c r="RDZ1" s="0"/>
      <c r="REA1" s="0"/>
      <c r="REB1" s="0"/>
      <c r="REC1" s="0"/>
      <c r="RED1" s="0"/>
      <c r="REE1" s="0"/>
      <c r="REF1" s="0"/>
      <c r="REG1" s="0"/>
      <c r="REH1" s="0"/>
      <c r="REI1" s="0"/>
      <c r="REJ1" s="0"/>
      <c r="REK1" s="0"/>
      <c r="REL1" s="0"/>
      <c r="REM1" s="0"/>
      <c r="REN1" s="0"/>
      <c r="REO1" s="0"/>
      <c r="REP1" s="0"/>
      <c r="REQ1" s="0"/>
      <c r="RER1" s="0"/>
      <c r="RES1" s="0"/>
      <c r="RET1" s="0"/>
      <c r="REU1" s="0"/>
      <c r="REV1" s="0"/>
      <c r="REW1" s="0"/>
      <c r="REX1" s="0"/>
      <c r="REY1" s="0"/>
      <c r="REZ1" s="0"/>
      <c r="RFA1" s="0"/>
      <c r="RFB1" s="0"/>
      <c r="RFC1" s="0"/>
      <c r="RFD1" s="0"/>
      <c r="RFE1" s="0"/>
      <c r="RFF1" s="0"/>
      <c r="RFG1" s="0"/>
      <c r="RFH1" s="0"/>
      <c r="RFI1" s="0"/>
      <c r="RFJ1" s="0"/>
      <c r="RFK1" s="0"/>
      <c r="RFL1" s="0"/>
      <c r="RFM1" s="0"/>
      <c r="RFN1" s="0"/>
      <c r="RFO1" s="0"/>
      <c r="RFP1" s="0"/>
      <c r="RFQ1" s="0"/>
      <c r="RFR1" s="0"/>
      <c r="RFS1" s="0"/>
      <c r="RFT1" s="0"/>
      <c r="RFU1" s="0"/>
      <c r="RFV1" s="0"/>
      <c r="RFW1" s="0"/>
      <c r="RFX1" s="0"/>
      <c r="RFY1" s="0"/>
      <c r="RFZ1" s="0"/>
      <c r="RGA1" s="0"/>
      <c r="RGB1" s="0"/>
      <c r="RGC1" s="0"/>
      <c r="RGD1" s="0"/>
      <c r="RGE1" s="0"/>
      <c r="RGF1" s="0"/>
      <c r="RGG1" s="0"/>
      <c r="RGH1" s="0"/>
      <c r="RGI1" s="0"/>
      <c r="RGJ1" s="0"/>
      <c r="RGK1" s="0"/>
      <c r="RGL1" s="0"/>
      <c r="RGM1" s="0"/>
      <c r="RGN1" s="0"/>
      <c r="RGO1" s="0"/>
      <c r="RGP1" s="0"/>
      <c r="RGQ1" s="0"/>
      <c r="RGR1" s="0"/>
      <c r="RGS1" s="0"/>
      <c r="RGT1" s="0"/>
      <c r="RGU1" s="0"/>
      <c r="RGV1" s="0"/>
      <c r="RGW1" s="0"/>
      <c r="RGX1" s="0"/>
      <c r="RGY1" s="0"/>
      <c r="RGZ1" s="0"/>
      <c r="RHA1" s="0"/>
      <c r="RHB1" s="0"/>
      <c r="RHC1" s="0"/>
      <c r="RHD1" s="0"/>
      <c r="RHE1" s="0"/>
      <c r="RHF1" s="0"/>
      <c r="RHG1" s="0"/>
      <c r="RHH1" s="0"/>
      <c r="RHI1" s="0"/>
      <c r="RHJ1" s="0"/>
      <c r="RHK1" s="0"/>
      <c r="RHL1" s="0"/>
      <c r="RHM1" s="0"/>
      <c r="RHN1" s="0"/>
      <c r="RHO1" s="0"/>
      <c r="RHP1" s="0"/>
      <c r="RHQ1" s="0"/>
      <c r="RHR1" s="0"/>
      <c r="RHS1" s="0"/>
      <c r="RHT1" s="0"/>
      <c r="RHU1" s="0"/>
      <c r="RHV1" s="0"/>
      <c r="RHW1" s="0"/>
      <c r="RHX1" s="0"/>
      <c r="RHY1" s="0"/>
      <c r="RHZ1" s="0"/>
      <c r="RIA1" s="0"/>
      <c r="RIB1" s="0"/>
      <c r="RIC1" s="0"/>
      <c r="RID1" s="0"/>
      <c r="RIE1" s="0"/>
      <c r="RIF1" s="0"/>
      <c r="RIG1" s="0"/>
      <c r="RIH1" s="0"/>
      <c r="RII1" s="0"/>
      <c r="RIJ1" s="0"/>
      <c r="RIK1" s="0"/>
      <c r="RIL1" s="0"/>
      <c r="RIM1" s="0"/>
      <c r="RIN1" s="0"/>
      <c r="RIO1" s="0"/>
      <c r="RIP1" s="0"/>
      <c r="RIQ1" s="0"/>
      <c r="RIR1" s="0"/>
      <c r="RIS1" s="0"/>
      <c r="RIT1" s="0"/>
      <c r="RIU1" s="0"/>
      <c r="RIV1" s="0"/>
      <c r="RIW1" s="0"/>
      <c r="RIX1" s="0"/>
      <c r="RIY1" s="0"/>
      <c r="RIZ1" s="0"/>
      <c r="RJA1" s="0"/>
      <c r="RJB1" s="0"/>
      <c r="RJC1" s="0"/>
      <c r="RJD1" s="0"/>
      <c r="RJE1" s="0"/>
      <c r="RJF1" s="0"/>
      <c r="RJG1" s="0"/>
      <c r="RJH1" s="0"/>
      <c r="RJI1" s="0"/>
      <c r="RJJ1" s="0"/>
      <c r="RJK1" s="0"/>
      <c r="RJL1" s="0"/>
      <c r="RJM1" s="0"/>
      <c r="RJN1" s="0"/>
      <c r="RJO1" s="0"/>
      <c r="RJP1" s="0"/>
      <c r="RJQ1" s="0"/>
      <c r="RJR1" s="0"/>
      <c r="RJS1" s="0"/>
      <c r="RJT1" s="0"/>
      <c r="RJU1" s="0"/>
      <c r="RJV1" s="0"/>
      <c r="RJW1" s="0"/>
      <c r="RJX1" s="0"/>
      <c r="RJY1" s="0"/>
      <c r="RJZ1" s="0"/>
      <c r="RKA1" s="0"/>
      <c r="RKB1" s="0"/>
      <c r="RKC1" s="0"/>
      <c r="RKD1" s="0"/>
      <c r="RKE1" s="0"/>
      <c r="RKF1" s="0"/>
      <c r="RKG1" s="0"/>
      <c r="RKH1" s="0"/>
      <c r="RKI1" s="0"/>
      <c r="RKJ1" s="0"/>
      <c r="RKK1" s="0"/>
      <c r="RKL1" s="0"/>
      <c r="RKM1" s="0"/>
      <c r="RKN1" s="0"/>
      <c r="RKO1" s="0"/>
      <c r="RKP1" s="0"/>
      <c r="RKQ1" s="0"/>
      <c r="RKR1" s="0"/>
      <c r="RKS1" s="0"/>
      <c r="RKT1" s="0"/>
      <c r="RKU1" s="0"/>
      <c r="RKV1" s="0"/>
      <c r="RKW1" s="0"/>
      <c r="RKX1" s="0"/>
      <c r="RKY1" s="0"/>
      <c r="RKZ1" s="0"/>
      <c r="RLA1" s="0"/>
      <c r="RLB1" s="0"/>
      <c r="RLC1" s="0"/>
      <c r="RLD1" s="0"/>
      <c r="RLE1" s="0"/>
      <c r="RLF1" s="0"/>
      <c r="RLG1" s="0"/>
      <c r="RLH1" s="0"/>
      <c r="RLI1" s="0"/>
      <c r="RLJ1" s="0"/>
      <c r="RLK1" s="0"/>
      <c r="RLL1" s="0"/>
      <c r="RLM1" s="0"/>
      <c r="RLN1" s="0"/>
      <c r="RLO1" s="0"/>
      <c r="RLP1" s="0"/>
      <c r="RLQ1" s="0"/>
      <c r="RLR1" s="0"/>
      <c r="RLS1" s="0"/>
      <c r="RLT1" s="0"/>
      <c r="RLU1" s="0"/>
      <c r="RLV1" s="0"/>
      <c r="RLW1" s="0"/>
      <c r="RLX1" s="0"/>
      <c r="RLY1" s="0"/>
      <c r="RLZ1" s="0"/>
      <c r="RMA1" s="0"/>
      <c r="RMB1" s="0"/>
      <c r="RMC1" s="0"/>
      <c r="RMD1" s="0"/>
      <c r="RME1" s="0"/>
      <c r="RMF1" s="0"/>
      <c r="RMG1" s="0"/>
      <c r="RMH1" s="0"/>
      <c r="RMI1" s="0"/>
      <c r="RMJ1" s="0"/>
      <c r="RMK1" s="0"/>
      <c r="RML1" s="0"/>
      <c r="RMM1" s="0"/>
      <c r="RMN1" s="0"/>
      <c r="RMO1" s="0"/>
      <c r="RMP1" s="0"/>
      <c r="RMQ1" s="0"/>
      <c r="RMR1" s="0"/>
      <c r="RMS1" s="0"/>
      <c r="RMT1" s="0"/>
      <c r="RMU1" s="0"/>
      <c r="RMV1" s="0"/>
      <c r="RMW1" s="0"/>
      <c r="RMX1" s="0"/>
      <c r="RMY1" s="0"/>
      <c r="RMZ1" s="0"/>
      <c r="RNA1" s="0"/>
      <c r="RNB1" s="0"/>
      <c r="RNC1" s="0"/>
      <c r="RND1" s="0"/>
      <c r="RNE1" s="0"/>
      <c r="RNF1" s="0"/>
      <c r="RNG1" s="0"/>
      <c r="RNH1" s="0"/>
      <c r="RNI1" s="0"/>
      <c r="RNJ1" s="0"/>
      <c r="RNK1" s="0"/>
      <c r="RNL1" s="0"/>
      <c r="RNM1" s="0"/>
      <c r="RNN1" s="0"/>
      <c r="RNO1" s="0"/>
      <c r="RNP1" s="0"/>
      <c r="RNQ1" s="0"/>
      <c r="RNR1" s="0"/>
      <c r="RNS1" s="0"/>
      <c r="RNT1" s="0"/>
      <c r="RNU1" s="0"/>
      <c r="RNV1" s="0"/>
      <c r="RNW1" s="0"/>
      <c r="RNX1" s="0"/>
      <c r="RNY1" s="0"/>
      <c r="RNZ1" s="0"/>
      <c r="ROA1" s="0"/>
      <c r="ROB1" s="0"/>
      <c r="ROC1" s="0"/>
      <c r="ROD1" s="0"/>
      <c r="ROE1" s="0"/>
      <c r="ROF1" s="0"/>
      <c r="ROG1" s="0"/>
      <c r="ROH1" s="0"/>
      <c r="ROI1" s="0"/>
      <c r="ROJ1" s="0"/>
      <c r="ROK1" s="0"/>
      <c r="ROL1" s="0"/>
      <c r="ROM1" s="0"/>
      <c r="RON1" s="0"/>
      <c r="ROO1" s="0"/>
      <c r="ROP1" s="0"/>
      <c r="ROQ1" s="0"/>
      <c r="ROR1" s="0"/>
      <c r="ROS1" s="0"/>
      <c r="ROT1" s="0"/>
      <c r="ROU1" s="0"/>
      <c r="ROV1" s="0"/>
      <c r="ROW1" s="0"/>
      <c r="ROX1" s="0"/>
      <c r="ROY1" s="0"/>
      <c r="ROZ1" s="0"/>
      <c r="RPA1" s="0"/>
      <c r="RPB1" s="0"/>
      <c r="RPC1" s="0"/>
      <c r="RPD1" s="0"/>
      <c r="RPE1" s="0"/>
      <c r="RPF1" s="0"/>
      <c r="RPG1" s="0"/>
      <c r="RPH1" s="0"/>
      <c r="RPI1" s="0"/>
      <c r="RPJ1" s="0"/>
      <c r="RPK1" s="0"/>
      <c r="RPL1" s="0"/>
      <c r="RPM1" s="0"/>
      <c r="RPN1" s="0"/>
      <c r="RPO1" s="0"/>
      <c r="RPP1" s="0"/>
      <c r="RPQ1" s="0"/>
      <c r="RPR1" s="0"/>
      <c r="RPS1" s="0"/>
      <c r="RPT1" s="0"/>
      <c r="RPU1" s="0"/>
      <c r="RPV1" s="0"/>
      <c r="RPW1" s="0"/>
      <c r="RPX1" s="0"/>
      <c r="RPY1" s="0"/>
      <c r="RPZ1" s="0"/>
      <c r="RQA1" s="0"/>
      <c r="RQB1" s="0"/>
      <c r="RQC1" s="0"/>
      <c r="RQD1" s="0"/>
      <c r="RQE1" s="0"/>
      <c r="RQF1" s="0"/>
      <c r="RQG1" s="0"/>
      <c r="RQH1" s="0"/>
      <c r="RQI1" s="0"/>
      <c r="RQJ1" s="0"/>
      <c r="RQK1" s="0"/>
      <c r="RQL1" s="0"/>
      <c r="RQM1" s="0"/>
      <c r="RQN1" s="0"/>
      <c r="RQO1" s="0"/>
      <c r="RQP1" s="0"/>
      <c r="RQQ1" s="0"/>
      <c r="RQR1" s="0"/>
      <c r="RQS1" s="0"/>
      <c r="RQT1" s="0"/>
      <c r="RQU1" s="0"/>
      <c r="RQV1" s="0"/>
      <c r="RQW1" s="0"/>
      <c r="RQX1" s="0"/>
      <c r="RQY1" s="0"/>
      <c r="RQZ1" s="0"/>
      <c r="RRA1" s="0"/>
      <c r="RRB1" s="0"/>
      <c r="RRC1" s="0"/>
      <c r="RRD1" s="0"/>
      <c r="RRE1" s="0"/>
      <c r="RRF1" s="0"/>
      <c r="RRG1" s="0"/>
      <c r="RRH1" s="0"/>
      <c r="RRI1" s="0"/>
      <c r="RRJ1" s="0"/>
      <c r="RRK1" s="0"/>
      <c r="RRL1" s="0"/>
      <c r="RRM1" s="0"/>
      <c r="RRN1" s="0"/>
      <c r="RRO1" s="0"/>
      <c r="RRP1" s="0"/>
      <c r="RRQ1" s="0"/>
      <c r="RRR1" s="0"/>
      <c r="RRS1" s="0"/>
      <c r="RRT1" s="0"/>
      <c r="RRU1" s="0"/>
      <c r="RRV1" s="0"/>
      <c r="RRW1" s="0"/>
      <c r="RRX1" s="0"/>
      <c r="RRY1" s="0"/>
      <c r="RRZ1" s="0"/>
      <c r="RSA1" s="0"/>
      <c r="RSB1" s="0"/>
      <c r="RSC1" s="0"/>
      <c r="RSD1" s="0"/>
      <c r="RSE1" s="0"/>
      <c r="RSF1" s="0"/>
      <c r="RSG1" s="0"/>
      <c r="RSH1" s="0"/>
      <c r="RSI1" s="0"/>
      <c r="RSJ1" s="0"/>
      <c r="RSK1" s="0"/>
      <c r="RSL1" s="0"/>
      <c r="RSM1" s="0"/>
      <c r="RSN1" s="0"/>
      <c r="RSO1" s="0"/>
      <c r="RSP1" s="0"/>
      <c r="RSQ1" s="0"/>
      <c r="RSR1" s="0"/>
      <c r="RSS1" s="0"/>
      <c r="RST1" s="0"/>
      <c r="RSU1" s="0"/>
      <c r="RSV1" s="0"/>
      <c r="RSW1" s="0"/>
      <c r="RSX1" s="0"/>
      <c r="RSY1" s="0"/>
      <c r="RSZ1" s="0"/>
      <c r="RTA1" s="0"/>
      <c r="RTB1" s="0"/>
      <c r="RTC1" s="0"/>
      <c r="RTD1" s="0"/>
      <c r="RTE1" s="0"/>
      <c r="RTF1" s="0"/>
      <c r="RTG1" s="0"/>
      <c r="RTH1" s="0"/>
      <c r="RTI1" s="0"/>
      <c r="RTJ1" s="0"/>
      <c r="RTK1" s="0"/>
      <c r="RTL1" s="0"/>
      <c r="RTM1" s="0"/>
      <c r="RTN1" s="0"/>
      <c r="RTO1" s="0"/>
      <c r="RTP1" s="0"/>
      <c r="RTQ1" s="0"/>
      <c r="RTR1" s="0"/>
      <c r="RTS1" s="0"/>
      <c r="RTT1" s="0"/>
      <c r="RTU1" s="0"/>
      <c r="RTV1" s="0"/>
      <c r="RTW1" s="0"/>
      <c r="RTX1" s="0"/>
      <c r="RTY1" s="0"/>
      <c r="RTZ1" s="0"/>
      <c r="RUA1" s="0"/>
      <c r="RUB1" s="0"/>
      <c r="RUC1" s="0"/>
      <c r="RUD1" s="0"/>
      <c r="RUE1" s="0"/>
      <c r="RUF1" s="0"/>
      <c r="RUG1" s="0"/>
      <c r="RUH1" s="0"/>
      <c r="RUI1" s="0"/>
      <c r="RUJ1" s="0"/>
      <c r="RUK1" s="0"/>
      <c r="RUL1" s="0"/>
      <c r="RUM1" s="0"/>
      <c r="RUN1" s="0"/>
      <c r="RUO1" s="0"/>
      <c r="RUP1" s="0"/>
      <c r="RUQ1" s="0"/>
      <c r="RUR1" s="0"/>
      <c r="RUS1" s="0"/>
      <c r="RUT1" s="0"/>
      <c r="RUU1" s="0"/>
      <c r="RUV1" s="0"/>
      <c r="RUW1" s="0"/>
      <c r="RUX1" s="0"/>
      <c r="RUY1" s="0"/>
      <c r="RUZ1" s="0"/>
      <c r="RVA1" s="0"/>
      <c r="RVB1" s="0"/>
      <c r="RVC1" s="0"/>
      <c r="RVD1" s="0"/>
      <c r="RVE1" s="0"/>
      <c r="RVF1" s="0"/>
      <c r="RVG1" s="0"/>
      <c r="RVH1" s="0"/>
      <c r="RVI1" s="0"/>
      <c r="RVJ1" s="0"/>
      <c r="RVK1" s="0"/>
      <c r="RVL1" s="0"/>
      <c r="RVM1" s="0"/>
      <c r="RVN1" s="0"/>
      <c r="RVO1" s="0"/>
      <c r="RVP1" s="0"/>
      <c r="RVQ1" s="0"/>
      <c r="RVR1" s="0"/>
      <c r="RVS1" s="0"/>
      <c r="RVT1" s="0"/>
      <c r="RVU1" s="0"/>
      <c r="RVV1" s="0"/>
      <c r="RVW1" s="0"/>
      <c r="RVX1" s="0"/>
      <c r="RVY1" s="0"/>
      <c r="RVZ1" s="0"/>
      <c r="RWA1" s="0"/>
      <c r="RWB1" s="0"/>
      <c r="RWC1" s="0"/>
      <c r="RWD1" s="0"/>
      <c r="RWE1" s="0"/>
      <c r="RWF1" s="0"/>
      <c r="RWG1" s="0"/>
      <c r="RWH1" s="0"/>
      <c r="RWI1" s="0"/>
      <c r="RWJ1" s="0"/>
      <c r="RWK1" s="0"/>
      <c r="RWL1" s="0"/>
      <c r="RWM1" s="0"/>
      <c r="RWN1" s="0"/>
      <c r="RWO1" s="0"/>
      <c r="RWP1" s="0"/>
      <c r="RWQ1" s="0"/>
      <c r="RWR1" s="0"/>
      <c r="RWS1" s="0"/>
      <c r="RWT1" s="0"/>
      <c r="RWU1" s="0"/>
      <c r="RWV1" s="0"/>
      <c r="RWW1" s="0"/>
      <c r="RWX1" s="0"/>
      <c r="RWY1" s="0"/>
      <c r="RWZ1" s="0"/>
      <c r="RXA1" s="0"/>
      <c r="RXB1" s="0"/>
      <c r="RXC1" s="0"/>
      <c r="RXD1" s="0"/>
      <c r="RXE1" s="0"/>
      <c r="RXF1" s="0"/>
      <c r="RXG1" s="0"/>
      <c r="RXH1" s="0"/>
      <c r="RXI1" s="0"/>
      <c r="RXJ1" s="0"/>
      <c r="RXK1" s="0"/>
      <c r="RXL1" s="0"/>
      <c r="RXM1" s="0"/>
      <c r="RXN1" s="0"/>
      <c r="RXO1" s="0"/>
      <c r="RXP1" s="0"/>
      <c r="RXQ1" s="0"/>
      <c r="RXR1" s="0"/>
      <c r="RXS1" s="0"/>
      <c r="RXT1" s="0"/>
      <c r="RXU1" s="0"/>
      <c r="RXV1" s="0"/>
      <c r="RXW1" s="0"/>
      <c r="RXX1" s="0"/>
      <c r="RXY1" s="0"/>
      <c r="RXZ1" s="0"/>
      <c r="RYA1" s="0"/>
      <c r="RYB1" s="0"/>
      <c r="RYC1" s="0"/>
      <c r="RYD1" s="0"/>
      <c r="RYE1" s="0"/>
      <c r="RYF1" s="0"/>
      <c r="RYG1" s="0"/>
      <c r="RYH1" s="0"/>
      <c r="RYI1" s="0"/>
      <c r="RYJ1" s="0"/>
      <c r="RYK1" s="0"/>
      <c r="RYL1" s="0"/>
      <c r="RYM1" s="0"/>
      <c r="RYN1" s="0"/>
      <c r="RYO1" s="0"/>
      <c r="RYP1" s="0"/>
      <c r="RYQ1" s="0"/>
      <c r="RYR1" s="0"/>
      <c r="RYS1" s="0"/>
      <c r="RYT1" s="0"/>
      <c r="RYU1" s="0"/>
      <c r="RYV1" s="0"/>
      <c r="RYW1" s="0"/>
      <c r="RYX1" s="0"/>
      <c r="RYY1" s="0"/>
      <c r="RYZ1" s="0"/>
      <c r="RZA1" s="0"/>
      <c r="RZB1" s="0"/>
      <c r="RZC1" s="0"/>
      <c r="RZD1" s="0"/>
      <c r="RZE1" s="0"/>
      <c r="RZF1" s="0"/>
      <c r="RZG1" s="0"/>
      <c r="RZH1" s="0"/>
      <c r="RZI1" s="0"/>
      <c r="RZJ1" s="0"/>
      <c r="RZK1" s="0"/>
      <c r="RZL1" s="0"/>
      <c r="RZM1" s="0"/>
      <c r="RZN1" s="0"/>
      <c r="RZO1" s="0"/>
      <c r="RZP1" s="0"/>
      <c r="RZQ1" s="0"/>
      <c r="RZR1" s="0"/>
      <c r="RZS1" s="0"/>
      <c r="RZT1" s="0"/>
      <c r="RZU1" s="0"/>
      <c r="RZV1" s="0"/>
      <c r="RZW1" s="0"/>
      <c r="RZX1" s="0"/>
      <c r="RZY1" s="0"/>
      <c r="RZZ1" s="0"/>
      <c r="SAA1" s="0"/>
      <c r="SAB1" s="0"/>
      <c r="SAC1" s="0"/>
      <c r="SAD1" s="0"/>
      <c r="SAE1" s="0"/>
      <c r="SAF1" s="0"/>
      <c r="SAG1" s="0"/>
      <c r="SAH1" s="0"/>
      <c r="SAI1" s="0"/>
      <c r="SAJ1" s="0"/>
      <c r="SAK1" s="0"/>
      <c r="SAL1" s="0"/>
      <c r="SAM1" s="0"/>
      <c r="SAN1" s="0"/>
      <c r="SAO1" s="0"/>
      <c r="SAP1" s="0"/>
      <c r="SAQ1" s="0"/>
      <c r="SAR1" s="0"/>
      <c r="SAS1" s="0"/>
      <c r="SAT1" s="0"/>
      <c r="SAU1" s="0"/>
      <c r="SAV1" s="0"/>
      <c r="SAW1" s="0"/>
      <c r="SAX1" s="0"/>
      <c r="SAY1" s="0"/>
      <c r="SAZ1" s="0"/>
      <c r="SBA1" s="0"/>
      <c r="SBB1" s="0"/>
      <c r="SBC1" s="0"/>
      <c r="SBD1" s="0"/>
      <c r="SBE1" s="0"/>
      <c r="SBF1" s="0"/>
      <c r="SBG1" s="0"/>
      <c r="SBH1" s="0"/>
      <c r="SBI1" s="0"/>
      <c r="SBJ1" s="0"/>
      <c r="SBK1" s="0"/>
      <c r="SBL1" s="0"/>
      <c r="SBM1" s="0"/>
      <c r="SBN1" s="0"/>
      <c r="SBO1" s="0"/>
      <c r="SBP1" s="0"/>
      <c r="SBQ1" s="0"/>
      <c r="SBR1" s="0"/>
      <c r="SBS1" s="0"/>
      <c r="SBT1" s="0"/>
      <c r="SBU1" s="0"/>
      <c r="SBV1" s="0"/>
      <c r="SBW1" s="0"/>
      <c r="SBX1" s="0"/>
      <c r="SBY1" s="0"/>
      <c r="SBZ1" s="0"/>
      <c r="SCA1" s="0"/>
      <c r="SCB1" s="0"/>
      <c r="SCC1" s="0"/>
      <c r="SCD1" s="0"/>
      <c r="SCE1" s="0"/>
      <c r="SCF1" s="0"/>
      <c r="SCG1" s="0"/>
      <c r="SCH1" s="0"/>
      <c r="SCI1" s="0"/>
      <c r="SCJ1" s="0"/>
      <c r="SCK1" s="0"/>
      <c r="SCL1" s="0"/>
      <c r="SCM1" s="0"/>
      <c r="SCN1" s="0"/>
      <c r="SCO1" s="0"/>
      <c r="SCP1" s="0"/>
      <c r="SCQ1" s="0"/>
      <c r="SCR1" s="0"/>
      <c r="SCS1" s="0"/>
      <c r="SCT1" s="0"/>
      <c r="SCU1" s="0"/>
      <c r="SCV1" s="0"/>
      <c r="SCW1" s="0"/>
      <c r="SCX1" s="0"/>
      <c r="SCY1" s="0"/>
      <c r="SCZ1" s="0"/>
      <c r="SDA1" s="0"/>
      <c r="SDB1" s="0"/>
      <c r="SDC1" s="0"/>
      <c r="SDD1" s="0"/>
      <c r="SDE1" s="0"/>
      <c r="SDF1" s="0"/>
      <c r="SDG1" s="0"/>
      <c r="SDH1" s="0"/>
      <c r="SDI1" s="0"/>
      <c r="SDJ1" s="0"/>
      <c r="SDK1" s="0"/>
      <c r="SDL1" s="0"/>
      <c r="SDM1" s="0"/>
      <c r="SDN1" s="0"/>
      <c r="SDO1" s="0"/>
      <c r="SDP1" s="0"/>
      <c r="SDQ1" s="0"/>
      <c r="SDR1" s="0"/>
      <c r="SDS1" s="0"/>
      <c r="SDT1" s="0"/>
      <c r="SDU1" s="0"/>
      <c r="SDV1" s="0"/>
      <c r="SDW1" s="0"/>
      <c r="SDX1" s="0"/>
      <c r="SDY1" s="0"/>
      <c r="SDZ1" s="0"/>
      <c r="SEA1" s="0"/>
      <c r="SEB1" s="0"/>
      <c r="SEC1" s="0"/>
      <c r="SED1" s="0"/>
      <c r="SEE1" s="0"/>
      <c r="SEF1" s="0"/>
      <c r="SEG1" s="0"/>
      <c r="SEH1" s="0"/>
      <c r="SEI1" s="0"/>
      <c r="SEJ1" s="0"/>
      <c r="SEK1" s="0"/>
      <c r="SEL1" s="0"/>
      <c r="SEM1" s="0"/>
      <c r="SEN1" s="0"/>
      <c r="SEO1" s="0"/>
      <c r="SEP1" s="0"/>
      <c r="SEQ1" s="0"/>
      <c r="SER1" s="0"/>
      <c r="SES1" s="0"/>
      <c r="SET1" s="0"/>
      <c r="SEU1" s="0"/>
      <c r="SEV1" s="0"/>
      <c r="SEW1" s="0"/>
      <c r="SEX1" s="0"/>
      <c r="SEY1" s="0"/>
      <c r="SEZ1" s="0"/>
      <c r="SFA1" s="0"/>
      <c r="SFB1" s="0"/>
      <c r="SFC1" s="0"/>
      <c r="SFD1" s="0"/>
      <c r="SFE1" s="0"/>
      <c r="SFF1" s="0"/>
      <c r="SFG1" s="0"/>
      <c r="SFH1" s="0"/>
      <c r="SFI1" s="0"/>
      <c r="SFJ1" s="0"/>
      <c r="SFK1" s="0"/>
      <c r="SFL1" s="0"/>
      <c r="SFM1" s="0"/>
      <c r="SFN1" s="0"/>
      <c r="SFO1" s="0"/>
      <c r="SFP1" s="0"/>
      <c r="SFQ1" s="0"/>
      <c r="SFR1" s="0"/>
      <c r="SFS1" s="0"/>
      <c r="SFT1" s="0"/>
      <c r="SFU1" s="0"/>
      <c r="SFV1" s="0"/>
      <c r="SFW1" s="0"/>
      <c r="SFX1" s="0"/>
      <c r="SFY1" s="0"/>
      <c r="SFZ1" s="0"/>
      <c r="SGA1" s="0"/>
      <c r="SGB1" s="0"/>
      <c r="SGC1" s="0"/>
      <c r="SGD1" s="0"/>
      <c r="SGE1" s="0"/>
      <c r="SGF1" s="0"/>
      <c r="SGG1" s="0"/>
      <c r="SGH1" s="0"/>
      <c r="SGI1" s="0"/>
      <c r="SGJ1" s="0"/>
      <c r="SGK1" s="0"/>
      <c r="SGL1" s="0"/>
      <c r="SGM1" s="0"/>
      <c r="SGN1" s="0"/>
      <c r="SGO1" s="0"/>
      <c r="SGP1" s="0"/>
      <c r="SGQ1" s="0"/>
      <c r="SGR1" s="0"/>
      <c r="SGS1" s="0"/>
      <c r="SGT1" s="0"/>
      <c r="SGU1" s="0"/>
      <c r="SGV1" s="0"/>
      <c r="SGW1" s="0"/>
      <c r="SGX1" s="0"/>
      <c r="SGY1" s="0"/>
      <c r="SGZ1" s="0"/>
      <c r="SHA1" s="0"/>
      <c r="SHB1" s="0"/>
      <c r="SHC1" s="0"/>
      <c r="SHD1" s="0"/>
      <c r="SHE1" s="0"/>
      <c r="SHF1" s="0"/>
      <c r="SHG1" s="0"/>
      <c r="SHH1" s="0"/>
      <c r="SHI1" s="0"/>
      <c r="SHJ1" s="0"/>
      <c r="SHK1" s="0"/>
      <c r="SHL1" s="0"/>
      <c r="SHM1" s="0"/>
      <c r="SHN1" s="0"/>
      <c r="SHO1" s="0"/>
      <c r="SHP1" s="0"/>
      <c r="SHQ1" s="0"/>
      <c r="SHR1" s="0"/>
      <c r="SHS1" s="0"/>
      <c r="SHT1" s="0"/>
      <c r="SHU1" s="0"/>
      <c r="SHV1" s="0"/>
      <c r="SHW1" s="0"/>
      <c r="SHX1" s="0"/>
      <c r="SHY1" s="0"/>
      <c r="SHZ1" s="0"/>
      <c r="SIA1" s="0"/>
      <c r="SIB1" s="0"/>
      <c r="SIC1" s="0"/>
      <c r="SID1" s="0"/>
      <c r="SIE1" s="0"/>
      <c r="SIF1" s="0"/>
      <c r="SIG1" s="0"/>
      <c r="SIH1" s="0"/>
      <c r="SII1" s="0"/>
      <c r="SIJ1" s="0"/>
      <c r="SIK1" s="0"/>
      <c r="SIL1" s="0"/>
      <c r="SIM1" s="0"/>
      <c r="SIN1" s="0"/>
      <c r="SIO1" s="0"/>
      <c r="SIP1" s="0"/>
      <c r="SIQ1" s="0"/>
      <c r="SIR1" s="0"/>
      <c r="SIS1" s="0"/>
      <c r="SIT1" s="0"/>
      <c r="SIU1" s="0"/>
      <c r="SIV1" s="0"/>
      <c r="SIW1" s="0"/>
      <c r="SIX1" s="0"/>
      <c r="SIY1" s="0"/>
      <c r="SIZ1" s="0"/>
      <c r="SJA1" s="0"/>
      <c r="SJB1" s="0"/>
      <c r="SJC1" s="0"/>
      <c r="SJD1" s="0"/>
      <c r="SJE1" s="0"/>
      <c r="SJF1" s="0"/>
      <c r="SJG1" s="0"/>
      <c r="SJH1" s="0"/>
      <c r="SJI1" s="0"/>
      <c r="SJJ1" s="0"/>
      <c r="SJK1" s="0"/>
      <c r="SJL1" s="0"/>
      <c r="SJM1" s="0"/>
      <c r="SJN1" s="0"/>
      <c r="SJO1" s="0"/>
      <c r="SJP1" s="0"/>
      <c r="SJQ1" s="0"/>
      <c r="SJR1" s="0"/>
      <c r="SJS1" s="0"/>
      <c r="SJT1" s="0"/>
      <c r="SJU1" s="0"/>
      <c r="SJV1" s="0"/>
      <c r="SJW1" s="0"/>
      <c r="SJX1" s="0"/>
      <c r="SJY1" s="0"/>
      <c r="SJZ1" s="0"/>
      <c r="SKA1" s="0"/>
      <c r="SKB1" s="0"/>
      <c r="SKC1" s="0"/>
      <c r="SKD1" s="0"/>
      <c r="SKE1" s="0"/>
      <c r="SKF1" s="0"/>
      <c r="SKG1" s="0"/>
      <c r="SKH1" s="0"/>
      <c r="SKI1" s="0"/>
      <c r="SKJ1" s="0"/>
      <c r="SKK1" s="0"/>
      <c r="SKL1" s="0"/>
      <c r="SKM1" s="0"/>
      <c r="SKN1" s="0"/>
      <c r="SKO1" s="0"/>
      <c r="SKP1" s="0"/>
      <c r="SKQ1" s="0"/>
      <c r="SKR1" s="0"/>
      <c r="SKS1" s="0"/>
      <c r="SKT1" s="0"/>
      <c r="SKU1" s="0"/>
      <c r="SKV1" s="0"/>
      <c r="SKW1" s="0"/>
      <c r="SKX1" s="0"/>
      <c r="SKY1" s="0"/>
      <c r="SKZ1" s="0"/>
      <c r="SLA1" s="0"/>
      <c r="SLB1" s="0"/>
      <c r="SLC1" s="0"/>
      <c r="SLD1" s="0"/>
      <c r="SLE1" s="0"/>
      <c r="SLF1" s="0"/>
      <c r="SLG1" s="0"/>
      <c r="SLH1" s="0"/>
      <c r="SLI1" s="0"/>
      <c r="SLJ1" s="0"/>
      <c r="SLK1" s="0"/>
      <c r="SLL1" s="0"/>
      <c r="SLM1" s="0"/>
      <c r="SLN1" s="0"/>
      <c r="SLO1" s="0"/>
      <c r="SLP1" s="0"/>
      <c r="SLQ1" s="0"/>
      <c r="SLR1" s="0"/>
      <c r="SLS1" s="0"/>
      <c r="SLT1" s="0"/>
      <c r="SLU1" s="0"/>
      <c r="SLV1" s="0"/>
      <c r="SLW1" s="0"/>
      <c r="SLX1" s="0"/>
      <c r="SLY1" s="0"/>
      <c r="SLZ1" s="0"/>
      <c r="SMA1" s="0"/>
      <c r="SMB1" s="0"/>
      <c r="SMC1" s="0"/>
      <c r="SMD1" s="0"/>
      <c r="SME1" s="0"/>
      <c r="SMF1" s="0"/>
      <c r="SMG1" s="0"/>
      <c r="SMH1" s="0"/>
      <c r="SMI1" s="0"/>
      <c r="SMJ1" s="0"/>
      <c r="SMK1" s="0"/>
      <c r="SML1" s="0"/>
      <c r="SMM1" s="0"/>
      <c r="SMN1" s="0"/>
      <c r="SMO1" s="0"/>
      <c r="SMP1" s="0"/>
      <c r="SMQ1" s="0"/>
      <c r="SMR1" s="0"/>
      <c r="SMS1" s="0"/>
      <c r="SMT1" s="0"/>
      <c r="SMU1" s="0"/>
      <c r="SMV1" s="0"/>
      <c r="SMW1" s="0"/>
      <c r="SMX1" s="0"/>
      <c r="SMY1" s="0"/>
      <c r="SMZ1" s="0"/>
      <c r="SNA1" s="0"/>
      <c r="SNB1" s="0"/>
      <c r="SNC1" s="0"/>
      <c r="SND1" s="0"/>
      <c r="SNE1" s="0"/>
      <c r="SNF1" s="0"/>
      <c r="SNG1" s="0"/>
      <c r="SNH1" s="0"/>
      <c r="SNI1" s="0"/>
      <c r="SNJ1" s="0"/>
      <c r="SNK1" s="0"/>
      <c r="SNL1" s="0"/>
      <c r="SNM1" s="0"/>
      <c r="SNN1" s="0"/>
      <c r="SNO1" s="0"/>
      <c r="SNP1" s="0"/>
      <c r="SNQ1" s="0"/>
      <c r="SNR1" s="0"/>
      <c r="SNS1" s="0"/>
      <c r="SNT1" s="0"/>
      <c r="SNU1" s="0"/>
      <c r="SNV1" s="0"/>
      <c r="SNW1" s="0"/>
      <c r="SNX1" s="0"/>
      <c r="SNY1" s="0"/>
      <c r="SNZ1" s="0"/>
      <c r="SOA1" s="0"/>
      <c r="SOB1" s="0"/>
      <c r="SOC1" s="0"/>
      <c r="SOD1" s="0"/>
      <c r="SOE1" s="0"/>
      <c r="SOF1" s="0"/>
      <c r="SOG1" s="0"/>
      <c r="SOH1" s="0"/>
      <c r="SOI1" s="0"/>
      <c r="SOJ1" s="0"/>
      <c r="SOK1" s="0"/>
      <c r="SOL1" s="0"/>
      <c r="SOM1" s="0"/>
      <c r="SON1" s="0"/>
      <c r="SOO1" s="0"/>
      <c r="SOP1" s="0"/>
      <c r="SOQ1" s="0"/>
      <c r="SOR1" s="0"/>
      <c r="SOS1" s="0"/>
      <c r="SOT1" s="0"/>
      <c r="SOU1" s="0"/>
      <c r="SOV1" s="0"/>
      <c r="SOW1" s="0"/>
      <c r="SOX1" s="0"/>
      <c r="SOY1" s="0"/>
      <c r="SOZ1" s="0"/>
      <c r="SPA1" s="0"/>
      <c r="SPB1" s="0"/>
      <c r="SPC1" s="0"/>
      <c r="SPD1" s="0"/>
      <c r="SPE1" s="0"/>
      <c r="SPF1" s="0"/>
      <c r="SPG1" s="0"/>
      <c r="SPH1" s="0"/>
      <c r="SPI1" s="0"/>
      <c r="SPJ1" s="0"/>
      <c r="SPK1" s="0"/>
      <c r="SPL1" s="0"/>
      <c r="SPM1" s="0"/>
      <c r="SPN1" s="0"/>
      <c r="SPO1" s="0"/>
      <c r="SPP1" s="0"/>
      <c r="SPQ1" s="0"/>
      <c r="SPR1" s="0"/>
      <c r="SPS1" s="0"/>
      <c r="SPT1" s="0"/>
      <c r="SPU1" s="0"/>
      <c r="SPV1" s="0"/>
      <c r="SPW1" s="0"/>
      <c r="SPX1" s="0"/>
      <c r="SPY1" s="0"/>
      <c r="SPZ1" s="0"/>
      <c r="SQA1" s="0"/>
      <c r="SQB1" s="0"/>
      <c r="SQC1" s="0"/>
      <c r="SQD1" s="0"/>
      <c r="SQE1" s="0"/>
      <c r="SQF1" s="0"/>
      <c r="SQG1" s="0"/>
      <c r="SQH1" s="0"/>
      <c r="SQI1" s="0"/>
      <c r="SQJ1" s="0"/>
      <c r="SQK1" s="0"/>
      <c r="SQL1" s="0"/>
      <c r="SQM1" s="0"/>
      <c r="SQN1" s="0"/>
      <c r="SQO1" s="0"/>
      <c r="SQP1" s="0"/>
      <c r="SQQ1" s="0"/>
      <c r="SQR1" s="0"/>
      <c r="SQS1" s="0"/>
      <c r="SQT1" s="0"/>
      <c r="SQU1" s="0"/>
      <c r="SQV1" s="0"/>
      <c r="SQW1" s="0"/>
      <c r="SQX1" s="0"/>
      <c r="SQY1" s="0"/>
      <c r="SQZ1" s="0"/>
      <c r="SRA1" s="0"/>
      <c r="SRB1" s="0"/>
      <c r="SRC1" s="0"/>
      <c r="SRD1" s="0"/>
      <c r="SRE1" s="0"/>
      <c r="SRF1" s="0"/>
      <c r="SRG1" s="0"/>
      <c r="SRH1" s="0"/>
      <c r="SRI1" s="0"/>
      <c r="SRJ1" s="0"/>
      <c r="SRK1" s="0"/>
      <c r="SRL1" s="0"/>
      <c r="SRM1" s="0"/>
      <c r="SRN1" s="0"/>
      <c r="SRO1" s="0"/>
      <c r="SRP1" s="0"/>
      <c r="SRQ1" s="0"/>
      <c r="SRR1" s="0"/>
      <c r="SRS1" s="0"/>
      <c r="SRT1" s="0"/>
      <c r="SRU1" s="0"/>
      <c r="SRV1" s="0"/>
      <c r="SRW1" s="0"/>
      <c r="SRX1" s="0"/>
      <c r="SRY1" s="0"/>
      <c r="SRZ1" s="0"/>
      <c r="SSA1" s="0"/>
      <c r="SSB1" s="0"/>
      <c r="SSC1" s="0"/>
      <c r="SSD1" s="0"/>
      <c r="SSE1" s="0"/>
      <c r="SSF1" s="0"/>
      <c r="SSG1" s="0"/>
      <c r="SSH1" s="0"/>
      <c r="SSI1" s="0"/>
      <c r="SSJ1" s="0"/>
      <c r="SSK1" s="0"/>
      <c r="SSL1" s="0"/>
      <c r="SSM1" s="0"/>
      <c r="SSN1" s="0"/>
      <c r="SSO1" s="0"/>
      <c r="SSP1" s="0"/>
      <c r="SSQ1" s="0"/>
      <c r="SSR1" s="0"/>
      <c r="SSS1" s="0"/>
      <c r="SST1" s="0"/>
      <c r="SSU1" s="0"/>
      <c r="SSV1" s="0"/>
      <c r="SSW1" s="0"/>
      <c r="SSX1" s="0"/>
      <c r="SSY1" s="0"/>
      <c r="SSZ1" s="0"/>
      <c r="STA1" s="0"/>
      <c r="STB1" s="0"/>
      <c r="STC1" s="0"/>
      <c r="STD1" s="0"/>
      <c r="STE1" s="0"/>
      <c r="STF1" s="0"/>
      <c r="STG1" s="0"/>
      <c r="STH1" s="0"/>
      <c r="STI1" s="0"/>
      <c r="STJ1" s="0"/>
      <c r="STK1" s="0"/>
      <c r="STL1" s="0"/>
      <c r="STM1" s="0"/>
      <c r="STN1" s="0"/>
      <c r="STO1" s="0"/>
      <c r="STP1" s="0"/>
      <c r="STQ1" s="0"/>
      <c r="STR1" s="0"/>
      <c r="STS1" s="0"/>
      <c r="STT1" s="0"/>
      <c r="STU1" s="0"/>
      <c r="STV1" s="0"/>
      <c r="STW1" s="0"/>
      <c r="STX1" s="0"/>
      <c r="STY1" s="0"/>
      <c r="STZ1" s="0"/>
      <c r="SUA1" s="0"/>
      <c r="SUB1" s="0"/>
      <c r="SUC1" s="0"/>
      <c r="SUD1" s="0"/>
      <c r="SUE1" s="0"/>
      <c r="SUF1" s="0"/>
      <c r="SUG1" s="0"/>
      <c r="SUH1" s="0"/>
      <c r="SUI1" s="0"/>
      <c r="SUJ1" s="0"/>
      <c r="SUK1" s="0"/>
      <c r="SUL1" s="0"/>
      <c r="SUM1" s="0"/>
      <c r="SUN1" s="0"/>
      <c r="SUO1" s="0"/>
      <c r="SUP1" s="0"/>
      <c r="SUQ1" s="0"/>
      <c r="SUR1" s="0"/>
      <c r="SUS1" s="0"/>
      <c r="SUT1" s="0"/>
      <c r="SUU1" s="0"/>
      <c r="SUV1" s="0"/>
      <c r="SUW1" s="0"/>
      <c r="SUX1" s="0"/>
      <c r="SUY1" s="0"/>
      <c r="SUZ1" s="0"/>
      <c r="SVA1" s="0"/>
      <c r="SVB1" s="0"/>
      <c r="SVC1" s="0"/>
      <c r="SVD1" s="0"/>
      <c r="SVE1" s="0"/>
      <c r="SVF1" s="0"/>
      <c r="SVG1" s="0"/>
      <c r="SVH1" s="0"/>
      <c r="SVI1" s="0"/>
      <c r="SVJ1" s="0"/>
      <c r="SVK1" s="0"/>
      <c r="SVL1" s="0"/>
      <c r="SVM1" s="0"/>
      <c r="SVN1" s="0"/>
      <c r="SVO1" s="0"/>
      <c r="SVP1" s="0"/>
      <c r="SVQ1" s="0"/>
      <c r="SVR1" s="0"/>
      <c r="SVS1" s="0"/>
      <c r="SVT1" s="0"/>
      <c r="SVU1" s="0"/>
      <c r="SVV1" s="0"/>
      <c r="SVW1" s="0"/>
      <c r="SVX1" s="0"/>
      <c r="SVY1" s="0"/>
      <c r="SVZ1" s="0"/>
      <c r="SWA1" s="0"/>
      <c r="SWB1" s="0"/>
      <c r="SWC1" s="0"/>
      <c r="SWD1" s="0"/>
      <c r="SWE1" s="0"/>
      <c r="SWF1" s="0"/>
      <c r="SWG1" s="0"/>
      <c r="SWH1" s="0"/>
      <c r="SWI1" s="0"/>
      <c r="SWJ1" s="0"/>
      <c r="SWK1" s="0"/>
      <c r="SWL1" s="0"/>
      <c r="SWM1" s="0"/>
      <c r="SWN1" s="0"/>
      <c r="SWO1" s="0"/>
      <c r="SWP1" s="0"/>
      <c r="SWQ1" s="0"/>
      <c r="SWR1" s="0"/>
      <c r="SWS1" s="0"/>
      <c r="SWT1" s="0"/>
      <c r="SWU1" s="0"/>
      <c r="SWV1" s="0"/>
      <c r="SWW1" s="0"/>
      <c r="SWX1" s="0"/>
      <c r="SWY1" s="0"/>
      <c r="SWZ1" s="0"/>
      <c r="SXA1" s="0"/>
      <c r="SXB1" s="0"/>
      <c r="SXC1" s="0"/>
      <c r="SXD1" s="0"/>
      <c r="SXE1" s="0"/>
      <c r="SXF1" s="0"/>
      <c r="SXG1" s="0"/>
      <c r="SXH1" s="0"/>
      <c r="SXI1" s="0"/>
      <c r="SXJ1" s="0"/>
      <c r="SXK1" s="0"/>
      <c r="SXL1" s="0"/>
      <c r="SXM1" s="0"/>
      <c r="SXN1" s="0"/>
      <c r="SXO1" s="0"/>
      <c r="SXP1" s="0"/>
      <c r="SXQ1" s="0"/>
      <c r="SXR1" s="0"/>
      <c r="SXS1" s="0"/>
      <c r="SXT1" s="0"/>
      <c r="SXU1" s="0"/>
      <c r="SXV1" s="0"/>
      <c r="SXW1" s="0"/>
      <c r="SXX1" s="0"/>
      <c r="SXY1" s="0"/>
      <c r="SXZ1" s="0"/>
      <c r="SYA1" s="0"/>
      <c r="SYB1" s="0"/>
      <c r="SYC1" s="0"/>
      <c r="SYD1" s="0"/>
      <c r="SYE1" s="0"/>
      <c r="SYF1" s="0"/>
      <c r="SYG1" s="0"/>
      <c r="SYH1" s="0"/>
      <c r="SYI1" s="0"/>
      <c r="SYJ1" s="0"/>
      <c r="SYK1" s="0"/>
      <c r="SYL1" s="0"/>
      <c r="SYM1" s="0"/>
      <c r="SYN1" s="0"/>
      <c r="SYO1" s="0"/>
      <c r="SYP1" s="0"/>
      <c r="SYQ1" s="0"/>
      <c r="SYR1" s="0"/>
      <c r="SYS1" s="0"/>
      <c r="SYT1" s="0"/>
      <c r="SYU1" s="0"/>
      <c r="SYV1" s="0"/>
      <c r="SYW1" s="0"/>
      <c r="SYX1" s="0"/>
      <c r="SYY1" s="0"/>
      <c r="SYZ1" s="0"/>
      <c r="SZA1" s="0"/>
      <c r="SZB1" s="0"/>
      <c r="SZC1" s="0"/>
      <c r="SZD1" s="0"/>
      <c r="SZE1" s="0"/>
      <c r="SZF1" s="0"/>
      <c r="SZG1" s="0"/>
      <c r="SZH1" s="0"/>
      <c r="SZI1" s="0"/>
      <c r="SZJ1" s="0"/>
      <c r="SZK1" s="0"/>
      <c r="SZL1" s="0"/>
      <c r="SZM1" s="0"/>
      <c r="SZN1" s="0"/>
      <c r="SZO1" s="0"/>
      <c r="SZP1" s="0"/>
      <c r="SZQ1" s="0"/>
      <c r="SZR1" s="0"/>
      <c r="SZS1" s="0"/>
      <c r="SZT1" s="0"/>
      <c r="SZU1" s="0"/>
      <c r="SZV1" s="0"/>
      <c r="SZW1" s="0"/>
      <c r="SZX1" s="0"/>
      <c r="SZY1" s="0"/>
      <c r="SZZ1" s="0"/>
      <c r="TAA1" s="0"/>
      <c r="TAB1" s="0"/>
      <c r="TAC1" s="0"/>
      <c r="TAD1" s="0"/>
      <c r="TAE1" s="0"/>
      <c r="TAF1" s="0"/>
      <c r="TAG1" s="0"/>
      <c r="TAH1" s="0"/>
      <c r="TAI1" s="0"/>
      <c r="TAJ1" s="0"/>
      <c r="TAK1" s="0"/>
      <c r="TAL1" s="0"/>
      <c r="TAM1" s="0"/>
      <c r="TAN1" s="0"/>
      <c r="TAO1" s="0"/>
      <c r="TAP1" s="0"/>
      <c r="TAQ1" s="0"/>
      <c r="TAR1" s="0"/>
      <c r="TAS1" s="0"/>
      <c r="TAT1" s="0"/>
      <c r="TAU1" s="0"/>
      <c r="TAV1" s="0"/>
      <c r="TAW1" s="0"/>
      <c r="TAX1" s="0"/>
      <c r="TAY1" s="0"/>
      <c r="TAZ1" s="0"/>
      <c r="TBA1" s="0"/>
      <c r="TBB1" s="0"/>
      <c r="TBC1" s="0"/>
      <c r="TBD1" s="0"/>
      <c r="TBE1" s="0"/>
      <c r="TBF1" s="0"/>
      <c r="TBG1" s="0"/>
      <c r="TBH1" s="0"/>
      <c r="TBI1" s="0"/>
      <c r="TBJ1" s="0"/>
      <c r="TBK1" s="0"/>
      <c r="TBL1" s="0"/>
      <c r="TBM1" s="0"/>
      <c r="TBN1" s="0"/>
      <c r="TBO1" s="0"/>
      <c r="TBP1" s="0"/>
      <c r="TBQ1" s="0"/>
      <c r="TBR1" s="0"/>
      <c r="TBS1" s="0"/>
      <c r="TBT1" s="0"/>
      <c r="TBU1" s="0"/>
      <c r="TBV1" s="0"/>
      <c r="TBW1" s="0"/>
      <c r="TBX1" s="0"/>
      <c r="TBY1" s="0"/>
      <c r="TBZ1" s="0"/>
      <c r="TCA1" s="0"/>
      <c r="TCB1" s="0"/>
      <c r="TCC1" s="0"/>
      <c r="TCD1" s="0"/>
      <c r="TCE1" s="0"/>
      <c r="TCF1" s="0"/>
      <c r="TCG1" s="0"/>
      <c r="TCH1" s="0"/>
      <c r="TCI1" s="0"/>
      <c r="TCJ1" s="0"/>
      <c r="TCK1" s="0"/>
      <c r="TCL1" s="0"/>
      <c r="TCM1" s="0"/>
      <c r="TCN1" s="0"/>
      <c r="TCO1" s="0"/>
      <c r="TCP1" s="0"/>
      <c r="TCQ1" s="0"/>
      <c r="TCR1" s="0"/>
      <c r="TCS1" s="0"/>
      <c r="TCT1" s="0"/>
      <c r="TCU1" s="0"/>
      <c r="TCV1" s="0"/>
      <c r="TCW1" s="0"/>
      <c r="TCX1" s="0"/>
      <c r="TCY1" s="0"/>
      <c r="TCZ1" s="0"/>
      <c r="TDA1" s="0"/>
      <c r="TDB1" s="0"/>
      <c r="TDC1" s="0"/>
      <c r="TDD1" s="0"/>
      <c r="TDE1" s="0"/>
      <c r="TDF1" s="0"/>
      <c r="TDG1" s="0"/>
      <c r="TDH1" s="0"/>
      <c r="TDI1" s="0"/>
      <c r="TDJ1" s="0"/>
      <c r="TDK1" s="0"/>
      <c r="TDL1" s="0"/>
      <c r="TDM1" s="0"/>
      <c r="TDN1" s="0"/>
      <c r="TDO1" s="0"/>
      <c r="TDP1" s="0"/>
      <c r="TDQ1" s="0"/>
      <c r="TDR1" s="0"/>
      <c r="TDS1" s="0"/>
      <c r="TDT1" s="0"/>
      <c r="TDU1" s="0"/>
      <c r="TDV1" s="0"/>
      <c r="TDW1" s="0"/>
      <c r="TDX1" s="0"/>
      <c r="TDY1" s="0"/>
      <c r="TDZ1" s="0"/>
      <c r="TEA1" s="0"/>
      <c r="TEB1" s="0"/>
      <c r="TEC1" s="0"/>
      <c r="TED1" s="0"/>
      <c r="TEE1" s="0"/>
      <c r="TEF1" s="0"/>
      <c r="TEG1" s="0"/>
      <c r="TEH1" s="0"/>
      <c r="TEI1" s="0"/>
      <c r="TEJ1" s="0"/>
      <c r="TEK1" s="0"/>
      <c r="TEL1" s="0"/>
      <c r="TEM1" s="0"/>
      <c r="TEN1" s="0"/>
      <c r="TEO1" s="0"/>
      <c r="TEP1" s="0"/>
      <c r="TEQ1" s="0"/>
      <c r="TER1" s="0"/>
      <c r="TES1" s="0"/>
      <c r="TET1" s="0"/>
      <c r="TEU1" s="0"/>
      <c r="TEV1" s="0"/>
      <c r="TEW1" s="0"/>
      <c r="TEX1" s="0"/>
      <c r="TEY1" s="0"/>
      <c r="TEZ1" s="0"/>
      <c r="TFA1" s="0"/>
      <c r="TFB1" s="0"/>
      <c r="TFC1" s="0"/>
      <c r="TFD1" s="0"/>
      <c r="TFE1" s="0"/>
      <c r="TFF1" s="0"/>
      <c r="TFG1" s="0"/>
      <c r="TFH1" s="0"/>
      <c r="TFI1" s="0"/>
      <c r="TFJ1" s="0"/>
      <c r="TFK1" s="0"/>
      <c r="TFL1" s="0"/>
      <c r="TFM1" s="0"/>
      <c r="TFN1" s="0"/>
      <c r="TFO1" s="0"/>
      <c r="TFP1" s="0"/>
      <c r="TFQ1" s="0"/>
      <c r="TFR1" s="0"/>
      <c r="TFS1" s="0"/>
      <c r="TFT1" s="0"/>
      <c r="TFU1" s="0"/>
      <c r="TFV1" s="0"/>
      <c r="TFW1" s="0"/>
      <c r="TFX1" s="0"/>
      <c r="TFY1" s="0"/>
      <c r="TFZ1" s="0"/>
      <c r="TGA1" s="0"/>
      <c r="TGB1" s="0"/>
      <c r="TGC1" s="0"/>
      <c r="TGD1" s="0"/>
      <c r="TGE1" s="0"/>
      <c r="TGF1" s="0"/>
      <c r="TGG1" s="0"/>
      <c r="TGH1" s="0"/>
      <c r="TGI1" s="0"/>
      <c r="TGJ1" s="0"/>
      <c r="TGK1" s="0"/>
      <c r="TGL1" s="0"/>
      <c r="TGM1" s="0"/>
      <c r="TGN1" s="0"/>
      <c r="TGO1" s="0"/>
      <c r="TGP1" s="0"/>
      <c r="TGQ1" s="0"/>
      <c r="TGR1" s="0"/>
      <c r="TGS1" s="0"/>
      <c r="TGT1" s="0"/>
      <c r="TGU1" s="0"/>
      <c r="TGV1" s="0"/>
      <c r="TGW1" s="0"/>
      <c r="TGX1" s="0"/>
      <c r="TGY1" s="0"/>
      <c r="TGZ1" s="0"/>
      <c r="THA1" s="0"/>
      <c r="THB1" s="0"/>
      <c r="THC1" s="0"/>
      <c r="THD1" s="0"/>
      <c r="THE1" s="0"/>
      <c r="THF1" s="0"/>
      <c r="THG1" s="0"/>
      <c r="THH1" s="0"/>
      <c r="THI1" s="0"/>
      <c r="THJ1" s="0"/>
      <c r="THK1" s="0"/>
      <c r="THL1" s="0"/>
      <c r="THM1" s="0"/>
      <c r="THN1" s="0"/>
      <c r="THO1" s="0"/>
      <c r="THP1" s="0"/>
      <c r="THQ1" s="0"/>
      <c r="THR1" s="0"/>
      <c r="THS1" s="0"/>
      <c r="THT1" s="0"/>
      <c r="THU1" s="0"/>
      <c r="THV1" s="0"/>
      <c r="THW1" s="0"/>
      <c r="THX1" s="0"/>
      <c r="THY1" s="0"/>
      <c r="THZ1" s="0"/>
      <c r="TIA1" s="0"/>
      <c r="TIB1" s="0"/>
      <c r="TIC1" s="0"/>
      <c r="TID1" s="0"/>
      <c r="TIE1" s="0"/>
      <c r="TIF1" s="0"/>
      <c r="TIG1" s="0"/>
      <c r="TIH1" s="0"/>
      <c r="TII1" s="0"/>
      <c r="TIJ1" s="0"/>
      <c r="TIK1" s="0"/>
      <c r="TIL1" s="0"/>
      <c r="TIM1" s="0"/>
      <c r="TIN1" s="0"/>
      <c r="TIO1" s="0"/>
      <c r="TIP1" s="0"/>
      <c r="TIQ1" s="0"/>
      <c r="TIR1" s="0"/>
      <c r="TIS1" s="0"/>
      <c r="TIT1" s="0"/>
      <c r="TIU1" s="0"/>
      <c r="TIV1" s="0"/>
      <c r="TIW1" s="0"/>
      <c r="TIX1" s="0"/>
      <c r="TIY1" s="0"/>
      <c r="TIZ1" s="0"/>
      <c r="TJA1" s="0"/>
      <c r="TJB1" s="0"/>
      <c r="TJC1" s="0"/>
      <c r="TJD1" s="0"/>
      <c r="TJE1" s="0"/>
      <c r="TJF1" s="0"/>
      <c r="TJG1" s="0"/>
      <c r="TJH1" s="0"/>
      <c r="TJI1" s="0"/>
      <c r="TJJ1" s="0"/>
      <c r="TJK1" s="0"/>
      <c r="TJL1" s="0"/>
      <c r="TJM1" s="0"/>
      <c r="TJN1" s="0"/>
      <c r="TJO1" s="0"/>
      <c r="TJP1" s="0"/>
      <c r="TJQ1" s="0"/>
      <c r="TJR1" s="0"/>
      <c r="TJS1" s="0"/>
      <c r="TJT1" s="0"/>
      <c r="TJU1" s="0"/>
      <c r="TJV1" s="0"/>
      <c r="TJW1" s="0"/>
      <c r="TJX1" s="0"/>
      <c r="TJY1" s="0"/>
      <c r="TJZ1" s="0"/>
      <c r="TKA1" s="0"/>
      <c r="TKB1" s="0"/>
      <c r="TKC1" s="0"/>
      <c r="TKD1" s="0"/>
      <c r="TKE1" s="0"/>
      <c r="TKF1" s="0"/>
      <c r="TKG1" s="0"/>
      <c r="TKH1" s="0"/>
      <c r="TKI1" s="0"/>
      <c r="TKJ1" s="0"/>
      <c r="TKK1" s="0"/>
      <c r="TKL1" s="0"/>
      <c r="TKM1" s="0"/>
      <c r="TKN1" s="0"/>
      <c r="TKO1" s="0"/>
      <c r="TKP1" s="0"/>
      <c r="TKQ1" s="0"/>
      <c r="TKR1" s="0"/>
      <c r="TKS1" s="0"/>
      <c r="TKT1" s="0"/>
      <c r="TKU1" s="0"/>
      <c r="TKV1" s="0"/>
      <c r="TKW1" s="0"/>
      <c r="TKX1" s="0"/>
      <c r="TKY1" s="0"/>
      <c r="TKZ1" s="0"/>
      <c r="TLA1" s="0"/>
      <c r="TLB1" s="0"/>
      <c r="TLC1" s="0"/>
      <c r="TLD1" s="0"/>
      <c r="TLE1" s="0"/>
      <c r="TLF1" s="0"/>
      <c r="TLG1" s="0"/>
      <c r="TLH1" s="0"/>
      <c r="TLI1" s="0"/>
      <c r="TLJ1" s="0"/>
      <c r="TLK1" s="0"/>
      <c r="TLL1" s="0"/>
      <c r="TLM1" s="0"/>
      <c r="TLN1" s="0"/>
      <c r="TLO1" s="0"/>
      <c r="TLP1" s="0"/>
      <c r="TLQ1" s="0"/>
      <c r="TLR1" s="0"/>
      <c r="TLS1" s="0"/>
      <c r="TLT1" s="0"/>
      <c r="TLU1" s="0"/>
      <c r="TLV1" s="0"/>
      <c r="TLW1" s="0"/>
      <c r="TLX1" s="0"/>
      <c r="TLY1" s="0"/>
      <c r="TLZ1" s="0"/>
      <c r="TMA1" s="0"/>
      <c r="TMB1" s="0"/>
      <c r="TMC1" s="0"/>
      <c r="TMD1" s="0"/>
      <c r="TME1" s="0"/>
      <c r="TMF1" s="0"/>
      <c r="TMG1" s="0"/>
      <c r="TMH1" s="0"/>
      <c r="TMI1" s="0"/>
      <c r="TMJ1" s="0"/>
      <c r="TMK1" s="0"/>
      <c r="TML1" s="0"/>
      <c r="TMM1" s="0"/>
      <c r="TMN1" s="0"/>
      <c r="TMO1" s="0"/>
      <c r="TMP1" s="0"/>
      <c r="TMQ1" s="0"/>
      <c r="TMR1" s="0"/>
      <c r="TMS1" s="0"/>
      <c r="TMT1" s="0"/>
      <c r="TMU1" s="0"/>
      <c r="TMV1" s="0"/>
      <c r="TMW1" s="0"/>
      <c r="TMX1" s="0"/>
      <c r="TMY1" s="0"/>
      <c r="TMZ1" s="0"/>
      <c r="TNA1" s="0"/>
      <c r="TNB1" s="0"/>
      <c r="TNC1" s="0"/>
      <c r="TND1" s="0"/>
      <c r="TNE1" s="0"/>
      <c r="TNF1" s="0"/>
      <c r="TNG1" s="0"/>
      <c r="TNH1" s="0"/>
      <c r="TNI1" s="0"/>
      <c r="TNJ1" s="0"/>
      <c r="TNK1" s="0"/>
      <c r="TNL1" s="0"/>
      <c r="TNM1" s="0"/>
      <c r="TNN1" s="0"/>
      <c r="TNO1" s="0"/>
      <c r="TNP1" s="0"/>
      <c r="TNQ1" s="0"/>
      <c r="TNR1" s="0"/>
      <c r="TNS1" s="0"/>
      <c r="TNT1" s="0"/>
      <c r="TNU1" s="0"/>
      <c r="TNV1" s="0"/>
      <c r="TNW1" s="0"/>
      <c r="TNX1" s="0"/>
      <c r="TNY1" s="0"/>
      <c r="TNZ1" s="0"/>
      <c r="TOA1" s="0"/>
      <c r="TOB1" s="0"/>
      <c r="TOC1" s="0"/>
      <c r="TOD1" s="0"/>
      <c r="TOE1" s="0"/>
      <c r="TOF1" s="0"/>
      <c r="TOG1" s="0"/>
      <c r="TOH1" s="0"/>
      <c r="TOI1" s="0"/>
      <c r="TOJ1" s="0"/>
      <c r="TOK1" s="0"/>
      <c r="TOL1" s="0"/>
      <c r="TOM1" s="0"/>
      <c r="TON1" s="0"/>
      <c r="TOO1" s="0"/>
      <c r="TOP1" s="0"/>
      <c r="TOQ1" s="0"/>
      <c r="TOR1" s="0"/>
      <c r="TOS1" s="0"/>
      <c r="TOT1" s="0"/>
      <c r="TOU1" s="0"/>
      <c r="TOV1" s="0"/>
      <c r="TOW1" s="0"/>
      <c r="TOX1" s="0"/>
      <c r="TOY1" s="0"/>
      <c r="TOZ1" s="0"/>
      <c r="TPA1" s="0"/>
      <c r="TPB1" s="0"/>
      <c r="TPC1" s="0"/>
      <c r="TPD1" s="0"/>
      <c r="TPE1" s="0"/>
      <c r="TPF1" s="0"/>
      <c r="TPG1" s="0"/>
      <c r="TPH1" s="0"/>
      <c r="TPI1" s="0"/>
      <c r="TPJ1" s="0"/>
      <c r="TPK1" s="0"/>
      <c r="TPL1" s="0"/>
      <c r="TPM1" s="0"/>
      <c r="TPN1" s="0"/>
      <c r="TPO1" s="0"/>
      <c r="TPP1" s="0"/>
      <c r="TPQ1" s="0"/>
      <c r="TPR1" s="0"/>
      <c r="TPS1" s="0"/>
      <c r="TPT1" s="0"/>
      <c r="TPU1" s="0"/>
      <c r="TPV1" s="0"/>
      <c r="TPW1" s="0"/>
      <c r="TPX1" s="0"/>
      <c r="TPY1" s="0"/>
      <c r="TPZ1" s="0"/>
      <c r="TQA1" s="0"/>
      <c r="TQB1" s="0"/>
      <c r="TQC1" s="0"/>
      <c r="TQD1" s="0"/>
      <c r="TQE1" s="0"/>
      <c r="TQF1" s="0"/>
      <c r="TQG1" s="0"/>
      <c r="TQH1" s="0"/>
      <c r="TQI1" s="0"/>
      <c r="TQJ1" s="0"/>
      <c r="TQK1" s="0"/>
      <c r="TQL1" s="0"/>
      <c r="TQM1" s="0"/>
      <c r="TQN1" s="0"/>
      <c r="TQO1" s="0"/>
      <c r="TQP1" s="0"/>
      <c r="TQQ1" s="0"/>
      <c r="TQR1" s="0"/>
      <c r="TQS1" s="0"/>
      <c r="TQT1" s="0"/>
      <c r="TQU1" s="0"/>
      <c r="TQV1" s="0"/>
      <c r="TQW1" s="0"/>
      <c r="TQX1" s="0"/>
      <c r="TQY1" s="0"/>
      <c r="TQZ1" s="0"/>
      <c r="TRA1" s="0"/>
      <c r="TRB1" s="0"/>
      <c r="TRC1" s="0"/>
      <c r="TRD1" s="0"/>
      <c r="TRE1" s="0"/>
      <c r="TRF1" s="0"/>
      <c r="TRG1" s="0"/>
      <c r="TRH1" s="0"/>
      <c r="TRI1" s="0"/>
      <c r="TRJ1" s="0"/>
      <c r="TRK1" s="0"/>
      <c r="TRL1" s="0"/>
      <c r="TRM1" s="0"/>
      <c r="TRN1" s="0"/>
      <c r="TRO1" s="0"/>
      <c r="TRP1" s="0"/>
      <c r="TRQ1" s="0"/>
      <c r="TRR1" s="0"/>
      <c r="TRS1" s="0"/>
      <c r="TRT1" s="0"/>
      <c r="TRU1" s="0"/>
      <c r="TRV1" s="0"/>
      <c r="TRW1" s="0"/>
      <c r="TRX1" s="0"/>
      <c r="TRY1" s="0"/>
      <c r="TRZ1" s="0"/>
      <c r="TSA1" s="0"/>
      <c r="TSB1" s="0"/>
      <c r="TSC1" s="0"/>
      <c r="TSD1" s="0"/>
      <c r="TSE1" s="0"/>
      <c r="TSF1" s="0"/>
      <c r="TSG1" s="0"/>
      <c r="TSH1" s="0"/>
      <c r="TSI1" s="0"/>
      <c r="TSJ1" s="0"/>
      <c r="TSK1" s="0"/>
      <c r="TSL1" s="0"/>
      <c r="TSM1" s="0"/>
      <c r="TSN1" s="0"/>
      <c r="TSO1" s="0"/>
      <c r="TSP1" s="0"/>
      <c r="TSQ1" s="0"/>
      <c r="TSR1" s="0"/>
      <c r="TSS1" s="0"/>
      <c r="TST1" s="0"/>
      <c r="TSU1" s="0"/>
      <c r="TSV1" s="0"/>
      <c r="TSW1" s="0"/>
      <c r="TSX1" s="0"/>
      <c r="TSY1" s="0"/>
      <c r="TSZ1" s="0"/>
      <c r="TTA1" s="0"/>
      <c r="TTB1" s="0"/>
      <c r="TTC1" s="0"/>
      <c r="TTD1" s="0"/>
      <c r="TTE1" s="0"/>
      <c r="TTF1" s="0"/>
      <c r="TTG1" s="0"/>
      <c r="TTH1" s="0"/>
      <c r="TTI1" s="0"/>
      <c r="TTJ1" s="0"/>
      <c r="TTK1" s="0"/>
      <c r="TTL1" s="0"/>
      <c r="TTM1" s="0"/>
      <c r="TTN1" s="0"/>
      <c r="TTO1" s="0"/>
      <c r="TTP1" s="0"/>
      <c r="TTQ1" s="0"/>
      <c r="TTR1" s="0"/>
      <c r="TTS1" s="0"/>
      <c r="TTT1" s="0"/>
      <c r="TTU1" s="0"/>
      <c r="TTV1" s="0"/>
      <c r="TTW1" s="0"/>
      <c r="TTX1" s="0"/>
      <c r="TTY1" s="0"/>
      <c r="TTZ1" s="0"/>
      <c r="TUA1" s="0"/>
      <c r="TUB1" s="0"/>
      <c r="TUC1" s="0"/>
      <c r="TUD1" s="0"/>
      <c r="TUE1" s="0"/>
      <c r="TUF1" s="0"/>
      <c r="TUG1" s="0"/>
      <c r="TUH1" s="0"/>
      <c r="TUI1" s="0"/>
      <c r="TUJ1" s="0"/>
      <c r="TUK1" s="0"/>
      <c r="TUL1" s="0"/>
      <c r="TUM1" s="0"/>
      <c r="TUN1" s="0"/>
      <c r="TUO1" s="0"/>
      <c r="TUP1" s="0"/>
      <c r="TUQ1" s="0"/>
      <c r="TUR1" s="0"/>
      <c r="TUS1" s="0"/>
      <c r="TUT1" s="0"/>
      <c r="TUU1" s="0"/>
      <c r="TUV1" s="0"/>
      <c r="TUW1" s="0"/>
      <c r="TUX1" s="0"/>
      <c r="TUY1" s="0"/>
      <c r="TUZ1" s="0"/>
      <c r="TVA1" s="0"/>
      <c r="TVB1" s="0"/>
      <c r="TVC1" s="0"/>
      <c r="TVD1" s="0"/>
      <c r="TVE1" s="0"/>
      <c r="TVF1" s="0"/>
      <c r="TVG1" s="0"/>
      <c r="TVH1" s="0"/>
      <c r="TVI1" s="0"/>
      <c r="TVJ1" s="0"/>
      <c r="TVK1" s="0"/>
      <c r="TVL1" s="0"/>
      <c r="TVM1" s="0"/>
      <c r="TVN1" s="0"/>
      <c r="TVO1" s="0"/>
      <c r="TVP1" s="0"/>
      <c r="TVQ1" s="0"/>
      <c r="TVR1" s="0"/>
      <c r="TVS1" s="0"/>
      <c r="TVT1" s="0"/>
      <c r="TVU1" s="0"/>
      <c r="TVV1" s="0"/>
      <c r="TVW1" s="0"/>
      <c r="TVX1" s="0"/>
      <c r="TVY1" s="0"/>
      <c r="TVZ1" s="0"/>
      <c r="TWA1" s="0"/>
      <c r="TWB1" s="0"/>
      <c r="TWC1" s="0"/>
      <c r="TWD1" s="0"/>
      <c r="TWE1" s="0"/>
      <c r="TWF1" s="0"/>
      <c r="TWG1" s="0"/>
      <c r="TWH1" s="0"/>
      <c r="TWI1" s="0"/>
      <c r="TWJ1" s="0"/>
      <c r="TWK1" s="0"/>
      <c r="TWL1" s="0"/>
      <c r="TWM1" s="0"/>
      <c r="TWN1" s="0"/>
      <c r="TWO1" s="0"/>
      <c r="TWP1" s="0"/>
      <c r="TWQ1" s="0"/>
      <c r="TWR1" s="0"/>
      <c r="TWS1" s="0"/>
      <c r="TWT1" s="0"/>
      <c r="TWU1" s="0"/>
      <c r="TWV1" s="0"/>
      <c r="TWW1" s="0"/>
      <c r="TWX1" s="0"/>
      <c r="TWY1" s="0"/>
      <c r="TWZ1" s="0"/>
      <c r="TXA1" s="0"/>
      <c r="TXB1" s="0"/>
      <c r="TXC1" s="0"/>
      <c r="TXD1" s="0"/>
      <c r="TXE1" s="0"/>
      <c r="TXF1" s="0"/>
      <c r="TXG1" s="0"/>
      <c r="TXH1" s="0"/>
      <c r="TXI1" s="0"/>
      <c r="TXJ1" s="0"/>
      <c r="TXK1" s="0"/>
      <c r="TXL1" s="0"/>
      <c r="TXM1" s="0"/>
      <c r="TXN1" s="0"/>
      <c r="TXO1" s="0"/>
      <c r="TXP1" s="0"/>
      <c r="TXQ1" s="0"/>
      <c r="TXR1" s="0"/>
      <c r="TXS1" s="0"/>
      <c r="TXT1" s="0"/>
      <c r="TXU1" s="0"/>
      <c r="TXV1" s="0"/>
      <c r="TXW1" s="0"/>
      <c r="TXX1" s="0"/>
      <c r="TXY1" s="0"/>
      <c r="TXZ1" s="0"/>
      <c r="TYA1" s="0"/>
      <c r="TYB1" s="0"/>
      <c r="TYC1" s="0"/>
      <c r="TYD1" s="0"/>
      <c r="TYE1" s="0"/>
      <c r="TYF1" s="0"/>
      <c r="TYG1" s="0"/>
      <c r="TYH1" s="0"/>
      <c r="TYI1" s="0"/>
      <c r="TYJ1" s="0"/>
      <c r="TYK1" s="0"/>
      <c r="TYL1" s="0"/>
      <c r="TYM1" s="0"/>
      <c r="TYN1" s="0"/>
      <c r="TYO1" s="0"/>
      <c r="TYP1" s="0"/>
      <c r="TYQ1" s="0"/>
      <c r="TYR1" s="0"/>
      <c r="TYS1" s="0"/>
      <c r="TYT1" s="0"/>
      <c r="TYU1" s="0"/>
      <c r="TYV1" s="0"/>
      <c r="TYW1" s="0"/>
      <c r="TYX1" s="0"/>
      <c r="TYY1" s="0"/>
      <c r="TYZ1" s="0"/>
      <c r="TZA1" s="0"/>
      <c r="TZB1" s="0"/>
      <c r="TZC1" s="0"/>
      <c r="TZD1" s="0"/>
      <c r="TZE1" s="0"/>
      <c r="TZF1" s="0"/>
      <c r="TZG1" s="0"/>
      <c r="TZH1" s="0"/>
      <c r="TZI1" s="0"/>
      <c r="TZJ1" s="0"/>
      <c r="TZK1" s="0"/>
      <c r="TZL1" s="0"/>
      <c r="TZM1" s="0"/>
      <c r="TZN1" s="0"/>
      <c r="TZO1" s="0"/>
      <c r="TZP1" s="0"/>
      <c r="TZQ1" s="0"/>
      <c r="TZR1" s="0"/>
      <c r="TZS1" s="0"/>
      <c r="TZT1" s="0"/>
      <c r="TZU1" s="0"/>
      <c r="TZV1" s="0"/>
      <c r="TZW1" s="0"/>
      <c r="TZX1" s="0"/>
      <c r="TZY1" s="0"/>
      <c r="TZZ1" s="0"/>
      <c r="UAA1" s="0"/>
      <c r="UAB1" s="0"/>
      <c r="UAC1" s="0"/>
      <c r="UAD1" s="0"/>
      <c r="UAE1" s="0"/>
      <c r="UAF1" s="0"/>
      <c r="UAG1" s="0"/>
      <c r="UAH1" s="0"/>
      <c r="UAI1" s="0"/>
      <c r="UAJ1" s="0"/>
      <c r="UAK1" s="0"/>
      <c r="UAL1" s="0"/>
      <c r="UAM1" s="0"/>
      <c r="UAN1" s="0"/>
      <c r="UAO1" s="0"/>
      <c r="UAP1" s="0"/>
      <c r="UAQ1" s="0"/>
      <c r="UAR1" s="0"/>
      <c r="UAS1" s="0"/>
      <c r="UAT1" s="0"/>
      <c r="UAU1" s="0"/>
      <c r="UAV1" s="0"/>
      <c r="UAW1" s="0"/>
      <c r="UAX1" s="0"/>
      <c r="UAY1" s="0"/>
      <c r="UAZ1" s="0"/>
      <c r="UBA1" s="0"/>
      <c r="UBB1" s="0"/>
      <c r="UBC1" s="0"/>
      <c r="UBD1" s="0"/>
      <c r="UBE1" s="0"/>
      <c r="UBF1" s="0"/>
      <c r="UBG1" s="0"/>
      <c r="UBH1" s="0"/>
      <c r="UBI1" s="0"/>
      <c r="UBJ1" s="0"/>
      <c r="UBK1" s="0"/>
      <c r="UBL1" s="0"/>
      <c r="UBM1" s="0"/>
      <c r="UBN1" s="0"/>
      <c r="UBO1" s="0"/>
      <c r="UBP1" s="0"/>
      <c r="UBQ1" s="0"/>
      <c r="UBR1" s="0"/>
      <c r="UBS1" s="0"/>
      <c r="UBT1" s="0"/>
      <c r="UBU1" s="0"/>
      <c r="UBV1" s="0"/>
      <c r="UBW1" s="0"/>
      <c r="UBX1" s="0"/>
      <c r="UBY1" s="0"/>
      <c r="UBZ1" s="0"/>
      <c r="UCA1" s="0"/>
      <c r="UCB1" s="0"/>
      <c r="UCC1" s="0"/>
      <c r="UCD1" s="0"/>
      <c r="UCE1" s="0"/>
      <c r="UCF1" s="0"/>
      <c r="UCG1" s="0"/>
      <c r="UCH1" s="0"/>
      <c r="UCI1" s="0"/>
      <c r="UCJ1" s="0"/>
      <c r="UCK1" s="0"/>
      <c r="UCL1" s="0"/>
      <c r="UCM1" s="0"/>
      <c r="UCN1" s="0"/>
      <c r="UCO1" s="0"/>
      <c r="UCP1" s="0"/>
      <c r="UCQ1" s="0"/>
      <c r="UCR1" s="0"/>
      <c r="UCS1" s="0"/>
      <c r="UCT1" s="0"/>
      <c r="UCU1" s="0"/>
      <c r="UCV1" s="0"/>
      <c r="UCW1" s="0"/>
      <c r="UCX1" s="0"/>
      <c r="UCY1" s="0"/>
      <c r="UCZ1" s="0"/>
      <c r="UDA1" s="0"/>
      <c r="UDB1" s="0"/>
      <c r="UDC1" s="0"/>
      <c r="UDD1" s="0"/>
      <c r="UDE1" s="0"/>
      <c r="UDF1" s="0"/>
      <c r="UDG1" s="0"/>
      <c r="UDH1" s="0"/>
      <c r="UDI1" s="0"/>
      <c r="UDJ1" s="0"/>
      <c r="UDK1" s="0"/>
      <c r="UDL1" s="0"/>
      <c r="UDM1" s="0"/>
      <c r="UDN1" s="0"/>
      <c r="UDO1" s="0"/>
      <c r="UDP1" s="0"/>
      <c r="UDQ1" s="0"/>
      <c r="UDR1" s="0"/>
      <c r="UDS1" s="0"/>
      <c r="UDT1" s="0"/>
      <c r="UDU1" s="0"/>
      <c r="UDV1" s="0"/>
      <c r="UDW1" s="0"/>
      <c r="UDX1" s="0"/>
      <c r="UDY1" s="0"/>
      <c r="UDZ1" s="0"/>
      <c r="UEA1" s="0"/>
      <c r="UEB1" s="0"/>
      <c r="UEC1" s="0"/>
      <c r="UED1" s="0"/>
      <c r="UEE1" s="0"/>
      <c r="UEF1" s="0"/>
      <c r="UEG1" s="0"/>
      <c r="UEH1" s="0"/>
      <c r="UEI1" s="0"/>
      <c r="UEJ1" s="0"/>
      <c r="UEK1" s="0"/>
      <c r="UEL1" s="0"/>
      <c r="UEM1" s="0"/>
      <c r="UEN1" s="0"/>
      <c r="UEO1" s="0"/>
      <c r="UEP1" s="0"/>
      <c r="UEQ1" s="0"/>
      <c r="UER1" s="0"/>
      <c r="UES1" s="0"/>
      <c r="UET1" s="0"/>
      <c r="UEU1" s="0"/>
      <c r="UEV1" s="0"/>
      <c r="UEW1" s="0"/>
      <c r="UEX1" s="0"/>
      <c r="UEY1" s="0"/>
      <c r="UEZ1" s="0"/>
      <c r="UFA1" s="0"/>
      <c r="UFB1" s="0"/>
      <c r="UFC1" s="0"/>
      <c r="UFD1" s="0"/>
      <c r="UFE1" s="0"/>
      <c r="UFF1" s="0"/>
      <c r="UFG1" s="0"/>
      <c r="UFH1" s="0"/>
      <c r="UFI1" s="0"/>
      <c r="UFJ1" s="0"/>
      <c r="UFK1" s="0"/>
      <c r="UFL1" s="0"/>
      <c r="UFM1" s="0"/>
      <c r="UFN1" s="0"/>
      <c r="UFO1" s="0"/>
      <c r="UFP1" s="0"/>
      <c r="UFQ1" s="0"/>
      <c r="UFR1" s="0"/>
      <c r="UFS1" s="0"/>
      <c r="UFT1" s="0"/>
      <c r="UFU1" s="0"/>
      <c r="UFV1" s="0"/>
      <c r="UFW1" s="0"/>
      <c r="UFX1" s="0"/>
      <c r="UFY1" s="0"/>
      <c r="UFZ1" s="0"/>
      <c r="UGA1" s="0"/>
      <c r="UGB1" s="0"/>
      <c r="UGC1" s="0"/>
      <c r="UGD1" s="0"/>
      <c r="UGE1" s="0"/>
      <c r="UGF1" s="0"/>
      <c r="UGG1" s="0"/>
      <c r="UGH1" s="0"/>
      <c r="UGI1" s="0"/>
      <c r="UGJ1" s="0"/>
      <c r="UGK1" s="0"/>
      <c r="UGL1" s="0"/>
      <c r="UGM1" s="0"/>
      <c r="UGN1" s="0"/>
      <c r="UGO1" s="0"/>
      <c r="UGP1" s="0"/>
      <c r="UGQ1" s="0"/>
      <c r="UGR1" s="0"/>
      <c r="UGS1" s="0"/>
      <c r="UGT1" s="0"/>
      <c r="UGU1" s="0"/>
      <c r="UGV1" s="0"/>
      <c r="UGW1" s="0"/>
      <c r="UGX1" s="0"/>
      <c r="UGY1" s="0"/>
      <c r="UGZ1" s="0"/>
      <c r="UHA1" s="0"/>
      <c r="UHB1" s="0"/>
      <c r="UHC1" s="0"/>
      <c r="UHD1" s="0"/>
      <c r="UHE1" s="0"/>
      <c r="UHF1" s="0"/>
      <c r="UHG1" s="0"/>
      <c r="UHH1" s="0"/>
      <c r="UHI1" s="0"/>
      <c r="UHJ1" s="0"/>
      <c r="UHK1" s="0"/>
      <c r="UHL1" s="0"/>
      <c r="UHM1" s="0"/>
      <c r="UHN1" s="0"/>
      <c r="UHO1" s="0"/>
      <c r="UHP1" s="0"/>
      <c r="UHQ1" s="0"/>
      <c r="UHR1" s="0"/>
      <c r="UHS1" s="0"/>
      <c r="UHT1" s="0"/>
      <c r="UHU1" s="0"/>
      <c r="UHV1" s="0"/>
      <c r="UHW1" s="0"/>
      <c r="UHX1" s="0"/>
      <c r="UHY1" s="0"/>
      <c r="UHZ1" s="0"/>
      <c r="UIA1" s="0"/>
      <c r="UIB1" s="0"/>
      <c r="UIC1" s="0"/>
      <c r="UID1" s="0"/>
      <c r="UIE1" s="0"/>
      <c r="UIF1" s="0"/>
      <c r="UIG1" s="0"/>
      <c r="UIH1" s="0"/>
      <c r="UII1" s="0"/>
      <c r="UIJ1" s="0"/>
      <c r="UIK1" s="0"/>
      <c r="UIL1" s="0"/>
      <c r="UIM1" s="0"/>
      <c r="UIN1" s="0"/>
      <c r="UIO1" s="0"/>
      <c r="UIP1" s="0"/>
      <c r="UIQ1" s="0"/>
      <c r="UIR1" s="0"/>
      <c r="UIS1" s="0"/>
      <c r="UIT1" s="0"/>
      <c r="UIU1" s="0"/>
      <c r="UIV1" s="0"/>
      <c r="UIW1" s="0"/>
      <c r="UIX1" s="0"/>
      <c r="UIY1" s="0"/>
      <c r="UIZ1" s="0"/>
      <c r="UJA1" s="0"/>
      <c r="UJB1" s="0"/>
      <c r="UJC1" s="0"/>
      <c r="UJD1" s="0"/>
      <c r="UJE1" s="0"/>
      <c r="UJF1" s="0"/>
      <c r="UJG1" s="0"/>
      <c r="UJH1" s="0"/>
      <c r="UJI1" s="0"/>
      <c r="UJJ1" s="0"/>
      <c r="UJK1" s="0"/>
      <c r="UJL1" s="0"/>
      <c r="UJM1" s="0"/>
      <c r="UJN1" s="0"/>
      <c r="UJO1" s="0"/>
      <c r="UJP1" s="0"/>
      <c r="UJQ1" s="0"/>
      <c r="UJR1" s="0"/>
      <c r="UJS1" s="0"/>
      <c r="UJT1" s="0"/>
      <c r="UJU1" s="0"/>
      <c r="UJV1" s="0"/>
      <c r="UJW1" s="0"/>
      <c r="UJX1" s="0"/>
      <c r="UJY1" s="0"/>
      <c r="UJZ1" s="0"/>
      <c r="UKA1" s="0"/>
      <c r="UKB1" s="0"/>
      <c r="UKC1" s="0"/>
      <c r="UKD1" s="0"/>
      <c r="UKE1" s="0"/>
      <c r="UKF1" s="0"/>
      <c r="UKG1" s="0"/>
      <c r="UKH1" s="0"/>
      <c r="UKI1" s="0"/>
      <c r="UKJ1" s="0"/>
      <c r="UKK1" s="0"/>
      <c r="UKL1" s="0"/>
      <c r="UKM1" s="0"/>
      <c r="UKN1" s="0"/>
      <c r="UKO1" s="0"/>
      <c r="UKP1" s="0"/>
      <c r="UKQ1" s="0"/>
      <c r="UKR1" s="0"/>
      <c r="UKS1" s="0"/>
      <c r="UKT1" s="0"/>
      <c r="UKU1" s="0"/>
      <c r="UKV1" s="0"/>
      <c r="UKW1" s="0"/>
      <c r="UKX1" s="0"/>
      <c r="UKY1" s="0"/>
      <c r="UKZ1" s="0"/>
      <c r="ULA1" s="0"/>
      <c r="ULB1" s="0"/>
      <c r="ULC1" s="0"/>
      <c r="ULD1" s="0"/>
      <c r="ULE1" s="0"/>
      <c r="ULF1" s="0"/>
      <c r="ULG1" s="0"/>
      <c r="ULH1" s="0"/>
      <c r="ULI1" s="0"/>
      <c r="ULJ1" s="0"/>
      <c r="ULK1" s="0"/>
      <c r="ULL1" s="0"/>
      <c r="ULM1" s="0"/>
      <c r="ULN1" s="0"/>
      <c r="ULO1" s="0"/>
      <c r="ULP1" s="0"/>
      <c r="ULQ1" s="0"/>
      <c r="ULR1" s="0"/>
      <c r="ULS1" s="0"/>
      <c r="ULT1" s="0"/>
      <c r="ULU1" s="0"/>
      <c r="ULV1" s="0"/>
      <c r="ULW1" s="0"/>
      <c r="ULX1" s="0"/>
      <c r="ULY1" s="0"/>
      <c r="ULZ1" s="0"/>
      <c r="UMA1" s="0"/>
      <c r="UMB1" s="0"/>
      <c r="UMC1" s="0"/>
      <c r="UMD1" s="0"/>
      <c r="UME1" s="0"/>
      <c r="UMF1" s="0"/>
      <c r="UMG1" s="0"/>
      <c r="UMH1" s="0"/>
      <c r="UMI1" s="0"/>
      <c r="UMJ1" s="0"/>
      <c r="UMK1" s="0"/>
      <c r="UML1" s="0"/>
      <c r="UMM1" s="0"/>
      <c r="UMN1" s="0"/>
      <c r="UMO1" s="0"/>
      <c r="UMP1" s="0"/>
      <c r="UMQ1" s="0"/>
      <c r="UMR1" s="0"/>
      <c r="UMS1" s="0"/>
      <c r="UMT1" s="0"/>
      <c r="UMU1" s="0"/>
      <c r="UMV1" s="0"/>
      <c r="UMW1" s="0"/>
      <c r="UMX1" s="0"/>
      <c r="UMY1" s="0"/>
      <c r="UMZ1" s="0"/>
      <c r="UNA1" s="0"/>
      <c r="UNB1" s="0"/>
      <c r="UNC1" s="0"/>
      <c r="UND1" s="0"/>
      <c r="UNE1" s="0"/>
      <c r="UNF1" s="0"/>
      <c r="UNG1" s="0"/>
      <c r="UNH1" s="0"/>
      <c r="UNI1" s="0"/>
      <c r="UNJ1" s="0"/>
      <c r="UNK1" s="0"/>
      <c r="UNL1" s="0"/>
      <c r="UNM1" s="0"/>
      <c r="UNN1" s="0"/>
      <c r="UNO1" s="0"/>
      <c r="UNP1" s="0"/>
      <c r="UNQ1" s="0"/>
      <c r="UNR1" s="0"/>
      <c r="UNS1" s="0"/>
      <c r="UNT1" s="0"/>
      <c r="UNU1" s="0"/>
      <c r="UNV1" s="0"/>
      <c r="UNW1" s="0"/>
      <c r="UNX1" s="0"/>
      <c r="UNY1" s="0"/>
      <c r="UNZ1" s="0"/>
      <c r="UOA1" s="0"/>
      <c r="UOB1" s="0"/>
      <c r="UOC1" s="0"/>
      <c r="UOD1" s="0"/>
      <c r="UOE1" s="0"/>
      <c r="UOF1" s="0"/>
      <c r="UOG1" s="0"/>
      <c r="UOH1" s="0"/>
      <c r="UOI1" s="0"/>
      <c r="UOJ1" s="0"/>
      <c r="UOK1" s="0"/>
      <c r="UOL1" s="0"/>
      <c r="UOM1" s="0"/>
      <c r="UON1" s="0"/>
      <c r="UOO1" s="0"/>
      <c r="UOP1" s="0"/>
      <c r="UOQ1" s="0"/>
      <c r="UOR1" s="0"/>
      <c r="UOS1" s="0"/>
      <c r="UOT1" s="0"/>
      <c r="UOU1" s="0"/>
      <c r="UOV1" s="0"/>
      <c r="UOW1" s="0"/>
      <c r="UOX1" s="0"/>
      <c r="UOY1" s="0"/>
      <c r="UOZ1" s="0"/>
      <c r="UPA1" s="0"/>
      <c r="UPB1" s="0"/>
      <c r="UPC1" s="0"/>
      <c r="UPD1" s="0"/>
      <c r="UPE1" s="0"/>
      <c r="UPF1" s="0"/>
      <c r="UPG1" s="0"/>
      <c r="UPH1" s="0"/>
      <c r="UPI1" s="0"/>
      <c r="UPJ1" s="0"/>
      <c r="UPK1" s="0"/>
      <c r="UPL1" s="0"/>
      <c r="UPM1" s="0"/>
      <c r="UPN1" s="0"/>
      <c r="UPO1" s="0"/>
      <c r="UPP1" s="0"/>
      <c r="UPQ1" s="0"/>
      <c r="UPR1" s="0"/>
      <c r="UPS1" s="0"/>
      <c r="UPT1" s="0"/>
      <c r="UPU1" s="0"/>
      <c r="UPV1" s="0"/>
      <c r="UPW1" s="0"/>
      <c r="UPX1" s="0"/>
      <c r="UPY1" s="0"/>
      <c r="UPZ1" s="0"/>
      <c r="UQA1" s="0"/>
      <c r="UQB1" s="0"/>
      <c r="UQC1" s="0"/>
      <c r="UQD1" s="0"/>
      <c r="UQE1" s="0"/>
      <c r="UQF1" s="0"/>
      <c r="UQG1" s="0"/>
      <c r="UQH1" s="0"/>
      <c r="UQI1" s="0"/>
      <c r="UQJ1" s="0"/>
      <c r="UQK1" s="0"/>
      <c r="UQL1" s="0"/>
      <c r="UQM1" s="0"/>
      <c r="UQN1" s="0"/>
      <c r="UQO1" s="0"/>
      <c r="UQP1" s="0"/>
      <c r="UQQ1" s="0"/>
      <c r="UQR1" s="0"/>
      <c r="UQS1" s="0"/>
      <c r="UQT1" s="0"/>
      <c r="UQU1" s="0"/>
      <c r="UQV1" s="0"/>
      <c r="UQW1" s="0"/>
      <c r="UQX1" s="0"/>
      <c r="UQY1" s="0"/>
      <c r="UQZ1" s="0"/>
      <c r="URA1" s="0"/>
      <c r="URB1" s="0"/>
      <c r="URC1" s="0"/>
      <c r="URD1" s="0"/>
      <c r="URE1" s="0"/>
      <c r="URF1" s="0"/>
      <c r="URG1" s="0"/>
      <c r="URH1" s="0"/>
      <c r="URI1" s="0"/>
      <c r="URJ1" s="0"/>
      <c r="URK1" s="0"/>
      <c r="URL1" s="0"/>
      <c r="URM1" s="0"/>
      <c r="URN1" s="0"/>
      <c r="URO1" s="0"/>
      <c r="URP1" s="0"/>
      <c r="URQ1" s="0"/>
      <c r="URR1" s="0"/>
      <c r="URS1" s="0"/>
      <c r="URT1" s="0"/>
      <c r="URU1" s="0"/>
      <c r="URV1" s="0"/>
      <c r="URW1" s="0"/>
      <c r="URX1" s="0"/>
      <c r="URY1" s="0"/>
      <c r="URZ1" s="0"/>
      <c r="USA1" s="0"/>
      <c r="USB1" s="0"/>
      <c r="USC1" s="0"/>
      <c r="USD1" s="0"/>
      <c r="USE1" s="0"/>
      <c r="USF1" s="0"/>
      <c r="USG1" s="0"/>
      <c r="USH1" s="0"/>
      <c r="USI1" s="0"/>
      <c r="USJ1" s="0"/>
      <c r="USK1" s="0"/>
      <c r="USL1" s="0"/>
      <c r="USM1" s="0"/>
      <c r="USN1" s="0"/>
      <c r="USO1" s="0"/>
      <c r="USP1" s="0"/>
      <c r="USQ1" s="0"/>
      <c r="USR1" s="0"/>
      <c r="USS1" s="0"/>
      <c r="UST1" s="0"/>
      <c r="USU1" s="0"/>
      <c r="USV1" s="0"/>
      <c r="USW1" s="0"/>
      <c r="USX1" s="0"/>
      <c r="USY1" s="0"/>
      <c r="USZ1" s="0"/>
      <c r="UTA1" s="0"/>
      <c r="UTB1" s="0"/>
      <c r="UTC1" s="0"/>
      <c r="UTD1" s="0"/>
      <c r="UTE1" s="0"/>
      <c r="UTF1" s="0"/>
      <c r="UTG1" s="0"/>
      <c r="UTH1" s="0"/>
      <c r="UTI1" s="0"/>
      <c r="UTJ1" s="0"/>
      <c r="UTK1" s="0"/>
      <c r="UTL1" s="0"/>
      <c r="UTM1" s="0"/>
      <c r="UTN1" s="0"/>
      <c r="UTO1" s="0"/>
      <c r="UTP1" s="0"/>
      <c r="UTQ1" s="0"/>
      <c r="UTR1" s="0"/>
      <c r="UTS1" s="0"/>
      <c r="UTT1" s="0"/>
      <c r="UTU1" s="0"/>
      <c r="UTV1" s="0"/>
      <c r="UTW1" s="0"/>
      <c r="UTX1" s="0"/>
      <c r="UTY1" s="0"/>
      <c r="UTZ1" s="0"/>
      <c r="UUA1" s="0"/>
      <c r="UUB1" s="0"/>
      <c r="UUC1" s="0"/>
      <c r="UUD1" s="0"/>
      <c r="UUE1" s="0"/>
      <c r="UUF1" s="0"/>
      <c r="UUG1" s="0"/>
      <c r="UUH1" s="0"/>
      <c r="UUI1" s="0"/>
      <c r="UUJ1" s="0"/>
      <c r="UUK1" s="0"/>
      <c r="UUL1" s="0"/>
      <c r="UUM1" s="0"/>
      <c r="UUN1" s="0"/>
      <c r="UUO1" s="0"/>
      <c r="UUP1" s="0"/>
      <c r="UUQ1" s="0"/>
      <c r="UUR1" s="0"/>
      <c r="UUS1" s="0"/>
      <c r="UUT1" s="0"/>
      <c r="UUU1" s="0"/>
      <c r="UUV1" s="0"/>
      <c r="UUW1" s="0"/>
      <c r="UUX1" s="0"/>
      <c r="UUY1" s="0"/>
      <c r="UUZ1" s="0"/>
      <c r="UVA1" s="0"/>
      <c r="UVB1" s="0"/>
      <c r="UVC1" s="0"/>
      <c r="UVD1" s="0"/>
      <c r="UVE1" s="0"/>
      <c r="UVF1" s="0"/>
      <c r="UVG1" s="0"/>
      <c r="UVH1" s="0"/>
      <c r="UVI1" s="0"/>
      <c r="UVJ1" s="0"/>
      <c r="UVK1" s="0"/>
      <c r="UVL1" s="0"/>
      <c r="UVM1" s="0"/>
      <c r="UVN1" s="0"/>
      <c r="UVO1" s="0"/>
      <c r="UVP1" s="0"/>
      <c r="UVQ1" s="0"/>
      <c r="UVR1" s="0"/>
      <c r="UVS1" s="0"/>
      <c r="UVT1" s="0"/>
      <c r="UVU1" s="0"/>
      <c r="UVV1" s="0"/>
      <c r="UVW1" s="0"/>
      <c r="UVX1" s="0"/>
      <c r="UVY1" s="0"/>
      <c r="UVZ1" s="0"/>
      <c r="UWA1" s="0"/>
      <c r="UWB1" s="0"/>
      <c r="UWC1" s="0"/>
      <c r="UWD1" s="0"/>
      <c r="UWE1" s="0"/>
      <c r="UWF1" s="0"/>
      <c r="UWG1" s="0"/>
      <c r="UWH1" s="0"/>
      <c r="UWI1" s="0"/>
      <c r="UWJ1" s="0"/>
      <c r="UWK1" s="0"/>
      <c r="UWL1" s="0"/>
      <c r="UWM1" s="0"/>
      <c r="UWN1" s="0"/>
      <c r="UWO1" s="0"/>
      <c r="UWP1" s="0"/>
      <c r="UWQ1" s="0"/>
      <c r="UWR1" s="0"/>
      <c r="UWS1" s="0"/>
      <c r="UWT1" s="0"/>
      <c r="UWU1" s="0"/>
      <c r="UWV1" s="0"/>
      <c r="UWW1" s="0"/>
      <c r="UWX1" s="0"/>
      <c r="UWY1" s="0"/>
      <c r="UWZ1" s="0"/>
      <c r="UXA1" s="0"/>
      <c r="UXB1" s="0"/>
      <c r="UXC1" s="0"/>
      <c r="UXD1" s="0"/>
      <c r="UXE1" s="0"/>
      <c r="UXF1" s="0"/>
      <c r="UXG1" s="0"/>
      <c r="UXH1" s="0"/>
      <c r="UXI1" s="0"/>
      <c r="UXJ1" s="0"/>
      <c r="UXK1" s="0"/>
      <c r="UXL1" s="0"/>
      <c r="UXM1" s="0"/>
      <c r="UXN1" s="0"/>
      <c r="UXO1" s="0"/>
      <c r="UXP1" s="0"/>
      <c r="UXQ1" s="0"/>
      <c r="UXR1" s="0"/>
      <c r="UXS1" s="0"/>
      <c r="UXT1" s="0"/>
      <c r="UXU1" s="0"/>
      <c r="UXV1" s="0"/>
      <c r="UXW1" s="0"/>
      <c r="UXX1" s="0"/>
      <c r="UXY1" s="0"/>
      <c r="UXZ1" s="0"/>
      <c r="UYA1" s="0"/>
      <c r="UYB1" s="0"/>
      <c r="UYC1" s="0"/>
      <c r="UYD1" s="0"/>
      <c r="UYE1" s="0"/>
      <c r="UYF1" s="0"/>
      <c r="UYG1" s="0"/>
      <c r="UYH1" s="0"/>
      <c r="UYI1" s="0"/>
      <c r="UYJ1" s="0"/>
      <c r="UYK1" s="0"/>
      <c r="UYL1" s="0"/>
      <c r="UYM1" s="0"/>
      <c r="UYN1" s="0"/>
      <c r="UYO1" s="0"/>
      <c r="UYP1" s="0"/>
      <c r="UYQ1" s="0"/>
      <c r="UYR1" s="0"/>
      <c r="UYS1" s="0"/>
      <c r="UYT1" s="0"/>
      <c r="UYU1" s="0"/>
      <c r="UYV1" s="0"/>
      <c r="UYW1" s="0"/>
      <c r="UYX1" s="0"/>
      <c r="UYY1" s="0"/>
      <c r="UYZ1" s="0"/>
      <c r="UZA1" s="0"/>
      <c r="UZB1" s="0"/>
      <c r="UZC1" s="0"/>
      <c r="UZD1" s="0"/>
      <c r="UZE1" s="0"/>
      <c r="UZF1" s="0"/>
      <c r="UZG1" s="0"/>
      <c r="UZH1" s="0"/>
      <c r="UZI1" s="0"/>
      <c r="UZJ1" s="0"/>
      <c r="UZK1" s="0"/>
      <c r="UZL1" s="0"/>
      <c r="UZM1" s="0"/>
      <c r="UZN1" s="0"/>
      <c r="UZO1" s="0"/>
      <c r="UZP1" s="0"/>
      <c r="UZQ1" s="0"/>
      <c r="UZR1" s="0"/>
      <c r="UZS1" s="0"/>
      <c r="UZT1" s="0"/>
      <c r="UZU1" s="0"/>
      <c r="UZV1" s="0"/>
      <c r="UZW1" s="0"/>
      <c r="UZX1" s="0"/>
      <c r="UZY1" s="0"/>
      <c r="UZZ1" s="0"/>
      <c r="VAA1" s="0"/>
      <c r="VAB1" s="0"/>
      <c r="VAC1" s="0"/>
      <c r="VAD1" s="0"/>
      <c r="VAE1" s="0"/>
      <c r="VAF1" s="0"/>
      <c r="VAG1" s="0"/>
      <c r="VAH1" s="0"/>
      <c r="VAI1" s="0"/>
      <c r="VAJ1" s="0"/>
      <c r="VAK1" s="0"/>
      <c r="VAL1" s="0"/>
      <c r="VAM1" s="0"/>
      <c r="VAN1" s="0"/>
      <c r="VAO1" s="0"/>
      <c r="VAP1" s="0"/>
      <c r="VAQ1" s="0"/>
      <c r="VAR1" s="0"/>
      <c r="VAS1" s="0"/>
      <c r="VAT1" s="0"/>
      <c r="VAU1" s="0"/>
      <c r="VAV1" s="0"/>
      <c r="VAW1" s="0"/>
      <c r="VAX1" s="0"/>
      <c r="VAY1" s="0"/>
      <c r="VAZ1" s="0"/>
      <c r="VBA1" s="0"/>
      <c r="VBB1" s="0"/>
      <c r="VBC1" s="0"/>
      <c r="VBD1" s="0"/>
      <c r="VBE1" s="0"/>
      <c r="VBF1" s="0"/>
      <c r="VBG1" s="0"/>
      <c r="VBH1" s="0"/>
      <c r="VBI1" s="0"/>
      <c r="VBJ1" s="0"/>
      <c r="VBK1" s="0"/>
      <c r="VBL1" s="0"/>
      <c r="VBM1" s="0"/>
      <c r="VBN1" s="0"/>
      <c r="VBO1" s="0"/>
      <c r="VBP1" s="0"/>
      <c r="VBQ1" s="0"/>
      <c r="VBR1" s="0"/>
      <c r="VBS1" s="0"/>
      <c r="VBT1" s="0"/>
      <c r="VBU1" s="0"/>
      <c r="VBV1" s="0"/>
      <c r="VBW1" s="0"/>
      <c r="VBX1" s="0"/>
      <c r="VBY1" s="0"/>
      <c r="VBZ1" s="0"/>
      <c r="VCA1" s="0"/>
      <c r="VCB1" s="0"/>
      <c r="VCC1" s="0"/>
      <c r="VCD1" s="0"/>
      <c r="VCE1" s="0"/>
      <c r="VCF1" s="0"/>
      <c r="VCG1" s="0"/>
      <c r="VCH1" s="0"/>
      <c r="VCI1" s="0"/>
      <c r="VCJ1" s="0"/>
      <c r="VCK1" s="0"/>
      <c r="VCL1" s="0"/>
      <c r="VCM1" s="0"/>
      <c r="VCN1" s="0"/>
      <c r="VCO1" s="0"/>
      <c r="VCP1" s="0"/>
      <c r="VCQ1" s="0"/>
      <c r="VCR1" s="0"/>
      <c r="VCS1" s="0"/>
      <c r="VCT1" s="0"/>
      <c r="VCU1" s="0"/>
      <c r="VCV1" s="0"/>
      <c r="VCW1" s="0"/>
      <c r="VCX1" s="0"/>
      <c r="VCY1" s="0"/>
      <c r="VCZ1" s="0"/>
      <c r="VDA1" s="0"/>
      <c r="VDB1" s="0"/>
      <c r="VDC1" s="0"/>
      <c r="VDD1" s="0"/>
      <c r="VDE1" s="0"/>
      <c r="VDF1" s="0"/>
      <c r="VDG1" s="0"/>
      <c r="VDH1" s="0"/>
      <c r="VDI1" s="0"/>
      <c r="VDJ1" s="0"/>
      <c r="VDK1" s="0"/>
      <c r="VDL1" s="0"/>
      <c r="VDM1" s="0"/>
      <c r="VDN1" s="0"/>
      <c r="VDO1" s="0"/>
      <c r="VDP1" s="0"/>
      <c r="VDQ1" s="0"/>
      <c r="VDR1" s="0"/>
      <c r="VDS1" s="0"/>
      <c r="VDT1" s="0"/>
      <c r="VDU1" s="0"/>
      <c r="VDV1" s="0"/>
      <c r="VDW1" s="0"/>
      <c r="VDX1" s="0"/>
      <c r="VDY1" s="0"/>
      <c r="VDZ1" s="0"/>
      <c r="VEA1" s="0"/>
      <c r="VEB1" s="0"/>
      <c r="VEC1" s="0"/>
      <c r="VED1" s="0"/>
      <c r="VEE1" s="0"/>
      <c r="VEF1" s="0"/>
      <c r="VEG1" s="0"/>
      <c r="VEH1" s="0"/>
      <c r="VEI1" s="0"/>
      <c r="VEJ1" s="0"/>
      <c r="VEK1" s="0"/>
      <c r="VEL1" s="0"/>
      <c r="VEM1" s="0"/>
      <c r="VEN1" s="0"/>
      <c r="VEO1" s="0"/>
      <c r="VEP1" s="0"/>
      <c r="VEQ1" s="0"/>
      <c r="VER1" s="0"/>
      <c r="VES1" s="0"/>
      <c r="VET1" s="0"/>
      <c r="VEU1" s="0"/>
      <c r="VEV1" s="0"/>
      <c r="VEW1" s="0"/>
      <c r="VEX1" s="0"/>
      <c r="VEY1" s="0"/>
      <c r="VEZ1" s="0"/>
      <c r="VFA1" s="0"/>
      <c r="VFB1" s="0"/>
      <c r="VFC1" s="0"/>
      <c r="VFD1" s="0"/>
      <c r="VFE1" s="0"/>
      <c r="VFF1" s="0"/>
      <c r="VFG1" s="0"/>
      <c r="VFH1" s="0"/>
      <c r="VFI1" s="0"/>
      <c r="VFJ1" s="0"/>
      <c r="VFK1" s="0"/>
      <c r="VFL1" s="0"/>
      <c r="VFM1" s="0"/>
      <c r="VFN1" s="0"/>
      <c r="VFO1" s="0"/>
      <c r="VFP1" s="0"/>
      <c r="VFQ1" s="0"/>
      <c r="VFR1" s="0"/>
      <c r="VFS1" s="0"/>
      <c r="VFT1" s="0"/>
      <c r="VFU1" s="0"/>
      <c r="VFV1" s="0"/>
      <c r="VFW1" s="0"/>
      <c r="VFX1" s="0"/>
      <c r="VFY1" s="0"/>
      <c r="VFZ1" s="0"/>
      <c r="VGA1" s="0"/>
      <c r="VGB1" s="0"/>
      <c r="VGC1" s="0"/>
      <c r="VGD1" s="0"/>
      <c r="VGE1" s="0"/>
      <c r="VGF1" s="0"/>
      <c r="VGG1" s="0"/>
      <c r="VGH1" s="0"/>
      <c r="VGI1" s="0"/>
      <c r="VGJ1" s="0"/>
      <c r="VGK1" s="0"/>
      <c r="VGL1" s="0"/>
      <c r="VGM1" s="0"/>
      <c r="VGN1" s="0"/>
      <c r="VGO1" s="0"/>
      <c r="VGP1" s="0"/>
      <c r="VGQ1" s="0"/>
      <c r="VGR1" s="0"/>
      <c r="VGS1" s="0"/>
      <c r="VGT1" s="0"/>
      <c r="VGU1" s="0"/>
      <c r="VGV1" s="0"/>
      <c r="VGW1" s="0"/>
      <c r="VGX1" s="0"/>
      <c r="VGY1" s="0"/>
      <c r="VGZ1" s="0"/>
      <c r="VHA1" s="0"/>
      <c r="VHB1" s="0"/>
      <c r="VHC1" s="0"/>
      <c r="VHD1" s="0"/>
      <c r="VHE1" s="0"/>
      <c r="VHF1" s="0"/>
      <c r="VHG1" s="0"/>
      <c r="VHH1" s="0"/>
      <c r="VHI1" s="0"/>
      <c r="VHJ1" s="0"/>
      <c r="VHK1" s="0"/>
      <c r="VHL1" s="0"/>
      <c r="VHM1" s="0"/>
      <c r="VHN1" s="0"/>
      <c r="VHO1" s="0"/>
      <c r="VHP1" s="0"/>
      <c r="VHQ1" s="0"/>
      <c r="VHR1" s="0"/>
      <c r="VHS1" s="0"/>
      <c r="VHT1" s="0"/>
      <c r="VHU1" s="0"/>
      <c r="VHV1" s="0"/>
      <c r="VHW1" s="0"/>
      <c r="VHX1" s="0"/>
      <c r="VHY1" s="0"/>
      <c r="VHZ1" s="0"/>
      <c r="VIA1" s="0"/>
      <c r="VIB1" s="0"/>
      <c r="VIC1" s="0"/>
      <c r="VID1" s="0"/>
      <c r="VIE1" s="0"/>
      <c r="VIF1" s="0"/>
      <c r="VIG1" s="0"/>
      <c r="VIH1" s="0"/>
      <c r="VII1" s="0"/>
      <c r="VIJ1" s="0"/>
      <c r="VIK1" s="0"/>
      <c r="VIL1" s="0"/>
      <c r="VIM1" s="0"/>
      <c r="VIN1" s="0"/>
      <c r="VIO1" s="0"/>
      <c r="VIP1" s="0"/>
      <c r="VIQ1" s="0"/>
      <c r="VIR1" s="0"/>
      <c r="VIS1" s="0"/>
      <c r="VIT1" s="0"/>
      <c r="VIU1" s="0"/>
      <c r="VIV1" s="0"/>
      <c r="VIW1" s="0"/>
      <c r="VIX1" s="0"/>
      <c r="VIY1" s="0"/>
      <c r="VIZ1" s="0"/>
      <c r="VJA1" s="0"/>
      <c r="VJB1" s="0"/>
      <c r="VJC1" s="0"/>
      <c r="VJD1" s="0"/>
      <c r="VJE1" s="0"/>
      <c r="VJF1" s="0"/>
      <c r="VJG1" s="0"/>
      <c r="VJH1" s="0"/>
      <c r="VJI1" s="0"/>
      <c r="VJJ1" s="0"/>
      <c r="VJK1" s="0"/>
      <c r="VJL1" s="0"/>
      <c r="VJM1" s="0"/>
      <c r="VJN1" s="0"/>
      <c r="VJO1" s="0"/>
      <c r="VJP1" s="0"/>
      <c r="VJQ1" s="0"/>
      <c r="VJR1" s="0"/>
      <c r="VJS1" s="0"/>
      <c r="VJT1" s="0"/>
      <c r="VJU1" s="0"/>
      <c r="VJV1" s="0"/>
      <c r="VJW1" s="0"/>
      <c r="VJX1" s="0"/>
      <c r="VJY1" s="0"/>
      <c r="VJZ1" s="0"/>
      <c r="VKA1" s="0"/>
      <c r="VKB1" s="0"/>
      <c r="VKC1" s="0"/>
      <c r="VKD1" s="0"/>
      <c r="VKE1" s="0"/>
      <c r="VKF1" s="0"/>
      <c r="VKG1" s="0"/>
      <c r="VKH1" s="0"/>
      <c r="VKI1" s="0"/>
      <c r="VKJ1" s="0"/>
      <c r="VKK1" s="0"/>
      <c r="VKL1" s="0"/>
      <c r="VKM1" s="0"/>
      <c r="VKN1" s="0"/>
      <c r="VKO1" s="0"/>
      <c r="VKP1" s="0"/>
      <c r="VKQ1" s="0"/>
      <c r="VKR1" s="0"/>
      <c r="VKS1" s="0"/>
      <c r="VKT1" s="0"/>
      <c r="VKU1" s="0"/>
      <c r="VKV1" s="0"/>
      <c r="VKW1" s="0"/>
      <c r="VKX1" s="0"/>
      <c r="VKY1" s="0"/>
      <c r="VKZ1" s="0"/>
      <c r="VLA1" s="0"/>
      <c r="VLB1" s="0"/>
      <c r="VLC1" s="0"/>
      <c r="VLD1" s="0"/>
      <c r="VLE1" s="0"/>
      <c r="VLF1" s="0"/>
      <c r="VLG1" s="0"/>
      <c r="VLH1" s="0"/>
      <c r="VLI1" s="0"/>
      <c r="VLJ1" s="0"/>
      <c r="VLK1" s="0"/>
      <c r="VLL1" s="0"/>
      <c r="VLM1" s="0"/>
      <c r="VLN1" s="0"/>
      <c r="VLO1" s="0"/>
      <c r="VLP1" s="0"/>
      <c r="VLQ1" s="0"/>
      <c r="VLR1" s="0"/>
      <c r="VLS1" s="0"/>
      <c r="VLT1" s="0"/>
      <c r="VLU1" s="0"/>
      <c r="VLV1" s="0"/>
      <c r="VLW1" s="0"/>
      <c r="VLX1" s="0"/>
      <c r="VLY1" s="0"/>
      <c r="VLZ1" s="0"/>
      <c r="VMA1" s="0"/>
      <c r="VMB1" s="0"/>
      <c r="VMC1" s="0"/>
      <c r="VMD1" s="0"/>
      <c r="VME1" s="0"/>
      <c r="VMF1" s="0"/>
      <c r="VMG1" s="0"/>
      <c r="VMH1" s="0"/>
      <c r="VMI1" s="0"/>
      <c r="VMJ1" s="0"/>
      <c r="VMK1" s="0"/>
      <c r="VML1" s="0"/>
      <c r="VMM1" s="0"/>
      <c r="VMN1" s="0"/>
      <c r="VMO1" s="0"/>
      <c r="VMP1" s="0"/>
      <c r="VMQ1" s="0"/>
      <c r="VMR1" s="0"/>
      <c r="VMS1" s="0"/>
      <c r="VMT1" s="0"/>
      <c r="VMU1" s="0"/>
      <c r="VMV1" s="0"/>
      <c r="VMW1" s="0"/>
      <c r="VMX1" s="0"/>
      <c r="VMY1" s="0"/>
      <c r="VMZ1" s="0"/>
      <c r="VNA1" s="0"/>
      <c r="VNB1" s="0"/>
      <c r="VNC1" s="0"/>
      <c r="VND1" s="0"/>
      <c r="VNE1" s="0"/>
      <c r="VNF1" s="0"/>
      <c r="VNG1" s="0"/>
      <c r="VNH1" s="0"/>
      <c r="VNI1" s="0"/>
      <c r="VNJ1" s="0"/>
      <c r="VNK1" s="0"/>
      <c r="VNL1" s="0"/>
      <c r="VNM1" s="0"/>
      <c r="VNN1" s="0"/>
      <c r="VNO1" s="0"/>
      <c r="VNP1" s="0"/>
      <c r="VNQ1" s="0"/>
      <c r="VNR1" s="0"/>
      <c r="VNS1" s="0"/>
      <c r="VNT1" s="0"/>
      <c r="VNU1" s="0"/>
      <c r="VNV1" s="0"/>
      <c r="VNW1" s="0"/>
      <c r="VNX1" s="0"/>
      <c r="VNY1" s="0"/>
      <c r="VNZ1" s="0"/>
      <c r="VOA1" s="0"/>
      <c r="VOB1" s="0"/>
      <c r="VOC1" s="0"/>
      <c r="VOD1" s="0"/>
      <c r="VOE1" s="0"/>
      <c r="VOF1" s="0"/>
      <c r="VOG1" s="0"/>
      <c r="VOH1" s="0"/>
      <c r="VOI1" s="0"/>
      <c r="VOJ1" s="0"/>
      <c r="VOK1" s="0"/>
      <c r="VOL1" s="0"/>
      <c r="VOM1" s="0"/>
      <c r="VON1" s="0"/>
      <c r="VOO1" s="0"/>
      <c r="VOP1" s="0"/>
      <c r="VOQ1" s="0"/>
      <c r="VOR1" s="0"/>
      <c r="VOS1" s="0"/>
      <c r="VOT1" s="0"/>
      <c r="VOU1" s="0"/>
      <c r="VOV1" s="0"/>
      <c r="VOW1" s="0"/>
      <c r="VOX1" s="0"/>
      <c r="VOY1" s="0"/>
      <c r="VOZ1" s="0"/>
      <c r="VPA1" s="0"/>
      <c r="VPB1" s="0"/>
      <c r="VPC1" s="0"/>
      <c r="VPD1" s="0"/>
      <c r="VPE1" s="0"/>
      <c r="VPF1" s="0"/>
      <c r="VPG1" s="0"/>
      <c r="VPH1" s="0"/>
      <c r="VPI1" s="0"/>
      <c r="VPJ1" s="0"/>
      <c r="VPK1" s="0"/>
      <c r="VPL1" s="0"/>
      <c r="VPM1" s="0"/>
      <c r="VPN1" s="0"/>
      <c r="VPO1" s="0"/>
      <c r="VPP1" s="0"/>
      <c r="VPQ1" s="0"/>
      <c r="VPR1" s="0"/>
      <c r="VPS1" s="0"/>
      <c r="VPT1" s="0"/>
      <c r="VPU1" s="0"/>
      <c r="VPV1" s="0"/>
      <c r="VPW1" s="0"/>
      <c r="VPX1" s="0"/>
      <c r="VPY1" s="0"/>
      <c r="VPZ1" s="0"/>
      <c r="VQA1" s="0"/>
      <c r="VQB1" s="0"/>
      <c r="VQC1" s="0"/>
      <c r="VQD1" s="0"/>
      <c r="VQE1" s="0"/>
      <c r="VQF1" s="0"/>
      <c r="VQG1" s="0"/>
      <c r="VQH1" s="0"/>
      <c r="VQI1" s="0"/>
      <c r="VQJ1" s="0"/>
      <c r="VQK1" s="0"/>
      <c r="VQL1" s="0"/>
      <c r="VQM1" s="0"/>
      <c r="VQN1" s="0"/>
      <c r="VQO1" s="0"/>
      <c r="VQP1" s="0"/>
      <c r="VQQ1" s="0"/>
      <c r="VQR1" s="0"/>
      <c r="VQS1" s="0"/>
      <c r="VQT1" s="0"/>
      <c r="VQU1" s="0"/>
      <c r="VQV1" s="0"/>
      <c r="VQW1" s="0"/>
      <c r="VQX1" s="0"/>
      <c r="VQY1" s="0"/>
      <c r="VQZ1" s="0"/>
      <c r="VRA1" s="0"/>
      <c r="VRB1" s="0"/>
      <c r="VRC1" s="0"/>
      <c r="VRD1" s="0"/>
      <c r="VRE1" s="0"/>
      <c r="VRF1" s="0"/>
      <c r="VRG1" s="0"/>
      <c r="VRH1" s="0"/>
      <c r="VRI1" s="0"/>
      <c r="VRJ1" s="0"/>
      <c r="VRK1" s="0"/>
      <c r="VRL1" s="0"/>
      <c r="VRM1" s="0"/>
      <c r="VRN1" s="0"/>
      <c r="VRO1" s="0"/>
      <c r="VRP1" s="0"/>
      <c r="VRQ1" s="0"/>
      <c r="VRR1" s="0"/>
      <c r="VRS1" s="0"/>
      <c r="VRT1" s="0"/>
      <c r="VRU1" s="0"/>
      <c r="VRV1" s="0"/>
      <c r="VRW1" s="0"/>
      <c r="VRX1" s="0"/>
      <c r="VRY1" s="0"/>
      <c r="VRZ1" s="0"/>
      <c r="VSA1" s="0"/>
      <c r="VSB1" s="0"/>
      <c r="VSC1" s="0"/>
      <c r="VSD1" s="0"/>
      <c r="VSE1" s="0"/>
      <c r="VSF1" s="0"/>
      <c r="VSG1" s="0"/>
      <c r="VSH1" s="0"/>
      <c r="VSI1" s="0"/>
      <c r="VSJ1" s="0"/>
      <c r="VSK1" s="0"/>
      <c r="VSL1" s="0"/>
      <c r="VSM1" s="0"/>
      <c r="VSN1" s="0"/>
      <c r="VSO1" s="0"/>
      <c r="VSP1" s="0"/>
      <c r="VSQ1" s="0"/>
      <c r="VSR1" s="0"/>
      <c r="VSS1" s="0"/>
      <c r="VST1" s="0"/>
      <c r="VSU1" s="0"/>
      <c r="VSV1" s="0"/>
      <c r="VSW1" s="0"/>
      <c r="VSX1" s="0"/>
      <c r="VSY1" s="0"/>
      <c r="VSZ1" s="0"/>
      <c r="VTA1" s="0"/>
      <c r="VTB1" s="0"/>
      <c r="VTC1" s="0"/>
      <c r="VTD1" s="0"/>
      <c r="VTE1" s="0"/>
      <c r="VTF1" s="0"/>
      <c r="VTG1" s="0"/>
      <c r="VTH1" s="0"/>
      <c r="VTI1" s="0"/>
      <c r="VTJ1" s="0"/>
      <c r="VTK1" s="0"/>
      <c r="VTL1" s="0"/>
      <c r="VTM1" s="0"/>
      <c r="VTN1" s="0"/>
      <c r="VTO1" s="0"/>
      <c r="VTP1" s="0"/>
      <c r="VTQ1" s="0"/>
      <c r="VTR1" s="0"/>
      <c r="VTS1" s="0"/>
      <c r="VTT1" s="0"/>
      <c r="VTU1" s="0"/>
      <c r="VTV1" s="0"/>
      <c r="VTW1" s="0"/>
      <c r="VTX1" s="0"/>
      <c r="VTY1" s="0"/>
      <c r="VTZ1" s="0"/>
      <c r="VUA1" s="0"/>
      <c r="VUB1" s="0"/>
      <c r="VUC1" s="0"/>
      <c r="VUD1" s="0"/>
      <c r="VUE1" s="0"/>
      <c r="VUF1" s="0"/>
      <c r="VUG1" s="0"/>
      <c r="VUH1" s="0"/>
      <c r="VUI1" s="0"/>
      <c r="VUJ1" s="0"/>
      <c r="VUK1" s="0"/>
      <c r="VUL1" s="0"/>
      <c r="VUM1" s="0"/>
      <c r="VUN1" s="0"/>
      <c r="VUO1" s="0"/>
      <c r="VUP1" s="0"/>
      <c r="VUQ1" s="0"/>
      <c r="VUR1" s="0"/>
      <c r="VUS1" s="0"/>
      <c r="VUT1" s="0"/>
      <c r="VUU1" s="0"/>
      <c r="VUV1" s="0"/>
      <c r="VUW1" s="0"/>
      <c r="VUX1" s="0"/>
      <c r="VUY1" s="0"/>
      <c r="VUZ1" s="0"/>
      <c r="VVA1" s="0"/>
      <c r="VVB1" s="0"/>
      <c r="VVC1" s="0"/>
      <c r="VVD1" s="0"/>
      <c r="VVE1" s="0"/>
      <c r="VVF1" s="0"/>
      <c r="VVG1" s="0"/>
      <c r="VVH1" s="0"/>
      <c r="VVI1" s="0"/>
      <c r="VVJ1" s="0"/>
      <c r="VVK1" s="0"/>
      <c r="VVL1" s="0"/>
      <c r="VVM1" s="0"/>
      <c r="VVN1" s="0"/>
      <c r="VVO1" s="0"/>
      <c r="VVP1" s="0"/>
      <c r="VVQ1" s="0"/>
      <c r="VVR1" s="0"/>
      <c r="VVS1" s="0"/>
      <c r="VVT1" s="0"/>
      <c r="VVU1" s="0"/>
      <c r="VVV1" s="0"/>
      <c r="VVW1" s="0"/>
      <c r="VVX1" s="0"/>
      <c r="VVY1" s="0"/>
      <c r="VVZ1" s="0"/>
      <c r="VWA1" s="0"/>
      <c r="VWB1" s="0"/>
      <c r="VWC1" s="0"/>
      <c r="VWD1" s="0"/>
      <c r="VWE1" s="0"/>
      <c r="VWF1" s="0"/>
      <c r="VWG1" s="0"/>
      <c r="VWH1" s="0"/>
      <c r="VWI1" s="0"/>
      <c r="VWJ1" s="0"/>
      <c r="VWK1" s="0"/>
      <c r="VWL1" s="0"/>
      <c r="VWM1" s="0"/>
      <c r="VWN1" s="0"/>
      <c r="VWO1" s="0"/>
      <c r="VWP1" s="0"/>
      <c r="VWQ1" s="0"/>
      <c r="VWR1" s="0"/>
      <c r="VWS1" s="0"/>
      <c r="VWT1" s="0"/>
      <c r="VWU1" s="0"/>
      <c r="VWV1" s="0"/>
      <c r="VWW1" s="0"/>
      <c r="VWX1" s="0"/>
      <c r="VWY1" s="0"/>
      <c r="VWZ1" s="0"/>
      <c r="VXA1" s="0"/>
      <c r="VXB1" s="0"/>
      <c r="VXC1" s="0"/>
      <c r="VXD1" s="0"/>
      <c r="VXE1" s="0"/>
      <c r="VXF1" s="0"/>
      <c r="VXG1" s="0"/>
      <c r="VXH1" s="0"/>
      <c r="VXI1" s="0"/>
      <c r="VXJ1" s="0"/>
      <c r="VXK1" s="0"/>
      <c r="VXL1" s="0"/>
      <c r="VXM1" s="0"/>
      <c r="VXN1" s="0"/>
      <c r="VXO1" s="0"/>
      <c r="VXP1" s="0"/>
      <c r="VXQ1" s="0"/>
      <c r="VXR1" s="0"/>
      <c r="VXS1" s="0"/>
      <c r="VXT1" s="0"/>
      <c r="VXU1" s="0"/>
      <c r="VXV1" s="0"/>
      <c r="VXW1" s="0"/>
      <c r="VXX1" s="0"/>
      <c r="VXY1" s="0"/>
      <c r="VXZ1" s="0"/>
      <c r="VYA1" s="0"/>
      <c r="VYB1" s="0"/>
      <c r="VYC1" s="0"/>
      <c r="VYD1" s="0"/>
      <c r="VYE1" s="0"/>
      <c r="VYF1" s="0"/>
      <c r="VYG1" s="0"/>
      <c r="VYH1" s="0"/>
      <c r="VYI1" s="0"/>
      <c r="VYJ1" s="0"/>
      <c r="VYK1" s="0"/>
      <c r="VYL1" s="0"/>
      <c r="VYM1" s="0"/>
      <c r="VYN1" s="0"/>
      <c r="VYO1" s="0"/>
      <c r="VYP1" s="0"/>
      <c r="VYQ1" s="0"/>
      <c r="VYR1" s="0"/>
      <c r="VYS1" s="0"/>
      <c r="VYT1" s="0"/>
      <c r="VYU1" s="0"/>
      <c r="VYV1" s="0"/>
      <c r="VYW1" s="0"/>
      <c r="VYX1" s="0"/>
      <c r="VYY1" s="0"/>
      <c r="VYZ1" s="0"/>
      <c r="VZA1" s="0"/>
      <c r="VZB1" s="0"/>
      <c r="VZC1" s="0"/>
      <c r="VZD1" s="0"/>
      <c r="VZE1" s="0"/>
      <c r="VZF1" s="0"/>
      <c r="VZG1" s="0"/>
      <c r="VZH1" s="0"/>
      <c r="VZI1" s="0"/>
      <c r="VZJ1" s="0"/>
      <c r="VZK1" s="0"/>
      <c r="VZL1" s="0"/>
      <c r="VZM1" s="0"/>
      <c r="VZN1" s="0"/>
      <c r="VZO1" s="0"/>
      <c r="VZP1" s="0"/>
      <c r="VZQ1" s="0"/>
      <c r="VZR1" s="0"/>
      <c r="VZS1" s="0"/>
      <c r="VZT1" s="0"/>
      <c r="VZU1" s="0"/>
      <c r="VZV1" s="0"/>
      <c r="VZW1" s="0"/>
      <c r="VZX1" s="0"/>
      <c r="VZY1" s="0"/>
      <c r="VZZ1" s="0"/>
      <c r="WAA1" s="0"/>
      <c r="WAB1" s="0"/>
      <c r="WAC1" s="0"/>
      <c r="WAD1" s="0"/>
      <c r="WAE1" s="0"/>
      <c r="WAF1" s="0"/>
      <c r="WAG1" s="0"/>
      <c r="WAH1" s="0"/>
      <c r="WAI1" s="0"/>
      <c r="WAJ1" s="0"/>
      <c r="WAK1" s="0"/>
      <c r="WAL1" s="0"/>
      <c r="WAM1" s="0"/>
      <c r="WAN1" s="0"/>
      <c r="WAO1" s="0"/>
      <c r="WAP1" s="0"/>
      <c r="WAQ1" s="0"/>
      <c r="WAR1" s="0"/>
      <c r="WAS1" s="0"/>
      <c r="WAT1" s="0"/>
      <c r="WAU1" s="0"/>
      <c r="WAV1" s="0"/>
      <c r="WAW1" s="0"/>
      <c r="WAX1" s="0"/>
      <c r="WAY1" s="0"/>
      <c r="WAZ1" s="0"/>
      <c r="WBA1" s="0"/>
      <c r="WBB1" s="0"/>
      <c r="WBC1" s="0"/>
      <c r="WBD1" s="0"/>
      <c r="WBE1" s="0"/>
      <c r="WBF1" s="0"/>
      <c r="WBG1" s="0"/>
      <c r="WBH1" s="0"/>
      <c r="WBI1" s="0"/>
      <c r="WBJ1" s="0"/>
      <c r="WBK1" s="0"/>
      <c r="WBL1" s="0"/>
      <c r="WBM1" s="0"/>
      <c r="WBN1" s="0"/>
      <c r="WBO1" s="0"/>
      <c r="WBP1" s="0"/>
      <c r="WBQ1" s="0"/>
      <c r="WBR1" s="0"/>
      <c r="WBS1" s="0"/>
      <c r="WBT1" s="0"/>
      <c r="WBU1" s="0"/>
      <c r="WBV1" s="0"/>
      <c r="WBW1" s="0"/>
      <c r="WBX1" s="0"/>
      <c r="WBY1" s="0"/>
      <c r="WBZ1" s="0"/>
      <c r="WCA1" s="0"/>
      <c r="WCB1" s="0"/>
      <c r="WCC1" s="0"/>
      <c r="WCD1" s="0"/>
      <c r="WCE1" s="0"/>
      <c r="WCF1" s="0"/>
      <c r="WCG1" s="0"/>
      <c r="WCH1" s="0"/>
      <c r="WCI1" s="0"/>
      <c r="WCJ1" s="0"/>
      <c r="WCK1" s="0"/>
      <c r="WCL1" s="0"/>
      <c r="WCM1" s="0"/>
      <c r="WCN1" s="0"/>
      <c r="WCO1" s="0"/>
      <c r="WCP1" s="0"/>
      <c r="WCQ1" s="0"/>
      <c r="WCR1" s="0"/>
      <c r="WCS1" s="0"/>
      <c r="WCT1" s="0"/>
      <c r="WCU1" s="0"/>
      <c r="WCV1" s="0"/>
      <c r="WCW1" s="0"/>
      <c r="WCX1" s="0"/>
      <c r="WCY1" s="0"/>
      <c r="WCZ1" s="0"/>
      <c r="WDA1" s="0"/>
      <c r="WDB1" s="0"/>
      <c r="WDC1" s="0"/>
      <c r="WDD1" s="0"/>
      <c r="WDE1" s="0"/>
      <c r="WDF1" s="0"/>
      <c r="WDG1" s="0"/>
      <c r="WDH1" s="0"/>
      <c r="WDI1" s="0"/>
      <c r="WDJ1" s="0"/>
      <c r="WDK1" s="0"/>
      <c r="WDL1" s="0"/>
      <c r="WDM1" s="0"/>
      <c r="WDN1" s="0"/>
      <c r="WDO1" s="0"/>
      <c r="WDP1" s="0"/>
      <c r="WDQ1" s="0"/>
      <c r="WDR1" s="0"/>
      <c r="WDS1" s="0"/>
      <c r="WDT1" s="0"/>
      <c r="WDU1" s="0"/>
      <c r="WDV1" s="0"/>
      <c r="WDW1" s="0"/>
      <c r="WDX1" s="0"/>
      <c r="WDY1" s="0"/>
      <c r="WDZ1" s="0"/>
      <c r="WEA1" s="0"/>
      <c r="WEB1" s="0"/>
      <c r="WEC1" s="0"/>
      <c r="WED1" s="0"/>
      <c r="WEE1" s="0"/>
      <c r="WEF1" s="0"/>
      <c r="WEG1" s="0"/>
      <c r="WEH1" s="0"/>
      <c r="WEI1" s="0"/>
      <c r="WEJ1" s="0"/>
      <c r="WEK1" s="0"/>
      <c r="WEL1" s="0"/>
      <c r="WEM1" s="0"/>
      <c r="WEN1" s="0"/>
      <c r="WEO1" s="0"/>
      <c r="WEP1" s="0"/>
      <c r="WEQ1" s="0"/>
      <c r="WER1" s="0"/>
      <c r="WES1" s="0"/>
      <c r="WET1" s="0"/>
      <c r="WEU1" s="0"/>
      <c r="WEV1" s="0"/>
      <c r="WEW1" s="0"/>
      <c r="WEX1" s="0"/>
      <c r="WEY1" s="0"/>
      <c r="WEZ1" s="0"/>
      <c r="WFA1" s="0"/>
      <c r="WFB1" s="0"/>
      <c r="WFC1" s="0"/>
      <c r="WFD1" s="0"/>
      <c r="WFE1" s="0"/>
      <c r="WFF1" s="0"/>
      <c r="WFG1" s="0"/>
      <c r="WFH1" s="0"/>
      <c r="WFI1" s="0"/>
      <c r="WFJ1" s="0"/>
      <c r="WFK1" s="0"/>
      <c r="WFL1" s="0"/>
      <c r="WFM1" s="0"/>
      <c r="WFN1" s="0"/>
      <c r="WFO1" s="0"/>
      <c r="WFP1" s="0"/>
      <c r="WFQ1" s="0"/>
      <c r="WFR1" s="0"/>
      <c r="WFS1" s="0"/>
      <c r="WFT1" s="0"/>
      <c r="WFU1" s="0"/>
      <c r="WFV1" s="0"/>
      <c r="WFW1" s="0"/>
      <c r="WFX1" s="0"/>
      <c r="WFY1" s="0"/>
      <c r="WFZ1" s="0"/>
      <c r="WGA1" s="0"/>
      <c r="WGB1" s="0"/>
      <c r="WGC1" s="0"/>
      <c r="WGD1" s="0"/>
      <c r="WGE1" s="0"/>
      <c r="WGF1" s="0"/>
      <c r="WGG1" s="0"/>
      <c r="WGH1" s="0"/>
      <c r="WGI1" s="0"/>
      <c r="WGJ1" s="0"/>
      <c r="WGK1" s="0"/>
      <c r="WGL1" s="0"/>
      <c r="WGM1" s="0"/>
      <c r="WGN1" s="0"/>
      <c r="WGO1" s="0"/>
      <c r="WGP1" s="0"/>
      <c r="WGQ1" s="0"/>
      <c r="WGR1" s="0"/>
      <c r="WGS1" s="0"/>
      <c r="WGT1" s="0"/>
      <c r="WGU1" s="0"/>
      <c r="WGV1" s="0"/>
      <c r="WGW1" s="0"/>
      <c r="WGX1" s="0"/>
      <c r="WGY1" s="0"/>
      <c r="WGZ1" s="0"/>
      <c r="WHA1" s="0"/>
      <c r="WHB1" s="0"/>
      <c r="WHC1" s="0"/>
      <c r="WHD1" s="0"/>
      <c r="WHE1" s="0"/>
      <c r="WHF1" s="0"/>
      <c r="WHG1" s="0"/>
      <c r="WHH1" s="0"/>
      <c r="WHI1" s="0"/>
      <c r="WHJ1" s="0"/>
      <c r="WHK1" s="0"/>
      <c r="WHL1" s="0"/>
      <c r="WHM1" s="0"/>
      <c r="WHN1" s="0"/>
      <c r="WHO1" s="0"/>
      <c r="WHP1" s="0"/>
      <c r="WHQ1" s="0"/>
      <c r="WHR1" s="0"/>
      <c r="WHS1" s="0"/>
      <c r="WHT1" s="0"/>
      <c r="WHU1" s="0"/>
      <c r="WHV1" s="0"/>
      <c r="WHW1" s="0"/>
      <c r="WHX1" s="0"/>
      <c r="WHY1" s="0"/>
      <c r="WHZ1" s="0"/>
      <c r="WIA1" s="0"/>
      <c r="WIB1" s="0"/>
      <c r="WIC1" s="0"/>
      <c r="WID1" s="0"/>
      <c r="WIE1" s="0"/>
      <c r="WIF1" s="0"/>
      <c r="WIG1" s="0"/>
      <c r="WIH1" s="0"/>
      <c r="WII1" s="0"/>
      <c r="WIJ1" s="0"/>
      <c r="WIK1" s="0"/>
      <c r="WIL1" s="0"/>
      <c r="WIM1" s="0"/>
      <c r="WIN1" s="0"/>
      <c r="WIO1" s="0"/>
      <c r="WIP1" s="0"/>
      <c r="WIQ1" s="0"/>
      <c r="WIR1" s="0"/>
      <c r="WIS1" s="0"/>
      <c r="WIT1" s="0"/>
      <c r="WIU1" s="0"/>
      <c r="WIV1" s="0"/>
      <c r="WIW1" s="0"/>
      <c r="WIX1" s="0"/>
      <c r="WIY1" s="0"/>
      <c r="WIZ1" s="0"/>
      <c r="WJA1" s="0"/>
      <c r="WJB1" s="0"/>
      <c r="WJC1" s="0"/>
      <c r="WJD1" s="0"/>
      <c r="WJE1" s="0"/>
      <c r="WJF1" s="0"/>
      <c r="WJG1" s="0"/>
      <c r="WJH1" s="0"/>
      <c r="WJI1" s="0"/>
      <c r="WJJ1" s="0"/>
      <c r="WJK1" s="0"/>
      <c r="WJL1" s="0"/>
      <c r="WJM1" s="0"/>
      <c r="WJN1" s="0"/>
      <c r="WJO1" s="0"/>
      <c r="WJP1" s="0"/>
      <c r="WJQ1" s="0"/>
      <c r="WJR1" s="0"/>
      <c r="WJS1" s="0"/>
      <c r="WJT1" s="0"/>
      <c r="WJU1" s="0"/>
      <c r="WJV1" s="0"/>
      <c r="WJW1" s="0"/>
      <c r="WJX1" s="0"/>
      <c r="WJY1" s="0"/>
      <c r="WJZ1" s="0"/>
      <c r="WKA1" s="0"/>
      <c r="WKB1" s="0"/>
      <c r="WKC1" s="0"/>
      <c r="WKD1" s="0"/>
      <c r="WKE1" s="0"/>
      <c r="WKF1" s="0"/>
      <c r="WKG1" s="0"/>
      <c r="WKH1" s="0"/>
      <c r="WKI1" s="0"/>
      <c r="WKJ1" s="0"/>
      <c r="WKK1" s="0"/>
      <c r="WKL1" s="0"/>
      <c r="WKM1" s="0"/>
      <c r="WKN1" s="0"/>
      <c r="WKO1" s="0"/>
      <c r="WKP1" s="0"/>
      <c r="WKQ1" s="0"/>
      <c r="WKR1" s="0"/>
      <c r="WKS1" s="0"/>
      <c r="WKT1" s="0"/>
      <c r="WKU1" s="0"/>
      <c r="WKV1" s="0"/>
      <c r="WKW1" s="0"/>
      <c r="WKX1" s="0"/>
      <c r="WKY1" s="0"/>
      <c r="WKZ1" s="0"/>
      <c r="WLA1" s="0"/>
      <c r="WLB1" s="0"/>
      <c r="WLC1" s="0"/>
      <c r="WLD1" s="0"/>
      <c r="WLE1" s="0"/>
      <c r="WLF1" s="0"/>
      <c r="WLG1" s="0"/>
      <c r="WLH1" s="0"/>
      <c r="WLI1" s="0"/>
      <c r="WLJ1" s="0"/>
      <c r="WLK1" s="0"/>
      <c r="WLL1" s="0"/>
      <c r="WLM1" s="0"/>
      <c r="WLN1" s="0"/>
      <c r="WLO1" s="0"/>
      <c r="WLP1" s="0"/>
      <c r="WLQ1" s="0"/>
      <c r="WLR1" s="0"/>
      <c r="WLS1" s="0"/>
      <c r="WLT1" s="0"/>
      <c r="WLU1" s="0"/>
      <c r="WLV1" s="0"/>
      <c r="WLW1" s="0"/>
      <c r="WLX1" s="0"/>
      <c r="WLY1" s="0"/>
      <c r="WLZ1" s="0"/>
      <c r="WMA1" s="0"/>
      <c r="WMB1" s="0"/>
      <c r="WMC1" s="0"/>
      <c r="WMD1" s="0"/>
      <c r="WME1" s="0"/>
      <c r="WMF1" s="0"/>
      <c r="WMG1" s="0"/>
      <c r="WMH1" s="0"/>
      <c r="WMI1" s="0"/>
      <c r="WMJ1" s="0"/>
      <c r="WMK1" s="0"/>
      <c r="WML1" s="0"/>
      <c r="WMM1" s="0"/>
      <c r="WMN1" s="0"/>
      <c r="WMO1" s="0"/>
      <c r="WMP1" s="0"/>
      <c r="WMQ1" s="0"/>
      <c r="WMR1" s="0"/>
      <c r="WMS1" s="0"/>
      <c r="WMT1" s="0"/>
      <c r="WMU1" s="0"/>
      <c r="WMV1" s="0"/>
      <c r="WMW1" s="0"/>
      <c r="WMX1" s="0"/>
      <c r="WMY1" s="0"/>
      <c r="WMZ1" s="0"/>
      <c r="WNA1" s="0"/>
      <c r="WNB1" s="0"/>
      <c r="WNC1" s="0"/>
      <c r="WND1" s="0"/>
      <c r="WNE1" s="0"/>
      <c r="WNF1" s="0"/>
      <c r="WNG1" s="0"/>
      <c r="WNH1" s="0"/>
      <c r="WNI1" s="0"/>
      <c r="WNJ1" s="0"/>
      <c r="WNK1" s="0"/>
      <c r="WNL1" s="0"/>
      <c r="WNM1" s="0"/>
      <c r="WNN1" s="0"/>
      <c r="WNO1" s="0"/>
      <c r="WNP1" s="0"/>
      <c r="WNQ1" s="0"/>
      <c r="WNR1" s="0"/>
      <c r="WNS1" s="0"/>
      <c r="WNT1" s="0"/>
      <c r="WNU1" s="0"/>
      <c r="WNV1" s="0"/>
      <c r="WNW1" s="0"/>
      <c r="WNX1" s="0"/>
      <c r="WNY1" s="0"/>
      <c r="WNZ1" s="0"/>
      <c r="WOA1" s="0"/>
      <c r="WOB1" s="0"/>
      <c r="WOC1" s="0"/>
      <c r="WOD1" s="0"/>
      <c r="WOE1" s="0"/>
      <c r="WOF1" s="0"/>
      <c r="WOG1" s="0"/>
      <c r="WOH1" s="0"/>
      <c r="WOI1" s="0"/>
      <c r="WOJ1" s="0"/>
      <c r="WOK1" s="0"/>
      <c r="WOL1" s="0"/>
      <c r="WOM1" s="0"/>
      <c r="WON1" s="0"/>
      <c r="WOO1" s="0"/>
      <c r="WOP1" s="0"/>
      <c r="WOQ1" s="0"/>
      <c r="WOR1" s="0"/>
      <c r="WOS1" s="0"/>
      <c r="WOT1" s="0"/>
      <c r="WOU1" s="0"/>
      <c r="WOV1" s="0"/>
      <c r="WOW1" s="0"/>
      <c r="WOX1" s="0"/>
      <c r="WOY1" s="0"/>
      <c r="WOZ1" s="0"/>
      <c r="WPA1" s="0"/>
      <c r="WPB1" s="0"/>
      <c r="WPC1" s="0"/>
      <c r="WPD1" s="0"/>
      <c r="WPE1" s="0"/>
      <c r="WPF1" s="0"/>
      <c r="WPG1" s="0"/>
      <c r="WPH1" s="0"/>
      <c r="WPI1" s="0"/>
      <c r="WPJ1" s="0"/>
      <c r="WPK1" s="0"/>
      <c r="WPL1" s="0"/>
      <c r="WPM1" s="0"/>
      <c r="WPN1" s="0"/>
      <c r="WPO1" s="0"/>
      <c r="WPP1" s="0"/>
      <c r="WPQ1" s="0"/>
      <c r="WPR1" s="0"/>
      <c r="WPS1" s="0"/>
      <c r="WPT1" s="0"/>
      <c r="WPU1" s="0"/>
      <c r="WPV1" s="0"/>
      <c r="WPW1" s="0"/>
      <c r="WPX1" s="0"/>
      <c r="WPY1" s="0"/>
      <c r="WPZ1" s="0"/>
      <c r="WQA1" s="0"/>
      <c r="WQB1" s="0"/>
      <c r="WQC1" s="0"/>
      <c r="WQD1" s="0"/>
      <c r="WQE1" s="0"/>
      <c r="WQF1" s="0"/>
      <c r="WQG1" s="0"/>
      <c r="WQH1" s="0"/>
      <c r="WQI1" s="0"/>
      <c r="WQJ1" s="0"/>
      <c r="WQK1" s="0"/>
      <c r="WQL1" s="0"/>
      <c r="WQM1" s="0"/>
      <c r="WQN1" s="0"/>
      <c r="WQO1" s="0"/>
      <c r="WQP1" s="0"/>
      <c r="WQQ1" s="0"/>
      <c r="WQR1" s="0"/>
      <c r="WQS1" s="0"/>
      <c r="WQT1" s="0"/>
      <c r="WQU1" s="0"/>
      <c r="WQV1" s="0"/>
      <c r="WQW1" s="0"/>
      <c r="WQX1" s="0"/>
      <c r="WQY1" s="0"/>
      <c r="WQZ1" s="0"/>
      <c r="WRA1" s="0"/>
      <c r="WRB1" s="0"/>
      <c r="WRC1" s="0"/>
      <c r="WRD1" s="0"/>
      <c r="WRE1" s="0"/>
      <c r="WRF1" s="0"/>
      <c r="WRG1" s="0"/>
      <c r="WRH1" s="0"/>
      <c r="WRI1" s="0"/>
      <c r="WRJ1" s="0"/>
      <c r="WRK1" s="0"/>
      <c r="WRL1" s="0"/>
      <c r="WRM1" s="0"/>
      <c r="WRN1" s="0"/>
      <c r="WRO1" s="0"/>
      <c r="WRP1" s="0"/>
      <c r="WRQ1" s="0"/>
      <c r="WRR1" s="0"/>
      <c r="WRS1" s="0"/>
      <c r="WRT1" s="0"/>
      <c r="WRU1" s="0"/>
      <c r="WRV1" s="0"/>
      <c r="WRW1" s="0"/>
      <c r="WRX1" s="0"/>
      <c r="WRY1" s="0"/>
      <c r="WRZ1" s="0"/>
      <c r="WSA1" s="0"/>
      <c r="WSB1" s="0"/>
      <c r="WSC1" s="0"/>
      <c r="WSD1" s="0"/>
      <c r="WSE1" s="0"/>
      <c r="WSF1" s="0"/>
      <c r="WSG1" s="0"/>
      <c r="WSH1" s="0"/>
      <c r="WSI1" s="0"/>
      <c r="WSJ1" s="0"/>
      <c r="WSK1" s="0"/>
      <c r="WSL1" s="0"/>
      <c r="WSM1" s="0"/>
      <c r="WSN1" s="0"/>
      <c r="WSO1" s="0"/>
      <c r="WSP1" s="0"/>
      <c r="WSQ1" s="0"/>
      <c r="WSR1" s="0"/>
      <c r="WSS1" s="0"/>
      <c r="WST1" s="0"/>
      <c r="WSU1" s="0"/>
      <c r="WSV1" s="0"/>
      <c r="WSW1" s="0"/>
      <c r="WSX1" s="0"/>
      <c r="WSY1" s="0"/>
      <c r="WSZ1" s="0"/>
      <c r="WTA1" s="0"/>
      <c r="WTB1" s="0"/>
      <c r="WTC1" s="0"/>
      <c r="WTD1" s="0"/>
      <c r="WTE1" s="0"/>
      <c r="WTF1" s="0"/>
      <c r="WTG1" s="0"/>
      <c r="WTH1" s="0"/>
      <c r="WTI1" s="0"/>
      <c r="WTJ1" s="0"/>
      <c r="WTK1" s="0"/>
      <c r="WTL1" s="0"/>
      <c r="WTM1" s="0"/>
      <c r="WTN1" s="0"/>
      <c r="WTO1" s="0"/>
      <c r="WTP1" s="0"/>
      <c r="WTQ1" s="0"/>
      <c r="WTR1" s="0"/>
      <c r="WTS1" s="0"/>
      <c r="WTT1" s="0"/>
      <c r="WTU1" s="0"/>
      <c r="WTV1" s="0"/>
      <c r="WTW1" s="0"/>
      <c r="WTX1" s="0"/>
      <c r="WTY1" s="0"/>
      <c r="WTZ1" s="0"/>
      <c r="WUA1" s="0"/>
      <c r="WUB1" s="0"/>
      <c r="WUC1" s="0"/>
      <c r="WUD1" s="0"/>
      <c r="WUE1" s="0"/>
      <c r="WUF1" s="0"/>
      <c r="WUG1" s="0"/>
      <c r="WUH1" s="0"/>
      <c r="WUI1" s="0"/>
      <c r="WUJ1" s="0"/>
      <c r="WUK1" s="0"/>
      <c r="WUL1" s="0"/>
      <c r="WUM1" s="0"/>
      <c r="WUN1" s="0"/>
      <c r="WUO1" s="0"/>
      <c r="WUP1" s="0"/>
      <c r="WUQ1" s="0"/>
      <c r="WUR1" s="0"/>
      <c r="WUS1" s="0"/>
      <c r="WUT1" s="0"/>
      <c r="WUU1" s="0"/>
      <c r="WUV1" s="0"/>
      <c r="WUW1" s="0"/>
      <c r="WUX1" s="0"/>
      <c r="WUY1" s="0"/>
      <c r="WUZ1" s="0"/>
      <c r="WVA1" s="0"/>
      <c r="WVB1" s="0"/>
      <c r="WVC1" s="0"/>
      <c r="WVD1" s="0"/>
      <c r="WVE1" s="0"/>
      <c r="WVF1" s="0"/>
      <c r="WVG1" s="0"/>
      <c r="WVH1" s="0"/>
      <c r="WVI1" s="0"/>
      <c r="WVJ1" s="0"/>
      <c r="WVK1" s="0"/>
      <c r="WVL1" s="0"/>
      <c r="WVM1" s="0"/>
      <c r="WVN1" s="0"/>
      <c r="WVO1" s="0"/>
      <c r="WVP1" s="0"/>
      <c r="WVQ1" s="0"/>
      <c r="WVR1" s="0"/>
      <c r="WVS1" s="0"/>
      <c r="WVT1" s="0"/>
      <c r="WVU1" s="0"/>
      <c r="WVV1" s="0"/>
      <c r="WVW1" s="0"/>
      <c r="WVX1" s="0"/>
      <c r="WVY1" s="0"/>
      <c r="WVZ1" s="0"/>
      <c r="WWA1" s="0"/>
      <c r="WWB1" s="0"/>
      <c r="WWC1" s="0"/>
      <c r="WWD1" s="0"/>
      <c r="WWE1" s="0"/>
      <c r="WWF1" s="0"/>
      <c r="WWG1" s="0"/>
      <c r="WWH1" s="0"/>
      <c r="WWI1" s="0"/>
      <c r="WWJ1" s="0"/>
      <c r="WWK1" s="0"/>
      <c r="WWL1" s="0"/>
      <c r="WWM1" s="0"/>
      <c r="WWN1" s="0"/>
      <c r="WWO1" s="0"/>
      <c r="WWP1" s="0"/>
      <c r="WWQ1" s="0"/>
      <c r="WWR1" s="0"/>
      <c r="WWS1" s="0"/>
      <c r="WWT1" s="0"/>
      <c r="WWU1" s="0"/>
      <c r="WWV1" s="0"/>
      <c r="WWW1" s="0"/>
      <c r="WWX1" s="0"/>
      <c r="WWY1" s="0"/>
      <c r="WWZ1" s="0"/>
      <c r="WXA1" s="0"/>
      <c r="WXB1" s="0"/>
      <c r="WXC1" s="0"/>
      <c r="WXD1" s="0"/>
      <c r="WXE1" s="0"/>
      <c r="WXF1" s="0"/>
      <c r="WXG1" s="0"/>
      <c r="WXH1" s="0"/>
      <c r="WXI1" s="0"/>
      <c r="WXJ1" s="0"/>
      <c r="WXK1" s="0"/>
      <c r="WXL1" s="0"/>
      <c r="WXM1" s="0"/>
      <c r="WXN1" s="0"/>
      <c r="WXO1" s="0"/>
      <c r="WXP1" s="0"/>
      <c r="WXQ1" s="0"/>
      <c r="WXR1" s="0"/>
      <c r="WXS1" s="0"/>
      <c r="WXT1" s="0"/>
      <c r="WXU1" s="0"/>
      <c r="WXV1" s="0"/>
      <c r="WXW1" s="0"/>
      <c r="WXX1" s="0"/>
      <c r="WXY1" s="0"/>
      <c r="WXZ1" s="0"/>
      <c r="WYA1" s="0"/>
      <c r="WYB1" s="0"/>
      <c r="WYC1" s="0"/>
      <c r="WYD1" s="0"/>
      <c r="WYE1" s="0"/>
      <c r="WYF1" s="0"/>
      <c r="WYG1" s="0"/>
      <c r="WYH1" s="0"/>
      <c r="WYI1" s="0"/>
      <c r="WYJ1" s="0"/>
      <c r="WYK1" s="0"/>
      <c r="WYL1" s="0"/>
      <c r="WYM1" s="0"/>
      <c r="WYN1" s="0"/>
      <c r="WYO1" s="0"/>
      <c r="WYP1" s="0"/>
      <c r="WYQ1" s="0"/>
      <c r="WYR1" s="0"/>
      <c r="WYS1" s="0"/>
      <c r="WYT1" s="0"/>
      <c r="WYU1" s="0"/>
      <c r="WYV1" s="0"/>
      <c r="WYW1" s="0"/>
      <c r="WYX1" s="0"/>
      <c r="WYY1" s="0"/>
      <c r="WYZ1" s="0"/>
      <c r="WZA1" s="0"/>
      <c r="WZB1" s="0"/>
      <c r="WZC1" s="0"/>
      <c r="WZD1" s="0"/>
      <c r="WZE1" s="0"/>
      <c r="WZF1" s="0"/>
      <c r="WZG1" s="0"/>
      <c r="WZH1" s="0"/>
      <c r="WZI1" s="0"/>
      <c r="WZJ1" s="0"/>
      <c r="WZK1" s="0"/>
      <c r="WZL1" s="0"/>
      <c r="WZM1" s="0"/>
      <c r="WZN1" s="0"/>
      <c r="WZO1" s="0"/>
      <c r="WZP1" s="0"/>
      <c r="WZQ1" s="0"/>
      <c r="WZR1" s="0"/>
      <c r="WZS1" s="0"/>
      <c r="WZT1" s="0"/>
      <c r="WZU1" s="0"/>
      <c r="WZV1" s="0"/>
      <c r="WZW1" s="0"/>
      <c r="WZX1" s="0"/>
      <c r="WZY1" s="0"/>
      <c r="WZZ1" s="0"/>
      <c r="XAA1" s="0"/>
      <c r="XAB1" s="0"/>
      <c r="XAC1" s="0"/>
      <c r="XAD1" s="0"/>
      <c r="XAE1" s="0"/>
      <c r="XAF1" s="0"/>
      <c r="XAG1" s="0"/>
      <c r="XAH1" s="0"/>
      <c r="XAI1" s="0"/>
      <c r="XAJ1" s="0"/>
      <c r="XAK1" s="0"/>
      <c r="XAL1" s="0"/>
      <c r="XAM1" s="0"/>
      <c r="XAN1" s="0"/>
      <c r="XAO1" s="0"/>
      <c r="XAP1" s="0"/>
      <c r="XAQ1" s="0"/>
      <c r="XAR1" s="0"/>
      <c r="XAS1" s="0"/>
      <c r="XAT1" s="0"/>
      <c r="XAU1" s="0"/>
      <c r="XAV1" s="0"/>
      <c r="XAW1" s="0"/>
      <c r="XAX1" s="0"/>
      <c r="XAY1" s="0"/>
      <c r="XAZ1" s="0"/>
      <c r="XBA1" s="0"/>
      <c r="XBB1" s="0"/>
      <c r="XBC1" s="0"/>
      <c r="XBD1" s="0"/>
      <c r="XBE1" s="0"/>
      <c r="XBF1" s="0"/>
      <c r="XBG1" s="0"/>
      <c r="XBH1" s="0"/>
      <c r="XBI1" s="0"/>
      <c r="XBJ1" s="0"/>
      <c r="XBK1" s="0"/>
      <c r="XBL1" s="0"/>
      <c r="XBM1" s="0"/>
      <c r="XBN1" s="0"/>
      <c r="XBO1" s="0"/>
      <c r="XBP1" s="0"/>
      <c r="XBQ1" s="0"/>
      <c r="XBR1" s="0"/>
      <c r="XBS1" s="0"/>
      <c r="XBT1" s="0"/>
      <c r="XBU1" s="0"/>
      <c r="XBV1" s="0"/>
      <c r="XBW1" s="0"/>
      <c r="XBX1" s="0"/>
      <c r="XBY1" s="0"/>
      <c r="XBZ1" s="0"/>
      <c r="XCA1" s="0"/>
      <c r="XCB1" s="0"/>
      <c r="XCC1" s="0"/>
      <c r="XCD1" s="0"/>
      <c r="XCE1" s="0"/>
      <c r="XCF1" s="0"/>
      <c r="XCG1" s="0"/>
      <c r="XCH1" s="0"/>
      <c r="XCI1" s="0"/>
      <c r="XCJ1" s="0"/>
      <c r="XCK1" s="0"/>
      <c r="XCL1" s="0"/>
      <c r="XCM1" s="0"/>
      <c r="XCN1" s="0"/>
      <c r="XCO1" s="0"/>
      <c r="XCP1" s="0"/>
      <c r="XCQ1" s="0"/>
      <c r="XCR1" s="0"/>
      <c r="XCS1" s="0"/>
      <c r="XCT1" s="0"/>
      <c r="XCU1" s="0"/>
      <c r="XCV1" s="0"/>
      <c r="XCW1" s="0"/>
      <c r="XCX1" s="0"/>
      <c r="XCY1" s="0"/>
      <c r="XCZ1" s="0"/>
      <c r="XDA1" s="0"/>
      <c r="XDB1" s="0"/>
      <c r="XDC1" s="0"/>
      <c r="XDD1" s="0"/>
      <c r="XDE1" s="0"/>
      <c r="XDF1" s="0"/>
      <c r="XDG1" s="0"/>
      <c r="XDH1" s="0"/>
      <c r="XDI1" s="0"/>
      <c r="XDJ1" s="0"/>
      <c r="XDK1" s="0"/>
      <c r="XDL1" s="0"/>
      <c r="XDM1" s="0"/>
      <c r="XDN1" s="0"/>
      <c r="XDO1" s="0"/>
      <c r="XDP1" s="0"/>
      <c r="XDQ1" s="0"/>
      <c r="XDR1" s="0"/>
      <c r="XDS1" s="0"/>
      <c r="XDT1" s="0"/>
      <c r="XDU1" s="0"/>
      <c r="XDV1" s="0"/>
      <c r="XDW1" s="0"/>
      <c r="XDX1" s="0"/>
      <c r="XDY1" s="0"/>
      <c r="XDZ1" s="0"/>
      <c r="XEA1" s="0"/>
      <c r="XEB1" s="0"/>
      <c r="XEC1" s="0"/>
      <c r="XED1" s="0"/>
      <c r="XEE1" s="0"/>
      <c r="XEF1" s="0"/>
      <c r="XEG1" s="0"/>
      <c r="XEH1" s="0"/>
      <c r="XEI1" s="0"/>
      <c r="XEJ1" s="0"/>
      <c r="XEK1" s="0"/>
      <c r="XEL1" s="0"/>
      <c r="XEM1" s="0"/>
      <c r="XEN1" s="0"/>
      <c r="XEO1" s="0"/>
      <c r="XEP1" s="0"/>
      <c r="XEQ1" s="0"/>
      <c r="XER1" s="0"/>
      <c r="XES1" s="0"/>
      <c r="XET1" s="0"/>
      <c r="XEU1" s="0"/>
      <c r="XEV1" s="0"/>
      <c r="XEW1" s="0"/>
      <c r="XEX1" s="0"/>
      <c r="XEY1" s="0"/>
      <c r="XEZ1" s="0"/>
      <c r="XFA1" s="0"/>
      <c r="XFB1" s="0"/>
      <c r="XFC1" s="0"/>
      <c r="XFD1" s="0"/>
    </row>
    <row r="2" customFormat="false" ht="57" hidden="false" customHeight="true" outlineLevel="0" collapsed="false">
      <c r="A2" s="447" t="str">
        <f aca="false">CONCATENATE("PREFEITURA MUNICIPAL DE PORTO ALEGRE
",D5,"
FORMAÇÃO DE PREÇOS DE REFERÊNCIA - CESSÃO DE MÃO DE OBRA")</f>
        <v>PREFEITURA MUNICIPAL DE PORTO ALEGRE
FORMAÇÃO DE PREÇOS DE REFERÊNCIA - CESSÃO DE MÃO DE OBRA</v>
      </c>
      <c r="B2" s="447"/>
      <c r="C2" s="447"/>
      <c r="D2" s="447"/>
      <c r="E2" s="447"/>
      <c r="F2" s="447"/>
      <c r="G2" s="447"/>
      <c r="H2" s="447"/>
      <c r="I2" s="447"/>
      <c r="J2" s="446"/>
      <c r="K2" s="446"/>
      <c r="L2" s="446"/>
      <c r="M2" s="446"/>
      <c r="N2" s="446"/>
      <c r="O2" s="446"/>
      <c r="P2" s="446"/>
      <c r="Q2" s="446"/>
      <c r="R2" s="446"/>
      <c r="S2" s="446"/>
      <c r="T2" s="446"/>
      <c r="U2" s="446"/>
      <c r="V2" s="446"/>
      <c r="W2" s="446"/>
      <c r="X2" s="446"/>
      <c r="Y2" s="446"/>
      <c r="Z2" s="446"/>
      <c r="AA2" s="446"/>
      <c r="AB2" s="446"/>
      <c r="AC2" s="446"/>
      <c r="AD2" s="446"/>
      <c r="AE2" s="446"/>
      <c r="AF2" s="446"/>
      <c r="AG2" s="446"/>
      <c r="AH2" s="446"/>
      <c r="AI2" s="446"/>
      <c r="AJ2" s="446"/>
      <c r="AK2" s="446"/>
      <c r="AL2" s="446"/>
      <c r="AM2" s="446"/>
      <c r="AN2" s="446"/>
      <c r="AO2" s="446"/>
      <c r="AP2" s="446"/>
      <c r="AQ2" s="446"/>
      <c r="AR2" s="446"/>
      <c r="AS2" s="446"/>
      <c r="AT2" s="446"/>
      <c r="AU2" s="446"/>
      <c r="AV2" s="446"/>
      <c r="AW2" s="446"/>
      <c r="AX2" s="446"/>
      <c r="AY2" s="446"/>
      <c r="AZ2" s="446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  <c r="AMK2" s="0"/>
      <c r="AML2" s="0"/>
      <c r="AMM2" s="0"/>
      <c r="AMN2" s="0"/>
      <c r="AMO2" s="0"/>
      <c r="AMP2" s="0"/>
      <c r="AMQ2" s="0"/>
      <c r="AMR2" s="0"/>
      <c r="AMS2" s="0"/>
      <c r="AMT2" s="0"/>
      <c r="AMU2" s="0"/>
      <c r="AMV2" s="0"/>
      <c r="AMW2" s="0"/>
      <c r="AMX2" s="0"/>
      <c r="AMY2" s="0"/>
      <c r="AMZ2" s="0"/>
      <c r="ANA2" s="0"/>
      <c r="ANB2" s="0"/>
      <c r="ANC2" s="0"/>
      <c r="AND2" s="0"/>
      <c r="ANE2" s="0"/>
      <c r="ANF2" s="0"/>
      <c r="ANG2" s="0"/>
      <c r="ANH2" s="0"/>
      <c r="ANI2" s="0"/>
      <c r="ANJ2" s="0"/>
      <c r="ANK2" s="0"/>
      <c r="ANL2" s="0"/>
      <c r="ANM2" s="0"/>
      <c r="ANN2" s="0"/>
      <c r="ANO2" s="0"/>
      <c r="ANP2" s="0"/>
      <c r="ANQ2" s="0"/>
      <c r="ANR2" s="0"/>
      <c r="ANS2" s="0"/>
      <c r="ANT2" s="0"/>
      <c r="ANU2" s="0"/>
      <c r="ANV2" s="0"/>
      <c r="ANW2" s="0"/>
      <c r="ANX2" s="0"/>
      <c r="ANY2" s="0"/>
      <c r="ANZ2" s="0"/>
      <c r="AOA2" s="0"/>
      <c r="AOB2" s="0"/>
      <c r="AOC2" s="0"/>
      <c r="AOD2" s="0"/>
      <c r="AOE2" s="0"/>
      <c r="AOF2" s="0"/>
      <c r="AOG2" s="0"/>
      <c r="AOH2" s="0"/>
      <c r="AOI2" s="0"/>
      <c r="AOJ2" s="0"/>
      <c r="AOK2" s="0"/>
      <c r="AOL2" s="0"/>
      <c r="AOM2" s="0"/>
      <c r="AON2" s="0"/>
      <c r="AOO2" s="0"/>
      <c r="AOP2" s="0"/>
      <c r="AOQ2" s="0"/>
      <c r="AOR2" s="0"/>
      <c r="AOS2" s="0"/>
      <c r="AOT2" s="0"/>
      <c r="AOU2" s="0"/>
      <c r="AOV2" s="0"/>
      <c r="AOW2" s="0"/>
      <c r="AOX2" s="0"/>
      <c r="AOY2" s="0"/>
      <c r="AOZ2" s="0"/>
      <c r="APA2" s="0"/>
      <c r="APB2" s="0"/>
      <c r="APC2" s="0"/>
      <c r="APD2" s="0"/>
      <c r="APE2" s="0"/>
      <c r="APF2" s="0"/>
      <c r="APG2" s="0"/>
      <c r="APH2" s="0"/>
      <c r="API2" s="0"/>
      <c r="APJ2" s="0"/>
      <c r="APK2" s="0"/>
      <c r="APL2" s="0"/>
      <c r="APM2" s="0"/>
      <c r="APN2" s="0"/>
      <c r="APO2" s="0"/>
      <c r="APP2" s="0"/>
      <c r="APQ2" s="0"/>
      <c r="APR2" s="0"/>
      <c r="APS2" s="0"/>
      <c r="APT2" s="0"/>
      <c r="APU2" s="0"/>
      <c r="APV2" s="0"/>
      <c r="APW2" s="0"/>
      <c r="APX2" s="0"/>
      <c r="APY2" s="0"/>
      <c r="APZ2" s="0"/>
      <c r="AQA2" s="0"/>
      <c r="AQB2" s="0"/>
      <c r="AQC2" s="0"/>
      <c r="AQD2" s="0"/>
      <c r="AQE2" s="0"/>
      <c r="AQF2" s="0"/>
      <c r="AQG2" s="0"/>
      <c r="AQH2" s="0"/>
      <c r="AQI2" s="0"/>
      <c r="AQJ2" s="0"/>
      <c r="AQK2" s="0"/>
      <c r="AQL2" s="0"/>
      <c r="AQM2" s="0"/>
      <c r="AQN2" s="0"/>
      <c r="AQO2" s="0"/>
      <c r="AQP2" s="0"/>
      <c r="AQQ2" s="0"/>
      <c r="AQR2" s="0"/>
      <c r="AQS2" s="0"/>
      <c r="AQT2" s="0"/>
      <c r="AQU2" s="0"/>
      <c r="AQV2" s="0"/>
      <c r="AQW2" s="0"/>
      <c r="AQX2" s="0"/>
      <c r="AQY2" s="0"/>
      <c r="AQZ2" s="0"/>
      <c r="ARA2" s="0"/>
      <c r="ARB2" s="0"/>
      <c r="ARC2" s="0"/>
      <c r="ARD2" s="0"/>
      <c r="ARE2" s="0"/>
      <c r="ARF2" s="0"/>
      <c r="ARG2" s="0"/>
      <c r="ARH2" s="0"/>
      <c r="ARI2" s="0"/>
      <c r="ARJ2" s="0"/>
      <c r="ARK2" s="0"/>
      <c r="ARL2" s="0"/>
      <c r="ARM2" s="0"/>
      <c r="ARN2" s="0"/>
      <c r="ARO2" s="0"/>
      <c r="ARP2" s="0"/>
      <c r="ARQ2" s="0"/>
      <c r="ARR2" s="0"/>
      <c r="ARS2" s="0"/>
      <c r="ART2" s="0"/>
      <c r="ARU2" s="0"/>
      <c r="ARV2" s="0"/>
      <c r="ARW2" s="0"/>
      <c r="ARX2" s="0"/>
      <c r="ARY2" s="0"/>
      <c r="ARZ2" s="0"/>
      <c r="ASA2" s="0"/>
      <c r="ASB2" s="0"/>
      <c r="ASC2" s="0"/>
      <c r="ASD2" s="0"/>
      <c r="ASE2" s="0"/>
      <c r="ASF2" s="0"/>
      <c r="ASG2" s="0"/>
      <c r="ASH2" s="0"/>
      <c r="ASI2" s="0"/>
      <c r="ASJ2" s="0"/>
      <c r="ASK2" s="0"/>
      <c r="ASL2" s="0"/>
      <c r="ASM2" s="0"/>
      <c r="ASN2" s="0"/>
      <c r="ASO2" s="0"/>
      <c r="ASP2" s="0"/>
      <c r="ASQ2" s="0"/>
      <c r="ASR2" s="0"/>
      <c r="ASS2" s="0"/>
      <c r="AST2" s="0"/>
      <c r="ASU2" s="0"/>
      <c r="ASV2" s="0"/>
      <c r="ASW2" s="0"/>
      <c r="ASX2" s="0"/>
      <c r="ASY2" s="0"/>
      <c r="ASZ2" s="0"/>
      <c r="ATA2" s="0"/>
      <c r="ATB2" s="0"/>
      <c r="ATC2" s="0"/>
      <c r="ATD2" s="0"/>
      <c r="ATE2" s="0"/>
      <c r="ATF2" s="0"/>
      <c r="ATG2" s="0"/>
      <c r="ATH2" s="0"/>
      <c r="ATI2" s="0"/>
      <c r="ATJ2" s="0"/>
      <c r="ATK2" s="0"/>
      <c r="ATL2" s="0"/>
      <c r="ATM2" s="0"/>
      <c r="ATN2" s="0"/>
      <c r="ATO2" s="0"/>
      <c r="ATP2" s="0"/>
      <c r="ATQ2" s="0"/>
      <c r="ATR2" s="0"/>
      <c r="ATS2" s="0"/>
      <c r="ATT2" s="0"/>
      <c r="ATU2" s="0"/>
      <c r="ATV2" s="0"/>
      <c r="ATW2" s="0"/>
      <c r="ATX2" s="0"/>
      <c r="ATY2" s="0"/>
      <c r="ATZ2" s="0"/>
      <c r="AUA2" s="0"/>
      <c r="AUB2" s="0"/>
      <c r="AUC2" s="0"/>
      <c r="AUD2" s="0"/>
      <c r="AUE2" s="0"/>
      <c r="AUF2" s="0"/>
      <c r="AUG2" s="0"/>
      <c r="AUH2" s="0"/>
      <c r="AUI2" s="0"/>
      <c r="AUJ2" s="0"/>
      <c r="AUK2" s="0"/>
      <c r="AUL2" s="0"/>
      <c r="AUM2" s="0"/>
      <c r="AUN2" s="0"/>
      <c r="AUO2" s="0"/>
      <c r="AUP2" s="0"/>
      <c r="AUQ2" s="0"/>
      <c r="AUR2" s="0"/>
      <c r="AUS2" s="0"/>
      <c r="AUT2" s="0"/>
      <c r="AUU2" s="0"/>
      <c r="AUV2" s="0"/>
      <c r="AUW2" s="0"/>
      <c r="AUX2" s="0"/>
      <c r="AUY2" s="0"/>
      <c r="AUZ2" s="0"/>
      <c r="AVA2" s="0"/>
      <c r="AVB2" s="0"/>
      <c r="AVC2" s="0"/>
      <c r="AVD2" s="0"/>
      <c r="AVE2" s="0"/>
      <c r="AVF2" s="0"/>
      <c r="AVG2" s="0"/>
      <c r="AVH2" s="0"/>
      <c r="AVI2" s="0"/>
      <c r="AVJ2" s="0"/>
      <c r="AVK2" s="0"/>
      <c r="AVL2" s="0"/>
      <c r="AVM2" s="0"/>
      <c r="AVN2" s="0"/>
      <c r="AVO2" s="0"/>
      <c r="AVP2" s="0"/>
      <c r="AVQ2" s="0"/>
      <c r="AVR2" s="0"/>
      <c r="AVS2" s="0"/>
      <c r="AVT2" s="0"/>
      <c r="AVU2" s="0"/>
      <c r="AVV2" s="0"/>
      <c r="AVW2" s="0"/>
      <c r="AVX2" s="0"/>
      <c r="AVY2" s="0"/>
      <c r="AVZ2" s="0"/>
      <c r="AWA2" s="0"/>
      <c r="AWB2" s="0"/>
      <c r="AWC2" s="0"/>
      <c r="AWD2" s="0"/>
      <c r="AWE2" s="0"/>
      <c r="AWF2" s="0"/>
      <c r="AWG2" s="0"/>
      <c r="AWH2" s="0"/>
      <c r="AWI2" s="0"/>
      <c r="AWJ2" s="0"/>
      <c r="AWK2" s="0"/>
      <c r="AWL2" s="0"/>
      <c r="AWM2" s="0"/>
      <c r="AWN2" s="0"/>
      <c r="AWO2" s="0"/>
      <c r="AWP2" s="0"/>
      <c r="AWQ2" s="0"/>
      <c r="AWR2" s="0"/>
      <c r="AWS2" s="0"/>
      <c r="AWT2" s="0"/>
      <c r="AWU2" s="0"/>
      <c r="AWV2" s="0"/>
      <c r="AWW2" s="0"/>
      <c r="AWX2" s="0"/>
      <c r="AWY2" s="0"/>
      <c r="AWZ2" s="0"/>
      <c r="AXA2" s="0"/>
      <c r="AXB2" s="0"/>
      <c r="AXC2" s="0"/>
      <c r="AXD2" s="0"/>
      <c r="AXE2" s="0"/>
      <c r="AXF2" s="0"/>
      <c r="AXG2" s="0"/>
      <c r="AXH2" s="0"/>
      <c r="AXI2" s="0"/>
      <c r="AXJ2" s="0"/>
      <c r="AXK2" s="0"/>
      <c r="AXL2" s="0"/>
      <c r="AXM2" s="0"/>
      <c r="AXN2" s="0"/>
      <c r="AXO2" s="0"/>
      <c r="AXP2" s="0"/>
      <c r="AXQ2" s="0"/>
      <c r="AXR2" s="0"/>
      <c r="AXS2" s="0"/>
      <c r="AXT2" s="0"/>
      <c r="AXU2" s="0"/>
      <c r="AXV2" s="0"/>
      <c r="AXW2" s="0"/>
      <c r="AXX2" s="0"/>
      <c r="AXY2" s="0"/>
      <c r="AXZ2" s="0"/>
      <c r="AYA2" s="0"/>
      <c r="AYB2" s="0"/>
      <c r="AYC2" s="0"/>
      <c r="AYD2" s="0"/>
      <c r="AYE2" s="0"/>
      <c r="AYF2" s="0"/>
      <c r="AYG2" s="0"/>
      <c r="AYH2" s="0"/>
      <c r="AYI2" s="0"/>
      <c r="AYJ2" s="0"/>
      <c r="AYK2" s="0"/>
      <c r="AYL2" s="0"/>
      <c r="AYM2" s="0"/>
      <c r="AYN2" s="0"/>
      <c r="AYO2" s="0"/>
      <c r="AYP2" s="0"/>
      <c r="AYQ2" s="0"/>
      <c r="AYR2" s="0"/>
      <c r="AYS2" s="0"/>
      <c r="AYT2" s="0"/>
      <c r="AYU2" s="0"/>
      <c r="AYV2" s="0"/>
      <c r="AYW2" s="0"/>
      <c r="AYX2" s="0"/>
      <c r="AYY2" s="0"/>
      <c r="AYZ2" s="0"/>
      <c r="AZA2" s="0"/>
      <c r="AZB2" s="0"/>
      <c r="AZC2" s="0"/>
      <c r="AZD2" s="0"/>
      <c r="AZE2" s="0"/>
      <c r="AZF2" s="0"/>
      <c r="AZG2" s="0"/>
      <c r="AZH2" s="0"/>
      <c r="AZI2" s="0"/>
      <c r="AZJ2" s="0"/>
      <c r="AZK2" s="0"/>
      <c r="AZL2" s="0"/>
      <c r="AZM2" s="0"/>
      <c r="AZN2" s="0"/>
      <c r="AZO2" s="0"/>
      <c r="AZP2" s="0"/>
      <c r="AZQ2" s="0"/>
      <c r="AZR2" s="0"/>
      <c r="AZS2" s="0"/>
      <c r="AZT2" s="0"/>
      <c r="AZU2" s="0"/>
      <c r="AZV2" s="0"/>
      <c r="AZW2" s="0"/>
      <c r="AZX2" s="0"/>
      <c r="AZY2" s="0"/>
      <c r="AZZ2" s="0"/>
      <c r="BAA2" s="0"/>
      <c r="BAB2" s="0"/>
      <c r="BAC2" s="0"/>
      <c r="BAD2" s="0"/>
      <c r="BAE2" s="0"/>
      <c r="BAF2" s="0"/>
      <c r="BAG2" s="0"/>
      <c r="BAH2" s="0"/>
      <c r="BAI2" s="0"/>
      <c r="BAJ2" s="0"/>
      <c r="BAK2" s="0"/>
      <c r="BAL2" s="0"/>
      <c r="BAM2" s="0"/>
      <c r="BAN2" s="0"/>
      <c r="BAO2" s="0"/>
      <c r="BAP2" s="0"/>
      <c r="BAQ2" s="0"/>
      <c r="BAR2" s="0"/>
      <c r="BAS2" s="0"/>
      <c r="BAT2" s="0"/>
      <c r="BAU2" s="0"/>
      <c r="BAV2" s="0"/>
      <c r="BAW2" s="0"/>
      <c r="BAX2" s="0"/>
      <c r="BAY2" s="0"/>
      <c r="BAZ2" s="0"/>
      <c r="BBA2" s="0"/>
      <c r="BBB2" s="0"/>
      <c r="BBC2" s="0"/>
      <c r="BBD2" s="0"/>
      <c r="BBE2" s="0"/>
      <c r="BBF2" s="0"/>
      <c r="BBG2" s="0"/>
      <c r="BBH2" s="0"/>
      <c r="BBI2" s="0"/>
      <c r="BBJ2" s="0"/>
      <c r="BBK2" s="0"/>
      <c r="BBL2" s="0"/>
      <c r="BBM2" s="0"/>
      <c r="BBN2" s="0"/>
      <c r="BBO2" s="0"/>
      <c r="BBP2" s="0"/>
      <c r="BBQ2" s="0"/>
      <c r="BBR2" s="0"/>
      <c r="BBS2" s="0"/>
      <c r="BBT2" s="0"/>
      <c r="BBU2" s="0"/>
      <c r="BBV2" s="0"/>
      <c r="BBW2" s="0"/>
      <c r="BBX2" s="0"/>
      <c r="BBY2" s="0"/>
      <c r="BBZ2" s="0"/>
      <c r="BCA2" s="0"/>
      <c r="BCB2" s="0"/>
      <c r="BCC2" s="0"/>
      <c r="BCD2" s="0"/>
      <c r="BCE2" s="0"/>
      <c r="BCF2" s="0"/>
      <c r="BCG2" s="0"/>
      <c r="BCH2" s="0"/>
      <c r="BCI2" s="0"/>
      <c r="BCJ2" s="0"/>
      <c r="BCK2" s="0"/>
      <c r="BCL2" s="0"/>
      <c r="BCM2" s="0"/>
      <c r="BCN2" s="0"/>
      <c r="BCO2" s="0"/>
      <c r="BCP2" s="0"/>
      <c r="BCQ2" s="0"/>
      <c r="BCR2" s="0"/>
      <c r="BCS2" s="0"/>
      <c r="BCT2" s="0"/>
      <c r="BCU2" s="0"/>
      <c r="BCV2" s="0"/>
      <c r="BCW2" s="0"/>
      <c r="BCX2" s="0"/>
      <c r="BCY2" s="0"/>
      <c r="BCZ2" s="0"/>
      <c r="BDA2" s="0"/>
      <c r="BDB2" s="0"/>
      <c r="BDC2" s="0"/>
      <c r="BDD2" s="0"/>
      <c r="BDE2" s="0"/>
      <c r="BDF2" s="0"/>
      <c r="BDG2" s="0"/>
      <c r="BDH2" s="0"/>
      <c r="BDI2" s="0"/>
      <c r="BDJ2" s="0"/>
      <c r="BDK2" s="0"/>
      <c r="BDL2" s="0"/>
      <c r="BDM2" s="0"/>
      <c r="BDN2" s="0"/>
      <c r="BDO2" s="0"/>
      <c r="BDP2" s="0"/>
      <c r="BDQ2" s="0"/>
      <c r="BDR2" s="0"/>
      <c r="BDS2" s="0"/>
      <c r="BDT2" s="0"/>
      <c r="BDU2" s="0"/>
      <c r="BDV2" s="0"/>
      <c r="BDW2" s="0"/>
      <c r="BDX2" s="0"/>
      <c r="BDY2" s="0"/>
      <c r="BDZ2" s="0"/>
      <c r="BEA2" s="0"/>
      <c r="BEB2" s="0"/>
      <c r="BEC2" s="0"/>
      <c r="BED2" s="0"/>
      <c r="BEE2" s="0"/>
      <c r="BEF2" s="0"/>
      <c r="BEG2" s="0"/>
      <c r="BEH2" s="0"/>
      <c r="BEI2" s="0"/>
      <c r="BEJ2" s="0"/>
      <c r="BEK2" s="0"/>
      <c r="BEL2" s="0"/>
      <c r="BEM2" s="0"/>
      <c r="BEN2" s="0"/>
      <c r="BEO2" s="0"/>
      <c r="BEP2" s="0"/>
      <c r="BEQ2" s="0"/>
      <c r="BER2" s="0"/>
      <c r="BES2" s="0"/>
      <c r="BET2" s="0"/>
      <c r="BEU2" s="0"/>
      <c r="BEV2" s="0"/>
      <c r="BEW2" s="0"/>
      <c r="BEX2" s="0"/>
      <c r="BEY2" s="0"/>
      <c r="BEZ2" s="0"/>
      <c r="BFA2" s="0"/>
      <c r="BFB2" s="0"/>
      <c r="BFC2" s="0"/>
      <c r="BFD2" s="0"/>
      <c r="BFE2" s="0"/>
      <c r="BFF2" s="0"/>
      <c r="BFG2" s="0"/>
      <c r="BFH2" s="0"/>
      <c r="BFI2" s="0"/>
      <c r="BFJ2" s="0"/>
      <c r="BFK2" s="0"/>
      <c r="BFL2" s="0"/>
      <c r="BFM2" s="0"/>
      <c r="BFN2" s="0"/>
      <c r="BFO2" s="0"/>
      <c r="BFP2" s="0"/>
      <c r="BFQ2" s="0"/>
      <c r="BFR2" s="0"/>
      <c r="BFS2" s="0"/>
      <c r="BFT2" s="0"/>
      <c r="BFU2" s="0"/>
      <c r="BFV2" s="0"/>
      <c r="BFW2" s="0"/>
      <c r="BFX2" s="0"/>
      <c r="BFY2" s="0"/>
      <c r="BFZ2" s="0"/>
      <c r="BGA2" s="0"/>
      <c r="BGB2" s="0"/>
      <c r="BGC2" s="0"/>
      <c r="BGD2" s="0"/>
      <c r="BGE2" s="0"/>
      <c r="BGF2" s="0"/>
      <c r="BGG2" s="0"/>
      <c r="BGH2" s="0"/>
      <c r="BGI2" s="0"/>
      <c r="BGJ2" s="0"/>
      <c r="BGK2" s="0"/>
      <c r="BGL2" s="0"/>
      <c r="BGM2" s="0"/>
      <c r="BGN2" s="0"/>
      <c r="BGO2" s="0"/>
      <c r="BGP2" s="0"/>
      <c r="BGQ2" s="0"/>
      <c r="BGR2" s="0"/>
      <c r="BGS2" s="0"/>
      <c r="BGT2" s="0"/>
      <c r="BGU2" s="0"/>
      <c r="BGV2" s="0"/>
      <c r="BGW2" s="0"/>
      <c r="BGX2" s="0"/>
      <c r="BGY2" s="0"/>
      <c r="BGZ2" s="0"/>
      <c r="BHA2" s="0"/>
      <c r="BHB2" s="0"/>
      <c r="BHC2" s="0"/>
      <c r="BHD2" s="0"/>
      <c r="BHE2" s="0"/>
      <c r="BHF2" s="0"/>
      <c r="BHG2" s="0"/>
      <c r="BHH2" s="0"/>
      <c r="BHI2" s="0"/>
      <c r="BHJ2" s="0"/>
      <c r="BHK2" s="0"/>
      <c r="BHL2" s="0"/>
      <c r="BHM2" s="0"/>
      <c r="BHN2" s="0"/>
      <c r="BHO2" s="0"/>
      <c r="BHP2" s="0"/>
      <c r="BHQ2" s="0"/>
      <c r="BHR2" s="0"/>
      <c r="BHS2" s="0"/>
      <c r="BHT2" s="0"/>
      <c r="BHU2" s="0"/>
      <c r="BHV2" s="0"/>
      <c r="BHW2" s="0"/>
      <c r="BHX2" s="0"/>
      <c r="BHY2" s="0"/>
      <c r="BHZ2" s="0"/>
      <c r="BIA2" s="0"/>
      <c r="BIB2" s="0"/>
      <c r="BIC2" s="0"/>
      <c r="BID2" s="0"/>
      <c r="BIE2" s="0"/>
      <c r="BIF2" s="0"/>
      <c r="BIG2" s="0"/>
      <c r="BIH2" s="0"/>
      <c r="BII2" s="0"/>
      <c r="BIJ2" s="0"/>
      <c r="BIK2" s="0"/>
      <c r="BIL2" s="0"/>
      <c r="BIM2" s="0"/>
      <c r="BIN2" s="0"/>
      <c r="BIO2" s="0"/>
      <c r="BIP2" s="0"/>
      <c r="BIQ2" s="0"/>
      <c r="BIR2" s="0"/>
      <c r="BIS2" s="0"/>
      <c r="BIT2" s="0"/>
      <c r="BIU2" s="0"/>
      <c r="BIV2" s="0"/>
      <c r="BIW2" s="0"/>
      <c r="BIX2" s="0"/>
      <c r="BIY2" s="0"/>
      <c r="BIZ2" s="0"/>
      <c r="BJA2" s="0"/>
      <c r="BJB2" s="0"/>
      <c r="BJC2" s="0"/>
      <c r="BJD2" s="0"/>
      <c r="BJE2" s="0"/>
      <c r="BJF2" s="0"/>
      <c r="BJG2" s="0"/>
      <c r="BJH2" s="0"/>
      <c r="BJI2" s="0"/>
      <c r="BJJ2" s="0"/>
      <c r="BJK2" s="0"/>
      <c r="BJL2" s="0"/>
      <c r="BJM2" s="0"/>
      <c r="BJN2" s="0"/>
      <c r="BJO2" s="0"/>
      <c r="BJP2" s="0"/>
      <c r="BJQ2" s="0"/>
      <c r="BJR2" s="0"/>
      <c r="BJS2" s="0"/>
      <c r="BJT2" s="0"/>
      <c r="BJU2" s="0"/>
      <c r="BJV2" s="0"/>
      <c r="BJW2" s="0"/>
      <c r="BJX2" s="0"/>
      <c r="BJY2" s="0"/>
      <c r="BJZ2" s="0"/>
      <c r="BKA2" s="0"/>
      <c r="BKB2" s="0"/>
      <c r="BKC2" s="0"/>
      <c r="BKD2" s="0"/>
      <c r="BKE2" s="0"/>
      <c r="BKF2" s="0"/>
      <c r="BKG2" s="0"/>
      <c r="BKH2" s="0"/>
      <c r="BKI2" s="0"/>
      <c r="BKJ2" s="0"/>
      <c r="BKK2" s="0"/>
      <c r="BKL2" s="0"/>
      <c r="BKM2" s="0"/>
      <c r="BKN2" s="0"/>
      <c r="BKO2" s="0"/>
      <c r="BKP2" s="0"/>
      <c r="BKQ2" s="0"/>
      <c r="BKR2" s="0"/>
      <c r="BKS2" s="0"/>
      <c r="BKT2" s="0"/>
      <c r="BKU2" s="0"/>
      <c r="BKV2" s="0"/>
      <c r="BKW2" s="0"/>
      <c r="BKX2" s="0"/>
      <c r="BKY2" s="0"/>
      <c r="BKZ2" s="0"/>
      <c r="BLA2" s="0"/>
      <c r="BLB2" s="0"/>
      <c r="BLC2" s="0"/>
      <c r="BLD2" s="0"/>
      <c r="BLE2" s="0"/>
      <c r="BLF2" s="0"/>
      <c r="BLG2" s="0"/>
      <c r="BLH2" s="0"/>
      <c r="BLI2" s="0"/>
      <c r="BLJ2" s="0"/>
      <c r="BLK2" s="0"/>
      <c r="BLL2" s="0"/>
      <c r="BLM2" s="0"/>
      <c r="BLN2" s="0"/>
      <c r="BLO2" s="0"/>
      <c r="BLP2" s="0"/>
      <c r="BLQ2" s="0"/>
      <c r="BLR2" s="0"/>
      <c r="BLS2" s="0"/>
      <c r="BLT2" s="0"/>
      <c r="BLU2" s="0"/>
      <c r="BLV2" s="0"/>
      <c r="BLW2" s="0"/>
      <c r="BLX2" s="0"/>
      <c r="BLY2" s="0"/>
      <c r="BLZ2" s="0"/>
      <c r="BMA2" s="0"/>
      <c r="BMB2" s="0"/>
      <c r="BMC2" s="0"/>
      <c r="BMD2" s="0"/>
      <c r="BME2" s="0"/>
      <c r="BMF2" s="0"/>
      <c r="BMG2" s="0"/>
      <c r="BMH2" s="0"/>
      <c r="BMI2" s="0"/>
      <c r="BMJ2" s="0"/>
      <c r="BMK2" s="0"/>
      <c r="BML2" s="0"/>
      <c r="BMM2" s="0"/>
      <c r="BMN2" s="0"/>
      <c r="BMO2" s="0"/>
      <c r="BMP2" s="0"/>
      <c r="BMQ2" s="0"/>
      <c r="BMR2" s="0"/>
      <c r="BMS2" s="0"/>
      <c r="BMT2" s="0"/>
      <c r="BMU2" s="0"/>
      <c r="BMV2" s="0"/>
      <c r="BMW2" s="0"/>
      <c r="BMX2" s="0"/>
      <c r="BMY2" s="0"/>
      <c r="BMZ2" s="0"/>
      <c r="BNA2" s="0"/>
      <c r="BNB2" s="0"/>
      <c r="BNC2" s="0"/>
      <c r="BND2" s="0"/>
      <c r="BNE2" s="0"/>
      <c r="BNF2" s="0"/>
      <c r="BNG2" s="0"/>
      <c r="BNH2" s="0"/>
      <c r="BNI2" s="0"/>
      <c r="BNJ2" s="0"/>
      <c r="BNK2" s="0"/>
      <c r="BNL2" s="0"/>
      <c r="BNM2" s="0"/>
      <c r="BNN2" s="0"/>
      <c r="BNO2" s="0"/>
      <c r="BNP2" s="0"/>
      <c r="BNQ2" s="0"/>
      <c r="BNR2" s="0"/>
      <c r="BNS2" s="0"/>
      <c r="BNT2" s="0"/>
      <c r="BNU2" s="0"/>
      <c r="BNV2" s="0"/>
      <c r="BNW2" s="0"/>
      <c r="BNX2" s="0"/>
      <c r="BNY2" s="0"/>
      <c r="BNZ2" s="0"/>
      <c r="BOA2" s="0"/>
      <c r="BOB2" s="0"/>
      <c r="BOC2" s="0"/>
      <c r="BOD2" s="0"/>
      <c r="BOE2" s="0"/>
      <c r="BOF2" s="0"/>
      <c r="BOG2" s="0"/>
      <c r="BOH2" s="0"/>
      <c r="BOI2" s="0"/>
      <c r="BOJ2" s="0"/>
      <c r="BOK2" s="0"/>
      <c r="BOL2" s="0"/>
      <c r="BOM2" s="0"/>
      <c r="BON2" s="0"/>
      <c r="BOO2" s="0"/>
      <c r="BOP2" s="0"/>
      <c r="BOQ2" s="0"/>
      <c r="BOR2" s="0"/>
      <c r="BOS2" s="0"/>
      <c r="BOT2" s="0"/>
      <c r="BOU2" s="0"/>
      <c r="BOV2" s="0"/>
      <c r="BOW2" s="0"/>
      <c r="BOX2" s="0"/>
      <c r="BOY2" s="0"/>
      <c r="BOZ2" s="0"/>
      <c r="BPA2" s="0"/>
      <c r="BPB2" s="0"/>
      <c r="BPC2" s="0"/>
      <c r="BPD2" s="0"/>
      <c r="BPE2" s="0"/>
      <c r="BPF2" s="0"/>
      <c r="BPG2" s="0"/>
      <c r="BPH2" s="0"/>
      <c r="BPI2" s="0"/>
      <c r="BPJ2" s="0"/>
      <c r="BPK2" s="0"/>
      <c r="BPL2" s="0"/>
      <c r="BPM2" s="0"/>
      <c r="BPN2" s="0"/>
      <c r="BPO2" s="0"/>
      <c r="BPP2" s="0"/>
      <c r="BPQ2" s="0"/>
      <c r="BPR2" s="0"/>
      <c r="BPS2" s="0"/>
      <c r="BPT2" s="0"/>
      <c r="BPU2" s="0"/>
      <c r="BPV2" s="0"/>
      <c r="BPW2" s="0"/>
      <c r="BPX2" s="0"/>
      <c r="BPY2" s="0"/>
      <c r="BPZ2" s="0"/>
      <c r="BQA2" s="0"/>
      <c r="BQB2" s="0"/>
      <c r="BQC2" s="0"/>
      <c r="BQD2" s="0"/>
      <c r="BQE2" s="0"/>
      <c r="BQF2" s="0"/>
      <c r="BQG2" s="0"/>
      <c r="BQH2" s="0"/>
      <c r="BQI2" s="0"/>
      <c r="BQJ2" s="0"/>
      <c r="BQK2" s="0"/>
      <c r="BQL2" s="0"/>
      <c r="BQM2" s="0"/>
      <c r="BQN2" s="0"/>
      <c r="BQO2" s="0"/>
      <c r="BQP2" s="0"/>
      <c r="BQQ2" s="0"/>
      <c r="BQR2" s="0"/>
      <c r="BQS2" s="0"/>
      <c r="BQT2" s="0"/>
      <c r="BQU2" s="0"/>
      <c r="BQV2" s="0"/>
      <c r="BQW2" s="0"/>
      <c r="BQX2" s="0"/>
      <c r="BQY2" s="0"/>
      <c r="BQZ2" s="0"/>
      <c r="BRA2" s="0"/>
      <c r="BRB2" s="0"/>
      <c r="BRC2" s="0"/>
      <c r="BRD2" s="0"/>
      <c r="BRE2" s="0"/>
      <c r="BRF2" s="0"/>
      <c r="BRG2" s="0"/>
      <c r="BRH2" s="0"/>
      <c r="BRI2" s="0"/>
      <c r="BRJ2" s="0"/>
      <c r="BRK2" s="0"/>
      <c r="BRL2" s="0"/>
      <c r="BRM2" s="0"/>
      <c r="BRN2" s="0"/>
      <c r="BRO2" s="0"/>
      <c r="BRP2" s="0"/>
      <c r="BRQ2" s="0"/>
      <c r="BRR2" s="0"/>
      <c r="BRS2" s="0"/>
      <c r="BRT2" s="0"/>
      <c r="BRU2" s="0"/>
      <c r="BRV2" s="0"/>
      <c r="BRW2" s="0"/>
      <c r="BRX2" s="0"/>
      <c r="BRY2" s="0"/>
      <c r="BRZ2" s="0"/>
      <c r="BSA2" s="0"/>
      <c r="BSB2" s="0"/>
      <c r="BSC2" s="0"/>
      <c r="BSD2" s="0"/>
      <c r="BSE2" s="0"/>
      <c r="BSF2" s="0"/>
      <c r="BSG2" s="0"/>
      <c r="BSH2" s="0"/>
      <c r="BSI2" s="0"/>
      <c r="BSJ2" s="0"/>
      <c r="BSK2" s="0"/>
      <c r="BSL2" s="0"/>
      <c r="BSM2" s="0"/>
      <c r="BSN2" s="0"/>
      <c r="BSO2" s="0"/>
      <c r="BSP2" s="0"/>
      <c r="BSQ2" s="0"/>
      <c r="BSR2" s="0"/>
      <c r="BSS2" s="0"/>
      <c r="BST2" s="0"/>
      <c r="BSU2" s="0"/>
      <c r="BSV2" s="0"/>
      <c r="BSW2" s="0"/>
      <c r="BSX2" s="0"/>
      <c r="BSY2" s="0"/>
      <c r="BSZ2" s="0"/>
      <c r="BTA2" s="0"/>
      <c r="BTB2" s="0"/>
      <c r="BTC2" s="0"/>
      <c r="BTD2" s="0"/>
      <c r="BTE2" s="0"/>
      <c r="BTF2" s="0"/>
      <c r="BTG2" s="0"/>
      <c r="BTH2" s="0"/>
      <c r="BTI2" s="0"/>
      <c r="BTJ2" s="0"/>
      <c r="BTK2" s="0"/>
      <c r="BTL2" s="0"/>
      <c r="BTM2" s="0"/>
      <c r="BTN2" s="0"/>
      <c r="BTO2" s="0"/>
      <c r="BTP2" s="0"/>
      <c r="BTQ2" s="0"/>
      <c r="BTR2" s="0"/>
      <c r="BTS2" s="0"/>
      <c r="BTT2" s="0"/>
      <c r="BTU2" s="0"/>
      <c r="BTV2" s="0"/>
      <c r="BTW2" s="0"/>
      <c r="BTX2" s="0"/>
      <c r="BTY2" s="0"/>
      <c r="BTZ2" s="0"/>
      <c r="BUA2" s="0"/>
      <c r="BUB2" s="0"/>
      <c r="BUC2" s="0"/>
      <c r="BUD2" s="0"/>
      <c r="BUE2" s="0"/>
      <c r="BUF2" s="0"/>
      <c r="BUG2" s="0"/>
      <c r="BUH2" s="0"/>
      <c r="BUI2" s="0"/>
      <c r="BUJ2" s="0"/>
      <c r="BUK2" s="0"/>
      <c r="BUL2" s="0"/>
      <c r="BUM2" s="0"/>
      <c r="BUN2" s="0"/>
      <c r="BUO2" s="0"/>
      <c r="BUP2" s="0"/>
      <c r="BUQ2" s="0"/>
      <c r="BUR2" s="0"/>
      <c r="BUS2" s="0"/>
      <c r="BUT2" s="0"/>
      <c r="BUU2" s="0"/>
      <c r="BUV2" s="0"/>
      <c r="BUW2" s="0"/>
      <c r="BUX2" s="0"/>
      <c r="BUY2" s="0"/>
      <c r="BUZ2" s="0"/>
      <c r="BVA2" s="0"/>
      <c r="BVB2" s="0"/>
      <c r="BVC2" s="0"/>
      <c r="BVD2" s="0"/>
      <c r="BVE2" s="0"/>
      <c r="BVF2" s="0"/>
      <c r="BVG2" s="0"/>
      <c r="BVH2" s="0"/>
      <c r="BVI2" s="0"/>
      <c r="BVJ2" s="0"/>
      <c r="BVK2" s="0"/>
      <c r="BVL2" s="0"/>
      <c r="BVM2" s="0"/>
      <c r="BVN2" s="0"/>
      <c r="BVO2" s="0"/>
      <c r="BVP2" s="0"/>
      <c r="BVQ2" s="0"/>
      <c r="BVR2" s="0"/>
      <c r="BVS2" s="0"/>
      <c r="BVT2" s="0"/>
      <c r="BVU2" s="0"/>
      <c r="BVV2" s="0"/>
      <c r="BVW2" s="0"/>
      <c r="BVX2" s="0"/>
      <c r="BVY2" s="0"/>
      <c r="BVZ2" s="0"/>
      <c r="BWA2" s="0"/>
      <c r="BWB2" s="0"/>
      <c r="BWC2" s="0"/>
      <c r="BWD2" s="0"/>
      <c r="BWE2" s="0"/>
      <c r="BWF2" s="0"/>
      <c r="BWG2" s="0"/>
      <c r="BWH2" s="0"/>
      <c r="BWI2" s="0"/>
      <c r="BWJ2" s="0"/>
      <c r="BWK2" s="0"/>
      <c r="BWL2" s="0"/>
      <c r="BWM2" s="0"/>
      <c r="BWN2" s="0"/>
      <c r="BWO2" s="0"/>
      <c r="BWP2" s="0"/>
      <c r="BWQ2" s="0"/>
      <c r="BWR2" s="0"/>
      <c r="BWS2" s="0"/>
      <c r="BWT2" s="0"/>
      <c r="BWU2" s="0"/>
      <c r="BWV2" s="0"/>
      <c r="BWW2" s="0"/>
      <c r="BWX2" s="0"/>
      <c r="BWY2" s="0"/>
      <c r="BWZ2" s="0"/>
      <c r="BXA2" s="0"/>
      <c r="BXB2" s="0"/>
      <c r="BXC2" s="0"/>
      <c r="BXD2" s="0"/>
      <c r="BXE2" s="0"/>
      <c r="BXF2" s="0"/>
      <c r="BXG2" s="0"/>
      <c r="BXH2" s="0"/>
      <c r="BXI2" s="0"/>
      <c r="BXJ2" s="0"/>
      <c r="BXK2" s="0"/>
      <c r="BXL2" s="0"/>
      <c r="BXM2" s="0"/>
      <c r="BXN2" s="0"/>
      <c r="BXO2" s="0"/>
      <c r="BXP2" s="0"/>
      <c r="BXQ2" s="0"/>
      <c r="BXR2" s="0"/>
      <c r="BXS2" s="0"/>
      <c r="BXT2" s="0"/>
      <c r="BXU2" s="0"/>
      <c r="BXV2" s="0"/>
      <c r="BXW2" s="0"/>
      <c r="BXX2" s="0"/>
      <c r="BXY2" s="0"/>
      <c r="BXZ2" s="0"/>
      <c r="BYA2" s="0"/>
      <c r="BYB2" s="0"/>
      <c r="BYC2" s="0"/>
      <c r="BYD2" s="0"/>
      <c r="BYE2" s="0"/>
      <c r="BYF2" s="0"/>
      <c r="BYG2" s="0"/>
      <c r="BYH2" s="0"/>
      <c r="BYI2" s="0"/>
      <c r="BYJ2" s="0"/>
      <c r="BYK2" s="0"/>
      <c r="BYL2" s="0"/>
      <c r="BYM2" s="0"/>
      <c r="BYN2" s="0"/>
      <c r="BYO2" s="0"/>
      <c r="BYP2" s="0"/>
      <c r="BYQ2" s="0"/>
      <c r="BYR2" s="0"/>
      <c r="BYS2" s="0"/>
      <c r="BYT2" s="0"/>
      <c r="BYU2" s="0"/>
      <c r="BYV2" s="0"/>
      <c r="BYW2" s="0"/>
      <c r="BYX2" s="0"/>
      <c r="BYY2" s="0"/>
      <c r="BYZ2" s="0"/>
      <c r="BZA2" s="0"/>
      <c r="BZB2" s="0"/>
      <c r="BZC2" s="0"/>
      <c r="BZD2" s="0"/>
      <c r="BZE2" s="0"/>
      <c r="BZF2" s="0"/>
      <c r="BZG2" s="0"/>
      <c r="BZH2" s="0"/>
      <c r="BZI2" s="0"/>
      <c r="BZJ2" s="0"/>
      <c r="BZK2" s="0"/>
      <c r="BZL2" s="0"/>
      <c r="BZM2" s="0"/>
      <c r="BZN2" s="0"/>
      <c r="BZO2" s="0"/>
      <c r="BZP2" s="0"/>
      <c r="BZQ2" s="0"/>
      <c r="BZR2" s="0"/>
      <c r="BZS2" s="0"/>
      <c r="BZT2" s="0"/>
      <c r="BZU2" s="0"/>
      <c r="BZV2" s="0"/>
      <c r="BZW2" s="0"/>
      <c r="BZX2" s="0"/>
      <c r="BZY2" s="0"/>
      <c r="BZZ2" s="0"/>
      <c r="CAA2" s="0"/>
      <c r="CAB2" s="0"/>
      <c r="CAC2" s="0"/>
      <c r="CAD2" s="0"/>
      <c r="CAE2" s="0"/>
      <c r="CAF2" s="0"/>
      <c r="CAG2" s="0"/>
      <c r="CAH2" s="0"/>
      <c r="CAI2" s="0"/>
      <c r="CAJ2" s="0"/>
      <c r="CAK2" s="0"/>
      <c r="CAL2" s="0"/>
      <c r="CAM2" s="0"/>
      <c r="CAN2" s="0"/>
      <c r="CAO2" s="0"/>
      <c r="CAP2" s="0"/>
      <c r="CAQ2" s="0"/>
      <c r="CAR2" s="0"/>
      <c r="CAS2" s="0"/>
      <c r="CAT2" s="0"/>
      <c r="CAU2" s="0"/>
      <c r="CAV2" s="0"/>
      <c r="CAW2" s="0"/>
      <c r="CAX2" s="0"/>
      <c r="CAY2" s="0"/>
      <c r="CAZ2" s="0"/>
      <c r="CBA2" s="0"/>
      <c r="CBB2" s="0"/>
      <c r="CBC2" s="0"/>
      <c r="CBD2" s="0"/>
      <c r="CBE2" s="0"/>
      <c r="CBF2" s="0"/>
      <c r="CBG2" s="0"/>
      <c r="CBH2" s="0"/>
      <c r="CBI2" s="0"/>
      <c r="CBJ2" s="0"/>
      <c r="CBK2" s="0"/>
      <c r="CBL2" s="0"/>
      <c r="CBM2" s="0"/>
      <c r="CBN2" s="0"/>
      <c r="CBO2" s="0"/>
      <c r="CBP2" s="0"/>
      <c r="CBQ2" s="0"/>
      <c r="CBR2" s="0"/>
      <c r="CBS2" s="0"/>
      <c r="CBT2" s="0"/>
      <c r="CBU2" s="0"/>
      <c r="CBV2" s="0"/>
      <c r="CBW2" s="0"/>
      <c r="CBX2" s="0"/>
      <c r="CBY2" s="0"/>
      <c r="CBZ2" s="0"/>
      <c r="CCA2" s="0"/>
      <c r="CCB2" s="0"/>
      <c r="CCC2" s="0"/>
      <c r="CCD2" s="0"/>
      <c r="CCE2" s="0"/>
      <c r="CCF2" s="0"/>
      <c r="CCG2" s="0"/>
      <c r="CCH2" s="0"/>
      <c r="CCI2" s="0"/>
      <c r="CCJ2" s="0"/>
      <c r="CCK2" s="0"/>
      <c r="CCL2" s="0"/>
      <c r="CCM2" s="0"/>
      <c r="CCN2" s="0"/>
      <c r="CCO2" s="0"/>
      <c r="CCP2" s="0"/>
      <c r="CCQ2" s="0"/>
      <c r="CCR2" s="0"/>
      <c r="CCS2" s="0"/>
      <c r="CCT2" s="0"/>
      <c r="CCU2" s="0"/>
      <c r="CCV2" s="0"/>
      <c r="CCW2" s="0"/>
      <c r="CCX2" s="0"/>
      <c r="CCY2" s="0"/>
      <c r="CCZ2" s="0"/>
      <c r="CDA2" s="0"/>
      <c r="CDB2" s="0"/>
      <c r="CDC2" s="0"/>
      <c r="CDD2" s="0"/>
      <c r="CDE2" s="0"/>
      <c r="CDF2" s="0"/>
      <c r="CDG2" s="0"/>
      <c r="CDH2" s="0"/>
      <c r="CDI2" s="0"/>
      <c r="CDJ2" s="0"/>
      <c r="CDK2" s="0"/>
      <c r="CDL2" s="0"/>
      <c r="CDM2" s="0"/>
      <c r="CDN2" s="0"/>
      <c r="CDO2" s="0"/>
      <c r="CDP2" s="0"/>
      <c r="CDQ2" s="0"/>
      <c r="CDR2" s="0"/>
      <c r="CDS2" s="0"/>
      <c r="CDT2" s="0"/>
      <c r="CDU2" s="0"/>
      <c r="CDV2" s="0"/>
      <c r="CDW2" s="0"/>
      <c r="CDX2" s="0"/>
      <c r="CDY2" s="0"/>
      <c r="CDZ2" s="0"/>
      <c r="CEA2" s="0"/>
      <c r="CEB2" s="0"/>
      <c r="CEC2" s="0"/>
      <c r="CED2" s="0"/>
      <c r="CEE2" s="0"/>
      <c r="CEF2" s="0"/>
      <c r="CEG2" s="0"/>
      <c r="CEH2" s="0"/>
      <c r="CEI2" s="0"/>
      <c r="CEJ2" s="0"/>
      <c r="CEK2" s="0"/>
      <c r="CEL2" s="0"/>
      <c r="CEM2" s="0"/>
      <c r="CEN2" s="0"/>
      <c r="CEO2" s="0"/>
      <c r="CEP2" s="0"/>
      <c r="CEQ2" s="0"/>
      <c r="CER2" s="0"/>
      <c r="CES2" s="0"/>
      <c r="CET2" s="0"/>
      <c r="CEU2" s="0"/>
      <c r="CEV2" s="0"/>
      <c r="CEW2" s="0"/>
      <c r="CEX2" s="0"/>
      <c r="CEY2" s="0"/>
      <c r="CEZ2" s="0"/>
      <c r="CFA2" s="0"/>
      <c r="CFB2" s="0"/>
      <c r="CFC2" s="0"/>
      <c r="CFD2" s="0"/>
      <c r="CFE2" s="0"/>
      <c r="CFF2" s="0"/>
      <c r="CFG2" s="0"/>
      <c r="CFH2" s="0"/>
      <c r="CFI2" s="0"/>
      <c r="CFJ2" s="0"/>
      <c r="CFK2" s="0"/>
      <c r="CFL2" s="0"/>
      <c r="CFM2" s="0"/>
      <c r="CFN2" s="0"/>
      <c r="CFO2" s="0"/>
      <c r="CFP2" s="0"/>
      <c r="CFQ2" s="0"/>
      <c r="CFR2" s="0"/>
      <c r="CFS2" s="0"/>
      <c r="CFT2" s="0"/>
      <c r="CFU2" s="0"/>
      <c r="CFV2" s="0"/>
      <c r="CFW2" s="0"/>
      <c r="CFX2" s="0"/>
      <c r="CFY2" s="0"/>
      <c r="CFZ2" s="0"/>
      <c r="CGA2" s="0"/>
      <c r="CGB2" s="0"/>
      <c r="CGC2" s="0"/>
      <c r="CGD2" s="0"/>
      <c r="CGE2" s="0"/>
      <c r="CGF2" s="0"/>
      <c r="CGG2" s="0"/>
      <c r="CGH2" s="0"/>
      <c r="CGI2" s="0"/>
      <c r="CGJ2" s="0"/>
      <c r="CGK2" s="0"/>
      <c r="CGL2" s="0"/>
      <c r="CGM2" s="0"/>
      <c r="CGN2" s="0"/>
      <c r="CGO2" s="0"/>
      <c r="CGP2" s="0"/>
      <c r="CGQ2" s="0"/>
      <c r="CGR2" s="0"/>
      <c r="CGS2" s="0"/>
      <c r="CGT2" s="0"/>
      <c r="CGU2" s="0"/>
      <c r="CGV2" s="0"/>
      <c r="CGW2" s="0"/>
      <c r="CGX2" s="0"/>
      <c r="CGY2" s="0"/>
      <c r="CGZ2" s="0"/>
      <c r="CHA2" s="0"/>
      <c r="CHB2" s="0"/>
      <c r="CHC2" s="0"/>
      <c r="CHD2" s="0"/>
      <c r="CHE2" s="0"/>
      <c r="CHF2" s="0"/>
      <c r="CHG2" s="0"/>
      <c r="CHH2" s="0"/>
      <c r="CHI2" s="0"/>
      <c r="CHJ2" s="0"/>
      <c r="CHK2" s="0"/>
      <c r="CHL2" s="0"/>
      <c r="CHM2" s="0"/>
      <c r="CHN2" s="0"/>
      <c r="CHO2" s="0"/>
      <c r="CHP2" s="0"/>
      <c r="CHQ2" s="0"/>
      <c r="CHR2" s="0"/>
      <c r="CHS2" s="0"/>
      <c r="CHT2" s="0"/>
      <c r="CHU2" s="0"/>
      <c r="CHV2" s="0"/>
      <c r="CHW2" s="0"/>
      <c r="CHX2" s="0"/>
      <c r="CHY2" s="0"/>
      <c r="CHZ2" s="0"/>
      <c r="CIA2" s="0"/>
      <c r="CIB2" s="0"/>
      <c r="CIC2" s="0"/>
      <c r="CID2" s="0"/>
      <c r="CIE2" s="0"/>
      <c r="CIF2" s="0"/>
      <c r="CIG2" s="0"/>
      <c r="CIH2" s="0"/>
      <c r="CII2" s="0"/>
      <c r="CIJ2" s="0"/>
      <c r="CIK2" s="0"/>
      <c r="CIL2" s="0"/>
      <c r="CIM2" s="0"/>
      <c r="CIN2" s="0"/>
      <c r="CIO2" s="0"/>
      <c r="CIP2" s="0"/>
      <c r="CIQ2" s="0"/>
      <c r="CIR2" s="0"/>
      <c r="CIS2" s="0"/>
      <c r="CIT2" s="0"/>
      <c r="CIU2" s="0"/>
      <c r="CIV2" s="0"/>
      <c r="CIW2" s="0"/>
      <c r="CIX2" s="0"/>
      <c r="CIY2" s="0"/>
      <c r="CIZ2" s="0"/>
      <c r="CJA2" s="0"/>
      <c r="CJB2" s="0"/>
      <c r="CJC2" s="0"/>
      <c r="CJD2" s="0"/>
      <c r="CJE2" s="0"/>
      <c r="CJF2" s="0"/>
      <c r="CJG2" s="0"/>
      <c r="CJH2" s="0"/>
      <c r="CJI2" s="0"/>
      <c r="CJJ2" s="0"/>
      <c r="CJK2" s="0"/>
      <c r="CJL2" s="0"/>
      <c r="CJM2" s="0"/>
      <c r="CJN2" s="0"/>
      <c r="CJO2" s="0"/>
      <c r="CJP2" s="0"/>
      <c r="CJQ2" s="0"/>
      <c r="CJR2" s="0"/>
      <c r="CJS2" s="0"/>
      <c r="CJT2" s="0"/>
      <c r="CJU2" s="0"/>
      <c r="CJV2" s="0"/>
      <c r="CJW2" s="0"/>
      <c r="CJX2" s="0"/>
      <c r="CJY2" s="0"/>
      <c r="CJZ2" s="0"/>
      <c r="CKA2" s="0"/>
      <c r="CKB2" s="0"/>
      <c r="CKC2" s="0"/>
      <c r="CKD2" s="0"/>
      <c r="CKE2" s="0"/>
      <c r="CKF2" s="0"/>
      <c r="CKG2" s="0"/>
      <c r="CKH2" s="0"/>
      <c r="CKI2" s="0"/>
      <c r="CKJ2" s="0"/>
      <c r="CKK2" s="0"/>
      <c r="CKL2" s="0"/>
      <c r="CKM2" s="0"/>
      <c r="CKN2" s="0"/>
      <c r="CKO2" s="0"/>
      <c r="CKP2" s="0"/>
      <c r="CKQ2" s="0"/>
      <c r="CKR2" s="0"/>
      <c r="CKS2" s="0"/>
      <c r="CKT2" s="0"/>
      <c r="CKU2" s="0"/>
      <c r="CKV2" s="0"/>
      <c r="CKW2" s="0"/>
      <c r="CKX2" s="0"/>
      <c r="CKY2" s="0"/>
      <c r="CKZ2" s="0"/>
      <c r="CLA2" s="0"/>
      <c r="CLB2" s="0"/>
      <c r="CLC2" s="0"/>
      <c r="CLD2" s="0"/>
      <c r="CLE2" s="0"/>
      <c r="CLF2" s="0"/>
      <c r="CLG2" s="0"/>
      <c r="CLH2" s="0"/>
      <c r="CLI2" s="0"/>
      <c r="CLJ2" s="0"/>
      <c r="CLK2" s="0"/>
      <c r="CLL2" s="0"/>
      <c r="CLM2" s="0"/>
      <c r="CLN2" s="0"/>
      <c r="CLO2" s="0"/>
      <c r="CLP2" s="0"/>
      <c r="CLQ2" s="0"/>
      <c r="CLR2" s="0"/>
      <c r="CLS2" s="0"/>
      <c r="CLT2" s="0"/>
      <c r="CLU2" s="0"/>
      <c r="CLV2" s="0"/>
      <c r="CLW2" s="0"/>
      <c r="CLX2" s="0"/>
      <c r="CLY2" s="0"/>
      <c r="CLZ2" s="0"/>
      <c r="CMA2" s="0"/>
      <c r="CMB2" s="0"/>
      <c r="CMC2" s="0"/>
      <c r="CMD2" s="0"/>
      <c r="CME2" s="0"/>
      <c r="CMF2" s="0"/>
      <c r="CMG2" s="0"/>
      <c r="CMH2" s="0"/>
      <c r="CMI2" s="0"/>
      <c r="CMJ2" s="0"/>
      <c r="CMK2" s="0"/>
      <c r="CML2" s="0"/>
      <c r="CMM2" s="0"/>
      <c r="CMN2" s="0"/>
      <c r="CMO2" s="0"/>
      <c r="CMP2" s="0"/>
      <c r="CMQ2" s="0"/>
      <c r="CMR2" s="0"/>
      <c r="CMS2" s="0"/>
      <c r="CMT2" s="0"/>
      <c r="CMU2" s="0"/>
      <c r="CMV2" s="0"/>
      <c r="CMW2" s="0"/>
      <c r="CMX2" s="0"/>
      <c r="CMY2" s="0"/>
      <c r="CMZ2" s="0"/>
      <c r="CNA2" s="0"/>
      <c r="CNB2" s="0"/>
      <c r="CNC2" s="0"/>
      <c r="CND2" s="0"/>
      <c r="CNE2" s="0"/>
      <c r="CNF2" s="0"/>
      <c r="CNG2" s="0"/>
      <c r="CNH2" s="0"/>
      <c r="CNI2" s="0"/>
      <c r="CNJ2" s="0"/>
      <c r="CNK2" s="0"/>
      <c r="CNL2" s="0"/>
      <c r="CNM2" s="0"/>
      <c r="CNN2" s="0"/>
      <c r="CNO2" s="0"/>
      <c r="CNP2" s="0"/>
      <c r="CNQ2" s="0"/>
      <c r="CNR2" s="0"/>
      <c r="CNS2" s="0"/>
      <c r="CNT2" s="0"/>
      <c r="CNU2" s="0"/>
      <c r="CNV2" s="0"/>
      <c r="CNW2" s="0"/>
      <c r="CNX2" s="0"/>
      <c r="CNY2" s="0"/>
      <c r="CNZ2" s="0"/>
      <c r="COA2" s="0"/>
      <c r="COB2" s="0"/>
      <c r="COC2" s="0"/>
      <c r="COD2" s="0"/>
      <c r="COE2" s="0"/>
      <c r="COF2" s="0"/>
      <c r="COG2" s="0"/>
      <c r="COH2" s="0"/>
      <c r="COI2" s="0"/>
      <c r="COJ2" s="0"/>
      <c r="COK2" s="0"/>
      <c r="COL2" s="0"/>
      <c r="COM2" s="0"/>
      <c r="CON2" s="0"/>
      <c r="COO2" s="0"/>
      <c r="COP2" s="0"/>
      <c r="COQ2" s="0"/>
      <c r="COR2" s="0"/>
      <c r="COS2" s="0"/>
      <c r="COT2" s="0"/>
      <c r="COU2" s="0"/>
      <c r="COV2" s="0"/>
      <c r="COW2" s="0"/>
      <c r="COX2" s="0"/>
      <c r="COY2" s="0"/>
      <c r="COZ2" s="0"/>
      <c r="CPA2" s="0"/>
      <c r="CPB2" s="0"/>
      <c r="CPC2" s="0"/>
      <c r="CPD2" s="0"/>
      <c r="CPE2" s="0"/>
      <c r="CPF2" s="0"/>
      <c r="CPG2" s="0"/>
      <c r="CPH2" s="0"/>
      <c r="CPI2" s="0"/>
      <c r="CPJ2" s="0"/>
      <c r="CPK2" s="0"/>
      <c r="CPL2" s="0"/>
      <c r="CPM2" s="0"/>
      <c r="CPN2" s="0"/>
      <c r="CPO2" s="0"/>
      <c r="CPP2" s="0"/>
      <c r="CPQ2" s="0"/>
      <c r="CPR2" s="0"/>
      <c r="CPS2" s="0"/>
      <c r="CPT2" s="0"/>
      <c r="CPU2" s="0"/>
      <c r="CPV2" s="0"/>
      <c r="CPW2" s="0"/>
      <c r="CPX2" s="0"/>
      <c r="CPY2" s="0"/>
      <c r="CPZ2" s="0"/>
      <c r="CQA2" s="0"/>
      <c r="CQB2" s="0"/>
      <c r="CQC2" s="0"/>
      <c r="CQD2" s="0"/>
      <c r="CQE2" s="0"/>
      <c r="CQF2" s="0"/>
      <c r="CQG2" s="0"/>
      <c r="CQH2" s="0"/>
      <c r="CQI2" s="0"/>
      <c r="CQJ2" s="0"/>
      <c r="CQK2" s="0"/>
      <c r="CQL2" s="0"/>
      <c r="CQM2" s="0"/>
      <c r="CQN2" s="0"/>
      <c r="CQO2" s="0"/>
      <c r="CQP2" s="0"/>
      <c r="CQQ2" s="0"/>
      <c r="CQR2" s="0"/>
      <c r="CQS2" s="0"/>
      <c r="CQT2" s="0"/>
      <c r="CQU2" s="0"/>
      <c r="CQV2" s="0"/>
      <c r="CQW2" s="0"/>
      <c r="CQX2" s="0"/>
      <c r="CQY2" s="0"/>
      <c r="CQZ2" s="0"/>
      <c r="CRA2" s="0"/>
      <c r="CRB2" s="0"/>
      <c r="CRC2" s="0"/>
      <c r="CRD2" s="0"/>
      <c r="CRE2" s="0"/>
      <c r="CRF2" s="0"/>
      <c r="CRG2" s="0"/>
      <c r="CRH2" s="0"/>
      <c r="CRI2" s="0"/>
      <c r="CRJ2" s="0"/>
      <c r="CRK2" s="0"/>
      <c r="CRL2" s="0"/>
      <c r="CRM2" s="0"/>
      <c r="CRN2" s="0"/>
      <c r="CRO2" s="0"/>
      <c r="CRP2" s="0"/>
      <c r="CRQ2" s="0"/>
      <c r="CRR2" s="0"/>
      <c r="CRS2" s="0"/>
      <c r="CRT2" s="0"/>
      <c r="CRU2" s="0"/>
      <c r="CRV2" s="0"/>
      <c r="CRW2" s="0"/>
      <c r="CRX2" s="0"/>
      <c r="CRY2" s="0"/>
      <c r="CRZ2" s="0"/>
      <c r="CSA2" s="0"/>
      <c r="CSB2" s="0"/>
      <c r="CSC2" s="0"/>
      <c r="CSD2" s="0"/>
      <c r="CSE2" s="0"/>
      <c r="CSF2" s="0"/>
      <c r="CSG2" s="0"/>
      <c r="CSH2" s="0"/>
      <c r="CSI2" s="0"/>
      <c r="CSJ2" s="0"/>
      <c r="CSK2" s="0"/>
      <c r="CSL2" s="0"/>
      <c r="CSM2" s="0"/>
      <c r="CSN2" s="0"/>
      <c r="CSO2" s="0"/>
      <c r="CSP2" s="0"/>
      <c r="CSQ2" s="0"/>
      <c r="CSR2" s="0"/>
      <c r="CSS2" s="0"/>
      <c r="CST2" s="0"/>
      <c r="CSU2" s="0"/>
      <c r="CSV2" s="0"/>
      <c r="CSW2" s="0"/>
      <c r="CSX2" s="0"/>
      <c r="CSY2" s="0"/>
      <c r="CSZ2" s="0"/>
      <c r="CTA2" s="0"/>
      <c r="CTB2" s="0"/>
      <c r="CTC2" s="0"/>
      <c r="CTD2" s="0"/>
      <c r="CTE2" s="0"/>
      <c r="CTF2" s="0"/>
      <c r="CTG2" s="0"/>
      <c r="CTH2" s="0"/>
      <c r="CTI2" s="0"/>
      <c r="CTJ2" s="0"/>
      <c r="CTK2" s="0"/>
      <c r="CTL2" s="0"/>
      <c r="CTM2" s="0"/>
      <c r="CTN2" s="0"/>
      <c r="CTO2" s="0"/>
      <c r="CTP2" s="0"/>
      <c r="CTQ2" s="0"/>
      <c r="CTR2" s="0"/>
      <c r="CTS2" s="0"/>
      <c r="CTT2" s="0"/>
      <c r="CTU2" s="0"/>
      <c r="CTV2" s="0"/>
      <c r="CTW2" s="0"/>
      <c r="CTX2" s="0"/>
      <c r="CTY2" s="0"/>
      <c r="CTZ2" s="0"/>
      <c r="CUA2" s="0"/>
      <c r="CUB2" s="0"/>
      <c r="CUC2" s="0"/>
      <c r="CUD2" s="0"/>
      <c r="CUE2" s="0"/>
      <c r="CUF2" s="0"/>
      <c r="CUG2" s="0"/>
      <c r="CUH2" s="0"/>
      <c r="CUI2" s="0"/>
      <c r="CUJ2" s="0"/>
      <c r="CUK2" s="0"/>
      <c r="CUL2" s="0"/>
      <c r="CUM2" s="0"/>
      <c r="CUN2" s="0"/>
      <c r="CUO2" s="0"/>
      <c r="CUP2" s="0"/>
      <c r="CUQ2" s="0"/>
      <c r="CUR2" s="0"/>
      <c r="CUS2" s="0"/>
      <c r="CUT2" s="0"/>
      <c r="CUU2" s="0"/>
      <c r="CUV2" s="0"/>
      <c r="CUW2" s="0"/>
      <c r="CUX2" s="0"/>
      <c r="CUY2" s="0"/>
      <c r="CUZ2" s="0"/>
      <c r="CVA2" s="0"/>
      <c r="CVB2" s="0"/>
      <c r="CVC2" s="0"/>
      <c r="CVD2" s="0"/>
      <c r="CVE2" s="0"/>
      <c r="CVF2" s="0"/>
      <c r="CVG2" s="0"/>
      <c r="CVH2" s="0"/>
      <c r="CVI2" s="0"/>
      <c r="CVJ2" s="0"/>
      <c r="CVK2" s="0"/>
      <c r="CVL2" s="0"/>
      <c r="CVM2" s="0"/>
      <c r="CVN2" s="0"/>
      <c r="CVO2" s="0"/>
      <c r="CVP2" s="0"/>
      <c r="CVQ2" s="0"/>
      <c r="CVR2" s="0"/>
      <c r="CVS2" s="0"/>
      <c r="CVT2" s="0"/>
      <c r="CVU2" s="0"/>
      <c r="CVV2" s="0"/>
      <c r="CVW2" s="0"/>
      <c r="CVX2" s="0"/>
      <c r="CVY2" s="0"/>
      <c r="CVZ2" s="0"/>
      <c r="CWA2" s="0"/>
      <c r="CWB2" s="0"/>
      <c r="CWC2" s="0"/>
      <c r="CWD2" s="0"/>
      <c r="CWE2" s="0"/>
      <c r="CWF2" s="0"/>
      <c r="CWG2" s="0"/>
      <c r="CWH2" s="0"/>
      <c r="CWI2" s="0"/>
      <c r="CWJ2" s="0"/>
      <c r="CWK2" s="0"/>
      <c r="CWL2" s="0"/>
      <c r="CWM2" s="0"/>
      <c r="CWN2" s="0"/>
      <c r="CWO2" s="0"/>
      <c r="CWP2" s="0"/>
      <c r="CWQ2" s="0"/>
      <c r="CWR2" s="0"/>
      <c r="CWS2" s="0"/>
      <c r="CWT2" s="0"/>
      <c r="CWU2" s="0"/>
      <c r="CWV2" s="0"/>
      <c r="CWW2" s="0"/>
      <c r="CWX2" s="0"/>
      <c r="CWY2" s="0"/>
      <c r="CWZ2" s="0"/>
      <c r="CXA2" s="0"/>
      <c r="CXB2" s="0"/>
      <c r="CXC2" s="0"/>
      <c r="CXD2" s="0"/>
      <c r="CXE2" s="0"/>
      <c r="CXF2" s="0"/>
      <c r="CXG2" s="0"/>
      <c r="CXH2" s="0"/>
      <c r="CXI2" s="0"/>
      <c r="CXJ2" s="0"/>
      <c r="CXK2" s="0"/>
      <c r="CXL2" s="0"/>
      <c r="CXM2" s="0"/>
      <c r="CXN2" s="0"/>
      <c r="CXO2" s="0"/>
      <c r="CXP2" s="0"/>
      <c r="CXQ2" s="0"/>
      <c r="CXR2" s="0"/>
      <c r="CXS2" s="0"/>
      <c r="CXT2" s="0"/>
      <c r="CXU2" s="0"/>
      <c r="CXV2" s="0"/>
      <c r="CXW2" s="0"/>
      <c r="CXX2" s="0"/>
      <c r="CXY2" s="0"/>
      <c r="CXZ2" s="0"/>
      <c r="CYA2" s="0"/>
      <c r="CYB2" s="0"/>
      <c r="CYC2" s="0"/>
      <c r="CYD2" s="0"/>
      <c r="CYE2" s="0"/>
      <c r="CYF2" s="0"/>
      <c r="CYG2" s="0"/>
      <c r="CYH2" s="0"/>
      <c r="CYI2" s="0"/>
      <c r="CYJ2" s="0"/>
      <c r="CYK2" s="0"/>
      <c r="CYL2" s="0"/>
      <c r="CYM2" s="0"/>
      <c r="CYN2" s="0"/>
      <c r="CYO2" s="0"/>
      <c r="CYP2" s="0"/>
      <c r="CYQ2" s="0"/>
      <c r="CYR2" s="0"/>
      <c r="CYS2" s="0"/>
      <c r="CYT2" s="0"/>
      <c r="CYU2" s="0"/>
      <c r="CYV2" s="0"/>
      <c r="CYW2" s="0"/>
      <c r="CYX2" s="0"/>
      <c r="CYY2" s="0"/>
      <c r="CYZ2" s="0"/>
      <c r="CZA2" s="0"/>
      <c r="CZB2" s="0"/>
      <c r="CZC2" s="0"/>
      <c r="CZD2" s="0"/>
      <c r="CZE2" s="0"/>
      <c r="CZF2" s="0"/>
      <c r="CZG2" s="0"/>
      <c r="CZH2" s="0"/>
      <c r="CZI2" s="0"/>
      <c r="CZJ2" s="0"/>
      <c r="CZK2" s="0"/>
      <c r="CZL2" s="0"/>
      <c r="CZM2" s="0"/>
      <c r="CZN2" s="0"/>
      <c r="CZO2" s="0"/>
      <c r="CZP2" s="0"/>
      <c r="CZQ2" s="0"/>
      <c r="CZR2" s="0"/>
      <c r="CZS2" s="0"/>
      <c r="CZT2" s="0"/>
      <c r="CZU2" s="0"/>
      <c r="CZV2" s="0"/>
      <c r="CZW2" s="0"/>
      <c r="CZX2" s="0"/>
      <c r="CZY2" s="0"/>
      <c r="CZZ2" s="0"/>
      <c r="DAA2" s="0"/>
      <c r="DAB2" s="0"/>
      <c r="DAC2" s="0"/>
      <c r="DAD2" s="0"/>
      <c r="DAE2" s="0"/>
      <c r="DAF2" s="0"/>
      <c r="DAG2" s="0"/>
      <c r="DAH2" s="0"/>
      <c r="DAI2" s="0"/>
      <c r="DAJ2" s="0"/>
      <c r="DAK2" s="0"/>
      <c r="DAL2" s="0"/>
      <c r="DAM2" s="0"/>
      <c r="DAN2" s="0"/>
      <c r="DAO2" s="0"/>
      <c r="DAP2" s="0"/>
      <c r="DAQ2" s="0"/>
      <c r="DAR2" s="0"/>
      <c r="DAS2" s="0"/>
      <c r="DAT2" s="0"/>
      <c r="DAU2" s="0"/>
      <c r="DAV2" s="0"/>
      <c r="DAW2" s="0"/>
      <c r="DAX2" s="0"/>
      <c r="DAY2" s="0"/>
      <c r="DAZ2" s="0"/>
      <c r="DBA2" s="0"/>
      <c r="DBB2" s="0"/>
      <c r="DBC2" s="0"/>
      <c r="DBD2" s="0"/>
      <c r="DBE2" s="0"/>
      <c r="DBF2" s="0"/>
      <c r="DBG2" s="0"/>
      <c r="DBH2" s="0"/>
      <c r="DBI2" s="0"/>
      <c r="DBJ2" s="0"/>
      <c r="DBK2" s="0"/>
      <c r="DBL2" s="0"/>
      <c r="DBM2" s="0"/>
      <c r="DBN2" s="0"/>
      <c r="DBO2" s="0"/>
      <c r="DBP2" s="0"/>
      <c r="DBQ2" s="0"/>
      <c r="DBR2" s="0"/>
      <c r="DBS2" s="0"/>
      <c r="DBT2" s="0"/>
      <c r="DBU2" s="0"/>
      <c r="DBV2" s="0"/>
      <c r="DBW2" s="0"/>
      <c r="DBX2" s="0"/>
      <c r="DBY2" s="0"/>
      <c r="DBZ2" s="0"/>
      <c r="DCA2" s="0"/>
      <c r="DCB2" s="0"/>
      <c r="DCC2" s="0"/>
      <c r="DCD2" s="0"/>
      <c r="DCE2" s="0"/>
      <c r="DCF2" s="0"/>
      <c r="DCG2" s="0"/>
      <c r="DCH2" s="0"/>
      <c r="DCI2" s="0"/>
      <c r="DCJ2" s="0"/>
      <c r="DCK2" s="0"/>
      <c r="DCL2" s="0"/>
      <c r="DCM2" s="0"/>
      <c r="DCN2" s="0"/>
      <c r="DCO2" s="0"/>
      <c r="DCP2" s="0"/>
      <c r="DCQ2" s="0"/>
      <c r="DCR2" s="0"/>
      <c r="DCS2" s="0"/>
      <c r="DCT2" s="0"/>
      <c r="DCU2" s="0"/>
      <c r="DCV2" s="0"/>
      <c r="DCW2" s="0"/>
      <c r="DCX2" s="0"/>
      <c r="DCY2" s="0"/>
      <c r="DCZ2" s="0"/>
      <c r="DDA2" s="0"/>
      <c r="DDB2" s="0"/>
      <c r="DDC2" s="0"/>
      <c r="DDD2" s="0"/>
      <c r="DDE2" s="0"/>
      <c r="DDF2" s="0"/>
      <c r="DDG2" s="0"/>
      <c r="DDH2" s="0"/>
      <c r="DDI2" s="0"/>
      <c r="DDJ2" s="0"/>
      <c r="DDK2" s="0"/>
      <c r="DDL2" s="0"/>
      <c r="DDM2" s="0"/>
      <c r="DDN2" s="0"/>
      <c r="DDO2" s="0"/>
      <c r="DDP2" s="0"/>
      <c r="DDQ2" s="0"/>
      <c r="DDR2" s="0"/>
      <c r="DDS2" s="0"/>
      <c r="DDT2" s="0"/>
      <c r="DDU2" s="0"/>
      <c r="DDV2" s="0"/>
      <c r="DDW2" s="0"/>
      <c r="DDX2" s="0"/>
      <c r="DDY2" s="0"/>
      <c r="DDZ2" s="0"/>
      <c r="DEA2" s="0"/>
      <c r="DEB2" s="0"/>
      <c r="DEC2" s="0"/>
      <c r="DED2" s="0"/>
      <c r="DEE2" s="0"/>
      <c r="DEF2" s="0"/>
      <c r="DEG2" s="0"/>
      <c r="DEH2" s="0"/>
      <c r="DEI2" s="0"/>
      <c r="DEJ2" s="0"/>
      <c r="DEK2" s="0"/>
      <c r="DEL2" s="0"/>
      <c r="DEM2" s="0"/>
      <c r="DEN2" s="0"/>
      <c r="DEO2" s="0"/>
      <c r="DEP2" s="0"/>
      <c r="DEQ2" s="0"/>
      <c r="DER2" s="0"/>
      <c r="DES2" s="0"/>
      <c r="DET2" s="0"/>
      <c r="DEU2" s="0"/>
      <c r="DEV2" s="0"/>
      <c r="DEW2" s="0"/>
      <c r="DEX2" s="0"/>
      <c r="DEY2" s="0"/>
      <c r="DEZ2" s="0"/>
      <c r="DFA2" s="0"/>
      <c r="DFB2" s="0"/>
      <c r="DFC2" s="0"/>
      <c r="DFD2" s="0"/>
      <c r="DFE2" s="0"/>
      <c r="DFF2" s="0"/>
      <c r="DFG2" s="0"/>
      <c r="DFH2" s="0"/>
      <c r="DFI2" s="0"/>
      <c r="DFJ2" s="0"/>
      <c r="DFK2" s="0"/>
      <c r="DFL2" s="0"/>
      <c r="DFM2" s="0"/>
      <c r="DFN2" s="0"/>
      <c r="DFO2" s="0"/>
      <c r="DFP2" s="0"/>
      <c r="DFQ2" s="0"/>
      <c r="DFR2" s="0"/>
      <c r="DFS2" s="0"/>
      <c r="DFT2" s="0"/>
      <c r="DFU2" s="0"/>
      <c r="DFV2" s="0"/>
      <c r="DFW2" s="0"/>
      <c r="DFX2" s="0"/>
      <c r="DFY2" s="0"/>
      <c r="DFZ2" s="0"/>
      <c r="DGA2" s="0"/>
      <c r="DGB2" s="0"/>
      <c r="DGC2" s="0"/>
      <c r="DGD2" s="0"/>
      <c r="DGE2" s="0"/>
      <c r="DGF2" s="0"/>
      <c r="DGG2" s="0"/>
      <c r="DGH2" s="0"/>
      <c r="DGI2" s="0"/>
      <c r="DGJ2" s="0"/>
      <c r="DGK2" s="0"/>
      <c r="DGL2" s="0"/>
      <c r="DGM2" s="0"/>
      <c r="DGN2" s="0"/>
      <c r="DGO2" s="0"/>
      <c r="DGP2" s="0"/>
      <c r="DGQ2" s="0"/>
      <c r="DGR2" s="0"/>
      <c r="DGS2" s="0"/>
      <c r="DGT2" s="0"/>
      <c r="DGU2" s="0"/>
      <c r="DGV2" s="0"/>
      <c r="DGW2" s="0"/>
      <c r="DGX2" s="0"/>
      <c r="DGY2" s="0"/>
      <c r="DGZ2" s="0"/>
      <c r="DHA2" s="0"/>
      <c r="DHB2" s="0"/>
      <c r="DHC2" s="0"/>
      <c r="DHD2" s="0"/>
      <c r="DHE2" s="0"/>
      <c r="DHF2" s="0"/>
      <c r="DHG2" s="0"/>
      <c r="DHH2" s="0"/>
      <c r="DHI2" s="0"/>
      <c r="DHJ2" s="0"/>
      <c r="DHK2" s="0"/>
      <c r="DHL2" s="0"/>
      <c r="DHM2" s="0"/>
      <c r="DHN2" s="0"/>
      <c r="DHO2" s="0"/>
      <c r="DHP2" s="0"/>
      <c r="DHQ2" s="0"/>
      <c r="DHR2" s="0"/>
      <c r="DHS2" s="0"/>
      <c r="DHT2" s="0"/>
      <c r="DHU2" s="0"/>
      <c r="DHV2" s="0"/>
      <c r="DHW2" s="0"/>
      <c r="DHX2" s="0"/>
      <c r="DHY2" s="0"/>
      <c r="DHZ2" s="0"/>
      <c r="DIA2" s="0"/>
      <c r="DIB2" s="0"/>
      <c r="DIC2" s="0"/>
      <c r="DID2" s="0"/>
      <c r="DIE2" s="0"/>
      <c r="DIF2" s="0"/>
      <c r="DIG2" s="0"/>
      <c r="DIH2" s="0"/>
      <c r="DII2" s="0"/>
      <c r="DIJ2" s="0"/>
      <c r="DIK2" s="0"/>
      <c r="DIL2" s="0"/>
      <c r="DIM2" s="0"/>
      <c r="DIN2" s="0"/>
      <c r="DIO2" s="0"/>
      <c r="DIP2" s="0"/>
      <c r="DIQ2" s="0"/>
      <c r="DIR2" s="0"/>
      <c r="DIS2" s="0"/>
      <c r="DIT2" s="0"/>
      <c r="DIU2" s="0"/>
      <c r="DIV2" s="0"/>
      <c r="DIW2" s="0"/>
      <c r="DIX2" s="0"/>
      <c r="DIY2" s="0"/>
      <c r="DIZ2" s="0"/>
      <c r="DJA2" s="0"/>
      <c r="DJB2" s="0"/>
      <c r="DJC2" s="0"/>
      <c r="DJD2" s="0"/>
      <c r="DJE2" s="0"/>
      <c r="DJF2" s="0"/>
      <c r="DJG2" s="0"/>
      <c r="DJH2" s="0"/>
      <c r="DJI2" s="0"/>
      <c r="DJJ2" s="0"/>
      <c r="DJK2" s="0"/>
      <c r="DJL2" s="0"/>
      <c r="DJM2" s="0"/>
      <c r="DJN2" s="0"/>
      <c r="DJO2" s="0"/>
      <c r="DJP2" s="0"/>
      <c r="DJQ2" s="0"/>
      <c r="DJR2" s="0"/>
      <c r="DJS2" s="0"/>
      <c r="DJT2" s="0"/>
      <c r="DJU2" s="0"/>
      <c r="DJV2" s="0"/>
      <c r="DJW2" s="0"/>
      <c r="DJX2" s="0"/>
      <c r="DJY2" s="0"/>
      <c r="DJZ2" s="0"/>
      <c r="DKA2" s="0"/>
      <c r="DKB2" s="0"/>
      <c r="DKC2" s="0"/>
      <c r="DKD2" s="0"/>
      <c r="DKE2" s="0"/>
      <c r="DKF2" s="0"/>
      <c r="DKG2" s="0"/>
      <c r="DKH2" s="0"/>
      <c r="DKI2" s="0"/>
      <c r="DKJ2" s="0"/>
      <c r="DKK2" s="0"/>
      <c r="DKL2" s="0"/>
      <c r="DKM2" s="0"/>
      <c r="DKN2" s="0"/>
      <c r="DKO2" s="0"/>
      <c r="DKP2" s="0"/>
      <c r="DKQ2" s="0"/>
      <c r="DKR2" s="0"/>
      <c r="DKS2" s="0"/>
      <c r="DKT2" s="0"/>
      <c r="DKU2" s="0"/>
      <c r="DKV2" s="0"/>
      <c r="DKW2" s="0"/>
      <c r="DKX2" s="0"/>
      <c r="DKY2" s="0"/>
      <c r="DKZ2" s="0"/>
      <c r="DLA2" s="0"/>
      <c r="DLB2" s="0"/>
      <c r="DLC2" s="0"/>
      <c r="DLD2" s="0"/>
      <c r="DLE2" s="0"/>
      <c r="DLF2" s="0"/>
      <c r="DLG2" s="0"/>
      <c r="DLH2" s="0"/>
      <c r="DLI2" s="0"/>
      <c r="DLJ2" s="0"/>
      <c r="DLK2" s="0"/>
      <c r="DLL2" s="0"/>
      <c r="DLM2" s="0"/>
      <c r="DLN2" s="0"/>
      <c r="DLO2" s="0"/>
      <c r="DLP2" s="0"/>
      <c r="DLQ2" s="0"/>
      <c r="DLR2" s="0"/>
      <c r="DLS2" s="0"/>
      <c r="DLT2" s="0"/>
      <c r="DLU2" s="0"/>
      <c r="DLV2" s="0"/>
      <c r="DLW2" s="0"/>
      <c r="DLX2" s="0"/>
      <c r="DLY2" s="0"/>
      <c r="DLZ2" s="0"/>
      <c r="DMA2" s="0"/>
      <c r="DMB2" s="0"/>
      <c r="DMC2" s="0"/>
      <c r="DMD2" s="0"/>
      <c r="DME2" s="0"/>
      <c r="DMF2" s="0"/>
      <c r="DMG2" s="0"/>
      <c r="DMH2" s="0"/>
      <c r="DMI2" s="0"/>
      <c r="DMJ2" s="0"/>
      <c r="DMK2" s="0"/>
      <c r="DML2" s="0"/>
      <c r="DMM2" s="0"/>
      <c r="DMN2" s="0"/>
      <c r="DMO2" s="0"/>
      <c r="DMP2" s="0"/>
      <c r="DMQ2" s="0"/>
      <c r="DMR2" s="0"/>
      <c r="DMS2" s="0"/>
      <c r="DMT2" s="0"/>
      <c r="DMU2" s="0"/>
      <c r="DMV2" s="0"/>
      <c r="DMW2" s="0"/>
      <c r="DMX2" s="0"/>
      <c r="DMY2" s="0"/>
      <c r="DMZ2" s="0"/>
      <c r="DNA2" s="0"/>
      <c r="DNB2" s="0"/>
      <c r="DNC2" s="0"/>
      <c r="DND2" s="0"/>
      <c r="DNE2" s="0"/>
      <c r="DNF2" s="0"/>
      <c r="DNG2" s="0"/>
      <c r="DNH2" s="0"/>
      <c r="DNI2" s="0"/>
      <c r="DNJ2" s="0"/>
      <c r="DNK2" s="0"/>
      <c r="DNL2" s="0"/>
      <c r="DNM2" s="0"/>
      <c r="DNN2" s="0"/>
      <c r="DNO2" s="0"/>
      <c r="DNP2" s="0"/>
      <c r="DNQ2" s="0"/>
      <c r="DNR2" s="0"/>
      <c r="DNS2" s="0"/>
      <c r="DNT2" s="0"/>
      <c r="DNU2" s="0"/>
      <c r="DNV2" s="0"/>
      <c r="DNW2" s="0"/>
      <c r="DNX2" s="0"/>
      <c r="DNY2" s="0"/>
      <c r="DNZ2" s="0"/>
      <c r="DOA2" s="0"/>
      <c r="DOB2" s="0"/>
      <c r="DOC2" s="0"/>
      <c r="DOD2" s="0"/>
      <c r="DOE2" s="0"/>
      <c r="DOF2" s="0"/>
      <c r="DOG2" s="0"/>
      <c r="DOH2" s="0"/>
      <c r="DOI2" s="0"/>
      <c r="DOJ2" s="0"/>
      <c r="DOK2" s="0"/>
      <c r="DOL2" s="0"/>
      <c r="DOM2" s="0"/>
      <c r="DON2" s="0"/>
      <c r="DOO2" s="0"/>
      <c r="DOP2" s="0"/>
      <c r="DOQ2" s="0"/>
      <c r="DOR2" s="0"/>
      <c r="DOS2" s="0"/>
      <c r="DOT2" s="0"/>
      <c r="DOU2" s="0"/>
      <c r="DOV2" s="0"/>
      <c r="DOW2" s="0"/>
      <c r="DOX2" s="0"/>
      <c r="DOY2" s="0"/>
      <c r="DOZ2" s="0"/>
      <c r="DPA2" s="0"/>
      <c r="DPB2" s="0"/>
      <c r="DPC2" s="0"/>
      <c r="DPD2" s="0"/>
      <c r="DPE2" s="0"/>
      <c r="DPF2" s="0"/>
      <c r="DPG2" s="0"/>
      <c r="DPH2" s="0"/>
      <c r="DPI2" s="0"/>
      <c r="DPJ2" s="0"/>
      <c r="DPK2" s="0"/>
      <c r="DPL2" s="0"/>
      <c r="DPM2" s="0"/>
      <c r="DPN2" s="0"/>
      <c r="DPO2" s="0"/>
      <c r="DPP2" s="0"/>
      <c r="DPQ2" s="0"/>
      <c r="DPR2" s="0"/>
      <c r="DPS2" s="0"/>
      <c r="DPT2" s="0"/>
      <c r="DPU2" s="0"/>
      <c r="DPV2" s="0"/>
      <c r="DPW2" s="0"/>
      <c r="DPX2" s="0"/>
      <c r="DPY2" s="0"/>
      <c r="DPZ2" s="0"/>
      <c r="DQA2" s="0"/>
      <c r="DQB2" s="0"/>
      <c r="DQC2" s="0"/>
      <c r="DQD2" s="0"/>
      <c r="DQE2" s="0"/>
      <c r="DQF2" s="0"/>
      <c r="DQG2" s="0"/>
      <c r="DQH2" s="0"/>
      <c r="DQI2" s="0"/>
      <c r="DQJ2" s="0"/>
      <c r="DQK2" s="0"/>
      <c r="DQL2" s="0"/>
      <c r="DQM2" s="0"/>
      <c r="DQN2" s="0"/>
      <c r="DQO2" s="0"/>
      <c r="DQP2" s="0"/>
      <c r="DQQ2" s="0"/>
      <c r="DQR2" s="0"/>
      <c r="DQS2" s="0"/>
      <c r="DQT2" s="0"/>
      <c r="DQU2" s="0"/>
      <c r="DQV2" s="0"/>
      <c r="DQW2" s="0"/>
      <c r="DQX2" s="0"/>
      <c r="DQY2" s="0"/>
      <c r="DQZ2" s="0"/>
      <c r="DRA2" s="0"/>
      <c r="DRB2" s="0"/>
      <c r="DRC2" s="0"/>
      <c r="DRD2" s="0"/>
      <c r="DRE2" s="0"/>
      <c r="DRF2" s="0"/>
      <c r="DRG2" s="0"/>
      <c r="DRH2" s="0"/>
      <c r="DRI2" s="0"/>
      <c r="DRJ2" s="0"/>
      <c r="DRK2" s="0"/>
      <c r="DRL2" s="0"/>
      <c r="DRM2" s="0"/>
      <c r="DRN2" s="0"/>
      <c r="DRO2" s="0"/>
      <c r="DRP2" s="0"/>
      <c r="DRQ2" s="0"/>
      <c r="DRR2" s="0"/>
      <c r="DRS2" s="0"/>
      <c r="DRT2" s="0"/>
      <c r="DRU2" s="0"/>
      <c r="DRV2" s="0"/>
      <c r="DRW2" s="0"/>
      <c r="DRX2" s="0"/>
      <c r="DRY2" s="0"/>
      <c r="DRZ2" s="0"/>
      <c r="DSA2" s="0"/>
      <c r="DSB2" s="0"/>
      <c r="DSC2" s="0"/>
      <c r="DSD2" s="0"/>
      <c r="DSE2" s="0"/>
      <c r="DSF2" s="0"/>
      <c r="DSG2" s="0"/>
      <c r="DSH2" s="0"/>
      <c r="DSI2" s="0"/>
      <c r="DSJ2" s="0"/>
      <c r="DSK2" s="0"/>
      <c r="DSL2" s="0"/>
      <c r="DSM2" s="0"/>
      <c r="DSN2" s="0"/>
      <c r="DSO2" s="0"/>
      <c r="DSP2" s="0"/>
      <c r="DSQ2" s="0"/>
      <c r="DSR2" s="0"/>
      <c r="DSS2" s="0"/>
      <c r="DST2" s="0"/>
      <c r="DSU2" s="0"/>
      <c r="DSV2" s="0"/>
      <c r="DSW2" s="0"/>
      <c r="DSX2" s="0"/>
      <c r="DSY2" s="0"/>
      <c r="DSZ2" s="0"/>
      <c r="DTA2" s="0"/>
      <c r="DTB2" s="0"/>
      <c r="DTC2" s="0"/>
      <c r="DTD2" s="0"/>
      <c r="DTE2" s="0"/>
      <c r="DTF2" s="0"/>
      <c r="DTG2" s="0"/>
      <c r="DTH2" s="0"/>
      <c r="DTI2" s="0"/>
      <c r="DTJ2" s="0"/>
      <c r="DTK2" s="0"/>
      <c r="DTL2" s="0"/>
      <c r="DTM2" s="0"/>
      <c r="DTN2" s="0"/>
      <c r="DTO2" s="0"/>
      <c r="DTP2" s="0"/>
      <c r="DTQ2" s="0"/>
      <c r="DTR2" s="0"/>
      <c r="DTS2" s="0"/>
      <c r="DTT2" s="0"/>
      <c r="DTU2" s="0"/>
      <c r="DTV2" s="0"/>
      <c r="DTW2" s="0"/>
      <c r="DTX2" s="0"/>
      <c r="DTY2" s="0"/>
      <c r="DTZ2" s="0"/>
      <c r="DUA2" s="0"/>
      <c r="DUB2" s="0"/>
      <c r="DUC2" s="0"/>
      <c r="DUD2" s="0"/>
      <c r="DUE2" s="0"/>
      <c r="DUF2" s="0"/>
      <c r="DUG2" s="0"/>
      <c r="DUH2" s="0"/>
      <c r="DUI2" s="0"/>
      <c r="DUJ2" s="0"/>
      <c r="DUK2" s="0"/>
      <c r="DUL2" s="0"/>
      <c r="DUM2" s="0"/>
      <c r="DUN2" s="0"/>
      <c r="DUO2" s="0"/>
      <c r="DUP2" s="0"/>
      <c r="DUQ2" s="0"/>
      <c r="DUR2" s="0"/>
      <c r="DUS2" s="0"/>
      <c r="DUT2" s="0"/>
      <c r="DUU2" s="0"/>
      <c r="DUV2" s="0"/>
      <c r="DUW2" s="0"/>
      <c r="DUX2" s="0"/>
      <c r="DUY2" s="0"/>
      <c r="DUZ2" s="0"/>
      <c r="DVA2" s="0"/>
      <c r="DVB2" s="0"/>
      <c r="DVC2" s="0"/>
      <c r="DVD2" s="0"/>
      <c r="DVE2" s="0"/>
      <c r="DVF2" s="0"/>
      <c r="DVG2" s="0"/>
      <c r="DVH2" s="0"/>
      <c r="DVI2" s="0"/>
      <c r="DVJ2" s="0"/>
      <c r="DVK2" s="0"/>
      <c r="DVL2" s="0"/>
      <c r="DVM2" s="0"/>
      <c r="DVN2" s="0"/>
      <c r="DVO2" s="0"/>
      <c r="DVP2" s="0"/>
      <c r="DVQ2" s="0"/>
      <c r="DVR2" s="0"/>
      <c r="DVS2" s="0"/>
      <c r="DVT2" s="0"/>
      <c r="DVU2" s="0"/>
      <c r="DVV2" s="0"/>
      <c r="DVW2" s="0"/>
      <c r="DVX2" s="0"/>
      <c r="DVY2" s="0"/>
      <c r="DVZ2" s="0"/>
      <c r="DWA2" s="0"/>
      <c r="DWB2" s="0"/>
      <c r="DWC2" s="0"/>
      <c r="DWD2" s="0"/>
      <c r="DWE2" s="0"/>
      <c r="DWF2" s="0"/>
      <c r="DWG2" s="0"/>
      <c r="DWH2" s="0"/>
      <c r="DWI2" s="0"/>
      <c r="DWJ2" s="0"/>
      <c r="DWK2" s="0"/>
      <c r="DWL2" s="0"/>
      <c r="DWM2" s="0"/>
      <c r="DWN2" s="0"/>
      <c r="DWO2" s="0"/>
      <c r="DWP2" s="0"/>
      <c r="DWQ2" s="0"/>
      <c r="DWR2" s="0"/>
      <c r="DWS2" s="0"/>
      <c r="DWT2" s="0"/>
      <c r="DWU2" s="0"/>
      <c r="DWV2" s="0"/>
      <c r="DWW2" s="0"/>
      <c r="DWX2" s="0"/>
      <c r="DWY2" s="0"/>
      <c r="DWZ2" s="0"/>
      <c r="DXA2" s="0"/>
      <c r="DXB2" s="0"/>
      <c r="DXC2" s="0"/>
      <c r="DXD2" s="0"/>
      <c r="DXE2" s="0"/>
      <c r="DXF2" s="0"/>
      <c r="DXG2" s="0"/>
      <c r="DXH2" s="0"/>
      <c r="DXI2" s="0"/>
      <c r="DXJ2" s="0"/>
      <c r="DXK2" s="0"/>
      <c r="DXL2" s="0"/>
      <c r="DXM2" s="0"/>
      <c r="DXN2" s="0"/>
      <c r="DXO2" s="0"/>
      <c r="DXP2" s="0"/>
      <c r="DXQ2" s="0"/>
      <c r="DXR2" s="0"/>
      <c r="DXS2" s="0"/>
      <c r="DXT2" s="0"/>
      <c r="DXU2" s="0"/>
      <c r="DXV2" s="0"/>
      <c r="DXW2" s="0"/>
      <c r="DXX2" s="0"/>
      <c r="DXY2" s="0"/>
      <c r="DXZ2" s="0"/>
      <c r="DYA2" s="0"/>
      <c r="DYB2" s="0"/>
      <c r="DYC2" s="0"/>
      <c r="DYD2" s="0"/>
      <c r="DYE2" s="0"/>
      <c r="DYF2" s="0"/>
      <c r="DYG2" s="0"/>
      <c r="DYH2" s="0"/>
      <c r="DYI2" s="0"/>
      <c r="DYJ2" s="0"/>
      <c r="DYK2" s="0"/>
      <c r="DYL2" s="0"/>
      <c r="DYM2" s="0"/>
      <c r="DYN2" s="0"/>
      <c r="DYO2" s="0"/>
      <c r="DYP2" s="0"/>
      <c r="DYQ2" s="0"/>
      <c r="DYR2" s="0"/>
      <c r="DYS2" s="0"/>
      <c r="DYT2" s="0"/>
      <c r="DYU2" s="0"/>
      <c r="DYV2" s="0"/>
      <c r="DYW2" s="0"/>
      <c r="DYX2" s="0"/>
      <c r="DYY2" s="0"/>
      <c r="DYZ2" s="0"/>
      <c r="DZA2" s="0"/>
      <c r="DZB2" s="0"/>
      <c r="DZC2" s="0"/>
      <c r="DZD2" s="0"/>
      <c r="DZE2" s="0"/>
      <c r="DZF2" s="0"/>
      <c r="DZG2" s="0"/>
      <c r="DZH2" s="0"/>
      <c r="DZI2" s="0"/>
      <c r="DZJ2" s="0"/>
      <c r="DZK2" s="0"/>
      <c r="DZL2" s="0"/>
      <c r="DZM2" s="0"/>
      <c r="DZN2" s="0"/>
      <c r="DZO2" s="0"/>
      <c r="DZP2" s="0"/>
      <c r="DZQ2" s="0"/>
      <c r="DZR2" s="0"/>
      <c r="DZS2" s="0"/>
      <c r="DZT2" s="0"/>
      <c r="DZU2" s="0"/>
      <c r="DZV2" s="0"/>
      <c r="DZW2" s="0"/>
      <c r="DZX2" s="0"/>
      <c r="DZY2" s="0"/>
      <c r="DZZ2" s="0"/>
      <c r="EAA2" s="0"/>
      <c r="EAB2" s="0"/>
      <c r="EAC2" s="0"/>
      <c r="EAD2" s="0"/>
      <c r="EAE2" s="0"/>
      <c r="EAF2" s="0"/>
      <c r="EAG2" s="0"/>
      <c r="EAH2" s="0"/>
      <c r="EAI2" s="0"/>
      <c r="EAJ2" s="0"/>
      <c r="EAK2" s="0"/>
      <c r="EAL2" s="0"/>
      <c r="EAM2" s="0"/>
      <c r="EAN2" s="0"/>
      <c r="EAO2" s="0"/>
      <c r="EAP2" s="0"/>
      <c r="EAQ2" s="0"/>
      <c r="EAR2" s="0"/>
      <c r="EAS2" s="0"/>
      <c r="EAT2" s="0"/>
      <c r="EAU2" s="0"/>
      <c r="EAV2" s="0"/>
      <c r="EAW2" s="0"/>
      <c r="EAX2" s="0"/>
      <c r="EAY2" s="0"/>
      <c r="EAZ2" s="0"/>
      <c r="EBA2" s="0"/>
      <c r="EBB2" s="0"/>
      <c r="EBC2" s="0"/>
      <c r="EBD2" s="0"/>
      <c r="EBE2" s="0"/>
      <c r="EBF2" s="0"/>
      <c r="EBG2" s="0"/>
      <c r="EBH2" s="0"/>
      <c r="EBI2" s="0"/>
      <c r="EBJ2" s="0"/>
      <c r="EBK2" s="0"/>
      <c r="EBL2" s="0"/>
      <c r="EBM2" s="0"/>
      <c r="EBN2" s="0"/>
      <c r="EBO2" s="0"/>
      <c r="EBP2" s="0"/>
      <c r="EBQ2" s="0"/>
      <c r="EBR2" s="0"/>
      <c r="EBS2" s="0"/>
      <c r="EBT2" s="0"/>
      <c r="EBU2" s="0"/>
      <c r="EBV2" s="0"/>
      <c r="EBW2" s="0"/>
      <c r="EBX2" s="0"/>
      <c r="EBY2" s="0"/>
      <c r="EBZ2" s="0"/>
      <c r="ECA2" s="0"/>
      <c r="ECB2" s="0"/>
      <c r="ECC2" s="0"/>
      <c r="ECD2" s="0"/>
      <c r="ECE2" s="0"/>
      <c r="ECF2" s="0"/>
      <c r="ECG2" s="0"/>
      <c r="ECH2" s="0"/>
      <c r="ECI2" s="0"/>
      <c r="ECJ2" s="0"/>
      <c r="ECK2" s="0"/>
      <c r="ECL2" s="0"/>
      <c r="ECM2" s="0"/>
      <c r="ECN2" s="0"/>
      <c r="ECO2" s="0"/>
      <c r="ECP2" s="0"/>
      <c r="ECQ2" s="0"/>
      <c r="ECR2" s="0"/>
      <c r="ECS2" s="0"/>
      <c r="ECT2" s="0"/>
      <c r="ECU2" s="0"/>
      <c r="ECV2" s="0"/>
      <c r="ECW2" s="0"/>
      <c r="ECX2" s="0"/>
      <c r="ECY2" s="0"/>
      <c r="ECZ2" s="0"/>
      <c r="EDA2" s="0"/>
      <c r="EDB2" s="0"/>
      <c r="EDC2" s="0"/>
      <c r="EDD2" s="0"/>
      <c r="EDE2" s="0"/>
      <c r="EDF2" s="0"/>
      <c r="EDG2" s="0"/>
      <c r="EDH2" s="0"/>
      <c r="EDI2" s="0"/>
      <c r="EDJ2" s="0"/>
      <c r="EDK2" s="0"/>
      <c r="EDL2" s="0"/>
      <c r="EDM2" s="0"/>
      <c r="EDN2" s="0"/>
      <c r="EDO2" s="0"/>
      <c r="EDP2" s="0"/>
      <c r="EDQ2" s="0"/>
      <c r="EDR2" s="0"/>
      <c r="EDS2" s="0"/>
      <c r="EDT2" s="0"/>
      <c r="EDU2" s="0"/>
      <c r="EDV2" s="0"/>
      <c r="EDW2" s="0"/>
      <c r="EDX2" s="0"/>
      <c r="EDY2" s="0"/>
      <c r="EDZ2" s="0"/>
      <c r="EEA2" s="0"/>
      <c r="EEB2" s="0"/>
      <c r="EEC2" s="0"/>
      <c r="EED2" s="0"/>
      <c r="EEE2" s="0"/>
      <c r="EEF2" s="0"/>
      <c r="EEG2" s="0"/>
      <c r="EEH2" s="0"/>
      <c r="EEI2" s="0"/>
      <c r="EEJ2" s="0"/>
      <c r="EEK2" s="0"/>
      <c r="EEL2" s="0"/>
      <c r="EEM2" s="0"/>
      <c r="EEN2" s="0"/>
      <c r="EEO2" s="0"/>
      <c r="EEP2" s="0"/>
      <c r="EEQ2" s="0"/>
      <c r="EER2" s="0"/>
      <c r="EES2" s="0"/>
      <c r="EET2" s="0"/>
      <c r="EEU2" s="0"/>
      <c r="EEV2" s="0"/>
      <c r="EEW2" s="0"/>
      <c r="EEX2" s="0"/>
      <c r="EEY2" s="0"/>
      <c r="EEZ2" s="0"/>
      <c r="EFA2" s="0"/>
      <c r="EFB2" s="0"/>
      <c r="EFC2" s="0"/>
      <c r="EFD2" s="0"/>
      <c r="EFE2" s="0"/>
      <c r="EFF2" s="0"/>
      <c r="EFG2" s="0"/>
      <c r="EFH2" s="0"/>
      <c r="EFI2" s="0"/>
      <c r="EFJ2" s="0"/>
      <c r="EFK2" s="0"/>
      <c r="EFL2" s="0"/>
      <c r="EFM2" s="0"/>
      <c r="EFN2" s="0"/>
      <c r="EFO2" s="0"/>
      <c r="EFP2" s="0"/>
      <c r="EFQ2" s="0"/>
      <c r="EFR2" s="0"/>
      <c r="EFS2" s="0"/>
      <c r="EFT2" s="0"/>
      <c r="EFU2" s="0"/>
      <c r="EFV2" s="0"/>
      <c r="EFW2" s="0"/>
      <c r="EFX2" s="0"/>
      <c r="EFY2" s="0"/>
      <c r="EFZ2" s="0"/>
      <c r="EGA2" s="0"/>
      <c r="EGB2" s="0"/>
      <c r="EGC2" s="0"/>
      <c r="EGD2" s="0"/>
      <c r="EGE2" s="0"/>
      <c r="EGF2" s="0"/>
      <c r="EGG2" s="0"/>
      <c r="EGH2" s="0"/>
      <c r="EGI2" s="0"/>
      <c r="EGJ2" s="0"/>
      <c r="EGK2" s="0"/>
      <c r="EGL2" s="0"/>
      <c r="EGM2" s="0"/>
      <c r="EGN2" s="0"/>
      <c r="EGO2" s="0"/>
      <c r="EGP2" s="0"/>
      <c r="EGQ2" s="0"/>
      <c r="EGR2" s="0"/>
      <c r="EGS2" s="0"/>
      <c r="EGT2" s="0"/>
      <c r="EGU2" s="0"/>
      <c r="EGV2" s="0"/>
      <c r="EGW2" s="0"/>
      <c r="EGX2" s="0"/>
      <c r="EGY2" s="0"/>
      <c r="EGZ2" s="0"/>
      <c r="EHA2" s="0"/>
      <c r="EHB2" s="0"/>
      <c r="EHC2" s="0"/>
      <c r="EHD2" s="0"/>
      <c r="EHE2" s="0"/>
      <c r="EHF2" s="0"/>
      <c r="EHG2" s="0"/>
      <c r="EHH2" s="0"/>
      <c r="EHI2" s="0"/>
      <c r="EHJ2" s="0"/>
      <c r="EHK2" s="0"/>
      <c r="EHL2" s="0"/>
      <c r="EHM2" s="0"/>
      <c r="EHN2" s="0"/>
      <c r="EHO2" s="0"/>
      <c r="EHP2" s="0"/>
      <c r="EHQ2" s="0"/>
      <c r="EHR2" s="0"/>
      <c r="EHS2" s="0"/>
      <c r="EHT2" s="0"/>
      <c r="EHU2" s="0"/>
      <c r="EHV2" s="0"/>
      <c r="EHW2" s="0"/>
      <c r="EHX2" s="0"/>
      <c r="EHY2" s="0"/>
      <c r="EHZ2" s="0"/>
      <c r="EIA2" s="0"/>
      <c r="EIB2" s="0"/>
      <c r="EIC2" s="0"/>
      <c r="EID2" s="0"/>
      <c r="EIE2" s="0"/>
      <c r="EIF2" s="0"/>
      <c r="EIG2" s="0"/>
      <c r="EIH2" s="0"/>
      <c r="EII2" s="0"/>
      <c r="EIJ2" s="0"/>
      <c r="EIK2" s="0"/>
      <c r="EIL2" s="0"/>
      <c r="EIM2" s="0"/>
      <c r="EIN2" s="0"/>
      <c r="EIO2" s="0"/>
      <c r="EIP2" s="0"/>
      <c r="EIQ2" s="0"/>
      <c r="EIR2" s="0"/>
      <c r="EIS2" s="0"/>
      <c r="EIT2" s="0"/>
      <c r="EIU2" s="0"/>
      <c r="EIV2" s="0"/>
      <c r="EIW2" s="0"/>
      <c r="EIX2" s="0"/>
      <c r="EIY2" s="0"/>
      <c r="EIZ2" s="0"/>
      <c r="EJA2" s="0"/>
      <c r="EJB2" s="0"/>
      <c r="EJC2" s="0"/>
      <c r="EJD2" s="0"/>
      <c r="EJE2" s="0"/>
      <c r="EJF2" s="0"/>
      <c r="EJG2" s="0"/>
      <c r="EJH2" s="0"/>
      <c r="EJI2" s="0"/>
      <c r="EJJ2" s="0"/>
      <c r="EJK2" s="0"/>
      <c r="EJL2" s="0"/>
      <c r="EJM2" s="0"/>
      <c r="EJN2" s="0"/>
      <c r="EJO2" s="0"/>
      <c r="EJP2" s="0"/>
      <c r="EJQ2" s="0"/>
      <c r="EJR2" s="0"/>
      <c r="EJS2" s="0"/>
      <c r="EJT2" s="0"/>
      <c r="EJU2" s="0"/>
      <c r="EJV2" s="0"/>
      <c r="EJW2" s="0"/>
      <c r="EJX2" s="0"/>
      <c r="EJY2" s="0"/>
      <c r="EJZ2" s="0"/>
      <c r="EKA2" s="0"/>
      <c r="EKB2" s="0"/>
      <c r="EKC2" s="0"/>
      <c r="EKD2" s="0"/>
      <c r="EKE2" s="0"/>
      <c r="EKF2" s="0"/>
      <c r="EKG2" s="0"/>
      <c r="EKH2" s="0"/>
      <c r="EKI2" s="0"/>
      <c r="EKJ2" s="0"/>
      <c r="EKK2" s="0"/>
      <c r="EKL2" s="0"/>
      <c r="EKM2" s="0"/>
      <c r="EKN2" s="0"/>
      <c r="EKO2" s="0"/>
      <c r="EKP2" s="0"/>
      <c r="EKQ2" s="0"/>
      <c r="EKR2" s="0"/>
      <c r="EKS2" s="0"/>
      <c r="EKT2" s="0"/>
      <c r="EKU2" s="0"/>
      <c r="EKV2" s="0"/>
      <c r="EKW2" s="0"/>
      <c r="EKX2" s="0"/>
      <c r="EKY2" s="0"/>
      <c r="EKZ2" s="0"/>
      <c r="ELA2" s="0"/>
      <c r="ELB2" s="0"/>
      <c r="ELC2" s="0"/>
      <c r="ELD2" s="0"/>
      <c r="ELE2" s="0"/>
      <c r="ELF2" s="0"/>
      <c r="ELG2" s="0"/>
      <c r="ELH2" s="0"/>
      <c r="ELI2" s="0"/>
      <c r="ELJ2" s="0"/>
      <c r="ELK2" s="0"/>
      <c r="ELL2" s="0"/>
      <c r="ELM2" s="0"/>
      <c r="ELN2" s="0"/>
      <c r="ELO2" s="0"/>
      <c r="ELP2" s="0"/>
      <c r="ELQ2" s="0"/>
      <c r="ELR2" s="0"/>
      <c r="ELS2" s="0"/>
      <c r="ELT2" s="0"/>
      <c r="ELU2" s="0"/>
      <c r="ELV2" s="0"/>
      <c r="ELW2" s="0"/>
      <c r="ELX2" s="0"/>
      <c r="ELY2" s="0"/>
      <c r="ELZ2" s="0"/>
      <c r="EMA2" s="0"/>
      <c r="EMB2" s="0"/>
      <c r="EMC2" s="0"/>
      <c r="EMD2" s="0"/>
      <c r="EME2" s="0"/>
      <c r="EMF2" s="0"/>
      <c r="EMG2" s="0"/>
      <c r="EMH2" s="0"/>
      <c r="EMI2" s="0"/>
      <c r="EMJ2" s="0"/>
      <c r="EMK2" s="0"/>
      <c r="EML2" s="0"/>
      <c r="EMM2" s="0"/>
      <c r="EMN2" s="0"/>
      <c r="EMO2" s="0"/>
      <c r="EMP2" s="0"/>
      <c r="EMQ2" s="0"/>
      <c r="EMR2" s="0"/>
      <c r="EMS2" s="0"/>
      <c r="EMT2" s="0"/>
      <c r="EMU2" s="0"/>
      <c r="EMV2" s="0"/>
      <c r="EMW2" s="0"/>
      <c r="EMX2" s="0"/>
      <c r="EMY2" s="0"/>
      <c r="EMZ2" s="0"/>
      <c r="ENA2" s="0"/>
      <c r="ENB2" s="0"/>
      <c r="ENC2" s="0"/>
      <c r="END2" s="0"/>
      <c r="ENE2" s="0"/>
      <c r="ENF2" s="0"/>
      <c r="ENG2" s="0"/>
      <c r="ENH2" s="0"/>
      <c r="ENI2" s="0"/>
      <c r="ENJ2" s="0"/>
      <c r="ENK2" s="0"/>
      <c r="ENL2" s="0"/>
      <c r="ENM2" s="0"/>
      <c r="ENN2" s="0"/>
      <c r="ENO2" s="0"/>
      <c r="ENP2" s="0"/>
      <c r="ENQ2" s="0"/>
      <c r="ENR2" s="0"/>
      <c r="ENS2" s="0"/>
      <c r="ENT2" s="0"/>
      <c r="ENU2" s="0"/>
      <c r="ENV2" s="0"/>
      <c r="ENW2" s="0"/>
      <c r="ENX2" s="0"/>
      <c r="ENY2" s="0"/>
      <c r="ENZ2" s="0"/>
      <c r="EOA2" s="0"/>
      <c r="EOB2" s="0"/>
      <c r="EOC2" s="0"/>
      <c r="EOD2" s="0"/>
      <c r="EOE2" s="0"/>
      <c r="EOF2" s="0"/>
      <c r="EOG2" s="0"/>
      <c r="EOH2" s="0"/>
      <c r="EOI2" s="0"/>
      <c r="EOJ2" s="0"/>
      <c r="EOK2" s="0"/>
      <c r="EOL2" s="0"/>
      <c r="EOM2" s="0"/>
      <c r="EON2" s="0"/>
      <c r="EOO2" s="0"/>
      <c r="EOP2" s="0"/>
      <c r="EOQ2" s="0"/>
      <c r="EOR2" s="0"/>
      <c r="EOS2" s="0"/>
      <c r="EOT2" s="0"/>
      <c r="EOU2" s="0"/>
      <c r="EOV2" s="0"/>
      <c r="EOW2" s="0"/>
      <c r="EOX2" s="0"/>
      <c r="EOY2" s="0"/>
      <c r="EOZ2" s="0"/>
      <c r="EPA2" s="0"/>
      <c r="EPB2" s="0"/>
      <c r="EPC2" s="0"/>
      <c r="EPD2" s="0"/>
      <c r="EPE2" s="0"/>
      <c r="EPF2" s="0"/>
      <c r="EPG2" s="0"/>
      <c r="EPH2" s="0"/>
      <c r="EPI2" s="0"/>
      <c r="EPJ2" s="0"/>
      <c r="EPK2" s="0"/>
      <c r="EPL2" s="0"/>
      <c r="EPM2" s="0"/>
      <c r="EPN2" s="0"/>
      <c r="EPO2" s="0"/>
      <c r="EPP2" s="0"/>
      <c r="EPQ2" s="0"/>
      <c r="EPR2" s="0"/>
      <c r="EPS2" s="0"/>
      <c r="EPT2" s="0"/>
      <c r="EPU2" s="0"/>
      <c r="EPV2" s="0"/>
      <c r="EPW2" s="0"/>
      <c r="EPX2" s="0"/>
      <c r="EPY2" s="0"/>
      <c r="EPZ2" s="0"/>
      <c r="EQA2" s="0"/>
      <c r="EQB2" s="0"/>
      <c r="EQC2" s="0"/>
      <c r="EQD2" s="0"/>
      <c r="EQE2" s="0"/>
      <c r="EQF2" s="0"/>
      <c r="EQG2" s="0"/>
      <c r="EQH2" s="0"/>
      <c r="EQI2" s="0"/>
      <c r="EQJ2" s="0"/>
      <c r="EQK2" s="0"/>
      <c r="EQL2" s="0"/>
      <c r="EQM2" s="0"/>
      <c r="EQN2" s="0"/>
      <c r="EQO2" s="0"/>
      <c r="EQP2" s="0"/>
      <c r="EQQ2" s="0"/>
      <c r="EQR2" s="0"/>
      <c r="EQS2" s="0"/>
      <c r="EQT2" s="0"/>
      <c r="EQU2" s="0"/>
      <c r="EQV2" s="0"/>
      <c r="EQW2" s="0"/>
      <c r="EQX2" s="0"/>
      <c r="EQY2" s="0"/>
      <c r="EQZ2" s="0"/>
      <c r="ERA2" s="0"/>
      <c r="ERB2" s="0"/>
      <c r="ERC2" s="0"/>
      <c r="ERD2" s="0"/>
      <c r="ERE2" s="0"/>
      <c r="ERF2" s="0"/>
      <c r="ERG2" s="0"/>
      <c r="ERH2" s="0"/>
      <c r="ERI2" s="0"/>
      <c r="ERJ2" s="0"/>
      <c r="ERK2" s="0"/>
      <c r="ERL2" s="0"/>
      <c r="ERM2" s="0"/>
      <c r="ERN2" s="0"/>
      <c r="ERO2" s="0"/>
      <c r="ERP2" s="0"/>
      <c r="ERQ2" s="0"/>
      <c r="ERR2" s="0"/>
      <c r="ERS2" s="0"/>
      <c r="ERT2" s="0"/>
      <c r="ERU2" s="0"/>
      <c r="ERV2" s="0"/>
      <c r="ERW2" s="0"/>
      <c r="ERX2" s="0"/>
      <c r="ERY2" s="0"/>
      <c r="ERZ2" s="0"/>
      <c r="ESA2" s="0"/>
      <c r="ESB2" s="0"/>
      <c r="ESC2" s="0"/>
      <c r="ESD2" s="0"/>
      <c r="ESE2" s="0"/>
      <c r="ESF2" s="0"/>
      <c r="ESG2" s="0"/>
      <c r="ESH2" s="0"/>
      <c r="ESI2" s="0"/>
      <c r="ESJ2" s="0"/>
      <c r="ESK2" s="0"/>
      <c r="ESL2" s="0"/>
      <c r="ESM2" s="0"/>
      <c r="ESN2" s="0"/>
      <c r="ESO2" s="0"/>
      <c r="ESP2" s="0"/>
      <c r="ESQ2" s="0"/>
      <c r="ESR2" s="0"/>
      <c r="ESS2" s="0"/>
      <c r="EST2" s="0"/>
      <c r="ESU2" s="0"/>
      <c r="ESV2" s="0"/>
      <c r="ESW2" s="0"/>
      <c r="ESX2" s="0"/>
      <c r="ESY2" s="0"/>
      <c r="ESZ2" s="0"/>
      <c r="ETA2" s="0"/>
      <c r="ETB2" s="0"/>
      <c r="ETC2" s="0"/>
      <c r="ETD2" s="0"/>
      <c r="ETE2" s="0"/>
      <c r="ETF2" s="0"/>
      <c r="ETG2" s="0"/>
      <c r="ETH2" s="0"/>
      <c r="ETI2" s="0"/>
      <c r="ETJ2" s="0"/>
      <c r="ETK2" s="0"/>
      <c r="ETL2" s="0"/>
      <c r="ETM2" s="0"/>
      <c r="ETN2" s="0"/>
      <c r="ETO2" s="0"/>
      <c r="ETP2" s="0"/>
      <c r="ETQ2" s="0"/>
      <c r="ETR2" s="0"/>
      <c r="ETS2" s="0"/>
      <c r="ETT2" s="0"/>
      <c r="ETU2" s="0"/>
      <c r="ETV2" s="0"/>
      <c r="ETW2" s="0"/>
      <c r="ETX2" s="0"/>
      <c r="ETY2" s="0"/>
      <c r="ETZ2" s="0"/>
      <c r="EUA2" s="0"/>
      <c r="EUB2" s="0"/>
      <c r="EUC2" s="0"/>
      <c r="EUD2" s="0"/>
      <c r="EUE2" s="0"/>
      <c r="EUF2" s="0"/>
      <c r="EUG2" s="0"/>
      <c r="EUH2" s="0"/>
      <c r="EUI2" s="0"/>
      <c r="EUJ2" s="0"/>
      <c r="EUK2" s="0"/>
      <c r="EUL2" s="0"/>
      <c r="EUM2" s="0"/>
      <c r="EUN2" s="0"/>
      <c r="EUO2" s="0"/>
      <c r="EUP2" s="0"/>
      <c r="EUQ2" s="0"/>
      <c r="EUR2" s="0"/>
      <c r="EUS2" s="0"/>
      <c r="EUT2" s="0"/>
      <c r="EUU2" s="0"/>
      <c r="EUV2" s="0"/>
      <c r="EUW2" s="0"/>
      <c r="EUX2" s="0"/>
      <c r="EUY2" s="0"/>
      <c r="EUZ2" s="0"/>
      <c r="EVA2" s="0"/>
      <c r="EVB2" s="0"/>
      <c r="EVC2" s="0"/>
      <c r="EVD2" s="0"/>
      <c r="EVE2" s="0"/>
      <c r="EVF2" s="0"/>
      <c r="EVG2" s="0"/>
      <c r="EVH2" s="0"/>
      <c r="EVI2" s="0"/>
      <c r="EVJ2" s="0"/>
      <c r="EVK2" s="0"/>
      <c r="EVL2" s="0"/>
      <c r="EVM2" s="0"/>
      <c r="EVN2" s="0"/>
      <c r="EVO2" s="0"/>
      <c r="EVP2" s="0"/>
      <c r="EVQ2" s="0"/>
      <c r="EVR2" s="0"/>
      <c r="EVS2" s="0"/>
      <c r="EVT2" s="0"/>
      <c r="EVU2" s="0"/>
      <c r="EVV2" s="0"/>
      <c r="EVW2" s="0"/>
      <c r="EVX2" s="0"/>
      <c r="EVY2" s="0"/>
      <c r="EVZ2" s="0"/>
      <c r="EWA2" s="0"/>
      <c r="EWB2" s="0"/>
      <c r="EWC2" s="0"/>
      <c r="EWD2" s="0"/>
      <c r="EWE2" s="0"/>
      <c r="EWF2" s="0"/>
      <c r="EWG2" s="0"/>
      <c r="EWH2" s="0"/>
      <c r="EWI2" s="0"/>
      <c r="EWJ2" s="0"/>
      <c r="EWK2" s="0"/>
      <c r="EWL2" s="0"/>
      <c r="EWM2" s="0"/>
      <c r="EWN2" s="0"/>
      <c r="EWO2" s="0"/>
      <c r="EWP2" s="0"/>
      <c r="EWQ2" s="0"/>
      <c r="EWR2" s="0"/>
      <c r="EWS2" s="0"/>
      <c r="EWT2" s="0"/>
      <c r="EWU2" s="0"/>
      <c r="EWV2" s="0"/>
      <c r="EWW2" s="0"/>
      <c r="EWX2" s="0"/>
      <c r="EWY2" s="0"/>
      <c r="EWZ2" s="0"/>
      <c r="EXA2" s="0"/>
      <c r="EXB2" s="0"/>
      <c r="EXC2" s="0"/>
      <c r="EXD2" s="0"/>
      <c r="EXE2" s="0"/>
      <c r="EXF2" s="0"/>
      <c r="EXG2" s="0"/>
      <c r="EXH2" s="0"/>
      <c r="EXI2" s="0"/>
      <c r="EXJ2" s="0"/>
      <c r="EXK2" s="0"/>
      <c r="EXL2" s="0"/>
      <c r="EXM2" s="0"/>
      <c r="EXN2" s="0"/>
      <c r="EXO2" s="0"/>
      <c r="EXP2" s="0"/>
      <c r="EXQ2" s="0"/>
      <c r="EXR2" s="0"/>
      <c r="EXS2" s="0"/>
      <c r="EXT2" s="0"/>
      <c r="EXU2" s="0"/>
      <c r="EXV2" s="0"/>
      <c r="EXW2" s="0"/>
      <c r="EXX2" s="0"/>
      <c r="EXY2" s="0"/>
      <c r="EXZ2" s="0"/>
      <c r="EYA2" s="0"/>
      <c r="EYB2" s="0"/>
      <c r="EYC2" s="0"/>
      <c r="EYD2" s="0"/>
      <c r="EYE2" s="0"/>
      <c r="EYF2" s="0"/>
      <c r="EYG2" s="0"/>
      <c r="EYH2" s="0"/>
      <c r="EYI2" s="0"/>
      <c r="EYJ2" s="0"/>
      <c r="EYK2" s="0"/>
      <c r="EYL2" s="0"/>
      <c r="EYM2" s="0"/>
      <c r="EYN2" s="0"/>
      <c r="EYO2" s="0"/>
      <c r="EYP2" s="0"/>
      <c r="EYQ2" s="0"/>
      <c r="EYR2" s="0"/>
      <c r="EYS2" s="0"/>
      <c r="EYT2" s="0"/>
      <c r="EYU2" s="0"/>
      <c r="EYV2" s="0"/>
      <c r="EYW2" s="0"/>
      <c r="EYX2" s="0"/>
      <c r="EYY2" s="0"/>
      <c r="EYZ2" s="0"/>
      <c r="EZA2" s="0"/>
      <c r="EZB2" s="0"/>
      <c r="EZC2" s="0"/>
      <c r="EZD2" s="0"/>
      <c r="EZE2" s="0"/>
      <c r="EZF2" s="0"/>
      <c r="EZG2" s="0"/>
      <c r="EZH2" s="0"/>
      <c r="EZI2" s="0"/>
      <c r="EZJ2" s="0"/>
      <c r="EZK2" s="0"/>
      <c r="EZL2" s="0"/>
      <c r="EZM2" s="0"/>
      <c r="EZN2" s="0"/>
      <c r="EZO2" s="0"/>
      <c r="EZP2" s="0"/>
      <c r="EZQ2" s="0"/>
      <c r="EZR2" s="0"/>
      <c r="EZS2" s="0"/>
      <c r="EZT2" s="0"/>
      <c r="EZU2" s="0"/>
      <c r="EZV2" s="0"/>
      <c r="EZW2" s="0"/>
      <c r="EZX2" s="0"/>
      <c r="EZY2" s="0"/>
      <c r="EZZ2" s="0"/>
      <c r="FAA2" s="0"/>
      <c r="FAB2" s="0"/>
      <c r="FAC2" s="0"/>
      <c r="FAD2" s="0"/>
      <c r="FAE2" s="0"/>
      <c r="FAF2" s="0"/>
      <c r="FAG2" s="0"/>
      <c r="FAH2" s="0"/>
      <c r="FAI2" s="0"/>
      <c r="FAJ2" s="0"/>
      <c r="FAK2" s="0"/>
      <c r="FAL2" s="0"/>
      <c r="FAM2" s="0"/>
      <c r="FAN2" s="0"/>
      <c r="FAO2" s="0"/>
      <c r="FAP2" s="0"/>
      <c r="FAQ2" s="0"/>
      <c r="FAR2" s="0"/>
      <c r="FAS2" s="0"/>
      <c r="FAT2" s="0"/>
      <c r="FAU2" s="0"/>
      <c r="FAV2" s="0"/>
      <c r="FAW2" s="0"/>
      <c r="FAX2" s="0"/>
      <c r="FAY2" s="0"/>
      <c r="FAZ2" s="0"/>
      <c r="FBA2" s="0"/>
      <c r="FBB2" s="0"/>
      <c r="FBC2" s="0"/>
      <c r="FBD2" s="0"/>
      <c r="FBE2" s="0"/>
      <c r="FBF2" s="0"/>
      <c r="FBG2" s="0"/>
      <c r="FBH2" s="0"/>
      <c r="FBI2" s="0"/>
      <c r="FBJ2" s="0"/>
      <c r="FBK2" s="0"/>
      <c r="FBL2" s="0"/>
      <c r="FBM2" s="0"/>
      <c r="FBN2" s="0"/>
      <c r="FBO2" s="0"/>
      <c r="FBP2" s="0"/>
      <c r="FBQ2" s="0"/>
      <c r="FBR2" s="0"/>
      <c r="FBS2" s="0"/>
      <c r="FBT2" s="0"/>
      <c r="FBU2" s="0"/>
      <c r="FBV2" s="0"/>
      <c r="FBW2" s="0"/>
      <c r="FBX2" s="0"/>
      <c r="FBY2" s="0"/>
      <c r="FBZ2" s="0"/>
      <c r="FCA2" s="0"/>
      <c r="FCB2" s="0"/>
      <c r="FCC2" s="0"/>
      <c r="FCD2" s="0"/>
      <c r="FCE2" s="0"/>
      <c r="FCF2" s="0"/>
      <c r="FCG2" s="0"/>
      <c r="FCH2" s="0"/>
      <c r="FCI2" s="0"/>
      <c r="FCJ2" s="0"/>
      <c r="FCK2" s="0"/>
      <c r="FCL2" s="0"/>
      <c r="FCM2" s="0"/>
      <c r="FCN2" s="0"/>
      <c r="FCO2" s="0"/>
      <c r="FCP2" s="0"/>
      <c r="FCQ2" s="0"/>
      <c r="FCR2" s="0"/>
      <c r="FCS2" s="0"/>
      <c r="FCT2" s="0"/>
      <c r="FCU2" s="0"/>
      <c r="FCV2" s="0"/>
      <c r="FCW2" s="0"/>
      <c r="FCX2" s="0"/>
      <c r="FCY2" s="0"/>
      <c r="FCZ2" s="0"/>
      <c r="FDA2" s="0"/>
      <c r="FDB2" s="0"/>
      <c r="FDC2" s="0"/>
      <c r="FDD2" s="0"/>
      <c r="FDE2" s="0"/>
      <c r="FDF2" s="0"/>
      <c r="FDG2" s="0"/>
      <c r="FDH2" s="0"/>
      <c r="FDI2" s="0"/>
      <c r="FDJ2" s="0"/>
      <c r="FDK2" s="0"/>
      <c r="FDL2" s="0"/>
      <c r="FDM2" s="0"/>
      <c r="FDN2" s="0"/>
      <c r="FDO2" s="0"/>
      <c r="FDP2" s="0"/>
      <c r="FDQ2" s="0"/>
      <c r="FDR2" s="0"/>
      <c r="FDS2" s="0"/>
      <c r="FDT2" s="0"/>
      <c r="FDU2" s="0"/>
      <c r="FDV2" s="0"/>
      <c r="FDW2" s="0"/>
      <c r="FDX2" s="0"/>
      <c r="FDY2" s="0"/>
      <c r="FDZ2" s="0"/>
      <c r="FEA2" s="0"/>
      <c r="FEB2" s="0"/>
      <c r="FEC2" s="0"/>
      <c r="FED2" s="0"/>
      <c r="FEE2" s="0"/>
      <c r="FEF2" s="0"/>
      <c r="FEG2" s="0"/>
      <c r="FEH2" s="0"/>
      <c r="FEI2" s="0"/>
      <c r="FEJ2" s="0"/>
      <c r="FEK2" s="0"/>
      <c r="FEL2" s="0"/>
      <c r="FEM2" s="0"/>
      <c r="FEN2" s="0"/>
      <c r="FEO2" s="0"/>
      <c r="FEP2" s="0"/>
      <c r="FEQ2" s="0"/>
      <c r="FER2" s="0"/>
      <c r="FES2" s="0"/>
      <c r="FET2" s="0"/>
      <c r="FEU2" s="0"/>
      <c r="FEV2" s="0"/>
      <c r="FEW2" s="0"/>
      <c r="FEX2" s="0"/>
      <c r="FEY2" s="0"/>
      <c r="FEZ2" s="0"/>
      <c r="FFA2" s="0"/>
      <c r="FFB2" s="0"/>
      <c r="FFC2" s="0"/>
      <c r="FFD2" s="0"/>
      <c r="FFE2" s="0"/>
      <c r="FFF2" s="0"/>
      <c r="FFG2" s="0"/>
      <c r="FFH2" s="0"/>
      <c r="FFI2" s="0"/>
      <c r="FFJ2" s="0"/>
      <c r="FFK2" s="0"/>
      <c r="FFL2" s="0"/>
      <c r="FFM2" s="0"/>
      <c r="FFN2" s="0"/>
      <c r="FFO2" s="0"/>
      <c r="FFP2" s="0"/>
      <c r="FFQ2" s="0"/>
      <c r="FFR2" s="0"/>
      <c r="FFS2" s="0"/>
      <c r="FFT2" s="0"/>
      <c r="FFU2" s="0"/>
      <c r="FFV2" s="0"/>
      <c r="FFW2" s="0"/>
      <c r="FFX2" s="0"/>
      <c r="FFY2" s="0"/>
      <c r="FFZ2" s="0"/>
      <c r="FGA2" s="0"/>
      <c r="FGB2" s="0"/>
      <c r="FGC2" s="0"/>
      <c r="FGD2" s="0"/>
      <c r="FGE2" s="0"/>
      <c r="FGF2" s="0"/>
      <c r="FGG2" s="0"/>
      <c r="FGH2" s="0"/>
      <c r="FGI2" s="0"/>
      <c r="FGJ2" s="0"/>
      <c r="FGK2" s="0"/>
      <c r="FGL2" s="0"/>
      <c r="FGM2" s="0"/>
      <c r="FGN2" s="0"/>
      <c r="FGO2" s="0"/>
      <c r="FGP2" s="0"/>
      <c r="FGQ2" s="0"/>
      <c r="FGR2" s="0"/>
      <c r="FGS2" s="0"/>
      <c r="FGT2" s="0"/>
      <c r="FGU2" s="0"/>
      <c r="FGV2" s="0"/>
      <c r="FGW2" s="0"/>
      <c r="FGX2" s="0"/>
      <c r="FGY2" s="0"/>
      <c r="FGZ2" s="0"/>
      <c r="FHA2" s="0"/>
      <c r="FHB2" s="0"/>
      <c r="FHC2" s="0"/>
      <c r="FHD2" s="0"/>
      <c r="FHE2" s="0"/>
      <c r="FHF2" s="0"/>
      <c r="FHG2" s="0"/>
      <c r="FHH2" s="0"/>
      <c r="FHI2" s="0"/>
      <c r="FHJ2" s="0"/>
      <c r="FHK2" s="0"/>
      <c r="FHL2" s="0"/>
      <c r="FHM2" s="0"/>
      <c r="FHN2" s="0"/>
      <c r="FHO2" s="0"/>
      <c r="FHP2" s="0"/>
      <c r="FHQ2" s="0"/>
      <c r="FHR2" s="0"/>
      <c r="FHS2" s="0"/>
      <c r="FHT2" s="0"/>
      <c r="FHU2" s="0"/>
      <c r="FHV2" s="0"/>
      <c r="FHW2" s="0"/>
      <c r="FHX2" s="0"/>
      <c r="FHY2" s="0"/>
      <c r="FHZ2" s="0"/>
      <c r="FIA2" s="0"/>
      <c r="FIB2" s="0"/>
      <c r="FIC2" s="0"/>
      <c r="FID2" s="0"/>
      <c r="FIE2" s="0"/>
      <c r="FIF2" s="0"/>
      <c r="FIG2" s="0"/>
      <c r="FIH2" s="0"/>
      <c r="FII2" s="0"/>
      <c r="FIJ2" s="0"/>
      <c r="FIK2" s="0"/>
      <c r="FIL2" s="0"/>
      <c r="FIM2" s="0"/>
      <c r="FIN2" s="0"/>
      <c r="FIO2" s="0"/>
      <c r="FIP2" s="0"/>
      <c r="FIQ2" s="0"/>
      <c r="FIR2" s="0"/>
      <c r="FIS2" s="0"/>
      <c r="FIT2" s="0"/>
      <c r="FIU2" s="0"/>
      <c r="FIV2" s="0"/>
      <c r="FIW2" s="0"/>
      <c r="FIX2" s="0"/>
      <c r="FIY2" s="0"/>
      <c r="FIZ2" s="0"/>
      <c r="FJA2" s="0"/>
      <c r="FJB2" s="0"/>
      <c r="FJC2" s="0"/>
      <c r="FJD2" s="0"/>
      <c r="FJE2" s="0"/>
      <c r="FJF2" s="0"/>
      <c r="FJG2" s="0"/>
      <c r="FJH2" s="0"/>
      <c r="FJI2" s="0"/>
      <c r="FJJ2" s="0"/>
      <c r="FJK2" s="0"/>
      <c r="FJL2" s="0"/>
      <c r="FJM2" s="0"/>
      <c r="FJN2" s="0"/>
      <c r="FJO2" s="0"/>
      <c r="FJP2" s="0"/>
      <c r="FJQ2" s="0"/>
      <c r="FJR2" s="0"/>
      <c r="FJS2" s="0"/>
      <c r="FJT2" s="0"/>
      <c r="FJU2" s="0"/>
      <c r="FJV2" s="0"/>
      <c r="FJW2" s="0"/>
      <c r="FJX2" s="0"/>
      <c r="FJY2" s="0"/>
      <c r="FJZ2" s="0"/>
      <c r="FKA2" s="0"/>
      <c r="FKB2" s="0"/>
      <c r="FKC2" s="0"/>
      <c r="FKD2" s="0"/>
      <c r="FKE2" s="0"/>
      <c r="FKF2" s="0"/>
      <c r="FKG2" s="0"/>
      <c r="FKH2" s="0"/>
      <c r="FKI2" s="0"/>
      <c r="FKJ2" s="0"/>
      <c r="FKK2" s="0"/>
      <c r="FKL2" s="0"/>
      <c r="FKM2" s="0"/>
      <c r="FKN2" s="0"/>
      <c r="FKO2" s="0"/>
      <c r="FKP2" s="0"/>
      <c r="FKQ2" s="0"/>
      <c r="FKR2" s="0"/>
      <c r="FKS2" s="0"/>
      <c r="FKT2" s="0"/>
      <c r="FKU2" s="0"/>
      <c r="FKV2" s="0"/>
      <c r="FKW2" s="0"/>
      <c r="FKX2" s="0"/>
      <c r="FKY2" s="0"/>
      <c r="FKZ2" s="0"/>
      <c r="FLA2" s="0"/>
      <c r="FLB2" s="0"/>
      <c r="FLC2" s="0"/>
      <c r="FLD2" s="0"/>
      <c r="FLE2" s="0"/>
      <c r="FLF2" s="0"/>
      <c r="FLG2" s="0"/>
      <c r="FLH2" s="0"/>
      <c r="FLI2" s="0"/>
      <c r="FLJ2" s="0"/>
      <c r="FLK2" s="0"/>
      <c r="FLL2" s="0"/>
      <c r="FLM2" s="0"/>
      <c r="FLN2" s="0"/>
      <c r="FLO2" s="0"/>
      <c r="FLP2" s="0"/>
      <c r="FLQ2" s="0"/>
      <c r="FLR2" s="0"/>
      <c r="FLS2" s="0"/>
      <c r="FLT2" s="0"/>
      <c r="FLU2" s="0"/>
      <c r="FLV2" s="0"/>
      <c r="FLW2" s="0"/>
      <c r="FLX2" s="0"/>
      <c r="FLY2" s="0"/>
      <c r="FLZ2" s="0"/>
      <c r="FMA2" s="0"/>
      <c r="FMB2" s="0"/>
      <c r="FMC2" s="0"/>
      <c r="FMD2" s="0"/>
      <c r="FME2" s="0"/>
      <c r="FMF2" s="0"/>
      <c r="FMG2" s="0"/>
      <c r="FMH2" s="0"/>
      <c r="FMI2" s="0"/>
      <c r="FMJ2" s="0"/>
      <c r="FMK2" s="0"/>
      <c r="FML2" s="0"/>
      <c r="FMM2" s="0"/>
      <c r="FMN2" s="0"/>
      <c r="FMO2" s="0"/>
      <c r="FMP2" s="0"/>
      <c r="FMQ2" s="0"/>
      <c r="FMR2" s="0"/>
      <c r="FMS2" s="0"/>
      <c r="FMT2" s="0"/>
      <c r="FMU2" s="0"/>
      <c r="FMV2" s="0"/>
      <c r="FMW2" s="0"/>
      <c r="FMX2" s="0"/>
      <c r="FMY2" s="0"/>
      <c r="FMZ2" s="0"/>
      <c r="FNA2" s="0"/>
      <c r="FNB2" s="0"/>
      <c r="FNC2" s="0"/>
      <c r="FND2" s="0"/>
      <c r="FNE2" s="0"/>
      <c r="FNF2" s="0"/>
      <c r="FNG2" s="0"/>
      <c r="FNH2" s="0"/>
      <c r="FNI2" s="0"/>
      <c r="FNJ2" s="0"/>
      <c r="FNK2" s="0"/>
      <c r="FNL2" s="0"/>
      <c r="FNM2" s="0"/>
      <c r="FNN2" s="0"/>
      <c r="FNO2" s="0"/>
      <c r="FNP2" s="0"/>
      <c r="FNQ2" s="0"/>
      <c r="FNR2" s="0"/>
      <c r="FNS2" s="0"/>
      <c r="FNT2" s="0"/>
      <c r="FNU2" s="0"/>
      <c r="FNV2" s="0"/>
      <c r="FNW2" s="0"/>
      <c r="FNX2" s="0"/>
      <c r="FNY2" s="0"/>
      <c r="FNZ2" s="0"/>
      <c r="FOA2" s="0"/>
      <c r="FOB2" s="0"/>
      <c r="FOC2" s="0"/>
      <c r="FOD2" s="0"/>
      <c r="FOE2" s="0"/>
      <c r="FOF2" s="0"/>
      <c r="FOG2" s="0"/>
      <c r="FOH2" s="0"/>
      <c r="FOI2" s="0"/>
      <c r="FOJ2" s="0"/>
      <c r="FOK2" s="0"/>
      <c r="FOL2" s="0"/>
      <c r="FOM2" s="0"/>
      <c r="FON2" s="0"/>
      <c r="FOO2" s="0"/>
      <c r="FOP2" s="0"/>
      <c r="FOQ2" s="0"/>
      <c r="FOR2" s="0"/>
      <c r="FOS2" s="0"/>
      <c r="FOT2" s="0"/>
      <c r="FOU2" s="0"/>
      <c r="FOV2" s="0"/>
      <c r="FOW2" s="0"/>
      <c r="FOX2" s="0"/>
      <c r="FOY2" s="0"/>
      <c r="FOZ2" s="0"/>
      <c r="FPA2" s="0"/>
      <c r="FPB2" s="0"/>
      <c r="FPC2" s="0"/>
      <c r="FPD2" s="0"/>
      <c r="FPE2" s="0"/>
      <c r="FPF2" s="0"/>
      <c r="FPG2" s="0"/>
      <c r="FPH2" s="0"/>
      <c r="FPI2" s="0"/>
      <c r="FPJ2" s="0"/>
      <c r="FPK2" s="0"/>
      <c r="FPL2" s="0"/>
      <c r="FPM2" s="0"/>
      <c r="FPN2" s="0"/>
      <c r="FPO2" s="0"/>
      <c r="FPP2" s="0"/>
      <c r="FPQ2" s="0"/>
      <c r="FPR2" s="0"/>
      <c r="FPS2" s="0"/>
      <c r="FPT2" s="0"/>
      <c r="FPU2" s="0"/>
      <c r="FPV2" s="0"/>
      <c r="FPW2" s="0"/>
      <c r="FPX2" s="0"/>
      <c r="FPY2" s="0"/>
      <c r="FPZ2" s="0"/>
      <c r="FQA2" s="0"/>
      <c r="FQB2" s="0"/>
      <c r="FQC2" s="0"/>
      <c r="FQD2" s="0"/>
      <c r="FQE2" s="0"/>
      <c r="FQF2" s="0"/>
      <c r="FQG2" s="0"/>
      <c r="FQH2" s="0"/>
      <c r="FQI2" s="0"/>
      <c r="FQJ2" s="0"/>
      <c r="FQK2" s="0"/>
      <c r="FQL2" s="0"/>
      <c r="FQM2" s="0"/>
      <c r="FQN2" s="0"/>
      <c r="FQO2" s="0"/>
      <c r="FQP2" s="0"/>
      <c r="FQQ2" s="0"/>
      <c r="FQR2" s="0"/>
      <c r="FQS2" s="0"/>
      <c r="FQT2" s="0"/>
      <c r="FQU2" s="0"/>
      <c r="FQV2" s="0"/>
      <c r="FQW2" s="0"/>
      <c r="FQX2" s="0"/>
      <c r="FQY2" s="0"/>
      <c r="FQZ2" s="0"/>
      <c r="FRA2" s="0"/>
      <c r="FRB2" s="0"/>
      <c r="FRC2" s="0"/>
      <c r="FRD2" s="0"/>
      <c r="FRE2" s="0"/>
      <c r="FRF2" s="0"/>
      <c r="FRG2" s="0"/>
      <c r="FRH2" s="0"/>
      <c r="FRI2" s="0"/>
      <c r="FRJ2" s="0"/>
      <c r="FRK2" s="0"/>
      <c r="FRL2" s="0"/>
      <c r="FRM2" s="0"/>
      <c r="FRN2" s="0"/>
      <c r="FRO2" s="0"/>
      <c r="FRP2" s="0"/>
      <c r="FRQ2" s="0"/>
      <c r="FRR2" s="0"/>
      <c r="FRS2" s="0"/>
      <c r="FRT2" s="0"/>
      <c r="FRU2" s="0"/>
      <c r="FRV2" s="0"/>
      <c r="FRW2" s="0"/>
      <c r="FRX2" s="0"/>
      <c r="FRY2" s="0"/>
      <c r="FRZ2" s="0"/>
      <c r="FSA2" s="0"/>
      <c r="FSB2" s="0"/>
      <c r="FSC2" s="0"/>
      <c r="FSD2" s="0"/>
      <c r="FSE2" s="0"/>
      <c r="FSF2" s="0"/>
      <c r="FSG2" s="0"/>
      <c r="FSH2" s="0"/>
      <c r="FSI2" s="0"/>
      <c r="FSJ2" s="0"/>
      <c r="FSK2" s="0"/>
      <c r="FSL2" s="0"/>
      <c r="FSM2" s="0"/>
      <c r="FSN2" s="0"/>
      <c r="FSO2" s="0"/>
      <c r="FSP2" s="0"/>
      <c r="FSQ2" s="0"/>
      <c r="FSR2" s="0"/>
      <c r="FSS2" s="0"/>
      <c r="FST2" s="0"/>
      <c r="FSU2" s="0"/>
      <c r="FSV2" s="0"/>
      <c r="FSW2" s="0"/>
      <c r="FSX2" s="0"/>
      <c r="FSY2" s="0"/>
      <c r="FSZ2" s="0"/>
      <c r="FTA2" s="0"/>
      <c r="FTB2" s="0"/>
      <c r="FTC2" s="0"/>
      <c r="FTD2" s="0"/>
      <c r="FTE2" s="0"/>
      <c r="FTF2" s="0"/>
      <c r="FTG2" s="0"/>
      <c r="FTH2" s="0"/>
      <c r="FTI2" s="0"/>
      <c r="FTJ2" s="0"/>
      <c r="FTK2" s="0"/>
      <c r="FTL2" s="0"/>
      <c r="FTM2" s="0"/>
      <c r="FTN2" s="0"/>
      <c r="FTO2" s="0"/>
      <c r="FTP2" s="0"/>
      <c r="FTQ2" s="0"/>
      <c r="FTR2" s="0"/>
      <c r="FTS2" s="0"/>
      <c r="FTT2" s="0"/>
      <c r="FTU2" s="0"/>
      <c r="FTV2" s="0"/>
      <c r="FTW2" s="0"/>
      <c r="FTX2" s="0"/>
      <c r="FTY2" s="0"/>
      <c r="FTZ2" s="0"/>
      <c r="FUA2" s="0"/>
      <c r="FUB2" s="0"/>
      <c r="FUC2" s="0"/>
      <c r="FUD2" s="0"/>
      <c r="FUE2" s="0"/>
      <c r="FUF2" s="0"/>
      <c r="FUG2" s="0"/>
      <c r="FUH2" s="0"/>
      <c r="FUI2" s="0"/>
      <c r="FUJ2" s="0"/>
      <c r="FUK2" s="0"/>
      <c r="FUL2" s="0"/>
      <c r="FUM2" s="0"/>
      <c r="FUN2" s="0"/>
      <c r="FUO2" s="0"/>
      <c r="FUP2" s="0"/>
      <c r="FUQ2" s="0"/>
      <c r="FUR2" s="0"/>
      <c r="FUS2" s="0"/>
      <c r="FUT2" s="0"/>
      <c r="FUU2" s="0"/>
      <c r="FUV2" s="0"/>
      <c r="FUW2" s="0"/>
      <c r="FUX2" s="0"/>
      <c r="FUY2" s="0"/>
      <c r="FUZ2" s="0"/>
      <c r="FVA2" s="0"/>
      <c r="FVB2" s="0"/>
      <c r="FVC2" s="0"/>
      <c r="FVD2" s="0"/>
      <c r="FVE2" s="0"/>
      <c r="FVF2" s="0"/>
      <c r="FVG2" s="0"/>
      <c r="FVH2" s="0"/>
      <c r="FVI2" s="0"/>
      <c r="FVJ2" s="0"/>
      <c r="FVK2" s="0"/>
      <c r="FVL2" s="0"/>
      <c r="FVM2" s="0"/>
      <c r="FVN2" s="0"/>
      <c r="FVO2" s="0"/>
      <c r="FVP2" s="0"/>
      <c r="FVQ2" s="0"/>
      <c r="FVR2" s="0"/>
      <c r="FVS2" s="0"/>
      <c r="FVT2" s="0"/>
      <c r="FVU2" s="0"/>
      <c r="FVV2" s="0"/>
      <c r="FVW2" s="0"/>
      <c r="FVX2" s="0"/>
      <c r="FVY2" s="0"/>
      <c r="FVZ2" s="0"/>
      <c r="FWA2" s="0"/>
      <c r="FWB2" s="0"/>
      <c r="FWC2" s="0"/>
      <c r="FWD2" s="0"/>
      <c r="FWE2" s="0"/>
      <c r="FWF2" s="0"/>
      <c r="FWG2" s="0"/>
      <c r="FWH2" s="0"/>
      <c r="FWI2" s="0"/>
      <c r="FWJ2" s="0"/>
      <c r="FWK2" s="0"/>
      <c r="FWL2" s="0"/>
      <c r="FWM2" s="0"/>
      <c r="FWN2" s="0"/>
      <c r="FWO2" s="0"/>
      <c r="FWP2" s="0"/>
      <c r="FWQ2" s="0"/>
      <c r="FWR2" s="0"/>
      <c r="FWS2" s="0"/>
      <c r="FWT2" s="0"/>
      <c r="FWU2" s="0"/>
      <c r="FWV2" s="0"/>
      <c r="FWW2" s="0"/>
      <c r="FWX2" s="0"/>
      <c r="FWY2" s="0"/>
      <c r="FWZ2" s="0"/>
      <c r="FXA2" s="0"/>
      <c r="FXB2" s="0"/>
      <c r="FXC2" s="0"/>
      <c r="FXD2" s="0"/>
      <c r="FXE2" s="0"/>
      <c r="FXF2" s="0"/>
      <c r="FXG2" s="0"/>
      <c r="FXH2" s="0"/>
      <c r="FXI2" s="0"/>
      <c r="FXJ2" s="0"/>
      <c r="FXK2" s="0"/>
      <c r="FXL2" s="0"/>
      <c r="FXM2" s="0"/>
      <c r="FXN2" s="0"/>
      <c r="FXO2" s="0"/>
      <c r="FXP2" s="0"/>
      <c r="FXQ2" s="0"/>
      <c r="FXR2" s="0"/>
      <c r="FXS2" s="0"/>
      <c r="FXT2" s="0"/>
      <c r="FXU2" s="0"/>
      <c r="FXV2" s="0"/>
      <c r="FXW2" s="0"/>
      <c r="FXX2" s="0"/>
      <c r="FXY2" s="0"/>
      <c r="FXZ2" s="0"/>
      <c r="FYA2" s="0"/>
      <c r="FYB2" s="0"/>
      <c r="FYC2" s="0"/>
      <c r="FYD2" s="0"/>
      <c r="FYE2" s="0"/>
      <c r="FYF2" s="0"/>
      <c r="FYG2" s="0"/>
      <c r="FYH2" s="0"/>
      <c r="FYI2" s="0"/>
      <c r="FYJ2" s="0"/>
      <c r="FYK2" s="0"/>
      <c r="FYL2" s="0"/>
      <c r="FYM2" s="0"/>
      <c r="FYN2" s="0"/>
      <c r="FYO2" s="0"/>
      <c r="FYP2" s="0"/>
      <c r="FYQ2" s="0"/>
      <c r="FYR2" s="0"/>
      <c r="FYS2" s="0"/>
      <c r="FYT2" s="0"/>
      <c r="FYU2" s="0"/>
      <c r="FYV2" s="0"/>
      <c r="FYW2" s="0"/>
      <c r="FYX2" s="0"/>
      <c r="FYY2" s="0"/>
      <c r="FYZ2" s="0"/>
      <c r="FZA2" s="0"/>
      <c r="FZB2" s="0"/>
      <c r="FZC2" s="0"/>
      <c r="FZD2" s="0"/>
      <c r="FZE2" s="0"/>
      <c r="FZF2" s="0"/>
      <c r="FZG2" s="0"/>
      <c r="FZH2" s="0"/>
      <c r="FZI2" s="0"/>
      <c r="FZJ2" s="0"/>
      <c r="FZK2" s="0"/>
      <c r="FZL2" s="0"/>
      <c r="FZM2" s="0"/>
      <c r="FZN2" s="0"/>
      <c r="FZO2" s="0"/>
      <c r="FZP2" s="0"/>
      <c r="FZQ2" s="0"/>
      <c r="FZR2" s="0"/>
      <c r="FZS2" s="0"/>
      <c r="FZT2" s="0"/>
      <c r="FZU2" s="0"/>
      <c r="FZV2" s="0"/>
      <c r="FZW2" s="0"/>
      <c r="FZX2" s="0"/>
      <c r="FZY2" s="0"/>
      <c r="FZZ2" s="0"/>
      <c r="GAA2" s="0"/>
      <c r="GAB2" s="0"/>
      <c r="GAC2" s="0"/>
      <c r="GAD2" s="0"/>
      <c r="GAE2" s="0"/>
      <c r="GAF2" s="0"/>
      <c r="GAG2" s="0"/>
      <c r="GAH2" s="0"/>
      <c r="GAI2" s="0"/>
      <c r="GAJ2" s="0"/>
      <c r="GAK2" s="0"/>
      <c r="GAL2" s="0"/>
      <c r="GAM2" s="0"/>
      <c r="GAN2" s="0"/>
      <c r="GAO2" s="0"/>
      <c r="GAP2" s="0"/>
      <c r="GAQ2" s="0"/>
      <c r="GAR2" s="0"/>
      <c r="GAS2" s="0"/>
      <c r="GAT2" s="0"/>
      <c r="GAU2" s="0"/>
      <c r="GAV2" s="0"/>
      <c r="GAW2" s="0"/>
      <c r="GAX2" s="0"/>
      <c r="GAY2" s="0"/>
      <c r="GAZ2" s="0"/>
      <c r="GBA2" s="0"/>
      <c r="GBB2" s="0"/>
      <c r="GBC2" s="0"/>
      <c r="GBD2" s="0"/>
      <c r="GBE2" s="0"/>
      <c r="GBF2" s="0"/>
      <c r="GBG2" s="0"/>
      <c r="GBH2" s="0"/>
      <c r="GBI2" s="0"/>
      <c r="GBJ2" s="0"/>
      <c r="GBK2" s="0"/>
      <c r="GBL2" s="0"/>
      <c r="GBM2" s="0"/>
      <c r="GBN2" s="0"/>
      <c r="GBO2" s="0"/>
      <c r="GBP2" s="0"/>
      <c r="GBQ2" s="0"/>
      <c r="GBR2" s="0"/>
      <c r="GBS2" s="0"/>
      <c r="GBT2" s="0"/>
      <c r="GBU2" s="0"/>
      <c r="GBV2" s="0"/>
      <c r="GBW2" s="0"/>
      <c r="GBX2" s="0"/>
      <c r="GBY2" s="0"/>
      <c r="GBZ2" s="0"/>
      <c r="GCA2" s="0"/>
      <c r="GCB2" s="0"/>
      <c r="GCC2" s="0"/>
      <c r="GCD2" s="0"/>
      <c r="GCE2" s="0"/>
      <c r="GCF2" s="0"/>
      <c r="GCG2" s="0"/>
      <c r="GCH2" s="0"/>
      <c r="GCI2" s="0"/>
      <c r="GCJ2" s="0"/>
      <c r="GCK2" s="0"/>
      <c r="GCL2" s="0"/>
      <c r="GCM2" s="0"/>
      <c r="GCN2" s="0"/>
      <c r="GCO2" s="0"/>
      <c r="GCP2" s="0"/>
      <c r="GCQ2" s="0"/>
      <c r="GCR2" s="0"/>
      <c r="GCS2" s="0"/>
      <c r="GCT2" s="0"/>
      <c r="GCU2" s="0"/>
      <c r="GCV2" s="0"/>
      <c r="GCW2" s="0"/>
      <c r="GCX2" s="0"/>
      <c r="GCY2" s="0"/>
      <c r="GCZ2" s="0"/>
      <c r="GDA2" s="0"/>
      <c r="GDB2" s="0"/>
      <c r="GDC2" s="0"/>
      <c r="GDD2" s="0"/>
      <c r="GDE2" s="0"/>
      <c r="GDF2" s="0"/>
      <c r="GDG2" s="0"/>
      <c r="GDH2" s="0"/>
      <c r="GDI2" s="0"/>
      <c r="GDJ2" s="0"/>
      <c r="GDK2" s="0"/>
      <c r="GDL2" s="0"/>
      <c r="GDM2" s="0"/>
      <c r="GDN2" s="0"/>
      <c r="GDO2" s="0"/>
      <c r="GDP2" s="0"/>
      <c r="GDQ2" s="0"/>
      <c r="GDR2" s="0"/>
      <c r="GDS2" s="0"/>
      <c r="GDT2" s="0"/>
      <c r="GDU2" s="0"/>
      <c r="GDV2" s="0"/>
      <c r="GDW2" s="0"/>
      <c r="GDX2" s="0"/>
      <c r="GDY2" s="0"/>
      <c r="GDZ2" s="0"/>
      <c r="GEA2" s="0"/>
      <c r="GEB2" s="0"/>
      <c r="GEC2" s="0"/>
      <c r="GED2" s="0"/>
      <c r="GEE2" s="0"/>
      <c r="GEF2" s="0"/>
      <c r="GEG2" s="0"/>
      <c r="GEH2" s="0"/>
      <c r="GEI2" s="0"/>
      <c r="GEJ2" s="0"/>
      <c r="GEK2" s="0"/>
      <c r="GEL2" s="0"/>
      <c r="GEM2" s="0"/>
      <c r="GEN2" s="0"/>
      <c r="GEO2" s="0"/>
      <c r="GEP2" s="0"/>
      <c r="GEQ2" s="0"/>
      <c r="GER2" s="0"/>
      <c r="GES2" s="0"/>
      <c r="GET2" s="0"/>
      <c r="GEU2" s="0"/>
      <c r="GEV2" s="0"/>
      <c r="GEW2" s="0"/>
      <c r="GEX2" s="0"/>
      <c r="GEY2" s="0"/>
      <c r="GEZ2" s="0"/>
      <c r="GFA2" s="0"/>
      <c r="GFB2" s="0"/>
      <c r="GFC2" s="0"/>
      <c r="GFD2" s="0"/>
      <c r="GFE2" s="0"/>
      <c r="GFF2" s="0"/>
      <c r="GFG2" s="0"/>
      <c r="GFH2" s="0"/>
      <c r="GFI2" s="0"/>
      <c r="GFJ2" s="0"/>
      <c r="GFK2" s="0"/>
      <c r="GFL2" s="0"/>
      <c r="GFM2" s="0"/>
      <c r="GFN2" s="0"/>
      <c r="GFO2" s="0"/>
      <c r="GFP2" s="0"/>
      <c r="GFQ2" s="0"/>
      <c r="GFR2" s="0"/>
      <c r="GFS2" s="0"/>
      <c r="GFT2" s="0"/>
      <c r="GFU2" s="0"/>
      <c r="GFV2" s="0"/>
      <c r="GFW2" s="0"/>
      <c r="GFX2" s="0"/>
      <c r="GFY2" s="0"/>
      <c r="GFZ2" s="0"/>
      <c r="GGA2" s="0"/>
      <c r="GGB2" s="0"/>
      <c r="GGC2" s="0"/>
      <c r="GGD2" s="0"/>
      <c r="GGE2" s="0"/>
      <c r="GGF2" s="0"/>
      <c r="GGG2" s="0"/>
      <c r="GGH2" s="0"/>
      <c r="GGI2" s="0"/>
      <c r="GGJ2" s="0"/>
      <c r="GGK2" s="0"/>
      <c r="GGL2" s="0"/>
      <c r="GGM2" s="0"/>
      <c r="GGN2" s="0"/>
      <c r="GGO2" s="0"/>
      <c r="GGP2" s="0"/>
      <c r="GGQ2" s="0"/>
      <c r="GGR2" s="0"/>
      <c r="GGS2" s="0"/>
      <c r="GGT2" s="0"/>
      <c r="GGU2" s="0"/>
      <c r="GGV2" s="0"/>
      <c r="GGW2" s="0"/>
      <c r="GGX2" s="0"/>
      <c r="GGY2" s="0"/>
      <c r="GGZ2" s="0"/>
      <c r="GHA2" s="0"/>
      <c r="GHB2" s="0"/>
      <c r="GHC2" s="0"/>
      <c r="GHD2" s="0"/>
      <c r="GHE2" s="0"/>
      <c r="GHF2" s="0"/>
      <c r="GHG2" s="0"/>
      <c r="GHH2" s="0"/>
      <c r="GHI2" s="0"/>
      <c r="GHJ2" s="0"/>
      <c r="GHK2" s="0"/>
      <c r="GHL2" s="0"/>
      <c r="GHM2" s="0"/>
      <c r="GHN2" s="0"/>
      <c r="GHO2" s="0"/>
      <c r="GHP2" s="0"/>
      <c r="GHQ2" s="0"/>
      <c r="GHR2" s="0"/>
      <c r="GHS2" s="0"/>
      <c r="GHT2" s="0"/>
      <c r="GHU2" s="0"/>
      <c r="GHV2" s="0"/>
      <c r="GHW2" s="0"/>
      <c r="GHX2" s="0"/>
      <c r="GHY2" s="0"/>
      <c r="GHZ2" s="0"/>
      <c r="GIA2" s="0"/>
      <c r="GIB2" s="0"/>
      <c r="GIC2" s="0"/>
      <c r="GID2" s="0"/>
      <c r="GIE2" s="0"/>
      <c r="GIF2" s="0"/>
      <c r="GIG2" s="0"/>
      <c r="GIH2" s="0"/>
      <c r="GII2" s="0"/>
      <c r="GIJ2" s="0"/>
      <c r="GIK2" s="0"/>
      <c r="GIL2" s="0"/>
      <c r="GIM2" s="0"/>
      <c r="GIN2" s="0"/>
      <c r="GIO2" s="0"/>
      <c r="GIP2" s="0"/>
      <c r="GIQ2" s="0"/>
      <c r="GIR2" s="0"/>
      <c r="GIS2" s="0"/>
      <c r="GIT2" s="0"/>
      <c r="GIU2" s="0"/>
      <c r="GIV2" s="0"/>
      <c r="GIW2" s="0"/>
      <c r="GIX2" s="0"/>
      <c r="GIY2" s="0"/>
      <c r="GIZ2" s="0"/>
      <c r="GJA2" s="0"/>
      <c r="GJB2" s="0"/>
      <c r="GJC2" s="0"/>
      <c r="GJD2" s="0"/>
      <c r="GJE2" s="0"/>
      <c r="GJF2" s="0"/>
      <c r="GJG2" s="0"/>
      <c r="GJH2" s="0"/>
      <c r="GJI2" s="0"/>
      <c r="GJJ2" s="0"/>
      <c r="GJK2" s="0"/>
      <c r="GJL2" s="0"/>
      <c r="GJM2" s="0"/>
      <c r="GJN2" s="0"/>
      <c r="GJO2" s="0"/>
      <c r="GJP2" s="0"/>
      <c r="GJQ2" s="0"/>
      <c r="GJR2" s="0"/>
      <c r="GJS2" s="0"/>
      <c r="GJT2" s="0"/>
      <c r="GJU2" s="0"/>
      <c r="GJV2" s="0"/>
      <c r="GJW2" s="0"/>
      <c r="GJX2" s="0"/>
      <c r="GJY2" s="0"/>
      <c r="GJZ2" s="0"/>
      <c r="GKA2" s="0"/>
      <c r="GKB2" s="0"/>
      <c r="GKC2" s="0"/>
      <c r="GKD2" s="0"/>
      <c r="GKE2" s="0"/>
      <c r="GKF2" s="0"/>
      <c r="GKG2" s="0"/>
      <c r="GKH2" s="0"/>
      <c r="GKI2" s="0"/>
      <c r="GKJ2" s="0"/>
      <c r="GKK2" s="0"/>
      <c r="GKL2" s="0"/>
      <c r="GKM2" s="0"/>
      <c r="GKN2" s="0"/>
      <c r="GKO2" s="0"/>
      <c r="GKP2" s="0"/>
      <c r="GKQ2" s="0"/>
      <c r="GKR2" s="0"/>
      <c r="GKS2" s="0"/>
      <c r="GKT2" s="0"/>
      <c r="GKU2" s="0"/>
      <c r="GKV2" s="0"/>
      <c r="GKW2" s="0"/>
      <c r="GKX2" s="0"/>
      <c r="GKY2" s="0"/>
      <c r="GKZ2" s="0"/>
      <c r="GLA2" s="0"/>
      <c r="GLB2" s="0"/>
      <c r="GLC2" s="0"/>
      <c r="GLD2" s="0"/>
      <c r="GLE2" s="0"/>
      <c r="GLF2" s="0"/>
      <c r="GLG2" s="0"/>
      <c r="GLH2" s="0"/>
      <c r="GLI2" s="0"/>
      <c r="GLJ2" s="0"/>
      <c r="GLK2" s="0"/>
      <c r="GLL2" s="0"/>
      <c r="GLM2" s="0"/>
      <c r="GLN2" s="0"/>
      <c r="GLO2" s="0"/>
      <c r="GLP2" s="0"/>
      <c r="GLQ2" s="0"/>
      <c r="GLR2" s="0"/>
      <c r="GLS2" s="0"/>
      <c r="GLT2" s="0"/>
      <c r="GLU2" s="0"/>
      <c r="GLV2" s="0"/>
      <c r="GLW2" s="0"/>
      <c r="GLX2" s="0"/>
      <c r="GLY2" s="0"/>
      <c r="GLZ2" s="0"/>
      <c r="GMA2" s="0"/>
      <c r="GMB2" s="0"/>
      <c r="GMC2" s="0"/>
      <c r="GMD2" s="0"/>
      <c r="GME2" s="0"/>
      <c r="GMF2" s="0"/>
      <c r="GMG2" s="0"/>
      <c r="GMH2" s="0"/>
      <c r="GMI2" s="0"/>
      <c r="GMJ2" s="0"/>
      <c r="GMK2" s="0"/>
      <c r="GML2" s="0"/>
      <c r="GMM2" s="0"/>
      <c r="GMN2" s="0"/>
      <c r="GMO2" s="0"/>
      <c r="GMP2" s="0"/>
      <c r="GMQ2" s="0"/>
      <c r="GMR2" s="0"/>
      <c r="GMS2" s="0"/>
      <c r="GMT2" s="0"/>
      <c r="GMU2" s="0"/>
      <c r="GMV2" s="0"/>
      <c r="GMW2" s="0"/>
      <c r="GMX2" s="0"/>
      <c r="GMY2" s="0"/>
      <c r="GMZ2" s="0"/>
      <c r="GNA2" s="0"/>
      <c r="GNB2" s="0"/>
      <c r="GNC2" s="0"/>
      <c r="GND2" s="0"/>
      <c r="GNE2" s="0"/>
      <c r="GNF2" s="0"/>
      <c r="GNG2" s="0"/>
      <c r="GNH2" s="0"/>
      <c r="GNI2" s="0"/>
      <c r="GNJ2" s="0"/>
      <c r="GNK2" s="0"/>
      <c r="GNL2" s="0"/>
      <c r="GNM2" s="0"/>
      <c r="GNN2" s="0"/>
      <c r="GNO2" s="0"/>
      <c r="GNP2" s="0"/>
      <c r="GNQ2" s="0"/>
      <c r="GNR2" s="0"/>
      <c r="GNS2" s="0"/>
      <c r="GNT2" s="0"/>
      <c r="GNU2" s="0"/>
      <c r="GNV2" s="0"/>
      <c r="GNW2" s="0"/>
      <c r="GNX2" s="0"/>
      <c r="GNY2" s="0"/>
      <c r="GNZ2" s="0"/>
      <c r="GOA2" s="0"/>
      <c r="GOB2" s="0"/>
      <c r="GOC2" s="0"/>
      <c r="GOD2" s="0"/>
      <c r="GOE2" s="0"/>
      <c r="GOF2" s="0"/>
      <c r="GOG2" s="0"/>
      <c r="GOH2" s="0"/>
      <c r="GOI2" s="0"/>
      <c r="GOJ2" s="0"/>
      <c r="GOK2" s="0"/>
      <c r="GOL2" s="0"/>
      <c r="GOM2" s="0"/>
      <c r="GON2" s="0"/>
      <c r="GOO2" s="0"/>
      <c r="GOP2" s="0"/>
      <c r="GOQ2" s="0"/>
      <c r="GOR2" s="0"/>
      <c r="GOS2" s="0"/>
      <c r="GOT2" s="0"/>
      <c r="GOU2" s="0"/>
      <c r="GOV2" s="0"/>
      <c r="GOW2" s="0"/>
      <c r="GOX2" s="0"/>
      <c r="GOY2" s="0"/>
      <c r="GOZ2" s="0"/>
      <c r="GPA2" s="0"/>
      <c r="GPB2" s="0"/>
      <c r="GPC2" s="0"/>
      <c r="GPD2" s="0"/>
      <c r="GPE2" s="0"/>
      <c r="GPF2" s="0"/>
      <c r="GPG2" s="0"/>
      <c r="GPH2" s="0"/>
      <c r="GPI2" s="0"/>
      <c r="GPJ2" s="0"/>
      <c r="GPK2" s="0"/>
      <c r="GPL2" s="0"/>
      <c r="GPM2" s="0"/>
      <c r="GPN2" s="0"/>
      <c r="GPO2" s="0"/>
      <c r="GPP2" s="0"/>
      <c r="GPQ2" s="0"/>
      <c r="GPR2" s="0"/>
      <c r="GPS2" s="0"/>
      <c r="GPT2" s="0"/>
      <c r="GPU2" s="0"/>
      <c r="GPV2" s="0"/>
      <c r="GPW2" s="0"/>
      <c r="GPX2" s="0"/>
      <c r="GPY2" s="0"/>
      <c r="GPZ2" s="0"/>
      <c r="GQA2" s="0"/>
      <c r="GQB2" s="0"/>
      <c r="GQC2" s="0"/>
      <c r="GQD2" s="0"/>
      <c r="GQE2" s="0"/>
      <c r="GQF2" s="0"/>
      <c r="GQG2" s="0"/>
      <c r="GQH2" s="0"/>
      <c r="GQI2" s="0"/>
      <c r="GQJ2" s="0"/>
      <c r="GQK2" s="0"/>
      <c r="GQL2" s="0"/>
      <c r="GQM2" s="0"/>
      <c r="GQN2" s="0"/>
      <c r="GQO2" s="0"/>
      <c r="GQP2" s="0"/>
      <c r="GQQ2" s="0"/>
      <c r="GQR2" s="0"/>
      <c r="GQS2" s="0"/>
      <c r="GQT2" s="0"/>
      <c r="GQU2" s="0"/>
      <c r="GQV2" s="0"/>
      <c r="GQW2" s="0"/>
      <c r="GQX2" s="0"/>
      <c r="GQY2" s="0"/>
      <c r="GQZ2" s="0"/>
      <c r="GRA2" s="0"/>
      <c r="GRB2" s="0"/>
      <c r="GRC2" s="0"/>
      <c r="GRD2" s="0"/>
      <c r="GRE2" s="0"/>
      <c r="GRF2" s="0"/>
      <c r="GRG2" s="0"/>
      <c r="GRH2" s="0"/>
      <c r="GRI2" s="0"/>
      <c r="GRJ2" s="0"/>
      <c r="GRK2" s="0"/>
      <c r="GRL2" s="0"/>
      <c r="GRM2" s="0"/>
      <c r="GRN2" s="0"/>
      <c r="GRO2" s="0"/>
      <c r="GRP2" s="0"/>
      <c r="GRQ2" s="0"/>
      <c r="GRR2" s="0"/>
      <c r="GRS2" s="0"/>
      <c r="GRT2" s="0"/>
      <c r="GRU2" s="0"/>
      <c r="GRV2" s="0"/>
      <c r="GRW2" s="0"/>
      <c r="GRX2" s="0"/>
      <c r="GRY2" s="0"/>
      <c r="GRZ2" s="0"/>
      <c r="GSA2" s="0"/>
      <c r="GSB2" s="0"/>
      <c r="GSC2" s="0"/>
      <c r="GSD2" s="0"/>
      <c r="GSE2" s="0"/>
      <c r="GSF2" s="0"/>
      <c r="GSG2" s="0"/>
      <c r="GSH2" s="0"/>
      <c r="GSI2" s="0"/>
      <c r="GSJ2" s="0"/>
      <c r="GSK2" s="0"/>
      <c r="GSL2" s="0"/>
      <c r="GSM2" s="0"/>
      <c r="GSN2" s="0"/>
      <c r="GSO2" s="0"/>
      <c r="GSP2" s="0"/>
      <c r="GSQ2" s="0"/>
      <c r="GSR2" s="0"/>
      <c r="GSS2" s="0"/>
      <c r="GST2" s="0"/>
      <c r="GSU2" s="0"/>
      <c r="GSV2" s="0"/>
      <c r="GSW2" s="0"/>
      <c r="GSX2" s="0"/>
      <c r="GSY2" s="0"/>
      <c r="GSZ2" s="0"/>
      <c r="GTA2" s="0"/>
      <c r="GTB2" s="0"/>
      <c r="GTC2" s="0"/>
      <c r="GTD2" s="0"/>
      <c r="GTE2" s="0"/>
      <c r="GTF2" s="0"/>
      <c r="GTG2" s="0"/>
      <c r="GTH2" s="0"/>
      <c r="GTI2" s="0"/>
      <c r="GTJ2" s="0"/>
      <c r="GTK2" s="0"/>
      <c r="GTL2" s="0"/>
      <c r="GTM2" s="0"/>
      <c r="GTN2" s="0"/>
      <c r="GTO2" s="0"/>
      <c r="GTP2" s="0"/>
      <c r="GTQ2" s="0"/>
      <c r="GTR2" s="0"/>
      <c r="GTS2" s="0"/>
      <c r="GTT2" s="0"/>
      <c r="GTU2" s="0"/>
      <c r="GTV2" s="0"/>
      <c r="GTW2" s="0"/>
      <c r="GTX2" s="0"/>
      <c r="GTY2" s="0"/>
      <c r="GTZ2" s="0"/>
      <c r="GUA2" s="0"/>
      <c r="GUB2" s="0"/>
      <c r="GUC2" s="0"/>
      <c r="GUD2" s="0"/>
      <c r="GUE2" s="0"/>
      <c r="GUF2" s="0"/>
      <c r="GUG2" s="0"/>
      <c r="GUH2" s="0"/>
      <c r="GUI2" s="0"/>
      <c r="GUJ2" s="0"/>
      <c r="GUK2" s="0"/>
      <c r="GUL2" s="0"/>
      <c r="GUM2" s="0"/>
      <c r="GUN2" s="0"/>
      <c r="GUO2" s="0"/>
      <c r="GUP2" s="0"/>
      <c r="GUQ2" s="0"/>
      <c r="GUR2" s="0"/>
      <c r="GUS2" s="0"/>
      <c r="GUT2" s="0"/>
      <c r="GUU2" s="0"/>
      <c r="GUV2" s="0"/>
      <c r="GUW2" s="0"/>
      <c r="GUX2" s="0"/>
      <c r="GUY2" s="0"/>
      <c r="GUZ2" s="0"/>
      <c r="GVA2" s="0"/>
      <c r="GVB2" s="0"/>
      <c r="GVC2" s="0"/>
      <c r="GVD2" s="0"/>
      <c r="GVE2" s="0"/>
      <c r="GVF2" s="0"/>
      <c r="GVG2" s="0"/>
      <c r="GVH2" s="0"/>
      <c r="GVI2" s="0"/>
      <c r="GVJ2" s="0"/>
      <c r="GVK2" s="0"/>
      <c r="GVL2" s="0"/>
      <c r="GVM2" s="0"/>
      <c r="GVN2" s="0"/>
      <c r="GVO2" s="0"/>
      <c r="GVP2" s="0"/>
      <c r="GVQ2" s="0"/>
      <c r="GVR2" s="0"/>
      <c r="GVS2" s="0"/>
      <c r="GVT2" s="0"/>
      <c r="GVU2" s="0"/>
      <c r="GVV2" s="0"/>
      <c r="GVW2" s="0"/>
      <c r="GVX2" s="0"/>
      <c r="GVY2" s="0"/>
      <c r="GVZ2" s="0"/>
      <c r="GWA2" s="0"/>
      <c r="GWB2" s="0"/>
      <c r="GWC2" s="0"/>
      <c r="GWD2" s="0"/>
      <c r="GWE2" s="0"/>
      <c r="GWF2" s="0"/>
      <c r="GWG2" s="0"/>
      <c r="GWH2" s="0"/>
      <c r="GWI2" s="0"/>
      <c r="GWJ2" s="0"/>
      <c r="GWK2" s="0"/>
      <c r="GWL2" s="0"/>
      <c r="GWM2" s="0"/>
      <c r="GWN2" s="0"/>
      <c r="GWO2" s="0"/>
      <c r="GWP2" s="0"/>
      <c r="GWQ2" s="0"/>
      <c r="GWR2" s="0"/>
      <c r="GWS2" s="0"/>
      <c r="GWT2" s="0"/>
      <c r="GWU2" s="0"/>
      <c r="GWV2" s="0"/>
      <c r="GWW2" s="0"/>
      <c r="GWX2" s="0"/>
      <c r="GWY2" s="0"/>
      <c r="GWZ2" s="0"/>
      <c r="GXA2" s="0"/>
      <c r="GXB2" s="0"/>
      <c r="GXC2" s="0"/>
      <c r="GXD2" s="0"/>
      <c r="GXE2" s="0"/>
      <c r="GXF2" s="0"/>
      <c r="GXG2" s="0"/>
      <c r="GXH2" s="0"/>
      <c r="GXI2" s="0"/>
      <c r="GXJ2" s="0"/>
      <c r="GXK2" s="0"/>
      <c r="GXL2" s="0"/>
      <c r="GXM2" s="0"/>
      <c r="GXN2" s="0"/>
      <c r="GXO2" s="0"/>
      <c r="GXP2" s="0"/>
      <c r="GXQ2" s="0"/>
      <c r="GXR2" s="0"/>
      <c r="GXS2" s="0"/>
      <c r="GXT2" s="0"/>
      <c r="GXU2" s="0"/>
      <c r="GXV2" s="0"/>
      <c r="GXW2" s="0"/>
      <c r="GXX2" s="0"/>
      <c r="GXY2" s="0"/>
      <c r="GXZ2" s="0"/>
      <c r="GYA2" s="0"/>
      <c r="GYB2" s="0"/>
      <c r="GYC2" s="0"/>
      <c r="GYD2" s="0"/>
      <c r="GYE2" s="0"/>
      <c r="GYF2" s="0"/>
      <c r="GYG2" s="0"/>
      <c r="GYH2" s="0"/>
      <c r="GYI2" s="0"/>
      <c r="GYJ2" s="0"/>
      <c r="GYK2" s="0"/>
      <c r="GYL2" s="0"/>
      <c r="GYM2" s="0"/>
      <c r="GYN2" s="0"/>
      <c r="GYO2" s="0"/>
      <c r="GYP2" s="0"/>
      <c r="GYQ2" s="0"/>
      <c r="GYR2" s="0"/>
      <c r="GYS2" s="0"/>
      <c r="GYT2" s="0"/>
      <c r="GYU2" s="0"/>
      <c r="GYV2" s="0"/>
      <c r="GYW2" s="0"/>
      <c r="GYX2" s="0"/>
      <c r="GYY2" s="0"/>
      <c r="GYZ2" s="0"/>
      <c r="GZA2" s="0"/>
      <c r="GZB2" s="0"/>
      <c r="GZC2" s="0"/>
      <c r="GZD2" s="0"/>
      <c r="GZE2" s="0"/>
      <c r="GZF2" s="0"/>
      <c r="GZG2" s="0"/>
      <c r="GZH2" s="0"/>
      <c r="GZI2" s="0"/>
      <c r="GZJ2" s="0"/>
      <c r="GZK2" s="0"/>
      <c r="GZL2" s="0"/>
      <c r="GZM2" s="0"/>
      <c r="GZN2" s="0"/>
      <c r="GZO2" s="0"/>
      <c r="GZP2" s="0"/>
      <c r="GZQ2" s="0"/>
      <c r="GZR2" s="0"/>
      <c r="GZS2" s="0"/>
      <c r="GZT2" s="0"/>
      <c r="GZU2" s="0"/>
      <c r="GZV2" s="0"/>
      <c r="GZW2" s="0"/>
      <c r="GZX2" s="0"/>
      <c r="GZY2" s="0"/>
      <c r="GZZ2" s="0"/>
      <c r="HAA2" s="0"/>
      <c r="HAB2" s="0"/>
      <c r="HAC2" s="0"/>
      <c r="HAD2" s="0"/>
      <c r="HAE2" s="0"/>
      <c r="HAF2" s="0"/>
      <c r="HAG2" s="0"/>
      <c r="HAH2" s="0"/>
      <c r="HAI2" s="0"/>
      <c r="HAJ2" s="0"/>
      <c r="HAK2" s="0"/>
      <c r="HAL2" s="0"/>
      <c r="HAM2" s="0"/>
      <c r="HAN2" s="0"/>
      <c r="HAO2" s="0"/>
      <c r="HAP2" s="0"/>
      <c r="HAQ2" s="0"/>
      <c r="HAR2" s="0"/>
      <c r="HAS2" s="0"/>
      <c r="HAT2" s="0"/>
      <c r="HAU2" s="0"/>
      <c r="HAV2" s="0"/>
      <c r="HAW2" s="0"/>
      <c r="HAX2" s="0"/>
      <c r="HAY2" s="0"/>
      <c r="HAZ2" s="0"/>
      <c r="HBA2" s="0"/>
      <c r="HBB2" s="0"/>
      <c r="HBC2" s="0"/>
      <c r="HBD2" s="0"/>
      <c r="HBE2" s="0"/>
      <c r="HBF2" s="0"/>
      <c r="HBG2" s="0"/>
      <c r="HBH2" s="0"/>
      <c r="HBI2" s="0"/>
      <c r="HBJ2" s="0"/>
      <c r="HBK2" s="0"/>
      <c r="HBL2" s="0"/>
      <c r="HBM2" s="0"/>
      <c r="HBN2" s="0"/>
      <c r="HBO2" s="0"/>
      <c r="HBP2" s="0"/>
      <c r="HBQ2" s="0"/>
      <c r="HBR2" s="0"/>
      <c r="HBS2" s="0"/>
      <c r="HBT2" s="0"/>
      <c r="HBU2" s="0"/>
      <c r="HBV2" s="0"/>
      <c r="HBW2" s="0"/>
      <c r="HBX2" s="0"/>
      <c r="HBY2" s="0"/>
      <c r="HBZ2" s="0"/>
      <c r="HCA2" s="0"/>
      <c r="HCB2" s="0"/>
      <c r="HCC2" s="0"/>
      <c r="HCD2" s="0"/>
      <c r="HCE2" s="0"/>
      <c r="HCF2" s="0"/>
      <c r="HCG2" s="0"/>
      <c r="HCH2" s="0"/>
      <c r="HCI2" s="0"/>
      <c r="HCJ2" s="0"/>
      <c r="HCK2" s="0"/>
      <c r="HCL2" s="0"/>
      <c r="HCM2" s="0"/>
      <c r="HCN2" s="0"/>
      <c r="HCO2" s="0"/>
      <c r="HCP2" s="0"/>
      <c r="HCQ2" s="0"/>
      <c r="HCR2" s="0"/>
      <c r="HCS2" s="0"/>
      <c r="HCT2" s="0"/>
      <c r="HCU2" s="0"/>
      <c r="HCV2" s="0"/>
      <c r="HCW2" s="0"/>
      <c r="HCX2" s="0"/>
      <c r="HCY2" s="0"/>
      <c r="HCZ2" s="0"/>
      <c r="HDA2" s="0"/>
      <c r="HDB2" s="0"/>
      <c r="HDC2" s="0"/>
      <c r="HDD2" s="0"/>
      <c r="HDE2" s="0"/>
      <c r="HDF2" s="0"/>
      <c r="HDG2" s="0"/>
      <c r="HDH2" s="0"/>
      <c r="HDI2" s="0"/>
      <c r="HDJ2" s="0"/>
      <c r="HDK2" s="0"/>
      <c r="HDL2" s="0"/>
      <c r="HDM2" s="0"/>
      <c r="HDN2" s="0"/>
      <c r="HDO2" s="0"/>
      <c r="HDP2" s="0"/>
      <c r="HDQ2" s="0"/>
      <c r="HDR2" s="0"/>
      <c r="HDS2" s="0"/>
      <c r="HDT2" s="0"/>
      <c r="HDU2" s="0"/>
      <c r="HDV2" s="0"/>
      <c r="HDW2" s="0"/>
      <c r="HDX2" s="0"/>
      <c r="HDY2" s="0"/>
      <c r="HDZ2" s="0"/>
      <c r="HEA2" s="0"/>
      <c r="HEB2" s="0"/>
      <c r="HEC2" s="0"/>
      <c r="HED2" s="0"/>
      <c r="HEE2" s="0"/>
      <c r="HEF2" s="0"/>
      <c r="HEG2" s="0"/>
      <c r="HEH2" s="0"/>
      <c r="HEI2" s="0"/>
      <c r="HEJ2" s="0"/>
      <c r="HEK2" s="0"/>
      <c r="HEL2" s="0"/>
      <c r="HEM2" s="0"/>
      <c r="HEN2" s="0"/>
      <c r="HEO2" s="0"/>
      <c r="HEP2" s="0"/>
      <c r="HEQ2" s="0"/>
      <c r="HER2" s="0"/>
      <c r="HES2" s="0"/>
      <c r="HET2" s="0"/>
      <c r="HEU2" s="0"/>
      <c r="HEV2" s="0"/>
      <c r="HEW2" s="0"/>
      <c r="HEX2" s="0"/>
      <c r="HEY2" s="0"/>
      <c r="HEZ2" s="0"/>
      <c r="HFA2" s="0"/>
      <c r="HFB2" s="0"/>
      <c r="HFC2" s="0"/>
      <c r="HFD2" s="0"/>
      <c r="HFE2" s="0"/>
      <c r="HFF2" s="0"/>
      <c r="HFG2" s="0"/>
      <c r="HFH2" s="0"/>
      <c r="HFI2" s="0"/>
      <c r="HFJ2" s="0"/>
      <c r="HFK2" s="0"/>
      <c r="HFL2" s="0"/>
      <c r="HFM2" s="0"/>
      <c r="HFN2" s="0"/>
      <c r="HFO2" s="0"/>
      <c r="HFP2" s="0"/>
      <c r="HFQ2" s="0"/>
      <c r="HFR2" s="0"/>
      <c r="HFS2" s="0"/>
      <c r="HFT2" s="0"/>
      <c r="HFU2" s="0"/>
      <c r="HFV2" s="0"/>
      <c r="HFW2" s="0"/>
      <c r="HFX2" s="0"/>
      <c r="HFY2" s="0"/>
      <c r="HFZ2" s="0"/>
      <c r="HGA2" s="0"/>
      <c r="HGB2" s="0"/>
      <c r="HGC2" s="0"/>
      <c r="HGD2" s="0"/>
      <c r="HGE2" s="0"/>
      <c r="HGF2" s="0"/>
      <c r="HGG2" s="0"/>
      <c r="HGH2" s="0"/>
      <c r="HGI2" s="0"/>
      <c r="HGJ2" s="0"/>
      <c r="HGK2" s="0"/>
      <c r="HGL2" s="0"/>
      <c r="HGM2" s="0"/>
      <c r="HGN2" s="0"/>
      <c r="HGO2" s="0"/>
      <c r="HGP2" s="0"/>
      <c r="HGQ2" s="0"/>
      <c r="HGR2" s="0"/>
      <c r="HGS2" s="0"/>
      <c r="HGT2" s="0"/>
      <c r="HGU2" s="0"/>
      <c r="HGV2" s="0"/>
      <c r="HGW2" s="0"/>
      <c r="HGX2" s="0"/>
      <c r="HGY2" s="0"/>
      <c r="HGZ2" s="0"/>
      <c r="HHA2" s="0"/>
      <c r="HHB2" s="0"/>
      <c r="HHC2" s="0"/>
      <c r="HHD2" s="0"/>
      <c r="HHE2" s="0"/>
      <c r="HHF2" s="0"/>
      <c r="HHG2" s="0"/>
      <c r="HHH2" s="0"/>
      <c r="HHI2" s="0"/>
      <c r="HHJ2" s="0"/>
      <c r="HHK2" s="0"/>
      <c r="HHL2" s="0"/>
      <c r="HHM2" s="0"/>
      <c r="HHN2" s="0"/>
      <c r="HHO2" s="0"/>
      <c r="HHP2" s="0"/>
      <c r="HHQ2" s="0"/>
      <c r="HHR2" s="0"/>
      <c r="HHS2" s="0"/>
      <c r="HHT2" s="0"/>
      <c r="HHU2" s="0"/>
      <c r="HHV2" s="0"/>
      <c r="HHW2" s="0"/>
      <c r="HHX2" s="0"/>
      <c r="HHY2" s="0"/>
      <c r="HHZ2" s="0"/>
      <c r="HIA2" s="0"/>
      <c r="HIB2" s="0"/>
      <c r="HIC2" s="0"/>
      <c r="HID2" s="0"/>
      <c r="HIE2" s="0"/>
      <c r="HIF2" s="0"/>
      <c r="HIG2" s="0"/>
      <c r="HIH2" s="0"/>
      <c r="HII2" s="0"/>
      <c r="HIJ2" s="0"/>
      <c r="HIK2" s="0"/>
      <c r="HIL2" s="0"/>
      <c r="HIM2" s="0"/>
      <c r="HIN2" s="0"/>
      <c r="HIO2" s="0"/>
      <c r="HIP2" s="0"/>
      <c r="HIQ2" s="0"/>
      <c r="HIR2" s="0"/>
      <c r="HIS2" s="0"/>
      <c r="HIT2" s="0"/>
      <c r="HIU2" s="0"/>
      <c r="HIV2" s="0"/>
      <c r="HIW2" s="0"/>
      <c r="HIX2" s="0"/>
      <c r="HIY2" s="0"/>
      <c r="HIZ2" s="0"/>
      <c r="HJA2" s="0"/>
      <c r="HJB2" s="0"/>
      <c r="HJC2" s="0"/>
      <c r="HJD2" s="0"/>
      <c r="HJE2" s="0"/>
      <c r="HJF2" s="0"/>
      <c r="HJG2" s="0"/>
      <c r="HJH2" s="0"/>
      <c r="HJI2" s="0"/>
      <c r="HJJ2" s="0"/>
      <c r="HJK2" s="0"/>
      <c r="HJL2" s="0"/>
      <c r="HJM2" s="0"/>
      <c r="HJN2" s="0"/>
      <c r="HJO2" s="0"/>
      <c r="HJP2" s="0"/>
      <c r="HJQ2" s="0"/>
      <c r="HJR2" s="0"/>
      <c r="HJS2" s="0"/>
      <c r="HJT2" s="0"/>
      <c r="HJU2" s="0"/>
      <c r="HJV2" s="0"/>
      <c r="HJW2" s="0"/>
      <c r="HJX2" s="0"/>
      <c r="HJY2" s="0"/>
      <c r="HJZ2" s="0"/>
      <c r="HKA2" s="0"/>
      <c r="HKB2" s="0"/>
      <c r="HKC2" s="0"/>
      <c r="HKD2" s="0"/>
      <c r="HKE2" s="0"/>
      <c r="HKF2" s="0"/>
      <c r="HKG2" s="0"/>
      <c r="HKH2" s="0"/>
      <c r="HKI2" s="0"/>
      <c r="HKJ2" s="0"/>
      <c r="HKK2" s="0"/>
      <c r="HKL2" s="0"/>
      <c r="HKM2" s="0"/>
      <c r="HKN2" s="0"/>
      <c r="HKO2" s="0"/>
      <c r="HKP2" s="0"/>
      <c r="HKQ2" s="0"/>
      <c r="HKR2" s="0"/>
      <c r="HKS2" s="0"/>
      <c r="HKT2" s="0"/>
      <c r="HKU2" s="0"/>
      <c r="HKV2" s="0"/>
      <c r="HKW2" s="0"/>
      <c r="HKX2" s="0"/>
      <c r="HKY2" s="0"/>
      <c r="HKZ2" s="0"/>
      <c r="HLA2" s="0"/>
      <c r="HLB2" s="0"/>
      <c r="HLC2" s="0"/>
      <c r="HLD2" s="0"/>
      <c r="HLE2" s="0"/>
      <c r="HLF2" s="0"/>
      <c r="HLG2" s="0"/>
      <c r="HLH2" s="0"/>
      <c r="HLI2" s="0"/>
      <c r="HLJ2" s="0"/>
      <c r="HLK2" s="0"/>
      <c r="HLL2" s="0"/>
      <c r="HLM2" s="0"/>
      <c r="HLN2" s="0"/>
      <c r="HLO2" s="0"/>
      <c r="HLP2" s="0"/>
      <c r="HLQ2" s="0"/>
      <c r="HLR2" s="0"/>
      <c r="HLS2" s="0"/>
      <c r="HLT2" s="0"/>
      <c r="HLU2" s="0"/>
      <c r="HLV2" s="0"/>
      <c r="HLW2" s="0"/>
      <c r="HLX2" s="0"/>
      <c r="HLY2" s="0"/>
      <c r="HLZ2" s="0"/>
      <c r="HMA2" s="0"/>
      <c r="HMB2" s="0"/>
      <c r="HMC2" s="0"/>
      <c r="HMD2" s="0"/>
      <c r="HME2" s="0"/>
      <c r="HMF2" s="0"/>
      <c r="HMG2" s="0"/>
      <c r="HMH2" s="0"/>
      <c r="HMI2" s="0"/>
      <c r="HMJ2" s="0"/>
      <c r="HMK2" s="0"/>
      <c r="HML2" s="0"/>
      <c r="HMM2" s="0"/>
      <c r="HMN2" s="0"/>
      <c r="HMO2" s="0"/>
      <c r="HMP2" s="0"/>
      <c r="HMQ2" s="0"/>
      <c r="HMR2" s="0"/>
      <c r="HMS2" s="0"/>
      <c r="HMT2" s="0"/>
      <c r="HMU2" s="0"/>
      <c r="HMV2" s="0"/>
      <c r="HMW2" s="0"/>
      <c r="HMX2" s="0"/>
      <c r="HMY2" s="0"/>
      <c r="HMZ2" s="0"/>
      <c r="HNA2" s="0"/>
      <c r="HNB2" s="0"/>
      <c r="HNC2" s="0"/>
      <c r="HND2" s="0"/>
      <c r="HNE2" s="0"/>
      <c r="HNF2" s="0"/>
      <c r="HNG2" s="0"/>
      <c r="HNH2" s="0"/>
      <c r="HNI2" s="0"/>
      <c r="HNJ2" s="0"/>
      <c r="HNK2" s="0"/>
      <c r="HNL2" s="0"/>
      <c r="HNM2" s="0"/>
      <c r="HNN2" s="0"/>
      <c r="HNO2" s="0"/>
      <c r="HNP2" s="0"/>
      <c r="HNQ2" s="0"/>
      <c r="HNR2" s="0"/>
      <c r="HNS2" s="0"/>
      <c r="HNT2" s="0"/>
      <c r="HNU2" s="0"/>
      <c r="HNV2" s="0"/>
      <c r="HNW2" s="0"/>
      <c r="HNX2" s="0"/>
      <c r="HNY2" s="0"/>
      <c r="HNZ2" s="0"/>
      <c r="HOA2" s="0"/>
      <c r="HOB2" s="0"/>
      <c r="HOC2" s="0"/>
      <c r="HOD2" s="0"/>
      <c r="HOE2" s="0"/>
      <c r="HOF2" s="0"/>
      <c r="HOG2" s="0"/>
      <c r="HOH2" s="0"/>
      <c r="HOI2" s="0"/>
      <c r="HOJ2" s="0"/>
      <c r="HOK2" s="0"/>
      <c r="HOL2" s="0"/>
      <c r="HOM2" s="0"/>
      <c r="HON2" s="0"/>
      <c r="HOO2" s="0"/>
      <c r="HOP2" s="0"/>
      <c r="HOQ2" s="0"/>
      <c r="HOR2" s="0"/>
      <c r="HOS2" s="0"/>
      <c r="HOT2" s="0"/>
      <c r="HOU2" s="0"/>
      <c r="HOV2" s="0"/>
      <c r="HOW2" s="0"/>
      <c r="HOX2" s="0"/>
      <c r="HOY2" s="0"/>
      <c r="HOZ2" s="0"/>
      <c r="HPA2" s="0"/>
      <c r="HPB2" s="0"/>
      <c r="HPC2" s="0"/>
      <c r="HPD2" s="0"/>
      <c r="HPE2" s="0"/>
      <c r="HPF2" s="0"/>
      <c r="HPG2" s="0"/>
      <c r="HPH2" s="0"/>
      <c r="HPI2" s="0"/>
      <c r="HPJ2" s="0"/>
      <c r="HPK2" s="0"/>
      <c r="HPL2" s="0"/>
      <c r="HPM2" s="0"/>
      <c r="HPN2" s="0"/>
      <c r="HPO2" s="0"/>
      <c r="HPP2" s="0"/>
      <c r="HPQ2" s="0"/>
      <c r="HPR2" s="0"/>
      <c r="HPS2" s="0"/>
      <c r="HPT2" s="0"/>
      <c r="HPU2" s="0"/>
      <c r="HPV2" s="0"/>
      <c r="HPW2" s="0"/>
      <c r="HPX2" s="0"/>
      <c r="HPY2" s="0"/>
      <c r="HPZ2" s="0"/>
      <c r="HQA2" s="0"/>
      <c r="HQB2" s="0"/>
      <c r="HQC2" s="0"/>
      <c r="HQD2" s="0"/>
      <c r="HQE2" s="0"/>
      <c r="HQF2" s="0"/>
      <c r="HQG2" s="0"/>
      <c r="HQH2" s="0"/>
      <c r="HQI2" s="0"/>
      <c r="HQJ2" s="0"/>
      <c r="HQK2" s="0"/>
      <c r="HQL2" s="0"/>
      <c r="HQM2" s="0"/>
      <c r="HQN2" s="0"/>
      <c r="HQO2" s="0"/>
      <c r="HQP2" s="0"/>
      <c r="HQQ2" s="0"/>
      <c r="HQR2" s="0"/>
      <c r="HQS2" s="0"/>
      <c r="HQT2" s="0"/>
      <c r="HQU2" s="0"/>
      <c r="HQV2" s="0"/>
      <c r="HQW2" s="0"/>
      <c r="HQX2" s="0"/>
      <c r="HQY2" s="0"/>
      <c r="HQZ2" s="0"/>
      <c r="HRA2" s="0"/>
      <c r="HRB2" s="0"/>
      <c r="HRC2" s="0"/>
      <c r="HRD2" s="0"/>
      <c r="HRE2" s="0"/>
      <c r="HRF2" s="0"/>
      <c r="HRG2" s="0"/>
      <c r="HRH2" s="0"/>
      <c r="HRI2" s="0"/>
      <c r="HRJ2" s="0"/>
      <c r="HRK2" s="0"/>
      <c r="HRL2" s="0"/>
      <c r="HRM2" s="0"/>
      <c r="HRN2" s="0"/>
      <c r="HRO2" s="0"/>
      <c r="HRP2" s="0"/>
      <c r="HRQ2" s="0"/>
      <c r="HRR2" s="0"/>
      <c r="HRS2" s="0"/>
      <c r="HRT2" s="0"/>
      <c r="HRU2" s="0"/>
      <c r="HRV2" s="0"/>
      <c r="HRW2" s="0"/>
      <c r="HRX2" s="0"/>
      <c r="HRY2" s="0"/>
      <c r="HRZ2" s="0"/>
      <c r="HSA2" s="0"/>
      <c r="HSB2" s="0"/>
      <c r="HSC2" s="0"/>
      <c r="HSD2" s="0"/>
      <c r="HSE2" s="0"/>
      <c r="HSF2" s="0"/>
      <c r="HSG2" s="0"/>
      <c r="HSH2" s="0"/>
      <c r="HSI2" s="0"/>
      <c r="HSJ2" s="0"/>
      <c r="HSK2" s="0"/>
      <c r="HSL2" s="0"/>
      <c r="HSM2" s="0"/>
      <c r="HSN2" s="0"/>
      <c r="HSO2" s="0"/>
      <c r="HSP2" s="0"/>
      <c r="HSQ2" s="0"/>
      <c r="HSR2" s="0"/>
      <c r="HSS2" s="0"/>
      <c r="HST2" s="0"/>
      <c r="HSU2" s="0"/>
      <c r="HSV2" s="0"/>
      <c r="HSW2" s="0"/>
      <c r="HSX2" s="0"/>
      <c r="HSY2" s="0"/>
      <c r="HSZ2" s="0"/>
      <c r="HTA2" s="0"/>
      <c r="HTB2" s="0"/>
      <c r="HTC2" s="0"/>
      <c r="HTD2" s="0"/>
      <c r="HTE2" s="0"/>
      <c r="HTF2" s="0"/>
      <c r="HTG2" s="0"/>
      <c r="HTH2" s="0"/>
      <c r="HTI2" s="0"/>
      <c r="HTJ2" s="0"/>
      <c r="HTK2" s="0"/>
      <c r="HTL2" s="0"/>
      <c r="HTM2" s="0"/>
      <c r="HTN2" s="0"/>
      <c r="HTO2" s="0"/>
      <c r="HTP2" s="0"/>
      <c r="HTQ2" s="0"/>
      <c r="HTR2" s="0"/>
      <c r="HTS2" s="0"/>
      <c r="HTT2" s="0"/>
      <c r="HTU2" s="0"/>
      <c r="HTV2" s="0"/>
      <c r="HTW2" s="0"/>
      <c r="HTX2" s="0"/>
      <c r="HTY2" s="0"/>
      <c r="HTZ2" s="0"/>
      <c r="HUA2" s="0"/>
      <c r="HUB2" s="0"/>
      <c r="HUC2" s="0"/>
      <c r="HUD2" s="0"/>
      <c r="HUE2" s="0"/>
      <c r="HUF2" s="0"/>
      <c r="HUG2" s="0"/>
      <c r="HUH2" s="0"/>
      <c r="HUI2" s="0"/>
      <c r="HUJ2" s="0"/>
      <c r="HUK2" s="0"/>
      <c r="HUL2" s="0"/>
      <c r="HUM2" s="0"/>
      <c r="HUN2" s="0"/>
      <c r="HUO2" s="0"/>
      <c r="HUP2" s="0"/>
      <c r="HUQ2" s="0"/>
      <c r="HUR2" s="0"/>
      <c r="HUS2" s="0"/>
      <c r="HUT2" s="0"/>
      <c r="HUU2" s="0"/>
      <c r="HUV2" s="0"/>
      <c r="HUW2" s="0"/>
      <c r="HUX2" s="0"/>
      <c r="HUY2" s="0"/>
      <c r="HUZ2" s="0"/>
      <c r="HVA2" s="0"/>
      <c r="HVB2" s="0"/>
      <c r="HVC2" s="0"/>
      <c r="HVD2" s="0"/>
      <c r="HVE2" s="0"/>
      <c r="HVF2" s="0"/>
      <c r="HVG2" s="0"/>
      <c r="HVH2" s="0"/>
      <c r="HVI2" s="0"/>
      <c r="HVJ2" s="0"/>
      <c r="HVK2" s="0"/>
      <c r="HVL2" s="0"/>
      <c r="HVM2" s="0"/>
      <c r="HVN2" s="0"/>
      <c r="HVO2" s="0"/>
      <c r="HVP2" s="0"/>
      <c r="HVQ2" s="0"/>
      <c r="HVR2" s="0"/>
      <c r="HVS2" s="0"/>
      <c r="HVT2" s="0"/>
      <c r="HVU2" s="0"/>
      <c r="HVV2" s="0"/>
      <c r="HVW2" s="0"/>
      <c r="HVX2" s="0"/>
      <c r="HVY2" s="0"/>
      <c r="HVZ2" s="0"/>
      <c r="HWA2" s="0"/>
      <c r="HWB2" s="0"/>
      <c r="HWC2" s="0"/>
      <c r="HWD2" s="0"/>
      <c r="HWE2" s="0"/>
      <c r="HWF2" s="0"/>
      <c r="HWG2" s="0"/>
      <c r="HWH2" s="0"/>
      <c r="HWI2" s="0"/>
      <c r="HWJ2" s="0"/>
      <c r="HWK2" s="0"/>
      <c r="HWL2" s="0"/>
      <c r="HWM2" s="0"/>
      <c r="HWN2" s="0"/>
      <c r="HWO2" s="0"/>
      <c r="HWP2" s="0"/>
      <c r="HWQ2" s="0"/>
      <c r="HWR2" s="0"/>
      <c r="HWS2" s="0"/>
      <c r="HWT2" s="0"/>
      <c r="HWU2" s="0"/>
      <c r="HWV2" s="0"/>
      <c r="HWW2" s="0"/>
      <c r="HWX2" s="0"/>
      <c r="HWY2" s="0"/>
      <c r="HWZ2" s="0"/>
      <c r="HXA2" s="0"/>
      <c r="HXB2" s="0"/>
      <c r="HXC2" s="0"/>
      <c r="HXD2" s="0"/>
      <c r="HXE2" s="0"/>
      <c r="HXF2" s="0"/>
      <c r="HXG2" s="0"/>
      <c r="HXH2" s="0"/>
      <c r="HXI2" s="0"/>
      <c r="HXJ2" s="0"/>
      <c r="HXK2" s="0"/>
      <c r="HXL2" s="0"/>
      <c r="HXM2" s="0"/>
      <c r="HXN2" s="0"/>
      <c r="HXO2" s="0"/>
      <c r="HXP2" s="0"/>
      <c r="HXQ2" s="0"/>
      <c r="HXR2" s="0"/>
      <c r="HXS2" s="0"/>
      <c r="HXT2" s="0"/>
      <c r="HXU2" s="0"/>
      <c r="HXV2" s="0"/>
      <c r="HXW2" s="0"/>
      <c r="HXX2" s="0"/>
      <c r="HXY2" s="0"/>
      <c r="HXZ2" s="0"/>
      <c r="HYA2" s="0"/>
      <c r="HYB2" s="0"/>
      <c r="HYC2" s="0"/>
      <c r="HYD2" s="0"/>
      <c r="HYE2" s="0"/>
      <c r="HYF2" s="0"/>
      <c r="HYG2" s="0"/>
      <c r="HYH2" s="0"/>
      <c r="HYI2" s="0"/>
      <c r="HYJ2" s="0"/>
      <c r="HYK2" s="0"/>
      <c r="HYL2" s="0"/>
      <c r="HYM2" s="0"/>
      <c r="HYN2" s="0"/>
      <c r="HYO2" s="0"/>
      <c r="HYP2" s="0"/>
      <c r="HYQ2" s="0"/>
      <c r="HYR2" s="0"/>
      <c r="HYS2" s="0"/>
      <c r="HYT2" s="0"/>
      <c r="HYU2" s="0"/>
      <c r="HYV2" s="0"/>
      <c r="HYW2" s="0"/>
      <c r="HYX2" s="0"/>
      <c r="HYY2" s="0"/>
      <c r="HYZ2" s="0"/>
      <c r="HZA2" s="0"/>
      <c r="HZB2" s="0"/>
      <c r="HZC2" s="0"/>
      <c r="HZD2" s="0"/>
      <c r="HZE2" s="0"/>
      <c r="HZF2" s="0"/>
      <c r="HZG2" s="0"/>
      <c r="HZH2" s="0"/>
      <c r="HZI2" s="0"/>
      <c r="HZJ2" s="0"/>
      <c r="HZK2" s="0"/>
      <c r="HZL2" s="0"/>
      <c r="HZM2" s="0"/>
      <c r="HZN2" s="0"/>
      <c r="HZO2" s="0"/>
      <c r="HZP2" s="0"/>
      <c r="HZQ2" s="0"/>
      <c r="HZR2" s="0"/>
      <c r="HZS2" s="0"/>
      <c r="HZT2" s="0"/>
      <c r="HZU2" s="0"/>
      <c r="HZV2" s="0"/>
      <c r="HZW2" s="0"/>
      <c r="HZX2" s="0"/>
      <c r="HZY2" s="0"/>
      <c r="HZZ2" s="0"/>
      <c r="IAA2" s="0"/>
      <c r="IAB2" s="0"/>
      <c r="IAC2" s="0"/>
      <c r="IAD2" s="0"/>
      <c r="IAE2" s="0"/>
      <c r="IAF2" s="0"/>
      <c r="IAG2" s="0"/>
      <c r="IAH2" s="0"/>
      <c r="IAI2" s="0"/>
      <c r="IAJ2" s="0"/>
      <c r="IAK2" s="0"/>
      <c r="IAL2" s="0"/>
      <c r="IAM2" s="0"/>
      <c r="IAN2" s="0"/>
      <c r="IAO2" s="0"/>
      <c r="IAP2" s="0"/>
      <c r="IAQ2" s="0"/>
      <c r="IAR2" s="0"/>
      <c r="IAS2" s="0"/>
      <c r="IAT2" s="0"/>
      <c r="IAU2" s="0"/>
      <c r="IAV2" s="0"/>
      <c r="IAW2" s="0"/>
      <c r="IAX2" s="0"/>
      <c r="IAY2" s="0"/>
      <c r="IAZ2" s="0"/>
      <c r="IBA2" s="0"/>
      <c r="IBB2" s="0"/>
      <c r="IBC2" s="0"/>
      <c r="IBD2" s="0"/>
      <c r="IBE2" s="0"/>
      <c r="IBF2" s="0"/>
      <c r="IBG2" s="0"/>
      <c r="IBH2" s="0"/>
      <c r="IBI2" s="0"/>
      <c r="IBJ2" s="0"/>
      <c r="IBK2" s="0"/>
      <c r="IBL2" s="0"/>
      <c r="IBM2" s="0"/>
      <c r="IBN2" s="0"/>
      <c r="IBO2" s="0"/>
      <c r="IBP2" s="0"/>
      <c r="IBQ2" s="0"/>
      <c r="IBR2" s="0"/>
      <c r="IBS2" s="0"/>
      <c r="IBT2" s="0"/>
      <c r="IBU2" s="0"/>
      <c r="IBV2" s="0"/>
      <c r="IBW2" s="0"/>
      <c r="IBX2" s="0"/>
      <c r="IBY2" s="0"/>
      <c r="IBZ2" s="0"/>
      <c r="ICA2" s="0"/>
      <c r="ICB2" s="0"/>
      <c r="ICC2" s="0"/>
      <c r="ICD2" s="0"/>
      <c r="ICE2" s="0"/>
      <c r="ICF2" s="0"/>
      <c r="ICG2" s="0"/>
      <c r="ICH2" s="0"/>
      <c r="ICI2" s="0"/>
      <c r="ICJ2" s="0"/>
      <c r="ICK2" s="0"/>
      <c r="ICL2" s="0"/>
      <c r="ICM2" s="0"/>
      <c r="ICN2" s="0"/>
      <c r="ICO2" s="0"/>
      <c r="ICP2" s="0"/>
      <c r="ICQ2" s="0"/>
      <c r="ICR2" s="0"/>
      <c r="ICS2" s="0"/>
      <c r="ICT2" s="0"/>
      <c r="ICU2" s="0"/>
      <c r="ICV2" s="0"/>
      <c r="ICW2" s="0"/>
      <c r="ICX2" s="0"/>
      <c r="ICY2" s="0"/>
      <c r="ICZ2" s="0"/>
      <c r="IDA2" s="0"/>
      <c r="IDB2" s="0"/>
      <c r="IDC2" s="0"/>
      <c r="IDD2" s="0"/>
      <c r="IDE2" s="0"/>
      <c r="IDF2" s="0"/>
      <c r="IDG2" s="0"/>
      <c r="IDH2" s="0"/>
      <c r="IDI2" s="0"/>
      <c r="IDJ2" s="0"/>
      <c r="IDK2" s="0"/>
      <c r="IDL2" s="0"/>
      <c r="IDM2" s="0"/>
      <c r="IDN2" s="0"/>
      <c r="IDO2" s="0"/>
      <c r="IDP2" s="0"/>
      <c r="IDQ2" s="0"/>
      <c r="IDR2" s="0"/>
      <c r="IDS2" s="0"/>
      <c r="IDT2" s="0"/>
      <c r="IDU2" s="0"/>
      <c r="IDV2" s="0"/>
      <c r="IDW2" s="0"/>
      <c r="IDX2" s="0"/>
      <c r="IDY2" s="0"/>
      <c r="IDZ2" s="0"/>
      <c r="IEA2" s="0"/>
      <c r="IEB2" s="0"/>
      <c r="IEC2" s="0"/>
      <c r="IED2" s="0"/>
      <c r="IEE2" s="0"/>
      <c r="IEF2" s="0"/>
      <c r="IEG2" s="0"/>
      <c r="IEH2" s="0"/>
      <c r="IEI2" s="0"/>
      <c r="IEJ2" s="0"/>
      <c r="IEK2" s="0"/>
      <c r="IEL2" s="0"/>
      <c r="IEM2" s="0"/>
      <c r="IEN2" s="0"/>
      <c r="IEO2" s="0"/>
      <c r="IEP2" s="0"/>
      <c r="IEQ2" s="0"/>
      <c r="IER2" s="0"/>
      <c r="IES2" s="0"/>
      <c r="IET2" s="0"/>
      <c r="IEU2" s="0"/>
      <c r="IEV2" s="0"/>
      <c r="IEW2" s="0"/>
      <c r="IEX2" s="0"/>
      <c r="IEY2" s="0"/>
      <c r="IEZ2" s="0"/>
      <c r="IFA2" s="0"/>
      <c r="IFB2" s="0"/>
      <c r="IFC2" s="0"/>
      <c r="IFD2" s="0"/>
      <c r="IFE2" s="0"/>
      <c r="IFF2" s="0"/>
      <c r="IFG2" s="0"/>
      <c r="IFH2" s="0"/>
      <c r="IFI2" s="0"/>
      <c r="IFJ2" s="0"/>
      <c r="IFK2" s="0"/>
      <c r="IFL2" s="0"/>
      <c r="IFM2" s="0"/>
      <c r="IFN2" s="0"/>
      <c r="IFO2" s="0"/>
      <c r="IFP2" s="0"/>
      <c r="IFQ2" s="0"/>
      <c r="IFR2" s="0"/>
      <c r="IFS2" s="0"/>
      <c r="IFT2" s="0"/>
      <c r="IFU2" s="0"/>
      <c r="IFV2" s="0"/>
      <c r="IFW2" s="0"/>
      <c r="IFX2" s="0"/>
      <c r="IFY2" s="0"/>
      <c r="IFZ2" s="0"/>
      <c r="IGA2" s="0"/>
      <c r="IGB2" s="0"/>
      <c r="IGC2" s="0"/>
      <c r="IGD2" s="0"/>
      <c r="IGE2" s="0"/>
      <c r="IGF2" s="0"/>
      <c r="IGG2" s="0"/>
      <c r="IGH2" s="0"/>
      <c r="IGI2" s="0"/>
      <c r="IGJ2" s="0"/>
      <c r="IGK2" s="0"/>
      <c r="IGL2" s="0"/>
      <c r="IGM2" s="0"/>
      <c r="IGN2" s="0"/>
      <c r="IGO2" s="0"/>
      <c r="IGP2" s="0"/>
      <c r="IGQ2" s="0"/>
      <c r="IGR2" s="0"/>
      <c r="IGS2" s="0"/>
      <c r="IGT2" s="0"/>
      <c r="IGU2" s="0"/>
      <c r="IGV2" s="0"/>
      <c r="IGW2" s="0"/>
      <c r="IGX2" s="0"/>
      <c r="IGY2" s="0"/>
      <c r="IGZ2" s="0"/>
      <c r="IHA2" s="0"/>
      <c r="IHB2" s="0"/>
      <c r="IHC2" s="0"/>
      <c r="IHD2" s="0"/>
      <c r="IHE2" s="0"/>
      <c r="IHF2" s="0"/>
      <c r="IHG2" s="0"/>
      <c r="IHH2" s="0"/>
      <c r="IHI2" s="0"/>
      <c r="IHJ2" s="0"/>
      <c r="IHK2" s="0"/>
      <c r="IHL2" s="0"/>
      <c r="IHM2" s="0"/>
      <c r="IHN2" s="0"/>
      <c r="IHO2" s="0"/>
      <c r="IHP2" s="0"/>
      <c r="IHQ2" s="0"/>
      <c r="IHR2" s="0"/>
      <c r="IHS2" s="0"/>
      <c r="IHT2" s="0"/>
      <c r="IHU2" s="0"/>
      <c r="IHV2" s="0"/>
      <c r="IHW2" s="0"/>
      <c r="IHX2" s="0"/>
      <c r="IHY2" s="0"/>
      <c r="IHZ2" s="0"/>
      <c r="IIA2" s="0"/>
      <c r="IIB2" s="0"/>
      <c r="IIC2" s="0"/>
      <c r="IID2" s="0"/>
      <c r="IIE2" s="0"/>
      <c r="IIF2" s="0"/>
      <c r="IIG2" s="0"/>
      <c r="IIH2" s="0"/>
      <c r="III2" s="0"/>
      <c r="IIJ2" s="0"/>
      <c r="IIK2" s="0"/>
      <c r="IIL2" s="0"/>
      <c r="IIM2" s="0"/>
      <c r="IIN2" s="0"/>
      <c r="IIO2" s="0"/>
      <c r="IIP2" s="0"/>
      <c r="IIQ2" s="0"/>
      <c r="IIR2" s="0"/>
      <c r="IIS2" s="0"/>
      <c r="IIT2" s="0"/>
      <c r="IIU2" s="0"/>
      <c r="IIV2" s="0"/>
      <c r="IIW2" s="0"/>
      <c r="IIX2" s="0"/>
      <c r="IIY2" s="0"/>
      <c r="IIZ2" s="0"/>
      <c r="IJA2" s="0"/>
      <c r="IJB2" s="0"/>
      <c r="IJC2" s="0"/>
      <c r="IJD2" s="0"/>
      <c r="IJE2" s="0"/>
      <c r="IJF2" s="0"/>
      <c r="IJG2" s="0"/>
      <c r="IJH2" s="0"/>
      <c r="IJI2" s="0"/>
      <c r="IJJ2" s="0"/>
      <c r="IJK2" s="0"/>
      <c r="IJL2" s="0"/>
      <c r="IJM2" s="0"/>
      <c r="IJN2" s="0"/>
      <c r="IJO2" s="0"/>
      <c r="IJP2" s="0"/>
      <c r="IJQ2" s="0"/>
      <c r="IJR2" s="0"/>
      <c r="IJS2" s="0"/>
      <c r="IJT2" s="0"/>
      <c r="IJU2" s="0"/>
      <c r="IJV2" s="0"/>
      <c r="IJW2" s="0"/>
      <c r="IJX2" s="0"/>
      <c r="IJY2" s="0"/>
      <c r="IJZ2" s="0"/>
      <c r="IKA2" s="0"/>
      <c r="IKB2" s="0"/>
      <c r="IKC2" s="0"/>
      <c r="IKD2" s="0"/>
      <c r="IKE2" s="0"/>
      <c r="IKF2" s="0"/>
      <c r="IKG2" s="0"/>
      <c r="IKH2" s="0"/>
      <c r="IKI2" s="0"/>
      <c r="IKJ2" s="0"/>
      <c r="IKK2" s="0"/>
      <c r="IKL2" s="0"/>
      <c r="IKM2" s="0"/>
      <c r="IKN2" s="0"/>
      <c r="IKO2" s="0"/>
      <c r="IKP2" s="0"/>
      <c r="IKQ2" s="0"/>
      <c r="IKR2" s="0"/>
      <c r="IKS2" s="0"/>
      <c r="IKT2" s="0"/>
      <c r="IKU2" s="0"/>
      <c r="IKV2" s="0"/>
      <c r="IKW2" s="0"/>
      <c r="IKX2" s="0"/>
      <c r="IKY2" s="0"/>
      <c r="IKZ2" s="0"/>
      <c r="ILA2" s="0"/>
      <c r="ILB2" s="0"/>
      <c r="ILC2" s="0"/>
      <c r="ILD2" s="0"/>
      <c r="ILE2" s="0"/>
      <c r="ILF2" s="0"/>
      <c r="ILG2" s="0"/>
      <c r="ILH2" s="0"/>
      <c r="ILI2" s="0"/>
      <c r="ILJ2" s="0"/>
      <c r="ILK2" s="0"/>
      <c r="ILL2" s="0"/>
      <c r="ILM2" s="0"/>
      <c r="ILN2" s="0"/>
      <c r="ILO2" s="0"/>
      <c r="ILP2" s="0"/>
      <c r="ILQ2" s="0"/>
      <c r="ILR2" s="0"/>
      <c r="ILS2" s="0"/>
      <c r="ILT2" s="0"/>
      <c r="ILU2" s="0"/>
      <c r="ILV2" s="0"/>
      <c r="ILW2" s="0"/>
      <c r="ILX2" s="0"/>
      <c r="ILY2" s="0"/>
      <c r="ILZ2" s="0"/>
      <c r="IMA2" s="0"/>
      <c r="IMB2" s="0"/>
      <c r="IMC2" s="0"/>
      <c r="IMD2" s="0"/>
      <c r="IME2" s="0"/>
      <c r="IMF2" s="0"/>
      <c r="IMG2" s="0"/>
      <c r="IMH2" s="0"/>
      <c r="IMI2" s="0"/>
      <c r="IMJ2" s="0"/>
      <c r="IMK2" s="0"/>
      <c r="IML2" s="0"/>
      <c r="IMM2" s="0"/>
      <c r="IMN2" s="0"/>
      <c r="IMO2" s="0"/>
      <c r="IMP2" s="0"/>
      <c r="IMQ2" s="0"/>
      <c r="IMR2" s="0"/>
      <c r="IMS2" s="0"/>
      <c r="IMT2" s="0"/>
      <c r="IMU2" s="0"/>
      <c r="IMV2" s="0"/>
      <c r="IMW2" s="0"/>
      <c r="IMX2" s="0"/>
      <c r="IMY2" s="0"/>
      <c r="IMZ2" s="0"/>
      <c r="INA2" s="0"/>
      <c r="INB2" s="0"/>
      <c r="INC2" s="0"/>
      <c r="IND2" s="0"/>
      <c r="INE2" s="0"/>
      <c r="INF2" s="0"/>
      <c r="ING2" s="0"/>
      <c r="INH2" s="0"/>
      <c r="INI2" s="0"/>
      <c r="INJ2" s="0"/>
      <c r="INK2" s="0"/>
      <c r="INL2" s="0"/>
      <c r="INM2" s="0"/>
      <c r="INN2" s="0"/>
      <c r="INO2" s="0"/>
      <c r="INP2" s="0"/>
      <c r="INQ2" s="0"/>
      <c r="INR2" s="0"/>
      <c r="INS2" s="0"/>
      <c r="INT2" s="0"/>
      <c r="INU2" s="0"/>
      <c r="INV2" s="0"/>
      <c r="INW2" s="0"/>
      <c r="INX2" s="0"/>
      <c r="INY2" s="0"/>
      <c r="INZ2" s="0"/>
      <c r="IOA2" s="0"/>
      <c r="IOB2" s="0"/>
      <c r="IOC2" s="0"/>
      <c r="IOD2" s="0"/>
      <c r="IOE2" s="0"/>
      <c r="IOF2" s="0"/>
      <c r="IOG2" s="0"/>
      <c r="IOH2" s="0"/>
      <c r="IOI2" s="0"/>
      <c r="IOJ2" s="0"/>
      <c r="IOK2" s="0"/>
      <c r="IOL2" s="0"/>
      <c r="IOM2" s="0"/>
      <c r="ION2" s="0"/>
      <c r="IOO2" s="0"/>
      <c r="IOP2" s="0"/>
      <c r="IOQ2" s="0"/>
      <c r="IOR2" s="0"/>
      <c r="IOS2" s="0"/>
      <c r="IOT2" s="0"/>
      <c r="IOU2" s="0"/>
      <c r="IOV2" s="0"/>
      <c r="IOW2" s="0"/>
      <c r="IOX2" s="0"/>
      <c r="IOY2" s="0"/>
      <c r="IOZ2" s="0"/>
      <c r="IPA2" s="0"/>
      <c r="IPB2" s="0"/>
      <c r="IPC2" s="0"/>
      <c r="IPD2" s="0"/>
      <c r="IPE2" s="0"/>
      <c r="IPF2" s="0"/>
      <c r="IPG2" s="0"/>
      <c r="IPH2" s="0"/>
      <c r="IPI2" s="0"/>
      <c r="IPJ2" s="0"/>
      <c r="IPK2" s="0"/>
      <c r="IPL2" s="0"/>
      <c r="IPM2" s="0"/>
      <c r="IPN2" s="0"/>
      <c r="IPO2" s="0"/>
      <c r="IPP2" s="0"/>
      <c r="IPQ2" s="0"/>
      <c r="IPR2" s="0"/>
      <c r="IPS2" s="0"/>
      <c r="IPT2" s="0"/>
      <c r="IPU2" s="0"/>
      <c r="IPV2" s="0"/>
      <c r="IPW2" s="0"/>
      <c r="IPX2" s="0"/>
      <c r="IPY2" s="0"/>
      <c r="IPZ2" s="0"/>
      <c r="IQA2" s="0"/>
      <c r="IQB2" s="0"/>
      <c r="IQC2" s="0"/>
      <c r="IQD2" s="0"/>
      <c r="IQE2" s="0"/>
      <c r="IQF2" s="0"/>
      <c r="IQG2" s="0"/>
      <c r="IQH2" s="0"/>
      <c r="IQI2" s="0"/>
      <c r="IQJ2" s="0"/>
      <c r="IQK2" s="0"/>
      <c r="IQL2" s="0"/>
      <c r="IQM2" s="0"/>
      <c r="IQN2" s="0"/>
      <c r="IQO2" s="0"/>
      <c r="IQP2" s="0"/>
      <c r="IQQ2" s="0"/>
      <c r="IQR2" s="0"/>
      <c r="IQS2" s="0"/>
      <c r="IQT2" s="0"/>
      <c r="IQU2" s="0"/>
      <c r="IQV2" s="0"/>
      <c r="IQW2" s="0"/>
      <c r="IQX2" s="0"/>
      <c r="IQY2" s="0"/>
      <c r="IQZ2" s="0"/>
      <c r="IRA2" s="0"/>
      <c r="IRB2" s="0"/>
      <c r="IRC2" s="0"/>
      <c r="IRD2" s="0"/>
      <c r="IRE2" s="0"/>
      <c r="IRF2" s="0"/>
      <c r="IRG2" s="0"/>
      <c r="IRH2" s="0"/>
      <c r="IRI2" s="0"/>
      <c r="IRJ2" s="0"/>
      <c r="IRK2" s="0"/>
      <c r="IRL2" s="0"/>
      <c r="IRM2" s="0"/>
      <c r="IRN2" s="0"/>
      <c r="IRO2" s="0"/>
      <c r="IRP2" s="0"/>
      <c r="IRQ2" s="0"/>
      <c r="IRR2" s="0"/>
      <c r="IRS2" s="0"/>
      <c r="IRT2" s="0"/>
      <c r="IRU2" s="0"/>
      <c r="IRV2" s="0"/>
      <c r="IRW2" s="0"/>
      <c r="IRX2" s="0"/>
      <c r="IRY2" s="0"/>
      <c r="IRZ2" s="0"/>
      <c r="ISA2" s="0"/>
      <c r="ISB2" s="0"/>
      <c r="ISC2" s="0"/>
      <c r="ISD2" s="0"/>
      <c r="ISE2" s="0"/>
      <c r="ISF2" s="0"/>
      <c r="ISG2" s="0"/>
      <c r="ISH2" s="0"/>
      <c r="ISI2" s="0"/>
      <c r="ISJ2" s="0"/>
      <c r="ISK2" s="0"/>
      <c r="ISL2" s="0"/>
      <c r="ISM2" s="0"/>
      <c r="ISN2" s="0"/>
      <c r="ISO2" s="0"/>
      <c r="ISP2" s="0"/>
      <c r="ISQ2" s="0"/>
      <c r="ISR2" s="0"/>
      <c r="ISS2" s="0"/>
      <c r="IST2" s="0"/>
      <c r="ISU2" s="0"/>
      <c r="ISV2" s="0"/>
      <c r="ISW2" s="0"/>
      <c r="ISX2" s="0"/>
      <c r="ISY2" s="0"/>
      <c r="ISZ2" s="0"/>
      <c r="ITA2" s="0"/>
      <c r="ITB2" s="0"/>
      <c r="ITC2" s="0"/>
      <c r="ITD2" s="0"/>
      <c r="ITE2" s="0"/>
      <c r="ITF2" s="0"/>
      <c r="ITG2" s="0"/>
      <c r="ITH2" s="0"/>
      <c r="ITI2" s="0"/>
      <c r="ITJ2" s="0"/>
      <c r="ITK2" s="0"/>
      <c r="ITL2" s="0"/>
      <c r="ITM2" s="0"/>
      <c r="ITN2" s="0"/>
      <c r="ITO2" s="0"/>
      <c r="ITP2" s="0"/>
      <c r="ITQ2" s="0"/>
      <c r="ITR2" s="0"/>
      <c r="ITS2" s="0"/>
      <c r="ITT2" s="0"/>
      <c r="ITU2" s="0"/>
      <c r="ITV2" s="0"/>
      <c r="ITW2" s="0"/>
      <c r="ITX2" s="0"/>
      <c r="ITY2" s="0"/>
      <c r="ITZ2" s="0"/>
      <c r="IUA2" s="0"/>
      <c r="IUB2" s="0"/>
      <c r="IUC2" s="0"/>
      <c r="IUD2" s="0"/>
      <c r="IUE2" s="0"/>
      <c r="IUF2" s="0"/>
      <c r="IUG2" s="0"/>
      <c r="IUH2" s="0"/>
      <c r="IUI2" s="0"/>
      <c r="IUJ2" s="0"/>
      <c r="IUK2" s="0"/>
      <c r="IUL2" s="0"/>
      <c r="IUM2" s="0"/>
      <c r="IUN2" s="0"/>
      <c r="IUO2" s="0"/>
      <c r="IUP2" s="0"/>
      <c r="IUQ2" s="0"/>
      <c r="IUR2" s="0"/>
      <c r="IUS2" s="0"/>
      <c r="IUT2" s="0"/>
      <c r="IUU2" s="0"/>
      <c r="IUV2" s="0"/>
      <c r="IUW2" s="0"/>
      <c r="IUX2" s="0"/>
      <c r="IUY2" s="0"/>
      <c r="IUZ2" s="0"/>
      <c r="IVA2" s="0"/>
      <c r="IVB2" s="0"/>
      <c r="IVC2" s="0"/>
      <c r="IVD2" s="0"/>
      <c r="IVE2" s="0"/>
      <c r="IVF2" s="0"/>
      <c r="IVG2" s="0"/>
      <c r="IVH2" s="0"/>
      <c r="IVI2" s="0"/>
      <c r="IVJ2" s="0"/>
      <c r="IVK2" s="0"/>
      <c r="IVL2" s="0"/>
      <c r="IVM2" s="0"/>
      <c r="IVN2" s="0"/>
      <c r="IVO2" s="0"/>
      <c r="IVP2" s="0"/>
      <c r="IVQ2" s="0"/>
      <c r="IVR2" s="0"/>
      <c r="IVS2" s="0"/>
      <c r="IVT2" s="0"/>
      <c r="IVU2" s="0"/>
      <c r="IVV2" s="0"/>
      <c r="IVW2" s="0"/>
      <c r="IVX2" s="0"/>
      <c r="IVY2" s="0"/>
      <c r="IVZ2" s="0"/>
      <c r="IWA2" s="0"/>
      <c r="IWB2" s="0"/>
      <c r="IWC2" s="0"/>
      <c r="IWD2" s="0"/>
      <c r="IWE2" s="0"/>
      <c r="IWF2" s="0"/>
      <c r="IWG2" s="0"/>
      <c r="IWH2" s="0"/>
      <c r="IWI2" s="0"/>
      <c r="IWJ2" s="0"/>
      <c r="IWK2" s="0"/>
      <c r="IWL2" s="0"/>
      <c r="IWM2" s="0"/>
      <c r="IWN2" s="0"/>
      <c r="IWO2" s="0"/>
      <c r="IWP2" s="0"/>
      <c r="IWQ2" s="0"/>
      <c r="IWR2" s="0"/>
      <c r="IWS2" s="0"/>
      <c r="IWT2" s="0"/>
      <c r="IWU2" s="0"/>
      <c r="IWV2" s="0"/>
      <c r="IWW2" s="0"/>
      <c r="IWX2" s="0"/>
      <c r="IWY2" s="0"/>
      <c r="IWZ2" s="0"/>
      <c r="IXA2" s="0"/>
      <c r="IXB2" s="0"/>
      <c r="IXC2" s="0"/>
      <c r="IXD2" s="0"/>
      <c r="IXE2" s="0"/>
      <c r="IXF2" s="0"/>
      <c r="IXG2" s="0"/>
      <c r="IXH2" s="0"/>
      <c r="IXI2" s="0"/>
      <c r="IXJ2" s="0"/>
      <c r="IXK2" s="0"/>
      <c r="IXL2" s="0"/>
      <c r="IXM2" s="0"/>
      <c r="IXN2" s="0"/>
      <c r="IXO2" s="0"/>
      <c r="IXP2" s="0"/>
      <c r="IXQ2" s="0"/>
      <c r="IXR2" s="0"/>
      <c r="IXS2" s="0"/>
      <c r="IXT2" s="0"/>
      <c r="IXU2" s="0"/>
      <c r="IXV2" s="0"/>
      <c r="IXW2" s="0"/>
      <c r="IXX2" s="0"/>
      <c r="IXY2" s="0"/>
      <c r="IXZ2" s="0"/>
      <c r="IYA2" s="0"/>
      <c r="IYB2" s="0"/>
      <c r="IYC2" s="0"/>
      <c r="IYD2" s="0"/>
      <c r="IYE2" s="0"/>
      <c r="IYF2" s="0"/>
      <c r="IYG2" s="0"/>
      <c r="IYH2" s="0"/>
      <c r="IYI2" s="0"/>
      <c r="IYJ2" s="0"/>
      <c r="IYK2" s="0"/>
      <c r="IYL2" s="0"/>
      <c r="IYM2" s="0"/>
      <c r="IYN2" s="0"/>
      <c r="IYO2" s="0"/>
      <c r="IYP2" s="0"/>
      <c r="IYQ2" s="0"/>
      <c r="IYR2" s="0"/>
      <c r="IYS2" s="0"/>
      <c r="IYT2" s="0"/>
      <c r="IYU2" s="0"/>
      <c r="IYV2" s="0"/>
      <c r="IYW2" s="0"/>
      <c r="IYX2" s="0"/>
      <c r="IYY2" s="0"/>
      <c r="IYZ2" s="0"/>
      <c r="IZA2" s="0"/>
      <c r="IZB2" s="0"/>
      <c r="IZC2" s="0"/>
      <c r="IZD2" s="0"/>
      <c r="IZE2" s="0"/>
      <c r="IZF2" s="0"/>
      <c r="IZG2" s="0"/>
      <c r="IZH2" s="0"/>
      <c r="IZI2" s="0"/>
      <c r="IZJ2" s="0"/>
      <c r="IZK2" s="0"/>
      <c r="IZL2" s="0"/>
      <c r="IZM2" s="0"/>
      <c r="IZN2" s="0"/>
      <c r="IZO2" s="0"/>
      <c r="IZP2" s="0"/>
      <c r="IZQ2" s="0"/>
      <c r="IZR2" s="0"/>
      <c r="IZS2" s="0"/>
      <c r="IZT2" s="0"/>
      <c r="IZU2" s="0"/>
      <c r="IZV2" s="0"/>
      <c r="IZW2" s="0"/>
      <c r="IZX2" s="0"/>
      <c r="IZY2" s="0"/>
      <c r="IZZ2" s="0"/>
      <c r="JAA2" s="0"/>
      <c r="JAB2" s="0"/>
      <c r="JAC2" s="0"/>
      <c r="JAD2" s="0"/>
      <c r="JAE2" s="0"/>
      <c r="JAF2" s="0"/>
      <c r="JAG2" s="0"/>
      <c r="JAH2" s="0"/>
      <c r="JAI2" s="0"/>
      <c r="JAJ2" s="0"/>
      <c r="JAK2" s="0"/>
      <c r="JAL2" s="0"/>
      <c r="JAM2" s="0"/>
      <c r="JAN2" s="0"/>
      <c r="JAO2" s="0"/>
      <c r="JAP2" s="0"/>
      <c r="JAQ2" s="0"/>
      <c r="JAR2" s="0"/>
      <c r="JAS2" s="0"/>
      <c r="JAT2" s="0"/>
      <c r="JAU2" s="0"/>
      <c r="JAV2" s="0"/>
      <c r="JAW2" s="0"/>
      <c r="JAX2" s="0"/>
      <c r="JAY2" s="0"/>
      <c r="JAZ2" s="0"/>
      <c r="JBA2" s="0"/>
      <c r="JBB2" s="0"/>
      <c r="JBC2" s="0"/>
      <c r="JBD2" s="0"/>
      <c r="JBE2" s="0"/>
      <c r="JBF2" s="0"/>
      <c r="JBG2" s="0"/>
      <c r="JBH2" s="0"/>
      <c r="JBI2" s="0"/>
      <c r="JBJ2" s="0"/>
      <c r="JBK2" s="0"/>
      <c r="JBL2" s="0"/>
      <c r="JBM2" s="0"/>
      <c r="JBN2" s="0"/>
      <c r="JBO2" s="0"/>
      <c r="JBP2" s="0"/>
      <c r="JBQ2" s="0"/>
      <c r="JBR2" s="0"/>
      <c r="JBS2" s="0"/>
      <c r="JBT2" s="0"/>
      <c r="JBU2" s="0"/>
      <c r="JBV2" s="0"/>
      <c r="JBW2" s="0"/>
      <c r="JBX2" s="0"/>
      <c r="JBY2" s="0"/>
      <c r="JBZ2" s="0"/>
      <c r="JCA2" s="0"/>
      <c r="JCB2" s="0"/>
      <c r="JCC2" s="0"/>
      <c r="JCD2" s="0"/>
      <c r="JCE2" s="0"/>
      <c r="JCF2" s="0"/>
      <c r="JCG2" s="0"/>
      <c r="JCH2" s="0"/>
      <c r="JCI2" s="0"/>
      <c r="JCJ2" s="0"/>
      <c r="JCK2" s="0"/>
      <c r="JCL2" s="0"/>
      <c r="JCM2" s="0"/>
      <c r="JCN2" s="0"/>
      <c r="JCO2" s="0"/>
      <c r="JCP2" s="0"/>
      <c r="JCQ2" s="0"/>
      <c r="JCR2" s="0"/>
      <c r="JCS2" s="0"/>
      <c r="JCT2" s="0"/>
      <c r="JCU2" s="0"/>
      <c r="JCV2" s="0"/>
      <c r="JCW2" s="0"/>
      <c r="JCX2" s="0"/>
      <c r="JCY2" s="0"/>
      <c r="JCZ2" s="0"/>
      <c r="JDA2" s="0"/>
      <c r="JDB2" s="0"/>
      <c r="JDC2" s="0"/>
      <c r="JDD2" s="0"/>
      <c r="JDE2" s="0"/>
      <c r="JDF2" s="0"/>
      <c r="JDG2" s="0"/>
      <c r="JDH2" s="0"/>
      <c r="JDI2" s="0"/>
      <c r="JDJ2" s="0"/>
      <c r="JDK2" s="0"/>
      <c r="JDL2" s="0"/>
      <c r="JDM2" s="0"/>
      <c r="JDN2" s="0"/>
      <c r="JDO2" s="0"/>
      <c r="JDP2" s="0"/>
      <c r="JDQ2" s="0"/>
      <c r="JDR2" s="0"/>
      <c r="JDS2" s="0"/>
      <c r="JDT2" s="0"/>
      <c r="JDU2" s="0"/>
      <c r="JDV2" s="0"/>
      <c r="JDW2" s="0"/>
      <c r="JDX2" s="0"/>
      <c r="JDY2" s="0"/>
      <c r="JDZ2" s="0"/>
      <c r="JEA2" s="0"/>
      <c r="JEB2" s="0"/>
      <c r="JEC2" s="0"/>
      <c r="JED2" s="0"/>
      <c r="JEE2" s="0"/>
      <c r="JEF2" s="0"/>
      <c r="JEG2" s="0"/>
      <c r="JEH2" s="0"/>
      <c r="JEI2" s="0"/>
      <c r="JEJ2" s="0"/>
      <c r="JEK2" s="0"/>
      <c r="JEL2" s="0"/>
      <c r="JEM2" s="0"/>
      <c r="JEN2" s="0"/>
      <c r="JEO2" s="0"/>
      <c r="JEP2" s="0"/>
      <c r="JEQ2" s="0"/>
      <c r="JER2" s="0"/>
      <c r="JES2" s="0"/>
      <c r="JET2" s="0"/>
      <c r="JEU2" s="0"/>
      <c r="JEV2" s="0"/>
      <c r="JEW2" s="0"/>
      <c r="JEX2" s="0"/>
      <c r="JEY2" s="0"/>
      <c r="JEZ2" s="0"/>
      <c r="JFA2" s="0"/>
      <c r="JFB2" s="0"/>
      <c r="JFC2" s="0"/>
      <c r="JFD2" s="0"/>
      <c r="JFE2" s="0"/>
      <c r="JFF2" s="0"/>
      <c r="JFG2" s="0"/>
      <c r="JFH2" s="0"/>
      <c r="JFI2" s="0"/>
      <c r="JFJ2" s="0"/>
      <c r="JFK2" s="0"/>
      <c r="JFL2" s="0"/>
      <c r="JFM2" s="0"/>
      <c r="JFN2" s="0"/>
      <c r="JFO2" s="0"/>
      <c r="JFP2" s="0"/>
      <c r="JFQ2" s="0"/>
      <c r="JFR2" s="0"/>
      <c r="JFS2" s="0"/>
      <c r="JFT2" s="0"/>
      <c r="JFU2" s="0"/>
      <c r="JFV2" s="0"/>
      <c r="JFW2" s="0"/>
      <c r="JFX2" s="0"/>
      <c r="JFY2" s="0"/>
      <c r="JFZ2" s="0"/>
      <c r="JGA2" s="0"/>
      <c r="JGB2" s="0"/>
      <c r="JGC2" s="0"/>
      <c r="JGD2" s="0"/>
      <c r="JGE2" s="0"/>
      <c r="JGF2" s="0"/>
      <c r="JGG2" s="0"/>
      <c r="JGH2" s="0"/>
      <c r="JGI2" s="0"/>
      <c r="JGJ2" s="0"/>
      <c r="JGK2" s="0"/>
      <c r="JGL2" s="0"/>
      <c r="JGM2" s="0"/>
      <c r="JGN2" s="0"/>
      <c r="JGO2" s="0"/>
      <c r="JGP2" s="0"/>
      <c r="JGQ2" s="0"/>
      <c r="JGR2" s="0"/>
      <c r="JGS2" s="0"/>
      <c r="JGT2" s="0"/>
      <c r="JGU2" s="0"/>
      <c r="JGV2" s="0"/>
      <c r="JGW2" s="0"/>
      <c r="JGX2" s="0"/>
      <c r="JGY2" s="0"/>
      <c r="JGZ2" s="0"/>
      <c r="JHA2" s="0"/>
      <c r="JHB2" s="0"/>
      <c r="JHC2" s="0"/>
      <c r="JHD2" s="0"/>
      <c r="JHE2" s="0"/>
      <c r="JHF2" s="0"/>
      <c r="JHG2" s="0"/>
      <c r="JHH2" s="0"/>
      <c r="JHI2" s="0"/>
      <c r="JHJ2" s="0"/>
      <c r="JHK2" s="0"/>
      <c r="JHL2" s="0"/>
      <c r="JHM2" s="0"/>
      <c r="JHN2" s="0"/>
      <c r="JHO2" s="0"/>
      <c r="JHP2" s="0"/>
      <c r="JHQ2" s="0"/>
      <c r="JHR2" s="0"/>
      <c r="JHS2" s="0"/>
      <c r="JHT2" s="0"/>
      <c r="JHU2" s="0"/>
      <c r="JHV2" s="0"/>
      <c r="JHW2" s="0"/>
      <c r="JHX2" s="0"/>
      <c r="JHY2" s="0"/>
      <c r="JHZ2" s="0"/>
      <c r="JIA2" s="0"/>
      <c r="JIB2" s="0"/>
      <c r="JIC2" s="0"/>
      <c r="JID2" s="0"/>
      <c r="JIE2" s="0"/>
      <c r="JIF2" s="0"/>
      <c r="JIG2" s="0"/>
      <c r="JIH2" s="0"/>
      <c r="JII2" s="0"/>
      <c r="JIJ2" s="0"/>
      <c r="JIK2" s="0"/>
      <c r="JIL2" s="0"/>
      <c r="JIM2" s="0"/>
      <c r="JIN2" s="0"/>
      <c r="JIO2" s="0"/>
      <c r="JIP2" s="0"/>
      <c r="JIQ2" s="0"/>
      <c r="JIR2" s="0"/>
      <c r="JIS2" s="0"/>
      <c r="JIT2" s="0"/>
      <c r="JIU2" s="0"/>
      <c r="JIV2" s="0"/>
      <c r="JIW2" s="0"/>
      <c r="JIX2" s="0"/>
      <c r="JIY2" s="0"/>
      <c r="JIZ2" s="0"/>
      <c r="JJA2" s="0"/>
      <c r="JJB2" s="0"/>
      <c r="JJC2" s="0"/>
      <c r="JJD2" s="0"/>
      <c r="JJE2" s="0"/>
      <c r="JJF2" s="0"/>
      <c r="JJG2" s="0"/>
      <c r="JJH2" s="0"/>
      <c r="JJI2" s="0"/>
      <c r="JJJ2" s="0"/>
      <c r="JJK2" s="0"/>
      <c r="JJL2" s="0"/>
      <c r="JJM2" s="0"/>
      <c r="JJN2" s="0"/>
      <c r="JJO2" s="0"/>
      <c r="JJP2" s="0"/>
      <c r="JJQ2" s="0"/>
      <c r="JJR2" s="0"/>
      <c r="JJS2" s="0"/>
      <c r="JJT2" s="0"/>
      <c r="JJU2" s="0"/>
      <c r="JJV2" s="0"/>
      <c r="JJW2" s="0"/>
      <c r="JJX2" s="0"/>
      <c r="JJY2" s="0"/>
      <c r="JJZ2" s="0"/>
      <c r="JKA2" s="0"/>
      <c r="JKB2" s="0"/>
      <c r="JKC2" s="0"/>
      <c r="JKD2" s="0"/>
      <c r="JKE2" s="0"/>
      <c r="JKF2" s="0"/>
      <c r="JKG2" s="0"/>
      <c r="JKH2" s="0"/>
      <c r="JKI2" s="0"/>
      <c r="JKJ2" s="0"/>
      <c r="JKK2" s="0"/>
      <c r="JKL2" s="0"/>
      <c r="JKM2" s="0"/>
      <c r="JKN2" s="0"/>
      <c r="JKO2" s="0"/>
      <c r="JKP2" s="0"/>
      <c r="JKQ2" s="0"/>
      <c r="JKR2" s="0"/>
      <c r="JKS2" s="0"/>
      <c r="JKT2" s="0"/>
      <c r="JKU2" s="0"/>
      <c r="JKV2" s="0"/>
      <c r="JKW2" s="0"/>
      <c r="JKX2" s="0"/>
      <c r="JKY2" s="0"/>
      <c r="JKZ2" s="0"/>
      <c r="JLA2" s="0"/>
      <c r="JLB2" s="0"/>
      <c r="JLC2" s="0"/>
      <c r="JLD2" s="0"/>
      <c r="JLE2" s="0"/>
      <c r="JLF2" s="0"/>
      <c r="JLG2" s="0"/>
      <c r="JLH2" s="0"/>
      <c r="JLI2" s="0"/>
      <c r="JLJ2" s="0"/>
      <c r="JLK2" s="0"/>
      <c r="JLL2" s="0"/>
      <c r="JLM2" s="0"/>
      <c r="JLN2" s="0"/>
      <c r="JLO2" s="0"/>
      <c r="JLP2" s="0"/>
      <c r="JLQ2" s="0"/>
      <c r="JLR2" s="0"/>
      <c r="JLS2" s="0"/>
      <c r="JLT2" s="0"/>
      <c r="JLU2" s="0"/>
      <c r="JLV2" s="0"/>
      <c r="JLW2" s="0"/>
      <c r="JLX2" s="0"/>
      <c r="JLY2" s="0"/>
      <c r="JLZ2" s="0"/>
      <c r="JMA2" s="0"/>
      <c r="JMB2" s="0"/>
      <c r="JMC2" s="0"/>
      <c r="JMD2" s="0"/>
      <c r="JME2" s="0"/>
      <c r="JMF2" s="0"/>
      <c r="JMG2" s="0"/>
      <c r="JMH2" s="0"/>
      <c r="JMI2" s="0"/>
      <c r="JMJ2" s="0"/>
      <c r="JMK2" s="0"/>
      <c r="JML2" s="0"/>
      <c r="JMM2" s="0"/>
      <c r="JMN2" s="0"/>
      <c r="JMO2" s="0"/>
      <c r="JMP2" s="0"/>
      <c r="JMQ2" s="0"/>
      <c r="JMR2" s="0"/>
      <c r="JMS2" s="0"/>
      <c r="JMT2" s="0"/>
      <c r="JMU2" s="0"/>
      <c r="JMV2" s="0"/>
      <c r="JMW2" s="0"/>
      <c r="JMX2" s="0"/>
      <c r="JMY2" s="0"/>
      <c r="JMZ2" s="0"/>
      <c r="JNA2" s="0"/>
      <c r="JNB2" s="0"/>
      <c r="JNC2" s="0"/>
      <c r="JND2" s="0"/>
      <c r="JNE2" s="0"/>
      <c r="JNF2" s="0"/>
      <c r="JNG2" s="0"/>
      <c r="JNH2" s="0"/>
      <c r="JNI2" s="0"/>
      <c r="JNJ2" s="0"/>
      <c r="JNK2" s="0"/>
      <c r="JNL2" s="0"/>
      <c r="JNM2" s="0"/>
      <c r="JNN2" s="0"/>
      <c r="JNO2" s="0"/>
      <c r="JNP2" s="0"/>
      <c r="JNQ2" s="0"/>
      <c r="JNR2" s="0"/>
      <c r="JNS2" s="0"/>
      <c r="JNT2" s="0"/>
      <c r="JNU2" s="0"/>
      <c r="JNV2" s="0"/>
      <c r="JNW2" s="0"/>
      <c r="JNX2" s="0"/>
      <c r="JNY2" s="0"/>
      <c r="JNZ2" s="0"/>
      <c r="JOA2" s="0"/>
      <c r="JOB2" s="0"/>
      <c r="JOC2" s="0"/>
      <c r="JOD2" s="0"/>
      <c r="JOE2" s="0"/>
      <c r="JOF2" s="0"/>
      <c r="JOG2" s="0"/>
      <c r="JOH2" s="0"/>
      <c r="JOI2" s="0"/>
      <c r="JOJ2" s="0"/>
      <c r="JOK2" s="0"/>
      <c r="JOL2" s="0"/>
      <c r="JOM2" s="0"/>
      <c r="JON2" s="0"/>
      <c r="JOO2" s="0"/>
      <c r="JOP2" s="0"/>
      <c r="JOQ2" s="0"/>
      <c r="JOR2" s="0"/>
      <c r="JOS2" s="0"/>
      <c r="JOT2" s="0"/>
      <c r="JOU2" s="0"/>
      <c r="JOV2" s="0"/>
      <c r="JOW2" s="0"/>
      <c r="JOX2" s="0"/>
      <c r="JOY2" s="0"/>
      <c r="JOZ2" s="0"/>
      <c r="JPA2" s="0"/>
      <c r="JPB2" s="0"/>
      <c r="JPC2" s="0"/>
      <c r="JPD2" s="0"/>
      <c r="JPE2" s="0"/>
      <c r="JPF2" s="0"/>
      <c r="JPG2" s="0"/>
      <c r="JPH2" s="0"/>
      <c r="JPI2" s="0"/>
      <c r="JPJ2" s="0"/>
      <c r="JPK2" s="0"/>
      <c r="JPL2" s="0"/>
      <c r="JPM2" s="0"/>
      <c r="JPN2" s="0"/>
      <c r="JPO2" s="0"/>
      <c r="JPP2" s="0"/>
      <c r="JPQ2" s="0"/>
      <c r="JPR2" s="0"/>
      <c r="JPS2" s="0"/>
      <c r="JPT2" s="0"/>
      <c r="JPU2" s="0"/>
      <c r="JPV2" s="0"/>
      <c r="JPW2" s="0"/>
      <c r="JPX2" s="0"/>
      <c r="JPY2" s="0"/>
      <c r="JPZ2" s="0"/>
      <c r="JQA2" s="0"/>
      <c r="JQB2" s="0"/>
      <c r="JQC2" s="0"/>
      <c r="JQD2" s="0"/>
      <c r="JQE2" s="0"/>
      <c r="JQF2" s="0"/>
      <c r="JQG2" s="0"/>
      <c r="JQH2" s="0"/>
      <c r="JQI2" s="0"/>
      <c r="JQJ2" s="0"/>
      <c r="JQK2" s="0"/>
      <c r="JQL2" s="0"/>
      <c r="JQM2" s="0"/>
      <c r="JQN2" s="0"/>
      <c r="JQO2" s="0"/>
      <c r="JQP2" s="0"/>
      <c r="JQQ2" s="0"/>
      <c r="JQR2" s="0"/>
      <c r="JQS2" s="0"/>
      <c r="JQT2" s="0"/>
      <c r="JQU2" s="0"/>
      <c r="JQV2" s="0"/>
      <c r="JQW2" s="0"/>
      <c r="JQX2" s="0"/>
      <c r="JQY2" s="0"/>
      <c r="JQZ2" s="0"/>
      <c r="JRA2" s="0"/>
      <c r="JRB2" s="0"/>
      <c r="JRC2" s="0"/>
      <c r="JRD2" s="0"/>
      <c r="JRE2" s="0"/>
      <c r="JRF2" s="0"/>
      <c r="JRG2" s="0"/>
      <c r="JRH2" s="0"/>
      <c r="JRI2" s="0"/>
      <c r="JRJ2" s="0"/>
      <c r="JRK2" s="0"/>
      <c r="JRL2" s="0"/>
      <c r="JRM2" s="0"/>
      <c r="JRN2" s="0"/>
      <c r="JRO2" s="0"/>
      <c r="JRP2" s="0"/>
      <c r="JRQ2" s="0"/>
      <c r="JRR2" s="0"/>
      <c r="JRS2" s="0"/>
      <c r="JRT2" s="0"/>
      <c r="JRU2" s="0"/>
      <c r="JRV2" s="0"/>
      <c r="JRW2" s="0"/>
      <c r="JRX2" s="0"/>
      <c r="JRY2" s="0"/>
      <c r="JRZ2" s="0"/>
      <c r="JSA2" s="0"/>
      <c r="JSB2" s="0"/>
      <c r="JSC2" s="0"/>
      <c r="JSD2" s="0"/>
      <c r="JSE2" s="0"/>
      <c r="JSF2" s="0"/>
      <c r="JSG2" s="0"/>
      <c r="JSH2" s="0"/>
      <c r="JSI2" s="0"/>
      <c r="JSJ2" s="0"/>
      <c r="JSK2" s="0"/>
      <c r="JSL2" s="0"/>
      <c r="JSM2" s="0"/>
      <c r="JSN2" s="0"/>
      <c r="JSO2" s="0"/>
      <c r="JSP2" s="0"/>
      <c r="JSQ2" s="0"/>
      <c r="JSR2" s="0"/>
      <c r="JSS2" s="0"/>
      <c r="JST2" s="0"/>
      <c r="JSU2" s="0"/>
      <c r="JSV2" s="0"/>
      <c r="JSW2" s="0"/>
      <c r="JSX2" s="0"/>
      <c r="JSY2" s="0"/>
      <c r="JSZ2" s="0"/>
      <c r="JTA2" s="0"/>
      <c r="JTB2" s="0"/>
      <c r="JTC2" s="0"/>
      <c r="JTD2" s="0"/>
      <c r="JTE2" s="0"/>
      <c r="JTF2" s="0"/>
      <c r="JTG2" s="0"/>
      <c r="JTH2" s="0"/>
      <c r="JTI2" s="0"/>
      <c r="JTJ2" s="0"/>
      <c r="JTK2" s="0"/>
      <c r="JTL2" s="0"/>
      <c r="JTM2" s="0"/>
      <c r="JTN2" s="0"/>
      <c r="JTO2" s="0"/>
      <c r="JTP2" s="0"/>
      <c r="JTQ2" s="0"/>
      <c r="JTR2" s="0"/>
      <c r="JTS2" s="0"/>
      <c r="JTT2" s="0"/>
      <c r="JTU2" s="0"/>
      <c r="JTV2" s="0"/>
      <c r="JTW2" s="0"/>
      <c r="JTX2" s="0"/>
      <c r="JTY2" s="0"/>
      <c r="JTZ2" s="0"/>
      <c r="JUA2" s="0"/>
      <c r="JUB2" s="0"/>
      <c r="JUC2" s="0"/>
      <c r="JUD2" s="0"/>
      <c r="JUE2" s="0"/>
      <c r="JUF2" s="0"/>
      <c r="JUG2" s="0"/>
      <c r="JUH2" s="0"/>
      <c r="JUI2" s="0"/>
      <c r="JUJ2" s="0"/>
      <c r="JUK2" s="0"/>
      <c r="JUL2" s="0"/>
      <c r="JUM2" s="0"/>
      <c r="JUN2" s="0"/>
      <c r="JUO2" s="0"/>
      <c r="JUP2" s="0"/>
      <c r="JUQ2" s="0"/>
      <c r="JUR2" s="0"/>
      <c r="JUS2" s="0"/>
      <c r="JUT2" s="0"/>
      <c r="JUU2" s="0"/>
      <c r="JUV2" s="0"/>
      <c r="JUW2" s="0"/>
      <c r="JUX2" s="0"/>
      <c r="JUY2" s="0"/>
      <c r="JUZ2" s="0"/>
      <c r="JVA2" s="0"/>
      <c r="JVB2" s="0"/>
      <c r="JVC2" s="0"/>
      <c r="JVD2" s="0"/>
      <c r="JVE2" s="0"/>
      <c r="JVF2" s="0"/>
      <c r="JVG2" s="0"/>
      <c r="JVH2" s="0"/>
      <c r="JVI2" s="0"/>
      <c r="JVJ2" s="0"/>
      <c r="JVK2" s="0"/>
      <c r="JVL2" s="0"/>
      <c r="JVM2" s="0"/>
      <c r="JVN2" s="0"/>
      <c r="JVO2" s="0"/>
      <c r="JVP2" s="0"/>
      <c r="JVQ2" s="0"/>
      <c r="JVR2" s="0"/>
      <c r="JVS2" s="0"/>
      <c r="JVT2" s="0"/>
      <c r="JVU2" s="0"/>
      <c r="JVV2" s="0"/>
      <c r="JVW2" s="0"/>
      <c r="JVX2" s="0"/>
      <c r="JVY2" s="0"/>
      <c r="JVZ2" s="0"/>
      <c r="JWA2" s="0"/>
      <c r="JWB2" s="0"/>
      <c r="JWC2" s="0"/>
      <c r="JWD2" s="0"/>
      <c r="JWE2" s="0"/>
      <c r="JWF2" s="0"/>
      <c r="JWG2" s="0"/>
      <c r="JWH2" s="0"/>
      <c r="JWI2" s="0"/>
      <c r="JWJ2" s="0"/>
      <c r="JWK2" s="0"/>
      <c r="JWL2" s="0"/>
      <c r="JWM2" s="0"/>
      <c r="JWN2" s="0"/>
      <c r="JWO2" s="0"/>
      <c r="JWP2" s="0"/>
      <c r="JWQ2" s="0"/>
      <c r="JWR2" s="0"/>
      <c r="JWS2" s="0"/>
      <c r="JWT2" s="0"/>
      <c r="JWU2" s="0"/>
      <c r="JWV2" s="0"/>
      <c r="JWW2" s="0"/>
      <c r="JWX2" s="0"/>
      <c r="JWY2" s="0"/>
      <c r="JWZ2" s="0"/>
      <c r="JXA2" s="0"/>
      <c r="JXB2" s="0"/>
      <c r="JXC2" s="0"/>
      <c r="JXD2" s="0"/>
      <c r="JXE2" s="0"/>
      <c r="JXF2" s="0"/>
      <c r="JXG2" s="0"/>
      <c r="JXH2" s="0"/>
      <c r="JXI2" s="0"/>
      <c r="JXJ2" s="0"/>
      <c r="JXK2" s="0"/>
      <c r="JXL2" s="0"/>
      <c r="JXM2" s="0"/>
      <c r="JXN2" s="0"/>
      <c r="JXO2" s="0"/>
      <c r="JXP2" s="0"/>
      <c r="JXQ2" s="0"/>
      <c r="JXR2" s="0"/>
      <c r="JXS2" s="0"/>
      <c r="JXT2" s="0"/>
      <c r="JXU2" s="0"/>
      <c r="JXV2" s="0"/>
      <c r="JXW2" s="0"/>
      <c r="JXX2" s="0"/>
      <c r="JXY2" s="0"/>
      <c r="JXZ2" s="0"/>
      <c r="JYA2" s="0"/>
      <c r="JYB2" s="0"/>
      <c r="JYC2" s="0"/>
      <c r="JYD2" s="0"/>
      <c r="JYE2" s="0"/>
      <c r="JYF2" s="0"/>
      <c r="JYG2" s="0"/>
      <c r="JYH2" s="0"/>
      <c r="JYI2" s="0"/>
      <c r="JYJ2" s="0"/>
      <c r="JYK2" s="0"/>
      <c r="JYL2" s="0"/>
      <c r="JYM2" s="0"/>
      <c r="JYN2" s="0"/>
      <c r="JYO2" s="0"/>
      <c r="JYP2" s="0"/>
      <c r="JYQ2" s="0"/>
      <c r="JYR2" s="0"/>
      <c r="JYS2" s="0"/>
      <c r="JYT2" s="0"/>
      <c r="JYU2" s="0"/>
      <c r="JYV2" s="0"/>
      <c r="JYW2" s="0"/>
      <c r="JYX2" s="0"/>
      <c r="JYY2" s="0"/>
      <c r="JYZ2" s="0"/>
      <c r="JZA2" s="0"/>
      <c r="JZB2" s="0"/>
      <c r="JZC2" s="0"/>
      <c r="JZD2" s="0"/>
      <c r="JZE2" s="0"/>
      <c r="JZF2" s="0"/>
      <c r="JZG2" s="0"/>
      <c r="JZH2" s="0"/>
      <c r="JZI2" s="0"/>
      <c r="JZJ2" s="0"/>
      <c r="JZK2" s="0"/>
      <c r="JZL2" s="0"/>
      <c r="JZM2" s="0"/>
      <c r="JZN2" s="0"/>
      <c r="JZO2" s="0"/>
      <c r="JZP2" s="0"/>
      <c r="JZQ2" s="0"/>
      <c r="JZR2" s="0"/>
      <c r="JZS2" s="0"/>
      <c r="JZT2" s="0"/>
      <c r="JZU2" s="0"/>
      <c r="JZV2" s="0"/>
      <c r="JZW2" s="0"/>
      <c r="JZX2" s="0"/>
      <c r="JZY2" s="0"/>
      <c r="JZZ2" s="0"/>
      <c r="KAA2" s="0"/>
      <c r="KAB2" s="0"/>
      <c r="KAC2" s="0"/>
      <c r="KAD2" s="0"/>
      <c r="KAE2" s="0"/>
      <c r="KAF2" s="0"/>
      <c r="KAG2" s="0"/>
      <c r="KAH2" s="0"/>
      <c r="KAI2" s="0"/>
      <c r="KAJ2" s="0"/>
      <c r="KAK2" s="0"/>
      <c r="KAL2" s="0"/>
      <c r="KAM2" s="0"/>
      <c r="KAN2" s="0"/>
      <c r="KAO2" s="0"/>
      <c r="KAP2" s="0"/>
      <c r="KAQ2" s="0"/>
      <c r="KAR2" s="0"/>
      <c r="KAS2" s="0"/>
      <c r="KAT2" s="0"/>
      <c r="KAU2" s="0"/>
      <c r="KAV2" s="0"/>
      <c r="KAW2" s="0"/>
      <c r="KAX2" s="0"/>
      <c r="KAY2" s="0"/>
      <c r="KAZ2" s="0"/>
      <c r="KBA2" s="0"/>
      <c r="KBB2" s="0"/>
      <c r="KBC2" s="0"/>
      <c r="KBD2" s="0"/>
      <c r="KBE2" s="0"/>
      <c r="KBF2" s="0"/>
      <c r="KBG2" s="0"/>
      <c r="KBH2" s="0"/>
      <c r="KBI2" s="0"/>
      <c r="KBJ2" s="0"/>
      <c r="KBK2" s="0"/>
      <c r="KBL2" s="0"/>
      <c r="KBM2" s="0"/>
      <c r="KBN2" s="0"/>
      <c r="KBO2" s="0"/>
      <c r="KBP2" s="0"/>
      <c r="KBQ2" s="0"/>
      <c r="KBR2" s="0"/>
      <c r="KBS2" s="0"/>
      <c r="KBT2" s="0"/>
      <c r="KBU2" s="0"/>
      <c r="KBV2" s="0"/>
      <c r="KBW2" s="0"/>
      <c r="KBX2" s="0"/>
      <c r="KBY2" s="0"/>
      <c r="KBZ2" s="0"/>
      <c r="KCA2" s="0"/>
      <c r="KCB2" s="0"/>
      <c r="KCC2" s="0"/>
      <c r="KCD2" s="0"/>
      <c r="KCE2" s="0"/>
      <c r="KCF2" s="0"/>
      <c r="KCG2" s="0"/>
      <c r="KCH2" s="0"/>
      <c r="KCI2" s="0"/>
      <c r="KCJ2" s="0"/>
      <c r="KCK2" s="0"/>
      <c r="KCL2" s="0"/>
      <c r="KCM2" s="0"/>
      <c r="KCN2" s="0"/>
      <c r="KCO2" s="0"/>
      <c r="KCP2" s="0"/>
      <c r="KCQ2" s="0"/>
      <c r="KCR2" s="0"/>
      <c r="KCS2" s="0"/>
      <c r="KCT2" s="0"/>
      <c r="KCU2" s="0"/>
      <c r="KCV2" s="0"/>
      <c r="KCW2" s="0"/>
      <c r="KCX2" s="0"/>
      <c r="KCY2" s="0"/>
      <c r="KCZ2" s="0"/>
      <c r="KDA2" s="0"/>
      <c r="KDB2" s="0"/>
      <c r="KDC2" s="0"/>
      <c r="KDD2" s="0"/>
      <c r="KDE2" s="0"/>
      <c r="KDF2" s="0"/>
      <c r="KDG2" s="0"/>
      <c r="KDH2" s="0"/>
      <c r="KDI2" s="0"/>
      <c r="KDJ2" s="0"/>
      <c r="KDK2" s="0"/>
      <c r="KDL2" s="0"/>
      <c r="KDM2" s="0"/>
      <c r="KDN2" s="0"/>
      <c r="KDO2" s="0"/>
      <c r="KDP2" s="0"/>
      <c r="KDQ2" s="0"/>
      <c r="KDR2" s="0"/>
      <c r="KDS2" s="0"/>
      <c r="KDT2" s="0"/>
      <c r="KDU2" s="0"/>
      <c r="KDV2" s="0"/>
      <c r="KDW2" s="0"/>
      <c r="KDX2" s="0"/>
      <c r="KDY2" s="0"/>
      <c r="KDZ2" s="0"/>
      <c r="KEA2" s="0"/>
      <c r="KEB2" s="0"/>
      <c r="KEC2" s="0"/>
      <c r="KED2" s="0"/>
      <c r="KEE2" s="0"/>
      <c r="KEF2" s="0"/>
      <c r="KEG2" s="0"/>
      <c r="KEH2" s="0"/>
      <c r="KEI2" s="0"/>
      <c r="KEJ2" s="0"/>
      <c r="KEK2" s="0"/>
      <c r="KEL2" s="0"/>
      <c r="KEM2" s="0"/>
      <c r="KEN2" s="0"/>
      <c r="KEO2" s="0"/>
      <c r="KEP2" s="0"/>
      <c r="KEQ2" s="0"/>
      <c r="KER2" s="0"/>
      <c r="KES2" s="0"/>
      <c r="KET2" s="0"/>
      <c r="KEU2" s="0"/>
      <c r="KEV2" s="0"/>
      <c r="KEW2" s="0"/>
      <c r="KEX2" s="0"/>
      <c r="KEY2" s="0"/>
      <c r="KEZ2" s="0"/>
      <c r="KFA2" s="0"/>
      <c r="KFB2" s="0"/>
      <c r="KFC2" s="0"/>
      <c r="KFD2" s="0"/>
      <c r="KFE2" s="0"/>
      <c r="KFF2" s="0"/>
      <c r="KFG2" s="0"/>
      <c r="KFH2" s="0"/>
      <c r="KFI2" s="0"/>
      <c r="KFJ2" s="0"/>
      <c r="KFK2" s="0"/>
      <c r="KFL2" s="0"/>
      <c r="KFM2" s="0"/>
      <c r="KFN2" s="0"/>
      <c r="KFO2" s="0"/>
      <c r="KFP2" s="0"/>
      <c r="KFQ2" s="0"/>
      <c r="KFR2" s="0"/>
      <c r="KFS2" s="0"/>
      <c r="KFT2" s="0"/>
      <c r="KFU2" s="0"/>
      <c r="KFV2" s="0"/>
      <c r="KFW2" s="0"/>
      <c r="KFX2" s="0"/>
      <c r="KFY2" s="0"/>
      <c r="KFZ2" s="0"/>
      <c r="KGA2" s="0"/>
      <c r="KGB2" s="0"/>
      <c r="KGC2" s="0"/>
      <c r="KGD2" s="0"/>
      <c r="KGE2" s="0"/>
      <c r="KGF2" s="0"/>
      <c r="KGG2" s="0"/>
      <c r="KGH2" s="0"/>
      <c r="KGI2" s="0"/>
      <c r="KGJ2" s="0"/>
      <c r="KGK2" s="0"/>
      <c r="KGL2" s="0"/>
      <c r="KGM2" s="0"/>
      <c r="KGN2" s="0"/>
      <c r="KGO2" s="0"/>
      <c r="KGP2" s="0"/>
      <c r="KGQ2" s="0"/>
      <c r="KGR2" s="0"/>
      <c r="KGS2" s="0"/>
      <c r="KGT2" s="0"/>
      <c r="KGU2" s="0"/>
      <c r="KGV2" s="0"/>
      <c r="KGW2" s="0"/>
      <c r="KGX2" s="0"/>
      <c r="KGY2" s="0"/>
      <c r="KGZ2" s="0"/>
      <c r="KHA2" s="0"/>
      <c r="KHB2" s="0"/>
      <c r="KHC2" s="0"/>
      <c r="KHD2" s="0"/>
      <c r="KHE2" s="0"/>
      <c r="KHF2" s="0"/>
      <c r="KHG2" s="0"/>
      <c r="KHH2" s="0"/>
      <c r="KHI2" s="0"/>
      <c r="KHJ2" s="0"/>
      <c r="KHK2" s="0"/>
      <c r="KHL2" s="0"/>
      <c r="KHM2" s="0"/>
      <c r="KHN2" s="0"/>
      <c r="KHO2" s="0"/>
      <c r="KHP2" s="0"/>
      <c r="KHQ2" s="0"/>
      <c r="KHR2" s="0"/>
      <c r="KHS2" s="0"/>
      <c r="KHT2" s="0"/>
      <c r="KHU2" s="0"/>
      <c r="KHV2" s="0"/>
      <c r="KHW2" s="0"/>
      <c r="KHX2" s="0"/>
      <c r="KHY2" s="0"/>
      <c r="KHZ2" s="0"/>
      <c r="KIA2" s="0"/>
      <c r="KIB2" s="0"/>
      <c r="KIC2" s="0"/>
      <c r="KID2" s="0"/>
      <c r="KIE2" s="0"/>
      <c r="KIF2" s="0"/>
      <c r="KIG2" s="0"/>
      <c r="KIH2" s="0"/>
      <c r="KII2" s="0"/>
      <c r="KIJ2" s="0"/>
      <c r="KIK2" s="0"/>
      <c r="KIL2" s="0"/>
      <c r="KIM2" s="0"/>
      <c r="KIN2" s="0"/>
      <c r="KIO2" s="0"/>
      <c r="KIP2" s="0"/>
      <c r="KIQ2" s="0"/>
      <c r="KIR2" s="0"/>
      <c r="KIS2" s="0"/>
      <c r="KIT2" s="0"/>
      <c r="KIU2" s="0"/>
      <c r="KIV2" s="0"/>
      <c r="KIW2" s="0"/>
      <c r="KIX2" s="0"/>
      <c r="KIY2" s="0"/>
      <c r="KIZ2" s="0"/>
      <c r="KJA2" s="0"/>
      <c r="KJB2" s="0"/>
      <c r="KJC2" s="0"/>
      <c r="KJD2" s="0"/>
      <c r="KJE2" s="0"/>
      <c r="KJF2" s="0"/>
      <c r="KJG2" s="0"/>
      <c r="KJH2" s="0"/>
      <c r="KJI2" s="0"/>
      <c r="KJJ2" s="0"/>
      <c r="KJK2" s="0"/>
      <c r="KJL2" s="0"/>
      <c r="KJM2" s="0"/>
      <c r="KJN2" s="0"/>
      <c r="KJO2" s="0"/>
      <c r="KJP2" s="0"/>
      <c r="KJQ2" s="0"/>
      <c r="KJR2" s="0"/>
      <c r="KJS2" s="0"/>
      <c r="KJT2" s="0"/>
      <c r="KJU2" s="0"/>
      <c r="KJV2" s="0"/>
      <c r="KJW2" s="0"/>
      <c r="KJX2" s="0"/>
      <c r="KJY2" s="0"/>
      <c r="KJZ2" s="0"/>
      <c r="KKA2" s="0"/>
      <c r="KKB2" s="0"/>
      <c r="KKC2" s="0"/>
      <c r="KKD2" s="0"/>
      <c r="KKE2" s="0"/>
      <c r="KKF2" s="0"/>
      <c r="KKG2" s="0"/>
      <c r="KKH2" s="0"/>
      <c r="KKI2" s="0"/>
      <c r="KKJ2" s="0"/>
      <c r="KKK2" s="0"/>
      <c r="KKL2" s="0"/>
      <c r="KKM2" s="0"/>
      <c r="KKN2" s="0"/>
      <c r="KKO2" s="0"/>
      <c r="KKP2" s="0"/>
      <c r="KKQ2" s="0"/>
      <c r="KKR2" s="0"/>
      <c r="KKS2" s="0"/>
      <c r="KKT2" s="0"/>
      <c r="KKU2" s="0"/>
      <c r="KKV2" s="0"/>
      <c r="KKW2" s="0"/>
      <c r="KKX2" s="0"/>
      <c r="KKY2" s="0"/>
      <c r="KKZ2" s="0"/>
      <c r="KLA2" s="0"/>
      <c r="KLB2" s="0"/>
      <c r="KLC2" s="0"/>
      <c r="KLD2" s="0"/>
      <c r="KLE2" s="0"/>
      <c r="KLF2" s="0"/>
      <c r="KLG2" s="0"/>
      <c r="KLH2" s="0"/>
      <c r="KLI2" s="0"/>
      <c r="KLJ2" s="0"/>
      <c r="KLK2" s="0"/>
      <c r="KLL2" s="0"/>
      <c r="KLM2" s="0"/>
      <c r="KLN2" s="0"/>
      <c r="KLO2" s="0"/>
      <c r="KLP2" s="0"/>
      <c r="KLQ2" s="0"/>
      <c r="KLR2" s="0"/>
      <c r="KLS2" s="0"/>
      <c r="KLT2" s="0"/>
      <c r="KLU2" s="0"/>
      <c r="KLV2" s="0"/>
      <c r="KLW2" s="0"/>
      <c r="KLX2" s="0"/>
      <c r="KLY2" s="0"/>
      <c r="KLZ2" s="0"/>
      <c r="KMA2" s="0"/>
      <c r="KMB2" s="0"/>
      <c r="KMC2" s="0"/>
      <c r="KMD2" s="0"/>
      <c r="KME2" s="0"/>
      <c r="KMF2" s="0"/>
      <c r="KMG2" s="0"/>
      <c r="KMH2" s="0"/>
      <c r="KMI2" s="0"/>
      <c r="KMJ2" s="0"/>
      <c r="KMK2" s="0"/>
      <c r="KML2" s="0"/>
      <c r="KMM2" s="0"/>
      <c r="KMN2" s="0"/>
      <c r="KMO2" s="0"/>
      <c r="KMP2" s="0"/>
      <c r="KMQ2" s="0"/>
      <c r="KMR2" s="0"/>
      <c r="KMS2" s="0"/>
      <c r="KMT2" s="0"/>
      <c r="KMU2" s="0"/>
      <c r="KMV2" s="0"/>
      <c r="KMW2" s="0"/>
      <c r="KMX2" s="0"/>
      <c r="KMY2" s="0"/>
      <c r="KMZ2" s="0"/>
      <c r="KNA2" s="0"/>
      <c r="KNB2" s="0"/>
      <c r="KNC2" s="0"/>
      <c r="KND2" s="0"/>
      <c r="KNE2" s="0"/>
      <c r="KNF2" s="0"/>
      <c r="KNG2" s="0"/>
      <c r="KNH2" s="0"/>
      <c r="KNI2" s="0"/>
      <c r="KNJ2" s="0"/>
      <c r="KNK2" s="0"/>
      <c r="KNL2" s="0"/>
      <c r="KNM2" s="0"/>
      <c r="KNN2" s="0"/>
      <c r="KNO2" s="0"/>
      <c r="KNP2" s="0"/>
      <c r="KNQ2" s="0"/>
      <c r="KNR2" s="0"/>
      <c r="KNS2" s="0"/>
      <c r="KNT2" s="0"/>
      <c r="KNU2" s="0"/>
      <c r="KNV2" s="0"/>
      <c r="KNW2" s="0"/>
      <c r="KNX2" s="0"/>
      <c r="KNY2" s="0"/>
      <c r="KNZ2" s="0"/>
      <c r="KOA2" s="0"/>
      <c r="KOB2" s="0"/>
      <c r="KOC2" s="0"/>
      <c r="KOD2" s="0"/>
      <c r="KOE2" s="0"/>
      <c r="KOF2" s="0"/>
      <c r="KOG2" s="0"/>
      <c r="KOH2" s="0"/>
      <c r="KOI2" s="0"/>
      <c r="KOJ2" s="0"/>
      <c r="KOK2" s="0"/>
      <c r="KOL2" s="0"/>
      <c r="KOM2" s="0"/>
      <c r="KON2" s="0"/>
      <c r="KOO2" s="0"/>
      <c r="KOP2" s="0"/>
      <c r="KOQ2" s="0"/>
      <c r="KOR2" s="0"/>
      <c r="KOS2" s="0"/>
      <c r="KOT2" s="0"/>
      <c r="KOU2" s="0"/>
      <c r="KOV2" s="0"/>
      <c r="KOW2" s="0"/>
      <c r="KOX2" s="0"/>
      <c r="KOY2" s="0"/>
      <c r="KOZ2" s="0"/>
      <c r="KPA2" s="0"/>
      <c r="KPB2" s="0"/>
      <c r="KPC2" s="0"/>
      <c r="KPD2" s="0"/>
      <c r="KPE2" s="0"/>
      <c r="KPF2" s="0"/>
      <c r="KPG2" s="0"/>
      <c r="KPH2" s="0"/>
      <c r="KPI2" s="0"/>
      <c r="KPJ2" s="0"/>
      <c r="KPK2" s="0"/>
      <c r="KPL2" s="0"/>
      <c r="KPM2" s="0"/>
      <c r="KPN2" s="0"/>
      <c r="KPO2" s="0"/>
      <c r="KPP2" s="0"/>
      <c r="KPQ2" s="0"/>
      <c r="KPR2" s="0"/>
      <c r="KPS2" s="0"/>
      <c r="KPT2" s="0"/>
      <c r="KPU2" s="0"/>
      <c r="KPV2" s="0"/>
      <c r="KPW2" s="0"/>
      <c r="KPX2" s="0"/>
      <c r="KPY2" s="0"/>
      <c r="KPZ2" s="0"/>
      <c r="KQA2" s="0"/>
      <c r="KQB2" s="0"/>
      <c r="KQC2" s="0"/>
      <c r="KQD2" s="0"/>
      <c r="KQE2" s="0"/>
      <c r="KQF2" s="0"/>
      <c r="KQG2" s="0"/>
      <c r="KQH2" s="0"/>
      <c r="KQI2" s="0"/>
      <c r="KQJ2" s="0"/>
      <c r="KQK2" s="0"/>
      <c r="KQL2" s="0"/>
      <c r="KQM2" s="0"/>
      <c r="KQN2" s="0"/>
      <c r="KQO2" s="0"/>
      <c r="KQP2" s="0"/>
      <c r="KQQ2" s="0"/>
      <c r="KQR2" s="0"/>
      <c r="KQS2" s="0"/>
      <c r="KQT2" s="0"/>
      <c r="KQU2" s="0"/>
      <c r="KQV2" s="0"/>
      <c r="KQW2" s="0"/>
      <c r="KQX2" s="0"/>
      <c r="KQY2" s="0"/>
      <c r="KQZ2" s="0"/>
      <c r="KRA2" s="0"/>
      <c r="KRB2" s="0"/>
      <c r="KRC2" s="0"/>
      <c r="KRD2" s="0"/>
      <c r="KRE2" s="0"/>
      <c r="KRF2" s="0"/>
      <c r="KRG2" s="0"/>
      <c r="KRH2" s="0"/>
      <c r="KRI2" s="0"/>
      <c r="KRJ2" s="0"/>
      <c r="KRK2" s="0"/>
      <c r="KRL2" s="0"/>
      <c r="KRM2" s="0"/>
      <c r="KRN2" s="0"/>
      <c r="KRO2" s="0"/>
      <c r="KRP2" s="0"/>
      <c r="KRQ2" s="0"/>
      <c r="KRR2" s="0"/>
      <c r="KRS2" s="0"/>
      <c r="KRT2" s="0"/>
      <c r="KRU2" s="0"/>
      <c r="KRV2" s="0"/>
      <c r="KRW2" s="0"/>
      <c r="KRX2" s="0"/>
      <c r="KRY2" s="0"/>
      <c r="KRZ2" s="0"/>
      <c r="KSA2" s="0"/>
      <c r="KSB2" s="0"/>
      <c r="KSC2" s="0"/>
      <c r="KSD2" s="0"/>
      <c r="KSE2" s="0"/>
      <c r="KSF2" s="0"/>
      <c r="KSG2" s="0"/>
      <c r="KSH2" s="0"/>
      <c r="KSI2" s="0"/>
      <c r="KSJ2" s="0"/>
      <c r="KSK2" s="0"/>
      <c r="KSL2" s="0"/>
      <c r="KSM2" s="0"/>
      <c r="KSN2" s="0"/>
      <c r="KSO2" s="0"/>
      <c r="KSP2" s="0"/>
      <c r="KSQ2" s="0"/>
      <c r="KSR2" s="0"/>
      <c r="KSS2" s="0"/>
      <c r="KST2" s="0"/>
      <c r="KSU2" s="0"/>
      <c r="KSV2" s="0"/>
      <c r="KSW2" s="0"/>
      <c r="KSX2" s="0"/>
      <c r="KSY2" s="0"/>
      <c r="KSZ2" s="0"/>
      <c r="KTA2" s="0"/>
      <c r="KTB2" s="0"/>
      <c r="KTC2" s="0"/>
      <c r="KTD2" s="0"/>
      <c r="KTE2" s="0"/>
      <c r="KTF2" s="0"/>
      <c r="KTG2" s="0"/>
      <c r="KTH2" s="0"/>
      <c r="KTI2" s="0"/>
      <c r="KTJ2" s="0"/>
      <c r="KTK2" s="0"/>
      <c r="KTL2" s="0"/>
      <c r="KTM2" s="0"/>
      <c r="KTN2" s="0"/>
      <c r="KTO2" s="0"/>
      <c r="KTP2" s="0"/>
      <c r="KTQ2" s="0"/>
      <c r="KTR2" s="0"/>
      <c r="KTS2" s="0"/>
      <c r="KTT2" s="0"/>
      <c r="KTU2" s="0"/>
      <c r="KTV2" s="0"/>
      <c r="KTW2" s="0"/>
      <c r="KTX2" s="0"/>
      <c r="KTY2" s="0"/>
      <c r="KTZ2" s="0"/>
      <c r="KUA2" s="0"/>
      <c r="KUB2" s="0"/>
      <c r="KUC2" s="0"/>
      <c r="KUD2" s="0"/>
      <c r="KUE2" s="0"/>
      <c r="KUF2" s="0"/>
      <c r="KUG2" s="0"/>
      <c r="KUH2" s="0"/>
      <c r="KUI2" s="0"/>
      <c r="KUJ2" s="0"/>
      <c r="KUK2" s="0"/>
      <c r="KUL2" s="0"/>
      <c r="KUM2" s="0"/>
      <c r="KUN2" s="0"/>
      <c r="KUO2" s="0"/>
      <c r="KUP2" s="0"/>
      <c r="KUQ2" s="0"/>
      <c r="KUR2" s="0"/>
      <c r="KUS2" s="0"/>
      <c r="KUT2" s="0"/>
      <c r="KUU2" s="0"/>
      <c r="KUV2" s="0"/>
      <c r="KUW2" s="0"/>
      <c r="KUX2" s="0"/>
      <c r="KUY2" s="0"/>
      <c r="KUZ2" s="0"/>
      <c r="KVA2" s="0"/>
      <c r="KVB2" s="0"/>
      <c r="KVC2" s="0"/>
      <c r="KVD2" s="0"/>
      <c r="KVE2" s="0"/>
      <c r="KVF2" s="0"/>
      <c r="KVG2" s="0"/>
      <c r="KVH2" s="0"/>
      <c r="KVI2" s="0"/>
      <c r="KVJ2" s="0"/>
      <c r="KVK2" s="0"/>
      <c r="KVL2" s="0"/>
      <c r="KVM2" s="0"/>
      <c r="KVN2" s="0"/>
      <c r="KVO2" s="0"/>
      <c r="KVP2" s="0"/>
      <c r="KVQ2" s="0"/>
      <c r="KVR2" s="0"/>
      <c r="KVS2" s="0"/>
      <c r="KVT2" s="0"/>
      <c r="KVU2" s="0"/>
      <c r="KVV2" s="0"/>
      <c r="KVW2" s="0"/>
      <c r="KVX2" s="0"/>
      <c r="KVY2" s="0"/>
      <c r="KVZ2" s="0"/>
      <c r="KWA2" s="0"/>
      <c r="KWB2" s="0"/>
      <c r="KWC2" s="0"/>
      <c r="KWD2" s="0"/>
      <c r="KWE2" s="0"/>
      <c r="KWF2" s="0"/>
      <c r="KWG2" s="0"/>
      <c r="KWH2" s="0"/>
      <c r="KWI2" s="0"/>
      <c r="KWJ2" s="0"/>
      <c r="KWK2" s="0"/>
      <c r="KWL2" s="0"/>
      <c r="KWM2" s="0"/>
      <c r="KWN2" s="0"/>
      <c r="KWO2" s="0"/>
      <c r="KWP2" s="0"/>
      <c r="KWQ2" s="0"/>
      <c r="KWR2" s="0"/>
      <c r="KWS2" s="0"/>
      <c r="KWT2" s="0"/>
      <c r="KWU2" s="0"/>
      <c r="KWV2" s="0"/>
      <c r="KWW2" s="0"/>
      <c r="KWX2" s="0"/>
      <c r="KWY2" s="0"/>
      <c r="KWZ2" s="0"/>
      <c r="KXA2" s="0"/>
      <c r="KXB2" s="0"/>
      <c r="KXC2" s="0"/>
      <c r="KXD2" s="0"/>
      <c r="KXE2" s="0"/>
      <c r="KXF2" s="0"/>
      <c r="KXG2" s="0"/>
      <c r="KXH2" s="0"/>
      <c r="KXI2" s="0"/>
      <c r="KXJ2" s="0"/>
      <c r="KXK2" s="0"/>
      <c r="KXL2" s="0"/>
      <c r="KXM2" s="0"/>
      <c r="KXN2" s="0"/>
      <c r="KXO2" s="0"/>
      <c r="KXP2" s="0"/>
      <c r="KXQ2" s="0"/>
      <c r="KXR2" s="0"/>
      <c r="KXS2" s="0"/>
      <c r="KXT2" s="0"/>
      <c r="KXU2" s="0"/>
      <c r="KXV2" s="0"/>
      <c r="KXW2" s="0"/>
      <c r="KXX2" s="0"/>
      <c r="KXY2" s="0"/>
      <c r="KXZ2" s="0"/>
      <c r="KYA2" s="0"/>
      <c r="KYB2" s="0"/>
      <c r="KYC2" s="0"/>
      <c r="KYD2" s="0"/>
      <c r="KYE2" s="0"/>
      <c r="KYF2" s="0"/>
      <c r="KYG2" s="0"/>
      <c r="KYH2" s="0"/>
      <c r="KYI2" s="0"/>
      <c r="KYJ2" s="0"/>
      <c r="KYK2" s="0"/>
      <c r="KYL2" s="0"/>
      <c r="KYM2" s="0"/>
      <c r="KYN2" s="0"/>
      <c r="KYO2" s="0"/>
      <c r="KYP2" s="0"/>
      <c r="KYQ2" s="0"/>
      <c r="KYR2" s="0"/>
      <c r="KYS2" s="0"/>
      <c r="KYT2" s="0"/>
      <c r="KYU2" s="0"/>
      <c r="KYV2" s="0"/>
      <c r="KYW2" s="0"/>
      <c r="KYX2" s="0"/>
      <c r="KYY2" s="0"/>
      <c r="KYZ2" s="0"/>
      <c r="KZA2" s="0"/>
      <c r="KZB2" s="0"/>
      <c r="KZC2" s="0"/>
      <c r="KZD2" s="0"/>
      <c r="KZE2" s="0"/>
      <c r="KZF2" s="0"/>
      <c r="KZG2" s="0"/>
      <c r="KZH2" s="0"/>
      <c r="KZI2" s="0"/>
      <c r="KZJ2" s="0"/>
      <c r="KZK2" s="0"/>
      <c r="KZL2" s="0"/>
      <c r="KZM2" s="0"/>
      <c r="KZN2" s="0"/>
      <c r="KZO2" s="0"/>
      <c r="KZP2" s="0"/>
      <c r="KZQ2" s="0"/>
      <c r="KZR2" s="0"/>
      <c r="KZS2" s="0"/>
      <c r="KZT2" s="0"/>
      <c r="KZU2" s="0"/>
      <c r="KZV2" s="0"/>
      <c r="KZW2" s="0"/>
      <c r="KZX2" s="0"/>
      <c r="KZY2" s="0"/>
      <c r="KZZ2" s="0"/>
      <c r="LAA2" s="0"/>
      <c r="LAB2" s="0"/>
      <c r="LAC2" s="0"/>
      <c r="LAD2" s="0"/>
      <c r="LAE2" s="0"/>
      <c r="LAF2" s="0"/>
      <c r="LAG2" s="0"/>
      <c r="LAH2" s="0"/>
      <c r="LAI2" s="0"/>
      <c r="LAJ2" s="0"/>
      <c r="LAK2" s="0"/>
      <c r="LAL2" s="0"/>
      <c r="LAM2" s="0"/>
      <c r="LAN2" s="0"/>
      <c r="LAO2" s="0"/>
      <c r="LAP2" s="0"/>
      <c r="LAQ2" s="0"/>
      <c r="LAR2" s="0"/>
      <c r="LAS2" s="0"/>
      <c r="LAT2" s="0"/>
      <c r="LAU2" s="0"/>
      <c r="LAV2" s="0"/>
      <c r="LAW2" s="0"/>
      <c r="LAX2" s="0"/>
      <c r="LAY2" s="0"/>
      <c r="LAZ2" s="0"/>
      <c r="LBA2" s="0"/>
      <c r="LBB2" s="0"/>
      <c r="LBC2" s="0"/>
      <c r="LBD2" s="0"/>
      <c r="LBE2" s="0"/>
      <c r="LBF2" s="0"/>
      <c r="LBG2" s="0"/>
      <c r="LBH2" s="0"/>
      <c r="LBI2" s="0"/>
      <c r="LBJ2" s="0"/>
      <c r="LBK2" s="0"/>
      <c r="LBL2" s="0"/>
      <c r="LBM2" s="0"/>
      <c r="LBN2" s="0"/>
      <c r="LBO2" s="0"/>
      <c r="LBP2" s="0"/>
      <c r="LBQ2" s="0"/>
      <c r="LBR2" s="0"/>
      <c r="LBS2" s="0"/>
      <c r="LBT2" s="0"/>
      <c r="LBU2" s="0"/>
      <c r="LBV2" s="0"/>
      <c r="LBW2" s="0"/>
      <c r="LBX2" s="0"/>
      <c r="LBY2" s="0"/>
      <c r="LBZ2" s="0"/>
      <c r="LCA2" s="0"/>
      <c r="LCB2" s="0"/>
      <c r="LCC2" s="0"/>
      <c r="LCD2" s="0"/>
      <c r="LCE2" s="0"/>
      <c r="LCF2" s="0"/>
      <c r="LCG2" s="0"/>
      <c r="LCH2" s="0"/>
      <c r="LCI2" s="0"/>
      <c r="LCJ2" s="0"/>
      <c r="LCK2" s="0"/>
      <c r="LCL2" s="0"/>
      <c r="LCM2" s="0"/>
      <c r="LCN2" s="0"/>
      <c r="LCO2" s="0"/>
      <c r="LCP2" s="0"/>
      <c r="LCQ2" s="0"/>
      <c r="LCR2" s="0"/>
      <c r="LCS2" s="0"/>
      <c r="LCT2" s="0"/>
      <c r="LCU2" s="0"/>
      <c r="LCV2" s="0"/>
      <c r="LCW2" s="0"/>
      <c r="LCX2" s="0"/>
      <c r="LCY2" s="0"/>
      <c r="LCZ2" s="0"/>
      <c r="LDA2" s="0"/>
      <c r="LDB2" s="0"/>
      <c r="LDC2" s="0"/>
      <c r="LDD2" s="0"/>
      <c r="LDE2" s="0"/>
      <c r="LDF2" s="0"/>
      <c r="LDG2" s="0"/>
      <c r="LDH2" s="0"/>
      <c r="LDI2" s="0"/>
      <c r="LDJ2" s="0"/>
      <c r="LDK2" s="0"/>
      <c r="LDL2" s="0"/>
      <c r="LDM2" s="0"/>
      <c r="LDN2" s="0"/>
      <c r="LDO2" s="0"/>
      <c r="LDP2" s="0"/>
      <c r="LDQ2" s="0"/>
      <c r="LDR2" s="0"/>
      <c r="LDS2" s="0"/>
      <c r="LDT2" s="0"/>
      <c r="LDU2" s="0"/>
      <c r="LDV2" s="0"/>
      <c r="LDW2" s="0"/>
      <c r="LDX2" s="0"/>
      <c r="LDY2" s="0"/>
      <c r="LDZ2" s="0"/>
      <c r="LEA2" s="0"/>
      <c r="LEB2" s="0"/>
      <c r="LEC2" s="0"/>
      <c r="LED2" s="0"/>
      <c r="LEE2" s="0"/>
      <c r="LEF2" s="0"/>
      <c r="LEG2" s="0"/>
      <c r="LEH2" s="0"/>
      <c r="LEI2" s="0"/>
      <c r="LEJ2" s="0"/>
      <c r="LEK2" s="0"/>
      <c r="LEL2" s="0"/>
      <c r="LEM2" s="0"/>
      <c r="LEN2" s="0"/>
      <c r="LEO2" s="0"/>
      <c r="LEP2" s="0"/>
      <c r="LEQ2" s="0"/>
      <c r="LER2" s="0"/>
      <c r="LES2" s="0"/>
      <c r="LET2" s="0"/>
      <c r="LEU2" s="0"/>
      <c r="LEV2" s="0"/>
      <c r="LEW2" s="0"/>
      <c r="LEX2" s="0"/>
      <c r="LEY2" s="0"/>
      <c r="LEZ2" s="0"/>
      <c r="LFA2" s="0"/>
      <c r="LFB2" s="0"/>
      <c r="LFC2" s="0"/>
      <c r="LFD2" s="0"/>
      <c r="LFE2" s="0"/>
      <c r="LFF2" s="0"/>
      <c r="LFG2" s="0"/>
      <c r="LFH2" s="0"/>
      <c r="LFI2" s="0"/>
      <c r="LFJ2" s="0"/>
      <c r="LFK2" s="0"/>
      <c r="LFL2" s="0"/>
      <c r="LFM2" s="0"/>
      <c r="LFN2" s="0"/>
      <c r="LFO2" s="0"/>
      <c r="LFP2" s="0"/>
      <c r="LFQ2" s="0"/>
      <c r="LFR2" s="0"/>
      <c r="LFS2" s="0"/>
      <c r="LFT2" s="0"/>
      <c r="LFU2" s="0"/>
      <c r="LFV2" s="0"/>
      <c r="LFW2" s="0"/>
      <c r="LFX2" s="0"/>
      <c r="LFY2" s="0"/>
      <c r="LFZ2" s="0"/>
      <c r="LGA2" s="0"/>
      <c r="LGB2" s="0"/>
      <c r="LGC2" s="0"/>
      <c r="LGD2" s="0"/>
      <c r="LGE2" s="0"/>
      <c r="LGF2" s="0"/>
      <c r="LGG2" s="0"/>
      <c r="LGH2" s="0"/>
      <c r="LGI2" s="0"/>
      <c r="LGJ2" s="0"/>
      <c r="LGK2" s="0"/>
      <c r="LGL2" s="0"/>
      <c r="LGM2" s="0"/>
      <c r="LGN2" s="0"/>
      <c r="LGO2" s="0"/>
      <c r="LGP2" s="0"/>
      <c r="LGQ2" s="0"/>
      <c r="LGR2" s="0"/>
      <c r="LGS2" s="0"/>
      <c r="LGT2" s="0"/>
      <c r="LGU2" s="0"/>
      <c r="LGV2" s="0"/>
      <c r="LGW2" s="0"/>
      <c r="LGX2" s="0"/>
      <c r="LGY2" s="0"/>
      <c r="LGZ2" s="0"/>
      <c r="LHA2" s="0"/>
      <c r="LHB2" s="0"/>
      <c r="LHC2" s="0"/>
      <c r="LHD2" s="0"/>
      <c r="LHE2" s="0"/>
      <c r="LHF2" s="0"/>
      <c r="LHG2" s="0"/>
      <c r="LHH2" s="0"/>
      <c r="LHI2" s="0"/>
      <c r="LHJ2" s="0"/>
      <c r="LHK2" s="0"/>
      <c r="LHL2" s="0"/>
      <c r="LHM2" s="0"/>
      <c r="LHN2" s="0"/>
      <c r="LHO2" s="0"/>
      <c r="LHP2" s="0"/>
      <c r="LHQ2" s="0"/>
      <c r="LHR2" s="0"/>
      <c r="LHS2" s="0"/>
      <c r="LHT2" s="0"/>
      <c r="LHU2" s="0"/>
      <c r="LHV2" s="0"/>
      <c r="LHW2" s="0"/>
      <c r="LHX2" s="0"/>
      <c r="LHY2" s="0"/>
      <c r="LHZ2" s="0"/>
      <c r="LIA2" s="0"/>
      <c r="LIB2" s="0"/>
      <c r="LIC2" s="0"/>
      <c r="LID2" s="0"/>
      <c r="LIE2" s="0"/>
      <c r="LIF2" s="0"/>
      <c r="LIG2" s="0"/>
      <c r="LIH2" s="0"/>
      <c r="LII2" s="0"/>
      <c r="LIJ2" s="0"/>
      <c r="LIK2" s="0"/>
      <c r="LIL2" s="0"/>
      <c r="LIM2" s="0"/>
      <c r="LIN2" s="0"/>
      <c r="LIO2" s="0"/>
      <c r="LIP2" s="0"/>
      <c r="LIQ2" s="0"/>
      <c r="LIR2" s="0"/>
      <c r="LIS2" s="0"/>
      <c r="LIT2" s="0"/>
      <c r="LIU2" s="0"/>
      <c r="LIV2" s="0"/>
      <c r="LIW2" s="0"/>
      <c r="LIX2" s="0"/>
      <c r="LIY2" s="0"/>
      <c r="LIZ2" s="0"/>
      <c r="LJA2" s="0"/>
      <c r="LJB2" s="0"/>
      <c r="LJC2" s="0"/>
      <c r="LJD2" s="0"/>
      <c r="LJE2" s="0"/>
      <c r="LJF2" s="0"/>
      <c r="LJG2" s="0"/>
      <c r="LJH2" s="0"/>
      <c r="LJI2" s="0"/>
      <c r="LJJ2" s="0"/>
      <c r="LJK2" s="0"/>
      <c r="LJL2" s="0"/>
      <c r="LJM2" s="0"/>
      <c r="LJN2" s="0"/>
      <c r="LJO2" s="0"/>
      <c r="LJP2" s="0"/>
      <c r="LJQ2" s="0"/>
      <c r="LJR2" s="0"/>
      <c r="LJS2" s="0"/>
      <c r="LJT2" s="0"/>
      <c r="LJU2" s="0"/>
      <c r="LJV2" s="0"/>
      <c r="LJW2" s="0"/>
      <c r="LJX2" s="0"/>
      <c r="LJY2" s="0"/>
      <c r="LJZ2" s="0"/>
      <c r="LKA2" s="0"/>
      <c r="LKB2" s="0"/>
      <c r="LKC2" s="0"/>
      <c r="LKD2" s="0"/>
      <c r="LKE2" s="0"/>
      <c r="LKF2" s="0"/>
      <c r="LKG2" s="0"/>
      <c r="LKH2" s="0"/>
      <c r="LKI2" s="0"/>
      <c r="LKJ2" s="0"/>
      <c r="LKK2" s="0"/>
      <c r="LKL2" s="0"/>
      <c r="LKM2" s="0"/>
      <c r="LKN2" s="0"/>
      <c r="LKO2" s="0"/>
      <c r="LKP2" s="0"/>
      <c r="LKQ2" s="0"/>
      <c r="LKR2" s="0"/>
      <c r="LKS2" s="0"/>
      <c r="LKT2" s="0"/>
      <c r="LKU2" s="0"/>
      <c r="LKV2" s="0"/>
      <c r="LKW2" s="0"/>
      <c r="LKX2" s="0"/>
      <c r="LKY2" s="0"/>
      <c r="LKZ2" s="0"/>
      <c r="LLA2" s="0"/>
      <c r="LLB2" s="0"/>
      <c r="LLC2" s="0"/>
      <c r="LLD2" s="0"/>
      <c r="LLE2" s="0"/>
      <c r="LLF2" s="0"/>
      <c r="LLG2" s="0"/>
      <c r="LLH2" s="0"/>
      <c r="LLI2" s="0"/>
      <c r="LLJ2" s="0"/>
      <c r="LLK2" s="0"/>
      <c r="LLL2" s="0"/>
      <c r="LLM2" s="0"/>
      <c r="LLN2" s="0"/>
      <c r="LLO2" s="0"/>
      <c r="LLP2" s="0"/>
      <c r="LLQ2" s="0"/>
      <c r="LLR2" s="0"/>
      <c r="LLS2" s="0"/>
      <c r="LLT2" s="0"/>
      <c r="LLU2" s="0"/>
      <c r="LLV2" s="0"/>
      <c r="LLW2" s="0"/>
      <c r="LLX2" s="0"/>
      <c r="LLY2" s="0"/>
      <c r="LLZ2" s="0"/>
      <c r="LMA2" s="0"/>
      <c r="LMB2" s="0"/>
      <c r="LMC2" s="0"/>
      <c r="LMD2" s="0"/>
      <c r="LME2" s="0"/>
      <c r="LMF2" s="0"/>
      <c r="LMG2" s="0"/>
      <c r="LMH2" s="0"/>
      <c r="LMI2" s="0"/>
      <c r="LMJ2" s="0"/>
      <c r="LMK2" s="0"/>
      <c r="LML2" s="0"/>
      <c r="LMM2" s="0"/>
      <c r="LMN2" s="0"/>
      <c r="LMO2" s="0"/>
      <c r="LMP2" s="0"/>
      <c r="LMQ2" s="0"/>
      <c r="LMR2" s="0"/>
      <c r="LMS2" s="0"/>
      <c r="LMT2" s="0"/>
      <c r="LMU2" s="0"/>
      <c r="LMV2" s="0"/>
      <c r="LMW2" s="0"/>
      <c r="LMX2" s="0"/>
      <c r="LMY2" s="0"/>
      <c r="LMZ2" s="0"/>
      <c r="LNA2" s="0"/>
      <c r="LNB2" s="0"/>
      <c r="LNC2" s="0"/>
      <c r="LND2" s="0"/>
      <c r="LNE2" s="0"/>
      <c r="LNF2" s="0"/>
      <c r="LNG2" s="0"/>
      <c r="LNH2" s="0"/>
      <c r="LNI2" s="0"/>
      <c r="LNJ2" s="0"/>
      <c r="LNK2" s="0"/>
      <c r="LNL2" s="0"/>
      <c r="LNM2" s="0"/>
      <c r="LNN2" s="0"/>
      <c r="LNO2" s="0"/>
      <c r="LNP2" s="0"/>
      <c r="LNQ2" s="0"/>
      <c r="LNR2" s="0"/>
      <c r="LNS2" s="0"/>
      <c r="LNT2" s="0"/>
      <c r="LNU2" s="0"/>
      <c r="LNV2" s="0"/>
      <c r="LNW2" s="0"/>
      <c r="LNX2" s="0"/>
      <c r="LNY2" s="0"/>
      <c r="LNZ2" s="0"/>
      <c r="LOA2" s="0"/>
      <c r="LOB2" s="0"/>
      <c r="LOC2" s="0"/>
      <c r="LOD2" s="0"/>
      <c r="LOE2" s="0"/>
      <c r="LOF2" s="0"/>
      <c r="LOG2" s="0"/>
      <c r="LOH2" s="0"/>
      <c r="LOI2" s="0"/>
      <c r="LOJ2" s="0"/>
      <c r="LOK2" s="0"/>
      <c r="LOL2" s="0"/>
      <c r="LOM2" s="0"/>
      <c r="LON2" s="0"/>
      <c r="LOO2" s="0"/>
      <c r="LOP2" s="0"/>
      <c r="LOQ2" s="0"/>
      <c r="LOR2" s="0"/>
      <c r="LOS2" s="0"/>
      <c r="LOT2" s="0"/>
      <c r="LOU2" s="0"/>
      <c r="LOV2" s="0"/>
      <c r="LOW2" s="0"/>
      <c r="LOX2" s="0"/>
      <c r="LOY2" s="0"/>
      <c r="LOZ2" s="0"/>
      <c r="LPA2" s="0"/>
      <c r="LPB2" s="0"/>
      <c r="LPC2" s="0"/>
      <c r="LPD2" s="0"/>
      <c r="LPE2" s="0"/>
      <c r="LPF2" s="0"/>
      <c r="LPG2" s="0"/>
      <c r="LPH2" s="0"/>
      <c r="LPI2" s="0"/>
      <c r="LPJ2" s="0"/>
      <c r="LPK2" s="0"/>
      <c r="LPL2" s="0"/>
      <c r="LPM2" s="0"/>
      <c r="LPN2" s="0"/>
      <c r="LPO2" s="0"/>
      <c r="LPP2" s="0"/>
      <c r="LPQ2" s="0"/>
      <c r="LPR2" s="0"/>
      <c r="LPS2" s="0"/>
      <c r="LPT2" s="0"/>
      <c r="LPU2" s="0"/>
      <c r="LPV2" s="0"/>
      <c r="LPW2" s="0"/>
      <c r="LPX2" s="0"/>
      <c r="LPY2" s="0"/>
      <c r="LPZ2" s="0"/>
      <c r="LQA2" s="0"/>
      <c r="LQB2" s="0"/>
      <c r="LQC2" s="0"/>
      <c r="LQD2" s="0"/>
      <c r="LQE2" s="0"/>
      <c r="LQF2" s="0"/>
      <c r="LQG2" s="0"/>
      <c r="LQH2" s="0"/>
      <c r="LQI2" s="0"/>
      <c r="LQJ2" s="0"/>
      <c r="LQK2" s="0"/>
      <c r="LQL2" s="0"/>
      <c r="LQM2" s="0"/>
      <c r="LQN2" s="0"/>
      <c r="LQO2" s="0"/>
      <c r="LQP2" s="0"/>
      <c r="LQQ2" s="0"/>
      <c r="LQR2" s="0"/>
      <c r="LQS2" s="0"/>
      <c r="LQT2" s="0"/>
      <c r="LQU2" s="0"/>
      <c r="LQV2" s="0"/>
      <c r="LQW2" s="0"/>
      <c r="LQX2" s="0"/>
      <c r="LQY2" s="0"/>
      <c r="LQZ2" s="0"/>
      <c r="LRA2" s="0"/>
      <c r="LRB2" s="0"/>
      <c r="LRC2" s="0"/>
      <c r="LRD2" s="0"/>
      <c r="LRE2" s="0"/>
      <c r="LRF2" s="0"/>
      <c r="LRG2" s="0"/>
      <c r="LRH2" s="0"/>
      <c r="LRI2" s="0"/>
      <c r="LRJ2" s="0"/>
      <c r="LRK2" s="0"/>
      <c r="LRL2" s="0"/>
      <c r="LRM2" s="0"/>
      <c r="LRN2" s="0"/>
      <c r="LRO2" s="0"/>
      <c r="LRP2" s="0"/>
      <c r="LRQ2" s="0"/>
      <c r="LRR2" s="0"/>
      <c r="LRS2" s="0"/>
      <c r="LRT2" s="0"/>
      <c r="LRU2" s="0"/>
      <c r="LRV2" s="0"/>
      <c r="LRW2" s="0"/>
      <c r="LRX2" s="0"/>
      <c r="LRY2" s="0"/>
      <c r="LRZ2" s="0"/>
      <c r="LSA2" s="0"/>
      <c r="LSB2" s="0"/>
      <c r="LSC2" s="0"/>
      <c r="LSD2" s="0"/>
      <c r="LSE2" s="0"/>
      <c r="LSF2" s="0"/>
      <c r="LSG2" s="0"/>
      <c r="LSH2" s="0"/>
      <c r="LSI2" s="0"/>
      <c r="LSJ2" s="0"/>
      <c r="LSK2" s="0"/>
      <c r="LSL2" s="0"/>
      <c r="LSM2" s="0"/>
      <c r="LSN2" s="0"/>
      <c r="LSO2" s="0"/>
      <c r="LSP2" s="0"/>
      <c r="LSQ2" s="0"/>
      <c r="LSR2" s="0"/>
      <c r="LSS2" s="0"/>
      <c r="LST2" s="0"/>
      <c r="LSU2" s="0"/>
      <c r="LSV2" s="0"/>
      <c r="LSW2" s="0"/>
      <c r="LSX2" s="0"/>
      <c r="LSY2" s="0"/>
      <c r="LSZ2" s="0"/>
      <c r="LTA2" s="0"/>
      <c r="LTB2" s="0"/>
      <c r="LTC2" s="0"/>
      <c r="LTD2" s="0"/>
      <c r="LTE2" s="0"/>
      <c r="LTF2" s="0"/>
      <c r="LTG2" s="0"/>
      <c r="LTH2" s="0"/>
      <c r="LTI2" s="0"/>
      <c r="LTJ2" s="0"/>
      <c r="LTK2" s="0"/>
      <c r="LTL2" s="0"/>
      <c r="LTM2" s="0"/>
      <c r="LTN2" s="0"/>
      <c r="LTO2" s="0"/>
      <c r="LTP2" s="0"/>
      <c r="LTQ2" s="0"/>
      <c r="LTR2" s="0"/>
      <c r="LTS2" s="0"/>
      <c r="LTT2" s="0"/>
      <c r="LTU2" s="0"/>
      <c r="LTV2" s="0"/>
      <c r="LTW2" s="0"/>
      <c r="LTX2" s="0"/>
      <c r="LTY2" s="0"/>
      <c r="LTZ2" s="0"/>
      <c r="LUA2" s="0"/>
      <c r="LUB2" s="0"/>
      <c r="LUC2" s="0"/>
      <c r="LUD2" s="0"/>
      <c r="LUE2" s="0"/>
      <c r="LUF2" s="0"/>
      <c r="LUG2" s="0"/>
      <c r="LUH2" s="0"/>
      <c r="LUI2" s="0"/>
      <c r="LUJ2" s="0"/>
      <c r="LUK2" s="0"/>
      <c r="LUL2" s="0"/>
      <c r="LUM2" s="0"/>
      <c r="LUN2" s="0"/>
      <c r="LUO2" s="0"/>
      <c r="LUP2" s="0"/>
      <c r="LUQ2" s="0"/>
      <c r="LUR2" s="0"/>
      <c r="LUS2" s="0"/>
      <c r="LUT2" s="0"/>
      <c r="LUU2" s="0"/>
      <c r="LUV2" s="0"/>
      <c r="LUW2" s="0"/>
      <c r="LUX2" s="0"/>
      <c r="LUY2" s="0"/>
      <c r="LUZ2" s="0"/>
      <c r="LVA2" s="0"/>
      <c r="LVB2" s="0"/>
      <c r="LVC2" s="0"/>
      <c r="LVD2" s="0"/>
      <c r="LVE2" s="0"/>
      <c r="LVF2" s="0"/>
      <c r="LVG2" s="0"/>
      <c r="LVH2" s="0"/>
      <c r="LVI2" s="0"/>
      <c r="LVJ2" s="0"/>
      <c r="LVK2" s="0"/>
      <c r="LVL2" s="0"/>
      <c r="LVM2" s="0"/>
      <c r="LVN2" s="0"/>
      <c r="LVO2" s="0"/>
      <c r="LVP2" s="0"/>
      <c r="LVQ2" s="0"/>
      <c r="LVR2" s="0"/>
      <c r="LVS2" s="0"/>
      <c r="LVT2" s="0"/>
      <c r="LVU2" s="0"/>
      <c r="LVV2" s="0"/>
      <c r="LVW2" s="0"/>
      <c r="LVX2" s="0"/>
      <c r="LVY2" s="0"/>
      <c r="LVZ2" s="0"/>
      <c r="LWA2" s="0"/>
      <c r="LWB2" s="0"/>
      <c r="LWC2" s="0"/>
      <c r="LWD2" s="0"/>
      <c r="LWE2" s="0"/>
      <c r="LWF2" s="0"/>
      <c r="LWG2" s="0"/>
      <c r="LWH2" s="0"/>
      <c r="LWI2" s="0"/>
      <c r="LWJ2" s="0"/>
      <c r="LWK2" s="0"/>
      <c r="LWL2" s="0"/>
      <c r="LWM2" s="0"/>
      <c r="LWN2" s="0"/>
      <c r="LWO2" s="0"/>
      <c r="LWP2" s="0"/>
      <c r="LWQ2" s="0"/>
      <c r="LWR2" s="0"/>
      <c r="LWS2" s="0"/>
      <c r="LWT2" s="0"/>
      <c r="LWU2" s="0"/>
      <c r="LWV2" s="0"/>
      <c r="LWW2" s="0"/>
      <c r="LWX2" s="0"/>
      <c r="LWY2" s="0"/>
      <c r="LWZ2" s="0"/>
      <c r="LXA2" s="0"/>
      <c r="LXB2" s="0"/>
      <c r="LXC2" s="0"/>
      <c r="LXD2" s="0"/>
      <c r="LXE2" s="0"/>
      <c r="LXF2" s="0"/>
      <c r="LXG2" s="0"/>
      <c r="LXH2" s="0"/>
      <c r="LXI2" s="0"/>
      <c r="LXJ2" s="0"/>
      <c r="LXK2" s="0"/>
      <c r="LXL2" s="0"/>
      <c r="LXM2" s="0"/>
      <c r="LXN2" s="0"/>
      <c r="LXO2" s="0"/>
      <c r="LXP2" s="0"/>
      <c r="LXQ2" s="0"/>
      <c r="LXR2" s="0"/>
      <c r="LXS2" s="0"/>
      <c r="LXT2" s="0"/>
      <c r="LXU2" s="0"/>
      <c r="LXV2" s="0"/>
      <c r="LXW2" s="0"/>
      <c r="LXX2" s="0"/>
      <c r="LXY2" s="0"/>
      <c r="LXZ2" s="0"/>
      <c r="LYA2" s="0"/>
      <c r="LYB2" s="0"/>
      <c r="LYC2" s="0"/>
      <c r="LYD2" s="0"/>
      <c r="LYE2" s="0"/>
      <c r="LYF2" s="0"/>
      <c r="LYG2" s="0"/>
      <c r="LYH2" s="0"/>
      <c r="LYI2" s="0"/>
      <c r="LYJ2" s="0"/>
      <c r="LYK2" s="0"/>
      <c r="LYL2" s="0"/>
      <c r="LYM2" s="0"/>
      <c r="LYN2" s="0"/>
      <c r="LYO2" s="0"/>
      <c r="LYP2" s="0"/>
      <c r="LYQ2" s="0"/>
      <c r="LYR2" s="0"/>
      <c r="LYS2" s="0"/>
      <c r="LYT2" s="0"/>
      <c r="LYU2" s="0"/>
      <c r="LYV2" s="0"/>
      <c r="LYW2" s="0"/>
      <c r="LYX2" s="0"/>
      <c r="LYY2" s="0"/>
      <c r="LYZ2" s="0"/>
      <c r="LZA2" s="0"/>
      <c r="LZB2" s="0"/>
      <c r="LZC2" s="0"/>
      <c r="LZD2" s="0"/>
      <c r="LZE2" s="0"/>
      <c r="LZF2" s="0"/>
      <c r="LZG2" s="0"/>
      <c r="LZH2" s="0"/>
      <c r="LZI2" s="0"/>
      <c r="LZJ2" s="0"/>
      <c r="LZK2" s="0"/>
      <c r="LZL2" s="0"/>
      <c r="LZM2" s="0"/>
      <c r="LZN2" s="0"/>
      <c r="LZO2" s="0"/>
      <c r="LZP2" s="0"/>
      <c r="LZQ2" s="0"/>
      <c r="LZR2" s="0"/>
      <c r="LZS2" s="0"/>
      <c r="LZT2" s="0"/>
      <c r="LZU2" s="0"/>
      <c r="LZV2" s="0"/>
      <c r="LZW2" s="0"/>
      <c r="LZX2" s="0"/>
      <c r="LZY2" s="0"/>
      <c r="LZZ2" s="0"/>
      <c r="MAA2" s="0"/>
      <c r="MAB2" s="0"/>
      <c r="MAC2" s="0"/>
      <c r="MAD2" s="0"/>
      <c r="MAE2" s="0"/>
      <c r="MAF2" s="0"/>
      <c r="MAG2" s="0"/>
      <c r="MAH2" s="0"/>
      <c r="MAI2" s="0"/>
      <c r="MAJ2" s="0"/>
      <c r="MAK2" s="0"/>
      <c r="MAL2" s="0"/>
      <c r="MAM2" s="0"/>
      <c r="MAN2" s="0"/>
      <c r="MAO2" s="0"/>
      <c r="MAP2" s="0"/>
      <c r="MAQ2" s="0"/>
      <c r="MAR2" s="0"/>
      <c r="MAS2" s="0"/>
      <c r="MAT2" s="0"/>
      <c r="MAU2" s="0"/>
      <c r="MAV2" s="0"/>
      <c r="MAW2" s="0"/>
      <c r="MAX2" s="0"/>
      <c r="MAY2" s="0"/>
      <c r="MAZ2" s="0"/>
      <c r="MBA2" s="0"/>
      <c r="MBB2" s="0"/>
      <c r="MBC2" s="0"/>
      <c r="MBD2" s="0"/>
      <c r="MBE2" s="0"/>
      <c r="MBF2" s="0"/>
      <c r="MBG2" s="0"/>
      <c r="MBH2" s="0"/>
      <c r="MBI2" s="0"/>
      <c r="MBJ2" s="0"/>
      <c r="MBK2" s="0"/>
      <c r="MBL2" s="0"/>
      <c r="MBM2" s="0"/>
      <c r="MBN2" s="0"/>
      <c r="MBO2" s="0"/>
      <c r="MBP2" s="0"/>
      <c r="MBQ2" s="0"/>
      <c r="MBR2" s="0"/>
      <c r="MBS2" s="0"/>
      <c r="MBT2" s="0"/>
      <c r="MBU2" s="0"/>
      <c r="MBV2" s="0"/>
      <c r="MBW2" s="0"/>
      <c r="MBX2" s="0"/>
      <c r="MBY2" s="0"/>
      <c r="MBZ2" s="0"/>
      <c r="MCA2" s="0"/>
      <c r="MCB2" s="0"/>
      <c r="MCC2" s="0"/>
      <c r="MCD2" s="0"/>
      <c r="MCE2" s="0"/>
      <c r="MCF2" s="0"/>
      <c r="MCG2" s="0"/>
      <c r="MCH2" s="0"/>
      <c r="MCI2" s="0"/>
      <c r="MCJ2" s="0"/>
      <c r="MCK2" s="0"/>
      <c r="MCL2" s="0"/>
      <c r="MCM2" s="0"/>
      <c r="MCN2" s="0"/>
      <c r="MCO2" s="0"/>
      <c r="MCP2" s="0"/>
      <c r="MCQ2" s="0"/>
      <c r="MCR2" s="0"/>
      <c r="MCS2" s="0"/>
      <c r="MCT2" s="0"/>
      <c r="MCU2" s="0"/>
      <c r="MCV2" s="0"/>
      <c r="MCW2" s="0"/>
      <c r="MCX2" s="0"/>
      <c r="MCY2" s="0"/>
      <c r="MCZ2" s="0"/>
      <c r="MDA2" s="0"/>
      <c r="MDB2" s="0"/>
      <c r="MDC2" s="0"/>
      <c r="MDD2" s="0"/>
      <c r="MDE2" s="0"/>
      <c r="MDF2" s="0"/>
      <c r="MDG2" s="0"/>
      <c r="MDH2" s="0"/>
      <c r="MDI2" s="0"/>
      <c r="MDJ2" s="0"/>
      <c r="MDK2" s="0"/>
      <c r="MDL2" s="0"/>
      <c r="MDM2" s="0"/>
      <c r="MDN2" s="0"/>
      <c r="MDO2" s="0"/>
      <c r="MDP2" s="0"/>
      <c r="MDQ2" s="0"/>
      <c r="MDR2" s="0"/>
      <c r="MDS2" s="0"/>
      <c r="MDT2" s="0"/>
      <c r="MDU2" s="0"/>
      <c r="MDV2" s="0"/>
      <c r="MDW2" s="0"/>
      <c r="MDX2" s="0"/>
      <c r="MDY2" s="0"/>
      <c r="MDZ2" s="0"/>
      <c r="MEA2" s="0"/>
      <c r="MEB2" s="0"/>
      <c r="MEC2" s="0"/>
      <c r="MED2" s="0"/>
      <c r="MEE2" s="0"/>
      <c r="MEF2" s="0"/>
      <c r="MEG2" s="0"/>
      <c r="MEH2" s="0"/>
      <c r="MEI2" s="0"/>
      <c r="MEJ2" s="0"/>
      <c r="MEK2" s="0"/>
      <c r="MEL2" s="0"/>
      <c r="MEM2" s="0"/>
      <c r="MEN2" s="0"/>
      <c r="MEO2" s="0"/>
      <c r="MEP2" s="0"/>
      <c r="MEQ2" s="0"/>
      <c r="MER2" s="0"/>
      <c r="MES2" s="0"/>
      <c r="MET2" s="0"/>
      <c r="MEU2" s="0"/>
      <c r="MEV2" s="0"/>
      <c r="MEW2" s="0"/>
      <c r="MEX2" s="0"/>
      <c r="MEY2" s="0"/>
      <c r="MEZ2" s="0"/>
      <c r="MFA2" s="0"/>
      <c r="MFB2" s="0"/>
      <c r="MFC2" s="0"/>
      <c r="MFD2" s="0"/>
      <c r="MFE2" s="0"/>
      <c r="MFF2" s="0"/>
      <c r="MFG2" s="0"/>
      <c r="MFH2" s="0"/>
      <c r="MFI2" s="0"/>
      <c r="MFJ2" s="0"/>
      <c r="MFK2" s="0"/>
      <c r="MFL2" s="0"/>
      <c r="MFM2" s="0"/>
      <c r="MFN2" s="0"/>
      <c r="MFO2" s="0"/>
      <c r="MFP2" s="0"/>
      <c r="MFQ2" s="0"/>
      <c r="MFR2" s="0"/>
      <c r="MFS2" s="0"/>
      <c r="MFT2" s="0"/>
      <c r="MFU2" s="0"/>
      <c r="MFV2" s="0"/>
      <c r="MFW2" s="0"/>
      <c r="MFX2" s="0"/>
      <c r="MFY2" s="0"/>
      <c r="MFZ2" s="0"/>
      <c r="MGA2" s="0"/>
      <c r="MGB2" s="0"/>
      <c r="MGC2" s="0"/>
      <c r="MGD2" s="0"/>
      <c r="MGE2" s="0"/>
      <c r="MGF2" s="0"/>
      <c r="MGG2" s="0"/>
      <c r="MGH2" s="0"/>
      <c r="MGI2" s="0"/>
      <c r="MGJ2" s="0"/>
      <c r="MGK2" s="0"/>
      <c r="MGL2" s="0"/>
      <c r="MGM2" s="0"/>
      <c r="MGN2" s="0"/>
      <c r="MGO2" s="0"/>
      <c r="MGP2" s="0"/>
      <c r="MGQ2" s="0"/>
      <c r="MGR2" s="0"/>
      <c r="MGS2" s="0"/>
      <c r="MGT2" s="0"/>
      <c r="MGU2" s="0"/>
      <c r="MGV2" s="0"/>
      <c r="MGW2" s="0"/>
      <c r="MGX2" s="0"/>
      <c r="MGY2" s="0"/>
      <c r="MGZ2" s="0"/>
      <c r="MHA2" s="0"/>
      <c r="MHB2" s="0"/>
      <c r="MHC2" s="0"/>
      <c r="MHD2" s="0"/>
      <c r="MHE2" s="0"/>
      <c r="MHF2" s="0"/>
      <c r="MHG2" s="0"/>
      <c r="MHH2" s="0"/>
      <c r="MHI2" s="0"/>
      <c r="MHJ2" s="0"/>
      <c r="MHK2" s="0"/>
      <c r="MHL2" s="0"/>
      <c r="MHM2" s="0"/>
      <c r="MHN2" s="0"/>
      <c r="MHO2" s="0"/>
      <c r="MHP2" s="0"/>
      <c r="MHQ2" s="0"/>
      <c r="MHR2" s="0"/>
      <c r="MHS2" s="0"/>
      <c r="MHT2" s="0"/>
      <c r="MHU2" s="0"/>
      <c r="MHV2" s="0"/>
      <c r="MHW2" s="0"/>
      <c r="MHX2" s="0"/>
      <c r="MHY2" s="0"/>
      <c r="MHZ2" s="0"/>
      <c r="MIA2" s="0"/>
      <c r="MIB2" s="0"/>
      <c r="MIC2" s="0"/>
      <c r="MID2" s="0"/>
      <c r="MIE2" s="0"/>
      <c r="MIF2" s="0"/>
      <c r="MIG2" s="0"/>
      <c r="MIH2" s="0"/>
      <c r="MII2" s="0"/>
      <c r="MIJ2" s="0"/>
      <c r="MIK2" s="0"/>
      <c r="MIL2" s="0"/>
      <c r="MIM2" s="0"/>
      <c r="MIN2" s="0"/>
      <c r="MIO2" s="0"/>
      <c r="MIP2" s="0"/>
      <c r="MIQ2" s="0"/>
      <c r="MIR2" s="0"/>
      <c r="MIS2" s="0"/>
      <c r="MIT2" s="0"/>
      <c r="MIU2" s="0"/>
      <c r="MIV2" s="0"/>
      <c r="MIW2" s="0"/>
      <c r="MIX2" s="0"/>
      <c r="MIY2" s="0"/>
      <c r="MIZ2" s="0"/>
      <c r="MJA2" s="0"/>
      <c r="MJB2" s="0"/>
      <c r="MJC2" s="0"/>
      <c r="MJD2" s="0"/>
      <c r="MJE2" s="0"/>
      <c r="MJF2" s="0"/>
      <c r="MJG2" s="0"/>
      <c r="MJH2" s="0"/>
      <c r="MJI2" s="0"/>
      <c r="MJJ2" s="0"/>
      <c r="MJK2" s="0"/>
      <c r="MJL2" s="0"/>
      <c r="MJM2" s="0"/>
      <c r="MJN2" s="0"/>
      <c r="MJO2" s="0"/>
      <c r="MJP2" s="0"/>
      <c r="MJQ2" s="0"/>
      <c r="MJR2" s="0"/>
      <c r="MJS2" s="0"/>
      <c r="MJT2" s="0"/>
      <c r="MJU2" s="0"/>
      <c r="MJV2" s="0"/>
      <c r="MJW2" s="0"/>
      <c r="MJX2" s="0"/>
      <c r="MJY2" s="0"/>
      <c r="MJZ2" s="0"/>
      <c r="MKA2" s="0"/>
      <c r="MKB2" s="0"/>
      <c r="MKC2" s="0"/>
      <c r="MKD2" s="0"/>
      <c r="MKE2" s="0"/>
      <c r="MKF2" s="0"/>
      <c r="MKG2" s="0"/>
      <c r="MKH2" s="0"/>
      <c r="MKI2" s="0"/>
      <c r="MKJ2" s="0"/>
      <c r="MKK2" s="0"/>
      <c r="MKL2" s="0"/>
      <c r="MKM2" s="0"/>
      <c r="MKN2" s="0"/>
      <c r="MKO2" s="0"/>
      <c r="MKP2" s="0"/>
      <c r="MKQ2" s="0"/>
      <c r="MKR2" s="0"/>
      <c r="MKS2" s="0"/>
      <c r="MKT2" s="0"/>
      <c r="MKU2" s="0"/>
      <c r="MKV2" s="0"/>
      <c r="MKW2" s="0"/>
      <c r="MKX2" s="0"/>
      <c r="MKY2" s="0"/>
      <c r="MKZ2" s="0"/>
      <c r="MLA2" s="0"/>
      <c r="MLB2" s="0"/>
      <c r="MLC2" s="0"/>
      <c r="MLD2" s="0"/>
      <c r="MLE2" s="0"/>
      <c r="MLF2" s="0"/>
      <c r="MLG2" s="0"/>
      <c r="MLH2" s="0"/>
      <c r="MLI2" s="0"/>
      <c r="MLJ2" s="0"/>
      <c r="MLK2" s="0"/>
      <c r="MLL2" s="0"/>
      <c r="MLM2" s="0"/>
      <c r="MLN2" s="0"/>
      <c r="MLO2" s="0"/>
      <c r="MLP2" s="0"/>
      <c r="MLQ2" s="0"/>
      <c r="MLR2" s="0"/>
      <c r="MLS2" s="0"/>
      <c r="MLT2" s="0"/>
      <c r="MLU2" s="0"/>
      <c r="MLV2" s="0"/>
      <c r="MLW2" s="0"/>
      <c r="MLX2" s="0"/>
      <c r="MLY2" s="0"/>
      <c r="MLZ2" s="0"/>
      <c r="MMA2" s="0"/>
      <c r="MMB2" s="0"/>
      <c r="MMC2" s="0"/>
      <c r="MMD2" s="0"/>
      <c r="MME2" s="0"/>
      <c r="MMF2" s="0"/>
      <c r="MMG2" s="0"/>
      <c r="MMH2" s="0"/>
      <c r="MMI2" s="0"/>
      <c r="MMJ2" s="0"/>
      <c r="MMK2" s="0"/>
      <c r="MML2" s="0"/>
      <c r="MMM2" s="0"/>
      <c r="MMN2" s="0"/>
      <c r="MMO2" s="0"/>
      <c r="MMP2" s="0"/>
      <c r="MMQ2" s="0"/>
      <c r="MMR2" s="0"/>
      <c r="MMS2" s="0"/>
      <c r="MMT2" s="0"/>
      <c r="MMU2" s="0"/>
      <c r="MMV2" s="0"/>
      <c r="MMW2" s="0"/>
      <c r="MMX2" s="0"/>
      <c r="MMY2" s="0"/>
      <c r="MMZ2" s="0"/>
      <c r="MNA2" s="0"/>
      <c r="MNB2" s="0"/>
      <c r="MNC2" s="0"/>
      <c r="MND2" s="0"/>
      <c r="MNE2" s="0"/>
      <c r="MNF2" s="0"/>
      <c r="MNG2" s="0"/>
      <c r="MNH2" s="0"/>
      <c r="MNI2" s="0"/>
      <c r="MNJ2" s="0"/>
      <c r="MNK2" s="0"/>
      <c r="MNL2" s="0"/>
      <c r="MNM2" s="0"/>
      <c r="MNN2" s="0"/>
      <c r="MNO2" s="0"/>
      <c r="MNP2" s="0"/>
      <c r="MNQ2" s="0"/>
      <c r="MNR2" s="0"/>
      <c r="MNS2" s="0"/>
      <c r="MNT2" s="0"/>
      <c r="MNU2" s="0"/>
      <c r="MNV2" s="0"/>
      <c r="MNW2" s="0"/>
      <c r="MNX2" s="0"/>
      <c r="MNY2" s="0"/>
      <c r="MNZ2" s="0"/>
      <c r="MOA2" s="0"/>
      <c r="MOB2" s="0"/>
      <c r="MOC2" s="0"/>
      <c r="MOD2" s="0"/>
      <c r="MOE2" s="0"/>
      <c r="MOF2" s="0"/>
      <c r="MOG2" s="0"/>
      <c r="MOH2" s="0"/>
      <c r="MOI2" s="0"/>
      <c r="MOJ2" s="0"/>
      <c r="MOK2" s="0"/>
      <c r="MOL2" s="0"/>
      <c r="MOM2" s="0"/>
      <c r="MON2" s="0"/>
      <c r="MOO2" s="0"/>
      <c r="MOP2" s="0"/>
      <c r="MOQ2" s="0"/>
      <c r="MOR2" s="0"/>
      <c r="MOS2" s="0"/>
      <c r="MOT2" s="0"/>
      <c r="MOU2" s="0"/>
      <c r="MOV2" s="0"/>
      <c r="MOW2" s="0"/>
      <c r="MOX2" s="0"/>
      <c r="MOY2" s="0"/>
      <c r="MOZ2" s="0"/>
      <c r="MPA2" s="0"/>
      <c r="MPB2" s="0"/>
      <c r="MPC2" s="0"/>
      <c r="MPD2" s="0"/>
      <c r="MPE2" s="0"/>
      <c r="MPF2" s="0"/>
      <c r="MPG2" s="0"/>
      <c r="MPH2" s="0"/>
      <c r="MPI2" s="0"/>
      <c r="MPJ2" s="0"/>
      <c r="MPK2" s="0"/>
      <c r="MPL2" s="0"/>
      <c r="MPM2" s="0"/>
      <c r="MPN2" s="0"/>
      <c r="MPO2" s="0"/>
      <c r="MPP2" s="0"/>
      <c r="MPQ2" s="0"/>
      <c r="MPR2" s="0"/>
      <c r="MPS2" s="0"/>
      <c r="MPT2" s="0"/>
      <c r="MPU2" s="0"/>
      <c r="MPV2" s="0"/>
      <c r="MPW2" s="0"/>
      <c r="MPX2" s="0"/>
      <c r="MPY2" s="0"/>
      <c r="MPZ2" s="0"/>
      <c r="MQA2" s="0"/>
      <c r="MQB2" s="0"/>
      <c r="MQC2" s="0"/>
      <c r="MQD2" s="0"/>
      <c r="MQE2" s="0"/>
      <c r="MQF2" s="0"/>
      <c r="MQG2" s="0"/>
      <c r="MQH2" s="0"/>
      <c r="MQI2" s="0"/>
      <c r="MQJ2" s="0"/>
      <c r="MQK2" s="0"/>
      <c r="MQL2" s="0"/>
      <c r="MQM2" s="0"/>
      <c r="MQN2" s="0"/>
      <c r="MQO2" s="0"/>
      <c r="MQP2" s="0"/>
      <c r="MQQ2" s="0"/>
      <c r="MQR2" s="0"/>
      <c r="MQS2" s="0"/>
      <c r="MQT2" s="0"/>
      <c r="MQU2" s="0"/>
      <c r="MQV2" s="0"/>
      <c r="MQW2" s="0"/>
      <c r="MQX2" s="0"/>
      <c r="MQY2" s="0"/>
      <c r="MQZ2" s="0"/>
      <c r="MRA2" s="0"/>
      <c r="MRB2" s="0"/>
      <c r="MRC2" s="0"/>
      <c r="MRD2" s="0"/>
      <c r="MRE2" s="0"/>
      <c r="MRF2" s="0"/>
      <c r="MRG2" s="0"/>
      <c r="MRH2" s="0"/>
      <c r="MRI2" s="0"/>
      <c r="MRJ2" s="0"/>
      <c r="MRK2" s="0"/>
      <c r="MRL2" s="0"/>
      <c r="MRM2" s="0"/>
      <c r="MRN2" s="0"/>
      <c r="MRO2" s="0"/>
      <c r="MRP2" s="0"/>
      <c r="MRQ2" s="0"/>
      <c r="MRR2" s="0"/>
      <c r="MRS2" s="0"/>
      <c r="MRT2" s="0"/>
      <c r="MRU2" s="0"/>
      <c r="MRV2" s="0"/>
      <c r="MRW2" s="0"/>
      <c r="MRX2" s="0"/>
      <c r="MRY2" s="0"/>
      <c r="MRZ2" s="0"/>
      <c r="MSA2" s="0"/>
      <c r="MSB2" s="0"/>
      <c r="MSC2" s="0"/>
      <c r="MSD2" s="0"/>
      <c r="MSE2" s="0"/>
      <c r="MSF2" s="0"/>
      <c r="MSG2" s="0"/>
      <c r="MSH2" s="0"/>
      <c r="MSI2" s="0"/>
      <c r="MSJ2" s="0"/>
      <c r="MSK2" s="0"/>
      <c r="MSL2" s="0"/>
      <c r="MSM2" s="0"/>
      <c r="MSN2" s="0"/>
      <c r="MSO2" s="0"/>
      <c r="MSP2" s="0"/>
      <c r="MSQ2" s="0"/>
      <c r="MSR2" s="0"/>
      <c r="MSS2" s="0"/>
      <c r="MST2" s="0"/>
      <c r="MSU2" s="0"/>
      <c r="MSV2" s="0"/>
      <c r="MSW2" s="0"/>
      <c r="MSX2" s="0"/>
      <c r="MSY2" s="0"/>
      <c r="MSZ2" s="0"/>
      <c r="MTA2" s="0"/>
      <c r="MTB2" s="0"/>
      <c r="MTC2" s="0"/>
      <c r="MTD2" s="0"/>
      <c r="MTE2" s="0"/>
      <c r="MTF2" s="0"/>
      <c r="MTG2" s="0"/>
      <c r="MTH2" s="0"/>
      <c r="MTI2" s="0"/>
      <c r="MTJ2" s="0"/>
      <c r="MTK2" s="0"/>
      <c r="MTL2" s="0"/>
      <c r="MTM2" s="0"/>
      <c r="MTN2" s="0"/>
      <c r="MTO2" s="0"/>
      <c r="MTP2" s="0"/>
      <c r="MTQ2" s="0"/>
      <c r="MTR2" s="0"/>
      <c r="MTS2" s="0"/>
      <c r="MTT2" s="0"/>
      <c r="MTU2" s="0"/>
      <c r="MTV2" s="0"/>
      <c r="MTW2" s="0"/>
      <c r="MTX2" s="0"/>
      <c r="MTY2" s="0"/>
      <c r="MTZ2" s="0"/>
      <c r="MUA2" s="0"/>
      <c r="MUB2" s="0"/>
      <c r="MUC2" s="0"/>
      <c r="MUD2" s="0"/>
      <c r="MUE2" s="0"/>
      <c r="MUF2" s="0"/>
      <c r="MUG2" s="0"/>
      <c r="MUH2" s="0"/>
      <c r="MUI2" s="0"/>
      <c r="MUJ2" s="0"/>
      <c r="MUK2" s="0"/>
      <c r="MUL2" s="0"/>
      <c r="MUM2" s="0"/>
      <c r="MUN2" s="0"/>
      <c r="MUO2" s="0"/>
      <c r="MUP2" s="0"/>
      <c r="MUQ2" s="0"/>
      <c r="MUR2" s="0"/>
      <c r="MUS2" s="0"/>
      <c r="MUT2" s="0"/>
      <c r="MUU2" s="0"/>
      <c r="MUV2" s="0"/>
      <c r="MUW2" s="0"/>
      <c r="MUX2" s="0"/>
      <c r="MUY2" s="0"/>
      <c r="MUZ2" s="0"/>
      <c r="MVA2" s="0"/>
      <c r="MVB2" s="0"/>
      <c r="MVC2" s="0"/>
      <c r="MVD2" s="0"/>
      <c r="MVE2" s="0"/>
      <c r="MVF2" s="0"/>
      <c r="MVG2" s="0"/>
      <c r="MVH2" s="0"/>
      <c r="MVI2" s="0"/>
      <c r="MVJ2" s="0"/>
      <c r="MVK2" s="0"/>
      <c r="MVL2" s="0"/>
      <c r="MVM2" s="0"/>
      <c r="MVN2" s="0"/>
      <c r="MVO2" s="0"/>
      <c r="MVP2" s="0"/>
      <c r="MVQ2" s="0"/>
      <c r="MVR2" s="0"/>
      <c r="MVS2" s="0"/>
      <c r="MVT2" s="0"/>
      <c r="MVU2" s="0"/>
      <c r="MVV2" s="0"/>
      <c r="MVW2" s="0"/>
      <c r="MVX2" s="0"/>
      <c r="MVY2" s="0"/>
      <c r="MVZ2" s="0"/>
      <c r="MWA2" s="0"/>
      <c r="MWB2" s="0"/>
      <c r="MWC2" s="0"/>
      <c r="MWD2" s="0"/>
      <c r="MWE2" s="0"/>
      <c r="MWF2" s="0"/>
      <c r="MWG2" s="0"/>
      <c r="MWH2" s="0"/>
      <c r="MWI2" s="0"/>
      <c r="MWJ2" s="0"/>
      <c r="MWK2" s="0"/>
      <c r="MWL2" s="0"/>
      <c r="MWM2" s="0"/>
      <c r="MWN2" s="0"/>
      <c r="MWO2" s="0"/>
      <c r="MWP2" s="0"/>
      <c r="MWQ2" s="0"/>
      <c r="MWR2" s="0"/>
      <c r="MWS2" s="0"/>
      <c r="MWT2" s="0"/>
      <c r="MWU2" s="0"/>
      <c r="MWV2" s="0"/>
      <c r="MWW2" s="0"/>
      <c r="MWX2" s="0"/>
      <c r="MWY2" s="0"/>
      <c r="MWZ2" s="0"/>
      <c r="MXA2" s="0"/>
      <c r="MXB2" s="0"/>
      <c r="MXC2" s="0"/>
      <c r="MXD2" s="0"/>
      <c r="MXE2" s="0"/>
      <c r="MXF2" s="0"/>
      <c r="MXG2" s="0"/>
      <c r="MXH2" s="0"/>
      <c r="MXI2" s="0"/>
      <c r="MXJ2" s="0"/>
      <c r="MXK2" s="0"/>
      <c r="MXL2" s="0"/>
      <c r="MXM2" s="0"/>
      <c r="MXN2" s="0"/>
      <c r="MXO2" s="0"/>
      <c r="MXP2" s="0"/>
      <c r="MXQ2" s="0"/>
      <c r="MXR2" s="0"/>
      <c r="MXS2" s="0"/>
      <c r="MXT2" s="0"/>
      <c r="MXU2" s="0"/>
      <c r="MXV2" s="0"/>
      <c r="MXW2" s="0"/>
      <c r="MXX2" s="0"/>
      <c r="MXY2" s="0"/>
      <c r="MXZ2" s="0"/>
      <c r="MYA2" s="0"/>
      <c r="MYB2" s="0"/>
      <c r="MYC2" s="0"/>
      <c r="MYD2" s="0"/>
      <c r="MYE2" s="0"/>
      <c r="MYF2" s="0"/>
      <c r="MYG2" s="0"/>
      <c r="MYH2" s="0"/>
      <c r="MYI2" s="0"/>
      <c r="MYJ2" s="0"/>
      <c r="MYK2" s="0"/>
      <c r="MYL2" s="0"/>
      <c r="MYM2" s="0"/>
      <c r="MYN2" s="0"/>
      <c r="MYO2" s="0"/>
      <c r="MYP2" s="0"/>
      <c r="MYQ2" s="0"/>
      <c r="MYR2" s="0"/>
      <c r="MYS2" s="0"/>
      <c r="MYT2" s="0"/>
      <c r="MYU2" s="0"/>
      <c r="MYV2" s="0"/>
      <c r="MYW2" s="0"/>
      <c r="MYX2" s="0"/>
      <c r="MYY2" s="0"/>
      <c r="MYZ2" s="0"/>
      <c r="MZA2" s="0"/>
      <c r="MZB2" s="0"/>
      <c r="MZC2" s="0"/>
      <c r="MZD2" s="0"/>
      <c r="MZE2" s="0"/>
      <c r="MZF2" s="0"/>
      <c r="MZG2" s="0"/>
      <c r="MZH2" s="0"/>
      <c r="MZI2" s="0"/>
      <c r="MZJ2" s="0"/>
      <c r="MZK2" s="0"/>
      <c r="MZL2" s="0"/>
      <c r="MZM2" s="0"/>
      <c r="MZN2" s="0"/>
      <c r="MZO2" s="0"/>
      <c r="MZP2" s="0"/>
      <c r="MZQ2" s="0"/>
      <c r="MZR2" s="0"/>
      <c r="MZS2" s="0"/>
      <c r="MZT2" s="0"/>
      <c r="MZU2" s="0"/>
      <c r="MZV2" s="0"/>
      <c r="MZW2" s="0"/>
      <c r="MZX2" s="0"/>
      <c r="MZY2" s="0"/>
      <c r="MZZ2" s="0"/>
      <c r="NAA2" s="0"/>
      <c r="NAB2" s="0"/>
      <c r="NAC2" s="0"/>
      <c r="NAD2" s="0"/>
      <c r="NAE2" s="0"/>
      <c r="NAF2" s="0"/>
      <c r="NAG2" s="0"/>
      <c r="NAH2" s="0"/>
      <c r="NAI2" s="0"/>
      <c r="NAJ2" s="0"/>
      <c r="NAK2" s="0"/>
      <c r="NAL2" s="0"/>
      <c r="NAM2" s="0"/>
      <c r="NAN2" s="0"/>
      <c r="NAO2" s="0"/>
      <c r="NAP2" s="0"/>
      <c r="NAQ2" s="0"/>
      <c r="NAR2" s="0"/>
      <c r="NAS2" s="0"/>
      <c r="NAT2" s="0"/>
      <c r="NAU2" s="0"/>
      <c r="NAV2" s="0"/>
      <c r="NAW2" s="0"/>
      <c r="NAX2" s="0"/>
      <c r="NAY2" s="0"/>
      <c r="NAZ2" s="0"/>
      <c r="NBA2" s="0"/>
      <c r="NBB2" s="0"/>
      <c r="NBC2" s="0"/>
      <c r="NBD2" s="0"/>
      <c r="NBE2" s="0"/>
      <c r="NBF2" s="0"/>
      <c r="NBG2" s="0"/>
      <c r="NBH2" s="0"/>
      <c r="NBI2" s="0"/>
      <c r="NBJ2" s="0"/>
      <c r="NBK2" s="0"/>
      <c r="NBL2" s="0"/>
      <c r="NBM2" s="0"/>
      <c r="NBN2" s="0"/>
      <c r="NBO2" s="0"/>
      <c r="NBP2" s="0"/>
      <c r="NBQ2" s="0"/>
      <c r="NBR2" s="0"/>
      <c r="NBS2" s="0"/>
      <c r="NBT2" s="0"/>
      <c r="NBU2" s="0"/>
      <c r="NBV2" s="0"/>
      <c r="NBW2" s="0"/>
      <c r="NBX2" s="0"/>
      <c r="NBY2" s="0"/>
      <c r="NBZ2" s="0"/>
      <c r="NCA2" s="0"/>
      <c r="NCB2" s="0"/>
      <c r="NCC2" s="0"/>
      <c r="NCD2" s="0"/>
      <c r="NCE2" s="0"/>
      <c r="NCF2" s="0"/>
      <c r="NCG2" s="0"/>
      <c r="NCH2" s="0"/>
      <c r="NCI2" s="0"/>
      <c r="NCJ2" s="0"/>
      <c r="NCK2" s="0"/>
      <c r="NCL2" s="0"/>
      <c r="NCM2" s="0"/>
      <c r="NCN2" s="0"/>
      <c r="NCO2" s="0"/>
      <c r="NCP2" s="0"/>
      <c r="NCQ2" s="0"/>
      <c r="NCR2" s="0"/>
      <c r="NCS2" s="0"/>
      <c r="NCT2" s="0"/>
      <c r="NCU2" s="0"/>
      <c r="NCV2" s="0"/>
      <c r="NCW2" s="0"/>
      <c r="NCX2" s="0"/>
      <c r="NCY2" s="0"/>
      <c r="NCZ2" s="0"/>
      <c r="NDA2" s="0"/>
      <c r="NDB2" s="0"/>
      <c r="NDC2" s="0"/>
      <c r="NDD2" s="0"/>
      <c r="NDE2" s="0"/>
      <c r="NDF2" s="0"/>
      <c r="NDG2" s="0"/>
      <c r="NDH2" s="0"/>
      <c r="NDI2" s="0"/>
      <c r="NDJ2" s="0"/>
      <c r="NDK2" s="0"/>
      <c r="NDL2" s="0"/>
      <c r="NDM2" s="0"/>
      <c r="NDN2" s="0"/>
      <c r="NDO2" s="0"/>
      <c r="NDP2" s="0"/>
      <c r="NDQ2" s="0"/>
      <c r="NDR2" s="0"/>
      <c r="NDS2" s="0"/>
      <c r="NDT2" s="0"/>
      <c r="NDU2" s="0"/>
      <c r="NDV2" s="0"/>
      <c r="NDW2" s="0"/>
      <c r="NDX2" s="0"/>
      <c r="NDY2" s="0"/>
      <c r="NDZ2" s="0"/>
      <c r="NEA2" s="0"/>
      <c r="NEB2" s="0"/>
      <c r="NEC2" s="0"/>
      <c r="NED2" s="0"/>
      <c r="NEE2" s="0"/>
      <c r="NEF2" s="0"/>
      <c r="NEG2" s="0"/>
      <c r="NEH2" s="0"/>
      <c r="NEI2" s="0"/>
      <c r="NEJ2" s="0"/>
      <c r="NEK2" s="0"/>
      <c r="NEL2" s="0"/>
      <c r="NEM2" s="0"/>
      <c r="NEN2" s="0"/>
      <c r="NEO2" s="0"/>
      <c r="NEP2" s="0"/>
      <c r="NEQ2" s="0"/>
      <c r="NER2" s="0"/>
      <c r="NES2" s="0"/>
      <c r="NET2" s="0"/>
      <c r="NEU2" s="0"/>
      <c r="NEV2" s="0"/>
      <c r="NEW2" s="0"/>
      <c r="NEX2" s="0"/>
      <c r="NEY2" s="0"/>
      <c r="NEZ2" s="0"/>
      <c r="NFA2" s="0"/>
      <c r="NFB2" s="0"/>
      <c r="NFC2" s="0"/>
      <c r="NFD2" s="0"/>
      <c r="NFE2" s="0"/>
      <c r="NFF2" s="0"/>
      <c r="NFG2" s="0"/>
      <c r="NFH2" s="0"/>
      <c r="NFI2" s="0"/>
      <c r="NFJ2" s="0"/>
      <c r="NFK2" s="0"/>
      <c r="NFL2" s="0"/>
      <c r="NFM2" s="0"/>
      <c r="NFN2" s="0"/>
      <c r="NFO2" s="0"/>
      <c r="NFP2" s="0"/>
      <c r="NFQ2" s="0"/>
      <c r="NFR2" s="0"/>
      <c r="NFS2" s="0"/>
      <c r="NFT2" s="0"/>
      <c r="NFU2" s="0"/>
      <c r="NFV2" s="0"/>
      <c r="NFW2" s="0"/>
      <c r="NFX2" s="0"/>
      <c r="NFY2" s="0"/>
      <c r="NFZ2" s="0"/>
      <c r="NGA2" s="0"/>
      <c r="NGB2" s="0"/>
      <c r="NGC2" s="0"/>
      <c r="NGD2" s="0"/>
      <c r="NGE2" s="0"/>
      <c r="NGF2" s="0"/>
      <c r="NGG2" s="0"/>
      <c r="NGH2" s="0"/>
      <c r="NGI2" s="0"/>
      <c r="NGJ2" s="0"/>
      <c r="NGK2" s="0"/>
      <c r="NGL2" s="0"/>
      <c r="NGM2" s="0"/>
      <c r="NGN2" s="0"/>
      <c r="NGO2" s="0"/>
      <c r="NGP2" s="0"/>
      <c r="NGQ2" s="0"/>
      <c r="NGR2" s="0"/>
      <c r="NGS2" s="0"/>
      <c r="NGT2" s="0"/>
      <c r="NGU2" s="0"/>
      <c r="NGV2" s="0"/>
      <c r="NGW2" s="0"/>
      <c r="NGX2" s="0"/>
      <c r="NGY2" s="0"/>
      <c r="NGZ2" s="0"/>
      <c r="NHA2" s="0"/>
      <c r="NHB2" s="0"/>
      <c r="NHC2" s="0"/>
      <c r="NHD2" s="0"/>
      <c r="NHE2" s="0"/>
      <c r="NHF2" s="0"/>
      <c r="NHG2" s="0"/>
      <c r="NHH2" s="0"/>
      <c r="NHI2" s="0"/>
      <c r="NHJ2" s="0"/>
      <c r="NHK2" s="0"/>
      <c r="NHL2" s="0"/>
      <c r="NHM2" s="0"/>
      <c r="NHN2" s="0"/>
      <c r="NHO2" s="0"/>
      <c r="NHP2" s="0"/>
      <c r="NHQ2" s="0"/>
      <c r="NHR2" s="0"/>
      <c r="NHS2" s="0"/>
      <c r="NHT2" s="0"/>
      <c r="NHU2" s="0"/>
      <c r="NHV2" s="0"/>
      <c r="NHW2" s="0"/>
      <c r="NHX2" s="0"/>
      <c r="NHY2" s="0"/>
      <c r="NHZ2" s="0"/>
      <c r="NIA2" s="0"/>
      <c r="NIB2" s="0"/>
      <c r="NIC2" s="0"/>
      <c r="NID2" s="0"/>
      <c r="NIE2" s="0"/>
      <c r="NIF2" s="0"/>
      <c r="NIG2" s="0"/>
      <c r="NIH2" s="0"/>
      <c r="NII2" s="0"/>
      <c r="NIJ2" s="0"/>
      <c r="NIK2" s="0"/>
      <c r="NIL2" s="0"/>
      <c r="NIM2" s="0"/>
      <c r="NIN2" s="0"/>
      <c r="NIO2" s="0"/>
      <c r="NIP2" s="0"/>
      <c r="NIQ2" s="0"/>
      <c r="NIR2" s="0"/>
      <c r="NIS2" s="0"/>
      <c r="NIT2" s="0"/>
      <c r="NIU2" s="0"/>
      <c r="NIV2" s="0"/>
      <c r="NIW2" s="0"/>
      <c r="NIX2" s="0"/>
      <c r="NIY2" s="0"/>
      <c r="NIZ2" s="0"/>
      <c r="NJA2" s="0"/>
      <c r="NJB2" s="0"/>
      <c r="NJC2" s="0"/>
      <c r="NJD2" s="0"/>
      <c r="NJE2" s="0"/>
      <c r="NJF2" s="0"/>
      <c r="NJG2" s="0"/>
      <c r="NJH2" s="0"/>
      <c r="NJI2" s="0"/>
      <c r="NJJ2" s="0"/>
      <c r="NJK2" s="0"/>
      <c r="NJL2" s="0"/>
      <c r="NJM2" s="0"/>
      <c r="NJN2" s="0"/>
      <c r="NJO2" s="0"/>
      <c r="NJP2" s="0"/>
      <c r="NJQ2" s="0"/>
      <c r="NJR2" s="0"/>
      <c r="NJS2" s="0"/>
      <c r="NJT2" s="0"/>
      <c r="NJU2" s="0"/>
      <c r="NJV2" s="0"/>
      <c r="NJW2" s="0"/>
      <c r="NJX2" s="0"/>
      <c r="NJY2" s="0"/>
      <c r="NJZ2" s="0"/>
      <c r="NKA2" s="0"/>
      <c r="NKB2" s="0"/>
      <c r="NKC2" s="0"/>
      <c r="NKD2" s="0"/>
      <c r="NKE2" s="0"/>
      <c r="NKF2" s="0"/>
      <c r="NKG2" s="0"/>
      <c r="NKH2" s="0"/>
      <c r="NKI2" s="0"/>
      <c r="NKJ2" s="0"/>
      <c r="NKK2" s="0"/>
      <c r="NKL2" s="0"/>
      <c r="NKM2" s="0"/>
      <c r="NKN2" s="0"/>
      <c r="NKO2" s="0"/>
      <c r="NKP2" s="0"/>
      <c r="NKQ2" s="0"/>
      <c r="NKR2" s="0"/>
      <c r="NKS2" s="0"/>
      <c r="NKT2" s="0"/>
      <c r="NKU2" s="0"/>
      <c r="NKV2" s="0"/>
      <c r="NKW2" s="0"/>
      <c r="NKX2" s="0"/>
      <c r="NKY2" s="0"/>
      <c r="NKZ2" s="0"/>
      <c r="NLA2" s="0"/>
      <c r="NLB2" s="0"/>
      <c r="NLC2" s="0"/>
      <c r="NLD2" s="0"/>
      <c r="NLE2" s="0"/>
      <c r="NLF2" s="0"/>
      <c r="NLG2" s="0"/>
      <c r="NLH2" s="0"/>
      <c r="NLI2" s="0"/>
      <c r="NLJ2" s="0"/>
      <c r="NLK2" s="0"/>
      <c r="NLL2" s="0"/>
      <c r="NLM2" s="0"/>
      <c r="NLN2" s="0"/>
      <c r="NLO2" s="0"/>
      <c r="NLP2" s="0"/>
      <c r="NLQ2" s="0"/>
      <c r="NLR2" s="0"/>
      <c r="NLS2" s="0"/>
      <c r="NLT2" s="0"/>
      <c r="NLU2" s="0"/>
      <c r="NLV2" s="0"/>
      <c r="NLW2" s="0"/>
      <c r="NLX2" s="0"/>
      <c r="NLY2" s="0"/>
      <c r="NLZ2" s="0"/>
      <c r="NMA2" s="0"/>
      <c r="NMB2" s="0"/>
      <c r="NMC2" s="0"/>
      <c r="NMD2" s="0"/>
      <c r="NME2" s="0"/>
      <c r="NMF2" s="0"/>
      <c r="NMG2" s="0"/>
      <c r="NMH2" s="0"/>
      <c r="NMI2" s="0"/>
      <c r="NMJ2" s="0"/>
      <c r="NMK2" s="0"/>
      <c r="NML2" s="0"/>
      <c r="NMM2" s="0"/>
      <c r="NMN2" s="0"/>
      <c r="NMO2" s="0"/>
      <c r="NMP2" s="0"/>
      <c r="NMQ2" s="0"/>
      <c r="NMR2" s="0"/>
      <c r="NMS2" s="0"/>
      <c r="NMT2" s="0"/>
      <c r="NMU2" s="0"/>
      <c r="NMV2" s="0"/>
      <c r="NMW2" s="0"/>
      <c r="NMX2" s="0"/>
      <c r="NMY2" s="0"/>
      <c r="NMZ2" s="0"/>
      <c r="NNA2" s="0"/>
      <c r="NNB2" s="0"/>
      <c r="NNC2" s="0"/>
      <c r="NND2" s="0"/>
      <c r="NNE2" s="0"/>
      <c r="NNF2" s="0"/>
      <c r="NNG2" s="0"/>
      <c r="NNH2" s="0"/>
      <c r="NNI2" s="0"/>
      <c r="NNJ2" s="0"/>
      <c r="NNK2" s="0"/>
      <c r="NNL2" s="0"/>
      <c r="NNM2" s="0"/>
      <c r="NNN2" s="0"/>
      <c r="NNO2" s="0"/>
      <c r="NNP2" s="0"/>
      <c r="NNQ2" s="0"/>
      <c r="NNR2" s="0"/>
      <c r="NNS2" s="0"/>
      <c r="NNT2" s="0"/>
      <c r="NNU2" s="0"/>
      <c r="NNV2" s="0"/>
      <c r="NNW2" s="0"/>
      <c r="NNX2" s="0"/>
      <c r="NNY2" s="0"/>
      <c r="NNZ2" s="0"/>
      <c r="NOA2" s="0"/>
      <c r="NOB2" s="0"/>
      <c r="NOC2" s="0"/>
      <c r="NOD2" s="0"/>
      <c r="NOE2" s="0"/>
      <c r="NOF2" s="0"/>
      <c r="NOG2" s="0"/>
      <c r="NOH2" s="0"/>
      <c r="NOI2" s="0"/>
      <c r="NOJ2" s="0"/>
      <c r="NOK2" s="0"/>
      <c r="NOL2" s="0"/>
      <c r="NOM2" s="0"/>
      <c r="NON2" s="0"/>
      <c r="NOO2" s="0"/>
      <c r="NOP2" s="0"/>
      <c r="NOQ2" s="0"/>
      <c r="NOR2" s="0"/>
      <c r="NOS2" s="0"/>
      <c r="NOT2" s="0"/>
      <c r="NOU2" s="0"/>
      <c r="NOV2" s="0"/>
      <c r="NOW2" s="0"/>
      <c r="NOX2" s="0"/>
      <c r="NOY2" s="0"/>
      <c r="NOZ2" s="0"/>
      <c r="NPA2" s="0"/>
      <c r="NPB2" s="0"/>
      <c r="NPC2" s="0"/>
      <c r="NPD2" s="0"/>
      <c r="NPE2" s="0"/>
      <c r="NPF2" s="0"/>
      <c r="NPG2" s="0"/>
      <c r="NPH2" s="0"/>
      <c r="NPI2" s="0"/>
      <c r="NPJ2" s="0"/>
      <c r="NPK2" s="0"/>
      <c r="NPL2" s="0"/>
      <c r="NPM2" s="0"/>
      <c r="NPN2" s="0"/>
      <c r="NPO2" s="0"/>
      <c r="NPP2" s="0"/>
      <c r="NPQ2" s="0"/>
      <c r="NPR2" s="0"/>
      <c r="NPS2" s="0"/>
      <c r="NPT2" s="0"/>
      <c r="NPU2" s="0"/>
      <c r="NPV2" s="0"/>
      <c r="NPW2" s="0"/>
      <c r="NPX2" s="0"/>
      <c r="NPY2" s="0"/>
      <c r="NPZ2" s="0"/>
      <c r="NQA2" s="0"/>
      <c r="NQB2" s="0"/>
      <c r="NQC2" s="0"/>
      <c r="NQD2" s="0"/>
      <c r="NQE2" s="0"/>
      <c r="NQF2" s="0"/>
      <c r="NQG2" s="0"/>
      <c r="NQH2" s="0"/>
      <c r="NQI2" s="0"/>
      <c r="NQJ2" s="0"/>
      <c r="NQK2" s="0"/>
      <c r="NQL2" s="0"/>
      <c r="NQM2" s="0"/>
      <c r="NQN2" s="0"/>
      <c r="NQO2" s="0"/>
      <c r="NQP2" s="0"/>
      <c r="NQQ2" s="0"/>
      <c r="NQR2" s="0"/>
      <c r="NQS2" s="0"/>
      <c r="NQT2" s="0"/>
      <c r="NQU2" s="0"/>
      <c r="NQV2" s="0"/>
      <c r="NQW2" s="0"/>
      <c r="NQX2" s="0"/>
      <c r="NQY2" s="0"/>
      <c r="NQZ2" s="0"/>
      <c r="NRA2" s="0"/>
      <c r="NRB2" s="0"/>
      <c r="NRC2" s="0"/>
      <c r="NRD2" s="0"/>
      <c r="NRE2" s="0"/>
      <c r="NRF2" s="0"/>
      <c r="NRG2" s="0"/>
      <c r="NRH2" s="0"/>
      <c r="NRI2" s="0"/>
      <c r="NRJ2" s="0"/>
      <c r="NRK2" s="0"/>
      <c r="NRL2" s="0"/>
      <c r="NRM2" s="0"/>
      <c r="NRN2" s="0"/>
      <c r="NRO2" s="0"/>
      <c r="NRP2" s="0"/>
      <c r="NRQ2" s="0"/>
      <c r="NRR2" s="0"/>
      <c r="NRS2" s="0"/>
      <c r="NRT2" s="0"/>
      <c r="NRU2" s="0"/>
      <c r="NRV2" s="0"/>
      <c r="NRW2" s="0"/>
      <c r="NRX2" s="0"/>
      <c r="NRY2" s="0"/>
      <c r="NRZ2" s="0"/>
      <c r="NSA2" s="0"/>
      <c r="NSB2" s="0"/>
      <c r="NSC2" s="0"/>
      <c r="NSD2" s="0"/>
      <c r="NSE2" s="0"/>
      <c r="NSF2" s="0"/>
      <c r="NSG2" s="0"/>
      <c r="NSH2" s="0"/>
      <c r="NSI2" s="0"/>
      <c r="NSJ2" s="0"/>
      <c r="NSK2" s="0"/>
      <c r="NSL2" s="0"/>
      <c r="NSM2" s="0"/>
      <c r="NSN2" s="0"/>
      <c r="NSO2" s="0"/>
      <c r="NSP2" s="0"/>
      <c r="NSQ2" s="0"/>
      <c r="NSR2" s="0"/>
      <c r="NSS2" s="0"/>
      <c r="NST2" s="0"/>
      <c r="NSU2" s="0"/>
      <c r="NSV2" s="0"/>
      <c r="NSW2" s="0"/>
      <c r="NSX2" s="0"/>
      <c r="NSY2" s="0"/>
      <c r="NSZ2" s="0"/>
      <c r="NTA2" s="0"/>
      <c r="NTB2" s="0"/>
      <c r="NTC2" s="0"/>
      <c r="NTD2" s="0"/>
      <c r="NTE2" s="0"/>
      <c r="NTF2" s="0"/>
      <c r="NTG2" s="0"/>
      <c r="NTH2" s="0"/>
      <c r="NTI2" s="0"/>
      <c r="NTJ2" s="0"/>
      <c r="NTK2" s="0"/>
      <c r="NTL2" s="0"/>
      <c r="NTM2" s="0"/>
      <c r="NTN2" s="0"/>
      <c r="NTO2" s="0"/>
      <c r="NTP2" s="0"/>
      <c r="NTQ2" s="0"/>
      <c r="NTR2" s="0"/>
      <c r="NTS2" s="0"/>
      <c r="NTT2" s="0"/>
      <c r="NTU2" s="0"/>
      <c r="NTV2" s="0"/>
      <c r="NTW2" s="0"/>
      <c r="NTX2" s="0"/>
      <c r="NTY2" s="0"/>
      <c r="NTZ2" s="0"/>
      <c r="NUA2" s="0"/>
      <c r="NUB2" s="0"/>
      <c r="NUC2" s="0"/>
      <c r="NUD2" s="0"/>
      <c r="NUE2" s="0"/>
      <c r="NUF2" s="0"/>
      <c r="NUG2" s="0"/>
      <c r="NUH2" s="0"/>
      <c r="NUI2" s="0"/>
      <c r="NUJ2" s="0"/>
      <c r="NUK2" s="0"/>
      <c r="NUL2" s="0"/>
      <c r="NUM2" s="0"/>
      <c r="NUN2" s="0"/>
      <c r="NUO2" s="0"/>
      <c r="NUP2" s="0"/>
      <c r="NUQ2" s="0"/>
      <c r="NUR2" s="0"/>
      <c r="NUS2" s="0"/>
      <c r="NUT2" s="0"/>
      <c r="NUU2" s="0"/>
      <c r="NUV2" s="0"/>
      <c r="NUW2" s="0"/>
      <c r="NUX2" s="0"/>
      <c r="NUY2" s="0"/>
      <c r="NUZ2" s="0"/>
      <c r="NVA2" s="0"/>
      <c r="NVB2" s="0"/>
      <c r="NVC2" s="0"/>
      <c r="NVD2" s="0"/>
      <c r="NVE2" s="0"/>
      <c r="NVF2" s="0"/>
      <c r="NVG2" s="0"/>
      <c r="NVH2" s="0"/>
      <c r="NVI2" s="0"/>
      <c r="NVJ2" s="0"/>
      <c r="NVK2" s="0"/>
      <c r="NVL2" s="0"/>
      <c r="NVM2" s="0"/>
      <c r="NVN2" s="0"/>
      <c r="NVO2" s="0"/>
      <c r="NVP2" s="0"/>
      <c r="NVQ2" s="0"/>
      <c r="NVR2" s="0"/>
      <c r="NVS2" s="0"/>
      <c r="NVT2" s="0"/>
      <c r="NVU2" s="0"/>
      <c r="NVV2" s="0"/>
      <c r="NVW2" s="0"/>
      <c r="NVX2" s="0"/>
      <c r="NVY2" s="0"/>
      <c r="NVZ2" s="0"/>
      <c r="NWA2" s="0"/>
      <c r="NWB2" s="0"/>
      <c r="NWC2" s="0"/>
      <c r="NWD2" s="0"/>
      <c r="NWE2" s="0"/>
      <c r="NWF2" s="0"/>
      <c r="NWG2" s="0"/>
      <c r="NWH2" s="0"/>
      <c r="NWI2" s="0"/>
      <c r="NWJ2" s="0"/>
      <c r="NWK2" s="0"/>
      <c r="NWL2" s="0"/>
      <c r="NWM2" s="0"/>
      <c r="NWN2" s="0"/>
      <c r="NWO2" s="0"/>
      <c r="NWP2" s="0"/>
      <c r="NWQ2" s="0"/>
      <c r="NWR2" s="0"/>
      <c r="NWS2" s="0"/>
      <c r="NWT2" s="0"/>
      <c r="NWU2" s="0"/>
      <c r="NWV2" s="0"/>
      <c r="NWW2" s="0"/>
      <c r="NWX2" s="0"/>
      <c r="NWY2" s="0"/>
      <c r="NWZ2" s="0"/>
      <c r="NXA2" s="0"/>
      <c r="NXB2" s="0"/>
      <c r="NXC2" s="0"/>
      <c r="NXD2" s="0"/>
      <c r="NXE2" s="0"/>
      <c r="NXF2" s="0"/>
      <c r="NXG2" s="0"/>
      <c r="NXH2" s="0"/>
      <c r="NXI2" s="0"/>
      <c r="NXJ2" s="0"/>
      <c r="NXK2" s="0"/>
      <c r="NXL2" s="0"/>
      <c r="NXM2" s="0"/>
      <c r="NXN2" s="0"/>
      <c r="NXO2" s="0"/>
      <c r="NXP2" s="0"/>
      <c r="NXQ2" s="0"/>
      <c r="NXR2" s="0"/>
      <c r="NXS2" s="0"/>
      <c r="NXT2" s="0"/>
      <c r="NXU2" s="0"/>
      <c r="NXV2" s="0"/>
      <c r="NXW2" s="0"/>
      <c r="NXX2" s="0"/>
      <c r="NXY2" s="0"/>
      <c r="NXZ2" s="0"/>
      <c r="NYA2" s="0"/>
      <c r="NYB2" s="0"/>
      <c r="NYC2" s="0"/>
      <c r="NYD2" s="0"/>
      <c r="NYE2" s="0"/>
      <c r="NYF2" s="0"/>
      <c r="NYG2" s="0"/>
      <c r="NYH2" s="0"/>
      <c r="NYI2" s="0"/>
      <c r="NYJ2" s="0"/>
      <c r="NYK2" s="0"/>
      <c r="NYL2" s="0"/>
      <c r="NYM2" s="0"/>
      <c r="NYN2" s="0"/>
      <c r="NYO2" s="0"/>
      <c r="NYP2" s="0"/>
      <c r="NYQ2" s="0"/>
      <c r="NYR2" s="0"/>
      <c r="NYS2" s="0"/>
      <c r="NYT2" s="0"/>
      <c r="NYU2" s="0"/>
      <c r="NYV2" s="0"/>
      <c r="NYW2" s="0"/>
      <c r="NYX2" s="0"/>
      <c r="NYY2" s="0"/>
      <c r="NYZ2" s="0"/>
      <c r="NZA2" s="0"/>
      <c r="NZB2" s="0"/>
      <c r="NZC2" s="0"/>
      <c r="NZD2" s="0"/>
      <c r="NZE2" s="0"/>
      <c r="NZF2" s="0"/>
      <c r="NZG2" s="0"/>
      <c r="NZH2" s="0"/>
      <c r="NZI2" s="0"/>
      <c r="NZJ2" s="0"/>
      <c r="NZK2" s="0"/>
      <c r="NZL2" s="0"/>
      <c r="NZM2" s="0"/>
      <c r="NZN2" s="0"/>
      <c r="NZO2" s="0"/>
      <c r="NZP2" s="0"/>
      <c r="NZQ2" s="0"/>
      <c r="NZR2" s="0"/>
      <c r="NZS2" s="0"/>
      <c r="NZT2" s="0"/>
      <c r="NZU2" s="0"/>
      <c r="NZV2" s="0"/>
      <c r="NZW2" s="0"/>
      <c r="NZX2" s="0"/>
      <c r="NZY2" s="0"/>
      <c r="NZZ2" s="0"/>
      <c r="OAA2" s="0"/>
      <c r="OAB2" s="0"/>
      <c r="OAC2" s="0"/>
      <c r="OAD2" s="0"/>
      <c r="OAE2" s="0"/>
      <c r="OAF2" s="0"/>
      <c r="OAG2" s="0"/>
      <c r="OAH2" s="0"/>
      <c r="OAI2" s="0"/>
      <c r="OAJ2" s="0"/>
      <c r="OAK2" s="0"/>
      <c r="OAL2" s="0"/>
      <c r="OAM2" s="0"/>
      <c r="OAN2" s="0"/>
      <c r="OAO2" s="0"/>
      <c r="OAP2" s="0"/>
      <c r="OAQ2" s="0"/>
      <c r="OAR2" s="0"/>
      <c r="OAS2" s="0"/>
      <c r="OAT2" s="0"/>
      <c r="OAU2" s="0"/>
      <c r="OAV2" s="0"/>
      <c r="OAW2" s="0"/>
      <c r="OAX2" s="0"/>
      <c r="OAY2" s="0"/>
      <c r="OAZ2" s="0"/>
      <c r="OBA2" s="0"/>
      <c r="OBB2" s="0"/>
      <c r="OBC2" s="0"/>
      <c r="OBD2" s="0"/>
      <c r="OBE2" s="0"/>
      <c r="OBF2" s="0"/>
      <c r="OBG2" s="0"/>
      <c r="OBH2" s="0"/>
      <c r="OBI2" s="0"/>
      <c r="OBJ2" s="0"/>
      <c r="OBK2" s="0"/>
      <c r="OBL2" s="0"/>
      <c r="OBM2" s="0"/>
      <c r="OBN2" s="0"/>
      <c r="OBO2" s="0"/>
      <c r="OBP2" s="0"/>
      <c r="OBQ2" s="0"/>
      <c r="OBR2" s="0"/>
      <c r="OBS2" s="0"/>
      <c r="OBT2" s="0"/>
      <c r="OBU2" s="0"/>
      <c r="OBV2" s="0"/>
      <c r="OBW2" s="0"/>
      <c r="OBX2" s="0"/>
      <c r="OBY2" s="0"/>
      <c r="OBZ2" s="0"/>
      <c r="OCA2" s="0"/>
      <c r="OCB2" s="0"/>
      <c r="OCC2" s="0"/>
      <c r="OCD2" s="0"/>
      <c r="OCE2" s="0"/>
      <c r="OCF2" s="0"/>
      <c r="OCG2" s="0"/>
      <c r="OCH2" s="0"/>
      <c r="OCI2" s="0"/>
      <c r="OCJ2" s="0"/>
      <c r="OCK2" s="0"/>
      <c r="OCL2" s="0"/>
      <c r="OCM2" s="0"/>
      <c r="OCN2" s="0"/>
      <c r="OCO2" s="0"/>
      <c r="OCP2" s="0"/>
      <c r="OCQ2" s="0"/>
      <c r="OCR2" s="0"/>
      <c r="OCS2" s="0"/>
      <c r="OCT2" s="0"/>
      <c r="OCU2" s="0"/>
      <c r="OCV2" s="0"/>
      <c r="OCW2" s="0"/>
      <c r="OCX2" s="0"/>
      <c r="OCY2" s="0"/>
      <c r="OCZ2" s="0"/>
      <c r="ODA2" s="0"/>
      <c r="ODB2" s="0"/>
      <c r="ODC2" s="0"/>
      <c r="ODD2" s="0"/>
      <c r="ODE2" s="0"/>
      <c r="ODF2" s="0"/>
      <c r="ODG2" s="0"/>
      <c r="ODH2" s="0"/>
      <c r="ODI2" s="0"/>
      <c r="ODJ2" s="0"/>
      <c r="ODK2" s="0"/>
      <c r="ODL2" s="0"/>
      <c r="ODM2" s="0"/>
      <c r="ODN2" s="0"/>
      <c r="ODO2" s="0"/>
      <c r="ODP2" s="0"/>
      <c r="ODQ2" s="0"/>
      <c r="ODR2" s="0"/>
      <c r="ODS2" s="0"/>
      <c r="ODT2" s="0"/>
      <c r="ODU2" s="0"/>
      <c r="ODV2" s="0"/>
      <c r="ODW2" s="0"/>
      <c r="ODX2" s="0"/>
      <c r="ODY2" s="0"/>
      <c r="ODZ2" s="0"/>
      <c r="OEA2" s="0"/>
      <c r="OEB2" s="0"/>
      <c r="OEC2" s="0"/>
      <c r="OED2" s="0"/>
      <c r="OEE2" s="0"/>
      <c r="OEF2" s="0"/>
      <c r="OEG2" s="0"/>
      <c r="OEH2" s="0"/>
      <c r="OEI2" s="0"/>
      <c r="OEJ2" s="0"/>
      <c r="OEK2" s="0"/>
      <c r="OEL2" s="0"/>
      <c r="OEM2" s="0"/>
      <c r="OEN2" s="0"/>
      <c r="OEO2" s="0"/>
      <c r="OEP2" s="0"/>
      <c r="OEQ2" s="0"/>
      <c r="OER2" s="0"/>
      <c r="OES2" s="0"/>
      <c r="OET2" s="0"/>
      <c r="OEU2" s="0"/>
      <c r="OEV2" s="0"/>
      <c r="OEW2" s="0"/>
      <c r="OEX2" s="0"/>
      <c r="OEY2" s="0"/>
      <c r="OEZ2" s="0"/>
      <c r="OFA2" s="0"/>
      <c r="OFB2" s="0"/>
      <c r="OFC2" s="0"/>
      <c r="OFD2" s="0"/>
      <c r="OFE2" s="0"/>
      <c r="OFF2" s="0"/>
      <c r="OFG2" s="0"/>
      <c r="OFH2" s="0"/>
      <c r="OFI2" s="0"/>
      <c r="OFJ2" s="0"/>
      <c r="OFK2" s="0"/>
      <c r="OFL2" s="0"/>
      <c r="OFM2" s="0"/>
      <c r="OFN2" s="0"/>
      <c r="OFO2" s="0"/>
      <c r="OFP2" s="0"/>
      <c r="OFQ2" s="0"/>
      <c r="OFR2" s="0"/>
      <c r="OFS2" s="0"/>
      <c r="OFT2" s="0"/>
      <c r="OFU2" s="0"/>
      <c r="OFV2" s="0"/>
      <c r="OFW2" s="0"/>
      <c r="OFX2" s="0"/>
      <c r="OFY2" s="0"/>
      <c r="OFZ2" s="0"/>
      <c r="OGA2" s="0"/>
      <c r="OGB2" s="0"/>
      <c r="OGC2" s="0"/>
      <c r="OGD2" s="0"/>
      <c r="OGE2" s="0"/>
      <c r="OGF2" s="0"/>
      <c r="OGG2" s="0"/>
      <c r="OGH2" s="0"/>
      <c r="OGI2" s="0"/>
      <c r="OGJ2" s="0"/>
      <c r="OGK2" s="0"/>
      <c r="OGL2" s="0"/>
      <c r="OGM2" s="0"/>
      <c r="OGN2" s="0"/>
      <c r="OGO2" s="0"/>
      <c r="OGP2" s="0"/>
      <c r="OGQ2" s="0"/>
      <c r="OGR2" s="0"/>
      <c r="OGS2" s="0"/>
      <c r="OGT2" s="0"/>
      <c r="OGU2" s="0"/>
      <c r="OGV2" s="0"/>
      <c r="OGW2" s="0"/>
      <c r="OGX2" s="0"/>
      <c r="OGY2" s="0"/>
      <c r="OGZ2" s="0"/>
      <c r="OHA2" s="0"/>
      <c r="OHB2" s="0"/>
      <c r="OHC2" s="0"/>
      <c r="OHD2" s="0"/>
      <c r="OHE2" s="0"/>
      <c r="OHF2" s="0"/>
      <c r="OHG2" s="0"/>
      <c r="OHH2" s="0"/>
      <c r="OHI2" s="0"/>
      <c r="OHJ2" s="0"/>
      <c r="OHK2" s="0"/>
      <c r="OHL2" s="0"/>
      <c r="OHM2" s="0"/>
      <c r="OHN2" s="0"/>
      <c r="OHO2" s="0"/>
      <c r="OHP2" s="0"/>
      <c r="OHQ2" s="0"/>
      <c r="OHR2" s="0"/>
      <c r="OHS2" s="0"/>
      <c r="OHT2" s="0"/>
      <c r="OHU2" s="0"/>
      <c r="OHV2" s="0"/>
      <c r="OHW2" s="0"/>
      <c r="OHX2" s="0"/>
      <c r="OHY2" s="0"/>
      <c r="OHZ2" s="0"/>
      <c r="OIA2" s="0"/>
      <c r="OIB2" s="0"/>
      <c r="OIC2" s="0"/>
      <c r="OID2" s="0"/>
      <c r="OIE2" s="0"/>
      <c r="OIF2" s="0"/>
      <c r="OIG2" s="0"/>
      <c r="OIH2" s="0"/>
      <c r="OII2" s="0"/>
      <c r="OIJ2" s="0"/>
      <c r="OIK2" s="0"/>
      <c r="OIL2" s="0"/>
      <c r="OIM2" s="0"/>
      <c r="OIN2" s="0"/>
      <c r="OIO2" s="0"/>
      <c r="OIP2" s="0"/>
      <c r="OIQ2" s="0"/>
      <c r="OIR2" s="0"/>
      <c r="OIS2" s="0"/>
      <c r="OIT2" s="0"/>
      <c r="OIU2" s="0"/>
      <c r="OIV2" s="0"/>
      <c r="OIW2" s="0"/>
      <c r="OIX2" s="0"/>
      <c r="OIY2" s="0"/>
      <c r="OIZ2" s="0"/>
      <c r="OJA2" s="0"/>
      <c r="OJB2" s="0"/>
      <c r="OJC2" s="0"/>
      <c r="OJD2" s="0"/>
      <c r="OJE2" s="0"/>
      <c r="OJF2" s="0"/>
      <c r="OJG2" s="0"/>
      <c r="OJH2" s="0"/>
      <c r="OJI2" s="0"/>
      <c r="OJJ2" s="0"/>
      <c r="OJK2" s="0"/>
      <c r="OJL2" s="0"/>
      <c r="OJM2" s="0"/>
      <c r="OJN2" s="0"/>
      <c r="OJO2" s="0"/>
      <c r="OJP2" s="0"/>
      <c r="OJQ2" s="0"/>
      <c r="OJR2" s="0"/>
      <c r="OJS2" s="0"/>
      <c r="OJT2" s="0"/>
      <c r="OJU2" s="0"/>
      <c r="OJV2" s="0"/>
      <c r="OJW2" s="0"/>
      <c r="OJX2" s="0"/>
      <c r="OJY2" s="0"/>
      <c r="OJZ2" s="0"/>
      <c r="OKA2" s="0"/>
      <c r="OKB2" s="0"/>
      <c r="OKC2" s="0"/>
      <c r="OKD2" s="0"/>
      <c r="OKE2" s="0"/>
      <c r="OKF2" s="0"/>
      <c r="OKG2" s="0"/>
      <c r="OKH2" s="0"/>
      <c r="OKI2" s="0"/>
      <c r="OKJ2" s="0"/>
      <c r="OKK2" s="0"/>
      <c r="OKL2" s="0"/>
      <c r="OKM2" s="0"/>
      <c r="OKN2" s="0"/>
      <c r="OKO2" s="0"/>
      <c r="OKP2" s="0"/>
      <c r="OKQ2" s="0"/>
      <c r="OKR2" s="0"/>
      <c r="OKS2" s="0"/>
      <c r="OKT2" s="0"/>
      <c r="OKU2" s="0"/>
      <c r="OKV2" s="0"/>
      <c r="OKW2" s="0"/>
      <c r="OKX2" s="0"/>
      <c r="OKY2" s="0"/>
      <c r="OKZ2" s="0"/>
      <c r="OLA2" s="0"/>
      <c r="OLB2" s="0"/>
      <c r="OLC2" s="0"/>
      <c r="OLD2" s="0"/>
      <c r="OLE2" s="0"/>
      <c r="OLF2" s="0"/>
      <c r="OLG2" s="0"/>
      <c r="OLH2" s="0"/>
      <c r="OLI2" s="0"/>
      <c r="OLJ2" s="0"/>
      <c r="OLK2" s="0"/>
      <c r="OLL2" s="0"/>
      <c r="OLM2" s="0"/>
      <c r="OLN2" s="0"/>
      <c r="OLO2" s="0"/>
      <c r="OLP2" s="0"/>
      <c r="OLQ2" s="0"/>
      <c r="OLR2" s="0"/>
      <c r="OLS2" s="0"/>
      <c r="OLT2" s="0"/>
      <c r="OLU2" s="0"/>
      <c r="OLV2" s="0"/>
      <c r="OLW2" s="0"/>
      <c r="OLX2" s="0"/>
      <c r="OLY2" s="0"/>
      <c r="OLZ2" s="0"/>
      <c r="OMA2" s="0"/>
      <c r="OMB2" s="0"/>
      <c r="OMC2" s="0"/>
      <c r="OMD2" s="0"/>
      <c r="OME2" s="0"/>
      <c r="OMF2" s="0"/>
      <c r="OMG2" s="0"/>
      <c r="OMH2" s="0"/>
      <c r="OMI2" s="0"/>
      <c r="OMJ2" s="0"/>
      <c r="OMK2" s="0"/>
      <c r="OML2" s="0"/>
      <c r="OMM2" s="0"/>
      <c r="OMN2" s="0"/>
      <c r="OMO2" s="0"/>
      <c r="OMP2" s="0"/>
      <c r="OMQ2" s="0"/>
      <c r="OMR2" s="0"/>
      <c r="OMS2" s="0"/>
      <c r="OMT2" s="0"/>
      <c r="OMU2" s="0"/>
      <c r="OMV2" s="0"/>
      <c r="OMW2" s="0"/>
      <c r="OMX2" s="0"/>
      <c r="OMY2" s="0"/>
      <c r="OMZ2" s="0"/>
      <c r="ONA2" s="0"/>
      <c r="ONB2" s="0"/>
      <c r="ONC2" s="0"/>
      <c r="OND2" s="0"/>
      <c r="ONE2" s="0"/>
      <c r="ONF2" s="0"/>
      <c r="ONG2" s="0"/>
      <c r="ONH2" s="0"/>
      <c r="ONI2" s="0"/>
      <c r="ONJ2" s="0"/>
      <c r="ONK2" s="0"/>
      <c r="ONL2" s="0"/>
      <c r="ONM2" s="0"/>
      <c r="ONN2" s="0"/>
      <c r="ONO2" s="0"/>
      <c r="ONP2" s="0"/>
      <c r="ONQ2" s="0"/>
      <c r="ONR2" s="0"/>
      <c r="ONS2" s="0"/>
      <c r="ONT2" s="0"/>
      <c r="ONU2" s="0"/>
      <c r="ONV2" s="0"/>
      <c r="ONW2" s="0"/>
      <c r="ONX2" s="0"/>
      <c r="ONY2" s="0"/>
      <c r="ONZ2" s="0"/>
      <c r="OOA2" s="0"/>
      <c r="OOB2" s="0"/>
      <c r="OOC2" s="0"/>
      <c r="OOD2" s="0"/>
      <c r="OOE2" s="0"/>
      <c r="OOF2" s="0"/>
      <c r="OOG2" s="0"/>
      <c r="OOH2" s="0"/>
      <c r="OOI2" s="0"/>
      <c r="OOJ2" s="0"/>
      <c r="OOK2" s="0"/>
      <c r="OOL2" s="0"/>
      <c r="OOM2" s="0"/>
      <c r="OON2" s="0"/>
      <c r="OOO2" s="0"/>
      <c r="OOP2" s="0"/>
      <c r="OOQ2" s="0"/>
      <c r="OOR2" s="0"/>
      <c r="OOS2" s="0"/>
      <c r="OOT2" s="0"/>
      <c r="OOU2" s="0"/>
      <c r="OOV2" s="0"/>
      <c r="OOW2" s="0"/>
      <c r="OOX2" s="0"/>
      <c r="OOY2" s="0"/>
      <c r="OOZ2" s="0"/>
      <c r="OPA2" s="0"/>
      <c r="OPB2" s="0"/>
      <c r="OPC2" s="0"/>
      <c r="OPD2" s="0"/>
      <c r="OPE2" s="0"/>
      <c r="OPF2" s="0"/>
      <c r="OPG2" s="0"/>
      <c r="OPH2" s="0"/>
      <c r="OPI2" s="0"/>
      <c r="OPJ2" s="0"/>
      <c r="OPK2" s="0"/>
      <c r="OPL2" s="0"/>
      <c r="OPM2" s="0"/>
      <c r="OPN2" s="0"/>
      <c r="OPO2" s="0"/>
      <c r="OPP2" s="0"/>
      <c r="OPQ2" s="0"/>
      <c r="OPR2" s="0"/>
      <c r="OPS2" s="0"/>
      <c r="OPT2" s="0"/>
      <c r="OPU2" s="0"/>
      <c r="OPV2" s="0"/>
      <c r="OPW2" s="0"/>
      <c r="OPX2" s="0"/>
      <c r="OPY2" s="0"/>
      <c r="OPZ2" s="0"/>
      <c r="OQA2" s="0"/>
      <c r="OQB2" s="0"/>
      <c r="OQC2" s="0"/>
      <c r="OQD2" s="0"/>
      <c r="OQE2" s="0"/>
      <c r="OQF2" s="0"/>
      <c r="OQG2" s="0"/>
      <c r="OQH2" s="0"/>
      <c r="OQI2" s="0"/>
      <c r="OQJ2" s="0"/>
      <c r="OQK2" s="0"/>
      <c r="OQL2" s="0"/>
      <c r="OQM2" s="0"/>
      <c r="OQN2" s="0"/>
      <c r="OQO2" s="0"/>
      <c r="OQP2" s="0"/>
      <c r="OQQ2" s="0"/>
      <c r="OQR2" s="0"/>
      <c r="OQS2" s="0"/>
      <c r="OQT2" s="0"/>
      <c r="OQU2" s="0"/>
      <c r="OQV2" s="0"/>
      <c r="OQW2" s="0"/>
      <c r="OQX2" s="0"/>
      <c r="OQY2" s="0"/>
      <c r="OQZ2" s="0"/>
      <c r="ORA2" s="0"/>
      <c r="ORB2" s="0"/>
      <c r="ORC2" s="0"/>
      <c r="ORD2" s="0"/>
      <c r="ORE2" s="0"/>
      <c r="ORF2" s="0"/>
      <c r="ORG2" s="0"/>
      <c r="ORH2" s="0"/>
      <c r="ORI2" s="0"/>
      <c r="ORJ2" s="0"/>
      <c r="ORK2" s="0"/>
      <c r="ORL2" s="0"/>
      <c r="ORM2" s="0"/>
      <c r="ORN2" s="0"/>
      <c r="ORO2" s="0"/>
      <c r="ORP2" s="0"/>
      <c r="ORQ2" s="0"/>
      <c r="ORR2" s="0"/>
      <c r="ORS2" s="0"/>
      <c r="ORT2" s="0"/>
      <c r="ORU2" s="0"/>
      <c r="ORV2" s="0"/>
      <c r="ORW2" s="0"/>
      <c r="ORX2" s="0"/>
      <c r="ORY2" s="0"/>
      <c r="ORZ2" s="0"/>
      <c r="OSA2" s="0"/>
      <c r="OSB2" s="0"/>
      <c r="OSC2" s="0"/>
      <c r="OSD2" s="0"/>
      <c r="OSE2" s="0"/>
      <c r="OSF2" s="0"/>
      <c r="OSG2" s="0"/>
      <c r="OSH2" s="0"/>
      <c r="OSI2" s="0"/>
      <c r="OSJ2" s="0"/>
      <c r="OSK2" s="0"/>
      <c r="OSL2" s="0"/>
      <c r="OSM2" s="0"/>
      <c r="OSN2" s="0"/>
      <c r="OSO2" s="0"/>
      <c r="OSP2" s="0"/>
      <c r="OSQ2" s="0"/>
      <c r="OSR2" s="0"/>
      <c r="OSS2" s="0"/>
      <c r="OST2" s="0"/>
      <c r="OSU2" s="0"/>
      <c r="OSV2" s="0"/>
      <c r="OSW2" s="0"/>
      <c r="OSX2" s="0"/>
      <c r="OSY2" s="0"/>
      <c r="OSZ2" s="0"/>
      <c r="OTA2" s="0"/>
      <c r="OTB2" s="0"/>
      <c r="OTC2" s="0"/>
      <c r="OTD2" s="0"/>
      <c r="OTE2" s="0"/>
      <c r="OTF2" s="0"/>
      <c r="OTG2" s="0"/>
      <c r="OTH2" s="0"/>
      <c r="OTI2" s="0"/>
      <c r="OTJ2" s="0"/>
      <c r="OTK2" s="0"/>
      <c r="OTL2" s="0"/>
      <c r="OTM2" s="0"/>
      <c r="OTN2" s="0"/>
      <c r="OTO2" s="0"/>
      <c r="OTP2" s="0"/>
      <c r="OTQ2" s="0"/>
      <c r="OTR2" s="0"/>
      <c r="OTS2" s="0"/>
      <c r="OTT2" s="0"/>
      <c r="OTU2" s="0"/>
      <c r="OTV2" s="0"/>
      <c r="OTW2" s="0"/>
      <c r="OTX2" s="0"/>
      <c r="OTY2" s="0"/>
      <c r="OTZ2" s="0"/>
      <c r="OUA2" s="0"/>
      <c r="OUB2" s="0"/>
      <c r="OUC2" s="0"/>
      <c r="OUD2" s="0"/>
      <c r="OUE2" s="0"/>
      <c r="OUF2" s="0"/>
      <c r="OUG2" s="0"/>
      <c r="OUH2" s="0"/>
      <c r="OUI2" s="0"/>
      <c r="OUJ2" s="0"/>
      <c r="OUK2" s="0"/>
      <c r="OUL2" s="0"/>
      <c r="OUM2" s="0"/>
      <c r="OUN2" s="0"/>
      <c r="OUO2" s="0"/>
      <c r="OUP2" s="0"/>
      <c r="OUQ2" s="0"/>
      <c r="OUR2" s="0"/>
      <c r="OUS2" s="0"/>
      <c r="OUT2" s="0"/>
      <c r="OUU2" s="0"/>
      <c r="OUV2" s="0"/>
      <c r="OUW2" s="0"/>
      <c r="OUX2" s="0"/>
      <c r="OUY2" s="0"/>
      <c r="OUZ2" s="0"/>
      <c r="OVA2" s="0"/>
      <c r="OVB2" s="0"/>
      <c r="OVC2" s="0"/>
      <c r="OVD2" s="0"/>
      <c r="OVE2" s="0"/>
      <c r="OVF2" s="0"/>
      <c r="OVG2" s="0"/>
      <c r="OVH2" s="0"/>
      <c r="OVI2" s="0"/>
      <c r="OVJ2" s="0"/>
      <c r="OVK2" s="0"/>
      <c r="OVL2" s="0"/>
      <c r="OVM2" s="0"/>
      <c r="OVN2" s="0"/>
      <c r="OVO2" s="0"/>
      <c r="OVP2" s="0"/>
      <c r="OVQ2" s="0"/>
      <c r="OVR2" s="0"/>
      <c r="OVS2" s="0"/>
      <c r="OVT2" s="0"/>
      <c r="OVU2" s="0"/>
      <c r="OVV2" s="0"/>
      <c r="OVW2" s="0"/>
      <c r="OVX2" s="0"/>
      <c r="OVY2" s="0"/>
      <c r="OVZ2" s="0"/>
      <c r="OWA2" s="0"/>
      <c r="OWB2" s="0"/>
      <c r="OWC2" s="0"/>
      <c r="OWD2" s="0"/>
      <c r="OWE2" s="0"/>
      <c r="OWF2" s="0"/>
      <c r="OWG2" s="0"/>
      <c r="OWH2" s="0"/>
      <c r="OWI2" s="0"/>
      <c r="OWJ2" s="0"/>
      <c r="OWK2" s="0"/>
      <c r="OWL2" s="0"/>
      <c r="OWM2" s="0"/>
      <c r="OWN2" s="0"/>
      <c r="OWO2" s="0"/>
      <c r="OWP2" s="0"/>
      <c r="OWQ2" s="0"/>
      <c r="OWR2" s="0"/>
      <c r="OWS2" s="0"/>
      <c r="OWT2" s="0"/>
      <c r="OWU2" s="0"/>
      <c r="OWV2" s="0"/>
      <c r="OWW2" s="0"/>
      <c r="OWX2" s="0"/>
      <c r="OWY2" s="0"/>
      <c r="OWZ2" s="0"/>
      <c r="OXA2" s="0"/>
      <c r="OXB2" s="0"/>
      <c r="OXC2" s="0"/>
      <c r="OXD2" s="0"/>
      <c r="OXE2" s="0"/>
      <c r="OXF2" s="0"/>
      <c r="OXG2" s="0"/>
      <c r="OXH2" s="0"/>
      <c r="OXI2" s="0"/>
      <c r="OXJ2" s="0"/>
      <c r="OXK2" s="0"/>
      <c r="OXL2" s="0"/>
      <c r="OXM2" s="0"/>
      <c r="OXN2" s="0"/>
      <c r="OXO2" s="0"/>
      <c r="OXP2" s="0"/>
      <c r="OXQ2" s="0"/>
      <c r="OXR2" s="0"/>
      <c r="OXS2" s="0"/>
      <c r="OXT2" s="0"/>
      <c r="OXU2" s="0"/>
      <c r="OXV2" s="0"/>
      <c r="OXW2" s="0"/>
      <c r="OXX2" s="0"/>
      <c r="OXY2" s="0"/>
      <c r="OXZ2" s="0"/>
      <c r="OYA2" s="0"/>
      <c r="OYB2" s="0"/>
      <c r="OYC2" s="0"/>
      <c r="OYD2" s="0"/>
      <c r="OYE2" s="0"/>
      <c r="OYF2" s="0"/>
      <c r="OYG2" s="0"/>
      <c r="OYH2" s="0"/>
      <c r="OYI2" s="0"/>
      <c r="OYJ2" s="0"/>
      <c r="OYK2" s="0"/>
      <c r="OYL2" s="0"/>
      <c r="OYM2" s="0"/>
      <c r="OYN2" s="0"/>
      <c r="OYO2" s="0"/>
      <c r="OYP2" s="0"/>
      <c r="OYQ2" s="0"/>
      <c r="OYR2" s="0"/>
      <c r="OYS2" s="0"/>
      <c r="OYT2" s="0"/>
      <c r="OYU2" s="0"/>
      <c r="OYV2" s="0"/>
      <c r="OYW2" s="0"/>
      <c r="OYX2" s="0"/>
      <c r="OYY2" s="0"/>
      <c r="OYZ2" s="0"/>
      <c r="OZA2" s="0"/>
      <c r="OZB2" s="0"/>
      <c r="OZC2" s="0"/>
      <c r="OZD2" s="0"/>
      <c r="OZE2" s="0"/>
      <c r="OZF2" s="0"/>
      <c r="OZG2" s="0"/>
      <c r="OZH2" s="0"/>
      <c r="OZI2" s="0"/>
      <c r="OZJ2" s="0"/>
      <c r="OZK2" s="0"/>
      <c r="OZL2" s="0"/>
      <c r="OZM2" s="0"/>
      <c r="OZN2" s="0"/>
      <c r="OZO2" s="0"/>
      <c r="OZP2" s="0"/>
      <c r="OZQ2" s="0"/>
      <c r="OZR2" s="0"/>
      <c r="OZS2" s="0"/>
      <c r="OZT2" s="0"/>
      <c r="OZU2" s="0"/>
      <c r="OZV2" s="0"/>
      <c r="OZW2" s="0"/>
      <c r="OZX2" s="0"/>
      <c r="OZY2" s="0"/>
      <c r="OZZ2" s="0"/>
      <c r="PAA2" s="0"/>
      <c r="PAB2" s="0"/>
      <c r="PAC2" s="0"/>
      <c r="PAD2" s="0"/>
      <c r="PAE2" s="0"/>
      <c r="PAF2" s="0"/>
      <c r="PAG2" s="0"/>
      <c r="PAH2" s="0"/>
      <c r="PAI2" s="0"/>
      <c r="PAJ2" s="0"/>
      <c r="PAK2" s="0"/>
      <c r="PAL2" s="0"/>
      <c r="PAM2" s="0"/>
      <c r="PAN2" s="0"/>
      <c r="PAO2" s="0"/>
      <c r="PAP2" s="0"/>
      <c r="PAQ2" s="0"/>
      <c r="PAR2" s="0"/>
      <c r="PAS2" s="0"/>
      <c r="PAT2" s="0"/>
      <c r="PAU2" s="0"/>
      <c r="PAV2" s="0"/>
      <c r="PAW2" s="0"/>
      <c r="PAX2" s="0"/>
      <c r="PAY2" s="0"/>
      <c r="PAZ2" s="0"/>
      <c r="PBA2" s="0"/>
      <c r="PBB2" s="0"/>
      <c r="PBC2" s="0"/>
      <c r="PBD2" s="0"/>
      <c r="PBE2" s="0"/>
      <c r="PBF2" s="0"/>
      <c r="PBG2" s="0"/>
      <c r="PBH2" s="0"/>
      <c r="PBI2" s="0"/>
      <c r="PBJ2" s="0"/>
      <c r="PBK2" s="0"/>
      <c r="PBL2" s="0"/>
      <c r="PBM2" s="0"/>
      <c r="PBN2" s="0"/>
      <c r="PBO2" s="0"/>
      <c r="PBP2" s="0"/>
      <c r="PBQ2" s="0"/>
      <c r="PBR2" s="0"/>
      <c r="PBS2" s="0"/>
      <c r="PBT2" s="0"/>
      <c r="PBU2" s="0"/>
      <c r="PBV2" s="0"/>
      <c r="PBW2" s="0"/>
      <c r="PBX2" s="0"/>
      <c r="PBY2" s="0"/>
      <c r="PBZ2" s="0"/>
      <c r="PCA2" s="0"/>
      <c r="PCB2" s="0"/>
      <c r="PCC2" s="0"/>
      <c r="PCD2" s="0"/>
      <c r="PCE2" s="0"/>
      <c r="PCF2" s="0"/>
      <c r="PCG2" s="0"/>
      <c r="PCH2" s="0"/>
      <c r="PCI2" s="0"/>
      <c r="PCJ2" s="0"/>
      <c r="PCK2" s="0"/>
      <c r="PCL2" s="0"/>
      <c r="PCM2" s="0"/>
      <c r="PCN2" s="0"/>
      <c r="PCO2" s="0"/>
      <c r="PCP2" s="0"/>
      <c r="PCQ2" s="0"/>
      <c r="PCR2" s="0"/>
      <c r="PCS2" s="0"/>
      <c r="PCT2" s="0"/>
      <c r="PCU2" s="0"/>
      <c r="PCV2" s="0"/>
      <c r="PCW2" s="0"/>
      <c r="PCX2" s="0"/>
      <c r="PCY2" s="0"/>
      <c r="PCZ2" s="0"/>
      <c r="PDA2" s="0"/>
      <c r="PDB2" s="0"/>
      <c r="PDC2" s="0"/>
      <c r="PDD2" s="0"/>
      <c r="PDE2" s="0"/>
      <c r="PDF2" s="0"/>
      <c r="PDG2" s="0"/>
      <c r="PDH2" s="0"/>
      <c r="PDI2" s="0"/>
      <c r="PDJ2" s="0"/>
      <c r="PDK2" s="0"/>
      <c r="PDL2" s="0"/>
      <c r="PDM2" s="0"/>
      <c r="PDN2" s="0"/>
      <c r="PDO2" s="0"/>
      <c r="PDP2" s="0"/>
      <c r="PDQ2" s="0"/>
      <c r="PDR2" s="0"/>
      <c r="PDS2" s="0"/>
      <c r="PDT2" s="0"/>
      <c r="PDU2" s="0"/>
      <c r="PDV2" s="0"/>
      <c r="PDW2" s="0"/>
      <c r="PDX2" s="0"/>
      <c r="PDY2" s="0"/>
      <c r="PDZ2" s="0"/>
      <c r="PEA2" s="0"/>
      <c r="PEB2" s="0"/>
      <c r="PEC2" s="0"/>
      <c r="PED2" s="0"/>
      <c r="PEE2" s="0"/>
      <c r="PEF2" s="0"/>
      <c r="PEG2" s="0"/>
      <c r="PEH2" s="0"/>
      <c r="PEI2" s="0"/>
      <c r="PEJ2" s="0"/>
      <c r="PEK2" s="0"/>
      <c r="PEL2" s="0"/>
      <c r="PEM2" s="0"/>
      <c r="PEN2" s="0"/>
      <c r="PEO2" s="0"/>
      <c r="PEP2" s="0"/>
      <c r="PEQ2" s="0"/>
      <c r="PER2" s="0"/>
      <c r="PES2" s="0"/>
      <c r="PET2" s="0"/>
      <c r="PEU2" s="0"/>
      <c r="PEV2" s="0"/>
      <c r="PEW2" s="0"/>
      <c r="PEX2" s="0"/>
      <c r="PEY2" s="0"/>
      <c r="PEZ2" s="0"/>
      <c r="PFA2" s="0"/>
      <c r="PFB2" s="0"/>
      <c r="PFC2" s="0"/>
      <c r="PFD2" s="0"/>
      <c r="PFE2" s="0"/>
      <c r="PFF2" s="0"/>
      <c r="PFG2" s="0"/>
      <c r="PFH2" s="0"/>
      <c r="PFI2" s="0"/>
      <c r="PFJ2" s="0"/>
      <c r="PFK2" s="0"/>
      <c r="PFL2" s="0"/>
      <c r="PFM2" s="0"/>
      <c r="PFN2" s="0"/>
      <c r="PFO2" s="0"/>
      <c r="PFP2" s="0"/>
      <c r="PFQ2" s="0"/>
      <c r="PFR2" s="0"/>
      <c r="PFS2" s="0"/>
      <c r="PFT2" s="0"/>
      <c r="PFU2" s="0"/>
      <c r="PFV2" s="0"/>
      <c r="PFW2" s="0"/>
      <c r="PFX2" s="0"/>
      <c r="PFY2" s="0"/>
      <c r="PFZ2" s="0"/>
      <c r="PGA2" s="0"/>
      <c r="PGB2" s="0"/>
      <c r="PGC2" s="0"/>
      <c r="PGD2" s="0"/>
      <c r="PGE2" s="0"/>
      <c r="PGF2" s="0"/>
      <c r="PGG2" s="0"/>
      <c r="PGH2" s="0"/>
      <c r="PGI2" s="0"/>
      <c r="PGJ2" s="0"/>
      <c r="PGK2" s="0"/>
      <c r="PGL2" s="0"/>
      <c r="PGM2" s="0"/>
      <c r="PGN2" s="0"/>
      <c r="PGO2" s="0"/>
      <c r="PGP2" s="0"/>
      <c r="PGQ2" s="0"/>
      <c r="PGR2" s="0"/>
      <c r="PGS2" s="0"/>
      <c r="PGT2" s="0"/>
      <c r="PGU2" s="0"/>
      <c r="PGV2" s="0"/>
      <c r="PGW2" s="0"/>
      <c r="PGX2" s="0"/>
      <c r="PGY2" s="0"/>
      <c r="PGZ2" s="0"/>
      <c r="PHA2" s="0"/>
      <c r="PHB2" s="0"/>
      <c r="PHC2" s="0"/>
      <c r="PHD2" s="0"/>
      <c r="PHE2" s="0"/>
      <c r="PHF2" s="0"/>
      <c r="PHG2" s="0"/>
      <c r="PHH2" s="0"/>
      <c r="PHI2" s="0"/>
      <c r="PHJ2" s="0"/>
      <c r="PHK2" s="0"/>
      <c r="PHL2" s="0"/>
      <c r="PHM2" s="0"/>
      <c r="PHN2" s="0"/>
      <c r="PHO2" s="0"/>
      <c r="PHP2" s="0"/>
      <c r="PHQ2" s="0"/>
      <c r="PHR2" s="0"/>
      <c r="PHS2" s="0"/>
      <c r="PHT2" s="0"/>
      <c r="PHU2" s="0"/>
      <c r="PHV2" s="0"/>
      <c r="PHW2" s="0"/>
      <c r="PHX2" s="0"/>
      <c r="PHY2" s="0"/>
      <c r="PHZ2" s="0"/>
      <c r="PIA2" s="0"/>
      <c r="PIB2" s="0"/>
      <c r="PIC2" s="0"/>
      <c r="PID2" s="0"/>
      <c r="PIE2" s="0"/>
      <c r="PIF2" s="0"/>
      <c r="PIG2" s="0"/>
      <c r="PIH2" s="0"/>
      <c r="PII2" s="0"/>
      <c r="PIJ2" s="0"/>
      <c r="PIK2" s="0"/>
      <c r="PIL2" s="0"/>
      <c r="PIM2" s="0"/>
      <c r="PIN2" s="0"/>
      <c r="PIO2" s="0"/>
      <c r="PIP2" s="0"/>
      <c r="PIQ2" s="0"/>
      <c r="PIR2" s="0"/>
      <c r="PIS2" s="0"/>
      <c r="PIT2" s="0"/>
      <c r="PIU2" s="0"/>
      <c r="PIV2" s="0"/>
      <c r="PIW2" s="0"/>
      <c r="PIX2" s="0"/>
      <c r="PIY2" s="0"/>
      <c r="PIZ2" s="0"/>
      <c r="PJA2" s="0"/>
      <c r="PJB2" s="0"/>
      <c r="PJC2" s="0"/>
      <c r="PJD2" s="0"/>
      <c r="PJE2" s="0"/>
      <c r="PJF2" s="0"/>
      <c r="PJG2" s="0"/>
      <c r="PJH2" s="0"/>
      <c r="PJI2" s="0"/>
      <c r="PJJ2" s="0"/>
      <c r="PJK2" s="0"/>
      <c r="PJL2" s="0"/>
      <c r="PJM2" s="0"/>
      <c r="PJN2" s="0"/>
      <c r="PJO2" s="0"/>
      <c r="PJP2" s="0"/>
      <c r="PJQ2" s="0"/>
      <c r="PJR2" s="0"/>
      <c r="PJS2" s="0"/>
      <c r="PJT2" s="0"/>
      <c r="PJU2" s="0"/>
      <c r="PJV2" s="0"/>
      <c r="PJW2" s="0"/>
      <c r="PJX2" s="0"/>
      <c r="PJY2" s="0"/>
      <c r="PJZ2" s="0"/>
      <c r="PKA2" s="0"/>
      <c r="PKB2" s="0"/>
      <c r="PKC2" s="0"/>
      <c r="PKD2" s="0"/>
      <c r="PKE2" s="0"/>
      <c r="PKF2" s="0"/>
      <c r="PKG2" s="0"/>
      <c r="PKH2" s="0"/>
      <c r="PKI2" s="0"/>
      <c r="PKJ2" s="0"/>
      <c r="PKK2" s="0"/>
      <c r="PKL2" s="0"/>
      <c r="PKM2" s="0"/>
      <c r="PKN2" s="0"/>
      <c r="PKO2" s="0"/>
      <c r="PKP2" s="0"/>
      <c r="PKQ2" s="0"/>
      <c r="PKR2" s="0"/>
      <c r="PKS2" s="0"/>
      <c r="PKT2" s="0"/>
      <c r="PKU2" s="0"/>
      <c r="PKV2" s="0"/>
      <c r="PKW2" s="0"/>
      <c r="PKX2" s="0"/>
      <c r="PKY2" s="0"/>
      <c r="PKZ2" s="0"/>
      <c r="PLA2" s="0"/>
      <c r="PLB2" s="0"/>
      <c r="PLC2" s="0"/>
      <c r="PLD2" s="0"/>
      <c r="PLE2" s="0"/>
      <c r="PLF2" s="0"/>
      <c r="PLG2" s="0"/>
      <c r="PLH2" s="0"/>
      <c r="PLI2" s="0"/>
      <c r="PLJ2" s="0"/>
      <c r="PLK2" s="0"/>
      <c r="PLL2" s="0"/>
      <c r="PLM2" s="0"/>
      <c r="PLN2" s="0"/>
      <c r="PLO2" s="0"/>
      <c r="PLP2" s="0"/>
      <c r="PLQ2" s="0"/>
      <c r="PLR2" s="0"/>
      <c r="PLS2" s="0"/>
      <c r="PLT2" s="0"/>
      <c r="PLU2" s="0"/>
      <c r="PLV2" s="0"/>
      <c r="PLW2" s="0"/>
      <c r="PLX2" s="0"/>
      <c r="PLY2" s="0"/>
      <c r="PLZ2" s="0"/>
      <c r="PMA2" s="0"/>
      <c r="PMB2" s="0"/>
      <c r="PMC2" s="0"/>
      <c r="PMD2" s="0"/>
      <c r="PME2" s="0"/>
      <c r="PMF2" s="0"/>
      <c r="PMG2" s="0"/>
      <c r="PMH2" s="0"/>
      <c r="PMI2" s="0"/>
      <c r="PMJ2" s="0"/>
      <c r="PMK2" s="0"/>
      <c r="PML2" s="0"/>
      <c r="PMM2" s="0"/>
      <c r="PMN2" s="0"/>
      <c r="PMO2" s="0"/>
      <c r="PMP2" s="0"/>
      <c r="PMQ2" s="0"/>
      <c r="PMR2" s="0"/>
      <c r="PMS2" s="0"/>
      <c r="PMT2" s="0"/>
      <c r="PMU2" s="0"/>
      <c r="PMV2" s="0"/>
      <c r="PMW2" s="0"/>
      <c r="PMX2" s="0"/>
      <c r="PMY2" s="0"/>
      <c r="PMZ2" s="0"/>
      <c r="PNA2" s="0"/>
      <c r="PNB2" s="0"/>
      <c r="PNC2" s="0"/>
      <c r="PND2" s="0"/>
      <c r="PNE2" s="0"/>
      <c r="PNF2" s="0"/>
      <c r="PNG2" s="0"/>
      <c r="PNH2" s="0"/>
      <c r="PNI2" s="0"/>
      <c r="PNJ2" s="0"/>
      <c r="PNK2" s="0"/>
      <c r="PNL2" s="0"/>
      <c r="PNM2" s="0"/>
      <c r="PNN2" s="0"/>
      <c r="PNO2" s="0"/>
      <c r="PNP2" s="0"/>
      <c r="PNQ2" s="0"/>
      <c r="PNR2" s="0"/>
      <c r="PNS2" s="0"/>
      <c r="PNT2" s="0"/>
      <c r="PNU2" s="0"/>
      <c r="PNV2" s="0"/>
      <c r="PNW2" s="0"/>
      <c r="PNX2" s="0"/>
      <c r="PNY2" s="0"/>
      <c r="PNZ2" s="0"/>
      <c r="POA2" s="0"/>
      <c r="POB2" s="0"/>
      <c r="POC2" s="0"/>
      <c r="POD2" s="0"/>
      <c r="POE2" s="0"/>
      <c r="POF2" s="0"/>
      <c r="POG2" s="0"/>
      <c r="POH2" s="0"/>
      <c r="POI2" s="0"/>
      <c r="POJ2" s="0"/>
      <c r="POK2" s="0"/>
      <c r="POL2" s="0"/>
      <c r="POM2" s="0"/>
      <c r="PON2" s="0"/>
      <c r="POO2" s="0"/>
      <c r="POP2" s="0"/>
      <c r="POQ2" s="0"/>
      <c r="POR2" s="0"/>
      <c r="POS2" s="0"/>
      <c r="POT2" s="0"/>
      <c r="POU2" s="0"/>
      <c r="POV2" s="0"/>
      <c r="POW2" s="0"/>
      <c r="POX2" s="0"/>
      <c r="POY2" s="0"/>
      <c r="POZ2" s="0"/>
      <c r="PPA2" s="0"/>
      <c r="PPB2" s="0"/>
      <c r="PPC2" s="0"/>
      <c r="PPD2" s="0"/>
      <c r="PPE2" s="0"/>
      <c r="PPF2" s="0"/>
      <c r="PPG2" s="0"/>
      <c r="PPH2" s="0"/>
      <c r="PPI2" s="0"/>
      <c r="PPJ2" s="0"/>
      <c r="PPK2" s="0"/>
      <c r="PPL2" s="0"/>
      <c r="PPM2" s="0"/>
      <c r="PPN2" s="0"/>
      <c r="PPO2" s="0"/>
      <c r="PPP2" s="0"/>
      <c r="PPQ2" s="0"/>
      <c r="PPR2" s="0"/>
      <c r="PPS2" s="0"/>
      <c r="PPT2" s="0"/>
      <c r="PPU2" s="0"/>
      <c r="PPV2" s="0"/>
      <c r="PPW2" s="0"/>
      <c r="PPX2" s="0"/>
      <c r="PPY2" s="0"/>
      <c r="PPZ2" s="0"/>
      <c r="PQA2" s="0"/>
      <c r="PQB2" s="0"/>
      <c r="PQC2" s="0"/>
      <c r="PQD2" s="0"/>
      <c r="PQE2" s="0"/>
      <c r="PQF2" s="0"/>
      <c r="PQG2" s="0"/>
      <c r="PQH2" s="0"/>
      <c r="PQI2" s="0"/>
      <c r="PQJ2" s="0"/>
      <c r="PQK2" s="0"/>
      <c r="PQL2" s="0"/>
      <c r="PQM2" s="0"/>
      <c r="PQN2" s="0"/>
      <c r="PQO2" s="0"/>
      <c r="PQP2" s="0"/>
      <c r="PQQ2" s="0"/>
      <c r="PQR2" s="0"/>
      <c r="PQS2" s="0"/>
      <c r="PQT2" s="0"/>
      <c r="PQU2" s="0"/>
      <c r="PQV2" s="0"/>
      <c r="PQW2" s="0"/>
      <c r="PQX2" s="0"/>
      <c r="PQY2" s="0"/>
      <c r="PQZ2" s="0"/>
      <c r="PRA2" s="0"/>
      <c r="PRB2" s="0"/>
      <c r="PRC2" s="0"/>
      <c r="PRD2" s="0"/>
      <c r="PRE2" s="0"/>
      <c r="PRF2" s="0"/>
      <c r="PRG2" s="0"/>
      <c r="PRH2" s="0"/>
      <c r="PRI2" s="0"/>
      <c r="PRJ2" s="0"/>
      <c r="PRK2" s="0"/>
      <c r="PRL2" s="0"/>
      <c r="PRM2" s="0"/>
      <c r="PRN2" s="0"/>
      <c r="PRO2" s="0"/>
      <c r="PRP2" s="0"/>
      <c r="PRQ2" s="0"/>
      <c r="PRR2" s="0"/>
      <c r="PRS2" s="0"/>
      <c r="PRT2" s="0"/>
      <c r="PRU2" s="0"/>
      <c r="PRV2" s="0"/>
      <c r="PRW2" s="0"/>
      <c r="PRX2" s="0"/>
      <c r="PRY2" s="0"/>
      <c r="PRZ2" s="0"/>
      <c r="PSA2" s="0"/>
      <c r="PSB2" s="0"/>
      <c r="PSC2" s="0"/>
      <c r="PSD2" s="0"/>
      <c r="PSE2" s="0"/>
      <c r="PSF2" s="0"/>
      <c r="PSG2" s="0"/>
      <c r="PSH2" s="0"/>
      <c r="PSI2" s="0"/>
      <c r="PSJ2" s="0"/>
      <c r="PSK2" s="0"/>
      <c r="PSL2" s="0"/>
      <c r="PSM2" s="0"/>
      <c r="PSN2" s="0"/>
      <c r="PSO2" s="0"/>
      <c r="PSP2" s="0"/>
      <c r="PSQ2" s="0"/>
      <c r="PSR2" s="0"/>
      <c r="PSS2" s="0"/>
      <c r="PST2" s="0"/>
      <c r="PSU2" s="0"/>
      <c r="PSV2" s="0"/>
      <c r="PSW2" s="0"/>
      <c r="PSX2" s="0"/>
      <c r="PSY2" s="0"/>
      <c r="PSZ2" s="0"/>
      <c r="PTA2" s="0"/>
      <c r="PTB2" s="0"/>
      <c r="PTC2" s="0"/>
      <c r="PTD2" s="0"/>
      <c r="PTE2" s="0"/>
      <c r="PTF2" s="0"/>
      <c r="PTG2" s="0"/>
      <c r="PTH2" s="0"/>
      <c r="PTI2" s="0"/>
      <c r="PTJ2" s="0"/>
      <c r="PTK2" s="0"/>
      <c r="PTL2" s="0"/>
      <c r="PTM2" s="0"/>
      <c r="PTN2" s="0"/>
      <c r="PTO2" s="0"/>
      <c r="PTP2" s="0"/>
      <c r="PTQ2" s="0"/>
      <c r="PTR2" s="0"/>
      <c r="PTS2" s="0"/>
      <c r="PTT2" s="0"/>
      <c r="PTU2" s="0"/>
      <c r="PTV2" s="0"/>
      <c r="PTW2" s="0"/>
      <c r="PTX2" s="0"/>
      <c r="PTY2" s="0"/>
      <c r="PTZ2" s="0"/>
      <c r="PUA2" s="0"/>
      <c r="PUB2" s="0"/>
      <c r="PUC2" s="0"/>
      <c r="PUD2" s="0"/>
      <c r="PUE2" s="0"/>
      <c r="PUF2" s="0"/>
      <c r="PUG2" s="0"/>
      <c r="PUH2" s="0"/>
      <c r="PUI2" s="0"/>
      <c r="PUJ2" s="0"/>
      <c r="PUK2" s="0"/>
      <c r="PUL2" s="0"/>
      <c r="PUM2" s="0"/>
      <c r="PUN2" s="0"/>
      <c r="PUO2" s="0"/>
      <c r="PUP2" s="0"/>
      <c r="PUQ2" s="0"/>
      <c r="PUR2" s="0"/>
      <c r="PUS2" s="0"/>
      <c r="PUT2" s="0"/>
      <c r="PUU2" s="0"/>
      <c r="PUV2" s="0"/>
      <c r="PUW2" s="0"/>
      <c r="PUX2" s="0"/>
      <c r="PUY2" s="0"/>
      <c r="PUZ2" s="0"/>
      <c r="PVA2" s="0"/>
      <c r="PVB2" s="0"/>
      <c r="PVC2" s="0"/>
      <c r="PVD2" s="0"/>
      <c r="PVE2" s="0"/>
      <c r="PVF2" s="0"/>
      <c r="PVG2" s="0"/>
      <c r="PVH2" s="0"/>
      <c r="PVI2" s="0"/>
      <c r="PVJ2" s="0"/>
      <c r="PVK2" s="0"/>
      <c r="PVL2" s="0"/>
      <c r="PVM2" s="0"/>
      <c r="PVN2" s="0"/>
      <c r="PVO2" s="0"/>
      <c r="PVP2" s="0"/>
      <c r="PVQ2" s="0"/>
      <c r="PVR2" s="0"/>
      <c r="PVS2" s="0"/>
      <c r="PVT2" s="0"/>
      <c r="PVU2" s="0"/>
      <c r="PVV2" s="0"/>
      <c r="PVW2" s="0"/>
      <c r="PVX2" s="0"/>
      <c r="PVY2" s="0"/>
      <c r="PVZ2" s="0"/>
      <c r="PWA2" s="0"/>
      <c r="PWB2" s="0"/>
      <c r="PWC2" s="0"/>
      <c r="PWD2" s="0"/>
      <c r="PWE2" s="0"/>
      <c r="PWF2" s="0"/>
      <c r="PWG2" s="0"/>
      <c r="PWH2" s="0"/>
      <c r="PWI2" s="0"/>
      <c r="PWJ2" s="0"/>
      <c r="PWK2" s="0"/>
      <c r="PWL2" s="0"/>
      <c r="PWM2" s="0"/>
      <c r="PWN2" s="0"/>
      <c r="PWO2" s="0"/>
      <c r="PWP2" s="0"/>
      <c r="PWQ2" s="0"/>
      <c r="PWR2" s="0"/>
      <c r="PWS2" s="0"/>
      <c r="PWT2" s="0"/>
      <c r="PWU2" s="0"/>
      <c r="PWV2" s="0"/>
      <c r="PWW2" s="0"/>
      <c r="PWX2" s="0"/>
      <c r="PWY2" s="0"/>
      <c r="PWZ2" s="0"/>
      <c r="PXA2" s="0"/>
      <c r="PXB2" s="0"/>
      <c r="PXC2" s="0"/>
      <c r="PXD2" s="0"/>
      <c r="PXE2" s="0"/>
      <c r="PXF2" s="0"/>
      <c r="PXG2" s="0"/>
      <c r="PXH2" s="0"/>
      <c r="PXI2" s="0"/>
      <c r="PXJ2" s="0"/>
      <c r="PXK2" s="0"/>
      <c r="PXL2" s="0"/>
      <c r="PXM2" s="0"/>
      <c r="PXN2" s="0"/>
      <c r="PXO2" s="0"/>
      <c r="PXP2" s="0"/>
      <c r="PXQ2" s="0"/>
      <c r="PXR2" s="0"/>
      <c r="PXS2" s="0"/>
      <c r="PXT2" s="0"/>
      <c r="PXU2" s="0"/>
      <c r="PXV2" s="0"/>
      <c r="PXW2" s="0"/>
      <c r="PXX2" s="0"/>
      <c r="PXY2" s="0"/>
      <c r="PXZ2" s="0"/>
      <c r="PYA2" s="0"/>
      <c r="PYB2" s="0"/>
      <c r="PYC2" s="0"/>
      <c r="PYD2" s="0"/>
      <c r="PYE2" s="0"/>
      <c r="PYF2" s="0"/>
      <c r="PYG2" s="0"/>
      <c r="PYH2" s="0"/>
      <c r="PYI2" s="0"/>
      <c r="PYJ2" s="0"/>
      <c r="PYK2" s="0"/>
      <c r="PYL2" s="0"/>
      <c r="PYM2" s="0"/>
      <c r="PYN2" s="0"/>
      <c r="PYO2" s="0"/>
      <c r="PYP2" s="0"/>
      <c r="PYQ2" s="0"/>
      <c r="PYR2" s="0"/>
      <c r="PYS2" s="0"/>
      <c r="PYT2" s="0"/>
      <c r="PYU2" s="0"/>
      <c r="PYV2" s="0"/>
      <c r="PYW2" s="0"/>
      <c r="PYX2" s="0"/>
      <c r="PYY2" s="0"/>
      <c r="PYZ2" s="0"/>
      <c r="PZA2" s="0"/>
      <c r="PZB2" s="0"/>
      <c r="PZC2" s="0"/>
      <c r="PZD2" s="0"/>
      <c r="PZE2" s="0"/>
      <c r="PZF2" s="0"/>
      <c r="PZG2" s="0"/>
      <c r="PZH2" s="0"/>
      <c r="PZI2" s="0"/>
      <c r="PZJ2" s="0"/>
      <c r="PZK2" s="0"/>
      <c r="PZL2" s="0"/>
      <c r="PZM2" s="0"/>
      <c r="PZN2" s="0"/>
      <c r="PZO2" s="0"/>
      <c r="PZP2" s="0"/>
      <c r="PZQ2" s="0"/>
      <c r="PZR2" s="0"/>
      <c r="PZS2" s="0"/>
      <c r="PZT2" s="0"/>
      <c r="PZU2" s="0"/>
      <c r="PZV2" s="0"/>
      <c r="PZW2" s="0"/>
      <c r="PZX2" s="0"/>
      <c r="PZY2" s="0"/>
      <c r="PZZ2" s="0"/>
      <c r="QAA2" s="0"/>
      <c r="QAB2" s="0"/>
      <c r="QAC2" s="0"/>
      <c r="QAD2" s="0"/>
      <c r="QAE2" s="0"/>
      <c r="QAF2" s="0"/>
      <c r="QAG2" s="0"/>
      <c r="QAH2" s="0"/>
      <c r="QAI2" s="0"/>
      <c r="QAJ2" s="0"/>
      <c r="QAK2" s="0"/>
      <c r="QAL2" s="0"/>
      <c r="QAM2" s="0"/>
      <c r="QAN2" s="0"/>
      <c r="QAO2" s="0"/>
      <c r="QAP2" s="0"/>
      <c r="QAQ2" s="0"/>
      <c r="QAR2" s="0"/>
      <c r="QAS2" s="0"/>
      <c r="QAT2" s="0"/>
      <c r="QAU2" s="0"/>
      <c r="QAV2" s="0"/>
      <c r="QAW2" s="0"/>
      <c r="QAX2" s="0"/>
      <c r="QAY2" s="0"/>
      <c r="QAZ2" s="0"/>
      <c r="QBA2" s="0"/>
      <c r="QBB2" s="0"/>
      <c r="QBC2" s="0"/>
      <c r="QBD2" s="0"/>
      <c r="QBE2" s="0"/>
      <c r="QBF2" s="0"/>
      <c r="QBG2" s="0"/>
      <c r="QBH2" s="0"/>
      <c r="QBI2" s="0"/>
      <c r="QBJ2" s="0"/>
      <c r="QBK2" s="0"/>
      <c r="QBL2" s="0"/>
      <c r="QBM2" s="0"/>
      <c r="QBN2" s="0"/>
      <c r="QBO2" s="0"/>
      <c r="QBP2" s="0"/>
      <c r="QBQ2" s="0"/>
      <c r="QBR2" s="0"/>
      <c r="QBS2" s="0"/>
      <c r="QBT2" s="0"/>
      <c r="QBU2" s="0"/>
      <c r="QBV2" s="0"/>
      <c r="QBW2" s="0"/>
      <c r="QBX2" s="0"/>
      <c r="QBY2" s="0"/>
      <c r="QBZ2" s="0"/>
      <c r="QCA2" s="0"/>
      <c r="QCB2" s="0"/>
      <c r="QCC2" s="0"/>
      <c r="QCD2" s="0"/>
      <c r="QCE2" s="0"/>
      <c r="QCF2" s="0"/>
      <c r="QCG2" s="0"/>
      <c r="QCH2" s="0"/>
      <c r="QCI2" s="0"/>
      <c r="QCJ2" s="0"/>
      <c r="QCK2" s="0"/>
      <c r="QCL2" s="0"/>
      <c r="QCM2" s="0"/>
      <c r="QCN2" s="0"/>
      <c r="QCO2" s="0"/>
      <c r="QCP2" s="0"/>
      <c r="QCQ2" s="0"/>
      <c r="QCR2" s="0"/>
      <c r="QCS2" s="0"/>
      <c r="QCT2" s="0"/>
      <c r="QCU2" s="0"/>
      <c r="QCV2" s="0"/>
      <c r="QCW2" s="0"/>
      <c r="QCX2" s="0"/>
      <c r="QCY2" s="0"/>
      <c r="QCZ2" s="0"/>
      <c r="QDA2" s="0"/>
      <c r="QDB2" s="0"/>
      <c r="QDC2" s="0"/>
      <c r="QDD2" s="0"/>
      <c r="QDE2" s="0"/>
      <c r="QDF2" s="0"/>
      <c r="QDG2" s="0"/>
      <c r="QDH2" s="0"/>
      <c r="QDI2" s="0"/>
      <c r="QDJ2" s="0"/>
      <c r="QDK2" s="0"/>
      <c r="QDL2" s="0"/>
      <c r="QDM2" s="0"/>
      <c r="QDN2" s="0"/>
      <c r="QDO2" s="0"/>
      <c r="QDP2" s="0"/>
      <c r="QDQ2" s="0"/>
      <c r="QDR2" s="0"/>
      <c r="QDS2" s="0"/>
      <c r="QDT2" s="0"/>
      <c r="QDU2" s="0"/>
      <c r="QDV2" s="0"/>
      <c r="QDW2" s="0"/>
      <c r="QDX2" s="0"/>
      <c r="QDY2" s="0"/>
      <c r="QDZ2" s="0"/>
      <c r="QEA2" s="0"/>
      <c r="QEB2" s="0"/>
      <c r="QEC2" s="0"/>
      <c r="QED2" s="0"/>
      <c r="QEE2" s="0"/>
      <c r="QEF2" s="0"/>
      <c r="QEG2" s="0"/>
      <c r="QEH2" s="0"/>
      <c r="QEI2" s="0"/>
      <c r="QEJ2" s="0"/>
      <c r="QEK2" s="0"/>
      <c r="QEL2" s="0"/>
      <c r="QEM2" s="0"/>
      <c r="QEN2" s="0"/>
      <c r="QEO2" s="0"/>
      <c r="QEP2" s="0"/>
      <c r="QEQ2" s="0"/>
      <c r="QER2" s="0"/>
      <c r="QES2" s="0"/>
      <c r="QET2" s="0"/>
      <c r="QEU2" s="0"/>
      <c r="QEV2" s="0"/>
      <c r="QEW2" s="0"/>
      <c r="QEX2" s="0"/>
      <c r="QEY2" s="0"/>
      <c r="QEZ2" s="0"/>
      <c r="QFA2" s="0"/>
      <c r="QFB2" s="0"/>
      <c r="QFC2" s="0"/>
      <c r="QFD2" s="0"/>
      <c r="QFE2" s="0"/>
      <c r="QFF2" s="0"/>
      <c r="QFG2" s="0"/>
      <c r="QFH2" s="0"/>
      <c r="QFI2" s="0"/>
      <c r="QFJ2" s="0"/>
      <c r="QFK2" s="0"/>
      <c r="QFL2" s="0"/>
      <c r="QFM2" s="0"/>
      <c r="QFN2" s="0"/>
      <c r="QFO2" s="0"/>
      <c r="QFP2" s="0"/>
      <c r="QFQ2" s="0"/>
      <c r="QFR2" s="0"/>
      <c r="QFS2" s="0"/>
      <c r="QFT2" s="0"/>
      <c r="QFU2" s="0"/>
      <c r="QFV2" s="0"/>
      <c r="QFW2" s="0"/>
      <c r="QFX2" s="0"/>
      <c r="QFY2" s="0"/>
      <c r="QFZ2" s="0"/>
      <c r="QGA2" s="0"/>
      <c r="QGB2" s="0"/>
      <c r="QGC2" s="0"/>
      <c r="QGD2" s="0"/>
      <c r="QGE2" s="0"/>
      <c r="QGF2" s="0"/>
      <c r="QGG2" s="0"/>
      <c r="QGH2" s="0"/>
      <c r="QGI2" s="0"/>
      <c r="QGJ2" s="0"/>
      <c r="QGK2" s="0"/>
      <c r="QGL2" s="0"/>
      <c r="QGM2" s="0"/>
      <c r="QGN2" s="0"/>
      <c r="QGO2" s="0"/>
      <c r="QGP2" s="0"/>
      <c r="QGQ2" s="0"/>
      <c r="QGR2" s="0"/>
      <c r="QGS2" s="0"/>
      <c r="QGT2" s="0"/>
      <c r="QGU2" s="0"/>
      <c r="QGV2" s="0"/>
      <c r="QGW2" s="0"/>
      <c r="QGX2" s="0"/>
      <c r="QGY2" s="0"/>
      <c r="QGZ2" s="0"/>
      <c r="QHA2" s="0"/>
      <c r="QHB2" s="0"/>
      <c r="QHC2" s="0"/>
      <c r="QHD2" s="0"/>
      <c r="QHE2" s="0"/>
      <c r="QHF2" s="0"/>
      <c r="QHG2" s="0"/>
      <c r="QHH2" s="0"/>
      <c r="QHI2" s="0"/>
      <c r="QHJ2" s="0"/>
      <c r="QHK2" s="0"/>
      <c r="QHL2" s="0"/>
      <c r="QHM2" s="0"/>
      <c r="QHN2" s="0"/>
      <c r="QHO2" s="0"/>
      <c r="QHP2" s="0"/>
      <c r="QHQ2" s="0"/>
      <c r="QHR2" s="0"/>
      <c r="QHS2" s="0"/>
      <c r="QHT2" s="0"/>
      <c r="QHU2" s="0"/>
      <c r="QHV2" s="0"/>
      <c r="QHW2" s="0"/>
      <c r="QHX2" s="0"/>
      <c r="QHY2" s="0"/>
      <c r="QHZ2" s="0"/>
      <c r="QIA2" s="0"/>
      <c r="QIB2" s="0"/>
      <c r="QIC2" s="0"/>
      <c r="QID2" s="0"/>
      <c r="QIE2" s="0"/>
      <c r="QIF2" s="0"/>
      <c r="QIG2" s="0"/>
      <c r="QIH2" s="0"/>
      <c r="QII2" s="0"/>
      <c r="QIJ2" s="0"/>
      <c r="QIK2" s="0"/>
      <c r="QIL2" s="0"/>
      <c r="QIM2" s="0"/>
      <c r="QIN2" s="0"/>
      <c r="QIO2" s="0"/>
      <c r="QIP2" s="0"/>
      <c r="QIQ2" s="0"/>
      <c r="QIR2" s="0"/>
      <c r="QIS2" s="0"/>
      <c r="QIT2" s="0"/>
      <c r="QIU2" s="0"/>
      <c r="QIV2" s="0"/>
      <c r="QIW2" s="0"/>
      <c r="QIX2" s="0"/>
      <c r="QIY2" s="0"/>
      <c r="QIZ2" s="0"/>
      <c r="QJA2" s="0"/>
      <c r="QJB2" s="0"/>
      <c r="QJC2" s="0"/>
      <c r="QJD2" s="0"/>
      <c r="QJE2" s="0"/>
      <c r="QJF2" s="0"/>
      <c r="QJG2" s="0"/>
      <c r="QJH2" s="0"/>
      <c r="QJI2" s="0"/>
      <c r="QJJ2" s="0"/>
      <c r="QJK2" s="0"/>
      <c r="QJL2" s="0"/>
      <c r="QJM2" s="0"/>
      <c r="QJN2" s="0"/>
      <c r="QJO2" s="0"/>
      <c r="QJP2" s="0"/>
      <c r="QJQ2" s="0"/>
      <c r="QJR2" s="0"/>
      <c r="QJS2" s="0"/>
      <c r="QJT2" s="0"/>
      <c r="QJU2" s="0"/>
      <c r="QJV2" s="0"/>
      <c r="QJW2" s="0"/>
      <c r="QJX2" s="0"/>
      <c r="QJY2" s="0"/>
      <c r="QJZ2" s="0"/>
      <c r="QKA2" s="0"/>
      <c r="QKB2" s="0"/>
      <c r="QKC2" s="0"/>
      <c r="QKD2" s="0"/>
      <c r="QKE2" s="0"/>
      <c r="QKF2" s="0"/>
      <c r="QKG2" s="0"/>
      <c r="QKH2" s="0"/>
      <c r="QKI2" s="0"/>
      <c r="QKJ2" s="0"/>
      <c r="QKK2" s="0"/>
      <c r="QKL2" s="0"/>
      <c r="QKM2" s="0"/>
      <c r="QKN2" s="0"/>
      <c r="QKO2" s="0"/>
      <c r="QKP2" s="0"/>
      <c r="QKQ2" s="0"/>
      <c r="QKR2" s="0"/>
      <c r="QKS2" s="0"/>
      <c r="QKT2" s="0"/>
      <c r="QKU2" s="0"/>
      <c r="QKV2" s="0"/>
      <c r="QKW2" s="0"/>
      <c r="QKX2" s="0"/>
      <c r="QKY2" s="0"/>
      <c r="QKZ2" s="0"/>
      <c r="QLA2" s="0"/>
      <c r="QLB2" s="0"/>
      <c r="QLC2" s="0"/>
      <c r="QLD2" s="0"/>
      <c r="QLE2" s="0"/>
      <c r="QLF2" s="0"/>
      <c r="QLG2" s="0"/>
      <c r="QLH2" s="0"/>
      <c r="QLI2" s="0"/>
      <c r="QLJ2" s="0"/>
      <c r="QLK2" s="0"/>
      <c r="QLL2" s="0"/>
      <c r="QLM2" s="0"/>
      <c r="QLN2" s="0"/>
      <c r="QLO2" s="0"/>
      <c r="QLP2" s="0"/>
      <c r="QLQ2" s="0"/>
      <c r="QLR2" s="0"/>
      <c r="QLS2" s="0"/>
      <c r="QLT2" s="0"/>
      <c r="QLU2" s="0"/>
      <c r="QLV2" s="0"/>
      <c r="QLW2" s="0"/>
      <c r="QLX2" s="0"/>
      <c r="QLY2" s="0"/>
      <c r="QLZ2" s="0"/>
      <c r="QMA2" s="0"/>
      <c r="QMB2" s="0"/>
      <c r="QMC2" s="0"/>
      <c r="QMD2" s="0"/>
      <c r="QME2" s="0"/>
      <c r="QMF2" s="0"/>
      <c r="QMG2" s="0"/>
      <c r="QMH2" s="0"/>
      <c r="QMI2" s="0"/>
      <c r="QMJ2" s="0"/>
      <c r="QMK2" s="0"/>
      <c r="QML2" s="0"/>
      <c r="QMM2" s="0"/>
      <c r="QMN2" s="0"/>
      <c r="QMO2" s="0"/>
      <c r="QMP2" s="0"/>
      <c r="QMQ2" s="0"/>
      <c r="QMR2" s="0"/>
      <c r="QMS2" s="0"/>
      <c r="QMT2" s="0"/>
      <c r="QMU2" s="0"/>
      <c r="QMV2" s="0"/>
      <c r="QMW2" s="0"/>
      <c r="QMX2" s="0"/>
      <c r="QMY2" s="0"/>
      <c r="QMZ2" s="0"/>
      <c r="QNA2" s="0"/>
      <c r="QNB2" s="0"/>
      <c r="QNC2" s="0"/>
      <c r="QND2" s="0"/>
      <c r="QNE2" s="0"/>
      <c r="QNF2" s="0"/>
      <c r="QNG2" s="0"/>
      <c r="QNH2" s="0"/>
      <c r="QNI2" s="0"/>
      <c r="QNJ2" s="0"/>
      <c r="QNK2" s="0"/>
      <c r="QNL2" s="0"/>
      <c r="QNM2" s="0"/>
      <c r="QNN2" s="0"/>
      <c r="QNO2" s="0"/>
      <c r="QNP2" s="0"/>
      <c r="QNQ2" s="0"/>
      <c r="QNR2" s="0"/>
      <c r="QNS2" s="0"/>
      <c r="QNT2" s="0"/>
      <c r="QNU2" s="0"/>
      <c r="QNV2" s="0"/>
      <c r="QNW2" s="0"/>
      <c r="QNX2" s="0"/>
      <c r="QNY2" s="0"/>
      <c r="QNZ2" s="0"/>
      <c r="QOA2" s="0"/>
      <c r="QOB2" s="0"/>
      <c r="QOC2" s="0"/>
      <c r="QOD2" s="0"/>
      <c r="QOE2" s="0"/>
      <c r="QOF2" s="0"/>
      <c r="QOG2" s="0"/>
      <c r="QOH2" s="0"/>
      <c r="QOI2" s="0"/>
      <c r="QOJ2" s="0"/>
      <c r="QOK2" s="0"/>
      <c r="QOL2" s="0"/>
      <c r="QOM2" s="0"/>
      <c r="QON2" s="0"/>
      <c r="QOO2" s="0"/>
      <c r="QOP2" s="0"/>
      <c r="QOQ2" s="0"/>
      <c r="QOR2" s="0"/>
      <c r="QOS2" s="0"/>
      <c r="QOT2" s="0"/>
      <c r="QOU2" s="0"/>
      <c r="QOV2" s="0"/>
      <c r="QOW2" s="0"/>
      <c r="QOX2" s="0"/>
      <c r="QOY2" s="0"/>
      <c r="QOZ2" s="0"/>
      <c r="QPA2" s="0"/>
      <c r="QPB2" s="0"/>
      <c r="QPC2" s="0"/>
      <c r="QPD2" s="0"/>
      <c r="QPE2" s="0"/>
      <c r="QPF2" s="0"/>
      <c r="QPG2" s="0"/>
      <c r="QPH2" s="0"/>
      <c r="QPI2" s="0"/>
      <c r="QPJ2" s="0"/>
      <c r="QPK2" s="0"/>
      <c r="QPL2" s="0"/>
      <c r="QPM2" s="0"/>
      <c r="QPN2" s="0"/>
      <c r="QPO2" s="0"/>
      <c r="QPP2" s="0"/>
      <c r="QPQ2" s="0"/>
      <c r="QPR2" s="0"/>
      <c r="QPS2" s="0"/>
      <c r="QPT2" s="0"/>
      <c r="QPU2" s="0"/>
      <c r="QPV2" s="0"/>
      <c r="QPW2" s="0"/>
      <c r="QPX2" s="0"/>
      <c r="QPY2" s="0"/>
      <c r="QPZ2" s="0"/>
      <c r="QQA2" s="0"/>
      <c r="QQB2" s="0"/>
      <c r="QQC2" s="0"/>
      <c r="QQD2" s="0"/>
      <c r="QQE2" s="0"/>
      <c r="QQF2" s="0"/>
      <c r="QQG2" s="0"/>
      <c r="QQH2" s="0"/>
      <c r="QQI2" s="0"/>
      <c r="QQJ2" s="0"/>
      <c r="QQK2" s="0"/>
      <c r="QQL2" s="0"/>
      <c r="QQM2" s="0"/>
      <c r="QQN2" s="0"/>
      <c r="QQO2" s="0"/>
      <c r="QQP2" s="0"/>
      <c r="QQQ2" s="0"/>
      <c r="QQR2" s="0"/>
      <c r="QQS2" s="0"/>
      <c r="QQT2" s="0"/>
      <c r="QQU2" s="0"/>
      <c r="QQV2" s="0"/>
      <c r="QQW2" s="0"/>
      <c r="QQX2" s="0"/>
      <c r="QQY2" s="0"/>
      <c r="QQZ2" s="0"/>
      <c r="QRA2" s="0"/>
      <c r="QRB2" s="0"/>
      <c r="QRC2" s="0"/>
      <c r="QRD2" s="0"/>
      <c r="QRE2" s="0"/>
      <c r="QRF2" s="0"/>
      <c r="QRG2" s="0"/>
      <c r="QRH2" s="0"/>
      <c r="QRI2" s="0"/>
      <c r="QRJ2" s="0"/>
      <c r="QRK2" s="0"/>
      <c r="QRL2" s="0"/>
      <c r="QRM2" s="0"/>
      <c r="QRN2" s="0"/>
      <c r="QRO2" s="0"/>
      <c r="QRP2" s="0"/>
      <c r="QRQ2" s="0"/>
      <c r="QRR2" s="0"/>
      <c r="QRS2" s="0"/>
      <c r="QRT2" s="0"/>
      <c r="QRU2" s="0"/>
      <c r="QRV2" s="0"/>
      <c r="QRW2" s="0"/>
      <c r="QRX2" s="0"/>
      <c r="QRY2" s="0"/>
      <c r="QRZ2" s="0"/>
      <c r="QSA2" s="0"/>
      <c r="QSB2" s="0"/>
      <c r="QSC2" s="0"/>
      <c r="QSD2" s="0"/>
      <c r="QSE2" s="0"/>
      <c r="QSF2" s="0"/>
      <c r="QSG2" s="0"/>
      <c r="QSH2" s="0"/>
      <c r="QSI2" s="0"/>
      <c r="QSJ2" s="0"/>
      <c r="QSK2" s="0"/>
      <c r="QSL2" s="0"/>
      <c r="QSM2" s="0"/>
      <c r="QSN2" s="0"/>
      <c r="QSO2" s="0"/>
      <c r="QSP2" s="0"/>
      <c r="QSQ2" s="0"/>
      <c r="QSR2" s="0"/>
      <c r="QSS2" s="0"/>
      <c r="QST2" s="0"/>
      <c r="QSU2" s="0"/>
      <c r="QSV2" s="0"/>
      <c r="QSW2" s="0"/>
      <c r="QSX2" s="0"/>
      <c r="QSY2" s="0"/>
      <c r="QSZ2" s="0"/>
      <c r="QTA2" s="0"/>
      <c r="QTB2" s="0"/>
      <c r="QTC2" s="0"/>
      <c r="QTD2" s="0"/>
      <c r="QTE2" s="0"/>
      <c r="QTF2" s="0"/>
      <c r="QTG2" s="0"/>
      <c r="QTH2" s="0"/>
      <c r="QTI2" s="0"/>
      <c r="QTJ2" s="0"/>
      <c r="QTK2" s="0"/>
      <c r="QTL2" s="0"/>
      <c r="QTM2" s="0"/>
      <c r="QTN2" s="0"/>
      <c r="QTO2" s="0"/>
      <c r="QTP2" s="0"/>
      <c r="QTQ2" s="0"/>
      <c r="QTR2" s="0"/>
      <c r="QTS2" s="0"/>
      <c r="QTT2" s="0"/>
      <c r="QTU2" s="0"/>
      <c r="QTV2" s="0"/>
      <c r="QTW2" s="0"/>
      <c r="QTX2" s="0"/>
      <c r="QTY2" s="0"/>
      <c r="QTZ2" s="0"/>
      <c r="QUA2" s="0"/>
      <c r="QUB2" s="0"/>
      <c r="QUC2" s="0"/>
      <c r="QUD2" s="0"/>
      <c r="QUE2" s="0"/>
      <c r="QUF2" s="0"/>
      <c r="QUG2" s="0"/>
      <c r="QUH2" s="0"/>
      <c r="QUI2" s="0"/>
      <c r="QUJ2" s="0"/>
      <c r="QUK2" s="0"/>
      <c r="QUL2" s="0"/>
      <c r="QUM2" s="0"/>
      <c r="QUN2" s="0"/>
      <c r="QUO2" s="0"/>
      <c r="QUP2" s="0"/>
      <c r="QUQ2" s="0"/>
      <c r="QUR2" s="0"/>
      <c r="QUS2" s="0"/>
      <c r="QUT2" s="0"/>
      <c r="QUU2" s="0"/>
      <c r="QUV2" s="0"/>
      <c r="QUW2" s="0"/>
      <c r="QUX2" s="0"/>
      <c r="QUY2" s="0"/>
      <c r="QUZ2" s="0"/>
      <c r="QVA2" s="0"/>
      <c r="QVB2" s="0"/>
      <c r="QVC2" s="0"/>
      <c r="QVD2" s="0"/>
      <c r="QVE2" s="0"/>
      <c r="QVF2" s="0"/>
      <c r="QVG2" s="0"/>
      <c r="QVH2" s="0"/>
      <c r="QVI2" s="0"/>
      <c r="QVJ2" s="0"/>
      <c r="QVK2" s="0"/>
      <c r="QVL2" s="0"/>
      <c r="QVM2" s="0"/>
      <c r="QVN2" s="0"/>
      <c r="QVO2" s="0"/>
      <c r="QVP2" s="0"/>
      <c r="QVQ2" s="0"/>
      <c r="QVR2" s="0"/>
      <c r="QVS2" s="0"/>
      <c r="QVT2" s="0"/>
      <c r="QVU2" s="0"/>
      <c r="QVV2" s="0"/>
      <c r="QVW2" s="0"/>
      <c r="QVX2" s="0"/>
      <c r="QVY2" s="0"/>
      <c r="QVZ2" s="0"/>
      <c r="QWA2" s="0"/>
      <c r="QWB2" s="0"/>
      <c r="QWC2" s="0"/>
      <c r="QWD2" s="0"/>
      <c r="QWE2" s="0"/>
      <c r="QWF2" s="0"/>
      <c r="QWG2" s="0"/>
      <c r="QWH2" s="0"/>
      <c r="QWI2" s="0"/>
      <c r="QWJ2" s="0"/>
      <c r="QWK2" s="0"/>
      <c r="QWL2" s="0"/>
      <c r="QWM2" s="0"/>
      <c r="QWN2" s="0"/>
      <c r="QWO2" s="0"/>
      <c r="QWP2" s="0"/>
      <c r="QWQ2" s="0"/>
      <c r="QWR2" s="0"/>
      <c r="QWS2" s="0"/>
      <c r="QWT2" s="0"/>
      <c r="QWU2" s="0"/>
      <c r="QWV2" s="0"/>
      <c r="QWW2" s="0"/>
      <c r="QWX2" s="0"/>
      <c r="QWY2" s="0"/>
      <c r="QWZ2" s="0"/>
      <c r="QXA2" s="0"/>
      <c r="QXB2" s="0"/>
      <c r="QXC2" s="0"/>
      <c r="QXD2" s="0"/>
      <c r="QXE2" s="0"/>
      <c r="QXF2" s="0"/>
      <c r="QXG2" s="0"/>
      <c r="QXH2" s="0"/>
      <c r="QXI2" s="0"/>
      <c r="QXJ2" s="0"/>
      <c r="QXK2" s="0"/>
      <c r="QXL2" s="0"/>
      <c r="QXM2" s="0"/>
      <c r="QXN2" s="0"/>
      <c r="QXO2" s="0"/>
      <c r="QXP2" s="0"/>
      <c r="QXQ2" s="0"/>
      <c r="QXR2" s="0"/>
      <c r="QXS2" s="0"/>
      <c r="QXT2" s="0"/>
      <c r="QXU2" s="0"/>
      <c r="QXV2" s="0"/>
      <c r="QXW2" s="0"/>
      <c r="QXX2" s="0"/>
      <c r="QXY2" s="0"/>
      <c r="QXZ2" s="0"/>
      <c r="QYA2" s="0"/>
      <c r="QYB2" s="0"/>
      <c r="QYC2" s="0"/>
      <c r="QYD2" s="0"/>
      <c r="QYE2" s="0"/>
      <c r="QYF2" s="0"/>
      <c r="QYG2" s="0"/>
      <c r="QYH2" s="0"/>
      <c r="QYI2" s="0"/>
      <c r="QYJ2" s="0"/>
      <c r="QYK2" s="0"/>
      <c r="QYL2" s="0"/>
      <c r="QYM2" s="0"/>
      <c r="QYN2" s="0"/>
      <c r="QYO2" s="0"/>
      <c r="QYP2" s="0"/>
      <c r="QYQ2" s="0"/>
      <c r="QYR2" s="0"/>
      <c r="QYS2" s="0"/>
      <c r="QYT2" s="0"/>
      <c r="QYU2" s="0"/>
      <c r="QYV2" s="0"/>
      <c r="QYW2" s="0"/>
      <c r="QYX2" s="0"/>
      <c r="QYY2" s="0"/>
      <c r="QYZ2" s="0"/>
      <c r="QZA2" s="0"/>
      <c r="QZB2" s="0"/>
      <c r="QZC2" s="0"/>
      <c r="QZD2" s="0"/>
      <c r="QZE2" s="0"/>
      <c r="QZF2" s="0"/>
      <c r="QZG2" s="0"/>
      <c r="QZH2" s="0"/>
      <c r="QZI2" s="0"/>
      <c r="QZJ2" s="0"/>
      <c r="QZK2" s="0"/>
      <c r="QZL2" s="0"/>
      <c r="QZM2" s="0"/>
      <c r="QZN2" s="0"/>
      <c r="QZO2" s="0"/>
      <c r="QZP2" s="0"/>
      <c r="QZQ2" s="0"/>
      <c r="QZR2" s="0"/>
      <c r="QZS2" s="0"/>
      <c r="QZT2" s="0"/>
      <c r="QZU2" s="0"/>
      <c r="QZV2" s="0"/>
      <c r="QZW2" s="0"/>
      <c r="QZX2" s="0"/>
      <c r="QZY2" s="0"/>
      <c r="QZZ2" s="0"/>
      <c r="RAA2" s="0"/>
      <c r="RAB2" s="0"/>
      <c r="RAC2" s="0"/>
      <c r="RAD2" s="0"/>
      <c r="RAE2" s="0"/>
      <c r="RAF2" s="0"/>
      <c r="RAG2" s="0"/>
      <c r="RAH2" s="0"/>
      <c r="RAI2" s="0"/>
      <c r="RAJ2" s="0"/>
      <c r="RAK2" s="0"/>
      <c r="RAL2" s="0"/>
      <c r="RAM2" s="0"/>
      <c r="RAN2" s="0"/>
      <c r="RAO2" s="0"/>
      <c r="RAP2" s="0"/>
      <c r="RAQ2" s="0"/>
      <c r="RAR2" s="0"/>
      <c r="RAS2" s="0"/>
      <c r="RAT2" s="0"/>
      <c r="RAU2" s="0"/>
      <c r="RAV2" s="0"/>
      <c r="RAW2" s="0"/>
      <c r="RAX2" s="0"/>
      <c r="RAY2" s="0"/>
      <c r="RAZ2" s="0"/>
      <c r="RBA2" s="0"/>
      <c r="RBB2" s="0"/>
      <c r="RBC2" s="0"/>
      <c r="RBD2" s="0"/>
      <c r="RBE2" s="0"/>
      <c r="RBF2" s="0"/>
      <c r="RBG2" s="0"/>
      <c r="RBH2" s="0"/>
      <c r="RBI2" s="0"/>
      <c r="RBJ2" s="0"/>
      <c r="RBK2" s="0"/>
      <c r="RBL2" s="0"/>
      <c r="RBM2" s="0"/>
      <c r="RBN2" s="0"/>
      <c r="RBO2" s="0"/>
      <c r="RBP2" s="0"/>
      <c r="RBQ2" s="0"/>
      <c r="RBR2" s="0"/>
      <c r="RBS2" s="0"/>
      <c r="RBT2" s="0"/>
      <c r="RBU2" s="0"/>
      <c r="RBV2" s="0"/>
      <c r="RBW2" s="0"/>
      <c r="RBX2" s="0"/>
      <c r="RBY2" s="0"/>
      <c r="RBZ2" s="0"/>
      <c r="RCA2" s="0"/>
      <c r="RCB2" s="0"/>
      <c r="RCC2" s="0"/>
      <c r="RCD2" s="0"/>
      <c r="RCE2" s="0"/>
      <c r="RCF2" s="0"/>
      <c r="RCG2" s="0"/>
      <c r="RCH2" s="0"/>
      <c r="RCI2" s="0"/>
      <c r="RCJ2" s="0"/>
      <c r="RCK2" s="0"/>
      <c r="RCL2" s="0"/>
      <c r="RCM2" s="0"/>
      <c r="RCN2" s="0"/>
      <c r="RCO2" s="0"/>
      <c r="RCP2" s="0"/>
      <c r="RCQ2" s="0"/>
      <c r="RCR2" s="0"/>
      <c r="RCS2" s="0"/>
      <c r="RCT2" s="0"/>
      <c r="RCU2" s="0"/>
      <c r="RCV2" s="0"/>
      <c r="RCW2" s="0"/>
      <c r="RCX2" s="0"/>
      <c r="RCY2" s="0"/>
      <c r="RCZ2" s="0"/>
      <c r="RDA2" s="0"/>
      <c r="RDB2" s="0"/>
      <c r="RDC2" s="0"/>
      <c r="RDD2" s="0"/>
      <c r="RDE2" s="0"/>
      <c r="RDF2" s="0"/>
      <c r="RDG2" s="0"/>
      <c r="RDH2" s="0"/>
      <c r="RDI2" s="0"/>
      <c r="RDJ2" s="0"/>
      <c r="RDK2" s="0"/>
      <c r="RDL2" s="0"/>
      <c r="RDM2" s="0"/>
      <c r="RDN2" s="0"/>
      <c r="RDO2" s="0"/>
      <c r="RDP2" s="0"/>
      <c r="RDQ2" s="0"/>
      <c r="RDR2" s="0"/>
      <c r="RDS2" s="0"/>
      <c r="RDT2" s="0"/>
      <c r="RDU2" s="0"/>
      <c r="RDV2" s="0"/>
      <c r="RDW2" s="0"/>
      <c r="RDX2" s="0"/>
      <c r="RDY2" s="0"/>
      <c r="RDZ2" s="0"/>
      <c r="REA2" s="0"/>
      <c r="REB2" s="0"/>
      <c r="REC2" s="0"/>
      <c r="RED2" s="0"/>
      <c r="REE2" s="0"/>
      <c r="REF2" s="0"/>
      <c r="REG2" s="0"/>
      <c r="REH2" s="0"/>
      <c r="REI2" s="0"/>
      <c r="REJ2" s="0"/>
      <c r="REK2" s="0"/>
      <c r="REL2" s="0"/>
      <c r="REM2" s="0"/>
      <c r="REN2" s="0"/>
      <c r="REO2" s="0"/>
      <c r="REP2" s="0"/>
      <c r="REQ2" s="0"/>
      <c r="RER2" s="0"/>
      <c r="RES2" s="0"/>
      <c r="RET2" s="0"/>
      <c r="REU2" s="0"/>
      <c r="REV2" s="0"/>
      <c r="REW2" s="0"/>
      <c r="REX2" s="0"/>
      <c r="REY2" s="0"/>
      <c r="REZ2" s="0"/>
      <c r="RFA2" s="0"/>
      <c r="RFB2" s="0"/>
      <c r="RFC2" s="0"/>
      <c r="RFD2" s="0"/>
      <c r="RFE2" s="0"/>
      <c r="RFF2" s="0"/>
      <c r="RFG2" s="0"/>
      <c r="RFH2" s="0"/>
      <c r="RFI2" s="0"/>
      <c r="RFJ2" s="0"/>
      <c r="RFK2" s="0"/>
      <c r="RFL2" s="0"/>
      <c r="RFM2" s="0"/>
      <c r="RFN2" s="0"/>
      <c r="RFO2" s="0"/>
      <c r="RFP2" s="0"/>
      <c r="RFQ2" s="0"/>
      <c r="RFR2" s="0"/>
      <c r="RFS2" s="0"/>
      <c r="RFT2" s="0"/>
      <c r="RFU2" s="0"/>
      <c r="RFV2" s="0"/>
      <c r="RFW2" s="0"/>
      <c r="RFX2" s="0"/>
      <c r="RFY2" s="0"/>
      <c r="RFZ2" s="0"/>
      <c r="RGA2" s="0"/>
      <c r="RGB2" s="0"/>
      <c r="RGC2" s="0"/>
      <c r="RGD2" s="0"/>
      <c r="RGE2" s="0"/>
      <c r="RGF2" s="0"/>
      <c r="RGG2" s="0"/>
      <c r="RGH2" s="0"/>
      <c r="RGI2" s="0"/>
      <c r="RGJ2" s="0"/>
      <c r="RGK2" s="0"/>
      <c r="RGL2" s="0"/>
      <c r="RGM2" s="0"/>
      <c r="RGN2" s="0"/>
      <c r="RGO2" s="0"/>
      <c r="RGP2" s="0"/>
      <c r="RGQ2" s="0"/>
      <c r="RGR2" s="0"/>
      <c r="RGS2" s="0"/>
      <c r="RGT2" s="0"/>
      <c r="RGU2" s="0"/>
      <c r="RGV2" s="0"/>
      <c r="RGW2" s="0"/>
      <c r="RGX2" s="0"/>
      <c r="RGY2" s="0"/>
      <c r="RGZ2" s="0"/>
      <c r="RHA2" s="0"/>
      <c r="RHB2" s="0"/>
      <c r="RHC2" s="0"/>
      <c r="RHD2" s="0"/>
      <c r="RHE2" s="0"/>
      <c r="RHF2" s="0"/>
      <c r="RHG2" s="0"/>
      <c r="RHH2" s="0"/>
      <c r="RHI2" s="0"/>
      <c r="RHJ2" s="0"/>
      <c r="RHK2" s="0"/>
      <c r="RHL2" s="0"/>
      <c r="RHM2" s="0"/>
      <c r="RHN2" s="0"/>
      <c r="RHO2" s="0"/>
      <c r="RHP2" s="0"/>
      <c r="RHQ2" s="0"/>
      <c r="RHR2" s="0"/>
      <c r="RHS2" s="0"/>
      <c r="RHT2" s="0"/>
      <c r="RHU2" s="0"/>
      <c r="RHV2" s="0"/>
      <c r="RHW2" s="0"/>
      <c r="RHX2" s="0"/>
      <c r="RHY2" s="0"/>
      <c r="RHZ2" s="0"/>
      <c r="RIA2" s="0"/>
      <c r="RIB2" s="0"/>
      <c r="RIC2" s="0"/>
      <c r="RID2" s="0"/>
      <c r="RIE2" s="0"/>
      <c r="RIF2" s="0"/>
      <c r="RIG2" s="0"/>
      <c r="RIH2" s="0"/>
      <c r="RII2" s="0"/>
      <c r="RIJ2" s="0"/>
      <c r="RIK2" s="0"/>
      <c r="RIL2" s="0"/>
      <c r="RIM2" s="0"/>
      <c r="RIN2" s="0"/>
      <c r="RIO2" s="0"/>
      <c r="RIP2" s="0"/>
      <c r="RIQ2" s="0"/>
      <c r="RIR2" s="0"/>
      <c r="RIS2" s="0"/>
      <c r="RIT2" s="0"/>
      <c r="RIU2" s="0"/>
      <c r="RIV2" s="0"/>
      <c r="RIW2" s="0"/>
      <c r="RIX2" s="0"/>
      <c r="RIY2" s="0"/>
      <c r="RIZ2" s="0"/>
      <c r="RJA2" s="0"/>
      <c r="RJB2" s="0"/>
      <c r="RJC2" s="0"/>
      <c r="RJD2" s="0"/>
      <c r="RJE2" s="0"/>
      <c r="RJF2" s="0"/>
      <c r="RJG2" s="0"/>
      <c r="RJH2" s="0"/>
      <c r="RJI2" s="0"/>
      <c r="RJJ2" s="0"/>
      <c r="RJK2" s="0"/>
      <c r="RJL2" s="0"/>
      <c r="RJM2" s="0"/>
      <c r="RJN2" s="0"/>
      <c r="RJO2" s="0"/>
      <c r="RJP2" s="0"/>
      <c r="RJQ2" s="0"/>
      <c r="RJR2" s="0"/>
      <c r="RJS2" s="0"/>
      <c r="RJT2" s="0"/>
      <c r="RJU2" s="0"/>
      <c r="RJV2" s="0"/>
      <c r="RJW2" s="0"/>
      <c r="RJX2" s="0"/>
      <c r="RJY2" s="0"/>
      <c r="RJZ2" s="0"/>
      <c r="RKA2" s="0"/>
      <c r="RKB2" s="0"/>
      <c r="RKC2" s="0"/>
      <c r="RKD2" s="0"/>
      <c r="RKE2" s="0"/>
      <c r="RKF2" s="0"/>
      <c r="RKG2" s="0"/>
      <c r="RKH2" s="0"/>
      <c r="RKI2" s="0"/>
      <c r="RKJ2" s="0"/>
      <c r="RKK2" s="0"/>
      <c r="RKL2" s="0"/>
      <c r="RKM2" s="0"/>
      <c r="RKN2" s="0"/>
      <c r="RKO2" s="0"/>
      <c r="RKP2" s="0"/>
      <c r="RKQ2" s="0"/>
      <c r="RKR2" s="0"/>
      <c r="RKS2" s="0"/>
      <c r="RKT2" s="0"/>
      <c r="RKU2" s="0"/>
      <c r="RKV2" s="0"/>
      <c r="RKW2" s="0"/>
      <c r="RKX2" s="0"/>
      <c r="RKY2" s="0"/>
      <c r="RKZ2" s="0"/>
      <c r="RLA2" s="0"/>
      <c r="RLB2" s="0"/>
      <c r="RLC2" s="0"/>
      <c r="RLD2" s="0"/>
      <c r="RLE2" s="0"/>
      <c r="RLF2" s="0"/>
      <c r="RLG2" s="0"/>
      <c r="RLH2" s="0"/>
      <c r="RLI2" s="0"/>
      <c r="RLJ2" s="0"/>
      <c r="RLK2" s="0"/>
      <c r="RLL2" s="0"/>
      <c r="RLM2" s="0"/>
      <c r="RLN2" s="0"/>
      <c r="RLO2" s="0"/>
      <c r="RLP2" s="0"/>
      <c r="RLQ2" s="0"/>
      <c r="RLR2" s="0"/>
      <c r="RLS2" s="0"/>
      <c r="RLT2" s="0"/>
      <c r="RLU2" s="0"/>
      <c r="RLV2" s="0"/>
      <c r="RLW2" s="0"/>
      <c r="RLX2" s="0"/>
      <c r="RLY2" s="0"/>
      <c r="RLZ2" s="0"/>
      <c r="RMA2" s="0"/>
      <c r="RMB2" s="0"/>
      <c r="RMC2" s="0"/>
      <c r="RMD2" s="0"/>
      <c r="RME2" s="0"/>
      <c r="RMF2" s="0"/>
      <c r="RMG2" s="0"/>
      <c r="RMH2" s="0"/>
      <c r="RMI2" s="0"/>
      <c r="RMJ2" s="0"/>
      <c r="RMK2" s="0"/>
      <c r="RML2" s="0"/>
      <c r="RMM2" s="0"/>
      <c r="RMN2" s="0"/>
      <c r="RMO2" s="0"/>
      <c r="RMP2" s="0"/>
      <c r="RMQ2" s="0"/>
      <c r="RMR2" s="0"/>
      <c r="RMS2" s="0"/>
      <c r="RMT2" s="0"/>
      <c r="RMU2" s="0"/>
      <c r="RMV2" s="0"/>
      <c r="RMW2" s="0"/>
      <c r="RMX2" s="0"/>
      <c r="RMY2" s="0"/>
      <c r="RMZ2" s="0"/>
      <c r="RNA2" s="0"/>
      <c r="RNB2" s="0"/>
      <c r="RNC2" s="0"/>
      <c r="RND2" s="0"/>
      <c r="RNE2" s="0"/>
      <c r="RNF2" s="0"/>
      <c r="RNG2" s="0"/>
      <c r="RNH2" s="0"/>
      <c r="RNI2" s="0"/>
      <c r="RNJ2" s="0"/>
      <c r="RNK2" s="0"/>
      <c r="RNL2" s="0"/>
      <c r="RNM2" s="0"/>
      <c r="RNN2" s="0"/>
      <c r="RNO2" s="0"/>
      <c r="RNP2" s="0"/>
      <c r="RNQ2" s="0"/>
      <c r="RNR2" s="0"/>
      <c r="RNS2" s="0"/>
      <c r="RNT2" s="0"/>
      <c r="RNU2" s="0"/>
      <c r="RNV2" s="0"/>
      <c r="RNW2" s="0"/>
      <c r="RNX2" s="0"/>
      <c r="RNY2" s="0"/>
      <c r="RNZ2" s="0"/>
      <c r="ROA2" s="0"/>
      <c r="ROB2" s="0"/>
      <c r="ROC2" s="0"/>
      <c r="ROD2" s="0"/>
      <c r="ROE2" s="0"/>
      <c r="ROF2" s="0"/>
      <c r="ROG2" s="0"/>
      <c r="ROH2" s="0"/>
      <c r="ROI2" s="0"/>
      <c r="ROJ2" s="0"/>
      <c r="ROK2" s="0"/>
      <c r="ROL2" s="0"/>
      <c r="ROM2" s="0"/>
      <c r="RON2" s="0"/>
      <c r="ROO2" s="0"/>
      <c r="ROP2" s="0"/>
      <c r="ROQ2" s="0"/>
      <c r="ROR2" s="0"/>
      <c r="ROS2" s="0"/>
      <c r="ROT2" s="0"/>
      <c r="ROU2" s="0"/>
      <c r="ROV2" s="0"/>
      <c r="ROW2" s="0"/>
      <c r="ROX2" s="0"/>
      <c r="ROY2" s="0"/>
      <c r="ROZ2" s="0"/>
      <c r="RPA2" s="0"/>
      <c r="RPB2" s="0"/>
      <c r="RPC2" s="0"/>
      <c r="RPD2" s="0"/>
      <c r="RPE2" s="0"/>
      <c r="RPF2" s="0"/>
      <c r="RPG2" s="0"/>
      <c r="RPH2" s="0"/>
      <c r="RPI2" s="0"/>
      <c r="RPJ2" s="0"/>
      <c r="RPK2" s="0"/>
      <c r="RPL2" s="0"/>
      <c r="RPM2" s="0"/>
      <c r="RPN2" s="0"/>
      <c r="RPO2" s="0"/>
      <c r="RPP2" s="0"/>
      <c r="RPQ2" s="0"/>
      <c r="RPR2" s="0"/>
      <c r="RPS2" s="0"/>
      <c r="RPT2" s="0"/>
      <c r="RPU2" s="0"/>
      <c r="RPV2" s="0"/>
      <c r="RPW2" s="0"/>
      <c r="RPX2" s="0"/>
      <c r="RPY2" s="0"/>
      <c r="RPZ2" s="0"/>
      <c r="RQA2" s="0"/>
      <c r="RQB2" s="0"/>
      <c r="RQC2" s="0"/>
      <c r="RQD2" s="0"/>
      <c r="RQE2" s="0"/>
      <c r="RQF2" s="0"/>
      <c r="RQG2" s="0"/>
      <c r="RQH2" s="0"/>
      <c r="RQI2" s="0"/>
      <c r="RQJ2" s="0"/>
      <c r="RQK2" s="0"/>
      <c r="RQL2" s="0"/>
      <c r="RQM2" s="0"/>
      <c r="RQN2" s="0"/>
      <c r="RQO2" s="0"/>
      <c r="RQP2" s="0"/>
      <c r="RQQ2" s="0"/>
      <c r="RQR2" s="0"/>
      <c r="RQS2" s="0"/>
      <c r="RQT2" s="0"/>
      <c r="RQU2" s="0"/>
      <c r="RQV2" s="0"/>
      <c r="RQW2" s="0"/>
      <c r="RQX2" s="0"/>
      <c r="RQY2" s="0"/>
      <c r="RQZ2" s="0"/>
      <c r="RRA2" s="0"/>
      <c r="RRB2" s="0"/>
      <c r="RRC2" s="0"/>
      <c r="RRD2" s="0"/>
      <c r="RRE2" s="0"/>
      <c r="RRF2" s="0"/>
      <c r="RRG2" s="0"/>
      <c r="RRH2" s="0"/>
      <c r="RRI2" s="0"/>
      <c r="RRJ2" s="0"/>
      <c r="RRK2" s="0"/>
      <c r="RRL2" s="0"/>
      <c r="RRM2" s="0"/>
      <c r="RRN2" s="0"/>
      <c r="RRO2" s="0"/>
      <c r="RRP2" s="0"/>
      <c r="RRQ2" s="0"/>
      <c r="RRR2" s="0"/>
      <c r="RRS2" s="0"/>
      <c r="RRT2" s="0"/>
      <c r="RRU2" s="0"/>
      <c r="RRV2" s="0"/>
      <c r="RRW2" s="0"/>
      <c r="RRX2" s="0"/>
      <c r="RRY2" s="0"/>
      <c r="RRZ2" s="0"/>
      <c r="RSA2" s="0"/>
      <c r="RSB2" s="0"/>
      <c r="RSC2" s="0"/>
      <c r="RSD2" s="0"/>
      <c r="RSE2" s="0"/>
      <c r="RSF2" s="0"/>
      <c r="RSG2" s="0"/>
      <c r="RSH2" s="0"/>
      <c r="RSI2" s="0"/>
      <c r="RSJ2" s="0"/>
      <c r="RSK2" s="0"/>
      <c r="RSL2" s="0"/>
      <c r="RSM2" s="0"/>
      <c r="RSN2" s="0"/>
      <c r="RSO2" s="0"/>
      <c r="RSP2" s="0"/>
      <c r="RSQ2" s="0"/>
      <c r="RSR2" s="0"/>
      <c r="RSS2" s="0"/>
      <c r="RST2" s="0"/>
      <c r="RSU2" s="0"/>
      <c r="RSV2" s="0"/>
      <c r="RSW2" s="0"/>
      <c r="RSX2" s="0"/>
      <c r="RSY2" s="0"/>
      <c r="RSZ2" s="0"/>
      <c r="RTA2" s="0"/>
      <c r="RTB2" s="0"/>
      <c r="RTC2" s="0"/>
      <c r="RTD2" s="0"/>
      <c r="RTE2" s="0"/>
      <c r="RTF2" s="0"/>
      <c r="RTG2" s="0"/>
      <c r="RTH2" s="0"/>
      <c r="RTI2" s="0"/>
      <c r="RTJ2" s="0"/>
      <c r="RTK2" s="0"/>
      <c r="RTL2" s="0"/>
      <c r="RTM2" s="0"/>
      <c r="RTN2" s="0"/>
      <c r="RTO2" s="0"/>
      <c r="RTP2" s="0"/>
      <c r="RTQ2" s="0"/>
      <c r="RTR2" s="0"/>
      <c r="RTS2" s="0"/>
      <c r="RTT2" s="0"/>
      <c r="RTU2" s="0"/>
      <c r="RTV2" s="0"/>
      <c r="RTW2" s="0"/>
      <c r="RTX2" s="0"/>
      <c r="RTY2" s="0"/>
      <c r="RTZ2" s="0"/>
      <c r="RUA2" s="0"/>
      <c r="RUB2" s="0"/>
      <c r="RUC2" s="0"/>
      <c r="RUD2" s="0"/>
      <c r="RUE2" s="0"/>
      <c r="RUF2" s="0"/>
      <c r="RUG2" s="0"/>
      <c r="RUH2" s="0"/>
      <c r="RUI2" s="0"/>
      <c r="RUJ2" s="0"/>
      <c r="RUK2" s="0"/>
      <c r="RUL2" s="0"/>
      <c r="RUM2" s="0"/>
      <c r="RUN2" s="0"/>
      <c r="RUO2" s="0"/>
      <c r="RUP2" s="0"/>
      <c r="RUQ2" s="0"/>
      <c r="RUR2" s="0"/>
      <c r="RUS2" s="0"/>
      <c r="RUT2" s="0"/>
      <c r="RUU2" s="0"/>
      <c r="RUV2" s="0"/>
      <c r="RUW2" s="0"/>
      <c r="RUX2" s="0"/>
      <c r="RUY2" s="0"/>
      <c r="RUZ2" s="0"/>
      <c r="RVA2" s="0"/>
      <c r="RVB2" s="0"/>
      <c r="RVC2" s="0"/>
      <c r="RVD2" s="0"/>
      <c r="RVE2" s="0"/>
      <c r="RVF2" s="0"/>
      <c r="RVG2" s="0"/>
      <c r="RVH2" s="0"/>
      <c r="RVI2" s="0"/>
      <c r="RVJ2" s="0"/>
      <c r="RVK2" s="0"/>
      <c r="RVL2" s="0"/>
      <c r="RVM2" s="0"/>
      <c r="RVN2" s="0"/>
      <c r="RVO2" s="0"/>
      <c r="RVP2" s="0"/>
      <c r="RVQ2" s="0"/>
      <c r="RVR2" s="0"/>
      <c r="RVS2" s="0"/>
      <c r="RVT2" s="0"/>
      <c r="RVU2" s="0"/>
      <c r="RVV2" s="0"/>
      <c r="RVW2" s="0"/>
      <c r="RVX2" s="0"/>
      <c r="RVY2" s="0"/>
      <c r="RVZ2" s="0"/>
      <c r="RWA2" s="0"/>
      <c r="RWB2" s="0"/>
      <c r="RWC2" s="0"/>
      <c r="RWD2" s="0"/>
      <c r="RWE2" s="0"/>
      <c r="RWF2" s="0"/>
      <c r="RWG2" s="0"/>
      <c r="RWH2" s="0"/>
      <c r="RWI2" s="0"/>
      <c r="RWJ2" s="0"/>
      <c r="RWK2" s="0"/>
      <c r="RWL2" s="0"/>
      <c r="RWM2" s="0"/>
      <c r="RWN2" s="0"/>
      <c r="RWO2" s="0"/>
      <c r="RWP2" s="0"/>
      <c r="RWQ2" s="0"/>
      <c r="RWR2" s="0"/>
      <c r="RWS2" s="0"/>
      <c r="RWT2" s="0"/>
      <c r="RWU2" s="0"/>
      <c r="RWV2" s="0"/>
      <c r="RWW2" s="0"/>
      <c r="RWX2" s="0"/>
      <c r="RWY2" s="0"/>
      <c r="RWZ2" s="0"/>
      <c r="RXA2" s="0"/>
      <c r="RXB2" s="0"/>
      <c r="RXC2" s="0"/>
      <c r="RXD2" s="0"/>
      <c r="RXE2" s="0"/>
      <c r="RXF2" s="0"/>
      <c r="RXG2" s="0"/>
      <c r="RXH2" s="0"/>
      <c r="RXI2" s="0"/>
      <c r="RXJ2" s="0"/>
      <c r="RXK2" s="0"/>
      <c r="RXL2" s="0"/>
      <c r="RXM2" s="0"/>
      <c r="RXN2" s="0"/>
      <c r="RXO2" s="0"/>
      <c r="RXP2" s="0"/>
      <c r="RXQ2" s="0"/>
      <c r="RXR2" s="0"/>
      <c r="RXS2" s="0"/>
      <c r="RXT2" s="0"/>
      <c r="RXU2" s="0"/>
      <c r="RXV2" s="0"/>
      <c r="RXW2" s="0"/>
      <c r="RXX2" s="0"/>
      <c r="RXY2" s="0"/>
      <c r="RXZ2" s="0"/>
      <c r="RYA2" s="0"/>
      <c r="RYB2" s="0"/>
      <c r="RYC2" s="0"/>
      <c r="RYD2" s="0"/>
      <c r="RYE2" s="0"/>
      <c r="RYF2" s="0"/>
      <c r="RYG2" s="0"/>
      <c r="RYH2" s="0"/>
      <c r="RYI2" s="0"/>
      <c r="RYJ2" s="0"/>
      <c r="RYK2" s="0"/>
      <c r="RYL2" s="0"/>
      <c r="RYM2" s="0"/>
      <c r="RYN2" s="0"/>
      <c r="RYO2" s="0"/>
      <c r="RYP2" s="0"/>
      <c r="RYQ2" s="0"/>
      <c r="RYR2" s="0"/>
      <c r="RYS2" s="0"/>
      <c r="RYT2" s="0"/>
      <c r="RYU2" s="0"/>
      <c r="RYV2" s="0"/>
      <c r="RYW2" s="0"/>
      <c r="RYX2" s="0"/>
      <c r="RYY2" s="0"/>
      <c r="RYZ2" s="0"/>
      <c r="RZA2" s="0"/>
      <c r="RZB2" s="0"/>
      <c r="RZC2" s="0"/>
      <c r="RZD2" s="0"/>
      <c r="RZE2" s="0"/>
      <c r="RZF2" s="0"/>
      <c r="RZG2" s="0"/>
      <c r="RZH2" s="0"/>
      <c r="RZI2" s="0"/>
      <c r="RZJ2" s="0"/>
      <c r="RZK2" s="0"/>
      <c r="RZL2" s="0"/>
      <c r="RZM2" s="0"/>
      <c r="RZN2" s="0"/>
      <c r="RZO2" s="0"/>
      <c r="RZP2" s="0"/>
      <c r="RZQ2" s="0"/>
      <c r="RZR2" s="0"/>
      <c r="RZS2" s="0"/>
      <c r="RZT2" s="0"/>
      <c r="RZU2" s="0"/>
      <c r="RZV2" s="0"/>
      <c r="RZW2" s="0"/>
      <c r="RZX2" s="0"/>
      <c r="RZY2" s="0"/>
      <c r="RZZ2" s="0"/>
      <c r="SAA2" s="0"/>
      <c r="SAB2" s="0"/>
      <c r="SAC2" s="0"/>
      <c r="SAD2" s="0"/>
      <c r="SAE2" s="0"/>
      <c r="SAF2" s="0"/>
      <c r="SAG2" s="0"/>
      <c r="SAH2" s="0"/>
      <c r="SAI2" s="0"/>
      <c r="SAJ2" s="0"/>
      <c r="SAK2" s="0"/>
      <c r="SAL2" s="0"/>
      <c r="SAM2" s="0"/>
      <c r="SAN2" s="0"/>
      <c r="SAO2" s="0"/>
      <c r="SAP2" s="0"/>
      <c r="SAQ2" s="0"/>
      <c r="SAR2" s="0"/>
      <c r="SAS2" s="0"/>
      <c r="SAT2" s="0"/>
      <c r="SAU2" s="0"/>
      <c r="SAV2" s="0"/>
      <c r="SAW2" s="0"/>
      <c r="SAX2" s="0"/>
      <c r="SAY2" s="0"/>
      <c r="SAZ2" s="0"/>
      <c r="SBA2" s="0"/>
      <c r="SBB2" s="0"/>
      <c r="SBC2" s="0"/>
      <c r="SBD2" s="0"/>
      <c r="SBE2" s="0"/>
      <c r="SBF2" s="0"/>
      <c r="SBG2" s="0"/>
      <c r="SBH2" s="0"/>
      <c r="SBI2" s="0"/>
      <c r="SBJ2" s="0"/>
      <c r="SBK2" s="0"/>
      <c r="SBL2" s="0"/>
      <c r="SBM2" s="0"/>
      <c r="SBN2" s="0"/>
      <c r="SBO2" s="0"/>
      <c r="SBP2" s="0"/>
      <c r="SBQ2" s="0"/>
      <c r="SBR2" s="0"/>
      <c r="SBS2" s="0"/>
      <c r="SBT2" s="0"/>
      <c r="SBU2" s="0"/>
      <c r="SBV2" s="0"/>
      <c r="SBW2" s="0"/>
      <c r="SBX2" s="0"/>
      <c r="SBY2" s="0"/>
      <c r="SBZ2" s="0"/>
      <c r="SCA2" s="0"/>
      <c r="SCB2" s="0"/>
      <c r="SCC2" s="0"/>
      <c r="SCD2" s="0"/>
      <c r="SCE2" s="0"/>
      <c r="SCF2" s="0"/>
      <c r="SCG2" s="0"/>
      <c r="SCH2" s="0"/>
      <c r="SCI2" s="0"/>
      <c r="SCJ2" s="0"/>
      <c r="SCK2" s="0"/>
      <c r="SCL2" s="0"/>
      <c r="SCM2" s="0"/>
      <c r="SCN2" s="0"/>
      <c r="SCO2" s="0"/>
      <c r="SCP2" s="0"/>
      <c r="SCQ2" s="0"/>
      <c r="SCR2" s="0"/>
      <c r="SCS2" s="0"/>
      <c r="SCT2" s="0"/>
      <c r="SCU2" s="0"/>
      <c r="SCV2" s="0"/>
      <c r="SCW2" s="0"/>
      <c r="SCX2" s="0"/>
      <c r="SCY2" s="0"/>
      <c r="SCZ2" s="0"/>
      <c r="SDA2" s="0"/>
      <c r="SDB2" s="0"/>
      <c r="SDC2" s="0"/>
      <c r="SDD2" s="0"/>
      <c r="SDE2" s="0"/>
      <c r="SDF2" s="0"/>
      <c r="SDG2" s="0"/>
      <c r="SDH2" s="0"/>
      <c r="SDI2" s="0"/>
      <c r="SDJ2" s="0"/>
      <c r="SDK2" s="0"/>
      <c r="SDL2" s="0"/>
      <c r="SDM2" s="0"/>
      <c r="SDN2" s="0"/>
      <c r="SDO2" s="0"/>
      <c r="SDP2" s="0"/>
      <c r="SDQ2" s="0"/>
      <c r="SDR2" s="0"/>
      <c r="SDS2" s="0"/>
      <c r="SDT2" s="0"/>
      <c r="SDU2" s="0"/>
      <c r="SDV2" s="0"/>
      <c r="SDW2" s="0"/>
      <c r="SDX2" s="0"/>
      <c r="SDY2" s="0"/>
      <c r="SDZ2" s="0"/>
      <c r="SEA2" s="0"/>
      <c r="SEB2" s="0"/>
      <c r="SEC2" s="0"/>
      <c r="SED2" s="0"/>
      <c r="SEE2" s="0"/>
      <c r="SEF2" s="0"/>
      <c r="SEG2" s="0"/>
      <c r="SEH2" s="0"/>
      <c r="SEI2" s="0"/>
      <c r="SEJ2" s="0"/>
      <c r="SEK2" s="0"/>
      <c r="SEL2" s="0"/>
      <c r="SEM2" s="0"/>
      <c r="SEN2" s="0"/>
      <c r="SEO2" s="0"/>
      <c r="SEP2" s="0"/>
      <c r="SEQ2" s="0"/>
      <c r="SER2" s="0"/>
      <c r="SES2" s="0"/>
      <c r="SET2" s="0"/>
      <c r="SEU2" s="0"/>
      <c r="SEV2" s="0"/>
      <c r="SEW2" s="0"/>
      <c r="SEX2" s="0"/>
      <c r="SEY2" s="0"/>
      <c r="SEZ2" s="0"/>
      <c r="SFA2" s="0"/>
      <c r="SFB2" s="0"/>
      <c r="SFC2" s="0"/>
      <c r="SFD2" s="0"/>
      <c r="SFE2" s="0"/>
      <c r="SFF2" s="0"/>
      <c r="SFG2" s="0"/>
      <c r="SFH2" s="0"/>
      <c r="SFI2" s="0"/>
      <c r="SFJ2" s="0"/>
      <c r="SFK2" s="0"/>
      <c r="SFL2" s="0"/>
      <c r="SFM2" s="0"/>
      <c r="SFN2" s="0"/>
      <c r="SFO2" s="0"/>
      <c r="SFP2" s="0"/>
      <c r="SFQ2" s="0"/>
      <c r="SFR2" s="0"/>
      <c r="SFS2" s="0"/>
      <c r="SFT2" s="0"/>
      <c r="SFU2" s="0"/>
      <c r="SFV2" s="0"/>
      <c r="SFW2" s="0"/>
      <c r="SFX2" s="0"/>
      <c r="SFY2" s="0"/>
      <c r="SFZ2" s="0"/>
      <c r="SGA2" s="0"/>
      <c r="SGB2" s="0"/>
      <c r="SGC2" s="0"/>
      <c r="SGD2" s="0"/>
      <c r="SGE2" s="0"/>
      <c r="SGF2" s="0"/>
      <c r="SGG2" s="0"/>
      <c r="SGH2" s="0"/>
      <c r="SGI2" s="0"/>
      <c r="SGJ2" s="0"/>
      <c r="SGK2" s="0"/>
      <c r="SGL2" s="0"/>
      <c r="SGM2" s="0"/>
      <c r="SGN2" s="0"/>
      <c r="SGO2" s="0"/>
      <c r="SGP2" s="0"/>
      <c r="SGQ2" s="0"/>
      <c r="SGR2" s="0"/>
      <c r="SGS2" s="0"/>
      <c r="SGT2" s="0"/>
      <c r="SGU2" s="0"/>
      <c r="SGV2" s="0"/>
      <c r="SGW2" s="0"/>
      <c r="SGX2" s="0"/>
      <c r="SGY2" s="0"/>
      <c r="SGZ2" s="0"/>
      <c r="SHA2" s="0"/>
      <c r="SHB2" s="0"/>
      <c r="SHC2" s="0"/>
      <c r="SHD2" s="0"/>
      <c r="SHE2" s="0"/>
      <c r="SHF2" s="0"/>
      <c r="SHG2" s="0"/>
      <c r="SHH2" s="0"/>
      <c r="SHI2" s="0"/>
      <c r="SHJ2" s="0"/>
      <c r="SHK2" s="0"/>
      <c r="SHL2" s="0"/>
      <c r="SHM2" s="0"/>
      <c r="SHN2" s="0"/>
      <c r="SHO2" s="0"/>
      <c r="SHP2" s="0"/>
      <c r="SHQ2" s="0"/>
      <c r="SHR2" s="0"/>
      <c r="SHS2" s="0"/>
      <c r="SHT2" s="0"/>
      <c r="SHU2" s="0"/>
      <c r="SHV2" s="0"/>
      <c r="SHW2" s="0"/>
      <c r="SHX2" s="0"/>
      <c r="SHY2" s="0"/>
      <c r="SHZ2" s="0"/>
      <c r="SIA2" s="0"/>
      <c r="SIB2" s="0"/>
      <c r="SIC2" s="0"/>
      <c r="SID2" s="0"/>
      <c r="SIE2" s="0"/>
      <c r="SIF2" s="0"/>
      <c r="SIG2" s="0"/>
      <c r="SIH2" s="0"/>
      <c r="SII2" s="0"/>
      <c r="SIJ2" s="0"/>
      <c r="SIK2" s="0"/>
      <c r="SIL2" s="0"/>
      <c r="SIM2" s="0"/>
      <c r="SIN2" s="0"/>
      <c r="SIO2" s="0"/>
      <c r="SIP2" s="0"/>
      <c r="SIQ2" s="0"/>
      <c r="SIR2" s="0"/>
      <c r="SIS2" s="0"/>
      <c r="SIT2" s="0"/>
      <c r="SIU2" s="0"/>
      <c r="SIV2" s="0"/>
      <c r="SIW2" s="0"/>
      <c r="SIX2" s="0"/>
      <c r="SIY2" s="0"/>
      <c r="SIZ2" s="0"/>
      <c r="SJA2" s="0"/>
      <c r="SJB2" s="0"/>
      <c r="SJC2" s="0"/>
      <c r="SJD2" s="0"/>
      <c r="SJE2" s="0"/>
      <c r="SJF2" s="0"/>
      <c r="SJG2" s="0"/>
      <c r="SJH2" s="0"/>
      <c r="SJI2" s="0"/>
      <c r="SJJ2" s="0"/>
      <c r="SJK2" s="0"/>
      <c r="SJL2" s="0"/>
      <c r="SJM2" s="0"/>
      <c r="SJN2" s="0"/>
      <c r="SJO2" s="0"/>
      <c r="SJP2" s="0"/>
      <c r="SJQ2" s="0"/>
      <c r="SJR2" s="0"/>
      <c r="SJS2" s="0"/>
      <c r="SJT2" s="0"/>
      <c r="SJU2" s="0"/>
      <c r="SJV2" s="0"/>
      <c r="SJW2" s="0"/>
      <c r="SJX2" s="0"/>
      <c r="SJY2" s="0"/>
      <c r="SJZ2" s="0"/>
      <c r="SKA2" s="0"/>
      <c r="SKB2" s="0"/>
      <c r="SKC2" s="0"/>
      <c r="SKD2" s="0"/>
      <c r="SKE2" s="0"/>
      <c r="SKF2" s="0"/>
      <c r="SKG2" s="0"/>
      <c r="SKH2" s="0"/>
      <c r="SKI2" s="0"/>
      <c r="SKJ2" s="0"/>
      <c r="SKK2" s="0"/>
      <c r="SKL2" s="0"/>
      <c r="SKM2" s="0"/>
      <c r="SKN2" s="0"/>
      <c r="SKO2" s="0"/>
      <c r="SKP2" s="0"/>
      <c r="SKQ2" s="0"/>
      <c r="SKR2" s="0"/>
      <c r="SKS2" s="0"/>
      <c r="SKT2" s="0"/>
      <c r="SKU2" s="0"/>
      <c r="SKV2" s="0"/>
      <c r="SKW2" s="0"/>
      <c r="SKX2" s="0"/>
      <c r="SKY2" s="0"/>
      <c r="SKZ2" s="0"/>
      <c r="SLA2" s="0"/>
      <c r="SLB2" s="0"/>
      <c r="SLC2" s="0"/>
      <c r="SLD2" s="0"/>
      <c r="SLE2" s="0"/>
      <c r="SLF2" s="0"/>
      <c r="SLG2" s="0"/>
      <c r="SLH2" s="0"/>
      <c r="SLI2" s="0"/>
      <c r="SLJ2" s="0"/>
      <c r="SLK2" s="0"/>
      <c r="SLL2" s="0"/>
      <c r="SLM2" s="0"/>
      <c r="SLN2" s="0"/>
      <c r="SLO2" s="0"/>
      <c r="SLP2" s="0"/>
      <c r="SLQ2" s="0"/>
      <c r="SLR2" s="0"/>
      <c r="SLS2" s="0"/>
      <c r="SLT2" s="0"/>
      <c r="SLU2" s="0"/>
      <c r="SLV2" s="0"/>
      <c r="SLW2" s="0"/>
      <c r="SLX2" s="0"/>
      <c r="SLY2" s="0"/>
      <c r="SLZ2" s="0"/>
      <c r="SMA2" s="0"/>
      <c r="SMB2" s="0"/>
      <c r="SMC2" s="0"/>
      <c r="SMD2" s="0"/>
      <c r="SME2" s="0"/>
      <c r="SMF2" s="0"/>
      <c r="SMG2" s="0"/>
      <c r="SMH2" s="0"/>
      <c r="SMI2" s="0"/>
      <c r="SMJ2" s="0"/>
      <c r="SMK2" s="0"/>
      <c r="SML2" s="0"/>
      <c r="SMM2" s="0"/>
      <c r="SMN2" s="0"/>
      <c r="SMO2" s="0"/>
      <c r="SMP2" s="0"/>
      <c r="SMQ2" s="0"/>
      <c r="SMR2" s="0"/>
      <c r="SMS2" s="0"/>
      <c r="SMT2" s="0"/>
      <c r="SMU2" s="0"/>
      <c r="SMV2" s="0"/>
      <c r="SMW2" s="0"/>
      <c r="SMX2" s="0"/>
      <c r="SMY2" s="0"/>
      <c r="SMZ2" s="0"/>
      <c r="SNA2" s="0"/>
      <c r="SNB2" s="0"/>
      <c r="SNC2" s="0"/>
      <c r="SND2" s="0"/>
      <c r="SNE2" s="0"/>
      <c r="SNF2" s="0"/>
      <c r="SNG2" s="0"/>
      <c r="SNH2" s="0"/>
      <c r="SNI2" s="0"/>
      <c r="SNJ2" s="0"/>
      <c r="SNK2" s="0"/>
      <c r="SNL2" s="0"/>
      <c r="SNM2" s="0"/>
      <c r="SNN2" s="0"/>
      <c r="SNO2" s="0"/>
      <c r="SNP2" s="0"/>
      <c r="SNQ2" s="0"/>
      <c r="SNR2" s="0"/>
      <c r="SNS2" s="0"/>
      <c r="SNT2" s="0"/>
      <c r="SNU2" s="0"/>
      <c r="SNV2" s="0"/>
      <c r="SNW2" s="0"/>
      <c r="SNX2" s="0"/>
      <c r="SNY2" s="0"/>
      <c r="SNZ2" s="0"/>
      <c r="SOA2" s="0"/>
      <c r="SOB2" s="0"/>
      <c r="SOC2" s="0"/>
      <c r="SOD2" s="0"/>
      <c r="SOE2" s="0"/>
      <c r="SOF2" s="0"/>
      <c r="SOG2" s="0"/>
      <c r="SOH2" s="0"/>
      <c r="SOI2" s="0"/>
      <c r="SOJ2" s="0"/>
      <c r="SOK2" s="0"/>
      <c r="SOL2" s="0"/>
      <c r="SOM2" s="0"/>
      <c r="SON2" s="0"/>
      <c r="SOO2" s="0"/>
      <c r="SOP2" s="0"/>
      <c r="SOQ2" s="0"/>
      <c r="SOR2" s="0"/>
      <c r="SOS2" s="0"/>
      <c r="SOT2" s="0"/>
      <c r="SOU2" s="0"/>
      <c r="SOV2" s="0"/>
      <c r="SOW2" s="0"/>
      <c r="SOX2" s="0"/>
      <c r="SOY2" s="0"/>
      <c r="SOZ2" s="0"/>
      <c r="SPA2" s="0"/>
      <c r="SPB2" s="0"/>
      <c r="SPC2" s="0"/>
      <c r="SPD2" s="0"/>
      <c r="SPE2" s="0"/>
      <c r="SPF2" s="0"/>
      <c r="SPG2" s="0"/>
      <c r="SPH2" s="0"/>
      <c r="SPI2" s="0"/>
      <c r="SPJ2" s="0"/>
      <c r="SPK2" s="0"/>
      <c r="SPL2" s="0"/>
      <c r="SPM2" s="0"/>
      <c r="SPN2" s="0"/>
      <c r="SPO2" s="0"/>
      <c r="SPP2" s="0"/>
      <c r="SPQ2" s="0"/>
      <c r="SPR2" s="0"/>
      <c r="SPS2" s="0"/>
      <c r="SPT2" s="0"/>
      <c r="SPU2" s="0"/>
      <c r="SPV2" s="0"/>
      <c r="SPW2" s="0"/>
      <c r="SPX2" s="0"/>
      <c r="SPY2" s="0"/>
      <c r="SPZ2" s="0"/>
      <c r="SQA2" s="0"/>
      <c r="SQB2" s="0"/>
      <c r="SQC2" s="0"/>
      <c r="SQD2" s="0"/>
      <c r="SQE2" s="0"/>
      <c r="SQF2" s="0"/>
      <c r="SQG2" s="0"/>
      <c r="SQH2" s="0"/>
      <c r="SQI2" s="0"/>
      <c r="SQJ2" s="0"/>
      <c r="SQK2" s="0"/>
      <c r="SQL2" s="0"/>
      <c r="SQM2" s="0"/>
      <c r="SQN2" s="0"/>
      <c r="SQO2" s="0"/>
      <c r="SQP2" s="0"/>
      <c r="SQQ2" s="0"/>
      <c r="SQR2" s="0"/>
      <c r="SQS2" s="0"/>
      <c r="SQT2" s="0"/>
      <c r="SQU2" s="0"/>
      <c r="SQV2" s="0"/>
      <c r="SQW2" s="0"/>
      <c r="SQX2" s="0"/>
      <c r="SQY2" s="0"/>
      <c r="SQZ2" s="0"/>
      <c r="SRA2" s="0"/>
      <c r="SRB2" s="0"/>
      <c r="SRC2" s="0"/>
      <c r="SRD2" s="0"/>
      <c r="SRE2" s="0"/>
      <c r="SRF2" s="0"/>
      <c r="SRG2" s="0"/>
      <c r="SRH2" s="0"/>
      <c r="SRI2" s="0"/>
      <c r="SRJ2" s="0"/>
      <c r="SRK2" s="0"/>
      <c r="SRL2" s="0"/>
      <c r="SRM2" s="0"/>
      <c r="SRN2" s="0"/>
      <c r="SRO2" s="0"/>
      <c r="SRP2" s="0"/>
      <c r="SRQ2" s="0"/>
      <c r="SRR2" s="0"/>
      <c r="SRS2" s="0"/>
      <c r="SRT2" s="0"/>
      <c r="SRU2" s="0"/>
      <c r="SRV2" s="0"/>
      <c r="SRW2" s="0"/>
      <c r="SRX2" s="0"/>
      <c r="SRY2" s="0"/>
      <c r="SRZ2" s="0"/>
      <c r="SSA2" s="0"/>
      <c r="SSB2" s="0"/>
      <c r="SSC2" s="0"/>
      <c r="SSD2" s="0"/>
      <c r="SSE2" s="0"/>
      <c r="SSF2" s="0"/>
      <c r="SSG2" s="0"/>
      <c r="SSH2" s="0"/>
      <c r="SSI2" s="0"/>
      <c r="SSJ2" s="0"/>
      <c r="SSK2" s="0"/>
      <c r="SSL2" s="0"/>
      <c r="SSM2" s="0"/>
      <c r="SSN2" s="0"/>
      <c r="SSO2" s="0"/>
      <c r="SSP2" s="0"/>
      <c r="SSQ2" s="0"/>
      <c r="SSR2" s="0"/>
      <c r="SSS2" s="0"/>
      <c r="SST2" s="0"/>
      <c r="SSU2" s="0"/>
      <c r="SSV2" s="0"/>
      <c r="SSW2" s="0"/>
      <c r="SSX2" s="0"/>
      <c r="SSY2" s="0"/>
      <c r="SSZ2" s="0"/>
      <c r="STA2" s="0"/>
      <c r="STB2" s="0"/>
      <c r="STC2" s="0"/>
      <c r="STD2" s="0"/>
      <c r="STE2" s="0"/>
      <c r="STF2" s="0"/>
      <c r="STG2" s="0"/>
      <c r="STH2" s="0"/>
      <c r="STI2" s="0"/>
      <c r="STJ2" s="0"/>
      <c r="STK2" s="0"/>
      <c r="STL2" s="0"/>
      <c r="STM2" s="0"/>
      <c r="STN2" s="0"/>
      <c r="STO2" s="0"/>
      <c r="STP2" s="0"/>
      <c r="STQ2" s="0"/>
      <c r="STR2" s="0"/>
      <c r="STS2" s="0"/>
      <c r="STT2" s="0"/>
      <c r="STU2" s="0"/>
      <c r="STV2" s="0"/>
      <c r="STW2" s="0"/>
      <c r="STX2" s="0"/>
      <c r="STY2" s="0"/>
      <c r="STZ2" s="0"/>
      <c r="SUA2" s="0"/>
      <c r="SUB2" s="0"/>
      <c r="SUC2" s="0"/>
      <c r="SUD2" s="0"/>
      <c r="SUE2" s="0"/>
      <c r="SUF2" s="0"/>
      <c r="SUG2" s="0"/>
      <c r="SUH2" s="0"/>
      <c r="SUI2" s="0"/>
      <c r="SUJ2" s="0"/>
      <c r="SUK2" s="0"/>
      <c r="SUL2" s="0"/>
      <c r="SUM2" s="0"/>
      <c r="SUN2" s="0"/>
      <c r="SUO2" s="0"/>
      <c r="SUP2" s="0"/>
      <c r="SUQ2" s="0"/>
      <c r="SUR2" s="0"/>
      <c r="SUS2" s="0"/>
      <c r="SUT2" s="0"/>
      <c r="SUU2" s="0"/>
      <c r="SUV2" s="0"/>
      <c r="SUW2" s="0"/>
      <c r="SUX2" s="0"/>
      <c r="SUY2" s="0"/>
      <c r="SUZ2" s="0"/>
      <c r="SVA2" s="0"/>
      <c r="SVB2" s="0"/>
      <c r="SVC2" s="0"/>
      <c r="SVD2" s="0"/>
      <c r="SVE2" s="0"/>
      <c r="SVF2" s="0"/>
      <c r="SVG2" s="0"/>
      <c r="SVH2" s="0"/>
      <c r="SVI2" s="0"/>
      <c r="SVJ2" s="0"/>
      <c r="SVK2" s="0"/>
      <c r="SVL2" s="0"/>
      <c r="SVM2" s="0"/>
      <c r="SVN2" s="0"/>
      <c r="SVO2" s="0"/>
      <c r="SVP2" s="0"/>
      <c r="SVQ2" s="0"/>
      <c r="SVR2" s="0"/>
      <c r="SVS2" s="0"/>
      <c r="SVT2" s="0"/>
      <c r="SVU2" s="0"/>
      <c r="SVV2" s="0"/>
      <c r="SVW2" s="0"/>
      <c r="SVX2" s="0"/>
      <c r="SVY2" s="0"/>
      <c r="SVZ2" s="0"/>
      <c r="SWA2" s="0"/>
      <c r="SWB2" s="0"/>
      <c r="SWC2" s="0"/>
      <c r="SWD2" s="0"/>
      <c r="SWE2" s="0"/>
      <c r="SWF2" s="0"/>
      <c r="SWG2" s="0"/>
      <c r="SWH2" s="0"/>
      <c r="SWI2" s="0"/>
      <c r="SWJ2" s="0"/>
      <c r="SWK2" s="0"/>
      <c r="SWL2" s="0"/>
      <c r="SWM2" s="0"/>
      <c r="SWN2" s="0"/>
      <c r="SWO2" s="0"/>
      <c r="SWP2" s="0"/>
      <c r="SWQ2" s="0"/>
      <c r="SWR2" s="0"/>
      <c r="SWS2" s="0"/>
      <c r="SWT2" s="0"/>
      <c r="SWU2" s="0"/>
      <c r="SWV2" s="0"/>
      <c r="SWW2" s="0"/>
      <c r="SWX2" s="0"/>
      <c r="SWY2" s="0"/>
      <c r="SWZ2" s="0"/>
      <c r="SXA2" s="0"/>
      <c r="SXB2" s="0"/>
      <c r="SXC2" s="0"/>
      <c r="SXD2" s="0"/>
      <c r="SXE2" s="0"/>
      <c r="SXF2" s="0"/>
      <c r="SXG2" s="0"/>
      <c r="SXH2" s="0"/>
      <c r="SXI2" s="0"/>
      <c r="SXJ2" s="0"/>
      <c r="SXK2" s="0"/>
      <c r="SXL2" s="0"/>
      <c r="SXM2" s="0"/>
      <c r="SXN2" s="0"/>
      <c r="SXO2" s="0"/>
      <c r="SXP2" s="0"/>
      <c r="SXQ2" s="0"/>
      <c r="SXR2" s="0"/>
      <c r="SXS2" s="0"/>
      <c r="SXT2" s="0"/>
      <c r="SXU2" s="0"/>
      <c r="SXV2" s="0"/>
      <c r="SXW2" s="0"/>
      <c r="SXX2" s="0"/>
      <c r="SXY2" s="0"/>
      <c r="SXZ2" s="0"/>
      <c r="SYA2" s="0"/>
      <c r="SYB2" s="0"/>
      <c r="SYC2" s="0"/>
      <c r="SYD2" s="0"/>
      <c r="SYE2" s="0"/>
      <c r="SYF2" s="0"/>
      <c r="SYG2" s="0"/>
      <c r="SYH2" s="0"/>
      <c r="SYI2" s="0"/>
      <c r="SYJ2" s="0"/>
      <c r="SYK2" s="0"/>
      <c r="SYL2" s="0"/>
      <c r="SYM2" s="0"/>
      <c r="SYN2" s="0"/>
      <c r="SYO2" s="0"/>
      <c r="SYP2" s="0"/>
      <c r="SYQ2" s="0"/>
      <c r="SYR2" s="0"/>
      <c r="SYS2" s="0"/>
      <c r="SYT2" s="0"/>
      <c r="SYU2" s="0"/>
      <c r="SYV2" s="0"/>
      <c r="SYW2" s="0"/>
      <c r="SYX2" s="0"/>
      <c r="SYY2" s="0"/>
      <c r="SYZ2" s="0"/>
      <c r="SZA2" s="0"/>
      <c r="SZB2" s="0"/>
      <c r="SZC2" s="0"/>
      <c r="SZD2" s="0"/>
      <c r="SZE2" s="0"/>
      <c r="SZF2" s="0"/>
      <c r="SZG2" s="0"/>
      <c r="SZH2" s="0"/>
      <c r="SZI2" s="0"/>
      <c r="SZJ2" s="0"/>
      <c r="SZK2" s="0"/>
      <c r="SZL2" s="0"/>
      <c r="SZM2" s="0"/>
      <c r="SZN2" s="0"/>
      <c r="SZO2" s="0"/>
      <c r="SZP2" s="0"/>
      <c r="SZQ2" s="0"/>
      <c r="SZR2" s="0"/>
      <c r="SZS2" s="0"/>
      <c r="SZT2" s="0"/>
      <c r="SZU2" s="0"/>
      <c r="SZV2" s="0"/>
      <c r="SZW2" s="0"/>
      <c r="SZX2" s="0"/>
      <c r="SZY2" s="0"/>
      <c r="SZZ2" s="0"/>
      <c r="TAA2" s="0"/>
      <c r="TAB2" s="0"/>
      <c r="TAC2" s="0"/>
      <c r="TAD2" s="0"/>
      <c r="TAE2" s="0"/>
      <c r="TAF2" s="0"/>
      <c r="TAG2" s="0"/>
      <c r="TAH2" s="0"/>
      <c r="TAI2" s="0"/>
      <c r="TAJ2" s="0"/>
      <c r="TAK2" s="0"/>
      <c r="TAL2" s="0"/>
      <c r="TAM2" s="0"/>
      <c r="TAN2" s="0"/>
      <c r="TAO2" s="0"/>
      <c r="TAP2" s="0"/>
      <c r="TAQ2" s="0"/>
      <c r="TAR2" s="0"/>
      <c r="TAS2" s="0"/>
      <c r="TAT2" s="0"/>
      <c r="TAU2" s="0"/>
      <c r="TAV2" s="0"/>
      <c r="TAW2" s="0"/>
      <c r="TAX2" s="0"/>
      <c r="TAY2" s="0"/>
      <c r="TAZ2" s="0"/>
      <c r="TBA2" s="0"/>
      <c r="TBB2" s="0"/>
      <c r="TBC2" s="0"/>
      <c r="TBD2" s="0"/>
      <c r="TBE2" s="0"/>
      <c r="TBF2" s="0"/>
      <c r="TBG2" s="0"/>
      <c r="TBH2" s="0"/>
      <c r="TBI2" s="0"/>
      <c r="TBJ2" s="0"/>
      <c r="TBK2" s="0"/>
      <c r="TBL2" s="0"/>
      <c r="TBM2" s="0"/>
      <c r="TBN2" s="0"/>
      <c r="TBO2" s="0"/>
      <c r="TBP2" s="0"/>
      <c r="TBQ2" s="0"/>
      <c r="TBR2" s="0"/>
      <c r="TBS2" s="0"/>
      <c r="TBT2" s="0"/>
      <c r="TBU2" s="0"/>
      <c r="TBV2" s="0"/>
      <c r="TBW2" s="0"/>
      <c r="TBX2" s="0"/>
      <c r="TBY2" s="0"/>
      <c r="TBZ2" s="0"/>
      <c r="TCA2" s="0"/>
      <c r="TCB2" s="0"/>
      <c r="TCC2" s="0"/>
      <c r="TCD2" s="0"/>
      <c r="TCE2" s="0"/>
      <c r="TCF2" s="0"/>
      <c r="TCG2" s="0"/>
      <c r="TCH2" s="0"/>
      <c r="TCI2" s="0"/>
      <c r="TCJ2" s="0"/>
      <c r="TCK2" s="0"/>
      <c r="TCL2" s="0"/>
      <c r="TCM2" s="0"/>
      <c r="TCN2" s="0"/>
      <c r="TCO2" s="0"/>
      <c r="TCP2" s="0"/>
      <c r="TCQ2" s="0"/>
      <c r="TCR2" s="0"/>
      <c r="TCS2" s="0"/>
      <c r="TCT2" s="0"/>
      <c r="TCU2" s="0"/>
      <c r="TCV2" s="0"/>
      <c r="TCW2" s="0"/>
      <c r="TCX2" s="0"/>
      <c r="TCY2" s="0"/>
      <c r="TCZ2" s="0"/>
      <c r="TDA2" s="0"/>
      <c r="TDB2" s="0"/>
      <c r="TDC2" s="0"/>
      <c r="TDD2" s="0"/>
      <c r="TDE2" s="0"/>
      <c r="TDF2" s="0"/>
      <c r="TDG2" s="0"/>
      <c r="TDH2" s="0"/>
      <c r="TDI2" s="0"/>
      <c r="TDJ2" s="0"/>
      <c r="TDK2" s="0"/>
      <c r="TDL2" s="0"/>
      <c r="TDM2" s="0"/>
      <c r="TDN2" s="0"/>
      <c r="TDO2" s="0"/>
      <c r="TDP2" s="0"/>
      <c r="TDQ2" s="0"/>
      <c r="TDR2" s="0"/>
      <c r="TDS2" s="0"/>
      <c r="TDT2" s="0"/>
      <c r="TDU2" s="0"/>
      <c r="TDV2" s="0"/>
      <c r="TDW2" s="0"/>
      <c r="TDX2" s="0"/>
      <c r="TDY2" s="0"/>
      <c r="TDZ2" s="0"/>
      <c r="TEA2" s="0"/>
      <c r="TEB2" s="0"/>
      <c r="TEC2" s="0"/>
      <c r="TED2" s="0"/>
      <c r="TEE2" s="0"/>
      <c r="TEF2" s="0"/>
      <c r="TEG2" s="0"/>
      <c r="TEH2" s="0"/>
      <c r="TEI2" s="0"/>
      <c r="TEJ2" s="0"/>
      <c r="TEK2" s="0"/>
      <c r="TEL2" s="0"/>
      <c r="TEM2" s="0"/>
      <c r="TEN2" s="0"/>
      <c r="TEO2" s="0"/>
      <c r="TEP2" s="0"/>
      <c r="TEQ2" s="0"/>
      <c r="TER2" s="0"/>
      <c r="TES2" s="0"/>
      <c r="TET2" s="0"/>
      <c r="TEU2" s="0"/>
      <c r="TEV2" s="0"/>
      <c r="TEW2" s="0"/>
      <c r="TEX2" s="0"/>
      <c r="TEY2" s="0"/>
      <c r="TEZ2" s="0"/>
      <c r="TFA2" s="0"/>
      <c r="TFB2" s="0"/>
      <c r="TFC2" s="0"/>
      <c r="TFD2" s="0"/>
      <c r="TFE2" s="0"/>
      <c r="TFF2" s="0"/>
      <c r="TFG2" s="0"/>
      <c r="TFH2" s="0"/>
      <c r="TFI2" s="0"/>
      <c r="TFJ2" s="0"/>
      <c r="TFK2" s="0"/>
      <c r="TFL2" s="0"/>
      <c r="TFM2" s="0"/>
      <c r="TFN2" s="0"/>
      <c r="TFO2" s="0"/>
      <c r="TFP2" s="0"/>
      <c r="TFQ2" s="0"/>
      <c r="TFR2" s="0"/>
      <c r="TFS2" s="0"/>
      <c r="TFT2" s="0"/>
      <c r="TFU2" s="0"/>
      <c r="TFV2" s="0"/>
      <c r="TFW2" s="0"/>
      <c r="TFX2" s="0"/>
      <c r="TFY2" s="0"/>
      <c r="TFZ2" s="0"/>
      <c r="TGA2" s="0"/>
      <c r="TGB2" s="0"/>
      <c r="TGC2" s="0"/>
      <c r="TGD2" s="0"/>
      <c r="TGE2" s="0"/>
      <c r="TGF2" s="0"/>
      <c r="TGG2" s="0"/>
      <c r="TGH2" s="0"/>
      <c r="TGI2" s="0"/>
      <c r="TGJ2" s="0"/>
      <c r="TGK2" s="0"/>
      <c r="TGL2" s="0"/>
      <c r="TGM2" s="0"/>
      <c r="TGN2" s="0"/>
      <c r="TGO2" s="0"/>
      <c r="TGP2" s="0"/>
      <c r="TGQ2" s="0"/>
      <c r="TGR2" s="0"/>
      <c r="TGS2" s="0"/>
      <c r="TGT2" s="0"/>
      <c r="TGU2" s="0"/>
      <c r="TGV2" s="0"/>
      <c r="TGW2" s="0"/>
      <c r="TGX2" s="0"/>
      <c r="TGY2" s="0"/>
      <c r="TGZ2" s="0"/>
      <c r="THA2" s="0"/>
      <c r="THB2" s="0"/>
      <c r="THC2" s="0"/>
      <c r="THD2" s="0"/>
      <c r="THE2" s="0"/>
      <c r="THF2" s="0"/>
      <c r="THG2" s="0"/>
      <c r="THH2" s="0"/>
      <c r="THI2" s="0"/>
      <c r="THJ2" s="0"/>
      <c r="THK2" s="0"/>
      <c r="THL2" s="0"/>
      <c r="THM2" s="0"/>
      <c r="THN2" s="0"/>
      <c r="THO2" s="0"/>
      <c r="THP2" s="0"/>
      <c r="THQ2" s="0"/>
      <c r="THR2" s="0"/>
      <c r="THS2" s="0"/>
      <c r="THT2" s="0"/>
      <c r="THU2" s="0"/>
      <c r="THV2" s="0"/>
      <c r="THW2" s="0"/>
      <c r="THX2" s="0"/>
      <c r="THY2" s="0"/>
      <c r="THZ2" s="0"/>
      <c r="TIA2" s="0"/>
      <c r="TIB2" s="0"/>
      <c r="TIC2" s="0"/>
      <c r="TID2" s="0"/>
      <c r="TIE2" s="0"/>
      <c r="TIF2" s="0"/>
      <c r="TIG2" s="0"/>
      <c r="TIH2" s="0"/>
      <c r="TII2" s="0"/>
      <c r="TIJ2" s="0"/>
      <c r="TIK2" s="0"/>
      <c r="TIL2" s="0"/>
      <c r="TIM2" s="0"/>
      <c r="TIN2" s="0"/>
      <c r="TIO2" s="0"/>
      <c r="TIP2" s="0"/>
      <c r="TIQ2" s="0"/>
      <c r="TIR2" s="0"/>
      <c r="TIS2" s="0"/>
      <c r="TIT2" s="0"/>
      <c r="TIU2" s="0"/>
      <c r="TIV2" s="0"/>
      <c r="TIW2" s="0"/>
      <c r="TIX2" s="0"/>
      <c r="TIY2" s="0"/>
      <c r="TIZ2" s="0"/>
      <c r="TJA2" s="0"/>
      <c r="TJB2" s="0"/>
      <c r="TJC2" s="0"/>
      <c r="TJD2" s="0"/>
      <c r="TJE2" s="0"/>
      <c r="TJF2" s="0"/>
      <c r="TJG2" s="0"/>
      <c r="TJH2" s="0"/>
      <c r="TJI2" s="0"/>
      <c r="TJJ2" s="0"/>
      <c r="TJK2" s="0"/>
      <c r="TJL2" s="0"/>
      <c r="TJM2" s="0"/>
      <c r="TJN2" s="0"/>
      <c r="TJO2" s="0"/>
      <c r="TJP2" s="0"/>
      <c r="TJQ2" s="0"/>
      <c r="TJR2" s="0"/>
      <c r="TJS2" s="0"/>
      <c r="TJT2" s="0"/>
      <c r="TJU2" s="0"/>
      <c r="TJV2" s="0"/>
      <c r="TJW2" s="0"/>
      <c r="TJX2" s="0"/>
      <c r="TJY2" s="0"/>
      <c r="TJZ2" s="0"/>
      <c r="TKA2" s="0"/>
      <c r="TKB2" s="0"/>
      <c r="TKC2" s="0"/>
      <c r="TKD2" s="0"/>
      <c r="TKE2" s="0"/>
      <c r="TKF2" s="0"/>
      <c r="TKG2" s="0"/>
      <c r="TKH2" s="0"/>
      <c r="TKI2" s="0"/>
      <c r="TKJ2" s="0"/>
      <c r="TKK2" s="0"/>
      <c r="TKL2" s="0"/>
      <c r="TKM2" s="0"/>
      <c r="TKN2" s="0"/>
      <c r="TKO2" s="0"/>
      <c r="TKP2" s="0"/>
      <c r="TKQ2" s="0"/>
      <c r="TKR2" s="0"/>
      <c r="TKS2" s="0"/>
      <c r="TKT2" s="0"/>
      <c r="TKU2" s="0"/>
      <c r="TKV2" s="0"/>
      <c r="TKW2" s="0"/>
      <c r="TKX2" s="0"/>
      <c r="TKY2" s="0"/>
      <c r="TKZ2" s="0"/>
      <c r="TLA2" s="0"/>
      <c r="TLB2" s="0"/>
      <c r="TLC2" s="0"/>
      <c r="TLD2" s="0"/>
      <c r="TLE2" s="0"/>
      <c r="TLF2" s="0"/>
      <c r="TLG2" s="0"/>
      <c r="TLH2" s="0"/>
      <c r="TLI2" s="0"/>
      <c r="TLJ2" s="0"/>
      <c r="TLK2" s="0"/>
      <c r="TLL2" s="0"/>
      <c r="TLM2" s="0"/>
      <c r="TLN2" s="0"/>
      <c r="TLO2" s="0"/>
      <c r="TLP2" s="0"/>
      <c r="TLQ2" s="0"/>
      <c r="TLR2" s="0"/>
      <c r="TLS2" s="0"/>
      <c r="TLT2" s="0"/>
      <c r="TLU2" s="0"/>
      <c r="TLV2" s="0"/>
      <c r="TLW2" s="0"/>
      <c r="TLX2" s="0"/>
      <c r="TLY2" s="0"/>
      <c r="TLZ2" s="0"/>
      <c r="TMA2" s="0"/>
      <c r="TMB2" s="0"/>
      <c r="TMC2" s="0"/>
      <c r="TMD2" s="0"/>
      <c r="TME2" s="0"/>
      <c r="TMF2" s="0"/>
      <c r="TMG2" s="0"/>
      <c r="TMH2" s="0"/>
      <c r="TMI2" s="0"/>
      <c r="TMJ2" s="0"/>
      <c r="TMK2" s="0"/>
      <c r="TML2" s="0"/>
      <c r="TMM2" s="0"/>
      <c r="TMN2" s="0"/>
      <c r="TMO2" s="0"/>
      <c r="TMP2" s="0"/>
      <c r="TMQ2" s="0"/>
      <c r="TMR2" s="0"/>
      <c r="TMS2" s="0"/>
      <c r="TMT2" s="0"/>
      <c r="TMU2" s="0"/>
      <c r="TMV2" s="0"/>
      <c r="TMW2" s="0"/>
      <c r="TMX2" s="0"/>
      <c r="TMY2" s="0"/>
      <c r="TMZ2" s="0"/>
      <c r="TNA2" s="0"/>
      <c r="TNB2" s="0"/>
      <c r="TNC2" s="0"/>
      <c r="TND2" s="0"/>
      <c r="TNE2" s="0"/>
      <c r="TNF2" s="0"/>
      <c r="TNG2" s="0"/>
      <c r="TNH2" s="0"/>
      <c r="TNI2" s="0"/>
      <c r="TNJ2" s="0"/>
      <c r="TNK2" s="0"/>
      <c r="TNL2" s="0"/>
      <c r="TNM2" s="0"/>
      <c r="TNN2" s="0"/>
      <c r="TNO2" s="0"/>
      <c r="TNP2" s="0"/>
      <c r="TNQ2" s="0"/>
      <c r="TNR2" s="0"/>
      <c r="TNS2" s="0"/>
      <c r="TNT2" s="0"/>
      <c r="TNU2" s="0"/>
      <c r="TNV2" s="0"/>
      <c r="TNW2" s="0"/>
      <c r="TNX2" s="0"/>
      <c r="TNY2" s="0"/>
      <c r="TNZ2" s="0"/>
      <c r="TOA2" s="0"/>
      <c r="TOB2" s="0"/>
      <c r="TOC2" s="0"/>
      <c r="TOD2" s="0"/>
      <c r="TOE2" s="0"/>
      <c r="TOF2" s="0"/>
      <c r="TOG2" s="0"/>
      <c r="TOH2" s="0"/>
      <c r="TOI2" s="0"/>
      <c r="TOJ2" s="0"/>
      <c r="TOK2" s="0"/>
      <c r="TOL2" s="0"/>
      <c r="TOM2" s="0"/>
      <c r="TON2" s="0"/>
      <c r="TOO2" s="0"/>
      <c r="TOP2" s="0"/>
      <c r="TOQ2" s="0"/>
      <c r="TOR2" s="0"/>
      <c r="TOS2" s="0"/>
      <c r="TOT2" s="0"/>
      <c r="TOU2" s="0"/>
      <c r="TOV2" s="0"/>
      <c r="TOW2" s="0"/>
      <c r="TOX2" s="0"/>
      <c r="TOY2" s="0"/>
      <c r="TOZ2" s="0"/>
      <c r="TPA2" s="0"/>
      <c r="TPB2" s="0"/>
      <c r="TPC2" s="0"/>
      <c r="TPD2" s="0"/>
      <c r="TPE2" s="0"/>
      <c r="TPF2" s="0"/>
      <c r="TPG2" s="0"/>
      <c r="TPH2" s="0"/>
      <c r="TPI2" s="0"/>
      <c r="TPJ2" s="0"/>
      <c r="TPK2" s="0"/>
      <c r="TPL2" s="0"/>
      <c r="TPM2" s="0"/>
      <c r="TPN2" s="0"/>
      <c r="TPO2" s="0"/>
      <c r="TPP2" s="0"/>
      <c r="TPQ2" s="0"/>
      <c r="TPR2" s="0"/>
      <c r="TPS2" s="0"/>
      <c r="TPT2" s="0"/>
      <c r="TPU2" s="0"/>
      <c r="TPV2" s="0"/>
      <c r="TPW2" s="0"/>
      <c r="TPX2" s="0"/>
      <c r="TPY2" s="0"/>
      <c r="TPZ2" s="0"/>
      <c r="TQA2" s="0"/>
      <c r="TQB2" s="0"/>
      <c r="TQC2" s="0"/>
      <c r="TQD2" s="0"/>
      <c r="TQE2" s="0"/>
      <c r="TQF2" s="0"/>
      <c r="TQG2" s="0"/>
      <c r="TQH2" s="0"/>
      <c r="TQI2" s="0"/>
      <c r="TQJ2" s="0"/>
      <c r="TQK2" s="0"/>
      <c r="TQL2" s="0"/>
      <c r="TQM2" s="0"/>
      <c r="TQN2" s="0"/>
      <c r="TQO2" s="0"/>
      <c r="TQP2" s="0"/>
      <c r="TQQ2" s="0"/>
      <c r="TQR2" s="0"/>
      <c r="TQS2" s="0"/>
      <c r="TQT2" s="0"/>
      <c r="TQU2" s="0"/>
      <c r="TQV2" s="0"/>
      <c r="TQW2" s="0"/>
      <c r="TQX2" s="0"/>
      <c r="TQY2" s="0"/>
      <c r="TQZ2" s="0"/>
      <c r="TRA2" s="0"/>
      <c r="TRB2" s="0"/>
      <c r="TRC2" s="0"/>
      <c r="TRD2" s="0"/>
      <c r="TRE2" s="0"/>
      <c r="TRF2" s="0"/>
      <c r="TRG2" s="0"/>
      <c r="TRH2" s="0"/>
      <c r="TRI2" s="0"/>
      <c r="TRJ2" s="0"/>
      <c r="TRK2" s="0"/>
      <c r="TRL2" s="0"/>
      <c r="TRM2" s="0"/>
      <c r="TRN2" s="0"/>
      <c r="TRO2" s="0"/>
      <c r="TRP2" s="0"/>
      <c r="TRQ2" s="0"/>
      <c r="TRR2" s="0"/>
      <c r="TRS2" s="0"/>
      <c r="TRT2" s="0"/>
      <c r="TRU2" s="0"/>
      <c r="TRV2" s="0"/>
      <c r="TRW2" s="0"/>
      <c r="TRX2" s="0"/>
      <c r="TRY2" s="0"/>
      <c r="TRZ2" s="0"/>
      <c r="TSA2" s="0"/>
      <c r="TSB2" s="0"/>
      <c r="TSC2" s="0"/>
      <c r="TSD2" s="0"/>
      <c r="TSE2" s="0"/>
      <c r="TSF2" s="0"/>
      <c r="TSG2" s="0"/>
      <c r="TSH2" s="0"/>
      <c r="TSI2" s="0"/>
      <c r="TSJ2" s="0"/>
      <c r="TSK2" s="0"/>
      <c r="TSL2" s="0"/>
      <c r="TSM2" s="0"/>
      <c r="TSN2" s="0"/>
      <c r="TSO2" s="0"/>
      <c r="TSP2" s="0"/>
      <c r="TSQ2" s="0"/>
      <c r="TSR2" s="0"/>
      <c r="TSS2" s="0"/>
      <c r="TST2" s="0"/>
      <c r="TSU2" s="0"/>
      <c r="TSV2" s="0"/>
      <c r="TSW2" s="0"/>
      <c r="TSX2" s="0"/>
      <c r="TSY2" s="0"/>
      <c r="TSZ2" s="0"/>
      <c r="TTA2" s="0"/>
      <c r="TTB2" s="0"/>
      <c r="TTC2" s="0"/>
      <c r="TTD2" s="0"/>
      <c r="TTE2" s="0"/>
      <c r="TTF2" s="0"/>
      <c r="TTG2" s="0"/>
      <c r="TTH2" s="0"/>
      <c r="TTI2" s="0"/>
      <c r="TTJ2" s="0"/>
      <c r="TTK2" s="0"/>
      <c r="TTL2" s="0"/>
      <c r="TTM2" s="0"/>
      <c r="TTN2" s="0"/>
      <c r="TTO2" s="0"/>
      <c r="TTP2" s="0"/>
      <c r="TTQ2" s="0"/>
      <c r="TTR2" s="0"/>
      <c r="TTS2" s="0"/>
      <c r="TTT2" s="0"/>
      <c r="TTU2" s="0"/>
      <c r="TTV2" s="0"/>
      <c r="TTW2" s="0"/>
      <c r="TTX2" s="0"/>
      <c r="TTY2" s="0"/>
      <c r="TTZ2" s="0"/>
      <c r="TUA2" s="0"/>
      <c r="TUB2" s="0"/>
      <c r="TUC2" s="0"/>
      <c r="TUD2" s="0"/>
      <c r="TUE2" s="0"/>
      <c r="TUF2" s="0"/>
      <c r="TUG2" s="0"/>
      <c r="TUH2" s="0"/>
      <c r="TUI2" s="0"/>
      <c r="TUJ2" s="0"/>
      <c r="TUK2" s="0"/>
      <c r="TUL2" s="0"/>
      <c r="TUM2" s="0"/>
      <c r="TUN2" s="0"/>
      <c r="TUO2" s="0"/>
      <c r="TUP2" s="0"/>
      <c r="TUQ2" s="0"/>
      <c r="TUR2" s="0"/>
      <c r="TUS2" s="0"/>
      <c r="TUT2" s="0"/>
      <c r="TUU2" s="0"/>
      <c r="TUV2" s="0"/>
      <c r="TUW2" s="0"/>
      <c r="TUX2" s="0"/>
      <c r="TUY2" s="0"/>
      <c r="TUZ2" s="0"/>
      <c r="TVA2" s="0"/>
      <c r="TVB2" s="0"/>
      <c r="TVC2" s="0"/>
      <c r="TVD2" s="0"/>
      <c r="TVE2" s="0"/>
      <c r="TVF2" s="0"/>
      <c r="TVG2" s="0"/>
      <c r="TVH2" s="0"/>
      <c r="TVI2" s="0"/>
      <c r="TVJ2" s="0"/>
      <c r="TVK2" s="0"/>
      <c r="TVL2" s="0"/>
      <c r="TVM2" s="0"/>
      <c r="TVN2" s="0"/>
      <c r="TVO2" s="0"/>
      <c r="TVP2" s="0"/>
      <c r="TVQ2" s="0"/>
      <c r="TVR2" s="0"/>
      <c r="TVS2" s="0"/>
      <c r="TVT2" s="0"/>
      <c r="TVU2" s="0"/>
      <c r="TVV2" s="0"/>
      <c r="TVW2" s="0"/>
      <c r="TVX2" s="0"/>
      <c r="TVY2" s="0"/>
      <c r="TVZ2" s="0"/>
      <c r="TWA2" s="0"/>
      <c r="TWB2" s="0"/>
      <c r="TWC2" s="0"/>
      <c r="TWD2" s="0"/>
      <c r="TWE2" s="0"/>
      <c r="TWF2" s="0"/>
      <c r="TWG2" s="0"/>
      <c r="TWH2" s="0"/>
      <c r="TWI2" s="0"/>
      <c r="TWJ2" s="0"/>
      <c r="TWK2" s="0"/>
      <c r="TWL2" s="0"/>
      <c r="TWM2" s="0"/>
      <c r="TWN2" s="0"/>
      <c r="TWO2" s="0"/>
      <c r="TWP2" s="0"/>
      <c r="TWQ2" s="0"/>
      <c r="TWR2" s="0"/>
      <c r="TWS2" s="0"/>
      <c r="TWT2" s="0"/>
      <c r="TWU2" s="0"/>
      <c r="TWV2" s="0"/>
      <c r="TWW2" s="0"/>
      <c r="TWX2" s="0"/>
      <c r="TWY2" s="0"/>
      <c r="TWZ2" s="0"/>
      <c r="TXA2" s="0"/>
      <c r="TXB2" s="0"/>
      <c r="TXC2" s="0"/>
      <c r="TXD2" s="0"/>
      <c r="TXE2" s="0"/>
      <c r="TXF2" s="0"/>
      <c r="TXG2" s="0"/>
      <c r="TXH2" s="0"/>
      <c r="TXI2" s="0"/>
      <c r="TXJ2" s="0"/>
      <c r="TXK2" s="0"/>
      <c r="TXL2" s="0"/>
      <c r="TXM2" s="0"/>
      <c r="TXN2" s="0"/>
      <c r="TXO2" s="0"/>
      <c r="TXP2" s="0"/>
      <c r="TXQ2" s="0"/>
      <c r="TXR2" s="0"/>
      <c r="TXS2" s="0"/>
      <c r="TXT2" s="0"/>
      <c r="TXU2" s="0"/>
      <c r="TXV2" s="0"/>
      <c r="TXW2" s="0"/>
      <c r="TXX2" s="0"/>
      <c r="TXY2" s="0"/>
      <c r="TXZ2" s="0"/>
      <c r="TYA2" s="0"/>
      <c r="TYB2" s="0"/>
      <c r="TYC2" s="0"/>
      <c r="TYD2" s="0"/>
      <c r="TYE2" s="0"/>
      <c r="TYF2" s="0"/>
      <c r="TYG2" s="0"/>
      <c r="TYH2" s="0"/>
      <c r="TYI2" s="0"/>
      <c r="TYJ2" s="0"/>
      <c r="TYK2" s="0"/>
      <c r="TYL2" s="0"/>
      <c r="TYM2" s="0"/>
      <c r="TYN2" s="0"/>
      <c r="TYO2" s="0"/>
      <c r="TYP2" s="0"/>
      <c r="TYQ2" s="0"/>
      <c r="TYR2" s="0"/>
      <c r="TYS2" s="0"/>
      <c r="TYT2" s="0"/>
      <c r="TYU2" s="0"/>
      <c r="TYV2" s="0"/>
      <c r="TYW2" s="0"/>
      <c r="TYX2" s="0"/>
      <c r="TYY2" s="0"/>
      <c r="TYZ2" s="0"/>
      <c r="TZA2" s="0"/>
      <c r="TZB2" s="0"/>
      <c r="TZC2" s="0"/>
      <c r="TZD2" s="0"/>
      <c r="TZE2" s="0"/>
      <c r="TZF2" s="0"/>
      <c r="TZG2" s="0"/>
      <c r="TZH2" s="0"/>
      <c r="TZI2" s="0"/>
      <c r="TZJ2" s="0"/>
      <c r="TZK2" s="0"/>
      <c r="TZL2" s="0"/>
      <c r="TZM2" s="0"/>
      <c r="TZN2" s="0"/>
      <c r="TZO2" s="0"/>
      <c r="TZP2" s="0"/>
      <c r="TZQ2" s="0"/>
      <c r="TZR2" s="0"/>
      <c r="TZS2" s="0"/>
      <c r="TZT2" s="0"/>
      <c r="TZU2" s="0"/>
      <c r="TZV2" s="0"/>
      <c r="TZW2" s="0"/>
      <c r="TZX2" s="0"/>
      <c r="TZY2" s="0"/>
      <c r="TZZ2" s="0"/>
      <c r="UAA2" s="0"/>
      <c r="UAB2" s="0"/>
      <c r="UAC2" s="0"/>
      <c r="UAD2" s="0"/>
      <c r="UAE2" s="0"/>
      <c r="UAF2" s="0"/>
      <c r="UAG2" s="0"/>
      <c r="UAH2" s="0"/>
      <c r="UAI2" s="0"/>
      <c r="UAJ2" s="0"/>
      <c r="UAK2" s="0"/>
      <c r="UAL2" s="0"/>
      <c r="UAM2" s="0"/>
      <c r="UAN2" s="0"/>
      <c r="UAO2" s="0"/>
      <c r="UAP2" s="0"/>
      <c r="UAQ2" s="0"/>
      <c r="UAR2" s="0"/>
      <c r="UAS2" s="0"/>
      <c r="UAT2" s="0"/>
      <c r="UAU2" s="0"/>
      <c r="UAV2" s="0"/>
      <c r="UAW2" s="0"/>
      <c r="UAX2" s="0"/>
      <c r="UAY2" s="0"/>
      <c r="UAZ2" s="0"/>
      <c r="UBA2" s="0"/>
      <c r="UBB2" s="0"/>
      <c r="UBC2" s="0"/>
      <c r="UBD2" s="0"/>
      <c r="UBE2" s="0"/>
      <c r="UBF2" s="0"/>
      <c r="UBG2" s="0"/>
      <c r="UBH2" s="0"/>
      <c r="UBI2" s="0"/>
      <c r="UBJ2" s="0"/>
      <c r="UBK2" s="0"/>
      <c r="UBL2" s="0"/>
      <c r="UBM2" s="0"/>
      <c r="UBN2" s="0"/>
      <c r="UBO2" s="0"/>
      <c r="UBP2" s="0"/>
      <c r="UBQ2" s="0"/>
      <c r="UBR2" s="0"/>
      <c r="UBS2" s="0"/>
      <c r="UBT2" s="0"/>
      <c r="UBU2" s="0"/>
      <c r="UBV2" s="0"/>
      <c r="UBW2" s="0"/>
      <c r="UBX2" s="0"/>
      <c r="UBY2" s="0"/>
      <c r="UBZ2" s="0"/>
      <c r="UCA2" s="0"/>
      <c r="UCB2" s="0"/>
      <c r="UCC2" s="0"/>
      <c r="UCD2" s="0"/>
      <c r="UCE2" s="0"/>
      <c r="UCF2" s="0"/>
      <c r="UCG2" s="0"/>
      <c r="UCH2" s="0"/>
      <c r="UCI2" s="0"/>
      <c r="UCJ2" s="0"/>
      <c r="UCK2" s="0"/>
      <c r="UCL2" s="0"/>
      <c r="UCM2" s="0"/>
      <c r="UCN2" s="0"/>
      <c r="UCO2" s="0"/>
      <c r="UCP2" s="0"/>
      <c r="UCQ2" s="0"/>
      <c r="UCR2" s="0"/>
      <c r="UCS2" s="0"/>
      <c r="UCT2" s="0"/>
      <c r="UCU2" s="0"/>
      <c r="UCV2" s="0"/>
      <c r="UCW2" s="0"/>
      <c r="UCX2" s="0"/>
      <c r="UCY2" s="0"/>
      <c r="UCZ2" s="0"/>
      <c r="UDA2" s="0"/>
      <c r="UDB2" s="0"/>
      <c r="UDC2" s="0"/>
      <c r="UDD2" s="0"/>
      <c r="UDE2" s="0"/>
      <c r="UDF2" s="0"/>
      <c r="UDG2" s="0"/>
      <c r="UDH2" s="0"/>
      <c r="UDI2" s="0"/>
      <c r="UDJ2" s="0"/>
      <c r="UDK2" s="0"/>
      <c r="UDL2" s="0"/>
      <c r="UDM2" s="0"/>
      <c r="UDN2" s="0"/>
      <c r="UDO2" s="0"/>
      <c r="UDP2" s="0"/>
      <c r="UDQ2" s="0"/>
      <c r="UDR2" s="0"/>
      <c r="UDS2" s="0"/>
      <c r="UDT2" s="0"/>
      <c r="UDU2" s="0"/>
      <c r="UDV2" s="0"/>
      <c r="UDW2" s="0"/>
      <c r="UDX2" s="0"/>
      <c r="UDY2" s="0"/>
      <c r="UDZ2" s="0"/>
      <c r="UEA2" s="0"/>
      <c r="UEB2" s="0"/>
      <c r="UEC2" s="0"/>
      <c r="UED2" s="0"/>
      <c r="UEE2" s="0"/>
      <c r="UEF2" s="0"/>
      <c r="UEG2" s="0"/>
      <c r="UEH2" s="0"/>
      <c r="UEI2" s="0"/>
      <c r="UEJ2" s="0"/>
      <c r="UEK2" s="0"/>
      <c r="UEL2" s="0"/>
      <c r="UEM2" s="0"/>
      <c r="UEN2" s="0"/>
      <c r="UEO2" s="0"/>
      <c r="UEP2" s="0"/>
      <c r="UEQ2" s="0"/>
      <c r="UER2" s="0"/>
      <c r="UES2" s="0"/>
      <c r="UET2" s="0"/>
      <c r="UEU2" s="0"/>
      <c r="UEV2" s="0"/>
      <c r="UEW2" s="0"/>
      <c r="UEX2" s="0"/>
      <c r="UEY2" s="0"/>
      <c r="UEZ2" s="0"/>
      <c r="UFA2" s="0"/>
      <c r="UFB2" s="0"/>
      <c r="UFC2" s="0"/>
      <c r="UFD2" s="0"/>
      <c r="UFE2" s="0"/>
      <c r="UFF2" s="0"/>
      <c r="UFG2" s="0"/>
      <c r="UFH2" s="0"/>
      <c r="UFI2" s="0"/>
      <c r="UFJ2" s="0"/>
      <c r="UFK2" s="0"/>
      <c r="UFL2" s="0"/>
      <c r="UFM2" s="0"/>
      <c r="UFN2" s="0"/>
      <c r="UFO2" s="0"/>
      <c r="UFP2" s="0"/>
      <c r="UFQ2" s="0"/>
      <c r="UFR2" s="0"/>
      <c r="UFS2" s="0"/>
      <c r="UFT2" s="0"/>
      <c r="UFU2" s="0"/>
      <c r="UFV2" s="0"/>
      <c r="UFW2" s="0"/>
      <c r="UFX2" s="0"/>
      <c r="UFY2" s="0"/>
      <c r="UFZ2" s="0"/>
      <c r="UGA2" s="0"/>
      <c r="UGB2" s="0"/>
      <c r="UGC2" s="0"/>
      <c r="UGD2" s="0"/>
      <c r="UGE2" s="0"/>
      <c r="UGF2" s="0"/>
      <c r="UGG2" s="0"/>
      <c r="UGH2" s="0"/>
      <c r="UGI2" s="0"/>
      <c r="UGJ2" s="0"/>
      <c r="UGK2" s="0"/>
      <c r="UGL2" s="0"/>
      <c r="UGM2" s="0"/>
      <c r="UGN2" s="0"/>
      <c r="UGO2" s="0"/>
      <c r="UGP2" s="0"/>
      <c r="UGQ2" s="0"/>
      <c r="UGR2" s="0"/>
      <c r="UGS2" s="0"/>
      <c r="UGT2" s="0"/>
      <c r="UGU2" s="0"/>
      <c r="UGV2" s="0"/>
      <c r="UGW2" s="0"/>
      <c r="UGX2" s="0"/>
      <c r="UGY2" s="0"/>
      <c r="UGZ2" s="0"/>
      <c r="UHA2" s="0"/>
      <c r="UHB2" s="0"/>
      <c r="UHC2" s="0"/>
      <c r="UHD2" s="0"/>
      <c r="UHE2" s="0"/>
      <c r="UHF2" s="0"/>
      <c r="UHG2" s="0"/>
      <c r="UHH2" s="0"/>
      <c r="UHI2" s="0"/>
      <c r="UHJ2" s="0"/>
      <c r="UHK2" s="0"/>
      <c r="UHL2" s="0"/>
      <c r="UHM2" s="0"/>
      <c r="UHN2" s="0"/>
      <c r="UHO2" s="0"/>
      <c r="UHP2" s="0"/>
      <c r="UHQ2" s="0"/>
      <c r="UHR2" s="0"/>
      <c r="UHS2" s="0"/>
      <c r="UHT2" s="0"/>
      <c r="UHU2" s="0"/>
      <c r="UHV2" s="0"/>
      <c r="UHW2" s="0"/>
      <c r="UHX2" s="0"/>
      <c r="UHY2" s="0"/>
      <c r="UHZ2" s="0"/>
      <c r="UIA2" s="0"/>
      <c r="UIB2" s="0"/>
      <c r="UIC2" s="0"/>
      <c r="UID2" s="0"/>
      <c r="UIE2" s="0"/>
      <c r="UIF2" s="0"/>
      <c r="UIG2" s="0"/>
      <c r="UIH2" s="0"/>
      <c r="UII2" s="0"/>
      <c r="UIJ2" s="0"/>
      <c r="UIK2" s="0"/>
      <c r="UIL2" s="0"/>
      <c r="UIM2" s="0"/>
      <c r="UIN2" s="0"/>
      <c r="UIO2" s="0"/>
      <c r="UIP2" s="0"/>
      <c r="UIQ2" s="0"/>
      <c r="UIR2" s="0"/>
      <c r="UIS2" s="0"/>
      <c r="UIT2" s="0"/>
      <c r="UIU2" s="0"/>
      <c r="UIV2" s="0"/>
      <c r="UIW2" s="0"/>
      <c r="UIX2" s="0"/>
      <c r="UIY2" s="0"/>
      <c r="UIZ2" s="0"/>
      <c r="UJA2" s="0"/>
      <c r="UJB2" s="0"/>
      <c r="UJC2" s="0"/>
      <c r="UJD2" s="0"/>
      <c r="UJE2" s="0"/>
      <c r="UJF2" s="0"/>
      <c r="UJG2" s="0"/>
      <c r="UJH2" s="0"/>
      <c r="UJI2" s="0"/>
      <c r="UJJ2" s="0"/>
      <c r="UJK2" s="0"/>
      <c r="UJL2" s="0"/>
      <c r="UJM2" s="0"/>
      <c r="UJN2" s="0"/>
      <c r="UJO2" s="0"/>
      <c r="UJP2" s="0"/>
      <c r="UJQ2" s="0"/>
      <c r="UJR2" s="0"/>
      <c r="UJS2" s="0"/>
      <c r="UJT2" s="0"/>
      <c r="UJU2" s="0"/>
      <c r="UJV2" s="0"/>
      <c r="UJW2" s="0"/>
      <c r="UJX2" s="0"/>
      <c r="UJY2" s="0"/>
      <c r="UJZ2" s="0"/>
      <c r="UKA2" s="0"/>
      <c r="UKB2" s="0"/>
      <c r="UKC2" s="0"/>
      <c r="UKD2" s="0"/>
      <c r="UKE2" s="0"/>
      <c r="UKF2" s="0"/>
      <c r="UKG2" s="0"/>
      <c r="UKH2" s="0"/>
      <c r="UKI2" s="0"/>
      <c r="UKJ2" s="0"/>
      <c r="UKK2" s="0"/>
      <c r="UKL2" s="0"/>
      <c r="UKM2" s="0"/>
      <c r="UKN2" s="0"/>
      <c r="UKO2" s="0"/>
      <c r="UKP2" s="0"/>
      <c r="UKQ2" s="0"/>
      <c r="UKR2" s="0"/>
      <c r="UKS2" s="0"/>
      <c r="UKT2" s="0"/>
      <c r="UKU2" s="0"/>
      <c r="UKV2" s="0"/>
      <c r="UKW2" s="0"/>
      <c r="UKX2" s="0"/>
      <c r="UKY2" s="0"/>
      <c r="UKZ2" s="0"/>
      <c r="ULA2" s="0"/>
      <c r="ULB2" s="0"/>
      <c r="ULC2" s="0"/>
      <c r="ULD2" s="0"/>
      <c r="ULE2" s="0"/>
      <c r="ULF2" s="0"/>
      <c r="ULG2" s="0"/>
      <c r="ULH2" s="0"/>
      <c r="ULI2" s="0"/>
      <c r="ULJ2" s="0"/>
      <c r="ULK2" s="0"/>
      <c r="ULL2" s="0"/>
      <c r="ULM2" s="0"/>
      <c r="ULN2" s="0"/>
      <c r="ULO2" s="0"/>
      <c r="ULP2" s="0"/>
      <c r="ULQ2" s="0"/>
      <c r="ULR2" s="0"/>
      <c r="ULS2" s="0"/>
      <c r="ULT2" s="0"/>
      <c r="ULU2" s="0"/>
      <c r="ULV2" s="0"/>
      <c r="ULW2" s="0"/>
      <c r="ULX2" s="0"/>
      <c r="ULY2" s="0"/>
      <c r="ULZ2" s="0"/>
      <c r="UMA2" s="0"/>
      <c r="UMB2" s="0"/>
      <c r="UMC2" s="0"/>
      <c r="UMD2" s="0"/>
      <c r="UME2" s="0"/>
      <c r="UMF2" s="0"/>
      <c r="UMG2" s="0"/>
      <c r="UMH2" s="0"/>
      <c r="UMI2" s="0"/>
      <c r="UMJ2" s="0"/>
      <c r="UMK2" s="0"/>
      <c r="UML2" s="0"/>
      <c r="UMM2" s="0"/>
      <c r="UMN2" s="0"/>
      <c r="UMO2" s="0"/>
      <c r="UMP2" s="0"/>
      <c r="UMQ2" s="0"/>
      <c r="UMR2" s="0"/>
      <c r="UMS2" s="0"/>
      <c r="UMT2" s="0"/>
      <c r="UMU2" s="0"/>
      <c r="UMV2" s="0"/>
      <c r="UMW2" s="0"/>
      <c r="UMX2" s="0"/>
      <c r="UMY2" s="0"/>
      <c r="UMZ2" s="0"/>
      <c r="UNA2" s="0"/>
      <c r="UNB2" s="0"/>
      <c r="UNC2" s="0"/>
      <c r="UND2" s="0"/>
      <c r="UNE2" s="0"/>
      <c r="UNF2" s="0"/>
      <c r="UNG2" s="0"/>
      <c r="UNH2" s="0"/>
      <c r="UNI2" s="0"/>
      <c r="UNJ2" s="0"/>
      <c r="UNK2" s="0"/>
      <c r="UNL2" s="0"/>
      <c r="UNM2" s="0"/>
      <c r="UNN2" s="0"/>
      <c r="UNO2" s="0"/>
      <c r="UNP2" s="0"/>
      <c r="UNQ2" s="0"/>
      <c r="UNR2" s="0"/>
      <c r="UNS2" s="0"/>
      <c r="UNT2" s="0"/>
      <c r="UNU2" s="0"/>
      <c r="UNV2" s="0"/>
      <c r="UNW2" s="0"/>
      <c r="UNX2" s="0"/>
      <c r="UNY2" s="0"/>
      <c r="UNZ2" s="0"/>
      <c r="UOA2" s="0"/>
      <c r="UOB2" s="0"/>
      <c r="UOC2" s="0"/>
      <c r="UOD2" s="0"/>
      <c r="UOE2" s="0"/>
      <c r="UOF2" s="0"/>
      <c r="UOG2" s="0"/>
      <c r="UOH2" s="0"/>
      <c r="UOI2" s="0"/>
      <c r="UOJ2" s="0"/>
      <c r="UOK2" s="0"/>
      <c r="UOL2" s="0"/>
      <c r="UOM2" s="0"/>
      <c r="UON2" s="0"/>
      <c r="UOO2" s="0"/>
      <c r="UOP2" s="0"/>
      <c r="UOQ2" s="0"/>
      <c r="UOR2" s="0"/>
      <c r="UOS2" s="0"/>
      <c r="UOT2" s="0"/>
      <c r="UOU2" s="0"/>
      <c r="UOV2" s="0"/>
      <c r="UOW2" s="0"/>
      <c r="UOX2" s="0"/>
      <c r="UOY2" s="0"/>
      <c r="UOZ2" s="0"/>
      <c r="UPA2" s="0"/>
      <c r="UPB2" s="0"/>
      <c r="UPC2" s="0"/>
      <c r="UPD2" s="0"/>
      <c r="UPE2" s="0"/>
      <c r="UPF2" s="0"/>
      <c r="UPG2" s="0"/>
      <c r="UPH2" s="0"/>
      <c r="UPI2" s="0"/>
      <c r="UPJ2" s="0"/>
      <c r="UPK2" s="0"/>
      <c r="UPL2" s="0"/>
      <c r="UPM2" s="0"/>
      <c r="UPN2" s="0"/>
      <c r="UPO2" s="0"/>
      <c r="UPP2" s="0"/>
      <c r="UPQ2" s="0"/>
      <c r="UPR2" s="0"/>
      <c r="UPS2" s="0"/>
      <c r="UPT2" s="0"/>
      <c r="UPU2" s="0"/>
      <c r="UPV2" s="0"/>
      <c r="UPW2" s="0"/>
      <c r="UPX2" s="0"/>
      <c r="UPY2" s="0"/>
      <c r="UPZ2" s="0"/>
      <c r="UQA2" s="0"/>
      <c r="UQB2" s="0"/>
      <c r="UQC2" s="0"/>
      <c r="UQD2" s="0"/>
      <c r="UQE2" s="0"/>
      <c r="UQF2" s="0"/>
      <c r="UQG2" s="0"/>
      <c r="UQH2" s="0"/>
      <c r="UQI2" s="0"/>
      <c r="UQJ2" s="0"/>
      <c r="UQK2" s="0"/>
      <c r="UQL2" s="0"/>
      <c r="UQM2" s="0"/>
      <c r="UQN2" s="0"/>
      <c r="UQO2" s="0"/>
      <c r="UQP2" s="0"/>
      <c r="UQQ2" s="0"/>
      <c r="UQR2" s="0"/>
      <c r="UQS2" s="0"/>
      <c r="UQT2" s="0"/>
      <c r="UQU2" s="0"/>
      <c r="UQV2" s="0"/>
      <c r="UQW2" s="0"/>
      <c r="UQX2" s="0"/>
      <c r="UQY2" s="0"/>
      <c r="UQZ2" s="0"/>
      <c r="URA2" s="0"/>
      <c r="URB2" s="0"/>
      <c r="URC2" s="0"/>
      <c r="URD2" s="0"/>
      <c r="URE2" s="0"/>
      <c r="URF2" s="0"/>
      <c r="URG2" s="0"/>
      <c r="URH2" s="0"/>
      <c r="URI2" s="0"/>
      <c r="URJ2" s="0"/>
      <c r="URK2" s="0"/>
      <c r="URL2" s="0"/>
      <c r="URM2" s="0"/>
      <c r="URN2" s="0"/>
      <c r="URO2" s="0"/>
      <c r="URP2" s="0"/>
      <c r="URQ2" s="0"/>
      <c r="URR2" s="0"/>
      <c r="URS2" s="0"/>
      <c r="URT2" s="0"/>
      <c r="URU2" s="0"/>
      <c r="URV2" s="0"/>
      <c r="URW2" s="0"/>
      <c r="URX2" s="0"/>
      <c r="URY2" s="0"/>
      <c r="URZ2" s="0"/>
      <c r="USA2" s="0"/>
      <c r="USB2" s="0"/>
      <c r="USC2" s="0"/>
      <c r="USD2" s="0"/>
      <c r="USE2" s="0"/>
      <c r="USF2" s="0"/>
      <c r="USG2" s="0"/>
      <c r="USH2" s="0"/>
      <c r="USI2" s="0"/>
      <c r="USJ2" s="0"/>
      <c r="USK2" s="0"/>
      <c r="USL2" s="0"/>
      <c r="USM2" s="0"/>
      <c r="USN2" s="0"/>
      <c r="USO2" s="0"/>
      <c r="USP2" s="0"/>
      <c r="USQ2" s="0"/>
      <c r="USR2" s="0"/>
      <c r="USS2" s="0"/>
      <c r="UST2" s="0"/>
      <c r="USU2" s="0"/>
      <c r="USV2" s="0"/>
      <c r="USW2" s="0"/>
      <c r="USX2" s="0"/>
      <c r="USY2" s="0"/>
      <c r="USZ2" s="0"/>
      <c r="UTA2" s="0"/>
      <c r="UTB2" s="0"/>
      <c r="UTC2" s="0"/>
      <c r="UTD2" s="0"/>
      <c r="UTE2" s="0"/>
      <c r="UTF2" s="0"/>
      <c r="UTG2" s="0"/>
      <c r="UTH2" s="0"/>
      <c r="UTI2" s="0"/>
      <c r="UTJ2" s="0"/>
      <c r="UTK2" s="0"/>
      <c r="UTL2" s="0"/>
      <c r="UTM2" s="0"/>
      <c r="UTN2" s="0"/>
      <c r="UTO2" s="0"/>
      <c r="UTP2" s="0"/>
      <c r="UTQ2" s="0"/>
      <c r="UTR2" s="0"/>
      <c r="UTS2" s="0"/>
      <c r="UTT2" s="0"/>
      <c r="UTU2" s="0"/>
      <c r="UTV2" s="0"/>
      <c r="UTW2" s="0"/>
      <c r="UTX2" s="0"/>
      <c r="UTY2" s="0"/>
      <c r="UTZ2" s="0"/>
      <c r="UUA2" s="0"/>
      <c r="UUB2" s="0"/>
      <c r="UUC2" s="0"/>
      <c r="UUD2" s="0"/>
      <c r="UUE2" s="0"/>
      <c r="UUF2" s="0"/>
      <c r="UUG2" s="0"/>
      <c r="UUH2" s="0"/>
      <c r="UUI2" s="0"/>
      <c r="UUJ2" s="0"/>
      <c r="UUK2" s="0"/>
      <c r="UUL2" s="0"/>
      <c r="UUM2" s="0"/>
      <c r="UUN2" s="0"/>
      <c r="UUO2" s="0"/>
      <c r="UUP2" s="0"/>
      <c r="UUQ2" s="0"/>
      <c r="UUR2" s="0"/>
      <c r="UUS2" s="0"/>
      <c r="UUT2" s="0"/>
      <c r="UUU2" s="0"/>
      <c r="UUV2" s="0"/>
      <c r="UUW2" s="0"/>
      <c r="UUX2" s="0"/>
      <c r="UUY2" s="0"/>
      <c r="UUZ2" s="0"/>
      <c r="UVA2" s="0"/>
      <c r="UVB2" s="0"/>
      <c r="UVC2" s="0"/>
      <c r="UVD2" s="0"/>
      <c r="UVE2" s="0"/>
      <c r="UVF2" s="0"/>
      <c r="UVG2" s="0"/>
      <c r="UVH2" s="0"/>
      <c r="UVI2" s="0"/>
      <c r="UVJ2" s="0"/>
      <c r="UVK2" s="0"/>
      <c r="UVL2" s="0"/>
      <c r="UVM2" s="0"/>
      <c r="UVN2" s="0"/>
      <c r="UVO2" s="0"/>
      <c r="UVP2" s="0"/>
      <c r="UVQ2" s="0"/>
      <c r="UVR2" s="0"/>
      <c r="UVS2" s="0"/>
      <c r="UVT2" s="0"/>
      <c r="UVU2" s="0"/>
      <c r="UVV2" s="0"/>
      <c r="UVW2" s="0"/>
      <c r="UVX2" s="0"/>
      <c r="UVY2" s="0"/>
      <c r="UVZ2" s="0"/>
      <c r="UWA2" s="0"/>
      <c r="UWB2" s="0"/>
      <c r="UWC2" s="0"/>
      <c r="UWD2" s="0"/>
      <c r="UWE2" s="0"/>
      <c r="UWF2" s="0"/>
      <c r="UWG2" s="0"/>
      <c r="UWH2" s="0"/>
      <c r="UWI2" s="0"/>
      <c r="UWJ2" s="0"/>
      <c r="UWK2" s="0"/>
      <c r="UWL2" s="0"/>
      <c r="UWM2" s="0"/>
      <c r="UWN2" s="0"/>
      <c r="UWO2" s="0"/>
      <c r="UWP2" s="0"/>
      <c r="UWQ2" s="0"/>
      <c r="UWR2" s="0"/>
      <c r="UWS2" s="0"/>
      <c r="UWT2" s="0"/>
      <c r="UWU2" s="0"/>
      <c r="UWV2" s="0"/>
      <c r="UWW2" s="0"/>
      <c r="UWX2" s="0"/>
      <c r="UWY2" s="0"/>
      <c r="UWZ2" s="0"/>
      <c r="UXA2" s="0"/>
      <c r="UXB2" s="0"/>
      <c r="UXC2" s="0"/>
      <c r="UXD2" s="0"/>
      <c r="UXE2" s="0"/>
      <c r="UXF2" s="0"/>
      <c r="UXG2" s="0"/>
      <c r="UXH2" s="0"/>
      <c r="UXI2" s="0"/>
      <c r="UXJ2" s="0"/>
      <c r="UXK2" s="0"/>
      <c r="UXL2" s="0"/>
      <c r="UXM2" s="0"/>
      <c r="UXN2" s="0"/>
      <c r="UXO2" s="0"/>
      <c r="UXP2" s="0"/>
      <c r="UXQ2" s="0"/>
      <c r="UXR2" s="0"/>
      <c r="UXS2" s="0"/>
      <c r="UXT2" s="0"/>
      <c r="UXU2" s="0"/>
      <c r="UXV2" s="0"/>
      <c r="UXW2" s="0"/>
      <c r="UXX2" s="0"/>
      <c r="UXY2" s="0"/>
      <c r="UXZ2" s="0"/>
      <c r="UYA2" s="0"/>
      <c r="UYB2" s="0"/>
      <c r="UYC2" s="0"/>
      <c r="UYD2" s="0"/>
      <c r="UYE2" s="0"/>
      <c r="UYF2" s="0"/>
      <c r="UYG2" s="0"/>
      <c r="UYH2" s="0"/>
      <c r="UYI2" s="0"/>
      <c r="UYJ2" s="0"/>
      <c r="UYK2" s="0"/>
      <c r="UYL2" s="0"/>
      <c r="UYM2" s="0"/>
      <c r="UYN2" s="0"/>
      <c r="UYO2" s="0"/>
      <c r="UYP2" s="0"/>
      <c r="UYQ2" s="0"/>
      <c r="UYR2" s="0"/>
      <c r="UYS2" s="0"/>
      <c r="UYT2" s="0"/>
      <c r="UYU2" s="0"/>
      <c r="UYV2" s="0"/>
      <c r="UYW2" s="0"/>
      <c r="UYX2" s="0"/>
      <c r="UYY2" s="0"/>
      <c r="UYZ2" s="0"/>
      <c r="UZA2" s="0"/>
      <c r="UZB2" s="0"/>
      <c r="UZC2" s="0"/>
      <c r="UZD2" s="0"/>
      <c r="UZE2" s="0"/>
      <c r="UZF2" s="0"/>
      <c r="UZG2" s="0"/>
      <c r="UZH2" s="0"/>
      <c r="UZI2" s="0"/>
      <c r="UZJ2" s="0"/>
      <c r="UZK2" s="0"/>
      <c r="UZL2" s="0"/>
      <c r="UZM2" s="0"/>
      <c r="UZN2" s="0"/>
      <c r="UZO2" s="0"/>
      <c r="UZP2" s="0"/>
      <c r="UZQ2" s="0"/>
      <c r="UZR2" s="0"/>
      <c r="UZS2" s="0"/>
      <c r="UZT2" s="0"/>
      <c r="UZU2" s="0"/>
      <c r="UZV2" s="0"/>
      <c r="UZW2" s="0"/>
      <c r="UZX2" s="0"/>
      <c r="UZY2" s="0"/>
      <c r="UZZ2" s="0"/>
      <c r="VAA2" s="0"/>
      <c r="VAB2" s="0"/>
      <c r="VAC2" s="0"/>
      <c r="VAD2" s="0"/>
      <c r="VAE2" s="0"/>
      <c r="VAF2" s="0"/>
      <c r="VAG2" s="0"/>
      <c r="VAH2" s="0"/>
      <c r="VAI2" s="0"/>
      <c r="VAJ2" s="0"/>
      <c r="VAK2" s="0"/>
      <c r="VAL2" s="0"/>
      <c r="VAM2" s="0"/>
      <c r="VAN2" s="0"/>
      <c r="VAO2" s="0"/>
      <c r="VAP2" s="0"/>
      <c r="VAQ2" s="0"/>
      <c r="VAR2" s="0"/>
      <c r="VAS2" s="0"/>
      <c r="VAT2" s="0"/>
      <c r="VAU2" s="0"/>
      <c r="VAV2" s="0"/>
      <c r="VAW2" s="0"/>
      <c r="VAX2" s="0"/>
      <c r="VAY2" s="0"/>
      <c r="VAZ2" s="0"/>
      <c r="VBA2" s="0"/>
      <c r="VBB2" s="0"/>
      <c r="VBC2" s="0"/>
      <c r="VBD2" s="0"/>
      <c r="VBE2" s="0"/>
      <c r="VBF2" s="0"/>
      <c r="VBG2" s="0"/>
      <c r="VBH2" s="0"/>
      <c r="VBI2" s="0"/>
      <c r="VBJ2" s="0"/>
      <c r="VBK2" s="0"/>
      <c r="VBL2" s="0"/>
      <c r="VBM2" s="0"/>
      <c r="VBN2" s="0"/>
      <c r="VBO2" s="0"/>
      <c r="VBP2" s="0"/>
      <c r="VBQ2" s="0"/>
      <c r="VBR2" s="0"/>
      <c r="VBS2" s="0"/>
      <c r="VBT2" s="0"/>
      <c r="VBU2" s="0"/>
      <c r="VBV2" s="0"/>
      <c r="VBW2" s="0"/>
      <c r="VBX2" s="0"/>
      <c r="VBY2" s="0"/>
      <c r="VBZ2" s="0"/>
      <c r="VCA2" s="0"/>
      <c r="VCB2" s="0"/>
      <c r="VCC2" s="0"/>
      <c r="VCD2" s="0"/>
      <c r="VCE2" s="0"/>
      <c r="VCF2" s="0"/>
      <c r="VCG2" s="0"/>
      <c r="VCH2" s="0"/>
      <c r="VCI2" s="0"/>
      <c r="VCJ2" s="0"/>
      <c r="VCK2" s="0"/>
      <c r="VCL2" s="0"/>
      <c r="VCM2" s="0"/>
      <c r="VCN2" s="0"/>
      <c r="VCO2" s="0"/>
      <c r="VCP2" s="0"/>
      <c r="VCQ2" s="0"/>
      <c r="VCR2" s="0"/>
      <c r="VCS2" s="0"/>
      <c r="VCT2" s="0"/>
      <c r="VCU2" s="0"/>
      <c r="VCV2" s="0"/>
      <c r="VCW2" s="0"/>
      <c r="VCX2" s="0"/>
      <c r="VCY2" s="0"/>
      <c r="VCZ2" s="0"/>
      <c r="VDA2" s="0"/>
      <c r="VDB2" s="0"/>
      <c r="VDC2" s="0"/>
      <c r="VDD2" s="0"/>
      <c r="VDE2" s="0"/>
      <c r="VDF2" s="0"/>
      <c r="VDG2" s="0"/>
      <c r="VDH2" s="0"/>
      <c r="VDI2" s="0"/>
      <c r="VDJ2" s="0"/>
      <c r="VDK2" s="0"/>
      <c r="VDL2" s="0"/>
      <c r="VDM2" s="0"/>
      <c r="VDN2" s="0"/>
      <c r="VDO2" s="0"/>
      <c r="VDP2" s="0"/>
      <c r="VDQ2" s="0"/>
      <c r="VDR2" s="0"/>
      <c r="VDS2" s="0"/>
      <c r="VDT2" s="0"/>
      <c r="VDU2" s="0"/>
      <c r="VDV2" s="0"/>
      <c r="VDW2" s="0"/>
      <c r="VDX2" s="0"/>
      <c r="VDY2" s="0"/>
      <c r="VDZ2" s="0"/>
      <c r="VEA2" s="0"/>
      <c r="VEB2" s="0"/>
      <c r="VEC2" s="0"/>
      <c r="VED2" s="0"/>
      <c r="VEE2" s="0"/>
      <c r="VEF2" s="0"/>
      <c r="VEG2" s="0"/>
      <c r="VEH2" s="0"/>
      <c r="VEI2" s="0"/>
      <c r="VEJ2" s="0"/>
      <c r="VEK2" s="0"/>
      <c r="VEL2" s="0"/>
      <c r="VEM2" s="0"/>
      <c r="VEN2" s="0"/>
      <c r="VEO2" s="0"/>
      <c r="VEP2" s="0"/>
      <c r="VEQ2" s="0"/>
      <c r="VER2" s="0"/>
      <c r="VES2" s="0"/>
      <c r="VET2" s="0"/>
      <c r="VEU2" s="0"/>
      <c r="VEV2" s="0"/>
      <c r="VEW2" s="0"/>
      <c r="VEX2" s="0"/>
      <c r="VEY2" s="0"/>
      <c r="VEZ2" s="0"/>
      <c r="VFA2" s="0"/>
      <c r="VFB2" s="0"/>
      <c r="VFC2" s="0"/>
      <c r="VFD2" s="0"/>
      <c r="VFE2" s="0"/>
      <c r="VFF2" s="0"/>
      <c r="VFG2" s="0"/>
      <c r="VFH2" s="0"/>
      <c r="VFI2" s="0"/>
      <c r="VFJ2" s="0"/>
      <c r="VFK2" s="0"/>
      <c r="VFL2" s="0"/>
      <c r="VFM2" s="0"/>
      <c r="VFN2" s="0"/>
      <c r="VFO2" s="0"/>
      <c r="VFP2" s="0"/>
      <c r="VFQ2" s="0"/>
      <c r="VFR2" s="0"/>
      <c r="VFS2" s="0"/>
      <c r="VFT2" s="0"/>
      <c r="VFU2" s="0"/>
      <c r="VFV2" s="0"/>
      <c r="VFW2" s="0"/>
      <c r="VFX2" s="0"/>
      <c r="VFY2" s="0"/>
      <c r="VFZ2" s="0"/>
      <c r="VGA2" s="0"/>
      <c r="VGB2" s="0"/>
      <c r="VGC2" s="0"/>
      <c r="VGD2" s="0"/>
      <c r="VGE2" s="0"/>
      <c r="VGF2" s="0"/>
      <c r="VGG2" s="0"/>
      <c r="VGH2" s="0"/>
      <c r="VGI2" s="0"/>
      <c r="VGJ2" s="0"/>
      <c r="VGK2" s="0"/>
      <c r="VGL2" s="0"/>
      <c r="VGM2" s="0"/>
      <c r="VGN2" s="0"/>
      <c r="VGO2" s="0"/>
      <c r="VGP2" s="0"/>
      <c r="VGQ2" s="0"/>
      <c r="VGR2" s="0"/>
      <c r="VGS2" s="0"/>
      <c r="VGT2" s="0"/>
      <c r="VGU2" s="0"/>
      <c r="VGV2" s="0"/>
      <c r="VGW2" s="0"/>
      <c r="VGX2" s="0"/>
      <c r="VGY2" s="0"/>
      <c r="VGZ2" s="0"/>
      <c r="VHA2" s="0"/>
      <c r="VHB2" s="0"/>
      <c r="VHC2" s="0"/>
      <c r="VHD2" s="0"/>
      <c r="VHE2" s="0"/>
      <c r="VHF2" s="0"/>
      <c r="VHG2" s="0"/>
      <c r="VHH2" s="0"/>
      <c r="VHI2" s="0"/>
      <c r="VHJ2" s="0"/>
      <c r="VHK2" s="0"/>
      <c r="VHL2" s="0"/>
      <c r="VHM2" s="0"/>
      <c r="VHN2" s="0"/>
      <c r="VHO2" s="0"/>
      <c r="VHP2" s="0"/>
      <c r="VHQ2" s="0"/>
      <c r="VHR2" s="0"/>
      <c r="VHS2" s="0"/>
      <c r="VHT2" s="0"/>
      <c r="VHU2" s="0"/>
      <c r="VHV2" s="0"/>
      <c r="VHW2" s="0"/>
      <c r="VHX2" s="0"/>
      <c r="VHY2" s="0"/>
      <c r="VHZ2" s="0"/>
      <c r="VIA2" s="0"/>
      <c r="VIB2" s="0"/>
      <c r="VIC2" s="0"/>
      <c r="VID2" s="0"/>
      <c r="VIE2" s="0"/>
      <c r="VIF2" s="0"/>
      <c r="VIG2" s="0"/>
      <c r="VIH2" s="0"/>
      <c r="VII2" s="0"/>
      <c r="VIJ2" s="0"/>
      <c r="VIK2" s="0"/>
      <c r="VIL2" s="0"/>
      <c r="VIM2" s="0"/>
      <c r="VIN2" s="0"/>
      <c r="VIO2" s="0"/>
      <c r="VIP2" s="0"/>
      <c r="VIQ2" s="0"/>
      <c r="VIR2" s="0"/>
      <c r="VIS2" s="0"/>
      <c r="VIT2" s="0"/>
      <c r="VIU2" s="0"/>
      <c r="VIV2" s="0"/>
      <c r="VIW2" s="0"/>
      <c r="VIX2" s="0"/>
      <c r="VIY2" s="0"/>
      <c r="VIZ2" s="0"/>
      <c r="VJA2" s="0"/>
      <c r="VJB2" s="0"/>
      <c r="VJC2" s="0"/>
      <c r="VJD2" s="0"/>
      <c r="VJE2" s="0"/>
      <c r="VJF2" s="0"/>
      <c r="VJG2" s="0"/>
      <c r="VJH2" s="0"/>
      <c r="VJI2" s="0"/>
      <c r="VJJ2" s="0"/>
      <c r="VJK2" s="0"/>
      <c r="VJL2" s="0"/>
      <c r="VJM2" s="0"/>
      <c r="VJN2" s="0"/>
      <c r="VJO2" s="0"/>
      <c r="VJP2" s="0"/>
      <c r="VJQ2" s="0"/>
      <c r="VJR2" s="0"/>
      <c r="VJS2" s="0"/>
      <c r="VJT2" s="0"/>
      <c r="VJU2" s="0"/>
      <c r="VJV2" s="0"/>
      <c r="VJW2" s="0"/>
      <c r="VJX2" s="0"/>
      <c r="VJY2" s="0"/>
      <c r="VJZ2" s="0"/>
      <c r="VKA2" s="0"/>
      <c r="VKB2" s="0"/>
      <c r="VKC2" s="0"/>
      <c r="VKD2" s="0"/>
      <c r="VKE2" s="0"/>
      <c r="VKF2" s="0"/>
      <c r="VKG2" s="0"/>
      <c r="VKH2" s="0"/>
      <c r="VKI2" s="0"/>
      <c r="VKJ2" s="0"/>
      <c r="VKK2" s="0"/>
      <c r="VKL2" s="0"/>
      <c r="VKM2" s="0"/>
      <c r="VKN2" s="0"/>
      <c r="VKO2" s="0"/>
      <c r="VKP2" s="0"/>
      <c r="VKQ2" s="0"/>
      <c r="VKR2" s="0"/>
      <c r="VKS2" s="0"/>
      <c r="VKT2" s="0"/>
      <c r="VKU2" s="0"/>
      <c r="VKV2" s="0"/>
      <c r="VKW2" s="0"/>
      <c r="VKX2" s="0"/>
      <c r="VKY2" s="0"/>
      <c r="VKZ2" s="0"/>
      <c r="VLA2" s="0"/>
      <c r="VLB2" s="0"/>
      <c r="VLC2" s="0"/>
      <c r="VLD2" s="0"/>
      <c r="VLE2" s="0"/>
      <c r="VLF2" s="0"/>
      <c r="VLG2" s="0"/>
      <c r="VLH2" s="0"/>
      <c r="VLI2" s="0"/>
      <c r="VLJ2" s="0"/>
      <c r="VLK2" s="0"/>
      <c r="VLL2" s="0"/>
      <c r="VLM2" s="0"/>
      <c r="VLN2" s="0"/>
      <c r="VLO2" s="0"/>
      <c r="VLP2" s="0"/>
      <c r="VLQ2" s="0"/>
      <c r="VLR2" s="0"/>
      <c r="VLS2" s="0"/>
      <c r="VLT2" s="0"/>
      <c r="VLU2" s="0"/>
      <c r="VLV2" s="0"/>
      <c r="VLW2" s="0"/>
      <c r="VLX2" s="0"/>
      <c r="VLY2" s="0"/>
      <c r="VLZ2" s="0"/>
      <c r="VMA2" s="0"/>
      <c r="VMB2" s="0"/>
      <c r="VMC2" s="0"/>
      <c r="VMD2" s="0"/>
      <c r="VME2" s="0"/>
      <c r="VMF2" s="0"/>
      <c r="VMG2" s="0"/>
      <c r="VMH2" s="0"/>
      <c r="VMI2" s="0"/>
      <c r="VMJ2" s="0"/>
      <c r="VMK2" s="0"/>
      <c r="VML2" s="0"/>
      <c r="VMM2" s="0"/>
      <c r="VMN2" s="0"/>
      <c r="VMO2" s="0"/>
      <c r="VMP2" s="0"/>
      <c r="VMQ2" s="0"/>
      <c r="VMR2" s="0"/>
      <c r="VMS2" s="0"/>
      <c r="VMT2" s="0"/>
      <c r="VMU2" s="0"/>
      <c r="VMV2" s="0"/>
      <c r="VMW2" s="0"/>
      <c r="VMX2" s="0"/>
      <c r="VMY2" s="0"/>
      <c r="VMZ2" s="0"/>
      <c r="VNA2" s="0"/>
      <c r="VNB2" s="0"/>
      <c r="VNC2" s="0"/>
      <c r="VND2" s="0"/>
      <c r="VNE2" s="0"/>
      <c r="VNF2" s="0"/>
      <c r="VNG2" s="0"/>
      <c r="VNH2" s="0"/>
      <c r="VNI2" s="0"/>
      <c r="VNJ2" s="0"/>
      <c r="VNK2" s="0"/>
      <c r="VNL2" s="0"/>
      <c r="VNM2" s="0"/>
      <c r="VNN2" s="0"/>
      <c r="VNO2" s="0"/>
      <c r="VNP2" s="0"/>
      <c r="VNQ2" s="0"/>
      <c r="VNR2" s="0"/>
      <c r="VNS2" s="0"/>
      <c r="VNT2" s="0"/>
      <c r="VNU2" s="0"/>
      <c r="VNV2" s="0"/>
      <c r="VNW2" s="0"/>
      <c r="VNX2" s="0"/>
      <c r="VNY2" s="0"/>
      <c r="VNZ2" s="0"/>
      <c r="VOA2" s="0"/>
      <c r="VOB2" s="0"/>
      <c r="VOC2" s="0"/>
      <c r="VOD2" s="0"/>
      <c r="VOE2" s="0"/>
      <c r="VOF2" s="0"/>
      <c r="VOG2" s="0"/>
      <c r="VOH2" s="0"/>
      <c r="VOI2" s="0"/>
      <c r="VOJ2" s="0"/>
      <c r="VOK2" s="0"/>
      <c r="VOL2" s="0"/>
      <c r="VOM2" s="0"/>
      <c r="VON2" s="0"/>
      <c r="VOO2" s="0"/>
      <c r="VOP2" s="0"/>
      <c r="VOQ2" s="0"/>
      <c r="VOR2" s="0"/>
      <c r="VOS2" s="0"/>
      <c r="VOT2" s="0"/>
      <c r="VOU2" s="0"/>
      <c r="VOV2" s="0"/>
      <c r="VOW2" s="0"/>
      <c r="VOX2" s="0"/>
      <c r="VOY2" s="0"/>
      <c r="VOZ2" s="0"/>
      <c r="VPA2" s="0"/>
      <c r="VPB2" s="0"/>
      <c r="VPC2" s="0"/>
      <c r="VPD2" s="0"/>
      <c r="VPE2" s="0"/>
      <c r="VPF2" s="0"/>
      <c r="VPG2" s="0"/>
      <c r="VPH2" s="0"/>
      <c r="VPI2" s="0"/>
      <c r="VPJ2" s="0"/>
      <c r="VPK2" s="0"/>
      <c r="VPL2" s="0"/>
      <c r="VPM2" s="0"/>
      <c r="VPN2" s="0"/>
      <c r="VPO2" s="0"/>
      <c r="VPP2" s="0"/>
      <c r="VPQ2" s="0"/>
      <c r="VPR2" s="0"/>
      <c r="VPS2" s="0"/>
      <c r="VPT2" s="0"/>
      <c r="VPU2" s="0"/>
      <c r="VPV2" s="0"/>
      <c r="VPW2" s="0"/>
      <c r="VPX2" s="0"/>
      <c r="VPY2" s="0"/>
      <c r="VPZ2" s="0"/>
      <c r="VQA2" s="0"/>
      <c r="VQB2" s="0"/>
      <c r="VQC2" s="0"/>
      <c r="VQD2" s="0"/>
      <c r="VQE2" s="0"/>
      <c r="VQF2" s="0"/>
      <c r="VQG2" s="0"/>
      <c r="VQH2" s="0"/>
      <c r="VQI2" s="0"/>
      <c r="VQJ2" s="0"/>
      <c r="VQK2" s="0"/>
      <c r="VQL2" s="0"/>
      <c r="VQM2" s="0"/>
      <c r="VQN2" s="0"/>
      <c r="VQO2" s="0"/>
      <c r="VQP2" s="0"/>
      <c r="VQQ2" s="0"/>
      <c r="VQR2" s="0"/>
      <c r="VQS2" s="0"/>
      <c r="VQT2" s="0"/>
      <c r="VQU2" s="0"/>
      <c r="VQV2" s="0"/>
      <c r="VQW2" s="0"/>
      <c r="VQX2" s="0"/>
      <c r="VQY2" s="0"/>
      <c r="VQZ2" s="0"/>
      <c r="VRA2" s="0"/>
      <c r="VRB2" s="0"/>
      <c r="VRC2" s="0"/>
      <c r="VRD2" s="0"/>
      <c r="VRE2" s="0"/>
      <c r="VRF2" s="0"/>
      <c r="VRG2" s="0"/>
      <c r="VRH2" s="0"/>
      <c r="VRI2" s="0"/>
      <c r="VRJ2" s="0"/>
      <c r="VRK2" s="0"/>
      <c r="VRL2" s="0"/>
      <c r="VRM2" s="0"/>
      <c r="VRN2" s="0"/>
      <c r="VRO2" s="0"/>
      <c r="VRP2" s="0"/>
      <c r="VRQ2" s="0"/>
      <c r="VRR2" s="0"/>
      <c r="VRS2" s="0"/>
      <c r="VRT2" s="0"/>
      <c r="VRU2" s="0"/>
      <c r="VRV2" s="0"/>
      <c r="VRW2" s="0"/>
      <c r="VRX2" s="0"/>
      <c r="VRY2" s="0"/>
      <c r="VRZ2" s="0"/>
      <c r="VSA2" s="0"/>
      <c r="VSB2" s="0"/>
      <c r="VSC2" s="0"/>
      <c r="VSD2" s="0"/>
      <c r="VSE2" s="0"/>
      <c r="VSF2" s="0"/>
      <c r="VSG2" s="0"/>
      <c r="VSH2" s="0"/>
      <c r="VSI2" s="0"/>
      <c r="VSJ2" s="0"/>
      <c r="VSK2" s="0"/>
      <c r="VSL2" s="0"/>
      <c r="VSM2" s="0"/>
      <c r="VSN2" s="0"/>
      <c r="VSO2" s="0"/>
      <c r="VSP2" s="0"/>
      <c r="VSQ2" s="0"/>
      <c r="VSR2" s="0"/>
      <c r="VSS2" s="0"/>
      <c r="VST2" s="0"/>
      <c r="VSU2" s="0"/>
      <c r="VSV2" s="0"/>
      <c r="VSW2" s="0"/>
      <c r="VSX2" s="0"/>
      <c r="VSY2" s="0"/>
      <c r="VSZ2" s="0"/>
      <c r="VTA2" s="0"/>
      <c r="VTB2" s="0"/>
      <c r="VTC2" s="0"/>
      <c r="VTD2" s="0"/>
      <c r="VTE2" s="0"/>
      <c r="VTF2" s="0"/>
      <c r="VTG2" s="0"/>
      <c r="VTH2" s="0"/>
      <c r="VTI2" s="0"/>
      <c r="VTJ2" s="0"/>
      <c r="VTK2" s="0"/>
      <c r="VTL2" s="0"/>
      <c r="VTM2" s="0"/>
      <c r="VTN2" s="0"/>
      <c r="VTO2" s="0"/>
      <c r="VTP2" s="0"/>
      <c r="VTQ2" s="0"/>
      <c r="VTR2" s="0"/>
      <c r="VTS2" s="0"/>
      <c r="VTT2" s="0"/>
      <c r="VTU2" s="0"/>
      <c r="VTV2" s="0"/>
      <c r="VTW2" s="0"/>
      <c r="VTX2" s="0"/>
      <c r="VTY2" s="0"/>
      <c r="VTZ2" s="0"/>
      <c r="VUA2" s="0"/>
      <c r="VUB2" s="0"/>
      <c r="VUC2" s="0"/>
      <c r="VUD2" s="0"/>
      <c r="VUE2" s="0"/>
      <c r="VUF2" s="0"/>
      <c r="VUG2" s="0"/>
      <c r="VUH2" s="0"/>
      <c r="VUI2" s="0"/>
      <c r="VUJ2" s="0"/>
      <c r="VUK2" s="0"/>
      <c r="VUL2" s="0"/>
      <c r="VUM2" s="0"/>
      <c r="VUN2" s="0"/>
      <c r="VUO2" s="0"/>
      <c r="VUP2" s="0"/>
      <c r="VUQ2" s="0"/>
      <c r="VUR2" s="0"/>
      <c r="VUS2" s="0"/>
      <c r="VUT2" s="0"/>
      <c r="VUU2" s="0"/>
      <c r="VUV2" s="0"/>
      <c r="VUW2" s="0"/>
      <c r="VUX2" s="0"/>
      <c r="VUY2" s="0"/>
      <c r="VUZ2" s="0"/>
      <c r="VVA2" s="0"/>
      <c r="VVB2" s="0"/>
      <c r="VVC2" s="0"/>
      <c r="VVD2" s="0"/>
      <c r="VVE2" s="0"/>
      <c r="VVF2" s="0"/>
      <c r="VVG2" s="0"/>
      <c r="VVH2" s="0"/>
      <c r="VVI2" s="0"/>
      <c r="VVJ2" s="0"/>
      <c r="VVK2" s="0"/>
      <c r="VVL2" s="0"/>
      <c r="VVM2" s="0"/>
      <c r="VVN2" s="0"/>
      <c r="VVO2" s="0"/>
      <c r="VVP2" s="0"/>
      <c r="VVQ2" s="0"/>
      <c r="VVR2" s="0"/>
      <c r="VVS2" s="0"/>
      <c r="VVT2" s="0"/>
      <c r="VVU2" s="0"/>
      <c r="VVV2" s="0"/>
      <c r="VVW2" s="0"/>
      <c r="VVX2" s="0"/>
      <c r="VVY2" s="0"/>
      <c r="VVZ2" s="0"/>
      <c r="VWA2" s="0"/>
      <c r="VWB2" s="0"/>
      <c r="VWC2" s="0"/>
      <c r="VWD2" s="0"/>
      <c r="VWE2" s="0"/>
      <c r="VWF2" s="0"/>
      <c r="VWG2" s="0"/>
      <c r="VWH2" s="0"/>
      <c r="VWI2" s="0"/>
      <c r="VWJ2" s="0"/>
      <c r="VWK2" s="0"/>
      <c r="VWL2" s="0"/>
      <c r="VWM2" s="0"/>
      <c r="VWN2" s="0"/>
      <c r="VWO2" s="0"/>
      <c r="VWP2" s="0"/>
      <c r="VWQ2" s="0"/>
      <c r="VWR2" s="0"/>
      <c r="VWS2" s="0"/>
      <c r="VWT2" s="0"/>
      <c r="VWU2" s="0"/>
      <c r="VWV2" s="0"/>
      <c r="VWW2" s="0"/>
      <c r="VWX2" s="0"/>
      <c r="VWY2" s="0"/>
      <c r="VWZ2" s="0"/>
      <c r="VXA2" s="0"/>
      <c r="VXB2" s="0"/>
      <c r="VXC2" s="0"/>
      <c r="VXD2" s="0"/>
      <c r="VXE2" s="0"/>
      <c r="VXF2" s="0"/>
      <c r="VXG2" s="0"/>
      <c r="VXH2" s="0"/>
      <c r="VXI2" s="0"/>
      <c r="VXJ2" s="0"/>
      <c r="VXK2" s="0"/>
      <c r="VXL2" s="0"/>
      <c r="VXM2" s="0"/>
      <c r="VXN2" s="0"/>
      <c r="VXO2" s="0"/>
      <c r="VXP2" s="0"/>
      <c r="VXQ2" s="0"/>
      <c r="VXR2" s="0"/>
      <c r="VXS2" s="0"/>
      <c r="VXT2" s="0"/>
      <c r="VXU2" s="0"/>
      <c r="VXV2" s="0"/>
      <c r="VXW2" s="0"/>
      <c r="VXX2" s="0"/>
      <c r="VXY2" s="0"/>
      <c r="VXZ2" s="0"/>
      <c r="VYA2" s="0"/>
      <c r="VYB2" s="0"/>
      <c r="VYC2" s="0"/>
      <c r="VYD2" s="0"/>
      <c r="VYE2" s="0"/>
      <c r="VYF2" s="0"/>
      <c r="VYG2" s="0"/>
      <c r="VYH2" s="0"/>
      <c r="VYI2" s="0"/>
      <c r="VYJ2" s="0"/>
      <c r="VYK2" s="0"/>
      <c r="VYL2" s="0"/>
      <c r="VYM2" s="0"/>
      <c r="VYN2" s="0"/>
      <c r="VYO2" s="0"/>
      <c r="VYP2" s="0"/>
      <c r="VYQ2" s="0"/>
      <c r="VYR2" s="0"/>
      <c r="VYS2" s="0"/>
      <c r="VYT2" s="0"/>
      <c r="VYU2" s="0"/>
      <c r="VYV2" s="0"/>
      <c r="VYW2" s="0"/>
      <c r="VYX2" s="0"/>
      <c r="VYY2" s="0"/>
      <c r="VYZ2" s="0"/>
      <c r="VZA2" s="0"/>
      <c r="VZB2" s="0"/>
      <c r="VZC2" s="0"/>
      <c r="VZD2" s="0"/>
      <c r="VZE2" s="0"/>
      <c r="VZF2" s="0"/>
      <c r="VZG2" s="0"/>
      <c r="VZH2" s="0"/>
      <c r="VZI2" s="0"/>
      <c r="VZJ2" s="0"/>
      <c r="VZK2" s="0"/>
      <c r="VZL2" s="0"/>
      <c r="VZM2" s="0"/>
      <c r="VZN2" s="0"/>
      <c r="VZO2" s="0"/>
      <c r="VZP2" s="0"/>
      <c r="VZQ2" s="0"/>
      <c r="VZR2" s="0"/>
      <c r="VZS2" s="0"/>
      <c r="VZT2" s="0"/>
      <c r="VZU2" s="0"/>
      <c r="VZV2" s="0"/>
      <c r="VZW2" s="0"/>
      <c r="VZX2" s="0"/>
      <c r="VZY2" s="0"/>
      <c r="VZZ2" s="0"/>
      <c r="WAA2" s="0"/>
      <c r="WAB2" s="0"/>
      <c r="WAC2" s="0"/>
      <c r="WAD2" s="0"/>
      <c r="WAE2" s="0"/>
      <c r="WAF2" s="0"/>
      <c r="WAG2" s="0"/>
      <c r="WAH2" s="0"/>
      <c r="WAI2" s="0"/>
      <c r="WAJ2" s="0"/>
      <c r="WAK2" s="0"/>
      <c r="WAL2" s="0"/>
      <c r="WAM2" s="0"/>
      <c r="WAN2" s="0"/>
      <c r="WAO2" s="0"/>
      <c r="WAP2" s="0"/>
      <c r="WAQ2" s="0"/>
      <c r="WAR2" s="0"/>
      <c r="WAS2" s="0"/>
      <c r="WAT2" s="0"/>
      <c r="WAU2" s="0"/>
      <c r="WAV2" s="0"/>
      <c r="WAW2" s="0"/>
      <c r="WAX2" s="0"/>
      <c r="WAY2" s="0"/>
      <c r="WAZ2" s="0"/>
      <c r="WBA2" s="0"/>
      <c r="WBB2" s="0"/>
      <c r="WBC2" s="0"/>
      <c r="WBD2" s="0"/>
      <c r="WBE2" s="0"/>
      <c r="WBF2" s="0"/>
      <c r="WBG2" s="0"/>
      <c r="WBH2" s="0"/>
      <c r="WBI2" s="0"/>
      <c r="WBJ2" s="0"/>
      <c r="WBK2" s="0"/>
      <c r="WBL2" s="0"/>
      <c r="WBM2" s="0"/>
      <c r="WBN2" s="0"/>
      <c r="WBO2" s="0"/>
      <c r="WBP2" s="0"/>
      <c r="WBQ2" s="0"/>
      <c r="WBR2" s="0"/>
      <c r="WBS2" s="0"/>
      <c r="WBT2" s="0"/>
      <c r="WBU2" s="0"/>
      <c r="WBV2" s="0"/>
      <c r="WBW2" s="0"/>
      <c r="WBX2" s="0"/>
      <c r="WBY2" s="0"/>
      <c r="WBZ2" s="0"/>
      <c r="WCA2" s="0"/>
      <c r="WCB2" s="0"/>
      <c r="WCC2" s="0"/>
      <c r="WCD2" s="0"/>
      <c r="WCE2" s="0"/>
      <c r="WCF2" s="0"/>
      <c r="WCG2" s="0"/>
      <c r="WCH2" s="0"/>
      <c r="WCI2" s="0"/>
      <c r="WCJ2" s="0"/>
      <c r="WCK2" s="0"/>
      <c r="WCL2" s="0"/>
      <c r="WCM2" s="0"/>
      <c r="WCN2" s="0"/>
      <c r="WCO2" s="0"/>
      <c r="WCP2" s="0"/>
      <c r="WCQ2" s="0"/>
      <c r="WCR2" s="0"/>
      <c r="WCS2" s="0"/>
      <c r="WCT2" s="0"/>
      <c r="WCU2" s="0"/>
      <c r="WCV2" s="0"/>
      <c r="WCW2" s="0"/>
      <c r="WCX2" s="0"/>
      <c r="WCY2" s="0"/>
      <c r="WCZ2" s="0"/>
      <c r="WDA2" s="0"/>
      <c r="WDB2" s="0"/>
      <c r="WDC2" s="0"/>
      <c r="WDD2" s="0"/>
      <c r="WDE2" s="0"/>
      <c r="WDF2" s="0"/>
      <c r="WDG2" s="0"/>
      <c r="WDH2" s="0"/>
      <c r="WDI2" s="0"/>
      <c r="WDJ2" s="0"/>
      <c r="WDK2" s="0"/>
      <c r="WDL2" s="0"/>
      <c r="WDM2" s="0"/>
      <c r="WDN2" s="0"/>
      <c r="WDO2" s="0"/>
      <c r="WDP2" s="0"/>
      <c r="WDQ2" s="0"/>
      <c r="WDR2" s="0"/>
      <c r="WDS2" s="0"/>
      <c r="WDT2" s="0"/>
      <c r="WDU2" s="0"/>
      <c r="WDV2" s="0"/>
      <c r="WDW2" s="0"/>
      <c r="WDX2" s="0"/>
      <c r="WDY2" s="0"/>
      <c r="WDZ2" s="0"/>
      <c r="WEA2" s="0"/>
      <c r="WEB2" s="0"/>
      <c r="WEC2" s="0"/>
      <c r="WED2" s="0"/>
      <c r="WEE2" s="0"/>
      <c r="WEF2" s="0"/>
      <c r="WEG2" s="0"/>
      <c r="WEH2" s="0"/>
      <c r="WEI2" s="0"/>
      <c r="WEJ2" s="0"/>
      <c r="WEK2" s="0"/>
      <c r="WEL2" s="0"/>
      <c r="WEM2" s="0"/>
      <c r="WEN2" s="0"/>
      <c r="WEO2" s="0"/>
      <c r="WEP2" s="0"/>
      <c r="WEQ2" s="0"/>
      <c r="WER2" s="0"/>
      <c r="WES2" s="0"/>
      <c r="WET2" s="0"/>
      <c r="WEU2" s="0"/>
      <c r="WEV2" s="0"/>
      <c r="WEW2" s="0"/>
      <c r="WEX2" s="0"/>
      <c r="WEY2" s="0"/>
      <c r="WEZ2" s="0"/>
      <c r="WFA2" s="0"/>
      <c r="WFB2" s="0"/>
      <c r="WFC2" s="0"/>
      <c r="WFD2" s="0"/>
      <c r="WFE2" s="0"/>
      <c r="WFF2" s="0"/>
      <c r="WFG2" s="0"/>
      <c r="WFH2" s="0"/>
      <c r="WFI2" s="0"/>
      <c r="WFJ2" s="0"/>
      <c r="WFK2" s="0"/>
      <c r="WFL2" s="0"/>
      <c r="WFM2" s="0"/>
      <c r="WFN2" s="0"/>
      <c r="WFO2" s="0"/>
      <c r="WFP2" s="0"/>
      <c r="WFQ2" s="0"/>
      <c r="WFR2" s="0"/>
      <c r="WFS2" s="0"/>
      <c r="WFT2" s="0"/>
      <c r="WFU2" s="0"/>
      <c r="WFV2" s="0"/>
      <c r="WFW2" s="0"/>
      <c r="WFX2" s="0"/>
      <c r="WFY2" s="0"/>
      <c r="WFZ2" s="0"/>
      <c r="WGA2" s="0"/>
      <c r="WGB2" s="0"/>
      <c r="WGC2" s="0"/>
      <c r="WGD2" s="0"/>
      <c r="WGE2" s="0"/>
      <c r="WGF2" s="0"/>
      <c r="WGG2" s="0"/>
      <c r="WGH2" s="0"/>
      <c r="WGI2" s="0"/>
      <c r="WGJ2" s="0"/>
      <c r="WGK2" s="0"/>
      <c r="WGL2" s="0"/>
      <c r="WGM2" s="0"/>
      <c r="WGN2" s="0"/>
      <c r="WGO2" s="0"/>
      <c r="WGP2" s="0"/>
      <c r="WGQ2" s="0"/>
      <c r="WGR2" s="0"/>
      <c r="WGS2" s="0"/>
      <c r="WGT2" s="0"/>
      <c r="WGU2" s="0"/>
      <c r="WGV2" s="0"/>
      <c r="WGW2" s="0"/>
      <c r="WGX2" s="0"/>
      <c r="WGY2" s="0"/>
      <c r="WGZ2" s="0"/>
      <c r="WHA2" s="0"/>
      <c r="WHB2" s="0"/>
      <c r="WHC2" s="0"/>
      <c r="WHD2" s="0"/>
      <c r="WHE2" s="0"/>
      <c r="WHF2" s="0"/>
      <c r="WHG2" s="0"/>
      <c r="WHH2" s="0"/>
      <c r="WHI2" s="0"/>
      <c r="WHJ2" s="0"/>
      <c r="WHK2" s="0"/>
      <c r="WHL2" s="0"/>
      <c r="WHM2" s="0"/>
      <c r="WHN2" s="0"/>
      <c r="WHO2" s="0"/>
      <c r="WHP2" s="0"/>
      <c r="WHQ2" s="0"/>
      <c r="WHR2" s="0"/>
      <c r="WHS2" s="0"/>
      <c r="WHT2" s="0"/>
      <c r="WHU2" s="0"/>
      <c r="WHV2" s="0"/>
      <c r="WHW2" s="0"/>
      <c r="WHX2" s="0"/>
      <c r="WHY2" s="0"/>
      <c r="WHZ2" s="0"/>
      <c r="WIA2" s="0"/>
      <c r="WIB2" s="0"/>
      <c r="WIC2" s="0"/>
      <c r="WID2" s="0"/>
      <c r="WIE2" s="0"/>
      <c r="WIF2" s="0"/>
      <c r="WIG2" s="0"/>
      <c r="WIH2" s="0"/>
      <c r="WII2" s="0"/>
      <c r="WIJ2" s="0"/>
      <c r="WIK2" s="0"/>
      <c r="WIL2" s="0"/>
      <c r="WIM2" s="0"/>
      <c r="WIN2" s="0"/>
      <c r="WIO2" s="0"/>
      <c r="WIP2" s="0"/>
      <c r="WIQ2" s="0"/>
      <c r="WIR2" s="0"/>
      <c r="WIS2" s="0"/>
      <c r="WIT2" s="0"/>
      <c r="WIU2" s="0"/>
      <c r="WIV2" s="0"/>
      <c r="WIW2" s="0"/>
      <c r="WIX2" s="0"/>
      <c r="WIY2" s="0"/>
      <c r="WIZ2" s="0"/>
      <c r="WJA2" s="0"/>
      <c r="WJB2" s="0"/>
      <c r="WJC2" s="0"/>
      <c r="WJD2" s="0"/>
      <c r="WJE2" s="0"/>
      <c r="WJF2" s="0"/>
      <c r="WJG2" s="0"/>
      <c r="WJH2" s="0"/>
      <c r="WJI2" s="0"/>
      <c r="WJJ2" s="0"/>
      <c r="WJK2" s="0"/>
      <c r="WJL2" s="0"/>
      <c r="WJM2" s="0"/>
      <c r="WJN2" s="0"/>
      <c r="WJO2" s="0"/>
      <c r="WJP2" s="0"/>
      <c r="WJQ2" s="0"/>
      <c r="WJR2" s="0"/>
      <c r="WJS2" s="0"/>
      <c r="WJT2" s="0"/>
      <c r="WJU2" s="0"/>
      <c r="WJV2" s="0"/>
      <c r="WJW2" s="0"/>
      <c r="WJX2" s="0"/>
      <c r="WJY2" s="0"/>
      <c r="WJZ2" s="0"/>
      <c r="WKA2" s="0"/>
      <c r="WKB2" s="0"/>
      <c r="WKC2" s="0"/>
      <c r="WKD2" s="0"/>
      <c r="WKE2" s="0"/>
      <c r="WKF2" s="0"/>
      <c r="WKG2" s="0"/>
      <c r="WKH2" s="0"/>
      <c r="WKI2" s="0"/>
      <c r="WKJ2" s="0"/>
      <c r="WKK2" s="0"/>
      <c r="WKL2" s="0"/>
      <c r="WKM2" s="0"/>
      <c r="WKN2" s="0"/>
      <c r="WKO2" s="0"/>
      <c r="WKP2" s="0"/>
      <c r="WKQ2" s="0"/>
      <c r="WKR2" s="0"/>
      <c r="WKS2" s="0"/>
      <c r="WKT2" s="0"/>
      <c r="WKU2" s="0"/>
      <c r="WKV2" s="0"/>
      <c r="WKW2" s="0"/>
      <c r="WKX2" s="0"/>
      <c r="WKY2" s="0"/>
      <c r="WKZ2" s="0"/>
      <c r="WLA2" s="0"/>
      <c r="WLB2" s="0"/>
      <c r="WLC2" s="0"/>
      <c r="WLD2" s="0"/>
      <c r="WLE2" s="0"/>
      <c r="WLF2" s="0"/>
      <c r="WLG2" s="0"/>
      <c r="WLH2" s="0"/>
      <c r="WLI2" s="0"/>
      <c r="WLJ2" s="0"/>
      <c r="WLK2" s="0"/>
      <c r="WLL2" s="0"/>
      <c r="WLM2" s="0"/>
      <c r="WLN2" s="0"/>
      <c r="WLO2" s="0"/>
      <c r="WLP2" s="0"/>
      <c r="WLQ2" s="0"/>
      <c r="WLR2" s="0"/>
      <c r="WLS2" s="0"/>
      <c r="WLT2" s="0"/>
      <c r="WLU2" s="0"/>
      <c r="WLV2" s="0"/>
      <c r="WLW2" s="0"/>
      <c r="WLX2" s="0"/>
      <c r="WLY2" s="0"/>
      <c r="WLZ2" s="0"/>
      <c r="WMA2" s="0"/>
      <c r="WMB2" s="0"/>
      <c r="WMC2" s="0"/>
      <c r="WMD2" s="0"/>
      <c r="WME2" s="0"/>
      <c r="WMF2" s="0"/>
      <c r="WMG2" s="0"/>
      <c r="WMH2" s="0"/>
      <c r="WMI2" s="0"/>
      <c r="WMJ2" s="0"/>
      <c r="WMK2" s="0"/>
      <c r="WML2" s="0"/>
      <c r="WMM2" s="0"/>
      <c r="WMN2" s="0"/>
      <c r="WMO2" s="0"/>
      <c r="WMP2" s="0"/>
      <c r="WMQ2" s="0"/>
      <c r="WMR2" s="0"/>
      <c r="WMS2" s="0"/>
      <c r="WMT2" s="0"/>
      <c r="WMU2" s="0"/>
      <c r="WMV2" s="0"/>
      <c r="WMW2" s="0"/>
      <c r="WMX2" s="0"/>
      <c r="WMY2" s="0"/>
      <c r="WMZ2" s="0"/>
      <c r="WNA2" s="0"/>
      <c r="WNB2" s="0"/>
      <c r="WNC2" s="0"/>
      <c r="WND2" s="0"/>
      <c r="WNE2" s="0"/>
      <c r="WNF2" s="0"/>
      <c r="WNG2" s="0"/>
      <c r="WNH2" s="0"/>
      <c r="WNI2" s="0"/>
      <c r="WNJ2" s="0"/>
      <c r="WNK2" s="0"/>
      <c r="WNL2" s="0"/>
      <c r="WNM2" s="0"/>
      <c r="WNN2" s="0"/>
      <c r="WNO2" s="0"/>
      <c r="WNP2" s="0"/>
      <c r="WNQ2" s="0"/>
      <c r="WNR2" s="0"/>
      <c r="WNS2" s="0"/>
      <c r="WNT2" s="0"/>
      <c r="WNU2" s="0"/>
      <c r="WNV2" s="0"/>
      <c r="WNW2" s="0"/>
      <c r="WNX2" s="0"/>
      <c r="WNY2" s="0"/>
      <c r="WNZ2" s="0"/>
      <c r="WOA2" s="0"/>
      <c r="WOB2" s="0"/>
      <c r="WOC2" s="0"/>
      <c r="WOD2" s="0"/>
      <c r="WOE2" s="0"/>
      <c r="WOF2" s="0"/>
      <c r="WOG2" s="0"/>
      <c r="WOH2" s="0"/>
      <c r="WOI2" s="0"/>
      <c r="WOJ2" s="0"/>
      <c r="WOK2" s="0"/>
      <c r="WOL2" s="0"/>
      <c r="WOM2" s="0"/>
      <c r="WON2" s="0"/>
      <c r="WOO2" s="0"/>
      <c r="WOP2" s="0"/>
      <c r="WOQ2" s="0"/>
      <c r="WOR2" s="0"/>
      <c r="WOS2" s="0"/>
      <c r="WOT2" s="0"/>
      <c r="WOU2" s="0"/>
      <c r="WOV2" s="0"/>
      <c r="WOW2" s="0"/>
      <c r="WOX2" s="0"/>
      <c r="WOY2" s="0"/>
      <c r="WOZ2" s="0"/>
      <c r="WPA2" s="0"/>
      <c r="WPB2" s="0"/>
      <c r="WPC2" s="0"/>
      <c r="WPD2" s="0"/>
      <c r="WPE2" s="0"/>
      <c r="WPF2" s="0"/>
      <c r="WPG2" s="0"/>
      <c r="WPH2" s="0"/>
      <c r="WPI2" s="0"/>
      <c r="WPJ2" s="0"/>
      <c r="WPK2" s="0"/>
      <c r="WPL2" s="0"/>
      <c r="WPM2" s="0"/>
      <c r="WPN2" s="0"/>
      <c r="WPO2" s="0"/>
      <c r="WPP2" s="0"/>
      <c r="WPQ2" s="0"/>
      <c r="WPR2" s="0"/>
      <c r="WPS2" s="0"/>
      <c r="WPT2" s="0"/>
      <c r="WPU2" s="0"/>
      <c r="WPV2" s="0"/>
      <c r="WPW2" s="0"/>
      <c r="WPX2" s="0"/>
      <c r="WPY2" s="0"/>
      <c r="WPZ2" s="0"/>
      <c r="WQA2" s="0"/>
      <c r="WQB2" s="0"/>
      <c r="WQC2" s="0"/>
      <c r="WQD2" s="0"/>
      <c r="WQE2" s="0"/>
      <c r="WQF2" s="0"/>
      <c r="WQG2" s="0"/>
      <c r="WQH2" s="0"/>
      <c r="WQI2" s="0"/>
      <c r="WQJ2" s="0"/>
      <c r="WQK2" s="0"/>
      <c r="WQL2" s="0"/>
      <c r="WQM2" s="0"/>
      <c r="WQN2" s="0"/>
      <c r="WQO2" s="0"/>
      <c r="WQP2" s="0"/>
      <c r="WQQ2" s="0"/>
      <c r="WQR2" s="0"/>
      <c r="WQS2" s="0"/>
      <c r="WQT2" s="0"/>
      <c r="WQU2" s="0"/>
      <c r="WQV2" s="0"/>
      <c r="WQW2" s="0"/>
      <c r="WQX2" s="0"/>
      <c r="WQY2" s="0"/>
      <c r="WQZ2" s="0"/>
      <c r="WRA2" s="0"/>
      <c r="WRB2" s="0"/>
      <c r="WRC2" s="0"/>
      <c r="WRD2" s="0"/>
      <c r="WRE2" s="0"/>
      <c r="WRF2" s="0"/>
      <c r="WRG2" s="0"/>
      <c r="WRH2" s="0"/>
      <c r="WRI2" s="0"/>
      <c r="WRJ2" s="0"/>
      <c r="WRK2" s="0"/>
      <c r="WRL2" s="0"/>
      <c r="WRM2" s="0"/>
      <c r="WRN2" s="0"/>
      <c r="WRO2" s="0"/>
      <c r="WRP2" s="0"/>
      <c r="WRQ2" s="0"/>
      <c r="WRR2" s="0"/>
      <c r="WRS2" s="0"/>
      <c r="WRT2" s="0"/>
      <c r="WRU2" s="0"/>
      <c r="WRV2" s="0"/>
      <c r="WRW2" s="0"/>
      <c r="WRX2" s="0"/>
      <c r="WRY2" s="0"/>
      <c r="WRZ2" s="0"/>
      <c r="WSA2" s="0"/>
      <c r="WSB2" s="0"/>
      <c r="WSC2" s="0"/>
      <c r="WSD2" s="0"/>
      <c r="WSE2" s="0"/>
      <c r="WSF2" s="0"/>
      <c r="WSG2" s="0"/>
      <c r="WSH2" s="0"/>
      <c r="WSI2" s="0"/>
      <c r="WSJ2" s="0"/>
      <c r="WSK2" s="0"/>
      <c r="WSL2" s="0"/>
      <c r="WSM2" s="0"/>
      <c r="WSN2" s="0"/>
      <c r="WSO2" s="0"/>
      <c r="WSP2" s="0"/>
      <c r="WSQ2" s="0"/>
      <c r="WSR2" s="0"/>
      <c r="WSS2" s="0"/>
      <c r="WST2" s="0"/>
      <c r="WSU2" s="0"/>
      <c r="WSV2" s="0"/>
      <c r="WSW2" s="0"/>
      <c r="WSX2" s="0"/>
      <c r="WSY2" s="0"/>
      <c r="WSZ2" s="0"/>
      <c r="WTA2" s="0"/>
      <c r="WTB2" s="0"/>
      <c r="WTC2" s="0"/>
      <c r="WTD2" s="0"/>
      <c r="WTE2" s="0"/>
      <c r="WTF2" s="0"/>
      <c r="WTG2" s="0"/>
      <c r="WTH2" s="0"/>
      <c r="WTI2" s="0"/>
      <c r="WTJ2" s="0"/>
      <c r="WTK2" s="0"/>
      <c r="WTL2" s="0"/>
      <c r="WTM2" s="0"/>
      <c r="WTN2" s="0"/>
      <c r="WTO2" s="0"/>
      <c r="WTP2" s="0"/>
      <c r="WTQ2" s="0"/>
      <c r="WTR2" s="0"/>
      <c r="WTS2" s="0"/>
      <c r="WTT2" s="0"/>
      <c r="WTU2" s="0"/>
      <c r="WTV2" s="0"/>
      <c r="WTW2" s="0"/>
      <c r="WTX2" s="0"/>
      <c r="WTY2" s="0"/>
      <c r="WTZ2" s="0"/>
      <c r="WUA2" s="0"/>
      <c r="WUB2" s="0"/>
      <c r="WUC2" s="0"/>
      <c r="WUD2" s="0"/>
      <c r="WUE2" s="0"/>
      <c r="WUF2" s="0"/>
      <c r="WUG2" s="0"/>
      <c r="WUH2" s="0"/>
      <c r="WUI2" s="0"/>
      <c r="WUJ2" s="0"/>
      <c r="WUK2" s="0"/>
      <c r="WUL2" s="0"/>
      <c r="WUM2" s="0"/>
      <c r="WUN2" s="0"/>
      <c r="WUO2" s="0"/>
      <c r="WUP2" s="0"/>
      <c r="WUQ2" s="0"/>
      <c r="WUR2" s="0"/>
      <c r="WUS2" s="0"/>
      <c r="WUT2" s="0"/>
      <c r="WUU2" s="0"/>
      <c r="WUV2" s="0"/>
      <c r="WUW2" s="0"/>
      <c r="WUX2" s="0"/>
      <c r="WUY2" s="0"/>
      <c r="WUZ2" s="0"/>
      <c r="WVA2" s="0"/>
      <c r="WVB2" s="0"/>
      <c r="WVC2" s="0"/>
      <c r="WVD2" s="0"/>
      <c r="WVE2" s="0"/>
      <c r="WVF2" s="0"/>
      <c r="WVG2" s="0"/>
      <c r="WVH2" s="0"/>
      <c r="WVI2" s="0"/>
      <c r="WVJ2" s="0"/>
      <c r="WVK2" s="0"/>
      <c r="WVL2" s="0"/>
      <c r="WVM2" s="0"/>
      <c r="WVN2" s="0"/>
      <c r="WVO2" s="0"/>
      <c r="WVP2" s="0"/>
      <c r="WVQ2" s="0"/>
      <c r="WVR2" s="0"/>
      <c r="WVS2" s="0"/>
      <c r="WVT2" s="0"/>
      <c r="WVU2" s="0"/>
      <c r="WVV2" s="0"/>
      <c r="WVW2" s="0"/>
      <c r="WVX2" s="0"/>
      <c r="WVY2" s="0"/>
      <c r="WVZ2" s="0"/>
      <c r="WWA2" s="0"/>
      <c r="WWB2" s="0"/>
      <c r="WWC2" s="0"/>
      <c r="WWD2" s="0"/>
      <c r="WWE2" s="0"/>
      <c r="WWF2" s="0"/>
      <c r="WWG2" s="0"/>
      <c r="WWH2" s="0"/>
      <c r="WWI2" s="0"/>
      <c r="WWJ2" s="0"/>
      <c r="WWK2" s="0"/>
      <c r="WWL2" s="0"/>
      <c r="WWM2" s="0"/>
      <c r="WWN2" s="0"/>
      <c r="WWO2" s="0"/>
      <c r="WWP2" s="0"/>
      <c r="WWQ2" s="0"/>
      <c r="WWR2" s="0"/>
      <c r="WWS2" s="0"/>
      <c r="WWT2" s="0"/>
      <c r="WWU2" s="0"/>
      <c r="WWV2" s="0"/>
      <c r="WWW2" s="0"/>
      <c r="WWX2" s="0"/>
      <c r="WWY2" s="0"/>
      <c r="WWZ2" s="0"/>
      <c r="WXA2" s="0"/>
      <c r="WXB2" s="0"/>
      <c r="WXC2" s="0"/>
      <c r="WXD2" s="0"/>
      <c r="WXE2" s="0"/>
      <c r="WXF2" s="0"/>
      <c r="WXG2" s="0"/>
      <c r="WXH2" s="0"/>
      <c r="WXI2" s="0"/>
      <c r="WXJ2" s="0"/>
      <c r="WXK2" s="0"/>
      <c r="WXL2" s="0"/>
      <c r="WXM2" s="0"/>
      <c r="WXN2" s="0"/>
      <c r="WXO2" s="0"/>
      <c r="WXP2" s="0"/>
      <c r="WXQ2" s="0"/>
      <c r="WXR2" s="0"/>
      <c r="WXS2" s="0"/>
      <c r="WXT2" s="0"/>
      <c r="WXU2" s="0"/>
      <c r="WXV2" s="0"/>
      <c r="WXW2" s="0"/>
      <c r="WXX2" s="0"/>
      <c r="WXY2" s="0"/>
      <c r="WXZ2" s="0"/>
      <c r="WYA2" s="0"/>
      <c r="WYB2" s="0"/>
      <c r="WYC2" s="0"/>
      <c r="WYD2" s="0"/>
      <c r="WYE2" s="0"/>
      <c r="WYF2" s="0"/>
      <c r="WYG2" s="0"/>
      <c r="WYH2" s="0"/>
      <c r="WYI2" s="0"/>
      <c r="WYJ2" s="0"/>
      <c r="WYK2" s="0"/>
      <c r="WYL2" s="0"/>
      <c r="WYM2" s="0"/>
      <c r="WYN2" s="0"/>
      <c r="WYO2" s="0"/>
      <c r="WYP2" s="0"/>
      <c r="WYQ2" s="0"/>
      <c r="WYR2" s="0"/>
      <c r="WYS2" s="0"/>
      <c r="WYT2" s="0"/>
      <c r="WYU2" s="0"/>
      <c r="WYV2" s="0"/>
      <c r="WYW2" s="0"/>
      <c r="WYX2" s="0"/>
      <c r="WYY2" s="0"/>
      <c r="WYZ2" s="0"/>
      <c r="WZA2" s="0"/>
      <c r="WZB2" s="0"/>
      <c r="WZC2" s="0"/>
      <c r="WZD2" s="0"/>
      <c r="WZE2" s="0"/>
      <c r="WZF2" s="0"/>
      <c r="WZG2" s="0"/>
      <c r="WZH2" s="0"/>
      <c r="WZI2" s="0"/>
      <c r="WZJ2" s="0"/>
      <c r="WZK2" s="0"/>
      <c r="WZL2" s="0"/>
      <c r="WZM2" s="0"/>
      <c r="WZN2" s="0"/>
      <c r="WZO2" s="0"/>
      <c r="WZP2" s="0"/>
      <c r="WZQ2" s="0"/>
      <c r="WZR2" s="0"/>
      <c r="WZS2" s="0"/>
      <c r="WZT2" s="0"/>
      <c r="WZU2" s="0"/>
      <c r="WZV2" s="0"/>
      <c r="WZW2" s="0"/>
      <c r="WZX2" s="0"/>
      <c r="WZY2" s="0"/>
      <c r="WZZ2" s="0"/>
      <c r="XAA2" s="0"/>
      <c r="XAB2" s="0"/>
      <c r="XAC2" s="0"/>
      <c r="XAD2" s="0"/>
      <c r="XAE2" s="0"/>
      <c r="XAF2" s="0"/>
      <c r="XAG2" s="0"/>
      <c r="XAH2" s="0"/>
      <c r="XAI2" s="0"/>
      <c r="XAJ2" s="0"/>
      <c r="XAK2" s="0"/>
      <c r="XAL2" s="0"/>
      <c r="XAM2" s="0"/>
      <c r="XAN2" s="0"/>
      <c r="XAO2" s="0"/>
      <c r="XAP2" s="0"/>
      <c r="XAQ2" s="0"/>
      <c r="XAR2" s="0"/>
      <c r="XAS2" s="0"/>
      <c r="XAT2" s="0"/>
      <c r="XAU2" s="0"/>
      <c r="XAV2" s="0"/>
      <c r="XAW2" s="0"/>
      <c r="XAX2" s="0"/>
      <c r="XAY2" s="0"/>
      <c r="XAZ2" s="0"/>
      <c r="XBA2" s="0"/>
      <c r="XBB2" s="0"/>
      <c r="XBC2" s="0"/>
      <c r="XBD2" s="0"/>
      <c r="XBE2" s="0"/>
      <c r="XBF2" s="0"/>
      <c r="XBG2" s="0"/>
      <c r="XBH2" s="0"/>
      <c r="XBI2" s="0"/>
      <c r="XBJ2" s="0"/>
      <c r="XBK2" s="0"/>
      <c r="XBL2" s="0"/>
      <c r="XBM2" s="0"/>
      <c r="XBN2" s="0"/>
      <c r="XBO2" s="0"/>
      <c r="XBP2" s="0"/>
      <c r="XBQ2" s="0"/>
      <c r="XBR2" s="0"/>
      <c r="XBS2" s="0"/>
      <c r="XBT2" s="0"/>
      <c r="XBU2" s="0"/>
      <c r="XBV2" s="0"/>
      <c r="XBW2" s="0"/>
      <c r="XBX2" s="0"/>
      <c r="XBY2" s="0"/>
      <c r="XBZ2" s="0"/>
      <c r="XCA2" s="0"/>
      <c r="XCB2" s="0"/>
      <c r="XCC2" s="0"/>
      <c r="XCD2" s="0"/>
      <c r="XCE2" s="0"/>
      <c r="XCF2" s="0"/>
      <c r="XCG2" s="0"/>
      <c r="XCH2" s="0"/>
      <c r="XCI2" s="0"/>
      <c r="XCJ2" s="0"/>
      <c r="XCK2" s="0"/>
      <c r="XCL2" s="0"/>
      <c r="XCM2" s="0"/>
      <c r="XCN2" s="0"/>
      <c r="XCO2" s="0"/>
      <c r="XCP2" s="0"/>
      <c r="XCQ2" s="0"/>
      <c r="XCR2" s="0"/>
      <c r="XCS2" s="0"/>
      <c r="XCT2" s="0"/>
      <c r="XCU2" s="0"/>
      <c r="XCV2" s="0"/>
      <c r="XCW2" s="0"/>
      <c r="XCX2" s="0"/>
      <c r="XCY2" s="0"/>
      <c r="XCZ2" s="0"/>
      <c r="XDA2" s="0"/>
      <c r="XDB2" s="0"/>
      <c r="XDC2" s="0"/>
      <c r="XDD2" s="0"/>
      <c r="XDE2" s="0"/>
      <c r="XDF2" s="0"/>
      <c r="XDG2" s="0"/>
      <c r="XDH2" s="0"/>
      <c r="XDI2" s="0"/>
      <c r="XDJ2" s="0"/>
      <c r="XDK2" s="0"/>
      <c r="XDL2" s="0"/>
      <c r="XDM2" s="0"/>
      <c r="XDN2" s="0"/>
      <c r="XDO2" s="0"/>
      <c r="XDP2" s="0"/>
      <c r="XDQ2" s="0"/>
      <c r="XDR2" s="0"/>
      <c r="XDS2" s="0"/>
      <c r="XDT2" s="0"/>
      <c r="XDU2" s="0"/>
      <c r="XDV2" s="0"/>
      <c r="XDW2" s="0"/>
      <c r="XDX2" s="0"/>
      <c r="XDY2" s="0"/>
      <c r="XDZ2" s="0"/>
      <c r="XEA2" s="0"/>
      <c r="XEB2" s="0"/>
      <c r="XEC2" s="0"/>
      <c r="XED2" s="0"/>
      <c r="XEE2" s="0"/>
      <c r="XEF2" s="0"/>
      <c r="XEG2" s="0"/>
      <c r="XEH2" s="0"/>
      <c r="XEI2" s="0"/>
      <c r="XEJ2" s="0"/>
      <c r="XEK2" s="0"/>
      <c r="XEL2" s="0"/>
      <c r="XEM2" s="0"/>
      <c r="XEN2" s="0"/>
      <c r="XEO2" s="0"/>
      <c r="XEP2" s="0"/>
      <c r="XEQ2" s="0"/>
      <c r="XER2" s="0"/>
      <c r="XES2" s="0"/>
      <c r="XET2" s="0"/>
      <c r="XEU2" s="0"/>
      <c r="XEV2" s="0"/>
      <c r="XEW2" s="0"/>
      <c r="XEX2" s="0"/>
      <c r="XEY2" s="0"/>
      <c r="XEZ2" s="0"/>
      <c r="XFA2" s="0"/>
      <c r="XFB2" s="0"/>
      <c r="XFC2" s="0"/>
      <c r="XFD2" s="0"/>
    </row>
    <row r="3" customFormat="false" ht="18.75" hidden="false" customHeight="true" outlineLevel="0" collapsed="false">
      <c r="A3" s="182"/>
      <c r="B3" s="130"/>
      <c r="C3" s="448"/>
      <c r="D3" s="448"/>
      <c r="E3" s="448"/>
      <c r="F3" s="448"/>
      <c r="G3" s="448"/>
      <c r="H3" s="448"/>
      <c r="I3" s="448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  <c r="AMK3" s="0"/>
      <c r="AML3" s="0"/>
      <c r="AMM3" s="0"/>
      <c r="AMN3" s="0"/>
      <c r="AMO3" s="0"/>
      <c r="AMP3" s="0"/>
      <c r="AMQ3" s="0"/>
      <c r="AMR3" s="0"/>
      <c r="AMS3" s="0"/>
      <c r="AMT3" s="0"/>
      <c r="AMU3" s="0"/>
      <c r="AMV3" s="0"/>
      <c r="AMW3" s="0"/>
      <c r="AMX3" s="0"/>
      <c r="AMY3" s="0"/>
      <c r="AMZ3" s="0"/>
      <c r="ANA3" s="0"/>
      <c r="ANB3" s="0"/>
      <c r="ANC3" s="0"/>
      <c r="AND3" s="0"/>
      <c r="ANE3" s="0"/>
      <c r="ANF3" s="0"/>
      <c r="ANG3" s="0"/>
      <c r="ANH3" s="0"/>
      <c r="ANI3" s="0"/>
      <c r="ANJ3" s="0"/>
      <c r="ANK3" s="0"/>
      <c r="ANL3" s="0"/>
      <c r="ANM3" s="0"/>
      <c r="ANN3" s="0"/>
      <c r="ANO3" s="0"/>
      <c r="ANP3" s="0"/>
      <c r="ANQ3" s="0"/>
      <c r="ANR3" s="0"/>
      <c r="ANS3" s="0"/>
      <c r="ANT3" s="0"/>
      <c r="ANU3" s="0"/>
      <c r="ANV3" s="0"/>
      <c r="ANW3" s="0"/>
      <c r="ANX3" s="0"/>
      <c r="ANY3" s="0"/>
      <c r="ANZ3" s="0"/>
      <c r="AOA3" s="0"/>
      <c r="AOB3" s="0"/>
      <c r="AOC3" s="0"/>
      <c r="AOD3" s="0"/>
      <c r="AOE3" s="0"/>
      <c r="AOF3" s="0"/>
      <c r="AOG3" s="0"/>
      <c r="AOH3" s="0"/>
      <c r="AOI3" s="0"/>
      <c r="AOJ3" s="0"/>
      <c r="AOK3" s="0"/>
      <c r="AOL3" s="0"/>
      <c r="AOM3" s="0"/>
      <c r="AON3" s="0"/>
      <c r="AOO3" s="0"/>
      <c r="AOP3" s="0"/>
      <c r="AOQ3" s="0"/>
      <c r="AOR3" s="0"/>
      <c r="AOS3" s="0"/>
      <c r="AOT3" s="0"/>
      <c r="AOU3" s="0"/>
      <c r="AOV3" s="0"/>
      <c r="AOW3" s="0"/>
      <c r="AOX3" s="0"/>
      <c r="AOY3" s="0"/>
      <c r="AOZ3" s="0"/>
      <c r="APA3" s="0"/>
      <c r="APB3" s="0"/>
      <c r="APC3" s="0"/>
      <c r="APD3" s="0"/>
      <c r="APE3" s="0"/>
      <c r="APF3" s="0"/>
      <c r="APG3" s="0"/>
      <c r="APH3" s="0"/>
      <c r="API3" s="0"/>
      <c r="APJ3" s="0"/>
      <c r="APK3" s="0"/>
      <c r="APL3" s="0"/>
      <c r="APM3" s="0"/>
      <c r="APN3" s="0"/>
      <c r="APO3" s="0"/>
      <c r="APP3" s="0"/>
      <c r="APQ3" s="0"/>
      <c r="APR3" s="0"/>
      <c r="APS3" s="0"/>
      <c r="APT3" s="0"/>
      <c r="APU3" s="0"/>
      <c r="APV3" s="0"/>
      <c r="APW3" s="0"/>
      <c r="APX3" s="0"/>
      <c r="APY3" s="0"/>
      <c r="APZ3" s="0"/>
      <c r="AQA3" s="0"/>
      <c r="AQB3" s="0"/>
      <c r="AQC3" s="0"/>
      <c r="AQD3" s="0"/>
      <c r="AQE3" s="0"/>
      <c r="AQF3" s="0"/>
      <c r="AQG3" s="0"/>
      <c r="AQH3" s="0"/>
      <c r="AQI3" s="0"/>
      <c r="AQJ3" s="0"/>
      <c r="AQK3" s="0"/>
      <c r="AQL3" s="0"/>
      <c r="AQM3" s="0"/>
      <c r="AQN3" s="0"/>
      <c r="AQO3" s="0"/>
      <c r="AQP3" s="0"/>
      <c r="AQQ3" s="0"/>
      <c r="AQR3" s="0"/>
      <c r="AQS3" s="0"/>
      <c r="AQT3" s="0"/>
      <c r="AQU3" s="0"/>
      <c r="AQV3" s="0"/>
      <c r="AQW3" s="0"/>
      <c r="AQX3" s="0"/>
      <c r="AQY3" s="0"/>
      <c r="AQZ3" s="0"/>
      <c r="ARA3" s="0"/>
      <c r="ARB3" s="0"/>
      <c r="ARC3" s="0"/>
      <c r="ARD3" s="0"/>
      <c r="ARE3" s="0"/>
      <c r="ARF3" s="0"/>
      <c r="ARG3" s="0"/>
      <c r="ARH3" s="0"/>
      <c r="ARI3" s="0"/>
      <c r="ARJ3" s="0"/>
      <c r="ARK3" s="0"/>
      <c r="ARL3" s="0"/>
      <c r="ARM3" s="0"/>
      <c r="ARN3" s="0"/>
      <c r="ARO3" s="0"/>
      <c r="ARP3" s="0"/>
      <c r="ARQ3" s="0"/>
      <c r="ARR3" s="0"/>
      <c r="ARS3" s="0"/>
      <c r="ART3" s="0"/>
      <c r="ARU3" s="0"/>
      <c r="ARV3" s="0"/>
      <c r="ARW3" s="0"/>
      <c r="ARX3" s="0"/>
      <c r="ARY3" s="0"/>
      <c r="ARZ3" s="0"/>
      <c r="ASA3" s="0"/>
      <c r="ASB3" s="0"/>
      <c r="ASC3" s="0"/>
      <c r="ASD3" s="0"/>
      <c r="ASE3" s="0"/>
      <c r="ASF3" s="0"/>
      <c r="ASG3" s="0"/>
      <c r="ASH3" s="0"/>
      <c r="ASI3" s="0"/>
      <c r="ASJ3" s="0"/>
      <c r="ASK3" s="0"/>
      <c r="ASL3" s="0"/>
      <c r="ASM3" s="0"/>
      <c r="ASN3" s="0"/>
      <c r="ASO3" s="0"/>
      <c r="ASP3" s="0"/>
      <c r="ASQ3" s="0"/>
      <c r="ASR3" s="0"/>
      <c r="ASS3" s="0"/>
      <c r="AST3" s="0"/>
      <c r="ASU3" s="0"/>
      <c r="ASV3" s="0"/>
      <c r="ASW3" s="0"/>
      <c r="ASX3" s="0"/>
      <c r="ASY3" s="0"/>
      <c r="ASZ3" s="0"/>
      <c r="ATA3" s="0"/>
      <c r="ATB3" s="0"/>
      <c r="ATC3" s="0"/>
      <c r="ATD3" s="0"/>
      <c r="ATE3" s="0"/>
      <c r="ATF3" s="0"/>
      <c r="ATG3" s="0"/>
      <c r="ATH3" s="0"/>
      <c r="ATI3" s="0"/>
      <c r="ATJ3" s="0"/>
      <c r="ATK3" s="0"/>
      <c r="ATL3" s="0"/>
      <c r="ATM3" s="0"/>
      <c r="ATN3" s="0"/>
      <c r="ATO3" s="0"/>
      <c r="ATP3" s="0"/>
      <c r="ATQ3" s="0"/>
      <c r="ATR3" s="0"/>
      <c r="ATS3" s="0"/>
      <c r="ATT3" s="0"/>
      <c r="ATU3" s="0"/>
      <c r="ATV3" s="0"/>
      <c r="ATW3" s="0"/>
      <c r="ATX3" s="0"/>
      <c r="ATY3" s="0"/>
      <c r="ATZ3" s="0"/>
      <c r="AUA3" s="0"/>
      <c r="AUB3" s="0"/>
      <c r="AUC3" s="0"/>
      <c r="AUD3" s="0"/>
      <c r="AUE3" s="0"/>
      <c r="AUF3" s="0"/>
      <c r="AUG3" s="0"/>
      <c r="AUH3" s="0"/>
      <c r="AUI3" s="0"/>
      <c r="AUJ3" s="0"/>
      <c r="AUK3" s="0"/>
      <c r="AUL3" s="0"/>
      <c r="AUM3" s="0"/>
      <c r="AUN3" s="0"/>
      <c r="AUO3" s="0"/>
      <c r="AUP3" s="0"/>
      <c r="AUQ3" s="0"/>
      <c r="AUR3" s="0"/>
      <c r="AUS3" s="0"/>
      <c r="AUT3" s="0"/>
      <c r="AUU3" s="0"/>
      <c r="AUV3" s="0"/>
      <c r="AUW3" s="0"/>
      <c r="AUX3" s="0"/>
      <c r="AUY3" s="0"/>
      <c r="AUZ3" s="0"/>
      <c r="AVA3" s="0"/>
      <c r="AVB3" s="0"/>
      <c r="AVC3" s="0"/>
      <c r="AVD3" s="0"/>
      <c r="AVE3" s="0"/>
      <c r="AVF3" s="0"/>
      <c r="AVG3" s="0"/>
      <c r="AVH3" s="0"/>
      <c r="AVI3" s="0"/>
      <c r="AVJ3" s="0"/>
      <c r="AVK3" s="0"/>
      <c r="AVL3" s="0"/>
      <c r="AVM3" s="0"/>
      <c r="AVN3" s="0"/>
      <c r="AVO3" s="0"/>
      <c r="AVP3" s="0"/>
      <c r="AVQ3" s="0"/>
      <c r="AVR3" s="0"/>
      <c r="AVS3" s="0"/>
      <c r="AVT3" s="0"/>
      <c r="AVU3" s="0"/>
      <c r="AVV3" s="0"/>
      <c r="AVW3" s="0"/>
      <c r="AVX3" s="0"/>
      <c r="AVY3" s="0"/>
      <c r="AVZ3" s="0"/>
      <c r="AWA3" s="0"/>
      <c r="AWB3" s="0"/>
      <c r="AWC3" s="0"/>
      <c r="AWD3" s="0"/>
      <c r="AWE3" s="0"/>
      <c r="AWF3" s="0"/>
      <c r="AWG3" s="0"/>
      <c r="AWH3" s="0"/>
      <c r="AWI3" s="0"/>
      <c r="AWJ3" s="0"/>
      <c r="AWK3" s="0"/>
      <c r="AWL3" s="0"/>
      <c r="AWM3" s="0"/>
      <c r="AWN3" s="0"/>
      <c r="AWO3" s="0"/>
      <c r="AWP3" s="0"/>
      <c r="AWQ3" s="0"/>
      <c r="AWR3" s="0"/>
      <c r="AWS3" s="0"/>
      <c r="AWT3" s="0"/>
      <c r="AWU3" s="0"/>
      <c r="AWV3" s="0"/>
      <c r="AWW3" s="0"/>
      <c r="AWX3" s="0"/>
      <c r="AWY3" s="0"/>
      <c r="AWZ3" s="0"/>
      <c r="AXA3" s="0"/>
      <c r="AXB3" s="0"/>
      <c r="AXC3" s="0"/>
      <c r="AXD3" s="0"/>
      <c r="AXE3" s="0"/>
      <c r="AXF3" s="0"/>
      <c r="AXG3" s="0"/>
      <c r="AXH3" s="0"/>
      <c r="AXI3" s="0"/>
      <c r="AXJ3" s="0"/>
      <c r="AXK3" s="0"/>
      <c r="AXL3" s="0"/>
      <c r="AXM3" s="0"/>
      <c r="AXN3" s="0"/>
      <c r="AXO3" s="0"/>
      <c r="AXP3" s="0"/>
      <c r="AXQ3" s="0"/>
      <c r="AXR3" s="0"/>
      <c r="AXS3" s="0"/>
      <c r="AXT3" s="0"/>
      <c r="AXU3" s="0"/>
      <c r="AXV3" s="0"/>
      <c r="AXW3" s="0"/>
      <c r="AXX3" s="0"/>
      <c r="AXY3" s="0"/>
      <c r="AXZ3" s="0"/>
      <c r="AYA3" s="0"/>
      <c r="AYB3" s="0"/>
      <c r="AYC3" s="0"/>
      <c r="AYD3" s="0"/>
      <c r="AYE3" s="0"/>
      <c r="AYF3" s="0"/>
      <c r="AYG3" s="0"/>
      <c r="AYH3" s="0"/>
      <c r="AYI3" s="0"/>
      <c r="AYJ3" s="0"/>
      <c r="AYK3" s="0"/>
      <c r="AYL3" s="0"/>
      <c r="AYM3" s="0"/>
      <c r="AYN3" s="0"/>
      <c r="AYO3" s="0"/>
      <c r="AYP3" s="0"/>
      <c r="AYQ3" s="0"/>
      <c r="AYR3" s="0"/>
      <c r="AYS3" s="0"/>
      <c r="AYT3" s="0"/>
      <c r="AYU3" s="0"/>
      <c r="AYV3" s="0"/>
      <c r="AYW3" s="0"/>
      <c r="AYX3" s="0"/>
      <c r="AYY3" s="0"/>
      <c r="AYZ3" s="0"/>
      <c r="AZA3" s="0"/>
      <c r="AZB3" s="0"/>
      <c r="AZC3" s="0"/>
      <c r="AZD3" s="0"/>
      <c r="AZE3" s="0"/>
      <c r="AZF3" s="0"/>
      <c r="AZG3" s="0"/>
      <c r="AZH3" s="0"/>
      <c r="AZI3" s="0"/>
      <c r="AZJ3" s="0"/>
      <c r="AZK3" s="0"/>
      <c r="AZL3" s="0"/>
      <c r="AZM3" s="0"/>
      <c r="AZN3" s="0"/>
      <c r="AZO3" s="0"/>
      <c r="AZP3" s="0"/>
      <c r="AZQ3" s="0"/>
      <c r="AZR3" s="0"/>
      <c r="AZS3" s="0"/>
      <c r="AZT3" s="0"/>
      <c r="AZU3" s="0"/>
      <c r="AZV3" s="0"/>
      <c r="AZW3" s="0"/>
      <c r="AZX3" s="0"/>
      <c r="AZY3" s="0"/>
      <c r="AZZ3" s="0"/>
      <c r="BAA3" s="0"/>
      <c r="BAB3" s="0"/>
      <c r="BAC3" s="0"/>
      <c r="BAD3" s="0"/>
      <c r="BAE3" s="0"/>
      <c r="BAF3" s="0"/>
      <c r="BAG3" s="0"/>
      <c r="BAH3" s="0"/>
      <c r="BAI3" s="0"/>
      <c r="BAJ3" s="0"/>
      <c r="BAK3" s="0"/>
      <c r="BAL3" s="0"/>
      <c r="BAM3" s="0"/>
      <c r="BAN3" s="0"/>
      <c r="BAO3" s="0"/>
      <c r="BAP3" s="0"/>
      <c r="BAQ3" s="0"/>
      <c r="BAR3" s="0"/>
      <c r="BAS3" s="0"/>
      <c r="BAT3" s="0"/>
      <c r="BAU3" s="0"/>
      <c r="BAV3" s="0"/>
      <c r="BAW3" s="0"/>
      <c r="BAX3" s="0"/>
      <c r="BAY3" s="0"/>
      <c r="BAZ3" s="0"/>
      <c r="BBA3" s="0"/>
      <c r="BBB3" s="0"/>
      <c r="BBC3" s="0"/>
      <c r="BBD3" s="0"/>
      <c r="BBE3" s="0"/>
      <c r="BBF3" s="0"/>
      <c r="BBG3" s="0"/>
      <c r="BBH3" s="0"/>
      <c r="BBI3" s="0"/>
      <c r="BBJ3" s="0"/>
      <c r="BBK3" s="0"/>
      <c r="BBL3" s="0"/>
      <c r="BBM3" s="0"/>
      <c r="BBN3" s="0"/>
      <c r="BBO3" s="0"/>
      <c r="BBP3" s="0"/>
      <c r="BBQ3" s="0"/>
      <c r="BBR3" s="0"/>
      <c r="BBS3" s="0"/>
      <c r="BBT3" s="0"/>
      <c r="BBU3" s="0"/>
      <c r="BBV3" s="0"/>
      <c r="BBW3" s="0"/>
      <c r="BBX3" s="0"/>
      <c r="BBY3" s="0"/>
      <c r="BBZ3" s="0"/>
      <c r="BCA3" s="0"/>
      <c r="BCB3" s="0"/>
      <c r="BCC3" s="0"/>
      <c r="BCD3" s="0"/>
      <c r="BCE3" s="0"/>
      <c r="BCF3" s="0"/>
      <c r="BCG3" s="0"/>
      <c r="BCH3" s="0"/>
      <c r="BCI3" s="0"/>
      <c r="BCJ3" s="0"/>
      <c r="BCK3" s="0"/>
      <c r="BCL3" s="0"/>
      <c r="BCM3" s="0"/>
      <c r="BCN3" s="0"/>
      <c r="BCO3" s="0"/>
      <c r="BCP3" s="0"/>
      <c r="BCQ3" s="0"/>
      <c r="BCR3" s="0"/>
      <c r="BCS3" s="0"/>
      <c r="BCT3" s="0"/>
      <c r="BCU3" s="0"/>
      <c r="BCV3" s="0"/>
      <c r="BCW3" s="0"/>
      <c r="BCX3" s="0"/>
      <c r="BCY3" s="0"/>
      <c r="BCZ3" s="0"/>
      <c r="BDA3" s="0"/>
      <c r="BDB3" s="0"/>
      <c r="BDC3" s="0"/>
      <c r="BDD3" s="0"/>
      <c r="BDE3" s="0"/>
      <c r="BDF3" s="0"/>
      <c r="BDG3" s="0"/>
      <c r="BDH3" s="0"/>
      <c r="BDI3" s="0"/>
      <c r="BDJ3" s="0"/>
      <c r="BDK3" s="0"/>
      <c r="BDL3" s="0"/>
      <c r="BDM3" s="0"/>
      <c r="BDN3" s="0"/>
      <c r="BDO3" s="0"/>
      <c r="BDP3" s="0"/>
      <c r="BDQ3" s="0"/>
      <c r="BDR3" s="0"/>
      <c r="BDS3" s="0"/>
      <c r="BDT3" s="0"/>
      <c r="BDU3" s="0"/>
      <c r="BDV3" s="0"/>
      <c r="BDW3" s="0"/>
      <c r="BDX3" s="0"/>
      <c r="BDY3" s="0"/>
      <c r="BDZ3" s="0"/>
      <c r="BEA3" s="0"/>
      <c r="BEB3" s="0"/>
      <c r="BEC3" s="0"/>
      <c r="BED3" s="0"/>
      <c r="BEE3" s="0"/>
      <c r="BEF3" s="0"/>
      <c r="BEG3" s="0"/>
      <c r="BEH3" s="0"/>
      <c r="BEI3" s="0"/>
      <c r="BEJ3" s="0"/>
      <c r="BEK3" s="0"/>
      <c r="BEL3" s="0"/>
      <c r="BEM3" s="0"/>
      <c r="BEN3" s="0"/>
      <c r="BEO3" s="0"/>
      <c r="BEP3" s="0"/>
      <c r="BEQ3" s="0"/>
      <c r="BER3" s="0"/>
      <c r="BES3" s="0"/>
      <c r="BET3" s="0"/>
      <c r="BEU3" s="0"/>
      <c r="BEV3" s="0"/>
      <c r="BEW3" s="0"/>
      <c r="BEX3" s="0"/>
      <c r="BEY3" s="0"/>
      <c r="BEZ3" s="0"/>
      <c r="BFA3" s="0"/>
      <c r="BFB3" s="0"/>
      <c r="BFC3" s="0"/>
      <c r="BFD3" s="0"/>
      <c r="BFE3" s="0"/>
      <c r="BFF3" s="0"/>
      <c r="BFG3" s="0"/>
      <c r="BFH3" s="0"/>
      <c r="BFI3" s="0"/>
      <c r="BFJ3" s="0"/>
      <c r="BFK3" s="0"/>
      <c r="BFL3" s="0"/>
      <c r="BFM3" s="0"/>
      <c r="BFN3" s="0"/>
      <c r="BFO3" s="0"/>
      <c r="BFP3" s="0"/>
      <c r="BFQ3" s="0"/>
      <c r="BFR3" s="0"/>
      <c r="BFS3" s="0"/>
      <c r="BFT3" s="0"/>
      <c r="BFU3" s="0"/>
      <c r="BFV3" s="0"/>
      <c r="BFW3" s="0"/>
      <c r="BFX3" s="0"/>
      <c r="BFY3" s="0"/>
      <c r="BFZ3" s="0"/>
      <c r="BGA3" s="0"/>
      <c r="BGB3" s="0"/>
      <c r="BGC3" s="0"/>
      <c r="BGD3" s="0"/>
      <c r="BGE3" s="0"/>
      <c r="BGF3" s="0"/>
      <c r="BGG3" s="0"/>
      <c r="BGH3" s="0"/>
      <c r="BGI3" s="0"/>
      <c r="BGJ3" s="0"/>
      <c r="BGK3" s="0"/>
      <c r="BGL3" s="0"/>
      <c r="BGM3" s="0"/>
      <c r="BGN3" s="0"/>
      <c r="BGO3" s="0"/>
      <c r="BGP3" s="0"/>
      <c r="BGQ3" s="0"/>
      <c r="BGR3" s="0"/>
      <c r="BGS3" s="0"/>
      <c r="BGT3" s="0"/>
      <c r="BGU3" s="0"/>
      <c r="BGV3" s="0"/>
      <c r="BGW3" s="0"/>
      <c r="BGX3" s="0"/>
      <c r="BGY3" s="0"/>
      <c r="BGZ3" s="0"/>
      <c r="BHA3" s="0"/>
      <c r="BHB3" s="0"/>
      <c r="BHC3" s="0"/>
      <c r="BHD3" s="0"/>
      <c r="BHE3" s="0"/>
      <c r="BHF3" s="0"/>
      <c r="BHG3" s="0"/>
      <c r="BHH3" s="0"/>
      <c r="BHI3" s="0"/>
      <c r="BHJ3" s="0"/>
      <c r="BHK3" s="0"/>
      <c r="BHL3" s="0"/>
      <c r="BHM3" s="0"/>
      <c r="BHN3" s="0"/>
      <c r="BHO3" s="0"/>
      <c r="BHP3" s="0"/>
      <c r="BHQ3" s="0"/>
      <c r="BHR3" s="0"/>
      <c r="BHS3" s="0"/>
      <c r="BHT3" s="0"/>
      <c r="BHU3" s="0"/>
      <c r="BHV3" s="0"/>
      <c r="BHW3" s="0"/>
      <c r="BHX3" s="0"/>
      <c r="BHY3" s="0"/>
      <c r="BHZ3" s="0"/>
      <c r="BIA3" s="0"/>
      <c r="BIB3" s="0"/>
      <c r="BIC3" s="0"/>
      <c r="BID3" s="0"/>
      <c r="BIE3" s="0"/>
      <c r="BIF3" s="0"/>
      <c r="BIG3" s="0"/>
      <c r="BIH3" s="0"/>
      <c r="BII3" s="0"/>
      <c r="BIJ3" s="0"/>
      <c r="BIK3" s="0"/>
      <c r="BIL3" s="0"/>
      <c r="BIM3" s="0"/>
      <c r="BIN3" s="0"/>
      <c r="BIO3" s="0"/>
      <c r="BIP3" s="0"/>
      <c r="BIQ3" s="0"/>
      <c r="BIR3" s="0"/>
      <c r="BIS3" s="0"/>
      <c r="BIT3" s="0"/>
      <c r="BIU3" s="0"/>
      <c r="BIV3" s="0"/>
      <c r="BIW3" s="0"/>
      <c r="BIX3" s="0"/>
      <c r="BIY3" s="0"/>
      <c r="BIZ3" s="0"/>
      <c r="BJA3" s="0"/>
      <c r="BJB3" s="0"/>
      <c r="BJC3" s="0"/>
      <c r="BJD3" s="0"/>
      <c r="BJE3" s="0"/>
      <c r="BJF3" s="0"/>
      <c r="BJG3" s="0"/>
      <c r="BJH3" s="0"/>
      <c r="BJI3" s="0"/>
      <c r="BJJ3" s="0"/>
      <c r="BJK3" s="0"/>
      <c r="BJL3" s="0"/>
      <c r="BJM3" s="0"/>
      <c r="BJN3" s="0"/>
      <c r="BJO3" s="0"/>
      <c r="BJP3" s="0"/>
      <c r="BJQ3" s="0"/>
      <c r="BJR3" s="0"/>
      <c r="BJS3" s="0"/>
      <c r="BJT3" s="0"/>
      <c r="BJU3" s="0"/>
      <c r="BJV3" s="0"/>
      <c r="BJW3" s="0"/>
      <c r="BJX3" s="0"/>
      <c r="BJY3" s="0"/>
      <c r="BJZ3" s="0"/>
      <c r="BKA3" s="0"/>
      <c r="BKB3" s="0"/>
      <c r="BKC3" s="0"/>
      <c r="BKD3" s="0"/>
      <c r="BKE3" s="0"/>
      <c r="BKF3" s="0"/>
      <c r="BKG3" s="0"/>
      <c r="BKH3" s="0"/>
      <c r="BKI3" s="0"/>
      <c r="BKJ3" s="0"/>
      <c r="BKK3" s="0"/>
      <c r="BKL3" s="0"/>
      <c r="BKM3" s="0"/>
      <c r="BKN3" s="0"/>
      <c r="BKO3" s="0"/>
      <c r="BKP3" s="0"/>
      <c r="BKQ3" s="0"/>
      <c r="BKR3" s="0"/>
      <c r="BKS3" s="0"/>
      <c r="BKT3" s="0"/>
      <c r="BKU3" s="0"/>
      <c r="BKV3" s="0"/>
      <c r="BKW3" s="0"/>
      <c r="BKX3" s="0"/>
      <c r="BKY3" s="0"/>
      <c r="BKZ3" s="0"/>
      <c r="BLA3" s="0"/>
      <c r="BLB3" s="0"/>
      <c r="BLC3" s="0"/>
      <c r="BLD3" s="0"/>
      <c r="BLE3" s="0"/>
      <c r="BLF3" s="0"/>
      <c r="BLG3" s="0"/>
      <c r="BLH3" s="0"/>
      <c r="BLI3" s="0"/>
      <c r="BLJ3" s="0"/>
      <c r="BLK3" s="0"/>
      <c r="BLL3" s="0"/>
      <c r="BLM3" s="0"/>
      <c r="BLN3" s="0"/>
      <c r="BLO3" s="0"/>
      <c r="BLP3" s="0"/>
      <c r="BLQ3" s="0"/>
      <c r="BLR3" s="0"/>
      <c r="BLS3" s="0"/>
      <c r="BLT3" s="0"/>
      <c r="BLU3" s="0"/>
      <c r="BLV3" s="0"/>
      <c r="BLW3" s="0"/>
      <c r="BLX3" s="0"/>
      <c r="BLY3" s="0"/>
      <c r="BLZ3" s="0"/>
      <c r="BMA3" s="0"/>
      <c r="BMB3" s="0"/>
      <c r="BMC3" s="0"/>
      <c r="BMD3" s="0"/>
      <c r="BME3" s="0"/>
      <c r="BMF3" s="0"/>
      <c r="BMG3" s="0"/>
      <c r="BMH3" s="0"/>
      <c r="BMI3" s="0"/>
      <c r="BMJ3" s="0"/>
      <c r="BMK3" s="0"/>
      <c r="BML3" s="0"/>
      <c r="BMM3" s="0"/>
      <c r="BMN3" s="0"/>
      <c r="BMO3" s="0"/>
      <c r="BMP3" s="0"/>
      <c r="BMQ3" s="0"/>
      <c r="BMR3" s="0"/>
      <c r="BMS3" s="0"/>
      <c r="BMT3" s="0"/>
      <c r="BMU3" s="0"/>
      <c r="BMV3" s="0"/>
      <c r="BMW3" s="0"/>
      <c r="BMX3" s="0"/>
      <c r="BMY3" s="0"/>
      <c r="BMZ3" s="0"/>
      <c r="BNA3" s="0"/>
      <c r="BNB3" s="0"/>
      <c r="BNC3" s="0"/>
      <c r="BND3" s="0"/>
      <c r="BNE3" s="0"/>
      <c r="BNF3" s="0"/>
      <c r="BNG3" s="0"/>
      <c r="BNH3" s="0"/>
      <c r="BNI3" s="0"/>
      <c r="BNJ3" s="0"/>
      <c r="BNK3" s="0"/>
      <c r="BNL3" s="0"/>
      <c r="BNM3" s="0"/>
      <c r="BNN3" s="0"/>
      <c r="BNO3" s="0"/>
      <c r="BNP3" s="0"/>
      <c r="BNQ3" s="0"/>
      <c r="BNR3" s="0"/>
      <c r="BNS3" s="0"/>
      <c r="BNT3" s="0"/>
      <c r="BNU3" s="0"/>
      <c r="BNV3" s="0"/>
      <c r="BNW3" s="0"/>
      <c r="BNX3" s="0"/>
      <c r="BNY3" s="0"/>
      <c r="BNZ3" s="0"/>
      <c r="BOA3" s="0"/>
      <c r="BOB3" s="0"/>
      <c r="BOC3" s="0"/>
      <c r="BOD3" s="0"/>
      <c r="BOE3" s="0"/>
      <c r="BOF3" s="0"/>
      <c r="BOG3" s="0"/>
      <c r="BOH3" s="0"/>
      <c r="BOI3" s="0"/>
      <c r="BOJ3" s="0"/>
      <c r="BOK3" s="0"/>
      <c r="BOL3" s="0"/>
      <c r="BOM3" s="0"/>
      <c r="BON3" s="0"/>
      <c r="BOO3" s="0"/>
      <c r="BOP3" s="0"/>
      <c r="BOQ3" s="0"/>
      <c r="BOR3" s="0"/>
      <c r="BOS3" s="0"/>
      <c r="BOT3" s="0"/>
      <c r="BOU3" s="0"/>
      <c r="BOV3" s="0"/>
      <c r="BOW3" s="0"/>
      <c r="BOX3" s="0"/>
      <c r="BOY3" s="0"/>
      <c r="BOZ3" s="0"/>
      <c r="BPA3" s="0"/>
      <c r="BPB3" s="0"/>
      <c r="BPC3" s="0"/>
      <c r="BPD3" s="0"/>
      <c r="BPE3" s="0"/>
      <c r="BPF3" s="0"/>
      <c r="BPG3" s="0"/>
      <c r="BPH3" s="0"/>
      <c r="BPI3" s="0"/>
      <c r="BPJ3" s="0"/>
      <c r="BPK3" s="0"/>
      <c r="BPL3" s="0"/>
      <c r="BPM3" s="0"/>
      <c r="BPN3" s="0"/>
      <c r="BPO3" s="0"/>
      <c r="BPP3" s="0"/>
      <c r="BPQ3" s="0"/>
      <c r="BPR3" s="0"/>
      <c r="BPS3" s="0"/>
      <c r="BPT3" s="0"/>
      <c r="BPU3" s="0"/>
      <c r="BPV3" s="0"/>
      <c r="BPW3" s="0"/>
      <c r="BPX3" s="0"/>
      <c r="BPY3" s="0"/>
      <c r="BPZ3" s="0"/>
      <c r="BQA3" s="0"/>
      <c r="BQB3" s="0"/>
      <c r="BQC3" s="0"/>
      <c r="BQD3" s="0"/>
      <c r="BQE3" s="0"/>
      <c r="BQF3" s="0"/>
      <c r="BQG3" s="0"/>
      <c r="BQH3" s="0"/>
      <c r="BQI3" s="0"/>
      <c r="BQJ3" s="0"/>
      <c r="BQK3" s="0"/>
      <c r="BQL3" s="0"/>
      <c r="BQM3" s="0"/>
      <c r="BQN3" s="0"/>
      <c r="BQO3" s="0"/>
      <c r="BQP3" s="0"/>
      <c r="BQQ3" s="0"/>
      <c r="BQR3" s="0"/>
      <c r="BQS3" s="0"/>
      <c r="BQT3" s="0"/>
      <c r="BQU3" s="0"/>
      <c r="BQV3" s="0"/>
      <c r="BQW3" s="0"/>
      <c r="BQX3" s="0"/>
      <c r="BQY3" s="0"/>
      <c r="BQZ3" s="0"/>
      <c r="BRA3" s="0"/>
      <c r="BRB3" s="0"/>
      <c r="BRC3" s="0"/>
      <c r="BRD3" s="0"/>
      <c r="BRE3" s="0"/>
      <c r="BRF3" s="0"/>
      <c r="BRG3" s="0"/>
      <c r="BRH3" s="0"/>
      <c r="BRI3" s="0"/>
      <c r="BRJ3" s="0"/>
      <c r="BRK3" s="0"/>
      <c r="BRL3" s="0"/>
      <c r="BRM3" s="0"/>
      <c r="BRN3" s="0"/>
      <c r="BRO3" s="0"/>
      <c r="BRP3" s="0"/>
      <c r="BRQ3" s="0"/>
      <c r="BRR3" s="0"/>
      <c r="BRS3" s="0"/>
      <c r="BRT3" s="0"/>
      <c r="BRU3" s="0"/>
      <c r="BRV3" s="0"/>
      <c r="BRW3" s="0"/>
      <c r="BRX3" s="0"/>
      <c r="BRY3" s="0"/>
      <c r="BRZ3" s="0"/>
      <c r="BSA3" s="0"/>
      <c r="BSB3" s="0"/>
      <c r="BSC3" s="0"/>
      <c r="BSD3" s="0"/>
      <c r="BSE3" s="0"/>
      <c r="BSF3" s="0"/>
      <c r="BSG3" s="0"/>
      <c r="BSH3" s="0"/>
      <c r="BSI3" s="0"/>
      <c r="BSJ3" s="0"/>
      <c r="BSK3" s="0"/>
      <c r="BSL3" s="0"/>
      <c r="BSM3" s="0"/>
      <c r="BSN3" s="0"/>
      <c r="BSO3" s="0"/>
      <c r="BSP3" s="0"/>
      <c r="BSQ3" s="0"/>
      <c r="BSR3" s="0"/>
      <c r="BSS3" s="0"/>
      <c r="BST3" s="0"/>
      <c r="BSU3" s="0"/>
      <c r="BSV3" s="0"/>
      <c r="BSW3" s="0"/>
      <c r="BSX3" s="0"/>
      <c r="BSY3" s="0"/>
      <c r="BSZ3" s="0"/>
      <c r="BTA3" s="0"/>
      <c r="BTB3" s="0"/>
      <c r="BTC3" s="0"/>
      <c r="BTD3" s="0"/>
      <c r="BTE3" s="0"/>
      <c r="BTF3" s="0"/>
      <c r="BTG3" s="0"/>
      <c r="BTH3" s="0"/>
      <c r="BTI3" s="0"/>
      <c r="BTJ3" s="0"/>
      <c r="BTK3" s="0"/>
      <c r="BTL3" s="0"/>
      <c r="BTM3" s="0"/>
      <c r="BTN3" s="0"/>
      <c r="BTO3" s="0"/>
      <c r="BTP3" s="0"/>
      <c r="BTQ3" s="0"/>
      <c r="BTR3" s="0"/>
      <c r="BTS3" s="0"/>
      <c r="BTT3" s="0"/>
      <c r="BTU3" s="0"/>
      <c r="BTV3" s="0"/>
      <c r="BTW3" s="0"/>
      <c r="BTX3" s="0"/>
      <c r="BTY3" s="0"/>
      <c r="BTZ3" s="0"/>
      <c r="BUA3" s="0"/>
      <c r="BUB3" s="0"/>
      <c r="BUC3" s="0"/>
      <c r="BUD3" s="0"/>
      <c r="BUE3" s="0"/>
      <c r="BUF3" s="0"/>
      <c r="BUG3" s="0"/>
      <c r="BUH3" s="0"/>
      <c r="BUI3" s="0"/>
      <c r="BUJ3" s="0"/>
      <c r="BUK3" s="0"/>
      <c r="BUL3" s="0"/>
      <c r="BUM3" s="0"/>
      <c r="BUN3" s="0"/>
      <c r="BUO3" s="0"/>
      <c r="BUP3" s="0"/>
      <c r="BUQ3" s="0"/>
      <c r="BUR3" s="0"/>
      <c r="BUS3" s="0"/>
      <c r="BUT3" s="0"/>
      <c r="BUU3" s="0"/>
      <c r="BUV3" s="0"/>
      <c r="BUW3" s="0"/>
      <c r="BUX3" s="0"/>
      <c r="BUY3" s="0"/>
      <c r="BUZ3" s="0"/>
      <c r="BVA3" s="0"/>
      <c r="BVB3" s="0"/>
      <c r="BVC3" s="0"/>
      <c r="BVD3" s="0"/>
      <c r="BVE3" s="0"/>
      <c r="BVF3" s="0"/>
      <c r="BVG3" s="0"/>
      <c r="BVH3" s="0"/>
      <c r="BVI3" s="0"/>
      <c r="BVJ3" s="0"/>
      <c r="BVK3" s="0"/>
      <c r="BVL3" s="0"/>
      <c r="BVM3" s="0"/>
      <c r="BVN3" s="0"/>
      <c r="BVO3" s="0"/>
      <c r="BVP3" s="0"/>
      <c r="BVQ3" s="0"/>
      <c r="BVR3" s="0"/>
      <c r="BVS3" s="0"/>
      <c r="BVT3" s="0"/>
      <c r="BVU3" s="0"/>
      <c r="BVV3" s="0"/>
      <c r="BVW3" s="0"/>
      <c r="BVX3" s="0"/>
      <c r="BVY3" s="0"/>
      <c r="BVZ3" s="0"/>
      <c r="BWA3" s="0"/>
      <c r="BWB3" s="0"/>
      <c r="BWC3" s="0"/>
      <c r="BWD3" s="0"/>
      <c r="BWE3" s="0"/>
      <c r="BWF3" s="0"/>
      <c r="BWG3" s="0"/>
      <c r="BWH3" s="0"/>
      <c r="BWI3" s="0"/>
      <c r="BWJ3" s="0"/>
      <c r="BWK3" s="0"/>
      <c r="BWL3" s="0"/>
      <c r="BWM3" s="0"/>
      <c r="BWN3" s="0"/>
      <c r="BWO3" s="0"/>
      <c r="BWP3" s="0"/>
      <c r="BWQ3" s="0"/>
      <c r="BWR3" s="0"/>
      <c r="BWS3" s="0"/>
      <c r="BWT3" s="0"/>
      <c r="BWU3" s="0"/>
      <c r="BWV3" s="0"/>
      <c r="BWW3" s="0"/>
      <c r="BWX3" s="0"/>
      <c r="BWY3" s="0"/>
      <c r="BWZ3" s="0"/>
      <c r="BXA3" s="0"/>
      <c r="BXB3" s="0"/>
      <c r="BXC3" s="0"/>
      <c r="BXD3" s="0"/>
      <c r="BXE3" s="0"/>
      <c r="BXF3" s="0"/>
      <c r="BXG3" s="0"/>
      <c r="BXH3" s="0"/>
      <c r="BXI3" s="0"/>
      <c r="BXJ3" s="0"/>
      <c r="BXK3" s="0"/>
      <c r="BXL3" s="0"/>
      <c r="BXM3" s="0"/>
      <c r="BXN3" s="0"/>
      <c r="BXO3" s="0"/>
      <c r="BXP3" s="0"/>
      <c r="BXQ3" s="0"/>
      <c r="BXR3" s="0"/>
      <c r="BXS3" s="0"/>
      <c r="BXT3" s="0"/>
      <c r="BXU3" s="0"/>
      <c r="BXV3" s="0"/>
      <c r="BXW3" s="0"/>
      <c r="BXX3" s="0"/>
      <c r="BXY3" s="0"/>
      <c r="BXZ3" s="0"/>
      <c r="BYA3" s="0"/>
      <c r="BYB3" s="0"/>
      <c r="BYC3" s="0"/>
      <c r="BYD3" s="0"/>
      <c r="BYE3" s="0"/>
      <c r="BYF3" s="0"/>
      <c r="BYG3" s="0"/>
      <c r="BYH3" s="0"/>
      <c r="BYI3" s="0"/>
      <c r="BYJ3" s="0"/>
      <c r="BYK3" s="0"/>
      <c r="BYL3" s="0"/>
      <c r="BYM3" s="0"/>
      <c r="BYN3" s="0"/>
      <c r="BYO3" s="0"/>
      <c r="BYP3" s="0"/>
      <c r="BYQ3" s="0"/>
      <c r="BYR3" s="0"/>
      <c r="BYS3" s="0"/>
      <c r="BYT3" s="0"/>
      <c r="BYU3" s="0"/>
      <c r="BYV3" s="0"/>
      <c r="BYW3" s="0"/>
      <c r="BYX3" s="0"/>
      <c r="BYY3" s="0"/>
      <c r="BYZ3" s="0"/>
      <c r="BZA3" s="0"/>
      <c r="BZB3" s="0"/>
      <c r="BZC3" s="0"/>
      <c r="BZD3" s="0"/>
      <c r="BZE3" s="0"/>
      <c r="BZF3" s="0"/>
      <c r="BZG3" s="0"/>
      <c r="BZH3" s="0"/>
      <c r="BZI3" s="0"/>
      <c r="BZJ3" s="0"/>
      <c r="BZK3" s="0"/>
      <c r="BZL3" s="0"/>
      <c r="BZM3" s="0"/>
      <c r="BZN3" s="0"/>
      <c r="BZO3" s="0"/>
      <c r="BZP3" s="0"/>
      <c r="BZQ3" s="0"/>
      <c r="BZR3" s="0"/>
      <c r="BZS3" s="0"/>
      <c r="BZT3" s="0"/>
      <c r="BZU3" s="0"/>
      <c r="BZV3" s="0"/>
      <c r="BZW3" s="0"/>
      <c r="BZX3" s="0"/>
      <c r="BZY3" s="0"/>
      <c r="BZZ3" s="0"/>
      <c r="CAA3" s="0"/>
      <c r="CAB3" s="0"/>
      <c r="CAC3" s="0"/>
      <c r="CAD3" s="0"/>
      <c r="CAE3" s="0"/>
      <c r="CAF3" s="0"/>
      <c r="CAG3" s="0"/>
      <c r="CAH3" s="0"/>
      <c r="CAI3" s="0"/>
      <c r="CAJ3" s="0"/>
      <c r="CAK3" s="0"/>
      <c r="CAL3" s="0"/>
      <c r="CAM3" s="0"/>
      <c r="CAN3" s="0"/>
      <c r="CAO3" s="0"/>
      <c r="CAP3" s="0"/>
      <c r="CAQ3" s="0"/>
      <c r="CAR3" s="0"/>
      <c r="CAS3" s="0"/>
      <c r="CAT3" s="0"/>
      <c r="CAU3" s="0"/>
      <c r="CAV3" s="0"/>
      <c r="CAW3" s="0"/>
      <c r="CAX3" s="0"/>
      <c r="CAY3" s="0"/>
      <c r="CAZ3" s="0"/>
      <c r="CBA3" s="0"/>
      <c r="CBB3" s="0"/>
      <c r="CBC3" s="0"/>
      <c r="CBD3" s="0"/>
      <c r="CBE3" s="0"/>
      <c r="CBF3" s="0"/>
      <c r="CBG3" s="0"/>
      <c r="CBH3" s="0"/>
      <c r="CBI3" s="0"/>
      <c r="CBJ3" s="0"/>
      <c r="CBK3" s="0"/>
      <c r="CBL3" s="0"/>
      <c r="CBM3" s="0"/>
      <c r="CBN3" s="0"/>
      <c r="CBO3" s="0"/>
      <c r="CBP3" s="0"/>
      <c r="CBQ3" s="0"/>
      <c r="CBR3" s="0"/>
      <c r="CBS3" s="0"/>
      <c r="CBT3" s="0"/>
      <c r="CBU3" s="0"/>
      <c r="CBV3" s="0"/>
      <c r="CBW3" s="0"/>
      <c r="CBX3" s="0"/>
      <c r="CBY3" s="0"/>
      <c r="CBZ3" s="0"/>
      <c r="CCA3" s="0"/>
      <c r="CCB3" s="0"/>
      <c r="CCC3" s="0"/>
      <c r="CCD3" s="0"/>
      <c r="CCE3" s="0"/>
      <c r="CCF3" s="0"/>
      <c r="CCG3" s="0"/>
      <c r="CCH3" s="0"/>
      <c r="CCI3" s="0"/>
      <c r="CCJ3" s="0"/>
      <c r="CCK3" s="0"/>
      <c r="CCL3" s="0"/>
      <c r="CCM3" s="0"/>
      <c r="CCN3" s="0"/>
      <c r="CCO3" s="0"/>
      <c r="CCP3" s="0"/>
      <c r="CCQ3" s="0"/>
      <c r="CCR3" s="0"/>
      <c r="CCS3" s="0"/>
      <c r="CCT3" s="0"/>
      <c r="CCU3" s="0"/>
      <c r="CCV3" s="0"/>
      <c r="CCW3" s="0"/>
      <c r="CCX3" s="0"/>
      <c r="CCY3" s="0"/>
      <c r="CCZ3" s="0"/>
      <c r="CDA3" s="0"/>
      <c r="CDB3" s="0"/>
      <c r="CDC3" s="0"/>
      <c r="CDD3" s="0"/>
      <c r="CDE3" s="0"/>
      <c r="CDF3" s="0"/>
      <c r="CDG3" s="0"/>
      <c r="CDH3" s="0"/>
      <c r="CDI3" s="0"/>
      <c r="CDJ3" s="0"/>
      <c r="CDK3" s="0"/>
      <c r="CDL3" s="0"/>
      <c r="CDM3" s="0"/>
      <c r="CDN3" s="0"/>
      <c r="CDO3" s="0"/>
      <c r="CDP3" s="0"/>
      <c r="CDQ3" s="0"/>
      <c r="CDR3" s="0"/>
      <c r="CDS3" s="0"/>
      <c r="CDT3" s="0"/>
      <c r="CDU3" s="0"/>
      <c r="CDV3" s="0"/>
      <c r="CDW3" s="0"/>
      <c r="CDX3" s="0"/>
      <c r="CDY3" s="0"/>
      <c r="CDZ3" s="0"/>
      <c r="CEA3" s="0"/>
      <c r="CEB3" s="0"/>
      <c r="CEC3" s="0"/>
      <c r="CED3" s="0"/>
      <c r="CEE3" s="0"/>
      <c r="CEF3" s="0"/>
      <c r="CEG3" s="0"/>
      <c r="CEH3" s="0"/>
      <c r="CEI3" s="0"/>
      <c r="CEJ3" s="0"/>
      <c r="CEK3" s="0"/>
      <c r="CEL3" s="0"/>
      <c r="CEM3" s="0"/>
      <c r="CEN3" s="0"/>
      <c r="CEO3" s="0"/>
      <c r="CEP3" s="0"/>
      <c r="CEQ3" s="0"/>
      <c r="CER3" s="0"/>
      <c r="CES3" s="0"/>
      <c r="CET3" s="0"/>
      <c r="CEU3" s="0"/>
      <c r="CEV3" s="0"/>
      <c r="CEW3" s="0"/>
      <c r="CEX3" s="0"/>
      <c r="CEY3" s="0"/>
      <c r="CEZ3" s="0"/>
      <c r="CFA3" s="0"/>
      <c r="CFB3" s="0"/>
      <c r="CFC3" s="0"/>
      <c r="CFD3" s="0"/>
      <c r="CFE3" s="0"/>
      <c r="CFF3" s="0"/>
      <c r="CFG3" s="0"/>
      <c r="CFH3" s="0"/>
      <c r="CFI3" s="0"/>
      <c r="CFJ3" s="0"/>
      <c r="CFK3" s="0"/>
      <c r="CFL3" s="0"/>
      <c r="CFM3" s="0"/>
      <c r="CFN3" s="0"/>
      <c r="CFO3" s="0"/>
      <c r="CFP3" s="0"/>
      <c r="CFQ3" s="0"/>
      <c r="CFR3" s="0"/>
      <c r="CFS3" s="0"/>
      <c r="CFT3" s="0"/>
      <c r="CFU3" s="0"/>
      <c r="CFV3" s="0"/>
      <c r="CFW3" s="0"/>
      <c r="CFX3" s="0"/>
      <c r="CFY3" s="0"/>
      <c r="CFZ3" s="0"/>
      <c r="CGA3" s="0"/>
      <c r="CGB3" s="0"/>
      <c r="CGC3" s="0"/>
      <c r="CGD3" s="0"/>
      <c r="CGE3" s="0"/>
      <c r="CGF3" s="0"/>
      <c r="CGG3" s="0"/>
      <c r="CGH3" s="0"/>
      <c r="CGI3" s="0"/>
      <c r="CGJ3" s="0"/>
      <c r="CGK3" s="0"/>
      <c r="CGL3" s="0"/>
      <c r="CGM3" s="0"/>
      <c r="CGN3" s="0"/>
      <c r="CGO3" s="0"/>
      <c r="CGP3" s="0"/>
      <c r="CGQ3" s="0"/>
      <c r="CGR3" s="0"/>
      <c r="CGS3" s="0"/>
      <c r="CGT3" s="0"/>
      <c r="CGU3" s="0"/>
      <c r="CGV3" s="0"/>
      <c r="CGW3" s="0"/>
      <c r="CGX3" s="0"/>
      <c r="CGY3" s="0"/>
      <c r="CGZ3" s="0"/>
      <c r="CHA3" s="0"/>
      <c r="CHB3" s="0"/>
      <c r="CHC3" s="0"/>
      <c r="CHD3" s="0"/>
      <c r="CHE3" s="0"/>
      <c r="CHF3" s="0"/>
      <c r="CHG3" s="0"/>
      <c r="CHH3" s="0"/>
      <c r="CHI3" s="0"/>
      <c r="CHJ3" s="0"/>
      <c r="CHK3" s="0"/>
      <c r="CHL3" s="0"/>
      <c r="CHM3" s="0"/>
      <c r="CHN3" s="0"/>
      <c r="CHO3" s="0"/>
      <c r="CHP3" s="0"/>
      <c r="CHQ3" s="0"/>
      <c r="CHR3" s="0"/>
      <c r="CHS3" s="0"/>
      <c r="CHT3" s="0"/>
      <c r="CHU3" s="0"/>
      <c r="CHV3" s="0"/>
      <c r="CHW3" s="0"/>
      <c r="CHX3" s="0"/>
      <c r="CHY3" s="0"/>
      <c r="CHZ3" s="0"/>
      <c r="CIA3" s="0"/>
      <c r="CIB3" s="0"/>
      <c r="CIC3" s="0"/>
      <c r="CID3" s="0"/>
      <c r="CIE3" s="0"/>
      <c r="CIF3" s="0"/>
      <c r="CIG3" s="0"/>
      <c r="CIH3" s="0"/>
      <c r="CII3" s="0"/>
      <c r="CIJ3" s="0"/>
      <c r="CIK3" s="0"/>
      <c r="CIL3" s="0"/>
      <c r="CIM3" s="0"/>
      <c r="CIN3" s="0"/>
      <c r="CIO3" s="0"/>
      <c r="CIP3" s="0"/>
      <c r="CIQ3" s="0"/>
      <c r="CIR3" s="0"/>
      <c r="CIS3" s="0"/>
      <c r="CIT3" s="0"/>
      <c r="CIU3" s="0"/>
      <c r="CIV3" s="0"/>
      <c r="CIW3" s="0"/>
      <c r="CIX3" s="0"/>
      <c r="CIY3" s="0"/>
      <c r="CIZ3" s="0"/>
      <c r="CJA3" s="0"/>
      <c r="CJB3" s="0"/>
      <c r="CJC3" s="0"/>
      <c r="CJD3" s="0"/>
      <c r="CJE3" s="0"/>
      <c r="CJF3" s="0"/>
      <c r="CJG3" s="0"/>
      <c r="CJH3" s="0"/>
      <c r="CJI3" s="0"/>
      <c r="CJJ3" s="0"/>
      <c r="CJK3" s="0"/>
      <c r="CJL3" s="0"/>
      <c r="CJM3" s="0"/>
      <c r="CJN3" s="0"/>
      <c r="CJO3" s="0"/>
      <c r="CJP3" s="0"/>
      <c r="CJQ3" s="0"/>
      <c r="CJR3" s="0"/>
      <c r="CJS3" s="0"/>
      <c r="CJT3" s="0"/>
      <c r="CJU3" s="0"/>
      <c r="CJV3" s="0"/>
      <c r="CJW3" s="0"/>
      <c r="CJX3" s="0"/>
      <c r="CJY3" s="0"/>
      <c r="CJZ3" s="0"/>
      <c r="CKA3" s="0"/>
      <c r="CKB3" s="0"/>
      <c r="CKC3" s="0"/>
      <c r="CKD3" s="0"/>
      <c r="CKE3" s="0"/>
      <c r="CKF3" s="0"/>
      <c r="CKG3" s="0"/>
      <c r="CKH3" s="0"/>
      <c r="CKI3" s="0"/>
      <c r="CKJ3" s="0"/>
      <c r="CKK3" s="0"/>
      <c r="CKL3" s="0"/>
      <c r="CKM3" s="0"/>
      <c r="CKN3" s="0"/>
      <c r="CKO3" s="0"/>
      <c r="CKP3" s="0"/>
      <c r="CKQ3" s="0"/>
      <c r="CKR3" s="0"/>
      <c r="CKS3" s="0"/>
      <c r="CKT3" s="0"/>
      <c r="CKU3" s="0"/>
      <c r="CKV3" s="0"/>
      <c r="CKW3" s="0"/>
      <c r="CKX3" s="0"/>
      <c r="CKY3" s="0"/>
      <c r="CKZ3" s="0"/>
      <c r="CLA3" s="0"/>
      <c r="CLB3" s="0"/>
      <c r="CLC3" s="0"/>
      <c r="CLD3" s="0"/>
      <c r="CLE3" s="0"/>
      <c r="CLF3" s="0"/>
      <c r="CLG3" s="0"/>
      <c r="CLH3" s="0"/>
      <c r="CLI3" s="0"/>
      <c r="CLJ3" s="0"/>
      <c r="CLK3" s="0"/>
      <c r="CLL3" s="0"/>
      <c r="CLM3" s="0"/>
      <c r="CLN3" s="0"/>
      <c r="CLO3" s="0"/>
      <c r="CLP3" s="0"/>
      <c r="CLQ3" s="0"/>
      <c r="CLR3" s="0"/>
      <c r="CLS3" s="0"/>
      <c r="CLT3" s="0"/>
      <c r="CLU3" s="0"/>
      <c r="CLV3" s="0"/>
      <c r="CLW3" s="0"/>
      <c r="CLX3" s="0"/>
      <c r="CLY3" s="0"/>
      <c r="CLZ3" s="0"/>
      <c r="CMA3" s="0"/>
      <c r="CMB3" s="0"/>
      <c r="CMC3" s="0"/>
      <c r="CMD3" s="0"/>
      <c r="CME3" s="0"/>
      <c r="CMF3" s="0"/>
      <c r="CMG3" s="0"/>
      <c r="CMH3" s="0"/>
      <c r="CMI3" s="0"/>
      <c r="CMJ3" s="0"/>
      <c r="CMK3" s="0"/>
      <c r="CML3" s="0"/>
      <c r="CMM3" s="0"/>
      <c r="CMN3" s="0"/>
      <c r="CMO3" s="0"/>
      <c r="CMP3" s="0"/>
      <c r="CMQ3" s="0"/>
      <c r="CMR3" s="0"/>
      <c r="CMS3" s="0"/>
      <c r="CMT3" s="0"/>
      <c r="CMU3" s="0"/>
      <c r="CMV3" s="0"/>
      <c r="CMW3" s="0"/>
      <c r="CMX3" s="0"/>
      <c r="CMY3" s="0"/>
      <c r="CMZ3" s="0"/>
      <c r="CNA3" s="0"/>
      <c r="CNB3" s="0"/>
      <c r="CNC3" s="0"/>
      <c r="CND3" s="0"/>
      <c r="CNE3" s="0"/>
      <c r="CNF3" s="0"/>
      <c r="CNG3" s="0"/>
      <c r="CNH3" s="0"/>
      <c r="CNI3" s="0"/>
      <c r="CNJ3" s="0"/>
      <c r="CNK3" s="0"/>
      <c r="CNL3" s="0"/>
      <c r="CNM3" s="0"/>
      <c r="CNN3" s="0"/>
      <c r="CNO3" s="0"/>
      <c r="CNP3" s="0"/>
      <c r="CNQ3" s="0"/>
      <c r="CNR3" s="0"/>
      <c r="CNS3" s="0"/>
      <c r="CNT3" s="0"/>
      <c r="CNU3" s="0"/>
      <c r="CNV3" s="0"/>
      <c r="CNW3" s="0"/>
      <c r="CNX3" s="0"/>
      <c r="CNY3" s="0"/>
      <c r="CNZ3" s="0"/>
      <c r="COA3" s="0"/>
      <c r="COB3" s="0"/>
      <c r="COC3" s="0"/>
      <c r="COD3" s="0"/>
      <c r="COE3" s="0"/>
      <c r="COF3" s="0"/>
      <c r="COG3" s="0"/>
      <c r="COH3" s="0"/>
      <c r="COI3" s="0"/>
      <c r="COJ3" s="0"/>
      <c r="COK3" s="0"/>
      <c r="COL3" s="0"/>
      <c r="COM3" s="0"/>
      <c r="CON3" s="0"/>
      <c r="COO3" s="0"/>
      <c r="COP3" s="0"/>
      <c r="COQ3" s="0"/>
      <c r="COR3" s="0"/>
      <c r="COS3" s="0"/>
      <c r="COT3" s="0"/>
      <c r="COU3" s="0"/>
      <c r="COV3" s="0"/>
      <c r="COW3" s="0"/>
      <c r="COX3" s="0"/>
      <c r="COY3" s="0"/>
      <c r="COZ3" s="0"/>
      <c r="CPA3" s="0"/>
      <c r="CPB3" s="0"/>
      <c r="CPC3" s="0"/>
      <c r="CPD3" s="0"/>
      <c r="CPE3" s="0"/>
      <c r="CPF3" s="0"/>
      <c r="CPG3" s="0"/>
      <c r="CPH3" s="0"/>
      <c r="CPI3" s="0"/>
      <c r="CPJ3" s="0"/>
      <c r="CPK3" s="0"/>
      <c r="CPL3" s="0"/>
      <c r="CPM3" s="0"/>
      <c r="CPN3" s="0"/>
      <c r="CPO3" s="0"/>
      <c r="CPP3" s="0"/>
      <c r="CPQ3" s="0"/>
      <c r="CPR3" s="0"/>
      <c r="CPS3" s="0"/>
      <c r="CPT3" s="0"/>
      <c r="CPU3" s="0"/>
      <c r="CPV3" s="0"/>
      <c r="CPW3" s="0"/>
      <c r="CPX3" s="0"/>
      <c r="CPY3" s="0"/>
      <c r="CPZ3" s="0"/>
      <c r="CQA3" s="0"/>
      <c r="CQB3" s="0"/>
      <c r="CQC3" s="0"/>
      <c r="CQD3" s="0"/>
      <c r="CQE3" s="0"/>
      <c r="CQF3" s="0"/>
      <c r="CQG3" s="0"/>
      <c r="CQH3" s="0"/>
      <c r="CQI3" s="0"/>
      <c r="CQJ3" s="0"/>
      <c r="CQK3" s="0"/>
      <c r="CQL3" s="0"/>
      <c r="CQM3" s="0"/>
      <c r="CQN3" s="0"/>
      <c r="CQO3" s="0"/>
      <c r="CQP3" s="0"/>
      <c r="CQQ3" s="0"/>
      <c r="CQR3" s="0"/>
      <c r="CQS3" s="0"/>
      <c r="CQT3" s="0"/>
      <c r="CQU3" s="0"/>
      <c r="CQV3" s="0"/>
      <c r="CQW3" s="0"/>
      <c r="CQX3" s="0"/>
      <c r="CQY3" s="0"/>
      <c r="CQZ3" s="0"/>
      <c r="CRA3" s="0"/>
      <c r="CRB3" s="0"/>
      <c r="CRC3" s="0"/>
      <c r="CRD3" s="0"/>
      <c r="CRE3" s="0"/>
      <c r="CRF3" s="0"/>
      <c r="CRG3" s="0"/>
      <c r="CRH3" s="0"/>
      <c r="CRI3" s="0"/>
      <c r="CRJ3" s="0"/>
      <c r="CRK3" s="0"/>
      <c r="CRL3" s="0"/>
      <c r="CRM3" s="0"/>
      <c r="CRN3" s="0"/>
      <c r="CRO3" s="0"/>
      <c r="CRP3" s="0"/>
      <c r="CRQ3" s="0"/>
      <c r="CRR3" s="0"/>
      <c r="CRS3" s="0"/>
      <c r="CRT3" s="0"/>
      <c r="CRU3" s="0"/>
      <c r="CRV3" s="0"/>
      <c r="CRW3" s="0"/>
      <c r="CRX3" s="0"/>
      <c r="CRY3" s="0"/>
      <c r="CRZ3" s="0"/>
      <c r="CSA3" s="0"/>
      <c r="CSB3" s="0"/>
      <c r="CSC3" s="0"/>
      <c r="CSD3" s="0"/>
      <c r="CSE3" s="0"/>
      <c r="CSF3" s="0"/>
      <c r="CSG3" s="0"/>
      <c r="CSH3" s="0"/>
      <c r="CSI3" s="0"/>
      <c r="CSJ3" s="0"/>
      <c r="CSK3" s="0"/>
      <c r="CSL3" s="0"/>
      <c r="CSM3" s="0"/>
      <c r="CSN3" s="0"/>
      <c r="CSO3" s="0"/>
      <c r="CSP3" s="0"/>
      <c r="CSQ3" s="0"/>
      <c r="CSR3" s="0"/>
      <c r="CSS3" s="0"/>
      <c r="CST3" s="0"/>
      <c r="CSU3" s="0"/>
      <c r="CSV3" s="0"/>
      <c r="CSW3" s="0"/>
      <c r="CSX3" s="0"/>
      <c r="CSY3" s="0"/>
      <c r="CSZ3" s="0"/>
      <c r="CTA3" s="0"/>
      <c r="CTB3" s="0"/>
      <c r="CTC3" s="0"/>
      <c r="CTD3" s="0"/>
      <c r="CTE3" s="0"/>
      <c r="CTF3" s="0"/>
      <c r="CTG3" s="0"/>
      <c r="CTH3" s="0"/>
      <c r="CTI3" s="0"/>
      <c r="CTJ3" s="0"/>
      <c r="CTK3" s="0"/>
      <c r="CTL3" s="0"/>
      <c r="CTM3" s="0"/>
      <c r="CTN3" s="0"/>
      <c r="CTO3" s="0"/>
      <c r="CTP3" s="0"/>
      <c r="CTQ3" s="0"/>
      <c r="CTR3" s="0"/>
      <c r="CTS3" s="0"/>
      <c r="CTT3" s="0"/>
      <c r="CTU3" s="0"/>
      <c r="CTV3" s="0"/>
      <c r="CTW3" s="0"/>
      <c r="CTX3" s="0"/>
      <c r="CTY3" s="0"/>
      <c r="CTZ3" s="0"/>
      <c r="CUA3" s="0"/>
      <c r="CUB3" s="0"/>
      <c r="CUC3" s="0"/>
      <c r="CUD3" s="0"/>
      <c r="CUE3" s="0"/>
      <c r="CUF3" s="0"/>
      <c r="CUG3" s="0"/>
      <c r="CUH3" s="0"/>
      <c r="CUI3" s="0"/>
      <c r="CUJ3" s="0"/>
      <c r="CUK3" s="0"/>
      <c r="CUL3" s="0"/>
      <c r="CUM3" s="0"/>
      <c r="CUN3" s="0"/>
      <c r="CUO3" s="0"/>
      <c r="CUP3" s="0"/>
      <c r="CUQ3" s="0"/>
      <c r="CUR3" s="0"/>
      <c r="CUS3" s="0"/>
      <c r="CUT3" s="0"/>
      <c r="CUU3" s="0"/>
      <c r="CUV3" s="0"/>
      <c r="CUW3" s="0"/>
      <c r="CUX3" s="0"/>
      <c r="CUY3" s="0"/>
      <c r="CUZ3" s="0"/>
      <c r="CVA3" s="0"/>
      <c r="CVB3" s="0"/>
      <c r="CVC3" s="0"/>
      <c r="CVD3" s="0"/>
      <c r="CVE3" s="0"/>
      <c r="CVF3" s="0"/>
      <c r="CVG3" s="0"/>
      <c r="CVH3" s="0"/>
      <c r="CVI3" s="0"/>
      <c r="CVJ3" s="0"/>
      <c r="CVK3" s="0"/>
      <c r="CVL3" s="0"/>
      <c r="CVM3" s="0"/>
      <c r="CVN3" s="0"/>
      <c r="CVO3" s="0"/>
      <c r="CVP3" s="0"/>
      <c r="CVQ3" s="0"/>
      <c r="CVR3" s="0"/>
      <c r="CVS3" s="0"/>
      <c r="CVT3" s="0"/>
      <c r="CVU3" s="0"/>
      <c r="CVV3" s="0"/>
      <c r="CVW3" s="0"/>
      <c r="CVX3" s="0"/>
      <c r="CVY3" s="0"/>
      <c r="CVZ3" s="0"/>
      <c r="CWA3" s="0"/>
      <c r="CWB3" s="0"/>
      <c r="CWC3" s="0"/>
      <c r="CWD3" s="0"/>
      <c r="CWE3" s="0"/>
      <c r="CWF3" s="0"/>
      <c r="CWG3" s="0"/>
      <c r="CWH3" s="0"/>
      <c r="CWI3" s="0"/>
      <c r="CWJ3" s="0"/>
      <c r="CWK3" s="0"/>
      <c r="CWL3" s="0"/>
      <c r="CWM3" s="0"/>
      <c r="CWN3" s="0"/>
      <c r="CWO3" s="0"/>
      <c r="CWP3" s="0"/>
      <c r="CWQ3" s="0"/>
      <c r="CWR3" s="0"/>
      <c r="CWS3" s="0"/>
      <c r="CWT3" s="0"/>
      <c r="CWU3" s="0"/>
      <c r="CWV3" s="0"/>
      <c r="CWW3" s="0"/>
      <c r="CWX3" s="0"/>
      <c r="CWY3" s="0"/>
      <c r="CWZ3" s="0"/>
      <c r="CXA3" s="0"/>
      <c r="CXB3" s="0"/>
      <c r="CXC3" s="0"/>
      <c r="CXD3" s="0"/>
      <c r="CXE3" s="0"/>
      <c r="CXF3" s="0"/>
      <c r="CXG3" s="0"/>
      <c r="CXH3" s="0"/>
      <c r="CXI3" s="0"/>
      <c r="CXJ3" s="0"/>
      <c r="CXK3" s="0"/>
      <c r="CXL3" s="0"/>
      <c r="CXM3" s="0"/>
      <c r="CXN3" s="0"/>
      <c r="CXO3" s="0"/>
      <c r="CXP3" s="0"/>
      <c r="CXQ3" s="0"/>
      <c r="CXR3" s="0"/>
      <c r="CXS3" s="0"/>
      <c r="CXT3" s="0"/>
      <c r="CXU3" s="0"/>
      <c r="CXV3" s="0"/>
      <c r="CXW3" s="0"/>
      <c r="CXX3" s="0"/>
      <c r="CXY3" s="0"/>
      <c r="CXZ3" s="0"/>
      <c r="CYA3" s="0"/>
      <c r="CYB3" s="0"/>
      <c r="CYC3" s="0"/>
      <c r="CYD3" s="0"/>
      <c r="CYE3" s="0"/>
      <c r="CYF3" s="0"/>
      <c r="CYG3" s="0"/>
      <c r="CYH3" s="0"/>
      <c r="CYI3" s="0"/>
      <c r="CYJ3" s="0"/>
      <c r="CYK3" s="0"/>
      <c r="CYL3" s="0"/>
      <c r="CYM3" s="0"/>
      <c r="CYN3" s="0"/>
      <c r="CYO3" s="0"/>
      <c r="CYP3" s="0"/>
      <c r="CYQ3" s="0"/>
      <c r="CYR3" s="0"/>
      <c r="CYS3" s="0"/>
      <c r="CYT3" s="0"/>
      <c r="CYU3" s="0"/>
      <c r="CYV3" s="0"/>
      <c r="CYW3" s="0"/>
      <c r="CYX3" s="0"/>
      <c r="CYY3" s="0"/>
      <c r="CYZ3" s="0"/>
      <c r="CZA3" s="0"/>
      <c r="CZB3" s="0"/>
      <c r="CZC3" s="0"/>
      <c r="CZD3" s="0"/>
      <c r="CZE3" s="0"/>
      <c r="CZF3" s="0"/>
      <c r="CZG3" s="0"/>
      <c r="CZH3" s="0"/>
      <c r="CZI3" s="0"/>
      <c r="CZJ3" s="0"/>
      <c r="CZK3" s="0"/>
      <c r="CZL3" s="0"/>
      <c r="CZM3" s="0"/>
      <c r="CZN3" s="0"/>
      <c r="CZO3" s="0"/>
      <c r="CZP3" s="0"/>
      <c r="CZQ3" s="0"/>
      <c r="CZR3" s="0"/>
      <c r="CZS3" s="0"/>
      <c r="CZT3" s="0"/>
      <c r="CZU3" s="0"/>
      <c r="CZV3" s="0"/>
      <c r="CZW3" s="0"/>
      <c r="CZX3" s="0"/>
      <c r="CZY3" s="0"/>
      <c r="CZZ3" s="0"/>
      <c r="DAA3" s="0"/>
      <c r="DAB3" s="0"/>
      <c r="DAC3" s="0"/>
      <c r="DAD3" s="0"/>
      <c r="DAE3" s="0"/>
      <c r="DAF3" s="0"/>
      <c r="DAG3" s="0"/>
      <c r="DAH3" s="0"/>
      <c r="DAI3" s="0"/>
      <c r="DAJ3" s="0"/>
      <c r="DAK3" s="0"/>
      <c r="DAL3" s="0"/>
      <c r="DAM3" s="0"/>
      <c r="DAN3" s="0"/>
      <c r="DAO3" s="0"/>
      <c r="DAP3" s="0"/>
      <c r="DAQ3" s="0"/>
      <c r="DAR3" s="0"/>
      <c r="DAS3" s="0"/>
      <c r="DAT3" s="0"/>
      <c r="DAU3" s="0"/>
      <c r="DAV3" s="0"/>
      <c r="DAW3" s="0"/>
      <c r="DAX3" s="0"/>
      <c r="DAY3" s="0"/>
      <c r="DAZ3" s="0"/>
      <c r="DBA3" s="0"/>
      <c r="DBB3" s="0"/>
      <c r="DBC3" s="0"/>
      <c r="DBD3" s="0"/>
      <c r="DBE3" s="0"/>
      <c r="DBF3" s="0"/>
      <c r="DBG3" s="0"/>
      <c r="DBH3" s="0"/>
      <c r="DBI3" s="0"/>
      <c r="DBJ3" s="0"/>
      <c r="DBK3" s="0"/>
      <c r="DBL3" s="0"/>
      <c r="DBM3" s="0"/>
      <c r="DBN3" s="0"/>
      <c r="DBO3" s="0"/>
      <c r="DBP3" s="0"/>
      <c r="DBQ3" s="0"/>
      <c r="DBR3" s="0"/>
      <c r="DBS3" s="0"/>
      <c r="DBT3" s="0"/>
      <c r="DBU3" s="0"/>
      <c r="DBV3" s="0"/>
      <c r="DBW3" s="0"/>
      <c r="DBX3" s="0"/>
      <c r="DBY3" s="0"/>
      <c r="DBZ3" s="0"/>
      <c r="DCA3" s="0"/>
      <c r="DCB3" s="0"/>
      <c r="DCC3" s="0"/>
      <c r="DCD3" s="0"/>
      <c r="DCE3" s="0"/>
      <c r="DCF3" s="0"/>
      <c r="DCG3" s="0"/>
      <c r="DCH3" s="0"/>
      <c r="DCI3" s="0"/>
      <c r="DCJ3" s="0"/>
      <c r="DCK3" s="0"/>
      <c r="DCL3" s="0"/>
      <c r="DCM3" s="0"/>
      <c r="DCN3" s="0"/>
      <c r="DCO3" s="0"/>
      <c r="DCP3" s="0"/>
      <c r="DCQ3" s="0"/>
      <c r="DCR3" s="0"/>
      <c r="DCS3" s="0"/>
      <c r="DCT3" s="0"/>
      <c r="DCU3" s="0"/>
      <c r="DCV3" s="0"/>
      <c r="DCW3" s="0"/>
      <c r="DCX3" s="0"/>
      <c r="DCY3" s="0"/>
      <c r="DCZ3" s="0"/>
      <c r="DDA3" s="0"/>
      <c r="DDB3" s="0"/>
      <c r="DDC3" s="0"/>
      <c r="DDD3" s="0"/>
      <c r="DDE3" s="0"/>
      <c r="DDF3" s="0"/>
      <c r="DDG3" s="0"/>
      <c r="DDH3" s="0"/>
      <c r="DDI3" s="0"/>
      <c r="DDJ3" s="0"/>
      <c r="DDK3" s="0"/>
      <c r="DDL3" s="0"/>
      <c r="DDM3" s="0"/>
      <c r="DDN3" s="0"/>
      <c r="DDO3" s="0"/>
      <c r="DDP3" s="0"/>
      <c r="DDQ3" s="0"/>
      <c r="DDR3" s="0"/>
      <c r="DDS3" s="0"/>
      <c r="DDT3" s="0"/>
      <c r="DDU3" s="0"/>
      <c r="DDV3" s="0"/>
      <c r="DDW3" s="0"/>
      <c r="DDX3" s="0"/>
      <c r="DDY3" s="0"/>
      <c r="DDZ3" s="0"/>
      <c r="DEA3" s="0"/>
      <c r="DEB3" s="0"/>
      <c r="DEC3" s="0"/>
      <c r="DED3" s="0"/>
      <c r="DEE3" s="0"/>
      <c r="DEF3" s="0"/>
      <c r="DEG3" s="0"/>
      <c r="DEH3" s="0"/>
      <c r="DEI3" s="0"/>
      <c r="DEJ3" s="0"/>
      <c r="DEK3" s="0"/>
      <c r="DEL3" s="0"/>
      <c r="DEM3" s="0"/>
      <c r="DEN3" s="0"/>
      <c r="DEO3" s="0"/>
      <c r="DEP3" s="0"/>
      <c r="DEQ3" s="0"/>
      <c r="DER3" s="0"/>
      <c r="DES3" s="0"/>
      <c r="DET3" s="0"/>
      <c r="DEU3" s="0"/>
      <c r="DEV3" s="0"/>
      <c r="DEW3" s="0"/>
      <c r="DEX3" s="0"/>
      <c r="DEY3" s="0"/>
      <c r="DEZ3" s="0"/>
      <c r="DFA3" s="0"/>
      <c r="DFB3" s="0"/>
      <c r="DFC3" s="0"/>
      <c r="DFD3" s="0"/>
      <c r="DFE3" s="0"/>
      <c r="DFF3" s="0"/>
      <c r="DFG3" s="0"/>
      <c r="DFH3" s="0"/>
      <c r="DFI3" s="0"/>
      <c r="DFJ3" s="0"/>
      <c r="DFK3" s="0"/>
      <c r="DFL3" s="0"/>
      <c r="DFM3" s="0"/>
      <c r="DFN3" s="0"/>
      <c r="DFO3" s="0"/>
      <c r="DFP3" s="0"/>
      <c r="DFQ3" s="0"/>
      <c r="DFR3" s="0"/>
      <c r="DFS3" s="0"/>
      <c r="DFT3" s="0"/>
      <c r="DFU3" s="0"/>
      <c r="DFV3" s="0"/>
      <c r="DFW3" s="0"/>
      <c r="DFX3" s="0"/>
      <c r="DFY3" s="0"/>
      <c r="DFZ3" s="0"/>
      <c r="DGA3" s="0"/>
      <c r="DGB3" s="0"/>
      <c r="DGC3" s="0"/>
      <c r="DGD3" s="0"/>
      <c r="DGE3" s="0"/>
      <c r="DGF3" s="0"/>
      <c r="DGG3" s="0"/>
      <c r="DGH3" s="0"/>
      <c r="DGI3" s="0"/>
      <c r="DGJ3" s="0"/>
      <c r="DGK3" s="0"/>
      <c r="DGL3" s="0"/>
      <c r="DGM3" s="0"/>
      <c r="DGN3" s="0"/>
      <c r="DGO3" s="0"/>
      <c r="DGP3" s="0"/>
      <c r="DGQ3" s="0"/>
      <c r="DGR3" s="0"/>
      <c r="DGS3" s="0"/>
      <c r="DGT3" s="0"/>
      <c r="DGU3" s="0"/>
      <c r="DGV3" s="0"/>
      <c r="DGW3" s="0"/>
      <c r="DGX3" s="0"/>
      <c r="DGY3" s="0"/>
      <c r="DGZ3" s="0"/>
      <c r="DHA3" s="0"/>
      <c r="DHB3" s="0"/>
      <c r="DHC3" s="0"/>
      <c r="DHD3" s="0"/>
      <c r="DHE3" s="0"/>
      <c r="DHF3" s="0"/>
      <c r="DHG3" s="0"/>
      <c r="DHH3" s="0"/>
      <c r="DHI3" s="0"/>
      <c r="DHJ3" s="0"/>
      <c r="DHK3" s="0"/>
      <c r="DHL3" s="0"/>
      <c r="DHM3" s="0"/>
      <c r="DHN3" s="0"/>
      <c r="DHO3" s="0"/>
      <c r="DHP3" s="0"/>
      <c r="DHQ3" s="0"/>
      <c r="DHR3" s="0"/>
      <c r="DHS3" s="0"/>
      <c r="DHT3" s="0"/>
      <c r="DHU3" s="0"/>
      <c r="DHV3" s="0"/>
      <c r="DHW3" s="0"/>
      <c r="DHX3" s="0"/>
      <c r="DHY3" s="0"/>
      <c r="DHZ3" s="0"/>
      <c r="DIA3" s="0"/>
      <c r="DIB3" s="0"/>
      <c r="DIC3" s="0"/>
      <c r="DID3" s="0"/>
      <c r="DIE3" s="0"/>
      <c r="DIF3" s="0"/>
      <c r="DIG3" s="0"/>
      <c r="DIH3" s="0"/>
      <c r="DII3" s="0"/>
      <c r="DIJ3" s="0"/>
      <c r="DIK3" s="0"/>
      <c r="DIL3" s="0"/>
      <c r="DIM3" s="0"/>
      <c r="DIN3" s="0"/>
      <c r="DIO3" s="0"/>
      <c r="DIP3" s="0"/>
      <c r="DIQ3" s="0"/>
      <c r="DIR3" s="0"/>
      <c r="DIS3" s="0"/>
      <c r="DIT3" s="0"/>
      <c r="DIU3" s="0"/>
      <c r="DIV3" s="0"/>
      <c r="DIW3" s="0"/>
      <c r="DIX3" s="0"/>
      <c r="DIY3" s="0"/>
      <c r="DIZ3" s="0"/>
      <c r="DJA3" s="0"/>
      <c r="DJB3" s="0"/>
      <c r="DJC3" s="0"/>
      <c r="DJD3" s="0"/>
      <c r="DJE3" s="0"/>
      <c r="DJF3" s="0"/>
      <c r="DJG3" s="0"/>
      <c r="DJH3" s="0"/>
      <c r="DJI3" s="0"/>
      <c r="DJJ3" s="0"/>
      <c r="DJK3" s="0"/>
      <c r="DJL3" s="0"/>
      <c r="DJM3" s="0"/>
      <c r="DJN3" s="0"/>
      <c r="DJO3" s="0"/>
      <c r="DJP3" s="0"/>
      <c r="DJQ3" s="0"/>
      <c r="DJR3" s="0"/>
      <c r="DJS3" s="0"/>
      <c r="DJT3" s="0"/>
      <c r="DJU3" s="0"/>
      <c r="DJV3" s="0"/>
      <c r="DJW3" s="0"/>
      <c r="DJX3" s="0"/>
      <c r="DJY3" s="0"/>
      <c r="DJZ3" s="0"/>
      <c r="DKA3" s="0"/>
      <c r="DKB3" s="0"/>
      <c r="DKC3" s="0"/>
      <c r="DKD3" s="0"/>
      <c r="DKE3" s="0"/>
      <c r="DKF3" s="0"/>
      <c r="DKG3" s="0"/>
      <c r="DKH3" s="0"/>
      <c r="DKI3" s="0"/>
      <c r="DKJ3" s="0"/>
      <c r="DKK3" s="0"/>
      <c r="DKL3" s="0"/>
      <c r="DKM3" s="0"/>
      <c r="DKN3" s="0"/>
      <c r="DKO3" s="0"/>
      <c r="DKP3" s="0"/>
      <c r="DKQ3" s="0"/>
      <c r="DKR3" s="0"/>
      <c r="DKS3" s="0"/>
      <c r="DKT3" s="0"/>
      <c r="DKU3" s="0"/>
      <c r="DKV3" s="0"/>
      <c r="DKW3" s="0"/>
      <c r="DKX3" s="0"/>
      <c r="DKY3" s="0"/>
      <c r="DKZ3" s="0"/>
      <c r="DLA3" s="0"/>
      <c r="DLB3" s="0"/>
      <c r="DLC3" s="0"/>
      <c r="DLD3" s="0"/>
      <c r="DLE3" s="0"/>
      <c r="DLF3" s="0"/>
      <c r="DLG3" s="0"/>
      <c r="DLH3" s="0"/>
      <c r="DLI3" s="0"/>
      <c r="DLJ3" s="0"/>
      <c r="DLK3" s="0"/>
      <c r="DLL3" s="0"/>
      <c r="DLM3" s="0"/>
      <c r="DLN3" s="0"/>
      <c r="DLO3" s="0"/>
      <c r="DLP3" s="0"/>
      <c r="DLQ3" s="0"/>
      <c r="DLR3" s="0"/>
      <c r="DLS3" s="0"/>
      <c r="DLT3" s="0"/>
      <c r="DLU3" s="0"/>
      <c r="DLV3" s="0"/>
      <c r="DLW3" s="0"/>
      <c r="DLX3" s="0"/>
      <c r="DLY3" s="0"/>
      <c r="DLZ3" s="0"/>
      <c r="DMA3" s="0"/>
      <c r="DMB3" s="0"/>
      <c r="DMC3" s="0"/>
      <c r="DMD3" s="0"/>
      <c r="DME3" s="0"/>
      <c r="DMF3" s="0"/>
      <c r="DMG3" s="0"/>
      <c r="DMH3" s="0"/>
      <c r="DMI3" s="0"/>
      <c r="DMJ3" s="0"/>
      <c r="DMK3" s="0"/>
      <c r="DML3" s="0"/>
      <c r="DMM3" s="0"/>
      <c r="DMN3" s="0"/>
      <c r="DMO3" s="0"/>
      <c r="DMP3" s="0"/>
      <c r="DMQ3" s="0"/>
      <c r="DMR3" s="0"/>
      <c r="DMS3" s="0"/>
      <c r="DMT3" s="0"/>
      <c r="DMU3" s="0"/>
      <c r="DMV3" s="0"/>
      <c r="DMW3" s="0"/>
      <c r="DMX3" s="0"/>
      <c r="DMY3" s="0"/>
      <c r="DMZ3" s="0"/>
      <c r="DNA3" s="0"/>
      <c r="DNB3" s="0"/>
      <c r="DNC3" s="0"/>
      <c r="DND3" s="0"/>
      <c r="DNE3" s="0"/>
      <c r="DNF3" s="0"/>
      <c r="DNG3" s="0"/>
      <c r="DNH3" s="0"/>
      <c r="DNI3" s="0"/>
      <c r="DNJ3" s="0"/>
      <c r="DNK3" s="0"/>
      <c r="DNL3" s="0"/>
      <c r="DNM3" s="0"/>
      <c r="DNN3" s="0"/>
      <c r="DNO3" s="0"/>
      <c r="DNP3" s="0"/>
      <c r="DNQ3" s="0"/>
      <c r="DNR3" s="0"/>
      <c r="DNS3" s="0"/>
      <c r="DNT3" s="0"/>
      <c r="DNU3" s="0"/>
      <c r="DNV3" s="0"/>
      <c r="DNW3" s="0"/>
      <c r="DNX3" s="0"/>
      <c r="DNY3" s="0"/>
      <c r="DNZ3" s="0"/>
      <c r="DOA3" s="0"/>
      <c r="DOB3" s="0"/>
      <c r="DOC3" s="0"/>
      <c r="DOD3" s="0"/>
      <c r="DOE3" s="0"/>
      <c r="DOF3" s="0"/>
      <c r="DOG3" s="0"/>
      <c r="DOH3" s="0"/>
      <c r="DOI3" s="0"/>
      <c r="DOJ3" s="0"/>
      <c r="DOK3" s="0"/>
      <c r="DOL3" s="0"/>
      <c r="DOM3" s="0"/>
      <c r="DON3" s="0"/>
      <c r="DOO3" s="0"/>
      <c r="DOP3" s="0"/>
      <c r="DOQ3" s="0"/>
      <c r="DOR3" s="0"/>
      <c r="DOS3" s="0"/>
      <c r="DOT3" s="0"/>
      <c r="DOU3" s="0"/>
      <c r="DOV3" s="0"/>
      <c r="DOW3" s="0"/>
      <c r="DOX3" s="0"/>
      <c r="DOY3" s="0"/>
      <c r="DOZ3" s="0"/>
      <c r="DPA3" s="0"/>
      <c r="DPB3" s="0"/>
      <c r="DPC3" s="0"/>
      <c r="DPD3" s="0"/>
      <c r="DPE3" s="0"/>
      <c r="DPF3" s="0"/>
      <c r="DPG3" s="0"/>
      <c r="DPH3" s="0"/>
      <c r="DPI3" s="0"/>
      <c r="DPJ3" s="0"/>
      <c r="DPK3" s="0"/>
      <c r="DPL3" s="0"/>
      <c r="DPM3" s="0"/>
      <c r="DPN3" s="0"/>
      <c r="DPO3" s="0"/>
      <c r="DPP3" s="0"/>
      <c r="DPQ3" s="0"/>
      <c r="DPR3" s="0"/>
      <c r="DPS3" s="0"/>
      <c r="DPT3" s="0"/>
      <c r="DPU3" s="0"/>
      <c r="DPV3" s="0"/>
      <c r="DPW3" s="0"/>
      <c r="DPX3" s="0"/>
      <c r="DPY3" s="0"/>
      <c r="DPZ3" s="0"/>
      <c r="DQA3" s="0"/>
      <c r="DQB3" s="0"/>
      <c r="DQC3" s="0"/>
      <c r="DQD3" s="0"/>
      <c r="DQE3" s="0"/>
      <c r="DQF3" s="0"/>
      <c r="DQG3" s="0"/>
      <c r="DQH3" s="0"/>
      <c r="DQI3" s="0"/>
      <c r="DQJ3" s="0"/>
      <c r="DQK3" s="0"/>
      <c r="DQL3" s="0"/>
      <c r="DQM3" s="0"/>
      <c r="DQN3" s="0"/>
      <c r="DQO3" s="0"/>
      <c r="DQP3" s="0"/>
      <c r="DQQ3" s="0"/>
      <c r="DQR3" s="0"/>
      <c r="DQS3" s="0"/>
      <c r="DQT3" s="0"/>
      <c r="DQU3" s="0"/>
      <c r="DQV3" s="0"/>
      <c r="DQW3" s="0"/>
      <c r="DQX3" s="0"/>
      <c r="DQY3" s="0"/>
      <c r="DQZ3" s="0"/>
      <c r="DRA3" s="0"/>
      <c r="DRB3" s="0"/>
      <c r="DRC3" s="0"/>
      <c r="DRD3" s="0"/>
      <c r="DRE3" s="0"/>
      <c r="DRF3" s="0"/>
      <c r="DRG3" s="0"/>
      <c r="DRH3" s="0"/>
      <c r="DRI3" s="0"/>
      <c r="DRJ3" s="0"/>
      <c r="DRK3" s="0"/>
      <c r="DRL3" s="0"/>
      <c r="DRM3" s="0"/>
      <c r="DRN3" s="0"/>
      <c r="DRO3" s="0"/>
      <c r="DRP3" s="0"/>
      <c r="DRQ3" s="0"/>
      <c r="DRR3" s="0"/>
      <c r="DRS3" s="0"/>
      <c r="DRT3" s="0"/>
      <c r="DRU3" s="0"/>
      <c r="DRV3" s="0"/>
      <c r="DRW3" s="0"/>
      <c r="DRX3" s="0"/>
      <c r="DRY3" s="0"/>
      <c r="DRZ3" s="0"/>
      <c r="DSA3" s="0"/>
      <c r="DSB3" s="0"/>
      <c r="DSC3" s="0"/>
      <c r="DSD3" s="0"/>
      <c r="DSE3" s="0"/>
      <c r="DSF3" s="0"/>
      <c r="DSG3" s="0"/>
      <c r="DSH3" s="0"/>
      <c r="DSI3" s="0"/>
      <c r="DSJ3" s="0"/>
      <c r="DSK3" s="0"/>
      <c r="DSL3" s="0"/>
      <c r="DSM3" s="0"/>
      <c r="DSN3" s="0"/>
      <c r="DSO3" s="0"/>
      <c r="DSP3" s="0"/>
      <c r="DSQ3" s="0"/>
      <c r="DSR3" s="0"/>
      <c r="DSS3" s="0"/>
      <c r="DST3" s="0"/>
      <c r="DSU3" s="0"/>
      <c r="DSV3" s="0"/>
      <c r="DSW3" s="0"/>
      <c r="DSX3" s="0"/>
      <c r="DSY3" s="0"/>
      <c r="DSZ3" s="0"/>
      <c r="DTA3" s="0"/>
      <c r="DTB3" s="0"/>
      <c r="DTC3" s="0"/>
      <c r="DTD3" s="0"/>
      <c r="DTE3" s="0"/>
      <c r="DTF3" s="0"/>
      <c r="DTG3" s="0"/>
      <c r="DTH3" s="0"/>
      <c r="DTI3" s="0"/>
      <c r="DTJ3" s="0"/>
      <c r="DTK3" s="0"/>
      <c r="DTL3" s="0"/>
      <c r="DTM3" s="0"/>
      <c r="DTN3" s="0"/>
      <c r="DTO3" s="0"/>
      <c r="DTP3" s="0"/>
      <c r="DTQ3" s="0"/>
      <c r="DTR3" s="0"/>
      <c r="DTS3" s="0"/>
      <c r="DTT3" s="0"/>
      <c r="DTU3" s="0"/>
      <c r="DTV3" s="0"/>
      <c r="DTW3" s="0"/>
      <c r="DTX3" s="0"/>
      <c r="DTY3" s="0"/>
      <c r="DTZ3" s="0"/>
      <c r="DUA3" s="0"/>
      <c r="DUB3" s="0"/>
      <c r="DUC3" s="0"/>
      <c r="DUD3" s="0"/>
      <c r="DUE3" s="0"/>
      <c r="DUF3" s="0"/>
      <c r="DUG3" s="0"/>
      <c r="DUH3" s="0"/>
      <c r="DUI3" s="0"/>
      <c r="DUJ3" s="0"/>
      <c r="DUK3" s="0"/>
      <c r="DUL3" s="0"/>
      <c r="DUM3" s="0"/>
      <c r="DUN3" s="0"/>
      <c r="DUO3" s="0"/>
      <c r="DUP3" s="0"/>
      <c r="DUQ3" s="0"/>
      <c r="DUR3" s="0"/>
      <c r="DUS3" s="0"/>
      <c r="DUT3" s="0"/>
      <c r="DUU3" s="0"/>
      <c r="DUV3" s="0"/>
      <c r="DUW3" s="0"/>
      <c r="DUX3" s="0"/>
      <c r="DUY3" s="0"/>
      <c r="DUZ3" s="0"/>
      <c r="DVA3" s="0"/>
      <c r="DVB3" s="0"/>
      <c r="DVC3" s="0"/>
      <c r="DVD3" s="0"/>
      <c r="DVE3" s="0"/>
      <c r="DVF3" s="0"/>
      <c r="DVG3" s="0"/>
      <c r="DVH3" s="0"/>
      <c r="DVI3" s="0"/>
      <c r="DVJ3" s="0"/>
      <c r="DVK3" s="0"/>
      <c r="DVL3" s="0"/>
      <c r="DVM3" s="0"/>
      <c r="DVN3" s="0"/>
      <c r="DVO3" s="0"/>
      <c r="DVP3" s="0"/>
      <c r="DVQ3" s="0"/>
      <c r="DVR3" s="0"/>
      <c r="DVS3" s="0"/>
      <c r="DVT3" s="0"/>
      <c r="DVU3" s="0"/>
      <c r="DVV3" s="0"/>
      <c r="DVW3" s="0"/>
      <c r="DVX3" s="0"/>
      <c r="DVY3" s="0"/>
      <c r="DVZ3" s="0"/>
      <c r="DWA3" s="0"/>
      <c r="DWB3" s="0"/>
      <c r="DWC3" s="0"/>
      <c r="DWD3" s="0"/>
      <c r="DWE3" s="0"/>
      <c r="DWF3" s="0"/>
      <c r="DWG3" s="0"/>
      <c r="DWH3" s="0"/>
      <c r="DWI3" s="0"/>
      <c r="DWJ3" s="0"/>
      <c r="DWK3" s="0"/>
      <c r="DWL3" s="0"/>
      <c r="DWM3" s="0"/>
      <c r="DWN3" s="0"/>
      <c r="DWO3" s="0"/>
      <c r="DWP3" s="0"/>
      <c r="DWQ3" s="0"/>
      <c r="DWR3" s="0"/>
      <c r="DWS3" s="0"/>
      <c r="DWT3" s="0"/>
      <c r="DWU3" s="0"/>
      <c r="DWV3" s="0"/>
      <c r="DWW3" s="0"/>
      <c r="DWX3" s="0"/>
      <c r="DWY3" s="0"/>
      <c r="DWZ3" s="0"/>
      <c r="DXA3" s="0"/>
      <c r="DXB3" s="0"/>
      <c r="DXC3" s="0"/>
      <c r="DXD3" s="0"/>
      <c r="DXE3" s="0"/>
      <c r="DXF3" s="0"/>
      <c r="DXG3" s="0"/>
      <c r="DXH3" s="0"/>
      <c r="DXI3" s="0"/>
      <c r="DXJ3" s="0"/>
      <c r="DXK3" s="0"/>
      <c r="DXL3" s="0"/>
      <c r="DXM3" s="0"/>
      <c r="DXN3" s="0"/>
      <c r="DXO3" s="0"/>
      <c r="DXP3" s="0"/>
      <c r="DXQ3" s="0"/>
      <c r="DXR3" s="0"/>
      <c r="DXS3" s="0"/>
      <c r="DXT3" s="0"/>
      <c r="DXU3" s="0"/>
      <c r="DXV3" s="0"/>
      <c r="DXW3" s="0"/>
      <c r="DXX3" s="0"/>
      <c r="DXY3" s="0"/>
      <c r="DXZ3" s="0"/>
      <c r="DYA3" s="0"/>
      <c r="DYB3" s="0"/>
      <c r="DYC3" s="0"/>
      <c r="DYD3" s="0"/>
      <c r="DYE3" s="0"/>
      <c r="DYF3" s="0"/>
      <c r="DYG3" s="0"/>
      <c r="DYH3" s="0"/>
      <c r="DYI3" s="0"/>
      <c r="DYJ3" s="0"/>
      <c r="DYK3" s="0"/>
      <c r="DYL3" s="0"/>
      <c r="DYM3" s="0"/>
      <c r="DYN3" s="0"/>
      <c r="DYO3" s="0"/>
      <c r="DYP3" s="0"/>
      <c r="DYQ3" s="0"/>
      <c r="DYR3" s="0"/>
      <c r="DYS3" s="0"/>
      <c r="DYT3" s="0"/>
      <c r="DYU3" s="0"/>
      <c r="DYV3" s="0"/>
      <c r="DYW3" s="0"/>
      <c r="DYX3" s="0"/>
      <c r="DYY3" s="0"/>
      <c r="DYZ3" s="0"/>
      <c r="DZA3" s="0"/>
      <c r="DZB3" s="0"/>
      <c r="DZC3" s="0"/>
      <c r="DZD3" s="0"/>
      <c r="DZE3" s="0"/>
      <c r="DZF3" s="0"/>
      <c r="DZG3" s="0"/>
      <c r="DZH3" s="0"/>
      <c r="DZI3" s="0"/>
      <c r="DZJ3" s="0"/>
      <c r="DZK3" s="0"/>
      <c r="DZL3" s="0"/>
      <c r="DZM3" s="0"/>
      <c r="DZN3" s="0"/>
      <c r="DZO3" s="0"/>
      <c r="DZP3" s="0"/>
      <c r="DZQ3" s="0"/>
      <c r="DZR3" s="0"/>
      <c r="DZS3" s="0"/>
      <c r="DZT3" s="0"/>
      <c r="DZU3" s="0"/>
      <c r="DZV3" s="0"/>
      <c r="DZW3" s="0"/>
      <c r="DZX3" s="0"/>
      <c r="DZY3" s="0"/>
      <c r="DZZ3" s="0"/>
      <c r="EAA3" s="0"/>
      <c r="EAB3" s="0"/>
      <c r="EAC3" s="0"/>
      <c r="EAD3" s="0"/>
      <c r="EAE3" s="0"/>
      <c r="EAF3" s="0"/>
      <c r="EAG3" s="0"/>
      <c r="EAH3" s="0"/>
      <c r="EAI3" s="0"/>
      <c r="EAJ3" s="0"/>
      <c r="EAK3" s="0"/>
      <c r="EAL3" s="0"/>
      <c r="EAM3" s="0"/>
      <c r="EAN3" s="0"/>
      <c r="EAO3" s="0"/>
      <c r="EAP3" s="0"/>
      <c r="EAQ3" s="0"/>
      <c r="EAR3" s="0"/>
      <c r="EAS3" s="0"/>
      <c r="EAT3" s="0"/>
      <c r="EAU3" s="0"/>
      <c r="EAV3" s="0"/>
      <c r="EAW3" s="0"/>
      <c r="EAX3" s="0"/>
      <c r="EAY3" s="0"/>
      <c r="EAZ3" s="0"/>
      <c r="EBA3" s="0"/>
      <c r="EBB3" s="0"/>
      <c r="EBC3" s="0"/>
      <c r="EBD3" s="0"/>
      <c r="EBE3" s="0"/>
      <c r="EBF3" s="0"/>
      <c r="EBG3" s="0"/>
      <c r="EBH3" s="0"/>
      <c r="EBI3" s="0"/>
      <c r="EBJ3" s="0"/>
      <c r="EBK3" s="0"/>
      <c r="EBL3" s="0"/>
      <c r="EBM3" s="0"/>
      <c r="EBN3" s="0"/>
      <c r="EBO3" s="0"/>
      <c r="EBP3" s="0"/>
      <c r="EBQ3" s="0"/>
      <c r="EBR3" s="0"/>
      <c r="EBS3" s="0"/>
      <c r="EBT3" s="0"/>
      <c r="EBU3" s="0"/>
      <c r="EBV3" s="0"/>
      <c r="EBW3" s="0"/>
      <c r="EBX3" s="0"/>
      <c r="EBY3" s="0"/>
      <c r="EBZ3" s="0"/>
      <c r="ECA3" s="0"/>
      <c r="ECB3" s="0"/>
      <c r="ECC3" s="0"/>
      <c r="ECD3" s="0"/>
      <c r="ECE3" s="0"/>
      <c r="ECF3" s="0"/>
      <c r="ECG3" s="0"/>
      <c r="ECH3" s="0"/>
      <c r="ECI3" s="0"/>
      <c r="ECJ3" s="0"/>
      <c r="ECK3" s="0"/>
      <c r="ECL3" s="0"/>
      <c r="ECM3" s="0"/>
      <c r="ECN3" s="0"/>
      <c r="ECO3" s="0"/>
      <c r="ECP3" s="0"/>
      <c r="ECQ3" s="0"/>
      <c r="ECR3" s="0"/>
      <c r="ECS3" s="0"/>
      <c r="ECT3" s="0"/>
      <c r="ECU3" s="0"/>
      <c r="ECV3" s="0"/>
      <c r="ECW3" s="0"/>
      <c r="ECX3" s="0"/>
      <c r="ECY3" s="0"/>
      <c r="ECZ3" s="0"/>
      <c r="EDA3" s="0"/>
      <c r="EDB3" s="0"/>
      <c r="EDC3" s="0"/>
      <c r="EDD3" s="0"/>
      <c r="EDE3" s="0"/>
      <c r="EDF3" s="0"/>
      <c r="EDG3" s="0"/>
      <c r="EDH3" s="0"/>
      <c r="EDI3" s="0"/>
      <c r="EDJ3" s="0"/>
      <c r="EDK3" s="0"/>
      <c r="EDL3" s="0"/>
      <c r="EDM3" s="0"/>
      <c r="EDN3" s="0"/>
      <c r="EDO3" s="0"/>
      <c r="EDP3" s="0"/>
      <c r="EDQ3" s="0"/>
      <c r="EDR3" s="0"/>
      <c r="EDS3" s="0"/>
      <c r="EDT3" s="0"/>
      <c r="EDU3" s="0"/>
      <c r="EDV3" s="0"/>
      <c r="EDW3" s="0"/>
      <c r="EDX3" s="0"/>
      <c r="EDY3" s="0"/>
      <c r="EDZ3" s="0"/>
      <c r="EEA3" s="0"/>
      <c r="EEB3" s="0"/>
      <c r="EEC3" s="0"/>
      <c r="EED3" s="0"/>
      <c r="EEE3" s="0"/>
      <c r="EEF3" s="0"/>
      <c r="EEG3" s="0"/>
      <c r="EEH3" s="0"/>
      <c r="EEI3" s="0"/>
      <c r="EEJ3" s="0"/>
      <c r="EEK3" s="0"/>
      <c r="EEL3" s="0"/>
      <c r="EEM3" s="0"/>
      <c r="EEN3" s="0"/>
      <c r="EEO3" s="0"/>
      <c r="EEP3" s="0"/>
      <c r="EEQ3" s="0"/>
      <c r="EER3" s="0"/>
      <c r="EES3" s="0"/>
      <c r="EET3" s="0"/>
      <c r="EEU3" s="0"/>
      <c r="EEV3" s="0"/>
      <c r="EEW3" s="0"/>
      <c r="EEX3" s="0"/>
      <c r="EEY3" s="0"/>
      <c r="EEZ3" s="0"/>
      <c r="EFA3" s="0"/>
      <c r="EFB3" s="0"/>
      <c r="EFC3" s="0"/>
      <c r="EFD3" s="0"/>
      <c r="EFE3" s="0"/>
      <c r="EFF3" s="0"/>
      <c r="EFG3" s="0"/>
      <c r="EFH3" s="0"/>
      <c r="EFI3" s="0"/>
      <c r="EFJ3" s="0"/>
      <c r="EFK3" s="0"/>
      <c r="EFL3" s="0"/>
      <c r="EFM3" s="0"/>
      <c r="EFN3" s="0"/>
      <c r="EFO3" s="0"/>
      <c r="EFP3" s="0"/>
      <c r="EFQ3" s="0"/>
      <c r="EFR3" s="0"/>
      <c r="EFS3" s="0"/>
      <c r="EFT3" s="0"/>
      <c r="EFU3" s="0"/>
      <c r="EFV3" s="0"/>
      <c r="EFW3" s="0"/>
      <c r="EFX3" s="0"/>
      <c r="EFY3" s="0"/>
      <c r="EFZ3" s="0"/>
      <c r="EGA3" s="0"/>
      <c r="EGB3" s="0"/>
      <c r="EGC3" s="0"/>
      <c r="EGD3" s="0"/>
      <c r="EGE3" s="0"/>
      <c r="EGF3" s="0"/>
      <c r="EGG3" s="0"/>
      <c r="EGH3" s="0"/>
      <c r="EGI3" s="0"/>
      <c r="EGJ3" s="0"/>
      <c r="EGK3" s="0"/>
      <c r="EGL3" s="0"/>
      <c r="EGM3" s="0"/>
      <c r="EGN3" s="0"/>
      <c r="EGO3" s="0"/>
      <c r="EGP3" s="0"/>
      <c r="EGQ3" s="0"/>
      <c r="EGR3" s="0"/>
      <c r="EGS3" s="0"/>
      <c r="EGT3" s="0"/>
      <c r="EGU3" s="0"/>
      <c r="EGV3" s="0"/>
      <c r="EGW3" s="0"/>
      <c r="EGX3" s="0"/>
      <c r="EGY3" s="0"/>
      <c r="EGZ3" s="0"/>
      <c r="EHA3" s="0"/>
      <c r="EHB3" s="0"/>
      <c r="EHC3" s="0"/>
      <c r="EHD3" s="0"/>
      <c r="EHE3" s="0"/>
      <c r="EHF3" s="0"/>
      <c r="EHG3" s="0"/>
      <c r="EHH3" s="0"/>
      <c r="EHI3" s="0"/>
      <c r="EHJ3" s="0"/>
      <c r="EHK3" s="0"/>
      <c r="EHL3" s="0"/>
      <c r="EHM3" s="0"/>
      <c r="EHN3" s="0"/>
      <c r="EHO3" s="0"/>
      <c r="EHP3" s="0"/>
      <c r="EHQ3" s="0"/>
      <c r="EHR3" s="0"/>
      <c r="EHS3" s="0"/>
      <c r="EHT3" s="0"/>
      <c r="EHU3" s="0"/>
      <c r="EHV3" s="0"/>
      <c r="EHW3" s="0"/>
      <c r="EHX3" s="0"/>
      <c r="EHY3" s="0"/>
      <c r="EHZ3" s="0"/>
      <c r="EIA3" s="0"/>
      <c r="EIB3" s="0"/>
      <c r="EIC3" s="0"/>
      <c r="EID3" s="0"/>
      <c r="EIE3" s="0"/>
      <c r="EIF3" s="0"/>
      <c r="EIG3" s="0"/>
      <c r="EIH3" s="0"/>
      <c r="EII3" s="0"/>
      <c r="EIJ3" s="0"/>
      <c r="EIK3" s="0"/>
      <c r="EIL3" s="0"/>
      <c r="EIM3" s="0"/>
      <c r="EIN3" s="0"/>
      <c r="EIO3" s="0"/>
      <c r="EIP3" s="0"/>
      <c r="EIQ3" s="0"/>
      <c r="EIR3" s="0"/>
      <c r="EIS3" s="0"/>
      <c r="EIT3" s="0"/>
      <c r="EIU3" s="0"/>
      <c r="EIV3" s="0"/>
      <c r="EIW3" s="0"/>
      <c r="EIX3" s="0"/>
      <c r="EIY3" s="0"/>
      <c r="EIZ3" s="0"/>
      <c r="EJA3" s="0"/>
      <c r="EJB3" s="0"/>
      <c r="EJC3" s="0"/>
      <c r="EJD3" s="0"/>
      <c r="EJE3" s="0"/>
      <c r="EJF3" s="0"/>
      <c r="EJG3" s="0"/>
      <c r="EJH3" s="0"/>
      <c r="EJI3" s="0"/>
      <c r="EJJ3" s="0"/>
      <c r="EJK3" s="0"/>
      <c r="EJL3" s="0"/>
      <c r="EJM3" s="0"/>
      <c r="EJN3" s="0"/>
      <c r="EJO3" s="0"/>
      <c r="EJP3" s="0"/>
      <c r="EJQ3" s="0"/>
      <c r="EJR3" s="0"/>
      <c r="EJS3" s="0"/>
      <c r="EJT3" s="0"/>
      <c r="EJU3" s="0"/>
      <c r="EJV3" s="0"/>
      <c r="EJW3" s="0"/>
      <c r="EJX3" s="0"/>
      <c r="EJY3" s="0"/>
      <c r="EJZ3" s="0"/>
      <c r="EKA3" s="0"/>
      <c r="EKB3" s="0"/>
      <c r="EKC3" s="0"/>
      <c r="EKD3" s="0"/>
      <c r="EKE3" s="0"/>
      <c r="EKF3" s="0"/>
      <c r="EKG3" s="0"/>
      <c r="EKH3" s="0"/>
      <c r="EKI3" s="0"/>
      <c r="EKJ3" s="0"/>
      <c r="EKK3" s="0"/>
      <c r="EKL3" s="0"/>
      <c r="EKM3" s="0"/>
      <c r="EKN3" s="0"/>
      <c r="EKO3" s="0"/>
      <c r="EKP3" s="0"/>
      <c r="EKQ3" s="0"/>
      <c r="EKR3" s="0"/>
      <c r="EKS3" s="0"/>
      <c r="EKT3" s="0"/>
      <c r="EKU3" s="0"/>
      <c r="EKV3" s="0"/>
      <c r="EKW3" s="0"/>
      <c r="EKX3" s="0"/>
      <c r="EKY3" s="0"/>
      <c r="EKZ3" s="0"/>
      <c r="ELA3" s="0"/>
      <c r="ELB3" s="0"/>
      <c r="ELC3" s="0"/>
      <c r="ELD3" s="0"/>
      <c r="ELE3" s="0"/>
      <c r="ELF3" s="0"/>
      <c r="ELG3" s="0"/>
      <c r="ELH3" s="0"/>
      <c r="ELI3" s="0"/>
      <c r="ELJ3" s="0"/>
      <c r="ELK3" s="0"/>
      <c r="ELL3" s="0"/>
      <c r="ELM3" s="0"/>
      <c r="ELN3" s="0"/>
      <c r="ELO3" s="0"/>
      <c r="ELP3" s="0"/>
      <c r="ELQ3" s="0"/>
      <c r="ELR3" s="0"/>
      <c r="ELS3" s="0"/>
      <c r="ELT3" s="0"/>
      <c r="ELU3" s="0"/>
      <c r="ELV3" s="0"/>
      <c r="ELW3" s="0"/>
      <c r="ELX3" s="0"/>
      <c r="ELY3" s="0"/>
      <c r="ELZ3" s="0"/>
      <c r="EMA3" s="0"/>
      <c r="EMB3" s="0"/>
      <c r="EMC3" s="0"/>
      <c r="EMD3" s="0"/>
      <c r="EME3" s="0"/>
      <c r="EMF3" s="0"/>
      <c r="EMG3" s="0"/>
      <c r="EMH3" s="0"/>
      <c r="EMI3" s="0"/>
      <c r="EMJ3" s="0"/>
      <c r="EMK3" s="0"/>
      <c r="EML3" s="0"/>
      <c r="EMM3" s="0"/>
      <c r="EMN3" s="0"/>
      <c r="EMO3" s="0"/>
      <c r="EMP3" s="0"/>
      <c r="EMQ3" s="0"/>
      <c r="EMR3" s="0"/>
      <c r="EMS3" s="0"/>
      <c r="EMT3" s="0"/>
      <c r="EMU3" s="0"/>
      <c r="EMV3" s="0"/>
      <c r="EMW3" s="0"/>
      <c r="EMX3" s="0"/>
      <c r="EMY3" s="0"/>
      <c r="EMZ3" s="0"/>
      <c r="ENA3" s="0"/>
      <c r="ENB3" s="0"/>
      <c r="ENC3" s="0"/>
      <c r="END3" s="0"/>
      <c r="ENE3" s="0"/>
      <c r="ENF3" s="0"/>
      <c r="ENG3" s="0"/>
      <c r="ENH3" s="0"/>
      <c r="ENI3" s="0"/>
      <c r="ENJ3" s="0"/>
      <c r="ENK3" s="0"/>
      <c r="ENL3" s="0"/>
      <c r="ENM3" s="0"/>
      <c r="ENN3" s="0"/>
      <c r="ENO3" s="0"/>
      <c r="ENP3" s="0"/>
      <c r="ENQ3" s="0"/>
      <c r="ENR3" s="0"/>
      <c r="ENS3" s="0"/>
      <c r="ENT3" s="0"/>
      <c r="ENU3" s="0"/>
      <c r="ENV3" s="0"/>
      <c r="ENW3" s="0"/>
      <c r="ENX3" s="0"/>
      <c r="ENY3" s="0"/>
      <c r="ENZ3" s="0"/>
      <c r="EOA3" s="0"/>
      <c r="EOB3" s="0"/>
      <c r="EOC3" s="0"/>
      <c r="EOD3" s="0"/>
      <c r="EOE3" s="0"/>
      <c r="EOF3" s="0"/>
      <c r="EOG3" s="0"/>
      <c r="EOH3" s="0"/>
      <c r="EOI3" s="0"/>
      <c r="EOJ3" s="0"/>
      <c r="EOK3" s="0"/>
      <c r="EOL3" s="0"/>
      <c r="EOM3" s="0"/>
      <c r="EON3" s="0"/>
      <c r="EOO3" s="0"/>
      <c r="EOP3" s="0"/>
      <c r="EOQ3" s="0"/>
      <c r="EOR3" s="0"/>
      <c r="EOS3" s="0"/>
      <c r="EOT3" s="0"/>
      <c r="EOU3" s="0"/>
      <c r="EOV3" s="0"/>
      <c r="EOW3" s="0"/>
      <c r="EOX3" s="0"/>
      <c r="EOY3" s="0"/>
      <c r="EOZ3" s="0"/>
      <c r="EPA3" s="0"/>
      <c r="EPB3" s="0"/>
      <c r="EPC3" s="0"/>
      <c r="EPD3" s="0"/>
      <c r="EPE3" s="0"/>
      <c r="EPF3" s="0"/>
      <c r="EPG3" s="0"/>
      <c r="EPH3" s="0"/>
      <c r="EPI3" s="0"/>
      <c r="EPJ3" s="0"/>
      <c r="EPK3" s="0"/>
      <c r="EPL3" s="0"/>
      <c r="EPM3" s="0"/>
      <c r="EPN3" s="0"/>
      <c r="EPO3" s="0"/>
      <c r="EPP3" s="0"/>
      <c r="EPQ3" s="0"/>
      <c r="EPR3" s="0"/>
      <c r="EPS3" s="0"/>
      <c r="EPT3" s="0"/>
      <c r="EPU3" s="0"/>
      <c r="EPV3" s="0"/>
      <c r="EPW3" s="0"/>
      <c r="EPX3" s="0"/>
      <c r="EPY3" s="0"/>
      <c r="EPZ3" s="0"/>
      <c r="EQA3" s="0"/>
      <c r="EQB3" s="0"/>
      <c r="EQC3" s="0"/>
      <c r="EQD3" s="0"/>
      <c r="EQE3" s="0"/>
      <c r="EQF3" s="0"/>
      <c r="EQG3" s="0"/>
      <c r="EQH3" s="0"/>
      <c r="EQI3" s="0"/>
      <c r="EQJ3" s="0"/>
      <c r="EQK3" s="0"/>
      <c r="EQL3" s="0"/>
      <c r="EQM3" s="0"/>
      <c r="EQN3" s="0"/>
      <c r="EQO3" s="0"/>
      <c r="EQP3" s="0"/>
      <c r="EQQ3" s="0"/>
      <c r="EQR3" s="0"/>
      <c r="EQS3" s="0"/>
      <c r="EQT3" s="0"/>
      <c r="EQU3" s="0"/>
      <c r="EQV3" s="0"/>
      <c r="EQW3" s="0"/>
      <c r="EQX3" s="0"/>
      <c r="EQY3" s="0"/>
      <c r="EQZ3" s="0"/>
      <c r="ERA3" s="0"/>
      <c r="ERB3" s="0"/>
      <c r="ERC3" s="0"/>
      <c r="ERD3" s="0"/>
      <c r="ERE3" s="0"/>
      <c r="ERF3" s="0"/>
      <c r="ERG3" s="0"/>
      <c r="ERH3" s="0"/>
      <c r="ERI3" s="0"/>
      <c r="ERJ3" s="0"/>
      <c r="ERK3" s="0"/>
      <c r="ERL3" s="0"/>
      <c r="ERM3" s="0"/>
      <c r="ERN3" s="0"/>
      <c r="ERO3" s="0"/>
      <c r="ERP3" s="0"/>
      <c r="ERQ3" s="0"/>
      <c r="ERR3" s="0"/>
      <c r="ERS3" s="0"/>
      <c r="ERT3" s="0"/>
      <c r="ERU3" s="0"/>
      <c r="ERV3" s="0"/>
      <c r="ERW3" s="0"/>
      <c r="ERX3" s="0"/>
      <c r="ERY3" s="0"/>
      <c r="ERZ3" s="0"/>
      <c r="ESA3" s="0"/>
      <c r="ESB3" s="0"/>
      <c r="ESC3" s="0"/>
      <c r="ESD3" s="0"/>
      <c r="ESE3" s="0"/>
      <c r="ESF3" s="0"/>
      <c r="ESG3" s="0"/>
      <c r="ESH3" s="0"/>
      <c r="ESI3" s="0"/>
      <c r="ESJ3" s="0"/>
      <c r="ESK3" s="0"/>
      <c r="ESL3" s="0"/>
      <c r="ESM3" s="0"/>
      <c r="ESN3" s="0"/>
      <c r="ESO3" s="0"/>
      <c r="ESP3" s="0"/>
      <c r="ESQ3" s="0"/>
      <c r="ESR3" s="0"/>
      <c r="ESS3" s="0"/>
      <c r="EST3" s="0"/>
      <c r="ESU3" s="0"/>
      <c r="ESV3" s="0"/>
      <c r="ESW3" s="0"/>
      <c r="ESX3" s="0"/>
      <c r="ESY3" s="0"/>
      <c r="ESZ3" s="0"/>
      <c r="ETA3" s="0"/>
      <c r="ETB3" s="0"/>
      <c r="ETC3" s="0"/>
      <c r="ETD3" s="0"/>
      <c r="ETE3" s="0"/>
      <c r="ETF3" s="0"/>
      <c r="ETG3" s="0"/>
      <c r="ETH3" s="0"/>
      <c r="ETI3" s="0"/>
      <c r="ETJ3" s="0"/>
      <c r="ETK3" s="0"/>
      <c r="ETL3" s="0"/>
      <c r="ETM3" s="0"/>
      <c r="ETN3" s="0"/>
      <c r="ETO3" s="0"/>
      <c r="ETP3" s="0"/>
      <c r="ETQ3" s="0"/>
      <c r="ETR3" s="0"/>
      <c r="ETS3" s="0"/>
      <c r="ETT3" s="0"/>
      <c r="ETU3" s="0"/>
      <c r="ETV3" s="0"/>
      <c r="ETW3" s="0"/>
      <c r="ETX3" s="0"/>
      <c r="ETY3" s="0"/>
      <c r="ETZ3" s="0"/>
      <c r="EUA3" s="0"/>
      <c r="EUB3" s="0"/>
      <c r="EUC3" s="0"/>
      <c r="EUD3" s="0"/>
      <c r="EUE3" s="0"/>
      <c r="EUF3" s="0"/>
      <c r="EUG3" s="0"/>
      <c r="EUH3" s="0"/>
      <c r="EUI3" s="0"/>
      <c r="EUJ3" s="0"/>
      <c r="EUK3" s="0"/>
      <c r="EUL3" s="0"/>
      <c r="EUM3" s="0"/>
      <c r="EUN3" s="0"/>
      <c r="EUO3" s="0"/>
      <c r="EUP3" s="0"/>
      <c r="EUQ3" s="0"/>
      <c r="EUR3" s="0"/>
      <c r="EUS3" s="0"/>
      <c r="EUT3" s="0"/>
      <c r="EUU3" s="0"/>
      <c r="EUV3" s="0"/>
      <c r="EUW3" s="0"/>
      <c r="EUX3" s="0"/>
      <c r="EUY3" s="0"/>
      <c r="EUZ3" s="0"/>
      <c r="EVA3" s="0"/>
      <c r="EVB3" s="0"/>
      <c r="EVC3" s="0"/>
      <c r="EVD3" s="0"/>
      <c r="EVE3" s="0"/>
      <c r="EVF3" s="0"/>
      <c r="EVG3" s="0"/>
      <c r="EVH3" s="0"/>
      <c r="EVI3" s="0"/>
      <c r="EVJ3" s="0"/>
      <c r="EVK3" s="0"/>
      <c r="EVL3" s="0"/>
      <c r="EVM3" s="0"/>
      <c r="EVN3" s="0"/>
      <c r="EVO3" s="0"/>
      <c r="EVP3" s="0"/>
      <c r="EVQ3" s="0"/>
      <c r="EVR3" s="0"/>
      <c r="EVS3" s="0"/>
      <c r="EVT3" s="0"/>
      <c r="EVU3" s="0"/>
      <c r="EVV3" s="0"/>
      <c r="EVW3" s="0"/>
      <c r="EVX3" s="0"/>
      <c r="EVY3" s="0"/>
      <c r="EVZ3" s="0"/>
      <c r="EWA3" s="0"/>
      <c r="EWB3" s="0"/>
      <c r="EWC3" s="0"/>
      <c r="EWD3" s="0"/>
      <c r="EWE3" s="0"/>
      <c r="EWF3" s="0"/>
      <c r="EWG3" s="0"/>
      <c r="EWH3" s="0"/>
      <c r="EWI3" s="0"/>
      <c r="EWJ3" s="0"/>
      <c r="EWK3" s="0"/>
      <c r="EWL3" s="0"/>
      <c r="EWM3" s="0"/>
      <c r="EWN3" s="0"/>
      <c r="EWO3" s="0"/>
      <c r="EWP3" s="0"/>
      <c r="EWQ3" s="0"/>
      <c r="EWR3" s="0"/>
      <c r="EWS3" s="0"/>
      <c r="EWT3" s="0"/>
      <c r="EWU3" s="0"/>
      <c r="EWV3" s="0"/>
      <c r="EWW3" s="0"/>
      <c r="EWX3" s="0"/>
      <c r="EWY3" s="0"/>
      <c r="EWZ3" s="0"/>
      <c r="EXA3" s="0"/>
      <c r="EXB3" s="0"/>
      <c r="EXC3" s="0"/>
      <c r="EXD3" s="0"/>
      <c r="EXE3" s="0"/>
      <c r="EXF3" s="0"/>
      <c r="EXG3" s="0"/>
      <c r="EXH3" s="0"/>
      <c r="EXI3" s="0"/>
      <c r="EXJ3" s="0"/>
      <c r="EXK3" s="0"/>
      <c r="EXL3" s="0"/>
      <c r="EXM3" s="0"/>
      <c r="EXN3" s="0"/>
      <c r="EXO3" s="0"/>
      <c r="EXP3" s="0"/>
      <c r="EXQ3" s="0"/>
      <c r="EXR3" s="0"/>
      <c r="EXS3" s="0"/>
      <c r="EXT3" s="0"/>
      <c r="EXU3" s="0"/>
      <c r="EXV3" s="0"/>
      <c r="EXW3" s="0"/>
      <c r="EXX3" s="0"/>
      <c r="EXY3" s="0"/>
      <c r="EXZ3" s="0"/>
      <c r="EYA3" s="0"/>
      <c r="EYB3" s="0"/>
      <c r="EYC3" s="0"/>
      <c r="EYD3" s="0"/>
      <c r="EYE3" s="0"/>
      <c r="EYF3" s="0"/>
      <c r="EYG3" s="0"/>
      <c r="EYH3" s="0"/>
      <c r="EYI3" s="0"/>
      <c r="EYJ3" s="0"/>
      <c r="EYK3" s="0"/>
      <c r="EYL3" s="0"/>
      <c r="EYM3" s="0"/>
      <c r="EYN3" s="0"/>
      <c r="EYO3" s="0"/>
      <c r="EYP3" s="0"/>
      <c r="EYQ3" s="0"/>
      <c r="EYR3" s="0"/>
      <c r="EYS3" s="0"/>
      <c r="EYT3" s="0"/>
      <c r="EYU3" s="0"/>
      <c r="EYV3" s="0"/>
      <c r="EYW3" s="0"/>
      <c r="EYX3" s="0"/>
      <c r="EYY3" s="0"/>
      <c r="EYZ3" s="0"/>
      <c r="EZA3" s="0"/>
      <c r="EZB3" s="0"/>
      <c r="EZC3" s="0"/>
      <c r="EZD3" s="0"/>
      <c r="EZE3" s="0"/>
      <c r="EZF3" s="0"/>
      <c r="EZG3" s="0"/>
      <c r="EZH3" s="0"/>
      <c r="EZI3" s="0"/>
      <c r="EZJ3" s="0"/>
      <c r="EZK3" s="0"/>
      <c r="EZL3" s="0"/>
      <c r="EZM3" s="0"/>
      <c r="EZN3" s="0"/>
      <c r="EZO3" s="0"/>
      <c r="EZP3" s="0"/>
      <c r="EZQ3" s="0"/>
      <c r="EZR3" s="0"/>
      <c r="EZS3" s="0"/>
      <c r="EZT3" s="0"/>
      <c r="EZU3" s="0"/>
      <c r="EZV3" s="0"/>
      <c r="EZW3" s="0"/>
      <c r="EZX3" s="0"/>
      <c r="EZY3" s="0"/>
      <c r="EZZ3" s="0"/>
      <c r="FAA3" s="0"/>
      <c r="FAB3" s="0"/>
      <c r="FAC3" s="0"/>
      <c r="FAD3" s="0"/>
      <c r="FAE3" s="0"/>
      <c r="FAF3" s="0"/>
      <c r="FAG3" s="0"/>
      <c r="FAH3" s="0"/>
      <c r="FAI3" s="0"/>
      <c r="FAJ3" s="0"/>
      <c r="FAK3" s="0"/>
      <c r="FAL3" s="0"/>
      <c r="FAM3" s="0"/>
      <c r="FAN3" s="0"/>
      <c r="FAO3" s="0"/>
      <c r="FAP3" s="0"/>
      <c r="FAQ3" s="0"/>
      <c r="FAR3" s="0"/>
      <c r="FAS3" s="0"/>
      <c r="FAT3" s="0"/>
      <c r="FAU3" s="0"/>
      <c r="FAV3" s="0"/>
      <c r="FAW3" s="0"/>
      <c r="FAX3" s="0"/>
      <c r="FAY3" s="0"/>
      <c r="FAZ3" s="0"/>
      <c r="FBA3" s="0"/>
      <c r="FBB3" s="0"/>
      <c r="FBC3" s="0"/>
      <c r="FBD3" s="0"/>
      <c r="FBE3" s="0"/>
      <c r="FBF3" s="0"/>
      <c r="FBG3" s="0"/>
      <c r="FBH3" s="0"/>
      <c r="FBI3" s="0"/>
      <c r="FBJ3" s="0"/>
      <c r="FBK3" s="0"/>
      <c r="FBL3" s="0"/>
      <c r="FBM3" s="0"/>
      <c r="FBN3" s="0"/>
      <c r="FBO3" s="0"/>
      <c r="FBP3" s="0"/>
      <c r="FBQ3" s="0"/>
      <c r="FBR3" s="0"/>
      <c r="FBS3" s="0"/>
      <c r="FBT3" s="0"/>
      <c r="FBU3" s="0"/>
      <c r="FBV3" s="0"/>
      <c r="FBW3" s="0"/>
      <c r="FBX3" s="0"/>
      <c r="FBY3" s="0"/>
      <c r="FBZ3" s="0"/>
      <c r="FCA3" s="0"/>
      <c r="FCB3" s="0"/>
      <c r="FCC3" s="0"/>
      <c r="FCD3" s="0"/>
      <c r="FCE3" s="0"/>
      <c r="FCF3" s="0"/>
      <c r="FCG3" s="0"/>
      <c r="FCH3" s="0"/>
      <c r="FCI3" s="0"/>
      <c r="FCJ3" s="0"/>
      <c r="FCK3" s="0"/>
      <c r="FCL3" s="0"/>
      <c r="FCM3" s="0"/>
      <c r="FCN3" s="0"/>
      <c r="FCO3" s="0"/>
      <c r="FCP3" s="0"/>
      <c r="FCQ3" s="0"/>
      <c r="FCR3" s="0"/>
      <c r="FCS3" s="0"/>
      <c r="FCT3" s="0"/>
      <c r="FCU3" s="0"/>
      <c r="FCV3" s="0"/>
      <c r="FCW3" s="0"/>
      <c r="FCX3" s="0"/>
      <c r="FCY3" s="0"/>
      <c r="FCZ3" s="0"/>
      <c r="FDA3" s="0"/>
      <c r="FDB3" s="0"/>
      <c r="FDC3" s="0"/>
      <c r="FDD3" s="0"/>
      <c r="FDE3" s="0"/>
      <c r="FDF3" s="0"/>
      <c r="FDG3" s="0"/>
      <c r="FDH3" s="0"/>
      <c r="FDI3" s="0"/>
      <c r="FDJ3" s="0"/>
      <c r="FDK3" s="0"/>
      <c r="FDL3" s="0"/>
      <c r="FDM3" s="0"/>
      <c r="FDN3" s="0"/>
      <c r="FDO3" s="0"/>
      <c r="FDP3" s="0"/>
      <c r="FDQ3" s="0"/>
      <c r="FDR3" s="0"/>
      <c r="FDS3" s="0"/>
      <c r="FDT3" s="0"/>
      <c r="FDU3" s="0"/>
      <c r="FDV3" s="0"/>
      <c r="FDW3" s="0"/>
      <c r="FDX3" s="0"/>
      <c r="FDY3" s="0"/>
      <c r="FDZ3" s="0"/>
      <c r="FEA3" s="0"/>
      <c r="FEB3" s="0"/>
      <c r="FEC3" s="0"/>
      <c r="FED3" s="0"/>
      <c r="FEE3" s="0"/>
      <c r="FEF3" s="0"/>
      <c r="FEG3" s="0"/>
      <c r="FEH3" s="0"/>
      <c r="FEI3" s="0"/>
      <c r="FEJ3" s="0"/>
      <c r="FEK3" s="0"/>
      <c r="FEL3" s="0"/>
      <c r="FEM3" s="0"/>
      <c r="FEN3" s="0"/>
      <c r="FEO3" s="0"/>
      <c r="FEP3" s="0"/>
      <c r="FEQ3" s="0"/>
      <c r="FER3" s="0"/>
      <c r="FES3" s="0"/>
      <c r="FET3" s="0"/>
      <c r="FEU3" s="0"/>
      <c r="FEV3" s="0"/>
      <c r="FEW3" s="0"/>
      <c r="FEX3" s="0"/>
      <c r="FEY3" s="0"/>
      <c r="FEZ3" s="0"/>
      <c r="FFA3" s="0"/>
      <c r="FFB3" s="0"/>
      <c r="FFC3" s="0"/>
      <c r="FFD3" s="0"/>
      <c r="FFE3" s="0"/>
      <c r="FFF3" s="0"/>
      <c r="FFG3" s="0"/>
      <c r="FFH3" s="0"/>
      <c r="FFI3" s="0"/>
      <c r="FFJ3" s="0"/>
      <c r="FFK3" s="0"/>
      <c r="FFL3" s="0"/>
      <c r="FFM3" s="0"/>
      <c r="FFN3" s="0"/>
      <c r="FFO3" s="0"/>
      <c r="FFP3" s="0"/>
      <c r="FFQ3" s="0"/>
      <c r="FFR3" s="0"/>
      <c r="FFS3" s="0"/>
      <c r="FFT3" s="0"/>
      <c r="FFU3" s="0"/>
      <c r="FFV3" s="0"/>
      <c r="FFW3" s="0"/>
      <c r="FFX3" s="0"/>
      <c r="FFY3" s="0"/>
      <c r="FFZ3" s="0"/>
      <c r="FGA3" s="0"/>
      <c r="FGB3" s="0"/>
      <c r="FGC3" s="0"/>
      <c r="FGD3" s="0"/>
      <c r="FGE3" s="0"/>
      <c r="FGF3" s="0"/>
      <c r="FGG3" s="0"/>
      <c r="FGH3" s="0"/>
      <c r="FGI3" s="0"/>
      <c r="FGJ3" s="0"/>
      <c r="FGK3" s="0"/>
      <c r="FGL3" s="0"/>
      <c r="FGM3" s="0"/>
      <c r="FGN3" s="0"/>
      <c r="FGO3" s="0"/>
      <c r="FGP3" s="0"/>
      <c r="FGQ3" s="0"/>
      <c r="FGR3" s="0"/>
      <c r="FGS3" s="0"/>
      <c r="FGT3" s="0"/>
      <c r="FGU3" s="0"/>
      <c r="FGV3" s="0"/>
      <c r="FGW3" s="0"/>
      <c r="FGX3" s="0"/>
      <c r="FGY3" s="0"/>
      <c r="FGZ3" s="0"/>
      <c r="FHA3" s="0"/>
      <c r="FHB3" s="0"/>
      <c r="FHC3" s="0"/>
      <c r="FHD3" s="0"/>
      <c r="FHE3" s="0"/>
      <c r="FHF3" s="0"/>
      <c r="FHG3" s="0"/>
      <c r="FHH3" s="0"/>
      <c r="FHI3" s="0"/>
      <c r="FHJ3" s="0"/>
      <c r="FHK3" s="0"/>
      <c r="FHL3" s="0"/>
      <c r="FHM3" s="0"/>
      <c r="FHN3" s="0"/>
      <c r="FHO3" s="0"/>
      <c r="FHP3" s="0"/>
      <c r="FHQ3" s="0"/>
      <c r="FHR3" s="0"/>
      <c r="FHS3" s="0"/>
      <c r="FHT3" s="0"/>
      <c r="FHU3" s="0"/>
      <c r="FHV3" s="0"/>
      <c r="FHW3" s="0"/>
      <c r="FHX3" s="0"/>
      <c r="FHY3" s="0"/>
      <c r="FHZ3" s="0"/>
      <c r="FIA3" s="0"/>
      <c r="FIB3" s="0"/>
      <c r="FIC3" s="0"/>
      <c r="FID3" s="0"/>
      <c r="FIE3" s="0"/>
      <c r="FIF3" s="0"/>
      <c r="FIG3" s="0"/>
      <c r="FIH3" s="0"/>
      <c r="FII3" s="0"/>
      <c r="FIJ3" s="0"/>
      <c r="FIK3" s="0"/>
      <c r="FIL3" s="0"/>
      <c r="FIM3" s="0"/>
      <c r="FIN3" s="0"/>
      <c r="FIO3" s="0"/>
      <c r="FIP3" s="0"/>
      <c r="FIQ3" s="0"/>
      <c r="FIR3" s="0"/>
      <c r="FIS3" s="0"/>
      <c r="FIT3" s="0"/>
      <c r="FIU3" s="0"/>
      <c r="FIV3" s="0"/>
      <c r="FIW3" s="0"/>
      <c r="FIX3" s="0"/>
      <c r="FIY3" s="0"/>
      <c r="FIZ3" s="0"/>
      <c r="FJA3" s="0"/>
      <c r="FJB3" s="0"/>
      <c r="FJC3" s="0"/>
      <c r="FJD3" s="0"/>
      <c r="FJE3" s="0"/>
      <c r="FJF3" s="0"/>
      <c r="FJG3" s="0"/>
      <c r="FJH3" s="0"/>
      <c r="FJI3" s="0"/>
      <c r="FJJ3" s="0"/>
      <c r="FJK3" s="0"/>
      <c r="FJL3" s="0"/>
      <c r="FJM3" s="0"/>
      <c r="FJN3" s="0"/>
      <c r="FJO3" s="0"/>
      <c r="FJP3" s="0"/>
      <c r="FJQ3" s="0"/>
      <c r="FJR3" s="0"/>
      <c r="FJS3" s="0"/>
      <c r="FJT3" s="0"/>
      <c r="FJU3" s="0"/>
      <c r="FJV3" s="0"/>
      <c r="FJW3" s="0"/>
      <c r="FJX3" s="0"/>
      <c r="FJY3" s="0"/>
      <c r="FJZ3" s="0"/>
      <c r="FKA3" s="0"/>
      <c r="FKB3" s="0"/>
      <c r="FKC3" s="0"/>
      <c r="FKD3" s="0"/>
      <c r="FKE3" s="0"/>
      <c r="FKF3" s="0"/>
      <c r="FKG3" s="0"/>
      <c r="FKH3" s="0"/>
      <c r="FKI3" s="0"/>
      <c r="FKJ3" s="0"/>
      <c r="FKK3" s="0"/>
      <c r="FKL3" s="0"/>
      <c r="FKM3" s="0"/>
      <c r="FKN3" s="0"/>
      <c r="FKO3" s="0"/>
      <c r="FKP3" s="0"/>
      <c r="FKQ3" s="0"/>
      <c r="FKR3" s="0"/>
      <c r="FKS3" s="0"/>
      <c r="FKT3" s="0"/>
      <c r="FKU3" s="0"/>
      <c r="FKV3" s="0"/>
      <c r="FKW3" s="0"/>
      <c r="FKX3" s="0"/>
      <c r="FKY3" s="0"/>
      <c r="FKZ3" s="0"/>
      <c r="FLA3" s="0"/>
      <c r="FLB3" s="0"/>
      <c r="FLC3" s="0"/>
      <c r="FLD3" s="0"/>
      <c r="FLE3" s="0"/>
      <c r="FLF3" s="0"/>
      <c r="FLG3" s="0"/>
      <c r="FLH3" s="0"/>
      <c r="FLI3" s="0"/>
      <c r="FLJ3" s="0"/>
      <c r="FLK3" s="0"/>
      <c r="FLL3" s="0"/>
      <c r="FLM3" s="0"/>
      <c r="FLN3" s="0"/>
      <c r="FLO3" s="0"/>
      <c r="FLP3" s="0"/>
      <c r="FLQ3" s="0"/>
      <c r="FLR3" s="0"/>
      <c r="FLS3" s="0"/>
      <c r="FLT3" s="0"/>
      <c r="FLU3" s="0"/>
      <c r="FLV3" s="0"/>
      <c r="FLW3" s="0"/>
      <c r="FLX3" s="0"/>
      <c r="FLY3" s="0"/>
      <c r="FLZ3" s="0"/>
      <c r="FMA3" s="0"/>
      <c r="FMB3" s="0"/>
      <c r="FMC3" s="0"/>
      <c r="FMD3" s="0"/>
      <c r="FME3" s="0"/>
      <c r="FMF3" s="0"/>
      <c r="FMG3" s="0"/>
      <c r="FMH3" s="0"/>
      <c r="FMI3" s="0"/>
      <c r="FMJ3" s="0"/>
      <c r="FMK3" s="0"/>
      <c r="FML3" s="0"/>
      <c r="FMM3" s="0"/>
      <c r="FMN3" s="0"/>
      <c r="FMO3" s="0"/>
      <c r="FMP3" s="0"/>
      <c r="FMQ3" s="0"/>
      <c r="FMR3" s="0"/>
      <c r="FMS3" s="0"/>
      <c r="FMT3" s="0"/>
      <c r="FMU3" s="0"/>
      <c r="FMV3" s="0"/>
      <c r="FMW3" s="0"/>
      <c r="FMX3" s="0"/>
      <c r="FMY3" s="0"/>
      <c r="FMZ3" s="0"/>
      <c r="FNA3" s="0"/>
      <c r="FNB3" s="0"/>
      <c r="FNC3" s="0"/>
      <c r="FND3" s="0"/>
      <c r="FNE3" s="0"/>
      <c r="FNF3" s="0"/>
      <c r="FNG3" s="0"/>
      <c r="FNH3" s="0"/>
      <c r="FNI3" s="0"/>
      <c r="FNJ3" s="0"/>
      <c r="FNK3" s="0"/>
      <c r="FNL3" s="0"/>
      <c r="FNM3" s="0"/>
      <c r="FNN3" s="0"/>
      <c r="FNO3" s="0"/>
      <c r="FNP3" s="0"/>
      <c r="FNQ3" s="0"/>
      <c r="FNR3" s="0"/>
      <c r="FNS3" s="0"/>
      <c r="FNT3" s="0"/>
      <c r="FNU3" s="0"/>
      <c r="FNV3" s="0"/>
      <c r="FNW3" s="0"/>
      <c r="FNX3" s="0"/>
      <c r="FNY3" s="0"/>
      <c r="FNZ3" s="0"/>
      <c r="FOA3" s="0"/>
      <c r="FOB3" s="0"/>
      <c r="FOC3" s="0"/>
      <c r="FOD3" s="0"/>
      <c r="FOE3" s="0"/>
      <c r="FOF3" s="0"/>
      <c r="FOG3" s="0"/>
      <c r="FOH3" s="0"/>
      <c r="FOI3" s="0"/>
      <c r="FOJ3" s="0"/>
      <c r="FOK3" s="0"/>
      <c r="FOL3" s="0"/>
      <c r="FOM3" s="0"/>
      <c r="FON3" s="0"/>
      <c r="FOO3" s="0"/>
      <c r="FOP3" s="0"/>
      <c r="FOQ3" s="0"/>
      <c r="FOR3" s="0"/>
      <c r="FOS3" s="0"/>
      <c r="FOT3" s="0"/>
      <c r="FOU3" s="0"/>
      <c r="FOV3" s="0"/>
      <c r="FOW3" s="0"/>
      <c r="FOX3" s="0"/>
      <c r="FOY3" s="0"/>
      <c r="FOZ3" s="0"/>
      <c r="FPA3" s="0"/>
      <c r="FPB3" s="0"/>
      <c r="FPC3" s="0"/>
      <c r="FPD3" s="0"/>
      <c r="FPE3" s="0"/>
      <c r="FPF3" s="0"/>
      <c r="FPG3" s="0"/>
      <c r="FPH3" s="0"/>
      <c r="FPI3" s="0"/>
      <c r="FPJ3" s="0"/>
      <c r="FPK3" s="0"/>
      <c r="FPL3" s="0"/>
      <c r="FPM3" s="0"/>
      <c r="FPN3" s="0"/>
      <c r="FPO3" s="0"/>
      <c r="FPP3" s="0"/>
      <c r="FPQ3" s="0"/>
      <c r="FPR3" s="0"/>
      <c r="FPS3" s="0"/>
      <c r="FPT3" s="0"/>
      <c r="FPU3" s="0"/>
      <c r="FPV3" s="0"/>
      <c r="FPW3" s="0"/>
      <c r="FPX3" s="0"/>
      <c r="FPY3" s="0"/>
      <c r="FPZ3" s="0"/>
      <c r="FQA3" s="0"/>
      <c r="FQB3" s="0"/>
      <c r="FQC3" s="0"/>
      <c r="FQD3" s="0"/>
      <c r="FQE3" s="0"/>
      <c r="FQF3" s="0"/>
      <c r="FQG3" s="0"/>
      <c r="FQH3" s="0"/>
      <c r="FQI3" s="0"/>
      <c r="FQJ3" s="0"/>
      <c r="FQK3" s="0"/>
      <c r="FQL3" s="0"/>
      <c r="FQM3" s="0"/>
      <c r="FQN3" s="0"/>
      <c r="FQO3" s="0"/>
      <c r="FQP3" s="0"/>
      <c r="FQQ3" s="0"/>
      <c r="FQR3" s="0"/>
      <c r="FQS3" s="0"/>
      <c r="FQT3" s="0"/>
      <c r="FQU3" s="0"/>
      <c r="FQV3" s="0"/>
      <c r="FQW3" s="0"/>
      <c r="FQX3" s="0"/>
      <c r="FQY3" s="0"/>
      <c r="FQZ3" s="0"/>
      <c r="FRA3" s="0"/>
      <c r="FRB3" s="0"/>
      <c r="FRC3" s="0"/>
      <c r="FRD3" s="0"/>
      <c r="FRE3" s="0"/>
      <c r="FRF3" s="0"/>
      <c r="FRG3" s="0"/>
      <c r="FRH3" s="0"/>
      <c r="FRI3" s="0"/>
      <c r="FRJ3" s="0"/>
      <c r="FRK3" s="0"/>
      <c r="FRL3" s="0"/>
      <c r="FRM3" s="0"/>
      <c r="FRN3" s="0"/>
      <c r="FRO3" s="0"/>
      <c r="FRP3" s="0"/>
      <c r="FRQ3" s="0"/>
      <c r="FRR3" s="0"/>
      <c r="FRS3" s="0"/>
      <c r="FRT3" s="0"/>
      <c r="FRU3" s="0"/>
      <c r="FRV3" s="0"/>
      <c r="FRW3" s="0"/>
      <c r="FRX3" s="0"/>
      <c r="FRY3" s="0"/>
      <c r="FRZ3" s="0"/>
      <c r="FSA3" s="0"/>
      <c r="FSB3" s="0"/>
      <c r="FSC3" s="0"/>
      <c r="FSD3" s="0"/>
      <c r="FSE3" s="0"/>
      <c r="FSF3" s="0"/>
      <c r="FSG3" s="0"/>
      <c r="FSH3" s="0"/>
      <c r="FSI3" s="0"/>
      <c r="FSJ3" s="0"/>
      <c r="FSK3" s="0"/>
      <c r="FSL3" s="0"/>
      <c r="FSM3" s="0"/>
      <c r="FSN3" s="0"/>
      <c r="FSO3" s="0"/>
      <c r="FSP3" s="0"/>
      <c r="FSQ3" s="0"/>
      <c r="FSR3" s="0"/>
      <c r="FSS3" s="0"/>
      <c r="FST3" s="0"/>
      <c r="FSU3" s="0"/>
      <c r="FSV3" s="0"/>
      <c r="FSW3" s="0"/>
      <c r="FSX3" s="0"/>
      <c r="FSY3" s="0"/>
      <c r="FSZ3" s="0"/>
      <c r="FTA3" s="0"/>
      <c r="FTB3" s="0"/>
      <c r="FTC3" s="0"/>
      <c r="FTD3" s="0"/>
      <c r="FTE3" s="0"/>
      <c r="FTF3" s="0"/>
      <c r="FTG3" s="0"/>
      <c r="FTH3" s="0"/>
      <c r="FTI3" s="0"/>
      <c r="FTJ3" s="0"/>
      <c r="FTK3" s="0"/>
      <c r="FTL3" s="0"/>
      <c r="FTM3" s="0"/>
      <c r="FTN3" s="0"/>
      <c r="FTO3" s="0"/>
      <c r="FTP3" s="0"/>
      <c r="FTQ3" s="0"/>
      <c r="FTR3" s="0"/>
      <c r="FTS3" s="0"/>
      <c r="FTT3" s="0"/>
      <c r="FTU3" s="0"/>
      <c r="FTV3" s="0"/>
      <c r="FTW3" s="0"/>
      <c r="FTX3" s="0"/>
      <c r="FTY3" s="0"/>
      <c r="FTZ3" s="0"/>
      <c r="FUA3" s="0"/>
      <c r="FUB3" s="0"/>
      <c r="FUC3" s="0"/>
      <c r="FUD3" s="0"/>
      <c r="FUE3" s="0"/>
      <c r="FUF3" s="0"/>
      <c r="FUG3" s="0"/>
      <c r="FUH3" s="0"/>
      <c r="FUI3" s="0"/>
      <c r="FUJ3" s="0"/>
      <c r="FUK3" s="0"/>
      <c r="FUL3" s="0"/>
      <c r="FUM3" s="0"/>
      <c r="FUN3" s="0"/>
      <c r="FUO3" s="0"/>
      <c r="FUP3" s="0"/>
      <c r="FUQ3" s="0"/>
      <c r="FUR3" s="0"/>
      <c r="FUS3" s="0"/>
      <c r="FUT3" s="0"/>
      <c r="FUU3" s="0"/>
      <c r="FUV3" s="0"/>
      <c r="FUW3" s="0"/>
      <c r="FUX3" s="0"/>
      <c r="FUY3" s="0"/>
      <c r="FUZ3" s="0"/>
      <c r="FVA3" s="0"/>
      <c r="FVB3" s="0"/>
      <c r="FVC3" s="0"/>
      <c r="FVD3" s="0"/>
      <c r="FVE3" s="0"/>
      <c r="FVF3" s="0"/>
      <c r="FVG3" s="0"/>
      <c r="FVH3" s="0"/>
      <c r="FVI3" s="0"/>
      <c r="FVJ3" s="0"/>
      <c r="FVK3" s="0"/>
      <c r="FVL3" s="0"/>
      <c r="FVM3" s="0"/>
      <c r="FVN3" s="0"/>
      <c r="FVO3" s="0"/>
      <c r="FVP3" s="0"/>
      <c r="FVQ3" s="0"/>
      <c r="FVR3" s="0"/>
      <c r="FVS3" s="0"/>
      <c r="FVT3" s="0"/>
      <c r="FVU3" s="0"/>
      <c r="FVV3" s="0"/>
      <c r="FVW3" s="0"/>
      <c r="FVX3" s="0"/>
      <c r="FVY3" s="0"/>
      <c r="FVZ3" s="0"/>
      <c r="FWA3" s="0"/>
      <c r="FWB3" s="0"/>
      <c r="FWC3" s="0"/>
      <c r="FWD3" s="0"/>
      <c r="FWE3" s="0"/>
      <c r="FWF3" s="0"/>
      <c r="FWG3" s="0"/>
      <c r="FWH3" s="0"/>
      <c r="FWI3" s="0"/>
      <c r="FWJ3" s="0"/>
      <c r="FWK3" s="0"/>
      <c r="FWL3" s="0"/>
      <c r="FWM3" s="0"/>
      <c r="FWN3" s="0"/>
      <c r="FWO3" s="0"/>
      <c r="FWP3" s="0"/>
      <c r="FWQ3" s="0"/>
      <c r="FWR3" s="0"/>
      <c r="FWS3" s="0"/>
      <c r="FWT3" s="0"/>
      <c r="FWU3" s="0"/>
      <c r="FWV3" s="0"/>
      <c r="FWW3" s="0"/>
      <c r="FWX3" s="0"/>
      <c r="FWY3" s="0"/>
      <c r="FWZ3" s="0"/>
      <c r="FXA3" s="0"/>
      <c r="FXB3" s="0"/>
      <c r="FXC3" s="0"/>
      <c r="FXD3" s="0"/>
      <c r="FXE3" s="0"/>
      <c r="FXF3" s="0"/>
      <c r="FXG3" s="0"/>
      <c r="FXH3" s="0"/>
      <c r="FXI3" s="0"/>
      <c r="FXJ3" s="0"/>
      <c r="FXK3" s="0"/>
      <c r="FXL3" s="0"/>
      <c r="FXM3" s="0"/>
      <c r="FXN3" s="0"/>
      <c r="FXO3" s="0"/>
      <c r="FXP3" s="0"/>
      <c r="FXQ3" s="0"/>
      <c r="FXR3" s="0"/>
      <c r="FXS3" s="0"/>
      <c r="FXT3" s="0"/>
      <c r="FXU3" s="0"/>
      <c r="FXV3" s="0"/>
      <c r="FXW3" s="0"/>
      <c r="FXX3" s="0"/>
      <c r="FXY3" s="0"/>
      <c r="FXZ3" s="0"/>
      <c r="FYA3" s="0"/>
      <c r="FYB3" s="0"/>
      <c r="FYC3" s="0"/>
      <c r="FYD3" s="0"/>
      <c r="FYE3" s="0"/>
      <c r="FYF3" s="0"/>
      <c r="FYG3" s="0"/>
      <c r="FYH3" s="0"/>
      <c r="FYI3" s="0"/>
      <c r="FYJ3" s="0"/>
      <c r="FYK3" s="0"/>
      <c r="FYL3" s="0"/>
      <c r="FYM3" s="0"/>
      <c r="FYN3" s="0"/>
      <c r="FYO3" s="0"/>
      <c r="FYP3" s="0"/>
      <c r="FYQ3" s="0"/>
      <c r="FYR3" s="0"/>
      <c r="FYS3" s="0"/>
      <c r="FYT3" s="0"/>
      <c r="FYU3" s="0"/>
      <c r="FYV3" s="0"/>
      <c r="FYW3" s="0"/>
      <c r="FYX3" s="0"/>
      <c r="FYY3" s="0"/>
      <c r="FYZ3" s="0"/>
      <c r="FZA3" s="0"/>
      <c r="FZB3" s="0"/>
      <c r="FZC3" s="0"/>
      <c r="FZD3" s="0"/>
      <c r="FZE3" s="0"/>
      <c r="FZF3" s="0"/>
      <c r="FZG3" s="0"/>
      <c r="FZH3" s="0"/>
      <c r="FZI3" s="0"/>
      <c r="FZJ3" s="0"/>
      <c r="FZK3" s="0"/>
      <c r="FZL3" s="0"/>
      <c r="FZM3" s="0"/>
      <c r="FZN3" s="0"/>
      <c r="FZO3" s="0"/>
      <c r="FZP3" s="0"/>
      <c r="FZQ3" s="0"/>
      <c r="FZR3" s="0"/>
      <c r="FZS3" s="0"/>
      <c r="FZT3" s="0"/>
      <c r="FZU3" s="0"/>
      <c r="FZV3" s="0"/>
      <c r="FZW3" s="0"/>
      <c r="FZX3" s="0"/>
      <c r="FZY3" s="0"/>
      <c r="FZZ3" s="0"/>
      <c r="GAA3" s="0"/>
      <c r="GAB3" s="0"/>
      <c r="GAC3" s="0"/>
      <c r="GAD3" s="0"/>
      <c r="GAE3" s="0"/>
      <c r="GAF3" s="0"/>
      <c r="GAG3" s="0"/>
      <c r="GAH3" s="0"/>
      <c r="GAI3" s="0"/>
      <c r="GAJ3" s="0"/>
      <c r="GAK3" s="0"/>
      <c r="GAL3" s="0"/>
      <c r="GAM3" s="0"/>
      <c r="GAN3" s="0"/>
      <c r="GAO3" s="0"/>
      <c r="GAP3" s="0"/>
      <c r="GAQ3" s="0"/>
      <c r="GAR3" s="0"/>
      <c r="GAS3" s="0"/>
      <c r="GAT3" s="0"/>
      <c r="GAU3" s="0"/>
      <c r="GAV3" s="0"/>
      <c r="GAW3" s="0"/>
      <c r="GAX3" s="0"/>
      <c r="GAY3" s="0"/>
      <c r="GAZ3" s="0"/>
      <c r="GBA3" s="0"/>
      <c r="GBB3" s="0"/>
      <c r="GBC3" s="0"/>
      <c r="GBD3" s="0"/>
      <c r="GBE3" s="0"/>
      <c r="GBF3" s="0"/>
      <c r="GBG3" s="0"/>
      <c r="GBH3" s="0"/>
      <c r="GBI3" s="0"/>
      <c r="GBJ3" s="0"/>
      <c r="GBK3" s="0"/>
      <c r="GBL3" s="0"/>
      <c r="GBM3" s="0"/>
      <c r="GBN3" s="0"/>
      <c r="GBO3" s="0"/>
      <c r="GBP3" s="0"/>
      <c r="GBQ3" s="0"/>
      <c r="GBR3" s="0"/>
      <c r="GBS3" s="0"/>
      <c r="GBT3" s="0"/>
      <c r="GBU3" s="0"/>
      <c r="GBV3" s="0"/>
      <c r="GBW3" s="0"/>
      <c r="GBX3" s="0"/>
      <c r="GBY3" s="0"/>
      <c r="GBZ3" s="0"/>
      <c r="GCA3" s="0"/>
      <c r="GCB3" s="0"/>
      <c r="GCC3" s="0"/>
      <c r="GCD3" s="0"/>
      <c r="GCE3" s="0"/>
      <c r="GCF3" s="0"/>
      <c r="GCG3" s="0"/>
      <c r="GCH3" s="0"/>
      <c r="GCI3" s="0"/>
      <c r="GCJ3" s="0"/>
      <c r="GCK3" s="0"/>
      <c r="GCL3" s="0"/>
      <c r="GCM3" s="0"/>
      <c r="GCN3" s="0"/>
      <c r="GCO3" s="0"/>
      <c r="GCP3" s="0"/>
      <c r="GCQ3" s="0"/>
      <c r="GCR3" s="0"/>
      <c r="GCS3" s="0"/>
      <c r="GCT3" s="0"/>
      <c r="GCU3" s="0"/>
      <c r="GCV3" s="0"/>
      <c r="GCW3" s="0"/>
      <c r="GCX3" s="0"/>
      <c r="GCY3" s="0"/>
      <c r="GCZ3" s="0"/>
      <c r="GDA3" s="0"/>
      <c r="GDB3" s="0"/>
      <c r="GDC3" s="0"/>
      <c r="GDD3" s="0"/>
      <c r="GDE3" s="0"/>
      <c r="GDF3" s="0"/>
      <c r="GDG3" s="0"/>
      <c r="GDH3" s="0"/>
      <c r="GDI3" s="0"/>
      <c r="GDJ3" s="0"/>
      <c r="GDK3" s="0"/>
      <c r="GDL3" s="0"/>
      <c r="GDM3" s="0"/>
      <c r="GDN3" s="0"/>
      <c r="GDO3" s="0"/>
      <c r="GDP3" s="0"/>
      <c r="GDQ3" s="0"/>
      <c r="GDR3" s="0"/>
      <c r="GDS3" s="0"/>
      <c r="GDT3" s="0"/>
      <c r="GDU3" s="0"/>
      <c r="GDV3" s="0"/>
      <c r="GDW3" s="0"/>
      <c r="GDX3" s="0"/>
      <c r="GDY3" s="0"/>
      <c r="GDZ3" s="0"/>
      <c r="GEA3" s="0"/>
      <c r="GEB3" s="0"/>
      <c r="GEC3" s="0"/>
      <c r="GED3" s="0"/>
      <c r="GEE3" s="0"/>
      <c r="GEF3" s="0"/>
      <c r="GEG3" s="0"/>
      <c r="GEH3" s="0"/>
      <c r="GEI3" s="0"/>
      <c r="GEJ3" s="0"/>
      <c r="GEK3" s="0"/>
      <c r="GEL3" s="0"/>
      <c r="GEM3" s="0"/>
      <c r="GEN3" s="0"/>
      <c r="GEO3" s="0"/>
      <c r="GEP3" s="0"/>
      <c r="GEQ3" s="0"/>
      <c r="GER3" s="0"/>
      <c r="GES3" s="0"/>
      <c r="GET3" s="0"/>
      <c r="GEU3" s="0"/>
      <c r="GEV3" s="0"/>
      <c r="GEW3" s="0"/>
      <c r="GEX3" s="0"/>
      <c r="GEY3" s="0"/>
      <c r="GEZ3" s="0"/>
      <c r="GFA3" s="0"/>
      <c r="GFB3" s="0"/>
      <c r="GFC3" s="0"/>
      <c r="GFD3" s="0"/>
      <c r="GFE3" s="0"/>
      <c r="GFF3" s="0"/>
      <c r="GFG3" s="0"/>
      <c r="GFH3" s="0"/>
      <c r="GFI3" s="0"/>
      <c r="GFJ3" s="0"/>
      <c r="GFK3" s="0"/>
      <c r="GFL3" s="0"/>
      <c r="GFM3" s="0"/>
      <c r="GFN3" s="0"/>
      <c r="GFO3" s="0"/>
      <c r="GFP3" s="0"/>
      <c r="GFQ3" s="0"/>
      <c r="GFR3" s="0"/>
      <c r="GFS3" s="0"/>
      <c r="GFT3" s="0"/>
      <c r="GFU3" s="0"/>
      <c r="GFV3" s="0"/>
      <c r="GFW3" s="0"/>
      <c r="GFX3" s="0"/>
      <c r="GFY3" s="0"/>
      <c r="GFZ3" s="0"/>
      <c r="GGA3" s="0"/>
      <c r="GGB3" s="0"/>
      <c r="GGC3" s="0"/>
      <c r="GGD3" s="0"/>
      <c r="GGE3" s="0"/>
      <c r="GGF3" s="0"/>
      <c r="GGG3" s="0"/>
      <c r="GGH3" s="0"/>
      <c r="GGI3" s="0"/>
      <c r="GGJ3" s="0"/>
      <c r="GGK3" s="0"/>
      <c r="GGL3" s="0"/>
      <c r="GGM3" s="0"/>
      <c r="GGN3" s="0"/>
      <c r="GGO3" s="0"/>
      <c r="GGP3" s="0"/>
      <c r="GGQ3" s="0"/>
      <c r="GGR3" s="0"/>
      <c r="GGS3" s="0"/>
      <c r="GGT3" s="0"/>
      <c r="GGU3" s="0"/>
      <c r="GGV3" s="0"/>
      <c r="GGW3" s="0"/>
      <c r="GGX3" s="0"/>
      <c r="GGY3" s="0"/>
      <c r="GGZ3" s="0"/>
      <c r="GHA3" s="0"/>
      <c r="GHB3" s="0"/>
      <c r="GHC3" s="0"/>
      <c r="GHD3" s="0"/>
      <c r="GHE3" s="0"/>
      <c r="GHF3" s="0"/>
      <c r="GHG3" s="0"/>
      <c r="GHH3" s="0"/>
      <c r="GHI3" s="0"/>
      <c r="GHJ3" s="0"/>
      <c r="GHK3" s="0"/>
      <c r="GHL3" s="0"/>
      <c r="GHM3" s="0"/>
      <c r="GHN3" s="0"/>
      <c r="GHO3" s="0"/>
      <c r="GHP3" s="0"/>
      <c r="GHQ3" s="0"/>
      <c r="GHR3" s="0"/>
      <c r="GHS3" s="0"/>
      <c r="GHT3" s="0"/>
      <c r="GHU3" s="0"/>
      <c r="GHV3" s="0"/>
      <c r="GHW3" s="0"/>
      <c r="GHX3" s="0"/>
      <c r="GHY3" s="0"/>
      <c r="GHZ3" s="0"/>
      <c r="GIA3" s="0"/>
      <c r="GIB3" s="0"/>
      <c r="GIC3" s="0"/>
      <c r="GID3" s="0"/>
      <c r="GIE3" s="0"/>
      <c r="GIF3" s="0"/>
      <c r="GIG3" s="0"/>
      <c r="GIH3" s="0"/>
      <c r="GII3" s="0"/>
      <c r="GIJ3" s="0"/>
      <c r="GIK3" s="0"/>
      <c r="GIL3" s="0"/>
      <c r="GIM3" s="0"/>
      <c r="GIN3" s="0"/>
      <c r="GIO3" s="0"/>
      <c r="GIP3" s="0"/>
      <c r="GIQ3" s="0"/>
      <c r="GIR3" s="0"/>
      <c r="GIS3" s="0"/>
      <c r="GIT3" s="0"/>
      <c r="GIU3" s="0"/>
      <c r="GIV3" s="0"/>
      <c r="GIW3" s="0"/>
      <c r="GIX3" s="0"/>
      <c r="GIY3" s="0"/>
      <c r="GIZ3" s="0"/>
      <c r="GJA3" s="0"/>
      <c r="GJB3" s="0"/>
      <c r="GJC3" s="0"/>
      <c r="GJD3" s="0"/>
      <c r="GJE3" s="0"/>
      <c r="GJF3" s="0"/>
      <c r="GJG3" s="0"/>
      <c r="GJH3" s="0"/>
      <c r="GJI3" s="0"/>
      <c r="GJJ3" s="0"/>
      <c r="GJK3" s="0"/>
      <c r="GJL3" s="0"/>
      <c r="GJM3" s="0"/>
      <c r="GJN3" s="0"/>
      <c r="GJO3" s="0"/>
      <c r="GJP3" s="0"/>
      <c r="GJQ3" s="0"/>
      <c r="GJR3" s="0"/>
      <c r="GJS3" s="0"/>
      <c r="GJT3" s="0"/>
      <c r="GJU3" s="0"/>
      <c r="GJV3" s="0"/>
      <c r="GJW3" s="0"/>
      <c r="GJX3" s="0"/>
      <c r="GJY3" s="0"/>
      <c r="GJZ3" s="0"/>
      <c r="GKA3" s="0"/>
      <c r="GKB3" s="0"/>
      <c r="GKC3" s="0"/>
      <c r="GKD3" s="0"/>
      <c r="GKE3" s="0"/>
      <c r="GKF3" s="0"/>
      <c r="GKG3" s="0"/>
      <c r="GKH3" s="0"/>
      <c r="GKI3" s="0"/>
      <c r="GKJ3" s="0"/>
      <c r="GKK3" s="0"/>
      <c r="GKL3" s="0"/>
      <c r="GKM3" s="0"/>
      <c r="GKN3" s="0"/>
      <c r="GKO3" s="0"/>
      <c r="GKP3" s="0"/>
      <c r="GKQ3" s="0"/>
      <c r="GKR3" s="0"/>
      <c r="GKS3" s="0"/>
      <c r="GKT3" s="0"/>
      <c r="GKU3" s="0"/>
      <c r="GKV3" s="0"/>
      <c r="GKW3" s="0"/>
      <c r="GKX3" s="0"/>
      <c r="GKY3" s="0"/>
      <c r="GKZ3" s="0"/>
      <c r="GLA3" s="0"/>
      <c r="GLB3" s="0"/>
      <c r="GLC3" s="0"/>
      <c r="GLD3" s="0"/>
      <c r="GLE3" s="0"/>
      <c r="GLF3" s="0"/>
      <c r="GLG3" s="0"/>
      <c r="GLH3" s="0"/>
      <c r="GLI3" s="0"/>
      <c r="GLJ3" s="0"/>
      <c r="GLK3" s="0"/>
      <c r="GLL3" s="0"/>
      <c r="GLM3" s="0"/>
      <c r="GLN3" s="0"/>
      <c r="GLO3" s="0"/>
      <c r="GLP3" s="0"/>
      <c r="GLQ3" s="0"/>
      <c r="GLR3" s="0"/>
      <c r="GLS3" s="0"/>
      <c r="GLT3" s="0"/>
      <c r="GLU3" s="0"/>
      <c r="GLV3" s="0"/>
      <c r="GLW3" s="0"/>
      <c r="GLX3" s="0"/>
      <c r="GLY3" s="0"/>
      <c r="GLZ3" s="0"/>
      <c r="GMA3" s="0"/>
      <c r="GMB3" s="0"/>
      <c r="GMC3" s="0"/>
      <c r="GMD3" s="0"/>
      <c r="GME3" s="0"/>
      <c r="GMF3" s="0"/>
      <c r="GMG3" s="0"/>
      <c r="GMH3" s="0"/>
      <c r="GMI3" s="0"/>
      <c r="GMJ3" s="0"/>
      <c r="GMK3" s="0"/>
      <c r="GML3" s="0"/>
      <c r="GMM3" s="0"/>
      <c r="GMN3" s="0"/>
      <c r="GMO3" s="0"/>
      <c r="GMP3" s="0"/>
      <c r="GMQ3" s="0"/>
      <c r="GMR3" s="0"/>
      <c r="GMS3" s="0"/>
      <c r="GMT3" s="0"/>
      <c r="GMU3" s="0"/>
      <c r="GMV3" s="0"/>
      <c r="GMW3" s="0"/>
      <c r="GMX3" s="0"/>
      <c r="GMY3" s="0"/>
      <c r="GMZ3" s="0"/>
      <c r="GNA3" s="0"/>
      <c r="GNB3" s="0"/>
      <c r="GNC3" s="0"/>
      <c r="GND3" s="0"/>
      <c r="GNE3" s="0"/>
      <c r="GNF3" s="0"/>
      <c r="GNG3" s="0"/>
      <c r="GNH3" s="0"/>
      <c r="GNI3" s="0"/>
      <c r="GNJ3" s="0"/>
      <c r="GNK3" s="0"/>
      <c r="GNL3" s="0"/>
      <c r="GNM3" s="0"/>
      <c r="GNN3" s="0"/>
      <c r="GNO3" s="0"/>
      <c r="GNP3" s="0"/>
      <c r="GNQ3" s="0"/>
      <c r="GNR3" s="0"/>
      <c r="GNS3" s="0"/>
      <c r="GNT3" s="0"/>
      <c r="GNU3" s="0"/>
      <c r="GNV3" s="0"/>
      <c r="GNW3" s="0"/>
      <c r="GNX3" s="0"/>
      <c r="GNY3" s="0"/>
      <c r="GNZ3" s="0"/>
      <c r="GOA3" s="0"/>
      <c r="GOB3" s="0"/>
      <c r="GOC3" s="0"/>
      <c r="GOD3" s="0"/>
      <c r="GOE3" s="0"/>
      <c r="GOF3" s="0"/>
      <c r="GOG3" s="0"/>
      <c r="GOH3" s="0"/>
      <c r="GOI3" s="0"/>
      <c r="GOJ3" s="0"/>
      <c r="GOK3" s="0"/>
      <c r="GOL3" s="0"/>
      <c r="GOM3" s="0"/>
      <c r="GON3" s="0"/>
      <c r="GOO3" s="0"/>
      <c r="GOP3" s="0"/>
      <c r="GOQ3" s="0"/>
      <c r="GOR3" s="0"/>
      <c r="GOS3" s="0"/>
      <c r="GOT3" s="0"/>
      <c r="GOU3" s="0"/>
      <c r="GOV3" s="0"/>
      <c r="GOW3" s="0"/>
      <c r="GOX3" s="0"/>
      <c r="GOY3" s="0"/>
      <c r="GOZ3" s="0"/>
      <c r="GPA3" s="0"/>
      <c r="GPB3" s="0"/>
      <c r="GPC3" s="0"/>
      <c r="GPD3" s="0"/>
      <c r="GPE3" s="0"/>
      <c r="GPF3" s="0"/>
      <c r="GPG3" s="0"/>
      <c r="GPH3" s="0"/>
      <c r="GPI3" s="0"/>
      <c r="GPJ3" s="0"/>
      <c r="GPK3" s="0"/>
      <c r="GPL3" s="0"/>
      <c r="GPM3" s="0"/>
      <c r="GPN3" s="0"/>
      <c r="GPO3" s="0"/>
      <c r="GPP3" s="0"/>
      <c r="GPQ3" s="0"/>
      <c r="GPR3" s="0"/>
      <c r="GPS3" s="0"/>
      <c r="GPT3" s="0"/>
      <c r="GPU3" s="0"/>
      <c r="GPV3" s="0"/>
      <c r="GPW3" s="0"/>
      <c r="GPX3" s="0"/>
      <c r="GPY3" s="0"/>
      <c r="GPZ3" s="0"/>
      <c r="GQA3" s="0"/>
      <c r="GQB3" s="0"/>
      <c r="GQC3" s="0"/>
      <c r="GQD3" s="0"/>
      <c r="GQE3" s="0"/>
      <c r="GQF3" s="0"/>
      <c r="GQG3" s="0"/>
      <c r="GQH3" s="0"/>
      <c r="GQI3" s="0"/>
      <c r="GQJ3" s="0"/>
      <c r="GQK3" s="0"/>
      <c r="GQL3" s="0"/>
      <c r="GQM3" s="0"/>
      <c r="GQN3" s="0"/>
      <c r="GQO3" s="0"/>
      <c r="GQP3" s="0"/>
      <c r="GQQ3" s="0"/>
      <c r="GQR3" s="0"/>
      <c r="GQS3" s="0"/>
      <c r="GQT3" s="0"/>
      <c r="GQU3" s="0"/>
      <c r="GQV3" s="0"/>
      <c r="GQW3" s="0"/>
      <c r="GQX3" s="0"/>
      <c r="GQY3" s="0"/>
      <c r="GQZ3" s="0"/>
      <c r="GRA3" s="0"/>
      <c r="GRB3" s="0"/>
      <c r="GRC3" s="0"/>
      <c r="GRD3" s="0"/>
      <c r="GRE3" s="0"/>
      <c r="GRF3" s="0"/>
      <c r="GRG3" s="0"/>
      <c r="GRH3" s="0"/>
      <c r="GRI3" s="0"/>
      <c r="GRJ3" s="0"/>
      <c r="GRK3" s="0"/>
      <c r="GRL3" s="0"/>
      <c r="GRM3" s="0"/>
      <c r="GRN3" s="0"/>
      <c r="GRO3" s="0"/>
      <c r="GRP3" s="0"/>
      <c r="GRQ3" s="0"/>
      <c r="GRR3" s="0"/>
      <c r="GRS3" s="0"/>
      <c r="GRT3" s="0"/>
      <c r="GRU3" s="0"/>
      <c r="GRV3" s="0"/>
      <c r="GRW3" s="0"/>
      <c r="GRX3" s="0"/>
      <c r="GRY3" s="0"/>
      <c r="GRZ3" s="0"/>
      <c r="GSA3" s="0"/>
      <c r="GSB3" s="0"/>
      <c r="GSC3" s="0"/>
      <c r="GSD3" s="0"/>
      <c r="GSE3" s="0"/>
      <c r="GSF3" s="0"/>
      <c r="GSG3" s="0"/>
      <c r="GSH3" s="0"/>
      <c r="GSI3" s="0"/>
      <c r="GSJ3" s="0"/>
      <c r="GSK3" s="0"/>
      <c r="GSL3" s="0"/>
      <c r="GSM3" s="0"/>
      <c r="GSN3" s="0"/>
      <c r="GSO3" s="0"/>
      <c r="GSP3" s="0"/>
      <c r="GSQ3" s="0"/>
      <c r="GSR3" s="0"/>
      <c r="GSS3" s="0"/>
      <c r="GST3" s="0"/>
      <c r="GSU3" s="0"/>
      <c r="GSV3" s="0"/>
      <c r="GSW3" s="0"/>
      <c r="GSX3" s="0"/>
      <c r="GSY3" s="0"/>
      <c r="GSZ3" s="0"/>
      <c r="GTA3" s="0"/>
      <c r="GTB3" s="0"/>
      <c r="GTC3" s="0"/>
      <c r="GTD3" s="0"/>
      <c r="GTE3" s="0"/>
      <c r="GTF3" s="0"/>
      <c r="GTG3" s="0"/>
      <c r="GTH3" s="0"/>
      <c r="GTI3" s="0"/>
      <c r="GTJ3" s="0"/>
      <c r="GTK3" s="0"/>
      <c r="GTL3" s="0"/>
      <c r="GTM3" s="0"/>
      <c r="GTN3" s="0"/>
      <c r="GTO3" s="0"/>
      <c r="GTP3" s="0"/>
      <c r="GTQ3" s="0"/>
      <c r="GTR3" s="0"/>
      <c r="GTS3" s="0"/>
      <c r="GTT3" s="0"/>
      <c r="GTU3" s="0"/>
      <c r="GTV3" s="0"/>
      <c r="GTW3" s="0"/>
      <c r="GTX3" s="0"/>
      <c r="GTY3" s="0"/>
      <c r="GTZ3" s="0"/>
      <c r="GUA3" s="0"/>
      <c r="GUB3" s="0"/>
      <c r="GUC3" s="0"/>
      <c r="GUD3" s="0"/>
      <c r="GUE3" s="0"/>
      <c r="GUF3" s="0"/>
      <c r="GUG3" s="0"/>
      <c r="GUH3" s="0"/>
      <c r="GUI3" s="0"/>
      <c r="GUJ3" s="0"/>
      <c r="GUK3" s="0"/>
      <c r="GUL3" s="0"/>
      <c r="GUM3" s="0"/>
      <c r="GUN3" s="0"/>
      <c r="GUO3" s="0"/>
      <c r="GUP3" s="0"/>
      <c r="GUQ3" s="0"/>
      <c r="GUR3" s="0"/>
      <c r="GUS3" s="0"/>
      <c r="GUT3" s="0"/>
      <c r="GUU3" s="0"/>
      <c r="GUV3" s="0"/>
      <c r="GUW3" s="0"/>
      <c r="GUX3" s="0"/>
      <c r="GUY3" s="0"/>
      <c r="GUZ3" s="0"/>
      <c r="GVA3" s="0"/>
      <c r="GVB3" s="0"/>
      <c r="GVC3" s="0"/>
      <c r="GVD3" s="0"/>
      <c r="GVE3" s="0"/>
      <c r="GVF3" s="0"/>
      <c r="GVG3" s="0"/>
      <c r="GVH3" s="0"/>
      <c r="GVI3" s="0"/>
      <c r="GVJ3" s="0"/>
      <c r="GVK3" s="0"/>
      <c r="GVL3" s="0"/>
      <c r="GVM3" s="0"/>
      <c r="GVN3" s="0"/>
      <c r="GVO3" s="0"/>
      <c r="GVP3" s="0"/>
      <c r="GVQ3" s="0"/>
      <c r="GVR3" s="0"/>
      <c r="GVS3" s="0"/>
      <c r="GVT3" s="0"/>
      <c r="GVU3" s="0"/>
      <c r="GVV3" s="0"/>
      <c r="GVW3" s="0"/>
      <c r="GVX3" s="0"/>
      <c r="GVY3" s="0"/>
      <c r="GVZ3" s="0"/>
      <c r="GWA3" s="0"/>
      <c r="GWB3" s="0"/>
      <c r="GWC3" s="0"/>
      <c r="GWD3" s="0"/>
      <c r="GWE3" s="0"/>
      <c r="GWF3" s="0"/>
      <c r="GWG3" s="0"/>
      <c r="GWH3" s="0"/>
      <c r="GWI3" s="0"/>
      <c r="GWJ3" s="0"/>
      <c r="GWK3" s="0"/>
      <c r="GWL3" s="0"/>
      <c r="GWM3" s="0"/>
      <c r="GWN3" s="0"/>
      <c r="GWO3" s="0"/>
      <c r="GWP3" s="0"/>
      <c r="GWQ3" s="0"/>
      <c r="GWR3" s="0"/>
      <c r="GWS3" s="0"/>
      <c r="GWT3" s="0"/>
      <c r="GWU3" s="0"/>
      <c r="GWV3" s="0"/>
      <c r="GWW3" s="0"/>
      <c r="GWX3" s="0"/>
      <c r="GWY3" s="0"/>
      <c r="GWZ3" s="0"/>
      <c r="GXA3" s="0"/>
      <c r="GXB3" s="0"/>
      <c r="GXC3" s="0"/>
      <c r="GXD3" s="0"/>
      <c r="GXE3" s="0"/>
      <c r="GXF3" s="0"/>
      <c r="GXG3" s="0"/>
      <c r="GXH3" s="0"/>
      <c r="GXI3" s="0"/>
      <c r="GXJ3" s="0"/>
      <c r="GXK3" s="0"/>
      <c r="GXL3" s="0"/>
      <c r="GXM3" s="0"/>
      <c r="GXN3" s="0"/>
      <c r="GXO3" s="0"/>
      <c r="GXP3" s="0"/>
      <c r="GXQ3" s="0"/>
      <c r="GXR3" s="0"/>
      <c r="GXS3" s="0"/>
      <c r="GXT3" s="0"/>
      <c r="GXU3" s="0"/>
      <c r="GXV3" s="0"/>
      <c r="GXW3" s="0"/>
      <c r="GXX3" s="0"/>
      <c r="GXY3" s="0"/>
      <c r="GXZ3" s="0"/>
      <c r="GYA3" s="0"/>
      <c r="GYB3" s="0"/>
      <c r="GYC3" s="0"/>
      <c r="GYD3" s="0"/>
      <c r="GYE3" s="0"/>
      <c r="GYF3" s="0"/>
      <c r="GYG3" s="0"/>
      <c r="GYH3" s="0"/>
      <c r="GYI3" s="0"/>
      <c r="GYJ3" s="0"/>
      <c r="GYK3" s="0"/>
      <c r="GYL3" s="0"/>
      <c r="GYM3" s="0"/>
      <c r="GYN3" s="0"/>
      <c r="GYO3" s="0"/>
      <c r="GYP3" s="0"/>
      <c r="GYQ3" s="0"/>
      <c r="GYR3" s="0"/>
      <c r="GYS3" s="0"/>
      <c r="GYT3" s="0"/>
      <c r="GYU3" s="0"/>
      <c r="GYV3" s="0"/>
      <c r="GYW3" s="0"/>
      <c r="GYX3" s="0"/>
      <c r="GYY3" s="0"/>
      <c r="GYZ3" s="0"/>
      <c r="GZA3" s="0"/>
      <c r="GZB3" s="0"/>
      <c r="GZC3" s="0"/>
      <c r="GZD3" s="0"/>
      <c r="GZE3" s="0"/>
      <c r="GZF3" s="0"/>
      <c r="GZG3" s="0"/>
      <c r="GZH3" s="0"/>
      <c r="GZI3" s="0"/>
      <c r="GZJ3" s="0"/>
      <c r="GZK3" s="0"/>
      <c r="GZL3" s="0"/>
      <c r="GZM3" s="0"/>
      <c r="GZN3" s="0"/>
      <c r="GZO3" s="0"/>
      <c r="GZP3" s="0"/>
      <c r="GZQ3" s="0"/>
      <c r="GZR3" s="0"/>
      <c r="GZS3" s="0"/>
      <c r="GZT3" s="0"/>
      <c r="GZU3" s="0"/>
      <c r="GZV3" s="0"/>
      <c r="GZW3" s="0"/>
      <c r="GZX3" s="0"/>
      <c r="GZY3" s="0"/>
      <c r="GZZ3" s="0"/>
      <c r="HAA3" s="0"/>
      <c r="HAB3" s="0"/>
      <c r="HAC3" s="0"/>
      <c r="HAD3" s="0"/>
      <c r="HAE3" s="0"/>
      <c r="HAF3" s="0"/>
      <c r="HAG3" s="0"/>
      <c r="HAH3" s="0"/>
      <c r="HAI3" s="0"/>
      <c r="HAJ3" s="0"/>
      <c r="HAK3" s="0"/>
      <c r="HAL3" s="0"/>
      <c r="HAM3" s="0"/>
      <c r="HAN3" s="0"/>
      <c r="HAO3" s="0"/>
      <c r="HAP3" s="0"/>
      <c r="HAQ3" s="0"/>
      <c r="HAR3" s="0"/>
      <c r="HAS3" s="0"/>
      <c r="HAT3" s="0"/>
      <c r="HAU3" s="0"/>
      <c r="HAV3" s="0"/>
      <c r="HAW3" s="0"/>
      <c r="HAX3" s="0"/>
      <c r="HAY3" s="0"/>
      <c r="HAZ3" s="0"/>
      <c r="HBA3" s="0"/>
      <c r="HBB3" s="0"/>
      <c r="HBC3" s="0"/>
      <c r="HBD3" s="0"/>
      <c r="HBE3" s="0"/>
      <c r="HBF3" s="0"/>
      <c r="HBG3" s="0"/>
      <c r="HBH3" s="0"/>
      <c r="HBI3" s="0"/>
      <c r="HBJ3" s="0"/>
      <c r="HBK3" s="0"/>
      <c r="HBL3" s="0"/>
      <c r="HBM3" s="0"/>
      <c r="HBN3" s="0"/>
      <c r="HBO3" s="0"/>
      <c r="HBP3" s="0"/>
      <c r="HBQ3" s="0"/>
      <c r="HBR3" s="0"/>
      <c r="HBS3" s="0"/>
      <c r="HBT3" s="0"/>
      <c r="HBU3" s="0"/>
      <c r="HBV3" s="0"/>
      <c r="HBW3" s="0"/>
      <c r="HBX3" s="0"/>
      <c r="HBY3" s="0"/>
      <c r="HBZ3" s="0"/>
      <c r="HCA3" s="0"/>
      <c r="HCB3" s="0"/>
      <c r="HCC3" s="0"/>
      <c r="HCD3" s="0"/>
      <c r="HCE3" s="0"/>
      <c r="HCF3" s="0"/>
      <c r="HCG3" s="0"/>
      <c r="HCH3" s="0"/>
      <c r="HCI3" s="0"/>
      <c r="HCJ3" s="0"/>
      <c r="HCK3" s="0"/>
      <c r="HCL3" s="0"/>
      <c r="HCM3" s="0"/>
      <c r="HCN3" s="0"/>
      <c r="HCO3" s="0"/>
      <c r="HCP3" s="0"/>
      <c r="HCQ3" s="0"/>
      <c r="HCR3" s="0"/>
      <c r="HCS3" s="0"/>
      <c r="HCT3" s="0"/>
      <c r="HCU3" s="0"/>
      <c r="HCV3" s="0"/>
      <c r="HCW3" s="0"/>
      <c r="HCX3" s="0"/>
      <c r="HCY3" s="0"/>
      <c r="HCZ3" s="0"/>
      <c r="HDA3" s="0"/>
      <c r="HDB3" s="0"/>
      <c r="HDC3" s="0"/>
      <c r="HDD3" s="0"/>
      <c r="HDE3" s="0"/>
      <c r="HDF3" s="0"/>
      <c r="HDG3" s="0"/>
      <c r="HDH3" s="0"/>
      <c r="HDI3" s="0"/>
      <c r="HDJ3" s="0"/>
      <c r="HDK3" s="0"/>
      <c r="HDL3" s="0"/>
      <c r="HDM3" s="0"/>
      <c r="HDN3" s="0"/>
      <c r="HDO3" s="0"/>
      <c r="HDP3" s="0"/>
      <c r="HDQ3" s="0"/>
      <c r="HDR3" s="0"/>
      <c r="HDS3" s="0"/>
      <c r="HDT3" s="0"/>
      <c r="HDU3" s="0"/>
      <c r="HDV3" s="0"/>
      <c r="HDW3" s="0"/>
      <c r="HDX3" s="0"/>
      <c r="HDY3" s="0"/>
      <c r="HDZ3" s="0"/>
      <c r="HEA3" s="0"/>
      <c r="HEB3" s="0"/>
      <c r="HEC3" s="0"/>
      <c r="HED3" s="0"/>
      <c r="HEE3" s="0"/>
      <c r="HEF3" s="0"/>
      <c r="HEG3" s="0"/>
      <c r="HEH3" s="0"/>
      <c r="HEI3" s="0"/>
      <c r="HEJ3" s="0"/>
      <c r="HEK3" s="0"/>
      <c r="HEL3" s="0"/>
      <c r="HEM3" s="0"/>
      <c r="HEN3" s="0"/>
      <c r="HEO3" s="0"/>
      <c r="HEP3" s="0"/>
      <c r="HEQ3" s="0"/>
      <c r="HER3" s="0"/>
      <c r="HES3" s="0"/>
      <c r="HET3" s="0"/>
      <c r="HEU3" s="0"/>
      <c r="HEV3" s="0"/>
      <c r="HEW3" s="0"/>
      <c r="HEX3" s="0"/>
      <c r="HEY3" s="0"/>
      <c r="HEZ3" s="0"/>
      <c r="HFA3" s="0"/>
      <c r="HFB3" s="0"/>
      <c r="HFC3" s="0"/>
      <c r="HFD3" s="0"/>
      <c r="HFE3" s="0"/>
      <c r="HFF3" s="0"/>
      <c r="HFG3" s="0"/>
      <c r="HFH3" s="0"/>
      <c r="HFI3" s="0"/>
      <c r="HFJ3" s="0"/>
      <c r="HFK3" s="0"/>
      <c r="HFL3" s="0"/>
      <c r="HFM3" s="0"/>
      <c r="HFN3" s="0"/>
      <c r="HFO3" s="0"/>
      <c r="HFP3" s="0"/>
      <c r="HFQ3" s="0"/>
      <c r="HFR3" s="0"/>
      <c r="HFS3" s="0"/>
      <c r="HFT3" s="0"/>
      <c r="HFU3" s="0"/>
      <c r="HFV3" s="0"/>
      <c r="HFW3" s="0"/>
      <c r="HFX3" s="0"/>
      <c r="HFY3" s="0"/>
      <c r="HFZ3" s="0"/>
      <c r="HGA3" s="0"/>
      <c r="HGB3" s="0"/>
      <c r="HGC3" s="0"/>
      <c r="HGD3" s="0"/>
      <c r="HGE3" s="0"/>
      <c r="HGF3" s="0"/>
      <c r="HGG3" s="0"/>
      <c r="HGH3" s="0"/>
      <c r="HGI3" s="0"/>
      <c r="HGJ3" s="0"/>
      <c r="HGK3" s="0"/>
      <c r="HGL3" s="0"/>
      <c r="HGM3" s="0"/>
      <c r="HGN3" s="0"/>
      <c r="HGO3" s="0"/>
      <c r="HGP3" s="0"/>
      <c r="HGQ3" s="0"/>
      <c r="HGR3" s="0"/>
      <c r="HGS3" s="0"/>
      <c r="HGT3" s="0"/>
      <c r="HGU3" s="0"/>
      <c r="HGV3" s="0"/>
      <c r="HGW3" s="0"/>
      <c r="HGX3" s="0"/>
      <c r="HGY3" s="0"/>
      <c r="HGZ3" s="0"/>
      <c r="HHA3" s="0"/>
      <c r="HHB3" s="0"/>
      <c r="HHC3" s="0"/>
      <c r="HHD3" s="0"/>
      <c r="HHE3" s="0"/>
      <c r="HHF3" s="0"/>
      <c r="HHG3" s="0"/>
      <c r="HHH3" s="0"/>
      <c r="HHI3" s="0"/>
      <c r="HHJ3" s="0"/>
      <c r="HHK3" s="0"/>
      <c r="HHL3" s="0"/>
      <c r="HHM3" s="0"/>
      <c r="HHN3" s="0"/>
      <c r="HHO3" s="0"/>
      <c r="HHP3" s="0"/>
      <c r="HHQ3" s="0"/>
      <c r="HHR3" s="0"/>
      <c r="HHS3" s="0"/>
      <c r="HHT3" s="0"/>
      <c r="HHU3" s="0"/>
      <c r="HHV3" s="0"/>
      <c r="HHW3" s="0"/>
      <c r="HHX3" s="0"/>
      <c r="HHY3" s="0"/>
      <c r="HHZ3" s="0"/>
      <c r="HIA3" s="0"/>
      <c r="HIB3" s="0"/>
      <c r="HIC3" s="0"/>
      <c r="HID3" s="0"/>
      <c r="HIE3" s="0"/>
      <c r="HIF3" s="0"/>
      <c r="HIG3" s="0"/>
      <c r="HIH3" s="0"/>
      <c r="HII3" s="0"/>
      <c r="HIJ3" s="0"/>
      <c r="HIK3" s="0"/>
      <c r="HIL3" s="0"/>
      <c r="HIM3" s="0"/>
      <c r="HIN3" s="0"/>
      <c r="HIO3" s="0"/>
      <c r="HIP3" s="0"/>
      <c r="HIQ3" s="0"/>
      <c r="HIR3" s="0"/>
      <c r="HIS3" s="0"/>
      <c r="HIT3" s="0"/>
      <c r="HIU3" s="0"/>
      <c r="HIV3" s="0"/>
      <c r="HIW3" s="0"/>
      <c r="HIX3" s="0"/>
      <c r="HIY3" s="0"/>
      <c r="HIZ3" s="0"/>
      <c r="HJA3" s="0"/>
      <c r="HJB3" s="0"/>
      <c r="HJC3" s="0"/>
      <c r="HJD3" s="0"/>
      <c r="HJE3" s="0"/>
      <c r="HJF3" s="0"/>
      <c r="HJG3" s="0"/>
      <c r="HJH3" s="0"/>
      <c r="HJI3" s="0"/>
      <c r="HJJ3" s="0"/>
      <c r="HJK3" s="0"/>
      <c r="HJL3" s="0"/>
      <c r="HJM3" s="0"/>
      <c r="HJN3" s="0"/>
      <c r="HJO3" s="0"/>
      <c r="HJP3" s="0"/>
      <c r="HJQ3" s="0"/>
      <c r="HJR3" s="0"/>
      <c r="HJS3" s="0"/>
      <c r="HJT3" s="0"/>
      <c r="HJU3" s="0"/>
      <c r="HJV3" s="0"/>
      <c r="HJW3" s="0"/>
      <c r="HJX3" s="0"/>
      <c r="HJY3" s="0"/>
      <c r="HJZ3" s="0"/>
      <c r="HKA3" s="0"/>
      <c r="HKB3" s="0"/>
      <c r="HKC3" s="0"/>
      <c r="HKD3" s="0"/>
      <c r="HKE3" s="0"/>
      <c r="HKF3" s="0"/>
      <c r="HKG3" s="0"/>
      <c r="HKH3" s="0"/>
      <c r="HKI3" s="0"/>
      <c r="HKJ3" s="0"/>
      <c r="HKK3" s="0"/>
      <c r="HKL3" s="0"/>
      <c r="HKM3" s="0"/>
      <c r="HKN3" s="0"/>
      <c r="HKO3" s="0"/>
      <c r="HKP3" s="0"/>
      <c r="HKQ3" s="0"/>
      <c r="HKR3" s="0"/>
      <c r="HKS3" s="0"/>
      <c r="HKT3" s="0"/>
      <c r="HKU3" s="0"/>
      <c r="HKV3" s="0"/>
      <c r="HKW3" s="0"/>
      <c r="HKX3" s="0"/>
      <c r="HKY3" s="0"/>
      <c r="HKZ3" s="0"/>
      <c r="HLA3" s="0"/>
      <c r="HLB3" s="0"/>
      <c r="HLC3" s="0"/>
      <c r="HLD3" s="0"/>
      <c r="HLE3" s="0"/>
      <c r="HLF3" s="0"/>
      <c r="HLG3" s="0"/>
      <c r="HLH3" s="0"/>
      <c r="HLI3" s="0"/>
      <c r="HLJ3" s="0"/>
      <c r="HLK3" s="0"/>
      <c r="HLL3" s="0"/>
      <c r="HLM3" s="0"/>
      <c r="HLN3" s="0"/>
      <c r="HLO3" s="0"/>
      <c r="HLP3" s="0"/>
      <c r="HLQ3" s="0"/>
      <c r="HLR3" s="0"/>
      <c r="HLS3" s="0"/>
      <c r="HLT3" s="0"/>
      <c r="HLU3" s="0"/>
      <c r="HLV3" s="0"/>
      <c r="HLW3" s="0"/>
      <c r="HLX3" s="0"/>
      <c r="HLY3" s="0"/>
      <c r="HLZ3" s="0"/>
      <c r="HMA3" s="0"/>
      <c r="HMB3" s="0"/>
      <c r="HMC3" s="0"/>
      <c r="HMD3" s="0"/>
      <c r="HME3" s="0"/>
      <c r="HMF3" s="0"/>
      <c r="HMG3" s="0"/>
      <c r="HMH3" s="0"/>
      <c r="HMI3" s="0"/>
      <c r="HMJ3" s="0"/>
      <c r="HMK3" s="0"/>
      <c r="HML3" s="0"/>
      <c r="HMM3" s="0"/>
      <c r="HMN3" s="0"/>
      <c r="HMO3" s="0"/>
      <c r="HMP3" s="0"/>
      <c r="HMQ3" s="0"/>
      <c r="HMR3" s="0"/>
      <c r="HMS3" s="0"/>
      <c r="HMT3" s="0"/>
      <c r="HMU3" s="0"/>
      <c r="HMV3" s="0"/>
      <c r="HMW3" s="0"/>
      <c r="HMX3" s="0"/>
      <c r="HMY3" s="0"/>
      <c r="HMZ3" s="0"/>
      <c r="HNA3" s="0"/>
      <c r="HNB3" s="0"/>
      <c r="HNC3" s="0"/>
      <c r="HND3" s="0"/>
      <c r="HNE3" s="0"/>
      <c r="HNF3" s="0"/>
      <c r="HNG3" s="0"/>
      <c r="HNH3" s="0"/>
      <c r="HNI3" s="0"/>
      <c r="HNJ3" s="0"/>
      <c r="HNK3" s="0"/>
      <c r="HNL3" s="0"/>
      <c r="HNM3" s="0"/>
      <c r="HNN3" s="0"/>
      <c r="HNO3" s="0"/>
      <c r="HNP3" s="0"/>
      <c r="HNQ3" s="0"/>
      <c r="HNR3" s="0"/>
      <c r="HNS3" s="0"/>
      <c r="HNT3" s="0"/>
      <c r="HNU3" s="0"/>
      <c r="HNV3" s="0"/>
      <c r="HNW3" s="0"/>
      <c r="HNX3" s="0"/>
      <c r="HNY3" s="0"/>
      <c r="HNZ3" s="0"/>
      <c r="HOA3" s="0"/>
      <c r="HOB3" s="0"/>
      <c r="HOC3" s="0"/>
      <c r="HOD3" s="0"/>
      <c r="HOE3" s="0"/>
      <c r="HOF3" s="0"/>
      <c r="HOG3" s="0"/>
      <c r="HOH3" s="0"/>
      <c r="HOI3" s="0"/>
      <c r="HOJ3" s="0"/>
      <c r="HOK3" s="0"/>
      <c r="HOL3" s="0"/>
      <c r="HOM3" s="0"/>
      <c r="HON3" s="0"/>
      <c r="HOO3" s="0"/>
      <c r="HOP3" s="0"/>
      <c r="HOQ3" s="0"/>
      <c r="HOR3" s="0"/>
      <c r="HOS3" s="0"/>
      <c r="HOT3" s="0"/>
      <c r="HOU3" s="0"/>
      <c r="HOV3" s="0"/>
      <c r="HOW3" s="0"/>
      <c r="HOX3" s="0"/>
      <c r="HOY3" s="0"/>
      <c r="HOZ3" s="0"/>
      <c r="HPA3" s="0"/>
      <c r="HPB3" s="0"/>
      <c r="HPC3" s="0"/>
      <c r="HPD3" s="0"/>
      <c r="HPE3" s="0"/>
      <c r="HPF3" s="0"/>
      <c r="HPG3" s="0"/>
      <c r="HPH3" s="0"/>
      <c r="HPI3" s="0"/>
      <c r="HPJ3" s="0"/>
      <c r="HPK3" s="0"/>
      <c r="HPL3" s="0"/>
      <c r="HPM3" s="0"/>
      <c r="HPN3" s="0"/>
      <c r="HPO3" s="0"/>
      <c r="HPP3" s="0"/>
      <c r="HPQ3" s="0"/>
      <c r="HPR3" s="0"/>
      <c r="HPS3" s="0"/>
      <c r="HPT3" s="0"/>
      <c r="HPU3" s="0"/>
      <c r="HPV3" s="0"/>
      <c r="HPW3" s="0"/>
      <c r="HPX3" s="0"/>
      <c r="HPY3" s="0"/>
      <c r="HPZ3" s="0"/>
      <c r="HQA3" s="0"/>
      <c r="HQB3" s="0"/>
      <c r="HQC3" s="0"/>
      <c r="HQD3" s="0"/>
      <c r="HQE3" s="0"/>
      <c r="HQF3" s="0"/>
      <c r="HQG3" s="0"/>
      <c r="HQH3" s="0"/>
      <c r="HQI3" s="0"/>
      <c r="HQJ3" s="0"/>
      <c r="HQK3" s="0"/>
      <c r="HQL3" s="0"/>
      <c r="HQM3" s="0"/>
      <c r="HQN3" s="0"/>
      <c r="HQO3" s="0"/>
      <c r="HQP3" s="0"/>
      <c r="HQQ3" s="0"/>
      <c r="HQR3" s="0"/>
      <c r="HQS3" s="0"/>
      <c r="HQT3" s="0"/>
      <c r="HQU3" s="0"/>
      <c r="HQV3" s="0"/>
      <c r="HQW3" s="0"/>
      <c r="HQX3" s="0"/>
      <c r="HQY3" s="0"/>
      <c r="HQZ3" s="0"/>
      <c r="HRA3" s="0"/>
      <c r="HRB3" s="0"/>
      <c r="HRC3" s="0"/>
      <c r="HRD3" s="0"/>
      <c r="HRE3" s="0"/>
      <c r="HRF3" s="0"/>
      <c r="HRG3" s="0"/>
      <c r="HRH3" s="0"/>
      <c r="HRI3" s="0"/>
      <c r="HRJ3" s="0"/>
      <c r="HRK3" s="0"/>
      <c r="HRL3" s="0"/>
      <c r="HRM3" s="0"/>
      <c r="HRN3" s="0"/>
      <c r="HRO3" s="0"/>
      <c r="HRP3" s="0"/>
      <c r="HRQ3" s="0"/>
      <c r="HRR3" s="0"/>
      <c r="HRS3" s="0"/>
      <c r="HRT3" s="0"/>
      <c r="HRU3" s="0"/>
      <c r="HRV3" s="0"/>
      <c r="HRW3" s="0"/>
      <c r="HRX3" s="0"/>
      <c r="HRY3" s="0"/>
      <c r="HRZ3" s="0"/>
      <c r="HSA3" s="0"/>
      <c r="HSB3" s="0"/>
      <c r="HSC3" s="0"/>
      <c r="HSD3" s="0"/>
      <c r="HSE3" s="0"/>
      <c r="HSF3" s="0"/>
      <c r="HSG3" s="0"/>
      <c r="HSH3" s="0"/>
      <c r="HSI3" s="0"/>
      <c r="HSJ3" s="0"/>
      <c r="HSK3" s="0"/>
      <c r="HSL3" s="0"/>
      <c r="HSM3" s="0"/>
      <c r="HSN3" s="0"/>
      <c r="HSO3" s="0"/>
      <c r="HSP3" s="0"/>
      <c r="HSQ3" s="0"/>
      <c r="HSR3" s="0"/>
      <c r="HSS3" s="0"/>
      <c r="HST3" s="0"/>
      <c r="HSU3" s="0"/>
      <c r="HSV3" s="0"/>
      <c r="HSW3" s="0"/>
      <c r="HSX3" s="0"/>
      <c r="HSY3" s="0"/>
      <c r="HSZ3" s="0"/>
      <c r="HTA3" s="0"/>
      <c r="HTB3" s="0"/>
      <c r="HTC3" s="0"/>
      <c r="HTD3" s="0"/>
      <c r="HTE3" s="0"/>
      <c r="HTF3" s="0"/>
      <c r="HTG3" s="0"/>
      <c r="HTH3" s="0"/>
      <c r="HTI3" s="0"/>
      <c r="HTJ3" s="0"/>
      <c r="HTK3" s="0"/>
      <c r="HTL3" s="0"/>
      <c r="HTM3" s="0"/>
      <c r="HTN3" s="0"/>
      <c r="HTO3" s="0"/>
      <c r="HTP3" s="0"/>
      <c r="HTQ3" s="0"/>
      <c r="HTR3" s="0"/>
      <c r="HTS3" s="0"/>
      <c r="HTT3" s="0"/>
      <c r="HTU3" s="0"/>
      <c r="HTV3" s="0"/>
      <c r="HTW3" s="0"/>
      <c r="HTX3" s="0"/>
      <c r="HTY3" s="0"/>
      <c r="HTZ3" s="0"/>
      <c r="HUA3" s="0"/>
      <c r="HUB3" s="0"/>
      <c r="HUC3" s="0"/>
      <c r="HUD3" s="0"/>
      <c r="HUE3" s="0"/>
      <c r="HUF3" s="0"/>
      <c r="HUG3" s="0"/>
      <c r="HUH3" s="0"/>
      <c r="HUI3" s="0"/>
      <c r="HUJ3" s="0"/>
      <c r="HUK3" s="0"/>
      <c r="HUL3" s="0"/>
      <c r="HUM3" s="0"/>
      <c r="HUN3" s="0"/>
      <c r="HUO3" s="0"/>
      <c r="HUP3" s="0"/>
      <c r="HUQ3" s="0"/>
      <c r="HUR3" s="0"/>
      <c r="HUS3" s="0"/>
      <c r="HUT3" s="0"/>
      <c r="HUU3" s="0"/>
      <c r="HUV3" s="0"/>
      <c r="HUW3" s="0"/>
      <c r="HUX3" s="0"/>
      <c r="HUY3" s="0"/>
      <c r="HUZ3" s="0"/>
      <c r="HVA3" s="0"/>
      <c r="HVB3" s="0"/>
      <c r="HVC3" s="0"/>
      <c r="HVD3" s="0"/>
      <c r="HVE3" s="0"/>
      <c r="HVF3" s="0"/>
      <c r="HVG3" s="0"/>
      <c r="HVH3" s="0"/>
      <c r="HVI3" s="0"/>
      <c r="HVJ3" s="0"/>
      <c r="HVK3" s="0"/>
      <c r="HVL3" s="0"/>
      <c r="HVM3" s="0"/>
      <c r="HVN3" s="0"/>
      <c r="HVO3" s="0"/>
      <c r="HVP3" s="0"/>
      <c r="HVQ3" s="0"/>
      <c r="HVR3" s="0"/>
      <c r="HVS3" s="0"/>
      <c r="HVT3" s="0"/>
      <c r="HVU3" s="0"/>
      <c r="HVV3" s="0"/>
      <c r="HVW3" s="0"/>
      <c r="HVX3" s="0"/>
      <c r="HVY3" s="0"/>
      <c r="HVZ3" s="0"/>
      <c r="HWA3" s="0"/>
      <c r="HWB3" s="0"/>
      <c r="HWC3" s="0"/>
      <c r="HWD3" s="0"/>
      <c r="HWE3" s="0"/>
      <c r="HWF3" s="0"/>
      <c r="HWG3" s="0"/>
      <c r="HWH3" s="0"/>
      <c r="HWI3" s="0"/>
      <c r="HWJ3" s="0"/>
      <c r="HWK3" s="0"/>
      <c r="HWL3" s="0"/>
      <c r="HWM3" s="0"/>
      <c r="HWN3" s="0"/>
      <c r="HWO3" s="0"/>
      <c r="HWP3" s="0"/>
      <c r="HWQ3" s="0"/>
      <c r="HWR3" s="0"/>
      <c r="HWS3" s="0"/>
      <c r="HWT3" s="0"/>
      <c r="HWU3" s="0"/>
      <c r="HWV3" s="0"/>
      <c r="HWW3" s="0"/>
      <c r="HWX3" s="0"/>
      <c r="HWY3" s="0"/>
      <c r="HWZ3" s="0"/>
      <c r="HXA3" s="0"/>
      <c r="HXB3" s="0"/>
      <c r="HXC3" s="0"/>
      <c r="HXD3" s="0"/>
      <c r="HXE3" s="0"/>
      <c r="HXF3" s="0"/>
      <c r="HXG3" s="0"/>
      <c r="HXH3" s="0"/>
      <c r="HXI3" s="0"/>
      <c r="HXJ3" s="0"/>
      <c r="HXK3" s="0"/>
      <c r="HXL3" s="0"/>
      <c r="HXM3" s="0"/>
      <c r="HXN3" s="0"/>
      <c r="HXO3" s="0"/>
      <c r="HXP3" s="0"/>
      <c r="HXQ3" s="0"/>
      <c r="HXR3" s="0"/>
      <c r="HXS3" s="0"/>
      <c r="HXT3" s="0"/>
      <c r="HXU3" s="0"/>
      <c r="HXV3" s="0"/>
      <c r="HXW3" s="0"/>
      <c r="HXX3" s="0"/>
      <c r="HXY3" s="0"/>
      <c r="HXZ3" s="0"/>
      <c r="HYA3" s="0"/>
      <c r="HYB3" s="0"/>
      <c r="HYC3" s="0"/>
      <c r="HYD3" s="0"/>
      <c r="HYE3" s="0"/>
      <c r="HYF3" s="0"/>
      <c r="HYG3" s="0"/>
      <c r="HYH3" s="0"/>
      <c r="HYI3" s="0"/>
      <c r="HYJ3" s="0"/>
      <c r="HYK3" s="0"/>
      <c r="HYL3" s="0"/>
      <c r="HYM3" s="0"/>
      <c r="HYN3" s="0"/>
      <c r="HYO3" s="0"/>
      <c r="HYP3" s="0"/>
      <c r="HYQ3" s="0"/>
      <c r="HYR3" s="0"/>
      <c r="HYS3" s="0"/>
      <c r="HYT3" s="0"/>
      <c r="HYU3" s="0"/>
      <c r="HYV3" s="0"/>
      <c r="HYW3" s="0"/>
      <c r="HYX3" s="0"/>
      <c r="HYY3" s="0"/>
      <c r="HYZ3" s="0"/>
      <c r="HZA3" s="0"/>
      <c r="HZB3" s="0"/>
      <c r="HZC3" s="0"/>
      <c r="HZD3" s="0"/>
      <c r="HZE3" s="0"/>
      <c r="HZF3" s="0"/>
      <c r="HZG3" s="0"/>
      <c r="HZH3" s="0"/>
      <c r="HZI3" s="0"/>
      <c r="HZJ3" s="0"/>
      <c r="HZK3" s="0"/>
      <c r="HZL3" s="0"/>
      <c r="HZM3" s="0"/>
      <c r="HZN3" s="0"/>
      <c r="HZO3" s="0"/>
      <c r="HZP3" s="0"/>
      <c r="HZQ3" s="0"/>
      <c r="HZR3" s="0"/>
      <c r="HZS3" s="0"/>
      <c r="HZT3" s="0"/>
      <c r="HZU3" s="0"/>
      <c r="HZV3" s="0"/>
      <c r="HZW3" s="0"/>
      <c r="HZX3" s="0"/>
      <c r="HZY3" s="0"/>
      <c r="HZZ3" s="0"/>
      <c r="IAA3" s="0"/>
      <c r="IAB3" s="0"/>
      <c r="IAC3" s="0"/>
      <c r="IAD3" s="0"/>
      <c r="IAE3" s="0"/>
      <c r="IAF3" s="0"/>
      <c r="IAG3" s="0"/>
      <c r="IAH3" s="0"/>
      <c r="IAI3" s="0"/>
      <c r="IAJ3" s="0"/>
      <c r="IAK3" s="0"/>
      <c r="IAL3" s="0"/>
      <c r="IAM3" s="0"/>
      <c r="IAN3" s="0"/>
      <c r="IAO3" s="0"/>
      <c r="IAP3" s="0"/>
      <c r="IAQ3" s="0"/>
      <c r="IAR3" s="0"/>
      <c r="IAS3" s="0"/>
      <c r="IAT3" s="0"/>
      <c r="IAU3" s="0"/>
      <c r="IAV3" s="0"/>
      <c r="IAW3" s="0"/>
      <c r="IAX3" s="0"/>
      <c r="IAY3" s="0"/>
      <c r="IAZ3" s="0"/>
      <c r="IBA3" s="0"/>
      <c r="IBB3" s="0"/>
      <c r="IBC3" s="0"/>
      <c r="IBD3" s="0"/>
      <c r="IBE3" s="0"/>
      <c r="IBF3" s="0"/>
      <c r="IBG3" s="0"/>
      <c r="IBH3" s="0"/>
      <c r="IBI3" s="0"/>
      <c r="IBJ3" s="0"/>
      <c r="IBK3" s="0"/>
      <c r="IBL3" s="0"/>
      <c r="IBM3" s="0"/>
      <c r="IBN3" s="0"/>
      <c r="IBO3" s="0"/>
      <c r="IBP3" s="0"/>
      <c r="IBQ3" s="0"/>
      <c r="IBR3" s="0"/>
      <c r="IBS3" s="0"/>
      <c r="IBT3" s="0"/>
      <c r="IBU3" s="0"/>
      <c r="IBV3" s="0"/>
      <c r="IBW3" s="0"/>
      <c r="IBX3" s="0"/>
      <c r="IBY3" s="0"/>
      <c r="IBZ3" s="0"/>
      <c r="ICA3" s="0"/>
      <c r="ICB3" s="0"/>
      <c r="ICC3" s="0"/>
      <c r="ICD3" s="0"/>
      <c r="ICE3" s="0"/>
      <c r="ICF3" s="0"/>
      <c r="ICG3" s="0"/>
      <c r="ICH3" s="0"/>
      <c r="ICI3" s="0"/>
      <c r="ICJ3" s="0"/>
      <c r="ICK3" s="0"/>
      <c r="ICL3" s="0"/>
      <c r="ICM3" s="0"/>
      <c r="ICN3" s="0"/>
      <c r="ICO3" s="0"/>
      <c r="ICP3" s="0"/>
      <c r="ICQ3" s="0"/>
      <c r="ICR3" s="0"/>
      <c r="ICS3" s="0"/>
      <c r="ICT3" s="0"/>
      <c r="ICU3" s="0"/>
      <c r="ICV3" s="0"/>
      <c r="ICW3" s="0"/>
      <c r="ICX3" s="0"/>
      <c r="ICY3" s="0"/>
      <c r="ICZ3" s="0"/>
      <c r="IDA3" s="0"/>
      <c r="IDB3" s="0"/>
      <c r="IDC3" s="0"/>
      <c r="IDD3" s="0"/>
      <c r="IDE3" s="0"/>
      <c r="IDF3" s="0"/>
      <c r="IDG3" s="0"/>
      <c r="IDH3" s="0"/>
      <c r="IDI3" s="0"/>
      <c r="IDJ3" s="0"/>
      <c r="IDK3" s="0"/>
      <c r="IDL3" s="0"/>
      <c r="IDM3" s="0"/>
      <c r="IDN3" s="0"/>
      <c r="IDO3" s="0"/>
      <c r="IDP3" s="0"/>
      <c r="IDQ3" s="0"/>
      <c r="IDR3" s="0"/>
      <c r="IDS3" s="0"/>
      <c r="IDT3" s="0"/>
      <c r="IDU3" s="0"/>
      <c r="IDV3" s="0"/>
      <c r="IDW3" s="0"/>
      <c r="IDX3" s="0"/>
      <c r="IDY3" s="0"/>
      <c r="IDZ3" s="0"/>
      <c r="IEA3" s="0"/>
      <c r="IEB3" s="0"/>
      <c r="IEC3" s="0"/>
      <c r="IED3" s="0"/>
      <c r="IEE3" s="0"/>
      <c r="IEF3" s="0"/>
      <c r="IEG3" s="0"/>
      <c r="IEH3" s="0"/>
      <c r="IEI3" s="0"/>
      <c r="IEJ3" s="0"/>
      <c r="IEK3" s="0"/>
      <c r="IEL3" s="0"/>
      <c r="IEM3" s="0"/>
      <c r="IEN3" s="0"/>
      <c r="IEO3" s="0"/>
      <c r="IEP3" s="0"/>
      <c r="IEQ3" s="0"/>
      <c r="IER3" s="0"/>
      <c r="IES3" s="0"/>
      <c r="IET3" s="0"/>
      <c r="IEU3" s="0"/>
      <c r="IEV3" s="0"/>
      <c r="IEW3" s="0"/>
      <c r="IEX3" s="0"/>
      <c r="IEY3" s="0"/>
      <c r="IEZ3" s="0"/>
      <c r="IFA3" s="0"/>
      <c r="IFB3" s="0"/>
      <c r="IFC3" s="0"/>
      <c r="IFD3" s="0"/>
      <c r="IFE3" s="0"/>
      <c r="IFF3" s="0"/>
      <c r="IFG3" s="0"/>
      <c r="IFH3" s="0"/>
      <c r="IFI3" s="0"/>
      <c r="IFJ3" s="0"/>
      <c r="IFK3" s="0"/>
      <c r="IFL3" s="0"/>
      <c r="IFM3" s="0"/>
      <c r="IFN3" s="0"/>
      <c r="IFO3" s="0"/>
      <c r="IFP3" s="0"/>
      <c r="IFQ3" s="0"/>
      <c r="IFR3" s="0"/>
      <c r="IFS3" s="0"/>
      <c r="IFT3" s="0"/>
      <c r="IFU3" s="0"/>
      <c r="IFV3" s="0"/>
      <c r="IFW3" s="0"/>
      <c r="IFX3" s="0"/>
      <c r="IFY3" s="0"/>
      <c r="IFZ3" s="0"/>
      <c r="IGA3" s="0"/>
      <c r="IGB3" s="0"/>
      <c r="IGC3" s="0"/>
      <c r="IGD3" s="0"/>
      <c r="IGE3" s="0"/>
      <c r="IGF3" s="0"/>
      <c r="IGG3" s="0"/>
      <c r="IGH3" s="0"/>
      <c r="IGI3" s="0"/>
      <c r="IGJ3" s="0"/>
      <c r="IGK3" s="0"/>
      <c r="IGL3" s="0"/>
      <c r="IGM3" s="0"/>
      <c r="IGN3" s="0"/>
      <c r="IGO3" s="0"/>
      <c r="IGP3" s="0"/>
      <c r="IGQ3" s="0"/>
      <c r="IGR3" s="0"/>
      <c r="IGS3" s="0"/>
      <c r="IGT3" s="0"/>
      <c r="IGU3" s="0"/>
      <c r="IGV3" s="0"/>
      <c r="IGW3" s="0"/>
      <c r="IGX3" s="0"/>
      <c r="IGY3" s="0"/>
      <c r="IGZ3" s="0"/>
      <c r="IHA3" s="0"/>
      <c r="IHB3" s="0"/>
      <c r="IHC3" s="0"/>
      <c r="IHD3" s="0"/>
      <c r="IHE3" s="0"/>
      <c r="IHF3" s="0"/>
      <c r="IHG3" s="0"/>
      <c r="IHH3" s="0"/>
      <c r="IHI3" s="0"/>
      <c r="IHJ3" s="0"/>
      <c r="IHK3" s="0"/>
      <c r="IHL3" s="0"/>
      <c r="IHM3" s="0"/>
      <c r="IHN3" s="0"/>
      <c r="IHO3" s="0"/>
      <c r="IHP3" s="0"/>
      <c r="IHQ3" s="0"/>
      <c r="IHR3" s="0"/>
      <c r="IHS3" s="0"/>
      <c r="IHT3" s="0"/>
      <c r="IHU3" s="0"/>
      <c r="IHV3" s="0"/>
      <c r="IHW3" s="0"/>
      <c r="IHX3" s="0"/>
      <c r="IHY3" s="0"/>
      <c r="IHZ3" s="0"/>
      <c r="IIA3" s="0"/>
      <c r="IIB3" s="0"/>
      <c r="IIC3" s="0"/>
      <c r="IID3" s="0"/>
      <c r="IIE3" s="0"/>
      <c r="IIF3" s="0"/>
      <c r="IIG3" s="0"/>
      <c r="IIH3" s="0"/>
      <c r="III3" s="0"/>
      <c r="IIJ3" s="0"/>
      <c r="IIK3" s="0"/>
      <c r="IIL3" s="0"/>
      <c r="IIM3" s="0"/>
      <c r="IIN3" s="0"/>
      <c r="IIO3" s="0"/>
      <c r="IIP3" s="0"/>
      <c r="IIQ3" s="0"/>
      <c r="IIR3" s="0"/>
      <c r="IIS3" s="0"/>
      <c r="IIT3" s="0"/>
      <c r="IIU3" s="0"/>
      <c r="IIV3" s="0"/>
      <c r="IIW3" s="0"/>
      <c r="IIX3" s="0"/>
      <c r="IIY3" s="0"/>
      <c r="IIZ3" s="0"/>
      <c r="IJA3" s="0"/>
      <c r="IJB3" s="0"/>
      <c r="IJC3" s="0"/>
      <c r="IJD3" s="0"/>
      <c r="IJE3" s="0"/>
      <c r="IJF3" s="0"/>
      <c r="IJG3" s="0"/>
      <c r="IJH3" s="0"/>
      <c r="IJI3" s="0"/>
      <c r="IJJ3" s="0"/>
      <c r="IJK3" s="0"/>
      <c r="IJL3" s="0"/>
      <c r="IJM3" s="0"/>
      <c r="IJN3" s="0"/>
      <c r="IJO3" s="0"/>
      <c r="IJP3" s="0"/>
      <c r="IJQ3" s="0"/>
      <c r="IJR3" s="0"/>
      <c r="IJS3" s="0"/>
      <c r="IJT3" s="0"/>
      <c r="IJU3" s="0"/>
      <c r="IJV3" s="0"/>
      <c r="IJW3" s="0"/>
      <c r="IJX3" s="0"/>
      <c r="IJY3" s="0"/>
      <c r="IJZ3" s="0"/>
      <c r="IKA3" s="0"/>
      <c r="IKB3" s="0"/>
      <c r="IKC3" s="0"/>
      <c r="IKD3" s="0"/>
      <c r="IKE3" s="0"/>
      <c r="IKF3" s="0"/>
      <c r="IKG3" s="0"/>
      <c r="IKH3" s="0"/>
      <c r="IKI3" s="0"/>
      <c r="IKJ3" s="0"/>
      <c r="IKK3" s="0"/>
      <c r="IKL3" s="0"/>
      <c r="IKM3" s="0"/>
      <c r="IKN3" s="0"/>
      <c r="IKO3" s="0"/>
      <c r="IKP3" s="0"/>
      <c r="IKQ3" s="0"/>
      <c r="IKR3" s="0"/>
      <c r="IKS3" s="0"/>
      <c r="IKT3" s="0"/>
      <c r="IKU3" s="0"/>
      <c r="IKV3" s="0"/>
      <c r="IKW3" s="0"/>
      <c r="IKX3" s="0"/>
      <c r="IKY3" s="0"/>
      <c r="IKZ3" s="0"/>
      <c r="ILA3" s="0"/>
      <c r="ILB3" s="0"/>
      <c r="ILC3" s="0"/>
      <c r="ILD3" s="0"/>
      <c r="ILE3" s="0"/>
      <c r="ILF3" s="0"/>
      <c r="ILG3" s="0"/>
      <c r="ILH3" s="0"/>
      <c r="ILI3" s="0"/>
      <c r="ILJ3" s="0"/>
      <c r="ILK3" s="0"/>
      <c r="ILL3" s="0"/>
      <c r="ILM3" s="0"/>
      <c r="ILN3" s="0"/>
      <c r="ILO3" s="0"/>
      <c r="ILP3" s="0"/>
      <c r="ILQ3" s="0"/>
      <c r="ILR3" s="0"/>
      <c r="ILS3" s="0"/>
      <c r="ILT3" s="0"/>
      <c r="ILU3" s="0"/>
      <c r="ILV3" s="0"/>
      <c r="ILW3" s="0"/>
      <c r="ILX3" s="0"/>
      <c r="ILY3" s="0"/>
      <c r="ILZ3" s="0"/>
      <c r="IMA3" s="0"/>
      <c r="IMB3" s="0"/>
      <c r="IMC3" s="0"/>
      <c r="IMD3" s="0"/>
      <c r="IME3" s="0"/>
      <c r="IMF3" s="0"/>
      <c r="IMG3" s="0"/>
      <c r="IMH3" s="0"/>
      <c r="IMI3" s="0"/>
      <c r="IMJ3" s="0"/>
      <c r="IMK3" s="0"/>
      <c r="IML3" s="0"/>
      <c r="IMM3" s="0"/>
      <c r="IMN3" s="0"/>
      <c r="IMO3" s="0"/>
      <c r="IMP3" s="0"/>
      <c r="IMQ3" s="0"/>
      <c r="IMR3" s="0"/>
      <c r="IMS3" s="0"/>
      <c r="IMT3" s="0"/>
      <c r="IMU3" s="0"/>
      <c r="IMV3" s="0"/>
      <c r="IMW3" s="0"/>
      <c r="IMX3" s="0"/>
      <c r="IMY3" s="0"/>
      <c r="IMZ3" s="0"/>
      <c r="INA3" s="0"/>
      <c r="INB3" s="0"/>
      <c r="INC3" s="0"/>
      <c r="IND3" s="0"/>
      <c r="INE3" s="0"/>
      <c r="INF3" s="0"/>
      <c r="ING3" s="0"/>
      <c r="INH3" s="0"/>
      <c r="INI3" s="0"/>
      <c r="INJ3" s="0"/>
      <c r="INK3" s="0"/>
      <c r="INL3" s="0"/>
      <c r="INM3" s="0"/>
      <c r="INN3" s="0"/>
      <c r="INO3" s="0"/>
      <c r="INP3" s="0"/>
      <c r="INQ3" s="0"/>
      <c r="INR3" s="0"/>
      <c r="INS3" s="0"/>
      <c r="INT3" s="0"/>
      <c r="INU3" s="0"/>
      <c r="INV3" s="0"/>
      <c r="INW3" s="0"/>
      <c r="INX3" s="0"/>
      <c r="INY3" s="0"/>
      <c r="INZ3" s="0"/>
      <c r="IOA3" s="0"/>
      <c r="IOB3" s="0"/>
      <c r="IOC3" s="0"/>
      <c r="IOD3" s="0"/>
      <c r="IOE3" s="0"/>
      <c r="IOF3" s="0"/>
      <c r="IOG3" s="0"/>
      <c r="IOH3" s="0"/>
      <c r="IOI3" s="0"/>
      <c r="IOJ3" s="0"/>
      <c r="IOK3" s="0"/>
      <c r="IOL3" s="0"/>
      <c r="IOM3" s="0"/>
      <c r="ION3" s="0"/>
      <c r="IOO3" s="0"/>
      <c r="IOP3" s="0"/>
      <c r="IOQ3" s="0"/>
      <c r="IOR3" s="0"/>
      <c r="IOS3" s="0"/>
      <c r="IOT3" s="0"/>
      <c r="IOU3" s="0"/>
      <c r="IOV3" s="0"/>
      <c r="IOW3" s="0"/>
      <c r="IOX3" s="0"/>
      <c r="IOY3" s="0"/>
      <c r="IOZ3" s="0"/>
      <c r="IPA3" s="0"/>
      <c r="IPB3" s="0"/>
      <c r="IPC3" s="0"/>
      <c r="IPD3" s="0"/>
      <c r="IPE3" s="0"/>
      <c r="IPF3" s="0"/>
      <c r="IPG3" s="0"/>
      <c r="IPH3" s="0"/>
      <c r="IPI3" s="0"/>
      <c r="IPJ3" s="0"/>
      <c r="IPK3" s="0"/>
      <c r="IPL3" s="0"/>
      <c r="IPM3" s="0"/>
      <c r="IPN3" s="0"/>
      <c r="IPO3" s="0"/>
      <c r="IPP3" s="0"/>
      <c r="IPQ3" s="0"/>
      <c r="IPR3" s="0"/>
      <c r="IPS3" s="0"/>
      <c r="IPT3" s="0"/>
      <c r="IPU3" s="0"/>
      <c r="IPV3" s="0"/>
      <c r="IPW3" s="0"/>
      <c r="IPX3" s="0"/>
      <c r="IPY3" s="0"/>
      <c r="IPZ3" s="0"/>
      <c r="IQA3" s="0"/>
      <c r="IQB3" s="0"/>
      <c r="IQC3" s="0"/>
      <c r="IQD3" s="0"/>
      <c r="IQE3" s="0"/>
      <c r="IQF3" s="0"/>
      <c r="IQG3" s="0"/>
      <c r="IQH3" s="0"/>
      <c r="IQI3" s="0"/>
      <c r="IQJ3" s="0"/>
      <c r="IQK3" s="0"/>
      <c r="IQL3" s="0"/>
      <c r="IQM3" s="0"/>
      <c r="IQN3" s="0"/>
      <c r="IQO3" s="0"/>
      <c r="IQP3" s="0"/>
      <c r="IQQ3" s="0"/>
      <c r="IQR3" s="0"/>
      <c r="IQS3" s="0"/>
      <c r="IQT3" s="0"/>
      <c r="IQU3" s="0"/>
      <c r="IQV3" s="0"/>
      <c r="IQW3" s="0"/>
      <c r="IQX3" s="0"/>
      <c r="IQY3" s="0"/>
      <c r="IQZ3" s="0"/>
      <c r="IRA3" s="0"/>
      <c r="IRB3" s="0"/>
      <c r="IRC3" s="0"/>
      <c r="IRD3" s="0"/>
      <c r="IRE3" s="0"/>
      <c r="IRF3" s="0"/>
      <c r="IRG3" s="0"/>
      <c r="IRH3" s="0"/>
      <c r="IRI3" s="0"/>
      <c r="IRJ3" s="0"/>
      <c r="IRK3" s="0"/>
      <c r="IRL3" s="0"/>
      <c r="IRM3" s="0"/>
      <c r="IRN3" s="0"/>
      <c r="IRO3" s="0"/>
      <c r="IRP3" s="0"/>
      <c r="IRQ3" s="0"/>
      <c r="IRR3" s="0"/>
      <c r="IRS3" s="0"/>
      <c r="IRT3" s="0"/>
      <c r="IRU3" s="0"/>
      <c r="IRV3" s="0"/>
      <c r="IRW3" s="0"/>
      <c r="IRX3" s="0"/>
      <c r="IRY3" s="0"/>
      <c r="IRZ3" s="0"/>
      <c r="ISA3" s="0"/>
      <c r="ISB3" s="0"/>
      <c r="ISC3" s="0"/>
      <c r="ISD3" s="0"/>
      <c r="ISE3" s="0"/>
      <c r="ISF3" s="0"/>
      <c r="ISG3" s="0"/>
      <c r="ISH3" s="0"/>
      <c r="ISI3" s="0"/>
      <c r="ISJ3" s="0"/>
      <c r="ISK3" s="0"/>
      <c r="ISL3" s="0"/>
      <c r="ISM3" s="0"/>
      <c r="ISN3" s="0"/>
      <c r="ISO3" s="0"/>
      <c r="ISP3" s="0"/>
      <c r="ISQ3" s="0"/>
      <c r="ISR3" s="0"/>
      <c r="ISS3" s="0"/>
      <c r="IST3" s="0"/>
      <c r="ISU3" s="0"/>
      <c r="ISV3" s="0"/>
      <c r="ISW3" s="0"/>
      <c r="ISX3" s="0"/>
      <c r="ISY3" s="0"/>
      <c r="ISZ3" s="0"/>
      <c r="ITA3" s="0"/>
      <c r="ITB3" s="0"/>
      <c r="ITC3" s="0"/>
      <c r="ITD3" s="0"/>
      <c r="ITE3" s="0"/>
      <c r="ITF3" s="0"/>
      <c r="ITG3" s="0"/>
      <c r="ITH3" s="0"/>
      <c r="ITI3" s="0"/>
      <c r="ITJ3" s="0"/>
      <c r="ITK3" s="0"/>
      <c r="ITL3" s="0"/>
      <c r="ITM3" s="0"/>
      <c r="ITN3" s="0"/>
      <c r="ITO3" s="0"/>
      <c r="ITP3" s="0"/>
      <c r="ITQ3" s="0"/>
      <c r="ITR3" s="0"/>
      <c r="ITS3" s="0"/>
      <c r="ITT3" s="0"/>
      <c r="ITU3" s="0"/>
      <c r="ITV3" s="0"/>
      <c r="ITW3" s="0"/>
      <c r="ITX3" s="0"/>
      <c r="ITY3" s="0"/>
      <c r="ITZ3" s="0"/>
      <c r="IUA3" s="0"/>
      <c r="IUB3" s="0"/>
      <c r="IUC3" s="0"/>
      <c r="IUD3" s="0"/>
      <c r="IUE3" s="0"/>
      <c r="IUF3" s="0"/>
      <c r="IUG3" s="0"/>
      <c r="IUH3" s="0"/>
      <c r="IUI3" s="0"/>
      <c r="IUJ3" s="0"/>
      <c r="IUK3" s="0"/>
      <c r="IUL3" s="0"/>
      <c r="IUM3" s="0"/>
      <c r="IUN3" s="0"/>
      <c r="IUO3" s="0"/>
      <c r="IUP3" s="0"/>
      <c r="IUQ3" s="0"/>
      <c r="IUR3" s="0"/>
      <c r="IUS3" s="0"/>
      <c r="IUT3" s="0"/>
      <c r="IUU3" s="0"/>
      <c r="IUV3" s="0"/>
      <c r="IUW3" s="0"/>
      <c r="IUX3" s="0"/>
      <c r="IUY3" s="0"/>
      <c r="IUZ3" s="0"/>
      <c r="IVA3" s="0"/>
      <c r="IVB3" s="0"/>
      <c r="IVC3" s="0"/>
      <c r="IVD3" s="0"/>
      <c r="IVE3" s="0"/>
      <c r="IVF3" s="0"/>
      <c r="IVG3" s="0"/>
      <c r="IVH3" s="0"/>
      <c r="IVI3" s="0"/>
      <c r="IVJ3" s="0"/>
      <c r="IVK3" s="0"/>
      <c r="IVL3" s="0"/>
      <c r="IVM3" s="0"/>
      <c r="IVN3" s="0"/>
      <c r="IVO3" s="0"/>
      <c r="IVP3" s="0"/>
      <c r="IVQ3" s="0"/>
      <c r="IVR3" s="0"/>
      <c r="IVS3" s="0"/>
      <c r="IVT3" s="0"/>
      <c r="IVU3" s="0"/>
      <c r="IVV3" s="0"/>
      <c r="IVW3" s="0"/>
      <c r="IVX3" s="0"/>
      <c r="IVY3" s="0"/>
      <c r="IVZ3" s="0"/>
      <c r="IWA3" s="0"/>
      <c r="IWB3" s="0"/>
      <c r="IWC3" s="0"/>
      <c r="IWD3" s="0"/>
      <c r="IWE3" s="0"/>
      <c r="IWF3" s="0"/>
      <c r="IWG3" s="0"/>
      <c r="IWH3" s="0"/>
      <c r="IWI3" s="0"/>
      <c r="IWJ3" s="0"/>
      <c r="IWK3" s="0"/>
      <c r="IWL3" s="0"/>
      <c r="IWM3" s="0"/>
      <c r="IWN3" s="0"/>
      <c r="IWO3" s="0"/>
      <c r="IWP3" s="0"/>
      <c r="IWQ3" s="0"/>
      <c r="IWR3" s="0"/>
      <c r="IWS3" s="0"/>
      <c r="IWT3" s="0"/>
      <c r="IWU3" s="0"/>
      <c r="IWV3" s="0"/>
      <c r="IWW3" s="0"/>
      <c r="IWX3" s="0"/>
      <c r="IWY3" s="0"/>
      <c r="IWZ3" s="0"/>
      <c r="IXA3" s="0"/>
      <c r="IXB3" s="0"/>
      <c r="IXC3" s="0"/>
      <c r="IXD3" s="0"/>
      <c r="IXE3" s="0"/>
      <c r="IXF3" s="0"/>
      <c r="IXG3" s="0"/>
      <c r="IXH3" s="0"/>
      <c r="IXI3" s="0"/>
      <c r="IXJ3" s="0"/>
      <c r="IXK3" s="0"/>
      <c r="IXL3" s="0"/>
      <c r="IXM3" s="0"/>
      <c r="IXN3" s="0"/>
      <c r="IXO3" s="0"/>
      <c r="IXP3" s="0"/>
      <c r="IXQ3" s="0"/>
      <c r="IXR3" s="0"/>
      <c r="IXS3" s="0"/>
      <c r="IXT3" s="0"/>
      <c r="IXU3" s="0"/>
      <c r="IXV3" s="0"/>
      <c r="IXW3" s="0"/>
      <c r="IXX3" s="0"/>
      <c r="IXY3" s="0"/>
      <c r="IXZ3" s="0"/>
      <c r="IYA3" s="0"/>
      <c r="IYB3" s="0"/>
      <c r="IYC3" s="0"/>
      <c r="IYD3" s="0"/>
      <c r="IYE3" s="0"/>
      <c r="IYF3" s="0"/>
      <c r="IYG3" s="0"/>
      <c r="IYH3" s="0"/>
      <c r="IYI3" s="0"/>
      <c r="IYJ3" s="0"/>
      <c r="IYK3" s="0"/>
      <c r="IYL3" s="0"/>
      <c r="IYM3" s="0"/>
      <c r="IYN3" s="0"/>
      <c r="IYO3" s="0"/>
      <c r="IYP3" s="0"/>
      <c r="IYQ3" s="0"/>
      <c r="IYR3" s="0"/>
      <c r="IYS3" s="0"/>
      <c r="IYT3" s="0"/>
      <c r="IYU3" s="0"/>
      <c r="IYV3" s="0"/>
      <c r="IYW3" s="0"/>
      <c r="IYX3" s="0"/>
      <c r="IYY3" s="0"/>
      <c r="IYZ3" s="0"/>
      <c r="IZA3" s="0"/>
      <c r="IZB3" s="0"/>
      <c r="IZC3" s="0"/>
      <c r="IZD3" s="0"/>
      <c r="IZE3" s="0"/>
      <c r="IZF3" s="0"/>
      <c r="IZG3" s="0"/>
      <c r="IZH3" s="0"/>
      <c r="IZI3" s="0"/>
      <c r="IZJ3" s="0"/>
      <c r="IZK3" s="0"/>
      <c r="IZL3" s="0"/>
      <c r="IZM3" s="0"/>
      <c r="IZN3" s="0"/>
      <c r="IZO3" s="0"/>
      <c r="IZP3" s="0"/>
      <c r="IZQ3" s="0"/>
      <c r="IZR3" s="0"/>
      <c r="IZS3" s="0"/>
      <c r="IZT3" s="0"/>
      <c r="IZU3" s="0"/>
      <c r="IZV3" s="0"/>
      <c r="IZW3" s="0"/>
      <c r="IZX3" s="0"/>
      <c r="IZY3" s="0"/>
      <c r="IZZ3" s="0"/>
      <c r="JAA3" s="0"/>
      <c r="JAB3" s="0"/>
      <c r="JAC3" s="0"/>
      <c r="JAD3" s="0"/>
      <c r="JAE3" s="0"/>
      <c r="JAF3" s="0"/>
      <c r="JAG3" s="0"/>
      <c r="JAH3" s="0"/>
      <c r="JAI3" s="0"/>
      <c r="JAJ3" s="0"/>
      <c r="JAK3" s="0"/>
      <c r="JAL3" s="0"/>
      <c r="JAM3" s="0"/>
      <c r="JAN3" s="0"/>
      <c r="JAO3" s="0"/>
      <c r="JAP3" s="0"/>
      <c r="JAQ3" s="0"/>
      <c r="JAR3" s="0"/>
      <c r="JAS3" s="0"/>
      <c r="JAT3" s="0"/>
      <c r="JAU3" s="0"/>
      <c r="JAV3" s="0"/>
      <c r="JAW3" s="0"/>
      <c r="JAX3" s="0"/>
      <c r="JAY3" s="0"/>
      <c r="JAZ3" s="0"/>
      <c r="JBA3" s="0"/>
      <c r="JBB3" s="0"/>
      <c r="JBC3" s="0"/>
      <c r="JBD3" s="0"/>
      <c r="JBE3" s="0"/>
      <c r="JBF3" s="0"/>
      <c r="JBG3" s="0"/>
      <c r="JBH3" s="0"/>
      <c r="JBI3" s="0"/>
      <c r="JBJ3" s="0"/>
      <c r="JBK3" s="0"/>
      <c r="JBL3" s="0"/>
      <c r="JBM3" s="0"/>
      <c r="JBN3" s="0"/>
      <c r="JBO3" s="0"/>
      <c r="JBP3" s="0"/>
      <c r="JBQ3" s="0"/>
      <c r="JBR3" s="0"/>
      <c r="JBS3" s="0"/>
      <c r="JBT3" s="0"/>
      <c r="JBU3" s="0"/>
      <c r="JBV3" s="0"/>
      <c r="JBW3" s="0"/>
      <c r="JBX3" s="0"/>
      <c r="JBY3" s="0"/>
      <c r="JBZ3" s="0"/>
      <c r="JCA3" s="0"/>
      <c r="JCB3" s="0"/>
      <c r="JCC3" s="0"/>
      <c r="JCD3" s="0"/>
      <c r="JCE3" s="0"/>
      <c r="JCF3" s="0"/>
      <c r="JCG3" s="0"/>
      <c r="JCH3" s="0"/>
      <c r="JCI3" s="0"/>
      <c r="JCJ3" s="0"/>
      <c r="JCK3" s="0"/>
      <c r="JCL3" s="0"/>
      <c r="JCM3" s="0"/>
      <c r="JCN3" s="0"/>
      <c r="JCO3" s="0"/>
      <c r="JCP3" s="0"/>
      <c r="JCQ3" s="0"/>
      <c r="JCR3" s="0"/>
      <c r="JCS3" s="0"/>
      <c r="JCT3" s="0"/>
      <c r="JCU3" s="0"/>
      <c r="JCV3" s="0"/>
      <c r="JCW3" s="0"/>
      <c r="JCX3" s="0"/>
      <c r="JCY3" s="0"/>
      <c r="JCZ3" s="0"/>
      <c r="JDA3" s="0"/>
      <c r="JDB3" s="0"/>
      <c r="JDC3" s="0"/>
      <c r="JDD3" s="0"/>
      <c r="JDE3" s="0"/>
      <c r="JDF3" s="0"/>
      <c r="JDG3" s="0"/>
      <c r="JDH3" s="0"/>
      <c r="JDI3" s="0"/>
      <c r="JDJ3" s="0"/>
      <c r="JDK3" s="0"/>
      <c r="JDL3" s="0"/>
      <c r="JDM3" s="0"/>
      <c r="JDN3" s="0"/>
      <c r="JDO3" s="0"/>
      <c r="JDP3" s="0"/>
      <c r="JDQ3" s="0"/>
      <c r="JDR3" s="0"/>
      <c r="JDS3" s="0"/>
      <c r="JDT3" s="0"/>
      <c r="JDU3" s="0"/>
      <c r="JDV3" s="0"/>
      <c r="JDW3" s="0"/>
      <c r="JDX3" s="0"/>
      <c r="JDY3" s="0"/>
      <c r="JDZ3" s="0"/>
      <c r="JEA3" s="0"/>
      <c r="JEB3" s="0"/>
      <c r="JEC3" s="0"/>
      <c r="JED3" s="0"/>
      <c r="JEE3" s="0"/>
      <c r="JEF3" s="0"/>
      <c r="JEG3" s="0"/>
      <c r="JEH3" s="0"/>
      <c r="JEI3" s="0"/>
      <c r="JEJ3" s="0"/>
      <c r="JEK3" s="0"/>
      <c r="JEL3" s="0"/>
      <c r="JEM3" s="0"/>
      <c r="JEN3" s="0"/>
      <c r="JEO3" s="0"/>
      <c r="JEP3" s="0"/>
      <c r="JEQ3" s="0"/>
      <c r="JER3" s="0"/>
      <c r="JES3" s="0"/>
      <c r="JET3" s="0"/>
      <c r="JEU3" s="0"/>
      <c r="JEV3" s="0"/>
      <c r="JEW3" s="0"/>
      <c r="JEX3" s="0"/>
      <c r="JEY3" s="0"/>
      <c r="JEZ3" s="0"/>
      <c r="JFA3" s="0"/>
      <c r="JFB3" s="0"/>
      <c r="JFC3" s="0"/>
      <c r="JFD3" s="0"/>
      <c r="JFE3" s="0"/>
      <c r="JFF3" s="0"/>
      <c r="JFG3" s="0"/>
      <c r="JFH3" s="0"/>
      <c r="JFI3" s="0"/>
      <c r="JFJ3" s="0"/>
      <c r="JFK3" s="0"/>
      <c r="JFL3" s="0"/>
      <c r="JFM3" s="0"/>
      <c r="JFN3" s="0"/>
      <c r="JFO3" s="0"/>
      <c r="JFP3" s="0"/>
      <c r="JFQ3" s="0"/>
      <c r="JFR3" s="0"/>
      <c r="JFS3" s="0"/>
      <c r="JFT3" s="0"/>
      <c r="JFU3" s="0"/>
      <c r="JFV3" s="0"/>
      <c r="JFW3" s="0"/>
      <c r="JFX3" s="0"/>
      <c r="JFY3" s="0"/>
      <c r="JFZ3" s="0"/>
      <c r="JGA3" s="0"/>
      <c r="JGB3" s="0"/>
      <c r="JGC3" s="0"/>
      <c r="JGD3" s="0"/>
      <c r="JGE3" s="0"/>
      <c r="JGF3" s="0"/>
      <c r="JGG3" s="0"/>
      <c r="JGH3" s="0"/>
      <c r="JGI3" s="0"/>
      <c r="JGJ3" s="0"/>
      <c r="JGK3" s="0"/>
      <c r="JGL3" s="0"/>
      <c r="JGM3" s="0"/>
      <c r="JGN3" s="0"/>
      <c r="JGO3" s="0"/>
      <c r="JGP3" s="0"/>
      <c r="JGQ3" s="0"/>
      <c r="JGR3" s="0"/>
      <c r="JGS3" s="0"/>
      <c r="JGT3" s="0"/>
      <c r="JGU3" s="0"/>
      <c r="JGV3" s="0"/>
      <c r="JGW3" s="0"/>
      <c r="JGX3" s="0"/>
      <c r="JGY3" s="0"/>
      <c r="JGZ3" s="0"/>
      <c r="JHA3" s="0"/>
      <c r="JHB3" s="0"/>
      <c r="JHC3" s="0"/>
      <c r="JHD3" s="0"/>
      <c r="JHE3" s="0"/>
      <c r="JHF3" s="0"/>
      <c r="JHG3" s="0"/>
      <c r="JHH3" s="0"/>
      <c r="JHI3" s="0"/>
      <c r="JHJ3" s="0"/>
      <c r="JHK3" s="0"/>
      <c r="JHL3" s="0"/>
      <c r="JHM3" s="0"/>
      <c r="JHN3" s="0"/>
      <c r="JHO3" s="0"/>
      <c r="JHP3" s="0"/>
      <c r="JHQ3" s="0"/>
      <c r="JHR3" s="0"/>
      <c r="JHS3" s="0"/>
      <c r="JHT3" s="0"/>
      <c r="JHU3" s="0"/>
      <c r="JHV3" s="0"/>
      <c r="JHW3" s="0"/>
      <c r="JHX3" s="0"/>
      <c r="JHY3" s="0"/>
      <c r="JHZ3" s="0"/>
      <c r="JIA3" s="0"/>
      <c r="JIB3" s="0"/>
      <c r="JIC3" s="0"/>
      <c r="JID3" s="0"/>
      <c r="JIE3" s="0"/>
      <c r="JIF3" s="0"/>
      <c r="JIG3" s="0"/>
      <c r="JIH3" s="0"/>
      <c r="JII3" s="0"/>
      <c r="JIJ3" s="0"/>
      <c r="JIK3" s="0"/>
      <c r="JIL3" s="0"/>
      <c r="JIM3" s="0"/>
      <c r="JIN3" s="0"/>
      <c r="JIO3" s="0"/>
      <c r="JIP3" s="0"/>
      <c r="JIQ3" s="0"/>
      <c r="JIR3" s="0"/>
      <c r="JIS3" s="0"/>
      <c r="JIT3" s="0"/>
      <c r="JIU3" s="0"/>
      <c r="JIV3" s="0"/>
      <c r="JIW3" s="0"/>
      <c r="JIX3" s="0"/>
      <c r="JIY3" s="0"/>
      <c r="JIZ3" s="0"/>
      <c r="JJA3" s="0"/>
      <c r="JJB3" s="0"/>
      <c r="JJC3" s="0"/>
      <c r="JJD3" s="0"/>
      <c r="JJE3" s="0"/>
      <c r="JJF3" s="0"/>
      <c r="JJG3" s="0"/>
      <c r="JJH3" s="0"/>
      <c r="JJI3" s="0"/>
      <c r="JJJ3" s="0"/>
      <c r="JJK3" s="0"/>
      <c r="JJL3" s="0"/>
      <c r="JJM3" s="0"/>
      <c r="JJN3" s="0"/>
      <c r="JJO3" s="0"/>
      <c r="JJP3" s="0"/>
      <c r="JJQ3" s="0"/>
      <c r="JJR3" s="0"/>
      <c r="JJS3" s="0"/>
      <c r="JJT3" s="0"/>
      <c r="JJU3" s="0"/>
      <c r="JJV3" s="0"/>
      <c r="JJW3" s="0"/>
      <c r="JJX3" s="0"/>
      <c r="JJY3" s="0"/>
      <c r="JJZ3" s="0"/>
      <c r="JKA3" s="0"/>
      <c r="JKB3" s="0"/>
      <c r="JKC3" s="0"/>
      <c r="JKD3" s="0"/>
      <c r="JKE3" s="0"/>
      <c r="JKF3" s="0"/>
      <c r="JKG3" s="0"/>
      <c r="JKH3" s="0"/>
      <c r="JKI3" s="0"/>
      <c r="JKJ3" s="0"/>
      <c r="JKK3" s="0"/>
      <c r="JKL3" s="0"/>
      <c r="JKM3" s="0"/>
      <c r="JKN3" s="0"/>
      <c r="JKO3" s="0"/>
      <c r="JKP3" s="0"/>
      <c r="JKQ3" s="0"/>
      <c r="JKR3" s="0"/>
      <c r="JKS3" s="0"/>
      <c r="JKT3" s="0"/>
      <c r="JKU3" s="0"/>
      <c r="JKV3" s="0"/>
      <c r="JKW3" s="0"/>
      <c r="JKX3" s="0"/>
      <c r="JKY3" s="0"/>
      <c r="JKZ3" s="0"/>
      <c r="JLA3" s="0"/>
      <c r="JLB3" s="0"/>
      <c r="JLC3" s="0"/>
      <c r="JLD3" s="0"/>
      <c r="JLE3" s="0"/>
      <c r="JLF3" s="0"/>
      <c r="JLG3" s="0"/>
      <c r="JLH3" s="0"/>
      <c r="JLI3" s="0"/>
      <c r="JLJ3" s="0"/>
      <c r="JLK3" s="0"/>
      <c r="JLL3" s="0"/>
      <c r="JLM3" s="0"/>
      <c r="JLN3" s="0"/>
      <c r="JLO3" s="0"/>
      <c r="JLP3" s="0"/>
      <c r="JLQ3" s="0"/>
      <c r="JLR3" s="0"/>
      <c r="JLS3" s="0"/>
      <c r="JLT3" s="0"/>
      <c r="JLU3" s="0"/>
      <c r="JLV3" s="0"/>
      <c r="JLW3" s="0"/>
      <c r="JLX3" s="0"/>
      <c r="JLY3" s="0"/>
      <c r="JLZ3" s="0"/>
      <c r="JMA3" s="0"/>
      <c r="JMB3" s="0"/>
      <c r="JMC3" s="0"/>
      <c r="JMD3" s="0"/>
      <c r="JME3" s="0"/>
      <c r="JMF3" s="0"/>
      <c r="JMG3" s="0"/>
      <c r="JMH3" s="0"/>
      <c r="JMI3" s="0"/>
      <c r="JMJ3" s="0"/>
      <c r="JMK3" s="0"/>
      <c r="JML3" s="0"/>
      <c r="JMM3" s="0"/>
      <c r="JMN3" s="0"/>
      <c r="JMO3" s="0"/>
      <c r="JMP3" s="0"/>
      <c r="JMQ3" s="0"/>
      <c r="JMR3" s="0"/>
      <c r="JMS3" s="0"/>
      <c r="JMT3" s="0"/>
      <c r="JMU3" s="0"/>
      <c r="JMV3" s="0"/>
      <c r="JMW3" s="0"/>
      <c r="JMX3" s="0"/>
      <c r="JMY3" s="0"/>
      <c r="JMZ3" s="0"/>
      <c r="JNA3" s="0"/>
      <c r="JNB3" s="0"/>
      <c r="JNC3" s="0"/>
      <c r="JND3" s="0"/>
      <c r="JNE3" s="0"/>
      <c r="JNF3" s="0"/>
      <c r="JNG3" s="0"/>
      <c r="JNH3" s="0"/>
      <c r="JNI3" s="0"/>
      <c r="JNJ3" s="0"/>
      <c r="JNK3" s="0"/>
      <c r="JNL3" s="0"/>
      <c r="JNM3" s="0"/>
      <c r="JNN3" s="0"/>
      <c r="JNO3" s="0"/>
      <c r="JNP3" s="0"/>
      <c r="JNQ3" s="0"/>
      <c r="JNR3" s="0"/>
      <c r="JNS3" s="0"/>
      <c r="JNT3" s="0"/>
      <c r="JNU3" s="0"/>
      <c r="JNV3" s="0"/>
      <c r="JNW3" s="0"/>
      <c r="JNX3" s="0"/>
      <c r="JNY3" s="0"/>
      <c r="JNZ3" s="0"/>
      <c r="JOA3" s="0"/>
      <c r="JOB3" s="0"/>
      <c r="JOC3" s="0"/>
      <c r="JOD3" s="0"/>
      <c r="JOE3" s="0"/>
      <c r="JOF3" s="0"/>
      <c r="JOG3" s="0"/>
      <c r="JOH3" s="0"/>
      <c r="JOI3" s="0"/>
      <c r="JOJ3" s="0"/>
      <c r="JOK3" s="0"/>
      <c r="JOL3" s="0"/>
      <c r="JOM3" s="0"/>
      <c r="JON3" s="0"/>
      <c r="JOO3" s="0"/>
      <c r="JOP3" s="0"/>
      <c r="JOQ3" s="0"/>
      <c r="JOR3" s="0"/>
      <c r="JOS3" s="0"/>
      <c r="JOT3" s="0"/>
      <c r="JOU3" s="0"/>
      <c r="JOV3" s="0"/>
      <c r="JOW3" s="0"/>
      <c r="JOX3" s="0"/>
      <c r="JOY3" s="0"/>
      <c r="JOZ3" s="0"/>
      <c r="JPA3" s="0"/>
      <c r="JPB3" s="0"/>
      <c r="JPC3" s="0"/>
      <c r="JPD3" s="0"/>
      <c r="JPE3" s="0"/>
      <c r="JPF3" s="0"/>
      <c r="JPG3" s="0"/>
      <c r="JPH3" s="0"/>
      <c r="JPI3" s="0"/>
      <c r="JPJ3" s="0"/>
      <c r="JPK3" s="0"/>
      <c r="JPL3" s="0"/>
      <c r="JPM3" s="0"/>
      <c r="JPN3" s="0"/>
      <c r="JPO3" s="0"/>
      <c r="JPP3" s="0"/>
      <c r="JPQ3" s="0"/>
      <c r="JPR3" s="0"/>
      <c r="JPS3" s="0"/>
      <c r="JPT3" s="0"/>
      <c r="JPU3" s="0"/>
      <c r="JPV3" s="0"/>
      <c r="JPW3" s="0"/>
      <c r="JPX3" s="0"/>
      <c r="JPY3" s="0"/>
      <c r="JPZ3" s="0"/>
      <c r="JQA3" s="0"/>
      <c r="JQB3" s="0"/>
      <c r="JQC3" s="0"/>
      <c r="JQD3" s="0"/>
      <c r="JQE3" s="0"/>
      <c r="JQF3" s="0"/>
      <c r="JQG3" s="0"/>
      <c r="JQH3" s="0"/>
      <c r="JQI3" s="0"/>
      <c r="JQJ3" s="0"/>
      <c r="JQK3" s="0"/>
      <c r="JQL3" s="0"/>
      <c r="JQM3" s="0"/>
      <c r="JQN3" s="0"/>
      <c r="JQO3" s="0"/>
      <c r="JQP3" s="0"/>
      <c r="JQQ3" s="0"/>
      <c r="JQR3" s="0"/>
      <c r="JQS3" s="0"/>
      <c r="JQT3" s="0"/>
      <c r="JQU3" s="0"/>
      <c r="JQV3" s="0"/>
      <c r="JQW3" s="0"/>
      <c r="JQX3" s="0"/>
      <c r="JQY3" s="0"/>
      <c r="JQZ3" s="0"/>
      <c r="JRA3" s="0"/>
      <c r="JRB3" s="0"/>
      <c r="JRC3" s="0"/>
      <c r="JRD3" s="0"/>
      <c r="JRE3" s="0"/>
      <c r="JRF3" s="0"/>
      <c r="JRG3" s="0"/>
      <c r="JRH3" s="0"/>
      <c r="JRI3" s="0"/>
      <c r="JRJ3" s="0"/>
      <c r="JRK3" s="0"/>
      <c r="JRL3" s="0"/>
      <c r="JRM3" s="0"/>
      <c r="JRN3" s="0"/>
      <c r="JRO3" s="0"/>
      <c r="JRP3" s="0"/>
      <c r="JRQ3" s="0"/>
      <c r="JRR3" s="0"/>
      <c r="JRS3" s="0"/>
      <c r="JRT3" s="0"/>
      <c r="JRU3" s="0"/>
      <c r="JRV3" s="0"/>
      <c r="JRW3" s="0"/>
      <c r="JRX3" s="0"/>
      <c r="JRY3" s="0"/>
      <c r="JRZ3" s="0"/>
      <c r="JSA3" s="0"/>
      <c r="JSB3" s="0"/>
      <c r="JSC3" s="0"/>
      <c r="JSD3" s="0"/>
      <c r="JSE3" s="0"/>
      <c r="JSF3" s="0"/>
      <c r="JSG3" s="0"/>
      <c r="JSH3" s="0"/>
      <c r="JSI3" s="0"/>
      <c r="JSJ3" s="0"/>
      <c r="JSK3" s="0"/>
      <c r="JSL3" s="0"/>
      <c r="JSM3" s="0"/>
      <c r="JSN3" s="0"/>
      <c r="JSO3" s="0"/>
      <c r="JSP3" s="0"/>
      <c r="JSQ3" s="0"/>
      <c r="JSR3" s="0"/>
      <c r="JSS3" s="0"/>
      <c r="JST3" s="0"/>
      <c r="JSU3" s="0"/>
      <c r="JSV3" s="0"/>
      <c r="JSW3" s="0"/>
      <c r="JSX3" s="0"/>
      <c r="JSY3" s="0"/>
      <c r="JSZ3" s="0"/>
      <c r="JTA3" s="0"/>
      <c r="JTB3" s="0"/>
      <c r="JTC3" s="0"/>
      <c r="JTD3" s="0"/>
      <c r="JTE3" s="0"/>
      <c r="JTF3" s="0"/>
      <c r="JTG3" s="0"/>
      <c r="JTH3" s="0"/>
      <c r="JTI3" s="0"/>
      <c r="JTJ3" s="0"/>
      <c r="JTK3" s="0"/>
      <c r="JTL3" s="0"/>
      <c r="JTM3" s="0"/>
      <c r="JTN3" s="0"/>
      <c r="JTO3" s="0"/>
      <c r="JTP3" s="0"/>
      <c r="JTQ3" s="0"/>
      <c r="JTR3" s="0"/>
      <c r="JTS3" s="0"/>
      <c r="JTT3" s="0"/>
      <c r="JTU3" s="0"/>
      <c r="JTV3" s="0"/>
      <c r="JTW3" s="0"/>
      <c r="JTX3" s="0"/>
      <c r="JTY3" s="0"/>
      <c r="JTZ3" s="0"/>
      <c r="JUA3" s="0"/>
      <c r="JUB3" s="0"/>
      <c r="JUC3" s="0"/>
      <c r="JUD3" s="0"/>
      <c r="JUE3" s="0"/>
      <c r="JUF3" s="0"/>
      <c r="JUG3" s="0"/>
      <c r="JUH3" s="0"/>
      <c r="JUI3" s="0"/>
      <c r="JUJ3" s="0"/>
      <c r="JUK3" s="0"/>
      <c r="JUL3" s="0"/>
      <c r="JUM3" s="0"/>
      <c r="JUN3" s="0"/>
      <c r="JUO3" s="0"/>
      <c r="JUP3" s="0"/>
      <c r="JUQ3" s="0"/>
      <c r="JUR3" s="0"/>
      <c r="JUS3" s="0"/>
      <c r="JUT3" s="0"/>
      <c r="JUU3" s="0"/>
      <c r="JUV3" s="0"/>
      <c r="JUW3" s="0"/>
      <c r="JUX3" s="0"/>
      <c r="JUY3" s="0"/>
      <c r="JUZ3" s="0"/>
      <c r="JVA3" s="0"/>
      <c r="JVB3" s="0"/>
      <c r="JVC3" s="0"/>
      <c r="JVD3" s="0"/>
      <c r="JVE3" s="0"/>
      <c r="JVF3" s="0"/>
      <c r="JVG3" s="0"/>
      <c r="JVH3" s="0"/>
      <c r="JVI3" s="0"/>
      <c r="JVJ3" s="0"/>
      <c r="JVK3" s="0"/>
      <c r="JVL3" s="0"/>
      <c r="JVM3" s="0"/>
      <c r="JVN3" s="0"/>
      <c r="JVO3" s="0"/>
      <c r="JVP3" s="0"/>
      <c r="JVQ3" s="0"/>
      <c r="JVR3" s="0"/>
      <c r="JVS3" s="0"/>
      <c r="JVT3" s="0"/>
      <c r="JVU3" s="0"/>
      <c r="JVV3" s="0"/>
      <c r="JVW3" s="0"/>
      <c r="JVX3" s="0"/>
      <c r="JVY3" s="0"/>
      <c r="JVZ3" s="0"/>
      <c r="JWA3" s="0"/>
      <c r="JWB3" s="0"/>
      <c r="JWC3" s="0"/>
      <c r="JWD3" s="0"/>
      <c r="JWE3" s="0"/>
      <c r="JWF3" s="0"/>
      <c r="JWG3" s="0"/>
      <c r="JWH3" s="0"/>
      <c r="JWI3" s="0"/>
      <c r="JWJ3" s="0"/>
      <c r="JWK3" s="0"/>
      <c r="JWL3" s="0"/>
      <c r="JWM3" s="0"/>
      <c r="JWN3" s="0"/>
      <c r="JWO3" s="0"/>
      <c r="JWP3" s="0"/>
      <c r="JWQ3" s="0"/>
      <c r="JWR3" s="0"/>
      <c r="JWS3" s="0"/>
      <c r="JWT3" s="0"/>
      <c r="JWU3" s="0"/>
      <c r="JWV3" s="0"/>
      <c r="JWW3" s="0"/>
      <c r="JWX3" s="0"/>
      <c r="JWY3" s="0"/>
      <c r="JWZ3" s="0"/>
      <c r="JXA3" s="0"/>
      <c r="JXB3" s="0"/>
      <c r="JXC3" s="0"/>
      <c r="JXD3" s="0"/>
      <c r="JXE3" s="0"/>
      <c r="JXF3" s="0"/>
      <c r="JXG3" s="0"/>
      <c r="JXH3" s="0"/>
      <c r="JXI3" s="0"/>
      <c r="JXJ3" s="0"/>
      <c r="JXK3" s="0"/>
      <c r="JXL3" s="0"/>
      <c r="JXM3" s="0"/>
      <c r="JXN3" s="0"/>
      <c r="JXO3" s="0"/>
      <c r="JXP3" s="0"/>
      <c r="JXQ3" s="0"/>
      <c r="JXR3" s="0"/>
      <c r="JXS3" s="0"/>
      <c r="JXT3" s="0"/>
      <c r="JXU3" s="0"/>
      <c r="JXV3" s="0"/>
      <c r="JXW3" s="0"/>
      <c r="JXX3" s="0"/>
      <c r="JXY3" s="0"/>
      <c r="JXZ3" s="0"/>
      <c r="JYA3" s="0"/>
      <c r="JYB3" s="0"/>
      <c r="JYC3" s="0"/>
      <c r="JYD3" s="0"/>
      <c r="JYE3" s="0"/>
      <c r="JYF3" s="0"/>
      <c r="JYG3" s="0"/>
      <c r="JYH3" s="0"/>
      <c r="JYI3" s="0"/>
      <c r="JYJ3" s="0"/>
      <c r="JYK3" s="0"/>
      <c r="JYL3" s="0"/>
      <c r="JYM3" s="0"/>
      <c r="JYN3" s="0"/>
      <c r="JYO3" s="0"/>
      <c r="JYP3" s="0"/>
      <c r="JYQ3" s="0"/>
      <c r="JYR3" s="0"/>
      <c r="JYS3" s="0"/>
      <c r="JYT3" s="0"/>
      <c r="JYU3" s="0"/>
      <c r="JYV3" s="0"/>
      <c r="JYW3" s="0"/>
      <c r="JYX3" s="0"/>
      <c r="JYY3" s="0"/>
      <c r="JYZ3" s="0"/>
      <c r="JZA3" s="0"/>
      <c r="JZB3" s="0"/>
      <c r="JZC3" s="0"/>
      <c r="JZD3" s="0"/>
      <c r="JZE3" s="0"/>
      <c r="JZF3" s="0"/>
      <c r="JZG3" s="0"/>
      <c r="JZH3" s="0"/>
      <c r="JZI3" s="0"/>
      <c r="JZJ3" s="0"/>
      <c r="JZK3" s="0"/>
      <c r="JZL3" s="0"/>
      <c r="JZM3" s="0"/>
      <c r="JZN3" s="0"/>
      <c r="JZO3" s="0"/>
      <c r="JZP3" s="0"/>
      <c r="JZQ3" s="0"/>
      <c r="JZR3" s="0"/>
      <c r="JZS3" s="0"/>
      <c r="JZT3" s="0"/>
      <c r="JZU3" s="0"/>
      <c r="JZV3" s="0"/>
      <c r="JZW3" s="0"/>
      <c r="JZX3" s="0"/>
      <c r="JZY3" s="0"/>
      <c r="JZZ3" s="0"/>
      <c r="KAA3" s="0"/>
      <c r="KAB3" s="0"/>
      <c r="KAC3" s="0"/>
      <c r="KAD3" s="0"/>
      <c r="KAE3" s="0"/>
      <c r="KAF3" s="0"/>
      <c r="KAG3" s="0"/>
      <c r="KAH3" s="0"/>
      <c r="KAI3" s="0"/>
      <c r="KAJ3" s="0"/>
      <c r="KAK3" s="0"/>
      <c r="KAL3" s="0"/>
      <c r="KAM3" s="0"/>
      <c r="KAN3" s="0"/>
      <c r="KAO3" s="0"/>
      <c r="KAP3" s="0"/>
      <c r="KAQ3" s="0"/>
      <c r="KAR3" s="0"/>
      <c r="KAS3" s="0"/>
      <c r="KAT3" s="0"/>
      <c r="KAU3" s="0"/>
      <c r="KAV3" s="0"/>
      <c r="KAW3" s="0"/>
      <c r="KAX3" s="0"/>
      <c r="KAY3" s="0"/>
      <c r="KAZ3" s="0"/>
      <c r="KBA3" s="0"/>
      <c r="KBB3" s="0"/>
      <c r="KBC3" s="0"/>
      <c r="KBD3" s="0"/>
      <c r="KBE3" s="0"/>
      <c r="KBF3" s="0"/>
      <c r="KBG3" s="0"/>
      <c r="KBH3" s="0"/>
      <c r="KBI3" s="0"/>
      <c r="KBJ3" s="0"/>
      <c r="KBK3" s="0"/>
      <c r="KBL3" s="0"/>
      <c r="KBM3" s="0"/>
      <c r="KBN3" s="0"/>
      <c r="KBO3" s="0"/>
      <c r="KBP3" s="0"/>
      <c r="KBQ3" s="0"/>
      <c r="KBR3" s="0"/>
      <c r="KBS3" s="0"/>
      <c r="KBT3" s="0"/>
      <c r="KBU3" s="0"/>
      <c r="KBV3" s="0"/>
      <c r="KBW3" s="0"/>
      <c r="KBX3" s="0"/>
      <c r="KBY3" s="0"/>
      <c r="KBZ3" s="0"/>
      <c r="KCA3" s="0"/>
      <c r="KCB3" s="0"/>
      <c r="KCC3" s="0"/>
      <c r="KCD3" s="0"/>
      <c r="KCE3" s="0"/>
      <c r="KCF3" s="0"/>
      <c r="KCG3" s="0"/>
      <c r="KCH3" s="0"/>
      <c r="KCI3" s="0"/>
      <c r="KCJ3" s="0"/>
      <c r="KCK3" s="0"/>
      <c r="KCL3" s="0"/>
      <c r="KCM3" s="0"/>
      <c r="KCN3" s="0"/>
      <c r="KCO3" s="0"/>
      <c r="KCP3" s="0"/>
      <c r="KCQ3" s="0"/>
      <c r="KCR3" s="0"/>
      <c r="KCS3" s="0"/>
      <c r="KCT3" s="0"/>
      <c r="KCU3" s="0"/>
      <c r="KCV3" s="0"/>
      <c r="KCW3" s="0"/>
      <c r="KCX3" s="0"/>
      <c r="KCY3" s="0"/>
      <c r="KCZ3" s="0"/>
      <c r="KDA3" s="0"/>
      <c r="KDB3" s="0"/>
      <c r="KDC3" s="0"/>
      <c r="KDD3" s="0"/>
      <c r="KDE3" s="0"/>
      <c r="KDF3" s="0"/>
      <c r="KDG3" s="0"/>
      <c r="KDH3" s="0"/>
      <c r="KDI3" s="0"/>
      <c r="KDJ3" s="0"/>
      <c r="KDK3" s="0"/>
      <c r="KDL3" s="0"/>
      <c r="KDM3" s="0"/>
      <c r="KDN3" s="0"/>
      <c r="KDO3" s="0"/>
      <c r="KDP3" s="0"/>
      <c r="KDQ3" s="0"/>
      <c r="KDR3" s="0"/>
      <c r="KDS3" s="0"/>
      <c r="KDT3" s="0"/>
      <c r="KDU3" s="0"/>
      <c r="KDV3" s="0"/>
      <c r="KDW3" s="0"/>
      <c r="KDX3" s="0"/>
      <c r="KDY3" s="0"/>
      <c r="KDZ3" s="0"/>
      <c r="KEA3" s="0"/>
      <c r="KEB3" s="0"/>
      <c r="KEC3" s="0"/>
      <c r="KED3" s="0"/>
      <c r="KEE3" s="0"/>
      <c r="KEF3" s="0"/>
      <c r="KEG3" s="0"/>
      <c r="KEH3" s="0"/>
      <c r="KEI3" s="0"/>
      <c r="KEJ3" s="0"/>
      <c r="KEK3" s="0"/>
      <c r="KEL3" s="0"/>
      <c r="KEM3" s="0"/>
      <c r="KEN3" s="0"/>
      <c r="KEO3" s="0"/>
      <c r="KEP3" s="0"/>
      <c r="KEQ3" s="0"/>
      <c r="KER3" s="0"/>
      <c r="KES3" s="0"/>
      <c r="KET3" s="0"/>
      <c r="KEU3" s="0"/>
      <c r="KEV3" s="0"/>
      <c r="KEW3" s="0"/>
      <c r="KEX3" s="0"/>
      <c r="KEY3" s="0"/>
      <c r="KEZ3" s="0"/>
      <c r="KFA3" s="0"/>
      <c r="KFB3" s="0"/>
      <c r="KFC3" s="0"/>
      <c r="KFD3" s="0"/>
      <c r="KFE3" s="0"/>
      <c r="KFF3" s="0"/>
      <c r="KFG3" s="0"/>
      <c r="KFH3" s="0"/>
      <c r="KFI3" s="0"/>
      <c r="KFJ3" s="0"/>
      <c r="KFK3" s="0"/>
      <c r="KFL3" s="0"/>
      <c r="KFM3" s="0"/>
      <c r="KFN3" s="0"/>
      <c r="KFO3" s="0"/>
      <c r="KFP3" s="0"/>
      <c r="KFQ3" s="0"/>
      <c r="KFR3" s="0"/>
      <c r="KFS3" s="0"/>
      <c r="KFT3" s="0"/>
      <c r="KFU3" s="0"/>
      <c r="KFV3" s="0"/>
      <c r="KFW3" s="0"/>
      <c r="KFX3" s="0"/>
      <c r="KFY3" s="0"/>
      <c r="KFZ3" s="0"/>
      <c r="KGA3" s="0"/>
      <c r="KGB3" s="0"/>
      <c r="KGC3" s="0"/>
      <c r="KGD3" s="0"/>
      <c r="KGE3" s="0"/>
      <c r="KGF3" s="0"/>
      <c r="KGG3" s="0"/>
      <c r="KGH3" s="0"/>
      <c r="KGI3" s="0"/>
      <c r="KGJ3" s="0"/>
      <c r="KGK3" s="0"/>
      <c r="KGL3" s="0"/>
      <c r="KGM3" s="0"/>
      <c r="KGN3" s="0"/>
      <c r="KGO3" s="0"/>
      <c r="KGP3" s="0"/>
      <c r="KGQ3" s="0"/>
      <c r="KGR3" s="0"/>
      <c r="KGS3" s="0"/>
      <c r="KGT3" s="0"/>
      <c r="KGU3" s="0"/>
      <c r="KGV3" s="0"/>
      <c r="KGW3" s="0"/>
      <c r="KGX3" s="0"/>
      <c r="KGY3" s="0"/>
      <c r="KGZ3" s="0"/>
      <c r="KHA3" s="0"/>
      <c r="KHB3" s="0"/>
      <c r="KHC3" s="0"/>
      <c r="KHD3" s="0"/>
      <c r="KHE3" s="0"/>
      <c r="KHF3" s="0"/>
      <c r="KHG3" s="0"/>
      <c r="KHH3" s="0"/>
      <c r="KHI3" s="0"/>
      <c r="KHJ3" s="0"/>
      <c r="KHK3" s="0"/>
      <c r="KHL3" s="0"/>
      <c r="KHM3" s="0"/>
      <c r="KHN3" s="0"/>
      <c r="KHO3" s="0"/>
      <c r="KHP3" s="0"/>
      <c r="KHQ3" s="0"/>
      <c r="KHR3" s="0"/>
      <c r="KHS3" s="0"/>
      <c r="KHT3" s="0"/>
      <c r="KHU3" s="0"/>
      <c r="KHV3" s="0"/>
      <c r="KHW3" s="0"/>
      <c r="KHX3" s="0"/>
      <c r="KHY3" s="0"/>
      <c r="KHZ3" s="0"/>
      <c r="KIA3" s="0"/>
      <c r="KIB3" s="0"/>
      <c r="KIC3" s="0"/>
      <c r="KID3" s="0"/>
      <c r="KIE3" s="0"/>
      <c r="KIF3" s="0"/>
      <c r="KIG3" s="0"/>
      <c r="KIH3" s="0"/>
      <c r="KII3" s="0"/>
      <c r="KIJ3" s="0"/>
      <c r="KIK3" s="0"/>
      <c r="KIL3" s="0"/>
      <c r="KIM3" s="0"/>
      <c r="KIN3" s="0"/>
      <c r="KIO3" s="0"/>
      <c r="KIP3" s="0"/>
      <c r="KIQ3" s="0"/>
      <c r="KIR3" s="0"/>
      <c r="KIS3" s="0"/>
      <c r="KIT3" s="0"/>
      <c r="KIU3" s="0"/>
      <c r="KIV3" s="0"/>
      <c r="KIW3" s="0"/>
      <c r="KIX3" s="0"/>
      <c r="KIY3" s="0"/>
      <c r="KIZ3" s="0"/>
      <c r="KJA3" s="0"/>
      <c r="KJB3" s="0"/>
      <c r="KJC3" s="0"/>
      <c r="KJD3" s="0"/>
      <c r="KJE3" s="0"/>
      <c r="KJF3" s="0"/>
      <c r="KJG3" s="0"/>
      <c r="KJH3" s="0"/>
      <c r="KJI3" s="0"/>
      <c r="KJJ3" s="0"/>
      <c r="KJK3" s="0"/>
      <c r="KJL3" s="0"/>
      <c r="KJM3" s="0"/>
      <c r="KJN3" s="0"/>
      <c r="KJO3" s="0"/>
      <c r="KJP3" s="0"/>
      <c r="KJQ3" s="0"/>
      <c r="KJR3" s="0"/>
      <c r="KJS3" s="0"/>
      <c r="KJT3" s="0"/>
      <c r="KJU3" s="0"/>
      <c r="KJV3" s="0"/>
      <c r="KJW3" s="0"/>
      <c r="KJX3" s="0"/>
      <c r="KJY3" s="0"/>
      <c r="KJZ3" s="0"/>
      <c r="KKA3" s="0"/>
      <c r="KKB3" s="0"/>
      <c r="KKC3" s="0"/>
      <c r="KKD3" s="0"/>
      <c r="KKE3" s="0"/>
      <c r="KKF3" s="0"/>
      <c r="KKG3" s="0"/>
      <c r="KKH3" s="0"/>
      <c r="KKI3" s="0"/>
      <c r="KKJ3" s="0"/>
      <c r="KKK3" s="0"/>
      <c r="KKL3" s="0"/>
      <c r="KKM3" s="0"/>
      <c r="KKN3" s="0"/>
      <c r="KKO3" s="0"/>
      <c r="KKP3" s="0"/>
      <c r="KKQ3" s="0"/>
      <c r="KKR3" s="0"/>
      <c r="KKS3" s="0"/>
      <c r="KKT3" s="0"/>
      <c r="KKU3" s="0"/>
      <c r="KKV3" s="0"/>
      <c r="KKW3" s="0"/>
      <c r="KKX3" s="0"/>
      <c r="KKY3" s="0"/>
      <c r="KKZ3" s="0"/>
      <c r="KLA3" s="0"/>
      <c r="KLB3" s="0"/>
      <c r="KLC3" s="0"/>
      <c r="KLD3" s="0"/>
      <c r="KLE3" s="0"/>
      <c r="KLF3" s="0"/>
      <c r="KLG3" s="0"/>
      <c r="KLH3" s="0"/>
      <c r="KLI3" s="0"/>
      <c r="KLJ3" s="0"/>
      <c r="KLK3" s="0"/>
      <c r="KLL3" s="0"/>
      <c r="KLM3" s="0"/>
      <c r="KLN3" s="0"/>
      <c r="KLO3" s="0"/>
      <c r="KLP3" s="0"/>
      <c r="KLQ3" s="0"/>
      <c r="KLR3" s="0"/>
      <c r="KLS3" s="0"/>
      <c r="KLT3" s="0"/>
      <c r="KLU3" s="0"/>
      <c r="KLV3" s="0"/>
      <c r="KLW3" s="0"/>
      <c r="KLX3" s="0"/>
      <c r="KLY3" s="0"/>
      <c r="KLZ3" s="0"/>
      <c r="KMA3" s="0"/>
      <c r="KMB3" s="0"/>
      <c r="KMC3" s="0"/>
      <c r="KMD3" s="0"/>
      <c r="KME3" s="0"/>
      <c r="KMF3" s="0"/>
      <c r="KMG3" s="0"/>
      <c r="KMH3" s="0"/>
      <c r="KMI3" s="0"/>
      <c r="KMJ3" s="0"/>
      <c r="KMK3" s="0"/>
      <c r="KML3" s="0"/>
      <c r="KMM3" s="0"/>
      <c r="KMN3" s="0"/>
      <c r="KMO3" s="0"/>
      <c r="KMP3" s="0"/>
      <c r="KMQ3" s="0"/>
      <c r="KMR3" s="0"/>
      <c r="KMS3" s="0"/>
      <c r="KMT3" s="0"/>
      <c r="KMU3" s="0"/>
      <c r="KMV3" s="0"/>
      <c r="KMW3" s="0"/>
      <c r="KMX3" s="0"/>
      <c r="KMY3" s="0"/>
      <c r="KMZ3" s="0"/>
      <c r="KNA3" s="0"/>
      <c r="KNB3" s="0"/>
      <c r="KNC3" s="0"/>
      <c r="KND3" s="0"/>
      <c r="KNE3" s="0"/>
      <c r="KNF3" s="0"/>
      <c r="KNG3" s="0"/>
      <c r="KNH3" s="0"/>
      <c r="KNI3" s="0"/>
      <c r="KNJ3" s="0"/>
      <c r="KNK3" s="0"/>
      <c r="KNL3" s="0"/>
      <c r="KNM3" s="0"/>
      <c r="KNN3" s="0"/>
      <c r="KNO3" s="0"/>
      <c r="KNP3" s="0"/>
      <c r="KNQ3" s="0"/>
      <c r="KNR3" s="0"/>
      <c r="KNS3" s="0"/>
      <c r="KNT3" s="0"/>
      <c r="KNU3" s="0"/>
      <c r="KNV3" s="0"/>
      <c r="KNW3" s="0"/>
      <c r="KNX3" s="0"/>
      <c r="KNY3" s="0"/>
      <c r="KNZ3" s="0"/>
      <c r="KOA3" s="0"/>
      <c r="KOB3" s="0"/>
      <c r="KOC3" s="0"/>
      <c r="KOD3" s="0"/>
      <c r="KOE3" s="0"/>
      <c r="KOF3" s="0"/>
      <c r="KOG3" s="0"/>
      <c r="KOH3" s="0"/>
      <c r="KOI3" s="0"/>
      <c r="KOJ3" s="0"/>
      <c r="KOK3" s="0"/>
      <c r="KOL3" s="0"/>
      <c r="KOM3" s="0"/>
      <c r="KON3" s="0"/>
      <c r="KOO3" s="0"/>
      <c r="KOP3" s="0"/>
      <c r="KOQ3" s="0"/>
      <c r="KOR3" s="0"/>
      <c r="KOS3" s="0"/>
      <c r="KOT3" s="0"/>
      <c r="KOU3" s="0"/>
      <c r="KOV3" s="0"/>
      <c r="KOW3" s="0"/>
      <c r="KOX3" s="0"/>
      <c r="KOY3" s="0"/>
      <c r="KOZ3" s="0"/>
      <c r="KPA3" s="0"/>
      <c r="KPB3" s="0"/>
      <c r="KPC3" s="0"/>
      <c r="KPD3" s="0"/>
      <c r="KPE3" s="0"/>
      <c r="KPF3" s="0"/>
      <c r="KPG3" s="0"/>
      <c r="KPH3" s="0"/>
      <c r="KPI3" s="0"/>
      <c r="KPJ3" s="0"/>
      <c r="KPK3" s="0"/>
      <c r="KPL3" s="0"/>
      <c r="KPM3" s="0"/>
      <c r="KPN3" s="0"/>
      <c r="KPO3" s="0"/>
      <c r="KPP3" s="0"/>
      <c r="KPQ3" s="0"/>
      <c r="KPR3" s="0"/>
      <c r="KPS3" s="0"/>
      <c r="KPT3" s="0"/>
      <c r="KPU3" s="0"/>
      <c r="KPV3" s="0"/>
      <c r="KPW3" s="0"/>
      <c r="KPX3" s="0"/>
      <c r="KPY3" s="0"/>
      <c r="KPZ3" s="0"/>
      <c r="KQA3" s="0"/>
      <c r="KQB3" s="0"/>
      <c r="KQC3" s="0"/>
      <c r="KQD3" s="0"/>
      <c r="KQE3" s="0"/>
      <c r="KQF3" s="0"/>
      <c r="KQG3" s="0"/>
      <c r="KQH3" s="0"/>
      <c r="KQI3" s="0"/>
      <c r="KQJ3" s="0"/>
      <c r="KQK3" s="0"/>
      <c r="KQL3" s="0"/>
      <c r="KQM3" s="0"/>
      <c r="KQN3" s="0"/>
      <c r="KQO3" s="0"/>
      <c r="KQP3" s="0"/>
      <c r="KQQ3" s="0"/>
      <c r="KQR3" s="0"/>
      <c r="KQS3" s="0"/>
      <c r="KQT3" s="0"/>
      <c r="KQU3" s="0"/>
      <c r="KQV3" s="0"/>
      <c r="KQW3" s="0"/>
      <c r="KQX3" s="0"/>
      <c r="KQY3" s="0"/>
      <c r="KQZ3" s="0"/>
      <c r="KRA3" s="0"/>
      <c r="KRB3" s="0"/>
      <c r="KRC3" s="0"/>
      <c r="KRD3" s="0"/>
      <c r="KRE3" s="0"/>
      <c r="KRF3" s="0"/>
      <c r="KRG3" s="0"/>
      <c r="KRH3" s="0"/>
      <c r="KRI3" s="0"/>
      <c r="KRJ3" s="0"/>
      <c r="KRK3" s="0"/>
      <c r="KRL3" s="0"/>
      <c r="KRM3" s="0"/>
      <c r="KRN3" s="0"/>
      <c r="KRO3" s="0"/>
      <c r="KRP3" s="0"/>
      <c r="KRQ3" s="0"/>
      <c r="KRR3" s="0"/>
      <c r="KRS3" s="0"/>
      <c r="KRT3" s="0"/>
      <c r="KRU3" s="0"/>
      <c r="KRV3" s="0"/>
      <c r="KRW3" s="0"/>
      <c r="KRX3" s="0"/>
      <c r="KRY3" s="0"/>
      <c r="KRZ3" s="0"/>
      <c r="KSA3" s="0"/>
      <c r="KSB3" s="0"/>
      <c r="KSC3" s="0"/>
      <c r="KSD3" s="0"/>
      <c r="KSE3" s="0"/>
      <c r="KSF3" s="0"/>
      <c r="KSG3" s="0"/>
      <c r="KSH3" s="0"/>
      <c r="KSI3" s="0"/>
      <c r="KSJ3" s="0"/>
      <c r="KSK3" s="0"/>
      <c r="KSL3" s="0"/>
      <c r="KSM3" s="0"/>
      <c r="KSN3" s="0"/>
      <c r="KSO3" s="0"/>
      <c r="KSP3" s="0"/>
      <c r="KSQ3" s="0"/>
      <c r="KSR3" s="0"/>
      <c r="KSS3" s="0"/>
      <c r="KST3" s="0"/>
      <c r="KSU3" s="0"/>
      <c r="KSV3" s="0"/>
      <c r="KSW3" s="0"/>
      <c r="KSX3" s="0"/>
      <c r="KSY3" s="0"/>
      <c r="KSZ3" s="0"/>
      <c r="KTA3" s="0"/>
      <c r="KTB3" s="0"/>
      <c r="KTC3" s="0"/>
      <c r="KTD3" s="0"/>
      <c r="KTE3" s="0"/>
      <c r="KTF3" s="0"/>
      <c r="KTG3" s="0"/>
      <c r="KTH3" s="0"/>
      <c r="KTI3" s="0"/>
      <c r="KTJ3" s="0"/>
      <c r="KTK3" s="0"/>
      <c r="KTL3" s="0"/>
      <c r="KTM3" s="0"/>
      <c r="KTN3" s="0"/>
      <c r="KTO3" s="0"/>
      <c r="KTP3" s="0"/>
      <c r="KTQ3" s="0"/>
      <c r="KTR3" s="0"/>
      <c r="KTS3" s="0"/>
      <c r="KTT3" s="0"/>
      <c r="KTU3" s="0"/>
      <c r="KTV3" s="0"/>
      <c r="KTW3" s="0"/>
      <c r="KTX3" s="0"/>
      <c r="KTY3" s="0"/>
      <c r="KTZ3" s="0"/>
      <c r="KUA3" s="0"/>
      <c r="KUB3" s="0"/>
      <c r="KUC3" s="0"/>
      <c r="KUD3" s="0"/>
      <c r="KUE3" s="0"/>
      <c r="KUF3" s="0"/>
      <c r="KUG3" s="0"/>
      <c r="KUH3" s="0"/>
      <c r="KUI3" s="0"/>
      <c r="KUJ3" s="0"/>
      <c r="KUK3" s="0"/>
      <c r="KUL3" s="0"/>
      <c r="KUM3" s="0"/>
      <c r="KUN3" s="0"/>
      <c r="KUO3" s="0"/>
      <c r="KUP3" s="0"/>
      <c r="KUQ3" s="0"/>
      <c r="KUR3" s="0"/>
      <c r="KUS3" s="0"/>
      <c r="KUT3" s="0"/>
      <c r="KUU3" s="0"/>
      <c r="KUV3" s="0"/>
      <c r="KUW3" s="0"/>
      <c r="KUX3" s="0"/>
      <c r="KUY3" s="0"/>
      <c r="KUZ3" s="0"/>
      <c r="KVA3" s="0"/>
      <c r="KVB3" s="0"/>
      <c r="KVC3" s="0"/>
      <c r="KVD3" s="0"/>
      <c r="KVE3" s="0"/>
      <c r="KVF3" s="0"/>
      <c r="KVG3" s="0"/>
      <c r="KVH3" s="0"/>
      <c r="KVI3" s="0"/>
      <c r="KVJ3" s="0"/>
      <c r="KVK3" s="0"/>
      <c r="KVL3" s="0"/>
      <c r="KVM3" s="0"/>
      <c r="KVN3" s="0"/>
      <c r="KVO3" s="0"/>
      <c r="KVP3" s="0"/>
      <c r="KVQ3" s="0"/>
      <c r="KVR3" s="0"/>
      <c r="KVS3" s="0"/>
      <c r="KVT3" s="0"/>
      <c r="KVU3" s="0"/>
      <c r="KVV3" s="0"/>
      <c r="KVW3" s="0"/>
      <c r="KVX3" s="0"/>
      <c r="KVY3" s="0"/>
      <c r="KVZ3" s="0"/>
      <c r="KWA3" s="0"/>
      <c r="KWB3" s="0"/>
      <c r="KWC3" s="0"/>
      <c r="KWD3" s="0"/>
      <c r="KWE3" s="0"/>
      <c r="KWF3" s="0"/>
      <c r="KWG3" s="0"/>
      <c r="KWH3" s="0"/>
      <c r="KWI3" s="0"/>
      <c r="KWJ3" s="0"/>
      <c r="KWK3" s="0"/>
      <c r="KWL3" s="0"/>
      <c r="KWM3" s="0"/>
      <c r="KWN3" s="0"/>
      <c r="KWO3" s="0"/>
      <c r="KWP3" s="0"/>
      <c r="KWQ3" s="0"/>
      <c r="KWR3" s="0"/>
      <c r="KWS3" s="0"/>
      <c r="KWT3" s="0"/>
      <c r="KWU3" s="0"/>
      <c r="KWV3" s="0"/>
      <c r="KWW3" s="0"/>
      <c r="KWX3" s="0"/>
      <c r="KWY3" s="0"/>
      <c r="KWZ3" s="0"/>
      <c r="KXA3" s="0"/>
      <c r="KXB3" s="0"/>
      <c r="KXC3" s="0"/>
      <c r="KXD3" s="0"/>
      <c r="KXE3" s="0"/>
      <c r="KXF3" s="0"/>
      <c r="KXG3" s="0"/>
      <c r="KXH3" s="0"/>
      <c r="KXI3" s="0"/>
      <c r="KXJ3" s="0"/>
      <c r="KXK3" s="0"/>
      <c r="KXL3" s="0"/>
      <c r="KXM3" s="0"/>
      <c r="KXN3" s="0"/>
      <c r="KXO3" s="0"/>
      <c r="KXP3" s="0"/>
      <c r="KXQ3" s="0"/>
      <c r="KXR3" s="0"/>
      <c r="KXS3" s="0"/>
      <c r="KXT3" s="0"/>
      <c r="KXU3" s="0"/>
      <c r="KXV3" s="0"/>
      <c r="KXW3" s="0"/>
      <c r="KXX3" s="0"/>
      <c r="KXY3" s="0"/>
      <c r="KXZ3" s="0"/>
      <c r="KYA3" s="0"/>
      <c r="KYB3" s="0"/>
      <c r="KYC3" s="0"/>
      <c r="KYD3" s="0"/>
      <c r="KYE3" s="0"/>
      <c r="KYF3" s="0"/>
      <c r="KYG3" s="0"/>
      <c r="KYH3" s="0"/>
      <c r="KYI3" s="0"/>
      <c r="KYJ3" s="0"/>
      <c r="KYK3" s="0"/>
      <c r="KYL3" s="0"/>
      <c r="KYM3" s="0"/>
      <c r="KYN3" s="0"/>
      <c r="KYO3" s="0"/>
      <c r="KYP3" s="0"/>
      <c r="KYQ3" s="0"/>
      <c r="KYR3" s="0"/>
      <c r="KYS3" s="0"/>
      <c r="KYT3" s="0"/>
      <c r="KYU3" s="0"/>
      <c r="KYV3" s="0"/>
      <c r="KYW3" s="0"/>
      <c r="KYX3" s="0"/>
      <c r="KYY3" s="0"/>
      <c r="KYZ3" s="0"/>
      <c r="KZA3" s="0"/>
      <c r="KZB3" s="0"/>
      <c r="KZC3" s="0"/>
      <c r="KZD3" s="0"/>
      <c r="KZE3" s="0"/>
      <c r="KZF3" s="0"/>
      <c r="KZG3" s="0"/>
      <c r="KZH3" s="0"/>
      <c r="KZI3" s="0"/>
      <c r="KZJ3" s="0"/>
      <c r="KZK3" s="0"/>
      <c r="KZL3" s="0"/>
      <c r="KZM3" s="0"/>
      <c r="KZN3" s="0"/>
      <c r="KZO3" s="0"/>
      <c r="KZP3" s="0"/>
      <c r="KZQ3" s="0"/>
      <c r="KZR3" s="0"/>
      <c r="KZS3" s="0"/>
      <c r="KZT3" s="0"/>
      <c r="KZU3" s="0"/>
      <c r="KZV3" s="0"/>
      <c r="KZW3" s="0"/>
      <c r="KZX3" s="0"/>
      <c r="KZY3" s="0"/>
      <c r="KZZ3" s="0"/>
      <c r="LAA3" s="0"/>
      <c r="LAB3" s="0"/>
      <c r="LAC3" s="0"/>
      <c r="LAD3" s="0"/>
      <c r="LAE3" s="0"/>
      <c r="LAF3" s="0"/>
      <c r="LAG3" s="0"/>
      <c r="LAH3" s="0"/>
      <c r="LAI3" s="0"/>
      <c r="LAJ3" s="0"/>
      <c r="LAK3" s="0"/>
      <c r="LAL3" s="0"/>
      <c r="LAM3" s="0"/>
      <c r="LAN3" s="0"/>
      <c r="LAO3" s="0"/>
      <c r="LAP3" s="0"/>
      <c r="LAQ3" s="0"/>
      <c r="LAR3" s="0"/>
      <c r="LAS3" s="0"/>
      <c r="LAT3" s="0"/>
      <c r="LAU3" s="0"/>
      <c r="LAV3" s="0"/>
      <c r="LAW3" s="0"/>
      <c r="LAX3" s="0"/>
      <c r="LAY3" s="0"/>
      <c r="LAZ3" s="0"/>
      <c r="LBA3" s="0"/>
      <c r="LBB3" s="0"/>
      <c r="LBC3" s="0"/>
      <c r="LBD3" s="0"/>
      <c r="LBE3" s="0"/>
      <c r="LBF3" s="0"/>
      <c r="LBG3" s="0"/>
      <c r="LBH3" s="0"/>
      <c r="LBI3" s="0"/>
      <c r="LBJ3" s="0"/>
      <c r="LBK3" s="0"/>
      <c r="LBL3" s="0"/>
      <c r="LBM3" s="0"/>
      <c r="LBN3" s="0"/>
      <c r="LBO3" s="0"/>
      <c r="LBP3" s="0"/>
      <c r="LBQ3" s="0"/>
      <c r="LBR3" s="0"/>
      <c r="LBS3" s="0"/>
      <c r="LBT3" s="0"/>
      <c r="LBU3" s="0"/>
      <c r="LBV3" s="0"/>
      <c r="LBW3" s="0"/>
      <c r="LBX3" s="0"/>
      <c r="LBY3" s="0"/>
      <c r="LBZ3" s="0"/>
      <c r="LCA3" s="0"/>
      <c r="LCB3" s="0"/>
      <c r="LCC3" s="0"/>
      <c r="LCD3" s="0"/>
      <c r="LCE3" s="0"/>
      <c r="LCF3" s="0"/>
      <c r="LCG3" s="0"/>
      <c r="LCH3" s="0"/>
      <c r="LCI3" s="0"/>
      <c r="LCJ3" s="0"/>
      <c r="LCK3" s="0"/>
      <c r="LCL3" s="0"/>
      <c r="LCM3" s="0"/>
      <c r="LCN3" s="0"/>
      <c r="LCO3" s="0"/>
      <c r="LCP3" s="0"/>
      <c r="LCQ3" s="0"/>
      <c r="LCR3" s="0"/>
      <c r="LCS3" s="0"/>
      <c r="LCT3" s="0"/>
      <c r="LCU3" s="0"/>
      <c r="LCV3" s="0"/>
      <c r="LCW3" s="0"/>
      <c r="LCX3" s="0"/>
      <c r="LCY3" s="0"/>
      <c r="LCZ3" s="0"/>
      <c r="LDA3" s="0"/>
      <c r="LDB3" s="0"/>
      <c r="LDC3" s="0"/>
      <c r="LDD3" s="0"/>
      <c r="LDE3" s="0"/>
      <c r="LDF3" s="0"/>
      <c r="LDG3" s="0"/>
      <c r="LDH3" s="0"/>
      <c r="LDI3" s="0"/>
      <c r="LDJ3" s="0"/>
      <c r="LDK3" s="0"/>
      <c r="LDL3" s="0"/>
      <c r="LDM3" s="0"/>
      <c r="LDN3" s="0"/>
      <c r="LDO3" s="0"/>
      <c r="LDP3" s="0"/>
      <c r="LDQ3" s="0"/>
      <c r="LDR3" s="0"/>
      <c r="LDS3" s="0"/>
      <c r="LDT3" s="0"/>
      <c r="LDU3" s="0"/>
      <c r="LDV3" s="0"/>
      <c r="LDW3" s="0"/>
      <c r="LDX3" s="0"/>
      <c r="LDY3" s="0"/>
      <c r="LDZ3" s="0"/>
      <c r="LEA3" s="0"/>
      <c r="LEB3" s="0"/>
      <c r="LEC3" s="0"/>
      <c r="LED3" s="0"/>
      <c r="LEE3" s="0"/>
      <c r="LEF3" s="0"/>
      <c r="LEG3" s="0"/>
      <c r="LEH3" s="0"/>
      <c r="LEI3" s="0"/>
      <c r="LEJ3" s="0"/>
      <c r="LEK3" s="0"/>
      <c r="LEL3" s="0"/>
      <c r="LEM3" s="0"/>
      <c r="LEN3" s="0"/>
      <c r="LEO3" s="0"/>
      <c r="LEP3" s="0"/>
      <c r="LEQ3" s="0"/>
      <c r="LER3" s="0"/>
      <c r="LES3" s="0"/>
      <c r="LET3" s="0"/>
      <c r="LEU3" s="0"/>
      <c r="LEV3" s="0"/>
      <c r="LEW3" s="0"/>
      <c r="LEX3" s="0"/>
      <c r="LEY3" s="0"/>
      <c r="LEZ3" s="0"/>
      <c r="LFA3" s="0"/>
      <c r="LFB3" s="0"/>
      <c r="LFC3" s="0"/>
      <c r="LFD3" s="0"/>
      <c r="LFE3" s="0"/>
      <c r="LFF3" s="0"/>
      <c r="LFG3" s="0"/>
      <c r="LFH3" s="0"/>
      <c r="LFI3" s="0"/>
      <c r="LFJ3" s="0"/>
      <c r="LFK3" s="0"/>
      <c r="LFL3" s="0"/>
      <c r="LFM3" s="0"/>
      <c r="LFN3" s="0"/>
      <c r="LFO3" s="0"/>
      <c r="LFP3" s="0"/>
      <c r="LFQ3" s="0"/>
      <c r="LFR3" s="0"/>
      <c r="LFS3" s="0"/>
      <c r="LFT3" s="0"/>
      <c r="LFU3" s="0"/>
      <c r="LFV3" s="0"/>
      <c r="LFW3" s="0"/>
      <c r="LFX3" s="0"/>
      <c r="LFY3" s="0"/>
      <c r="LFZ3" s="0"/>
      <c r="LGA3" s="0"/>
      <c r="LGB3" s="0"/>
      <c r="LGC3" s="0"/>
      <c r="LGD3" s="0"/>
      <c r="LGE3" s="0"/>
      <c r="LGF3" s="0"/>
      <c r="LGG3" s="0"/>
      <c r="LGH3" s="0"/>
      <c r="LGI3" s="0"/>
      <c r="LGJ3" s="0"/>
      <c r="LGK3" s="0"/>
      <c r="LGL3" s="0"/>
      <c r="LGM3" s="0"/>
      <c r="LGN3" s="0"/>
      <c r="LGO3" s="0"/>
      <c r="LGP3" s="0"/>
      <c r="LGQ3" s="0"/>
      <c r="LGR3" s="0"/>
      <c r="LGS3" s="0"/>
      <c r="LGT3" s="0"/>
      <c r="LGU3" s="0"/>
      <c r="LGV3" s="0"/>
      <c r="LGW3" s="0"/>
      <c r="LGX3" s="0"/>
      <c r="LGY3" s="0"/>
      <c r="LGZ3" s="0"/>
      <c r="LHA3" s="0"/>
      <c r="LHB3" s="0"/>
      <c r="LHC3" s="0"/>
      <c r="LHD3" s="0"/>
      <c r="LHE3" s="0"/>
      <c r="LHF3" s="0"/>
      <c r="LHG3" s="0"/>
      <c r="LHH3" s="0"/>
      <c r="LHI3" s="0"/>
      <c r="LHJ3" s="0"/>
      <c r="LHK3" s="0"/>
      <c r="LHL3" s="0"/>
      <c r="LHM3" s="0"/>
      <c r="LHN3" s="0"/>
      <c r="LHO3" s="0"/>
      <c r="LHP3" s="0"/>
      <c r="LHQ3" s="0"/>
      <c r="LHR3" s="0"/>
      <c r="LHS3" s="0"/>
      <c r="LHT3" s="0"/>
      <c r="LHU3" s="0"/>
      <c r="LHV3" s="0"/>
      <c r="LHW3" s="0"/>
      <c r="LHX3" s="0"/>
      <c r="LHY3" s="0"/>
      <c r="LHZ3" s="0"/>
      <c r="LIA3" s="0"/>
      <c r="LIB3" s="0"/>
      <c r="LIC3" s="0"/>
      <c r="LID3" s="0"/>
      <c r="LIE3" s="0"/>
      <c r="LIF3" s="0"/>
      <c r="LIG3" s="0"/>
      <c r="LIH3" s="0"/>
      <c r="LII3" s="0"/>
      <c r="LIJ3" s="0"/>
      <c r="LIK3" s="0"/>
      <c r="LIL3" s="0"/>
      <c r="LIM3" s="0"/>
      <c r="LIN3" s="0"/>
      <c r="LIO3" s="0"/>
      <c r="LIP3" s="0"/>
      <c r="LIQ3" s="0"/>
      <c r="LIR3" s="0"/>
      <c r="LIS3" s="0"/>
      <c r="LIT3" s="0"/>
      <c r="LIU3" s="0"/>
      <c r="LIV3" s="0"/>
      <c r="LIW3" s="0"/>
      <c r="LIX3" s="0"/>
      <c r="LIY3" s="0"/>
      <c r="LIZ3" s="0"/>
      <c r="LJA3" s="0"/>
      <c r="LJB3" s="0"/>
      <c r="LJC3" s="0"/>
      <c r="LJD3" s="0"/>
      <c r="LJE3" s="0"/>
      <c r="LJF3" s="0"/>
      <c r="LJG3" s="0"/>
      <c r="LJH3" s="0"/>
      <c r="LJI3" s="0"/>
      <c r="LJJ3" s="0"/>
      <c r="LJK3" s="0"/>
      <c r="LJL3" s="0"/>
      <c r="LJM3" s="0"/>
      <c r="LJN3" s="0"/>
      <c r="LJO3" s="0"/>
      <c r="LJP3" s="0"/>
      <c r="LJQ3" s="0"/>
      <c r="LJR3" s="0"/>
      <c r="LJS3" s="0"/>
      <c r="LJT3" s="0"/>
      <c r="LJU3" s="0"/>
      <c r="LJV3" s="0"/>
      <c r="LJW3" s="0"/>
      <c r="LJX3" s="0"/>
      <c r="LJY3" s="0"/>
      <c r="LJZ3" s="0"/>
      <c r="LKA3" s="0"/>
      <c r="LKB3" s="0"/>
      <c r="LKC3" s="0"/>
      <c r="LKD3" s="0"/>
      <c r="LKE3" s="0"/>
      <c r="LKF3" s="0"/>
      <c r="LKG3" s="0"/>
      <c r="LKH3" s="0"/>
      <c r="LKI3" s="0"/>
      <c r="LKJ3" s="0"/>
      <c r="LKK3" s="0"/>
      <c r="LKL3" s="0"/>
      <c r="LKM3" s="0"/>
      <c r="LKN3" s="0"/>
      <c r="LKO3" s="0"/>
      <c r="LKP3" s="0"/>
      <c r="LKQ3" s="0"/>
      <c r="LKR3" s="0"/>
      <c r="LKS3" s="0"/>
      <c r="LKT3" s="0"/>
      <c r="LKU3" s="0"/>
      <c r="LKV3" s="0"/>
      <c r="LKW3" s="0"/>
      <c r="LKX3" s="0"/>
      <c r="LKY3" s="0"/>
      <c r="LKZ3" s="0"/>
      <c r="LLA3" s="0"/>
      <c r="LLB3" s="0"/>
      <c r="LLC3" s="0"/>
      <c r="LLD3" s="0"/>
      <c r="LLE3" s="0"/>
      <c r="LLF3" s="0"/>
      <c r="LLG3" s="0"/>
      <c r="LLH3" s="0"/>
      <c r="LLI3" s="0"/>
      <c r="LLJ3" s="0"/>
      <c r="LLK3" s="0"/>
      <c r="LLL3" s="0"/>
      <c r="LLM3" s="0"/>
      <c r="LLN3" s="0"/>
      <c r="LLO3" s="0"/>
      <c r="LLP3" s="0"/>
      <c r="LLQ3" s="0"/>
      <c r="LLR3" s="0"/>
      <c r="LLS3" s="0"/>
      <c r="LLT3" s="0"/>
      <c r="LLU3" s="0"/>
      <c r="LLV3" s="0"/>
      <c r="LLW3" s="0"/>
      <c r="LLX3" s="0"/>
      <c r="LLY3" s="0"/>
      <c r="LLZ3" s="0"/>
      <c r="LMA3" s="0"/>
      <c r="LMB3" s="0"/>
      <c r="LMC3" s="0"/>
      <c r="LMD3" s="0"/>
      <c r="LME3" s="0"/>
      <c r="LMF3" s="0"/>
      <c r="LMG3" s="0"/>
      <c r="LMH3" s="0"/>
      <c r="LMI3" s="0"/>
      <c r="LMJ3" s="0"/>
      <c r="LMK3" s="0"/>
      <c r="LML3" s="0"/>
      <c r="LMM3" s="0"/>
      <c r="LMN3" s="0"/>
      <c r="LMO3" s="0"/>
      <c r="LMP3" s="0"/>
      <c r="LMQ3" s="0"/>
      <c r="LMR3" s="0"/>
      <c r="LMS3" s="0"/>
      <c r="LMT3" s="0"/>
      <c r="LMU3" s="0"/>
      <c r="LMV3" s="0"/>
      <c r="LMW3" s="0"/>
      <c r="LMX3" s="0"/>
      <c r="LMY3" s="0"/>
      <c r="LMZ3" s="0"/>
      <c r="LNA3" s="0"/>
      <c r="LNB3" s="0"/>
      <c r="LNC3" s="0"/>
      <c r="LND3" s="0"/>
      <c r="LNE3" s="0"/>
      <c r="LNF3" s="0"/>
      <c r="LNG3" s="0"/>
      <c r="LNH3" s="0"/>
      <c r="LNI3" s="0"/>
      <c r="LNJ3" s="0"/>
      <c r="LNK3" s="0"/>
      <c r="LNL3" s="0"/>
      <c r="LNM3" s="0"/>
      <c r="LNN3" s="0"/>
      <c r="LNO3" s="0"/>
      <c r="LNP3" s="0"/>
      <c r="LNQ3" s="0"/>
      <c r="LNR3" s="0"/>
      <c r="LNS3" s="0"/>
      <c r="LNT3" s="0"/>
      <c r="LNU3" s="0"/>
      <c r="LNV3" s="0"/>
      <c r="LNW3" s="0"/>
      <c r="LNX3" s="0"/>
      <c r="LNY3" s="0"/>
      <c r="LNZ3" s="0"/>
      <c r="LOA3" s="0"/>
      <c r="LOB3" s="0"/>
      <c r="LOC3" s="0"/>
      <c r="LOD3" s="0"/>
      <c r="LOE3" s="0"/>
      <c r="LOF3" s="0"/>
      <c r="LOG3" s="0"/>
      <c r="LOH3" s="0"/>
      <c r="LOI3" s="0"/>
      <c r="LOJ3" s="0"/>
      <c r="LOK3" s="0"/>
      <c r="LOL3" s="0"/>
      <c r="LOM3" s="0"/>
      <c r="LON3" s="0"/>
      <c r="LOO3" s="0"/>
      <c r="LOP3" s="0"/>
      <c r="LOQ3" s="0"/>
      <c r="LOR3" s="0"/>
      <c r="LOS3" s="0"/>
      <c r="LOT3" s="0"/>
      <c r="LOU3" s="0"/>
      <c r="LOV3" s="0"/>
      <c r="LOW3" s="0"/>
      <c r="LOX3" s="0"/>
      <c r="LOY3" s="0"/>
      <c r="LOZ3" s="0"/>
      <c r="LPA3" s="0"/>
      <c r="LPB3" s="0"/>
      <c r="LPC3" s="0"/>
      <c r="LPD3" s="0"/>
      <c r="LPE3" s="0"/>
      <c r="LPF3" s="0"/>
      <c r="LPG3" s="0"/>
      <c r="LPH3" s="0"/>
      <c r="LPI3" s="0"/>
      <c r="LPJ3" s="0"/>
      <c r="LPK3" s="0"/>
      <c r="LPL3" s="0"/>
      <c r="LPM3" s="0"/>
      <c r="LPN3" s="0"/>
      <c r="LPO3" s="0"/>
      <c r="LPP3" s="0"/>
      <c r="LPQ3" s="0"/>
      <c r="LPR3" s="0"/>
      <c r="LPS3" s="0"/>
      <c r="LPT3" s="0"/>
      <c r="LPU3" s="0"/>
      <c r="LPV3" s="0"/>
      <c r="LPW3" s="0"/>
      <c r="LPX3" s="0"/>
      <c r="LPY3" s="0"/>
      <c r="LPZ3" s="0"/>
      <c r="LQA3" s="0"/>
      <c r="LQB3" s="0"/>
      <c r="LQC3" s="0"/>
      <c r="LQD3" s="0"/>
      <c r="LQE3" s="0"/>
      <c r="LQF3" s="0"/>
      <c r="LQG3" s="0"/>
      <c r="LQH3" s="0"/>
      <c r="LQI3" s="0"/>
      <c r="LQJ3" s="0"/>
      <c r="LQK3" s="0"/>
      <c r="LQL3" s="0"/>
      <c r="LQM3" s="0"/>
      <c r="LQN3" s="0"/>
      <c r="LQO3" s="0"/>
      <c r="LQP3" s="0"/>
      <c r="LQQ3" s="0"/>
      <c r="LQR3" s="0"/>
      <c r="LQS3" s="0"/>
      <c r="LQT3" s="0"/>
      <c r="LQU3" s="0"/>
      <c r="LQV3" s="0"/>
      <c r="LQW3" s="0"/>
      <c r="LQX3" s="0"/>
      <c r="LQY3" s="0"/>
      <c r="LQZ3" s="0"/>
      <c r="LRA3" s="0"/>
      <c r="LRB3" s="0"/>
      <c r="LRC3" s="0"/>
      <c r="LRD3" s="0"/>
      <c r="LRE3" s="0"/>
      <c r="LRF3" s="0"/>
      <c r="LRG3" s="0"/>
      <c r="LRH3" s="0"/>
      <c r="LRI3" s="0"/>
      <c r="LRJ3" s="0"/>
      <c r="LRK3" s="0"/>
      <c r="LRL3" s="0"/>
      <c r="LRM3" s="0"/>
      <c r="LRN3" s="0"/>
      <c r="LRO3" s="0"/>
      <c r="LRP3" s="0"/>
      <c r="LRQ3" s="0"/>
      <c r="LRR3" s="0"/>
      <c r="LRS3" s="0"/>
      <c r="LRT3" s="0"/>
      <c r="LRU3" s="0"/>
      <c r="LRV3" s="0"/>
      <c r="LRW3" s="0"/>
      <c r="LRX3" s="0"/>
      <c r="LRY3" s="0"/>
      <c r="LRZ3" s="0"/>
      <c r="LSA3" s="0"/>
      <c r="LSB3" s="0"/>
      <c r="LSC3" s="0"/>
      <c r="LSD3" s="0"/>
      <c r="LSE3" s="0"/>
      <c r="LSF3" s="0"/>
      <c r="LSG3" s="0"/>
      <c r="LSH3" s="0"/>
      <c r="LSI3" s="0"/>
      <c r="LSJ3" s="0"/>
      <c r="LSK3" s="0"/>
      <c r="LSL3" s="0"/>
      <c r="LSM3" s="0"/>
      <c r="LSN3" s="0"/>
      <c r="LSO3" s="0"/>
      <c r="LSP3" s="0"/>
      <c r="LSQ3" s="0"/>
      <c r="LSR3" s="0"/>
      <c r="LSS3" s="0"/>
      <c r="LST3" s="0"/>
      <c r="LSU3" s="0"/>
      <c r="LSV3" s="0"/>
      <c r="LSW3" s="0"/>
      <c r="LSX3" s="0"/>
      <c r="LSY3" s="0"/>
      <c r="LSZ3" s="0"/>
      <c r="LTA3" s="0"/>
      <c r="LTB3" s="0"/>
      <c r="LTC3" s="0"/>
      <c r="LTD3" s="0"/>
      <c r="LTE3" s="0"/>
      <c r="LTF3" s="0"/>
      <c r="LTG3" s="0"/>
      <c r="LTH3" s="0"/>
      <c r="LTI3" s="0"/>
      <c r="LTJ3" s="0"/>
      <c r="LTK3" s="0"/>
      <c r="LTL3" s="0"/>
      <c r="LTM3" s="0"/>
      <c r="LTN3" s="0"/>
      <c r="LTO3" s="0"/>
      <c r="LTP3" s="0"/>
      <c r="LTQ3" s="0"/>
      <c r="LTR3" s="0"/>
      <c r="LTS3" s="0"/>
      <c r="LTT3" s="0"/>
      <c r="LTU3" s="0"/>
      <c r="LTV3" s="0"/>
      <c r="LTW3" s="0"/>
      <c r="LTX3" s="0"/>
      <c r="LTY3" s="0"/>
      <c r="LTZ3" s="0"/>
      <c r="LUA3" s="0"/>
      <c r="LUB3" s="0"/>
      <c r="LUC3" s="0"/>
      <c r="LUD3" s="0"/>
      <c r="LUE3" s="0"/>
      <c r="LUF3" s="0"/>
      <c r="LUG3" s="0"/>
      <c r="LUH3" s="0"/>
      <c r="LUI3" s="0"/>
      <c r="LUJ3" s="0"/>
      <c r="LUK3" s="0"/>
      <c r="LUL3" s="0"/>
      <c r="LUM3" s="0"/>
      <c r="LUN3" s="0"/>
      <c r="LUO3" s="0"/>
      <c r="LUP3" s="0"/>
      <c r="LUQ3" s="0"/>
      <c r="LUR3" s="0"/>
      <c r="LUS3" s="0"/>
      <c r="LUT3" s="0"/>
      <c r="LUU3" s="0"/>
      <c r="LUV3" s="0"/>
      <c r="LUW3" s="0"/>
      <c r="LUX3" s="0"/>
      <c r="LUY3" s="0"/>
      <c r="LUZ3" s="0"/>
      <c r="LVA3" s="0"/>
      <c r="LVB3" s="0"/>
      <c r="LVC3" s="0"/>
      <c r="LVD3" s="0"/>
      <c r="LVE3" s="0"/>
      <c r="LVF3" s="0"/>
      <c r="LVG3" s="0"/>
      <c r="LVH3" s="0"/>
      <c r="LVI3" s="0"/>
      <c r="LVJ3" s="0"/>
      <c r="LVK3" s="0"/>
      <c r="LVL3" s="0"/>
      <c r="LVM3" s="0"/>
      <c r="LVN3" s="0"/>
      <c r="LVO3" s="0"/>
      <c r="LVP3" s="0"/>
      <c r="LVQ3" s="0"/>
      <c r="LVR3" s="0"/>
      <c r="LVS3" s="0"/>
      <c r="LVT3" s="0"/>
      <c r="LVU3" s="0"/>
      <c r="LVV3" s="0"/>
      <c r="LVW3" s="0"/>
      <c r="LVX3" s="0"/>
      <c r="LVY3" s="0"/>
      <c r="LVZ3" s="0"/>
      <c r="LWA3" s="0"/>
      <c r="LWB3" s="0"/>
      <c r="LWC3" s="0"/>
      <c r="LWD3" s="0"/>
      <c r="LWE3" s="0"/>
      <c r="LWF3" s="0"/>
      <c r="LWG3" s="0"/>
      <c r="LWH3" s="0"/>
      <c r="LWI3" s="0"/>
      <c r="LWJ3" s="0"/>
      <c r="LWK3" s="0"/>
      <c r="LWL3" s="0"/>
      <c r="LWM3" s="0"/>
      <c r="LWN3" s="0"/>
      <c r="LWO3" s="0"/>
      <c r="LWP3" s="0"/>
      <c r="LWQ3" s="0"/>
      <c r="LWR3" s="0"/>
      <c r="LWS3" s="0"/>
      <c r="LWT3" s="0"/>
      <c r="LWU3" s="0"/>
      <c r="LWV3" s="0"/>
      <c r="LWW3" s="0"/>
      <c r="LWX3" s="0"/>
      <c r="LWY3" s="0"/>
      <c r="LWZ3" s="0"/>
      <c r="LXA3" s="0"/>
      <c r="LXB3" s="0"/>
      <c r="LXC3" s="0"/>
      <c r="LXD3" s="0"/>
      <c r="LXE3" s="0"/>
      <c r="LXF3" s="0"/>
      <c r="LXG3" s="0"/>
      <c r="LXH3" s="0"/>
      <c r="LXI3" s="0"/>
      <c r="LXJ3" s="0"/>
      <c r="LXK3" s="0"/>
      <c r="LXL3" s="0"/>
      <c r="LXM3" s="0"/>
      <c r="LXN3" s="0"/>
      <c r="LXO3" s="0"/>
      <c r="LXP3" s="0"/>
      <c r="LXQ3" s="0"/>
      <c r="LXR3" s="0"/>
      <c r="LXS3" s="0"/>
      <c r="LXT3" s="0"/>
      <c r="LXU3" s="0"/>
      <c r="LXV3" s="0"/>
      <c r="LXW3" s="0"/>
      <c r="LXX3" s="0"/>
      <c r="LXY3" s="0"/>
      <c r="LXZ3" s="0"/>
      <c r="LYA3" s="0"/>
      <c r="LYB3" s="0"/>
      <c r="LYC3" s="0"/>
      <c r="LYD3" s="0"/>
      <c r="LYE3" s="0"/>
      <c r="LYF3" s="0"/>
      <c r="LYG3" s="0"/>
      <c r="LYH3" s="0"/>
      <c r="LYI3" s="0"/>
      <c r="LYJ3" s="0"/>
      <c r="LYK3" s="0"/>
      <c r="LYL3" s="0"/>
      <c r="LYM3" s="0"/>
      <c r="LYN3" s="0"/>
      <c r="LYO3" s="0"/>
      <c r="LYP3" s="0"/>
      <c r="LYQ3" s="0"/>
      <c r="LYR3" s="0"/>
      <c r="LYS3" s="0"/>
      <c r="LYT3" s="0"/>
      <c r="LYU3" s="0"/>
      <c r="LYV3" s="0"/>
      <c r="LYW3" s="0"/>
      <c r="LYX3" s="0"/>
      <c r="LYY3" s="0"/>
      <c r="LYZ3" s="0"/>
      <c r="LZA3" s="0"/>
      <c r="LZB3" s="0"/>
      <c r="LZC3" s="0"/>
      <c r="LZD3" s="0"/>
      <c r="LZE3" s="0"/>
      <c r="LZF3" s="0"/>
      <c r="LZG3" s="0"/>
      <c r="LZH3" s="0"/>
      <c r="LZI3" s="0"/>
      <c r="LZJ3" s="0"/>
      <c r="LZK3" s="0"/>
      <c r="LZL3" s="0"/>
      <c r="LZM3" s="0"/>
      <c r="LZN3" s="0"/>
      <c r="LZO3" s="0"/>
      <c r="LZP3" s="0"/>
      <c r="LZQ3" s="0"/>
      <c r="LZR3" s="0"/>
      <c r="LZS3" s="0"/>
      <c r="LZT3" s="0"/>
      <c r="LZU3" s="0"/>
      <c r="LZV3" s="0"/>
      <c r="LZW3" s="0"/>
      <c r="LZX3" s="0"/>
      <c r="LZY3" s="0"/>
      <c r="LZZ3" s="0"/>
      <c r="MAA3" s="0"/>
      <c r="MAB3" s="0"/>
      <c r="MAC3" s="0"/>
      <c r="MAD3" s="0"/>
      <c r="MAE3" s="0"/>
      <c r="MAF3" s="0"/>
      <c r="MAG3" s="0"/>
      <c r="MAH3" s="0"/>
      <c r="MAI3" s="0"/>
      <c r="MAJ3" s="0"/>
      <c r="MAK3" s="0"/>
      <c r="MAL3" s="0"/>
      <c r="MAM3" s="0"/>
      <c r="MAN3" s="0"/>
      <c r="MAO3" s="0"/>
      <c r="MAP3" s="0"/>
      <c r="MAQ3" s="0"/>
      <c r="MAR3" s="0"/>
      <c r="MAS3" s="0"/>
      <c r="MAT3" s="0"/>
      <c r="MAU3" s="0"/>
      <c r="MAV3" s="0"/>
      <c r="MAW3" s="0"/>
      <c r="MAX3" s="0"/>
      <c r="MAY3" s="0"/>
      <c r="MAZ3" s="0"/>
      <c r="MBA3" s="0"/>
      <c r="MBB3" s="0"/>
      <c r="MBC3" s="0"/>
      <c r="MBD3" s="0"/>
      <c r="MBE3" s="0"/>
      <c r="MBF3" s="0"/>
      <c r="MBG3" s="0"/>
      <c r="MBH3" s="0"/>
      <c r="MBI3" s="0"/>
      <c r="MBJ3" s="0"/>
      <c r="MBK3" s="0"/>
      <c r="MBL3" s="0"/>
      <c r="MBM3" s="0"/>
      <c r="MBN3" s="0"/>
      <c r="MBO3" s="0"/>
      <c r="MBP3" s="0"/>
      <c r="MBQ3" s="0"/>
      <c r="MBR3" s="0"/>
      <c r="MBS3" s="0"/>
      <c r="MBT3" s="0"/>
      <c r="MBU3" s="0"/>
      <c r="MBV3" s="0"/>
      <c r="MBW3" s="0"/>
      <c r="MBX3" s="0"/>
      <c r="MBY3" s="0"/>
      <c r="MBZ3" s="0"/>
      <c r="MCA3" s="0"/>
      <c r="MCB3" s="0"/>
      <c r="MCC3" s="0"/>
      <c r="MCD3" s="0"/>
      <c r="MCE3" s="0"/>
      <c r="MCF3" s="0"/>
      <c r="MCG3" s="0"/>
      <c r="MCH3" s="0"/>
      <c r="MCI3" s="0"/>
      <c r="MCJ3" s="0"/>
      <c r="MCK3" s="0"/>
      <c r="MCL3" s="0"/>
      <c r="MCM3" s="0"/>
      <c r="MCN3" s="0"/>
      <c r="MCO3" s="0"/>
      <c r="MCP3" s="0"/>
      <c r="MCQ3" s="0"/>
      <c r="MCR3" s="0"/>
      <c r="MCS3" s="0"/>
      <c r="MCT3" s="0"/>
      <c r="MCU3" s="0"/>
      <c r="MCV3" s="0"/>
      <c r="MCW3" s="0"/>
      <c r="MCX3" s="0"/>
      <c r="MCY3" s="0"/>
      <c r="MCZ3" s="0"/>
      <c r="MDA3" s="0"/>
      <c r="MDB3" s="0"/>
      <c r="MDC3" s="0"/>
      <c r="MDD3" s="0"/>
      <c r="MDE3" s="0"/>
      <c r="MDF3" s="0"/>
      <c r="MDG3" s="0"/>
      <c r="MDH3" s="0"/>
      <c r="MDI3" s="0"/>
      <c r="MDJ3" s="0"/>
      <c r="MDK3" s="0"/>
      <c r="MDL3" s="0"/>
      <c r="MDM3" s="0"/>
      <c r="MDN3" s="0"/>
      <c r="MDO3" s="0"/>
      <c r="MDP3" s="0"/>
      <c r="MDQ3" s="0"/>
      <c r="MDR3" s="0"/>
      <c r="MDS3" s="0"/>
      <c r="MDT3" s="0"/>
      <c r="MDU3" s="0"/>
      <c r="MDV3" s="0"/>
      <c r="MDW3" s="0"/>
      <c r="MDX3" s="0"/>
      <c r="MDY3" s="0"/>
      <c r="MDZ3" s="0"/>
      <c r="MEA3" s="0"/>
      <c r="MEB3" s="0"/>
      <c r="MEC3" s="0"/>
      <c r="MED3" s="0"/>
      <c r="MEE3" s="0"/>
      <c r="MEF3" s="0"/>
      <c r="MEG3" s="0"/>
      <c r="MEH3" s="0"/>
      <c r="MEI3" s="0"/>
      <c r="MEJ3" s="0"/>
      <c r="MEK3" s="0"/>
      <c r="MEL3" s="0"/>
      <c r="MEM3" s="0"/>
      <c r="MEN3" s="0"/>
      <c r="MEO3" s="0"/>
      <c r="MEP3" s="0"/>
      <c r="MEQ3" s="0"/>
      <c r="MER3" s="0"/>
      <c r="MES3" s="0"/>
      <c r="MET3" s="0"/>
      <c r="MEU3" s="0"/>
      <c r="MEV3" s="0"/>
      <c r="MEW3" s="0"/>
      <c r="MEX3" s="0"/>
      <c r="MEY3" s="0"/>
      <c r="MEZ3" s="0"/>
      <c r="MFA3" s="0"/>
      <c r="MFB3" s="0"/>
      <c r="MFC3" s="0"/>
      <c r="MFD3" s="0"/>
      <c r="MFE3" s="0"/>
      <c r="MFF3" s="0"/>
      <c r="MFG3" s="0"/>
      <c r="MFH3" s="0"/>
      <c r="MFI3" s="0"/>
      <c r="MFJ3" s="0"/>
      <c r="MFK3" s="0"/>
      <c r="MFL3" s="0"/>
      <c r="MFM3" s="0"/>
      <c r="MFN3" s="0"/>
      <c r="MFO3" s="0"/>
      <c r="MFP3" s="0"/>
      <c r="MFQ3" s="0"/>
      <c r="MFR3" s="0"/>
      <c r="MFS3" s="0"/>
      <c r="MFT3" s="0"/>
      <c r="MFU3" s="0"/>
      <c r="MFV3" s="0"/>
      <c r="MFW3" s="0"/>
      <c r="MFX3" s="0"/>
      <c r="MFY3" s="0"/>
      <c r="MFZ3" s="0"/>
      <c r="MGA3" s="0"/>
      <c r="MGB3" s="0"/>
      <c r="MGC3" s="0"/>
      <c r="MGD3" s="0"/>
      <c r="MGE3" s="0"/>
      <c r="MGF3" s="0"/>
      <c r="MGG3" s="0"/>
      <c r="MGH3" s="0"/>
      <c r="MGI3" s="0"/>
      <c r="MGJ3" s="0"/>
      <c r="MGK3" s="0"/>
      <c r="MGL3" s="0"/>
      <c r="MGM3" s="0"/>
      <c r="MGN3" s="0"/>
      <c r="MGO3" s="0"/>
      <c r="MGP3" s="0"/>
      <c r="MGQ3" s="0"/>
      <c r="MGR3" s="0"/>
      <c r="MGS3" s="0"/>
      <c r="MGT3" s="0"/>
      <c r="MGU3" s="0"/>
      <c r="MGV3" s="0"/>
      <c r="MGW3" s="0"/>
      <c r="MGX3" s="0"/>
      <c r="MGY3" s="0"/>
      <c r="MGZ3" s="0"/>
      <c r="MHA3" s="0"/>
      <c r="MHB3" s="0"/>
      <c r="MHC3" s="0"/>
      <c r="MHD3" s="0"/>
      <c r="MHE3" s="0"/>
      <c r="MHF3" s="0"/>
      <c r="MHG3" s="0"/>
      <c r="MHH3" s="0"/>
      <c r="MHI3" s="0"/>
      <c r="MHJ3" s="0"/>
      <c r="MHK3" s="0"/>
      <c r="MHL3" s="0"/>
      <c r="MHM3" s="0"/>
      <c r="MHN3" s="0"/>
      <c r="MHO3" s="0"/>
      <c r="MHP3" s="0"/>
      <c r="MHQ3" s="0"/>
      <c r="MHR3" s="0"/>
      <c r="MHS3" s="0"/>
      <c r="MHT3" s="0"/>
      <c r="MHU3" s="0"/>
      <c r="MHV3" s="0"/>
      <c r="MHW3" s="0"/>
      <c r="MHX3" s="0"/>
      <c r="MHY3" s="0"/>
      <c r="MHZ3" s="0"/>
      <c r="MIA3" s="0"/>
      <c r="MIB3" s="0"/>
      <c r="MIC3" s="0"/>
      <c r="MID3" s="0"/>
      <c r="MIE3" s="0"/>
      <c r="MIF3" s="0"/>
      <c r="MIG3" s="0"/>
      <c r="MIH3" s="0"/>
      <c r="MII3" s="0"/>
      <c r="MIJ3" s="0"/>
      <c r="MIK3" s="0"/>
      <c r="MIL3" s="0"/>
      <c r="MIM3" s="0"/>
      <c r="MIN3" s="0"/>
      <c r="MIO3" s="0"/>
      <c r="MIP3" s="0"/>
      <c r="MIQ3" s="0"/>
      <c r="MIR3" s="0"/>
      <c r="MIS3" s="0"/>
      <c r="MIT3" s="0"/>
      <c r="MIU3" s="0"/>
      <c r="MIV3" s="0"/>
      <c r="MIW3" s="0"/>
      <c r="MIX3" s="0"/>
      <c r="MIY3" s="0"/>
      <c r="MIZ3" s="0"/>
      <c r="MJA3" s="0"/>
      <c r="MJB3" s="0"/>
      <c r="MJC3" s="0"/>
      <c r="MJD3" s="0"/>
      <c r="MJE3" s="0"/>
      <c r="MJF3" s="0"/>
      <c r="MJG3" s="0"/>
      <c r="MJH3" s="0"/>
      <c r="MJI3" s="0"/>
      <c r="MJJ3" s="0"/>
      <c r="MJK3" s="0"/>
      <c r="MJL3" s="0"/>
      <c r="MJM3" s="0"/>
      <c r="MJN3" s="0"/>
      <c r="MJO3" s="0"/>
      <c r="MJP3" s="0"/>
      <c r="MJQ3" s="0"/>
      <c r="MJR3" s="0"/>
      <c r="MJS3" s="0"/>
      <c r="MJT3" s="0"/>
      <c r="MJU3" s="0"/>
      <c r="MJV3" s="0"/>
      <c r="MJW3" s="0"/>
      <c r="MJX3" s="0"/>
      <c r="MJY3" s="0"/>
      <c r="MJZ3" s="0"/>
      <c r="MKA3" s="0"/>
      <c r="MKB3" s="0"/>
      <c r="MKC3" s="0"/>
      <c r="MKD3" s="0"/>
      <c r="MKE3" s="0"/>
      <c r="MKF3" s="0"/>
      <c r="MKG3" s="0"/>
      <c r="MKH3" s="0"/>
      <c r="MKI3" s="0"/>
      <c r="MKJ3" s="0"/>
      <c r="MKK3" s="0"/>
      <c r="MKL3" s="0"/>
      <c r="MKM3" s="0"/>
      <c r="MKN3" s="0"/>
      <c r="MKO3" s="0"/>
      <c r="MKP3" s="0"/>
      <c r="MKQ3" s="0"/>
      <c r="MKR3" s="0"/>
      <c r="MKS3" s="0"/>
      <c r="MKT3" s="0"/>
      <c r="MKU3" s="0"/>
      <c r="MKV3" s="0"/>
      <c r="MKW3" s="0"/>
      <c r="MKX3" s="0"/>
      <c r="MKY3" s="0"/>
      <c r="MKZ3" s="0"/>
      <c r="MLA3" s="0"/>
      <c r="MLB3" s="0"/>
      <c r="MLC3" s="0"/>
      <c r="MLD3" s="0"/>
      <c r="MLE3" s="0"/>
      <c r="MLF3" s="0"/>
      <c r="MLG3" s="0"/>
      <c r="MLH3" s="0"/>
      <c r="MLI3" s="0"/>
      <c r="MLJ3" s="0"/>
      <c r="MLK3" s="0"/>
      <c r="MLL3" s="0"/>
      <c r="MLM3" s="0"/>
      <c r="MLN3" s="0"/>
      <c r="MLO3" s="0"/>
      <c r="MLP3" s="0"/>
      <c r="MLQ3" s="0"/>
      <c r="MLR3" s="0"/>
      <c r="MLS3" s="0"/>
      <c r="MLT3" s="0"/>
      <c r="MLU3" s="0"/>
      <c r="MLV3" s="0"/>
      <c r="MLW3" s="0"/>
      <c r="MLX3" s="0"/>
      <c r="MLY3" s="0"/>
      <c r="MLZ3" s="0"/>
      <c r="MMA3" s="0"/>
      <c r="MMB3" s="0"/>
      <c r="MMC3" s="0"/>
      <c r="MMD3" s="0"/>
      <c r="MME3" s="0"/>
      <c r="MMF3" s="0"/>
      <c r="MMG3" s="0"/>
      <c r="MMH3" s="0"/>
      <c r="MMI3" s="0"/>
      <c r="MMJ3" s="0"/>
      <c r="MMK3" s="0"/>
      <c r="MML3" s="0"/>
      <c r="MMM3" s="0"/>
      <c r="MMN3" s="0"/>
      <c r="MMO3" s="0"/>
      <c r="MMP3" s="0"/>
      <c r="MMQ3" s="0"/>
      <c r="MMR3" s="0"/>
      <c r="MMS3" s="0"/>
      <c r="MMT3" s="0"/>
      <c r="MMU3" s="0"/>
      <c r="MMV3" s="0"/>
      <c r="MMW3" s="0"/>
      <c r="MMX3" s="0"/>
      <c r="MMY3" s="0"/>
      <c r="MMZ3" s="0"/>
      <c r="MNA3" s="0"/>
      <c r="MNB3" s="0"/>
      <c r="MNC3" s="0"/>
      <c r="MND3" s="0"/>
      <c r="MNE3" s="0"/>
      <c r="MNF3" s="0"/>
      <c r="MNG3" s="0"/>
      <c r="MNH3" s="0"/>
      <c r="MNI3" s="0"/>
      <c r="MNJ3" s="0"/>
      <c r="MNK3" s="0"/>
      <c r="MNL3" s="0"/>
      <c r="MNM3" s="0"/>
      <c r="MNN3" s="0"/>
      <c r="MNO3" s="0"/>
      <c r="MNP3" s="0"/>
      <c r="MNQ3" s="0"/>
      <c r="MNR3" s="0"/>
      <c r="MNS3" s="0"/>
      <c r="MNT3" s="0"/>
      <c r="MNU3" s="0"/>
      <c r="MNV3" s="0"/>
      <c r="MNW3" s="0"/>
      <c r="MNX3" s="0"/>
      <c r="MNY3" s="0"/>
      <c r="MNZ3" s="0"/>
      <c r="MOA3" s="0"/>
      <c r="MOB3" s="0"/>
      <c r="MOC3" s="0"/>
      <c r="MOD3" s="0"/>
      <c r="MOE3" s="0"/>
      <c r="MOF3" s="0"/>
      <c r="MOG3" s="0"/>
      <c r="MOH3" s="0"/>
      <c r="MOI3" s="0"/>
      <c r="MOJ3" s="0"/>
      <c r="MOK3" s="0"/>
      <c r="MOL3" s="0"/>
      <c r="MOM3" s="0"/>
      <c r="MON3" s="0"/>
      <c r="MOO3" s="0"/>
      <c r="MOP3" s="0"/>
      <c r="MOQ3" s="0"/>
      <c r="MOR3" s="0"/>
      <c r="MOS3" s="0"/>
      <c r="MOT3" s="0"/>
      <c r="MOU3" s="0"/>
      <c r="MOV3" s="0"/>
      <c r="MOW3" s="0"/>
      <c r="MOX3" s="0"/>
      <c r="MOY3" s="0"/>
      <c r="MOZ3" s="0"/>
      <c r="MPA3" s="0"/>
      <c r="MPB3" s="0"/>
      <c r="MPC3" s="0"/>
      <c r="MPD3" s="0"/>
      <c r="MPE3" s="0"/>
      <c r="MPF3" s="0"/>
      <c r="MPG3" s="0"/>
      <c r="MPH3" s="0"/>
      <c r="MPI3" s="0"/>
      <c r="MPJ3" s="0"/>
      <c r="MPK3" s="0"/>
      <c r="MPL3" s="0"/>
      <c r="MPM3" s="0"/>
      <c r="MPN3" s="0"/>
      <c r="MPO3" s="0"/>
      <c r="MPP3" s="0"/>
      <c r="MPQ3" s="0"/>
      <c r="MPR3" s="0"/>
      <c r="MPS3" s="0"/>
      <c r="MPT3" s="0"/>
      <c r="MPU3" s="0"/>
      <c r="MPV3" s="0"/>
      <c r="MPW3" s="0"/>
      <c r="MPX3" s="0"/>
      <c r="MPY3" s="0"/>
      <c r="MPZ3" s="0"/>
      <c r="MQA3" s="0"/>
      <c r="MQB3" s="0"/>
      <c r="MQC3" s="0"/>
      <c r="MQD3" s="0"/>
      <c r="MQE3" s="0"/>
      <c r="MQF3" s="0"/>
      <c r="MQG3" s="0"/>
      <c r="MQH3" s="0"/>
      <c r="MQI3" s="0"/>
      <c r="MQJ3" s="0"/>
      <c r="MQK3" s="0"/>
      <c r="MQL3" s="0"/>
      <c r="MQM3" s="0"/>
      <c r="MQN3" s="0"/>
      <c r="MQO3" s="0"/>
      <c r="MQP3" s="0"/>
      <c r="MQQ3" s="0"/>
      <c r="MQR3" s="0"/>
      <c r="MQS3" s="0"/>
      <c r="MQT3" s="0"/>
      <c r="MQU3" s="0"/>
      <c r="MQV3" s="0"/>
      <c r="MQW3" s="0"/>
      <c r="MQX3" s="0"/>
      <c r="MQY3" s="0"/>
      <c r="MQZ3" s="0"/>
      <c r="MRA3" s="0"/>
      <c r="MRB3" s="0"/>
      <c r="MRC3" s="0"/>
      <c r="MRD3" s="0"/>
      <c r="MRE3" s="0"/>
      <c r="MRF3" s="0"/>
      <c r="MRG3" s="0"/>
      <c r="MRH3" s="0"/>
      <c r="MRI3" s="0"/>
      <c r="MRJ3" s="0"/>
      <c r="MRK3" s="0"/>
      <c r="MRL3" s="0"/>
      <c r="MRM3" s="0"/>
      <c r="MRN3" s="0"/>
      <c r="MRO3" s="0"/>
      <c r="MRP3" s="0"/>
      <c r="MRQ3" s="0"/>
      <c r="MRR3" s="0"/>
      <c r="MRS3" s="0"/>
      <c r="MRT3" s="0"/>
      <c r="MRU3" s="0"/>
      <c r="MRV3" s="0"/>
      <c r="MRW3" s="0"/>
      <c r="MRX3" s="0"/>
      <c r="MRY3" s="0"/>
      <c r="MRZ3" s="0"/>
      <c r="MSA3" s="0"/>
      <c r="MSB3" s="0"/>
      <c r="MSC3" s="0"/>
      <c r="MSD3" s="0"/>
      <c r="MSE3" s="0"/>
      <c r="MSF3" s="0"/>
      <c r="MSG3" s="0"/>
      <c r="MSH3" s="0"/>
      <c r="MSI3" s="0"/>
      <c r="MSJ3" s="0"/>
      <c r="MSK3" s="0"/>
      <c r="MSL3" s="0"/>
      <c r="MSM3" s="0"/>
      <c r="MSN3" s="0"/>
      <c r="MSO3" s="0"/>
      <c r="MSP3" s="0"/>
      <c r="MSQ3" s="0"/>
      <c r="MSR3" s="0"/>
      <c r="MSS3" s="0"/>
      <c r="MST3" s="0"/>
      <c r="MSU3" s="0"/>
      <c r="MSV3" s="0"/>
      <c r="MSW3" s="0"/>
      <c r="MSX3" s="0"/>
      <c r="MSY3" s="0"/>
      <c r="MSZ3" s="0"/>
      <c r="MTA3" s="0"/>
      <c r="MTB3" s="0"/>
      <c r="MTC3" s="0"/>
      <c r="MTD3" s="0"/>
      <c r="MTE3" s="0"/>
      <c r="MTF3" s="0"/>
      <c r="MTG3" s="0"/>
      <c r="MTH3" s="0"/>
      <c r="MTI3" s="0"/>
      <c r="MTJ3" s="0"/>
      <c r="MTK3" s="0"/>
      <c r="MTL3" s="0"/>
      <c r="MTM3" s="0"/>
      <c r="MTN3" s="0"/>
      <c r="MTO3" s="0"/>
      <c r="MTP3" s="0"/>
      <c r="MTQ3" s="0"/>
      <c r="MTR3" s="0"/>
      <c r="MTS3" s="0"/>
      <c r="MTT3" s="0"/>
      <c r="MTU3" s="0"/>
      <c r="MTV3" s="0"/>
      <c r="MTW3" s="0"/>
      <c r="MTX3" s="0"/>
      <c r="MTY3" s="0"/>
      <c r="MTZ3" s="0"/>
      <c r="MUA3" s="0"/>
      <c r="MUB3" s="0"/>
      <c r="MUC3" s="0"/>
      <c r="MUD3" s="0"/>
      <c r="MUE3" s="0"/>
      <c r="MUF3" s="0"/>
      <c r="MUG3" s="0"/>
      <c r="MUH3" s="0"/>
      <c r="MUI3" s="0"/>
      <c r="MUJ3" s="0"/>
      <c r="MUK3" s="0"/>
      <c r="MUL3" s="0"/>
      <c r="MUM3" s="0"/>
      <c r="MUN3" s="0"/>
      <c r="MUO3" s="0"/>
      <c r="MUP3" s="0"/>
      <c r="MUQ3" s="0"/>
      <c r="MUR3" s="0"/>
      <c r="MUS3" s="0"/>
      <c r="MUT3" s="0"/>
      <c r="MUU3" s="0"/>
      <c r="MUV3" s="0"/>
      <c r="MUW3" s="0"/>
      <c r="MUX3" s="0"/>
      <c r="MUY3" s="0"/>
      <c r="MUZ3" s="0"/>
      <c r="MVA3" s="0"/>
      <c r="MVB3" s="0"/>
      <c r="MVC3" s="0"/>
      <c r="MVD3" s="0"/>
      <c r="MVE3" s="0"/>
      <c r="MVF3" s="0"/>
      <c r="MVG3" s="0"/>
      <c r="MVH3" s="0"/>
      <c r="MVI3" s="0"/>
      <c r="MVJ3" s="0"/>
      <c r="MVK3" s="0"/>
      <c r="MVL3" s="0"/>
      <c r="MVM3" s="0"/>
      <c r="MVN3" s="0"/>
      <c r="MVO3" s="0"/>
      <c r="MVP3" s="0"/>
      <c r="MVQ3" s="0"/>
      <c r="MVR3" s="0"/>
      <c r="MVS3" s="0"/>
      <c r="MVT3" s="0"/>
      <c r="MVU3" s="0"/>
      <c r="MVV3" s="0"/>
      <c r="MVW3" s="0"/>
      <c r="MVX3" s="0"/>
      <c r="MVY3" s="0"/>
      <c r="MVZ3" s="0"/>
      <c r="MWA3" s="0"/>
      <c r="MWB3" s="0"/>
      <c r="MWC3" s="0"/>
      <c r="MWD3" s="0"/>
      <c r="MWE3" s="0"/>
      <c r="MWF3" s="0"/>
      <c r="MWG3" s="0"/>
      <c r="MWH3" s="0"/>
      <c r="MWI3" s="0"/>
      <c r="MWJ3" s="0"/>
      <c r="MWK3" s="0"/>
      <c r="MWL3" s="0"/>
      <c r="MWM3" s="0"/>
      <c r="MWN3" s="0"/>
      <c r="MWO3" s="0"/>
      <c r="MWP3" s="0"/>
      <c r="MWQ3" s="0"/>
      <c r="MWR3" s="0"/>
      <c r="MWS3" s="0"/>
      <c r="MWT3" s="0"/>
      <c r="MWU3" s="0"/>
      <c r="MWV3" s="0"/>
      <c r="MWW3" s="0"/>
      <c r="MWX3" s="0"/>
      <c r="MWY3" s="0"/>
      <c r="MWZ3" s="0"/>
      <c r="MXA3" s="0"/>
      <c r="MXB3" s="0"/>
      <c r="MXC3" s="0"/>
      <c r="MXD3" s="0"/>
      <c r="MXE3" s="0"/>
      <c r="MXF3" s="0"/>
      <c r="MXG3" s="0"/>
      <c r="MXH3" s="0"/>
      <c r="MXI3" s="0"/>
      <c r="MXJ3" s="0"/>
      <c r="MXK3" s="0"/>
      <c r="MXL3" s="0"/>
      <c r="MXM3" s="0"/>
      <c r="MXN3" s="0"/>
      <c r="MXO3" s="0"/>
      <c r="MXP3" s="0"/>
      <c r="MXQ3" s="0"/>
      <c r="MXR3" s="0"/>
      <c r="MXS3" s="0"/>
      <c r="MXT3" s="0"/>
      <c r="MXU3" s="0"/>
      <c r="MXV3" s="0"/>
      <c r="MXW3" s="0"/>
      <c r="MXX3" s="0"/>
      <c r="MXY3" s="0"/>
      <c r="MXZ3" s="0"/>
      <c r="MYA3" s="0"/>
      <c r="MYB3" s="0"/>
      <c r="MYC3" s="0"/>
      <c r="MYD3" s="0"/>
      <c r="MYE3" s="0"/>
      <c r="MYF3" s="0"/>
      <c r="MYG3" s="0"/>
      <c r="MYH3" s="0"/>
      <c r="MYI3" s="0"/>
      <c r="MYJ3" s="0"/>
      <c r="MYK3" s="0"/>
      <c r="MYL3" s="0"/>
      <c r="MYM3" s="0"/>
      <c r="MYN3" s="0"/>
      <c r="MYO3" s="0"/>
      <c r="MYP3" s="0"/>
      <c r="MYQ3" s="0"/>
      <c r="MYR3" s="0"/>
      <c r="MYS3" s="0"/>
      <c r="MYT3" s="0"/>
      <c r="MYU3" s="0"/>
      <c r="MYV3" s="0"/>
      <c r="MYW3" s="0"/>
      <c r="MYX3" s="0"/>
      <c r="MYY3" s="0"/>
      <c r="MYZ3" s="0"/>
      <c r="MZA3" s="0"/>
      <c r="MZB3" s="0"/>
      <c r="MZC3" s="0"/>
      <c r="MZD3" s="0"/>
      <c r="MZE3" s="0"/>
      <c r="MZF3" s="0"/>
      <c r="MZG3" s="0"/>
      <c r="MZH3" s="0"/>
      <c r="MZI3" s="0"/>
      <c r="MZJ3" s="0"/>
      <c r="MZK3" s="0"/>
      <c r="MZL3" s="0"/>
      <c r="MZM3" s="0"/>
      <c r="MZN3" s="0"/>
      <c r="MZO3" s="0"/>
      <c r="MZP3" s="0"/>
      <c r="MZQ3" s="0"/>
      <c r="MZR3" s="0"/>
      <c r="MZS3" s="0"/>
      <c r="MZT3" s="0"/>
      <c r="MZU3" s="0"/>
      <c r="MZV3" s="0"/>
      <c r="MZW3" s="0"/>
      <c r="MZX3" s="0"/>
      <c r="MZY3" s="0"/>
      <c r="MZZ3" s="0"/>
      <c r="NAA3" s="0"/>
      <c r="NAB3" s="0"/>
      <c r="NAC3" s="0"/>
      <c r="NAD3" s="0"/>
      <c r="NAE3" s="0"/>
      <c r="NAF3" s="0"/>
      <c r="NAG3" s="0"/>
      <c r="NAH3" s="0"/>
      <c r="NAI3" s="0"/>
      <c r="NAJ3" s="0"/>
      <c r="NAK3" s="0"/>
      <c r="NAL3" s="0"/>
      <c r="NAM3" s="0"/>
      <c r="NAN3" s="0"/>
      <c r="NAO3" s="0"/>
      <c r="NAP3" s="0"/>
      <c r="NAQ3" s="0"/>
      <c r="NAR3" s="0"/>
      <c r="NAS3" s="0"/>
      <c r="NAT3" s="0"/>
      <c r="NAU3" s="0"/>
      <c r="NAV3" s="0"/>
      <c r="NAW3" s="0"/>
      <c r="NAX3" s="0"/>
      <c r="NAY3" s="0"/>
      <c r="NAZ3" s="0"/>
      <c r="NBA3" s="0"/>
      <c r="NBB3" s="0"/>
      <c r="NBC3" s="0"/>
      <c r="NBD3" s="0"/>
      <c r="NBE3" s="0"/>
      <c r="NBF3" s="0"/>
      <c r="NBG3" s="0"/>
      <c r="NBH3" s="0"/>
      <c r="NBI3" s="0"/>
      <c r="NBJ3" s="0"/>
      <c r="NBK3" s="0"/>
      <c r="NBL3" s="0"/>
      <c r="NBM3" s="0"/>
      <c r="NBN3" s="0"/>
      <c r="NBO3" s="0"/>
      <c r="NBP3" s="0"/>
      <c r="NBQ3" s="0"/>
      <c r="NBR3" s="0"/>
      <c r="NBS3" s="0"/>
      <c r="NBT3" s="0"/>
      <c r="NBU3" s="0"/>
      <c r="NBV3" s="0"/>
      <c r="NBW3" s="0"/>
      <c r="NBX3" s="0"/>
      <c r="NBY3" s="0"/>
      <c r="NBZ3" s="0"/>
      <c r="NCA3" s="0"/>
      <c r="NCB3" s="0"/>
      <c r="NCC3" s="0"/>
      <c r="NCD3" s="0"/>
      <c r="NCE3" s="0"/>
      <c r="NCF3" s="0"/>
      <c r="NCG3" s="0"/>
      <c r="NCH3" s="0"/>
      <c r="NCI3" s="0"/>
      <c r="NCJ3" s="0"/>
      <c r="NCK3" s="0"/>
      <c r="NCL3" s="0"/>
      <c r="NCM3" s="0"/>
      <c r="NCN3" s="0"/>
      <c r="NCO3" s="0"/>
      <c r="NCP3" s="0"/>
      <c r="NCQ3" s="0"/>
      <c r="NCR3" s="0"/>
      <c r="NCS3" s="0"/>
      <c r="NCT3" s="0"/>
      <c r="NCU3" s="0"/>
      <c r="NCV3" s="0"/>
      <c r="NCW3" s="0"/>
      <c r="NCX3" s="0"/>
      <c r="NCY3" s="0"/>
      <c r="NCZ3" s="0"/>
      <c r="NDA3" s="0"/>
      <c r="NDB3" s="0"/>
      <c r="NDC3" s="0"/>
      <c r="NDD3" s="0"/>
      <c r="NDE3" s="0"/>
      <c r="NDF3" s="0"/>
      <c r="NDG3" s="0"/>
      <c r="NDH3" s="0"/>
      <c r="NDI3" s="0"/>
      <c r="NDJ3" s="0"/>
      <c r="NDK3" s="0"/>
      <c r="NDL3" s="0"/>
      <c r="NDM3" s="0"/>
      <c r="NDN3" s="0"/>
      <c r="NDO3" s="0"/>
      <c r="NDP3" s="0"/>
      <c r="NDQ3" s="0"/>
      <c r="NDR3" s="0"/>
      <c r="NDS3" s="0"/>
      <c r="NDT3" s="0"/>
      <c r="NDU3" s="0"/>
      <c r="NDV3" s="0"/>
      <c r="NDW3" s="0"/>
      <c r="NDX3" s="0"/>
      <c r="NDY3" s="0"/>
      <c r="NDZ3" s="0"/>
      <c r="NEA3" s="0"/>
      <c r="NEB3" s="0"/>
      <c r="NEC3" s="0"/>
      <c r="NED3" s="0"/>
      <c r="NEE3" s="0"/>
      <c r="NEF3" s="0"/>
      <c r="NEG3" s="0"/>
      <c r="NEH3" s="0"/>
      <c r="NEI3" s="0"/>
      <c r="NEJ3" s="0"/>
      <c r="NEK3" s="0"/>
      <c r="NEL3" s="0"/>
      <c r="NEM3" s="0"/>
      <c r="NEN3" s="0"/>
      <c r="NEO3" s="0"/>
      <c r="NEP3" s="0"/>
      <c r="NEQ3" s="0"/>
      <c r="NER3" s="0"/>
      <c r="NES3" s="0"/>
      <c r="NET3" s="0"/>
      <c r="NEU3" s="0"/>
      <c r="NEV3" s="0"/>
      <c r="NEW3" s="0"/>
      <c r="NEX3" s="0"/>
      <c r="NEY3" s="0"/>
      <c r="NEZ3" s="0"/>
      <c r="NFA3" s="0"/>
      <c r="NFB3" s="0"/>
      <c r="NFC3" s="0"/>
      <c r="NFD3" s="0"/>
      <c r="NFE3" s="0"/>
      <c r="NFF3" s="0"/>
      <c r="NFG3" s="0"/>
      <c r="NFH3" s="0"/>
      <c r="NFI3" s="0"/>
      <c r="NFJ3" s="0"/>
      <c r="NFK3" s="0"/>
      <c r="NFL3" s="0"/>
      <c r="NFM3" s="0"/>
      <c r="NFN3" s="0"/>
      <c r="NFO3" s="0"/>
      <c r="NFP3" s="0"/>
      <c r="NFQ3" s="0"/>
      <c r="NFR3" s="0"/>
      <c r="NFS3" s="0"/>
      <c r="NFT3" s="0"/>
      <c r="NFU3" s="0"/>
      <c r="NFV3" s="0"/>
      <c r="NFW3" s="0"/>
      <c r="NFX3" s="0"/>
      <c r="NFY3" s="0"/>
      <c r="NFZ3" s="0"/>
      <c r="NGA3" s="0"/>
      <c r="NGB3" s="0"/>
      <c r="NGC3" s="0"/>
      <c r="NGD3" s="0"/>
      <c r="NGE3" s="0"/>
      <c r="NGF3" s="0"/>
      <c r="NGG3" s="0"/>
      <c r="NGH3" s="0"/>
      <c r="NGI3" s="0"/>
      <c r="NGJ3" s="0"/>
      <c r="NGK3" s="0"/>
      <c r="NGL3" s="0"/>
      <c r="NGM3" s="0"/>
      <c r="NGN3" s="0"/>
      <c r="NGO3" s="0"/>
      <c r="NGP3" s="0"/>
      <c r="NGQ3" s="0"/>
      <c r="NGR3" s="0"/>
      <c r="NGS3" s="0"/>
      <c r="NGT3" s="0"/>
      <c r="NGU3" s="0"/>
      <c r="NGV3" s="0"/>
      <c r="NGW3" s="0"/>
      <c r="NGX3" s="0"/>
      <c r="NGY3" s="0"/>
      <c r="NGZ3" s="0"/>
      <c r="NHA3" s="0"/>
      <c r="NHB3" s="0"/>
      <c r="NHC3" s="0"/>
      <c r="NHD3" s="0"/>
      <c r="NHE3" s="0"/>
      <c r="NHF3" s="0"/>
      <c r="NHG3" s="0"/>
      <c r="NHH3" s="0"/>
      <c r="NHI3" s="0"/>
      <c r="NHJ3" s="0"/>
      <c r="NHK3" s="0"/>
      <c r="NHL3" s="0"/>
      <c r="NHM3" s="0"/>
      <c r="NHN3" s="0"/>
      <c r="NHO3" s="0"/>
      <c r="NHP3" s="0"/>
      <c r="NHQ3" s="0"/>
      <c r="NHR3" s="0"/>
      <c r="NHS3" s="0"/>
      <c r="NHT3" s="0"/>
      <c r="NHU3" s="0"/>
      <c r="NHV3" s="0"/>
      <c r="NHW3" s="0"/>
      <c r="NHX3" s="0"/>
      <c r="NHY3" s="0"/>
      <c r="NHZ3" s="0"/>
      <c r="NIA3" s="0"/>
      <c r="NIB3" s="0"/>
      <c r="NIC3" s="0"/>
      <c r="NID3" s="0"/>
      <c r="NIE3" s="0"/>
      <c r="NIF3" s="0"/>
      <c r="NIG3" s="0"/>
      <c r="NIH3" s="0"/>
      <c r="NII3" s="0"/>
      <c r="NIJ3" s="0"/>
      <c r="NIK3" s="0"/>
      <c r="NIL3" s="0"/>
      <c r="NIM3" s="0"/>
      <c r="NIN3" s="0"/>
      <c r="NIO3" s="0"/>
      <c r="NIP3" s="0"/>
      <c r="NIQ3" s="0"/>
      <c r="NIR3" s="0"/>
      <c r="NIS3" s="0"/>
      <c r="NIT3" s="0"/>
      <c r="NIU3" s="0"/>
      <c r="NIV3" s="0"/>
      <c r="NIW3" s="0"/>
      <c r="NIX3" s="0"/>
      <c r="NIY3" s="0"/>
      <c r="NIZ3" s="0"/>
      <c r="NJA3" s="0"/>
      <c r="NJB3" s="0"/>
      <c r="NJC3" s="0"/>
      <c r="NJD3" s="0"/>
      <c r="NJE3" s="0"/>
      <c r="NJF3" s="0"/>
      <c r="NJG3" s="0"/>
      <c r="NJH3" s="0"/>
      <c r="NJI3" s="0"/>
      <c r="NJJ3" s="0"/>
      <c r="NJK3" s="0"/>
      <c r="NJL3" s="0"/>
      <c r="NJM3" s="0"/>
      <c r="NJN3" s="0"/>
      <c r="NJO3" s="0"/>
      <c r="NJP3" s="0"/>
      <c r="NJQ3" s="0"/>
      <c r="NJR3" s="0"/>
      <c r="NJS3" s="0"/>
      <c r="NJT3" s="0"/>
      <c r="NJU3" s="0"/>
      <c r="NJV3" s="0"/>
      <c r="NJW3" s="0"/>
      <c r="NJX3" s="0"/>
      <c r="NJY3" s="0"/>
      <c r="NJZ3" s="0"/>
      <c r="NKA3" s="0"/>
      <c r="NKB3" s="0"/>
      <c r="NKC3" s="0"/>
      <c r="NKD3" s="0"/>
      <c r="NKE3" s="0"/>
      <c r="NKF3" s="0"/>
      <c r="NKG3" s="0"/>
      <c r="NKH3" s="0"/>
      <c r="NKI3" s="0"/>
      <c r="NKJ3" s="0"/>
      <c r="NKK3" s="0"/>
      <c r="NKL3" s="0"/>
      <c r="NKM3" s="0"/>
      <c r="NKN3" s="0"/>
      <c r="NKO3" s="0"/>
      <c r="NKP3" s="0"/>
      <c r="NKQ3" s="0"/>
      <c r="NKR3" s="0"/>
      <c r="NKS3" s="0"/>
      <c r="NKT3" s="0"/>
      <c r="NKU3" s="0"/>
      <c r="NKV3" s="0"/>
      <c r="NKW3" s="0"/>
      <c r="NKX3" s="0"/>
      <c r="NKY3" s="0"/>
      <c r="NKZ3" s="0"/>
      <c r="NLA3" s="0"/>
      <c r="NLB3" s="0"/>
      <c r="NLC3" s="0"/>
      <c r="NLD3" s="0"/>
      <c r="NLE3" s="0"/>
      <c r="NLF3" s="0"/>
      <c r="NLG3" s="0"/>
      <c r="NLH3" s="0"/>
      <c r="NLI3" s="0"/>
      <c r="NLJ3" s="0"/>
      <c r="NLK3" s="0"/>
      <c r="NLL3" s="0"/>
      <c r="NLM3" s="0"/>
      <c r="NLN3" s="0"/>
      <c r="NLO3" s="0"/>
      <c r="NLP3" s="0"/>
      <c r="NLQ3" s="0"/>
      <c r="NLR3" s="0"/>
      <c r="NLS3" s="0"/>
      <c r="NLT3" s="0"/>
      <c r="NLU3" s="0"/>
      <c r="NLV3" s="0"/>
      <c r="NLW3" s="0"/>
      <c r="NLX3" s="0"/>
      <c r="NLY3" s="0"/>
      <c r="NLZ3" s="0"/>
      <c r="NMA3" s="0"/>
      <c r="NMB3" s="0"/>
      <c r="NMC3" s="0"/>
      <c r="NMD3" s="0"/>
      <c r="NME3" s="0"/>
      <c r="NMF3" s="0"/>
      <c r="NMG3" s="0"/>
      <c r="NMH3" s="0"/>
      <c r="NMI3" s="0"/>
      <c r="NMJ3" s="0"/>
      <c r="NMK3" s="0"/>
      <c r="NML3" s="0"/>
      <c r="NMM3" s="0"/>
      <c r="NMN3" s="0"/>
      <c r="NMO3" s="0"/>
      <c r="NMP3" s="0"/>
      <c r="NMQ3" s="0"/>
      <c r="NMR3" s="0"/>
      <c r="NMS3" s="0"/>
      <c r="NMT3" s="0"/>
      <c r="NMU3" s="0"/>
      <c r="NMV3" s="0"/>
      <c r="NMW3" s="0"/>
      <c r="NMX3" s="0"/>
      <c r="NMY3" s="0"/>
      <c r="NMZ3" s="0"/>
      <c r="NNA3" s="0"/>
      <c r="NNB3" s="0"/>
      <c r="NNC3" s="0"/>
      <c r="NND3" s="0"/>
      <c r="NNE3" s="0"/>
      <c r="NNF3" s="0"/>
      <c r="NNG3" s="0"/>
      <c r="NNH3" s="0"/>
      <c r="NNI3" s="0"/>
      <c r="NNJ3" s="0"/>
      <c r="NNK3" s="0"/>
      <c r="NNL3" s="0"/>
      <c r="NNM3" s="0"/>
      <c r="NNN3" s="0"/>
      <c r="NNO3" s="0"/>
      <c r="NNP3" s="0"/>
      <c r="NNQ3" s="0"/>
      <c r="NNR3" s="0"/>
      <c r="NNS3" s="0"/>
      <c r="NNT3" s="0"/>
      <c r="NNU3" s="0"/>
      <c r="NNV3" s="0"/>
      <c r="NNW3" s="0"/>
      <c r="NNX3" s="0"/>
      <c r="NNY3" s="0"/>
      <c r="NNZ3" s="0"/>
      <c r="NOA3" s="0"/>
      <c r="NOB3" s="0"/>
      <c r="NOC3" s="0"/>
      <c r="NOD3" s="0"/>
      <c r="NOE3" s="0"/>
      <c r="NOF3" s="0"/>
      <c r="NOG3" s="0"/>
      <c r="NOH3" s="0"/>
      <c r="NOI3" s="0"/>
      <c r="NOJ3" s="0"/>
      <c r="NOK3" s="0"/>
      <c r="NOL3" s="0"/>
      <c r="NOM3" s="0"/>
      <c r="NON3" s="0"/>
      <c r="NOO3" s="0"/>
      <c r="NOP3" s="0"/>
      <c r="NOQ3" s="0"/>
      <c r="NOR3" s="0"/>
      <c r="NOS3" s="0"/>
      <c r="NOT3" s="0"/>
      <c r="NOU3" s="0"/>
      <c r="NOV3" s="0"/>
      <c r="NOW3" s="0"/>
      <c r="NOX3" s="0"/>
      <c r="NOY3" s="0"/>
      <c r="NOZ3" s="0"/>
      <c r="NPA3" s="0"/>
      <c r="NPB3" s="0"/>
      <c r="NPC3" s="0"/>
      <c r="NPD3" s="0"/>
      <c r="NPE3" s="0"/>
      <c r="NPF3" s="0"/>
      <c r="NPG3" s="0"/>
      <c r="NPH3" s="0"/>
      <c r="NPI3" s="0"/>
      <c r="NPJ3" s="0"/>
      <c r="NPK3" s="0"/>
      <c r="NPL3" s="0"/>
      <c r="NPM3" s="0"/>
      <c r="NPN3" s="0"/>
      <c r="NPO3" s="0"/>
      <c r="NPP3" s="0"/>
      <c r="NPQ3" s="0"/>
      <c r="NPR3" s="0"/>
      <c r="NPS3" s="0"/>
      <c r="NPT3" s="0"/>
      <c r="NPU3" s="0"/>
      <c r="NPV3" s="0"/>
      <c r="NPW3" s="0"/>
      <c r="NPX3" s="0"/>
      <c r="NPY3" s="0"/>
      <c r="NPZ3" s="0"/>
      <c r="NQA3" s="0"/>
      <c r="NQB3" s="0"/>
      <c r="NQC3" s="0"/>
      <c r="NQD3" s="0"/>
      <c r="NQE3" s="0"/>
      <c r="NQF3" s="0"/>
      <c r="NQG3" s="0"/>
      <c r="NQH3" s="0"/>
      <c r="NQI3" s="0"/>
      <c r="NQJ3" s="0"/>
      <c r="NQK3" s="0"/>
      <c r="NQL3" s="0"/>
      <c r="NQM3" s="0"/>
      <c r="NQN3" s="0"/>
      <c r="NQO3" s="0"/>
      <c r="NQP3" s="0"/>
      <c r="NQQ3" s="0"/>
      <c r="NQR3" s="0"/>
      <c r="NQS3" s="0"/>
      <c r="NQT3" s="0"/>
      <c r="NQU3" s="0"/>
      <c r="NQV3" s="0"/>
      <c r="NQW3" s="0"/>
      <c r="NQX3" s="0"/>
      <c r="NQY3" s="0"/>
      <c r="NQZ3" s="0"/>
      <c r="NRA3" s="0"/>
      <c r="NRB3" s="0"/>
      <c r="NRC3" s="0"/>
      <c r="NRD3" s="0"/>
      <c r="NRE3" s="0"/>
      <c r="NRF3" s="0"/>
      <c r="NRG3" s="0"/>
      <c r="NRH3" s="0"/>
      <c r="NRI3" s="0"/>
      <c r="NRJ3" s="0"/>
      <c r="NRK3" s="0"/>
      <c r="NRL3" s="0"/>
      <c r="NRM3" s="0"/>
      <c r="NRN3" s="0"/>
      <c r="NRO3" s="0"/>
      <c r="NRP3" s="0"/>
      <c r="NRQ3" s="0"/>
      <c r="NRR3" s="0"/>
      <c r="NRS3" s="0"/>
      <c r="NRT3" s="0"/>
      <c r="NRU3" s="0"/>
      <c r="NRV3" s="0"/>
      <c r="NRW3" s="0"/>
      <c r="NRX3" s="0"/>
      <c r="NRY3" s="0"/>
      <c r="NRZ3" s="0"/>
      <c r="NSA3" s="0"/>
      <c r="NSB3" s="0"/>
      <c r="NSC3" s="0"/>
      <c r="NSD3" s="0"/>
      <c r="NSE3" s="0"/>
      <c r="NSF3" s="0"/>
      <c r="NSG3" s="0"/>
      <c r="NSH3" s="0"/>
      <c r="NSI3" s="0"/>
      <c r="NSJ3" s="0"/>
      <c r="NSK3" s="0"/>
      <c r="NSL3" s="0"/>
      <c r="NSM3" s="0"/>
      <c r="NSN3" s="0"/>
      <c r="NSO3" s="0"/>
      <c r="NSP3" s="0"/>
      <c r="NSQ3" s="0"/>
      <c r="NSR3" s="0"/>
      <c r="NSS3" s="0"/>
      <c r="NST3" s="0"/>
      <c r="NSU3" s="0"/>
      <c r="NSV3" s="0"/>
      <c r="NSW3" s="0"/>
      <c r="NSX3" s="0"/>
      <c r="NSY3" s="0"/>
      <c r="NSZ3" s="0"/>
      <c r="NTA3" s="0"/>
      <c r="NTB3" s="0"/>
      <c r="NTC3" s="0"/>
      <c r="NTD3" s="0"/>
      <c r="NTE3" s="0"/>
      <c r="NTF3" s="0"/>
      <c r="NTG3" s="0"/>
      <c r="NTH3" s="0"/>
      <c r="NTI3" s="0"/>
      <c r="NTJ3" s="0"/>
      <c r="NTK3" s="0"/>
      <c r="NTL3" s="0"/>
      <c r="NTM3" s="0"/>
      <c r="NTN3" s="0"/>
      <c r="NTO3" s="0"/>
      <c r="NTP3" s="0"/>
      <c r="NTQ3" s="0"/>
      <c r="NTR3" s="0"/>
      <c r="NTS3" s="0"/>
      <c r="NTT3" s="0"/>
      <c r="NTU3" s="0"/>
      <c r="NTV3" s="0"/>
      <c r="NTW3" s="0"/>
      <c r="NTX3" s="0"/>
      <c r="NTY3" s="0"/>
      <c r="NTZ3" s="0"/>
      <c r="NUA3" s="0"/>
      <c r="NUB3" s="0"/>
      <c r="NUC3" s="0"/>
      <c r="NUD3" s="0"/>
      <c r="NUE3" s="0"/>
      <c r="NUF3" s="0"/>
      <c r="NUG3" s="0"/>
      <c r="NUH3" s="0"/>
      <c r="NUI3" s="0"/>
      <c r="NUJ3" s="0"/>
      <c r="NUK3" s="0"/>
      <c r="NUL3" s="0"/>
      <c r="NUM3" s="0"/>
      <c r="NUN3" s="0"/>
      <c r="NUO3" s="0"/>
      <c r="NUP3" s="0"/>
      <c r="NUQ3" s="0"/>
      <c r="NUR3" s="0"/>
      <c r="NUS3" s="0"/>
      <c r="NUT3" s="0"/>
      <c r="NUU3" s="0"/>
      <c r="NUV3" s="0"/>
      <c r="NUW3" s="0"/>
      <c r="NUX3" s="0"/>
      <c r="NUY3" s="0"/>
      <c r="NUZ3" s="0"/>
      <c r="NVA3" s="0"/>
      <c r="NVB3" s="0"/>
      <c r="NVC3" s="0"/>
      <c r="NVD3" s="0"/>
      <c r="NVE3" s="0"/>
      <c r="NVF3" s="0"/>
      <c r="NVG3" s="0"/>
      <c r="NVH3" s="0"/>
      <c r="NVI3" s="0"/>
      <c r="NVJ3" s="0"/>
      <c r="NVK3" s="0"/>
      <c r="NVL3" s="0"/>
      <c r="NVM3" s="0"/>
      <c r="NVN3" s="0"/>
      <c r="NVO3" s="0"/>
      <c r="NVP3" s="0"/>
      <c r="NVQ3" s="0"/>
      <c r="NVR3" s="0"/>
      <c r="NVS3" s="0"/>
      <c r="NVT3" s="0"/>
      <c r="NVU3" s="0"/>
      <c r="NVV3" s="0"/>
      <c r="NVW3" s="0"/>
      <c r="NVX3" s="0"/>
      <c r="NVY3" s="0"/>
      <c r="NVZ3" s="0"/>
      <c r="NWA3" s="0"/>
      <c r="NWB3" s="0"/>
      <c r="NWC3" s="0"/>
      <c r="NWD3" s="0"/>
      <c r="NWE3" s="0"/>
      <c r="NWF3" s="0"/>
      <c r="NWG3" s="0"/>
      <c r="NWH3" s="0"/>
      <c r="NWI3" s="0"/>
      <c r="NWJ3" s="0"/>
      <c r="NWK3" s="0"/>
      <c r="NWL3" s="0"/>
      <c r="NWM3" s="0"/>
      <c r="NWN3" s="0"/>
      <c r="NWO3" s="0"/>
      <c r="NWP3" s="0"/>
      <c r="NWQ3" s="0"/>
      <c r="NWR3" s="0"/>
      <c r="NWS3" s="0"/>
      <c r="NWT3" s="0"/>
      <c r="NWU3" s="0"/>
      <c r="NWV3" s="0"/>
      <c r="NWW3" s="0"/>
      <c r="NWX3" s="0"/>
      <c r="NWY3" s="0"/>
      <c r="NWZ3" s="0"/>
      <c r="NXA3" s="0"/>
      <c r="NXB3" s="0"/>
      <c r="NXC3" s="0"/>
      <c r="NXD3" s="0"/>
      <c r="NXE3" s="0"/>
      <c r="NXF3" s="0"/>
      <c r="NXG3" s="0"/>
      <c r="NXH3" s="0"/>
      <c r="NXI3" s="0"/>
      <c r="NXJ3" s="0"/>
      <c r="NXK3" s="0"/>
      <c r="NXL3" s="0"/>
      <c r="NXM3" s="0"/>
      <c r="NXN3" s="0"/>
      <c r="NXO3" s="0"/>
      <c r="NXP3" s="0"/>
      <c r="NXQ3" s="0"/>
      <c r="NXR3" s="0"/>
      <c r="NXS3" s="0"/>
      <c r="NXT3" s="0"/>
      <c r="NXU3" s="0"/>
      <c r="NXV3" s="0"/>
      <c r="NXW3" s="0"/>
      <c r="NXX3" s="0"/>
      <c r="NXY3" s="0"/>
      <c r="NXZ3" s="0"/>
      <c r="NYA3" s="0"/>
      <c r="NYB3" s="0"/>
      <c r="NYC3" s="0"/>
      <c r="NYD3" s="0"/>
      <c r="NYE3" s="0"/>
      <c r="NYF3" s="0"/>
      <c r="NYG3" s="0"/>
      <c r="NYH3" s="0"/>
      <c r="NYI3" s="0"/>
      <c r="NYJ3" s="0"/>
      <c r="NYK3" s="0"/>
      <c r="NYL3" s="0"/>
      <c r="NYM3" s="0"/>
      <c r="NYN3" s="0"/>
      <c r="NYO3" s="0"/>
      <c r="NYP3" s="0"/>
      <c r="NYQ3" s="0"/>
      <c r="NYR3" s="0"/>
      <c r="NYS3" s="0"/>
      <c r="NYT3" s="0"/>
      <c r="NYU3" s="0"/>
      <c r="NYV3" s="0"/>
      <c r="NYW3" s="0"/>
      <c r="NYX3" s="0"/>
      <c r="NYY3" s="0"/>
      <c r="NYZ3" s="0"/>
      <c r="NZA3" s="0"/>
      <c r="NZB3" s="0"/>
      <c r="NZC3" s="0"/>
      <c r="NZD3" s="0"/>
      <c r="NZE3" s="0"/>
      <c r="NZF3" s="0"/>
      <c r="NZG3" s="0"/>
      <c r="NZH3" s="0"/>
      <c r="NZI3" s="0"/>
      <c r="NZJ3" s="0"/>
      <c r="NZK3" s="0"/>
      <c r="NZL3" s="0"/>
      <c r="NZM3" s="0"/>
      <c r="NZN3" s="0"/>
      <c r="NZO3" s="0"/>
      <c r="NZP3" s="0"/>
      <c r="NZQ3" s="0"/>
      <c r="NZR3" s="0"/>
      <c r="NZS3" s="0"/>
      <c r="NZT3" s="0"/>
      <c r="NZU3" s="0"/>
      <c r="NZV3" s="0"/>
      <c r="NZW3" s="0"/>
      <c r="NZX3" s="0"/>
      <c r="NZY3" s="0"/>
      <c r="NZZ3" s="0"/>
      <c r="OAA3" s="0"/>
      <c r="OAB3" s="0"/>
      <c r="OAC3" s="0"/>
      <c r="OAD3" s="0"/>
      <c r="OAE3" s="0"/>
      <c r="OAF3" s="0"/>
      <c r="OAG3" s="0"/>
      <c r="OAH3" s="0"/>
      <c r="OAI3" s="0"/>
      <c r="OAJ3" s="0"/>
      <c r="OAK3" s="0"/>
      <c r="OAL3" s="0"/>
      <c r="OAM3" s="0"/>
      <c r="OAN3" s="0"/>
      <c r="OAO3" s="0"/>
      <c r="OAP3" s="0"/>
      <c r="OAQ3" s="0"/>
      <c r="OAR3" s="0"/>
      <c r="OAS3" s="0"/>
      <c r="OAT3" s="0"/>
      <c r="OAU3" s="0"/>
      <c r="OAV3" s="0"/>
      <c r="OAW3" s="0"/>
      <c r="OAX3" s="0"/>
      <c r="OAY3" s="0"/>
      <c r="OAZ3" s="0"/>
      <c r="OBA3" s="0"/>
      <c r="OBB3" s="0"/>
      <c r="OBC3" s="0"/>
      <c r="OBD3" s="0"/>
      <c r="OBE3" s="0"/>
      <c r="OBF3" s="0"/>
      <c r="OBG3" s="0"/>
      <c r="OBH3" s="0"/>
      <c r="OBI3" s="0"/>
      <c r="OBJ3" s="0"/>
      <c r="OBK3" s="0"/>
      <c r="OBL3" s="0"/>
      <c r="OBM3" s="0"/>
      <c r="OBN3" s="0"/>
      <c r="OBO3" s="0"/>
      <c r="OBP3" s="0"/>
      <c r="OBQ3" s="0"/>
      <c r="OBR3" s="0"/>
      <c r="OBS3" s="0"/>
      <c r="OBT3" s="0"/>
      <c r="OBU3" s="0"/>
      <c r="OBV3" s="0"/>
      <c r="OBW3" s="0"/>
      <c r="OBX3" s="0"/>
      <c r="OBY3" s="0"/>
      <c r="OBZ3" s="0"/>
      <c r="OCA3" s="0"/>
      <c r="OCB3" s="0"/>
      <c r="OCC3" s="0"/>
      <c r="OCD3" s="0"/>
      <c r="OCE3" s="0"/>
      <c r="OCF3" s="0"/>
      <c r="OCG3" s="0"/>
      <c r="OCH3" s="0"/>
      <c r="OCI3" s="0"/>
      <c r="OCJ3" s="0"/>
      <c r="OCK3" s="0"/>
      <c r="OCL3" s="0"/>
      <c r="OCM3" s="0"/>
      <c r="OCN3" s="0"/>
      <c r="OCO3" s="0"/>
      <c r="OCP3" s="0"/>
      <c r="OCQ3" s="0"/>
      <c r="OCR3" s="0"/>
      <c r="OCS3" s="0"/>
      <c r="OCT3" s="0"/>
      <c r="OCU3" s="0"/>
      <c r="OCV3" s="0"/>
      <c r="OCW3" s="0"/>
      <c r="OCX3" s="0"/>
      <c r="OCY3" s="0"/>
      <c r="OCZ3" s="0"/>
      <c r="ODA3" s="0"/>
      <c r="ODB3" s="0"/>
      <c r="ODC3" s="0"/>
      <c r="ODD3" s="0"/>
      <c r="ODE3" s="0"/>
      <c r="ODF3" s="0"/>
      <c r="ODG3" s="0"/>
      <c r="ODH3" s="0"/>
      <c r="ODI3" s="0"/>
      <c r="ODJ3" s="0"/>
      <c r="ODK3" s="0"/>
      <c r="ODL3" s="0"/>
      <c r="ODM3" s="0"/>
      <c r="ODN3" s="0"/>
      <c r="ODO3" s="0"/>
      <c r="ODP3" s="0"/>
      <c r="ODQ3" s="0"/>
      <c r="ODR3" s="0"/>
      <c r="ODS3" s="0"/>
      <c r="ODT3" s="0"/>
      <c r="ODU3" s="0"/>
      <c r="ODV3" s="0"/>
      <c r="ODW3" s="0"/>
      <c r="ODX3" s="0"/>
      <c r="ODY3" s="0"/>
      <c r="ODZ3" s="0"/>
      <c r="OEA3" s="0"/>
      <c r="OEB3" s="0"/>
      <c r="OEC3" s="0"/>
      <c r="OED3" s="0"/>
      <c r="OEE3" s="0"/>
      <c r="OEF3" s="0"/>
      <c r="OEG3" s="0"/>
      <c r="OEH3" s="0"/>
      <c r="OEI3" s="0"/>
      <c r="OEJ3" s="0"/>
      <c r="OEK3" s="0"/>
      <c r="OEL3" s="0"/>
      <c r="OEM3" s="0"/>
      <c r="OEN3" s="0"/>
      <c r="OEO3" s="0"/>
      <c r="OEP3" s="0"/>
      <c r="OEQ3" s="0"/>
      <c r="OER3" s="0"/>
      <c r="OES3" s="0"/>
      <c r="OET3" s="0"/>
      <c r="OEU3" s="0"/>
      <c r="OEV3" s="0"/>
      <c r="OEW3" s="0"/>
      <c r="OEX3" s="0"/>
      <c r="OEY3" s="0"/>
      <c r="OEZ3" s="0"/>
      <c r="OFA3" s="0"/>
      <c r="OFB3" s="0"/>
      <c r="OFC3" s="0"/>
      <c r="OFD3" s="0"/>
      <c r="OFE3" s="0"/>
      <c r="OFF3" s="0"/>
      <c r="OFG3" s="0"/>
      <c r="OFH3" s="0"/>
      <c r="OFI3" s="0"/>
      <c r="OFJ3" s="0"/>
      <c r="OFK3" s="0"/>
      <c r="OFL3" s="0"/>
      <c r="OFM3" s="0"/>
      <c r="OFN3" s="0"/>
      <c r="OFO3" s="0"/>
      <c r="OFP3" s="0"/>
      <c r="OFQ3" s="0"/>
      <c r="OFR3" s="0"/>
      <c r="OFS3" s="0"/>
      <c r="OFT3" s="0"/>
      <c r="OFU3" s="0"/>
      <c r="OFV3" s="0"/>
      <c r="OFW3" s="0"/>
      <c r="OFX3" s="0"/>
      <c r="OFY3" s="0"/>
      <c r="OFZ3" s="0"/>
      <c r="OGA3" s="0"/>
      <c r="OGB3" s="0"/>
      <c r="OGC3" s="0"/>
      <c r="OGD3" s="0"/>
      <c r="OGE3" s="0"/>
      <c r="OGF3" s="0"/>
      <c r="OGG3" s="0"/>
      <c r="OGH3" s="0"/>
      <c r="OGI3" s="0"/>
      <c r="OGJ3" s="0"/>
      <c r="OGK3" s="0"/>
      <c r="OGL3" s="0"/>
      <c r="OGM3" s="0"/>
      <c r="OGN3" s="0"/>
      <c r="OGO3" s="0"/>
      <c r="OGP3" s="0"/>
      <c r="OGQ3" s="0"/>
      <c r="OGR3" s="0"/>
      <c r="OGS3" s="0"/>
      <c r="OGT3" s="0"/>
      <c r="OGU3" s="0"/>
      <c r="OGV3" s="0"/>
      <c r="OGW3" s="0"/>
      <c r="OGX3" s="0"/>
      <c r="OGY3" s="0"/>
      <c r="OGZ3" s="0"/>
      <c r="OHA3" s="0"/>
      <c r="OHB3" s="0"/>
      <c r="OHC3" s="0"/>
      <c r="OHD3" s="0"/>
      <c r="OHE3" s="0"/>
      <c r="OHF3" s="0"/>
      <c r="OHG3" s="0"/>
      <c r="OHH3" s="0"/>
      <c r="OHI3" s="0"/>
      <c r="OHJ3" s="0"/>
      <c r="OHK3" s="0"/>
      <c r="OHL3" s="0"/>
      <c r="OHM3" s="0"/>
      <c r="OHN3" s="0"/>
      <c r="OHO3" s="0"/>
      <c r="OHP3" s="0"/>
      <c r="OHQ3" s="0"/>
      <c r="OHR3" s="0"/>
      <c r="OHS3" s="0"/>
      <c r="OHT3" s="0"/>
      <c r="OHU3" s="0"/>
      <c r="OHV3" s="0"/>
      <c r="OHW3" s="0"/>
      <c r="OHX3" s="0"/>
      <c r="OHY3" s="0"/>
      <c r="OHZ3" s="0"/>
      <c r="OIA3" s="0"/>
      <c r="OIB3" s="0"/>
      <c r="OIC3" s="0"/>
      <c r="OID3" s="0"/>
      <c r="OIE3" s="0"/>
      <c r="OIF3" s="0"/>
      <c r="OIG3" s="0"/>
      <c r="OIH3" s="0"/>
      <c r="OII3" s="0"/>
      <c r="OIJ3" s="0"/>
      <c r="OIK3" s="0"/>
      <c r="OIL3" s="0"/>
      <c r="OIM3" s="0"/>
      <c r="OIN3" s="0"/>
      <c r="OIO3" s="0"/>
      <c r="OIP3" s="0"/>
      <c r="OIQ3" s="0"/>
      <c r="OIR3" s="0"/>
      <c r="OIS3" s="0"/>
      <c r="OIT3" s="0"/>
      <c r="OIU3" s="0"/>
      <c r="OIV3" s="0"/>
      <c r="OIW3" s="0"/>
      <c r="OIX3" s="0"/>
      <c r="OIY3" s="0"/>
      <c r="OIZ3" s="0"/>
      <c r="OJA3" s="0"/>
      <c r="OJB3" s="0"/>
      <c r="OJC3" s="0"/>
      <c r="OJD3" s="0"/>
      <c r="OJE3" s="0"/>
      <c r="OJF3" s="0"/>
      <c r="OJG3" s="0"/>
      <c r="OJH3" s="0"/>
      <c r="OJI3" s="0"/>
      <c r="OJJ3" s="0"/>
      <c r="OJK3" s="0"/>
      <c r="OJL3" s="0"/>
      <c r="OJM3" s="0"/>
      <c r="OJN3" s="0"/>
      <c r="OJO3" s="0"/>
      <c r="OJP3" s="0"/>
      <c r="OJQ3" s="0"/>
      <c r="OJR3" s="0"/>
      <c r="OJS3" s="0"/>
      <c r="OJT3" s="0"/>
      <c r="OJU3" s="0"/>
      <c r="OJV3" s="0"/>
      <c r="OJW3" s="0"/>
      <c r="OJX3" s="0"/>
      <c r="OJY3" s="0"/>
      <c r="OJZ3" s="0"/>
      <c r="OKA3" s="0"/>
      <c r="OKB3" s="0"/>
      <c r="OKC3" s="0"/>
      <c r="OKD3" s="0"/>
      <c r="OKE3" s="0"/>
      <c r="OKF3" s="0"/>
      <c r="OKG3" s="0"/>
      <c r="OKH3" s="0"/>
      <c r="OKI3" s="0"/>
      <c r="OKJ3" s="0"/>
      <c r="OKK3" s="0"/>
      <c r="OKL3" s="0"/>
      <c r="OKM3" s="0"/>
      <c r="OKN3" s="0"/>
      <c r="OKO3" s="0"/>
      <c r="OKP3" s="0"/>
      <c r="OKQ3" s="0"/>
      <c r="OKR3" s="0"/>
      <c r="OKS3" s="0"/>
      <c r="OKT3" s="0"/>
      <c r="OKU3" s="0"/>
      <c r="OKV3" s="0"/>
      <c r="OKW3" s="0"/>
      <c r="OKX3" s="0"/>
      <c r="OKY3" s="0"/>
      <c r="OKZ3" s="0"/>
      <c r="OLA3" s="0"/>
      <c r="OLB3" s="0"/>
      <c r="OLC3" s="0"/>
      <c r="OLD3" s="0"/>
      <c r="OLE3" s="0"/>
      <c r="OLF3" s="0"/>
      <c r="OLG3" s="0"/>
      <c r="OLH3" s="0"/>
      <c r="OLI3" s="0"/>
      <c r="OLJ3" s="0"/>
      <c r="OLK3" s="0"/>
      <c r="OLL3" s="0"/>
      <c r="OLM3" s="0"/>
      <c r="OLN3" s="0"/>
      <c r="OLO3" s="0"/>
      <c r="OLP3" s="0"/>
      <c r="OLQ3" s="0"/>
      <c r="OLR3" s="0"/>
      <c r="OLS3" s="0"/>
      <c r="OLT3" s="0"/>
      <c r="OLU3" s="0"/>
      <c r="OLV3" s="0"/>
      <c r="OLW3" s="0"/>
      <c r="OLX3" s="0"/>
      <c r="OLY3" s="0"/>
      <c r="OLZ3" s="0"/>
      <c r="OMA3" s="0"/>
      <c r="OMB3" s="0"/>
      <c r="OMC3" s="0"/>
      <c r="OMD3" s="0"/>
      <c r="OME3" s="0"/>
      <c r="OMF3" s="0"/>
      <c r="OMG3" s="0"/>
      <c r="OMH3" s="0"/>
      <c r="OMI3" s="0"/>
      <c r="OMJ3" s="0"/>
      <c r="OMK3" s="0"/>
      <c r="OML3" s="0"/>
      <c r="OMM3" s="0"/>
      <c r="OMN3" s="0"/>
      <c r="OMO3" s="0"/>
      <c r="OMP3" s="0"/>
      <c r="OMQ3" s="0"/>
      <c r="OMR3" s="0"/>
      <c r="OMS3" s="0"/>
      <c r="OMT3" s="0"/>
      <c r="OMU3" s="0"/>
      <c r="OMV3" s="0"/>
      <c r="OMW3" s="0"/>
      <c r="OMX3" s="0"/>
      <c r="OMY3" s="0"/>
      <c r="OMZ3" s="0"/>
      <c r="ONA3" s="0"/>
      <c r="ONB3" s="0"/>
      <c r="ONC3" s="0"/>
      <c r="OND3" s="0"/>
      <c r="ONE3" s="0"/>
      <c r="ONF3" s="0"/>
      <c r="ONG3" s="0"/>
      <c r="ONH3" s="0"/>
      <c r="ONI3" s="0"/>
      <c r="ONJ3" s="0"/>
      <c r="ONK3" s="0"/>
      <c r="ONL3" s="0"/>
      <c r="ONM3" s="0"/>
      <c r="ONN3" s="0"/>
      <c r="ONO3" s="0"/>
      <c r="ONP3" s="0"/>
      <c r="ONQ3" s="0"/>
      <c r="ONR3" s="0"/>
      <c r="ONS3" s="0"/>
      <c r="ONT3" s="0"/>
      <c r="ONU3" s="0"/>
      <c r="ONV3" s="0"/>
      <c r="ONW3" s="0"/>
      <c r="ONX3" s="0"/>
      <c r="ONY3" s="0"/>
      <c r="ONZ3" s="0"/>
      <c r="OOA3" s="0"/>
      <c r="OOB3" s="0"/>
      <c r="OOC3" s="0"/>
      <c r="OOD3" s="0"/>
      <c r="OOE3" s="0"/>
      <c r="OOF3" s="0"/>
      <c r="OOG3" s="0"/>
      <c r="OOH3" s="0"/>
      <c r="OOI3" s="0"/>
      <c r="OOJ3" s="0"/>
      <c r="OOK3" s="0"/>
      <c r="OOL3" s="0"/>
      <c r="OOM3" s="0"/>
      <c r="OON3" s="0"/>
      <c r="OOO3" s="0"/>
      <c r="OOP3" s="0"/>
      <c r="OOQ3" s="0"/>
      <c r="OOR3" s="0"/>
      <c r="OOS3" s="0"/>
      <c r="OOT3" s="0"/>
      <c r="OOU3" s="0"/>
      <c r="OOV3" s="0"/>
      <c r="OOW3" s="0"/>
      <c r="OOX3" s="0"/>
      <c r="OOY3" s="0"/>
      <c r="OOZ3" s="0"/>
      <c r="OPA3" s="0"/>
      <c r="OPB3" s="0"/>
      <c r="OPC3" s="0"/>
      <c r="OPD3" s="0"/>
      <c r="OPE3" s="0"/>
      <c r="OPF3" s="0"/>
      <c r="OPG3" s="0"/>
      <c r="OPH3" s="0"/>
      <c r="OPI3" s="0"/>
      <c r="OPJ3" s="0"/>
      <c r="OPK3" s="0"/>
      <c r="OPL3" s="0"/>
      <c r="OPM3" s="0"/>
      <c r="OPN3" s="0"/>
      <c r="OPO3" s="0"/>
      <c r="OPP3" s="0"/>
      <c r="OPQ3" s="0"/>
      <c r="OPR3" s="0"/>
      <c r="OPS3" s="0"/>
      <c r="OPT3" s="0"/>
      <c r="OPU3" s="0"/>
      <c r="OPV3" s="0"/>
      <c r="OPW3" s="0"/>
      <c r="OPX3" s="0"/>
      <c r="OPY3" s="0"/>
      <c r="OPZ3" s="0"/>
      <c r="OQA3" s="0"/>
      <c r="OQB3" s="0"/>
      <c r="OQC3" s="0"/>
      <c r="OQD3" s="0"/>
      <c r="OQE3" s="0"/>
      <c r="OQF3" s="0"/>
      <c r="OQG3" s="0"/>
      <c r="OQH3" s="0"/>
      <c r="OQI3" s="0"/>
      <c r="OQJ3" s="0"/>
      <c r="OQK3" s="0"/>
      <c r="OQL3" s="0"/>
      <c r="OQM3" s="0"/>
      <c r="OQN3" s="0"/>
      <c r="OQO3" s="0"/>
      <c r="OQP3" s="0"/>
      <c r="OQQ3" s="0"/>
      <c r="OQR3" s="0"/>
      <c r="OQS3" s="0"/>
      <c r="OQT3" s="0"/>
      <c r="OQU3" s="0"/>
      <c r="OQV3" s="0"/>
      <c r="OQW3" s="0"/>
      <c r="OQX3" s="0"/>
      <c r="OQY3" s="0"/>
      <c r="OQZ3" s="0"/>
      <c r="ORA3" s="0"/>
      <c r="ORB3" s="0"/>
      <c r="ORC3" s="0"/>
      <c r="ORD3" s="0"/>
      <c r="ORE3" s="0"/>
      <c r="ORF3" s="0"/>
      <c r="ORG3" s="0"/>
      <c r="ORH3" s="0"/>
      <c r="ORI3" s="0"/>
      <c r="ORJ3" s="0"/>
      <c r="ORK3" s="0"/>
      <c r="ORL3" s="0"/>
      <c r="ORM3" s="0"/>
      <c r="ORN3" s="0"/>
      <c r="ORO3" s="0"/>
      <c r="ORP3" s="0"/>
      <c r="ORQ3" s="0"/>
      <c r="ORR3" s="0"/>
      <c r="ORS3" s="0"/>
      <c r="ORT3" s="0"/>
      <c r="ORU3" s="0"/>
      <c r="ORV3" s="0"/>
      <c r="ORW3" s="0"/>
      <c r="ORX3" s="0"/>
      <c r="ORY3" s="0"/>
      <c r="ORZ3" s="0"/>
      <c r="OSA3" s="0"/>
      <c r="OSB3" s="0"/>
      <c r="OSC3" s="0"/>
      <c r="OSD3" s="0"/>
      <c r="OSE3" s="0"/>
      <c r="OSF3" s="0"/>
      <c r="OSG3" s="0"/>
      <c r="OSH3" s="0"/>
      <c r="OSI3" s="0"/>
      <c r="OSJ3" s="0"/>
      <c r="OSK3" s="0"/>
      <c r="OSL3" s="0"/>
      <c r="OSM3" s="0"/>
      <c r="OSN3" s="0"/>
      <c r="OSO3" s="0"/>
      <c r="OSP3" s="0"/>
      <c r="OSQ3" s="0"/>
      <c r="OSR3" s="0"/>
      <c r="OSS3" s="0"/>
      <c r="OST3" s="0"/>
      <c r="OSU3" s="0"/>
      <c r="OSV3" s="0"/>
      <c r="OSW3" s="0"/>
      <c r="OSX3" s="0"/>
      <c r="OSY3" s="0"/>
      <c r="OSZ3" s="0"/>
      <c r="OTA3" s="0"/>
      <c r="OTB3" s="0"/>
      <c r="OTC3" s="0"/>
      <c r="OTD3" s="0"/>
      <c r="OTE3" s="0"/>
      <c r="OTF3" s="0"/>
      <c r="OTG3" s="0"/>
      <c r="OTH3" s="0"/>
      <c r="OTI3" s="0"/>
      <c r="OTJ3" s="0"/>
      <c r="OTK3" s="0"/>
      <c r="OTL3" s="0"/>
      <c r="OTM3" s="0"/>
      <c r="OTN3" s="0"/>
      <c r="OTO3" s="0"/>
      <c r="OTP3" s="0"/>
      <c r="OTQ3" s="0"/>
      <c r="OTR3" s="0"/>
      <c r="OTS3" s="0"/>
      <c r="OTT3" s="0"/>
      <c r="OTU3" s="0"/>
      <c r="OTV3" s="0"/>
      <c r="OTW3" s="0"/>
      <c r="OTX3" s="0"/>
      <c r="OTY3" s="0"/>
      <c r="OTZ3" s="0"/>
      <c r="OUA3" s="0"/>
      <c r="OUB3" s="0"/>
      <c r="OUC3" s="0"/>
      <c r="OUD3" s="0"/>
      <c r="OUE3" s="0"/>
      <c r="OUF3" s="0"/>
      <c r="OUG3" s="0"/>
      <c r="OUH3" s="0"/>
      <c r="OUI3" s="0"/>
      <c r="OUJ3" s="0"/>
      <c r="OUK3" s="0"/>
      <c r="OUL3" s="0"/>
      <c r="OUM3" s="0"/>
      <c r="OUN3" s="0"/>
      <c r="OUO3" s="0"/>
      <c r="OUP3" s="0"/>
      <c r="OUQ3" s="0"/>
      <c r="OUR3" s="0"/>
      <c r="OUS3" s="0"/>
      <c r="OUT3" s="0"/>
      <c r="OUU3" s="0"/>
      <c r="OUV3" s="0"/>
      <c r="OUW3" s="0"/>
      <c r="OUX3" s="0"/>
      <c r="OUY3" s="0"/>
      <c r="OUZ3" s="0"/>
      <c r="OVA3" s="0"/>
      <c r="OVB3" s="0"/>
      <c r="OVC3" s="0"/>
      <c r="OVD3" s="0"/>
      <c r="OVE3" s="0"/>
      <c r="OVF3" s="0"/>
      <c r="OVG3" s="0"/>
      <c r="OVH3" s="0"/>
      <c r="OVI3" s="0"/>
      <c r="OVJ3" s="0"/>
      <c r="OVK3" s="0"/>
      <c r="OVL3" s="0"/>
      <c r="OVM3" s="0"/>
      <c r="OVN3" s="0"/>
      <c r="OVO3" s="0"/>
      <c r="OVP3" s="0"/>
      <c r="OVQ3" s="0"/>
      <c r="OVR3" s="0"/>
      <c r="OVS3" s="0"/>
      <c r="OVT3" s="0"/>
      <c r="OVU3" s="0"/>
      <c r="OVV3" s="0"/>
      <c r="OVW3" s="0"/>
      <c r="OVX3" s="0"/>
      <c r="OVY3" s="0"/>
      <c r="OVZ3" s="0"/>
      <c r="OWA3" s="0"/>
      <c r="OWB3" s="0"/>
      <c r="OWC3" s="0"/>
      <c r="OWD3" s="0"/>
      <c r="OWE3" s="0"/>
      <c r="OWF3" s="0"/>
      <c r="OWG3" s="0"/>
      <c r="OWH3" s="0"/>
      <c r="OWI3" s="0"/>
      <c r="OWJ3" s="0"/>
      <c r="OWK3" s="0"/>
      <c r="OWL3" s="0"/>
      <c r="OWM3" s="0"/>
      <c r="OWN3" s="0"/>
      <c r="OWO3" s="0"/>
      <c r="OWP3" s="0"/>
      <c r="OWQ3" s="0"/>
      <c r="OWR3" s="0"/>
      <c r="OWS3" s="0"/>
      <c r="OWT3" s="0"/>
      <c r="OWU3" s="0"/>
      <c r="OWV3" s="0"/>
      <c r="OWW3" s="0"/>
      <c r="OWX3" s="0"/>
      <c r="OWY3" s="0"/>
      <c r="OWZ3" s="0"/>
      <c r="OXA3" s="0"/>
      <c r="OXB3" s="0"/>
      <c r="OXC3" s="0"/>
      <c r="OXD3" s="0"/>
      <c r="OXE3" s="0"/>
      <c r="OXF3" s="0"/>
      <c r="OXG3" s="0"/>
      <c r="OXH3" s="0"/>
      <c r="OXI3" s="0"/>
      <c r="OXJ3" s="0"/>
      <c r="OXK3" s="0"/>
      <c r="OXL3" s="0"/>
      <c r="OXM3" s="0"/>
      <c r="OXN3" s="0"/>
      <c r="OXO3" s="0"/>
      <c r="OXP3" s="0"/>
      <c r="OXQ3" s="0"/>
      <c r="OXR3" s="0"/>
      <c r="OXS3" s="0"/>
      <c r="OXT3" s="0"/>
      <c r="OXU3" s="0"/>
      <c r="OXV3" s="0"/>
      <c r="OXW3" s="0"/>
      <c r="OXX3" s="0"/>
      <c r="OXY3" s="0"/>
      <c r="OXZ3" s="0"/>
      <c r="OYA3" s="0"/>
      <c r="OYB3" s="0"/>
      <c r="OYC3" s="0"/>
      <c r="OYD3" s="0"/>
      <c r="OYE3" s="0"/>
      <c r="OYF3" s="0"/>
      <c r="OYG3" s="0"/>
      <c r="OYH3" s="0"/>
      <c r="OYI3" s="0"/>
      <c r="OYJ3" s="0"/>
      <c r="OYK3" s="0"/>
      <c r="OYL3" s="0"/>
      <c r="OYM3" s="0"/>
      <c r="OYN3" s="0"/>
      <c r="OYO3" s="0"/>
      <c r="OYP3" s="0"/>
      <c r="OYQ3" s="0"/>
      <c r="OYR3" s="0"/>
      <c r="OYS3" s="0"/>
      <c r="OYT3" s="0"/>
      <c r="OYU3" s="0"/>
      <c r="OYV3" s="0"/>
      <c r="OYW3" s="0"/>
      <c r="OYX3" s="0"/>
      <c r="OYY3" s="0"/>
      <c r="OYZ3" s="0"/>
      <c r="OZA3" s="0"/>
      <c r="OZB3" s="0"/>
      <c r="OZC3" s="0"/>
      <c r="OZD3" s="0"/>
      <c r="OZE3" s="0"/>
      <c r="OZF3" s="0"/>
      <c r="OZG3" s="0"/>
      <c r="OZH3" s="0"/>
      <c r="OZI3" s="0"/>
      <c r="OZJ3" s="0"/>
      <c r="OZK3" s="0"/>
      <c r="OZL3" s="0"/>
      <c r="OZM3" s="0"/>
      <c r="OZN3" s="0"/>
      <c r="OZO3" s="0"/>
      <c r="OZP3" s="0"/>
      <c r="OZQ3" s="0"/>
      <c r="OZR3" s="0"/>
      <c r="OZS3" s="0"/>
      <c r="OZT3" s="0"/>
      <c r="OZU3" s="0"/>
      <c r="OZV3" s="0"/>
      <c r="OZW3" s="0"/>
      <c r="OZX3" s="0"/>
      <c r="OZY3" s="0"/>
      <c r="OZZ3" s="0"/>
      <c r="PAA3" s="0"/>
      <c r="PAB3" s="0"/>
      <c r="PAC3" s="0"/>
      <c r="PAD3" s="0"/>
      <c r="PAE3" s="0"/>
      <c r="PAF3" s="0"/>
      <c r="PAG3" s="0"/>
      <c r="PAH3" s="0"/>
      <c r="PAI3" s="0"/>
      <c r="PAJ3" s="0"/>
      <c r="PAK3" s="0"/>
      <c r="PAL3" s="0"/>
      <c r="PAM3" s="0"/>
      <c r="PAN3" s="0"/>
      <c r="PAO3" s="0"/>
      <c r="PAP3" s="0"/>
      <c r="PAQ3" s="0"/>
      <c r="PAR3" s="0"/>
      <c r="PAS3" s="0"/>
      <c r="PAT3" s="0"/>
      <c r="PAU3" s="0"/>
      <c r="PAV3" s="0"/>
      <c r="PAW3" s="0"/>
      <c r="PAX3" s="0"/>
      <c r="PAY3" s="0"/>
      <c r="PAZ3" s="0"/>
      <c r="PBA3" s="0"/>
      <c r="PBB3" s="0"/>
      <c r="PBC3" s="0"/>
      <c r="PBD3" s="0"/>
      <c r="PBE3" s="0"/>
      <c r="PBF3" s="0"/>
      <c r="PBG3" s="0"/>
      <c r="PBH3" s="0"/>
      <c r="PBI3" s="0"/>
      <c r="PBJ3" s="0"/>
      <c r="PBK3" s="0"/>
      <c r="PBL3" s="0"/>
      <c r="PBM3" s="0"/>
      <c r="PBN3" s="0"/>
      <c r="PBO3" s="0"/>
      <c r="PBP3" s="0"/>
      <c r="PBQ3" s="0"/>
      <c r="PBR3" s="0"/>
      <c r="PBS3" s="0"/>
      <c r="PBT3" s="0"/>
      <c r="PBU3" s="0"/>
      <c r="PBV3" s="0"/>
      <c r="PBW3" s="0"/>
      <c r="PBX3" s="0"/>
      <c r="PBY3" s="0"/>
      <c r="PBZ3" s="0"/>
      <c r="PCA3" s="0"/>
      <c r="PCB3" s="0"/>
      <c r="PCC3" s="0"/>
      <c r="PCD3" s="0"/>
      <c r="PCE3" s="0"/>
      <c r="PCF3" s="0"/>
      <c r="PCG3" s="0"/>
      <c r="PCH3" s="0"/>
      <c r="PCI3" s="0"/>
      <c r="PCJ3" s="0"/>
      <c r="PCK3" s="0"/>
      <c r="PCL3" s="0"/>
      <c r="PCM3" s="0"/>
      <c r="PCN3" s="0"/>
      <c r="PCO3" s="0"/>
      <c r="PCP3" s="0"/>
      <c r="PCQ3" s="0"/>
      <c r="PCR3" s="0"/>
      <c r="PCS3" s="0"/>
      <c r="PCT3" s="0"/>
      <c r="PCU3" s="0"/>
      <c r="PCV3" s="0"/>
      <c r="PCW3" s="0"/>
      <c r="PCX3" s="0"/>
      <c r="PCY3" s="0"/>
      <c r="PCZ3" s="0"/>
      <c r="PDA3" s="0"/>
      <c r="PDB3" s="0"/>
      <c r="PDC3" s="0"/>
      <c r="PDD3" s="0"/>
      <c r="PDE3" s="0"/>
      <c r="PDF3" s="0"/>
      <c r="PDG3" s="0"/>
      <c r="PDH3" s="0"/>
      <c r="PDI3" s="0"/>
      <c r="PDJ3" s="0"/>
      <c r="PDK3" s="0"/>
      <c r="PDL3" s="0"/>
      <c r="PDM3" s="0"/>
      <c r="PDN3" s="0"/>
      <c r="PDO3" s="0"/>
      <c r="PDP3" s="0"/>
      <c r="PDQ3" s="0"/>
      <c r="PDR3" s="0"/>
      <c r="PDS3" s="0"/>
      <c r="PDT3" s="0"/>
      <c r="PDU3" s="0"/>
      <c r="PDV3" s="0"/>
      <c r="PDW3" s="0"/>
      <c r="PDX3" s="0"/>
      <c r="PDY3" s="0"/>
      <c r="PDZ3" s="0"/>
      <c r="PEA3" s="0"/>
      <c r="PEB3" s="0"/>
      <c r="PEC3" s="0"/>
      <c r="PED3" s="0"/>
      <c r="PEE3" s="0"/>
      <c r="PEF3" s="0"/>
      <c r="PEG3" s="0"/>
      <c r="PEH3" s="0"/>
      <c r="PEI3" s="0"/>
      <c r="PEJ3" s="0"/>
      <c r="PEK3" s="0"/>
      <c r="PEL3" s="0"/>
      <c r="PEM3" s="0"/>
      <c r="PEN3" s="0"/>
      <c r="PEO3" s="0"/>
      <c r="PEP3" s="0"/>
      <c r="PEQ3" s="0"/>
      <c r="PER3" s="0"/>
      <c r="PES3" s="0"/>
      <c r="PET3" s="0"/>
      <c r="PEU3" s="0"/>
      <c r="PEV3" s="0"/>
      <c r="PEW3" s="0"/>
      <c r="PEX3" s="0"/>
      <c r="PEY3" s="0"/>
      <c r="PEZ3" s="0"/>
      <c r="PFA3" s="0"/>
      <c r="PFB3" s="0"/>
      <c r="PFC3" s="0"/>
      <c r="PFD3" s="0"/>
      <c r="PFE3" s="0"/>
      <c r="PFF3" s="0"/>
      <c r="PFG3" s="0"/>
      <c r="PFH3" s="0"/>
      <c r="PFI3" s="0"/>
      <c r="PFJ3" s="0"/>
      <c r="PFK3" s="0"/>
      <c r="PFL3" s="0"/>
      <c r="PFM3" s="0"/>
      <c r="PFN3" s="0"/>
      <c r="PFO3" s="0"/>
      <c r="PFP3" s="0"/>
      <c r="PFQ3" s="0"/>
      <c r="PFR3" s="0"/>
      <c r="PFS3" s="0"/>
      <c r="PFT3" s="0"/>
      <c r="PFU3" s="0"/>
      <c r="PFV3" s="0"/>
      <c r="PFW3" s="0"/>
      <c r="PFX3" s="0"/>
      <c r="PFY3" s="0"/>
      <c r="PFZ3" s="0"/>
      <c r="PGA3" s="0"/>
      <c r="PGB3" s="0"/>
      <c r="PGC3" s="0"/>
      <c r="PGD3" s="0"/>
      <c r="PGE3" s="0"/>
      <c r="PGF3" s="0"/>
      <c r="PGG3" s="0"/>
      <c r="PGH3" s="0"/>
      <c r="PGI3" s="0"/>
      <c r="PGJ3" s="0"/>
      <c r="PGK3" s="0"/>
      <c r="PGL3" s="0"/>
      <c r="PGM3" s="0"/>
      <c r="PGN3" s="0"/>
      <c r="PGO3" s="0"/>
      <c r="PGP3" s="0"/>
      <c r="PGQ3" s="0"/>
      <c r="PGR3" s="0"/>
      <c r="PGS3" s="0"/>
      <c r="PGT3" s="0"/>
      <c r="PGU3" s="0"/>
      <c r="PGV3" s="0"/>
      <c r="PGW3" s="0"/>
      <c r="PGX3" s="0"/>
      <c r="PGY3" s="0"/>
      <c r="PGZ3" s="0"/>
      <c r="PHA3" s="0"/>
      <c r="PHB3" s="0"/>
      <c r="PHC3" s="0"/>
      <c r="PHD3" s="0"/>
      <c r="PHE3" s="0"/>
      <c r="PHF3" s="0"/>
      <c r="PHG3" s="0"/>
      <c r="PHH3" s="0"/>
      <c r="PHI3" s="0"/>
      <c r="PHJ3" s="0"/>
      <c r="PHK3" s="0"/>
      <c r="PHL3" s="0"/>
      <c r="PHM3" s="0"/>
      <c r="PHN3" s="0"/>
      <c r="PHO3" s="0"/>
      <c r="PHP3" s="0"/>
      <c r="PHQ3" s="0"/>
      <c r="PHR3" s="0"/>
      <c r="PHS3" s="0"/>
      <c r="PHT3" s="0"/>
      <c r="PHU3" s="0"/>
      <c r="PHV3" s="0"/>
      <c r="PHW3" s="0"/>
      <c r="PHX3" s="0"/>
      <c r="PHY3" s="0"/>
      <c r="PHZ3" s="0"/>
      <c r="PIA3" s="0"/>
      <c r="PIB3" s="0"/>
      <c r="PIC3" s="0"/>
      <c r="PID3" s="0"/>
      <c r="PIE3" s="0"/>
      <c r="PIF3" s="0"/>
      <c r="PIG3" s="0"/>
      <c r="PIH3" s="0"/>
      <c r="PII3" s="0"/>
      <c r="PIJ3" s="0"/>
      <c r="PIK3" s="0"/>
      <c r="PIL3" s="0"/>
      <c r="PIM3" s="0"/>
      <c r="PIN3" s="0"/>
      <c r="PIO3" s="0"/>
      <c r="PIP3" s="0"/>
      <c r="PIQ3" s="0"/>
      <c r="PIR3" s="0"/>
      <c r="PIS3" s="0"/>
      <c r="PIT3" s="0"/>
      <c r="PIU3" s="0"/>
      <c r="PIV3" s="0"/>
      <c r="PIW3" s="0"/>
      <c r="PIX3" s="0"/>
      <c r="PIY3" s="0"/>
      <c r="PIZ3" s="0"/>
      <c r="PJA3" s="0"/>
      <c r="PJB3" s="0"/>
      <c r="PJC3" s="0"/>
      <c r="PJD3" s="0"/>
      <c r="PJE3" s="0"/>
      <c r="PJF3" s="0"/>
      <c r="PJG3" s="0"/>
      <c r="PJH3" s="0"/>
      <c r="PJI3" s="0"/>
      <c r="PJJ3" s="0"/>
      <c r="PJK3" s="0"/>
      <c r="PJL3" s="0"/>
      <c r="PJM3" s="0"/>
      <c r="PJN3" s="0"/>
      <c r="PJO3" s="0"/>
      <c r="PJP3" s="0"/>
      <c r="PJQ3" s="0"/>
      <c r="PJR3" s="0"/>
      <c r="PJS3" s="0"/>
      <c r="PJT3" s="0"/>
      <c r="PJU3" s="0"/>
      <c r="PJV3" s="0"/>
      <c r="PJW3" s="0"/>
      <c r="PJX3" s="0"/>
      <c r="PJY3" s="0"/>
      <c r="PJZ3" s="0"/>
      <c r="PKA3" s="0"/>
      <c r="PKB3" s="0"/>
      <c r="PKC3" s="0"/>
      <c r="PKD3" s="0"/>
      <c r="PKE3" s="0"/>
      <c r="PKF3" s="0"/>
      <c r="PKG3" s="0"/>
      <c r="PKH3" s="0"/>
      <c r="PKI3" s="0"/>
      <c r="PKJ3" s="0"/>
      <c r="PKK3" s="0"/>
      <c r="PKL3" s="0"/>
      <c r="PKM3" s="0"/>
      <c r="PKN3" s="0"/>
      <c r="PKO3" s="0"/>
      <c r="PKP3" s="0"/>
      <c r="PKQ3" s="0"/>
      <c r="PKR3" s="0"/>
      <c r="PKS3" s="0"/>
      <c r="PKT3" s="0"/>
      <c r="PKU3" s="0"/>
      <c r="PKV3" s="0"/>
      <c r="PKW3" s="0"/>
      <c r="PKX3" s="0"/>
      <c r="PKY3" s="0"/>
      <c r="PKZ3" s="0"/>
      <c r="PLA3" s="0"/>
      <c r="PLB3" s="0"/>
      <c r="PLC3" s="0"/>
      <c r="PLD3" s="0"/>
      <c r="PLE3" s="0"/>
      <c r="PLF3" s="0"/>
      <c r="PLG3" s="0"/>
      <c r="PLH3" s="0"/>
      <c r="PLI3" s="0"/>
      <c r="PLJ3" s="0"/>
      <c r="PLK3" s="0"/>
      <c r="PLL3" s="0"/>
      <c r="PLM3" s="0"/>
      <c r="PLN3" s="0"/>
      <c r="PLO3" s="0"/>
      <c r="PLP3" s="0"/>
      <c r="PLQ3" s="0"/>
      <c r="PLR3" s="0"/>
      <c r="PLS3" s="0"/>
      <c r="PLT3" s="0"/>
      <c r="PLU3" s="0"/>
      <c r="PLV3" s="0"/>
      <c r="PLW3" s="0"/>
      <c r="PLX3" s="0"/>
      <c r="PLY3" s="0"/>
      <c r="PLZ3" s="0"/>
      <c r="PMA3" s="0"/>
      <c r="PMB3" s="0"/>
      <c r="PMC3" s="0"/>
      <c r="PMD3" s="0"/>
      <c r="PME3" s="0"/>
      <c r="PMF3" s="0"/>
      <c r="PMG3" s="0"/>
      <c r="PMH3" s="0"/>
      <c r="PMI3" s="0"/>
      <c r="PMJ3" s="0"/>
      <c r="PMK3" s="0"/>
      <c r="PML3" s="0"/>
      <c r="PMM3" s="0"/>
      <c r="PMN3" s="0"/>
      <c r="PMO3" s="0"/>
      <c r="PMP3" s="0"/>
      <c r="PMQ3" s="0"/>
      <c r="PMR3" s="0"/>
      <c r="PMS3" s="0"/>
      <c r="PMT3" s="0"/>
      <c r="PMU3" s="0"/>
      <c r="PMV3" s="0"/>
      <c r="PMW3" s="0"/>
      <c r="PMX3" s="0"/>
      <c r="PMY3" s="0"/>
      <c r="PMZ3" s="0"/>
      <c r="PNA3" s="0"/>
      <c r="PNB3" s="0"/>
      <c r="PNC3" s="0"/>
      <c r="PND3" s="0"/>
      <c r="PNE3" s="0"/>
      <c r="PNF3" s="0"/>
      <c r="PNG3" s="0"/>
      <c r="PNH3" s="0"/>
      <c r="PNI3" s="0"/>
      <c r="PNJ3" s="0"/>
      <c r="PNK3" s="0"/>
      <c r="PNL3" s="0"/>
      <c r="PNM3" s="0"/>
      <c r="PNN3" s="0"/>
      <c r="PNO3" s="0"/>
      <c r="PNP3" s="0"/>
      <c r="PNQ3" s="0"/>
      <c r="PNR3" s="0"/>
      <c r="PNS3" s="0"/>
      <c r="PNT3" s="0"/>
      <c r="PNU3" s="0"/>
      <c r="PNV3" s="0"/>
      <c r="PNW3" s="0"/>
      <c r="PNX3" s="0"/>
      <c r="PNY3" s="0"/>
      <c r="PNZ3" s="0"/>
      <c r="POA3" s="0"/>
      <c r="POB3" s="0"/>
      <c r="POC3" s="0"/>
      <c r="POD3" s="0"/>
      <c r="POE3" s="0"/>
      <c r="POF3" s="0"/>
      <c r="POG3" s="0"/>
      <c r="POH3" s="0"/>
      <c r="POI3" s="0"/>
      <c r="POJ3" s="0"/>
      <c r="POK3" s="0"/>
      <c r="POL3" s="0"/>
      <c r="POM3" s="0"/>
      <c r="PON3" s="0"/>
      <c r="POO3" s="0"/>
      <c r="POP3" s="0"/>
      <c r="POQ3" s="0"/>
      <c r="POR3" s="0"/>
      <c r="POS3" s="0"/>
      <c r="POT3" s="0"/>
      <c r="POU3" s="0"/>
      <c r="POV3" s="0"/>
      <c r="POW3" s="0"/>
      <c r="POX3" s="0"/>
      <c r="POY3" s="0"/>
      <c r="POZ3" s="0"/>
      <c r="PPA3" s="0"/>
      <c r="PPB3" s="0"/>
      <c r="PPC3" s="0"/>
      <c r="PPD3" s="0"/>
      <c r="PPE3" s="0"/>
      <c r="PPF3" s="0"/>
      <c r="PPG3" s="0"/>
      <c r="PPH3" s="0"/>
      <c r="PPI3" s="0"/>
      <c r="PPJ3" s="0"/>
      <c r="PPK3" s="0"/>
      <c r="PPL3" s="0"/>
      <c r="PPM3" s="0"/>
      <c r="PPN3" s="0"/>
      <c r="PPO3" s="0"/>
      <c r="PPP3" s="0"/>
      <c r="PPQ3" s="0"/>
      <c r="PPR3" s="0"/>
      <c r="PPS3" s="0"/>
      <c r="PPT3" s="0"/>
      <c r="PPU3" s="0"/>
      <c r="PPV3" s="0"/>
      <c r="PPW3" s="0"/>
      <c r="PPX3" s="0"/>
      <c r="PPY3" s="0"/>
      <c r="PPZ3" s="0"/>
      <c r="PQA3" s="0"/>
      <c r="PQB3" s="0"/>
      <c r="PQC3" s="0"/>
      <c r="PQD3" s="0"/>
      <c r="PQE3" s="0"/>
      <c r="PQF3" s="0"/>
      <c r="PQG3" s="0"/>
      <c r="PQH3" s="0"/>
      <c r="PQI3" s="0"/>
      <c r="PQJ3" s="0"/>
      <c r="PQK3" s="0"/>
      <c r="PQL3" s="0"/>
      <c r="PQM3" s="0"/>
      <c r="PQN3" s="0"/>
      <c r="PQO3" s="0"/>
      <c r="PQP3" s="0"/>
      <c r="PQQ3" s="0"/>
      <c r="PQR3" s="0"/>
      <c r="PQS3" s="0"/>
      <c r="PQT3" s="0"/>
      <c r="PQU3" s="0"/>
      <c r="PQV3" s="0"/>
      <c r="PQW3" s="0"/>
      <c r="PQX3" s="0"/>
      <c r="PQY3" s="0"/>
      <c r="PQZ3" s="0"/>
      <c r="PRA3" s="0"/>
      <c r="PRB3" s="0"/>
      <c r="PRC3" s="0"/>
      <c r="PRD3" s="0"/>
      <c r="PRE3" s="0"/>
      <c r="PRF3" s="0"/>
      <c r="PRG3" s="0"/>
      <c r="PRH3" s="0"/>
      <c r="PRI3" s="0"/>
      <c r="PRJ3" s="0"/>
      <c r="PRK3" s="0"/>
      <c r="PRL3" s="0"/>
      <c r="PRM3" s="0"/>
      <c r="PRN3" s="0"/>
      <c r="PRO3" s="0"/>
      <c r="PRP3" s="0"/>
      <c r="PRQ3" s="0"/>
      <c r="PRR3" s="0"/>
      <c r="PRS3" s="0"/>
      <c r="PRT3" s="0"/>
      <c r="PRU3" s="0"/>
      <c r="PRV3" s="0"/>
      <c r="PRW3" s="0"/>
      <c r="PRX3" s="0"/>
      <c r="PRY3" s="0"/>
      <c r="PRZ3" s="0"/>
      <c r="PSA3" s="0"/>
      <c r="PSB3" s="0"/>
      <c r="PSC3" s="0"/>
      <c r="PSD3" s="0"/>
      <c r="PSE3" s="0"/>
      <c r="PSF3" s="0"/>
      <c r="PSG3" s="0"/>
      <c r="PSH3" s="0"/>
      <c r="PSI3" s="0"/>
      <c r="PSJ3" s="0"/>
      <c r="PSK3" s="0"/>
      <c r="PSL3" s="0"/>
      <c r="PSM3" s="0"/>
      <c r="PSN3" s="0"/>
      <c r="PSO3" s="0"/>
      <c r="PSP3" s="0"/>
      <c r="PSQ3" s="0"/>
      <c r="PSR3" s="0"/>
      <c r="PSS3" s="0"/>
      <c r="PST3" s="0"/>
      <c r="PSU3" s="0"/>
      <c r="PSV3" s="0"/>
      <c r="PSW3" s="0"/>
      <c r="PSX3" s="0"/>
      <c r="PSY3" s="0"/>
      <c r="PSZ3" s="0"/>
      <c r="PTA3" s="0"/>
      <c r="PTB3" s="0"/>
      <c r="PTC3" s="0"/>
      <c r="PTD3" s="0"/>
      <c r="PTE3" s="0"/>
      <c r="PTF3" s="0"/>
      <c r="PTG3" s="0"/>
      <c r="PTH3" s="0"/>
      <c r="PTI3" s="0"/>
      <c r="PTJ3" s="0"/>
      <c r="PTK3" s="0"/>
      <c r="PTL3" s="0"/>
      <c r="PTM3" s="0"/>
      <c r="PTN3" s="0"/>
      <c r="PTO3" s="0"/>
      <c r="PTP3" s="0"/>
      <c r="PTQ3" s="0"/>
      <c r="PTR3" s="0"/>
      <c r="PTS3" s="0"/>
      <c r="PTT3" s="0"/>
      <c r="PTU3" s="0"/>
      <c r="PTV3" s="0"/>
      <c r="PTW3" s="0"/>
      <c r="PTX3" s="0"/>
      <c r="PTY3" s="0"/>
      <c r="PTZ3" s="0"/>
      <c r="PUA3" s="0"/>
      <c r="PUB3" s="0"/>
      <c r="PUC3" s="0"/>
      <c r="PUD3" s="0"/>
      <c r="PUE3" s="0"/>
      <c r="PUF3" s="0"/>
      <c r="PUG3" s="0"/>
      <c r="PUH3" s="0"/>
      <c r="PUI3" s="0"/>
      <c r="PUJ3" s="0"/>
      <c r="PUK3" s="0"/>
      <c r="PUL3" s="0"/>
      <c r="PUM3" s="0"/>
      <c r="PUN3" s="0"/>
      <c r="PUO3" s="0"/>
      <c r="PUP3" s="0"/>
      <c r="PUQ3" s="0"/>
      <c r="PUR3" s="0"/>
      <c r="PUS3" s="0"/>
      <c r="PUT3" s="0"/>
      <c r="PUU3" s="0"/>
      <c r="PUV3" s="0"/>
      <c r="PUW3" s="0"/>
      <c r="PUX3" s="0"/>
      <c r="PUY3" s="0"/>
      <c r="PUZ3" s="0"/>
      <c r="PVA3" s="0"/>
      <c r="PVB3" s="0"/>
      <c r="PVC3" s="0"/>
      <c r="PVD3" s="0"/>
      <c r="PVE3" s="0"/>
      <c r="PVF3" s="0"/>
      <c r="PVG3" s="0"/>
      <c r="PVH3" s="0"/>
      <c r="PVI3" s="0"/>
      <c r="PVJ3" s="0"/>
      <c r="PVK3" s="0"/>
      <c r="PVL3" s="0"/>
      <c r="PVM3" s="0"/>
      <c r="PVN3" s="0"/>
      <c r="PVO3" s="0"/>
      <c r="PVP3" s="0"/>
      <c r="PVQ3" s="0"/>
      <c r="PVR3" s="0"/>
      <c r="PVS3" s="0"/>
      <c r="PVT3" s="0"/>
      <c r="PVU3" s="0"/>
      <c r="PVV3" s="0"/>
      <c r="PVW3" s="0"/>
      <c r="PVX3" s="0"/>
      <c r="PVY3" s="0"/>
      <c r="PVZ3" s="0"/>
      <c r="PWA3" s="0"/>
      <c r="PWB3" s="0"/>
      <c r="PWC3" s="0"/>
      <c r="PWD3" s="0"/>
      <c r="PWE3" s="0"/>
      <c r="PWF3" s="0"/>
      <c r="PWG3" s="0"/>
      <c r="PWH3" s="0"/>
      <c r="PWI3" s="0"/>
      <c r="PWJ3" s="0"/>
      <c r="PWK3" s="0"/>
      <c r="PWL3" s="0"/>
      <c r="PWM3" s="0"/>
      <c r="PWN3" s="0"/>
      <c r="PWO3" s="0"/>
      <c r="PWP3" s="0"/>
      <c r="PWQ3" s="0"/>
      <c r="PWR3" s="0"/>
      <c r="PWS3" s="0"/>
      <c r="PWT3" s="0"/>
      <c r="PWU3" s="0"/>
      <c r="PWV3" s="0"/>
      <c r="PWW3" s="0"/>
      <c r="PWX3" s="0"/>
      <c r="PWY3" s="0"/>
      <c r="PWZ3" s="0"/>
      <c r="PXA3" s="0"/>
      <c r="PXB3" s="0"/>
      <c r="PXC3" s="0"/>
      <c r="PXD3" s="0"/>
      <c r="PXE3" s="0"/>
      <c r="PXF3" s="0"/>
      <c r="PXG3" s="0"/>
      <c r="PXH3" s="0"/>
      <c r="PXI3" s="0"/>
      <c r="PXJ3" s="0"/>
      <c r="PXK3" s="0"/>
      <c r="PXL3" s="0"/>
      <c r="PXM3" s="0"/>
      <c r="PXN3" s="0"/>
      <c r="PXO3" s="0"/>
      <c r="PXP3" s="0"/>
      <c r="PXQ3" s="0"/>
      <c r="PXR3" s="0"/>
      <c r="PXS3" s="0"/>
      <c r="PXT3" s="0"/>
      <c r="PXU3" s="0"/>
      <c r="PXV3" s="0"/>
      <c r="PXW3" s="0"/>
      <c r="PXX3" s="0"/>
      <c r="PXY3" s="0"/>
      <c r="PXZ3" s="0"/>
      <c r="PYA3" s="0"/>
      <c r="PYB3" s="0"/>
      <c r="PYC3" s="0"/>
      <c r="PYD3" s="0"/>
      <c r="PYE3" s="0"/>
      <c r="PYF3" s="0"/>
      <c r="PYG3" s="0"/>
      <c r="PYH3" s="0"/>
      <c r="PYI3" s="0"/>
      <c r="PYJ3" s="0"/>
      <c r="PYK3" s="0"/>
      <c r="PYL3" s="0"/>
      <c r="PYM3" s="0"/>
      <c r="PYN3" s="0"/>
      <c r="PYO3" s="0"/>
      <c r="PYP3" s="0"/>
      <c r="PYQ3" s="0"/>
      <c r="PYR3" s="0"/>
      <c r="PYS3" s="0"/>
      <c r="PYT3" s="0"/>
      <c r="PYU3" s="0"/>
      <c r="PYV3" s="0"/>
      <c r="PYW3" s="0"/>
      <c r="PYX3" s="0"/>
      <c r="PYY3" s="0"/>
      <c r="PYZ3" s="0"/>
      <c r="PZA3" s="0"/>
      <c r="PZB3" s="0"/>
      <c r="PZC3" s="0"/>
      <c r="PZD3" s="0"/>
      <c r="PZE3" s="0"/>
      <c r="PZF3" s="0"/>
      <c r="PZG3" s="0"/>
      <c r="PZH3" s="0"/>
      <c r="PZI3" s="0"/>
      <c r="PZJ3" s="0"/>
      <c r="PZK3" s="0"/>
      <c r="PZL3" s="0"/>
      <c r="PZM3" s="0"/>
      <c r="PZN3" s="0"/>
      <c r="PZO3" s="0"/>
      <c r="PZP3" s="0"/>
      <c r="PZQ3" s="0"/>
      <c r="PZR3" s="0"/>
      <c r="PZS3" s="0"/>
      <c r="PZT3" s="0"/>
      <c r="PZU3" s="0"/>
      <c r="PZV3" s="0"/>
      <c r="PZW3" s="0"/>
      <c r="PZX3" s="0"/>
      <c r="PZY3" s="0"/>
      <c r="PZZ3" s="0"/>
      <c r="QAA3" s="0"/>
      <c r="QAB3" s="0"/>
      <c r="QAC3" s="0"/>
      <c r="QAD3" s="0"/>
      <c r="QAE3" s="0"/>
      <c r="QAF3" s="0"/>
      <c r="QAG3" s="0"/>
      <c r="QAH3" s="0"/>
      <c r="QAI3" s="0"/>
      <c r="QAJ3" s="0"/>
      <c r="QAK3" s="0"/>
      <c r="QAL3" s="0"/>
      <c r="QAM3" s="0"/>
      <c r="QAN3" s="0"/>
      <c r="QAO3" s="0"/>
      <c r="QAP3" s="0"/>
      <c r="QAQ3" s="0"/>
      <c r="QAR3" s="0"/>
      <c r="QAS3" s="0"/>
      <c r="QAT3" s="0"/>
      <c r="QAU3" s="0"/>
      <c r="QAV3" s="0"/>
      <c r="QAW3" s="0"/>
      <c r="QAX3" s="0"/>
      <c r="QAY3" s="0"/>
      <c r="QAZ3" s="0"/>
      <c r="QBA3" s="0"/>
      <c r="QBB3" s="0"/>
      <c r="QBC3" s="0"/>
      <c r="QBD3" s="0"/>
      <c r="QBE3" s="0"/>
      <c r="QBF3" s="0"/>
      <c r="QBG3" s="0"/>
      <c r="QBH3" s="0"/>
      <c r="QBI3" s="0"/>
      <c r="QBJ3" s="0"/>
      <c r="QBK3" s="0"/>
      <c r="QBL3" s="0"/>
      <c r="QBM3" s="0"/>
      <c r="QBN3" s="0"/>
      <c r="QBO3" s="0"/>
      <c r="QBP3" s="0"/>
      <c r="QBQ3" s="0"/>
      <c r="QBR3" s="0"/>
      <c r="QBS3" s="0"/>
      <c r="QBT3" s="0"/>
      <c r="QBU3" s="0"/>
      <c r="QBV3" s="0"/>
      <c r="QBW3" s="0"/>
      <c r="QBX3" s="0"/>
      <c r="QBY3" s="0"/>
      <c r="QBZ3" s="0"/>
      <c r="QCA3" s="0"/>
      <c r="QCB3" s="0"/>
      <c r="QCC3" s="0"/>
      <c r="QCD3" s="0"/>
      <c r="QCE3" s="0"/>
      <c r="QCF3" s="0"/>
      <c r="QCG3" s="0"/>
      <c r="QCH3" s="0"/>
      <c r="QCI3" s="0"/>
      <c r="QCJ3" s="0"/>
      <c r="QCK3" s="0"/>
      <c r="QCL3" s="0"/>
      <c r="QCM3" s="0"/>
      <c r="QCN3" s="0"/>
      <c r="QCO3" s="0"/>
      <c r="QCP3" s="0"/>
      <c r="QCQ3" s="0"/>
      <c r="QCR3" s="0"/>
      <c r="QCS3" s="0"/>
      <c r="QCT3" s="0"/>
      <c r="QCU3" s="0"/>
      <c r="QCV3" s="0"/>
      <c r="QCW3" s="0"/>
      <c r="QCX3" s="0"/>
      <c r="QCY3" s="0"/>
      <c r="QCZ3" s="0"/>
      <c r="QDA3" s="0"/>
      <c r="QDB3" s="0"/>
      <c r="QDC3" s="0"/>
      <c r="QDD3" s="0"/>
      <c r="QDE3" s="0"/>
      <c r="QDF3" s="0"/>
      <c r="QDG3" s="0"/>
      <c r="QDH3" s="0"/>
      <c r="QDI3" s="0"/>
      <c r="QDJ3" s="0"/>
      <c r="QDK3" s="0"/>
      <c r="QDL3" s="0"/>
      <c r="QDM3" s="0"/>
      <c r="QDN3" s="0"/>
      <c r="QDO3" s="0"/>
      <c r="QDP3" s="0"/>
      <c r="QDQ3" s="0"/>
      <c r="QDR3" s="0"/>
      <c r="QDS3" s="0"/>
      <c r="QDT3" s="0"/>
      <c r="QDU3" s="0"/>
      <c r="QDV3" s="0"/>
      <c r="QDW3" s="0"/>
      <c r="QDX3" s="0"/>
      <c r="QDY3" s="0"/>
      <c r="QDZ3" s="0"/>
      <c r="QEA3" s="0"/>
      <c r="QEB3" s="0"/>
      <c r="QEC3" s="0"/>
      <c r="QED3" s="0"/>
      <c r="QEE3" s="0"/>
      <c r="QEF3" s="0"/>
      <c r="QEG3" s="0"/>
      <c r="QEH3" s="0"/>
      <c r="QEI3" s="0"/>
      <c r="QEJ3" s="0"/>
      <c r="QEK3" s="0"/>
      <c r="QEL3" s="0"/>
      <c r="QEM3" s="0"/>
      <c r="QEN3" s="0"/>
      <c r="QEO3" s="0"/>
      <c r="QEP3" s="0"/>
      <c r="QEQ3" s="0"/>
      <c r="QER3" s="0"/>
      <c r="QES3" s="0"/>
      <c r="QET3" s="0"/>
      <c r="QEU3" s="0"/>
      <c r="QEV3" s="0"/>
      <c r="QEW3" s="0"/>
      <c r="QEX3" s="0"/>
      <c r="QEY3" s="0"/>
      <c r="QEZ3" s="0"/>
      <c r="QFA3" s="0"/>
      <c r="QFB3" s="0"/>
      <c r="QFC3" s="0"/>
      <c r="QFD3" s="0"/>
      <c r="QFE3" s="0"/>
      <c r="QFF3" s="0"/>
      <c r="QFG3" s="0"/>
      <c r="QFH3" s="0"/>
      <c r="QFI3" s="0"/>
      <c r="QFJ3" s="0"/>
      <c r="QFK3" s="0"/>
      <c r="QFL3" s="0"/>
      <c r="QFM3" s="0"/>
      <c r="QFN3" s="0"/>
      <c r="QFO3" s="0"/>
      <c r="QFP3" s="0"/>
      <c r="QFQ3" s="0"/>
      <c r="QFR3" s="0"/>
      <c r="QFS3" s="0"/>
      <c r="QFT3" s="0"/>
      <c r="QFU3" s="0"/>
      <c r="QFV3" s="0"/>
      <c r="QFW3" s="0"/>
      <c r="QFX3" s="0"/>
      <c r="QFY3" s="0"/>
      <c r="QFZ3" s="0"/>
      <c r="QGA3" s="0"/>
      <c r="QGB3" s="0"/>
      <c r="QGC3" s="0"/>
      <c r="QGD3" s="0"/>
      <c r="QGE3" s="0"/>
      <c r="QGF3" s="0"/>
      <c r="QGG3" s="0"/>
      <c r="QGH3" s="0"/>
      <c r="QGI3" s="0"/>
      <c r="QGJ3" s="0"/>
      <c r="QGK3" s="0"/>
      <c r="QGL3" s="0"/>
      <c r="QGM3" s="0"/>
      <c r="QGN3" s="0"/>
      <c r="QGO3" s="0"/>
      <c r="QGP3" s="0"/>
      <c r="QGQ3" s="0"/>
      <c r="QGR3" s="0"/>
      <c r="QGS3" s="0"/>
      <c r="QGT3" s="0"/>
      <c r="QGU3" s="0"/>
      <c r="QGV3" s="0"/>
      <c r="QGW3" s="0"/>
      <c r="QGX3" s="0"/>
      <c r="QGY3" s="0"/>
      <c r="QGZ3" s="0"/>
      <c r="QHA3" s="0"/>
      <c r="QHB3" s="0"/>
      <c r="QHC3" s="0"/>
      <c r="QHD3" s="0"/>
      <c r="QHE3" s="0"/>
      <c r="QHF3" s="0"/>
      <c r="QHG3" s="0"/>
      <c r="QHH3" s="0"/>
      <c r="QHI3" s="0"/>
      <c r="QHJ3" s="0"/>
      <c r="QHK3" s="0"/>
      <c r="QHL3" s="0"/>
      <c r="QHM3" s="0"/>
      <c r="QHN3" s="0"/>
      <c r="QHO3" s="0"/>
      <c r="QHP3" s="0"/>
      <c r="QHQ3" s="0"/>
      <c r="QHR3" s="0"/>
      <c r="QHS3" s="0"/>
      <c r="QHT3" s="0"/>
      <c r="QHU3" s="0"/>
      <c r="QHV3" s="0"/>
      <c r="QHW3" s="0"/>
      <c r="QHX3" s="0"/>
      <c r="QHY3" s="0"/>
      <c r="QHZ3" s="0"/>
      <c r="QIA3" s="0"/>
      <c r="QIB3" s="0"/>
      <c r="QIC3" s="0"/>
      <c r="QID3" s="0"/>
      <c r="QIE3" s="0"/>
      <c r="QIF3" s="0"/>
      <c r="QIG3" s="0"/>
      <c r="QIH3" s="0"/>
      <c r="QII3" s="0"/>
      <c r="QIJ3" s="0"/>
      <c r="QIK3" s="0"/>
      <c r="QIL3" s="0"/>
      <c r="QIM3" s="0"/>
      <c r="QIN3" s="0"/>
      <c r="QIO3" s="0"/>
      <c r="QIP3" s="0"/>
      <c r="QIQ3" s="0"/>
      <c r="QIR3" s="0"/>
      <c r="QIS3" s="0"/>
      <c r="QIT3" s="0"/>
      <c r="QIU3" s="0"/>
      <c r="QIV3" s="0"/>
      <c r="QIW3" s="0"/>
      <c r="QIX3" s="0"/>
      <c r="QIY3" s="0"/>
      <c r="QIZ3" s="0"/>
      <c r="QJA3" s="0"/>
      <c r="QJB3" s="0"/>
      <c r="QJC3" s="0"/>
      <c r="QJD3" s="0"/>
      <c r="QJE3" s="0"/>
      <c r="QJF3" s="0"/>
      <c r="QJG3" s="0"/>
      <c r="QJH3" s="0"/>
      <c r="QJI3" s="0"/>
      <c r="QJJ3" s="0"/>
      <c r="QJK3" s="0"/>
      <c r="QJL3" s="0"/>
      <c r="QJM3" s="0"/>
      <c r="QJN3" s="0"/>
      <c r="QJO3" s="0"/>
      <c r="QJP3" s="0"/>
      <c r="QJQ3" s="0"/>
      <c r="QJR3" s="0"/>
      <c r="QJS3" s="0"/>
      <c r="QJT3" s="0"/>
      <c r="QJU3" s="0"/>
      <c r="QJV3" s="0"/>
      <c r="QJW3" s="0"/>
      <c r="QJX3" s="0"/>
      <c r="QJY3" s="0"/>
      <c r="QJZ3" s="0"/>
      <c r="QKA3" s="0"/>
      <c r="QKB3" s="0"/>
      <c r="QKC3" s="0"/>
      <c r="QKD3" s="0"/>
      <c r="QKE3" s="0"/>
      <c r="QKF3" s="0"/>
      <c r="QKG3" s="0"/>
      <c r="QKH3" s="0"/>
      <c r="QKI3" s="0"/>
      <c r="QKJ3" s="0"/>
      <c r="QKK3" s="0"/>
      <c r="QKL3" s="0"/>
      <c r="QKM3" s="0"/>
      <c r="QKN3" s="0"/>
      <c r="QKO3" s="0"/>
      <c r="QKP3" s="0"/>
      <c r="QKQ3" s="0"/>
      <c r="QKR3" s="0"/>
      <c r="QKS3" s="0"/>
      <c r="QKT3" s="0"/>
      <c r="QKU3" s="0"/>
      <c r="QKV3" s="0"/>
      <c r="QKW3" s="0"/>
      <c r="QKX3" s="0"/>
      <c r="QKY3" s="0"/>
      <c r="QKZ3" s="0"/>
      <c r="QLA3" s="0"/>
      <c r="QLB3" s="0"/>
      <c r="QLC3" s="0"/>
      <c r="QLD3" s="0"/>
      <c r="QLE3" s="0"/>
      <c r="QLF3" s="0"/>
      <c r="QLG3" s="0"/>
      <c r="QLH3" s="0"/>
      <c r="QLI3" s="0"/>
      <c r="QLJ3" s="0"/>
      <c r="QLK3" s="0"/>
      <c r="QLL3" s="0"/>
      <c r="QLM3" s="0"/>
      <c r="QLN3" s="0"/>
      <c r="QLO3" s="0"/>
      <c r="QLP3" s="0"/>
      <c r="QLQ3" s="0"/>
      <c r="QLR3" s="0"/>
      <c r="QLS3" s="0"/>
      <c r="QLT3" s="0"/>
      <c r="QLU3" s="0"/>
      <c r="QLV3" s="0"/>
      <c r="QLW3" s="0"/>
      <c r="QLX3" s="0"/>
      <c r="QLY3" s="0"/>
      <c r="QLZ3" s="0"/>
      <c r="QMA3" s="0"/>
      <c r="QMB3" s="0"/>
      <c r="QMC3" s="0"/>
      <c r="QMD3" s="0"/>
      <c r="QME3" s="0"/>
      <c r="QMF3" s="0"/>
      <c r="QMG3" s="0"/>
      <c r="QMH3" s="0"/>
      <c r="QMI3" s="0"/>
      <c r="QMJ3" s="0"/>
      <c r="QMK3" s="0"/>
      <c r="QML3" s="0"/>
      <c r="QMM3" s="0"/>
      <c r="QMN3" s="0"/>
      <c r="QMO3" s="0"/>
      <c r="QMP3" s="0"/>
      <c r="QMQ3" s="0"/>
      <c r="QMR3" s="0"/>
      <c r="QMS3" s="0"/>
      <c r="QMT3" s="0"/>
      <c r="QMU3" s="0"/>
      <c r="QMV3" s="0"/>
      <c r="QMW3" s="0"/>
      <c r="QMX3" s="0"/>
      <c r="QMY3" s="0"/>
      <c r="QMZ3" s="0"/>
      <c r="QNA3" s="0"/>
      <c r="QNB3" s="0"/>
      <c r="QNC3" s="0"/>
      <c r="QND3" s="0"/>
      <c r="QNE3" s="0"/>
      <c r="QNF3" s="0"/>
      <c r="QNG3" s="0"/>
      <c r="QNH3" s="0"/>
      <c r="QNI3" s="0"/>
      <c r="QNJ3" s="0"/>
      <c r="QNK3" s="0"/>
      <c r="QNL3" s="0"/>
      <c r="QNM3" s="0"/>
      <c r="QNN3" s="0"/>
      <c r="QNO3" s="0"/>
      <c r="QNP3" s="0"/>
      <c r="QNQ3" s="0"/>
      <c r="QNR3" s="0"/>
      <c r="QNS3" s="0"/>
      <c r="QNT3" s="0"/>
      <c r="QNU3" s="0"/>
      <c r="QNV3" s="0"/>
      <c r="QNW3" s="0"/>
      <c r="QNX3" s="0"/>
      <c r="QNY3" s="0"/>
      <c r="QNZ3" s="0"/>
      <c r="QOA3" s="0"/>
      <c r="QOB3" s="0"/>
      <c r="QOC3" s="0"/>
      <c r="QOD3" s="0"/>
      <c r="QOE3" s="0"/>
      <c r="QOF3" s="0"/>
      <c r="QOG3" s="0"/>
      <c r="QOH3" s="0"/>
      <c r="QOI3" s="0"/>
      <c r="QOJ3" s="0"/>
      <c r="QOK3" s="0"/>
      <c r="QOL3" s="0"/>
      <c r="QOM3" s="0"/>
      <c r="QON3" s="0"/>
      <c r="QOO3" s="0"/>
      <c r="QOP3" s="0"/>
      <c r="QOQ3" s="0"/>
      <c r="QOR3" s="0"/>
      <c r="QOS3" s="0"/>
      <c r="QOT3" s="0"/>
      <c r="QOU3" s="0"/>
      <c r="QOV3" s="0"/>
      <c r="QOW3" s="0"/>
      <c r="QOX3" s="0"/>
      <c r="QOY3" s="0"/>
      <c r="QOZ3" s="0"/>
      <c r="QPA3" s="0"/>
      <c r="QPB3" s="0"/>
      <c r="QPC3" s="0"/>
      <c r="QPD3" s="0"/>
      <c r="QPE3" s="0"/>
      <c r="QPF3" s="0"/>
      <c r="QPG3" s="0"/>
      <c r="QPH3" s="0"/>
      <c r="QPI3" s="0"/>
      <c r="QPJ3" s="0"/>
      <c r="QPK3" s="0"/>
      <c r="QPL3" s="0"/>
      <c r="QPM3" s="0"/>
      <c r="QPN3" s="0"/>
      <c r="QPO3" s="0"/>
      <c r="QPP3" s="0"/>
      <c r="QPQ3" s="0"/>
      <c r="QPR3" s="0"/>
      <c r="QPS3" s="0"/>
      <c r="QPT3" s="0"/>
      <c r="QPU3" s="0"/>
      <c r="QPV3" s="0"/>
      <c r="QPW3" s="0"/>
      <c r="QPX3" s="0"/>
      <c r="QPY3" s="0"/>
      <c r="QPZ3" s="0"/>
      <c r="QQA3" s="0"/>
      <c r="QQB3" s="0"/>
      <c r="QQC3" s="0"/>
      <c r="QQD3" s="0"/>
      <c r="QQE3" s="0"/>
      <c r="QQF3" s="0"/>
      <c r="QQG3" s="0"/>
      <c r="QQH3" s="0"/>
      <c r="QQI3" s="0"/>
      <c r="QQJ3" s="0"/>
      <c r="QQK3" s="0"/>
      <c r="QQL3" s="0"/>
      <c r="QQM3" s="0"/>
      <c r="QQN3" s="0"/>
      <c r="QQO3" s="0"/>
      <c r="QQP3" s="0"/>
      <c r="QQQ3" s="0"/>
      <c r="QQR3" s="0"/>
      <c r="QQS3" s="0"/>
      <c r="QQT3" s="0"/>
      <c r="QQU3" s="0"/>
      <c r="QQV3" s="0"/>
      <c r="QQW3" s="0"/>
      <c r="QQX3" s="0"/>
      <c r="QQY3" s="0"/>
      <c r="QQZ3" s="0"/>
      <c r="QRA3" s="0"/>
      <c r="QRB3" s="0"/>
      <c r="QRC3" s="0"/>
      <c r="QRD3" s="0"/>
      <c r="QRE3" s="0"/>
      <c r="QRF3" s="0"/>
      <c r="QRG3" s="0"/>
      <c r="QRH3" s="0"/>
      <c r="QRI3" s="0"/>
      <c r="QRJ3" s="0"/>
      <c r="QRK3" s="0"/>
      <c r="QRL3" s="0"/>
      <c r="QRM3" s="0"/>
      <c r="QRN3" s="0"/>
      <c r="QRO3" s="0"/>
      <c r="QRP3" s="0"/>
      <c r="QRQ3" s="0"/>
      <c r="QRR3" s="0"/>
      <c r="QRS3" s="0"/>
      <c r="QRT3" s="0"/>
      <c r="QRU3" s="0"/>
      <c r="QRV3" s="0"/>
      <c r="QRW3" s="0"/>
      <c r="QRX3" s="0"/>
      <c r="QRY3" s="0"/>
      <c r="QRZ3" s="0"/>
      <c r="QSA3" s="0"/>
      <c r="QSB3" s="0"/>
      <c r="QSC3" s="0"/>
      <c r="QSD3" s="0"/>
      <c r="QSE3" s="0"/>
      <c r="QSF3" s="0"/>
      <c r="QSG3" s="0"/>
      <c r="QSH3" s="0"/>
      <c r="QSI3" s="0"/>
      <c r="QSJ3" s="0"/>
      <c r="QSK3" s="0"/>
      <c r="QSL3" s="0"/>
      <c r="QSM3" s="0"/>
      <c r="QSN3" s="0"/>
      <c r="QSO3" s="0"/>
      <c r="QSP3" s="0"/>
      <c r="QSQ3" s="0"/>
      <c r="QSR3" s="0"/>
      <c r="QSS3" s="0"/>
      <c r="QST3" s="0"/>
      <c r="QSU3" s="0"/>
      <c r="QSV3" s="0"/>
      <c r="QSW3" s="0"/>
      <c r="QSX3" s="0"/>
      <c r="QSY3" s="0"/>
      <c r="QSZ3" s="0"/>
      <c r="QTA3" s="0"/>
      <c r="QTB3" s="0"/>
      <c r="QTC3" s="0"/>
      <c r="QTD3" s="0"/>
      <c r="QTE3" s="0"/>
      <c r="QTF3" s="0"/>
      <c r="QTG3" s="0"/>
      <c r="QTH3" s="0"/>
      <c r="QTI3" s="0"/>
      <c r="QTJ3" s="0"/>
      <c r="QTK3" s="0"/>
      <c r="QTL3" s="0"/>
      <c r="QTM3" s="0"/>
      <c r="QTN3" s="0"/>
      <c r="QTO3" s="0"/>
      <c r="QTP3" s="0"/>
      <c r="QTQ3" s="0"/>
      <c r="QTR3" s="0"/>
      <c r="QTS3" s="0"/>
      <c r="QTT3" s="0"/>
      <c r="QTU3" s="0"/>
      <c r="QTV3" s="0"/>
      <c r="QTW3" s="0"/>
      <c r="QTX3" s="0"/>
      <c r="QTY3" s="0"/>
      <c r="QTZ3" s="0"/>
      <c r="QUA3" s="0"/>
      <c r="QUB3" s="0"/>
      <c r="QUC3" s="0"/>
      <c r="QUD3" s="0"/>
      <c r="QUE3" s="0"/>
      <c r="QUF3" s="0"/>
      <c r="QUG3" s="0"/>
      <c r="QUH3" s="0"/>
      <c r="QUI3" s="0"/>
      <c r="QUJ3" s="0"/>
      <c r="QUK3" s="0"/>
      <c r="QUL3" s="0"/>
      <c r="QUM3" s="0"/>
      <c r="QUN3" s="0"/>
      <c r="QUO3" s="0"/>
      <c r="QUP3" s="0"/>
      <c r="QUQ3" s="0"/>
      <c r="QUR3" s="0"/>
      <c r="QUS3" s="0"/>
      <c r="QUT3" s="0"/>
      <c r="QUU3" s="0"/>
      <c r="QUV3" s="0"/>
      <c r="QUW3" s="0"/>
      <c r="QUX3" s="0"/>
      <c r="QUY3" s="0"/>
      <c r="QUZ3" s="0"/>
      <c r="QVA3" s="0"/>
      <c r="QVB3" s="0"/>
      <c r="QVC3" s="0"/>
      <c r="QVD3" s="0"/>
      <c r="QVE3" s="0"/>
      <c r="QVF3" s="0"/>
      <c r="QVG3" s="0"/>
      <c r="QVH3" s="0"/>
      <c r="QVI3" s="0"/>
      <c r="QVJ3" s="0"/>
      <c r="QVK3" s="0"/>
      <c r="QVL3" s="0"/>
      <c r="QVM3" s="0"/>
      <c r="QVN3" s="0"/>
      <c r="QVO3" s="0"/>
      <c r="QVP3" s="0"/>
      <c r="QVQ3" s="0"/>
      <c r="QVR3" s="0"/>
      <c r="QVS3" s="0"/>
      <c r="QVT3" s="0"/>
      <c r="QVU3" s="0"/>
      <c r="QVV3" s="0"/>
      <c r="QVW3" s="0"/>
      <c r="QVX3" s="0"/>
      <c r="QVY3" s="0"/>
      <c r="QVZ3" s="0"/>
      <c r="QWA3" s="0"/>
      <c r="QWB3" s="0"/>
      <c r="QWC3" s="0"/>
      <c r="QWD3" s="0"/>
      <c r="QWE3" s="0"/>
      <c r="QWF3" s="0"/>
      <c r="QWG3" s="0"/>
      <c r="QWH3" s="0"/>
      <c r="QWI3" s="0"/>
      <c r="QWJ3" s="0"/>
      <c r="QWK3" s="0"/>
      <c r="QWL3" s="0"/>
      <c r="QWM3" s="0"/>
      <c r="QWN3" s="0"/>
      <c r="QWO3" s="0"/>
      <c r="QWP3" s="0"/>
      <c r="QWQ3" s="0"/>
      <c r="QWR3" s="0"/>
      <c r="QWS3" s="0"/>
      <c r="QWT3" s="0"/>
      <c r="QWU3" s="0"/>
      <c r="QWV3" s="0"/>
      <c r="QWW3" s="0"/>
      <c r="QWX3" s="0"/>
      <c r="QWY3" s="0"/>
      <c r="QWZ3" s="0"/>
      <c r="QXA3" s="0"/>
      <c r="QXB3" s="0"/>
      <c r="QXC3" s="0"/>
      <c r="QXD3" s="0"/>
      <c r="QXE3" s="0"/>
      <c r="QXF3" s="0"/>
      <c r="QXG3" s="0"/>
      <c r="QXH3" s="0"/>
      <c r="QXI3" s="0"/>
      <c r="QXJ3" s="0"/>
      <c r="QXK3" s="0"/>
      <c r="QXL3" s="0"/>
      <c r="QXM3" s="0"/>
      <c r="QXN3" s="0"/>
      <c r="QXO3" s="0"/>
      <c r="QXP3" s="0"/>
      <c r="QXQ3" s="0"/>
      <c r="QXR3" s="0"/>
      <c r="QXS3" s="0"/>
      <c r="QXT3" s="0"/>
      <c r="QXU3" s="0"/>
      <c r="QXV3" s="0"/>
      <c r="QXW3" s="0"/>
      <c r="QXX3" s="0"/>
      <c r="QXY3" s="0"/>
      <c r="QXZ3" s="0"/>
      <c r="QYA3" s="0"/>
      <c r="QYB3" s="0"/>
      <c r="QYC3" s="0"/>
      <c r="QYD3" s="0"/>
      <c r="QYE3" s="0"/>
      <c r="QYF3" s="0"/>
      <c r="QYG3" s="0"/>
      <c r="QYH3" s="0"/>
      <c r="QYI3" s="0"/>
      <c r="QYJ3" s="0"/>
      <c r="QYK3" s="0"/>
      <c r="QYL3" s="0"/>
      <c r="QYM3" s="0"/>
      <c r="QYN3" s="0"/>
      <c r="QYO3" s="0"/>
      <c r="QYP3" s="0"/>
      <c r="QYQ3" s="0"/>
      <c r="QYR3" s="0"/>
      <c r="QYS3" s="0"/>
      <c r="QYT3" s="0"/>
      <c r="QYU3" s="0"/>
      <c r="QYV3" s="0"/>
      <c r="QYW3" s="0"/>
      <c r="QYX3" s="0"/>
      <c r="QYY3" s="0"/>
      <c r="QYZ3" s="0"/>
      <c r="QZA3" s="0"/>
      <c r="QZB3" s="0"/>
      <c r="QZC3" s="0"/>
      <c r="QZD3" s="0"/>
      <c r="QZE3" s="0"/>
      <c r="QZF3" s="0"/>
      <c r="QZG3" s="0"/>
      <c r="QZH3" s="0"/>
      <c r="QZI3" s="0"/>
      <c r="QZJ3" s="0"/>
      <c r="QZK3" s="0"/>
      <c r="QZL3" s="0"/>
      <c r="QZM3" s="0"/>
      <c r="QZN3" s="0"/>
      <c r="QZO3" s="0"/>
      <c r="QZP3" s="0"/>
      <c r="QZQ3" s="0"/>
      <c r="QZR3" s="0"/>
      <c r="QZS3" s="0"/>
      <c r="QZT3" s="0"/>
      <c r="QZU3" s="0"/>
      <c r="QZV3" s="0"/>
      <c r="QZW3" s="0"/>
      <c r="QZX3" s="0"/>
      <c r="QZY3" s="0"/>
      <c r="QZZ3" s="0"/>
      <c r="RAA3" s="0"/>
      <c r="RAB3" s="0"/>
      <c r="RAC3" s="0"/>
      <c r="RAD3" s="0"/>
      <c r="RAE3" s="0"/>
      <c r="RAF3" s="0"/>
      <c r="RAG3" s="0"/>
      <c r="RAH3" s="0"/>
      <c r="RAI3" s="0"/>
      <c r="RAJ3" s="0"/>
      <c r="RAK3" s="0"/>
      <c r="RAL3" s="0"/>
      <c r="RAM3" s="0"/>
      <c r="RAN3" s="0"/>
      <c r="RAO3" s="0"/>
      <c r="RAP3" s="0"/>
      <c r="RAQ3" s="0"/>
      <c r="RAR3" s="0"/>
      <c r="RAS3" s="0"/>
      <c r="RAT3" s="0"/>
      <c r="RAU3" s="0"/>
      <c r="RAV3" s="0"/>
      <c r="RAW3" s="0"/>
      <c r="RAX3" s="0"/>
      <c r="RAY3" s="0"/>
      <c r="RAZ3" s="0"/>
      <c r="RBA3" s="0"/>
      <c r="RBB3" s="0"/>
      <c r="RBC3" s="0"/>
      <c r="RBD3" s="0"/>
      <c r="RBE3" s="0"/>
      <c r="RBF3" s="0"/>
      <c r="RBG3" s="0"/>
      <c r="RBH3" s="0"/>
      <c r="RBI3" s="0"/>
      <c r="RBJ3" s="0"/>
      <c r="RBK3" s="0"/>
      <c r="RBL3" s="0"/>
      <c r="RBM3" s="0"/>
      <c r="RBN3" s="0"/>
      <c r="RBO3" s="0"/>
      <c r="RBP3" s="0"/>
      <c r="RBQ3" s="0"/>
      <c r="RBR3" s="0"/>
      <c r="RBS3" s="0"/>
      <c r="RBT3" s="0"/>
      <c r="RBU3" s="0"/>
      <c r="RBV3" s="0"/>
      <c r="RBW3" s="0"/>
      <c r="RBX3" s="0"/>
      <c r="RBY3" s="0"/>
      <c r="RBZ3" s="0"/>
      <c r="RCA3" s="0"/>
      <c r="RCB3" s="0"/>
      <c r="RCC3" s="0"/>
      <c r="RCD3" s="0"/>
      <c r="RCE3" s="0"/>
      <c r="RCF3" s="0"/>
      <c r="RCG3" s="0"/>
      <c r="RCH3" s="0"/>
      <c r="RCI3" s="0"/>
      <c r="RCJ3" s="0"/>
      <c r="RCK3" s="0"/>
      <c r="RCL3" s="0"/>
      <c r="RCM3" s="0"/>
      <c r="RCN3" s="0"/>
      <c r="RCO3" s="0"/>
      <c r="RCP3" s="0"/>
      <c r="RCQ3" s="0"/>
      <c r="RCR3" s="0"/>
      <c r="RCS3" s="0"/>
      <c r="RCT3" s="0"/>
      <c r="RCU3" s="0"/>
      <c r="RCV3" s="0"/>
      <c r="RCW3" s="0"/>
      <c r="RCX3" s="0"/>
      <c r="RCY3" s="0"/>
      <c r="RCZ3" s="0"/>
      <c r="RDA3" s="0"/>
      <c r="RDB3" s="0"/>
      <c r="RDC3" s="0"/>
      <c r="RDD3" s="0"/>
      <c r="RDE3" s="0"/>
      <c r="RDF3" s="0"/>
      <c r="RDG3" s="0"/>
      <c r="RDH3" s="0"/>
      <c r="RDI3" s="0"/>
      <c r="RDJ3" s="0"/>
      <c r="RDK3" s="0"/>
      <c r="RDL3" s="0"/>
      <c r="RDM3" s="0"/>
      <c r="RDN3" s="0"/>
      <c r="RDO3" s="0"/>
      <c r="RDP3" s="0"/>
      <c r="RDQ3" s="0"/>
      <c r="RDR3" s="0"/>
      <c r="RDS3" s="0"/>
      <c r="RDT3" s="0"/>
      <c r="RDU3" s="0"/>
      <c r="RDV3" s="0"/>
      <c r="RDW3" s="0"/>
      <c r="RDX3" s="0"/>
      <c r="RDY3" s="0"/>
      <c r="RDZ3" s="0"/>
      <c r="REA3" s="0"/>
      <c r="REB3" s="0"/>
      <c r="REC3" s="0"/>
      <c r="RED3" s="0"/>
      <c r="REE3" s="0"/>
      <c r="REF3" s="0"/>
      <c r="REG3" s="0"/>
      <c r="REH3" s="0"/>
      <c r="REI3" s="0"/>
      <c r="REJ3" s="0"/>
      <c r="REK3" s="0"/>
      <c r="REL3" s="0"/>
      <c r="REM3" s="0"/>
      <c r="REN3" s="0"/>
      <c r="REO3" s="0"/>
      <c r="REP3" s="0"/>
      <c r="REQ3" s="0"/>
      <c r="RER3" s="0"/>
      <c r="RES3" s="0"/>
      <c r="RET3" s="0"/>
      <c r="REU3" s="0"/>
      <c r="REV3" s="0"/>
      <c r="REW3" s="0"/>
      <c r="REX3" s="0"/>
      <c r="REY3" s="0"/>
      <c r="REZ3" s="0"/>
      <c r="RFA3" s="0"/>
      <c r="RFB3" s="0"/>
      <c r="RFC3" s="0"/>
      <c r="RFD3" s="0"/>
      <c r="RFE3" s="0"/>
      <c r="RFF3" s="0"/>
      <c r="RFG3" s="0"/>
      <c r="RFH3" s="0"/>
      <c r="RFI3" s="0"/>
      <c r="RFJ3" s="0"/>
      <c r="RFK3" s="0"/>
      <c r="RFL3" s="0"/>
      <c r="RFM3" s="0"/>
      <c r="RFN3" s="0"/>
      <c r="RFO3" s="0"/>
      <c r="RFP3" s="0"/>
      <c r="RFQ3" s="0"/>
      <c r="RFR3" s="0"/>
      <c r="RFS3" s="0"/>
      <c r="RFT3" s="0"/>
      <c r="RFU3" s="0"/>
      <c r="RFV3" s="0"/>
      <c r="RFW3" s="0"/>
      <c r="RFX3" s="0"/>
      <c r="RFY3" s="0"/>
      <c r="RFZ3" s="0"/>
      <c r="RGA3" s="0"/>
      <c r="RGB3" s="0"/>
      <c r="RGC3" s="0"/>
      <c r="RGD3" s="0"/>
      <c r="RGE3" s="0"/>
      <c r="RGF3" s="0"/>
      <c r="RGG3" s="0"/>
      <c r="RGH3" s="0"/>
      <c r="RGI3" s="0"/>
      <c r="RGJ3" s="0"/>
      <c r="RGK3" s="0"/>
      <c r="RGL3" s="0"/>
      <c r="RGM3" s="0"/>
      <c r="RGN3" s="0"/>
      <c r="RGO3" s="0"/>
      <c r="RGP3" s="0"/>
      <c r="RGQ3" s="0"/>
      <c r="RGR3" s="0"/>
      <c r="RGS3" s="0"/>
      <c r="RGT3" s="0"/>
      <c r="RGU3" s="0"/>
      <c r="RGV3" s="0"/>
      <c r="RGW3" s="0"/>
      <c r="RGX3" s="0"/>
      <c r="RGY3" s="0"/>
      <c r="RGZ3" s="0"/>
      <c r="RHA3" s="0"/>
      <c r="RHB3" s="0"/>
      <c r="RHC3" s="0"/>
      <c r="RHD3" s="0"/>
      <c r="RHE3" s="0"/>
      <c r="RHF3" s="0"/>
      <c r="RHG3" s="0"/>
      <c r="RHH3" s="0"/>
      <c r="RHI3" s="0"/>
      <c r="RHJ3" s="0"/>
      <c r="RHK3" s="0"/>
      <c r="RHL3" s="0"/>
      <c r="RHM3" s="0"/>
      <c r="RHN3" s="0"/>
      <c r="RHO3" s="0"/>
      <c r="RHP3" s="0"/>
      <c r="RHQ3" s="0"/>
      <c r="RHR3" s="0"/>
      <c r="RHS3" s="0"/>
      <c r="RHT3" s="0"/>
      <c r="RHU3" s="0"/>
      <c r="RHV3" s="0"/>
      <c r="RHW3" s="0"/>
      <c r="RHX3" s="0"/>
      <c r="RHY3" s="0"/>
      <c r="RHZ3" s="0"/>
      <c r="RIA3" s="0"/>
      <c r="RIB3" s="0"/>
      <c r="RIC3" s="0"/>
      <c r="RID3" s="0"/>
      <c r="RIE3" s="0"/>
      <c r="RIF3" s="0"/>
      <c r="RIG3" s="0"/>
      <c r="RIH3" s="0"/>
      <c r="RII3" s="0"/>
      <c r="RIJ3" s="0"/>
      <c r="RIK3" s="0"/>
      <c r="RIL3" s="0"/>
      <c r="RIM3" s="0"/>
      <c r="RIN3" s="0"/>
      <c r="RIO3" s="0"/>
      <c r="RIP3" s="0"/>
      <c r="RIQ3" s="0"/>
      <c r="RIR3" s="0"/>
      <c r="RIS3" s="0"/>
      <c r="RIT3" s="0"/>
      <c r="RIU3" s="0"/>
      <c r="RIV3" s="0"/>
      <c r="RIW3" s="0"/>
      <c r="RIX3" s="0"/>
      <c r="RIY3" s="0"/>
      <c r="RIZ3" s="0"/>
      <c r="RJA3" s="0"/>
      <c r="RJB3" s="0"/>
      <c r="RJC3" s="0"/>
      <c r="RJD3" s="0"/>
      <c r="RJE3" s="0"/>
      <c r="RJF3" s="0"/>
      <c r="RJG3" s="0"/>
      <c r="RJH3" s="0"/>
      <c r="RJI3" s="0"/>
      <c r="RJJ3" s="0"/>
      <c r="RJK3" s="0"/>
      <c r="RJL3" s="0"/>
      <c r="RJM3" s="0"/>
      <c r="RJN3" s="0"/>
      <c r="RJO3" s="0"/>
      <c r="RJP3" s="0"/>
      <c r="RJQ3" s="0"/>
      <c r="RJR3" s="0"/>
      <c r="RJS3" s="0"/>
      <c r="RJT3" s="0"/>
      <c r="RJU3" s="0"/>
      <c r="RJV3" s="0"/>
      <c r="RJW3" s="0"/>
      <c r="RJX3" s="0"/>
      <c r="RJY3" s="0"/>
      <c r="RJZ3" s="0"/>
      <c r="RKA3" s="0"/>
      <c r="RKB3" s="0"/>
      <c r="RKC3" s="0"/>
      <c r="RKD3" s="0"/>
      <c r="RKE3" s="0"/>
      <c r="RKF3" s="0"/>
      <c r="RKG3" s="0"/>
      <c r="RKH3" s="0"/>
      <c r="RKI3" s="0"/>
      <c r="RKJ3" s="0"/>
      <c r="RKK3" s="0"/>
      <c r="RKL3" s="0"/>
      <c r="RKM3" s="0"/>
      <c r="RKN3" s="0"/>
      <c r="RKO3" s="0"/>
      <c r="RKP3" s="0"/>
      <c r="RKQ3" s="0"/>
      <c r="RKR3" s="0"/>
      <c r="RKS3" s="0"/>
      <c r="RKT3" s="0"/>
      <c r="RKU3" s="0"/>
      <c r="RKV3" s="0"/>
      <c r="RKW3" s="0"/>
      <c r="RKX3" s="0"/>
      <c r="RKY3" s="0"/>
      <c r="RKZ3" s="0"/>
      <c r="RLA3" s="0"/>
      <c r="RLB3" s="0"/>
      <c r="RLC3" s="0"/>
      <c r="RLD3" s="0"/>
      <c r="RLE3" s="0"/>
      <c r="RLF3" s="0"/>
      <c r="RLG3" s="0"/>
      <c r="RLH3" s="0"/>
      <c r="RLI3" s="0"/>
      <c r="RLJ3" s="0"/>
      <c r="RLK3" s="0"/>
      <c r="RLL3" s="0"/>
      <c r="RLM3" s="0"/>
      <c r="RLN3" s="0"/>
      <c r="RLO3" s="0"/>
      <c r="RLP3" s="0"/>
      <c r="RLQ3" s="0"/>
      <c r="RLR3" s="0"/>
      <c r="RLS3" s="0"/>
      <c r="RLT3" s="0"/>
      <c r="RLU3" s="0"/>
      <c r="RLV3" s="0"/>
      <c r="RLW3" s="0"/>
      <c r="RLX3" s="0"/>
      <c r="RLY3" s="0"/>
      <c r="RLZ3" s="0"/>
      <c r="RMA3" s="0"/>
      <c r="RMB3" s="0"/>
      <c r="RMC3" s="0"/>
      <c r="RMD3" s="0"/>
      <c r="RME3" s="0"/>
      <c r="RMF3" s="0"/>
      <c r="RMG3" s="0"/>
      <c r="RMH3" s="0"/>
      <c r="RMI3" s="0"/>
      <c r="RMJ3" s="0"/>
      <c r="RMK3" s="0"/>
      <c r="RML3" s="0"/>
      <c r="RMM3" s="0"/>
      <c r="RMN3" s="0"/>
      <c r="RMO3" s="0"/>
      <c r="RMP3" s="0"/>
      <c r="RMQ3" s="0"/>
      <c r="RMR3" s="0"/>
      <c r="RMS3" s="0"/>
      <c r="RMT3" s="0"/>
      <c r="RMU3" s="0"/>
      <c r="RMV3" s="0"/>
      <c r="RMW3" s="0"/>
      <c r="RMX3" s="0"/>
      <c r="RMY3" s="0"/>
      <c r="RMZ3" s="0"/>
      <c r="RNA3" s="0"/>
      <c r="RNB3" s="0"/>
      <c r="RNC3" s="0"/>
      <c r="RND3" s="0"/>
      <c r="RNE3" s="0"/>
      <c r="RNF3" s="0"/>
      <c r="RNG3" s="0"/>
      <c r="RNH3" s="0"/>
      <c r="RNI3" s="0"/>
      <c r="RNJ3" s="0"/>
      <c r="RNK3" s="0"/>
      <c r="RNL3" s="0"/>
      <c r="RNM3" s="0"/>
      <c r="RNN3" s="0"/>
      <c r="RNO3" s="0"/>
      <c r="RNP3" s="0"/>
      <c r="RNQ3" s="0"/>
      <c r="RNR3" s="0"/>
      <c r="RNS3" s="0"/>
      <c r="RNT3" s="0"/>
      <c r="RNU3" s="0"/>
      <c r="RNV3" s="0"/>
      <c r="RNW3" s="0"/>
      <c r="RNX3" s="0"/>
      <c r="RNY3" s="0"/>
      <c r="RNZ3" s="0"/>
      <c r="ROA3" s="0"/>
      <c r="ROB3" s="0"/>
      <c r="ROC3" s="0"/>
      <c r="ROD3" s="0"/>
      <c r="ROE3" s="0"/>
      <c r="ROF3" s="0"/>
      <c r="ROG3" s="0"/>
      <c r="ROH3" s="0"/>
      <c r="ROI3" s="0"/>
      <c r="ROJ3" s="0"/>
      <c r="ROK3" s="0"/>
      <c r="ROL3" s="0"/>
      <c r="ROM3" s="0"/>
      <c r="RON3" s="0"/>
      <c r="ROO3" s="0"/>
      <c r="ROP3" s="0"/>
      <c r="ROQ3" s="0"/>
      <c r="ROR3" s="0"/>
      <c r="ROS3" s="0"/>
      <c r="ROT3" s="0"/>
      <c r="ROU3" s="0"/>
      <c r="ROV3" s="0"/>
      <c r="ROW3" s="0"/>
      <c r="ROX3" s="0"/>
      <c r="ROY3" s="0"/>
      <c r="ROZ3" s="0"/>
      <c r="RPA3" s="0"/>
      <c r="RPB3" s="0"/>
      <c r="RPC3" s="0"/>
      <c r="RPD3" s="0"/>
      <c r="RPE3" s="0"/>
      <c r="RPF3" s="0"/>
      <c r="RPG3" s="0"/>
      <c r="RPH3" s="0"/>
      <c r="RPI3" s="0"/>
      <c r="RPJ3" s="0"/>
      <c r="RPK3" s="0"/>
      <c r="RPL3" s="0"/>
      <c r="RPM3" s="0"/>
      <c r="RPN3" s="0"/>
      <c r="RPO3" s="0"/>
      <c r="RPP3" s="0"/>
      <c r="RPQ3" s="0"/>
      <c r="RPR3" s="0"/>
      <c r="RPS3" s="0"/>
      <c r="RPT3" s="0"/>
      <c r="RPU3" s="0"/>
      <c r="RPV3" s="0"/>
      <c r="RPW3" s="0"/>
      <c r="RPX3" s="0"/>
      <c r="RPY3" s="0"/>
      <c r="RPZ3" s="0"/>
      <c r="RQA3" s="0"/>
      <c r="RQB3" s="0"/>
      <c r="RQC3" s="0"/>
      <c r="RQD3" s="0"/>
      <c r="RQE3" s="0"/>
      <c r="RQF3" s="0"/>
      <c r="RQG3" s="0"/>
      <c r="RQH3" s="0"/>
      <c r="RQI3" s="0"/>
      <c r="RQJ3" s="0"/>
      <c r="RQK3" s="0"/>
      <c r="RQL3" s="0"/>
      <c r="RQM3" s="0"/>
      <c r="RQN3" s="0"/>
      <c r="RQO3" s="0"/>
      <c r="RQP3" s="0"/>
      <c r="RQQ3" s="0"/>
      <c r="RQR3" s="0"/>
      <c r="RQS3" s="0"/>
      <c r="RQT3" s="0"/>
      <c r="RQU3" s="0"/>
      <c r="RQV3" s="0"/>
      <c r="RQW3" s="0"/>
      <c r="RQX3" s="0"/>
      <c r="RQY3" s="0"/>
      <c r="RQZ3" s="0"/>
      <c r="RRA3" s="0"/>
      <c r="RRB3" s="0"/>
      <c r="RRC3" s="0"/>
      <c r="RRD3" s="0"/>
      <c r="RRE3" s="0"/>
      <c r="RRF3" s="0"/>
      <c r="RRG3" s="0"/>
      <c r="RRH3" s="0"/>
      <c r="RRI3" s="0"/>
      <c r="RRJ3" s="0"/>
      <c r="RRK3" s="0"/>
      <c r="RRL3" s="0"/>
      <c r="RRM3" s="0"/>
      <c r="RRN3" s="0"/>
      <c r="RRO3" s="0"/>
      <c r="RRP3" s="0"/>
      <c r="RRQ3" s="0"/>
      <c r="RRR3" s="0"/>
      <c r="RRS3" s="0"/>
      <c r="RRT3" s="0"/>
      <c r="RRU3" s="0"/>
      <c r="RRV3" s="0"/>
      <c r="RRW3" s="0"/>
      <c r="RRX3" s="0"/>
      <c r="RRY3" s="0"/>
      <c r="RRZ3" s="0"/>
      <c r="RSA3" s="0"/>
      <c r="RSB3" s="0"/>
      <c r="RSC3" s="0"/>
      <c r="RSD3" s="0"/>
      <c r="RSE3" s="0"/>
      <c r="RSF3" s="0"/>
      <c r="RSG3" s="0"/>
      <c r="RSH3" s="0"/>
      <c r="RSI3" s="0"/>
      <c r="RSJ3" s="0"/>
      <c r="RSK3" s="0"/>
      <c r="RSL3" s="0"/>
      <c r="RSM3" s="0"/>
      <c r="RSN3" s="0"/>
      <c r="RSO3" s="0"/>
      <c r="RSP3" s="0"/>
      <c r="RSQ3" s="0"/>
      <c r="RSR3" s="0"/>
      <c r="RSS3" s="0"/>
      <c r="RST3" s="0"/>
      <c r="RSU3" s="0"/>
      <c r="RSV3" s="0"/>
      <c r="RSW3" s="0"/>
      <c r="RSX3" s="0"/>
      <c r="RSY3" s="0"/>
      <c r="RSZ3" s="0"/>
      <c r="RTA3" s="0"/>
      <c r="RTB3" s="0"/>
      <c r="RTC3" s="0"/>
      <c r="RTD3" s="0"/>
      <c r="RTE3" s="0"/>
      <c r="RTF3" s="0"/>
      <c r="RTG3" s="0"/>
      <c r="RTH3" s="0"/>
      <c r="RTI3" s="0"/>
      <c r="RTJ3" s="0"/>
      <c r="RTK3" s="0"/>
      <c r="RTL3" s="0"/>
      <c r="RTM3" s="0"/>
      <c r="RTN3" s="0"/>
      <c r="RTO3" s="0"/>
      <c r="RTP3" s="0"/>
      <c r="RTQ3" s="0"/>
      <c r="RTR3" s="0"/>
      <c r="RTS3" s="0"/>
      <c r="RTT3" s="0"/>
      <c r="RTU3" s="0"/>
      <c r="RTV3" s="0"/>
      <c r="RTW3" s="0"/>
      <c r="RTX3" s="0"/>
      <c r="RTY3" s="0"/>
      <c r="RTZ3" s="0"/>
      <c r="RUA3" s="0"/>
      <c r="RUB3" s="0"/>
      <c r="RUC3" s="0"/>
      <c r="RUD3" s="0"/>
      <c r="RUE3" s="0"/>
      <c r="RUF3" s="0"/>
      <c r="RUG3" s="0"/>
      <c r="RUH3" s="0"/>
      <c r="RUI3" s="0"/>
      <c r="RUJ3" s="0"/>
      <c r="RUK3" s="0"/>
      <c r="RUL3" s="0"/>
      <c r="RUM3" s="0"/>
      <c r="RUN3" s="0"/>
      <c r="RUO3" s="0"/>
      <c r="RUP3" s="0"/>
      <c r="RUQ3" s="0"/>
      <c r="RUR3" s="0"/>
      <c r="RUS3" s="0"/>
      <c r="RUT3" s="0"/>
      <c r="RUU3" s="0"/>
      <c r="RUV3" s="0"/>
      <c r="RUW3" s="0"/>
      <c r="RUX3" s="0"/>
      <c r="RUY3" s="0"/>
      <c r="RUZ3" s="0"/>
      <c r="RVA3" s="0"/>
      <c r="RVB3" s="0"/>
      <c r="RVC3" s="0"/>
      <c r="RVD3" s="0"/>
      <c r="RVE3" s="0"/>
      <c r="RVF3" s="0"/>
      <c r="RVG3" s="0"/>
      <c r="RVH3" s="0"/>
      <c r="RVI3" s="0"/>
      <c r="RVJ3" s="0"/>
      <c r="RVK3" s="0"/>
      <c r="RVL3" s="0"/>
      <c r="RVM3" s="0"/>
      <c r="RVN3" s="0"/>
      <c r="RVO3" s="0"/>
      <c r="RVP3" s="0"/>
      <c r="RVQ3" s="0"/>
      <c r="RVR3" s="0"/>
      <c r="RVS3" s="0"/>
      <c r="RVT3" s="0"/>
      <c r="RVU3" s="0"/>
      <c r="RVV3" s="0"/>
      <c r="RVW3" s="0"/>
      <c r="RVX3" s="0"/>
      <c r="RVY3" s="0"/>
      <c r="RVZ3" s="0"/>
      <c r="RWA3" s="0"/>
      <c r="RWB3" s="0"/>
      <c r="RWC3" s="0"/>
      <c r="RWD3" s="0"/>
      <c r="RWE3" s="0"/>
      <c r="RWF3" s="0"/>
      <c r="RWG3" s="0"/>
      <c r="RWH3" s="0"/>
      <c r="RWI3" s="0"/>
      <c r="RWJ3" s="0"/>
      <c r="RWK3" s="0"/>
      <c r="RWL3" s="0"/>
      <c r="RWM3" s="0"/>
      <c r="RWN3" s="0"/>
      <c r="RWO3" s="0"/>
      <c r="RWP3" s="0"/>
      <c r="RWQ3" s="0"/>
      <c r="RWR3" s="0"/>
      <c r="RWS3" s="0"/>
      <c r="RWT3" s="0"/>
      <c r="RWU3" s="0"/>
      <c r="RWV3" s="0"/>
      <c r="RWW3" s="0"/>
      <c r="RWX3" s="0"/>
      <c r="RWY3" s="0"/>
      <c r="RWZ3" s="0"/>
      <c r="RXA3" s="0"/>
      <c r="RXB3" s="0"/>
      <c r="RXC3" s="0"/>
      <c r="RXD3" s="0"/>
      <c r="RXE3" s="0"/>
      <c r="RXF3" s="0"/>
      <c r="RXG3" s="0"/>
      <c r="RXH3" s="0"/>
      <c r="RXI3" s="0"/>
      <c r="RXJ3" s="0"/>
      <c r="RXK3" s="0"/>
      <c r="RXL3" s="0"/>
      <c r="RXM3" s="0"/>
      <c r="RXN3" s="0"/>
      <c r="RXO3" s="0"/>
      <c r="RXP3" s="0"/>
      <c r="RXQ3" s="0"/>
      <c r="RXR3" s="0"/>
      <c r="RXS3" s="0"/>
      <c r="RXT3" s="0"/>
      <c r="RXU3" s="0"/>
      <c r="RXV3" s="0"/>
      <c r="RXW3" s="0"/>
      <c r="RXX3" s="0"/>
      <c r="RXY3" s="0"/>
      <c r="RXZ3" s="0"/>
      <c r="RYA3" s="0"/>
      <c r="RYB3" s="0"/>
      <c r="RYC3" s="0"/>
      <c r="RYD3" s="0"/>
      <c r="RYE3" s="0"/>
      <c r="RYF3" s="0"/>
      <c r="RYG3" s="0"/>
      <c r="RYH3" s="0"/>
      <c r="RYI3" s="0"/>
      <c r="RYJ3" s="0"/>
      <c r="RYK3" s="0"/>
      <c r="RYL3" s="0"/>
      <c r="RYM3" s="0"/>
      <c r="RYN3" s="0"/>
      <c r="RYO3" s="0"/>
      <c r="RYP3" s="0"/>
      <c r="RYQ3" s="0"/>
      <c r="RYR3" s="0"/>
      <c r="RYS3" s="0"/>
      <c r="RYT3" s="0"/>
      <c r="RYU3" s="0"/>
      <c r="RYV3" s="0"/>
      <c r="RYW3" s="0"/>
      <c r="RYX3" s="0"/>
      <c r="RYY3" s="0"/>
      <c r="RYZ3" s="0"/>
      <c r="RZA3" s="0"/>
      <c r="RZB3" s="0"/>
      <c r="RZC3" s="0"/>
      <c r="RZD3" s="0"/>
      <c r="RZE3" s="0"/>
      <c r="RZF3" s="0"/>
      <c r="RZG3" s="0"/>
      <c r="RZH3" s="0"/>
      <c r="RZI3" s="0"/>
      <c r="RZJ3" s="0"/>
      <c r="RZK3" s="0"/>
      <c r="RZL3" s="0"/>
      <c r="RZM3" s="0"/>
      <c r="RZN3" s="0"/>
      <c r="RZO3" s="0"/>
      <c r="RZP3" s="0"/>
      <c r="RZQ3" s="0"/>
      <c r="RZR3" s="0"/>
      <c r="RZS3" s="0"/>
      <c r="RZT3" s="0"/>
      <c r="RZU3" s="0"/>
      <c r="RZV3" s="0"/>
      <c r="RZW3" s="0"/>
      <c r="RZX3" s="0"/>
      <c r="RZY3" s="0"/>
      <c r="RZZ3" s="0"/>
      <c r="SAA3" s="0"/>
      <c r="SAB3" s="0"/>
      <c r="SAC3" s="0"/>
      <c r="SAD3" s="0"/>
      <c r="SAE3" s="0"/>
      <c r="SAF3" s="0"/>
      <c r="SAG3" s="0"/>
      <c r="SAH3" s="0"/>
      <c r="SAI3" s="0"/>
      <c r="SAJ3" s="0"/>
      <c r="SAK3" s="0"/>
      <c r="SAL3" s="0"/>
      <c r="SAM3" s="0"/>
      <c r="SAN3" s="0"/>
      <c r="SAO3" s="0"/>
      <c r="SAP3" s="0"/>
      <c r="SAQ3" s="0"/>
      <c r="SAR3" s="0"/>
      <c r="SAS3" s="0"/>
      <c r="SAT3" s="0"/>
      <c r="SAU3" s="0"/>
      <c r="SAV3" s="0"/>
      <c r="SAW3" s="0"/>
      <c r="SAX3" s="0"/>
      <c r="SAY3" s="0"/>
      <c r="SAZ3" s="0"/>
      <c r="SBA3" s="0"/>
      <c r="SBB3" s="0"/>
      <c r="SBC3" s="0"/>
      <c r="SBD3" s="0"/>
      <c r="SBE3" s="0"/>
      <c r="SBF3" s="0"/>
      <c r="SBG3" s="0"/>
      <c r="SBH3" s="0"/>
      <c r="SBI3" s="0"/>
      <c r="SBJ3" s="0"/>
      <c r="SBK3" s="0"/>
      <c r="SBL3" s="0"/>
      <c r="SBM3" s="0"/>
      <c r="SBN3" s="0"/>
      <c r="SBO3" s="0"/>
      <c r="SBP3" s="0"/>
      <c r="SBQ3" s="0"/>
      <c r="SBR3" s="0"/>
      <c r="SBS3" s="0"/>
      <c r="SBT3" s="0"/>
      <c r="SBU3" s="0"/>
      <c r="SBV3" s="0"/>
      <c r="SBW3" s="0"/>
      <c r="SBX3" s="0"/>
      <c r="SBY3" s="0"/>
      <c r="SBZ3" s="0"/>
      <c r="SCA3" s="0"/>
      <c r="SCB3" s="0"/>
      <c r="SCC3" s="0"/>
      <c r="SCD3" s="0"/>
      <c r="SCE3" s="0"/>
      <c r="SCF3" s="0"/>
      <c r="SCG3" s="0"/>
      <c r="SCH3" s="0"/>
      <c r="SCI3" s="0"/>
      <c r="SCJ3" s="0"/>
      <c r="SCK3" s="0"/>
      <c r="SCL3" s="0"/>
      <c r="SCM3" s="0"/>
      <c r="SCN3" s="0"/>
      <c r="SCO3" s="0"/>
      <c r="SCP3" s="0"/>
      <c r="SCQ3" s="0"/>
      <c r="SCR3" s="0"/>
      <c r="SCS3" s="0"/>
      <c r="SCT3" s="0"/>
      <c r="SCU3" s="0"/>
      <c r="SCV3" s="0"/>
      <c r="SCW3" s="0"/>
      <c r="SCX3" s="0"/>
      <c r="SCY3" s="0"/>
      <c r="SCZ3" s="0"/>
      <c r="SDA3" s="0"/>
      <c r="SDB3" s="0"/>
      <c r="SDC3" s="0"/>
      <c r="SDD3" s="0"/>
      <c r="SDE3" s="0"/>
      <c r="SDF3" s="0"/>
      <c r="SDG3" s="0"/>
      <c r="SDH3" s="0"/>
      <c r="SDI3" s="0"/>
      <c r="SDJ3" s="0"/>
      <c r="SDK3" s="0"/>
      <c r="SDL3" s="0"/>
      <c r="SDM3" s="0"/>
      <c r="SDN3" s="0"/>
      <c r="SDO3" s="0"/>
      <c r="SDP3" s="0"/>
      <c r="SDQ3" s="0"/>
      <c r="SDR3" s="0"/>
      <c r="SDS3" s="0"/>
      <c r="SDT3" s="0"/>
      <c r="SDU3" s="0"/>
      <c r="SDV3" s="0"/>
      <c r="SDW3" s="0"/>
      <c r="SDX3" s="0"/>
      <c r="SDY3" s="0"/>
      <c r="SDZ3" s="0"/>
      <c r="SEA3" s="0"/>
      <c r="SEB3" s="0"/>
      <c r="SEC3" s="0"/>
      <c r="SED3" s="0"/>
      <c r="SEE3" s="0"/>
      <c r="SEF3" s="0"/>
      <c r="SEG3" s="0"/>
      <c r="SEH3" s="0"/>
      <c r="SEI3" s="0"/>
      <c r="SEJ3" s="0"/>
      <c r="SEK3" s="0"/>
      <c r="SEL3" s="0"/>
      <c r="SEM3" s="0"/>
      <c r="SEN3" s="0"/>
      <c r="SEO3" s="0"/>
      <c r="SEP3" s="0"/>
      <c r="SEQ3" s="0"/>
      <c r="SER3" s="0"/>
      <c r="SES3" s="0"/>
      <c r="SET3" s="0"/>
      <c r="SEU3" s="0"/>
      <c r="SEV3" s="0"/>
      <c r="SEW3" s="0"/>
      <c r="SEX3" s="0"/>
      <c r="SEY3" s="0"/>
      <c r="SEZ3" s="0"/>
      <c r="SFA3" s="0"/>
      <c r="SFB3" s="0"/>
      <c r="SFC3" s="0"/>
      <c r="SFD3" s="0"/>
      <c r="SFE3" s="0"/>
      <c r="SFF3" s="0"/>
      <c r="SFG3" s="0"/>
      <c r="SFH3" s="0"/>
      <c r="SFI3" s="0"/>
      <c r="SFJ3" s="0"/>
      <c r="SFK3" s="0"/>
      <c r="SFL3" s="0"/>
      <c r="SFM3" s="0"/>
      <c r="SFN3" s="0"/>
      <c r="SFO3" s="0"/>
      <c r="SFP3" s="0"/>
      <c r="SFQ3" s="0"/>
      <c r="SFR3" s="0"/>
      <c r="SFS3" s="0"/>
      <c r="SFT3" s="0"/>
      <c r="SFU3" s="0"/>
      <c r="SFV3" s="0"/>
      <c r="SFW3" s="0"/>
      <c r="SFX3" s="0"/>
      <c r="SFY3" s="0"/>
      <c r="SFZ3" s="0"/>
      <c r="SGA3" s="0"/>
      <c r="SGB3" s="0"/>
      <c r="SGC3" s="0"/>
      <c r="SGD3" s="0"/>
      <c r="SGE3" s="0"/>
      <c r="SGF3" s="0"/>
      <c r="SGG3" s="0"/>
      <c r="SGH3" s="0"/>
      <c r="SGI3" s="0"/>
      <c r="SGJ3" s="0"/>
      <c r="SGK3" s="0"/>
      <c r="SGL3" s="0"/>
      <c r="SGM3" s="0"/>
      <c r="SGN3" s="0"/>
      <c r="SGO3" s="0"/>
      <c r="SGP3" s="0"/>
      <c r="SGQ3" s="0"/>
      <c r="SGR3" s="0"/>
      <c r="SGS3" s="0"/>
      <c r="SGT3" s="0"/>
      <c r="SGU3" s="0"/>
      <c r="SGV3" s="0"/>
      <c r="SGW3" s="0"/>
      <c r="SGX3" s="0"/>
      <c r="SGY3" s="0"/>
      <c r="SGZ3" s="0"/>
      <c r="SHA3" s="0"/>
      <c r="SHB3" s="0"/>
      <c r="SHC3" s="0"/>
      <c r="SHD3" s="0"/>
      <c r="SHE3" s="0"/>
      <c r="SHF3" s="0"/>
      <c r="SHG3" s="0"/>
      <c r="SHH3" s="0"/>
      <c r="SHI3" s="0"/>
      <c r="SHJ3" s="0"/>
      <c r="SHK3" s="0"/>
      <c r="SHL3" s="0"/>
      <c r="SHM3" s="0"/>
      <c r="SHN3" s="0"/>
      <c r="SHO3" s="0"/>
      <c r="SHP3" s="0"/>
      <c r="SHQ3" s="0"/>
      <c r="SHR3" s="0"/>
      <c r="SHS3" s="0"/>
      <c r="SHT3" s="0"/>
      <c r="SHU3" s="0"/>
      <c r="SHV3" s="0"/>
      <c r="SHW3" s="0"/>
      <c r="SHX3" s="0"/>
      <c r="SHY3" s="0"/>
      <c r="SHZ3" s="0"/>
      <c r="SIA3" s="0"/>
      <c r="SIB3" s="0"/>
      <c r="SIC3" s="0"/>
      <c r="SID3" s="0"/>
      <c r="SIE3" s="0"/>
      <c r="SIF3" s="0"/>
      <c r="SIG3" s="0"/>
      <c r="SIH3" s="0"/>
      <c r="SII3" s="0"/>
      <c r="SIJ3" s="0"/>
      <c r="SIK3" s="0"/>
      <c r="SIL3" s="0"/>
      <c r="SIM3" s="0"/>
      <c r="SIN3" s="0"/>
      <c r="SIO3" s="0"/>
      <c r="SIP3" s="0"/>
      <c r="SIQ3" s="0"/>
      <c r="SIR3" s="0"/>
      <c r="SIS3" s="0"/>
      <c r="SIT3" s="0"/>
      <c r="SIU3" s="0"/>
      <c r="SIV3" s="0"/>
      <c r="SIW3" s="0"/>
      <c r="SIX3" s="0"/>
      <c r="SIY3" s="0"/>
      <c r="SIZ3" s="0"/>
      <c r="SJA3" s="0"/>
      <c r="SJB3" s="0"/>
      <c r="SJC3" s="0"/>
      <c r="SJD3" s="0"/>
      <c r="SJE3" s="0"/>
      <c r="SJF3" s="0"/>
      <c r="SJG3" s="0"/>
      <c r="SJH3" s="0"/>
      <c r="SJI3" s="0"/>
      <c r="SJJ3" s="0"/>
      <c r="SJK3" s="0"/>
      <c r="SJL3" s="0"/>
      <c r="SJM3" s="0"/>
      <c r="SJN3" s="0"/>
      <c r="SJO3" s="0"/>
      <c r="SJP3" s="0"/>
      <c r="SJQ3" s="0"/>
      <c r="SJR3" s="0"/>
      <c r="SJS3" s="0"/>
      <c r="SJT3" s="0"/>
      <c r="SJU3" s="0"/>
      <c r="SJV3" s="0"/>
      <c r="SJW3" s="0"/>
      <c r="SJX3" s="0"/>
      <c r="SJY3" s="0"/>
      <c r="SJZ3" s="0"/>
      <c r="SKA3" s="0"/>
      <c r="SKB3" s="0"/>
      <c r="SKC3" s="0"/>
      <c r="SKD3" s="0"/>
      <c r="SKE3" s="0"/>
      <c r="SKF3" s="0"/>
      <c r="SKG3" s="0"/>
      <c r="SKH3" s="0"/>
      <c r="SKI3" s="0"/>
      <c r="SKJ3" s="0"/>
      <c r="SKK3" s="0"/>
      <c r="SKL3" s="0"/>
      <c r="SKM3" s="0"/>
      <c r="SKN3" s="0"/>
      <c r="SKO3" s="0"/>
      <c r="SKP3" s="0"/>
      <c r="SKQ3" s="0"/>
      <c r="SKR3" s="0"/>
      <c r="SKS3" s="0"/>
      <c r="SKT3" s="0"/>
      <c r="SKU3" s="0"/>
      <c r="SKV3" s="0"/>
      <c r="SKW3" s="0"/>
      <c r="SKX3" s="0"/>
      <c r="SKY3" s="0"/>
      <c r="SKZ3" s="0"/>
      <c r="SLA3" s="0"/>
      <c r="SLB3" s="0"/>
      <c r="SLC3" s="0"/>
      <c r="SLD3" s="0"/>
      <c r="SLE3" s="0"/>
      <c r="SLF3" s="0"/>
      <c r="SLG3" s="0"/>
      <c r="SLH3" s="0"/>
      <c r="SLI3" s="0"/>
      <c r="SLJ3" s="0"/>
      <c r="SLK3" s="0"/>
      <c r="SLL3" s="0"/>
      <c r="SLM3" s="0"/>
      <c r="SLN3" s="0"/>
      <c r="SLO3" s="0"/>
      <c r="SLP3" s="0"/>
      <c r="SLQ3" s="0"/>
      <c r="SLR3" s="0"/>
      <c r="SLS3" s="0"/>
      <c r="SLT3" s="0"/>
      <c r="SLU3" s="0"/>
      <c r="SLV3" s="0"/>
      <c r="SLW3" s="0"/>
      <c r="SLX3" s="0"/>
      <c r="SLY3" s="0"/>
      <c r="SLZ3" s="0"/>
      <c r="SMA3" s="0"/>
      <c r="SMB3" s="0"/>
      <c r="SMC3" s="0"/>
      <c r="SMD3" s="0"/>
      <c r="SME3" s="0"/>
      <c r="SMF3" s="0"/>
      <c r="SMG3" s="0"/>
      <c r="SMH3" s="0"/>
      <c r="SMI3" s="0"/>
      <c r="SMJ3" s="0"/>
      <c r="SMK3" s="0"/>
      <c r="SML3" s="0"/>
      <c r="SMM3" s="0"/>
      <c r="SMN3" s="0"/>
      <c r="SMO3" s="0"/>
      <c r="SMP3" s="0"/>
      <c r="SMQ3" s="0"/>
      <c r="SMR3" s="0"/>
      <c r="SMS3" s="0"/>
      <c r="SMT3" s="0"/>
      <c r="SMU3" s="0"/>
      <c r="SMV3" s="0"/>
      <c r="SMW3" s="0"/>
      <c r="SMX3" s="0"/>
      <c r="SMY3" s="0"/>
      <c r="SMZ3" s="0"/>
      <c r="SNA3" s="0"/>
      <c r="SNB3" s="0"/>
      <c r="SNC3" s="0"/>
      <c r="SND3" s="0"/>
      <c r="SNE3" s="0"/>
      <c r="SNF3" s="0"/>
      <c r="SNG3" s="0"/>
      <c r="SNH3" s="0"/>
      <c r="SNI3" s="0"/>
      <c r="SNJ3" s="0"/>
      <c r="SNK3" s="0"/>
      <c r="SNL3" s="0"/>
      <c r="SNM3" s="0"/>
      <c r="SNN3" s="0"/>
      <c r="SNO3" s="0"/>
      <c r="SNP3" s="0"/>
      <c r="SNQ3" s="0"/>
      <c r="SNR3" s="0"/>
      <c r="SNS3" s="0"/>
      <c r="SNT3" s="0"/>
      <c r="SNU3" s="0"/>
      <c r="SNV3" s="0"/>
      <c r="SNW3" s="0"/>
      <c r="SNX3" s="0"/>
      <c r="SNY3" s="0"/>
      <c r="SNZ3" s="0"/>
      <c r="SOA3" s="0"/>
      <c r="SOB3" s="0"/>
      <c r="SOC3" s="0"/>
      <c r="SOD3" s="0"/>
      <c r="SOE3" s="0"/>
      <c r="SOF3" s="0"/>
      <c r="SOG3" s="0"/>
      <c r="SOH3" s="0"/>
      <c r="SOI3" s="0"/>
      <c r="SOJ3" s="0"/>
      <c r="SOK3" s="0"/>
      <c r="SOL3" s="0"/>
      <c r="SOM3" s="0"/>
      <c r="SON3" s="0"/>
      <c r="SOO3" s="0"/>
      <c r="SOP3" s="0"/>
      <c r="SOQ3" s="0"/>
      <c r="SOR3" s="0"/>
      <c r="SOS3" s="0"/>
      <c r="SOT3" s="0"/>
      <c r="SOU3" s="0"/>
      <c r="SOV3" s="0"/>
      <c r="SOW3" s="0"/>
      <c r="SOX3" s="0"/>
      <c r="SOY3" s="0"/>
      <c r="SOZ3" s="0"/>
      <c r="SPA3" s="0"/>
      <c r="SPB3" s="0"/>
      <c r="SPC3" s="0"/>
      <c r="SPD3" s="0"/>
      <c r="SPE3" s="0"/>
      <c r="SPF3" s="0"/>
      <c r="SPG3" s="0"/>
      <c r="SPH3" s="0"/>
      <c r="SPI3" s="0"/>
      <c r="SPJ3" s="0"/>
      <c r="SPK3" s="0"/>
      <c r="SPL3" s="0"/>
      <c r="SPM3" s="0"/>
      <c r="SPN3" s="0"/>
      <c r="SPO3" s="0"/>
      <c r="SPP3" s="0"/>
      <c r="SPQ3" s="0"/>
      <c r="SPR3" s="0"/>
      <c r="SPS3" s="0"/>
      <c r="SPT3" s="0"/>
      <c r="SPU3" s="0"/>
      <c r="SPV3" s="0"/>
      <c r="SPW3" s="0"/>
      <c r="SPX3" s="0"/>
      <c r="SPY3" s="0"/>
      <c r="SPZ3" s="0"/>
      <c r="SQA3" s="0"/>
      <c r="SQB3" s="0"/>
      <c r="SQC3" s="0"/>
      <c r="SQD3" s="0"/>
      <c r="SQE3" s="0"/>
      <c r="SQF3" s="0"/>
      <c r="SQG3" s="0"/>
      <c r="SQH3" s="0"/>
      <c r="SQI3" s="0"/>
      <c r="SQJ3" s="0"/>
      <c r="SQK3" s="0"/>
      <c r="SQL3" s="0"/>
      <c r="SQM3" s="0"/>
      <c r="SQN3" s="0"/>
      <c r="SQO3" s="0"/>
      <c r="SQP3" s="0"/>
      <c r="SQQ3" s="0"/>
      <c r="SQR3" s="0"/>
      <c r="SQS3" s="0"/>
      <c r="SQT3" s="0"/>
      <c r="SQU3" s="0"/>
      <c r="SQV3" s="0"/>
      <c r="SQW3" s="0"/>
      <c r="SQX3" s="0"/>
      <c r="SQY3" s="0"/>
      <c r="SQZ3" s="0"/>
      <c r="SRA3" s="0"/>
      <c r="SRB3" s="0"/>
      <c r="SRC3" s="0"/>
      <c r="SRD3" s="0"/>
      <c r="SRE3" s="0"/>
      <c r="SRF3" s="0"/>
      <c r="SRG3" s="0"/>
      <c r="SRH3" s="0"/>
      <c r="SRI3" s="0"/>
      <c r="SRJ3" s="0"/>
      <c r="SRK3" s="0"/>
      <c r="SRL3" s="0"/>
      <c r="SRM3" s="0"/>
      <c r="SRN3" s="0"/>
      <c r="SRO3" s="0"/>
      <c r="SRP3" s="0"/>
      <c r="SRQ3" s="0"/>
      <c r="SRR3" s="0"/>
      <c r="SRS3" s="0"/>
      <c r="SRT3" s="0"/>
      <c r="SRU3" s="0"/>
      <c r="SRV3" s="0"/>
      <c r="SRW3" s="0"/>
      <c r="SRX3" s="0"/>
      <c r="SRY3" s="0"/>
      <c r="SRZ3" s="0"/>
      <c r="SSA3" s="0"/>
      <c r="SSB3" s="0"/>
      <c r="SSC3" s="0"/>
      <c r="SSD3" s="0"/>
      <c r="SSE3" s="0"/>
      <c r="SSF3" s="0"/>
      <c r="SSG3" s="0"/>
      <c r="SSH3" s="0"/>
      <c r="SSI3" s="0"/>
      <c r="SSJ3" s="0"/>
      <c r="SSK3" s="0"/>
      <c r="SSL3" s="0"/>
      <c r="SSM3" s="0"/>
      <c r="SSN3" s="0"/>
      <c r="SSO3" s="0"/>
      <c r="SSP3" s="0"/>
      <c r="SSQ3" s="0"/>
      <c r="SSR3" s="0"/>
      <c r="SSS3" s="0"/>
      <c r="SST3" s="0"/>
      <c r="SSU3" s="0"/>
      <c r="SSV3" s="0"/>
      <c r="SSW3" s="0"/>
      <c r="SSX3" s="0"/>
      <c r="SSY3" s="0"/>
      <c r="SSZ3" s="0"/>
      <c r="STA3" s="0"/>
      <c r="STB3" s="0"/>
      <c r="STC3" s="0"/>
      <c r="STD3" s="0"/>
      <c r="STE3" s="0"/>
      <c r="STF3" s="0"/>
      <c r="STG3" s="0"/>
      <c r="STH3" s="0"/>
      <c r="STI3" s="0"/>
      <c r="STJ3" s="0"/>
      <c r="STK3" s="0"/>
      <c r="STL3" s="0"/>
      <c r="STM3" s="0"/>
      <c r="STN3" s="0"/>
      <c r="STO3" s="0"/>
      <c r="STP3" s="0"/>
      <c r="STQ3" s="0"/>
      <c r="STR3" s="0"/>
      <c r="STS3" s="0"/>
      <c r="STT3" s="0"/>
      <c r="STU3" s="0"/>
      <c r="STV3" s="0"/>
      <c r="STW3" s="0"/>
      <c r="STX3" s="0"/>
      <c r="STY3" s="0"/>
      <c r="STZ3" s="0"/>
      <c r="SUA3" s="0"/>
      <c r="SUB3" s="0"/>
      <c r="SUC3" s="0"/>
      <c r="SUD3" s="0"/>
      <c r="SUE3" s="0"/>
      <c r="SUF3" s="0"/>
      <c r="SUG3" s="0"/>
      <c r="SUH3" s="0"/>
      <c r="SUI3" s="0"/>
      <c r="SUJ3" s="0"/>
      <c r="SUK3" s="0"/>
      <c r="SUL3" s="0"/>
      <c r="SUM3" s="0"/>
      <c r="SUN3" s="0"/>
      <c r="SUO3" s="0"/>
      <c r="SUP3" s="0"/>
      <c r="SUQ3" s="0"/>
      <c r="SUR3" s="0"/>
      <c r="SUS3" s="0"/>
      <c r="SUT3" s="0"/>
      <c r="SUU3" s="0"/>
      <c r="SUV3" s="0"/>
      <c r="SUW3" s="0"/>
      <c r="SUX3" s="0"/>
      <c r="SUY3" s="0"/>
      <c r="SUZ3" s="0"/>
      <c r="SVA3" s="0"/>
      <c r="SVB3" s="0"/>
      <c r="SVC3" s="0"/>
      <c r="SVD3" s="0"/>
      <c r="SVE3" s="0"/>
      <c r="SVF3" s="0"/>
      <c r="SVG3" s="0"/>
      <c r="SVH3" s="0"/>
      <c r="SVI3" s="0"/>
      <c r="SVJ3" s="0"/>
      <c r="SVK3" s="0"/>
      <c r="SVL3" s="0"/>
      <c r="SVM3" s="0"/>
      <c r="SVN3" s="0"/>
      <c r="SVO3" s="0"/>
      <c r="SVP3" s="0"/>
      <c r="SVQ3" s="0"/>
      <c r="SVR3" s="0"/>
      <c r="SVS3" s="0"/>
      <c r="SVT3" s="0"/>
      <c r="SVU3" s="0"/>
      <c r="SVV3" s="0"/>
      <c r="SVW3" s="0"/>
      <c r="SVX3" s="0"/>
      <c r="SVY3" s="0"/>
      <c r="SVZ3" s="0"/>
      <c r="SWA3" s="0"/>
      <c r="SWB3" s="0"/>
      <c r="SWC3" s="0"/>
      <c r="SWD3" s="0"/>
      <c r="SWE3" s="0"/>
      <c r="SWF3" s="0"/>
      <c r="SWG3" s="0"/>
      <c r="SWH3" s="0"/>
      <c r="SWI3" s="0"/>
      <c r="SWJ3" s="0"/>
      <c r="SWK3" s="0"/>
      <c r="SWL3" s="0"/>
      <c r="SWM3" s="0"/>
      <c r="SWN3" s="0"/>
      <c r="SWO3" s="0"/>
      <c r="SWP3" s="0"/>
      <c r="SWQ3" s="0"/>
      <c r="SWR3" s="0"/>
      <c r="SWS3" s="0"/>
      <c r="SWT3" s="0"/>
      <c r="SWU3" s="0"/>
      <c r="SWV3" s="0"/>
      <c r="SWW3" s="0"/>
      <c r="SWX3" s="0"/>
      <c r="SWY3" s="0"/>
      <c r="SWZ3" s="0"/>
      <c r="SXA3" s="0"/>
      <c r="SXB3" s="0"/>
      <c r="SXC3" s="0"/>
      <c r="SXD3" s="0"/>
      <c r="SXE3" s="0"/>
      <c r="SXF3" s="0"/>
      <c r="SXG3" s="0"/>
      <c r="SXH3" s="0"/>
      <c r="SXI3" s="0"/>
      <c r="SXJ3" s="0"/>
      <c r="SXK3" s="0"/>
      <c r="SXL3" s="0"/>
      <c r="SXM3" s="0"/>
      <c r="SXN3" s="0"/>
      <c r="SXO3" s="0"/>
      <c r="SXP3" s="0"/>
      <c r="SXQ3" s="0"/>
      <c r="SXR3" s="0"/>
      <c r="SXS3" s="0"/>
      <c r="SXT3" s="0"/>
      <c r="SXU3" s="0"/>
      <c r="SXV3" s="0"/>
      <c r="SXW3" s="0"/>
      <c r="SXX3" s="0"/>
      <c r="SXY3" s="0"/>
      <c r="SXZ3" s="0"/>
      <c r="SYA3" s="0"/>
      <c r="SYB3" s="0"/>
      <c r="SYC3" s="0"/>
      <c r="SYD3" s="0"/>
      <c r="SYE3" s="0"/>
      <c r="SYF3" s="0"/>
      <c r="SYG3" s="0"/>
      <c r="SYH3" s="0"/>
      <c r="SYI3" s="0"/>
      <c r="SYJ3" s="0"/>
      <c r="SYK3" s="0"/>
      <c r="SYL3" s="0"/>
      <c r="SYM3" s="0"/>
      <c r="SYN3" s="0"/>
      <c r="SYO3" s="0"/>
      <c r="SYP3" s="0"/>
      <c r="SYQ3" s="0"/>
      <c r="SYR3" s="0"/>
      <c r="SYS3" s="0"/>
      <c r="SYT3" s="0"/>
      <c r="SYU3" s="0"/>
      <c r="SYV3" s="0"/>
      <c r="SYW3" s="0"/>
      <c r="SYX3" s="0"/>
      <c r="SYY3" s="0"/>
      <c r="SYZ3" s="0"/>
      <c r="SZA3" s="0"/>
      <c r="SZB3" s="0"/>
      <c r="SZC3" s="0"/>
      <c r="SZD3" s="0"/>
      <c r="SZE3" s="0"/>
      <c r="SZF3" s="0"/>
      <c r="SZG3" s="0"/>
      <c r="SZH3" s="0"/>
      <c r="SZI3" s="0"/>
      <c r="SZJ3" s="0"/>
      <c r="SZK3" s="0"/>
      <c r="SZL3" s="0"/>
      <c r="SZM3" s="0"/>
      <c r="SZN3" s="0"/>
      <c r="SZO3" s="0"/>
      <c r="SZP3" s="0"/>
      <c r="SZQ3" s="0"/>
      <c r="SZR3" s="0"/>
      <c r="SZS3" s="0"/>
      <c r="SZT3" s="0"/>
      <c r="SZU3" s="0"/>
      <c r="SZV3" s="0"/>
      <c r="SZW3" s="0"/>
      <c r="SZX3" s="0"/>
      <c r="SZY3" s="0"/>
      <c r="SZZ3" s="0"/>
      <c r="TAA3" s="0"/>
      <c r="TAB3" s="0"/>
      <c r="TAC3" s="0"/>
      <c r="TAD3" s="0"/>
      <c r="TAE3" s="0"/>
      <c r="TAF3" s="0"/>
      <c r="TAG3" s="0"/>
      <c r="TAH3" s="0"/>
      <c r="TAI3" s="0"/>
      <c r="TAJ3" s="0"/>
      <c r="TAK3" s="0"/>
      <c r="TAL3" s="0"/>
      <c r="TAM3" s="0"/>
      <c r="TAN3" s="0"/>
      <c r="TAO3" s="0"/>
      <c r="TAP3" s="0"/>
      <c r="TAQ3" s="0"/>
      <c r="TAR3" s="0"/>
      <c r="TAS3" s="0"/>
      <c r="TAT3" s="0"/>
      <c r="TAU3" s="0"/>
      <c r="TAV3" s="0"/>
      <c r="TAW3" s="0"/>
      <c r="TAX3" s="0"/>
      <c r="TAY3" s="0"/>
      <c r="TAZ3" s="0"/>
      <c r="TBA3" s="0"/>
      <c r="TBB3" s="0"/>
      <c r="TBC3" s="0"/>
      <c r="TBD3" s="0"/>
      <c r="TBE3" s="0"/>
      <c r="TBF3" s="0"/>
      <c r="TBG3" s="0"/>
      <c r="TBH3" s="0"/>
      <c r="TBI3" s="0"/>
      <c r="TBJ3" s="0"/>
      <c r="TBK3" s="0"/>
      <c r="TBL3" s="0"/>
      <c r="TBM3" s="0"/>
      <c r="TBN3" s="0"/>
      <c r="TBO3" s="0"/>
      <c r="TBP3" s="0"/>
      <c r="TBQ3" s="0"/>
      <c r="TBR3" s="0"/>
      <c r="TBS3" s="0"/>
      <c r="TBT3" s="0"/>
      <c r="TBU3" s="0"/>
      <c r="TBV3" s="0"/>
      <c r="TBW3" s="0"/>
      <c r="TBX3" s="0"/>
      <c r="TBY3" s="0"/>
      <c r="TBZ3" s="0"/>
      <c r="TCA3" s="0"/>
      <c r="TCB3" s="0"/>
      <c r="TCC3" s="0"/>
      <c r="TCD3" s="0"/>
      <c r="TCE3" s="0"/>
      <c r="TCF3" s="0"/>
      <c r="TCG3" s="0"/>
      <c r="TCH3" s="0"/>
      <c r="TCI3" s="0"/>
      <c r="TCJ3" s="0"/>
      <c r="TCK3" s="0"/>
      <c r="TCL3" s="0"/>
      <c r="TCM3" s="0"/>
      <c r="TCN3" s="0"/>
      <c r="TCO3" s="0"/>
      <c r="TCP3" s="0"/>
      <c r="TCQ3" s="0"/>
      <c r="TCR3" s="0"/>
      <c r="TCS3" s="0"/>
      <c r="TCT3" s="0"/>
      <c r="TCU3" s="0"/>
      <c r="TCV3" s="0"/>
      <c r="TCW3" s="0"/>
      <c r="TCX3" s="0"/>
      <c r="TCY3" s="0"/>
      <c r="TCZ3" s="0"/>
      <c r="TDA3" s="0"/>
      <c r="TDB3" s="0"/>
      <c r="TDC3" s="0"/>
      <c r="TDD3" s="0"/>
      <c r="TDE3" s="0"/>
      <c r="TDF3" s="0"/>
      <c r="TDG3" s="0"/>
      <c r="TDH3" s="0"/>
      <c r="TDI3" s="0"/>
      <c r="TDJ3" s="0"/>
      <c r="TDK3" s="0"/>
      <c r="TDL3" s="0"/>
      <c r="TDM3" s="0"/>
      <c r="TDN3" s="0"/>
      <c r="TDO3" s="0"/>
      <c r="TDP3" s="0"/>
      <c r="TDQ3" s="0"/>
      <c r="TDR3" s="0"/>
      <c r="TDS3" s="0"/>
      <c r="TDT3" s="0"/>
      <c r="TDU3" s="0"/>
      <c r="TDV3" s="0"/>
      <c r="TDW3" s="0"/>
      <c r="TDX3" s="0"/>
      <c r="TDY3" s="0"/>
      <c r="TDZ3" s="0"/>
      <c r="TEA3" s="0"/>
      <c r="TEB3" s="0"/>
      <c r="TEC3" s="0"/>
      <c r="TED3" s="0"/>
      <c r="TEE3" s="0"/>
      <c r="TEF3" s="0"/>
      <c r="TEG3" s="0"/>
      <c r="TEH3" s="0"/>
      <c r="TEI3" s="0"/>
      <c r="TEJ3" s="0"/>
      <c r="TEK3" s="0"/>
      <c r="TEL3" s="0"/>
      <c r="TEM3" s="0"/>
      <c r="TEN3" s="0"/>
      <c r="TEO3" s="0"/>
      <c r="TEP3" s="0"/>
      <c r="TEQ3" s="0"/>
      <c r="TER3" s="0"/>
      <c r="TES3" s="0"/>
      <c r="TET3" s="0"/>
      <c r="TEU3" s="0"/>
      <c r="TEV3" s="0"/>
      <c r="TEW3" s="0"/>
      <c r="TEX3" s="0"/>
      <c r="TEY3" s="0"/>
      <c r="TEZ3" s="0"/>
      <c r="TFA3" s="0"/>
      <c r="TFB3" s="0"/>
      <c r="TFC3" s="0"/>
      <c r="TFD3" s="0"/>
      <c r="TFE3" s="0"/>
      <c r="TFF3" s="0"/>
      <c r="TFG3" s="0"/>
      <c r="TFH3" s="0"/>
      <c r="TFI3" s="0"/>
      <c r="TFJ3" s="0"/>
      <c r="TFK3" s="0"/>
      <c r="TFL3" s="0"/>
      <c r="TFM3" s="0"/>
      <c r="TFN3" s="0"/>
      <c r="TFO3" s="0"/>
      <c r="TFP3" s="0"/>
      <c r="TFQ3" s="0"/>
      <c r="TFR3" s="0"/>
      <c r="TFS3" s="0"/>
      <c r="TFT3" s="0"/>
      <c r="TFU3" s="0"/>
      <c r="TFV3" s="0"/>
      <c r="TFW3" s="0"/>
      <c r="TFX3" s="0"/>
      <c r="TFY3" s="0"/>
      <c r="TFZ3" s="0"/>
      <c r="TGA3" s="0"/>
      <c r="TGB3" s="0"/>
      <c r="TGC3" s="0"/>
      <c r="TGD3" s="0"/>
      <c r="TGE3" s="0"/>
      <c r="TGF3" s="0"/>
      <c r="TGG3" s="0"/>
      <c r="TGH3" s="0"/>
      <c r="TGI3" s="0"/>
      <c r="TGJ3" s="0"/>
      <c r="TGK3" s="0"/>
      <c r="TGL3" s="0"/>
      <c r="TGM3" s="0"/>
      <c r="TGN3" s="0"/>
      <c r="TGO3" s="0"/>
      <c r="TGP3" s="0"/>
      <c r="TGQ3" s="0"/>
      <c r="TGR3" s="0"/>
      <c r="TGS3" s="0"/>
      <c r="TGT3" s="0"/>
      <c r="TGU3" s="0"/>
      <c r="TGV3" s="0"/>
      <c r="TGW3" s="0"/>
      <c r="TGX3" s="0"/>
      <c r="TGY3" s="0"/>
      <c r="TGZ3" s="0"/>
      <c r="THA3" s="0"/>
      <c r="THB3" s="0"/>
      <c r="THC3" s="0"/>
      <c r="THD3" s="0"/>
      <c r="THE3" s="0"/>
      <c r="THF3" s="0"/>
      <c r="THG3" s="0"/>
      <c r="THH3" s="0"/>
      <c r="THI3" s="0"/>
      <c r="THJ3" s="0"/>
      <c r="THK3" s="0"/>
      <c r="THL3" s="0"/>
      <c r="THM3" s="0"/>
      <c r="THN3" s="0"/>
      <c r="THO3" s="0"/>
      <c r="THP3" s="0"/>
      <c r="THQ3" s="0"/>
      <c r="THR3" s="0"/>
      <c r="THS3" s="0"/>
      <c r="THT3" s="0"/>
      <c r="THU3" s="0"/>
      <c r="THV3" s="0"/>
      <c r="THW3" s="0"/>
      <c r="THX3" s="0"/>
      <c r="THY3" s="0"/>
      <c r="THZ3" s="0"/>
      <c r="TIA3" s="0"/>
      <c r="TIB3" s="0"/>
      <c r="TIC3" s="0"/>
      <c r="TID3" s="0"/>
      <c r="TIE3" s="0"/>
      <c r="TIF3" s="0"/>
      <c r="TIG3" s="0"/>
      <c r="TIH3" s="0"/>
      <c r="TII3" s="0"/>
      <c r="TIJ3" s="0"/>
      <c r="TIK3" s="0"/>
      <c r="TIL3" s="0"/>
      <c r="TIM3" s="0"/>
      <c r="TIN3" s="0"/>
      <c r="TIO3" s="0"/>
      <c r="TIP3" s="0"/>
      <c r="TIQ3" s="0"/>
      <c r="TIR3" s="0"/>
      <c r="TIS3" s="0"/>
      <c r="TIT3" s="0"/>
      <c r="TIU3" s="0"/>
      <c r="TIV3" s="0"/>
      <c r="TIW3" s="0"/>
      <c r="TIX3" s="0"/>
      <c r="TIY3" s="0"/>
      <c r="TIZ3" s="0"/>
      <c r="TJA3" s="0"/>
      <c r="TJB3" s="0"/>
      <c r="TJC3" s="0"/>
      <c r="TJD3" s="0"/>
      <c r="TJE3" s="0"/>
      <c r="TJF3" s="0"/>
      <c r="TJG3" s="0"/>
      <c r="TJH3" s="0"/>
      <c r="TJI3" s="0"/>
      <c r="TJJ3" s="0"/>
      <c r="TJK3" s="0"/>
      <c r="TJL3" s="0"/>
      <c r="TJM3" s="0"/>
      <c r="TJN3" s="0"/>
      <c r="TJO3" s="0"/>
      <c r="TJP3" s="0"/>
      <c r="TJQ3" s="0"/>
      <c r="TJR3" s="0"/>
      <c r="TJS3" s="0"/>
      <c r="TJT3" s="0"/>
      <c r="TJU3" s="0"/>
      <c r="TJV3" s="0"/>
      <c r="TJW3" s="0"/>
      <c r="TJX3" s="0"/>
      <c r="TJY3" s="0"/>
      <c r="TJZ3" s="0"/>
      <c r="TKA3" s="0"/>
      <c r="TKB3" s="0"/>
      <c r="TKC3" s="0"/>
      <c r="TKD3" s="0"/>
      <c r="TKE3" s="0"/>
      <c r="TKF3" s="0"/>
      <c r="TKG3" s="0"/>
      <c r="TKH3" s="0"/>
      <c r="TKI3" s="0"/>
      <c r="TKJ3" s="0"/>
      <c r="TKK3" s="0"/>
      <c r="TKL3" s="0"/>
      <c r="TKM3" s="0"/>
      <c r="TKN3" s="0"/>
      <c r="TKO3" s="0"/>
      <c r="TKP3" s="0"/>
      <c r="TKQ3" s="0"/>
      <c r="TKR3" s="0"/>
      <c r="TKS3" s="0"/>
      <c r="TKT3" s="0"/>
      <c r="TKU3" s="0"/>
      <c r="TKV3" s="0"/>
      <c r="TKW3" s="0"/>
      <c r="TKX3" s="0"/>
      <c r="TKY3" s="0"/>
      <c r="TKZ3" s="0"/>
      <c r="TLA3" s="0"/>
      <c r="TLB3" s="0"/>
      <c r="TLC3" s="0"/>
      <c r="TLD3" s="0"/>
      <c r="TLE3" s="0"/>
      <c r="TLF3" s="0"/>
      <c r="TLG3" s="0"/>
      <c r="TLH3" s="0"/>
      <c r="TLI3" s="0"/>
      <c r="TLJ3" s="0"/>
      <c r="TLK3" s="0"/>
      <c r="TLL3" s="0"/>
      <c r="TLM3" s="0"/>
      <c r="TLN3" s="0"/>
      <c r="TLO3" s="0"/>
      <c r="TLP3" s="0"/>
      <c r="TLQ3" s="0"/>
      <c r="TLR3" s="0"/>
      <c r="TLS3" s="0"/>
      <c r="TLT3" s="0"/>
      <c r="TLU3" s="0"/>
      <c r="TLV3" s="0"/>
      <c r="TLW3" s="0"/>
      <c r="TLX3" s="0"/>
      <c r="TLY3" s="0"/>
      <c r="TLZ3" s="0"/>
      <c r="TMA3" s="0"/>
      <c r="TMB3" s="0"/>
      <c r="TMC3" s="0"/>
      <c r="TMD3" s="0"/>
      <c r="TME3" s="0"/>
      <c r="TMF3" s="0"/>
      <c r="TMG3" s="0"/>
      <c r="TMH3" s="0"/>
      <c r="TMI3" s="0"/>
      <c r="TMJ3" s="0"/>
      <c r="TMK3" s="0"/>
      <c r="TML3" s="0"/>
      <c r="TMM3" s="0"/>
      <c r="TMN3" s="0"/>
      <c r="TMO3" s="0"/>
      <c r="TMP3" s="0"/>
      <c r="TMQ3" s="0"/>
      <c r="TMR3" s="0"/>
      <c r="TMS3" s="0"/>
      <c r="TMT3" s="0"/>
      <c r="TMU3" s="0"/>
      <c r="TMV3" s="0"/>
      <c r="TMW3" s="0"/>
      <c r="TMX3" s="0"/>
      <c r="TMY3" s="0"/>
      <c r="TMZ3" s="0"/>
      <c r="TNA3" s="0"/>
      <c r="TNB3" s="0"/>
      <c r="TNC3" s="0"/>
      <c r="TND3" s="0"/>
      <c r="TNE3" s="0"/>
      <c r="TNF3" s="0"/>
      <c r="TNG3" s="0"/>
      <c r="TNH3" s="0"/>
      <c r="TNI3" s="0"/>
      <c r="TNJ3" s="0"/>
      <c r="TNK3" s="0"/>
      <c r="TNL3" s="0"/>
      <c r="TNM3" s="0"/>
      <c r="TNN3" s="0"/>
      <c r="TNO3" s="0"/>
      <c r="TNP3" s="0"/>
      <c r="TNQ3" s="0"/>
      <c r="TNR3" s="0"/>
      <c r="TNS3" s="0"/>
      <c r="TNT3" s="0"/>
      <c r="TNU3" s="0"/>
      <c r="TNV3" s="0"/>
      <c r="TNW3" s="0"/>
      <c r="TNX3" s="0"/>
      <c r="TNY3" s="0"/>
      <c r="TNZ3" s="0"/>
      <c r="TOA3" s="0"/>
      <c r="TOB3" s="0"/>
      <c r="TOC3" s="0"/>
      <c r="TOD3" s="0"/>
      <c r="TOE3" s="0"/>
      <c r="TOF3" s="0"/>
      <c r="TOG3" s="0"/>
      <c r="TOH3" s="0"/>
      <c r="TOI3" s="0"/>
      <c r="TOJ3" s="0"/>
      <c r="TOK3" s="0"/>
      <c r="TOL3" s="0"/>
      <c r="TOM3" s="0"/>
      <c r="TON3" s="0"/>
      <c r="TOO3" s="0"/>
      <c r="TOP3" s="0"/>
      <c r="TOQ3" s="0"/>
      <c r="TOR3" s="0"/>
      <c r="TOS3" s="0"/>
      <c r="TOT3" s="0"/>
      <c r="TOU3" s="0"/>
      <c r="TOV3" s="0"/>
      <c r="TOW3" s="0"/>
      <c r="TOX3" s="0"/>
      <c r="TOY3" s="0"/>
      <c r="TOZ3" s="0"/>
      <c r="TPA3" s="0"/>
      <c r="TPB3" s="0"/>
      <c r="TPC3" s="0"/>
      <c r="TPD3" s="0"/>
      <c r="TPE3" s="0"/>
      <c r="TPF3" s="0"/>
      <c r="TPG3" s="0"/>
      <c r="TPH3" s="0"/>
      <c r="TPI3" s="0"/>
      <c r="TPJ3" s="0"/>
      <c r="TPK3" s="0"/>
      <c r="TPL3" s="0"/>
      <c r="TPM3" s="0"/>
      <c r="TPN3" s="0"/>
      <c r="TPO3" s="0"/>
      <c r="TPP3" s="0"/>
      <c r="TPQ3" s="0"/>
      <c r="TPR3" s="0"/>
      <c r="TPS3" s="0"/>
      <c r="TPT3" s="0"/>
      <c r="TPU3" s="0"/>
      <c r="TPV3" s="0"/>
      <c r="TPW3" s="0"/>
      <c r="TPX3" s="0"/>
      <c r="TPY3" s="0"/>
      <c r="TPZ3" s="0"/>
      <c r="TQA3" s="0"/>
      <c r="TQB3" s="0"/>
      <c r="TQC3" s="0"/>
      <c r="TQD3" s="0"/>
      <c r="TQE3" s="0"/>
      <c r="TQF3" s="0"/>
      <c r="TQG3" s="0"/>
      <c r="TQH3" s="0"/>
      <c r="TQI3" s="0"/>
      <c r="TQJ3" s="0"/>
      <c r="TQK3" s="0"/>
      <c r="TQL3" s="0"/>
      <c r="TQM3" s="0"/>
      <c r="TQN3" s="0"/>
      <c r="TQO3" s="0"/>
      <c r="TQP3" s="0"/>
      <c r="TQQ3" s="0"/>
      <c r="TQR3" s="0"/>
      <c r="TQS3" s="0"/>
      <c r="TQT3" s="0"/>
      <c r="TQU3" s="0"/>
      <c r="TQV3" s="0"/>
      <c r="TQW3" s="0"/>
      <c r="TQX3" s="0"/>
      <c r="TQY3" s="0"/>
      <c r="TQZ3" s="0"/>
      <c r="TRA3" s="0"/>
      <c r="TRB3" s="0"/>
      <c r="TRC3" s="0"/>
      <c r="TRD3" s="0"/>
      <c r="TRE3" s="0"/>
      <c r="TRF3" s="0"/>
      <c r="TRG3" s="0"/>
      <c r="TRH3" s="0"/>
      <c r="TRI3" s="0"/>
      <c r="TRJ3" s="0"/>
      <c r="TRK3" s="0"/>
      <c r="TRL3" s="0"/>
      <c r="TRM3" s="0"/>
      <c r="TRN3" s="0"/>
      <c r="TRO3" s="0"/>
      <c r="TRP3" s="0"/>
      <c r="TRQ3" s="0"/>
      <c r="TRR3" s="0"/>
      <c r="TRS3" s="0"/>
      <c r="TRT3" s="0"/>
      <c r="TRU3" s="0"/>
      <c r="TRV3" s="0"/>
      <c r="TRW3" s="0"/>
      <c r="TRX3" s="0"/>
      <c r="TRY3" s="0"/>
      <c r="TRZ3" s="0"/>
      <c r="TSA3" s="0"/>
      <c r="TSB3" s="0"/>
      <c r="TSC3" s="0"/>
      <c r="TSD3" s="0"/>
      <c r="TSE3" s="0"/>
      <c r="TSF3" s="0"/>
      <c r="TSG3" s="0"/>
      <c r="TSH3" s="0"/>
      <c r="TSI3" s="0"/>
      <c r="TSJ3" s="0"/>
      <c r="TSK3" s="0"/>
      <c r="TSL3" s="0"/>
      <c r="TSM3" s="0"/>
      <c r="TSN3" s="0"/>
      <c r="TSO3" s="0"/>
      <c r="TSP3" s="0"/>
      <c r="TSQ3" s="0"/>
      <c r="TSR3" s="0"/>
      <c r="TSS3" s="0"/>
      <c r="TST3" s="0"/>
      <c r="TSU3" s="0"/>
      <c r="TSV3" s="0"/>
      <c r="TSW3" s="0"/>
      <c r="TSX3" s="0"/>
      <c r="TSY3" s="0"/>
      <c r="TSZ3" s="0"/>
      <c r="TTA3" s="0"/>
      <c r="TTB3" s="0"/>
      <c r="TTC3" s="0"/>
      <c r="TTD3" s="0"/>
      <c r="TTE3" s="0"/>
      <c r="TTF3" s="0"/>
      <c r="TTG3" s="0"/>
      <c r="TTH3" s="0"/>
      <c r="TTI3" s="0"/>
      <c r="TTJ3" s="0"/>
      <c r="TTK3" s="0"/>
      <c r="TTL3" s="0"/>
      <c r="TTM3" s="0"/>
      <c r="TTN3" s="0"/>
      <c r="TTO3" s="0"/>
      <c r="TTP3" s="0"/>
      <c r="TTQ3" s="0"/>
      <c r="TTR3" s="0"/>
      <c r="TTS3" s="0"/>
      <c r="TTT3" s="0"/>
      <c r="TTU3" s="0"/>
      <c r="TTV3" s="0"/>
      <c r="TTW3" s="0"/>
      <c r="TTX3" s="0"/>
      <c r="TTY3" s="0"/>
      <c r="TTZ3" s="0"/>
      <c r="TUA3" s="0"/>
      <c r="TUB3" s="0"/>
      <c r="TUC3" s="0"/>
      <c r="TUD3" s="0"/>
      <c r="TUE3" s="0"/>
      <c r="TUF3" s="0"/>
      <c r="TUG3" s="0"/>
      <c r="TUH3" s="0"/>
      <c r="TUI3" s="0"/>
      <c r="TUJ3" s="0"/>
      <c r="TUK3" s="0"/>
      <c r="TUL3" s="0"/>
      <c r="TUM3" s="0"/>
      <c r="TUN3" s="0"/>
      <c r="TUO3" s="0"/>
      <c r="TUP3" s="0"/>
      <c r="TUQ3" s="0"/>
      <c r="TUR3" s="0"/>
      <c r="TUS3" s="0"/>
      <c r="TUT3" s="0"/>
      <c r="TUU3" s="0"/>
      <c r="TUV3" s="0"/>
      <c r="TUW3" s="0"/>
      <c r="TUX3" s="0"/>
      <c r="TUY3" s="0"/>
      <c r="TUZ3" s="0"/>
      <c r="TVA3" s="0"/>
      <c r="TVB3" s="0"/>
      <c r="TVC3" s="0"/>
      <c r="TVD3" s="0"/>
      <c r="TVE3" s="0"/>
      <c r="TVF3" s="0"/>
      <c r="TVG3" s="0"/>
      <c r="TVH3" s="0"/>
      <c r="TVI3" s="0"/>
      <c r="TVJ3" s="0"/>
      <c r="TVK3" s="0"/>
      <c r="TVL3" s="0"/>
      <c r="TVM3" s="0"/>
      <c r="TVN3" s="0"/>
      <c r="TVO3" s="0"/>
      <c r="TVP3" s="0"/>
      <c r="TVQ3" s="0"/>
      <c r="TVR3" s="0"/>
      <c r="TVS3" s="0"/>
      <c r="TVT3" s="0"/>
      <c r="TVU3" s="0"/>
      <c r="TVV3" s="0"/>
      <c r="TVW3" s="0"/>
      <c r="TVX3" s="0"/>
      <c r="TVY3" s="0"/>
      <c r="TVZ3" s="0"/>
      <c r="TWA3" s="0"/>
      <c r="TWB3" s="0"/>
      <c r="TWC3" s="0"/>
      <c r="TWD3" s="0"/>
      <c r="TWE3" s="0"/>
      <c r="TWF3" s="0"/>
      <c r="TWG3" s="0"/>
      <c r="TWH3" s="0"/>
      <c r="TWI3" s="0"/>
      <c r="TWJ3" s="0"/>
      <c r="TWK3" s="0"/>
      <c r="TWL3" s="0"/>
      <c r="TWM3" s="0"/>
      <c r="TWN3" s="0"/>
      <c r="TWO3" s="0"/>
      <c r="TWP3" s="0"/>
      <c r="TWQ3" s="0"/>
      <c r="TWR3" s="0"/>
      <c r="TWS3" s="0"/>
      <c r="TWT3" s="0"/>
      <c r="TWU3" s="0"/>
      <c r="TWV3" s="0"/>
      <c r="TWW3" s="0"/>
      <c r="TWX3" s="0"/>
      <c r="TWY3" s="0"/>
      <c r="TWZ3" s="0"/>
      <c r="TXA3" s="0"/>
      <c r="TXB3" s="0"/>
      <c r="TXC3" s="0"/>
      <c r="TXD3" s="0"/>
      <c r="TXE3" s="0"/>
      <c r="TXF3" s="0"/>
      <c r="TXG3" s="0"/>
      <c r="TXH3" s="0"/>
      <c r="TXI3" s="0"/>
      <c r="TXJ3" s="0"/>
      <c r="TXK3" s="0"/>
      <c r="TXL3" s="0"/>
      <c r="TXM3" s="0"/>
      <c r="TXN3" s="0"/>
      <c r="TXO3" s="0"/>
      <c r="TXP3" s="0"/>
      <c r="TXQ3" s="0"/>
      <c r="TXR3" s="0"/>
      <c r="TXS3" s="0"/>
      <c r="TXT3" s="0"/>
      <c r="TXU3" s="0"/>
      <c r="TXV3" s="0"/>
      <c r="TXW3" s="0"/>
      <c r="TXX3" s="0"/>
      <c r="TXY3" s="0"/>
      <c r="TXZ3" s="0"/>
      <c r="TYA3" s="0"/>
      <c r="TYB3" s="0"/>
      <c r="TYC3" s="0"/>
      <c r="TYD3" s="0"/>
      <c r="TYE3" s="0"/>
      <c r="TYF3" s="0"/>
      <c r="TYG3" s="0"/>
      <c r="TYH3" s="0"/>
      <c r="TYI3" s="0"/>
      <c r="TYJ3" s="0"/>
      <c r="TYK3" s="0"/>
      <c r="TYL3" s="0"/>
      <c r="TYM3" s="0"/>
      <c r="TYN3" s="0"/>
      <c r="TYO3" s="0"/>
      <c r="TYP3" s="0"/>
      <c r="TYQ3" s="0"/>
      <c r="TYR3" s="0"/>
      <c r="TYS3" s="0"/>
      <c r="TYT3" s="0"/>
      <c r="TYU3" s="0"/>
      <c r="TYV3" s="0"/>
      <c r="TYW3" s="0"/>
      <c r="TYX3" s="0"/>
      <c r="TYY3" s="0"/>
      <c r="TYZ3" s="0"/>
      <c r="TZA3" s="0"/>
      <c r="TZB3" s="0"/>
      <c r="TZC3" s="0"/>
      <c r="TZD3" s="0"/>
      <c r="TZE3" s="0"/>
      <c r="TZF3" s="0"/>
      <c r="TZG3" s="0"/>
      <c r="TZH3" s="0"/>
      <c r="TZI3" s="0"/>
      <c r="TZJ3" s="0"/>
      <c r="TZK3" s="0"/>
      <c r="TZL3" s="0"/>
      <c r="TZM3" s="0"/>
      <c r="TZN3" s="0"/>
      <c r="TZO3" s="0"/>
      <c r="TZP3" s="0"/>
      <c r="TZQ3" s="0"/>
      <c r="TZR3" s="0"/>
      <c r="TZS3" s="0"/>
      <c r="TZT3" s="0"/>
      <c r="TZU3" s="0"/>
      <c r="TZV3" s="0"/>
      <c r="TZW3" s="0"/>
      <c r="TZX3" s="0"/>
      <c r="TZY3" s="0"/>
      <c r="TZZ3" s="0"/>
      <c r="UAA3" s="0"/>
      <c r="UAB3" s="0"/>
      <c r="UAC3" s="0"/>
      <c r="UAD3" s="0"/>
      <c r="UAE3" s="0"/>
      <c r="UAF3" s="0"/>
      <c r="UAG3" s="0"/>
      <c r="UAH3" s="0"/>
      <c r="UAI3" s="0"/>
      <c r="UAJ3" s="0"/>
      <c r="UAK3" s="0"/>
      <c r="UAL3" s="0"/>
      <c r="UAM3" s="0"/>
      <c r="UAN3" s="0"/>
      <c r="UAO3" s="0"/>
      <c r="UAP3" s="0"/>
      <c r="UAQ3" s="0"/>
      <c r="UAR3" s="0"/>
      <c r="UAS3" s="0"/>
      <c r="UAT3" s="0"/>
      <c r="UAU3" s="0"/>
      <c r="UAV3" s="0"/>
      <c r="UAW3" s="0"/>
      <c r="UAX3" s="0"/>
      <c r="UAY3" s="0"/>
      <c r="UAZ3" s="0"/>
      <c r="UBA3" s="0"/>
      <c r="UBB3" s="0"/>
      <c r="UBC3" s="0"/>
      <c r="UBD3" s="0"/>
      <c r="UBE3" s="0"/>
      <c r="UBF3" s="0"/>
      <c r="UBG3" s="0"/>
      <c r="UBH3" s="0"/>
      <c r="UBI3" s="0"/>
      <c r="UBJ3" s="0"/>
      <c r="UBK3" s="0"/>
      <c r="UBL3" s="0"/>
      <c r="UBM3" s="0"/>
      <c r="UBN3" s="0"/>
      <c r="UBO3" s="0"/>
      <c r="UBP3" s="0"/>
      <c r="UBQ3" s="0"/>
      <c r="UBR3" s="0"/>
      <c r="UBS3" s="0"/>
      <c r="UBT3" s="0"/>
      <c r="UBU3" s="0"/>
      <c r="UBV3" s="0"/>
      <c r="UBW3" s="0"/>
      <c r="UBX3" s="0"/>
      <c r="UBY3" s="0"/>
      <c r="UBZ3" s="0"/>
      <c r="UCA3" s="0"/>
      <c r="UCB3" s="0"/>
      <c r="UCC3" s="0"/>
      <c r="UCD3" s="0"/>
      <c r="UCE3" s="0"/>
      <c r="UCF3" s="0"/>
      <c r="UCG3" s="0"/>
      <c r="UCH3" s="0"/>
      <c r="UCI3" s="0"/>
      <c r="UCJ3" s="0"/>
      <c r="UCK3" s="0"/>
      <c r="UCL3" s="0"/>
      <c r="UCM3" s="0"/>
      <c r="UCN3" s="0"/>
      <c r="UCO3" s="0"/>
      <c r="UCP3" s="0"/>
      <c r="UCQ3" s="0"/>
      <c r="UCR3" s="0"/>
      <c r="UCS3" s="0"/>
      <c r="UCT3" s="0"/>
      <c r="UCU3" s="0"/>
      <c r="UCV3" s="0"/>
      <c r="UCW3" s="0"/>
      <c r="UCX3" s="0"/>
      <c r="UCY3" s="0"/>
      <c r="UCZ3" s="0"/>
      <c r="UDA3" s="0"/>
      <c r="UDB3" s="0"/>
      <c r="UDC3" s="0"/>
      <c r="UDD3" s="0"/>
      <c r="UDE3" s="0"/>
      <c r="UDF3" s="0"/>
      <c r="UDG3" s="0"/>
      <c r="UDH3" s="0"/>
      <c r="UDI3" s="0"/>
      <c r="UDJ3" s="0"/>
      <c r="UDK3" s="0"/>
      <c r="UDL3" s="0"/>
      <c r="UDM3" s="0"/>
      <c r="UDN3" s="0"/>
      <c r="UDO3" s="0"/>
      <c r="UDP3" s="0"/>
      <c r="UDQ3" s="0"/>
      <c r="UDR3" s="0"/>
      <c r="UDS3" s="0"/>
      <c r="UDT3" s="0"/>
      <c r="UDU3" s="0"/>
      <c r="UDV3" s="0"/>
      <c r="UDW3" s="0"/>
      <c r="UDX3" s="0"/>
      <c r="UDY3" s="0"/>
      <c r="UDZ3" s="0"/>
      <c r="UEA3" s="0"/>
      <c r="UEB3" s="0"/>
      <c r="UEC3" s="0"/>
      <c r="UED3" s="0"/>
      <c r="UEE3" s="0"/>
      <c r="UEF3" s="0"/>
      <c r="UEG3" s="0"/>
      <c r="UEH3" s="0"/>
      <c r="UEI3" s="0"/>
      <c r="UEJ3" s="0"/>
      <c r="UEK3" s="0"/>
      <c r="UEL3" s="0"/>
      <c r="UEM3" s="0"/>
      <c r="UEN3" s="0"/>
      <c r="UEO3" s="0"/>
      <c r="UEP3" s="0"/>
      <c r="UEQ3" s="0"/>
      <c r="UER3" s="0"/>
      <c r="UES3" s="0"/>
      <c r="UET3" s="0"/>
      <c r="UEU3" s="0"/>
      <c r="UEV3" s="0"/>
      <c r="UEW3" s="0"/>
      <c r="UEX3" s="0"/>
      <c r="UEY3" s="0"/>
      <c r="UEZ3" s="0"/>
      <c r="UFA3" s="0"/>
      <c r="UFB3" s="0"/>
      <c r="UFC3" s="0"/>
      <c r="UFD3" s="0"/>
      <c r="UFE3" s="0"/>
      <c r="UFF3" s="0"/>
      <c r="UFG3" s="0"/>
      <c r="UFH3" s="0"/>
      <c r="UFI3" s="0"/>
      <c r="UFJ3" s="0"/>
      <c r="UFK3" s="0"/>
      <c r="UFL3" s="0"/>
      <c r="UFM3" s="0"/>
      <c r="UFN3" s="0"/>
      <c r="UFO3" s="0"/>
      <c r="UFP3" s="0"/>
      <c r="UFQ3" s="0"/>
      <c r="UFR3" s="0"/>
      <c r="UFS3" s="0"/>
      <c r="UFT3" s="0"/>
      <c r="UFU3" s="0"/>
      <c r="UFV3" s="0"/>
      <c r="UFW3" s="0"/>
      <c r="UFX3" s="0"/>
      <c r="UFY3" s="0"/>
      <c r="UFZ3" s="0"/>
      <c r="UGA3" s="0"/>
      <c r="UGB3" s="0"/>
      <c r="UGC3" s="0"/>
      <c r="UGD3" s="0"/>
      <c r="UGE3" s="0"/>
      <c r="UGF3" s="0"/>
      <c r="UGG3" s="0"/>
      <c r="UGH3" s="0"/>
      <c r="UGI3" s="0"/>
      <c r="UGJ3" s="0"/>
      <c r="UGK3" s="0"/>
      <c r="UGL3" s="0"/>
      <c r="UGM3" s="0"/>
      <c r="UGN3" s="0"/>
      <c r="UGO3" s="0"/>
      <c r="UGP3" s="0"/>
      <c r="UGQ3" s="0"/>
      <c r="UGR3" s="0"/>
      <c r="UGS3" s="0"/>
      <c r="UGT3" s="0"/>
      <c r="UGU3" s="0"/>
      <c r="UGV3" s="0"/>
      <c r="UGW3" s="0"/>
      <c r="UGX3" s="0"/>
      <c r="UGY3" s="0"/>
      <c r="UGZ3" s="0"/>
      <c r="UHA3" s="0"/>
      <c r="UHB3" s="0"/>
      <c r="UHC3" s="0"/>
      <c r="UHD3" s="0"/>
      <c r="UHE3" s="0"/>
      <c r="UHF3" s="0"/>
      <c r="UHG3" s="0"/>
      <c r="UHH3" s="0"/>
      <c r="UHI3" s="0"/>
      <c r="UHJ3" s="0"/>
      <c r="UHK3" s="0"/>
      <c r="UHL3" s="0"/>
      <c r="UHM3" s="0"/>
      <c r="UHN3" s="0"/>
      <c r="UHO3" s="0"/>
      <c r="UHP3" s="0"/>
      <c r="UHQ3" s="0"/>
      <c r="UHR3" s="0"/>
      <c r="UHS3" s="0"/>
      <c r="UHT3" s="0"/>
      <c r="UHU3" s="0"/>
      <c r="UHV3" s="0"/>
      <c r="UHW3" s="0"/>
      <c r="UHX3" s="0"/>
      <c r="UHY3" s="0"/>
      <c r="UHZ3" s="0"/>
      <c r="UIA3" s="0"/>
      <c r="UIB3" s="0"/>
      <c r="UIC3" s="0"/>
      <c r="UID3" s="0"/>
      <c r="UIE3" s="0"/>
      <c r="UIF3" s="0"/>
      <c r="UIG3" s="0"/>
      <c r="UIH3" s="0"/>
      <c r="UII3" s="0"/>
      <c r="UIJ3" s="0"/>
      <c r="UIK3" s="0"/>
      <c r="UIL3" s="0"/>
      <c r="UIM3" s="0"/>
      <c r="UIN3" s="0"/>
      <c r="UIO3" s="0"/>
      <c r="UIP3" s="0"/>
      <c r="UIQ3" s="0"/>
      <c r="UIR3" s="0"/>
      <c r="UIS3" s="0"/>
      <c r="UIT3" s="0"/>
      <c r="UIU3" s="0"/>
      <c r="UIV3" s="0"/>
      <c r="UIW3" s="0"/>
      <c r="UIX3" s="0"/>
      <c r="UIY3" s="0"/>
      <c r="UIZ3" s="0"/>
      <c r="UJA3" s="0"/>
      <c r="UJB3" s="0"/>
      <c r="UJC3" s="0"/>
      <c r="UJD3" s="0"/>
      <c r="UJE3" s="0"/>
      <c r="UJF3" s="0"/>
      <c r="UJG3" s="0"/>
      <c r="UJH3" s="0"/>
      <c r="UJI3" s="0"/>
      <c r="UJJ3" s="0"/>
      <c r="UJK3" s="0"/>
      <c r="UJL3" s="0"/>
      <c r="UJM3" s="0"/>
      <c r="UJN3" s="0"/>
      <c r="UJO3" s="0"/>
      <c r="UJP3" s="0"/>
      <c r="UJQ3" s="0"/>
      <c r="UJR3" s="0"/>
      <c r="UJS3" s="0"/>
      <c r="UJT3" s="0"/>
      <c r="UJU3" s="0"/>
      <c r="UJV3" s="0"/>
      <c r="UJW3" s="0"/>
      <c r="UJX3" s="0"/>
      <c r="UJY3" s="0"/>
      <c r="UJZ3" s="0"/>
      <c r="UKA3" s="0"/>
      <c r="UKB3" s="0"/>
      <c r="UKC3" s="0"/>
      <c r="UKD3" s="0"/>
      <c r="UKE3" s="0"/>
      <c r="UKF3" s="0"/>
      <c r="UKG3" s="0"/>
      <c r="UKH3" s="0"/>
      <c r="UKI3" s="0"/>
      <c r="UKJ3" s="0"/>
      <c r="UKK3" s="0"/>
      <c r="UKL3" s="0"/>
      <c r="UKM3" s="0"/>
      <c r="UKN3" s="0"/>
      <c r="UKO3" s="0"/>
      <c r="UKP3" s="0"/>
      <c r="UKQ3" s="0"/>
      <c r="UKR3" s="0"/>
      <c r="UKS3" s="0"/>
      <c r="UKT3" s="0"/>
      <c r="UKU3" s="0"/>
      <c r="UKV3" s="0"/>
      <c r="UKW3" s="0"/>
      <c r="UKX3" s="0"/>
      <c r="UKY3" s="0"/>
      <c r="UKZ3" s="0"/>
      <c r="ULA3" s="0"/>
      <c r="ULB3" s="0"/>
      <c r="ULC3" s="0"/>
      <c r="ULD3" s="0"/>
      <c r="ULE3" s="0"/>
      <c r="ULF3" s="0"/>
      <c r="ULG3" s="0"/>
      <c r="ULH3" s="0"/>
      <c r="ULI3" s="0"/>
      <c r="ULJ3" s="0"/>
      <c r="ULK3" s="0"/>
      <c r="ULL3" s="0"/>
      <c r="ULM3" s="0"/>
      <c r="ULN3" s="0"/>
      <c r="ULO3" s="0"/>
      <c r="ULP3" s="0"/>
      <c r="ULQ3" s="0"/>
      <c r="ULR3" s="0"/>
      <c r="ULS3" s="0"/>
      <c r="ULT3" s="0"/>
      <c r="ULU3" s="0"/>
      <c r="ULV3" s="0"/>
      <c r="ULW3" s="0"/>
      <c r="ULX3" s="0"/>
      <c r="ULY3" s="0"/>
      <c r="ULZ3" s="0"/>
      <c r="UMA3" s="0"/>
      <c r="UMB3" s="0"/>
      <c r="UMC3" s="0"/>
      <c r="UMD3" s="0"/>
      <c r="UME3" s="0"/>
      <c r="UMF3" s="0"/>
      <c r="UMG3" s="0"/>
      <c r="UMH3" s="0"/>
      <c r="UMI3" s="0"/>
      <c r="UMJ3" s="0"/>
      <c r="UMK3" s="0"/>
      <c r="UML3" s="0"/>
      <c r="UMM3" s="0"/>
      <c r="UMN3" s="0"/>
      <c r="UMO3" s="0"/>
      <c r="UMP3" s="0"/>
      <c r="UMQ3" s="0"/>
      <c r="UMR3" s="0"/>
      <c r="UMS3" s="0"/>
      <c r="UMT3" s="0"/>
      <c r="UMU3" s="0"/>
      <c r="UMV3" s="0"/>
      <c r="UMW3" s="0"/>
      <c r="UMX3" s="0"/>
      <c r="UMY3" s="0"/>
      <c r="UMZ3" s="0"/>
      <c r="UNA3" s="0"/>
      <c r="UNB3" s="0"/>
      <c r="UNC3" s="0"/>
      <c r="UND3" s="0"/>
      <c r="UNE3" s="0"/>
      <c r="UNF3" s="0"/>
      <c r="UNG3" s="0"/>
      <c r="UNH3" s="0"/>
      <c r="UNI3" s="0"/>
      <c r="UNJ3" s="0"/>
      <c r="UNK3" s="0"/>
      <c r="UNL3" s="0"/>
      <c r="UNM3" s="0"/>
      <c r="UNN3" s="0"/>
      <c r="UNO3" s="0"/>
      <c r="UNP3" s="0"/>
      <c r="UNQ3" s="0"/>
      <c r="UNR3" s="0"/>
      <c r="UNS3" s="0"/>
      <c r="UNT3" s="0"/>
      <c r="UNU3" s="0"/>
      <c r="UNV3" s="0"/>
      <c r="UNW3" s="0"/>
      <c r="UNX3" s="0"/>
      <c r="UNY3" s="0"/>
      <c r="UNZ3" s="0"/>
      <c r="UOA3" s="0"/>
      <c r="UOB3" s="0"/>
      <c r="UOC3" s="0"/>
      <c r="UOD3" s="0"/>
      <c r="UOE3" s="0"/>
      <c r="UOF3" s="0"/>
      <c r="UOG3" s="0"/>
      <c r="UOH3" s="0"/>
      <c r="UOI3" s="0"/>
      <c r="UOJ3" s="0"/>
      <c r="UOK3" s="0"/>
      <c r="UOL3" s="0"/>
      <c r="UOM3" s="0"/>
      <c r="UON3" s="0"/>
      <c r="UOO3" s="0"/>
      <c r="UOP3" s="0"/>
      <c r="UOQ3" s="0"/>
      <c r="UOR3" s="0"/>
      <c r="UOS3" s="0"/>
      <c r="UOT3" s="0"/>
      <c r="UOU3" s="0"/>
      <c r="UOV3" s="0"/>
      <c r="UOW3" s="0"/>
      <c r="UOX3" s="0"/>
      <c r="UOY3" s="0"/>
      <c r="UOZ3" s="0"/>
      <c r="UPA3" s="0"/>
      <c r="UPB3" s="0"/>
      <c r="UPC3" s="0"/>
      <c r="UPD3" s="0"/>
      <c r="UPE3" s="0"/>
      <c r="UPF3" s="0"/>
      <c r="UPG3" s="0"/>
      <c r="UPH3" s="0"/>
      <c r="UPI3" s="0"/>
      <c r="UPJ3" s="0"/>
      <c r="UPK3" s="0"/>
      <c r="UPL3" s="0"/>
      <c r="UPM3" s="0"/>
      <c r="UPN3" s="0"/>
      <c r="UPO3" s="0"/>
      <c r="UPP3" s="0"/>
      <c r="UPQ3" s="0"/>
      <c r="UPR3" s="0"/>
      <c r="UPS3" s="0"/>
      <c r="UPT3" s="0"/>
      <c r="UPU3" s="0"/>
      <c r="UPV3" s="0"/>
      <c r="UPW3" s="0"/>
      <c r="UPX3" s="0"/>
      <c r="UPY3" s="0"/>
      <c r="UPZ3" s="0"/>
      <c r="UQA3" s="0"/>
      <c r="UQB3" s="0"/>
      <c r="UQC3" s="0"/>
      <c r="UQD3" s="0"/>
      <c r="UQE3" s="0"/>
      <c r="UQF3" s="0"/>
      <c r="UQG3" s="0"/>
      <c r="UQH3" s="0"/>
      <c r="UQI3" s="0"/>
      <c r="UQJ3" s="0"/>
      <c r="UQK3" s="0"/>
      <c r="UQL3" s="0"/>
      <c r="UQM3" s="0"/>
      <c r="UQN3" s="0"/>
      <c r="UQO3" s="0"/>
      <c r="UQP3" s="0"/>
      <c r="UQQ3" s="0"/>
      <c r="UQR3" s="0"/>
      <c r="UQS3" s="0"/>
      <c r="UQT3" s="0"/>
      <c r="UQU3" s="0"/>
      <c r="UQV3" s="0"/>
      <c r="UQW3" s="0"/>
      <c r="UQX3" s="0"/>
      <c r="UQY3" s="0"/>
      <c r="UQZ3" s="0"/>
      <c r="URA3" s="0"/>
      <c r="URB3" s="0"/>
      <c r="URC3" s="0"/>
      <c r="URD3" s="0"/>
      <c r="URE3" s="0"/>
      <c r="URF3" s="0"/>
      <c r="URG3" s="0"/>
      <c r="URH3" s="0"/>
      <c r="URI3" s="0"/>
      <c r="URJ3" s="0"/>
      <c r="URK3" s="0"/>
      <c r="URL3" s="0"/>
      <c r="URM3" s="0"/>
      <c r="URN3" s="0"/>
      <c r="URO3" s="0"/>
      <c r="URP3" s="0"/>
      <c r="URQ3" s="0"/>
      <c r="URR3" s="0"/>
      <c r="URS3" s="0"/>
      <c r="URT3" s="0"/>
      <c r="URU3" s="0"/>
      <c r="URV3" s="0"/>
      <c r="URW3" s="0"/>
      <c r="URX3" s="0"/>
      <c r="URY3" s="0"/>
      <c r="URZ3" s="0"/>
      <c r="USA3" s="0"/>
      <c r="USB3" s="0"/>
      <c r="USC3" s="0"/>
      <c r="USD3" s="0"/>
      <c r="USE3" s="0"/>
      <c r="USF3" s="0"/>
      <c r="USG3" s="0"/>
      <c r="USH3" s="0"/>
      <c r="USI3" s="0"/>
      <c r="USJ3" s="0"/>
      <c r="USK3" s="0"/>
      <c r="USL3" s="0"/>
      <c r="USM3" s="0"/>
      <c r="USN3" s="0"/>
      <c r="USO3" s="0"/>
      <c r="USP3" s="0"/>
      <c r="USQ3" s="0"/>
      <c r="USR3" s="0"/>
      <c r="USS3" s="0"/>
      <c r="UST3" s="0"/>
      <c r="USU3" s="0"/>
      <c r="USV3" s="0"/>
      <c r="USW3" s="0"/>
      <c r="USX3" s="0"/>
      <c r="USY3" s="0"/>
      <c r="USZ3" s="0"/>
      <c r="UTA3" s="0"/>
      <c r="UTB3" s="0"/>
      <c r="UTC3" s="0"/>
      <c r="UTD3" s="0"/>
      <c r="UTE3" s="0"/>
      <c r="UTF3" s="0"/>
      <c r="UTG3" s="0"/>
      <c r="UTH3" s="0"/>
      <c r="UTI3" s="0"/>
      <c r="UTJ3" s="0"/>
      <c r="UTK3" s="0"/>
      <c r="UTL3" s="0"/>
      <c r="UTM3" s="0"/>
      <c r="UTN3" s="0"/>
      <c r="UTO3" s="0"/>
      <c r="UTP3" s="0"/>
      <c r="UTQ3" s="0"/>
      <c r="UTR3" s="0"/>
      <c r="UTS3" s="0"/>
      <c r="UTT3" s="0"/>
      <c r="UTU3" s="0"/>
      <c r="UTV3" s="0"/>
      <c r="UTW3" s="0"/>
      <c r="UTX3" s="0"/>
      <c r="UTY3" s="0"/>
      <c r="UTZ3" s="0"/>
      <c r="UUA3" s="0"/>
      <c r="UUB3" s="0"/>
      <c r="UUC3" s="0"/>
      <c r="UUD3" s="0"/>
      <c r="UUE3" s="0"/>
      <c r="UUF3" s="0"/>
      <c r="UUG3" s="0"/>
      <c r="UUH3" s="0"/>
      <c r="UUI3" s="0"/>
      <c r="UUJ3" s="0"/>
      <c r="UUK3" s="0"/>
      <c r="UUL3" s="0"/>
      <c r="UUM3" s="0"/>
      <c r="UUN3" s="0"/>
      <c r="UUO3" s="0"/>
      <c r="UUP3" s="0"/>
      <c r="UUQ3" s="0"/>
      <c r="UUR3" s="0"/>
      <c r="UUS3" s="0"/>
      <c r="UUT3" s="0"/>
      <c r="UUU3" s="0"/>
      <c r="UUV3" s="0"/>
      <c r="UUW3" s="0"/>
      <c r="UUX3" s="0"/>
      <c r="UUY3" s="0"/>
      <c r="UUZ3" s="0"/>
      <c r="UVA3" s="0"/>
      <c r="UVB3" s="0"/>
      <c r="UVC3" s="0"/>
      <c r="UVD3" s="0"/>
      <c r="UVE3" s="0"/>
      <c r="UVF3" s="0"/>
      <c r="UVG3" s="0"/>
      <c r="UVH3" s="0"/>
      <c r="UVI3" s="0"/>
      <c r="UVJ3" s="0"/>
      <c r="UVK3" s="0"/>
      <c r="UVL3" s="0"/>
      <c r="UVM3" s="0"/>
      <c r="UVN3" s="0"/>
      <c r="UVO3" s="0"/>
      <c r="UVP3" s="0"/>
      <c r="UVQ3" s="0"/>
      <c r="UVR3" s="0"/>
      <c r="UVS3" s="0"/>
      <c r="UVT3" s="0"/>
      <c r="UVU3" s="0"/>
      <c r="UVV3" s="0"/>
      <c r="UVW3" s="0"/>
      <c r="UVX3" s="0"/>
      <c r="UVY3" s="0"/>
      <c r="UVZ3" s="0"/>
      <c r="UWA3" s="0"/>
      <c r="UWB3" s="0"/>
      <c r="UWC3" s="0"/>
      <c r="UWD3" s="0"/>
      <c r="UWE3" s="0"/>
      <c r="UWF3" s="0"/>
      <c r="UWG3" s="0"/>
      <c r="UWH3" s="0"/>
      <c r="UWI3" s="0"/>
      <c r="UWJ3" s="0"/>
      <c r="UWK3" s="0"/>
      <c r="UWL3" s="0"/>
      <c r="UWM3" s="0"/>
      <c r="UWN3" s="0"/>
      <c r="UWO3" s="0"/>
      <c r="UWP3" s="0"/>
      <c r="UWQ3" s="0"/>
      <c r="UWR3" s="0"/>
      <c r="UWS3" s="0"/>
      <c r="UWT3" s="0"/>
      <c r="UWU3" s="0"/>
      <c r="UWV3" s="0"/>
      <c r="UWW3" s="0"/>
      <c r="UWX3" s="0"/>
      <c r="UWY3" s="0"/>
      <c r="UWZ3" s="0"/>
      <c r="UXA3" s="0"/>
      <c r="UXB3" s="0"/>
      <c r="UXC3" s="0"/>
      <c r="UXD3" s="0"/>
      <c r="UXE3" s="0"/>
      <c r="UXF3" s="0"/>
      <c r="UXG3" s="0"/>
      <c r="UXH3" s="0"/>
      <c r="UXI3" s="0"/>
      <c r="UXJ3" s="0"/>
      <c r="UXK3" s="0"/>
      <c r="UXL3" s="0"/>
      <c r="UXM3" s="0"/>
      <c r="UXN3" s="0"/>
      <c r="UXO3" s="0"/>
      <c r="UXP3" s="0"/>
      <c r="UXQ3" s="0"/>
      <c r="UXR3" s="0"/>
      <c r="UXS3" s="0"/>
      <c r="UXT3" s="0"/>
      <c r="UXU3" s="0"/>
      <c r="UXV3" s="0"/>
      <c r="UXW3" s="0"/>
      <c r="UXX3" s="0"/>
      <c r="UXY3" s="0"/>
      <c r="UXZ3" s="0"/>
      <c r="UYA3" s="0"/>
      <c r="UYB3" s="0"/>
      <c r="UYC3" s="0"/>
      <c r="UYD3" s="0"/>
      <c r="UYE3" s="0"/>
      <c r="UYF3" s="0"/>
      <c r="UYG3" s="0"/>
      <c r="UYH3" s="0"/>
      <c r="UYI3" s="0"/>
      <c r="UYJ3" s="0"/>
      <c r="UYK3" s="0"/>
      <c r="UYL3" s="0"/>
      <c r="UYM3" s="0"/>
      <c r="UYN3" s="0"/>
      <c r="UYO3" s="0"/>
      <c r="UYP3" s="0"/>
      <c r="UYQ3" s="0"/>
      <c r="UYR3" s="0"/>
      <c r="UYS3" s="0"/>
      <c r="UYT3" s="0"/>
      <c r="UYU3" s="0"/>
      <c r="UYV3" s="0"/>
      <c r="UYW3" s="0"/>
      <c r="UYX3" s="0"/>
      <c r="UYY3" s="0"/>
      <c r="UYZ3" s="0"/>
      <c r="UZA3" s="0"/>
      <c r="UZB3" s="0"/>
      <c r="UZC3" s="0"/>
      <c r="UZD3" s="0"/>
      <c r="UZE3" s="0"/>
      <c r="UZF3" s="0"/>
      <c r="UZG3" s="0"/>
      <c r="UZH3" s="0"/>
      <c r="UZI3" s="0"/>
      <c r="UZJ3" s="0"/>
      <c r="UZK3" s="0"/>
      <c r="UZL3" s="0"/>
      <c r="UZM3" s="0"/>
      <c r="UZN3" s="0"/>
      <c r="UZO3" s="0"/>
      <c r="UZP3" s="0"/>
      <c r="UZQ3" s="0"/>
      <c r="UZR3" s="0"/>
      <c r="UZS3" s="0"/>
      <c r="UZT3" s="0"/>
      <c r="UZU3" s="0"/>
      <c r="UZV3" s="0"/>
      <c r="UZW3" s="0"/>
      <c r="UZX3" s="0"/>
      <c r="UZY3" s="0"/>
      <c r="UZZ3" s="0"/>
      <c r="VAA3" s="0"/>
      <c r="VAB3" s="0"/>
      <c r="VAC3" s="0"/>
      <c r="VAD3" s="0"/>
      <c r="VAE3" s="0"/>
      <c r="VAF3" s="0"/>
      <c r="VAG3" s="0"/>
      <c r="VAH3" s="0"/>
      <c r="VAI3" s="0"/>
      <c r="VAJ3" s="0"/>
      <c r="VAK3" s="0"/>
      <c r="VAL3" s="0"/>
      <c r="VAM3" s="0"/>
      <c r="VAN3" s="0"/>
      <c r="VAO3" s="0"/>
      <c r="VAP3" s="0"/>
      <c r="VAQ3" s="0"/>
      <c r="VAR3" s="0"/>
      <c r="VAS3" s="0"/>
      <c r="VAT3" s="0"/>
      <c r="VAU3" s="0"/>
      <c r="VAV3" s="0"/>
      <c r="VAW3" s="0"/>
      <c r="VAX3" s="0"/>
      <c r="VAY3" s="0"/>
      <c r="VAZ3" s="0"/>
      <c r="VBA3" s="0"/>
      <c r="VBB3" s="0"/>
      <c r="VBC3" s="0"/>
      <c r="VBD3" s="0"/>
      <c r="VBE3" s="0"/>
      <c r="VBF3" s="0"/>
      <c r="VBG3" s="0"/>
      <c r="VBH3" s="0"/>
      <c r="VBI3" s="0"/>
      <c r="VBJ3" s="0"/>
      <c r="VBK3" s="0"/>
      <c r="VBL3" s="0"/>
      <c r="VBM3" s="0"/>
      <c r="VBN3" s="0"/>
      <c r="VBO3" s="0"/>
      <c r="VBP3" s="0"/>
      <c r="VBQ3" s="0"/>
      <c r="VBR3" s="0"/>
      <c r="VBS3" s="0"/>
      <c r="VBT3" s="0"/>
      <c r="VBU3" s="0"/>
      <c r="VBV3" s="0"/>
      <c r="VBW3" s="0"/>
      <c r="VBX3" s="0"/>
      <c r="VBY3" s="0"/>
      <c r="VBZ3" s="0"/>
      <c r="VCA3" s="0"/>
      <c r="VCB3" s="0"/>
      <c r="VCC3" s="0"/>
      <c r="VCD3" s="0"/>
      <c r="VCE3" s="0"/>
      <c r="VCF3" s="0"/>
      <c r="VCG3" s="0"/>
      <c r="VCH3" s="0"/>
      <c r="VCI3" s="0"/>
      <c r="VCJ3" s="0"/>
      <c r="VCK3" s="0"/>
      <c r="VCL3" s="0"/>
      <c r="VCM3" s="0"/>
      <c r="VCN3" s="0"/>
      <c r="VCO3" s="0"/>
      <c r="VCP3" s="0"/>
      <c r="VCQ3" s="0"/>
      <c r="VCR3" s="0"/>
      <c r="VCS3" s="0"/>
      <c r="VCT3" s="0"/>
      <c r="VCU3" s="0"/>
      <c r="VCV3" s="0"/>
      <c r="VCW3" s="0"/>
      <c r="VCX3" s="0"/>
      <c r="VCY3" s="0"/>
      <c r="VCZ3" s="0"/>
      <c r="VDA3" s="0"/>
      <c r="VDB3" s="0"/>
      <c r="VDC3" s="0"/>
      <c r="VDD3" s="0"/>
      <c r="VDE3" s="0"/>
      <c r="VDF3" s="0"/>
      <c r="VDG3" s="0"/>
      <c r="VDH3" s="0"/>
      <c r="VDI3" s="0"/>
      <c r="VDJ3" s="0"/>
      <c r="VDK3" s="0"/>
      <c r="VDL3" s="0"/>
      <c r="VDM3" s="0"/>
      <c r="VDN3" s="0"/>
      <c r="VDO3" s="0"/>
      <c r="VDP3" s="0"/>
      <c r="VDQ3" s="0"/>
      <c r="VDR3" s="0"/>
      <c r="VDS3" s="0"/>
      <c r="VDT3" s="0"/>
      <c r="VDU3" s="0"/>
      <c r="VDV3" s="0"/>
      <c r="VDW3" s="0"/>
      <c r="VDX3" s="0"/>
      <c r="VDY3" s="0"/>
      <c r="VDZ3" s="0"/>
      <c r="VEA3" s="0"/>
      <c r="VEB3" s="0"/>
      <c r="VEC3" s="0"/>
      <c r="VED3" s="0"/>
      <c r="VEE3" s="0"/>
      <c r="VEF3" s="0"/>
      <c r="VEG3" s="0"/>
      <c r="VEH3" s="0"/>
      <c r="VEI3" s="0"/>
      <c r="VEJ3" s="0"/>
      <c r="VEK3" s="0"/>
      <c r="VEL3" s="0"/>
      <c r="VEM3" s="0"/>
      <c r="VEN3" s="0"/>
      <c r="VEO3" s="0"/>
      <c r="VEP3" s="0"/>
      <c r="VEQ3" s="0"/>
      <c r="VER3" s="0"/>
      <c r="VES3" s="0"/>
      <c r="VET3" s="0"/>
      <c r="VEU3" s="0"/>
      <c r="VEV3" s="0"/>
      <c r="VEW3" s="0"/>
      <c r="VEX3" s="0"/>
      <c r="VEY3" s="0"/>
      <c r="VEZ3" s="0"/>
      <c r="VFA3" s="0"/>
      <c r="VFB3" s="0"/>
      <c r="VFC3" s="0"/>
      <c r="VFD3" s="0"/>
      <c r="VFE3" s="0"/>
      <c r="VFF3" s="0"/>
      <c r="VFG3" s="0"/>
      <c r="VFH3" s="0"/>
      <c r="VFI3" s="0"/>
      <c r="VFJ3" s="0"/>
      <c r="VFK3" s="0"/>
      <c r="VFL3" s="0"/>
      <c r="VFM3" s="0"/>
      <c r="VFN3" s="0"/>
      <c r="VFO3" s="0"/>
      <c r="VFP3" s="0"/>
      <c r="VFQ3" s="0"/>
      <c r="VFR3" s="0"/>
      <c r="VFS3" s="0"/>
      <c r="VFT3" s="0"/>
      <c r="VFU3" s="0"/>
      <c r="VFV3" s="0"/>
      <c r="VFW3" s="0"/>
      <c r="VFX3" s="0"/>
      <c r="VFY3" s="0"/>
      <c r="VFZ3" s="0"/>
      <c r="VGA3" s="0"/>
      <c r="VGB3" s="0"/>
      <c r="VGC3" s="0"/>
      <c r="VGD3" s="0"/>
      <c r="VGE3" s="0"/>
      <c r="VGF3" s="0"/>
      <c r="VGG3" s="0"/>
      <c r="VGH3" s="0"/>
      <c r="VGI3" s="0"/>
      <c r="VGJ3" s="0"/>
      <c r="VGK3" s="0"/>
      <c r="VGL3" s="0"/>
      <c r="VGM3" s="0"/>
      <c r="VGN3" s="0"/>
      <c r="VGO3" s="0"/>
      <c r="VGP3" s="0"/>
      <c r="VGQ3" s="0"/>
      <c r="VGR3" s="0"/>
      <c r="VGS3" s="0"/>
      <c r="VGT3" s="0"/>
      <c r="VGU3" s="0"/>
      <c r="VGV3" s="0"/>
      <c r="VGW3" s="0"/>
      <c r="VGX3" s="0"/>
      <c r="VGY3" s="0"/>
      <c r="VGZ3" s="0"/>
      <c r="VHA3" s="0"/>
      <c r="VHB3" s="0"/>
      <c r="VHC3" s="0"/>
      <c r="VHD3" s="0"/>
      <c r="VHE3" s="0"/>
      <c r="VHF3" s="0"/>
      <c r="VHG3" s="0"/>
      <c r="VHH3" s="0"/>
      <c r="VHI3" s="0"/>
      <c r="VHJ3" s="0"/>
      <c r="VHK3" s="0"/>
      <c r="VHL3" s="0"/>
      <c r="VHM3" s="0"/>
      <c r="VHN3" s="0"/>
      <c r="VHO3" s="0"/>
      <c r="VHP3" s="0"/>
      <c r="VHQ3" s="0"/>
      <c r="VHR3" s="0"/>
      <c r="VHS3" s="0"/>
      <c r="VHT3" s="0"/>
      <c r="VHU3" s="0"/>
      <c r="VHV3" s="0"/>
      <c r="VHW3" s="0"/>
      <c r="VHX3" s="0"/>
      <c r="VHY3" s="0"/>
      <c r="VHZ3" s="0"/>
      <c r="VIA3" s="0"/>
      <c r="VIB3" s="0"/>
      <c r="VIC3" s="0"/>
      <c r="VID3" s="0"/>
      <c r="VIE3" s="0"/>
      <c r="VIF3" s="0"/>
      <c r="VIG3" s="0"/>
      <c r="VIH3" s="0"/>
      <c r="VII3" s="0"/>
      <c r="VIJ3" s="0"/>
      <c r="VIK3" s="0"/>
      <c r="VIL3" s="0"/>
      <c r="VIM3" s="0"/>
      <c r="VIN3" s="0"/>
      <c r="VIO3" s="0"/>
      <c r="VIP3" s="0"/>
      <c r="VIQ3" s="0"/>
      <c r="VIR3" s="0"/>
      <c r="VIS3" s="0"/>
      <c r="VIT3" s="0"/>
      <c r="VIU3" s="0"/>
      <c r="VIV3" s="0"/>
      <c r="VIW3" s="0"/>
      <c r="VIX3" s="0"/>
      <c r="VIY3" s="0"/>
      <c r="VIZ3" s="0"/>
      <c r="VJA3" s="0"/>
      <c r="VJB3" s="0"/>
      <c r="VJC3" s="0"/>
      <c r="VJD3" s="0"/>
      <c r="VJE3" s="0"/>
      <c r="VJF3" s="0"/>
      <c r="VJG3" s="0"/>
      <c r="VJH3" s="0"/>
      <c r="VJI3" s="0"/>
      <c r="VJJ3" s="0"/>
      <c r="VJK3" s="0"/>
      <c r="VJL3" s="0"/>
      <c r="VJM3" s="0"/>
      <c r="VJN3" s="0"/>
      <c r="VJO3" s="0"/>
      <c r="VJP3" s="0"/>
      <c r="VJQ3" s="0"/>
      <c r="VJR3" s="0"/>
      <c r="VJS3" s="0"/>
      <c r="VJT3" s="0"/>
      <c r="VJU3" s="0"/>
      <c r="VJV3" s="0"/>
      <c r="VJW3" s="0"/>
      <c r="VJX3" s="0"/>
      <c r="VJY3" s="0"/>
      <c r="VJZ3" s="0"/>
      <c r="VKA3" s="0"/>
      <c r="VKB3" s="0"/>
      <c r="VKC3" s="0"/>
      <c r="VKD3" s="0"/>
      <c r="VKE3" s="0"/>
      <c r="VKF3" s="0"/>
      <c r="VKG3" s="0"/>
      <c r="VKH3" s="0"/>
      <c r="VKI3" s="0"/>
      <c r="VKJ3" s="0"/>
      <c r="VKK3" s="0"/>
      <c r="VKL3" s="0"/>
      <c r="VKM3" s="0"/>
      <c r="VKN3" s="0"/>
      <c r="VKO3" s="0"/>
      <c r="VKP3" s="0"/>
      <c r="VKQ3" s="0"/>
      <c r="VKR3" s="0"/>
      <c r="VKS3" s="0"/>
      <c r="VKT3" s="0"/>
      <c r="VKU3" s="0"/>
      <c r="VKV3" s="0"/>
      <c r="VKW3" s="0"/>
      <c r="VKX3" s="0"/>
      <c r="VKY3" s="0"/>
      <c r="VKZ3" s="0"/>
      <c r="VLA3" s="0"/>
      <c r="VLB3" s="0"/>
      <c r="VLC3" s="0"/>
      <c r="VLD3" s="0"/>
      <c r="VLE3" s="0"/>
      <c r="VLF3" s="0"/>
      <c r="VLG3" s="0"/>
      <c r="VLH3" s="0"/>
      <c r="VLI3" s="0"/>
      <c r="VLJ3" s="0"/>
      <c r="VLK3" s="0"/>
      <c r="VLL3" s="0"/>
      <c r="VLM3" s="0"/>
      <c r="VLN3" s="0"/>
      <c r="VLO3" s="0"/>
      <c r="VLP3" s="0"/>
      <c r="VLQ3" s="0"/>
      <c r="VLR3" s="0"/>
      <c r="VLS3" s="0"/>
      <c r="VLT3" s="0"/>
      <c r="VLU3" s="0"/>
      <c r="VLV3" s="0"/>
      <c r="VLW3" s="0"/>
      <c r="VLX3" s="0"/>
      <c r="VLY3" s="0"/>
      <c r="VLZ3" s="0"/>
      <c r="VMA3" s="0"/>
      <c r="VMB3" s="0"/>
      <c r="VMC3" s="0"/>
      <c r="VMD3" s="0"/>
      <c r="VME3" s="0"/>
      <c r="VMF3" s="0"/>
      <c r="VMG3" s="0"/>
      <c r="VMH3" s="0"/>
      <c r="VMI3" s="0"/>
      <c r="VMJ3" s="0"/>
      <c r="VMK3" s="0"/>
      <c r="VML3" s="0"/>
      <c r="VMM3" s="0"/>
      <c r="VMN3" s="0"/>
      <c r="VMO3" s="0"/>
      <c r="VMP3" s="0"/>
      <c r="VMQ3" s="0"/>
      <c r="VMR3" s="0"/>
      <c r="VMS3" s="0"/>
      <c r="VMT3" s="0"/>
      <c r="VMU3" s="0"/>
      <c r="VMV3" s="0"/>
      <c r="VMW3" s="0"/>
      <c r="VMX3" s="0"/>
      <c r="VMY3" s="0"/>
      <c r="VMZ3" s="0"/>
      <c r="VNA3" s="0"/>
      <c r="VNB3" s="0"/>
      <c r="VNC3" s="0"/>
      <c r="VND3" s="0"/>
      <c r="VNE3" s="0"/>
      <c r="VNF3" s="0"/>
      <c r="VNG3" s="0"/>
      <c r="VNH3" s="0"/>
      <c r="VNI3" s="0"/>
      <c r="VNJ3" s="0"/>
      <c r="VNK3" s="0"/>
      <c r="VNL3" s="0"/>
      <c r="VNM3" s="0"/>
      <c r="VNN3" s="0"/>
      <c r="VNO3" s="0"/>
      <c r="VNP3" s="0"/>
      <c r="VNQ3" s="0"/>
      <c r="VNR3" s="0"/>
      <c r="VNS3" s="0"/>
      <c r="VNT3" s="0"/>
      <c r="VNU3" s="0"/>
      <c r="VNV3" s="0"/>
      <c r="VNW3" s="0"/>
      <c r="VNX3" s="0"/>
      <c r="VNY3" s="0"/>
      <c r="VNZ3" s="0"/>
      <c r="VOA3" s="0"/>
      <c r="VOB3" s="0"/>
      <c r="VOC3" s="0"/>
      <c r="VOD3" s="0"/>
      <c r="VOE3" s="0"/>
      <c r="VOF3" s="0"/>
      <c r="VOG3" s="0"/>
      <c r="VOH3" s="0"/>
      <c r="VOI3" s="0"/>
      <c r="VOJ3" s="0"/>
      <c r="VOK3" s="0"/>
      <c r="VOL3" s="0"/>
      <c r="VOM3" s="0"/>
      <c r="VON3" s="0"/>
      <c r="VOO3" s="0"/>
      <c r="VOP3" s="0"/>
      <c r="VOQ3" s="0"/>
      <c r="VOR3" s="0"/>
      <c r="VOS3" s="0"/>
      <c r="VOT3" s="0"/>
      <c r="VOU3" s="0"/>
      <c r="VOV3" s="0"/>
      <c r="VOW3" s="0"/>
      <c r="VOX3" s="0"/>
      <c r="VOY3" s="0"/>
      <c r="VOZ3" s="0"/>
      <c r="VPA3" s="0"/>
      <c r="VPB3" s="0"/>
      <c r="VPC3" s="0"/>
      <c r="VPD3" s="0"/>
      <c r="VPE3" s="0"/>
      <c r="VPF3" s="0"/>
      <c r="VPG3" s="0"/>
      <c r="VPH3" s="0"/>
      <c r="VPI3" s="0"/>
      <c r="VPJ3" s="0"/>
      <c r="VPK3" s="0"/>
      <c r="VPL3" s="0"/>
      <c r="VPM3" s="0"/>
      <c r="VPN3" s="0"/>
      <c r="VPO3" s="0"/>
      <c r="VPP3" s="0"/>
      <c r="VPQ3" s="0"/>
      <c r="VPR3" s="0"/>
      <c r="VPS3" s="0"/>
      <c r="VPT3" s="0"/>
      <c r="VPU3" s="0"/>
      <c r="VPV3" s="0"/>
      <c r="VPW3" s="0"/>
      <c r="VPX3" s="0"/>
      <c r="VPY3" s="0"/>
      <c r="VPZ3" s="0"/>
      <c r="VQA3" s="0"/>
      <c r="VQB3" s="0"/>
      <c r="VQC3" s="0"/>
      <c r="VQD3" s="0"/>
      <c r="VQE3" s="0"/>
      <c r="VQF3" s="0"/>
      <c r="VQG3" s="0"/>
      <c r="VQH3" s="0"/>
      <c r="VQI3" s="0"/>
      <c r="VQJ3" s="0"/>
      <c r="VQK3" s="0"/>
      <c r="VQL3" s="0"/>
      <c r="VQM3" s="0"/>
      <c r="VQN3" s="0"/>
      <c r="VQO3" s="0"/>
      <c r="VQP3" s="0"/>
      <c r="VQQ3" s="0"/>
      <c r="VQR3" s="0"/>
      <c r="VQS3" s="0"/>
      <c r="VQT3" s="0"/>
      <c r="VQU3" s="0"/>
      <c r="VQV3" s="0"/>
      <c r="VQW3" s="0"/>
      <c r="VQX3" s="0"/>
      <c r="VQY3" s="0"/>
      <c r="VQZ3" s="0"/>
      <c r="VRA3" s="0"/>
      <c r="VRB3" s="0"/>
      <c r="VRC3" s="0"/>
      <c r="VRD3" s="0"/>
      <c r="VRE3" s="0"/>
      <c r="VRF3" s="0"/>
      <c r="VRG3" s="0"/>
      <c r="VRH3" s="0"/>
      <c r="VRI3" s="0"/>
      <c r="VRJ3" s="0"/>
      <c r="VRK3" s="0"/>
      <c r="VRL3" s="0"/>
      <c r="VRM3" s="0"/>
      <c r="VRN3" s="0"/>
      <c r="VRO3" s="0"/>
      <c r="VRP3" s="0"/>
      <c r="VRQ3" s="0"/>
      <c r="VRR3" s="0"/>
      <c r="VRS3" s="0"/>
      <c r="VRT3" s="0"/>
      <c r="VRU3" s="0"/>
      <c r="VRV3" s="0"/>
      <c r="VRW3" s="0"/>
      <c r="VRX3" s="0"/>
      <c r="VRY3" s="0"/>
      <c r="VRZ3" s="0"/>
      <c r="VSA3" s="0"/>
      <c r="VSB3" s="0"/>
      <c r="VSC3" s="0"/>
      <c r="VSD3" s="0"/>
      <c r="VSE3" s="0"/>
      <c r="VSF3" s="0"/>
      <c r="VSG3" s="0"/>
      <c r="VSH3" s="0"/>
      <c r="VSI3" s="0"/>
      <c r="VSJ3" s="0"/>
      <c r="VSK3" s="0"/>
      <c r="VSL3" s="0"/>
      <c r="VSM3" s="0"/>
      <c r="VSN3" s="0"/>
      <c r="VSO3" s="0"/>
      <c r="VSP3" s="0"/>
      <c r="VSQ3" s="0"/>
      <c r="VSR3" s="0"/>
      <c r="VSS3" s="0"/>
      <c r="VST3" s="0"/>
      <c r="VSU3" s="0"/>
      <c r="VSV3" s="0"/>
      <c r="VSW3" s="0"/>
      <c r="VSX3" s="0"/>
      <c r="VSY3" s="0"/>
      <c r="VSZ3" s="0"/>
      <c r="VTA3" s="0"/>
      <c r="VTB3" s="0"/>
      <c r="VTC3" s="0"/>
      <c r="VTD3" s="0"/>
      <c r="VTE3" s="0"/>
      <c r="VTF3" s="0"/>
      <c r="VTG3" s="0"/>
      <c r="VTH3" s="0"/>
      <c r="VTI3" s="0"/>
      <c r="VTJ3" s="0"/>
      <c r="VTK3" s="0"/>
      <c r="VTL3" s="0"/>
      <c r="VTM3" s="0"/>
      <c r="VTN3" s="0"/>
      <c r="VTO3" s="0"/>
      <c r="VTP3" s="0"/>
      <c r="VTQ3" s="0"/>
      <c r="VTR3" s="0"/>
      <c r="VTS3" s="0"/>
      <c r="VTT3" s="0"/>
      <c r="VTU3" s="0"/>
      <c r="VTV3" s="0"/>
      <c r="VTW3" s="0"/>
      <c r="VTX3" s="0"/>
      <c r="VTY3" s="0"/>
      <c r="VTZ3" s="0"/>
      <c r="VUA3" s="0"/>
      <c r="VUB3" s="0"/>
      <c r="VUC3" s="0"/>
      <c r="VUD3" s="0"/>
      <c r="VUE3" s="0"/>
      <c r="VUF3" s="0"/>
      <c r="VUG3" s="0"/>
      <c r="VUH3" s="0"/>
      <c r="VUI3" s="0"/>
      <c r="VUJ3" s="0"/>
      <c r="VUK3" s="0"/>
      <c r="VUL3" s="0"/>
      <c r="VUM3" s="0"/>
      <c r="VUN3" s="0"/>
      <c r="VUO3" s="0"/>
      <c r="VUP3" s="0"/>
      <c r="VUQ3" s="0"/>
      <c r="VUR3" s="0"/>
      <c r="VUS3" s="0"/>
      <c r="VUT3" s="0"/>
      <c r="VUU3" s="0"/>
      <c r="VUV3" s="0"/>
      <c r="VUW3" s="0"/>
      <c r="VUX3" s="0"/>
      <c r="VUY3" s="0"/>
      <c r="VUZ3" s="0"/>
      <c r="VVA3" s="0"/>
      <c r="VVB3" s="0"/>
      <c r="VVC3" s="0"/>
      <c r="VVD3" s="0"/>
      <c r="VVE3" s="0"/>
      <c r="VVF3" s="0"/>
      <c r="VVG3" s="0"/>
      <c r="VVH3" s="0"/>
      <c r="VVI3" s="0"/>
      <c r="VVJ3" s="0"/>
      <c r="VVK3" s="0"/>
      <c r="VVL3" s="0"/>
      <c r="VVM3" s="0"/>
      <c r="VVN3" s="0"/>
      <c r="VVO3" s="0"/>
      <c r="VVP3" s="0"/>
      <c r="VVQ3" s="0"/>
      <c r="VVR3" s="0"/>
      <c r="VVS3" s="0"/>
      <c r="VVT3" s="0"/>
      <c r="VVU3" s="0"/>
      <c r="VVV3" s="0"/>
      <c r="VVW3" s="0"/>
      <c r="VVX3" s="0"/>
      <c r="VVY3" s="0"/>
      <c r="VVZ3" s="0"/>
      <c r="VWA3" s="0"/>
      <c r="VWB3" s="0"/>
      <c r="VWC3" s="0"/>
      <c r="VWD3" s="0"/>
      <c r="VWE3" s="0"/>
      <c r="VWF3" s="0"/>
      <c r="VWG3" s="0"/>
      <c r="VWH3" s="0"/>
      <c r="VWI3" s="0"/>
      <c r="VWJ3" s="0"/>
      <c r="VWK3" s="0"/>
      <c r="VWL3" s="0"/>
      <c r="VWM3" s="0"/>
      <c r="VWN3" s="0"/>
      <c r="VWO3" s="0"/>
      <c r="VWP3" s="0"/>
      <c r="VWQ3" s="0"/>
      <c r="VWR3" s="0"/>
      <c r="VWS3" s="0"/>
      <c r="VWT3" s="0"/>
      <c r="VWU3" s="0"/>
      <c r="VWV3" s="0"/>
      <c r="VWW3" s="0"/>
      <c r="VWX3" s="0"/>
      <c r="VWY3" s="0"/>
      <c r="VWZ3" s="0"/>
      <c r="VXA3" s="0"/>
      <c r="VXB3" s="0"/>
      <c r="VXC3" s="0"/>
      <c r="VXD3" s="0"/>
      <c r="VXE3" s="0"/>
      <c r="VXF3" s="0"/>
      <c r="VXG3" s="0"/>
      <c r="VXH3" s="0"/>
      <c r="VXI3" s="0"/>
      <c r="VXJ3" s="0"/>
      <c r="VXK3" s="0"/>
      <c r="VXL3" s="0"/>
      <c r="VXM3" s="0"/>
      <c r="VXN3" s="0"/>
      <c r="VXO3" s="0"/>
      <c r="VXP3" s="0"/>
      <c r="VXQ3" s="0"/>
      <c r="VXR3" s="0"/>
      <c r="VXS3" s="0"/>
      <c r="VXT3" s="0"/>
      <c r="VXU3" s="0"/>
      <c r="VXV3" s="0"/>
      <c r="VXW3" s="0"/>
      <c r="VXX3" s="0"/>
      <c r="VXY3" s="0"/>
      <c r="VXZ3" s="0"/>
      <c r="VYA3" s="0"/>
      <c r="VYB3" s="0"/>
      <c r="VYC3" s="0"/>
      <c r="VYD3" s="0"/>
      <c r="VYE3" s="0"/>
      <c r="VYF3" s="0"/>
      <c r="VYG3" s="0"/>
      <c r="VYH3" s="0"/>
      <c r="VYI3" s="0"/>
      <c r="VYJ3" s="0"/>
      <c r="VYK3" s="0"/>
      <c r="VYL3" s="0"/>
      <c r="VYM3" s="0"/>
      <c r="VYN3" s="0"/>
      <c r="VYO3" s="0"/>
      <c r="VYP3" s="0"/>
      <c r="VYQ3" s="0"/>
      <c r="VYR3" s="0"/>
      <c r="VYS3" s="0"/>
      <c r="VYT3" s="0"/>
      <c r="VYU3" s="0"/>
      <c r="VYV3" s="0"/>
      <c r="VYW3" s="0"/>
      <c r="VYX3" s="0"/>
      <c r="VYY3" s="0"/>
      <c r="VYZ3" s="0"/>
      <c r="VZA3" s="0"/>
      <c r="VZB3" s="0"/>
      <c r="VZC3" s="0"/>
      <c r="VZD3" s="0"/>
      <c r="VZE3" s="0"/>
      <c r="VZF3" s="0"/>
      <c r="VZG3" s="0"/>
      <c r="VZH3" s="0"/>
      <c r="VZI3" s="0"/>
      <c r="VZJ3" s="0"/>
      <c r="VZK3" s="0"/>
      <c r="VZL3" s="0"/>
      <c r="VZM3" s="0"/>
      <c r="VZN3" s="0"/>
      <c r="VZO3" s="0"/>
      <c r="VZP3" s="0"/>
      <c r="VZQ3" s="0"/>
      <c r="VZR3" s="0"/>
      <c r="VZS3" s="0"/>
      <c r="VZT3" s="0"/>
      <c r="VZU3" s="0"/>
      <c r="VZV3" s="0"/>
      <c r="VZW3" s="0"/>
      <c r="VZX3" s="0"/>
      <c r="VZY3" s="0"/>
      <c r="VZZ3" s="0"/>
      <c r="WAA3" s="0"/>
      <c r="WAB3" s="0"/>
      <c r="WAC3" s="0"/>
      <c r="WAD3" s="0"/>
      <c r="WAE3" s="0"/>
      <c r="WAF3" s="0"/>
      <c r="WAG3" s="0"/>
      <c r="WAH3" s="0"/>
      <c r="WAI3" s="0"/>
      <c r="WAJ3" s="0"/>
      <c r="WAK3" s="0"/>
      <c r="WAL3" s="0"/>
      <c r="WAM3" s="0"/>
      <c r="WAN3" s="0"/>
      <c r="WAO3" s="0"/>
      <c r="WAP3" s="0"/>
      <c r="WAQ3" s="0"/>
      <c r="WAR3" s="0"/>
      <c r="WAS3" s="0"/>
      <c r="WAT3" s="0"/>
      <c r="WAU3" s="0"/>
      <c r="WAV3" s="0"/>
      <c r="WAW3" s="0"/>
      <c r="WAX3" s="0"/>
      <c r="WAY3" s="0"/>
      <c r="WAZ3" s="0"/>
      <c r="WBA3" s="0"/>
      <c r="WBB3" s="0"/>
      <c r="WBC3" s="0"/>
      <c r="WBD3" s="0"/>
      <c r="WBE3" s="0"/>
      <c r="WBF3" s="0"/>
      <c r="WBG3" s="0"/>
      <c r="WBH3" s="0"/>
      <c r="WBI3" s="0"/>
      <c r="WBJ3" s="0"/>
      <c r="WBK3" s="0"/>
      <c r="WBL3" s="0"/>
      <c r="WBM3" s="0"/>
      <c r="WBN3" s="0"/>
      <c r="WBO3" s="0"/>
      <c r="WBP3" s="0"/>
      <c r="WBQ3" s="0"/>
      <c r="WBR3" s="0"/>
      <c r="WBS3" s="0"/>
      <c r="WBT3" s="0"/>
      <c r="WBU3" s="0"/>
      <c r="WBV3" s="0"/>
      <c r="WBW3" s="0"/>
      <c r="WBX3" s="0"/>
      <c r="WBY3" s="0"/>
      <c r="WBZ3" s="0"/>
      <c r="WCA3" s="0"/>
      <c r="WCB3" s="0"/>
      <c r="WCC3" s="0"/>
      <c r="WCD3" s="0"/>
      <c r="WCE3" s="0"/>
      <c r="WCF3" s="0"/>
      <c r="WCG3" s="0"/>
      <c r="WCH3" s="0"/>
      <c r="WCI3" s="0"/>
      <c r="WCJ3" s="0"/>
      <c r="WCK3" s="0"/>
      <c r="WCL3" s="0"/>
      <c r="WCM3" s="0"/>
      <c r="WCN3" s="0"/>
      <c r="WCO3" s="0"/>
      <c r="WCP3" s="0"/>
      <c r="WCQ3" s="0"/>
      <c r="WCR3" s="0"/>
      <c r="WCS3" s="0"/>
      <c r="WCT3" s="0"/>
      <c r="WCU3" s="0"/>
      <c r="WCV3" s="0"/>
      <c r="WCW3" s="0"/>
      <c r="WCX3" s="0"/>
      <c r="WCY3" s="0"/>
      <c r="WCZ3" s="0"/>
      <c r="WDA3" s="0"/>
      <c r="WDB3" s="0"/>
      <c r="WDC3" s="0"/>
      <c r="WDD3" s="0"/>
      <c r="WDE3" s="0"/>
      <c r="WDF3" s="0"/>
      <c r="WDG3" s="0"/>
      <c r="WDH3" s="0"/>
      <c r="WDI3" s="0"/>
      <c r="WDJ3" s="0"/>
      <c r="WDK3" s="0"/>
      <c r="WDL3" s="0"/>
      <c r="WDM3" s="0"/>
      <c r="WDN3" s="0"/>
      <c r="WDO3" s="0"/>
      <c r="WDP3" s="0"/>
      <c r="WDQ3" s="0"/>
      <c r="WDR3" s="0"/>
      <c r="WDS3" s="0"/>
      <c r="WDT3" s="0"/>
      <c r="WDU3" s="0"/>
      <c r="WDV3" s="0"/>
      <c r="WDW3" s="0"/>
      <c r="WDX3" s="0"/>
      <c r="WDY3" s="0"/>
      <c r="WDZ3" s="0"/>
      <c r="WEA3" s="0"/>
      <c r="WEB3" s="0"/>
      <c r="WEC3" s="0"/>
      <c r="WED3" s="0"/>
      <c r="WEE3" s="0"/>
      <c r="WEF3" s="0"/>
      <c r="WEG3" s="0"/>
      <c r="WEH3" s="0"/>
      <c r="WEI3" s="0"/>
      <c r="WEJ3" s="0"/>
      <c r="WEK3" s="0"/>
      <c r="WEL3" s="0"/>
      <c r="WEM3" s="0"/>
      <c r="WEN3" s="0"/>
      <c r="WEO3" s="0"/>
      <c r="WEP3" s="0"/>
      <c r="WEQ3" s="0"/>
      <c r="WER3" s="0"/>
      <c r="WES3" s="0"/>
      <c r="WET3" s="0"/>
      <c r="WEU3" s="0"/>
      <c r="WEV3" s="0"/>
      <c r="WEW3" s="0"/>
      <c r="WEX3" s="0"/>
      <c r="WEY3" s="0"/>
      <c r="WEZ3" s="0"/>
      <c r="WFA3" s="0"/>
      <c r="WFB3" s="0"/>
      <c r="WFC3" s="0"/>
      <c r="WFD3" s="0"/>
      <c r="WFE3" s="0"/>
      <c r="WFF3" s="0"/>
      <c r="WFG3" s="0"/>
      <c r="WFH3" s="0"/>
      <c r="WFI3" s="0"/>
      <c r="WFJ3" s="0"/>
      <c r="WFK3" s="0"/>
      <c r="WFL3" s="0"/>
      <c r="WFM3" s="0"/>
      <c r="WFN3" s="0"/>
      <c r="WFO3" s="0"/>
      <c r="WFP3" s="0"/>
      <c r="WFQ3" s="0"/>
      <c r="WFR3" s="0"/>
      <c r="WFS3" s="0"/>
      <c r="WFT3" s="0"/>
      <c r="WFU3" s="0"/>
      <c r="WFV3" s="0"/>
      <c r="WFW3" s="0"/>
      <c r="WFX3" s="0"/>
      <c r="WFY3" s="0"/>
      <c r="WFZ3" s="0"/>
      <c r="WGA3" s="0"/>
      <c r="WGB3" s="0"/>
      <c r="WGC3" s="0"/>
      <c r="WGD3" s="0"/>
      <c r="WGE3" s="0"/>
      <c r="WGF3" s="0"/>
      <c r="WGG3" s="0"/>
      <c r="WGH3" s="0"/>
      <c r="WGI3" s="0"/>
      <c r="WGJ3" s="0"/>
      <c r="WGK3" s="0"/>
      <c r="WGL3" s="0"/>
      <c r="WGM3" s="0"/>
      <c r="WGN3" s="0"/>
      <c r="WGO3" s="0"/>
      <c r="WGP3" s="0"/>
      <c r="WGQ3" s="0"/>
      <c r="WGR3" s="0"/>
      <c r="WGS3" s="0"/>
      <c r="WGT3" s="0"/>
      <c r="WGU3" s="0"/>
      <c r="WGV3" s="0"/>
      <c r="WGW3" s="0"/>
      <c r="WGX3" s="0"/>
      <c r="WGY3" s="0"/>
      <c r="WGZ3" s="0"/>
      <c r="WHA3" s="0"/>
      <c r="WHB3" s="0"/>
      <c r="WHC3" s="0"/>
      <c r="WHD3" s="0"/>
      <c r="WHE3" s="0"/>
      <c r="WHF3" s="0"/>
      <c r="WHG3" s="0"/>
      <c r="WHH3" s="0"/>
      <c r="WHI3" s="0"/>
      <c r="WHJ3" s="0"/>
      <c r="WHK3" s="0"/>
      <c r="WHL3" s="0"/>
      <c r="WHM3" s="0"/>
      <c r="WHN3" s="0"/>
      <c r="WHO3" s="0"/>
      <c r="WHP3" s="0"/>
      <c r="WHQ3" s="0"/>
      <c r="WHR3" s="0"/>
      <c r="WHS3" s="0"/>
      <c r="WHT3" s="0"/>
      <c r="WHU3" s="0"/>
      <c r="WHV3" s="0"/>
      <c r="WHW3" s="0"/>
      <c r="WHX3" s="0"/>
      <c r="WHY3" s="0"/>
      <c r="WHZ3" s="0"/>
      <c r="WIA3" s="0"/>
      <c r="WIB3" s="0"/>
      <c r="WIC3" s="0"/>
      <c r="WID3" s="0"/>
      <c r="WIE3" s="0"/>
      <c r="WIF3" s="0"/>
      <c r="WIG3" s="0"/>
      <c r="WIH3" s="0"/>
      <c r="WII3" s="0"/>
      <c r="WIJ3" s="0"/>
      <c r="WIK3" s="0"/>
      <c r="WIL3" s="0"/>
      <c r="WIM3" s="0"/>
      <c r="WIN3" s="0"/>
      <c r="WIO3" s="0"/>
      <c r="WIP3" s="0"/>
      <c r="WIQ3" s="0"/>
      <c r="WIR3" s="0"/>
      <c r="WIS3" s="0"/>
      <c r="WIT3" s="0"/>
      <c r="WIU3" s="0"/>
      <c r="WIV3" s="0"/>
      <c r="WIW3" s="0"/>
      <c r="WIX3" s="0"/>
      <c r="WIY3" s="0"/>
      <c r="WIZ3" s="0"/>
      <c r="WJA3" s="0"/>
      <c r="WJB3" s="0"/>
      <c r="WJC3" s="0"/>
      <c r="WJD3" s="0"/>
      <c r="WJE3" s="0"/>
      <c r="WJF3" s="0"/>
      <c r="WJG3" s="0"/>
      <c r="WJH3" s="0"/>
      <c r="WJI3" s="0"/>
      <c r="WJJ3" s="0"/>
      <c r="WJK3" s="0"/>
      <c r="WJL3" s="0"/>
      <c r="WJM3" s="0"/>
      <c r="WJN3" s="0"/>
      <c r="WJO3" s="0"/>
      <c r="WJP3" s="0"/>
      <c r="WJQ3" s="0"/>
      <c r="WJR3" s="0"/>
      <c r="WJS3" s="0"/>
      <c r="WJT3" s="0"/>
      <c r="WJU3" s="0"/>
      <c r="WJV3" s="0"/>
      <c r="WJW3" s="0"/>
      <c r="WJX3" s="0"/>
      <c r="WJY3" s="0"/>
      <c r="WJZ3" s="0"/>
      <c r="WKA3" s="0"/>
      <c r="WKB3" s="0"/>
      <c r="WKC3" s="0"/>
      <c r="WKD3" s="0"/>
      <c r="WKE3" s="0"/>
      <c r="WKF3" s="0"/>
      <c r="WKG3" s="0"/>
      <c r="WKH3" s="0"/>
      <c r="WKI3" s="0"/>
      <c r="WKJ3" s="0"/>
      <c r="WKK3" s="0"/>
      <c r="WKL3" s="0"/>
      <c r="WKM3" s="0"/>
      <c r="WKN3" s="0"/>
      <c r="WKO3" s="0"/>
      <c r="WKP3" s="0"/>
      <c r="WKQ3" s="0"/>
      <c r="WKR3" s="0"/>
      <c r="WKS3" s="0"/>
      <c r="WKT3" s="0"/>
      <c r="WKU3" s="0"/>
      <c r="WKV3" s="0"/>
      <c r="WKW3" s="0"/>
      <c r="WKX3" s="0"/>
      <c r="WKY3" s="0"/>
      <c r="WKZ3" s="0"/>
      <c r="WLA3" s="0"/>
      <c r="WLB3" s="0"/>
      <c r="WLC3" s="0"/>
      <c r="WLD3" s="0"/>
      <c r="WLE3" s="0"/>
      <c r="WLF3" s="0"/>
      <c r="WLG3" s="0"/>
      <c r="WLH3" s="0"/>
      <c r="WLI3" s="0"/>
      <c r="WLJ3" s="0"/>
      <c r="WLK3" s="0"/>
      <c r="WLL3" s="0"/>
      <c r="WLM3" s="0"/>
      <c r="WLN3" s="0"/>
      <c r="WLO3" s="0"/>
      <c r="WLP3" s="0"/>
      <c r="WLQ3" s="0"/>
      <c r="WLR3" s="0"/>
      <c r="WLS3" s="0"/>
      <c r="WLT3" s="0"/>
      <c r="WLU3" s="0"/>
      <c r="WLV3" s="0"/>
      <c r="WLW3" s="0"/>
      <c r="WLX3" s="0"/>
      <c r="WLY3" s="0"/>
      <c r="WLZ3" s="0"/>
      <c r="WMA3" s="0"/>
      <c r="WMB3" s="0"/>
      <c r="WMC3" s="0"/>
      <c r="WMD3" s="0"/>
      <c r="WME3" s="0"/>
      <c r="WMF3" s="0"/>
      <c r="WMG3" s="0"/>
      <c r="WMH3" s="0"/>
      <c r="WMI3" s="0"/>
      <c r="WMJ3" s="0"/>
      <c r="WMK3" s="0"/>
      <c r="WML3" s="0"/>
      <c r="WMM3" s="0"/>
      <c r="WMN3" s="0"/>
      <c r="WMO3" s="0"/>
      <c r="WMP3" s="0"/>
      <c r="WMQ3" s="0"/>
      <c r="WMR3" s="0"/>
      <c r="WMS3" s="0"/>
      <c r="WMT3" s="0"/>
      <c r="WMU3" s="0"/>
      <c r="WMV3" s="0"/>
      <c r="WMW3" s="0"/>
      <c r="WMX3" s="0"/>
      <c r="WMY3" s="0"/>
      <c r="WMZ3" s="0"/>
      <c r="WNA3" s="0"/>
      <c r="WNB3" s="0"/>
      <c r="WNC3" s="0"/>
      <c r="WND3" s="0"/>
      <c r="WNE3" s="0"/>
      <c r="WNF3" s="0"/>
      <c r="WNG3" s="0"/>
      <c r="WNH3" s="0"/>
      <c r="WNI3" s="0"/>
      <c r="WNJ3" s="0"/>
      <c r="WNK3" s="0"/>
      <c r="WNL3" s="0"/>
      <c r="WNM3" s="0"/>
      <c r="WNN3" s="0"/>
      <c r="WNO3" s="0"/>
      <c r="WNP3" s="0"/>
      <c r="WNQ3" s="0"/>
      <c r="WNR3" s="0"/>
      <c r="WNS3" s="0"/>
      <c r="WNT3" s="0"/>
      <c r="WNU3" s="0"/>
      <c r="WNV3" s="0"/>
      <c r="WNW3" s="0"/>
      <c r="WNX3" s="0"/>
      <c r="WNY3" s="0"/>
      <c r="WNZ3" s="0"/>
      <c r="WOA3" s="0"/>
      <c r="WOB3" s="0"/>
      <c r="WOC3" s="0"/>
      <c r="WOD3" s="0"/>
      <c r="WOE3" s="0"/>
      <c r="WOF3" s="0"/>
      <c r="WOG3" s="0"/>
      <c r="WOH3" s="0"/>
      <c r="WOI3" s="0"/>
      <c r="WOJ3" s="0"/>
      <c r="WOK3" s="0"/>
      <c r="WOL3" s="0"/>
      <c r="WOM3" s="0"/>
      <c r="WON3" s="0"/>
      <c r="WOO3" s="0"/>
      <c r="WOP3" s="0"/>
      <c r="WOQ3" s="0"/>
      <c r="WOR3" s="0"/>
      <c r="WOS3" s="0"/>
      <c r="WOT3" s="0"/>
      <c r="WOU3" s="0"/>
      <c r="WOV3" s="0"/>
      <c r="WOW3" s="0"/>
      <c r="WOX3" s="0"/>
      <c r="WOY3" s="0"/>
      <c r="WOZ3" s="0"/>
      <c r="WPA3" s="0"/>
      <c r="WPB3" s="0"/>
      <c r="WPC3" s="0"/>
      <c r="WPD3" s="0"/>
      <c r="WPE3" s="0"/>
      <c r="WPF3" s="0"/>
      <c r="WPG3" s="0"/>
      <c r="WPH3" s="0"/>
      <c r="WPI3" s="0"/>
      <c r="WPJ3" s="0"/>
      <c r="WPK3" s="0"/>
      <c r="WPL3" s="0"/>
      <c r="WPM3" s="0"/>
      <c r="WPN3" s="0"/>
      <c r="WPO3" s="0"/>
      <c r="WPP3" s="0"/>
      <c r="WPQ3" s="0"/>
      <c r="WPR3" s="0"/>
      <c r="WPS3" s="0"/>
      <c r="WPT3" s="0"/>
      <c r="WPU3" s="0"/>
      <c r="WPV3" s="0"/>
      <c r="WPW3" s="0"/>
      <c r="WPX3" s="0"/>
      <c r="WPY3" s="0"/>
      <c r="WPZ3" s="0"/>
      <c r="WQA3" s="0"/>
      <c r="WQB3" s="0"/>
      <c r="WQC3" s="0"/>
      <c r="WQD3" s="0"/>
      <c r="WQE3" s="0"/>
      <c r="WQF3" s="0"/>
      <c r="WQG3" s="0"/>
      <c r="WQH3" s="0"/>
      <c r="WQI3" s="0"/>
      <c r="WQJ3" s="0"/>
      <c r="WQK3" s="0"/>
      <c r="WQL3" s="0"/>
      <c r="WQM3" s="0"/>
      <c r="WQN3" s="0"/>
      <c r="WQO3" s="0"/>
      <c r="WQP3" s="0"/>
      <c r="WQQ3" s="0"/>
      <c r="WQR3" s="0"/>
      <c r="WQS3" s="0"/>
      <c r="WQT3" s="0"/>
      <c r="WQU3" s="0"/>
      <c r="WQV3" s="0"/>
      <c r="WQW3" s="0"/>
      <c r="WQX3" s="0"/>
      <c r="WQY3" s="0"/>
      <c r="WQZ3" s="0"/>
      <c r="WRA3" s="0"/>
      <c r="WRB3" s="0"/>
      <c r="WRC3" s="0"/>
      <c r="WRD3" s="0"/>
      <c r="WRE3" s="0"/>
      <c r="WRF3" s="0"/>
      <c r="WRG3" s="0"/>
      <c r="WRH3" s="0"/>
      <c r="WRI3" s="0"/>
      <c r="WRJ3" s="0"/>
      <c r="WRK3" s="0"/>
      <c r="WRL3" s="0"/>
      <c r="WRM3" s="0"/>
      <c r="WRN3" s="0"/>
      <c r="WRO3" s="0"/>
      <c r="WRP3" s="0"/>
      <c r="WRQ3" s="0"/>
      <c r="WRR3" s="0"/>
      <c r="WRS3" s="0"/>
      <c r="WRT3" s="0"/>
      <c r="WRU3" s="0"/>
      <c r="WRV3" s="0"/>
      <c r="WRW3" s="0"/>
      <c r="WRX3" s="0"/>
      <c r="WRY3" s="0"/>
      <c r="WRZ3" s="0"/>
      <c r="WSA3" s="0"/>
      <c r="WSB3" s="0"/>
      <c r="WSC3" s="0"/>
      <c r="WSD3" s="0"/>
      <c r="WSE3" s="0"/>
      <c r="WSF3" s="0"/>
      <c r="WSG3" s="0"/>
      <c r="WSH3" s="0"/>
      <c r="WSI3" s="0"/>
      <c r="WSJ3" s="0"/>
      <c r="WSK3" s="0"/>
      <c r="WSL3" s="0"/>
      <c r="WSM3" s="0"/>
      <c r="WSN3" s="0"/>
      <c r="WSO3" s="0"/>
      <c r="WSP3" s="0"/>
      <c r="WSQ3" s="0"/>
      <c r="WSR3" s="0"/>
      <c r="WSS3" s="0"/>
      <c r="WST3" s="0"/>
      <c r="WSU3" s="0"/>
      <c r="WSV3" s="0"/>
      <c r="WSW3" s="0"/>
      <c r="WSX3" s="0"/>
      <c r="WSY3" s="0"/>
      <c r="WSZ3" s="0"/>
      <c r="WTA3" s="0"/>
      <c r="WTB3" s="0"/>
      <c r="WTC3" s="0"/>
      <c r="WTD3" s="0"/>
      <c r="WTE3" s="0"/>
      <c r="WTF3" s="0"/>
      <c r="WTG3" s="0"/>
      <c r="WTH3" s="0"/>
      <c r="WTI3" s="0"/>
      <c r="WTJ3" s="0"/>
      <c r="WTK3" s="0"/>
      <c r="WTL3" s="0"/>
      <c r="WTM3" s="0"/>
      <c r="WTN3" s="0"/>
      <c r="WTO3" s="0"/>
      <c r="WTP3" s="0"/>
      <c r="WTQ3" s="0"/>
      <c r="WTR3" s="0"/>
      <c r="WTS3" s="0"/>
      <c r="WTT3" s="0"/>
      <c r="WTU3" s="0"/>
      <c r="WTV3" s="0"/>
      <c r="WTW3" s="0"/>
      <c r="WTX3" s="0"/>
      <c r="WTY3" s="0"/>
      <c r="WTZ3" s="0"/>
      <c r="WUA3" s="0"/>
      <c r="WUB3" s="0"/>
      <c r="WUC3" s="0"/>
      <c r="WUD3" s="0"/>
      <c r="WUE3" s="0"/>
      <c r="WUF3" s="0"/>
      <c r="WUG3" s="0"/>
      <c r="WUH3" s="0"/>
      <c r="WUI3" s="0"/>
      <c r="WUJ3" s="0"/>
      <c r="WUK3" s="0"/>
      <c r="WUL3" s="0"/>
      <c r="WUM3" s="0"/>
      <c r="WUN3" s="0"/>
      <c r="WUO3" s="0"/>
      <c r="WUP3" s="0"/>
      <c r="WUQ3" s="0"/>
      <c r="WUR3" s="0"/>
      <c r="WUS3" s="0"/>
      <c r="WUT3" s="0"/>
      <c r="WUU3" s="0"/>
      <c r="WUV3" s="0"/>
      <c r="WUW3" s="0"/>
      <c r="WUX3" s="0"/>
      <c r="WUY3" s="0"/>
      <c r="WUZ3" s="0"/>
      <c r="WVA3" s="0"/>
      <c r="WVB3" s="0"/>
      <c r="WVC3" s="0"/>
      <c r="WVD3" s="0"/>
      <c r="WVE3" s="0"/>
      <c r="WVF3" s="0"/>
      <c r="WVG3" s="0"/>
      <c r="WVH3" s="0"/>
      <c r="WVI3" s="0"/>
      <c r="WVJ3" s="0"/>
      <c r="WVK3" s="0"/>
      <c r="WVL3" s="0"/>
      <c r="WVM3" s="0"/>
      <c r="WVN3" s="0"/>
      <c r="WVO3" s="0"/>
      <c r="WVP3" s="0"/>
      <c r="WVQ3" s="0"/>
      <c r="WVR3" s="0"/>
      <c r="WVS3" s="0"/>
      <c r="WVT3" s="0"/>
      <c r="WVU3" s="0"/>
      <c r="WVV3" s="0"/>
      <c r="WVW3" s="0"/>
      <c r="WVX3" s="0"/>
      <c r="WVY3" s="0"/>
      <c r="WVZ3" s="0"/>
      <c r="WWA3" s="0"/>
      <c r="WWB3" s="0"/>
      <c r="WWC3" s="0"/>
      <c r="WWD3" s="0"/>
      <c r="WWE3" s="0"/>
      <c r="WWF3" s="0"/>
      <c r="WWG3" s="0"/>
      <c r="WWH3" s="0"/>
      <c r="WWI3" s="0"/>
      <c r="WWJ3" s="0"/>
      <c r="WWK3" s="0"/>
      <c r="WWL3" s="0"/>
      <c r="WWM3" s="0"/>
      <c r="WWN3" s="0"/>
      <c r="WWO3" s="0"/>
      <c r="WWP3" s="0"/>
      <c r="WWQ3" s="0"/>
      <c r="WWR3" s="0"/>
      <c r="WWS3" s="0"/>
      <c r="WWT3" s="0"/>
      <c r="WWU3" s="0"/>
      <c r="WWV3" s="0"/>
      <c r="WWW3" s="0"/>
      <c r="WWX3" s="0"/>
      <c r="WWY3" s="0"/>
      <c r="WWZ3" s="0"/>
      <c r="WXA3" s="0"/>
      <c r="WXB3" s="0"/>
      <c r="WXC3" s="0"/>
      <c r="WXD3" s="0"/>
      <c r="WXE3" s="0"/>
      <c r="WXF3" s="0"/>
      <c r="WXG3" s="0"/>
      <c r="WXH3" s="0"/>
      <c r="WXI3" s="0"/>
      <c r="WXJ3" s="0"/>
      <c r="WXK3" s="0"/>
      <c r="WXL3" s="0"/>
      <c r="WXM3" s="0"/>
      <c r="WXN3" s="0"/>
      <c r="WXO3" s="0"/>
      <c r="WXP3" s="0"/>
      <c r="WXQ3" s="0"/>
      <c r="WXR3" s="0"/>
      <c r="WXS3" s="0"/>
      <c r="WXT3" s="0"/>
      <c r="WXU3" s="0"/>
      <c r="WXV3" s="0"/>
      <c r="WXW3" s="0"/>
      <c r="WXX3" s="0"/>
      <c r="WXY3" s="0"/>
      <c r="WXZ3" s="0"/>
      <c r="WYA3" s="0"/>
      <c r="WYB3" s="0"/>
      <c r="WYC3" s="0"/>
      <c r="WYD3" s="0"/>
      <c r="WYE3" s="0"/>
      <c r="WYF3" s="0"/>
      <c r="WYG3" s="0"/>
      <c r="WYH3" s="0"/>
      <c r="WYI3" s="0"/>
      <c r="WYJ3" s="0"/>
      <c r="WYK3" s="0"/>
      <c r="WYL3" s="0"/>
      <c r="WYM3" s="0"/>
      <c r="WYN3" s="0"/>
      <c r="WYO3" s="0"/>
      <c r="WYP3" s="0"/>
      <c r="WYQ3" s="0"/>
      <c r="WYR3" s="0"/>
      <c r="WYS3" s="0"/>
      <c r="WYT3" s="0"/>
      <c r="WYU3" s="0"/>
      <c r="WYV3" s="0"/>
      <c r="WYW3" s="0"/>
      <c r="WYX3" s="0"/>
      <c r="WYY3" s="0"/>
      <c r="WYZ3" s="0"/>
      <c r="WZA3" s="0"/>
      <c r="WZB3" s="0"/>
      <c r="WZC3" s="0"/>
      <c r="WZD3" s="0"/>
      <c r="WZE3" s="0"/>
      <c r="WZF3" s="0"/>
      <c r="WZG3" s="0"/>
      <c r="WZH3" s="0"/>
      <c r="WZI3" s="0"/>
      <c r="WZJ3" s="0"/>
      <c r="WZK3" s="0"/>
      <c r="WZL3" s="0"/>
      <c r="WZM3" s="0"/>
      <c r="WZN3" s="0"/>
      <c r="WZO3" s="0"/>
      <c r="WZP3" s="0"/>
      <c r="WZQ3" s="0"/>
      <c r="WZR3" s="0"/>
      <c r="WZS3" s="0"/>
      <c r="WZT3" s="0"/>
      <c r="WZU3" s="0"/>
      <c r="WZV3" s="0"/>
      <c r="WZW3" s="0"/>
      <c r="WZX3" s="0"/>
      <c r="WZY3" s="0"/>
      <c r="WZZ3" s="0"/>
      <c r="XAA3" s="0"/>
      <c r="XAB3" s="0"/>
      <c r="XAC3" s="0"/>
      <c r="XAD3" s="0"/>
      <c r="XAE3" s="0"/>
      <c r="XAF3" s="0"/>
      <c r="XAG3" s="0"/>
      <c r="XAH3" s="0"/>
      <c r="XAI3" s="0"/>
      <c r="XAJ3" s="0"/>
      <c r="XAK3" s="0"/>
      <c r="XAL3" s="0"/>
      <c r="XAM3" s="0"/>
      <c r="XAN3" s="0"/>
      <c r="XAO3" s="0"/>
      <c r="XAP3" s="0"/>
      <c r="XAQ3" s="0"/>
      <c r="XAR3" s="0"/>
      <c r="XAS3" s="0"/>
      <c r="XAT3" s="0"/>
      <c r="XAU3" s="0"/>
      <c r="XAV3" s="0"/>
      <c r="XAW3" s="0"/>
      <c r="XAX3" s="0"/>
      <c r="XAY3" s="0"/>
      <c r="XAZ3" s="0"/>
      <c r="XBA3" s="0"/>
      <c r="XBB3" s="0"/>
      <c r="XBC3" s="0"/>
      <c r="XBD3" s="0"/>
      <c r="XBE3" s="0"/>
      <c r="XBF3" s="0"/>
      <c r="XBG3" s="0"/>
      <c r="XBH3" s="0"/>
      <c r="XBI3" s="0"/>
      <c r="XBJ3" s="0"/>
      <c r="XBK3" s="0"/>
      <c r="XBL3" s="0"/>
      <c r="XBM3" s="0"/>
      <c r="XBN3" s="0"/>
      <c r="XBO3" s="0"/>
      <c r="XBP3" s="0"/>
      <c r="XBQ3" s="0"/>
      <c r="XBR3" s="0"/>
      <c r="XBS3" s="0"/>
      <c r="XBT3" s="0"/>
      <c r="XBU3" s="0"/>
      <c r="XBV3" s="0"/>
      <c r="XBW3" s="0"/>
      <c r="XBX3" s="0"/>
      <c r="XBY3" s="0"/>
      <c r="XBZ3" s="0"/>
      <c r="XCA3" s="0"/>
      <c r="XCB3" s="0"/>
      <c r="XCC3" s="0"/>
      <c r="XCD3" s="0"/>
      <c r="XCE3" s="0"/>
      <c r="XCF3" s="0"/>
      <c r="XCG3" s="0"/>
      <c r="XCH3" s="0"/>
      <c r="XCI3" s="0"/>
      <c r="XCJ3" s="0"/>
      <c r="XCK3" s="0"/>
      <c r="XCL3" s="0"/>
      <c r="XCM3" s="0"/>
      <c r="XCN3" s="0"/>
      <c r="XCO3" s="0"/>
      <c r="XCP3" s="0"/>
      <c r="XCQ3" s="0"/>
      <c r="XCR3" s="0"/>
      <c r="XCS3" s="0"/>
      <c r="XCT3" s="0"/>
      <c r="XCU3" s="0"/>
      <c r="XCV3" s="0"/>
      <c r="XCW3" s="0"/>
      <c r="XCX3" s="0"/>
      <c r="XCY3" s="0"/>
      <c r="XCZ3" s="0"/>
      <c r="XDA3" s="0"/>
      <c r="XDB3" s="0"/>
      <c r="XDC3" s="0"/>
      <c r="XDD3" s="0"/>
      <c r="XDE3" s="0"/>
      <c r="XDF3" s="0"/>
      <c r="XDG3" s="0"/>
      <c r="XDH3" s="0"/>
      <c r="XDI3" s="0"/>
      <c r="XDJ3" s="0"/>
      <c r="XDK3" s="0"/>
      <c r="XDL3" s="0"/>
      <c r="XDM3" s="0"/>
      <c r="XDN3" s="0"/>
      <c r="XDO3" s="0"/>
      <c r="XDP3" s="0"/>
      <c r="XDQ3" s="0"/>
      <c r="XDR3" s="0"/>
      <c r="XDS3" s="0"/>
      <c r="XDT3" s="0"/>
      <c r="XDU3" s="0"/>
      <c r="XDV3" s="0"/>
      <c r="XDW3" s="0"/>
      <c r="XDX3" s="0"/>
      <c r="XDY3" s="0"/>
      <c r="XDZ3" s="0"/>
      <c r="XEA3" s="0"/>
      <c r="XEB3" s="0"/>
      <c r="XEC3" s="0"/>
      <c r="XED3" s="0"/>
      <c r="XEE3" s="0"/>
      <c r="XEF3" s="0"/>
      <c r="XEG3" s="0"/>
      <c r="XEH3" s="0"/>
      <c r="XEI3" s="0"/>
      <c r="XEJ3" s="0"/>
      <c r="XEK3" s="0"/>
      <c r="XEL3" s="0"/>
      <c r="XEM3" s="0"/>
      <c r="XEN3" s="0"/>
      <c r="XEO3" s="0"/>
      <c r="XEP3" s="0"/>
      <c r="XEQ3" s="0"/>
      <c r="XER3" s="0"/>
      <c r="XES3" s="0"/>
      <c r="XET3" s="0"/>
      <c r="XEU3" s="0"/>
      <c r="XEV3" s="0"/>
      <c r="XEW3" s="0"/>
      <c r="XEX3" s="0"/>
      <c r="XEY3" s="0"/>
      <c r="XEZ3" s="0"/>
      <c r="XFA3" s="0"/>
      <c r="XFB3" s="0"/>
      <c r="XFC3" s="0"/>
      <c r="XFD3" s="0"/>
    </row>
    <row r="4" customFormat="false" ht="15" hidden="false" customHeight="true" outlineLevel="0" collapsed="false">
      <c r="B4" s="3"/>
      <c r="C4" s="449"/>
      <c r="D4" s="450"/>
      <c r="E4" s="451"/>
      <c r="F4" s="0"/>
      <c r="G4" s="452"/>
      <c r="H4" s="452"/>
      <c r="J4" s="446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  <c r="V4" s="446"/>
      <c r="W4" s="446"/>
      <c r="X4" s="446"/>
      <c r="Y4" s="446"/>
      <c r="Z4" s="446"/>
      <c r="AA4" s="446"/>
      <c r="AB4" s="446"/>
      <c r="AC4" s="446"/>
      <c r="AD4" s="446"/>
      <c r="AE4" s="446"/>
      <c r="AF4" s="446"/>
      <c r="AG4" s="446"/>
      <c r="AH4" s="446"/>
      <c r="AI4" s="446"/>
      <c r="AJ4" s="446"/>
      <c r="AK4" s="446"/>
      <c r="AL4" s="446"/>
      <c r="AM4" s="446"/>
      <c r="AN4" s="446"/>
      <c r="AO4" s="446"/>
      <c r="AP4" s="446"/>
      <c r="AQ4" s="446"/>
      <c r="AR4" s="446"/>
      <c r="AS4" s="446"/>
      <c r="AT4" s="446"/>
      <c r="AU4" s="446"/>
      <c r="AV4" s="446"/>
      <c r="AW4" s="446"/>
      <c r="AX4" s="446"/>
      <c r="AY4" s="446"/>
      <c r="AZ4" s="446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  <c r="AMK4" s="0"/>
      <c r="AML4" s="0"/>
      <c r="AMM4" s="0"/>
      <c r="AMN4" s="0"/>
      <c r="AMO4" s="0"/>
      <c r="AMP4" s="0"/>
      <c r="AMQ4" s="0"/>
      <c r="AMR4" s="0"/>
      <c r="AMS4" s="0"/>
      <c r="AMT4" s="0"/>
      <c r="AMU4" s="0"/>
      <c r="AMV4" s="0"/>
      <c r="AMW4" s="0"/>
      <c r="AMX4" s="0"/>
      <c r="AMY4" s="0"/>
      <c r="AMZ4" s="0"/>
      <c r="ANA4" s="0"/>
      <c r="ANB4" s="0"/>
      <c r="ANC4" s="0"/>
      <c r="AND4" s="0"/>
      <c r="ANE4" s="0"/>
      <c r="ANF4" s="0"/>
      <c r="ANG4" s="0"/>
      <c r="ANH4" s="0"/>
      <c r="ANI4" s="0"/>
      <c r="ANJ4" s="0"/>
      <c r="ANK4" s="0"/>
      <c r="ANL4" s="0"/>
      <c r="ANM4" s="0"/>
      <c r="ANN4" s="0"/>
      <c r="ANO4" s="0"/>
      <c r="ANP4" s="0"/>
      <c r="ANQ4" s="0"/>
      <c r="ANR4" s="0"/>
      <c r="ANS4" s="0"/>
      <c r="ANT4" s="0"/>
      <c r="ANU4" s="0"/>
      <c r="ANV4" s="0"/>
      <c r="ANW4" s="0"/>
      <c r="ANX4" s="0"/>
      <c r="ANY4" s="0"/>
      <c r="ANZ4" s="0"/>
      <c r="AOA4" s="0"/>
      <c r="AOB4" s="0"/>
      <c r="AOC4" s="0"/>
      <c r="AOD4" s="0"/>
      <c r="AOE4" s="0"/>
      <c r="AOF4" s="0"/>
      <c r="AOG4" s="0"/>
      <c r="AOH4" s="0"/>
      <c r="AOI4" s="0"/>
      <c r="AOJ4" s="0"/>
      <c r="AOK4" s="0"/>
      <c r="AOL4" s="0"/>
      <c r="AOM4" s="0"/>
      <c r="AON4" s="0"/>
      <c r="AOO4" s="0"/>
      <c r="AOP4" s="0"/>
      <c r="AOQ4" s="0"/>
      <c r="AOR4" s="0"/>
      <c r="AOS4" s="0"/>
      <c r="AOT4" s="0"/>
      <c r="AOU4" s="0"/>
      <c r="AOV4" s="0"/>
      <c r="AOW4" s="0"/>
      <c r="AOX4" s="0"/>
      <c r="AOY4" s="0"/>
      <c r="AOZ4" s="0"/>
      <c r="APA4" s="0"/>
      <c r="APB4" s="0"/>
      <c r="APC4" s="0"/>
      <c r="APD4" s="0"/>
      <c r="APE4" s="0"/>
      <c r="APF4" s="0"/>
      <c r="APG4" s="0"/>
      <c r="APH4" s="0"/>
      <c r="API4" s="0"/>
      <c r="APJ4" s="0"/>
      <c r="APK4" s="0"/>
      <c r="APL4" s="0"/>
      <c r="APM4" s="0"/>
      <c r="APN4" s="0"/>
      <c r="APO4" s="0"/>
      <c r="APP4" s="0"/>
      <c r="APQ4" s="0"/>
      <c r="APR4" s="0"/>
      <c r="APS4" s="0"/>
      <c r="APT4" s="0"/>
      <c r="APU4" s="0"/>
      <c r="APV4" s="0"/>
      <c r="APW4" s="0"/>
      <c r="APX4" s="0"/>
      <c r="APY4" s="0"/>
      <c r="APZ4" s="0"/>
      <c r="AQA4" s="0"/>
      <c r="AQB4" s="0"/>
      <c r="AQC4" s="0"/>
      <c r="AQD4" s="0"/>
      <c r="AQE4" s="0"/>
      <c r="AQF4" s="0"/>
      <c r="AQG4" s="0"/>
      <c r="AQH4" s="0"/>
      <c r="AQI4" s="0"/>
      <c r="AQJ4" s="0"/>
      <c r="AQK4" s="0"/>
      <c r="AQL4" s="0"/>
      <c r="AQM4" s="0"/>
      <c r="AQN4" s="0"/>
      <c r="AQO4" s="0"/>
      <c r="AQP4" s="0"/>
      <c r="AQQ4" s="0"/>
      <c r="AQR4" s="0"/>
      <c r="AQS4" s="0"/>
      <c r="AQT4" s="0"/>
      <c r="AQU4" s="0"/>
      <c r="AQV4" s="0"/>
      <c r="AQW4" s="0"/>
      <c r="AQX4" s="0"/>
      <c r="AQY4" s="0"/>
      <c r="AQZ4" s="0"/>
      <c r="ARA4" s="0"/>
      <c r="ARB4" s="0"/>
      <c r="ARC4" s="0"/>
      <c r="ARD4" s="0"/>
      <c r="ARE4" s="0"/>
      <c r="ARF4" s="0"/>
      <c r="ARG4" s="0"/>
      <c r="ARH4" s="0"/>
      <c r="ARI4" s="0"/>
      <c r="ARJ4" s="0"/>
      <c r="ARK4" s="0"/>
      <c r="ARL4" s="0"/>
      <c r="ARM4" s="0"/>
      <c r="ARN4" s="0"/>
      <c r="ARO4" s="0"/>
      <c r="ARP4" s="0"/>
      <c r="ARQ4" s="0"/>
      <c r="ARR4" s="0"/>
      <c r="ARS4" s="0"/>
      <c r="ART4" s="0"/>
      <c r="ARU4" s="0"/>
      <c r="ARV4" s="0"/>
      <c r="ARW4" s="0"/>
      <c r="ARX4" s="0"/>
      <c r="ARY4" s="0"/>
      <c r="ARZ4" s="0"/>
      <c r="ASA4" s="0"/>
      <c r="ASB4" s="0"/>
      <c r="ASC4" s="0"/>
      <c r="ASD4" s="0"/>
      <c r="ASE4" s="0"/>
      <c r="ASF4" s="0"/>
      <c r="ASG4" s="0"/>
      <c r="ASH4" s="0"/>
      <c r="ASI4" s="0"/>
      <c r="ASJ4" s="0"/>
      <c r="ASK4" s="0"/>
      <c r="ASL4" s="0"/>
      <c r="ASM4" s="0"/>
      <c r="ASN4" s="0"/>
      <c r="ASO4" s="0"/>
      <c r="ASP4" s="0"/>
      <c r="ASQ4" s="0"/>
      <c r="ASR4" s="0"/>
      <c r="ASS4" s="0"/>
      <c r="AST4" s="0"/>
      <c r="ASU4" s="0"/>
      <c r="ASV4" s="0"/>
      <c r="ASW4" s="0"/>
      <c r="ASX4" s="0"/>
      <c r="ASY4" s="0"/>
      <c r="ASZ4" s="0"/>
      <c r="ATA4" s="0"/>
      <c r="ATB4" s="0"/>
      <c r="ATC4" s="0"/>
      <c r="ATD4" s="0"/>
      <c r="ATE4" s="0"/>
      <c r="ATF4" s="0"/>
      <c r="ATG4" s="0"/>
      <c r="ATH4" s="0"/>
      <c r="ATI4" s="0"/>
      <c r="ATJ4" s="0"/>
      <c r="ATK4" s="0"/>
      <c r="ATL4" s="0"/>
      <c r="ATM4" s="0"/>
      <c r="ATN4" s="0"/>
      <c r="ATO4" s="0"/>
      <c r="ATP4" s="0"/>
      <c r="ATQ4" s="0"/>
      <c r="ATR4" s="0"/>
      <c r="ATS4" s="0"/>
      <c r="ATT4" s="0"/>
      <c r="ATU4" s="0"/>
      <c r="ATV4" s="0"/>
      <c r="ATW4" s="0"/>
      <c r="ATX4" s="0"/>
      <c r="ATY4" s="0"/>
      <c r="ATZ4" s="0"/>
      <c r="AUA4" s="0"/>
      <c r="AUB4" s="0"/>
      <c r="AUC4" s="0"/>
      <c r="AUD4" s="0"/>
      <c r="AUE4" s="0"/>
      <c r="AUF4" s="0"/>
      <c r="AUG4" s="0"/>
      <c r="AUH4" s="0"/>
      <c r="AUI4" s="0"/>
      <c r="AUJ4" s="0"/>
      <c r="AUK4" s="0"/>
      <c r="AUL4" s="0"/>
      <c r="AUM4" s="0"/>
      <c r="AUN4" s="0"/>
      <c r="AUO4" s="0"/>
      <c r="AUP4" s="0"/>
      <c r="AUQ4" s="0"/>
      <c r="AUR4" s="0"/>
      <c r="AUS4" s="0"/>
      <c r="AUT4" s="0"/>
      <c r="AUU4" s="0"/>
      <c r="AUV4" s="0"/>
      <c r="AUW4" s="0"/>
      <c r="AUX4" s="0"/>
      <c r="AUY4" s="0"/>
      <c r="AUZ4" s="0"/>
      <c r="AVA4" s="0"/>
      <c r="AVB4" s="0"/>
      <c r="AVC4" s="0"/>
      <c r="AVD4" s="0"/>
      <c r="AVE4" s="0"/>
      <c r="AVF4" s="0"/>
      <c r="AVG4" s="0"/>
      <c r="AVH4" s="0"/>
      <c r="AVI4" s="0"/>
      <c r="AVJ4" s="0"/>
      <c r="AVK4" s="0"/>
      <c r="AVL4" s="0"/>
      <c r="AVM4" s="0"/>
      <c r="AVN4" s="0"/>
      <c r="AVO4" s="0"/>
      <c r="AVP4" s="0"/>
      <c r="AVQ4" s="0"/>
      <c r="AVR4" s="0"/>
      <c r="AVS4" s="0"/>
      <c r="AVT4" s="0"/>
      <c r="AVU4" s="0"/>
      <c r="AVV4" s="0"/>
      <c r="AVW4" s="0"/>
      <c r="AVX4" s="0"/>
      <c r="AVY4" s="0"/>
      <c r="AVZ4" s="0"/>
      <c r="AWA4" s="0"/>
      <c r="AWB4" s="0"/>
      <c r="AWC4" s="0"/>
      <c r="AWD4" s="0"/>
      <c r="AWE4" s="0"/>
      <c r="AWF4" s="0"/>
      <c r="AWG4" s="0"/>
      <c r="AWH4" s="0"/>
      <c r="AWI4" s="0"/>
      <c r="AWJ4" s="0"/>
      <c r="AWK4" s="0"/>
      <c r="AWL4" s="0"/>
      <c r="AWM4" s="0"/>
      <c r="AWN4" s="0"/>
      <c r="AWO4" s="0"/>
      <c r="AWP4" s="0"/>
      <c r="AWQ4" s="0"/>
      <c r="AWR4" s="0"/>
      <c r="AWS4" s="0"/>
      <c r="AWT4" s="0"/>
      <c r="AWU4" s="0"/>
      <c r="AWV4" s="0"/>
      <c r="AWW4" s="0"/>
      <c r="AWX4" s="0"/>
      <c r="AWY4" s="0"/>
      <c r="AWZ4" s="0"/>
      <c r="AXA4" s="0"/>
      <c r="AXB4" s="0"/>
      <c r="AXC4" s="0"/>
      <c r="AXD4" s="0"/>
      <c r="AXE4" s="0"/>
      <c r="AXF4" s="0"/>
      <c r="AXG4" s="0"/>
      <c r="AXH4" s="0"/>
      <c r="AXI4" s="0"/>
      <c r="AXJ4" s="0"/>
      <c r="AXK4" s="0"/>
      <c r="AXL4" s="0"/>
      <c r="AXM4" s="0"/>
      <c r="AXN4" s="0"/>
      <c r="AXO4" s="0"/>
      <c r="AXP4" s="0"/>
      <c r="AXQ4" s="0"/>
      <c r="AXR4" s="0"/>
      <c r="AXS4" s="0"/>
      <c r="AXT4" s="0"/>
      <c r="AXU4" s="0"/>
      <c r="AXV4" s="0"/>
      <c r="AXW4" s="0"/>
      <c r="AXX4" s="0"/>
      <c r="AXY4" s="0"/>
      <c r="AXZ4" s="0"/>
      <c r="AYA4" s="0"/>
      <c r="AYB4" s="0"/>
      <c r="AYC4" s="0"/>
      <c r="AYD4" s="0"/>
      <c r="AYE4" s="0"/>
      <c r="AYF4" s="0"/>
      <c r="AYG4" s="0"/>
      <c r="AYH4" s="0"/>
      <c r="AYI4" s="0"/>
      <c r="AYJ4" s="0"/>
      <c r="AYK4" s="0"/>
      <c r="AYL4" s="0"/>
      <c r="AYM4" s="0"/>
      <c r="AYN4" s="0"/>
      <c r="AYO4" s="0"/>
      <c r="AYP4" s="0"/>
      <c r="AYQ4" s="0"/>
      <c r="AYR4" s="0"/>
      <c r="AYS4" s="0"/>
      <c r="AYT4" s="0"/>
      <c r="AYU4" s="0"/>
      <c r="AYV4" s="0"/>
      <c r="AYW4" s="0"/>
      <c r="AYX4" s="0"/>
      <c r="AYY4" s="0"/>
      <c r="AYZ4" s="0"/>
      <c r="AZA4" s="0"/>
      <c r="AZB4" s="0"/>
      <c r="AZC4" s="0"/>
      <c r="AZD4" s="0"/>
      <c r="AZE4" s="0"/>
      <c r="AZF4" s="0"/>
      <c r="AZG4" s="0"/>
      <c r="AZH4" s="0"/>
      <c r="AZI4" s="0"/>
      <c r="AZJ4" s="0"/>
      <c r="AZK4" s="0"/>
      <c r="AZL4" s="0"/>
      <c r="AZM4" s="0"/>
      <c r="AZN4" s="0"/>
      <c r="AZO4" s="0"/>
      <c r="AZP4" s="0"/>
      <c r="AZQ4" s="0"/>
      <c r="AZR4" s="0"/>
      <c r="AZS4" s="0"/>
      <c r="AZT4" s="0"/>
      <c r="AZU4" s="0"/>
      <c r="AZV4" s="0"/>
      <c r="AZW4" s="0"/>
      <c r="AZX4" s="0"/>
      <c r="AZY4" s="0"/>
      <c r="AZZ4" s="0"/>
      <c r="BAA4" s="0"/>
      <c r="BAB4" s="0"/>
      <c r="BAC4" s="0"/>
      <c r="BAD4" s="0"/>
      <c r="BAE4" s="0"/>
      <c r="BAF4" s="0"/>
      <c r="BAG4" s="0"/>
      <c r="BAH4" s="0"/>
      <c r="BAI4" s="0"/>
      <c r="BAJ4" s="0"/>
      <c r="BAK4" s="0"/>
      <c r="BAL4" s="0"/>
      <c r="BAM4" s="0"/>
      <c r="BAN4" s="0"/>
      <c r="BAO4" s="0"/>
      <c r="BAP4" s="0"/>
      <c r="BAQ4" s="0"/>
      <c r="BAR4" s="0"/>
      <c r="BAS4" s="0"/>
      <c r="BAT4" s="0"/>
      <c r="BAU4" s="0"/>
      <c r="BAV4" s="0"/>
      <c r="BAW4" s="0"/>
      <c r="BAX4" s="0"/>
      <c r="BAY4" s="0"/>
      <c r="BAZ4" s="0"/>
      <c r="BBA4" s="0"/>
      <c r="BBB4" s="0"/>
      <c r="BBC4" s="0"/>
      <c r="BBD4" s="0"/>
      <c r="BBE4" s="0"/>
      <c r="BBF4" s="0"/>
      <c r="BBG4" s="0"/>
      <c r="BBH4" s="0"/>
      <c r="BBI4" s="0"/>
      <c r="BBJ4" s="0"/>
      <c r="BBK4" s="0"/>
      <c r="BBL4" s="0"/>
      <c r="BBM4" s="0"/>
      <c r="BBN4" s="0"/>
      <c r="BBO4" s="0"/>
      <c r="BBP4" s="0"/>
      <c r="BBQ4" s="0"/>
      <c r="BBR4" s="0"/>
      <c r="BBS4" s="0"/>
      <c r="BBT4" s="0"/>
      <c r="BBU4" s="0"/>
      <c r="BBV4" s="0"/>
      <c r="BBW4" s="0"/>
      <c r="BBX4" s="0"/>
      <c r="BBY4" s="0"/>
      <c r="BBZ4" s="0"/>
      <c r="BCA4" s="0"/>
      <c r="BCB4" s="0"/>
      <c r="BCC4" s="0"/>
      <c r="BCD4" s="0"/>
      <c r="BCE4" s="0"/>
      <c r="BCF4" s="0"/>
      <c r="BCG4" s="0"/>
      <c r="BCH4" s="0"/>
      <c r="BCI4" s="0"/>
      <c r="BCJ4" s="0"/>
      <c r="BCK4" s="0"/>
      <c r="BCL4" s="0"/>
      <c r="BCM4" s="0"/>
      <c r="BCN4" s="0"/>
      <c r="BCO4" s="0"/>
      <c r="BCP4" s="0"/>
      <c r="BCQ4" s="0"/>
      <c r="BCR4" s="0"/>
      <c r="BCS4" s="0"/>
      <c r="BCT4" s="0"/>
      <c r="BCU4" s="0"/>
      <c r="BCV4" s="0"/>
      <c r="BCW4" s="0"/>
      <c r="BCX4" s="0"/>
      <c r="BCY4" s="0"/>
      <c r="BCZ4" s="0"/>
      <c r="BDA4" s="0"/>
      <c r="BDB4" s="0"/>
      <c r="BDC4" s="0"/>
      <c r="BDD4" s="0"/>
      <c r="BDE4" s="0"/>
      <c r="BDF4" s="0"/>
      <c r="BDG4" s="0"/>
      <c r="BDH4" s="0"/>
      <c r="BDI4" s="0"/>
      <c r="BDJ4" s="0"/>
      <c r="BDK4" s="0"/>
      <c r="BDL4" s="0"/>
      <c r="BDM4" s="0"/>
      <c r="BDN4" s="0"/>
      <c r="BDO4" s="0"/>
      <c r="BDP4" s="0"/>
      <c r="BDQ4" s="0"/>
      <c r="BDR4" s="0"/>
      <c r="BDS4" s="0"/>
      <c r="BDT4" s="0"/>
      <c r="BDU4" s="0"/>
      <c r="BDV4" s="0"/>
      <c r="BDW4" s="0"/>
      <c r="BDX4" s="0"/>
      <c r="BDY4" s="0"/>
      <c r="BDZ4" s="0"/>
      <c r="BEA4" s="0"/>
      <c r="BEB4" s="0"/>
      <c r="BEC4" s="0"/>
      <c r="BED4" s="0"/>
      <c r="BEE4" s="0"/>
      <c r="BEF4" s="0"/>
      <c r="BEG4" s="0"/>
      <c r="BEH4" s="0"/>
      <c r="BEI4" s="0"/>
      <c r="BEJ4" s="0"/>
      <c r="BEK4" s="0"/>
      <c r="BEL4" s="0"/>
      <c r="BEM4" s="0"/>
      <c r="BEN4" s="0"/>
      <c r="BEO4" s="0"/>
      <c r="BEP4" s="0"/>
      <c r="BEQ4" s="0"/>
      <c r="BER4" s="0"/>
      <c r="BES4" s="0"/>
      <c r="BET4" s="0"/>
      <c r="BEU4" s="0"/>
      <c r="BEV4" s="0"/>
      <c r="BEW4" s="0"/>
      <c r="BEX4" s="0"/>
      <c r="BEY4" s="0"/>
      <c r="BEZ4" s="0"/>
      <c r="BFA4" s="0"/>
      <c r="BFB4" s="0"/>
      <c r="BFC4" s="0"/>
      <c r="BFD4" s="0"/>
      <c r="BFE4" s="0"/>
      <c r="BFF4" s="0"/>
      <c r="BFG4" s="0"/>
      <c r="BFH4" s="0"/>
      <c r="BFI4" s="0"/>
      <c r="BFJ4" s="0"/>
      <c r="BFK4" s="0"/>
      <c r="BFL4" s="0"/>
      <c r="BFM4" s="0"/>
      <c r="BFN4" s="0"/>
      <c r="BFO4" s="0"/>
      <c r="BFP4" s="0"/>
      <c r="BFQ4" s="0"/>
      <c r="BFR4" s="0"/>
      <c r="BFS4" s="0"/>
      <c r="BFT4" s="0"/>
      <c r="BFU4" s="0"/>
      <c r="BFV4" s="0"/>
      <c r="BFW4" s="0"/>
      <c r="BFX4" s="0"/>
      <c r="BFY4" s="0"/>
      <c r="BFZ4" s="0"/>
      <c r="BGA4" s="0"/>
      <c r="BGB4" s="0"/>
      <c r="BGC4" s="0"/>
      <c r="BGD4" s="0"/>
      <c r="BGE4" s="0"/>
      <c r="BGF4" s="0"/>
      <c r="BGG4" s="0"/>
      <c r="BGH4" s="0"/>
      <c r="BGI4" s="0"/>
      <c r="BGJ4" s="0"/>
      <c r="BGK4" s="0"/>
      <c r="BGL4" s="0"/>
      <c r="BGM4" s="0"/>
      <c r="BGN4" s="0"/>
      <c r="BGO4" s="0"/>
      <c r="BGP4" s="0"/>
      <c r="BGQ4" s="0"/>
      <c r="BGR4" s="0"/>
      <c r="BGS4" s="0"/>
      <c r="BGT4" s="0"/>
      <c r="BGU4" s="0"/>
      <c r="BGV4" s="0"/>
      <c r="BGW4" s="0"/>
      <c r="BGX4" s="0"/>
      <c r="BGY4" s="0"/>
      <c r="BGZ4" s="0"/>
      <c r="BHA4" s="0"/>
      <c r="BHB4" s="0"/>
      <c r="BHC4" s="0"/>
      <c r="BHD4" s="0"/>
      <c r="BHE4" s="0"/>
      <c r="BHF4" s="0"/>
      <c r="BHG4" s="0"/>
      <c r="BHH4" s="0"/>
      <c r="BHI4" s="0"/>
      <c r="BHJ4" s="0"/>
      <c r="BHK4" s="0"/>
      <c r="BHL4" s="0"/>
      <c r="BHM4" s="0"/>
      <c r="BHN4" s="0"/>
      <c r="BHO4" s="0"/>
      <c r="BHP4" s="0"/>
      <c r="BHQ4" s="0"/>
      <c r="BHR4" s="0"/>
      <c r="BHS4" s="0"/>
      <c r="BHT4" s="0"/>
      <c r="BHU4" s="0"/>
      <c r="BHV4" s="0"/>
      <c r="BHW4" s="0"/>
      <c r="BHX4" s="0"/>
      <c r="BHY4" s="0"/>
      <c r="BHZ4" s="0"/>
      <c r="BIA4" s="0"/>
      <c r="BIB4" s="0"/>
      <c r="BIC4" s="0"/>
      <c r="BID4" s="0"/>
      <c r="BIE4" s="0"/>
      <c r="BIF4" s="0"/>
      <c r="BIG4" s="0"/>
      <c r="BIH4" s="0"/>
      <c r="BII4" s="0"/>
      <c r="BIJ4" s="0"/>
      <c r="BIK4" s="0"/>
      <c r="BIL4" s="0"/>
      <c r="BIM4" s="0"/>
      <c r="BIN4" s="0"/>
      <c r="BIO4" s="0"/>
      <c r="BIP4" s="0"/>
      <c r="BIQ4" s="0"/>
      <c r="BIR4" s="0"/>
      <c r="BIS4" s="0"/>
      <c r="BIT4" s="0"/>
      <c r="BIU4" s="0"/>
      <c r="BIV4" s="0"/>
      <c r="BIW4" s="0"/>
      <c r="BIX4" s="0"/>
      <c r="BIY4" s="0"/>
      <c r="BIZ4" s="0"/>
      <c r="BJA4" s="0"/>
      <c r="BJB4" s="0"/>
      <c r="BJC4" s="0"/>
      <c r="BJD4" s="0"/>
      <c r="BJE4" s="0"/>
      <c r="BJF4" s="0"/>
      <c r="BJG4" s="0"/>
      <c r="BJH4" s="0"/>
      <c r="BJI4" s="0"/>
      <c r="BJJ4" s="0"/>
      <c r="BJK4" s="0"/>
      <c r="BJL4" s="0"/>
      <c r="BJM4" s="0"/>
      <c r="BJN4" s="0"/>
      <c r="BJO4" s="0"/>
      <c r="BJP4" s="0"/>
      <c r="BJQ4" s="0"/>
      <c r="BJR4" s="0"/>
      <c r="BJS4" s="0"/>
      <c r="BJT4" s="0"/>
      <c r="BJU4" s="0"/>
      <c r="BJV4" s="0"/>
      <c r="BJW4" s="0"/>
      <c r="BJX4" s="0"/>
      <c r="BJY4" s="0"/>
      <c r="BJZ4" s="0"/>
      <c r="BKA4" s="0"/>
      <c r="BKB4" s="0"/>
      <c r="BKC4" s="0"/>
      <c r="BKD4" s="0"/>
      <c r="BKE4" s="0"/>
      <c r="BKF4" s="0"/>
      <c r="BKG4" s="0"/>
      <c r="BKH4" s="0"/>
      <c r="BKI4" s="0"/>
      <c r="BKJ4" s="0"/>
      <c r="BKK4" s="0"/>
      <c r="BKL4" s="0"/>
      <c r="BKM4" s="0"/>
      <c r="BKN4" s="0"/>
      <c r="BKO4" s="0"/>
      <c r="BKP4" s="0"/>
      <c r="BKQ4" s="0"/>
      <c r="BKR4" s="0"/>
      <c r="BKS4" s="0"/>
      <c r="BKT4" s="0"/>
      <c r="BKU4" s="0"/>
      <c r="BKV4" s="0"/>
      <c r="BKW4" s="0"/>
      <c r="BKX4" s="0"/>
      <c r="BKY4" s="0"/>
      <c r="BKZ4" s="0"/>
      <c r="BLA4" s="0"/>
      <c r="BLB4" s="0"/>
      <c r="BLC4" s="0"/>
      <c r="BLD4" s="0"/>
      <c r="BLE4" s="0"/>
      <c r="BLF4" s="0"/>
      <c r="BLG4" s="0"/>
      <c r="BLH4" s="0"/>
      <c r="BLI4" s="0"/>
      <c r="BLJ4" s="0"/>
      <c r="BLK4" s="0"/>
      <c r="BLL4" s="0"/>
      <c r="BLM4" s="0"/>
      <c r="BLN4" s="0"/>
      <c r="BLO4" s="0"/>
      <c r="BLP4" s="0"/>
      <c r="BLQ4" s="0"/>
      <c r="BLR4" s="0"/>
      <c r="BLS4" s="0"/>
      <c r="BLT4" s="0"/>
      <c r="BLU4" s="0"/>
      <c r="BLV4" s="0"/>
      <c r="BLW4" s="0"/>
      <c r="BLX4" s="0"/>
      <c r="BLY4" s="0"/>
      <c r="BLZ4" s="0"/>
      <c r="BMA4" s="0"/>
      <c r="BMB4" s="0"/>
      <c r="BMC4" s="0"/>
      <c r="BMD4" s="0"/>
      <c r="BME4" s="0"/>
      <c r="BMF4" s="0"/>
      <c r="BMG4" s="0"/>
      <c r="BMH4" s="0"/>
      <c r="BMI4" s="0"/>
      <c r="BMJ4" s="0"/>
      <c r="BMK4" s="0"/>
      <c r="BML4" s="0"/>
      <c r="BMM4" s="0"/>
      <c r="BMN4" s="0"/>
      <c r="BMO4" s="0"/>
      <c r="BMP4" s="0"/>
      <c r="BMQ4" s="0"/>
      <c r="BMR4" s="0"/>
      <c r="BMS4" s="0"/>
      <c r="BMT4" s="0"/>
      <c r="BMU4" s="0"/>
      <c r="BMV4" s="0"/>
      <c r="BMW4" s="0"/>
      <c r="BMX4" s="0"/>
      <c r="BMY4" s="0"/>
      <c r="BMZ4" s="0"/>
      <c r="BNA4" s="0"/>
      <c r="BNB4" s="0"/>
      <c r="BNC4" s="0"/>
      <c r="BND4" s="0"/>
      <c r="BNE4" s="0"/>
      <c r="BNF4" s="0"/>
      <c r="BNG4" s="0"/>
      <c r="BNH4" s="0"/>
      <c r="BNI4" s="0"/>
      <c r="BNJ4" s="0"/>
      <c r="BNK4" s="0"/>
      <c r="BNL4" s="0"/>
      <c r="BNM4" s="0"/>
      <c r="BNN4" s="0"/>
      <c r="BNO4" s="0"/>
      <c r="BNP4" s="0"/>
      <c r="BNQ4" s="0"/>
      <c r="BNR4" s="0"/>
      <c r="BNS4" s="0"/>
      <c r="BNT4" s="0"/>
      <c r="BNU4" s="0"/>
      <c r="BNV4" s="0"/>
      <c r="BNW4" s="0"/>
      <c r="BNX4" s="0"/>
      <c r="BNY4" s="0"/>
      <c r="BNZ4" s="0"/>
      <c r="BOA4" s="0"/>
      <c r="BOB4" s="0"/>
      <c r="BOC4" s="0"/>
      <c r="BOD4" s="0"/>
      <c r="BOE4" s="0"/>
      <c r="BOF4" s="0"/>
      <c r="BOG4" s="0"/>
      <c r="BOH4" s="0"/>
      <c r="BOI4" s="0"/>
      <c r="BOJ4" s="0"/>
      <c r="BOK4" s="0"/>
      <c r="BOL4" s="0"/>
      <c r="BOM4" s="0"/>
      <c r="BON4" s="0"/>
      <c r="BOO4" s="0"/>
      <c r="BOP4" s="0"/>
      <c r="BOQ4" s="0"/>
      <c r="BOR4" s="0"/>
      <c r="BOS4" s="0"/>
      <c r="BOT4" s="0"/>
      <c r="BOU4" s="0"/>
      <c r="BOV4" s="0"/>
      <c r="BOW4" s="0"/>
      <c r="BOX4" s="0"/>
      <c r="BOY4" s="0"/>
      <c r="BOZ4" s="0"/>
      <c r="BPA4" s="0"/>
      <c r="BPB4" s="0"/>
      <c r="BPC4" s="0"/>
      <c r="BPD4" s="0"/>
      <c r="BPE4" s="0"/>
      <c r="BPF4" s="0"/>
      <c r="BPG4" s="0"/>
      <c r="BPH4" s="0"/>
      <c r="BPI4" s="0"/>
      <c r="BPJ4" s="0"/>
      <c r="BPK4" s="0"/>
      <c r="BPL4" s="0"/>
      <c r="BPM4" s="0"/>
      <c r="BPN4" s="0"/>
      <c r="BPO4" s="0"/>
      <c r="BPP4" s="0"/>
      <c r="BPQ4" s="0"/>
      <c r="BPR4" s="0"/>
      <c r="BPS4" s="0"/>
      <c r="BPT4" s="0"/>
      <c r="BPU4" s="0"/>
      <c r="BPV4" s="0"/>
      <c r="BPW4" s="0"/>
      <c r="BPX4" s="0"/>
      <c r="BPY4" s="0"/>
      <c r="BPZ4" s="0"/>
      <c r="BQA4" s="0"/>
      <c r="BQB4" s="0"/>
      <c r="BQC4" s="0"/>
      <c r="BQD4" s="0"/>
      <c r="BQE4" s="0"/>
      <c r="BQF4" s="0"/>
      <c r="BQG4" s="0"/>
      <c r="BQH4" s="0"/>
      <c r="BQI4" s="0"/>
      <c r="BQJ4" s="0"/>
      <c r="BQK4" s="0"/>
      <c r="BQL4" s="0"/>
      <c r="BQM4" s="0"/>
      <c r="BQN4" s="0"/>
      <c r="BQO4" s="0"/>
      <c r="BQP4" s="0"/>
      <c r="BQQ4" s="0"/>
      <c r="BQR4" s="0"/>
      <c r="BQS4" s="0"/>
      <c r="BQT4" s="0"/>
      <c r="BQU4" s="0"/>
      <c r="BQV4" s="0"/>
      <c r="BQW4" s="0"/>
      <c r="BQX4" s="0"/>
      <c r="BQY4" s="0"/>
      <c r="BQZ4" s="0"/>
      <c r="BRA4" s="0"/>
      <c r="BRB4" s="0"/>
      <c r="BRC4" s="0"/>
      <c r="BRD4" s="0"/>
      <c r="BRE4" s="0"/>
      <c r="BRF4" s="0"/>
      <c r="BRG4" s="0"/>
      <c r="BRH4" s="0"/>
      <c r="BRI4" s="0"/>
      <c r="BRJ4" s="0"/>
      <c r="BRK4" s="0"/>
      <c r="BRL4" s="0"/>
      <c r="BRM4" s="0"/>
      <c r="BRN4" s="0"/>
      <c r="BRO4" s="0"/>
      <c r="BRP4" s="0"/>
      <c r="BRQ4" s="0"/>
      <c r="BRR4" s="0"/>
      <c r="BRS4" s="0"/>
      <c r="BRT4" s="0"/>
      <c r="BRU4" s="0"/>
      <c r="BRV4" s="0"/>
      <c r="BRW4" s="0"/>
      <c r="BRX4" s="0"/>
      <c r="BRY4" s="0"/>
      <c r="BRZ4" s="0"/>
      <c r="BSA4" s="0"/>
      <c r="BSB4" s="0"/>
      <c r="BSC4" s="0"/>
      <c r="BSD4" s="0"/>
      <c r="BSE4" s="0"/>
      <c r="BSF4" s="0"/>
      <c r="BSG4" s="0"/>
      <c r="BSH4" s="0"/>
      <c r="BSI4" s="0"/>
      <c r="BSJ4" s="0"/>
      <c r="BSK4" s="0"/>
      <c r="BSL4" s="0"/>
      <c r="BSM4" s="0"/>
      <c r="BSN4" s="0"/>
      <c r="BSO4" s="0"/>
      <c r="BSP4" s="0"/>
      <c r="BSQ4" s="0"/>
      <c r="BSR4" s="0"/>
      <c r="BSS4" s="0"/>
      <c r="BST4" s="0"/>
      <c r="BSU4" s="0"/>
      <c r="BSV4" s="0"/>
      <c r="BSW4" s="0"/>
      <c r="BSX4" s="0"/>
      <c r="BSY4" s="0"/>
      <c r="BSZ4" s="0"/>
      <c r="BTA4" s="0"/>
      <c r="BTB4" s="0"/>
      <c r="BTC4" s="0"/>
      <c r="BTD4" s="0"/>
      <c r="BTE4" s="0"/>
      <c r="BTF4" s="0"/>
      <c r="BTG4" s="0"/>
      <c r="BTH4" s="0"/>
      <c r="BTI4" s="0"/>
      <c r="BTJ4" s="0"/>
      <c r="BTK4" s="0"/>
      <c r="BTL4" s="0"/>
      <c r="BTM4" s="0"/>
      <c r="BTN4" s="0"/>
      <c r="BTO4" s="0"/>
      <c r="BTP4" s="0"/>
      <c r="BTQ4" s="0"/>
      <c r="BTR4" s="0"/>
      <c r="BTS4" s="0"/>
      <c r="BTT4" s="0"/>
      <c r="BTU4" s="0"/>
      <c r="BTV4" s="0"/>
      <c r="BTW4" s="0"/>
      <c r="BTX4" s="0"/>
      <c r="BTY4" s="0"/>
      <c r="BTZ4" s="0"/>
      <c r="BUA4" s="0"/>
      <c r="BUB4" s="0"/>
      <c r="BUC4" s="0"/>
      <c r="BUD4" s="0"/>
      <c r="BUE4" s="0"/>
      <c r="BUF4" s="0"/>
      <c r="BUG4" s="0"/>
      <c r="BUH4" s="0"/>
      <c r="BUI4" s="0"/>
      <c r="BUJ4" s="0"/>
      <c r="BUK4" s="0"/>
      <c r="BUL4" s="0"/>
      <c r="BUM4" s="0"/>
      <c r="BUN4" s="0"/>
      <c r="BUO4" s="0"/>
      <c r="BUP4" s="0"/>
      <c r="BUQ4" s="0"/>
      <c r="BUR4" s="0"/>
      <c r="BUS4" s="0"/>
      <c r="BUT4" s="0"/>
      <c r="BUU4" s="0"/>
      <c r="BUV4" s="0"/>
      <c r="BUW4" s="0"/>
      <c r="BUX4" s="0"/>
      <c r="BUY4" s="0"/>
      <c r="BUZ4" s="0"/>
      <c r="BVA4" s="0"/>
      <c r="BVB4" s="0"/>
      <c r="BVC4" s="0"/>
      <c r="BVD4" s="0"/>
      <c r="BVE4" s="0"/>
      <c r="BVF4" s="0"/>
      <c r="BVG4" s="0"/>
      <c r="BVH4" s="0"/>
      <c r="BVI4" s="0"/>
      <c r="BVJ4" s="0"/>
      <c r="BVK4" s="0"/>
      <c r="BVL4" s="0"/>
      <c r="BVM4" s="0"/>
      <c r="BVN4" s="0"/>
      <c r="BVO4" s="0"/>
      <c r="BVP4" s="0"/>
      <c r="BVQ4" s="0"/>
      <c r="BVR4" s="0"/>
      <c r="BVS4" s="0"/>
      <c r="BVT4" s="0"/>
      <c r="BVU4" s="0"/>
      <c r="BVV4" s="0"/>
      <c r="BVW4" s="0"/>
      <c r="BVX4" s="0"/>
      <c r="BVY4" s="0"/>
      <c r="BVZ4" s="0"/>
      <c r="BWA4" s="0"/>
      <c r="BWB4" s="0"/>
      <c r="BWC4" s="0"/>
      <c r="BWD4" s="0"/>
      <c r="BWE4" s="0"/>
      <c r="BWF4" s="0"/>
      <c r="BWG4" s="0"/>
      <c r="BWH4" s="0"/>
      <c r="BWI4" s="0"/>
      <c r="BWJ4" s="0"/>
      <c r="BWK4" s="0"/>
      <c r="BWL4" s="0"/>
      <c r="BWM4" s="0"/>
      <c r="BWN4" s="0"/>
      <c r="BWO4" s="0"/>
      <c r="BWP4" s="0"/>
      <c r="BWQ4" s="0"/>
      <c r="BWR4" s="0"/>
      <c r="BWS4" s="0"/>
      <c r="BWT4" s="0"/>
      <c r="BWU4" s="0"/>
      <c r="BWV4" s="0"/>
      <c r="BWW4" s="0"/>
      <c r="BWX4" s="0"/>
      <c r="BWY4" s="0"/>
      <c r="BWZ4" s="0"/>
      <c r="BXA4" s="0"/>
      <c r="BXB4" s="0"/>
      <c r="BXC4" s="0"/>
      <c r="BXD4" s="0"/>
      <c r="BXE4" s="0"/>
      <c r="BXF4" s="0"/>
      <c r="BXG4" s="0"/>
      <c r="BXH4" s="0"/>
      <c r="BXI4" s="0"/>
      <c r="BXJ4" s="0"/>
      <c r="BXK4" s="0"/>
      <c r="BXL4" s="0"/>
      <c r="BXM4" s="0"/>
      <c r="BXN4" s="0"/>
      <c r="BXO4" s="0"/>
      <c r="BXP4" s="0"/>
      <c r="BXQ4" s="0"/>
      <c r="BXR4" s="0"/>
      <c r="BXS4" s="0"/>
      <c r="BXT4" s="0"/>
      <c r="BXU4" s="0"/>
      <c r="BXV4" s="0"/>
      <c r="BXW4" s="0"/>
      <c r="BXX4" s="0"/>
      <c r="BXY4" s="0"/>
      <c r="BXZ4" s="0"/>
      <c r="BYA4" s="0"/>
      <c r="BYB4" s="0"/>
      <c r="BYC4" s="0"/>
      <c r="BYD4" s="0"/>
      <c r="BYE4" s="0"/>
      <c r="BYF4" s="0"/>
      <c r="BYG4" s="0"/>
      <c r="BYH4" s="0"/>
      <c r="BYI4" s="0"/>
      <c r="BYJ4" s="0"/>
      <c r="BYK4" s="0"/>
      <c r="BYL4" s="0"/>
      <c r="BYM4" s="0"/>
      <c r="BYN4" s="0"/>
      <c r="BYO4" s="0"/>
      <c r="BYP4" s="0"/>
      <c r="BYQ4" s="0"/>
      <c r="BYR4" s="0"/>
      <c r="BYS4" s="0"/>
      <c r="BYT4" s="0"/>
      <c r="BYU4" s="0"/>
      <c r="BYV4" s="0"/>
      <c r="BYW4" s="0"/>
      <c r="BYX4" s="0"/>
      <c r="BYY4" s="0"/>
      <c r="BYZ4" s="0"/>
      <c r="BZA4" s="0"/>
      <c r="BZB4" s="0"/>
      <c r="BZC4" s="0"/>
      <c r="BZD4" s="0"/>
      <c r="BZE4" s="0"/>
      <c r="BZF4" s="0"/>
      <c r="BZG4" s="0"/>
      <c r="BZH4" s="0"/>
      <c r="BZI4" s="0"/>
      <c r="BZJ4" s="0"/>
      <c r="BZK4" s="0"/>
      <c r="BZL4" s="0"/>
      <c r="BZM4" s="0"/>
      <c r="BZN4" s="0"/>
      <c r="BZO4" s="0"/>
      <c r="BZP4" s="0"/>
      <c r="BZQ4" s="0"/>
      <c r="BZR4" s="0"/>
      <c r="BZS4" s="0"/>
      <c r="BZT4" s="0"/>
      <c r="BZU4" s="0"/>
      <c r="BZV4" s="0"/>
      <c r="BZW4" s="0"/>
      <c r="BZX4" s="0"/>
      <c r="BZY4" s="0"/>
      <c r="BZZ4" s="0"/>
      <c r="CAA4" s="0"/>
      <c r="CAB4" s="0"/>
      <c r="CAC4" s="0"/>
      <c r="CAD4" s="0"/>
      <c r="CAE4" s="0"/>
      <c r="CAF4" s="0"/>
      <c r="CAG4" s="0"/>
      <c r="CAH4" s="0"/>
      <c r="CAI4" s="0"/>
      <c r="CAJ4" s="0"/>
      <c r="CAK4" s="0"/>
      <c r="CAL4" s="0"/>
      <c r="CAM4" s="0"/>
      <c r="CAN4" s="0"/>
      <c r="CAO4" s="0"/>
      <c r="CAP4" s="0"/>
      <c r="CAQ4" s="0"/>
      <c r="CAR4" s="0"/>
      <c r="CAS4" s="0"/>
      <c r="CAT4" s="0"/>
      <c r="CAU4" s="0"/>
      <c r="CAV4" s="0"/>
      <c r="CAW4" s="0"/>
      <c r="CAX4" s="0"/>
      <c r="CAY4" s="0"/>
      <c r="CAZ4" s="0"/>
      <c r="CBA4" s="0"/>
      <c r="CBB4" s="0"/>
      <c r="CBC4" s="0"/>
      <c r="CBD4" s="0"/>
      <c r="CBE4" s="0"/>
      <c r="CBF4" s="0"/>
      <c r="CBG4" s="0"/>
      <c r="CBH4" s="0"/>
      <c r="CBI4" s="0"/>
      <c r="CBJ4" s="0"/>
      <c r="CBK4" s="0"/>
      <c r="CBL4" s="0"/>
      <c r="CBM4" s="0"/>
      <c r="CBN4" s="0"/>
      <c r="CBO4" s="0"/>
      <c r="CBP4" s="0"/>
      <c r="CBQ4" s="0"/>
      <c r="CBR4" s="0"/>
      <c r="CBS4" s="0"/>
      <c r="CBT4" s="0"/>
      <c r="CBU4" s="0"/>
      <c r="CBV4" s="0"/>
      <c r="CBW4" s="0"/>
      <c r="CBX4" s="0"/>
      <c r="CBY4" s="0"/>
      <c r="CBZ4" s="0"/>
      <c r="CCA4" s="0"/>
      <c r="CCB4" s="0"/>
      <c r="CCC4" s="0"/>
      <c r="CCD4" s="0"/>
      <c r="CCE4" s="0"/>
      <c r="CCF4" s="0"/>
      <c r="CCG4" s="0"/>
      <c r="CCH4" s="0"/>
      <c r="CCI4" s="0"/>
      <c r="CCJ4" s="0"/>
      <c r="CCK4" s="0"/>
      <c r="CCL4" s="0"/>
      <c r="CCM4" s="0"/>
      <c r="CCN4" s="0"/>
      <c r="CCO4" s="0"/>
      <c r="CCP4" s="0"/>
      <c r="CCQ4" s="0"/>
      <c r="CCR4" s="0"/>
      <c r="CCS4" s="0"/>
      <c r="CCT4" s="0"/>
      <c r="CCU4" s="0"/>
      <c r="CCV4" s="0"/>
      <c r="CCW4" s="0"/>
      <c r="CCX4" s="0"/>
      <c r="CCY4" s="0"/>
      <c r="CCZ4" s="0"/>
      <c r="CDA4" s="0"/>
      <c r="CDB4" s="0"/>
      <c r="CDC4" s="0"/>
      <c r="CDD4" s="0"/>
      <c r="CDE4" s="0"/>
      <c r="CDF4" s="0"/>
      <c r="CDG4" s="0"/>
      <c r="CDH4" s="0"/>
      <c r="CDI4" s="0"/>
      <c r="CDJ4" s="0"/>
      <c r="CDK4" s="0"/>
      <c r="CDL4" s="0"/>
      <c r="CDM4" s="0"/>
      <c r="CDN4" s="0"/>
      <c r="CDO4" s="0"/>
      <c r="CDP4" s="0"/>
      <c r="CDQ4" s="0"/>
      <c r="CDR4" s="0"/>
      <c r="CDS4" s="0"/>
      <c r="CDT4" s="0"/>
      <c r="CDU4" s="0"/>
      <c r="CDV4" s="0"/>
      <c r="CDW4" s="0"/>
      <c r="CDX4" s="0"/>
      <c r="CDY4" s="0"/>
      <c r="CDZ4" s="0"/>
      <c r="CEA4" s="0"/>
      <c r="CEB4" s="0"/>
      <c r="CEC4" s="0"/>
      <c r="CED4" s="0"/>
      <c r="CEE4" s="0"/>
      <c r="CEF4" s="0"/>
      <c r="CEG4" s="0"/>
      <c r="CEH4" s="0"/>
      <c r="CEI4" s="0"/>
      <c r="CEJ4" s="0"/>
      <c r="CEK4" s="0"/>
      <c r="CEL4" s="0"/>
      <c r="CEM4" s="0"/>
      <c r="CEN4" s="0"/>
      <c r="CEO4" s="0"/>
      <c r="CEP4" s="0"/>
      <c r="CEQ4" s="0"/>
      <c r="CER4" s="0"/>
      <c r="CES4" s="0"/>
      <c r="CET4" s="0"/>
      <c r="CEU4" s="0"/>
      <c r="CEV4" s="0"/>
      <c r="CEW4" s="0"/>
      <c r="CEX4" s="0"/>
      <c r="CEY4" s="0"/>
      <c r="CEZ4" s="0"/>
      <c r="CFA4" s="0"/>
      <c r="CFB4" s="0"/>
      <c r="CFC4" s="0"/>
      <c r="CFD4" s="0"/>
      <c r="CFE4" s="0"/>
      <c r="CFF4" s="0"/>
      <c r="CFG4" s="0"/>
      <c r="CFH4" s="0"/>
      <c r="CFI4" s="0"/>
      <c r="CFJ4" s="0"/>
      <c r="CFK4" s="0"/>
      <c r="CFL4" s="0"/>
      <c r="CFM4" s="0"/>
      <c r="CFN4" s="0"/>
      <c r="CFO4" s="0"/>
      <c r="CFP4" s="0"/>
      <c r="CFQ4" s="0"/>
      <c r="CFR4" s="0"/>
      <c r="CFS4" s="0"/>
      <c r="CFT4" s="0"/>
      <c r="CFU4" s="0"/>
      <c r="CFV4" s="0"/>
      <c r="CFW4" s="0"/>
      <c r="CFX4" s="0"/>
      <c r="CFY4" s="0"/>
      <c r="CFZ4" s="0"/>
      <c r="CGA4" s="0"/>
      <c r="CGB4" s="0"/>
      <c r="CGC4" s="0"/>
      <c r="CGD4" s="0"/>
      <c r="CGE4" s="0"/>
      <c r="CGF4" s="0"/>
      <c r="CGG4" s="0"/>
      <c r="CGH4" s="0"/>
      <c r="CGI4" s="0"/>
      <c r="CGJ4" s="0"/>
      <c r="CGK4" s="0"/>
      <c r="CGL4" s="0"/>
      <c r="CGM4" s="0"/>
      <c r="CGN4" s="0"/>
      <c r="CGO4" s="0"/>
      <c r="CGP4" s="0"/>
      <c r="CGQ4" s="0"/>
      <c r="CGR4" s="0"/>
      <c r="CGS4" s="0"/>
      <c r="CGT4" s="0"/>
      <c r="CGU4" s="0"/>
      <c r="CGV4" s="0"/>
      <c r="CGW4" s="0"/>
      <c r="CGX4" s="0"/>
      <c r="CGY4" s="0"/>
      <c r="CGZ4" s="0"/>
      <c r="CHA4" s="0"/>
      <c r="CHB4" s="0"/>
      <c r="CHC4" s="0"/>
      <c r="CHD4" s="0"/>
      <c r="CHE4" s="0"/>
      <c r="CHF4" s="0"/>
      <c r="CHG4" s="0"/>
      <c r="CHH4" s="0"/>
      <c r="CHI4" s="0"/>
      <c r="CHJ4" s="0"/>
      <c r="CHK4" s="0"/>
      <c r="CHL4" s="0"/>
      <c r="CHM4" s="0"/>
      <c r="CHN4" s="0"/>
      <c r="CHO4" s="0"/>
      <c r="CHP4" s="0"/>
      <c r="CHQ4" s="0"/>
      <c r="CHR4" s="0"/>
      <c r="CHS4" s="0"/>
      <c r="CHT4" s="0"/>
      <c r="CHU4" s="0"/>
      <c r="CHV4" s="0"/>
      <c r="CHW4" s="0"/>
      <c r="CHX4" s="0"/>
      <c r="CHY4" s="0"/>
      <c r="CHZ4" s="0"/>
      <c r="CIA4" s="0"/>
      <c r="CIB4" s="0"/>
      <c r="CIC4" s="0"/>
      <c r="CID4" s="0"/>
      <c r="CIE4" s="0"/>
      <c r="CIF4" s="0"/>
      <c r="CIG4" s="0"/>
      <c r="CIH4" s="0"/>
      <c r="CII4" s="0"/>
      <c r="CIJ4" s="0"/>
      <c r="CIK4" s="0"/>
      <c r="CIL4" s="0"/>
      <c r="CIM4" s="0"/>
      <c r="CIN4" s="0"/>
      <c r="CIO4" s="0"/>
      <c r="CIP4" s="0"/>
      <c r="CIQ4" s="0"/>
      <c r="CIR4" s="0"/>
      <c r="CIS4" s="0"/>
      <c r="CIT4" s="0"/>
      <c r="CIU4" s="0"/>
      <c r="CIV4" s="0"/>
      <c r="CIW4" s="0"/>
      <c r="CIX4" s="0"/>
      <c r="CIY4" s="0"/>
      <c r="CIZ4" s="0"/>
      <c r="CJA4" s="0"/>
      <c r="CJB4" s="0"/>
      <c r="CJC4" s="0"/>
      <c r="CJD4" s="0"/>
      <c r="CJE4" s="0"/>
      <c r="CJF4" s="0"/>
      <c r="CJG4" s="0"/>
      <c r="CJH4" s="0"/>
      <c r="CJI4" s="0"/>
      <c r="CJJ4" s="0"/>
      <c r="CJK4" s="0"/>
      <c r="CJL4" s="0"/>
      <c r="CJM4" s="0"/>
      <c r="CJN4" s="0"/>
      <c r="CJO4" s="0"/>
      <c r="CJP4" s="0"/>
      <c r="CJQ4" s="0"/>
      <c r="CJR4" s="0"/>
      <c r="CJS4" s="0"/>
      <c r="CJT4" s="0"/>
      <c r="CJU4" s="0"/>
      <c r="CJV4" s="0"/>
      <c r="CJW4" s="0"/>
      <c r="CJX4" s="0"/>
      <c r="CJY4" s="0"/>
      <c r="CJZ4" s="0"/>
      <c r="CKA4" s="0"/>
      <c r="CKB4" s="0"/>
      <c r="CKC4" s="0"/>
      <c r="CKD4" s="0"/>
      <c r="CKE4" s="0"/>
      <c r="CKF4" s="0"/>
      <c r="CKG4" s="0"/>
      <c r="CKH4" s="0"/>
      <c r="CKI4" s="0"/>
      <c r="CKJ4" s="0"/>
      <c r="CKK4" s="0"/>
      <c r="CKL4" s="0"/>
      <c r="CKM4" s="0"/>
      <c r="CKN4" s="0"/>
      <c r="CKO4" s="0"/>
      <c r="CKP4" s="0"/>
      <c r="CKQ4" s="0"/>
      <c r="CKR4" s="0"/>
      <c r="CKS4" s="0"/>
      <c r="CKT4" s="0"/>
      <c r="CKU4" s="0"/>
      <c r="CKV4" s="0"/>
      <c r="CKW4" s="0"/>
      <c r="CKX4" s="0"/>
      <c r="CKY4" s="0"/>
      <c r="CKZ4" s="0"/>
      <c r="CLA4" s="0"/>
      <c r="CLB4" s="0"/>
      <c r="CLC4" s="0"/>
      <c r="CLD4" s="0"/>
      <c r="CLE4" s="0"/>
      <c r="CLF4" s="0"/>
      <c r="CLG4" s="0"/>
      <c r="CLH4" s="0"/>
      <c r="CLI4" s="0"/>
      <c r="CLJ4" s="0"/>
      <c r="CLK4" s="0"/>
      <c r="CLL4" s="0"/>
      <c r="CLM4" s="0"/>
      <c r="CLN4" s="0"/>
      <c r="CLO4" s="0"/>
      <c r="CLP4" s="0"/>
      <c r="CLQ4" s="0"/>
      <c r="CLR4" s="0"/>
      <c r="CLS4" s="0"/>
      <c r="CLT4" s="0"/>
      <c r="CLU4" s="0"/>
      <c r="CLV4" s="0"/>
      <c r="CLW4" s="0"/>
      <c r="CLX4" s="0"/>
      <c r="CLY4" s="0"/>
      <c r="CLZ4" s="0"/>
      <c r="CMA4" s="0"/>
      <c r="CMB4" s="0"/>
      <c r="CMC4" s="0"/>
      <c r="CMD4" s="0"/>
      <c r="CME4" s="0"/>
      <c r="CMF4" s="0"/>
      <c r="CMG4" s="0"/>
      <c r="CMH4" s="0"/>
      <c r="CMI4" s="0"/>
      <c r="CMJ4" s="0"/>
      <c r="CMK4" s="0"/>
      <c r="CML4" s="0"/>
      <c r="CMM4" s="0"/>
      <c r="CMN4" s="0"/>
      <c r="CMO4" s="0"/>
      <c r="CMP4" s="0"/>
      <c r="CMQ4" s="0"/>
      <c r="CMR4" s="0"/>
      <c r="CMS4" s="0"/>
      <c r="CMT4" s="0"/>
      <c r="CMU4" s="0"/>
      <c r="CMV4" s="0"/>
      <c r="CMW4" s="0"/>
      <c r="CMX4" s="0"/>
      <c r="CMY4" s="0"/>
      <c r="CMZ4" s="0"/>
      <c r="CNA4" s="0"/>
      <c r="CNB4" s="0"/>
      <c r="CNC4" s="0"/>
      <c r="CND4" s="0"/>
      <c r="CNE4" s="0"/>
      <c r="CNF4" s="0"/>
      <c r="CNG4" s="0"/>
      <c r="CNH4" s="0"/>
      <c r="CNI4" s="0"/>
      <c r="CNJ4" s="0"/>
      <c r="CNK4" s="0"/>
      <c r="CNL4" s="0"/>
      <c r="CNM4" s="0"/>
      <c r="CNN4" s="0"/>
      <c r="CNO4" s="0"/>
      <c r="CNP4" s="0"/>
      <c r="CNQ4" s="0"/>
      <c r="CNR4" s="0"/>
      <c r="CNS4" s="0"/>
      <c r="CNT4" s="0"/>
      <c r="CNU4" s="0"/>
      <c r="CNV4" s="0"/>
      <c r="CNW4" s="0"/>
      <c r="CNX4" s="0"/>
      <c r="CNY4" s="0"/>
      <c r="CNZ4" s="0"/>
      <c r="COA4" s="0"/>
      <c r="COB4" s="0"/>
      <c r="COC4" s="0"/>
      <c r="COD4" s="0"/>
      <c r="COE4" s="0"/>
      <c r="COF4" s="0"/>
      <c r="COG4" s="0"/>
      <c r="COH4" s="0"/>
      <c r="COI4" s="0"/>
      <c r="COJ4" s="0"/>
      <c r="COK4" s="0"/>
      <c r="COL4" s="0"/>
      <c r="COM4" s="0"/>
      <c r="CON4" s="0"/>
      <c r="COO4" s="0"/>
      <c r="COP4" s="0"/>
      <c r="COQ4" s="0"/>
      <c r="COR4" s="0"/>
      <c r="COS4" s="0"/>
      <c r="COT4" s="0"/>
      <c r="COU4" s="0"/>
      <c r="COV4" s="0"/>
      <c r="COW4" s="0"/>
      <c r="COX4" s="0"/>
      <c r="COY4" s="0"/>
      <c r="COZ4" s="0"/>
      <c r="CPA4" s="0"/>
      <c r="CPB4" s="0"/>
      <c r="CPC4" s="0"/>
      <c r="CPD4" s="0"/>
      <c r="CPE4" s="0"/>
      <c r="CPF4" s="0"/>
      <c r="CPG4" s="0"/>
      <c r="CPH4" s="0"/>
      <c r="CPI4" s="0"/>
      <c r="CPJ4" s="0"/>
      <c r="CPK4" s="0"/>
      <c r="CPL4" s="0"/>
      <c r="CPM4" s="0"/>
      <c r="CPN4" s="0"/>
      <c r="CPO4" s="0"/>
      <c r="CPP4" s="0"/>
      <c r="CPQ4" s="0"/>
      <c r="CPR4" s="0"/>
      <c r="CPS4" s="0"/>
      <c r="CPT4" s="0"/>
      <c r="CPU4" s="0"/>
      <c r="CPV4" s="0"/>
      <c r="CPW4" s="0"/>
      <c r="CPX4" s="0"/>
      <c r="CPY4" s="0"/>
      <c r="CPZ4" s="0"/>
      <c r="CQA4" s="0"/>
      <c r="CQB4" s="0"/>
      <c r="CQC4" s="0"/>
      <c r="CQD4" s="0"/>
      <c r="CQE4" s="0"/>
      <c r="CQF4" s="0"/>
      <c r="CQG4" s="0"/>
      <c r="CQH4" s="0"/>
      <c r="CQI4" s="0"/>
      <c r="CQJ4" s="0"/>
      <c r="CQK4" s="0"/>
      <c r="CQL4" s="0"/>
      <c r="CQM4" s="0"/>
      <c r="CQN4" s="0"/>
      <c r="CQO4" s="0"/>
      <c r="CQP4" s="0"/>
      <c r="CQQ4" s="0"/>
      <c r="CQR4" s="0"/>
      <c r="CQS4" s="0"/>
      <c r="CQT4" s="0"/>
      <c r="CQU4" s="0"/>
      <c r="CQV4" s="0"/>
      <c r="CQW4" s="0"/>
      <c r="CQX4" s="0"/>
      <c r="CQY4" s="0"/>
      <c r="CQZ4" s="0"/>
      <c r="CRA4" s="0"/>
      <c r="CRB4" s="0"/>
      <c r="CRC4" s="0"/>
      <c r="CRD4" s="0"/>
      <c r="CRE4" s="0"/>
      <c r="CRF4" s="0"/>
      <c r="CRG4" s="0"/>
      <c r="CRH4" s="0"/>
      <c r="CRI4" s="0"/>
      <c r="CRJ4" s="0"/>
      <c r="CRK4" s="0"/>
      <c r="CRL4" s="0"/>
      <c r="CRM4" s="0"/>
      <c r="CRN4" s="0"/>
      <c r="CRO4" s="0"/>
      <c r="CRP4" s="0"/>
      <c r="CRQ4" s="0"/>
      <c r="CRR4" s="0"/>
      <c r="CRS4" s="0"/>
      <c r="CRT4" s="0"/>
      <c r="CRU4" s="0"/>
      <c r="CRV4" s="0"/>
      <c r="CRW4" s="0"/>
      <c r="CRX4" s="0"/>
      <c r="CRY4" s="0"/>
      <c r="CRZ4" s="0"/>
      <c r="CSA4" s="0"/>
      <c r="CSB4" s="0"/>
      <c r="CSC4" s="0"/>
      <c r="CSD4" s="0"/>
      <c r="CSE4" s="0"/>
      <c r="CSF4" s="0"/>
      <c r="CSG4" s="0"/>
      <c r="CSH4" s="0"/>
      <c r="CSI4" s="0"/>
      <c r="CSJ4" s="0"/>
      <c r="CSK4" s="0"/>
      <c r="CSL4" s="0"/>
      <c r="CSM4" s="0"/>
      <c r="CSN4" s="0"/>
      <c r="CSO4" s="0"/>
      <c r="CSP4" s="0"/>
      <c r="CSQ4" s="0"/>
      <c r="CSR4" s="0"/>
      <c r="CSS4" s="0"/>
      <c r="CST4" s="0"/>
      <c r="CSU4" s="0"/>
      <c r="CSV4" s="0"/>
      <c r="CSW4" s="0"/>
      <c r="CSX4" s="0"/>
      <c r="CSY4" s="0"/>
      <c r="CSZ4" s="0"/>
      <c r="CTA4" s="0"/>
      <c r="CTB4" s="0"/>
      <c r="CTC4" s="0"/>
      <c r="CTD4" s="0"/>
      <c r="CTE4" s="0"/>
      <c r="CTF4" s="0"/>
      <c r="CTG4" s="0"/>
      <c r="CTH4" s="0"/>
      <c r="CTI4" s="0"/>
      <c r="CTJ4" s="0"/>
      <c r="CTK4" s="0"/>
      <c r="CTL4" s="0"/>
      <c r="CTM4" s="0"/>
      <c r="CTN4" s="0"/>
      <c r="CTO4" s="0"/>
      <c r="CTP4" s="0"/>
      <c r="CTQ4" s="0"/>
      <c r="CTR4" s="0"/>
      <c r="CTS4" s="0"/>
      <c r="CTT4" s="0"/>
      <c r="CTU4" s="0"/>
      <c r="CTV4" s="0"/>
      <c r="CTW4" s="0"/>
      <c r="CTX4" s="0"/>
      <c r="CTY4" s="0"/>
      <c r="CTZ4" s="0"/>
      <c r="CUA4" s="0"/>
      <c r="CUB4" s="0"/>
      <c r="CUC4" s="0"/>
      <c r="CUD4" s="0"/>
      <c r="CUE4" s="0"/>
      <c r="CUF4" s="0"/>
      <c r="CUG4" s="0"/>
      <c r="CUH4" s="0"/>
      <c r="CUI4" s="0"/>
      <c r="CUJ4" s="0"/>
      <c r="CUK4" s="0"/>
      <c r="CUL4" s="0"/>
      <c r="CUM4" s="0"/>
      <c r="CUN4" s="0"/>
      <c r="CUO4" s="0"/>
      <c r="CUP4" s="0"/>
      <c r="CUQ4" s="0"/>
      <c r="CUR4" s="0"/>
      <c r="CUS4" s="0"/>
      <c r="CUT4" s="0"/>
      <c r="CUU4" s="0"/>
      <c r="CUV4" s="0"/>
      <c r="CUW4" s="0"/>
      <c r="CUX4" s="0"/>
      <c r="CUY4" s="0"/>
      <c r="CUZ4" s="0"/>
      <c r="CVA4" s="0"/>
      <c r="CVB4" s="0"/>
      <c r="CVC4" s="0"/>
      <c r="CVD4" s="0"/>
      <c r="CVE4" s="0"/>
      <c r="CVF4" s="0"/>
      <c r="CVG4" s="0"/>
      <c r="CVH4" s="0"/>
      <c r="CVI4" s="0"/>
      <c r="CVJ4" s="0"/>
      <c r="CVK4" s="0"/>
      <c r="CVL4" s="0"/>
      <c r="CVM4" s="0"/>
      <c r="CVN4" s="0"/>
      <c r="CVO4" s="0"/>
      <c r="CVP4" s="0"/>
      <c r="CVQ4" s="0"/>
      <c r="CVR4" s="0"/>
      <c r="CVS4" s="0"/>
      <c r="CVT4" s="0"/>
      <c r="CVU4" s="0"/>
      <c r="CVV4" s="0"/>
      <c r="CVW4" s="0"/>
      <c r="CVX4" s="0"/>
      <c r="CVY4" s="0"/>
      <c r="CVZ4" s="0"/>
      <c r="CWA4" s="0"/>
      <c r="CWB4" s="0"/>
      <c r="CWC4" s="0"/>
      <c r="CWD4" s="0"/>
      <c r="CWE4" s="0"/>
      <c r="CWF4" s="0"/>
      <c r="CWG4" s="0"/>
      <c r="CWH4" s="0"/>
      <c r="CWI4" s="0"/>
      <c r="CWJ4" s="0"/>
      <c r="CWK4" s="0"/>
      <c r="CWL4" s="0"/>
      <c r="CWM4" s="0"/>
      <c r="CWN4" s="0"/>
      <c r="CWO4" s="0"/>
      <c r="CWP4" s="0"/>
      <c r="CWQ4" s="0"/>
      <c r="CWR4" s="0"/>
      <c r="CWS4" s="0"/>
      <c r="CWT4" s="0"/>
      <c r="CWU4" s="0"/>
      <c r="CWV4" s="0"/>
      <c r="CWW4" s="0"/>
      <c r="CWX4" s="0"/>
      <c r="CWY4" s="0"/>
      <c r="CWZ4" s="0"/>
      <c r="CXA4" s="0"/>
      <c r="CXB4" s="0"/>
      <c r="CXC4" s="0"/>
      <c r="CXD4" s="0"/>
      <c r="CXE4" s="0"/>
      <c r="CXF4" s="0"/>
      <c r="CXG4" s="0"/>
      <c r="CXH4" s="0"/>
      <c r="CXI4" s="0"/>
      <c r="CXJ4" s="0"/>
      <c r="CXK4" s="0"/>
      <c r="CXL4" s="0"/>
      <c r="CXM4" s="0"/>
      <c r="CXN4" s="0"/>
      <c r="CXO4" s="0"/>
      <c r="CXP4" s="0"/>
      <c r="CXQ4" s="0"/>
      <c r="CXR4" s="0"/>
      <c r="CXS4" s="0"/>
      <c r="CXT4" s="0"/>
      <c r="CXU4" s="0"/>
      <c r="CXV4" s="0"/>
      <c r="CXW4" s="0"/>
      <c r="CXX4" s="0"/>
      <c r="CXY4" s="0"/>
      <c r="CXZ4" s="0"/>
      <c r="CYA4" s="0"/>
      <c r="CYB4" s="0"/>
      <c r="CYC4" s="0"/>
      <c r="CYD4" s="0"/>
      <c r="CYE4" s="0"/>
      <c r="CYF4" s="0"/>
      <c r="CYG4" s="0"/>
      <c r="CYH4" s="0"/>
      <c r="CYI4" s="0"/>
      <c r="CYJ4" s="0"/>
      <c r="CYK4" s="0"/>
      <c r="CYL4" s="0"/>
      <c r="CYM4" s="0"/>
      <c r="CYN4" s="0"/>
      <c r="CYO4" s="0"/>
      <c r="CYP4" s="0"/>
      <c r="CYQ4" s="0"/>
      <c r="CYR4" s="0"/>
      <c r="CYS4" s="0"/>
      <c r="CYT4" s="0"/>
      <c r="CYU4" s="0"/>
      <c r="CYV4" s="0"/>
      <c r="CYW4" s="0"/>
      <c r="CYX4" s="0"/>
      <c r="CYY4" s="0"/>
      <c r="CYZ4" s="0"/>
      <c r="CZA4" s="0"/>
      <c r="CZB4" s="0"/>
      <c r="CZC4" s="0"/>
      <c r="CZD4" s="0"/>
      <c r="CZE4" s="0"/>
      <c r="CZF4" s="0"/>
      <c r="CZG4" s="0"/>
      <c r="CZH4" s="0"/>
      <c r="CZI4" s="0"/>
      <c r="CZJ4" s="0"/>
      <c r="CZK4" s="0"/>
      <c r="CZL4" s="0"/>
      <c r="CZM4" s="0"/>
      <c r="CZN4" s="0"/>
      <c r="CZO4" s="0"/>
      <c r="CZP4" s="0"/>
      <c r="CZQ4" s="0"/>
      <c r="CZR4" s="0"/>
      <c r="CZS4" s="0"/>
      <c r="CZT4" s="0"/>
      <c r="CZU4" s="0"/>
      <c r="CZV4" s="0"/>
      <c r="CZW4" s="0"/>
      <c r="CZX4" s="0"/>
      <c r="CZY4" s="0"/>
      <c r="CZZ4" s="0"/>
      <c r="DAA4" s="0"/>
      <c r="DAB4" s="0"/>
      <c r="DAC4" s="0"/>
      <c r="DAD4" s="0"/>
      <c r="DAE4" s="0"/>
      <c r="DAF4" s="0"/>
      <c r="DAG4" s="0"/>
      <c r="DAH4" s="0"/>
      <c r="DAI4" s="0"/>
      <c r="DAJ4" s="0"/>
      <c r="DAK4" s="0"/>
      <c r="DAL4" s="0"/>
      <c r="DAM4" s="0"/>
      <c r="DAN4" s="0"/>
      <c r="DAO4" s="0"/>
      <c r="DAP4" s="0"/>
      <c r="DAQ4" s="0"/>
      <c r="DAR4" s="0"/>
      <c r="DAS4" s="0"/>
      <c r="DAT4" s="0"/>
      <c r="DAU4" s="0"/>
      <c r="DAV4" s="0"/>
      <c r="DAW4" s="0"/>
      <c r="DAX4" s="0"/>
      <c r="DAY4" s="0"/>
      <c r="DAZ4" s="0"/>
      <c r="DBA4" s="0"/>
      <c r="DBB4" s="0"/>
      <c r="DBC4" s="0"/>
      <c r="DBD4" s="0"/>
      <c r="DBE4" s="0"/>
      <c r="DBF4" s="0"/>
      <c r="DBG4" s="0"/>
      <c r="DBH4" s="0"/>
      <c r="DBI4" s="0"/>
      <c r="DBJ4" s="0"/>
      <c r="DBK4" s="0"/>
      <c r="DBL4" s="0"/>
      <c r="DBM4" s="0"/>
      <c r="DBN4" s="0"/>
      <c r="DBO4" s="0"/>
      <c r="DBP4" s="0"/>
      <c r="DBQ4" s="0"/>
      <c r="DBR4" s="0"/>
      <c r="DBS4" s="0"/>
      <c r="DBT4" s="0"/>
      <c r="DBU4" s="0"/>
      <c r="DBV4" s="0"/>
      <c r="DBW4" s="0"/>
      <c r="DBX4" s="0"/>
      <c r="DBY4" s="0"/>
      <c r="DBZ4" s="0"/>
      <c r="DCA4" s="0"/>
      <c r="DCB4" s="0"/>
      <c r="DCC4" s="0"/>
      <c r="DCD4" s="0"/>
      <c r="DCE4" s="0"/>
      <c r="DCF4" s="0"/>
      <c r="DCG4" s="0"/>
      <c r="DCH4" s="0"/>
      <c r="DCI4" s="0"/>
      <c r="DCJ4" s="0"/>
      <c r="DCK4" s="0"/>
      <c r="DCL4" s="0"/>
      <c r="DCM4" s="0"/>
      <c r="DCN4" s="0"/>
      <c r="DCO4" s="0"/>
      <c r="DCP4" s="0"/>
      <c r="DCQ4" s="0"/>
      <c r="DCR4" s="0"/>
      <c r="DCS4" s="0"/>
      <c r="DCT4" s="0"/>
      <c r="DCU4" s="0"/>
      <c r="DCV4" s="0"/>
      <c r="DCW4" s="0"/>
      <c r="DCX4" s="0"/>
      <c r="DCY4" s="0"/>
      <c r="DCZ4" s="0"/>
      <c r="DDA4" s="0"/>
      <c r="DDB4" s="0"/>
      <c r="DDC4" s="0"/>
      <c r="DDD4" s="0"/>
      <c r="DDE4" s="0"/>
      <c r="DDF4" s="0"/>
      <c r="DDG4" s="0"/>
      <c r="DDH4" s="0"/>
      <c r="DDI4" s="0"/>
      <c r="DDJ4" s="0"/>
      <c r="DDK4" s="0"/>
      <c r="DDL4" s="0"/>
      <c r="DDM4" s="0"/>
      <c r="DDN4" s="0"/>
      <c r="DDO4" s="0"/>
      <c r="DDP4" s="0"/>
      <c r="DDQ4" s="0"/>
      <c r="DDR4" s="0"/>
      <c r="DDS4" s="0"/>
      <c r="DDT4" s="0"/>
      <c r="DDU4" s="0"/>
      <c r="DDV4" s="0"/>
      <c r="DDW4" s="0"/>
      <c r="DDX4" s="0"/>
      <c r="DDY4" s="0"/>
      <c r="DDZ4" s="0"/>
      <c r="DEA4" s="0"/>
      <c r="DEB4" s="0"/>
      <c r="DEC4" s="0"/>
      <c r="DED4" s="0"/>
      <c r="DEE4" s="0"/>
      <c r="DEF4" s="0"/>
      <c r="DEG4" s="0"/>
      <c r="DEH4" s="0"/>
      <c r="DEI4" s="0"/>
      <c r="DEJ4" s="0"/>
      <c r="DEK4" s="0"/>
      <c r="DEL4" s="0"/>
      <c r="DEM4" s="0"/>
      <c r="DEN4" s="0"/>
      <c r="DEO4" s="0"/>
      <c r="DEP4" s="0"/>
      <c r="DEQ4" s="0"/>
      <c r="DER4" s="0"/>
      <c r="DES4" s="0"/>
      <c r="DET4" s="0"/>
      <c r="DEU4" s="0"/>
      <c r="DEV4" s="0"/>
      <c r="DEW4" s="0"/>
      <c r="DEX4" s="0"/>
      <c r="DEY4" s="0"/>
      <c r="DEZ4" s="0"/>
      <c r="DFA4" s="0"/>
      <c r="DFB4" s="0"/>
      <c r="DFC4" s="0"/>
      <c r="DFD4" s="0"/>
      <c r="DFE4" s="0"/>
      <c r="DFF4" s="0"/>
      <c r="DFG4" s="0"/>
      <c r="DFH4" s="0"/>
      <c r="DFI4" s="0"/>
      <c r="DFJ4" s="0"/>
      <c r="DFK4" s="0"/>
      <c r="DFL4" s="0"/>
      <c r="DFM4" s="0"/>
      <c r="DFN4" s="0"/>
      <c r="DFO4" s="0"/>
      <c r="DFP4" s="0"/>
      <c r="DFQ4" s="0"/>
      <c r="DFR4" s="0"/>
      <c r="DFS4" s="0"/>
      <c r="DFT4" s="0"/>
      <c r="DFU4" s="0"/>
      <c r="DFV4" s="0"/>
      <c r="DFW4" s="0"/>
      <c r="DFX4" s="0"/>
      <c r="DFY4" s="0"/>
      <c r="DFZ4" s="0"/>
      <c r="DGA4" s="0"/>
      <c r="DGB4" s="0"/>
      <c r="DGC4" s="0"/>
      <c r="DGD4" s="0"/>
      <c r="DGE4" s="0"/>
      <c r="DGF4" s="0"/>
      <c r="DGG4" s="0"/>
      <c r="DGH4" s="0"/>
      <c r="DGI4" s="0"/>
      <c r="DGJ4" s="0"/>
      <c r="DGK4" s="0"/>
      <c r="DGL4" s="0"/>
      <c r="DGM4" s="0"/>
      <c r="DGN4" s="0"/>
      <c r="DGO4" s="0"/>
      <c r="DGP4" s="0"/>
      <c r="DGQ4" s="0"/>
      <c r="DGR4" s="0"/>
      <c r="DGS4" s="0"/>
      <c r="DGT4" s="0"/>
      <c r="DGU4" s="0"/>
      <c r="DGV4" s="0"/>
      <c r="DGW4" s="0"/>
      <c r="DGX4" s="0"/>
      <c r="DGY4" s="0"/>
      <c r="DGZ4" s="0"/>
      <c r="DHA4" s="0"/>
      <c r="DHB4" s="0"/>
      <c r="DHC4" s="0"/>
      <c r="DHD4" s="0"/>
      <c r="DHE4" s="0"/>
      <c r="DHF4" s="0"/>
      <c r="DHG4" s="0"/>
      <c r="DHH4" s="0"/>
      <c r="DHI4" s="0"/>
      <c r="DHJ4" s="0"/>
      <c r="DHK4" s="0"/>
      <c r="DHL4" s="0"/>
      <c r="DHM4" s="0"/>
      <c r="DHN4" s="0"/>
      <c r="DHO4" s="0"/>
      <c r="DHP4" s="0"/>
      <c r="DHQ4" s="0"/>
      <c r="DHR4" s="0"/>
      <c r="DHS4" s="0"/>
      <c r="DHT4" s="0"/>
      <c r="DHU4" s="0"/>
      <c r="DHV4" s="0"/>
      <c r="DHW4" s="0"/>
      <c r="DHX4" s="0"/>
      <c r="DHY4" s="0"/>
      <c r="DHZ4" s="0"/>
      <c r="DIA4" s="0"/>
      <c r="DIB4" s="0"/>
      <c r="DIC4" s="0"/>
      <c r="DID4" s="0"/>
      <c r="DIE4" s="0"/>
      <c r="DIF4" s="0"/>
      <c r="DIG4" s="0"/>
      <c r="DIH4" s="0"/>
      <c r="DII4" s="0"/>
      <c r="DIJ4" s="0"/>
      <c r="DIK4" s="0"/>
      <c r="DIL4" s="0"/>
      <c r="DIM4" s="0"/>
      <c r="DIN4" s="0"/>
      <c r="DIO4" s="0"/>
      <c r="DIP4" s="0"/>
      <c r="DIQ4" s="0"/>
      <c r="DIR4" s="0"/>
      <c r="DIS4" s="0"/>
      <c r="DIT4" s="0"/>
      <c r="DIU4" s="0"/>
      <c r="DIV4" s="0"/>
      <c r="DIW4" s="0"/>
      <c r="DIX4" s="0"/>
      <c r="DIY4" s="0"/>
      <c r="DIZ4" s="0"/>
      <c r="DJA4" s="0"/>
      <c r="DJB4" s="0"/>
      <c r="DJC4" s="0"/>
      <c r="DJD4" s="0"/>
      <c r="DJE4" s="0"/>
      <c r="DJF4" s="0"/>
      <c r="DJG4" s="0"/>
      <c r="DJH4" s="0"/>
      <c r="DJI4" s="0"/>
      <c r="DJJ4" s="0"/>
      <c r="DJK4" s="0"/>
      <c r="DJL4" s="0"/>
      <c r="DJM4" s="0"/>
      <c r="DJN4" s="0"/>
      <c r="DJO4" s="0"/>
      <c r="DJP4" s="0"/>
      <c r="DJQ4" s="0"/>
      <c r="DJR4" s="0"/>
      <c r="DJS4" s="0"/>
      <c r="DJT4" s="0"/>
      <c r="DJU4" s="0"/>
      <c r="DJV4" s="0"/>
      <c r="DJW4" s="0"/>
      <c r="DJX4" s="0"/>
      <c r="DJY4" s="0"/>
      <c r="DJZ4" s="0"/>
      <c r="DKA4" s="0"/>
      <c r="DKB4" s="0"/>
      <c r="DKC4" s="0"/>
      <c r="DKD4" s="0"/>
      <c r="DKE4" s="0"/>
      <c r="DKF4" s="0"/>
      <c r="DKG4" s="0"/>
      <c r="DKH4" s="0"/>
      <c r="DKI4" s="0"/>
      <c r="DKJ4" s="0"/>
      <c r="DKK4" s="0"/>
      <c r="DKL4" s="0"/>
      <c r="DKM4" s="0"/>
      <c r="DKN4" s="0"/>
      <c r="DKO4" s="0"/>
      <c r="DKP4" s="0"/>
      <c r="DKQ4" s="0"/>
      <c r="DKR4" s="0"/>
      <c r="DKS4" s="0"/>
      <c r="DKT4" s="0"/>
      <c r="DKU4" s="0"/>
      <c r="DKV4" s="0"/>
      <c r="DKW4" s="0"/>
      <c r="DKX4" s="0"/>
      <c r="DKY4" s="0"/>
      <c r="DKZ4" s="0"/>
      <c r="DLA4" s="0"/>
      <c r="DLB4" s="0"/>
      <c r="DLC4" s="0"/>
      <c r="DLD4" s="0"/>
      <c r="DLE4" s="0"/>
      <c r="DLF4" s="0"/>
      <c r="DLG4" s="0"/>
      <c r="DLH4" s="0"/>
      <c r="DLI4" s="0"/>
      <c r="DLJ4" s="0"/>
      <c r="DLK4" s="0"/>
      <c r="DLL4" s="0"/>
      <c r="DLM4" s="0"/>
      <c r="DLN4" s="0"/>
      <c r="DLO4" s="0"/>
      <c r="DLP4" s="0"/>
      <c r="DLQ4" s="0"/>
      <c r="DLR4" s="0"/>
      <c r="DLS4" s="0"/>
      <c r="DLT4" s="0"/>
      <c r="DLU4" s="0"/>
      <c r="DLV4" s="0"/>
      <c r="DLW4" s="0"/>
      <c r="DLX4" s="0"/>
      <c r="DLY4" s="0"/>
      <c r="DLZ4" s="0"/>
      <c r="DMA4" s="0"/>
      <c r="DMB4" s="0"/>
      <c r="DMC4" s="0"/>
      <c r="DMD4" s="0"/>
      <c r="DME4" s="0"/>
      <c r="DMF4" s="0"/>
      <c r="DMG4" s="0"/>
      <c r="DMH4" s="0"/>
      <c r="DMI4" s="0"/>
      <c r="DMJ4" s="0"/>
      <c r="DMK4" s="0"/>
      <c r="DML4" s="0"/>
      <c r="DMM4" s="0"/>
      <c r="DMN4" s="0"/>
      <c r="DMO4" s="0"/>
      <c r="DMP4" s="0"/>
      <c r="DMQ4" s="0"/>
      <c r="DMR4" s="0"/>
      <c r="DMS4" s="0"/>
      <c r="DMT4" s="0"/>
      <c r="DMU4" s="0"/>
      <c r="DMV4" s="0"/>
      <c r="DMW4" s="0"/>
      <c r="DMX4" s="0"/>
      <c r="DMY4" s="0"/>
      <c r="DMZ4" s="0"/>
      <c r="DNA4" s="0"/>
      <c r="DNB4" s="0"/>
      <c r="DNC4" s="0"/>
      <c r="DND4" s="0"/>
      <c r="DNE4" s="0"/>
      <c r="DNF4" s="0"/>
      <c r="DNG4" s="0"/>
      <c r="DNH4" s="0"/>
      <c r="DNI4" s="0"/>
      <c r="DNJ4" s="0"/>
      <c r="DNK4" s="0"/>
      <c r="DNL4" s="0"/>
      <c r="DNM4" s="0"/>
      <c r="DNN4" s="0"/>
      <c r="DNO4" s="0"/>
      <c r="DNP4" s="0"/>
      <c r="DNQ4" s="0"/>
      <c r="DNR4" s="0"/>
      <c r="DNS4" s="0"/>
      <c r="DNT4" s="0"/>
      <c r="DNU4" s="0"/>
      <c r="DNV4" s="0"/>
      <c r="DNW4" s="0"/>
      <c r="DNX4" s="0"/>
      <c r="DNY4" s="0"/>
      <c r="DNZ4" s="0"/>
      <c r="DOA4" s="0"/>
      <c r="DOB4" s="0"/>
      <c r="DOC4" s="0"/>
      <c r="DOD4" s="0"/>
      <c r="DOE4" s="0"/>
      <c r="DOF4" s="0"/>
      <c r="DOG4" s="0"/>
      <c r="DOH4" s="0"/>
      <c r="DOI4" s="0"/>
      <c r="DOJ4" s="0"/>
      <c r="DOK4" s="0"/>
      <c r="DOL4" s="0"/>
      <c r="DOM4" s="0"/>
      <c r="DON4" s="0"/>
      <c r="DOO4" s="0"/>
      <c r="DOP4" s="0"/>
      <c r="DOQ4" s="0"/>
      <c r="DOR4" s="0"/>
      <c r="DOS4" s="0"/>
      <c r="DOT4" s="0"/>
      <c r="DOU4" s="0"/>
      <c r="DOV4" s="0"/>
      <c r="DOW4" s="0"/>
      <c r="DOX4" s="0"/>
      <c r="DOY4" s="0"/>
      <c r="DOZ4" s="0"/>
      <c r="DPA4" s="0"/>
      <c r="DPB4" s="0"/>
      <c r="DPC4" s="0"/>
      <c r="DPD4" s="0"/>
      <c r="DPE4" s="0"/>
      <c r="DPF4" s="0"/>
      <c r="DPG4" s="0"/>
      <c r="DPH4" s="0"/>
      <c r="DPI4" s="0"/>
      <c r="DPJ4" s="0"/>
      <c r="DPK4" s="0"/>
      <c r="DPL4" s="0"/>
      <c r="DPM4" s="0"/>
      <c r="DPN4" s="0"/>
      <c r="DPO4" s="0"/>
      <c r="DPP4" s="0"/>
      <c r="DPQ4" s="0"/>
      <c r="DPR4" s="0"/>
      <c r="DPS4" s="0"/>
      <c r="DPT4" s="0"/>
      <c r="DPU4" s="0"/>
      <c r="DPV4" s="0"/>
      <c r="DPW4" s="0"/>
      <c r="DPX4" s="0"/>
      <c r="DPY4" s="0"/>
      <c r="DPZ4" s="0"/>
      <c r="DQA4" s="0"/>
      <c r="DQB4" s="0"/>
      <c r="DQC4" s="0"/>
      <c r="DQD4" s="0"/>
      <c r="DQE4" s="0"/>
      <c r="DQF4" s="0"/>
      <c r="DQG4" s="0"/>
      <c r="DQH4" s="0"/>
      <c r="DQI4" s="0"/>
      <c r="DQJ4" s="0"/>
      <c r="DQK4" s="0"/>
      <c r="DQL4" s="0"/>
      <c r="DQM4" s="0"/>
      <c r="DQN4" s="0"/>
      <c r="DQO4" s="0"/>
      <c r="DQP4" s="0"/>
      <c r="DQQ4" s="0"/>
      <c r="DQR4" s="0"/>
      <c r="DQS4" s="0"/>
      <c r="DQT4" s="0"/>
      <c r="DQU4" s="0"/>
      <c r="DQV4" s="0"/>
      <c r="DQW4" s="0"/>
      <c r="DQX4" s="0"/>
      <c r="DQY4" s="0"/>
      <c r="DQZ4" s="0"/>
      <c r="DRA4" s="0"/>
      <c r="DRB4" s="0"/>
      <c r="DRC4" s="0"/>
      <c r="DRD4" s="0"/>
      <c r="DRE4" s="0"/>
      <c r="DRF4" s="0"/>
      <c r="DRG4" s="0"/>
      <c r="DRH4" s="0"/>
      <c r="DRI4" s="0"/>
      <c r="DRJ4" s="0"/>
      <c r="DRK4" s="0"/>
      <c r="DRL4" s="0"/>
      <c r="DRM4" s="0"/>
      <c r="DRN4" s="0"/>
      <c r="DRO4" s="0"/>
      <c r="DRP4" s="0"/>
      <c r="DRQ4" s="0"/>
      <c r="DRR4" s="0"/>
      <c r="DRS4" s="0"/>
      <c r="DRT4" s="0"/>
      <c r="DRU4" s="0"/>
      <c r="DRV4" s="0"/>
      <c r="DRW4" s="0"/>
      <c r="DRX4" s="0"/>
      <c r="DRY4" s="0"/>
      <c r="DRZ4" s="0"/>
      <c r="DSA4" s="0"/>
      <c r="DSB4" s="0"/>
      <c r="DSC4" s="0"/>
      <c r="DSD4" s="0"/>
      <c r="DSE4" s="0"/>
      <c r="DSF4" s="0"/>
      <c r="DSG4" s="0"/>
      <c r="DSH4" s="0"/>
      <c r="DSI4" s="0"/>
      <c r="DSJ4" s="0"/>
      <c r="DSK4" s="0"/>
      <c r="DSL4" s="0"/>
      <c r="DSM4" s="0"/>
      <c r="DSN4" s="0"/>
      <c r="DSO4" s="0"/>
      <c r="DSP4" s="0"/>
      <c r="DSQ4" s="0"/>
      <c r="DSR4" s="0"/>
      <c r="DSS4" s="0"/>
      <c r="DST4" s="0"/>
      <c r="DSU4" s="0"/>
      <c r="DSV4" s="0"/>
      <c r="DSW4" s="0"/>
      <c r="DSX4" s="0"/>
      <c r="DSY4" s="0"/>
      <c r="DSZ4" s="0"/>
      <c r="DTA4" s="0"/>
      <c r="DTB4" s="0"/>
      <c r="DTC4" s="0"/>
      <c r="DTD4" s="0"/>
      <c r="DTE4" s="0"/>
      <c r="DTF4" s="0"/>
      <c r="DTG4" s="0"/>
      <c r="DTH4" s="0"/>
      <c r="DTI4" s="0"/>
      <c r="DTJ4" s="0"/>
      <c r="DTK4" s="0"/>
      <c r="DTL4" s="0"/>
      <c r="DTM4" s="0"/>
      <c r="DTN4" s="0"/>
      <c r="DTO4" s="0"/>
      <c r="DTP4" s="0"/>
      <c r="DTQ4" s="0"/>
      <c r="DTR4" s="0"/>
      <c r="DTS4" s="0"/>
      <c r="DTT4" s="0"/>
      <c r="DTU4" s="0"/>
      <c r="DTV4" s="0"/>
      <c r="DTW4" s="0"/>
      <c r="DTX4" s="0"/>
      <c r="DTY4" s="0"/>
      <c r="DTZ4" s="0"/>
      <c r="DUA4" s="0"/>
      <c r="DUB4" s="0"/>
      <c r="DUC4" s="0"/>
      <c r="DUD4" s="0"/>
      <c r="DUE4" s="0"/>
      <c r="DUF4" s="0"/>
      <c r="DUG4" s="0"/>
      <c r="DUH4" s="0"/>
      <c r="DUI4" s="0"/>
      <c r="DUJ4" s="0"/>
      <c r="DUK4" s="0"/>
      <c r="DUL4" s="0"/>
      <c r="DUM4" s="0"/>
      <c r="DUN4" s="0"/>
      <c r="DUO4" s="0"/>
      <c r="DUP4" s="0"/>
      <c r="DUQ4" s="0"/>
      <c r="DUR4" s="0"/>
      <c r="DUS4" s="0"/>
      <c r="DUT4" s="0"/>
      <c r="DUU4" s="0"/>
      <c r="DUV4" s="0"/>
      <c r="DUW4" s="0"/>
      <c r="DUX4" s="0"/>
      <c r="DUY4" s="0"/>
      <c r="DUZ4" s="0"/>
      <c r="DVA4" s="0"/>
      <c r="DVB4" s="0"/>
      <c r="DVC4" s="0"/>
      <c r="DVD4" s="0"/>
      <c r="DVE4" s="0"/>
      <c r="DVF4" s="0"/>
      <c r="DVG4" s="0"/>
      <c r="DVH4" s="0"/>
      <c r="DVI4" s="0"/>
      <c r="DVJ4" s="0"/>
      <c r="DVK4" s="0"/>
      <c r="DVL4" s="0"/>
      <c r="DVM4" s="0"/>
      <c r="DVN4" s="0"/>
      <c r="DVO4" s="0"/>
      <c r="DVP4" s="0"/>
      <c r="DVQ4" s="0"/>
      <c r="DVR4" s="0"/>
      <c r="DVS4" s="0"/>
      <c r="DVT4" s="0"/>
      <c r="DVU4" s="0"/>
      <c r="DVV4" s="0"/>
      <c r="DVW4" s="0"/>
      <c r="DVX4" s="0"/>
      <c r="DVY4" s="0"/>
      <c r="DVZ4" s="0"/>
      <c r="DWA4" s="0"/>
      <c r="DWB4" s="0"/>
      <c r="DWC4" s="0"/>
      <c r="DWD4" s="0"/>
      <c r="DWE4" s="0"/>
      <c r="DWF4" s="0"/>
      <c r="DWG4" s="0"/>
      <c r="DWH4" s="0"/>
      <c r="DWI4" s="0"/>
      <c r="DWJ4" s="0"/>
      <c r="DWK4" s="0"/>
      <c r="DWL4" s="0"/>
      <c r="DWM4" s="0"/>
      <c r="DWN4" s="0"/>
      <c r="DWO4" s="0"/>
      <c r="DWP4" s="0"/>
      <c r="DWQ4" s="0"/>
      <c r="DWR4" s="0"/>
      <c r="DWS4" s="0"/>
      <c r="DWT4" s="0"/>
      <c r="DWU4" s="0"/>
      <c r="DWV4" s="0"/>
      <c r="DWW4" s="0"/>
      <c r="DWX4" s="0"/>
      <c r="DWY4" s="0"/>
      <c r="DWZ4" s="0"/>
      <c r="DXA4" s="0"/>
      <c r="DXB4" s="0"/>
      <c r="DXC4" s="0"/>
      <c r="DXD4" s="0"/>
      <c r="DXE4" s="0"/>
      <c r="DXF4" s="0"/>
      <c r="DXG4" s="0"/>
      <c r="DXH4" s="0"/>
      <c r="DXI4" s="0"/>
      <c r="DXJ4" s="0"/>
      <c r="DXK4" s="0"/>
      <c r="DXL4" s="0"/>
      <c r="DXM4" s="0"/>
      <c r="DXN4" s="0"/>
      <c r="DXO4" s="0"/>
      <c r="DXP4" s="0"/>
      <c r="DXQ4" s="0"/>
      <c r="DXR4" s="0"/>
      <c r="DXS4" s="0"/>
      <c r="DXT4" s="0"/>
      <c r="DXU4" s="0"/>
      <c r="DXV4" s="0"/>
      <c r="DXW4" s="0"/>
      <c r="DXX4" s="0"/>
      <c r="DXY4" s="0"/>
      <c r="DXZ4" s="0"/>
      <c r="DYA4" s="0"/>
      <c r="DYB4" s="0"/>
      <c r="DYC4" s="0"/>
      <c r="DYD4" s="0"/>
      <c r="DYE4" s="0"/>
      <c r="DYF4" s="0"/>
      <c r="DYG4" s="0"/>
      <c r="DYH4" s="0"/>
      <c r="DYI4" s="0"/>
      <c r="DYJ4" s="0"/>
      <c r="DYK4" s="0"/>
      <c r="DYL4" s="0"/>
      <c r="DYM4" s="0"/>
      <c r="DYN4" s="0"/>
      <c r="DYO4" s="0"/>
      <c r="DYP4" s="0"/>
      <c r="DYQ4" s="0"/>
      <c r="DYR4" s="0"/>
      <c r="DYS4" s="0"/>
      <c r="DYT4" s="0"/>
      <c r="DYU4" s="0"/>
      <c r="DYV4" s="0"/>
      <c r="DYW4" s="0"/>
      <c r="DYX4" s="0"/>
      <c r="DYY4" s="0"/>
      <c r="DYZ4" s="0"/>
      <c r="DZA4" s="0"/>
      <c r="DZB4" s="0"/>
      <c r="DZC4" s="0"/>
      <c r="DZD4" s="0"/>
      <c r="DZE4" s="0"/>
      <c r="DZF4" s="0"/>
      <c r="DZG4" s="0"/>
      <c r="DZH4" s="0"/>
      <c r="DZI4" s="0"/>
      <c r="DZJ4" s="0"/>
      <c r="DZK4" s="0"/>
      <c r="DZL4" s="0"/>
      <c r="DZM4" s="0"/>
      <c r="DZN4" s="0"/>
      <c r="DZO4" s="0"/>
      <c r="DZP4" s="0"/>
      <c r="DZQ4" s="0"/>
      <c r="DZR4" s="0"/>
      <c r="DZS4" s="0"/>
      <c r="DZT4" s="0"/>
      <c r="DZU4" s="0"/>
      <c r="DZV4" s="0"/>
      <c r="DZW4" s="0"/>
      <c r="DZX4" s="0"/>
      <c r="DZY4" s="0"/>
      <c r="DZZ4" s="0"/>
      <c r="EAA4" s="0"/>
      <c r="EAB4" s="0"/>
      <c r="EAC4" s="0"/>
      <c r="EAD4" s="0"/>
      <c r="EAE4" s="0"/>
      <c r="EAF4" s="0"/>
      <c r="EAG4" s="0"/>
      <c r="EAH4" s="0"/>
      <c r="EAI4" s="0"/>
      <c r="EAJ4" s="0"/>
      <c r="EAK4" s="0"/>
      <c r="EAL4" s="0"/>
      <c r="EAM4" s="0"/>
      <c r="EAN4" s="0"/>
      <c r="EAO4" s="0"/>
      <c r="EAP4" s="0"/>
      <c r="EAQ4" s="0"/>
      <c r="EAR4" s="0"/>
      <c r="EAS4" s="0"/>
      <c r="EAT4" s="0"/>
      <c r="EAU4" s="0"/>
      <c r="EAV4" s="0"/>
      <c r="EAW4" s="0"/>
      <c r="EAX4" s="0"/>
      <c r="EAY4" s="0"/>
      <c r="EAZ4" s="0"/>
      <c r="EBA4" s="0"/>
      <c r="EBB4" s="0"/>
      <c r="EBC4" s="0"/>
      <c r="EBD4" s="0"/>
      <c r="EBE4" s="0"/>
      <c r="EBF4" s="0"/>
      <c r="EBG4" s="0"/>
      <c r="EBH4" s="0"/>
      <c r="EBI4" s="0"/>
      <c r="EBJ4" s="0"/>
      <c r="EBK4" s="0"/>
      <c r="EBL4" s="0"/>
      <c r="EBM4" s="0"/>
      <c r="EBN4" s="0"/>
      <c r="EBO4" s="0"/>
      <c r="EBP4" s="0"/>
      <c r="EBQ4" s="0"/>
      <c r="EBR4" s="0"/>
      <c r="EBS4" s="0"/>
      <c r="EBT4" s="0"/>
      <c r="EBU4" s="0"/>
      <c r="EBV4" s="0"/>
      <c r="EBW4" s="0"/>
      <c r="EBX4" s="0"/>
      <c r="EBY4" s="0"/>
      <c r="EBZ4" s="0"/>
      <c r="ECA4" s="0"/>
      <c r="ECB4" s="0"/>
      <c r="ECC4" s="0"/>
      <c r="ECD4" s="0"/>
      <c r="ECE4" s="0"/>
      <c r="ECF4" s="0"/>
      <c r="ECG4" s="0"/>
      <c r="ECH4" s="0"/>
      <c r="ECI4" s="0"/>
      <c r="ECJ4" s="0"/>
      <c r="ECK4" s="0"/>
      <c r="ECL4" s="0"/>
      <c r="ECM4" s="0"/>
      <c r="ECN4" s="0"/>
      <c r="ECO4" s="0"/>
      <c r="ECP4" s="0"/>
      <c r="ECQ4" s="0"/>
      <c r="ECR4" s="0"/>
      <c r="ECS4" s="0"/>
      <c r="ECT4" s="0"/>
      <c r="ECU4" s="0"/>
      <c r="ECV4" s="0"/>
      <c r="ECW4" s="0"/>
      <c r="ECX4" s="0"/>
      <c r="ECY4" s="0"/>
      <c r="ECZ4" s="0"/>
      <c r="EDA4" s="0"/>
      <c r="EDB4" s="0"/>
      <c r="EDC4" s="0"/>
      <c r="EDD4" s="0"/>
      <c r="EDE4" s="0"/>
      <c r="EDF4" s="0"/>
      <c r="EDG4" s="0"/>
      <c r="EDH4" s="0"/>
      <c r="EDI4" s="0"/>
      <c r="EDJ4" s="0"/>
      <c r="EDK4" s="0"/>
      <c r="EDL4" s="0"/>
      <c r="EDM4" s="0"/>
      <c r="EDN4" s="0"/>
      <c r="EDO4" s="0"/>
      <c r="EDP4" s="0"/>
      <c r="EDQ4" s="0"/>
      <c r="EDR4" s="0"/>
      <c r="EDS4" s="0"/>
      <c r="EDT4" s="0"/>
      <c r="EDU4" s="0"/>
      <c r="EDV4" s="0"/>
      <c r="EDW4" s="0"/>
      <c r="EDX4" s="0"/>
      <c r="EDY4" s="0"/>
      <c r="EDZ4" s="0"/>
      <c r="EEA4" s="0"/>
      <c r="EEB4" s="0"/>
      <c r="EEC4" s="0"/>
      <c r="EED4" s="0"/>
      <c r="EEE4" s="0"/>
      <c r="EEF4" s="0"/>
      <c r="EEG4" s="0"/>
      <c r="EEH4" s="0"/>
      <c r="EEI4" s="0"/>
      <c r="EEJ4" s="0"/>
      <c r="EEK4" s="0"/>
      <c r="EEL4" s="0"/>
      <c r="EEM4" s="0"/>
      <c r="EEN4" s="0"/>
      <c r="EEO4" s="0"/>
      <c r="EEP4" s="0"/>
      <c r="EEQ4" s="0"/>
      <c r="EER4" s="0"/>
      <c r="EES4" s="0"/>
      <c r="EET4" s="0"/>
      <c r="EEU4" s="0"/>
      <c r="EEV4" s="0"/>
      <c r="EEW4" s="0"/>
      <c r="EEX4" s="0"/>
      <c r="EEY4" s="0"/>
      <c r="EEZ4" s="0"/>
      <c r="EFA4" s="0"/>
      <c r="EFB4" s="0"/>
      <c r="EFC4" s="0"/>
      <c r="EFD4" s="0"/>
      <c r="EFE4" s="0"/>
      <c r="EFF4" s="0"/>
      <c r="EFG4" s="0"/>
      <c r="EFH4" s="0"/>
      <c r="EFI4" s="0"/>
      <c r="EFJ4" s="0"/>
      <c r="EFK4" s="0"/>
      <c r="EFL4" s="0"/>
      <c r="EFM4" s="0"/>
      <c r="EFN4" s="0"/>
      <c r="EFO4" s="0"/>
      <c r="EFP4" s="0"/>
      <c r="EFQ4" s="0"/>
      <c r="EFR4" s="0"/>
      <c r="EFS4" s="0"/>
      <c r="EFT4" s="0"/>
      <c r="EFU4" s="0"/>
      <c r="EFV4" s="0"/>
      <c r="EFW4" s="0"/>
      <c r="EFX4" s="0"/>
      <c r="EFY4" s="0"/>
      <c r="EFZ4" s="0"/>
      <c r="EGA4" s="0"/>
      <c r="EGB4" s="0"/>
      <c r="EGC4" s="0"/>
      <c r="EGD4" s="0"/>
      <c r="EGE4" s="0"/>
      <c r="EGF4" s="0"/>
      <c r="EGG4" s="0"/>
      <c r="EGH4" s="0"/>
      <c r="EGI4" s="0"/>
      <c r="EGJ4" s="0"/>
      <c r="EGK4" s="0"/>
      <c r="EGL4" s="0"/>
      <c r="EGM4" s="0"/>
      <c r="EGN4" s="0"/>
      <c r="EGO4" s="0"/>
      <c r="EGP4" s="0"/>
      <c r="EGQ4" s="0"/>
      <c r="EGR4" s="0"/>
      <c r="EGS4" s="0"/>
      <c r="EGT4" s="0"/>
      <c r="EGU4" s="0"/>
      <c r="EGV4" s="0"/>
      <c r="EGW4" s="0"/>
      <c r="EGX4" s="0"/>
      <c r="EGY4" s="0"/>
      <c r="EGZ4" s="0"/>
      <c r="EHA4" s="0"/>
      <c r="EHB4" s="0"/>
      <c r="EHC4" s="0"/>
      <c r="EHD4" s="0"/>
      <c r="EHE4" s="0"/>
      <c r="EHF4" s="0"/>
      <c r="EHG4" s="0"/>
      <c r="EHH4" s="0"/>
      <c r="EHI4" s="0"/>
      <c r="EHJ4" s="0"/>
      <c r="EHK4" s="0"/>
      <c r="EHL4" s="0"/>
      <c r="EHM4" s="0"/>
      <c r="EHN4" s="0"/>
      <c r="EHO4" s="0"/>
      <c r="EHP4" s="0"/>
      <c r="EHQ4" s="0"/>
      <c r="EHR4" s="0"/>
      <c r="EHS4" s="0"/>
      <c r="EHT4" s="0"/>
      <c r="EHU4" s="0"/>
      <c r="EHV4" s="0"/>
      <c r="EHW4" s="0"/>
      <c r="EHX4" s="0"/>
      <c r="EHY4" s="0"/>
      <c r="EHZ4" s="0"/>
      <c r="EIA4" s="0"/>
      <c r="EIB4" s="0"/>
      <c r="EIC4" s="0"/>
      <c r="EID4" s="0"/>
      <c r="EIE4" s="0"/>
      <c r="EIF4" s="0"/>
      <c r="EIG4" s="0"/>
      <c r="EIH4" s="0"/>
      <c r="EII4" s="0"/>
      <c r="EIJ4" s="0"/>
      <c r="EIK4" s="0"/>
      <c r="EIL4" s="0"/>
      <c r="EIM4" s="0"/>
      <c r="EIN4" s="0"/>
      <c r="EIO4" s="0"/>
      <c r="EIP4" s="0"/>
      <c r="EIQ4" s="0"/>
      <c r="EIR4" s="0"/>
      <c r="EIS4" s="0"/>
      <c r="EIT4" s="0"/>
      <c r="EIU4" s="0"/>
      <c r="EIV4" s="0"/>
      <c r="EIW4" s="0"/>
      <c r="EIX4" s="0"/>
      <c r="EIY4" s="0"/>
      <c r="EIZ4" s="0"/>
      <c r="EJA4" s="0"/>
      <c r="EJB4" s="0"/>
      <c r="EJC4" s="0"/>
      <c r="EJD4" s="0"/>
      <c r="EJE4" s="0"/>
      <c r="EJF4" s="0"/>
      <c r="EJG4" s="0"/>
      <c r="EJH4" s="0"/>
      <c r="EJI4" s="0"/>
      <c r="EJJ4" s="0"/>
      <c r="EJK4" s="0"/>
      <c r="EJL4" s="0"/>
      <c r="EJM4" s="0"/>
      <c r="EJN4" s="0"/>
      <c r="EJO4" s="0"/>
      <c r="EJP4" s="0"/>
      <c r="EJQ4" s="0"/>
      <c r="EJR4" s="0"/>
      <c r="EJS4" s="0"/>
      <c r="EJT4" s="0"/>
      <c r="EJU4" s="0"/>
      <c r="EJV4" s="0"/>
      <c r="EJW4" s="0"/>
      <c r="EJX4" s="0"/>
      <c r="EJY4" s="0"/>
      <c r="EJZ4" s="0"/>
      <c r="EKA4" s="0"/>
      <c r="EKB4" s="0"/>
      <c r="EKC4" s="0"/>
      <c r="EKD4" s="0"/>
      <c r="EKE4" s="0"/>
      <c r="EKF4" s="0"/>
      <c r="EKG4" s="0"/>
      <c r="EKH4" s="0"/>
      <c r="EKI4" s="0"/>
      <c r="EKJ4" s="0"/>
      <c r="EKK4" s="0"/>
      <c r="EKL4" s="0"/>
      <c r="EKM4" s="0"/>
      <c r="EKN4" s="0"/>
      <c r="EKO4" s="0"/>
      <c r="EKP4" s="0"/>
      <c r="EKQ4" s="0"/>
      <c r="EKR4" s="0"/>
      <c r="EKS4" s="0"/>
      <c r="EKT4" s="0"/>
      <c r="EKU4" s="0"/>
      <c r="EKV4" s="0"/>
      <c r="EKW4" s="0"/>
      <c r="EKX4" s="0"/>
      <c r="EKY4" s="0"/>
      <c r="EKZ4" s="0"/>
      <c r="ELA4" s="0"/>
      <c r="ELB4" s="0"/>
      <c r="ELC4" s="0"/>
      <c r="ELD4" s="0"/>
      <c r="ELE4" s="0"/>
      <c r="ELF4" s="0"/>
      <c r="ELG4" s="0"/>
      <c r="ELH4" s="0"/>
      <c r="ELI4" s="0"/>
      <c r="ELJ4" s="0"/>
      <c r="ELK4" s="0"/>
      <c r="ELL4" s="0"/>
      <c r="ELM4" s="0"/>
      <c r="ELN4" s="0"/>
      <c r="ELO4" s="0"/>
      <c r="ELP4" s="0"/>
      <c r="ELQ4" s="0"/>
      <c r="ELR4" s="0"/>
      <c r="ELS4" s="0"/>
      <c r="ELT4" s="0"/>
      <c r="ELU4" s="0"/>
      <c r="ELV4" s="0"/>
      <c r="ELW4" s="0"/>
      <c r="ELX4" s="0"/>
      <c r="ELY4" s="0"/>
      <c r="ELZ4" s="0"/>
      <c r="EMA4" s="0"/>
      <c r="EMB4" s="0"/>
      <c r="EMC4" s="0"/>
      <c r="EMD4" s="0"/>
      <c r="EME4" s="0"/>
      <c r="EMF4" s="0"/>
      <c r="EMG4" s="0"/>
      <c r="EMH4" s="0"/>
      <c r="EMI4" s="0"/>
      <c r="EMJ4" s="0"/>
      <c r="EMK4" s="0"/>
      <c r="EML4" s="0"/>
      <c r="EMM4" s="0"/>
      <c r="EMN4" s="0"/>
      <c r="EMO4" s="0"/>
      <c r="EMP4" s="0"/>
      <c r="EMQ4" s="0"/>
      <c r="EMR4" s="0"/>
      <c r="EMS4" s="0"/>
      <c r="EMT4" s="0"/>
      <c r="EMU4" s="0"/>
      <c r="EMV4" s="0"/>
      <c r="EMW4" s="0"/>
      <c r="EMX4" s="0"/>
      <c r="EMY4" s="0"/>
      <c r="EMZ4" s="0"/>
      <c r="ENA4" s="0"/>
      <c r="ENB4" s="0"/>
      <c r="ENC4" s="0"/>
      <c r="END4" s="0"/>
      <c r="ENE4" s="0"/>
      <c r="ENF4" s="0"/>
      <c r="ENG4" s="0"/>
      <c r="ENH4" s="0"/>
      <c r="ENI4" s="0"/>
      <c r="ENJ4" s="0"/>
      <c r="ENK4" s="0"/>
      <c r="ENL4" s="0"/>
      <c r="ENM4" s="0"/>
      <c r="ENN4" s="0"/>
      <c r="ENO4" s="0"/>
      <c r="ENP4" s="0"/>
      <c r="ENQ4" s="0"/>
      <c r="ENR4" s="0"/>
      <c r="ENS4" s="0"/>
      <c r="ENT4" s="0"/>
      <c r="ENU4" s="0"/>
      <c r="ENV4" s="0"/>
      <c r="ENW4" s="0"/>
      <c r="ENX4" s="0"/>
      <c r="ENY4" s="0"/>
      <c r="ENZ4" s="0"/>
      <c r="EOA4" s="0"/>
      <c r="EOB4" s="0"/>
      <c r="EOC4" s="0"/>
      <c r="EOD4" s="0"/>
      <c r="EOE4" s="0"/>
      <c r="EOF4" s="0"/>
      <c r="EOG4" s="0"/>
      <c r="EOH4" s="0"/>
      <c r="EOI4" s="0"/>
      <c r="EOJ4" s="0"/>
      <c r="EOK4" s="0"/>
      <c r="EOL4" s="0"/>
      <c r="EOM4" s="0"/>
      <c r="EON4" s="0"/>
      <c r="EOO4" s="0"/>
      <c r="EOP4" s="0"/>
      <c r="EOQ4" s="0"/>
      <c r="EOR4" s="0"/>
      <c r="EOS4" s="0"/>
      <c r="EOT4" s="0"/>
      <c r="EOU4" s="0"/>
      <c r="EOV4" s="0"/>
      <c r="EOW4" s="0"/>
      <c r="EOX4" s="0"/>
      <c r="EOY4" s="0"/>
      <c r="EOZ4" s="0"/>
      <c r="EPA4" s="0"/>
      <c r="EPB4" s="0"/>
      <c r="EPC4" s="0"/>
      <c r="EPD4" s="0"/>
      <c r="EPE4" s="0"/>
      <c r="EPF4" s="0"/>
      <c r="EPG4" s="0"/>
      <c r="EPH4" s="0"/>
      <c r="EPI4" s="0"/>
      <c r="EPJ4" s="0"/>
      <c r="EPK4" s="0"/>
      <c r="EPL4" s="0"/>
      <c r="EPM4" s="0"/>
      <c r="EPN4" s="0"/>
      <c r="EPO4" s="0"/>
      <c r="EPP4" s="0"/>
      <c r="EPQ4" s="0"/>
      <c r="EPR4" s="0"/>
      <c r="EPS4" s="0"/>
      <c r="EPT4" s="0"/>
      <c r="EPU4" s="0"/>
      <c r="EPV4" s="0"/>
      <c r="EPW4" s="0"/>
      <c r="EPX4" s="0"/>
      <c r="EPY4" s="0"/>
      <c r="EPZ4" s="0"/>
      <c r="EQA4" s="0"/>
      <c r="EQB4" s="0"/>
      <c r="EQC4" s="0"/>
      <c r="EQD4" s="0"/>
      <c r="EQE4" s="0"/>
      <c r="EQF4" s="0"/>
      <c r="EQG4" s="0"/>
      <c r="EQH4" s="0"/>
      <c r="EQI4" s="0"/>
      <c r="EQJ4" s="0"/>
      <c r="EQK4" s="0"/>
      <c r="EQL4" s="0"/>
      <c r="EQM4" s="0"/>
      <c r="EQN4" s="0"/>
      <c r="EQO4" s="0"/>
      <c r="EQP4" s="0"/>
      <c r="EQQ4" s="0"/>
      <c r="EQR4" s="0"/>
      <c r="EQS4" s="0"/>
      <c r="EQT4" s="0"/>
      <c r="EQU4" s="0"/>
      <c r="EQV4" s="0"/>
      <c r="EQW4" s="0"/>
      <c r="EQX4" s="0"/>
      <c r="EQY4" s="0"/>
      <c r="EQZ4" s="0"/>
      <c r="ERA4" s="0"/>
      <c r="ERB4" s="0"/>
      <c r="ERC4" s="0"/>
      <c r="ERD4" s="0"/>
      <c r="ERE4" s="0"/>
      <c r="ERF4" s="0"/>
      <c r="ERG4" s="0"/>
      <c r="ERH4" s="0"/>
      <c r="ERI4" s="0"/>
      <c r="ERJ4" s="0"/>
      <c r="ERK4" s="0"/>
      <c r="ERL4" s="0"/>
      <c r="ERM4" s="0"/>
      <c r="ERN4" s="0"/>
      <c r="ERO4" s="0"/>
      <c r="ERP4" s="0"/>
      <c r="ERQ4" s="0"/>
      <c r="ERR4" s="0"/>
      <c r="ERS4" s="0"/>
      <c r="ERT4" s="0"/>
      <c r="ERU4" s="0"/>
      <c r="ERV4" s="0"/>
      <c r="ERW4" s="0"/>
      <c r="ERX4" s="0"/>
      <c r="ERY4" s="0"/>
      <c r="ERZ4" s="0"/>
      <c r="ESA4" s="0"/>
      <c r="ESB4" s="0"/>
      <c r="ESC4" s="0"/>
      <c r="ESD4" s="0"/>
      <c r="ESE4" s="0"/>
      <c r="ESF4" s="0"/>
      <c r="ESG4" s="0"/>
      <c r="ESH4" s="0"/>
      <c r="ESI4" s="0"/>
      <c r="ESJ4" s="0"/>
      <c r="ESK4" s="0"/>
      <c r="ESL4" s="0"/>
      <c r="ESM4" s="0"/>
      <c r="ESN4" s="0"/>
      <c r="ESO4" s="0"/>
      <c r="ESP4" s="0"/>
      <c r="ESQ4" s="0"/>
      <c r="ESR4" s="0"/>
      <c r="ESS4" s="0"/>
      <c r="EST4" s="0"/>
      <c r="ESU4" s="0"/>
      <c r="ESV4" s="0"/>
      <c r="ESW4" s="0"/>
      <c r="ESX4" s="0"/>
      <c r="ESY4" s="0"/>
      <c r="ESZ4" s="0"/>
      <c r="ETA4" s="0"/>
      <c r="ETB4" s="0"/>
      <c r="ETC4" s="0"/>
      <c r="ETD4" s="0"/>
      <c r="ETE4" s="0"/>
      <c r="ETF4" s="0"/>
      <c r="ETG4" s="0"/>
      <c r="ETH4" s="0"/>
      <c r="ETI4" s="0"/>
      <c r="ETJ4" s="0"/>
      <c r="ETK4" s="0"/>
      <c r="ETL4" s="0"/>
      <c r="ETM4" s="0"/>
      <c r="ETN4" s="0"/>
      <c r="ETO4" s="0"/>
      <c r="ETP4" s="0"/>
      <c r="ETQ4" s="0"/>
      <c r="ETR4" s="0"/>
      <c r="ETS4" s="0"/>
      <c r="ETT4" s="0"/>
      <c r="ETU4" s="0"/>
      <c r="ETV4" s="0"/>
      <c r="ETW4" s="0"/>
      <c r="ETX4" s="0"/>
      <c r="ETY4" s="0"/>
      <c r="ETZ4" s="0"/>
      <c r="EUA4" s="0"/>
      <c r="EUB4" s="0"/>
      <c r="EUC4" s="0"/>
      <c r="EUD4" s="0"/>
      <c r="EUE4" s="0"/>
      <c r="EUF4" s="0"/>
      <c r="EUG4" s="0"/>
      <c r="EUH4" s="0"/>
      <c r="EUI4" s="0"/>
      <c r="EUJ4" s="0"/>
      <c r="EUK4" s="0"/>
      <c r="EUL4" s="0"/>
      <c r="EUM4" s="0"/>
      <c r="EUN4" s="0"/>
      <c r="EUO4" s="0"/>
      <c r="EUP4" s="0"/>
      <c r="EUQ4" s="0"/>
      <c r="EUR4" s="0"/>
      <c r="EUS4" s="0"/>
      <c r="EUT4" s="0"/>
      <c r="EUU4" s="0"/>
      <c r="EUV4" s="0"/>
      <c r="EUW4" s="0"/>
      <c r="EUX4" s="0"/>
      <c r="EUY4" s="0"/>
      <c r="EUZ4" s="0"/>
      <c r="EVA4" s="0"/>
      <c r="EVB4" s="0"/>
      <c r="EVC4" s="0"/>
      <c r="EVD4" s="0"/>
      <c r="EVE4" s="0"/>
      <c r="EVF4" s="0"/>
      <c r="EVG4" s="0"/>
      <c r="EVH4" s="0"/>
      <c r="EVI4" s="0"/>
      <c r="EVJ4" s="0"/>
      <c r="EVK4" s="0"/>
      <c r="EVL4" s="0"/>
      <c r="EVM4" s="0"/>
      <c r="EVN4" s="0"/>
      <c r="EVO4" s="0"/>
      <c r="EVP4" s="0"/>
      <c r="EVQ4" s="0"/>
      <c r="EVR4" s="0"/>
      <c r="EVS4" s="0"/>
      <c r="EVT4" s="0"/>
      <c r="EVU4" s="0"/>
      <c r="EVV4" s="0"/>
      <c r="EVW4" s="0"/>
      <c r="EVX4" s="0"/>
      <c r="EVY4" s="0"/>
      <c r="EVZ4" s="0"/>
      <c r="EWA4" s="0"/>
      <c r="EWB4" s="0"/>
      <c r="EWC4" s="0"/>
      <c r="EWD4" s="0"/>
      <c r="EWE4" s="0"/>
      <c r="EWF4" s="0"/>
      <c r="EWG4" s="0"/>
      <c r="EWH4" s="0"/>
      <c r="EWI4" s="0"/>
      <c r="EWJ4" s="0"/>
      <c r="EWK4" s="0"/>
      <c r="EWL4" s="0"/>
      <c r="EWM4" s="0"/>
      <c r="EWN4" s="0"/>
      <c r="EWO4" s="0"/>
      <c r="EWP4" s="0"/>
      <c r="EWQ4" s="0"/>
      <c r="EWR4" s="0"/>
      <c r="EWS4" s="0"/>
      <c r="EWT4" s="0"/>
      <c r="EWU4" s="0"/>
      <c r="EWV4" s="0"/>
      <c r="EWW4" s="0"/>
      <c r="EWX4" s="0"/>
      <c r="EWY4" s="0"/>
      <c r="EWZ4" s="0"/>
      <c r="EXA4" s="0"/>
      <c r="EXB4" s="0"/>
      <c r="EXC4" s="0"/>
      <c r="EXD4" s="0"/>
      <c r="EXE4" s="0"/>
      <c r="EXF4" s="0"/>
      <c r="EXG4" s="0"/>
      <c r="EXH4" s="0"/>
      <c r="EXI4" s="0"/>
      <c r="EXJ4" s="0"/>
      <c r="EXK4" s="0"/>
      <c r="EXL4" s="0"/>
      <c r="EXM4" s="0"/>
      <c r="EXN4" s="0"/>
      <c r="EXO4" s="0"/>
      <c r="EXP4" s="0"/>
      <c r="EXQ4" s="0"/>
      <c r="EXR4" s="0"/>
      <c r="EXS4" s="0"/>
      <c r="EXT4" s="0"/>
      <c r="EXU4" s="0"/>
      <c r="EXV4" s="0"/>
      <c r="EXW4" s="0"/>
      <c r="EXX4" s="0"/>
      <c r="EXY4" s="0"/>
      <c r="EXZ4" s="0"/>
      <c r="EYA4" s="0"/>
      <c r="EYB4" s="0"/>
      <c r="EYC4" s="0"/>
      <c r="EYD4" s="0"/>
      <c r="EYE4" s="0"/>
      <c r="EYF4" s="0"/>
      <c r="EYG4" s="0"/>
      <c r="EYH4" s="0"/>
      <c r="EYI4" s="0"/>
      <c r="EYJ4" s="0"/>
      <c r="EYK4" s="0"/>
      <c r="EYL4" s="0"/>
      <c r="EYM4" s="0"/>
      <c r="EYN4" s="0"/>
      <c r="EYO4" s="0"/>
      <c r="EYP4" s="0"/>
      <c r="EYQ4" s="0"/>
      <c r="EYR4" s="0"/>
      <c r="EYS4" s="0"/>
      <c r="EYT4" s="0"/>
      <c r="EYU4" s="0"/>
      <c r="EYV4" s="0"/>
      <c r="EYW4" s="0"/>
      <c r="EYX4" s="0"/>
      <c r="EYY4" s="0"/>
      <c r="EYZ4" s="0"/>
      <c r="EZA4" s="0"/>
      <c r="EZB4" s="0"/>
      <c r="EZC4" s="0"/>
      <c r="EZD4" s="0"/>
      <c r="EZE4" s="0"/>
      <c r="EZF4" s="0"/>
      <c r="EZG4" s="0"/>
      <c r="EZH4" s="0"/>
      <c r="EZI4" s="0"/>
      <c r="EZJ4" s="0"/>
      <c r="EZK4" s="0"/>
      <c r="EZL4" s="0"/>
      <c r="EZM4" s="0"/>
      <c r="EZN4" s="0"/>
      <c r="EZO4" s="0"/>
      <c r="EZP4" s="0"/>
      <c r="EZQ4" s="0"/>
      <c r="EZR4" s="0"/>
      <c r="EZS4" s="0"/>
      <c r="EZT4" s="0"/>
      <c r="EZU4" s="0"/>
      <c r="EZV4" s="0"/>
      <c r="EZW4" s="0"/>
      <c r="EZX4" s="0"/>
      <c r="EZY4" s="0"/>
      <c r="EZZ4" s="0"/>
      <c r="FAA4" s="0"/>
      <c r="FAB4" s="0"/>
      <c r="FAC4" s="0"/>
      <c r="FAD4" s="0"/>
      <c r="FAE4" s="0"/>
      <c r="FAF4" s="0"/>
      <c r="FAG4" s="0"/>
      <c r="FAH4" s="0"/>
      <c r="FAI4" s="0"/>
      <c r="FAJ4" s="0"/>
      <c r="FAK4" s="0"/>
      <c r="FAL4" s="0"/>
      <c r="FAM4" s="0"/>
      <c r="FAN4" s="0"/>
      <c r="FAO4" s="0"/>
      <c r="FAP4" s="0"/>
      <c r="FAQ4" s="0"/>
      <c r="FAR4" s="0"/>
      <c r="FAS4" s="0"/>
      <c r="FAT4" s="0"/>
      <c r="FAU4" s="0"/>
      <c r="FAV4" s="0"/>
      <c r="FAW4" s="0"/>
      <c r="FAX4" s="0"/>
      <c r="FAY4" s="0"/>
      <c r="FAZ4" s="0"/>
      <c r="FBA4" s="0"/>
      <c r="FBB4" s="0"/>
      <c r="FBC4" s="0"/>
      <c r="FBD4" s="0"/>
      <c r="FBE4" s="0"/>
      <c r="FBF4" s="0"/>
      <c r="FBG4" s="0"/>
      <c r="FBH4" s="0"/>
      <c r="FBI4" s="0"/>
      <c r="FBJ4" s="0"/>
      <c r="FBK4" s="0"/>
      <c r="FBL4" s="0"/>
      <c r="FBM4" s="0"/>
      <c r="FBN4" s="0"/>
      <c r="FBO4" s="0"/>
      <c r="FBP4" s="0"/>
      <c r="FBQ4" s="0"/>
      <c r="FBR4" s="0"/>
      <c r="FBS4" s="0"/>
      <c r="FBT4" s="0"/>
      <c r="FBU4" s="0"/>
      <c r="FBV4" s="0"/>
      <c r="FBW4" s="0"/>
      <c r="FBX4" s="0"/>
      <c r="FBY4" s="0"/>
      <c r="FBZ4" s="0"/>
      <c r="FCA4" s="0"/>
      <c r="FCB4" s="0"/>
      <c r="FCC4" s="0"/>
      <c r="FCD4" s="0"/>
      <c r="FCE4" s="0"/>
      <c r="FCF4" s="0"/>
      <c r="FCG4" s="0"/>
      <c r="FCH4" s="0"/>
      <c r="FCI4" s="0"/>
      <c r="FCJ4" s="0"/>
      <c r="FCK4" s="0"/>
      <c r="FCL4" s="0"/>
      <c r="FCM4" s="0"/>
      <c r="FCN4" s="0"/>
      <c r="FCO4" s="0"/>
      <c r="FCP4" s="0"/>
      <c r="FCQ4" s="0"/>
      <c r="FCR4" s="0"/>
      <c r="FCS4" s="0"/>
      <c r="FCT4" s="0"/>
      <c r="FCU4" s="0"/>
      <c r="FCV4" s="0"/>
      <c r="FCW4" s="0"/>
      <c r="FCX4" s="0"/>
      <c r="FCY4" s="0"/>
      <c r="FCZ4" s="0"/>
      <c r="FDA4" s="0"/>
      <c r="FDB4" s="0"/>
      <c r="FDC4" s="0"/>
      <c r="FDD4" s="0"/>
      <c r="FDE4" s="0"/>
      <c r="FDF4" s="0"/>
      <c r="FDG4" s="0"/>
      <c r="FDH4" s="0"/>
      <c r="FDI4" s="0"/>
      <c r="FDJ4" s="0"/>
      <c r="FDK4" s="0"/>
      <c r="FDL4" s="0"/>
      <c r="FDM4" s="0"/>
      <c r="FDN4" s="0"/>
      <c r="FDO4" s="0"/>
      <c r="FDP4" s="0"/>
      <c r="FDQ4" s="0"/>
      <c r="FDR4" s="0"/>
      <c r="FDS4" s="0"/>
      <c r="FDT4" s="0"/>
      <c r="FDU4" s="0"/>
      <c r="FDV4" s="0"/>
      <c r="FDW4" s="0"/>
      <c r="FDX4" s="0"/>
      <c r="FDY4" s="0"/>
      <c r="FDZ4" s="0"/>
      <c r="FEA4" s="0"/>
      <c r="FEB4" s="0"/>
      <c r="FEC4" s="0"/>
      <c r="FED4" s="0"/>
      <c r="FEE4" s="0"/>
      <c r="FEF4" s="0"/>
      <c r="FEG4" s="0"/>
      <c r="FEH4" s="0"/>
      <c r="FEI4" s="0"/>
      <c r="FEJ4" s="0"/>
      <c r="FEK4" s="0"/>
      <c r="FEL4" s="0"/>
      <c r="FEM4" s="0"/>
      <c r="FEN4" s="0"/>
      <c r="FEO4" s="0"/>
      <c r="FEP4" s="0"/>
      <c r="FEQ4" s="0"/>
      <c r="FER4" s="0"/>
      <c r="FES4" s="0"/>
      <c r="FET4" s="0"/>
      <c r="FEU4" s="0"/>
      <c r="FEV4" s="0"/>
      <c r="FEW4" s="0"/>
      <c r="FEX4" s="0"/>
      <c r="FEY4" s="0"/>
      <c r="FEZ4" s="0"/>
      <c r="FFA4" s="0"/>
      <c r="FFB4" s="0"/>
      <c r="FFC4" s="0"/>
      <c r="FFD4" s="0"/>
      <c r="FFE4" s="0"/>
      <c r="FFF4" s="0"/>
      <c r="FFG4" s="0"/>
      <c r="FFH4" s="0"/>
      <c r="FFI4" s="0"/>
      <c r="FFJ4" s="0"/>
      <c r="FFK4" s="0"/>
      <c r="FFL4" s="0"/>
      <c r="FFM4" s="0"/>
      <c r="FFN4" s="0"/>
      <c r="FFO4" s="0"/>
      <c r="FFP4" s="0"/>
      <c r="FFQ4" s="0"/>
      <c r="FFR4" s="0"/>
      <c r="FFS4" s="0"/>
      <c r="FFT4" s="0"/>
      <c r="FFU4" s="0"/>
      <c r="FFV4" s="0"/>
      <c r="FFW4" s="0"/>
      <c r="FFX4" s="0"/>
      <c r="FFY4" s="0"/>
      <c r="FFZ4" s="0"/>
      <c r="FGA4" s="0"/>
      <c r="FGB4" s="0"/>
      <c r="FGC4" s="0"/>
      <c r="FGD4" s="0"/>
      <c r="FGE4" s="0"/>
      <c r="FGF4" s="0"/>
      <c r="FGG4" s="0"/>
      <c r="FGH4" s="0"/>
      <c r="FGI4" s="0"/>
      <c r="FGJ4" s="0"/>
      <c r="FGK4" s="0"/>
      <c r="FGL4" s="0"/>
      <c r="FGM4" s="0"/>
      <c r="FGN4" s="0"/>
      <c r="FGO4" s="0"/>
      <c r="FGP4" s="0"/>
      <c r="FGQ4" s="0"/>
      <c r="FGR4" s="0"/>
      <c r="FGS4" s="0"/>
      <c r="FGT4" s="0"/>
      <c r="FGU4" s="0"/>
      <c r="FGV4" s="0"/>
      <c r="FGW4" s="0"/>
      <c r="FGX4" s="0"/>
      <c r="FGY4" s="0"/>
      <c r="FGZ4" s="0"/>
      <c r="FHA4" s="0"/>
      <c r="FHB4" s="0"/>
      <c r="FHC4" s="0"/>
      <c r="FHD4" s="0"/>
      <c r="FHE4" s="0"/>
      <c r="FHF4" s="0"/>
      <c r="FHG4" s="0"/>
      <c r="FHH4" s="0"/>
      <c r="FHI4" s="0"/>
      <c r="FHJ4" s="0"/>
      <c r="FHK4" s="0"/>
      <c r="FHL4" s="0"/>
      <c r="FHM4" s="0"/>
      <c r="FHN4" s="0"/>
      <c r="FHO4" s="0"/>
      <c r="FHP4" s="0"/>
      <c r="FHQ4" s="0"/>
      <c r="FHR4" s="0"/>
      <c r="FHS4" s="0"/>
      <c r="FHT4" s="0"/>
      <c r="FHU4" s="0"/>
      <c r="FHV4" s="0"/>
      <c r="FHW4" s="0"/>
      <c r="FHX4" s="0"/>
      <c r="FHY4" s="0"/>
      <c r="FHZ4" s="0"/>
      <c r="FIA4" s="0"/>
      <c r="FIB4" s="0"/>
      <c r="FIC4" s="0"/>
      <c r="FID4" s="0"/>
      <c r="FIE4" s="0"/>
      <c r="FIF4" s="0"/>
      <c r="FIG4" s="0"/>
      <c r="FIH4" s="0"/>
      <c r="FII4" s="0"/>
      <c r="FIJ4" s="0"/>
      <c r="FIK4" s="0"/>
      <c r="FIL4" s="0"/>
      <c r="FIM4" s="0"/>
      <c r="FIN4" s="0"/>
      <c r="FIO4" s="0"/>
      <c r="FIP4" s="0"/>
      <c r="FIQ4" s="0"/>
      <c r="FIR4" s="0"/>
      <c r="FIS4" s="0"/>
      <c r="FIT4" s="0"/>
      <c r="FIU4" s="0"/>
      <c r="FIV4" s="0"/>
      <c r="FIW4" s="0"/>
      <c r="FIX4" s="0"/>
      <c r="FIY4" s="0"/>
      <c r="FIZ4" s="0"/>
      <c r="FJA4" s="0"/>
      <c r="FJB4" s="0"/>
      <c r="FJC4" s="0"/>
      <c r="FJD4" s="0"/>
      <c r="FJE4" s="0"/>
      <c r="FJF4" s="0"/>
      <c r="FJG4" s="0"/>
      <c r="FJH4" s="0"/>
      <c r="FJI4" s="0"/>
      <c r="FJJ4" s="0"/>
      <c r="FJK4" s="0"/>
      <c r="FJL4" s="0"/>
      <c r="FJM4" s="0"/>
      <c r="FJN4" s="0"/>
      <c r="FJO4" s="0"/>
      <c r="FJP4" s="0"/>
      <c r="FJQ4" s="0"/>
      <c r="FJR4" s="0"/>
      <c r="FJS4" s="0"/>
      <c r="FJT4" s="0"/>
      <c r="FJU4" s="0"/>
      <c r="FJV4" s="0"/>
      <c r="FJW4" s="0"/>
      <c r="FJX4" s="0"/>
      <c r="FJY4" s="0"/>
      <c r="FJZ4" s="0"/>
      <c r="FKA4" s="0"/>
      <c r="FKB4" s="0"/>
      <c r="FKC4" s="0"/>
      <c r="FKD4" s="0"/>
      <c r="FKE4" s="0"/>
      <c r="FKF4" s="0"/>
      <c r="FKG4" s="0"/>
      <c r="FKH4" s="0"/>
      <c r="FKI4" s="0"/>
      <c r="FKJ4" s="0"/>
      <c r="FKK4" s="0"/>
      <c r="FKL4" s="0"/>
      <c r="FKM4" s="0"/>
      <c r="FKN4" s="0"/>
      <c r="FKO4" s="0"/>
      <c r="FKP4" s="0"/>
      <c r="FKQ4" s="0"/>
      <c r="FKR4" s="0"/>
      <c r="FKS4" s="0"/>
      <c r="FKT4" s="0"/>
      <c r="FKU4" s="0"/>
      <c r="FKV4" s="0"/>
      <c r="FKW4" s="0"/>
      <c r="FKX4" s="0"/>
      <c r="FKY4" s="0"/>
      <c r="FKZ4" s="0"/>
      <c r="FLA4" s="0"/>
      <c r="FLB4" s="0"/>
      <c r="FLC4" s="0"/>
      <c r="FLD4" s="0"/>
      <c r="FLE4" s="0"/>
      <c r="FLF4" s="0"/>
      <c r="FLG4" s="0"/>
      <c r="FLH4" s="0"/>
      <c r="FLI4" s="0"/>
      <c r="FLJ4" s="0"/>
      <c r="FLK4" s="0"/>
      <c r="FLL4" s="0"/>
      <c r="FLM4" s="0"/>
      <c r="FLN4" s="0"/>
      <c r="FLO4" s="0"/>
      <c r="FLP4" s="0"/>
      <c r="FLQ4" s="0"/>
      <c r="FLR4" s="0"/>
      <c r="FLS4" s="0"/>
      <c r="FLT4" s="0"/>
      <c r="FLU4" s="0"/>
      <c r="FLV4" s="0"/>
      <c r="FLW4" s="0"/>
      <c r="FLX4" s="0"/>
      <c r="FLY4" s="0"/>
      <c r="FLZ4" s="0"/>
      <c r="FMA4" s="0"/>
      <c r="FMB4" s="0"/>
      <c r="FMC4" s="0"/>
      <c r="FMD4" s="0"/>
      <c r="FME4" s="0"/>
      <c r="FMF4" s="0"/>
      <c r="FMG4" s="0"/>
      <c r="FMH4" s="0"/>
      <c r="FMI4" s="0"/>
      <c r="FMJ4" s="0"/>
      <c r="FMK4" s="0"/>
      <c r="FML4" s="0"/>
      <c r="FMM4" s="0"/>
      <c r="FMN4" s="0"/>
      <c r="FMO4" s="0"/>
      <c r="FMP4" s="0"/>
      <c r="FMQ4" s="0"/>
      <c r="FMR4" s="0"/>
      <c r="FMS4" s="0"/>
      <c r="FMT4" s="0"/>
      <c r="FMU4" s="0"/>
      <c r="FMV4" s="0"/>
      <c r="FMW4" s="0"/>
      <c r="FMX4" s="0"/>
      <c r="FMY4" s="0"/>
      <c r="FMZ4" s="0"/>
      <c r="FNA4" s="0"/>
      <c r="FNB4" s="0"/>
      <c r="FNC4" s="0"/>
      <c r="FND4" s="0"/>
      <c r="FNE4" s="0"/>
      <c r="FNF4" s="0"/>
      <c r="FNG4" s="0"/>
      <c r="FNH4" s="0"/>
      <c r="FNI4" s="0"/>
      <c r="FNJ4" s="0"/>
      <c r="FNK4" s="0"/>
      <c r="FNL4" s="0"/>
      <c r="FNM4" s="0"/>
      <c r="FNN4" s="0"/>
      <c r="FNO4" s="0"/>
      <c r="FNP4" s="0"/>
      <c r="FNQ4" s="0"/>
      <c r="FNR4" s="0"/>
      <c r="FNS4" s="0"/>
      <c r="FNT4" s="0"/>
      <c r="FNU4" s="0"/>
      <c r="FNV4" s="0"/>
      <c r="FNW4" s="0"/>
      <c r="FNX4" s="0"/>
      <c r="FNY4" s="0"/>
      <c r="FNZ4" s="0"/>
      <c r="FOA4" s="0"/>
      <c r="FOB4" s="0"/>
      <c r="FOC4" s="0"/>
      <c r="FOD4" s="0"/>
      <c r="FOE4" s="0"/>
      <c r="FOF4" s="0"/>
      <c r="FOG4" s="0"/>
      <c r="FOH4" s="0"/>
      <c r="FOI4" s="0"/>
      <c r="FOJ4" s="0"/>
      <c r="FOK4" s="0"/>
      <c r="FOL4" s="0"/>
      <c r="FOM4" s="0"/>
      <c r="FON4" s="0"/>
      <c r="FOO4" s="0"/>
      <c r="FOP4" s="0"/>
      <c r="FOQ4" s="0"/>
      <c r="FOR4" s="0"/>
      <c r="FOS4" s="0"/>
      <c r="FOT4" s="0"/>
      <c r="FOU4" s="0"/>
      <c r="FOV4" s="0"/>
      <c r="FOW4" s="0"/>
      <c r="FOX4" s="0"/>
      <c r="FOY4" s="0"/>
      <c r="FOZ4" s="0"/>
      <c r="FPA4" s="0"/>
      <c r="FPB4" s="0"/>
      <c r="FPC4" s="0"/>
      <c r="FPD4" s="0"/>
      <c r="FPE4" s="0"/>
      <c r="FPF4" s="0"/>
      <c r="FPG4" s="0"/>
      <c r="FPH4" s="0"/>
      <c r="FPI4" s="0"/>
      <c r="FPJ4" s="0"/>
      <c r="FPK4" s="0"/>
      <c r="FPL4" s="0"/>
      <c r="FPM4" s="0"/>
      <c r="FPN4" s="0"/>
      <c r="FPO4" s="0"/>
      <c r="FPP4" s="0"/>
      <c r="FPQ4" s="0"/>
      <c r="FPR4" s="0"/>
      <c r="FPS4" s="0"/>
      <c r="FPT4" s="0"/>
      <c r="FPU4" s="0"/>
      <c r="FPV4" s="0"/>
      <c r="FPW4" s="0"/>
      <c r="FPX4" s="0"/>
      <c r="FPY4" s="0"/>
      <c r="FPZ4" s="0"/>
      <c r="FQA4" s="0"/>
      <c r="FQB4" s="0"/>
      <c r="FQC4" s="0"/>
      <c r="FQD4" s="0"/>
      <c r="FQE4" s="0"/>
      <c r="FQF4" s="0"/>
      <c r="FQG4" s="0"/>
      <c r="FQH4" s="0"/>
      <c r="FQI4" s="0"/>
      <c r="FQJ4" s="0"/>
      <c r="FQK4" s="0"/>
      <c r="FQL4" s="0"/>
      <c r="FQM4" s="0"/>
      <c r="FQN4" s="0"/>
      <c r="FQO4" s="0"/>
      <c r="FQP4" s="0"/>
      <c r="FQQ4" s="0"/>
      <c r="FQR4" s="0"/>
      <c r="FQS4" s="0"/>
      <c r="FQT4" s="0"/>
      <c r="FQU4" s="0"/>
      <c r="FQV4" s="0"/>
      <c r="FQW4" s="0"/>
      <c r="FQX4" s="0"/>
      <c r="FQY4" s="0"/>
      <c r="FQZ4" s="0"/>
      <c r="FRA4" s="0"/>
      <c r="FRB4" s="0"/>
      <c r="FRC4" s="0"/>
      <c r="FRD4" s="0"/>
      <c r="FRE4" s="0"/>
      <c r="FRF4" s="0"/>
      <c r="FRG4" s="0"/>
      <c r="FRH4" s="0"/>
      <c r="FRI4" s="0"/>
      <c r="FRJ4" s="0"/>
      <c r="FRK4" s="0"/>
      <c r="FRL4" s="0"/>
      <c r="FRM4" s="0"/>
      <c r="FRN4" s="0"/>
      <c r="FRO4" s="0"/>
      <c r="FRP4" s="0"/>
      <c r="FRQ4" s="0"/>
      <c r="FRR4" s="0"/>
      <c r="FRS4" s="0"/>
      <c r="FRT4" s="0"/>
      <c r="FRU4" s="0"/>
      <c r="FRV4" s="0"/>
      <c r="FRW4" s="0"/>
      <c r="FRX4" s="0"/>
      <c r="FRY4" s="0"/>
      <c r="FRZ4" s="0"/>
      <c r="FSA4" s="0"/>
      <c r="FSB4" s="0"/>
      <c r="FSC4" s="0"/>
      <c r="FSD4" s="0"/>
      <c r="FSE4" s="0"/>
      <c r="FSF4" s="0"/>
      <c r="FSG4" s="0"/>
      <c r="FSH4" s="0"/>
      <c r="FSI4" s="0"/>
      <c r="FSJ4" s="0"/>
      <c r="FSK4" s="0"/>
      <c r="FSL4" s="0"/>
      <c r="FSM4" s="0"/>
      <c r="FSN4" s="0"/>
      <c r="FSO4" s="0"/>
      <c r="FSP4" s="0"/>
      <c r="FSQ4" s="0"/>
      <c r="FSR4" s="0"/>
      <c r="FSS4" s="0"/>
      <c r="FST4" s="0"/>
      <c r="FSU4" s="0"/>
      <c r="FSV4" s="0"/>
      <c r="FSW4" s="0"/>
      <c r="FSX4" s="0"/>
      <c r="FSY4" s="0"/>
      <c r="FSZ4" s="0"/>
      <c r="FTA4" s="0"/>
      <c r="FTB4" s="0"/>
      <c r="FTC4" s="0"/>
      <c r="FTD4" s="0"/>
      <c r="FTE4" s="0"/>
      <c r="FTF4" s="0"/>
      <c r="FTG4" s="0"/>
      <c r="FTH4" s="0"/>
      <c r="FTI4" s="0"/>
      <c r="FTJ4" s="0"/>
      <c r="FTK4" s="0"/>
      <c r="FTL4" s="0"/>
      <c r="FTM4" s="0"/>
      <c r="FTN4" s="0"/>
      <c r="FTO4" s="0"/>
      <c r="FTP4" s="0"/>
      <c r="FTQ4" s="0"/>
      <c r="FTR4" s="0"/>
      <c r="FTS4" s="0"/>
      <c r="FTT4" s="0"/>
      <c r="FTU4" s="0"/>
      <c r="FTV4" s="0"/>
      <c r="FTW4" s="0"/>
      <c r="FTX4" s="0"/>
      <c r="FTY4" s="0"/>
      <c r="FTZ4" s="0"/>
      <c r="FUA4" s="0"/>
      <c r="FUB4" s="0"/>
      <c r="FUC4" s="0"/>
      <c r="FUD4" s="0"/>
      <c r="FUE4" s="0"/>
      <c r="FUF4" s="0"/>
      <c r="FUG4" s="0"/>
      <c r="FUH4" s="0"/>
      <c r="FUI4" s="0"/>
      <c r="FUJ4" s="0"/>
      <c r="FUK4" s="0"/>
      <c r="FUL4" s="0"/>
      <c r="FUM4" s="0"/>
      <c r="FUN4" s="0"/>
      <c r="FUO4" s="0"/>
      <c r="FUP4" s="0"/>
      <c r="FUQ4" s="0"/>
      <c r="FUR4" s="0"/>
      <c r="FUS4" s="0"/>
      <c r="FUT4" s="0"/>
      <c r="FUU4" s="0"/>
      <c r="FUV4" s="0"/>
      <c r="FUW4" s="0"/>
      <c r="FUX4" s="0"/>
      <c r="FUY4" s="0"/>
      <c r="FUZ4" s="0"/>
      <c r="FVA4" s="0"/>
      <c r="FVB4" s="0"/>
      <c r="FVC4" s="0"/>
      <c r="FVD4" s="0"/>
      <c r="FVE4" s="0"/>
      <c r="FVF4" s="0"/>
      <c r="FVG4" s="0"/>
      <c r="FVH4" s="0"/>
      <c r="FVI4" s="0"/>
      <c r="FVJ4" s="0"/>
      <c r="FVK4" s="0"/>
      <c r="FVL4" s="0"/>
      <c r="FVM4" s="0"/>
      <c r="FVN4" s="0"/>
      <c r="FVO4" s="0"/>
      <c r="FVP4" s="0"/>
      <c r="FVQ4" s="0"/>
      <c r="FVR4" s="0"/>
      <c r="FVS4" s="0"/>
      <c r="FVT4" s="0"/>
      <c r="FVU4" s="0"/>
      <c r="FVV4" s="0"/>
      <c r="FVW4" s="0"/>
      <c r="FVX4" s="0"/>
      <c r="FVY4" s="0"/>
      <c r="FVZ4" s="0"/>
      <c r="FWA4" s="0"/>
      <c r="FWB4" s="0"/>
      <c r="FWC4" s="0"/>
      <c r="FWD4" s="0"/>
      <c r="FWE4" s="0"/>
      <c r="FWF4" s="0"/>
      <c r="FWG4" s="0"/>
      <c r="FWH4" s="0"/>
      <c r="FWI4" s="0"/>
      <c r="FWJ4" s="0"/>
      <c r="FWK4" s="0"/>
      <c r="FWL4" s="0"/>
      <c r="FWM4" s="0"/>
      <c r="FWN4" s="0"/>
      <c r="FWO4" s="0"/>
      <c r="FWP4" s="0"/>
      <c r="FWQ4" s="0"/>
      <c r="FWR4" s="0"/>
      <c r="FWS4" s="0"/>
      <c r="FWT4" s="0"/>
      <c r="FWU4" s="0"/>
      <c r="FWV4" s="0"/>
      <c r="FWW4" s="0"/>
      <c r="FWX4" s="0"/>
      <c r="FWY4" s="0"/>
      <c r="FWZ4" s="0"/>
      <c r="FXA4" s="0"/>
      <c r="FXB4" s="0"/>
      <c r="FXC4" s="0"/>
      <c r="FXD4" s="0"/>
      <c r="FXE4" s="0"/>
      <c r="FXF4" s="0"/>
      <c r="FXG4" s="0"/>
      <c r="FXH4" s="0"/>
      <c r="FXI4" s="0"/>
      <c r="FXJ4" s="0"/>
      <c r="FXK4" s="0"/>
      <c r="FXL4" s="0"/>
      <c r="FXM4" s="0"/>
      <c r="FXN4" s="0"/>
      <c r="FXO4" s="0"/>
      <c r="FXP4" s="0"/>
      <c r="FXQ4" s="0"/>
      <c r="FXR4" s="0"/>
      <c r="FXS4" s="0"/>
      <c r="FXT4" s="0"/>
      <c r="FXU4" s="0"/>
      <c r="FXV4" s="0"/>
      <c r="FXW4" s="0"/>
      <c r="FXX4" s="0"/>
      <c r="FXY4" s="0"/>
      <c r="FXZ4" s="0"/>
      <c r="FYA4" s="0"/>
      <c r="FYB4" s="0"/>
      <c r="FYC4" s="0"/>
      <c r="FYD4" s="0"/>
      <c r="FYE4" s="0"/>
      <c r="FYF4" s="0"/>
      <c r="FYG4" s="0"/>
      <c r="FYH4" s="0"/>
      <c r="FYI4" s="0"/>
      <c r="FYJ4" s="0"/>
      <c r="FYK4" s="0"/>
      <c r="FYL4" s="0"/>
      <c r="FYM4" s="0"/>
      <c r="FYN4" s="0"/>
      <c r="FYO4" s="0"/>
      <c r="FYP4" s="0"/>
      <c r="FYQ4" s="0"/>
      <c r="FYR4" s="0"/>
      <c r="FYS4" s="0"/>
      <c r="FYT4" s="0"/>
      <c r="FYU4" s="0"/>
      <c r="FYV4" s="0"/>
      <c r="FYW4" s="0"/>
      <c r="FYX4" s="0"/>
      <c r="FYY4" s="0"/>
      <c r="FYZ4" s="0"/>
      <c r="FZA4" s="0"/>
      <c r="FZB4" s="0"/>
      <c r="FZC4" s="0"/>
      <c r="FZD4" s="0"/>
      <c r="FZE4" s="0"/>
      <c r="FZF4" s="0"/>
      <c r="FZG4" s="0"/>
      <c r="FZH4" s="0"/>
      <c r="FZI4" s="0"/>
      <c r="FZJ4" s="0"/>
      <c r="FZK4" s="0"/>
      <c r="FZL4" s="0"/>
      <c r="FZM4" s="0"/>
      <c r="FZN4" s="0"/>
      <c r="FZO4" s="0"/>
      <c r="FZP4" s="0"/>
      <c r="FZQ4" s="0"/>
      <c r="FZR4" s="0"/>
      <c r="FZS4" s="0"/>
      <c r="FZT4" s="0"/>
      <c r="FZU4" s="0"/>
      <c r="FZV4" s="0"/>
      <c r="FZW4" s="0"/>
      <c r="FZX4" s="0"/>
      <c r="FZY4" s="0"/>
      <c r="FZZ4" s="0"/>
      <c r="GAA4" s="0"/>
      <c r="GAB4" s="0"/>
      <c r="GAC4" s="0"/>
      <c r="GAD4" s="0"/>
      <c r="GAE4" s="0"/>
      <c r="GAF4" s="0"/>
      <c r="GAG4" s="0"/>
      <c r="GAH4" s="0"/>
      <c r="GAI4" s="0"/>
      <c r="GAJ4" s="0"/>
      <c r="GAK4" s="0"/>
      <c r="GAL4" s="0"/>
      <c r="GAM4" s="0"/>
      <c r="GAN4" s="0"/>
      <c r="GAO4" s="0"/>
      <c r="GAP4" s="0"/>
      <c r="GAQ4" s="0"/>
      <c r="GAR4" s="0"/>
      <c r="GAS4" s="0"/>
      <c r="GAT4" s="0"/>
      <c r="GAU4" s="0"/>
      <c r="GAV4" s="0"/>
      <c r="GAW4" s="0"/>
      <c r="GAX4" s="0"/>
      <c r="GAY4" s="0"/>
      <c r="GAZ4" s="0"/>
      <c r="GBA4" s="0"/>
      <c r="GBB4" s="0"/>
      <c r="GBC4" s="0"/>
      <c r="GBD4" s="0"/>
      <c r="GBE4" s="0"/>
      <c r="GBF4" s="0"/>
      <c r="GBG4" s="0"/>
      <c r="GBH4" s="0"/>
      <c r="GBI4" s="0"/>
      <c r="GBJ4" s="0"/>
      <c r="GBK4" s="0"/>
      <c r="GBL4" s="0"/>
      <c r="GBM4" s="0"/>
      <c r="GBN4" s="0"/>
      <c r="GBO4" s="0"/>
      <c r="GBP4" s="0"/>
      <c r="GBQ4" s="0"/>
      <c r="GBR4" s="0"/>
      <c r="GBS4" s="0"/>
      <c r="GBT4" s="0"/>
      <c r="GBU4" s="0"/>
      <c r="GBV4" s="0"/>
      <c r="GBW4" s="0"/>
      <c r="GBX4" s="0"/>
      <c r="GBY4" s="0"/>
      <c r="GBZ4" s="0"/>
      <c r="GCA4" s="0"/>
      <c r="GCB4" s="0"/>
      <c r="GCC4" s="0"/>
      <c r="GCD4" s="0"/>
      <c r="GCE4" s="0"/>
      <c r="GCF4" s="0"/>
      <c r="GCG4" s="0"/>
      <c r="GCH4" s="0"/>
      <c r="GCI4" s="0"/>
      <c r="GCJ4" s="0"/>
      <c r="GCK4" s="0"/>
      <c r="GCL4" s="0"/>
      <c r="GCM4" s="0"/>
      <c r="GCN4" s="0"/>
      <c r="GCO4" s="0"/>
      <c r="GCP4" s="0"/>
      <c r="GCQ4" s="0"/>
      <c r="GCR4" s="0"/>
      <c r="GCS4" s="0"/>
      <c r="GCT4" s="0"/>
      <c r="GCU4" s="0"/>
      <c r="GCV4" s="0"/>
      <c r="GCW4" s="0"/>
      <c r="GCX4" s="0"/>
      <c r="GCY4" s="0"/>
      <c r="GCZ4" s="0"/>
      <c r="GDA4" s="0"/>
      <c r="GDB4" s="0"/>
      <c r="GDC4" s="0"/>
      <c r="GDD4" s="0"/>
      <c r="GDE4" s="0"/>
      <c r="GDF4" s="0"/>
      <c r="GDG4" s="0"/>
      <c r="GDH4" s="0"/>
      <c r="GDI4" s="0"/>
      <c r="GDJ4" s="0"/>
      <c r="GDK4" s="0"/>
      <c r="GDL4" s="0"/>
      <c r="GDM4" s="0"/>
      <c r="GDN4" s="0"/>
      <c r="GDO4" s="0"/>
      <c r="GDP4" s="0"/>
      <c r="GDQ4" s="0"/>
      <c r="GDR4" s="0"/>
      <c r="GDS4" s="0"/>
      <c r="GDT4" s="0"/>
      <c r="GDU4" s="0"/>
      <c r="GDV4" s="0"/>
      <c r="GDW4" s="0"/>
      <c r="GDX4" s="0"/>
      <c r="GDY4" s="0"/>
      <c r="GDZ4" s="0"/>
      <c r="GEA4" s="0"/>
      <c r="GEB4" s="0"/>
      <c r="GEC4" s="0"/>
      <c r="GED4" s="0"/>
      <c r="GEE4" s="0"/>
      <c r="GEF4" s="0"/>
      <c r="GEG4" s="0"/>
      <c r="GEH4" s="0"/>
      <c r="GEI4" s="0"/>
      <c r="GEJ4" s="0"/>
      <c r="GEK4" s="0"/>
      <c r="GEL4" s="0"/>
      <c r="GEM4" s="0"/>
      <c r="GEN4" s="0"/>
      <c r="GEO4" s="0"/>
      <c r="GEP4" s="0"/>
      <c r="GEQ4" s="0"/>
      <c r="GER4" s="0"/>
      <c r="GES4" s="0"/>
      <c r="GET4" s="0"/>
      <c r="GEU4" s="0"/>
      <c r="GEV4" s="0"/>
      <c r="GEW4" s="0"/>
      <c r="GEX4" s="0"/>
      <c r="GEY4" s="0"/>
      <c r="GEZ4" s="0"/>
      <c r="GFA4" s="0"/>
      <c r="GFB4" s="0"/>
      <c r="GFC4" s="0"/>
      <c r="GFD4" s="0"/>
      <c r="GFE4" s="0"/>
      <c r="GFF4" s="0"/>
      <c r="GFG4" s="0"/>
      <c r="GFH4" s="0"/>
      <c r="GFI4" s="0"/>
      <c r="GFJ4" s="0"/>
      <c r="GFK4" s="0"/>
      <c r="GFL4" s="0"/>
      <c r="GFM4" s="0"/>
      <c r="GFN4" s="0"/>
      <c r="GFO4" s="0"/>
      <c r="GFP4" s="0"/>
      <c r="GFQ4" s="0"/>
      <c r="GFR4" s="0"/>
      <c r="GFS4" s="0"/>
      <c r="GFT4" s="0"/>
      <c r="GFU4" s="0"/>
      <c r="GFV4" s="0"/>
      <c r="GFW4" s="0"/>
      <c r="GFX4" s="0"/>
      <c r="GFY4" s="0"/>
      <c r="GFZ4" s="0"/>
      <c r="GGA4" s="0"/>
      <c r="GGB4" s="0"/>
      <c r="GGC4" s="0"/>
      <c r="GGD4" s="0"/>
      <c r="GGE4" s="0"/>
      <c r="GGF4" s="0"/>
      <c r="GGG4" s="0"/>
      <c r="GGH4" s="0"/>
      <c r="GGI4" s="0"/>
      <c r="GGJ4" s="0"/>
      <c r="GGK4" s="0"/>
      <c r="GGL4" s="0"/>
      <c r="GGM4" s="0"/>
      <c r="GGN4" s="0"/>
      <c r="GGO4" s="0"/>
      <c r="GGP4" s="0"/>
      <c r="GGQ4" s="0"/>
      <c r="GGR4" s="0"/>
      <c r="GGS4" s="0"/>
      <c r="GGT4" s="0"/>
      <c r="GGU4" s="0"/>
      <c r="GGV4" s="0"/>
      <c r="GGW4" s="0"/>
      <c r="GGX4" s="0"/>
      <c r="GGY4" s="0"/>
      <c r="GGZ4" s="0"/>
      <c r="GHA4" s="0"/>
      <c r="GHB4" s="0"/>
      <c r="GHC4" s="0"/>
      <c r="GHD4" s="0"/>
      <c r="GHE4" s="0"/>
      <c r="GHF4" s="0"/>
      <c r="GHG4" s="0"/>
      <c r="GHH4" s="0"/>
      <c r="GHI4" s="0"/>
      <c r="GHJ4" s="0"/>
      <c r="GHK4" s="0"/>
      <c r="GHL4" s="0"/>
      <c r="GHM4" s="0"/>
      <c r="GHN4" s="0"/>
      <c r="GHO4" s="0"/>
      <c r="GHP4" s="0"/>
      <c r="GHQ4" s="0"/>
      <c r="GHR4" s="0"/>
      <c r="GHS4" s="0"/>
      <c r="GHT4" s="0"/>
      <c r="GHU4" s="0"/>
      <c r="GHV4" s="0"/>
      <c r="GHW4" s="0"/>
      <c r="GHX4" s="0"/>
      <c r="GHY4" s="0"/>
      <c r="GHZ4" s="0"/>
      <c r="GIA4" s="0"/>
      <c r="GIB4" s="0"/>
      <c r="GIC4" s="0"/>
      <c r="GID4" s="0"/>
      <c r="GIE4" s="0"/>
      <c r="GIF4" s="0"/>
      <c r="GIG4" s="0"/>
      <c r="GIH4" s="0"/>
      <c r="GII4" s="0"/>
      <c r="GIJ4" s="0"/>
      <c r="GIK4" s="0"/>
      <c r="GIL4" s="0"/>
      <c r="GIM4" s="0"/>
      <c r="GIN4" s="0"/>
      <c r="GIO4" s="0"/>
      <c r="GIP4" s="0"/>
      <c r="GIQ4" s="0"/>
      <c r="GIR4" s="0"/>
      <c r="GIS4" s="0"/>
      <c r="GIT4" s="0"/>
      <c r="GIU4" s="0"/>
      <c r="GIV4" s="0"/>
      <c r="GIW4" s="0"/>
      <c r="GIX4" s="0"/>
      <c r="GIY4" s="0"/>
      <c r="GIZ4" s="0"/>
      <c r="GJA4" s="0"/>
      <c r="GJB4" s="0"/>
      <c r="GJC4" s="0"/>
      <c r="GJD4" s="0"/>
      <c r="GJE4" s="0"/>
      <c r="GJF4" s="0"/>
      <c r="GJG4" s="0"/>
      <c r="GJH4" s="0"/>
      <c r="GJI4" s="0"/>
      <c r="GJJ4" s="0"/>
      <c r="GJK4" s="0"/>
      <c r="GJL4" s="0"/>
      <c r="GJM4" s="0"/>
      <c r="GJN4" s="0"/>
      <c r="GJO4" s="0"/>
      <c r="GJP4" s="0"/>
      <c r="GJQ4" s="0"/>
      <c r="GJR4" s="0"/>
      <c r="GJS4" s="0"/>
      <c r="GJT4" s="0"/>
      <c r="GJU4" s="0"/>
      <c r="GJV4" s="0"/>
      <c r="GJW4" s="0"/>
      <c r="GJX4" s="0"/>
      <c r="GJY4" s="0"/>
      <c r="GJZ4" s="0"/>
      <c r="GKA4" s="0"/>
      <c r="GKB4" s="0"/>
      <c r="GKC4" s="0"/>
      <c r="GKD4" s="0"/>
      <c r="GKE4" s="0"/>
      <c r="GKF4" s="0"/>
      <c r="GKG4" s="0"/>
      <c r="GKH4" s="0"/>
      <c r="GKI4" s="0"/>
      <c r="GKJ4" s="0"/>
      <c r="GKK4" s="0"/>
      <c r="GKL4" s="0"/>
      <c r="GKM4" s="0"/>
      <c r="GKN4" s="0"/>
      <c r="GKO4" s="0"/>
      <c r="GKP4" s="0"/>
      <c r="GKQ4" s="0"/>
      <c r="GKR4" s="0"/>
      <c r="GKS4" s="0"/>
      <c r="GKT4" s="0"/>
      <c r="GKU4" s="0"/>
      <c r="GKV4" s="0"/>
      <c r="GKW4" s="0"/>
      <c r="GKX4" s="0"/>
      <c r="GKY4" s="0"/>
      <c r="GKZ4" s="0"/>
      <c r="GLA4" s="0"/>
      <c r="GLB4" s="0"/>
      <c r="GLC4" s="0"/>
      <c r="GLD4" s="0"/>
      <c r="GLE4" s="0"/>
      <c r="GLF4" s="0"/>
      <c r="GLG4" s="0"/>
      <c r="GLH4" s="0"/>
      <c r="GLI4" s="0"/>
      <c r="GLJ4" s="0"/>
      <c r="GLK4" s="0"/>
      <c r="GLL4" s="0"/>
      <c r="GLM4" s="0"/>
      <c r="GLN4" s="0"/>
      <c r="GLO4" s="0"/>
      <c r="GLP4" s="0"/>
      <c r="GLQ4" s="0"/>
      <c r="GLR4" s="0"/>
      <c r="GLS4" s="0"/>
      <c r="GLT4" s="0"/>
      <c r="GLU4" s="0"/>
      <c r="GLV4" s="0"/>
      <c r="GLW4" s="0"/>
      <c r="GLX4" s="0"/>
      <c r="GLY4" s="0"/>
      <c r="GLZ4" s="0"/>
      <c r="GMA4" s="0"/>
      <c r="GMB4" s="0"/>
      <c r="GMC4" s="0"/>
      <c r="GMD4" s="0"/>
      <c r="GME4" s="0"/>
      <c r="GMF4" s="0"/>
      <c r="GMG4" s="0"/>
      <c r="GMH4" s="0"/>
      <c r="GMI4" s="0"/>
      <c r="GMJ4" s="0"/>
      <c r="GMK4" s="0"/>
      <c r="GML4" s="0"/>
      <c r="GMM4" s="0"/>
      <c r="GMN4" s="0"/>
      <c r="GMO4" s="0"/>
      <c r="GMP4" s="0"/>
      <c r="GMQ4" s="0"/>
      <c r="GMR4" s="0"/>
      <c r="GMS4" s="0"/>
      <c r="GMT4" s="0"/>
      <c r="GMU4" s="0"/>
      <c r="GMV4" s="0"/>
      <c r="GMW4" s="0"/>
      <c r="GMX4" s="0"/>
      <c r="GMY4" s="0"/>
      <c r="GMZ4" s="0"/>
      <c r="GNA4" s="0"/>
      <c r="GNB4" s="0"/>
      <c r="GNC4" s="0"/>
      <c r="GND4" s="0"/>
      <c r="GNE4" s="0"/>
      <c r="GNF4" s="0"/>
      <c r="GNG4" s="0"/>
      <c r="GNH4" s="0"/>
      <c r="GNI4" s="0"/>
      <c r="GNJ4" s="0"/>
      <c r="GNK4" s="0"/>
      <c r="GNL4" s="0"/>
      <c r="GNM4" s="0"/>
      <c r="GNN4" s="0"/>
      <c r="GNO4" s="0"/>
      <c r="GNP4" s="0"/>
      <c r="GNQ4" s="0"/>
      <c r="GNR4" s="0"/>
      <c r="GNS4" s="0"/>
      <c r="GNT4" s="0"/>
      <c r="GNU4" s="0"/>
      <c r="GNV4" s="0"/>
      <c r="GNW4" s="0"/>
      <c r="GNX4" s="0"/>
      <c r="GNY4" s="0"/>
      <c r="GNZ4" s="0"/>
      <c r="GOA4" s="0"/>
      <c r="GOB4" s="0"/>
      <c r="GOC4" s="0"/>
      <c r="GOD4" s="0"/>
      <c r="GOE4" s="0"/>
      <c r="GOF4" s="0"/>
      <c r="GOG4" s="0"/>
      <c r="GOH4" s="0"/>
      <c r="GOI4" s="0"/>
      <c r="GOJ4" s="0"/>
      <c r="GOK4" s="0"/>
      <c r="GOL4" s="0"/>
      <c r="GOM4" s="0"/>
      <c r="GON4" s="0"/>
      <c r="GOO4" s="0"/>
      <c r="GOP4" s="0"/>
      <c r="GOQ4" s="0"/>
      <c r="GOR4" s="0"/>
      <c r="GOS4" s="0"/>
      <c r="GOT4" s="0"/>
      <c r="GOU4" s="0"/>
      <c r="GOV4" s="0"/>
      <c r="GOW4" s="0"/>
      <c r="GOX4" s="0"/>
      <c r="GOY4" s="0"/>
      <c r="GOZ4" s="0"/>
      <c r="GPA4" s="0"/>
      <c r="GPB4" s="0"/>
      <c r="GPC4" s="0"/>
      <c r="GPD4" s="0"/>
      <c r="GPE4" s="0"/>
      <c r="GPF4" s="0"/>
      <c r="GPG4" s="0"/>
      <c r="GPH4" s="0"/>
      <c r="GPI4" s="0"/>
      <c r="GPJ4" s="0"/>
      <c r="GPK4" s="0"/>
      <c r="GPL4" s="0"/>
      <c r="GPM4" s="0"/>
      <c r="GPN4" s="0"/>
      <c r="GPO4" s="0"/>
      <c r="GPP4" s="0"/>
      <c r="GPQ4" s="0"/>
      <c r="GPR4" s="0"/>
      <c r="GPS4" s="0"/>
      <c r="GPT4" s="0"/>
      <c r="GPU4" s="0"/>
      <c r="GPV4" s="0"/>
      <c r="GPW4" s="0"/>
      <c r="GPX4" s="0"/>
      <c r="GPY4" s="0"/>
      <c r="GPZ4" s="0"/>
      <c r="GQA4" s="0"/>
      <c r="GQB4" s="0"/>
      <c r="GQC4" s="0"/>
      <c r="GQD4" s="0"/>
      <c r="GQE4" s="0"/>
      <c r="GQF4" s="0"/>
      <c r="GQG4" s="0"/>
      <c r="GQH4" s="0"/>
      <c r="GQI4" s="0"/>
      <c r="GQJ4" s="0"/>
      <c r="GQK4" s="0"/>
      <c r="GQL4" s="0"/>
      <c r="GQM4" s="0"/>
      <c r="GQN4" s="0"/>
      <c r="GQO4" s="0"/>
      <c r="GQP4" s="0"/>
      <c r="GQQ4" s="0"/>
      <c r="GQR4" s="0"/>
      <c r="GQS4" s="0"/>
      <c r="GQT4" s="0"/>
      <c r="GQU4" s="0"/>
      <c r="GQV4" s="0"/>
      <c r="GQW4" s="0"/>
      <c r="GQX4" s="0"/>
      <c r="GQY4" s="0"/>
      <c r="GQZ4" s="0"/>
      <c r="GRA4" s="0"/>
      <c r="GRB4" s="0"/>
      <c r="GRC4" s="0"/>
      <c r="GRD4" s="0"/>
      <c r="GRE4" s="0"/>
      <c r="GRF4" s="0"/>
      <c r="GRG4" s="0"/>
      <c r="GRH4" s="0"/>
      <c r="GRI4" s="0"/>
      <c r="GRJ4" s="0"/>
      <c r="GRK4" s="0"/>
      <c r="GRL4" s="0"/>
      <c r="GRM4" s="0"/>
      <c r="GRN4" s="0"/>
      <c r="GRO4" s="0"/>
      <c r="GRP4" s="0"/>
      <c r="GRQ4" s="0"/>
      <c r="GRR4" s="0"/>
      <c r="GRS4" s="0"/>
      <c r="GRT4" s="0"/>
      <c r="GRU4" s="0"/>
      <c r="GRV4" s="0"/>
      <c r="GRW4" s="0"/>
      <c r="GRX4" s="0"/>
      <c r="GRY4" s="0"/>
      <c r="GRZ4" s="0"/>
      <c r="GSA4" s="0"/>
      <c r="GSB4" s="0"/>
      <c r="GSC4" s="0"/>
      <c r="GSD4" s="0"/>
      <c r="GSE4" s="0"/>
      <c r="GSF4" s="0"/>
      <c r="GSG4" s="0"/>
      <c r="GSH4" s="0"/>
      <c r="GSI4" s="0"/>
      <c r="GSJ4" s="0"/>
      <c r="GSK4" s="0"/>
      <c r="GSL4" s="0"/>
      <c r="GSM4" s="0"/>
      <c r="GSN4" s="0"/>
      <c r="GSO4" s="0"/>
      <c r="GSP4" s="0"/>
      <c r="GSQ4" s="0"/>
      <c r="GSR4" s="0"/>
      <c r="GSS4" s="0"/>
      <c r="GST4" s="0"/>
      <c r="GSU4" s="0"/>
      <c r="GSV4" s="0"/>
      <c r="GSW4" s="0"/>
      <c r="GSX4" s="0"/>
      <c r="GSY4" s="0"/>
      <c r="GSZ4" s="0"/>
      <c r="GTA4" s="0"/>
      <c r="GTB4" s="0"/>
      <c r="GTC4" s="0"/>
      <c r="GTD4" s="0"/>
      <c r="GTE4" s="0"/>
      <c r="GTF4" s="0"/>
      <c r="GTG4" s="0"/>
      <c r="GTH4" s="0"/>
      <c r="GTI4" s="0"/>
      <c r="GTJ4" s="0"/>
      <c r="GTK4" s="0"/>
      <c r="GTL4" s="0"/>
      <c r="GTM4" s="0"/>
      <c r="GTN4" s="0"/>
      <c r="GTO4" s="0"/>
      <c r="GTP4" s="0"/>
      <c r="GTQ4" s="0"/>
      <c r="GTR4" s="0"/>
      <c r="GTS4" s="0"/>
      <c r="GTT4" s="0"/>
      <c r="GTU4" s="0"/>
      <c r="GTV4" s="0"/>
      <c r="GTW4" s="0"/>
      <c r="GTX4" s="0"/>
      <c r="GTY4" s="0"/>
      <c r="GTZ4" s="0"/>
      <c r="GUA4" s="0"/>
      <c r="GUB4" s="0"/>
      <c r="GUC4" s="0"/>
      <c r="GUD4" s="0"/>
      <c r="GUE4" s="0"/>
      <c r="GUF4" s="0"/>
      <c r="GUG4" s="0"/>
      <c r="GUH4" s="0"/>
      <c r="GUI4" s="0"/>
      <c r="GUJ4" s="0"/>
      <c r="GUK4" s="0"/>
      <c r="GUL4" s="0"/>
      <c r="GUM4" s="0"/>
      <c r="GUN4" s="0"/>
      <c r="GUO4" s="0"/>
      <c r="GUP4" s="0"/>
      <c r="GUQ4" s="0"/>
      <c r="GUR4" s="0"/>
      <c r="GUS4" s="0"/>
      <c r="GUT4" s="0"/>
      <c r="GUU4" s="0"/>
      <c r="GUV4" s="0"/>
      <c r="GUW4" s="0"/>
      <c r="GUX4" s="0"/>
      <c r="GUY4" s="0"/>
      <c r="GUZ4" s="0"/>
      <c r="GVA4" s="0"/>
      <c r="GVB4" s="0"/>
      <c r="GVC4" s="0"/>
      <c r="GVD4" s="0"/>
      <c r="GVE4" s="0"/>
      <c r="GVF4" s="0"/>
      <c r="GVG4" s="0"/>
      <c r="GVH4" s="0"/>
      <c r="GVI4" s="0"/>
      <c r="GVJ4" s="0"/>
      <c r="GVK4" s="0"/>
      <c r="GVL4" s="0"/>
      <c r="GVM4" s="0"/>
      <c r="GVN4" s="0"/>
      <c r="GVO4" s="0"/>
      <c r="GVP4" s="0"/>
      <c r="GVQ4" s="0"/>
      <c r="GVR4" s="0"/>
      <c r="GVS4" s="0"/>
      <c r="GVT4" s="0"/>
      <c r="GVU4" s="0"/>
      <c r="GVV4" s="0"/>
      <c r="GVW4" s="0"/>
      <c r="GVX4" s="0"/>
      <c r="GVY4" s="0"/>
      <c r="GVZ4" s="0"/>
      <c r="GWA4" s="0"/>
      <c r="GWB4" s="0"/>
      <c r="GWC4" s="0"/>
      <c r="GWD4" s="0"/>
      <c r="GWE4" s="0"/>
      <c r="GWF4" s="0"/>
      <c r="GWG4" s="0"/>
      <c r="GWH4" s="0"/>
      <c r="GWI4" s="0"/>
      <c r="GWJ4" s="0"/>
      <c r="GWK4" s="0"/>
      <c r="GWL4" s="0"/>
      <c r="GWM4" s="0"/>
      <c r="GWN4" s="0"/>
      <c r="GWO4" s="0"/>
      <c r="GWP4" s="0"/>
      <c r="GWQ4" s="0"/>
      <c r="GWR4" s="0"/>
      <c r="GWS4" s="0"/>
      <c r="GWT4" s="0"/>
      <c r="GWU4" s="0"/>
      <c r="GWV4" s="0"/>
      <c r="GWW4" s="0"/>
      <c r="GWX4" s="0"/>
      <c r="GWY4" s="0"/>
      <c r="GWZ4" s="0"/>
      <c r="GXA4" s="0"/>
      <c r="GXB4" s="0"/>
      <c r="GXC4" s="0"/>
      <c r="GXD4" s="0"/>
      <c r="GXE4" s="0"/>
      <c r="GXF4" s="0"/>
      <c r="GXG4" s="0"/>
      <c r="GXH4" s="0"/>
      <c r="GXI4" s="0"/>
      <c r="GXJ4" s="0"/>
      <c r="GXK4" s="0"/>
      <c r="GXL4" s="0"/>
      <c r="GXM4" s="0"/>
      <c r="GXN4" s="0"/>
      <c r="GXO4" s="0"/>
      <c r="GXP4" s="0"/>
      <c r="GXQ4" s="0"/>
      <c r="GXR4" s="0"/>
      <c r="GXS4" s="0"/>
      <c r="GXT4" s="0"/>
      <c r="GXU4" s="0"/>
      <c r="GXV4" s="0"/>
      <c r="GXW4" s="0"/>
      <c r="GXX4" s="0"/>
      <c r="GXY4" s="0"/>
      <c r="GXZ4" s="0"/>
      <c r="GYA4" s="0"/>
      <c r="GYB4" s="0"/>
      <c r="GYC4" s="0"/>
      <c r="GYD4" s="0"/>
      <c r="GYE4" s="0"/>
      <c r="GYF4" s="0"/>
      <c r="GYG4" s="0"/>
      <c r="GYH4" s="0"/>
      <c r="GYI4" s="0"/>
      <c r="GYJ4" s="0"/>
      <c r="GYK4" s="0"/>
      <c r="GYL4" s="0"/>
      <c r="GYM4" s="0"/>
      <c r="GYN4" s="0"/>
      <c r="GYO4" s="0"/>
      <c r="GYP4" s="0"/>
      <c r="GYQ4" s="0"/>
      <c r="GYR4" s="0"/>
      <c r="GYS4" s="0"/>
      <c r="GYT4" s="0"/>
      <c r="GYU4" s="0"/>
      <c r="GYV4" s="0"/>
      <c r="GYW4" s="0"/>
      <c r="GYX4" s="0"/>
      <c r="GYY4" s="0"/>
      <c r="GYZ4" s="0"/>
      <c r="GZA4" s="0"/>
      <c r="GZB4" s="0"/>
      <c r="GZC4" s="0"/>
      <c r="GZD4" s="0"/>
      <c r="GZE4" s="0"/>
      <c r="GZF4" s="0"/>
      <c r="GZG4" s="0"/>
      <c r="GZH4" s="0"/>
      <c r="GZI4" s="0"/>
      <c r="GZJ4" s="0"/>
      <c r="GZK4" s="0"/>
      <c r="GZL4" s="0"/>
      <c r="GZM4" s="0"/>
      <c r="GZN4" s="0"/>
      <c r="GZO4" s="0"/>
      <c r="GZP4" s="0"/>
      <c r="GZQ4" s="0"/>
      <c r="GZR4" s="0"/>
      <c r="GZS4" s="0"/>
      <c r="GZT4" s="0"/>
      <c r="GZU4" s="0"/>
      <c r="GZV4" s="0"/>
      <c r="GZW4" s="0"/>
      <c r="GZX4" s="0"/>
      <c r="GZY4" s="0"/>
      <c r="GZZ4" s="0"/>
      <c r="HAA4" s="0"/>
      <c r="HAB4" s="0"/>
      <c r="HAC4" s="0"/>
      <c r="HAD4" s="0"/>
      <c r="HAE4" s="0"/>
      <c r="HAF4" s="0"/>
      <c r="HAG4" s="0"/>
      <c r="HAH4" s="0"/>
      <c r="HAI4" s="0"/>
      <c r="HAJ4" s="0"/>
      <c r="HAK4" s="0"/>
      <c r="HAL4" s="0"/>
      <c r="HAM4" s="0"/>
      <c r="HAN4" s="0"/>
      <c r="HAO4" s="0"/>
      <c r="HAP4" s="0"/>
      <c r="HAQ4" s="0"/>
      <c r="HAR4" s="0"/>
      <c r="HAS4" s="0"/>
      <c r="HAT4" s="0"/>
      <c r="HAU4" s="0"/>
      <c r="HAV4" s="0"/>
      <c r="HAW4" s="0"/>
      <c r="HAX4" s="0"/>
      <c r="HAY4" s="0"/>
      <c r="HAZ4" s="0"/>
      <c r="HBA4" s="0"/>
      <c r="HBB4" s="0"/>
      <c r="HBC4" s="0"/>
      <c r="HBD4" s="0"/>
      <c r="HBE4" s="0"/>
      <c r="HBF4" s="0"/>
      <c r="HBG4" s="0"/>
      <c r="HBH4" s="0"/>
      <c r="HBI4" s="0"/>
      <c r="HBJ4" s="0"/>
      <c r="HBK4" s="0"/>
      <c r="HBL4" s="0"/>
      <c r="HBM4" s="0"/>
      <c r="HBN4" s="0"/>
      <c r="HBO4" s="0"/>
      <c r="HBP4" s="0"/>
      <c r="HBQ4" s="0"/>
      <c r="HBR4" s="0"/>
      <c r="HBS4" s="0"/>
      <c r="HBT4" s="0"/>
      <c r="HBU4" s="0"/>
      <c r="HBV4" s="0"/>
      <c r="HBW4" s="0"/>
      <c r="HBX4" s="0"/>
      <c r="HBY4" s="0"/>
      <c r="HBZ4" s="0"/>
      <c r="HCA4" s="0"/>
      <c r="HCB4" s="0"/>
      <c r="HCC4" s="0"/>
      <c r="HCD4" s="0"/>
      <c r="HCE4" s="0"/>
      <c r="HCF4" s="0"/>
      <c r="HCG4" s="0"/>
      <c r="HCH4" s="0"/>
      <c r="HCI4" s="0"/>
      <c r="HCJ4" s="0"/>
      <c r="HCK4" s="0"/>
      <c r="HCL4" s="0"/>
      <c r="HCM4" s="0"/>
      <c r="HCN4" s="0"/>
      <c r="HCO4" s="0"/>
      <c r="HCP4" s="0"/>
      <c r="HCQ4" s="0"/>
      <c r="HCR4" s="0"/>
      <c r="HCS4" s="0"/>
      <c r="HCT4" s="0"/>
      <c r="HCU4" s="0"/>
      <c r="HCV4" s="0"/>
      <c r="HCW4" s="0"/>
      <c r="HCX4" s="0"/>
      <c r="HCY4" s="0"/>
      <c r="HCZ4" s="0"/>
      <c r="HDA4" s="0"/>
      <c r="HDB4" s="0"/>
      <c r="HDC4" s="0"/>
      <c r="HDD4" s="0"/>
      <c r="HDE4" s="0"/>
      <c r="HDF4" s="0"/>
      <c r="HDG4" s="0"/>
      <c r="HDH4" s="0"/>
      <c r="HDI4" s="0"/>
      <c r="HDJ4" s="0"/>
      <c r="HDK4" s="0"/>
      <c r="HDL4" s="0"/>
      <c r="HDM4" s="0"/>
      <c r="HDN4" s="0"/>
      <c r="HDO4" s="0"/>
      <c r="HDP4" s="0"/>
      <c r="HDQ4" s="0"/>
      <c r="HDR4" s="0"/>
      <c r="HDS4" s="0"/>
      <c r="HDT4" s="0"/>
      <c r="HDU4" s="0"/>
      <c r="HDV4" s="0"/>
      <c r="HDW4" s="0"/>
      <c r="HDX4" s="0"/>
      <c r="HDY4" s="0"/>
      <c r="HDZ4" s="0"/>
      <c r="HEA4" s="0"/>
      <c r="HEB4" s="0"/>
      <c r="HEC4" s="0"/>
      <c r="HED4" s="0"/>
      <c r="HEE4" s="0"/>
      <c r="HEF4" s="0"/>
      <c r="HEG4" s="0"/>
      <c r="HEH4" s="0"/>
      <c r="HEI4" s="0"/>
      <c r="HEJ4" s="0"/>
      <c r="HEK4" s="0"/>
      <c r="HEL4" s="0"/>
      <c r="HEM4" s="0"/>
      <c r="HEN4" s="0"/>
      <c r="HEO4" s="0"/>
      <c r="HEP4" s="0"/>
      <c r="HEQ4" s="0"/>
      <c r="HER4" s="0"/>
      <c r="HES4" s="0"/>
      <c r="HET4" s="0"/>
      <c r="HEU4" s="0"/>
      <c r="HEV4" s="0"/>
      <c r="HEW4" s="0"/>
      <c r="HEX4" s="0"/>
      <c r="HEY4" s="0"/>
      <c r="HEZ4" s="0"/>
      <c r="HFA4" s="0"/>
      <c r="HFB4" s="0"/>
      <c r="HFC4" s="0"/>
      <c r="HFD4" s="0"/>
      <c r="HFE4" s="0"/>
      <c r="HFF4" s="0"/>
      <c r="HFG4" s="0"/>
      <c r="HFH4" s="0"/>
      <c r="HFI4" s="0"/>
      <c r="HFJ4" s="0"/>
      <c r="HFK4" s="0"/>
      <c r="HFL4" s="0"/>
      <c r="HFM4" s="0"/>
      <c r="HFN4" s="0"/>
      <c r="HFO4" s="0"/>
      <c r="HFP4" s="0"/>
      <c r="HFQ4" s="0"/>
      <c r="HFR4" s="0"/>
      <c r="HFS4" s="0"/>
      <c r="HFT4" s="0"/>
      <c r="HFU4" s="0"/>
      <c r="HFV4" s="0"/>
      <c r="HFW4" s="0"/>
      <c r="HFX4" s="0"/>
      <c r="HFY4" s="0"/>
      <c r="HFZ4" s="0"/>
      <c r="HGA4" s="0"/>
      <c r="HGB4" s="0"/>
      <c r="HGC4" s="0"/>
      <c r="HGD4" s="0"/>
      <c r="HGE4" s="0"/>
      <c r="HGF4" s="0"/>
      <c r="HGG4" s="0"/>
      <c r="HGH4" s="0"/>
      <c r="HGI4" s="0"/>
      <c r="HGJ4" s="0"/>
      <c r="HGK4" s="0"/>
      <c r="HGL4" s="0"/>
      <c r="HGM4" s="0"/>
      <c r="HGN4" s="0"/>
      <c r="HGO4" s="0"/>
      <c r="HGP4" s="0"/>
      <c r="HGQ4" s="0"/>
      <c r="HGR4" s="0"/>
      <c r="HGS4" s="0"/>
      <c r="HGT4" s="0"/>
      <c r="HGU4" s="0"/>
      <c r="HGV4" s="0"/>
      <c r="HGW4" s="0"/>
      <c r="HGX4" s="0"/>
      <c r="HGY4" s="0"/>
      <c r="HGZ4" s="0"/>
      <c r="HHA4" s="0"/>
      <c r="HHB4" s="0"/>
      <c r="HHC4" s="0"/>
      <c r="HHD4" s="0"/>
      <c r="HHE4" s="0"/>
      <c r="HHF4" s="0"/>
      <c r="HHG4" s="0"/>
      <c r="HHH4" s="0"/>
      <c r="HHI4" s="0"/>
      <c r="HHJ4" s="0"/>
      <c r="HHK4" s="0"/>
      <c r="HHL4" s="0"/>
      <c r="HHM4" s="0"/>
      <c r="HHN4" s="0"/>
      <c r="HHO4" s="0"/>
      <c r="HHP4" s="0"/>
      <c r="HHQ4" s="0"/>
      <c r="HHR4" s="0"/>
      <c r="HHS4" s="0"/>
      <c r="HHT4" s="0"/>
      <c r="HHU4" s="0"/>
      <c r="HHV4" s="0"/>
      <c r="HHW4" s="0"/>
      <c r="HHX4" s="0"/>
      <c r="HHY4" s="0"/>
      <c r="HHZ4" s="0"/>
      <c r="HIA4" s="0"/>
      <c r="HIB4" s="0"/>
      <c r="HIC4" s="0"/>
      <c r="HID4" s="0"/>
      <c r="HIE4" s="0"/>
      <c r="HIF4" s="0"/>
      <c r="HIG4" s="0"/>
      <c r="HIH4" s="0"/>
      <c r="HII4" s="0"/>
      <c r="HIJ4" s="0"/>
      <c r="HIK4" s="0"/>
      <c r="HIL4" s="0"/>
      <c r="HIM4" s="0"/>
      <c r="HIN4" s="0"/>
      <c r="HIO4" s="0"/>
      <c r="HIP4" s="0"/>
      <c r="HIQ4" s="0"/>
      <c r="HIR4" s="0"/>
      <c r="HIS4" s="0"/>
      <c r="HIT4" s="0"/>
      <c r="HIU4" s="0"/>
      <c r="HIV4" s="0"/>
      <c r="HIW4" s="0"/>
      <c r="HIX4" s="0"/>
      <c r="HIY4" s="0"/>
      <c r="HIZ4" s="0"/>
      <c r="HJA4" s="0"/>
      <c r="HJB4" s="0"/>
      <c r="HJC4" s="0"/>
      <c r="HJD4" s="0"/>
      <c r="HJE4" s="0"/>
      <c r="HJF4" s="0"/>
      <c r="HJG4" s="0"/>
      <c r="HJH4" s="0"/>
      <c r="HJI4" s="0"/>
      <c r="HJJ4" s="0"/>
      <c r="HJK4" s="0"/>
      <c r="HJL4" s="0"/>
      <c r="HJM4" s="0"/>
      <c r="HJN4" s="0"/>
      <c r="HJO4" s="0"/>
      <c r="HJP4" s="0"/>
      <c r="HJQ4" s="0"/>
      <c r="HJR4" s="0"/>
      <c r="HJS4" s="0"/>
      <c r="HJT4" s="0"/>
      <c r="HJU4" s="0"/>
      <c r="HJV4" s="0"/>
      <c r="HJW4" s="0"/>
      <c r="HJX4" s="0"/>
      <c r="HJY4" s="0"/>
      <c r="HJZ4" s="0"/>
      <c r="HKA4" s="0"/>
      <c r="HKB4" s="0"/>
      <c r="HKC4" s="0"/>
      <c r="HKD4" s="0"/>
      <c r="HKE4" s="0"/>
      <c r="HKF4" s="0"/>
      <c r="HKG4" s="0"/>
      <c r="HKH4" s="0"/>
      <c r="HKI4" s="0"/>
      <c r="HKJ4" s="0"/>
      <c r="HKK4" s="0"/>
      <c r="HKL4" s="0"/>
      <c r="HKM4" s="0"/>
      <c r="HKN4" s="0"/>
      <c r="HKO4" s="0"/>
      <c r="HKP4" s="0"/>
      <c r="HKQ4" s="0"/>
      <c r="HKR4" s="0"/>
      <c r="HKS4" s="0"/>
      <c r="HKT4" s="0"/>
      <c r="HKU4" s="0"/>
      <c r="HKV4" s="0"/>
      <c r="HKW4" s="0"/>
      <c r="HKX4" s="0"/>
      <c r="HKY4" s="0"/>
      <c r="HKZ4" s="0"/>
      <c r="HLA4" s="0"/>
      <c r="HLB4" s="0"/>
      <c r="HLC4" s="0"/>
      <c r="HLD4" s="0"/>
      <c r="HLE4" s="0"/>
      <c r="HLF4" s="0"/>
      <c r="HLG4" s="0"/>
      <c r="HLH4" s="0"/>
      <c r="HLI4" s="0"/>
      <c r="HLJ4" s="0"/>
      <c r="HLK4" s="0"/>
      <c r="HLL4" s="0"/>
      <c r="HLM4" s="0"/>
      <c r="HLN4" s="0"/>
      <c r="HLO4" s="0"/>
      <c r="HLP4" s="0"/>
      <c r="HLQ4" s="0"/>
      <c r="HLR4" s="0"/>
      <c r="HLS4" s="0"/>
      <c r="HLT4" s="0"/>
      <c r="HLU4" s="0"/>
      <c r="HLV4" s="0"/>
      <c r="HLW4" s="0"/>
      <c r="HLX4" s="0"/>
      <c r="HLY4" s="0"/>
      <c r="HLZ4" s="0"/>
      <c r="HMA4" s="0"/>
      <c r="HMB4" s="0"/>
      <c r="HMC4" s="0"/>
      <c r="HMD4" s="0"/>
      <c r="HME4" s="0"/>
      <c r="HMF4" s="0"/>
      <c r="HMG4" s="0"/>
      <c r="HMH4" s="0"/>
      <c r="HMI4" s="0"/>
      <c r="HMJ4" s="0"/>
      <c r="HMK4" s="0"/>
      <c r="HML4" s="0"/>
      <c r="HMM4" s="0"/>
      <c r="HMN4" s="0"/>
      <c r="HMO4" s="0"/>
      <c r="HMP4" s="0"/>
      <c r="HMQ4" s="0"/>
      <c r="HMR4" s="0"/>
      <c r="HMS4" s="0"/>
      <c r="HMT4" s="0"/>
      <c r="HMU4" s="0"/>
      <c r="HMV4" s="0"/>
      <c r="HMW4" s="0"/>
      <c r="HMX4" s="0"/>
      <c r="HMY4" s="0"/>
      <c r="HMZ4" s="0"/>
      <c r="HNA4" s="0"/>
      <c r="HNB4" s="0"/>
      <c r="HNC4" s="0"/>
      <c r="HND4" s="0"/>
      <c r="HNE4" s="0"/>
      <c r="HNF4" s="0"/>
      <c r="HNG4" s="0"/>
      <c r="HNH4" s="0"/>
      <c r="HNI4" s="0"/>
      <c r="HNJ4" s="0"/>
      <c r="HNK4" s="0"/>
      <c r="HNL4" s="0"/>
      <c r="HNM4" s="0"/>
      <c r="HNN4" s="0"/>
      <c r="HNO4" s="0"/>
      <c r="HNP4" s="0"/>
      <c r="HNQ4" s="0"/>
      <c r="HNR4" s="0"/>
      <c r="HNS4" s="0"/>
      <c r="HNT4" s="0"/>
      <c r="HNU4" s="0"/>
      <c r="HNV4" s="0"/>
      <c r="HNW4" s="0"/>
      <c r="HNX4" s="0"/>
      <c r="HNY4" s="0"/>
      <c r="HNZ4" s="0"/>
      <c r="HOA4" s="0"/>
      <c r="HOB4" s="0"/>
      <c r="HOC4" s="0"/>
      <c r="HOD4" s="0"/>
      <c r="HOE4" s="0"/>
      <c r="HOF4" s="0"/>
      <c r="HOG4" s="0"/>
      <c r="HOH4" s="0"/>
      <c r="HOI4" s="0"/>
      <c r="HOJ4" s="0"/>
      <c r="HOK4" s="0"/>
      <c r="HOL4" s="0"/>
      <c r="HOM4" s="0"/>
      <c r="HON4" s="0"/>
      <c r="HOO4" s="0"/>
      <c r="HOP4" s="0"/>
      <c r="HOQ4" s="0"/>
      <c r="HOR4" s="0"/>
      <c r="HOS4" s="0"/>
      <c r="HOT4" s="0"/>
      <c r="HOU4" s="0"/>
      <c r="HOV4" s="0"/>
      <c r="HOW4" s="0"/>
      <c r="HOX4" s="0"/>
      <c r="HOY4" s="0"/>
      <c r="HOZ4" s="0"/>
      <c r="HPA4" s="0"/>
      <c r="HPB4" s="0"/>
      <c r="HPC4" s="0"/>
      <c r="HPD4" s="0"/>
      <c r="HPE4" s="0"/>
      <c r="HPF4" s="0"/>
      <c r="HPG4" s="0"/>
      <c r="HPH4" s="0"/>
      <c r="HPI4" s="0"/>
      <c r="HPJ4" s="0"/>
      <c r="HPK4" s="0"/>
      <c r="HPL4" s="0"/>
      <c r="HPM4" s="0"/>
      <c r="HPN4" s="0"/>
      <c r="HPO4" s="0"/>
      <c r="HPP4" s="0"/>
      <c r="HPQ4" s="0"/>
      <c r="HPR4" s="0"/>
      <c r="HPS4" s="0"/>
      <c r="HPT4" s="0"/>
      <c r="HPU4" s="0"/>
      <c r="HPV4" s="0"/>
      <c r="HPW4" s="0"/>
      <c r="HPX4" s="0"/>
      <c r="HPY4" s="0"/>
      <c r="HPZ4" s="0"/>
      <c r="HQA4" s="0"/>
      <c r="HQB4" s="0"/>
      <c r="HQC4" s="0"/>
      <c r="HQD4" s="0"/>
      <c r="HQE4" s="0"/>
      <c r="HQF4" s="0"/>
      <c r="HQG4" s="0"/>
      <c r="HQH4" s="0"/>
      <c r="HQI4" s="0"/>
      <c r="HQJ4" s="0"/>
      <c r="HQK4" s="0"/>
      <c r="HQL4" s="0"/>
      <c r="HQM4" s="0"/>
      <c r="HQN4" s="0"/>
      <c r="HQO4" s="0"/>
      <c r="HQP4" s="0"/>
      <c r="HQQ4" s="0"/>
      <c r="HQR4" s="0"/>
      <c r="HQS4" s="0"/>
      <c r="HQT4" s="0"/>
      <c r="HQU4" s="0"/>
      <c r="HQV4" s="0"/>
      <c r="HQW4" s="0"/>
      <c r="HQX4" s="0"/>
      <c r="HQY4" s="0"/>
      <c r="HQZ4" s="0"/>
      <c r="HRA4" s="0"/>
      <c r="HRB4" s="0"/>
      <c r="HRC4" s="0"/>
      <c r="HRD4" s="0"/>
      <c r="HRE4" s="0"/>
      <c r="HRF4" s="0"/>
      <c r="HRG4" s="0"/>
      <c r="HRH4" s="0"/>
      <c r="HRI4" s="0"/>
      <c r="HRJ4" s="0"/>
      <c r="HRK4" s="0"/>
      <c r="HRL4" s="0"/>
      <c r="HRM4" s="0"/>
      <c r="HRN4" s="0"/>
      <c r="HRO4" s="0"/>
      <c r="HRP4" s="0"/>
      <c r="HRQ4" s="0"/>
      <c r="HRR4" s="0"/>
      <c r="HRS4" s="0"/>
      <c r="HRT4" s="0"/>
      <c r="HRU4" s="0"/>
      <c r="HRV4" s="0"/>
      <c r="HRW4" s="0"/>
      <c r="HRX4" s="0"/>
      <c r="HRY4" s="0"/>
      <c r="HRZ4" s="0"/>
      <c r="HSA4" s="0"/>
      <c r="HSB4" s="0"/>
      <c r="HSC4" s="0"/>
      <c r="HSD4" s="0"/>
      <c r="HSE4" s="0"/>
      <c r="HSF4" s="0"/>
      <c r="HSG4" s="0"/>
      <c r="HSH4" s="0"/>
      <c r="HSI4" s="0"/>
      <c r="HSJ4" s="0"/>
      <c r="HSK4" s="0"/>
      <c r="HSL4" s="0"/>
      <c r="HSM4" s="0"/>
      <c r="HSN4" s="0"/>
      <c r="HSO4" s="0"/>
      <c r="HSP4" s="0"/>
      <c r="HSQ4" s="0"/>
      <c r="HSR4" s="0"/>
      <c r="HSS4" s="0"/>
      <c r="HST4" s="0"/>
      <c r="HSU4" s="0"/>
      <c r="HSV4" s="0"/>
      <c r="HSW4" s="0"/>
      <c r="HSX4" s="0"/>
      <c r="HSY4" s="0"/>
      <c r="HSZ4" s="0"/>
      <c r="HTA4" s="0"/>
      <c r="HTB4" s="0"/>
      <c r="HTC4" s="0"/>
      <c r="HTD4" s="0"/>
      <c r="HTE4" s="0"/>
      <c r="HTF4" s="0"/>
      <c r="HTG4" s="0"/>
      <c r="HTH4" s="0"/>
      <c r="HTI4" s="0"/>
      <c r="HTJ4" s="0"/>
      <c r="HTK4" s="0"/>
      <c r="HTL4" s="0"/>
      <c r="HTM4" s="0"/>
      <c r="HTN4" s="0"/>
      <c r="HTO4" s="0"/>
      <c r="HTP4" s="0"/>
      <c r="HTQ4" s="0"/>
      <c r="HTR4" s="0"/>
      <c r="HTS4" s="0"/>
      <c r="HTT4" s="0"/>
      <c r="HTU4" s="0"/>
      <c r="HTV4" s="0"/>
      <c r="HTW4" s="0"/>
      <c r="HTX4" s="0"/>
      <c r="HTY4" s="0"/>
      <c r="HTZ4" s="0"/>
      <c r="HUA4" s="0"/>
      <c r="HUB4" s="0"/>
      <c r="HUC4" s="0"/>
      <c r="HUD4" s="0"/>
      <c r="HUE4" s="0"/>
      <c r="HUF4" s="0"/>
      <c r="HUG4" s="0"/>
      <c r="HUH4" s="0"/>
      <c r="HUI4" s="0"/>
      <c r="HUJ4" s="0"/>
      <c r="HUK4" s="0"/>
      <c r="HUL4" s="0"/>
      <c r="HUM4" s="0"/>
      <c r="HUN4" s="0"/>
      <c r="HUO4" s="0"/>
      <c r="HUP4" s="0"/>
      <c r="HUQ4" s="0"/>
      <c r="HUR4" s="0"/>
      <c r="HUS4" s="0"/>
      <c r="HUT4" s="0"/>
      <c r="HUU4" s="0"/>
      <c r="HUV4" s="0"/>
      <c r="HUW4" s="0"/>
      <c r="HUX4" s="0"/>
      <c r="HUY4" s="0"/>
      <c r="HUZ4" s="0"/>
      <c r="HVA4" s="0"/>
      <c r="HVB4" s="0"/>
      <c r="HVC4" s="0"/>
      <c r="HVD4" s="0"/>
      <c r="HVE4" s="0"/>
      <c r="HVF4" s="0"/>
      <c r="HVG4" s="0"/>
      <c r="HVH4" s="0"/>
      <c r="HVI4" s="0"/>
      <c r="HVJ4" s="0"/>
      <c r="HVK4" s="0"/>
      <c r="HVL4" s="0"/>
      <c r="HVM4" s="0"/>
      <c r="HVN4" s="0"/>
      <c r="HVO4" s="0"/>
      <c r="HVP4" s="0"/>
      <c r="HVQ4" s="0"/>
      <c r="HVR4" s="0"/>
      <c r="HVS4" s="0"/>
      <c r="HVT4" s="0"/>
      <c r="HVU4" s="0"/>
      <c r="HVV4" s="0"/>
      <c r="HVW4" s="0"/>
      <c r="HVX4" s="0"/>
      <c r="HVY4" s="0"/>
      <c r="HVZ4" s="0"/>
      <c r="HWA4" s="0"/>
      <c r="HWB4" s="0"/>
      <c r="HWC4" s="0"/>
      <c r="HWD4" s="0"/>
      <c r="HWE4" s="0"/>
      <c r="HWF4" s="0"/>
      <c r="HWG4" s="0"/>
      <c r="HWH4" s="0"/>
      <c r="HWI4" s="0"/>
      <c r="HWJ4" s="0"/>
      <c r="HWK4" s="0"/>
      <c r="HWL4" s="0"/>
      <c r="HWM4" s="0"/>
      <c r="HWN4" s="0"/>
      <c r="HWO4" s="0"/>
      <c r="HWP4" s="0"/>
      <c r="HWQ4" s="0"/>
      <c r="HWR4" s="0"/>
      <c r="HWS4" s="0"/>
      <c r="HWT4" s="0"/>
      <c r="HWU4" s="0"/>
      <c r="HWV4" s="0"/>
      <c r="HWW4" s="0"/>
      <c r="HWX4" s="0"/>
      <c r="HWY4" s="0"/>
      <c r="HWZ4" s="0"/>
      <c r="HXA4" s="0"/>
      <c r="HXB4" s="0"/>
      <c r="HXC4" s="0"/>
      <c r="HXD4" s="0"/>
      <c r="HXE4" s="0"/>
      <c r="HXF4" s="0"/>
      <c r="HXG4" s="0"/>
      <c r="HXH4" s="0"/>
      <c r="HXI4" s="0"/>
      <c r="HXJ4" s="0"/>
      <c r="HXK4" s="0"/>
      <c r="HXL4" s="0"/>
      <c r="HXM4" s="0"/>
      <c r="HXN4" s="0"/>
      <c r="HXO4" s="0"/>
      <c r="HXP4" s="0"/>
      <c r="HXQ4" s="0"/>
      <c r="HXR4" s="0"/>
      <c r="HXS4" s="0"/>
      <c r="HXT4" s="0"/>
      <c r="HXU4" s="0"/>
      <c r="HXV4" s="0"/>
      <c r="HXW4" s="0"/>
      <c r="HXX4" s="0"/>
      <c r="HXY4" s="0"/>
      <c r="HXZ4" s="0"/>
      <c r="HYA4" s="0"/>
      <c r="HYB4" s="0"/>
      <c r="HYC4" s="0"/>
      <c r="HYD4" s="0"/>
      <c r="HYE4" s="0"/>
      <c r="HYF4" s="0"/>
      <c r="HYG4" s="0"/>
      <c r="HYH4" s="0"/>
      <c r="HYI4" s="0"/>
      <c r="HYJ4" s="0"/>
      <c r="HYK4" s="0"/>
      <c r="HYL4" s="0"/>
      <c r="HYM4" s="0"/>
      <c r="HYN4" s="0"/>
      <c r="HYO4" s="0"/>
      <c r="HYP4" s="0"/>
      <c r="HYQ4" s="0"/>
      <c r="HYR4" s="0"/>
      <c r="HYS4" s="0"/>
      <c r="HYT4" s="0"/>
      <c r="HYU4" s="0"/>
      <c r="HYV4" s="0"/>
      <c r="HYW4" s="0"/>
      <c r="HYX4" s="0"/>
      <c r="HYY4" s="0"/>
      <c r="HYZ4" s="0"/>
      <c r="HZA4" s="0"/>
      <c r="HZB4" s="0"/>
      <c r="HZC4" s="0"/>
      <c r="HZD4" s="0"/>
      <c r="HZE4" s="0"/>
      <c r="HZF4" s="0"/>
      <c r="HZG4" s="0"/>
      <c r="HZH4" s="0"/>
      <c r="HZI4" s="0"/>
      <c r="HZJ4" s="0"/>
      <c r="HZK4" s="0"/>
      <c r="HZL4" s="0"/>
      <c r="HZM4" s="0"/>
      <c r="HZN4" s="0"/>
      <c r="HZO4" s="0"/>
      <c r="HZP4" s="0"/>
      <c r="HZQ4" s="0"/>
      <c r="HZR4" s="0"/>
      <c r="HZS4" s="0"/>
      <c r="HZT4" s="0"/>
      <c r="HZU4" s="0"/>
      <c r="HZV4" s="0"/>
      <c r="HZW4" s="0"/>
      <c r="HZX4" s="0"/>
      <c r="HZY4" s="0"/>
      <c r="HZZ4" s="0"/>
      <c r="IAA4" s="0"/>
      <c r="IAB4" s="0"/>
      <c r="IAC4" s="0"/>
      <c r="IAD4" s="0"/>
      <c r="IAE4" s="0"/>
      <c r="IAF4" s="0"/>
      <c r="IAG4" s="0"/>
      <c r="IAH4" s="0"/>
      <c r="IAI4" s="0"/>
      <c r="IAJ4" s="0"/>
      <c r="IAK4" s="0"/>
      <c r="IAL4" s="0"/>
      <c r="IAM4" s="0"/>
      <c r="IAN4" s="0"/>
      <c r="IAO4" s="0"/>
      <c r="IAP4" s="0"/>
      <c r="IAQ4" s="0"/>
      <c r="IAR4" s="0"/>
      <c r="IAS4" s="0"/>
      <c r="IAT4" s="0"/>
      <c r="IAU4" s="0"/>
      <c r="IAV4" s="0"/>
      <c r="IAW4" s="0"/>
      <c r="IAX4" s="0"/>
      <c r="IAY4" s="0"/>
      <c r="IAZ4" s="0"/>
      <c r="IBA4" s="0"/>
      <c r="IBB4" s="0"/>
      <c r="IBC4" s="0"/>
      <c r="IBD4" s="0"/>
      <c r="IBE4" s="0"/>
      <c r="IBF4" s="0"/>
      <c r="IBG4" s="0"/>
      <c r="IBH4" s="0"/>
      <c r="IBI4" s="0"/>
      <c r="IBJ4" s="0"/>
      <c r="IBK4" s="0"/>
      <c r="IBL4" s="0"/>
      <c r="IBM4" s="0"/>
      <c r="IBN4" s="0"/>
      <c r="IBO4" s="0"/>
      <c r="IBP4" s="0"/>
      <c r="IBQ4" s="0"/>
      <c r="IBR4" s="0"/>
      <c r="IBS4" s="0"/>
      <c r="IBT4" s="0"/>
      <c r="IBU4" s="0"/>
      <c r="IBV4" s="0"/>
      <c r="IBW4" s="0"/>
      <c r="IBX4" s="0"/>
      <c r="IBY4" s="0"/>
      <c r="IBZ4" s="0"/>
      <c r="ICA4" s="0"/>
      <c r="ICB4" s="0"/>
      <c r="ICC4" s="0"/>
      <c r="ICD4" s="0"/>
      <c r="ICE4" s="0"/>
      <c r="ICF4" s="0"/>
      <c r="ICG4" s="0"/>
      <c r="ICH4" s="0"/>
      <c r="ICI4" s="0"/>
      <c r="ICJ4" s="0"/>
      <c r="ICK4" s="0"/>
      <c r="ICL4" s="0"/>
      <c r="ICM4" s="0"/>
      <c r="ICN4" s="0"/>
      <c r="ICO4" s="0"/>
      <c r="ICP4" s="0"/>
      <c r="ICQ4" s="0"/>
      <c r="ICR4" s="0"/>
      <c r="ICS4" s="0"/>
      <c r="ICT4" s="0"/>
      <c r="ICU4" s="0"/>
      <c r="ICV4" s="0"/>
      <c r="ICW4" s="0"/>
      <c r="ICX4" s="0"/>
      <c r="ICY4" s="0"/>
      <c r="ICZ4" s="0"/>
      <c r="IDA4" s="0"/>
      <c r="IDB4" s="0"/>
      <c r="IDC4" s="0"/>
      <c r="IDD4" s="0"/>
      <c r="IDE4" s="0"/>
      <c r="IDF4" s="0"/>
      <c r="IDG4" s="0"/>
      <c r="IDH4" s="0"/>
      <c r="IDI4" s="0"/>
      <c r="IDJ4" s="0"/>
      <c r="IDK4" s="0"/>
      <c r="IDL4" s="0"/>
      <c r="IDM4" s="0"/>
      <c r="IDN4" s="0"/>
      <c r="IDO4" s="0"/>
      <c r="IDP4" s="0"/>
      <c r="IDQ4" s="0"/>
      <c r="IDR4" s="0"/>
      <c r="IDS4" s="0"/>
      <c r="IDT4" s="0"/>
      <c r="IDU4" s="0"/>
      <c r="IDV4" s="0"/>
      <c r="IDW4" s="0"/>
      <c r="IDX4" s="0"/>
      <c r="IDY4" s="0"/>
      <c r="IDZ4" s="0"/>
      <c r="IEA4" s="0"/>
      <c r="IEB4" s="0"/>
      <c r="IEC4" s="0"/>
      <c r="IED4" s="0"/>
      <c r="IEE4" s="0"/>
      <c r="IEF4" s="0"/>
      <c r="IEG4" s="0"/>
      <c r="IEH4" s="0"/>
      <c r="IEI4" s="0"/>
      <c r="IEJ4" s="0"/>
      <c r="IEK4" s="0"/>
      <c r="IEL4" s="0"/>
      <c r="IEM4" s="0"/>
      <c r="IEN4" s="0"/>
      <c r="IEO4" s="0"/>
      <c r="IEP4" s="0"/>
      <c r="IEQ4" s="0"/>
      <c r="IER4" s="0"/>
      <c r="IES4" s="0"/>
      <c r="IET4" s="0"/>
      <c r="IEU4" s="0"/>
      <c r="IEV4" s="0"/>
      <c r="IEW4" s="0"/>
      <c r="IEX4" s="0"/>
      <c r="IEY4" s="0"/>
      <c r="IEZ4" s="0"/>
      <c r="IFA4" s="0"/>
      <c r="IFB4" s="0"/>
      <c r="IFC4" s="0"/>
      <c r="IFD4" s="0"/>
      <c r="IFE4" s="0"/>
      <c r="IFF4" s="0"/>
      <c r="IFG4" s="0"/>
      <c r="IFH4" s="0"/>
      <c r="IFI4" s="0"/>
      <c r="IFJ4" s="0"/>
      <c r="IFK4" s="0"/>
      <c r="IFL4" s="0"/>
      <c r="IFM4" s="0"/>
      <c r="IFN4" s="0"/>
      <c r="IFO4" s="0"/>
      <c r="IFP4" s="0"/>
      <c r="IFQ4" s="0"/>
      <c r="IFR4" s="0"/>
      <c r="IFS4" s="0"/>
      <c r="IFT4" s="0"/>
      <c r="IFU4" s="0"/>
      <c r="IFV4" s="0"/>
      <c r="IFW4" s="0"/>
      <c r="IFX4" s="0"/>
      <c r="IFY4" s="0"/>
      <c r="IFZ4" s="0"/>
      <c r="IGA4" s="0"/>
      <c r="IGB4" s="0"/>
      <c r="IGC4" s="0"/>
      <c r="IGD4" s="0"/>
      <c r="IGE4" s="0"/>
      <c r="IGF4" s="0"/>
      <c r="IGG4" s="0"/>
      <c r="IGH4" s="0"/>
      <c r="IGI4" s="0"/>
      <c r="IGJ4" s="0"/>
      <c r="IGK4" s="0"/>
      <c r="IGL4" s="0"/>
      <c r="IGM4" s="0"/>
      <c r="IGN4" s="0"/>
      <c r="IGO4" s="0"/>
      <c r="IGP4" s="0"/>
      <c r="IGQ4" s="0"/>
      <c r="IGR4" s="0"/>
      <c r="IGS4" s="0"/>
      <c r="IGT4" s="0"/>
      <c r="IGU4" s="0"/>
      <c r="IGV4" s="0"/>
      <c r="IGW4" s="0"/>
      <c r="IGX4" s="0"/>
      <c r="IGY4" s="0"/>
      <c r="IGZ4" s="0"/>
      <c r="IHA4" s="0"/>
      <c r="IHB4" s="0"/>
      <c r="IHC4" s="0"/>
      <c r="IHD4" s="0"/>
      <c r="IHE4" s="0"/>
      <c r="IHF4" s="0"/>
      <c r="IHG4" s="0"/>
      <c r="IHH4" s="0"/>
      <c r="IHI4" s="0"/>
      <c r="IHJ4" s="0"/>
      <c r="IHK4" s="0"/>
      <c r="IHL4" s="0"/>
      <c r="IHM4" s="0"/>
      <c r="IHN4" s="0"/>
      <c r="IHO4" s="0"/>
      <c r="IHP4" s="0"/>
      <c r="IHQ4" s="0"/>
      <c r="IHR4" s="0"/>
      <c r="IHS4" s="0"/>
      <c r="IHT4" s="0"/>
      <c r="IHU4" s="0"/>
      <c r="IHV4" s="0"/>
      <c r="IHW4" s="0"/>
      <c r="IHX4" s="0"/>
      <c r="IHY4" s="0"/>
      <c r="IHZ4" s="0"/>
      <c r="IIA4" s="0"/>
      <c r="IIB4" s="0"/>
      <c r="IIC4" s="0"/>
      <c r="IID4" s="0"/>
      <c r="IIE4" s="0"/>
      <c r="IIF4" s="0"/>
      <c r="IIG4" s="0"/>
      <c r="IIH4" s="0"/>
      <c r="III4" s="0"/>
      <c r="IIJ4" s="0"/>
      <c r="IIK4" s="0"/>
      <c r="IIL4" s="0"/>
      <c r="IIM4" s="0"/>
      <c r="IIN4" s="0"/>
      <c r="IIO4" s="0"/>
      <c r="IIP4" s="0"/>
      <c r="IIQ4" s="0"/>
      <c r="IIR4" s="0"/>
      <c r="IIS4" s="0"/>
      <c r="IIT4" s="0"/>
      <c r="IIU4" s="0"/>
      <c r="IIV4" s="0"/>
      <c r="IIW4" s="0"/>
      <c r="IIX4" s="0"/>
      <c r="IIY4" s="0"/>
      <c r="IIZ4" s="0"/>
      <c r="IJA4" s="0"/>
      <c r="IJB4" s="0"/>
      <c r="IJC4" s="0"/>
      <c r="IJD4" s="0"/>
      <c r="IJE4" s="0"/>
      <c r="IJF4" s="0"/>
      <c r="IJG4" s="0"/>
      <c r="IJH4" s="0"/>
      <c r="IJI4" s="0"/>
      <c r="IJJ4" s="0"/>
      <c r="IJK4" s="0"/>
      <c r="IJL4" s="0"/>
      <c r="IJM4" s="0"/>
      <c r="IJN4" s="0"/>
      <c r="IJO4" s="0"/>
      <c r="IJP4" s="0"/>
      <c r="IJQ4" s="0"/>
      <c r="IJR4" s="0"/>
      <c r="IJS4" s="0"/>
      <c r="IJT4" s="0"/>
      <c r="IJU4" s="0"/>
      <c r="IJV4" s="0"/>
      <c r="IJW4" s="0"/>
      <c r="IJX4" s="0"/>
      <c r="IJY4" s="0"/>
      <c r="IJZ4" s="0"/>
      <c r="IKA4" s="0"/>
      <c r="IKB4" s="0"/>
      <c r="IKC4" s="0"/>
      <c r="IKD4" s="0"/>
      <c r="IKE4" s="0"/>
      <c r="IKF4" s="0"/>
      <c r="IKG4" s="0"/>
      <c r="IKH4" s="0"/>
      <c r="IKI4" s="0"/>
      <c r="IKJ4" s="0"/>
      <c r="IKK4" s="0"/>
      <c r="IKL4" s="0"/>
      <c r="IKM4" s="0"/>
      <c r="IKN4" s="0"/>
      <c r="IKO4" s="0"/>
      <c r="IKP4" s="0"/>
      <c r="IKQ4" s="0"/>
      <c r="IKR4" s="0"/>
      <c r="IKS4" s="0"/>
      <c r="IKT4" s="0"/>
      <c r="IKU4" s="0"/>
      <c r="IKV4" s="0"/>
      <c r="IKW4" s="0"/>
      <c r="IKX4" s="0"/>
      <c r="IKY4" s="0"/>
      <c r="IKZ4" s="0"/>
      <c r="ILA4" s="0"/>
      <c r="ILB4" s="0"/>
      <c r="ILC4" s="0"/>
      <c r="ILD4" s="0"/>
      <c r="ILE4" s="0"/>
      <c r="ILF4" s="0"/>
      <c r="ILG4" s="0"/>
      <c r="ILH4" s="0"/>
      <c r="ILI4" s="0"/>
      <c r="ILJ4" s="0"/>
      <c r="ILK4" s="0"/>
      <c r="ILL4" s="0"/>
      <c r="ILM4" s="0"/>
      <c r="ILN4" s="0"/>
      <c r="ILO4" s="0"/>
      <c r="ILP4" s="0"/>
      <c r="ILQ4" s="0"/>
      <c r="ILR4" s="0"/>
      <c r="ILS4" s="0"/>
      <c r="ILT4" s="0"/>
      <c r="ILU4" s="0"/>
      <c r="ILV4" s="0"/>
      <c r="ILW4" s="0"/>
      <c r="ILX4" s="0"/>
      <c r="ILY4" s="0"/>
      <c r="ILZ4" s="0"/>
      <c r="IMA4" s="0"/>
      <c r="IMB4" s="0"/>
      <c r="IMC4" s="0"/>
      <c r="IMD4" s="0"/>
      <c r="IME4" s="0"/>
      <c r="IMF4" s="0"/>
      <c r="IMG4" s="0"/>
      <c r="IMH4" s="0"/>
      <c r="IMI4" s="0"/>
      <c r="IMJ4" s="0"/>
      <c r="IMK4" s="0"/>
      <c r="IML4" s="0"/>
      <c r="IMM4" s="0"/>
      <c r="IMN4" s="0"/>
      <c r="IMO4" s="0"/>
      <c r="IMP4" s="0"/>
      <c r="IMQ4" s="0"/>
      <c r="IMR4" s="0"/>
      <c r="IMS4" s="0"/>
      <c r="IMT4" s="0"/>
      <c r="IMU4" s="0"/>
      <c r="IMV4" s="0"/>
      <c r="IMW4" s="0"/>
      <c r="IMX4" s="0"/>
      <c r="IMY4" s="0"/>
      <c r="IMZ4" s="0"/>
      <c r="INA4" s="0"/>
      <c r="INB4" s="0"/>
      <c r="INC4" s="0"/>
      <c r="IND4" s="0"/>
      <c r="INE4" s="0"/>
      <c r="INF4" s="0"/>
      <c r="ING4" s="0"/>
      <c r="INH4" s="0"/>
      <c r="INI4" s="0"/>
      <c r="INJ4" s="0"/>
      <c r="INK4" s="0"/>
      <c r="INL4" s="0"/>
      <c r="INM4" s="0"/>
      <c r="INN4" s="0"/>
      <c r="INO4" s="0"/>
      <c r="INP4" s="0"/>
      <c r="INQ4" s="0"/>
      <c r="INR4" s="0"/>
      <c r="INS4" s="0"/>
      <c r="INT4" s="0"/>
      <c r="INU4" s="0"/>
      <c r="INV4" s="0"/>
      <c r="INW4" s="0"/>
      <c r="INX4" s="0"/>
      <c r="INY4" s="0"/>
      <c r="INZ4" s="0"/>
      <c r="IOA4" s="0"/>
      <c r="IOB4" s="0"/>
      <c r="IOC4" s="0"/>
      <c r="IOD4" s="0"/>
      <c r="IOE4" s="0"/>
      <c r="IOF4" s="0"/>
      <c r="IOG4" s="0"/>
      <c r="IOH4" s="0"/>
      <c r="IOI4" s="0"/>
      <c r="IOJ4" s="0"/>
      <c r="IOK4" s="0"/>
      <c r="IOL4" s="0"/>
      <c r="IOM4" s="0"/>
      <c r="ION4" s="0"/>
      <c r="IOO4" s="0"/>
      <c r="IOP4" s="0"/>
      <c r="IOQ4" s="0"/>
      <c r="IOR4" s="0"/>
      <c r="IOS4" s="0"/>
      <c r="IOT4" s="0"/>
      <c r="IOU4" s="0"/>
      <c r="IOV4" s="0"/>
      <c r="IOW4" s="0"/>
      <c r="IOX4" s="0"/>
      <c r="IOY4" s="0"/>
      <c r="IOZ4" s="0"/>
      <c r="IPA4" s="0"/>
      <c r="IPB4" s="0"/>
      <c r="IPC4" s="0"/>
      <c r="IPD4" s="0"/>
      <c r="IPE4" s="0"/>
      <c r="IPF4" s="0"/>
      <c r="IPG4" s="0"/>
      <c r="IPH4" s="0"/>
      <c r="IPI4" s="0"/>
      <c r="IPJ4" s="0"/>
      <c r="IPK4" s="0"/>
      <c r="IPL4" s="0"/>
      <c r="IPM4" s="0"/>
      <c r="IPN4" s="0"/>
      <c r="IPO4" s="0"/>
      <c r="IPP4" s="0"/>
      <c r="IPQ4" s="0"/>
      <c r="IPR4" s="0"/>
      <c r="IPS4" s="0"/>
      <c r="IPT4" s="0"/>
      <c r="IPU4" s="0"/>
      <c r="IPV4" s="0"/>
      <c r="IPW4" s="0"/>
      <c r="IPX4" s="0"/>
      <c r="IPY4" s="0"/>
      <c r="IPZ4" s="0"/>
      <c r="IQA4" s="0"/>
      <c r="IQB4" s="0"/>
      <c r="IQC4" s="0"/>
      <c r="IQD4" s="0"/>
      <c r="IQE4" s="0"/>
      <c r="IQF4" s="0"/>
      <c r="IQG4" s="0"/>
      <c r="IQH4" s="0"/>
      <c r="IQI4" s="0"/>
      <c r="IQJ4" s="0"/>
      <c r="IQK4" s="0"/>
      <c r="IQL4" s="0"/>
      <c r="IQM4" s="0"/>
      <c r="IQN4" s="0"/>
      <c r="IQO4" s="0"/>
      <c r="IQP4" s="0"/>
      <c r="IQQ4" s="0"/>
      <c r="IQR4" s="0"/>
      <c r="IQS4" s="0"/>
      <c r="IQT4" s="0"/>
      <c r="IQU4" s="0"/>
      <c r="IQV4" s="0"/>
      <c r="IQW4" s="0"/>
      <c r="IQX4" s="0"/>
      <c r="IQY4" s="0"/>
      <c r="IQZ4" s="0"/>
      <c r="IRA4" s="0"/>
      <c r="IRB4" s="0"/>
      <c r="IRC4" s="0"/>
      <c r="IRD4" s="0"/>
      <c r="IRE4" s="0"/>
      <c r="IRF4" s="0"/>
      <c r="IRG4" s="0"/>
      <c r="IRH4" s="0"/>
      <c r="IRI4" s="0"/>
      <c r="IRJ4" s="0"/>
      <c r="IRK4" s="0"/>
      <c r="IRL4" s="0"/>
      <c r="IRM4" s="0"/>
      <c r="IRN4" s="0"/>
      <c r="IRO4" s="0"/>
      <c r="IRP4" s="0"/>
      <c r="IRQ4" s="0"/>
      <c r="IRR4" s="0"/>
      <c r="IRS4" s="0"/>
      <c r="IRT4" s="0"/>
      <c r="IRU4" s="0"/>
      <c r="IRV4" s="0"/>
      <c r="IRW4" s="0"/>
      <c r="IRX4" s="0"/>
      <c r="IRY4" s="0"/>
      <c r="IRZ4" s="0"/>
      <c r="ISA4" s="0"/>
      <c r="ISB4" s="0"/>
      <c r="ISC4" s="0"/>
      <c r="ISD4" s="0"/>
      <c r="ISE4" s="0"/>
      <c r="ISF4" s="0"/>
      <c r="ISG4" s="0"/>
      <c r="ISH4" s="0"/>
      <c r="ISI4" s="0"/>
      <c r="ISJ4" s="0"/>
      <c r="ISK4" s="0"/>
      <c r="ISL4" s="0"/>
      <c r="ISM4" s="0"/>
      <c r="ISN4" s="0"/>
      <c r="ISO4" s="0"/>
      <c r="ISP4" s="0"/>
      <c r="ISQ4" s="0"/>
      <c r="ISR4" s="0"/>
      <c r="ISS4" s="0"/>
      <c r="IST4" s="0"/>
      <c r="ISU4" s="0"/>
      <c r="ISV4" s="0"/>
      <c r="ISW4" s="0"/>
      <c r="ISX4" s="0"/>
      <c r="ISY4" s="0"/>
      <c r="ISZ4" s="0"/>
      <c r="ITA4" s="0"/>
      <c r="ITB4" s="0"/>
      <c r="ITC4" s="0"/>
      <c r="ITD4" s="0"/>
      <c r="ITE4" s="0"/>
      <c r="ITF4" s="0"/>
      <c r="ITG4" s="0"/>
      <c r="ITH4" s="0"/>
      <c r="ITI4" s="0"/>
      <c r="ITJ4" s="0"/>
      <c r="ITK4" s="0"/>
      <c r="ITL4" s="0"/>
      <c r="ITM4" s="0"/>
      <c r="ITN4" s="0"/>
      <c r="ITO4" s="0"/>
      <c r="ITP4" s="0"/>
      <c r="ITQ4" s="0"/>
      <c r="ITR4" s="0"/>
      <c r="ITS4" s="0"/>
      <c r="ITT4" s="0"/>
      <c r="ITU4" s="0"/>
      <c r="ITV4" s="0"/>
      <c r="ITW4" s="0"/>
      <c r="ITX4" s="0"/>
      <c r="ITY4" s="0"/>
      <c r="ITZ4" s="0"/>
      <c r="IUA4" s="0"/>
      <c r="IUB4" s="0"/>
      <c r="IUC4" s="0"/>
      <c r="IUD4" s="0"/>
      <c r="IUE4" s="0"/>
      <c r="IUF4" s="0"/>
      <c r="IUG4" s="0"/>
      <c r="IUH4" s="0"/>
      <c r="IUI4" s="0"/>
      <c r="IUJ4" s="0"/>
      <c r="IUK4" s="0"/>
      <c r="IUL4" s="0"/>
      <c r="IUM4" s="0"/>
      <c r="IUN4" s="0"/>
      <c r="IUO4" s="0"/>
      <c r="IUP4" s="0"/>
      <c r="IUQ4" s="0"/>
      <c r="IUR4" s="0"/>
      <c r="IUS4" s="0"/>
      <c r="IUT4" s="0"/>
      <c r="IUU4" s="0"/>
      <c r="IUV4" s="0"/>
      <c r="IUW4" s="0"/>
      <c r="IUX4" s="0"/>
      <c r="IUY4" s="0"/>
      <c r="IUZ4" s="0"/>
      <c r="IVA4" s="0"/>
      <c r="IVB4" s="0"/>
      <c r="IVC4" s="0"/>
      <c r="IVD4" s="0"/>
      <c r="IVE4" s="0"/>
      <c r="IVF4" s="0"/>
      <c r="IVG4" s="0"/>
      <c r="IVH4" s="0"/>
      <c r="IVI4" s="0"/>
      <c r="IVJ4" s="0"/>
      <c r="IVK4" s="0"/>
      <c r="IVL4" s="0"/>
      <c r="IVM4" s="0"/>
      <c r="IVN4" s="0"/>
      <c r="IVO4" s="0"/>
      <c r="IVP4" s="0"/>
      <c r="IVQ4" s="0"/>
      <c r="IVR4" s="0"/>
      <c r="IVS4" s="0"/>
      <c r="IVT4" s="0"/>
      <c r="IVU4" s="0"/>
      <c r="IVV4" s="0"/>
      <c r="IVW4" s="0"/>
      <c r="IVX4" s="0"/>
      <c r="IVY4" s="0"/>
      <c r="IVZ4" s="0"/>
      <c r="IWA4" s="0"/>
      <c r="IWB4" s="0"/>
      <c r="IWC4" s="0"/>
      <c r="IWD4" s="0"/>
      <c r="IWE4" s="0"/>
      <c r="IWF4" s="0"/>
      <c r="IWG4" s="0"/>
      <c r="IWH4" s="0"/>
      <c r="IWI4" s="0"/>
      <c r="IWJ4" s="0"/>
      <c r="IWK4" s="0"/>
      <c r="IWL4" s="0"/>
      <c r="IWM4" s="0"/>
      <c r="IWN4" s="0"/>
      <c r="IWO4" s="0"/>
      <c r="IWP4" s="0"/>
      <c r="IWQ4" s="0"/>
      <c r="IWR4" s="0"/>
      <c r="IWS4" s="0"/>
      <c r="IWT4" s="0"/>
      <c r="IWU4" s="0"/>
      <c r="IWV4" s="0"/>
      <c r="IWW4" s="0"/>
      <c r="IWX4" s="0"/>
      <c r="IWY4" s="0"/>
      <c r="IWZ4" s="0"/>
      <c r="IXA4" s="0"/>
      <c r="IXB4" s="0"/>
      <c r="IXC4" s="0"/>
      <c r="IXD4" s="0"/>
      <c r="IXE4" s="0"/>
      <c r="IXF4" s="0"/>
      <c r="IXG4" s="0"/>
      <c r="IXH4" s="0"/>
      <c r="IXI4" s="0"/>
      <c r="IXJ4" s="0"/>
      <c r="IXK4" s="0"/>
      <c r="IXL4" s="0"/>
      <c r="IXM4" s="0"/>
      <c r="IXN4" s="0"/>
      <c r="IXO4" s="0"/>
      <c r="IXP4" s="0"/>
      <c r="IXQ4" s="0"/>
      <c r="IXR4" s="0"/>
      <c r="IXS4" s="0"/>
      <c r="IXT4" s="0"/>
      <c r="IXU4" s="0"/>
      <c r="IXV4" s="0"/>
      <c r="IXW4" s="0"/>
      <c r="IXX4" s="0"/>
      <c r="IXY4" s="0"/>
      <c r="IXZ4" s="0"/>
      <c r="IYA4" s="0"/>
      <c r="IYB4" s="0"/>
      <c r="IYC4" s="0"/>
      <c r="IYD4" s="0"/>
      <c r="IYE4" s="0"/>
      <c r="IYF4" s="0"/>
      <c r="IYG4" s="0"/>
      <c r="IYH4" s="0"/>
      <c r="IYI4" s="0"/>
      <c r="IYJ4" s="0"/>
      <c r="IYK4" s="0"/>
      <c r="IYL4" s="0"/>
      <c r="IYM4" s="0"/>
      <c r="IYN4" s="0"/>
      <c r="IYO4" s="0"/>
      <c r="IYP4" s="0"/>
      <c r="IYQ4" s="0"/>
      <c r="IYR4" s="0"/>
      <c r="IYS4" s="0"/>
      <c r="IYT4" s="0"/>
      <c r="IYU4" s="0"/>
      <c r="IYV4" s="0"/>
      <c r="IYW4" s="0"/>
      <c r="IYX4" s="0"/>
      <c r="IYY4" s="0"/>
      <c r="IYZ4" s="0"/>
      <c r="IZA4" s="0"/>
      <c r="IZB4" s="0"/>
      <c r="IZC4" s="0"/>
      <c r="IZD4" s="0"/>
      <c r="IZE4" s="0"/>
      <c r="IZF4" s="0"/>
      <c r="IZG4" s="0"/>
      <c r="IZH4" s="0"/>
      <c r="IZI4" s="0"/>
      <c r="IZJ4" s="0"/>
      <c r="IZK4" s="0"/>
      <c r="IZL4" s="0"/>
      <c r="IZM4" s="0"/>
      <c r="IZN4" s="0"/>
      <c r="IZO4" s="0"/>
      <c r="IZP4" s="0"/>
      <c r="IZQ4" s="0"/>
      <c r="IZR4" s="0"/>
      <c r="IZS4" s="0"/>
      <c r="IZT4" s="0"/>
      <c r="IZU4" s="0"/>
      <c r="IZV4" s="0"/>
      <c r="IZW4" s="0"/>
      <c r="IZX4" s="0"/>
      <c r="IZY4" s="0"/>
      <c r="IZZ4" s="0"/>
      <c r="JAA4" s="0"/>
      <c r="JAB4" s="0"/>
      <c r="JAC4" s="0"/>
      <c r="JAD4" s="0"/>
      <c r="JAE4" s="0"/>
      <c r="JAF4" s="0"/>
      <c r="JAG4" s="0"/>
      <c r="JAH4" s="0"/>
      <c r="JAI4" s="0"/>
      <c r="JAJ4" s="0"/>
      <c r="JAK4" s="0"/>
      <c r="JAL4" s="0"/>
      <c r="JAM4" s="0"/>
      <c r="JAN4" s="0"/>
      <c r="JAO4" s="0"/>
      <c r="JAP4" s="0"/>
      <c r="JAQ4" s="0"/>
      <c r="JAR4" s="0"/>
      <c r="JAS4" s="0"/>
      <c r="JAT4" s="0"/>
      <c r="JAU4" s="0"/>
      <c r="JAV4" s="0"/>
      <c r="JAW4" s="0"/>
      <c r="JAX4" s="0"/>
      <c r="JAY4" s="0"/>
      <c r="JAZ4" s="0"/>
      <c r="JBA4" s="0"/>
      <c r="JBB4" s="0"/>
      <c r="JBC4" s="0"/>
      <c r="JBD4" s="0"/>
      <c r="JBE4" s="0"/>
      <c r="JBF4" s="0"/>
      <c r="JBG4" s="0"/>
      <c r="JBH4" s="0"/>
      <c r="JBI4" s="0"/>
      <c r="JBJ4" s="0"/>
      <c r="JBK4" s="0"/>
      <c r="JBL4" s="0"/>
      <c r="JBM4" s="0"/>
      <c r="JBN4" s="0"/>
      <c r="JBO4" s="0"/>
      <c r="JBP4" s="0"/>
      <c r="JBQ4" s="0"/>
      <c r="JBR4" s="0"/>
      <c r="JBS4" s="0"/>
      <c r="JBT4" s="0"/>
      <c r="JBU4" s="0"/>
      <c r="JBV4" s="0"/>
      <c r="JBW4" s="0"/>
      <c r="JBX4" s="0"/>
      <c r="JBY4" s="0"/>
      <c r="JBZ4" s="0"/>
      <c r="JCA4" s="0"/>
      <c r="JCB4" s="0"/>
      <c r="JCC4" s="0"/>
      <c r="JCD4" s="0"/>
      <c r="JCE4" s="0"/>
      <c r="JCF4" s="0"/>
      <c r="JCG4" s="0"/>
      <c r="JCH4" s="0"/>
      <c r="JCI4" s="0"/>
      <c r="JCJ4" s="0"/>
      <c r="JCK4" s="0"/>
      <c r="JCL4" s="0"/>
      <c r="JCM4" s="0"/>
      <c r="JCN4" s="0"/>
      <c r="JCO4" s="0"/>
      <c r="JCP4" s="0"/>
      <c r="JCQ4" s="0"/>
      <c r="JCR4" s="0"/>
      <c r="JCS4" s="0"/>
      <c r="JCT4" s="0"/>
      <c r="JCU4" s="0"/>
      <c r="JCV4" s="0"/>
      <c r="JCW4" s="0"/>
      <c r="JCX4" s="0"/>
      <c r="JCY4" s="0"/>
      <c r="JCZ4" s="0"/>
      <c r="JDA4" s="0"/>
      <c r="JDB4" s="0"/>
      <c r="JDC4" s="0"/>
      <c r="JDD4" s="0"/>
      <c r="JDE4" s="0"/>
      <c r="JDF4" s="0"/>
      <c r="JDG4" s="0"/>
      <c r="JDH4" s="0"/>
      <c r="JDI4" s="0"/>
      <c r="JDJ4" s="0"/>
      <c r="JDK4" s="0"/>
      <c r="JDL4" s="0"/>
      <c r="JDM4" s="0"/>
      <c r="JDN4" s="0"/>
      <c r="JDO4" s="0"/>
      <c r="JDP4" s="0"/>
      <c r="JDQ4" s="0"/>
      <c r="JDR4" s="0"/>
      <c r="JDS4" s="0"/>
      <c r="JDT4" s="0"/>
      <c r="JDU4" s="0"/>
      <c r="JDV4" s="0"/>
      <c r="JDW4" s="0"/>
      <c r="JDX4" s="0"/>
      <c r="JDY4" s="0"/>
      <c r="JDZ4" s="0"/>
      <c r="JEA4" s="0"/>
      <c r="JEB4" s="0"/>
      <c r="JEC4" s="0"/>
      <c r="JED4" s="0"/>
      <c r="JEE4" s="0"/>
      <c r="JEF4" s="0"/>
      <c r="JEG4" s="0"/>
      <c r="JEH4" s="0"/>
      <c r="JEI4" s="0"/>
      <c r="JEJ4" s="0"/>
      <c r="JEK4" s="0"/>
      <c r="JEL4" s="0"/>
      <c r="JEM4" s="0"/>
      <c r="JEN4" s="0"/>
      <c r="JEO4" s="0"/>
      <c r="JEP4" s="0"/>
      <c r="JEQ4" s="0"/>
      <c r="JER4" s="0"/>
      <c r="JES4" s="0"/>
      <c r="JET4" s="0"/>
      <c r="JEU4" s="0"/>
      <c r="JEV4" s="0"/>
      <c r="JEW4" s="0"/>
      <c r="JEX4" s="0"/>
      <c r="JEY4" s="0"/>
      <c r="JEZ4" s="0"/>
      <c r="JFA4" s="0"/>
      <c r="JFB4" s="0"/>
      <c r="JFC4" s="0"/>
      <c r="JFD4" s="0"/>
      <c r="JFE4" s="0"/>
      <c r="JFF4" s="0"/>
      <c r="JFG4" s="0"/>
      <c r="JFH4" s="0"/>
      <c r="JFI4" s="0"/>
      <c r="JFJ4" s="0"/>
      <c r="JFK4" s="0"/>
      <c r="JFL4" s="0"/>
      <c r="JFM4" s="0"/>
      <c r="JFN4" s="0"/>
      <c r="JFO4" s="0"/>
      <c r="JFP4" s="0"/>
      <c r="JFQ4" s="0"/>
      <c r="JFR4" s="0"/>
      <c r="JFS4" s="0"/>
      <c r="JFT4" s="0"/>
      <c r="JFU4" s="0"/>
      <c r="JFV4" s="0"/>
      <c r="JFW4" s="0"/>
      <c r="JFX4" s="0"/>
      <c r="JFY4" s="0"/>
      <c r="JFZ4" s="0"/>
      <c r="JGA4" s="0"/>
      <c r="JGB4" s="0"/>
      <c r="JGC4" s="0"/>
      <c r="JGD4" s="0"/>
      <c r="JGE4" s="0"/>
      <c r="JGF4" s="0"/>
      <c r="JGG4" s="0"/>
      <c r="JGH4" s="0"/>
      <c r="JGI4" s="0"/>
      <c r="JGJ4" s="0"/>
      <c r="JGK4" s="0"/>
      <c r="JGL4" s="0"/>
      <c r="JGM4" s="0"/>
      <c r="JGN4" s="0"/>
      <c r="JGO4" s="0"/>
      <c r="JGP4" s="0"/>
      <c r="JGQ4" s="0"/>
      <c r="JGR4" s="0"/>
      <c r="JGS4" s="0"/>
      <c r="JGT4" s="0"/>
      <c r="JGU4" s="0"/>
      <c r="JGV4" s="0"/>
      <c r="JGW4" s="0"/>
      <c r="JGX4" s="0"/>
      <c r="JGY4" s="0"/>
      <c r="JGZ4" s="0"/>
      <c r="JHA4" s="0"/>
      <c r="JHB4" s="0"/>
      <c r="JHC4" s="0"/>
      <c r="JHD4" s="0"/>
      <c r="JHE4" s="0"/>
      <c r="JHF4" s="0"/>
      <c r="JHG4" s="0"/>
      <c r="JHH4" s="0"/>
      <c r="JHI4" s="0"/>
      <c r="JHJ4" s="0"/>
      <c r="JHK4" s="0"/>
      <c r="JHL4" s="0"/>
      <c r="JHM4" s="0"/>
      <c r="JHN4" s="0"/>
      <c r="JHO4" s="0"/>
      <c r="JHP4" s="0"/>
      <c r="JHQ4" s="0"/>
      <c r="JHR4" s="0"/>
      <c r="JHS4" s="0"/>
      <c r="JHT4" s="0"/>
      <c r="JHU4" s="0"/>
      <c r="JHV4" s="0"/>
      <c r="JHW4" s="0"/>
      <c r="JHX4" s="0"/>
      <c r="JHY4" s="0"/>
      <c r="JHZ4" s="0"/>
      <c r="JIA4" s="0"/>
      <c r="JIB4" s="0"/>
      <c r="JIC4" s="0"/>
      <c r="JID4" s="0"/>
      <c r="JIE4" s="0"/>
      <c r="JIF4" s="0"/>
      <c r="JIG4" s="0"/>
      <c r="JIH4" s="0"/>
      <c r="JII4" s="0"/>
      <c r="JIJ4" s="0"/>
      <c r="JIK4" s="0"/>
      <c r="JIL4" s="0"/>
      <c r="JIM4" s="0"/>
      <c r="JIN4" s="0"/>
      <c r="JIO4" s="0"/>
      <c r="JIP4" s="0"/>
      <c r="JIQ4" s="0"/>
      <c r="JIR4" s="0"/>
      <c r="JIS4" s="0"/>
      <c r="JIT4" s="0"/>
      <c r="JIU4" s="0"/>
      <c r="JIV4" s="0"/>
      <c r="JIW4" s="0"/>
      <c r="JIX4" s="0"/>
      <c r="JIY4" s="0"/>
      <c r="JIZ4" s="0"/>
      <c r="JJA4" s="0"/>
      <c r="JJB4" s="0"/>
      <c r="JJC4" s="0"/>
      <c r="JJD4" s="0"/>
      <c r="JJE4" s="0"/>
      <c r="JJF4" s="0"/>
      <c r="JJG4" s="0"/>
      <c r="JJH4" s="0"/>
      <c r="JJI4" s="0"/>
      <c r="JJJ4" s="0"/>
      <c r="JJK4" s="0"/>
      <c r="JJL4" s="0"/>
      <c r="JJM4" s="0"/>
      <c r="JJN4" s="0"/>
      <c r="JJO4" s="0"/>
      <c r="JJP4" s="0"/>
      <c r="JJQ4" s="0"/>
      <c r="JJR4" s="0"/>
      <c r="JJS4" s="0"/>
      <c r="JJT4" s="0"/>
      <c r="JJU4" s="0"/>
      <c r="JJV4" s="0"/>
      <c r="JJW4" s="0"/>
      <c r="JJX4" s="0"/>
      <c r="JJY4" s="0"/>
      <c r="JJZ4" s="0"/>
      <c r="JKA4" s="0"/>
      <c r="JKB4" s="0"/>
      <c r="JKC4" s="0"/>
      <c r="JKD4" s="0"/>
      <c r="JKE4" s="0"/>
      <c r="JKF4" s="0"/>
      <c r="JKG4" s="0"/>
      <c r="JKH4" s="0"/>
      <c r="JKI4" s="0"/>
      <c r="JKJ4" s="0"/>
      <c r="JKK4" s="0"/>
      <c r="JKL4" s="0"/>
      <c r="JKM4" s="0"/>
      <c r="JKN4" s="0"/>
      <c r="JKO4" s="0"/>
      <c r="JKP4" s="0"/>
      <c r="JKQ4" s="0"/>
      <c r="JKR4" s="0"/>
      <c r="JKS4" s="0"/>
      <c r="JKT4" s="0"/>
      <c r="JKU4" s="0"/>
      <c r="JKV4" s="0"/>
      <c r="JKW4" s="0"/>
      <c r="JKX4" s="0"/>
      <c r="JKY4" s="0"/>
      <c r="JKZ4" s="0"/>
      <c r="JLA4" s="0"/>
      <c r="JLB4" s="0"/>
      <c r="JLC4" s="0"/>
      <c r="JLD4" s="0"/>
      <c r="JLE4" s="0"/>
      <c r="JLF4" s="0"/>
      <c r="JLG4" s="0"/>
      <c r="JLH4" s="0"/>
      <c r="JLI4" s="0"/>
      <c r="JLJ4" s="0"/>
      <c r="JLK4" s="0"/>
      <c r="JLL4" s="0"/>
      <c r="JLM4" s="0"/>
      <c r="JLN4" s="0"/>
      <c r="JLO4" s="0"/>
      <c r="JLP4" s="0"/>
      <c r="JLQ4" s="0"/>
      <c r="JLR4" s="0"/>
      <c r="JLS4" s="0"/>
      <c r="JLT4" s="0"/>
      <c r="JLU4" s="0"/>
      <c r="JLV4" s="0"/>
      <c r="JLW4" s="0"/>
      <c r="JLX4" s="0"/>
      <c r="JLY4" s="0"/>
      <c r="JLZ4" s="0"/>
      <c r="JMA4" s="0"/>
      <c r="JMB4" s="0"/>
      <c r="JMC4" s="0"/>
      <c r="JMD4" s="0"/>
      <c r="JME4" s="0"/>
      <c r="JMF4" s="0"/>
      <c r="JMG4" s="0"/>
      <c r="JMH4" s="0"/>
      <c r="JMI4" s="0"/>
      <c r="JMJ4" s="0"/>
      <c r="JMK4" s="0"/>
      <c r="JML4" s="0"/>
      <c r="JMM4" s="0"/>
      <c r="JMN4" s="0"/>
      <c r="JMO4" s="0"/>
      <c r="JMP4" s="0"/>
      <c r="JMQ4" s="0"/>
      <c r="JMR4" s="0"/>
      <c r="JMS4" s="0"/>
      <c r="JMT4" s="0"/>
      <c r="JMU4" s="0"/>
      <c r="JMV4" s="0"/>
      <c r="JMW4" s="0"/>
      <c r="JMX4" s="0"/>
      <c r="JMY4" s="0"/>
      <c r="JMZ4" s="0"/>
      <c r="JNA4" s="0"/>
      <c r="JNB4" s="0"/>
      <c r="JNC4" s="0"/>
      <c r="JND4" s="0"/>
      <c r="JNE4" s="0"/>
      <c r="JNF4" s="0"/>
      <c r="JNG4" s="0"/>
      <c r="JNH4" s="0"/>
      <c r="JNI4" s="0"/>
      <c r="JNJ4" s="0"/>
      <c r="JNK4" s="0"/>
      <c r="JNL4" s="0"/>
      <c r="JNM4" s="0"/>
      <c r="JNN4" s="0"/>
      <c r="JNO4" s="0"/>
      <c r="JNP4" s="0"/>
      <c r="JNQ4" s="0"/>
      <c r="JNR4" s="0"/>
      <c r="JNS4" s="0"/>
      <c r="JNT4" s="0"/>
      <c r="JNU4" s="0"/>
      <c r="JNV4" s="0"/>
      <c r="JNW4" s="0"/>
      <c r="JNX4" s="0"/>
      <c r="JNY4" s="0"/>
      <c r="JNZ4" s="0"/>
      <c r="JOA4" s="0"/>
      <c r="JOB4" s="0"/>
      <c r="JOC4" s="0"/>
      <c r="JOD4" s="0"/>
      <c r="JOE4" s="0"/>
      <c r="JOF4" s="0"/>
      <c r="JOG4" s="0"/>
      <c r="JOH4" s="0"/>
      <c r="JOI4" s="0"/>
      <c r="JOJ4" s="0"/>
      <c r="JOK4" s="0"/>
      <c r="JOL4" s="0"/>
      <c r="JOM4" s="0"/>
      <c r="JON4" s="0"/>
      <c r="JOO4" s="0"/>
      <c r="JOP4" s="0"/>
      <c r="JOQ4" s="0"/>
      <c r="JOR4" s="0"/>
      <c r="JOS4" s="0"/>
      <c r="JOT4" s="0"/>
      <c r="JOU4" s="0"/>
      <c r="JOV4" s="0"/>
      <c r="JOW4" s="0"/>
      <c r="JOX4" s="0"/>
      <c r="JOY4" s="0"/>
      <c r="JOZ4" s="0"/>
      <c r="JPA4" s="0"/>
      <c r="JPB4" s="0"/>
      <c r="JPC4" s="0"/>
      <c r="JPD4" s="0"/>
      <c r="JPE4" s="0"/>
      <c r="JPF4" s="0"/>
      <c r="JPG4" s="0"/>
      <c r="JPH4" s="0"/>
      <c r="JPI4" s="0"/>
      <c r="JPJ4" s="0"/>
      <c r="JPK4" s="0"/>
      <c r="JPL4" s="0"/>
      <c r="JPM4" s="0"/>
      <c r="JPN4" s="0"/>
      <c r="JPO4" s="0"/>
      <c r="JPP4" s="0"/>
      <c r="JPQ4" s="0"/>
      <c r="JPR4" s="0"/>
      <c r="JPS4" s="0"/>
      <c r="JPT4" s="0"/>
      <c r="JPU4" s="0"/>
      <c r="JPV4" s="0"/>
      <c r="JPW4" s="0"/>
      <c r="JPX4" s="0"/>
      <c r="JPY4" s="0"/>
      <c r="JPZ4" s="0"/>
      <c r="JQA4" s="0"/>
      <c r="JQB4" s="0"/>
      <c r="JQC4" s="0"/>
      <c r="JQD4" s="0"/>
      <c r="JQE4" s="0"/>
      <c r="JQF4" s="0"/>
      <c r="JQG4" s="0"/>
      <c r="JQH4" s="0"/>
      <c r="JQI4" s="0"/>
      <c r="JQJ4" s="0"/>
      <c r="JQK4" s="0"/>
      <c r="JQL4" s="0"/>
      <c r="JQM4" s="0"/>
      <c r="JQN4" s="0"/>
      <c r="JQO4" s="0"/>
      <c r="JQP4" s="0"/>
      <c r="JQQ4" s="0"/>
      <c r="JQR4" s="0"/>
      <c r="JQS4" s="0"/>
      <c r="JQT4" s="0"/>
      <c r="JQU4" s="0"/>
      <c r="JQV4" s="0"/>
      <c r="JQW4" s="0"/>
      <c r="JQX4" s="0"/>
      <c r="JQY4" s="0"/>
      <c r="JQZ4" s="0"/>
      <c r="JRA4" s="0"/>
      <c r="JRB4" s="0"/>
      <c r="JRC4" s="0"/>
      <c r="JRD4" s="0"/>
      <c r="JRE4" s="0"/>
      <c r="JRF4" s="0"/>
      <c r="JRG4" s="0"/>
      <c r="JRH4" s="0"/>
      <c r="JRI4" s="0"/>
      <c r="JRJ4" s="0"/>
      <c r="JRK4" s="0"/>
      <c r="JRL4" s="0"/>
      <c r="JRM4" s="0"/>
      <c r="JRN4" s="0"/>
      <c r="JRO4" s="0"/>
      <c r="JRP4" s="0"/>
      <c r="JRQ4" s="0"/>
      <c r="JRR4" s="0"/>
      <c r="JRS4" s="0"/>
      <c r="JRT4" s="0"/>
      <c r="JRU4" s="0"/>
      <c r="JRV4" s="0"/>
      <c r="JRW4" s="0"/>
      <c r="JRX4" s="0"/>
      <c r="JRY4" s="0"/>
      <c r="JRZ4" s="0"/>
      <c r="JSA4" s="0"/>
      <c r="JSB4" s="0"/>
      <c r="JSC4" s="0"/>
      <c r="JSD4" s="0"/>
      <c r="JSE4" s="0"/>
      <c r="JSF4" s="0"/>
      <c r="JSG4" s="0"/>
      <c r="JSH4" s="0"/>
      <c r="JSI4" s="0"/>
      <c r="JSJ4" s="0"/>
      <c r="JSK4" s="0"/>
      <c r="JSL4" s="0"/>
      <c r="JSM4" s="0"/>
      <c r="JSN4" s="0"/>
      <c r="JSO4" s="0"/>
      <c r="JSP4" s="0"/>
      <c r="JSQ4" s="0"/>
      <c r="JSR4" s="0"/>
      <c r="JSS4" s="0"/>
      <c r="JST4" s="0"/>
      <c r="JSU4" s="0"/>
      <c r="JSV4" s="0"/>
      <c r="JSW4" s="0"/>
      <c r="JSX4" s="0"/>
      <c r="JSY4" s="0"/>
      <c r="JSZ4" s="0"/>
      <c r="JTA4" s="0"/>
      <c r="JTB4" s="0"/>
      <c r="JTC4" s="0"/>
      <c r="JTD4" s="0"/>
      <c r="JTE4" s="0"/>
      <c r="JTF4" s="0"/>
      <c r="JTG4" s="0"/>
      <c r="JTH4" s="0"/>
      <c r="JTI4" s="0"/>
      <c r="JTJ4" s="0"/>
      <c r="JTK4" s="0"/>
      <c r="JTL4" s="0"/>
      <c r="JTM4" s="0"/>
      <c r="JTN4" s="0"/>
      <c r="JTO4" s="0"/>
      <c r="JTP4" s="0"/>
      <c r="JTQ4" s="0"/>
      <c r="JTR4" s="0"/>
      <c r="JTS4" s="0"/>
      <c r="JTT4" s="0"/>
      <c r="JTU4" s="0"/>
      <c r="JTV4" s="0"/>
      <c r="JTW4" s="0"/>
      <c r="JTX4" s="0"/>
      <c r="JTY4" s="0"/>
      <c r="JTZ4" s="0"/>
      <c r="JUA4" s="0"/>
      <c r="JUB4" s="0"/>
      <c r="JUC4" s="0"/>
      <c r="JUD4" s="0"/>
      <c r="JUE4" s="0"/>
      <c r="JUF4" s="0"/>
      <c r="JUG4" s="0"/>
      <c r="JUH4" s="0"/>
      <c r="JUI4" s="0"/>
      <c r="JUJ4" s="0"/>
      <c r="JUK4" s="0"/>
      <c r="JUL4" s="0"/>
      <c r="JUM4" s="0"/>
      <c r="JUN4" s="0"/>
      <c r="JUO4" s="0"/>
      <c r="JUP4" s="0"/>
      <c r="JUQ4" s="0"/>
      <c r="JUR4" s="0"/>
      <c r="JUS4" s="0"/>
      <c r="JUT4" s="0"/>
      <c r="JUU4" s="0"/>
      <c r="JUV4" s="0"/>
      <c r="JUW4" s="0"/>
      <c r="JUX4" s="0"/>
      <c r="JUY4" s="0"/>
      <c r="JUZ4" s="0"/>
      <c r="JVA4" s="0"/>
      <c r="JVB4" s="0"/>
      <c r="JVC4" s="0"/>
      <c r="JVD4" s="0"/>
      <c r="JVE4" s="0"/>
      <c r="JVF4" s="0"/>
      <c r="JVG4" s="0"/>
      <c r="JVH4" s="0"/>
      <c r="JVI4" s="0"/>
      <c r="JVJ4" s="0"/>
      <c r="JVK4" s="0"/>
      <c r="JVL4" s="0"/>
      <c r="JVM4" s="0"/>
      <c r="JVN4" s="0"/>
      <c r="JVO4" s="0"/>
      <c r="JVP4" s="0"/>
      <c r="JVQ4" s="0"/>
      <c r="JVR4" s="0"/>
      <c r="JVS4" s="0"/>
      <c r="JVT4" s="0"/>
      <c r="JVU4" s="0"/>
      <c r="JVV4" s="0"/>
      <c r="JVW4" s="0"/>
      <c r="JVX4" s="0"/>
      <c r="JVY4" s="0"/>
      <c r="JVZ4" s="0"/>
      <c r="JWA4" s="0"/>
      <c r="JWB4" s="0"/>
      <c r="JWC4" s="0"/>
      <c r="JWD4" s="0"/>
      <c r="JWE4" s="0"/>
      <c r="JWF4" s="0"/>
      <c r="JWG4" s="0"/>
      <c r="JWH4" s="0"/>
      <c r="JWI4" s="0"/>
      <c r="JWJ4" s="0"/>
      <c r="JWK4" s="0"/>
      <c r="JWL4" s="0"/>
      <c r="JWM4" s="0"/>
      <c r="JWN4" s="0"/>
      <c r="JWO4" s="0"/>
      <c r="JWP4" s="0"/>
      <c r="JWQ4" s="0"/>
      <c r="JWR4" s="0"/>
      <c r="JWS4" s="0"/>
      <c r="JWT4" s="0"/>
      <c r="JWU4" s="0"/>
      <c r="JWV4" s="0"/>
      <c r="JWW4" s="0"/>
      <c r="JWX4" s="0"/>
      <c r="JWY4" s="0"/>
      <c r="JWZ4" s="0"/>
      <c r="JXA4" s="0"/>
      <c r="JXB4" s="0"/>
      <c r="JXC4" s="0"/>
      <c r="JXD4" s="0"/>
      <c r="JXE4" s="0"/>
      <c r="JXF4" s="0"/>
      <c r="JXG4" s="0"/>
      <c r="JXH4" s="0"/>
      <c r="JXI4" s="0"/>
      <c r="JXJ4" s="0"/>
      <c r="JXK4" s="0"/>
      <c r="JXL4" s="0"/>
      <c r="JXM4" s="0"/>
      <c r="JXN4" s="0"/>
      <c r="JXO4" s="0"/>
      <c r="JXP4" s="0"/>
      <c r="JXQ4" s="0"/>
      <c r="JXR4" s="0"/>
      <c r="JXS4" s="0"/>
      <c r="JXT4" s="0"/>
      <c r="JXU4" s="0"/>
      <c r="JXV4" s="0"/>
      <c r="JXW4" s="0"/>
      <c r="JXX4" s="0"/>
      <c r="JXY4" s="0"/>
      <c r="JXZ4" s="0"/>
      <c r="JYA4" s="0"/>
      <c r="JYB4" s="0"/>
      <c r="JYC4" s="0"/>
      <c r="JYD4" s="0"/>
      <c r="JYE4" s="0"/>
      <c r="JYF4" s="0"/>
      <c r="JYG4" s="0"/>
      <c r="JYH4" s="0"/>
      <c r="JYI4" s="0"/>
      <c r="JYJ4" s="0"/>
      <c r="JYK4" s="0"/>
      <c r="JYL4" s="0"/>
      <c r="JYM4" s="0"/>
      <c r="JYN4" s="0"/>
      <c r="JYO4" s="0"/>
      <c r="JYP4" s="0"/>
      <c r="JYQ4" s="0"/>
      <c r="JYR4" s="0"/>
      <c r="JYS4" s="0"/>
      <c r="JYT4" s="0"/>
      <c r="JYU4" s="0"/>
      <c r="JYV4" s="0"/>
      <c r="JYW4" s="0"/>
      <c r="JYX4" s="0"/>
      <c r="JYY4" s="0"/>
      <c r="JYZ4" s="0"/>
      <c r="JZA4" s="0"/>
      <c r="JZB4" s="0"/>
      <c r="JZC4" s="0"/>
      <c r="JZD4" s="0"/>
      <c r="JZE4" s="0"/>
      <c r="JZF4" s="0"/>
      <c r="JZG4" s="0"/>
      <c r="JZH4" s="0"/>
      <c r="JZI4" s="0"/>
      <c r="JZJ4" s="0"/>
      <c r="JZK4" s="0"/>
      <c r="JZL4" s="0"/>
      <c r="JZM4" s="0"/>
      <c r="JZN4" s="0"/>
      <c r="JZO4" s="0"/>
      <c r="JZP4" s="0"/>
      <c r="JZQ4" s="0"/>
      <c r="JZR4" s="0"/>
      <c r="JZS4" s="0"/>
      <c r="JZT4" s="0"/>
      <c r="JZU4" s="0"/>
      <c r="JZV4" s="0"/>
      <c r="JZW4" s="0"/>
      <c r="JZX4" s="0"/>
      <c r="JZY4" s="0"/>
      <c r="JZZ4" s="0"/>
      <c r="KAA4" s="0"/>
      <c r="KAB4" s="0"/>
      <c r="KAC4" s="0"/>
      <c r="KAD4" s="0"/>
      <c r="KAE4" s="0"/>
      <c r="KAF4" s="0"/>
      <c r="KAG4" s="0"/>
      <c r="KAH4" s="0"/>
      <c r="KAI4" s="0"/>
      <c r="KAJ4" s="0"/>
      <c r="KAK4" s="0"/>
      <c r="KAL4" s="0"/>
      <c r="KAM4" s="0"/>
      <c r="KAN4" s="0"/>
      <c r="KAO4" s="0"/>
      <c r="KAP4" s="0"/>
      <c r="KAQ4" s="0"/>
      <c r="KAR4" s="0"/>
      <c r="KAS4" s="0"/>
      <c r="KAT4" s="0"/>
      <c r="KAU4" s="0"/>
      <c r="KAV4" s="0"/>
      <c r="KAW4" s="0"/>
      <c r="KAX4" s="0"/>
      <c r="KAY4" s="0"/>
      <c r="KAZ4" s="0"/>
      <c r="KBA4" s="0"/>
      <c r="KBB4" s="0"/>
      <c r="KBC4" s="0"/>
      <c r="KBD4" s="0"/>
      <c r="KBE4" s="0"/>
      <c r="KBF4" s="0"/>
      <c r="KBG4" s="0"/>
      <c r="KBH4" s="0"/>
      <c r="KBI4" s="0"/>
      <c r="KBJ4" s="0"/>
      <c r="KBK4" s="0"/>
      <c r="KBL4" s="0"/>
      <c r="KBM4" s="0"/>
      <c r="KBN4" s="0"/>
      <c r="KBO4" s="0"/>
      <c r="KBP4" s="0"/>
      <c r="KBQ4" s="0"/>
      <c r="KBR4" s="0"/>
      <c r="KBS4" s="0"/>
      <c r="KBT4" s="0"/>
      <c r="KBU4" s="0"/>
      <c r="KBV4" s="0"/>
      <c r="KBW4" s="0"/>
      <c r="KBX4" s="0"/>
      <c r="KBY4" s="0"/>
      <c r="KBZ4" s="0"/>
      <c r="KCA4" s="0"/>
      <c r="KCB4" s="0"/>
      <c r="KCC4" s="0"/>
      <c r="KCD4" s="0"/>
      <c r="KCE4" s="0"/>
      <c r="KCF4" s="0"/>
      <c r="KCG4" s="0"/>
      <c r="KCH4" s="0"/>
      <c r="KCI4" s="0"/>
      <c r="KCJ4" s="0"/>
      <c r="KCK4" s="0"/>
      <c r="KCL4" s="0"/>
      <c r="KCM4" s="0"/>
      <c r="KCN4" s="0"/>
      <c r="KCO4" s="0"/>
      <c r="KCP4" s="0"/>
      <c r="KCQ4" s="0"/>
      <c r="KCR4" s="0"/>
      <c r="KCS4" s="0"/>
      <c r="KCT4" s="0"/>
      <c r="KCU4" s="0"/>
      <c r="KCV4" s="0"/>
      <c r="KCW4" s="0"/>
      <c r="KCX4" s="0"/>
      <c r="KCY4" s="0"/>
      <c r="KCZ4" s="0"/>
      <c r="KDA4" s="0"/>
      <c r="KDB4" s="0"/>
      <c r="KDC4" s="0"/>
      <c r="KDD4" s="0"/>
      <c r="KDE4" s="0"/>
      <c r="KDF4" s="0"/>
      <c r="KDG4" s="0"/>
      <c r="KDH4" s="0"/>
      <c r="KDI4" s="0"/>
      <c r="KDJ4" s="0"/>
      <c r="KDK4" s="0"/>
      <c r="KDL4" s="0"/>
      <c r="KDM4" s="0"/>
      <c r="KDN4" s="0"/>
      <c r="KDO4" s="0"/>
      <c r="KDP4" s="0"/>
      <c r="KDQ4" s="0"/>
      <c r="KDR4" s="0"/>
      <c r="KDS4" s="0"/>
      <c r="KDT4" s="0"/>
      <c r="KDU4" s="0"/>
      <c r="KDV4" s="0"/>
      <c r="KDW4" s="0"/>
      <c r="KDX4" s="0"/>
      <c r="KDY4" s="0"/>
      <c r="KDZ4" s="0"/>
      <c r="KEA4" s="0"/>
      <c r="KEB4" s="0"/>
      <c r="KEC4" s="0"/>
      <c r="KED4" s="0"/>
      <c r="KEE4" s="0"/>
      <c r="KEF4" s="0"/>
      <c r="KEG4" s="0"/>
      <c r="KEH4" s="0"/>
      <c r="KEI4" s="0"/>
      <c r="KEJ4" s="0"/>
      <c r="KEK4" s="0"/>
      <c r="KEL4" s="0"/>
      <c r="KEM4" s="0"/>
      <c r="KEN4" s="0"/>
      <c r="KEO4" s="0"/>
      <c r="KEP4" s="0"/>
      <c r="KEQ4" s="0"/>
      <c r="KER4" s="0"/>
      <c r="KES4" s="0"/>
      <c r="KET4" s="0"/>
      <c r="KEU4" s="0"/>
      <c r="KEV4" s="0"/>
      <c r="KEW4" s="0"/>
      <c r="KEX4" s="0"/>
      <c r="KEY4" s="0"/>
      <c r="KEZ4" s="0"/>
      <c r="KFA4" s="0"/>
      <c r="KFB4" s="0"/>
      <c r="KFC4" s="0"/>
      <c r="KFD4" s="0"/>
      <c r="KFE4" s="0"/>
      <c r="KFF4" s="0"/>
      <c r="KFG4" s="0"/>
      <c r="KFH4" s="0"/>
      <c r="KFI4" s="0"/>
      <c r="KFJ4" s="0"/>
      <c r="KFK4" s="0"/>
      <c r="KFL4" s="0"/>
      <c r="KFM4" s="0"/>
      <c r="KFN4" s="0"/>
      <c r="KFO4" s="0"/>
      <c r="KFP4" s="0"/>
      <c r="KFQ4" s="0"/>
      <c r="KFR4" s="0"/>
      <c r="KFS4" s="0"/>
      <c r="KFT4" s="0"/>
      <c r="KFU4" s="0"/>
      <c r="KFV4" s="0"/>
      <c r="KFW4" s="0"/>
      <c r="KFX4" s="0"/>
      <c r="KFY4" s="0"/>
      <c r="KFZ4" s="0"/>
      <c r="KGA4" s="0"/>
      <c r="KGB4" s="0"/>
      <c r="KGC4" s="0"/>
      <c r="KGD4" s="0"/>
      <c r="KGE4" s="0"/>
      <c r="KGF4" s="0"/>
      <c r="KGG4" s="0"/>
      <c r="KGH4" s="0"/>
      <c r="KGI4" s="0"/>
      <c r="KGJ4" s="0"/>
      <c r="KGK4" s="0"/>
      <c r="KGL4" s="0"/>
      <c r="KGM4" s="0"/>
      <c r="KGN4" s="0"/>
      <c r="KGO4" s="0"/>
      <c r="KGP4" s="0"/>
      <c r="KGQ4" s="0"/>
      <c r="KGR4" s="0"/>
      <c r="KGS4" s="0"/>
      <c r="KGT4" s="0"/>
      <c r="KGU4" s="0"/>
      <c r="KGV4" s="0"/>
      <c r="KGW4" s="0"/>
      <c r="KGX4" s="0"/>
      <c r="KGY4" s="0"/>
      <c r="KGZ4" s="0"/>
      <c r="KHA4" s="0"/>
      <c r="KHB4" s="0"/>
      <c r="KHC4" s="0"/>
      <c r="KHD4" s="0"/>
      <c r="KHE4" s="0"/>
      <c r="KHF4" s="0"/>
      <c r="KHG4" s="0"/>
      <c r="KHH4" s="0"/>
      <c r="KHI4" s="0"/>
      <c r="KHJ4" s="0"/>
      <c r="KHK4" s="0"/>
      <c r="KHL4" s="0"/>
      <c r="KHM4" s="0"/>
      <c r="KHN4" s="0"/>
      <c r="KHO4" s="0"/>
      <c r="KHP4" s="0"/>
      <c r="KHQ4" s="0"/>
      <c r="KHR4" s="0"/>
      <c r="KHS4" s="0"/>
      <c r="KHT4" s="0"/>
      <c r="KHU4" s="0"/>
      <c r="KHV4" s="0"/>
      <c r="KHW4" s="0"/>
      <c r="KHX4" s="0"/>
      <c r="KHY4" s="0"/>
      <c r="KHZ4" s="0"/>
      <c r="KIA4" s="0"/>
      <c r="KIB4" s="0"/>
      <c r="KIC4" s="0"/>
      <c r="KID4" s="0"/>
      <c r="KIE4" s="0"/>
      <c r="KIF4" s="0"/>
      <c r="KIG4" s="0"/>
      <c r="KIH4" s="0"/>
      <c r="KII4" s="0"/>
      <c r="KIJ4" s="0"/>
      <c r="KIK4" s="0"/>
      <c r="KIL4" s="0"/>
      <c r="KIM4" s="0"/>
      <c r="KIN4" s="0"/>
      <c r="KIO4" s="0"/>
      <c r="KIP4" s="0"/>
      <c r="KIQ4" s="0"/>
      <c r="KIR4" s="0"/>
      <c r="KIS4" s="0"/>
      <c r="KIT4" s="0"/>
      <c r="KIU4" s="0"/>
      <c r="KIV4" s="0"/>
      <c r="KIW4" s="0"/>
      <c r="KIX4" s="0"/>
      <c r="KIY4" s="0"/>
      <c r="KIZ4" s="0"/>
      <c r="KJA4" s="0"/>
      <c r="KJB4" s="0"/>
      <c r="KJC4" s="0"/>
      <c r="KJD4" s="0"/>
      <c r="KJE4" s="0"/>
      <c r="KJF4" s="0"/>
      <c r="KJG4" s="0"/>
      <c r="KJH4" s="0"/>
      <c r="KJI4" s="0"/>
      <c r="KJJ4" s="0"/>
      <c r="KJK4" s="0"/>
      <c r="KJL4" s="0"/>
      <c r="KJM4" s="0"/>
      <c r="KJN4" s="0"/>
      <c r="KJO4" s="0"/>
      <c r="KJP4" s="0"/>
      <c r="KJQ4" s="0"/>
      <c r="KJR4" s="0"/>
      <c r="KJS4" s="0"/>
      <c r="KJT4" s="0"/>
      <c r="KJU4" s="0"/>
      <c r="KJV4" s="0"/>
      <c r="KJW4" s="0"/>
      <c r="KJX4" s="0"/>
      <c r="KJY4" s="0"/>
      <c r="KJZ4" s="0"/>
      <c r="KKA4" s="0"/>
      <c r="KKB4" s="0"/>
      <c r="KKC4" s="0"/>
      <c r="KKD4" s="0"/>
      <c r="KKE4" s="0"/>
      <c r="KKF4" s="0"/>
      <c r="KKG4" s="0"/>
      <c r="KKH4" s="0"/>
      <c r="KKI4" s="0"/>
      <c r="KKJ4" s="0"/>
      <c r="KKK4" s="0"/>
      <c r="KKL4" s="0"/>
      <c r="KKM4" s="0"/>
      <c r="KKN4" s="0"/>
      <c r="KKO4" s="0"/>
      <c r="KKP4" s="0"/>
      <c r="KKQ4" s="0"/>
      <c r="KKR4" s="0"/>
      <c r="KKS4" s="0"/>
      <c r="KKT4" s="0"/>
      <c r="KKU4" s="0"/>
      <c r="KKV4" s="0"/>
      <c r="KKW4" s="0"/>
      <c r="KKX4" s="0"/>
      <c r="KKY4" s="0"/>
      <c r="KKZ4" s="0"/>
      <c r="KLA4" s="0"/>
      <c r="KLB4" s="0"/>
      <c r="KLC4" s="0"/>
      <c r="KLD4" s="0"/>
      <c r="KLE4" s="0"/>
      <c r="KLF4" s="0"/>
      <c r="KLG4" s="0"/>
      <c r="KLH4" s="0"/>
      <c r="KLI4" s="0"/>
      <c r="KLJ4" s="0"/>
      <c r="KLK4" s="0"/>
      <c r="KLL4" s="0"/>
      <c r="KLM4" s="0"/>
      <c r="KLN4" s="0"/>
      <c r="KLO4" s="0"/>
      <c r="KLP4" s="0"/>
      <c r="KLQ4" s="0"/>
      <c r="KLR4" s="0"/>
      <c r="KLS4" s="0"/>
      <c r="KLT4" s="0"/>
      <c r="KLU4" s="0"/>
      <c r="KLV4" s="0"/>
      <c r="KLW4" s="0"/>
      <c r="KLX4" s="0"/>
      <c r="KLY4" s="0"/>
      <c r="KLZ4" s="0"/>
      <c r="KMA4" s="0"/>
      <c r="KMB4" s="0"/>
      <c r="KMC4" s="0"/>
      <c r="KMD4" s="0"/>
      <c r="KME4" s="0"/>
      <c r="KMF4" s="0"/>
      <c r="KMG4" s="0"/>
      <c r="KMH4" s="0"/>
      <c r="KMI4" s="0"/>
      <c r="KMJ4" s="0"/>
      <c r="KMK4" s="0"/>
      <c r="KML4" s="0"/>
      <c r="KMM4" s="0"/>
      <c r="KMN4" s="0"/>
      <c r="KMO4" s="0"/>
      <c r="KMP4" s="0"/>
      <c r="KMQ4" s="0"/>
      <c r="KMR4" s="0"/>
      <c r="KMS4" s="0"/>
      <c r="KMT4" s="0"/>
      <c r="KMU4" s="0"/>
      <c r="KMV4" s="0"/>
      <c r="KMW4" s="0"/>
      <c r="KMX4" s="0"/>
      <c r="KMY4" s="0"/>
      <c r="KMZ4" s="0"/>
      <c r="KNA4" s="0"/>
      <c r="KNB4" s="0"/>
      <c r="KNC4" s="0"/>
      <c r="KND4" s="0"/>
      <c r="KNE4" s="0"/>
      <c r="KNF4" s="0"/>
      <c r="KNG4" s="0"/>
      <c r="KNH4" s="0"/>
      <c r="KNI4" s="0"/>
      <c r="KNJ4" s="0"/>
      <c r="KNK4" s="0"/>
      <c r="KNL4" s="0"/>
      <c r="KNM4" s="0"/>
      <c r="KNN4" s="0"/>
      <c r="KNO4" s="0"/>
      <c r="KNP4" s="0"/>
      <c r="KNQ4" s="0"/>
      <c r="KNR4" s="0"/>
      <c r="KNS4" s="0"/>
      <c r="KNT4" s="0"/>
      <c r="KNU4" s="0"/>
      <c r="KNV4" s="0"/>
      <c r="KNW4" s="0"/>
      <c r="KNX4" s="0"/>
      <c r="KNY4" s="0"/>
      <c r="KNZ4" s="0"/>
      <c r="KOA4" s="0"/>
      <c r="KOB4" s="0"/>
      <c r="KOC4" s="0"/>
      <c r="KOD4" s="0"/>
      <c r="KOE4" s="0"/>
      <c r="KOF4" s="0"/>
      <c r="KOG4" s="0"/>
      <c r="KOH4" s="0"/>
      <c r="KOI4" s="0"/>
      <c r="KOJ4" s="0"/>
      <c r="KOK4" s="0"/>
      <c r="KOL4" s="0"/>
      <c r="KOM4" s="0"/>
      <c r="KON4" s="0"/>
      <c r="KOO4" s="0"/>
      <c r="KOP4" s="0"/>
      <c r="KOQ4" s="0"/>
      <c r="KOR4" s="0"/>
      <c r="KOS4" s="0"/>
      <c r="KOT4" s="0"/>
      <c r="KOU4" s="0"/>
      <c r="KOV4" s="0"/>
      <c r="KOW4" s="0"/>
      <c r="KOX4" s="0"/>
      <c r="KOY4" s="0"/>
      <c r="KOZ4" s="0"/>
      <c r="KPA4" s="0"/>
      <c r="KPB4" s="0"/>
      <c r="KPC4" s="0"/>
      <c r="KPD4" s="0"/>
      <c r="KPE4" s="0"/>
      <c r="KPF4" s="0"/>
      <c r="KPG4" s="0"/>
      <c r="KPH4" s="0"/>
      <c r="KPI4" s="0"/>
      <c r="KPJ4" s="0"/>
      <c r="KPK4" s="0"/>
      <c r="KPL4" s="0"/>
      <c r="KPM4" s="0"/>
      <c r="KPN4" s="0"/>
      <c r="KPO4" s="0"/>
      <c r="KPP4" s="0"/>
      <c r="KPQ4" s="0"/>
      <c r="KPR4" s="0"/>
      <c r="KPS4" s="0"/>
      <c r="KPT4" s="0"/>
      <c r="KPU4" s="0"/>
      <c r="KPV4" s="0"/>
      <c r="KPW4" s="0"/>
      <c r="KPX4" s="0"/>
      <c r="KPY4" s="0"/>
      <c r="KPZ4" s="0"/>
      <c r="KQA4" s="0"/>
      <c r="KQB4" s="0"/>
      <c r="KQC4" s="0"/>
      <c r="KQD4" s="0"/>
      <c r="KQE4" s="0"/>
      <c r="KQF4" s="0"/>
      <c r="KQG4" s="0"/>
      <c r="KQH4" s="0"/>
      <c r="KQI4" s="0"/>
      <c r="KQJ4" s="0"/>
      <c r="KQK4" s="0"/>
      <c r="KQL4" s="0"/>
      <c r="KQM4" s="0"/>
      <c r="KQN4" s="0"/>
      <c r="KQO4" s="0"/>
      <c r="KQP4" s="0"/>
      <c r="KQQ4" s="0"/>
      <c r="KQR4" s="0"/>
      <c r="KQS4" s="0"/>
      <c r="KQT4" s="0"/>
      <c r="KQU4" s="0"/>
      <c r="KQV4" s="0"/>
      <c r="KQW4" s="0"/>
      <c r="KQX4" s="0"/>
      <c r="KQY4" s="0"/>
      <c r="KQZ4" s="0"/>
      <c r="KRA4" s="0"/>
      <c r="KRB4" s="0"/>
      <c r="KRC4" s="0"/>
      <c r="KRD4" s="0"/>
      <c r="KRE4" s="0"/>
      <c r="KRF4" s="0"/>
      <c r="KRG4" s="0"/>
      <c r="KRH4" s="0"/>
      <c r="KRI4" s="0"/>
      <c r="KRJ4" s="0"/>
      <c r="KRK4" s="0"/>
      <c r="KRL4" s="0"/>
      <c r="KRM4" s="0"/>
      <c r="KRN4" s="0"/>
      <c r="KRO4" s="0"/>
      <c r="KRP4" s="0"/>
      <c r="KRQ4" s="0"/>
      <c r="KRR4" s="0"/>
      <c r="KRS4" s="0"/>
      <c r="KRT4" s="0"/>
      <c r="KRU4" s="0"/>
      <c r="KRV4" s="0"/>
      <c r="KRW4" s="0"/>
      <c r="KRX4" s="0"/>
      <c r="KRY4" s="0"/>
      <c r="KRZ4" s="0"/>
      <c r="KSA4" s="0"/>
      <c r="KSB4" s="0"/>
      <c r="KSC4" s="0"/>
      <c r="KSD4" s="0"/>
      <c r="KSE4" s="0"/>
      <c r="KSF4" s="0"/>
      <c r="KSG4" s="0"/>
      <c r="KSH4" s="0"/>
      <c r="KSI4" s="0"/>
      <c r="KSJ4" s="0"/>
      <c r="KSK4" s="0"/>
      <c r="KSL4" s="0"/>
      <c r="KSM4" s="0"/>
      <c r="KSN4" s="0"/>
      <c r="KSO4" s="0"/>
      <c r="KSP4" s="0"/>
      <c r="KSQ4" s="0"/>
      <c r="KSR4" s="0"/>
      <c r="KSS4" s="0"/>
      <c r="KST4" s="0"/>
      <c r="KSU4" s="0"/>
      <c r="KSV4" s="0"/>
      <c r="KSW4" s="0"/>
      <c r="KSX4" s="0"/>
      <c r="KSY4" s="0"/>
      <c r="KSZ4" s="0"/>
      <c r="KTA4" s="0"/>
      <c r="KTB4" s="0"/>
      <c r="KTC4" s="0"/>
      <c r="KTD4" s="0"/>
      <c r="KTE4" s="0"/>
      <c r="KTF4" s="0"/>
      <c r="KTG4" s="0"/>
      <c r="KTH4" s="0"/>
      <c r="KTI4" s="0"/>
      <c r="KTJ4" s="0"/>
      <c r="KTK4" s="0"/>
      <c r="KTL4" s="0"/>
      <c r="KTM4" s="0"/>
      <c r="KTN4" s="0"/>
      <c r="KTO4" s="0"/>
      <c r="KTP4" s="0"/>
      <c r="KTQ4" s="0"/>
      <c r="KTR4" s="0"/>
      <c r="KTS4" s="0"/>
      <c r="KTT4" s="0"/>
      <c r="KTU4" s="0"/>
      <c r="KTV4" s="0"/>
      <c r="KTW4" s="0"/>
      <c r="KTX4" s="0"/>
      <c r="KTY4" s="0"/>
      <c r="KTZ4" s="0"/>
      <c r="KUA4" s="0"/>
      <c r="KUB4" s="0"/>
      <c r="KUC4" s="0"/>
      <c r="KUD4" s="0"/>
      <c r="KUE4" s="0"/>
      <c r="KUF4" s="0"/>
      <c r="KUG4" s="0"/>
      <c r="KUH4" s="0"/>
      <c r="KUI4" s="0"/>
      <c r="KUJ4" s="0"/>
      <c r="KUK4" s="0"/>
      <c r="KUL4" s="0"/>
      <c r="KUM4" s="0"/>
      <c r="KUN4" s="0"/>
      <c r="KUO4" s="0"/>
      <c r="KUP4" s="0"/>
      <c r="KUQ4" s="0"/>
      <c r="KUR4" s="0"/>
      <c r="KUS4" s="0"/>
      <c r="KUT4" s="0"/>
      <c r="KUU4" s="0"/>
      <c r="KUV4" s="0"/>
      <c r="KUW4" s="0"/>
      <c r="KUX4" s="0"/>
      <c r="KUY4" s="0"/>
      <c r="KUZ4" s="0"/>
      <c r="KVA4" s="0"/>
      <c r="KVB4" s="0"/>
      <c r="KVC4" s="0"/>
      <c r="KVD4" s="0"/>
      <c r="KVE4" s="0"/>
      <c r="KVF4" s="0"/>
      <c r="KVG4" s="0"/>
      <c r="KVH4" s="0"/>
      <c r="KVI4" s="0"/>
      <c r="KVJ4" s="0"/>
      <c r="KVK4" s="0"/>
      <c r="KVL4" s="0"/>
      <c r="KVM4" s="0"/>
      <c r="KVN4" s="0"/>
      <c r="KVO4" s="0"/>
      <c r="KVP4" s="0"/>
      <c r="KVQ4" s="0"/>
      <c r="KVR4" s="0"/>
      <c r="KVS4" s="0"/>
      <c r="KVT4" s="0"/>
      <c r="KVU4" s="0"/>
      <c r="KVV4" s="0"/>
      <c r="KVW4" s="0"/>
      <c r="KVX4" s="0"/>
      <c r="KVY4" s="0"/>
      <c r="KVZ4" s="0"/>
      <c r="KWA4" s="0"/>
      <c r="KWB4" s="0"/>
      <c r="KWC4" s="0"/>
      <c r="KWD4" s="0"/>
      <c r="KWE4" s="0"/>
      <c r="KWF4" s="0"/>
      <c r="KWG4" s="0"/>
      <c r="KWH4" s="0"/>
      <c r="KWI4" s="0"/>
      <c r="KWJ4" s="0"/>
      <c r="KWK4" s="0"/>
      <c r="KWL4" s="0"/>
      <c r="KWM4" s="0"/>
      <c r="KWN4" s="0"/>
      <c r="KWO4" s="0"/>
      <c r="KWP4" s="0"/>
      <c r="KWQ4" s="0"/>
      <c r="KWR4" s="0"/>
      <c r="KWS4" s="0"/>
      <c r="KWT4" s="0"/>
      <c r="KWU4" s="0"/>
      <c r="KWV4" s="0"/>
      <c r="KWW4" s="0"/>
      <c r="KWX4" s="0"/>
      <c r="KWY4" s="0"/>
      <c r="KWZ4" s="0"/>
      <c r="KXA4" s="0"/>
      <c r="KXB4" s="0"/>
      <c r="KXC4" s="0"/>
      <c r="KXD4" s="0"/>
      <c r="KXE4" s="0"/>
      <c r="KXF4" s="0"/>
      <c r="KXG4" s="0"/>
      <c r="KXH4" s="0"/>
      <c r="KXI4" s="0"/>
      <c r="KXJ4" s="0"/>
      <c r="KXK4" s="0"/>
      <c r="KXL4" s="0"/>
      <c r="KXM4" s="0"/>
      <c r="KXN4" s="0"/>
      <c r="KXO4" s="0"/>
      <c r="KXP4" s="0"/>
      <c r="KXQ4" s="0"/>
      <c r="KXR4" s="0"/>
      <c r="KXS4" s="0"/>
      <c r="KXT4" s="0"/>
      <c r="KXU4" s="0"/>
      <c r="KXV4" s="0"/>
      <c r="KXW4" s="0"/>
      <c r="KXX4" s="0"/>
      <c r="KXY4" s="0"/>
      <c r="KXZ4" s="0"/>
      <c r="KYA4" s="0"/>
      <c r="KYB4" s="0"/>
      <c r="KYC4" s="0"/>
      <c r="KYD4" s="0"/>
      <c r="KYE4" s="0"/>
      <c r="KYF4" s="0"/>
      <c r="KYG4" s="0"/>
      <c r="KYH4" s="0"/>
      <c r="KYI4" s="0"/>
      <c r="KYJ4" s="0"/>
      <c r="KYK4" s="0"/>
      <c r="KYL4" s="0"/>
      <c r="KYM4" s="0"/>
      <c r="KYN4" s="0"/>
      <c r="KYO4" s="0"/>
      <c r="KYP4" s="0"/>
      <c r="KYQ4" s="0"/>
      <c r="KYR4" s="0"/>
      <c r="KYS4" s="0"/>
      <c r="KYT4" s="0"/>
      <c r="KYU4" s="0"/>
      <c r="KYV4" s="0"/>
      <c r="KYW4" s="0"/>
      <c r="KYX4" s="0"/>
      <c r="KYY4" s="0"/>
      <c r="KYZ4" s="0"/>
      <c r="KZA4" s="0"/>
      <c r="KZB4" s="0"/>
      <c r="KZC4" s="0"/>
      <c r="KZD4" s="0"/>
      <c r="KZE4" s="0"/>
      <c r="KZF4" s="0"/>
      <c r="KZG4" s="0"/>
      <c r="KZH4" s="0"/>
      <c r="KZI4" s="0"/>
      <c r="KZJ4" s="0"/>
      <c r="KZK4" s="0"/>
      <c r="KZL4" s="0"/>
      <c r="KZM4" s="0"/>
      <c r="KZN4" s="0"/>
      <c r="KZO4" s="0"/>
      <c r="KZP4" s="0"/>
      <c r="KZQ4" s="0"/>
      <c r="KZR4" s="0"/>
      <c r="KZS4" s="0"/>
      <c r="KZT4" s="0"/>
      <c r="KZU4" s="0"/>
      <c r="KZV4" s="0"/>
      <c r="KZW4" s="0"/>
      <c r="KZX4" s="0"/>
      <c r="KZY4" s="0"/>
      <c r="KZZ4" s="0"/>
      <c r="LAA4" s="0"/>
      <c r="LAB4" s="0"/>
      <c r="LAC4" s="0"/>
      <c r="LAD4" s="0"/>
      <c r="LAE4" s="0"/>
      <c r="LAF4" s="0"/>
      <c r="LAG4" s="0"/>
      <c r="LAH4" s="0"/>
      <c r="LAI4" s="0"/>
      <c r="LAJ4" s="0"/>
      <c r="LAK4" s="0"/>
      <c r="LAL4" s="0"/>
      <c r="LAM4" s="0"/>
      <c r="LAN4" s="0"/>
      <c r="LAO4" s="0"/>
      <c r="LAP4" s="0"/>
      <c r="LAQ4" s="0"/>
      <c r="LAR4" s="0"/>
      <c r="LAS4" s="0"/>
      <c r="LAT4" s="0"/>
      <c r="LAU4" s="0"/>
      <c r="LAV4" s="0"/>
      <c r="LAW4" s="0"/>
      <c r="LAX4" s="0"/>
      <c r="LAY4" s="0"/>
      <c r="LAZ4" s="0"/>
      <c r="LBA4" s="0"/>
      <c r="LBB4" s="0"/>
      <c r="LBC4" s="0"/>
      <c r="LBD4" s="0"/>
      <c r="LBE4" s="0"/>
      <c r="LBF4" s="0"/>
      <c r="LBG4" s="0"/>
      <c r="LBH4" s="0"/>
      <c r="LBI4" s="0"/>
      <c r="LBJ4" s="0"/>
      <c r="LBK4" s="0"/>
      <c r="LBL4" s="0"/>
      <c r="LBM4" s="0"/>
      <c r="LBN4" s="0"/>
      <c r="LBO4" s="0"/>
      <c r="LBP4" s="0"/>
      <c r="LBQ4" s="0"/>
      <c r="LBR4" s="0"/>
      <c r="LBS4" s="0"/>
      <c r="LBT4" s="0"/>
      <c r="LBU4" s="0"/>
      <c r="LBV4" s="0"/>
      <c r="LBW4" s="0"/>
      <c r="LBX4" s="0"/>
      <c r="LBY4" s="0"/>
      <c r="LBZ4" s="0"/>
      <c r="LCA4" s="0"/>
      <c r="LCB4" s="0"/>
      <c r="LCC4" s="0"/>
      <c r="LCD4" s="0"/>
      <c r="LCE4" s="0"/>
      <c r="LCF4" s="0"/>
      <c r="LCG4" s="0"/>
      <c r="LCH4" s="0"/>
      <c r="LCI4" s="0"/>
      <c r="LCJ4" s="0"/>
      <c r="LCK4" s="0"/>
      <c r="LCL4" s="0"/>
      <c r="LCM4" s="0"/>
      <c r="LCN4" s="0"/>
      <c r="LCO4" s="0"/>
      <c r="LCP4" s="0"/>
      <c r="LCQ4" s="0"/>
      <c r="LCR4" s="0"/>
      <c r="LCS4" s="0"/>
      <c r="LCT4" s="0"/>
      <c r="LCU4" s="0"/>
      <c r="LCV4" s="0"/>
      <c r="LCW4" s="0"/>
      <c r="LCX4" s="0"/>
      <c r="LCY4" s="0"/>
      <c r="LCZ4" s="0"/>
      <c r="LDA4" s="0"/>
      <c r="LDB4" s="0"/>
      <c r="LDC4" s="0"/>
      <c r="LDD4" s="0"/>
      <c r="LDE4" s="0"/>
      <c r="LDF4" s="0"/>
      <c r="LDG4" s="0"/>
      <c r="LDH4" s="0"/>
      <c r="LDI4" s="0"/>
      <c r="LDJ4" s="0"/>
      <c r="LDK4" s="0"/>
      <c r="LDL4" s="0"/>
      <c r="LDM4" s="0"/>
      <c r="LDN4" s="0"/>
      <c r="LDO4" s="0"/>
      <c r="LDP4" s="0"/>
      <c r="LDQ4" s="0"/>
      <c r="LDR4" s="0"/>
      <c r="LDS4" s="0"/>
      <c r="LDT4" s="0"/>
      <c r="LDU4" s="0"/>
      <c r="LDV4" s="0"/>
      <c r="LDW4" s="0"/>
      <c r="LDX4" s="0"/>
      <c r="LDY4" s="0"/>
      <c r="LDZ4" s="0"/>
      <c r="LEA4" s="0"/>
      <c r="LEB4" s="0"/>
      <c r="LEC4" s="0"/>
      <c r="LED4" s="0"/>
      <c r="LEE4" s="0"/>
      <c r="LEF4" s="0"/>
      <c r="LEG4" s="0"/>
      <c r="LEH4" s="0"/>
      <c r="LEI4" s="0"/>
      <c r="LEJ4" s="0"/>
      <c r="LEK4" s="0"/>
      <c r="LEL4" s="0"/>
      <c r="LEM4" s="0"/>
      <c r="LEN4" s="0"/>
      <c r="LEO4" s="0"/>
      <c r="LEP4" s="0"/>
      <c r="LEQ4" s="0"/>
      <c r="LER4" s="0"/>
      <c r="LES4" s="0"/>
      <c r="LET4" s="0"/>
      <c r="LEU4" s="0"/>
      <c r="LEV4" s="0"/>
      <c r="LEW4" s="0"/>
      <c r="LEX4" s="0"/>
      <c r="LEY4" s="0"/>
      <c r="LEZ4" s="0"/>
      <c r="LFA4" s="0"/>
      <c r="LFB4" s="0"/>
      <c r="LFC4" s="0"/>
      <c r="LFD4" s="0"/>
      <c r="LFE4" s="0"/>
      <c r="LFF4" s="0"/>
      <c r="LFG4" s="0"/>
      <c r="LFH4" s="0"/>
      <c r="LFI4" s="0"/>
      <c r="LFJ4" s="0"/>
      <c r="LFK4" s="0"/>
      <c r="LFL4" s="0"/>
      <c r="LFM4" s="0"/>
      <c r="LFN4" s="0"/>
      <c r="LFO4" s="0"/>
      <c r="LFP4" s="0"/>
      <c r="LFQ4" s="0"/>
      <c r="LFR4" s="0"/>
      <c r="LFS4" s="0"/>
      <c r="LFT4" s="0"/>
      <c r="LFU4" s="0"/>
      <c r="LFV4" s="0"/>
      <c r="LFW4" s="0"/>
      <c r="LFX4" s="0"/>
      <c r="LFY4" s="0"/>
      <c r="LFZ4" s="0"/>
      <c r="LGA4" s="0"/>
      <c r="LGB4" s="0"/>
      <c r="LGC4" s="0"/>
      <c r="LGD4" s="0"/>
      <c r="LGE4" s="0"/>
      <c r="LGF4" s="0"/>
      <c r="LGG4" s="0"/>
      <c r="LGH4" s="0"/>
      <c r="LGI4" s="0"/>
      <c r="LGJ4" s="0"/>
      <c r="LGK4" s="0"/>
      <c r="LGL4" s="0"/>
      <c r="LGM4" s="0"/>
      <c r="LGN4" s="0"/>
      <c r="LGO4" s="0"/>
      <c r="LGP4" s="0"/>
      <c r="LGQ4" s="0"/>
      <c r="LGR4" s="0"/>
      <c r="LGS4" s="0"/>
      <c r="LGT4" s="0"/>
      <c r="LGU4" s="0"/>
      <c r="LGV4" s="0"/>
      <c r="LGW4" s="0"/>
      <c r="LGX4" s="0"/>
      <c r="LGY4" s="0"/>
      <c r="LGZ4" s="0"/>
      <c r="LHA4" s="0"/>
      <c r="LHB4" s="0"/>
      <c r="LHC4" s="0"/>
      <c r="LHD4" s="0"/>
      <c r="LHE4" s="0"/>
      <c r="LHF4" s="0"/>
      <c r="LHG4" s="0"/>
      <c r="LHH4" s="0"/>
      <c r="LHI4" s="0"/>
      <c r="LHJ4" s="0"/>
      <c r="LHK4" s="0"/>
      <c r="LHL4" s="0"/>
      <c r="LHM4" s="0"/>
      <c r="LHN4" s="0"/>
      <c r="LHO4" s="0"/>
      <c r="LHP4" s="0"/>
      <c r="LHQ4" s="0"/>
      <c r="LHR4" s="0"/>
      <c r="LHS4" s="0"/>
      <c r="LHT4" s="0"/>
      <c r="LHU4" s="0"/>
      <c r="LHV4" s="0"/>
      <c r="LHW4" s="0"/>
      <c r="LHX4" s="0"/>
      <c r="LHY4" s="0"/>
      <c r="LHZ4" s="0"/>
      <c r="LIA4" s="0"/>
      <c r="LIB4" s="0"/>
      <c r="LIC4" s="0"/>
      <c r="LID4" s="0"/>
      <c r="LIE4" s="0"/>
      <c r="LIF4" s="0"/>
      <c r="LIG4" s="0"/>
      <c r="LIH4" s="0"/>
      <c r="LII4" s="0"/>
      <c r="LIJ4" s="0"/>
      <c r="LIK4" s="0"/>
      <c r="LIL4" s="0"/>
      <c r="LIM4" s="0"/>
      <c r="LIN4" s="0"/>
      <c r="LIO4" s="0"/>
      <c r="LIP4" s="0"/>
      <c r="LIQ4" s="0"/>
      <c r="LIR4" s="0"/>
      <c r="LIS4" s="0"/>
      <c r="LIT4" s="0"/>
      <c r="LIU4" s="0"/>
      <c r="LIV4" s="0"/>
      <c r="LIW4" s="0"/>
      <c r="LIX4" s="0"/>
      <c r="LIY4" s="0"/>
      <c r="LIZ4" s="0"/>
      <c r="LJA4" s="0"/>
      <c r="LJB4" s="0"/>
      <c r="LJC4" s="0"/>
      <c r="LJD4" s="0"/>
      <c r="LJE4" s="0"/>
      <c r="LJF4" s="0"/>
      <c r="LJG4" s="0"/>
      <c r="LJH4" s="0"/>
      <c r="LJI4" s="0"/>
      <c r="LJJ4" s="0"/>
      <c r="LJK4" s="0"/>
      <c r="LJL4" s="0"/>
      <c r="LJM4" s="0"/>
      <c r="LJN4" s="0"/>
      <c r="LJO4" s="0"/>
      <c r="LJP4" s="0"/>
      <c r="LJQ4" s="0"/>
      <c r="LJR4" s="0"/>
      <c r="LJS4" s="0"/>
      <c r="LJT4" s="0"/>
      <c r="LJU4" s="0"/>
      <c r="LJV4" s="0"/>
      <c r="LJW4" s="0"/>
      <c r="LJX4" s="0"/>
      <c r="LJY4" s="0"/>
      <c r="LJZ4" s="0"/>
      <c r="LKA4" s="0"/>
      <c r="LKB4" s="0"/>
      <c r="LKC4" s="0"/>
      <c r="LKD4" s="0"/>
      <c r="LKE4" s="0"/>
      <c r="LKF4" s="0"/>
      <c r="LKG4" s="0"/>
      <c r="LKH4" s="0"/>
      <c r="LKI4" s="0"/>
      <c r="LKJ4" s="0"/>
      <c r="LKK4" s="0"/>
      <c r="LKL4" s="0"/>
      <c r="LKM4" s="0"/>
      <c r="LKN4" s="0"/>
      <c r="LKO4" s="0"/>
      <c r="LKP4" s="0"/>
      <c r="LKQ4" s="0"/>
      <c r="LKR4" s="0"/>
      <c r="LKS4" s="0"/>
      <c r="LKT4" s="0"/>
      <c r="LKU4" s="0"/>
      <c r="LKV4" s="0"/>
      <c r="LKW4" s="0"/>
      <c r="LKX4" s="0"/>
      <c r="LKY4" s="0"/>
      <c r="LKZ4" s="0"/>
      <c r="LLA4" s="0"/>
      <c r="LLB4" s="0"/>
      <c r="LLC4" s="0"/>
      <c r="LLD4" s="0"/>
      <c r="LLE4" s="0"/>
      <c r="LLF4" s="0"/>
      <c r="LLG4" s="0"/>
      <c r="LLH4" s="0"/>
      <c r="LLI4" s="0"/>
      <c r="LLJ4" s="0"/>
      <c r="LLK4" s="0"/>
      <c r="LLL4" s="0"/>
      <c r="LLM4" s="0"/>
      <c r="LLN4" s="0"/>
      <c r="LLO4" s="0"/>
      <c r="LLP4" s="0"/>
      <c r="LLQ4" s="0"/>
      <c r="LLR4" s="0"/>
      <c r="LLS4" s="0"/>
      <c r="LLT4" s="0"/>
      <c r="LLU4" s="0"/>
      <c r="LLV4" s="0"/>
      <c r="LLW4" s="0"/>
      <c r="LLX4" s="0"/>
      <c r="LLY4" s="0"/>
      <c r="LLZ4" s="0"/>
      <c r="LMA4" s="0"/>
      <c r="LMB4" s="0"/>
      <c r="LMC4" s="0"/>
      <c r="LMD4" s="0"/>
      <c r="LME4" s="0"/>
      <c r="LMF4" s="0"/>
      <c r="LMG4" s="0"/>
      <c r="LMH4" s="0"/>
      <c r="LMI4" s="0"/>
      <c r="LMJ4" s="0"/>
      <c r="LMK4" s="0"/>
      <c r="LML4" s="0"/>
      <c r="LMM4" s="0"/>
      <c r="LMN4" s="0"/>
      <c r="LMO4" s="0"/>
      <c r="LMP4" s="0"/>
      <c r="LMQ4" s="0"/>
      <c r="LMR4" s="0"/>
      <c r="LMS4" s="0"/>
      <c r="LMT4" s="0"/>
      <c r="LMU4" s="0"/>
      <c r="LMV4" s="0"/>
      <c r="LMW4" s="0"/>
      <c r="LMX4" s="0"/>
      <c r="LMY4" s="0"/>
      <c r="LMZ4" s="0"/>
      <c r="LNA4" s="0"/>
      <c r="LNB4" s="0"/>
      <c r="LNC4" s="0"/>
      <c r="LND4" s="0"/>
      <c r="LNE4" s="0"/>
      <c r="LNF4" s="0"/>
      <c r="LNG4" s="0"/>
      <c r="LNH4" s="0"/>
      <c r="LNI4" s="0"/>
      <c r="LNJ4" s="0"/>
      <c r="LNK4" s="0"/>
      <c r="LNL4" s="0"/>
      <c r="LNM4" s="0"/>
      <c r="LNN4" s="0"/>
      <c r="LNO4" s="0"/>
      <c r="LNP4" s="0"/>
      <c r="LNQ4" s="0"/>
      <c r="LNR4" s="0"/>
      <c r="LNS4" s="0"/>
      <c r="LNT4" s="0"/>
      <c r="LNU4" s="0"/>
      <c r="LNV4" s="0"/>
      <c r="LNW4" s="0"/>
      <c r="LNX4" s="0"/>
      <c r="LNY4" s="0"/>
      <c r="LNZ4" s="0"/>
      <c r="LOA4" s="0"/>
      <c r="LOB4" s="0"/>
      <c r="LOC4" s="0"/>
      <c r="LOD4" s="0"/>
      <c r="LOE4" s="0"/>
      <c r="LOF4" s="0"/>
      <c r="LOG4" s="0"/>
      <c r="LOH4" s="0"/>
      <c r="LOI4" s="0"/>
      <c r="LOJ4" s="0"/>
      <c r="LOK4" s="0"/>
      <c r="LOL4" s="0"/>
      <c r="LOM4" s="0"/>
      <c r="LON4" s="0"/>
      <c r="LOO4" s="0"/>
      <c r="LOP4" s="0"/>
      <c r="LOQ4" s="0"/>
      <c r="LOR4" s="0"/>
      <c r="LOS4" s="0"/>
      <c r="LOT4" s="0"/>
      <c r="LOU4" s="0"/>
      <c r="LOV4" s="0"/>
      <c r="LOW4" s="0"/>
      <c r="LOX4" s="0"/>
      <c r="LOY4" s="0"/>
      <c r="LOZ4" s="0"/>
      <c r="LPA4" s="0"/>
      <c r="LPB4" s="0"/>
      <c r="LPC4" s="0"/>
      <c r="LPD4" s="0"/>
      <c r="LPE4" s="0"/>
      <c r="LPF4" s="0"/>
      <c r="LPG4" s="0"/>
      <c r="LPH4" s="0"/>
      <c r="LPI4" s="0"/>
      <c r="LPJ4" s="0"/>
      <c r="LPK4" s="0"/>
      <c r="LPL4" s="0"/>
      <c r="LPM4" s="0"/>
      <c r="LPN4" s="0"/>
      <c r="LPO4" s="0"/>
      <c r="LPP4" s="0"/>
      <c r="LPQ4" s="0"/>
      <c r="LPR4" s="0"/>
      <c r="LPS4" s="0"/>
      <c r="LPT4" s="0"/>
      <c r="LPU4" s="0"/>
      <c r="LPV4" s="0"/>
      <c r="LPW4" s="0"/>
      <c r="LPX4" s="0"/>
      <c r="LPY4" s="0"/>
      <c r="LPZ4" s="0"/>
      <c r="LQA4" s="0"/>
      <c r="LQB4" s="0"/>
      <c r="LQC4" s="0"/>
      <c r="LQD4" s="0"/>
      <c r="LQE4" s="0"/>
      <c r="LQF4" s="0"/>
      <c r="LQG4" s="0"/>
      <c r="LQH4" s="0"/>
      <c r="LQI4" s="0"/>
      <c r="LQJ4" s="0"/>
      <c r="LQK4" s="0"/>
      <c r="LQL4" s="0"/>
      <c r="LQM4" s="0"/>
      <c r="LQN4" s="0"/>
      <c r="LQO4" s="0"/>
      <c r="LQP4" s="0"/>
      <c r="LQQ4" s="0"/>
      <c r="LQR4" s="0"/>
      <c r="LQS4" s="0"/>
      <c r="LQT4" s="0"/>
      <c r="LQU4" s="0"/>
      <c r="LQV4" s="0"/>
      <c r="LQW4" s="0"/>
      <c r="LQX4" s="0"/>
      <c r="LQY4" s="0"/>
      <c r="LQZ4" s="0"/>
      <c r="LRA4" s="0"/>
      <c r="LRB4" s="0"/>
      <c r="LRC4" s="0"/>
      <c r="LRD4" s="0"/>
      <c r="LRE4" s="0"/>
      <c r="LRF4" s="0"/>
      <c r="LRG4" s="0"/>
      <c r="LRH4" s="0"/>
      <c r="LRI4" s="0"/>
      <c r="LRJ4" s="0"/>
      <c r="LRK4" s="0"/>
      <c r="LRL4" s="0"/>
      <c r="LRM4" s="0"/>
      <c r="LRN4" s="0"/>
      <c r="LRO4" s="0"/>
      <c r="LRP4" s="0"/>
      <c r="LRQ4" s="0"/>
      <c r="LRR4" s="0"/>
      <c r="LRS4" s="0"/>
      <c r="LRT4" s="0"/>
      <c r="LRU4" s="0"/>
      <c r="LRV4" s="0"/>
      <c r="LRW4" s="0"/>
      <c r="LRX4" s="0"/>
      <c r="LRY4" s="0"/>
      <c r="LRZ4" s="0"/>
      <c r="LSA4" s="0"/>
      <c r="LSB4" s="0"/>
      <c r="LSC4" s="0"/>
      <c r="LSD4" s="0"/>
      <c r="LSE4" s="0"/>
      <c r="LSF4" s="0"/>
      <c r="LSG4" s="0"/>
      <c r="LSH4" s="0"/>
      <c r="LSI4" s="0"/>
      <c r="LSJ4" s="0"/>
      <c r="LSK4" s="0"/>
      <c r="LSL4" s="0"/>
      <c r="LSM4" s="0"/>
      <c r="LSN4" s="0"/>
      <c r="LSO4" s="0"/>
      <c r="LSP4" s="0"/>
      <c r="LSQ4" s="0"/>
      <c r="LSR4" s="0"/>
      <c r="LSS4" s="0"/>
      <c r="LST4" s="0"/>
      <c r="LSU4" s="0"/>
      <c r="LSV4" s="0"/>
      <c r="LSW4" s="0"/>
      <c r="LSX4" s="0"/>
      <c r="LSY4" s="0"/>
      <c r="LSZ4" s="0"/>
      <c r="LTA4" s="0"/>
      <c r="LTB4" s="0"/>
      <c r="LTC4" s="0"/>
      <c r="LTD4" s="0"/>
      <c r="LTE4" s="0"/>
      <c r="LTF4" s="0"/>
      <c r="LTG4" s="0"/>
      <c r="LTH4" s="0"/>
      <c r="LTI4" s="0"/>
      <c r="LTJ4" s="0"/>
      <c r="LTK4" s="0"/>
      <c r="LTL4" s="0"/>
      <c r="LTM4" s="0"/>
      <c r="LTN4" s="0"/>
      <c r="LTO4" s="0"/>
      <c r="LTP4" s="0"/>
      <c r="LTQ4" s="0"/>
      <c r="LTR4" s="0"/>
      <c r="LTS4" s="0"/>
      <c r="LTT4" s="0"/>
      <c r="LTU4" s="0"/>
      <c r="LTV4" s="0"/>
      <c r="LTW4" s="0"/>
      <c r="LTX4" s="0"/>
      <c r="LTY4" s="0"/>
      <c r="LTZ4" s="0"/>
      <c r="LUA4" s="0"/>
      <c r="LUB4" s="0"/>
      <c r="LUC4" s="0"/>
      <c r="LUD4" s="0"/>
      <c r="LUE4" s="0"/>
      <c r="LUF4" s="0"/>
      <c r="LUG4" s="0"/>
      <c r="LUH4" s="0"/>
      <c r="LUI4" s="0"/>
      <c r="LUJ4" s="0"/>
      <c r="LUK4" s="0"/>
      <c r="LUL4" s="0"/>
      <c r="LUM4" s="0"/>
      <c r="LUN4" s="0"/>
      <c r="LUO4" s="0"/>
      <c r="LUP4" s="0"/>
      <c r="LUQ4" s="0"/>
      <c r="LUR4" s="0"/>
      <c r="LUS4" s="0"/>
      <c r="LUT4" s="0"/>
      <c r="LUU4" s="0"/>
      <c r="LUV4" s="0"/>
      <c r="LUW4" s="0"/>
      <c r="LUX4" s="0"/>
      <c r="LUY4" s="0"/>
      <c r="LUZ4" s="0"/>
      <c r="LVA4" s="0"/>
      <c r="LVB4" s="0"/>
      <c r="LVC4" s="0"/>
      <c r="LVD4" s="0"/>
      <c r="LVE4" s="0"/>
      <c r="LVF4" s="0"/>
      <c r="LVG4" s="0"/>
      <c r="LVH4" s="0"/>
      <c r="LVI4" s="0"/>
      <c r="LVJ4" s="0"/>
      <c r="LVK4" s="0"/>
      <c r="LVL4" s="0"/>
      <c r="LVM4" s="0"/>
      <c r="LVN4" s="0"/>
      <c r="LVO4" s="0"/>
      <c r="LVP4" s="0"/>
      <c r="LVQ4" s="0"/>
      <c r="LVR4" s="0"/>
      <c r="LVS4" s="0"/>
      <c r="LVT4" s="0"/>
      <c r="LVU4" s="0"/>
      <c r="LVV4" s="0"/>
      <c r="LVW4" s="0"/>
      <c r="LVX4" s="0"/>
      <c r="LVY4" s="0"/>
      <c r="LVZ4" s="0"/>
      <c r="LWA4" s="0"/>
      <c r="LWB4" s="0"/>
      <c r="LWC4" s="0"/>
      <c r="LWD4" s="0"/>
      <c r="LWE4" s="0"/>
      <c r="LWF4" s="0"/>
      <c r="LWG4" s="0"/>
      <c r="LWH4" s="0"/>
      <c r="LWI4" s="0"/>
      <c r="LWJ4" s="0"/>
      <c r="LWK4" s="0"/>
      <c r="LWL4" s="0"/>
      <c r="LWM4" s="0"/>
      <c r="LWN4" s="0"/>
      <c r="LWO4" s="0"/>
      <c r="LWP4" s="0"/>
      <c r="LWQ4" s="0"/>
      <c r="LWR4" s="0"/>
      <c r="LWS4" s="0"/>
      <c r="LWT4" s="0"/>
      <c r="LWU4" s="0"/>
      <c r="LWV4" s="0"/>
      <c r="LWW4" s="0"/>
      <c r="LWX4" s="0"/>
      <c r="LWY4" s="0"/>
      <c r="LWZ4" s="0"/>
      <c r="LXA4" s="0"/>
      <c r="LXB4" s="0"/>
      <c r="LXC4" s="0"/>
      <c r="LXD4" s="0"/>
      <c r="LXE4" s="0"/>
      <c r="LXF4" s="0"/>
      <c r="LXG4" s="0"/>
      <c r="LXH4" s="0"/>
      <c r="LXI4" s="0"/>
      <c r="LXJ4" s="0"/>
      <c r="LXK4" s="0"/>
      <c r="LXL4" s="0"/>
      <c r="LXM4" s="0"/>
      <c r="LXN4" s="0"/>
      <c r="LXO4" s="0"/>
      <c r="LXP4" s="0"/>
      <c r="LXQ4" s="0"/>
      <c r="LXR4" s="0"/>
      <c r="LXS4" s="0"/>
      <c r="LXT4" s="0"/>
      <c r="LXU4" s="0"/>
      <c r="LXV4" s="0"/>
      <c r="LXW4" s="0"/>
      <c r="LXX4" s="0"/>
      <c r="LXY4" s="0"/>
      <c r="LXZ4" s="0"/>
      <c r="LYA4" s="0"/>
      <c r="LYB4" s="0"/>
      <c r="LYC4" s="0"/>
      <c r="LYD4" s="0"/>
      <c r="LYE4" s="0"/>
      <c r="LYF4" s="0"/>
      <c r="LYG4" s="0"/>
      <c r="LYH4" s="0"/>
      <c r="LYI4" s="0"/>
      <c r="LYJ4" s="0"/>
      <c r="LYK4" s="0"/>
      <c r="LYL4" s="0"/>
      <c r="LYM4" s="0"/>
      <c r="LYN4" s="0"/>
      <c r="LYO4" s="0"/>
      <c r="LYP4" s="0"/>
      <c r="LYQ4" s="0"/>
      <c r="LYR4" s="0"/>
      <c r="LYS4" s="0"/>
      <c r="LYT4" s="0"/>
      <c r="LYU4" s="0"/>
      <c r="LYV4" s="0"/>
      <c r="LYW4" s="0"/>
      <c r="LYX4" s="0"/>
      <c r="LYY4" s="0"/>
      <c r="LYZ4" s="0"/>
      <c r="LZA4" s="0"/>
      <c r="LZB4" s="0"/>
      <c r="LZC4" s="0"/>
      <c r="LZD4" s="0"/>
      <c r="LZE4" s="0"/>
      <c r="LZF4" s="0"/>
      <c r="LZG4" s="0"/>
      <c r="LZH4" s="0"/>
      <c r="LZI4" s="0"/>
      <c r="LZJ4" s="0"/>
      <c r="LZK4" s="0"/>
      <c r="LZL4" s="0"/>
      <c r="LZM4" s="0"/>
      <c r="LZN4" s="0"/>
      <c r="LZO4" s="0"/>
      <c r="LZP4" s="0"/>
      <c r="LZQ4" s="0"/>
      <c r="LZR4" s="0"/>
      <c r="LZS4" s="0"/>
      <c r="LZT4" s="0"/>
      <c r="LZU4" s="0"/>
      <c r="LZV4" s="0"/>
      <c r="LZW4" s="0"/>
      <c r="LZX4" s="0"/>
      <c r="LZY4" s="0"/>
      <c r="LZZ4" s="0"/>
      <c r="MAA4" s="0"/>
      <c r="MAB4" s="0"/>
      <c r="MAC4" s="0"/>
      <c r="MAD4" s="0"/>
      <c r="MAE4" s="0"/>
      <c r="MAF4" s="0"/>
      <c r="MAG4" s="0"/>
      <c r="MAH4" s="0"/>
      <c r="MAI4" s="0"/>
      <c r="MAJ4" s="0"/>
      <c r="MAK4" s="0"/>
      <c r="MAL4" s="0"/>
      <c r="MAM4" s="0"/>
      <c r="MAN4" s="0"/>
      <c r="MAO4" s="0"/>
      <c r="MAP4" s="0"/>
      <c r="MAQ4" s="0"/>
      <c r="MAR4" s="0"/>
      <c r="MAS4" s="0"/>
      <c r="MAT4" s="0"/>
      <c r="MAU4" s="0"/>
      <c r="MAV4" s="0"/>
      <c r="MAW4" s="0"/>
      <c r="MAX4" s="0"/>
      <c r="MAY4" s="0"/>
      <c r="MAZ4" s="0"/>
      <c r="MBA4" s="0"/>
      <c r="MBB4" s="0"/>
      <c r="MBC4" s="0"/>
      <c r="MBD4" s="0"/>
      <c r="MBE4" s="0"/>
      <c r="MBF4" s="0"/>
      <c r="MBG4" s="0"/>
      <c r="MBH4" s="0"/>
      <c r="MBI4" s="0"/>
      <c r="MBJ4" s="0"/>
      <c r="MBK4" s="0"/>
      <c r="MBL4" s="0"/>
      <c r="MBM4" s="0"/>
      <c r="MBN4" s="0"/>
      <c r="MBO4" s="0"/>
      <c r="MBP4" s="0"/>
      <c r="MBQ4" s="0"/>
      <c r="MBR4" s="0"/>
      <c r="MBS4" s="0"/>
      <c r="MBT4" s="0"/>
      <c r="MBU4" s="0"/>
      <c r="MBV4" s="0"/>
      <c r="MBW4" s="0"/>
      <c r="MBX4" s="0"/>
      <c r="MBY4" s="0"/>
      <c r="MBZ4" s="0"/>
      <c r="MCA4" s="0"/>
      <c r="MCB4" s="0"/>
      <c r="MCC4" s="0"/>
      <c r="MCD4" s="0"/>
      <c r="MCE4" s="0"/>
      <c r="MCF4" s="0"/>
      <c r="MCG4" s="0"/>
      <c r="MCH4" s="0"/>
      <c r="MCI4" s="0"/>
      <c r="MCJ4" s="0"/>
      <c r="MCK4" s="0"/>
      <c r="MCL4" s="0"/>
      <c r="MCM4" s="0"/>
      <c r="MCN4" s="0"/>
      <c r="MCO4" s="0"/>
      <c r="MCP4" s="0"/>
      <c r="MCQ4" s="0"/>
      <c r="MCR4" s="0"/>
      <c r="MCS4" s="0"/>
      <c r="MCT4" s="0"/>
      <c r="MCU4" s="0"/>
      <c r="MCV4" s="0"/>
      <c r="MCW4" s="0"/>
      <c r="MCX4" s="0"/>
      <c r="MCY4" s="0"/>
      <c r="MCZ4" s="0"/>
      <c r="MDA4" s="0"/>
      <c r="MDB4" s="0"/>
      <c r="MDC4" s="0"/>
      <c r="MDD4" s="0"/>
      <c r="MDE4" s="0"/>
      <c r="MDF4" s="0"/>
      <c r="MDG4" s="0"/>
      <c r="MDH4" s="0"/>
      <c r="MDI4" s="0"/>
      <c r="MDJ4" s="0"/>
      <c r="MDK4" s="0"/>
      <c r="MDL4" s="0"/>
      <c r="MDM4" s="0"/>
      <c r="MDN4" s="0"/>
      <c r="MDO4" s="0"/>
      <c r="MDP4" s="0"/>
      <c r="MDQ4" s="0"/>
      <c r="MDR4" s="0"/>
      <c r="MDS4" s="0"/>
      <c r="MDT4" s="0"/>
      <c r="MDU4" s="0"/>
      <c r="MDV4" s="0"/>
      <c r="MDW4" s="0"/>
      <c r="MDX4" s="0"/>
      <c r="MDY4" s="0"/>
      <c r="MDZ4" s="0"/>
      <c r="MEA4" s="0"/>
      <c r="MEB4" s="0"/>
      <c r="MEC4" s="0"/>
      <c r="MED4" s="0"/>
      <c r="MEE4" s="0"/>
      <c r="MEF4" s="0"/>
      <c r="MEG4" s="0"/>
      <c r="MEH4" s="0"/>
      <c r="MEI4" s="0"/>
      <c r="MEJ4" s="0"/>
      <c r="MEK4" s="0"/>
      <c r="MEL4" s="0"/>
      <c r="MEM4" s="0"/>
      <c r="MEN4" s="0"/>
      <c r="MEO4" s="0"/>
      <c r="MEP4" s="0"/>
      <c r="MEQ4" s="0"/>
      <c r="MER4" s="0"/>
      <c r="MES4" s="0"/>
      <c r="MET4" s="0"/>
      <c r="MEU4" s="0"/>
      <c r="MEV4" s="0"/>
      <c r="MEW4" s="0"/>
      <c r="MEX4" s="0"/>
      <c r="MEY4" s="0"/>
      <c r="MEZ4" s="0"/>
      <c r="MFA4" s="0"/>
      <c r="MFB4" s="0"/>
      <c r="MFC4" s="0"/>
      <c r="MFD4" s="0"/>
      <c r="MFE4" s="0"/>
      <c r="MFF4" s="0"/>
      <c r="MFG4" s="0"/>
      <c r="MFH4" s="0"/>
      <c r="MFI4" s="0"/>
      <c r="MFJ4" s="0"/>
      <c r="MFK4" s="0"/>
      <c r="MFL4" s="0"/>
      <c r="MFM4" s="0"/>
      <c r="MFN4" s="0"/>
      <c r="MFO4" s="0"/>
      <c r="MFP4" s="0"/>
      <c r="MFQ4" s="0"/>
      <c r="MFR4" s="0"/>
      <c r="MFS4" s="0"/>
      <c r="MFT4" s="0"/>
      <c r="MFU4" s="0"/>
      <c r="MFV4" s="0"/>
      <c r="MFW4" s="0"/>
      <c r="MFX4" s="0"/>
      <c r="MFY4" s="0"/>
      <c r="MFZ4" s="0"/>
      <c r="MGA4" s="0"/>
      <c r="MGB4" s="0"/>
      <c r="MGC4" s="0"/>
      <c r="MGD4" s="0"/>
      <c r="MGE4" s="0"/>
      <c r="MGF4" s="0"/>
      <c r="MGG4" s="0"/>
      <c r="MGH4" s="0"/>
      <c r="MGI4" s="0"/>
      <c r="MGJ4" s="0"/>
      <c r="MGK4" s="0"/>
      <c r="MGL4" s="0"/>
      <c r="MGM4" s="0"/>
      <c r="MGN4" s="0"/>
      <c r="MGO4" s="0"/>
      <c r="MGP4" s="0"/>
      <c r="MGQ4" s="0"/>
      <c r="MGR4" s="0"/>
      <c r="MGS4" s="0"/>
      <c r="MGT4" s="0"/>
      <c r="MGU4" s="0"/>
      <c r="MGV4" s="0"/>
      <c r="MGW4" s="0"/>
      <c r="MGX4" s="0"/>
      <c r="MGY4" s="0"/>
      <c r="MGZ4" s="0"/>
      <c r="MHA4" s="0"/>
      <c r="MHB4" s="0"/>
      <c r="MHC4" s="0"/>
      <c r="MHD4" s="0"/>
      <c r="MHE4" s="0"/>
      <c r="MHF4" s="0"/>
      <c r="MHG4" s="0"/>
      <c r="MHH4" s="0"/>
      <c r="MHI4" s="0"/>
      <c r="MHJ4" s="0"/>
      <c r="MHK4" s="0"/>
      <c r="MHL4" s="0"/>
      <c r="MHM4" s="0"/>
      <c r="MHN4" s="0"/>
      <c r="MHO4" s="0"/>
      <c r="MHP4" s="0"/>
      <c r="MHQ4" s="0"/>
      <c r="MHR4" s="0"/>
      <c r="MHS4" s="0"/>
      <c r="MHT4" s="0"/>
      <c r="MHU4" s="0"/>
      <c r="MHV4" s="0"/>
      <c r="MHW4" s="0"/>
      <c r="MHX4" s="0"/>
      <c r="MHY4" s="0"/>
      <c r="MHZ4" s="0"/>
      <c r="MIA4" s="0"/>
      <c r="MIB4" s="0"/>
      <c r="MIC4" s="0"/>
      <c r="MID4" s="0"/>
      <c r="MIE4" s="0"/>
      <c r="MIF4" s="0"/>
      <c r="MIG4" s="0"/>
      <c r="MIH4" s="0"/>
      <c r="MII4" s="0"/>
      <c r="MIJ4" s="0"/>
      <c r="MIK4" s="0"/>
      <c r="MIL4" s="0"/>
      <c r="MIM4" s="0"/>
      <c r="MIN4" s="0"/>
      <c r="MIO4" s="0"/>
      <c r="MIP4" s="0"/>
      <c r="MIQ4" s="0"/>
      <c r="MIR4" s="0"/>
      <c r="MIS4" s="0"/>
      <c r="MIT4" s="0"/>
      <c r="MIU4" s="0"/>
      <c r="MIV4" s="0"/>
      <c r="MIW4" s="0"/>
      <c r="MIX4" s="0"/>
      <c r="MIY4" s="0"/>
      <c r="MIZ4" s="0"/>
      <c r="MJA4" s="0"/>
      <c r="MJB4" s="0"/>
      <c r="MJC4" s="0"/>
      <c r="MJD4" s="0"/>
      <c r="MJE4" s="0"/>
      <c r="MJF4" s="0"/>
      <c r="MJG4" s="0"/>
      <c r="MJH4" s="0"/>
      <c r="MJI4" s="0"/>
      <c r="MJJ4" s="0"/>
      <c r="MJK4" s="0"/>
      <c r="MJL4" s="0"/>
      <c r="MJM4" s="0"/>
      <c r="MJN4" s="0"/>
      <c r="MJO4" s="0"/>
      <c r="MJP4" s="0"/>
      <c r="MJQ4" s="0"/>
      <c r="MJR4" s="0"/>
      <c r="MJS4" s="0"/>
      <c r="MJT4" s="0"/>
      <c r="MJU4" s="0"/>
      <c r="MJV4" s="0"/>
      <c r="MJW4" s="0"/>
      <c r="MJX4" s="0"/>
      <c r="MJY4" s="0"/>
      <c r="MJZ4" s="0"/>
      <c r="MKA4" s="0"/>
      <c r="MKB4" s="0"/>
      <c r="MKC4" s="0"/>
      <c r="MKD4" s="0"/>
      <c r="MKE4" s="0"/>
      <c r="MKF4" s="0"/>
      <c r="MKG4" s="0"/>
      <c r="MKH4" s="0"/>
      <c r="MKI4" s="0"/>
      <c r="MKJ4" s="0"/>
      <c r="MKK4" s="0"/>
      <c r="MKL4" s="0"/>
      <c r="MKM4" s="0"/>
      <c r="MKN4" s="0"/>
      <c r="MKO4" s="0"/>
      <c r="MKP4" s="0"/>
      <c r="MKQ4" s="0"/>
      <c r="MKR4" s="0"/>
      <c r="MKS4" s="0"/>
      <c r="MKT4" s="0"/>
      <c r="MKU4" s="0"/>
      <c r="MKV4" s="0"/>
      <c r="MKW4" s="0"/>
      <c r="MKX4" s="0"/>
      <c r="MKY4" s="0"/>
      <c r="MKZ4" s="0"/>
      <c r="MLA4" s="0"/>
      <c r="MLB4" s="0"/>
      <c r="MLC4" s="0"/>
      <c r="MLD4" s="0"/>
      <c r="MLE4" s="0"/>
      <c r="MLF4" s="0"/>
      <c r="MLG4" s="0"/>
      <c r="MLH4" s="0"/>
      <c r="MLI4" s="0"/>
      <c r="MLJ4" s="0"/>
      <c r="MLK4" s="0"/>
      <c r="MLL4" s="0"/>
      <c r="MLM4" s="0"/>
      <c r="MLN4" s="0"/>
      <c r="MLO4" s="0"/>
      <c r="MLP4" s="0"/>
      <c r="MLQ4" s="0"/>
      <c r="MLR4" s="0"/>
      <c r="MLS4" s="0"/>
      <c r="MLT4" s="0"/>
      <c r="MLU4" s="0"/>
      <c r="MLV4" s="0"/>
      <c r="MLW4" s="0"/>
      <c r="MLX4" s="0"/>
      <c r="MLY4" s="0"/>
      <c r="MLZ4" s="0"/>
      <c r="MMA4" s="0"/>
      <c r="MMB4" s="0"/>
      <c r="MMC4" s="0"/>
      <c r="MMD4" s="0"/>
      <c r="MME4" s="0"/>
      <c r="MMF4" s="0"/>
      <c r="MMG4" s="0"/>
      <c r="MMH4" s="0"/>
      <c r="MMI4" s="0"/>
      <c r="MMJ4" s="0"/>
      <c r="MMK4" s="0"/>
      <c r="MML4" s="0"/>
      <c r="MMM4" s="0"/>
      <c r="MMN4" s="0"/>
      <c r="MMO4" s="0"/>
      <c r="MMP4" s="0"/>
      <c r="MMQ4" s="0"/>
      <c r="MMR4" s="0"/>
      <c r="MMS4" s="0"/>
      <c r="MMT4" s="0"/>
      <c r="MMU4" s="0"/>
      <c r="MMV4" s="0"/>
      <c r="MMW4" s="0"/>
      <c r="MMX4" s="0"/>
      <c r="MMY4" s="0"/>
      <c r="MMZ4" s="0"/>
      <c r="MNA4" s="0"/>
      <c r="MNB4" s="0"/>
      <c r="MNC4" s="0"/>
      <c r="MND4" s="0"/>
      <c r="MNE4" s="0"/>
      <c r="MNF4" s="0"/>
      <c r="MNG4" s="0"/>
      <c r="MNH4" s="0"/>
      <c r="MNI4" s="0"/>
      <c r="MNJ4" s="0"/>
      <c r="MNK4" s="0"/>
      <c r="MNL4" s="0"/>
      <c r="MNM4" s="0"/>
      <c r="MNN4" s="0"/>
      <c r="MNO4" s="0"/>
      <c r="MNP4" s="0"/>
      <c r="MNQ4" s="0"/>
      <c r="MNR4" s="0"/>
      <c r="MNS4" s="0"/>
      <c r="MNT4" s="0"/>
      <c r="MNU4" s="0"/>
      <c r="MNV4" s="0"/>
      <c r="MNW4" s="0"/>
      <c r="MNX4" s="0"/>
      <c r="MNY4" s="0"/>
      <c r="MNZ4" s="0"/>
      <c r="MOA4" s="0"/>
      <c r="MOB4" s="0"/>
      <c r="MOC4" s="0"/>
      <c r="MOD4" s="0"/>
      <c r="MOE4" s="0"/>
      <c r="MOF4" s="0"/>
      <c r="MOG4" s="0"/>
      <c r="MOH4" s="0"/>
      <c r="MOI4" s="0"/>
      <c r="MOJ4" s="0"/>
      <c r="MOK4" s="0"/>
      <c r="MOL4" s="0"/>
      <c r="MOM4" s="0"/>
      <c r="MON4" s="0"/>
      <c r="MOO4" s="0"/>
      <c r="MOP4" s="0"/>
      <c r="MOQ4" s="0"/>
      <c r="MOR4" s="0"/>
      <c r="MOS4" s="0"/>
      <c r="MOT4" s="0"/>
      <c r="MOU4" s="0"/>
      <c r="MOV4" s="0"/>
      <c r="MOW4" s="0"/>
      <c r="MOX4" s="0"/>
      <c r="MOY4" s="0"/>
      <c r="MOZ4" s="0"/>
      <c r="MPA4" s="0"/>
      <c r="MPB4" s="0"/>
      <c r="MPC4" s="0"/>
      <c r="MPD4" s="0"/>
      <c r="MPE4" s="0"/>
      <c r="MPF4" s="0"/>
      <c r="MPG4" s="0"/>
      <c r="MPH4" s="0"/>
      <c r="MPI4" s="0"/>
      <c r="MPJ4" s="0"/>
      <c r="MPK4" s="0"/>
      <c r="MPL4" s="0"/>
      <c r="MPM4" s="0"/>
      <c r="MPN4" s="0"/>
      <c r="MPO4" s="0"/>
      <c r="MPP4" s="0"/>
      <c r="MPQ4" s="0"/>
      <c r="MPR4" s="0"/>
      <c r="MPS4" s="0"/>
      <c r="MPT4" s="0"/>
      <c r="MPU4" s="0"/>
      <c r="MPV4" s="0"/>
      <c r="MPW4" s="0"/>
      <c r="MPX4" s="0"/>
      <c r="MPY4" s="0"/>
      <c r="MPZ4" s="0"/>
      <c r="MQA4" s="0"/>
      <c r="MQB4" s="0"/>
      <c r="MQC4" s="0"/>
      <c r="MQD4" s="0"/>
      <c r="MQE4" s="0"/>
      <c r="MQF4" s="0"/>
      <c r="MQG4" s="0"/>
      <c r="MQH4" s="0"/>
      <c r="MQI4" s="0"/>
      <c r="MQJ4" s="0"/>
      <c r="MQK4" s="0"/>
      <c r="MQL4" s="0"/>
      <c r="MQM4" s="0"/>
      <c r="MQN4" s="0"/>
      <c r="MQO4" s="0"/>
      <c r="MQP4" s="0"/>
      <c r="MQQ4" s="0"/>
      <c r="MQR4" s="0"/>
      <c r="MQS4" s="0"/>
      <c r="MQT4" s="0"/>
      <c r="MQU4" s="0"/>
      <c r="MQV4" s="0"/>
      <c r="MQW4" s="0"/>
      <c r="MQX4" s="0"/>
      <c r="MQY4" s="0"/>
      <c r="MQZ4" s="0"/>
      <c r="MRA4" s="0"/>
      <c r="MRB4" s="0"/>
      <c r="MRC4" s="0"/>
      <c r="MRD4" s="0"/>
      <c r="MRE4" s="0"/>
      <c r="MRF4" s="0"/>
      <c r="MRG4" s="0"/>
      <c r="MRH4" s="0"/>
      <c r="MRI4" s="0"/>
      <c r="MRJ4" s="0"/>
      <c r="MRK4" s="0"/>
      <c r="MRL4" s="0"/>
      <c r="MRM4" s="0"/>
      <c r="MRN4" s="0"/>
      <c r="MRO4" s="0"/>
      <c r="MRP4" s="0"/>
      <c r="MRQ4" s="0"/>
      <c r="MRR4" s="0"/>
      <c r="MRS4" s="0"/>
      <c r="MRT4" s="0"/>
      <c r="MRU4" s="0"/>
      <c r="MRV4" s="0"/>
      <c r="MRW4" s="0"/>
      <c r="MRX4" s="0"/>
      <c r="MRY4" s="0"/>
      <c r="MRZ4" s="0"/>
      <c r="MSA4" s="0"/>
      <c r="MSB4" s="0"/>
      <c r="MSC4" s="0"/>
      <c r="MSD4" s="0"/>
      <c r="MSE4" s="0"/>
      <c r="MSF4" s="0"/>
      <c r="MSG4" s="0"/>
      <c r="MSH4" s="0"/>
      <c r="MSI4" s="0"/>
      <c r="MSJ4" s="0"/>
      <c r="MSK4" s="0"/>
      <c r="MSL4" s="0"/>
      <c r="MSM4" s="0"/>
      <c r="MSN4" s="0"/>
      <c r="MSO4" s="0"/>
      <c r="MSP4" s="0"/>
      <c r="MSQ4" s="0"/>
      <c r="MSR4" s="0"/>
      <c r="MSS4" s="0"/>
      <c r="MST4" s="0"/>
      <c r="MSU4" s="0"/>
      <c r="MSV4" s="0"/>
      <c r="MSW4" s="0"/>
      <c r="MSX4" s="0"/>
      <c r="MSY4" s="0"/>
      <c r="MSZ4" s="0"/>
      <c r="MTA4" s="0"/>
      <c r="MTB4" s="0"/>
      <c r="MTC4" s="0"/>
      <c r="MTD4" s="0"/>
      <c r="MTE4" s="0"/>
      <c r="MTF4" s="0"/>
      <c r="MTG4" s="0"/>
      <c r="MTH4" s="0"/>
      <c r="MTI4" s="0"/>
      <c r="MTJ4" s="0"/>
      <c r="MTK4" s="0"/>
      <c r="MTL4" s="0"/>
      <c r="MTM4" s="0"/>
      <c r="MTN4" s="0"/>
      <c r="MTO4" s="0"/>
      <c r="MTP4" s="0"/>
      <c r="MTQ4" s="0"/>
      <c r="MTR4" s="0"/>
      <c r="MTS4" s="0"/>
      <c r="MTT4" s="0"/>
      <c r="MTU4" s="0"/>
      <c r="MTV4" s="0"/>
      <c r="MTW4" s="0"/>
      <c r="MTX4" s="0"/>
      <c r="MTY4" s="0"/>
      <c r="MTZ4" s="0"/>
      <c r="MUA4" s="0"/>
      <c r="MUB4" s="0"/>
      <c r="MUC4" s="0"/>
      <c r="MUD4" s="0"/>
      <c r="MUE4" s="0"/>
      <c r="MUF4" s="0"/>
      <c r="MUG4" s="0"/>
      <c r="MUH4" s="0"/>
      <c r="MUI4" s="0"/>
      <c r="MUJ4" s="0"/>
      <c r="MUK4" s="0"/>
      <c r="MUL4" s="0"/>
      <c r="MUM4" s="0"/>
      <c r="MUN4" s="0"/>
      <c r="MUO4" s="0"/>
      <c r="MUP4" s="0"/>
      <c r="MUQ4" s="0"/>
      <c r="MUR4" s="0"/>
      <c r="MUS4" s="0"/>
      <c r="MUT4" s="0"/>
      <c r="MUU4" s="0"/>
      <c r="MUV4" s="0"/>
      <c r="MUW4" s="0"/>
      <c r="MUX4" s="0"/>
      <c r="MUY4" s="0"/>
      <c r="MUZ4" s="0"/>
      <c r="MVA4" s="0"/>
      <c r="MVB4" s="0"/>
      <c r="MVC4" s="0"/>
      <c r="MVD4" s="0"/>
      <c r="MVE4" s="0"/>
      <c r="MVF4" s="0"/>
      <c r="MVG4" s="0"/>
      <c r="MVH4" s="0"/>
      <c r="MVI4" s="0"/>
      <c r="MVJ4" s="0"/>
      <c r="MVK4" s="0"/>
      <c r="MVL4" s="0"/>
      <c r="MVM4" s="0"/>
      <c r="MVN4" s="0"/>
      <c r="MVO4" s="0"/>
      <c r="MVP4" s="0"/>
      <c r="MVQ4" s="0"/>
      <c r="MVR4" s="0"/>
      <c r="MVS4" s="0"/>
      <c r="MVT4" s="0"/>
      <c r="MVU4" s="0"/>
      <c r="MVV4" s="0"/>
      <c r="MVW4" s="0"/>
      <c r="MVX4" s="0"/>
      <c r="MVY4" s="0"/>
      <c r="MVZ4" s="0"/>
      <c r="MWA4" s="0"/>
      <c r="MWB4" s="0"/>
      <c r="MWC4" s="0"/>
      <c r="MWD4" s="0"/>
      <c r="MWE4" s="0"/>
      <c r="MWF4" s="0"/>
      <c r="MWG4" s="0"/>
      <c r="MWH4" s="0"/>
      <c r="MWI4" s="0"/>
      <c r="MWJ4" s="0"/>
      <c r="MWK4" s="0"/>
      <c r="MWL4" s="0"/>
      <c r="MWM4" s="0"/>
      <c r="MWN4" s="0"/>
      <c r="MWO4" s="0"/>
      <c r="MWP4" s="0"/>
      <c r="MWQ4" s="0"/>
      <c r="MWR4" s="0"/>
      <c r="MWS4" s="0"/>
      <c r="MWT4" s="0"/>
      <c r="MWU4" s="0"/>
      <c r="MWV4" s="0"/>
      <c r="MWW4" s="0"/>
      <c r="MWX4" s="0"/>
      <c r="MWY4" s="0"/>
      <c r="MWZ4" s="0"/>
      <c r="MXA4" s="0"/>
      <c r="MXB4" s="0"/>
      <c r="MXC4" s="0"/>
      <c r="MXD4" s="0"/>
      <c r="MXE4" s="0"/>
      <c r="MXF4" s="0"/>
      <c r="MXG4" s="0"/>
      <c r="MXH4" s="0"/>
      <c r="MXI4" s="0"/>
      <c r="MXJ4" s="0"/>
      <c r="MXK4" s="0"/>
      <c r="MXL4" s="0"/>
      <c r="MXM4" s="0"/>
      <c r="MXN4" s="0"/>
      <c r="MXO4" s="0"/>
      <c r="MXP4" s="0"/>
      <c r="MXQ4" s="0"/>
      <c r="MXR4" s="0"/>
      <c r="MXS4" s="0"/>
      <c r="MXT4" s="0"/>
      <c r="MXU4" s="0"/>
      <c r="MXV4" s="0"/>
      <c r="MXW4" s="0"/>
      <c r="MXX4" s="0"/>
      <c r="MXY4" s="0"/>
      <c r="MXZ4" s="0"/>
      <c r="MYA4" s="0"/>
      <c r="MYB4" s="0"/>
      <c r="MYC4" s="0"/>
      <c r="MYD4" s="0"/>
      <c r="MYE4" s="0"/>
      <c r="MYF4" s="0"/>
      <c r="MYG4" s="0"/>
      <c r="MYH4" s="0"/>
      <c r="MYI4" s="0"/>
      <c r="MYJ4" s="0"/>
      <c r="MYK4" s="0"/>
      <c r="MYL4" s="0"/>
      <c r="MYM4" s="0"/>
      <c r="MYN4" s="0"/>
      <c r="MYO4" s="0"/>
      <c r="MYP4" s="0"/>
      <c r="MYQ4" s="0"/>
      <c r="MYR4" s="0"/>
      <c r="MYS4" s="0"/>
      <c r="MYT4" s="0"/>
      <c r="MYU4" s="0"/>
      <c r="MYV4" s="0"/>
      <c r="MYW4" s="0"/>
      <c r="MYX4" s="0"/>
      <c r="MYY4" s="0"/>
      <c r="MYZ4" s="0"/>
      <c r="MZA4" s="0"/>
      <c r="MZB4" s="0"/>
      <c r="MZC4" s="0"/>
      <c r="MZD4" s="0"/>
      <c r="MZE4" s="0"/>
      <c r="MZF4" s="0"/>
      <c r="MZG4" s="0"/>
      <c r="MZH4" s="0"/>
      <c r="MZI4" s="0"/>
      <c r="MZJ4" s="0"/>
      <c r="MZK4" s="0"/>
      <c r="MZL4" s="0"/>
      <c r="MZM4" s="0"/>
      <c r="MZN4" s="0"/>
      <c r="MZO4" s="0"/>
      <c r="MZP4" s="0"/>
      <c r="MZQ4" s="0"/>
      <c r="MZR4" s="0"/>
      <c r="MZS4" s="0"/>
      <c r="MZT4" s="0"/>
      <c r="MZU4" s="0"/>
      <c r="MZV4" s="0"/>
      <c r="MZW4" s="0"/>
      <c r="MZX4" s="0"/>
      <c r="MZY4" s="0"/>
      <c r="MZZ4" s="0"/>
      <c r="NAA4" s="0"/>
      <c r="NAB4" s="0"/>
      <c r="NAC4" s="0"/>
      <c r="NAD4" s="0"/>
      <c r="NAE4" s="0"/>
      <c r="NAF4" s="0"/>
      <c r="NAG4" s="0"/>
      <c r="NAH4" s="0"/>
      <c r="NAI4" s="0"/>
      <c r="NAJ4" s="0"/>
      <c r="NAK4" s="0"/>
      <c r="NAL4" s="0"/>
      <c r="NAM4" s="0"/>
      <c r="NAN4" s="0"/>
      <c r="NAO4" s="0"/>
      <c r="NAP4" s="0"/>
      <c r="NAQ4" s="0"/>
      <c r="NAR4" s="0"/>
      <c r="NAS4" s="0"/>
      <c r="NAT4" s="0"/>
      <c r="NAU4" s="0"/>
      <c r="NAV4" s="0"/>
      <c r="NAW4" s="0"/>
      <c r="NAX4" s="0"/>
      <c r="NAY4" s="0"/>
      <c r="NAZ4" s="0"/>
      <c r="NBA4" s="0"/>
      <c r="NBB4" s="0"/>
      <c r="NBC4" s="0"/>
      <c r="NBD4" s="0"/>
      <c r="NBE4" s="0"/>
      <c r="NBF4" s="0"/>
      <c r="NBG4" s="0"/>
      <c r="NBH4" s="0"/>
      <c r="NBI4" s="0"/>
      <c r="NBJ4" s="0"/>
      <c r="NBK4" s="0"/>
      <c r="NBL4" s="0"/>
      <c r="NBM4" s="0"/>
      <c r="NBN4" s="0"/>
      <c r="NBO4" s="0"/>
      <c r="NBP4" s="0"/>
      <c r="NBQ4" s="0"/>
      <c r="NBR4" s="0"/>
      <c r="NBS4" s="0"/>
      <c r="NBT4" s="0"/>
      <c r="NBU4" s="0"/>
      <c r="NBV4" s="0"/>
      <c r="NBW4" s="0"/>
      <c r="NBX4" s="0"/>
      <c r="NBY4" s="0"/>
      <c r="NBZ4" s="0"/>
      <c r="NCA4" s="0"/>
      <c r="NCB4" s="0"/>
      <c r="NCC4" s="0"/>
      <c r="NCD4" s="0"/>
      <c r="NCE4" s="0"/>
      <c r="NCF4" s="0"/>
      <c r="NCG4" s="0"/>
      <c r="NCH4" s="0"/>
      <c r="NCI4" s="0"/>
      <c r="NCJ4" s="0"/>
      <c r="NCK4" s="0"/>
      <c r="NCL4" s="0"/>
      <c r="NCM4" s="0"/>
      <c r="NCN4" s="0"/>
      <c r="NCO4" s="0"/>
      <c r="NCP4" s="0"/>
      <c r="NCQ4" s="0"/>
      <c r="NCR4" s="0"/>
      <c r="NCS4" s="0"/>
      <c r="NCT4" s="0"/>
      <c r="NCU4" s="0"/>
      <c r="NCV4" s="0"/>
      <c r="NCW4" s="0"/>
      <c r="NCX4" s="0"/>
      <c r="NCY4" s="0"/>
      <c r="NCZ4" s="0"/>
      <c r="NDA4" s="0"/>
      <c r="NDB4" s="0"/>
      <c r="NDC4" s="0"/>
      <c r="NDD4" s="0"/>
      <c r="NDE4" s="0"/>
      <c r="NDF4" s="0"/>
      <c r="NDG4" s="0"/>
      <c r="NDH4" s="0"/>
      <c r="NDI4" s="0"/>
      <c r="NDJ4" s="0"/>
      <c r="NDK4" s="0"/>
      <c r="NDL4" s="0"/>
      <c r="NDM4" s="0"/>
      <c r="NDN4" s="0"/>
      <c r="NDO4" s="0"/>
      <c r="NDP4" s="0"/>
      <c r="NDQ4" s="0"/>
      <c r="NDR4" s="0"/>
      <c r="NDS4" s="0"/>
      <c r="NDT4" s="0"/>
      <c r="NDU4" s="0"/>
      <c r="NDV4" s="0"/>
      <c r="NDW4" s="0"/>
      <c r="NDX4" s="0"/>
      <c r="NDY4" s="0"/>
      <c r="NDZ4" s="0"/>
      <c r="NEA4" s="0"/>
      <c r="NEB4" s="0"/>
      <c r="NEC4" s="0"/>
      <c r="NED4" s="0"/>
      <c r="NEE4" s="0"/>
      <c r="NEF4" s="0"/>
      <c r="NEG4" s="0"/>
      <c r="NEH4" s="0"/>
      <c r="NEI4" s="0"/>
      <c r="NEJ4" s="0"/>
      <c r="NEK4" s="0"/>
      <c r="NEL4" s="0"/>
      <c r="NEM4" s="0"/>
      <c r="NEN4" s="0"/>
      <c r="NEO4" s="0"/>
      <c r="NEP4" s="0"/>
      <c r="NEQ4" s="0"/>
      <c r="NER4" s="0"/>
      <c r="NES4" s="0"/>
      <c r="NET4" s="0"/>
      <c r="NEU4" s="0"/>
      <c r="NEV4" s="0"/>
      <c r="NEW4" s="0"/>
      <c r="NEX4" s="0"/>
      <c r="NEY4" s="0"/>
      <c r="NEZ4" s="0"/>
      <c r="NFA4" s="0"/>
      <c r="NFB4" s="0"/>
      <c r="NFC4" s="0"/>
      <c r="NFD4" s="0"/>
      <c r="NFE4" s="0"/>
      <c r="NFF4" s="0"/>
      <c r="NFG4" s="0"/>
      <c r="NFH4" s="0"/>
      <c r="NFI4" s="0"/>
      <c r="NFJ4" s="0"/>
      <c r="NFK4" s="0"/>
      <c r="NFL4" s="0"/>
      <c r="NFM4" s="0"/>
      <c r="NFN4" s="0"/>
      <c r="NFO4" s="0"/>
      <c r="NFP4" s="0"/>
      <c r="NFQ4" s="0"/>
      <c r="NFR4" s="0"/>
      <c r="NFS4" s="0"/>
      <c r="NFT4" s="0"/>
      <c r="NFU4" s="0"/>
      <c r="NFV4" s="0"/>
      <c r="NFW4" s="0"/>
      <c r="NFX4" s="0"/>
      <c r="NFY4" s="0"/>
      <c r="NFZ4" s="0"/>
      <c r="NGA4" s="0"/>
      <c r="NGB4" s="0"/>
      <c r="NGC4" s="0"/>
      <c r="NGD4" s="0"/>
      <c r="NGE4" s="0"/>
      <c r="NGF4" s="0"/>
      <c r="NGG4" s="0"/>
      <c r="NGH4" s="0"/>
      <c r="NGI4" s="0"/>
      <c r="NGJ4" s="0"/>
      <c r="NGK4" s="0"/>
      <c r="NGL4" s="0"/>
      <c r="NGM4" s="0"/>
      <c r="NGN4" s="0"/>
      <c r="NGO4" s="0"/>
      <c r="NGP4" s="0"/>
      <c r="NGQ4" s="0"/>
      <c r="NGR4" s="0"/>
      <c r="NGS4" s="0"/>
      <c r="NGT4" s="0"/>
      <c r="NGU4" s="0"/>
      <c r="NGV4" s="0"/>
      <c r="NGW4" s="0"/>
      <c r="NGX4" s="0"/>
      <c r="NGY4" s="0"/>
      <c r="NGZ4" s="0"/>
      <c r="NHA4" s="0"/>
      <c r="NHB4" s="0"/>
      <c r="NHC4" s="0"/>
      <c r="NHD4" s="0"/>
      <c r="NHE4" s="0"/>
      <c r="NHF4" s="0"/>
      <c r="NHG4" s="0"/>
      <c r="NHH4" s="0"/>
      <c r="NHI4" s="0"/>
      <c r="NHJ4" s="0"/>
      <c r="NHK4" s="0"/>
      <c r="NHL4" s="0"/>
      <c r="NHM4" s="0"/>
      <c r="NHN4" s="0"/>
      <c r="NHO4" s="0"/>
      <c r="NHP4" s="0"/>
      <c r="NHQ4" s="0"/>
      <c r="NHR4" s="0"/>
      <c r="NHS4" s="0"/>
      <c r="NHT4" s="0"/>
      <c r="NHU4" s="0"/>
      <c r="NHV4" s="0"/>
      <c r="NHW4" s="0"/>
      <c r="NHX4" s="0"/>
      <c r="NHY4" s="0"/>
      <c r="NHZ4" s="0"/>
      <c r="NIA4" s="0"/>
      <c r="NIB4" s="0"/>
      <c r="NIC4" s="0"/>
      <c r="NID4" s="0"/>
      <c r="NIE4" s="0"/>
      <c r="NIF4" s="0"/>
      <c r="NIG4" s="0"/>
      <c r="NIH4" s="0"/>
      <c r="NII4" s="0"/>
      <c r="NIJ4" s="0"/>
      <c r="NIK4" s="0"/>
      <c r="NIL4" s="0"/>
      <c r="NIM4" s="0"/>
      <c r="NIN4" s="0"/>
      <c r="NIO4" s="0"/>
      <c r="NIP4" s="0"/>
      <c r="NIQ4" s="0"/>
      <c r="NIR4" s="0"/>
      <c r="NIS4" s="0"/>
      <c r="NIT4" s="0"/>
      <c r="NIU4" s="0"/>
      <c r="NIV4" s="0"/>
      <c r="NIW4" s="0"/>
      <c r="NIX4" s="0"/>
      <c r="NIY4" s="0"/>
      <c r="NIZ4" s="0"/>
      <c r="NJA4" s="0"/>
      <c r="NJB4" s="0"/>
      <c r="NJC4" s="0"/>
      <c r="NJD4" s="0"/>
      <c r="NJE4" s="0"/>
      <c r="NJF4" s="0"/>
      <c r="NJG4" s="0"/>
      <c r="NJH4" s="0"/>
      <c r="NJI4" s="0"/>
      <c r="NJJ4" s="0"/>
      <c r="NJK4" s="0"/>
      <c r="NJL4" s="0"/>
      <c r="NJM4" s="0"/>
      <c r="NJN4" s="0"/>
      <c r="NJO4" s="0"/>
      <c r="NJP4" s="0"/>
      <c r="NJQ4" s="0"/>
      <c r="NJR4" s="0"/>
      <c r="NJS4" s="0"/>
      <c r="NJT4" s="0"/>
      <c r="NJU4" s="0"/>
      <c r="NJV4" s="0"/>
      <c r="NJW4" s="0"/>
      <c r="NJX4" s="0"/>
      <c r="NJY4" s="0"/>
      <c r="NJZ4" s="0"/>
      <c r="NKA4" s="0"/>
      <c r="NKB4" s="0"/>
      <c r="NKC4" s="0"/>
      <c r="NKD4" s="0"/>
      <c r="NKE4" s="0"/>
      <c r="NKF4" s="0"/>
      <c r="NKG4" s="0"/>
      <c r="NKH4" s="0"/>
      <c r="NKI4" s="0"/>
      <c r="NKJ4" s="0"/>
      <c r="NKK4" s="0"/>
      <c r="NKL4" s="0"/>
      <c r="NKM4" s="0"/>
      <c r="NKN4" s="0"/>
      <c r="NKO4" s="0"/>
      <c r="NKP4" s="0"/>
      <c r="NKQ4" s="0"/>
      <c r="NKR4" s="0"/>
      <c r="NKS4" s="0"/>
      <c r="NKT4" s="0"/>
      <c r="NKU4" s="0"/>
      <c r="NKV4" s="0"/>
      <c r="NKW4" s="0"/>
      <c r="NKX4" s="0"/>
      <c r="NKY4" s="0"/>
      <c r="NKZ4" s="0"/>
      <c r="NLA4" s="0"/>
      <c r="NLB4" s="0"/>
      <c r="NLC4" s="0"/>
      <c r="NLD4" s="0"/>
      <c r="NLE4" s="0"/>
      <c r="NLF4" s="0"/>
      <c r="NLG4" s="0"/>
      <c r="NLH4" s="0"/>
      <c r="NLI4" s="0"/>
      <c r="NLJ4" s="0"/>
      <c r="NLK4" s="0"/>
      <c r="NLL4" s="0"/>
      <c r="NLM4" s="0"/>
      <c r="NLN4" s="0"/>
      <c r="NLO4" s="0"/>
      <c r="NLP4" s="0"/>
      <c r="NLQ4" s="0"/>
      <c r="NLR4" s="0"/>
      <c r="NLS4" s="0"/>
      <c r="NLT4" s="0"/>
      <c r="NLU4" s="0"/>
      <c r="NLV4" s="0"/>
      <c r="NLW4" s="0"/>
      <c r="NLX4" s="0"/>
      <c r="NLY4" s="0"/>
      <c r="NLZ4" s="0"/>
      <c r="NMA4" s="0"/>
      <c r="NMB4" s="0"/>
      <c r="NMC4" s="0"/>
      <c r="NMD4" s="0"/>
      <c r="NME4" s="0"/>
      <c r="NMF4" s="0"/>
      <c r="NMG4" s="0"/>
      <c r="NMH4" s="0"/>
      <c r="NMI4" s="0"/>
      <c r="NMJ4" s="0"/>
      <c r="NMK4" s="0"/>
      <c r="NML4" s="0"/>
      <c r="NMM4" s="0"/>
      <c r="NMN4" s="0"/>
      <c r="NMO4" s="0"/>
      <c r="NMP4" s="0"/>
      <c r="NMQ4" s="0"/>
      <c r="NMR4" s="0"/>
      <c r="NMS4" s="0"/>
      <c r="NMT4" s="0"/>
      <c r="NMU4" s="0"/>
      <c r="NMV4" s="0"/>
      <c r="NMW4" s="0"/>
      <c r="NMX4" s="0"/>
      <c r="NMY4" s="0"/>
      <c r="NMZ4" s="0"/>
      <c r="NNA4" s="0"/>
      <c r="NNB4" s="0"/>
      <c r="NNC4" s="0"/>
      <c r="NND4" s="0"/>
      <c r="NNE4" s="0"/>
      <c r="NNF4" s="0"/>
      <c r="NNG4" s="0"/>
      <c r="NNH4" s="0"/>
      <c r="NNI4" s="0"/>
      <c r="NNJ4" s="0"/>
      <c r="NNK4" s="0"/>
      <c r="NNL4" s="0"/>
      <c r="NNM4" s="0"/>
      <c r="NNN4" s="0"/>
      <c r="NNO4" s="0"/>
      <c r="NNP4" s="0"/>
      <c r="NNQ4" s="0"/>
      <c r="NNR4" s="0"/>
      <c r="NNS4" s="0"/>
      <c r="NNT4" s="0"/>
      <c r="NNU4" s="0"/>
      <c r="NNV4" s="0"/>
      <c r="NNW4" s="0"/>
      <c r="NNX4" s="0"/>
      <c r="NNY4" s="0"/>
      <c r="NNZ4" s="0"/>
      <c r="NOA4" s="0"/>
      <c r="NOB4" s="0"/>
      <c r="NOC4" s="0"/>
      <c r="NOD4" s="0"/>
      <c r="NOE4" s="0"/>
      <c r="NOF4" s="0"/>
      <c r="NOG4" s="0"/>
      <c r="NOH4" s="0"/>
      <c r="NOI4" s="0"/>
      <c r="NOJ4" s="0"/>
      <c r="NOK4" s="0"/>
      <c r="NOL4" s="0"/>
      <c r="NOM4" s="0"/>
      <c r="NON4" s="0"/>
      <c r="NOO4" s="0"/>
      <c r="NOP4" s="0"/>
      <c r="NOQ4" s="0"/>
      <c r="NOR4" s="0"/>
      <c r="NOS4" s="0"/>
      <c r="NOT4" s="0"/>
      <c r="NOU4" s="0"/>
      <c r="NOV4" s="0"/>
      <c r="NOW4" s="0"/>
      <c r="NOX4" s="0"/>
      <c r="NOY4" s="0"/>
      <c r="NOZ4" s="0"/>
      <c r="NPA4" s="0"/>
      <c r="NPB4" s="0"/>
      <c r="NPC4" s="0"/>
      <c r="NPD4" s="0"/>
      <c r="NPE4" s="0"/>
      <c r="NPF4" s="0"/>
      <c r="NPG4" s="0"/>
      <c r="NPH4" s="0"/>
      <c r="NPI4" s="0"/>
      <c r="NPJ4" s="0"/>
      <c r="NPK4" s="0"/>
      <c r="NPL4" s="0"/>
      <c r="NPM4" s="0"/>
      <c r="NPN4" s="0"/>
      <c r="NPO4" s="0"/>
      <c r="NPP4" s="0"/>
      <c r="NPQ4" s="0"/>
      <c r="NPR4" s="0"/>
      <c r="NPS4" s="0"/>
      <c r="NPT4" s="0"/>
      <c r="NPU4" s="0"/>
      <c r="NPV4" s="0"/>
      <c r="NPW4" s="0"/>
      <c r="NPX4" s="0"/>
      <c r="NPY4" s="0"/>
      <c r="NPZ4" s="0"/>
      <c r="NQA4" s="0"/>
      <c r="NQB4" s="0"/>
      <c r="NQC4" s="0"/>
      <c r="NQD4" s="0"/>
      <c r="NQE4" s="0"/>
      <c r="NQF4" s="0"/>
      <c r="NQG4" s="0"/>
      <c r="NQH4" s="0"/>
      <c r="NQI4" s="0"/>
      <c r="NQJ4" s="0"/>
      <c r="NQK4" s="0"/>
      <c r="NQL4" s="0"/>
      <c r="NQM4" s="0"/>
      <c r="NQN4" s="0"/>
      <c r="NQO4" s="0"/>
      <c r="NQP4" s="0"/>
      <c r="NQQ4" s="0"/>
      <c r="NQR4" s="0"/>
      <c r="NQS4" s="0"/>
      <c r="NQT4" s="0"/>
      <c r="NQU4" s="0"/>
      <c r="NQV4" s="0"/>
      <c r="NQW4" s="0"/>
      <c r="NQX4" s="0"/>
      <c r="NQY4" s="0"/>
      <c r="NQZ4" s="0"/>
      <c r="NRA4" s="0"/>
      <c r="NRB4" s="0"/>
      <c r="NRC4" s="0"/>
      <c r="NRD4" s="0"/>
      <c r="NRE4" s="0"/>
      <c r="NRF4" s="0"/>
      <c r="NRG4" s="0"/>
      <c r="NRH4" s="0"/>
      <c r="NRI4" s="0"/>
      <c r="NRJ4" s="0"/>
      <c r="NRK4" s="0"/>
      <c r="NRL4" s="0"/>
      <c r="NRM4" s="0"/>
      <c r="NRN4" s="0"/>
      <c r="NRO4" s="0"/>
      <c r="NRP4" s="0"/>
      <c r="NRQ4" s="0"/>
      <c r="NRR4" s="0"/>
      <c r="NRS4" s="0"/>
      <c r="NRT4" s="0"/>
      <c r="NRU4" s="0"/>
      <c r="NRV4" s="0"/>
      <c r="NRW4" s="0"/>
      <c r="NRX4" s="0"/>
      <c r="NRY4" s="0"/>
      <c r="NRZ4" s="0"/>
      <c r="NSA4" s="0"/>
      <c r="NSB4" s="0"/>
      <c r="NSC4" s="0"/>
      <c r="NSD4" s="0"/>
      <c r="NSE4" s="0"/>
      <c r="NSF4" s="0"/>
      <c r="NSG4" s="0"/>
      <c r="NSH4" s="0"/>
      <c r="NSI4" s="0"/>
      <c r="NSJ4" s="0"/>
      <c r="NSK4" s="0"/>
      <c r="NSL4" s="0"/>
      <c r="NSM4" s="0"/>
      <c r="NSN4" s="0"/>
      <c r="NSO4" s="0"/>
      <c r="NSP4" s="0"/>
      <c r="NSQ4" s="0"/>
      <c r="NSR4" s="0"/>
      <c r="NSS4" s="0"/>
      <c r="NST4" s="0"/>
      <c r="NSU4" s="0"/>
      <c r="NSV4" s="0"/>
      <c r="NSW4" s="0"/>
      <c r="NSX4" s="0"/>
      <c r="NSY4" s="0"/>
      <c r="NSZ4" s="0"/>
      <c r="NTA4" s="0"/>
      <c r="NTB4" s="0"/>
      <c r="NTC4" s="0"/>
      <c r="NTD4" s="0"/>
      <c r="NTE4" s="0"/>
      <c r="NTF4" s="0"/>
      <c r="NTG4" s="0"/>
      <c r="NTH4" s="0"/>
      <c r="NTI4" s="0"/>
      <c r="NTJ4" s="0"/>
      <c r="NTK4" s="0"/>
      <c r="NTL4" s="0"/>
      <c r="NTM4" s="0"/>
      <c r="NTN4" s="0"/>
      <c r="NTO4" s="0"/>
      <c r="NTP4" s="0"/>
      <c r="NTQ4" s="0"/>
      <c r="NTR4" s="0"/>
      <c r="NTS4" s="0"/>
      <c r="NTT4" s="0"/>
      <c r="NTU4" s="0"/>
      <c r="NTV4" s="0"/>
      <c r="NTW4" s="0"/>
      <c r="NTX4" s="0"/>
      <c r="NTY4" s="0"/>
      <c r="NTZ4" s="0"/>
      <c r="NUA4" s="0"/>
      <c r="NUB4" s="0"/>
      <c r="NUC4" s="0"/>
      <c r="NUD4" s="0"/>
      <c r="NUE4" s="0"/>
      <c r="NUF4" s="0"/>
      <c r="NUG4" s="0"/>
      <c r="NUH4" s="0"/>
      <c r="NUI4" s="0"/>
      <c r="NUJ4" s="0"/>
      <c r="NUK4" s="0"/>
      <c r="NUL4" s="0"/>
      <c r="NUM4" s="0"/>
      <c r="NUN4" s="0"/>
      <c r="NUO4" s="0"/>
      <c r="NUP4" s="0"/>
      <c r="NUQ4" s="0"/>
      <c r="NUR4" s="0"/>
      <c r="NUS4" s="0"/>
      <c r="NUT4" s="0"/>
      <c r="NUU4" s="0"/>
      <c r="NUV4" s="0"/>
      <c r="NUW4" s="0"/>
      <c r="NUX4" s="0"/>
      <c r="NUY4" s="0"/>
      <c r="NUZ4" s="0"/>
      <c r="NVA4" s="0"/>
      <c r="NVB4" s="0"/>
      <c r="NVC4" s="0"/>
      <c r="NVD4" s="0"/>
      <c r="NVE4" s="0"/>
      <c r="NVF4" s="0"/>
      <c r="NVG4" s="0"/>
      <c r="NVH4" s="0"/>
      <c r="NVI4" s="0"/>
      <c r="NVJ4" s="0"/>
      <c r="NVK4" s="0"/>
      <c r="NVL4" s="0"/>
      <c r="NVM4" s="0"/>
      <c r="NVN4" s="0"/>
      <c r="NVO4" s="0"/>
      <c r="NVP4" s="0"/>
      <c r="NVQ4" s="0"/>
      <c r="NVR4" s="0"/>
      <c r="NVS4" s="0"/>
      <c r="NVT4" s="0"/>
      <c r="NVU4" s="0"/>
      <c r="NVV4" s="0"/>
      <c r="NVW4" s="0"/>
      <c r="NVX4" s="0"/>
      <c r="NVY4" s="0"/>
      <c r="NVZ4" s="0"/>
      <c r="NWA4" s="0"/>
      <c r="NWB4" s="0"/>
      <c r="NWC4" s="0"/>
      <c r="NWD4" s="0"/>
      <c r="NWE4" s="0"/>
      <c r="NWF4" s="0"/>
      <c r="NWG4" s="0"/>
      <c r="NWH4" s="0"/>
      <c r="NWI4" s="0"/>
      <c r="NWJ4" s="0"/>
      <c r="NWK4" s="0"/>
      <c r="NWL4" s="0"/>
      <c r="NWM4" s="0"/>
      <c r="NWN4" s="0"/>
      <c r="NWO4" s="0"/>
      <c r="NWP4" s="0"/>
      <c r="NWQ4" s="0"/>
      <c r="NWR4" s="0"/>
      <c r="NWS4" s="0"/>
      <c r="NWT4" s="0"/>
      <c r="NWU4" s="0"/>
      <c r="NWV4" s="0"/>
      <c r="NWW4" s="0"/>
      <c r="NWX4" s="0"/>
      <c r="NWY4" s="0"/>
      <c r="NWZ4" s="0"/>
      <c r="NXA4" s="0"/>
      <c r="NXB4" s="0"/>
      <c r="NXC4" s="0"/>
      <c r="NXD4" s="0"/>
      <c r="NXE4" s="0"/>
      <c r="NXF4" s="0"/>
      <c r="NXG4" s="0"/>
      <c r="NXH4" s="0"/>
      <c r="NXI4" s="0"/>
      <c r="NXJ4" s="0"/>
      <c r="NXK4" s="0"/>
      <c r="NXL4" s="0"/>
      <c r="NXM4" s="0"/>
      <c r="NXN4" s="0"/>
      <c r="NXO4" s="0"/>
      <c r="NXP4" s="0"/>
      <c r="NXQ4" s="0"/>
      <c r="NXR4" s="0"/>
      <c r="NXS4" s="0"/>
      <c r="NXT4" s="0"/>
      <c r="NXU4" s="0"/>
      <c r="NXV4" s="0"/>
      <c r="NXW4" s="0"/>
      <c r="NXX4" s="0"/>
      <c r="NXY4" s="0"/>
      <c r="NXZ4" s="0"/>
      <c r="NYA4" s="0"/>
      <c r="NYB4" s="0"/>
      <c r="NYC4" s="0"/>
      <c r="NYD4" s="0"/>
      <c r="NYE4" s="0"/>
      <c r="NYF4" s="0"/>
      <c r="NYG4" s="0"/>
      <c r="NYH4" s="0"/>
      <c r="NYI4" s="0"/>
      <c r="NYJ4" s="0"/>
      <c r="NYK4" s="0"/>
      <c r="NYL4" s="0"/>
      <c r="NYM4" s="0"/>
      <c r="NYN4" s="0"/>
      <c r="NYO4" s="0"/>
      <c r="NYP4" s="0"/>
      <c r="NYQ4" s="0"/>
      <c r="NYR4" s="0"/>
      <c r="NYS4" s="0"/>
      <c r="NYT4" s="0"/>
      <c r="NYU4" s="0"/>
      <c r="NYV4" s="0"/>
      <c r="NYW4" s="0"/>
      <c r="NYX4" s="0"/>
      <c r="NYY4" s="0"/>
      <c r="NYZ4" s="0"/>
      <c r="NZA4" s="0"/>
      <c r="NZB4" s="0"/>
      <c r="NZC4" s="0"/>
      <c r="NZD4" s="0"/>
      <c r="NZE4" s="0"/>
      <c r="NZF4" s="0"/>
      <c r="NZG4" s="0"/>
      <c r="NZH4" s="0"/>
      <c r="NZI4" s="0"/>
      <c r="NZJ4" s="0"/>
      <c r="NZK4" s="0"/>
      <c r="NZL4" s="0"/>
      <c r="NZM4" s="0"/>
      <c r="NZN4" s="0"/>
      <c r="NZO4" s="0"/>
      <c r="NZP4" s="0"/>
      <c r="NZQ4" s="0"/>
      <c r="NZR4" s="0"/>
      <c r="NZS4" s="0"/>
      <c r="NZT4" s="0"/>
      <c r="NZU4" s="0"/>
      <c r="NZV4" s="0"/>
      <c r="NZW4" s="0"/>
      <c r="NZX4" s="0"/>
      <c r="NZY4" s="0"/>
      <c r="NZZ4" s="0"/>
      <c r="OAA4" s="0"/>
      <c r="OAB4" s="0"/>
      <c r="OAC4" s="0"/>
      <c r="OAD4" s="0"/>
      <c r="OAE4" s="0"/>
      <c r="OAF4" s="0"/>
      <c r="OAG4" s="0"/>
      <c r="OAH4" s="0"/>
      <c r="OAI4" s="0"/>
      <c r="OAJ4" s="0"/>
      <c r="OAK4" s="0"/>
      <c r="OAL4" s="0"/>
      <c r="OAM4" s="0"/>
      <c r="OAN4" s="0"/>
      <c r="OAO4" s="0"/>
      <c r="OAP4" s="0"/>
      <c r="OAQ4" s="0"/>
      <c r="OAR4" s="0"/>
      <c r="OAS4" s="0"/>
      <c r="OAT4" s="0"/>
      <c r="OAU4" s="0"/>
      <c r="OAV4" s="0"/>
      <c r="OAW4" s="0"/>
      <c r="OAX4" s="0"/>
      <c r="OAY4" s="0"/>
      <c r="OAZ4" s="0"/>
      <c r="OBA4" s="0"/>
      <c r="OBB4" s="0"/>
      <c r="OBC4" s="0"/>
      <c r="OBD4" s="0"/>
      <c r="OBE4" s="0"/>
      <c r="OBF4" s="0"/>
      <c r="OBG4" s="0"/>
      <c r="OBH4" s="0"/>
      <c r="OBI4" s="0"/>
      <c r="OBJ4" s="0"/>
      <c r="OBK4" s="0"/>
      <c r="OBL4" s="0"/>
      <c r="OBM4" s="0"/>
      <c r="OBN4" s="0"/>
      <c r="OBO4" s="0"/>
      <c r="OBP4" s="0"/>
      <c r="OBQ4" s="0"/>
      <c r="OBR4" s="0"/>
      <c r="OBS4" s="0"/>
      <c r="OBT4" s="0"/>
      <c r="OBU4" s="0"/>
      <c r="OBV4" s="0"/>
      <c r="OBW4" s="0"/>
      <c r="OBX4" s="0"/>
      <c r="OBY4" s="0"/>
      <c r="OBZ4" s="0"/>
      <c r="OCA4" s="0"/>
      <c r="OCB4" s="0"/>
      <c r="OCC4" s="0"/>
      <c r="OCD4" s="0"/>
      <c r="OCE4" s="0"/>
      <c r="OCF4" s="0"/>
      <c r="OCG4" s="0"/>
      <c r="OCH4" s="0"/>
      <c r="OCI4" s="0"/>
      <c r="OCJ4" s="0"/>
      <c r="OCK4" s="0"/>
      <c r="OCL4" s="0"/>
      <c r="OCM4" s="0"/>
      <c r="OCN4" s="0"/>
      <c r="OCO4" s="0"/>
      <c r="OCP4" s="0"/>
      <c r="OCQ4" s="0"/>
      <c r="OCR4" s="0"/>
      <c r="OCS4" s="0"/>
      <c r="OCT4" s="0"/>
      <c r="OCU4" s="0"/>
      <c r="OCV4" s="0"/>
      <c r="OCW4" s="0"/>
      <c r="OCX4" s="0"/>
      <c r="OCY4" s="0"/>
      <c r="OCZ4" s="0"/>
      <c r="ODA4" s="0"/>
      <c r="ODB4" s="0"/>
      <c r="ODC4" s="0"/>
      <c r="ODD4" s="0"/>
      <c r="ODE4" s="0"/>
      <c r="ODF4" s="0"/>
      <c r="ODG4" s="0"/>
      <c r="ODH4" s="0"/>
      <c r="ODI4" s="0"/>
      <c r="ODJ4" s="0"/>
      <c r="ODK4" s="0"/>
      <c r="ODL4" s="0"/>
      <c r="ODM4" s="0"/>
      <c r="ODN4" s="0"/>
      <c r="ODO4" s="0"/>
      <c r="ODP4" s="0"/>
      <c r="ODQ4" s="0"/>
      <c r="ODR4" s="0"/>
      <c r="ODS4" s="0"/>
      <c r="ODT4" s="0"/>
      <c r="ODU4" s="0"/>
      <c r="ODV4" s="0"/>
      <c r="ODW4" s="0"/>
      <c r="ODX4" s="0"/>
      <c r="ODY4" s="0"/>
      <c r="ODZ4" s="0"/>
      <c r="OEA4" s="0"/>
      <c r="OEB4" s="0"/>
      <c r="OEC4" s="0"/>
      <c r="OED4" s="0"/>
      <c r="OEE4" s="0"/>
      <c r="OEF4" s="0"/>
      <c r="OEG4" s="0"/>
      <c r="OEH4" s="0"/>
      <c r="OEI4" s="0"/>
      <c r="OEJ4" s="0"/>
      <c r="OEK4" s="0"/>
      <c r="OEL4" s="0"/>
      <c r="OEM4" s="0"/>
      <c r="OEN4" s="0"/>
      <c r="OEO4" s="0"/>
      <c r="OEP4" s="0"/>
      <c r="OEQ4" s="0"/>
      <c r="OER4" s="0"/>
      <c r="OES4" s="0"/>
      <c r="OET4" s="0"/>
      <c r="OEU4" s="0"/>
      <c r="OEV4" s="0"/>
      <c r="OEW4" s="0"/>
      <c r="OEX4" s="0"/>
      <c r="OEY4" s="0"/>
      <c r="OEZ4" s="0"/>
      <c r="OFA4" s="0"/>
      <c r="OFB4" s="0"/>
      <c r="OFC4" s="0"/>
      <c r="OFD4" s="0"/>
      <c r="OFE4" s="0"/>
      <c r="OFF4" s="0"/>
      <c r="OFG4" s="0"/>
      <c r="OFH4" s="0"/>
      <c r="OFI4" s="0"/>
      <c r="OFJ4" s="0"/>
      <c r="OFK4" s="0"/>
      <c r="OFL4" s="0"/>
      <c r="OFM4" s="0"/>
      <c r="OFN4" s="0"/>
      <c r="OFO4" s="0"/>
      <c r="OFP4" s="0"/>
      <c r="OFQ4" s="0"/>
      <c r="OFR4" s="0"/>
      <c r="OFS4" s="0"/>
      <c r="OFT4" s="0"/>
      <c r="OFU4" s="0"/>
      <c r="OFV4" s="0"/>
      <c r="OFW4" s="0"/>
      <c r="OFX4" s="0"/>
      <c r="OFY4" s="0"/>
      <c r="OFZ4" s="0"/>
      <c r="OGA4" s="0"/>
      <c r="OGB4" s="0"/>
      <c r="OGC4" s="0"/>
      <c r="OGD4" s="0"/>
      <c r="OGE4" s="0"/>
      <c r="OGF4" s="0"/>
      <c r="OGG4" s="0"/>
      <c r="OGH4" s="0"/>
      <c r="OGI4" s="0"/>
      <c r="OGJ4" s="0"/>
      <c r="OGK4" s="0"/>
      <c r="OGL4" s="0"/>
      <c r="OGM4" s="0"/>
      <c r="OGN4" s="0"/>
      <c r="OGO4" s="0"/>
      <c r="OGP4" s="0"/>
      <c r="OGQ4" s="0"/>
      <c r="OGR4" s="0"/>
      <c r="OGS4" s="0"/>
      <c r="OGT4" s="0"/>
      <c r="OGU4" s="0"/>
      <c r="OGV4" s="0"/>
      <c r="OGW4" s="0"/>
      <c r="OGX4" s="0"/>
      <c r="OGY4" s="0"/>
      <c r="OGZ4" s="0"/>
      <c r="OHA4" s="0"/>
      <c r="OHB4" s="0"/>
      <c r="OHC4" s="0"/>
      <c r="OHD4" s="0"/>
      <c r="OHE4" s="0"/>
      <c r="OHF4" s="0"/>
      <c r="OHG4" s="0"/>
      <c r="OHH4" s="0"/>
      <c r="OHI4" s="0"/>
      <c r="OHJ4" s="0"/>
      <c r="OHK4" s="0"/>
      <c r="OHL4" s="0"/>
      <c r="OHM4" s="0"/>
      <c r="OHN4" s="0"/>
      <c r="OHO4" s="0"/>
      <c r="OHP4" s="0"/>
      <c r="OHQ4" s="0"/>
      <c r="OHR4" s="0"/>
      <c r="OHS4" s="0"/>
      <c r="OHT4" s="0"/>
      <c r="OHU4" s="0"/>
      <c r="OHV4" s="0"/>
      <c r="OHW4" s="0"/>
      <c r="OHX4" s="0"/>
      <c r="OHY4" s="0"/>
      <c r="OHZ4" s="0"/>
      <c r="OIA4" s="0"/>
      <c r="OIB4" s="0"/>
      <c r="OIC4" s="0"/>
      <c r="OID4" s="0"/>
      <c r="OIE4" s="0"/>
      <c r="OIF4" s="0"/>
      <c r="OIG4" s="0"/>
      <c r="OIH4" s="0"/>
      <c r="OII4" s="0"/>
      <c r="OIJ4" s="0"/>
      <c r="OIK4" s="0"/>
      <c r="OIL4" s="0"/>
      <c r="OIM4" s="0"/>
      <c r="OIN4" s="0"/>
      <c r="OIO4" s="0"/>
      <c r="OIP4" s="0"/>
      <c r="OIQ4" s="0"/>
      <c r="OIR4" s="0"/>
      <c r="OIS4" s="0"/>
      <c r="OIT4" s="0"/>
      <c r="OIU4" s="0"/>
      <c r="OIV4" s="0"/>
      <c r="OIW4" s="0"/>
      <c r="OIX4" s="0"/>
      <c r="OIY4" s="0"/>
      <c r="OIZ4" s="0"/>
      <c r="OJA4" s="0"/>
      <c r="OJB4" s="0"/>
      <c r="OJC4" s="0"/>
      <c r="OJD4" s="0"/>
      <c r="OJE4" s="0"/>
      <c r="OJF4" s="0"/>
      <c r="OJG4" s="0"/>
      <c r="OJH4" s="0"/>
      <c r="OJI4" s="0"/>
      <c r="OJJ4" s="0"/>
      <c r="OJK4" s="0"/>
      <c r="OJL4" s="0"/>
      <c r="OJM4" s="0"/>
      <c r="OJN4" s="0"/>
      <c r="OJO4" s="0"/>
      <c r="OJP4" s="0"/>
      <c r="OJQ4" s="0"/>
      <c r="OJR4" s="0"/>
      <c r="OJS4" s="0"/>
      <c r="OJT4" s="0"/>
      <c r="OJU4" s="0"/>
      <c r="OJV4" s="0"/>
      <c r="OJW4" s="0"/>
      <c r="OJX4" s="0"/>
      <c r="OJY4" s="0"/>
      <c r="OJZ4" s="0"/>
      <c r="OKA4" s="0"/>
      <c r="OKB4" s="0"/>
      <c r="OKC4" s="0"/>
      <c r="OKD4" s="0"/>
      <c r="OKE4" s="0"/>
      <c r="OKF4" s="0"/>
      <c r="OKG4" s="0"/>
      <c r="OKH4" s="0"/>
      <c r="OKI4" s="0"/>
      <c r="OKJ4" s="0"/>
      <c r="OKK4" s="0"/>
      <c r="OKL4" s="0"/>
      <c r="OKM4" s="0"/>
      <c r="OKN4" s="0"/>
      <c r="OKO4" s="0"/>
      <c r="OKP4" s="0"/>
      <c r="OKQ4" s="0"/>
      <c r="OKR4" s="0"/>
      <c r="OKS4" s="0"/>
      <c r="OKT4" s="0"/>
      <c r="OKU4" s="0"/>
      <c r="OKV4" s="0"/>
      <c r="OKW4" s="0"/>
      <c r="OKX4" s="0"/>
      <c r="OKY4" s="0"/>
      <c r="OKZ4" s="0"/>
      <c r="OLA4" s="0"/>
      <c r="OLB4" s="0"/>
      <c r="OLC4" s="0"/>
      <c r="OLD4" s="0"/>
      <c r="OLE4" s="0"/>
      <c r="OLF4" s="0"/>
      <c r="OLG4" s="0"/>
      <c r="OLH4" s="0"/>
      <c r="OLI4" s="0"/>
      <c r="OLJ4" s="0"/>
      <c r="OLK4" s="0"/>
      <c r="OLL4" s="0"/>
      <c r="OLM4" s="0"/>
      <c r="OLN4" s="0"/>
      <c r="OLO4" s="0"/>
      <c r="OLP4" s="0"/>
      <c r="OLQ4" s="0"/>
      <c r="OLR4" s="0"/>
      <c r="OLS4" s="0"/>
      <c r="OLT4" s="0"/>
      <c r="OLU4" s="0"/>
      <c r="OLV4" s="0"/>
      <c r="OLW4" s="0"/>
      <c r="OLX4" s="0"/>
      <c r="OLY4" s="0"/>
      <c r="OLZ4" s="0"/>
      <c r="OMA4" s="0"/>
      <c r="OMB4" s="0"/>
      <c r="OMC4" s="0"/>
      <c r="OMD4" s="0"/>
      <c r="OME4" s="0"/>
      <c r="OMF4" s="0"/>
      <c r="OMG4" s="0"/>
      <c r="OMH4" s="0"/>
      <c r="OMI4" s="0"/>
      <c r="OMJ4" s="0"/>
      <c r="OMK4" s="0"/>
      <c r="OML4" s="0"/>
      <c r="OMM4" s="0"/>
      <c r="OMN4" s="0"/>
      <c r="OMO4" s="0"/>
      <c r="OMP4" s="0"/>
      <c r="OMQ4" s="0"/>
      <c r="OMR4" s="0"/>
      <c r="OMS4" s="0"/>
      <c r="OMT4" s="0"/>
      <c r="OMU4" s="0"/>
      <c r="OMV4" s="0"/>
      <c r="OMW4" s="0"/>
      <c r="OMX4" s="0"/>
      <c r="OMY4" s="0"/>
      <c r="OMZ4" s="0"/>
      <c r="ONA4" s="0"/>
      <c r="ONB4" s="0"/>
      <c r="ONC4" s="0"/>
      <c r="OND4" s="0"/>
      <c r="ONE4" s="0"/>
      <c r="ONF4" s="0"/>
      <c r="ONG4" s="0"/>
      <c r="ONH4" s="0"/>
      <c r="ONI4" s="0"/>
      <c r="ONJ4" s="0"/>
      <c r="ONK4" s="0"/>
      <c r="ONL4" s="0"/>
      <c r="ONM4" s="0"/>
      <c r="ONN4" s="0"/>
      <c r="ONO4" s="0"/>
      <c r="ONP4" s="0"/>
      <c r="ONQ4" s="0"/>
      <c r="ONR4" s="0"/>
      <c r="ONS4" s="0"/>
      <c r="ONT4" s="0"/>
      <c r="ONU4" s="0"/>
      <c r="ONV4" s="0"/>
      <c r="ONW4" s="0"/>
      <c r="ONX4" s="0"/>
      <c r="ONY4" s="0"/>
      <c r="ONZ4" s="0"/>
      <c r="OOA4" s="0"/>
      <c r="OOB4" s="0"/>
      <c r="OOC4" s="0"/>
      <c r="OOD4" s="0"/>
      <c r="OOE4" s="0"/>
      <c r="OOF4" s="0"/>
      <c r="OOG4" s="0"/>
      <c r="OOH4" s="0"/>
      <c r="OOI4" s="0"/>
      <c r="OOJ4" s="0"/>
      <c r="OOK4" s="0"/>
      <c r="OOL4" s="0"/>
      <c r="OOM4" s="0"/>
      <c r="OON4" s="0"/>
      <c r="OOO4" s="0"/>
      <c r="OOP4" s="0"/>
      <c r="OOQ4" s="0"/>
      <c r="OOR4" s="0"/>
      <c r="OOS4" s="0"/>
      <c r="OOT4" s="0"/>
      <c r="OOU4" s="0"/>
      <c r="OOV4" s="0"/>
      <c r="OOW4" s="0"/>
      <c r="OOX4" s="0"/>
      <c r="OOY4" s="0"/>
      <c r="OOZ4" s="0"/>
      <c r="OPA4" s="0"/>
      <c r="OPB4" s="0"/>
      <c r="OPC4" s="0"/>
      <c r="OPD4" s="0"/>
      <c r="OPE4" s="0"/>
      <c r="OPF4" s="0"/>
      <c r="OPG4" s="0"/>
      <c r="OPH4" s="0"/>
      <c r="OPI4" s="0"/>
      <c r="OPJ4" s="0"/>
      <c r="OPK4" s="0"/>
      <c r="OPL4" s="0"/>
      <c r="OPM4" s="0"/>
      <c r="OPN4" s="0"/>
      <c r="OPO4" s="0"/>
      <c r="OPP4" s="0"/>
      <c r="OPQ4" s="0"/>
      <c r="OPR4" s="0"/>
      <c r="OPS4" s="0"/>
      <c r="OPT4" s="0"/>
      <c r="OPU4" s="0"/>
      <c r="OPV4" s="0"/>
      <c r="OPW4" s="0"/>
      <c r="OPX4" s="0"/>
      <c r="OPY4" s="0"/>
      <c r="OPZ4" s="0"/>
      <c r="OQA4" s="0"/>
      <c r="OQB4" s="0"/>
      <c r="OQC4" s="0"/>
      <c r="OQD4" s="0"/>
      <c r="OQE4" s="0"/>
      <c r="OQF4" s="0"/>
      <c r="OQG4" s="0"/>
      <c r="OQH4" s="0"/>
      <c r="OQI4" s="0"/>
      <c r="OQJ4" s="0"/>
      <c r="OQK4" s="0"/>
      <c r="OQL4" s="0"/>
      <c r="OQM4" s="0"/>
      <c r="OQN4" s="0"/>
      <c r="OQO4" s="0"/>
      <c r="OQP4" s="0"/>
      <c r="OQQ4" s="0"/>
      <c r="OQR4" s="0"/>
      <c r="OQS4" s="0"/>
      <c r="OQT4" s="0"/>
      <c r="OQU4" s="0"/>
      <c r="OQV4" s="0"/>
      <c r="OQW4" s="0"/>
      <c r="OQX4" s="0"/>
      <c r="OQY4" s="0"/>
      <c r="OQZ4" s="0"/>
      <c r="ORA4" s="0"/>
      <c r="ORB4" s="0"/>
      <c r="ORC4" s="0"/>
      <c r="ORD4" s="0"/>
      <c r="ORE4" s="0"/>
      <c r="ORF4" s="0"/>
      <c r="ORG4" s="0"/>
      <c r="ORH4" s="0"/>
      <c r="ORI4" s="0"/>
      <c r="ORJ4" s="0"/>
      <c r="ORK4" s="0"/>
      <c r="ORL4" s="0"/>
      <c r="ORM4" s="0"/>
      <c r="ORN4" s="0"/>
      <c r="ORO4" s="0"/>
      <c r="ORP4" s="0"/>
      <c r="ORQ4" s="0"/>
      <c r="ORR4" s="0"/>
      <c r="ORS4" s="0"/>
      <c r="ORT4" s="0"/>
      <c r="ORU4" s="0"/>
      <c r="ORV4" s="0"/>
      <c r="ORW4" s="0"/>
      <c r="ORX4" s="0"/>
      <c r="ORY4" s="0"/>
      <c r="ORZ4" s="0"/>
      <c r="OSA4" s="0"/>
      <c r="OSB4" s="0"/>
      <c r="OSC4" s="0"/>
      <c r="OSD4" s="0"/>
      <c r="OSE4" s="0"/>
      <c r="OSF4" s="0"/>
      <c r="OSG4" s="0"/>
      <c r="OSH4" s="0"/>
      <c r="OSI4" s="0"/>
      <c r="OSJ4" s="0"/>
      <c r="OSK4" s="0"/>
      <c r="OSL4" s="0"/>
      <c r="OSM4" s="0"/>
      <c r="OSN4" s="0"/>
      <c r="OSO4" s="0"/>
      <c r="OSP4" s="0"/>
      <c r="OSQ4" s="0"/>
      <c r="OSR4" s="0"/>
      <c r="OSS4" s="0"/>
      <c r="OST4" s="0"/>
      <c r="OSU4" s="0"/>
      <c r="OSV4" s="0"/>
      <c r="OSW4" s="0"/>
      <c r="OSX4" s="0"/>
      <c r="OSY4" s="0"/>
      <c r="OSZ4" s="0"/>
      <c r="OTA4" s="0"/>
      <c r="OTB4" s="0"/>
      <c r="OTC4" s="0"/>
      <c r="OTD4" s="0"/>
      <c r="OTE4" s="0"/>
      <c r="OTF4" s="0"/>
      <c r="OTG4" s="0"/>
      <c r="OTH4" s="0"/>
      <c r="OTI4" s="0"/>
      <c r="OTJ4" s="0"/>
      <c r="OTK4" s="0"/>
      <c r="OTL4" s="0"/>
      <c r="OTM4" s="0"/>
      <c r="OTN4" s="0"/>
      <c r="OTO4" s="0"/>
      <c r="OTP4" s="0"/>
      <c r="OTQ4" s="0"/>
      <c r="OTR4" s="0"/>
      <c r="OTS4" s="0"/>
      <c r="OTT4" s="0"/>
      <c r="OTU4" s="0"/>
      <c r="OTV4" s="0"/>
      <c r="OTW4" s="0"/>
      <c r="OTX4" s="0"/>
      <c r="OTY4" s="0"/>
      <c r="OTZ4" s="0"/>
      <c r="OUA4" s="0"/>
      <c r="OUB4" s="0"/>
      <c r="OUC4" s="0"/>
      <c r="OUD4" s="0"/>
      <c r="OUE4" s="0"/>
      <c r="OUF4" s="0"/>
      <c r="OUG4" s="0"/>
      <c r="OUH4" s="0"/>
      <c r="OUI4" s="0"/>
      <c r="OUJ4" s="0"/>
      <c r="OUK4" s="0"/>
      <c r="OUL4" s="0"/>
      <c r="OUM4" s="0"/>
      <c r="OUN4" s="0"/>
      <c r="OUO4" s="0"/>
      <c r="OUP4" s="0"/>
      <c r="OUQ4" s="0"/>
      <c r="OUR4" s="0"/>
      <c r="OUS4" s="0"/>
      <c r="OUT4" s="0"/>
      <c r="OUU4" s="0"/>
      <c r="OUV4" s="0"/>
      <c r="OUW4" s="0"/>
      <c r="OUX4" s="0"/>
      <c r="OUY4" s="0"/>
      <c r="OUZ4" s="0"/>
      <c r="OVA4" s="0"/>
      <c r="OVB4" s="0"/>
      <c r="OVC4" s="0"/>
      <c r="OVD4" s="0"/>
      <c r="OVE4" s="0"/>
      <c r="OVF4" s="0"/>
      <c r="OVG4" s="0"/>
      <c r="OVH4" s="0"/>
      <c r="OVI4" s="0"/>
      <c r="OVJ4" s="0"/>
      <c r="OVK4" s="0"/>
      <c r="OVL4" s="0"/>
      <c r="OVM4" s="0"/>
      <c r="OVN4" s="0"/>
      <c r="OVO4" s="0"/>
      <c r="OVP4" s="0"/>
      <c r="OVQ4" s="0"/>
      <c r="OVR4" s="0"/>
      <c r="OVS4" s="0"/>
      <c r="OVT4" s="0"/>
      <c r="OVU4" s="0"/>
      <c r="OVV4" s="0"/>
      <c r="OVW4" s="0"/>
      <c r="OVX4" s="0"/>
      <c r="OVY4" s="0"/>
      <c r="OVZ4" s="0"/>
      <c r="OWA4" s="0"/>
      <c r="OWB4" s="0"/>
      <c r="OWC4" s="0"/>
      <c r="OWD4" s="0"/>
      <c r="OWE4" s="0"/>
      <c r="OWF4" s="0"/>
      <c r="OWG4" s="0"/>
      <c r="OWH4" s="0"/>
      <c r="OWI4" s="0"/>
      <c r="OWJ4" s="0"/>
      <c r="OWK4" s="0"/>
      <c r="OWL4" s="0"/>
      <c r="OWM4" s="0"/>
      <c r="OWN4" s="0"/>
      <c r="OWO4" s="0"/>
      <c r="OWP4" s="0"/>
      <c r="OWQ4" s="0"/>
      <c r="OWR4" s="0"/>
      <c r="OWS4" s="0"/>
      <c r="OWT4" s="0"/>
      <c r="OWU4" s="0"/>
      <c r="OWV4" s="0"/>
      <c r="OWW4" s="0"/>
      <c r="OWX4" s="0"/>
      <c r="OWY4" s="0"/>
      <c r="OWZ4" s="0"/>
      <c r="OXA4" s="0"/>
      <c r="OXB4" s="0"/>
      <c r="OXC4" s="0"/>
      <c r="OXD4" s="0"/>
      <c r="OXE4" s="0"/>
      <c r="OXF4" s="0"/>
      <c r="OXG4" s="0"/>
      <c r="OXH4" s="0"/>
      <c r="OXI4" s="0"/>
      <c r="OXJ4" s="0"/>
      <c r="OXK4" s="0"/>
      <c r="OXL4" s="0"/>
      <c r="OXM4" s="0"/>
      <c r="OXN4" s="0"/>
      <c r="OXO4" s="0"/>
      <c r="OXP4" s="0"/>
      <c r="OXQ4" s="0"/>
      <c r="OXR4" s="0"/>
      <c r="OXS4" s="0"/>
      <c r="OXT4" s="0"/>
      <c r="OXU4" s="0"/>
      <c r="OXV4" s="0"/>
      <c r="OXW4" s="0"/>
      <c r="OXX4" s="0"/>
      <c r="OXY4" s="0"/>
      <c r="OXZ4" s="0"/>
      <c r="OYA4" s="0"/>
      <c r="OYB4" s="0"/>
      <c r="OYC4" s="0"/>
      <c r="OYD4" s="0"/>
      <c r="OYE4" s="0"/>
      <c r="OYF4" s="0"/>
      <c r="OYG4" s="0"/>
      <c r="OYH4" s="0"/>
      <c r="OYI4" s="0"/>
      <c r="OYJ4" s="0"/>
      <c r="OYK4" s="0"/>
      <c r="OYL4" s="0"/>
      <c r="OYM4" s="0"/>
      <c r="OYN4" s="0"/>
      <c r="OYO4" s="0"/>
      <c r="OYP4" s="0"/>
      <c r="OYQ4" s="0"/>
      <c r="OYR4" s="0"/>
      <c r="OYS4" s="0"/>
      <c r="OYT4" s="0"/>
      <c r="OYU4" s="0"/>
      <c r="OYV4" s="0"/>
      <c r="OYW4" s="0"/>
      <c r="OYX4" s="0"/>
      <c r="OYY4" s="0"/>
      <c r="OYZ4" s="0"/>
      <c r="OZA4" s="0"/>
      <c r="OZB4" s="0"/>
      <c r="OZC4" s="0"/>
      <c r="OZD4" s="0"/>
      <c r="OZE4" s="0"/>
      <c r="OZF4" s="0"/>
      <c r="OZG4" s="0"/>
      <c r="OZH4" s="0"/>
      <c r="OZI4" s="0"/>
      <c r="OZJ4" s="0"/>
      <c r="OZK4" s="0"/>
      <c r="OZL4" s="0"/>
      <c r="OZM4" s="0"/>
      <c r="OZN4" s="0"/>
      <c r="OZO4" s="0"/>
      <c r="OZP4" s="0"/>
      <c r="OZQ4" s="0"/>
      <c r="OZR4" s="0"/>
      <c r="OZS4" s="0"/>
      <c r="OZT4" s="0"/>
      <c r="OZU4" s="0"/>
      <c r="OZV4" s="0"/>
      <c r="OZW4" s="0"/>
      <c r="OZX4" s="0"/>
      <c r="OZY4" s="0"/>
      <c r="OZZ4" s="0"/>
      <c r="PAA4" s="0"/>
      <c r="PAB4" s="0"/>
      <c r="PAC4" s="0"/>
      <c r="PAD4" s="0"/>
      <c r="PAE4" s="0"/>
      <c r="PAF4" s="0"/>
      <c r="PAG4" s="0"/>
      <c r="PAH4" s="0"/>
      <c r="PAI4" s="0"/>
      <c r="PAJ4" s="0"/>
      <c r="PAK4" s="0"/>
      <c r="PAL4" s="0"/>
      <c r="PAM4" s="0"/>
      <c r="PAN4" s="0"/>
      <c r="PAO4" s="0"/>
      <c r="PAP4" s="0"/>
      <c r="PAQ4" s="0"/>
      <c r="PAR4" s="0"/>
      <c r="PAS4" s="0"/>
      <c r="PAT4" s="0"/>
      <c r="PAU4" s="0"/>
      <c r="PAV4" s="0"/>
      <c r="PAW4" s="0"/>
      <c r="PAX4" s="0"/>
      <c r="PAY4" s="0"/>
      <c r="PAZ4" s="0"/>
      <c r="PBA4" s="0"/>
      <c r="PBB4" s="0"/>
      <c r="PBC4" s="0"/>
      <c r="PBD4" s="0"/>
      <c r="PBE4" s="0"/>
      <c r="PBF4" s="0"/>
      <c r="PBG4" s="0"/>
      <c r="PBH4" s="0"/>
      <c r="PBI4" s="0"/>
      <c r="PBJ4" s="0"/>
      <c r="PBK4" s="0"/>
      <c r="PBL4" s="0"/>
      <c r="PBM4" s="0"/>
      <c r="PBN4" s="0"/>
      <c r="PBO4" s="0"/>
      <c r="PBP4" s="0"/>
      <c r="PBQ4" s="0"/>
      <c r="PBR4" s="0"/>
      <c r="PBS4" s="0"/>
      <c r="PBT4" s="0"/>
      <c r="PBU4" s="0"/>
      <c r="PBV4" s="0"/>
      <c r="PBW4" s="0"/>
      <c r="PBX4" s="0"/>
      <c r="PBY4" s="0"/>
      <c r="PBZ4" s="0"/>
      <c r="PCA4" s="0"/>
      <c r="PCB4" s="0"/>
      <c r="PCC4" s="0"/>
      <c r="PCD4" s="0"/>
      <c r="PCE4" s="0"/>
      <c r="PCF4" s="0"/>
      <c r="PCG4" s="0"/>
      <c r="PCH4" s="0"/>
      <c r="PCI4" s="0"/>
      <c r="PCJ4" s="0"/>
      <c r="PCK4" s="0"/>
      <c r="PCL4" s="0"/>
      <c r="PCM4" s="0"/>
      <c r="PCN4" s="0"/>
      <c r="PCO4" s="0"/>
      <c r="PCP4" s="0"/>
      <c r="PCQ4" s="0"/>
      <c r="PCR4" s="0"/>
      <c r="PCS4" s="0"/>
      <c r="PCT4" s="0"/>
      <c r="PCU4" s="0"/>
      <c r="PCV4" s="0"/>
      <c r="PCW4" s="0"/>
      <c r="PCX4" s="0"/>
      <c r="PCY4" s="0"/>
      <c r="PCZ4" s="0"/>
      <c r="PDA4" s="0"/>
      <c r="PDB4" s="0"/>
      <c r="PDC4" s="0"/>
      <c r="PDD4" s="0"/>
      <c r="PDE4" s="0"/>
      <c r="PDF4" s="0"/>
      <c r="PDG4" s="0"/>
      <c r="PDH4" s="0"/>
      <c r="PDI4" s="0"/>
      <c r="PDJ4" s="0"/>
      <c r="PDK4" s="0"/>
      <c r="PDL4" s="0"/>
      <c r="PDM4" s="0"/>
      <c r="PDN4" s="0"/>
      <c r="PDO4" s="0"/>
      <c r="PDP4" s="0"/>
      <c r="PDQ4" s="0"/>
      <c r="PDR4" s="0"/>
      <c r="PDS4" s="0"/>
      <c r="PDT4" s="0"/>
      <c r="PDU4" s="0"/>
      <c r="PDV4" s="0"/>
      <c r="PDW4" s="0"/>
      <c r="PDX4" s="0"/>
      <c r="PDY4" s="0"/>
      <c r="PDZ4" s="0"/>
      <c r="PEA4" s="0"/>
      <c r="PEB4" s="0"/>
      <c r="PEC4" s="0"/>
      <c r="PED4" s="0"/>
      <c r="PEE4" s="0"/>
      <c r="PEF4" s="0"/>
      <c r="PEG4" s="0"/>
      <c r="PEH4" s="0"/>
      <c r="PEI4" s="0"/>
      <c r="PEJ4" s="0"/>
      <c r="PEK4" s="0"/>
      <c r="PEL4" s="0"/>
      <c r="PEM4" s="0"/>
      <c r="PEN4" s="0"/>
      <c r="PEO4" s="0"/>
      <c r="PEP4" s="0"/>
      <c r="PEQ4" s="0"/>
      <c r="PER4" s="0"/>
      <c r="PES4" s="0"/>
      <c r="PET4" s="0"/>
      <c r="PEU4" s="0"/>
      <c r="PEV4" s="0"/>
      <c r="PEW4" s="0"/>
      <c r="PEX4" s="0"/>
      <c r="PEY4" s="0"/>
      <c r="PEZ4" s="0"/>
      <c r="PFA4" s="0"/>
      <c r="PFB4" s="0"/>
      <c r="PFC4" s="0"/>
      <c r="PFD4" s="0"/>
      <c r="PFE4" s="0"/>
      <c r="PFF4" s="0"/>
      <c r="PFG4" s="0"/>
      <c r="PFH4" s="0"/>
      <c r="PFI4" s="0"/>
      <c r="PFJ4" s="0"/>
      <c r="PFK4" s="0"/>
      <c r="PFL4" s="0"/>
      <c r="PFM4" s="0"/>
      <c r="PFN4" s="0"/>
      <c r="PFO4" s="0"/>
      <c r="PFP4" s="0"/>
      <c r="PFQ4" s="0"/>
      <c r="PFR4" s="0"/>
      <c r="PFS4" s="0"/>
      <c r="PFT4" s="0"/>
      <c r="PFU4" s="0"/>
      <c r="PFV4" s="0"/>
      <c r="PFW4" s="0"/>
      <c r="PFX4" s="0"/>
      <c r="PFY4" s="0"/>
      <c r="PFZ4" s="0"/>
      <c r="PGA4" s="0"/>
      <c r="PGB4" s="0"/>
      <c r="PGC4" s="0"/>
      <c r="PGD4" s="0"/>
      <c r="PGE4" s="0"/>
      <c r="PGF4" s="0"/>
      <c r="PGG4" s="0"/>
      <c r="PGH4" s="0"/>
      <c r="PGI4" s="0"/>
      <c r="PGJ4" s="0"/>
      <c r="PGK4" s="0"/>
      <c r="PGL4" s="0"/>
      <c r="PGM4" s="0"/>
      <c r="PGN4" s="0"/>
      <c r="PGO4" s="0"/>
      <c r="PGP4" s="0"/>
      <c r="PGQ4" s="0"/>
      <c r="PGR4" s="0"/>
      <c r="PGS4" s="0"/>
      <c r="PGT4" s="0"/>
      <c r="PGU4" s="0"/>
      <c r="PGV4" s="0"/>
      <c r="PGW4" s="0"/>
      <c r="PGX4" s="0"/>
      <c r="PGY4" s="0"/>
      <c r="PGZ4" s="0"/>
      <c r="PHA4" s="0"/>
      <c r="PHB4" s="0"/>
      <c r="PHC4" s="0"/>
      <c r="PHD4" s="0"/>
      <c r="PHE4" s="0"/>
      <c r="PHF4" s="0"/>
      <c r="PHG4" s="0"/>
      <c r="PHH4" s="0"/>
      <c r="PHI4" s="0"/>
      <c r="PHJ4" s="0"/>
      <c r="PHK4" s="0"/>
      <c r="PHL4" s="0"/>
      <c r="PHM4" s="0"/>
      <c r="PHN4" s="0"/>
      <c r="PHO4" s="0"/>
      <c r="PHP4" s="0"/>
      <c r="PHQ4" s="0"/>
      <c r="PHR4" s="0"/>
      <c r="PHS4" s="0"/>
      <c r="PHT4" s="0"/>
      <c r="PHU4" s="0"/>
      <c r="PHV4" s="0"/>
      <c r="PHW4" s="0"/>
      <c r="PHX4" s="0"/>
      <c r="PHY4" s="0"/>
      <c r="PHZ4" s="0"/>
      <c r="PIA4" s="0"/>
      <c r="PIB4" s="0"/>
      <c r="PIC4" s="0"/>
      <c r="PID4" s="0"/>
      <c r="PIE4" s="0"/>
      <c r="PIF4" s="0"/>
      <c r="PIG4" s="0"/>
      <c r="PIH4" s="0"/>
      <c r="PII4" s="0"/>
      <c r="PIJ4" s="0"/>
      <c r="PIK4" s="0"/>
      <c r="PIL4" s="0"/>
      <c r="PIM4" s="0"/>
      <c r="PIN4" s="0"/>
      <c r="PIO4" s="0"/>
      <c r="PIP4" s="0"/>
      <c r="PIQ4" s="0"/>
      <c r="PIR4" s="0"/>
      <c r="PIS4" s="0"/>
      <c r="PIT4" s="0"/>
      <c r="PIU4" s="0"/>
      <c r="PIV4" s="0"/>
      <c r="PIW4" s="0"/>
      <c r="PIX4" s="0"/>
      <c r="PIY4" s="0"/>
      <c r="PIZ4" s="0"/>
      <c r="PJA4" s="0"/>
      <c r="PJB4" s="0"/>
      <c r="PJC4" s="0"/>
      <c r="PJD4" s="0"/>
      <c r="PJE4" s="0"/>
      <c r="PJF4" s="0"/>
      <c r="PJG4" s="0"/>
      <c r="PJH4" s="0"/>
      <c r="PJI4" s="0"/>
      <c r="PJJ4" s="0"/>
      <c r="PJK4" s="0"/>
      <c r="PJL4" s="0"/>
      <c r="PJM4" s="0"/>
      <c r="PJN4" s="0"/>
      <c r="PJO4" s="0"/>
      <c r="PJP4" s="0"/>
      <c r="PJQ4" s="0"/>
      <c r="PJR4" s="0"/>
      <c r="PJS4" s="0"/>
      <c r="PJT4" s="0"/>
      <c r="PJU4" s="0"/>
      <c r="PJV4" s="0"/>
      <c r="PJW4" s="0"/>
      <c r="PJX4" s="0"/>
      <c r="PJY4" s="0"/>
      <c r="PJZ4" s="0"/>
      <c r="PKA4" s="0"/>
      <c r="PKB4" s="0"/>
      <c r="PKC4" s="0"/>
      <c r="PKD4" s="0"/>
      <c r="PKE4" s="0"/>
      <c r="PKF4" s="0"/>
      <c r="PKG4" s="0"/>
      <c r="PKH4" s="0"/>
      <c r="PKI4" s="0"/>
      <c r="PKJ4" s="0"/>
      <c r="PKK4" s="0"/>
      <c r="PKL4" s="0"/>
      <c r="PKM4" s="0"/>
      <c r="PKN4" s="0"/>
      <c r="PKO4" s="0"/>
      <c r="PKP4" s="0"/>
      <c r="PKQ4" s="0"/>
      <c r="PKR4" s="0"/>
      <c r="PKS4" s="0"/>
      <c r="PKT4" s="0"/>
      <c r="PKU4" s="0"/>
      <c r="PKV4" s="0"/>
      <c r="PKW4" s="0"/>
      <c r="PKX4" s="0"/>
      <c r="PKY4" s="0"/>
      <c r="PKZ4" s="0"/>
      <c r="PLA4" s="0"/>
      <c r="PLB4" s="0"/>
      <c r="PLC4" s="0"/>
      <c r="PLD4" s="0"/>
      <c r="PLE4" s="0"/>
      <c r="PLF4" s="0"/>
      <c r="PLG4" s="0"/>
      <c r="PLH4" s="0"/>
      <c r="PLI4" s="0"/>
      <c r="PLJ4" s="0"/>
      <c r="PLK4" s="0"/>
      <c r="PLL4" s="0"/>
      <c r="PLM4" s="0"/>
      <c r="PLN4" s="0"/>
      <c r="PLO4" s="0"/>
      <c r="PLP4" s="0"/>
      <c r="PLQ4" s="0"/>
      <c r="PLR4" s="0"/>
      <c r="PLS4" s="0"/>
      <c r="PLT4" s="0"/>
      <c r="PLU4" s="0"/>
      <c r="PLV4" s="0"/>
      <c r="PLW4" s="0"/>
      <c r="PLX4" s="0"/>
      <c r="PLY4" s="0"/>
      <c r="PLZ4" s="0"/>
      <c r="PMA4" s="0"/>
      <c r="PMB4" s="0"/>
      <c r="PMC4" s="0"/>
      <c r="PMD4" s="0"/>
      <c r="PME4" s="0"/>
      <c r="PMF4" s="0"/>
      <c r="PMG4" s="0"/>
      <c r="PMH4" s="0"/>
      <c r="PMI4" s="0"/>
      <c r="PMJ4" s="0"/>
      <c r="PMK4" s="0"/>
      <c r="PML4" s="0"/>
      <c r="PMM4" s="0"/>
      <c r="PMN4" s="0"/>
      <c r="PMO4" s="0"/>
      <c r="PMP4" s="0"/>
      <c r="PMQ4" s="0"/>
      <c r="PMR4" s="0"/>
      <c r="PMS4" s="0"/>
      <c r="PMT4" s="0"/>
      <c r="PMU4" s="0"/>
      <c r="PMV4" s="0"/>
      <c r="PMW4" s="0"/>
      <c r="PMX4" s="0"/>
      <c r="PMY4" s="0"/>
      <c r="PMZ4" s="0"/>
      <c r="PNA4" s="0"/>
      <c r="PNB4" s="0"/>
      <c r="PNC4" s="0"/>
      <c r="PND4" s="0"/>
      <c r="PNE4" s="0"/>
      <c r="PNF4" s="0"/>
      <c r="PNG4" s="0"/>
      <c r="PNH4" s="0"/>
      <c r="PNI4" s="0"/>
      <c r="PNJ4" s="0"/>
      <c r="PNK4" s="0"/>
      <c r="PNL4" s="0"/>
      <c r="PNM4" s="0"/>
      <c r="PNN4" s="0"/>
      <c r="PNO4" s="0"/>
      <c r="PNP4" s="0"/>
      <c r="PNQ4" s="0"/>
      <c r="PNR4" s="0"/>
      <c r="PNS4" s="0"/>
      <c r="PNT4" s="0"/>
      <c r="PNU4" s="0"/>
      <c r="PNV4" s="0"/>
      <c r="PNW4" s="0"/>
      <c r="PNX4" s="0"/>
      <c r="PNY4" s="0"/>
      <c r="PNZ4" s="0"/>
      <c r="POA4" s="0"/>
      <c r="POB4" s="0"/>
      <c r="POC4" s="0"/>
      <c r="POD4" s="0"/>
      <c r="POE4" s="0"/>
      <c r="POF4" s="0"/>
      <c r="POG4" s="0"/>
      <c r="POH4" s="0"/>
      <c r="POI4" s="0"/>
      <c r="POJ4" s="0"/>
      <c r="POK4" s="0"/>
      <c r="POL4" s="0"/>
      <c r="POM4" s="0"/>
      <c r="PON4" s="0"/>
      <c r="POO4" s="0"/>
      <c r="POP4" s="0"/>
      <c r="POQ4" s="0"/>
      <c r="POR4" s="0"/>
      <c r="POS4" s="0"/>
      <c r="POT4" s="0"/>
      <c r="POU4" s="0"/>
      <c r="POV4" s="0"/>
      <c r="POW4" s="0"/>
      <c r="POX4" s="0"/>
      <c r="POY4" s="0"/>
      <c r="POZ4" s="0"/>
      <c r="PPA4" s="0"/>
      <c r="PPB4" s="0"/>
      <c r="PPC4" s="0"/>
      <c r="PPD4" s="0"/>
      <c r="PPE4" s="0"/>
      <c r="PPF4" s="0"/>
      <c r="PPG4" s="0"/>
      <c r="PPH4" s="0"/>
      <c r="PPI4" s="0"/>
      <c r="PPJ4" s="0"/>
      <c r="PPK4" s="0"/>
      <c r="PPL4" s="0"/>
      <c r="PPM4" s="0"/>
      <c r="PPN4" s="0"/>
      <c r="PPO4" s="0"/>
      <c r="PPP4" s="0"/>
      <c r="PPQ4" s="0"/>
      <c r="PPR4" s="0"/>
      <c r="PPS4" s="0"/>
      <c r="PPT4" s="0"/>
      <c r="PPU4" s="0"/>
      <c r="PPV4" s="0"/>
      <c r="PPW4" s="0"/>
      <c r="PPX4" s="0"/>
      <c r="PPY4" s="0"/>
      <c r="PPZ4" s="0"/>
      <c r="PQA4" s="0"/>
      <c r="PQB4" s="0"/>
      <c r="PQC4" s="0"/>
      <c r="PQD4" s="0"/>
      <c r="PQE4" s="0"/>
      <c r="PQF4" s="0"/>
      <c r="PQG4" s="0"/>
      <c r="PQH4" s="0"/>
      <c r="PQI4" s="0"/>
      <c r="PQJ4" s="0"/>
      <c r="PQK4" s="0"/>
      <c r="PQL4" s="0"/>
      <c r="PQM4" s="0"/>
      <c r="PQN4" s="0"/>
      <c r="PQO4" s="0"/>
      <c r="PQP4" s="0"/>
      <c r="PQQ4" s="0"/>
      <c r="PQR4" s="0"/>
      <c r="PQS4" s="0"/>
      <c r="PQT4" s="0"/>
      <c r="PQU4" s="0"/>
      <c r="PQV4" s="0"/>
      <c r="PQW4" s="0"/>
      <c r="PQX4" s="0"/>
      <c r="PQY4" s="0"/>
      <c r="PQZ4" s="0"/>
      <c r="PRA4" s="0"/>
      <c r="PRB4" s="0"/>
      <c r="PRC4" s="0"/>
      <c r="PRD4" s="0"/>
      <c r="PRE4" s="0"/>
      <c r="PRF4" s="0"/>
      <c r="PRG4" s="0"/>
      <c r="PRH4" s="0"/>
      <c r="PRI4" s="0"/>
      <c r="PRJ4" s="0"/>
      <c r="PRK4" s="0"/>
      <c r="PRL4" s="0"/>
      <c r="PRM4" s="0"/>
      <c r="PRN4" s="0"/>
      <c r="PRO4" s="0"/>
      <c r="PRP4" s="0"/>
      <c r="PRQ4" s="0"/>
      <c r="PRR4" s="0"/>
      <c r="PRS4" s="0"/>
      <c r="PRT4" s="0"/>
      <c r="PRU4" s="0"/>
      <c r="PRV4" s="0"/>
      <c r="PRW4" s="0"/>
      <c r="PRX4" s="0"/>
      <c r="PRY4" s="0"/>
      <c r="PRZ4" s="0"/>
      <c r="PSA4" s="0"/>
      <c r="PSB4" s="0"/>
      <c r="PSC4" s="0"/>
      <c r="PSD4" s="0"/>
      <c r="PSE4" s="0"/>
      <c r="PSF4" s="0"/>
      <c r="PSG4" s="0"/>
      <c r="PSH4" s="0"/>
      <c r="PSI4" s="0"/>
      <c r="PSJ4" s="0"/>
      <c r="PSK4" s="0"/>
      <c r="PSL4" s="0"/>
      <c r="PSM4" s="0"/>
      <c r="PSN4" s="0"/>
      <c r="PSO4" s="0"/>
      <c r="PSP4" s="0"/>
      <c r="PSQ4" s="0"/>
      <c r="PSR4" s="0"/>
      <c r="PSS4" s="0"/>
      <c r="PST4" s="0"/>
      <c r="PSU4" s="0"/>
      <c r="PSV4" s="0"/>
      <c r="PSW4" s="0"/>
      <c r="PSX4" s="0"/>
      <c r="PSY4" s="0"/>
      <c r="PSZ4" s="0"/>
      <c r="PTA4" s="0"/>
      <c r="PTB4" s="0"/>
      <c r="PTC4" s="0"/>
      <c r="PTD4" s="0"/>
      <c r="PTE4" s="0"/>
      <c r="PTF4" s="0"/>
      <c r="PTG4" s="0"/>
      <c r="PTH4" s="0"/>
      <c r="PTI4" s="0"/>
      <c r="PTJ4" s="0"/>
      <c r="PTK4" s="0"/>
      <c r="PTL4" s="0"/>
      <c r="PTM4" s="0"/>
      <c r="PTN4" s="0"/>
      <c r="PTO4" s="0"/>
      <c r="PTP4" s="0"/>
      <c r="PTQ4" s="0"/>
      <c r="PTR4" s="0"/>
      <c r="PTS4" s="0"/>
      <c r="PTT4" s="0"/>
      <c r="PTU4" s="0"/>
      <c r="PTV4" s="0"/>
      <c r="PTW4" s="0"/>
      <c r="PTX4" s="0"/>
      <c r="PTY4" s="0"/>
      <c r="PTZ4" s="0"/>
      <c r="PUA4" s="0"/>
      <c r="PUB4" s="0"/>
      <c r="PUC4" s="0"/>
      <c r="PUD4" s="0"/>
      <c r="PUE4" s="0"/>
      <c r="PUF4" s="0"/>
      <c r="PUG4" s="0"/>
      <c r="PUH4" s="0"/>
      <c r="PUI4" s="0"/>
      <c r="PUJ4" s="0"/>
      <c r="PUK4" s="0"/>
      <c r="PUL4" s="0"/>
      <c r="PUM4" s="0"/>
      <c r="PUN4" s="0"/>
      <c r="PUO4" s="0"/>
      <c r="PUP4" s="0"/>
      <c r="PUQ4" s="0"/>
      <c r="PUR4" s="0"/>
      <c r="PUS4" s="0"/>
      <c r="PUT4" s="0"/>
      <c r="PUU4" s="0"/>
      <c r="PUV4" s="0"/>
      <c r="PUW4" s="0"/>
      <c r="PUX4" s="0"/>
      <c r="PUY4" s="0"/>
      <c r="PUZ4" s="0"/>
      <c r="PVA4" s="0"/>
      <c r="PVB4" s="0"/>
      <c r="PVC4" s="0"/>
      <c r="PVD4" s="0"/>
      <c r="PVE4" s="0"/>
      <c r="PVF4" s="0"/>
      <c r="PVG4" s="0"/>
      <c r="PVH4" s="0"/>
      <c r="PVI4" s="0"/>
      <c r="PVJ4" s="0"/>
      <c r="PVK4" s="0"/>
      <c r="PVL4" s="0"/>
      <c r="PVM4" s="0"/>
      <c r="PVN4" s="0"/>
      <c r="PVO4" s="0"/>
      <c r="PVP4" s="0"/>
      <c r="PVQ4" s="0"/>
      <c r="PVR4" s="0"/>
      <c r="PVS4" s="0"/>
      <c r="PVT4" s="0"/>
      <c r="PVU4" s="0"/>
      <c r="PVV4" s="0"/>
      <c r="PVW4" s="0"/>
      <c r="PVX4" s="0"/>
      <c r="PVY4" s="0"/>
      <c r="PVZ4" s="0"/>
      <c r="PWA4" s="0"/>
      <c r="PWB4" s="0"/>
      <c r="PWC4" s="0"/>
      <c r="PWD4" s="0"/>
      <c r="PWE4" s="0"/>
      <c r="PWF4" s="0"/>
      <c r="PWG4" s="0"/>
      <c r="PWH4" s="0"/>
      <c r="PWI4" s="0"/>
      <c r="PWJ4" s="0"/>
      <c r="PWK4" s="0"/>
      <c r="PWL4" s="0"/>
      <c r="PWM4" s="0"/>
      <c r="PWN4" s="0"/>
      <c r="PWO4" s="0"/>
      <c r="PWP4" s="0"/>
      <c r="PWQ4" s="0"/>
      <c r="PWR4" s="0"/>
      <c r="PWS4" s="0"/>
      <c r="PWT4" s="0"/>
      <c r="PWU4" s="0"/>
      <c r="PWV4" s="0"/>
      <c r="PWW4" s="0"/>
      <c r="PWX4" s="0"/>
      <c r="PWY4" s="0"/>
      <c r="PWZ4" s="0"/>
      <c r="PXA4" s="0"/>
      <c r="PXB4" s="0"/>
      <c r="PXC4" s="0"/>
      <c r="PXD4" s="0"/>
      <c r="PXE4" s="0"/>
      <c r="PXF4" s="0"/>
      <c r="PXG4" s="0"/>
      <c r="PXH4" s="0"/>
      <c r="PXI4" s="0"/>
      <c r="PXJ4" s="0"/>
      <c r="PXK4" s="0"/>
      <c r="PXL4" s="0"/>
      <c r="PXM4" s="0"/>
      <c r="PXN4" s="0"/>
      <c r="PXO4" s="0"/>
      <c r="PXP4" s="0"/>
      <c r="PXQ4" s="0"/>
      <c r="PXR4" s="0"/>
      <c r="PXS4" s="0"/>
      <c r="PXT4" s="0"/>
      <c r="PXU4" s="0"/>
      <c r="PXV4" s="0"/>
      <c r="PXW4" s="0"/>
      <c r="PXX4" s="0"/>
      <c r="PXY4" s="0"/>
      <c r="PXZ4" s="0"/>
      <c r="PYA4" s="0"/>
      <c r="PYB4" s="0"/>
      <c r="PYC4" s="0"/>
      <c r="PYD4" s="0"/>
      <c r="PYE4" s="0"/>
      <c r="PYF4" s="0"/>
      <c r="PYG4" s="0"/>
      <c r="PYH4" s="0"/>
      <c r="PYI4" s="0"/>
      <c r="PYJ4" s="0"/>
      <c r="PYK4" s="0"/>
      <c r="PYL4" s="0"/>
      <c r="PYM4" s="0"/>
      <c r="PYN4" s="0"/>
      <c r="PYO4" s="0"/>
      <c r="PYP4" s="0"/>
      <c r="PYQ4" s="0"/>
      <c r="PYR4" s="0"/>
      <c r="PYS4" s="0"/>
      <c r="PYT4" s="0"/>
      <c r="PYU4" s="0"/>
      <c r="PYV4" s="0"/>
      <c r="PYW4" s="0"/>
      <c r="PYX4" s="0"/>
      <c r="PYY4" s="0"/>
      <c r="PYZ4" s="0"/>
      <c r="PZA4" s="0"/>
      <c r="PZB4" s="0"/>
      <c r="PZC4" s="0"/>
      <c r="PZD4" s="0"/>
      <c r="PZE4" s="0"/>
      <c r="PZF4" s="0"/>
      <c r="PZG4" s="0"/>
      <c r="PZH4" s="0"/>
      <c r="PZI4" s="0"/>
      <c r="PZJ4" s="0"/>
      <c r="PZK4" s="0"/>
      <c r="PZL4" s="0"/>
      <c r="PZM4" s="0"/>
      <c r="PZN4" s="0"/>
      <c r="PZO4" s="0"/>
      <c r="PZP4" s="0"/>
      <c r="PZQ4" s="0"/>
      <c r="PZR4" s="0"/>
      <c r="PZS4" s="0"/>
      <c r="PZT4" s="0"/>
      <c r="PZU4" s="0"/>
      <c r="PZV4" s="0"/>
      <c r="PZW4" s="0"/>
      <c r="PZX4" s="0"/>
      <c r="PZY4" s="0"/>
      <c r="PZZ4" s="0"/>
      <c r="QAA4" s="0"/>
      <c r="QAB4" s="0"/>
      <c r="QAC4" s="0"/>
      <c r="QAD4" s="0"/>
      <c r="QAE4" s="0"/>
      <c r="QAF4" s="0"/>
      <c r="QAG4" s="0"/>
      <c r="QAH4" s="0"/>
      <c r="QAI4" s="0"/>
      <c r="QAJ4" s="0"/>
      <c r="QAK4" s="0"/>
      <c r="QAL4" s="0"/>
      <c r="QAM4" s="0"/>
      <c r="QAN4" s="0"/>
      <c r="QAO4" s="0"/>
      <c r="QAP4" s="0"/>
      <c r="QAQ4" s="0"/>
      <c r="QAR4" s="0"/>
      <c r="QAS4" s="0"/>
      <c r="QAT4" s="0"/>
      <c r="QAU4" s="0"/>
      <c r="QAV4" s="0"/>
      <c r="QAW4" s="0"/>
      <c r="QAX4" s="0"/>
      <c r="QAY4" s="0"/>
      <c r="QAZ4" s="0"/>
      <c r="QBA4" s="0"/>
      <c r="QBB4" s="0"/>
      <c r="QBC4" s="0"/>
      <c r="QBD4" s="0"/>
      <c r="QBE4" s="0"/>
      <c r="QBF4" s="0"/>
      <c r="QBG4" s="0"/>
      <c r="QBH4" s="0"/>
      <c r="QBI4" s="0"/>
      <c r="QBJ4" s="0"/>
      <c r="QBK4" s="0"/>
      <c r="QBL4" s="0"/>
      <c r="QBM4" s="0"/>
      <c r="QBN4" s="0"/>
      <c r="QBO4" s="0"/>
      <c r="QBP4" s="0"/>
      <c r="QBQ4" s="0"/>
      <c r="QBR4" s="0"/>
      <c r="QBS4" s="0"/>
      <c r="QBT4" s="0"/>
      <c r="QBU4" s="0"/>
      <c r="QBV4" s="0"/>
      <c r="QBW4" s="0"/>
      <c r="QBX4" s="0"/>
      <c r="QBY4" s="0"/>
      <c r="QBZ4" s="0"/>
      <c r="QCA4" s="0"/>
      <c r="QCB4" s="0"/>
      <c r="QCC4" s="0"/>
      <c r="QCD4" s="0"/>
      <c r="QCE4" s="0"/>
      <c r="QCF4" s="0"/>
      <c r="QCG4" s="0"/>
      <c r="QCH4" s="0"/>
      <c r="QCI4" s="0"/>
      <c r="QCJ4" s="0"/>
      <c r="QCK4" s="0"/>
      <c r="QCL4" s="0"/>
      <c r="QCM4" s="0"/>
      <c r="QCN4" s="0"/>
      <c r="QCO4" s="0"/>
      <c r="QCP4" s="0"/>
      <c r="QCQ4" s="0"/>
      <c r="QCR4" s="0"/>
      <c r="QCS4" s="0"/>
      <c r="QCT4" s="0"/>
      <c r="QCU4" s="0"/>
      <c r="QCV4" s="0"/>
      <c r="QCW4" s="0"/>
      <c r="QCX4" s="0"/>
      <c r="QCY4" s="0"/>
      <c r="QCZ4" s="0"/>
      <c r="QDA4" s="0"/>
      <c r="QDB4" s="0"/>
      <c r="QDC4" s="0"/>
      <c r="QDD4" s="0"/>
      <c r="QDE4" s="0"/>
      <c r="QDF4" s="0"/>
      <c r="QDG4" s="0"/>
      <c r="QDH4" s="0"/>
      <c r="QDI4" s="0"/>
      <c r="QDJ4" s="0"/>
      <c r="QDK4" s="0"/>
      <c r="QDL4" s="0"/>
      <c r="QDM4" s="0"/>
      <c r="QDN4" s="0"/>
      <c r="QDO4" s="0"/>
      <c r="QDP4" s="0"/>
      <c r="QDQ4" s="0"/>
      <c r="QDR4" s="0"/>
      <c r="QDS4" s="0"/>
      <c r="QDT4" s="0"/>
      <c r="QDU4" s="0"/>
      <c r="QDV4" s="0"/>
      <c r="QDW4" s="0"/>
      <c r="QDX4" s="0"/>
      <c r="QDY4" s="0"/>
      <c r="QDZ4" s="0"/>
      <c r="QEA4" s="0"/>
      <c r="QEB4" s="0"/>
      <c r="QEC4" s="0"/>
      <c r="QED4" s="0"/>
      <c r="QEE4" s="0"/>
      <c r="QEF4" s="0"/>
      <c r="QEG4" s="0"/>
      <c r="QEH4" s="0"/>
      <c r="QEI4" s="0"/>
      <c r="QEJ4" s="0"/>
      <c r="QEK4" s="0"/>
      <c r="QEL4" s="0"/>
      <c r="QEM4" s="0"/>
      <c r="QEN4" s="0"/>
      <c r="QEO4" s="0"/>
      <c r="QEP4" s="0"/>
      <c r="QEQ4" s="0"/>
      <c r="QER4" s="0"/>
      <c r="QES4" s="0"/>
      <c r="QET4" s="0"/>
      <c r="QEU4" s="0"/>
      <c r="QEV4" s="0"/>
      <c r="QEW4" s="0"/>
      <c r="QEX4" s="0"/>
      <c r="QEY4" s="0"/>
      <c r="QEZ4" s="0"/>
      <c r="QFA4" s="0"/>
      <c r="QFB4" s="0"/>
      <c r="QFC4" s="0"/>
      <c r="QFD4" s="0"/>
      <c r="QFE4" s="0"/>
      <c r="QFF4" s="0"/>
      <c r="QFG4" s="0"/>
      <c r="QFH4" s="0"/>
      <c r="QFI4" s="0"/>
      <c r="QFJ4" s="0"/>
      <c r="QFK4" s="0"/>
      <c r="QFL4" s="0"/>
      <c r="QFM4" s="0"/>
      <c r="QFN4" s="0"/>
      <c r="QFO4" s="0"/>
      <c r="QFP4" s="0"/>
      <c r="QFQ4" s="0"/>
      <c r="QFR4" s="0"/>
      <c r="QFS4" s="0"/>
      <c r="QFT4" s="0"/>
      <c r="QFU4" s="0"/>
      <c r="QFV4" s="0"/>
      <c r="QFW4" s="0"/>
      <c r="QFX4" s="0"/>
      <c r="QFY4" s="0"/>
      <c r="QFZ4" s="0"/>
      <c r="QGA4" s="0"/>
      <c r="QGB4" s="0"/>
      <c r="QGC4" s="0"/>
      <c r="QGD4" s="0"/>
      <c r="QGE4" s="0"/>
      <c r="QGF4" s="0"/>
      <c r="QGG4" s="0"/>
      <c r="QGH4" s="0"/>
      <c r="QGI4" s="0"/>
      <c r="QGJ4" s="0"/>
      <c r="QGK4" s="0"/>
      <c r="QGL4" s="0"/>
      <c r="QGM4" s="0"/>
      <c r="QGN4" s="0"/>
      <c r="QGO4" s="0"/>
      <c r="QGP4" s="0"/>
      <c r="QGQ4" s="0"/>
      <c r="QGR4" s="0"/>
      <c r="QGS4" s="0"/>
      <c r="QGT4" s="0"/>
      <c r="QGU4" s="0"/>
      <c r="QGV4" s="0"/>
      <c r="QGW4" s="0"/>
      <c r="QGX4" s="0"/>
      <c r="QGY4" s="0"/>
      <c r="QGZ4" s="0"/>
      <c r="QHA4" s="0"/>
      <c r="QHB4" s="0"/>
      <c r="QHC4" s="0"/>
      <c r="QHD4" s="0"/>
      <c r="QHE4" s="0"/>
      <c r="QHF4" s="0"/>
      <c r="QHG4" s="0"/>
      <c r="QHH4" s="0"/>
      <c r="QHI4" s="0"/>
      <c r="QHJ4" s="0"/>
      <c r="QHK4" s="0"/>
      <c r="QHL4" s="0"/>
      <c r="QHM4" s="0"/>
      <c r="QHN4" s="0"/>
      <c r="QHO4" s="0"/>
      <c r="QHP4" s="0"/>
      <c r="QHQ4" s="0"/>
      <c r="QHR4" s="0"/>
      <c r="QHS4" s="0"/>
      <c r="QHT4" s="0"/>
      <c r="QHU4" s="0"/>
      <c r="QHV4" s="0"/>
      <c r="QHW4" s="0"/>
      <c r="QHX4" s="0"/>
      <c r="QHY4" s="0"/>
      <c r="QHZ4" s="0"/>
      <c r="QIA4" s="0"/>
      <c r="QIB4" s="0"/>
      <c r="QIC4" s="0"/>
      <c r="QID4" s="0"/>
      <c r="QIE4" s="0"/>
      <c r="QIF4" s="0"/>
      <c r="QIG4" s="0"/>
      <c r="QIH4" s="0"/>
      <c r="QII4" s="0"/>
      <c r="QIJ4" s="0"/>
      <c r="QIK4" s="0"/>
      <c r="QIL4" s="0"/>
      <c r="QIM4" s="0"/>
      <c r="QIN4" s="0"/>
      <c r="QIO4" s="0"/>
      <c r="QIP4" s="0"/>
      <c r="QIQ4" s="0"/>
      <c r="QIR4" s="0"/>
      <c r="QIS4" s="0"/>
      <c r="QIT4" s="0"/>
      <c r="QIU4" s="0"/>
      <c r="QIV4" s="0"/>
      <c r="QIW4" s="0"/>
      <c r="QIX4" s="0"/>
      <c r="QIY4" s="0"/>
      <c r="QIZ4" s="0"/>
      <c r="QJA4" s="0"/>
      <c r="QJB4" s="0"/>
      <c r="QJC4" s="0"/>
      <c r="QJD4" s="0"/>
      <c r="QJE4" s="0"/>
      <c r="QJF4" s="0"/>
      <c r="QJG4" s="0"/>
      <c r="QJH4" s="0"/>
      <c r="QJI4" s="0"/>
      <c r="QJJ4" s="0"/>
      <c r="QJK4" s="0"/>
      <c r="QJL4" s="0"/>
      <c r="QJM4" s="0"/>
      <c r="QJN4" s="0"/>
      <c r="QJO4" s="0"/>
      <c r="QJP4" s="0"/>
      <c r="QJQ4" s="0"/>
      <c r="QJR4" s="0"/>
      <c r="QJS4" s="0"/>
      <c r="QJT4" s="0"/>
      <c r="QJU4" s="0"/>
      <c r="QJV4" s="0"/>
      <c r="QJW4" s="0"/>
      <c r="QJX4" s="0"/>
      <c r="QJY4" s="0"/>
      <c r="QJZ4" s="0"/>
      <c r="QKA4" s="0"/>
      <c r="QKB4" s="0"/>
      <c r="QKC4" s="0"/>
      <c r="QKD4" s="0"/>
      <c r="QKE4" s="0"/>
      <c r="QKF4" s="0"/>
      <c r="QKG4" s="0"/>
      <c r="QKH4" s="0"/>
      <c r="QKI4" s="0"/>
      <c r="QKJ4" s="0"/>
      <c r="QKK4" s="0"/>
      <c r="QKL4" s="0"/>
      <c r="QKM4" s="0"/>
      <c r="QKN4" s="0"/>
      <c r="QKO4" s="0"/>
      <c r="QKP4" s="0"/>
      <c r="QKQ4" s="0"/>
      <c r="QKR4" s="0"/>
      <c r="QKS4" s="0"/>
      <c r="QKT4" s="0"/>
      <c r="QKU4" s="0"/>
      <c r="QKV4" s="0"/>
      <c r="QKW4" s="0"/>
      <c r="QKX4" s="0"/>
      <c r="QKY4" s="0"/>
      <c r="QKZ4" s="0"/>
      <c r="QLA4" s="0"/>
      <c r="QLB4" s="0"/>
      <c r="QLC4" s="0"/>
      <c r="QLD4" s="0"/>
      <c r="QLE4" s="0"/>
      <c r="QLF4" s="0"/>
      <c r="QLG4" s="0"/>
      <c r="QLH4" s="0"/>
      <c r="QLI4" s="0"/>
      <c r="QLJ4" s="0"/>
      <c r="QLK4" s="0"/>
      <c r="QLL4" s="0"/>
      <c r="QLM4" s="0"/>
      <c r="QLN4" s="0"/>
      <c r="QLO4" s="0"/>
      <c r="QLP4" s="0"/>
      <c r="QLQ4" s="0"/>
      <c r="QLR4" s="0"/>
      <c r="QLS4" s="0"/>
      <c r="QLT4" s="0"/>
      <c r="QLU4" s="0"/>
      <c r="QLV4" s="0"/>
      <c r="QLW4" s="0"/>
      <c r="QLX4" s="0"/>
      <c r="QLY4" s="0"/>
      <c r="QLZ4" s="0"/>
      <c r="QMA4" s="0"/>
      <c r="QMB4" s="0"/>
      <c r="QMC4" s="0"/>
      <c r="QMD4" s="0"/>
      <c r="QME4" s="0"/>
      <c r="QMF4" s="0"/>
      <c r="QMG4" s="0"/>
      <c r="QMH4" s="0"/>
      <c r="QMI4" s="0"/>
      <c r="QMJ4" s="0"/>
      <c r="QMK4" s="0"/>
      <c r="QML4" s="0"/>
      <c r="QMM4" s="0"/>
      <c r="QMN4" s="0"/>
      <c r="QMO4" s="0"/>
      <c r="QMP4" s="0"/>
      <c r="QMQ4" s="0"/>
      <c r="QMR4" s="0"/>
      <c r="QMS4" s="0"/>
      <c r="QMT4" s="0"/>
      <c r="QMU4" s="0"/>
      <c r="QMV4" s="0"/>
      <c r="QMW4" s="0"/>
      <c r="QMX4" s="0"/>
      <c r="QMY4" s="0"/>
      <c r="QMZ4" s="0"/>
      <c r="QNA4" s="0"/>
      <c r="QNB4" s="0"/>
      <c r="QNC4" s="0"/>
      <c r="QND4" s="0"/>
      <c r="QNE4" s="0"/>
      <c r="QNF4" s="0"/>
      <c r="QNG4" s="0"/>
      <c r="QNH4" s="0"/>
      <c r="QNI4" s="0"/>
      <c r="QNJ4" s="0"/>
      <c r="QNK4" s="0"/>
      <c r="QNL4" s="0"/>
      <c r="QNM4" s="0"/>
      <c r="QNN4" s="0"/>
      <c r="QNO4" s="0"/>
      <c r="QNP4" s="0"/>
      <c r="QNQ4" s="0"/>
      <c r="QNR4" s="0"/>
      <c r="QNS4" s="0"/>
      <c r="QNT4" s="0"/>
      <c r="QNU4" s="0"/>
      <c r="QNV4" s="0"/>
      <c r="QNW4" s="0"/>
      <c r="QNX4" s="0"/>
      <c r="QNY4" s="0"/>
      <c r="QNZ4" s="0"/>
      <c r="QOA4" s="0"/>
      <c r="QOB4" s="0"/>
      <c r="QOC4" s="0"/>
      <c r="QOD4" s="0"/>
      <c r="QOE4" s="0"/>
      <c r="QOF4" s="0"/>
      <c r="QOG4" s="0"/>
      <c r="QOH4" s="0"/>
      <c r="QOI4" s="0"/>
      <c r="QOJ4" s="0"/>
      <c r="QOK4" s="0"/>
      <c r="QOL4" s="0"/>
      <c r="QOM4" s="0"/>
      <c r="QON4" s="0"/>
      <c r="QOO4" s="0"/>
      <c r="QOP4" s="0"/>
      <c r="QOQ4" s="0"/>
      <c r="QOR4" s="0"/>
      <c r="QOS4" s="0"/>
      <c r="QOT4" s="0"/>
      <c r="QOU4" s="0"/>
      <c r="QOV4" s="0"/>
      <c r="QOW4" s="0"/>
      <c r="QOX4" s="0"/>
      <c r="QOY4" s="0"/>
      <c r="QOZ4" s="0"/>
      <c r="QPA4" s="0"/>
      <c r="QPB4" s="0"/>
      <c r="QPC4" s="0"/>
      <c r="QPD4" s="0"/>
      <c r="QPE4" s="0"/>
      <c r="QPF4" s="0"/>
      <c r="QPG4" s="0"/>
      <c r="QPH4" s="0"/>
      <c r="QPI4" s="0"/>
      <c r="QPJ4" s="0"/>
      <c r="QPK4" s="0"/>
      <c r="QPL4" s="0"/>
      <c r="QPM4" s="0"/>
      <c r="QPN4" s="0"/>
      <c r="QPO4" s="0"/>
      <c r="QPP4" s="0"/>
      <c r="QPQ4" s="0"/>
      <c r="QPR4" s="0"/>
      <c r="QPS4" s="0"/>
      <c r="QPT4" s="0"/>
      <c r="QPU4" s="0"/>
      <c r="QPV4" s="0"/>
      <c r="QPW4" s="0"/>
      <c r="QPX4" s="0"/>
      <c r="QPY4" s="0"/>
      <c r="QPZ4" s="0"/>
      <c r="QQA4" s="0"/>
      <c r="QQB4" s="0"/>
      <c r="QQC4" s="0"/>
      <c r="QQD4" s="0"/>
      <c r="QQE4" s="0"/>
      <c r="QQF4" s="0"/>
      <c r="QQG4" s="0"/>
      <c r="QQH4" s="0"/>
      <c r="QQI4" s="0"/>
      <c r="QQJ4" s="0"/>
      <c r="QQK4" s="0"/>
      <c r="QQL4" s="0"/>
      <c r="QQM4" s="0"/>
      <c r="QQN4" s="0"/>
      <c r="QQO4" s="0"/>
      <c r="QQP4" s="0"/>
      <c r="QQQ4" s="0"/>
      <c r="QQR4" s="0"/>
      <c r="QQS4" s="0"/>
      <c r="QQT4" s="0"/>
      <c r="QQU4" s="0"/>
      <c r="QQV4" s="0"/>
      <c r="QQW4" s="0"/>
      <c r="QQX4" s="0"/>
      <c r="QQY4" s="0"/>
      <c r="QQZ4" s="0"/>
      <c r="QRA4" s="0"/>
      <c r="QRB4" s="0"/>
      <c r="QRC4" s="0"/>
      <c r="QRD4" s="0"/>
      <c r="QRE4" s="0"/>
      <c r="QRF4" s="0"/>
      <c r="QRG4" s="0"/>
      <c r="QRH4" s="0"/>
      <c r="QRI4" s="0"/>
      <c r="QRJ4" s="0"/>
      <c r="QRK4" s="0"/>
      <c r="QRL4" s="0"/>
      <c r="QRM4" s="0"/>
      <c r="QRN4" s="0"/>
      <c r="QRO4" s="0"/>
      <c r="QRP4" s="0"/>
      <c r="QRQ4" s="0"/>
      <c r="QRR4" s="0"/>
      <c r="QRS4" s="0"/>
      <c r="QRT4" s="0"/>
      <c r="QRU4" s="0"/>
      <c r="QRV4" s="0"/>
      <c r="QRW4" s="0"/>
      <c r="QRX4" s="0"/>
      <c r="QRY4" s="0"/>
      <c r="QRZ4" s="0"/>
      <c r="QSA4" s="0"/>
      <c r="QSB4" s="0"/>
      <c r="QSC4" s="0"/>
      <c r="QSD4" s="0"/>
      <c r="QSE4" s="0"/>
      <c r="QSF4" s="0"/>
      <c r="QSG4" s="0"/>
      <c r="QSH4" s="0"/>
      <c r="QSI4" s="0"/>
      <c r="QSJ4" s="0"/>
      <c r="QSK4" s="0"/>
      <c r="QSL4" s="0"/>
      <c r="QSM4" s="0"/>
      <c r="QSN4" s="0"/>
      <c r="QSO4" s="0"/>
      <c r="QSP4" s="0"/>
      <c r="QSQ4" s="0"/>
      <c r="QSR4" s="0"/>
      <c r="QSS4" s="0"/>
      <c r="QST4" s="0"/>
      <c r="QSU4" s="0"/>
      <c r="QSV4" s="0"/>
      <c r="QSW4" s="0"/>
      <c r="QSX4" s="0"/>
      <c r="QSY4" s="0"/>
      <c r="QSZ4" s="0"/>
      <c r="QTA4" s="0"/>
      <c r="QTB4" s="0"/>
      <c r="QTC4" s="0"/>
      <c r="QTD4" s="0"/>
      <c r="QTE4" s="0"/>
      <c r="QTF4" s="0"/>
      <c r="QTG4" s="0"/>
      <c r="QTH4" s="0"/>
      <c r="QTI4" s="0"/>
      <c r="QTJ4" s="0"/>
      <c r="QTK4" s="0"/>
      <c r="QTL4" s="0"/>
      <c r="QTM4" s="0"/>
      <c r="QTN4" s="0"/>
      <c r="QTO4" s="0"/>
      <c r="QTP4" s="0"/>
      <c r="QTQ4" s="0"/>
      <c r="QTR4" s="0"/>
      <c r="QTS4" s="0"/>
      <c r="QTT4" s="0"/>
      <c r="QTU4" s="0"/>
      <c r="QTV4" s="0"/>
      <c r="QTW4" s="0"/>
      <c r="QTX4" s="0"/>
      <c r="QTY4" s="0"/>
      <c r="QTZ4" s="0"/>
      <c r="QUA4" s="0"/>
      <c r="QUB4" s="0"/>
      <c r="QUC4" s="0"/>
      <c r="QUD4" s="0"/>
      <c r="QUE4" s="0"/>
      <c r="QUF4" s="0"/>
      <c r="QUG4" s="0"/>
      <c r="QUH4" s="0"/>
      <c r="QUI4" s="0"/>
      <c r="QUJ4" s="0"/>
      <c r="QUK4" s="0"/>
      <c r="QUL4" s="0"/>
      <c r="QUM4" s="0"/>
      <c r="QUN4" s="0"/>
      <c r="QUO4" s="0"/>
      <c r="QUP4" s="0"/>
      <c r="QUQ4" s="0"/>
      <c r="QUR4" s="0"/>
      <c r="QUS4" s="0"/>
      <c r="QUT4" s="0"/>
      <c r="QUU4" s="0"/>
      <c r="QUV4" s="0"/>
      <c r="QUW4" s="0"/>
      <c r="QUX4" s="0"/>
      <c r="QUY4" s="0"/>
      <c r="QUZ4" s="0"/>
      <c r="QVA4" s="0"/>
      <c r="QVB4" s="0"/>
      <c r="QVC4" s="0"/>
      <c r="QVD4" s="0"/>
      <c r="QVE4" s="0"/>
      <c r="QVF4" s="0"/>
      <c r="QVG4" s="0"/>
      <c r="QVH4" s="0"/>
      <c r="QVI4" s="0"/>
      <c r="QVJ4" s="0"/>
      <c r="QVK4" s="0"/>
      <c r="QVL4" s="0"/>
      <c r="QVM4" s="0"/>
      <c r="QVN4" s="0"/>
      <c r="QVO4" s="0"/>
      <c r="QVP4" s="0"/>
      <c r="QVQ4" s="0"/>
      <c r="QVR4" s="0"/>
      <c r="QVS4" s="0"/>
      <c r="QVT4" s="0"/>
      <c r="QVU4" s="0"/>
      <c r="QVV4" s="0"/>
      <c r="QVW4" s="0"/>
      <c r="QVX4" s="0"/>
      <c r="QVY4" s="0"/>
      <c r="QVZ4" s="0"/>
      <c r="QWA4" s="0"/>
      <c r="QWB4" s="0"/>
      <c r="QWC4" s="0"/>
      <c r="QWD4" s="0"/>
      <c r="QWE4" s="0"/>
      <c r="QWF4" s="0"/>
      <c r="QWG4" s="0"/>
      <c r="QWH4" s="0"/>
      <c r="QWI4" s="0"/>
      <c r="QWJ4" s="0"/>
      <c r="QWK4" s="0"/>
      <c r="QWL4" s="0"/>
      <c r="QWM4" s="0"/>
      <c r="QWN4" s="0"/>
      <c r="QWO4" s="0"/>
      <c r="QWP4" s="0"/>
      <c r="QWQ4" s="0"/>
      <c r="QWR4" s="0"/>
      <c r="QWS4" s="0"/>
      <c r="QWT4" s="0"/>
      <c r="QWU4" s="0"/>
      <c r="QWV4" s="0"/>
      <c r="QWW4" s="0"/>
      <c r="QWX4" s="0"/>
      <c r="QWY4" s="0"/>
      <c r="QWZ4" s="0"/>
      <c r="QXA4" s="0"/>
      <c r="QXB4" s="0"/>
      <c r="QXC4" s="0"/>
      <c r="QXD4" s="0"/>
      <c r="QXE4" s="0"/>
      <c r="QXF4" s="0"/>
      <c r="QXG4" s="0"/>
      <c r="QXH4" s="0"/>
      <c r="QXI4" s="0"/>
      <c r="QXJ4" s="0"/>
      <c r="QXK4" s="0"/>
      <c r="QXL4" s="0"/>
      <c r="QXM4" s="0"/>
      <c r="QXN4" s="0"/>
      <c r="QXO4" s="0"/>
      <c r="QXP4" s="0"/>
      <c r="QXQ4" s="0"/>
      <c r="QXR4" s="0"/>
      <c r="QXS4" s="0"/>
      <c r="QXT4" s="0"/>
      <c r="QXU4" s="0"/>
      <c r="QXV4" s="0"/>
      <c r="QXW4" s="0"/>
      <c r="QXX4" s="0"/>
      <c r="QXY4" s="0"/>
      <c r="QXZ4" s="0"/>
      <c r="QYA4" s="0"/>
      <c r="QYB4" s="0"/>
      <c r="QYC4" s="0"/>
      <c r="QYD4" s="0"/>
      <c r="QYE4" s="0"/>
      <c r="QYF4" s="0"/>
      <c r="QYG4" s="0"/>
      <c r="QYH4" s="0"/>
      <c r="QYI4" s="0"/>
      <c r="QYJ4" s="0"/>
      <c r="QYK4" s="0"/>
      <c r="QYL4" s="0"/>
      <c r="QYM4" s="0"/>
      <c r="QYN4" s="0"/>
      <c r="QYO4" s="0"/>
      <c r="QYP4" s="0"/>
      <c r="QYQ4" s="0"/>
      <c r="QYR4" s="0"/>
      <c r="QYS4" s="0"/>
      <c r="QYT4" s="0"/>
      <c r="QYU4" s="0"/>
      <c r="QYV4" s="0"/>
      <c r="QYW4" s="0"/>
      <c r="QYX4" s="0"/>
      <c r="QYY4" s="0"/>
      <c r="QYZ4" s="0"/>
      <c r="QZA4" s="0"/>
      <c r="QZB4" s="0"/>
      <c r="QZC4" s="0"/>
      <c r="QZD4" s="0"/>
      <c r="QZE4" s="0"/>
      <c r="QZF4" s="0"/>
      <c r="QZG4" s="0"/>
      <c r="QZH4" s="0"/>
      <c r="QZI4" s="0"/>
      <c r="QZJ4" s="0"/>
      <c r="QZK4" s="0"/>
      <c r="QZL4" s="0"/>
      <c r="QZM4" s="0"/>
      <c r="QZN4" s="0"/>
      <c r="QZO4" s="0"/>
      <c r="QZP4" s="0"/>
      <c r="QZQ4" s="0"/>
      <c r="QZR4" s="0"/>
      <c r="QZS4" s="0"/>
      <c r="QZT4" s="0"/>
      <c r="QZU4" s="0"/>
      <c r="QZV4" s="0"/>
      <c r="QZW4" s="0"/>
      <c r="QZX4" s="0"/>
      <c r="QZY4" s="0"/>
      <c r="QZZ4" s="0"/>
      <c r="RAA4" s="0"/>
      <c r="RAB4" s="0"/>
      <c r="RAC4" s="0"/>
      <c r="RAD4" s="0"/>
      <c r="RAE4" s="0"/>
      <c r="RAF4" s="0"/>
      <c r="RAG4" s="0"/>
      <c r="RAH4" s="0"/>
      <c r="RAI4" s="0"/>
      <c r="RAJ4" s="0"/>
      <c r="RAK4" s="0"/>
      <c r="RAL4" s="0"/>
      <c r="RAM4" s="0"/>
      <c r="RAN4" s="0"/>
      <c r="RAO4" s="0"/>
      <c r="RAP4" s="0"/>
      <c r="RAQ4" s="0"/>
      <c r="RAR4" s="0"/>
      <c r="RAS4" s="0"/>
      <c r="RAT4" s="0"/>
      <c r="RAU4" s="0"/>
      <c r="RAV4" s="0"/>
      <c r="RAW4" s="0"/>
      <c r="RAX4" s="0"/>
      <c r="RAY4" s="0"/>
      <c r="RAZ4" s="0"/>
      <c r="RBA4" s="0"/>
      <c r="RBB4" s="0"/>
      <c r="RBC4" s="0"/>
      <c r="RBD4" s="0"/>
      <c r="RBE4" s="0"/>
      <c r="RBF4" s="0"/>
      <c r="RBG4" s="0"/>
      <c r="RBH4" s="0"/>
      <c r="RBI4" s="0"/>
      <c r="RBJ4" s="0"/>
      <c r="RBK4" s="0"/>
      <c r="RBL4" s="0"/>
      <c r="RBM4" s="0"/>
      <c r="RBN4" s="0"/>
      <c r="RBO4" s="0"/>
      <c r="RBP4" s="0"/>
      <c r="RBQ4" s="0"/>
      <c r="RBR4" s="0"/>
      <c r="RBS4" s="0"/>
      <c r="RBT4" s="0"/>
      <c r="RBU4" s="0"/>
      <c r="RBV4" s="0"/>
      <c r="RBW4" s="0"/>
      <c r="RBX4" s="0"/>
      <c r="RBY4" s="0"/>
      <c r="RBZ4" s="0"/>
      <c r="RCA4" s="0"/>
      <c r="RCB4" s="0"/>
      <c r="RCC4" s="0"/>
      <c r="RCD4" s="0"/>
      <c r="RCE4" s="0"/>
      <c r="RCF4" s="0"/>
      <c r="RCG4" s="0"/>
      <c r="RCH4" s="0"/>
      <c r="RCI4" s="0"/>
      <c r="RCJ4" s="0"/>
      <c r="RCK4" s="0"/>
      <c r="RCL4" s="0"/>
      <c r="RCM4" s="0"/>
      <c r="RCN4" s="0"/>
      <c r="RCO4" s="0"/>
      <c r="RCP4" s="0"/>
      <c r="RCQ4" s="0"/>
      <c r="RCR4" s="0"/>
      <c r="RCS4" s="0"/>
      <c r="RCT4" s="0"/>
      <c r="RCU4" s="0"/>
      <c r="RCV4" s="0"/>
      <c r="RCW4" s="0"/>
      <c r="RCX4" s="0"/>
      <c r="RCY4" s="0"/>
      <c r="RCZ4" s="0"/>
      <c r="RDA4" s="0"/>
      <c r="RDB4" s="0"/>
      <c r="RDC4" s="0"/>
      <c r="RDD4" s="0"/>
      <c r="RDE4" s="0"/>
      <c r="RDF4" s="0"/>
      <c r="RDG4" s="0"/>
      <c r="RDH4" s="0"/>
      <c r="RDI4" s="0"/>
      <c r="RDJ4" s="0"/>
      <c r="RDK4" s="0"/>
      <c r="RDL4" s="0"/>
      <c r="RDM4" s="0"/>
      <c r="RDN4" s="0"/>
      <c r="RDO4" s="0"/>
      <c r="RDP4" s="0"/>
      <c r="RDQ4" s="0"/>
      <c r="RDR4" s="0"/>
      <c r="RDS4" s="0"/>
      <c r="RDT4" s="0"/>
      <c r="RDU4" s="0"/>
      <c r="RDV4" s="0"/>
      <c r="RDW4" s="0"/>
      <c r="RDX4" s="0"/>
      <c r="RDY4" s="0"/>
      <c r="RDZ4" s="0"/>
      <c r="REA4" s="0"/>
      <c r="REB4" s="0"/>
      <c r="REC4" s="0"/>
      <c r="RED4" s="0"/>
      <c r="REE4" s="0"/>
      <c r="REF4" s="0"/>
      <c r="REG4" s="0"/>
      <c r="REH4" s="0"/>
      <c r="REI4" s="0"/>
      <c r="REJ4" s="0"/>
      <c r="REK4" s="0"/>
      <c r="REL4" s="0"/>
      <c r="REM4" s="0"/>
      <c r="REN4" s="0"/>
      <c r="REO4" s="0"/>
      <c r="REP4" s="0"/>
      <c r="REQ4" s="0"/>
      <c r="RER4" s="0"/>
      <c r="RES4" s="0"/>
      <c r="RET4" s="0"/>
      <c r="REU4" s="0"/>
      <c r="REV4" s="0"/>
      <c r="REW4" s="0"/>
      <c r="REX4" s="0"/>
      <c r="REY4" s="0"/>
      <c r="REZ4" s="0"/>
      <c r="RFA4" s="0"/>
      <c r="RFB4" s="0"/>
      <c r="RFC4" s="0"/>
      <c r="RFD4" s="0"/>
      <c r="RFE4" s="0"/>
      <c r="RFF4" s="0"/>
      <c r="RFG4" s="0"/>
      <c r="RFH4" s="0"/>
      <c r="RFI4" s="0"/>
      <c r="RFJ4" s="0"/>
      <c r="RFK4" s="0"/>
      <c r="RFL4" s="0"/>
      <c r="RFM4" s="0"/>
      <c r="RFN4" s="0"/>
      <c r="RFO4" s="0"/>
      <c r="RFP4" s="0"/>
      <c r="RFQ4" s="0"/>
      <c r="RFR4" s="0"/>
      <c r="RFS4" s="0"/>
      <c r="RFT4" s="0"/>
      <c r="RFU4" s="0"/>
      <c r="RFV4" s="0"/>
      <c r="RFW4" s="0"/>
      <c r="RFX4" s="0"/>
      <c r="RFY4" s="0"/>
      <c r="RFZ4" s="0"/>
      <c r="RGA4" s="0"/>
      <c r="RGB4" s="0"/>
      <c r="RGC4" s="0"/>
      <c r="RGD4" s="0"/>
      <c r="RGE4" s="0"/>
      <c r="RGF4" s="0"/>
      <c r="RGG4" s="0"/>
      <c r="RGH4" s="0"/>
      <c r="RGI4" s="0"/>
      <c r="RGJ4" s="0"/>
      <c r="RGK4" s="0"/>
      <c r="RGL4" s="0"/>
      <c r="RGM4" s="0"/>
      <c r="RGN4" s="0"/>
      <c r="RGO4" s="0"/>
      <c r="RGP4" s="0"/>
      <c r="RGQ4" s="0"/>
      <c r="RGR4" s="0"/>
      <c r="RGS4" s="0"/>
      <c r="RGT4" s="0"/>
      <c r="RGU4" s="0"/>
      <c r="RGV4" s="0"/>
      <c r="RGW4" s="0"/>
      <c r="RGX4" s="0"/>
      <c r="RGY4" s="0"/>
      <c r="RGZ4" s="0"/>
      <c r="RHA4" s="0"/>
      <c r="RHB4" s="0"/>
      <c r="RHC4" s="0"/>
      <c r="RHD4" s="0"/>
      <c r="RHE4" s="0"/>
      <c r="RHF4" s="0"/>
      <c r="RHG4" s="0"/>
      <c r="RHH4" s="0"/>
      <c r="RHI4" s="0"/>
      <c r="RHJ4" s="0"/>
      <c r="RHK4" s="0"/>
      <c r="RHL4" s="0"/>
      <c r="RHM4" s="0"/>
      <c r="RHN4" s="0"/>
      <c r="RHO4" s="0"/>
      <c r="RHP4" s="0"/>
      <c r="RHQ4" s="0"/>
      <c r="RHR4" s="0"/>
      <c r="RHS4" s="0"/>
      <c r="RHT4" s="0"/>
      <c r="RHU4" s="0"/>
      <c r="RHV4" s="0"/>
      <c r="RHW4" s="0"/>
      <c r="RHX4" s="0"/>
      <c r="RHY4" s="0"/>
      <c r="RHZ4" s="0"/>
      <c r="RIA4" s="0"/>
      <c r="RIB4" s="0"/>
      <c r="RIC4" s="0"/>
      <c r="RID4" s="0"/>
      <c r="RIE4" s="0"/>
      <c r="RIF4" s="0"/>
      <c r="RIG4" s="0"/>
      <c r="RIH4" s="0"/>
      <c r="RII4" s="0"/>
      <c r="RIJ4" s="0"/>
      <c r="RIK4" s="0"/>
      <c r="RIL4" s="0"/>
      <c r="RIM4" s="0"/>
      <c r="RIN4" s="0"/>
      <c r="RIO4" s="0"/>
      <c r="RIP4" s="0"/>
      <c r="RIQ4" s="0"/>
      <c r="RIR4" s="0"/>
      <c r="RIS4" s="0"/>
      <c r="RIT4" s="0"/>
      <c r="RIU4" s="0"/>
      <c r="RIV4" s="0"/>
      <c r="RIW4" s="0"/>
      <c r="RIX4" s="0"/>
      <c r="RIY4" s="0"/>
      <c r="RIZ4" s="0"/>
      <c r="RJA4" s="0"/>
      <c r="RJB4" s="0"/>
      <c r="RJC4" s="0"/>
      <c r="RJD4" s="0"/>
      <c r="RJE4" s="0"/>
      <c r="RJF4" s="0"/>
      <c r="RJG4" s="0"/>
      <c r="RJH4" s="0"/>
      <c r="RJI4" s="0"/>
      <c r="RJJ4" s="0"/>
      <c r="RJK4" s="0"/>
      <c r="RJL4" s="0"/>
      <c r="RJM4" s="0"/>
      <c r="RJN4" s="0"/>
      <c r="RJO4" s="0"/>
      <c r="RJP4" s="0"/>
      <c r="RJQ4" s="0"/>
      <c r="RJR4" s="0"/>
      <c r="RJS4" s="0"/>
      <c r="RJT4" s="0"/>
      <c r="RJU4" s="0"/>
      <c r="RJV4" s="0"/>
      <c r="RJW4" s="0"/>
      <c r="RJX4" s="0"/>
      <c r="RJY4" s="0"/>
      <c r="RJZ4" s="0"/>
      <c r="RKA4" s="0"/>
      <c r="RKB4" s="0"/>
      <c r="RKC4" s="0"/>
      <c r="RKD4" s="0"/>
      <c r="RKE4" s="0"/>
      <c r="RKF4" s="0"/>
      <c r="RKG4" s="0"/>
      <c r="RKH4" s="0"/>
      <c r="RKI4" s="0"/>
      <c r="RKJ4" s="0"/>
      <c r="RKK4" s="0"/>
      <c r="RKL4" s="0"/>
      <c r="RKM4" s="0"/>
      <c r="RKN4" s="0"/>
      <c r="RKO4" s="0"/>
      <c r="RKP4" s="0"/>
      <c r="RKQ4" s="0"/>
      <c r="RKR4" s="0"/>
      <c r="RKS4" s="0"/>
      <c r="RKT4" s="0"/>
      <c r="RKU4" s="0"/>
      <c r="RKV4" s="0"/>
      <c r="RKW4" s="0"/>
      <c r="RKX4" s="0"/>
      <c r="RKY4" s="0"/>
      <c r="RKZ4" s="0"/>
      <c r="RLA4" s="0"/>
      <c r="RLB4" s="0"/>
      <c r="RLC4" s="0"/>
      <c r="RLD4" s="0"/>
      <c r="RLE4" s="0"/>
      <c r="RLF4" s="0"/>
      <c r="RLG4" s="0"/>
      <c r="RLH4" s="0"/>
      <c r="RLI4" s="0"/>
      <c r="RLJ4" s="0"/>
      <c r="RLK4" s="0"/>
      <c r="RLL4" s="0"/>
      <c r="RLM4" s="0"/>
      <c r="RLN4" s="0"/>
      <c r="RLO4" s="0"/>
      <c r="RLP4" s="0"/>
      <c r="RLQ4" s="0"/>
      <c r="RLR4" s="0"/>
      <c r="RLS4" s="0"/>
      <c r="RLT4" s="0"/>
      <c r="RLU4" s="0"/>
      <c r="RLV4" s="0"/>
      <c r="RLW4" s="0"/>
      <c r="RLX4" s="0"/>
      <c r="RLY4" s="0"/>
      <c r="RLZ4" s="0"/>
      <c r="RMA4" s="0"/>
      <c r="RMB4" s="0"/>
      <c r="RMC4" s="0"/>
      <c r="RMD4" s="0"/>
      <c r="RME4" s="0"/>
      <c r="RMF4" s="0"/>
      <c r="RMG4" s="0"/>
      <c r="RMH4" s="0"/>
      <c r="RMI4" s="0"/>
      <c r="RMJ4" s="0"/>
      <c r="RMK4" s="0"/>
      <c r="RML4" s="0"/>
      <c r="RMM4" s="0"/>
      <c r="RMN4" s="0"/>
      <c r="RMO4" s="0"/>
      <c r="RMP4" s="0"/>
      <c r="RMQ4" s="0"/>
      <c r="RMR4" s="0"/>
      <c r="RMS4" s="0"/>
      <c r="RMT4" s="0"/>
      <c r="RMU4" s="0"/>
      <c r="RMV4" s="0"/>
      <c r="RMW4" s="0"/>
      <c r="RMX4" s="0"/>
      <c r="RMY4" s="0"/>
      <c r="RMZ4" s="0"/>
      <c r="RNA4" s="0"/>
      <c r="RNB4" s="0"/>
      <c r="RNC4" s="0"/>
      <c r="RND4" s="0"/>
      <c r="RNE4" s="0"/>
      <c r="RNF4" s="0"/>
      <c r="RNG4" s="0"/>
      <c r="RNH4" s="0"/>
      <c r="RNI4" s="0"/>
      <c r="RNJ4" s="0"/>
      <c r="RNK4" s="0"/>
      <c r="RNL4" s="0"/>
      <c r="RNM4" s="0"/>
      <c r="RNN4" s="0"/>
      <c r="RNO4" s="0"/>
      <c r="RNP4" s="0"/>
      <c r="RNQ4" s="0"/>
      <c r="RNR4" s="0"/>
      <c r="RNS4" s="0"/>
      <c r="RNT4" s="0"/>
      <c r="RNU4" s="0"/>
      <c r="RNV4" s="0"/>
      <c r="RNW4" s="0"/>
      <c r="RNX4" s="0"/>
      <c r="RNY4" s="0"/>
      <c r="RNZ4" s="0"/>
      <c r="ROA4" s="0"/>
      <c r="ROB4" s="0"/>
      <c r="ROC4" s="0"/>
      <c r="ROD4" s="0"/>
      <c r="ROE4" s="0"/>
      <c r="ROF4" s="0"/>
      <c r="ROG4" s="0"/>
      <c r="ROH4" s="0"/>
      <c r="ROI4" s="0"/>
      <c r="ROJ4" s="0"/>
      <c r="ROK4" s="0"/>
      <c r="ROL4" s="0"/>
      <c r="ROM4" s="0"/>
      <c r="RON4" s="0"/>
      <c r="ROO4" s="0"/>
      <c r="ROP4" s="0"/>
      <c r="ROQ4" s="0"/>
      <c r="ROR4" s="0"/>
      <c r="ROS4" s="0"/>
      <c r="ROT4" s="0"/>
      <c r="ROU4" s="0"/>
      <c r="ROV4" s="0"/>
      <c r="ROW4" s="0"/>
      <c r="ROX4" s="0"/>
      <c r="ROY4" s="0"/>
      <c r="ROZ4" s="0"/>
      <c r="RPA4" s="0"/>
      <c r="RPB4" s="0"/>
      <c r="RPC4" s="0"/>
      <c r="RPD4" s="0"/>
      <c r="RPE4" s="0"/>
      <c r="RPF4" s="0"/>
      <c r="RPG4" s="0"/>
      <c r="RPH4" s="0"/>
      <c r="RPI4" s="0"/>
      <c r="RPJ4" s="0"/>
      <c r="RPK4" s="0"/>
      <c r="RPL4" s="0"/>
      <c r="RPM4" s="0"/>
      <c r="RPN4" s="0"/>
      <c r="RPO4" s="0"/>
      <c r="RPP4" s="0"/>
      <c r="RPQ4" s="0"/>
      <c r="RPR4" s="0"/>
      <c r="RPS4" s="0"/>
      <c r="RPT4" s="0"/>
      <c r="RPU4" s="0"/>
      <c r="RPV4" s="0"/>
      <c r="RPW4" s="0"/>
      <c r="RPX4" s="0"/>
      <c r="RPY4" s="0"/>
      <c r="RPZ4" s="0"/>
      <c r="RQA4" s="0"/>
      <c r="RQB4" s="0"/>
      <c r="RQC4" s="0"/>
      <c r="RQD4" s="0"/>
      <c r="RQE4" s="0"/>
      <c r="RQF4" s="0"/>
      <c r="RQG4" s="0"/>
      <c r="RQH4" s="0"/>
      <c r="RQI4" s="0"/>
      <c r="RQJ4" s="0"/>
      <c r="RQK4" s="0"/>
      <c r="RQL4" s="0"/>
      <c r="RQM4" s="0"/>
      <c r="RQN4" s="0"/>
      <c r="RQO4" s="0"/>
      <c r="RQP4" s="0"/>
      <c r="RQQ4" s="0"/>
      <c r="RQR4" s="0"/>
      <c r="RQS4" s="0"/>
      <c r="RQT4" s="0"/>
      <c r="RQU4" s="0"/>
      <c r="RQV4" s="0"/>
      <c r="RQW4" s="0"/>
      <c r="RQX4" s="0"/>
      <c r="RQY4" s="0"/>
      <c r="RQZ4" s="0"/>
      <c r="RRA4" s="0"/>
      <c r="RRB4" s="0"/>
      <c r="RRC4" s="0"/>
      <c r="RRD4" s="0"/>
      <c r="RRE4" s="0"/>
      <c r="RRF4" s="0"/>
      <c r="RRG4" s="0"/>
      <c r="RRH4" s="0"/>
      <c r="RRI4" s="0"/>
      <c r="RRJ4" s="0"/>
      <c r="RRK4" s="0"/>
      <c r="RRL4" s="0"/>
      <c r="RRM4" s="0"/>
      <c r="RRN4" s="0"/>
      <c r="RRO4" s="0"/>
      <c r="RRP4" s="0"/>
      <c r="RRQ4" s="0"/>
      <c r="RRR4" s="0"/>
      <c r="RRS4" s="0"/>
      <c r="RRT4" s="0"/>
      <c r="RRU4" s="0"/>
      <c r="RRV4" s="0"/>
      <c r="RRW4" s="0"/>
      <c r="RRX4" s="0"/>
      <c r="RRY4" s="0"/>
      <c r="RRZ4" s="0"/>
      <c r="RSA4" s="0"/>
      <c r="RSB4" s="0"/>
      <c r="RSC4" s="0"/>
      <c r="RSD4" s="0"/>
      <c r="RSE4" s="0"/>
      <c r="RSF4" s="0"/>
      <c r="RSG4" s="0"/>
      <c r="RSH4" s="0"/>
      <c r="RSI4" s="0"/>
      <c r="RSJ4" s="0"/>
      <c r="RSK4" s="0"/>
      <c r="RSL4" s="0"/>
      <c r="RSM4" s="0"/>
      <c r="RSN4" s="0"/>
      <c r="RSO4" s="0"/>
      <c r="RSP4" s="0"/>
      <c r="RSQ4" s="0"/>
      <c r="RSR4" s="0"/>
      <c r="RSS4" s="0"/>
      <c r="RST4" s="0"/>
      <c r="RSU4" s="0"/>
      <c r="RSV4" s="0"/>
      <c r="RSW4" s="0"/>
      <c r="RSX4" s="0"/>
      <c r="RSY4" s="0"/>
      <c r="RSZ4" s="0"/>
      <c r="RTA4" s="0"/>
      <c r="RTB4" s="0"/>
      <c r="RTC4" s="0"/>
      <c r="RTD4" s="0"/>
      <c r="RTE4" s="0"/>
      <c r="RTF4" s="0"/>
      <c r="RTG4" s="0"/>
      <c r="RTH4" s="0"/>
      <c r="RTI4" s="0"/>
      <c r="RTJ4" s="0"/>
      <c r="RTK4" s="0"/>
      <c r="RTL4" s="0"/>
      <c r="RTM4" s="0"/>
      <c r="RTN4" s="0"/>
      <c r="RTO4" s="0"/>
      <c r="RTP4" s="0"/>
      <c r="RTQ4" s="0"/>
      <c r="RTR4" s="0"/>
      <c r="RTS4" s="0"/>
      <c r="RTT4" s="0"/>
      <c r="RTU4" s="0"/>
      <c r="RTV4" s="0"/>
      <c r="RTW4" s="0"/>
      <c r="RTX4" s="0"/>
      <c r="RTY4" s="0"/>
      <c r="RTZ4" s="0"/>
      <c r="RUA4" s="0"/>
      <c r="RUB4" s="0"/>
      <c r="RUC4" s="0"/>
      <c r="RUD4" s="0"/>
      <c r="RUE4" s="0"/>
      <c r="RUF4" s="0"/>
      <c r="RUG4" s="0"/>
      <c r="RUH4" s="0"/>
      <c r="RUI4" s="0"/>
      <c r="RUJ4" s="0"/>
      <c r="RUK4" s="0"/>
      <c r="RUL4" s="0"/>
      <c r="RUM4" s="0"/>
      <c r="RUN4" s="0"/>
      <c r="RUO4" s="0"/>
      <c r="RUP4" s="0"/>
      <c r="RUQ4" s="0"/>
      <c r="RUR4" s="0"/>
      <c r="RUS4" s="0"/>
      <c r="RUT4" s="0"/>
      <c r="RUU4" s="0"/>
      <c r="RUV4" s="0"/>
      <c r="RUW4" s="0"/>
      <c r="RUX4" s="0"/>
      <c r="RUY4" s="0"/>
      <c r="RUZ4" s="0"/>
      <c r="RVA4" s="0"/>
      <c r="RVB4" s="0"/>
      <c r="RVC4" s="0"/>
      <c r="RVD4" s="0"/>
      <c r="RVE4" s="0"/>
      <c r="RVF4" s="0"/>
      <c r="RVG4" s="0"/>
      <c r="RVH4" s="0"/>
      <c r="RVI4" s="0"/>
      <c r="RVJ4" s="0"/>
      <c r="RVK4" s="0"/>
      <c r="RVL4" s="0"/>
      <c r="RVM4" s="0"/>
      <c r="RVN4" s="0"/>
      <c r="RVO4" s="0"/>
      <c r="RVP4" s="0"/>
      <c r="RVQ4" s="0"/>
      <c r="RVR4" s="0"/>
      <c r="RVS4" s="0"/>
      <c r="RVT4" s="0"/>
      <c r="RVU4" s="0"/>
      <c r="RVV4" s="0"/>
      <c r="RVW4" s="0"/>
      <c r="RVX4" s="0"/>
      <c r="RVY4" s="0"/>
      <c r="RVZ4" s="0"/>
      <c r="RWA4" s="0"/>
      <c r="RWB4" s="0"/>
      <c r="RWC4" s="0"/>
      <c r="RWD4" s="0"/>
      <c r="RWE4" s="0"/>
      <c r="RWF4" s="0"/>
      <c r="RWG4" s="0"/>
      <c r="RWH4" s="0"/>
      <c r="RWI4" s="0"/>
      <c r="RWJ4" s="0"/>
      <c r="RWK4" s="0"/>
      <c r="RWL4" s="0"/>
      <c r="RWM4" s="0"/>
      <c r="RWN4" s="0"/>
      <c r="RWO4" s="0"/>
      <c r="RWP4" s="0"/>
      <c r="RWQ4" s="0"/>
      <c r="RWR4" s="0"/>
      <c r="RWS4" s="0"/>
      <c r="RWT4" s="0"/>
      <c r="RWU4" s="0"/>
      <c r="RWV4" s="0"/>
      <c r="RWW4" s="0"/>
      <c r="RWX4" s="0"/>
      <c r="RWY4" s="0"/>
      <c r="RWZ4" s="0"/>
      <c r="RXA4" s="0"/>
      <c r="RXB4" s="0"/>
      <c r="RXC4" s="0"/>
      <c r="RXD4" s="0"/>
      <c r="RXE4" s="0"/>
      <c r="RXF4" s="0"/>
      <c r="RXG4" s="0"/>
      <c r="RXH4" s="0"/>
      <c r="RXI4" s="0"/>
      <c r="RXJ4" s="0"/>
      <c r="RXK4" s="0"/>
      <c r="RXL4" s="0"/>
      <c r="RXM4" s="0"/>
      <c r="RXN4" s="0"/>
      <c r="RXO4" s="0"/>
      <c r="RXP4" s="0"/>
      <c r="RXQ4" s="0"/>
      <c r="RXR4" s="0"/>
      <c r="RXS4" s="0"/>
      <c r="RXT4" s="0"/>
      <c r="RXU4" s="0"/>
      <c r="RXV4" s="0"/>
      <c r="RXW4" s="0"/>
      <c r="RXX4" s="0"/>
      <c r="RXY4" s="0"/>
      <c r="RXZ4" s="0"/>
      <c r="RYA4" s="0"/>
      <c r="RYB4" s="0"/>
      <c r="RYC4" s="0"/>
      <c r="RYD4" s="0"/>
      <c r="RYE4" s="0"/>
      <c r="RYF4" s="0"/>
      <c r="RYG4" s="0"/>
      <c r="RYH4" s="0"/>
      <c r="RYI4" s="0"/>
      <c r="RYJ4" s="0"/>
      <c r="RYK4" s="0"/>
      <c r="RYL4" s="0"/>
      <c r="RYM4" s="0"/>
      <c r="RYN4" s="0"/>
      <c r="RYO4" s="0"/>
      <c r="RYP4" s="0"/>
      <c r="RYQ4" s="0"/>
      <c r="RYR4" s="0"/>
      <c r="RYS4" s="0"/>
      <c r="RYT4" s="0"/>
      <c r="RYU4" s="0"/>
      <c r="RYV4" s="0"/>
      <c r="RYW4" s="0"/>
      <c r="RYX4" s="0"/>
      <c r="RYY4" s="0"/>
      <c r="RYZ4" s="0"/>
      <c r="RZA4" s="0"/>
      <c r="RZB4" s="0"/>
      <c r="RZC4" s="0"/>
      <c r="RZD4" s="0"/>
      <c r="RZE4" s="0"/>
      <c r="RZF4" s="0"/>
      <c r="RZG4" s="0"/>
      <c r="RZH4" s="0"/>
      <c r="RZI4" s="0"/>
      <c r="RZJ4" s="0"/>
      <c r="RZK4" s="0"/>
      <c r="RZL4" s="0"/>
      <c r="RZM4" s="0"/>
      <c r="RZN4" s="0"/>
      <c r="RZO4" s="0"/>
      <c r="RZP4" s="0"/>
      <c r="RZQ4" s="0"/>
      <c r="RZR4" s="0"/>
      <c r="RZS4" s="0"/>
      <c r="RZT4" s="0"/>
      <c r="RZU4" s="0"/>
      <c r="RZV4" s="0"/>
      <c r="RZW4" s="0"/>
      <c r="RZX4" s="0"/>
      <c r="RZY4" s="0"/>
      <c r="RZZ4" s="0"/>
      <c r="SAA4" s="0"/>
      <c r="SAB4" s="0"/>
      <c r="SAC4" s="0"/>
      <c r="SAD4" s="0"/>
      <c r="SAE4" s="0"/>
      <c r="SAF4" s="0"/>
      <c r="SAG4" s="0"/>
      <c r="SAH4" s="0"/>
      <c r="SAI4" s="0"/>
      <c r="SAJ4" s="0"/>
      <c r="SAK4" s="0"/>
      <c r="SAL4" s="0"/>
      <c r="SAM4" s="0"/>
      <c r="SAN4" s="0"/>
      <c r="SAO4" s="0"/>
      <c r="SAP4" s="0"/>
      <c r="SAQ4" s="0"/>
      <c r="SAR4" s="0"/>
      <c r="SAS4" s="0"/>
      <c r="SAT4" s="0"/>
      <c r="SAU4" s="0"/>
      <c r="SAV4" s="0"/>
      <c r="SAW4" s="0"/>
      <c r="SAX4" s="0"/>
      <c r="SAY4" s="0"/>
      <c r="SAZ4" s="0"/>
      <c r="SBA4" s="0"/>
      <c r="SBB4" s="0"/>
      <c r="SBC4" s="0"/>
      <c r="SBD4" s="0"/>
      <c r="SBE4" s="0"/>
      <c r="SBF4" s="0"/>
      <c r="SBG4" s="0"/>
      <c r="SBH4" s="0"/>
      <c r="SBI4" s="0"/>
      <c r="SBJ4" s="0"/>
      <c r="SBK4" s="0"/>
      <c r="SBL4" s="0"/>
      <c r="SBM4" s="0"/>
      <c r="SBN4" s="0"/>
      <c r="SBO4" s="0"/>
      <c r="SBP4" s="0"/>
      <c r="SBQ4" s="0"/>
      <c r="SBR4" s="0"/>
      <c r="SBS4" s="0"/>
      <c r="SBT4" s="0"/>
      <c r="SBU4" s="0"/>
      <c r="SBV4" s="0"/>
      <c r="SBW4" s="0"/>
      <c r="SBX4" s="0"/>
      <c r="SBY4" s="0"/>
      <c r="SBZ4" s="0"/>
      <c r="SCA4" s="0"/>
      <c r="SCB4" s="0"/>
      <c r="SCC4" s="0"/>
      <c r="SCD4" s="0"/>
      <c r="SCE4" s="0"/>
      <c r="SCF4" s="0"/>
      <c r="SCG4" s="0"/>
      <c r="SCH4" s="0"/>
      <c r="SCI4" s="0"/>
      <c r="SCJ4" s="0"/>
      <c r="SCK4" s="0"/>
      <c r="SCL4" s="0"/>
      <c r="SCM4" s="0"/>
      <c r="SCN4" s="0"/>
      <c r="SCO4" s="0"/>
      <c r="SCP4" s="0"/>
      <c r="SCQ4" s="0"/>
      <c r="SCR4" s="0"/>
      <c r="SCS4" s="0"/>
      <c r="SCT4" s="0"/>
      <c r="SCU4" s="0"/>
      <c r="SCV4" s="0"/>
      <c r="SCW4" s="0"/>
      <c r="SCX4" s="0"/>
      <c r="SCY4" s="0"/>
      <c r="SCZ4" s="0"/>
      <c r="SDA4" s="0"/>
      <c r="SDB4" s="0"/>
      <c r="SDC4" s="0"/>
      <c r="SDD4" s="0"/>
      <c r="SDE4" s="0"/>
      <c r="SDF4" s="0"/>
      <c r="SDG4" s="0"/>
      <c r="SDH4" s="0"/>
      <c r="SDI4" s="0"/>
      <c r="SDJ4" s="0"/>
      <c r="SDK4" s="0"/>
      <c r="SDL4" s="0"/>
      <c r="SDM4" s="0"/>
      <c r="SDN4" s="0"/>
      <c r="SDO4" s="0"/>
      <c r="SDP4" s="0"/>
      <c r="SDQ4" s="0"/>
      <c r="SDR4" s="0"/>
      <c r="SDS4" s="0"/>
      <c r="SDT4" s="0"/>
      <c r="SDU4" s="0"/>
      <c r="SDV4" s="0"/>
      <c r="SDW4" s="0"/>
      <c r="SDX4" s="0"/>
      <c r="SDY4" s="0"/>
      <c r="SDZ4" s="0"/>
      <c r="SEA4" s="0"/>
      <c r="SEB4" s="0"/>
      <c r="SEC4" s="0"/>
      <c r="SED4" s="0"/>
      <c r="SEE4" s="0"/>
      <c r="SEF4" s="0"/>
      <c r="SEG4" s="0"/>
      <c r="SEH4" s="0"/>
      <c r="SEI4" s="0"/>
      <c r="SEJ4" s="0"/>
      <c r="SEK4" s="0"/>
      <c r="SEL4" s="0"/>
      <c r="SEM4" s="0"/>
      <c r="SEN4" s="0"/>
      <c r="SEO4" s="0"/>
      <c r="SEP4" s="0"/>
      <c r="SEQ4" s="0"/>
      <c r="SER4" s="0"/>
      <c r="SES4" s="0"/>
      <c r="SET4" s="0"/>
      <c r="SEU4" s="0"/>
      <c r="SEV4" s="0"/>
      <c r="SEW4" s="0"/>
      <c r="SEX4" s="0"/>
      <c r="SEY4" s="0"/>
      <c r="SEZ4" s="0"/>
      <c r="SFA4" s="0"/>
      <c r="SFB4" s="0"/>
      <c r="SFC4" s="0"/>
      <c r="SFD4" s="0"/>
      <c r="SFE4" s="0"/>
      <c r="SFF4" s="0"/>
      <c r="SFG4" s="0"/>
      <c r="SFH4" s="0"/>
      <c r="SFI4" s="0"/>
      <c r="SFJ4" s="0"/>
      <c r="SFK4" s="0"/>
      <c r="SFL4" s="0"/>
      <c r="SFM4" s="0"/>
      <c r="SFN4" s="0"/>
      <c r="SFO4" s="0"/>
      <c r="SFP4" s="0"/>
      <c r="SFQ4" s="0"/>
      <c r="SFR4" s="0"/>
      <c r="SFS4" s="0"/>
      <c r="SFT4" s="0"/>
      <c r="SFU4" s="0"/>
      <c r="SFV4" s="0"/>
      <c r="SFW4" s="0"/>
      <c r="SFX4" s="0"/>
      <c r="SFY4" s="0"/>
      <c r="SFZ4" s="0"/>
      <c r="SGA4" s="0"/>
      <c r="SGB4" s="0"/>
      <c r="SGC4" s="0"/>
      <c r="SGD4" s="0"/>
      <c r="SGE4" s="0"/>
      <c r="SGF4" s="0"/>
      <c r="SGG4" s="0"/>
      <c r="SGH4" s="0"/>
      <c r="SGI4" s="0"/>
      <c r="SGJ4" s="0"/>
      <c r="SGK4" s="0"/>
      <c r="SGL4" s="0"/>
      <c r="SGM4" s="0"/>
      <c r="SGN4" s="0"/>
      <c r="SGO4" s="0"/>
      <c r="SGP4" s="0"/>
      <c r="SGQ4" s="0"/>
      <c r="SGR4" s="0"/>
      <c r="SGS4" s="0"/>
      <c r="SGT4" s="0"/>
      <c r="SGU4" s="0"/>
      <c r="SGV4" s="0"/>
      <c r="SGW4" s="0"/>
      <c r="SGX4" s="0"/>
      <c r="SGY4" s="0"/>
      <c r="SGZ4" s="0"/>
      <c r="SHA4" s="0"/>
      <c r="SHB4" s="0"/>
      <c r="SHC4" s="0"/>
      <c r="SHD4" s="0"/>
      <c r="SHE4" s="0"/>
      <c r="SHF4" s="0"/>
      <c r="SHG4" s="0"/>
      <c r="SHH4" s="0"/>
      <c r="SHI4" s="0"/>
      <c r="SHJ4" s="0"/>
      <c r="SHK4" s="0"/>
      <c r="SHL4" s="0"/>
      <c r="SHM4" s="0"/>
      <c r="SHN4" s="0"/>
      <c r="SHO4" s="0"/>
      <c r="SHP4" s="0"/>
      <c r="SHQ4" s="0"/>
      <c r="SHR4" s="0"/>
      <c r="SHS4" s="0"/>
      <c r="SHT4" s="0"/>
      <c r="SHU4" s="0"/>
      <c r="SHV4" s="0"/>
      <c r="SHW4" s="0"/>
      <c r="SHX4" s="0"/>
      <c r="SHY4" s="0"/>
      <c r="SHZ4" s="0"/>
      <c r="SIA4" s="0"/>
      <c r="SIB4" s="0"/>
      <c r="SIC4" s="0"/>
      <c r="SID4" s="0"/>
      <c r="SIE4" s="0"/>
      <c r="SIF4" s="0"/>
      <c r="SIG4" s="0"/>
      <c r="SIH4" s="0"/>
      <c r="SII4" s="0"/>
      <c r="SIJ4" s="0"/>
      <c r="SIK4" s="0"/>
      <c r="SIL4" s="0"/>
      <c r="SIM4" s="0"/>
      <c r="SIN4" s="0"/>
      <c r="SIO4" s="0"/>
      <c r="SIP4" s="0"/>
      <c r="SIQ4" s="0"/>
      <c r="SIR4" s="0"/>
      <c r="SIS4" s="0"/>
      <c r="SIT4" s="0"/>
      <c r="SIU4" s="0"/>
      <c r="SIV4" s="0"/>
      <c r="SIW4" s="0"/>
      <c r="SIX4" s="0"/>
      <c r="SIY4" s="0"/>
      <c r="SIZ4" s="0"/>
      <c r="SJA4" s="0"/>
      <c r="SJB4" s="0"/>
      <c r="SJC4" s="0"/>
      <c r="SJD4" s="0"/>
      <c r="SJE4" s="0"/>
      <c r="SJF4" s="0"/>
      <c r="SJG4" s="0"/>
      <c r="SJH4" s="0"/>
      <c r="SJI4" s="0"/>
      <c r="SJJ4" s="0"/>
      <c r="SJK4" s="0"/>
      <c r="SJL4" s="0"/>
      <c r="SJM4" s="0"/>
      <c r="SJN4" s="0"/>
      <c r="SJO4" s="0"/>
      <c r="SJP4" s="0"/>
      <c r="SJQ4" s="0"/>
      <c r="SJR4" s="0"/>
      <c r="SJS4" s="0"/>
      <c r="SJT4" s="0"/>
      <c r="SJU4" s="0"/>
      <c r="SJV4" s="0"/>
      <c r="SJW4" s="0"/>
      <c r="SJX4" s="0"/>
      <c r="SJY4" s="0"/>
      <c r="SJZ4" s="0"/>
      <c r="SKA4" s="0"/>
      <c r="SKB4" s="0"/>
      <c r="SKC4" s="0"/>
      <c r="SKD4" s="0"/>
      <c r="SKE4" s="0"/>
      <c r="SKF4" s="0"/>
      <c r="SKG4" s="0"/>
      <c r="SKH4" s="0"/>
      <c r="SKI4" s="0"/>
      <c r="SKJ4" s="0"/>
      <c r="SKK4" s="0"/>
      <c r="SKL4" s="0"/>
      <c r="SKM4" s="0"/>
      <c r="SKN4" s="0"/>
      <c r="SKO4" s="0"/>
      <c r="SKP4" s="0"/>
      <c r="SKQ4" s="0"/>
      <c r="SKR4" s="0"/>
      <c r="SKS4" s="0"/>
      <c r="SKT4" s="0"/>
      <c r="SKU4" s="0"/>
      <c r="SKV4" s="0"/>
      <c r="SKW4" s="0"/>
      <c r="SKX4" s="0"/>
      <c r="SKY4" s="0"/>
      <c r="SKZ4" s="0"/>
      <c r="SLA4" s="0"/>
      <c r="SLB4" s="0"/>
      <c r="SLC4" s="0"/>
      <c r="SLD4" s="0"/>
      <c r="SLE4" s="0"/>
      <c r="SLF4" s="0"/>
      <c r="SLG4" s="0"/>
      <c r="SLH4" s="0"/>
      <c r="SLI4" s="0"/>
      <c r="SLJ4" s="0"/>
      <c r="SLK4" s="0"/>
      <c r="SLL4" s="0"/>
      <c r="SLM4" s="0"/>
      <c r="SLN4" s="0"/>
      <c r="SLO4" s="0"/>
      <c r="SLP4" s="0"/>
      <c r="SLQ4" s="0"/>
      <c r="SLR4" s="0"/>
      <c r="SLS4" s="0"/>
      <c r="SLT4" s="0"/>
      <c r="SLU4" s="0"/>
      <c r="SLV4" s="0"/>
      <c r="SLW4" s="0"/>
      <c r="SLX4" s="0"/>
      <c r="SLY4" s="0"/>
      <c r="SLZ4" s="0"/>
      <c r="SMA4" s="0"/>
      <c r="SMB4" s="0"/>
      <c r="SMC4" s="0"/>
      <c r="SMD4" s="0"/>
      <c r="SME4" s="0"/>
      <c r="SMF4" s="0"/>
      <c r="SMG4" s="0"/>
      <c r="SMH4" s="0"/>
      <c r="SMI4" s="0"/>
      <c r="SMJ4" s="0"/>
      <c r="SMK4" s="0"/>
      <c r="SML4" s="0"/>
      <c r="SMM4" s="0"/>
      <c r="SMN4" s="0"/>
      <c r="SMO4" s="0"/>
      <c r="SMP4" s="0"/>
      <c r="SMQ4" s="0"/>
      <c r="SMR4" s="0"/>
      <c r="SMS4" s="0"/>
      <c r="SMT4" s="0"/>
      <c r="SMU4" s="0"/>
      <c r="SMV4" s="0"/>
      <c r="SMW4" s="0"/>
      <c r="SMX4" s="0"/>
      <c r="SMY4" s="0"/>
      <c r="SMZ4" s="0"/>
      <c r="SNA4" s="0"/>
      <c r="SNB4" s="0"/>
      <c r="SNC4" s="0"/>
      <c r="SND4" s="0"/>
      <c r="SNE4" s="0"/>
      <c r="SNF4" s="0"/>
      <c r="SNG4" s="0"/>
      <c r="SNH4" s="0"/>
      <c r="SNI4" s="0"/>
      <c r="SNJ4" s="0"/>
      <c r="SNK4" s="0"/>
      <c r="SNL4" s="0"/>
      <c r="SNM4" s="0"/>
      <c r="SNN4" s="0"/>
      <c r="SNO4" s="0"/>
      <c r="SNP4" s="0"/>
      <c r="SNQ4" s="0"/>
      <c r="SNR4" s="0"/>
      <c r="SNS4" s="0"/>
      <c r="SNT4" s="0"/>
      <c r="SNU4" s="0"/>
      <c r="SNV4" s="0"/>
      <c r="SNW4" s="0"/>
      <c r="SNX4" s="0"/>
      <c r="SNY4" s="0"/>
      <c r="SNZ4" s="0"/>
      <c r="SOA4" s="0"/>
      <c r="SOB4" s="0"/>
      <c r="SOC4" s="0"/>
      <c r="SOD4" s="0"/>
      <c r="SOE4" s="0"/>
      <c r="SOF4" s="0"/>
      <c r="SOG4" s="0"/>
      <c r="SOH4" s="0"/>
      <c r="SOI4" s="0"/>
      <c r="SOJ4" s="0"/>
      <c r="SOK4" s="0"/>
      <c r="SOL4" s="0"/>
      <c r="SOM4" s="0"/>
      <c r="SON4" s="0"/>
      <c r="SOO4" s="0"/>
      <c r="SOP4" s="0"/>
      <c r="SOQ4" s="0"/>
      <c r="SOR4" s="0"/>
      <c r="SOS4" s="0"/>
      <c r="SOT4" s="0"/>
      <c r="SOU4" s="0"/>
      <c r="SOV4" s="0"/>
      <c r="SOW4" s="0"/>
      <c r="SOX4" s="0"/>
      <c r="SOY4" s="0"/>
      <c r="SOZ4" s="0"/>
      <c r="SPA4" s="0"/>
      <c r="SPB4" s="0"/>
      <c r="SPC4" s="0"/>
      <c r="SPD4" s="0"/>
      <c r="SPE4" s="0"/>
      <c r="SPF4" s="0"/>
      <c r="SPG4" s="0"/>
      <c r="SPH4" s="0"/>
      <c r="SPI4" s="0"/>
      <c r="SPJ4" s="0"/>
      <c r="SPK4" s="0"/>
      <c r="SPL4" s="0"/>
      <c r="SPM4" s="0"/>
      <c r="SPN4" s="0"/>
      <c r="SPO4" s="0"/>
      <c r="SPP4" s="0"/>
      <c r="SPQ4" s="0"/>
      <c r="SPR4" s="0"/>
      <c r="SPS4" s="0"/>
      <c r="SPT4" s="0"/>
      <c r="SPU4" s="0"/>
      <c r="SPV4" s="0"/>
      <c r="SPW4" s="0"/>
      <c r="SPX4" s="0"/>
      <c r="SPY4" s="0"/>
      <c r="SPZ4" s="0"/>
      <c r="SQA4" s="0"/>
      <c r="SQB4" s="0"/>
      <c r="SQC4" s="0"/>
      <c r="SQD4" s="0"/>
      <c r="SQE4" s="0"/>
      <c r="SQF4" s="0"/>
      <c r="SQG4" s="0"/>
      <c r="SQH4" s="0"/>
      <c r="SQI4" s="0"/>
      <c r="SQJ4" s="0"/>
      <c r="SQK4" s="0"/>
      <c r="SQL4" s="0"/>
      <c r="SQM4" s="0"/>
      <c r="SQN4" s="0"/>
      <c r="SQO4" s="0"/>
      <c r="SQP4" s="0"/>
      <c r="SQQ4" s="0"/>
      <c r="SQR4" s="0"/>
      <c r="SQS4" s="0"/>
      <c r="SQT4" s="0"/>
      <c r="SQU4" s="0"/>
      <c r="SQV4" s="0"/>
      <c r="SQW4" s="0"/>
      <c r="SQX4" s="0"/>
      <c r="SQY4" s="0"/>
      <c r="SQZ4" s="0"/>
      <c r="SRA4" s="0"/>
      <c r="SRB4" s="0"/>
      <c r="SRC4" s="0"/>
      <c r="SRD4" s="0"/>
      <c r="SRE4" s="0"/>
      <c r="SRF4" s="0"/>
      <c r="SRG4" s="0"/>
      <c r="SRH4" s="0"/>
      <c r="SRI4" s="0"/>
      <c r="SRJ4" s="0"/>
      <c r="SRK4" s="0"/>
      <c r="SRL4" s="0"/>
      <c r="SRM4" s="0"/>
      <c r="SRN4" s="0"/>
      <c r="SRO4" s="0"/>
      <c r="SRP4" s="0"/>
      <c r="SRQ4" s="0"/>
      <c r="SRR4" s="0"/>
      <c r="SRS4" s="0"/>
      <c r="SRT4" s="0"/>
      <c r="SRU4" s="0"/>
      <c r="SRV4" s="0"/>
      <c r="SRW4" s="0"/>
      <c r="SRX4" s="0"/>
      <c r="SRY4" s="0"/>
      <c r="SRZ4" s="0"/>
      <c r="SSA4" s="0"/>
      <c r="SSB4" s="0"/>
      <c r="SSC4" s="0"/>
      <c r="SSD4" s="0"/>
      <c r="SSE4" s="0"/>
      <c r="SSF4" s="0"/>
      <c r="SSG4" s="0"/>
      <c r="SSH4" s="0"/>
      <c r="SSI4" s="0"/>
      <c r="SSJ4" s="0"/>
      <c r="SSK4" s="0"/>
      <c r="SSL4" s="0"/>
      <c r="SSM4" s="0"/>
      <c r="SSN4" s="0"/>
      <c r="SSO4" s="0"/>
      <c r="SSP4" s="0"/>
      <c r="SSQ4" s="0"/>
      <c r="SSR4" s="0"/>
      <c r="SSS4" s="0"/>
      <c r="SST4" s="0"/>
      <c r="SSU4" s="0"/>
      <c r="SSV4" s="0"/>
      <c r="SSW4" s="0"/>
      <c r="SSX4" s="0"/>
      <c r="SSY4" s="0"/>
      <c r="SSZ4" s="0"/>
      <c r="STA4" s="0"/>
      <c r="STB4" s="0"/>
      <c r="STC4" s="0"/>
      <c r="STD4" s="0"/>
      <c r="STE4" s="0"/>
      <c r="STF4" s="0"/>
      <c r="STG4" s="0"/>
      <c r="STH4" s="0"/>
      <c r="STI4" s="0"/>
      <c r="STJ4" s="0"/>
      <c r="STK4" s="0"/>
      <c r="STL4" s="0"/>
      <c r="STM4" s="0"/>
      <c r="STN4" s="0"/>
      <c r="STO4" s="0"/>
      <c r="STP4" s="0"/>
      <c r="STQ4" s="0"/>
      <c r="STR4" s="0"/>
      <c r="STS4" s="0"/>
      <c r="STT4" s="0"/>
      <c r="STU4" s="0"/>
      <c r="STV4" s="0"/>
      <c r="STW4" s="0"/>
      <c r="STX4" s="0"/>
      <c r="STY4" s="0"/>
      <c r="STZ4" s="0"/>
      <c r="SUA4" s="0"/>
      <c r="SUB4" s="0"/>
      <c r="SUC4" s="0"/>
      <c r="SUD4" s="0"/>
      <c r="SUE4" s="0"/>
      <c r="SUF4" s="0"/>
      <c r="SUG4" s="0"/>
      <c r="SUH4" s="0"/>
      <c r="SUI4" s="0"/>
      <c r="SUJ4" s="0"/>
      <c r="SUK4" s="0"/>
      <c r="SUL4" s="0"/>
      <c r="SUM4" s="0"/>
      <c r="SUN4" s="0"/>
      <c r="SUO4" s="0"/>
      <c r="SUP4" s="0"/>
      <c r="SUQ4" s="0"/>
      <c r="SUR4" s="0"/>
      <c r="SUS4" s="0"/>
      <c r="SUT4" s="0"/>
      <c r="SUU4" s="0"/>
      <c r="SUV4" s="0"/>
      <c r="SUW4" s="0"/>
      <c r="SUX4" s="0"/>
      <c r="SUY4" s="0"/>
      <c r="SUZ4" s="0"/>
      <c r="SVA4" s="0"/>
      <c r="SVB4" s="0"/>
      <c r="SVC4" s="0"/>
      <c r="SVD4" s="0"/>
      <c r="SVE4" s="0"/>
      <c r="SVF4" s="0"/>
      <c r="SVG4" s="0"/>
      <c r="SVH4" s="0"/>
      <c r="SVI4" s="0"/>
      <c r="SVJ4" s="0"/>
      <c r="SVK4" s="0"/>
      <c r="SVL4" s="0"/>
      <c r="SVM4" s="0"/>
      <c r="SVN4" s="0"/>
      <c r="SVO4" s="0"/>
      <c r="SVP4" s="0"/>
      <c r="SVQ4" s="0"/>
      <c r="SVR4" s="0"/>
      <c r="SVS4" s="0"/>
      <c r="SVT4" s="0"/>
      <c r="SVU4" s="0"/>
      <c r="SVV4" s="0"/>
      <c r="SVW4" s="0"/>
      <c r="SVX4" s="0"/>
      <c r="SVY4" s="0"/>
      <c r="SVZ4" s="0"/>
      <c r="SWA4" s="0"/>
      <c r="SWB4" s="0"/>
      <c r="SWC4" s="0"/>
      <c r="SWD4" s="0"/>
      <c r="SWE4" s="0"/>
      <c r="SWF4" s="0"/>
      <c r="SWG4" s="0"/>
      <c r="SWH4" s="0"/>
      <c r="SWI4" s="0"/>
      <c r="SWJ4" s="0"/>
      <c r="SWK4" s="0"/>
      <c r="SWL4" s="0"/>
      <c r="SWM4" s="0"/>
      <c r="SWN4" s="0"/>
      <c r="SWO4" s="0"/>
      <c r="SWP4" s="0"/>
      <c r="SWQ4" s="0"/>
      <c r="SWR4" s="0"/>
      <c r="SWS4" s="0"/>
      <c r="SWT4" s="0"/>
      <c r="SWU4" s="0"/>
      <c r="SWV4" s="0"/>
      <c r="SWW4" s="0"/>
      <c r="SWX4" s="0"/>
      <c r="SWY4" s="0"/>
      <c r="SWZ4" s="0"/>
      <c r="SXA4" s="0"/>
      <c r="SXB4" s="0"/>
      <c r="SXC4" s="0"/>
      <c r="SXD4" s="0"/>
      <c r="SXE4" s="0"/>
      <c r="SXF4" s="0"/>
      <c r="SXG4" s="0"/>
      <c r="SXH4" s="0"/>
      <c r="SXI4" s="0"/>
      <c r="SXJ4" s="0"/>
      <c r="SXK4" s="0"/>
      <c r="SXL4" s="0"/>
      <c r="SXM4" s="0"/>
      <c r="SXN4" s="0"/>
      <c r="SXO4" s="0"/>
      <c r="SXP4" s="0"/>
      <c r="SXQ4" s="0"/>
      <c r="SXR4" s="0"/>
      <c r="SXS4" s="0"/>
      <c r="SXT4" s="0"/>
      <c r="SXU4" s="0"/>
      <c r="SXV4" s="0"/>
      <c r="SXW4" s="0"/>
      <c r="SXX4" s="0"/>
      <c r="SXY4" s="0"/>
      <c r="SXZ4" s="0"/>
      <c r="SYA4" s="0"/>
      <c r="SYB4" s="0"/>
      <c r="SYC4" s="0"/>
      <c r="SYD4" s="0"/>
      <c r="SYE4" s="0"/>
      <c r="SYF4" s="0"/>
      <c r="SYG4" s="0"/>
      <c r="SYH4" s="0"/>
      <c r="SYI4" s="0"/>
      <c r="SYJ4" s="0"/>
      <c r="SYK4" s="0"/>
      <c r="SYL4" s="0"/>
      <c r="SYM4" s="0"/>
      <c r="SYN4" s="0"/>
      <c r="SYO4" s="0"/>
      <c r="SYP4" s="0"/>
      <c r="SYQ4" s="0"/>
      <c r="SYR4" s="0"/>
      <c r="SYS4" s="0"/>
      <c r="SYT4" s="0"/>
      <c r="SYU4" s="0"/>
      <c r="SYV4" s="0"/>
      <c r="SYW4" s="0"/>
      <c r="SYX4" s="0"/>
      <c r="SYY4" s="0"/>
      <c r="SYZ4" s="0"/>
      <c r="SZA4" s="0"/>
      <c r="SZB4" s="0"/>
      <c r="SZC4" s="0"/>
      <c r="SZD4" s="0"/>
      <c r="SZE4" s="0"/>
      <c r="SZF4" s="0"/>
      <c r="SZG4" s="0"/>
      <c r="SZH4" s="0"/>
      <c r="SZI4" s="0"/>
      <c r="SZJ4" s="0"/>
      <c r="SZK4" s="0"/>
      <c r="SZL4" s="0"/>
      <c r="SZM4" s="0"/>
      <c r="SZN4" s="0"/>
      <c r="SZO4" s="0"/>
      <c r="SZP4" s="0"/>
      <c r="SZQ4" s="0"/>
      <c r="SZR4" s="0"/>
      <c r="SZS4" s="0"/>
      <c r="SZT4" s="0"/>
      <c r="SZU4" s="0"/>
      <c r="SZV4" s="0"/>
      <c r="SZW4" s="0"/>
      <c r="SZX4" s="0"/>
      <c r="SZY4" s="0"/>
      <c r="SZZ4" s="0"/>
      <c r="TAA4" s="0"/>
      <c r="TAB4" s="0"/>
      <c r="TAC4" s="0"/>
      <c r="TAD4" s="0"/>
      <c r="TAE4" s="0"/>
      <c r="TAF4" s="0"/>
      <c r="TAG4" s="0"/>
      <c r="TAH4" s="0"/>
      <c r="TAI4" s="0"/>
      <c r="TAJ4" s="0"/>
      <c r="TAK4" s="0"/>
      <c r="TAL4" s="0"/>
      <c r="TAM4" s="0"/>
      <c r="TAN4" s="0"/>
      <c r="TAO4" s="0"/>
      <c r="TAP4" s="0"/>
      <c r="TAQ4" s="0"/>
      <c r="TAR4" s="0"/>
      <c r="TAS4" s="0"/>
      <c r="TAT4" s="0"/>
      <c r="TAU4" s="0"/>
      <c r="TAV4" s="0"/>
      <c r="TAW4" s="0"/>
      <c r="TAX4" s="0"/>
      <c r="TAY4" s="0"/>
      <c r="TAZ4" s="0"/>
      <c r="TBA4" s="0"/>
      <c r="TBB4" s="0"/>
      <c r="TBC4" s="0"/>
      <c r="TBD4" s="0"/>
      <c r="TBE4" s="0"/>
      <c r="TBF4" s="0"/>
      <c r="TBG4" s="0"/>
      <c r="TBH4" s="0"/>
      <c r="TBI4" s="0"/>
      <c r="TBJ4" s="0"/>
      <c r="TBK4" s="0"/>
      <c r="TBL4" s="0"/>
      <c r="TBM4" s="0"/>
      <c r="TBN4" s="0"/>
      <c r="TBO4" s="0"/>
      <c r="TBP4" s="0"/>
      <c r="TBQ4" s="0"/>
      <c r="TBR4" s="0"/>
      <c r="TBS4" s="0"/>
      <c r="TBT4" s="0"/>
      <c r="TBU4" s="0"/>
      <c r="TBV4" s="0"/>
      <c r="TBW4" s="0"/>
      <c r="TBX4" s="0"/>
      <c r="TBY4" s="0"/>
      <c r="TBZ4" s="0"/>
      <c r="TCA4" s="0"/>
      <c r="TCB4" s="0"/>
      <c r="TCC4" s="0"/>
      <c r="TCD4" s="0"/>
      <c r="TCE4" s="0"/>
      <c r="TCF4" s="0"/>
      <c r="TCG4" s="0"/>
      <c r="TCH4" s="0"/>
      <c r="TCI4" s="0"/>
      <c r="TCJ4" s="0"/>
      <c r="TCK4" s="0"/>
      <c r="TCL4" s="0"/>
      <c r="TCM4" s="0"/>
      <c r="TCN4" s="0"/>
      <c r="TCO4" s="0"/>
      <c r="TCP4" s="0"/>
      <c r="TCQ4" s="0"/>
      <c r="TCR4" s="0"/>
      <c r="TCS4" s="0"/>
      <c r="TCT4" s="0"/>
      <c r="TCU4" s="0"/>
      <c r="TCV4" s="0"/>
      <c r="TCW4" s="0"/>
      <c r="TCX4" s="0"/>
      <c r="TCY4" s="0"/>
      <c r="TCZ4" s="0"/>
      <c r="TDA4" s="0"/>
      <c r="TDB4" s="0"/>
      <c r="TDC4" s="0"/>
      <c r="TDD4" s="0"/>
      <c r="TDE4" s="0"/>
      <c r="TDF4" s="0"/>
      <c r="TDG4" s="0"/>
      <c r="TDH4" s="0"/>
      <c r="TDI4" s="0"/>
      <c r="TDJ4" s="0"/>
      <c r="TDK4" s="0"/>
      <c r="TDL4" s="0"/>
      <c r="TDM4" s="0"/>
      <c r="TDN4" s="0"/>
      <c r="TDO4" s="0"/>
      <c r="TDP4" s="0"/>
      <c r="TDQ4" s="0"/>
      <c r="TDR4" s="0"/>
      <c r="TDS4" s="0"/>
      <c r="TDT4" s="0"/>
      <c r="TDU4" s="0"/>
      <c r="TDV4" s="0"/>
      <c r="TDW4" s="0"/>
      <c r="TDX4" s="0"/>
      <c r="TDY4" s="0"/>
      <c r="TDZ4" s="0"/>
      <c r="TEA4" s="0"/>
      <c r="TEB4" s="0"/>
      <c r="TEC4" s="0"/>
      <c r="TED4" s="0"/>
      <c r="TEE4" s="0"/>
      <c r="TEF4" s="0"/>
      <c r="TEG4" s="0"/>
      <c r="TEH4" s="0"/>
      <c r="TEI4" s="0"/>
      <c r="TEJ4" s="0"/>
      <c r="TEK4" s="0"/>
      <c r="TEL4" s="0"/>
      <c r="TEM4" s="0"/>
      <c r="TEN4" s="0"/>
      <c r="TEO4" s="0"/>
      <c r="TEP4" s="0"/>
      <c r="TEQ4" s="0"/>
      <c r="TER4" s="0"/>
      <c r="TES4" s="0"/>
      <c r="TET4" s="0"/>
      <c r="TEU4" s="0"/>
      <c r="TEV4" s="0"/>
      <c r="TEW4" s="0"/>
      <c r="TEX4" s="0"/>
      <c r="TEY4" s="0"/>
      <c r="TEZ4" s="0"/>
      <c r="TFA4" s="0"/>
      <c r="TFB4" s="0"/>
      <c r="TFC4" s="0"/>
      <c r="TFD4" s="0"/>
      <c r="TFE4" s="0"/>
      <c r="TFF4" s="0"/>
      <c r="TFG4" s="0"/>
      <c r="TFH4" s="0"/>
      <c r="TFI4" s="0"/>
      <c r="TFJ4" s="0"/>
      <c r="TFK4" s="0"/>
      <c r="TFL4" s="0"/>
      <c r="TFM4" s="0"/>
      <c r="TFN4" s="0"/>
      <c r="TFO4" s="0"/>
      <c r="TFP4" s="0"/>
      <c r="TFQ4" s="0"/>
      <c r="TFR4" s="0"/>
      <c r="TFS4" s="0"/>
      <c r="TFT4" s="0"/>
      <c r="TFU4" s="0"/>
      <c r="TFV4" s="0"/>
      <c r="TFW4" s="0"/>
      <c r="TFX4" s="0"/>
      <c r="TFY4" s="0"/>
      <c r="TFZ4" s="0"/>
      <c r="TGA4" s="0"/>
      <c r="TGB4" s="0"/>
      <c r="TGC4" s="0"/>
      <c r="TGD4" s="0"/>
      <c r="TGE4" s="0"/>
      <c r="TGF4" s="0"/>
      <c r="TGG4" s="0"/>
      <c r="TGH4" s="0"/>
      <c r="TGI4" s="0"/>
      <c r="TGJ4" s="0"/>
      <c r="TGK4" s="0"/>
      <c r="TGL4" s="0"/>
      <c r="TGM4" s="0"/>
      <c r="TGN4" s="0"/>
      <c r="TGO4" s="0"/>
      <c r="TGP4" s="0"/>
      <c r="TGQ4" s="0"/>
      <c r="TGR4" s="0"/>
      <c r="TGS4" s="0"/>
      <c r="TGT4" s="0"/>
      <c r="TGU4" s="0"/>
      <c r="TGV4" s="0"/>
      <c r="TGW4" s="0"/>
      <c r="TGX4" s="0"/>
      <c r="TGY4" s="0"/>
      <c r="TGZ4" s="0"/>
      <c r="THA4" s="0"/>
      <c r="THB4" s="0"/>
      <c r="THC4" s="0"/>
      <c r="THD4" s="0"/>
      <c r="THE4" s="0"/>
      <c r="THF4" s="0"/>
      <c r="THG4" s="0"/>
      <c r="THH4" s="0"/>
      <c r="THI4" s="0"/>
      <c r="THJ4" s="0"/>
      <c r="THK4" s="0"/>
      <c r="THL4" s="0"/>
      <c r="THM4" s="0"/>
      <c r="THN4" s="0"/>
      <c r="THO4" s="0"/>
      <c r="THP4" s="0"/>
      <c r="THQ4" s="0"/>
      <c r="THR4" s="0"/>
      <c r="THS4" s="0"/>
      <c r="THT4" s="0"/>
      <c r="THU4" s="0"/>
      <c r="THV4" s="0"/>
      <c r="THW4" s="0"/>
      <c r="THX4" s="0"/>
      <c r="THY4" s="0"/>
      <c r="THZ4" s="0"/>
      <c r="TIA4" s="0"/>
      <c r="TIB4" s="0"/>
      <c r="TIC4" s="0"/>
      <c r="TID4" s="0"/>
      <c r="TIE4" s="0"/>
      <c r="TIF4" s="0"/>
      <c r="TIG4" s="0"/>
      <c r="TIH4" s="0"/>
      <c r="TII4" s="0"/>
      <c r="TIJ4" s="0"/>
      <c r="TIK4" s="0"/>
      <c r="TIL4" s="0"/>
      <c r="TIM4" s="0"/>
      <c r="TIN4" s="0"/>
      <c r="TIO4" s="0"/>
      <c r="TIP4" s="0"/>
      <c r="TIQ4" s="0"/>
      <c r="TIR4" s="0"/>
      <c r="TIS4" s="0"/>
      <c r="TIT4" s="0"/>
      <c r="TIU4" s="0"/>
      <c r="TIV4" s="0"/>
      <c r="TIW4" s="0"/>
      <c r="TIX4" s="0"/>
      <c r="TIY4" s="0"/>
      <c r="TIZ4" s="0"/>
      <c r="TJA4" s="0"/>
      <c r="TJB4" s="0"/>
      <c r="TJC4" s="0"/>
      <c r="TJD4" s="0"/>
      <c r="TJE4" s="0"/>
      <c r="TJF4" s="0"/>
      <c r="TJG4" s="0"/>
      <c r="TJH4" s="0"/>
      <c r="TJI4" s="0"/>
      <c r="TJJ4" s="0"/>
      <c r="TJK4" s="0"/>
      <c r="TJL4" s="0"/>
      <c r="TJM4" s="0"/>
      <c r="TJN4" s="0"/>
      <c r="TJO4" s="0"/>
      <c r="TJP4" s="0"/>
      <c r="TJQ4" s="0"/>
      <c r="TJR4" s="0"/>
      <c r="TJS4" s="0"/>
      <c r="TJT4" s="0"/>
      <c r="TJU4" s="0"/>
      <c r="TJV4" s="0"/>
      <c r="TJW4" s="0"/>
      <c r="TJX4" s="0"/>
      <c r="TJY4" s="0"/>
      <c r="TJZ4" s="0"/>
      <c r="TKA4" s="0"/>
      <c r="TKB4" s="0"/>
      <c r="TKC4" s="0"/>
      <c r="TKD4" s="0"/>
      <c r="TKE4" s="0"/>
      <c r="TKF4" s="0"/>
      <c r="TKG4" s="0"/>
      <c r="TKH4" s="0"/>
      <c r="TKI4" s="0"/>
      <c r="TKJ4" s="0"/>
      <c r="TKK4" s="0"/>
      <c r="TKL4" s="0"/>
      <c r="TKM4" s="0"/>
      <c r="TKN4" s="0"/>
      <c r="TKO4" s="0"/>
      <c r="TKP4" s="0"/>
      <c r="TKQ4" s="0"/>
      <c r="TKR4" s="0"/>
      <c r="TKS4" s="0"/>
      <c r="TKT4" s="0"/>
      <c r="TKU4" s="0"/>
      <c r="TKV4" s="0"/>
      <c r="TKW4" s="0"/>
      <c r="TKX4" s="0"/>
      <c r="TKY4" s="0"/>
      <c r="TKZ4" s="0"/>
      <c r="TLA4" s="0"/>
      <c r="TLB4" s="0"/>
      <c r="TLC4" s="0"/>
      <c r="TLD4" s="0"/>
      <c r="TLE4" s="0"/>
      <c r="TLF4" s="0"/>
      <c r="TLG4" s="0"/>
      <c r="TLH4" s="0"/>
      <c r="TLI4" s="0"/>
      <c r="TLJ4" s="0"/>
      <c r="TLK4" s="0"/>
      <c r="TLL4" s="0"/>
      <c r="TLM4" s="0"/>
      <c r="TLN4" s="0"/>
      <c r="TLO4" s="0"/>
      <c r="TLP4" s="0"/>
      <c r="TLQ4" s="0"/>
      <c r="TLR4" s="0"/>
      <c r="TLS4" s="0"/>
      <c r="TLT4" s="0"/>
      <c r="TLU4" s="0"/>
      <c r="TLV4" s="0"/>
      <c r="TLW4" s="0"/>
      <c r="TLX4" s="0"/>
      <c r="TLY4" s="0"/>
      <c r="TLZ4" s="0"/>
      <c r="TMA4" s="0"/>
      <c r="TMB4" s="0"/>
      <c r="TMC4" s="0"/>
      <c r="TMD4" s="0"/>
      <c r="TME4" s="0"/>
      <c r="TMF4" s="0"/>
      <c r="TMG4" s="0"/>
      <c r="TMH4" s="0"/>
      <c r="TMI4" s="0"/>
      <c r="TMJ4" s="0"/>
      <c r="TMK4" s="0"/>
      <c r="TML4" s="0"/>
      <c r="TMM4" s="0"/>
      <c r="TMN4" s="0"/>
      <c r="TMO4" s="0"/>
      <c r="TMP4" s="0"/>
      <c r="TMQ4" s="0"/>
      <c r="TMR4" s="0"/>
      <c r="TMS4" s="0"/>
      <c r="TMT4" s="0"/>
      <c r="TMU4" s="0"/>
      <c r="TMV4" s="0"/>
      <c r="TMW4" s="0"/>
      <c r="TMX4" s="0"/>
      <c r="TMY4" s="0"/>
      <c r="TMZ4" s="0"/>
      <c r="TNA4" s="0"/>
      <c r="TNB4" s="0"/>
      <c r="TNC4" s="0"/>
      <c r="TND4" s="0"/>
      <c r="TNE4" s="0"/>
      <c r="TNF4" s="0"/>
      <c r="TNG4" s="0"/>
      <c r="TNH4" s="0"/>
      <c r="TNI4" s="0"/>
      <c r="TNJ4" s="0"/>
      <c r="TNK4" s="0"/>
      <c r="TNL4" s="0"/>
      <c r="TNM4" s="0"/>
      <c r="TNN4" s="0"/>
      <c r="TNO4" s="0"/>
      <c r="TNP4" s="0"/>
      <c r="TNQ4" s="0"/>
      <c r="TNR4" s="0"/>
      <c r="TNS4" s="0"/>
      <c r="TNT4" s="0"/>
      <c r="TNU4" s="0"/>
      <c r="TNV4" s="0"/>
      <c r="TNW4" s="0"/>
      <c r="TNX4" s="0"/>
      <c r="TNY4" s="0"/>
      <c r="TNZ4" s="0"/>
      <c r="TOA4" s="0"/>
      <c r="TOB4" s="0"/>
      <c r="TOC4" s="0"/>
      <c r="TOD4" s="0"/>
      <c r="TOE4" s="0"/>
      <c r="TOF4" s="0"/>
      <c r="TOG4" s="0"/>
      <c r="TOH4" s="0"/>
      <c r="TOI4" s="0"/>
      <c r="TOJ4" s="0"/>
      <c r="TOK4" s="0"/>
      <c r="TOL4" s="0"/>
      <c r="TOM4" s="0"/>
      <c r="TON4" s="0"/>
      <c r="TOO4" s="0"/>
      <c r="TOP4" s="0"/>
      <c r="TOQ4" s="0"/>
      <c r="TOR4" s="0"/>
      <c r="TOS4" s="0"/>
      <c r="TOT4" s="0"/>
      <c r="TOU4" s="0"/>
      <c r="TOV4" s="0"/>
      <c r="TOW4" s="0"/>
      <c r="TOX4" s="0"/>
      <c r="TOY4" s="0"/>
      <c r="TOZ4" s="0"/>
      <c r="TPA4" s="0"/>
      <c r="TPB4" s="0"/>
      <c r="TPC4" s="0"/>
      <c r="TPD4" s="0"/>
      <c r="TPE4" s="0"/>
      <c r="TPF4" s="0"/>
      <c r="TPG4" s="0"/>
      <c r="TPH4" s="0"/>
      <c r="TPI4" s="0"/>
      <c r="TPJ4" s="0"/>
      <c r="TPK4" s="0"/>
      <c r="TPL4" s="0"/>
      <c r="TPM4" s="0"/>
      <c r="TPN4" s="0"/>
      <c r="TPO4" s="0"/>
      <c r="TPP4" s="0"/>
      <c r="TPQ4" s="0"/>
      <c r="TPR4" s="0"/>
      <c r="TPS4" s="0"/>
      <c r="TPT4" s="0"/>
      <c r="TPU4" s="0"/>
      <c r="TPV4" s="0"/>
      <c r="TPW4" s="0"/>
      <c r="TPX4" s="0"/>
      <c r="TPY4" s="0"/>
      <c r="TPZ4" s="0"/>
      <c r="TQA4" s="0"/>
      <c r="TQB4" s="0"/>
      <c r="TQC4" s="0"/>
      <c r="TQD4" s="0"/>
      <c r="TQE4" s="0"/>
      <c r="TQF4" s="0"/>
      <c r="TQG4" s="0"/>
      <c r="TQH4" s="0"/>
      <c r="TQI4" s="0"/>
      <c r="TQJ4" s="0"/>
      <c r="TQK4" s="0"/>
      <c r="TQL4" s="0"/>
      <c r="TQM4" s="0"/>
      <c r="TQN4" s="0"/>
      <c r="TQO4" s="0"/>
      <c r="TQP4" s="0"/>
      <c r="TQQ4" s="0"/>
      <c r="TQR4" s="0"/>
      <c r="TQS4" s="0"/>
      <c r="TQT4" s="0"/>
      <c r="TQU4" s="0"/>
      <c r="TQV4" s="0"/>
      <c r="TQW4" s="0"/>
      <c r="TQX4" s="0"/>
      <c r="TQY4" s="0"/>
      <c r="TQZ4" s="0"/>
      <c r="TRA4" s="0"/>
      <c r="TRB4" s="0"/>
      <c r="TRC4" s="0"/>
      <c r="TRD4" s="0"/>
      <c r="TRE4" s="0"/>
      <c r="TRF4" s="0"/>
      <c r="TRG4" s="0"/>
      <c r="TRH4" s="0"/>
      <c r="TRI4" s="0"/>
      <c r="TRJ4" s="0"/>
      <c r="TRK4" s="0"/>
      <c r="TRL4" s="0"/>
      <c r="TRM4" s="0"/>
      <c r="TRN4" s="0"/>
      <c r="TRO4" s="0"/>
      <c r="TRP4" s="0"/>
      <c r="TRQ4" s="0"/>
      <c r="TRR4" s="0"/>
      <c r="TRS4" s="0"/>
      <c r="TRT4" s="0"/>
      <c r="TRU4" s="0"/>
      <c r="TRV4" s="0"/>
      <c r="TRW4" s="0"/>
      <c r="TRX4" s="0"/>
      <c r="TRY4" s="0"/>
      <c r="TRZ4" s="0"/>
      <c r="TSA4" s="0"/>
      <c r="TSB4" s="0"/>
      <c r="TSC4" s="0"/>
      <c r="TSD4" s="0"/>
      <c r="TSE4" s="0"/>
      <c r="TSF4" s="0"/>
      <c r="TSG4" s="0"/>
      <c r="TSH4" s="0"/>
      <c r="TSI4" s="0"/>
      <c r="TSJ4" s="0"/>
      <c r="TSK4" s="0"/>
      <c r="TSL4" s="0"/>
      <c r="TSM4" s="0"/>
      <c r="TSN4" s="0"/>
      <c r="TSO4" s="0"/>
      <c r="TSP4" s="0"/>
      <c r="TSQ4" s="0"/>
      <c r="TSR4" s="0"/>
      <c r="TSS4" s="0"/>
      <c r="TST4" s="0"/>
      <c r="TSU4" s="0"/>
      <c r="TSV4" s="0"/>
      <c r="TSW4" s="0"/>
      <c r="TSX4" s="0"/>
      <c r="TSY4" s="0"/>
      <c r="TSZ4" s="0"/>
      <c r="TTA4" s="0"/>
      <c r="TTB4" s="0"/>
      <c r="TTC4" s="0"/>
      <c r="TTD4" s="0"/>
      <c r="TTE4" s="0"/>
      <c r="TTF4" s="0"/>
      <c r="TTG4" s="0"/>
      <c r="TTH4" s="0"/>
      <c r="TTI4" s="0"/>
      <c r="TTJ4" s="0"/>
      <c r="TTK4" s="0"/>
      <c r="TTL4" s="0"/>
      <c r="TTM4" s="0"/>
      <c r="TTN4" s="0"/>
      <c r="TTO4" s="0"/>
      <c r="TTP4" s="0"/>
      <c r="TTQ4" s="0"/>
      <c r="TTR4" s="0"/>
      <c r="TTS4" s="0"/>
      <c r="TTT4" s="0"/>
      <c r="TTU4" s="0"/>
      <c r="TTV4" s="0"/>
      <c r="TTW4" s="0"/>
      <c r="TTX4" s="0"/>
      <c r="TTY4" s="0"/>
      <c r="TTZ4" s="0"/>
      <c r="TUA4" s="0"/>
      <c r="TUB4" s="0"/>
      <c r="TUC4" s="0"/>
      <c r="TUD4" s="0"/>
      <c r="TUE4" s="0"/>
      <c r="TUF4" s="0"/>
      <c r="TUG4" s="0"/>
      <c r="TUH4" s="0"/>
      <c r="TUI4" s="0"/>
      <c r="TUJ4" s="0"/>
      <c r="TUK4" s="0"/>
      <c r="TUL4" s="0"/>
      <c r="TUM4" s="0"/>
      <c r="TUN4" s="0"/>
      <c r="TUO4" s="0"/>
      <c r="TUP4" s="0"/>
      <c r="TUQ4" s="0"/>
      <c r="TUR4" s="0"/>
      <c r="TUS4" s="0"/>
      <c r="TUT4" s="0"/>
      <c r="TUU4" s="0"/>
      <c r="TUV4" s="0"/>
      <c r="TUW4" s="0"/>
      <c r="TUX4" s="0"/>
      <c r="TUY4" s="0"/>
      <c r="TUZ4" s="0"/>
      <c r="TVA4" s="0"/>
      <c r="TVB4" s="0"/>
      <c r="TVC4" s="0"/>
      <c r="TVD4" s="0"/>
      <c r="TVE4" s="0"/>
      <c r="TVF4" s="0"/>
      <c r="TVG4" s="0"/>
      <c r="TVH4" s="0"/>
      <c r="TVI4" s="0"/>
      <c r="TVJ4" s="0"/>
      <c r="TVK4" s="0"/>
      <c r="TVL4" s="0"/>
      <c r="TVM4" s="0"/>
      <c r="TVN4" s="0"/>
      <c r="TVO4" s="0"/>
      <c r="TVP4" s="0"/>
      <c r="TVQ4" s="0"/>
      <c r="TVR4" s="0"/>
      <c r="TVS4" s="0"/>
      <c r="TVT4" s="0"/>
      <c r="TVU4" s="0"/>
      <c r="TVV4" s="0"/>
      <c r="TVW4" s="0"/>
      <c r="TVX4" s="0"/>
      <c r="TVY4" s="0"/>
      <c r="TVZ4" s="0"/>
      <c r="TWA4" s="0"/>
      <c r="TWB4" s="0"/>
      <c r="TWC4" s="0"/>
      <c r="TWD4" s="0"/>
      <c r="TWE4" s="0"/>
      <c r="TWF4" s="0"/>
      <c r="TWG4" s="0"/>
      <c r="TWH4" s="0"/>
      <c r="TWI4" s="0"/>
      <c r="TWJ4" s="0"/>
      <c r="TWK4" s="0"/>
      <c r="TWL4" s="0"/>
      <c r="TWM4" s="0"/>
      <c r="TWN4" s="0"/>
      <c r="TWO4" s="0"/>
      <c r="TWP4" s="0"/>
      <c r="TWQ4" s="0"/>
      <c r="TWR4" s="0"/>
      <c r="TWS4" s="0"/>
      <c r="TWT4" s="0"/>
      <c r="TWU4" s="0"/>
      <c r="TWV4" s="0"/>
      <c r="TWW4" s="0"/>
      <c r="TWX4" s="0"/>
      <c r="TWY4" s="0"/>
      <c r="TWZ4" s="0"/>
      <c r="TXA4" s="0"/>
      <c r="TXB4" s="0"/>
      <c r="TXC4" s="0"/>
      <c r="TXD4" s="0"/>
      <c r="TXE4" s="0"/>
      <c r="TXF4" s="0"/>
      <c r="TXG4" s="0"/>
      <c r="TXH4" s="0"/>
      <c r="TXI4" s="0"/>
      <c r="TXJ4" s="0"/>
      <c r="TXK4" s="0"/>
      <c r="TXL4" s="0"/>
      <c r="TXM4" s="0"/>
      <c r="TXN4" s="0"/>
      <c r="TXO4" s="0"/>
      <c r="TXP4" s="0"/>
      <c r="TXQ4" s="0"/>
      <c r="TXR4" s="0"/>
      <c r="TXS4" s="0"/>
      <c r="TXT4" s="0"/>
      <c r="TXU4" s="0"/>
      <c r="TXV4" s="0"/>
      <c r="TXW4" s="0"/>
      <c r="TXX4" s="0"/>
      <c r="TXY4" s="0"/>
      <c r="TXZ4" s="0"/>
      <c r="TYA4" s="0"/>
      <c r="TYB4" s="0"/>
      <c r="TYC4" s="0"/>
      <c r="TYD4" s="0"/>
      <c r="TYE4" s="0"/>
      <c r="TYF4" s="0"/>
      <c r="TYG4" s="0"/>
      <c r="TYH4" s="0"/>
      <c r="TYI4" s="0"/>
      <c r="TYJ4" s="0"/>
      <c r="TYK4" s="0"/>
      <c r="TYL4" s="0"/>
      <c r="TYM4" s="0"/>
      <c r="TYN4" s="0"/>
      <c r="TYO4" s="0"/>
      <c r="TYP4" s="0"/>
      <c r="TYQ4" s="0"/>
      <c r="TYR4" s="0"/>
      <c r="TYS4" s="0"/>
      <c r="TYT4" s="0"/>
      <c r="TYU4" s="0"/>
      <c r="TYV4" s="0"/>
      <c r="TYW4" s="0"/>
      <c r="TYX4" s="0"/>
      <c r="TYY4" s="0"/>
      <c r="TYZ4" s="0"/>
      <c r="TZA4" s="0"/>
      <c r="TZB4" s="0"/>
      <c r="TZC4" s="0"/>
      <c r="TZD4" s="0"/>
      <c r="TZE4" s="0"/>
      <c r="TZF4" s="0"/>
      <c r="TZG4" s="0"/>
      <c r="TZH4" s="0"/>
      <c r="TZI4" s="0"/>
      <c r="TZJ4" s="0"/>
      <c r="TZK4" s="0"/>
      <c r="TZL4" s="0"/>
      <c r="TZM4" s="0"/>
      <c r="TZN4" s="0"/>
      <c r="TZO4" s="0"/>
      <c r="TZP4" s="0"/>
      <c r="TZQ4" s="0"/>
      <c r="TZR4" s="0"/>
      <c r="TZS4" s="0"/>
      <c r="TZT4" s="0"/>
      <c r="TZU4" s="0"/>
      <c r="TZV4" s="0"/>
      <c r="TZW4" s="0"/>
      <c r="TZX4" s="0"/>
      <c r="TZY4" s="0"/>
      <c r="TZZ4" s="0"/>
      <c r="UAA4" s="0"/>
      <c r="UAB4" s="0"/>
      <c r="UAC4" s="0"/>
      <c r="UAD4" s="0"/>
      <c r="UAE4" s="0"/>
      <c r="UAF4" s="0"/>
      <c r="UAG4" s="0"/>
      <c r="UAH4" s="0"/>
      <c r="UAI4" s="0"/>
      <c r="UAJ4" s="0"/>
      <c r="UAK4" s="0"/>
      <c r="UAL4" s="0"/>
      <c r="UAM4" s="0"/>
      <c r="UAN4" s="0"/>
      <c r="UAO4" s="0"/>
      <c r="UAP4" s="0"/>
      <c r="UAQ4" s="0"/>
      <c r="UAR4" s="0"/>
      <c r="UAS4" s="0"/>
      <c r="UAT4" s="0"/>
      <c r="UAU4" s="0"/>
      <c r="UAV4" s="0"/>
      <c r="UAW4" s="0"/>
      <c r="UAX4" s="0"/>
      <c r="UAY4" s="0"/>
      <c r="UAZ4" s="0"/>
      <c r="UBA4" s="0"/>
      <c r="UBB4" s="0"/>
      <c r="UBC4" s="0"/>
      <c r="UBD4" s="0"/>
      <c r="UBE4" s="0"/>
      <c r="UBF4" s="0"/>
      <c r="UBG4" s="0"/>
      <c r="UBH4" s="0"/>
      <c r="UBI4" s="0"/>
      <c r="UBJ4" s="0"/>
      <c r="UBK4" s="0"/>
      <c r="UBL4" s="0"/>
      <c r="UBM4" s="0"/>
      <c r="UBN4" s="0"/>
      <c r="UBO4" s="0"/>
      <c r="UBP4" s="0"/>
      <c r="UBQ4" s="0"/>
      <c r="UBR4" s="0"/>
      <c r="UBS4" s="0"/>
      <c r="UBT4" s="0"/>
      <c r="UBU4" s="0"/>
      <c r="UBV4" s="0"/>
      <c r="UBW4" s="0"/>
      <c r="UBX4" s="0"/>
      <c r="UBY4" s="0"/>
      <c r="UBZ4" s="0"/>
      <c r="UCA4" s="0"/>
      <c r="UCB4" s="0"/>
      <c r="UCC4" s="0"/>
      <c r="UCD4" s="0"/>
      <c r="UCE4" s="0"/>
      <c r="UCF4" s="0"/>
      <c r="UCG4" s="0"/>
      <c r="UCH4" s="0"/>
      <c r="UCI4" s="0"/>
      <c r="UCJ4" s="0"/>
      <c r="UCK4" s="0"/>
      <c r="UCL4" s="0"/>
      <c r="UCM4" s="0"/>
      <c r="UCN4" s="0"/>
      <c r="UCO4" s="0"/>
      <c r="UCP4" s="0"/>
      <c r="UCQ4" s="0"/>
      <c r="UCR4" s="0"/>
      <c r="UCS4" s="0"/>
      <c r="UCT4" s="0"/>
      <c r="UCU4" s="0"/>
      <c r="UCV4" s="0"/>
      <c r="UCW4" s="0"/>
      <c r="UCX4" s="0"/>
      <c r="UCY4" s="0"/>
      <c r="UCZ4" s="0"/>
      <c r="UDA4" s="0"/>
      <c r="UDB4" s="0"/>
      <c r="UDC4" s="0"/>
      <c r="UDD4" s="0"/>
      <c r="UDE4" s="0"/>
      <c r="UDF4" s="0"/>
      <c r="UDG4" s="0"/>
      <c r="UDH4" s="0"/>
      <c r="UDI4" s="0"/>
      <c r="UDJ4" s="0"/>
      <c r="UDK4" s="0"/>
      <c r="UDL4" s="0"/>
      <c r="UDM4" s="0"/>
      <c r="UDN4" s="0"/>
      <c r="UDO4" s="0"/>
      <c r="UDP4" s="0"/>
      <c r="UDQ4" s="0"/>
      <c r="UDR4" s="0"/>
      <c r="UDS4" s="0"/>
      <c r="UDT4" s="0"/>
      <c r="UDU4" s="0"/>
      <c r="UDV4" s="0"/>
      <c r="UDW4" s="0"/>
      <c r="UDX4" s="0"/>
      <c r="UDY4" s="0"/>
      <c r="UDZ4" s="0"/>
      <c r="UEA4" s="0"/>
      <c r="UEB4" s="0"/>
      <c r="UEC4" s="0"/>
      <c r="UED4" s="0"/>
      <c r="UEE4" s="0"/>
      <c r="UEF4" s="0"/>
      <c r="UEG4" s="0"/>
      <c r="UEH4" s="0"/>
      <c r="UEI4" s="0"/>
      <c r="UEJ4" s="0"/>
      <c r="UEK4" s="0"/>
      <c r="UEL4" s="0"/>
      <c r="UEM4" s="0"/>
      <c r="UEN4" s="0"/>
      <c r="UEO4" s="0"/>
      <c r="UEP4" s="0"/>
      <c r="UEQ4" s="0"/>
      <c r="UER4" s="0"/>
      <c r="UES4" s="0"/>
      <c r="UET4" s="0"/>
      <c r="UEU4" s="0"/>
      <c r="UEV4" s="0"/>
      <c r="UEW4" s="0"/>
      <c r="UEX4" s="0"/>
      <c r="UEY4" s="0"/>
      <c r="UEZ4" s="0"/>
      <c r="UFA4" s="0"/>
      <c r="UFB4" s="0"/>
      <c r="UFC4" s="0"/>
      <c r="UFD4" s="0"/>
      <c r="UFE4" s="0"/>
      <c r="UFF4" s="0"/>
      <c r="UFG4" s="0"/>
      <c r="UFH4" s="0"/>
      <c r="UFI4" s="0"/>
      <c r="UFJ4" s="0"/>
      <c r="UFK4" s="0"/>
      <c r="UFL4" s="0"/>
      <c r="UFM4" s="0"/>
      <c r="UFN4" s="0"/>
      <c r="UFO4" s="0"/>
      <c r="UFP4" s="0"/>
      <c r="UFQ4" s="0"/>
      <c r="UFR4" s="0"/>
      <c r="UFS4" s="0"/>
      <c r="UFT4" s="0"/>
      <c r="UFU4" s="0"/>
      <c r="UFV4" s="0"/>
      <c r="UFW4" s="0"/>
      <c r="UFX4" s="0"/>
      <c r="UFY4" s="0"/>
      <c r="UFZ4" s="0"/>
      <c r="UGA4" s="0"/>
      <c r="UGB4" s="0"/>
      <c r="UGC4" s="0"/>
      <c r="UGD4" s="0"/>
      <c r="UGE4" s="0"/>
      <c r="UGF4" s="0"/>
      <c r="UGG4" s="0"/>
      <c r="UGH4" s="0"/>
      <c r="UGI4" s="0"/>
      <c r="UGJ4" s="0"/>
      <c r="UGK4" s="0"/>
      <c r="UGL4" s="0"/>
      <c r="UGM4" s="0"/>
      <c r="UGN4" s="0"/>
      <c r="UGO4" s="0"/>
      <c r="UGP4" s="0"/>
      <c r="UGQ4" s="0"/>
      <c r="UGR4" s="0"/>
      <c r="UGS4" s="0"/>
      <c r="UGT4" s="0"/>
      <c r="UGU4" s="0"/>
      <c r="UGV4" s="0"/>
      <c r="UGW4" s="0"/>
      <c r="UGX4" s="0"/>
      <c r="UGY4" s="0"/>
      <c r="UGZ4" s="0"/>
      <c r="UHA4" s="0"/>
      <c r="UHB4" s="0"/>
      <c r="UHC4" s="0"/>
      <c r="UHD4" s="0"/>
      <c r="UHE4" s="0"/>
      <c r="UHF4" s="0"/>
      <c r="UHG4" s="0"/>
      <c r="UHH4" s="0"/>
      <c r="UHI4" s="0"/>
      <c r="UHJ4" s="0"/>
      <c r="UHK4" s="0"/>
      <c r="UHL4" s="0"/>
      <c r="UHM4" s="0"/>
      <c r="UHN4" s="0"/>
      <c r="UHO4" s="0"/>
      <c r="UHP4" s="0"/>
      <c r="UHQ4" s="0"/>
      <c r="UHR4" s="0"/>
      <c r="UHS4" s="0"/>
      <c r="UHT4" s="0"/>
      <c r="UHU4" s="0"/>
      <c r="UHV4" s="0"/>
      <c r="UHW4" s="0"/>
      <c r="UHX4" s="0"/>
      <c r="UHY4" s="0"/>
      <c r="UHZ4" s="0"/>
      <c r="UIA4" s="0"/>
      <c r="UIB4" s="0"/>
      <c r="UIC4" s="0"/>
      <c r="UID4" s="0"/>
      <c r="UIE4" s="0"/>
      <c r="UIF4" s="0"/>
      <c r="UIG4" s="0"/>
      <c r="UIH4" s="0"/>
      <c r="UII4" s="0"/>
      <c r="UIJ4" s="0"/>
      <c r="UIK4" s="0"/>
      <c r="UIL4" s="0"/>
      <c r="UIM4" s="0"/>
      <c r="UIN4" s="0"/>
      <c r="UIO4" s="0"/>
      <c r="UIP4" s="0"/>
      <c r="UIQ4" s="0"/>
      <c r="UIR4" s="0"/>
      <c r="UIS4" s="0"/>
      <c r="UIT4" s="0"/>
      <c r="UIU4" s="0"/>
      <c r="UIV4" s="0"/>
      <c r="UIW4" s="0"/>
      <c r="UIX4" s="0"/>
      <c r="UIY4" s="0"/>
      <c r="UIZ4" s="0"/>
      <c r="UJA4" s="0"/>
      <c r="UJB4" s="0"/>
      <c r="UJC4" s="0"/>
      <c r="UJD4" s="0"/>
      <c r="UJE4" s="0"/>
      <c r="UJF4" s="0"/>
      <c r="UJG4" s="0"/>
      <c r="UJH4" s="0"/>
      <c r="UJI4" s="0"/>
      <c r="UJJ4" s="0"/>
      <c r="UJK4" s="0"/>
      <c r="UJL4" s="0"/>
      <c r="UJM4" s="0"/>
      <c r="UJN4" s="0"/>
      <c r="UJO4" s="0"/>
      <c r="UJP4" s="0"/>
      <c r="UJQ4" s="0"/>
      <c r="UJR4" s="0"/>
      <c r="UJS4" s="0"/>
      <c r="UJT4" s="0"/>
      <c r="UJU4" s="0"/>
      <c r="UJV4" s="0"/>
      <c r="UJW4" s="0"/>
      <c r="UJX4" s="0"/>
      <c r="UJY4" s="0"/>
      <c r="UJZ4" s="0"/>
      <c r="UKA4" s="0"/>
      <c r="UKB4" s="0"/>
      <c r="UKC4" s="0"/>
      <c r="UKD4" s="0"/>
      <c r="UKE4" s="0"/>
      <c r="UKF4" s="0"/>
      <c r="UKG4" s="0"/>
      <c r="UKH4" s="0"/>
      <c r="UKI4" s="0"/>
      <c r="UKJ4" s="0"/>
      <c r="UKK4" s="0"/>
      <c r="UKL4" s="0"/>
      <c r="UKM4" s="0"/>
      <c r="UKN4" s="0"/>
      <c r="UKO4" s="0"/>
      <c r="UKP4" s="0"/>
      <c r="UKQ4" s="0"/>
      <c r="UKR4" s="0"/>
      <c r="UKS4" s="0"/>
      <c r="UKT4" s="0"/>
      <c r="UKU4" s="0"/>
      <c r="UKV4" s="0"/>
      <c r="UKW4" s="0"/>
      <c r="UKX4" s="0"/>
      <c r="UKY4" s="0"/>
      <c r="UKZ4" s="0"/>
      <c r="ULA4" s="0"/>
      <c r="ULB4" s="0"/>
      <c r="ULC4" s="0"/>
      <c r="ULD4" s="0"/>
      <c r="ULE4" s="0"/>
      <c r="ULF4" s="0"/>
      <c r="ULG4" s="0"/>
      <c r="ULH4" s="0"/>
      <c r="ULI4" s="0"/>
      <c r="ULJ4" s="0"/>
      <c r="ULK4" s="0"/>
      <c r="ULL4" s="0"/>
      <c r="ULM4" s="0"/>
      <c r="ULN4" s="0"/>
      <c r="ULO4" s="0"/>
      <c r="ULP4" s="0"/>
      <c r="ULQ4" s="0"/>
      <c r="ULR4" s="0"/>
      <c r="ULS4" s="0"/>
      <c r="ULT4" s="0"/>
      <c r="ULU4" s="0"/>
      <c r="ULV4" s="0"/>
      <c r="ULW4" s="0"/>
      <c r="ULX4" s="0"/>
      <c r="ULY4" s="0"/>
      <c r="ULZ4" s="0"/>
      <c r="UMA4" s="0"/>
      <c r="UMB4" s="0"/>
      <c r="UMC4" s="0"/>
      <c r="UMD4" s="0"/>
      <c r="UME4" s="0"/>
      <c r="UMF4" s="0"/>
      <c r="UMG4" s="0"/>
      <c r="UMH4" s="0"/>
      <c r="UMI4" s="0"/>
      <c r="UMJ4" s="0"/>
      <c r="UMK4" s="0"/>
      <c r="UML4" s="0"/>
      <c r="UMM4" s="0"/>
      <c r="UMN4" s="0"/>
      <c r="UMO4" s="0"/>
      <c r="UMP4" s="0"/>
      <c r="UMQ4" s="0"/>
      <c r="UMR4" s="0"/>
      <c r="UMS4" s="0"/>
      <c r="UMT4" s="0"/>
      <c r="UMU4" s="0"/>
      <c r="UMV4" s="0"/>
      <c r="UMW4" s="0"/>
      <c r="UMX4" s="0"/>
      <c r="UMY4" s="0"/>
      <c r="UMZ4" s="0"/>
      <c r="UNA4" s="0"/>
      <c r="UNB4" s="0"/>
      <c r="UNC4" s="0"/>
      <c r="UND4" s="0"/>
      <c r="UNE4" s="0"/>
      <c r="UNF4" s="0"/>
      <c r="UNG4" s="0"/>
      <c r="UNH4" s="0"/>
      <c r="UNI4" s="0"/>
      <c r="UNJ4" s="0"/>
      <c r="UNK4" s="0"/>
      <c r="UNL4" s="0"/>
      <c r="UNM4" s="0"/>
      <c r="UNN4" s="0"/>
      <c r="UNO4" s="0"/>
      <c r="UNP4" s="0"/>
      <c r="UNQ4" s="0"/>
      <c r="UNR4" s="0"/>
      <c r="UNS4" s="0"/>
      <c r="UNT4" s="0"/>
      <c r="UNU4" s="0"/>
      <c r="UNV4" s="0"/>
      <c r="UNW4" s="0"/>
      <c r="UNX4" s="0"/>
      <c r="UNY4" s="0"/>
      <c r="UNZ4" s="0"/>
      <c r="UOA4" s="0"/>
      <c r="UOB4" s="0"/>
      <c r="UOC4" s="0"/>
      <c r="UOD4" s="0"/>
      <c r="UOE4" s="0"/>
      <c r="UOF4" s="0"/>
      <c r="UOG4" s="0"/>
      <c r="UOH4" s="0"/>
      <c r="UOI4" s="0"/>
      <c r="UOJ4" s="0"/>
      <c r="UOK4" s="0"/>
      <c r="UOL4" s="0"/>
      <c r="UOM4" s="0"/>
      <c r="UON4" s="0"/>
      <c r="UOO4" s="0"/>
      <c r="UOP4" s="0"/>
      <c r="UOQ4" s="0"/>
      <c r="UOR4" s="0"/>
      <c r="UOS4" s="0"/>
      <c r="UOT4" s="0"/>
      <c r="UOU4" s="0"/>
      <c r="UOV4" s="0"/>
      <c r="UOW4" s="0"/>
      <c r="UOX4" s="0"/>
      <c r="UOY4" s="0"/>
      <c r="UOZ4" s="0"/>
      <c r="UPA4" s="0"/>
      <c r="UPB4" s="0"/>
      <c r="UPC4" s="0"/>
      <c r="UPD4" s="0"/>
      <c r="UPE4" s="0"/>
      <c r="UPF4" s="0"/>
      <c r="UPG4" s="0"/>
      <c r="UPH4" s="0"/>
      <c r="UPI4" s="0"/>
      <c r="UPJ4" s="0"/>
      <c r="UPK4" s="0"/>
      <c r="UPL4" s="0"/>
      <c r="UPM4" s="0"/>
      <c r="UPN4" s="0"/>
      <c r="UPO4" s="0"/>
      <c r="UPP4" s="0"/>
      <c r="UPQ4" s="0"/>
      <c r="UPR4" s="0"/>
      <c r="UPS4" s="0"/>
      <c r="UPT4" s="0"/>
      <c r="UPU4" s="0"/>
      <c r="UPV4" s="0"/>
      <c r="UPW4" s="0"/>
      <c r="UPX4" s="0"/>
      <c r="UPY4" s="0"/>
      <c r="UPZ4" s="0"/>
      <c r="UQA4" s="0"/>
      <c r="UQB4" s="0"/>
      <c r="UQC4" s="0"/>
      <c r="UQD4" s="0"/>
      <c r="UQE4" s="0"/>
      <c r="UQF4" s="0"/>
      <c r="UQG4" s="0"/>
      <c r="UQH4" s="0"/>
      <c r="UQI4" s="0"/>
      <c r="UQJ4" s="0"/>
      <c r="UQK4" s="0"/>
      <c r="UQL4" s="0"/>
      <c r="UQM4" s="0"/>
      <c r="UQN4" s="0"/>
      <c r="UQO4" s="0"/>
      <c r="UQP4" s="0"/>
      <c r="UQQ4" s="0"/>
      <c r="UQR4" s="0"/>
      <c r="UQS4" s="0"/>
      <c r="UQT4" s="0"/>
      <c r="UQU4" s="0"/>
      <c r="UQV4" s="0"/>
      <c r="UQW4" s="0"/>
      <c r="UQX4" s="0"/>
      <c r="UQY4" s="0"/>
      <c r="UQZ4" s="0"/>
      <c r="URA4" s="0"/>
      <c r="URB4" s="0"/>
      <c r="URC4" s="0"/>
      <c r="URD4" s="0"/>
      <c r="URE4" s="0"/>
      <c r="URF4" s="0"/>
      <c r="URG4" s="0"/>
      <c r="URH4" s="0"/>
      <c r="URI4" s="0"/>
      <c r="URJ4" s="0"/>
      <c r="URK4" s="0"/>
      <c r="URL4" s="0"/>
      <c r="URM4" s="0"/>
      <c r="URN4" s="0"/>
      <c r="URO4" s="0"/>
      <c r="URP4" s="0"/>
      <c r="URQ4" s="0"/>
      <c r="URR4" s="0"/>
      <c r="URS4" s="0"/>
      <c r="URT4" s="0"/>
      <c r="URU4" s="0"/>
      <c r="URV4" s="0"/>
      <c r="URW4" s="0"/>
      <c r="URX4" s="0"/>
      <c r="URY4" s="0"/>
      <c r="URZ4" s="0"/>
      <c r="USA4" s="0"/>
      <c r="USB4" s="0"/>
      <c r="USC4" s="0"/>
      <c r="USD4" s="0"/>
      <c r="USE4" s="0"/>
      <c r="USF4" s="0"/>
      <c r="USG4" s="0"/>
      <c r="USH4" s="0"/>
      <c r="USI4" s="0"/>
      <c r="USJ4" s="0"/>
      <c r="USK4" s="0"/>
      <c r="USL4" s="0"/>
      <c r="USM4" s="0"/>
      <c r="USN4" s="0"/>
      <c r="USO4" s="0"/>
      <c r="USP4" s="0"/>
      <c r="USQ4" s="0"/>
      <c r="USR4" s="0"/>
      <c r="USS4" s="0"/>
      <c r="UST4" s="0"/>
      <c r="USU4" s="0"/>
      <c r="USV4" s="0"/>
      <c r="USW4" s="0"/>
      <c r="USX4" s="0"/>
      <c r="USY4" s="0"/>
      <c r="USZ4" s="0"/>
      <c r="UTA4" s="0"/>
      <c r="UTB4" s="0"/>
      <c r="UTC4" s="0"/>
      <c r="UTD4" s="0"/>
      <c r="UTE4" s="0"/>
      <c r="UTF4" s="0"/>
      <c r="UTG4" s="0"/>
      <c r="UTH4" s="0"/>
      <c r="UTI4" s="0"/>
      <c r="UTJ4" s="0"/>
      <c r="UTK4" s="0"/>
      <c r="UTL4" s="0"/>
      <c r="UTM4" s="0"/>
      <c r="UTN4" s="0"/>
      <c r="UTO4" s="0"/>
      <c r="UTP4" s="0"/>
      <c r="UTQ4" s="0"/>
      <c r="UTR4" s="0"/>
      <c r="UTS4" s="0"/>
      <c r="UTT4" s="0"/>
      <c r="UTU4" s="0"/>
      <c r="UTV4" s="0"/>
      <c r="UTW4" s="0"/>
      <c r="UTX4" s="0"/>
      <c r="UTY4" s="0"/>
      <c r="UTZ4" s="0"/>
      <c r="UUA4" s="0"/>
      <c r="UUB4" s="0"/>
      <c r="UUC4" s="0"/>
      <c r="UUD4" s="0"/>
      <c r="UUE4" s="0"/>
      <c r="UUF4" s="0"/>
      <c r="UUG4" s="0"/>
      <c r="UUH4" s="0"/>
      <c r="UUI4" s="0"/>
      <c r="UUJ4" s="0"/>
      <c r="UUK4" s="0"/>
      <c r="UUL4" s="0"/>
      <c r="UUM4" s="0"/>
      <c r="UUN4" s="0"/>
      <c r="UUO4" s="0"/>
      <c r="UUP4" s="0"/>
      <c r="UUQ4" s="0"/>
      <c r="UUR4" s="0"/>
      <c r="UUS4" s="0"/>
      <c r="UUT4" s="0"/>
      <c r="UUU4" s="0"/>
      <c r="UUV4" s="0"/>
      <c r="UUW4" s="0"/>
      <c r="UUX4" s="0"/>
      <c r="UUY4" s="0"/>
      <c r="UUZ4" s="0"/>
      <c r="UVA4" s="0"/>
      <c r="UVB4" s="0"/>
      <c r="UVC4" s="0"/>
      <c r="UVD4" s="0"/>
      <c r="UVE4" s="0"/>
      <c r="UVF4" s="0"/>
      <c r="UVG4" s="0"/>
      <c r="UVH4" s="0"/>
      <c r="UVI4" s="0"/>
      <c r="UVJ4" s="0"/>
      <c r="UVK4" s="0"/>
      <c r="UVL4" s="0"/>
      <c r="UVM4" s="0"/>
      <c r="UVN4" s="0"/>
      <c r="UVO4" s="0"/>
      <c r="UVP4" s="0"/>
      <c r="UVQ4" s="0"/>
      <c r="UVR4" s="0"/>
      <c r="UVS4" s="0"/>
      <c r="UVT4" s="0"/>
      <c r="UVU4" s="0"/>
      <c r="UVV4" s="0"/>
      <c r="UVW4" s="0"/>
      <c r="UVX4" s="0"/>
      <c r="UVY4" s="0"/>
      <c r="UVZ4" s="0"/>
      <c r="UWA4" s="0"/>
      <c r="UWB4" s="0"/>
      <c r="UWC4" s="0"/>
      <c r="UWD4" s="0"/>
      <c r="UWE4" s="0"/>
      <c r="UWF4" s="0"/>
      <c r="UWG4" s="0"/>
      <c r="UWH4" s="0"/>
      <c r="UWI4" s="0"/>
      <c r="UWJ4" s="0"/>
      <c r="UWK4" s="0"/>
      <c r="UWL4" s="0"/>
      <c r="UWM4" s="0"/>
      <c r="UWN4" s="0"/>
      <c r="UWO4" s="0"/>
      <c r="UWP4" s="0"/>
      <c r="UWQ4" s="0"/>
      <c r="UWR4" s="0"/>
      <c r="UWS4" s="0"/>
      <c r="UWT4" s="0"/>
      <c r="UWU4" s="0"/>
      <c r="UWV4" s="0"/>
      <c r="UWW4" s="0"/>
      <c r="UWX4" s="0"/>
      <c r="UWY4" s="0"/>
      <c r="UWZ4" s="0"/>
      <c r="UXA4" s="0"/>
      <c r="UXB4" s="0"/>
      <c r="UXC4" s="0"/>
      <c r="UXD4" s="0"/>
      <c r="UXE4" s="0"/>
      <c r="UXF4" s="0"/>
      <c r="UXG4" s="0"/>
      <c r="UXH4" s="0"/>
      <c r="UXI4" s="0"/>
      <c r="UXJ4" s="0"/>
      <c r="UXK4" s="0"/>
      <c r="UXL4" s="0"/>
      <c r="UXM4" s="0"/>
      <c r="UXN4" s="0"/>
      <c r="UXO4" s="0"/>
      <c r="UXP4" s="0"/>
      <c r="UXQ4" s="0"/>
      <c r="UXR4" s="0"/>
      <c r="UXS4" s="0"/>
      <c r="UXT4" s="0"/>
      <c r="UXU4" s="0"/>
      <c r="UXV4" s="0"/>
      <c r="UXW4" s="0"/>
      <c r="UXX4" s="0"/>
      <c r="UXY4" s="0"/>
      <c r="UXZ4" s="0"/>
      <c r="UYA4" s="0"/>
      <c r="UYB4" s="0"/>
      <c r="UYC4" s="0"/>
      <c r="UYD4" s="0"/>
      <c r="UYE4" s="0"/>
      <c r="UYF4" s="0"/>
      <c r="UYG4" s="0"/>
      <c r="UYH4" s="0"/>
      <c r="UYI4" s="0"/>
      <c r="UYJ4" s="0"/>
      <c r="UYK4" s="0"/>
      <c r="UYL4" s="0"/>
      <c r="UYM4" s="0"/>
      <c r="UYN4" s="0"/>
      <c r="UYO4" s="0"/>
      <c r="UYP4" s="0"/>
      <c r="UYQ4" s="0"/>
      <c r="UYR4" s="0"/>
      <c r="UYS4" s="0"/>
      <c r="UYT4" s="0"/>
      <c r="UYU4" s="0"/>
      <c r="UYV4" s="0"/>
      <c r="UYW4" s="0"/>
      <c r="UYX4" s="0"/>
      <c r="UYY4" s="0"/>
      <c r="UYZ4" s="0"/>
      <c r="UZA4" s="0"/>
      <c r="UZB4" s="0"/>
      <c r="UZC4" s="0"/>
      <c r="UZD4" s="0"/>
      <c r="UZE4" s="0"/>
      <c r="UZF4" s="0"/>
      <c r="UZG4" s="0"/>
      <c r="UZH4" s="0"/>
      <c r="UZI4" s="0"/>
      <c r="UZJ4" s="0"/>
      <c r="UZK4" s="0"/>
      <c r="UZL4" s="0"/>
      <c r="UZM4" s="0"/>
      <c r="UZN4" s="0"/>
      <c r="UZO4" s="0"/>
      <c r="UZP4" s="0"/>
      <c r="UZQ4" s="0"/>
      <c r="UZR4" s="0"/>
      <c r="UZS4" s="0"/>
      <c r="UZT4" s="0"/>
      <c r="UZU4" s="0"/>
      <c r="UZV4" s="0"/>
      <c r="UZW4" s="0"/>
      <c r="UZX4" s="0"/>
      <c r="UZY4" s="0"/>
      <c r="UZZ4" s="0"/>
      <c r="VAA4" s="0"/>
      <c r="VAB4" s="0"/>
      <c r="VAC4" s="0"/>
      <c r="VAD4" s="0"/>
      <c r="VAE4" s="0"/>
      <c r="VAF4" s="0"/>
      <c r="VAG4" s="0"/>
      <c r="VAH4" s="0"/>
      <c r="VAI4" s="0"/>
      <c r="VAJ4" s="0"/>
      <c r="VAK4" s="0"/>
      <c r="VAL4" s="0"/>
      <c r="VAM4" s="0"/>
      <c r="VAN4" s="0"/>
      <c r="VAO4" s="0"/>
      <c r="VAP4" s="0"/>
      <c r="VAQ4" s="0"/>
      <c r="VAR4" s="0"/>
      <c r="VAS4" s="0"/>
      <c r="VAT4" s="0"/>
      <c r="VAU4" s="0"/>
      <c r="VAV4" s="0"/>
      <c r="VAW4" s="0"/>
      <c r="VAX4" s="0"/>
      <c r="VAY4" s="0"/>
      <c r="VAZ4" s="0"/>
      <c r="VBA4" s="0"/>
      <c r="VBB4" s="0"/>
      <c r="VBC4" s="0"/>
      <c r="VBD4" s="0"/>
      <c r="VBE4" s="0"/>
      <c r="VBF4" s="0"/>
      <c r="VBG4" s="0"/>
      <c r="VBH4" s="0"/>
      <c r="VBI4" s="0"/>
      <c r="VBJ4" s="0"/>
      <c r="VBK4" s="0"/>
      <c r="VBL4" s="0"/>
      <c r="VBM4" s="0"/>
      <c r="VBN4" s="0"/>
      <c r="VBO4" s="0"/>
      <c r="VBP4" s="0"/>
      <c r="VBQ4" s="0"/>
      <c r="VBR4" s="0"/>
      <c r="VBS4" s="0"/>
      <c r="VBT4" s="0"/>
      <c r="VBU4" s="0"/>
      <c r="VBV4" s="0"/>
      <c r="VBW4" s="0"/>
      <c r="VBX4" s="0"/>
      <c r="VBY4" s="0"/>
      <c r="VBZ4" s="0"/>
      <c r="VCA4" s="0"/>
      <c r="VCB4" s="0"/>
      <c r="VCC4" s="0"/>
      <c r="VCD4" s="0"/>
      <c r="VCE4" s="0"/>
      <c r="VCF4" s="0"/>
      <c r="VCG4" s="0"/>
      <c r="VCH4" s="0"/>
      <c r="VCI4" s="0"/>
      <c r="VCJ4" s="0"/>
      <c r="VCK4" s="0"/>
      <c r="VCL4" s="0"/>
      <c r="VCM4" s="0"/>
      <c r="VCN4" s="0"/>
      <c r="VCO4" s="0"/>
      <c r="VCP4" s="0"/>
      <c r="VCQ4" s="0"/>
      <c r="VCR4" s="0"/>
      <c r="VCS4" s="0"/>
      <c r="VCT4" s="0"/>
      <c r="VCU4" s="0"/>
      <c r="VCV4" s="0"/>
      <c r="VCW4" s="0"/>
      <c r="VCX4" s="0"/>
      <c r="VCY4" s="0"/>
      <c r="VCZ4" s="0"/>
      <c r="VDA4" s="0"/>
      <c r="VDB4" s="0"/>
      <c r="VDC4" s="0"/>
      <c r="VDD4" s="0"/>
      <c r="VDE4" s="0"/>
      <c r="VDF4" s="0"/>
      <c r="VDG4" s="0"/>
      <c r="VDH4" s="0"/>
      <c r="VDI4" s="0"/>
      <c r="VDJ4" s="0"/>
      <c r="VDK4" s="0"/>
      <c r="VDL4" s="0"/>
      <c r="VDM4" s="0"/>
      <c r="VDN4" s="0"/>
      <c r="VDO4" s="0"/>
      <c r="VDP4" s="0"/>
      <c r="VDQ4" s="0"/>
      <c r="VDR4" s="0"/>
      <c r="VDS4" s="0"/>
      <c r="VDT4" s="0"/>
      <c r="VDU4" s="0"/>
      <c r="VDV4" s="0"/>
      <c r="VDW4" s="0"/>
      <c r="VDX4" s="0"/>
      <c r="VDY4" s="0"/>
      <c r="VDZ4" s="0"/>
      <c r="VEA4" s="0"/>
      <c r="VEB4" s="0"/>
      <c r="VEC4" s="0"/>
      <c r="VED4" s="0"/>
      <c r="VEE4" s="0"/>
      <c r="VEF4" s="0"/>
      <c r="VEG4" s="0"/>
      <c r="VEH4" s="0"/>
      <c r="VEI4" s="0"/>
      <c r="VEJ4" s="0"/>
      <c r="VEK4" s="0"/>
      <c r="VEL4" s="0"/>
      <c r="VEM4" s="0"/>
      <c r="VEN4" s="0"/>
      <c r="VEO4" s="0"/>
      <c r="VEP4" s="0"/>
      <c r="VEQ4" s="0"/>
      <c r="VER4" s="0"/>
      <c r="VES4" s="0"/>
      <c r="VET4" s="0"/>
      <c r="VEU4" s="0"/>
      <c r="VEV4" s="0"/>
      <c r="VEW4" s="0"/>
      <c r="VEX4" s="0"/>
      <c r="VEY4" s="0"/>
      <c r="VEZ4" s="0"/>
      <c r="VFA4" s="0"/>
      <c r="VFB4" s="0"/>
      <c r="VFC4" s="0"/>
      <c r="VFD4" s="0"/>
      <c r="VFE4" s="0"/>
      <c r="VFF4" s="0"/>
      <c r="VFG4" s="0"/>
      <c r="VFH4" s="0"/>
      <c r="VFI4" s="0"/>
      <c r="VFJ4" s="0"/>
      <c r="VFK4" s="0"/>
      <c r="VFL4" s="0"/>
      <c r="VFM4" s="0"/>
      <c r="VFN4" s="0"/>
      <c r="VFO4" s="0"/>
      <c r="VFP4" s="0"/>
      <c r="VFQ4" s="0"/>
      <c r="VFR4" s="0"/>
      <c r="VFS4" s="0"/>
      <c r="VFT4" s="0"/>
      <c r="VFU4" s="0"/>
      <c r="VFV4" s="0"/>
      <c r="VFW4" s="0"/>
      <c r="VFX4" s="0"/>
      <c r="VFY4" s="0"/>
      <c r="VFZ4" s="0"/>
      <c r="VGA4" s="0"/>
      <c r="VGB4" s="0"/>
      <c r="VGC4" s="0"/>
      <c r="VGD4" s="0"/>
      <c r="VGE4" s="0"/>
      <c r="VGF4" s="0"/>
      <c r="VGG4" s="0"/>
      <c r="VGH4" s="0"/>
      <c r="VGI4" s="0"/>
      <c r="VGJ4" s="0"/>
      <c r="VGK4" s="0"/>
      <c r="VGL4" s="0"/>
      <c r="VGM4" s="0"/>
      <c r="VGN4" s="0"/>
      <c r="VGO4" s="0"/>
      <c r="VGP4" s="0"/>
      <c r="VGQ4" s="0"/>
      <c r="VGR4" s="0"/>
      <c r="VGS4" s="0"/>
      <c r="VGT4" s="0"/>
      <c r="VGU4" s="0"/>
      <c r="VGV4" s="0"/>
      <c r="VGW4" s="0"/>
      <c r="VGX4" s="0"/>
      <c r="VGY4" s="0"/>
      <c r="VGZ4" s="0"/>
      <c r="VHA4" s="0"/>
      <c r="VHB4" s="0"/>
      <c r="VHC4" s="0"/>
      <c r="VHD4" s="0"/>
      <c r="VHE4" s="0"/>
      <c r="VHF4" s="0"/>
      <c r="VHG4" s="0"/>
      <c r="VHH4" s="0"/>
      <c r="VHI4" s="0"/>
      <c r="VHJ4" s="0"/>
      <c r="VHK4" s="0"/>
      <c r="VHL4" s="0"/>
      <c r="VHM4" s="0"/>
      <c r="VHN4" s="0"/>
      <c r="VHO4" s="0"/>
      <c r="VHP4" s="0"/>
      <c r="VHQ4" s="0"/>
      <c r="VHR4" s="0"/>
      <c r="VHS4" s="0"/>
      <c r="VHT4" s="0"/>
      <c r="VHU4" s="0"/>
      <c r="VHV4" s="0"/>
      <c r="VHW4" s="0"/>
      <c r="VHX4" s="0"/>
      <c r="VHY4" s="0"/>
      <c r="VHZ4" s="0"/>
      <c r="VIA4" s="0"/>
      <c r="VIB4" s="0"/>
      <c r="VIC4" s="0"/>
      <c r="VID4" s="0"/>
      <c r="VIE4" s="0"/>
      <c r="VIF4" s="0"/>
      <c r="VIG4" s="0"/>
      <c r="VIH4" s="0"/>
      <c r="VII4" s="0"/>
      <c r="VIJ4" s="0"/>
      <c r="VIK4" s="0"/>
      <c r="VIL4" s="0"/>
      <c r="VIM4" s="0"/>
      <c r="VIN4" s="0"/>
      <c r="VIO4" s="0"/>
      <c r="VIP4" s="0"/>
      <c r="VIQ4" s="0"/>
      <c r="VIR4" s="0"/>
      <c r="VIS4" s="0"/>
      <c r="VIT4" s="0"/>
      <c r="VIU4" s="0"/>
      <c r="VIV4" s="0"/>
      <c r="VIW4" s="0"/>
      <c r="VIX4" s="0"/>
      <c r="VIY4" s="0"/>
      <c r="VIZ4" s="0"/>
      <c r="VJA4" s="0"/>
      <c r="VJB4" s="0"/>
      <c r="VJC4" s="0"/>
      <c r="VJD4" s="0"/>
      <c r="VJE4" s="0"/>
      <c r="VJF4" s="0"/>
      <c r="VJG4" s="0"/>
      <c r="VJH4" s="0"/>
      <c r="VJI4" s="0"/>
      <c r="VJJ4" s="0"/>
      <c r="VJK4" s="0"/>
      <c r="VJL4" s="0"/>
      <c r="VJM4" s="0"/>
      <c r="VJN4" s="0"/>
      <c r="VJO4" s="0"/>
      <c r="VJP4" s="0"/>
      <c r="VJQ4" s="0"/>
      <c r="VJR4" s="0"/>
      <c r="VJS4" s="0"/>
      <c r="VJT4" s="0"/>
      <c r="VJU4" s="0"/>
      <c r="VJV4" s="0"/>
      <c r="VJW4" s="0"/>
      <c r="VJX4" s="0"/>
      <c r="VJY4" s="0"/>
      <c r="VJZ4" s="0"/>
      <c r="VKA4" s="0"/>
      <c r="VKB4" s="0"/>
      <c r="VKC4" s="0"/>
      <c r="VKD4" s="0"/>
      <c r="VKE4" s="0"/>
      <c r="VKF4" s="0"/>
      <c r="VKG4" s="0"/>
      <c r="VKH4" s="0"/>
      <c r="VKI4" s="0"/>
      <c r="VKJ4" s="0"/>
      <c r="VKK4" s="0"/>
      <c r="VKL4" s="0"/>
      <c r="VKM4" s="0"/>
      <c r="VKN4" s="0"/>
      <c r="VKO4" s="0"/>
      <c r="VKP4" s="0"/>
      <c r="VKQ4" s="0"/>
      <c r="VKR4" s="0"/>
      <c r="VKS4" s="0"/>
      <c r="VKT4" s="0"/>
      <c r="VKU4" s="0"/>
      <c r="VKV4" s="0"/>
      <c r="VKW4" s="0"/>
      <c r="VKX4" s="0"/>
      <c r="VKY4" s="0"/>
      <c r="VKZ4" s="0"/>
      <c r="VLA4" s="0"/>
      <c r="VLB4" s="0"/>
      <c r="VLC4" s="0"/>
      <c r="VLD4" s="0"/>
      <c r="VLE4" s="0"/>
      <c r="VLF4" s="0"/>
      <c r="VLG4" s="0"/>
      <c r="VLH4" s="0"/>
      <c r="VLI4" s="0"/>
      <c r="VLJ4" s="0"/>
      <c r="VLK4" s="0"/>
      <c r="VLL4" s="0"/>
      <c r="VLM4" s="0"/>
      <c r="VLN4" s="0"/>
      <c r="VLO4" s="0"/>
      <c r="VLP4" s="0"/>
      <c r="VLQ4" s="0"/>
      <c r="VLR4" s="0"/>
      <c r="VLS4" s="0"/>
      <c r="VLT4" s="0"/>
      <c r="VLU4" s="0"/>
      <c r="VLV4" s="0"/>
      <c r="VLW4" s="0"/>
      <c r="VLX4" s="0"/>
      <c r="VLY4" s="0"/>
      <c r="VLZ4" s="0"/>
      <c r="VMA4" s="0"/>
      <c r="VMB4" s="0"/>
      <c r="VMC4" s="0"/>
      <c r="VMD4" s="0"/>
      <c r="VME4" s="0"/>
      <c r="VMF4" s="0"/>
      <c r="VMG4" s="0"/>
      <c r="VMH4" s="0"/>
      <c r="VMI4" s="0"/>
      <c r="VMJ4" s="0"/>
      <c r="VMK4" s="0"/>
      <c r="VML4" s="0"/>
      <c r="VMM4" s="0"/>
      <c r="VMN4" s="0"/>
      <c r="VMO4" s="0"/>
      <c r="VMP4" s="0"/>
      <c r="VMQ4" s="0"/>
      <c r="VMR4" s="0"/>
      <c r="VMS4" s="0"/>
      <c r="VMT4" s="0"/>
      <c r="VMU4" s="0"/>
      <c r="VMV4" s="0"/>
      <c r="VMW4" s="0"/>
      <c r="VMX4" s="0"/>
      <c r="VMY4" s="0"/>
      <c r="VMZ4" s="0"/>
      <c r="VNA4" s="0"/>
      <c r="VNB4" s="0"/>
      <c r="VNC4" s="0"/>
      <c r="VND4" s="0"/>
      <c r="VNE4" s="0"/>
      <c r="VNF4" s="0"/>
      <c r="VNG4" s="0"/>
      <c r="VNH4" s="0"/>
      <c r="VNI4" s="0"/>
      <c r="VNJ4" s="0"/>
      <c r="VNK4" s="0"/>
      <c r="VNL4" s="0"/>
      <c r="VNM4" s="0"/>
      <c r="VNN4" s="0"/>
      <c r="VNO4" s="0"/>
      <c r="VNP4" s="0"/>
      <c r="VNQ4" s="0"/>
      <c r="VNR4" s="0"/>
      <c r="VNS4" s="0"/>
      <c r="VNT4" s="0"/>
      <c r="VNU4" s="0"/>
      <c r="VNV4" s="0"/>
      <c r="VNW4" s="0"/>
      <c r="VNX4" s="0"/>
      <c r="VNY4" s="0"/>
      <c r="VNZ4" s="0"/>
      <c r="VOA4" s="0"/>
      <c r="VOB4" s="0"/>
      <c r="VOC4" s="0"/>
      <c r="VOD4" s="0"/>
      <c r="VOE4" s="0"/>
      <c r="VOF4" s="0"/>
      <c r="VOG4" s="0"/>
      <c r="VOH4" s="0"/>
      <c r="VOI4" s="0"/>
      <c r="VOJ4" s="0"/>
      <c r="VOK4" s="0"/>
      <c r="VOL4" s="0"/>
      <c r="VOM4" s="0"/>
      <c r="VON4" s="0"/>
      <c r="VOO4" s="0"/>
      <c r="VOP4" s="0"/>
      <c r="VOQ4" s="0"/>
      <c r="VOR4" s="0"/>
      <c r="VOS4" s="0"/>
      <c r="VOT4" s="0"/>
      <c r="VOU4" s="0"/>
      <c r="VOV4" s="0"/>
      <c r="VOW4" s="0"/>
      <c r="VOX4" s="0"/>
      <c r="VOY4" s="0"/>
      <c r="VOZ4" s="0"/>
      <c r="VPA4" s="0"/>
      <c r="VPB4" s="0"/>
      <c r="VPC4" s="0"/>
      <c r="VPD4" s="0"/>
      <c r="VPE4" s="0"/>
      <c r="VPF4" s="0"/>
      <c r="VPG4" s="0"/>
      <c r="VPH4" s="0"/>
      <c r="VPI4" s="0"/>
      <c r="VPJ4" s="0"/>
      <c r="VPK4" s="0"/>
      <c r="VPL4" s="0"/>
      <c r="VPM4" s="0"/>
      <c r="VPN4" s="0"/>
      <c r="VPO4" s="0"/>
      <c r="VPP4" s="0"/>
      <c r="VPQ4" s="0"/>
      <c r="VPR4" s="0"/>
      <c r="VPS4" s="0"/>
      <c r="VPT4" s="0"/>
      <c r="VPU4" s="0"/>
      <c r="VPV4" s="0"/>
      <c r="VPW4" s="0"/>
      <c r="VPX4" s="0"/>
      <c r="VPY4" s="0"/>
      <c r="VPZ4" s="0"/>
      <c r="VQA4" s="0"/>
      <c r="VQB4" s="0"/>
      <c r="VQC4" s="0"/>
      <c r="VQD4" s="0"/>
      <c r="VQE4" s="0"/>
      <c r="VQF4" s="0"/>
      <c r="VQG4" s="0"/>
      <c r="VQH4" s="0"/>
      <c r="VQI4" s="0"/>
      <c r="VQJ4" s="0"/>
      <c r="VQK4" s="0"/>
      <c r="VQL4" s="0"/>
      <c r="VQM4" s="0"/>
      <c r="VQN4" s="0"/>
      <c r="VQO4" s="0"/>
      <c r="VQP4" s="0"/>
      <c r="VQQ4" s="0"/>
      <c r="VQR4" s="0"/>
      <c r="VQS4" s="0"/>
      <c r="VQT4" s="0"/>
      <c r="VQU4" s="0"/>
      <c r="VQV4" s="0"/>
      <c r="VQW4" s="0"/>
      <c r="VQX4" s="0"/>
      <c r="VQY4" s="0"/>
      <c r="VQZ4" s="0"/>
      <c r="VRA4" s="0"/>
      <c r="VRB4" s="0"/>
      <c r="VRC4" s="0"/>
      <c r="VRD4" s="0"/>
      <c r="VRE4" s="0"/>
      <c r="VRF4" s="0"/>
      <c r="VRG4" s="0"/>
      <c r="VRH4" s="0"/>
      <c r="VRI4" s="0"/>
      <c r="VRJ4" s="0"/>
      <c r="VRK4" s="0"/>
      <c r="VRL4" s="0"/>
      <c r="VRM4" s="0"/>
      <c r="VRN4" s="0"/>
      <c r="VRO4" s="0"/>
      <c r="VRP4" s="0"/>
      <c r="VRQ4" s="0"/>
      <c r="VRR4" s="0"/>
      <c r="VRS4" s="0"/>
      <c r="VRT4" s="0"/>
      <c r="VRU4" s="0"/>
      <c r="VRV4" s="0"/>
      <c r="VRW4" s="0"/>
      <c r="VRX4" s="0"/>
      <c r="VRY4" s="0"/>
      <c r="VRZ4" s="0"/>
      <c r="VSA4" s="0"/>
      <c r="VSB4" s="0"/>
      <c r="VSC4" s="0"/>
      <c r="VSD4" s="0"/>
      <c r="VSE4" s="0"/>
      <c r="VSF4" s="0"/>
      <c r="VSG4" s="0"/>
      <c r="VSH4" s="0"/>
      <c r="VSI4" s="0"/>
      <c r="VSJ4" s="0"/>
      <c r="VSK4" s="0"/>
      <c r="VSL4" s="0"/>
      <c r="VSM4" s="0"/>
      <c r="VSN4" s="0"/>
      <c r="VSO4" s="0"/>
      <c r="VSP4" s="0"/>
      <c r="VSQ4" s="0"/>
      <c r="VSR4" s="0"/>
      <c r="VSS4" s="0"/>
      <c r="VST4" s="0"/>
      <c r="VSU4" s="0"/>
      <c r="VSV4" s="0"/>
      <c r="VSW4" s="0"/>
      <c r="VSX4" s="0"/>
      <c r="VSY4" s="0"/>
      <c r="VSZ4" s="0"/>
      <c r="VTA4" s="0"/>
      <c r="VTB4" s="0"/>
      <c r="VTC4" s="0"/>
      <c r="VTD4" s="0"/>
      <c r="VTE4" s="0"/>
      <c r="VTF4" s="0"/>
      <c r="VTG4" s="0"/>
      <c r="VTH4" s="0"/>
      <c r="VTI4" s="0"/>
      <c r="VTJ4" s="0"/>
      <c r="VTK4" s="0"/>
      <c r="VTL4" s="0"/>
      <c r="VTM4" s="0"/>
      <c r="VTN4" s="0"/>
      <c r="VTO4" s="0"/>
      <c r="VTP4" s="0"/>
      <c r="VTQ4" s="0"/>
      <c r="VTR4" s="0"/>
      <c r="VTS4" s="0"/>
      <c r="VTT4" s="0"/>
      <c r="VTU4" s="0"/>
      <c r="VTV4" s="0"/>
      <c r="VTW4" s="0"/>
      <c r="VTX4" s="0"/>
      <c r="VTY4" s="0"/>
      <c r="VTZ4" s="0"/>
      <c r="VUA4" s="0"/>
      <c r="VUB4" s="0"/>
      <c r="VUC4" s="0"/>
      <c r="VUD4" s="0"/>
      <c r="VUE4" s="0"/>
      <c r="VUF4" s="0"/>
      <c r="VUG4" s="0"/>
      <c r="VUH4" s="0"/>
      <c r="VUI4" s="0"/>
      <c r="VUJ4" s="0"/>
      <c r="VUK4" s="0"/>
      <c r="VUL4" s="0"/>
      <c r="VUM4" s="0"/>
      <c r="VUN4" s="0"/>
      <c r="VUO4" s="0"/>
      <c r="VUP4" s="0"/>
      <c r="VUQ4" s="0"/>
      <c r="VUR4" s="0"/>
      <c r="VUS4" s="0"/>
      <c r="VUT4" s="0"/>
      <c r="VUU4" s="0"/>
      <c r="VUV4" s="0"/>
      <c r="VUW4" s="0"/>
      <c r="VUX4" s="0"/>
      <c r="VUY4" s="0"/>
      <c r="VUZ4" s="0"/>
      <c r="VVA4" s="0"/>
      <c r="VVB4" s="0"/>
      <c r="VVC4" s="0"/>
      <c r="VVD4" s="0"/>
      <c r="VVE4" s="0"/>
      <c r="VVF4" s="0"/>
      <c r="VVG4" s="0"/>
      <c r="VVH4" s="0"/>
      <c r="VVI4" s="0"/>
      <c r="VVJ4" s="0"/>
      <c r="VVK4" s="0"/>
      <c r="VVL4" s="0"/>
      <c r="VVM4" s="0"/>
      <c r="VVN4" s="0"/>
      <c r="VVO4" s="0"/>
      <c r="VVP4" s="0"/>
      <c r="VVQ4" s="0"/>
      <c r="VVR4" s="0"/>
      <c r="VVS4" s="0"/>
      <c r="VVT4" s="0"/>
      <c r="VVU4" s="0"/>
      <c r="VVV4" s="0"/>
      <c r="VVW4" s="0"/>
      <c r="VVX4" s="0"/>
      <c r="VVY4" s="0"/>
      <c r="VVZ4" s="0"/>
      <c r="VWA4" s="0"/>
      <c r="VWB4" s="0"/>
      <c r="VWC4" s="0"/>
      <c r="VWD4" s="0"/>
      <c r="VWE4" s="0"/>
      <c r="VWF4" s="0"/>
      <c r="VWG4" s="0"/>
      <c r="VWH4" s="0"/>
      <c r="VWI4" s="0"/>
      <c r="VWJ4" s="0"/>
      <c r="VWK4" s="0"/>
      <c r="VWL4" s="0"/>
      <c r="VWM4" s="0"/>
      <c r="VWN4" s="0"/>
      <c r="VWO4" s="0"/>
      <c r="VWP4" s="0"/>
      <c r="VWQ4" s="0"/>
      <c r="VWR4" s="0"/>
      <c r="VWS4" s="0"/>
      <c r="VWT4" s="0"/>
      <c r="VWU4" s="0"/>
      <c r="VWV4" s="0"/>
      <c r="VWW4" s="0"/>
      <c r="VWX4" s="0"/>
      <c r="VWY4" s="0"/>
      <c r="VWZ4" s="0"/>
      <c r="VXA4" s="0"/>
      <c r="VXB4" s="0"/>
      <c r="VXC4" s="0"/>
      <c r="VXD4" s="0"/>
      <c r="VXE4" s="0"/>
      <c r="VXF4" s="0"/>
      <c r="VXG4" s="0"/>
      <c r="VXH4" s="0"/>
      <c r="VXI4" s="0"/>
      <c r="VXJ4" s="0"/>
      <c r="VXK4" s="0"/>
      <c r="VXL4" s="0"/>
      <c r="VXM4" s="0"/>
      <c r="VXN4" s="0"/>
      <c r="VXO4" s="0"/>
      <c r="VXP4" s="0"/>
      <c r="VXQ4" s="0"/>
      <c r="VXR4" s="0"/>
      <c r="VXS4" s="0"/>
      <c r="VXT4" s="0"/>
      <c r="VXU4" s="0"/>
      <c r="VXV4" s="0"/>
      <c r="VXW4" s="0"/>
      <c r="VXX4" s="0"/>
      <c r="VXY4" s="0"/>
      <c r="VXZ4" s="0"/>
      <c r="VYA4" s="0"/>
      <c r="VYB4" s="0"/>
      <c r="VYC4" s="0"/>
      <c r="VYD4" s="0"/>
      <c r="VYE4" s="0"/>
      <c r="VYF4" s="0"/>
      <c r="VYG4" s="0"/>
      <c r="VYH4" s="0"/>
      <c r="VYI4" s="0"/>
      <c r="VYJ4" s="0"/>
      <c r="VYK4" s="0"/>
      <c r="VYL4" s="0"/>
      <c r="VYM4" s="0"/>
      <c r="VYN4" s="0"/>
      <c r="VYO4" s="0"/>
      <c r="VYP4" s="0"/>
      <c r="VYQ4" s="0"/>
      <c r="VYR4" s="0"/>
      <c r="VYS4" s="0"/>
      <c r="VYT4" s="0"/>
      <c r="VYU4" s="0"/>
      <c r="VYV4" s="0"/>
      <c r="VYW4" s="0"/>
      <c r="VYX4" s="0"/>
      <c r="VYY4" s="0"/>
      <c r="VYZ4" s="0"/>
      <c r="VZA4" s="0"/>
      <c r="VZB4" s="0"/>
      <c r="VZC4" s="0"/>
      <c r="VZD4" s="0"/>
      <c r="VZE4" s="0"/>
      <c r="VZF4" s="0"/>
      <c r="VZG4" s="0"/>
      <c r="VZH4" s="0"/>
      <c r="VZI4" s="0"/>
      <c r="VZJ4" s="0"/>
      <c r="VZK4" s="0"/>
      <c r="VZL4" s="0"/>
      <c r="VZM4" s="0"/>
      <c r="VZN4" s="0"/>
      <c r="VZO4" s="0"/>
      <c r="VZP4" s="0"/>
      <c r="VZQ4" s="0"/>
      <c r="VZR4" s="0"/>
      <c r="VZS4" s="0"/>
      <c r="VZT4" s="0"/>
      <c r="VZU4" s="0"/>
      <c r="VZV4" s="0"/>
      <c r="VZW4" s="0"/>
      <c r="VZX4" s="0"/>
      <c r="VZY4" s="0"/>
      <c r="VZZ4" s="0"/>
      <c r="WAA4" s="0"/>
      <c r="WAB4" s="0"/>
      <c r="WAC4" s="0"/>
      <c r="WAD4" s="0"/>
      <c r="WAE4" s="0"/>
      <c r="WAF4" s="0"/>
      <c r="WAG4" s="0"/>
      <c r="WAH4" s="0"/>
      <c r="WAI4" s="0"/>
      <c r="WAJ4" s="0"/>
      <c r="WAK4" s="0"/>
      <c r="WAL4" s="0"/>
      <c r="WAM4" s="0"/>
      <c r="WAN4" s="0"/>
      <c r="WAO4" s="0"/>
      <c r="WAP4" s="0"/>
      <c r="WAQ4" s="0"/>
      <c r="WAR4" s="0"/>
      <c r="WAS4" s="0"/>
      <c r="WAT4" s="0"/>
      <c r="WAU4" s="0"/>
      <c r="WAV4" s="0"/>
      <c r="WAW4" s="0"/>
      <c r="WAX4" s="0"/>
      <c r="WAY4" s="0"/>
      <c r="WAZ4" s="0"/>
      <c r="WBA4" s="0"/>
      <c r="WBB4" s="0"/>
      <c r="WBC4" s="0"/>
      <c r="WBD4" s="0"/>
      <c r="WBE4" s="0"/>
      <c r="WBF4" s="0"/>
      <c r="WBG4" s="0"/>
      <c r="WBH4" s="0"/>
      <c r="WBI4" s="0"/>
      <c r="WBJ4" s="0"/>
      <c r="WBK4" s="0"/>
      <c r="WBL4" s="0"/>
      <c r="WBM4" s="0"/>
      <c r="WBN4" s="0"/>
      <c r="WBO4" s="0"/>
      <c r="WBP4" s="0"/>
      <c r="WBQ4" s="0"/>
      <c r="WBR4" s="0"/>
      <c r="WBS4" s="0"/>
      <c r="WBT4" s="0"/>
      <c r="WBU4" s="0"/>
      <c r="WBV4" s="0"/>
      <c r="WBW4" s="0"/>
      <c r="WBX4" s="0"/>
      <c r="WBY4" s="0"/>
      <c r="WBZ4" s="0"/>
      <c r="WCA4" s="0"/>
      <c r="WCB4" s="0"/>
      <c r="WCC4" s="0"/>
      <c r="WCD4" s="0"/>
      <c r="WCE4" s="0"/>
      <c r="WCF4" s="0"/>
      <c r="WCG4" s="0"/>
      <c r="WCH4" s="0"/>
      <c r="WCI4" s="0"/>
      <c r="WCJ4" s="0"/>
      <c r="WCK4" s="0"/>
      <c r="WCL4" s="0"/>
      <c r="WCM4" s="0"/>
      <c r="WCN4" s="0"/>
      <c r="WCO4" s="0"/>
      <c r="WCP4" s="0"/>
      <c r="WCQ4" s="0"/>
      <c r="WCR4" s="0"/>
      <c r="WCS4" s="0"/>
      <c r="WCT4" s="0"/>
      <c r="WCU4" s="0"/>
      <c r="WCV4" s="0"/>
      <c r="WCW4" s="0"/>
      <c r="WCX4" s="0"/>
      <c r="WCY4" s="0"/>
      <c r="WCZ4" s="0"/>
      <c r="WDA4" s="0"/>
      <c r="WDB4" s="0"/>
      <c r="WDC4" s="0"/>
      <c r="WDD4" s="0"/>
      <c r="WDE4" s="0"/>
      <c r="WDF4" s="0"/>
      <c r="WDG4" s="0"/>
      <c r="WDH4" s="0"/>
      <c r="WDI4" s="0"/>
      <c r="WDJ4" s="0"/>
      <c r="WDK4" s="0"/>
      <c r="WDL4" s="0"/>
      <c r="WDM4" s="0"/>
      <c r="WDN4" s="0"/>
      <c r="WDO4" s="0"/>
      <c r="WDP4" s="0"/>
      <c r="WDQ4" s="0"/>
      <c r="WDR4" s="0"/>
      <c r="WDS4" s="0"/>
      <c r="WDT4" s="0"/>
      <c r="WDU4" s="0"/>
      <c r="WDV4" s="0"/>
      <c r="WDW4" s="0"/>
      <c r="WDX4" s="0"/>
      <c r="WDY4" s="0"/>
      <c r="WDZ4" s="0"/>
      <c r="WEA4" s="0"/>
      <c r="WEB4" s="0"/>
      <c r="WEC4" s="0"/>
      <c r="WED4" s="0"/>
      <c r="WEE4" s="0"/>
      <c r="WEF4" s="0"/>
      <c r="WEG4" s="0"/>
      <c r="WEH4" s="0"/>
      <c r="WEI4" s="0"/>
      <c r="WEJ4" s="0"/>
      <c r="WEK4" s="0"/>
      <c r="WEL4" s="0"/>
      <c r="WEM4" s="0"/>
      <c r="WEN4" s="0"/>
      <c r="WEO4" s="0"/>
      <c r="WEP4" s="0"/>
      <c r="WEQ4" s="0"/>
      <c r="WER4" s="0"/>
      <c r="WES4" s="0"/>
      <c r="WET4" s="0"/>
      <c r="WEU4" s="0"/>
      <c r="WEV4" s="0"/>
      <c r="WEW4" s="0"/>
      <c r="WEX4" s="0"/>
      <c r="WEY4" s="0"/>
      <c r="WEZ4" s="0"/>
      <c r="WFA4" s="0"/>
      <c r="WFB4" s="0"/>
      <c r="WFC4" s="0"/>
      <c r="WFD4" s="0"/>
      <c r="WFE4" s="0"/>
      <c r="WFF4" s="0"/>
      <c r="WFG4" s="0"/>
      <c r="WFH4" s="0"/>
      <c r="WFI4" s="0"/>
      <c r="WFJ4" s="0"/>
      <c r="WFK4" s="0"/>
      <c r="WFL4" s="0"/>
      <c r="WFM4" s="0"/>
      <c r="WFN4" s="0"/>
      <c r="WFO4" s="0"/>
      <c r="WFP4" s="0"/>
      <c r="WFQ4" s="0"/>
      <c r="WFR4" s="0"/>
      <c r="WFS4" s="0"/>
      <c r="WFT4" s="0"/>
      <c r="WFU4" s="0"/>
      <c r="WFV4" s="0"/>
      <c r="WFW4" s="0"/>
      <c r="WFX4" s="0"/>
      <c r="WFY4" s="0"/>
      <c r="WFZ4" s="0"/>
      <c r="WGA4" s="0"/>
      <c r="WGB4" s="0"/>
      <c r="WGC4" s="0"/>
      <c r="WGD4" s="0"/>
      <c r="WGE4" s="0"/>
      <c r="WGF4" s="0"/>
      <c r="WGG4" s="0"/>
      <c r="WGH4" s="0"/>
      <c r="WGI4" s="0"/>
      <c r="WGJ4" s="0"/>
      <c r="WGK4" s="0"/>
      <c r="WGL4" s="0"/>
      <c r="WGM4" s="0"/>
      <c r="WGN4" s="0"/>
      <c r="WGO4" s="0"/>
      <c r="WGP4" s="0"/>
      <c r="WGQ4" s="0"/>
      <c r="WGR4" s="0"/>
      <c r="WGS4" s="0"/>
      <c r="WGT4" s="0"/>
      <c r="WGU4" s="0"/>
      <c r="WGV4" s="0"/>
      <c r="WGW4" s="0"/>
      <c r="WGX4" s="0"/>
      <c r="WGY4" s="0"/>
      <c r="WGZ4" s="0"/>
      <c r="WHA4" s="0"/>
      <c r="WHB4" s="0"/>
      <c r="WHC4" s="0"/>
      <c r="WHD4" s="0"/>
      <c r="WHE4" s="0"/>
      <c r="WHF4" s="0"/>
      <c r="WHG4" s="0"/>
      <c r="WHH4" s="0"/>
      <c r="WHI4" s="0"/>
      <c r="WHJ4" s="0"/>
      <c r="WHK4" s="0"/>
      <c r="WHL4" s="0"/>
      <c r="WHM4" s="0"/>
      <c r="WHN4" s="0"/>
      <c r="WHO4" s="0"/>
      <c r="WHP4" s="0"/>
      <c r="WHQ4" s="0"/>
      <c r="WHR4" s="0"/>
      <c r="WHS4" s="0"/>
      <c r="WHT4" s="0"/>
      <c r="WHU4" s="0"/>
      <c r="WHV4" s="0"/>
      <c r="WHW4" s="0"/>
      <c r="WHX4" s="0"/>
      <c r="WHY4" s="0"/>
      <c r="WHZ4" s="0"/>
      <c r="WIA4" s="0"/>
      <c r="WIB4" s="0"/>
      <c r="WIC4" s="0"/>
      <c r="WID4" s="0"/>
      <c r="WIE4" s="0"/>
      <c r="WIF4" s="0"/>
      <c r="WIG4" s="0"/>
      <c r="WIH4" s="0"/>
      <c r="WII4" s="0"/>
      <c r="WIJ4" s="0"/>
      <c r="WIK4" s="0"/>
      <c r="WIL4" s="0"/>
      <c r="WIM4" s="0"/>
      <c r="WIN4" s="0"/>
      <c r="WIO4" s="0"/>
      <c r="WIP4" s="0"/>
      <c r="WIQ4" s="0"/>
      <c r="WIR4" s="0"/>
      <c r="WIS4" s="0"/>
      <c r="WIT4" s="0"/>
      <c r="WIU4" s="0"/>
      <c r="WIV4" s="0"/>
      <c r="WIW4" s="0"/>
      <c r="WIX4" s="0"/>
      <c r="WIY4" s="0"/>
      <c r="WIZ4" s="0"/>
      <c r="WJA4" s="0"/>
      <c r="WJB4" s="0"/>
      <c r="WJC4" s="0"/>
      <c r="WJD4" s="0"/>
      <c r="WJE4" s="0"/>
      <c r="WJF4" s="0"/>
      <c r="WJG4" s="0"/>
      <c r="WJH4" s="0"/>
      <c r="WJI4" s="0"/>
      <c r="WJJ4" s="0"/>
      <c r="WJK4" s="0"/>
      <c r="WJL4" s="0"/>
      <c r="WJM4" s="0"/>
      <c r="WJN4" s="0"/>
      <c r="WJO4" s="0"/>
      <c r="WJP4" s="0"/>
      <c r="WJQ4" s="0"/>
      <c r="WJR4" s="0"/>
      <c r="WJS4" s="0"/>
      <c r="WJT4" s="0"/>
      <c r="WJU4" s="0"/>
      <c r="WJV4" s="0"/>
      <c r="WJW4" s="0"/>
      <c r="WJX4" s="0"/>
      <c r="WJY4" s="0"/>
      <c r="WJZ4" s="0"/>
      <c r="WKA4" s="0"/>
      <c r="WKB4" s="0"/>
      <c r="WKC4" s="0"/>
      <c r="WKD4" s="0"/>
      <c r="WKE4" s="0"/>
      <c r="WKF4" s="0"/>
      <c r="WKG4" s="0"/>
      <c r="WKH4" s="0"/>
      <c r="WKI4" s="0"/>
      <c r="WKJ4" s="0"/>
      <c r="WKK4" s="0"/>
      <c r="WKL4" s="0"/>
      <c r="WKM4" s="0"/>
      <c r="WKN4" s="0"/>
      <c r="WKO4" s="0"/>
      <c r="WKP4" s="0"/>
      <c r="WKQ4" s="0"/>
      <c r="WKR4" s="0"/>
      <c r="WKS4" s="0"/>
      <c r="WKT4" s="0"/>
      <c r="WKU4" s="0"/>
      <c r="WKV4" s="0"/>
      <c r="WKW4" s="0"/>
      <c r="WKX4" s="0"/>
      <c r="WKY4" s="0"/>
      <c r="WKZ4" s="0"/>
      <c r="WLA4" s="0"/>
      <c r="WLB4" s="0"/>
      <c r="WLC4" s="0"/>
      <c r="WLD4" s="0"/>
      <c r="WLE4" s="0"/>
      <c r="WLF4" s="0"/>
      <c r="WLG4" s="0"/>
      <c r="WLH4" s="0"/>
      <c r="WLI4" s="0"/>
      <c r="WLJ4" s="0"/>
      <c r="WLK4" s="0"/>
      <c r="WLL4" s="0"/>
      <c r="WLM4" s="0"/>
      <c r="WLN4" s="0"/>
      <c r="WLO4" s="0"/>
      <c r="WLP4" s="0"/>
      <c r="WLQ4" s="0"/>
      <c r="WLR4" s="0"/>
      <c r="WLS4" s="0"/>
      <c r="WLT4" s="0"/>
      <c r="WLU4" s="0"/>
      <c r="WLV4" s="0"/>
      <c r="WLW4" s="0"/>
      <c r="WLX4" s="0"/>
      <c r="WLY4" s="0"/>
      <c r="WLZ4" s="0"/>
      <c r="WMA4" s="0"/>
      <c r="WMB4" s="0"/>
      <c r="WMC4" s="0"/>
      <c r="WMD4" s="0"/>
      <c r="WME4" s="0"/>
      <c r="WMF4" s="0"/>
      <c r="WMG4" s="0"/>
      <c r="WMH4" s="0"/>
      <c r="WMI4" s="0"/>
      <c r="WMJ4" s="0"/>
      <c r="WMK4" s="0"/>
      <c r="WML4" s="0"/>
      <c r="WMM4" s="0"/>
      <c r="WMN4" s="0"/>
      <c r="WMO4" s="0"/>
      <c r="WMP4" s="0"/>
      <c r="WMQ4" s="0"/>
      <c r="WMR4" s="0"/>
      <c r="WMS4" s="0"/>
      <c r="WMT4" s="0"/>
      <c r="WMU4" s="0"/>
      <c r="WMV4" s="0"/>
      <c r="WMW4" s="0"/>
      <c r="WMX4" s="0"/>
      <c r="WMY4" s="0"/>
      <c r="WMZ4" s="0"/>
      <c r="WNA4" s="0"/>
      <c r="WNB4" s="0"/>
      <c r="WNC4" s="0"/>
      <c r="WND4" s="0"/>
      <c r="WNE4" s="0"/>
      <c r="WNF4" s="0"/>
      <c r="WNG4" s="0"/>
      <c r="WNH4" s="0"/>
      <c r="WNI4" s="0"/>
      <c r="WNJ4" s="0"/>
      <c r="WNK4" s="0"/>
      <c r="WNL4" s="0"/>
      <c r="WNM4" s="0"/>
      <c r="WNN4" s="0"/>
      <c r="WNO4" s="0"/>
      <c r="WNP4" s="0"/>
      <c r="WNQ4" s="0"/>
      <c r="WNR4" s="0"/>
      <c r="WNS4" s="0"/>
      <c r="WNT4" s="0"/>
      <c r="WNU4" s="0"/>
      <c r="WNV4" s="0"/>
      <c r="WNW4" s="0"/>
      <c r="WNX4" s="0"/>
      <c r="WNY4" s="0"/>
      <c r="WNZ4" s="0"/>
      <c r="WOA4" s="0"/>
      <c r="WOB4" s="0"/>
      <c r="WOC4" s="0"/>
      <c r="WOD4" s="0"/>
      <c r="WOE4" s="0"/>
      <c r="WOF4" s="0"/>
      <c r="WOG4" s="0"/>
      <c r="WOH4" s="0"/>
      <c r="WOI4" s="0"/>
      <c r="WOJ4" s="0"/>
      <c r="WOK4" s="0"/>
      <c r="WOL4" s="0"/>
      <c r="WOM4" s="0"/>
      <c r="WON4" s="0"/>
      <c r="WOO4" s="0"/>
      <c r="WOP4" s="0"/>
      <c r="WOQ4" s="0"/>
      <c r="WOR4" s="0"/>
      <c r="WOS4" s="0"/>
      <c r="WOT4" s="0"/>
      <c r="WOU4" s="0"/>
      <c r="WOV4" s="0"/>
      <c r="WOW4" s="0"/>
      <c r="WOX4" s="0"/>
      <c r="WOY4" s="0"/>
      <c r="WOZ4" s="0"/>
      <c r="WPA4" s="0"/>
      <c r="WPB4" s="0"/>
      <c r="WPC4" s="0"/>
      <c r="WPD4" s="0"/>
      <c r="WPE4" s="0"/>
      <c r="WPF4" s="0"/>
      <c r="WPG4" s="0"/>
      <c r="WPH4" s="0"/>
      <c r="WPI4" s="0"/>
      <c r="WPJ4" s="0"/>
      <c r="WPK4" s="0"/>
      <c r="WPL4" s="0"/>
      <c r="WPM4" s="0"/>
      <c r="WPN4" s="0"/>
      <c r="WPO4" s="0"/>
      <c r="WPP4" s="0"/>
      <c r="WPQ4" s="0"/>
      <c r="WPR4" s="0"/>
      <c r="WPS4" s="0"/>
      <c r="WPT4" s="0"/>
      <c r="WPU4" s="0"/>
      <c r="WPV4" s="0"/>
      <c r="WPW4" s="0"/>
      <c r="WPX4" s="0"/>
      <c r="WPY4" s="0"/>
      <c r="WPZ4" s="0"/>
      <c r="WQA4" s="0"/>
      <c r="WQB4" s="0"/>
      <c r="WQC4" s="0"/>
      <c r="WQD4" s="0"/>
      <c r="WQE4" s="0"/>
      <c r="WQF4" s="0"/>
      <c r="WQG4" s="0"/>
      <c r="WQH4" s="0"/>
      <c r="WQI4" s="0"/>
      <c r="WQJ4" s="0"/>
      <c r="WQK4" s="0"/>
      <c r="WQL4" s="0"/>
      <c r="WQM4" s="0"/>
      <c r="WQN4" s="0"/>
      <c r="WQO4" s="0"/>
      <c r="WQP4" s="0"/>
      <c r="WQQ4" s="0"/>
      <c r="WQR4" s="0"/>
      <c r="WQS4" s="0"/>
      <c r="WQT4" s="0"/>
      <c r="WQU4" s="0"/>
      <c r="WQV4" s="0"/>
      <c r="WQW4" s="0"/>
      <c r="WQX4" s="0"/>
      <c r="WQY4" s="0"/>
      <c r="WQZ4" s="0"/>
      <c r="WRA4" s="0"/>
      <c r="WRB4" s="0"/>
      <c r="WRC4" s="0"/>
      <c r="WRD4" s="0"/>
      <c r="WRE4" s="0"/>
      <c r="WRF4" s="0"/>
      <c r="WRG4" s="0"/>
      <c r="WRH4" s="0"/>
      <c r="WRI4" s="0"/>
      <c r="WRJ4" s="0"/>
      <c r="WRK4" s="0"/>
      <c r="WRL4" s="0"/>
      <c r="WRM4" s="0"/>
      <c r="WRN4" s="0"/>
      <c r="WRO4" s="0"/>
      <c r="WRP4" s="0"/>
      <c r="WRQ4" s="0"/>
      <c r="WRR4" s="0"/>
      <c r="WRS4" s="0"/>
      <c r="WRT4" s="0"/>
      <c r="WRU4" s="0"/>
      <c r="WRV4" s="0"/>
      <c r="WRW4" s="0"/>
      <c r="WRX4" s="0"/>
      <c r="WRY4" s="0"/>
      <c r="WRZ4" s="0"/>
      <c r="WSA4" s="0"/>
      <c r="WSB4" s="0"/>
      <c r="WSC4" s="0"/>
      <c r="WSD4" s="0"/>
      <c r="WSE4" s="0"/>
      <c r="WSF4" s="0"/>
      <c r="WSG4" s="0"/>
      <c r="WSH4" s="0"/>
      <c r="WSI4" s="0"/>
      <c r="WSJ4" s="0"/>
      <c r="WSK4" s="0"/>
      <c r="WSL4" s="0"/>
      <c r="WSM4" s="0"/>
      <c r="WSN4" s="0"/>
      <c r="WSO4" s="0"/>
      <c r="WSP4" s="0"/>
      <c r="WSQ4" s="0"/>
      <c r="WSR4" s="0"/>
      <c r="WSS4" s="0"/>
      <c r="WST4" s="0"/>
      <c r="WSU4" s="0"/>
      <c r="WSV4" s="0"/>
      <c r="WSW4" s="0"/>
      <c r="WSX4" s="0"/>
      <c r="WSY4" s="0"/>
      <c r="WSZ4" s="0"/>
      <c r="WTA4" s="0"/>
      <c r="WTB4" s="0"/>
      <c r="WTC4" s="0"/>
      <c r="WTD4" s="0"/>
      <c r="WTE4" s="0"/>
      <c r="WTF4" s="0"/>
      <c r="WTG4" s="0"/>
      <c r="WTH4" s="0"/>
      <c r="WTI4" s="0"/>
      <c r="WTJ4" s="0"/>
      <c r="WTK4" s="0"/>
      <c r="WTL4" s="0"/>
      <c r="WTM4" s="0"/>
      <c r="WTN4" s="0"/>
      <c r="WTO4" s="0"/>
      <c r="WTP4" s="0"/>
      <c r="WTQ4" s="0"/>
      <c r="WTR4" s="0"/>
      <c r="WTS4" s="0"/>
      <c r="WTT4" s="0"/>
      <c r="WTU4" s="0"/>
      <c r="WTV4" s="0"/>
      <c r="WTW4" s="0"/>
      <c r="WTX4" s="0"/>
      <c r="WTY4" s="0"/>
      <c r="WTZ4" s="0"/>
      <c r="WUA4" s="0"/>
      <c r="WUB4" s="0"/>
      <c r="WUC4" s="0"/>
      <c r="WUD4" s="0"/>
      <c r="WUE4" s="0"/>
      <c r="WUF4" s="0"/>
      <c r="WUG4" s="0"/>
      <c r="WUH4" s="0"/>
      <c r="WUI4" s="0"/>
      <c r="WUJ4" s="0"/>
      <c r="WUK4" s="0"/>
      <c r="WUL4" s="0"/>
      <c r="WUM4" s="0"/>
      <c r="WUN4" s="0"/>
      <c r="WUO4" s="0"/>
      <c r="WUP4" s="0"/>
      <c r="WUQ4" s="0"/>
      <c r="WUR4" s="0"/>
      <c r="WUS4" s="0"/>
      <c r="WUT4" s="0"/>
      <c r="WUU4" s="0"/>
      <c r="WUV4" s="0"/>
      <c r="WUW4" s="0"/>
      <c r="WUX4" s="0"/>
      <c r="WUY4" s="0"/>
      <c r="WUZ4" s="0"/>
      <c r="WVA4" s="0"/>
      <c r="WVB4" s="0"/>
      <c r="WVC4" s="0"/>
      <c r="WVD4" s="0"/>
      <c r="WVE4" s="0"/>
      <c r="WVF4" s="0"/>
      <c r="WVG4" s="0"/>
      <c r="WVH4" s="0"/>
      <c r="WVI4" s="0"/>
      <c r="WVJ4" s="0"/>
      <c r="WVK4" s="0"/>
      <c r="WVL4" s="0"/>
      <c r="WVM4" s="0"/>
      <c r="WVN4" s="0"/>
      <c r="WVO4" s="0"/>
      <c r="WVP4" s="0"/>
      <c r="WVQ4" s="0"/>
      <c r="WVR4" s="0"/>
      <c r="WVS4" s="0"/>
      <c r="WVT4" s="0"/>
      <c r="WVU4" s="0"/>
      <c r="WVV4" s="0"/>
      <c r="WVW4" s="0"/>
      <c r="WVX4" s="0"/>
      <c r="WVY4" s="0"/>
      <c r="WVZ4" s="0"/>
      <c r="WWA4" s="0"/>
      <c r="WWB4" s="0"/>
      <c r="WWC4" s="0"/>
      <c r="WWD4" s="0"/>
      <c r="WWE4" s="0"/>
      <c r="WWF4" s="0"/>
      <c r="WWG4" s="0"/>
      <c r="WWH4" s="0"/>
      <c r="WWI4" s="0"/>
      <c r="WWJ4" s="0"/>
      <c r="WWK4" s="0"/>
      <c r="WWL4" s="0"/>
      <c r="WWM4" s="0"/>
      <c r="WWN4" s="0"/>
      <c r="WWO4" s="0"/>
      <c r="WWP4" s="0"/>
      <c r="WWQ4" s="0"/>
      <c r="WWR4" s="0"/>
      <c r="WWS4" s="0"/>
      <c r="WWT4" s="0"/>
      <c r="WWU4" s="0"/>
      <c r="WWV4" s="0"/>
      <c r="WWW4" s="0"/>
      <c r="WWX4" s="0"/>
      <c r="WWY4" s="0"/>
      <c r="WWZ4" s="0"/>
      <c r="WXA4" s="0"/>
      <c r="WXB4" s="0"/>
      <c r="WXC4" s="0"/>
      <c r="WXD4" s="0"/>
      <c r="WXE4" s="0"/>
      <c r="WXF4" s="0"/>
      <c r="WXG4" s="0"/>
      <c r="WXH4" s="0"/>
      <c r="WXI4" s="0"/>
      <c r="WXJ4" s="0"/>
      <c r="WXK4" s="0"/>
      <c r="WXL4" s="0"/>
      <c r="WXM4" s="0"/>
      <c r="WXN4" s="0"/>
      <c r="WXO4" s="0"/>
      <c r="WXP4" s="0"/>
      <c r="WXQ4" s="0"/>
      <c r="WXR4" s="0"/>
      <c r="WXS4" s="0"/>
      <c r="WXT4" s="0"/>
      <c r="WXU4" s="0"/>
      <c r="WXV4" s="0"/>
      <c r="WXW4" s="0"/>
      <c r="WXX4" s="0"/>
      <c r="WXY4" s="0"/>
      <c r="WXZ4" s="0"/>
      <c r="WYA4" s="0"/>
      <c r="WYB4" s="0"/>
      <c r="WYC4" s="0"/>
      <c r="WYD4" s="0"/>
      <c r="WYE4" s="0"/>
      <c r="WYF4" s="0"/>
      <c r="WYG4" s="0"/>
      <c r="WYH4" s="0"/>
      <c r="WYI4" s="0"/>
      <c r="WYJ4" s="0"/>
      <c r="WYK4" s="0"/>
      <c r="WYL4" s="0"/>
      <c r="WYM4" s="0"/>
      <c r="WYN4" s="0"/>
      <c r="WYO4" s="0"/>
      <c r="WYP4" s="0"/>
      <c r="WYQ4" s="0"/>
      <c r="WYR4" s="0"/>
      <c r="WYS4" s="0"/>
      <c r="WYT4" s="0"/>
      <c r="WYU4" s="0"/>
      <c r="WYV4" s="0"/>
      <c r="WYW4" s="0"/>
      <c r="WYX4" s="0"/>
      <c r="WYY4" s="0"/>
      <c r="WYZ4" s="0"/>
      <c r="WZA4" s="0"/>
      <c r="WZB4" s="0"/>
      <c r="WZC4" s="0"/>
      <c r="WZD4" s="0"/>
      <c r="WZE4" s="0"/>
      <c r="WZF4" s="0"/>
      <c r="WZG4" s="0"/>
      <c r="WZH4" s="0"/>
      <c r="WZI4" s="0"/>
      <c r="WZJ4" s="0"/>
      <c r="WZK4" s="0"/>
      <c r="WZL4" s="0"/>
      <c r="WZM4" s="0"/>
      <c r="WZN4" s="0"/>
      <c r="WZO4" s="0"/>
      <c r="WZP4" s="0"/>
      <c r="WZQ4" s="0"/>
      <c r="WZR4" s="0"/>
      <c r="WZS4" s="0"/>
      <c r="WZT4" s="0"/>
      <c r="WZU4" s="0"/>
      <c r="WZV4" s="0"/>
      <c r="WZW4" s="0"/>
      <c r="WZX4" s="0"/>
      <c r="WZY4" s="0"/>
      <c r="WZZ4" s="0"/>
      <c r="XAA4" s="0"/>
      <c r="XAB4" s="0"/>
      <c r="XAC4" s="0"/>
      <c r="XAD4" s="0"/>
      <c r="XAE4" s="0"/>
      <c r="XAF4" s="0"/>
      <c r="XAG4" s="0"/>
      <c r="XAH4" s="0"/>
      <c r="XAI4" s="0"/>
      <c r="XAJ4" s="0"/>
      <c r="XAK4" s="0"/>
      <c r="XAL4" s="0"/>
      <c r="XAM4" s="0"/>
      <c r="XAN4" s="0"/>
      <c r="XAO4" s="0"/>
      <c r="XAP4" s="0"/>
      <c r="XAQ4" s="0"/>
      <c r="XAR4" s="0"/>
      <c r="XAS4" s="0"/>
      <c r="XAT4" s="0"/>
      <c r="XAU4" s="0"/>
      <c r="XAV4" s="0"/>
      <c r="XAW4" s="0"/>
      <c r="XAX4" s="0"/>
      <c r="XAY4" s="0"/>
      <c r="XAZ4" s="0"/>
      <c r="XBA4" s="0"/>
      <c r="XBB4" s="0"/>
      <c r="XBC4" s="0"/>
      <c r="XBD4" s="0"/>
      <c r="XBE4" s="0"/>
      <c r="XBF4" s="0"/>
      <c r="XBG4" s="0"/>
      <c r="XBH4" s="0"/>
      <c r="XBI4" s="0"/>
      <c r="XBJ4" s="0"/>
      <c r="XBK4" s="0"/>
      <c r="XBL4" s="0"/>
      <c r="XBM4" s="0"/>
      <c r="XBN4" s="0"/>
      <c r="XBO4" s="0"/>
      <c r="XBP4" s="0"/>
      <c r="XBQ4" s="0"/>
      <c r="XBR4" s="0"/>
      <c r="XBS4" s="0"/>
      <c r="XBT4" s="0"/>
      <c r="XBU4" s="0"/>
      <c r="XBV4" s="0"/>
      <c r="XBW4" s="0"/>
      <c r="XBX4" s="0"/>
      <c r="XBY4" s="0"/>
      <c r="XBZ4" s="0"/>
      <c r="XCA4" s="0"/>
      <c r="XCB4" s="0"/>
      <c r="XCC4" s="0"/>
      <c r="XCD4" s="0"/>
      <c r="XCE4" s="0"/>
      <c r="XCF4" s="0"/>
      <c r="XCG4" s="0"/>
      <c r="XCH4" s="0"/>
      <c r="XCI4" s="0"/>
      <c r="XCJ4" s="0"/>
      <c r="XCK4" s="0"/>
      <c r="XCL4" s="0"/>
      <c r="XCM4" s="0"/>
      <c r="XCN4" s="0"/>
      <c r="XCO4" s="0"/>
      <c r="XCP4" s="0"/>
      <c r="XCQ4" s="0"/>
      <c r="XCR4" s="0"/>
      <c r="XCS4" s="0"/>
      <c r="XCT4" s="0"/>
      <c r="XCU4" s="0"/>
      <c r="XCV4" s="0"/>
      <c r="XCW4" s="0"/>
      <c r="XCX4" s="0"/>
      <c r="XCY4" s="0"/>
      <c r="XCZ4" s="0"/>
      <c r="XDA4" s="0"/>
      <c r="XDB4" s="0"/>
      <c r="XDC4" s="0"/>
      <c r="XDD4" s="0"/>
      <c r="XDE4" s="0"/>
      <c r="XDF4" s="0"/>
      <c r="XDG4" s="0"/>
      <c r="XDH4" s="0"/>
      <c r="XDI4" s="0"/>
      <c r="XDJ4" s="0"/>
      <c r="XDK4" s="0"/>
      <c r="XDL4" s="0"/>
      <c r="XDM4" s="0"/>
      <c r="XDN4" s="0"/>
      <c r="XDO4" s="0"/>
      <c r="XDP4" s="0"/>
      <c r="XDQ4" s="0"/>
      <c r="XDR4" s="0"/>
      <c r="XDS4" s="0"/>
      <c r="XDT4" s="0"/>
      <c r="XDU4" s="0"/>
      <c r="XDV4" s="0"/>
      <c r="XDW4" s="0"/>
      <c r="XDX4" s="0"/>
      <c r="XDY4" s="0"/>
      <c r="XDZ4" s="0"/>
      <c r="XEA4" s="0"/>
      <c r="XEB4" s="0"/>
      <c r="XEC4" s="0"/>
      <c r="XED4" s="0"/>
      <c r="XEE4" s="0"/>
      <c r="XEF4" s="0"/>
      <c r="XEG4" s="0"/>
      <c r="XEH4" s="0"/>
      <c r="XEI4" s="0"/>
      <c r="XEJ4" s="0"/>
      <c r="XEK4" s="0"/>
      <c r="XEL4" s="0"/>
      <c r="XEM4" s="0"/>
      <c r="XEN4" s="0"/>
      <c r="XEO4" s="0"/>
      <c r="XEP4" s="0"/>
      <c r="XEQ4" s="0"/>
      <c r="XER4" s="0"/>
      <c r="XES4" s="0"/>
      <c r="XET4" s="0"/>
      <c r="XEU4" s="0"/>
      <c r="XEV4" s="0"/>
      <c r="XEW4" s="0"/>
      <c r="XEX4" s="0"/>
      <c r="XEY4" s="0"/>
      <c r="XEZ4" s="0"/>
      <c r="XFA4" s="0"/>
      <c r="XFB4" s="0"/>
      <c r="XFC4" s="0"/>
      <c r="XFD4" s="0"/>
    </row>
    <row r="5" customFormat="false" ht="15.75" hidden="false" customHeight="true" outlineLevel="0" collapsed="false">
      <c r="B5" s="453" t="s">
        <v>4</v>
      </c>
      <c r="C5" s="454" t="s">
        <v>311</v>
      </c>
      <c r="D5" s="455"/>
      <c r="E5" s="455"/>
      <c r="G5" s="445"/>
      <c r="H5" s="456" t="n">
        <v>3</v>
      </c>
      <c r="J5" s="446"/>
      <c r="M5" s="446"/>
      <c r="N5" s="446"/>
      <c r="O5" s="446"/>
      <c r="P5" s="446"/>
      <c r="Q5" s="446"/>
      <c r="R5" s="446"/>
      <c r="S5" s="446"/>
      <c r="T5" s="446"/>
      <c r="U5" s="446"/>
      <c r="V5" s="446"/>
      <c r="W5" s="446"/>
      <c r="X5" s="446"/>
      <c r="Y5" s="446"/>
      <c r="Z5" s="446"/>
      <c r="AA5" s="446"/>
      <c r="AB5" s="446"/>
      <c r="AC5" s="446"/>
      <c r="AD5" s="446"/>
      <c r="AE5" s="446"/>
      <c r="AF5" s="446"/>
      <c r="AG5" s="446"/>
      <c r="AH5" s="446"/>
      <c r="AI5" s="446"/>
      <c r="AJ5" s="446"/>
      <c r="AK5" s="446"/>
      <c r="AL5" s="446"/>
      <c r="AM5" s="446"/>
      <c r="AN5" s="446"/>
      <c r="AO5" s="446"/>
      <c r="AP5" s="446"/>
      <c r="AQ5" s="446"/>
      <c r="AR5" s="446"/>
      <c r="AS5" s="446"/>
      <c r="AT5" s="446"/>
      <c r="AU5" s="446"/>
      <c r="AV5" s="446"/>
      <c r="AW5" s="446"/>
      <c r="AX5" s="446"/>
      <c r="AY5" s="446"/>
      <c r="AZ5" s="446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  <c r="AMK5" s="0"/>
      <c r="AML5" s="0"/>
      <c r="AMM5" s="0"/>
      <c r="AMN5" s="0"/>
      <c r="AMO5" s="0"/>
      <c r="AMP5" s="0"/>
      <c r="AMQ5" s="0"/>
      <c r="AMR5" s="0"/>
      <c r="AMS5" s="0"/>
      <c r="AMT5" s="0"/>
      <c r="AMU5" s="0"/>
      <c r="AMV5" s="0"/>
      <c r="AMW5" s="0"/>
      <c r="AMX5" s="0"/>
      <c r="AMY5" s="0"/>
      <c r="AMZ5" s="0"/>
      <c r="ANA5" s="0"/>
      <c r="ANB5" s="0"/>
      <c r="ANC5" s="0"/>
      <c r="AND5" s="0"/>
      <c r="ANE5" s="0"/>
      <c r="ANF5" s="0"/>
      <c r="ANG5" s="0"/>
      <c r="ANH5" s="0"/>
      <c r="ANI5" s="0"/>
      <c r="ANJ5" s="0"/>
      <c r="ANK5" s="0"/>
      <c r="ANL5" s="0"/>
      <c r="ANM5" s="0"/>
      <c r="ANN5" s="0"/>
      <c r="ANO5" s="0"/>
      <c r="ANP5" s="0"/>
      <c r="ANQ5" s="0"/>
      <c r="ANR5" s="0"/>
      <c r="ANS5" s="0"/>
      <c r="ANT5" s="0"/>
      <c r="ANU5" s="0"/>
      <c r="ANV5" s="0"/>
      <c r="ANW5" s="0"/>
      <c r="ANX5" s="0"/>
      <c r="ANY5" s="0"/>
      <c r="ANZ5" s="0"/>
      <c r="AOA5" s="0"/>
      <c r="AOB5" s="0"/>
      <c r="AOC5" s="0"/>
      <c r="AOD5" s="0"/>
      <c r="AOE5" s="0"/>
      <c r="AOF5" s="0"/>
      <c r="AOG5" s="0"/>
      <c r="AOH5" s="0"/>
      <c r="AOI5" s="0"/>
      <c r="AOJ5" s="0"/>
      <c r="AOK5" s="0"/>
      <c r="AOL5" s="0"/>
      <c r="AOM5" s="0"/>
      <c r="AON5" s="0"/>
      <c r="AOO5" s="0"/>
      <c r="AOP5" s="0"/>
      <c r="AOQ5" s="0"/>
      <c r="AOR5" s="0"/>
      <c r="AOS5" s="0"/>
      <c r="AOT5" s="0"/>
      <c r="AOU5" s="0"/>
      <c r="AOV5" s="0"/>
      <c r="AOW5" s="0"/>
      <c r="AOX5" s="0"/>
      <c r="AOY5" s="0"/>
      <c r="AOZ5" s="0"/>
      <c r="APA5" s="0"/>
      <c r="APB5" s="0"/>
      <c r="APC5" s="0"/>
      <c r="APD5" s="0"/>
      <c r="APE5" s="0"/>
      <c r="APF5" s="0"/>
      <c r="APG5" s="0"/>
      <c r="APH5" s="0"/>
      <c r="API5" s="0"/>
      <c r="APJ5" s="0"/>
      <c r="APK5" s="0"/>
      <c r="APL5" s="0"/>
      <c r="APM5" s="0"/>
      <c r="APN5" s="0"/>
      <c r="APO5" s="0"/>
      <c r="APP5" s="0"/>
      <c r="APQ5" s="0"/>
      <c r="APR5" s="0"/>
      <c r="APS5" s="0"/>
      <c r="APT5" s="0"/>
      <c r="APU5" s="0"/>
      <c r="APV5" s="0"/>
      <c r="APW5" s="0"/>
      <c r="APX5" s="0"/>
      <c r="APY5" s="0"/>
      <c r="APZ5" s="0"/>
      <c r="AQA5" s="0"/>
      <c r="AQB5" s="0"/>
      <c r="AQC5" s="0"/>
      <c r="AQD5" s="0"/>
      <c r="AQE5" s="0"/>
      <c r="AQF5" s="0"/>
      <c r="AQG5" s="0"/>
      <c r="AQH5" s="0"/>
      <c r="AQI5" s="0"/>
      <c r="AQJ5" s="0"/>
      <c r="AQK5" s="0"/>
      <c r="AQL5" s="0"/>
      <c r="AQM5" s="0"/>
      <c r="AQN5" s="0"/>
      <c r="AQO5" s="0"/>
      <c r="AQP5" s="0"/>
      <c r="AQQ5" s="0"/>
      <c r="AQR5" s="0"/>
      <c r="AQS5" s="0"/>
      <c r="AQT5" s="0"/>
      <c r="AQU5" s="0"/>
      <c r="AQV5" s="0"/>
      <c r="AQW5" s="0"/>
      <c r="AQX5" s="0"/>
      <c r="AQY5" s="0"/>
      <c r="AQZ5" s="0"/>
      <c r="ARA5" s="0"/>
      <c r="ARB5" s="0"/>
      <c r="ARC5" s="0"/>
      <c r="ARD5" s="0"/>
      <c r="ARE5" s="0"/>
      <c r="ARF5" s="0"/>
      <c r="ARG5" s="0"/>
      <c r="ARH5" s="0"/>
      <c r="ARI5" s="0"/>
      <c r="ARJ5" s="0"/>
      <c r="ARK5" s="0"/>
      <c r="ARL5" s="0"/>
      <c r="ARM5" s="0"/>
      <c r="ARN5" s="0"/>
      <c r="ARO5" s="0"/>
      <c r="ARP5" s="0"/>
      <c r="ARQ5" s="0"/>
      <c r="ARR5" s="0"/>
      <c r="ARS5" s="0"/>
      <c r="ART5" s="0"/>
      <c r="ARU5" s="0"/>
      <c r="ARV5" s="0"/>
      <c r="ARW5" s="0"/>
      <c r="ARX5" s="0"/>
      <c r="ARY5" s="0"/>
      <c r="ARZ5" s="0"/>
      <c r="ASA5" s="0"/>
      <c r="ASB5" s="0"/>
      <c r="ASC5" s="0"/>
      <c r="ASD5" s="0"/>
      <c r="ASE5" s="0"/>
      <c r="ASF5" s="0"/>
      <c r="ASG5" s="0"/>
      <c r="ASH5" s="0"/>
      <c r="ASI5" s="0"/>
      <c r="ASJ5" s="0"/>
      <c r="ASK5" s="0"/>
      <c r="ASL5" s="0"/>
      <c r="ASM5" s="0"/>
      <c r="ASN5" s="0"/>
      <c r="ASO5" s="0"/>
      <c r="ASP5" s="0"/>
      <c r="ASQ5" s="0"/>
      <c r="ASR5" s="0"/>
      <c r="ASS5" s="0"/>
      <c r="AST5" s="0"/>
      <c r="ASU5" s="0"/>
      <c r="ASV5" s="0"/>
      <c r="ASW5" s="0"/>
      <c r="ASX5" s="0"/>
      <c r="ASY5" s="0"/>
      <c r="ASZ5" s="0"/>
      <c r="ATA5" s="0"/>
      <c r="ATB5" s="0"/>
      <c r="ATC5" s="0"/>
      <c r="ATD5" s="0"/>
      <c r="ATE5" s="0"/>
      <c r="ATF5" s="0"/>
      <c r="ATG5" s="0"/>
      <c r="ATH5" s="0"/>
      <c r="ATI5" s="0"/>
      <c r="ATJ5" s="0"/>
      <c r="ATK5" s="0"/>
      <c r="ATL5" s="0"/>
      <c r="ATM5" s="0"/>
      <c r="ATN5" s="0"/>
      <c r="ATO5" s="0"/>
      <c r="ATP5" s="0"/>
      <c r="ATQ5" s="0"/>
      <c r="ATR5" s="0"/>
      <c r="ATS5" s="0"/>
      <c r="ATT5" s="0"/>
      <c r="ATU5" s="0"/>
      <c r="ATV5" s="0"/>
      <c r="ATW5" s="0"/>
      <c r="ATX5" s="0"/>
      <c r="ATY5" s="0"/>
      <c r="ATZ5" s="0"/>
      <c r="AUA5" s="0"/>
      <c r="AUB5" s="0"/>
      <c r="AUC5" s="0"/>
      <c r="AUD5" s="0"/>
      <c r="AUE5" s="0"/>
      <c r="AUF5" s="0"/>
      <c r="AUG5" s="0"/>
      <c r="AUH5" s="0"/>
      <c r="AUI5" s="0"/>
      <c r="AUJ5" s="0"/>
      <c r="AUK5" s="0"/>
      <c r="AUL5" s="0"/>
      <c r="AUM5" s="0"/>
      <c r="AUN5" s="0"/>
      <c r="AUO5" s="0"/>
      <c r="AUP5" s="0"/>
      <c r="AUQ5" s="0"/>
      <c r="AUR5" s="0"/>
      <c r="AUS5" s="0"/>
      <c r="AUT5" s="0"/>
      <c r="AUU5" s="0"/>
      <c r="AUV5" s="0"/>
      <c r="AUW5" s="0"/>
      <c r="AUX5" s="0"/>
      <c r="AUY5" s="0"/>
      <c r="AUZ5" s="0"/>
      <c r="AVA5" s="0"/>
      <c r="AVB5" s="0"/>
      <c r="AVC5" s="0"/>
      <c r="AVD5" s="0"/>
      <c r="AVE5" s="0"/>
      <c r="AVF5" s="0"/>
      <c r="AVG5" s="0"/>
      <c r="AVH5" s="0"/>
      <c r="AVI5" s="0"/>
      <c r="AVJ5" s="0"/>
      <c r="AVK5" s="0"/>
      <c r="AVL5" s="0"/>
      <c r="AVM5" s="0"/>
      <c r="AVN5" s="0"/>
      <c r="AVO5" s="0"/>
      <c r="AVP5" s="0"/>
      <c r="AVQ5" s="0"/>
      <c r="AVR5" s="0"/>
      <c r="AVS5" s="0"/>
      <c r="AVT5" s="0"/>
      <c r="AVU5" s="0"/>
      <c r="AVV5" s="0"/>
      <c r="AVW5" s="0"/>
      <c r="AVX5" s="0"/>
      <c r="AVY5" s="0"/>
      <c r="AVZ5" s="0"/>
      <c r="AWA5" s="0"/>
      <c r="AWB5" s="0"/>
      <c r="AWC5" s="0"/>
      <c r="AWD5" s="0"/>
      <c r="AWE5" s="0"/>
      <c r="AWF5" s="0"/>
      <c r="AWG5" s="0"/>
      <c r="AWH5" s="0"/>
      <c r="AWI5" s="0"/>
      <c r="AWJ5" s="0"/>
      <c r="AWK5" s="0"/>
      <c r="AWL5" s="0"/>
      <c r="AWM5" s="0"/>
      <c r="AWN5" s="0"/>
      <c r="AWO5" s="0"/>
      <c r="AWP5" s="0"/>
      <c r="AWQ5" s="0"/>
      <c r="AWR5" s="0"/>
      <c r="AWS5" s="0"/>
      <c r="AWT5" s="0"/>
      <c r="AWU5" s="0"/>
      <c r="AWV5" s="0"/>
      <c r="AWW5" s="0"/>
      <c r="AWX5" s="0"/>
      <c r="AWY5" s="0"/>
      <c r="AWZ5" s="0"/>
      <c r="AXA5" s="0"/>
      <c r="AXB5" s="0"/>
      <c r="AXC5" s="0"/>
      <c r="AXD5" s="0"/>
      <c r="AXE5" s="0"/>
      <c r="AXF5" s="0"/>
      <c r="AXG5" s="0"/>
      <c r="AXH5" s="0"/>
      <c r="AXI5" s="0"/>
      <c r="AXJ5" s="0"/>
      <c r="AXK5" s="0"/>
      <c r="AXL5" s="0"/>
      <c r="AXM5" s="0"/>
      <c r="AXN5" s="0"/>
      <c r="AXO5" s="0"/>
      <c r="AXP5" s="0"/>
      <c r="AXQ5" s="0"/>
      <c r="AXR5" s="0"/>
      <c r="AXS5" s="0"/>
      <c r="AXT5" s="0"/>
      <c r="AXU5" s="0"/>
      <c r="AXV5" s="0"/>
      <c r="AXW5" s="0"/>
      <c r="AXX5" s="0"/>
      <c r="AXY5" s="0"/>
      <c r="AXZ5" s="0"/>
      <c r="AYA5" s="0"/>
      <c r="AYB5" s="0"/>
      <c r="AYC5" s="0"/>
      <c r="AYD5" s="0"/>
      <c r="AYE5" s="0"/>
      <c r="AYF5" s="0"/>
      <c r="AYG5" s="0"/>
      <c r="AYH5" s="0"/>
      <c r="AYI5" s="0"/>
      <c r="AYJ5" s="0"/>
      <c r="AYK5" s="0"/>
      <c r="AYL5" s="0"/>
      <c r="AYM5" s="0"/>
      <c r="AYN5" s="0"/>
      <c r="AYO5" s="0"/>
      <c r="AYP5" s="0"/>
      <c r="AYQ5" s="0"/>
      <c r="AYR5" s="0"/>
      <c r="AYS5" s="0"/>
      <c r="AYT5" s="0"/>
      <c r="AYU5" s="0"/>
      <c r="AYV5" s="0"/>
      <c r="AYW5" s="0"/>
      <c r="AYX5" s="0"/>
      <c r="AYY5" s="0"/>
      <c r="AYZ5" s="0"/>
      <c r="AZA5" s="0"/>
      <c r="AZB5" s="0"/>
      <c r="AZC5" s="0"/>
      <c r="AZD5" s="0"/>
      <c r="AZE5" s="0"/>
      <c r="AZF5" s="0"/>
      <c r="AZG5" s="0"/>
      <c r="AZH5" s="0"/>
      <c r="AZI5" s="0"/>
      <c r="AZJ5" s="0"/>
      <c r="AZK5" s="0"/>
      <c r="AZL5" s="0"/>
      <c r="AZM5" s="0"/>
      <c r="AZN5" s="0"/>
      <c r="AZO5" s="0"/>
      <c r="AZP5" s="0"/>
      <c r="AZQ5" s="0"/>
      <c r="AZR5" s="0"/>
      <c r="AZS5" s="0"/>
      <c r="AZT5" s="0"/>
      <c r="AZU5" s="0"/>
      <c r="AZV5" s="0"/>
      <c r="AZW5" s="0"/>
      <c r="AZX5" s="0"/>
      <c r="AZY5" s="0"/>
      <c r="AZZ5" s="0"/>
      <c r="BAA5" s="0"/>
      <c r="BAB5" s="0"/>
      <c r="BAC5" s="0"/>
      <c r="BAD5" s="0"/>
      <c r="BAE5" s="0"/>
      <c r="BAF5" s="0"/>
      <c r="BAG5" s="0"/>
      <c r="BAH5" s="0"/>
      <c r="BAI5" s="0"/>
      <c r="BAJ5" s="0"/>
      <c r="BAK5" s="0"/>
      <c r="BAL5" s="0"/>
      <c r="BAM5" s="0"/>
      <c r="BAN5" s="0"/>
      <c r="BAO5" s="0"/>
      <c r="BAP5" s="0"/>
      <c r="BAQ5" s="0"/>
      <c r="BAR5" s="0"/>
      <c r="BAS5" s="0"/>
      <c r="BAT5" s="0"/>
      <c r="BAU5" s="0"/>
      <c r="BAV5" s="0"/>
      <c r="BAW5" s="0"/>
      <c r="BAX5" s="0"/>
      <c r="BAY5" s="0"/>
      <c r="BAZ5" s="0"/>
      <c r="BBA5" s="0"/>
      <c r="BBB5" s="0"/>
      <c r="BBC5" s="0"/>
      <c r="BBD5" s="0"/>
      <c r="BBE5" s="0"/>
      <c r="BBF5" s="0"/>
      <c r="BBG5" s="0"/>
      <c r="BBH5" s="0"/>
      <c r="BBI5" s="0"/>
      <c r="BBJ5" s="0"/>
      <c r="BBK5" s="0"/>
      <c r="BBL5" s="0"/>
      <c r="BBM5" s="0"/>
      <c r="BBN5" s="0"/>
      <c r="BBO5" s="0"/>
      <c r="BBP5" s="0"/>
      <c r="BBQ5" s="0"/>
      <c r="BBR5" s="0"/>
      <c r="BBS5" s="0"/>
      <c r="BBT5" s="0"/>
      <c r="BBU5" s="0"/>
      <c r="BBV5" s="0"/>
      <c r="BBW5" s="0"/>
      <c r="BBX5" s="0"/>
      <c r="BBY5" s="0"/>
      <c r="BBZ5" s="0"/>
      <c r="BCA5" s="0"/>
      <c r="BCB5" s="0"/>
      <c r="BCC5" s="0"/>
      <c r="BCD5" s="0"/>
      <c r="BCE5" s="0"/>
      <c r="BCF5" s="0"/>
      <c r="BCG5" s="0"/>
      <c r="BCH5" s="0"/>
      <c r="BCI5" s="0"/>
      <c r="BCJ5" s="0"/>
      <c r="BCK5" s="0"/>
      <c r="BCL5" s="0"/>
      <c r="BCM5" s="0"/>
      <c r="BCN5" s="0"/>
      <c r="BCO5" s="0"/>
      <c r="BCP5" s="0"/>
      <c r="BCQ5" s="0"/>
      <c r="BCR5" s="0"/>
      <c r="BCS5" s="0"/>
      <c r="BCT5" s="0"/>
      <c r="BCU5" s="0"/>
      <c r="BCV5" s="0"/>
      <c r="BCW5" s="0"/>
      <c r="BCX5" s="0"/>
      <c r="BCY5" s="0"/>
      <c r="BCZ5" s="0"/>
      <c r="BDA5" s="0"/>
      <c r="BDB5" s="0"/>
      <c r="BDC5" s="0"/>
      <c r="BDD5" s="0"/>
      <c r="BDE5" s="0"/>
      <c r="BDF5" s="0"/>
      <c r="BDG5" s="0"/>
      <c r="BDH5" s="0"/>
      <c r="BDI5" s="0"/>
      <c r="BDJ5" s="0"/>
      <c r="BDK5" s="0"/>
      <c r="BDL5" s="0"/>
      <c r="BDM5" s="0"/>
      <c r="BDN5" s="0"/>
      <c r="BDO5" s="0"/>
      <c r="BDP5" s="0"/>
      <c r="BDQ5" s="0"/>
      <c r="BDR5" s="0"/>
      <c r="BDS5" s="0"/>
      <c r="BDT5" s="0"/>
      <c r="BDU5" s="0"/>
      <c r="BDV5" s="0"/>
      <c r="BDW5" s="0"/>
      <c r="BDX5" s="0"/>
      <c r="BDY5" s="0"/>
      <c r="BDZ5" s="0"/>
      <c r="BEA5" s="0"/>
      <c r="BEB5" s="0"/>
      <c r="BEC5" s="0"/>
      <c r="BED5" s="0"/>
      <c r="BEE5" s="0"/>
      <c r="BEF5" s="0"/>
      <c r="BEG5" s="0"/>
      <c r="BEH5" s="0"/>
      <c r="BEI5" s="0"/>
      <c r="BEJ5" s="0"/>
      <c r="BEK5" s="0"/>
      <c r="BEL5" s="0"/>
      <c r="BEM5" s="0"/>
      <c r="BEN5" s="0"/>
      <c r="BEO5" s="0"/>
      <c r="BEP5" s="0"/>
      <c r="BEQ5" s="0"/>
      <c r="BER5" s="0"/>
      <c r="BES5" s="0"/>
      <c r="BET5" s="0"/>
      <c r="BEU5" s="0"/>
      <c r="BEV5" s="0"/>
      <c r="BEW5" s="0"/>
      <c r="BEX5" s="0"/>
      <c r="BEY5" s="0"/>
      <c r="BEZ5" s="0"/>
      <c r="BFA5" s="0"/>
      <c r="BFB5" s="0"/>
      <c r="BFC5" s="0"/>
      <c r="BFD5" s="0"/>
      <c r="BFE5" s="0"/>
      <c r="BFF5" s="0"/>
      <c r="BFG5" s="0"/>
      <c r="BFH5" s="0"/>
      <c r="BFI5" s="0"/>
      <c r="BFJ5" s="0"/>
      <c r="BFK5" s="0"/>
      <c r="BFL5" s="0"/>
      <c r="BFM5" s="0"/>
      <c r="BFN5" s="0"/>
      <c r="BFO5" s="0"/>
      <c r="BFP5" s="0"/>
      <c r="BFQ5" s="0"/>
      <c r="BFR5" s="0"/>
      <c r="BFS5" s="0"/>
      <c r="BFT5" s="0"/>
      <c r="BFU5" s="0"/>
      <c r="BFV5" s="0"/>
      <c r="BFW5" s="0"/>
      <c r="BFX5" s="0"/>
      <c r="BFY5" s="0"/>
      <c r="BFZ5" s="0"/>
      <c r="BGA5" s="0"/>
      <c r="BGB5" s="0"/>
      <c r="BGC5" s="0"/>
      <c r="BGD5" s="0"/>
      <c r="BGE5" s="0"/>
      <c r="BGF5" s="0"/>
      <c r="BGG5" s="0"/>
      <c r="BGH5" s="0"/>
      <c r="BGI5" s="0"/>
      <c r="BGJ5" s="0"/>
      <c r="BGK5" s="0"/>
      <c r="BGL5" s="0"/>
      <c r="BGM5" s="0"/>
      <c r="BGN5" s="0"/>
      <c r="BGO5" s="0"/>
      <c r="BGP5" s="0"/>
      <c r="BGQ5" s="0"/>
      <c r="BGR5" s="0"/>
      <c r="BGS5" s="0"/>
      <c r="BGT5" s="0"/>
      <c r="BGU5" s="0"/>
      <c r="BGV5" s="0"/>
      <c r="BGW5" s="0"/>
      <c r="BGX5" s="0"/>
      <c r="BGY5" s="0"/>
      <c r="BGZ5" s="0"/>
      <c r="BHA5" s="0"/>
      <c r="BHB5" s="0"/>
      <c r="BHC5" s="0"/>
      <c r="BHD5" s="0"/>
      <c r="BHE5" s="0"/>
      <c r="BHF5" s="0"/>
      <c r="BHG5" s="0"/>
      <c r="BHH5" s="0"/>
      <c r="BHI5" s="0"/>
      <c r="BHJ5" s="0"/>
      <c r="BHK5" s="0"/>
      <c r="BHL5" s="0"/>
      <c r="BHM5" s="0"/>
      <c r="BHN5" s="0"/>
      <c r="BHO5" s="0"/>
      <c r="BHP5" s="0"/>
      <c r="BHQ5" s="0"/>
      <c r="BHR5" s="0"/>
      <c r="BHS5" s="0"/>
      <c r="BHT5" s="0"/>
      <c r="BHU5" s="0"/>
      <c r="BHV5" s="0"/>
      <c r="BHW5" s="0"/>
      <c r="BHX5" s="0"/>
      <c r="BHY5" s="0"/>
      <c r="BHZ5" s="0"/>
      <c r="BIA5" s="0"/>
      <c r="BIB5" s="0"/>
      <c r="BIC5" s="0"/>
      <c r="BID5" s="0"/>
      <c r="BIE5" s="0"/>
      <c r="BIF5" s="0"/>
      <c r="BIG5" s="0"/>
      <c r="BIH5" s="0"/>
      <c r="BII5" s="0"/>
      <c r="BIJ5" s="0"/>
      <c r="BIK5" s="0"/>
      <c r="BIL5" s="0"/>
      <c r="BIM5" s="0"/>
      <c r="BIN5" s="0"/>
      <c r="BIO5" s="0"/>
      <c r="BIP5" s="0"/>
      <c r="BIQ5" s="0"/>
      <c r="BIR5" s="0"/>
      <c r="BIS5" s="0"/>
      <c r="BIT5" s="0"/>
      <c r="BIU5" s="0"/>
      <c r="BIV5" s="0"/>
      <c r="BIW5" s="0"/>
      <c r="BIX5" s="0"/>
      <c r="BIY5" s="0"/>
      <c r="BIZ5" s="0"/>
      <c r="BJA5" s="0"/>
      <c r="BJB5" s="0"/>
      <c r="BJC5" s="0"/>
      <c r="BJD5" s="0"/>
      <c r="BJE5" s="0"/>
      <c r="BJF5" s="0"/>
      <c r="BJG5" s="0"/>
      <c r="BJH5" s="0"/>
      <c r="BJI5" s="0"/>
      <c r="BJJ5" s="0"/>
      <c r="BJK5" s="0"/>
      <c r="BJL5" s="0"/>
      <c r="BJM5" s="0"/>
      <c r="BJN5" s="0"/>
      <c r="BJO5" s="0"/>
      <c r="BJP5" s="0"/>
      <c r="BJQ5" s="0"/>
      <c r="BJR5" s="0"/>
      <c r="BJS5" s="0"/>
      <c r="BJT5" s="0"/>
      <c r="BJU5" s="0"/>
      <c r="BJV5" s="0"/>
      <c r="BJW5" s="0"/>
      <c r="BJX5" s="0"/>
      <c r="BJY5" s="0"/>
      <c r="BJZ5" s="0"/>
      <c r="BKA5" s="0"/>
      <c r="BKB5" s="0"/>
      <c r="BKC5" s="0"/>
      <c r="BKD5" s="0"/>
      <c r="BKE5" s="0"/>
      <c r="BKF5" s="0"/>
      <c r="BKG5" s="0"/>
      <c r="BKH5" s="0"/>
      <c r="BKI5" s="0"/>
      <c r="BKJ5" s="0"/>
      <c r="BKK5" s="0"/>
      <c r="BKL5" s="0"/>
      <c r="BKM5" s="0"/>
      <c r="BKN5" s="0"/>
      <c r="BKO5" s="0"/>
      <c r="BKP5" s="0"/>
      <c r="BKQ5" s="0"/>
      <c r="BKR5" s="0"/>
      <c r="BKS5" s="0"/>
      <c r="BKT5" s="0"/>
      <c r="BKU5" s="0"/>
      <c r="BKV5" s="0"/>
      <c r="BKW5" s="0"/>
      <c r="BKX5" s="0"/>
      <c r="BKY5" s="0"/>
      <c r="BKZ5" s="0"/>
      <c r="BLA5" s="0"/>
      <c r="BLB5" s="0"/>
      <c r="BLC5" s="0"/>
      <c r="BLD5" s="0"/>
      <c r="BLE5" s="0"/>
      <c r="BLF5" s="0"/>
      <c r="BLG5" s="0"/>
      <c r="BLH5" s="0"/>
      <c r="BLI5" s="0"/>
      <c r="BLJ5" s="0"/>
      <c r="BLK5" s="0"/>
      <c r="BLL5" s="0"/>
      <c r="BLM5" s="0"/>
      <c r="BLN5" s="0"/>
      <c r="BLO5" s="0"/>
      <c r="BLP5" s="0"/>
      <c r="BLQ5" s="0"/>
      <c r="BLR5" s="0"/>
      <c r="BLS5" s="0"/>
      <c r="BLT5" s="0"/>
      <c r="BLU5" s="0"/>
      <c r="BLV5" s="0"/>
      <c r="BLW5" s="0"/>
      <c r="BLX5" s="0"/>
      <c r="BLY5" s="0"/>
      <c r="BLZ5" s="0"/>
      <c r="BMA5" s="0"/>
      <c r="BMB5" s="0"/>
      <c r="BMC5" s="0"/>
      <c r="BMD5" s="0"/>
      <c r="BME5" s="0"/>
      <c r="BMF5" s="0"/>
      <c r="BMG5" s="0"/>
      <c r="BMH5" s="0"/>
      <c r="BMI5" s="0"/>
      <c r="BMJ5" s="0"/>
      <c r="BMK5" s="0"/>
      <c r="BML5" s="0"/>
      <c r="BMM5" s="0"/>
      <c r="BMN5" s="0"/>
      <c r="BMO5" s="0"/>
      <c r="BMP5" s="0"/>
      <c r="BMQ5" s="0"/>
      <c r="BMR5" s="0"/>
      <c r="BMS5" s="0"/>
      <c r="BMT5" s="0"/>
      <c r="BMU5" s="0"/>
      <c r="BMV5" s="0"/>
      <c r="BMW5" s="0"/>
      <c r="BMX5" s="0"/>
      <c r="BMY5" s="0"/>
      <c r="BMZ5" s="0"/>
      <c r="BNA5" s="0"/>
      <c r="BNB5" s="0"/>
      <c r="BNC5" s="0"/>
      <c r="BND5" s="0"/>
      <c r="BNE5" s="0"/>
      <c r="BNF5" s="0"/>
      <c r="BNG5" s="0"/>
      <c r="BNH5" s="0"/>
      <c r="BNI5" s="0"/>
      <c r="BNJ5" s="0"/>
      <c r="BNK5" s="0"/>
      <c r="BNL5" s="0"/>
      <c r="BNM5" s="0"/>
      <c r="BNN5" s="0"/>
      <c r="BNO5" s="0"/>
      <c r="BNP5" s="0"/>
      <c r="BNQ5" s="0"/>
      <c r="BNR5" s="0"/>
      <c r="BNS5" s="0"/>
      <c r="BNT5" s="0"/>
      <c r="BNU5" s="0"/>
      <c r="BNV5" s="0"/>
      <c r="BNW5" s="0"/>
      <c r="BNX5" s="0"/>
      <c r="BNY5" s="0"/>
      <c r="BNZ5" s="0"/>
      <c r="BOA5" s="0"/>
      <c r="BOB5" s="0"/>
      <c r="BOC5" s="0"/>
      <c r="BOD5" s="0"/>
      <c r="BOE5" s="0"/>
      <c r="BOF5" s="0"/>
      <c r="BOG5" s="0"/>
      <c r="BOH5" s="0"/>
      <c r="BOI5" s="0"/>
      <c r="BOJ5" s="0"/>
      <c r="BOK5" s="0"/>
      <c r="BOL5" s="0"/>
      <c r="BOM5" s="0"/>
      <c r="BON5" s="0"/>
      <c r="BOO5" s="0"/>
      <c r="BOP5" s="0"/>
      <c r="BOQ5" s="0"/>
      <c r="BOR5" s="0"/>
      <c r="BOS5" s="0"/>
      <c r="BOT5" s="0"/>
      <c r="BOU5" s="0"/>
      <c r="BOV5" s="0"/>
      <c r="BOW5" s="0"/>
      <c r="BOX5" s="0"/>
      <c r="BOY5" s="0"/>
      <c r="BOZ5" s="0"/>
      <c r="BPA5" s="0"/>
      <c r="BPB5" s="0"/>
      <c r="BPC5" s="0"/>
      <c r="BPD5" s="0"/>
      <c r="BPE5" s="0"/>
      <c r="BPF5" s="0"/>
      <c r="BPG5" s="0"/>
      <c r="BPH5" s="0"/>
      <c r="BPI5" s="0"/>
      <c r="BPJ5" s="0"/>
      <c r="BPK5" s="0"/>
      <c r="BPL5" s="0"/>
      <c r="BPM5" s="0"/>
      <c r="BPN5" s="0"/>
      <c r="BPO5" s="0"/>
      <c r="BPP5" s="0"/>
      <c r="BPQ5" s="0"/>
      <c r="BPR5" s="0"/>
      <c r="BPS5" s="0"/>
      <c r="BPT5" s="0"/>
      <c r="BPU5" s="0"/>
      <c r="BPV5" s="0"/>
      <c r="BPW5" s="0"/>
      <c r="BPX5" s="0"/>
      <c r="BPY5" s="0"/>
      <c r="BPZ5" s="0"/>
      <c r="BQA5" s="0"/>
      <c r="BQB5" s="0"/>
      <c r="BQC5" s="0"/>
      <c r="BQD5" s="0"/>
      <c r="BQE5" s="0"/>
      <c r="BQF5" s="0"/>
      <c r="BQG5" s="0"/>
      <c r="BQH5" s="0"/>
      <c r="BQI5" s="0"/>
      <c r="BQJ5" s="0"/>
      <c r="BQK5" s="0"/>
      <c r="BQL5" s="0"/>
      <c r="BQM5" s="0"/>
      <c r="BQN5" s="0"/>
      <c r="BQO5" s="0"/>
      <c r="BQP5" s="0"/>
      <c r="BQQ5" s="0"/>
      <c r="BQR5" s="0"/>
      <c r="BQS5" s="0"/>
      <c r="BQT5" s="0"/>
      <c r="BQU5" s="0"/>
      <c r="BQV5" s="0"/>
      <c r="BQW5" s="0"/>
      <c r="BQX5" s="0"/>
      <c r="BQY5" s="0"/>
      <c r="BQZ5" s="0"/>
      <c r="BRA5" s="0"/>
      <c r="BRB5" s="0"/>
      <c r="BRC5" s="0"/>
      <c r="BRD5" s="0"/>
      <c r="BRE5" s="0"/>
      <c r="BRF5" s="0"/>
      <c r="BRG5" s="0"/>
      <c r="BRH5" s="0"/>
      <c r="BRI5" s="0"/>
      <c r="BRJ5" s="0"/>
      <c r="BRK5" s="0"/>
      <c r="BRL5" s="0"/>
      <c r="BRM5" s="0"/>
      <c r="BRN5" s="0"/>
      <c r="BRO5" s="0"/>
      <c r="BRP5" s="0"/>
      <c r="BRQ5" s="0"/>
      <c r="BRR5" s="0"/>
      <c r="BRS5" s="0"/>
      <c r="BRT5" s="0"/>
      <c r="BRU5" s="0"/>
      <c r="BRV5" s="0"/>
      <c r="BRW5" s="0"/>
      <c r="BRX5" s="0"/>
      <c r="BRY5" s="0"/>
      <c r="BRZ5" s="0"/>
      <c r="BSA5" s="0"/>
      <c r="BSB5" s="0"/>
      <c r="BSC5" s="0"/>
      <c r="BSD5" s="0"/>
      <c r="BSE5" s="0"/>
      <c r="BSF5" s="0"/>
      <c r="BSG5" s="0"/>
      <c r="BSH5" s="0"/>
      <c r="BSI5" s="0"/>
      <c r="BSJ5" s="0"/>
      <c r="BSK5" s="0"/>
      <c r="BSL5" s="0"/>
      <c r="BSM5" s="0"/>
      <c r="BSN5" s="0"/>
      <c r="BSO5" s="0"/>
      <c r="BSP5" s="0"/>
      <c r="BSQ5" s="0"/>
      <c r="BSR5" s="0"/>
      <c r="BSS5" s="0"/>
      <c r="BST5" s="0"/>
      <c r="BSU5" s="0"/>
      <c r="BSV5" s="0"/>
      <c r="BSW5" s="0"/>
      <c r="BSX5" s="0"/>
      <c r="BSY5" s="0"/>
      <c r="BSZ5" s="0"/>
      <c r="BTA5" s="0"/>
      <c r="BTB5" s="0"/>
      <c r="BTC5" s="0"/>
      <c r="BTD5" s="0"/>
      <c r="BTE5" s="0"/>
      <c r="BTF5" s="0"/>
      <c r="BTG5" s="0"/>
      <c r="BTH5" s="0"/>
      <c r="BTI5" s="0"/>
      <c r="BTJ5" s="0"/>
      <c r="BTK5" s="0"/>
      <c r="BTL5" s="0"/>
      <c r="BTM5" s="0"/>
      <c r="BTN5" s="0"/>
      <c r="BTO5" s="0"/>
      <c r="BTP5" s="0"/>
      <c r="BTQ5" s="0"/>
      <c r="BTR5" s="0"/>
      <c r="BTS5" s="0"/>
      <c r="BTT5" s="0"/>
      <c r="BTU5" s="0"/>
      <c r="BTV5" s="0"/>
      <c r="BTW5" s="0"/>
      <c r="BTX5" s="0"/>
      <c r="BTY5" s="0"/>
      <c r="BTZ5" s="0"/>
      <c r="BUA5" s="0"/>
      <c r="BUB5" s="0"/>
      <c r="BUC5" s="0"/>
      <c r="BUD5" s="0"/>
      <c r="BUE5" s="0"/>
      <c r="BUF5" s="0"/>
      <c r="BUG5" s="0"/>
      <c r="BUH5" s="0"/>
      <c r="BUI5" s="0"/>
      <c r="BUJ5" s="0"/>
      <c r="BUK5" s="0"/>
      <c r="BUL5" s="0"/>
      <c r="BUM5" s="0"/>
      <c r="BUN5" s="0"/>
      <c r="BUO5" s="0"/>
      <c r="BUP5" s="0"/>
      <c r="BUQ5" s="0"/>
      <c r="BUR5" s="0"/>
      <c r="BUS5" s="0"/>
      <c r="BUT5" s="0"/>
      <c r="BUU5" s="0"/>
      <c r="BUV5" s="0"/>
      <c r="BUW5" s="0"/>
      <c r="BUX5" s="0"/>
      <c r="BUY5" s="0"/>
      <c r="BUZ5" s="0"/>
      <c r="BVA5" s="0"/>
      <c r="BVB5" s="0"/>
      <c r="BVC5" s="0"/>
      <c r="BVD5" s="0"/>
      <c r="BVE5" s="0"/>
      <c r="BVF5" s="0"/>
      <c r="BVG5" s="0"/>
      <c r="BVH5" s="0"/>
      <c r="BVI5" s="0"/>
      <c r="BVJ5" s="0"/>
      <c r="BVK5" s="0"/>
      <c r="BVL5" s="0"/>
      <c r="BVM5" s="0"/>
      <c r="BVN5" s="0"/>
      <c r="BVO5" s="0"/>
      <c r="BVP5" s="0"/>
      <c r="BVQ5" s="0"/>
      <c r="BVR5" s="0"/>
      <c r="BVS5" s="0"/>
      <c r="BVT5" s="0"/>
      <c r="BVU5" s="0"/>
      <c r="BVV5" s="0"/>
      <c r="BVW5" s="0"/>
      <c r="BVX5" s="0"/>
      <c r="BVY5" s="0"/>
      <c r="BVZ5" s="0"/>
      <c r="BWA5" s="0"/>
      <c r="BWB5" s="0"/>
      <c r="BWC5" s="0"/>
      <c r="BWD5" s="0"/>
      <c r="BWE5" s="0"/>
      <c r="BWF5" s="0"/>
      <c r="BWG5" s="0"/>
      <c r="BWH5" s="0"/>
      <c r="BWI5" s="0"/>
      <c r="BWJ5" s="0"/>
      <c r="BWK5" s="0"/>
      <c r="BWL5" s="0"/>
      <c r="BWM5" s="0"/>
      <c r="BWN5" s="0"/>
      <c r="BWO5" s="0"/>
      <c r="BWP5" s="0"/>
      <c r="BWQ5" s="0"/>
      <c r="BWR5" s="0"/>
      <c r="BWS5" s="0"/>
      <c r="BWT5" s="0"/>
      <c r="BWU5" s="0"/>
      <c r="BWV5" s="0"/>
      <c r="BWW5" s="0"/>
      <c r="BWX5" s="0"/>
      <c r="BWY5" s="0"/>
      <c r="BWZ5" s="0"/>
      <c r="BXA5" s="0"/>
      <c r="BXB5" s="0"/>
      <c r="BXC5" s="0"/>
      <c r="BXD5" s="0"/>
      <c r="BXE5" s="0"/>
      <c r="BXF5" s="0"/>
      <c r="BXG5" s="0"/>
      <c r="BXH5" s="0"/>
      <c r="BXI5" s="0"/>
      <c r="BXJ5" s="0"/>
      <c r="BXK5" s="0"/>
      <c r="BXL5" s="0"/>
      <c r="BXM5" s="0"/>
      <c r="BXN5" s="0"/>
      <c r="BXO5" s="0"/>
      <c r="BXP5" s="0"/>
      <c r="BXQ5" s="0"/>
      <c r="BXR5" s="0"/>
      <c r="BXS5" s="0"/>
      <c r="BXT5" s="0"/>
      <c r="BXU5" s="0"/>
      <c r="BXV5" s="0"/>
      <c r="BXW5" s="0"/>
      <c r="BXX5" s="0"/>
      <c r="BXY5" s="0"/>
      <c r="BXZ5" s="0"/>
      <c r="BYA5" s="0"/>
      <c r="BYB5" s="0"/>
      <c r="BYC5" s="0"/>
      <c r="BYD5" s="0"/>
      <c r="BYE5" s="0"/>
      <c r="BYF5" s="0"/>
      <c r="BYG5" s="0"/>
      <c r="BYH5" s="0"/>
      <c r="BYI5" s="0"/>
      <c r="BYJ5" s="0"/>
      <c r="BYK5" s="0"/>
      <c r="BYL5" s="0"/>
      <c r="BYM5" s="0"/>
      <c r="BYN5" s="0"/>
      <c r="BYO5" s="0"/>
      <c r="BYP5" s="0"/>
      <c r="BYQ5" s="0"/>
      <c r="BYR5" s="0"/>
      <c r="BYS5" s="0"/>
      <c r="BYT5" s="0"/>
      <c r="BYU5" s="0"/>
      <c r="BYV5" s="0"/>
      <c r="BYW5" s="0"/>
      <c r="BYX5" s="0"/>
      <c r="BYY5" s="0"/>
      <c r="BYZ5" s="0"/>
      <c r="BZA5" s="0"/>
      <c r="BZB5" s="0"/>
      <c r="BZC5" s="0"/>
      <c r="BZD5" s="0"/>
      <c r="BZE5" s="0"/>
      <c r="BZF5" s="0"/>
      <c r="BZG5" s="0"/>
      <c r="BZH5" s="0"/>
      <c r="BZI5" s="0"/>
      <c r="BZJ5" s="0"/>
      <c r="BZK5" s="0"/>
      <c r="BZL5" s="0"/>
      <c r="BZM5" s="0"/>
      <c r="BZN5" s="0"/>
      <c r="BZO5" s="0"/>
      <c r="BZP5" s="0"/>
      <c r="BZQ5" s="0"/>
      <c r="BZR5" s="0"/>
      <c r="BZS5" s="0"/>
      <c r="BZT5" s="0"/>
      <c r="BZU5" s="0"/>
      <c r="BZV5" s="0"/>
      <c r="BZW5" s="0"/>
      <c r="BZX5" s="0"/>
      <c r="BZY5" s="0"/>
      <c r="BZZ5" s="0"/>
      <c r="CAA5" s="0"/>
      <c r="CAB5" s="0"/>
      <c r="CAC5" s="0"/>
      <c r="CAD5" s="0"/>
      <c r="CAE5" s="0"/>
      <c r="CAF5" s="0"/>
      <c r="CAG5" s="0"/>
      <c r="CAH5" s="0"/>
      <c r="CAI5" s="0"/>
      <c r="CAJ5" s="0"/>
      <c r="CAK5" s="0"/>
      <c r="CAL5" s="0"/>
      <c r="CAM5" s="0"/>
      <c r="CAN5" s="0"/>
      <c r="CAO5" s="0"/>
      <c r="CAP5" s="0"/>
      <c r="CAQ5" s="0"/>
      <c r="CAR5" s="0"/>
      <c r="CAS5" s="0"/>
      <c r="CAT5" s="0"/>
      <c r="CAU5" s="0"/>
      <c r="CAV5" s="0"/>
      <c r="CAW5" s="0"/>
      <c r="CAX5" s="0"/>
      <c r="CAY5" s="0"/>
      <c r="CAZ5" s="0"/>
      <c r="CBA5" s="0"/>
      <c r="CBB5" s="0"/>
      <c r="CBC5" s="0"/>
      <c r="CBD5" s="0"/>
      <c r="CBE5" s="0"/>
      <c r="CBF5" s="0"/>
      <c r="CBG5" s="0"/>
      <c r="CBH5" s="0"/>
      <c r="CBI5" s="0"/>
      <c r="CBJ5" s="0"/>
      <c r="CBK5" s="0"/>
      <c r="CBL5" s="0"/>
      <c r="CBM5" s="0"/>
      <c r="CBN5" s="0"/>
      <c r="CBO5" s="0"/>
      <c r="CBP5" s="0"/>
      <c r="CBQ5" s="0"/>
      <c r="CBR5" s="0"/>
      <c r="CBS5" s="0"/>
      <c r="CBT5" s="0"/>
      <c r="CBU5" s="0"/>
      <c r="CBV5" s="0"/>
      <c r="CBW5" s="0"/>
      <c r="CBX5" s="0"/>
      <c r="CBY5" s="0"/>
      <c r="CBZ5" s="0"/>
      <c r="CCA5" s="0"/>
      <c r="CCB5" s="0"/>
      <c r="CCC5" s="0"/>
      <c r="CCD5" s="0"/>
      <c r="CCE5" s="0"/>
      <c r="CCF5" s="0"/>
      <c r="CCG5" s="0"/>
      <c r="CCH5" s="0"/>
      <c r="CCI5" s="0"/>
      <c r="CCJ5" s="0"/>
      <c r="CCK5" s="0"/>
      <c r="CCL5" s="0"/>
      <c r="CCM5" s="0"/>
      <c r="CCN5" s="0"/>
      <c r="CCO5" s="0"/>
      <c r="CCP5" s="0"/>
      <c r="CCQ5" s="0"/>
      <c r="CCR5" s="0"/>
      <c r="CCS5" s="0"/>
      <c r="CCT5" s="0"/>
      <c r="CCU5" s="0"/>
      <c r="CCV5" s="0"/>
      <c r="CCW5" s="0"/>
      <c r="CCX5" s="0"/>
      <c r="CCY5" s="0"/>
      <c r="CCZ5" s="0"/>
      <c r="CDA5" s="0"/>
      <c r="CDB5" s="0"/>
      <c r="CDC5" s="0"/>
      <c r="CDD5" s="0"/>
      <c r="CDE5" s="0"/>
      <c r="CDF5" s="0"/>
      <c r="CDG5" s="0"/>
      <c r="CDH5" s="0"/>
      <c r="CDI5" s="0"/>
      <c r="CDJ5" s="0"/>
      <c r="CDK5" s="0"/>
      <c r="CDL5" s="0"/>
      <c r="CDM5" s="0"/>
      <c r="CDN5" s="0"/>
      <c r="CDO5" s="0"/>
      <c r="CDP5" s="0"/>
      <c r="CDQ5" s="0"/>
      <c r="CDR5" s="0"/>
      <c r="CDS5" s="0"/>
      <c r="CDT5" s="0"/>
      <c r="CDU5" s="0"/>
      <c r="CDV5" s="0"/>
      <c r="CDW5" s="0"/>
      <c r="CDX5" s="0"/>
      <c r="CDY5" s="0"/>
      <c r="CDZ5" s="0"/>
      <c r="CEA5" s="0"/>
      <c r="CEB5" s="0"/>
      <c r="CEC5" s="0"/>
      <c r="CED5" s="0"/>
      <c r="CEE5" s="0"/>
      <c r="CEF5" s="0"/>
      <c r="CEG5" s="0"/>
      <c r="CEH5" s="0"/>
      <c r="CEI5" s="0"/>
      <c r="CEJ5" s="0"/>
      <c r="CEK5" s="0"/>
      <c r="CEL5" s="0"/>
      <c r="CEM5" s="0"/>
      <c r="CEN5" s="0"/>
      <c r="CEO5" s="0"/>
      <c r="CEP5" s="0"/>
      <c r="CEQ5" s="0"/>
      <c r="CER5" s="0"/>
      <c r="CES5" s="0"/>
      <c r="CET5" s="0"/>
      <c r="CEU5" s="0"/>
      <c r="CEV5" s="0"/>
      <c r="CEW5" s="0"/>
      <c r="CEX5" s="0"/>
      <c r="CEY5" s="0"/>
      <c r="CEZ5" s="0"/>
      <c r="CFA5" s="0"/>
      <c r="CFB5" s="0"/>
      <c r="CFC5" s="0"/>
      <c r="CFD5" s="0"/>
      <c r="CFE5" s="0"/>
      <c r="CFF5" s="0"/>
      <c r="CFG5" s="0"/>
      <c r="CFH5" s="0"/>
      <c r="CFI5" s="0"/>
      <c r="CFJ5" s="0"/>
      <c r="CFK5" s="0"/>
      <c r="CFL5" s="0"/>
      <c r="CFM5" s="0"/>
      <c r="CFN5" s="0"/>
      <c r="CFO5" s="0"/>
      <c r="CFP5" s="0"/>
      <c r="CFQ5" s="0"/>
      <c r="CFR5" s="0"/>
      <c r="CFS5" s="0"/>
      <c r="CFT5" s="0"/>
      <c r="CFU5" s="0"/>
      <c r="CFV5" s="0"/>
      <c r="CFW5" s="0"/>
      <c r="CFX5" s="0"/>
      <c r="CFY5" s="0"/>
      <c r="CFZ5" s="0"/>
      <c r="CGA5" s="0"/>
      <c r="CGB5" s="0"/>
      <c r="CGC5" s="0"/>
      <c r="CGD5" s="0"/>
      <c r="CGE5" s="0"/>
      <c r="CGF5" s="0"/>
      <c r="CGG5" s="0"/>
      <c r="CGH5" s="0"/>
      <c r="CGI5" s="0"/>
      <c r="CGJ5" s="0"/>
      <c r="CGK5" s="0"/>
      <c r="CGL5" s="0"/>
      <c r="CGM5" s="0"/>
      <c r="CGN5" s="0"/>
      <c r="CGO5" s="0"/>
      <c r="CGP5" s="0"/>
      <c r="CGQ5" s="0"/>
      <c r="CGR5" s="0"/>
      <c r="CGS5" s="0"/>
      <c r="CGT5" s="0"/>
      <c r="CGU5" s="0"/>
      <c r="CGV5" s="0"/>
      <c r="CGW5" s="0"/>
      <c r="CGX5" s="0"/>
      <c r="CGY5" s="0"/>
      <c r="CGZ5" s="0"/>
      <c r="CHA5" s="0"/>
      <c r="CHB5" s="0"/>
      <c r="CHC5" s="0"/>
      <c r="CHD5" s="0"/>
      <c r="CHE5" s="0"/>
      <c r="CHF5" s="0"/>
      <c r="CHG5" s="0"/>
      <c r="CHH5" s="0"/>
      <c r="CHI5" s="0"/>
      <c r="CHJ5" s="0"/>
      <c r="CHK5" s="0"/>
      <c r="CHL5" s="0"/>
      <c r="CHM5" s="0"/>
      <c r="CHN5" s="0"/>
      <c r="CHO5" s="0"/>
      <c r="CHP5" s="0"/>
      <c r="CHQ5" s="0"/>
      <c r="CHR5" s="0"/>
      <c r="CHS5" s="0"/>
      <c r="CHT5" s="0"/>
      <c r="CHU5" s="0"/>
      <c r="CHV5" s="0"/>
      <c r="CHW5" s="0"/>
      <c r="CHX5" s="0"/>
      <c r="CHY5" s="0"/>
      <c r="CHZ5" s="0"/>
      <c r="CIA5" s="0"/>
      <c r="CIB5" s="0"/>
      <c r="CIC5" s="0"/>
      <c r="CID5" s="0"/>
      <c r="CIE5" s="0"/>
      <c r="CIF5" s="0"/>
      <c r="CIG5" s="0"/>
      <c r="CIH5" s="0"/>
      <c r="CII5" s="0"/>
      <c r="CIJ5" s="0"/>
      <c r="CIK5" s="0"/>
      <c r="CIL5" s="0"/>
      <c r="CIM5" s="0"/>
      <c r="CIN5" s="0"/>
      <c r="CIO5" s="0"/>
      <c r="CIP5" s="0"/>
      <c r="CIQ5" s="0"/>
      <c r="CIR5" s="0"/>
      <c r="CIS5" s="0"/>
      <c r="CIT5" s="0"/>
      <c r="CIU5" s="0"/>
      <c r="CIV5" s="0"/>
      <c r="CIW5" s="0"/>
      <c r="CIX5" s="0"/>
      <c r="CIY5" s="0"/>
      <c r="CIZ5" s="0"/>
      <c r="CJA5" s="0"/>
      <c r="CJB5" s="0"/>
      <c r="CJC5" s="0"/>
      <c r="CJD5" s="0"/>
      <c r="CJE5" s="0"/>
      <c r="CJF5" s="0"/>
      <c r="CJG5" s="0"/>
      <c r="CJH5" s="0"/>
      <c r="CJI5" s="0"/>
      <c r="CJJ5" s="0"/>
      <c r="CJK5" s="0"/>
      <c r="CJL5" s="0"/>
      <c r="CJM5" s="0"/>
      <c r="CJN5" s="0"/>
      <c r="CJO5" s="0"/>
      <c r="CJP5" s="0"/>
      <c r="CJQ5" s="0"/>
      <c r="CJR5" s="0"/>
      <c r="CJS5" s="0"/>
      <c r="CJT5" s="0"/>
      <c r="CJU5" s="0"/>
      <c r="CJV5" s="0"/>
      <c r="CJW5" s="0"/>
      <c r="CJX5" s="0"/>
      <c r="CJY5" s="0"/>
      <c r="CJZ5" s="0"/>
      <c r="CKA5" s="0"/>
      <c r="CKB5" s="0"/>
      <c r="CKC5" s="0"/>
      <c r="CKD5" s="0"/>
      <c r="CKE5" s="0"/>
      <c r="CKF5" s="0"/>
      <c r="CKG5" s="0"/>
      <c r="CKH5" s="0"/>
      <c r="CKI5" s="0"/>
      <c r="CKJ5" s="0"/>
      <c r="CKK5" s="0"/>
      <c r="CKL5" s="0"/>
      <c r="CKM5" s="0"/>
      <c r="CKN5" s="0"/>
      <c r="CKO5" s="0"/>
      <c r="CKP5" s="0"/>
      <c r="CKQ5" s="0"/>
      <c r="CKR5" s="0"/>
      <c r="CKS5" s="0"/>
      <c r="CKT5" s="0"/>
      <c r="CKU5" s="0"/>
      <c r="CKV5" s="0"/>
      <c r="CKW5" s="0"/>
      <c r="CKX5" s="0"/>
      <c r="CKY5" s="0"/>
      <c r="CKZ5" s="0"/>
      <c r="CLA5" s="0"/>
      <c r="CLB5" s="0"/>
      <c r="CLC5" s="0"/>
      <c r="CLD5" s="0"/>
      <c r="CLE5" s="0"/>
      <c r="CLF5" s="0"/>
      <c r="CLG5" s="0"/>
      <c r="CLH5" s="0"/>
      <c r="CLI5" s="0"/>
      <c r="CLJ5" s="0"/>
      <c r="CLK5" s="0"/>
      <c r="CLL5" s="0"/>
      <c r="CLM5" s="0"/>
      <c r="CLN5" s="0"/>
      <c r="CLO5" s="0"/>
      <c r="CLP5" s="0"/>
      <c r="CLQ5" s="0"/>
      <c r="CLR5" s="0"/>
      <c r="CLS5" s="0"/>
      <c r="CLT5" s="0"/>
      <c r="CLU5" s="0"/>
      <c r="CLV5" s="0"/>
      <c r="CLW5" s="0"/>
      <c r="CLX5" s="0"/>
      <c r="CLY5" s="0"/>
      <c r="CLZ5" s="0"/>
      <c r="CMA5" s="0"/>
      <c r="CMB5" s="0"/>
      <c r="CMC5" s="0"/>
      <c r="CMD5" s="0"/>
      <c r="CME5" s="0"/>
      <c r="CMF5" s="0"/>
      <c r="CMG5" s="0"/>
      <c r="CMH5" s="0"/>
      <c r="CMI5" s="0"/>
      <c r="CMJ5" s="0"/>
      <c r="CMK5" s="0"/>
      <c r="CML5" s="0"/>
      <c r="CMM5" s="0"/>
      <c r="CMN5" s="0"/>
      <c r="CMO5" s="0"/>
      <c r="CMP5" s="0"/>
      <c r="CMQ5" s="0"/>
      <c r="CMR5" s="0"/>
      <c r="CMS5" s="0"/>
      <c r="CMT5" s="0"/>
      <c r="CMU5" s="0"/>
      <c r="CMV5" s="0"/>
      <c r="CMW5" s="0"/>
      <c r="CMX5" s="0"/>
      <c r="CMY5" s="0"/>
      <c r="CMZ5" s="0"/>
      <c r="CNA5" s="0"/>
      <c r="CNB5" s="0"/>
      <c r="CNC5" s="0"/>
      <c r="CND5" s="0"/>
      <c r="CNE5" s="0"/>
      <c r="CNF5" s="0"/>
      <c r="CNG5" s="0"/>
      <c r="CNH5" s="0"/>
      <c r="CNI5" s="0"/>
      <c r="CNJ5" s="0"/>
      <c r="CNK5" s="0"/>
      <c r="CNL5" s="0"/>
      <c r="CNM5" s="0"/>
      <c r="CNN5" s="0"/>
      <c r="CNO5" s="0"/>
      <c r="CNP5" s="0"/>
      <c r="CNQ5" s="0"/>
      <c r="CNR5" s="0"/>
      <c r="CNS5" s="0"/>
      <c r="CNT5" s="0"/>
      <c r="CNU5" s="0"/>
      <c r="CNV5" s="0"/>
      <c r="CNW5" s="0"/>
      <c r="CNX5" s="0"/>
      <c r="CNY5" s="0"/>
      <c r="CNZ5" s="0"/>
      <c r="COA5" s="0"/>
      <c r="COB5" s="0"/>
      <c r="COC5" s="0"/>
      <c r="COD5" s="0"/>
      <c r="COE5" s="0"/>
      <c r="COF5" s="0"/>
      <c r="COG5" s="0"/>
      <c r="COH5" s="0"/>
      <c r="COI5" s="0"/>
      <c r="COJ5" s="0"/>
      <c r="COK5" s="0"/>
      <c r="COL5" s="0"/>
      <c r="COM5" s="0"/>
      <c r="CON5" s="0"/>
      <c r="COO5" s="0"/>
      <c r="COP5" s="0"/>
      <c r="COQ5" s="0"/>
      <c r="COR5" s="0"/>
      <c r="COS5" s="0"/>
      <c r="COT5" s="0"/>
      <c r="COU5" s="0"/>
      <c r="COV5" s="0"/>
      <c r="COW5" s="0"/>
      <c r="COX5" s="0"/>
      <c r="COY5" s="0"/>
      <c r="COZ5" s="0"/>
      <c r="CPA5" s="0"/>
      <c r="CPB5" s="0"/>
      <c r="CPC5" s="0"/>
      <c r="CPD5" s="0"/>
      <c r="CPE5" s="0"/>
      <c r="CPF5" s="0"/>
      <c r="CPG5" s="0"/>
      <c r="CPH5" s="0"/>
      <c r="CPI5" s="0"/>
      <c r="CPJ5" s="0"/>
      <c r="CPK5" s="0"/>
      <c r="CPL5" s="0"/>
      <c r="CPM5" s="0"/>
      <c r="CPN5" s="0"/>
      <c r="CPO5" s="0"/>
      <c r="CPP5" s="0"/>
      <c r="CPQ5" s="0"/>
      <c r="CPR5" s="0"/>
      <c r="CPS5" s="0"/>
      <c r="CPT5" s="0"/>
      <c r="CPU5" s="0"/>
      <c r="CPV5" s="0"/>
      <c r="CPW5" s="0"/>
      <c r="CPX5" s="0"/>
      <c r="CPY5" s="0"/>
      <c r="CPZ5" s="0"/>
      <c r="CQA5" s="0"/>
      <c r="CQB5" s="0"/>
      <c r="CQC5" s="0"/>
      <c r="CQD5" s="0"/>
      <c r="CQE5" s="0"/>
      <c r="CQF5" s="0"/>
      <c r="CQG5" s="0"/>
      <c r="CQH5" s="0"/>
      <c r="CQI5" s="0"/>
      <c r="CQJ5" s="0"/>
      <c r="CQK5" s="0"/>
      <c r="CQL5" s="0"/>
      <c r="CQM5" s="0"/>
      <c r="CQN5" s="0"/>
      <c r="CQO5" s="0"/>
      <c r="CQP5" s="0"/>
      <c r="CQQ5" s="0"/>
      <c r="CQR5" s="0"/>
      <c r="CQS5" s="0"/>
      <c r="CQT5" s="0"/>
      <c r="CQU5" s="0"/>
      <c r="CQV5" s="0"/>
      <c r="CQW5" s="0"/>
      <c r="CQX5" s="0"/>
      <c r="CQY5" s="0"/>
      <c r="CQZ5" s="0"/>
      <c r="CRA5" s="0"/>
      <c r="CRB5" s="0"/>
      <c r="CRC5" s="0"/>
      <c r="CRD5" s="0"/>
      <c r="CRE5" s="0"/>
      <c r="CRF5" s="0"/>
      <c r="CRG5" s="0"/>
      <c r="CRH5" s="0"/>
      <c r="CRI5" s="0"/>
      <c r="CRJ5" s="0"/>
      <c r="CRK5" s="0"/>
      <c r="CRL5" s="0"/>
      <c r="CRM5" s="0"/>
      <c r="CRN5" s="0"/>
      <c r="CRO5" s="0"/>
      <c r="CRP5" s="0"/>
      <c r="CRQ5" s="0"/>
      <c r="CRR5" s="0"/>
      <c r="CRS5" s="0"/>
      <c r="CRT5" s="0"/>
      <c r="CRU5" s="0"/>
      <c r="CRV5" s="0"/>
      <c r="CRW5" s="0"/>
      <c r="CRX5" s="0"/>
      <c r="CRY5" s="0"/>
      <c r="CRZ5" s="0"/>
      <c r="CSA5" s="0"/>
      <c r="CSB5" s="0"/>
      <c r="CSC5" s="0"/>
      <c r="CSD5" s="0"/>
      <c r="CSE5" s="0"/>
      <c r="CSF5" s="0"/>
      <c r="CSG5" s="0"/>
      <c r="CSH5" s="0"/>
      <c r="CSI5" s="0"/>
      <c r="CSJ5" s="0"/>
      <c r="CSK5" s="0"/>
      <c r="CSL5" s="0"/>
      <c r="CSM5" s="0"/>
      <c r="CSN5" s="0"/>
      <c r="CSO5" s="0"/>
      <c r="CSP5" s="0"/>
      <c r="CSQ5" s="0"/>
      <c r="CSR5" s="0"/>
      <c r="CSS5" s="0"/>
      <c r="CST5" s="0"/>
      <c r="CSU5" s="0"/>
      <c r="CSV5" s="0"/>
      <c r="CSW5" s="0"/>
      <c r="CSX5" s="0"/>
      <c r="CSY5" s="0"/>
      <c r="CSZ5" s="0"/>
      <c r="CTA5" s="0"/>
      <c r="CTB5" s="0"/>
      <c r="CTC5" s="0"/>
      <c r="CTD5" s="0"/>
      <c r="CTE5" s="0"/>
      <c r="CTF5" s="0"/>
      <c r="CTG5" s="0"/>
      <c r="CTH5" s="0"/>
      <c r="CTI5" s="0"/>
      <c r="CTJ5" s="0"/>
      <c r="CTK5" s="0"/>
      <c r="CTL5" s="0"/>
      <c r="CTM5" s="0"/>
      <c r="CTN5" s="0"/>
      <c r="CTO5" s="0"/>
      <c r="CTP5" s="0"/>
      <c r="CTQ5" s="0"/>
      <c r="CTR5" s="0"/>
      <c r="CTS5" s="0"/>
      <c r="CTT5" s="0"/>
      <c r="CTU5" s="0"/>
      <c r="CTV5" s="0"/>
      <c r="CTW5" s="0"/>
      <c r="CTX5" s="0"/>
      <c r="CTY5" s="0"/>
      <c r="CTZ5" s="0"/>
      <c r="CUA5" s="0"/>
      <c r="CUB5" s="0"/>
      <c r="CUC5" s="0"/>
      <c r="CUD5" s="0"/>
      <c r="CUE5" s="0"/>
      <c r="CUF5" s="0"/>
      <c r="CUG5" s="0"/>
      <c r="CUH5" s="0"/>
      <c r="CUI5" s="0"/>
      <c r="CUJ5" s="0"/>
      <c r="CUK5" s="0"/>
      <c r="CUL5" s="0"/>
      <c r="CUM5" s="0"/>
      <c r="CUN5" s="0"/>
      <c r="CUO5" s="0"/>
      <c r="CUP5" s="0"/>
      <c r="CUQ5" s="0"/>
      <c r="CUR5" s="0"/>
      <c r="CUS5" s="0"/>
      <c r="CUT5" s="0"/>
      <c r="CUU5" s="0"/>
      <c r="CUV5" s="0"/>
      <c r="CUW5" s="0"/>
      <c r="CUX5" s="0"/>
      <c r="CUY5" s="0"/>
      <c r="CUZ5" s="0"/>
      <c r="CVA5" s="0"/>
      <c r="CVB5" s="0"/>
      <c r="CVC5" s="0"/>
      <c r="CVD5" s="0"/>
      <c r="CVE5" s="0"/>
      <c r="CVF5" s="0"/>
      <c r="CVG5" s="0"/>
      <c r="CVH5" s="0"/>
      <c r="CVI5" s="0"/>
      <c r="CVJ5" s="0"/>
      <c r="CVK5" s="0"/>
      <c r="CVL5" s="0"/>
      <c r="CVM5" s="0"/>
      <c r="CVN5" s="0"/>
      <c r="CVO5" s="0"/>
      <c r="CVP5" s="0"/>
      <c r="CVQ5" s="0"/>
      <c r="CVR5" s="0"/>
      <c r="CVS5" s="0"/>
      <c r="CVT5" s="0"/>
      <c r="CVU5" s="0"/>
      <c r="CVV5" s="0"/>
      <c r="CVW5" s="0"/>
      <c r="CVX5" s="0"/>
      <c r="CVY5" s="0"/>
      <c r="CVZ5" s="0"/>
      <c r="CWA5" s="0"/>
      <c r="CWB5" s="0"/>
      <c r="CWC5" s="0"/>
      <c r="CWD5" s="0"/>
      <c r="CWE5" s="0"/>
      <c r="CWF5" s="0"/>
      <c r="CWG5" s="0"/>
      <c r="CWH5" s="0"/>
      <c r="CWI5" s="0"/>
      <c r="CWJ5" s="0"/>
      <c r="CWK5" s="0"/>
      <c r="CWL5" s="0"/>
      <c r="CWM5" s="0"/>
      <c r="CWN5" s="0"/>
      <c r="CWO5" s="0"/>
      <c r="CWP5" s="0"/>
      <c r="CWQ5" s="0"/>
      <c r="CWR5" s="0"/>
      <c r="CWS5" s="0"/>
      <c r="CWT5" s="0"/>
      <c r="CWU5" s="0"/>
      <c r="CWV5" s="0"/>
      <c r="CWW5" s="0"/>
      <c r="CWX5" s="0"/>
      <c r="CWY5" s="0"/>
      <c r="CWZ5" s="0"/>
      <c r="CXA5" s="0"/>
      <c r="CXB5" s="0"/>
      <c r="CXC5" s="0"/>
      <c r="CXD5" s="0"/>
      <c r="CXE5" s="0"/>
      <c r="CXF5" s="0"/>
      <c r="CXG5" s="0"/>
      <c r="CXH5" s="0"/>
      <c r="CXI5" s="0"/>
      <c r="CXJ5" s="0"/>
      <c r="CXK5" s="0"/>
      <c r="CXL5" s="0"/>
      <c r="CXM5" s="0"/>
      <c r="CXN5" s="0"/>
      <c r="CXO5" s="0"/>
      <c r="CXP5" s="0"/>
      <c r="CXQ5" s="0"/>
      <c r="CXR5" s="0"/>
      <c r="CXS5" s="0"/>
      <c r="CXT5" s="0"/>
      <c r="CXU5" s="0"/>
      <c r="CXV5" s="0"/>
      <c r="CXW5" s="0"/>
      <c r="CXX5" s="0"/>
      <c r="CXY5" s="0"/>
      <c r="CXZ5" s="0"/>
      <c r="CYA5" s="0"/>
      <c r="CYB5" s="0"/>
      <c r="CYC5" s="0"/>
      <c r="CYD5" s="0"/>
      <c r="CYE5" s="0"/>
      <c r="CYF5" s="0"/>
      <c r="CYG5" s="0"/>
      <c r="CYH5" s="0"/>
      <c r="CYI5" s="0"/>
      <c r="CYJ5" s="0"/>
      <c r="CYK5" s="0"/>
      <c r="CYL5" s="0"/>
      <c r="CYM5" s="0"/>
      <c r="CYN5" s="0"/>
      <c r="CYO5" s="0"/>
      <c r="CYP5" s="0"/>
      <c r="CYQ5" s="0"/>
      <c r="CYR5" s="0"/>
      <c r="CYS5" s="0"/>
      <c r="CYT5" s="0"/>
      <c r="CYU5" s="0"/>
      <c r="CYV5" s="0"/>
      <c r="CYW5" s="0"/>
      <c r="CYX5" s="0"/>
      <c r="CYY5" s="0"/>
      <c r="CYZ5" s="0"/>
      <c r="CZA5" s="0"/>
      <c r="CZB5" s="0"/>
      <c r="CZC5" s="0"/>
      <c r="CZD5" s="0"/>
      <c r="CZE5" s="0"/>
      <c r="CZF5" s="0"/>
      <c r="CZG5" s="0"/>
      <c r="CZH5" s="0"/>
      <c r="CZI5" s="0"/>
      <c r="CZJ5" s="0"/>
      <c r="CZK5" s="0"/>
      <c r="CZL5" s="0"/>
      <c r="CZM5" s="0"/>
      <c r="CZN5" s="0"/>
      <c r="CZO5" s="0"/>
      <c r="CZP5" s="0"/>
      <c r="CZQ5" s="0"/>
      <c r="CZR5" s="0"/>
      <c r="CZS5" s="0"/>
      <c r="CZT5" s="0"/>
      <c r="CZU5" s="0"/>
      <c r="CZV5" s="0"/>
      <c r="CZW5" s="0"/>
      <c r="CZX5" s="0"/>
      <c r="CZY5" s="0"/>
      <c r="CZZ5" s="0"/>
      <c r="DAA5" s="0"/>
      <c r="DAB5" s="0"/>
      <c r="DAC5" s="0"/>
      <c r="DAD5" s="0"/>
      <c r="DAE5" s="0"/>
      <c r="DAF5" s="0"/>
      <c r="DAG5" s="0"/>
      <c r="DAH5" s="0"/>
      <c r="DAI5" s="0"/>
      <c r="DAJ5" s="0"/>
      <c r="DAK5" s="0"/>
      <c r="DAL5" s="0"/>
      <c r="DAM5" s="0"/>
      <c r="DAN5" s="0"/>
      <c r="DAO5" s="0"/>
      <c r="DAP5" s="0"/>
      <c r="DAQ5" s="0"/>
      <c r="DAR5" s="0"/>
      <c r="DAS5" s="0"/>
      <c r="DAT5" s="0"/>
      <c r="DAU5" s="0"/>
      <c r="DAV5" s="0"/>
      <c r="DAW5" s="0"/>
      <c r="DAX5" s="0"/>
      <c r="DAY5" s="0"/>
      <c r="DAZ5" s="0"/>
      <c r="DBA5" s="0"/>
      <c r="DBB5" s="0"/>
      <c r="DBC5" s="0"/>
      <c r="DBD5" s="0"/>
      <c r="DBE5" s="0"/>
      <c r="DBF5" s="0"/>
      <c r="DBG5" s="0"/>
      <c r="DBH5" s="0"/>
      <c r="DBI5" s="0"/>
      <c r="DBJ5" s="0"/>
      <c r="DBK5" s="0"/>
      <c r="DBL5" s="0"/>
      <c r="DBM5" s="0"/>
      <c r="DBN5" s="0"/>
      <c r="DBO5" s="0"/>
      <c r="DBP5" s="0"/>
      <c r="DBQ5" s="0"/>
      <c r="DBR5" s="0"/>
      <c r="DBS5" s="0"/>
      <c r="DBT5" s="0"/>
      <c r="DBU5" s="0"/>
      <c r="DBV5" s="0"/>
      <c r="DBW5" s="0"/>
      <c r="DBX5" s="0"/>
      <c r="DBY5" s="0"/>
      <c r="DBZ5" s="0"/>
      <c r="DCA5" s="0"/>
      <c r="DCB5" s="0"/>
      <c r="DCC5" s="0"/>
      <c r="DCD5" s="0"/>
      <c r="DCE5" s="0"/>
      <c r="DCF5" s="0"/>
      <c r="DCG5" s="0"/>
      <c r="DCH5" s="0"/>
      <c r="DCI5" s="0"/>
      <c r="DCJ5" s="0"/>
      <c r="DCK5" s="0"/>
      <c r="DCL5" s="0"/>
      <c r="DCM5" s="0"/>
      <c r="DCN5" s="0"/>
      <c r="DCO5" s="0"/>
      <c r="DCP5" s="0"/>
      <c r="DCQ5" s="0"/>
      <c r="DCR5" s="0"/>
      <c r="DCS5" s="0"/>
      <c r="DCT5" s="0"/>
      <c r="DCU5" s="0"/>
      <c r="DCV5" s="0"/>
      <c r="DCW5" s="0"/>
      <c r="DCX5" s="0"/>
      <c r="DCY5" s="0"/>
      <c r="DCZ5" s="0"/>
      <c r="DDA5" s="0"/>
      <c r="DDB5" s="0"/>
      <c r="DDC5" s="0"/>
      <c r="DDD5" s="0"/>
      <c r="DDE5" s="0"/>
      <c r="DDF5" s="0"/>
      <c r="DDG5" s="0"/>
      <c r="DDH5" s="0"/>
      <c r="DDI5" s="0"/>
      <c r="DDJ5" s="0"/>
      <c r="DDK5" s="0"/>
      <c r="DDL5" s="0"/>
      <c r="DDM5" s="0"/>
      <c r="DDN5" s="0"/>
      <c r="DDO5" s="0"/>
      <c r="DDP5" s="0"/>
      <c r="DDQ5" s="0"/>
      <c r="DDR5" s="0"/>
      <c r="DDS5" s="0"/>
      <c r="DDT5" s="0"/>
      <c r="DDU5" s="0"/>
      <c r="DDV5" s="0"/>
      <c r="DDW5" s="0"/>
      <c r="DDX5" s="0"/>
      <c r="DDY5" s="0"/>
      <c r="DDZ5" s="0"/>
      <c r="DEA5" s="0"/>
      <c r="DEB5" s="0"/>
      <c r="DEC5" s="0"/>
      <c r="DED5" s="0"/>
      <c r="DEE5" s="0"/>
      <c r="DEF5" s="0"/>
      <c r="DEG5" s="0"/>
      <c r="DEH5" s="0"/>
      <c r="DEI5" s="0"/>
      <c r="DEJ5" s="0"/>
      <c r="DEK5" s="0"/>
      <c r="DEL5" s="0"/>
      <c r="DEM5" s="0"/>
      <c r="DEN5" s="0"/>
      <c r="DEO5" s="0"/>
      <c r="DEP5" s="0"/>
      <c r="DEQ5" s="0"/>
      <c r="DER5" s="0"/>
      <c r="DES5" s="0"/>
      <c r="DET5" s="0"/>
      <c r="DEU5" s="0"/>
      <c r="DEV5" s="0"/>
      <c r="DEW5" s="0"/>
      <c r="DEX5" s="0"/>
      <c r="DEY5" s="0"/>
      <c r="DEZ5" s="0"/>
      <c r="DFA5" s="0"/>
      <c r="DFB5" s="0"/>
      <c r="DFC5" s="0"/>
      <c r="DFD5" s="0"/>
      <c r="DFE5" s="0"/>
      <c r="DFF5" s="0"/>
      <c r="DFG5" s="0"/>
      <c r="DFH5" s="0"/>
      <c r="DFI5" s="0"/>
      <c r="DFJ5" s="0"/>
      <c r="DFK5" s="0"/>
      <c r="DFL5" s="0"/>
      <c r="DFM5" s="0"/>
      <c r="DFN5" s="0"/>
      <c r="DFO5" s="0"/>
      <c r="DFP5" s="0"/>
      <c r="DFQ5" s="0"/>
      <c r="DFR5" s="0"/>
      <c r="DFS5" s="0"/>
      <c r="DFT5" s="0"/>
      <c r="DFU5" s="0"/>
      <c r="DFV5" s="0"/>
      <c r="DFW5" s="0"/>
      <c r="DFX5" s="0"/>
      <c r="DFY5" s="0"/>
      <c r="DFZ5" s="0"/>
      <c r="DGA5" s="0"/>
      <c r="DGB5" s="0"/>
      <c r="DGC5" s="0"/>
      <c r="DGD5" s="0"/>
      <c r="DGE5" s="0"/>
      <c r="DGF5" s="0"/>
      <c r="DGG5" s="0"/>
      <c r="DGH5" s="0"/>
      <c r="DGI5" s="0"/>
      <c r="DGJ5" s="0"/>
      <c r="DGK5" s="0"/>
      <c r="DGL5" s="0"/>
      <c r="DGM5" s="0"/>
      <c r="DGN5" s="0"/>
      <c r="DGO5" s="0"/>
      <c r="DGP5" s="0"/>
      <c r="DGQ5" s="0"/>
      <c r="DGR5" s="0"/>
      <c r="DGS5" s="0"/>
      <c r="DGT5" s="0"/>
      <c r="DGU5" s="0"/>
      <c r="DGV5" s="0"/>
      <c r="DGW5" s="0"/>
      <c r="DGX5" s="0"/>
      <c r="DGY5" s="0"/>
      <c r="DGZ5" s="0"/>
      <c r="DHA5" s="0"/>
      <c r="DHB5" s="0"/>
      <c r="DHC5" s="0"/>
      <c r="DHD5" s="0"/>
      <c r="DHE5" s="0"/>
      <c r="DHF5" s="0"/>
      <c r="DHG5" s="0"/>
      <c r="DHH5" s="0"/>
      <c r="DHI5" s="0"/>
      <c r="DHJ5" s="0"/>
      <c r="DHK5" s="0"/>
      <c r="DHL5" s="0"/>
      <c r="DHM5" s="0"/>
      <c r="DHN5" s="0"/>
      <c r="DHO5" s="0"/>
      <c r="DHP5" s="0"/>
      <c r="DHQ5" s="0"/>
      <c r="DHR5" s="0"/>
      <c r="DHS5" s="0"/>
      <c r="DHT5" s="0"/>
      <c r="DHU5" s="0"/>
      <c r="DHV5" s="0"/>
      <c r="DHW5" s="0"/>
      <c r="DHX5" s="0"/>
      <c r="DHY5" s="0"/>
      <c r="DHZ5" s="0"/>
      <c r="DIA5" s="0"/>
      <c r="DIB5" s="0"/>
      <c r="DIC5" s="0"/>
      <c r="DID5" s="0"/>
      <c r="DIE5" s="0"/>
      <c r="DIF5" s="0"/>
      <c r="DIG5" s="0"/>
      <c r="DIH5" s="0"/>
      <c r="DII5" s="0"/>
      <c r="DIJ5" s="0"/>
      <c r="DIK5" s="0"/>
      <c r="DIL5" s="0"/>
      <c r="DIM5" s="0"/>
      <c r="DIN5" s="0"/>
      <c r="DIO5" s="0"/>
      <c r="DIP5" s="0"/>
      <c r="DIQ5" s="0"/>
      <c r="DIR5" s="0"/>
      <c r="DIS5" s="0"/>
      <c r="DIT5" s="0"/>
      <c r="DIU5" s="0"/>
      <c r="DIV5" s="0"/>
      <c r="DIW5" s="0"/>
      <c r="DIX5" s="0"/>
      <c r="DIY5" s="0"/>
      <c r="DIZ5" s="0"/>
      <c r="DJA5" s="0"/>
      <c r="DJB5" s="0"/>
      <c r="DJC5" s="0"/>
      <c r="DJD5" s="0"/>
      <c r="DJE5" s="0"/>
      <c r="DJF5" s="0"/>
      <c r="DJG5" s="0"/>
      <c r="DJH5" s="0"/>
      <c r="DJI5" s="0"/>
      <c r="DJJ5" s="0"/>
      <c r="DJK5" s="0"/>
      <c r="DJL5" s="0"/>
      <c r="DJM5" s="0"/>
      <c r="DJN5" s="0"/>
      <c r="DJO5" s="0"/>
      <c r="DJP5" s="0"/>
      <c r="DJQ5" s="0"/>
      <c r="DJR5" s="0"/>
      <c r="DJS5" s="0"/>
      <c r="DJT5" s="0"/>
      <c r="DJU5" s="0"/>
      <c r="DJV5" s="0"/>
      <c r="DJW5" s="0"/>
      <c r="DJX5" s="0"/>
      <c r="DJY5" s="0"/>
      <c r="DJZ5" s="0"/>
      <c r="DKA5" s="0"/>
      <c r="DKB5" s="0"/>
      <c r="DKC5" s="0"/>
      <c r="DKD5" s="0"/>
      <c r="DKE5" s="0"/>
      <c r="DKF5" s="0"/>
      <c r="DKG5" s="0"/>
      <c r="DKH5" s="0"/>
      <c r="DKI5" s="0"/>
      <c r="DKJ5" s="0"/>
      <c r="DKK5" s="0"/>
      <c r="DKL5" s="0"/>
      <c r="DKM5" s="0"/>
      <c r="DKN5" s="0"/>
      <c r="DKO5" s="0"/>
      <c r="DKP5" s="0"/>
      <c r="DKQ5" s="0"/>
      <c r="DKR5" s="0"/>
      <c r="DKS5" s="0"/>
      <c r="DKT5" s="0"/>
      <c r="DKU5" s="0"/>
      <c r="DKV5" s="0"/>
      <c r="DKW5" s="0"/>
      <c r="DKX5" s="0"/>
      <c r="DKY5" s="0"/>
      <c r="DKZ5" s="0"/>
      <c r="DLA5" s="0"/>
      <c r="DLB5" s="0"/>
      <c r="DLC5" s="0"/>
      <c r="DLD5" s="0"/>
      <c r="DLE5" s="0"/>
      <c r="DLF5" s="0"/>
      <c r="DLG5" s="0"/>
      <c r="DLH5" s="0"/>
      <c r="DLI5" s="0"/>
      <c r="DLJ5" s="0"/>
      <c r="DLK5" s="0"/>
      <c r="DLL5" s="0"/>
      <c r="DLM5" s="0"/>
      <c r="DLN5" s="0"/>
      <c r="DLO5" s="0"/>
      <c r="DLP5" s="0"/>
      <c r="DLQ5" s="0"/>
      <c r="DLR5" s="0"/>
      <c r="DLS5" s="0"/>
      <c r="DLT5" s="0"/>
      <c r="DLU5" s="0"/>
      <c r="DLV5" s="0"/>
      <c r="DLW5" s="0"/>
      <c r="DLX5" s="0"/>
      <c r="DLY5" s="0"/>
      <c r="DLZ5" s="0"/>
      <c r="DMA5" s="0"/>
      <c r="DMB5" s="0"/>
      <c r="DMC5" s="0"/>
      <c r="DMD5" s="0"/>
      <c r="DME5" s="0"/>
      <c r="DMF5" s="0"/>
      <c r="DMG5" s="0"/>
      <c r="DMH5" s="0"/>
      <c r="DMI5" s="0"/>
      <c r="DMJ5" s="0"/>
      <c r="DMK5" s="0"/>
      <c r="DML5" s="0"/>
      <c r="DMM5" s="0"/>
      <c r="DMN5" s="0"/>
      <c r="DMO5" s="0"/>
      <c r="DMP5" s="0"/>
      <c r="DMQ5" s="0"/>
      <c r="DMR5" s="0"/>
      <c r="DMS5" s="0"/>
      <c r="DMT5" s="0"/>
      <c r="DMU5" s="0"/>
      <c r="DMV5" s="0"/>
      <c r="DMW5" s="0"/>
      <c r="DMX5" s="0"/>
      <c r="DMY5" s="0"/>
      <c r="DMZ5" s="0"/>
      <c r="DNA5" s="0"/>
      <c r="DNB5" s="0"/>
      <c r="DNC5" s="0"/>
      <c r="DND5" s="0"/>
      <c r="DNE5" s="0"/>
      <c r="DNF5" s="0"/>
      <c r="DNG5" s="0"/>
      <c r="DNH5" s="0"/>
      <c r="DNI5" s="0"/>
      <c r="DNJ5" s="0"/>
      <c r="DNK5" s="0"/>
      <c r="DNL5" s="0"/>
      <c r="DNM5" s="0"/>
      <c r="DNN5" s="0"/>
      <c r="DNO5" s="0"/>
      <c r="DNP5" s="0"/>
      <c r="DNQ5" s="0"/>
      <c r="DNR5" s="0"/>
      <c r="DNS5" s="0"/>
      <c r="DNT5" s="0"/>
      <c r="DNU5" s="0"/>
      <c r="DNV5" s="0"/>
      <c r="DNW5" s="0"/>
      <c r="DNX5" s="0"/>
      <c r="DNY5" s="0"/>
      <c r="DNZ5" s="0"/>
      <c r="DOA5" s="0"/>
      <c r="DOB5" s="0"/>
      <c r="DOC5" s="0"/>
      <c r="DOD5" s="0"/>
      <c r="DOE5" s="0"/>
      <c r="DOF5" s="0"/>
      <c r="DOG5" s="0"/>
      <c r="DOH5" s="0"/>
      <c r="DOI5" s="0"/>
      <c r="DOJ5" s="0"/>
      <c r="DOK5" s="0"/>
      <c r="DOL5" s="0"/>
      <c r="DOM5" s="0"/>
      <c r="DON5" s="0"/>
      <c r="DOO5" s="0"/>
      <c r="DOP5" s="0"/>
      <c r="DOQ5" s="0"/>
      <c r="DOR5" s="0"/>
      <c r="DOS5" s="0"/>
      <c r="DOT5" s="0"/>
      <c r="DOU5" s="0"/>
      <c r="DOV5" s="0"/>
      <c r="DOW5" s="0"/>
      <c r="DOX5" s="0"/>
      <c r="DOY5" s="0"/>
      <c r="DOZ5" s="0"/>
      <c r="DPA5" s="0"/>
      <c r="DPB5" s="0"/>
      <c r="DPC5" s="0"/>
      <c r="DPD5" s="0"/>
      <c r="DPE5" s="0"/>
      <c r="DPF5" s="0"/>
      <c r="DPG5" s="0"/>
      <c r="DPH5" s="0"/>
      <c r="DPI5" s="0"/>
      <c r="DPJ5" s="0"/>
      <c r="DPK5" s="0"/>
      <c r="DPL5" s="0"/>
      <c r="DPM5" s="0"/>
      <c r="DPN5" s="0"/>
      <c r="DPO5" s="0"/>
      <c r="DPP5" s="0"/>
      <c r="DPQ5" s="0"/>
      <c r="DPR5" s="0"/>
      <c r="DPS5" s="0"/>
      <c r="DPT5" s="0"/>
      <c r="DPU5" s="0"/>
      <c r="DPV5" s="0"/>
      <c r="DPW5" s="0"/>
      <c r="DPX5" s="0"/>
      <c r="DPY5" s="0"/>
      <c r="DPZ5" s="0"/>
      <c r="DQA5" s="0"/>
      <c r="DQB5" s="0"/>
      <c r="DQC5" s="0"/>
      <c r="DQD5" s="0"/>
      <c r="DQE5" s="0"/>
      <c r="DQF5" s="0"/>
      <c r="DQG5" s="0"/>
      <c r="DQH5" s="0"/>
      <c r="DQI5" s="0"/>
      <c r="DQJ5" s="0"/>
      <c r="DQK5" s="0"/>
      <c r="DQL5" s="0"/>
      <c r="DQM5" s="0"/>
      <c r="DQN5" s="0"/>
      <c r="DQO5" s="0"/>
      <c r="DQP5" s="0"/>
      <c r="DQQ5" s="0"/>
      <c r="DQR5" s="0"/>
      <c r="DQS5" s="0"/>
      <c r="DQT5" s="0"/>
      <c r="DQU5" s="0"/>
      <c r="DQV5" s="0"/>
      <c r="DQW5" s="0"/>
      <c r="DQX5" s="0"/>
      <c r="DQY5" s="0"/>
      <c r="DQZ5" s="0"/>
      <c r="DRA5" s="0"/>
      <c r="DRB5" s="0"/>
      <c r="DRC5" s="0"/>
      <c r="DRD5" s="0"/>
      <c r="DRE5" s="0"/>
      <c r="DRF5" s="0"/>
      <c r="DRG5" s="0"/>
      <c r="DRH5" s="0"/>
      <c r="DRI5" s="0"/>
      <c r="DRJ5" s="0"/>
      <c r="DRK5" s="0"/>
      <c r="DRL5" s="0"/>
      <c r="DRM5" s="0"/>
      <c r="DRN5" s="0"/>
      <c r="DRO5" s="0"/>
      <c r="DRP5" s="0"/>
      <c r="DRQ5" s="0"/>
      <c r="DRR5" s="0"/>
      <c r="DRS5" s="0"/>
      <c r="DRT5" s="0"/>
      <c r="DRU5" s="0"/>
      <c r="DRV5" s="0"/>
      <c r="DRW5" s="0"/>
      <c r="DRX5" s="0"/>
      <c r="DRY5" s="0"/>
      <c r="DRZ5" s="0"/>
      <c r="DSA5" s="0"/>
      <c r="DSB5" s="0"/>
      <c r="DSC5" s="0"/>
      <c r="DSD5" s="0"/>
      <c r="DSE5" s="0"/>
      <c r="DSF5" s="0"/>
      <c r="DSG5" s="0"/>
      <c r="DSH5" s="0"/>
      <c r="DSI5" s="0"/>
      <c r="DSJ5" s="0"/>
      <c r="DSK5" s="0"/>
      <c r="DSL5" s="0"/>
      <c r="DSM5" s="0"/>
      <c r="DSN5" s="0"/>
      <c r="DSO5" s="0"/>
      <c r="DSP5" s="0"/>
      <c r="DSQ5" s="0"/>
      <c r="DSR5" s="0"/>
      <c r="DSS5" s="0"/>
      <c r="DST5" s="0"/>
      <c r="DSU5" s="0"/>
      <c r="DSV5" s="0"/>
      <c r="DSW5" s="0"/>
      <c r="DSX5" s="0"/>
      <c r="DSY5" s="0"/>
      <c r="DSZ5" s="0"/>
      <c r="DTA5" s="0"/>
      <c r="DTB5" s="0"/>
      <c r="DTC5" s="0"/>
      <c r="DTD5" s="0"/>
      <c r="DTE5" s="0"/>
      <c r="DTF5" s="0"/>
      <c r="DTG5" s="0"/>
      <c r="DTH5" s="0"/>
      <c r="DTI5" s="0"/>
      <c r="DTJ5" s="0"/>
      <c r="DTK5" s="0"/>
      <c r="DTL5" s="0"/>
      <c r="DTM5" s="0"/>
      <c r="DTN5" s="0"/>
      <c r="DTO5" s="0"/>
      <c r="DTP5" s="0"/>
      <c r="DTQ5" s="0"/>
      <c r="DTR5" s="0"/>
      <c r="DTS5" s="0"/>
      <c r="DTT5" s="0"/>
      <c r="DTU5" s="0"/>
      <c r="DTV5" s="0"/>
      <c r="DTW5" s="0"/>
      <c r="DTX5" s="0"/>
      <c r="DTY5" s="0"/>
      <c r="DTZ5" s="0"/>
      <c r="DUA5" s="0"/>
      <c r="DUB5" s="0"/>
      <c r="DUC5" s="0"/>
      <c r="DUD5" s="0"/>
      <c r="DUE5" s="0"/>
      <c r="DUF5" s="0"/>
      <c r="DUG5" s="0"/>
      <c r="DUH5" s="0"/>
      <c r="DUI5" s="0"/>
      <c r="DUJ5" s="0"/>
      <c r="DUK5" s="0"/>
      <c r="DUL5" s="0"/>
      <c r="DUM5" s="0"/>
      <c r="DUN5" s="0"/>
      <c r="DUO5" s="0"/>
      <c r="DUP5" s="0"/>
      <c r="DUQ5" s="0"/>
      <c r="DUR5" s="0"/>
      <c r="DUS5" s="0"/>
      <c r="DUT5" s="0"/>
      <c r="DUU5" s="0"/>
      <c r="DUV5" s="0"/>
      <c r="DUW5" s="0"/>
      <c r="DUX5" s="0"/>
      <c r="DUY5" s="0"/>
      <c r="DUZ5" s="0"/>
      <c r="DVA5" s="0"/>
      <c r="DVB5" s="0"/>
      <c r="DVC5" s="0"/>
      <c r="DVD5" s="0"/>
      <c r="DVE5" s="0"/>
      <c r="DVF5" s="0"/>
      <c r="DVG5" s="0"/>
      <c r="DVH5" s="0"/>
      <c r="DVI5" s="0"/>
      <c r="DVJ5" s="0"/>
      <c r="DVK5" s="0"/>
      <c r="DVL5" s="0"/>
      <c r="DVM5" s="0"/>
      <c r="DVN5" s="0"/>
      <c r="DVO5" s="0"/>
      <c r="DVP5" s="0"/>
      <c r="DVQ5" s="0"/>
      <c r="DVR5" s="0"/>
      <c r="DVS5" s="0"/>
      <c r="DVT5" s="0"/>
      <c r="DVU5" s="0"/>
      <c r="DVV5" s="0"/>
      <c r="DVW5" s="0"/>
      <c r="DVX5" s="0"/>
      <c r="DVY5" s="0"/>
      <c r="DVZ5" s="0"/>
      <c r="DWA5" s="0"/>
      <c r="DWB5" s="0"/>
      <c r="DWC5" s="0"/>
      <c r="DWD5" s="0"/>
      <c r="DWE5" s="0"/>
      <c r="DWF5" s="0"/>
      <c r="DWG5" s="0"/>
      <c r="DWH5" s="0"/>
      <c r="DWI5" s="0"/>
      <c r="DWJ5" s="0"/>
      <c r="DWK5" s="0"/>
      <c r="DWL5" s="0"/>
      <c r="DWM5" s="0"/>
      <c r="DWN5" s="0"/>
      <c r="DWO5" s="0"/>
      <c r="DWP5" s="0"/>
      <c r="DWQ5" s="0"/>
      <c r="DWR5" s="0"/>
      <c r="DWS5" s="0"/>
      <c r="DWT5" s="0"/>
      <c r="DWU5" s="0"/>
      <c r="DWV5" s="0"/>
      <c r="DWW5" s="0"/>
      <c r="DWX5" s="0"/>
      <c r="DWY5" s="0"/>
      <c r="DWZ5" s="0"/>
      <c r="DXA5" s="0"/>
      <c r="DXB5" s="0"/>
      <c r="DXC5" s="0"/>
      <c r="DXD5" s="0"/>
      <c r="DXE5" s="0"/>
      <c r="DXF5" s="0"/>
      <c r="DXG5" s="0"/>
      <c r="DXH5" s="0"/>
      <c r="DXI5" s="0"/>
      <c r="DXJ5" s="0"/>
      <c r="DXK5" s="0"/>
      <c r="DXL5" s="0"/>
      <c r="DXM5" s="0"/>
      <c r="DXN5" s="0"/>
      <c r="DXO5" s="0"/>
      <c r="DXP5" s="0"/>
      <c r="DXQ5" s="0"/>
      <c r="DXR5" s="0"/>
      <c r="DXS5" s="0"/>
      <c r="DXT5" s="0"/>
      <c r="DXU5" s="0"/>
      <c r="DXV5" s="0"/>
      <c r="DXW5" s="0"/>
      <c r="DXX5" s="0"/>
      <c r="DXY5" s="0"/>
      <c r="DXZ5" s="0"/>
      <c r="DYA5" s="0"/>
      <c r="DYB5" s="0"/>
      <c r="DYC5" s="0"/>
      <c r="DYD5" s="0"/>
      <c r="DYE5" s="0"/>
      <c r="DYF5" s="0"/>
      <c r="DYG5" s="0"/>
      <c r="DYH5" s="0"/>
      <c r="DYI5" s="0"/>
      <c r="DYJ5" s="0"/>
      <c r="DYK5" s="0"/>
      <c r="DYL5" s="0"/>
      <c r="DYM5" s="0"/>
      <c r="DYN5" s="0"/>
      <c r="DYO5" s="0"/>
      <c r="DYP5" s="0"/>
      <c r="DYQ5" s="0"/>
      <c r="DYR5" s="0"/>
      <c r="DYS5" s="0"/>
      <c r="DYT5" s="0"/>
      <c r="DYU5" s="0"/>
      <c r="DYV5" s="0"/>
      <c r="DYW5" s="0"/>
      <c r="DYX5" s="0"/>
      <c r="DYY5" s="0"/>
      <c r="DYZ5" s="0"/>
      <c r="DZA5" s="0"/>
      <c r="DZB5" s="0"/>
      <c r="DZC5" s="0"/>
      <c r="DZD5" s="0"/>
      <c r="DZE5" s="0"/>
      <c r="DZF5" s="0"/>
      <c r="DZG5" s="0"/>
      <c r="DZH5" s="0"/>
      <c r="DZI5" s="0"/>
      <c r="DZJ5" s="0"/>
      <c r="DZK5" s="0"/>
      <c r="DZL5" s="0"/>
      <c r="DZM5" s="0"/>
      <c r="DZN5" s="0"/>
      <c r="DZO5" s="0"/>
      <c r="DZP5" s="0"/>
      <c r="DZQ5" s="0"/>
      <c r="DZR5" s="0"/>
      <c r="DZS5" s="0"/>
      <c r="DZT5" s="0"/>
      <c r="DZU5" s="0"/>
      <c r="DZV5" s="0"/>
      <c r="DZW5" s="0"/>
      <c r="DZX5" s="0"/>
      <c r="DZY5" s="0"/>
      <c r="DZZ5" s="0"/>
      <c r="EAA5" s="0"/>
      <c r="EAB5" s="0"/>
      <c r="EAC5" s="0"/>
      <c r="EAD5" s="0"/>
      <c r="EAE5" s="0"/>
      <c r="EAF5" s="0"/>
      <c r="EAG5" s="0"/>
      <c r="EAH5" s="0"/>
      <c r="EAI5" s="0"/>
      <c r="EAJ5" s="0"/>
      <c r="EAK5" s="0"/>
      <c r="EAL5" s="0"/>
      <c r="EAM5" s="0"/>
      <c r="EAN5" s="0"/>
      <c r="EAO5" s="0"/>
      <c r="EAP5" s="0"/>
      <c r="EAQ5" s="0"/>
      <c r="EAR5" s="0"/>
      <c r="EAS5" s="0"/>
      <c r="EAT5" s="0"/>
      <c r="EAU5" s="0"/>
      <c r="EAV5" s="0"/>
      <c r="EAW5" s="0"/>
      <c r="EAX5" s="0"/>
      <c r="EAY5" s="0"/>
      <c r="EAZ5" s="0"/>
      <c r="EBA5" s="0"/>
      <c r="EBB5" s="0"/>
      <c r="EBC5" s="0"/>
      <c r="EBD5" s="0"/>
      <c r="EBE5" s="0"/>
      <c r="EBF5" s="0"/>
      <c r="EBG5" s="0"/>
      <c r="EBH5" s="0"/>
      <c r="EBI5" s="0"/>
      <c r="EBJ5" s="0"/>
      <c r="EBK5" s="0"/>
      <c r="EBL5" s="0"/>
      <c r="EBM5" s="0"/>
      <c r="EBN5" s="0"/>
      <c r="EBO5" s="0"/>
      <c r="EBP5" s="0"/>
      <c r="EBQ5" s="0"/>
      <c r="EBR5" s="0"/>
      <c r="EBS5" s="0"/>
      <c r="EBT5" s="0"/>
      <c r="EBU5" s="0"/>
      <c r="EBV5" s="0"/>
      <c r="EBW5" s="0"/>
      <c r="EBX5" s="0"/>
      <c r="EBY5" s="0"/>
      <c r="EBZ5" s="0"/>
      <c r="ECA5" s="0"/>
      <c r="ECB5" s="0"/>
      <c r="ECC5" s="0"/>
      <c r="ECD5" s="0"/>
      <c r="ECE5" s="0"/>
      <c r="ECF5" s="0"/>
      <c r="ECG5" s="0"/>
      <c r="ECH5" s="0"/>
      <c r="ECI5" s="0"/>
      <c r="ECJ5" s="0"/>
      <c r="ECK5" s="0"/>
      <c r="ECL5" s="0"/>
      <c r="ECM5" s="0"/>
      <c r="ECN5" s="0"/>
      <c r="ECO5" s="0"/>
      <c r="ECP5" s="0"/>
      <c r="ECQ5" s="0"/>
      <c r="ECR5" s="0"/>
      <c r="ECS5" s="0"/>
      <c r="ECT5" s="0"/>
      <c r="ECU5" s="0"/>
      <c r="ECV5" s="0"/>
      <c r="ECW5" s="0"/>
      <c r="ECX5" s="0"/>
      <c r="ECY5" s="0"/>
      <c r="ECZ5" s="0"/>
      <c r="EDA5" s="0"/>
      <c r="EDB5" s="0"/>
      <c r="EDC5" s="0"/>
      <c r="EDD5" s="0"/>
      <c r="EDE5" s="0"/>
      <c r="EDF5" s="0"/>
      <c r="EDG5" s="0"/>
      <c r="EDH5" s="0"/>
      <c r="EDI5" s="0"/>
      <c r="EDJ5" s="0"/>
      <c r="EDK5" s="0"/>
      <c r="EDL5" s="0"/>
      <c r="EDM5" s="0"/>
      <c r="EDN5" s="0"/>
      <c r="EDO5" s="0"/>
      <c r="EDP5" s="0"/>
      <c r="EDQ5" s="0"/>
      <c r="EDR5" s="0"/>
      <c r="EDS5" s="0"/>
      <c r="EDT5" s="0"/>
      <c r="EDU5" s="0"/>
      <c r="EDV5" s="0"/>
      <c r="EDW5" s="0"/>
      <c r="EDX5" s="0"/>
      <c r="EDY5" s="0"/>
      <c r="EDZ5" s="0"/>
      <c r="EEA5" s="0"/>
      <c r="EEB5" s="0"/>
      <c r="EEC5" s="0"/>
      <c r="EED5" s="0"/>
      <c r="EEE5" s="0"/>
      <c r="EEF5" s="0"/>
      <c r="EEG5" s="0"/>
      <c r="EEH5" s="0"/>
      <c r="EEI5" s="0"/>
      <c r="EEJ5" s="0"/>
      <c r="EEK5" s="0"/>
      <c r="EEL5" s="0"/>
      <c r="EEM5" s="0"/>
      <c r="EEN5" s="0"/>
      <c r="EEO5" s="0"/>
      <c r="EEP5" s="0"/>
      <c r="EEQ5" s="0"/>
      <c r="EER5" s="0"/>
      <c r="EES5" s="0"/>
      <c r="EET5" s="0"/>
      <c r="EEU5" s="0"/>
      <c r="EEV5" s="0"/>
      <c r="EEW5" s="0"/>
      <c r="EEX5" s="0"/>
      <c r="EEY5" s="0"/>
      <c r="EEZ5" s="0"/>
      <c r="EFA5" s="0"/>
      <c r="EFB5" s="0"/>
      <c r="EFC5" s="0"/>
      <c r="EFD5" s="0"/>
      <c r="EFE5" s="0"/>
      <c r="EFF5" s="0"/>
      <c r="EFG5" s="0"/>
      <c r="EFH5" s="0"/>
      <c r="EFI5" s="0"/>
      <c r="EFJ5" s="0"/>
      <c r="EFK5" s="0"/>
      <c r="EFL5" s="0"/>
      <c r="EFM5" s="0"/>
      <c r="EFN5" s="0"/>
      <c r="EFO5" s="0"/>
      <c r="EFP5" s="0"/>
      <c r="EFQ5" s="0"/>
      <c r="EFR5" s="0"/>
      <c r="EFS5" s="0"/>
      <c r="EFT5" s="0"/>
      <c r="EFU5" s="0"/>
      <c r="EFV5" s="0"/>
      <c r="EFW5" s="0"/>
      <c r="EFX5" s="0"/>
      <c r="EFY5" s="0"/>
      <c r="EFZ5" s="0"/>
      <c r="EGA5" s="0"/>
      <c r="EGB5" s="0"/>
      <c r="EGC5" s="0"/>
      <c r="EGD5" s="0"/>
      <c r="EGE5" s="0"/>
      <c r="EGF5" s="0"/>
      <c r="EGG5" s="0"/>
      <c r="EGH5" s="0"/>
      <c r="EGI5" s="0"/>
      <c r="EGJ5" s="0"/>
      <c r="EGK5" s="0"/>
      <c r="EGL5" s="0"/>
      <c r="EGM5" s="0"/>
      <c r="EGN5" s="0"/>
      <c r="EGO5" s="0"/>
      <c r="EGP5" s="0"/>
      <c r="EGQ5" s="0"/>
      <c r="EGR5" s="0"/>
      <c r="EGS5" s="0"/>
      <c r="EGT5" s="0"/>
      <c r="EGU5" s="0"/>
      <c r="EGV5" s="0"/>
      <c r="EGW5" s="0"/>
      <c r="EGX5" s="0"/>
      <c r="EGY5" s="0"/>
      <c r="EGZ5" s="0"/>
      <c r="EHA5" s="0"/>
      <c r="EHB5" s="0"/>
      <c r="EHC5" s="0"/>
      <c r="EHD5" s="0"/>
      <c r="EHE5" s="0"/>
      <c r="EHF5" s="0"/>
      <c r="EHG5" s="0"/>
      <c r="EHH5" s="0"/>
      <c r="EHI5" s="0"/>
      <c r="EHJ5" s="0"/>
      <c r="EHK5" s="0"/>
      <c r="EHL5" s="0"/>
      <c r="EHM5" s="0"/>
      <c r="EHN5" s="0"/>
      <c r="EHO5" s="0"/>
      <c r="EHP5" s="0"/>
      <c r="EHQ5" s="0"/>
      <c r="EHR5" s="0"/>
      <c r="EHS5" s="0"/>
      <c r="EHT5" s="0"/>
      <c r="EHU5" s="0"/>
      <c r="EHV5" s="0"/>
      <c r="EHW5" s="0"/>
      <c r="EHX5" s="0"/>
      <c r="EHY5" s="0"/>
      <c r="EHZ5" s="0"/>
      <c r="EIA5" s="0"/>
      <c r="EIB5" s="0"/>
      <c r="EIC5" s="0"/>
      <c r="EID5" s="0"/>
      <c r="EIE5" s="0"/>
      <c r="EIF5" s="0"/>
      <c r="EIG5" s="0"/>
      <c r="EIH5" s="0"/>
      <c r="EII5" s="0"/>
      <c r="EIJ5" s="0"/>
      <c r="EIK5" s="0"/>
      <c r="EIL5" s="0"/>
      <c r="EIM5" s="0"/>
      <c r="EIN5" s="0"/>
      <c r="EIO5" s="0"/>
      <c r="EIP5" s="0"/>
      <c r="EIQ5" s="0"/>
      <c r="EIR5" s="0"/>
      <c r="EIS5" s="0"/>
      <c r="EIT5" s="0"/>
      <c r="EIU5" s="0"/>
      <c r="EIV5" s="0"/>
      <c r="EIW5" s="0"/>
      <c r="EIX5" s="0"/>
      <c r="EIY5" s="0"/>
      <c r="EIZ5" s="0"/>
      <c r="EJA5" s="0"/>
      <c r="EJB5" s="0"/>
      <c r="EJC5" s="0"/>
      <c r="EJD5" s="0"/>
      <c r="EJE5" s="0"/>
      <c r="EJF5" s="0"/>
      <c r="EJG5" s="0"/>
      <c r="EJH5" s="0"/>
      <c r="EJI5" s="0"/>
      <c r="EJJ5" s="0"/>
      <c r="EJK5" s="0"/>
      <c r="EJL5" s="0"/>
      <c r="EJM5" s="0"/>
      <c r="EJN5" s="0"/>
      <c r="EJO5" s="0"/>
      <c r="EJP5" s="0"/>
      <c r="EJQ5" s="0"/>
      <c r="EJR5" s="0"/>
      <c r="EJS5" s="0"/>
      <c r="EJT5" s="0"/>
      <c r="EJU5" s="0"/>
      <c r="EJV5" s="0"/>
      <c r="EJW5" s="0"/>
      <c r="EJX5" s="0"/>
      <c r="EJY5" s="0"/>
      <c r="EJZ5" s="0"/>
      <c r="EKA5" s="0"/>
      <c r="EKB5" s="0"/>
      <c r="EKC5" s="0"/>
      <c r="EKD5" s="0"/>
      <c r="EKE5" s="0"/>
      <c r="EKF5" s="0"/>
      <c r="EKG5" s="0"/>
      <c r="EKH5" s="0"/>
      <c r="EKI5" s="0"/>
      <c r="EKJ5" s="0"/>
      <c r="EKK5" s="0"/>
      <c r="EKL5" s="0"/>
      <c r="EKM5" s="0"/>
      <c r="EKN5" s="0"/>
      <c r="EKO5" s="0"/>
      <c r="EKP5" s="0"/>
      <c r="EKQ5" s="0"/>
      <c r="EKR5" s="0"/>
      <c r="EKS5" s="0"/>
      <c r="EKT5" s="0"/>
      <c r="EKU5" s="0"/>
      <c r="EKV5" s="0"/>
      <c r="EKW5" s="0"/>
      <c r="EKX5" s="0"/>
      <c r="EKY5" s="0"/>
      <c r="EKZ5" s="0"/>
      <c r="ELA5" s="0"/>
      <c r="ELB5" s="0"/>
      <c r="ELC5" s="0"/>
      <c r="ELD5" s="0"/>
      <c r="ELE5" s="0"/>
      <c r="ELF5" s="0"/>
      <c r="ELG5" s="0"/>
      <c r="ELH5" s="0"/>
      <c r="ELI5" s="0"/>
      <c r="ELJ5" s="0"/>
      <c r="ELK5" s="0"/>
      <c r="ELL5" s="0"/>
      <c r="ELM5" s="0"/>
      <c r="ELN5" s="0"/>
      <c r="ELO5" s="0"/>
      <c r="ELP5" s="0"/>
      <c r="ELQ5" s="0"/>
      <c r="ELR5" s="0"/>
      <c r="ELS5" s="0"/>
      <c r="ELT5" s="0"/>
      <c r="ELU5" s="0"/>
      <c r="ELV5" s="0"/>
      <c r="ELW5" s="0"/>
      <c r="ELX5" s="0"/>
      <c r="ELY5" s="0"/>
      <c r="ELZ5" s="0"/>
      <c r="EMA5" s="0"/>
      <c r="EMB5" s="0"/>
      <c r="EMC5" s="0"/>
      <c r="EMD5" s="0"/>
      <c r="EME5" s="0"/>
      <c r="EMF5" s="0"/>
      <c r="EMG5" s="0"/>
      <c r="EMH5" s="0"/>
      <c r="EMI5" s="0"/>
      <c r="EMJ5" s="0"/>
      <c r="EMK5" s="0"/>
      <c r="EML5" s="0"/>
      <c r="EMM5" s="0"/>
      <c r="EMN5" s="0"/>
      <c r="EMO5" s="0"/>
      <c r="EMP5" s="0"/>
      <c r="EMQ5" s="0"/>
      <c r="EMR5" s="0"/>
      <c r="EMS5" s="0"/>
      <c r="EMT5" s="0"/>
      <c r="EMU5" s="0"/>
      <c r="EMV5" s="0"/>
      <c r="EMW5" s="0"/>
      <c r="EMX5" s="0"/>
      <c r="EMY5" s="0"/>
      <c r="EMZ5" s="0"/>
      <c r="ENA5" s="0"/>
      <c r="ENB5" s="0"/>
      <c r="ENC5" s="0"/>
      <c r="END5" s="0"/>
      <c r="ENE5" s="0"/>
      <c r="ENF5" s="0"/>
      <c r="ENG5" s="0"/>
      <c r="ENH5" s="0"/>
      <c r="ENI5" s="0"/>
      <c r="ENJ5" s="0"/>
      <c r="ENK5" s="0"/>
      <c r="ENL5" s="0"/>
      <c r="ENM5" s="0"/>
      <c r="ENN5" s="0"/>
      <c r="ENO5" s="0"/>
      <c r="ENP5" s="0"/>
      <c r="ENQ5" s="0"/>
      <c r="ENR5" s="0"/>
      <c r="ENS5" s="0"/>
      <c r="ENT5" s="0"/>
      <c r="ENU5" s="0"/>
      <c r="ENV5" s="0"/>
      <c r="ENW5" s="0"/>
      <c r="ENX5" s="0"/>
      <c r="ENY5" s="0"/>
      <c r="ENZ5" s="0"/>
      <c r="EOA5" s="0"/>
      <c r="EOB5" s="0"/>
      <c r="EOC5" s="0"/>
      <c r="EOD5" s="0"/>
      <c r="EOE5" s="0"/>
      <c r="EOF5" s="0"/>
      <c r="EOG5" s="0"/>
      <c r="EOH5" s="0"/>
      <c r="EOI5" s="0"/>
      <c r="EOJ5" s="0"/>
      <c r="EOK5" s="0"/>
      <c r="EOL5" s="0"/>
      <c r="EOM5" s="0"/>
      <c r="EON5" s="0"/>
      <c r="EOO5" s="0"/>
      <c r="EOP5" s="0"/>
      <c r="EOQ5" s="0"/>
      <c r="EOR5" s="0"/>
      <c r="EOS5" s="0"/>
      <c r="EOT5" s="0"/>
      <c r="EOU5" s="0"/>
      <c r="EOV5" s="0"/>
      <c r="EOW5" s="0"/>
      <c r="EOX5" s="0"/>
      <c r="EOY5" s="0"/>
      <c r="EOZ5" s="0"/>
      <c r="EPA5" s="0"/>
      <c r="EPB5" s="0"/>
      <c r="EPC5" s="0"/>
      <c r="EPD5" s="0"/>
      <c r="EPE5" s="0"/>
      <c r="EPF5" s="0"/>
      <c r="EPG5" s="0"/>
      <c r="EPH5" s="0"/>
      <c r="EPI5" s="0"/>
      <c r="EPJ5" s="0"/>
      <c r="EPK5" s="0"/>
      <c r="EPL5" s="0"/>
      <c r="EPM5" s="0"/>
      <c r="EPN5" s="0"/>
      <c r="EPO5" s="0"/>
      <c r="EPP5" s="0"/>
      <c r="EPQ5" s="0"/>
      <c r="EPR5" s="0"/>
      <c r="EPS5" s="0"/>
      <c r="EPT5" s="0"/>
      <c r="EPU5" s="0"/>
      <c r="EPV5" s="0"/>
      <c r="EPW5" s="0"/>
      <c r="EPX5" s="0"/>
      <c r="EPY5" s="0"/>
      <c r="EPZ5" s="0"/>
      <c r="EQA5" s="0"/>
      <c r="EQB5" s="0"/>
      <c r="EQC5" s="0"/>
      <c r="EQD5" s="0"/>
      <c r="EQE5" s="0"/>
      <c r="EQF5" s="0"/>
      <c r="EQG5" s="0"/>
      <c r="EQH5" s="0"/>
      <c r="EQI5" s="0"/>
      <c r="EQJ5" s="0"/>
      <c r="EQK5" s="0"/>
      <c r="EQL5" s="0"/>
      <c r="EQM5" s="0"/>
      <c r="EQN5" s="0"/>
      <c r="EQO5" s="0"/>
      <c r="EQP5" s="0"/>
      <c r="EQQ5" s="0"/>
      <c r="EQR5" s="0"/>
      <c r="EQS5" s="0"/>
      <c r="EQT5" s="0"/>
      <c r="EQU5" s="0"/>
      <c r="EQV5" s="0"/>
      <c r="EQW5" s="0"/>
      <c r="EQX5" s="0"/>
      <c r="EQY5" s="0"/>
      <c r="EQZ5" s="0"/>
      <c r="ERA5" s="0"/>
      <c r="ERB5" s="0"/>
      <c r="ERC5" s="0"/>
      <c r="ERD5" s="0"/>
      <c r="ERE5" s="0"/>
      <c r="ERF5" s="0"/>
      <c r="ERG5" s="0"/>
      <c r="ERH5" s="0"/>
      <c r="ERI5" s="0"/>
      <c r="ERJ5" s="0"/>
      <c r="ERK5" s="0"/>
      <c r="ERL5" s="0"/>
      <c r="ERM5" s="0"/>
      <c r="ERN5" s="0"/>
      <c r="ERO5" s="0"/>
      <c r="ERP5" s="0"/>
      <c r="ERQ5" s="0"/>
      <c r="ERR5" s="0"/>
      <c r="ERS5" s="0"/>
      <c r="ERT5" s="0"/>
      <c r="ERU5" s="0"/>
      <c r="ERV5" s="0"/>
      <c r="ERW5" s="0"/>
      <c r="ERX5" s="0"/>
      <c r="ERY5" s="0"/>
      <c r="ERZ5" s="0"/>
      <c r="ESA5" s="0"/>
      <c r="ESB5" s="0"/>
      <c r="ESC5" s="0"/>
      <c r="ESD5" s="0"/>
      <c r="ESE5" s="0"/>
      <c r="ESF5" s="0"/>
      <c r="ESG5" s="0"/>
      <c r="ESH5" s="0"/>
      <c r="ESI5" s="0"/>
      <c r="ESJ5" s="0"/>
      <c r="ESK5" s="0"/>
      <c r="ESL5" s="0"/>
      <c r="ESM5" s="0"/>
      <c r="ESN5" s="0"/>
      <c r="ESO5" s="0"/>
      <c r="ESP5" s="0"/>
      <c r="ESQ5" s="0"/>
      <c r="ESR5" s="0"/>
      <c r="ESS5" s="0"/>
      <c r="EST5" s="0"/>
      <c r="ESU5" s="0"/>
      <c r="ESV5" s="0"/>
      <c r="ESW5" s="0"/>
      <c r="ESX5" s="0"/>
      <c r="ESY5" s="0"/>
      <c r="ESZ5" s="0"/>
      <c r="ETA5" s="0"/>
      <c r="ETB5" s="0"/>
      <c r="ETC5" s="0"/>
      <c r="ETD5" s="0"/>
      <c r="ETE5" s="0"/>
      <c r="ETF5" s="0"/>
      <c r="ETG5" s="0"/>
      <c r="ETH5" s="0"/>
      <c r="ETI5" s="0"/>
      <c r="ETJ5" s="0"/>
      <c r="ETK5" s="0"/>
      <c r="ETL5" s="0"/>
      <c r="ETM5" s="0"/>
      <c r="ETN5" s="0"/>
      <c r="ETO5" s="0"/>
      <c r="ETP5" s="0"/>
      <c r="ETQ5" s="0"/>
      <c r="ETR5" s="0"/>
      <c r="ETS5" s="0"/>
      <c r="ETT5" s="0"/>
      <c r="ETU5" s="0"/>
      <c r="ETV5" s="0"/>
      <c r="ETW5" s="0"/>
      <c r="ETX5" s="0"/>
      <c r="ETY5" s="0"/>
      <c r="ETZ5" s="0"/>
      <c r="EUA5" s="0"/>
      <c r="EUB5" s="0"/>
      <c r="EUC5" s="0"/>
      <c r="EUD5" s="0"/>
      <c r="EUE5" s="0"/>
      <c r="EUF5" s="0"/>
      <c r="EUG5" s="0"/>
      <c r="EUH5" s="0"/>
      <c r="EUI5" s="0"/>
      <c r="EUJ5" s="0"/>
      <c r="EUK5" s="0"/>
      <c r="EUL5" s="0"/>
      <c r="EUM5" s="0"/>
      <c r="EUN5" s="0"/>
      <c r="EUO5" s="0"/>
      <c r="EUP5" s="0"/>
      <c r="EUQ5" s="0"/>
      <c r="EUR5" s="0"/>
      <c r="EUS5" s="0"/>
      <c r="EUT5" s="0"/>
      <c r="EUU5" s="0"/>
      <c r="EUV5" s="0"/>
      <c r="EUW5" s="0"/>
      <c r="EUX5" s="0"/>
      <c r="EUY5" s="0"/>
      <c r="EUZ5" s="0"/>
      <c r="EVA5" s="0"/>
      <c r="EVB5" s="0"/>
      <c r="EVC5" s="0"/>
      <c r="EVD5" s="0"/>
      <c r="EVE5" s="0"/>
      <c r="EVF5" s="0"/>
      <c r="EVG5" s="0"/>
      <c r="EVH5" s="0"/>
      <c r="EVI5" s="0"/>
      <c r="EVJ5" s="0"/>
      <c r="EVK5" s="0"/>
      <c r="EVL5" s="0"/>
      <c r="EVM5" s="0"/>
      <c r="EVN5" s="0"/>
      <c r="EVO5" s="0"/>
      <c r="EVP5" s="0"/>
      <c r="EVQ5" s="0"/>
      <c r="EVR5" s="0"/>
      <c r="EVS5" s="0"/>
      <c r="EVT5" s="0"/>
      <c r="EVU5" s="0"/>
      <c r="EVV5" s="0"/>
      <c r="EVW5" s="0"/>
      <c r="EVX5" s="0"/>
      <c r="EVY5" s="0"/>
      <c r="EVZ5" s="0"/>
      <c r="EWA5" s="0"/>
      <c r="EWB5" s="0"/>
      <c r="EWC5" s="0"/>
      <c r="EWD5" s="0"/>
      <c r="EWE5" s="0"/>
      <c r="EWF5" s="0"/>
      <c r="EWG5" s="0"/>
      <c r="EWH5" s="0"/>
      <c r="EWI5" s="0"/>
      <c r="EWJ5" s="0"/>
      <c r="EWK5" s="0"/>
      <c r="EWL5" s="0"/>
      <c r="EWM5" s="0"/>
      <c r="EWN5" s="0"/>
      <c r="EWO5" s="0"/>
      <c r="EWP5" s="0"/>
      <c r="EWQ5" s="0"/>
      <c r="EWR5" s="0"/>
      <c r="EWS5" s="0"/>
      <c r="EWT5" s="0"/>
      <c r="EWU5" s="0"/>
      <c r="EWV5" s="0"/>
      <c r="EWW5" s="0"/>
      <c r="EWX5" s="0"/>
      <c r="EWY5" s="0"/>
      <c r="EWZ5" s="0"/>
      <c r="EXA5" s="0"/>
      <c r="EXB5" s="0"/>
      <c r="EXC5" s="0"/>
      <c r="EXD5" s="0"/>
      <c r="EXE5" s="0"/>
      <c r="EXF5" s="0"/>
      <c r="EXG5" s="0"/>
      <c r="EXH5" s="0"/>
      <c r="EXI5" s="0"/>
      <c r="EXJ5" s="0"/>
      <c r="EXK5" s="0"/>
      <c r="EXL5" s="0"/>
      <c r="EXM5" s="0"/>
      <c r="EXN5" s="0"/>
      <c r="EXO5" s="0"/>
      <c r="EXP5" s="0"/>
      <c r="EXQ5" s="0"/>
      <c r="EXR5" s="0"/>
      <c r="EXS5" s="0"/>
      <c r="EXT5" s="0"/>
      <c r="EXU5" s="0"/>
      <c r="EXV5" s="0"/>
      <c r="EXW5" s="0"/>
      <c r="EXX5" s="0"/>
      <c r="EXY5" s="0"/>
      <c r="EXZ5" s="0"/>
      <c r="EYA5" s="0"/>
      <c r="EYB5" s="0"/>
      <c r="EYC5" s="0"/>
      <c r="EYD5" s="0"/>
      <c r="EYE5" s="0"/>
      <c r="EYF5" s="0"/>
      <c r="EYG5" s="0"/>
      <c r="EYH5" s="0"/>
      <c r="EYI5" s="0"/>
      <c r="EYJ5" s="0"/>
      <c r="EYK5" s="0"/>
      <c r="EYL5" s="0"/>
      <c r="EYM5" s="0"/>
      <c r="EYN5" s="0"/>
      <c r="EYO5" s="0"/>
      <c r="EYP5" s="0"/>
      <c r="EYQ5" s="0"/>
      <c r="EYR5" s="0"/>
      <c r="EYS5" s="0"/>
      <c r="EYT5" s="0"/>
      <c r="EYU5" s="0"/>
      <c r="EYV5" s="0"/>
      <c r="EYW5" s="0"/>
      <c r="EYX5" s="0"/>
      <c r="EYY5" s="0"/>
      <c r="EYZ5" s="0"/>
      <c r="EZA5" s="0"/>
      <c r="EZB5" s="0"/>
      <c r="EZC5" s="0"/>
      <c r="EZD5" s="0"/>
      <c r="EZE5" s="0"/>
      <c r="EZF5" s="0"/>
      <c r="EZG5" s="0"/>
      <c r="EZH5" s="0"/>
      <c r="EZI5" s="0"/>
      <c r="EZJ5" s="0"/>
      <c r="EZK5" s="0"/>
      <c r="EZL5" s="0"/>
      <c r="EZM5" s="0"/>
      <c r="EZN5" s="0"/>
      <c r="EZO5" s="0"/>
      <c r="EZP5" s="0"/>
      <c r="EZQ5" s="0"/>
      <c r="EZR5" s="0"/>
      <c r="EZS5" s="0"/>
      <c r="EZT5" s="0"/>
      <c r="EZU5" s="0"/>
      <c r="EZV5" s="0"/>
      <c r="EZW5" s="0"/>
      <c r="EZX5" s="0"/>
      <c r="EZY5" s="0"/>
      <c r="EZZ5" s="0"/>
      <c r="FAA5" s="0"/>
      <c r="FAB5" s="0"/>
      <c r="FAC5" s="0"/>
      <c r="FAD5" s="0"/>
      <c r="FAE5" s="0"/>
      <c r="FAF5" s="0"/>
      <c r="FAG5" s="0"/>
      <c r="FAH5" s="0"/>
      <c r="FAI5" s="0"/>
      <c r="FAJ5" s="0"/>
      <c r="FAK5" s="0"/>
      <c r="FAL5" s="0"/>
      <c r="FAM5" s="0"/>
      <c r="FAN5" s="0"/>
      <c r="FAO5" s="0"/>
      <c r="FAP5" s="0"/>
      <c r="FAQ5" s="0"/>
      <c r="FAR5" s="0"/>
      <c r="FAS5" s="0"/>
      <c r="FAT5" s="0"/>
      <c r="FAU5" s="0"/>
      <c r="FAV5" s="0"/>
      <c r="FAW5" s="0"/>
      <c r="FAX5" s="0"/>
      <c r="FAY5" s="0"/>
      <c r="FAZ5" s="0"/>
      <c r="FBA5" s="0"/>
      <c r="FBB5" s="0"/>
      <c r="FBC5" s="0"/>
      <c r="FBD5" s="0"/>
      <c r="FBE5" s="0"/>
      <c r="FBF5" s="0"/>
      <c r="FBG5" s="0"/>
      <c r="FBH5" s="0"/>
      <c r="FBI5" s="0"/>
      <c r="FBJ5" s="0"/>
      <c r="FBK5" s="0"/>
      <c r="FBL5" s="0"/>
      <c r="FBM5" s="0"/>
      <c r="FBN5" s="0"/>
      <c r="FBO5" s="0"/>
      <c r="FBP5" s="0"/>
      <c r="FBQ5" s="0"/>
      <c r="FBR5" s="0"/>
      <c r="FBS5" s="0"/>
      <c r="FBT5" s="0"/>
      <c r="FBU5" s="0"/>
      <c r="FBV5" s="0"/>
      <c r="FBW5" s="0"/>
      <c r="FBX5" s="0"/>
      <c r="FBY5" s="0"/>
      <c r="FBZ5" s="0"/>
      <c r="FCA5" s="0"/>
      <c r="FCB5" s="0"/>
      <c r="FCC5" s="0"/>
      <c r="FCD5" s="0"/>
      <c r="FCE5" s="0"/>
      <c r="FCF5" s="0"/>
      <c r="FCG5" s="0"/>
      <c r="FCH5" s="0"/>
      <c r="FCI5" s="0"/>
      <c r="FCJ5" s="0"/>
      <c r="FCK5" s="0"/>
      <c r="FCL5" s="0"/>
      <c r="FCM5" s="0"/>
      <c r="FCN5" s="0"/>
      <c r="FCO5" s="0"/>
      <c r="FCP5" s="0"/>
      <c r="FCQ5" s="0"/>
      <c r="FCR5" s="0"/>
      <c r="FCS5" s="0"/>
      <c r="FCT5" s="0"/>
      <c r="FCU5" s="0"/>
      <c r="FCV5" s="0"/>
      <c r="FCW5" s="0"/>
      <c r="FCX5" s="0"/>
      <c r="FCY5" s="0"/>
      <c r="FCZ5" s="0"/>
      <c r="FDA5" s="0"/>
      <c r="FDB5" s="0"/>
      <c r="FDC5" s="0"/>
      <c r="FDD5" s="0"/>
      <c r="FDE5" s="0"/>
      <c r="FDF5" s="0"/>
      <c r="FDG5" s="0"/>
      <c r="FDH5" s="0"/>
      <c r="FDI5" s="0"/>
      <c r="FDJ5" s="0"/>
      <c r="FDK5" s="0"/>
      <c r="FDL5" s="0"/>
      <c r="FDM5" s="0"/>
      <c r="FDN5" s="0"/>
      <c r="FDO5" s="0"/>
      <c r="FDP5" s="0"/>
      <c r="FDQ5" s="0"/>
      <c r="FDR5" s="0"/>
      <c r="FDS5" s="0"/>
      <c r="FDT5" s="0"/>
      <c r="FDU5" s="0"/>
      <c r="FDV5" s="0"/>
      <c r="FDW5" s="0"/>
      <c r="FDX5" s="0"/>
      <c r="FDY5" s="0"/>
      <c r="FDZ5" s="0"/>
      <c r="FEA5" s="0"/>
      <c r="FEB5" s="0"/>
      <c r="FEC5" s="0"/>
      <c r="FED5" s="0"/>
      <c r="FEE5" s="0"/>
      <c r="FEF5" s="0"/>
      <c r="FEG5" s="0"/>
      <c r="FEH5" s="0"/>
      <c r="FEI5" s="0"/>
      <c r="FEJ5" s="0"/>
      <c r="FEK5" s="0"/>
      <c r="FEL5" s="0"/>
      <c r="FEM5" s="0"/>
      <c r="FEN5" s="0"/>
      <c r="FEO5" s="0"/>
      <c r="FEP5" s="0"/>
      <c r="FEQ5" s="0"/>
      <c r="FER5" s="0"/>
      <c r="FES5" s="0"/>
      <c r="FET5" s="0"/>
      <c r="FEU5" s="0"/>
      <c r="FEV5" s="0"/>
      <c r="FEW5" s="0"/>
      <c r="FEX5" s="0"/>
      <c r="FEY5" s="0"/>
      <c r="FEZ5" s="0"/>
      <c r="FFA5" s="0"/>
      <c r="FFB5" s="0"/>
      <c r="FFC5" s="0"/>
      <c r="FFD5" s="0"/>
      <c r="FFE5" s="0"/>
      <c r="FFF5" s="0"/>
      <c r="FFG5" s="0"/>
      <c r="FFH5" s="0"/>
      <c r="FFI5" s="0"/>
      <c r="FFJ5" s="0"/>
      <c r="FFK5" s="0"/>
      <c r="FFL5" s="0"/>
      <c r="FFM5" s="0"/>
      <c r="FFN5" s="0"/>
      <c r="FFO5" s="0"/>
      <c r="FFP5" s="0"/>
      <c r="FFQ5" s="0"/>
      <c r="FFR5" s="0"/>
      <c r="FFS5" s="0"/>
      <c r="FFT5" s="0"/>
      <c r="FFU5" s="0"/>
      <c r="FFV5" s="0"/>
      <c r="FFW5" s="0"/>
      <c r="FFX5" s="0"/>
      <c r="FFY5" s="0"/>
      <c r="FFZ5" s="0"/>
      <c r="FGA5" s="0"/>
      <c r="FGB5" s="0"/>
      <c r="FGC5" s="0"/>
      <c r="FGD5" s="0"/>
      <c r="FGE5" s="0"/>
      <c r="FGF5" s="0"/>
      <c r="FGG5" s="0"/>
      <c r="FGH5" s="0"/>
      <c r="FGI5" s="0"/>
      <c r="FGJ5" s="0"/>
      <c r="FGK5" s="0"/>
      <c r="FGL5" s="0"/>
      <c r="FGM5" s="0"/>
      <c r="FGN5" s="0"/>
      <c r="FGO5" s="0"/>
      <c r="FGP5" s="0"/>
      <c r="FGQ5" s="0"/>
      <c r="FGR5" s="0"/>
      <c r="FGS5" s="0"/>
      <c r="FGT5" s="0"/>
      <c r="FGU5" s="0"/>
      <c r="FGV5" s="0"/>
      <c r="FGW5" s="0"/>
      <c r="FGX5" s="0"/>
      <c r="FGY5" s="0"/>
      <c r="FGZ5" s="0"/>
      <c r="FHA5" s="0"/>
      <c r="FHB5" s="0"/>
      <c r="FHC5" s="0"/>
      <c r="FHD5" s="0"/>
      <c r="FHE5" s="0"/>
      <c r="FHF5" s="0"/>
      <c r="FHG5" s="0"/>
      <c r="FHH5" s="0"/>
      <c r="FHI5" s="0"/>
      <c r="FHJ5" s="0"/>
      <c r="FHK5" s="0"/>
      <c r="FHL5" s="0"/>
      <c r="FHM5" s="0"/>
      <c r="FHN5" s="0"/>
      <c r="FHO5" s="0"/>
      <c r="FHP5" s="0"/>
      <c r="FHQ5" s="0"/>
      <c r="FHR5" s="0"/>
      <c r="FHS5" s="0"/>
      <c r="FHT5" s="0"/>
      <c r="FHU5" s="0"/>
      <c r="FHV5" s="0"/>
      <c r="FHW5" s="0"/>
      <c r="FHX5" s="0"/>
      <c r="FHY5" s="0"/>
      <c r="FHZ5" s="0"/>
      <c r="FIA5" s="0"/>
      <c r="FIB5" s="0"/>
      <c r="FIC5" s="0"/>
      <c r="FID5" s="0"/>
      <c r="FIE5" s="0"/>
      <c r="FIF5" s="0"/>
      <c r="FIG5" s="0"/>
      <c r="FIH5" s="0"/>
      <c r="FII5" s="0"/>
      <c r="FIJ5" s="0"/>
      <c r="FIK5" s="0"/>
      <c r="FIL5" s="0"/>
      <c r="FIM5" s="0"/>
      <c r="FIN5" s="0"/>
      <c r="FIO5" s="0"/>
      <c r="FIP5" s="0"/>
      <c r="FIQ5" s="0"/>
      <c r="FIR5" s="0"/>
      <c r="FIS5" s="0"/>
      <c r="FIT5" s="0"/>
      <c r="FIU5" s="0"/>
      <c r="FIV5" s="0"/>
      <c r="FIW5" s="0"/>
      <c r="FIX5" s="0"/>
      <c r="FIY5" s="0"/>
      <c r="FIZ5" s="0"/>
      <c r="FJA5" s="0"/>
      <c r="FJB5" s="0"/>
      <c r="FJC5" s="0"/>
      <c r="FJD5" s="0"/>
      <c r="FJE5" s="0"/>
      <c r="FJF5" s="0"/>
      <c r="FJG5" s="0"/>
      <c r="FJH5" s="0"/>
      <c r="FJI5" s="0"/>
      <c r="FJJ5" s="0"/>
      <c r="FJK5" s="0"/>
      <c r="FJL5" s="0"/>
      <c r="FJM5" s="0"/>
      <c r="FJN5" s="0"/>
      <c r="FJO5" s="0"/>
      <c r="FJP5" s="0"/>
      <c r="FJQ5" s="0"/>
      <c r="FJR5" s="0"/>
      <c r="FJS5" s="0"/>
      <c r="FJT5" s="0"/>
      <c r="FJU5" s="0"/>
      <c r="FJV5" s="0"/>
      <c r="FJW5" s="0"/>
      <c r="FJX5" s="0"/>
      <c r="FJY5" s="0"/>
      <c r="FJZ5" s="0"/>
      <c r="FKA5" s="0"/>
      <c r="FKB5" s="0"/>
      <c r="FKC5" s="0"/>
      <c r="FKD5" s="0"/>
      <c r="FKE5" s="0"/>
      <c r="FKF5" s="0"/>
      <c r="FKG5" s="0"/>
      <c r="FKH5" s="0"/>
      <c r="FKI5" s="0"/>
      <c r="FKJ5" s="0"/>
      <c r="FKK5" s="0"/>
      <c r="FKL5" s="0"/>
      <c r="FKM5" s="0"/>
      <c r="FKN5" s="0"/>
      <c r="FKO5" s="0"/>
      <c r="FKP5" s="0"/>
      <c r="FKQ5" s="0"/>
      <c r="FKR5" s="0"/>
      <c r="FKS5" s="0"/>
      <c r="FKT5" s="0"/>
      <c r="FKU5" s="0"/>
      <c r="FKV5" s="0"/>
      <c r="FKW5" s="0"/>
      <c r="FKX5" s="0"/>
      <c r="FKY5" s="0"/>
      <c r="FKZ5" s="0"/>
      <c r="FLA5" s="0"/>
      <c r="FLB5" s="0"/>
      <c r="FLC5" s="0"/>
      <c r="FLD5" s="0"/>
      <c r="FLE5" s="0"/>
      <c r="FLF5" s="0"/>
      <c r="FLG5" s="0"/>
      <c r="FLH5" s="0"/>
      <c r="FLI5" s="0"/>
      <c r="FLJ5" s="0"/>
      <c r="FLK5" s="0"/>
      <c r="FLL5" s="0"/>
      <c r="FLM5" s="0"/>
      <c r="FLN5" s="0"/>
      <c r="FLO5" s="0"/>
      <c r="FLP5" s="0"/>
      <c r="FLQ5" s="0"/>
      <c r="FLR5" s="0"/>
      <c r="FLS5" s="0"/>
      <c r="FLT5" s="0"/>
      <c r="FLU5" s="0"/>
      <c r="FLV5" s="0"/>
      <c r="FLW5" s="0"/>
      <c r="FLX5" s="0"/>
      <c r="FLY5" s="0"/>
      <c r="FLZ5" s="0"/>
      <c r="FMA5" s="0"/>
      <c r="FMB5" s="0"/>
      <c r="FMC5" s="0"/>
      <c r="FMD5" s="0"/>
      <c r="FME5" s="0"/>
      <c r="FMF5" s="0"/>
      <c r="FMG5" s="0"/>
      <c r="FMH5" s="0"/>
      <c r="FMI5" s="0"/>
      <c r="FMJ5" s="0"/>
      <c r="FMK5" s="0"/>
      <c r="FML5" s="0"/>
      <c r="FMM5" s="0"/>
      <c r="FMN5" s="0"/>
      <c r="FMO5" s="0"/>
      <c r="FMP5" s="0"/>
      <c r="FMQ5" s="0"/>
      <c r="FMR5" s="0"/>
      <c r="FMS5" s="0"/>
      <c r="FMT5" s="0"/>
      <c r="FMU5" s="0"/>
      <c r="FMV5" s="0"/>
      <c r="FMW5" s="0"/>
      <c r="FMX5" s="0"/>
      <c r="FMY5" s="0"/>
      <c r="FMZ5" s="0"/>
      <c r="FNA5" s="0"/>
      <c r="FNB5" s="0"/>
      <c r="FNC5" s="0"/>
      <c r="FND5" s="0"/>
      <c r="FNE5" s="0"/>
      <c r="FNF5" s="0"/>
      <c r="FNG5" s="0"/>
      <c r="FNH5" s="0"/>
      <c r="FNI5" s="0"/>
      <c r="FNJ5" s="0"/>
      <c r="FNK5" s="0"/>
      <c r="FNL5" s="0"/>
      <c r="FNM5" s="0"/>
      <c r="FNN5" s="0"/>
      <c r="FNO5" s="0"/>
      <c r="FNP5" s="0"/>
      <c r="FNQ5" s="0"/>
      <c r="FNR5" s="0"/>
      <c r="FNS5" s="0"/>
      <c r="FNT5" s="0"/>
      <c r="FNU5" s="0"/>
      <c r="FNV5" s="0"/>
      <c r="FNW5" s="0"/>
      <c r="FNX5" s="0"/>
      <c r="FNY5" s="0"/>
      <c r="FNZ5" s="0"/>
      <c r="FOA5" s="0"/>
      <c r="FOB5" s="0"/>
      <c r="FOC5" s="0"/>
      <c r="FOD5" s="0"/>
      <c r="FOE5" s="0"/>
      <c r="FOF5" s="0"/>
      <c r="FOG5" s="0"/>
      <c r="FOH5" s="0"/>
      <c r="FOI5" s="0"/>
      <c r="FOJ5" s="0"/>
      <c r="FOK5" s="0"/>
      <c r="FOL5" s="0"/>
      <c r="FOM5" s="0"/>
      <c r="FON5" s="0"/>
      <c r="FOO5" s="0"/>
      <c r="FOP5" s="0"/>
      <c r="FOQ5" s="0"/>
      <c r="FOR5" s="0"/>
      <c r="FOS5" s="0"/>
      <c r="FOT5" s="0"/>
      <c r="FOU5" s="0"/>
      <c r="FOV5" s="0"/>
      <c r="FOW5" s="0"/>
      <c r="FOX5" s="0"/>
      <c r="FOY5" s="0"/>
      <c r="FOZ5" s="0"/>
      <c r="FPA5" s="0"/>
      <c r="FPB5" s="0"/>
      <c r="FPC5" s="0"/>
      <c r="FPD5" s="0"/>
      <c r="FPE5" s="0"/>
      <c r="FPF5" s="0"/>
      <c r="FPG5" s="0"/>
      <c r="FPH5" s="0"/>
      <c r="FPI5" s="0"/>
      <c r="FPJ5" s="0"/>
      <c r="FPK5" s="0"/>
      <c r="FPL5" s="0"/>
      <c r="FPM5" s="0"/>
      <c r="FPN5" s="0"/>
      <c r="FPO5" s="0"/>
      <c r="FPP5" s="0"/>
      <c r="FPQ5" s="0"/>
      <c r="FPR5" s="0"/>
      <c r="FPS5" s="0"/>
      <c r="FPT5" s="0"/>
      <c r="FPU5" s="0"/>
      <c r="FPV5" s="0"/>
      <c r="FPW5" s="0"/>
      <c r="FPX5" s="0"/>
      <c r="FPY5" s="0"/>
      <c r="FPZ5" s="0"/>
      <c r="FQA5" s="0"/>
      <c r="FQB5" s="0"/>
      <c r="FQC5" s="0"/>
      <c r="FQD5" s="0"/>
      <c r="FQE5" s="0"/>
      <c r="FQF5" s="0"/>
      <c r="FQG5" s="0"/>
      <c r="FQH5" s="0"/>
      <c r="FQI5" s="0"/>
      <c r="FQJ5" s="0"/>
      <c r="FQK5" s="0"/>
      <c r="FQL5" s="0"/>
      <c r="FQM5" s="0"/>
      <c r="FQN5" s="0"/>
      <c r="FQO5" s="0"/>
      <c r="FQP5" s="0"/>
      <c r="FQQ5" s="0"/>
      <c r="FQR5" s="0"/>
      <c r="FQS5" s="0"/>
      <c r="FQT5" s="0"/>
      <c r="FQU5" s="0"/>
      <c r="FQV5" s="0"/>
      <c r="FQW5" s="0"/>
      <c r="FQX5" s="0"/>
      <c r="FQY5" s="0"/>
      <c r="FQZ5" s="0"/>
      <c r="FRA5" s="0"/>
      <c r="FRB5" s="0"/>
      <c r="FRC5" s="0"/>
      <c r="FRD5" s="0"/>
      <c r="FRE5" s="0"/>
      <c r="FRF5" s="0"/>
      <c r="FRG5" s="0"/>
      <c r="FRH5" s="0"/>
      <c r="FRI5" s="0"/>
      <c r="FRJ5" s="0"/>
      <c r="FRK5" s="0"/>
      <c r="FRL5" s="0"/>
      <c r="FRM5" s="0"/>
      <c r="FRN5" s="0"/>
      <c r="FRO5" s="0"/>
      <c r="FRP5" s="0"/>
      <c r="FRQ5" s="0"/>
      <c r="FRR5" s="0"/>
      <c r="FRS5" s="0"/>
      <c r="FRT5" s="0"/>
      <c r="FRU5" s="0"/>
      <c r="FRV5" s="0"/>
      <c r="FRW5" s="0"/>
      <c r="FRX5" s="0"/>
      <c r="FRY5" s="0"/>
      <c r="FRZ5" s="0"/>
      <c r="FSA5" s="0"/>
      <c r="FSB5" s="0"/>
      <c r="FSC5" s="0"/>
      <c r="FSD5" s="0"/>
      <c r="FSE5" s="0"/>
      <c r="FSF5" s="0"/>
      <c r="FSG5" s="0"/>
      <c r="FSH5" s="0"/>
      <c r="FSI5" s="0"/>
      <c r="FSJ5" s="0"/>
      <c r="FSK5" s="0"/>
      <c r="FSL5" s="0"/>
      <c r="FSM5" s="0"/>
      <c r="FSN5" s="0"/>
      <c r="FSO5" s="0"/>
      <c r="FSP5" s="0"/>
      <c r="FSQ5" s="0"/>
      <c r="FSR5" s="0"/>
      <c r="FSS5" s="0"/>
      <c r="FST5" s="0"/>
      <c r="FSU5" s="0"/>
      <c r="FSV5" s="0"/>
      <c r="FSW5" s="0"/>
      <c r="FSX5" s="0"/>
      <c r="FSY5" s="0"/>
      <c r="FSZ5" s="0"/>
      <c r="FTA5" s="0"/>
      <c r="FTB5" s="0"/>
      <c r="FTC5" s="0"/>
      <c r="FTD5" s="0"/>
      <c r="FTE5" s="0"/>
      <c r="FTF5" s="0"/>
      <c r="FTG5" s="0"/>
      <c r="FTH5" s="0"/>
      <c r="FTI5" s="0"/>
      <c r="FTJ5" s="0"/>
      <c r="FTK5" s="0"/>
      <c r="FTL5" s="0"/>
      <c r="FTM5" s="0"/>
      <c r="FTN5" s="0"/>
      <c r="FTO5" s="0"/>
      <c r="FTP5" s="0"/>
      <c r="FTQ5" s="0"/>
      <c r="FTR5" s="0"/>
      <c r="FTS5" s="0"/>
      <c r="FTT5" s="0"/>
      <c r="FTU5" s="0"/>
      <c r="FTV5" s="0"/>
      <c r="FTW5" s="0"/>
      <c r="FTX5" s="0"/>
      <c r="FTY5" s="0"/>
      <c r="FTZ5" s="0"/>
      <c r="FUA5" s="0"/>
      <c r="FUB5" s="0"/>
      <c r="FUC5" s="0"/>
      <c r="FUD5" s="0"/>
      <c r="FUE5" s="0"/>
      <c r="FUF5" s="0"/>
      <c r="FUG5" s="0"/>
      <c r="FUH5" s="0"/>
      <c r="FUI5" s="0"/>
      <c r="FUJ5" s="0"/>
      <c r="FUK5" s="0"/>
      <c r="FUL5" s="0"/>
      <c r="FUM5" s="0"/>
      <c r="FUN5" s="0"/>
      <c r="FUO5" s="0"/>
      <c r="FUP5" s="0"/>
      <c r="FUQ5" s="0"/>
      <c r="FUR5" s="0"/>
      <c r="FUS5" s="0"/>
      <c r="FUT5" s="0"/>
      <c r="FUU5" s="0"/>
      <c r="FUV5" s="0"/>
      <c r="FUW5" s="0"/>
      <c r="FUX5" s="0"/>
      <c r="FUY5" s="0"/>
      <c r="FUZ5" s="0"/>
      <c r="FVA5" s="0"/>
      <c r="FVB5" s="0"/>
      <c r="FVC5" s="0"/>
      <c r="FVD5" s="0"/>
      <c r="FVE5" s="0"/>
      <c r="FVF5" s="0"/>
      <c r="FVG5" s="0"/>
      <c r="FVH5" s="0"/>
      <c r="FVI5" s="0"/>
      <c r="FVJ5" s="0"/>
      <c r="FVK5" s="0"/>
      <c r="FVL5" s="0"/>
      <c r="FVM5" s="0"/>
      <c r="FVN5" s="0"/>
      <c r="FVO5" s="0"/>
      <c r="FVP5" s="0"/>
      <c r="FVQ5" s="0"/>
      <c r="FVR5" s="0"/>
      <c r="FVS5" s="0"/>
      <c r="FVT5" s="0"/>
      <c r="FVU5" s="0"/>
      <c r="FVV5" s="0"/>
      <c r="FVW5" s="0"/>
      <c r="FVX5" s="0"/>
      <c r="FVY5" s="0"/>
      <c r="FVZ5" s="0"/>
      <c r="FWA5" s="0"/>
      <c r="FWB5" s="0"/>
      <c r="FWC5" s="0"/>
      <c r="FWD5" s="0"/>
      <c r="FWE5" s="0"/>
      <c r="FWF5" s="0"/>
      <c r="FWG5" s="0"/>
      <c r="FWH5" s="0"/>
      <c r="FWI5" s="0"/>
      <c r="FWJ5" s="0"/>
      <c r="FWK5" s="0"/>
      <c r="FWL5" s="0"/>
      <c r="FWM5" s="0"/>
      <c r="FWN5" s="0"/>
      <c r="FWO5" s="0"/>
      <c r="FWP5" s="0"/>
      <c r="FWQ5" s="0"/>
      <c r="FWR5" s="0"/>
      <c r="FWS5" s="0"/>
      <c r="FWT5" s="0"/>
      <c r="FWU5" s="0"/>
      <c r="FWV5" s="0"/>
      <c r="FWW5" s="0"/>
      <c r="FWX5" s="0"/>
      <c r="FWY5" s="0"/>
      <c r="FWZ5" s="0"/>
      <c r="FXA5" s="0"/>
      <c r="FXB5" s="0"/>
      <c r="FXC5" s="0"/>
      <c r="FXD5" s="0"/>
      <c r="FXE5" s="0"/>
      <c r="FXF5" s="0"/>
      <c r="FXG5" s="0"/>
      <c r="FXH5" s="0"/>
      <c r="FXI5" s="0"/>
      <c r="FXJ5" s="0"/>
      <c r="FXK5" s="0"/>
      <c r="FXL5" s="0"/>
      <c r="FXM5" s="0"/>
      <c r="FXN5" s="0"/>
      <c r="FXO5" s="0"/>
      <c r="FXP5" s="0"/>
      <c r="FXQ5" s="0"/>
      <c r="FXR5" s="0"/>
      <c r="FXS5" s="0"/>
      <c r="FXT5" s="0"/>
      <c r="FXU5" s="0"/>
      <c r="FXV5" s="0"/>
      <c r="FXW5" s="0"/>
      <c r="FXX5" s="0"/>
      <c r="FXY5" s="0"/>
      <c r="FXZ5" s="0"/>
      <c r="FYA5" s="0"/>
      <c r="FYB5" s="0"/>
      <c r="FYC5" s="0"/>
      <c r="FYD5" s="0"/>
      <c r="FYE5" s="0"/>
      <c r="FYF5" s="0"/>
      <c r="FYG5" s="0"/>
      <c r="FYH5" s="0"/>
      <c r="FYI5" s="0"/>
      <c r="FYJ5" s="0"/>
      <c r="FYK5" s="0"/>
      <c r="FYL5" s="0"/>
      <c r="FYM5" s="0"/>
      <c r="FYN5" s="0"/>
      <c r="FYO5" s="0"/>
      <c r="FYP5" s="0"/>
      <c r="FYQ5" s="0"/>
      <c r="FYR5" s="0"/>
      <c r="FYS5" s="0"/>
      <c r="FYT5" s="0"/>
      <c r="FYU5" s="0"/>
      <c r="FYV5" s="0"/>
      <c r="FYW5" s="0"/>
      <c r="FYX5" s="0"/>
      <c r="FYY5" s="0"/>
      <c r="FYZ5" s="0"/>
      <c r="FZA5" s="0"/>
      <c r="FZB5" s="0"/>
      <c r="FZC5" s="0"/>
      <c r="FZD5" s="0"/>
      <c r="FZE5" s="0"/>
      <c r="FZF5" s="0"/>
      <c r="FZG5" s="0"/>
      <c r="FZH5" s="0"/>
      <c r="FZI5" s="0"/>
      <c r="FZJ5" s="0"/>
      <c r="FZK5" s="0"/>
      <c r="FZL5" s="0"/>
      <c r="FZM5" s="0"/>
      <c r="FZN5" s="0"/>
      <c r="FZO5" s="0"/>
      <c r="FZP5" s="0"/>
      <c r="FZQ5" s="0"/>
      <c r="FZR5" s="0"/>
      <c r="FZS5" s="0"/>
      <c r="FZT5" s="0"/>
      <c r="FZU5" s="0"/>
      <c r="FZV5" s="0"/>
      <c r="FZW5" s="0"/>
      <c r="FZX5" s="0"/>
      <c r="FZY5" s="0"/>
      <c r="FZZ5" s="0"/>
      <c r="GAA5" s="0"/>
      <c r="GAB5" s="0"/>
      <c r="GAC5" s="0"/>
      <c r="GAD5" s="0"/>
      <c r="GAE5" s="0"/>
      <c r="GAF5" s="0"/>
      <c r="GAG5" s="0"/>
      <c r="GAH5" s="0"/>
      <c r="GAI5" s="0"/>
      <c r="GAJ5" s="0"/>
      <c r="GAK5" s="0"/>
      <c r="GAL5" s="0"/>
      <c r="GAM5" s="0"/>
      <c r="GAN5" s="0"/>
      <c r="GAO5" s="0"/>
      <c r="GAP5" s="0"/>
      <c r="GAQ5" s="0"/>
      <c r="GAR5" s="0"/>
      <c r="GAS5" s="0"/>
      <c r="GAT5" s="0"/>
      <c r="GAU5" s="0"/>
      <c r="GAV5" s="0"/>
      <c r="GAW5" s="0"/>
      <c r="GAX5" s="0"/>
      <c r="GAY5" s="0"/>
      <c r="GAZ5" s="0"/>
      <c r="GBA5" s="0"/>
      <c r="GBB5" s="0"/>
      <c r="GBC5" s="0"/>
      <c r="GBD5" s="0"/>
      <c r="GBE5" s="0"/>
      <c r="GBF5" s="0"/>
      <c r="GBG5" s="0"/>
      <c r="GBH5" s="0"/>
      <c r="GBI5" s="0"/>
      <c r="GBJ5" s="0"/>
      <c r="GBK5" s="0"/>
      <c r="GBL5" s="0"/>
      <c r="GBM5" s="0"/>
      <c r="GBN5" s="0"/>
      <c r="GBO5" s="0"/>
      <c r="GBP5" s="0"/>
      <c r="GBQ5" s="0"/>
      <c r="GBR5" s="0"/>
      <c r="GBS5" s="0"/>
      <c r="GBT5" s="0"/>
      <c r="GBU5" s="0"/>
      <c r="GBV5" s="0"/>
      <c r="GBW5" s="0"/>
      <c r="GBX5" s="0"/>
      <c r="GBY5" s="0"/>
      <c r="GBZ5" s="0"/>
      <c r="GCA5" s="0"/>
      <c r="GCB5" s="0"/>
      <c r="GCC5" s="0"/>
      <c r="GCD5" s="0"/>
      <c r="GCE5" s="0"/>
      <c r="GCF5" s="0"/>
      <c r="GCG5" s="0"/>
      <c r="GCH5" s="0"/>
      <c r="GCI5" s="0"/>
      <c r="GCJ5" s="0"/>
      <c r="GCK5" s="0"/>
      <c r="GCL5" s="0"/>
      <c r="GCM5" s="0"/>
      <c r="GCN5" s="0"/>
      <c r="GCO5" s="0"/>
      <c r="GCP5" s="0"/>
      <c r="GCQ5" s="0"/>
      <c r="GCR5" s="0"/>
      <c r="GCS5" s="0"/>
      <c r="GCT5" s="0"/>
      <c r="GCU5" s="0"/>
      <c r="GCV5" s="0"/>
      <c r="GCW5" s="0"/>
      <c r="GCX5" s="0"/>
      <c r="GCY5" s="0"/>
      <c r="GCZ5" s="0"/>
      <c r="GDA5" s="0"/>
      <c r="GDB5" s="0"/>
      <c r="GDC5" s="0"/>
      <c r="GDD5" s="0"/>
      <c r="GDE5" s="0"/>
      <c r="GDF5" s="0"/>
      <c r="GDG5" s="0"/>
      <c r="GDH5" s="0"/>
      <c r="GDI5" s="0"/>
      <c r="GDJ5" s="0"/>
      <c r="GDK5" s="0"/>
      <c r="GDL5" s="0"/>
      <c r="GDM5" s="0"/>
      <c r="GDN5" s="0"/>
      <c r="GDO5" s="0"/>
      <c r="GDP5" s="0"/>
      <c r="GDQ5" s="0"/>
      <c r="GDR5" s="0"/>
      <c r="GDS5" s="0"/>
      <c r="GDT5" s="0"/>
      <c r="GDU5" s="0"/>
      <c r="GDV5" s="0"/>
      <c r="GDW5" s="0"/>
      <c r="GDX5" s="0"/>
      <c r="GDY5" s="0"/>
      <c r="GDZ5" s="0"/>
      <c r="GEA5" s="0"/>
      <c r="GEB5" s="0"/>
      <c r="GEC5" s="0"/>
      <c r="GED5" s="0"/>
      <c r="GEE5" s="0"/>
      <c r="GEF5" s="0"/>
      <c r="GEG5" s="0"/>
      <c r="GEH5" s="0"/>
      <c r="GEI5" s="0"/>
      <c r="GEJ5" s="0"/>
      <c r="GEK5" s="0"/>
      <c r="GEL5" s="0"/>
      <c r="GEM5" s="0"/>
      <c r="GEN5" s="0"/>
      <c r="GEO5" s="0"/>
      <c r="GEP5" s="0"/>
      <c r="GEQ5" s="0"/>
      <c r="GER5" s="0"/>
      <c r="GES5" s="0"/>
      <c r="GET5" s="0"/>
      <c r="GEU5" s="0"/>
      <c r="GEV5" s="0"/>
      <c r="GEW5" s="0"/>
      <c r="GEX5" s="0"/>
      <c r="GEY5" s="0"/>
      <c r="GEZ5" s="0"/>
      <c r="GFA5" s="0"/>
      <c r="GFB5" s="0"/>
      <c r="GFC5" s="0"/>
      <c r="GFD5" s="0"/>
      <c r="GFE5" s="0"/>
      <c r="GFF5" s="0"/>
      <c r="GFG5" s="0"/>
      <c r="GFH5" s="0"/>
      <c r="GFI5" s="0"/>
      <c r="GFJ5" s="0"/>
      <c r="GFK5" s="0"/>
      <c r="GFL5" s="0"/>
      <c r="GFM5" s="0"/>
      <c r="GFN5" s="0"/>
      <c r="GFO5" s="0"/>
      <c r="GFP5" s="0"/>
      <c r="GFQ5" s="0"/>
      <c r="GFR5" s="0"/>
      <c r="GFS5" s="0"/>
      <c r="GFT5" s="0"/>
      <c r="GFU5" s="0"/>
      <c r="GFV5" s="0"/>
      <c r="GFW5" s="0"/>
      <c r="GFX5" s="0"/>
      <c r="GFY5" s="0"/>
      <c r="GFZ5" s="0"/>
      <c r="GGA5" s="0"/>
      <c r="GGB5" s="0"/>
      <c r="GGC5" s="0"/>
      <c r="GGD5" s="0"/>
      <c r="GGE5" s="0"/>
      <c r="GGF5" s="0"/>
      <c r="GGG5" s="0"/>
      <c r="GGH5" s="0"/>
      <c r="GGI5" s="0"/>
      <c r="GGJ5" s="0"/>
      <c r="GGK5" s="0"/>
      <c r="GGL5" s="0"/>
      <c r="GGM5" s="0"/>
      <c r="GGN5" s="0"/>
      <c r="GGO5" s="0"/>
      <c r="GGP5" s="0"/>
      <c r="GGQ5" s="0"/>
      <c r="GGR5" s="0"/>
      <c r="GGS5" s="0"/>
      <c r="GGT5" s="0"/>
      <c r="GGU5" s="0"/>
      <c r="GGV5" s="0"/>
      <c r="GGW5" s="0"/>
      <c r="GGX5" s="0"/>
      <c r="GGY5" s="0"/>
      <c r="GGZ5" s="0"/>
      <c r="GHA5" s="0"/>
      <c r="GHB5" s="0"/>
      <c r="GHC5" s="0"/>
      <c r="GHD5" s="0"/>
      <c r="GHE5" s="0"/>
      <c r="GHF5" s="0"/>
      <c r="GHG5" s="0"/>
      <c r="GHH5" s="0"/>
      <c r="GHI5" s="0"/>
      <c r="GHJ5" s="0"/>
      <c r="GHK5" s="0"/>
      <c r="GHL5" s="0"/>
      <c r="GHM5" s="0"/>
      <c r="GHN5" s="0"/>
      <c r="GHO5" s="0"/>
      <c r="GHP5" s="0"/>
      <c r="GHQ5" s="0"/>
      <c r="GHR5" s="0"/>
      <c r="GHS5" s="0"/>
      <c r="GHT5" s="0"/>
      <c r="GHU5" s="0"/>
      <c r="GHV5" s="0"/>
      <c r="GHW5" s="0"/>
      <c r="GHX5" s="0"/>
      <c r="GHY5" s="0"/>
      <c r="GHZ5" s="0"/>
      <c r="GIA5" s="0"/>
      <c r="GIB5" s="0"/>
      <c r="GIC5" s="0"/>
      <c r="GID5" s="0"/>
      <c r="GIE5" s="0"/>
      <c r="GIF5" s="0"/>
      <c r="GIG5" s="0"/>
      <c r="GIH5" s="0"/>
      <c r="GII5" s="0"/>
      <c r="GIJ5" s="0"/>
      <c r="GIK5" s="0"/>
      <c r="GIL5" s="0"/>
      <c r="GIM5" s="0"/>
      <c r="GIN5" s="0"/>
      <c r="GIO5" s="0"/>
      <c r="GIP5" s="0"/>
      <c r="GIQ5" s="0"/>
      <c r="GIR5" s="0"/>
      <c r="GIS5" s="0"/>
      <c r="GIT5" s="0"/>
      <c r="GIU5" s="0"/>
      <c r="GIV5" s="0"/>
      <c r="GIW5" s="0"/>
      <c r="GIX5" s="0"/>
      <c r="GIY5" s="0"/>
      <c r="GIZ5" s="0"/>
      <c r="GJA5" s="0"/>
      <c r="GJB5" s="0"/>
      <c r="GJC5" s="0"/>
      <c r="GJD5" s="0"/>
      <c r="GJE5" s="0"/>
      <c r="GJF5" s="0"/>
      <c r="GJG5" s="0"/>
      <c r="GJH5" s="0"/>
      <c r="GJI5" s="0"/>
      <c r="GJJ5" s="0"/>
      <c r="GJK5" s="0"/>
      <c r="GJL5" s="0"/>
      <c r="GJM5" s="0"/>
      <c r="GJN5" s="0"/>
      <c r="GJO5" s="0"/>
      <c r="GJP5" s="0"/>
      <c r="GJQ5" s="0"/>
      <c r="GJR5" s="0"/>
      <c r="GJS5" s="0"/>
      <c r="GJT5" s="0"/>
      <c r="GJU5" s="0"/>
      <c r="GJV5" s="0"/>
      <c r="GJW5" s="0"/>
      <c r="GJX5" s="0"/>
      <c r="GJY5" s="0"/>
      <c r="GJZ5" s="0"/>
      <c r="GKA5" s="0"/>
      <c r="GKB5" s="0"/>
      <c r="GKC5" s="0"/>
      <c r="GKD5" s="0"/>
      <c r="GKE5" s="0"/>
      <c r="GKF5" s="0"/>
      <c r="GKG5" s="0"/>
      <c r="GKH5" s="0"/>
      <c r="GKI5" s="0"/>
      <c r="GKJ5" s="0"/>
      <c r="GKK5" s="0"/>
      <c r="GKL5" s="0"/>
      <c r="GKM5" s="0"/>
      <c r="GKN5" s="0"/>
      <c r="GKO5" s="0"/>
      <c r="GKP5" s="0"/>
      <c r="GKQ5" s="0"/>
      <c r="GKR5" s="0"/>
      <c r="GKS5" s="0"/>
      <c r="GKT5" s="0"/>
      <c r="GKU5" s="0"/>
      <c r="GKV5" s="0"/>
      <c r="GKW5" s="0"/>
      <c r="GKX5" s="0"/>
      <c r="GKY5" s="0"/>
      <c r="GKZ5" s="0"/>
      <c r="GLA5" s="0"/>
      <c r="GLB5" s="0"/>
      <c r="GLC5" s="0"/>
      <c r="GLD5" s="0"/>
      <c r="GLE5" s="0"/>
      <c r="GLF5" s="0"/>
      <c r="GLG5" s="0"/>
      <c r="GLH5" s="0"/>
      <c r="GLI5" s="0"/>
      <c r="GLJ5" s="0"/>
      <c r="GLK5" s="0"/>
      <c r="GLL5" s="0"/>
      <c r="GLM5" s="0"/>
      <c r="GLN5" s="0"/>
      <c r="GLO5" s="0"/>
      <c r="GLP5" s="0"/>
      <c r="GLQ5" s="0"/>
      <c r="GLR5" s="0"/>
      <c r="GLS5" s="0"/>
      <c r="GLT5" s="0"/>
      <c r="GLU5" s="0"/>
      <c r="GLV5" s="0"/>
      <c r="GLW5" s="0"/>
      <c r="GLX5" s="0"/>
      <c r="GLY5" s="0"/>
      <c r="GLZ5" s="0"/>
      <c r="GMA5" s="0"/>
      <c r="GMB5" s="0"/>
      <c r="GMC5" s="0"/>
      <c r="GMD5" s="0"/>
      <c r="GME5" s="0"/>
      <c r="GMF5" s="0"/>
      <c r="GMG5" s="0"/>
      <c r="GMH5" s="0"/>
      <c r="GMI5" s="0"/>
      <c r="GMJ5" s="0"/>
      <c r="GMK5" s="0"/>
      <c r="GML5" s="0"/>
      <c r="GMM5" s="0"/>
      <c r="GMN5" s="0"/>
      <c r="GMO5" s="0"/>
      <c r="GMP5" s="0"/>
      <c r="GMQ5" s="0"/>
      <c r="GMR5" s="0"/>
      <c r="GMS5" s="0"/>
      <c r="GMT5" s="0"/>
      <c r="GMU5" s="0"/>
      <c r="GMV5" s="0"/>
      <c r="GMW5" s="0"/>
      <c r="GMX5" s="0"/>
      <c r="GMY5" s="0"/>
      <c r="GMZ5" s="0"/>
      <c r="GNA5" s="0"/>
      <c r="GNB5" s="0"/>
      <c r="GNC5" s="0"/>
      <c r="GND5" s="0"/>
      <c r="GNE5" s="0"/>
      <c r="GNF5" s="0"/>
      <c r="GNG5" s="0"/>
      <c r="GNH5" s="0"/>
      <c r="GNI5" s="0"/>
      <c r="GNJ5" s="0"/>
      <c r="GNK5" s="0"/>
      <c r="GNL5" s="0"/>
      <c r="GNM5" s="0"/>
      <c r="GNN5" s="0"/>
      <c r="GNO5" s="0"/>
      <c r="GNP5" s="0"/>
      <c r="GNQ5" s="0"/>
      <c r="GNR5" s="0"/>
      <c r="GNS5" s="0"/>
      <c r="GNT5" s="0"/>
      <c r="GNU5" s="0"/>
      <c r="GNV5" s="0"/>
      <c r="GNW5" s="0"/>
      <c r="GNX5" s="0"/>
      <c r="GNY5" s="0"/>
      <c r="GNZ5" s="0"/>
      <c r="GOA5" s="0"/>
      <c r="GOB5" s="0"/>
      <c r="GOC5" s="0"/>
      <c r="GOD5" s="0"/>
      <c r="GOE5" s="0"/>
      <c r="GOF5" s="0"/>
      <c r="GOG5" s="0"/>
      <c r="GOH5" s="0"/>
      <c r="GOI5" s="0"/>
      <c r="GOJ5" s="0"/>
      <c r="GOK5" s="0"/>
      <c r="GOL5" s="0"/>
      <c r="GOM5" s="0"/>
      <c r="GON5" s="0"/>
      <c r="GOO5" s="0"/>
      <c r="GOP5" s="0"/>
      <c r="GOQ5" s="0"/>
      <c r="GOR5" s="0"/>
      <c r="GOS5" s="0"/>
      <c r="GOT5" s="0"/>
      <c r="GOU5" s="0"/>
      <c r="GOV5" s="0"/>
      <c r="GOW5" s="0"/>
      <c r="GOX5" s="0"/>
      <c r="GOY5" s="0"/>
      <c r="GOZ5" s="0"/>
      <c r="GPA5" s="0"/>
      <c r="GPB5" s="0"/>
      <c r="GPC5" s="0"/>
      <c r="GPD5" s="0"/>
      <c r="GPE5" s="0"/>
      <c r="GPF5" s="0"/>
      <c r="GPG5" s="0"/>
      <c r="GPH5" s="0"/>
      <c r="GPI5" s="0"/>
      <c r="GPJ5" s="0"/>
      <c r="GPK5" s="0"/>
      <c r="GPL5" s="0"/>
      <c r="GPM5" s="0"/>
      <c r="GPN5" s="0"/>
      <c r="GPO5" s="0"/>
      <c r="GPP5" s="0"/>
      <c r="GPQ5" s="0"/>
      <c r="GPR5" s="0"/>
      <c r="GPS5" s="0"/>
      <c r="GPT5" s="0"/>
      <c r="GPU5" s="0"/>
      <c r="GPV5" s="0"/>
      <c r="GPW5" s="0"/>
      <c r="GPX5" s="0"/>
      <c r="GPY5" s="0"/>
      <c r="GPZ5" s="0"/>
      <c r="GQA5" s="0"/>
      <c r="GQB5" s="0"/>
      <c r="GQC5" s="0"/>
      <c r="GQD5" s="0"/>
      <c r="GQE5" s="0"/>
      <c r="GQF5" s="0"/>
      <c r="GQG5" s="0"/>
      <c r="GQH5" s="0"/>
      <c r="GQI5" s="0"/>
      <c r="GQJ5" s="0"/>
      <c r="GQK5" s="0"/>
      <c r="GQL5" s="0"/>
      <c r="GQM5" s="0"/>
      <c r="GQN5" s="0"/>
      <c r="GQO5" s="0"/>
      <c r="GQP5" s="0"/>
      <c r="GQQ5" s="0"/>
      <c r="GQR5" s="0"/>
      <c r="GQS5" s="0"/>
      <c r="GQT5" s="0"/>
      <c r="GQU5" s="0"/>
      <c r="GQV5" s="0"/>
      <c r="GQW5" s="0"/>
      <c r="GQX5" s="0"/>
      <c r="GQY5" s="0"/>
      <c r="GQZ5" s="0"/>
      <c r="GRA5" s="0"/>
      <c r="GRB5" s="0"/>
      <c r="GRC5" s="0"/>
      <c r="GRD5" s="0"/>
      <c r="GRE5" s="0"/>
      <c r="GRF5" s="0"/>
      <c r="GRG5" s="0"/>
      <c r="GRH5" s="0"/>
      <c r="GRI5" s="0"/>
      <c r="GRJ5" s="0"/>
      <c r="GRK5" s="0"/>
      <c r="GRL5" s="0"/>
      <c r="GRM5" s="0"/>
      <c r="GRN5" s="0"/>
      <c r="GRO5" s="0"/>
      <c r="GRP5" s="0"/>
      <c r="GRQ5" s="0"/>
      <c r="GRR5" s="0"/>
      <c r="GRS5" s="0"/>
      <c r="GRT5" s="0"/>
      <c r="GRU5" s="0"/>
      <c r="GRV5" s="0"/>
      <c r="GRW5" s="0"/>
      <c r="GRX5" s="0"/>
      <c r="GRY5" s="0"/>
      <c r="GRZ5" s="0"/>
      <c r="GSA5" s="0"/>
      <c r="GSB5" s="0"/>
      <c r="GSC5" s="0"/>
      <c r="GSD5" s="0"/>
      <c r="GSE5" s="0"/>
      <c r="GSF5" s="0"/>
      <c r="GSG5" s="0"/>
      <c r="GSH5" s="0"/>
      <c r="GSI5" s="0"/>
      <c r="GSJ5" s="0"/>
      <c r="GSK5" s="0"/>
      <c r="GSL5" s="0"/>
      <c r="GSM5" s="0"/>
      <c r="GSN5" s="0"/>
      <c r="GSO5" s="0"/>
      <c r="GSP5" s="0"/>
      <c r="GSQ5" s="0"/>
      <c r="GSR5" s="0"/>
      <c r="GSS5" s="0"/>
      <c r="GST5" s="0"/>
      <c r="GSU5" s="0"/>
      <c r="GSV5" s="0"/>
      <c r="GSW5" s="0"/>
      <c r="GSX5" s="0"/>
      <c r="GSY5" s="0"/>
      <c r="GSZ5" s="0"/>
      <c r="GTA5" s="0"/>
      <c r="GTB5" s="0"/>
      <c r="GTC5" s="0"/>
      <c r="GTD5" s="0"/>
      <c r="GTE5" s="0"/>
      <c r="GTF5" s="0"/>
      <c r="GTG5" s="0"/>
      <c r="GTH5" s="0"/>
      <c r="GTI5" s="0"/>
      <c r="GTJ5" s="0"/>
      <c r="GTK5" s="0"/>
      <c r="GTL5" s="0"/>
      <c r="GTM5" s="0"/>
      <c r="GTN5" s="0"/>
      <c r="GTO5" s="0"/>
      <c r="GTP5" s="0"/>
      <c r="GTQ5" s="0"/>
      <c r="GTR5" s="0"/>
      <c r="GTS5" s="0"/>
      <c r="GTT5" s="0"/>
      <c r="GTU5" s="0"/>
      <c r="GTV5" s="0"/>
      <c r="GTW5" s="0"/>
      <c r="GTX5" s="0"/>
      <c r="GTY5" s="0"/>
      <c r="GTZ5" s="0"/>
      <c r="GUA5" s="0"/>
      <c r="GUB5" s="0"/>
      <c r="GUC5" s="0"/>
      <c r="GUD5" s="0"/>
      <c r="GUE5" s="0"/>
      <c r="GUF5" s="0"/>
      <c r="GUG5" s="0"/>
      <c r="GUH5" s="0"/>
      <c r="GUI5" s="0"/>
      <c r="GUJ5" s="0"/>
      <c r="GUK5" s="0"/>
      <c r="GUL5" s="0"/>
      <c r="GUM5" s="0"/>
      <c r="GUN5" s="0"/>
      <c r="GUO5" s="0"/>
      <c r="GUP5" s="0"/>
      <c r="GUQ5" s="0"/>
      <c r="GUR5" s="0"/>
      <c r="GUS5" s="0"/>
      <c r="GUT5" s="0"/>
      <c r="GUU5" s="0"/>
      <c r="GUV5" s="0"/>
      <c r="GUW5" s="0"/>
      <c r="GUX5" s="0"/>
      <c r="GUY5" s="0"/>
      <c r="GUZ5" s="0"/>
      <c r="GVA5" s="0"/>
      <c r="GVB5" s="0"/>
      <c r="GVC5" s="0"/>
      <c r="GVD5" s="0"/>
      <c r="GVE5" s="0"/>
      <c r="GVF5" s="0"/>
      <c r="GVG5" s="0"/>
      <c r="GVH5" s="0"/>
      <c r="GVI5" s="0"/>
      <c r="GVJ5" s="0"/>
      <c r="GVK5" s="0"/>
      <c r="GVL5" s="0"/>
      <c r="GVM5" s="0"/>
      <c r="GVN5" s="0"/>
      <c r="GVO5" s="0"/>
      <c r="GVP5" s="0"/>
      <c r="GVQ5" s="0"/>
      <c r="GVR5" s="0"/>
      <c r="GVS5" s="0"/>
      <c r="GVT5" s="0"/>
      <c r="GVU5" s="0"/>
      <c r="GVV5" s="0"/>
      <c r="GVW5" s="0"/>
      <c r="GVX5" s="0"/>
      <c r="GVY5" s="0"/>
      <c r="GVZ5" s="0"/>
      <c r="GWA5" s="0"/>
      <c r="GWB5" s="0"/>
      <c r="GWC5" s="0"/>
      <c r="GWD5" s="0"/>
      <c r="GWE5" s="0"/>
      <c r="GWF5" s="0"/>
      <c r="GWG5" s="0"/>
      <c r="GWH5" s="0"/>
      <c r="GWI5" s="0"/>
      <c r="GWJ5" s="0"/>
      <c r="GWK5" s="0"/>
      <c r="GWL5" s="0"/>
      <c r="GWM5" s="0"/>
      <c r="GWN5" s="0"/>
      <c r="GWO5" s="0"/>
      <c r="GWP5" s="0"/>
      <c r="GWQ5" s="0"/>
      <c r="GWR5" s="0"/>
      <c r="GWS5" s="0"/>
      <c r="GWT5" s="0"/>
      <c r="GWU5" s="0"/>
      <c r="GWV5" s="0"/>
      <c r="GWW5" s="0"/>
      <c r="GWX5" s="0"/>
      <c r="GWY5" s="0"/>
      <c r="GWZ5" s="0"/>
      <c r="GXA5" s="0"/>
      <c r="GXB5" s="0"/>
      <c r="GXC5" s="0"/>
      <c r="GXD5" s="0"/>
      <c r="GXE5" s="0"/>
      <c r="GXF5" s="0"/>
      <c r="GXG5" s="0"/>
      <c r="GXH5" s="0"/>
      <c r="GXI5" s="0"/>
      <c r="GXJ5" s="0"/>
      <c r="GXK5" s="0"/>
      <c r="GXL5" s="0"/>
      <c r="GXM5" s="0"/>
      <c r="GXN5" s="0"/>
      <c r="GXO5" s="0"/>
      <c r="GXP5" s="0"/>
      <c r="GXQ5" s="0"/>
      <c r="GXR5" s="0"/>
      <c r="GXS5" s="0"/>
      <c r="GXT5" s="0"/>
      <c r="GXU5" s="0"/>
      <c r="GXV5" s="0"/>
      <c r="GXW5" s="0"/>
      <c r="GXX5" s="0"/>
      <c r="GXY5" s="0"/>
      <c r="GXZ5" s="0"/>
      <c r="GYA5" s="0"/>
      <c r="GYB5" s="0"/>
      <c r="GYC5" s="0"/>
      <c r="GYD5" s="0"/>
      <c r="GYE5" s="0"/>
      <c r="GYF5" s="0"/>
      <c r="GYG5" s="0"/>
      <c r="GYH5" s="0"/>
      <c r="GYI5" s="0"/>
      <c r="GYJ5" s="0"/>
      <c r="GYK5" s="0"/>
      <c r="GYL5" s="0"/>
      <c r="GYM5" s="0"/>
      <c r="GYN5" s="0"/>
      <c r="GYO5" s="0"/>
      <c r="GYP5" s="0"/>
      <c r="GYQ5" s="0"/>
      <c r="GYR5" s="0"/>
      <c r="GYS5" s="0"/>
      <c r="GYT5" s="0"/>
      <c r="GYU5" s="0"/>
      <c r="GYV5" s="0"/>
      <c r="GYW5" s="0"/>
      <c r="GYX5" s="0"/>
      <c r="GYY5" s="0"/>
      <c r="GYZ5" s="0"/>
      <c r="GZA5" s="0"/>
      <c r="GZB5" s="0"/>
      <c r="GZC5" s="0"/>
      <c r="GZD5" s="0"/>
      <c r="GZE5" s="0"/>
      <c r="GZF5" s="0"/>
      <c r="GZG5" s="0"/>
      <c r="GZH5" s="0"/>
      <c r="GZI5" s="0"/>
      <c r="GZJ5" s="0"/>
      <c r="GZK5" s="0"/>
      <c r="GZL5" s="0"/>
      <c r="GZM5" s="0"/>
      <c r="GZN5" s="0"/>
      <c r="GZO5" s="0"/>
      <c r="GZP5" s="0"/>
      <c r="GZQ5" s="0"/>
      <c r="GZR5" s="0"/>
      <c r="GZS5" s="0"/>
      <c r="GZT5" s="0"/>
      <c r="GZU5" s="0"/>
      <c r="GZV5" s="0"/>
      <c r="GZW5" s="0"/>
      <c r="GZX5" s="0"/>
      <c r="GZY5" s="0"/>
      <c r="GZZ5" s="0"/>
      <c r="HAA5" s="0"/>
      <c r="HAB5" s="0"/>
      <c r="HAC5" s="0"/>
      <c r="HAD5" s="0"/>
      <c r="HAE5" s="0"/>
      <c r="HAF5" s="0"/>
      <c r="HAG5" s="0"/>
      <c r="HAH5" s="0"/>
      <c r="HAI5" s="0"/>
      <c r="HAJ5" s="0"/>
      <c r="HAK5" s="0"/>
      <c r="HAL5" s="0"/>
      <c r="HAM5" s="0"/>
      <c r="HAN5" s="0"/>
      <c r="HAO5" s="0"/>
      <c r="HAP5" s="0"/>
      <c r="HAQ5" s="0"/>
      <c r="HAR5" s="0"/>
      <c r="HAS5" s="0"/>
      <c r="HAT5" s="0"/>
      <c r="HAU5" s="0"/>
      <c r="HAV5" s="0"/>
      <c r="HAW5" s="0"/>
      <c r="HAX5" s="0"/>
      <c r="HAY5" s="0"/>
      <c r="HAZ5" s="0"/>
      <c r="HBA5" s="0"/>
      <c r="HBB5" s="0"/>
      <c r="HBC5" s="0"/>
      <c r="HBD5" s="0"/>
      <c r="HBE5" s="0"/>
      <c r="HBF5" s="0"/>
      <c r="HBG5" s="0"/>
      <c r="HBH5" s="0"/>
      <c r="HBI5" s="0"/>
      <c r="HBJ5" s="0"/>
      <c r="HBK5" s="0"/>
      <c r="HBL5" s="0"/>
      <c r="HBM5" s="0"/>
      <c r="HBN5" s="0"/>
      <c r="HBO5" s="0"/>
      <c r="HBP5" s="0"/>
      <c r="HBQ5" s="0"/>
      <c r="HBR5" s="0"/>
      <c r="HBS5" s="0"/>
      <c r="HBT5" s="0"/>
      <c r="HBU5" s="0"/>
      <c r="HBV5" s="0"/>
      <c r="HBW5" s="0"/>
      <c r="HBX5" s="0"/>
      <c r="HBY5" s="0"/>
      <c r="HBZ5" s="0"/>
      <c r="HCA5" s="0"/>
      <c r="HCB5" s="0"/>
      <c r="HCC5" s="0"/>
      <c r="HCD5" s="0"/>
      <c r="HCE5" s="0"/>
      <c r="HCF5" s="0"/>
      <c r="HCG5" s="0"/>
      <c r="HCH5" s="0"/>
      <c r="HCI5" s="0"/>
      <c r="HCJ5" s="0"/>
      <c r="HCK5" s="0"/>
      <c r="HCL5" s="0"/>
      <c r="HCM5" s="0"/>
      <c r="HCN5" s="0"/>
      <c r="HCO5" s="0"/>
      <c r="HCP5" s="0"/>
      <c r="HCQ5" s="0"/>
      <c r="HCR5" s="0"/>
      <c r="HCS5" s="0"/>
      <c r="HCT5" s="0"/>
      <c r="HCU5" s="0"/>
      <c r="HCV5" s="0"/>
      <c r="HCW5" s="0"/>
      <c r="HCX5" s="0"/>
      <c r="HCY5" s="0"/>
      <c r="HCZ5" s="0"/>
      <c r="HDA5" s="0"/>
      <c r="HDB5" s="0"/>
      <c r="HDC5" s="0"/>
      <c r="HDD5" s="0"/>
      <c r="HDE5" s="0"/>
      <c r="HDF5" s="0"/>
      <c r="HDG5" s="0"/>
      <c r="HDH5" s="0"/>
      <c r="HDI5" s="0"/>
      <c r="HDJ5" s="0"/>
      <c r="HDK5" s="0"/>
      <c r="HDL5" s="0"/>
      <c r="HDM5" s="0"/>
      <c r="HDN5" s="0"/>
      <c r="HDO5" s="0"/>
      <c r="HDP5" s="0"/>
      <c r="HDQ5" s="0"/>
      <c r="HDR5" s="0"/>
      <c r="HDS5" s="0"/>
      <c r="HDT5" s="0"/>
      <c r="HDU5" s="0"/>
      <c r="HDV5" s="0"/>
      <c r="HDW5" s="0"/>
      <c r="HDX5" s="0"/>
      <c r="HDY5" s="0"/>
      <c r="HDZ5" s="0"/>
      <c r="HEA5" s="0"/>
      <c r="HEB5" s="0"/>
      <c r="HEC5" s="0"/>
      <c r="HED5" s="0"/>
      <c r="HEE5" s="0"/>
      <c r="HEF5" s="0"/>
      <c r="HEG5" s="0"/>
      <c r="HEH5" s="0"/>
      <c r="HEI5" s="0"/>
      <c r="HEJ5" s="0"/>
      <c r="HEK5" s="0"/>
      <c r="HEL5" s="0"/>
      <c r="HEM5" s="0"/>
      <c r="HEN5" s="0"/>
      <c r="HEO5" s="0"/>
      <c r="HEP5" s="0"/>
      <c r="HEQ5" s="0"/>
      <c r="HER5" s="0"/>
      <c r="HES5" s="0"/>
      <c r="HET5" s="0"/>
      <c r="HEU5" s="0"/>
      <c r="HEV5" s="0"/>
      <c r="HEW5" s="0"/>
      <c r="HEX5" s="0"/>
      <c r="HEY5" s="0"/>
      <c r="HEZ5" s="0"/>
      <c r="HFA5" s="0"/>
      <c r="HFB5" s="0"/>
      <c r="HFC5" s="0"/>
      <c r="HFD5" s="0"/>
      <c r="HFE5" s="0"/>
      <c r="HFF5" s="0"/>
      <c r="HFG5" s="0"/>
      <c r="HFH5" s="0"/>
      <c r="HFI5" s="0"/>
      <c r="HFJ5" s="0"/>
      <c r="HFK5" s="0"/>
      <c r="HFL5" s="0"/>
      <c r="HFM5" s="0"/>
      <c r="HFN5" s="0"/>
      <c r="HFO5" s="0"/>
      <c r="HFP5" s="0"/>
      <c r="HFQ5" s="0"/>
      <c r="HFR5" s="0"/>
      <c r="HFS5" s="0"/>
      <c r="HFT5" s="0"/>
      <c r="HFU5" s="0"/>
      <c r="HFV5" s="0"/>
      <c r="HFW5" s="0"/>
      <c r="HFX5" s="0"/>
      <c r="HFY5" s="0"/>
      <c r="HFZ5" s="0"/>
      <c r="HGA5" s="0"/>
      <c r="HGB5" s="0"/>
      <c r="HGC5" s="0"/>
      <c r="HGD5" s="0"/>
      <c r="HGE5" s="0"/>
      <c r="HGF5" s="0"/>
      <c r="HGG5" s="0"/>
      <c r="HGH5" s="0"/>
      <c r="HGI5" s="0"/>
      <c r="HGJ5" s="0"/>
      <c r="HGK5" s="0"/>
      <c r="HGL5" s="0"/>
      <c r="HGM5" s="0"/>
      <c r="HGN5" s="0"/>
      <c r="HGO5" s="0"/>
      <c r="HGP5" s="0"/>
      <c r="HGQ5" s="0"/>
      <c r="HGR5" s="0"/>
      <c r="HGS5" s="0"/>
      <c r="HGT5" s="0"/>
      <c r="HGU5" s="0"/>
      <c r="HGV5" s="0"/>
      <c r="HGW5" s="0"/>
      <c r="HGX5" s="0"/>
      <c r="HGY5" s="0"/>
      <c r="HGZ5" s="0"/>
      <c r="HHA5" s="0"/>
      <c r="HHB5" s="0"/>
      <c r="HHC5" s="0"/>
      <c r="HHD5" s="0"/>
      <c r="HHE5" s="0"/>
      <c r="HHF5" s="0"/>
      <c r="HHG5" s="0"/>
      <c r="HHH5" s="0"/>
      <c r="HHI5" s="0"/>
      <c r="HHJ5" s="0"/>
      <c r="HHK5" s="0"/>
      <c r="HHL5" s="0"/>
      <c r="HHM5" s="0"/>
      <c r="HHN5" s="0"/>
      <c r="HHO5" s="0"/>
      <c r="HHP5" s="0"/>
      <c r="HHQ5" s="0"/>
      <c r="HHR5" s="0"/>
      <c r="HHS5" s="0"/>
      <c r="HHT5" s="0"/>
      <c r="HHU5" s="0"/>
      <c r="HHV5" s="0"/>
      <c r="HHW5" s="0"/>
      <c r="HHX5" s="0"/>
      <c r="HHY5" s="0"/>
      <c r="HHZ5" s="0"/>
      <c r="HIA5" s="0"/>
      <c r="HIB5" s="0"/>
      <c r="HIC5" s="0"/>
      <c r="HID5" s="0"/>
      <c r="HIE5" s="0"/>
      <c r="HIF5" s="0"/>
      <c r="HIG5" s="0"/>
      <c r="HIH5" s="0"/>
      <c r="HII5" s="0"/>
      <c r="HIJ5" s="0"/>
      <c r="HIK5" s="0"/>
      <c r="HIL5" s="0"/>
      <c r="HIM5" s="0"/>
      <c r="HIN5" s="0"/>
      <c r="HIO5" s="0"/>
      <c r="HIP5" s="0"/>
      <c r="HIQ5" s="0"/>
      <c r="HIR5" s="0"/>
      <c r="HIS5" s="0"/>
      <c r="HIT5" s="0"/>
      <c r="HIU5" s="0"/>
      <c r="HIV5" s="0"/>
      <c r="HIW5" s="0"/>
      <c r="HIX5" s="0"/>
      <c r="HIY5" s="0"/>
      <c r="HIZ5" s="0"/>
      <c r="HJA5" s="0"/>
      <c r="HJB5" s="0"/>
      <c r="HJC5" s="0"/>
      <c r="HJD5" s="0"/>
      <c r="HJE5" s="0"/>
      <c r="HJF5" s="0"/>
      <c r="HJG5" s="0"/>
      <c r="HJH5" s="0"/>
      <c r="HJI5" s="0"/>
      <c r="HJJ5" s="0"/>
      <c r="HJK5" s="0"/>
      <c r="HJL5" s="0"/>
      <c r="HJM5" s="0"/>
      <c r="HJN5" s="0"/>
      <c r="HJO5" s="0"/>
      <c r="HJP5" s="0"/>
      <c r="HJQ5" s="0"/>
      <c r="HJR5" s="0"/>
      <c r="HJS5" s="0"/>
      <c r="HJT5" s="0"/>
      <c r="HJU5" s="0"/>
      <c r="HJV5" s="0"/>
      <c r="HJW5" s="0"/>
      <c r="HJX5" s="0"/>
      <c r="HJY5" s="0"/>
      <c r="HJZ5" s="0"/>
      <c r="HKA5" s="0"/>
      <c r="HKB5" s="0"/>
      <c r="HKC5" s="0"/>
      <c r="HKD5" s="0"/>
      <c r="HKE5" s="0"/>
      <c r="HKF5" s="0"/>
      <c r="HKG5" s="0"/>
      <c r="HKH5" s="0"/>
      <c r="HKI5" s="0"/>
      <c r="HKJ5" s="0"/>
      <c r="HKK5" s="0"/>
      <c r="HKL5" s="0"/>
      <c r="HKM5" s="0"/>
      <c r="HKN5" s="0"/>
      <c r="HKO5" s="0"/>
      <c r="HKP5" s="0"/>
      <c r="HKQ5" s="0"/>
      <c r="HKR5" s="0"/>
      <c r="HKS5" s="0"/>
      <c r="HKT5" s="0"/>
      <c r="HKU5" s="0"/>
      <c r="HKV5" s="0"/>
      <c r="HKW5" s="0"/>
      <c r="HKX5" s="0"/>
      <c r="HKY5" s="0"/>
      <c r="HKZ5" s="0"/>
      <c r="HLA5" s="0"/>
      <c r="HLB5" s="0"/>
      <c r="HLC5" s="0"/>
      <c r="HLD5" s="0"/>
      <c r="HLE5" s="0"/>
      <c r="HLF5" s="0"/>
      <c r="HLG5" s="0"/>
      <c r="HLH5" s="0"/>
      <c r="HLI5" s="0"/>
      <c r="HLJ5" s="0"/>
      <c r="HLK5" s="0"/>
      <c r="HLL5" s="0"/>
      <c r="HLM5" s="0"/>
      <c r="HLN5" s="0"/>
      <c r="HLO5" s="0"/>
      <c r="HLP5" s="0"/>
      <c r="HLQ5" s="0"/>
      <c r="HLR5" s="0"/>
      <c r="HLS5" s="0"/>
      <c r="HLT5" s="0"/>
      <c r="HLU5" s="0"/>
      <c r="HLV5" s="0"/>
      <c r="HLW5" s="0"/>
      <c r="HLX5" s="0"/>
      <c r="HLY5" s="0"/>
      <c r="HLZ5" s="0"/>
      <c r="HMA5" s="0"/>
      <c r="HMB5" s="0"/>
      <c r="HMC5" s="0"/>
      <c r="HMD5" s="0"/>
      <c r="HME5" s="0"/>
      <c r="HMF5" s="0"/>
      <c r="HMG5" s="0"/>
      <c r="HMH5" s="0"/>
      <c r="HMI5" s="0"/>
      <c r="HMJ5" s="0"/>
      <c r="HMK5" s="0"/>
      <c r="HML5" s="0"/>
      <c r="HMM5" s="0"/>
      <c r="HMN5" s="0"/>
      <c r="HMO5" s="0"/>
      <c r="HMP5" s="0"/>
      <c r="HMQ5" s="0"/>
      <c r="HMR5" s="0"/>
      <c r="HMS5" s="0"/>
      <c r="HMT5" s="0"/>
      <c r="HMU5" s="0"/>
      <c r="HMV5" s="0"/>
      <c r="HMW5" s="0"/>
      <c r="HMX5" s="0"/>
      <c r="HMY5" s="0"/>
      <c r="HMZ5" s="0"/>
      <c r="HNA5" s="0"/>
      <c r="HNB5" s="0"/>
      <c r="HNC5" s="0"/>
      <c r="HND5" s="0"/>
      <c r="HNE5" s="0"/>
      <c r="HNF5" s="0"/>
      <c r="HNG5" s="0"/>
      <c r="HNH5" s="0"/>
      <c r="HNI5" s="0"/>
      <c r="HNJ5" s="0"/>
      <c r="HNK5" s="0"/>
      <c r="HNL5" s="0"/>
      <c r="HNM5" s="0"/>
      <c r="HNN5" s="0"/>
      <c r="HNO5" s="0"/>
      <c r="HNP5" s="0"/>
      <c r="HNQ5" s="0"/>
      <c r="HNR5" s="0"/>
      <c r="HNS5" s="0"/>
      <c r="HNT5" s="0"/>
      <c r="HNU5" s="0"/>
      <c r="HNV5" s="0"/>
      <c r="HNW5" s="0"/>
      <c r="HNX5" s="0"/>
      <c r="HNY5" s="0"/>
      <c r="HNZ5" s="0"/>
      <c r="HOA5" s="0"/>
      <c r="HOB5" s="0"/>
      <c r="HOC5" s="0"/>
      <c r="HOD5" s="0"/>
      <c r="HOE5" s="0"/>
      <c r="HOF5" s="0"/>
      <c r="HOG5" s="0"/>
      <c r="HOH5" s="0"/>
      <c r="HOI5" s="0"/>
      <c r="HOJ5" s="0"/>
      <c r="HOK5" s="0"/>
      <c r="HOL5" s="0"/>
      <c r="HOM5" s="0"/>
      <c r="HON5" s="0"/>
      <c r="HOO5" s="0"/>
      <c r="HOP5" s="0"/>
      <c r="HOQ5" s="0"/>
      <c r="HOR5" s="0"/>
      <c r="HOS5" s="0"/>
      <c r="HOT5" s="0"/>
      <c r="HOU5" s="0"/>
      <c r="HOV5" s="0"/>
      <c r="HOW5" s="0"/>
      <c r="HOX5" s="0"/>
      <c r="HOY5" s="0"/>
      <c r="HOZ5" s="0"/>
      <c r="HPA5" s="0"/>
      <c r="HPB5" s="0"/>
      <c r="HPC5" s="0"/>
      <c r="HPD5" s="0"/>
      <c r="HPE5" s="0"/>
      <c r="HPF5" s="0"/>
      <c r="HPG5" s="0"/>
      <c r="HPH5" s="0"/>
      <c r="HPI5" s="0"/>
      <c r="HPJ5" s="0"/>
      <c r="HPK5" s="0"/>
      <c r="HPL5" s="0"/>
      <c r="HPM5" s="0"/>
      <c r="HPN5" s="0"/>
      <c r="HPO5" s="0"/>
      <c r="HPP5" s="0"/>
      <c r="HPQ5" s="0"/>
      <c r="HPR5" s="0"/>
      <c r="HPS5" s="0"/>
      <c r="HPT5" s="0"/>
      <c r="HPU5" s="0"/>
      <c r="HPV5" s="0"/>
      <c r="HPW5" s="0"/>
      <c r="HPX5" s="0"/>
      <c r="HPY5" s="0"/>
      <c r="HPZ5" s="0"/>
      <c r="HQA5" s="0"/>
      <c r="HQB5" s="0"/>
      <c r="HQC5" s="0"/>
      <c r="HQD5" s="0"/>
      <c r="HQE5" s="0"/>
      <c r="HQF5" s="0"/>
      <c r="HQG5" s="0"/>
      <c r="HQH5" s="0"/>
      <c r="HQI5" s="0"/>
      <c r="HQJ5" s="0"/>
      <c r="HQK5" s="0"/>
      <c r="HQL5" s="0"/>
      <c r="HQM5" s="0"/>
      <c r="HQN5" s="0"/>
      <c r="HQO5" s="0"/>
      <c r="HQP5" s="0"/>
      <c r="HQQ5" s="0"/>
      <c r="HQR5" s="0"/>
      <c r="HQS5" s="0"/>
      <c r="HQT5" s="0"/>
      <c r="HQU5" s="0"/>
      <c r="HQV5" s="0"/>
      <c r="HQW5" s="0"/>
      <c r="HQX5" s="0"/>
      <c r="HQY5" s="0"/>
      <c r="HQZ5" s="0"/>
      <c r="HRA5" s="0"/>
      <c r="HRB5" s="0"/>
      <c r="HRC5" s="0"/>
      <c r="HRD5" s="0"/>
      <c r="HRE5" s="0"/>
      <c r="HRF5" s="0"/>
      <c r="HRG5" s="0"/>
      <c r="HRH5" s="0"/>
      <c r="HRI5" s="0"/>
      <c r="HRJ5" s="0"/>
      <c r="HRK5" s="0"/>
      <c r="HRL5" s="0"/>
      <c r="HRM5" s="0"/>
      <c r="HRN5" s="0"/>
      <c r="HRO5" s="0"/>
      <c r="HRP5" s="0"/>
      <c r="HRQ5" s="0"/>
      <c r="HRR5" s="0"/>
      <c r="HRS5" s="0"/>
      <c r="HRT5" s="0"/>
      <c r="HRU5" s="0"/>
      <c r="HRV5" s="0"/>
      <c r="HRW5" s="0"/>
      <c r="HRX5" s="0"/>
      <c r="HRY5" s="0"/>
      <c r="HRZ5" s="0"/>
      <c r="HSA5" s="0"/>
      <c r="HSB5" s="0"/>
      <c r="HSC5" s="0"/>
      <c r="HSD5" s="0"/>
      <c r="HSE5" s="0"/>
      <c r="HSF5" s="0"/>
      <c r="HSG5" s="0"/>
      <c r="HSH5" s="0"/>
      <c r="HSI5" s="0"/>
      <c r="HSJ5" s="0"/>
      <c r="HSK5" s="0"/>
      <c r="HSL5" s="0"/>
      <c r="HSM5" s="0"/>
      <c r="HSN5" s="0"/>
      <c r="HSO5" s="0"/>
      <c r="HSP5" s="0"/>
      <c r="HSQ5" s="0"/>
      <c r="HSR5" s="0"/>
      <c r="HSS5" s="0"/>
      <c r="HST5" s="0"/>
      <c r="HSU5" s="0"/>
      <c r="HSV5" s="0"/>
      <c r="HSW5" s="0"/>
      <c r="HSX5" s="0"/>
      <c r="HSY5" s="0"/>
      <c r="HSZ5" s="0"/>
      <c r="HTA5" s="0"/>
      <c r="HTB5" s="0"/>
      <c r="HTC5" s="0"/>
      <c r="HTD5" s="0"/>
      <c r="HTE5" s="0"/>
      <c r="HTF5" s="0"/>
      <c r="HTG5" s="0"/>
      <c r="HTH5" s="0"/>
      <c r="HTI5" s="0"/>
      <c r="HTJ5" s="0"/>
      <c r="HTK5" s="0"/>
      <c r="HTL5" s="0"/>
      <c r="HTM5" s="0"/>
      <c r="HTN5" s="0"/>
      <c r="HTO5" s="0"/>
      <c r="HTP5" s="0"/>
      <c r="HTQ5" s="0"/>
      <c r="HTR5" s="0"/>
      <c r="HTS5" s="0"/>
      <c r="HTT5" s="0"/>
      <c r="HTU5" s="0"/>
      <c r="HTV5" s="0"/>
      <c r="HTW5" s="0"/>
      <c r="HTX5" s="0"/>
      <c r="HTY5" s="0"/>
      <c r="HTZ5" s="0"/>
      <c r="HUA5" s="0"/>
      <c r="HUB5" s="0"/>
      <c r="HUC5" s="0"/>
      <c r="HUD5" s="0"/>
      <c r="HUE5" s="0"/>
      <c r="HUF5" s="0"/>
      <c r="HUG5" s="0"/>
      <c r="HUH5" s="0"/>
      <c r="HUI5" s="0"/>
      <c r="HUJ5" s="0"/>
      <c r="HUK5" s="0"/>
      <c r="HUL5" s="0"/>
      <c r="HUM5" s="0"/>
      <c r="HUN5" s="0"/>
      <c r="HUO5" s="0"/>
      <c r="HUP5" s="0"/>
      <c r="HUQ5" s="0"/>
      <c r="HUR5" s="0"/>
      <c r="HUS5" s="0"/>
      <c r="HUT5" s="0"/>
      <c r="HUU5" s="0"/>
      <c r="HUV5" s="0"/>
      <c r="HUW5" s="0"/>
      <c r="HUX5" s="0"/>
      <c r="HUY5" s="0"/>
      <c r="HUZ5" s="0"/>
      <c r="HVA5" s="0"/>
      <c r="HVB5" s="0"/>
      <c r="HVC5" s="0"/>
      <c r="HVD5" s="0"/>
      <c r="HVE5" s="0"/>
      <c r="HVF5" s="0"/>
      <c r="HVG5" s="0"/>
      <c r="HVH5" s="0"/>
      <c r="HVI5" s="0"/>
      <c r="HVJ5" s="0"/>
      <c r="HVK5" s="0"/>
      <c r="HVL5" s="0"/>
      <c r="HVM5" s="0"/>
      <c r="HVN5" s="0"/>
      <c r="HVO5" s="0"/>
      <c r="HVP5" s="0"/>
      <c r="HVQ5" s="0"/>
      <c r="HVR5" s="0"/>
      <c r="HVS5" s="0"/>
      <c r="HVT5" s="0"/>
      <c r="HVU5" s="0"/>
      <c r="HVV5" s="0"/>
      <c r="HVW5" s="0"/>
      <c r="HVX5" s="0"/>
      <c r="HVY5" s="0"/>
      <c r="HVZ5" s="0"/>
      <c r="HWA5" s="0"/>
      <c r="HWB5" s="0"/>
      <c r="HWC5" s="0"/>
      <c r="HWD5" s="0"/>
      <c r="HWE5" s="0"/>
      <c r="HWF5" s="0"/>
      <c r="HWG5" s="0"/>
      <c r="HWH5" s="0"/>
      <c r="HWI5" s="0"/>
      <c r="HWJ5" s="0"/>
      <c r="HWK5" s="0"/>
      <c r="HWL5" s="0"/>
      <c r="HWM5" s="0"/>
      <c r="HWN5" s="0"/>
      <c r="HWO5" s="0"/>
      <c r="HWP5" s="0"/>
      <c r="HWQ5" s="0"/>
      <c r="HWR5" s="0"/>
      <c r="HWS5" s="0"/>
      <c r="HWT5" s="0"/>
      <c r="HWU5" s="0"/>
      <c r="HWV5" s="0"/>
      <c r="HWW5" s="0"/>
      <c r="HWX5" s="0"/>
      <c r="HWY5" s="0"/>
      <c r="HWZ5" s="0"/>
      <c r="HXA5" s="0"/>
      <c r="HXB5" s="0"/>
      <c r="HXC5" s="0"/>
      <c r="HXD5" s="0"/>
      <c r="HXE5" s="0"/>
      <c r="HXF5" s="0"/>
      <c r="HXG5" s="0"/>
      <c r="HXH5" s="0"/>
      <c r="HXI5" s="0"/>
      <c r="HXJ5" s="0"/>
      <c r="HXK5" s="0"/>
      <c r="HXL5" s="0"/>
      <c r="HXM5" s="0"/>
      <c r="HXN5" s="0"/>
      <c r="HXO5" s="0"/>
      <c r="HXP5" s="0"/>
      <c r="HXQ5" s="0"/>
      <c r="HXR5" s="0"/>
      <c r="HXS5" s="0"/>
      <c r="HXT5" s="0"/>
      <c r="HXU5" s="0"/>
      <c r="HXV5" s="0"/>
      <c r="HXW5" s="0"/>
      <c r="HXX5" s="0"/>
      <c r="HXY5" s="0"/>
      <c r="HXZ5" s="0"/>
      <c r="HYA5" s="0"/>
      <c r="HYB5" s="0"/>
      <c r="HYC5" s="0"/>
      <c r="HYD5" s="0"/>
      <c r="HYE5" s="0"/>
      <c r="HYF5" s="0"/>
      <c r="HYG5" s="0"/>
      <c r="HYH5" s="0"/>
      <c r="HYI5" s="0"/>
      <c r="HYJ5" s="0"/>
      <c r="HYK5" s="0"/>
      <c r="HYL5" s="0"/>
      <c r="HYM5" s="0"/>
      <c r="HYN5" s="0"/>
      <c r="HYO5" s="0"/>
      <c r="HYP5" s="0"/>
      <c r="HYQ5" s="0"/>
      <c r="HYR5" s="0"/>
      <c r="HYS5" s="0"/>
      <c r="HYT5" s="0"/>
      <c r="HYU5" s="0"/>
      <c r="HYV5" s="0"/>
      <c r="HYW5" s="0"/>
      <c r="HYX5" s="0"/>
      <c r="HYY5" s="0"/>
      <c r="HYZ5" s="0"/>
      <c r="HZA5" s="0"/>
      <c r="HZB5" s="0"/>
      <c r="HZC5" s="0"/>
      <c r="HZD5" s="0"/>
      <c r="HZE5" s="0"/>
      <c r="HZF5" s="0"/>
      <c r="HZG5" s="0"/>
      <c r="HZH5" s="0"/>
      <c r="HZI5" s="0"/>
      <c r="HZJ5" s="0"/>
      <c r="HZK5" s="0"/>
      <c r="HZL5" s="0"/>
      <c r="HZM5" s="0"/>
      <c r="HZN5" s="0"/>
      <c r="HZO5" s="0"/>
      <c r="HZP5" s="0"/>
      <c r="HZQ5" s="0"/>
      <c r="HZR5" s="0"/>
      <c r="HZS5" s="0"/>
      <c r="HZT5" s="0"/>
      <c r="HZU5" s="0"/>
      <c r="HZV5" s="0"/>
      <c r="HZW5" s="0"/>
      <c r="HZX5" s="0"/>
      <c r="HZY5" s="0"/>
      <c r="HZZ5" s="0"/>
      <c r="IAA5" s="0"/>
      <c r="IAB5" s="0"/>
      <c r="IAC5" s="0"/>
      <c r="IAD5" s="0"/>
      <c r="IAE5" s="0"/>
      <c r="IAF5" s="0"/>
      <c r="IAG5" s="0"/>
      <c r="IAH5" s="0"/>
      <c r="IAI5" s="0"/>
      <c r="IAJ5" s="0"/>
      <c r="IAK5" s="0"/>
      <c r="IAL5" s="0"/>
      <c r="IAM5" s="0"/>
      <c r="IAN5" s="0"/>
      <c r="IAO5" s="0"/>
      <c r="IAP5" s="0"/>
      <c r="IAQ5" s="0"/>
      <c r="IAR5" s="0"/>
      <c r="IAS5" s="0"/>
      <c r="IAT5" s="0"/>
      <c r="IAU5" s="0"/>
      <c r="IAV5" s="0"/>
      <c r="IAW5" s="0"/>
      <c r="IAX5" s="0"/>
      <c r="IAY5" s="0"/>
      <c r="IAZ5" s="0"/>
      <c r="IBA5" s="0"/>
      <c r="IBB5" s="0"/>
      <c r="IBC5" s="0"/>
      <c r="IBD5" s="0"/>
      <c r="IBE5" s="0"/>
      <c r="IBF5" s="0"/>
      <c r="IBG5" s="0"/>
      <c r="IBH5" s="0"/>
      <c r="IBI5" s="0"/>
      <c r="IBJ5" s="0"/>
      <c r="IBK5" s="0"/>
      <c r="IBL5" s="0"/>
      <c r="IBM5" s="0"/>
      <c r="IBN5" s="0"/>
      <c r="IBO5" s="0"/>
      <c r="IBP5" s="0"/>
      <c r="IBQ5" s="0"/>
      <c r="IBR5" s="0"/>
      <c r="IBS5" s="0"/>
      <c r="IBT5" s="0"/>
      <c r="IBU5" s="0"/>
      <c r="IBV5" s="0"/>
      <c r="IBW5" s="0"/>
      <c r="IBX5" s="0"/>
      <c r="IBY5" s="0"/>
      <c r="IBZ5" s="0"/>
      <c r="ICA5" s="0"/>
      <c r="ICB5" s="0"/>
      <c r="ICC5" s="0"/>
      <c r="ICD5" s="0"/>
      <c r="ICE5" s="0"/>
      <c r="ICF5" s="0"/>
      <c r="ICG5" s="0"/>
      <c r="ICH5" s="0"/>
      <c r="ICI5" s="0"/>
      <c r="ICJ5" s="0"/>
      <c r="ICK5" s="0"/>
      <c r="ICL5" s="0"/>
      <c r="ICM5" s="0"/>
      <c r="ICN5" s="0"/>
      <c r="ICO5" s="0"/>
      <c r="ICP5" s="0"/>
      <c r="ICQ5" s="0"/>
      <c r="ICR5" s="0"/>
      <c r="ICS5" s="0"/>
      <c r="ICT5" s="0"/>
      <c r="ICU5" s="0"/>
      <c r="ICV5" s="0"/>
      <c r="ICW5" s="0"/>
      <c r="ICX5" s="0"/>
      <c r="ICY5" s="0"/>
      <c r="ICZ5" s="0"/>
      <c r="IDA5" s="0"/>
      <c r="IDB5" s="0"/>
      <c r="IDC5" s="0"/>
      <c r="IDD5" s="0"/>
      <c r="IDE5" s="0"/>
      <c r="IDF5" s="0"/>
      <c r="IDG5" s="0"/>
      <c r="IDH5" s="0"/>
      <c r="IDI5" s="0"/>
      <c r="IDJ5" s="0"/>
      <c r="IDK5" s="0"/>
      <c r="IDL5" s="0"/>
      <c r="IDM5" s="0"/>
      <c r="IDN5" s="0"/>
      <c r="IDO5" s="0"/>
      <c r="IDP5" s="0"/>
      <c r="IDQ5" s="0"/>
      <c r="IDR5" s="0"/>
      <c r="IDS5" s="0"/>
      <c r="IDT5" s="0"/>
      <c r="IDU5" s="0"/>
      <c r="IDV5" s="0"/>
      <c r="IDW5" s="0"/>
      <c r="IDX5" s="0"/>
      <c r="IDY5" s="0"/>
      <c r="IDZ5" s="0"/>
      <c r="IEA5" s="0"/>
      <c r="IEB5" s="0"/>
      <c r="IEC5" s="0"/>
      <c r="IED5" s="0"/>
      <c r="IEE5" s="0"/>
      <c r="IEF5" s="0"/>
      <c r="IEG5" s="0"/>
      <c r="IEH5" s="0"/>
      <c r="IEI5" s="0"/>
      <c r="IEJ5" s="0"/>
      <c r="IEK5" s="0"/>
      <c r="IEL5" s="0"/>
      <c r="IEM5" s="0"/>
      <c r="IEN5" s="0"/>
      <c r="IEO5" s="0"/>
      <c r="IEP5" s="0"/>
      <c r="IEQ5" s="0"/>
      <c r="IER5" s="0"/>
      <c r="IES5" s="0"/>
      <c r="IET5" s="0"/>
      <c r="IEU5" s="0"/>
      <c r="IEV5" s="0"/>
      <c r="IEW5" s="0"/>
      <c r="IEX5" s="0"/>
      <c r="IEY5" s="0"/>
      <c r="IEZ5" s="0"/>
      <c r="IFA5" s="0"/>
      <c r="IFB5" s="0"/>
      <c r="IFC5" s="0"/>
      <c r="IFD5" s="0"/>
      <c r="IFE5" s="0"/>
      <c r="IFF5" s="0"/>
      <c r="IFG5" s="0"/>
      <c r="IFH5" s="0"/>
      <c r="IFI5" s="0"/>
      <c r="IFJ5" s="0"/>
      <c r="IFK5" s="0"/>
      <c r="IFL5" s="0"/>
      <c r="IFM5" s="0"/>
      <c r="IFN5" s="0"/>
      <c r="IFO5" s="0"/>
      <c r="IFP5" s="0"/>
      <c r="IFQ5" s="0"/>
      <c r="IFR5" s="0"/>
      <c r="IFS5" s="0"/>
      <c r="IFT5" s="0"/>
      <c r="IFU5" s="0"/>
      <c r="IFV5" s="0"/>
      <c r="IFW5" s="0"/>
      <c r="IFX5" s="0"/>
      <c r="IFY5" s="0"/>
      <c r="IFZ5" s="0"/>
      <c r="IGA5" s="0"/>
      <c r="IGB5" s="0"/>
      <c r="IGC5" s="0"/>
      <c r="IGD5" s="0"/>
      <c r="IGE5" s="0"/>
      <c r="IGF5" s="0"/>
      <c r="IGG5" s="0"/>
      <c r="IGH5" s="0"/>
      <c r="IGI5" s="0"/>
      <c r="IGJ5" s="0"/>
      <c r="IGK5" s="0"/>
      <c r="IGL5" s="0"/>
      <c r="IGM5" s="0"/>
      <c r="IGN5" s="0"/>
      <c r="IGO5" s="0"/>
      <c r="IGP5" s="0"/>
      <c r="IGQ5" s="0"/>
      <c r="IGR5" s="0"/>
      <c r="IGS5" s="0"/>
      <c r="IGT5" s="0"/>
      <c r="IGU5" s="0"/>
      <c r="IGV5" s="0"/>
      <c r="IGW5" s="0"/>
      <c r="IGX5" s="0"/>
      <c r="IGY5" s="0"/>
      <c r="IGZ5" s="0"/>
      <c r="IHA5" s="0"/>
      <c r="IHB5" s="0"/>
      <c r="IHC5" s="0"/>
      <c r="IHD5" s="0"/>
      <c r="IHE5" s="0"/>
      <c r="IHF5" s="0"/>
      <c r="IHG5" s="0"/>
      <c r="IHH5" s="0"/>
      <c r="IHI5" s="0"/>
      <c r="IHJ5" s="0"/>
      <c r="IHK5" s="0"/>
      <c r="IHL5" s="0"/>
      <c r="IHM5" s="0"/>
      <c r="IHN5" s="0"/>
      <c r="IHO5" s="0"/>
      <c r="IHP5" s="0"/>
      <c r="IHQ5" s="0"/>
      <c r="IHR5" s="0"/>
      <c r="IHS5" s="0"/>
      <c r="IHT5" s="0"/>
      <c r="IHU5" s="0"/>
      <c r="IHV5" s="0"/>
      <c r="IHW5" s="0"/>
      <c r="IHX5" s="0"/>
      <c r="IHY5" s="0"/>
      <c r="IHZ5" s="0"/>
      <c r="IIA5" s="0"/>
      <c r="IIB5" s="0"/>
      <c r="IIC5" s="0"/>
      <c r="IID5" s="0"/>
      <c r="IIE5" s="0"/>
      <c r="IIF5" s="0"/>
      <c r="IIG5" s="0"/>
      <c r="IIH5" s="0"/>
      <c r="III5" s="0"/>
      <c r="IIJ5" s="0"/>
      <c r="IIK5" s="0"/>
      <c r="IIL5" s="0"/>
      <c r="IIM5" s="0"/>
      <c r="IIN5" s="0"/>
      <c r="IIO5" s="0"/>
      <c r="IIP5" s="0"/>
      <c r="IIQ5" s="0"/>
      <c r="IIR5" s="0"/>
      <c r="IIS5" s="0"/>
      <c r="IIT5" s="0"/>
      <c r="IIU5" s="0"/>
      <c r="IIV5" s="0"/>
      <c r="IIW5" s="0"/>
      <c r="IIX5" s="0"/>
      <c r="IIY5" s="0"/>
      <c r="IIZ5" s="0"/>
      <c r="IJA5" s="0"/>
      <c r="IJB5" s="0"/>
      <c r="IJC5" s="0"/>
      <c r="IJD5" s="0"/>
      <c r="IJE5" s="0"/>
      <c r="IJF5" s="0"/>
      <c r="IJG5" s="0"/>
      <c r="IJH5" s="0"/>
      <c r="IJI5" s="0"/>
      <c r="IJJ5" s="0"/>
      <c r="IJK5" s="0"/>
      <c r="IJL5" s="0"/>
      <c r="IJM5" s="0"/>
      <c r="IJN5" s="0"/>
      <c r="IJO5" s="0"/>
      <c r="IJP5" s="0"/>
      <c r="IJQ5" s="0"/>
      <c r="IJR5" s="0"/>
      <c r="IJS5" s="0"/>
      <c r="IJT5" s="0"/>
      <c r="IJU5" s="0"/>
      <c r="IJV5" s="0"/>
      <c r="IJW5" s="0"/>
      <c r="IJX5" s="0"/>
      <c r="IJY5" s="0"/>
      <c r="IJZ5" s="0"/>
      <c r="IKA5" s="0"/>
      <c r="IKB5" s="0"/>
      <c r="IKC5" s="0"/>
      <c r="IKD5" s="0"/>
      <c r="IKE5" s="0"/>
      <c r="IKF5" s="0"/>
      <c r="IKG5" s="0"/>
      <c r="IKH5" s="0"/>
      <c r="IKI5" s="0"/>
      <c r="IKJ5" s="0"/>
      <c r="IKK5" s="0"/>
      <c r="IKL5" s="0"/>
      <c r="IKM5" s="0"/>
      <c r="IKN5" s="0"/>
      <c r="IKO5" s="0"/>
      <c r="IKP5" s="0"/>
      <c r="IKQ5" s="0"/>
      <c r="IKR5" s="0"/>
      <c r="IKS5" s="0"/>
      <c r="IKT5" s="0"/>
      <c r="IKU5" s="0"/>
      <c r="IKV5" s="0"/>
      <c r="IKW5" s="0"/>
      <c r="IKX5" s="0"/>
      <c r="IKY5" s="0"/>
      <c r="IKZ5" s="0"/>
      <c r="ILA5" s="0"/>
      <c r="ILB5" s="0"/>
      <c r="ILC5" s="0"/>
      <c r="ILD5" s="0"/>
      <c r="ILE5" s="0"/>
      <c r="ILF5" s="0"/>
      <c r="ILG5" s="0"/>
      <c r="ILH5" s="0"/>
      <c r="ILI5" s="0"/>
      <c r="ILJ5" s="0"/>
      <c r="ILK5" s="0"/>
      <c r="ILL5" s="0"/>
      <c r="ILM5" s="0"/>
      <c r="ILN5" s="0"/>
      <c r="ILO5" s="0"/>
      <c r="ILP5" s="0"/>
      <c r="ILQ5" s="0"/>
      <c r="ILR5" s="0"/>
      <c r="ILS5" s="0"/>
      <c r="ILT5" s="0"/>
      <c r="ILU5" s="0"/>
      <c r="ILV5" s="0"/>
      <c r="ILW5" s="0"/>
      <c r="ILX5" s="0"/>
      <c r="ILY5" s="0"/>
      <c r="ILZ5" s="0"/>
      <c r="IMA5" s="0"/>
      <c r="IMB5" s="0"/>
      <c r="IMC5" s="0"/>
      <c r="IMD5" s="0"/>
      <c r="IME5" s="0"/>
      <c r="IMF5" s="0"/>
      <c r="IMG5" s="0"/>
      <c r="IMH5" s="0"/>
      <c r="IMI5" s="0"/>
      <c r="IMJ5" s="0"/>
      <c r="IMK5" s="0"/>
      <c r="IML5" s="0"/>
      <c r="IMM5" s="0"/>
      <c r="IMN5" s="0"/>
      <c r="IMO5" s="0"/>
      <c r="IMP5" s="0"/>
      <c r="IMQ5" s="0"/>
      <c r="IMR5" s="0"/>
      <c r="IMS5" s="0"/>
      <c r="IMT5" s="0"/>
      <c r="IMU5" s="0"/>
      <c r="IMV5" s="0"/>
      <c r="IMW5" s="0"/>
      <c r="IMX5" s="0"/>
      <c r="IMY5" s="0"/>
      <c r="IMZ5" s="0"/>
      <c r="INA5" s="0"/>
      <c r="INB5" s="0"/>
      <c r="INC5" s="0"/>
      <c r="IND5" s="0"/>
      <c r="INE5" s="0"/>
      <c r="INF5" s="0"/>
      <c r="ING5" s="0"/>
      <c r="INH5" s="0"/>
      <c r="INI5" s="0"/>
      <c r="INJ5" s="0"/>
      <c r="INK5" s="0"/>
      <c r="INL5" s="0"/>
      <c r="INM5" s="0"/>
      <c r="INN5" s="0"/>
      <c r="INO5" s="0"/>
      <c r="INP5" s="0"/>
      <c r="INQ5" s="0"/>
      <c r="INR5" s="0"/>
      <c r="INS5" s="0"/>
      <c r="INT5" s="0"/>
      <c r="INU5" s="0"/>
      <c r="INV5" s="0"/>
      <c r="INW5" s="0"/>
      <c r="INX5" s="0"/>
      <c r="INY5" s="0"/>
      <c r="INZ5" s="0"/>
      <c r="IOA5" s="0"/>
      <c r="IOB5" s="0"/>
      <c r="IOC5" s="0"/>
      <c r="IOD5" s="0"/>
      <c r="IOE5" s="0"/>
      <c r="IOF5" s="0"/>
      <c r="IOG5" s="0"/>
      <c r="IOH5" s="0"/>
      <c r="IOI5" s="0"/>
      <c r="IOJ5" s="0"/>
      <c r="IOK5" s="0"/>
      <c r="IOL5" s="0"/>
      <c r="IOM5" s="0"/>
      <c r="ION5" s="0"/>
      <c r="IOO5" s="0"/>
      <c r="IOP5" s="0"/>
      <c r="IOQ5" s="0"/>
      <c r="IOR5" s="0"/>
      <c r="IOS5" s="0"/>
      <c r="IOT5" s="0"/>
      <c r="IOU5" s="0"/>
      <c r="IOV5" s="0"/>
      <c r="IOW5" s="0"/>
      <c r="IOX5" s="0"/>
      <c r="IOY5" s="0"/>
      <c r="IOZ5" s="0"/>
      <c r="IPA5" s="0"/>
      <c r="IPB5" s="0"/>
      <c r="IPC5" s="0"/>
      <c r="IPD5" s="0"/>
      <c r="IPE5" s="0"/>
      <c r="IPF5" s="0"/>
      <c r="IPG5" s="0"/>
      <c r="IPH5" s="0"/>
      <c r="IPI5" s="0"/>
      <c r="IPJ5" s="0"/>
      <c r="IPK5" s="0"/>
      <c r="IPL5" s="0"/>
      <c r="IPM5" s="0"/>
      <c r="IPN5" s="0"/>
      <c r="IPO5" s="0"/>
      <c r="IPP5" s="0"/>
      <c r="IPQ5" s="0"/>
      <c r="IPR5" s="0"/>
      <c r="IPS5" s="0"/>
      <c r="IPT5" s="0"/>
      <c r="IPU5" s="0"/>
      <c r="IPV5" s="0"/>
      <c r="IPW5" s="0"/>
      <c r="IPX5" s="0"/>
      <c r="IPY5" s="0"/>
      <c r="IPZ5" s="0"/>
      <c r="IQA5" s="0"/>
      <c r="IQB5" s="0"/>
      <c r="IQC5" s="0"/>
      <c r="IQD5" s="0"/>
      <c r="IQE5" s="0"/>
      <c r="IQF5" s="0"/>
      <c r="IQG5" s="0"/>
      <c r="IQH5" s="0"/>
      <c r="IQI5" s="0"/>
      <c r="IQJ5" s="0"/>
      <c r="IQK5" s="0"/>
      <c r="IQL5" s="0"/>
      <c r="IQM5" s="0"/>
      <c r="IQN5" s="0"/>
      <c r="IQO5" s="0"/>
      <c r="IQP5" s="0"/>
      <c r="IQQ5" s="0"/>
      <c r="IQR5" s="0"/>
      <c r="IQS5" s="0"/>
      <c r="IQT5" s="0"/>
      <c r="IQU5" s="0"/>
      <c r="IQV5" s="0"/>
      <c r="IQW5" s="0"/>
      <c r="IQX5" s="0"/>
      <c r="IQY5" s="0"/>
      <c r="IQZ5" s="0"/>
      <c r="IRA5" s="0"/>
      <c r="IRB5" s="0"/>
      <c r="IRC5" s="0"/>
      <c r="IRD5" s="0"/>
      <c r="IRE5" s="0"/>
      <c r="IRF5" s="0"/>
      <c r="IRG5" s="0"/>
      <c r="IRH5" s="0"/>
      <c r="IRI5" s="0"/>
      <c r="IRJ5" s="0"/>
      <c r="IRK5" s="0"/>
      <c r="IRL5" s="0"/>
      <c r="IRM5" s="0"/>
      <c r="IRN5" s="0"/>
      <c r="IRO5" s="0"/>
      <c r="IRP5" s="0"/>
      <c r="IRQ5" s="0"/>
      <c r="IRR5" s="0"/>
      <c r="IRS5" s="0"/>
      <c r="IRT5" s="0"/>
      <c r="IRU5" s="0"/>
      <c r="IRV5" s="0"/>
      <c r="IRW5" s="0"/>
      <c r="IRX5" s="0"/>
      <c r="IRY5" s="0"/>
      <c r="IRZ5" s="0"/>
      <c r="ISA5" s="0"/>
      <c r="ISB5" s="0"/>
      <c r="ISC5" s="0"/>
      <c r="ISD5" s="0"/>
      <c r="ISE5" s="0"/>
      <c r="ISF5" s="0"/>
      <c r="ISG5" s="0"/>
      <c r="ISH5" s="0"/>
      <c r="ISI5" s="0"/>
      <c r="ISJ5" s="0"/>
      <c r="ISK5" s="0"/>
      <c r="ISL5" s="0"/>
      <c r="ISM5" s="0"/>
      <c r="ISN5" s="0"/>
      <c r="ISO5" s="0"/>
      <c r="ISP5" s="0"/>
      <c r="ISQ5" s="0"/>
      <c r="ISR5" s="0"/>
      <c r="ISS5" s="0"/>
      <c r="IST5" s="0"/>
      <c r="ISU5" s="0"/>
      <c r="ISV5" s="0"/>
      <c r="ISW5" s="0"/>
      <c r="ISX5" s="0"/>
      <c r="ISY5" s="0"/>
      <c r="ISZ5" s="0"/>
      <c r="ITA5" s="0"/>
      <c r="ITB5" s="0"/>
      <c r="ITC5" s="0"/>
      <c r="ITD5" s="0"/>
      <c r="ITE5" s="0"/>
      <c r="ITF5" s="0"/>
      <c r="ITG5" s="0"/>
      <c r="ITH5" s="0"/>
      <c r="ITI5" s="0"/>
      <c r="ITJ5" s="0"/>
      <c r="ITK5" s="0"/>
      <c r="ITL5" s="0"/>
      <c r="ITM5" s="0"/>
      <c r="ITN5" s="0"/>
      <c r="ITO5" s="0"/>
      <c r="ITP5" s="0"/>
      <c r="ITQ5" s="0"/>
      <c r="ITR5" s="0"/>
      <c r="ITS5" s="0"/>
      <c r="ITT5" s="0"/>
      <c r="ITU5" s="0"/>
      <c r="ITV5" s="0"/>
      <c r="ITW5" s="0"/>
      <c r="ITX5" s="0"/>
      <c r="ITY5" s="0"/>
      <c r="ITZ5" s="0"/>
      <c r="IUA5" s="0"/>
      <c r="IUB5" s="0"/>
      <c r="IUC5" s="0"/>
      <c r="IUD5" s="0"/>
      <c r="IUE5" s="0"/>
      <c r="IUF5" s="0"/>
      <c r="IUG5" s="0"/>
      <c r="IUH5" s="0"/>
      <c r="IUI5" s="0"/>
      <c r="IUJ5" s="0"/>
      <c r="IUK5" s="0"/>
      <c r="IUL5" s="0"/>
      <c r="IUM5" s="0"/>
      <c r="IUN5" s="0"/>
      <c r="IUO5" s="0"/>
      <c r="IUP5" s="0"/>
      <c r="IUQ5" s="0"/>
      <c r="IUR5" s="0"/>
      <c r="IUS5" s="0"/>
      <c r="IUT5" s="0"/>
      <c r="IUU5" s="0"/>
      <c r="IUV5" s="0"/>
      <c r="IUW5" s="0"/>
      <c r="IUX5" s="0"/>
      <c r="IUY5" s="0"/>
      <c r="IUZ5" s="0"/>
      <c r="IVA5" s="0"/>
      <c r="IVB5" s="0"/>
      <c r="IVC5" s="0"/>
      <c r="IVD5" s="0"/>
      <c r="IVE5" s="0"/>
      <c r="IVF5" s="0"/>
      <c r="IVG5" s="0"/>
      <c r="IVH5" s="0"/>
      <c r="IVI5" s="0"/>
      <c r="IVJ5" s="0"/>
      <c r="IVK5" s="0"/>
      <c r="IVL5" s="0"/>
      <c r="IVM5" s="0"/>
      <c r="IVN5" s="0"/>
      <c r="IVO5" s="0"/>
      <c r="IVP5" s="0"/>
      <c r="IVQ5" s="0"/>
      <c r="IVR5" s="0"/>
      <c r="IVS5" s="0"/>
      <c r="IVT5" s="0"/>
      <c r="IVU5" s="0"/>
      <c r="IVV5" s="0"/>
      <c r="IVW5" s="0"/>
      <c r="IVX5" s="0"/>
      <c r="IVY5" s="0"/>
      <c r="IVZ5" s="0"/>
      <c r="IWA5" s="0"/>
      <c r="IWB5" s="0"/>
      <c r="IWC5" s="0"/>
      <c r="IWD5" s="0"/>
      <c r="IWE5" s="0"/>
      <c r="IWF5" s="0"/>
      <c r="IWG5" s="0"/>
      <c r="IWH5" s="0"/>
      <c r="IWI5" s="0"/>
      <c r="IWJ5" s="0"/>
      <c r="IWK5" s="0"/>
      <c r="IWL5" s="0"/>
      <c r="IWM5" s="0"/>
      <c r="IWN5" s="0"/>
      <c r="IWO5" s="0"/>
      <c r="IWP5" s="0"/>
      <c r="IWQ5" s="0"/>
      <c r="IWR5" s="0"/>
      <c r="IWS5" s="0"/>
      <c r="IWT5" s="0"/>
      <c r="IWU5" s="0"/>
      <c r="IWV5" s="0"/>
      <c r="IWW5" s="0"/>
      <c r="IWX5" s="0"/>
      <c r="IWY5" s="0"/>
      <c r="IWZ5" s="0"/>
      <c r="IXA5" s="0"/>
      <c r="IXB5" s="0"/>
      <c r="IXC5" s="0"/>
      <c r="IXD5" s="0"/>
      <c r="IXE5" s="0"/>
      <c r="IXF5" s="0"/>
      <c r="IXG5" s="0"/>
      <c r="IXH5" s="0"/>
      <c r="IXI5" s="0"/>
      <c r="IXJ5" s="0"/>
      <c r="IXK5" s="0"/>
      <c r="IXL5" s="0"/>
      <c r="IXM5" s="0"/>
      <c r="IXN5" s="0"/>
      <c r="IXO5" s="0"/>
      <c r="IXP5" s="0"/>
      <c r="IXQ5" s="0"/>
      <c r="IXR5" s="0"/>
      <c r="IXS5" s="0"/>
      <c r="IXT5" s="0"/>
      <c r="IXU5" s="0"/>
      <c r="IXV5" s="0"/>
      <c r="IXW5" s="0"/>
      <c r="IXX5" s="0"/>
      <c r="IXY5" s="0"/>
      <c r="IXZ5" s="0"/>
      <c r="IYA5" s="0"/>
      <c r="IYB5" s="0"/>
      <c r="IYC5" s="0"/>
      <c r="IYD5" s="0"/>
      <c r="IYE5" s="0"/>
      <c r="IYF5" s="0"/>
      <c r="IYG5" s="0"/>
      <c r="IYH5" s="0"/>
      <c r="IYI5" s="0"/>
      <c r="IYJ5" s="0"/>
      <c r="IYK5" s="0"/>
      <c r="IYL5" s="0"/>
      <c r="IYM5" s="0"/>
      <c r="IYN5" s="0"/>
      <c r="IYO5" s="0"/>
      <c r="IYP5" s="0"/>
      <c r="IYQ5" s="0"/>
      <c r="IYR5" s="0"/>
      <c r="IYS5" s="0"/>
      <c r="IYT5" s="0"/>
      <c r="IYU5" s="0"/>
      <c r="IYV5" s="0"/>
      <c r="IYW5" s="0"/>
      <c r="IYX5" s="0"/>
      <c r="IYY5" s="0"/>
      <c r="IYZ5" s="0"/>
      <c r="IZA5" s="0"/>
      <c r="IZB5" s="0"/>
      <c r="IZC5" s="0"/>
      <c r="IZD5" s="0"/>
      <c r="IZE5" s="0"/>
      <c r="IZF5" s="0"/>
      <c r="IZG5" s="0"/>
      <c r="IZH5" s="0"/>
      <c r="IZI5" s="0"/>
      <c r="IZJ5" s="0"/>
      <c r="IZK5" s="0"/>
      <c r="IZL5" s="0"/>
      <c r="IZM5" s="0"/>
      <c r="IZN5" s="0"/>
      <c r="IZO5" s="0"/>
      <c r="IZP5" s="0"/>
      <c r="IZQ5" s="0"/>
      <c r="IZR5" s="0"/>
      <c r="IZS5" s="0"/>
      <c r="IZT5" s="0"/>
      <c r="IZU5" s="0"/>
      <c r="IZV5" s="0"/>
      <c r="IZW5" s="0"/>
      <c r="IZX5" s="0"/>
      <c r="IZY5" s="0"/>
      <c r="IZZ5" s="0"/>
      <c r="JAA5" s="0"/>
      <c r="JAB5" s="0"/>
      <c r="JAC5" s="0"/>
      <c r="JAD5" s="0"/>
      <c r="JAE5" s="0"/>
      <c r="JAF5" s="0"/>
      <c r="JAG5" s="0"/>
      <c r="JAH5" s="0"/>
      <c r="JAI5" s="0"/>
      <c r="JAJ5" s="0"/>
      <c r="JAK5" s="0"/>
      <c r="JAL5" s="0"/>
      <c r="JAM5" s="0"/>
      <c r="JAN5" s="0"/>
      <c r="JAO5" s="0"/>
      <c r="JAP5" s="0"/>
      <c r="JAQ5" s="0"/>
      <c r="JAR5" s="0"/>
      <c r="JAS5" s="0"/>
      <c r="JAT5" s="0"/>
      <c r="JAU5" s="0"/>
      <c r="JAV5" s="0"/>
      <c r="JAW5" s="0"/>
      <c r="JAX5" s="0"/>
      <c r="JAY5" s="0"/>
      <c r="JAZ5" s="0"/>
      <c r="JBA5" s="0"/>
      <c r="JBB5" s="0"/>
      <c r="JBC5" s="0"/>
      <c r="JBD5" s="0"/>
      <c r="JBE5" s="0"/>
      <c r="JBF5" s="0"/>
      <c r="JBG5" s="0"/>
      <c r="JBH5" s="0"/>
      <c r="JBI5" s="0"/>
      <c r="JBJ5" s="0"/>
      <c r="JBK5" s="0"/>
      <c r="JBL5" s="0"/>
      <c r="JBM5" s="0"/>
      <c r="JBN5" s="0"/>
      <c r="JBO5" s="0"/>
      <c r="JBP5" s="0"/>
      <c r="JBQ5" s="0"/>
      <c r="JBR5" s="0"/>
      <c r="JBS5" s="0"/>
      <c r="JBT5" s="0"/>
      <c r="JBU5" s="0"/>
      <c r="JBV5" s="0"/>
      <c r="JBW5" s="0"/>
      <c r="JBX5" s="0"/>
      <c r="JBY5" s="0"/>
      <c r="JBZ5" s="0"/>
      <c r="JCA5" s="0"/>
      <c r="JCB5" s="0"/>
      <c r="JCC5" s="0"/>
      <c r="JCD5" s="0"/>
      <c r="JCE5" s="0"/>
      <c r="JCF5" s="0"/>
      <c r="JCG5" s="0"/>
      <c r="JCH5" s="0"/>
      <c r="JCI5" s="0"/>
      <c r="JCJ5" s="0"/>
      <c r="JCK5" s="0"/>
      <c r="JCL5" s="0"/>
      <c r="JCM5" s="0"/>
      <c r="JCN5" s="0"/>
      <c r="JCO5" s="0"/>
      <c r="JCP5" s="0"/>
      <c r="JCQ5" s="0"/>
      <c r="JCR5" s="0"/>
      <c r="JCS5" s="0"/>
      <c r="JCT5" s="0"/>
      <c r="JCU5" s="0"/>
      <c r="JCV5" s="0"/>
      <c r="JCW5" s="0"/>
      <c r="JCX5" s="0"/>
      <c r="JCY5" s="0"/>
      <c r="JCZ5" s="0"/>
      <c r="JDA5" s="0"/>
      <c r="JDB5" s="0"/>
      <c r="JDC5" s="0"/>
      <c r="JDD5" s="0"/>
      <c r="JDE5" s="0"/>
      <c r="JDF5" s="0"/>
      <c r="JDG5" s="0"/>
      <c r="JDH5" s="0"/>
      <c r="JDI5" s="0"/>
      <c r="JDJ5" s="0"/>
      <c r="JDK5" s="0"/>
      <c r="JDL5" s="0"/>
      <c r="JDM5" s="0"/>
      <c r="JDN5" s="0"/>
      <c r="JDO5" s="0"/>
      <c r="JDP5" s="0"/>
      <c r="JDQ5" s="0"/>
      <c r="JDR5" s="0"/>
      <c r="JDS5" s="0"/>
      <c r="JDT5" s="0"/>
      <c r="JDU5" s="0"/>
      <c r="JDV5" s="0"/>
      <c r="JDW5" s="0"/>
      <c r="JDX5" s="0"/>
      <c r="JDY5" s="0"/>
      <c r="JDZ5" s="0"/>
      <c r="JEA5" s="0"/>
      <c r="JEB5" s="0"/>
      <c r="JEC5" s="0"/>
      <c r="JED5" s="0"/>
      <c r="JEE5" s="0"/>
      <c r="JEF5" s="0"/>
      <c r="JEG5" s="0"/>
      <c r="JEH5" s="0"/>
      <c r="JEI5" s="0"/>
      <c r="JEJ5" s="0"/>
      <c r="JEK5" s="0"/>
      <c r="JEL5" s="0"/>
      <c r="JEM5" s="0"/>
      <c r="JEN5" s="0"/>
      <c r="JEO5" s="0"/>
      <c r="JEP5" s="0"/>
      <c r="JEQ5" s="0"/>
      <c r="JER5" s="0"/>
      <c r="JES5" s="0"/>
      <c r="JET5" s="0"/>
      <c r="JEU5" s="0"/>
      <c r="JEV5" s="0"/>
      <c r="JEW5" s="0"/>
      <c r="JEX5" s="0"/>
      <c r="JEY5" s="0"/>
      <c r="JEZ5" s="0"/>
      <c r="JFA5" s="0"/>
      <c r="JFB5" s="0"/>
      <c r="JFC5" s="0"/>
      <c r="JFD5" s="0"/>
      <c r="JFE5" s="0"/>
      <c r="JFF5" s="0"/>
      <c r="JFG5" s="0"/>
      <c r="JFH5" s="0"/>
      <c r="JFI5" s="0"/>
      <c r="JFJ5" s="0"/>
      <c r="JFK5" s="0"/>
      <c r="JFL5" s="0"/>
      <c r="JFM5" s="0"/>
      <c r="JFN5" s="0"/>
      <c r="JFO5" s="0"/>
      <c r="JFP5" s="0"/>
      <c r="JFQ5" s="0"/>
      <c r="JFR5" s="0"/>
      <c r="JFS5" s="0"/>
      <c r="JFT5" s="0"/>
      <c r="JFU5" s="0"/>
      <c r="JFV5" s="0"/>
      <c r="JFW5" s="0"/>
      <c r="JFX5" s="0"/>
      <c r="JFY5" s="0"/>
      <c r="JFZ5" s="0"/>
      <c r="JGA5" s="0"/>
      <c r="JGB5" s="0"/>
      <c r="JGC5" s="0"/>
      <c r="JGD5" s="0"/>
      <c r="JGE5" s="0"/>
      <c r="JGF5" s="0"/>
      <c r="JGG5" s="0"/>
      <c r="JGH5" s="0"/>
      <c r="JGI5" s="0"/>
      <c r="JGJ5" s="0"/>
      <c r="JGK5" s="0"/>
      <c r="JGL5" s="0"/>
      <c r="JGM5" s="0"/>
      <c r="JGN5" s="0"/>
      <c r="JGO5" s="0"/>
      <c r="JGP5" s="0"/>
      <c r="JGQ5" s="0"/>
      <c r="JGR5" s="0"/>
      <c r="JGS5" s="0"/>
      <c r="JGT5" s="0"/>
      <c r="JGU5" s="0"/>
      <c r="JGV5" s="0"/>
      <c r="JGW5" s="0"/>
      <c r="JGX5" s="0"/>
      <c r="JGY5" s="0"/>
      <c r="JGZ5" s="0"/>
      <c r="JHA5" s="0"/>
      <c r="JHB5" s="0"/>
      <c r="JHC5" s="0"/>
      <c r="JHD5" s="0"/>
      <c r="JHE5" s="0"/>
      <c r="JHF5" s="0"/>
      <c r="JHG5" s="0"/>
      <c r="JHH5" s="0"/>
      <c r="JHI5" s="0"/>
      <c r="JHJ5" s="0"/>
      <c r="JHK5" s="0"/>
      <c r="JHL5" s="0"/>
      <c r="JHM5" s="0"/>
      <c r="JHN5" s="0"/>
      <c r="JHO5" s="0"/>
      <c r="JHP5" s="0"/>
      <c r="JHQ5" s="0"/>
      <c r="JHR5" s="0"/>
      <c r="JHS5" s="0"/>
      <c r="JHT5" s="0"/>
      <c r="JHU5" s="0"/>
      <c r="JHV5" s="0"/>
      <c r="JHW5" s="0"/>
      <c r="JHX5" s="0"/>
      <c r="JHY5" s="0"/>
      <c r="JHZ5" s="0"/>
      <c r="JIA5" s="0"/>
      <c r="JIB5" s="0"/>
      <c r="JIC5" s="0"/>
      <c r="JID5" s="0"/>
      <c r="JIE5" s="0"/>
      <c r="JIF5" s="0"/>
      <c r="JIG5" s="0"/>
      <c r="JIH5" s="0"/>
      <c r="JII5" s="0"/>
      <c r="JIJ5" s="0"/>
      <c r="JIK5" s="0"/>
      <c r="JIL5" s="0"/>
      <c r="JIM5" s="0"/>
      <c r="JIN5" s="0"/>
      <c r="JIO5" s="0"/>
      <c r="JIP5" s="0"/>
      <c r="JIQ5" s="0"/>
      <c r="JIR5" s="0"/>
      <c r="JIS5" s="0"/>
      <c r="JIT5" s="0"/>
      <c r="JIU5" s="0"/>
      <c r="JIV5" s="0"/>
      <c r="JIW5" s="0"/>
      <c r="JIX5" s="0"/>
      <c r="JIY5" s="0"/>
      <c r="JIZ5" s="0"/>
      <c r="JJA5" s="0"/>
      <c r="JJB5" s="0"/>
      <c r="JJC5" s="0"/>
      <c r="JJD5" s="0"/>
      <c r="JJE5" s="0"/>
      <c r="JJF5" s="0"/>
      <c r="JJG5" s="0"/>
      <c r="JJH5" s="0"/>
      <c r="JJI5" s="0"/>
      <c r="JJJ5" s="0"/>
      <c r="JJK5" s="0"/>
      <c r="JJL5" s="0"/>
      <c r="JJM5" s="0"/>
      <c r="JJN5" s="0"/>
      <c r="JJO5" s="0"/>
      <c r="JJP5" s="0"/>
      <c r="JJQ5" s="0"/>
      <c r="JJR5" s="0"/>
      <c r="JJS5" s="0"/>
      <c r="JJT5" s="0"/>
      <c r="JJU5" s="0"/>
      <c r="JJV5" s="0"/>
      <c r="JJW5" s="0"/>
      <c r="JJX5" s="0"/>
      <c r="JJY5" s="0"/>
      <c r="JJZ5" s="0"/>
      <c r="JKA5" s="0"/>
      <c r="JKB5" s="0"/>
      <c r="JKC5" s="0"/>
      <c r="JKD5" s="0"/>
      <c r="JKE5" s="0"/>
      <c r="JKF5" s="0"/>
      <c r="JKG5" s="0"/>
      <c r="JKH5" s="0"/>
      <c r="JKI5" s="0"/>
      <c r="JKJ5" s="0"/>
      <c r="JKK5" s="0"/>
      <c r="JKL5" s="0"/>
      <c r="JKM5" s="0"/>
      <c r="JKN5" s="0"/>
      <c r="JKO5" s="0"/>
      <c r="JKP5" s="0"/>
      <c r="JKQ5" s="0"/>
      <c r="JKR5" s="0"/>
      <c r="JKS5" s="0"/>
      <c r="JKT5" s="0"/>
      <c r="JKU5" s="0"/>
      <c r="JKV5" s="0"/>
      <c r="JKW5" s="0"/>
      <c r="JKX5" s="0"/>
      <c r="JKY5" s="0"/>
      <c r="JKZ5" s="0"/>
      <c r="JLA5" s="0"/>
      <c r="JLB5" s="0"/>
      <c r="JLC5" s="0"/>
      <c r="JLD5" s="0"/>
      <c r="JLE5" s="0"/>
      <c r="JLF5" s="0"/>
      <c r="JLG5" s="0"/>
      <c r="JLH5" s="0"/>
      <c r="JLI5" s="0"/>
      <c r="JLJ5" s="0"/>
      <c r="JLK5" s="0"/>
      <c r="JLL5" s="0"/>
      <c r="JLM5" s="0"/>
      <c r="JLN5" s="0"/>
      <c r="JLO5" s="0"/>
      <c r="JLP5" s="0"/>
      <c r="JLQ5" s="0"/>
      <c r="JLR5" s="0"/>
      <c r="JLS5" s="0"/>
      <c r="JLT5" s="0"/>
      <c r="JLU5" s="0"/>
      <c r="JLV5" s="0"/>
      <c r="JLW5" s="0"/>
      <c r="JLX5" s="0"/>
      <c r="JLY5" s="0"/>
      <c r="JLZ5" s="0"/>
      <c r="JMA5" s="0"/>
      <c r="JMB5" s="0"/>
      <c r="JMC5" s="0"/>
      <c r="JMD5" s="0"/>
      <c r="JME5" s="0"/>
      <c r="JMF5" s="0"/>
      <c r="JMG5" s="0"/>
      <c r="JMH5" s="0"/>
      <c r="JMI5" s="0"/>
      <c r="JMJ5" s="0"/>
      <c r="JMK5" s="0"/>
      <c r="JML5" s="0"/>
      <c r="JMM5" s="0"/>
      <c r="JMN5" s="0"/>
      <c r="JMO5" s="0"/>
      <c r="JMP5" s="0"/>
      <c r="JMQ5" s="0"/>
      <c r="JMR5" s="0"/>
      <c r="JMS5" s="0"/>
      <c r="JMT5" s="0"/>
      <c r="JMU5" s="0"/>
      <c r="JMV5" s="0"/>
      <c r="JMW5" s="0"/>
      <c r="JMX5" s="0"/>
      <c r="JMY5" s="0"/>
      <c r="JMZ5" s="0"/>
      <c r="JNA5" s="0"/>
      <c r="JNB5" s="0"/>
      <c r="JNC5" s="0"/>
      <c r="JND5" s="0"/>
      <c r="JNE5" s="0"/>
      <c r="JNF5" s="0"/>
      <c r="JNG5" s="0"/>
      <c r="JNH5" s="0"/>
      <c r="JNI5" s="0"/>
      <c r="JNJ5" s="0"/>
      <c r="JNK5" s="0"/>
      <c r="JNL5" s="0"/>
      <c r="JNM5" s="0"/>
      <c r="JNN5" s="0"/>
      <c r="JNO5" s="0"/>
      <c r="JNP5" s="0"/>
      <c r="JNQ5" s="0"/>
      <c r="JNR5" s="0"/>
      <c r="JNS5" s="0"/>
      <c r="JNT5" s="0"/>
      <c r="JNU5" s="0"/>
      <c r="JNV5" s="0"/>
      <c r="JNW5" s="0"/>
      <c r="JNX5" s="0"/>
      <c r="JNY5" s="0"/>
      <c r="JNZ5" s="0"/>
      <c r="JOA5" s="0"/>
      <c r="JOB5" s="0"/>
      <c r="JOC5" s="0"/>
      <c r="JOD5" s="0"/>
      <c r="JOE5" s="0"/>
      <c r="JOF5" s="0"/>
      <c r="JOG5" s="0"/>
      <c r="JOH5" s="0"/>
      <c r="JOI5" s="0"/>
      <c r="JOJ5" s="0"/>
      <c r="JOK5" s="0"/>
      <c r="JOL5" s="0"/>
      <c r="JOM5" s="0"/>
      <c r="JON5" s="0"/>
      <c r="JOO5" s="0"/>
      <c r="JOP5" s="0"/>
      <c r="JOQ5" s="0"/>
      <c r="JOR5" s="0"/>
      <c r="JOS5" s="0"/>
      <c r="JOT5" s="0"/>
      <c r="JOU5" s="0"/>
      <c r="JOV5" s="0"/>
      <c r="JOW5" s="0"/>
      <c r="JOX5" s="0"/>
      <c r="JOY5" s="0"/>
      <c r="JOZ5" s="0"/>
      <c r="JPA5" s="0"/>
      <c r="JPB5" s="0"/>
      <c r="JPC5" s="0"/>
      <c r="JPD5" s="0"/>
      <c r="JPE5" s="0"/>
      <c r="JPF5" s="0"/>
      <c r="JPG5" s="0"/>
      <c r="JPH5" s="0"/>
      <c r="JPI5" s="0"/>
      <c r="JPJ5" s="0"/>
      <c r="JPK5" s="0"/>
      <c r="JPL5" s="0"/>
      <c r="JPM5" s="0"/>
      <c r="JPN5" s="0"/>
      <c r="JPO5" s="0"/>
      <c r="JPP5" s="0"/>
      <c r="JPQ5" s="0"/>
      <c r="JPR5" s="0"/>
      <c r="JPS5" s="0"/>
      <c r="JPT5" s="0"/>
      <c r="JPU5" s="0"/>
      <c r="JPV5" s="0"/>
      <c r="JPW5" s="0"/>
      <c r="JPX5" s="0"/>
      <c r="JPY5" s="0"/>
      <c r="JPZ5" s="0"/>
      <c r="JQA5" s="0"/>
      <c r="JQB5" s="0"/>
      <c r="JQC5" s="0"/>
      <c r="JQD5" s="0"/>
      <c r="JQE5" s="0"/>
      <c r="JQF5" s="0"/>
      <c r="JQG5" s="0"/>
      <c r="JQH5" s="0"/>
      <c r="JQI5" s="0"/>
      <c r="JQJ5" s="0"/>
      <c r="JQK5" s="0"/>
      <c r="JQL5" s="0"/>
      <c r="JQM5" s="0"/>
      <c r="JQN5" s="0"/>
      <c r="JQO5" s="0"/>
      <c r="JQP5" s="0"/>
      <c r="JQQ5" s="0"/>
      <c r="JQR5" s="0"/>
      <c r="JQS5" s="0"/>
      <c r="JQT5" s="0"/>
      <c r="JQU5" s="0"/>
      <c r="JQV5" s="0"/>
      <c r="JQW5" s="0"/>
      <c r="JQX5" s="0"/>
      <c r="JQY5" s="0"/>
      <c r="JQZ5" s="0"/>
      <c r="JRA5" s="0"/>
      <c r="JRB5" s="0"/>
      <c r="JRC5" s="0"/>
      <c r="JRD5" s="0"/>
      <c r="JRE5" s="0"/>
      <c r="JRF5" s="0"/>
      <c r="JRG5" s="0"/>
      <c r="JRH5" s="0"/>
      <c r="JRI5" s="0"/>
      <c r="JRJ5" s="0"/>
      <c r="JRK5" s="0"/>
      <c r="JRL5" s="0"/>
      <c r="JRM5" s="0"/>
      <c r="JRN5" s="0"/>
      <c r="JRO5" s="0"/>
      <c r="JRP5" s="0"/>
      <c r="JRQ5" s="0"/>
      <c r="JRR5" s="0"/>
      <c r="JRS5" s="0"/>
      <c r="JRT5" s="0"/>
      <c r="JRU5" s="0"/>
      <c r="JRV5" s="0"/>
      <c r="JRW5" s="0"/>
      <c r="JRX5" s="0"/>
      <c r="JRY5" s="0"/>
      <c r="JRZ5" s="0"/>
      <c r="JSA5" s="0"/>
      <c r="JSB5" s="0"/>
      <c r="JSC5" s="0"/>
      <c r="JSD5" s="0"/>
      <c r="JSE5" s="0"/>
      <c r="JSF5" s="0"/>
      <c r="JSG5" s="0"/>
      <c r="JSH5" s="0"/>
      <c r="JSI5" s="0"/>
      <c r="JSJ5" s="0"/>
      <c r="JSK5" s="0"/>
      <c r="JSL5" s="0"/>
      <c r="JSM5" s="0"/>
      <c r="JSN5" s="0"/>
      <c r="JSO5" s="0"/>
      <c r="JSP5" s="0"/>
      <c r="JSQ5" s="0"/>
      <c r="JSR5" s="0"/>
      <c r="JSS5" s="0"/>
      <c r="JST5" s="0"/>
      <c r="JSU5" s="0"/>
      <c r="JSV5" s="0"/>
      <c r="JSW5" s="0"/>
      <c r="JSX5" s="0"/>
      <c r="JSY5" s="0"/>
      <c r="JSZ5" s="0"/>
      <c r="JTA5" s="0"/>
      <c r="JTB5" s="0"/>
      <c r="JTC5" s="0"/>
      <c r="JTD5" s="0"/>
      <c r="JTE5" s="0"/>
      <c r="JTF5" s="0"/>
      <c r="JTG5" s="0"/>
      <c r="JTH5" s="0"/>
      <c r="JTI5" s="0"/>
      <c r="JTJ5" s="0"/>
      <c r="JTK5" s="0"/>
      <c r="JTL5" s="0"/>
      <c r="JTM5" s="0"/>
      <c r="JTN5" s="0"/>
      <c r="JTO5" s="0"/>
      <c r="JTP5" s="0"/>
      <c r="JTQ5" s="0"/>
      <c r="JTR5" s="0"/>
      <c r="JTS5" s="0"/>
      <c r="JTT5" s="0"/>
      <c r="JTU5" s="0"/>
      <c r="JTV5" s="0"/>
      <c r="JTW5" s="0"/>
      <c r="JTX5" s="0"/>
      <c r="JTY5" s="0"/>
      <c r="JTZ5" s="0"/>
      <c r="JUA5" s="0"/>
      <c r="JUB5" s="0"/>
      <c r="JUC5" s="0"/>
      <c r="JUD5" s="0"/>
      <c r="JUE5" s="0"/>
      <c r="JUF5" s="0"/>
      <c r="JUG5" s="0"/>
      <c r="JUH5" s="0"/>
      <c r="JUI5" s="0"/>
      <c r="JUJ5" s="0"/>
      <c r="JUK5" s="0"/>
      <c r="JUL5" s="0"/>
      <c r="JUM5" s="0"/>
      <c r="JUN5" s="0"/>
      <c r="JUO5" s="0"/>
      <c r="JUP5" s="0"/>
      <c r="JUQ5" s="0"/>
      <c r="JUR5" s="0"/>
      <c r="JUS5" s="0"/>
      <c r="JUT5" s="0"/>
      <c r="JUU5" s="0"/>
      <c r="JUV5" s="0"/>
      <c r="JUW5" s="0"/>
      <c r="JUX5" s="0"/>
      <c r="JUY5" s="0"/>
      <c r="JUZ5" s="0"/>
      <c r="JVA5" s="0"/>
      <c r="JVB5" s="0"/>
      <c r="JVC5" s="0"/>
      <c r="JVD5" s="0"/>
      <c r="JVE5" s="0"/>
      <c r="JVF5" s="0"/>
      <c r="JVG5" s="0"/>
      <c r="JVH5" s="0"/>
      <c r="JVI5" s="0"/>
      <c r="JVJ5" s="0"/>
      <c r="JVK5" s="0"/>
      <c r="JVL5" s="0"/>
      <c r="JVM5" s="0"/>
      <c r="JVN5" s="0"/>
      <c r="JVO5" s="0"/>
      <c r="JVP5" s="0"/>
      <c r="JVQ5" s="0"/>
      <c r="JVR5" s="0"/>
      <c r="JVS5" s="0"/>
      <c r="JVT5" s="0"/>
      <c r="JVU5" s="0"/>
      <c r="JVV5" s="0"/>
      <c r="JVW5" s="0"/>
      <c r="JVX5" s="0"/>
      <c r="JVY5" s="0"/>
      <c r="JVZ5" s="0"/>
      <c r="JWA5" s="0"/>
      <c r="JWB5" s="0"/>
      <c r="JWC5" s="0"/>
      <c r="JWD5" s="0"/>
      <c r="JWE5" s="0"/>
      <c r="JWF5" s="0"/>
      <c r="JWG5" s="0"/>
      <c r="JWH5" s="0"/>
      <c r="JWI5" s="0"/>
      <c r="JWJ5" s="0"/>
      <c r="JWK5" s="0"/>
      <c r="JWL5" s="0"/>
      <c r="JWM5" s="0"/>
      <c r="JWN5" s="0"/>
      <c r="JWO5" s="0"/>
      <c r="JWP5" s="0"/>
      <c r="JWQ5" s="0"/>
      <c r="JWR5" s="0"/>
      <c r="JWS5" s="0"/>
      <c r="JWT5" s="0"/>
      <c r="JWU5" s="0"/>
      <c r="JWV5" s="0"/>
      <c r="JWW5" s="0"/>
      <c r="JWX5" s="0"/>
      <c r="JWY5" s="0"/>
      <c r="JWZ5" s="0"/>
      <c r="JXA5" s="0"/>
      <c r="JXB5" s="0"/>
      <c r="JXC5" s="0"/>
      <c r="JXD5" s="0"/>
      <c r="JXE5" s="0"/>
      <c r="JXF5" s="0"/>
      <c r="JXG5" s="0"/>
      <c r="JXH5" s="0"/>
      <c r="JXI5" s="0"/>
      <c r="JXJ5" s="0"/>
      <c r="JXK5" s="0"/>
      <c r="JXL5" s="0"/>
      <c r="JXM5" s="0"/>
      <c r="JXN5" s="0"/>
      <c r="JXO5" s="0"/>
      <c r="JXP5" s="0"/>
      <c r="JXQ5" s="0"/>
      <c r="JXR5" s="0"/>
      <c r="JXS5" s="0"/>
      <c r="JXT5" s="0"/>
      <c r="JXU5" s="0"/>
      <c r="JXV5" s="0"/>
      <c r="JXW5" s="0"/>
      <c r="JXX5" s="0"/>
      <c r="JXY5" s="0"/>
      <c r="JXZ5" s="0"/>
      <c r="JYA5" s="0"/>
      <c r="JYB5" s="0"/>
      <c r="JYC5" s="0"/>
      <c r="JYD5" s="0"/>
      <c r="JYE5" s="0"/>
      <c r="JYF5" s="0"/>
      <c r="JYG5" s="0"/>
      <c r="JYH5" s="0"/>
      <c r="JYI5" s="0"/>
      <c r="JYJ5" s="0"/>
      <c r="JYK5" s="0"/>
      <c r="JYL5" s="0"/>
      <c r="JYM5" s="0"/>
      <c r="JYN5" s="0"/>
      <c r="JYO5" s="0"/>
      <c r="JYP5" s="0"/>
      <c r="JYQ5" s="0"/>
      <c r="JYR5" s="0"/>
      <c r="JYS5" s="0"/>
      <c r="JYT5" s="0"/>
      <c r="JYU5" s="0"/>
      <c r="JYV5" s="0"/>
      <c r="JYW5" s="0"/>
      <c r="JYX5" s="0"/>
      <c r="JYY5" s="0"/>
      <c r="JYZ5" s="0"/>
      <c r="JZA5" s="0"/>
      <c r="JZB5" s="0"/>
      <c r="JZC5" s="0"/>
      <c r="JZD5" s="0"/>
      <c r="JZE5" s="0"/>
      <c r="JZF5" s="0"/>
      <c r="JZG5" s="0"/>
      <c r="JZH5" s="0"/>
      <c r="JZI5" s="0"/>
      <c r="JZJ5" s="0"/>
      <c r="JZK5" s="0"/>
      <c r="JZL5" s="0"/>
      <c r="JZM5" s="0"/>
      <c r="JZN5" s="0"/>
      <c r="JZO5" s="0"/>
      <c r="JZP5" s="0"/>
      <c r="JZQ5" s="0"/>
      <c r="JZR5" s="0"/>
      <c r="JZS5" s="0"/>
      <c r="JZT5" s="0"/>
      <c r="JZU5" s="0"/>
      <c r="JZV5" s="0"/>
      <c r="JZW5" s="0"/>
      <c r="JZX5" s="0"/>
      <c r="JZY5" s="0"/>
      <c r="JZZ5" s="0"/>
      <c r="KAA5" s="0"/>
      <c r="KAB5" s="0"/>
      <c r="KAC5" s="0"/>
      <c r="KAD5" s="0"/>
      <c r="KAE5" s="0"/>
      <c r="KAF5" s="0"/>
      <c r="KAG5" s="0"/>
      <c r="KAH5" s="0"/>
      <c r="KAI5" s="0"/>
      <c r="KAJ5" s="0"/>
      <c r="KAK5" s="0"/>
      <c r="KAL5" s="0"/>
      <c r="KAM5" s="0"/>
      <c r="KAN5" s="0"/>
      <c r="KAO5" s="0"/>
      <c r="KAP5" s="0"/>
      <c r="KAQ5" s="0"/>
      <c r="KAR5" s="0"/>
      <c r="KAS5" s="0"/>
      <c r="KAT5" s="0"/>
      <c r="KAU5" s="0"/>
      <c r="KAV5" s="0"/>
      <c r="KAW5" s="0"/>
      <c r="KAX5" s="0"/>
      <c r="KAY5" s="0"/>
      <c r="KAZ5" s="0"/>
      <c r="KBA5" s="0"/>
      <c r="KBB5" s="0"/>
      <c r="KBC5" s="0"/>
      <c r="KBD5" s="0"/>
      <c r="KBE5" s="0"/>
      <c r="KBF5" s="0"/>
      <c r="KBG5" s="0"/>
      <c r="KBH5" s="0"/>
      <c r="KBI5" s="0"/>
      <c r="KBJ5" s="0"/>
      <c r="KBK5" s="0"/>
      <c r="KBL5" s="0"/>
      <c r="KBM5" s="0"/>
      <c r="KBN5" s="0"/>
      <c r="KBO5" s="0"/>
      <c r="KBP5" s="0"/>
      <c r="KBQ5" s="0"/>
      <c r="KBR5" s="0"/>
      <c r="KBS5" s="0"/>
      <c r="KBT5" s="0"/>
      <c r="KBU5" s="0"/>
      <c r="KBV5" s="0"/>
      <c r="KBW5" s="0"/>
      <c r="KBX5" s="0"/>
      <c r="KBY5" s="0"/>
      <c r="KBZ5" s="0"/>
      <c r="KCA5" s="0"/>
      <c r="KCB5" s="0"/>
      <c r="KCC5" s="0"/>
      <c r="KCD5" s="0"/>
      <c r="KCE5" s="0"/>
      <c r="KCF5" s="0"/>
      <c r="KCG5" s="0"/>
      <c r="KCH5" s="0"/>
      <c r="KCI5" s="0"/>
      <c r="KCJ5" s="0"/>
      <c r="KCK5" s="0"/>
      <c r="KCL5" s="0"/>
      <c r="KCM5" s="0"/>
      <c r="KCN5" s="0"/>
      <c r="KCO5" s="0"/>
      <c r="KCP5" s="0"/>
      <c r="KCQ5" s="0"/>
      <c r="KCR5" s="0"/>
      <c r="KCS5" s="0"/>
      <c r="KCT5" s="0"/>
      <c r="KCU5" s="0"/>
      <c r="KCV5" s="0"/>
      <c r="KCW5" s="0"/>
      <c r="KCX5" s="0"/>
      <c r="KCY5" s="0"/>
      <c r="KCZ5" s="0"/>
      <c r="KDA5" s="0"/>
      <c r="KDB5" s="0"/>
      <c r="KDC5" s="0"/>
      <c r="KDD5" s="0"/>
      <c r="KDE5" s="0"/>
      <c r="KDF5" s="0"/>
      <c r="KDG5" s="0"/>
      <c r="KDH5" s="0"/>
      <c r="KDI5" s="0"/>
      <c r="KDJ5" s="0"/>
      <c r="KDK5" s="0"/>
      <c r="KDL5" s="0"/>
      <c r="KDM5" s="0"/>
      <c r="KDN5" s="0"/>
      <c r="KDO5" s="0"/>
      <c r="KDP5" s="0"/>
      <c r="KDQ5" s="0"/>
      <c r="KDR5" s="0"/>
      <c r="KDS5" s="0"/>
      <c r="KDT5" s="0"/>
      <c r="KDU5" s="0"/>
      <c r="KDV5" s="0"/>
      <c r="KDW5" s="0"/>
      <c r="KDX5" s="0"/>
      <c r="KDY5" s="0"/>
      <c r="KDZ5" s="0"/>
      <c r="KEA5" s="0"/>
      <c r="KEB5" s="0"/>
      <c r="KEC5" s="0"/>
      <c r="KED5" s="0"/>
      <c r="KEE5" s="0"/>
      <c r="KEF5" s="0"/>
      <c r="KEG5" s="0"/>
      <c r="KEH5" s="0"/>
      <c r="KEI5" s="0"/>
      <c r="KEJ5" s="0"/>
      <c r="KEK5" s="0"/>
      <c r="KEL5" s="0"/>
      <c r="KEM5" s="0"/>
      <c r="KEN5" s="0"/>
      <c r="KEO5" s="0"/>
      <c r="KEP5" s="0"/>
      <c r="KEQ5" s="0"/>
      <c r="KER5" s="0"/>
      <c r="KES5" s="0"/>
      <c r="KET5" s="0"/>
      <c r="KEU5" s="0"/>
      <c r="KEV5" s="0"/>
      <c r="KEW5" s="0"/>
      <c r="KEX5" s="0"/>
      <c r="KEY5" s="0"/>
      <c r="KEZ5" s="0"/>
      <c r="KFA5" s="0"/>
      <c r="KFB5" s="0"/>
      <c r="KFC5" s="0"/>
      <c r="KFD5" s="0"/>
      <c r="KFE5" s="0"/>
      <c r="KFF5" s="0"/>
      <c r="KFG5" s="0"/>
      <c r="KFH5" s="0"/>
      <c r="KFI5" s="0"/>
      <c r="KFJ5" s="0"/>
      <c r="KFK5" s="0"/>
      <c r="KFL5" s="0"/>
      <c r="KFM5" s="0"/>
      <c r="KFN5" s="0"/>
      <c r="KFO5" s="0"/>
      <c r="KFP5" s="0"/>
      <c r="KFQ5" s="0"/>
      <c r="KFR5" s="0"/>
      <c r="KFS5" s="0"/>
      <c r="KFT5" s="0"/>
      <c r="KFU5" s="0"/>
      <c r="KFV5" s="0"/>
      <c r="KFW5" s="0"/>
      <c r="KFX5" s="0"/>
      <c r="KFY5" s="0"/>
      <c r="KFZ5" s="0"/>
      <c r="KGA5" s="0"/>
      <c r="KGB5" s="0"/>
      <c r="KGC5" s="0"/>
      <c r="KGD5" s="0"/>
      <c r="KGE5" s="0"/>
      <c r="KGF5" s="0"/>
      <c r="KGG5" s="0"/>
      <c r="KGH5" s="0"/>
      <c r="KGI5" s="0"/>
      <c r="KGJ5" s="0"/>
      <c r="KGK5" s="0"/>
      <c r="KGL5" s="0"/>
      <c r="KGM5" s="0"/>
      <c r="KGN5" s="0"/>
      <c r="KGO5" s="0"/>
      <c r="KGP5" s="0"/>
      <c r="KGQ5" s="0"/>
      <c r="KGR5" s="0"/>
      <c r="KGS5" s="0"/>
      <c r="KGT5" s="0"/>
      <c r="KGU5" s="0"/>
      <c r="KGV5" s="0"/>
      <c r="KGW5" s="0"/>
      <c r="KGX5" s="0"/>
      <c r="KGY5" s="0"/>
      <c r="KGZ5" s="0"/>
      <c r="KHA5" s="0"/>
      <c r="KHB5" s="0"/>
      <c r="KHC5" s="0"/>
      <c r="KHD5" s="0"/>
      <c r="KHE5" s="0"/>
      <c r="KHF5" s="0"/>
      <c r="KHG5" s="0"/>
      <c r="KHH5" s="0"/>
      <c r="KHI5" s="0"/>
      <c r="KHJ5" s="0"/>
      <c r="KHK5" s="0"/>
      <c r="KHL5" s="0"/>
      <c r="KHM5" s="0"/>
      <c r="KHN5" s="0"/>
      <c r="KHO5" s="0"/>
      <c r="KHP5" s="0"/>
      <c r="KHQ5" s="0"/>
      <c r="KHR5" s="0"/>
      <c r="KHS5" s="0"/>
      <c r="KHT5" s="0"/>
      <c r="KHU5" s="0"/>
      <c r="KHV5" s="0"/>
      <c r="KHW5" s="0"/>
      <c r="KHX5" s="0"/>
      <c r="KHY5" s="0"/>
      <c r="KHZ5" s="0"/>
      <c r="KIA5" s="0"/>
      <c r="KIB5" s="0"/>
      <c r="KIC5" s="0"/>
      <c r="KID5" s="0"/>
      <c r="KIE5" s="0"/>
      <c r="KIF5" s="0"/>
      <c r="KIG5" s="0"/>
      <c r="KIH5" s="0"/>
      <c r="KII5" s="0"/>
      <c r="KIJ5" s="0"/>
      <c r="KIK5" s="0"/>
      <c r="KIL5" s="0"/>
      <c r="KIM5" s="0"/>
      <c r="KIN5" s="0"/>
      <c r="KIO5" s="0"/>
      <c r="KIP5" s="0"/>
      <c r="KIQ5" s="0"/>
      <c r="KIR5" s="0"/>
      <c r="KIS5" s="0"/>
      <c r="KIT5" s="0"/>
      <c r="KIU5" s="0"/>
      <c r="KIV5" s="0"/>
      <c r="KIW5" s="0"/>
      <c r="KIX5" s="0"/>
      <c r="KIY5" s="0"/>
      <c r="KIZ5" s="0"/>
      <c r="KJA5" s="0"/>
      <c r="KJB5" s="0"/>
      <c r="KJC5" s="0"/>
      <c r="KJD5" s="0"/>
      <c r="KJE5" s="0"/>
      <c r="KJF5" s="0"/>
      <c r="KJG5" s="0"/>
      <c r="KJH5" s="0"/>
      <c r="KJI5" s="0"/>
      <c r="KJJ5" s="0"/>
      <c r="KJK5" s="0"/>
      <c r="KJL5" s="0"/>
      <c r="KJM5" s="0"/>
      <c r="KJN5" s="0"/>
      <c r="KJO5" s="0"/>
      <c r="KJP5" s="0"/>
      <c r="KJQ5" s="0"/>
      <c r="KJR5" s="0"/>
      <c r="KJS5" s="0"/>
      <c r="KJT5" s="0"/>
      <c r="KJU5" s="0"/>
      <c r="KJV5" s="0"/>
      <c r="KJW5" s="0"/>
      <c r="KJX5" s="0"/>
      <c r="KJY5" s="0"/>
      <c r="KJZ5" s="0"/>
      <c r="KKA5" s="0"/>
      <c r="KKB5" s="0"/>
      <c r="KKC5" s="0"/>
      <c r="KKD5" s="0"/>
      <c r="KKE5" s="0"/>
      <c r="KKF5" s="0"/>
      <c r="KKG5" s="0"/>
      <c r="KKH5" s="0"/>
      <c r="KKI5" s="0"/>
      <c r="KKJ5" s="0"/>
      <c r="KKK5" s="0"/>
      <c r="KKL5" s="0"/>
      <c r="KKM5" s="0"/>
      <c r="KKN5" s="0"/>
      <c r="KKO5" s="0"/>
      <c r="KKP5" s="0"/>
      <c r="KKQ5" s="0"/>
      <c r="KKR5" s="0"/>
      <c r="KKS5" s="0"/>
      <c r="KKT5" s="0"/>
      <c r="KKU5" s="0"/>
      <c r="KKV5" s="0"/>
      <c r="KKW5" s="0"/>
      <c r="KKX5" s="0"/>
      <c r="KKY5" s="0"/>
      <c r="KKZ5" s="0"/>
      <c r="KLA5" s="0"/>
      <c r="KLB5" s="0"/>
      <c r="KLC5" s="0"/>
      <c r="KLD5" s="0"/>
      <c r="KLE5" s="0"/>
      <c r="KLF5" s="0"/>
      <c r="KLG5" s="0"/>
      <c r="KLH5" s="0"/>
      <c r="KLI5" s="0"/>
      <c r="KLJ5" s="0"/>
      <c r="KLK5" s="0"/>
      <c r="KLL5" s="0"/>
      <c r="KLM5" s="0"/>
      <c r="KLN5" s="0"/>
      <c r="KLO5" s="0"/>
      <c r="KLP5" s="0"/>
      <c r="KLQ5" s="0"/>
      <c r="KLR5" s="0"/>
      <c r="KLS5" s="0"/>
      <c r="KLT5" s="0"/>
      <c r="KLU5" s="0"/>
      <c r="KLV5" s="0"/>
      <c r="KLW5" s="0"/>
      <c r="KLX5" s="0"/>
      <c r="KLY5" s="0"/>
      <c r="KLZ5" s="0"/>
      <c r="KMA5" s="0"/>
      <c r="KMB5" s="0"/>
      <c r="KMC5" s="0"/>
      <c r="KMD5" s="0"/>
      <c r="KME5" s="0"/>
      <c r="KMF5" s="0"/>
      <c r="KMG5" s="0"/>
      <c r="KMH5" s="0"/>
      <c r="KMI5" s="0"/>
      <c r="KMJ5" s="0"/>
      <c r="KMK5" s="0"/>
      <c r="KML5" s="0"/>
      <c r="KMM5" s="0"/>
      <c r="KMN5" s="0"/>
      <c r="KMO5" s="0"/>
      <c r="KMP5" s="0"/>
      <c r="KMQ5" s="0"/>
      <c r="KMR5" s="0"/>
      <c r="KMS5" s="0"/>
      <c r="KMT5" s="0"/>
      <c r="KMU5" s="0"/>
      <c r="KMV5" s="0"/>
      <c r="KMW5" s="0"/>
      <c r="KMX5" s="0"/>
      <c r="KMY5" s="0"/>
      <c r="KMZ5" s="0"/>
      <c r="KNA5" s="0"/>
      <c r="KNB5" s="0"/>
      <c r="KNC5" s="0"/>
      <c r="KND5" s="0"/>
      <c r="KNE5" s="0"/>
      <c r="KNF5" s="0"/>
      <c r="KNG5" s="0"/>
      <c r="KNH5" s="0"/>
      <c r="KNI5" s="0"/>
      <c r="KNJ5" s="0"/>
      <c r="KNK5" s="0"/>
      <c r="KNL5" s="0"/>
      <c r="KNM5" s="0"/>
      <c r="KNN5" s="0"/>
      <c r="KNO5" s="0"/>
      <c r="KNP5" s="0"/>
      <c r="KNQ5" s="0"/>
      <c r="KNR5" s="0"/>
      <c r="KNS5" s="0"/>
      <c r="KNT5" s="0"/>
      <c r="KNU5" s="0"/>
      <c r="KNV5" s="0"/>
      <c r="KNW5" s="0"/>
      <c r="KNX5" s="0"/>
      <c r="KNY5" s="0"/>
      <c r="KNZ5" s="0"/>
      <c r="KOA5" s="0"/>
      <c r="KOB5" s="0"/>
      <c r="KOC5" s="0"/>
      <c r="KOD5" s="0"/>
      <c r="KOE5" s="0"/>
      <c r="KOF5" s="0"/>
      <c r="KOG5" s="0"/>
      <c r="KOH5" s="0"/>
      <c r="KOI5" s="0"/>
      <c r="KOJ5" s="0"/>
      <c r="KOK5" s="0"/>
      <c r="KOL5" s="0"/>
      <c r="KOM5" s="0"/>
      <c r="KON5" s="0"/>
      <c r="KOO5" s="0"/>
      <c r="KOP5" s="0"/>
      <c r="KOQ5" s="0"/>
      <c r="KOR5" s="0"/>
      <c r="KOS5" s="0"/>
      <c r="KOT5" s="0"/>
      <c r="KOU5" s="0"/>
      <c r="KOV5" s="0"/>
      <c r="KOW5" s="0"/>
      <c r="KOX5" s="0"/>
      <c r="KOY5" s="0"/>
      <c r="KOZ5" s="0"/>
      <c r="KPA5" s="0"/>
      <c r="KPB5" s="0"/>
      <c r="KPC5" s="0"/>
      <c r="KPD5" s="0"/>
      <c r="KPE5" s="0"/>
      <c r="KPF5" s="0"/>
      <c r="KPG5" s="0"/>
      <c r="KPH5" s="0"/>
      <c r="KPI5" s="0"/>
      <c r="KPJ5" s="0"/>
      <c r="KPK5" s="0"/>
      <c r="KPL5" s="0"/>
      <c r="KPM5" s="0"/>
      <c r="KPN5" s="0"/>
      <c r="KPO5" s="0"/>
      <c r="KPP5" s="0"/>
      <c r="KPQ5" s="0"/>
      <c r="KPR5" s="0"/>
      <c r="KPS5" s="0"/>
      <c r="KPT5" s="0"/>
      <c r="KPU5" s="0"/>
      <c r="KPV5" s="0"/>
      <c r="KPW5" s="0"/>
      <c r="KPX5" s="0"/>
      <c r="KPY5" s="0"/>
      <c r="KPZ5" s="0"/>
      <c r="KQA5" s="0"/>
      <c r="KQB5" s="0"/>
      <c r="KQC5" s="0"/>
      <c r="KQD5" s="0"/>
      <c r="KQE5" s="0"/>
      <c r="KQF5" s="0"/>
      <c r="KQG5" s="0"/>
      <c r="KQH5" s="0"/>
      <c r="KQI5" s="0"/>
      <c r="KQJ5" s="0"/>
      <c r="KQK5" s="0"/>
      <c r="KQL5" s="0"/>
      <c r="KQM5" s="0"/>
      <c r="KQN5" s="0"/>
      <c r="KQO5" s="0"/>
      <c r="KQP5" s="0"/>
      <c r="KQQ5" s="0"/>
      <c r="KQR5" s="0"/>
      <c r="KQS5" s="0"/>
      <c r="KQT5" s="0"/>
      <c r="KQU5" s="0"/>
      <c r="KQV5" s="0"/>
      <c r="KQW5" s="0"/>
      <c r="KQX5" s="0"/>
      <c r="KQY5" s="0"/>
      <c r="KQZ5" s="0"/>
      <c r="KRA5" s="0"/>
      <c r="KRB5" s="0"/>
      <c r="KRC5" s="0"/>
      <c r="KRD5" s="0"/>
      <c r="KRE5" s="0"/>
      <c r="KRF5" s="0"/>
      <c r="KRG5" s="0"/>
      <c r="KRH5" s="0"/>
      <c r="KRI5" s="0"/>
      <c r="KRJ5" s="0"/>
      <c r="KRK5" s="0"/>
      <c r="KRL5" s="0"/>
      <c r="KRM5" s="0"/>
      <c r="KRN5" s="0"/>
      <c r="KRO5" s="0"/>
      <c r="KRP5" s="0"/>
      <c r="KRQ5" s="0"/>
      <c r="KRR5" s="0"/>
      <c r="KRS5" s="0"/>
      <c r="KRT5" s="0"/>
      <c r="KRU5" s="0"/>
      <c r="KRV5" s="0"/>
      <c r="KRW5" s="0"/>
      <c r="KRX5" s="0"/>
      <c r="KRY5" s="0"/>
      <c r="KRZ5" s="0"/>
      <c r="KSA5" s="0"/>
      <c r="KSB5" s="0"/>
      <c r="KSC5" s="0"/>
      <c r="KSD5" s="0"/>
      <c r="KSE5" s="0"/>
      <c r="KSF5" s="0"/>
      <c r="KSG5" s="0"/>
      <c r="KSH5" s="0"/>
      <c r="KSI5" s="0"/>
      <c r="KSJ5" s="0"/>
      <c r="KSK5" s="0"/>
      <c r="KSL5" s="0"/>
      <c r="KSM5" s="0"/>
      <c r="KSN5" s="0"/>
      <c r="KSO5" s="0"/>
      <c r="KSP5" s="0"/>
      <c r="KSQ5" s="0"/>
      <c r="KSR5" s="0"/>
      <c r="KSS5" s="0"/>
      <c r="KST5" s="0"/>
      <c r="KSU5" s="0"/>
      <c r="KSV5" s="0"/>
      <c r="KSW5" s="0"/>
      <c r="KSX5" s="0"/>
      <c r="KSY5" s="0"/>
      <c r="KSZ5" s="0"/>
      <c r="KTA5" s="0"/>
      <c r="KTB5" s="0"/>
      <c r="KTC5" s="0"/>
      <c r="KTD5" s="0"/>
      <c r="KTE5" s="0"/>
      <c r="KTF5" s="0"/>
      <c r="KTG5" s="0"/>
      <c r="KTH5" s="0"/>
      <c r="KTI5" s="0"/>
      <c r="KTJ5" s="0"/>
      <c r="KTK5" s="0"/>
      <c r="KTL5" s="0"/>
      <c r="KTM5" s="0"/>
      <c r="KTN5" s="0"/>
      <c r="KTO5" s="0"/>
      <c r="KTP5" s="0"/>
      <c r="KTQ5" s="0"/>
      <c r="KTR5" s="0"/>
      <c r="KTS5" s="0"/>
      <c r="KTT5" s="0"/>
      <c r="KTU5" s="0"/>
      <c r="KTV5" s="0"/>
      <c r="KTW5" s="0"/>
      <c r="KTX5" s="0"/>
      <c r="KTY5" s="0"/>
      <c r="KTZ5" s="0"/>
      <c r="KUA5" s="0"/>
      <c r="KUB5" s="0"/>
      <c r="KUC5" s="0"/>
      <c r="KUD5" s="0"/>
      <c r="KUE5" s="0"/>
      <c r="KUF5" s="0"/>
      <c r="KUG5" s="0"/>
      <c r="KUH5" s="0"/>
      <c r="KUI5" s="0"/>
      <c r="KUJ5" s="0"/>
      <c r="KUK5" s="0"/>
      <c r="KUL5" s="0"/>
      <c r="KUM5" s="0"/>
      <c r="KUN5" s="0"/>
      <c r="KUO5" s="0"/>
      <c r="KUP5" s="0"/>
      <c r="KUQ5" s="0"/>
      <c r="KUR5" s="0"/>
      <c r="KUS5" s="0"/>
      <c r="KUT5" s="0"/>
      <c r="KUU5" s="0"/>
      <c r="KUV5" s="0"/>
      <c r="KUW5" s="0"/>
      <c r="KUX5" s="0"/>
      <c r="KUY5" s="0"/>
      <c r="KUZ5" s="0"/>
      <c r="KVA5" s="0"/>
      <c r="KVB5" s="0"/>
      <c r="KVC5" s="0"/>
      <c r="KVD5" s="0"/>
      <c r="KVE5" s="0"/>
      <c r="KVF5" s="0"/>
      <c r="KVG5" s="0"/>
      <c r="KVH5" s="0"/>
      <c r="KVI5" s="0"/>
      <c r="KVJ5" s="0"/>
      <c r="KVK5" s="0"/>
      <c r="KVL5" s="0"/>
      <c r="KVM5" s="0"/>
      <c r="KVN5" s="0"/>
      <c r="KVO5" s="0"/>
      <c r="KVP5" s="0"/>
      <c r="KVQ5" s="0"/>
      <c r="KVR5" s="0"/>
      <c r="KVS5" s="0"/>
      <c r="KVT5" s="0"/>
      <c r="KVU5" s="0"/>
      <c r="KVV5" s="0"/>
      <c r="KVW5" s="0"/>
      <c r="KVX5" s="0"/>
      <c r="KVY5" s="0"/>
      <c r="KVZ5" s="0"/>
      <c r="KWA5" s="0"/>
      <c r="KWB5" s="0"/>
      <c r="KWC5" s="0"/>
      <c r="KWD5" s="0"/>
      <c r="KWE5" s="0"/>
      <c r="KWF5" s="0"/>
      <c r="KWG5" s="0"/>
      <c r="KWH5" s="0"/>
      <c r="KWI5" s="0"/>
      <c r="KWJ5" s="0"/>
      <c r="KWK5" s="0"/>
      <c r="KWL5" s="0"/>
      <c r="KWM5" s="0"/>
      <c r="KWN5" s="0"/>
      <c r="KWO5" s="0"/>
      <c r="KWP5" s="0"/>
      <c r="KWQ5" s="0"/>
      <c r="KWR5" s="0"/>
      <c r="KWS5" s="0"/>
      <c r="KWT5" s="0"/>
      <c r="KWU5" s="0"/>
      <c r="KWV5" s="0"/>
      <c r="KWW5" s="0"/>
      <c r="KWX5" s="0"/>
      <c r="KWY5" s="0"/>
      <c r="KWZ5" s="0"/>
      <c r="KXA5" s="0"/>
      <c r="KXB5" s="0"/>
      <c r="KXC5" s="0"/>
      <c r="KXD5" s="0"/>
      <c r="KXE5" s="0"/>
      <c r="KXF5" s="0"/>
      <c r="KXG5" s="0"/>
      <c r="KXH5" s="0"/>
      <c r="KXI5" s="0"/>
      <c r="KXJ5" s="0"/>
      <c r="KXK5" s="0"/>
      <c r="KXL5" s="0"/>
      <c r="KXM5" s="0"/>
      <c r="KXN5" s="0"/>
      <c r="KXO5" s="0"/>
      <c r="KXP5" s="0"/>
      <c r="KXQ5" s="0"/>
      <c r="KXR5" s="0"/>
      <c r="KXS5" s="0"/>
      <c r="KXT5" s="0"/>
      <c r="KXU5" s="0"/>
      <c r="KXV5" s="0"/>
      <c r="KXW5" s="0"/>
      <c r="KXX5" s="0"/>
      <c r="KXY5" s="0"/>
      <c r="KXZ5" s="0"/>
      <c r="KYA5" s="0"/>
      <c r="KYB5" s="0"/>
      <c r="KYC5" s="0"/>
      <c r="KYD5" s="0"/>
      <c r="KYE5" s="0"/>
      <c r="KYF5" s="0"/>
      <c r="KYG5" s="0"/>
      <c r="KYH5" s="0"/>
      <c r="KYI5" s="0"/>
      <c r="KYJ5" s="0"/>
      <c r="KYK5" s="0"/>
      <c r="KYL5" s="0"/>
      <c r="KYM5" s="0"/>
      <c r="KYN5" s="0"/>
      <c r="KYO5" s="0"/>
      <c r="KYP5" s="0"/>
      <c r="KYQ5" s="0"/>
      <c r="KYR5" s="0"/>
      <c r="KYS5" s="0"/>
      <c r="KYT5" s="0"/>
      <c r="KYU5" s="0"/>
      <c r="KYV5" s="0"/>
      <c r="KYW5" s="0"/>
      <c r="KYX5" s="0"/>
      <c r="KYY5" s="0"/>
      <c r="KYZ5" s="0"/>
      <c r="KZA5" s="0"/>
      <c r="KZB5" s="0"/>
      <c r="KZC5" s="0"/>
      <c r="KZD5" s="0"/>
      <c r="KZE5" s="0"/>
      <c r="KZF5" s="0"/>
      <c r="KZG5" s="0"/>
      <c r="KZH5" s="0"/>
      <c r="KZI5" s="0"/>
      <c r="KZJ5" s="0"/>
      <c r="KZK5" s="0"/>
      <c r="KZL5" s="0"/>
      <c r="KZM5" s="0"/>
      <c r="KZN5" s="0"/>
      <c r="KZO5" s="0"/>
      <c r="KZP5" s="0"/>
      <c r="KZQ5" s="0"/>
      <c r="KZR5" s="0"/>
      <c r="KZS5" s="0"/>
      <c r="KZT5" s="0"/>
      <c r="KZU5" s="0"/>
      <c r="KZV5" s="0"/>
      <c r="KZW5" s="0"/>
      <c r="KZX5" s="0"/>
      <c r="KZY5" s="0"/>
      <c r="KZZ5" s="0"/>
      <c r="LAA5" s="0"/>
      <c r="LAB5" s="0"/>
      <c r="LAC5" s="0"/>
      <c r="LAD5" s="0"/>
      <c r="LAE5" s="0"/>
      <c r="LAF5" s="0"/>
      <c r="LAG5" s="0"/>
      <c r="LAH5" s="0"/>
      <c r="LAI5" s="0"/>
      <c r="LAJ5" s="0"/>
      <c r="LAK5" s="0"/>
      <c r="LAL5" s="0"/>
      <c r="LAM5" s="0"/>
      <c r="LAN5" s="0"/>
      <c r="LAO5" s="0"/>
      <c r="LAP5" s="0"/>
      <c r="LAQ5" s="0"/>
      <c r="LAR5" s="0"/>
      <c r="LAS5" s="0"/>
      <c r="LAT5" s="0"/>
      <c r="LAU5" s="0"/>
      <c r="LAV5" s="0"/>
      <c r="LAW5" s="0"/>
      <c r="LAX5" s="0"/>
      <c r="LAY5" s="0"/>
      <c r="LAZ5" s="0"/>
      <c r="LBA5" s="0"/>
      <c r="LBB5" s="0"/>
      <c r="LBC5" s="0"/>
      <c r="LBD5" s="0"/>
      <c r="LBE5" s="0"/>
      <c r="LBF5" s="0"/>
      <c r="LBG5" s="0"/>
      <c r="LBH5" s="0"/>
      <c r="LBI5" s="0"/>
      <c r="LBJ5" s="0"/>
      <c r="LBK5" s="0"/>
      <c r="LBL5" s="0"/>
      <c r="LBM5" s="0"/>
      <c r="LBN5" s="0"/>
      <c r="LBO5" s="0"/>
      <c r="LBP5" s="0"/>
      <c r="LBQ5" s="0"/>
      <c r="LBR5" s="0"/>
      <c r="LBS5" s="0"/>
      <c r="LBT5" s="0"/>
      <c r="LBU5" s="0"/>
      <c r="LBV5" s="0"/>
      <c r="LBW5" s="0"/>
      <c r="LBX5" s="0"/>
      <c r="LBY5" s="0"/>
      <c r="LBZ5" s="0"/>
      <c r="LCA5" s="0"/>
      <c r="LCB5" s="0"/>
      <c r="LCC5" s="0"/>
      <c r="LCD5" s="0"/>
      <c r="LCE5" s="0"/>
      <c r="LCF5" s="0"/>
      <c r="LCG5" s="0"/>
      <c r="LCH5" s="0"/>
      <c r="LCI5" s="0"/>
      <c r="LCJ5" s="0"/>
      <c r="LCK5" s="0"/>
      <c r="LCL5" s="0"/>
      <c r="LCM5" s="0"/>
      <c r="LCN5" s="0"/>
      <c r="LCO5" s="0"/>
      <c r="LCP5" s="0"/>
      <c r="LCQ5" s="0"/>
      <c r="LCR5" s="0"/>
      <c r="LCS5" s="0"/>
      <c r="LCT5" s="0"/>
      <c r="LCU5" s="0"/>
      <c r="LCV5" s="0"/>
      <c r="LCW5" s="0"/>
      <c r="LCX5" s="0"/>
      <c r="LCY5" s="0"/>
      <c r="LCZ5" s="0"/>
      <c r="LDA5" s="0"/>
      <c r="LDB5" s="0"/>
      <c r="LDC5" s="0"/>
      <c r="LDD5" s="0"/>
      <c r="LDE5" s="0"/>
      <c r="LDF5" s="0"/>
      <c r="LDG5" s="0"/>
      <c r="LDH5" s="0"/>
      <c r="LDI5" s="0"/>
      <c r="LDJ5" s="0"/>
      <c r="LDK5" s="0"/>
      <c r="LDL5" s="0"/>
      <c r="LDM5" s="0"/>
      <c r="LDN5" s="0"/>
      <c r="LDO5" s="0"/>
      <c r="LDP5" s="0"/>
      <c r="LDQ5" s="0"/>
      <c r="LDR5" s="0"/>
      <c r="LDS5" s="0"/>
      <c r="LDT5" s="0"/>
      <c r="LDU5" s="0"/>
      <c r="LDV5" s="0"/>
      <c r="LDW5" s="0"/>
      <c r="LDX5" s="0"/>
      <c r="LDY5" s="0"/>
      <c r="LDZ5" s="0"/>
      <c r="LEA5" s="0"/>
      <c r="LEB5" s="0"/>
      <c r="LEC5" s="0"/>
      <c r="LED5" s="0"/>
      <c r="LEE5" s="0"/>
      <c r="LEF5" s="0"/>
      <c r="LEG5" s="0"/>
      <c r="LEH5" s="0"/>
      <c r="LEI5" s="0"/>
      <c r="LEJ5" s="0"/>
      <c r="LEK5" s="0"/>
      <c r="LEL5" s="0"/>
      <c r="LEM5" s="0"/>
      <c r="LEN5" s="0"/>
      <c r="LEO5" s="0"/>
      <c r="LEP5" s="0"/>
      <c r="LEQ5" s="0"/>
      <c r="LER5" s="0"/>
      <c r="LES5" s="0"/>
      <c r="LET5" s="0"/>
      <c r="LEU5" s="0"/>
      <c r="LEV5" s="0"/>
      <c r="LEW5" s="0"/>
      <c r="LEX5" s="0"/>
      <c r="LEY5" s="0"/>
      <c r="LEZ5" s="0"/>
      <c r="LFA5" s="0"/>
      <c r="LFB5" s="0"/>
      <c r="LFC5" s="0"/>
      <c r="LFD5" s="0"/>
      <c r="LFE5" s="0"/>
      <c r="LFF5" s="0"/>
      <c r="LFG5" s="0"/>
      <c r="LFH5" s="0"/>
      <c r="LFI5" s="0"/>
      <c r="LFJ5" s="0"/>
      <c r="LFK5" s="0"/>
      <c r="LFL5" s="0"/>
      <c r="LFM5" s="0"/>
      <c r="LFN5" s="0"/>
      <c r="LFO5" s="0"/>
      <c r="LFP5" s="0"/>
      <c r="LFQ5" s="0"/>
      <c r="LFR5" s="0"/>
      <c r="LFS5" s="0"/>
      <c r="LFT5" s="0"/>
      <c r="LFU5" s="0"/>
      <c r="LFV5" s="0"/>
      <c r="LFW5" s="0"/>
      <c r="LFX5" s="0"/>
      <c r="LFY5" s="0"/>
      <c r="LFZ5" s="0"/>
      <c r="LGA5" s="0"/>
      <c r="LGB5" s="0"/>
      <c r="LGC5" s="0"/>
      <c r="LGD5" s="0"/>
      <c r="LGE5" s="0"/>
      <c r="LGF5" s="0"/>
      <c r="LGG5" s="0"/>
      <c r="LGH5" s="0"/>
      <c r="LGI5" s="0"/>
      <c r="LGJ5" s="0"/>
      <c r="LGK5" s="0"/>
      <c r="LGL5" s="0"/>
      <c r="LGM5" s="0"/>
      <c r="LGN5" s="0"/>
      <c r="LGO5" s="0"/>
      <c r="LGP5" s="0"/>
      <c r="LGQ5" s="0"/>
      <c r="LGR5" s="0"/>
      <c r="LGS5" s="0"/>
      <c r="LGT5" s="0"/>
      <c r="LGU5" s="0"/>
      <c r="LGV5" s="0"/>
      <c r="LGW5" s="0"/>
      <c r="LGX5" s="0"/>
      <c r="LGY5" s="0"/>
      <c r="LGZ5" s="0"/>
      <c r="LHA5" s="0"/>
      <c r="LHB5" s="0"/>
      <c r="LHC5" s="0"/>
      <c r="LHD5" s="0"/>
      <c r="LHE5" s="0"/>
      <c r="LHF5" s="0"/>
      <c r="LHG5" s="0"/>
      <c r="LHH5" s="0"/>
      <c r="LHI5" s="0"/>
      <c r="LHJ5" s="0"/>
      <c r="LHK5" s="0"/>
      <c r="LHL5" s="0"/>
      <c r="LHM5" s="0"/>
      <c r="LHN5" s="0"/>
      <c r="LHO5" s="0"/>
      <c r="LHP5" s="0"/>
      <c r="LHQ5" s="0"/>
      <c r="LHR5" s="0"/>
      <c r="LHS5" s="0"/>
      <c r="LHT5" s="0"/>
      <c r="LHU5" s="0"/>
      <c r="LHV5" s="0"/>
      <c r="LHW5" s="0"/>
      <c r="LHX5" s="0"/>
      <c r="LHY5" s="0"/>
      <c r="LHZ5" s="0"/>
      <c r="LIA5" s="0"/>
      <c r="LIB5" s="0"/>
      <c r="LIC5" s="0"/>
      <c r="LID5" s="0"/>
      <c r="LIE5" s="0"/>
      <c r="LIF5" s="0"/>
      <c r="LIG5" s="0"/>
      <c r="LIH5" s="0"/>
      <c r="LII5" s="0"/>
      <c r="LIJ5" s="0"/>
      <c r="LIK5" s="0"/>
      <c r="LIL5" s="0"/>
      <c r="LIM5" s="0"/>
      <c r="LIN5" s="0"/>
      <c r="LIO5" s="0"/>
      <c r="LIP5" s="0"/>
      <c r="LIQ5" s="0"/>
      <c r="LIR5" s="0"/>
      <c r="LIS5" s="0"/>
      <c r="LIT5" s="0"/>
      <c r="LIU5" s="0"/>
      <c r="LIV5" s="0"/>
      <c r="LIW5" s="0"/>
      <c r="LIX5" s="0"/>
      <c r="LIY5" s="0"/>
      <c r="LIZ5" s="0"/>
      <c r="LJA5" s="0"/>
      <c r="LJB5" s="0"/>
      <c r="LJC5" s="0"/>
      <c r="LJD5" s="0"/>
      <c r="LJE5" s="0"/>
      <c r="LJF5" s="0"/>
      <c r="LJG5" s="0"/>
      <c r="LJH5" s="0"/>
      <c r="LJI5" s="0"/>
      <c r="LJJ5" s="0"/>
      <c r="LJK5" s="0"/>
      <c r="LJL5" s="0"/>
      <c r="LJM5" s="0"/>
      <c r="LJN5" s="0"/>
      <c r="LJO5" s="0"/>
      <c r="LJP5" s="0"/>
      <c r="LJQ5" s="0"/>
      <c r="LJR5" s="0"/>
      <c r="LJS5" s="0"/>
      <c r="LJT5" s="0"/>
      <c r="LJU5" s="0"/>
      <c r="LJV5" s="0"/>
      <c r="LJW5" s="0"/>
      <c r="LJX5" s="0"/>
      <c r="LJY5" s="0"/>
      <c r="LJZ5" s="0"/>
      <c r="LKA5" s="0"/>
      <c r="LKB5" s="0"/>
      <c r="LKC5" s="0"/>
      <c r="LKD5" s="0"/>
      <c r="LKE5" s="0"/>
      <c r="LKF5" s="0"/>
      <c r="LKG5" s="0"/>
      <c r="LKH5" s="0"/>
      <c r="LKI5" s="0"/>
      <c r="LKJ5" s="0"/>
      <c r="LKK5" s="0"/>
      <c r="LKL5" s="0"/>
      <c r="LKM5" s="0"/>
      <c r="LKN5" s="0"/>
      <c r="LKO5" s="0"/>
      <c r="LKP5" s="0"/>
      <c r="LKQ5" s="0"/>
      <c r="LKR5" s="0"/>
      <c r="LKS5" s="0"/>
      <c r="LKT5" s="0"/>
      <c r="LKU5" s="0"/>
      <c r="LKV5" s="0"/>
      <c r="LKW5" s="0"/>
      <c r="LKX5" s="0"/>
      <c r="LKY5" s="0"/>
      <c r="LKZ5" s="0"/>
      <c r="LLA5" s="0"/>
      <c r="LLB5" s="0"/>
      <c r="LLC5" s="0"/>
      <c r="LLD5" s="0"/>
      <c r="LLE5" s="0"/>
      <c r="LLF5" s="0"/>
      <c r="LLG5" s="0"/>
      <c r="LLH5" s="0"/>
      <c r="LLI5" s="0"/>
      <c r="LLJ5" s="0"/>
      <c r="LLK5" s="0"/>
      <c r="LLL5" s="0"/>
      <c r="LLM5" s="0"/>
      <c r="LLN5" s="0"/>
      <c r="LLO5" s="0"/>
      <c r="LLP5" s="0"/>
      <c r="LLQ5" s="0"/>
      <c r="LLR5" s="0"/>
      <c r="LLS5" s="0"/>
      <c r="LLT5" s="0"/>
      <c r="LLU5" s="0"/>
      <c r="LLV5" s="0"/>
      <c r="LLW5" s="0"/>
      <c r="LLX5" s="0"/>
      <c r="LLY5" s="0"/>
      <c r="LLZ5" s="0"/>
      <c r="LMA5" s="0"/>
      <c r="LMB5" s="0"/>
      <c r="LMC5" s="0"/>
      <c r="LMD5" s="0"/>
      <c r="LME5" s="0"/>
      <c r="LMF5" s="0"/>
      <c r="LMG5" s="0"/>
      <c r="LMH5" s="0"/>
      <c r="LMI5" s="0"/>
      <c r="LMJ5" s="0"/>
      <c r="LMK5" s="0"/>
      <c r="LML5" s="0"/>
      <c r="LMM5" s="0"/>
      <c r="LMN5" s="0"/>
      <c r="LMO5" s="0"/>
      <c r="LMP5" s="0"/>
      <c r="LMQ5" s="0"/>
      <c r="LMR5" s="0"/>
      <c r="LMS5" s="0"/>
      <c r="LMT5" s="0"/>
      <c r="LMU5" s="0"/>
      <c r="LMV5" s="0"/>
      <c r="LMW5" s="0"/>
      <c r="LMX5" s="0"/>
      <c r="LMY5" s="0"/>
      <c r="LMZ5" s="0"/>
      <c r="LNA5" s="0"/>
      <c r="LNB5" s="0"/>
      <c r="LNC5" s="0"/>
      <c r="LND5" s="0"/>
      <c r="LNE5" s="0"/>
      <c r="LNF5" s="0"/>
      <c r="LNG5" s="0"/>
      <c r="LNH5" s="0"/>
      <c r="LNI5" s="0"/>
      <c r="LNJ5" s="0"/>
      <c r="LNK5" s="0"/>
      <c r="LNL5" s="0"/>
      <c r="LNM5" s="0"/>
      <c r="LNN5" s="0"/>
      <c r="LNO5" s="0"/>
      <c r="LNP5" s="0"/>
      <c r="LNQ5" s="0"/>
      <c r="LNR5" s="0"/>
      <c r="LNS5" s="0"/>
      <c r="LNT5" s="0"/>
      <c r="LNU5" s="0"/>
      <c r="LNV5" s="0"/>
      <c r="LNW5" s="0"/>
      <c r="LNX5" s="0"/>
      <c r="LNY5" s="0"/>
      <c r="LNZ5" s="0"/>
      <c r="LOA5" s="0"/>
      <c r="LOB5" s="0"/>
      <c r="LOC5" s="0"/>
      <c r="LOD5" s="0"/>
      <c r="LOE5" s="0"/>
      <c r="LOF5" s="0"/>
      <c r="LOG5" s="0"/>
      <c r="LOH5" s="0"/>
      <c r="LOI5" s="0"/>
      <c r="LOJ5" s="0"/>
      <c r="LOK5" s="0"/>
      <c r="LOL5" s="0"/>
      <c r="LOM5" s="0"/>
      <c r="LON5" s="0"/>
      <c r="LOO5" s="0"/>
      <c r="LOP5" s="0"/>
      <c r="LOQ5" s="0"/>
      <c r="LOR5" s="0"/>
      <c r="LOS5" s="0"/>
      <c r="LOT5" s="0"/>
      <c r="LOU5" s="0"/>
      <c r="LOV5" s="0"/>
      <c r="LOW5" s="0"/>
      <c r="LOX5" s="0"/>
      <c r="LOY5" s="0"/>
      <c r="LOZ5" s="0"/>
      <c r="LPA5" s="0"/>
      <c r="LPB5" s="0"/>
      <c r="LPC5" s="0"/>
      <c r="LPD5" s="0"/>
      <c r="LPE5" s="0"/>
      <c r="LPF5" s="0"/>
      <c r="LPG5" s="0"/>
      <c r="LPH5" s="0"/>
      <c r="LPI5" s="0"/>
      <c r="LPJ5" s="0"/>
      <c r="LPK5" s="0"/>
      <c r="LPL5" s="0"/>
      <c r="LPM5" s="0"/>
      <c r="LPN5" s="0"/>
      <c r="LPO5" s="0"/>
      <c r="LPP5" s="0"/>
      <c r="LPQ5" s="0"/>
      <c r="LPR5" s="0"/>
      <c r="LPS5" s="0"/>
      <c r="LPT5" s="0"/>
      <c r="LPU5" s="0"/>
      <c r="LPV5" s="0"/>
      <c r="LPW5" s="0"/>
      <c r="LPX5" s="0"/>
      <c r="LPY5" s="0"/>
      <c r="LPZ5" s="0"/>
      <c r="LQA5" s="0"/>
      <c r="LQB5" s="0"/>
      <c r="LQC5" s="0"/>
      <c r="LQD5" s="0"/>
      <c r="LQE5" s="0"/>
      <c r="LQF5" s="0"/>
      <c r="LQG5" s="0"/>
      <c r="LQH5" s="0"/>
      <c r="LQI5" s="0"/>
      <c r="LQJ5" s="0"/>
      <c r="LQK5" s="0"/>
      <c r="LQL5" s="0"/>
      <c r="LQM5" s="0"/>
      <c r="LQN5" s="0"/>
      <c r="LQO5" s="0"/>
      <c r="LQP5" s="0"/>
      <c r="LQQ5" s="0"/>
      <c r="LQR5" s="0"/>
      <c r="LQS5" s="0"/>
      <c r="LQT5" s="0"/>
      <c r="LQU5" s="0"/>
      <c r="LQV5" s="0"/>
      <c r="LQW5" s="0"/>
      <c r="LQX5" s="0"/>
      <c r="LQY5" s="0"/>
      <c r="LQZ5" s="0"/>
      <c r="LRA5" s="0"/>
      <c r="LRB5" s="0"/>
      <c r="LRC5" s="0"/>
      <c r="LRD5" s="0"/>
      <c r="LRE5" s="0"/>
      <c r="LRF5" s="0"/>
      <c r="LRG5" s="0"/>
      <c r="LRH5" s="0"/>
      <c r="LRI5" s="0"/>
      <c r="LRJ5" s="0"/>
      <c r="LRK5" s="0"/>
      <c r="LRL5" s="0"/>
      <c r="LRM5" s="0"/>
      <c r="LRN5" s="0"/>
      <c r="LRO5" s="0"/>
      <c r="LRP5" s="0"/>
      <c r="LRQ5" s="0"/>
      <c r="LRR5" s="0"/>
      <c r="LRS5" s="0"/>
      <c r="LRT5" s="0"/>
      <c r="LRU5" s="0"/>
      <c r="LRV5" s="0"/>
      <c r="LRW5" s="0"/>
      <c r="LRX5" s="0"/>
      <c r="LRY5" s="0"/>
      <c r="LRZ5" s="0"/>
      <c r="LSA5" s="0"/>
      <c r="LSB5" s="0"/>
      <c r="LSC5" s="0"/>
      <c r="LSD5" s="0"/>
      <c r="LSE5" s="0"/>
      <c r="LSF5" s="0"/>
      <c r="LSG5" s="0"/>
      <c r="LSH5" s="0"/>
      <c r="LSI5" s="0"/>
      <c r="LSJ5" s="0"/>
      <c r="LSK5" s="0"/>
      <c r="LSL5" s="0"/>
      <c r="LSM5" s="0"/>
      <c r="LSN5" s="0"/>
      <c r="LSO5" s="0"/>
      <c r="LSP5" s="0"/>
      <c r="LSQ5" s="0"/>
      <c r="LSR5" s="0"/>
      <c r="LSS5" s="0"/>
      <c r="LST5" s="0"/>
      <c r="LSU5" s="0"/>
      <c r="LSV5" s="0"/>
      <c r="LSW5" s="0"/>
      <c r="LSX5" s="0"/>
      <c r="LSY5" s="0"/>
      <c r="LSZ5" s="0"/>
      <c r="LTA5" s="0"/>
      <c r="LTB5" s="0"/>
      <c r="LTC5" s="0"/>
      <c r="LTD5" s="0"/>
      <c r="LTE5" s="0"/>
      <c r="LTF5" s="0"/>
      <c r="LTG5" s="0"/>
      <c r="LTH5" s="0"/>
      <c r="LTI5" s="0"/>
      <c r="LTJ5" s="0"/>
      <c r="LTK5" s="0"/>
      <c r="LTL5" s="0"/>
      <c r="LTM5" s="0"/>
      <c r="LTN5" s="0"/>
      <c r="LTO5" s="0"/>
      <c r="LTP5" s="0"/>
      <c r="LTQ5" s="0"/>
      <c r="LTR5" s="0"/>
      <c r="LTS5" s="0"/>
      <c r="LTT5" s="0"/>
      <c r="LTU5" s="0"/>
      <c r="LTV5" s="0"/>
      <c r="LTW5" s="0"/>
      <c r="LTX5" s="0"/>
      <c r="LTY5" s="0"/>
      <c r="LTZ5" s="0"/>
      <c r="LUA5" s="0"/>
      <c r="LUB5" s="0"/>
      <c r="LUC5" s="0"/>
      <c r="LUD5" s="0"/>
      <c r="LUE5" s="0"/>
      <c r="LUF5" s="0"/>
      <c r="LUG5" s="0"/>
      <c r="LUH5" s="0"/>
      <c r="LUI5" s="0"/>
      <c r="LUJ5" s="0"/>
      <c r="LUK5" s="0"/>
      <c r="LUL5" s="0"/>
      <c r="LUM5" s="0"/>
      <c r="LUN5" s="0"/>
      <c r="LUO5" s="0"/>
      <c r="LUP5" s="0"/>
      <c r="LUQ5" s="0"/>
      <c r="LUR5" s="0"/>
      <c r="LUS5" s="0"/>
      <c r="LUT5" s="0"/>
      <c r="LUU5" s="0"/>
      <c r="LUV5" s="0"/>
      <c r="LUW5" s="0"/>
      <c r="LUX5" s="0"/>
      <c r="LUY5" s="0"/>
      <c r="LUZ5" s="0"/>
      <c r="LVA5" s="0"/>
      <c r="LVB5" s="0"/>
      <c r="LVC5" s="0"/>
      <c r="LVD5" s="0"/>
      <c r="LVE5" s="0"/>
      <c r="LVF5" s="0"/>
      <c r="LVG5" s="0"/>
      <c r="LVH5" s="0"/>
      <c r="LVI5" s="0"/>
      <c r="LVJ5" s="0"/>
      <c r="LVK5" s="0"/>
      <c r="LVL5" s="0"/>
      <c r="LVM5" s="0"/>
      <c r="LVN5" s="0"/>
      <c r="LVO5" s="0"/>
      <c r="LVP5" s="0"/>
      <c r="LVQ5" s="0"/>
      <c r="LVR5" s="0"/>
      <c r="LVS5" s="0"/>
      <c r="LVT5" s="0"/>
      <c r="LVU5" s="0"/>
      <c r="LVV5" s="0"/>
      <c r="LVW5" s="0"/>
      <c r="LVX5" s="0"/>
      <c r="LVY5" s="0"/>
      <c r="LVZ5" s="0"/>
      <c r="LWA5" s="0"/>
      <c r="LWB5" s="0"/>
      <c r="LWC5" s="0"/>
      <c r="LWD5" s="0"/>
      <c r="LWE5" s="0"/>
      <c r="LWF5" s="0"/>
      <c r="LWG5" s="0"/>
      <c r="LWH5" s="0"/>
      <c r="LWI5" s="0"/>
      <c r="LWJ5" s="0"/>
      <c r="LWK5" s="0"/>
      <c r="LWL5" s="0"/>
      <c r="LWM5" s="0"/>
      <c r="LWN5" s="0"/>
      <c r="LWO5" s="0"/>
      <c r="LWP5" s="0"/>
      <c r="LWQ5" s="0"/>
      <c r="LWR5" s="0"/>
      <c r="LWS5" s="0"/>
      <c r="LWT5" s="0"/>
      <c r="LWU5" s="0"/>
      <c r="LWV5" s="0"/>
      <c r="LWW5" s="0"/>
      <c r="LWX5" s="0"/>
      <c r="LWY5" s="0"/>
      <c r="LWZ5" s="0"/>
      <c r="LXA5" s="0"/>
      <c r="LXB5" s="0"/>
      <c r="LXC5" s="0"/>
      <c r="LXD5" s="0"/>
      <c r="LXE5" s="0"/>
      <c r="LXF5" s="0"/>
      <c r="LXG5" s="0"/>
      <c r="LXH5" s="0"/>
      <c r="LXI5" s="0"/>
      <c r="LXJ5" s="0"/>
      <c r="LXK5" s="0"/>
      <c r="LXL5" s="0"/>
      <c r="LXM5" s="0"/>
      <c r="LXN5" s="0"/>
      <c r="LXO5" s="0"/>
      <c r="LXP5" s="0"/>
      <c r="LXQ5" s="0"/>
      <c r="LXR5" s="0"/>
      <c r="LXS5" s="0"/>
      <c r="LXT5" s="0"/>
      <c r="LXU5" s="0"/>
      <c r="LXV5" s="0"/>
      <c r="LXW5" s="0"/>
      <c r="LXX5" s="0"/>
      <c r="LXY5" s="0"/>
      <c r="LXZ5" s="0"/>
      <c r="LYA5" s="0"/>
      <c r="LYB5" s="0"/>
      <c r="LYC5" s="0"/>
      <c r="LYD5" s="0"/>
      <c r="LYE5" s="0"/>
      <c r="LYF5" s="0"/>
      <c r="LYG5" s="0"/>
      <c r="LYH5" s="0"/>
      <c r="LYI5" s="0"/>
      <c r="LYJ5" s="0"/>
      <c r="LYK5" s="0"/>
      <c r="LYL5" s="0"/>
      <c r="LYM5" s="0"/>
      <c r="LYN5" s="0"/>
      <c r="LYO5" s="0"/>
      <c r="LYP5" s="0"/>
      <c r="LYQ5" s="0"/>
      <c r="LYR5" s="0"/>
      <c r="LYS5" s="0"/>
      <c r="LYT5" s="0"/>
      <c r="LYU5" s="0"/>
      <c r="LYV5" s="0"/>
      <c r="LYW5" s="0"/>
      <c r="LYX5" s="0"/>
      <c r="LYY5" s="0"/>
      <c r="LYZ5" s="0"/>
      <c r="LZA5" s="0"/>
      <c r="LZB5" s="0"/>
      <c r="LZC5" s="0"/>
      <c r="LZD5" s="0"/>
      <c r="LZE5" s="0"/>
      <c r="LZF5" s="0"/>
      <c r="LZG5" s="0"/>
      <c r="LZH5" s="0"/>
      <c r="LZI5" s="0"/>
      <c r="LZJ5" s="0"/>
      <c r="LZK5" s="0"/>
      <c r="LZL5" s="0"/>
      <c r="LZM5" s="0"/>
      <c r="LZN5" s="0"/>
      <c r="LZO5" s="0"/>
      <c r="LZP5" s="0"/>
      <c r="LZQ5" s="0"/>
      <c r="LZR5" s="0"/>
      <c r="LZS5" s="0"/>
      <c r="LZT5" s="0"/>
      <c r="LZU5" s="0"/>
      <c r="LZV5" s="0"/>
      <c r="LZW5" s="0"/>
      <c r="LZX5" s="0"/>
      <c r="LZY5" s="0"/>
      <c r="LZZ5" s="0"/>
      <c r="MAA5" s="0"/>
      <c r="MAB5" s="0"/>
      <c r="MAC5" s="0"/>
      <c r="MAD5" s="0"/>
      <c r="MAE5" s="0"/>
      <c r="MAF5" s="0"/>
      <c r="MAG5" s="0"/>
      <c r="MAH5" s="0"/>
      <c r="MAI5" s="0"/>
      <c r="MAJ5" s="0"/>
      <c r="MAK5" s="0"/>
      <c r="MAL5" s="0"/>
      <c r="MAM5" s="0"/>
      <c r="MAN5" s="0"/>
      <c r="MAO5" s="0"/>
      <c r="MAP5" s="0"/>
      <c r="MAQ5" s="0"/>
      <c r="MAR5" s="0"/>
      <c r="MAS5" s="0"/>
      <c r="MAT5" s="0"/>
      <c r="MAU5" s="0"/>
      <c r="MAV5" s="0"/>
      <c r="MAW5" s="0"/>
      <c r="MAX5" s="0"/>
      <c r="MAY5" s="0"/>
      <c r="MAZ5" s="0"/>
      <c r="MBA5" s="0"/>
      <c r="MBB5" s="0"/>
      <c r="MBC5" s="0"/>
      <c r="MBD5" s="0"/>
      <c r="MBE5" s="0"/>
      <c r="MBF5" s="0"/>
      <c r="MBG5" s="0"/>
      <c r="MBH5" s="0"/>
      <c r="MBI5" s="0"/>
      <c r="MBJ5" s="0"/>
      <c r="MBK5" s="0"/>
      <c r="MBL5" s="0"/>
      <c r="MBM5" s="0"/>
      <c r="MBN5" s="0"/>
      <c r="MBO5" s="0"/>
      <c r="MBP5" s="0"/>
      <c r="MBQ5" s="0"/>
      <c r="MBR5" s="0"/>
      <c r="MBS5" s="0"/>
      <c r="MBT5" s="0"/>
      <c r="MBU5" s="0"/>
      <c r="MBV5" s="0"/>
      <c r="MBW5" s="0"/>
      <c r="MBX5" s="0"/>
      <c r="MBY5" s="0"/>
      <c r="MBZ5" s="0"/>
      <c r="MCA5" s="0"/>
      <c r="MCB5" s="0"/>
      <c r="MCC5" s="0"/>
      <c r="MCD5" s="0"/>
      <c r="MCE5" s="0"/>
      <c r="MCF5" s="0"/>
      <c r="MCG5" s="0"/>
      <c r="MCH5" s="0"/>
      <c r="MCI5" s="0"/>
      <c r="MCJ5" s="0"/>
      <c r="MCK5" s="0"/>
      <c r="MCL5" s="0"/>
      <c r="MCM5" s="0"/>
      <c r="MCN5" s="0"/>
      <c r="MCO5" s="0"/>
      <c r="MCP5" s="0"/>
      <c r="MCQ5" s="0"/>
      <c r="MCR5" s="0"/>
      <c r="MCS5" s="0"/>
      <c r="MCT5" s="0"/>
      <c r="MCU5" s="0"/>
      <c r="MCV5" s="0"/>
      <c r="MCW5" s="0"/>
      <c r="MCX5" s="0"/>
      <c r="MCY5" s="0"/>
      <c r="MCZ5" s="0"/>
      <c r="MDA5" s="0"/>
      <c r="MDB5" s="0"/>
      <c r="MDC5" s="0"/>
      <c r="MDD5" s="0"/>
      <c r="MDE5" s="0"/>
      <c r="MDF5" s="0"/>
      <c r="MDG5" s="0"/>
      <c r="MDH5" s="0"/>
      <c r="MDI5" s="0"/>
      <c r="MDJ5" s="0"/>
      <c r="MDK5" s="0"/>
      <c r="MDL5" s="0"/>
      <c r="MDM5" s="0"/>
      <c r="MDN5" s="0"/>
      <c r="MDO5" s="0"/>
      <c r="MDP5" s="0"/>
      <c r="MDQ5" s="0"/>
      <c r="MDR5" s="0"/>
      <c r="MDS5" s="0"/>
      <c r="MDT5" s="0"/>
      <c r="MDU5" s="0"/>
      <c r="MDV5" s="0"/>
      <c r="MDW5" s="0"/>
      <c r="MDX5" s="0"/>
      <c r="MDY5" s="0"/>
      <c r="MDZ5" s="0"/>
      <c r="MEA5" s="0"/>
      <c r="MEB5" s="0"/>
      <c r="MEC5" s="0"/>
      <c r="MED5" s="0"/>
      <c r="MEE5" s="0"/>
      <c r="MEF5" s="0"/>
      <c r="MEG5" s="0"/>
      <c r="MEH5" s="0"/>
      <c r="MEI5" s="0"/>
      <c r="MEJ5" s="0"/>
      <c r="MEK5" s="0"/>
      <c r="MEL5" s="0"/>
      <c r="MEM5" s="0"/>
      <c r="MEN5" s="0"/>
      <c r="MEO5" s="0"/>
      <c r="MEP5" s="0"/>
      <c r="MEQ5" s="0"/>
      <c r="MER5" s="0"/>
      <c r="MES5" s="0"/>
      <c r="MET5" s="0"/>
      <c r="MEU5" s="0"/>
      <c r="MEV5" s="0"/>
      <c r="MEW5" s="0"/>
      <c r="MEX5" s="0"/>
      <c r="MEY5" s="0"/>
      <c r="MEZ5" s="0"/>
      <c r="MFA5" s="0"/>
      <c r="MFB5" s="0"/>
      <c r="MFC5" s="0"/>
      <c r="MFD5" s="0"/>
      <c r="MFE5" s="0"/>
      <c r="MFF5" s="0"/>
      <c r="MFG5" s="0"/>
      <c r="MFH5" s="0"/>
      <c r="MFI5" s="0"/>
      <c r="MFJ5" s="0"/>
      <c r="MFK5" s="0"/>
      <c r="MFL5" s="0"/>
      <c r="MFM5" s="0"/>
      <c r="MFN5" s="0"/>
      <c r="MFO5" s="0"/>
      <c r="MFP5" s="0"/>
      <c r="MFQ5" s="0"/>
      <c r="MFR5" s="0"/>
      <c r="MFS5" s="0"/>
      <c r="MFT5" s="0"/>
      <c r="MFU5" s="0"/>
      <c r="MFV5" s="0"/>
      <c r="MFW5" s="0"/>
      <c r="MFX5" s="0"/>
      <c r="MFY5" s="0"/>
      <c r="MFZ5" s="0"/>
      <c r="MGA5" s="0"/>
      <c r="MGB5" s="0"/>
      <c r="MGC5" s="0"/>
      <c r="MGD5" s="0"/>
      <c r="MGE5" s="0"/>
      <c r="MGF5" s="0"/>
      <c r="MGG5" s="0"/>
      <c r="MGH5" s="0"/>
      <c r="MGI5" s="0"/>
      <c r="MGJ5" s="0"/>
      <c r="MGK5" s="0"/>
      <c r="MGL5" s="0"/>
      <c r="MGM5" s="0"/>
      <c r="MGN5" s="0"/>
      <c r="MGO5" s="0"/>
      <c r="MGP5" s="0"/>
      <c r="MGQ5" s="0"/>
      <c r="MGR5" s="0"/>
      <c r="MGS5" s="0"/>
      <c r="MGT5" s="0"/>
      <c r="MGU5" s="0"/>
      <c r="MGV5" s="0"/>
      <c r="MGW5" s="0"/>
      <c r="MGX5" s="0"/>
      <c r="MGY5" s="0"/>
      <c r="MGZ5" s="0"/>
      <c r="MHA5" s="0"/>
      <c r="MHB5" s="0"/>
      <c r="MHC5" s="0"/>
      <c r="MHD5" s="0"/>
      <c r="MHE5" s="0"/>
      <c r="MHF5" s="0"/>
      <c r="MHG5" s="0"/>
      <c r="MHH5" s="0"/>
      <c r="MHI5" s="0"/>
      <c r="MHJ5" s="0"/>
      <c r="MHK5" s="0"/>
      <c r="MHL5" s="0"/>
      <c r="MHM5" s="0"/>
      <c r="MHN5" s="0"/>
      <c r="MHO5" s="0"/>
      <c r="MHP5" s="0"/>
      <c r="MHQ5" s="0"/>
      <c r="MHR5" s="0"/>
      <c r="MHS5" s="0"/>
      <c r="MHT5" s="0"/>
      <c r="MHU5" s="0"/>
      <c r="MHV5" s="0"/>
      <c r="MHW5" s="0"/>
      <c r="MHX5" s="0"/>
      <c r="MHY5" s="0"/>
      <c r="MHZ5" s="0"/>
      <c r="MIA5" s="0"/>
      <c r="MIB5" s="0"/>
      <c r="MIC5" s="0"/>
      <c r="MID5" s="0"/>
      <c r="MIE5" s="0"/>
      <c r="MIF5" s="0"/>
      <c r="MIG5" s="0"/>
      <c r="MIH5" s="0"/>
      <c r="MII5" s="0"/>
      <c r="MIJ5" s="0"/>
      <c r="MIK5" s="0"/>
      <c r="MIL5" s="0"/>
      <c r="MIM5" s="0"/>
      <c r="MIN5" s="0"/>
      <c r="MIO5" s="0"/>
      <c r="MIP5" s="0"/>
      <c r="MIQ5" s="0"/>
      <c r="MIR5" s="0"/>
      <c r="MIS5" s="0"/>
      <c r="MIT5" s="0"/>
      <c r="MIU5" s="0"/>
      <c r="MIV5" s="0"/>
      <c r="MIW5" s="0"/>
      <c r="MIX5" s="0"/>
      <c r="MIY5" s="0"/>
      <c r="MIZ5" s="0"/>
      <c r="MJA5" s="0"/>
      <c r="MJB5" s="0"/>
      <c r="MJC5" s="0"/>
      <c r="MJD5" s="0"/>
      <c r="MJE5" s="0"/>
      <c r="MJF5" s="0"/>
      <c r="MJG5" s="0"/>
      <c r="MJH5" s="0"/>
      <c r="MJI5" s="0"/>
      <c r="MJJ5" s="0"/>
      <c r="MJK5" s="0"/>
      <c r="MJL5" s="0"/>
      <c r="MJM5" s="0"/>
      <c r="MJN5" s="0"/>
      <c r="MJO5" s="0"/>
      <c r="MJP5" s="0"/>
      <c r="MJQ5" s="0"/>
      <c r="MJR5" s="0"/>
      <c r="MJS5" s="0"/>
      <c r="MJT5" s="0"/>
      <c r="MJU5" s="0"/>
      <c r="MJV5" s="0"/>
      <c r="MJW5" s="0"/>
      <c r="MJX5" s="0"/>
      <c r="MJY5" s="0"/>
      <c r="MJZ5" s="0"/>
      <c r="MKA5" s="0"/>
      <c r="MKB5" s="0"/>
      <c r="MKC5" s="0"/>
      <c r="MKD5" s="0"/>
      <c r="MKE5" s="0"/>
      <c r="MKF5" s="0"/>
      <c r="MKG5" s="0"/>
      <c r="MKH5" s="0"/>
      <c r="MKI5" s="0"/>
      <c r="MKJ5" s="0"/>
      <c r="MKK5" s="0"/>
      <c r="MKL5" s="0"/>
      <c r="MKM5" s="0"/>
      <c r="MKN5" s="0"/>
      <c r="MKO5" s="0"/>
      <c r="MKP5" s="0"/>
      <c r="MKQ5" s="0"/>
      <c r="MKR5" s="0"/>
      <c r="MKS5" s="0"/>
      <c r="MKT5" s="0"/>
      <c r="MKU5" s="0"/>
      <c r="MKV5" s="0"/>
      <c r="MKW5" s="0"/>
      <c r="MKX5" s="0"/>
      <c r="MKY5" s="0"/>
      <c r="MKZ5" s="0"/>
      <c r="MLA5" s="0"/>
      <c r="MLB5" s="0"/>
      <c r="MLC5" s="0"/>
      <c r="MLD5" s="0"/>
      <c r="MLE5" s="0"/>
      <c r="MLF5" s="0"/>
      <c r="MLG5" s="0"/>
      <c r="MLH5" s="0"/>
      <c r="MLI5" s="0"/>
      <c r="MLJ5" s="0"/>
      <c r="MLK5" s="0"/>
      <c r="MLL5" s="0"/>
      <c r="MLM5" s="0"/>
      <c r="MLN5" s="0"/>
      <c r="MLO5" s="0"/>
      <c r="MLP5" s="0"/>
      <c r="MLQ5" s="0"/>
      <c r="MLR5" s="0"/>
      <c r="MLS5" s="0"/>
      <c r="MLT5" s="0"/>
      <c r="MLU5" s="0"/>
      <c r="MLV5" s="0"/>
      <c r="MLW5" s="0"/>
      <c r="MLX5" s="0"/>
      <c r="MLY5" s="0"/>
      <c r="MLZ5" s="0"/>
      <c r="MMA5" s="0"/>
      <c r="MMB5" s="0"/>
      <c r="MMC5" s="0"/>
      <c r="MMD5" s="0"/>
      <c r="MME5" s="0"/>
      <c r="MMF5" s="0"/>
      <c r="MMG5" s="0"/>
      <c r="MMH5" s="0"/>
      <c r="MMI5" s="0"/>
      <c r="MMJ5" s="0"/>
      <c r="MMK5" s="0"/>
      <c r="MML5" s="0"/>
      <c r="MMM5" s="0"/>
      <c r="MMN5" s="0"/>
      <c r="MMO5" s="0"/>
      <c r="MMP5" s="0"/>
      <c r="MMQ5" s="0"/>
      <c r="MMR5" s="0"/>
      <c r="MMS5" s="0"/>
      <c r="MMT5" s="0"/>
      <c r="MMU5" s="0"/>
      <c r="MMV5" s="0"/>
      <c r="MMW5" s="0"/>
      <c r="MMX5" s="0"/>
      <c r="MMY5" s="0"/>
      <c r="MMZ5" s="0"/>
      <c r="MNA5" s="0"/>
      <c r="MNB5" s="0"/>
      <c r="MNC5" s="0"/>
      <c r="MND5" s="0"/>
      <c r="MNE5" s="0"/>
      <c r="MNF5" s="0"/>
      <c r="MNG5" s="0"/>
      <c r="MNH5" s="0"/>
      <c r="MNI5" s="0"/>
      <c r="MNJ5" s="0"/>
      <c r="MNK5" s="0"/>
      <c r="MNL5" s="0"/>
      <c r="MNM5" s="0"/>
      <c r="MNN5" s="0"/>
      <c r="MNO5" s="0"/>
      <c r="MNP5" s="0"/>
      <c r="MNQ5" s="0"/>
      <c r="MNR5" s="0"/>
      <c r="MNS5" s="0"/>
      <c r="MNT5" s="0"/>
      <c r="MNU5" s="0"/>
      <c r="MNV5" s="0"/>
      <c r="MNW5" s="0"/>
      <c r="MNX5" s="0"/>
      <c r="MNY5" s="0"/>
      <c r="MNZ5" s="0"/>
      <c r="MOA5" s="0"/>
      <c r="MOB5" s="0"/>
      <c r="MOC5" s="0"/>
      <c r="MOD5" s="0"/>
      <c r="MOE5" s="0"/>
      <c r="MOF5" s="0"/>
      <c r="MOG5" s="0"/>
      <c r="MOH5" s="0"/>
      <c r="MOI5" s="0"/>
      <c r="MOJ5" s="0"/>
      <c r="MOK5" s="0"/>
      <c r="MOL5" s="0"/>
      <c r="MOM5" s="0"/>
      <c r="MON5" s="0"/>
      <c r="MOO5" s="0"/>
      <c r="MOP5" s="0"/>
      <c r="MOQ5" s="0"/>
      <c r="MOR5" s="0"/>
      <c r="MOS5" s="0"/>
      <c r="MOT5" s="0"/>
      <c r="MOU5" s="0"/>
      <c r="MOV5" s="0"/>
      <c r="MOW5" s="0"/>
      <c r="MOX5" s="0"/>
      <c r="MOY5" s="0"/>
      <c r="MOZ5" s="0"/>
      <c r="MPA5" s="0"/>
      <c r="MPB5" s="0"/>
      <c r="MPC5" s="0"/>
      <c r="MPD5" s="0"/>
      <c r="MPE5" s="0"/>
      <c r="MPF5" s="0"/>
      <c r="MPG5" s="0"/>
      <c r="MPH5" s="0"/>
      <c r="MPI5" s="0"/>
      <c r="MPJ5" s="0"/>
      <c r="MPK5" s="0"/>
      <c r="MPL5" s="0"/>
      <c r="MPM5" s="0"/>
      <c r="MPN5" s="0"/>
      <c r="MPO5" s="0"/>
      <c r="MPP5" s="0"/>
      <c r="MPQ5" s="0"/>
      <c r="MPR5" s="0"/>
      <c r="MPS5" s="0"/>
      <c r="MPT5" s="0"/>
      <c r="MPU5" s="0"/>
      <c r="MPV5" s="0"/>
      <c r="MPW5" s="0"/>
      <c r="MPX5" s="0"/>
      <c r="MPY5" s="0"/>
      <c r="MPZ5" s="0"/>
      <c r="MQA5" s="0"/>
      <c r="MQB5" s="0"/>
      <c r="MQC5" s="0"/>
      <c r="MQD5" s="0"/>
      <c r="MQE5" s="0"/>
      <c r="MQF5" s="0"/>
      <c r="MQG5" s="0"/>
      <c r="MQH5" s="0"/>
      <c r="MQI5" s="0"/>
      <c r="MQJ5" s="0"/>
      <c r="MQK5" s="0"/>
      <c r="MQL5" s="0"/>
      <c r="MQM5" s="0"/>
      <c r="MQN5" s="0"/>
      <c r="MQO5" s="0"/>
      <c r="MQP5" s="0"/>
      <c r="MQQ5" s="0"/>
      <c r="MQR5" s="0"/>
      <c r="MQS5" s="0"/>
      <c r="MQT5" s="0"/>
      <c r="MQU5" s="0"/>
      <c r="MQV5" s="0"/>
      <c r="MQW5" s="0"/>
      <c r="MQX5" s="0"/>
      <c r="MQY5" s="0"/>
      <c r="MQZ5" s="0"/>
      <c r="MRA5" s="0"/>
      <c r="MRB5" s="0"/>
      <c r="MRC5" s="0"/>
      <c r="MRD5" s="0"/>
      <c r="MRE5" s="0"/>
      <c r="MRF5" s="0"/>
      <c r="MRG5" s="0"/>
      <c r="MRH5" s="0"/>
      <c r="MRI5" s="0"/>
      <c r="MRJ5" s="0"/>
      <c r="MRK5" s="0"/>
      <c r="MRL5" s="0"/>
      <c r="MRM5" s="0"/>
      <c r="MRN5" s="0"/>
      <c r="MRO5" s="0"/>
      <c r="MRP5" s="0"/>
      <c r="MRQ5" s="0"/>
      <c r="MRR5" s="0"/>
      <c r="MRS5" s="0"/>
      <c r="MRT5" s="0"/>
      <c r="MRU5" s="0"/>
      <c r="MRV5" s="0"/>
      <c r="MRW5" s="0"/>
      <c r="MRX5" s="0"/>
      <c r="MRY5" s="0"/>
      <c r="MRZ5" s="0"/>
      <c r="MSA5" s="0"/>
      <c r="MSB5" s="0"/>
      <c r="MSC5" s="0"/>
      <c r="MSD5" s="0"/>
      <c r="MSE5" s="0"/>
      <c r="MSF5" s="0"/>
      <c r="MSG5" s="0"/>
      <c r="MSH5" s="0"/>
      <c r="MSI5" s="0"/>
      <c r="MSJ5" s="0"/>
      <c r="MSK5" s="0"/>
      <c r="MSL5" s="0"/>
      <c r="MSM5" s="0"/>
      <c r="MSN5" s="0"/>
      <c r="MSO5" s="0"/>
      <c r="MSP5" s="0"/>
      <c r="MSQ5" s="0"/>
      <c r="MSR5" s="0"/>
      <c r="MSS5" s="0"/>
      <c r="MST5" s="0"/>
      <c r="MSU5" s="0"/>
      <c r="MSV5" s="0"/>
      <c r="MSW5" s="0"/>
      <c r="MSX5" s="0"/>
      <c r="MSY5" s="0"/>
      <c r="MSZ5" s="0"/>
      <c r="MTA5" s="0"/>
      <c r="MTB5" s="0"/>
      <c r="MTC5" s="0"/>
      <c r="MTD5" s="0"/>
      <c r="MTE5" s="0"/>
      <c r="MTF5" s="0"/>
      <c r="MTG5" s="0"/>
      <c r="MTH5" s="0"/>
      <c r="MTI5" s="0"/>
      <c r="MTJ5" s="0"/>
      <c r="MTK5" s="0"/>
      <c r="MTL5" s="0"/>
      <c r="MTM5" s="0"/>
      <c r="MTN5" s="0"/>
      <c r="MTO5" s="0"/>
      <c r="MTP5" s="0"/>
      <c r="MTQ5" s="0"/>
      <c r="MTR5" s="0"/>
      <c r="MTS5" s="0"/>
      <c r="MTT5" s="0"/>
      <c r="MTU5" s="0"/>
      <c r="MTV5" s="0"/>
      <c r="MTW5" s="0"/>
      <c r="MTX5" s="0"/>
      <c r="MTY5" s="0"/>
      <c r="MTZ5" s="0"/>
      <c r="MUA5" s="0"/>
      <c r="MUB5" s="0"/>
      <c r="MUC5" s="0"/>
      <c r="MUD5" s="0"/>
      <c r="MUE5" s="0"/>
      <c r="MUF5" s="0"/>
      <c r="MUG5" s="0"/>
      <c r="MUH5" s="0"/>
      <c r="MUI5" s="0"/>
      <c r="MUJ5" s="0"/>
      <c r="MUK5" s="0"/>
      <c r="MUL5" s="0"/>
      <c r="MUM5" s="0"/>
      <c r="MUN5" s="0"/>
      <c r="MUO5" s="0"/>
      <c r="MUP5" s="0"/>
      <c r="MUQ5" s="0"/>
      <c r="MUR5" s="0"/>
      <c r="MUS5" s="0"/>
      <c r="MUT5" s="0"/>
      <c r="MUU5" s="0"/>
      <c r="MUV5" s="0"/>
      <c r="MUW5" s="0"/>
      <c r="MUX5" s="0"/>
      <c r="MUY5" s="0"/>
      <c r="MUZ5" s="0"/>
      <c r="MVA5" s="0"/>
      <c r="MVB5" s="0"/>
      <c r="MVC5" s="0"/>
      <c r="MVD5" s="0"/>
      <c r="MVE5" s="0"/>
      <c r="MVF5" s="0"/>
      <c r="MVG5" s="0"/>
      <c r="MVH5" s="0"/>
      <c r="MVI5" s="0"/>
      <c r="MVJ5" s="0"/>
      <c r="MVK5" s="0"/>
      <c r="MVL5" s="0"/>
      <c r="MVM5" s="0"/>
      <c r="MVN5" s="0"/>
      <c r="MVO5" s="0"/>
      <c r="MVP5" s="0"/>
      <c r="MVQ5" s="0"/>
      <c r="MVR5" s="0"/>
      <c r="MVS5" s="0"/>
      <c r="MVT5" s="0"/>
      <c r="MVU5" s="0"/>
      <c r="MVV5" s="0"/>
      <c r="MVW5" s="0"/>
      <c r="MVX5" s="0"/>
      <c r="MVY5" s="0"/>
      <c r="MVZ5" s="0"/>
      <c r="MWA5" s="0"/>
      <c r="MWB5" s="0"/>
      <c r="MWC5" s="0"/>
      <c r="MWD5" s="0"/>
      <c r="MWE5" s="0"/>
      <c r="MWF5" s="0"/>
      <c r="MWG5" s="0"/>
      <c r="MWH5" s="0"/>
      <c r="MWI5" s="0"/>
      <c r="MWJ5" s="0"/>
      <c r="MWK5" s="0"/>
      <c r="MWL5" s="0"/>
      <c r="MWM5" s="0"/>
      <c r="MWN5" s="0"/>
      <c r="MWO5" s="0"/>
      <c r="MWP5" s="0"/>
      <c r="MWQ5" s="0"/>
      <c r="MWR5" s="0"/>
      <c r="MWS5" s="0"/>
      <c r="MWT5" s="0"/>
      <c r="MWU5" s="0"/>
      <c r="MWV5" s="0"/>
      <c r="MWW5" s="0"/>
      <c r="MWX5" s="0"/>
      <c r="MWY5" s="0"/>
      <c r="MWZ5" s="0"/>
      <c r="MXA5" s="0"/>
      <c r="MXB5" s="0"/>
      <c r="MXC5" s="0"/>
      <c r="MXD5" s="0"/>
      <c r="MXE5" s="0"/>
      <c r="MXF5" s="0"/>
      <c r="MXG5" s="0"/>
      <c r="MXH5" s="0"/>
      <c r="MXI5" s="0"/>
      <c r="MXJ5" s="0"/>
      <c r="MXK5" s="0"/>
      <c r="MXL5" s="0"/>
      <c r="MXM5" s="0"/>
      <c r="MXN5" s="0"/>
      <c r="MXO5" s="0"/>
      <c r="MXP5" s="0"/>
      <c r="MXQ5" s="0"/>
      <c r="MXR5" s="0"/>
      <c r="MXS5" s="0"/>
      <c r="MXT5" s="0"/>
      <c r="MXU5" s="0"/>
      <c r="MXV5" s="0"/>
      <c r="MXW5" s="0"/>
      <c r="MXX5" s="0"/>
      <c r="MXY5" s="0"/>
      <c r="MXZ5" s="0"/>
      <c r="MYA5" s="0"/>
      <c r="MYB5" s="0"/>
      <c r="MYC5" s="0"/>
      <c r="MYD5" s="0"/>
      <c r="MYE5" s="0"/>
      <c r="MYF5" s="0"/>
      <c r="MYG5" s="0"/>
      <c r="MYH5" s="0"/>
      <c r="MYI5" s="0"/>
      <c r="MYJ5" s="0"/>
      <c r="MYK5" s="0"/>
      <c r="MYL5" s="0"/>
      <c r="MYM5" s="0"/>
      <c r="MYN5" s="0"/>
      <c r="MYO5" s="0"/>
      <c r="MYP5" s="0"/>
      <c r="MYQ5" s="0"/>
      <c r="MYR5" s="0"/>
      <c r="MYS5" s="0"/>
      <c r="MYT5" s="0"/>
      <c r="MYU5" s="0"/>
      <c r="MYV5" s="0"/>
      <c r="MYW5" s="0"/>
      <c r="MYX5" s="0"/>
      <c r="MYY5" s="0"/>
      <c r="MYZ5" s="0"/>
      <c r="MZA5" s="0"/>
      <c r="MZB5" s="0"/>
      <c r="MZC5" s="0"/>
      <c r="MZD5" s="0"/>
      <c r="MZE5" s="0"/>
      <c r="MZF5" s="0"/>
      <c r="MZG5" s="0"/>
      <c r="MZH5" s="0"/>
      <c r="MZI5" s="0"/>
      <c r="MZJ5" s="0"/>
      <c r="MZK5" s="0"/>
      <c r="MZL5" s="0"/>
      <c r="MZM5" s="0"/>
      <c r="MZN5" s="0"/>
      <c r="MZO5" s="0"/>
      <c r="MZP5" s="0"/>
      <c r="MZQ5" s="0"/>
      <c r="MZR5" s="0"/>
      <c r="MZS5" s="0"/>
      <c r="MZT5" s="0"/>
      <c r="MZU5" s="0"/>
      <c r="MZV5" s="0"/>
      <c r="MZW5" s="0"/>
      <c r="MZX5" s="0"/>
      <c r="MZY5" s="0"/>
      <c r="MZZ5" s="0"/>
      <c r="NAA5" s="0"/>
      <c r="NAB5" s="0"/>
      <c r="NAC5" s="0"/>
      <c r="NAD5" s="0"/>
      <c r="NAE5" s="0"/>
      <c r="NAF5" s="0"/>
      <c r="NAG5" s="0"/>
      <c r="NAH5" s="0"/>
      <c r="NAI5" s="0"/>
      <c r="NAJ5" s="0"/>
      <c r="NAK5" s="0"/>
      <c r="NAL5" s="0"/>
      <c r="NAM5" s="0"/>
      <c r="NAN5" s="0"/>
      <c r="NAO5" s="0"/>
      <c r="NAP5" s="0"/>
      <c r="NAQ5" s="0"/>
      <c r="NAR5" s="0"/>
      <c r="NAS5" s="0"/>
      <c r="NAT5" s="0"/>
      <c r="NAU5" s="0"/>
      <c r="NAV5" s="0"/>
      <c r="NAW5" s="0"/>
      <c r="NAX5" s="0"/>
      <c r="NAY5" s="0"/>
      <c r="NAZ5" s="0"/>
      <c r="NBA5" s="0"/>
      <c r="NBB5" s="0"/>
      <c r="NBC5" s="0"/>
      <c r="NBD5" s="0"/>
      <c r="NBE5" s="0"/>
      <c r="NBF5" s="0"/>
      <c r="NBG5" s="0"/>
      <c r="NBH5" s="0"/>
      <c r="NBI5" s="0"/>
      <c r="NBJ5" s="0"/>
      <c r="NBK5" s="0"/>
      <c r="NBL5" s="0"/>
      <c r="NBM5" s="0"/>
      <c r="NBN5" s="0"/>
      <c r="NBO5" s="0"/>
      <c r="NBP5" s="0"/>
      <c r="NBQ5" s="0"/>
      <c r="NBR5" s="0"/>
      <c r="NBS5" s="0"/>
      <c r="NBT5" s="0"/>
      <c r="NBU5" s="0"/>
      <c r="NBV5" s="0"/>
      <c r="NBW5" s="0"/>
      <c r="NBX5" s="0"/>
      <c r="NBY5" s="0"/>
      <c r="NBZ5" s="0"/>
      <c r="NCA5" s="0"/>
      <c r="NCB5" s="0"/>
      <c r="NCC5" s="0"/>
      <c r="NCD5" s="0"/>
      <c r="NCE5" s="0"/>
      <c r="NCF5" s="0"/>
      <c r="NCG5" s="0"/>
      <c r="NCH5" s="0"/>
      <c r="NCI5" s="0"/>
      <c r="NCJ5" s="0"/>
      <c r="NCK5" s="0"/>
      <c r="NCL5" s="0"/>
      <c r="NCM5" s="0"/>
      <c r="NCN5" s="0"/>
      <c r="NCO5" s="0"/>
      <c r="NCP5" s="0"/>
      <c r="NCQ5" s="0"/>
      <c r="NCR5" s="0"/>
      <c r="NCS5" s="0"/>
      <c r="NCT5" s="0"/>
      <c r="NCU5" s="0"/>
      <c r="NCV5" s="0"/>
      <c r="NCW5" s="0"/>
      <c r="NCX5" s="0"/>
      <c r="NCY5" s="0"/>
      <c r="NCZ5" s="0"/>
      <c r="NDA5" s="0"/>
      <c r="NDB5" s="0"/>
      <c r="NDC5" s="0"/>
      <c r="NDD5" s="0"/>
      <c r="NDE5" s="0"/>
      <c r="NDF5" s="0"/>
      <c r="NDG5" s="0"/>
      <c r="NDH5" s="0"/>
      <c r="NDI5" s="0"/>
      <c r="NDJ5" s="0"/>
      <c r="NDK5" s="0"/>
      <c r="NDL5" s="0"/>
      <c r="NDM5" s="0"/>
      <c r="NDN5" s="0"/>
      <c r="NDO5" s="0"/>
      <c r="NDP5" s="0"/>
      <c r="NDQ5" s="0"/>
      <c r="NDR5" s="0"/>
      <c r="NDS5" s="0"/>
      <c r="NDT5" s="0"/>
      <c r="NDU5" s="0"/>
      <c r="NDV5" s="0"/>
      <c r="NDW5" s="0"/>
      <c r="NDX5" s="0"/>
      <c r="NDY5" s="0"/>
      <c r="NDZ5" s="0"/>
      <c r="NEA5" s="0"/>
      <c r="NEB5" s="0"/>
      <c r="NEC5" s="0"/>
      <c r="NED5" s="0"/>
      <c r="NEE5" s="0"/>
      <c r="NEF5" s="0"/>
      <c r="NEG5" s="0"/>
      <c r="NEH5" s="0"/>
      <c r="NEI5" s="0"/>
      <c r="NEJ5" s="0"/>
      <c r="NEK5" s="0"/>
      <c r="NEL5" s="0"/>
      <c r="NEM5" s="0"/>
      <c r="NEN5" s="0"/>
      <c r="NEO5" s="0"/>
      <c r="NEP5" s="0"/>
      <c r="NEQ5" s="0"/>
      <c r="NER5" s="0"/>
      <c r="NES5" s="0"/>
      <c r="NET5" s="0"/>
      <c r="NEU5" s="0"/>
      <c r="NEV5" s="0"/>
      <c r="NEW5" s="0"/>
      <c r="NEX5" s="0"/>
      <c r="NEY5" s="0"/>
      <c r="NEZ5" s="0"/>
      <c r="NFA5" s="0"/>
      <c r="NFB5" s="0"/>
      <c r="NFC5" s="0"/>
      <c r="NFD5" s="0"/>
      <c r="NFE5" s="0"/>
      <c r="NFF5" s="0"/>
      <c r="NFG5" s="0"/>
      <c r="NFH5" s="0"/>
      <c r="NFI5" s="0"/>
      <c r="NFJ5" s="0"/>
      <c r="NFK5" s="0"/>
      <c r="NFL5" s="0"/>
      <c r="NFM5" s="0"/>
      <c r="NFN5" s="0"/>
      <c r="NFO5" s="0"/>
      <c r="NFP5" s="0"/>
      <c r="NFQ5" s="0"/>
      <c r="NFR5" s="0"/>
      <c r="NFS5" s="0"/>
      <c r="NFT5" s="0"/>
      <c r="NFU5" s="0"/>
      <c r="NFV5" s="0"/>
      <c r="NFW5" s="0"/>
      <c r="NFX5" s="0"/>
      <c r="NFY5" s="0"/>
      <c r="NFZ5" s="0"/>
      <c r="NGA5" s="0"/>
      <c r="NGB5" s="0"/>
      <c r="NGC5" s="0"/>
      <c r="NGD5" s="0"/>
      <c r="NGE5" s="0"/>
      <c r="NGF5" s="0"/>
      <c r="NGG5" s="0"/>
      <c r="NGH5" s="0"/>
      <c r="NGI5" s="0"/>
      <c r="NGJ5" s="0"/>
      <c r="NGK5" s="0"/>
      <c r="NGL5" s="0"/>
      <c r="NGM5" s="0"/>
      <c r="NGN5" s="0"/>
      <c r="NGO5" s="0"/>
      <c r="NGP5" s="0"/>
      <c r="NGQ5" s="0"/>
      <c r="NGR5" s="0"/>
      <c r="NGS5" s="0"/>
      <c r="NGT5" s="0"/>
      <c r="NGU5" s="0"/>
      <c r="NGV5" s="0"/>
      <c r="NGW5" s="0"/>
      <c r="NGX5" s="0"/>
      <c r="NGY5" s="0"/>
      <c r="NGZ5" s="0"/>
      <c r="NHA5" s="0"/>
      <c r="NHB5" s="0"/>
      <c r="NHC5" s="0"/>
      <c r="NHD5" s="0"/>
      <c r="NHE5" s="0"/>
      <c r="NHF5" s="0"/>
      <c r="NHG5" s="0"/>
      <c r="NHH5" s="0"/>
      <c r="NHI5" s="0"/>
      <c r="NHJ5" s="0"/>
      <c r="NHK5" s="0"/>
      <c r="NHL5" s="0"/>
      <c r="NHM5" s="0"/>
      <c r="NHN5" s="0"/>
      <c r="NHO5" s="0"/>
      <c r="NHP5" s="0"/>
      <c r="NHQ5" s="0"/>
      <c r="NHR5" s="0"/>
      <c r="NHS5" s="0"/>
      <c r="NHT5" s="0"/>
      <c r="NHU5" s="0"/>
      <c r="NHV5" s="0"/>
      <c r="NHW5" s="0"/>
      <c r="NHX5" s="0"/>
      <c r="NHY5" s="0"/>
      <c r="NHZ5" s="0"/>
      <c r="NIA5" s="0"/>
      <c r="NIB5" s="0"/>
      <c r="NIC5" s="0"/>
      <c r="NID5" s="0"/>
      <c r="NIE5" s="0"/>
      <c r="NIF5" s="0"/>
      <c r="NIG5" s="0"/>
      <c r="NIH5" s="0"/>
      <c r="NII5" s="0"/>
      <c r="NIJ5" s="0"/>
      <c r="NIK5" s="0"/>
      <c r="NIL5" s="0"/>
      <c r="NIM5" s="0"/>
      <c r="NIN5" s="0"/>
      <c r="NIO5" s="0"/>
      <c r="NIP5" s="0"/>
      <c r="NIQ5" s="0"/>
      <c r="NIR5" s="0"/>
      <c r="NIS5" s="0"/>
      <c r="NIT5" s="0"/>
      <c r="NIU5" s="0"/>
      <c r="NIV5" s="0"/>
      <c r="NIW5" s="0"/>
      <c r="NIX5" s="0"/>
      <c r="NIY5" s="0"/>
      <c r="NIZ5" s="0"/>
      <c r="NJA5" s="0"/>
      <c r="NJB5" s="0"/>
      <c r="NJC5" s="0"/>
      <c r="NJD5" s="0"/>
      <c r="NJE5" s="0"/>
      <c r="NJF5" s="0"/>
      <c r="NJG5" s="0"/>
      <c r="NJH5" s="0"/>
      <c r="NJI5" s="0"/>
      <c r="NJJ5" s="0"/>
      <c r="NJK5" s="0"/>
      <c r="NJL5" s="0"/>
      <c r="NJM5" s="0"/>
      <c r="NJN5" s="0"/>
      <c r="NJO5" s="0"/>
      <c r="NJP5" s="0"/>
      <c r="NJQ5" s="0"/>
      <c r="NJR5" s="0"/>
      <c r="NJS5" s="0"/>
      <c r="NJT5" s="0"/>
      <c r="NJU5" s="0"/>
      <c r="NJV5" s="0"/>
      <c r="NJW5" s="0"/>
      <c r="NJX5" s="0"/>
      <c r="NJY5" s="0"/>
      <c r="NJZ5" s="0"/>
      <c r="NKA5" s="0"/>
      <c r="NKB5" s="0"/>
      <c r="NKC5" s="0"/>
      <c r="NKD5" s="0"/>
      <c r="NKE5" s="0"/>
      <c r="NKF5" s="0"/>
      <c r="NKG5" s="0"/>
      <c r="NKH5" s="0"/>
      <c r="NKI5" s="0"/>
      <c r="NKJ5" s="0"/>
      <c r="NKK5" s="0"/>
      <c r="NKL5" s="0"/>
      <c r="NKM5" s="0"/>
      <c r="NKN5" s="0"/>
      <c r="NKO5" s="0"/>
      <c r="NKP5" s="0"/>
      <c r="NKQ5" s="0"/>
      <c r="NKR5" s="0"/>
      <c r="NKS5" s="0"/>
      <c r="NKT5" s="0"/>
      <c r="NKU5" s="0"/>
      <c r="NKV5" s="0"/>
      <c r="NKW5" s="0"/>
      <c r="NKX5" s="0"/>
      <c r="NKY5" s="0"/>
      <c r="NKZ5" s="0"/>
      <c r="NLA5" s="0"/>
      <c r="NLB5" s="0"/>
      <c r="NLC5" s="0"/>
      <c r="NLD5" s="0"/>
      <c r="NLE5" s="0"/>
      <c r="NLF5" s="0"/>
      <c r="NLG5" s="0"/>
      <c r="NLH5" s="0"/>
      <c r="NLI5" s="0"/>
      <c r="NLJ5" s="0"/>
      <c r="NLK5" s="0"/>
      <c r="NLL5" s="0"/>
      <c r="NLM5" s="0"/>
      <c r="NLN5" s="0"/>
      <c r="NLO5" s="0"/>
      <c r="NLP5" s="0"/>
      <c r="NLQ5" s="0"/>
      <c r="NLR5" s="0"/>
      <c r="NLS5" s="0"/>
      <c r="NLT5" s="0"/>
      <c r="NLU5" s="0"/>
      <c r="NLV5" s="0"/>
      <c r="NLW5" s="0"/>
      <c r="NLX5" s="0"/>
      <c r="NLY5" s="0"/>
      <c r="NLZ5" s="0"/>
      <c r="NMA5" s="0"/>
      <c r="NMB5" s="0"/>
      <c r="NMC5" s="0"/>
      <c r="NMD5" s="0"/>
      <c r="NME5" s="0"/>
      <c r="NMF5" s="0"/>
      <c r="NMG5" s="0"/>
      <c r="NMH5" s="0"/>
      <c r="NMI5" s="0"/>
      <c r="NMJ5" s="0"/>
      <c r="NMK5" s="0"/>
      <c r="NML5" s="0"/>
      <c r="NMM5" s="0"/>
      <c r="NMN5" s="0"/>
      <c r="NMO5" s="0"/>
      <c r="NMP5" s="0"/>
      <c r="NMQ5" s="0"/>
      <c r="NMR5" s="0"/>
      <c r="NMS5" s="0"/>
      <c r="NMT5" s="0"/>
      <c r="NMU5" s="0"/>
      <c r="NMV5" s="0"/>
      <c r="NMW5" s="0"/>
      <c r="NMX5" s="0"/>
      <c r="NMY5" s="0"/>
      <c r="NMZ5" s="0"/>
      <c r="NNA5" s="0"/>
      <c r="NNB5" s="0"/>
      <c r="NNC5" s="0"/>
      <c r="NND5" s="0"/>
      <c r="NNE5" s="0"/>
      <c r="NNF5" s="0"/>
      <c r="NNG5" s="0"/>
      <c r="NNH5" s="0"/>
      <c r="NNI5" s="0"/>
      <c r="NNJ5" s="0"/>
      <c r="NNK5" s="0"/>
      <c r="NNL5" s="0"/>
      <c r="NNM5" s="0"/>
      <c r="NNN5" s="0"/>
      <c r="NNO5" s="0"/>
      <c r="NNP5" s="0"/>
      <c r="NNQ5" s="0"/>
      <c r="NNR5" s="0"/>
      <c r="NNS5" s="0"/>
      <c r="NNT5" s="0"/>
      <c r="NNU5" s="0"/>
      <c r="NNV5" s="0"/>
      <c r="NNW5" s="0"/>
      <c r="NNX5" s="0"/>
      <c r="NNY5" s="0"/>
      <c r="NNZ5" s="0"/>
      <c r="NOA5" s="0"/>
      <c r="NOB5" s="0"/>
      <c r="NOC5" s="0"/>
      <c r="NOD5" s="0"/>
      <c r="NOE5" s="0"/>
      <c r="NOF5" s="0"/>
      <c r="NOG5" s="0"/>
      <c r="NOH5" s="0"/>
      <c r="NOI5" s="0"/>
      <c r="NOJ5" s="0"/>
      <c r="NOK5" s="0"/>
      <c r="NOL5" s="0"/>
      <c r="NOM5" s="0"/>
      <c r="NON5" s="0"/>
      <c r="NOO5" s="0"/>
      <c r="NOP5" s="0"/>
      <c r="NOQ5" s="0"/>
      <c r="NOR5" s="0"/>
      <c r="NOS5" s="0"/>
      <c r="NOT5" s="0"/>
      <c r="NOU5" s="0"/>
      <c r="NOV5" s="0"/>
      <c r="NOW5" s="0"/>
      <c r="NOX5" s="0"/>
      <c r="NOY5" s="0"/>
      <c r="NOZ5" s="0"/>
      <c r="NPA5" s="0"/>
      <c r="NPB5" s="0"/>
      <c r="NPC5" s="0"/>
      <c r="NPD5" s="0"/>
      <c r="NPE5" s="0"/>
      <c r="NPF5" s="0"/>
      <c r="NPG5" s="0"/>
      <c r="NPH5" s="0"/>
      <c r="NPI5" s="0"/>
      <c r="NPJ5" s="0"/>
      <c r="NPK5" s="0"/>
      <c r="NPL5" s="0"/>
      <c r="NPM5" s="0"/>
      <c r="NPN5" s="0"/>
      <c r="NPO5" s="0"/>
      <c r="NPP5" s="0"/>
      <c r="NPQ5" s="0"/>
      <c r="NPR5" s="0"/>
      <c r="NPS5" s="0"/>
      <c r="NPT5" s="0"/>
      <c r="NPU5" s="0"/>
      <c r="NPV5" s="0"/>
      <c r="NPW5" s="0"/>
      <c r="NPX5" s="0"/>
      <c r="NPY5" s="0"/>
      <c r="NPZ5" s="0"/>
      <c r="NQA5" s="0"/>
      <c r="NQB5" s="0"/>
      <c r="NQC5" s="0"/>
      <c r="NQD5" s="0"/>
      <c r="NQE5" s="0"/>
      <c r="NQF5" s="0"/>
      <c r="NQG5" s="0"/>
      <c r="NQH5" s="0"/>
      <c r="NQI5" s="0"/>
      <c r="NQJ5" s="0"/>
      <c r="NQK5" s="0"/>
      <c r="NQL5" s="0"/>
      <c r="NQM5" s="0"/>
      <c r="NQN5" s="0"/>
      <c r="NQO5" s="0"/>
      <c r="NQP5" s="0"/>
      <c r="NQQ5" s="0"/>
      <c r="NQR5" s="0"/>
      <c r="NQS5" s="0"/>
      <c r="NQT5" s="0"/>
      <c r="NQU5" s="0"/>
      <c r="NQV5" s="0"/>
      <c r="NQW5" s="0"/>
      <c r="NQX5" s="0"/>
      <c r="NQY5" s="0"/>
      <c r="NQZ5" s="0"/>
      <c r="NRA5" s="0"/>
      <c r="NRB5" s="0"/>
      <c r="NRC5" s="0"/>
      <c r="NRD5" s="0"/>
      <c r="NRE5" s="0"/>
      <c r="NRF5" s="0"/>
      <c r="NRG5" s="0"/>
      <c r="NRH5" s="0"/>
      <c r="NRI5" s="0"/>
      <c r="NRJ5" s="0"/>
      <c r="NRK5" s="0"/>
      <c r="NRL5" s="0"/>
      <c r="NRM5" s="0"/>
      <c r="NRN5" s="0"/>
      <c r="NRO5" s="0"/>
      <c r="NRP5" s="0"/>
      <c r="NRQ5" s="0"/>
      <c r="NRR5" s="0"/>
      <c r="NRS5" s="0"/>
      <c r="NRT5" s="0"/>
      <c r="NRU5" s="0"/>
      <c r="NRV5" s="0"/>
      <c r="NRW5" s="0"/>
      <c r="NRX5" s="0"/>
      <c r="NRY5" s="0"/>
      <c r="NRZ5" s="0"/>
      <c r="NSA5" s="0"/>
      <c r="NSB5" s="0"/>
      <c r="NSC5" s="0"/>
      <c r="NSD5" s="0"/>
      <c r="NSE5" s="0"/>
      <c r="NSF5" s="0"/>
      <c r="NSG5" s="0"/>
      <c r="NSH5" s="0"/>
      <c r="NSI5" s="0"/>
      <c r="NSJ5" s="0"/>
      <c r="NSK5" s="0"/>
      <c r="NSL5" s="0"/>
      <c r="NSM5" s="0"/>
      <c r="NSN5" s="0"/>
      <c r="NSO5" s="0"/>
      <c r="NSP5" s="0"/>
      <c r="NSQ5" s="0"/>
      <c r="NSR5" s="0"/>
      <c r="NSS5" s="0"/>
      <c r="NST5" s="0"/>
      <c r="NSU5" s="0"/>
      <c r="NSV5" s="0"/>
      <c r="NSW5" s="0"/>
      <c r="NSX5" s="0"/>
      <c r="NSY5" s="0"/>
      <c r="NSZ5" s="0"/>
      <c r="NTA5" s="0"/>
      <c r="NTB5" s="0"/>
      <c r="NTC5" s="0"/>
      <c r="NTD5" s="0"/>
      <c r="NTE5" s="0"/>
      <c r="NTF5" s="0"/>
      <c r="NTG5" s="0"/>
      <c r="NTH5" s="0"/>
      <c r="NTI5" s="0"/>
      <c r="NTJ5" s="0"/>
      <c r="NTK5" s="0"/>
      <c r="NTL5" s="0"/>
      <c r="NTM5" s="0"/>
      <c r="NTN5" s="0"/>
      <c r="NTO5" s="0"/>
      <c r="NTP5" s="0"/>
      <c r="NTQ5" s="0"/>
      <c r="NTR5" s="0"/>
      <c r="NTS5" s="0"/>
      <c r="NTT5" s="0"/>
      <c r="NTU5" s="0"/>
      <c r="NTV5" s="0"/>
      <c r="NTW5" s="0"/>
      <c r="NTX5" s="0"/>
      <c r="NTY5" s="0"/>
      <c r="NTZ5" s="0"/>
      <c r="NUA5" s="0"/>
      <c r="NUB5" s="0"/>
      <c r="NUC5" s="0"/>
      <c r="NUD5" s="0"/>
      <c r="NUE5" s="0"/>
      <c r="NUF5" s="0"/>
      <c r="NUG5" s="0"/>
      <c r="NUH5" s="0"/>
      <c r="NUI5" s="0"/>
      <c r="NUJ5" s="0"/>
      <c r="NUK5" s="0"/>
      <c r="NUL5" s="0"/>
      <c r="NUM5" s="0"/>
      <c r="NUN5" s="0"/>
      <c r="NUO5" s="0"/>
      <c r="NUP5" s="0"/>
      <c r="NUQ5" s="0"/>
      <c r="NUR5" s="0"/>
      <c r="NUS5" s="0"/>
      <c r="NUT5" s="0"/>
      <c r="NUU5" s="0"/>
      <c r="NUV5" s="0"/>
      <c r="NUW5" s="0"/>
      <c r="NUX5" s="0"/>
      <c r="NUY5" s="0"/>
      <c r="NUZ5" s="0"/>
      <c r="NVA5" s="0"/>
      <c r="NVB5" s="0"/>
      <c r="NVC5" s="0"/>
      <c r="NVD5" s="0"/>
      <c r="NVE5" s="0"/>
      <c r="NVF5" s="0"/>
      <c r="NVG5" s="0"/>
      <c r="NVH5" s="0"/>
      <c r="NVI5" s="0"/>
      <c r="NVJ5" s="0"/>
      <c r="NVK5" s="0"/>
      <c r="NVL5" s="0"/>
      <c r="NVM5" s="0"/>
      <c r="NVN5" s="0"/>
      <c r="NVO5" s="0"/>
      <c r="NVP5" s="0"/>
      <c r="NVQ5" s="0"/>
      <c r="NVR5" s="0"/>
      <c r="NVS5" s="0"/>
      <c r="NVT5" s="0"/>
      <c r="NVU5" s="0"/>
      <c r="NVV5" s="0"/>
      <c r="NVW5" s="0"/>
      <c r="NVX5" s="0"/>
      <c r="NVY5" s="0"/>
      <c r="NVZ5" s="0"/>
      <c r="NWA5" s="0"/>
      <c r="NWB5" s="0"/>
      <c r="NWC5" s="0"/>
      <c r="NWD5" s="0"/>
      <c r="NWE5" s="0"/>
      <c r="NWF5" s="0"/>
      <c r="NWG5" s="0"/>
      <c r="NWH5" s="0"/>
      <c r="NWI5" s="0"/>
      <c r="NWJ5" s="0"/>
      <c r="NWK5" s="0"/>
      <c r="NWL5" s="0"/>
      <c r="NWM5" s="0"/>
      <c r="NWN5" s="0"/>
      <c r="NWO5" s="0"/>
      <c r="NWP5" s="0"/>
      <c r="NWQ5" s="0"/>
      <c r="NWR5" s="0"/>
      <c r="NWS5" s="0"/>
      <c r="NWT5" s="0"/>
      <c r="NWU5" s="0"/>
      <c r="NWV5" s="0"/>
      <c r="NWW5" s="0"/>
      <c r="NWX5" s="0"/>
      <c r="NWY5" s="0"/>
      <c r="NWZ5" s="0"/>
      <c r="NXA5" s="0"/>
      <c r="NXB5" s="0"/>
      <c r="NXC5" s="0"/>
      <c r="NXD5" s="0"/>
      <c r="NXE5" s="0"/>
      <c r="NXF5" s="0"/>
      <c r="NXG5" s="0"/>
      <c r="NXH5" s="0"/>
      <c r="NXI5" s="0"/>
      <c r="NXJ5" s="0"/>
      <c r="NXK5" s="0"/>
      <c r="NXL5" s="0"/>
      <c r="NXM5" s="0"/>
      <c r="NXN5" s="0"/>
      <c r="NXO5" s="0"/>
      <c r="NXP5" s="0"/>
      <c r="NXQ5" s="0"/>
      <c r="NXR5" s="0"/>
      <c r="NXS5" s="0"/>
      <c r="NXT5" s="0"/>
      <c r="NXU5" s="0"/>
      <c r="NXV5" s="0"/>
      <c r="NXW5" s="0"/>
      <c r="NXX5" s="0"/>
      <c r="NXY5" s="0"/>
      <c r="NXZ5" s="0"/>
      <c r="NYA5" s="0"/>
      <c r="NYB5" s="0"/>
      <c r="NYC5" s="0"/>
      <c r="NYD5" s="0"/>
      <c r="NYE5" s="0"/>
      <c r="NYF5" s="0"/>
      <c r="NYG5" s="0"/>
      <c r="NYH5" s="0"/>
      <c r="NYI5" s="0"/>
      <c r="NYJ5" s="0"/>
      <c r="NYK5" s="0"/>
      <c r="NYL5" s="0"/>
      <c r="NYM5" s="0"/>
      <c r="NYN5" s="0"/>
      <c r="NYO5" s="0"/>
      <c r="NYP5" s="0"/>
      <c r="NYQ5" s="0"/>
      <c r="NYR5" s="0"/>
      <c r="NYS5" s="0"/>
      <c r="NYT5" s="0"/>
      <c r="NYU5" s="0"/>
      <c r="NYV5" s="0"/>
      <c r="NYW5" s="0"/>
      <c r="NYX5" s="0"/>
      <c r="NYY5" s="0"/>
      <c r="NYZ5" s="0"/>
      <c r="NZA5" s="0"/>
      <c r="NZB5" s="0"/>
      <c r="NZC5" s="0"/>
      <c r="NZD5" s="0"/>
      <c r="NZE5" s="0"/>
      <c r="NZF5" s="0"/>
      <c r="NZG5" s="0"/>
      <c r="NZH5" s="0"/>
      <c r="NZI5" s="0"/>
      <c r="NZJ5" s="0"/>
      <c r="NZK5" s="0"/>
      <c r="NZL5" s="0"/>
      <c r="NZM5" s="0"/>
      <c r="NZN5" s="0"/>
      <c r="NZO5" s="0"/>
      <c r="NZP5" s="0"/>
      <c r="NZQ5" s="0"/>
      <c r="NZR5" s="0"/>
      <c r="NZS5" s="0"/>
      <c r="NZT5" s="0"/>
      <c r="NZU5" s="0"/>
      <c r="NZV5" s="0"/>
      <c r="NZW5" s="0"/>
      <c r="NZX5" s="0"/>
      <c r="NZY5" s="0"/>
      <c r="NZZ5" s="0"/>
      <c r="OAA5" s="0"/>
      <c r="OAB5" s="0"/>
      <c r="OAC5" s="0"/>
      <c r="OAD5" s="0"/>
      <c r="OAE5" s="0"/>
      <c r="OAF5" s="0"/>
      <c r="OAG5" s="0"/>
      <c r="OAH5" s="0"/>
      <c r="OAI5" s="0"/>
      <c r="OAJ5" s="0"/>
      <c r="OAK5" s="0"/>
      <c r="OAL5" s="0"/>
      <c r="OAM5" s="0"/>
      <c r="OAN5" s="0"/>
      <c r="OAO5" s="0"/>
      <c r="OAP5" s="0"/>
      <c r="OAQ5" s="0"/>
      <c r="OAR5" s="0"/>
      <c r="OAS5" s="0"/>
      <c r="OAT5" s="0"/>
      <c r="OAU5" s="0"/>
      <c r="OAV5" s="0"/>
      <c r="OAW5" s="0"/>
      <c r="OAX5" s="0"/>
      <c r="OAY5" s="0"/>
      <c r="OAZ5" s="0"/>
      <c r="OBA5" s="0"/>
      <c r="OBB5" s="0"/>
      <c r="OBC5" s="0"/>
      <c r="OBD5" s="0"/>
      <c r="OBE5" s="0"/>
      <c r="OBF5" s="0"/>
      <c r="OBG5" s="0"/>
      <c r="OBH5" s="0"/>
      <c r="OBI5" s="0"/>
      <c r="OBJ5" s="0"/>
      <c r="OBK5" s="0"/>
      <c r="OBL5" s="0"/>
      <c r="OBM5" s="0"/>
      <c r="OBN5" s="0"/>
      <c r="OBO5" s="0"/>
      <c r="OBP5" s="0"/>
      <c r="OBQ5" s="0"/>
      <c r="OBR5" s="0"/>
      <c r="OBS5" s="0"/>
      <c r="OBT5" s="0"/>
      <c r="OBU5" s="0"/>
      <c r="OBV5" s="0"/>
      <c r="OBW5" s="0"/>
      <c r="OBX5" s="0"/>
      <c r="OBY5" s="0"/>
      <c r="OBZ5" s="0"/>
      <c r="OCA5" s="0"/>
      <c r="OCB5" s="0"/>
      <c r="OCC5" s="0"/>
      <c r="OCD5" s="0"/>
      <c r="OCE5" s="0"/>
      <c r="OCF5" s="0"/>
      <c r="OCG5" s="0"/>
      <c r="OCH5" s="0"/>
      <c r="OCI5" s="0"/>
      <c r="OCJ5" s="0"/>
      <c r="OCK5" s="0"/>
      <c r="OCL5" s="0"/>
      <c r="OCM5" s="0"/>
      <c r="OCN5" s="0"/>
      <c r="OCO5" s="0"/>
      <c r="OCP5" s="0"/>
      <c r="OCQ5" s="0"/>
      <c r="OCR5" s="0"/>
      <c r="OCS5" s="0"/>
      <c r="OCT5" s="0"/>
      <c r="OCU5" s="0"/>
      <c r="OCV5" s="0"/>
      <c r="OCW5" s="0"/>
      <c r="OCX5" s="0"/>
      <c r="OCY5" s="0"/>
      <c r="OCZ5" s="0"/>
      <c r="ODA5" s="0"/>
      <c r="ODB5" s="0"/>
      <c r="ODC5" s="0"/>
      <c r="ODD5" s="0"/>
      <c r="ODE5" s="0"/>
      <c r="ODF5" s="0"/>
      <c r="ODG5" s="0"/>
      <c r="ODH5" s="0"/>
      <c r="ODI5" s="0"/>
      <c r="ODJ5" s="0"/>
      <c r="ODK5" s="0"/>
      <c r="ODL5" s="0"/>
      <c r="ODM5" s="0"/>
      <c r="ODN5" s="0"/>
      <c r="ODO5" s="0"/>
      <c r="ODP5" s="0"/>
      <c r="ODQ5" s="0"/>
      <c r="ODR5" s="0"/>
      <c r="ODS5" s="0"/>
      <c r="ODT5" s="0"/>
      <c r="ODU5" s="0"/>
      <c r="ODV5" s="0"/>
      <c r="ODW5" s="0"/>
      <c r="ODX5" s="0"/>
      <c r="ODY5" s="0"/>
      <c r="ODZ5" s="0"/>
      <c r="OEA5" s="0"/>
      <c r="OEB5" s="0"/>
      <c r="OEC5" s="0"/>
      <c r="OED5" s="0"/>
      <c r="OEE5" s="0"/>
      <c r="OEF5" s="0"/>
      <c r="OEG5" s="0"/>
      <c r="OEH5" s="0"/>
      <c r="OEI5" s="0"/>
      <c r="OEJ5" s="0"/>
      <c r="OEK5" s="0"/>
      <c r="OEL5" s="0"/>
      <c r="OEM5" s="0"/>
      <c r="OEN5" s="0"/>
      <c r="OEO5" s="0"/>
      <c r="OEP5" s="0"/>
      <c r="OEQ5" s="0"/>
      <c r="OER5" s="0"/>
      <c r="OES5" s="0"/>
      <c r="OET5" s="0"/>
      <c r="OEU5" s="0"/>
      <c r="OEV5" s="0"/>
      <c r="OEW5" s="0"/>
      <c r="OEX5" s="0"/>
      <c r="OEY5" s="0"/>
      <c r="OEZ5" s="0"/>
      <c r="OFA5" s="0"/>
      <c r="OFB5" s="0"/>
      <c r="OFC5" s="0"/>
      <c r="OFD5" s="0"/>
      <c r="OFE5" s="0"/>
      <c r="OFF5" s="0"/>
      <c r="OFG5" s="0"/>
      <c r="OFH5" s="0"/>
      <c r="OFI5" s="0"/>
      <c r="OFJ5" s="0"/>
      <c r="OFK5" s="0"/>
      <c r="OFL5" s="0"/>
      <c r="OFM5" s="0"/>
      <c r="OFN5" s="0"/>
      <c r="OFO5" s="0"/>
      <c r="OFP5" s="0"/>
      <c r="OFQ5" s="0"/>
      <c r="OFR5" s="0"/>
      <c r="OFS5" s="0"/>
      <c r="OFT5" s="0"/>
      <c r="OFU5" s="0"/>
      <c r="OFV5" s="0"/>
      <c r="OFW5" s="0"/>
      <c r="OFX5" s="0"/>
      <c r="OFY5" s="0"/>
      <c r="OFZ5" s="0"/>
      <c r="OGA5" s="0"/>
      <c r="OGB5" s="0"/>
      <c r="OGC5" s="0"/>
      <c r="OGD5" s="0"/>
      <c r="OGE5" s="0"/>
      <c r="OGF5" s="0"/>
      <c r="OGG5" s="0"/>
      <c r="OGH5" s="0"/>
      <c r="OGI5" s="0"/>
      <c r="OGJ5" s="0"/>
      <c r="OGK5" s="0"/>
      <c r="OGL5" s="0"/>
      <c r="OGM5" s="0"/>
      <c r="OGN5" s="0"/>
      <c r="OGO5" s="0"/>
      <c r="OGP5" s="0"/>
      <c r="OGQ5" s="0"/>
      <c r="OGR5" s="0"/>
      <c r="OGS5" s="0"/>
      <c r="OGT5" s="0"/>
      <c r="OGU5" s="0"/>
      <c r="OGV5" s="0"/>
      <c r="OGW5" s="0"/>
      <c r="OGX5" s="0"/>
      <c r="OGY5" s="0"/>
      <c r="OGZ5" s="0"/>
      <c r="OHA5" s="0"/>
      <c r="OHB5" s="0"/>
      <c r="OHC5" s="0"/>
      <c r="OHD5" s="0"/>
      <c r="OHE5" s="0"/>
      <c r="OHF5" s="0"/>
      <c r="OHG5" s="0"/>
      <c r="OHH5" s="0"/>
      <c r="OHI5" s="0"/>
      <c r="OHJ5" s="0"/>
      <c r="OHK5" s="0"/>
      <c r="OHL5" s="0"/>
      <c r="OHM5" s="0"/>
      <c r="OHN5" s="0"/>
      <c r="OHO5" s="0"/>
      <c r="OHP5" s="0"/>
      <c r="OHQ5" s="0"/>
      <c r="OHR5" s="0"/>
      <c r="OHS5" s="0"/>
      <c r="OHT5" s="0"/>
      <c r="OHU5" s="0"/>
      <c r="OHV5" s="0"/>
      <c r="OHW5" s="0"/>
      <c r="OHX5" s="0"/>
      <c r="OHY5" s="0"/>
      <c r="OHZ5" s="0"/>
      <c r="OIA5" s="0"/>
      <c r="OIB5" s="0"/>
      <c r="OIC5" s="0"/>
      <c r="OID5" s="0"/>
      <c r="OIE5" s="0"/>
      <c r="OIF5" s="0"/>
      <c r="OIG5" s="0"/>
      <c r="OIH5" s="0"/>
      <c r="OII5" s="0"/>
      <c r="OIJ5" s="0"/>
      <c r="OIK5" s="0"/>
      <c r="OIL5" s="0"/>
      <c r="OIM5" s="0"/>
      <c r="OIN5" s="0"/>
      <c r="OIO5" s="0"/>
      <c r="OIP5" s="0"/>
      <c r="OIQ5" s="0"/>
      <c r="OIR5" s="0"/>
      <c r="OIS5" s="0"/>
      <c r="OIT5" s="0"/>
      <c r="OIU5" s="0"/>
      <c r="OIV5" s="0"/>
      <c r="OIW5" s="0"/>
      <c r="OIX5" s="0"/>
      <c r="OIY5" s="0"/>
      <c r="OIZ5" s="0"/>
      <c r="OJA5" s="0"/>
      <c r="OJB5" s="0"/>
      <c r="OJC5" s="0"/>
      <c r="OJD5" s="0"/>
      <c r="OJE5" s="0"/>
      <c r="OJF5" s="0"/>
      <c r="OJG5" s="0"/>
      <c r="OJH5" s="0"/>
      <c r="OJI5" s="0"/>
      <c r="OJJ5" s="0"/>
      <c r="OJK5" s="0"/>
      <c r="OJL5" s="0"/>
      <c r="OJM5" s="0"/>
      <c r="OJN5" s="0"/>
      <c r="OJO5" s="0"/>
      <c r="OJP5" s="0"/>
      <c r="OJQ5" s="0"/>
      <c r="OJR5" s="0"/>
      <c r="OJS5" s="0"/>
      <c r="OJT5" s="0"/>
      <c r="OJU5" s="0"/>
      <c r="OJV5" s="0"/>
      <c r="OJW5" s="0"/>
      <c r="OJX5" s="0"/>
      <c r="OJY5" s="0"/>
      <c r="OJZ5" s="0"/>
      <c r="OKA5" s="0"/>
      <c r="OKB5" s="0"/>
      <c r="OKC5" s="0"/>
      <c r="OKD5" s="0"/>
      <c r="OKE5" s="0"/>
      <c r="OKF5" s="0"/>
      <c r="OKG5" s="0"/>
      <c r="OKH5" s="0"/>
      <c r="OKI5" s="0"/>
      <c r="OKJ5" s="0"/>
      <c r="OKK5" s="0"/>
      <c r="OKL5" s="0"/>
      <c r="OKM5" s="0"/>
      <c r="OKN5" s="0"/>
      <c r="OKO5" s="0"/>
      <c r="OKP5" s="0"/>
      <c r="OKQ5" s="0"/>
      <c r="OKR5" s="0"/>
      <c r="OKS5" s="0"/>
      <c r="OKT5" s="0"/>
      <c r="OKU5" s="0"/>
      <c r="OKV5" s="0"/>
      <c r="OKW5" s="0"/>
      <c r="OKX5" s="0"/>
      <c r="OKY5" s="0"/>
      <c r="OKZ5" s="0"/>
      <c r="OLA5" s="0"/>
      <c r="OLB5" s="0"/>
      <c r="OLC5" s="0"/>
      <c r="OLD5" s="0"/>
      <c r="OLE5" s="0"/>
      <c r="OLF5" s="0"/>
      <c r="OLG5" s="0"/>
      <c r="OLH5" s="0"/>
      <c r="OLI5" s="0"/>
      <c r="OLJ5" s="0"/>
      <c r="OLK5" s="0"/>
      <c r="OLL5" s="0"/>
      <c r="OLM5" s="0"/>
      <c r="OLN5" s="0"/>
      <c r="OLO5" s="0"/>
      <c r="OLP5" s="0"/>
      <c r="OLQ5" s="0"/>
      <c r="OLR5" s="0"/>
      <c r="OLS5" s="0"/>
      <c r="OLT5" s="0"/>
      <c r="OLU5" s="0"/>
      <c r="OLV5" s="0"/>
      <c r="OLW5" s="0"/>
      <c r="OLX5" s="0"/>
      <c r="OLY5" s="0"/>
      <c r="OLZ5" s="0"/>
      <c r="OMA5" s="0"/>
      <c r="OMB5" s="0"/>
      <c r="OMC5" s="0"/>
      <c r="OMD5" s="0"/>
      <c r="OME5" s="0"/>
      <c r="OMF5" s="0"/>
      <c r="OMG5" s="0"/>
      <c r="OMH5" s="0"/>
      <c r="OMI5" s="0"/>
      <c r="OMJ5" s="0"/>
      <c r="OMK5" s="0"/>
      <c r="OML5" s="0"/>
      <c r="OMM5" s="0"/>
      <c r="OMN5" s="0"/>
      <c r="OMO5" s="0"/>
      <c r="OMP5" s="0"/>
      <c r="OMQ5" s="0"/>
      <c r="OMR5" s="0"/>
      <c r="OMS5" s="0"/>
      <c r="OMT5" s="0"/>
      <c r="OMU5" s="0"/>
      <c r="OMV5" s="0"/>
      <c r="OMW5" s="0"/>
      <c r="OMX5" s="0"/>
      <c r="OMY5" s="0"/>
      <c r="OMZ5" s="0"/>
      <c r="ONA5" s="0"/>
      <c r="ONB5" s="0"/>
      <c r="ONC5" s="0"/>
      <c r="OND5" s="0"/>
      <c r="ONE5" s="0"/>
      <c r="ONF5" s="0"/>
      <c r="ONG5" s="0"/>
      <c r="ONH5" s="0"/>
      <c r="ONI5" s="0"/>
      <c r="ONJ5" s="0"/>
      <c r="ONK5" s="0"/>
      <c r="ONL5" s="0"/>
      <c r="ONM5" s="0"/>
      <c r="ONN5" s="0"/>
      <c r="ONO5" s="0"/>
      <c r="ONP5" s="0"/>
      <c r="ONQ5" s="0"/>
      <c r="ONR5" s="0"/>
      <c r="ONS5" s="0"/>
      <c r="ONT5" s="0"/>
      <c r="ONU5" s="0"/>
      <c r="ONV5" s="0"/>
      <c r="ONW5" s="0"/>
      <c r="ONX5" s="0"/>
      <c r="ONY5" s="0"/>
      <c r="ONZ5" s="0"/>
      <c r="OOA5" s="0"/>
      <c r="OOB5" s="0"/>
      <c r="OOC5" s="0"/>
      <c r="OOD5" s="0"/>
      <c r="OOE5" s="0"/>
      <c r="OOF5" s="0"/>
      <c r="OOG5" s="0"/>
      <c r="OOH5" s="0"/>
      <c r="OOI5" s="0"/>
      <c r="OOJ5" s="0"/>
      <c r="OOK5" s="0"/>
      <c r="OOL5" s="0"/>
      <c r="OOM5" s="0"/>
      <c r="OON5" s="0"/>
      <c r="OOO5" s="0"/>
      <c r="OOP5" s="0"/>
      <c r="OOQ5" s="0"/>
      <c r="OOR5" s="0"/>
      <c r="OOS5" s="0"/>
      <c r="OOT5" s="0"/>
      <c r="OOU5" s="0"/>
      <c r="OOV5" s="0"/>
      <c r="OOW5" s="0"/>
      <c r="OOX5" s="0"/>
      <c r="OOY5" s="0"/>
      <c r="OOZ5" s="0"/>
      <c r="OPA5" s="0"/>
      <c r="OPB5" s="0"/>
      <c r="OPC5" s="0"/>
      <c r="OPD5" s="0"/>
      <c r="OPE5" s="0"/>
      <c r="OPF5" s="0"/>
      <c r="OPG5" s="0"/>
      <c r="OPH5" s="0"/>
      <c r="OPI5" s="0"/>
      <c r="OPJ5" s="0"/>
      <c r="OPK5" s="0"/>
      <c r="OPL5" s="0"/>
      <c r="OPM5" s="0"/>
      <c r="OPN5" s="0"/>
      <c r="OPO5" s="0"/>
      <c r="OPP5" s="0"/>
      <c r="OPQ5" s="0"/>
      <c r="OPR5" s="0"/>
      <c r="OPS5" s="0"/>
      <c r="OPT5" s="0"/>
      <c r="OPU5" s="0"/>
      <c r="OPV5" s="0"/>
      <c r="OPW5" s="0"/>
      <c r="OPX5" s="0"/>
      <c r="OPY5" s="0"/>
      <c r="OPZ5" s="0"/>
      <c r="OQA5" s="0"/>
      <c r="OQB5" s="0"/>
      <c r="OQC5" s="0"/>
      <c r="OQD5" s="0"/>
      <c r="OQE5" s="0"/>
      <c r="OQF5" s="0"/>
      <c r="OQG5" s="0"/>
      <c r="OQH5" s="0"/>
      <c r="OQI5" s="0"/>
      <c r="OQJ5" s="0"/>
      <c r="OQK5" s="0"/>
      <c r="OQL5" s="0"/>
      <c r="OQM5" s="0"/>
      <c r="OQN5" s="0"/>
      <c r="OQO5" s="0"/>
      <c r="OQP5" s="0"/>
      <c r="OQQ5" s="0"/>
      <c r="OQR5" s="0"/>
      <c r="OQS5" s="0"/>
      <c r="OQT5" s="0"/>
      <c r="OQU5" s="0"/>
      <c r="OQV5" s="0"/>
      <c r="OQW5" s="0"/>
      <c r="OQX5" s="0"/>
      <c r="OQY5" s="0"/>
      <c r="OQZ5" s="0"/>
      <c r="ORA5" s="0"/>
      <c r="ORB5" s="0"/>
      <c r="ORC5" s="0"/>
      <c r="ORD5" s="0"/>
      <c r="ORE5" s="0"/>
      <c r="ORF5" s="0"/>
      <c r="ORG5" s="0"/>
      <c r="ORH5" s="0"/>
      <c r="ORI5" s="0"/>
      <c r="ORJ5" s="0"/>
      <c r="ORK5" s="0"/>
      <c r="ORL5" s="0"/>
      <c r="ORM5" s="0"/>
      <c r="ORN5" s="0"/>
      <c r="ORO5" s="0"/>
      <c r="ORP5" s="0"/>
      <c r="ORQ5" s="0"/>
      <c r="ORR5" s="0"/>
      <c r="ORS5" s="0"/>
      <c r="ORT5" s="0"/>
      <c r="ORU5" s="0"/>
      <c r="ORV5" s="0"/>
      <c r="ORW5" s="0"/>
      <c r="ORX5" s="0"/>
      <c r="ORY5" s="0"/>
      <c r="ORZ5" s="0"/>
      <c r="OSA5" s="0"/>
      <c r="OSB5" s="0"/>
      <c r="OSC5" s="0"/>
      <c r="OSD5" s="0"/>
      <c r="OSE5" s="0"/>
      <c r="OSF5" s="0"/>
      <c r="OSG5" s="0"/>
      <c r="OSH5" s="0"/>
      <c r="OSI5" s="0"/>
      <c r="OSJ5" s="0"/>
      <c r="OSK5" s="0"/>
      <c r="OSL5" s="0"/>
      <c r="OSM5" s="0"/>
      <c r="OSN5" s="0"/>
      <c r="OSO5" s="0"/>
      <c r="OSP5" s="0"/>
      <c r="OSQ5" s="0"/>
      <c r="OSR5" s="0"/>
      <c r="OSS5" s="0"/>
      <c r="OST5" s="0"/>
      <c r="OSU5" s="0"/>
      <c r="OSV5" s="0"/>
      <c r="OSW5" s="0"/>
      <c r="OSX5" s="0"/>
      <c r="OSY5" s="0"/>
      <c r="OSZ5" s="0"/>
      <c r="OTA5" s="0"/>
      <c r="OTB5" s="0"/>
      <c r="OTC5" s="0"/>
      <c r="OTD5" s="0"/>
      <c r="OTE5" s="0"/>
      <c r="OTF5" s="0"/>
      <c r="OTG5" s="0"/>
      <c r="OTH5" s="0"/>
      <c r="OTI5" s="0"/>
      <c r="OTJ5" s="0"/>
      <c r="OTK5" s="0"/>
      <c r="OTL5" s="0"/>
      <c r="OTM5" s="0"/>
      <c r="OTN5" s="0"/>
      <c r="OTO5" s="0"/>
      <c r="OTP5" s="0"/>
      <c r="OTQ5" s="0"/>
      <c r="OTR5" s="0"/>
      <c r="OTS5" s="0"/>
      <c r="OTT5" s="0"/>
      <c r="OTU5" s="0"/>
      <c r="OTV5" s="0"/>
      <c r="OTW5" s="0"/>
      <c r="OTX5" s="0"/>
      <c r="OTY5" s="0"/>
      <c r="OTZ5" s="0"/>
      <c r="OUA5" s="0"/>
      <c r="OUB5" s="0"/>
      <c r="OUC5" s="0"/>
      <c r="OUD5" s="0"/>
      <c r="OUE5" s="0"/>
      <c r="OUF5" s="0"/>
      <c r="OUG5" s="0"/>
      <c r="OUH5" s="0"/>
      <c r="OUI5" s="0"/>
      <c r="OUJ5" s="0"/>
      <c r="OUK5" s="0"/>
      <c r="OUL5" s="0"/>
      <c r="OUM5" s="0"/>
      <c r="OUN5" s="0"/>
      <c r="OUO5" s="0"/>
      <c r="OUP5" s="0"/>
      <c r="OUQ5" s="0"/>
      <c r="OUR5" s="0"/>
      <c r="OUS5" s="0"/>
      <c r="OUT5" s="0"/>
      <c r="OUU5" s="0"/>
      <c r="OUV5" s="0"/>
      <c r="OUW5" s="0"/>
      <c r="OUX5" s="0"/>
      <c r="OUY5" s="0"/>
      <c r="OUZ5" s="0"/>
      <c r="OVA5" s="0"/>
      <c r="OVB5" s="0"/>
      <c r="OVC5" s="0"/>
      <c r="OVD5" s="0"/>
      <c r="OVE5" s="0"/>
      <c r="OVF5" s="0"/>
      <c r="OVG5" s="0"/>
      <c r="OVH5" s="0"/>
      <c r="OVI5" s="0"/>
      <c r="OVJ5" s="0"/>
      <c r="OVK5" s="0"/>
      <c r="OVL5" s="0"/>
      <c r="OVM5" s="0"/>
      <c r="OVN5" s="0"/>
      <c r="OVO5" s="0"/>
      <c r="OVP5" s="0"/>
      <c r="OVQ5" s="0"/>
      <c r="OVR5" s="0"/>
      <c r="OVS5" s="0"/>
      <c r="OVT5" s="0"/>
      <c r="OVU5" s="0"/>
      <c r="OVV5" s="0"/>
      <c r="OVW5" s="0"/>
      <c r="OVX5" s="0"/>
      <c r="OVY5" s="0"/>
      <c r="OVZ5" s="0"/>
      <c r="OWA5" s="0"/>
      <c r="OWB5" s="0"/>
      <c r="OWC5" s="0"/>
      <c r="OWD5" s="0"/>
      <c r="OWE5" s="0"/>
      <c r="OWF5" s="0"/>
      <c r="OWG5" s="0"/>
      <c r="OWH5" s="0"/>
      <c r="OWI5" s="0"/>
      <c r="OWJ5" s="0"/>
      <c r="OWK5" s="0"/>
      <c r="OWL5" s="0"/>
      <c r="OWM5" s="0"/>
      <c r="OWN5" s="0"/>
      <c r="OWO5" s="0"/>
      <c r="OWP5" s="0"/>
      <c r="OWQ5" s="0"/>
      <c r="OWR5" s="0"/>
      <c r="OWS5" s="0"/>
      <c r="OWT5" s="0"/>
      <c r="OWU5" s="0"/>
      <c r="OWV5" s="0"/>
      <c r="OWW5" s="0"/>
      <c r="OWX5" s="0"/>
      <c r="OWY5" s="0"/>
      <c r="OWZ5" s="0"/>
      <c r="OXA5" s="0"/>
      <c r="OXB5" s="0"/>
      <c r="OXC5" s="0"/>
      <c r="OXD5" s="0"/>
      <c r="OXE5" s="0"/>
      <c r="OXF5" s="0"/>
      <c r="OXG5" s="0"/>
      <c r="OXH5" s="0"/>
      <c r="OXI5" s="0"/>
      <c r="OXJ5" s="0"/>
      <c r="OXK5" s="0"/>
      <c r="OXL5" s="0"/>
      <c r="OXM5" s="0"/>
      <c r="OXN5" s="0"/>
      <c r="OXO5" s="0"/>
      <c r="OXP5" s="0"/>
      <c r="OXQ5" s="0"/>
      <c r="OXR5" s="0"/>
      <c r="OXS5" s="0"/>
      <c r="OXT5" s="0"/>
      <c r="OXU5" s="0"/>
      <c r="OXV5" s="0"/>
      <c r="OXW5" s="0"/>
      <c r="OXX5" s="0"/>
      <c r="OXY5" s="0"/>
      <c r="OXZ5" s="0"/>
      <c r="OYA5" s="0"/>
      <c r="OYB5" s="0"/>
      <c r="OYC5" s="0"/>
      <c r="OYD5" s="0"/>
      <c r="OYE5" s="0"/>
      <c r="OYF5" s="0"/>
      <c r="OYG5" s="0"/>
      <c r="OYH5" s="0"/>
      <c r="OYI5" s="0"/>
      <c r="OYJ5" s="0"/>
      <c r="OYK5" s="0"/>
      <c r="OYL5" s="0"/>
      <c r="OYM5" s="0"/>
      <c r="OYN5" s="0"/>
      <c r="OYO5" s="0"/>
      <c r="OYP5" s="0"/>
      <c r="OYQ5" s="0"/>
      <c r="OYR5" s="0"/>
      <c r="OYS5" s="0"/>
      <c r="OYT5" s="0"/>
      <c r="OYU5" s="0"/>
      <c r="OYV5" s="0"/>
      <c r="OYW5" s="0"/>
      <c r="OYX5" s="0"/>
      <c r="OYY5" s="0"/>
      <c r="OYZ5" s="0"/>
      <c r="OZA5" s="0"/>
      <c r="OZB5" s="0"/>
      <c r="OZC5" s="0"/>
      <c r="OZD5" s="0"/>
      <c r="OZE5" s="0"/>
      <c r="OZF5" s="0"/>
      <c r="OZG5" s="0"/>
      <c r="OZH5" s="0"/>
      <c r="OZI5" s="0"/>
      <c r="OZJ5" s="0"/>
      <c r="OZK5" s="0"/>
      <c r="OZL5" s="0"/>
      <c r="OZM5" s="0"/>
      <c r="OZN5" s="0"/>
      <c r="OZO5" s="0"/>
      <c r="OZP5" s="0"/>
      <c r="OZQ5" s="0"/>
      <c r="OZR5" s="0"/>
      <c r="OZS5" s="0"/>
      <c r="OZT5" s="0"/>
      <c r="OZU5" s="0"/>
      <c r="OZV5" s="0"/>
      <c r="OZW5" s="0"/>
      <c r="OZX5" s="0"/>
      <c r="OZY5" s="0"/>
      <c r="OZZ5" s="0"/>
      <c r="PAA5" s="0"/>
      <c r="PAB5" s="0"/>
      <c r="PAC5" s="0"/>
      <c r="PAD5" s="0"/>
      <c r="PAE5" s="0"/>
      <c r="PAF5" s="0"/>
      <c r="PAG5" s="0"/>
      <c r="PAH5" s="0"/>
      <c r="PAI5" s="0"/>
      <c r="PAJ5" s="0"/>
      <c r="PAK5" s="0"/>
      <c r="PAL5" s="0"/>
      <c r="PAM5" s="0"/>
      <c r="PAN5" s="0"/>
      <c r="PAO5" s="0"/>
      <c r="PAP5" s="0"/>
      <c r="PAQ5" s="0"/>
      <c r="PAR5" s="0"/>
      <c r="PAS5" s="0"/>
      <c r="PAT5" s="0"/>
      <c r="PAU5" s="0"/>
      <c r="PAV5" s="0"/>
      <c r="PAW5" s="0"/>
      <c r="PAX5" s="0"/>
      <c r="PAY5" s="0"/>
      <c r="PAZ5" s="0"/>
      <c r="PBA5" s="0"/>
      <c r="PBB5" s="0"/>
      <c r="PBC5" s="0"/>
      <c r="PBD5" s="0"/>
      <c r="PBE5" s="0"/>
      <c r="PBF5" s="0"/>
      <c r="PBG5" s="0"/>
      <c r="PBH5" s="0"/>
      <c r="PBI5" s="0"/>
      <c r="PBJ5" s="0"/>
      <c r="PBK5" s="0"/>
      <c r="PBL5" s="0"/>
      <c r="PBM5" s="0"/>
      <c r="PBN5" s="0"/>
      <c r="PBO5" s="0"/>
      <c r="PBP5" s="0"/>
      <c r="PBQ5" s="0"/>
      <c r="PBR5" s="0"/>
      <c r="PBS5" s="0"/>
      <c r="PBT5" s="0"/>
      <c r="PBU5" s="0"/>
      <c r="PBV5" s="0"/>
      <c r="PBW5" s="0"/>
      <c r="PBX5" s="0"/>
      <c r="PBY5" s="0"/>
      <c r="PBZ5" s="0"/>
      <c r="PCA5" s="0"/>
      <c r="PCB5" s="0"/>
      <c r="PCC5" s="0"/>
      <c r="PCD5" s="0"/>
      <c r="PCE5" s="0"/>
      <c r="PCF5" s="0"/>
      <c r="PCG5" s="0"/>
      <c r="PCH5" s="0"/>
      <c r="PCI5" s="0"/>
      <c r="PCJ5" s="0"/>
      <c r="PCK5" s="0"/>
      <c r="PCL5" s="0"/>
      <c r="PCM5" s="0"/>
      <c r="PCN5" s="0"/>
      <c r="PCO5" s="0"/>
      <c r="PCP5" s="0"/>
      <c r="PCQ5" s="0"/>
      <c r="PCR5" s="0"/>
      <c r="PCS5" s="0"/>
      <c r="PCT5" s="0"/>
      <c r="PCU5" s="0"/>
      <c r="PCV5" s="0"/>
      <c r="PCW5" s="0"/>
      <c r="PCX5" s="0"/>
      <c r="PCY5" s="0"/>
      <c r="PCZ5" s="0"/>
      <c r="PDA5" s="0"/>
      <c r="PDB5" s="0"/>
      <c r="PDC5" s="0"/>
      <c r="PDD5" s="0"/>
      <c r="PDE5" s="0"/>
      <c r="PDF5" s="0"/>
      <c r="PDG5" s="0"/>
      <c r="PDH5" s="0"/>
      <c r="PDI5" s="0"/>
      <c r="PDJ5" s="0"/>
      <c r="PDK5" s="0"/>
      <c r="PDL5" s="0"/>
      <c r="PDM5" s="0"/>
      <c r="PDN5" s="0"/>
      <c r="PDO5" s="0"/>
      <c r="PDP5" s="0"/>
      <c r="PDQ5" s="0"/>
      <c r="PDR5" s="0"/>
      <c r="PDS5" s="0"/>
      <c r="PDT5" s="0"/>
      <c r="PDU5" s="0"/>
      <c r="PDV5" s="0"/>
      <c r="PDW5" s="0"/>
      <c r="PDX5" s="0"/>
      <c r="PDY5" s="0"/>
      <c r="PDZ5" s="0"/>
      <c r="PEA5" s="0"/>
      <c r="PEB5" s="0"/>
      <c r="PEC5" s="0"/>
      <c r="PED5" s="0"/>
      <c r="PEE5" s="0"/>
      <c r="PEF5" s="0"/>
      <c r="PEG5" s="0"/>
      <c r="PEH5" s="0"/>
      <c r="PEI5" s="0"/>
      <c r="PEJ5" s="0"/>
      <c r="PEK5" s="0"/>
      <c r="PEL5" s="0"/>
      <c r="PEM5" s="0"/>
      <c r="PEN5" s="0"/>
      <c r="PEO5" s="0"/>
      <c r="PEP5" s="0"/>
      <c r="PEQ5" s="0"/>
      <c r="PER5" s="0"/>
      <c r="PES5" s="0"/>
      <c r="PET5" s="0"/>
      <c r="PEU5" s="0"/>
      <c r="PEV5" s="0"/>
      <c r="PEW5" s="0"/>
      <c r="PEX5" s="0"/>
      <c r="PEY5" s="0"/>
      <c r="PEZ5" s="0"/>
      <c r="PFA5" s="0"/>
      <c r="PFB5" s="0"/>
      <c r="PFC5" s="0"/>
      <c r="PFD5" s="0"/>
      <c r="PFE5" s="0"/>
      <c r="PFF5" s="0"/>
      <c r="PFG5" s="0"/>
      <c r="PFH5" s="0"/>
      <c r="PFI5" s="0"/>
      <c r="PFJ5" s="0"/>
      <c r="PFK5" s="0"/>
      <c r="PFL5" s="0"/>
      <c r="PFM5" s="0"/>
      <c r="PFN5" s="0"/>
      <c r="PFO5" s="0"/>
      <c r="PFP5" s="0"/>
      <c r="PFQ5" s="0"/>
      <c r="PFR5" s="0"/>
      <c r="PFS5" s="0"/>
      <c r="PFT5" s="0"/>
      <c r="PFU5" s="0"/>
      <c r="PFV5" s="0"/>
      <c r="PFW5" s="0"/>
      <c r="PFX5" s="0"/>
      <c r="PFY5" s="0"/>
      <c r="PFZ5" s="0"/>
      <c r="PGA5" s="0"/>
      <c r="PGB5" s="0"/>
      <c r="PGC5" s="0"/>
      <c r="PGD5" s="0"/>
      <c r="PGE5" s="0"/>
      <c r="PGF5" s="0"/>
      <c r="PGG5" s="0"/>
      <c r="PGH5" s="0"/>
      <c r="PGI5" s="0"/>
      <c r="PGJ5" s="0"/>
      <c r="PGK5" s="0"/>
      <c r="PGL5" s="0"/>
      <c r="PGM5" s="0"/>
      <c r="PGN5" s="0"/>
      <c r="PGO5" s="0"/>
      <c r="PGP5" s="0"/>
      <c r="PGQ5" s="0"/>
      <c r="PGR5" s="0"/>
      <c r="PGS5" s="0"/>
      <c r="PGT5" s="0"/>
      <c r="PGU5" s="0"/>
      <c r="PGV5" s="0"/>
      <c r="PGW5" s="0"/>
      <c r="PGX5" s="0"/>
      <c r="PGY5" s="0"/>
      <c r="PGZ5" s="0"/>
      <c r="PHA5" s="0"/>
      <c r="PHB5" s="0"/>
      <c r="PHC5" s="0"/>
      <c r="PHD5" s="0"/>
      <c r="PHE5" s="0"/>
      <c r="PHF5" s="0"/>
      <c r="PHG5" s="0"/>
      <c r="PHH5" s="0"/>
      <c r="PHI5" s="0"/>
      <c r="PHJ5" s="0"/>
      <c r="PHK5" s="0"/>
      <c r="PHL5" s="0"/>
      <c r="PHM5" s="0"/>
      <c r="PHN5" s="0"/>
      <c r="PHO5" s="0"/>
      <c r="PHP5" s="0"/>
      <c r="PHQ5" s="0"/>
      <c r="PHR5" s="0"/>
      <c r="PHS5" s="0"/>
      <c r="PHT5" s="0"/>
      <c r="PHU5" s="0"/>
      <c r="PHV5" s="0"/>
      <c r="PHW5" s="0"/>
      <c r="PHX5" s="0"/>
      <c r="PHY5" s="0"/>
      <c r="PHZ5" s="0"/>
      <c r="PIA5" s="0"/>
      <c r="PIB5" s="0"/>
      <c r="PIC5" s="0"/>
      <c r="PID5" s="0"/>
      <c r="PIE5" s="0"/>
      <c r="PIF5" s="0"/>
      <c r="PIG5" s="0"/>
      <c r="PIH5" s="0"/>
      <c r="PII5" s="0"/>
      <c r="PIJ5" s="0"/>
      <c r="PIK5" s="0"/>
      <c r="PIL5" s="0"/>
      <c r="PIM5" s="0"/>
      <c r="PIN5" s="0"/>
      <c r="PIO5" s="0"/>
      <c r="PIP5" s="0"/>
      <c r="PIQ5" s="0"/>
      <c r="PIR5" s="0"/>
      <c r="PIS5" s="0"/>
      <c r="PIT5" s="0"/>
      <c r="PIU5" s="0"/>
      <c r="PIV5" s="0"/>
      <c r="PIW5" s="0"/>
      <c r="PIX5" s="0"/>
      <c r="PIY5" s="0"/>
      <c r="PIZ5" s="0"/>
      <c r="PJA5" s="0"/>
      <c r="PJB5" s="0"/>
      <c r="PJC5" s="0"/>
      <c r="PJD5" s="0"/>
      <c r="PJE5" s="0"/>
      <c r="PJF5" s="0"/>
      <c r="PJG5" s="0"/>
      <c r="PJH5" s="0"/>
      <c r="PJI5" s="0"/>
      <c r="PJJ5" s="0"/>
      <c r="PJK5" s="0"/>
      <c r="PJL5" s="0"/>
      <c r="PJM5" s="0"/>
      <c r="PJN5" s="0"/>
      <c r="PJO5" s="0"/>
      <c r="PJP5" s="0"/>
      <c r="PJQ5" s="0"/>
      <c r="PJR5" s="0"/>
      <c r="PJS5" s="0"/>
      <c r="PJT5" s="0"/>
      <c r="PJU5" s="0"/>
      <c r="PJV5" s="0"/>
      <c r="PJW5" s="0"/>
      <c r="PJX5" s="0"/>
      <c r="PJY5" s="0"/>
      <c r="PJZ5" s="0"/>
      <c r="PKA5" s="0"/>
      <c r="PKB5" s="0"/>
      <c r="PKC5" s="0"/>
      <c r="PKD5" s="0"/>
      <c r="PKE5" s="0"/>
      <c r="PKF5" s="0"/>
      <c r="PKG5" s="0"/>
      <c r="PKH5" s="0"/>
      <c r="PKI5" s="0"/>
      <c r="PKJ5" s="0"/>
      <c r="PKK5" s="0"/>
      <c r="PKL5" s="0"/>
      <c r="PKM5" s="0"/>
      <c r="PKN5" s="0"/>
      <c r="PKO5" s="0"/>
      <c r="PKP5" s="0"/>
      <c r="PKQ5" s="0"/>
      <c r="PKR5" s="0"/>
      <c r="PKS5" s="0"/>
      <c r="PKT5" s="0"/>
      <c r="PKU5" s="0"/>
      <c r="PKV5" s="0"/>
      <c r="PKW5" s="0"/>
      <c r="PKX5" s="0"/>
      <c r="PKY5" s="0"/>
      <c r="PKZ5" s="0"/>
      <c r="PLA5" s="0"/>
      <c r="PLB5" s="0"/>
      <c r="PLC5" s="0"/>
      <c r="PLD5" s="0"/>
      <c r="PLE5" s="0"/>
      <c r="PLF5" s="0"/>
      <c r="PLG5" s="0"/>
      <c r="PLH5" s="0"/>
      <c r="PLI5" s="0"/>
      <c r="PLJ5" s="0"/>
      <c r="PLK5" s="0"/>
      <c r="PLL5" s="0"/>
      <c r="PLM5" s="0"/>
      <c r="PLN5" s="0"/>
      <c r="PLO5" s="0"/>
      <c r="PLP5" s="0"/>
      <c r="PLQ5" s="0"/>
      <c r="PLR5" s="0"/>
      <c r="PLS5" s="0"/>
      <c r="PLT5" s="0"/>
      <c r="PLU5" s="0"/>
      <c r="PLV5" s="0"/>
      <c r="PLW5" s="0"/>
      <c r="PLX5" s="0"/>
      <c r="PLY5" s="0"/>
      <c r="PLZ5" s="0"/>
      <c r="PMA5" s="0"/>
      <c r="PMB5" s="0"/>
      <c r="PMC5" s="0"/>
      <c r="PMD5" s="0"/>
      <c r="PME5" s="0"/>
      <c r="PMF5" s="0"/>
      <c r="PMG5" s="0"/>
      <c r="PMH5" s="0"/>
      <c r="PMI5" s="0"/>
      <c r="PMJ5" s="0"/>
      <c r="PMK5" s="0"/>
      <c r="PML5" s="0"/>
      <c r="PMM5" s="0"/>
      <c r="PMN5" s="0"/>
      <c r="PMO5" s="0"/>
      <c r="PMP5" s="0"/>
      <c r="PMQ5" s="0"/>
      <c r="PMR5" s="0"/>
      <c r="PMS5" s="0"/>
      <c r="PMT5" s="0"/>
      <c r="PMU5" s="0"/>
      <c r="PMV5" s="0"/>
      <c r="PMW5" s="0"/>
      <c r="PMX5" s="0"/>
      <c r="PMY5" s="0"/>
      <c r="PMZ5" s="0"/>
      <c r="PNA5" s="0"/>
      <c r="PNB5" s="0"/>
      <c r="PNC5" s="0"/>
      <c r="PND5" s="0"/>
      <c r="PNE5" s="0"/>
      <c r="PNF5" s="0"/>
      <c r="PNG5" s="0"/>
      <c r="PNH5" s="0"/>
      <c r="PNI5" s="0"/>
      <c r="PNJ5" s="0"/>
      <c r="PNK5" s="0"/>
      <c r="PNL5" s="0"/>
      <c r="PNM5" s="0"/>
      <c r="PNN5" s="0"/>
      <c r="PNO5" s="0"/>
      <c r="PNP5" s="0"/>
      <c r="PNQ5" s="0"/>
      <c r="PNR5" s="0"/>
      <c r="PNS5" s="0"/>
      <c r="PNT5" s="0"/>
      <c r="PNU5" s="0"/>
      <c r="PNV5" s="0"/>
      <c r="PNW5" s="0"/>
      <c r="PNX5" s="0"/>
      <c r="PNY5" s="0"/>
      <c r="PNZ5" s="0"/>
      <c r="POA5" s="0"/>
      <c r="POB5" s="0"/>
      <c r="POC5" s="0"/>
      <c r="POD5" s="0"/>
      <c r="POE5" s="0"/>
      <c r="POF5" s="0"/>
      <c r="POG5" s="0"/>
      <c r="POH5" s="0"/>
      <c r="POI5" s="0"/>
      <c r="POJ5" s="0"/>
      <c r="POK5" s="0"/>
      <c r="POL5" s="0"/>
      <c r="POM5" s="0"/>
      <c r="PON5" s="0"/>
      <c r="POO5" s="0"/>
      <c r="POP5" s="0"/>
      <c r="POQ5" s="0"/>
      <c r="POR5" s="0"/>
      <c r="POS5" s="0"/>
      <c r="POT5" s="0"/>
      <c r="POU5" s="0"/>
      <c r="POV5" s="0"/>
      <c r="POW5" s="0"/>
      <c r="POX5" s="0"/>
      <c r="POY5" s="0"/>
      <c r="POZ5" s="0"/>
      <c r="PPA5" s="0"/>
      <c r="PPB5" s="0"/>
      <c r="PPC5" s="0"/>
      <c r="PPD5" s="0"/>
      <c r="PPE5" s="0"/>
      <c r="PPF5" s="0"/>
      <c r="PPG5" s="0"/>
      <c r="PPH5" s="0"/>
      <c r="PPI5" s="0"/>
      <c r="PPJ5" s="0"/>
      <c r="PPK5" s="0"/>
      <c r="PPL5" s="0"/>
      <c r="PPM5" s="0"/>
      <c r="PPN5" s="0"/>
      <c r="PPO5" s="0"/>
      <c r="PPP5" s="0"/>
      <c r="PPQ5" s="0"/>
      <c r="PPR5" s="0"/>
      <c r="PPS5" s="0"/>
      <c r="PPT5" s="0"/>
      <c r="PPU5" s="0"/>
      <c r="PPV5" s="0"/>
      <c r="PPW5" s="0"/>
      <c r="PPX5" s="0"/>
      <c r="PPY5" s="0"/>
      <c r="PPZ5" s="0"/>
      <c r="PQA5" s="0"/>
      <c r="PQB5" s="0"/>
      <c r="PQC5" s="0"/>
      <c r="PQD5" s="0"/>
      <c r="PQE5" s="0"/>
      <c r="PQF5" s="0"/>
      <c r="PQG5" s="0"/>
      <c r="PQH5" s="0"/>
      <c r="PQI5" s="0"/>
      <c r="PQJ5" s="0"/>
      <c r="PQK5" s="0"/>
      <c r="PQL5" s="0"/>
      <c r="PQM5" s="0"/>
      <c r="PQN5" s="0"/>
      <c r="PQO5" s="0"/>
      <c r="PQP5" s="0"/>
      <c r="PQQ5" s="0"/>
      <c r="PQR5" s="0"/>
      <c r="PQS5" s="0"/>
      <c r="PQT5" s="0"/>
      <c r="PQU5" s="0"/>
      <c r="PQV5" s="0"/>
      <c r="PQW5" s="0"/>
      <c r="PQX5" s="0"/>
      <c r="PQY5" s="0"/>
      <c r="PQZ5" s="0"/>
      <c r="PRA5" s="0"/>
      <c r="PRB5" s="0"/>
      <c r="PRC5" s="0"/>
      <c r="PRD5" s="0"/>
      <c r="PRE5" s="0"/>
      <c r="PRF5" s="0"/>
      <c r="PRG5" s="0"/>
      <c r="PRH5" s="0"/>
      <c r="PRI5" s="0"/>
      <c r="PRJ5" s="0"/>
      <c r="PRK5" s="0"/>
      <c r="PRL5" s="0"/>
      <c r="PRM5" s="0"/>
      <c r="PRN5" s="0"/>
      <c r="PRO5" s="0"/>
      <c r="PRP5" s="0"/>
      <c r="PRQ5" s="0"/>
      <c r="PRR5" s="0"/>
      <c r="PRS5" s="0"/>
      <c r="PRT5" s="0"/>
      <c r="PRU5" s="0"/>
      <c r="PRV5" s="0"/>
      <c r="PRW5" s="0"/>
      <c r="PRX5" s="0"/>
      <c r="PRY5" s="0"/>
      <c r="PRZ5" s="0"/>
      <c r="PSA5" s="0"/>
      <c r="PSB5" s="0"/>
      <c r="PSC5" s="0"/>
      <c r="PSD5" s="0"/>
      <c r="PSE5" s="0"/>
      <c r="PSF5" s="0"/>
      <c r="PSG5" s="0"/>
      <c r="PSH5" s="0"/>
      <c r="PSI5" s="0"/>
      <c r="PSJ5" s="0"/>
      <c r="PSK5" s="0"/>
      <c r="PSL5" s="0"/>
      <c r="PSM5" s="0"/>
      <c r="PSN5" s="0"/>
      <c r="PSO5" s="0"/>
      <c r="PSP5" s="0"/>
      <c r="PSQ5" s="0"/>
      <c r="PSR5" s="0"/>
      <c r="PSS5" s="0"/>
      <c r="PST5" s="0"/>
      <c r="PSU5" s="0"/>
      <c r="PSV5" s="0"/>
      <c r="PSW5" s="0"/>
      <c r="PSX5" s="0"/>
      <c r="PSY5" s="0"/>
      <c r="PSZ5" s="0"/>
      <c r="PTA5" s="0"/>
      <c r="PTB5" s="0"/>
      <c r="PTC5" s="0"/>
      <c r="PTD5" s="0"/>
      <c r="PTE5" s="0"/>
      <c r="PTF5" s="0"/>
      <c r="PTG5" s="0"/>
      <c r="PTH5" s="0"/>
      <c r="PTI5" s="0"/>
      <c r="PTJ5" s="0"/>
      <c r="PTK5" s="0"/>
      <c r="PTL5" s="0"/>
      <c r="PTM5" s="0"/>
      <c r="PTN5" s="0"/>
      <c r="PTO5" s="0"/>
      <c r="PTP5" s="0"/>
      <c r="PTQ5" s="0"/>
      <c r="PTR5" s="0"/>
      <c r="PTS5" s="0"/>
      <c r="PTT5" s="0"/>
      <c r="PTU5" s="0"/>
      <c r="PTV5" s="0"/>
      <c r="PTW5" s="0"/>
      <c r="PTX5" s="0"/>
      <c r="PTY5" s="0"/>
      <c r="PTZ5" s="0"/>
      <c r="PUA5" s="0"/>
      <c r="PUB5" s="0"/>
      <c r="PUC5" s="0"/>
      <c r="PUD5" s="0"/>
      <c r="PUE5" s="0"/>
      <c r="PUF5" s="0"/>
      <c r="PUG5" s="0"/>
      <c r="PUH5" s="0"/>
      <c r="PUI5" s="0"/>
      <c r="PUJ5" s="0"/>
      <c r="PUK5" s="0"/>
      <c r="PUL5" s="0"/>
      <c r="PUM5" s="0"/>
      <c r="PUN5" s="0"/>
      <c r="PUO5" s="0"/>
      <c r="PUP5" s="0"/>
      <c r="PUQ5" s="0"/>
      <c r="PUR5" s="0"/>
      <c r="PUS5" s="0"/>
      <c r="PUT5" s="0"/>
      <c r="PUU5" s="0"/>
      <c r="PUV5" s="0"/>
      <c r="PUW5" s="0"/>
      <c r="PUX5" s="0"/>
      <c r="PUY5" s="0"/>
      <c r="PUZ5" s="0"/>
      <c r="PVA5" s="0"/>
      <c r="PVB5" s="0"/>
      <c r="PVC5" s="0"/>
      <c r="PVD5" s="0"/>
      <c r="PVE5" s="0"/>
      <c r="PVF5" s="0"/>
      <c r="PVG5" s="0"/>
      <c r="PVH5" s="0"/>
      <c r="PVI5" s="0"/>
      <c r="PVJ5" s="0"/>
      <c r="PVK5" s="0"/>
      <c r="PVL5" s="0"/>
      <c r="PVM5" s="0"/>
      <c r="PVN5" s="0"/>
      <c r="PVO5" s="0"/>
      <c r="PVP5" s="0"/>
      <c r="PVQ5" s="0"/>
      <c r="PVR5" s="0"/>
      <c r="PVS5" s="0"/>
      <c r="PVT5" s="0"/>
      <c r="PVU5" s="0"/>
      <c r="PVV5" s="0"/>
      <c r="PVW5" s="0"/>
      <c r="PVX5" s="0"/>
      <c r="PVY5" s="0"/>
      <c r="PVZ5" s="0"/>
      <c r="PWA5" s="0"/>
      <c r="PWB5" s="0"/>
      <c r="PWC5" s="0"/>
      <c r="PWD5" s="0"/>
      <c r="PWE5" s="0"/>
      <c r="PWF5" s="0"/>
      <c r="PWG5" s="0"/>
      <c r="PWH5" s="0"/>
      <c r="PWI5" s="0"/>
      <c r="PWJ5" s="0"/>
      <c r="PWK5" s="0"/>
      <c r="PWL5" s="0"/>
      <c r="PWM5" s="0"/>
      <c r="PWN5" s="0"/>
      <c r="PWO5" s="0"/>
      <c r="PWP5" s="0"/>
      <c r="PWQ5" s="0"/>
      <c r="PWR5" s="0"/>
      <c r="PWS5" s="0"/>
      <c r="PWT5" s="0"/>
      <c r="PWU5" s="0"/>
      <c r="PWV5" s="0"/>
      <c r="PWW5" s="0"/>
      <c r="PWX5" s="0"/>
      <c r="PWY5" s="0"/>
      <c r="PWZ5" s="0"/>
      <c r="PXA5" s="0"/>
      <c r="PXB5" s="0"/>
      <c r="PXC5" s="0"/>
      <c r="PXD5" s="0"/>
      <c r="PXE5" s="0"/>
      <c r="PXF5" s="0"/>
      <c r="PXG5" s="0"/>
      <c r="PXH5" s="0"/>
      <c r="PXI5" s="0"/>
      <c r="PXJ5" s="0"/>
      <c r="PXK5" s="0"/>
      <c r="PXL5" s="0"/>
      <c r="PXM5" s="0"/>
      <c r="PXN5" s="0"/>
      <c r="PXO5" s="0"/>
      <c r="PXP5" s="0"/>
      <c r="PXQ5" s="0"/>
      <c r="PXR5" s="0"/>
      <c r="PXS5" s="0"/>
      <c r="PXT5" s="0"/>
      <c r="PXU5" s="0"/>
      <c r="PXV5" s="0"/>
      <c r="PXW5" s="0"/>
      <c r="PXX5" s="0"/>
      <c r="PXY5" s="0"/>
      <c r="PXZ5" s="0"/>
      <c r="PYA5" s="0"/>
      <c r="PYB5" s="0"/>
      <c r="PYC5" s="0"/>
      <c r="PYD5" s="0"/>
      <c r="PYE5" s="0"/>
      <c r="PYF5" s="0"/>
      <c r="PYG5" s="0"/>
      <c r="PYH5" s="0"/>
      <c r="PYI5" s="0"/>
      <c r="PYJ5" s="0"/>
      <c r="PYK5" s="0"/>
      <c r="PYL5" s="0"/>
      <c r="PYM5" s="0"/>
      <c r="PYN5" s="0"/>
      <c r="PYO5" s="0"/>
      <c r="PYP5" s="0"/>
      <c r="PYQ5" s="0"/>
      <c r="PYR5" s="0"/>
      <c r="PYS5" s="0"/>
      <c r="PYT5" s="0"/>
      <c r="PYU5" s="0"/>
      <c r="PYV5" s="0"/>
      <c r="PYW5" s="0"/>
      <c r="PYX5" s="0"/>
      <c r="PYY5" s="0"/>
      <c r="PYZ5" s="0"/>
      <c r="PZA5" s="0"/>
      <c r="PZB5" s="0"/>
      <c r="PZC5" s="0"/>
      <c r="PZD5" s="0"/>
      <c r="PZE5" s="0"/>
      <c r="PZF5" s="0"/>
      <c r="PZG5" s="0"/>
      <c r="PZH5" s="0"/>
      <c r="PZI5" s="0"/>
      <c r="PZJ5" s="0"/>
      <c r="PZK5" s="0"/>
      <c r="PZL5" s="0"/>
      <c r="PZM5" s="0"/>
      <c r="PZN5" s="0"/>
      <c r="PZO5" s="0"/>
      <c r="PZP5" s="0"/>
      <c r="PZQ5" s="0"/>
      <c r="PZR5" s="0"/>
      <c r="PZS5" s="0"/>
      <c r="PZT5" s="0"/>
      <c r="PZU5" s="0"/>
      <c r="PZV5" s="0"/>
      <c r="PZW5" s="0"/>
      <c r="PZX5" s="0"/>
      <c r="PZY5" s="0"/>
      <c r="PZZ5" s="0"/>
      <c r="QAA5" s="0"/>
      <c r="QAB5" s="0"/>
      <c r="QAC5" s="0"/>
      <c r="QAD5" s="0"/>
      <c r="QAE5" s="0"/>
      <c r="QAF5" s="0"/>
      <c r="QAG5" s="0"/>
      <c r="QAH5" s="0"/>
      <c r="QAI5" s="0"/>
      <c r="QAJ5" s="0"/>
      <c r="QAK5" s="0"/>
      <c r="QAL5" s="0"/>
      <c r="QAM5" s="0"/>
      <c r="QAN5" s="0"/>
      <c r="QAO5" s="0"/>
      <c r="QAP5" s="0"/>
      <c r="QAQ5" s="0"/>
      <c r="QAR5" s="0"/>
      <c r="QAS5" s="0"/>
      <c r="QAT5" s="0"/>
      <c r="QAU5" s="0"/>
      <c r="QAV5" s="0"/>
      <c r="QAW5" s="0"/>
      <c r="QAX5" s="0"/>
      <c r="QAY5" s="0"/>
      <c r="QAZ5" s="0"/>
      <c r="QBA5" s="0"/>
      <c r="QBB5" s="0"/>
      <c r="QBC5" s="0"/>
      <c r="QBD5" s="0"/>
      <c r="QBE5" s="0"/>
      <c r="QBF5" s="0"/>
      <c r="QBG5" s="0"/>
      <c r="QBH5" s="0"/>
      <c r="QBI5" s="0"/>
      <c r="QBJ5" s="0"/>
      <c r="QBK5" s="0"/>
      <c r="QBL5" s="0"/>
      <c r="QBM5" s="0"/>
      <c r="QBN5" s="0"/>
      <c r="QBO5" s="0"/>
      <c r="QBP5" s="0"/>
      <c r="QBQ5" s="0"/>
      <c r="QBR5" s="0"/>
      <c r="QBS5" s="0"/>
      <c r="QBT5" s="0"/>
      <c r="QBU5" s="0"/>
      <c r="QBV5" s="0"/>
      <c r="QBW5" s="0"/>
      <c r="QBX5" s="0"/>
      <c r="QBY5" s="0"/>
      <c r="QBZ5" s="0"/>
      <c r="QCA5" s="0"/>
      <c r="QCB5" s="0"/>
      <c r="QCC5" s="0"/>
      <c r="QCD5" s="0"/>
      <c r="QCE5" s="0"/>
      <c r="QCF5" s="0"/>
      <c r="QCG5" s="0"/>
      <c r="QCH5" s="0"/>
      <c r="QCI5" s="0"/>
      <c r="QCJ5" s="0"/>
      <c r="QCK5" s="0"/>
      <c r="QCL5" s="0"/>
      <c r="QCM5" s="0"/>
      <c r="QCN5" s="0"/>
      <c r="QCO5" s="0"/>
      <c r="QCP5" s="0"/>
      <c r="QCQ5" s="0"/>
      <c r="QCR5" s="0"/>
      <c r="QCS5" s="0"/>
      <c r="QCT5" s="0"/>
      <c r="QCU5" s="0"/>
      <c r="QCV5" s="0"/>
      <c r="QCW5" s="0"/>
      <c r="QCX5" s="0"/>
      <c r="QCY5" s="0"/>
      <c r="QCZ5" s="0"/>
      <c r="QDA5" s="0"/>
      <c r="QDB5" s="0"/>
      <c r="QDC5" s="0"/>
      <c r="QDD5" s="0"/>
      <c r="QDE5" s="0"/>
      <c r="QDF5" s="0"/>
      <c r="QDG5" s="0"/>
      <c r="QDH5" s="0"/>
      <c r="QDI5" s="0"/>
      <c r="QDJ5" s="0"/>
      <c r="QDK5" s="0"/>
      <c r="QDL5" s="0"/>
      <c r="QDM5" s="0"/>
      <c r="QDN5" s="0"/>
      <c r="QDO5" s="0"/>
      <c r="QDP5" s="0"/>
      <c r="QDQ5" s="0"/>
      <c r="QDR5" s="0"/>
      <c r="QDS5" s="0"/>
      <c r="QDT5" s="0"/>
      <c r="QDU5" s="0"/>
      <c r="QDV5" s="0"/>
      <c r="QDW5" s="0"/>
      <c r="QDX5" s="0"/>
      <c r="QDY5" s="0"/>
      <c r="QDZ5" s="0"/>
      <c r="QEA5" s="0"/>
      <c r="QEB5" s="0"/>
      <c r="QEC5" s="0"/>
      <c r="QED5" s="0"/>
      <c r="QEE5" s="0"/>
      <c r="QEF5" s="0"/>
      <c r="QEG5" s="0"/>
      <c r="QEH5" s="0"/>
      <c r="QEI5" s="0"/>
      <c r="QEJ5" s="0"/>
      <c r="QEK5" s="0"/>
      <c r="QEL5" s="0"/>
      <c r="QEM5" s="0"/>
      <c r="QEN5" s="0"/>
      <c r="QEO5" s="0"/>
      <c r="QEP5" s="0"/>
      <c r="QEQ5" s="0"/>
      <c r="QER5" s="0"/>
      <c r="QES5" s="0"/>
      <c r="QET5" s="0"/>
      <c r="QEU5" s="0"/>
      <c r="QEV5" s="0"/>
      <c r="QEW5" s="0"/>
      <c r="QEX5" s="0"/>
      <c r="QEY5" s="0"/>
      <c r="QEZ5" s="0"/>
      <c r="QFA5" s="0"/>
      <c r="QFB5" s="0"/>
      <c r="QFC5" s="0"/>
      <c r="QFD5" s="0"/>
      <c r="QFE5" s="0"/>
      <c r="QFF5" s="0"/>
      <c r="QFG5" s="0"/>
      <c r="QFH5" s="0"/>
      <c r="QFI5" s="0"/>
      <c r="QFJ5" s="0"/>
      <c r="QFK5" s="0"/>
      <c r="QFL5" s="0"/>
      <c r="QFM5" s="0"/>
      <c r="QFN5" s="0"/>
      <c r="QFO5" s="0"/>
      <c r="QFP5" s="0"/>
      <c r="QFQ5" s="0"/>
      <c r="QFR5" s="0"/>
      <c r="QFS5" s="0"/>
      <c r="QFT5" s="0"/>
      <c r="QFU5" s="0"/>
      <c r="QFV5" s="0"/>
      <c r="QFW5" s="0"/>
      <c r="QFX5" s="0"/>
      <c r="QFY5" s="0"/>
      <c r="QFZ5" s="0"/>
      <c r="QGA5" s="0"/>
      <c r="QGB5" s="0"/>
      <c r="QGC5" s="0"/>
      <c r="QGD5" s="0"/>
      <c r="QGE5" s="0"/>
      <c r="QGF5" s="0"/>
      <c r="QGG5" s="0"/>
      <c r="QGH5" s="0"/>
      <c r="QGI5" s="0"/>
      <c r="QGJ5" s="0"/>
      <c r="QGK5" s="0"/>
      <c r="QGL5" s="0"/>
      <c r="QGM5" s="0"/>
      <c r="QGN5" s="0"/>
      <c r="QGO5" s="0"/>
      <c r="QGP5" s="0"/>
      <c r="QGQ5" s="0"/>
      <c r="QGR5" s="0"/>
      <c r="QGS5" s="0"/>
      <c r="QGT5" s="0"/>
      <c r="QGU5" s="0"/>
      <c r="QGV5" s="0"/>
      <c r="QGW5" s="0"/>
      <c r="QGX5" s="0"/>
      <c r="QGY5" s="0"/>
      <c r="QGZ5" s="0"/>
      <c r="QHA5" s="0"/>
      <c r="QHB5" s="0"/>
      <c r="QHC5" s="0"/>
      <c r="QHD5" s="0"/>
      <c r="QHE5" s="0"/>
      <c r="QHF5" s="0"/>
      <c r="QHG5" s="0"/>
      <c r="QHH5" s="0"/>
      <c r="QHI5" s="0"/>
      <c r="QHJ5" s="0"/>
      <c r="QHK5" s="0"/>
      <c r="QHL5" s="0"/>
      <c r="QHM5" s="0"/>
      <c r="QHN5" s="0"/>
      <c r="QHO5" s="0"/>
      <c r="QHP5" s="0"/>
      <c r="QHQ5" s="0"/>
      <c r="QHR5" s="0"/>
      <c r="QHS5" s="0"/>
      <c r="QHT5" s="0"/>
      <c r="QHU5" s="0"/>
      <c r="QHV5" s="0"/>
      <c r="QHW5" s="0"/>
      <c r="QHX5" s="0"/>
      <c r="QHY5" s="0"/>
      <c r="QHZ5" s="0"/>
      <c r="QIA5" s="0"/>
      <c r="QIB5" s="0"/>
      <c r="QIC5" s="0"/>
      <c r="QID5" s="0"/>
      <c r="QIE5" s="0"/>
      <c r="QIF5" s="0"/>
      <c r="QIG5" s="0"/>
      <c r="QIH5" s="0"/>
      <c r="QII5" s="0"/>
      <c r="QIJ5" s="0"/>
      <c r="QIK5" s="0"/>
      <c r="QIL5" s="0"/>
      <c r="QIM5" s="0"/>
      <c r="QIN5" s="0"/>
      <c r="QIO5" s="0"/>
      <c r="QIP5" s="0"/>
      <c r="QIQ5" s="0"/>
      <c r="QIR5" s="0"/>
      <c r="QIS5" s="0"/>
      <c r="QIT5" s="0"/>
      <c r="QIU5" s="0"/>
      <c r="QIV5" s="0"/>
      <c r="QIW5" s="0"/>
      <c r="QIX5" s="0"/>
      <c r="QIY5" s="0"/>
      <c r="QIZ5" s="0"/>
      <c r="QJA5" s="0"/>
      <c r="QJB5" s="0"/>
      <c r="QJC5" s="0"/>
      <c r="QJD5" s="0"/>
      <c r="QJE5" s="0"/>
      <c r="QJF5" s="0"/>
      <c r="QJG5" s="0"/>
      <c r="QJH5" s="0"/>
      <c r="QJI5" s="0"/>
      <c r="QJJ5" s="0"/>
      <c r="QJK5" s="0"/>
      <c r="QJL5" s="0"/>
      <c r="QJM5" s="0"/>
      <c r="QJN5" s="0"/>
      <c r="QJO5" s="0"/>
      <c r="QJP5" s="0"/>
      <c r="QJQ5" s="0"/>
      <c r="QJR5" s="0"/>
      <c r="QJS5" s="0"/>
      <c r="QJT5" s="0"/>
      <c r="QJU5" s="0"/>
      <c r="QJV5" s="0"/>
      <c r="QJW5" s="0"/>
      <c r="QJX5" s="0"/>
      <c r="QJY5" s="0"/>
      <c r="QJZ5" s="0"/>
      <c r="QKA5" s="0"/>
      <c r="QKB5" s="0"/>
      <c r="QKC5" s="0"/>
      <c r="QKD5" s="0"/>
      <c r="QKE5" s="0"/>
      <c r="QKF5" s="0"/>
      <c r="QKG5" s="0"/>
      <c r="QKH5" s="0"/>
      <c r="QKI5" s="0"/>
      <c r="QKJ5" s="0"/>
      <c r="QKK5" s="0"/>
      <c r="QKL5" s="0"/>
      <c r="QKM5" s="0"/>
      <c r="QKN5" s="0"/>
      <c r="QKO5" s="0"/>
      <c r="QKP5" s="0"/>
      <c r="QKQ5" s="0"/>
      <c r="QKR5" s="0"/>
      <c r="QKS5" s="0"/>
      <c r="QKT5" s="0"/>
      <c r="QKU5" s="0"/>
      <c r="QKV5" s="0"/>
      <c r="QKW5" s="0"/>
      <c r="QKX5" s="0"/>
      <c r="QKY5" s="0"/>
      <c r="QKZ5" s="0"/>
      <c r="QLA5" s="0"/>
      <c r="QLB5" s="0"/>
      <c r="QLC5" s="0"/>
      <c r="QLD5" s="0"/>
      <c r="QLE5" s="0"/>
      <c r="QLF5" s="0"/>
      <c r="QLG5" s="0"/>
      <c r="QLH5" s="0"/>
      <c r="QLI5" s="0"/>
      <c r="QLJ5" s="0"/>
      <c r="QLK5" s="0"/>
      <c r="QLL5" s="0"/>
      <c r="QLM5" s="0"/>
      <c r="QLN5" s="0"/>
      <c r="QLO5" s="0"/>
      <c r="QLP5" s="0"/>
      <c r="QLQ5" s="0"/>
      <c r="QLR5" s="0"/>
      <c r="QLS5" s="0"/>
      <c r="QLT5" s="0"/>
      <c r="QLU5" s="0"/>
      <c r="QLV5" s="0"/>
      <c r="QLW5" s="0"/>
      <c r="QLX5" s="0"/>
      <c r="QLY5" s="0"/>
      <c r="QLZ5" s="0"/>
      <c r="QMA5" s="0"/>
      <c r="QMB5" s="0"/>
      <c r="QMC5" s="0"/>
      <c r="QMD5" s="0"/>
      <c r="QME5" s="0"/>
      <c r="QMF5" s="0"/>
      <c r="QMG5" s="0"/>
      <c r="QMH5" s="0"/>
      <c r="QMI5" s="0"/>
      <c r="QMJ5" s="0"/>
      <c r="QMK5" s="0"/>
      <c r="QML5" s="0"/>
      <c r="QMM5" s="0"/>
      <c r="QMN5" s="0"/>
      <c r="QMO5" s="0"/>
      <c r="QMP5" s="0"/>
      <c r="QMQ5" s="0"/>
      <c r="QMR5" s="0"/>
      <c r="QMS5" s="0"/>
      <c r="QMT5" s="0"/>
      <c r="QMU5" s="0"/>
      <c r="QMV5" s="0"/>
      <c r="QMW5" s="0"/>
      <c r="QMX5" s="0"/>
      <c r="QMY5" s="0"/>
      <c r="QMZ5" s="0"/>
      <c r="QNA5" s="0"/>
      <c r="QNB5" s="0"/>
      <c r="QNC5" s="0"/>
      <c r="QND5" s="0"/>
      <c r="QNE5" s="0"/>
      <c r="QNF5" s="0"/>
      <c r="QNG5" s="0"/>
      <c r="QNH5" s="0"/>
      <c r="QNI5" s="0"/>
      <c r="QNJ5" s="0"/>
      <c r="QNK5" s="0"/>
      <c r="QNL5" s="0"/>
      <c r="QNM5" s="0"/>
      <c r="QNN5" s="0"/>
      <c r="QNO5" s="0"/>
      <c r="QNP5" s="0"/>
      <c r="QNQ5" s="0"/>
      <c r="QNR5" s="0"/>
      <c r="QNS5" s="0"/>
      <c r="QNT5" s="0"/>
      <c r="QNU5" s="0"/>
      <c r="QNV5" s="0"/>
      <c r="QNW5" s="0"/>
      <c r="QNX5" s="0"/>
      <c r="QNY5" s="0"/>
      <c r="QNZ5" s="0"/>
      <c r="QOA5" s="0"/>
      <c r="QOB5" s="0"/>
      <c r="QOC5" s="0"/>
      <c r="QOD5" s="0"/>
      <c r="QOE5" s="0"/>
      <c r="QOF5" s="0"/>
      <c r="QOG5" s="0"/>
      <c r="QOH5" s="0"/>
      <c r="QOI5" s="0"/>
      <c r="QOJ5" s="0"/>
      <c r="QOK5" s="0"/>
      <c r="QOL5" s="0"/>
      <c r="QOM5" s="0"/>
      <c r="QON5" s="0"/>
      <c r="QOO5" s="0"/>
      <c r="QOP5" s="0"/>
      <c r="QOQ5" s="0"/>
      <c r="QOR5" s="0"/>
      <c r="QOS5" s="0"/>
      <c r="QOT5" s="0"/>
      <c r="QOU5" s="0"/>
      <c r="QOV5" s="0"/>
      <c r="QOW5" s="0"/>
      <c r="QOX5" s="0"/>
      <c r="QOY5" s="0"/>
      <c r="QOZ5" s="0"/>
      <c r="QPA5" s="0"/>
      <c r="QPB5" s="0"/>
      <c r="QPC5" s="0"/>
      <c r="QPD5" s="0"/>
      <c r="QPE5" s="0"/>
      <c r="QPF5" s="0"/>
      <c r="QPG5" s="0"/>
      <c r="QPH5" s="0"/>
      <c r="QPI5" s="0"/>
      <c r="QPJ5" s="0"/>
      <c r="QPK5" s="0"/>
      <c r="QPL5" s="0"/>
      <c r="QPM5" s="0"/>
      <c r="QPN5" s="0"/>
      <c r="QPO5" s="0"/>
      <c r="QPP5" s="0"/>
      <c r="QPQ5" s="0"/>
      <c r="QPR5" s="0"/>
      <c r="QPS5" s="0"/>
      <c r="QPT5" s="0"/>
      <c r="QPU5" s="0"/>
      <c r="QPV5" s="0"/>
      <c r="QPW5" s="0"/>
      <c r="QPX5" s="0"/>
      <c r="QPY5" s="0"/>
      <c r="QPZ5" s="0"/>
      <c r="QQA5" s="0"/>
      <c r="QQB5" s="0"/>
      <c r="QQC5" s="0"/>
      <c r="QQD5" s="0"/>
      <c r="QQE5" s="0"/>
      <c r="QQF5" s="0"/>
      <c r="QQG5" s="0"/>
      <c r="QQH5" s="0"/>
      <c r="QQI5" s="0"/>
      <c r="QQJ5" s="0"/>
      <c r="QQK5" s="0"/>
      <c r="QQL5" s="0"/>
      <c r="QQM5" s="0"/>
      <c r="QQN5" s="0"/>
      <c r="QQO5" s="0"/>
      <c r="QQP5" s="0"/>
      <c r="QQQ5" s="0"/>
      <c r="QQR5" s="0"/>
      <c r="QQS5" s="0"/>
      <c r="QQT5" s="0"/>
      <c r="QQU5" s="0"/>
      <c r="QQV5" s="0"/>
      <c r="QQW5" s="0"/>
      <c r="QQX5" s="0"/>
      <c r="QQY5" s="0"/>
      <c r="QQZ5" s="0"/>
      <c r="QRA5" s="0"/>
      <c r="QRB5" s="0"/>
      <c r="QRC5" s="0"/>
      <c r="QRD5" s="0"/>
      <c r="QRE5" s="0"/>
      <c r="QRF5" s="0"/>
      <c r="QRG5" s="0"/>
      <c r="QRH5" s="0"/>
      <c r="QRI5" s="0"/>
      <c r="QRJ5" s="0"/>
      <c r="QRK5" s="0"/>
      <c r="QRL5" s="0"/>
      <c r="QRM5" s="0"/>
      <c r="QRN5" s="0"/>
      <c r="QRO5" s="0"/>
      <c r="QRP5" s="0"/>
      <c r="QRQ5" s="0"/>
      <c r="QRR5" s="0"/>
      <c r="QRS5" s="0"/>
      <c r="QRT5" s="0"/>
      <c r="QRU5" s="0"/>
      <c r="QRV5" s="0"/>
      <c r="QRW5" s="0"/>
      <c r="QRX5" s="0"/>
      <c r="QRY5" s="0"/>
      <c r="QRZ5" s="0"/>
      <c r="QSA5" s="0"/>
      <c r="QSB5" s="0"/>
      <c r="QSC5" s="0"/>
      <c r="QSD5" s="0"/>
      <c r="QSE5" s="0"/>
      <c r="QSF5" s="0"/>
      <c r="QSG5" s="0"/>
      <c r="QSH5" s="0"/>
      <c r="QSI5" s="0"/>
      <c r="QSJ5" s="0"/>
      <c r="QSK5" s="0"/>
      <c r="QSL5" s="0"/>
      <c r="QSM5" s="0"/>
      <c r="QSN5" s="0"/>
      <c r="QSO5" s="0"/>
      <c r="QSP5" s="0"/>
      <c r="QSQ5" s="0"/>
      <c r="QSR5" s="0"/>
      <c r="QSS5" s="0"/>
      <c r="QST5" s="0"/>
      <c r="QSU5" s="0"/>
      <c r="QSV5" s="0"/>
      <c r="QSW5" s="0"/>
      <c r="QSX5" s="0"/>
      <c r="QSY5" s="0"/>
      <c r="QSZ5" s="0"/>
      <c r="QTA5" s="0"/>
      <c r="QTB5" s="0"/>
      <c r="QTC5" s="0"/>
      <c r="QTD5" s="0"/>
      <c r="QTE5" s="0"/>
      <c r="QTF5" s="0"/>
      <c r="QTG5" s="0"/>
      <c r="QTH5" s="0"/>
      <c r="QTI5" s="0"/>
      <c r="QTJ5" s="0"/>
      <c r="QTK5" s="0"/>
      <c r="QTL5" s="0"/>
      <c r="QTM5" s="0"/>
      <c r="QTN5" s="0"/>
      <c r="QTO5" s="0"/>
      <c r="QTP5" s="0"/>
      <c r="QTQ5" s="0"/>
      <c r="QTR5" s="0"/>
      <c r="QTS5" s="0"/>
      <c r="QTT5" s="0"/>
      <c r="QTU5" s="0"/>
      <c r="QTV5" s="0"/>
      <c r="QTW5" s="0"/>
      <c r="QTX5" s="0"/>
      <c r="QTY5" s="0"/>
      <c r="QTZ5" s="0"/>
      <c r="QUA5" s="0"/>
      <c r="QUB5" s="0"/>
      <c r="QUC5" s="0"/>
      <c r="QUD5" s="0"/>
      <c r="QUE5" s="0"/>
      <c r="QUF5" s="0"/>
      <c r="QUG5" s="0"/>
      <c r="QUH5" s="0"/>
      <c r="QUI5" s="0"/>
      <c r="QUJ5" s="0"/>
      <c r="QUK5" s="0"/>
      <c r="QUL5" s="0"/>
      <c r="QUM5" s="0"/>
      <c r="QUN5" s="0"/>
      <c r="QUO5" s="0"/>
      <c r="QUP5" s="0"/>
      <c r="QUQ5" s="0"/>
      <c r="QUR5" s="0"/>
      <c r="QUS5" s="0"/>
      <c r="QUT5" s="0"/>
      <c r="QUU5" s="0"/>
      <c r="QUV5" s="0"/>
      <c r="QUW5" s="0"/>
      <c r="QUX5" s="0"/>
      <c r="QUY5" s="0"/>
      <c r="QUZ5" s="0"/>
      <c r="QVA5" s="0"/>
      <c r="QVB5" s="0"/>
      <c r="QVC5" s="0"/>
      <c r="QVD5" s="0"/>
      <c r="QVE5" s="0"/>
      <c r="QVF5" s="0"/>
      <c r="QVG5" s="0"/>
      <c r="QVH5" s="0"/>
      <c r="QVI5" s="0"/>
      <c r="QVJ5" s="0"/>
      <c r="QVK5" s="0"/>
      <c r="QVL5" s="0"/>
      <c r="QVM5" s="0"/>
      <c r="QVN5" s="0"/>
      <c r="QVO5" s="0"/>
      <c r="QVP5" s="0"/>
      <c r="QVQ5" s="0"/>
      <c r="QVR5" s="0"/>
      <c r="QVS5" s="0"/>
      <c r="QVT5" s="0"/>
      <c r="QVU5" s="0"/>
      <c r="QVV5" s="0"/>
      <c r="QVW5" s="0"/>
      <c r="QVX5" s="0"/>
      <c r="QVY5" s="0"/>
      <c r="QVZ5" s="0"/>
      <c r="QWA5" s="0"/>
      <c r="QWB5" s="0"/>
      <c r="QWC5" s="0"/>
      <c r="QWD5" s="0"/>
      <c r="QWE5" s="0"/>
      <c r="QWF5" s="0"/>
      <c r="QWG5" s="0"/>
      <c r="QWH5" s="0"/>
      <c r="QWI5" s="0"/>
      <c r="QWJ5" s="0"/>
      <c r="QWK5" s="0"/>
      <c r="QWL5" s="0"/>
      <c r="QWM5" s="0"/>
      <c r="QWN5" s="0"/>
      <c r="QWO5" s="0"/>
      <c r="QWP5" s="0"/>
      <c r="QWQ5" s="0"/>
      <c r="QWR5" s="0"/>
      <c r="QWS5" s="0"/>
      <c r="QWT5" s="0"/>
      <c r="QWU5" s="0"/>
      <c r="QWV5" s="0"/>
      <c r="QWW5" s="0"/>
      <c r="QWX5" s="0"/>
      <c r="QWY5" s="0"/>
      <c r="QWZ5" s="0"/>
      <c r="QXA5" s="0"/>
      <c r="QXB5" s="0"/>
      <c r="QXC5" s="0"/>
      <c r="QXD5" s="0"/>
      <c r="QXE5" s="0"/>
      <c r="QXF5" s="0"/>
      <c r="QXG5" s="0"/>
      <c r="QXH5" s="0"/>
      <c r="QXI5" s="0"/>
      <c r="QXJ5" s="0"/>
      <c r="QXK5" s="0"/>
      <c r="QXL5" s="0"/>
      <c r="QXM5" s="0"/>
      <c r="QXN5" s="0"/>
      <c r="QXO5" s="0"/>
      <c r="QXP5" s="0"/>
      <c r="QXQ5" s="0"/>
      <c r="QXR5" s="0"/>
      <c r="QXS5" s="0"/>
      <c r="QXT5" s="0"/>
      <c r="QXU5" s="0"/>
      <c r="QXV5" s="0"/>
      <c r="QXW5" s="0"/>
      <c r="QXX5" s="0"/>
      <c r="QXY5" s="0"/>
      <c r="QXZ5" s="0"/>
      <c r="QYA5" s="0"/>
      <c r="QYB5" s="0"/>
      <c r="QYC5" s="0"/>
      <c r="QYD5" s="0"/>
      <c r="QYE5" s="0"/>
      <c r="QYF5" s="0"/>
      <c r="QYG5" s="0"/>
      <c r="QYH5" s="0"/>
      <c r="QYI5" s="0"/>
      <c r="QYJ5" s="0"/>
      <c r="QYK5" s="0"/>
      <c r="QYL5" s="0"/>
      <c r="QYM5" s="0"/>
      <c r="QYN5" s="0"/>
      <c r="QYO5" s="0"/>
      <c r="QYP5" s="0"/>
      <c r="QYQ5" s="0"/>
      <c r="QYR5" s="0"/>
      <c r="QYS5" s="0"/>
      <c r="QYT5" s="0"/>
      <c r="QYU5" s="0"/>
      <c r="QYV5" s="0"/>
      <c r="QYW5" s="0"/>
      <c r="QYX5" s="0"/>
      <c r="QYY5" s="0"/>
      <c r="QYZ5" s="0"/>
      <c r="QZA5" s="0"/>
      <c r="QZB5" s="0"/>
      <c r="QZC5" s="0"/>
      <c r="QZD5" s="0"/>
      <c r="QZE5" s="0"/>
      <c r="QZF5" s="0"/>
      <c r="QZG5" s="0"/>
      <c r="QZH5" s="0"/>
      <c r="QZI5" s="0"/>
      <c r="QZJ5" s="0"/>
      <c r="QZK5" s="0"/>
      <c r="QZL5" s="0"/>
      <c r="QZM5" s="0"/>
      <c r="QZN5" s="0"/>
      <c r="QZO5" s="0"/>
      <c r="QZP5" s="0"/>
      <c r="QZQ5" s="0"/>
      <c r="QZR5" s="0"/>
      <c r="QZS5" s="0"/>
      <c r="QZT5" s="0"/>
      <c r="QZU5" s="0"/>
      <c r="QZV5" s="0"/>
      <c r="QZW5" s="0"/>
      <c r="QZX5" s="0"/>
      <c r="QZY5" s="0"/>
      <c r="QZZ5" s="0"/>
      <c r="RAA5" s="0"/>
      <c r="RAB5" s="0"/>
      <c r="RAC5" s="0"/>
      <c r="RAD5" s="0"/>
      <c r="RAE5" s="0"/>
      <c r="RAF5" s="0"/>
      <c r="RAG5" s="0"/>
      <c r="RAH5" s="0"/>
      <c r="RAI5" s="0"/>
      <c r="RAJ5" s="0"/>
      <c r="RAK5" s="0"/>
      <c r="RAL5" s="0"/>
      <c r="RAM5" s="0"/>
      <c r="RAN5" s="0"/>
      <c r="RAO5" s="0"/>
      <c r="RAP5" s="0"/>
      <c r="RAQ5" s="0"/>
      <c r="RAR5" s="0"/>
      <c r="RAS5" s="0"/>
      <c r="RAT5" s="0"/>
      <c r="RAU5" s="0"/>
      <c r="RAV5" s="0"/>
      <c r="RAW5" s="0"/>
      <c r="RAX5" s="0"/>
      <c r="RAY5" s="0"/>
      <c r="RAZ5" s="0"/>
      <c r="RBA5" s="0"/>
      <c r="RBB5" s="0"/>
      <c r="RBC5" s="0"/>
      <c r="RBD5" s="0"/>
      <c r="RBE5" s="0"/>
      <c r="RBF5" s="0"/>
      <c r="RBG5" s="0"/>
      <c r="RBH5" s="0"/>
      <c r="RBI5" s="0"/>
      <c r="RBJ5" s="0"/>
      <c r="RBK5" s="0"/>
      <c r="RBL5" s="0"/>
      <c r="RBM5" s="0"/>
      <c r="RBN5" s="0"/>
      <c r="RBO5" s="0"/>
      <c r="RBP5" s="0"/>
      <c r="RBQ5" s="0"/>
      <c r="RBR5" s="0"/>
      <c r="RBS5" s="0"/>
      <c r="RBT5" s="0"/>
      <c r="RBU5" s="0"/>
      <c r="RBV5" s="0"/>
      <c r="RBW5" s="0"/>
      <c r="RBX5" s="0"/>
      <c r="RBY5" s="0"/>
      <c r="RBZ5" s="0"/>
      <c r="RCA5" s="0"/>
      <c r="RCB5" s="0"/>
      <c r="RCC5" s="0"/>
      <c r="RCD5" s="0"/>
      <c r="RCE5" s="0"/>
      <c r="RCF5" s="0"/>
      <c r="RCG5" s="0"/>
      <c r="RCH5" s="0"/>
      <c r="RCI5" s="0"/>
      <c r="RCJ5" s="0"/>
      <c r="RCK5" s="0"/>
      <c r="RCL5" s="0"/>
      <c r="RCM5" s="0"/>
      <c r="RCN5" s="0"/>
      <c r="RCO5" s="0"/>
      <c r="RCP5" s="0"/>
      <c r="RCQ5" s="0"/>
      <c r="RCR5" s="0"/>
      <c r="RCS5" s="0"/>
      <c r="RCT5" s="0"/>
      <c r="RCU5" s="0"/>
      <c r="RCV5" s="0"/>
      <c r="RCW5" s="0"/>
      <c r="RCX5" s="0"/>
      <c r="RCY5" s="0"/>
      <c r="RCZ5" s="0"/>
      <c r="RDA5" s="0"/>
      <c r="RDB5" s="0"/>
      <c r="RDC5" s="0"/>
      <c r="RDD5" s="0"/>
      <c r="RDE5" s="0"/>
      <c r="RDF5" s="0"/>
      <c r="RDG5" s="0"/>
      <c r="RDH5" s="0"/>
      <c r="RDI5" s="0"/>
      <c r="RDJ5" s="0"/>
      <c r="RDK5" s="0"/>
      <c r="RDL5" s="0"/>
      <c r="RDM5" s="0"/>
      <c r="RDN5" s="0"/>
      <c r="RDO5" s="0"/>
      <c r="RDP5" s="0"/>
      <c r="RDQ5" s="0"/>
      <c r="RDR5" s="0"/>
      <c r="RDS5" s="0"/>
      <c r="RDT5" s="0"/>
      <c r="RDU5" s="0"/>
      <c r="RDV5" s="0"/>
      <c r="RDW5" s="0"/>
      <c r="RDX5" s="0"/>
      <c r="RDY5" s="0"/>
      <c r="RDZ5" s="0"/>
      <c r="REA5" s="0"/>
      <c r="REB5" s="0"/>
      <c r="REC5" s="0"/>
      <c r="RED5" s="0"/>
      <c r="REE5" s="0"/>
      <c r="REF5" s="0"/>
      <c r="REG5" s="0"/>
      <c r="REH5" s="0"/>
      <c r="REI5" s="0"/>
      <c r="REJ5" s="0"/>
      <c r="REK5" s="0"/>
      <c r="REL5" s="0"/>
      <c r="REM5" s="0"/>
      <c r="REN5" s="0"/>
      <c r="REO5" s="0"/>
      <c r="REP5" s="0"/>
      <c r="REQ5" s="0"/>
      <c r="RER5" s="0"/>
      <c r="RES5" s="0"/>
      <c r="RET5" s="0"/>
      <c r="REU5" s="0"/>
      <c r="REV5" s="0"/>
      <c r="REW5" s="0"/>
      <c r="REX5" s="0"/>
      <c r="REY5" s="0"/>
      <c r="REZ5" s="0"/>
      <c r="RFA5" s="0"/>
      <c r="RFB5" s="0"/>
      <c r="RFC5" s="0"/>
      <c r="RFD5" s="0"/>
      <c r="RFE5" s="0"/>
      <c r="RFF5" s="0"/>
      <c r="RFG5" s="0"/>
      <c r="RFH5" s="0"/>
      <c r="RFI5" s="0"/>
      <c r="RFJ5" s="0"/>
      <c r="RFK5" s="0"/>
      <c r="RFL5" s="0"/>
      <c r="RFM5" s="0"/>
      <c r="RFN5" s="0"/>
      <c r="RFO5" s="0"/>
      <c r="RFP5" s="0"/>
      <c r="RFQ5" s="0"/>
      <c r="RFR5" s="0"/>
      <c r="RFS5" s="0"/>
      <c r="RFT5" s="0"/>
      <c r="RFU5" s="0"/>
      <c r="RFV5" s="0"/>
      <c r="RFW5" s="0"/>
      <c r="RFX5" s="0"/>
      <c r="RFY5" s="0"/>
      <c r="RFZ5" s="0"/>
      <c r="RGA5" s="0"/>
      <c r="RGB5" s="0"/>
      <c r="RGC5" s="0"/>
      <c r="RGD5" s="0"/>
      <c r="RGE5" s="0"/>
      <c r="RGF5" s="0"/>
      <c r="RGG5" s="0"/>
      <c r="RGH5" s="0"/>
      <c r="RGI5" s="0"/>
      <c r="RGJ5" s="0"/>
      <c r="RGK5" s="0"/>
      <c r="RGL5" s="0"/>
      <c r="RGM5" s="0"/>
      <c r="RGN5" s="0"/>
      <c r="RGO5" s="0"/>
      <c r="RGP5" s="0"/>
      <c r="RGQ5" s="0"/>
      <c r="RGR5" s="0"/>
      <c r="RGS5" s="0"/>
      <c r="RGT5" s="0"/>
      <c r="RGU5" s="0"/>
      <c r="RGV5" s="0"/>
      <c r="RGW5" s="0"/>
      <c r="RGX5" s="0"/>
      <c r="RGY5" s="0"/>
      <c r="RGZ5" s="0"/>
      <c r="RHA5" s="0"/>
      <c r="RHB5" s="0"/>
      <c r="RHC5" s="0"/>
      <c r="RHD5" s="0"/>
      <c r="RHE5" s="0"/>
      <c r="RHF5" s="0"/>
      <c r="RHG5" s="0"/>
      <c r="RHH5" s="0"/>
      <c r="RHI5" s="0"/>
      <c r="RHJ5" s="0"/>
      <c r="RHK5" s="0"/>
      <c r="RHL5" s="0"/>
      <c r="RHM5" s="0"/>
      <c r="RHN5" s="0"/>
      <c r="RHO5" s="0"/>
      <c r="RHP5" s="0"/>
      <c r="RHQ5" s="0"/>
      <c r="RHR5" s="0"/>
      <c r="RHS5" s="0"/>
      <c r="RHT5" s="0"/>
      <c r="RHU5" s="0"/>
      <c r="RHV5" s="0"/>
      <c r="RHW5" s="0"/>
      <c r="RHX5" s="0"/>
      <c r="RHY5" s="0"/>
      <c r="RHZ5" s="0"/>
      <c r="RIA5" s="0"/>
      <c r="RIB5" s="0"/>
      <c r="RIC5" s="0"/>
      <c r="RID5" s="0"/>
      <c r="RIE5" s="0"/>
      <c r="RIF5" s="0"/>
      <c r="RIG5" s="0"/>
      <c r="RIH5" s="0"/>
      <c r="RII5" s="0"/>
      <c r="RIJ5" s="0"/>
      <c r="RIK5" s="0"/>
      <c r="RIL5" s="0"/>
      <c r="RIM5" s="0"/>
      <c r="RIN5" s="0"/>
      <c r="RIO5" s="0"/>
      <c r="RIP5" s="0"/>
      <c r="RIQ5" s="0"/>
      <c r="RIR5" s="0"/>
      <c r="RIS5" s="0"/>
      <c r="RIT5" s="0"/>
      <c r="RIU5" s="0"/>
      <c r="RIV5" s="0"/>
      <c r="RIW5" s="0"/>
      <c r="RIX5" s="0"/>
      <c r="RIY5" s="0"/>
      <c r="RIZ5" s="0"/>
      <c r="RJA5" s="0"/>
      <c r="RJB5" s="0"/>
      <c r="RJC5" s="0"/>
      <c r="RJD5" s="0"/>
      <c r="RJE5" s="0"/>
      <c r="RJF5" s="0"/>
      <c r="RJG5" s="0"/>
      <c r="RJH5" s="0"/>
      <c r="RJI5" s="0"/>
      <c r="RJJ5" s="0"/>
      <c r="RJK5" s="0"/>
      <c r="RJL5" s="0"/>
      <c r="RJM5" s="0"/>
      <c r="RJN5" s="0"/>
      <c r="RJO5" s="0"/>
      <c r="RJP5" s="0"/>
      <c r="RJQ5" s="0"/>
      <c r="RJR5" s="0"/>
      <c r="RJS5" s="0"/>
      <c r="RJT5" s="0"/>
      <c r="RJU5" s="0"/>
      <c r="RJV5" s="0"/>
      <c r="RJW5" s="0"/>
      <c r="RJX5" s="0"/>
      <c r="RJY5" s="0"/>
      <c r="RJZ5" s="0"/>
      <c r="RKA5" s="0"/>
      <c r="RKB5" s="0"/>
      <c r="RKC5" s="0"/>
      <c r="RKD5" s="0"/>
      <c r="RKE5" s="0"/>
      <c r="RKF5" s="0"/>
      <c r="RKG5" s="0"/>
      <c r="RKH5" s="0"/>
      <c r="RKI5" s="0"/>
      <c r="RKJ5" s="0"/>
      <c r="RKK5" s="0"/>
      <c r="RKL5" s="0"/>
      <c r="RKM5" s="0"/>
      <c r="RKN5" s="0"/>
      <c r="RKO5" s="0"/>
      <c r="RKP5" s="0"/>
      <c r="RKQ5" s="0"/>
      <c r="RKR5" s="0"/>
      <c r="RKS5" s="0"/>
      <c r="RKT5" s="0"/>
      <c r="RKU5" s="0"/>
      <c r="RKV5" s="0"/>
      <c r="RKW5" s="0"/>
      <c r="RKX5" s="0"/>
      <c r="RKY5" s="0"/>
      <c r="RKZ5" s="0"/>
      <c r="RLA5" s="0"/>
      <c r="RLB5" s="0"/>
      <c r="RLC5" s="0"/>
      <c r="RLD5" s="0"/>
      <c r="RLE5" s="0"/>
      <c r="RLF5" s="0"/>
      <c r="RLG5" s="0"/>
      <c r="RLH5" s="0"/>
      <c r="RLI5" s="0"/>
      <c r="RLJ5" s="0"/>
      <c r="RLK5" s="0"/>
      <c r="RLL5" s="0"/>
      <c r="RLM5" s="0"/>
      <c r="RLN5" s="0"/>
      <c r="RLO5" s="0"/>
      <c r="RLP5" s="0"/>
      <c r="RLQ5" s="0"/>
      <c r="RLR5" s="0"/>
      <c r="RLS5" s="0"/>
      <c r="RLT5" s="0"/>
      <c r="RLU5" s="0"/>
      <c r="RLV5" s="0"/>
      <c r="RLW5" s="0"/>
      <c r="RLX5" s="0"/>
      <c r="RLY5" s="0"/>
      <c r="RLZ5" s="0"/>
      <c r="RMA5" s="0"/>
      <c r="RMB5" s="0"/>
      <c r="RMC5" s="0"/>
      <c r="RMD5" s="0"/>
      <c r="RME5" s="0"/>
      <c r="RMF5" s="0"/>
      <c r="RMG5" s="0"/>
      <c r="RMH5" s="0"/>
      <c r="RMI5" s="0"/>
      <c r="RMJ5" s="0"/>
      <c r="RMK5" s="0"/>
      <c r="RML5" s="0"/>
      <c r="RMM5" s="0"/>
      <c r="RMN5" s="0"/>
      <c r="RMO5" s="0"/>
      <c r="RMP5" s="0"/>
      <c r="RMQ5" s="0"/>
      <c r="RMR5" s="0"/>
      <c r="RMS5" s="0"/>
      <c r="RMT5" s="0"/>
      <c r="RMU5" s="0"/>
      <c r="RMV5" s="0"/>
      <c r="RMW5" s="0"/>
      <c r="RMX5" s="0"/>
      <c r="RMY5" s="0"/>
      <c r="RMZ5" s="0"/>
      <c r="RNA5" s="0"/>
      <c r="RNB5" s="0"/>
      <c r="RNC5" s="0"/>
      <c r="RND5" s="0"/>
      <c r="RNE5" s="0"/>
      <c r="RNF5" s="0"/>
      <c r="RNG5" s="0"/>
      <c r="RNH5" s="0"/>
      <c r="RNI5" s="0"/>
      <c r="RNJ5" s="0"/>
      <c r="RNK5" s="0"/>
      <c r="RNL5" s="0"/>
      <c r="RNM5" s="0"/>
      <c r="RNN5" s="0"/>
      <c r="RNO5" s="0"/>
      <c r="RNP5" s="0"/>
      <c r="RNQ5" s="0"/>
      <c r="RNR5" s="0"/>
      <c r="RNS5" s="0"/>
      <c r="RNT5" s="0"/>
      <c r="RNU5" s="0"/>
      <c r="RNV5" s="0"/>
      <c r="RNW5" s="0"/>
      <c r="RNX5" s="0"/>
      <c r="RNY5" s="0"/>
      <c r="RNZ5" s="0"/>
      <c r="ROA5" s="0"/>
      <c r="ROB5" s="0"/>
      <c r="ROC5" s="0"/>
      <c r="ROD5" s="0"/>
      <c r="ROE5" s="0"/>
      <c r="ROF5" s="0"/>
      <c r="ROG5" s="0"/>
      <c r="ROH5" s="0"/>
      <c r="ROI5" s="0"/>
      <c r="ROJ5" s="0"/>
      <c r="ROK5" s="0"/>
      <c r="ROL5" s="0"/>
      <c r="ROM5" s="0"/>
      <c r="RON5" s="0"/>
      <c r="ROO5" s="0"/>
      <c r="ROP5" s="0"/>
      <c r="ROQ5" s="0"/>
      <c r="ROR5" s="0"/>
      <c r="ROS5" s="0"/>
      <c r="ROT5" s="0"/>
      <c r="ROU5" s="0"/>
      <c r="ROV5" s="0"/>
      <c r="ROW5" s="0"/>
      <c r="ROX5" s="0"/>
      <c r="ROY5" s="0"/>
      <c r="ROZ5" s="0"/>
      <c r="RPA5" s="0"/>
      <c r="RPB5" s="0"/>
      <c r="RPC5" s="0"/>
      <c r="RPD5" s="0"/>
      <c r="RPE5" s="0"/>
      <c r="RPF5" s="0"/>
      <c r="RPG5" s="0"/>
      <c r="RPH5" s="0"/>
      <c r="RPI5" s="0"/>
      <c r="RPJ5" s="0"/>
      <c r="RPK5" s="0"/>
      <c r="RPL5" s="0"/>
      <c r="RPM5" s="0"/>
      <c r="RPN5" s="0"/>
      <c r="RPO5" s="0"/>
      <c r="RPP5" s="0"/>
      <c r="RPQ5" s="0"/>
      <c r="RPR5" s="0"/>
      <c r="RPS5" s="0"/>
      <c r="RPT5" s="0"/>
      <c r="RPU5" s="0"/>
      <c r="RPV5" s="0"/>
      <c r="RPW5" s="0"/>
      <c r="RPX5" s="0"/>
      <c r="RPY5" s="0"/>
      <c r="RPZ5" s="0"/>
      <c r="RQA5" s="0"/>
      <c r="RQB5" s="0"/>
      <c r="RQC5" s="0"/>
      <c r="RQD5" s="0"/>
      <c r="RQE5" s="0"/>
      <c r="RQF5" s="0"/>
      <c r="RQG5" s="0"/>
      <c r="RQH5" s="0"/>
      <c r="RQI5" s="0"/>
      <c r="RQJ5" s="0"/>
      <c r="RQK5" s="0"/>
      <c r="RQL5" s="0"/>
      <c r="RQM5" s="0"/>
      <c r="RQN5" s="0"/>
      <c r="RQO5" s="0"/>
      <c r="RQP5" s="0"/>
      <c r="RQQ5" s="0"/>
      <c r="RQR5" s="0"/>
      <c r="RQS5" s="0"/>
      <c r="RQT5" s="0"/>
      <c r="RQU5" s="0"/>
      <c r="RQV5" s="0"/>
      <c r="RQW5" s="0"/>
      <c r="RQX5" s="0"/>
      <c r="RQY5" s="0"/>
      <c r="RQZ5" s="0"/>
      <c r="RRA5" s="0"/>
      <c r="RRB5" s="0"/>
      <c r="RRC5" s="0"/>
      <c r="RRD5" s="0"/>
      <c r="RRE5" s="0"/>
      <c r="RRF5" s="0"/>
      <c r="RRG5" s="0"/>
      <c r="RRH5" s="0"/>
      <c r="RRI5" s="0"/>
      <c r="RRJ5" s="0"/>
      <c r="RRK5" s="0"/>
      <c r="RRL5" s="0"/>
      <c r="RRM5" s="0"/>
      <c r="RRN5" s="0"/>
      <c r="RRO5" s="0"/>
      <c r="RRP5" s="0"/>
      <c r="RRQ5" s="0"/>
      <c r="RRR5" s="0"/>
      <c r="RRS5" s="0"/>
      <c r="RRT5" s="0"/>
      <c r="RRU5" s="0"/>
      <c r="RRV5" s="0"/>
      <c r="RRW5" s="0"/>
      <c r="RRX5" s="0"/>
      <c r="RRY5" s="0"/>
      <c r="RRZ5" s="0"/>
      <c r="RSA5" s="0"/>
      <c r="RSB5" s="0"/>
      <c r="RSC5" s="0"/>
      <c r="RSD5" s="0"/>
      <c r="RSE5" s="0"/>
      <c r="RSF5" s="0"/>
      <c r="RSG5" s="0"/>
      <c r="RSH5" s="0"/>
      <c r="RSI5" s="0"/>
      <c r="RSJ5" s="0"/>
      <c r="RSK5" s="0"/>
      <c r="RSL5" s="0"/>
      <c r="RSM5" s="0"/>
      <c r="RSN5" s="0"/>
      <c r="RSO5" s="0"/>
      <c r="RSP5" s="0"/>
      <c r="RSQ5" s="0"/>
      <c r="RSR5" s="0"/>
      <c r="RSS5" s="0"/>
      <c r="RST5" s="0"/>
      <c r="RSU5" s="0"/>
      <c r="RSV5" s="0"/>
      <c r="RSW5" s="0"/>
      <c r="RSX5" s="0"/>
      <c r="RSY5" s="0"/>
      <c r="RSZ5" s="0"/>
      <c r="RTA5" s="0"/>
      <c r="RTB5" s="0"/>
      <c r="RTC5" s="0"/>
      <c r="RTD5" s="0"/>
      <c r="RTE5" s="0"/>
      <c r="RTF5" s="0"/>
      <c r="RTG5" s="0"/>
      <c r="RTH5" s="0"/>
      <c r="RTI5" s="0"/>
      <c r="RTJ5" s="0"/>
      <c r="RTK5" s="0"/>
      <c r="RTL5" s="0"/>
      <c r="RTM5" s="0"/>
      <c r="RTN5" s="0"/>
      <c r="RTO5" s="0"/>
      <c r="RTP5" s="0"/>
      <c r="RTQ5" s="0"/>
      <c r="RTR5" s="0"/>
      <c r="RTS5" s="0"/>
      <c r="RTT5" s="0"/>
      <c r="RTU5" s="0"/>
      <c r="RTV5" s="0"/>
      <c r="RTW5" s="0"/>
      <c r="RTX5" s="0"/>
      <c r="RTY5" s="0"/>
      <c r="RTZ5" s="0"/>
      <c r="RUA5" s="0"/>
      <c r="RUB5" s="0"/>
      <c r="RUC5" s="0"/>
      <c r="RUD5" s="0"/>
      <c r="RUE5" s="0"/>
      <c r="RUF5" s="0"/>
      <c r="RUG5" s="0"/>
      <c r="RUH5" s="0"/>
      <c r="RUI5" s="0"/>
      <c r="RUJ5" s="0"/>
      <c r="RUK5" s="0"/>
      <c r="RUL5" s="0"/>
      <c r="RUM5" s="0"/>
      <c r="RUN5" s="0"/>
      <c r="RUO5" s="0"/>
      <c r="RUP5" s="0"/>
      <c r="RUQ5" s="0"/>
      <c r="RUR5" s="0"/>
      <c r="RUS5" s="0"/>
      <c r="RUT5" s="0"/>
      <c r="RUU5" s="0"/>
      <c r="RUV5" s="0"/>
      <c r="RUW5" s="0"/>
      <c r="RUX5" s="0"/>
      <c r="RUY5" s="0"/>
      <c r="RUZ5" s="0"/>
      <c r="RVA5" s="0"/>
      <c r="RVB5" s="0"/>
      <c r="RVC5" s="0"/>
      <c r="RVD5" s="0"/>
      <c r="RVE5" s="0"/>
      <c r="RVF5" s="0"/>
      <c r="RVG5" s="0"/>
      <c r="RVH5" s="0"/>
      <c r="RVI5" s="0"/>
      <c r="RVJ5" s="0"/>
      <c r="RVK5" s="0"/>
      <c r="RVL5" s="0"/>
      <c r="RVM5" s="0"/>
      <c r="RVN5" s="0"/>
      <c r="RVO5" s="0"/>
      <c r="RVP5" s="0"/>
      <c r="RVQ5" s="0"/>
      <c r="RVR5" s="0"/>
      <c r="RVS5" s="0"/>
      <c r="RVT5" s="0"/>
      <c r="RVU5" s="0"/>
      <c r="RVV5" s="0"/>
      <c r="RVW5" s="0"/>
      <c r="RVX5" s="0"/>
      <c r="RVY5" s="0"/>
      <c r="RVZ5" s="0"/>
      <c r="RWA5" s="0"/>
      <c r="RWB5" s="0"/>
      <c r="RWC5" s="0"/>
      <c r="RWD5" s="0"/>
      <c r="RWE5" s="0"/>
      <c r="RWF5" s="0"/>
      <c r="RWG5" s="0"/>
      <c r="RWH5" s="0"/>
      <c r="RWI5" s="0"/>
      <c r="RWJ5" s="0"/>
      <c r="RWK5" s="0"/>
      <c r="RWL5" s="0"/>
      <c r="RWM5" s="0"/>
      <c r="RWN5" s="0"/>
      <c r="RWO5" s="0"/>
      <c r="RWP5" s="0"/>
      <c r="RWQ5" s="0"/>
      <c r="RWR5" s="0"/>
      <c r="RWS5" s="0"/>
      <c r="RWT5" s="0"/>
      <c r="RWU5" s="0"/>
      <c r="RWV5" s="0"/>
      <c r="RWW5" s="0"/>
      <c r="RWX5" s="0"/>
      <c r="RWY5" s="0"/>
      <c r="RWZ5" s="0"/>
      <c r="RXA5" s="0"/>
      <c r="RXB5" s="0"/>
      <c r="RXC5" s="0"/>
      <c r="RXD5" s="0"/>
      <c r="RXE5" s="0"/>
      <c r="RXF5" s="0"/>
      <c r="RXG5" s="0"/>
      <c r="RXH5" s="0"/>
      <c r="RXI5" s="0"/>
      <c r="RXJ5" s="0"/>
      <c r="RXK5" s="0"/>
      <c r="RXL5" s="0"/>
      <c r="RXM5" s="0"/>
      <c r="RXN5" s="0"/>
      <c r="RXO5" s="0"/>
      <c r="RXP5" s="0"/>
      <c r="RXQ5" s="0"/>
      <c r="RXR5" s="0"/>
      <c r="RXS5" s="0"/>
      <c r="RXT5" s="0"/>
      <c r="RXU5" s="0"/>
      <c r="RXV5" s="0"/>
      <c r="RXW5" s="0"/>
      <c r="RXX5" s="0"/>
      <c r="RXY5" s="0"/>
      <c r="RXZ5" s="0"/>
      <c r="RYA5" s="0"/>
      <c r="RYB5" s="0"/>
      <c r="RYC5" s="0"/>
      <c r="RYD5" s="0"/>
      <c r="RYE5" s="0"/>
      <c r="RYF5" s="0"/>
      <c r="RYG5" s="0"/>
      <c r="RYH5" s="0"/>
      <c r="RYI5" s="0"/>
      <c r="RYJ5" s="0"/>
      <c r="RYK5" s="0"/>
      <c r="RYL5" s="0"/>
      <c r="RYM5" s="0"/>
      <c r="RYN5" s="0"/>
      <c r="RYO5" s="0"/>
      <c r="RYP5" s="0"/>
      <c r="RYQ5" s="0"/>
      <c r="RYR5" s="0"/>
      <c r="RYS5" s="0"/>
      <c r="RYT5" s="0"/>
      <c r="RYU5" s="0"/>
      <c r="RYV5" s="0"/>
      <c r="RYW5" s="0"/>
      <c r="RYX5" s="0"/>
      <c r="RYY5" s="0"/>
      <c r="RYZ5" s="0"/>
      <c r="RZA5" s="0"/>
      <c r="RZB5" s="0"/>
      <c r="RZC5" s="0"/>
      <c r="RZD5" s="0"/>
      <c r="RZE5" s="0"/>
      <c r="RZF5" s="0"/>
      <c r="RZG5" s="0"/>
      <c r="RZH5" s="0"/>
      <c r="RZI5" s="0"/>
      <c r="RZJ5" s="0"/>
      <c r="RZK5" s="0"/>
      <c r="RZL5" s="0"/>
      <c r="RZM5" s="0"/>
      <c r="RZN5" s="0"/>
      <c r="RZO5" s="0"/>
      <c r="RZP5" s="0"/>
      <c r="RZQ5" s="0"/>
      <c r="RZR5" s="0"/>
      <c r="RZS5" s="0"/>
      <c r="RZT5" s="0"/>
      <c r="RZU5" s="0"/>
      <c r="RZV5" s="0"/>
      <c r="RZW5" s="0"/>
      <c r="RZX5" s="0"/>
      <c r="RZY5" s="0"/>
      <c r="RZZ5" s="0"/>
      <c r="SAA5" s="0"/>
      <c r="SAB5" s="0"/>
      <c r="SAC5" s="0"/>
      <c r="SAD5" s="0"/>
      <c r="SAE5" s="0"/>
      <c r="SAF5" s="0"/>
      <c r="SAG5" s="0"/>
      <c r="SAH5" s="0"/>
      <c r="SAI5" s="0"/>
      <c r="SAJ5" s="0"/>
      <c r="SAK5" s="0"/>
      <c r="SAL5" s="0"/>
      <c r="SAM5" s="0"/>
      <c r="SAN5" s="0"/>
      <c r="SAO5" s="0"/>
      <c r="SAP5" s="0"/>
      <c r="SAQ5" s="0"/>
      <c r="SAR5" s="0"/>
      <c r="SAS5" s="0"/>
      <c r="SAT5" s="0"/>
      <c r="SAU5" s="0"/>
      <c r="SAV5" s="0"/>
      <c r="SAW5" s="0"/>
      <c r="SAX5" s="0"/>
      <c r="SAY5" s="0"/>
      <c r="SAZ5" s="0"/>
      <c r="SBA5" s="0"/>
      <c r="SBB5" s="0"/>
      <c r="SBC5" s="0"/>
      <c r="SBD5" s="0"/>
      <c r="SBE5" s="0"/>
      <c r="SBF5" s="0"/>
      <c r="SBG5" s="0"/>
      <c r="SBH5" s="0"/>
      <c r="SBI5" s="0"/>
      <c r="SBJ5" s="0"/>
      <c r="SBK5" s="0"/>
      <c r="SBL5" s="0"/>
      <c r="SBM5" s="0"/>
      <c r="SBN5" s="0"/>
      <c r="SBO5" s="0"/>
      <c r="SBP5" s="0"/>
      <c r="SBQ5" s="0"/>
      <c r="SBR5" s="0"/>
      <c r="SBS5" s="0"/>
      <c r="SBT5" s="0"/>
      <c r="SBU5" s="0"/>
      <c r="SBV5" s="0"/>
      <c r="SBW5" s="0"/>
      <c r="SBX5" s="0"/>
      <c r="SBY5" s="0"/>
      <c r="SBZ5" s="0"/>
      <c r="SCA5" s="0"/>
      <c r="SCB5" s="0"/>
      <c r="SCC5" s="0"/>
      <c r="SCD5" s="0"/>
      <c r="SCE5" s="0"/>
      <c r="SCF5" s="0"/>
      <c r="SCG5" s="0"/>
      <c r="SCH5" s="0"/>
      <c r="SCI5" s="0"/>
      <c r="SCJ5" s="0"/>
      <c r="SCK5" s="0"/>
      <c r="SCL5" s="0"/>
      <c r="SCM5" s="0"/>
      <c r="SCN5" s="0"/>
      <c r="SCO5" s="0"/>
      <c r="SCP5" s="0"/>
      <c r="SCQ5" s="0"/>
      <c r="SCR5" s="0"/>
      <c r="SCS5" s="0"/>
      <c r="SCT5" s="0"/>
      <c r="SCU5" s="0"/>
      <c r="SCV5" s="0"/>
      <c r="SCW5" s="0"/>
      <c r="SCX5" s="0"/>
      <c r="SCY5" s="0"/>
      <c r="SCZ5" s="0"/>
      <c r="SDA5" s="0"/>
      <c r="SDB5" s="0"/>
      <c r="SDC5" s="0"/>
      <c r="SDD5" s="0"/>
      <c r="SDE5" s="0"/>
      <c r="SDF5" s="0"/>
      <c r="SDG5" s="0"/>
      <c r="SDH5" s="0"/>
      <c r="SDI5" s="0"/>
      <c r="SDJ5" s="0"/>
      <c r="SDK5" s="0"/>
      <c r="SDL5" s="0"/>
      <c r="SDM5" s="0"/>
      <c r="SDN5" s="0"/>
      <c r="SDO5" s="0"/>
      <c r="SDP5" s="0"/>
      <c r="SDQ5" s="0"/>
      <c r="SDR5" s="0"/>
      <c r="SDS5" s="0"/>
      <c r="SDT5" s="0"/>
      <c r="SDU5" s="0"/>
      <c r="SDV5" s="0"/>
      <c r="SDW5" s="0"/>
      <c r="SDX5" s="0"/>
      <c r="SDY5" s="0"/>
      <c r="SDZ5" s="0"/>
      <c r="SEA5" s="0"/>
      <c r="SEB5" s="0"/>
      <c r="SEC5" s="0"/>
      <c r="SED5" s="0"/>
      <c r="SEE5" s="0"/>
      <c r="SEF5" s="0"/>
      <c r="SEG5" s="0"/>
      <c r="SEH5" s="0"/>
      <c r="SEI5" s="0"/>
      <c r="SEJ5" s="0"/>
      <c r="SEK5" s="0"/>
      <c r="SEL5" s="0"/>
      <c r="SEM5" s="0"/>
      <c r="SEN5" s="0"/>
      <c r="SEO5" s="0"/>
      <c r="SEP5" s="0"/>
      <c r="SEQ5" s="0"/>
      <c r="SER5" s="0"/>
      <c r="SES5" s="0"/>
      <c r="SET5" s="0"/>
      <c r="SEU5" s="0"/>
      <c r="SEV5" s="0"/>
      <c r="SEW5" s="0"/>
      <c r="SEX5" s="0"/>
      <c r="SEY5" s="0"/>
      <c r="SEZ5" s="0"/>
      <c r="SFA5" s="0"/>
      <c r="SFB5" s="0"/>
      <c r="SFC5" s="0"/>
      <c r="SFD5" s="0"/>
      <c r="SFE5" s="0"/>
      <c r="SFF5" s="0"/>
      <c r="SFG5" s="0"/>
      <c r="SFH5" s="0"/>
      <c r="SFI5" s="0"/>
      <c r="SFJ5" s="0"/>
      <c r="SFK5" s="0"/>
      <c r="SFL5" s="0"/>
      <c r="SFM5" s="0"/>
      <c r="SFN5" s="0"/>
      <c r="SFO5" s="0"/>
      <c r="SFP5" s="0"/>
      <c r="SFQ5" s="0"/>
      <c r="SFR5" s="0"/>
      <c r="SFS5" s="0"/>
      <c r="SFT5" s="0"/>
      <c r="SFU5" s="0"/>
      <c r="SFV5" s="0"/>
      <c r="SFW5" s="0"/>
      <c r="SFX5" s="0"/>
      <c r="SFY5" s="0"/>
      <c r="SFZ5" s="0"/>
      <c r="SGA5" s="0"/>
      <c r="SGB5" s="0"/>
      <c r="SGC5" s="0"/>
      <c r="SGD5" s="0"/>
      <c r="SGE5" s="0"/>
      <c r="SGF5" s="0"/>
      <c r="SGG5" s="0"/>
      <c r="SGH5" s="0"/>
      <c r="SGI5" s="0"/>
      <c r="SGJ5" s="0"/>
      <c r="SGK5" s="0"/>
      <c r="SGL5" s="0"/>
      <c r="SGM5" s="0"/>
      <c r="SGN5" s="0"/>
      <c r="SGO5" s="0"/>
      <c r="SGP5" s="0"/>
      <c r="SGQ5" s="0"/>
      <c r="SGR5" s="0"/>
      <c r="SGS5" s="0"/>
      <c r="SGT5" s="0"/>
      <c r="SGU5" s="0"/>
      <c r="SGV5" s="0"/>
      <c r="SGW5" s="0"/>
      <c r="SGX5" s="0"/>
      <c r="SGY5" s="0"/>
      <c r="SGZ5" s="0"/>
      <c r="SHA5" s="0"/>
      <c r="SHB5" s="0"/>
      <c r="SHC5" s="0"/>
      <c r="SHD5" s="0"/>
      <c r="SHE5" s="0"/>
      <c r="SHF5" s="0"/>
      <c r="SHG5" s="0"/>
      <c r="SHH5" s="0"/>
      <c r="SHI5" s="0"/>
      <c r="SHJ5" s="0"/>
      <c r="SHK5" s="0"/>
      <c r="SHL5" s="0"/>
      <c r="SHM5" s="0"/>
      <c r="SHN5" s="0"/>
      <c r="SHO5" s="0"/>
      <c r="SHP5" s="0"/>
      <c r="SHQ5" s="0"/>
      <c r="SHR5" s="0"/>
      <c r="SHS5" s="0"/>
      <c r="SHT5" s="0"/>
      <c r="SHU5" s="0"/>
      <c r="SHV5" s="0"/>
      <c r="SHW5" s="0"/>
      <c r="SHX5" s="0"/>
      <c r="SHY5" s="0"/>
      <c r="SHZ5" s="0"/>
      <c r="SIA5" s="0"/>
      <c r="SIB5" s="0"/>
      <c r="SIC5" s="0"/>
      <c r="SID5" s="0"/>
      <c r="SIE5" s="0"/>
      <c r="SIF5" s="0"/>
      <c r="SIG5" s="0"/>
      <c r="SIH5" s="0"/>
      <c r="SII5" s="0"/>
      <c r="SIJ5" s="0"/>
      <c r="SIK5" s="0"/>
      <c r="SIL5" s="0"/>
      <c r="SIM5" s="0"/>
      <c r="SIN5" s="0"/>
      <c r="SIO5" s="0"/>
      <c r="SIP5" s="0"/>
      <c r="SIQ5" s="0"/>
      <c r="SIR5" s="0"/>
      <c r="SIS5" s="0"/>
      <c r="SIT5" s="0"/>
      <c r="SIU5" s="0"/>
      <c r="SIV5" s="0"/>
      <c r="SIW5" s="0"/>
      <c r="SIX5" s="0"/>
      <c r="SIY5" s="0"/>
      <c r="SIZ5" s="0"/>
      <c r="SJA5" s="0"/>
      <c r="SJB5" s="0"/>
      <c r="SJC5" s="0"/>
      <c r="SJD5" s="0"/>
      <c r="SJE5" s="0"/>
      <c r="SJF5" s="0"/>
      <c r="SJG5" s="0"/>
      <c r="SJH5" s="0"/>
      <c r="SJI5" s="0"/>
      <c r="SJJ5" s="0"/>
      <c r="SJK5" s="0"/>
      <c r="SJL5" s="0"/>
      <c r="SJM5" s="0"/>
      <c r="SJN5" s="0"/>
      <c r="SJO5" s="0"/>
      <c r="SJP5" s="0"/>
      <c r="SJQ5" s="0"/>
      <c r="SJR5" s="0"/>
      <c r="SJS5" s="0"/>
      <c r="SJT5" s="0"/>
      <c r="SJU5" s="0"/>
      <c r="SJV5" s="0"/>
      <c r="SJW5" s="0"/>
      <c r="SJX5" s="0"/>
      <c r="SJY5" s="0"/>
      <c r="SJZ5" s="0"/>
      <c r="SKA5" s="0"/>
      <c r="SKB5" s="0"/>
      <c r="SKC5" s="0"/>
      <c r="SKD5" s="0"/>
      <c r="SKE5" s="0"/>
      <c r="SKF5" s="0"/>
      <c r="SKG5" s="0"/>
      <c r="SKH5" s="0"/>
      <c r="SKI5" s="0"/>
      <c r="SKJ5" s="0"/>
      <c r="SKK5" s="0"/>
      <c r="SKL5" s="0"/>
      <c r="SKM5" s="0"/>
      <c r="SKN5" s="0"/>
      <c r="SKO5" s="0"/>
      <c r="SKP5" s="0"/>
      <c r="SKQ5" s="0"/>
      <c r="SKR5" s="0"/>
      <c r="SKS5" s="0"/>
      <c r="SKT5" s="0"/>
      <c r="SKU5" s="0"/>
      <c r="SKV5" s="0"/>
      <c r="SKW5" s="0"/>
      <c r="SKX5" s="0"/>
      <c r="SKY5" s="0"/>
      <c r="SKZ5" s="0"/>
      <c r="SLA5" s="0"/>
      <c r="SLB5" s="0"/>
      <c r="SLC5" s="0"/>
      <c r="SLD5" s="0"/>
      <c r="SLE5" s="0"/>
      <c r="SLF5" s="0"/>
      <c r="SLG5" s="0"/>
      <c r="SLH5" s="0"/>
      <c r="SLI5" s="0"/>
      <c r="SLJ5" s="0"/>
      <c r="SLK5" s="0"/>
      <c r="SLL5" s="0"/>
      <c r="SLM5" s="0"/>
      <c r="SLN5" s="0"/>
      <c r="SLO5" s="0"/>
      <c r="SLP5" s="0"/>
      <c r="SLQ5" s="0"/>
      <c r="SLR5" s="0"/>
      <c r="SLS5" s="0"/>
      <c r="SLT5" s="0"/>
      <c r="SLU5" s="0"/>
      <c r="SLV5" s="0"/>
      <c r="SLW5" s="0"/>
      <c r="SLX5" s="0"/>
      <c r="SLY5" s="0"/>
      <c r="SLZ5" s="0"/>
      <c r="SMA5" s="0"/>
      <c r="SMB5" s="0"/>
      <c r="SMC5" s="0"/>
      <c r="SMD5" s="0"/>
      <c r="SME5" s="0"/>
      <c r="SMF5" s="0"/>
      <c r="SMG5" s="0"/>
      <c r="SMH5" s="0"/>
      <c r="SMI5" s="0"/>
      <c r="SMJ5" s="0"/>
      <c r="SMK5" s="0"/>
      <c r="SML5" s="0"/>
      <c r="SMM5" s="0"/>
      <c r="SMN5" s="0"/>
      <c r="SMO5" s="0"/>
      <c r="SMP5" s="0"/>
      <c r="SMQ5" s="0"/>
      <c r="SMR5" s="0"/>
      <c r="SMS5" s="0"/>
      <c r="SMT5" s="0"/>
      <c r="SMU5" s="0"/>
      <c r="SMV5" s="0"/>
      <c r="SMW5" s="0"/>
      <c r="SMX5" s="0"/>
      <c r="SMY5" s="0"/>
      <c r="SMZ5" s="0"/>
      <c r="SNA5" s="0"/>
      <c r="SNB5" s="0"/>
      <c r="SNC5" s="0"/>
      <c r="SND5" s="0"/>
      <c r="SNE5" s="0"/>
      <c r="SNF5" s="0"/>
      <c r="SNG5" s="0"/>
      <c r="SNH5" s="0"/>
      <c r="SNI5" s="0"/>
      <c r="SNJ5" s="0"/>
      <c r="SNK5" s="0"/>
      <c r="SNL5" s="0"/>
      <c r="SNM5" s="0"/>
      <c r="SNN5" s="0"/>
      <c r="SNO5" s="0"/>
      <c r="SNP5" s="0"/>
      <c r="SNQ5" s="0"/>
      <c r="SNR5" s="0"/>
      <c r="SNS5" s="0"/>
      <c r="SNT5" s="0"/>
      <c r="SNU5" s="0"/>
      <c r="SNV5" s="0"/>
      <c r="SNW5" s="0"/>
      <c r="SNX5" s="0"/>
      <c r="SNY5" s="0"/>
      <c r="SNZ5" s="0"/>
      <c r="SOA5" s="0"/>
      <c r="SOB5" s="0"/>
      <c r="SOC5" s="0"/>
      <c r="SOD5" s="0"/>
      <c r="SOE5" s="0"/>
      <c r="SOF5" s="0"/>
      <c r="SOG5" s="0"/>
      <c r="SOH5" s="0"/>
      <c r="SOI5" s="0"/>
      <c r="SOJ5" s="0"/>
      <c r="SOK5" s="0"/>
      <c r="SOL5" s="0"/>
      <c r="SOM5" s="0"/>
      <c r="SON5" s="0"/>
      <c r="SOO5" s="0"/>
      <c r="SOP5" s="0"/>
      <c r="SOQ5" s="0"/>
      <c r="SOR5" s="0"/>
      <c r="SOS5" s="0"/>
      <c r="SOT5" s="0"/>
      <c r="SOU5" s="0"/>
      <c r="SOV5" s="0"/>
      <c r="SOW5" s="0"/>
      <c r="SOX5" s="0"/>
      <c r="SOY5" s="0"/>
      <c r="SOZ5" s="0"/>
      <c r="SPA5" s="0"/>
      <c r="SPB5" s="0"/>
      <c r="SPC5" s="0"/>
      <c r="SPD5" s="0"/>
      <c r="SPE5" s="0"/>
      <c r="SPF5" s="0"/>
      <c r="SPG5" s="0"/>
      <c r="SPH5" s="0"/>
      <c r="SPI5" s="0"/>
      <c r="SPJ5" s="0"/>
      <c r="SPK5" s="0"/>
      <c r="SPL5" s="0"/>
      <c r="SPM5" s="0"/>
      <c r="SPN5" s="0"/>
      <c r="SPO5" s="0"/>
      <c r="SPP5" s="0"/>
      <c r="SPQ5" s="0"/>
      <c r="SPR5" s="0"/>
      <c r="SPS5" s="0"/>
      <c r="SPT5" s="0"/>
      <c r="SPU5" s="0"/>
      <c r="SPV5" s="0"/>
      <c r="SPW5" s="0"/>
      <c r="SPX5" s="0"/>
      <c r="SPY5" s="0"/>
      <c r="SPZ5" s="0"/>
      <c r="SQA5" s="0"/>
      <c r="SQB5" s="0"/>
      <c r="SQC5" s="0"/>
      <c r="SQD5" s="0"/>
      <c r="SQE5" s="0"/>
      <c r="SQF5" s="0"/>
      <c r="SQG5" s="0"/>
      <c r="SQH5" s="0"/>
      <c r="SQI5" s="0"/>
      <c r="SQJ5" s="0"/>
      <c r="SQK5" s="0"/>
      <c r="SQL5" s="0"/>
      <c r="SQM5" s="0"/>
      <c r="SQN5" s="0"/>
      <c r="SQO5" s="0"/>
      <c r="SQP5" s="0"/>
      <c r="SQQ5" s="0"/>
      <c r="SQR5" s="0"/>
      <c r="SQS5" s="0"/>
      <c r="SQT5" s="0"/>
      <c r="SQU5" s="0"/>
      <c r="SQV5" s="0"/>
      <c r="SQW5" s="0"/>
      <c r="SQX5" s="0"/>
      <c r="SQY5" s="0"/>
      <c r="SQZ5" s="0"/>
      <c r="SRA5" s="0"/>
      <c r="SRB5" s="0"/>
      <c r="SRC5" s="0"/>
      <c r="SRD5" s="0"/>
      <c r="SRE5" s="0"/>
      <c r="SRF5" s="0"/>
      <c r="SRG5" s="0"/>
      <c r="SRH5" s="0"/>
      <c r="SRI5" s="0"/>
      <c r="SRJ5" s="0"/>
      <c r="SRK5" s="0"/>
      <c r="SRL5" s="0"/>
      <c r="SRM5" s="0"/>
      <c r="SRN5" s="0"/>
      <c r="SRO5" s="0"/>
      <c r="SRP5" s="0"/>
      <c r="SRQ5" s="0"/>
      <c r="SRR5" s="0"/>
      <c r="SRS5" s="0"/>
      <c r="SRT5" s="0"/>
      <c r="SRU5" s="0"/>
      <c r="SRV5" s="0"/>
      <c r="SRW5" s="0"/>
      <c r="SRX5" s="0"/>
      <c r="SRY5" s="0"/>
      <c r="SRZ5" s="0"/>
      <c r="SSA5" s="0"/>
      <c r="SSB5" s="0"/>
      <c r="SSC5" s="0"/>
      <c r="SSD5" s="0"/>
      <c r="SSE5" s="0"/>
      <c r="SSF5" s="0"/>
      <c r="SSG5" s="0"/>
      <c r="SSH5" s="0"/>
      <c r="SSI5" s="0"/>
      <c r="SSJ5" s="0"/>
      <c r="SSK5" s="0"/>
      <c r="SSL5" s="0"/>
      <c r="SSM5" s="0"/>
      <c r="SSN5" s="0"/>
      <c r="SSO5" s="0"/>
      <c r="SSP5" s="0"/>
      <c r="SSQ5" s="0"/>
      <c r="SSR5" s="0"/>
      <c r="SSS5" s="0"/>
      <c r="SST5" s="0"/>
      <c r="SSU5" s="0"/>
      <c r="SSV5" s="0"/>
      <c r="SSW5" s="0"/>
      <c r="SSX5" s="0"/>
      <c r="SSY5" s="0"/>
      <c r="SSZ5" s="0"/>
      <c r="STA5" s="0"/>
      <c r="STB5" s="0"/>
      <c r="STC5" s="0"/>
      <c r="STD5" s="0"/>
      <c r="STE5" s="0"/>
      <c r="STF5" s="0"/>
      <c r="STG5" s="0"/>
      <c r="STH5" s="0"/>
      <c r="STI5" s="0"/>
      <c r="STJ5" s="0"/>
      <c r="STK5" s="0"/>
      <c r="STL5" s="0"/>
      <c r="STM5" s="0"/>
      <c r="STN5" s="0"/>
      <c r="STO5" s="0"/>
      <c r="STP5" s="0"/>
      <c r="STQ5" s="0"/>
      <c r="STR5" s="0"/>
      <c r="STS5" s="0"/>
      <c r="STT5" s="0"/>
      <c r="STU5" s="0"/>
      <c r="STV5" s="0"/>
      <c r="STW5" s="0"/>
      <c r="STX5" s="0"/>
      <c r="STY5" s="0"/>
      <c r="STZ5" s="0"/>
      <c r="SUA5" s="0"/>
      <c r="SUB5" s="0"/>
      <c r="SUC5" s="0"/>
      <c r="SUD5" s="0"/>
      <c r="SUE5" s="0"/>
      <c r="SUF5" s="0"/>
      <c r="SUG5" s="0"/>
      <c r="SUH5" s="0"/>
      <c r="SUI5" s="0"/>
      <c r="SUJ5" s="0"/>
      <c r="SUK5" s="0"/>
      <c r="SUL5" s="0"/>
      <c r="SUM5" s="0"/>
      <c r="SUN5" s="0"/>
      <c r="SUO5" s="0"/>
      <c r="SUP5" s="0"/>
      <c r="SUQ5" s="0"/>
      <c r="SUR5" s="0"/>
      <c r="SUS5" s="0"/>
      <c r="SUT5" s="0"/>
      <c r="SUU5" s="0"/>
      <c r="SUV5" s="0"/>
      <c r="SUW5" s="0"/>
      <c r="SUX5" s="0"/>
      <c r="SUY5" s="0"/>
      <c r="SUZ5" s="0"/>
      <c r="SVA5" s="0"/>
      <c r="SVB5" s="0"/>
      <c r="SVC5" s="0"/>
      <c r="SVD5" s="0"/>
      <c r="SVE5" s="0"/>
      <c r="SVF5" s="0"/>
      <c r="SVG5" s="0"/>
      <c r="SVH5" s="0"/>
      <c r="SVI5" s="0"/>
      <c r="SVJ5" s="0"/>
      <c r="SVK5" s="0"/>
      <c r="SVL5" s="0"/>
      <c r="SVM5" s="0"/>
      <c r="SVN5" s="0"/>
      <c r="SVO5" s="0"/>
      <c r="SVP5" s="0"/>
      <c r="SVQ5" s="0"/>
      <c r="SVR5" s="0"/>
      <c r="SVS5" s="0"/>
      <c r="SVT5" s="0"/>
      <c r="SVU5" s="0"/>
      <c r="SVV5" s="0"/>
      <c r="SVW5" s="0"/>
      <c r="SVX5" s="0"/>
      <c r="SVY5" s="0"/>
      <c r="SVZ5" s="0"/>
      <c r="SWA5" s="0"/>
      <c r="SWB5" s="0"/>
      <c r="SWC5" s="0"/>
      <c r="SWD5" s="0"/>
      <c r="SWE5" s="0"/>
      <c r="SWF5" s="0"/>
      <c r="SWG5" s="0"/>
      <c r="SWH5" s="0"/>
      <c r="SWI5" s="0"/>
      <c r="SWJ5" s="0"/>
      <c r="SWK5" s="0"/>
      <c r="SWL5" s="0"/>
      <c r="SWM5" s="0"/>
      <c r="SWN5" s="0"/>
      <c r="SWO5" s="0"/>
      <c r="SWP5" s="0"/>
      <c r="SWQ5" s="0"/>
      <c r="SWR5" s="0"/>
      <c r="SWS5" s="0"/>
      <c r="SWT5" s="0"/>
      <c r="SWU5" s="0"/>
      <c r="SWV5" s="0"/>
      <c r="SWW5" s="0"/>
      <c r="SWX5" s="0"/>
      <c r="SWY5" s="0"/>
      <c r="SWZ5" s="0"/>
      <c r="SXA5" s="0"/>
      <c r="SXB5" s="0"/>
      <c r="SXC5" s="0"/>
      <c r="SXD5" s="0"/>
      <c r="SXE5" s="0"/>
      <c r="SXF5" s="0"/>
      <c r="SXG5" s="0"/>
      <c r="SXH5" s="0"/>
      <c r="SXI5" s="0"/>
      <c r="SXJ5" s="0"/>
      <c r="SXK5" s="0"/>
      <c r="SXL5" s="0"/>
      <c r="SXM5" s="0"/>
      <c r="SXN5" s="0"/>
      <c r="SXO5" s="0"/>
      <c r="SXP5" s="0"/>
      <c r="SXQ5" s="0"/>
      <c r="SXR5" s="0"/>
      <c r="SXS5" s="0"/>
      <c r="SXT5" s="0"/>
      <c r="SXU5" s="0"/>
      <c r="SXV5" s="0"/>
      <c r="SXW5" s="0"/>
      <c r="SXX5" s="0"/>
      <c r="SXY5" s="0"/>
      <c r="SXZ5" s="0"/>
      <c r="SYA5" s="0"/>
      <c r="SYB5" s="0"/>
      <c r="SYC5" s="0"/>
      <c r="SYD5" s="0"/>
      <c r="SYE5" s="0"/>
      <c r="SYF5" s="0"/>
      <c r="SYG5" s="0"/>
      <c r="SYH5" s="0"/>
      <c r="SYI5" s="0"/>
      <c r="SYJ5" s="0"/>
      <c r="SYK5" s="0"/>
      <c r="SYL5" s="0"/>
      <c r="SYM5" s="0"/>
      <c r="SYN5" s="0"/>
      <c r="SYO5" s="0"/>
      <c r="SYP5" s="0"/>
      <c r="SYQ5" s="0"/>
      <c r="SYR5" s="0"/>
      <c r="SYS5" s="0"/>
      <c r="SYT5" s="0"/>
      <c r="SYU5" s="0"/>
      <c r="SYV5" s="0"/>
      <c r="SYW5" s="0"/>
      <c r="SYX5" s="0"/>
      <c r="SYY5" s="0"/>
      <c r="SYZ5" s="0"/>
      <c r="SZA5" s="0"/>
      <c r="SZB5" s="0"/>
      <c r="SZC5" s="0"/>
      <c r="SZD5" s="0"/>
      <c r="SZE5" s="0"/>
      <c r="SZF5" s="0"/>
      <c r="SZG5" s="0"/>
      <c r="SZH5" s="0"/>
      <c r="SZI5" s="0"/>
      <c r="SZJ5" s="0"/>
      <c r="SZK5" s="0"/>
      <c r="SZL5" s="0"/>
      <c r="SZM5" s="0"/>
      <c r="SZN5" s="0"/>
      <c r="SZO5" s="0"/>
      <c r="SZP5" s="0"/>
      <c r="SZQ5" s="0"/>
      <c r="SZR5" s="0"/>
      <c r="SZS5" s="0"/>
      <c r="SZT5" s="0"/>
      <c r="SZU5" s="0"/>
      <c r="SZV5" s="0"/>
      <c r="SZW5" s="0"/>
      <c r="SZX5" s="0"/>
      <c r="SZY5" s="0"/>
      <c r="SZZ5" s="0"/>
      <c r="TAA5" s="0"/>
      <c r="TAB5" s="0"/>
      <c r="TAC5" s="0"/>
      <c r="TAD5" s="0"/>
      <c r="TAE5" s="0"/>
      <c r="TAF5" s="0"/>
      <c r="TAG5" s="0"/>
      <c r="TAH5" s="0"/>
      <c r="TAI5" s="0"/>
      <c r="TAJ5" s="0"/>
      <c r="TAK5" s="0"/>
      <c r="TAL5" s="0"/>
      <c r="TAM5" s="0"/>
      <c r="TAN5" s="0"/>
      <c r="TAO5" s="0"/>
      <c r="TAP5" s="0"/>
      <c r="TAQ5" s="0"/>
      <c r="TAR5" s="0"/>
      <c r="TAS5" s="0"/>
      <c r="TAT5" s="0"/>
      <c r="TAU5" s="0"/>
      <c r="TAV5" s="0"/>
      <c r="TAW5" s="0"/>
      <c r="TAX5" s="0"/>
      <c r="TAY5" s="0"/>
      <c r="TAZ5" s="0"/>
      <c r="TBA5" s="0"/>
      <c r="TBB5" s="0"/>
      <c r="TBC5" s="0"/>
      <c r="TBD5" s="0"/>
      <c r="TBE5" s="0"/>
      <c r="TBF5" s="0"/>
      <c r="TBG5" s="0"/>
      <c r="TBH5" s="0"/>
      <c r="TBI5" s="0"/>
      <c r="TBJ5" s="0"/>
      <c r="TBK5" s="0"/>
      <c r="TBL5" s="0"/>
      <c r="TBM5" s="0"/>
      <c r="TBN5" s="0"/>
      <c r="TBO5" s="0"/>
      <c r="TBP5" s="0"/>
      <c r="TBQ5" s="0"/>
      <c r="TBR5" s="0"/>
      <c r="TBS5" s="0"/>
      <c r="TBT5" s="0"/>
      <c r="TBU5" s="0"/>
      <c r="TBV5" s="0"/>
      <c r="TBW5" s="0"/>
      <c r="TBX5" s="0"/>
      <c r="TBY5" s="0"/>
      <c r="TBZ5" s="0"/>
      <c r="TCA5" s="0"/>
      <c r="TCB5" s="0"/>
      <c r="TCC5" s="0"/>
      <c r="TCD5" s="0"/>
      <c r="TCE5" s="0"/>
      <c r="TCF5" s="0"/>
      <c r="TCG5" s="0"/>
      <c r="TCH5" s="0"/>
      <c r="TCI5" s="0"/>
      <c r="TCJ5" s="0"/>
      <c r="TCK5" s="0"/>
      <c r="TCL5" s="0"/>
      <c r="TCM5" s="0"/>
      <c r="TCN5" s="0"/>
      <c r="TCO5" s="0"/>
      <c r="TCP5" s="0"/>
      <c r="TCQ5" s="0"/>
      <c r="TCR5" s="0"/>
      <c r="TCS5" s="0"/>
      <c r="TCT5" s="0"/>
      <c r="TCU5" s="0"/>
      <c r="TCV5" s="0"/>
      <c r="TCW5" s="0"/>
      <c r="TCX5" s="0"/>
      <c r="TCY5" s="0"/>
      <c r="TCZ5" s="0"/>
      <c r="TDA5" s="0"/>
      <c r="TDB5" s="0"/>
      <c r="TDC5" s="0"/>
      <c r="TDD5" s="0"/>
      <c r="TDE5" s="0"/>
      <c r="TDF5" s="0"/>
      <c r="TDG5" s="0"/>
      <c r="TDH5" s="0"/>
      <c r="TDI5" s="0"/>
      <c r="TDJ5" s="0"/>
      <c r="TDK5" s="0"/>
      <c r="TDL5" s="0"/>
      <c r="TDM5" s="0"/>
      <c r="TDN5" s="0"/>
      <c r="TDO5" s="0"/>
      <c r="TDP5" s="0"/>
      <c r="TDQ5" s="0"/>
      <c r="TDR5" s="0"/>
      <c r="TDS5" s="0"/>
      <c r="TDT5" s="0"/>
      <c r="TDU5" s="0"/>
      <c r="TDV5" s="0"/>
      <c r="TDW5" s="0"/>
      <c r="TDX5" s="0"/>
      <c r="TDY5" s="0"/>
      <c r="TDZ5" s="0"/>
      <c r="TEA5" s="0"/>
      <c r="TEB5" s="0"/>
      <c r="TEC5" s="0"/>
      <c r="TED5" s="0"/>
      <c r="TEE5" s="0"/>
      <c r="TEF5" s="0"/>
      <c r="TEG5" s="0"/>
      <c r="TEH5" s="0"/>
      <c r="TEI5" s="0"/>
      <c r="TEJ5" s="0"/>
      <c r="TEK5" s="0"/>
      <c r="TEL5" s="0"/>
      <c r="TEM5" s="0"/>
      <c r="TEN5" s="0"/>
      <c r="TEO5" s="0"/>
      <c r="TEP5" s="0"/>
      <c r="TEQ5" s="0"/>
      <c r="TER5" s="0"/>
      <c r="TES5" s="0"/>
      <c r="TET5" s="0"/>
      <c r="TEU5" s="0"/>
      <c r="TEV5" s="0"/>
      <c r="TEW5" s="0"/>
      <c r="TEX5" s="0"/>
      <c r="TEY5" s="0"/>
      <c r="TEZ5" s="0"/>
      <c r="TFA5" s="0"/>
      <c r="TFB5" s="0"/>
      <c r="TFC5" s="0"/>
      <c r="TFD5" s="0"/>
      <c r="TFE5" s="0"/>
      <c r="TFF5" s="0"/>
      <c r="TFG5" s="0"/>
      <c r="TFH5" s="0"/>
      <c r="TFI5" s="0"/>
      <c r="TFJ5" s="0"/>
      <c r="TFK5" s="0"/>
      <c r="TFL5" s="0"/>
      <c r="TFM5" s="0"/>
      <c r="TFN5" s="0"/>
      <c r="TFO5" s="0"/>
      <c r="TFP5" s="0"/>
      <c r="TFQ5" s="0"/>
      <c r="TFR5" s="0"/>
      <c r="TFS5" s="0"/>
      <c r="TFT5" s="0"/>
      <c r="TFU5" s="0"/>
      <c r="TFV5" s="0"/>
      <c r="TFW5" s="0"/>
      <c r="TFX5" s="0"/>
      <c r="TFY5" s="0"/>
      <c r="TFZ5" s="0"/>
      <c r="TGA5" s="0"/>
      <c r="TGB5" s="0"/>
      <c r="TGC5" s="0"/>
      <c r="TGD5" s="0"/>
      <c r="TGE5" s="0"/>
      <c r="TGF5" s="0"/>
      <c r="TGG5" s="0"/>
      <c r="TGH5" s="0"/>
      <c r="TGI5" s="0"/>
      <c r="TGJ5" s="0"/>
      <c r="TGK5" s="0"/>
      <c r="TGL5" s="0"/>
      <c r="TGM5" s="0"/>
      <c r="TGN5" s="0"/>
      <c r="TGO5" s="0"/>
      <c r="TGP5" s="0"/>
      <c r="TGQ5" s="0"/>
      <c r="TGR5" s="0"/>
      <c r="TGS5" s="0"/>
      <c r="TGT5" s="0"/>
      <c r="TGU5" s="0"/>
      <c r="TGV5" s="0"/>
      <c r="TGW5" s="0"/>
      <c r="TGX5" s="0"/>
      <c r="TGY5" s="0"/>
      <c r="TGZ5" s="0"/>
      <c r="THA5" s="0"/>
      <c r="THB5" s="0"/>
      <c r="THC5" s="0"/>
      <c r="THD5" s="0"/>
      <c r="THE5" s="0"/>
      <c r="THF5" s="0"/>
      <c r="THG5" s="0"/>
      <c r="THH5" s="0"/>
      <c r="THI5" s="0"/>
      <c r="THJ5" s="0"/>
      <c r="THK5" s="0"/>
      <c r="THL5" s="0"/>
      <c r="THM5" s="0"/>
      <c r="THN5" s="0"/>
      <c r="THO5" s="0"/>
      <c r="THP5" s="0"/>
      <c r="THQ5" s="0"/>
      <c r="THR5" s="0"/>
      <c r="THS5" s="0"/>
      <c r="THT5" s="0"/>
      <c r="THU5" s="0"/>
      <c r="THV5" s="0"/>
      <c r="THW5" s="0"/>
      <c r="THX5" s="0"/>
      <c r="THY5" s="0"/>
      <c r="THZ5" s="0"/>
      <c r="TIA5" s="0"/>
      <c r="TIB5" s="0"/>
      <c r="TIC5" s="0"/>
      <c r="TID5" s="0"/>
      <c r="TIE5" s="0"/>
      <c r="TIF5" s="0"/>
      <c r="TIG5" s="0"/>
      <c r="TIH5" s="0"/>
      <c r="TII5" s="0"/>
      <c r="TIJ5" s="0"/>
      <c r="TIK5" s="0"/>
      <c r="TIL5" s="0"/>
      <c r="TIM5" s="0"/>
      <c r="TIN5" s="0"/>
      <c r="TIO5" s="0"/>
      <c r="TIP5" s="0"/>
      <c r="TIQ5" s="0"/>
      <c r="TIR5" s="0"/>
      <c r="TIS5" s="0"/>
      <c r="TIT5" s="0"/>
      <c r="TIU5" s="0"/>
      <c r="TIV5" s="0"/>
      <c r="TIW5" s="0"/>
      <c r="TIX5" s="0"/>
      <c r="TIY5" s="0"/>
      <c r="TIZ5" s="0"/>
      <c r="TJA5" s="0"/>
      <c r="TJB5" s="0"/>
      <c r="TJC5" s="0"/>
      <c r="TJD5" s="0"/>
      <c r="TJE5" s="0"/>
      <c r="TJF5" s="0"/>
      <c r="TJG5" s="0"/>
      <c r="TJH5" s="0"/>
      <c r="TJI5" s="0"/>
      <c r="TJJ5" s="0"/>
      <c r="TJK5" s="0"/>
      <c r="TJL5" s="0"/>
      <c r="TJM5" s="0"/>
      <c r="TJN5" s="0"/>
      <c r="TJO5" s="0"/>
      <c r="TJP5" s="0"/>
      <c r="TJQ5" s="0"/>
      <c r="TJR5" s="0"/>
      <c r="TJS5" s="0"/>
      <c r="TJT5" s="0"/>
      <c r="TJU5" s="0"/>
      <c r="TJV5" s="0"/>
      <c r="TJW5" s="0"/>
      <c r="TJX5" s="0"/>
      <c r="TJY5" s="0"/>
      <c r="TJZ5" s="0"/>
      <c r="TKA5" s="0"/>
      <c r="TKB5" s="0"/>
      <c r="TKC5" s="0"/>
      <c r="TKD5" s="0"/>
      <c r="TKE5" s="0"/>
      <c r="TKF5" s="0"/>
      <c r="TKG5" s="0"/>
      <c r="TKH5" s="0"/>
      <c r="TKI5" s="0"/>
      <c r="TKJ5" s="0"/>
      <c r="TKK5" s="0"/>
      <c r="TKL5" s="0"/>
      <c r="TKM5" s="0"/>
      <c r="TKN5" s="0"/>
      <c r="TKO5" s="0"/>
      <c r="TKP5" s="0"/>
      <c r="TKQ5" s="0"/>
      <c r="TKR5" s="0"/>
      <c r="TKS5" s="0"/>
      <c r="TKT5" s="0"/>
      <c r="TKU5" s="0"/>
      <c r="TKV5" s="0"/>
      <c r="TKW5" s="0"/>
      <c r="TKX5" s="0"/>
      <c r="TKY5" s="0"/>
      <c r="TKZ5" s="0"/>
      <c r="TLA5" s="0"/>
      <c r="TLB5" s="0"/>
      <c r="TLC5" s="0"/>
      <c r="TLD5" s="0"/>
      <c r="TLE5" s="0"/>
      <c r="TLF5" s="0"/>
      <c r="TLG5" s="0"/>
      <c r="TLH5" s="0"/>
      <c r="TLI5" s="0"/>
      <c r="TLJ5" s="0"/>
      <c r="TLK5" s="0"/>
      <c r="TLL5" s="0"/>
      <c r="TLM5" s="0"/>
      <c r="TLN5" s="0"/>
      <c r="TLO5" s="0"/>
      <c r="TLP5" s="0"/>
      <c r="TLQ5" s="0"/>
      <c r="TLR5" s="0"/>
      <c r="TLS5" s="0"/>
      <c r="TLT5" s="0"/>
      <c r="TLU5" s="0"/>
      <c r="TLV5" s="0"/>
      <c r="TLW5" s="0"/>
      <c r="TLX5" s="0"/>
      <c r="TLY5" s="0"/>
      <c r="TLZ5" s="0"/>
      <c r="TMA5" s="0"/>
      <c r="TMB5" s="0"/>
      <c r="TMC5" s="0"/>
      <c r="TMD5" s="0"/>
      <c r="TME5" s="0"/>
      <c r="TMF5" s="0"/>
      <c r="TMG5" s="0"/>
      <c r="TMH5" s="0"/>
      <c r="TMI5" s="0"/>
      <c r="TMJ5" s="0"/>
      <c r="TMK5" s="0"/>
      <c r="TML5" s="0"/>
      <c r="TMM5" s="0"/>
      <c r="TMN5" s="0"/>
      <c r="TMO5" s="0"/>
      <c r="TMP5" s="0"/>
      <c r="TMQ5" s="0"/>
      <c r="TMR5" s="0"/>
      <c r="TMS5" s="0"/>
      <c r="TMT5" s="0"/>
      <c r="TMU5" s="0"/>
      <c r="TMV5" s="0"/>
      <c r="TMW5" s="0"/>
      <c r="TMX5" s="0"/>
      <c r="TMY5" s="0"/>
      <c r="TMZ5" s="0"/>
      <c r="TNA5" s="0"/>
      <c r="TNB5" s="0"/>
      <c r="TNC5" s="0"/>
      <c r="TND5" s="0"/>
      <c r="TNE5" s="0"/>
      <c r="TNF5" s="0"/>
      <c r="TNG5" s="0"/>
      <c r="TNH5" s="0"/>
      <c r="TNI5" s="0"/>
      <c r="TNJ5" s="0"/>
      <c r="TNK5" s="0"/>
      <c r="TNL5" s="0"/>
      <c r="TNM5" s="0"/>
      <c r="TNN5" s="0"/>
      <c r="TNO5" s="0"/>
      <c r="TNP5" s="0"/>
      <c r="TNQ5" s="0"/>
      <c r="TNR5" s="0"/>
      <c r="TNS5" s="0"/>
      <c r="TNT5" s="0"/>
      <c r="TNU5" s="0"/>
      <c r="TNV5" s="0"/>
      <c r="TNW5" s="0"/>
      <c r="TNX5" s="0"/>
      <c r="TNY5" s="0"/>
      <c r="TNZ5" s="0"/>
      <c r="TOA5" s="0"/>
      <c r="TOB5" s="0"/>
      <c r="TOC5" s="0"/>
      <c r="TOD5" s="0"/>
      <c r="TOE5" s="0"/>
      <c r="TOF5" s="0"/>
      <c r="TOG5" s="0"/>
      <c r="TOH5" s="0"/>
      <c r="TOI5" s="0"/>
      <c r="TOJ5" s="0"/>
      <c r="TOK5" s="0"/>
      <c r="TOL5" s="0"/>
      <c r="TOM5" s="0"/>
      <c r="TON5" s="0"/>
      <c r="TOO5" s="0"/>
      <c r="TOP5" s="0"/>
      <c r="TOQ5" s="0"/>
      <c r="TOR5" s="0"/>
      <c r="TOS5" s="0"/>
      <c r="TOT5" s="0"/>
      <c r="TOU5" s="0"/>
      <c r="TOV5" s="0"/>
      <c r="TOW5" s="0"/>
      <c r="TOX5" s="0"/>
      <c r="TOY5" s="0"/>
      <c r="TOZ5" s="0"/>
      <c r="TPA5" s="0"/>
      <c r="TPB5" s="0"/>
      <c r="TPC5" s="0"/>
      <c r="TPD5" s="0"/>
      <c r="TPE5" s="0"/>
      <c r="TPF5" s="0"/>
      <c r="TPG5" s="0"/>
      <c r="TPH5" s="0"/>
      <c r="TPI5" s="0"/>
      <c r="TPJ5" s="0"/>
      <c r="TPK5" s="0"/>
      <c r="TPL5" s="0"/>
      <c r="TPM5" s="0"/>
      <c r="TPN5" s="0"/>
      <c r="TPO5" s="0"/>
      <c r="TPP5" s="0"/>
      <c r="TPQ5" s="0"/>
      <c r="TPR5" s="0"/>
      <c r="TPS5" s="0"/>
      <c r="TPT5" s="0"/>
      <c r="TPU5" s="0"/>
      <c r="TPV5" s="0"/>
      <c r="TPW5" s="0"/>
      <c r="TPX5" s="0"/>
      <c r="TPY5" s="0"/>
      <c r="TPZ5" s="0"/>
      <c r="TQA5" s="0"/>
      <c r="TQB5" s="0"/>
      <c r="TQC5" s="0"/>
      <c r="TQD5" s="0"/>
      <c r="TQE5" s="0"/>
      <c r="TQF5" s="0"/>
      <c r="TQG5" s="0"/>
      <c r="TQH5" s="0"/>
      <c r="TQI5" s="0"/>
      <c r="TQJ5" s="0"/>
      <c r="TQK5" s="0"/>
      <c r="TQL5" s="0"/>
      <c r="TQM5" s="0"/>
      <c r="TQN5" s="0"/>
      <c r="TQO5" s="0"/>
      <c r="TQP5" s="0"/>
      <c r="TQQ5" s="0"/>
      <c r="TQR5" s="0"/>
      <c r="TQS5" s="0"/>
      <c r="TQT5" s="0"/>
      <c r="TQU5" s="0"/>
      <c r="TQV5" s="0"/>
      <c r="TQW5" s="0"/>
      <c r="TQX5" s="0"/>
      <c r="TQY5" s="0"/>
      <c r="TQZ5" s="0"/>
      <c r="TRA5" s="0"/>
      <c r="TRB5" s="0"/>
      <c r="TRC5" s="0"/>
      <c r="TRD5" s="0"/>
      <c r="TRE5" s="0"/>
      <c r="TRF5" s="0"/>
      <c r="TRG5" s="0"/>
      <c r="TRH5" s="0"/>
      <c r="TRI5" s="0"/>
      <c r="TRJ5" s="0"/>
      <c r="TRK5" s="0"/>
      <c r="TRL5" s="0"/>
      <c r="TRM5" s="0"/>
      <c r="TRN5" s="0"/>
      <c r="TRO5" s="0"/>
      <c r="TRP5" s="0"/>
      <c r="TRQ5" s="0"/>
      <c r="TRR5" s="0"/>
      <c r="TRS5" s="0"/>
      <c r="TRT5" s="0"/>
      <c r="TRU5" s="0"/>
      <c r="TRV5" s="0"/>
      <c r="TRW5" s="0"/>
      <c r="TRX5" s="0"/>
      <c r="TRY5" s="0"/>
      <c r="TRZ5" s="0"/>
      <c r="TSA5" s="0"/>
      <c r="TSB5" s="0"/>
      <c r="TSC5" s="0"/>
      <c r="TSD5" s="0"/>
      <c r="TSE5" s="0"/>
      <c r="TSF5" s="0"/>
      <c r="TSG5" s="0"/>
      <c r="TSH5" s="0"/>
      <c r="TSI5" s="0"/>
      <c r="TSJ5" s="0"/>
      <c r="TSK5" s="0"/>
      <c r="TSL5" s="0"/>
      <c r="TSM5" s="0"/>
      <c r="TSN5" s="0"/>
      <c r="TSO5" s="0"/>
      <c r="TSP5" s="0"/>
      <c r="TSQ5" s="0"/>
      <c r="TSR5" s="0"/>
      <c r="TSS5" s="0"/>
      <c r="TST5" s="0"/>
      <c r="TSU5" s="0"/>
      <c r="TSV5" s="0"/>
      <c r="TSW5" s="0"/>
      <c r="TSX5" s="0"/>
      <c r="TSY5" s="0"/>
      <c r="TSZ5" s="0"/>
      <c r="TTA5" s="0"/>
      <c r="TTB5" s="0"/>
      <c r="TTC5" s="0"/>
      <c r="TTD5" s="0"/>
      <c r="TTE5" s="0"/>
      <c r="TTF5" s="0"/>
      <c r="TTG5" s="0"/>
      <c r="TTH5" s="0"/>
      <c r="TTI5" s="0"/>
      <c r="TTJ5" s="0"/>
      <c r="TTK5" s="0"/>
      <c r="TTL5" s="0"/>
      <c r="TTM5" s="0"/>
      <c r="TTN5" s="0"/>
      <c r="TTO5" s="0"/>
      <c r="TTP5" s="0"/>
      <c r="TTQ5" s="0"/>
      <c r="TTR5" s="0"/>
      <c r="TTS5" s="0"/>
      <c r="TTT5" s="0"/>
      <c r="TTU5" s="0"/>
      <c r="TTV5" s="0"/>
      <c r="TTW5" s="0"/>
      <c r="TTX5" s="0"/>
      <c r="TTY5" s="0"/>
      <c r="TTZ5" s="0"/>
      <c r="TUA5" s="0"/>
      <c r="TUB5" s="0"/>
      <c r="TUC5" s="0"/>
      <c r="TUD5" s="0"/>
      <c r="TUE5" s="0"/>
      <c r="TUF5" s="0"/>
      <c r="TUG5" s="0"/>
      <c r="TUH5" s="0"/>
      <c r="TUI5" s="0"/>
      <c r="TUJ5" s="0"/>
      <c r="TUK5" s="0"/>
      <c r="TUL5" s="0"/>
      <c r="TUM5" s="0"/>
      <c r="TUN5" s="0"/>
      <c r="TUO5" s="0"/>
      <c r="TUP5" s="0"/>
      <c r="TUQ5" s="0"/>
      <c r="TUR5" s="0"/>
      <c r="TUS5" s="0"/>
      <c r="TUT5" s="0"/>
      <c r="TUU5" s="0"/>
      <c r="TUV5" s="0"/>
      <c r="TUW5" s="0"/>
      <c r="TUX5" s="0"/>
      <c r="TUY5" s="0"/>
      <c r="TUZ5" s="0"/>
      <c r="TVA5" s="0"/>
      <c r="TVB5" s="0"/>
      <c r="TVC5" s="0"/>
      <c r="TVD5" s="0"/>
      <c r="TVE5" s="0"/>
      <c r="TVF5" s="0"/>
      <c r="TVG5" s="0"/>
      <c r="TVH5" s="0"/>
      <c r="TVI5" s="0"/>
      <c r="TVJ5" s="0"/>
      <c r="TVK5" s="0"/>
      <c r="TVL5" s="0"/>
      <c r="TVM5" s="0"/>
      <c r="TVN5" s="0"/>
      <c r="TVO5" s="0"/>
      <c r="TVP5" s="0"/>
      <c r="TVQ5" s="0"/>
      <c r="TVR5" s="0"/>
      <c r="TVS5" s="0"/>
      <c r="TVT5" s="0"/>
      <c r="TVU5" s="0"/>
      <c r="TVV5" s="0"/>
      <c r="TVW5" s="0"/>
      <c r="TVX5" s="0"/>
      <c r="TVY5" s="0"/>
      <c r="TVZ5" s="0"/>
      <c r="TWA5" s="0"/>
      <c r="TWB5" s="0"/>
      <c r="TWC5" s="0"/>
      <c r="TWD5" s="0"/>
      <c r="TWE5" s="0"/>
      <c r="TWF5" s="0"/>
      <c r="TWG5" s="0"/>
      <c r="TWH5" s="0"/>
      <c r="TWI5" s="0"/>
      <c r="TWJ5" s="0"/>
      <c r="TWK5" s="0"/>
      <c r="TWL5" s="0"/>
      <c r="TWM5" s="0"/>
      <c r="TWN5" s="0"/>
      <c r="TWO5" s="0"/>
      <c r="TWP5" s="0"/>
      <c r="TWQ5" s="0"/>
      <c r="TWR5" s="0"/>
      <c r="TWS5" s="0"/>
      <c r="TWT5" s="0"/>
      <c r="TWU5" s="0"/>
      <c r="TWV5" s="0"/>
      <c r="TWW5" s="0"/>
      <c r="TWX5" s="0"/>
      <c r="TWY5" s="0"/>
      <c r="TWZ5" s="0"/>
      <c r="TXA5" s="0"/>
      <c r="TXB5" s="0"/>
      <c r="TXC5" s="0"/>
      <c r="TXD5" s="0"/>
      <c r="TXE5" s="0"/>
      <c r="TXF5" s="0"/>
      <c r="TXG5" s="0"/>
      <c r="TXH5" s="0"/>
      <c r="TXI5" s="0"/>
      <c r="TXJ5" s="0"/>
      <c r="TXK5" s="0"/>
      <c r="TXL5" s="0"/>
      <c r="TXM5" s="0"/>
      <c r="TXN5" s="0"/>
      <c r="TXO5" s="0"/>
      <c r="TXP5" s="0"/>
      <c r="TXQ5" s="0"/>
      <c r="TXR5" s="0"/>
      <c r="TXS5" s="0"/>
      <c r="TXT5" s="0"/>
      <c r="TXU5" s="0"/>
      <c r="TXV5" s="0"/>
      <c r="TXW5" s="0"/>
      <c r="TXX5" s="0"/>
      <c r="TXY5" s="0"/>
      <c r="TXZ5" s="0"/>
      <c r="TYA5" s="0"/>
      <c r="TYB5" s="0"/>
      <c r="TYC5" s="0"/>
      <c r="TYD5" s="0"/>
      <c r="TYE5" s="0"/>
      <c r="TYF5" s="0"/>
      <c r="TYG5" s="0"/>
      <c r="TYH5" s="0"/>
      <c r="TYI5" s="0"/>
      <c r="TYJ5" s="0"/>
      <c r="TYK5" s="0"/>
      <c r="TYL5" s="0"/>
      <c r="TYM5" s="0"/>
      <c r="TYN5" s="0"/>
      <c r="TYO5" s="0"/>
      <c r="TYP5" s="0"/>
      <c r="TYQ5" s="0"/>
      <c r="TYR5" s="0"/>
      <c r="TYS5" s="0"/>
      <c r="TYT5" s="0"/>
      <c r="TYU5" s="0"/>
      <c r="TYV5" s="0"/>
      <c r="TYW5" s="0"/>
      <c r="TYX5" s="0"/>
      <c r="TYY5" s="0"/>
      <c r="TYZ5" s="0"/>
      <c r="TZA5" s="0"/>
      <c r="TZB5" s="0"/>
      <c r="TZC5" s="0"/>
      <c r="TZD5" s="0"/>
      <c r="TZE5" s="0"/>
      <c r="TZF5" s="0"/>
      <c r="TZG5" s="0"/>
      <c r="TZH5" s="0"/>
      <c r="TZI5" s="0"/>
      <c r="TZJ5" s="0"/>
      <c r="TZK5" s="0"/>
      <c r="TZL5" s="0"/>
      <c r="TZM5" s="0"/>
      <c r="TZN5" s="0"/>
      <c r="TZO5" s="0"/>
      <c r="TZP5" s="0"/>
      <c r="TZQ5" s="0"/>
      <c r="TZR5" s="0"/>
      <c r="TZS5" s="0"/>
      <c r="TZT5" s="0"/>
      <c r="TZU5" s="0"/>
      <c r="TZV5" s="0"/>
      <c r="TZW5" s="0"/>
      <c r="TZX5" s="0"/>
      <c r="TZY5" s="0"/>
      <c r="TZZ5" s="0"/>
      <c r="UAA5" s="0"/>
      <c r="UAB5" s="0"/>
      <c r="UAC5" s="0"/>
      <c r="UAD5" s="0"/>
      <c r="UAE5" s="0"/>
      <c r="UAF5" s="0"/>
      <c r="UAG5" s="0"/>
      <c r="UAH5" s="0"/>
      <c r="UAI5" s="0"/>
      <c r="UAJ5" s="0"/>
      <c r="UAK5" s="0"/>
      <c r="UAL5" s="0"/>
      <c r="UAM5" s="0"/>
      <c r="UAN5" s="0"/>
      <c r="UAO5" s="0"/>
      <c r="UAP5" s="0"/>
      <c r="UAQ5" s="0"/>
      <c r="UAR5" s="0"/>
      <c r="UAS5" s="0"/>
      <c r="UAT5" s="0"/>
      <c r="UAU5" s="0"/>
      <c r="UAV5" s="0"/>
      <c r="UAW5" s="0"/>
      <c r="UAX5" s="0"/>
      <c r="UAY5" s="0"/>
      <c r="UAZ5" s="0"/>
      <c r="UBA5" s="0"/>
      <c r="UBB5" s="0"/>
      <c r="UBC5" s="0"/>
      <c r="UBD5" s="0"/>
      <c r="UBE5" s="0"/>
      <c r="UBF5" s="0"/>
      <c r="UBG5" s="0"/>
      <c r="UBH5" s="0"/>
      <c r="UBI5" s="0"/>
      <c r="UBJ5" s="0"/>
      <c r="UBK5" s="0"/>
      <c r="UBL5" s="0"/>
      <c r="UBM5" s="0"/>
      <c r="UBN5" s="0"/>
      <c r="UBO5" s="0"/>
      <c r="UBP5" s="0"/>
      <c r="UBQ5" s="0"/>
      <c r="UBR5" s="0"/>
      <c r="UBS5" s="0"/>
      <c r="UBT5" s="0"/>
      <c r="UBU5" s="0"/>
      <c r="UBV5" s="0"/>
      <c r="UBW5" s="0"/>
      <c r="UBX5" s="0"/>
      <c r="UBY5" s="0"/>
      <c r="UBZ5" s="0"/>
      <c r="UCA5" s="0"/>
      <c r="UCB5" s="0"/>
      <c r="UCC5" s="0"/>
      <c r="UCD5" s="0"/>
      <c r="UCE5" s="0"/>
      <c r="UCF5" s="0"/>
      <c r="UCG5" s="0"/>
      <c r="UCH5" s="0"/>
      <c r="UCI5" s="0"/>
      <c r="UCJ5" s="0"/>
      <c r="UCK5" s="0"/>
      <c r="UCL5" s="0"/>
      <c r="UCM5" s="0"/>
      <c r="UCN5" s="0"/>
      <c r="UCO5" s="0"/>
      <c r="UCP5" s="0"/>
      <c r="UCQ5" s="0"/>
      <c r="UCR5" s="0"/>
      <c r="UCS5" s="0"/>
      <c r="UCT5" s="0"/>
      <c r="UCU5" s="0"/>
      <c r="UCV5" s="0"/>
      <c r="UCW5" s="0"/>
      <c r="UCX5" s="0"/>
      <c r="UCY5" s="0"/>
      <c r="UCZ5" s="0"/>
      <c r="UDA5" s="0"/>
      <c r="UDB5" s="0"/>
      <c r="UDC5" s="0"/>
      <c r="UDD5" s="0"/>
      <c r="UDE5" s="0"/>
      <c r="UDF5" s="0"/>
      <c r="UDG5" s="0"/>
      <c r="UDH5" s="0"/>
      <c r="UDI5" s="0"/>
      <c r="UDJ5" s="0"/>
      <c r="UDK5" s="0"/>
      <c r="UDL5" s="0"/>
      <c r="UDM5" s="0"/>
      <c r="UDN5" s="0"/>
      <c r="UDO5" s="0"/>
      <c r="UDP5" s="0"/>
      <c r="UDQ5" s="0"/>
      <c r="UDR5" s="0"/>
      <c r="UDS5" s="0"/>
      <c r="UDT5" s="0"/>
      <c r="UDU5" s="0"/>
      <c r="UDV5" s="0"/>
      <c r="UDW5" s="0"/>
      <c r="UDX5" s="0"/>
      <c r="UDY5" s="0"/>
      <c r="UDZ5" s="0"/>
      <c r="UEA5" s="0"/>
      <c r="UEB5" s="0"/>
      <c r="UEC5" s="0"/>
      <c r="UED5" s="0"/>
      <c r="UEE5" s="0"/>
      <c r="UEF5" s="0"/>
      <c r="UEG5" s="0"/>
      <c r="UEH5" s="0"/>
      <c r="UEI5" s="0"/>
      <c r="UEJ5" s="0"/>
      <c r="UEK5" s="0"/>
      <c r="UEL5" s="0"/>
      <c r="UEM5" s="0"/>
      <c r="UEN5" s="0"/>
      <c r="UEO5" s="0"/>
      <c r="UEP5" s="0"/>
      <c r="UEQ5" s="0"/>
      <c r="UER5" s="0"/>
      <c r="UES5" s="0"/>
      <c r="UET5" s="0"/>
      <c r="UEU5" s="0"/>
      <c r="UEV5" s="0"/>
      <c r="UEW5" s="0"/>
      <c r="UEX5" s="0"/>
      <c r="UEY5" s="0"/>
      <c r="UEZ5" s="0"/>
      <c r="UFA5" s="0"/>
      <c r="UFB5" s="0"/>
      <c r="UFC5" s="0"/>
      <c r="UFD5" s="0"/>
      <c r="UFE5" s="0"/>
      <c r="UFF5" s="0"/>
      <c r="UFG5" s="0"/>
      <c r="UFH5" s="0"/>
      <c r="UFI5" s="0"/>
      <c r="UFJ5" s="0"/>
      <c r="UFK5" s="0"/>
      <c r="UFL5" s="0"/>
      <c r="UFM5" s="0"/>
      <c r="UFN5" s="0"/>
      <c r="UFO5" s="0"/>
      <c r="UFP5" s="0"/>
      <c r="UFQ5" s="0"/>
      <c r="UFR5" s="0"/>
      <c r="UFS5" s="0"/>
      <c r="UFT5" s="0"/>
      <c r="UFU5" s="0"/>
      <c r="UFV5" s="0"/>
      <c r="UFW5" s="0"/>
      <c r="UFX5" s="0"/>
      <c r="UFY5" s="0"/>
      <c r="UFZ5" s="0"/>
      <c r="UGA5" s="0"/>
      <c r="UGB5" s="0"/>
      <c r="UGC5" s="0"/>
      <c r="UGD5" s="0"/>
      <c r="UGE5" s="0"/>
      <c r="UGF5" s="0"/>
      <c r="UGG5" s="0"/>
      <c r="UGH5" s="0"/>
      <c r="UGI5" s="0"/>
      <c r="UGJ5" s="0"/>
      <c r="UGK5" s="0"/>
      <c r="UGL5" s="0"/>
      <c r="UGM5" s="0"/>
      <c r="UGN5" s="0"/>
      <c r="UGO5" s="0"/>
      <c r="UGP5" s="0"/>
      <c r="UGQ5" s="0"/>
      <c r="UGR5" s="0"/>
      <c r="UGS5" s="0"/>
      <c r="UGT5" s="0"/>
      <c r="UGU5" s="0"/>
      <c r="UGV5" s="0"/>
      <c r="UGW5" s="0"/>
      <c r="UGX5" s="0"/>
      <c r="UGY5" s="0"/>
      <c r="UGZ5" s="0"/>
      <c r="UHA5" s="0"/>
      <c r="UHB5" s="0"/>
      <c r="UHC5" s="0"/>
      <c r="UHD5" s="0"/>
      <c r="UHE5" s="0"/>
      <c r="UHF5" s="0"/>
      <c r="UHG5" s="0"/>
      <c r="UHH5" s="0"/>
      <c r="UHI5" s="0"/>
      <c r="UHJ5" s="0"/>
      <c r="UHK5" s="0"/>
      <c r="UHL5" s="0"/>
      <c r="UHM5" s="0"/>
      <c r="UHN5" s="0"/>
      <c r="UHO5" s="0"/>
      <c r="UHP5" s="0"/>
      <c r="UHQ5" s="0"/>
      <c r="UHR5" s="0"/>
      <c r="UHS5" s="0"/>
      <c r="UHT5" s="0"/>
      <c r="UHU5" s="0"/>
      <c r="UHV5" s="0"/>
      <c r="UHW5" s="0"/>
      <c r="UHX5" s="0"/>
      <c r="UHY5" s="0"/>
      <c r="UHZ5" s="0"/>
      <c r="UIA5" s="0"/>
      <c r="UIB5" s="0"/>
      <c r="UIC5" s="0"/>
      <c r="UID5" s="0"/>
      <c r="UIE5" s="0"/>
      <c r="UIF5" s="0"/>
      <c r="UIG5" s="0"/>
      <c r="UIH5" s="0"/>
      <c r="UII5" s="0"/>
      <c r="UIJ5" s="0"/>
      <c r="UIK5" s="0"/>
      <c r="UIL5" s="0"/>
      <c r="UIM5" s="0"/>
      <c r="UIN5" s="0"/>
      <c r="UIO5" s="0"/>
      <c r="UIP5" s="0"/>
      <c r="UIQ5" s="0"/>
      <c r="UIR5" s="0"/>
      <c r="UIS5" s="0"/>
      <c r="UIT5" s="0"/>
      <c r="UIU5" s="0"/>
      <c r="UIV5" s="0"/>
      <c r="UIW5" s="0"/>
      <c r="UIX5" s="0"/>
      <c r="UIY5" s="0"/>
      <c r="UIZ5" s="0"/>
      <c r="UJA5" s="0"/>
      <c r="UJB5" s="0"/>
      <c r="UJC5" s="0"/>
      <c r="UJD5" s="0"/>
      <c r="UJE5" s="0"/>
      <c r="UJF5" s="0"/>
      <c r="UJG5" s="0"/>
      <c r="UJH5" s="0"/>
      <c r="UJI5" s="0"/>
      <c r="UJJ5" s="0"/>
      <c r="UJK5" s="0"/>
      <c r="UJL5" s="0"/>
      <c r="UJM5" s="0"/>
      <c r="UJN5" s="0"/>
      <c r="UJO5" s="0"/>
      <c r="UJP5" s="0"/>
      <c r="UJQ5" s="0"/>
      <c r="UJR5" s="0"/>
      <c r="UJS5" s="0"/>
      <c r="UJT5" s="0"/>
      <c r="UJU5" s="0"/>
      <c r="UJV5" s="0"/>
      <c r="UJW5" s="0"/>
      <c r="UJX5" s="0"/>
      <c r="UJY5" s="0"/>
      <c r="UJZ5" s="0"/>
      <c r="UKA5" s="0"/>
      <c r="UKB5" s="0"/>
      <c r="UKC5" s="0"/>
      <c r="UKD5" s="0"/>
      <c r="UKE5" s="0"/>
      <c r="UKF5" s="0"/>
      <c r="UKG5" s="0"/>
      <c r="UKH5" s="0"/>
      <c r="UKI5" s="0"/>
      <c r="UKJ5" s="0"/>
      <c r="UKK5" s="0"/>
      <c r="UKL5" s="0"/>
      <c r="UKM5" s="0"/>
      <c r="UKN5" s="0"/>
      <c r="UKO5" s="0"/>
      <c r="UKP5" s="0"/>
      <c r="UKQ5" s="0"/>
      <c r="UKR5" s="0"/>
      <c r="UKS5" s="0"/>
      <c r="UKT5" s="0"/>
      <c r="UKU5" s="0"/>
      <c r="UKV5" s="0"/>
      <c r="UKW5" s="0"/>
      <c r="UKX5" s="0"/>
      <c r="UKY5" s="0"/>
      <c r="UKZ5" s="0"/>
      <c r="ULA5" s="0"/>
      <c r="ULB5" s="0"/>
      <c r="ULC5" s="0"/>
      <c r="ULD5" s="0"/>
      <c r="ULE5" s="0"/>
      <c r="ULF5" s="0"/>
      <c r="ULG5" s="0"/>
      <c r="ULH5" s="0"/>
      <c r="ULI5" s="0"/>
      <c r="ULJ5" s="0"/>
      <c r="ULK5" s="0"/>
      <c r="ULL5" s="0"/>
      <c r="ULM5" s="0"/>
      <c r="ULN5" s="0"/>
      <c r="ULO5" s="0"/>
      <c r="ULP5" s="0"/>
      <c r="ULQ5" s="0"/>
      <c r="ULR5" s="0"/>
      <c r="ULS5" s="0"/>
      <c r="ULT5" s="0"/>
      <c r="ULU5" s="0"/>
      <c r="ULV5" s="0"/>
      <c r="ULW5" s="0"/>
      <c r="ULX5" s="0"/>
      <c r="ULY5" s="0"/>
      <c r="ULZ5" s="0"/>
      <c r="UMA5" s="0"/>
      <c r="UMB5" s="0"/>
      <c r="UMC5" s="0"/>
      <c r="UMD5" s="0"/>
      <c r="UME5" s="0"/>
      <c r="UMF5" s="0"/>
      <c r="UMG5" s="0"/>
      <c r="UMH5" s="0"/>
      <c r="UMI5" s="0"/>
      <c r="UMJ5" s="0"/>
      <c r="UMK5" s="0"/>
      <c r="UML5" s="0"/>
      <c r="UMM5" s="0"/>
      <c r="UMN5" s="0"/>
      <c r="UMO5" s="0"/>
      <c r="UMP5" s="0"/>
      <c r="UMQ5" s="0"/>
      <c r="UMR5" s="0"/>
      <c r="UMS5" s="0"/>
      <c r="UMT5" s="0"/>
      <c r="UMU5" s="0"/>
      <c r="UMV5" s="0"/>
      <c r="UMW5" s="0"/>
      <c r="UMX5" s="0"/>
      <c r="UMY5" s="0"/>
      <c r="UMZ5" s="0"/>
      <c r="UNA5" s="0"/>
      <c r="UNB5" s="0"/>
      <c r="UNC5" s="0"/>
      <c r="UND5" s="0"/>
      <c r="UNE5" s="0"/>
      <c r="UNF5" s="0"/>
      <c r="UNG5" s="0"/>
      <c r="UNH5" s="0"/>
      <c r="UNI5" s="0"/>
      <c r="UNJ5" s="0"/>
      <c r="UNK5" s="0"/>
      <c r="UNL5" s="0"/>
      <c r="UNM5" s="0"/>
      <c r="UNN5" s="0"/>
      <c r="UNO5" s="0"/>
      <c r="UNP5" s="0"/>
      <c r="UNQ5" s="0"/>
      <c r="UNR5" s="0"/>
      <c r="UNS5" s="0"/>
      <c r="UNT5" s="0"/>
      <c r="UNU5" s="0"/>
      <c r="UNV5" s="0"/>
      <c r="UNW5" s="0"/>
      <c r="UNX5" s="0"/>
      <c r="UNY5" s="0"/>
      <c r="UNZ5" s="0"/>
      <c r="UOA5" s="0"/>
      <c r="UOB5" s="0"/>
      <c r="UOC5" s="0"/>
      <c r="UOD5" s="0"/>
      <c r="UOE5" s="0"/>
      <c r="UOF5" s="0"/>
      <c r="UOG5" s="0"/>
      <c r="UOH5" s="0"/>
      <c r="UOI5" s="0"/>
      <c r="UOJ5" s="0"/>
      <c r="UOK5" s="0"/>
      <c r="UOL5" s="0"/>
      <c r="UOM5" s="0"/>
      <c r="UON5" s="0"/>
      <c r="UOO5" s="0"/>
      <c r="UOP5" s="0"/>
      <c r="UOQ5" s="0"/>
      <c r="UOR5" s="0"/>
      <c r="UOS5" s="0"/>
      <c r="UOT5" s="0"/>
      <c r="UOU5" s="0"/>
      <c r="UOV5" s="0"/>
      <c r="UOW5" s="0"/>
      <c r="UOX5" s="0"/>
      <c r="UOY5" s="0"/>
      <c r="UOZ5" s="0"/>
      <c r="UPA5" s="0"/>
      <c r="UPB5" s="0"/>
      <c r="UPC5" s="0"/>
      <c r="UPD5" s="0"/>
      <c r="UPE5" s="0"/>
      <c r="UPF5" s="0"/>
      <c r="UPG5" s="0"/>
      <c r="UPH5" s="0"/>
      <c r="UPI5" s="0"/>
      <c r="UPJ5" s="0"/>
      <c r="UPK5" s="0"/>
      <c r="UPL5" s="0"/>
      <c r="UPM5" s="0"/>
      <c r="UPN5" s="0"/>
      <c r="UPO5" s="0"/>
      <c r="UPP5" s="0"/>
      <c r="UPQ5" s="0"/>
      <c r="UPR5" s="0"/>
      <c r="UPS5" s="0"/>
      <c r="UPT5" s="0"/>
      <c r="UPU5" s="0"/>
      <c r="UPV5" s="0"/>
      <c r="UPW5" s="0"/>
      <c r="UPX5" s="0"/>
      <c r="UPY5" s="0"/>
      <c r="UPZ5" s="0"/>
      <c r="UQA5" s="0"/>
      <c r="UQB5" s="0"/>
      <c r="UQC5" s="0"/>
      <c r="UQD5" s="0"/>
      <c r="UQE5" s="0"/>
      <c r="UQF5" s="0"/>
      <c r="UQG5" s="0"/>
      <c r="UQH5" s="0"/>
      <c r="UQI5" s="0"/>
      <c r="UQJ5" s="0"/>
      <c r="UQK5" s="0"/>
      <c r="UQL5" s="0"/>
      <c r="UQM5" s="0"/>
      <c r="UQN5" s="0"/>
      <c r="UQO5" s="0"/>
      <c r="UQP5" s="0"/>
      <c r="UQQ5" s="0"/>
      <c r="UQR5" s="0"/>
      <c r="UQS5" s="0"/>
      <c r="UQT5" s="0"/>
      <c r="UQU5" s="0"/>
      <c r="UQV5" s="0"/>
      <c r="UQW5" s="0"/>
      <c r="UQX5" s="0"/>
      <c r="UQY5" s="0"/>
      <c r="UQZ5" s="0"/>
      <c r="URA5" s="0"/>
      <c r="URB5" s="0"/>
      <c r="URC5" s="0"/>
      <c r="URD5" s="0"/>
      <c r="URE5" s="0"/>
      <c r="URF5" s="0"/>
      <c r="URG5" s="0"/>
      <c r="URH5" s="0"/>
      <c r="URI5" s="0"/>
      <c r="URJ5" s="0"/>
      <c r="URK5" s="0"/>
      <c r="URL5" s="0"/>
      <c r="URM5" s="0"/>
      <c r="URN5" s="0"/>
      <c r="URO5" s="0"/>
      <c r="URP5" s="0"/>
      <c r="URQ5" s="0"/>
      <c r="URR5" s="0"/>
      <c r="URS5" s="0"/>
      <c r="URT5" s="0"/>
      <c r="URU5" s="0"/>
      <c r="URV5" s="0"/>
      <c r="URW5" s="0"/>
      <c r="URX5" s="0"/>
      <c r="URY5" s="0"/>
      <c r="URZ5" s="0"/>
      <c r="USA5" s="0"/>
      <c r="USB5" s="0"/>
      <c r="USC5" s="0"/>
      <c r="USD5" s="0"/>
      <c r="USE5" s="0"/>
      <c r="USF5" s="0"/>
      <c r="USG5" s="0"/>
      <c r="USH5" s="0"/>
      <c r="USI5" s="0"/>
      <c r="USJ5" s="0"/>
      <c r="USK5" s="0"/>
      <c r="USL5" s="0"/>
      <c r="USM5" s="0"/>
      <c r="USN5" s="0"/>
      <c r="USO5" s="0"/>
      <c r="USP5" s="0"/>
      <c r="USQ5" s="0"/>
      <c r="USR5" s="0"/>
      <c r="USS5" s="0"/>
      <c r="UST5" s="0"/>
      <c r="USU5" s="0"/>
      <c r="USV5" s="0"/>
      <c r="USW5" s="0"/>
      <c r="USX5" s="0"/>
      <c r="USY5" s="0"/>
      <c r="USZ5" s="0"/>
      <c r="UTA5" s="0"/>
      <c r="UTB5" s="0"/>
      <c r="UTC5" s="0"/>
      <c r="UTD5" s="0"/>
      <c r="UTE5" s="0"/>
      <c r="UTF5" s="0"/>
      <c r="UTG5" s="0"/>
      <c r="UTH5" s="0"/>
      <c r="UTI5" s="0"/>
      <c r="UTJ5" s="0"/>
      <c r="UTK5" s="0"/>
      <c r="UTL5" s="0"/>
      <c r="UTM5" s="0"/>
      <c r="UTN5" s="0"/>
      <c r="UTO5" s="0"/>
      <c r="UTP5" s="0"/>
      <c r="UTQ5" s="0"/>
      <c r="UTR5" s="0"/>
      <c r="UTS5" s="0"/>
      <c r="UTT5" s="0"/>
      <c r="UTU5" s="0"/>
      <c r="UTV5" s="0"/>
      <c r="UTW5" s="0"/>
      <c r="UTX5" s="0"/>
      <c r="UTY5" s="0"/>
      <c r="UTZ5" s="0"/>
      <c r="UUA5" s="0"/>
      <c r="UUB5" s="0"/>
      <c r="UUC5" s="0"/>
      <c r="UUD5" s="0"/>
      <c r="UUE5" s="0"/>
      <c r="UUF5" s="0"/>
      <c r="UUG5" s="0"/>
      <c r="UUH5" s="0"/>
      <c r="UUI5" s="0"/>
      <c r="UUJ5" s="0"/>
      <c r="UUK5" s="0"/>
      <c r="UUL5" s="0"/>
      <c r="UUM5" s="0"/>
      <c r="UUN5" s="0"/>
      <c r="UUO5" s="0"/>
      <c r="UUP5" s="0"/>
      <c r="UUQ5" s="0"/>
      <c r="UUR5" s="0"/>
      <c r="UUS5" s="0"/>
      <c r="UUT5" s="0"/>
      <c r="UUU5" s="0"/>
      <c r="UUV5" s="0"/>
      <c r="UUW5" s="0"/>
      <c r="UUX5" s="0"/>
      <c r="UUY5" s="0"/>
      <c r="UUZ5" s="0"/>
      <c r="UVA5" s="0"/>
      <c r="UVB5" s="0"/>
      <c r="UVC5" s="0"/>
      <c r="UVD5" s="0"/>
      <c r="UVE5" s="0"/>
      <c r="UVF5" s="0"/>
      <c r="UVG5" s="0"/>
      <c r="UVH5" s="0"/>
      <c r="UVI5" s="0"/>
      <c r="UVJ5" s="0"/>
      <c r="UVK5" s="0"/>
      <c r="UVL5" s="0"/>
      <c r="UVM5" s="0"/>
      <c r="UVN5" s="0"/>
      <c r="UVO5" s="0"/>
      <c r="UVP5" s="0"/>
      <c r="UVQ5" s="0"/>
      <c r="UVR5" s="0"/>
      <c r="UVS5" s="0"/>
      <c r="UVT5" s="0"/>
      <c r="UVU5" s="0"/>
      <c r="UVV5" s="0"/>
      <c r="UVW5" s="0"/>
      <c r="UVX5" s="0"/>
      <c r="UVY5" s="0"/>
      <c r="UVZ5" s="0"/>
      <c r="UWA5" s="0"/>
      <c r="UWB5" s="0"/>
      <c r="UWC5" s="0"/>
      <c r="UWD5" s="0"/>
      <c r="UWE5" s="0"/>
      <c r="UWF5" s="0"/>
      <c r="UWG5" s="0"/>
      <c r="UWH5" s="0"/>
      <c r="UWI5" s="0"/>
      <c r="UWJ5" s="0"/>
      <c r="UWK5" s="0"/>
      <c r="UWL5" s="0"/>
      <c r="UWM5" s="0"/>
      <c r="UWN5" s="0"/>
      <c r="UWO5" s="0"/>
      <c r="UWP5" s="0"/>
      <c r="UWQ5" s="0"/>
      <c r="UWR5" s="0"/>
      <c r="UWS5" s="0"/>
      <c r="UWT5" s="0"/>
      <c r="UWU5" s="0"/>
      <c r="UWV5" s="0"/>
      <c r="UWW5" s="0"/>
      <c r="UWX5" s="0"/>
      <c r="UWY5" s="0"/>
      <c r="UWZ5" s="0"/>
      <c r="UXA5" s="0"/>
      <c r="UXB5" s="0"/>
      <c r="UXC5" s="0"/>
      <c r="UXD5" s="0"/>
      <c r="UXE5" s="0"/>
      <c r="UXF5" s="0"/>
      <c r="UXG5" s="0"/>
      <c r="UXH5" s="0"/>
      <c r="UXI5" s="0"/>
      <c r="UXJ5" s="0"/>
      <c r="UXK5" s="0"/>
      <c r="UXL5" s="0"/>
      <c r="UXM5" s="0"/>
      <c r="UXN5" s="0"/>
      <c r="UXO5" s="0"/>
      <c r="UXP5" s="0"/>
      <c r="UXQ5" s="0"/>
      <c r="UXR5" s="0"/>
      <c r="UXS5" s="0"/>
      <c r="UXT5" s="0"/>
      <c r="UXU5" s="0"/>
      <c r="UXV5" s="0"/>
      <c r="UXW5" s="0"/>
      <c r="UXX5" s="0"/>
      <c r="UXY5" s="0"/>
      <c r="UXZ5" s="0"/>
      <c r="UYA5" s="0"/>
      <c r="UYB5" s="0"/>
      <c r="UYC5" s="0"/>
      <c r="UYD5" s="0"/>
      <c r="UYE5" s="0"/>
      <c r="UYF5" s="0"/>
      <c r="UYG5" s="0"/>
      <c r="UYH5" s="0"/>
      <c r="UYI5" s="0"/>
      <c r="UYJ5" s="0"/>
      <c r="UYK5" s="0"/>
      <c r="UYL5" s="0"/>
      <c r="UYM5" s="0"/>
      <c r="UYN5" s="0"/>
      <c r="UYO5" s="0"/>
      <c r="UYP5" s="0"/>
      <c r="UYQ5" s="0"/>
      <c r="UYR5" s="0"/>
      <c r="UYS5" s="0"/>
      <c r="UYT5" s="0"/>
      <c r="UYU5" s="0"/>
      <c r="UYV5" s="0"/>
      <c r="UYW5" s="0"/>
      <c r="UYX5" s="0"/>
      <c r="UYY5" s="0"/>
      <c r="UYZ5" s="0"/>
      <c r="UZA5" s="0"/>
      <c r="UZB5" s="0"/>
      <c r="UZC5" s="0"/>
      <c r="UZD5" s="0"/>
      <c r="UZE5" s="0"/>
      <c r="UZF5" s="0"/>
      <c r="UZG5" s="0"/>
      <c r="UZH5" s="0"/>
      <c r="UZI5" s="0"/>
      <c r="UZJ5" s="0"/>
      <c r="UZK5" s="0"/>
      <c r="UZL5" s="0"/>
      <c r="UZM5" s="0"/>
      <c r="UZN5" s="0"/>
      <c r="UZO5" s="0"/>
      <c r="UZP5" s="0"/>
      <c r="UZQ5" s="0"/>
      <c r="UZR5" s="0"/>
      <c r="UZS5" s="0"/>
      <c r="UZT5" s="0"/>
      <c r="UZU5" s="0"/>
      <c r="UZV5" s="0"/>
      <c r="UZW5" s="0"/>
      <c r="UZX5" s="0"/>
      <c r="UZY5" s="0"/>
      <c r="UZZ5" s="0"/>
      <c r="VAA5" s="0"/>
      <c r="VAB5" s="0"/>
      <c r="VAC5" s="0"/>
      <c r="VAD5" s="0"/>
      <c r="VAE5" s="0"/>
      <c r="VAF5" s="0"/>
      <c r="VAG5" s="0"/>
      <c r="VAH5" s="0"/>
      <c r="VAI5" s="0"/>
      <c r="VAJ5" s="0"/>
      <c r="VAK5" s="0"/>
      <c r="VAL5" s="0"/>
      <c r="VAM5" s="0"/>
      <c r="VAN5" s="0"/>
      <c r="VAO5" s="0"/>
      <c r="VAP5" s="0"/>
      <c r="VAQ5" s="0"/>
      <c r="VAR5" s="0"/>
      <c r="VAS5" s="0"/>
      <c r="VAT5" s="0"/>
      <c r="VAU5" s="0"/>
      <c r="VAV5" s="0"/>
      <c r="VAW5" s="0"/>
      <c r="VAX5" s="0"/>
      <c r="VAY5" s="0"/>
      <c r="VAZ5" s="0"/>
      <c r="VBA5" s="0"/>
      <c r="VBB5" s="0"/>
      <c r="VBC5" s="0"/>
      <c r="VBD5" s="0"/>
      <c r="VBE5" s="0"/>
      <c r="VBF5" s="0"/>
      <c r="VBG5" s="0"/>
      <c r="VBH5" s="0"/>
      <c r="VBI5" s="0"/>
      <c r="VBJ5" s="0"/>
      <c r="VBK5" s="0"/>
      <c r="VBL5" s="0"/>
      <c r="VBM5" s="0"/>
      <c r="VBN5" s="0"/>
      <c r="VBO5" s="0"/>
      <c r="VBP5" s="0"/>
      <c r="VBQ5" s="0"/>
      <c r="VBR5" s="0"/>
      <c r="VBS5" s="0"/>
      <c r="VBT5" s="0"/>
      <c r="VBU5" s="0"/>
      <c r="VBV5" s="0"/>
      <c r="VBW5" s="0"/>
      <c r="VBX5" s="0"/>
      <c r="VBY5" s="0"/>
      <c r="VBZ5" s="0"/>
      <c r="VCA5" s="0"/>
      <c r="VCB5" s="0"/>
      <c r="VCC5" s="0"/>
      <c r="VCD5" s="0"/>
      <c r="VCE5" s="0"/>
      <c r="VCF5" s="0"/>
      <c r="VCG5" s="0"/>
      <c r="VCH5" s="0"/>
      <c r="VCI5" s="0"/>
      <c r="VCJ5" s="0"/>
      <c r="VCK5" s="0"/>
      <c r="VCL5" s="0"/>
      <c r="VCM5" s="0"/>
      <c r="VCN5" s="0"/>
      <c r="VCO5" s="0"/>
      <c r="VCP5" s="0"/>
      <c r="VCQ5" s="0"/>
      <c r="VCR5" s="0"/>
      <c r="VCS5" s="0"/>
      <c r="VCT5" s="0"/>
      <c r="VCU5" s="0"/>
      <c r="VCV5" s="0"/>
      <c r="VCW5" s="0"/>
      <c r="VCX5" s="0"/>
      <c r="VCY5" s="0"/>
      <c r="VCZ5" s="0"/>
      <c r="VDA5" s="0"/>
      <c r="VDB5" s="0"/>
      <c r="VDC5" s="0"/>
      <c r="VDD5" s="0"/>
      <c r="VDE5" s="0"/>
      <c r="VDF5" s="0"/>
      <c r="VDG5" s="0"/>
      <c r="VDH5" s="0"/>
      <c r="VDI5" s="0"/>
      <c r="VDJ5" s="0"/>
      <c r="VDK5" s="0"/>
      <c r="VDL5" s="0"/>
      <c r="VDM5" s="0"/>
      <c r="VDN5" s="0"/>
      <c r="VDO5" s="0"/>
      <c r="VDP5" s="0"/>
      <c r="VDQ5" s="0"/>
      <c r="VDR5" s="0"/>
      <c r="VDS5" s="0"/>
      <c r="VDT5" s="0"/>
      <c r="VDU5" s="0"/>
      <c r="VDV5" s="0"/>
      <c r="VDW5" s="0"/>
      <c r="VDX5" s="0"/>
      <c r="VDY5" s="0"/>
      <c r="VDZ5" s="0"/>
      <c r="VEA5" s="0"/>
      <c r="VEB5" s="0"/>
      <c r="VEC5" s="0"/>
      <c r="VED5" s="0"/>
      <c r="VEE5" s="0"/>
      <c r="VEF5" s="0"/>
      <c r="VEG5" s="0"/>
      <c r="VEH5" s="0"/>
      <c r="VEI5" s="0"/>
      <c r="VEJ5" s="0"/>
      <c r="VEK5" s="0"/>
      <c r="VEL5" s="0"/>
      <c r="VEM5" s="0"/>
      <c r="VEN5" s="0"/>
      <c r="VEO5" s="0"/>
      <c r="VEP5" s="0"/>
      <c r="VEQ5" s="0"/>
      <c r="VER5" s="0"/>
      <c r="VES5" s="0"/>
      <c r="VET5" s="0"/>
      <c r="VEU5" s="0"/>
      <c r="VEV5" s="0"/>
      <c r="VEW5" s="0"/>
      <c r="VEX5" s="0"/>
      <c r="VEY5" s="0"/>
      <c r="VEZ5" s="0"/>
      <c r="VFA5" s="0"/>
      <c r="VFB5" s="0"/>
      <c r="VFC5" s="0"/>
      <c r="VFD5" s="0"/>
      <c r="VFE5" s="0"/>
      <c r="VFF5" s="0"/>
      <c r="VFG5" s="0"/>
      <c r="VFH5" s="0"/>
      <c r="VFI5" s="0"/>
      <c r="VFJ5" s="0"/>
      <c r="VFK5" s="0"/>
      <c r="VFL5" s="0"/>
      <c r="VFM5" s="0"/>
      <c r="VFN5" s="0"/>
      <c r="VFO5" s="0"/>
      <c r="VFP5" s="0"/>
      <c r="VFQ5" s="0"/>
      <c r="VFR5" s="0"/>
      <c r="VFS5" s="0"/>
      <c r="VFT5" s="0"/>
      <c r="VFU5" s="0"/>
      <c r="VFV5" s="0"/>
      <c r="VFW5" s="0"/>
      <c r="VFX5" s="0"/>
      <c r="VFY5" s="0"/>
      <c r="VFZ5" s="0"/>
      <c r="VGA5" s="0"/>
      <c r="VGB5" s="0"/>
      <c r="VGC5" s="0"/>
      <c r="VGD5" s="0"/>
      <c r="VGE5" s="0"/>
      <c r="VGF5" s="0"/>
      <c r="VGG5" s="0"/>
      <c r="VGH5" s="0"/>
      <c r="VGI5" s="0"/>
      <c r="VGJ5" s="0"/>
      <c r="VGK5" s="0"/>
      <c r="VGL5" s="0"/>
      <c r="VGM5" s="0"/>
      <c r="VGN5" s="0"/>
      <c r="VGO5" s="0"/>
      <c r="VGP5" s="0"/>
      <c r="VGQ5" s="0"/>
      <c r="VGR5" s="0"/>
      <c r="VGS5" s="0"/>
      <c r="VGT5" s="0"/>
      <c r="VGU5" s="0"/>
      <c r="VGV5" s="0"/>
      <c r="VGW5" s="0"/>
      <c r="VGX5" s="0"/>
      <c r="VGY5" s="0"/>
      <c r="VGZ5" s="0"/>
      <c r="VHA5" s="0"/>
      <c r="VHB5" s="0"/>
      <c r="VHC5" s="0"/>
      <c r="VHD5" s="0"/>
      <c r="VHE5" s="0"/>
      <c r="VHF5" s="0"/>
      <c r="VHG5" s="0"/>
      <c r="VHH5" s="0"/>
      <c r="VHI5" s="0"/>
      <c r="VHJ5" s="0"/>
      <c r="VHK5" s="0"/>
      <c r="VHL5" s="0"/>
      <c r="VHM5" s="0"/>
      <c r="VHN5" s="0"/>
      <c r="VHO5" s="0"/>
      <c r="VHP5" s="0"/>
      <c r="VHQ5" s="0"/>
      <c r="VHR5" s="0"/>
      <c r="VHS5" s="0"/>
      <c r="VHT5" s="0"/>
      <c r="VHU5" s="0"/>
      <c r="VHV5" s="0"/>
      <c r="VHW5" s="0"/>
      <c r="VHX5" s="0"/>
      <c r="VHY5" s="0"/>
      <c r="VHZ5" s="0"/>
      <c r="VIA5" s="0"/>
      <c r="VIB5" s="0"/>
      <c r="VIC5" s="0"/>
      <c r="VID5" s="0"/>
      <c r="VIE5" s="0"/>
      <c r="VIF5" s="0"/>
      <c r="VIG5" s="0"/>
      <c r="VIH5" s="0"/>
      <c r="VII5" s="0"/>
      <c r="VIJ5" s="0"/>
      <c r="VIK5" s="0"/>
      <c r="VIL5" s="0"/>
      <c r="VIM5" s="0"/>
      <c r="VIN5" s="0"/>
      <c r="VIO5" s="0"/>
      <c r="VIP5" s="0"/>
      <c r="VIQ5" s="0"/>
      <c r="VIR5" s="0"/>
      <c r="VIS5" s="0"/>
      <c r="VIT5" s="0"/>
      <c r="VIU5" s="0"/>
      <c r="VIV5" s="0"/>
      <c r="VIW5" s="0"/>
      <c r="VIX5" s="0"/>
      <c r="VIY5" s="0"/>
      <c r="VIZ5" s="0"/>
      <c r="VJA5" s="0"/>
      <c r="VJB5" s="0"/>
      <c r="VJC5" s="0"/>
      <c r="VJD5" s="0"/>
      <c r="VJE5" s="0"/>
      <c r="VJF5" s="0"/>
      <c r="VJG5" s="0"/>
      <c r="VJH5" s="0"/>
      <c r="VJI5" s="0"/>
      <c r="VJJ5" s="0"/>
      <c r="VJK5" s="0"/>
      <c r="VJL5" s="0"/>
      <c r="VJM5" s="0"/>
      <c r="VJN5" s="0"/>
      <c r="VJO5" s="0"/>
      <c r="VJP5" s="0"/>
      <c r="VJQ5" s="0"/>
      <c r="VJR5" s="0"/>
      <c r="VJS5" s="0"/>
      <c r="VJT5" s="0"/>
      <c r="VJU5" s="0"/>
      <c r="VJV5" s="0"/>
      <c r="VJW5" s="0"/>
      <c r="VJX5" s="0"/>
      <c r="VJY5" s="0"/>
      <c r="VJZ5" s="0"/>
      <c r="VKA5" s="0"/>
      <c r="VKB5" s="0"/>
      <c r="VKC5" s="0"/>
      <c r="VKD5" s="0"/>
      <c r="VKE5" s="0"/>
      <c r="VKF5" s="0"/>
      <c r="VKG5" s="0"/>
      <c r="VKH5" s="0"/>
      <c r="VKI5" s="0"/>
      <c r="VKJ5" s="0"/>
      <c r="VKK5" s="0"/>
      <c r="VKL5" s="0"/>
      <c r="VKM5" s="0"/>
      <c r="VKN5" s="0"/>
      <c r="VKO5" s="0"/>
      <c r="VKP5" s="0"/>
      <c r="VKQ5" s="0"/>
      <c r="VKR5" s="0"/>
      <c r="VKS5" s="0"/>
      <c r="VKT5" s="0"/>
      <c r="VKU5" s="0"/>
      <c r="VKV5" s="0"/>
      <c r="VKW5" s="0"/>
      <c r="VKX5" s="0"/>
      <c r="VKY5" s="0"/>
      <c r="VKZ5" s="0"/>
      <c r="VLA5" s="0"/>
      <c r="VLB5" s="0"/>
      <c r="VLC5" s="0"/>
      <c r="VLD5" s="0"/>
      <c r="VLE5" s="0"/>
      <c r="VLF5" s="0"/>
      <c r="VLG5" s="0"/>
      <c r="VLH5" s="0"/>
      <c r="VLI5" s="0"/>
      <c r="VLJ5" s="0"/>
      <c r="VLK5" s="0"/>
      <c r="VLL5" s="0"/>
      <c r="VLM5" s="0"/>
      <c r="VLN5" s="0"/>
      <c r="VLO5" s="0"/>
      <c r="VLP5" s="0"/>
      <c r="VLQ5" s="0"/>
      <c r="VLR5" s="0"/>
      <c r="VLS5" s="0"/>
      <c r="VLT5" s="0"/>
      <c r="VLU5" s="0"/>
      <c r="VLV5" s="0"/>
      <c r="VLW5" s="0"/>
      <c r="VLX5" s="0"/>
      <c r="VLY5" s="0"/>
      <c r="VLZ5" s="0"/>
      <c r="VMA5" s="0"/>
      <c r="VMB5" s="0"/>
      <c r="VMC5" s="0"/>
      <c r="VMD5" s="0"/>
      <c r="VME5" s="0"/>
      <c r="VMF5" s="0"/>
      <c r="VMG5" s="0"/>
      <c r="VMH5" s="0"/>
      <c r="VMI5" s="0"/>
      <c r="VMJ5" s="0"/>
      <c r="VMK5" s="0"/>
      <c r="VML5" s="0"/>
      <c r="VMM5" s="0"/>
      <c r="VMN5" s="0"/>
      <c r="VMO5" s="0"/>
      <c r="VMP5" s="0"/>
      <c r="VMQ5" s="0"/>
      <c r="VMR5" s="0"/>
      <c r="VMS5" s="0"/>
      <c r="VMT5" s="0"/>
      <c r="VMU5" s="0"/>
      <c r="VMV5" s="0"/>
      <c r="VMW5" s="0"/>
      <c r="VMX5" s="0"/>
      <c r="VMY5" s="0"/>
      <c r="VMZ5" s="0"/>
      <c r="VNA5" s="0"/>
      <c r="VNB5" s="0"/>
      <c r="VNC5" s="0"/>
      <c r="VND5" s="0"/>
      <c r="VNE5" s="0"/>
      <c r="VNF5" s="0"/>
      <c r="VNG5" s="0"/>
      <c r="VNH5" s="0"/>
      <c r="VNI5" s="0"/>
      <c r="VNJ5" s="0"/>
      <c r="VNK5" s="0"/>
      <c r="VNL5" s="0"/>
      <c r="VNM5" s="0"/>
      <c r="VNN5" s="0"/>
      <c r="VNO5" s="0"/>
      <c r="VNP5" s="0"/>
      <c r="VNQ5" s="0"/>
      <c r="VNR5" s="0"/>
      <c r="VNS5" s="0"/>
      <c r="VNT5" s="0"/>
      <c r="VNU5" s="0"/>
      <c r="VNV5" s="0"/>
      <c r="VNW5" s="0"/>
      <c r="VNX5" s="0"/>
      <c r="VNY5" s="0"/>
      <c r="VNZ5" s="0"/>
      <c r="VOA5" s="0"/>
      <c r="VOB5" s="0"/>
      <c r="VOC5" s="0"/>
      <c r="VOD5" s="0"/>
      <c r="VOE5" s="0"/>
      <c r="VOF5" s="0"/>
      <c r="VOG5" s="0"/>
      <c r="VOH5" s="0"/>
      <c r="VOI5" s="0"/>
      <c r="VOJ5" s="0"/>
      <c r="VOK5" s="0"/>
      <c r="VOL5" s="0"/>
      <c r="VOM5" s="0"/>
      <c r="VON5" s="0"/>
      <c r="VOO5" s="0"/>
      <c r="VOP5" s="0"/>
      <c r="VOQ5" s="0"/>
      <c r="VOR5" s="0"/>
      <c r="VOS5" s="0"/>
      <c r="VOT5" s="0"/>
      <c r="VOU5" s="0"/>
      <c r="VOV5" s="0"/>
      <c r="VOW5" s="0"/>
      <c r="VOX5" s="0"/>
      <c r="VOY5" s="0"/>
      <c r="VOZ5" s="0"/>
      <c r="VPA5" s="0"/>
      <c r="VPB5" s="0"/>
      <c r="VPC5" s="0"/>
      <c r="VPD5" s="0"/>
      <c r="VPE5" s="0"/>
      <c r="VPF5" s="0"/>
      <c r="VPG5" s="0"/>
      <c r="VPH5" s="0"/>
      <c r="VPI5" s="0"/>
      <c r="VPJ5" s="0"/>
      <c r="VPK5" s="0"/>
      <c r="VPL5" s="0"/>
      <c r="VPM5" s="0"/>
      <c r="VPN5" s="0"/>
      <c r="VPO5" s="0"/>
      <c r="VPP5" s="0"/>
      <c r="VPQ5" s="0"/>
      <c r="VPR5" s="0"/>
      <c r="VPS5" s="0"/>
      <c r="VPT5" s="0"/>
      <c r="VPU5" s="0"/>
      <c r="VPV5" s="0"/>
      <c r="VPW5" s="0"/>
      <c r="VPX5" s="0"/>
      <c r="VPY5" s="0"/>
      <c r="VPZ5" s="0"/>
      <c r="VQA5" s="0"/>
      <c r="VQB5" s="0"/>
      <c r="VQC5" s="0"/>
      <c r="VQD5" s="0"/>
      <c r="VQE5" s="0"/>
      <c r="VQF5" s="0"/>
      <c r="VQG5" s="0"/>
      <c r="VQH5" s="0"/>
      <c r="VQI5" s="0"/>
      <c r="VQJ5" s="0"/>
      <c r="VQK5" s="0"/>
      <c r="VQL5" s="0"/>
      <c r="VQM5" s="0"/>
      <c r="VQN5" s="0"/>
      <c r="VQO5" s="0"/>
      <c r="VQP5" s="0"/>
      <c r="VQQ5" s="0"/>
      <c r="VQR5" s="0"/>
      <c r="VQS5" s="0"/>
      <c r="VQT5" s="0"/>
      <c r="VQU5" s="0"/>
      <c r="VQV5" s="0"/>
      <c r="VQW5" s="0"/>
      <c r="VQX5" s="0"/>
      <c r="VQY5" s="0"/>
      <c r="VQZ5" s="0"/>
      <c r="VRA5" s="0"/>
      <c r="VRB5" s="0"/>
      <c r="VRC5" s="0"/>
      <c r="VRD5" s="0"/>
      <c r="VRE5" s="0"/>
      <c r="VRF5" s="0"/>
      <c r="VRG5" s="0"/>
      <c r="VRH5" s="0"/>
      <c r="VRI5" s="0"/>
      <c r="VRJ5" s="0"/>
      <c r="VRK5" s="0"/>
      <c r="VRL5" s="0"/>
      <c r="VRM5" s="0"/>
      <c r="VRN5" s="0"/>
      <c r="VRO5" s="0"/>
      <c r="VRP5" s="0"/>
      <c r="VRQ5" s="0"/>
      <c r="VRR5" s="0"/>
      <c r="VRS5" s="0"/>
      <c r="VRT5" s="0"/>
      <c r="VRU5" s="0"/>
      <c r="VRV5" s="0"/>
      <c r="VRW5" s="0"/>
      <c r="VRX5" s="0"/>
      <c r="VRY5" s="0"/>
      <c r="VRZ5" s="0"/>
      <c r="VSA5" s="0"/>
      <c r="VSB5" s="0"/>
      <c r="VSC5" s="0"/>
      <c r="VSD5" s="0"/>
      <c r="VSE5" s="0"/>
      <c r="VSF5" s="0"/>
      <c r="VSG5" s="0"/>
      <c r="VSH5" s="0"/>
      <c r="VSI5" s="0"/>
      <c r="VSJ5" s="0"/>
      <c r="VSK5" s="0"/>
      <c r="VSL5" s="0"/>
      <c r="VSM5" s="0"/>
      <c r="VSN5" s="0"/>
      <c r="VSO5" s="0"/>
      <c r="VSP5" s="0"/>
      <c r="VSQ5" s="0"/>
      <c r="VSR5" s="0"/>
      <c r="VSS5" s="0"/>
      <c r="VST5" s="0"/>
      <c r="VSU5" s="0"/>
      <c r="VSV5" s="0"/>
      <c r="VSW5" s="0"/>
      <c r="VSX5" s="0"/>
      <c r="VSY5" s="0"/>
      <c r="VSZ5" s="0"/>
      <c r="VTA5" s="0"/>
      <c r="VTB5" s="0"/>
      <c r="VTC5" s="0"/>
      <c r="VTD5" s="0"/>
      <c r="VTE5" s="0"/>
      <c r="VTF5" s="0"/>
      <c r="VTG5" s="0"/>
      <c r="VTH5" s="0"/>
      <c r="VTI5" s="0"/>
      <c r="VTJ5" s="0"/>
      <c r="VTK5" s="0"/>
      <c r="VTL5" s="0"/>
      <c r="VTM5" s="0"/>
      <c r="VTN5" s="0"/>
      <c r="VTO5" s="0"/>
      <c r="VTP5" s="0"/>
      <c r="VTQ5" s="0"/>
      <c r="VTR5" s="0"/>
      <c r="VTS5" s="0"/>
      <c r="VTT5" s="0"/>
      <c r="VTU5" s="0"/>
      <c r="VTV5" s="0"/>
      <c r="VTW5" s="0"/>
      <c r="VTX5" s="0"/>
      <c r="VTY5" s="0"/>
      <c r="VTZ5" s="0"/>
      <c r="VUA5" s="0"/>
      <c r="VUB5" s="0"/>
      <c r="VUC5" s="0"/>
      <c r="VUD5" s="0"/>
      <c r="VUE5" s="0"/>
      <c r="VUF5" s="0"/>
      <c r="VUG5" s="0"/>
      <c r="VUH5" s="0"/>
      <c r="VUI5" s="0"/>
      <c r="VUJ5" s="0"/>
      <c r="VUK5" s="0"/>
      <c r="VUL5" s="0"/>
      <c r="VUM5" s="0"/>
      <c r="VUN5" s="0"/>
      <c r="VUO5" s="0"/>
      <c r="VUP5" s="0"/>
      <c r="VUQ5" s="0"/>
      <c r="VUR5" s="0"/>
      <c r="VUS5" s="0"/>
      <c r="VUT5" s="0"/>
      <c r="VUU5" s="0"/>
      <c r="VUV5" s="0"/>
      <c r="VUW5" s="0"/>
      <c r="VUX5" s="0"/>
      <c r="VUY5" s="0"/>
      <c r="VUZ5" s="0"/>
      <c r="VVA5" s="0"/>
      <c r="VVB5" s="0"/>
      <c r="VVC5" s="0"/>
      <c r="VVD5" s="0"/>
      <c r="VVE5" s="0"/>
      <c r="VVF5" s="0"/>
      <c r="VVG5" s="0"/>
      <c r="VVH5" s="0"/>
      <c r="VVI5" s="0"/>
      <c r="VVJ5" s="0"/>
      <c r="VVK5" s="0"/>
      <c r="VVL5" s="0"/>
      <c r="VVM5" s="0"/>
      <c r="VVN5" s="0"/>
      <c r="VVO5" s="0"/>
      <c r="VVP5" s="0"/>
      <c r="VVQ5" s="0"/>
      <c r="VVR5" s="0"/>
      <c r="VVS5" s="0"/>
      <c r="VVT5" s="0"/>
      <c r="VVU5" s="0"/>
      <c r="VVV5" s="0"/>
      <c r="VVW5" s="0"/>
      <c r="VVX5" s="0"/>
      <c r="VVY5" s="0"/>
      <c r="VVZ5" s="0"/>
      <c r="VWA5" s="0"/>
      <c r="VWB5" s="0"/>
      <c r="VWC5" s="0"/>
      <c r="VWD5" s="0"/>
      <c r="VWE5" s="0"/>
      <c r="VWF5" s="0"/>
      <c r="VWG5" s="0"/>
      <c r="VWH5" s="0"/>
      <c r="VWI5" s="0"/>
      <c r="VWJ5" s="0"/>
      <c r="VWK5" s="0"/>
      <c r="VWL5" s="0"/>
      <c r="VWM5" s="0"/>
      <c r="VWN5" s="0"/>
      <c r="VWO5" s="0"/>
      <c r="VWP5" s="0"/>
      <c r="VWQ5" s="0"/>
      <c r="VWR5" s="0"/>
      <c r="VWS5" s="0"/>
      <c r="VWT5" s="0"/>
      <c r="VWU5" s="0"/>
      <c r="VWV5" s="0"/>
      <c r="VWW5" s="0"/>
      <c r="VWX5" s="0"/>
      <c r="VWY5" s="0"/>
      <c r="VWZ5" s="0"/>
      <c r="VXA5" s="0"/>
      <c r="VXB5" s="0"/>
      <c r="VXC5" s="0"/>
      <c r="VXD5" s="0"/>
      <c r="VXE5" s="0"/>
      <c r="VXF5" s="0"/>
      <c r="VXG5" s="0"/>
      <c r="VXH5" s="0"/>
      <c r="VXI5" s="0"/>
      <c r="VXJ5" s="0"/>
      <c r="VXK5" s="0"/>
      <c r="VXL5" s="0"/>
      <c r="VXM5" s="0"/>
      <c r="VXN5" s="0"/>
      <c r="VXO5" s="0"/>
      <c r="VXP5" s="0"/>
      <c r="VXQ5" s="0"/>
      <c r="VXR5" s="0"/>
      <c r="VXS5" s="0"/>
      <c r="VXT5" s="0"/>
      <c r="VXU5" s="0"/>
      <c r="VXV5" s="0"/>
      <c r="VXW5" s="0"/>
      <c r="VXX5" s="0"/>
      <c r="VXY5" s="0"/>
      <c r="VXZ5" s="0"/>
      <c r="VYA5" s="0"/>
      <c r="VYB5" s="0"/>
      <c r="VYC5" s="0"/>
      <c r="VYD5" s="0"/>
      <c r="VYE5" s="0"/>
      <c r="VYF5" s="0"/>
      <c r="VYG5" s="0"/>
      <c r="VYH5" s="0"/>
      <c r="VYI5" s="0"/>
      <c r="VYJ5" s="0"/>
      <c r="VYK5" s="0"/>
      <c r="VYL5" s="0"/>
      <c r="VYM5" s="0"/>
      <c r="VYN5" s="0"/>
      <c r="VYO5" s="0"/>
      <c r="VYP5" s="0"/>
      <c r="VYQ5" s="0"/>
      <c r="VYR5" s="0"/>
      <c r="VYS5" s="0"/>
      <c r="VYT5" s="0"/>
      <c r="VYU5" s="0"/>
      <c r="VYV5" s="0"/>
      <c r="VYW5" s="0"/>
      <c r="VYX5" s="0"/>
      <c r="VYY5" s="0"/>
      <c r="VYZ5" s="0"/>
      <c r="VZA5" s="0"/>
      <c r="VZB5" s="0"/>
      <c r="VZC5" s="0"/>
      <c r="VZD5" s="0"/>
      <c r="VZE5" s="0"/>
      <c r="VZF5" s="0"/>
      <c r="VZG5" s="0"/>
      <c r="VZH5" s="0"/>
      <c r="VZI5" s="0"/>
      <c r="VZJ5" s="0"/>
      <c r="VZK5" s="0"/>
      <c r="VZL5" s="0"/>
      <c r="VZM5" s="0"/>
      <c r="VZN5" s="0"/>
      <c r="VZO5" s="0"/>
      <c r="VZP5" s="0"/>
      <c r="VZQ5" s="0"/>
      <c r="VZR5" s="0"/>
      <c r="VZS5" s="0"/>
      <c r="VZT5" s="0"/>
      <c r="VZU5" s="0"/>
      <c r="VZV5" s="0"/>
      <c r="VZW5" s="0"/>
      <c r="VZX5" s="0"/>
      <c r="VZY5" s="0"/>
      <c r="VZZ5" s="0"/>
      <c r="WAA5" s="0"/>
      <c r="WAB5" s="0"/>
      <c r="WAC5" s="0"/>
      <c r="WAD5" s="0"/>
      <c r="WAE5" s="0"/>
      <c r="WAF5" s="0"/>
      <c r="WAG5" s="0"/>
      <c r="WAH5" s="0"/>
      <c r="WAI5" s="0"/>
      <c r="WAJ5" s="0"/>
      <c r="WAK5" s="0"/>
      <c r="WAL5" s="0"/>
      <c r="WAM5" s="0"/>
      <c r="WAN5" s="0"/>
      <c r="WAO5" s="0"/>
      <c r="WAP5" s="0"/>
      <c r="WAQ5" s="0"/>
      <c r="WAR5" s="0"/>
      <c r="WAS5" s="0"/>
      <c r="WAT5" s="0"/>
      <c r="WAU5" s="0"/>
      <c r="WAV5" s="0"/>
      <c r="WAW5" s="0"/>
      <c r="WAX5" s="0"/>
      <c r="WAY5" s="0"/>
      <c r="WAZ5" s="0"/>
      <c r="WBA5" s="0"/>
      <c r="WBB5" s="0"/>
      <c r="WBC5" s="0"/>
      <c r="WBD5" s="0"/>
      <c r="WBE5" s="0"/>
      <c r="WBF5" s="0"/>
      <c r="WBG5" s="0"/>
      <c r="WBH5" s="0"/>
      <c r="WBI5" s="0"/>
      <c r="WBJ5" s="0"/>
      <c r="WBK5" s="0"/>
      <c r="WBL5" s="0"/>
      <c r="WBM5" s="0"/>
      <c r="WBN5" s="0"/>
      <c r="WBO5" s="0"/>
      <c r="WBP5" s="0"/>
      <c r="WBQ5" s="0"/>
      <c r="WBR5" s="0"/>
      <c r="WBS5" s="0"/>
      <c r="WBT5" s="0"/>
      <c r="WBU5" s="0"/>
      <c r="WBV5" s="0"/>
      <c r="WBW5" s="0"/>
      <c r="WBX5" s="0"/>
      <c r="WBY5" s="0"/>
      <c r="WBZ5" s="0"/>
      <c r="WCA5" s="0"/>
      <c r="WCB5" s="0"/>
      <c r="WCC5" s="0"/>
      <c r="WCD5" s="0"/>
      <c r="WCE5" s="0"/>
      <c r="WCF5" s="0"/>
      <c r="WCG5" s="0"/>
      <c r="WCH5" s="0"/>
      <c r="WCI5" s="0"/>
      <c r="WCJ5" s="0"/>
      <c r="WCK5" s="0"/>
      <c r="WCL5" s="0"/>
      <c r="WCM5" s="0"/>
      <c r="WCN5" s="0"/>
      <c r="WCO5" s="0"/>
      <c r="WCP5" s="0"/>
      <c r="WCQ5" s="0"/>
      <c r="WCR5" s="0"/>
      <c r="WCS5" s="0"/>
      <c r="WCT5" s="0"/>
      <c r="WCU5" s="0"/>
      <c r="WCV5" s="0"/>
      <c r="WCW5" s="0"/>
      <c r="WCX5" s="0"/>
      <c r="WCY5" s="0"/>
      <c r="WCZ5" s="0"/>
      <c r="WDA5" s="0"/>
      <c r="WDB5" s="0"/>
      <c r="WDC5" s="0"/>
      <c r="WDD5" s="0"/>
      <c r="WDE5" s="0"/>
      <c r="WDF5" s="0"/>
      <c r="WDG5" s="0"/>
      <c r="WDH5" s="0"/>
      <c r="WDI5" s="0"/>
      <c r="WDJ5" s="0"/>
      <c r="WDK5" s="0"/>
      <c r="WDL5" s="0"/>
      <c r="WDM5" s="0"/>
      <c r="WDN5" s="0"/>
      <c r="WDO5" s="0"/>
      <c r="WDP5" s="0"/>
      <c r="WDQ5" s="0"/>
      <c r="WDR5" s="0"/>
      <c r="WDS5" s="0"/>
      <c r="WDT5" s="0"/>
      <c r="WDU5" s="0"/>
      <c r="WDV5" s="0"/>
      <c r="WDW5" s="0"/>
      <c r="WDX5" s="0"/>
      <c r="WDY5" s="0"/>
      <c r="WDZ5" s="0"/>
      <c r="WEA5" s="0"/>
      <c r="WEB5" s="0"/>
      <c r="WEC5" s="0"/>
      <c r="WED5" s="0"/>
      <c r="WEE5" s="0"/>
      <c r="WEF5" s="0"/>
      <c r="WEG5" s="0"/>
      <c r="WEH5" s="0"/>
      <c r="WEI5" s="0"/>
      <c r="WEJ5" s="0"/>
      <c r="WEK5" s="0"/>
      <c r="WEL5" s="0"/>
      <c r="WEM5" s="0"/>
      <c r="WEN5" s="0"/>
      <c r="WEO5" s="0"/>
      <c r="WEP5" s="0"/>
      <c r="WEQ5" s="0"/>
      <c r="WER5" s="0"/>
      <c r="WES5" s="0"/>
      <c r="WET5" s="0"/>
      <c r="WEU5" s="0"/>
      <c r="WEV5" s="0"/>
      <c r="WEW5" s="0"/>
      <c r="WEX5" s="0"/>
      <c r="WEY5" s="0"/>
      <c r="WEZ5" s="0"/>
      <c r="WFA5" s="0"/>
      <c r="WFB5" s="0"/>
      <c r="WFC5" s="0"/>
      <c r="WFD5" s="0"/>
      <c r="WFE5" s="0"/>
      <c r="WFF5" s="0"/>
      <c r="WFG5" s="0"/>
      <c r="WFH5" s="0"/>
      <c r="WFI5" s="0"/>
      <c r="WFJ5" s="0"/>
      <c r="WFK5" s="0"/>
      <c r="WFL5" s="0"/>
      <c r="WFM5" s="0"/>
      <c r="WFN5" s="0"/>
      <c r="WFO5" s="0"/>
      <c r="WFP5" s="0"/>
      <c r="WFQ5" s="0"/>
      <c r="WFR5" s="0"/>
      <c r="WFS5" s="0"/>
      <c r="WFT5" s="0"/>
      <c r="WFU5" s="0"/>
      <c r="WFV5" s="0"/>
      <c r="WFW5" s="0"/>
      <c r="WFX5" s="0"/>
      <c r="WFY5" s="0"/>
      <c r="WFZ5" s="0"/>
      <c r="WGA5" s="0"/>
      <c r="WGB5" s="0"/>
      <c r="WGC5" s="0"/>
      <c r="WGD5" s="0"/>
      <c r="WGE5" s="0"/>
      <c r="WGF5" s="0"/>
      <c r="WGG5" s="0"/>
      <c r="WGH5" s="0"/>
      <c r="WGI5" s="0"/>
      <c r="WGJ5" s="0"/>
      <c r="WGK5" s="0"/>
      <c r="WGL5" s="0"/>
      <c r="WGM5" s="0"/>
      <c r="WGN5" s="0"/>
      <c r="WGO5" s="0"/>
      <c r="WGP5" s="0"/>
      <c r="WGQ5" s="0"/>
      <c r="WGR5" s="0"/>
      <c r="WGS5" s="0"/>
      <c r="WGT5" s="0"/>
      <c r="WGU5" s="0"/>
      <c r="WGV5" s="0"/>
      <c r="WGW5" s="0"/>
      <c r="WGX5" s="0"/>
      <c r="WGY5" s="0"/>
      <c r="WGZ5" s="0"/>
      <c r="WHA5" s="0"/>
      <c r="WHB5" s="0"/>
      <c r="WHC5" s="0"/>
      <c r="WHD5" s="0"/>
      <c r="WHE5" s="0"/>
      <c r="WHF5" s="0"/>
      <c r="WHG5" s="0"/>
      <c r="WHH5" s="0"/>
      <c r="WHI5" s="0"/>
      <c r="WHJ5" s="0"/>
      <c r="WHK5" s="0"/>
      <c r="WHL5" s="0"/>
      <c r="WHM5" s="0"/>
      <c r="WHN5" s="0"/>
      <c r="WHO5" s="0"/>
      <c r="WHP5" s="0"/>
      <c r="WHQ5" s="0"/>
      <c r="WHR5" s="0"/>
      <c r="WHS5" s="0"/>
      <c r="WHT5" s="0"/>
      <c r="WHU5" s="0"/>
      <c r="WHV5" s="0"/>
      <c r="WHW5" s="0"/>
      <c r="WHX5" s="0"/>
      <c r="WHY5" s="0"/>
      <c r="WHZ5" s="0"/>
      <c r="WIA5" s="0"/>
      <c r="WIB5" s="0"/>
      <c r="WIC5" s="0"/>
      <c r="WID5" s="0"/>
      <c r="WIE5" s="0"/>
      <c r="WIF5" s="0"/>
      <c r="WIG5" s="0"/>
      <c r="WIH5" s="0"/>
      <c r="WII5" s="0"/>
      <c r="WIJ5" s="0"/>
      <c r="WIK5" s="0"/>
      <c r="WIL5" s="0"/>
      <c r="WIM5" s="0"/>
      <c r="WIN5" s="0"/>
      <c r="WIO5" s="0"/>
      <c r="WIP5" s="0"/>
      <c r="WIQ5" s="0"/>
      <c r="WIR5" s="0"/>
      <c r="WIS5" s="0"/>
      <c r="WIT5" s="0"/>
      <c r="WIU5" s="0"/>
      <c r="WIV5" s="0"/>
      <c r="WIW5" s="0"/>
      <c r="WIX5" s="0"/>
      <c r="WIY5" s="0"/>
      <c r="WIZ5" s="0"/>
      <c r="WJA5" s="0"/>
      <c r="WJB5" s="0"/>
      <c r="WJC5" s="0"/>
      <c r="WJD5" s="0"/>
      <c r="WJE5" s="0"/>
      <c r="WJF5" s="0"/>
      <c r="WJG5" s="0"/>
      <c r="WJH5" s="0"/>
      <c r="WJI5" s="0"/>
      <c r="WJJ5" s="0"/>
      <c r="WJK5" s="0"/>
      <c r="WJL5" s="0"/>
      <c r="WJM5" s="0"/>
      <c r="WJN5" s="0"/>
      <c r="WJO5" s="0"/>
      <c r="WJP5" s="0"/>
      <c r="WJQ5" s="0"/>
      <c r="WJR5" s="0"/>
      <c r="WJS5" s="0"/>
      <c r="WJT5" s="0"/>
      <c r="WJU5" s="0"/>
      <c r="WJV5" s="0"/>
      <c r="WJW5" s="0"/>
      <c r="WJX5" s="0"/>
      <c r="WJY5" s="0"/>
      <c r="WJZ5" s="0"/>
      <c r="WKA5" s="0"/>
      <c r="WKB5" s="0"/>
      <c r="WKC5" s="0"/>
      <c r="WKD5" s="0"/>
      <c r="WKE5" s="0"/>
      <c r="WKF5" s="0"/>
      <c r="WKG5" s="0"/>
      <c r="WKH5" s="0"/>
      <c r="WKI5" s="0"/>
      <c r="WKJ5" s="0"/>
      <c r="WKK5" s="0"/>
      <c r="WKL5" s="0"/>
      <c r="WKM5" s="0"/>
      <c r="WKN5" s="0"/>
      <c r="WKO5" s="0"/>
      <c r="WKP5" s="0"/>
      <c r="WKQ5" s="0"/>
      <c r="WKR5" s="0"/>
      <c r="WKS5" s="0"/>
      <c r="WKT5" s="0"/>
      <c r="WKU5" s="0"/>
      <c r="WKV5" s="0"/>
      <c r="WKW5" s="0"/>
      <c r="WKX5" s="0"/>
      <c r="WKY5" s="0"/>
      <c r="WKZ5" s="0"/>
      <c r="WLA5" s="0"/>
      <c r="WLB5" s="0"/>
      <c r="WLC5" s="0"/>
      <c r="WLD5" s="0"/>
      <c r="WLE5" s="0"/>
      <c r="WLF5" s="0"/>
      <c r="WLG5" s="0"/>
      <c r="WLH5" s="0"/>
      <c r="WLI5" s="0"/>
      <c r="WLJ5" s="0"/>
      <c r="WLK5" s="0"/>
      <c r="WLL5" s="0"/>
      <c r="WLM5" s="0"/>
      <c r="WLN5" s="0"/>
      <c r="WLO5" s="0"/>
      <c r="WLP5" s="0"/>
      <c r="WLQ5" s="0"/>
      <c r="WLR5" s="0"/>
      <c r="WLS5" s="0"/>
      <c r="WLT5" s="0"/>
      <c r="WLU5" s="0"/>
      <c r="WLV5" s="0"/>
      <c r="WLW5" s="0"/>
      <c r="WLX5" s="0"/>
      <c r="WLY5" s="0"/>
      <c r="WLZ5" s="0"/>
      <c r="WMA5" s="0"/>
      <c r="WMB5" s="0"/>
      <c r="WMC5" s="0"/>
      <c r="WMD5" s="0"/>
      <c r="WME5" s="0"/>
      <c r="WMF5" s="0"/>
      <c r="WMG5" s="0"/>
      <c r="WMH5" s="0"/>
      <c r="WMI5" s="0"/>
      <c r="WMJ5" s="0"/>
      <c r="WMK5" s="0"/>
      <c r="WML5" s="0"/>
      <c r="WMM5" s="0"/>
      <c r="WMN5" s="0"/>
      <c r="WMO5" s="0"/>
      <c r="WMP5" s="0"/>
      <c r="WMQ5" s="0"/>
      <c r="WMR5" s="0"/>
      <c r="WMS5" s="0"/>
      <c r="WMT5" s="0"/>
      <c r="WMU5" s="0"/>
      <c r="WMV5" s="0"/>
      <c r="WMW5" s="0"/>
      <c r="WMX5" s="0"/>
      <c r="WMY5" s="0"/>
      <c r="WMZ5" s="0"/>
      <c r="WNA5" s="0"/>
      <c r="WNB5" s="0"/>
      <c r="WNC5" s="0"/>
      <c r="WND5" s="0"/>
      <c r="WNE5" s="0"/>
      <c r="WNF5" s="0"/>
      <c r="WNG5" s="0"/>
      <c r="WNH5" s="0"/>
      <c r="WNI5" s="0"/>
      <c r="WNJ5" s="0"/>
      <c r="WNK5" s="0"/>
      <c r="WNL5" s="0"/>
      <c r="WNM5" s="0"/>
      <c r="WNN5" s="0"/>
      <c r="WNO5" s="0"/>
      <c r="WNP5" s="0"/>
      <c r="WNQ5" s="0"/>
      <c r="WNR5" s="0"/>
      <c r="WNS5" s="0"/>
      <c r="WNT5" s="0"/>
      <c r="WNU5" s="0"/>
      <c r="WNV5" s="0"/>
      <c r="WNW5" s="0"/>
      <c r="WNX5" s="0"/>
      <c r="WNY5" s="0"/>
      <c r="WNZ5" s="0"/>
      <c r="WOA5" s="0"/>
      <c r="WOB5" s="0"/>
      <c r="WOC5" s="0"/>
      <c r="WOD5" s="0"/>
      <c r="WOE5" s="0"/>
      <c r="WOF5" s="0"/>
      <c r="WOG5" s="0"/>
      <c r="WOH5" s="0"/>
      <c r="WOI5" s="0"/>
      <c r="WOJ5" s="0"/>
      <c r="WOK5" s="0"/>
      <c r="WOL5" s="0"/>
      <c r="WOM5" s="0"/>
      <c r="WON5" s="0"/>
      <c r="WOO5" s="0"/>
      <c r="WOP5" s="0"/>
      <c r="WOQ5" s="0"/>
      <c r="WOR5" s="0"/>
      <c r="WOS5" s="0"/>
      <c r="WOT5" s="0"/>
      <c r="WOU5" s="0"/>
      <c r="WOV5" s="0"/>
      <c r="WOW5" s="0"/>
      <c r="WOX5" s="0"/>
      <c r="WOY5" s="0"/>
      <c r="WOZ5" s="0"/>
      <c r="WPA5" s="0"/>
      <c r="WPB5" s="0"/>
      <c r="WPC5" s="0"/>
      <c r="WPD5" s="0"/>
      <c r="WPE5" s="0"/>
      <c r="WPF5" s="0"/>
      <c r="WPG5" s="0"/>
      <c r="WPH5" s="0"/>
      <c r="WPI5" s="0"/>
      <c r="WPJ5" s="0"/>
      <c r="WPK5" s="0"/>
      <c r="WPL5" s="0"/>
      <c r="WPM5" s="0"/>
      <c r="WPN5" s="0"/>
      <c r="WPO5" s="0"/>
      <c r="WPP5" s="0"/>
      <c r="WPQ5" s="0"/>
      <c r="WPR5" s="0"/>
      <c r="WPS5" s="0"/>
      <c r="WPT5" s="0"/>
      <c r="WPU5" s="0"/>
      <c r="WPV5" s="0"/>
      <c r="WPW5" s="0"/>
      <c r="WPX5" s="0"/>
      <c r="WPY5" s="0"/>
      <c r="WPZ5" s="0"/>
      <c r="WQA5" s="0"/>
      <c r="WQB5" s="0"/>
      <c r="WQC5" s="0"/>
      <c r="WQD5" s="0"/>
      <c r="WQE5" s="0"/>
      <c r="WQF5" s="0"/>
      <c r="WQG5" s="0"/>
      <c r="WQH5" s="0"/>
      <c r="WQI5" s="0"/>
      <c r="WQJ5" s="0"/>
      <c r="WQK5" s="0"/>
      <c r="WQL5" s="0"/>
      <c r="WQM5" s="0"/>
      <c r="WQN5" s="0"/>
      <c r="WQO5" s="0"/>
      <c r="WQP5" s="0"/>
      <c r="WQQ5" s="0"/>
      <c r="WQR5" s="0"/>
      <c r="WQS5" s="0"/>
      <c r="WQT5" s="0"/>
      <c r="WQU5" s="0"/>
      <c r="WQV5" s="0"/>
      <c r="WQW5" s="0"/>
      <c r="WQX5" s="0"/>
      <c r="WQY5" s="0"/>
      <c r="WQZ5" s="0"/>
      <c r="WRA5" s="0"/>
      <c r="WRB5" s="0"/>
      <c r="WRC5" s="0"/>
      <c r="WRD5" s="0"/>
      <c r="WRE5" s="0"/>
      <c r="WRF5" s="0"/>
      <c r="WRG5" s="0"/>
      <c r="WRH5" s="0"/>
      <c r="WRI5" s="0"/>
      <c r="WRJ5" s="0"/>
      <c r="WRK5" s="0"/>
      <c r="WRL5" s="0"/>
      <c r="WRM5" s="0"/>
      <c r="WRN5" s="0"/>
      <c r="WRO5" s="0"/>
      <c r="WRP5" s="0"/>
      <c r="WRQ5" s="0"/>
      <c r="WRR5" s="0"/>
      <c r="WRS5" s="0"/>
      <c r="WRT5" s="0"/>
      <c r="WRU5" s="0"/>
      <c r="WRV5" s="0"/>
      <c r="WRW5" s="0"/>
      <c r="WRX5" s="0"/>
      <c r="WRY5" s="0"/>
      <c r="WRZ5" s="0"/>
      <c r="WSA5" s="0"/>
      <c r="WSB5" s="0"/>
      <c r="WSC5" s="0"/>
      <c r="WSD5" s="0"/>
      <c r="WSE5" s="0"/>
      <c r="WSF5" s="0"/>
      <c r="WSG5" s="0"/>
      <c r="WSH5" s="0"/>
      <c r="WSI5" s="0"/>
      <c r="WSJ5" s="0"/>
      <c r="WSK5" s="0"/>
      <c r="WSL5" s="0"/>
      <c r="WSM5" s="0"/>
      <c r="WSN5" s="0"/>
      <c r="WSO5" s="0"/>
      <c r="WSP5" s="0"/>
      <c r="WSQ5" s="0"/>
      <c r="WSR5" s="0"/>
      <c r="WSS5" s="0"/>
      <c r="WST5" s="0"/>
      <c r="WSU5" s="0"/>
      <c r="WSV5" s="0"/>
      <c r="WSW5" s="0"/>
      <c r="WSX5" s="0"/>
      <c r="WSY5" s="0"/>
      <c r="WSZ5" s="0"/>
      <c r="WTA5" s="0"/>
      <c r="WTB5" s="0"/>
      <c r="WTC5" s="0"/>
      <c r="WTD5" s="0"/>
      <c r="WTE5" s="0"/>
      <c r="WTF5" s="0"/>
      <c r="WTG5" s="0"/>
      <c r="WTH5" s="0"/>
      <c r="WTI5" s="0"/>
      <c r="WTJ5" s="0"/>
      <c r="WTK5" s="0"/>
      <c r="WTL5" s="0"/>
      <c r="WTM5" s="0"/>
      <c r="WTN5" s="0"/>
      <c r="WTO5" s="0"/>
      <c r="WTP5" s="0"/>
      <c r="WTQ5" s="0"/>
      <c r="WTR5" s="0"/>
      <c r="WTS5" s="0"/>
      <c r="WTT5" s="0"/>
      <c r="WTU5" s="0"/>
      <c r="WTV5" s="0"/>
      <c r="WTW5" s="0"/>
      <c r="WTX5" s="0"/>
      <c r="WTY5" s="0"/>
      <c r="WTZ5" s="0"/>
      <c r="WUA5" s="0"/>
      <c r="WUB5" s="0"/>
      <c r="WUC5" s="0"/>
      <c r="WUD5" s="0"/>
      <c r="WUE5" s="0"/>
      <c r="WUF5" s="0"/>
      <c r="WUG5" s="0"/>
      <c r="WUH5" s="0"/>
      <c r="WUI5" s="0"/>
      <c r="WUJ5" s="0"/>
      <c r="WUK5" s="0"/>
      <c r="WUL5" s="0"/>
      <c r="WUM5" s="0"/>
      <c r="WUN5" s="0"/>
      <c r="WUO5" s="0"/>
      <c r="WUP5" s="0"/>
      <c r="WUQ5" s="0"/>
      <c r="WUR5" s="0"/>
      <c r="WUS5" s="0"/>
      <c r="WUT5" s="0"/>
      <c r="WUU5" s="0"/>
      <c r="WUV5" s="0"/>
      <c r="WUW5" s="0"/>
      <c r="WUX5" s="0"/>
      <c r="WUY5" s="0"/>
      <c r="WUZ5" s="0"/>
      <c r="WVA5" s="0"/>
      <c r="WVB5" s="0"/>
      <c r="WVC5" s="0"/>
      <c r="WVD5" s="0"/>
      <c r="WVE5" s="0"/>
      <c r="WVF5" s="0"/>
      <c r="WVG5" s="0"/>
      <c r="WVH5" s="0"/>
      <c r="WVI5" s="0"/>
      <c r="WVJ5" s="0"/>
      <c r="WVK5" s="0"/>
      <c r="WVL5" s="0"/>
      <c r="WVM5" s="0"/>
      <c r="WVN5" s="0"/>
      <c r="WVO5" s="0"/>
      <c r="WVP5" s="0"/>
      <c r="WVQ5" s="0"/>
      <c r="WVR5" s="0"/>
      <c r="WVS5" s="0"/>
      <c r="WVT5" s="0"/>
      <c r="WVU5" s="0"/>
      <c r="WVV5" s="0"/>
      <c r="WVW5" s="0"/>
      <c r="WVX5" s="0"/>
      <c r="WVY5" s="0"/>
      <c r="WVZ5" s="0"/>
      <c r="WWA5" s="0"/>
      <c r="WWB5" s="0"/>
      <c r="WWC5" s="0"/>
      <c r="WWD5" s="0"/>
      <c r="WWE5" s="0"/>
      <c r="WWF5" s="0"/>
      <c r="WWG5" s="0"/>
      <c r="WWH5" s="0"/>
      <c r="WWI5" s="0"/>
      <c r="WWJ5" s="0"/>
      <c r="WWK5" s="0"/>
      <c r="WWL5" s="0"/>
      <c r="WWM5" s="0"/>
      <c r="WWN5" s="0"/>
      <c r="WWO5" s="0"/>
      <c r="WWP5" s="0"/>
      <c r="WWQ5" s="0"/>
      <c r="WWR5" s="0"/>
      <c r="WWS5" s="0"/>
      <c r="WWT5" s="0"/>
      <c r="WWU5" s="0"/>
      <c r="WWV5" s="0"/>
      <c r="WWW5" s="0"/>
      <c r="WWX5" s="0"/>
      <c r="WWY5" s="0"/>
      <c r="WWZ5" s="0"/>
      <c r="WXA5" s="0"/>
      <c r="WXB5" s="0"/>
      <c r="WXC5" s="0"/>
      <c r="WXD5" s="0"/>
      <c r="WXE5" s="0"/>
      <c r="WXF5" s="0"/>
      <c r="WXG5" s="0"/>
      <c r="WXH5" s="0"/>
      <c r="WXI5" s="0"/>
      <c r="WXJ5" s="0"/>
      <c r="WXK5" s="0"/>
      <c r="WXL5" s="0"/>
      <c r="WXM5" s="0"/>
      <c r="WXN5" s="0"/>
      <c r="WXO5" s="0"/>
      <c r="WXP5" s="0"/>
      <c r="WXQ5" s="0"/>
      <c r="WXR5" s="0"/>
      <c r="WXS5" s="0"/>
      <c r="WXT5" s="0"/>
      <c r="WXU5" s="0"/>
      <c r="WXV5" s="0"/>
      <c r="WXW5" s="0"/>
      <c r="WXX5" s="0"/>
      <c r="WXY5" s="0"/>
      <c r="WXZ5" s="0"/>
      <c r="WYA5" s="0"/>
      <c r="WYB5" s="0"/>
      <c r="WYC5" s="0"/>
      <c r="WYD5" s="0"/>
      <c r="WYE5" s="0"/>
      <c r="WYF5" s="0"/>
      <c r="WYG5" s="0"/>
      <c r="WYH5" s="0"/>
      <c r="WYI5" s="0"/>
      <c r="WYJ5" s="0"/>
      <c r="WYK5" s="0"/>
      <c r="WYL5" s="0"/>
      <c r="WYM5" s="0"/>
      <c r="WYN5" s="0"/>
      <c r="WYO5" s="0"/>
      <c r="WYP5" s="0"/>
      <c r="WYQ5" s="0"/>
      <c r="WYR5" s="0"/>
      <c r="WYS5" s="0"/>
      <c r="WYT5" s="0"/>
      <c r="WYU5" s="0"/>
      <c r="WYV5" s="0"/>
      <c r="WYW5" s="0"/>
      <c r="WYX5" s="0"/>
      <c r="WYY5" s="0"/>
      <c r="WYZ5" s="0"/>
      <c r="WZA5" s="0"/>
      <c r="WZB5" s="0"/>
      <c r="WZC5" s="0"/>
      <c r="WZD5" s="0"/>
      <c r="WZE5" s="0"/>
      <c r="WZF5" s="0"/>
      <c r="WZG5" s="0"/>
      <c r="WZH5" s="0"/>
      <c r="WZI5" s="0"/>
      <c r="WZJ5" s="0"/>
      <c r="WZK5" s="0"/>
      <c r="WZL5" s="0"/>
      <c r="WZM5" s="0"/>
      <c r="WZN5" s="0"/>
      <c r="WZO5" s="0"/>
      <c r="WZP5" s="0"/>
      <c r="WZQ5" s="0"/>
      <c r="WZR5" s="0"/>
      <c r="WZS5" s="0"/>
      <c r="WZT5" s="0"/>
      <c r="WZU5" s="0"/>
      <c r="WZV5" s="0"/>
      <c r="WZW5" s="0"/>
      <c r="WZX5" s="0"/>
      <c r="WZY5" s="0"/>
      <c r="WZZ5" s="0"/>
      <c r="XAA5" s="0"/>
      <c r="XAB5" s="0"/>
      <c r="XAC5" s="0"/>
      <c r="XAD5" s="0"/>
      <c r="XAE5" s="0"/>
      <c r="XAF5" s="0"/>
      <c r="XAG5" s="0"/>
      <c r="XAH5" s="0"/>
      <c r="XAI5" s="0"/>
      <c r="XAJ5" s="0"/>
      <c r="XAK5" s="0"/>
      <c r="XAL5" s="0"/>
      <c r="XAM5" s="0"/>
      <c r="XAN5" s="0"/>
      <c r="XAO5" s="0"/>
      <c r="XAP5" s="0"/>
      <c r="XAQ5" s="0"/>
      <c r="XAR5" s="0"/>
      <c r="XAS5" s="0"/>
      <c r="XAT5" s="0"/>
      <c r="XAU5" s="0"/>
      <c r="XAV5" s="0"/>
      <c r="XAW5" s="0"/>
      <c r="XAX5" s="0"/>
      <c r="XAY5" s="0"/>
      <c r="XAZ5" s="0"/>
      <c r="XBA5" s="0"/>
      <c r="XBB5" s="0"/>
      <c r="XBC5" s="0"/>
      <c r="XBD5" s="0"/>
      <c r="XBE5" s="0"/>
      <c r="XBF5" s="0"/>
      <c r="XBG5" s="0"/>
      <c r="XBH5" s="0"/>
      <c r="XBI5" s="0"/>
      <c r="XBJ5" s="0"/>
      <c r="XBK5" s="0"/>
      <c r="XBL5" s="0"/>
      <c r="XBM5" s="0"/>
      <c r="XBN5" s="0"/>
      <c r="XBO5" s="0"/>
      <c r="XBP5" s="0"/>
      <c r="XBQ5" s="0"/>
      <c r="XBR5" s="0"/>
      <c r="XBS5" s="0"/>
      <c r="XBT5" s="0"/>
      <c r="XBU5" s="0"/>
      <c r="XBV5" s="0"/>
      <c r="XBW5" s="0"/>
      <c r="XBX5" s="0"/>
      <c r="XBY5" s="0"/>
      <c r="XBZ5" s="0"/>
      <c r="XCA5" s="0"/>
      <c r="XCB5" s="0"/>
      <c r="XCC5" s="0"/>
      <c r="XCD5" s="0"/>
      <c r="XCE5" s="0"/>
      <c r="XCF5" s="0"/>
      <c r="XCG5" s="0"/>
      <c r="XCH5" s="0"/>
      <c r="XCI5" s="0"/>
      <c r="XCJ5" s="0"/>
      <c r="XCK5" s="0"/>
      <c r="XCL5" s="0"/>
      <c r="XCM5" s="0"/>
      <c r="XCN5" s="0"/>
      <c r="XCO5" s="0"/>
      <c r="XCP5" s="0"/>
      <c r="XCQ5" s="0"/>
      <c r="XCR5" s="0"/>
      <c r="XCS5" s="0"/>
      <c r="XCT5" s="0"/>
      <c r="XCU5" s="0"/>
      <c r="XCV5" s="0"/>
      <c r="XCW5" s="0"/>
      <c r="XCX5" s="0"/>
      <c r="XCY5" s="0"/>
      <c r="XCZ5" s="0"/>
      <c r="XDA5" s="0"/>
      <c r="XDB5" s="0"/>
      <c r="XDC5" s="0"/>
      <c r="XDD5" s="0"/>
      <c r="XDE5" s="0"/>
      <c r="XDF5" s="0"/>
      <c r="XDG5" s="0"/>
      <c r="XDH5" s="0"/>
      <c r="XDI5" s="0"/>
      <c r="XDJ5" s="0"/>
      <c r="XDK5" s="0"/>
      <c r="XDL5" s="0"/>
      <c r="XDM5" s="0"/>
      <c r="XDN5" s="0"/>
      <c r="XDO5" s="0"/>
      <c r="XDP5" s="0"/>
      <c r="XDQ5" s="0"/>
      <c r="XDR5" s="0"/>
      <c r="XDS5" s="0"/>
      <c r="XDT5" s="0"/>
      <c r="XDU5" s="0"/>
      <c r="XDV5" s="0"/>
      <c r="XDW5" s="0"/>
      <c r="XDX5" s="0"/>
      <c r="XDY5" s="0"/>
      <c r="XDZ5" s="0"/>
      <c r="XEA5" s="0"/>
      <c r="XEB5" s="0"/>
      <c r="XEC5" s="0"/>
      <c r="XED5" s="0"/>
      <c r="XEE5" s="0"/>
      <c r="XEF5" s="0"/>
      <c r="XEG5" s="0"/>
      <c r="XEH5" s="0"/>
      <c r="XEI5" s="0"/>
      <c r="XEJ5" s="0"/>
      <c r="XEK5" s="0"/>
      <c r="XEL5" s="0"/>
      <c r="XEM5" s="0"/>
      <c r="XEN5" s="0"/>
      <c r="XEO5" s="0"/>
      <c r="XEP5" s="0"/>
      <c r="XEQ5" s="0"/>
      <c r="XER5" s="0"/>
      <c r="XES5" s="0"/>
      <c r="XET5" s="0"/>
      <c r="XEU5" s="0"/>
      <c r="XEV5" s="0"/>
      <c r="XEW5" s="0"/>
      <c r="XEX5" s="0"/>
      <c r="XEY5" s="0"/>
      <c r="XEZ5" s="0"/>
      <c r="XFA5" s="0"/>
      <c r="XFB5" s="0"/>
      <c r="XFC5" s="0"/>
      <c r="XFD5" s="0"/>
    </row>
    <row r="6" customFormat="false" ht="15" hidden="false" customHeight="false" outlineLevel="0" collapsed="false">
      <c r="B6" s="457" t="s">
        <v>6</v>
      </c>
      <c r="C6" s="454" t="s">
        <v>206</v>
      </c>
      <c r="D6" s="458"/>
      <c r="E6" s="458"/>
      <c r="G6" s="182"/>
      <c r="H6" s="459"/>
      <c r="J6" s="446"/>
      <c r="M6" s="446"/>
      <c r="N6" s="446"/>
      <c r="O6" s="446"/>
      <c r="P6" s="446"/>
      <c r="Q6" s="446"/>
      <c r="R6" s="446"/>
      <c r="S6" s="446"/>
      <c r="T6" s="446"/>
      <c r="U6" s="446"/>
      <c r="V6" s="446"/>
      <c r="W6" s="446"/>
      <c r="X6" s="446"/>
      <c r="Y6" s="446"/>
      <c r="Z6" s="446"/>
      <c r="AA6" s="446"/>
      <c r="AB6" s="446"/>
      <c r="AC6" s="446"/>
      <c r="AD6" s="446"/>
      <c r="AE6" s="446"/>
      <c r="AF6" s="446"/>
      <c r="AG6" s="446"/>
      <c r="AH6" s="446"/>
      <c r="AI6" s="446"/>
      <c r="AJ6" s="446"/>
      <c r="AK6" s="446"/>
      <c r="AL6" s="446"/>
      <c r="AM6" s="446"/>
      <c r="AN6" s="446"/>
      <c r="AO6" s="446"/>
      <c r="AP6" s="446"/>
      <c r="AQ6" s="446"/>
      <c r="AR6" s="446"/>
      <c r="AS6" s="446"/>
      <c r="AT6" s="446"/>
      <c r="AU6" s="446"/>
      <c r="AV6" s="446"/>
      <c r="AW6" s="446"/>
      <c r="AX6" s="446"/>
      <c r="AY6" s="446"/>
      <c r="AZ6" s="446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  <c r="AMK6" s="0"/>
      <c r="AML6" s="0"/>
      <c r="AMM6" s="0"/>
      <c r="AMN6" s="0"/>
      <c r="AMO6" s="0"/>
      <c r="AMP6" s="0"/>
      <c r="AMQ6" s="0"/>
      <c r="AMR6" s="0"/>
      <c r="AMS6" s="0"/>
      <c r="AMT6" s="0"/>
      <c r="AMU6" s="0"/>
      <c r="AMV6" s="0"/>
      <c r="AMW6" s="0"/>
      <c r="AMX6" s="0"/>
      <c r="AMY6" s="0"/>
      <c r="AMZ6" s="0"/>
      <c r="ANA6" s="0"/>
      <c r="ANB6" s="0"/>
      <c r="ANC6" s="0"/>
      <c r="AND6" s="0"/>
      <c r="ANE6" s="0"/>
      <c r="ANF6" s="0"/>
      <c r="ANG6" s="0"/>
      <c r="ANH6" s="0"/>
      <c r="ANI6" s="0"/>
      <c r="ANJ6" s="0"/>
      <c r="ANK6" s="0"/>
      <c r="ANL6" s="0"/>
      <c r="ANM6" s="0"/>
      <c r="ANN6" s="0"/>
      <c r="ANO6" s="0"/>
      <c r="ANP6" s="0"/>
      <c r="ANQ6" s="0"/>
      <c r="ANR6" s="0"/>
      <c r="ANS6" s="0"/>
      <c r="ANT6" s="0"/>
      <c r="ANU6" s="0"/>
      <c r="ANV6" s="0"/>
      <c r="ANW6" s="0"/>
      <c r="ANX6" s="0"/>
      <c r="ANY6" s="0"/>
      <c r="ANZ6" s="0"/>
      <c r="AOA6" s="0"/>
      <c r="AOB6" s="0"/>
      <c r="AOC6" s="0"/>
      <c r="AOD6" s="0"/>
      <c r="AOE6" s="0"/>
      <c r="AOF6" s="0"/>
      <c r="AOG6" s="0"/>
      <c r="AOH6" s="0"/>
      <c r="AOI6" s="0"/>
      <c r="AOJ6" s="0"/>
      <c r="AOK6" s="0"/>
      <c r="AOL6" s="0"/>
      <c r="AOM6" s="0"/>
      <c r="AON6" s="0"/>
      <c r="AOO6" s="0"/>
      <c r="AOP6" s="0"/>
      <c r="AOQ6" s="0"/>
      <c r="AOR6" s="0"/>
      <c r="AOS6" s="0"/>
      <c r="AOT6" s="0"/>
      <c r="AOU6" s="0"/>
      <c r="AOV6" s="0"/>
      <c r="AOW6" s="0"/>
      <c r="AOX6" s="0"/>
      <c r="AOY6" s="0"/>
      <c r="AOZ6" s="0"/>
      <c r="APA6" s="0"/>
      <c r="APB6" s="0"/>
      <c r="APC6" s="0"/>
      <c r="APD6" s="0"/>
      <c r="APE6" s="0"/>
      <c r="APF6" s="0"/>
      <c r="APG6" s="0"/>
      <c r="APH6" s="0"/>
      <c r="API6" s="0"/>
      <c r="APJ6" s="0"/>
      <c r="APK6" s="0"/>
      <c r="APL6" s="0"/>
      <c r="APM6" s="0"/>
      <c r="APN6" s="0"/>
      <c r="APO6" s="0"/>
      <c r="APP6" s="0"/>
      <c r="APQ6" s="0"/>
      <c r="APR6" s="0"/>
      <c r="APS6" s="0"/>
      <c r="APT6" s="0"/>
      <c r="APU6" s="0"/>
      <c r="APV6" s="0"/>
      <c r="APW6" s="0"/>
      <c r="APX6" s="0"/>
      <c r="APY6" s="0"/>
      <c r="APZ6" s="0"/>
      <c r="AQA6" s="0"/>
      <c r="AQB6" s="0"/>
      <c r="AQC6" s="0"/>
      <c r="AQD6" s="0"/>
      <c r="AQE6" s="0"/>
      <c r="AQF6" s="0"/>
      <c r="AQG6" s="0"/>
      <c r="AQH6" s="0"/>
      <c r="AQI6" s="0"/>
      <c r="AQJ6" s="0"/>
      <c r="AQK6" s="0"/>
      <c r="AQL6" s="0"/>
      <c r="AQM6" s="0"/>
      <c r="AQN6" s="0"/>
      <c r="AQO6" s="0"/>
      <c r="AQP6" s="0"/>
      <c r="AQQ6" s="0"/>
      <c r="AQR6" s="0"/>
      <c r="AQS6" s="0"/>
      <c r="AQT6" s="0"/>
      <c r="AQU6" s="0"/>
      <c r="AQV6" s="0"/>
      <c r="AQW6" s="0"/>
      <c r="AQX6" s="0"/>
      <c r="AQY6" s="0"/>
      <c r="AQZ6" s="0"/>
      <c r="ARA6" s="0"/>
      <c r="ARB6" s="0"/>
      <c r="ARC6" s="0"/>
      <c r="ARD6" s="0"/>
      <c r="ARE6" s="0"/>
      <c r="ARF6" s="0"/>
      <c r="ARG6" s="0"/>
      <c r="ARH6" s="0"/>
      <c r="ARI6" s="0"/>
      <c r="ARJ6" s="0"/>
      <c r="ARK6" s="0"/>
      <c r="ARL6" s="0"/>
      <c r="ARM6" s="0"/>
      <c r="ARN6" s="0"/>
      <c r="ARO6" s="0"/>
      <c r="ARP6" s="0"/>
      <c r="ARQ6" s="0"/>
      <c r="ARR6" s="0"/>
      <c r="ARS6" s="0"/>
      <c r="ART6" s="0"/>
      <c r="ARU6" s="0"/>
      <c r="ARV6" s="0"/>
      <c r="ARW6" s="0"/>
      <c r="ARX6" s="0"/>
      <c r="ARY6" s="0"/>
      <c r="ARZ6" s="0"/>
      <c r="ASA6" s="0"/>
      <c r="ASB6" s="0"/>
      <c r="ASC6" s="0"/>
      <c r="ASD6" s="0"/>
      <c r="ASE6" s="0"/>
      <c r="ASF6" s="0"/>
      <c r="ASG6" s="0"/>
      <c r="ASH6" s="0"/>
      <c r="ASI6" s="0"/>
      <c r="ASJ6" s="0"/>
      <c r="ASK6" s="0"/>
      <c r="ASL6" s="0"/>
      <c r="ASM6" s="0"/>
      <c r="ASN6" s="0"/>
      <c r="ASO6" s="0"/>
      <c r="ASP6" s="0"/>
      <c r="ASQ6" s="0"/>
      <c r="ASR6" s="0"/>
      <c r="ASS6" s="0"/>
      <c r="AST6" s="0"/>
      <c r="ASU6" s="0"/>
      <c r="ASV6" s="0"/>
      <c r="ASW6" s="0"/>
      <c r="ASX6" s="0"/>
      <c r="ASY6" s="0"/>
      <c r="ASZ6" s="0"/>
      <c r="ATA6" s="0"/>
      <c r="ATB6" s="0"/>
      <c r="ATC6" s="0"/>
      <c r="ATD6" s="0"/>
      <c r="ATE6" s="0"/>
      <c r="ATF6" s="0"/>
      <c r="ATG6" s="0"/>
      <c r="ATH6" s="0"/>
      <c r="ATI6" s="0"/>
      <c r="ATJ6" s="0"/>
      <c r="ATK6" s="0"/>
      <c r="ATL6" s="0"/>
      <c r="ATM6" s="0"/>
      <c r="ATN6" s="0"/>
      <c r="ATO6" s="0"/>
      <c r="ATP6" s="0"/>
      <c r="ATQ6" s="0"/>
      <c r="ATR6" s="0"/>
      <c r="ATS6" s="0"/>
      <c r="ATT6" s="0"/>
      <c r="ATU6" s="0"/>
      <c r="ATV6" s="0"/>
      <c r="ATW6" s="0"/>
      <c r="ATX6" s="0"/>
      <c r="ATY6" s="0"/>
      <c r="ATZ6" s="0"/>
      <c r="AUA6" s="0"/>
      <c r="AUB6" s="0"/>
      <c r="AUC6" s="0"/>
      <c r="AUD6" s="0"/>
      <c r="AUE6" s="0"/>
      <c r="AUF6" s="0"/>
      <c r="AUG6" s="0"/>
      <c r="AUH6" s="0"/>
      <c r="AUI6" s="0"/>
      <c r="AUJ6" s="0"/>
      <c r="AUK6" s="0"/>
      <c r="AUL6" s="0"/>
      <c r="AUM6" s="0"/>
      <c r="AUN6" s="0"/>
      <c r="AUO6" s="0"/>
      <c r="AUP6" s="0"/>
      <c r="AUQ6" s="0"/>
      <c r="AUR6" s="0"/>
      <c r="AUS6" s="0"/>
      <c r="AUT6" s="0"/>
      <c r="AUU6" s="0"/>
      <c r="AUV6" s="0"/>
      <c r="AUW6" s="0"/>
      <c r="AUX6" s="0"/>
      <c r="AUY6" s="0"/>
      <c r="AUZ6" s="0"/>
      <c r="AVA6" s="0"/>
      <c r="AVB6" s="0"/>
      <c r="AVC6" s="0"/>
      <c r="AVD6" s="0"/>
      <c r="AVE6" s="0"/>
      <c r="AVF6" s="0"/>
      <c r="AVG6" s="0"/>
      <c r="AVH6" s="0"/>
      <c r="AVI6" s="0"/>
      <c r="AVJ6" s="0"/>
      <c r="AVK6" s="0"/>
      <c r="AVL6" s="0"/>
      <c r="AVM6" s="0"/>
      <c r="AVN6" s="0"/>
      <c r="AVO6" s="0"/>
      <c r="AVP6" s="0"/>
      <c r="AVQ6" s="0"/>
      <c r="AVR6" s="0"/>
      <c r="AVS6" s="0"/>
      <c r="AVT6" s="0"/>
      <c r="AVU6" s="0"/>
      <c r="AVV6" s="0"/>
      <c r="AVW6" s="0"/>
      <c r="AVX6" s="0"/>
      <c r="AVY6" s="0"/>
      <c r="AVZ6" s="0"/>
      <c r="AWA6" s="0"/>
      <c r="AWB6" s="0"/>
      <c r="AWC6" s="0"/>
      <c r="AWD6" s="0"/>
      <c r="AWE6" s="0"/>
      <c r="AWF6" s="0"/>
      <c r="AWG6" s="0"/>
      <c r="AWH6" s="0"/>
      <c r="AWI6" s="0"/>
      <c r="AWJ6" s="0"/>
      <c r="AWK6" s="0"/>
      <c r="AWL6" s="0"/>
      <c r="AWM6" s="0"/>
      <c r="AWN6" s="0"/>
      <c r="AWO6" s="0"/>
      <c r="AWP6" s="0"/>
      <c r="AWQ6" s="0"/>
      <c r="AWR6" s="0"/>
      <c r="AWS6" s="0"/>
      <c r="AWT6" s="0"/>
      <c r="AWU6" s="0"/>
      <c r="AWV6" s="0"/>
      <c r="AWW6" s="0"/>
      <c r="AWX6" s="0"/>
      <c r="AWY6" s="0"/>
      <c r="AWZ6" s="0"/>
      <c r="AXA6" s="0"/>
      <c r="AXB6" s="0"/>
      <c r="AXC6" s="0"/>
      <c r="AXD6" s="0"/>
      <c r="AXE6" s="0"/>
      <c r="AXF6" s="0"/>
      <c r="AXG6" s="0"/>
      <c r="AXH6" s="0"/>
      <c r="AXI6" s="0"/>
      <c r="AXJ6" s="0"/>
      <c r="AXK6" s="0"/>
      <c r="AXL6" s="0"/>
      <c r="AXM6" s="0"/>
      <c r="AXN6" s="0"/>
      <c r="AXO6" s="0"/>
      <c r="AXP6" s="0"/>
      <c r="AXQ6" s="0"/>
      <c r="AXR6" s="0"/>
      <c r="AXS6" s="0"/>
      <c r="AXT6" s="0"/>
      <c r="AXU6" s="0"/>
      <c r="AXV6" s="0"/>
      <c r="AXW6" s="0"/>
      <c r="AXX6" s="0"/>
      <c r="AXY6" s="0"/>
      <c r="AXZ6" s="0"/>
      <c r="AYA6" s="0"/>
      <c r="AYB6" s="0"/>
      <c r="AYC6" s="0"/>
      <c r="AYD6" s="0"/>
      <c r="AYE6" s="0"/>
      <c r="AYF6" s="0"/>
      <c r="AYG6" s="0"/>
      <c r="AYH6" s="0"/>
      <c r="AYI6" s="0"/>
      <c r="AYJ6" s="0"/>
      <c r="AYK6" s="0"/>
      <c r="AYL6" s="0"/>
      <c r="AYM6" s="0"/>
      <c r="AYN6" s="0"/>
      <c r="AYO6" s="0"/>
      <c r="AYP6" s="0"/>
      <c r="AYQ6" s="0"/>
      <c r="AYR6" s="0"/>
      <c r="AYS6" s="0"/>
      <c r="AYT6" s="0"/>
      <c r="AYU6" s="0"/>
      <c r="AYV6" s="0"/>
      <c r="AYW6" s="0"/>
      <c r="AYX6" s="0"/>
      <c r="AYY6" s="0"/>
      <c r="AYZ6" s="0"/>
      <c r="AZA6" s="0"/>
      <c r="AZB6" s="0"/>
      <c r="AZC6" s="0"/>
      <c r="AZD6" s="0"/>
      <c r="AZE6" s="0"/>
      <c r="AZF6" s="0"/>
      <c r="AZG6" s="0"/>
      <c r="AZH6" s="0"/>
      <c r="AZI6" s="0"/>
      <c r="AZJ6" s="0"/>
      <c r="AZK6" s="0"/>
      <c r="AZL6" s="0"/>
      <c r="AZM6" s="0"/>
      <c r="AZN6" s="0"/>
      <c r="AZO6" s="0"/>
      <c r="AZP6" s="0"/>
      <c r="AZQ6" s="0"/>
      <c r="AZR6" s="0"/>
      <c r="AZS6" s="0"/>
      <c r="AZT6" s="0"/>
      <c r="AZU6" s="0"/>
      <c r="AZV6" s="0"/>
      <c r="AZW6" s="0"/>
      <c r="AZX6" s="0"/>
      <c r="AZY6" s="0"/>
      <c r="AZZ6" s="0"/>
      <c r="BAA6" s="0"/>
      <c r="BAB6" s="0"/>
      <c r="BAC6" s="0"/>
      <c r="BAD6" s="0"/>
      <c r="BAE6" s="0"/>
      <c r="BAF6" s="0"/>
      <c r="BAG6" s="0"/>
      <c r="BAH6" s="0"/>
      <c r="BAI6" s="0"/>
      <c r="BAJ6" s="0"/>
      <c r="BAK6" s="0"/>
      <c r="BAL6" s="0"/>
      <c r="BAM6" s="0"/>
      <c r="BAN6" s="0"/>
      <c r="BAO6" s="0"/>
      <c r="BAP6" s="0"/>
      <c r="BAQ6" s="0"/>
      <c r="BAR6" s="0"/>
      <c r="BAS6" s="0"/>
      <c r="BAT6" s="0"/>
      <c r="BAU6" s="0"/>
      <c r="BAV6" s="0"/>
      <c r="BAW6" s="0"/>
      <c r="BAX6" s="0"/>
      <c r="BAY6" s="0"/>
      <c r="BAZ6" s="0"/>
      <c r="BBA6" s="0"/>
      <c r="BBB6" s="0"/>
      <c r="BBC6" s="0"/>
      <c r="BBD6" s="0"/>
      <c r="BBE6" s="0"/>
      <c r="BBF6" s="0"/>
      <c r="BBG6" s="0"/>
      <c r="BBH6" s="0"/>
      <c r="BBI6" s="0"/>
      <c r="BBJ6" s="0"/>
      <c r="BBK6" s="0"/>
      <c r="BBL6" s="0"/>
      <c r="BBM6" s="0"/>
      <c r="BBN6" s="0"/>
      <c r="BBO6" s="0"/>
      <c r="BBP6" s="0"/>
      <c r="BBQ6" s="0"/>
      <c r="BBR6" s="0"/>
      <c r="BBS6" s="0"/>
      <c r="BBT6" s="0"/>
      <c r="BBU6" s="0"/>
      <c r="BBV6" s="0"/>
      <c r="BBW6" s="0"/>
      <c r="BBX6" s="0"/>
      <c r="BBY6" s="0"/>
      <c r="BBZ6" s="0"/>
      <c r="BCA6" s="0"/>
      <c r="BCB6" s="0"/>
      <c r="BCC6" s="0"/>
      <c r="BCD6" s="0"/>
      <c r="BCE6" s="0"/>
      <c r="BCF6" s="0"/>
      <c r="BCG6" s="0"/>
      <c r="BCH6" s="0"/>
      <c r="BCI6" s="0"/>
      <c r="BCJ6" s="0"/>
      <c r="BCK6" s="0"/>
      <c r="BCL6" s="0"/>
      <c r="BCM6" s="0"/>
      <c r="BCN6" s="0"/>
      <c r="BCO6" s="0"/>
      <c r="BCP6" s="0"/>
      <c r="BCQ6" s="0"/>
      <c r="BCR6" s="0"/>
      <c r="BCS6" s="0"/>
      <c r="BCT6" s="0"/>
      <c r="BCU6" s="0"/>
      <c r="BCV6" s="0"/>
      <c r="BCW6" s="0"/>
      <c r="BCX6" s="0"/>
      <c r="BCY6" s="0"/>
      <c r="BCZ6" s="0"/>
      <c r="BDA6" s="0"/>
      <c r="BDB6" s="0"/>
      <c r="BDC6" s="0"/>
      <c r="BDD6" s="0"/>
      <c r="BDE6" s="0"/>
      <c r="BDF6" s="0"/>
      <c r="BDG6" s="0"/>
      <c r="BDH6" s="0"/>
      <c r="BDI6" s="0"/>
      <c r="BDJ6" s="0"/>
      <c r="BDK6" s="0"/>
      <c r="BDL6" s="0"/>
      <c r="BDM6" s="0"/>
      <c r="BDN6" s="0"/>
      <c r="BDO6" s="0"/>
      <c r="BDP6" s="0"/>
      <c r="BDQ6" s="0"/>
      <c r="BDR6" s="0"/>
      <c r="BDS6" s="0"/>
      <c r="BDT6" s="0"/>
      <c r="BDU6" s="0"/>
      <c r="BDV6" s="0"/>
      <c r="BDW6" s="0"/>
      <c r="BDX6" s="0"/>
      <c r="BDY6" s="0"/>
      <c r="BDZ6" s="0"/>
      <c r="BEA6" s="0"/>
      <c r="BEB6" s="0"/>
      <c r="BEC6" s="0"/>
      <c r="BED6" s="0"/>
      <c r="BEE6" s="0"/>
      <c r="BEF6" s="0"/>
      <c r="BEG6" s="0"/>
      <c r="BEH6" s="0"/>
      <c r="BEI6" s="0"/>
      <c r="BEJ6" s="0"/>
      <c r="BEK6" s="0"/>
      <c r="BEL6" s="0"/>
      <c r="BEM6" s="0"/>
      <c r="BEN6" s="0"/>
      <c r="BEO6" s="0"/>
      <c r="BEP6" s="0"/>
      <c r="BEQ6" s="0"/>
      <c r="BER6" s="0"/>
      <c r="BES6" s="0"/>
      <c r="BET6" s="0"/>
      <c r="BEU6" s="0"/>
      <c r="BEV6" s="0"/>
      <c r="BEW6" s="0"/>
      <c r="BEX6" s="0"/>
      <c r="BEY6" s="0"/>
      <c r="BEZ6" s="0"/>
      <c r="BFA6" s="0"/>
      <c r="BFB6" s="0"/>
      <c r="BFC6" s="0"/>
      <c r="BFD6" s="0"/>
      <c r="BFE6" s="0"/>
      <c r="BFF6" s="0"/>
      <c r="BFG6" s="0"/>
      <c r="BFH6" s="0"/>
      <c r="BFI6" s="0"/>
      <c r="BFJ6" s="0"/>
      <c r="BFK6" s="0"/>
      <c r="BFL6" s="0"/>
      <c r="BFM6" s="0"/>
      <c r="BFN6" s="0"/>
      <c r="BFO6" s="0"/>
      <c r="BFP6" s="0"/>
      <c r="BFQ6" s="0"/>
      <c r="BFR6" s="0"/>
      <c r="BFS6" s="0"/>
      <c r="BFT6" s="0"/>
      <c r="BFU6" s="0"/>
      <c r="BFV6" s="0"/>
      <c r="BFW6" s="0"/>
      <c r="BFX6" s="0"/>
      <c r="BFY6" s="0"/>
      <c r="BFZ6" s="0"/>
      <c r="BGA6" s="0"/>
      <c r="BGB6" s="0"/>
      <c r="BGC6" s="0"/>
      <c r="BGD6" s="0"/>
      <c r="BGE6" s="0"/>
      <c r="BGF6" s="0"/>
      <c r="BGG6" s="0"/>
      <c r="BGH6" s="0"/>
      <c r="BGI6" s="0"/>
      <c r="BGJ6" s="0"/>
      <c r="BGK6" s="0"/>
      <c r="BGL6" s="0"/>
      <c r="BGM6" s="0"/>
      <c r="BGN6" s="0"/>
      <c r="BGO6" s="0"/>
      <c r="BGP6" s="0"/>
      <c r="BGQ6" s="0"/>
      <c r="BGR6" s="0"/>
      <c r="BGS6" s="0"/>
      <c r="BGT6" s="0"/>
      <c r="BGU6" s="0"/>
      <c r="BGV6" s="0"/>
      <c r="BGW6" s="0"/>
      <c r="BGX6" s="0"/>
      <c r="BGY6" s="0"/>
      <c r="BGZ6" s="0"/>
      <c r="BHA6" s="0"/>
      <c r="BHB6" s="0"/>
      <c r="BHC6" s="0"/>
      <c r="BHD6" s="0"/>
      <c r="BHE6" s="0"/>
      <c r="BHF6" s="0"/>
      <c r="BHG6" s="0"/>
      <c r="BHH6" s="0"/>
      <c r="BHI6" s="0"/>
      <c r="BHJ6" s="0"/>
      <c r="BHK6" s="0"/>
      <c r="BHL6" s="0"/>
      <c r="BHM6" s="0"/>
      <c r="BHN6" s="0"/>
      <c r="BHO6" s="0"/>
      <c r="BHP6" s="0"/>
      <c r="BHQ6" s="0"/>
      <c r="BHR6" s="0"/>
      <c r="BHS6" s="0"/>
      <c r="BHT6" s="0"/>
      <c r="BHU6" s="0"/>
      <c r="BHV6" s="0"/>
      <c r="BHW6" s="0"/>
      <c r="BHX6" s="0"/>
      <c r="BHY6" s="0"/>
      <c r="BHZ6" s="0"/>
      <c r="BIA6" s="0"/>
      <c r="BIB6" s="0"/>
      <c r="BIC6" s="0"/>
      <c r="BID6" s="0"/>
      <c r="BIE6" s="0"/>
      <c r="BIF6" s="0"/>
      <c r="BIG6" s="0"/>
      <c r="BIH6" s="0"/>
      <c r="BII6" s="0"/>
      <c r="BIJ6" s="0"/>
      <c r="BIK6" s="0"/>
      <c r="BIL6" s="0"/>
      <c r="BIM6" s="0"/>
      <c r="BIN6" s="0"/>
      <c r="BIO6" s="0"/>
      <c r="BIP6" s="0"/>
      <c r="BIQ6" s="0"/>
      <c r="BIR6" s="0"/>
      <c r="BIS6" s="0"/>
      <c r="BIT6" s="0"/>
      <c r="BIU6" s="0"/>
      <c r="BIV6" s="0"/>
      <c r="BIW6" s="0"/>
      <c r="BIX6" s="0"/>
      <c r="BIY6" s="0"/>
      <c r="BIZ6" s="0"/>
      <c r="BJA6" s="0"/>
      <c r="BJB6" s="0"/>
      <c r="BJC6" s="0"/>
      <c r="BJD6" s="0"/>
      <c r="BJE6" s="0"/>
      <c r="BJF6" s="0"/>
      <c r="BJG6" s="0"/>
      <c r="BJH6" s="0"/>
      <c r="BJI6" s="0"/>
      <c r="BJJ6" s="0"/>
      <c r="BJK6" s="0"/>
      <c r="BJL6" s="0"/>
      <c r="BJM6" s="0"/>
      <c r="BJN6" s="0"/>
      <c r="BJO6" s="0"/>
      <c r="BJP6" s="0"/>
      <c r="BJQ6" s="0"/>
      <c r="BJR6" s="0"/>
      <c r="BJS6" s="0"/>
      <c r="BJT6" s="0"/>
      <c r="BJU6" s="0"/>
      <c r="BJV6" s="0"/>
      <c r="BJW6" s="0"/>
      <c r="BJX6" s="0"/>
      <c r="BJY6" s="0"/>
      <c r="BJZ6" s="0"/>
      <c r="BKA6" s="0"/>
      <c r="BKB6" s="0"/>
      <c r="BKC6" s="0"/>
      <c r="BKD6" s="0"/>
      <c r="BKE6" s="0"/>
      <c r="BKF6" s="0"/>
      <c r="BKG6" s="0"/>
      <c r="BKH6" s="0"/>
      <c r="BKI6" s="0"/>
      <c r="BKJ6" s="0"/>
      <c r="BKK6" s="0"/>
      <c r="BKL6" s="0"/>
      <c r="BKM6" s="0"/>
      <c r="BKN6" s="0"/>
      <c r="BKO6" s="0"/>
      <c r="BKP6" s="0"/>
      <c r="BKQ6" s="0"/>
      <c r="BKR6" s="0"/>
      <c r="BKS6" s="0"/>
      <c r="BKT6" s="0"/>
      <c r="BKU6" s="0"/>
      <c r="BKV6" s="0"/>
      <c r="BKW6" s="0"/>
      <c r="BKX6" s="0"/>
      <c r="BKY6" s="0"/>
      <c r="BKZ6" s="0"/>
      <c r="BLA6" s="0"/>
      <c r="BLB6" s="0"/>
      <c r="BLC6" s="0"/>
      <c r="BLD6" s="0"/>
      <c r="BLE6" s="0"/>
      <c r="BLF6" s="0"/>
      <c r="BLG6" s="0"/>
      <c r="BLH6" s="0"/>
      <c r="BLI6" s="0"/>
      <c r="BLJ6" s="0"/>
      <c r="BLK6" s="0"/>
      <c r="BLL6" s="0"/>
      <c r="BLM6" s="0"/>
      <c r="BLN6" s="0"/>
      <c r="BLO6" s="0"/>
      <c r="BLP6" s="0"/>
      <c r="BLQ6" s="0"/>
      <c r="BLR6" s="0"/>
      <c r="BLS6" s="0"/>
      <c r="BLT6" s="0"/>
      <c r="BLU6" s="0"/>
      <c r="BLV6" s="0"/>
      <c r="BLW6" s="0"/>
      <c r="BLX6" s="0"/>
      <c r="BLY6" s="0"/>
      <c r="BLZ6" s="0"/>
      <c r="BMA6" s="0"/>
      <c r="BMB6" s="0"/>
      <c r="BMC6" s="0"/>
      <c r="BMD6" s="0"/>
      <c r="BME6" s="0"/>
      <c r="BMF6" s="0"/>
      <c r="BMG6" s="0"/>
      <c r="BMH6" s="0"/>
      <c r="BMI6" s="0"/>
      <c r="BMJ6" s="0"/>
      <c r="BMK6" s="0"/>
      <c r="BML6" s="0"/>
      <c r="BMM6" s="0"/>
      <c r="BMN6" s="0"/>
      <c r="BMO6" s="0"/>
      <c r="BMP6" s="0"/>
      <c r="BMQ6" s="0"/>
      <c r="BMR6" s="0"/>
      <c r="BMS6" s="0"/>
      <c r="BMT6" s="0"/>
      <c r="BMU6" s="0"/>
      <c r="BMV6" s="0"/>
      <c r="BMW6" s="0"/>
      <c r="BMX6" s="0"/>
      <c r="BMY6" s="0"/>
      <c r="BMZ6" s="0"/>
      <c r="BNA6" s="0"/>
      <c r="BNB6" s="0"/>
      <c r="BNC6" s="0"/>
      <c r="BND6" s="0"/>
      <c r="BNE6" s="0"/>
      <c r="BNF6" s="0"/>
      <c r="BNG6" s="0"/>
      <c r="BNH6" s="0"/>
      <c r="BNI6" s="0"/>
      <c r="BNJ6" s="0"/>
      <c r="BNK6" s="0"/>
      <c r="BNL6" s="0"/>
      <c r="BNM6" s="0"/>
      <c r="BNN6" s="0"/>
      <c r="BNO6" s="0"/>
      <c r="BNP6" s="0"/>
      <c r="BNQ6" s="0"/>
      <c r="BNR6" s="0"/>
      <c r="BNS6" s="0"/>
      <c r="BNT6" s="0"/>
      <c r="BNU6" s="0"/>
      <c r="BNV6" s="0"/>
      <c r="BNW6" s="0"/>
      <c r="BNX6" s="0"/>
      <c r="BNY6" s="0"/>
      <c r="BNZ6" s="0"/>
      <c r="BOA6" s="0"/>
      <c r="BOB6" s="0"/>
      <c r="BOC6" s="0"/>
      <c r="BOD6" s="0"/>
      <c r="BOE6" s="0"/>
      <c r="BOF6" s="0"/>
      <c r="BOG6" s="0"/>
      <c r="BOH6" s="0"/>
      <c r="BOI6" s="0"/>
      <c r="BOJ6" s="0"/>
      <c r="BOK6" s="0"/>
      <c r="BOL6" s="0"/>
      <c r="BOM6" s="0"/>
      <c r="BON6" s="0"/>
      <c r="BOO6" s="0"/>
      <c r="BOP6" s="0"/>
      <c r="BOQ6" s="0"/>
      <c r="BOR6" s="0"/>
      <c r="BOS6" s="0"/>
      <c r="BOT6" s="0"/>
      <c r="BOU6" s="0"/>
      <c r="BOV6" s="0"/>
      <c r="BOW6" s="0"/>
      <c r="BOX6" s="0"/>
      <c r="BOY6" s="0"/>
      <c r="BOZ6" s="0"/>
      <c r="BPA6" s="0"/>
      <c r="BPB6" s="0"/>
      <c r="BPC6" s="0"/>
      <c r="BPD6" s="0"/>
      <c r="BPE6" s="0"/>
      <c r="BPF6" s="0"/>
      <c r="BPG6" s="0"/>
      <c r="BPH6" s="0"/>
      <c r="BPI6" s="0"/>
      <c r="BPJ6" s="0"/>
      <c r="BPK6" s="0"/>
      <c r="BPL6" s="0"/>
      <c r="BPM6" s="0"/>
      <c r="BPN6" s="0"/>
      <c r="BPO6" s="0"/>
      <c r="BPP6" s="0"/>
      <c r="BPQ6" s="0"/>
      <c r="BPR6" s="0"/>
      <c r="BPS6" s="0"/>
      <c r="BPT6" s="0"/>
      <c r="BPU6" s="0"/>
      <c r="BPV6" s="0"/>
      <c r="BPW6" s="0"/>
      <c r="BPX6" s="0"/>
      <c r="BPY6" s="0"/>
      <c r="BPZ6" s="0"/>
      <c r="BQA6" s="0"/>
      <c r="BQB6" s="0"/>
      <c r="BQC6" s="0"/>
      <c r="BQD6" s="0"/>
      <c r="BQE6" s="0"/>
      <c r="BQF6" s="0"/>
      <c r="BQG6" s="0"/>
      <c r="BQH6" s="0"/>
      <c r="BQI6" s="0"/>
      <c r="BQJ6" s="0"/>
      <c r="BQK6" s="0"/>
      <c r="BQL6" s="0"/>
      <c r="BQM6" s="0"/>
      <c r="BQN6" s="0"/>
      <c r="BQO6" s="0"/>
      <c r="BQP6" s="0"/>
      <c r="BQQ6" s="0"/>
      <c r="BQR6" s="0"/>
      <c r="BQS6" s="0"/>
      <c r="BQT6" s="0"/>
      <c r="BQU6" s="0"/>
      <c r="BQV6" s="0"/>
      <c r="BQW6" s="0"/>
      <c r="BQX6" s="0"/>
      <c r="BQY6" s="0"/>
      <c r="BQZ6" s="0"/>
      <c r="BRA6" s="0"/>
      <c r="BRB6" s="0"/>
      <c r="BRC6" s="0"/>
      <c r="BRD6" s="0"/>
      <c r="BRE6" s="0"/>
      <c r="BRF6" s="0"/>
      <c r="BRG6" s="0"/>
      <c r="BRH6" s="0"/>
      <c r="BRI6" s="0"/>
      <c r="BRJ6" s="0"/>
      <c r="BRK6" s="0"/>
      <c r="BRL6" s="0"/>
      <c r="BRM6" s="0"/>
      <c r="BRN6" s="0"/>
      <c r="BRO6" s="0"/>
      <c r="BRP6" s="0"/>
      <c r="BRQ6" s="0"/>
      <c r="BRR6" s="0"/>
      <c r="BRS6" s="0"/>
      <c r="BRT6" s="0"/>
      <c r="BRU6" s="0"/>
      <c r="BRV6" s="0"/>
      <c r="BRW6" s="0"/>
      <c r="BRX6" s="0"/>
      <c r="BRY6" s="0"/>
      <c r="BRZ6" s="0"/>
      <c r="BSA6" s="0"/>
      <c r="BSB6" s="0"/>
      <c r="BSC6" s="0"/>
      <c r="BSD6" s="0"/>
      <c r="BSE6" s="0"/>
      <c r="BSF6" s="0"/>
      <c r="BSG6" s="0"/>
      <c r="BSH6" s="0"/>
      <c r="BSI6" s="0"/>
      <c r="BSJ6" s="0"/>
      <c r="BSK6" s="0"/>
      <c r="BSL6" s="0"/>
      <c r="BSM6" s="0"/>
      <c r="BSN6" s="0"/>
      <c r="BSO6" s="0"/>
      <c r="BSP6" s="0"/>
      <c r="BSQ6" s="0"/>
      <c r="BSR6" s="0"/>
      <c r="BSS6" s="0"/>
      <c r="BST6" s="0"/>
      <c r="BSU6" s="0"/>
      <c r="BSV6" s="0"/>
      <c r="BSW6" s="0"/>
      <c r="BSX6" s="0"/>
      <c r="BSY6" s="0"/>
      <c r="BSZ6" s="0"/>
      <c r="BTA6" s="0"/>
      <c r="BTB6" s="0"/>
      <c r="BTC6" s="0"/>
      <c r="BTD6" s="0"/>
      <c r="BTE6" s="0"/>
      <c r="BTF6" s="0"/>
      <c r="BTG6" s="0"/>
      <c r="BTH6" s="0"/>
      <c r="BTI6" s="0"/>
      <c r="BTJ6" s="0"/>
      <c r="BTK6" s="0"/>
      <c r="BTL6" s="0"/>
      <c r="BTM6" s="0"/>
      <c r="BTN6" s="0"/>
      <c r="BTO6" s="0"/>
      <c r="BTP6" s="0"/>
      <c r="BTQ6" s="0"/>
      <c r="BTR6" s="0"/>
      <c r="BTS6" s="0"/>
      <c r="BTT6" s="0"/>
      <c r="BTU6" s="0"/>
      <c r="BTV6" s="0"/>
      <c r="BTW6" s="0"/>
      <c r="BTX6" s="0"/>
      <c r="BTY6" s="0"/>
      <c r="BTZ6" s="0"/>
      <c r="BUA6" s="0"/>
      <c r="BUB6" s="0"/>
      <c r="BUC6" s="0"/>
      <c r="BUD6" s="0"/>
      <c r="BUE6" s="0"/>
      <c r="BUF6" s="0"/>
      <c r="BUG6" s="0"/>
      <c r="BUH6" s="0"/>
      <c r="BUI6" s="0"/>
      <c r="BUJ6" s="0"/>
      <c r="BUK6" s="0"/>
      <c r="BUL6" s="0"/>
      <c r="BUM6" s="0"/>
      <c r="BUN6" s="0"/>
      <c r="BUO6" s="0"/>
      <c r="BUP6" s="0"/>
      <c r="BUQ6" s="0"/>
      <c r="BUR6" s="0"/>
      <c r="BUS6" s="0"/>
      <c r="BUT6" s="0"/>
      <c r="BUU6" s="0"/>
      <c r="BUV6" s="0"/>
      <c r="BUW6" s="0"/>
      <c r="BUX6" s="0"/>
      <c r="BUY6" s="0"/>
      <c r="BUZ6" s="0"/>
      <c r="BVA6" s="0"/>
      <c r="BVB6" s="0"/>
      <c r="BVC6" s="0"/>
      <c r="BVD6" s="0"/>
      <c r="BVE6" s="0"/>
      <c r="BVF6" s="0"/>
      <c r="BVG6" s="0"/>
      <c r="BVH6" s="0"/>
      <c r="BVI6" s="0"/>
      <c r="BVJ6" s="0"/>
      <c r="BVK6" s="0"/>
      <c r="BVL6" s="0"/>
      <c r="BVM6" s="0"/>
      <c r="BVN6" s="0"/>
      <c r="BVO6" s="0"/>
      <c r="BVP6" s="0"/>
      <c r="BVQ6" s="0"/>
      <c r="BVR6" s="0"/>
      <c r="BVS6" s="0"/>
      <c r="BVT6" s="0"/>
      <c r="BVU6" s="0"/>
      <c r="BVV6" s="0"/>
      <c r="BVW6" s="0"/>
      <c r="BVX6" s="0"/>
      <c r="BVY6" s="0"/>
      <c r="BVZ6" s="0"/>
      <c r="BWA6" s="0"/>
      <c r="BWB6" s="0"/>
      <c r="BWC6" s="0"/>
      <c r="BWD6" s="0"/>
      <c r="BWE6" s="0"/>
      <c r="BWF6" s="0"/>
      <c r="BWG6" s="0"/>
      <c r="BWH6" s="0"/>
      <c r="BWI6" s="0"/>
      <c r="BWJ6" s="0"/>
      <c r="BWK6" s="0"/>
      <c r="BWL6" s="0"/>
      <c r="BWM6" s="0"/>
      <c r="BWN6" s="0"/>
      <c r="BWO6" s="0"/>
      <c r="BWP6" s="0"/>
      <c r="BWQ6" s="0"/>
      <c r="BWR6" s="0"/>
      <c r="BWS6" s="0"/>
      <c r="BWT6" s="0"/>
      <c r="BWU6" s="0"/>
      <c r="BWV6" s="0"/>
      <c r="BWW6" s="0"/>
      <c r="BWX6" s="0"/>
      <c r="BWY6" s="0"/>
      <c r="BWZ6" s="0"/>
      <c r="BXA6" s="0"/>
      <c r="BXB6" s="0"/>
      <c r="BXC6" s="0"/>
      <c r="BXD6" s="0"/>
      <c r="BXE6" s="0"/>
      <c r="BXF6" s="0"/>
      <c r="BXG6" s="0"/>
      <c r="BXH6" s="0"/>
      <c r="BXI6" s="0"/>
      <c r="BXJ6" s="0"/>
      <c r="BXK6" s="0"/>
      <c r="BXL6" s="0"/>
      <c r="BXM6" s="0"/>
      <c r="BXN6" s="0"/>
      <c r="BXO6" s="0"/>
      <c r="BXP6" s="0"/>
      <c r="BXQ6" s="0"/>
      <c r="BXR6" s="0"/>
      <c r="BXS6" s="0"/>
      <c r="BXT6" s="0"/>
      <c r="BXU6" s="0"/>
      <c r="BXV6" s="0"/>
      <c r="BXW6" s="0"/>
      <c r="BXX6" s="0"/>
      <c r="BXY6" s="0"/>
      <c r="BXZ6" s="0"/>
      <c r="BYA6" s="0"/>
      <c r="BYB6" s="0"/>
      <c r="BYC6" s="0"/>
      <c r="BYD6" s="0"/>
      <c r="BYE6" s="0"/>
      <c r="BYF6" s="0"/>
      <c r="BYG6" s="0"/>
      <c r="BYH6" s="0"/>
      <c r="BYI6" s="0"/>
      <c r="BYJ6" s="0"/>
      <c r="BYK6" s="0"/>
      <c r="BYL6" s="0"/>
      <c r="BYM6" s="0"/>
      <c r="BYN6" s="0"/>
      <c r="BYO6" s="0"/>
      <c r="BYP6" s="0"/>
      <c r="BYQ6" s="0"/>
      <c r="BYR6" s="0"/>
      <c r="BYS6" s="0"/>
      <c r="BYT6" s="0"/>
      <c r="BYU6" s="0"/>
      <c r="BYV6" s="0"/>
      <c r="BYW6" s="0"/>
      <c r="BYX6" s="0"/>
      <c r="BYY6" s="0"/>
      <c r="BYZ6" s="0"/>
      <c r="BZA6" s="0"/>
      <c r="BZB6" s="0"/>
      <c r="BZC6" s="0"/>
      <c r="BZD6" s="0"/>
      <c r="BZE6" s="0"/>
      <c r="BZF6" s="0"/>
      <c r="BZG6" s="0"/>
      <c r="BZH6" s="0"/>
      <c r="BZI6" s="0"/>
      <c r="BZJ6" s="0"/>
      <c r="BZK6" s="0"/>
      <c r="BZL6" s="0"/>
      <c r="BZM6" s="0"/>
      <c r="BZN6" s="0"/>
      <c r="BZO6" s="0"/>
      <c r="BZP6" s="0"/>
      <c r="BZQ6" s="0"/>
      <c r="BZR6" s="0"/>
      <c r="BZS6" s="0"/>
      <c r="BZT6" s="0"/>
      <c r="BZU6" s="0"/>
      <c r="BZV6" s="0"/>
      <c r="BZW6" s="0"/>
      <c r="BZX6" s="0"/>
      <c r="BZY6" s="0"/>
      <c r="BZZ6" s="0"/>
      <c r="CAA6" s="0"/>
      <c r="CAB6" s="0"/>
      <c r="CAC6" s="0"/>
      <c r="CAD6" s="0"/>
      <c r="CAE6" s="0"/>
      <c r="CAF6" s="0"/>
      <c r="CAG6" s="0"/>
      <c r="CAH6" s="0"/>
      <c r="CAI6" s="0"/>
      <c r="CAJ6" s="0"/>
      <c r="CAK6" s="0"/>
      <c r="CAL6" s="0"/>
      <c r="CAM6" s="0"/>
      <c r="CAN6" s="0"/>
      <c r="CAO6" s="0"/>
      <c r="CAP6" s="0"/>
      <c r="CAQ6" s="0"/>
      <c r="CAR6" s="0"/>
      <c r="CAS6" s="0"/>
      <c r="CAT6" s="0"/>
      <c r="CAU6" s="0"/>
      <c r="CAV6" s="0"/>
      <c r="CAW6" s="0"/>
      <c r="CAX6" s="0"/>
      <c r="CAY6" s="0"/>
      <c r="CAZ6" s="0"/>
      <c r="CBA6" s="0"/>
      <c r="CBB6" s="0"/>
      <c r="CBC6" s="0"/>
      <c r="CBD6" s="0"/>
      <c r="CBE6" s="0"/>
      <c r="CBF6" s="0"/>
      <c r="CBG6" s="0"/>
      <c r="CBH6" s="0"/>
      <c r="CBI6" s="0"/>
      <c r="CBJ6" s="0"/>
      <c r="CBK6" s="0"/>
      <c r="CBL6" s="0"/>
      <c r="CBM6" s="0"/>
      <c r="CBN6" s="0"/>
      <c r="CBO6" s="0"/>
      <c r="CBP6" s="0"/>
      <c r="CBQ6" s="0"/>
      <c r="CBR6" s="0"/>
      <c r="CBS6" s="0"/>
      <c r="CBT6" s="0"/>
      <c r="CBU6" s="0"/>
      <c r="CBV6" s="0"/>
      <c r="CBW6" s="0"/>
      <c r="CBX6" s="0"/>
      <c r="CBY6" s="0"/>
      <c r="CBZ6" s="0"/>
      <c r="CCA6" s="0"/>
      <c r="CCB6" s="0"/>
      <c r="CCC6" s="0"/>
      <c r="CCD6" s="0"/>
      <c r="CCE6" s="0"/>
      <c r="CCF6" s="0"/>
      <c r="CCG6" s="0"/>
      <c r="CCH6" s="0"/>
      <c r="CCI6" s="0"/>
      <c r="CCJ6" s="0"/>
      <c r="CCK6" s="0"/>
      <c r="CCL6" s="0"/>
      <c r="CCM6" s="0"/>
      <c r="CCN6" s="0"/>
      <c r="CCO6" s="0"/>
      <c r="CCP6" s="0"/>
      <c r="CCQ6" s="0"/>
      <c r="CCR6" s="0"/>
      <c r="CCS6" s="0"/>
      <c r="CCT6" s="0"/>
      <c r="CCU6" s="0"/>
      <c r="CCV6" s="0"/>
      <c r="CCW6" s="0"/>
      <c r="CCX6" s="0"/>
      <c r="CCY6" s="0"/>
      <c r="CCZ6" s="0"/>
      <c r="CDA6" s="0"/>
      <c r="CDB6" s="0"/>
      <c r="CDC6" s="0"/>
      <c r="CDD6" s="0"/>
      <c r="CDE6" s="0"/>
      <c r="CDF6" s="0"/>
      <c r="CDG6" s="0"/>
      <c r="CDH6" s="0"/>
      <c r="CDI6" s="0"/>
      <c r="CDJ6" s="0"/>
      <c r="CDK6" s="0"/>
      <c r="CDL6" s="0"/>
      <c r="CDM6" s="0"/>
      <c r="CDN6" s="0"/>
      <c r="CDO6" s="0"/>
      <c r="CDP6" s="0"/>
      <c r="CDQ6" s="0"/>
      <c r="CDR6" s="0"/>
      <c r="CDS6" s="0"/>
      <c r="CDT6" s="0"/>
      <c r="CDU6" s="0"/>
      <c r="CDV6" s="0"/>
      <c r="CDW6" s="0"/>
      <c r="CDX6" s="0"/>
      <c r="CDY6" s="0"/>
      <c r="CDZ6" s="0"/>
      <c r="CEA6" s="0"/>
      <c r="CEB6" s="0"/>
      <c r="CEC6" s="0"/>
      <c r="CED6" s="0"/>
      <c r="CEE6" s="0"/>
      <c r="CEF6" s="0"/>
      <c r="CEG6" s="0"/>
      <c r="CEH6" s="0"/>
      <c r="CEI6" s="0"/>
      <c r="CEJ6" s="0"/>
      <c r="CEK6" s="0"/>
      <c r="CEL6" s="0"/>
      <c r="CEM6" s="0"/>
      <c r="CEN6" s="0"/>
      <c r="CEO6" s="0"/>
      <c r="CEP6" s="0"/>
      <c r="CEQ6" s="0"/>
      <c r="CER6" s="0"/>
      <c r="CES6" s="0"/>
      <c r="CET6" s="0"/>
      <c r="CEU6" s="0"/>
      <c r="CEV6" s="0"/>
      <c r="CEW6" s="0"/>
      <c r="CEX6" s="0"/>
      <c r="CEY6" s="0"/>
      <c r="CEZ6" s="0"/>
      <c r="CFA6" s="0"/>
      <c r="CFB6" s="0"/>
      <c r="CFC6" s="0"/>
      <c r="CFD6" s="0"/>
      <c r="CFE6" s="0"/>
      <c r="CFF6" s="0"/>
      <c r="CFG6" s="0"/>
      <c r="CFH6" s="0"/>
      <c r="CFI6" s="0"/>
      <c r="CFJ6" s="0"/>
      <c r="CFK6" s="0"/>
      <c r="CFL6" s="0"/>
      <c r="CFM6" s="0"/>
      <c r="CFN6" s="0"/>
      <c r="CFO6" s="0"/>
      <c r="CFP6" s="0"/>
      <c r="CFQ6" s="0"/>
      <c r="CFR6" s="0"/>
      <c r="CFS6" s="0"/>
      <c r="CFT6" s="0"/>
      <c r="CFU6" s="0"/>
      <c r="CFV6" s="0"/>
      <c r="CFW6" s="0"/>
      <c r="CFX6" s="0"/>
      <c r="CFY6" s="0"/>
      <c r="CFZ6" s="0"/>
      <c r="CGA6" s="0"/>
      <c r="CGB6" s="0"/>
      <c r="CGC6" s="0"/>
      <c r="CGD6" s="0"/>
      <c r="CGE6" s="0"/>
      <c r="CGF6" s="0"/>
      <c r="CGG6" s="0"/>
      <c r="CGH6" s="0"/>
      <c r="CGI6" s="0"/>
      <c r="CGJ6" s="0"/>
      <c r="CGK6" s="0"/>
      <c r="CGL6" s="0"/>
      <c r="CGM6" s="0"/>
      <c r="CGN6" s="0"/>
      <c r="CGO6" s="0"/>
      <c r="CGP6" s="0"/>
      <c r="CGQ6" s="0"/>
      <c r="CGR6" s="0"/>
      <c r="CGS6" s="0"/>
      <c r="CGT6" s="0"/>
      <c r="CGU6" s="0"/>
      <c r="CGV6" s="0"/>
      <c r="CGW6" s="0"/>
      <c r="CGX6" s="0"/>
      <c r="CGY6" s="0"/>
      <c r="CGZ6" s="0"/>
      <c r="CHA6" s="0"/>
      <c r="CHB6" s="0"/>
      <c r="CHC6" s="0"/>
      <c r="CHD6" s="0"/>
      <c r="CHE6" s="0"/>
      <c r="CHF6" s="0"/>
      <c r="CHG6" s="0"/>
      <c r="CHH6" s="0"/>
      <c r="CHI6" s="0"/>
      <c r="CHJ6" s="0"/>
      <c r="CHK6" s="0"/>
      <c r="CHL6" s="0"/>
      <c r="CHM6" s="0"/>
      <c r="CHN6" s="0"/>
      <c r="CHO6" s="0"/>
      <c r="CHP6" s="0"/>
      <c r="CHQ6" s="0"/>
      <c r="CHR6" s="0"/>
      <c r="CHS6" s="0"/>
      <c r="CHT6" s="0"/>
      <c r="CHU6" s="0"/>
      <c r="CHV6" s="0"/>
      <c r="CHW6" s="0"/>
      <c r="CHX6" s="0"/>
      <c r="CHY6" s="0"/>
      <c r="CHZ6" s="0"/>
      <c r="CIA6" s="0"/>
      <c r="CIB6" s="0"/>
      <c r="CIC6" s="0"/>
      <c r="CID6" s="0"/>
      <c r="CIE6" s="0"/>
      <c r="CIF6" s="0"/>
      <c r="CIG6" s="0"/>
      <c r="CIH6" s="0"/>
      <c r="CII6" s="0"/>
      <c r="CIJ6" s="0"/>
      <c r="CIK6" s="0"/>
      <c r="CIL6" s="0"/>
      <c r="CIM6" s="0"/>
      <c r="CIN6" s="0"/>
      <c r="CIO6" s="0"/>
      <c r="CIP6" s="0"/>
      <c r="CIQ6" s="0"/>
      <c r="CIR6" s="0"/>
      <c r="CIS6" s="0"/>
      <c r="CIT6" s="0"/>
      <c r="CIU6" s="0"/>
      <c r="CIV6" s="0"/>
      <c r="CIW6" s="0"/>
      <c r="CIX6" s="0"/>
      <c r="CIY6" s="0"/>
      <c r="CIZ6" s="0"/>
      <c r="CJA6" s="0"/>
      <c r="CJB6" s="0"/>
      <c r="CJC6" s="0"/>
      <c r="CJD6" s="0"/>
      <c r="CJE6" s="0"/>
      <c r="CJF6" s="0"/>
      <c r="CJG6" s="0"/>
      <c r="CJH6" s="0"/>
      <c r="CJI6" s="0"/>
      <c r="CJJ6" s="0"/>
      <c r="CJK6" s="0"/>
      <c r="CJL6" s="0"/>
      <c r="CJM6" s="0"/>
      <c r="CJN6" s="0"/>
      <c r="CJO6" s="0"/>
      <c r="CJP6" s="0"/>
      <c r="CJQ6" s="0"/>
      <c r="CJR6" s="0"/>
      <c r="CJS6" s="0"/>
      <c r="CJT6" s="0"/>
      <c r="CJU6" s="0"/>
      <c r="CJV6" s="0"/>
      <c r="CJW6" s="0"/>
      <c r="CJX6" s="0"/>
      <c r="CJY6" s="0"/>
      <c r="CJZ6" s="0"/>
      <c r="CKA6" s="0"/>
      <c r="CKB6" s="0"/>
      <c r="CKC6" s="0"/>
      <c r="CKD6" s="0"/>
      <c r="CKE6" s="0"/>
      <c r="CKF6" s="0"/>
      <c r="CKG6" s="0"/>
      <c r="CKH6" s="0"/>
      <c r="CKI6" s="0"/>
      <c r="CKJ6" s="0"/>
      <c r="CKK6" s="0"/>
      <c r="CKL6" s="0"/>
      <c r="CKM6" s="0"/>
      <c r="CKN6" s="0"/>
      <c r="CKO6" s="0"/>
      <c r="CKP6" s="0"/>
      <c r="CKQ6" s="0"/>
      <c r="CKR6" s="0"/>
      <c r="CKS6" s="0"/>
      <c r="CKT6" s="0"/>
      <c r="CKU6" s="0"/>
      <c r="CKV6" s="0"/>
      <c r="CKW6" s="0"/>
      <c r="CKX6" s="0"/>
      <c r="CKY6" s="0"/>
      <c r="CKZ6" s="0"/>
      <c r="CLA6" s="0"/>
      <c r="CLB6" s="0"/>
      <c r="CLC6" s="0"/>
      <c r="CLD6" s="0"/>
      <c r="CLE6" s="0"/>
      <c r="CLF6" s="0"/>
      <c r="CLG6" s="0"/>
      <c r="CLH6" s="0"/>
      <c r="CLI6" s="0"/>
      <c r="CLJ6" s="0"/>
      <c r="CLK6" s="0"/>
      <c r="CLL6" s="0"/>
      <c r="CLM6" s="0"/>
      <c r="CLN6" s="0"/>
      <c r="CLO6" s="0"/>
      <c r="CLP6" s="0"/>
      <c r="CLQ6" s="0"/>
      <c r="CLR6" s="0"/>
      <c r="CLS6" s="0"/>
      <c r="CLT6" s="0"/>
      <c r="CLU6" s="0"/>
      <c r="CLV6" s="0"/>
      <c r="CLW6" s="0"/>
      <c r="CLX6" s="0"/>
      <c r="CLY6" s="0"/>
      <c r="CLZ6" s="0"/>
      <c r="CMA6" s="0"/>
      <c r="CMB6" s="0"/>
      <c r="CMC6" s="0"/>
      <c r="CMD6" s="0"/>
      <c r="CME6" s="0"/>
      <c r="CMF6" s="0"/>
      <c r="CMG6" s="0"/>
      <c r="CMH6" s="0"/>
      <c r="CMI6" s="0"/>
      <c r="CMJ6" s="0"/>
      <c r="CMK6" s="0"/>
      <c r="CML6" s="0"/>
      <c r="CMM6" s="0"/>
      <c r="CMN6" s="0"/>
      <c r="CMO6" s="0"/>
      <c r="CMP6" s="0"/>
      <c r="CMQ6" s="0"/>
      <c r="CMR6" s="0"/>
      <c r="CMS6" s="0"/>
      <c r="CMT6" s="0"/>
      <c r="CMU6" s="0"/>
      <c r="CMV6" s="0"/>
      <c r="CMW6" s="0"/>
      <c r="CMX6" s="0"/>
      <c r="CMY6" s="0"/>
      <c r="CMZ6" s="0"/>
      <c r="CNA6" s="0"/>
      <c r="CNB6" s="0"/>
      <c r="CNC6" s="0"/>
      <c r="CND6" s="0"/>
      <c r="CNE6" s="0"/>
      <c r="CNF6" s="0"/>
      <c r="CNG6" s="0"/>
      <c r="CNH6" s="0"/>
      <c r="CNI6" s="0"/>
      <c r="CNJ6" s="0"/>
      <c r="CNK6" s="0"/>
      <c r="CNL6" s="0"/>
      <c r="CNM6" s="0"/>
      <c r="CNN6" s="0"/>
      <c r="CNO6" s="0"/>
      <c r="CNP6" s="0"/>
      <c r="CNQ6" s="0"/>
      <c r="CNR6" s="0"/>
      <c r="CNS6" s="0"/>
      <c r="CNT6" s="0"/>
      <c r="CNU6" s="0"/>
      <c r="CNV6" s="0"/>
      <c r="CNW6" s="0"/>
      <c r="CNX6" s="0"/>
      <c r="CNY6" s="0"/>
      <c r="CNZ6" s="0"/>
      <c r="COA6" s="0"/>
      <c r="COB6" s="0"/>
      <c r="COC6" s="0"/>
      <c r="COD6" s="0"/>
      <c r="COE6" s="0"/>
      <c r="COF6" s="0"/>
      <c r="COG6" s="0"/>
      <c r="COH6" s="0"/>
      <c r="COI6" s="0"/>
      <c r="COJ6" s="0"/>
      <c r="COK6" s="0"/>
      <c r="COL6" s="0"/>
      <c r="COM6" s="0"/>
      <c r="CON6" s="0"/>
      <c r="COO6" s="0"/>
      <c r="COP6" s="0"/>
      <c r="COQ6" s="0"/>
      <c r="COR6" s="0"/>
      <c r="COS6" s="0"/>
      <c r="COT6" s="0"/>
      <c r="COU6" s="0"/>
      <c r="COV6" s="0"/>
      <c r="COW6" s="0"/>
      <c r="COX6" s="0"/>
      <c r="COY6" s="0"/>
      <c r="COZ6" s="0"/>
      <c r="CPA6" s="0"/>
      <c r="CPB6" s="0"/>
      <c r="CPC6" s="0"/>
      <c r="CPD6" s="0"/>
      <c r="CPE6" s="0"/>
      <c r="CPF6" s="0"/>
      <c r="CPG6" s="0"/>
      <c r="CPH6" s="0"/>
      <c r="CPI6" s="0"/>
      <c r="CPJ6" s="0"/>
      <c r="CPK6" s="0"/>
      <c r="CPL6" s="0"/>
      <c r="CPM6" s="0"/>
      <c r="CPN6" s="0"/>
      <c r="CPO6" s="0"/>
      <c r="CPP6" s="0"/>
      <c r="CPQ6" s="0"/>
      <c r="CPR6" s="0"/>
      <c r="CPS6" s="0"/>
      <c r="CPT6" s="0"/>
      <c r="CPU6" s="0"/>
      <c r="CPV6" s="0"/>
      <c r="CPW6" s="0"/>
      <c r="CPX6" s="0"/>
      <c r="CPY6" s="0"/>
      <c r="CPZ6" s="0"/>
      <c r="CQA6" s="0"/>
      <c r="CQB6" s="0"/>
      <c r="CQC6" s="0"/>
      <c r="CQD6" s="0"/>
      <c r="CQE6" s="0"/>
      <c r="CQF6" s="0"/>
      <c r="CQG6" s="0"/>
      <c r="CQH6" s="0"/>
      <c r="CQI6" s="0"/>
      <c r="CQJ6" s="0"/>
      <c r="CQK6" s="0"/>
      <c r="CQL6" s="0"/>
      <c r="CQM6" s="0"/>
      <c r="CQN6" s="0"/>
      <c r="CQO6" s="0"/>
      <c r="CQP6" s="0"/>
      <c r="CQQ6" s="0"/>
      <c r="CQR6" s="0"/>
      <c r="CQS6" s="0"/>
      <c r="CQT6" s="0"/>
      <c r="CQU6" s="0"/>
      <c r="CQV6" s="0"/>
      <c r="CQW6" s="0"/>
      <c r="CQX6" s="0"/>
      <c r="CQY6" s="0"/>
      <c r="CQZ6" s="0"/>
      <c r="CRA6" s="0"/>
      <c r="CRB6" s="0"/>
      <c r="CRC6" s="0"/>
      <c r="CRD6" s="0"/>
      <c r="CRE6" s="0"/>
      <c r="CRF6" s="0"/>
      <c r="CRG6" s="0"/>
      <c r="CRH6" s="0"/>
      <c r="CRI6" s="0"/>
      <c r="CRJ6" s="0"/>
      <c r="CRK6" s="0"/>
      <c r="CRL6" s="0"/>
      <c r="CRM6" s="0"/>
      <c r="CRN6" s="0"/>
      <c r="CRO6" s="0"/>
      <c r="CRP6" s="0"/>
      <c r="CRQ6" s="0"/>
      <c r="CRR6" s="0"/>
      <c r="CRS6" s="0"/>
      <c r="CRT6" s="0"/>
      <c r="CRU6" s="0"/>
      <c r="CRV6" s="0"/>
      <c r="CRW6" s="0"/>
      <c r="CRX6" s="0"/>
      <c r="CRY6" s="0"/>
      <c r="CRZ6" s="0"/>
      <c r="CSA6" s="0"/>
      <c r="CSB6" s="0"/>
      <c r="CSC6" s="0"/>
      <c r="CSD6" s="0"/>
      <c r="CSE6" s="0"/>
      <c r="CSF6" s="0"/>
      <c r="CSG6" s="0"/>
      <c r="CSH6" s="0"/>
      <c r="CSI6" s="0"/>
      <c r="CSJ6" s="0"/>
      <c r="CSK6" s="0"/>
      <c r="CSL6" s="0"/>
      <c r="CSM6" s="0"/>
      <c r="CSN6" s="0"/>
      <c r="CSO6" s="0"/>
      <c r="CSP6" s="0"/>
      <c r="CSQ6" s="0"/>
      <c r="CSR6" s="0"/>
      <c r="CSS6" s="0"/>
      <c r="CST6" s="0"/>
      <c r="CSU6" s="0"/>
      <c r="CSV6" s="0"/>
      <c r="CSW6" s="0"/>
      <c r="CSX6" s="0"/>
      <c r="CSY6" s="0"/>
      <c r="CSZ6" s="0"/>
      <c r="CTA6" s="0"/>
      <c r="CTB6" s="0"/>
      <c r="CTC6" s="0"/>
      <c r="CTD6" s="0"/>
      <c r="CTE6" s="0"/>
      <c r="CTF6" s="0"/>
      <c r="CTG6" s="0"/>
      <c r="CTH6" s="0"/>
      <c r="CTI6" s="0"/>
      <c r="CTJ6" s="0"/>
      <c r="CTK6" s="0"/>
      <c r="CTL6" s="0"/>
      <c r="CTM6" s="0"/>
      <c r="CTN6" s="0"/>
      <c r="CTO6" s="0"/>
      <c r="CTP6" s="0"/>
      <c r="CTQ6" s="0"/>
      <c r="CTR6" s="0"/>
      <c r="CTS6" s="0"/>
      <c r="CTT6" s="0"/>
      <c r="CTU6" s="0"/>
      <c r="CTV6" s="0"/>
      <c r="CTW6" s="0"/>
      <c r="CTX6" s="0"/>
      <c r="CTY6" s="0"/>
      <c r="CTZ6" s="0"/>
      <c r="CUA6" s="0"/>
      <c r="CUB6" s="0"/>
      <c r="CUC6" s="0"/>
      <c r="CUD6" s="0"/>
      <c r="CUE6" s="0"/>
      <c r="CUF6" s="0"/>
      <c r="CUG6" s="0"/>
      <c r="CUH6" s="0"/>
      <c r="CUI6" s="0"/>
      <c r="CUJ6" s="0"/>
      <c r="CUK6" s="0"/>
      <c r="CUL6" s="0"/>
      <c r="CUM6" s="0"/>
      <c r="CUN6" s="0"/>
      <c r="CUO6" s="0"/>
      <c r="CUP6" s="0"/>
      <c r="CUQ6" s="0"/>
      <c r="CUR6" s="0"/>
      <c r="CUS6" s="0"/>
      <c r="CUT6" s="0"/>
      <c r="CUU6" s="0"/>
      <c r="CUV6" s="0"/>
      <c r="CUW6" s="0"/>
      <c r="CUX6" s="0"/>
      <c r="CUY6" s="0"/>
      <c r="CUZ6" s="0"/>
      <c r="CVA6" s="0"/>
      <c r="CVB6" s="0"/>
      <c r="CVC6" s="0"/>
      <c r="CVD6" s="0"/>
      <c r="CVE6" s="0"/>
      <c r="CVF6" s="0"/>
      <c r="CVG6" s="0"/>
      <c r="CVH6" s="0"/>
      <c r="CVI6" s="0"/>
      <c r="CVJ6" s="0"/>
      <c r="CVK6" s="0"/>
      <c r="CVL6" s="0"/>
      <c r="CVM6" s="0"/>
      <c r="CVN6" s="0"/>
      <c r="CVO6" s="0"/>
      <c r="CVP6" s="0"/>
      <c r="CVQ6" s="0"/>
      <c r="CVR6" s="0"/>
      <c r="CVS6" s="0"/>
      <c r="CVT6" s="0"/>
      <c r="CVU6" s="0"/>
      <c r="CVV6" s="0"/>
      <c r="CVW6" s="0"/>
      <c r="CVX6" s="0"/>
      <c r="CVY6" s="0"/>
      <c r="CVZ6" s="0"/>
      <c r="CWA6" s="0"/>
      <c r="CWB6" s="0"/>
      <c r="CWC6" s="0"/>
      <c r="CWD6" s="0"/>
      <c r="CWE6" s="0"/>
      <c r="CWF6" s="0"/>
      <c r="CWG6" s="0"/>
      <c r="CWH6" s="0"/>
      <c r="CWI6" s="0"/>
      <c r="CWJ6" s="0"/>
      <c r="CWK6" s="0"/>
      <c r="CWL6" s="0"/>
      <c r="CWM6" s="0"/>
      <c r="CWN6" s="0"/>
      <c r="CWO6" s="0"/>
      <c r="CWP6" s="0"/>
      <c r="CWQ6" s="0"/>
      <c r="CWR6" s="0"/>
      <c r="CWS6" s="0"/>
      <c r="CWT6" s="0"/>
      <c r="CWU6" s="0"/>
      <c r="CWV6" s="0"/>
      <c r="CWW6" s="0"/>
      <c r="CWX6" s="0"/>
      <c r="CWY6" s="0"/>
      <c r="CWZ6" s="0"/>
      <c r="CXA6" s="0"/>
      <c r="CXB6" s="0"/>
      <c r="CXC6" s="0"/>
      <c r="CXD6" s="0"/>
      <c r="CXE6" s="0"/>
      <c r="CXF6" s="0"/>
      <c r="CXG6" s="0"/>
      <c r="CXH6" s="0"/>
      <c r="CXI6" s="0"/>
      <c r="CXJ6" s="0"/>
      <c r="CXK6" s="0"/>
      <c r="CXL6" s="0"/>
      <c r="CXM6" s="0"/>
      <c r="CXN6" s="0"/>
      <c r="CXO6" s="0"/>
      <c r="CXP6" s="0"/>
      <c r="CXQ6" s="0"/>
      <c r="CXR6" s="0"/>
      <c r="CXS6" s="0"/>
      <c r="CXT6" s="0"/>
      <c r="CXU6" s="0"/>
      <c r="CXV6" s="0"/>
      <c r="CXW6" s="0"/>
      <c r="CXX6" s="0"/>
      <c r="CXY6" s="0"/>
      <c r="CXZ6" s="0"/>
      <c r="CYA6" s="0"/>
      <c r="CYB6" s="0"/>
      <c r="CYC6" s="0"/>
      <c r="CYD6" s="0"/>
      <c r="CYE6" s="0"/>
      <c r="CYF6" s="0"/>
      <c r="CYG6" s="0"/>
      <c r="CYH6" s="0"/>
      <c r="CYI6" s="0"/>
      <c r="CYJ6" s="0"/>
      <c r="CYK6" s="0"/>
      <c r="CYL6" s="0"/>
      <c r="CYM6" s="0"/>
      <c r="CYN6" s="0"/>
      <c r="CYO6" s="0"/>
      <c r="CYP6" s="0"/>
      <c r="CYQ6" s="0"/>
      <c r="CYR6" s="0"/>
      <c r="CYS6" s="0"/>
      <c r="CYT6" s="0"/>
      <c r="CYU6" s="0"/>
      <c r="CYV6" s="0"/>
      <c r="CYW6" s="0"/>
      <c r="CYX6" s="0"/>
      <c r="CYY6" s="0"/>
      <c r="CYZ6" s="0"/>
      <c r="CZA6" s="0"/>
      <c r="CZB6" s="0"/>
      <c r="CZC6" s="0"/>
      <c r="CZD6" s="0"/>
      <c r="CZE6" s="0"/>
      <c r="CZF6" s="0"/>
      <c r="CZG6" s="0"/>
      <c r="CZH6" s="0"/>
      <c r="CZI6" s="0"/>
      <c r="CZJ6" s="0"/>
      <c r="CZK6" s="0"/>
      <c r="CZL6" s="0"/>
      <c r="CZM6" s="0"/>
      <c r="CZN6" s="0"/>
      <c r="CZO6" s="0"/>
      <c r="CZP6" s="0"/>
      <c r="CZQ6" s="0"/>
      <c r="CZR6" s="0"/>
      <c r="CZS6" s="0"/>
      <c r="CZT6" s="0"/>
      <c r="CZU6" s="0"/>
      <c r="CZV6" s="0"/>
      <c r="CZW6" s="0"/>
      <c r="CZX6" s="0"/>
      <c r="CZY6" s="0"/>
      <c r="CZZ6" s="0"/>
      <c r="DAA6" s="0"/>
      <c r="DAB6" s="0"/>
      <c r="DAC6" s="0"/>
      <c r="DAD6" s="0"/>
      <c r="DAE6" s="0"/>
      <c r="DAF6" s="0"/>
      <c r="DAG6" s="0"/>
      <c r="DAH6" s="0"/>
      <c r="DAI6" s="0"/>
      <c r="DAJ6" s="0"/>
      <c r="DAK6" s="0"/>
      <c r="DAL6" s="0"/>
      <c r="DAM6" s="0"/>
      <c r="DAN6" s="0"/>
      <c r="DAO6" s="0"/>
      <c r="DAP6" s="0"/>
      <c r="DAQ6" s="0"/>
      <c r="DAR6" s="0"/>
      <c r="DAS6" s="0"/>
      <c r="DAT6" s="0"/>
      <c r="DAU6" s="0"/>
      <c r="DAV6" s="0"/>
      <c r="DAW6" s="0"/>
      <c r="DAX6" s="0"/>
      <c r="DAY6" s="0"/>
      <c r="DAZ6" s="0"/>
      <c r="DBA6" s="0"/>
      <c r="DBB6" s="0"/>
      <c r="DBC6" s="0"/>
      <c r="DBD6" s="0"/>
      <c r="DBE6" s="0"/>
      <c r="DBF6" s="0"/>
      <c r="DBG6" s="0"/>
      <c r="DBH6" s="0"/>
      <c r="DBI6" s="0"/>
      <c r="DBJ6" s="0"/>
      <c r="DBK6" s="0"/>
      <c r="DBL6" s="0"/>
      <c r="DBM6" s="0"/>
      <c r="DBN6" s="0"/>
      <c r="DBO6" s="0"/>
      <c r="DBP6" s="0"/>
      <c r="DBQ6" s="0"/>
      <c r="DBR6" s="0"/>
      <c r="DBS6" s="0"/>
      <c r="DBT6" s="0"/>
      <c r="DBU6" s="0"/>
      <c r="DBV6" s="0"/>
      <c r="DBW6" s="0"/>
      <c r="DBX6" s="0"/>
      <c r="DBY6" s="0"/>
      <c r="DBZ6" s="0"/>
      <c r="DCA6" s="0"/>
      <c r="DCB6" s="0"/>
      <c r="DCC6" s="0"/>
      <c r="DCD6" s="0"/>
      <c r="DCE6" s="0"/>
      <c r="DCF6" s="0"/>
      <c r="DCG6" s="0"/>
      <c r="DCH6" s="0"/>
      <c r="DCI6" s="0"/>
      <c r="DCJ6" s="0"/>
      <c r="DCK6" s="0"/>
      <c r="DCL6" s="0"/>
      <c r="DCM6" s="0"/>
      <c r="DCN6" s="0"/>
      <c r="DCO6" s="0"/>
      <c r="DCP6" s="0"/>
      <c r="DCQ6" s="0"/>
      <c r="DCR6" s="0"/>
      <c r="DCS6" s="0"/>
      <c r="DCT6" s="0"/>
      <c r="DCU6" s="0"/>
      <c r="DCV6" s="0"/>
      <c r="DCW6" s="0"/>
      <c r="DCX6" s="0"/>
      <c r="DCY6" s="0"/>
      <c r="DCZ6" s="0"/>
      <c r="DDA6" s="0"/>
      <c r="DDB6" s="0"/>
      <c r="DDC6" s="0"/>
      <c r="DDD6" s="0"/>
      <c r="DDE6" s="0"/>
      <c r="DDF6" s="0"/>
      <c r="DDG6" s="0"/>
      <c r="DDH6" s="0"/>
      <c r="DDI6" s="0"/>
      <c r="DDJ6" s="0"/>
      <c r="DDK6" s="0"/>
      <c r="DDL6" s="0"/>
      <c r="DDM6" s="0"/>
      <c r="DDN6" s="0"/>
      <c r="DDO6" s="0"/>
      <c r="DDP6" s="0"/>
      <c r="DDQ6" s="0"/>
      <c r="DDR6" s="0"/>
      <c r="DDS6" s="0"/>
      <c r="DDT6" s="0"/>
      <c r="DDU6" s="0"/>
      <c r="DDV6" s="0"/>
      <c r="DDW6" s="0"/>
      <c r="DDX6" s="0"/>
      <c r="DDY6" s="0"/>
      <c r="DDZ6" s="0"/>
      <c r="DEA6" s="0"/>
      <c r="DEB6" s="0"/>
      <c r="DEC6" s="0"/>
      <c r="DED6" s="0"/>
      <c r="DEE6" s="0"/>
      <c r="DEF6" s="0"/>
      <c r="DEG6" s="0"/>
      <c r="DEH6" s="0"/>
      <c r="DEI6" s="0"/>
      <c r="DEJ6" s="0"/>
      <c r="DEK6" s="0"/>
      <c r="DEL6" s="0"/>
      <c r="DEM6" s="0"/>
      <c r="DEN6" s="0"/>
      <c r="DEO6" s="0"/>
      <c r="DEP6" s="0"/>
      <c r="DEQ6" s="0"/>
      <c r="DER6" s="0"/>
      <c r="DES6" s="0"/>
      <c r="DET6" s="0"/>
      <c r="DEU6" s="0"/>
      <c r="DEV6" s="0"/>
      <c r="DEW6" s="0"/>
      <c r="DEX6" s="0"/>
      <c r="DEY6" s="0"/>
      <c r="DEZ6" s="0"/>
      <c r="DFA6" s="0"/>
      <c r="DFB6" s="0"/>
      <c r="DFC6" s="0"/>
      <c r="DFD6" s="0"/>
      <c r="DFE6" s="0"/>
      <c r="DFF6" s="0"/>
      <c r="DFG6" s="0"/>
      <c r="DFH6" s="0"/>
      <c r="DFI6" s="0"/>
      <c r="DFJ6" s="0"/>
      <c r="DFK6" s="0"/>
      <c r="DFL6" s="0"/>
      <c r="DFM6" s="0"/>
      <c r="DFN6" s="0"/>
      <c r="DFO6" s="0"/>
      <c r="DFP6" s="0"/>
      <c r="DFQ6" s="0"/>
      <c r="DFR6" s="0"/>
      <c r="DFS6" s="0"/>
      <c r="DFT6" s="0"/>
      <c r="DFU6" s="0"/>
      <c r="DFV6" s="0"/>
      <c r="DFW6" s="0"/>
      <c r="DFX6" s="0"/>
      <c r="DFY6" s="0"/>
      <c r="DFZ6" s="0"/>
      <c r="DGA6" s="0"/>
      <c r="DGB6" s="0"/>
      <c r="DGC6" s="0"/>
      <c r="DGD6" s="0"/>
      <c r="DGE6" s="0"/>
      <c r="DGF6" s="0"/>
      <c r="DGG6" s="0"/>
      <c r="DGH6" s="0"/>
      <c r="DGI6" s="0"/>
      <c r="DGJ6" s="0"/>
      <c r="DGK6" s="0"/>
      <c r="DGL6" s="0"/>
      <c r="DGM6" s="0"/>
      <c r="DGN6" s="0"/>
      <c r="DGO6" s="0"/>
      <c r="DGP6" s="0"/>
      <c r="DGQ6" s="0"/>
      <c r="DGR6" s="0"/>
      <c r="DGS6" s="0"/>
      <c r="DGT6" s="0"/>
      <c r="DGU6" s="0"/>
      <c r="DGV6" s="0"/>
      <c r="DGW6" s="0"/>
      <c r="DGX6" s="0"/>
      <c r="DGY6" s="0"/>
      <c r="DGZ6" s="0"/>
      <c r="DHA6" s="0"/>
      <c r="DHB6" s="0"/>
      <c r="DHC6" s="0"/>
      <c r="DHD6" s="0"/>
      <c r="DHE6" s="0"/>
      <c r="DHF6" s="0"/>
      <c r="DHG6" s="0"/>
      <c r="DHH6" s="0"/>
      <c r="DHI6" s="0"/>
      <c r="DHJ6" s="0"/>
      <c r="DHK6" s="0"/>
      <c r="DHL6" s="0"/>
      <c r="DHM6" s="0"/>
      <c r="DHN6" s="0"/>
      <c r="DHO6" s="0"/>
      <c r="DHP6" s="0"/>
      <c r="DHQ6" s="0"/>
      <c r="DHR6" s="0"/>
      <c r="DHS6" s="0"/>
      <c r="DHT6" s="0"/>
      <c r="DHU6" s="0"/>
      <c r="DHV6" s="0"/>
      <c r="DHW6" s="0"/>
      <c r="DHX6" s="0"/>
      <c r="DHY6" s="0"/>
      <c r="DHZ6" s="0"/>
      <c r="DIA6" s="0"/>
      <c r="DIB6" s="0"/>
      <c r="DIC6" s="0"/>
      <c r="DID6" s="0"/>
      <c r="DIE6" s="0"/>
      <c r="DIF6" s="0"/>
      <c r="DIG6" s="0"/>
      <c r="DIH6" s="0"/>
      <c r="DII6" s="0"/>
      <c r="DIJ6" s="0"/>
      <c r="DIK6" s="0"/>
      <c r="DIL6" s="0"/>
      <c r="DIM6" s="0"/>
      <c r="DIN6" s="0"/>
      <c r="DIO6" s="0"/>
      <c r="DIP6" s="0"/>
      <c r="DIQ6" s="0"/>
      <c r="DIR6" s="0"/>
      <c r="DIS6" s="0"/>
      <c r="DIT6" s="0"/>
      <c r="DIU6" s="0"/>
      <c r="DIV6" s="0"/>
      <c r="DIW6" s="0"/>
      <c r="DIX6" s="0"/>
      <c r="DIY6" s="0"/>
      <c r="DIZ6" s="0"/>
      <c r="DJA6" s="0"/>
      <c r="DJB6" s="0"/>
      <c r="DJC6" s="0"/>
      <c r="DJD6" s="0"/>
      <c r="DJE6" s="0"/>
      <c r="DJF6" s="0"/>
      <c r="DJG6" s="0"/>
      <c r="DJH6" s="0"/>
      <c r="DJI6" s="0"/>
      <c r="DJJ6" s="0"/>
      <c r="DJK6" s="0"/>
      <c r="DJL6" s="0"/>
      <c r="DJM6" s="0"/>
      <c r="DJN6" s="0"/>
      <c r="DJO6" s="0"/>
      <c r="DJP6" s="0"/>
      <c r="DJQ6" s="0"/>
      <c r="DJR6" s="0"/>
      <c r="DJS6" s="0"/>
      <c r="DJT6" s="0"/>
      <c r="DJU6" s="0"/>
      <c r="DJV6" s="0"/>
      <c r="DJW6" s="0"/>
      <c r="DJX6" s="0"/>
      <c r="DJY6" s="0"/>
      <c r="DJZ6" s="0"/>
      <c r="DKA6" s="0"/>
      <c r="DKB6" s="0"/>
      <c r="DKC6" s="0"/>
      <c r="DKD6" s="0"/>
      <c r="DKE6" s="0"/>
      <c r="DKF6" s="0"/>
      <c r="DKG6" s="0"/>
      <c r="DKH6" s="0"/>
      <c r="DKI6" s="0"/>
      <c r="DKJ6" s="0"/>
      <c r="DKK6" s="0"/>
      <c r="DKL6" s="0"/>
      <c r="DKM6" s="0"/>
      <c r="DKN6" s="0"/>
      <c r="DKO6" s="0"/>
      <c r="DKP6" s="0"/>
      <c r="DKQ6" s="0"/>
      <c r="DKR6" s="0"/>
      <c r="DKS6" s="0"/>
      <c r="DKT6" s="0"/>
      <c r="DKU6" s="0"/>
      <c r="DKV6" s="0"/>
      <c r="DKW6" s="0"/>
      <c r="DKX6" s="0"/>
      <c r="DKY6" s="0"/>
      <c r="DKZ6" s="0"/>
      <c r="DLA6" s="0"/>
      <c r="DLB6" s="0"/>
      <c r="DLC6" s="0"/>
      <c r="DLD6" s="0"/>
      <c r="DLE6" s="0"/>
      <c r="DLF6" s="0"/>
      <c r="DLG6" s="0"/>
      <c r="DLH6" s="0"/>
      <c r="DLI6" s="0"/>
      <c r="DLJ6" s="0"/>
      <c r="DLK6" s="0"/>
      <c r="DLL6" s="0"/>
      <c r="DLM6" s="0"/>
      <c r="DLN6" s="0"/>
      <c r="DLO6" s="0"/>
      <c r="DLP6" s="0"/>
      <c r="DLQ6" s="0"/>
      <c r="DLR6" s="0"/>
      <c r="DLS6" s="0"/>
      <c r="DLT6" s="0"/>
      <c r="DLU6" s="0"/>
      <c r="DLV6" s="0"/>
      <c r="DLW6" s="0"/>
      <c r="DLX6" s="0"/>
      <c r="DLY6" s="0"/>
      <c r="DLZ6" s="0"/>
      <c r="DMA6" s="0"/>
      <c r="DMB6" s="0"/>
      <c r="DMC6" s="0"/>
      <c r="DMD6" s="0"/>
      <c r="DME6" s="0"/>
      <c r="DMF6" s="0"/>
      <c r="DMG6" s="0"/>
      <c r="DMH6" s="0"/>
      <c r="DMI6" s="0"/>
      <c r="DMJ6" s="0"/>
      <c r="DMK6" s="0"/>
      <c r="DML6" s="0"/>
      <c r="DMM6" s="0"/>
      <c r="DMN6" s="0"/>
      <c r="DMO6" s="0"/>
      <c r="DMP6" s="0"/>
      <c r="DMQ6" s="0"/>
      <c r="DMR6" s="0"/>
      <c r="DMS6" s="0"/>
      <c r="DMT6" s="0"/>
      <c r="DMU6" s="0"/>
      <c r="DMV6" s="0"/>
      <c r="DMW6" s="0"/>
      <c r="DMX6" s="0"/>
      <c r="DMY6" s="0"/>
      <c r="DMZ6" s="0"/>
      <c r="DNA6" s="0"/>
      <c r="DNB6" s="0"/>
      <c r="DNC6" s="0"/>
      <c r="DND6" s="0"/>
      <c r="DNE6" s="0"/>
      <c r="DNF6" s="0"/>
      <c r="DNG6" s="0"/>
      <c r="DNH6" s="0"/>
      <c r="DNI6" s="0"/>
      <c r="DNJ6" s="0"/>
      <c r="DNK6" s="0"/>
      <c r="DNL6" s="0"/>
      <c r="DNM6" s="0"/>
      <c r="DNN6" s="0"/>
      <c r="DNO6" s="0"/>
      <c r="DNP6" s="0"/>
      <c r="DNQ6" s="0"/>
      <c r="DNR6" s="0"/>
      <c r="DNS6" s="0"/>
      <c r="DNT6" s="0"/>
      <c r="DNU6" s="0"/>
      <c r="DNV6" s="0"/>
      <c r="DNW6" s="0"/>
      <c r="DNX6" s="0"/>
      <c r="DNY6" s="0"/>
      <c r="DNZ6" s="0"/>
      <c r="DOA6" s="0"/>
      <c r="DOB6" s="0"/>
      <c r="DOC6" s="0"/>
      <c r="DOD6" s="0"/>
      <c r="DOE6" s="0"/>
      <c r="DOF6" s="0"/>
      <c r="DOG6" s="0"/>
      <c r="DOH6" s="0"/>
      <c r="DOI6" s="0"/>
      <c r="DOJ6" s="0"/>
      <c r="DOK6" s="0"/>
      <c r="DOL6" s="0"/>
      <c r="DOM6" s="0"/>
      <c r="DON6" s="0"/>
      <c r="DOO6" s="0"/>
      <c r="DOP6" s="0"/>
      <c r="DOQ6" s="0"/>
      <c r="DOR6" s="0"/>
      <c r="DOS6" s="0"/>
      <c r="DOT6" s="0"/>
      <c r="DOU6" s="0"/>
      <c r="DOV6" s="0"/>
      <c r="DOW6" s="0"/>
      <c r="DOX6" s="0"/>
      <c r="DOY6" s="0"/>
      <c r="DOZ6" s="0"/>
      <c r="DPA6" s="0"/>
      <c r="DPB6" s="0"/>
      <c r="DPC6" s="0"/>
      <c r="DPD6" s="0"/>
      <c r="DPE6" s="0"/>
      <c r="DPF6" s="0"/>
      <c r="DPG6" s="0"/>
      <c r="DPH6" s="0"/>
      <c r="DPI6" s="0"/>
      <c r="DPJ6" s="0"/>
      <c r="DPK6" s="0"/>
      <c r="DPL6" s="0"/>
      <c r="DPM6" s="0"/>
      <c r="DPN6" s="0"/>
      <c r="DPO6" s="0"/>
      <c r="DPP6" s="0"/>
      <c r="DPQ6" s="0"/>
      <c r="DPR6" s="0"/>
      <c r="DPS6" s="0"/>
      <c r="DPT6" s="0"/>
      <c r="DPU6" s="0"/>
      <c r="DPV6" s="0"/>
      <c r="DPW6" s="0"/>
      <c r="DPX6" s="0"/>
      <c r="DPY6" s="0"/>
      <c r="DPZ6" s="0"/>
      <c r="DQA6" s="0"/>
      <c r="DQB6" s="0"/>
      <c r="DQC6" s="0"/>
      <c r="DQD6" s="0"/>
      <c r="DQE6" s="0"/>
      <c r="DQF6" s="0"/>
      <c r="DQG6" s="0"/>
      <c r="DQH6" s="0"/>
      <c r="DQI6" s="0"/>
      <c r="DQJ6" s="0"/>
      <c r="DQK6" s="0"/>
      <c r="DQL6" s="0"/>
      <c r="DQM6" s="0"/>
      <c r="DQN6" s="0"/>
      <c r="DQO6" s="0"/>
      <c r="DQP6" s="0"/>
      <c r="DQQ6" s="0"/>
      <c r="DQR6" s="0"/>
      <c r="DQS6" s="0"/>
      <c r="DQT6" s="0"/>
      <c r="DQU6" s="0"/>
      <c r="DQV6" s="0"/>
      <c r="DQW6" s="0"/>
      <c r="DQX6" s="0"/>
      <c r="DQY6" s="0"/>
      <c r="DQZ6" s="0"/>
      <c r="DRA6" s="0"/>
      <c r="DRB6" s="0"/>
      <c r="DRC6" s="0"/>
      <c r="DRD6" s="0"/>
      <c r="DRE6" s="0"/>
      <c r="DRF6" s="0"/>
      <c r="DRG6" s="0"/>
      <c r="DRH6" s="0"/>
      <c r="DRI6" s="0"/>
      <c r="DRJ6" s="0"/>
      <c r="DRK6" s="0"/>
      <c r="DRL6" s="0"/>
      <c r="DRM6" s="0"/>
      <c r="DRN6" s="0"/>
      <c r="DRO6" s="0"/>
      <c r="DRP6" s="0"/>
      <c r="DRQ6" s="0"/>
      <c r="DRR6" s="0"/>
      <c r="DRS6" s="0"/>
      <c r="DRT6" s="0"/>
      <c r="DRU6" s="0"/>
      <c r="DRV6" s="0"/>
      <c r="DRW6" s="0"/>
      <c r="DRX6" s="0"/>
      <c r="DRY6" s="0"/>
      <c r="DRZ6" s="0"/>
      <c r="DSA6" s="0"/>
      <c r="DSB6" s="0"/>
      <c r="DSC6" s="0"/>
      <c r="DSD6" s="0"/>
      <c r="DSE6" s="0"/>
      <c r="DSF6" s="0"/>
      <c r="DSG6" s="0"/>
      <c r="DSH6" s="0"/>
      <c r="DSI6" s="0"/>
      <c r="DSJ6" s="0"/>
      <c r="DSK6" s="0"/>
      <c r="DSL6" s="0"/>
      <c r="DSM6" s="0"/>
      <c r="DSN6" s="0"/>
      <c r="DSO6" s="0"/>
      <c r="DSP6" s="0"/>
      <c r="DSQ6" s="0"/>
      <c r="DSR6" s="0"/>
      <c r="DSS6" s="0"/>
      <c r="DST6" s="0"/>
      <c r="DSU6" s="0"/>
      <c r="DSV6" s="0"/>
      <c r="DSW6" s="0"/>
      <c r="DSX6" s="0"/>
      <c r="DSY6" s="0"/>
      <c r="DSZ6" s="0"/>
      <c r="DTA6" s="0"/>
      <c r="DTB6" s="0"/>
      <c r="DTC6" s="0"/>
      <c r="DTD6" s="0"/>
      <c r="DTE6" s="0"/>
      <c r="DTF6" s="0"/>
      <c r="DTG6" s="0"/>
      <c r="DTH6" s="0"/>
      <c r="DTI6" s="0"/>
      <c r="DTJ6" s="0"/>
      <c r="DTK6" s="0"/>
      <c r="DTL6" s="0"/>
      <c r="DTM6" s="0"/>
      <c r="DTN6" s="0"/>
      <c r="DTO6" s="0"/>
      <c r="DTP6" s="0"/>
      <c r="DTQ6" s="0"/>
      <c r="DTR6" s="0"/>
      <c r="DTS6" s="0"/>
      <c r="DTT6" s="0"/>
      <c r="DTU6" s="0"/>
      <c r="DTV6" s="0"/>
      <c r="DTW6" s="0"/>
      <c r="DTX6" s="0"/>
      <c r="DTY6" s="0"/>
      <c r="DTZ6" s="0"/>
      <c r="DUA6" s="0"/>
      <c r="DUB6" s="0"/>
      <c r="DUC6" s="0"/>
      <c r="DUD6" s="0"/>
      <c r="DUE6" s="0"/>
      <c r="DUF6" s="0"/>
      <c r="DUG6" s="0"/>
      <c r="DUH6" s="0"/>
      <c r="DUI6" s="0"/>
      <c r="DUJ6" s="0"/>
      <c r="DUK6" s="0"/>
      <c r="DUL6" s="0"/>
      <c r="DUM6" s="0"/>
      <c r="DUN6" s="0"/>
      <c r="DUO6" s="0"/>
      <c r="DUP6" s="0"/>
      <c r="DUQ6" s="0"/>
      <c r="DUR6" s="0"/>
      <c r="DUS6" s="0"/>
      <c r="DUT6" s="0"/>
      <c r="DUU6" s="0"/>
      <c r="DUV6" s="0"/>
      <c r="DUW6" s="0"/>
      <c r="DUX6" s="0"/>
      <c r="DUY6" s="0"/>
      <c r="DUZ6" s="0"/>
      <c r="DVA6" s="0"/>
      <c r="DVB6" s="0"/>
      <c r="DVC6" s="0"/>
      <c r="DVD6" s="0"/>
      <c r="DVE6" s="0"/>
      <c r="DVF6" s="0"/>
      <c r="DVG6" s="0"/>
      <c r="DVH6" s="0"/>
      <c r="DVI6" s="0"/>
      <c r="DVJ6" s="0"/>
      <c r="DVK6" s="0"/>
      <c r="DVL6" s="0"/>
      <c r="DVM6" s="0"/>
      <c r="DVN6" s="0"/>
      <c r="DVO6" s="0"/>
      <c r="DVP6" s="0"/>
      <c r="DVQ6" s="0"/>
      <c r="DVR6" s="0"/>
      <c r="DVS6" s="0"/>
      <c r="DVT6" s="0"/>
      <c r="DVU6" s="0"/>
      <c r="DVV6" s="0"/>
      <c r="DVW6" s="0"/>
      <c r="DVX6" s="0"/>
      <c r="DVY6" s="0"/>
      <c r="DVZ6" s="0"/>
      <c r="DWA6" s="0"/>
      <c r="DWB6" s="0"/>
      <c r="DWC6" s="0"/>
      <c r="DWD6" s="0"/>
      <c r="DWE6" s="0"/>
      <c r="DWF6" s="0"/>
      <c r="DWG6" s="0"/>
      <c r="DWH6" s="0"/>
      <c r="DWI6" s="0"/>
      <c r="DWJ6" s="0"/>
      <c r="DWK6" s="0"/>
      <c r="DWL6" s="0"/>
      <c r="DWM6" s="0"/>
      <c r="DWN6" s="0"/>
      <c r="DWO6" s="0"/>
      <c r="DWP6" s="0"/>
      <c r="DWQ6" s="0"/>
      <c r="DWR6" s="0"/>
      <c r="DWS6" s="0"/>
      <c r="DWT6" s="0"/>
      <c r="DWU6" s="0"/>
      <c r="DWV6" s="0"/>
      <c r="DWW6" s="0"/>
      <c r="DWX6" s="0"/>
      <c r="DWY6" s="0"/>
      <c r="DWZ6" s="0"/>
      <c r="DXA6" s="0"/>
      <c r="DXB6" s="0"/>
      <c r="DXC6" s="0"/>
      <c r="DXD6" s="0"/>
      <c r="DXE6" s="0"/>
      <c r="DXF6" s="0"/>
      <c r="DXG6" s="0"/>
      <c r="DXH6" s="0"/>
      <c r="DXI6" s="0"/>
      <c r="DXJ6" s="0"/>
      <c r="DXK6" s="0"/>
      <c r="DXL6" s="0"/>
      <c r="DXM6" s="0"/>
      <c r="DXN6" s="0"/>
      <c r="DXO6" s="0"/>
      <c r="DXP6" s="0"/>
      <c r="DXQ6" s="0"/>
      <c r="DXR6" s="0"/>
      <c r="DXS6" s="0"/>
      <c r="DXT6" s="0"/>
      <c r="DXU6" s="0"/>
      <c r="DXV6" s="0"/>
      <c r="DXW6" s="0"/>
      <c r="DXX6" s="0"/>
      <c r="DXY6" s="0"/>
      <c r="DXZ6" s="0"/>
      <c r="DYA6" s="0"/>
      <c r="DYB6" s="0"/>
      <c r="DYC6" s="0"/>
      <c r="DYD6" s="0"/>
      <c r="DYE6" s="0"/>
      <c r="DYF6" s="0"/>
      <c r="DYG6" s="0"/>
      <c r="DYH6" s="0"/>
      <c r="DYI6" s="0"/>
      <c r="DYJ6" s="0"/>
      <c r="DYK6" s="0"/>
      <c r="DYL6" s="0"/>
      <c r="DYM6" s="0"/>
      <c r="DYN6" s="0"/>
      <c r="DYO6" s="0"/>
      <c r="DYP6" s="0"/>
      <c r="DYQ6" s="0"/>
      <c r="DYR6" s="0"/>
      <c r="DYS6" s="0"/>
      <c r="DYT6" s="0"/>
      <c r="DYU6" s="0"/>
      <c r="DYV6" s="0"/>
      <c r="DYW6" s="0"/>
      <c r="DYX6" s="0"/>
      <c r="DYY6" s="0"/>
      <c r="DYZ6" s="0"/>
      <c r="DZA6" s="0"/>
      <c r="DZB6" s="0"/>
      <c r="DZC6" s="0"/>
      <c r="DZD6" s="0"/>
      <c r="DZE6" s="0"/>
      <c r="DZF6" s="0"/>
      <c r="DZG6" s="0"/>
      <c r="DZH6" s="0"/>
      <c r="DZI6" s="0"/>
      <c r="DZJ6" s="0"/>
      <c r="DZK6" s="0"/>
      <c r="DZL6" s="0"/>
      <c r="DZM6" s="0"/>
      <c r="DZN6" s="0"/>
      <c r="DZO6" s="0"/>
      <c r="DZP6" s="0"/>
      <c r="DZQ6" s="0"/>
      <c r="DZR6" s="0"/>
      <c r="DZS6" s="0"/>
      <c r="DZT6" s="0"/>
      <c r="DZU6" s="0"/>
      <c r="DZV6" s="0"/>
      <c r="DZW6" s="0"/>
      <c r="DZX6" s="0"/>
      <c r="DZY6" s="0"/>
      <c r="DZZ6" s="0"/>
      <c r="EAA6" s="0"/>
      <c r="EAB6" s="0"/>
      <c r="EAC6" s="0"/>
      <c r="EAD6" s="0"/>
      <c r="EAE6" s="0"/>
      <c r="EAF6" s="0"/>
      <c r="EAG6" s="0"/>
      <c r="EAH6" s="0"/>
      <c r="EAI6" s="0"/>
      <c r="EAJ6" s="0"/>
      <c r="EAK6" s="0"/>
      <c r="EAL6" s="0"/>
      <c r="EAM6" s="0"/>
      <c r="EAN6" s="0"/>
      <c r="EAO6" s="0"/>
      <c r="EAP6" s="0"/>
      <c r="EAQ6" s="0"/>
      <c r="EAR6" s="0"/>
      <c r="EAS6" s="0"/>
      <c r="EAT6" s="0"/>
      <c r="EAU6" s="0"/>
      <c r="EAV6" s="0"/>
      <c r="EAW6" s="0"/>
      <c r="EAX6" s="0"/>
      <c r="EAY6" s="0"/>
      <c r="EAZ6" s="0"/>
      <c r="EBA6" s="0"/>
      <c r="EBB6" s="0"/>
      <c r="EBC6" s="0"/>
      <c r="EBD6" s="0"/>
      <c r="EBE6" s="0"/>
      <c r="EBF6" s="0"/>
      <c r="EBG6" s="0"/>
      <c r="EBH6" s="0"/>
      <c r="EBI6" s="0"/>
      <c r="EBJ6" s="0"/>
      <c r="EBK6" s="0"/>
      <c r="EBL6" s="0"/>
      <c r="EBM6" s="0"/>
      <c r="EBN6" s="0"/>
      <c r="EBO6" s="0"/>
      <c r="EBP6" s="0"/>
      <c r="EBQ6" s="0"/>
      <c r="EBR6" s="0"/>
      <c r="EBS6" s="0"/>
      <c r="EBT6" s="0"/>
      <c r="EBU6" s="0"/>
      <c r="EBV6" s="0"/>
      <c r="EBW6" s="0"/>
      <c r="EBX6" s="0"/>
      <c r="EBY6" s="0"/>
      <c r="EBZ6" s="0"/>
      <c r="ECA6" s="0"/>
      <c r="ECB6" s="0"/>
      <c r="ECC6" s="0"/>
      <c r="ECD6" s="0"/>
      <c r="ECE6" s="0"/>
      <c r="ECF6" s="0"/>
      <c r="ECG6" s="0"/>
      <c r="ECH6" s="0"/>
      <c r="ECI6" s="0"/>
      <c r="ECJ6" s="0"/>
      <c r="ECK6" s="0"/>
      <c r="ECL6" s="0"/>
      <c r="ECM6" s="0"/>
      <c r="ECN6" s="0"/>
      <c r="ECO6" s="0"/>
      <c r="ECP6" s="0"/>
      <c r="ECQ6" s="0"/>
      <c r="ECR6" s="0"/>
      <c r="ECS6" s="0"/>
      <c r="ECT6" s="0"/>
      <c r="ECU6" s="0"/>
      <c r="ECV6" s="0"/>
      <c r="ECW6" s="0"/>
      <c r="ECX6" s="0"/>
      <c r="ECY6" s="0"/>
      <c r="ECZ6" s="0"/>
      <c r="EDA6" s="0"/>
      <c r="EDB6" s="0"/>
      <c r="EDC6" s="0"/>
      <c r="EDD6" s="0"/>
      <c r="EDE6" s="0"/>
      <c r="EDF6" s="0"/>
      <c r="EDG6" s="0"/>
      <c r="EDH6" s="0"/>
      <c r="EDI6" s="0"/>
      <c r="EDJ6" s="0"/>
      <c r="EDK6" s="0"/>
      <c r="EDL6" s="0"/>
      <c r="EDM6" s="0"/>
      <c r="EDN6" s="0"/>
      <c r="EDO6" s="0"/>
      <c r="EDP6" s="0"/>
      <c r="EDQ6" s="0"/>
      <c r="EDR6" s="0"/>
      <c r="EDS6" s="0"/>
      <c r="EDT6" s="0"/>
      <c r="EDU6" s="0"/>
      <c r="EDV6" s="0"/>
      <c r="EDW6" s="0"/>
      <c r="EDX6" s="0"/>
      <c r="EDY6" s="0"/>
      <c r="EDZ6" s="0"/>
      <c r="EEA6" s="0"/>
      <c r="EEB6" s="0"/>
      <c r="EEC6" s="0"/>
      <c r="EED6" s="0"/>
      <c r="EEE6" s="0"/>
      <c r="EEF6" s="0"/>
      <c r="EEG6" s="0"/>
      <c r="EEH6" s="0"/>
      <c r="EEI6" s="0"/>
      <c r="EEJ6" s="0"/>
      <c r="EEK6" s="0"/>
      <c r="EEL6" s="0"/>
      <c r="EEM6" s="0"/>
      <c r="EEN6" s="0"/>
      <c r="EEO6" s="0"/>
      <c r="EEP6" s="0"/>
      <c r="EEQ6" s="0"/>
      <c r="EER6" s="0"/>
      <c r="EES6" s="0"/>
      <c r="EET6" s="0"/>
      <c r="EEU6" s="0"/>
      <c r="EEV6" s="0"/>
      <c r="EEW6" s="0"/>
      <c r="EEX6" s="0"/>
      <c r="EEY6" s="0"/>
      <c r="EEZ6" s="0"/>
      <c r="EFA6" s="0"/>
      <c r="EFB6" s="0"/>
      <c r="EFC6" s="0"/>
      <c r="EFD6" s="0"/>
      <c r="EFE6" s="0"/>
      <c r="EFF6" s="0"/>
      <c r="EFG6" s="0"/>
      <c r="EFH6" s="0"/>
      <c r="EFI6" s="0"/>
      <c r="EFJ6" s="0"/>
      <c r="EFK6" s="0"/>
      <c r="EFL6" s="0"/>
      <c r="EFM6" s="0"/>
      <c r="EFN6" s="0"/>
      <c r="EFO6" s="0"/>
      <c r="EFP6" s="0"/>
      <c r="EFQ6" s="0"/>
      <c r="EFR6" s="0"/>
      <c r="EFS6" s="0"/>
      <c r="EFT6" s="0"/>
      <c r="EFU6" s="0"/>
      <c r="EFV6" s="0"/>
      <c r="EFW6" s="0"/>
      <c r="EFX6" s="0"/>
      <c r="EFY6" s="0"/>
      <c r="EFZ6" s="0"/>
      <c r="EGA6" s="0"/>
      <c r="EGB6" s="0"/>
      <c r="EGC6" s="0"/>
      <c r="EGD6" s="0"/>
      <c r="EGE6" s="0"/>
      <c r="EGF6" s="0"/>
      <c r="EGG6" s="0"/>
      <c r="EGH6" s="0"/>
      <c r="EGI6" s="0"/>
      <c r="EGJ6" s="0"/>
      <c r="EGK6" s="0"/>
      <c r="EGL6" s="0"/>
      <c r="EGM6" s="0"/>
      <c r="EGN6" s="0"/>
      <c r="EGO6" s="0"/>
      <c r="EGP6" s="0"/>
      <c r="EGQ6" s="0"/>
      <c r="EGR6" s="0"/>
      <c r="EGS6" s="0"/>
      <c r="EGT6" s="0"/>
      <c r="EGU6" s="0"/>
      <c r="EGV6" s="0"/>
      <c r="EGW6" s="0"/>
      <c r="EGX6" s="0"/>
      <c r="EGY6" s="0"/>
      <c r="EGZ6" s="0"/>
      <c r="EHA6" s="0"/>
      <c r="EHB6" s="0"/>
      <c r="EHC6" s="0"/>
      <c r="EHD6" s="0"/>
      <c r="EHE6" s="0"/>
      <c r="EHF6" s="0"/>
      <c r="EHG6" s="0"/>
      <c r="EHH6" s="0"/>
      <c r="EHI6" s="0"/>
      <c r="EHJ6" s="0"/>
      <c r="EHK6" s="0"/>
      <c r="EHL6" s="0"/>
      <c r="EHM6" s="0"/>
      <c r="EHN6" s="0"/>
      <c r="EHO6" s="0"/>
      <c r="EHP6" s="0"/>
      <c r="EHQ6" s="0"/>
      <c r="EHR6" s="0"/>
      <c r="EHS6" s="0"/>
      <c r="EHT6" s="0"/>
      <c r="EHU6" s="0"/>
      <c r="EHV6" s="0"/>
      <c r="EHW6" s="0"/>
      <c r="EHX6" s="0"/>
      <c r="EHY6" s="0"/>
      <c r="EHZ6" s="0"/>
      <c r="EIA6" s="0"/>
      <c r="EIB6" s="0"/>
      <c r="EIC6" s="0"/>
      <c r="EID6" s="0"/>
      <c r="EIE6" s="0"/>
      <c r="EIF6" s="0"/>
      <c r="EIG6" s="0"/>
      <c r="EIH6" s="0"/>
      <c r="EII6" s="0"/>
      <c r="EIJ6" s="0"/>
      <c r="EIK6" s="0"/>
      <c r="EIL6" s="0"/>
      <c r="EIM6" s="0"/>
      <c r="EIN6" s="0"/>
      <c r="EIO6" s="0"/>
      <c r="EIP6" s="0"/>
      <c r="EIQ6" s="0"/>
      <c r="EIR6" s="0"/>
      <c r="EIS6" s="0"/>
      <c r="EIT6" s="0"/>
      <c r="EIU6" s="0"/>
      <c r="EIV6" s="0"/>
      <c r="EIW6" s="0"/>
      <c r="EIX6" s="0"/>
      <c r="EIY6" s="0"/>
      <c r="EIZ6" s="0"/>
      <c r="EJA6" s="0"/>
      <c r="EJB6" s="0"/>
      <c r="EJC6" s="0"/>
      <c r="EJD6" s="0"/>
      <c r="EJE6" s="0"/>
      <c r="EJF6" s="0"/>
      <c r="EJG6" s="0"/>
      <c r="EJH6" s="0"/>
      <c r="EJI6" s="0"/>
      <c r="EJJ6" s="0"/>
      <c r="EJK6" s="0"/>
      <c r="EJL6" s="0"/>
      <c r="EJM6" s="0"/>
      <c r="EJN6" s="0"/>
      <c r="EJO6" s="0"/>
      <c r="EJP6" s="0"/>
      <c r="EJQ6" s="0"/>
      <c r="EJR6" s="0"/>
      <c r="EJS6" s="0"/>
      <c r="EJT6" s="0"/>
      <c r="EJU6" s="0"/>
      <c r="EJV6" s="0"/>
      <c r="EJW6" s="0"/>
      <c r="EJX6" s="0"/>
      <c r="EJY6" s="0"/>
      <c r="EJZ6" s="0"/>
      <c r="EKA6" s="0"/>
      <c r="EKB6" s="0"/>
      <c r="EKC6" s="0"/>
      <c r="EKD6" s="0"/>
      <c r="EKE6" s="0"/>
      <c r="EKF6" s="0"/>
      <c r="EKG6" s="0"/>
      <c r="EKH6" s="0"/>
      <c r="EKI6" s="0"/>
      <c r="EKJ6" s="0"/>
      <c r="EKK6" s="0"/>
      <c r="EKL6" s="0"/>
      <c r="EKM6" s="0"/>
      <c r="EKN6" s="0"/>
      <c r="EKO6" s="0"/>
      <c r="EKP6" s="0"/>
      <c r="EKQ6" s="0"/>
      <c r="EKR6" s="0"/>
      <c r="EKS6" s="0"/>
      <c r="EKT6" s="0"/>
      <c r="EKU6" s="0"/>
      <c r="EKV6" s="0"/>
      <c r="EKW6" s="0"/>
      <c r="EKX6" s="0"/>
      <c r="EKY6" s="0"/>
      <c r="EKZ6" s="0"/>
      <c r="ELA6" s="0"/>
      <c r="ELB6" s="0"/>
      <c r="ELC6" s="0"/>
      <c r="ELD6" s="0"/>
      <c r="ELE6" s="0"/>
      <c r="ELF6" s="0"/>
      <c r="ELG6" s="0"/>
      <c r="ELH6" s="0"/>
      <c r="ELI6" s="0"/>
      <c r="ELJ6" s="0"/>
      <c r="ELK6" s="0"/>
      <c r="ELL6" s="0"/>
      <c r="ELM6" s="0"/>
      <c r="ELN6" s="0"/>
      <c r="ELO6" s="0"/>
      <c r="ELP6" s="0"/>
      <c r="ELQ6" s="0"/>
      <c r="ELR6" s="0"/>
      <c r="ELS6" s="0"/>
      <c r="ELT6" s="0"/>
      <c r="ELU6" s="0"/>
      <c r="ELV6" s="0"/>
      <c r="ELW6" s="0"/>
      <c r="ELX6" s="0"/>
      <c r="ELY6" s="0"/>
      <c r="ELZ6" s="0"/>
      <c r="EMA6" s="0"/>
      <c r="EMB6" s="0"/>
      <c r="EMC6" s="0"/>
      <c r="EMD6" s="0"/>
      <c r="EME6" s="0"/>
      <c r="EMF6" s="0"/>
      <c r="EMG6" s="0"/>
      <c r="EMH6" s="0"/>
      <c r="EMI6" s="0"/>
      <c r="EMJ6" s="0"/>
      <c r="EMK6" s="0"/>
      <c r="EML6" s="0"/>
      <c r="EMM6" s="0"/>
      <c r="EMN6" s="0"/>
      <c r="EMO6" s="0"/>
      <c r="EMP6" s="0"/>
      <c r="EMQ6" s="0"/>
      <c r="EMR6" s="0"/>
      <c r="EMS6" s="0"/>
      <c r="EMT6" s="0"/>
      <c r="EMU6" s="0"/>
      <c r="EMV6" s="0"/>
      <c r="EMW6" s="0"/>
      <c r="EMX6" s="0"/>
      <c r="EMY6" s="0"/>
      <c r="EMZ6" s="0"/>
      <c r="ENA6" s="0"/>
      <c r="ENB6" s="0"/>
      <c r="ENC6" s="0"/>
      <c r="END6" s="0"/>
      <c r="ENE6" s="0"/>
      <c r="ENF6" s="0"/>
      <c r="ENG6" s="0"/>
      <c r="ENH6" s="0"/>
      <c r="ENI6" s="0"/>
      <c r="ENJ6" s="0"/>
      <c r="ENK6" s="0"/>
      <c r="ENL6" s="0"/>
      <c r="ENM6" s="0"/>
      <c r="ENN6" s="0"/>
      <c r="ENO6" s="0"/>
      <c r="ENP6" s="0"/>
      <c r="ENQ6" s="0"/>
      <c r="ENR6" s="0"/>
      <c r="ENS6" s="0"/>
      <c r="ENT6" s="0"/>
      <c r="ENU6" s="0"/>
      <c r="ENV6" s="0"/>
      <c r="ENW6" s="0"/>
      <c r="ENX6" s="0"/>
      <c r="ENY6" s="0"/>
      <c r="ENZ6" s="0"/>
      <c r="EOA6" s="0"/>
      <c r="EOB6" s="0"/>
      <c r="EOC6" s="0"/>
      <c r="EOD6" s="0"/>
      <c r="EOE6" s="0"/>
      <c r="EOF6" s="0"/>
      <c r="EOG6" s="0"/>
      <c r="EOH6" s="0"/>
      <c r="EOI6" s="0"/>
      <c r="EOJ6" s="0"/>
      <c r="EOK6" s="0"/>
      <c r="EOL6" s="0"/>
      <c r="EOM6" s="0"/>
      <c r="EON6" s="0"/>
      <c r="EOO6" s="0"/>
      <c r="EOP6" s="0"/>
      <c r="EOQ6" s="0"/>
      <c r="EOR6" s="0"/>
      <c r="EOS6" s="0"/>
      <c r="EOT6" s="0"/>
      <c r="EOU6" s="0"/>
      <c r="EOV6" s="0"/>
      <c r="EOW6" s="0"/>
      <c r="EOX6" s="0"/>
      <c r="EOY6" s="0"/>
      <c r="EOZ6" s="0"/>
      <c r="EPA6" s="0"/>
      <c r="EPB6" s="0"/>
      <c r="EPC6" s="0"/>
      <c r="EPD6" s="0"/>
      <c r="EPE6" s="0"/>
      <c r="EPF6" s="0"/>
      <c r="EPG6" s="0"/>
      <c r="EPH6" s="0"/>
      <c r="EPI6" s="0"/>
      <c r="EPJ6" s="0"/>
      <c r="EPK6" s="0"/>
      <c r="EPL6" s="0"/>
      <c r="EPM6" s="0"/>
      <c r="EPN6" s="0"/>
      <c r="EPO6" s="0"/>
      <c r="EPP6" s="0"/>
      <c r="EPQ6" s="0"/>
      <c r="EPR6" s="0"/>
      <c r="EPS6" s="0"/>
      <c r="EPT6" s="0"/>
      <c r="EPU6" s="0"/>
      <c r="EPV6" s="0"/>
      <c r="EPW6" s="0"/>
      <c r="EPX6" s="0"/>
      <c r="EPY6" s="0"/>
      <c r="EPZ6" s="0"/>
      <c r="EQA6" s="0"/>
      <c r="EQB6" s="0"/>
      <c r="EQC6" s="0"/>
      <c r="EQD6" s="0"/>
      <c r="EQE6" s="0"/>
      <c r="EQF6" s="0"/>
      <c r="EQG6" s="0"/>
      <c r="EQH6" s="0"/>
      <c r="EQI6" s="0"/>
      <c r="EQJ6" s="0"/>
      <c r="EQK6" s="0"/>
      <c r="EQL6" s="0"/>
      <c r="EQM6" s="0"/>
      <c r="EQN6" s="0"/>
      <c r="EQO6" s="0"/>
      <c r="EQP6" s="0"/>
      <c r="EQQ6" s="0"/>
      <c r="EQR6" s="0"/>
      <c r="EQS6" s="0"/>
      <c r="EQT6" s="0"/>
      <c r="EQU6" s="0"/>
      <c r="EQV6" s="0"/>
      <c r="EQW6" s="0"/>
      <c r="EQX6" s="0"/>
      <c r="EQY6" s="0"/>
      <c r="EQZ6" s="0"/>
      <c r="ERA6" s="0"/>
      <c r="ERB6" s="0"/>
      <c r="ERC6" s="0"/>
      <c r="ERD6" s="0"/>
      <c r="ERE6" s="0"/>
      <c r="ERF6" s="0"/>
      <c r="ERG6" s="0"/>
      <c r="ERH6" s="0"/>
      <c r="ERI6" s="0"/>
      <c r="ERJ6" s="0"/>
      <c r="ERK6" s="0"/>
      <c r="ERL6" s="0"/>
      <c r="ERM6" s="0"/>
      <c r="ERN6" s="0"/>
      <c r="ERO6" s="0"/>
      <c r="ERP6" s="0"/>
      <c r="ERQ6" s="0"/>
      <c r="ERR6" s="0"/>
      <c r="ERS6" s="0"/>
      <c r="ERT6" s="0"/>
      <c r="ERU6" s="0"/>
      <c r="ERV6" s="0"/>
      <c r="ERW6" s="0"/>
      <c r="ERX6" s="0"/>
      <c r="ERY6" s="0"/>
      <c r="ERZ6" s="0"/>
      <c r="ESA6" s="0"/>
      <c r="ESB6" s="0"/>
      <c r="ESC6" s="0"/>
      <c r="ESD6" s="0"/>
      <c r="ESE6" s="0"/>
      <c r="ESF6" s="0"/>
      <c r="ESG6" s="0"/>
      <c r="ESH6" s="0"/>
      <c r="ESI6" s="0"/>
      <c r="ESJ6" s="0"/>
      <c r="ESK6" s="0"/>
      <c r="ESL6" s="0"/>
      <c r="ESM6" s="0"/>
      <c r="ESN6" s="0"/>
      <c r="ESO6" s="0"/>
      <c r="ESP6" s="0"/>
      <c r="ESQ6" s="0"/>
      <c r="ESR6" s="0"/>
      <c r="ESS6" s="0"/>
      <c r="EST6" s="0"/>
      <c r="ESU6" s="0"/>
      <c r="ESV6" s="0"/>
      <c r="ESW6" s="0"/>
      <c r="ESX6" s="0"/>
      <c r="ESY6" s="0"/>
      <c r="ESZ6" s="0"/>
      <c r="ETA6" s="0"/>
      <c r="ETB6" s="0"/>
      <c r="ETC6" s="0"/>
      <c r="ETD6" s="0"/>
      <c r="ETE6" s="0"/>
      <c r="ETF6" s="0"/>
      <c r="ETG6" s="0"/>
      <c r="ETH6" s="0"/>
      <c r="ETI6" s="0"/>
      <c r="ETJ6" s="0"/>
      <c r="ETK6" s="0"/>
      <c r="ETL6" s="0"/>
      <c r="ETM6" s="0"/>
      <c r="ETN6" s="0"/>
      <c r="ETO6" s="0"/>
      <c r="ETP6" s="0"/>
      <c r="ETQ6" s="0"/>
      <c r="ETR6" s="0"/>
      <c r="ETS6" s="0"/>
      <c r="ETT6" s="0"/>
      <c r="ETU6" s="0"/>
      <c r="ETV6" s="0"/>
      <c r="ETW6" s="0"/>
      <c r="ETX6" s="0"/>
      <c r="ETY6" s="0"/>
      <c r="ETZ6" s="0"/>
      <c r="EUA6" s="0"/>
      <c r="EUB6" s="0"/>
      <c r="EUC6" s="0"/>
      <c r="EUD6" s="0"/>
      <c r="EUE6" s="0"/>
      <c r="EUF6" s="0"/>
      <c r="EUG6" s="0"/>
      <c r="EUH6" s="0"/>
      <c r="EUI6" s="0"/>
      <c r="EUJ6" s="0"/>
      <c r="EUK6" s="0"/>
      <c r="EUL6" s="0"/>
      <c r="EUM6" s="0"/>
      <c r="EUN6" s="0"/>
      <c r="EUO6" s="0"/>
      <c r="EUP6" s="0"/>
      <c r="EUQ6" s="0"/>
      <c r="EUR6" s="0"/>
      <c r="EUS6" s="0"/>
      <c r="EUT6" s="0"/>
      <c r="EUU6" s="0"/>
      <c r="EUV6" s="0"/>
      <c r="EUW6" s="0"/>
      <c r="EUX6" s="0"/>
      <c r="EUY6" s="0"/>
      <c r="EUZ6" s="0"/>
      <c r="EVA6" s="0"/>
      <c r="EVB6" s="0"/>
      <c r="EVC6" s="0"/>
      <c r="EVD6" s="0"/>
      <c r="EVE6" s="0"/>
      <c r="EVF6" s="0"/>
      <c r="EVG6" s="0"/>
      <c r="EVH6" s="0"/>
      <c r="EVI6" s="0"/>
      <c r="EVJ6" s="0"/>
      <c r="EVK6" s="0"/>
      <c r="EVL6" s="0"/>
      <c r="EVM6" s="0"/>
      <c r="EVN6" s="0"/>
      <c r="EVO6" s="0"/>
      <c r="EVP6" s="0"/>
      <c r="EVQ6" s="0"/>
      <c r="EVR6" s="0"/>
      <c r="EVS6" s="0"/>
      <c r="EVT6" s="0"/>
      <c r="EVU6" s="0"/>
      <c r="EVV6" s="0"/>
      <c r="EVW6" s="0"/>
      <c r="EVX6" s="0"/>
      <c r="EVY6" s="0"/>
      <c r="EVZ6" s="0"/>
      <c r="EWA6" s="0"/>
      <c r="EWB6" s="0"/>
      <c r="EWC6" s="0"/>
      <c r="EWD6" s="0"/>
      <c r="EWE6" s="0"/>
      <c r="EWF6" s="0"/>
      <c r="EWG6" s="0"/>
      <c r="EWH6" s="0"/>
      <c r="EWI6" s="0"/>
      <c r="EWJ6" s="0"/>
      <c r="EWK6" s="0"/>
      <c r="EWL6" s="0"/>
      <c r="EWM6" s="0"/>
      <c r="EWN6" s="0"/>
      <c r="EWO6" s="0"/>
      <c r="EWP6" s="0"/>
      <c r="EWQ6" s="0"/>
      <c r="EWR6" s="0"/>
      <c r="EWS6" s="0"/>
      <c r="EWT6" s="0"/>
      <c r="EWU6" s="0"/>
      <c r="EWV6" s="0"/>
      <c r="EWW6" s="0"/>
      <c r="EWX6" s="0"/>
      <c r="EWY6" s="0"/>
      <c r="EWZ6" s="0"/>
      <c r="EXA6" s="0"/>
      <c r="EXB6" s="0"/>
      <c r="EXC6" s="0"/>
      <c r="EXD6" s="0"/>
      <c r="EXE6" s="0"/>
      <c r="EXF6" s="0"/>
      <c r="EXG6" s="0"/>
      <c r="EXH6" s="0"/>
      <c r="EXI6" s="0"/>
      <c r="EXJ6" s="0"/>
      <c r="EXK6" s="0"/>
      <c r="EXL6" s="0"/>
      <c r="EXM6" s="0"/>
      <c r="EXN6" s="0"/>
      <c r="EXO6" s="0"/>
      <c r="EXP6" s="0"/>
      <c r="EXQ6" s="0"/>
      <c r="EXR6" s="0"/>
      <c r="EXS6" s="0"/>
      <c r="EXT6" s="0"/>
      <c r="EXU6" s="0"/>
      <c r="EXV6" s="0"/>
      <c r="EXW6" s="0"/>
      <c r="EXX6" s="0"/>
      <c r="EXY6" s="0"/>
      <c r="EXZ6" s="0"/>
      <c r="EYA6" s="0"/>
      <c r="EYB6" s="0"/>
      <c r="EYC6" s="0"/>
      <c r="EYD6" s="0"/>
      <c r="EYE6" s="0"/>
      <c r="EYF6" s="0"/>
      <c r="EYG6" s="0"/>
      <c r="EYH6" s="0"/>
      <c r="EYI6" s="0"/>
      <c r="EYJ6" s="0"/>
      <c r="EYK6" s="0"/>
      <c r="EYL6" s="0"/>
      <c r="EYM6" s="0"/>
      <c r="EYN6" s="0"/>
      <c r="EYO6" s="0"/>
      <c r="EYP6" s="0"/>
      <c r="EYQ6" s="0"/>
      <c r="EYR6" s="0"/>
      <c r="EYS6" s="0"/>
      <c r="EYT6" s="0"/>
      <c r="EYU6" s="0"/>
      <c r="EYV6" s="0"/>
      <c r="EYW6" s="0"/>
      <c r="EYX6" s="0"/>
      <c r="EYY6" s="0"/>
      <c r="EYZ6" s="0"/>
      <c r="EZA6" s="0"/>
      <c r="EZB6" s="0"/>
      <c r="EZC6" s="0"/>
      <c r="EZD6" s="0"/>
      <c r="EZE6" s="0"/>
      <c r="EZF6" s="0"/>
      <c r="EZG6" s="0"/>
      <c r="EZH6" s="0"/>
      <c r="EZI6" s="0"/>
      <c r="EZJ6" s="0"/>
      <c r="EZK6" s="0"/>
      <c r="EZL6" s="0"/>
      <c r="EZM6" s="0"/>
      <c r="EZN6" s="0"/>
      <c r="EZO6" s="0"/>
      <c r="EZP6" s="0"/>
      <c r="EZQ6" s="0"/>
      <c r="EZR6" s="0"/>
      <c r="EZS6" s="0"/>
      <c r="EZT6" s="0"/>
      <c r="EZU6" s="0"/>
      <c r="EZV6" s="0"/>
      <c r="EZW6" s="0"/>
      <c r="EZX6" s="0"/>
      <c r="EZY6" s="0"/>
      <c r="EZZ6" s="0"/>
      <c r="FAA6" s="0"/>
      <c r="FAB6" s="0"/>
      <c r="FAC6" s="0"/>
      <c r="FAD6" s="0"/>
      <c r="FAE6" s="0"/>
      <c r="FAF6" s="0"/>
      <c r="FAG6" s="0"/>
      <c r="FAH6" s="0"/>
      <c r="FAI6" s="0"/>
      <c r="FAJ6" s="0"/>
      <c r="FAK6" s="0"/>
      <c r="FAL6" s="0"/>
      <c r="FAM6" s="0"/>
      <c r="FAN6" s="0"/>
      <c r="FAO6" s="0"/>
      <c r="FAP6" s="0"/>
      <c r="FAQ6" s="0"/>
      <c r="FAR6" s="0"/>
      <c r="FAS6" s="0"/>
      <c r="FAT6" s="0"/>
      <c r="FAU6" s="0"/>
      <c r="FAV6" s="0"/>
      <c r="FAW6" s="0"/>
      <c r="FAX6" s="0"/>
      <c r="FAY6" s="0"/>
      <c r="FAZ6" s="0"/>
      <c r="FBA6" s="0"/>
      <c r="FBB6" s="0"/>
      <c r="FBC6" s="0"/>
      <c r="FBD6" s="0"/>
      <c r="FBE6" s="0"/>
      <c r="FBF6" s="0"/>
      <c r="FBG6" s="0"/>
      <c r="FBH6" s="0"/>
      <c r="FBI6" s="0"/>
      <c r="FBJ6" s="0"/>
      <c r="FBK6" s="0"/>
      <c r="FBL6" s="0"/>
      <c r="FBM6" s="0"/>
      <c r="FBN6" s="0"/>
      <c r="FBO6" s="0"/>
      <c r="FBP6" s="0"/>
      <c r="FBQ6" s="0"/>
      <c r="FBR6" s="0"/>
      <c r="FBS6" s="0"/>
      <c r="FBT6" s="0"/>
      <c r="FBU6" s="0"/>
      <c r="FBV6" s="0"/>
      <c r="FBW6" s="0"/>
      <c r="FBX6" s="0"/>
      <c r="FBY6" s="0"/>
      <c r="FBZ6" s="0"/>
      <c r="FCA6" s="0"/>
      <c r="FCB6" s="0"/>
      <c r="FCC6" s="0"/>
      <c r="FCD6" s="0"/>
      <c r="FCE6" s="0"/>
      <c r="FCF6" s="0"/>
      <c r="FCG6" s="0"/>
      <c r="FCH6" s="0"/>
      <c r="FCI6" s="0"/>
      <c r="FCJ6" s="0"/>
      <c r="FCK6" s="0"/>
      <c r="FCL6" s="0"/>
      <c r="FCM6" s="0"/>
      <c r="FCN6" s="0"/>
      <c r="FCO6" s="0"/>
      <c r="FCP6" s="0"/>
      <c r="FCQ6" s="0"/>
      <c r="FCR6" s="0"/>
      <c r="FCS6" s="0"/>
      <c r="FCT6" s="0"/>
      <c r="FCU6" s="0"/>
      <c r="FCV6" s="0"/>
      <c r="FCW6" s="0"/>
      <c r="FCX6" s="0"/>
      <c r="FCY6" s="0"/>
      <c r="FCZ6" s="0"/>
      <c r="FDA6" s="0"/>
      <c r="FDB6" s="0"/>
      <c r="FDC6" s="0"/>
      <c r="FDD6" s="0"/>
      <c r="FDE6" s="0"/>
      <c r="FDF6" s="0"/>
      <c r="FDG6" s="0"/>
      <c r="FDH6" s="0"/>
      <c r="FDI6" s="0"/>
      <c r="FDJ6" s="0"/>
      <c r="FDK6" s="0"/>
      <c r="FDL6" s="0"/>
      <c r="FDM6" s="0"/>
      <c r="FDN6" s="0"/>
      <c r="FDO6" s="0"/>
      <c r="FDP6" s="0"/>
      <c r="FDQ6" s="0"/>
      <c r="FDR6" s="0"/>
      <c r="FDS6" s="0"/>
      <c r="FDT6" s="0"/>
      <c r="FDU6" s="0"/>
      <c r="FDV6" s="0"/>
      <c r="FDW6" s="0"/>
      <c r="FDX6" s="0"/>
      <c r="FDY6" s="0"/>
      <c r="FDZ6" s="0"/>
      <c r="FEA6" s="0"/>
      <c r="FEB6" s="0"/>
      <c r="FEC6" s="0"/>
      <c r="FED6" s="0"/>
      <c r="FEE6" s="0"/>
      <c r="FEF6" s="0"/>
      <c r="FEG6" s="0"/>
      <c r="FEH6" s="0"/>
      <c r="FEI6" s="0"/>
      <c r="FEJ6" s="0"/>
      <c r="FEK6" s="0"/>
      <c r="FEL6" s="0"/>
      <c r="FEM6" s="0"/>
      <c r="FEN6" s="0"/>
      <c r="FEO6" s="0"/>
      <c r="FEP6" s="0"/>
      <c r="FEQ6" s="0"/>
      <c r="FER6" s="0"/>
      <c r="FES6" s="0"/>
      <c r="FET6" s="0"/>
      <c r="FEU6" s="0"/>
      <c r="FEV6" s="0"/>
      <c r="FEW6" s="0"/>
      <c r="FEX6" s="0"/>
      <c r="FEY6" s="0"/>
      <c r="FEZ6" s="0"/>
      <c r="FFA6" s="0"/>
      <c r="FFB6" s="0"/>
      <c r="FFC6" s="0"/>
      <c r="FFD6" s="0"/>
      <c r="FFE6" s="0"/>
      <c r="FFF6" s="0"/>
      <c r="FFG6" s="0"/>
      <c r="FFH6" s="0"/>
      <c r="FFI6" s="0"/>
      <c r="FFJ6" s="0"/>
      <c r="FFK6" s="0"/>
      <c r="FFL6" s="0"/>
      <c r="FFM6" s="0"/>
      <c r="FFN6" s="0"/>
      <c r="FFO6" s="0"/>
      <c r="FFP6" s="0"/>
      <c r="FFQ6" s="0"/>
      <c r="FFR6" s="0"/>
      <c r="FFS6" s="0"/>
      <c r="FFT6" s="0"/>
      <c r="FFU6" s="0"/>
      <c r="FFV6" s="0"/>
      <c r="FFW6" s="0"/>
      <c r="FFX6" s="0"/>
      <c r="FFY6" s="0"/>
      <c r="FFZ6" s="0"/>
      <c r="FGA6" s="0"/>
      <c r="FGB6" s="0"/>
      <c r="FGC6" s="0"/>
      <c r="FGD6" s="0"/>
      <c r="FGE6" s="0"/>
      <c r="FGF6" s="0"/>
      <c r="FGG6" s="0"/>
      <c r="FGH6" s="0"/>
      <c r="FGI6" s="0"/>
      <c r="FGJ6" s="0"/>
      <c r="FGK6" s="0"/>
      <c r="FGL6" s="0"/>
      <c r="FGM6" s="0"/>
      <c r="FGN6" s="0"/>
      <c r="FGO6" s="0"/>
      <c r="FGP6" s="0"/>
      <c r="FGQ6" s="0"/>
      <c r="FGR6" s="0"/>
      <c r="FGS6" s="0"/>
      <c r="FGT6" s="0"/>
      <c r="FGU6" s="0"/>
      <c r="FGV6" s="0"/>
      <c r="FGW6" s="0"/>
      <c r="FGX6" s="0"/>
      <c r="FGY6" s="0"/>
      <c r="FGZ6" s="0"/>
      <c r="FHA6" s="0"/>
      <c r="FHB6" s="0"/>
      <c r="FHC6" s="0"/>
      <c r="FHD6" s="0"/>
      <c r="FHE6" s="0"/>
      <c r="FHF6" s="0"/>
      <c r="FHG6" s="0"/>
      <c r="FHH6" s="0"/>
      <c r="FHI6" s="0"/>
      <c r="FHJ6" s="0"/>
      <c r="FHK6" s="0"/>
      <c r="FHL6" s="0"/>
      <c r="FHM6" s="0"/>
      <c r="FHN6" s="0"/>
      <c r="FHO6" s="0"/>
      <c r="FHP6" s="0"/>
      <c r="FHQ6" s="0"/>
      <c r="FHR6" s="0"/>
      <c r="FHS6" s="0"/>
      <c r="FHT6" s="0"/>
      <c r="FHU6" s="0"/>
      <c r="FHV6" s="0"/>
      <c r="FHW6" s="0"/>
      <c r="FHX6" s="0"/>
      <c r="FHY6" s="0"/>
      <c r="FHZ6" s="0"/>
      <c r="FIA6" s="0"/>
      <c r="FIB6" s="0"/>
      <c r="FIC6" s="0"/>
      <c r="FID6" s="0"/>
      <c r="FIE6" s="0"/>
      <c r="FIF6" s="0"/>
      <c r="FIG6" s="0"/>
      <c r="FIH6" s="0"/>
      <c r="FII6" s="0"/>
      <c r="FIJ6" s="0"/>
      <c r="FIK6" s="0"/>
      <c r="FIL6" s="0"/>
      <c r="FIM6" s="0"/>
      <c r="FIN6" s="0"/>
      <c r="FIO6" s="0"/>
      <c r="FIP6" s="0"/>
      <c r="FIQ6" s="0"/>
      <c r="FIR6" s="0"/>
      <c r="FIS6" s="0"/>
      <c r="FIT6" s="0"/>
      <c r="FIU6" s="0"/>
      <c r="FIV6" s="0"/>
      <c r="FIW6" s="0"/>
      <c r="FIX6" s="0"/>
      <c r="FIY6" s="0"/>
      <c r="FIZ6" s="0"/>
      <c r="FJA6" s="0"/>
      <c r="FJB6" s="0"/>
      <c r="FJC6" s="0"/>
      <c r="FJD6" s="0"/>
      <c r="FJE6" s="0"/>
      <c r="FJF6" s="0"/>
      <c r="FJG6" s="0"/>
      <c r="FJH6" s="0"/>
      <c r="FJI6" s="0"/>
      <c r="FJJ6" s="0"/>
      <c r="FJK6" s="0"/>
      <c r="FJL6" s="0"/>
      <c r="FJM6" s="0"/>
      <c r="FJN6" s="0"/>
      <c r="FJO6" s="0"/>
      <c r="FJP6" s="0"/>
      <c r="FJQ6" s="0"/>
      <c r="FJR6" s="0"/>
      <c r="FJS6" s="0"/>
      <c r="FJT6" s="0"/>
      <c r="FJU6" s="0"/>
      <c r="FJV6" s="0"/>
      <c r="FJW6" s="0"/>
      <c r="FJX6" s="0"/>
      <c r="FJY6" s="0"/>
      <c r="FJZ6" s="0"/>
      <c r="FKA6" s="0"/>
      <c r="FKB6" s="0"/>
      <c r="FKC6" s="0"/>
      <c r="FKD6" s="0"/>
      <c r="FKE6" s="0"/>
      <c r="FKF6" s="0"/>
      <c r="FKG6" s="0"/>
      <c r="FKH6" s="0"/>
      <c r="FKI6" s="0"/>
      <c r="FKJ6" s="0"/>
      <c r="FKK6" s="0"/>
      <c r="FKL6" s="0"/>
      <c r="FKM6" s="0"/>
      <c r="FKN6" s="0"/>
      <c r="FKO6" s="0"/>
      <c r="FKP6" s="0"/>
      <c r="FKQ6" s="0"/>
      <c r="FKR6" s="0"/>
      <c r="FKS6" s="0"/>
      <c r="FKT6" s="0"/>
      <c r="FKU6" s="0"/>
      <c r="FKV6" s="0"/>
      <c r="FKW6" s="0"/>
      <c r="FKX6" s="0"/>
      <c r="FKY6" s="0"/>
      <c r="FKZ6" s="0"/>
      <c r="FLA6" s="0"/>
      <c r="FLB6" s="0"/>
      <c r="FLC6" s="0"/>
      <c r="FLD6" s="0"/>
      <c r="FLE6" s="0"/>
      <c r="FLF6" s="0"/>
      <c r="FLG6" s="0"/>
      <c r="FLH6" s="0"/>
      <c r="FLI6" s="0"/>
      <c r="FLJ6" s="0"/>
      <c r="FLK6" s="0"/>
      <c r="FLL6" s="0"/>
      <c r="FLM6" s="0"/>
      <c r="FLN6" s="0"/>
      <c r="FLO6" s="0"/>
      <c r="FLP6" s="0"/>
      <c r="FLQ6" s="0"/>
      <c r="FLR6" s="0"/>
      <c r="FLS6" s="0"/>
      <c r="FLT6" s="0"/>
      <c r="FLU6" s="0"/>
      <c r="FLV6" s="0"/>
      <c r="FLW6" s="0"/>
      <c r="FLX6" s="0"/>
      <c r="FLY6" s="0"/>
      <c r="FLZ6" s="0"/>
      <c r="FMA6" s="0"/>
      <c r="FMB6" s="0"/>
      <c r="FMC6" s="0"/>
      <c r="FMD6" s="0"/>
      <c r="FME6" s="0"/>
      <c r="FMF6" s="0"/>
      <c r="FMG6" s="0"/>
      <c r="FMH6" s="0"/>
      <c r="FMI6" s="0"/>
      <c r="FMJ6" s="0"/>
      <c r="FMK6" s="0"/>
      <c r="FML6" s="0"/>
      <c r="FMM6" s="0"/>
      <c r="FMN6" s="0"/>
      <c r="FMO6" s="0"/>
      <c r="FMP6" s="0"/>
      <c r="FMQ6" s="0"/>
      <c r="FMR6" s="0"/>
      <c r="FMS6" s="0"/>
      <c r="FMT6" s="0"/>
      <c r="FMU6" s="0"/>
      <c r="FMV6" s="0"/>
      <c r="FMW6" s="0"/>
      <c r="FMX6" s="0"/>
      <c r="FMY6" s="0"/>
      <c r="FMZ6" s="0"/>
      <c r="FNA6" s="0"/>
      <c r="FNB6" s="0"/>
      <c r="FNC6" s="0"/>
      <c r="FND6" s="0"/>
      <c r="FNE6" s="0"/>
      <c r="FNF6" s="0"/>
      <c r="FNG6" s="0"/>
      <c r="FNH6" s="0"/>
      <c r="FNI6" s="0"/>
      <c r="FNJ6" s="0"/>
      <c r="FNK6" s="0"/>
      <c r="FNL6" s="0"/>
      <c r="FNM6" s="0"/>
      <c r="FNN6" s="0"/>
      <c r="FNO6" s="0"/>
      <c r="FNP6" s="0"/>
      <c r="FNQ6" s="0"/>
      <c r="FNR6" s="0"/>
      <c r="FNS6" s="0"/>
      <c r="FNT6" s="0"/>
      <c r="FNU6" s="0"/>
      <c r="FNV6" s="0"/>
      <c r="FNW6" s="0"/>
      <c r="FNX6" s="0"/>
      <c r="FNY6" s="0"/>
      <c r="FNZ6" s="0"/>
      <c r="FOA6" s="0"/>
      <c r="FOB6" s="0"/>
      <c r="FOC6" s="0"/>
      <c r="FOD6" s="0"/>
      <c r="FOE6" s="0"/>
      <c r="FOF6" s="0"/>
      <c r="FOG6" s="0"/>
      <c r="FOH6" s="0"/>
      <c r="FOI6" s="0"/>
      <c r="FOJ6" s="0"/>
      <c r="FOK6" s="0"/>
      <c r="FOL6" s="0"/>
      <c r="FOM6" s="0"/>
      <c r="FON6" s="0"/>
      <c r="FOO6" s="0"/>
      <c r="FOP6" s="0"/>
      <c r="FOQ6" s="0"/>
      <c r="FOR6" s="0"/>
      <c r="FOS6" s="0"/>
      <c r="FOT6" s="0"/>
      <c r="FOU6" s="0"/>
      <c r="FOV6" s="0"/>
      <c r="FOW6" s="0"/>
      <c r="FOX6" s="0"/>
      <c r="FOY6" s="0"/>
      <c r="FOZ6" s="0"/>
      <c r="FPA6" s="0"/>
      <c r="FPB6" s="0"/>
      <c r="FPC6" s="0"/>
      <c r="FPD6" s="0"/>
      <c r="FPE6" s="0"/>
      <c r="FPF6" s="0"/>
      <c r="FPG6" s="0"/>
      <c r="FPH6" s="0"/>
      <c r="FPI6" s="0"/>
      <c r="FPJ6" s="0"/>
      <c r="FPK6" s="0"/>
      <c r="FPL6" s="0"/>
      <c r="FPM6" s="0"/>
      <c r="FPN6" s="0"/>
      <c r="FPO6" s="0"/>
      <c r="FPP6" s="0"/>
      <c r="FPQ6" s="0"/>
      <c r="FPR6" s="0"/>
      <c r="FPS6" s="0"/>
      <c r="FPT6" s="0"/>
      <c r="FPU6" s="0"/>
      <c r="FPV6" s="0"/>
      <c r="FPW6" s="0"/>
      <c r="FPX6" s="0"/>
      <c r="FPY6" s="0"/>
      <c r="FPZ6" s="0"/>
      <c r="FQA6" s="0"/>
      <c r="FQB6" s="0"/>
      <c r="FQC6" s="0"/>
      <c r="FQD6" s="0"/>
      <c r="FQE6" s="0"/>
      <c r="FQF6" s="0"/>
      <c r="FQG6" s="0"/>
      <c r="FQH6" s="0"/>
      <c r="FQI6" s="0"/>
      <c r="FQJ6" s="0"/>
      <c r="FQK6" s="0"/>
      <c r="FQL6" s="0"/>
      <c r="FQM6" s="0"/>
      <c r="FQN6" s="0"/>
      <c r="FQO6" s="0"/>
      <c r="FQP6" s="0"/>
      <c r="FQQ6" s="0"/>
      <c r="FQR6" s="0"/>
      <c r="FQS6" s="0"/>
      <c r="FQT6" s="0"/>
      <c r="FQU6" s="0"/>
      <c r="FQV6" s="0"/>
      <c r="FQW6" s="0"/>
      <c r="FQX6" s="0"/>
      <c r="FQY6" s="0"/>
      <c r="FQZ6" s="0"/>
      <c r="FRA6" s="0"/>
      <c r="FRB6" s="0"/>
      <c r="FRC6" s="0"/>
      <c r="FRD6" s="0"/>
      <c r="FRE6" s="0"/>
      <c r="FRF6" s="0"/>
      <c r="FRG6" s="0"/>
      <c r="FRH6" s="0"/>
      <c r="FRI6" s="0"/>
      <c r="FRJ6" s="0"/>
      <c r="FRK6" s="0"/>
      <c r="FRL6" s="0"/>
      <c r="FRM6" s="0"/>
      <c r="FRN6" s="0"/>
      <c r="FRO6" s="0"/>
      <c r="FRP6" s="0"/>
      <c r="FRQ6" s="0"/>
      <c r="FRR6" s="0"/>
      <c r="FRS6" s="0"/>
      <c r="FRT6" s="0"/>
      <c r="FRU6" s="0"/>
      <c r="FRV6" s="0"/>
      <c r="FRW6" s="0"/>
      <c r="FRX6" s="0"/>
      <c r="FRY6" s="0"/>
      <c r="FRZ6" s="0"/>
      <c r="FSA6" s="0"/>
      <c r="FSB6" s="0"/>
      <c r="FSC6" s="0"/>
      <c r="FSD6" s="0"/>
      <c r="FSE6" s="0"/>
      <c r="FSF6" s="0"/>
      <c r="FSG6" s="0"/>
      <c r="FSH6" s="0"/>
      <c r="FSI6" s="0"/>
      <c r="FSJ6" s="0"/>
      <c r="FSK6" s="0"/>
      <c r="FSL6" s="0"/>
      <c r="FSM6" s="0"/>
      <c r="FSN6" s="0"/>
      <c r="FSO6" s="0"/>
      <c r="FSP6" s="0"/>
      <c r="FSQ6" s="0"/>
      <c r="FSR6" s="0"/>
      <c r="FSS6" s="0"/>
      <c r="FST6" s="0"/>
      <c r="FSU6" s="0"/>
      <c r="FSV6" s="0"/>
      <c r="FSW6" s="0"/>
      <c r="FSX6" s="0"/>
      <c r="FSY6" s="0"/>
      <c r="FSZ6" s="0"/>
      <c r="FTA6" s="0"/>
      <c r="FTB6" s="0"/>
      <c r="FTC6" s="0"/>
      <c r="FTD6" s="0"/>
      <c r="FTE6" s="0"/>
      <c r="FTF6" s="0"/>
      <c r="FTG6" s="0"/>
      <c r="FTH6" s="0"/>
      <c r="FTI6" s="0"/>
      <c r="FTJ6" s="0"/>
      <c r="FTK6" s="0"/>
      <c r="FTL6" s="0"/>
      <c r="FTM6" s="0"/>
      <c r="FTN6" s="0"/>
      <c r="FTO6" s="0"/>
      <c r="FTP6" s="0"/>
      <c r="FTQ6" s="0"/>
      <c r="FTR6" s="0"/>
      <c r="FTS6" s="0"/>
      <c r="FTT6" s="0"/>
      <c r="FTU6" s="0"/>
      <c r="FTV6" s="0"/>
      <c r="FTW6" s="0"/>
      <c r="FTX6" s="0"/>
      <c r="FTY6" s="0"/>
      <c r="FTZ6" s="0"/>
      <c r="FUA6" s="0"/>
      <c r="FUB6" s="0"/>
      <c r="FUC6" s="0"/>
      <c r="FUD6" s="0"/>
      <c r="FUE6" s="0"/>
      <c r="FUF6" s="0"/>
      <c r="FUG6" s="0"/>
      <c r="FUH6" s="0"/>
      <c r="FUI6" s="0"/>
      <c r="FUJ6" s="0"/>
      <c r="FUK6" s="0"/>
      <c r="FUL6" s="0"/>
      <c r="FUM6" s="0"/>
      <c r="FUN6" s="0"/>
      <c r="FUO6" s="0"/>
      <c r="FUP6" s="0"/>
      <c r="FUQ6" s="0"/>
      <c r="FUR6" s="0"/>
      <c r="FUS6" s="0"/>
      <c r="FUT6" s="0"/>
      <c r="FUU6" s="0"/>
      <c r="FUV6" s="0"/>
      <c r="FUW6" s="0"/>
      <c r="FUX6" s="0"/>
      <c r="FUY6" s="0"/>
      <c r="FUZ6" s="0"/>
      <c r="FVA6" s="0"/>
      <c r="FVB6" s="0"/>
      <c r="FVC6" s="0"/>
      <c r="FVD6" s="0"/>
      <c r="FVE6" s="0"/>
      <c r="FVF6" s="0"/>
      <c r="FVG6" s="0"/>
      <c r="FVH6" s="0"/>
      <c r="FVI6" s="0"/>
      <c r="FVJ6" s="0"/>
      <c r="FVK6" s="0"/>
      <c r="FVL6" s="0"/>
      <c r="FVM6" s="0"/>
      <c r="FVN6" s="0"/>
      <c r="FVO6" s="0"/>
      <c r="FVP6" s="0"/>
      <c r="FVQ6" s="0"/>
      <c r="FVR6" s="0"/>
      <c r="FVS6" s="0"/>
      <c r="FVT6" s="0"/>
      <c r="FVU6" s="0"/>
      <c r="FVV6" s="0"/>
      <c r="FVW6" s="0"/>
      <c r="FVX6" s="0"/>
      <c r="FVY6" s="0"/>
      <c r="FVZ6" s="0"/>
      <c r="FWA6" s="0"/>
      <c r="FWB6" s="0"/>
      <c r="FWC6" s="0"/>
      <c r="FWD6" s="0"/>
      <c r="FWE6" s="0"/>
      <c r="FWF6" s="0"/>
      <c r="FWG6" s="0"/>
      <c r="FWH6" s="0"/>
      <c r="FWI6" s="0"/>
      <c r="FWJ6" s="0"/>
      <c r="FWK6" s="0"/>
      <c r="FWL6" s="0"/>
      <c r="FWM6" s="0"/>
      <c r="FWN6" s="0"/>
      <c r="FWO6" s="0"/>
      <c r="FWP6" s="0"/>
      <c r="FWQ6" s="0"/>
      <c r="FWR6" s="0"/>
      <c r="FWS6" s="0"/>
      <c r="FWT6" s="0"/>
      <c r="FWU6" s="0"/>
      <c r="FWV6" s="0"/>
      <c r="FWW6" s="0"/>
      <c r="FWX6" s="0"/>
      <c r="FWY6" s="0"/>
      <c r="FWZ6" s="0"/>
      <c r="FXA6" s="0"/>
      <c r="FXB6" s="0"/>
      <c r="FXC6" s="0"/>
      <c r="FXD6" s="0"/>
      <c r="FXE6" s="0"/>
      <c r="FXF6" s="0"/>
      <c r="FXG6" s="0"/>
      <c r="FXH6" s="0"/>
      <c r="FXI6" s="0"/>
      <c r="FXJ6" s="0"/>
      <c r="FXK6" s="0"/>
      <c r="FXL6" s="0"/>
      <c r="FXM6" s="0"/>
      <c r="FXN6" s="0"/>
      <c r="FXO6" s="0"/>
      <c r="FXP6" s="0"/>
      <c r="FXQ6" s="0"/>
      <c r="FXR6" s="0"/>
      <c r="FXS6" s="0"/>
      <c r="FXT6" s="0"/>
      <c r="FXU6" s="0"/>
      <c r="FXV6" s="0"/>
      <c r="FXW6" s="0"/>
      <c r="FXX6" s="0"/>
      <c r="FXY6" s="0"/>
      <c r="FXZ6" s="0"/>
      <c r="FYA6" s="0"/>
      <c r="FYB6" s="0"/>
      <c r="FYC6" s="0"/>
      <c r="FYD6" s="0"/>
      <c r="FYE6" s="0"/>
      <c r="FYF6" s="0"/>
      <c r="FYG6" s="0"/>
      <c r="FYH6" s="0"/>
      <c r="FYI6" s="0"/>
      <c r="FYJ6" s="0"/>
      <c r="FYK6" s="0"/>
      <c r="FYL6" s="0"/>
      <c r="FYM6" s="0"/>
      <c r="FYN6" s="0"/>
      <c r="FYO6" s="0"/>
      <c r="FYP6" s="0"/>
      <c r="FYQ6" s="0"/>
      <c r="FYR6" s="0"/>
      <c r="FYS6" s="0"/>
      <c r="FYT6" s="0"/>
      <c r="FYU6" s="0"/>
      <c r="FYV6" s="0"/>
      <c r="FYW6" s="0"/>
      <c r="FYX6" s="0"/>
      <c r="FYY6" s="0"/>
      <c r="FYZ6" s="0"/>
      <c r="FZA6" s="0"/>
      <c r="FZB6" s="0"/>
      <c r="FZC6" s="0"/>
      <c r="FZD6" s="0"/>
      <c r="FZE6" s="0"/>
      <c r="FZF6" s="0"/>
      <c r="FZG6" s="0"/>
      <c r="FZH6" s="0"/>
      <c r="FZI6" s="0"/>
      <c r="FZJ6" s="0"/>
      <c r="FZK6" s="0"/>
      <c r="FZL6" s="0"/>
      <c r="FZM6" s="0"/>
      <c r="FZN6" s="0"/>
      <c r="FZO6" s="0"/>
      <c r="FZP6" s="0"/>
      <c r="FZQ6" s="0"/>
      <c r="FZR6" s="0"/>
      <c r="FZS6" s="0"/>
      <c r="FZT6" s="0"/>
      <c r="FZU6" s="0"/>
      <c r="FZV6" s="0"/>
      <c r="FZW6" s="0"/>
      <c r="FZX6" s="0"/>
      <c r="FZY6" s="0"/>
      <c r="FZZ6" s="0"/>
      <c r="GAA6" s="0"/>
      <c r="GAB6" s="0"/>
      <c r="GAC6" s="0"/>
      <c r="GAD6" s="0"/>
      <c r="GAE6" s="0"/>
      <c r="GAF6" s="0"/>
      <c r="GAG6" s="0"/>
      <c r="GAH6" s="0"/>
      <c r="GAI6" s="0"/>
      <c r="GAJ6" s="0"/>
      <c r="GAK6" s="0"/>
      <c r="GAL6" s="0"/>
      <c r="GAM6" s="0"/>
      <c r="GAN6" s="0"/>
      <c r="GAO6" s="0"/>
      <c r="GAP6" s="0"/>
      <c r="GAQ6" s="0"/>
      <c r="GAR6" s="0"/>
      <c r="GAS6" s="0"/>
      <c r="GAT6" s="0"/>
      <c r="GAU6" s="0"/>
      <c r="GAV6" s="0"/>
      <c r="GAW6" s="0"/>
      <c r="GAX6" s="0"/>
      <c r="GAY6" s="0"/>
      <c r="GAZ6" s="0"/>
      <c r="GBA6" s="0"/>
      <c r="GBB6" s="0"/>
      <c r="GBC6" s="0"/>
      <c r="GBD6" s="0"/>
      <c r="GBE6" s="0"/>
      <c r="GBF6" s="0"/>
      <c r="GBG6" s="0"/>
      <c r="GBH6" s="0"/>
      <c r="GBI6" s="0"/>
      <c r="GBJ6" s="0"/>
      <c r="GBK6" s="0"/>
      <c r="GBL6" s="0"/>
      <c r="GBM6" s="0"/>
      <c r="GBN6" s="0"/>
      <c r="GBO6" s="0"/>
      <c r="GBP6" s="0"/>
      <c r="GBQ6" s="0"/>
      <c r="GBR6" s="0"/>
      <c r="GBS6" s="0"/>
      <c r="GBT6" s="0"/>
      <c r="GBU6" s="0"/>
      <c r="GBV6" s="0"/>
      <c r="GBW6" s="0"/>
      <c r="GBX6" s="0"/>
      <c r="GBY6" s="0"/>
      <c r="GBZ6" s="0"/>
      <c r="GCA6" s="0"/>
      <c r="GCB6" s="0"/>
      <c r="GCC6" s="0"/>
      <c r="GCD6" s="0"/>
      <c r="GCE6" s="0"/>
      <c r="GCF6" s="0"/>
      <c r="GCG6" s="0"/>
      <c r="GCH6" s="0"/>
      <c r="GCI6" s="0"/>
      <c r="GCJ6" s="0"/>
      <c r="GCK6" s="0"/>
      <c r="GCL6" s="0"/>
      <c r="GCM6" s="0"/>
      <c r="GCN6" s="0"/>
      <c r="GCO6" s="0"/>
      <c r="GCP6" s="0"/>
      <c r="GCQ6" s="0"/>
      <c r="GCR6" s="0"/>
      <c r="GCS6" s="0"/>
      <c r="GCT6" s="0"/>
      <c r="GCU6" s="0"/>
      <c r="GCV6" s="0"/>
      <c r="GCW6" s="0"/>
      <c r="GCX6" s="0"/>
      <c r="GCY6" s="0"/>
      <c r="GCZ6" s="0"/>
      <c r="GDA6" s="0"/>
      <c r="GDB6" s="0"/>
      <c r="GDC6" s="0"/>
      <c r="GDD6" s="0"/>
      <c r="GDE6" s="0"/>
      <c r="GDF6" s="0"/>
      <c r="GDG6" s="0"/>
      <c r="GDH6" s="0"/>
      <c r="GDI6" s="0"/>
      <c r="GDJ6" s="0"/>
      <c r="GDK6" s="0"/>
      <c r="GDL6" s="0"/>
      <c r="GDM6" s="0"/>
      <c r="GDN6" s="0"/>
      <c r="GDO6" s="0"/>
      <c r="GDP6" s="0"/>
      <c r="GDQ6" s="0"/>
      <c r="GDR6" s="0"/>
      <c r="GDS6" s="0"/>
      <c r="GDT6" s="0"/>
      <c r="GDU6" s="0"/>
      <c r="GDV6" s="0"/>
      <c r="GDW6" s="0"/>
      <c r="GDX6" s="0"/>
      <c r="GDY6" s="0"/>
      <c r="GDZ6" s="0"/>
      <c r="GEA6" s="0"/>
      <c r="GEB6" s="0"/>
      <c r="GEC6" s="0"/>
      <c r="GED6" s="0"/>
      <c r="GEE6" s="0"/>
      <c r="GEF6" s="0"/>
      <c r="GEG6" s="0"/>
      <c r="GEH6" s="0"/>
      <c r="GEI6" s="0"/>
      <c r="GEJ6" s="0"/>
      <c r="GEK6" s="0"/>
      <c r="GEL6" s="0"/>
      <c r="GEM6" s="0"/>
      <c r="GEN6" s="0"/>
      <c r="GEO6" s="0"/>
      <c r="GEP6" s="0"/>
      <c r="GEQ6" s="0"/>
      <c r="GER6" s="0"/>
      <c r="GES6" s="0"/>
      <c r="GET6" s="0"/>
      <c r="GEU6" s="0"/>
      <c r="GEV6" s="0"/>
      <c r="GEW6" s="0"/>
      <c r="GEX6" s="0"/>
      <c r="GEY6" s="0"/>
      <c r="GEZ6" s="0"/>
      <c r="GFA6" s="0"/>
      <c r="GFB6" s="0"/>
      <c r="GFC6" s="0"/>
      <c r="GFD6" s="0"/>
      <c r="GFE6" s="0"/>
      <c r="GFF6" s="0"/>
      <c r="GFG6" s="0"/>
      <c r="GFH6" s="0"/>
      <c r="GFI6" s="0"/>
      <c r="GFJ6" s="0"/>
      <c r="GFK6" s="0"/>
      <c r="GFL6" s="0"/>
      <c r="GFM6" s="0"/>
      <c r="GFN6" s="0"/>
      <c r="GFO6" s="0"/>
      <c r="GFP6" s="0"/>
      <c r="GFQ6" s="0"/>
      <c r="GFR6" s="0"/>
      <c r="GFS6" s="0"/>
      <c r="GFT6" s="0"/>
      <c r="GFU6" s="0"/>
      <c r="GFV6" s="0"/>
      <c r="GFW6" s="0"/>
      <c r="GFX6" s="0"/>
      <c r="GFY6" s="0"/>
      <c r="GFZ6" s="0"/>
      <c r="GGA6" s="0"/>
      <c r="GGB6" s="0"/>
      <c r="GGC6" s="0"/>
      <c r="GGD6" s="0"/>
      <c r="GGE6" s="0"/>
      <c r="GGF6" s="0"/>
      <c r="GGG6" s="0"/>
      <c r="GGH6" s="0"/>
      <c r="GGI6" s="0"/>
      <c r="GGJ6" s="0"/>
      <c r="GGK6" s="0"/>
      <c r="GGL6" s="0"/>
      <c r="GGM6" s="0"/>
      <c r="GGN6" s="0"/>
      <c r="GGO6" s="0"/>
      <c r="GGP6" s="0"/>
      <c r="GGQ6" s="0"/>
      <c r="GGR6" s="0"/>
      <c r="GGS6" s="0"/>
      <c r="GGT6" s="0"/>
      <c r="GGU6" s="0"/>
      <c r="GGV6" s="0"/>
      <c r="GGW6" s="0"/>
      <c r="GGX6" s="0"/>
      <c r="GGY6" s="0"/>
      <c r="GGZ6" s="0"/>
      <c r="GHA6" s="0"/>
      <c r="GHB6" s="0"/>
      <c r="GHC6" s="0"/>
      <c r="GHD6" s="0"/>
      <c r="GHE6" s="0"/>
      <c r="GHF6" s="0"/>
      <c r="GHG6" s="0"/>
      <c r="GHH6" s="0"/>
      <c r="GHI6" s="0"/>
      <c r="GHJ6" s="0"/>
      <c r="GHK6" s="0"/>
      <c r="GHL6" s="0"/>
      <c r="GHM6" s="0"/>
      <c r="GHN6" s="0"/>
      <c r="GHO6" s="0"/>
      <c r="GHP6" s="0"/>
      <c r="GHQ6" s="0"/>
      <c r="GHR6" s="0"/>
      <c r="GHS6" s="0"/>
      <c r="GHT6" s="0"/>
      <c r="GHU6" s="0"/>
      <c r="GHV6" s="0"/>
      <c r="GHW6" s="0"/>
      <c r="GHX6" s="0"/>
      <c r="GHY6" s="0"/>
      <c r="GHZ6" s="0"/>
      <c r="GIA6" s="0"/>
      <c r="GIB6" s="0"/>
      <c r="GIC6" s="0"/>
      <c r="GID6" s="0"/>
      <c r="GIE6" s="0"/>
      <c r="GIF6" s="0"/>
      <c r="GIG6" s="0"/>
      <c r="GIH6" s="0"/>
      <c r="GII6" s="0"/>
      <c r="GIJ6" s="0"/>
      <c r="GIK6" s="0"/>
      <c r="GIL6" s="0"/>
      <c r="GIM6" s="0"/>
      <c r="GIN6" s="0"/>
      <c r="GIO6" s="0"/>
      <c r="GIP6" s="0"/>
      <c r="GIQ6" s="0"/>
      <c r="GIR6" s="0"/>
      <c r="GIS6" s="0"/>
      <c r="GIT6" s="0"/>
      <c r="GIU6" s="0"/>
      <c r="GIV6" s="0"/>
      <c r="GIW6" s="0"/>
      <c r="GIX6" s="0"/>
      <c r="GIY6" s="0"/>
      <c r="GIZ6" s="0"/>
      <c r="GJA6" s="0"/>
      <c r="GJB6" s="0"/>
      <c r="GJC6" s="0"/>
      <c r="GJD6" s="0"/>
      <c r="GJE6" s="0"/>
      <c r="GJF6" s="0"/>
      <c r="GJG6" s="0"/>
      <c r="GJH6" s="0"/>
      <c r="GJI6" s="0"/>
      <c r="GJJ6" s="0"/>
      <c r="GJK6" s="0"/>
      <c r="GJL6" s="0"/>
      <c r="GJM6" s="0"/>
      <c r="GJN6" s="0"/>
      <c r="GJO6" s="0"/>
      <c r="GJP6" s="0"/>
      <c r="GJQ6" s="0"/>
      <c r="GJR6" s="0"/>
      <c r="GJS6" s="0"/>
      <c r="GJT6" s="0"/>
      <c r="GJU6" s="0"/>
      <c r="GJV6" s="0"/>
      <c r="GJW6" s="0"/>
      <c r="GJX6" s="0"/>
      <c r="GJY6" s="0"/>
      <c r="GJZ6" s="0"/>
      <c r="GKA6" s="0"/>
      <c r="GKB6" s="0"/>
      <c r="GKC6" s="0"/>
      <c r="GKD6" s="0"/>
      <c r="GKE6" s="0"/>
      <c r="GKF6" s="0"/>
      <c r="GKG6" s="0"/>
      <c r="GKH6" s="0"/>
      <c r="GKI6" s="0"/>
      <c r="GKJ6" s="0"/>
      <c r="GKK6" s="0"/>
      <c r="GKL6" s="0"/>
      <c r="GKM6" s="0"/>
      <c r="GKN6" s="0"/>
      <c r="GKO6" s="0"/>
      <c r="GKP6" s="0"/>
      <c r="GKQ6" s="0"/>
      <c r="GKR6" s="0"/>
      <c r="GKS6" s="0"/>
      <c r="GKT6" s="0"/>
      <c r="GKU6" s="0"/>
      <c r="GKV6" s="0"/>
      <c r="GKW6" s="0"/>
      <c r="GKX6" s="0"/>
      <c r="GKY6" s="0"/>
      <c r="GKZ6" s="0"/>
      <c r="GLA6" s="0"/>
      <c r="GLB6" s="0"/>
      <c r="GLC6" s="0"/>
      <c r="GLD6" s="0"/>
      <c r="GLE6" s="0"/>
      <c r="GLF6" s="0"/>
      <c r="GLG6" s="0"/>
      <c r="GLH6" s="0"/>
      <c r="GLI6" s="0"/>
      <c r="GLJ6" s="0"/>
      <c r="GLK6" s="0"/>
      <c r="GLL6" s="0"/>
      <c r="GLM6" s="0"/>
      <c r="GLN6" s="0"/>
      <c r="GLO6" s="0"/>
      <c r="GLP6" s="0"/>
      <c r="GLQ6" s="0"/>
      <c r="GLR6" s="0"/>
      <c r="GLS6" s="0"/>
      <c r="GLT6" s="0"/>
      <c r="GLU6" s="0"/>
      <c r="GLV6" s="0"/>
      <c r="GLW6" s="0"/>
      <c r="GLX6" s="0"/>
      <c r="GLY6" s="0"/>
      <c r="GLZ6" s="0"/>
      <c r="GMA6" s="0"/>
      <c r="GMB6" s="0"/>
      <c r="GMC6" s="0"/>
      <c r="GMD6" s="0"/>
      <c r="GME6" s="0"/>
      <c r="GMF6" s="0"/>
      <c r="GMG6" s="0"/>
      <c r="GMH6" s="0"/>
      <c r="GMI6" s="0"/>
      <c r="GMJ6" s="0"/>
      <c r="GMK6" s="0"/>
      <c r="GML6" s="0"/>
      <c r="GMM6" s="0"/>
      <c r="GMN6" s="0"/>
      <c r="GMO6" s="0"/>
      <c r="GMP6" s="0"/>
      <c r="GMQ6" s="0"/>
      <c r="GMR6" s="0"/>
      <c r="GMS6" s="0"/>
      <c r="GMT6" s="0"/>
      <c r="GMU6" s="0"/>
      <c r="GMV6" s="0"/>
      <c r="GMW6" s="0"/>
      <c r="GMX6" s="0"/>
      <c r="GMY6" s="0"/>
      <c r="GMZ6" s="0"/>
      <c r="GNA6" s="0"/>
      <c r="GNB6" s="0"/>
      <c r="GNC6" s="0"/>
      <c r="GND6" s="0"/>
      <c r="GNE6" s="0"/>
      <c r="GNF6" s="0"/>
      <c r="GNG6" s="0"/>
      <c r="GNH6" s="0"/>
      <c r="GNI6" s="0"/>
      <c r="GNJ6" s="0"/>
      <c r="GNK6" s="0"/>
      <c r="GNL6" s="0"/>
      <c r="GNM6" s="0"/>
      <c r="GNN6" s="0"/>
      <c r="GNO6" s="0"/>
      <c r="GNP6" s="0"/>
      <c r="GNQ6" s="0"/>
      <c r="GNR6" s="0"/>
      <c r="GNS6" s="0"/>
      <c r="GNT6" s="0"/>
      <c r="GNU6" s="0"/>
      <c r="GNV6" s="0"/>
      <c r="GNW6" s="0"/>
      <c r="GNX6" s="0"/>
      <c r="GNY6" s="0"/>
      <c r="GNZ6" s="0"/>
      <c r="GOA6" s="0"/>
      <c r="GOB6" s="0"/>
      <c r="GOC6" s="0"/>
      <c r="GOD6" s="0"/>
      <c r="GOE6" s="0"/>
      <c r="GOF6" s="0"/>
      <c r="GOG6" s="0"/>
      <c r="GOH6" s="0"/>
      <c r="GOI6" s="0"/>
      <c r="GOJ6" s="0"/>
      <c r="GOK6" s="0"/>
      <c r="GOL6" s="0"/>
      <c r="GOM6" s="0"/>
      <c r="GON6" s="0"/>
      <c r="GOO6" s="0"/>
      <c r="GOP6" s="0"/>
      <c r="GOQ6" s="0"/>
      <c r="GOR6" s="0"/>
      <c r="GOS6" s="0"/>
      <c r="GOT6" s="0"/>
      <c r="GOU6" s="0"/>
      <c r="GOV6" s="0"/>
      <c r="GOW6" s="0"/>
      <c r="GOX6" s="0"/>
      <c r="GOY6" s="0"/>
      <c r="GOZ6" s="0"/>
      <c r="GPA6" s="0"/>
      <c r="GPB6" s="0"/>
      <c r="GPC6" s="0"/>
      <c r="GPD6" s="0"/>
      <c r="GPE6" s="0"/>
      <c r="GPF6" s="0"/>
      <c r="GPG6" s="0"/>
      <c r="GPH6" s="0"/>
      <c r="GPI6" s="0"/>
      <c r="GPJ6" s="0"/>
      <c r="GPK6" s="0"/>
      <c r="GPL6" s="0"/>
      <c r="GPM6" s="0"/>
      <c r="GPN6" s="0"/>
      <c r="GPO6" s="0"/>
      <c r="GPP6" s="0"/>
      <c r="GPQ6" s="0"/>
      <c r="GPR6" s="0"/>
      <c r="GPS6" s="0"/>
      <c r="GPT6" s="0"/>
      <c r="GPU6" s="0"/>
      <c r="GPV6" s="0"/>
      <c r="GPW6" s="0"/>
      <c r="GPX6" s="0"/>
      <c r="GPY6" s="0"/>
      <c r="GPZ6" s="0"/>
      <c r="GQA6" s="0"/>
      <c r="GQB6" s="0"/>
      <c r="GQC6" s="0"/>
      <c r="GQD6" s="0"/>
      <c r="GQE6" s="0"/>
      <c r="GQF6" s="0"/>
      <c r="GQG6" s="0"/>
      <c r="GQH6" s="0"/>
      <c r="GQI6" s="0"/>
      <c r="GQJ6" s="0"/>
      <c r="GQK6" s="0"/>
      <c r="GQL6" s="0"/>
      <c r="GQM6" s="0"/>
      <c r="GQN6" s="0"/>
      <c r="GQO6" s="0"/>
      <c r="GQP6" s="0"/>
      <c r="GQQ6" s="0"/>
      <c r="GQR6" s="0"/>
      <c r="GQS6" s="0"/>
      <c r="GQT6" s="0"/>
      <c r="GQU6" s="0"/>
      <c r="GQV6" s="0"/>
      <c r="GQW6" s="0"/>
      <c r="GQX6" s="0"/>
      <c r="GQY6" s="0"/>
      <c r="GQZ6" s="0"/>
      <c r="GRA6" s="0"/>
      <c r="GRB6" s="0"/>
      <c r="GRC6" s="0"/>
      <c r="GRD6" s="0"/>
      <c r="GRE6" s="0"/>
      <c r="GRF6" s="0"/>
      <c r="GRG6" s="0"/>
      <c r="GRH6" s="0"/>
      <c r="GRI6" s="0"/>
      <c r="GRJ6" s="0"/>
      <c r="GRK6" s="0"/>
      <c r="GRL6" s="0"/>
      <c r="GRM6" s="0"/>
      <c r="GRN6" s="0"/>
      <c r="GRO6" s="0"/>
      <c r="GRP6" s="0"/>
      <c r="GRQ6" s="0"/>
      <c r="GRR6" s="0"/>
      <c r="GRS6" s="0"/>
      <c r="GRT6" s="0"/>
      <c r="GRU6" s="0"/>
      <c r="GRV6" s="0"/>
      <c r="GRW6" s="0"/>
      <c r="GRX6" s="0"/>
      <c r="GRY6" s="0"/>
      <c r="GRZ6" s="0"/>
      <c r="GSA6" s="0"/>
      <c r="GSB6" s="0"/>
      <c r="GSC6" s="0"/>
      <c r="GSD6" s="0"/>
      <c r="GSE6" s="0"/>
      <c r="GSF6" s="0"/>
      <c r="GSG6" s="0"/>
      <c r="GSH6" s="0"/>
      <c r="GSI6" s="0"/>
      <c r="GSJ6" s="0"/>
      <c r="GSK6" s="0"/>
      <c r="GSL6" s="0"/>
      <c r="GSM6" s="0"/>
      <c r="GSN6" s="0"/>
      <c r="GSO6" s="0"/>
      <c r="GSP6" s="0"/>
      <c r="GSQ6" s="0"/>
      <c r="GSR6" s="0"/>
      <c r="GSS6" s="0"/>
      <c r="GST6" s="0"/>
      <c r="GSU6" s="0"/>
      <c r="GSV6" s="0"/>
      <c r="GSW6" s="0"/>
      <c r="GSX6" s="0"/>
      <c r="GSY6" s="0"/>
      <c r="GSZ6" s="0"/>
      <c r="GTA6" s="0"/>
      <c r="GTB6" s="0"/>
      <c r="GTC6" s="0"/>
      <c r="GTD6" s="0"/>
      <c r="GTE6" s="0"/>
      <c r="GTF6" s="0"/>
      <c r="GTG6" s="0"/>
      <c r="GTH6" s="0"/>
      <c r="GTI6" s="0"/>
      <c r="GTJ6" s="0"/>
      <c r="GTK6" s="0"/>
      <c r="GTL6" s="0"/>
      <c r="GTM6" s="0"/>
      <c r="GTN6" s="0"/>
      <c r="GTO6" s="0"/>
      <c r="GTP6" s="0"/>
      <c r="GTQ6" s="0"/>
      <c r="GTR6" s="0"/>
      <c r="GTS6" s="0"/>
      <c r="GTT6" s="0"/>
      <c r="GTU6" s="0"/>
      <c r="GTV6" s="0"/>
      <c r="GTW6" s="0"/>
      <c r="GTX6" s="0"/>
      <c r="GTY6" s="0"/>
      <c r="GTZ6" s="0"/>
      <c r="GUA6" s="0"/>
      <c r="GUB6" s="0"/>
      <c r="GUC6" s="0"/>
      <c r="GUD6" s="0"/>
      <c r="GUE6" s="0"/>
      <c r="GUF6" s="0"/>
      <c r="GUG6" s="0"/>
      <c r="GUH6" s="0"/>
      <c r="GUI6" s="0"/>
      <c r="GUJ6" s="0"/>
      <c r="GUK6" s="0"/>
      <c r="GUL6" s="0"/>
      <c r="GUM6" s="0"/>
      <c r="GUN6" s="0"/>
      <c r="GUO6" s="0"/>
      <c r="GUP6" s="0"/>
      <c r="GUQ6" s="0"/>
      <c r="GUR6" s="0"/>
      <c r="GUS6" s="0"/>
      <c r="GUT6" s="0"/>
      <c r="GUU6" s="0"/>
      <c r="GUV6" s="0"/>
      <c r="GUW6" s="0"/>
      <c r="GUX6" s="0"/>
      <c r="GUY6" s="0"/>
      <c r="GUZ6" s="0"/>
      <c r="GVA6" s="0"/>
      <c r="GVB6" s="0"/>
      <c r="GVC6" s="0"/>
      <c r="GVD6" s="0"/>
      <c r="GVE6" s="0"/>
      <c r="GVF6" s="0"/>
      <c r="GVG6" s="0"/>
      <c r="GVH6" s="0"/>
      <c r="GVI6" s="0"/>
      <c r="GVJ6" s="0"/>
      <c r="GVK6" s="0"/>
      <c r="GVL6" s="0"/>
      <c r="GVM6" s="0"/>
      <c r="GVN6" s="0"/>
      <c r="GVO6" s="0"/>
      <c r="GVP6" s="0"/>
      <c r="GVQ6" s="0"/>
      <c r="GVR6" s="0"/>
      <c r="GVS6" s="0"/>
      <c r="GVT6" s="0"/>
      <c r="GVU6" s="0"/>
      <c r="GVV6" s="0"/>
      <c r="GVW6" s="0"/>
      <c r="GVX6" s="0"/>
      <c r="GVY6" s="0"/>
      <c r="GVZ6" s="0"/>
      <c r="GWA6" s="0"/>
      <c r="GWB6" s="0"/>
      <c r="GWC6" s="0"/>
      <c r="GWD6" s="0"/>
      <c r="GWE6" s="0"/>
      <c r="GWF6" s="0"/>
      <c r="GWG6" s="0"/>
      <c r="GWH6" s="0"/>
      <c r="GWI6" s="0"/>
      <c r="GWJ6" s="0"/>
      <c r="GWK6" s="0"/>
      <c r="GWL6" s="0"/>
      <c r="GWM6" s="0"/>
      <c r="GWN6" s="0"/>
      <c r="GWO6" s="0"/>
      <c r="GWP6" s="0"/>
      <c r="GWQ6" s="0"/>
      <c r="GWR6" s="0"/>
      <c r="GWS6" s="0"/>
      <c r="GWT6" s="0"/>
      <c r="GWU6" s="0"/>
      <c r="GWV6" s="0"/>
      <c r="GWW6" s="0"/>
      <c r="GWX6" s="0"/>
      <c r="GWY6" s="0"/>
      <c r="GWZ6" s="0"/>
      <c r="GXA6" s="0"/>
      <c r="GXB6" s="0"/>
      <c r="GXC6" s="0"/>
      <c r="GXD6" s="0"/>
      <c r="GXE6" s="0"/>
      <c r="GXF6" s="0"/>
      <c r="GXG6" s="0"/>
      <c r="GXH6" s="0"/>
      <c r="GXI6" s="0"/>
      <c r="GXJ6" s="0"/>
      <c r="GXK6" s="0"/>
      <c r="GXL6" s="0"/>
      <c r="GXM6" s="0"/>
      <c r="GXN6" s="0"/>
      <c r="GXO6" s="0"/>
      <c r="GXP6" s="0"/>
      <c r="GXQ6" s="0"/>
      <c r="GXR6" s="0"/>
      <c r="GXS6" s="0"/>
      <c r="GXT6" s="0"/>
      <c r="GXU6" s="0"/>
      <c r="GXV6" s="0"/>
      <c r="GXW6" s="0"/>
      <c r="GXX6" s="0"/>
      <c r="GXY6" s="0"/>
      <c r="GXZ6" s="0"/>
      <c r="GYA6" s="0"/>
      <c r="GYB6" s="0"/>
      <c r="GYC6" s="0"/>
      <c r="GYD6" s="0"/>
      <c r="GYE6" s="0"/>
      <c r="GYF6" s="0"/>
      <c r="GYG6" s="0"/>
      <c r="GYH6" s="0"/>
      <c r="GYI6" s="0"/>
      <c r="GYJ6" s="0"/>
      <c r="GYK6" s="0"/>
      <c r="GYL6" s="0"/>
      <c r="GYM6" s="0"/>
      <c r="GYN6" s="0"/>
      <c r="GYO6" s="0"/>
      <c r="GYP6" s="0"/>
      <c r="GYQ6" s="0"/>
      <c r="GYR6" s="0"/>
      <c r="GYS6" s="0"/>
      <c r="GYT6" s="0"/>
      <c r="GYU6" s="0"/>
      <c r="GYV6" s="0"/>
      <c r="GYW6" s="0"/>
      <c r="GYX6" s="0"/>
      <c r="GYY6" s="0"/>
      <c r="GYZ6" s="0"/>
      <c r="GZA6" s="0"/>
      <c r="GZB6" s="0"/>
      <c r="GZC6" s="0"/>
      <c r="GZD6" s="0"/>
      <c r="GZE6" s="0"/>
      <c r="GZF6" s="0"/>
      <c r="GZG6" s="0"/>
      <c r="GZH6" s="0"/>
      <c r="GZI6" s="0"/>
      <c r="GZJ6" s="0"/>
      <c r="GZK6" s="0"/>
      <c r="GZL6" s="0"/>
      <c r="GZM6" s="0"/>
      <c r="GZN6" s="0"/>
      <c r="GZO6" s="0"/>
      <c r="GZP6" s="0"/>
      <c r="GZQ6" s="0"/>
      <c r="GZR6" s="0"/>
      <c r="GZS6" s="0"/>
      <c r="GZT6" s="0"/>
      <c r="GZU6" s="0"/>
      <c r="GZV6" s="0"/>
      <c r="GZW6" s="0"/>
      <c r="GZX6" s="0"/>
      <c r="GZY6" s="0"/>
      <c r="GZZ6" s="0"/>
      <c r="HAA6" s="0"/>
      <c r="HAB6" s="0"/>
      <c r="HAC6" s="0"/>
      <c r="HAD6" s="0"/>
      <c r="HAE6" s="0"/>
      <c r="HAF6" s="0"/>
      <c r="HAG6" s="0"/>
      <c r="HAH6" s="0"/>
      <c r="HAI6" s="0"/>
      <c r="HAJ6" s="0"/>
      <c r="HAK6" s="0"/>
      <c r="HAL6" s="0"/>
      <c r="HAM6" s="0"/>
      <c r="HAN6" s="0"/>
      <c r="HAO6" s="0"/>
      <c r="HAP6" s="0"/>
      <c r="HAQ6" s="0"/>
      <c r="HAR6" s="0"/>
      <c r="HAS6" s="0"/>
      <c r="HAT6" s="0"/>
      <c r="HAU6" s="0"/>
      <c r="HAV6" s="0"/>
      <c r="HAW6" s="0"/>
      <c r="HAX6" s="0"/>
      <c r="HAY6" s="0"/>
      <c r="HAZ6" s="0"/>
      <c r="HBA6" s="0"/>
      <c r="HBB6" s="0"/>
      <c r="HBC6" s="0"/>
      <c r="HBD6" s="0"/>
      <c r="HBE6" s="0"/>
      <c r="HBF6" s="0"/>
      <c r="HBG6" s="0"/>
      <c r="HBH6" s="0"/>
      <c r="HBI6" s="0"/>
      <c r="HBJ6" s="0"/>
      <c r="HBK6" s="0"/>
      <c r="HBL6" s="0"/>
      <c r="HBM6" s="0"/>
      <c r="HBN6" s="0"/>
      <c r="HBO6" s="0"/>
      <c r="HBP6" s="0"/>
      <c r="HBQ6" s="0"/>
      <c r="HBR6" s="0"/>
      <c r="HBS6" s="0"/>
      <c r="HBT6" s="0"/>
      <c r="HBU6" s="0"/>
      <c r="HBV6" s="0"/>
      <c r="HBW6" s="0"/>
      <c r="HBX6" s="0"/>
      <c r="HBY6" s="0"/>
      <c r="HBZ6" s="0"/>
      <c r="HCA6" s="0"/>
      <c r="HCB6" s="0"/>
      <c r="HCC6" s="0"/>
      <c r="HCD6" s="0"/>
      <c r="HCE6" s="0"/>
      <c r="HCF6" s="0"/>
      <c r="HCG6" s="0"/>
      <c r="HCH6" s="0"/>
      <c r="HCI6" s="0"/>
      <c r="HCJ6" s="0"/>
      <c r="HCK6" s="0"/>
      <c r="HCL6" s="0"/>
      <c r="HCM6" s="0"/>
      <c r="HCN6" s="0"/>
      <c r="HCO6" s="0"/>
      <c r="HCP6" s="0"/>
      <c r="HCQ6" s="0"/>
      <c r="HCR6" s="0"/>
      <c r="HCS6" s="0"/>
      <c r="HCT6" s="0"/>
      <c r="HCU6" s="0"/>
      <c r="HCV6" s="0"/>
      <c r="HCW6" s="0"/>
      <c r="HCX6" s="0"/>
      <c r="HCY6" s="0"/>
      <c r="HCZ6" s="0"/>
      <c r="HDA6" s="0"/>
      <c r="HDB6" s="0"/>
      <c r="HDC6" s="0"/>
      <c r="HDD6" s="0"/>
      <c r="HDE6" s="0"/>
      <c r="HDF6" s="0"/>
      <c r="HDG6" s="0"/>
      <c r="HDH6" s="0"/>
      <c r="HDI6" s="0"/>
      <c r="HDJ6" s="0"/>
      <c r="HDK6" s="0"/>
      <c r="HDL6" s="0"/>
      <c r="HDM6" s="0"/>
      <c r="HDN6" s="0"/>
      <c r="HDO6" s="0"/>
      <c r="HDP6" s="0"/>
      <c r="HDQ6" s="0"/>
      <c r="HDR6" s="0"/>
      <c r="HDS6" s="0"/>
      <c r="HDT6" s="0"/>
      <c r="HDU6" s="0"/>
      <c r="HDV6" s="0"/>
      <c r="HDW6" s="0"/>
      <c r="HDX6" s="0"/>
      <c r="HDY6" s="0"/>
      <c r="HDZ6" s="0"/>
      <c r="HEA6" s="0"/>
      <c r="HEB6" s="0"/>
      <c r="HEC6" s="0"/>
      <c r="HED6" s="0"/>
      <c r="HEE6" s="0"/>
      <c r="HEF6" s="0"/>
      <c r="HEG6" s="0"/>
      <c r="HEH6" s="0"/>
      <c r="HEI6" s="0"/>
      <c r="HEJ6" s="0"/>
      <c r="HEK6" s="0"/>
      <c r="HEL6" s="0"/>
      <c r="HEM6" s="0"/>
      <c r="HEN6" s="0"/>
      <c r="HEO6" s="0"/>
      <c r="HEP6" s="0"/>
      <c r="HEQ6" s="0"/>
      <c r="HER6" s="0"/>
      <c r="HES6" s="0"/>
      <c r="HET6" s="0"/>
      <c r="HEU6" s="0"/>
      <c r="HEV6" s="0"/>
      <c r="HEW6" s="0"/>
      <c r="HEX6" s="0"/>
      <c r="HEY6" s="0"/>
      <c r="HEZ6" s="0"/>
      <c r="HFA6" s="0"/>
      <c r="HFB6" s="0"/>
      <c r="HFC6" s="0"/>
      <c r="HFD6" s="0"/>
      <c r="HFE6" s="0"/>
      <c r="HFF6" s="0"/>
      <c r="HFG6" s="0"/>
      <c r="HFH6" s="0"/>
      <c r="HFI6" s="0"/>
      <c r="HFJ6" s="0"/>
      <c r="HFK6" s="0"/>
      <c r="HFL6" s="0"/>
      <c r="HFM6" s="0"/>
      <c r="HFN6" s="0"/>
      <c r="HFO6" s="0"/>
      <c r="HFP6" s="0"/>
      <c r="HFQ6" s="0"/>
      <c r="HFR6" s="0"/>
      <c r="HFS6" s="0"/>
      <c r="HFT6" s="0"/>
      <c r="HFU6" s="0"/>
      <c r="HFV6" s="0"/>
      <c r="HFW6" s="0"/>
      <c r="HFX6" s="0"/>
      <c r="HFY6" s="0"/>
      <c r="HFZ6" s="0"/>
      <c r="HGA6" s="0"/>
      <c r="HGB6" s="0"/>
      <c r="HGC6" s="0"/>
      <c r="HGD6" s="0"/>
      <c r="HGE6" s="0"/>
      <c r="HGF6" s="0"/>
      <c r="HGG6" s="0"/>
      <c r="HGH6" s="0"/>
      <c r="HGI6" s="0"/>
      <c r="HGJ6" s="0"/>
      <c r="HGK6" s="0"/>
      <c r="HGL6" s="0"/>
      <c r="HGM6" s="0"/>
      <c r="HGN6" s="0"/>
      <c r="HGO6" s="0"/>
      <c r="HGP6" s="0"/>
      <c r="HGQ6" s="0"/>
      <c r="HGR6" s="0"/>
      <c r="HGS6" s="0"/>
      <c r="HGT6" s="0"/>
      <c r="HGU6" s="0"/>
      <c r="HGV6" s="0"/>
      <c r="HGW6" s="0"/>
      <c r="HGX6" s="0"/>
      <c r="HGY6" s="0"/>
      <c r="HGZ6" s="0"/>
      <c r="HHA6" s="0"/>
      <c r="HHB6" s="0"/>
      <c r="HHC6" s="0"/>
      <c r="HHD6" s="0"/>
      <c r="HHE6" s="0"/>
      <c r="HHF6" s="0"/>
      <c r="HHG6" s="0"/>
      <c r="HHH6" s="0"/>
      <c r="HHI6" s="0"/>
      <c r="HHJ6" s="0"/>
      <c r="HHK6" s="0"/>
      <c r="HHL6" s="0"/>
      <c r="HHM6" s="0"/>
      <c r="HHN6" s="0"/>
      <c r="HHO6" s="0"/>
      <c r="HHP6" s="0"/>
      <c r="HHQ6" s="0"/>
      <c r="HHR6" s="0"/>
      <c r="HHS6" s="0"/>
      <c r="HHT6" s="0"/>
      <c r="HHU6" s="0"/>
      <c r="HHV6" s="0"/>
      <c r="HHW6" s="0"/>
      <c r="HHX6" s="0"/>
      <c r="HHY6" s="0"/>
      <c r="HHZ6" s="0"/>
      <c r="HIA6" s="0"/>
      <c r="HIB6" s="0"/>
      <c r="HIC6" s="0"/>
      <c r="HID6" s="0"/>
      <c r="HIE6" s="0"/>
      <c r="HIF6" s="0"/>
      <c r="HIG6" s="0"/>
      <c r="HIH6" s="0"/>
      <c r="HII6" s="0"/>
      <c r="HIJ6" s="0"/>
      <c r="HIK6" s="0"/>
      <c r="HIL6" s="0"/>
      <c r="HIM6" s="0"/>
      <c r="HIN6" s="0"/>
      <c r="HIO6" s="0"/>
      <c r="HIP6" s="0"/>
      <c r="HIQ6" s="0"/>
      <c r="HIR6" s="0"/>
      <c r="HIS6" s="0"/>
      <c r="HIT6" s="0"/>
      <c r="HIU6" s="0"/>
      <c r="HIV6" s="0"/>
      <c r="HIW6" s="0"/>
      <c r="HIX6" s="0"/>
      <c r="HIY6" s="0"/>
      <c r="HIZ6" s="0"/>
      <c r="HJA6" s="0"/>
      <c r="HJB6" s="0"/>
      <c r="HJC6" s="0"/>
      <c r="HJD6" s="0"/>
      <c r="HJE6" s="0"/>
      <c r="HJF6" s="0"/>
      <c r="HJG6" s="0"/>
      <c r="HJH6" s="0"/>
      <c r="HJI6" s="0"/>
      <c r="HJJ6" s="0"/>
      <c r="HJK6" s="0"/>
      <c r="HJL6" s="0"/>
      <c r="HJM6" s="0"/>
      <c r="HJN6" s="0"/>
      <c r="HJO6" s="0"/>
      <c r="HJP6" s="0"/>
      <c r="HJQ6" s="0"/>
      <c r="HJR6" s="0"/>
      <c r="HJS6" s="0"/>
      <c r="HJT6" s="0"/>
      <c r="HJU6" s="0"/>
      <c r="HJV6" s="0"/>
      <c r="HJW6" s="0"/>
      <c r="HJX6" s="0"/>
      <c r="HJY6" s="0"/>
      <c r="HJZ6" s="0"/>
      <c r="HKA6" s="0"/>
      <c r="HKB6" s="0"/>
      <c r="HKC6" s="0"/>
      <c r="HKD6" s="0"/>
      <c r="HKE6" s="0"/>
      <c r="HKF6" s="0"/>
      <c r="HKG6" s="0"/>
      <c r="HKH6" s="0"/>
      <c r="HKI6" s="0"/>
      <c r="HKJ6" s="0"/>
      <c r="HKK6" s="0"/>
      <c r="HKL6" s="0"/>
      <c r="HKM6" s="0"/>
      <c r="HKN6" s="0"/>
      <c r="HKO6" s="0"/>
      <c r="HKP6" s="0"/>
      <c r="HKQ6" s="0"/>
      <c r="HKR6" s="0"/>
      <c r="HKS6" s="0"/>
      <c r="HKT6" s="0"/>
      <c r="HKU6" s="0"/>
      <c r="HKV6" s="0"/>
      <c r="HKW6" s="0"/>
      <c r="HKX6" s="0"/>
      <c r="HKY6" s="0"/>
      <c r="HKZ6" s="0"/>
      <c r="HLA6" s="0"/>
      <c r="HLB6" s="0"/>
      <c r="HLC6" s="0"/>
      <c r="HLD6" s="0"/>
      <c r="HLE6" s="0"/>
      <c r="HLF6" s="0"/>
      <c r="HLG6" s="0"/>
      <c r="HLH6" s="0"/>
      <c r="HLI6" s="0"/>
      <c r="HLJ6" s="0"/>
      <c r="HLK6" s="0"/>
      <c r="HLL6" s="0"/>
      <c r="HLM6" s="0"/>
      <c r="HLN6" s="0"/>
      <c r="HLO6" s="0"/>
      <c r="HLP6" s="0"/>
      <c r="HLQ6" s="0"/>
      <c r="HLR6" s="0"/>
      <c r="HLS6" s="0"/>
      <c r="HLT6" s="0"/>
      <c r="HLU6" s="0"/>
      <c r="HLV6" s="0"/>
      <c r="HLW6" s="0"/>
      <c r="HLX6" s="0"/>
      <c r="HLY6" s="0"/>
      <c r="HLZ6" s="0"/>
      <c r="HMA6" s="0"/>
      <c r="HMB6" s="0"/>
      <c r="HMC6" s="0"/>
      <c r="HMD6" s="0"/>
      <c r="HME6" s="0"/>
      <c r="HMF6" s="0"/>
      <c r="HMG6" s="0"/>
      <c r="HMH6" s="0"/>
      <c r="HMI6" s="0"/>
      <c r="HMJ6" s="0"/>
      <c r="HMK6" s="0"/>
      <c r="HML6" s="0"/>
      <c r="HMM6" s="0"/>
      <c r="HMN6" s="0"/>
      <c r="HMO6" s="0"/>
      <c r="HMP6" s="0"/>
      <c r="HMQ6" s="0"/>
      <c r="HMR6" s="0"/>
      <c r="HMS6" s="0"/>
      <c r="HMT6" s="0"/>
      <c r="HMU6" s="0"/>
      <c r="HMV6" s="0"/>
      <c r="HMW6" s="0"/>
      <c r="HMX6" s="0"/>
      <c r="HMY6" s="0"/>
      <c r="HMZ6" s="0"/>
      <c r="HNA6" s="0"/>
      <c r="HNB6" s="0"/>
      <c r="HNC6" s="0"/>
      <c r="HND6" s="0"/>
      <c r="HNE6" s="0"/>
      <c r="HNF6" s="0"/>
      <c r="HNG6" s="0"/>
      <c r="HNH6" s="0"/>
      <c r="HNI6" s="0"/>
      <c r="HNJ6" s="0"/>
      <c r="HNK6" s="0"/>
      <c r="HNL6" s="0"/>
      <c r="HNM6" s="0"/>
      <c r="HNN6" s="0"/>
      <c r="HNO6" s="0"/>
      <c r="HNP6" s="0"/>
      <c r="HNQ6" s="0"/>
      <c r="HNR6" s="0"/>
      <c r="HNS6" s="0"/>
      <c r="HNT6" s="0"/>
      <c r="HNU6" s="0"/>
      <c r="HNV6" s="0"/>
      <c r="HNW6" s="0"/>
      <c r="HNX6" s="0"/>
      <c r="HNY6" s="0"/>
      <c r="HNZ6" s="0"/>
      <c r="HOA6" s="0"/>
      <c r="HOB6" s="0"/>
      <c r="HOC6" s="0"/>
      <c r="HOD6" s="0"/>
      <c r="HOE6" s="0"/>
      <c r="HOF6" s="0"/>
      <c r="HOG6" s="0"/>
      <c r="HOH6" s="0"/>
      <c r="HOI6" s="0"/>
      <c r="HOJ6" s="0"/>
      <c r="HOK6" s="0"/>
      <c r="HOL6" s="0"/>
      <c r="HOM6" s="0"/>
      <c r="HON6" s="0"/>
      <c r="HOO6" s="0"/>
      <c r="HOP6" s="0"/>
      <c r="HOQ6" s="0"/>
      <c r="HOR6" s="0"/>
      <c r="HOS6" s="0"/>
      <c r="HOT6" s="0"/>
      <c r="HOU6" s="0"/>
      <c r="HOV6" s="0"/>
      <c r="HOW6" s="0"/>
      <c r="HOX6" s="0"/>
      <c r="HOY6" s="0"/>
      <c r="HOZ6" s="0"/>
      <c r="HPA6" s="0"/>
      <c r="HPB6" s="0"/>
      <c r="HPC6" s="0"/>
      <c r="HPD6" s="0"/>
      <c r="HPE6" s="0"/>
      <c r="HPF6" s="0"/>
      <c r="HPG6" s="0"/>
      <c r="HPH6" s="0"/>
      <c r="HPI6" s="0"/>
      <c r="HPJ6" s="0"/>
      <c r="HPK6" s="0"/>
      <c r="HPL6" s="0"/>
      <c r="HPM6" s="0"/>
      <c r="HPN6" s="0"/>
      <c r="HPO6" s="0"/>
      <c r="HPP6" s="0"/>
      <c r="HPQ6" s="0"/>
      <c r="HPR6" s="0"/>
      <c r="HPS6" s="0"/>
      <c r="HPT6" s="0"/>
      <c r="HPU6" s="0"/>
      <c r="HPV6" s="0"/>
      <c r="HPW6" s="0"/>
      <c r="HPX6" s="0"/>
      <c r="HPY6" s="0"/>
      <c r="HPZ6" s="0"/>
      <c r="HQA6" s="0"/>
      <c r="HQB6" s="0"/>
      <c r="HQC6" s="0"/>
      <c r="HQD6" s="0"/>
      <c r="HQE6" s="0"/>
      <c r="HQF6" s="0"/>
      <c r="HQG6" s="0"/>
      <c r="HQH6" s="0"/>
      <c r="HQI6" s="0"/>
      <c r="HQJ6" s="0"/>
      <c r="HQK6" s="0"/>
      <c r="HQL6" s="0"/>
      <c r="HQM6" s="0"/>
      <c r="HQN6" s="0"/>
      <c r="HQO6" s="0"/>
      <c r="HQP6" s="0"/>
      <c r="HQQ6" s="0"/>
      <c r="HQR6" s="0"/>
      <c r="HQS6" s="0"/>
      <c r="HQT6" s="0"/>
      <c r="HQU6" s="0"/>
      <c r="HQV6" s="0"/>
      <c r="HQW6" s="0"/>
      <c r="HQX6" s="0"/>
      <c r="HQY6" s="0"/>
      <c r="HQZ6" s="0"/>
      <c r="HRA6" s="0"/>
      <c r="HRB6" s="0"/>
      <c r="HRC6" s="0"/>
      <c r="HRD6" s="0"/>
      <c r="HRE6" s="0"/>
      <c r="HRF6" s="0"/>
      <c r="HRG6" s="0"/>
      <c r="HRH6" s="0"/>
      <c r="HRI6" s="0"/>
      <c r="HRJ6" s="0"/>
      <c r="HRK6" s="0"/>
      <c r="HRL6" s="0"/>
      <c r="HRM6" s="0"/>
      <c r="HRN6" s="0"/>
      <c r="HRO6" s="0"/>
      <c r="HRP6" s="0"/>
      <c r="HRQ6" s="0"/>
      <c r="HRR6" s="0"/>
      <c r="HRS6" s="0"/>
      <c r="HRT6" s="0"/>
      <c r="HRU6" s="0"/>
      <c r="HRV6" s="0"/>
      <c r="HRW6" s="0"/>
      <c r="HRX6" s="0"/>
      <c r="HRY6" s="0"/>
      <c r="HRZ6" s="0"/>
      <c r="HSA6" s="0"/>
      <c r="HSB6" s="0"/>
      <c r="HSC6" s="0"/>
      <c r="HSD6" s="0"/>
      <c r="HSE6" s="0"/>
      <c r="HSF6" s="0"/>
      <c r="HSG6" s="0"/>
      <c r="HSH6" s="0"/>
      <c r="HSI6" s="0"/>
      <c r="HSJ6" s="0"/>
      <c r="HSK6" s="0"/>
      <c r="HSL6" s="0"/>
      <c r="HSM6" s="0"/>
      <c r="HSN6" s="0"/>
      <c r="HSO6" s="0"/>
      <c r="HSP6" s="0"/>
      <c r="HSQ6" s="0"/>
      <c r="HSR6" s="0"/>
      <c r="HSS6" s="0"/>
      <c r="HST6" s="0"/>
      <c r="HSU6" s="0"/>
      <c r="HSV6" s="0"/>
      <c r="HSW6" s="0"/>
      <c r="HSX6" s="0"/>
      <c r="HSY6" s="0"/>
      <c r="HSZ6" s="0"/>
      <c r="HTA6" s="0"/>
      <c r="HTB6" s="0"/>
      <c r="HTC6" s="0"/>
      <c r="HTD6" s="0"/>
      <c r="HTE6" s="0"/>
      <c r="HTF6" s="0"/>
      <c r="HTG6" s="0"/>
      <c r="HTH6" s="0"/>
      <c r="HTI6" s="0"/>
      <c r="HTJ6" s="0"/>
      <c r="HTK6" s="0"/>
      <c r="HTL6" s="0"/>
      <c r="HTM6" s="0"/>
      <c r="HTN6" s="0"/>
      <c r="HTO6" s="0"/>
      <c r="HTP6" s="0"/>
      <c r="HTQ6" s="0"/>
      <c r="HTR6" s="0"/>
      <c r="HTS6" s="0"/>
      <c r="HTT6" s="0"/>
      <c r="HTU6" s="0"/>
      <c r="HTV6" s="0"/>
      <c r="HTW6" s="0"/>
      <c r="HTX6" s="0"/>
      <c r="HTY6" s="0"/>
      <c r="HTZ6" s="0"/>
      <c r="HUA6" s="0"/>
      <c r="HUB6" s="0"/>
      <c r="HUC6" s="0"/>
      <c r="HUD6" s="0"/>
      <c r="HUE6" s="0"/>
      <c r="HUF6" s="0"/>
      <c r="HUG6" s="0"/>
      <c r="HUH6" s="0"/>
      <c r="HUI6" s="0"/>
      <c r="HUJ6" s="0"/>
      <c r="HUK6" s="0"/>
      <c r="HUL6" s="0"/>
      <c r="HUM6" s="0"/>
      <c r="HUN6" s="0"/>
      <c r="HUO6" s="0"/>
      <c r="HUP6" s="0"/>
      <c r="HUQ6" s="0"/>
      <c r="HUR6" s="0"/>
      <c r="HUS6" s="0"/>
      <c r="HUT6" s="0"/>
      <c r="HUU6" s="0"/>
      <c r="HUV6" s="0"/>
      <c r="HUW6" s="0"/>
      <c r="HUX6" s="0"/>
      <c r="HUY6" s="0"/>
      <c r="HUZ6" s="0"/>
      <c r="HVA6" s="0"/>
      <c r="HVB6" s="0"/>
      <c r="HVC6" s="0"/>
      <c r="HVD6" s="0"/>
      <c r="HVE6" s="0"/>
      <c r="HVF6" s="0"/>
      <c r="HVG6" s="0"/>
      <c r="HVH6" s="0"/>
      <c r="HVI6" s="0"/>
      <c r="HVJ6" s="0"/>
      <c r="HVK6" s="0"/>
      <c r="HVL6" s="0"/>
      <c r="HVM6" s="0"/>
      <c r="HVN6" s="0"/>
      <c r="HVO6" s="0"/>
      <c r="HVP6" s="0"/>
      <c r="HVQ6" s="0"/>
      <c r="HVR6" s="0"/>
      <c r="HVS6" s="0"/>
      <c r="HVT6" s="0"/>
      <c r="HVU6" s="0"/>
      <c r="HVV6" s="0"/>
      <c r="HVW6" s="0"/>
      <c r="HVX6" s="0"/>
      <c r="HVY6" s="0"/>
      <c r="HVZ6" s="0"/>
      <c r="HWA6" s="0"/>
      <c r="HWB6" s="0"/>
      <c r="HWC6" s="0"/>
      <c r="HWD6" s="0"/>
      <c r="HWE6" s="0"/>
      <c r="HWF6" s="0"/>
      <c r="HWG6" s="0"/>
      <c r="HWH6" s="0"/>
      <c r="HWI6" s="0"/>
      <c r="HWJ6" s="0"/>
      <c r="HWK6" s="0"/>
      <c r="HWL6" s="0"/>
      <c r="HWM6" s="0"/>
      <c r="HWN6" s="0"/>
      <c r="HWO6" s="0"/>
      <c r="HWP6" s="0"/>
      <c r="HWQ6" s="0"/>
      <c r="HWR6" s="0"/>
      <c r="HWS6" s="0"/>
      <c r="HWT6" s="0"/>
      <c r="HWU6" s="0"/>
      <c r="HWV6" s="0"/>
      <c r="HWW6" s="0"/>
      <c r="HWX6" s="0"/>
      <c r="HWY6" s="0"/>
      <c r="HWZ6" s="0"/>
      <c r="HXA6" s="0"/>
      <c r="HXB6" s="0"/>
      <c r="HXC6" s="0"/>
      <c r="HXD6" s="0"/>
      <c r="HXE6" s="0"/>
      <c r="HXF6" s="0"/>
      <c r="HXG6" s="0"/>
      <c r="HXH6" s="0"/>
      <c r="HXI6" s="0"/>
      <c r="HXJ6" s="0"/>
      <c r="HXK6" s="0"/>
      <c r="HXL6" s="0"/>
      <c r="HXM6" s="0"/>
      <c r="HXN6" s="0"/>
      <c r="HXO6" s="0"/>
      <c r="HXP6" s="0"/>
      <c r="HXQ6" s="0"/>
      <c r="HXR6" s="0"/>
      <c r="HXS6" s="0"/>
      <c r="HXT6" s="0"/>
      <c r="HXU6" s="0"/>
      <c r="HXV6" s="0"/>
      <c r="HXW6" s="0"/>
      <c r="HXX6" s="0"/>
      <c r="HXY6" s="0"/>
      <c r="HXZ6" s="0"/>
      <c r="HYA6" s="0"/>
      <c r="HYB6" s="0"/>
      <c r="HYC6" s="0"/>
      <c r="HYD6" s="0"/>
      <c r="HYE6" s="0"/>
      <c r="HYF6" s="0"/>
      <c r="HYG6" s="0"/>
      <c r="HYH6" s="0"/>
      <c r="HYI6" s="0"/>
      <c r="HYJ6" s="0"/>
      <c r="HYK6" s="0"/>
      <c r="HYL6" s="0"/>
      <c r="HYM6" s="0"/>
      <c r="HYN6" s="0"/>
      <c r="HYO6" s="0"/>
      <c r="HYP6" s="0"/>
      <c r="HYQ6" s="0"/>
      <c r="HYR6" s="0"/>
      <c r="HYS6" s="0"/>
      <c r="HYT6" s="0"/>
      <c r="HYU6" s="0"/>
      <c r="HYV6" s="0"/>
      <c r="HYW6" s="0"/>
      <c r="HYX6" s="0"/>
      <c r="HYY6" s="0"/>
      <c r="HYZ6" s="0"/>
      <c r="HZA6" s="0"/>
      <c r="HZB6" s="0"/>
      <c r="HZC6" s="0"/>
      <c r="HZD6" s="0"/>
      <c r="HZE6" s="0"/>
      <c r="HZF6" s="0"/>
      <c r="HZG6" s="0"/>
      <c r="HZH6" s="0"/>
      <c r="HZI6" s="0"/>
      <c r="HZJ6" s="0"/>
      <c r="HZK6" s="0"/>
      <c r="HZL6" s="0"/>
      <c r="HZM6" s="0"/>
      <c r="HZN6" s="0"/>
      <c r="HZO6" s="0"/>
      <c r="HZP6" s="0"/>
      <c r="HZQ6" s="0"/>
      <c r="HZR6" s="0"/>
      <c r="HZS6" s="0"/>
      <c r="HZT6" s="0"/>
      <c r="HZU6" s="0"/>
      <c r="HZV6" s="0"/>
      <c r="HZW6" s="0"/>
      <c r="HZX6" s="0"/>
      <c r="HZY6" s="0"/>
      <c r="HZZ6" s="0"/>
      <c r="IAA6" s="0"/>
      <c r="IAB6" s="0"/>
      <c r="IAC6" s="0"/>
      <c r="IAD6" s="0"/>
      <c r="IAE6" s="0"/>
      <c r="IAF6" s="0"/>
      <c r="IAG6" s="0"/>
      <c r="IAH6" s="0"/>
      <c r="IAI6" s="0"/>
      <c r="IAJ6" s="0"/>
      <c r="IAK6" s="0"/>
      <c r="IAL6" s="0"/>
      <c r="IAM6" s="0"/>
      <c r="IAN6" s="0"/>
      <c r="IAO6" s="0"/>
      <c r="IAP6" s="0"/>
      <c r="IAQ6" s="0"/>
      <c r="IAR6" s="0"/>
      <c r="IAS6" s="0"/>
      <c r="IAT6" s="0"/>
      <c r="IAU6" s="0"/>
      <c r="IAV6" s="0"/>
      <c r="IAW6" s="0"/>
      <c r="IAX6" s="0"/>
      <c r="IAY6" s="0"/>
      <c r="IAZ6" s="0"/>
      <c r="IBA6" s="0"/>
      <c r="IBB6" s="0"/>
      <c r="IBC6" s="0"/>
      <c r="IBD6" s="0"/>
      <c r="IBE6" s="0"/>
      <c r="IBF6" s="0"/>
      <c r="IBG6" s="0"/>
      <c r="IBH6" s="0"/>
      <c r="IBI6" s="0"/>
      <c r="IBJ6" s="0"/>
      <c r="IBK6" s="0"/>
      <c r="IBL6" s="0"/>
      <c r="IBM6" s="0"/>
      <c r="IBN6" s="0"/>
      <c r="IBO6" s="0"/>
      <c r="IBP6" s="0"/>
      <c r="IBQ6" s="0"/>
      <c r="IBR6" s="0"/>
      <c r="IBS6" s="0"/>
      <c r="IBT6" s="0"/>
      <c r="IBU6" s="0"/>
      <c r="IBV6" s="0"/>
      <c r="IBW6" s="0"/>
      <c r="IBX6" s="0"/>
      <c r="IBY6" s="0"/>
      <c r="IBZ6" s="0"/>
      <c r="ICA6" s="0"/>
      <c r="ICB6" s="0"/>
      <c r="ICC6" s="0"/>
      <c r="ICD6" s="0"/>
      <c r="ICE6" s="0"/>
      <c r="ICF6" s="0"/>
      <c r="ICG6" s="0"/>
      <c r="ICH6" s="0"/>
      <c r="ICI6" s="0"/>
      <c r="ICJ6" s="0"/>
      <c r="ICK6" s="0"/>
      <c r="ICL6" s="0"/>
      <c r="ICM6" s="0"/>
      <c r="ICN6" s="0"/>
      <c r="ICO6" s="0"/>
      <c r="ICP6" s="0"/>
      <c r="ICQ6" s="0"/>
      <c r="ICR6" s="0"/>
      <c r="ICS6" s="0"/>
      <c r="ICT6" s="0"/>
      <c r="ICU6" s="0"/>
      <c r="ICV6" s="0"/>
      <c r="ICW6" s="0"/>
      <c r="ICX6" s="0"/>
      <c r="ICY6" s="0"/>
      <c r="ICZ6" s="0"/>
      <c r="IDA6" s="0"/>
      <c r="IDB6" s="0"/>
      <c r="IDC6" s="0"/>
      <c r="IDD6" s="0"/>
      <c r="IDE6" s="0"/>
      <c r="IDF6" s="0"/>
      <c r="IDG6" s="0"/>
      <c r="IDH6" s="0"/>
      <c r="IDI6" s="0"/>
      <c r="IDJ6" s="0"/>
      <c r="IDK6" s="0"/>
      <c r="IDL6" s="0"/>
      <c r="IDM6" s="0"/>
      <c r="IDN6" s="0"/>
      <c r="IDO6" s="0"/>
      <c r="IDP6" s="0"/>
      <c r="IDQ6" s="0"/>
      <c r="IDR6" s="0"/>
      <c r="IDS6" s="0"/>
      <c r="IDT6" s="0"/>
      <c r="IDU6" s="0"/>
      <c r="IDV6" s="0"/>
      <c r="IDW6" s="0"/>
      <c r="IDX6" s="0"/>
      <c r="IDY6" s="0"/>
      <c r="IDZ6" s="0"/>
      <c r="IEA6" s="0"/>
      <c r="IEB6" s="0"/>
      <c r="IEC6" s="0"/>
      <c r="IED6" s="0"/>
      <c r="IEE6" s="0"/>
      <c r="IEF6" s="0"/>
      <c r="IEG6" s="0"/>
      <c r="IEH6" s="0"/>
      <c r="IEI6" s="0"/>
      <c r="IEJ6" s="0"/>
      <c r="IEK6" s="0"/>
      <c r="IEL6" s="0"/>
      <c r="IEM6" s="0"/>
      <c r="IEN6" s="0"/>
      <c r="IEO6" s="0"/>
      <c r="IEP6" s="0"/>
      <c r="IEQ6" s="0"/>
      <c r="IER6" s="0"/>
      <c r="IES6" s="0"/>
      <c r="IET6" s="0"/>
      <c r="IEU6" s="0"/>
      <c r="IEV6" s="0"/>
      <c r="IEW6" s="0"/>
      <c r="IEX6" s="0"/>
      <c r="IEY6" s="0"/>
      <c r="IEZ6" s="0"/>
      <c r="IFA6" s="0"/>
      <c r="IFB6" s="0"/>
      <c r="IFC6" s="0"/>
      <c r="IFD6" s="0"/>
      <c r="IFE6" s="0"/>
      <c r="IFF6" s="0"/>
      <c r="IFG6" s="0"/>
      <c r="IFH6" s="0"/>
      <c r="IFI6" s="0"/>
      <c r="IFJ6" s="0"/>
      <c r="IFK6" s="0"/>
      <c r="IFL6" s="0"/>
      <c r="IFM6" s="0"/>
      <c r="IFN6" s="0"/>
      <c r="IFO6" s="0"/>
      <c r="IFP6" s="0"/>
      <c r="IFQ6" s="0"/>
      <c r="IFR6" s="0"/>
      <c r="IFS6" s="0"/>
      <c r="IFT6" s="0"/>
      <c r="IFU6" s="0"/>
      <c r="IFV6" s="0"/>
      <c r="IFW6" s="0"/>
      <c r="IFX6" s="0"/>
      <c r="IFY6" s="0"/>
      <c r="IFZ6" s="0"/>
      <c r="IGA6" s="0"/>
      <c r="IGB6" s="0"/>
      <c r="IGC6" s="0"/>
      <c r="IGD6" s="0"/>
      <c r="IGE6" s="0"/>
      <c r="IGF6" s="0"/>
      <c r="IGG6" s="0"/>
      <c r="IGH6" s="0"/>
      <c r="IGI6" s="0"/>
      <c r="IGJ6" s="0"/>
      <c r="IGK6" s="0"/>
      <c r="IGL6" s="0"/>
      <c r="IGM6" s="0"/>
      <c r="IGN6" s="0"/>
      <c r="IGO6" s="0"/>
      <c r="IGP6" s="0"/>
      <c r="IGQ6" s="0"/>
      <c r="IGR6" s="0"/>
      <c r="IGS6" s="0"/>
      <c r="IGT6" s="0"/>
      <c r="IGU6" s="0"/>
      <c r="IGV6" s="0"/>
      <c r="IGW6" s="0"/>
      <c r="IGX6" s="0"/>
      <c r="IGY6" s="0"/>
      <c r="IGZ6" s="0"/>
      <c r="IHA6" s="0"/>
      <c r="IHB6" s="0"/>
      <c r="IHC6" s="0"/>
      <c r="IHD6" s="0"/>
      <c r="IHE6" s="0"/>
      <c r="IHF6" s="0"/>
      <c r="IHG6" s="0"/>
      <c r="IHH6" s="0"/>
      <c r="IHI6" s="0"/>
      <c r="IHJ6" s="0"/>
      <c r="IHK6" s="0"/>
      <c r="IHL6" s="0"/>
      <c r="IHM6" s="0"/>
      <c r="IHN6" s="0"/>
      <c r="IHO6" s="0"/>
      <c r="IHP6" s="0"/>
      <c r="IHQ6" s="0"/>
      <c r="IHR6" s="0"/>
      <c r="IHS6" s="0"/>
      <c r="IHT6" s="0"/>
      <c r="IHU6" s="0"/>
      <c r="IHV6" s="0"/>
      <c r="IHW6" s="0"/>
      <c r="IHX6" s="0"/>
      <c r="IHY6" s="0"/>
      <c r="IHZ6" s="0"/>
      <c r="IIA6" s="0"/>
      <c r="IIB6" s="0"/>
      <c r="IIC6" s="0"/>
      <c r="IID6" s="0"/>
      <c r="IIE6" s="0"/>
      <c r="IIF6" s="0"/>
      <c r="IIG6" s="0"/>
      <c r="IIH6" s="0"/>
      <c r="III6" s="0"/>
      <c r="IIJ6" s="0"/>
      <c r="IIK6" s="0"/>
      <c r="IIL6" s="0"/>
      <c r="IIM6" s="0"/>
      <c r="IIN6" s="0"/>
      <c r="IIO6" s="0"/>
      <c r="IIP6" s="0"/>
      <c r="IIQ6" s="0"/>
      <c r="IIR6" s="0"/>
      <c r="IIS6" s="0"/>
      <c r="IIT6" s="0"/>
      <c r="IIU6" s="0"/>
      <c r="IIV6" s="0"/>
      <c r="IIW6" s="0"/>
      <c r="IIX6" s="0"/>
      <c r="IIY6" s="0"/>
      <c r="IIZ6" s="0"/>
      <c r="IJA6" s="0"/>
      <c r="IJB6" s="0"/>
      <c r="IJC6" s="0"/>
      <c r="IJD6" s="0"/>
      <c r="IJE6" s="0"/>
      <c r="IJF6" s="0"/>
      <c r="IJG6" s="0"/>
      <c r="IJH6" s="0"/>
      <c r="IJI6" s="0"/>
      <c r="IJJ6" s="0"/>
      <c r="IJK6" s="0"/>
      <c r="IJL6" s="0"/>
      <c r="IJM6" s="0"/>
      <c r="IJN6" s="0"/>
      <c r="IJO6" s="0"/>
      <c r="IJP6" s="0"/>
      <c r="IJQ6" s="0"/>
      <c r="IJR6" s="0"/>
      <c r="IJS6" s="0"/>
      <c r="IJT6" s="0"/>
      <c r="IJU6" s="0"/>
      <c r="IJV6" s="0"/>
      <c r="IJW6" s="0"/>
      <c r="IJX6" s="0"/>
      <c r="IJY6" s="0"/>
      <c r="IJZ6" s="0"/>
      <c r="IKA6" s="0"/>
      <c r="IKB6" s="0"/>
      <c r="IKC6" s="0"/>
      <c r="IKD6" s="0"/>
      <c r="IKE6" s="0"/>
      <c r="IKF6" s="0"/>
      <c r="IKG6" s="0"/>
      <c r="IKH6" s="0"/>
      <c r="IKI6" s="0"/>
      <c r="IKJ6" s="0"/>
      <c r="IKK6" s="0"/>
      <c r="IKL6" s="0"/>
      <c r="IKM6" s="0"/>
      <c r="IKN6" s="0"/>
      <c r="IKO6" s="0"/>
      <c r="IKP6" s="0"/>
      <c r="IKQ6" s="0"/>
      <c r="IKR6" s="0"/>
      <c r="IKS6" s="0"/>
      <c r="IKT6" s="0"/>
      <c r="IKU6" s="0"/>
      <c r="IKV6" s="0"/>
      <c r="IKW6" s="0"/>
      <c r="IKX6" s="0"/>
      <c r="IKY6" s="0"/>
      <c r="IKZ6" s="0"/>
      <c r="ILA6" s="0"/>
      <c r="ILB6" s="0"/>
      <c r="ILC6" s="0"/>
      <c r="ILD6" s="0"/>
      <c r="ILE6" s="0"/>
      <c r="ILF6" s="0"/>
      <c r="ILG6" s="0"/>
      <c r="ILH6" s="0"/>
      <c r="ILI6" s="0"/>
      <c r="ILJ6" s="0"/>
      <c r="ILK6" s="0"/>
      <c r="ILL6" s="0"/>
      <c r="ILM6" s="0"/>
      <c r="ILN6" s="0"/>
      <c r="ILO6" s="0"/>
      <c r="ILP6" s="0"/>
      <c r="ILQ6" s="0"/>
      <c r="ILR6" s="0"/>
      <c r="ILS6" s="0"/>
      <c r="ILT6" s="0"/>
      <c r="ILU6" s="0"/>
      <c r="ILV6" s="0"/>
      <c r="ILW6" s="0"/>
      <c r="ILX6" s="0"/>
      <c r="ILY6" s="0"/>
      <c r="ILZ6" s="0"/>
      <c r="IMA6" s="0"/>
      <c r="IMB6" s="0"/>
      <c r="IMC6" s="0"/>
      <c r="IMD6" s="0"/>
      <c r="IME6" s="0"/>
      <c r="IMF6" s="0"/>
      <c r="IMG6" s="0"/>
      <c r="IMH6" s="0"/>
      <c r="IMI6" s="0"/>
      <c r="IMJ6" s="0"/>
      <c r="IMK6" s="0"/>
      <c r="IML6" s="0"/>
      <c r="IMM6" s="0"/>
      <c r="IMN6" s="0"/>
      <c r="IMO6" s="0"/>
      <c r="IMP6" s="0"/>
      <c r="IMQ6" s="0"/>
      <c r="IMR6" s="0"/>
      <c r="IMS6" s="0"/>
      <c r="IMT6" s="0"/>
      <c r="IMU6" s="0"/>
      <c r="IMV6" s="0"/>
      <c r="IMW6" s="0"/>
      <c r="IMX6" s="0"/>
      <c r="IMY6" s="0"/>
      <c r="IMZ6" s="0"/>
      <c r="INA6" s="0"/>
      <c r="INB6" s="0"/>
      <c r="INC6" s="0"/>
      <c r="IND6" s="0"/>
      <c r="INE6" s="0"/>
      <c r="INF6" s="0"/>
      <c r="ING6" s="0"/>
      <c r="INH6" s="0"/>
      <c r="INI6" s="0"/>
      <c r="INJ6" s="0"/>
      <c r="INK6" s="0"/>
      <c r="INL6" s="0"/>
      <c r="INM6" s="0"/>
      <c r="INN6" s="0"/>
      <c r="INO6" s="0"/>
      <c r="INP6" s="0"/>
      <c r="INQ6" s="0"/>
      <c r="INR6" s="0"/>
      <c r="INS6" s="0"/>
      <c r="INT6" s="0"/>
      <c r="INU6" s="0"/>
      <c r="INV6" s="0"/>
      <c r="INW6" s="0"/>
      <c r="INX6" s="0"/>
      <c r="INY6" s="0"/>
      <c r="INZ6" s="0"/>
      <c r="IOA6" s="0"/>
      <c r="IOB6" s="0"/>
      <c r="IOC6" s="0"/>
      <c r="IOD6" s="0"/>
      <c r="IOE6" s="0"/>
      <c r="IOF6" s="0"/>
      <c r="IOG6" s="0"/>
      <c r="IOH6" s="0"/>
      <c r="IOI6" s="0"/>
      <c r="IOJ6" s="0"/>
      <c r="IOK6" s="0"/>
      <c r="IOL6" s="0"/>
      <c r="IOM6" s="0"/>
      <c r="ION6" s="0"/>
      <c r="IOO6" s="0"/>
      <c r="IOP6" s="0"/>
      <c r="IOQ6" s="0"/>
      <c r="IOR6" s="0"/>
      <c r="IOS6" s="0"/>
      <c r="IOT6" s="0"/>
      <c r="IOU6" s="0"/>
      <c r="IOV6" s="0"/>
      <c r="IOW6" s="0"/>
      <c r="IOX6" s="0"/>
      <c r="IOY6" s="0"/>
      <c r="IOZ6" s="0"/>
      <c r="IPA6" s="0"/>
      <c r="IPB6" s="0"/>
      <c r="IPC6" s="0"/>
      <c r="IPD6" s="0"/>
      <c r="IPE6" s="0"/>
      <c r="IPF6" s="0"/>
      <c r="IPG6" s="0"/>
      <c r="IPH6" s="0"/>
      <c r="IPI6" s="0"/>
      <c r="IPJ6" s="0"/>
      <c r="IPK6" s="0"/>
      <c r="IPL6" s="0"/>
      <c r="IPM6" s="0"/>
      <c r="IPN6" s="0"/>
      <c r="IPO6" s="0"/>
      <c r="IPP6" s="0"/>
      <c r="IPQ6" s="0"/>
      <c r="IPR6" s="0"/>
      <c r="IPS6" s="0"/>
      <c r="IPT6" s="0"/>
      <c r="IPU6" s="0"/>
      <c r="IPV6" s="0"/>
      <c r="IPW6" s="0"/>
      <c r="IPX6" s="0"/>
      <c r="IPY6" s="0"/>
      <c r="IPZ6" s="0"/>
      <c r="IQA6" s="0"/>
      <c r="IQB6" s="0"/>
      <c r="IQC6" s="0"/>
      <c r="IQD6" s="0"/>
      <c r="IQE6" s="0"/>
      <c r="IQF6" s="0"/>
      <c r="IQG6" s="0"/>
      <c r="IQH6" s="0"/>
      <c r="IQI6" s="0"/>
      <c r="IQJ6" s="0"/>
      <c r="IQK6" s="0"/>
      <c r="IQL6" s="0"/>
      <c r="IQM6" s="0"/>
      <c r="IQN6" s="0"/>
      <c r="IQO6" s="0"/>
      <c r="IQP6" s="0"/>
      <c r="IQQ6" s="0"/>
      <c r="IQR6" s="0"/>
      <c r="IQS6" s="0"/>
      <c r="IQT6" s="0"/>
      <c r="IQU6" s="0"/>
      <c r="IQV6" s="0"/>
      <c r="IQW6" s="0"/>
      <c r="IQX6" s="0"/>
      <c r="IQY6" s="0"/>
      <c r="IQZ6" s="0"/>
      <c r="IRA6" s="0"/>
      <c r="IRB6" s="0"/>
      <c r="IRC6" s="0"/>
      <c r="IRD6" s="0"/>
      <c r="IRE6" s="0"/>
      <c r="IRF6" s="0"/>
      <c r="IRG6" s="0"/>
      <c r="IRH6" s="0"/>
      <c r="IRI6" s="0"/>
      <c r="IRJ6" s="0"/>
      <c r="IRK6" s="0"/>
      <c r="IRL6" s="0"/>
      <c r="IRM6" s="0"/>
      <c r="IRN6" s="0"/>
      <c r="IRO6" s="0"/>
      <c r="IRP6" s="0"/>
      <c r="IRQ6" s="0"/>
      <c r="IRR6" s="0"/>
      <c r="IRS6" s="0"/>
      <c r="IRT6" s="0"/>
      <c r="IRU6" s="0"/>
      <c r="IRV6" s="0"/>
      <c r="IRW6" s="0"/>
      <c r="IRX6" s="0"/>
      <c r="IRY6" s="0"/>
      <c r="IRZ6" s="0"/>
      <c r="ISA6" s="0"/>
      <c r="ISB6" s="0"/>
      <c r="ISC6" s="0"/>
      <c r="ISD6" s="0"/>
      <c r="ISE6" s="0"/>
      <c r="ISF6" s="0"/>
      <c r="ISG6" s="0"/>
      <c r="ISH6" s="0"/>
      <c r="ISI6" s="0"/>
      <c r="ISJ6" s="0"/>
      <c r="ISK6" s="0"/>
      <c r="ISL6" s="0"/>
      <c r="ISM6" s="0"/>
      <c r="ISN6" s="0"/>
      <c r="ISO6" s="0"/>
      <c r="ISP6" s="0"/>
      <c r="ISQ6" s="0"/>
      <c r="ISR6" s="0"/>
      <c r="ISS6" s="0"/>
      <c r="IST6" s="0"/>
      <c r="ISU6" s="0"/>
      <c r="ISV6" s="0"/>
      <c r="ISW6" s="0"/>
      <c r="ISX6" s="0"/>
      <c r="ISY6" s="0"/>
      <c r="ISZ6" s="0"/>
      <c r="ITA6" s="0"/>
      <c r="ITB6" s="0"/>
      <c r="ITC6" s="0"/>
      <c r="ITD6" s="0"/>
      <c r="ITE6" s="0"/>
      <c r="ITF6" s="0"/>
      <c r="ITG6" s="0"/>
      <c r="ITH6" s="0"/>
      <c r="ITI6" s="0"/>
      <c r="ITJ6" s="0"/>
      <c r="ITK6" s="0"/>
      <c r="ITL6" s="0"/>
      <c r="ITM6" s="0"/>
      <c r="ITN6" s="0"/>
      <c r="ITO6" s="0"/>
      <c r="ITP6" s="0"/>
      <c r="ITQ6" s="0"/>
      <c r="ITR6" s="0"/>
      <c r="ITS6" s="0"/>
      <c r="ITT6" s="0"/>
      <c r="ITU6" s="0"/>
      <c r="ITV6" s="0"/>
      <c r="ITW6" s="0"/>
      <c r="ITX6" s="0"/>
      <c r="ITY6" s="0"/>
      <c r="ITZ6" s="0"/>
      <c r="IUA6" s="0"/>
      <c r="IUB6" s="0"/>
      <c r="IUC6" s="0"/>
      <c r="IUD6" s="0"/>
      <c r="IUE6" s="0"/>
      <c r="IUF6" s="0"/>
      <c r="IUG6" s="0"/>
      <c r="IUH6" s="0"/>
      <c r="IUI6" s="0"/>
      <c r="IUJ6" s="0"/>
      <c r="IUK6" s="0"/>
      <c r="IUL6" s="0"/>
      <c r="IUM6" s="0"/>
      <c r="IUN6" s="0"/>
      <c r="IUO6" s="0"/>
      <c r="IUP6" s="0"/>
      <c r="IUQ6" s="0"/>
      <c r="IUR6" s="0"/>
      <c r="IUS6" s="0"/>
      <c r="IUT6" s="0"/>
      <c r="IUU6" s="0"/>
      <c r="IUV6" s="0"/>
      <c r="IUW6" s="0"/>
      <c r="IUX6" s="0"/>
      <c r="IUY6" s="0"/>
      <c r="IUZ6" s="0"/>
      <c r="IVA6" s="0"/>
      <c r="IVB6" s="0"/>
      <c r="IVC6" s="0"/>
      <c r="IVD6" s="0"/>
      <c r="IVE6" s="0"/>
      <c r="IVF6" s="0"/>
      <c r="IVG6" s="0"/>
      <c r="IVH6" s="0"/>
      <c r="IVI6" s="0"/>
      <c r="IVJ6" s="0"/>
      <c r="IVK6" s="0"/>
      <c r="IVL6" s="0"/>
      <c r="IVM6" s="0"/>
      <c r="IVN6" s="0"/>
      <c r="IVO6" s="0"/>
      <c r="IVP6" s="0"/>
      <c r="IVQ6" s="0"/>
      <c r="IVR6" s="0"/>
      <c r="IVS6" s="0"/>
      <c r="IVT6" s="0"/>
      <c r="IVU6" s="0"/>
      <c r="IVV6" s="0"/>
      <c r="IVW6" s="0"/>
      <c r="IVX6" s="0"/>
      <c r="IVY6" s="0"/>
      <c r="IVZ6" s="0"/>
      <c r="IWA6" s="0"/>
      <c r="IWB6" s="0"/>
      <c r="IWC6" s="0"/>
      <c r="IWD6" s="0"/>
      <c r="IWE6" s="0"/>
      <c r="IWF6" s="0"/>
      <c r="IWG6" s="0"/>
      <c r="IWH6" s="0"/>
      <c r="IWI6" s="0"/>
      <c r="IWJ6" s="0"/>
      <c r="IWK6" s="0"/>
      <c r="IWL6" s="0"/>
      <c r="IWM6" s="0"/>
      <c r="IWN6" s="0"/>
      <c r="IWO6" s="0"/>
      <c r="IWP6" s="0"/>
      <c r="IWQ6" s="0"/>
      <c r="IWR6" s="0"/>
      <c r="IWS6" s="0"/>
      <c r="IWT6" s="0"/>
      <c r="IWU6" s="0"/>
      <c r="IWV6" s="0"/>
      <c r="IWW6" s="0"/>
      <c r="IWX6" s="0"/>
      <c r="IWY6" s="0"/>
      <c r="IWZ6" s="0"/>
      <c r="IXA6" s="0"/>
      <c r="IXB6" s="0"/>
      <c r="IXC6" s="0"/>
      <c r="IXD6" s="0"/>
      <c r="IXE6" s="0"/>
      <c r="IXF6" s="0"/>
      <c r="IXG6" s="0"/>
      <c r="IXH6" s="0"/>
      <c r="IXI6" s="0"/>
      <c r="IXJ6" s="0"/>
      <c r="IXK6" s="0"/>
      <c r="IXL6" s="0"/>
      <c r="IXM6" s="0"/>
      <c r="IXN6" s="0"/>
      <c r="IXO6" s="0"/>
      <c r="IXP6" s="0"/>
      <c r="IXQ6" s="0"/>
      <c r="IXR6" s="0"/>
      <c r="IXS6" s="0"/>
      <c r="IXT6" s="0"/>
      <c r="IXU6" s="0"/>
      <c r="IXV6" s="0"/>
      <c r="IXW6" s="0"/>
      <c r="IXX6" s="0"/>
      <c r="IXY6" s="0"/>
      <c r="IXZ6" s="0"/>
      <c r="IYA6" s="0"/>
      <c r="IYB6" s="0"/>
      <c r="IYC6" s="0"/>
      <c r="IYD6" s="0"/>
      <c r="IYE6" s="0"/>
      <c r="IYF6" s="0"/>
      <c r="IYG6" s="0"/>
      <c r="IYH6" s="0"/>
      <c r="IYI6" s="0"/>
      <c r="IYJ6" s="0"/>
      <c r="IYK6" s="0"/>
      <c r="IYL6" s="0"/>
      <c r="IYM6" s="0"/>
      <c r="IYN6" s="0"/>
      <c r="IYO6" s="0"/>
      <c r="IYP6" s="0"/>
      <c r="IYQ6" s="0"/>
      <c r="IYR6" s="0"/>
      <c r="IYS6" s="0"/>
      <c r="IYT6" s="0"/>
      <c r="IYU6" s="0"/>
      <c r="IYV6" s="0"/>
      <c r="IYW6" s="0"/>
      <c r="IYX6" s="0"/>
      <c r="IYY6" s="0"/>
      <c r="IYZ6" s="0"/>
      <c r="IZA6" s="0"/>
      <c r="IZB6" s="0"/>
      <c r="IZC6" s="0"/>
      <c r="IZD6" s="0"/>
      <c r="IZE6" s="0"/>
      <c r="IZF6" s="0"/>
      <c r="IZG6" s="0"/>
      <c r="IZH6" s="0"/>
      <c r="IZI6" s="0"/>
      <c r="IZJ6" s="0"/>
      <c r="IZK6" s="0"/>
      <c r="IZL6" s="0"/>
      <c r="IZM6" s="0"/>
      <c r="IZN6" s="0"/>
      <c r="IZO6" s="0"/>
      <c r="IZP6" s="0"/>
      <c r="IZQ6" s="0"/>
      <c r="IZR6" s="0"/>
      <c r="IZS6" s="0"/>
      <c r="IZT6" s="0"/>
      <c r="IZU6" s="0"/>
      <c r="IZV6" s="0"/>
      <c r="IZW6" s="0"/>
      <c r="IZX6" s="0"/>
      <c r="IZY6" s="0"/>
      <c r="IZZ6" s="0"/>
      <c r="JAA6" s="0"/>
      <c r="JAB6" s="0"/>
      <c r="JAC6" s="0"/>
      <c r="JAD6" s="0"/>
      <c r="JAE6" s="0"/>
      <c r="JAF6" s="0"/>
      <c r="JAG6" s="0"/>
      <c r="JAH6" s="0"/>
      <c r="JAI6" s="0"/>
      <c r="JAJ6" s="0"/>
      <c r="JAK6" s="0"/>
      <c r="JAL6" s="0"/>
      <c r="JAM6" s="0"/>
      <c r="JAN6" s="0"/>
      <c r="JAO6" s="0"/>
      <c r="JAP6" s="0"/>
      <c r="JAQ6" s="0"/>
      <c r="JAR6" s="0"/>
      <c r="JAS6" s="0"/>
      <c r="JAT6" s="0"/>
      <c r="JAU6" s="0"/>
      <c r="JAV6" s="0"/>
      <c r="JAW6" s="0"/>
      <c r="JAX6" s="0"/>
      <c r="JAY6" s="0"/>
      <c r="JAZ6" s="0"/>
      <c r="JBA6" s="0"/>
      <c r="JBB6" s="0"/>
      <c r="JBC6" s="0"/>
      <c r="JBD6" s="0"/>
      <c r="JBE6" s="0"/>
      <c r="JBF6" s="0"/>
      <c r="JBG6" s="0"/>
      <c r="JBH6" s="0"/>
      <c r="JBI6" s="0"/>
      <c r="JBJ6" s="0"/>
      <c r="JBK6" s="0"/>
      <c r="JBL6" s="0"/>
      <c r="JBM6" s="0"/>
      <c r="JBN6" s="0"/>
      <c r="JBO6" s="0"/>
      <c r="JBP6" s="0"/>
      <c r="JBQ6" s="0"/>
      <c r="JBR6" s="0"/>
      <c r="JBS6" s="0"/>
      <c r="JBT6" s="0"/>
      <c r="JBU6" s="0"/>
      <c r="JBV6" s="0"/>
      <c r="JBW6" s="0"/>
      <c r="JBX6" s="0"/>
      <c r="JBY6" s="0"/>
      <c r="JBZ6" s="0"/>
      <c r="JCA6" s="0"/>
      <c r="JCB6" s="0"/>
      <c r="JCC6" s="0"/>
      <c r="JCD6" s="0"/>
      <c r="JCE6" s="0"/>
      <c r="JCF6" s="0"/>
      <c r="JCG6" s="0"/>
      <c r="JCH6" s="0"/>
      <c r="JCI6" s="0"/>
      <c r="JCJ6" s="0"/>
      <c r="JCK6" s="0"/>
      <c r="JCL6" s="0"/>
      <c r="JCM6" s="0"/>
      <c r="JCN6" s="0"/>
      <c r="JCO6" s="0"/>
      <c r="JCP6" s="0"/>
      <c r="JCQ6" s="0"/>
      <c r="JCR6" s="0"/>
      <c r="JCS6" s="0"/>
      <c r="JCT6" s="0"/>
      <c r="JCU6" s="0"/>
      <c r="JCV6" s="0"/>
      <c r="JCW6" s="0"/>
      <c r="JCX6" s="0"/>
      <c r="JCY6" s="0"/>
      <c r="JCZ6" s="0"/>
      <c r="JDA6" s="0"/>
      <c r="JDB6" s="0"/>
      <c r="JDC6" s="0"/>
      <c r="JDD6" s="0"/>
      <c r="JDE6" s="0"/>
      <c r="JDF6" s="0"/>
      <c r="JDG6" s="0"/>
      <c r="JDH6" s="0"/>
      <c r="JDI6" s="0"/>
      <c r="JDJ6" s="0"/>
      <c r="JDK6" s="0"/>
      <c r="JDL6" s="0"/>
      <c r="JDM6" s="0"/>
      <c r="JDN6" s="0"/>
      <c r="JDO6" s="0"/>
      <c r="JDP6" s="0"/>
      <c r="JDQ6" s="0"/>
      <c r="JDR6" s="0"/>
      <c r="JDS6" s="0"/>
      <c r="JDT6" s="0"/>
      <c r="JDU6" s="0"/>
      <c r="JDV6" s="0"/>
      <c r="JDW6" s="0"/>
      <c r="JDX6" s="0"/>
      <c r="JDY6" s="0"/>
      <c r="JDZ6" s="0"/>
      <c r="JEA6" s="0"/>
      <c r="JEB6" s="0"/>
      <c r="JEC6" s="0"/>
      <c r="JED6" s="0"/>
      <c r="JEE6" s="0"/>
      <c r="JEF6" s="0"/>
      <c r="JEG6" s="0"/>
      <c r="JEH6" s="0"/>
      <c r="JEI6" s="0"/>
      <c r="JEJ6" s="0"/>
      <c r="JEK6" s="0"/>
      <c r="JEL6" s="0"/>
      <c r="JEM6" s="0"/>
      <c r="JEN6" s="0"/>
      <c r="JEO6" s="0"/>
      <c r="JEP6" s="0"/>
      <c r="JEQ6" s="0"/>
      <c r="JER6" s="0"/>
      <c r="JES6" s="0"/>
      <c r="JET6" s="0"/>
      <c r="JEU6" s="0"/>
      <c r="JEV6" s="0"/>
      <c r="JEW6" s="0"/>
      <c r="JEX6" s="0"/>
      <c r="JEY6" s="0"/>
      <c r="JEZ6" s="0"/>
      <c r="JFA6" s="0"/>
      <c r="JFB6" s="0"/>
      <c r="JFC6" s="0"/>
      <c r="JFD6" s="0"/>
      <c r="JFE6" s="0"/>
      <c r="JFF6" s="0"/>
      <c r="JFG6" s="0"/>
      <c r="JFH6" s="0"/>
      <c r="JFI6" s="0"/>
      <c r="JFJ6" s="0"/>
      <c r="JFK6" s="0"/>
      <c r="JFL6" s="0"/>
      <c r="JFM6" s="0"/>
      <c r="JFN6" s="0"/>
      <c r="JFO6" s="0"/>
      <c r="JFP6" s="0"/>
      <c r="JFQ6" s="0"/>
      <c r="JFR6" s="0"/>
      <c r="JFS6" s="0"/>
      <c r="JFT6" s="0"/>
      <c r="JFU6" s="0"/>
      <c r="JFV6" s="0"/>
      <c r="JFW6" s="0"/>
      <c r="JFX6" s="0"/>
      <c r="JFY6" s="0"/>
      <c r="JFZ6" s="0"/>
      <c r="JGA6" s="0"/>
      <c r="JGB6" s="0"/>
      <c r="JGC6" s="0"/>
      <c r="JGD6" s="0"/>
      <c r="JGE6" s="0"/>
      <c r="JGF6" s="0"/>
      <c r="JGG6" s="0"/>
      <c r="JGH6" s="0"/>
      <c r="JGI6" s="0"/>
      <c r="JGJ6" s="0"/>
      <c r="JGK6" s="0"/>
      <c r="JGL6" s="0"/>
      <c r="JGM6" s="0"/>
      <c r="JGN6" s="0"/>
      <c r="JGO6" s="0"/>
      <c r="JGP6" s="0"/>
      <c r="JGQ6" s="0"/>
      <c r="JGR6" s="0"/>
      <c r="JGS6" s="0"/>
      <c r="JGT6" s="0"/>
      <c r="JGU6" s="0"/>
      <c r="JGV6" s="0"/>
      <c r="JGW6" s="0"/>
      <c r="JGX6" s="0"/>
      <c r="JGY6" s="0"/>
      <c r="JGZ6" s="0"/>
      <c r="JHA6" s="0"/>
      <c r="JHB6" s="0"/>
      <c r="JHC6" s="0"/>
      <c r="JHD6" s="0"/>
      <c r="JHE6" s="0"/>
      <c r="JHF6" s="0"/>
      <c r="JHG6" s="0"/>
      <c r="JHH6" s="0"/>
      <c r="JHI6" s="0"/>
      <c r="JHJ6" s="0"/>
      <c r="JHK6" s="0"/>
      <c r="JHL6" s="0"/>
      <c r="JHM6" s="0"/>
      <c r="JHN6" s="0"/>
      <c r="JHO6" s="0"/>
      <c r="JHP6" s="0"/>
      <c r="JHQ6" s="0"/>
      <c r="JHR6" s="0"/>
      <c r="JHS6" s="0"/>
      <c r="JHT6" s="0"/>
      <c r="JHU6" s="0"/>
      <c r="JHV6" s="0"/>
      <c r="JHW6" s="0"/>
      <c r="JHX6" s="0"/>
      <c r="JHY6" s="0"/>
      <c r="JHZ6" s="0"/>
      <c r="JIA6" s="0"/>
      <c r="JIB6" s="0"/>
      <c r="JIC6" s="0"/>
      <c r="JID6" s="0"/>
      <c r="JIE6" s="0"/>
      <c r="JIF6" s="0"/>
      <c r="JIG6" s="0"/>
      <c r="JIH6" s="0"/>
      <c r="JII6" s="0"/>
      <c r="JIJ6" s="0"/>
      <c r="JIK6" s="0"/>
      <c r="JIL6" s="0"/>
      <c r="JIM6" s="0"/>
      <c r="JIN6" s="0"/>
      <c r="JIO6" s="0"/>
      <c r="JIP6" s="0"/>
      <c r="JIQ6" s="0"/>
      <c r="JIR6" s="0"/>
      <c r="JIS6" s="0"/>
      <c r="JIT6" s="0"/>
      <c r="JIU6" s="0"/>
      <c r="JIV6" s="0"/>
      <c r="JIW6" s="0"/>
      <c r="JIX6" s="0"/>
      <c r="JIY6" s="0"/>
      <c r="JIZ6" s="0"/>
      <c r="JJA6" s="0"/>
      <c r="JJB6" s="0"/>
      <c r="JJC6" s="0"/>
      <c r="JJD6" s="0"/>
      <c r="JJE6" s="0"/>
      <c r="JJF6" s="0"/>
      <c r="JJG6" s="0"/>
      <c r="JJH6" s="0"/>
      <c r="JJI6" s="0"/>
      <c r="JJJ6" s="0"/>
      <c r="JJK6" s="0"/>
      <c r="JJL6" s="0"/>
      <c r="JJM6" s="0"/>
      <c r="JJN6" s="0"/>
      <c r="JJO6" s="0"/>
      <c r="JJP6" s="0"/>
      <c r="JJQ6" s="0"/>
      <c r="JJR6" s="0"/>
      <c r="JJS6" s="0"/>
      <c r="JJT6" s="0"/>
      <c r="JJU6" s="0"/>
      <c r="JJV6" s="0"/>
      <c r="JJW6" s="0"/>
      <c r="JJX6" s="0"/>
      <c r="JJY6" s="0"/>
      <c r="JJZ6" s="0"/>
      <c r="JKA6" s="0"/>
      <c r="JKB6" s="0"/>
      <c r="JKC6" s="0"/>
      <c r="JKD6" s="0"/>
      <c r="JKE6" s="0"/>
      <c r="JKF6" s="0"/>
      <c r="JKG6" s="0"/>
      <c r="JKH6" s="0"/>
      <c r="JKI6" s="0"/>
      <c r="JKJ6" s="0"/>
      <c r="JKK6" s="0"/>
      <c r="JKL6" s="0"/>
      <c r="JKM6" s="0"/>
      <c r="JKN6" s="0"/>
      <c r="JKO6" s="0"/>
      <c r="JKP6" s="0"/>
      <c r="JKQ6" s="0"/>
      <c r="JKR6" s="0"/>
      <c r="JKS6" s="0"/>
      <c r="JKT6" s="0"/>
      <c r="JKU6" s="0"/>
      <c r="JKV6" s="0"/>
      <c r="JKW6" s="0"/>
      <c r="JKX6" s="0"/>
      <c r="JKY6" s="0"/>
      <c r="JKZ6" s="0"/>
      <c r="JLA6" s="0"/>
      <c r="JLB6" s="0"/>
      <c r="JLC6" s="0"/>
      <c r="JLD6" s="0"/>
      <c r="JLE6" s="0"/>
      <c r="JLF6" s="0"/>
      <c r="JLG6" s="0"/>
      <c r="JLH6" s="0"/>
      <c r="JLI6" s="0"/>
      <c r="JLJ6" s="0"/>
      <c r="JLK6" s="0"/>
      <c r="JLL6" s="0"/>
      <c r="JLM6" s="0"/>
      <c r="JLN6" s="0"/>
      <c r="JLO6" s="0"/>
      <c r="JLP6" s="0"/>
      <c r="JLQ6" s="0"/>
      <c r="JLR6" s="0"/>
      <c r="JLS6" s="0"/>
      <c r="JLT6" s="0"/>
      <c r="JLU6" s="0"/>
      <c r="JLV6" s="0"/>
      <c r="JLW6" s="0"/>
      <c r="JLX6" s="0"/>
      <c r="JLY6" s="0"/>
      <c r="JLZ6" s="0"/>
      <c r="JMA6" s="0"/>
      <c r="JMB6" s="0"/>
      <c r="JMC6" s="0"/>
      <c r="JMD6" s="0"/>
      <c r="JME6" s="0"/>
      <c r="JMF6" s="0"/>
      <c r="JMG6" s="0"/>
      <c r="JMH6" s="0"/>
      <c r="JMI6" s="0"/>
      <c r="JMJ6" s="0"/>
      <c r="JMK6" s="0"/>
      <c r="JML6" s="0"/>
      <c r="JMM6" s="0"/>
      <c r="JMN6" s="0"/>
      <c r="JMO6" s="0"/>
      <c r="JMP6" s="0"/>
      <c r="JMQ6" s="0"/>
      <c r="JMR6" s="0"/>
      <c r="JMS6" s="0"/>
      <c r="JMT6" s="0"/>
      <c r="JMU6" s="0"/>
      <c r="JMV6" s="0"/>
      <c r="JMW6" s="0"/>
      <c r="JMX6" s="0"/>
      <c r="JMY6" s="0"/>
      <c r="JMZ6" s="0"/>
      <c r="JNA6" s="0"/>
      <c r="JNB6" s="0"/>
      <c r="JNC6" s="0"/>
      <c r="JND6" s="0"/>
      <c r="JNE6" s="0"/>
      <c r="JNF6" s="0"/>
      <c r="JNG6" s="0"/>
      <c r="JNH6" s="0"/>
      <c r="JNI6" s="0"/>
      <c r="JNJ6" s="0"/>
      <c r="JNK6" s="0"/>
      <c r="JNL6" s="0"/>
      <c r="JNM6" s="0"/>
      <c r="JNN6" s="0"/>
      <c r="JNO6" s="0"/>
      <c r="JNP6" s="0"/>
      <c r="JNQ6" s="0"/>
      <c r="JNR6" s="0"/>
      <c r="JNS6" s="0"/>
      <c r="JNT6" s="0"/>
      <c r="JNU6" s="0"/>
      <c r="JNV6" s="0"/>
      <c r="JNW6" s="0"/>
      <c r="JNX6" s="0"/>
      <c r="JNY6" s="0"/>
      <c r="JNZ6" s="0"/>
      <c r="JOA6" s="0"/>
      <c r="JOB6" s="0"/>
      <c r="JOC6" s="0"/>
      <c r="JOD6" s="0"/>
      <c r="JOE6" s="0"/>
      <c r="JOF6" s="0"/>
      <c r="JOG6" s="0"/>
      <c r="JOH6" s="0"/>
      <c r="JOI6" s="0"/>
      <c r="JOJ6" s="0"/>
      <c r="JOK6" s="0"/>
      <c r="JOL6" s="0"/>
      <c r="JOM6" s="0"/>
      <c r="JON6" s="0"/>
      <c r="JOO6" s="0"/>
      <c r="JOP6" s="0"/>
      <c r="JOQ6" s="0"/>
      <c r="JOR6" s="0"/>
      <c r="JOS6" s="0"/>
      <c r="JOT6" s="0"/>
      <c r="JOU6" s="0"/>
      <c r="JOV6" s="0"/>
      <c r="JOW6" s="0"/>
      <c r="JOX6" s="0"/>
      <c r="JOY6" s="0"/>
      <c r="JOZ6" s="0"/>
      <c r="JPA6" s="0"/>
      <c r="JPB6" s="0"/>
      <c r="JPC6" s="0"/>
      <c r="JPD6" s="0"/>
      <c r="JPE6" s="0"/>
      <c r="JPF6" s="0"/>
      <c r="JPG6" s="0"/>
      <c r="JPH6" s="0"/>
      <c r="JPI6" s="0"/>
      <c r="JPJ6" s="0"/>
      <c r="JPK6" s="0"/>
      <c r="JPL6" s="0"/>
      <c r="JPM6" s="0"/>
      <c r="JPN6" s="0"/>
      <c r="JPO6" s="0"/>
      <c r="JPP6" s="0"/>
      <c r="JPQ6" s="0"/>
      <c r="JPR6" s="0"/>
      <c r="JPS6" s="0"/>
      <c r="JPT6" s="0"/>
      <c r="JPU6" s="0"/>
      <c r="JPV6" s="0"/>
      <c r="JPW6" s="0"/>
      <c r="JPX6" s="0"/>
      <c r="JPY6" s="0"/>
      <c r="JPZ6" s="0"/>
      <c r="JQA6" s="0"/>
      <c r="JQB6" s="0"/>
      <c r="JQC6" s="0"/>
      <c r="JQD6" s="0"/>
      <c r="JQE6" s="0"/>
      <c r="JQF6" s="0"/>
      <c r="JQG6" s="0"/>
      <c r="JQH6" s="0"/>
      <c r="JQI6" s="0"/>
      <c r="JQJ6" s="0"/>
      <c r="JQK6" s="0"/>
      <c r="JQL6" s="0"/>
      <c r="JQM6" s="0"/>
      <c r="JQN6" s="0"/>
      <c r="JQO6" s="0"/>
      <c r="JQP6" s="0"/>
      <c r="JQQ6" s="0"/>
      <c r="JQR6" s="0"/>
      <c r="JQS6" s="0"/>
      <c r="JQT6" s="0"/>
      <c r="JQU6" s="0"/>
      <c r="JQV6" s="0"/>
      <c r="JQW6" s="0"/>
      <c r="JQX6" s="0"/>
      <c r="JQY6" s="0"/>
      <c r="JQZ6" s="0"/>
      <c r="JRA6" s="0"/>
      <c r="JRB6" s="0"/>
      <c r="JRC6" s="0"/>
      <c r="JRD6" s="0"/>
      <c r="JRE6" s="0"/>
      <c r="JRF6" s="0"/>
      <c r="JRG6" s="0"/>
      <c r="JRH6" s="0"/>
      <c r="JRI6" s="0"/>
      <c r="JRJ6" s="0"/>
      <c r="JRK6" s="0"/>
      <c r="JRL6" s="0"/>
      <c r="JRM6" s="0"/>
      <c r="JRN6" s="0"/>
      <c r="JRO6" s="0"/>
      <c r="JRP6" s="0"/>
      <c r="JRQ6" s="0"/>
      <c r="JRR6" s="0"/>
      <c r="JRS6" s="0"/>
      <c r="JRT6" s="0"/>
      <c r="JRU6" s="0"/>
      <c r="JRV6" s="0"/>
      <c r="JRW6" s="0"/>
      <c r="JRX6" s="0"/>
      <c r="JRY6" s="0"/>
      <c r="JRZ6" s="0"/>
      <c r="JSA6" s="0"/>
      <c r="JSB6" s="0"/>
      <c r="JSC6" s="0"/>
      <c r="JSD6" s="0"/>
      <c r="JSE6" s="0"/>
      <c r="JSF6" s="0"/>
      <c r="JSG6" s="0"/>
      <c r="JSH6" s="0"/>
      <c r="JSI6" s="0"/>
      <c r="JSJ6" s="0"/>
      <c r="JSK6" s="0"/>
      <c r="JSL6" s="0"/>
      <c r="JSM6" s="0"/>
      <c r="JSN6" s="0"/>
      <c r="JSO6" s="0"/>
      <c r="JSP6" s="0"/>
      <c r="JSQ6" s="0"/>
      <c r="JSR6" s="0"/>
      <c r="JSS6" s="0"/>
      <c r="JST6" s="0"/>
      <c r="JSU6" s="0"/>
      <c r="JSV6" s="0"/>
      <c r="JSW6" s="0"/>
      <c r="JSX6" s="0"/>
      <c r="JSY6" s="0"/>
      <c r="JSZ6" s="0"/>
      <c r="JTA6" s="0"/>
      <c r="JTB6" s="0"/>
      <c r="JTC6" s="0"/>
      <c r="JTD6" s="0"/>
      <c r="JTE6" s="0"/>
      <c r="JTF6" s="0"/>
      <c r="JTG6" s="0"/>
      <c r="JTH6" s="0"/>
      <c r="JTI6" s="0"/>
      <c r="JTJ6" s="0"/>
      <c r="JTK6" s="0"/>
      <c r="JTL6" s="0"/>
      <c r="JTM6" s="0"/>
      <c r="JTN6" s="0"/>
      <c r="JTO6" s="0"/>
      <c r="JTP6" s="0"/>
      <c r="JTQ6" s="0"/>
      <c r="JTR6" s="0"/>
      <c r="JTS6" s="0"/>
      <c r="JTT6" s="0"/>
      <c r="JTU6" s="0"/>
      <c r="JTV6" s="0"/>
      <c r="JTW6" s="0"/>
      <c r="JTX6" s="0"/>
      <c r="JTY6" s="0"/>
      <c r="JTZ6" s="0"/>
      <c r="JUA6" s="0"/>
      <c r="JUB6" s="0"/>
      <c r="JUC6" s="0"/>
      <c r="JUD6" s="0"/>
      <c r="JUE6" s="0"/>
      <c r="JUF6" s="0"/>
      <c r="JUG6" s="0"/>
      <c r="JUH6" s="0"/>
      <c r="JUI6" s="0"/>
      <c r="JUJ6" s="0"/>
      <c r="JUK6" s="0"/>
      <c r="JUL6" s="0"/>
      <c r="JUM6" s="0"/>
      <c r="JUN6" s="0"/>
      <c r="JUO6" s="0"/>
      <c r="JUP6" s="0"/>
      <c r="JUQ6" s="0"/>
      <c r="JUR6" s="0"/>
      <c r="JUS6" s="0"/>
      <c r="JUT6" s="0"/>
      <c r="JUU6" s="0"/>
      <c r="JUV6" s="0"/>
      <c r="JUW6" s="0"/>
      <c r="JUX6" s="0"/>
      <c r="JUY6" s="0"/>
      <c r="JUZ6" s="0"/>
      <c r="JVA6" s="0"/>
      <c r="JVB6" s="0"/>
      <c r="JVC6" s="0"/>
      <c r="JVD6" s="0"/>
      <c r="JVE6" s="0"/>
      <c r="JVF6" s="0"/>
      <c r="JVG6" s="0"/>
      <c r="JVH6" s="0"/>
      <c r="JVI6" s="0"/>
      <c r="JVJ6" s="0"/>
      <c r="JVK6" s="0"/>
      <c r="JVL6" s="0"/>
      <c r="JVM6" s="0"/>
      <c r="JVN6" s="0"/>
      <c r="JVO6" s="0"/>
      <c r="JVP6" s="0"/>
      <c r="JVQ6" s="0"/>
      <c r="JVR6" s="0"/>
      <c r="JVS6" s="0"/>
      <c r="JVT6" s="0"/>
      <c r="JVU6" s="0"/>
      <c r="JVV6" s="0"/>
      <c r="JVW6" s="0"/>
      <c r="JVX6" s="0"/>
      <c r="JVY6" s="0"/>
      <c r="JVZ6" s="0"/>
      <c r="JWA6" s="0"/>
      <c r="JWB6" s="0"/>
      <c r="JWC6" s="0"/>
      <c r="JWD6" s="0"/>
      <c r="JWE6" s="0"/>
      <c r="JWF6" s="0"/>
      <c r="JWG6" s="0"/>
      <c r="JWH6" s="0"/>
      <c r="JWI6" s="0"/>
      <c r="JWJ6" s="0"/>
      <c r="JWK6" s="0"/>
      <c r="JWL6" s="0"/>
      <c r="JWM6" s="0"/>
      <c r="JWN6" s="0"/>
      <c r="JWO6" s="0"/>
      <c r="JWP6" s="0"/>
      <c r="JWQ6" s="0"/>
      <c r="JWR6" s="0"/>
      <c r="JWS6" s="0"/>
      <c r="JWT6" s="0"/>
      <c r="JWU6" s="0"/>
      <c r="JWV6" s="0"/>
      <c r="JWW6" s="0"/>
      <c r="JWX6" s="0"/>
      <c r="JWY6" s="0"/>
      <c r="JWZ6" s="0"/>
      <c r="JXA6" s="0"/>
      <c r="JXB6" s="0"/>
      <c r="JXC6" s="0"/>
      <c r="JXD6" s="0"/>
      <c r="JXE6" s="0"/>
      <c r="JXF6" s="0"/>
      <c r="JXG6" s="0"/>
      <c r="JXH6" s="0"/>
      <c r="JXI6" s="0"/>
      <c r="JXJ6" s="0"/>
      <c r="JXK6" s="0"/>
      <c r="JXL6" s="0"/>
      <c r="JXM6" s="0"/>
      <c r="JXN6" s="0"/>
      <c r="JXO6" s="0"/>
      <c r="JXP6" s="0"/>
      <c r="JXQ6" s="0"/>
      <c r="JXR6" s="0"/>
      <c r="JXS6" s="0"/>
      <c r="JXT6" s="0"/>
      <c r="JXU6" s="0"/>
      <c r="JXV6" s="0"/>
      <c r="JXW6" s="0"/>
      <c r="JXX6" s="0"/>
      <c r="JXY6" s="0"/>
      <c r="JXZ6" s="0"/>
      <c r="JYA6" s="0"/>
      <c r="JYB6" s="0"/>
      <c r="JYC6" s="0"/>
      <c r="JYD6" s="0"/>
      <c r="JYE6" s="0"/>
      <c r="JYF6" s="0"/>
      <c r="JYG6" s="0"/>
      <c r="JYH6" s="0"/>
      <c r="JYI6" s="0"/>
      <c r="JYJ6" s="0"/>
      <c r="JYK6" s="0"/>
      <c r="JYL6" s="0"/>
      <c r="JYM6" s="0"/>
      <c r="JYN6" s="0"/>
      <c r="JYO6" s="0"/>
      <c r="JYP6" s="0"/>
      <c r="JYQ6" s="0"/>
      <c r="JYR6" s="0"/>
      <c r="JYS6" s="0"/>
      <c r="JYT6" s="0"/>
      <c r="JYU6" s="0"/>
      <c r="JYV6" s="0"/>
      <c r="JYW6" s="0"/>
      <c r="JYX6" s="0"/>
      <c r="JYY6" s="0"/>
      <c r="JYZ6" s="0"/>
      <c r="JZA6" s="0"/>
      <c r="JZB6" s="0"/>
      <c r="JZC6" s="0"/>
      <c r="JZD6" s="0"/>
      <c r="JZE6" s="0"/>
      <c r="JZF6" s="0"/>
      <c r="JZG6" s="0"/>
      <c r="JZH6" s="0"/>
      <c r="JZI6" s="0"/>
      <c r="JZJ6" s="0"/>
      <c r="JZK6" s="0"/>
      <c r="JZL6" s="0"/>
      <c r="JZM6" s="0"/>
      <c r="JZN6" s="0"/>
      <c r="JZO6" s="0"/>
      <c r="JZP6" s="0"/>
      <c r="JZQ6" s="0"/>
      <c r="JZR6" s="0"/>
      <c r="JZS6" s="0"/>
      <c r="JZT6" s="0"/>
      <c r="JZU6" s="0"/>
      <c r="JZV6" s="0"/>
      <c r="JZW6" s="0"/>
      <c r="JZX6" s="0"/>
      <c r="JZY6" s="0"/>
      <c r="JZZ6" s="0"/>
      <c r="KAA6" s="0"/>
      <c r="KAB6" s="0"/>
      <c r="KAC6" s="0"/>
      <c r="KAD6" s="0"/>
      <c r="KAE6" s="0"/>
      <c r="KAF6" s="0"/>
      <c r="KAG6" s="0"/>
      <c r="KAH6" s="0"/>
      <c r="KAI6" s="0"/>
      <c r="KAJ6" s="0"/>
      <c r="KAK6" s="0"/>
      <c r="KAL6" s="0"/>
      <c r="KAM6" s="0"/>
      <c r="KAN6" s="0"/>
      <c r="KAO6" s="0"/>
      <c r="KAP6" s="0"/>
      <c r="KAQ6" s="0"/>
      <c r="KAR6" s="0"/>
      <c r="KAS6" s="0"/>
      <c r="KAT6" s="0"/>
      <c r="KAU6" s="0"/>
      <c r="KAV6" s="0"/>
      <c r="KAW6" s="0"/>
      <c r="KAX6" s="0"/>
      <c r="KAY6" s="0"/>
      <c r="KAZ6" s="0"/>
      <c r="KBA6" s="0"/>
      <c r="KBB6" s="0"/>
      <c r="KBC6" s="0"/>
      <c r="KBD6" s="0"/>
      <c r="KBE6" s="0"/>
      <c r="KBF6" s="0"/>
      <c r="KBG6" s="0"/>
      <c r="KBH6" s="0"/>
      <c r="KBI6" s="0"/>
      <c r="KBJ6" s="0"/>
      <c r="KBK6" s="0"/>
      <c r="KBL6" s="0"/>
      <c r="KBM6" s="0"/>
      <c r="KBN6" s="0"/>
      <c r="KBO6" s="0"/>
      <c r="KBP6" s="0"/>
      <c r="KBQ6" s="0"/>
      <c r="KBR6" s="0"/>
      <c r="KBS6" s="0"/>
      <c r="KBT6" s="0"/>
      <c r="KBU6" s="0"/>
      <c r="KBV6" s="0"/>
      <c r="KBW6" s="0"/>
      <c r="KBX6" s="0"/>
      <c r="KBY6" s="0"/>
      <c r="KBZ6" s="0"/>
      <c r="KCA6" s="0"/>
      <c r="KCB6" s="0"/>
      <c r="KCC6" s="0"/>
      <c r="KCD6" s="0"/>
      <c r="KCE6" s="0"/>
      <c r="KCF6" s="0"/>
      <c r="KCG6" s="0"/>
      <c r="KCH6" s="0"/>
      <c r="KCI6" s="0"/>
      <c r="KCJ6" s="0"/>
      <c r="KCK6" s="0"/>
      <c r="KCL6" s="0"/>
      <c r="KCM6" s="0"/>
      <c r="KCN6" s="0"/>
      <c r="KCO6" s="0"/>
      <c r="KCP6" s="0"/>
      <c r="KCQ6" s="0"/>
      <c r="KCR6" s="0"/>
      <c r="KCS6" s="0"/>
      <c r="KCT6" s="0"/>
      <c r="KCU6" s="0"/>
      <c r="KCV6" s="0"/>
      <c r="KCW6" s="0"/>
      <c r="KCX6" s="0"/>
      <c r="KCY6" s="0"/>
      <c r="KCZ6" s="0"/>
      <c r="KDA6" s="0"/>
      <c r="KDB6" s="0"/>
      <c r="KDC6" s="0"/>
      <c r="KDD6" s="0"/>
      <c r="KDE6" s="0"/>
      <c r="KDF6" s="0"/>
      <c r="KDG6" s="0"/>
      <c r="KDH6" s="0"/>
      <c r="KDI6" s="0"/>
      <c r="KDJ6" s="0"/>
      <c r="KDK6" s="0"/>
      <c r="KDL6" s="0"/>
      <c r="KDM6" s="0"/>
      <c r="KDN6" s="0"/>
      <c r="KDO6" s="0"/>
      <c r="KDP6" s="0"/>
      <c r="KDQ6" s="0"/>
      <c r="KDR6" s="0"/>
      <c r="KDS6" s="0"/>
      <c r="KDT6" s="0"/>
      <c r="KDU6" s="0"/>
      <c r="KDV6" s="0"/>
      <c r="KDW6" s="0"/>
      <c r="KDX6" s="0"/>
      <c r="KDY6" s="0"/>
      <c r="KDZ6" s="0"/>
      <c r="KEA6" s="0"/>
      <c r="KEB6" s="0"/>
      <c r="KEC6" s="0"/>
      <c r="KED6" s="0"/>
      <c r="KEE6" s="0"/>
      <c r="KEF6" s="0"/>
      <c r="KEG6" s="0"/>
      <c r="KEH6" s="0"/>
      <c r="KEI6" s="0"/>
      <c r="KEJ6" s="0"/>
      <c r="KEK6" s="0"/>
      <c r="KEL6" s="0"/>
      <c r="KEM6" s="0"/>
      <c r="KEN6" s="0"/>
      <c r="KEO6" s="0"/>
      <c r="KEP6" s="0"/>
      <c r="KEQ6" s="0"/>
      <c r="KER6" s="0"/>
      <c r="KES6" s="0"/>
      <c r="KET6" s="0"/>
      <c r="KEU6" s="0"/>
      <c r="KEV6" s="0"/>
      <c r="KEW6" s="0"/>
      <c r="KEX6" s="0"/>
      <c r="KEY6" s="0"/>
      <c r="KEZ6" s="0"/>
      <c r="KFA6" s="0"/>
      <c r="KFB6" s="0"/>
      <c r="KFC6" s="0"/>
      <c r="KFD6" s="0"/>
      <c r="KFE6" s="0"/>
      <c r="KFF6" s="0"/>
      <c r="KFG6" s="0"/>
      <c r="KFH6" s="0"/>
      <c r="KFI6" s="0"/>
      <c r="KFJ6" s="0"/>
      <c r="KFK6" s="0"/>
      <c r="KFL6" s="0"/>
      <c r="KFM6" s="0"/>
      <c r="KFN6" s="0"/>
      <c r="KFO6" s="0"/>
      <c r="KFP6" s="0"/>
      <c r="KFQ6" s="0"/>
      <c r="KFR6" s="0"/>
      <c r="KFS6" s="0"/>
      <c r="KFT6" s="0"/>
      <c r="KFU6" s="0"/>
      <c r="KFV6" s="0"/>
      <c r="KFW6" s="0"/>
      <c r="KFX6" s="0"/>
      <c r="KFY6" s="0"/>
      <c r="KFZ6" s="0"/>
      <c r="KGA6" s="0"/>
      <c r="KGB6" s="0"/>
      <c r="KGC6" s="0"/>
      <c r="KGD6" s="0"/>
      <c r="KGE6" s="0"/>
      <c r="KGF6" s="0"/>
      <c r="KGG6" s="0"/>
      <c r="KGH6" s="0"/>
      <c r="KGI6" s="0"/>
      <c r="KGJ6" s="0"/>
      <c r="KGK6" s="0"/>
      <c r="KGL6" s="0"/>
      <c r="KGM6" s="0"/>
      <c r="KGN6" s="0"/>
      <c r="KGO6" s="0"/>
      <c r="KGP6" s="0"/>
      <c r="KGQ6" s="0"/>
      <c r="KGR6" s="0"/>
      <c r="KGS6" s="0"/>
      <c r="KGT6" s="0"/>
      <c r="KGU6" s="0"/>
      <c r="KGV6" s="0"/>
      <c r="KGW6" s="0"/>
      <c r="KGX6" s="0"/>
      <c r="KGY6" s="0"/>
      <c r="KGZ6" s="0"/>
      <c r="KHA6" s="0"/>
      <c r="KHB6" s="0"/>
      <c r="KHC6" s="0"/>
      <c r="KHD6" s="0"/>
      <c r="KHE6" s="0"/>
      <c r="KHF6" s="0"/>
      <c r="KHG6" s="0"/>
      <c r="KHH6" s="0"/>
      <c r="KHI6" s="0"/>
      <c r="KHJ6" s="0"/>
      <c r="KHK6" s="0"/>
      <c r="KHL6" s="0"/>
      <c r="KHM6" s="0"/>
      <c r="KHN6" s="0"/>
      <c r="KHO6" s="0"/>
      <c r="KHP6" s="0"/>
      <c r="KHQ6" s="0"/>
      <c r="KHR6" s="0"/>
      <c r="KHS6" s="0"/>
      <c r="KHT6" s="0"/>
      <c r="KHU6" s="0"/>
      <c r="KHV6" s="0"/>
      <c r="KHW6" s="0"/>
      <c r="KHX6" s="0"/>
      <c r="KHY6" s="0"/>
      <c r="KHZ6" s="0"/>
      <c r="KIA6" s="0"/>
      <c r="KIB6" s="0"/>
      <c r="KIC6" s="0"/>
      <c r="KID6" s="0"/>
      <c r="KIE6" s="0"/>
      <c r="KIF6" s="0"/>
      <c r="KIG6" s="0"/>
      <c r="KIH6" s="0"/>
      <c r="KII6" s="0"/>
      <c r="KIJ6" s="0"/>
      <c r="KIK6" s="0"/>
      <c r="KIL6" s="0"/>
      <c r="KIM6" s="0"/>
      <c r="KIN6" s="0"/>
      <c r="KIO6" s="0"/>
      <c r="KIP6" s="0"/>
      <c r="KIQ6" s="0"/>
      <c r="KIR6" s="0"/>
      <c r="KIS6" s="0"/>
      <c r="KIT6" s="0"/>
      <c r="KIU6" s="0"/>
      <c r="KIV6" s="0"/>
      <c r="KIW6" s="0"/>
      <c r="KIX6" s="0"/>
      <c r="KIY6" s="0"/>
      <c r="KIZ6" s="0"/>
      <c r="KJA6" s="0"/>
      <c r="KJB6" s="0"/>
      <c r="KJC6" s="0"/>
      <c r="KJD6" s="0"/>
      <c r="KJE6" s="0"/>
      <c r="KJF6" s="0"/>
      <c r="KJG6" s="0"/>
      <c r="KJH6" s="0"/>
      <c r="KJI6" s="0"/>
      <c r="KJJ6" s="0"/>
      <c r="KJK6" s="0"/>
      <c r="KJL6" s="0"/>
      <c r="KJM6" s="0"/>
      <c r="KJN6" s="0"/>
      <c r="KJO6" s="0"/>
      <c r="KJP6" s="0"/>
      <c r="KJQ6" s="0"/>
      <c r="KJR6" s="0"/>
      <c r="KJS6" s="0"/>
      <c r="KJT6" s="0"/>
      <c r="KJU6" s="0"/>
      <c r="KJV6" s="0"/>
      <c r="KJW6" s="0"/>
      <c r="KJX6" s="0"/>
      <c r="KJY6" s="0"/>
      <c r="KJZ6" s="0"/>
      <c r="KKA6" s="0"/>
      <c r="KKB6" s="0"/>
      <c r="KKC6" s="0"/>
      <c r="KKD6" s="0"/>
      <c r="KKE6" s="0"/>
      <c r="KKF6" s="0"/>
      <c r="KKG6" s="0"/>
      <c r="KKH6" s="0"/>
      <c r="KKI6" s="0"/>
      <c r="KKJ6" s="0"/>
      <c r="KKK6" s="0"/>
      <c r="KKL6" s="0"/>
      <c r="KKM6" s="0"/>
      <c r="KKN6" s="0"/>
      <c r="KKO6" s="0"/>
      <c r="KKP6" s="0"/>
      <c r="KKQ6" s="0"/>
      <c r="KKR6" s="0"/>
      <c r="KKS6" s="0"/>
      <c r="KKT6" s="0"/>
      <c r="KKU6" s="0"/>
      <c r="KKV6" s="0"/>
      <c r="KKW6" s="0"/>
      <c r="KKX6" s="0"/>
      <c r="KKY6" s="0"/>
      <c r="KKZ6" s="0"/>
      <c r="KLA6" s="0"/>
      <c r="KLB6" s="0"/>
      <c r="KLC6" s="0"/>
      <c r="KLD6" s="0"/>
      <c r="KLE6" s="0"/>
      <c r="KLF6" s="0"/>
      <c r="KLG6" s="0"/>
      <c r="KLH6" s="0"/>
      <c r="KLI6" s="0"/>
      <c r="KLJ6" s="0"/>
      <c r="KLK6" s="0"/>
      <c r="KLL6" s="0"/>
      <c r="KLM6" s="0"/>
      <c r="KLN6" s="0"/>
      <c r="KLO6" s="0"/>
      <c r="KLP6" s="0"/>
      <c r="KLQ6" s="0"/>
      <c r="KLR6" s="0"/>
      <c r="KLS6" s="0"/>
      <c r="KLT6" s="0"/>
      <c r="KLU6" s="0"/>
      <c r="KLV6" s="0"/>
      <c r="KLW6" s="0"/>
      <c r="KLX6" s="0"/>
      <c r="KLY6" s="0"/>
      <c r="KLZ6" s="0"/>
      <c r="KMA6" s="0"/>
      <c r="KMB6" s="0"/>
      <c r="KMC6" s="0"/>
      <c r="KMD6" s="0"/>
      <c r="KME6" s="0"/>
      <c r="KMF6" s="0"/>
      <c r="KMG6" s="0"/>
      <c r="KMH6" s="0"/>
      <c r="KMI6" s="0"/>
      <c r="KMJ6" s="0"/>
      <c r="KMK6" s="0"/>
      <c r="KML6" s="0"/>
      <c r="KMM6" s="0"/>
      <c r="KMN6" s="0"/>
      <c r="KMO6" s="0"/>
      <c r="KMP6" s="0"/>
      <c r="KMQ6" s="0"/>
      <c r="KMR6" s="0"/>
      <c r="KMS6" s="0"/>
      <c r="KMT6" s="0"/>
      <c r="KMU6" s="0"/>
      <c r="KMV6" s="0"/>
      <c r="KMW6" s="0"/>
      <c r="KMX6" s="0"/>
      <c r="KMY6" s="0"/>
      <c r="KMZ6" s="0"/>
      <c r="KNA6" s="0"/>
      <c r="KNB6" s="0"/>
      <c r="KNC6" s="0"/>
      <c r="KND6" s="0"/>
      <c r="KNE6" s="0"/>
      <c r="KNF6" s="0"/>
      <c r="KNG6" s="0"/>
      <c r="KNH6" s="0"/>
      <c r="KNI6" s="0"/>
      <c r="KNJ6" s="0"/>
      <c r="KNK6" s="0"/>
      <c r="KNL6" s="0"/>
      <c r="KNM6" s="0"/>
      <c r="KNN6" s="0"/>
      <c r="KNO6" s="0"/>
      <c r="KNP6" s="0"/>
      <c r="KNQ6" s="0"/>
      <c r="KNR6" s="0"/>
      <c r="KNS6" s="0"/>
      <c r="KNT6" s="0"/>
      <c r="KNU6" s="0"/>
      <c r="KNV6" s="0"/>
      <c r="KNW6" s="0"/>
      <c r="KNX6" s="0"/>
      <c r="KNY6" s="0"/>
      <c r="KNZ6" s="0"/>
      <c r="KOA6" s="0"/>
      <c r="KOB6" s="0"/>
      <c r="KOC6" s="0"/>
      <c r="KOD6" s="0"/>
      <c r="KOE6" s="0"/>
      <c r="KOF6" s="0"/>
      <c r="KOG6" s="0"/>
      <c r="KOH6" s="0"/>
      <c r="KOI6" s="0"/>
      <c r="KOJ6" s="0"/>
      <c r="KOK6" s="0"/>
      <c r="KOL6" s="0"/>
      <c r="KOM6" s="0"/>
      <c r="KON6" s="0"/>
      <c r="KOO6" s="0"/>
      <c r="KOP6" s="0"/>
      <c r="KOQ6" s="0"/>
      <c r="KOR6" s="0"/>
      <c r="KOS6" s="0"/>
      <c r="KOT6" s="0"/>
      <c r="KOU6" s="0"/>
      <c r="KOV6" s="0"/>
      <c r="KOW6" s="0"/>
      <c r="KOX6" s="0"/>
      <c r="KOY6" s="0"/>
      <c r="KOZ6" s="0"/>
      <c r="KPA6" s="0"/>
      <c r="KPB6" s="0"/>
      <c r="KPC6" s="0"/>
      <c r="KPD6" s="0"/>
      <c r="KPE6" s="0"/>
      <c r="KPF6" s="0"/>
      <c r="KPG6" s="0"/>
      <c r="KPH6" s="0"/>
      <c r="KPI6" s="0"/>
      <c r="KPJ6" s="0"/>
      <c r="KPK6" s="0"/>
      <c r="KPL6" s="0"/>
      <c r="KPM6" s="0"/>
      <c r="KPN6" s="0"/>
      <c r="KPO6" s="0"/>
      <c r="KPP6" s="0"/>
      <c r="KPQ6" s="0"/>
      <c r="KPR6" s="0"/>
      <c r="KPS6" s="0"/>
      <c r="KPT6" s="0"/>
      <c r="KPU6" s="0"/>
      <c r="KPV6" s="0"/>
      <c r="KPW6" s="0"/>
      <c r="KPX6" s="0"/>
      <c r="KPY6" s="0"/>
      <c r="KPZ6" s="0"/>
      <c r="KQA6" s="0"/>
      <c r="KQB6" s="0"/>
      <c r="KQC6" s="0"/>
      <c r="KQD6" s="0"/>
      <c r="KQE6" s="0"/>
      <c r="KQF6" s="0"/>
      <c r="KQG6" s="0"/>
      <c r="KQH6" s="0"/>
      <c r="KQI6" s="0"/>
      <c r="KQJ6" s="0"/>
      <c r="KQK6" s="0"/>
      <c r="KQL6" s="0"/>
      <c r="KQM6" s="0"/>
      <c r="KQN6" s="0"/>
      <c r="KQO6" s="0"/>
      <c r="KQP6" s="0"/>
      <c r="KQQ6" s="0"/>
      <c r="KQR6" s="0"/>
      <c r="KQS6" s="0"/>
      <c r="KQT6" s="0"/>
      <c r="KQU6" s="0"/>
      <c r="KQV6" s="0"/>
      <c r="KQW6" s="0"/>
      <c r="KQX6" s="0"/>
      <c r="KQY6" s="0"/>
      <c r="KQZ6" s="0"/>
      <c r="KRA6" s="0"/>
      <c r="KRB6" s="0"/>
      <c r="KRC6" s="0"/>
      <c r="KRD6" s="0"/>
      <c r="KRE6" s="0"/>
      <c r="KRF6" s="0"/>
      <c r="KRG6" s="0"/>
      <c r="KRH6" s="0"/>
      <c r="KRI6" s="0"/>
      <c r="KRJ6" s="0"/>
      <c r="KRK6" s="0"/>
      <c r="KRL6" s="0"/>
      <c r="KRM6" s="0"/>
      <c r="KRN6" s="0"/>
      <c r="KRO6" s="0"/>
      <c r="KRP6" s="0"/>
      <c r="KRQ6" s="0"/>
      <c r="KRR6" s="0"/>
      <c r="KRS6" s="0"/>
      <c r="KRT6" s="0"/>
      <c r="KRU6" s="0"/>
      <c r="KRV6" s="0"/>
      <c r="KRW6" s="0"/>
      <c r="KRX6" s="0"/>
      <c r="KRY6" s="0"/>
      <c r="KRZ6" s="0"/>
      <c r="KSA6" s="0"/>
      <c r="KSB6" s="0"/>
      <c r="KSC6" s="0"/>
      <c r="KSD6" s="0"/>
      <c r="KSE6" s="0"/>
      <c r="KSF6" s="0"/>
      <c r="KSG6" s="0"/>
      <c r="KSH6" s="0"/>
      <c r="KSI6" s="0"/>
      <c r="KSJ6" s="0"/>
      <c r="KSK6" s="0"/>
      <c r="KSL6" s="0"/>
      <c r="KSM6" s="0"/>
      <c r="KSN6" s="0"/>
      <c r="KSO6" s="0"/>
      <c r="KSP6" s="0"/>
      <c r="KSQ6" s="0"/>
      <c r="KSR6" s="0"/>
      <c r="KSS6" s="0"/>
      <c r="KST6" s="0"/>
      <c r="KSU6" s="0"/>
      <c r="KSV6" s="0"/>
      <c r="KSW6" s="0"/>
      <c r="KSX6" s="0"/>
      <c r="KSY6" s="0"/>
      <c r="KSZ6" s="0"/>
      <c r="KTA6" s="0"/>
      <c r="KTB6" s="0"/>
      <c r="KTC6" s="0"/>
      <c r="KTD6" s="0"/>
      <c r="KTE6" s="0"/>
      <c r="KTF6" s="0"/>
      <c r="KTG6" s="0"/>
      <c r="KTH6" s="0"/>
      <c r="KTI6" s="0"/>
      <c r="KTJ6" s="0"/>
      <c r="KTK6" s="0"/>
      <c r="KTL6" s="0"/>
      <c r="KTM6" s="0"/>
      <c r="KTN6" s="0"/>
      <c r="KTO6" s="0"/>
      <c r="KTP6" s="0"/>
      <c r="KTQ6" s="0"/>
      <c r="KTR6" s="0"/>
      <c r="KTS6" s="0"/>
      <c r="KTT6" s="0"/>
      <c r="KTU6" s="0"/>
      <c r="KTV6" s="0"/>
      <c r="KTW6" s="0"/>
      <c r="KTX6" s="0"/>
      <c r="KTY6" s="0"/>
      <c r="KTZ6" s="0"/>
      <c r="KUA6" s="0"/>
      <c r="KUB6" s="0"/>
      <c r="KUC6" s="0"/>
      <c r="KUD6" s="0"/>
      <c r="KUE6" s="0"/>
      <c r="KUF6" s="0"/>
      <c r="KUG6" s="0"/>
      <c r="KUH6" s="0"/>
      <c r="KUI6" s="0"/>
      <c r="KUJ6" s="0"/>
      <c r="KUK6" s="0"/>
      <c r="KUL6" s="0"/>
      <c r="KUM6" s="0"/>
      <c r="KUN6" s="0"/>
      <c r="KUO6" s="0"/>
      <c r="KUP6" s="0"/>
      <c r="KUQ6" s="0"/>
      <c r="KUR6" s="0"/>
      <c r="KUS6" s="0"/>
      <c r="KUT6" s="0"/>
      <c r="KUU6" s="0"/>
      <c r="KUV6" s="0"/>
      <c r="KUW6" s="0"/>
      <c r="KUX6" s="0"/>
      <c r="KUY6" s="0"/>
      <c r="KUZ6" s="0"/>
      <c r="KVA6" s="0"/>
      <c r="KVB6" s="0"/>
      <c r="KVC6" s="0"/>
      <c r="KVD6" s="0"/>
      <c r="KVE6" s="0"/>
      <c r="KVF6" s="0"/>
      <c r="KVG6" s="0"/>
      <c r="KVH6" s="0"/>
      <c r="KVI6" s="0"/>
      <c r="KVJ6" s="0"/>
      <c r="KVK6" s="0"/>
      <c r="KVL6" s="0"/>
      <c r="KVM6" s="0"/>
      <c r="KVN6" s="0"/>
      <c r="KVO6" s="0"/>
      <c r="KVP6" s="0"/>
      <c r="KVQ6" s="0"/>
      <c r="KVR6" s="0"/>
      <c r="KVS6" s="0"/>
      <c r="KVT6" s="0"/>
      <c r="KVU6" s="0"/>
      <c r="KVV6" s="0"/>
      <c r="KVW6" s="0"/>
      <c r="KVX6" s="0"/>
      <c r="KVY6" s="0"/>
      <c r="KVZ6" s="0"/>
      <c r="KWA6" s="0"/>
      <c r="KWB6" s="0"/>
      <c r="KWC6" s="0"/>
      <c r="KWD6" s="0"/>
      <c r="KWE6" s="0"/>
      <c r="KWF6" s="0"/>
      <c r="KWG6" s="0"/>
      <c r="KWH6" s="0"/>
      <c r="KWI6" s="0"/>
      <c r="KWJ6" s="0"/>
      <c r="KWK6" s="0"/>
      <c r="KWL6" s="0"/>
      <c r="KWM6" s="0"/>
      <c r="KWN6" s="0"/>
      <c r="KWO6" s="0"/>
      <c r="KWP6" s="0"/>
      <c r="KWQ6" s="0"/>
      <c r="KWR6" s="0"/>
      <c r="KWS6" s="0"/>
      <c r="KWT6" s="0"/>
      <c r="KWU6" s="0"/>
      <c r="KWV6" s="0"/>
      <c r="KWW6" s="0"/>
      <c r="KWX6" s="0"/>
      <c r="KWY6" s="0"/>
      <c r="KWZ6" s="0"/>
      <c r="KXA6" s="0"/>
      <c r="KXB6" s="0"/>
      <c r="KXC6" s="0"/>
      <c r="KXD6" s="0"/>
      <c r="KXE6" s="0"/>
      <c r="KXF6" s="0"/>
      <c r="KXG6" s="0"/>
      <c r="KXH6" s="0"/>
      <c r="KXI6" s="0"/>
      <c r="KXJ6" s="0"/>
      <c r="KXK6" s="0"/>
      <c r="KXL6" s="0"/>
      <c r="KXM6" s="0"/>
      <c r="KXN6" s="0"/>
      <c r="KXO6" s="0"/>
      <c r="KXP6" s="0"/>
      <c r="KXQ6" s="0"/>
      <c r="KXR6" s="0"/>
      <c r="KXS6" s="0"/>
      <c r="KXT6" s="0"/>
      <c r="KXU6" s="0"/>
      <c r="KXV6" s="0"/>
      <c r="KXW6" s="0"/>
      <c r="KXX6" s="0"/>
      <c r="KXY6" s="0"/>
      <c r="KXZ6" s="0"/>
      <c r="KYA6" s="0"/>
      <c r="KYB6" s="0"/>
      <c r="KYC6" s="0"/>
      <c r="KYD6" s="0"/>
      <c r="KYE6" s="0"/>
      <c r="KYF6" s="0"/>
      <c r="KYG6" s="0"/>
      <c r="KYH6" s="0"/>
      <c r="KYI6" s="0"/>
      <c r="KYJ6" s="0"/>
      <c r="KYK6" s="0"/>
      <c r="KYL6" s="0"/>
      <c r="KYM6" s="0"/>
      <c r="KYN6" s="0"/>
      <c r="KYO6" s="0"/>
      <c r="KYP6" s="0"/>
      <c r="KYQ6" s="0"/>
      <c r="KYR6" s="0"/>
      <c r="KYS6" s="0"/>
      <c r="KYT6" s="0"/>
      <c r="KYU6" s="0"/>
      <c r="KYV6" s="0"/>
      <c r="KYW6" s="0"/>
      <c r="KYX6" s="0"/>
      <c r="KYY6" s="0"/>
      <c r="KYZ6" s="0"/>
      <c r="KZA6" s="0"/>
      <c r="KZB6" s="0"/>
      <c r="KZC6" s="0"/>
      <c r="KZD6" s="0"/>
      <c r="KZE6" s="0"/>
      <c r="KZF6" s="0"/>
      <c r="KZG6" s="0"/>
      <c r="KZH6" s="0"/>
      <c r="KZI6" s="0"/>
      <c r="KZJ6" s="0"/>
      <c r="KZK6" s="0"/>
      <c r="KZL6" s="0"/>
      <c r="KZM6" s="0"/>
      <c r="KZN6" s="0"/>
      <c r="KZO6" s="0"/>
      <c r="KZP6" s="0"/>
      <c r="KZQ6" s="0"/>
      <c r="KZR6" s="0"/>
      <c r="KZS6" s="0"/>
      <c r="KZT6" s="0"/>
      <c r="KZU6" s="0"/>
      <c r="KZV6" s="0"/>
      <c r="KZW6" s="0"/>
      <c r="KZX6" s="0"/>
      <c r="KZY6" s="0"/>
      <c r="KZZ6" s="0"/>
      <c r="LAA6" s="0"/>
      <c r="LAB6" s="0"/>
      <c r="LAC6" s="0"/>
      <c r="LAD6" s="0"/>
      <c r="LAE6" s="0"/>
      <c r="LAF6" s="0"/>
      <c r="LAG6" s="0"/>
      <c r="LAH6" s="0"/>
      <c r="LAI6" s="0"/>
      <c r="LAJ6" s="0"/>
      <c r="LAK6" s="0"/>
      <c r="LAL6" s="0"/>
      <c r="LAM6" s="0"/>
      <c r="LAN6" s="0"/>
      <c r="LAO6" s="0"/>
      <c r="LAP6" s="0"/>
      <c r="LAQ6" s="0"/>
      <c r="LAR6" s="0"/>
      <c r="LAS6" s="0"/>
      <c r="LAT6" s="0"/>
      <c r="LAU6" s="0"/>
      <c r="LAV6" s="0"/>
      <c r="LAW6" s="0"/>
      <c r="LAX6" s="0"/>
      <c r="LAY6" s="0"/>
      <c r="LAZ6" s="0"/>
      <c r="LBA6" s="0"/>
      <c r="LBB6" s="0"/>
      <c r="LBC6" s="0"/>
      <c r="LBD6" s="0"/>
      <c r="LBE6" s="0"/>
      <c r="LBF6" s="0"/>
      <c r="LBG6" s="0"/>
      <c r="LBH6" s="0"/>
      <c r="LBI6" s="0"/>
      <c r="LBJ6" s="0"/>
      <c r="LBK6" s="0"/>
      <c r="LBL6" s="0"/>
      <c r="LBM6" s="0"/>
      <c r="LBN6" s="0"/>
      <c r="LBO6" s="0"/>
      <c r="LBP6" s="0"/>
      <c r="LBQ6" s="0"/>
      <c r="LBR6" s="0"/>
      <c r="LBS6" s="0"/>
      <c r="LBT6" s="0"/>
      <c r="LBU6" s="0"/>
      <c r="LBV6" s="0"/>
      <c r="LBW6" s="0"/>
      <c r="LBX6" s="0"/>
      <c r="LBY6" s="0"/>
      <c r="LBZ6" s="0"/>
      <c r="LCA6" s="0"/>
      <c r="LCB6" s="0"/>
      <c r="LCC6" s="0"/>
      <c r="LCD6" s="0"/>
      <c r="LCE6" s="0"/>
      <c r="LCF6" s="0"/>
      <c r="LCG6" s="0"/>
      <c r="LCH6" s="0"/>
      <c r="LCI6" s="0"/>
      <c r="LCJ6" s="0"/>
      <c r="LCK6" s="0"/>
      <c r="LCL6" s="0"/>
      <c r="LCM6" s="0"/>
      <c r="LCN6" s="0"/>
      <c r="LCO6" s="0"/>
      <c r="LCP6" s="0"/>
      <c r="LCQ6" s="0"/>
      <c r="LCR6" s="0"/>
      <c r="LCS6" s="0"/>
      <c r="LCT6" s="0"/>
      <c r="LCU6" s="0"/>
      <c r="LCV6" s="0"/>
      <c r="LCW6" s="0"/>
      <c r="LCX6" s="0"/>
      <c r="LCY6" s="0"/>
      <c r="LCZ6" s="0"/>
      <c r="LDA6" s="0"/>
      <c r="LDB6" s="0"/>
      <c r="LDC6" s="0"/>
      <c r="LDD6" s="0"/>
      <c r="LDE6" s="0"/>
      <c r="LDF6" s="0"/>
      <c r="LDG6" s="0"/>
      <c r="LDH6" s="0"/>
      <c r="LDI6" s="0"/>
      <c r="LDJ6" s="0"/>
      <c r="LDK6" s="0"/>
      <c r="LDL6" s="0"/>
      <c r="LDM6" s="0"/>
      <c r="LDN6" s="0"/>
      <c r="LDO6" s="0"/>
      <c r="LDP6" s="0"/>
      <c r="LDQ6" s="0"/>
      <c r="LDR6" s="0"/>
      <c r="LDS6" s="0"/>
      <c r="LDT6" s="0"/>
      <c r="LDU6" s="0"/>
      <c r="LDV6" s="0"/>
      <c r="LDW6" s="0"/>
      <c r="LDX6" s="0"/>
      <c r="LDY6" s="0"/>
      <c r="LDZ6" s="0"/>
      <c r="LEA6" s="0"/>
      <c r="LEB6" s="0"/>
      <c r="LEC6" s="0"/>
      <c r="LED6" s="0"/>
      <c r="LEE6" s="0"/>
      <c r="LEF6" s="0"/>
      <c r="LEG6" s="0"/>
      <c r="LEH6" s="0"/>
      <c r="LEI6" s="0"/>
      <c r="LEJ6" s="0"/>
      <c r="LEK6" s="0"/>
      <c r="LEL6" s="0"/>
      <c r="LEM6" s="0"/>
      <c r="LEN6" s="0"/>
      <c r="LEO6" s="0"/>
      <c r="LEP6" s="0"/>
      <c r="LEQ6" s="0"/>
      <c r="LER6" s="0"/>
      <c r="LES6" s="0"/>
      <c r="LET6" s="0"/>
      <c r="LEU6" s="0"/>
      <c r="LEV6" s="0"/>
      <c r="LEW6" s="0"/>
      <c r="LEX6" s="0"/>
      <c r="LEY6" s="0"/>
      <c r="LEZ6" s="0"/>
      <c r="LFA6" s="0"/>
      <c r="LFB6" s="0"/>
      <c r="LFC6" s="0"/>
      <c r="LFD6" s="0"/>
      <c r="LFE6" s="0"/>
      <c r="LFF6" s="0"/>
      <c r="LFG6" s="0"/>
      <c r="LFH6" s="0"/>
      <c r="LFI6" s="0"/>
      <c r="LFJ6" s="0"/>
      <c r="LFK6" s="0"/>
      <c r="LFL6" s="0"/>
      <c r="LFM6" s="0"/>
      <c r="LFN6" s="0"/>
      <c r="LFO6" s="0"/>
      <c r="LFP6" s="0"/>
      <c r="LFQ6" s="0"/>
      <c r="LFR6" s="0"/>
      <c r="LFS6" s="0"/>
      <c r="LFT6" s="0"/>
      <c r="LFU6" s="0"/>
      <c r="LFV6" s="0"/>
      <c r="LFW6" s="0"/>
      <c r="LFX6" s="0"/>
      <c r="LFY6" s="0"/>
      <c r="LFZ6" s="0"/>
      <c r="LGA6" s="0"/>
      <c r="LGB6" s="0"/>
      <c r="LGC6" s="0"/>
      <c r="LGD6" s="0"/>
      <c r="LGE6" s="0"/>
      <c r="LGF6" s="0"/>
      <c r="LGG6" s="0"/>
      <c r="LGH6" s="0"/>
      <c r="LGI6" s="0"/>
      <c r="LGJ6" s="0"/>
      <c r="LGK6" s="0"/>
      <c r="LGL6" s="0"/>
      <c r="LGM6" s="0"/>
      <c r="LGN6" s="0"/>
      <c r="LGO6" s="0"/>
      <c r="LGP6" s="0"/>
      <c r="LGQ6" s="0"/>
      <c r="LGR6" s="0"/>
      <c r="LGS6" s="0"/>
      <c r="LGT6" s="0"/>
      <c r="LGU6" s="0"/>
      <c r="LGV6" s="0"/>
      <c r="LGW6" s="0"/>
      <c r="LGX6" s="0"/>
      <c r="LGY6" s="0"/>
      <c r="LGZ6" s="0"/>
      <c r="LHA6" s="0"/>
      <c r="LHB6" s="0"/>
      <c r="LHC6" s="0"/>
      <c r="LHD6" s="0"/>
      <c r="LHE6" s="0"/>
      <c r="LHF6" s="0"/>
      <c r="LHG6" s="0"/>
      <c r="LHH6" s="0"/>
      <c r="LHI6" s="0"/>
      <c r="LHJ6" s="0"/>
      <c r="LHK6" s="0"/>
      <c r="LHL6" s="0"/>
      <c r="LHM6" s="0"/>
      <c r="LHN6" s="0"/>
      <c r="LHO6" s="0"/>
      <c r="LHP6" s="0"/>
      <c r="LHQ6" s="0"/>
      <c r="LHR6" s="0"/>
      <c r="LHS6" s="0"/>
      <c r="LHT6" s="0"/>
      <c r="LHU6" s="0"/>
      <c r="LHV6" s="0"/>
      <c r="LHW6" s="0"/>
      <c r="LHX6" s="0"/>
      <c r="LHY6" s="0"/>
      <c r="LHZ6" s="0"/>
      <c r="LIA6" s="0"/>
      <c r="LIB6" s="0"/>
      <c r="LIC6" s="0"/>
      <c r="LID6" s="0"/>
      <c r="LIE6" s="0"/>
      <c r="LIF6" s="0"/>
      <c r="LIG6" s="0"/>
      <c r="LIH6" s="0"/>
      <c r="LII6" s="0"/>
      <c r="LIJ6" s="0"/>
      <c r="LIK6" s="0"/>
      <c r="LIL6" s="0"/>
      <c r="LIM6" s="0"/>
      <c r="LIN6" s="0"/>
      <c r="LIO6" s="0"/>
      <c r="LIP6" s="0"/>
      <c r="LIQ6" s="0"/>
      <c r="LIR6" s="0"/>
      <c r="LIS6" s="0"/>
      <c r="LIT6" s="0"/>
      <c r="LIU6" s="0"/>
      <c r="LIV6" s="0"/>
      <c r="LIW6" s="0"/>
      <c r="LIX6" s="0"/>
      <c r="LIY6" s="0"/>
      <c r="LIZ6" s="0"/>
      <c r="LJA6" s="0"/>
      <c r="LJB6" s="0"/>
      <c r="LJC6" s="0"/>
      <c r="LJD6" s="0"/>
      <c r="LJE6" s="0"/>
      <c r="LJF6" s="0"/>
      <c r="LJG6" s="0"/>
      <c r="LJH6" s="0"/>
      <c r="LJI6" s="0"/>
      <c r="LJJ6" s="0"/>
      <c r="LJK6" s="0"/>
      <c r="LJL6" s="0"/>
      <c r="LJM6" s="0"/>
      <c r="LJN6" s="0"/>
      <c r="LJO6" s="0"/>
      <c r="LJP6" s="0"/>
      <c r="LJQ6" s="0"/>
      <c r="LJR6" s="0"/>
      <c r="LJS6" s="0"/>
      <c r="LJT6" s="0"/>
      <c r="LJU6" s="0"/>
      <c r="LJV6" s="0"/>
      <c r="LJW6" s="0"/>
      <c r="LJX6" s="0"/>
      <c r="LJY6" s="0"/>
      <c r="LJZ6" s="0"/>
      <c r="LKA6" s="0"/>
      <c r="LKB6" s="0"/>
      <c r="LKC6" s="0"/>
      <c r="LKD6" s="0"/>
      <c r="LKE6" s="0"/>
      <c r="LKF6" s="0"/>
      <c r="LKG6" s="0"/>
      <c r="LKH6" s="0"/>
      <c r="LKI6" s="0"/>
      <c r="LKJ6" s="0"/>
      <c r="LKK6" s="0"/>
      <c r="LKL6" s="0"/>
      <c r="LKM6" s="0"/>
      <c r="LKN6" s="0"/>
      <c r="LKO6" s="0"/>
      <c r="LKP6" s="0"/>
      <c r="LKQ6" s="0"/>
      <c r="LKR6" s="0"/>
      <c r="LKS6" s="0"/>
      <c r="LKT6" s="0"/>
      <c r="LKU6" s="0"/>
      <c r="LKV6" s="0"/>
      <c r="LKW6" s="0"/>
      <c r="LKX6" s="0"/>
      <c r="LKY6" s="0"/>
      <c r="LKZ6" s="0"/>
      <c r="LLA6" s="0"/>
      <c r="LLB6" s="0"/>
      <c r="LLC6" s="0"/>
      <c r="LLD6" s="0"/>
      <c r="LLE6" s="0"/>
      <c r="LLF6" s="0"/>
      <c r="LLG6" s="0"/>
      <c r="LLH6" s="0"/>
      <c r="LLI6" s="0"/>
      <c r="LLJ6" s="0"/>
      <c r="LLK6" s="0"/>
      <c r="LLL6" s="0"/>
      <c r="LLM6" s="0"/>
      <c r="LLN6" s="0"/>
      <c r="LLO6" s="0"/>
      <c r="LLP6" s="0"/>
      <c r="LLQ6" s="0"/>
      <c r="LLR6" s="0"/>
      <c r="LLS6" s="0"/>
      <c r="LLT6" s="0"/>
      <c r="LLU6" s="0"/>
      <c r="LLV6" s="0"/>
      <c r="LLW6" s="0"/>
      <c r="LLX6" s="0"/>
      <c r="LLY6" s="0"/>
      <c r="LLZ6" s="0"/>
      <c r="LMA6" s="0"/>
      <c r="LMB6" s="0"/>
      <c r="LMC6" s="0"/>
      <c r="LMD6" s="0"/>
      <c r="LME6" s="0"/>
      <c r="LMF6" s="0"/>
      <c r="LMG6" s="0"/>
      <c r="LMH6" s="0"/>
      <c r="LMI6" s="0"/>
      <c r="LMJ6" s="0"/>
      <c r="LMK6" s="0"/>
      <c r="LML6" s="0"/>
      <c r="LMM6" s="0"/>
      <c r="LMN6" s="0"/>
      <c r="LMO6" s="0"/>
      <c r="LMP6" s="0"/>
      <c r="LMQ6" s="0"/>
      <c r="LMR6" s="0"/>
      <c r="LMS6" s="0"/>
      <c r="LMT6" s="0"/>
      <c r="LMU6" s="0"/>
      <c r="LMV6" s="0"/>
      <c r="LMW6" s="0"/>
      <c r="LMX6" s="0"/>
      <c r="LMY6" s="0"/>
      <c r="LMZ6" s="0"/>
      <c r="LNA6" s="0"/>
      <c r="LNB6" s="0"/>
      <c r="LNC6" s="0"/>
      <c r="LND6" s="0"/>
      <c r="LNE6" s="0"/>
      <c r="LNF6" s="0"/>
      <c r="LNG6" s="0"/>
      <c r="LNH6" s="0"/>
      <c r="LNI6" s="0"/>
      <c r="LNJ6" s="0"/>
      <c r="LNK6" s="0"/>
      <c r="LNL6" s="0"/>
      <c r="LNM6" s="0"/>
      <c r="LNN6" s="0"/>
      <c r="LNO6" s="0"/>
      <c r="LNP6" s="0"/>
      <c r="LNQ6" s="0"/>
      <c r="LNR6" s="0"/>
      <c r="LNS6" s="0"/>
      <c r="LNT6" s="0"/>
      <c r="LNU6" s="0"/>
      <c r="LNV6" s="0"/>
      <c r="LNW6" s="0"/>
      <c r="LNX6" s="0"/>
      <c r="LNY6" s="0"/>
      <c r="LNZ6" s="0"/>
      <c r="LOA6" s="0"/>
      <c r="LOB6" s="0"/>
      <c r="LOC6" s="0"/>
      <c r="LOD6" s="0"/>
      <c r="LOE6" s="0"/>
      <c r="LOF6" s="0"/>
      <c r="LOG6" s="0"/>
      <c r="LOH6" s="0"/>
      <c r="LOI6" s="0"/>
      <c r="LOJ6" s="0"/>
      <c r="LOK6" s="0"/>
      <c r="LOL6" s="0"/>
      <c r="LOM6" s="0"/>
      <c r="LON6" s="0"/>
      <c r="LOO6" s="0"/>
      <c r="LOP6" s="0"/>
      <c r="LOQ6" s="0"/>
      <c r="LOR6" s="0"/>
      <c r="LOS6" s="0"/>
      <c r="LOT6" s="0"/>
      <c r="LOU6" s="0"/>
      <c r="LOV6" s="0"/>
      <c r="LOW6" s="0"/>
      <c r="LOX6" s="0"/>
      <c r="LOY6" s="0"/>
      <c r="LOZ6" s="0"/>
      <c r="LPA6" s="0"/>
      <c r="LPB6" s="0"/>
      <c r="LPC6" s="0"/>
      <c r="LPD6" s="0"/>
      <c r="LPE6" s="0"/>
      <c r="LPF6" s="0"/>
      <c r="LPG6" s="0"/>
      <c r="LPH6" s="0"/>
      <c r="LPI6" s="0"/>
      <c r="LPJ6" s="0"/>
      <c r="LPK6" s="0"/>
      <c r="LPL6" s="0"/>
      <c r="LPM6" s="0"/>
      <c r="LPN6" s="0"/>
      <c r="LPO6" s="0"/>
      <c r="LPP6" s="0"/>
      <c r="LPQ6" s="0"/>
      <c r="LPR6" s="0"/>
      <c r="LPS6" s="0"/>
      <c r="LPT6" s="0"/>
      <c r="LPU6" s="0"/>
      <c r="LPV6" s="0"/>
      <c r="LPW6" s="0"/>
      <c r="LPX6" s="0"/>
      <c r="LPY6" s="0"/>
      <c r="LPZ6" s="0"/>
      <c r="LQA6" s="0"/>
      <c r="LQB6" s="0"/>
      <c r="LQC6" s="0"/>
      <c r="LQD6" s="0"/>
      <c r="LQE6" s="0"/>
      <c r="LQF6" s="0"/>
      <c r="LQG6" s="0"/>
      <c r="LQH6" s="0"/>
      <c r="LQI6" s="0"/>
      <c r="LQJ6" s="0"/>
      <c r="LQK6" s="0"/>
      <c r="LQL6" s="0"/>
      <c r="LQM6" s="0"/>
      <c r="LQN6" s="0"/>
      <c r="LQO6" s="0"/>
      <c r="LQP6" s="0"/>
      <c r="LQQ6" s="0"/>
      <c r="LQR6" s="0"/>
      <c r="LQS6" s="0"/>
      <c r="LQT6" s="0"/>
      <c r="LQU6" s="0"/>
      <c r="LQV6" s="0"/>
      <c r="LQW6" s="0"/>
      <c r="LQX6" s="0"/>
      <c r="LQY6" s="0"/>
      <c r="LQZ6" s="0"/>
      <c r="LRA6" s="0"/>
      <c r="LRB6" s="0"/>
      <c r="LRC6" s="0"/>
      <c r="LRD6" s="0"/>
      <c r="LRE6" s="0"/>
      <c r="LRF6" s="0"/>
      <c r="LRG6" s="0"/>
      <c r="LRH6" s="0"/>
      <c r="LRI6" s="0"/>
      <c r="LRJ6" s="0"/>
      <c r="LRK6" s="0"/>
      <c r="LRL6" s="0"/>
      <c r="LRM6" s="0"/>
      <c r="LRN6" s="0"/>
      <c r="LRO6" s="0"/>
      <c r="LRP6" s="0"/>
      <c r="LRQ6" s="0"/>
      <c r="LRR6" s="0"/>
      <c r="LRS6" s="0"/>
      <c r="LRT6" s="0"/>
      <c r="LRU6" s="0"/>
      <c r="LRV6" s="0"/>
      <c r="LRW6" s="0"/>
      <c r="LRX6" s="0"/>
      <c r="LRY6" s="0"/>
      <c r="LRZ6" s="0"/>
      <c r="LSA6" s="0"/>
      <c r="LSB6" s="0"/>
      <c r="LSC6" s="0"/>
      <c r="LSD6" s="0"/>
      <c r="LSE6" s="0"/>
      <c r="LSF6" s="0"/>
      <c r="LSG6" s="0"/>
      <c r="LSH6" s="0"/>
      <c r="LSI6" s="0"/>
      <c r="LSJ6" s="0"/>
      <c r="LSK6" s="0"/>
      <c r="LSL6" s="0"/>
      <c r="LSM6" s="0"/>
      <c r="LSN6" s="0"/>
      <c r="LSO6" s="0"/>
      <c r="LSP6" s="0"/>
      <c r="LSQ6" s="0"/>
      <c r="LSR6" s="0"/>
      <c r="LSS6" s="0"/>
      <c r="LST6" s="0"/>
      <c r="LSU6" s="0"/>
      <c r="LSV6" s="0"/>
      <c r="LSW6" s="0"/>
      <c r="LSX6" s="0"/>
      <c r="LSY6" s="0"/>
      <c r="LSZ6" s="0"/>
      <c r="LTA6" s="0"/>
      <c r="LTB6" s="0"/>
      <c r="LTC6" s="0"/>
      <c r="LTD6" s="0"/>
      <c r="LTE6" s="0"/>
      <c r="LTF6" s="0"/>
      <c r="LTG6" s="0"/>
      <c r="LTH6" s="0"/>
      <c r="LTI6" s="0"/>
      <c r="LTJ6" s="0"/>
      <c r="LTK6" s="0"/>
      <c r="LTL6" s="0"/>
      <c r="LTM6" s="0"/>
      <c r="LTN6" s="0"/>
      <c r="LTO6" s="0"/>
      <c r="LTP6" s="0"/>
      <c r="LTQ6" s="0"/>
      <c r="LTR6" s="0"/>
      <c r="LTS6" s="0"/>
      <c r="LTT6" s="0"/>
      <c r="LTU6" s="0"/>
      <c r="LTV6" s="0"/>
      <c r="LTW6" s="0"/>
      <c r="LTX6" s="0"/>
      <c r="LTY6" s="0"/>
      <c r="LTZ6" s="0"/>
      <c r="LUA6" s="0"/>
      <c r="LUB6" s="0"/>
      <c r="LUC6" s="0"/>
      <c r="LUD6" s="0"/>
      <c r="LUE6" s="0"/>
      <c r="LUF6" s="0"/>
      <c r="LUG6" s="0"/>
      <c r="LUH6" s="0"/>
      <c r="LUI6" s="0"/>
      <c r="LUJ6" s="0"/>
      <c r="LUK6" s="0"/>
      <c r="LUL6" s="0"/>
      <c r="LUM6" s="0"/>
      <c r="LUN6" s="0"/>
      <c r="LUO6" s="0"/>
      <c r="LUP6" s="0"/>
      <c r="LUQ6" s="0"/>
      <c r="LUR6" s="0"/>
      <c r="LUS6" s="0"/>
      <c r="LUT6" s="0"/>
      <c r="LUU6" s="0"/>
      <c r="LUV6" s="0"/>
      <c r="LUW6" s="0"/>
      <c r="LUX6" s="0"/>
      <c r="LUY6" s="0"/>
      <c r="LUZ6" s="0"/>
      <c r="LVA6" s="0"/>
      <c r="LVB6" s="0"/>
      <c r="LVC6" s="0"/>
      <c r="LVD6" s="0"/>
      <c r="LVE6" s="0"/>
      <c r="LVF6" s="0"/>
      <c r="LVG6" s="0"/>
      <c r="LVH6" s="0"/>
      <c r="LVI6" s="0"/>
      <c r="LVJ6" s="0"/>
      <c r="LVK6" s="0"/>
      <c r="LVL6" s="0"/>
      <c r="LVM6" s="0"/>
      <c r="LVN6" s="0"/>
      <c r="LVO6" s="0"/>
      <c r="LVP6" s="0"/>
      <c r="LVQ6" s="0"/>
      <c r="LVR6" s="0"/>
      <c r="LVS6" s="0"/>
      <c r="LVT6" s="0"/>
      <c r="LVU6" s="0"/>
      <c r="LVV6" s="0"/>
      <c r="LVW6" s="0"/>
      <c r="LVX6" s="0"/>
      <c r="LVY6" s="0"/>
      <c r="LVZ6" s="0"/>
      <c r="LWA6" s="0"/>
      <c r="LWB6" s="0"/>
      <c r="LWC6" s="0"/>
      <c r="LWD6" s="0"/>
      <c r="LWE6" s="0"/>
      <c r="LWF6" s="0"/>
      <c r="LWG6" s="0"/>
      <c r="LWH6" s="0"/>
      <c r="LWI6" s="0"/>
      <c r="LWJ6" s="0"/>
      <c r="LWK6" s="0"/>
      <c r="LWL6" s="0"/>
      <c r="LWM6" s="0"/>
      <c r="LWN6" s="0"/>
      <c r="LWO6" s="0"/>
      <c r="LWP6" s="0"/>
      <c r="LWQ6" s="0"/>
      <c r="LWR6" s="0"/>
      <c r="LWS6" s="0"/>
      <c r="LWT6" s="0"/>
      <c r="LWU6" s="0"/>
      <c r="LWV6" s="0"/>
      <c r="LWW6" s="0"/>
      <c r="LWX6" s="0"/>
      <c r="LWY6" s="0"/>
      <c r="LWZ6" s="0"/>
      <c r="LXA6" s="0"/>
      <c r="LXB6" s="0"/>
      <c r="LXC6" s="0"/>
      <c r="LXD6" s="0"/>
      <c r="LXE6" s="0"/>
      <c r="LXF6" s="0"/>
      <c r="LXG6" s="0"/>
      <c r="LXH6" s="0"/>
      <c r="LXI6" s="0"/>
      <c r="LXJ6" s="0"/>
      <c r="LXK6" s="0"/>
      <c r="LXL6" s="0"/>
      <c r="LXM6" s="0"/>
      <c r="LXN6" s="0"/>
      <c r="LXO6" s="0"/>
      <c r="LXP6" s="0"/>
      <c r="LXQ6" s="0"/>
      <c r="LXR6" s="0"/>
      <c r="LXS6" s="0"/>
      <c r="LXT6" s="0"/>
      <c r="LXU6" s="0"/>
      <c r="LXV6" s="0"/>
      <c r="LXW6" s="0"/>
      <c r="LXX6" s="0"/>
      <c r="LXY6" s="0"/>
      <c r="LXZ6" s="0"/>
      <c r="LYA6" s="0"/>
      <c r="LYB6" s="0"/>
      <c r="LYC6" s="0"/>
      <c r="LYD6" s="0"/>
      <c r="LYE6" s="0"/>
      <c r="LYF6" s="0"/>
      <c r="LYG6" s="0"/>
      <c r="LYH6" s="0"/>
      <c r="LYI6" s="0"/>
      <c r="LYJ6" s="0"/>
      <c r="LYK6" s="0"/>
      <c r="LYL6" s="0"/>
      <c r="LYM6" s="0"/>
      <c r="LYN6" s="0"/>
      <c r="LYO6" s="0"/>
      <c r="LYP6" s="0"/>
      <c r="LYQ6" s="0"/>
      <c r="LYR6" s="0"/>
      <c r="LYS6" s="0"/>
      <c r="LYT6" s="0"/>
      <c r="LYU6" s="0"/>
      <c r="LYV6" s="0"/>
      <c r="LYW6" s="0"/>
      <c r="LYX6" s="0"/>
      <c r="LYY6" s="0"/>
      <c r="LYZ6" s="0"/>
      <c r="LZA6" s="0"/>
      <c r="LZB6" s="0"/>
      <c r="LZC6" s="0"/>
      <c r="LZD6" s="0"/>
      <c r="LZE6" s="0"/>
      <c r="LZF6" s="0"/>
      <c r="LZG6" s="0"/>
      <c r="LZH6" s="0"/>
      <c r="LZI6" s="0"/>
      <c r="LZJ6" s="0"/>
      <c r="LZK6" s="0"/>
      <c r="LZL6" s="0"/>
      <c r="LZM6" s="0"/>
      <c r="LZN6" s="0"/>
      <c r="LZO6" s="0"/>
      <c r="LZP6" s="0"/>
      <c r="LZQ6" s="0"/>
      <c r="LZR6" s="0"/>
      <c r="LZS6" s="0"/>
      <c r="LZT6" s="0"/>
      <c r="LZU6" s="0"/>
      <c r="LZV6" s="0"/>
      <c r="LZW6" s="0"/>
      <c r="LZX6" s="0"/>
      <c r="LZY6" s="0"/>
      <c r="LZZ6" s="0"/>
      <c r="MAA6" s="0"/>
      <c r="MAB6" s="0"/>
      <c r="MAC6" s="0"/>
      <c r="MAD6" s="0"/>
      <c r="MAE6" s="0"/>
      <c r="MAF6" s="0"/>
      <c r="MAG6" s="0"/>
      <c r="MAH6" s="0"/>
      <c r="MAI6" s="0"/>
      <c r="MAJ6" s="0"/>
      <c r="MAK6" s="0"/>
      <c r="MAL6" s="0"/>
      <c r="MAM6" s="0"/>
      <c r="MAN6" s="0"/>
      <c r="MAO6" s="0"/>
      <c r="MAP6" s="0"/>
      <c r="MAQ6" s="0"/>
      <c r="MAR6" s="0"/>
      <c r="MAS6" s="0"/>
      <c r="MAT6" s="0"/>
      <c r="MAU6" s="0"/>
      <c r="MAV6" s="0"/>
      <c r="MAW6" s="0"/>
      <c r="MAX6" s="0"/>
      <c r="MAY6" s="0"/>
      <c r="MAZ6" s="0"/>
      <c r="MBA6" s="0"/>
      <c r="MBB6" s="0"/>
      <c r="MBC6" s="0"/>
      <c r="MBD6" s="0"/>
      <c r="MBE6" s="0"/>
      <c r="MBF6" s="0"/>
      <c r="MBG6" s="0"/>
      <c r="MBH6" s="0"/>
      <c r="MBI6" s="0"/>
      <c r="MBJ6" s="0"/>
      <c r="MBK6" s="0"/>
      <c r="MBL6" s="0"/>
      <c r="MBM6" s="0"/>
      <c r="MBN6" s="0"/>
      <c r="MBO6" s="0"/>
      <c r="MBP6" s="0"/>
      <c r="MBQ6" s="0"/>
      <c r="MBR6" s="0"/>
      <c r="MBS6" s="0"/>
      <c r="MBT6" s="0"/>
      <c r="MBU6" s="0"/>
      <c r="MBV6" s="0"/>
      <c r="MBW6" s="0"/>
      <c r="MBX6" s="0"/>
      <c r="MBY6" s="0"/>
      <c r="MBZ6" s="0"/>
      <c r="MCA6" s="0"/>
      <c r="MCB6" s="0"/>
      <c r="MCC6" s="0"/>
      <c r="MCD6" s="0"/>
      <c r="MCE6" s="0"/>
      <c r="MCF6" s="0"/>
      <c r="MCG6" s="0"/>
      <c r="MCH6" s="0"/>
      <c r="MCI6" s="0"/>
      <c r="MCJ6" s="0"/>
      <c r="MCK6" s="0"/>
      <c r="MCL6" s="0"/>
      <c r="MCM6" s="0"/>
      <c r="MCN6" s="0"/>
      <c r="MCO6" s="0"/>
      <c r="MCP6" s="0"/>
      <c r="MCQ6" s="0"/>
      <c r="MCR6" s="0"/>
      <c r="MCS6" s="0"/>
      <c r="MCT6" s="0"/>
      <c r="MCU6" s="0"/>
      <c r="MCV6" s="0"/>
      <c r="MCW6" s="0"/>
      <c r="MCX6" s="0"/>
      <c r="MCY6" s="0"/>
      <c r="MCZ6" s="0"/>
      <c r="MDA6" s="0"/>
      <c r="MDB6" s="0"/>
      <c r="MDC6" s="0"/>
      <c r="MDD6" s="0"/>
      <c r="MDE6" s="0"/>
      <c r="MDF6" s="0"/>
      <c r="MDG6" s="0"/>
      <c r="MDH6" s="0"/>
      <c r="MDI6" s="0"/>
      <c r="MDJ6" s="0"/>
      <c r="MDK6" s="0"/>
      <c r="MDL6" s="0"/>
      <c r="MDM6" s="0"/>
      <c r="MDN6" s="0"/>
      <c r="MDO6" s="0"/>
      <c r="MDP6" s="0"/>
      <c r="MDQ6" s="0"/>
      <c r="MDR6" s="0"/>
      <c r="MDS6" s="0"/>
      <c r="MDT6" s="0"/>
      <c r="MDU6" s="0"/>
      <c r="MDV6" s="0"/>
      <c r="MDW6" s="0"/>
      <c r="MDX6" s="0"/>
      <c r="MDY6" s="0"/>
      <c r="MDZ6" s="0"/>
      <c r="MEA6" s="0"/>
      <c r="MEB6" s="0"/>
      <c r="MEC6" s="0"/>
      <c r="MED6" s="0"/>
      <c r="MEE6" s="0"/>
      <c r="MEF6" s="0"/>
      <c r="MEG6" s="0"/>
      <c r="MEH6" s="0"/>
      <c r="MEI6" s="0"/>
      <c r="MEJ6" s="0"/>
      <c r="MEK6" s="0"/>
      <c r="MEL6" s="0"/>
      <c r="MEM6" s="0"/>
      <c r="MEN6" s="0"/>
      <c r="MEO6" s="0"/>
      <c r="MEP6" s="0"/>
      <c r="MEQ6" s="0"/>
      <c r="MER6" s="0"/>
      <c r="MES6" s="0"/>
      <c r="MET6" s="0"/>
      <c r="MEU6" s="0"/>
      <c r="MEV6" s="0"/>
      <c r="MEW6" s="0"/>
      <c r="MEX6" s="0"/>
      <c r="MEY6" s="0"/>
      <c r="MEZ6" s="0"/>
      <c r="MFA6" s="0"/>
      <c r="MFB6" s="0"/>
      <c r="MFC6" s="0"/>
      <c r="MFD6" s="0"/>
      <c r="MFE6" s="0"/>
      <c r="MFF6" s="0"/>
      <c r="MFG6" s="0"/>
      <c r="MFH6" s="0"/>
      <c r="MFI6" s="0"/>
      <c r="MFJ6" s="0"/>
      <c r="MFK6" s="0"/>
      <c r="MFL6" s="0"/>
      <c r="MFM6" s="0"/>
      <c r="MFN6" s="0"/>
      <c r="MFO6" s="0"/>
      <c r="MFP6" s="0"/>
      <c r="MFQ6" s="0"/>
      <c r="MFR6" s="0"/>
      <c r="MFS6" s="0"/>
      <c r="MFT6" s="0"/>
      <c r="MFU6" s="0"/>
      <c r="MFV6" s="0"/>
      <c r="MFW6" s="0"/>
      <c r="MFX6" s="0"/>
      <c r="MFY6" s="0"/>
      <c r="MFZ6" s="0"/>
      <c r="MGA6" s="0"/>
      <c r="MGB6" s="0"/>
      <c r="MGC6" s="0"/>
      <c r="MGD6" s="0"/>
      <c r="MGE6" s="0"/>
      <c r="MGF6" s="0"/>
      <c r="MGG6" s="0"/>
      <c r="MGH6" s="0"/>
      <c r="MGI6" s="0"/>
      <c r="MGJ6" s="0"/>
      <c r="MGK6" s="0"/>
      <c r="MGL6" s="0"/>
      <c r="MGM6" s="0"/>
      <c r="MGN6" s="0"/>
      <c r="MGO6" s="0"/>
      <c r="MGP6" s="0"/>
      <c r="MGQ6" s="0"/>
      <c r="MGR6" s="0"/>
      <c r="MGS6" s="0"/>
      <c r="MGT6" s="0"/>
      <c r="MGU6" s="0"/>
      <c r="MGV6" s="0"/>
      <c r="MGW6" s="0"/>
      <c r="MGX6" s="0"/>
      <c r="MGY6" s="0"/>
      <c r="MGZ6" s="0"/>
      <c r="MHA6" s="0"/>
      <c r="MHB6" s="0"/>
      <c r="MHC6" s="0"/>
      <c r="MHD6" s="0"/>
      <c r="MHE6" s="0"/>
      <c r="MHF6" s="0"/>
      <c r="MHG6" s="0"/>
      <c r="MHH6" s="0"/>
      <c r="MHI6" s="0"/>
      <c r="MHJ6" s="0"/>
      <c r="MHK6" s="0"/>
      <c r="MHL6" s="0"/>
      <c r="MHM6" s="0"/>
      <c r="MHN6" s="0"/>
      <c r="MHO6" s="0"/>
      <c r="MHP6" s="0"/>
      <c r="MHQ6" s="0"/>
      <c r="MHR6" s="0"/>
      <c r="MHS6" s="0"/>
      <c r="MHT6" s="0"/>
      <c r="MHU6" s="0"/>
      <c r="MHV6" s="0"/>
      <c r="MHW6" s="0"/>
      <c r="MHX6" s="0"/>
      <c r="MHY6" s="0"/>
      <c r="MHZ6" s="0"/>
      <c r="MIA6" s="0"/>
      <c r="MIB6" s="0"/>
      <c r="MIC6" s="0"/>
      <c r="MID6" s="0"/>
      <c r="MIE6" s="0"/>
      <c r="MIF6" s="0"/>
      <c r="MIG6" s="0"/>
      <c r="MIH6" s="0"/>
      <c r="MII6" s="0"/>
      <c r="MIJ6" s="0"/>
      <c r="MIK6" s="0"/>
      <c r="MIL6" s="0"/>
      <c r="MIM6" s="0"/>
      <c r="MIN6" s="0"/>
      <c r="MIO6" s="0"/>
      <c r="MIP6" s="0"/>
      <c r="MIQ6" s="0"/>
      <c r="MIR6" s="0"/>
      <c r="MIS6" s="0"/>
      <c r="MIT6" s="0"/>
      <c r="MIU6" s="0"/>
      <c r="MIV6" s="0"/>
      <c r="MIW6" s="0"/>
      <c r="MIX6" s="0"/>
      <c r="MIY6" s="0"/>
      <c r="MIZ6" s="0"/>
      <c r="MJA6" s="0"/>
      <c r="MJB6" s="0"/>
      <c r="MJC6" s="0"/>
      <c r="MJD6" s="0"/>
      <c r="MJE6" s="0"/>
      <c r="MJF6" s="0"/>
      <c r="MJG6" s="0"/>
      <c r="MJH6" s="0"/>
      <c r="MJI6" s="0"/>
      <c r="MJJ6" s="0"/>
      <c r="MJK6" s="0"/>
      <c r="MJL6" s="0"/>
      <c r="MJM6" s="0"/>
      <c r="MJN6" s="0"/>
      <c r="MJO6" s="0"/>
      <c r="MJP6" s="0"/>
      <c r="MJQ6" s="0"/>
      <c r="MJR6" s="0"/>
      <c r="MJS6" s="0"/>
      <c r="MJT6" s="0"/>
      <c r="MJU6" s="0"/>
      <c r="MJV6" s="0"/>
      <c r="MJW6" s="0"/>
      <c r="MJX6" s="0"/>
      <c r="MJY6" s="0"/>
      <c r="MJZ6" s="0"/>
      <c r="MKA6" s="0"/>
      <c r="MKB6" s="0"/>
      <c r="MKC6" s="0"/>
      <c r="MKD6" s="0"/>
      <c r="MKE6" s="0"/>
      <c r="MKF6" s="0"/>
      <c r="MKG6" s="0"/>
      <c r="MKH6" s="0"/>
      <c r="MKI6" s="0"/>
      <c r="MKJ6" s="0"/>
      <c r="MKK6" s="0"/>
      <c r="MKL6" s="0"/>
      <c r="MKM6" s="0"/>
      <c r="MKN6" s="0"/>
      <c r="MKO6" s="0"/>
      <c r="MKP6" s="0"/>
      <c r="MKQ6" s="0"/>
      <c r="MKR6" s="0"/>
      <c r="MKS6" s="0"/>
      <c r="MKT6" s="0"/>
      <c r="MKU6" s="0"/>
      <c r="MKV6" s="0"/>
      <c r="MKW6" s="0"/>
      <c r="MKX6" s="0"/>
      <c r="MKY6" s="0"/>
      <c r="MKZ6" s="0"/>
      <c r="MLA6" s="0"/>
      <c r="MLB6" s="0"/>
      <c r="MLC6" s="0"/>
      <c r="MLD6" s="0"/>
      <c r="MLE6" s="0"/>
      <c r="MLF6" s="0"/>
      <c r="MLG6" s="0"/>
      <c r="MLH6" s="0"/>
      <c r="MLI6" s="0"/>
      <c r="MLJ6" s="0"/>
      <c r="MLK6" s="0"/>
      <c r="MLL6" s="0"/>
      <c r="MLM6" s="0"/>
      <c r="MLN6" s="0"/>
      <c r="MLO6" s="0"/>
      <c r="MLP6" s="0"/>
      <c r="MLQ6" s="0"/>
      <c r="MLR6" s="0"/>
      <c r="MLS6" s="0"/>
      <c r="MLT6" s="0"/>
      <c r="MLU6" s="0"/>
      <c r="MLV6" s="0"/>
      <c r="MLW6" s="0"/>
      <c r="MLX6" s="0"/>
      <c r="MLY6" s="0"/>
      <c r="MLZ6" s="0"/>
      <c r="MMA6" s="0"/>
      <c r="MMB6" s="0"/>
      <c r="MMC6" s="0"/>
      <c r="MMD6" s="0"/>
      <c r="MME6" s="0"/>
      <c r="MMF6" s="0"/>
      <c r="MMG6" s="0"/>
      <c r="MMH6" s="0"/>
      <c r="MMI6" s="0"/>
      <c r="MMJ6" s="0"/>
      <c r="MMK6" s="0"/>
      <c r="MML6" s="0"/>
      <c r="MMM6" s="0"/>
      <c r="MMN6" s="0"/>
      <c r="MMO6" s="0"/>
      <c r="MMP6" s="0"/>
      <c r="MMQ6" s="0"/>
      <c r="MMR6" s="0"/>
      <c r="MMS6" s="0"/>
      <c r="MMT6" s="0"/>
      <c r="MMU6" s="0"/>
      <c r="MMV6" s="0"/>
      <c r="MMW6" s="0"/>
      <c r="MMX6" s="0"/>
      <c r="MMY6" s="0"/>
      <c r="MMZ6" s="0"/>
      <c r="MNA6" s="0"/>
      <c r="MNB6" s="0"/>
      <c r="MNC6" s="0"/>
      <c r="MND6" s="0"/>
      <c r="MNE6" s="0"/>
      <c r="MNF6" s="0"/>
      <c r="MNG6" s="0"/>
      <c r="MNH6" s="0"/>
      <c r="MNI6" s="0"/>
      <c r="MNJ6" s="0"/>
      <c r="MNK6" s="0"/>
      <c r="MNL6" s="0"/>
      <c r="MNM6" s="0"/>
      <c r="MNN6" s="0"/>
      <c r="MNO6" s="0"/>
      <c r="MNP6" s="0"/>
      <c r="MNQ6" s="0"/>
      <c r="MNR6" s="0"/>
      <c r="MNS6" s="0"/>
      <c r="MNT6" s="0"/>
      <c r="MNU6" s="0"/>
      <c r="MNV6" s="0"/>
      <c r="MNW6" s="0"/>
      <c r="MNX6" s="0"/>
      <c r="MNY6" s="0"/>
      <c r="MNZ6" s="0"/>
      <c r="MOA6" s="0"/>
      <c r="MOB6" s="0"/>
      <c r="MOC6" s="0"/>
      <c r="MOD6" s="0"/>
      <c r="MOE6" s="0"/>
      <c r="MOF6" s="0"/>
      <c r="MOG6" s="0"/>
      <c r="MOH6" s="0"/>
      <c r="MOI6" s="0"/>
      <c r="MOJ6" s="0"/>
      <c r="MOK6" s="0"/>
      <c r="MOL6" s="0"/>
      <c r="MOM6" s="0"/>
      <c r="MON6" s="0"/>
      <c r="MOO6" s="0"/>
      <c r="MOP6" s="0"/>
      <c r="MOQ6" s="0"/>
      <c r="MOR6" s="0"/>
      <c r="MOS6" s="0"/>
      <c r="MOT6" s="0"/>
      <c r="MOU6" s="0"/>
      <c r="MOV6" s="0"/>
      <c r="MOW6" s="0"/>
      <c r="MOX6" s="0"/>
      <c r="MOY6" s="0"/>
      <c r="MOZ6" s="0"/>
      <c r="MPA6" s="0"/>
      <c r="MPB6" s="0"/>
      <c r="MPC6" s="0"/>
      <c r="MPD6" s="0"/>
      <c r="MPE6" s="0"/>
      <c r="MPF6" s="0"/>
      <c r="MPG6" s="0"/>
      <c r="MPH6" s="0"/>
      <c r="MPI6" s="0"/>
      <c r="MPJ6" s="0"/>
      <c r="MPK6" s="0"/>
      <c r="MPL6" s="0"/>
      <c r="MPM6" s="0"/>
      <c r="MPN6" s="0"/>
      <c r="MPO6" s="0"/>
      <c r="MPP6" s="0"/>
      <c r="MPQ6" s="0"/>
      <c r="MPR6" s="0"/>
      <c r="MPS6" s="0"/>
      <c r="MPT6" s="0"/>
      <c r="MPU6" s="0"/>
      <c r="MPV6" s="0"/>
      <c r="MPW6" s="0"/>
      <c r="MPX6" s="0"/>
      <c r="MPY6" s="0"/>
      <c r="MPZ6" s="0"/>
      <c r="MQA6" s="0"/>
      <c r="MQB6" s="0"/>
      <c r="MQC6" s="0"/>
      <c r="MQD6" s="0"/>
      <c r="MQE6" s="0"/>
      <c r="MQF6" s="0"/>
      <c r="MQG6" s="0"/>
      <c r="MQH6" s="0"/>
      <c r="MQI6" s="0"/>
      <c r="MQJ6" s="0"/>
      <c r="MQK6" s="0"/>
      <c r="MQL6" s="0"/>
      <c r="MQM6" s="0"/>
      <c r="MQN6" s="0"/>
      <c r="MQO6" s="0"/>
      <c r="MQP6" s="0"/>
      <c r="MQQ6" s="0"/>
      <c r="MQR6" s="0"/>
      <c r="MQS6" s="0"/>
      <c r="MQT6" s="0"/>
      <c r="MQU6" s="0"/>
      <c r="MQV6" s="0"/>
      <c r="MQW6" s="0"/>
      <c r="MQX6" s="0"/>
      <c r="MQY6" s="0"/>
      <c r="MQZ6" s="0"/>
      <c r="MRA6" s="0"/>
      <c r="MRB6" s="0"/>
      <c r="MRC6" s="0"/>
      <c r="MRD6" s="0"/>
      <c r="MRE6" s="0"/>
      <c r="MRF6" s="0"/>
      <c r="MRG6" s="0"/>
      <c r="MRH6" s="0"/>
      <c r="MRI6" s="0"/>
      <c r="MRJ6" s="0"/>
      <c r="MRK6" s="0"/>
      <c r="MRL6" s="0"/>
      <c r="MRM6" s="0"/>
      <c r="MRN6" s="0"/>
      <c r="MRO6" s="0"/>
      <c r="MRP6" s="0"/>
      <c r="MRQ6" s="0"/>
      <c r="MRR6" s="0"/>
      <c r="MRS6" s="0"/>
      <c r="MRT6" s="0"/>
      <c r="MRU6" s="0"/>
      <c r="MRV6" s="0"/>
      <c r="MRW6" s="0"/>
      <c r="MRX6" s="0"/>
      <c r="MRY6" s="0"/>
      <c r="MRZ6" s="0"/>
      <c r="MSA6" s="0"/>
      <c r="MSB6" s="0"/>
      <c r="MSC6" s="0"/>
      <c r="MSD6" s="0"/>
      <c r="MSE6" s="0"/>
      <c r="MSF6" s="0"/>
      <c r="MSG6" s="0"/>
      <c r="MSH6" s="0"/>
      <c r="MSI6" s="0"/>
      <c r="MSJ6" s="0"/>
      <c r="MSK6" s="0"/>
      <c r="MSL6" s="0"/>
      <c r="MSM6" s="0"/>
      <c r="MSN6" s="0"/>
      <c r="MSO6" s="0"/>
      <c r="MSP6" s="0"/>
      <c r="MSQ6" s="0"/>
      <c r="MSR6" s="0"/>
      <c r="MSS6" s="0"/>
      <c r="MST6" s="0"/>
      <c r="MSU6" s="0"/>
      <c r="MSV6" s="0"/>
      <c r="MSW6" s="0"/>
      <c r="MSX6" s="0"/>
      <c r="MSY6" s="0"/>
      <c r="MSZ6" s="0"/>
      <c r="MTA6" s="0"/>
      <c r="MTB6" s="0"/>
      <c r="MTC6" s="0"/>
      <c r="MTD6" s="0"/>
      <c r="MTE6" s="0"/>
      <c r="MTF6" s="0"/>
      <c r="MTG6" s="0"/>
      <c r="MTH6" s="0"/>
      <c r="MTI6" s="0"/>
      <c r="MTJ6" s="0"/>
      <c r="MTK6" s="0"/>
      <c r="MTL6" s="0"/>
      <c r="MTM6" s="0"/>
      <c r="MTN6" s="0"/>
      <c r="MTO6" s="0"/>
      <c r="MTP6" s="0"/>
      <c r="MTQ6" s="0"/>
      <c r="MTR6" s="0"/>
      <c r="MTS6" s="0"/>
      <c r="MTT6" s="0"/>
      <c r="MTU6" s="0"/>
      <c r="MTV6" s="0"/>
      <c r="MTW6" s="0"/>
      <c r="MTX6" s="0"/>
      <c r="MTY6" s="0"/>
      <c r="MTZ6" s="0"/>
      <c r="MUA6" s="0"/>
      <c r="MUB6" s="0"/>
      <c r="MUC6" s="0"/>
      <c r="MUD6" s="0"/>
      <c r="MUE6" s="0"/>
      <c r="MUF6" s="0"/>
      <c r="MUG6" s="0"/>
      <c r="MUH6" s="0"/>
      <c r="MUI6" s="0"/>
      <c r="MUJ6" s="0"/>
      <c r="MUK6" s="0"/>
      <c r="MUL6" s="0"/>
      <c r="MUM6" s="0"/>
      <c r="MUN6" s="0"/>
      <c r="MUO6" s="0"/>
      <c r="MUP6" s="0"/>
      <c r="MUQ6" s="0"/>
      <c r="MUR6" s="0"/>
      <c r="MUS6" s="0"/>
      <c r="MUT6" s="0"/>
      <c r="MUU6" s="0"/>
      <c r="MUV6" s="0"/>
      <c r="MUW6" s="0"/>
      <c r="MUX6" s="0"/>
      <c r="MUY6" s="0"/>
      <c r="MUZ6" s="0"/>
      <c r="MVA6" s="0"/>
      <c r="MVB6" s="0"/>
      <c r="MVC6" s="0"/>
      <c r="MVD6" s="0"/>
      <c r="MVE6" s="0"/>
      <c r="MVF6" s="0"/>
      <c r="MVG6" s="0"/>
      <c r="MVH6" s="0"/>
      <c r="MVI6" s="0"/>
      <c r="MVJ6" s="0"/>
      <c r="MVK6" s="0"/>
      <c r="MVL6" s="0"/>
      <c r="MVM6" s="0"/>
      <c r="MVN6" s="0"/>
      <c r="MVO6" s="0"/>
      <c r="MVP6" s="0"/>
      <c r="MVQ6" s="0"/>
      <c r="MVR6" s="0"/>
      <c r="MVS6" s="0"/>
      <c r="MVT6" s="0"/>
      <c r="MVU6" s="0"/>
      <c r="MVV6" s="0"/>
      <c r="MVW6" s="0"/>
      <c r="MVX6" s="0"/>
      <c r="MVY6" s="0"/>
      <c r="MVZ6" s="0"/>
      <c r="MWA6" s="0"/>
      <c r="MWB6" s="0"/>
      <c r="MWC6" s="0"/>
      <c r="MWD6" s="0"/>
      <c r="MWE6" s="0"/>
      <c r="MWF6" s="0"/>
      <c r="MWG6" s="0"/>
      <c r="MWH6" s="0"/>
      <c r="MWI6" s="0"/>
      <c r="MWJ6" s="0"/>
      <c r="MWK6" s="0"/>
      <c r="MWL6" s="0"/>
      <c r="MWM6" s="0"/>
      <c r="MWN6" s="0"/>
      <c r="MWO6" s="0"/>
      <c r="MWP6" s="0"/>
      <c r="MWQ6" s="0"/>
      <c r="MWR6" s="0"/>
      <c r="MWS6" s="0"/>
      <c r="MWT6" s="0"/>
      <c r="MWU6" s="0"/>
      <c r="MWV6" s="0"/>
      <c r="MWW6" s="0"/>
      <c r="MWX6" s="0"/>
      <c r="MWY6" s="0"/>
      <c r="MWZ6" s="0"/>
      <c r="MXA6" s="0"/>
      <c r="MXB6" s="0"/>
      <c r="MXC6" s="0"/>
      <c r="MXD6" s="0"/>
      <c r="MXE6" s="0"/>
      <c r="MXF6" s="0"/>
      <c r="MXG6" s="0"/>
      <c r="MXH6" s="0"/>
      <c r="MXI6" s="0"/>
      <c r="MXJ6" s="0"/>
      <c r="MXK6" s="0"/>
      <c r="MXL6" s="0"/>
      <c r="MXM6" s="0"/>
      <c r="MXN6" s="0"/>
      <c r="MXO6" s="0"/>
      <c r="MXP6" s="0"/>
      <c r="MXQ6" s="0"/>
      <c r="MXR6" s="0"/>
      <c r="MXS6" s="0"/>
      <c r="MXT6" s="0"/>
      <c r="MXU6" s="0"/>
      <c r="MXV6" s="0"/>
      <c r="MXW6" s="0"/>
      <c r="MXX6" s="0"/>
      <c r="MXY6" s="0"/>
      <c r="MXZ6" s="0"/>
      <c r="MYA6" s="0"/>
      <c r="MYB6" s="0"/>
      <c r="MYC6" s="0"/>
      <c r="MYD6" s="0"/>
      <c r="MYE6" s="0"/>
      <c r="MYF6" s="0"/>
      <c r="MYG6" s="0"/>
      <c r="MYH6" s="0"/>
      <c r="MYI6" s="0"/>
      <c r="MYJ6" s="0"/>
      <c r="MYK6" s="0"/>
      <c r="MYL6" s="0"/>
      <c r="MYM6" s="0"/>
      <c r="MYN6" s="0"/>
      <c r="MYO6" s="0"/>
      <c r="MYP6" s="0"/>
      <c r="MYQ6" s="0"/>
      <c r="MYR6" s="0"/>
      <c r="MYS6" s="0"/>
      <c r="MYT6" s="0"/>
      <c r="MYU6" s="0"/>
      <c r="MYV6" s="0"/>
      <c r="MYW6" s="0"/>
      <c r="MYX6" s="0"/>
      <c r="MYY6" s="0"/>
      <c r="MYZ6" s="0"/>
      <c r="MZA6" s="0"/>
      <c r="MZB6" s="0"/>
      <c r="MZC6" s="0"/>
      <c r="MZD6" s="0"/>
      <c r="MZE6" s="0"/>
      <c r="MZF6" s="0"/>
      <c r="MZG6" s="0"/>
      <c r="MZH6" s="0"/>
      <c r="MZI6" s="0"/>
      <c r="MZJ6" s="0"/>
      <c r="MZK6" s="0"/>
      <c r="MZL6" s="0"/>
      <c r="MZM6" s="0"/>
      <c r="MZN6" s="0"/>
      <c r="MZO6" s="0"/>
      <c r="MZP6" s="0"/>
      <c r="MZQ6" s="0"/>
      <c r="MZR6" s="0"/>
      <c r="MZS6" s="0"/>
      <c r="MZT6" s="0"/>
      <c r="MZU6" s="0"/>
      <c r="MZV6" s="0"/>
      <c r="MZW6" s="0"/>
      <c r="MZX6" s="0"/>
      <c r="MZY6" s="0"/>
      <c r="MZZ6" s="0"/>
      <c r="NAA6" s="0"/>
      <c r="NAB6" s="0"/>
      <c r="NAC6" s="0"/>
      <c r="NAD6" s="0"/>
      <c r="NAE6" s="0"/>
      <c r="NAF6" s="0"/>
      <c r="NAG6" s="0"/>
      <c r="NAH6" s="0"/>
      <c r="NAI6" s="0"/>
      <c r="NAJ6" s="0"/>
      <c r="NAK6" s="0"/>
      <c r="NAL6" s="0"/>
      <c r="NAM6" s="0"/>
      <c r="NAN6" s="0"/>
      <c r="NAO6" s="0"/>
      <c r="NAP6" s="0"/>
      <c r="NAQ6" s="0"/>
      <c r="NAR6" s="0"/>
      <c r="NAS6" s="0"/>
      <c r="NAT6" s="0"/>
      <c r="NAU6" s="0"/>
      <c r="NAV6" s="0"/>
      <c r="NAW6" s="0"/>
      <c r="NAX6" s="0"/>
      <c r="NAY6" s="0"/>
      <c r="NAZ6" s="0"/>
      <c r="NBA6" s="0"/>
      <c r="NBB6" s="0"/>
      <c r="NBC6" s="0"/>
      <c r="NBD6" s="0"/>
      <c r="NBE6" s="0"/>
      <c r="NBF6" s="0"/>
      <c r="NBG6" s="0"/>
      <c r="NBH6" s="0"/>
      <c r="NBI6" s="0"/>
      <c r="NBJ6" s="0"/>
      <c r="NBK6" s="0"/>
      <c r="NBL6" s="0"/>
      <c r="NBM6" s="0"/>
      <c r="NBN6" s="0"/>
      <c r="NBO6" s="0"/>
      <c r="NBP6" s="0"/>
      <c r="NBQ6" s="0"/>
      <c r="NBR6" s="0"/>
      <c r="NBS6" s="0"/>
      <c r="NBT6" s="0"/>
      <c r="NBU6" s="0"/>
      <c r="NBV6" s="0"/>
      <c r="NBW6" s="0"/>
      <c r="NBX6" s="0"/>
      <c r="NBY6" s="0"/>
      <c r="NBZ6" s="0"/>
      <c r="NCA6" s="0"/>
      <c r="NCB6" s="0"/>
      <c r="NCC6" s="0"/>
      <c r="NCD6" s="0"/>
      <c r="NCE6" s="0"/>
      <c r="NCF6" s="0"/>
      <c r="NCG6" s="0"/>
      <c r="NCH6" s="0"/>
      <c r="NCI6" s="0"/>
      <c r="NCJ6" s="0"/>
      <c r="NCK6" s="0"/>
      <c r="NCL6" s="0"/>
      <c r="NCM6" s="0"/>
      <c r="NCN6" s="0"/>
      <c r="NCO6" s="0"/>
      <c r="NCP6" s="0"/>
      <c r="NCQ6" s="0"/>
      <c r="NCR6" s="0"/>
      <c r="NCS6" s="0"/>
      <c r="NCT6" s="0"/>
      <c r="NCU6" s="0"/>
      <c r="NCV6" s="0"/>
      <c r="NCW6" s="0"/>
      <c r="NCX6" s="0"/>
      <c r="NCY6" s="0"/>
      <c r="NCZ6" s="0"/>
      <c r="NDA6" s="0"/>
      <c r="NDB6" s="0"/>
      <c r="NDC6" s="0"/>
      <c r="NDD6" s="0"/>
      <c r="NDE6" s="0"/>
      <c r="NDF6" s="0"/>
      <c r="NDG6" s="0"/>
      <c r="NDH6" s="0"/>
      <c r="NDI6" s="0"/>
      <c r="NDJ6" s="0"/>
      <c r="NDK6" s="0"/>
      <c r="NDL6" s="0"/>
      <c r="NDM6" s="0"/>
      <c r="NDN6" s="0"/>
      <c r="NDO6" s="0"/>
      <c r="NDP6" s="0"/>
      <c r="NDQ6" s="0"/>
      <c r="NDR6" s="0"/>
      <c r="NDS6" s="0"/>
      <c r="NDT6" s="0"/>
      <c r="NDU6" s="0"/>
      <c r="NDV6" s="0"/>
      <c r="NDW6" s="0"/>
      <c r="NDX6" s="0"/>
      <c r="NDY6" s="0"/>
      <c r="NDZ6" s="0"/>
      <c r="NEA6" s="0"/>
      <c r="NEB6" s="0"/>
      <c r="NEC6" s="0"/>
      <c r="NED6" s="0"/>
      <c r="NEE6" s="0"/>
      <c r="NEF6" s="0"/>
      <c r="NEG6" s="0"/>
      <c r="NEH6" s="0"/>
      <c r="NEI6" s="0"/>
      <c r="NEJ6" s="0"/>
      <c r="NEK6" s="0"/>
      <c r="NEL6" s="0"/>
      <c r="NEM6" s="0"/>
      <c r="NEN6" s="0"/>
      <c r="NEO6" s="0"/>
      <c r="NEP6" s="0"/>
      <c r="NEQ6" s="0"/>
      <c r="NER6" s="0"/>
      <c r="NES6" s="0"/>
      <c r="NET6" s="0"/>
      <c r="NEU6" s="0"/>
      <c r="NEV6" s="0"/>
      <c r="NEW6" s="0"/>
      <c r="NEX6" s="0"/>
      <c r="NEY6" s="0"/>
      <c r="NEZ6" s="0"/>
      <c r="NFA6" s="0"/>
      <c r="NFB6" s="0"/>
      <c r="NFC6" s="0"/>
      <c r="NFD6" s="0"/>
      <c r="NFE6" s="0"/>
      <c r="NFF6" s="0"/>
      <c r="NFG6" s="0"/>
      <c r="NFH6" s="0"/>
      <c r="NFI6" s="0"/>
      <c r="NFJ6" s="0"/>
      <c r="NFK6" s="0"/>
      <c r="NFL6" s="0"/>
      <c r="NFM6" s="0"/>
      <c r="NFN6" s="0"/>
      <c r="NFO6" s="0"/>
      <c r="NFP6" s="0"/>
      <c r="NFQ6" s="0"/>
      <c r="NFR6" s="0"/>
      <c r="NFS6" s="0"/>
      <c r="NFT6" s="0"/>
      <c r="NFU6" s="0"/>
      <c r="NFV6" s="0"/>
      <c r="NFW6" s="0"/>
      <c r="NFX6" s="0"/>
      <c r="NFY6" s="0"/>
      <c r="NFZ6" s="0"/>
      <c r="NGA6" s="0"/>
      <c r="NGB6" s="0"/>
      <c r="NGC6" s="0"/>
      <c r="NGD6" s="0"/>
      <c r="NGE6" s="0"/>
      <c r="NGF6" s="0"/>
      <c r="NGG6" s="0"/>
      <c r="NGH6" s="0"/>
      <c r="NGI6" s="0"/>
      <c r="NGJ6" s="0"/>
      <c r="NGK6" s="0"/>
      <c r="NGL6" s="0"/>
      <c r="NGM6" s="0"/>
      <c r="NGN6" s="0"/>
      <c r="NGO6" s="0"/>
      <c r="NGP6" s="0"/>
      <c r="NGQ6" s="0"/>
      <c r="NGR6" s="0"/>
      <c r="NGS6" s="0"/>
      <c r="NGT6" s="0"/>
      <c r="NGU6" s="0"/>
      <c r="NGV6" s="0"/>
      <c r="NGW6" s="0"/>
      <c r="NGX6" s="0"/>
      <c r="NGY6" s="0"/>
      <c r="NGZ6" s="0"/>
      <c r="NHA6" s="0"/>
      <c r="NHB6" s="0"/>
      <c r="NHC6" s="0"/>
      <c r="NHD6" s="0"/>
      <c r="NHE6" s="0"/>
      <c r="NHF6" s="0"/>
      <c r="NHG6" s="0"/>
      <c r="NHH6" s="0"/>
      <c r="NHI6" s="0"/>
      <c r="NHJ6" s="0"/>
      <c r="NHK6" s="0"/>
      <c r="NHL6" s="0"/>
      <c r="NHM6" s="0"/>
      <c r="NHN6" s="0"/>
      <c r="NHO6" s="0"/>
      <c r="NHP6" s="0"/>
      <c r="NHQ6" s="0"/>
      <c r="NHR6" s="0"/>
      <c r="NHS6" s="0"/>
      <c r="NHT6" s="0"/>
      <c r="NHU6" s="0"/>
      <c r="NHV6" s="0"/>
      <c r="NHW6" s="0"/>
      <c r="NHX6" s="0"/>
      <c r="NHY6" s="0"/>
      <c r="NHZ6" s="0"/>
      <c r="NIA6" s="0"/>
      <c r="NIB6" s="0"/>
      <c r="NIC6" s="0"/>
      <c r="NID6" s="0"/>
      <c r="NIE6" s="0"/>
      <c r="NIF6" s="0"/>
      <c r="NIG6" s="0"/>
      <c r="NIH6" s="0"/>
      <c r="NII6" s="0"/>
      <c r="NIJ6" s="0"/>
      <c r="NIK6" s="0"/>
      <c r="NIL6" s="0"/>
      <c r="NIM6" s="0"/>
      <c r="NIN6" s="0"/>
      <c r="NIO6" s="0"/>
      <c r="NIP6" s="0"/>
      <c r="NIQ6" s="0"/>
      <c r="NIR6" s="0"/>
      <c r="NIS6" s="0"/>
      <c r="NIT6" s="0"/>
      <c r="NIU6" s="0"/>
      <c r="NIV6" s="0"/>
      <c r="NIW6" s="0"/>
      <c r="NIX6" s="0"/>
      <c r="NIY6" s="0"/>
      <c r="NIZ6" s="0"/>
      <c r="NJA6" s="0"/>
      <c r="NJB6" s="0"/>
      <c r="NJC6" s="0"/>
      <c r="NJD6" s="0"/>
      <c r="NJE6" s="0"/>
      <c r="NJF6" s="0"/>
      <c r="NJG6" s="0"/>
      <c r="NJH6" s="0"/>
      <c r="NJI6" s="0"/>
      <c r="NJJ6" s="0"/>
      <c r="NJK6" s="0"/>
      <c r="NJL6" s="0"/>
      <c r="NJM6" s="0"/>
      <c r="NJN6" s="0"/>
      <c r="NJO6" s="0"/>
      <c r="NJP6" s="0"/>
      <c r="NJQ6" s="0"/>
      <c r="NJR6" s="0"/>
      <c r="NJS6" s="0"/>
      <c r="NJT6" s="0"/>
      <c r="NJU6" s="0"/>
      <c r="NJV6" s="0"/>
      <c r="NJW6" s="0"/>
      <c r="NJX6" s="0"/>
      <c r="NJY6" s="0"/>
      <c r="NJZ6" s="0"/>
      <c r="NKA6" s="0"/>
      <c r="NKB6" s="0"/>
      <c r="NKC6" s="0"/>
      <c r="NKD6" s="0"/>
      <c r="NKE6" s="0"/>
      <c r="NKF6" s="0"/>
      <c r="NKG6" s="0"/>
      <c r="NKH6" s="0"/>
      <c r="NKI6" s="0"/>
      <c r="NKJ6" s="0"/>
      <c r="NKK6" s="0"/>
      <c r="NKL6" s="0"/>
      <c r="NKM6" s="0"/>
      <c r="NKN6" s="0"/>
      <c r="NKO6" s="0"/>
      <c r="NKP6" s="0"/>
      <c r="NKQ6" s="0"/>
      <c r="NKR6" s="0"/>
      <c r="NKS6" s="0"/>
      <c r="NKT6" s="0"/>
      <c r="NKU6" s="0"/>
      <c r="NKV6" s="0"/>
      <c r="NKW6" s="0"/>
      <c r="NKX6" s="0"/>
      <c r="NKY6" s="0"/>
      <c r="NKZ6" s="0"/>
      <c r="NLA6" s="0"/>
      <c r="NLB6" s="0"/>
      <c r="NLC6" s="0"/>
      <c r="NLD6" s="0"/>
      <c r="NLE6" s="0"/>
      <c r="NLF6" s="0"/>
      <c r="NLG6" s="0"/>
      <c r="NLH6" s="0"/>
      <c r="NLI6" s="0"/>
      <c r="NLJ6" s="0"/>
      <c r="NLK6" s="0"/>
      <c r="NLL6" s="0"/>
      <c r="NLM6" s="0"/>
      <c r="NLN6" s="0"/>
      <c r="NLO6" s="0"/>
      <c r="NLP6" s="0"/>
      <c r="NLQ6" s="0"/>
      <c r="NLR6" s="0"/>
      <c r="NLS6" s="0"/>
      <c r="NLT6" s="0"/>
      <c r="NLU6" s="0"/>
      <c r="NLV6" s="0"/>
      <c r="NLW6" s="0"/>
      <c r="NLX6" s="0"/>
      <c r="NLY6" s="0"/>
      <c r="NLZ6" s="0"/>
      <c r="NMA6" s="0"/>
      <c r="NMB6" s="0"/>
      <c r="NMC6" s="0"/>
      <c r="NMD6" s="0"/>
      <c r="NME6" s="0"/>
      <c r="NMF6" s="0"/>
      <c r="NMG6" s="0"/>
      <c r="NMH6" s="0"/>
      <c r="NMI6" s="0"/>
      <c r="NMJ6" s="0"/>
      <c r="NMK6" s="0"/>
      <c r="NML6" s="0"/>
      <c r="NMM6" s="0"/>
      <c r="NMN6" s="0"/>
      <c r="NMO6" s="0"/>
      <c r="NMP6" s="0"/>
      <c r="NMQ6" s="0"/>
      <c r="NMR6" s="0"/>
      <c r="NMS6" s="0"/>
      <c r="NMT6" s="0"/>
      <c r="NMU6" s="0"/>
      <c r="NMV6" s="0"/>
      <c r="NMW6" s="0"/>
      <c r="NMX6" s="0"/>
      <c r="NMY6" s="0"/>
      <c r="NMZ6" s="0"/>
      <c r="NNA6" s="0"/>
      <c r="NNB6" s="0"/>
      <c r="NNC6" s="0"/>
      <c r="NND6" s="0"/>
      <c r="NNE6" s="0"/>
      <c r="NNF6" s="0"/>
      <c r="NNG6" s="0"/>
      <c r="NNH6" s="0"/>
      <c r="NNI6" s="0"/>
      <c r="NNJ6" s="0"/>
      <c r="NNK6" s="0"/>
      <c r="NNL6" s="0"/>
      <c r="NNM6" s="0"/>
      <c r="NNN6" s="0"/>
      <c r="NNO6" s="0"/>
      <c r="NNP6" s="0"/>
      <c r="NNQ6" s="0"/>
      <c r="NNR6" s="0"/>
      <c r="NNS6" s="0"/>
      <c r="NNT6" s="0"/>
      <c r="NNU6" s="0"/>
      <c r="NNV6" s="0"/>
      <c r="NNW6" s="0"/>
      <c r="NNX6" s="0"/>
      <c r="NNY6" s="0"/>
      <c r="NNZ6" s="0"/>
      <c r="NOA6" s="0"/>
      <c r="NOB6" s="0"/>
      <c r="NOC6" s="0"/>
      <c r="NOD6" s="0"/>
      <c r="NOE6" s="0"/>
      <c r="NOF6" s="0"/>
      <c r="NOG6" s="0"/>
      <c r="NOH6" s="0"/>
      <c r="NOI6" s="0"/>
      <c r="NOJ6" s="0"/>
      <c r="NOK6" s="0"/>
      <c r="NOL6" s="0"/>
      <c r="NOM6" s="0"/>
      <c r="NON6" s="0"/>
      <c r="NOO6" s="0"/>
      <c r="NOP6" s="0"/>
      <c r="NOQ6" s="0"/>
      <c r="NOR6" s="0"/>
      <c r="NOS6" s="0"/>
      <c r="NOT6" s="0"/>
      <c r="NOU6" s="0"/>
      <c r="NOV6" s="0"/>
      <c r="NOW6" s="0"/>
      <c r="NOX6" s="0"/>
      <c r="NOY6" s="0"/>
      <c r="NOZ6" s="0"/>
      <c r="NPA6" s="0"/>
      <c r="NPB6" s="0"/>
      <c r="NPC6" s="0"/>
      <c r="NPD6" s="0"/>
      <c r="NPE6" s="0"/>
      <c r="NPF6" s="0"/>
      <c r="NPG6" s="0"/>
      <c r="NPH6" s="0"/>
      <c r="NPI6" s="0"/>
      <c r="NPJ6" s="0"/>
      <c r="NPK6" s="0"/>
      <c r="NPL6" s="0"/>
      <c r="NPM6" s="0"/>
      <c r="NPN6" s="0"/>
      <c r="NPO6" s="0"/>
      <c r="NPP6" s="0"/>
      <c r="NPQ6" s="0"/>
      <c r="NPR6" s="0"/>
      <c r="NPS6" s="0"/>
      <c r="NPT6" s="0"/>
      <c r="NPU6" s="0"/>
      <c r="NPV6" s="0"/>
      <c r="NPW6" s="0"/>
      <c r="NPX6" s="0"/>
      <c r="NPY6" s="0"/>
      <c r="NPZ6" s="0"/>
      <c r="NQA6" s="0"/>
      <c r="NQB6" s="0"/>
      <c r="NQC6" s="0"/>
      <c r="NQD6" s="0"/>
      <c r="NQE6" s="0"/>
      <c r="NQF6" s="0"/>
      <c r="NQG6" s="0"/>
      <c r="NQH6" s="0"/>
      <c r="NQI6" s="0"/>
      <c r="NQJ6" s="0"/>
      <c r="NQK6" s="0"/>
      <c r="NQL6" s="0"/>
      <c r="NQM6" s="0"/>
      <c r="NQN6" s="0"/>
      <c r="NQO6" s="0"/>
      <c r="NQP6" s="0"/>
      <c r="NQQ6" s="0"/>
      <c r="NQR6" s="0"/>
      <c r="NQS6" s="0"/>
      <c r="NQT6" s="0"/>
      <c r="NQU6" s="0"/>
      <c r="NQV6" s="0"/>
      <c r="NQW6" s="0"/>
      <c r="NQX6" s="0"/>
      <c r="NQY6" s="0"/>
      <c r="NQZ6" s="0"/>
      <c r="NRA6" s="0"/>
      <c r="NRB6" s="0"/>
      <c r="NRC6" s="0"/>
      <c r="NRD6" s="0"/>
      <c r="NRE6" s="0"/>
      <c r="NRF6" s="0"/>
      <c r="NRG6" s="0"/>
      <c r="NRH6" s="0"/>
      <c r="NRI6" s="0"/>
      <c r="NRJ6" s="0"/>
      <c r="NRK6" s="0"/>
      <c r="NRL6" s="0"/>
      <c r="NRM6" s="0"/>
      <c r="NRN6" s="0"/>
      <c r="NRO6" s="0"/>
      <c r="NRP6" s="0"/>
      <c r="NRQ6" s="0"/>
      <c r="NRR6" s="0"/>
      <c r="NRS6" s="0"/>
      <c r="NRT6" s="0"/>
      <c r="NRU6" s="0"/>
      <c r="NRV6" s="0"/>
      <c r="NRW6" s="0"/>
      <c r="NRX6" s="0"/>
      <c r="NRY6" s="0"/>
      <c r="NRZ6" s="0"/>
      <c r="NSA6" s="0"/>
      <c r="NSB6" s="0"/>
      <c r="NSC6" s="0"/>
      <c r="NSD6" s="0"/>
      <c r="NSE6" s="0"/>
      <c r="NSF6" s="0"/>
      <c r="NSG6" s="0"/>
      <c r="NSH6" s="0"/>
      <c r="NSI6" s="0"/>
      <c r="NSJ6" s="0"/>
      <c r="NSK6" s="0"/>
      <c r="NSL6" s="0"/>
      <c r="NSM6" s="0"/>
      <c r="NSN6" s="0"/>
      <c r="NSO6" s="0"/>
      <c r="NSP6" s="0"/>
      <c r="NSQ6" s="0"/>
      <c r="NSR6" s="0"/>
      <c r="NSS6" s="0"/>
      <c r="NST6" s="0"/>
      <c r="NSU6" s="0"/>
      <c r="NSV6" s="0"/>
      <c r="NSW6" s="0"/>
      <c r="NSX6" s="0"/>
      <c r="NSY6" s="0"/>
      <c r="NSZ6" s="0"/>
      <c r="NTA6" s="0"/>
      <c r="NTB6" s="0"/>
      <c r="NTC6" s="0"/>
      <c r="NTD6" s="0"/>
      <c r="NTE6" s="0"/>
      <c r="NTF6" s="0"/>
      <c r="NTG6" s="0"/>
      <c r="NTH6" s="0"/>
      <c r="NTI6" s="0"/>
      <c r="NTJ6" s="0"/>
      <c r="NTK6" s="0"/>
      <c r="NTL6" s="0"/>
      <c r="NTM6" s="0"/>
      <c r="NTN6" s="0"/>
      <c r="NTO6" s="0"/>
      <c r="NTP6" s="0"/>
      <c r="NTQ6" s="0"/>
      <c r="NTR6" s="0"/>
      <c r="NTS6" s="0"/>
      <c r="NTT6" s="0"/>
      <c r="NTU6" s="0"/>
      <c r="NTV6" s="0"/>
      <c r="NTW6" s="0"/>
      <c r="NTX6" s="0"/>
      <c r="NTY6" s="0"/>
      <c r="NTZ6" s="0"/>
      <c r="NUA6" s="0"/>
      <c r="NUB6" s="0"/>
      <c r="NUC6" s="0"/>
      <c r="NUD6" s="0"/>
      <c r="NUE6" s="0"/>
      <c r="NUF6" s="0"/>
      <c r="NUG6" s="0"/>
      <c r="NUH6" s="0"/>
      <c r="NUI6" s="0"/>
      <c r="NUJ6" s="0"/>
      <c r="NUK6" s="0"/>
      <c r="NUL6" s="0"/>
      <c r="NUM6" s="0"/>
      <c r="NUN6" s="0"/>
      <c r="NUO6" s="0"/>
      <c r="NUP6" s="0"/>
      <c r="NUQ6" s="0"/>
      <c r="NUR6" s="0"/>
      <c r="NUS6" s="0"/>
      <c r="NUT6" s="0"/>
      <c r="NUU6" s="0"/>
      <c r="NUV6" s="0"/>
      <c r="NUW6" s="0"/>
      <c r="NUX6" s="0"/>
      <c r="NUY6" s="0"/>
      <c r="NUZ6" s="0"/>
      <c r="NVA6" s="0"/>
      <c r="NVB6" s="0"/>
      <c r="NVC6" s="0"/>
      <c r="NVD6" s="0"/>
      <c r="NVE6" s="0"/>
      <c r="NVF6" s="0"/>
      <c r="NVG6" s="0"/>
      <c r="NVH6" s="0"/>
      <c r="NVI6" s="0"/>
      <c r="NVJ6" s="0"/>
      <c r="NVK6" s="0"/>
      <c r="NVL6" s="0"/>
      <c r="NVM6" s="0"/>
      <c r="NVN6" s="0"/>
      <c r="NVO6" s="0"/>
      <c r="NVP6" s="0"/>
      <c r="NVQ6" s="0"/>
      <c r="NVR6" s="0"/>
      <c r="NVS6" s="0"/>
      <c r="NVT6" s="0"/>
      <c r="NVU6" s="0"/>
      <c r="NVV6" s="0"/>
      <c r="NVW6" s="0"/>
      <c r="NVX6" s="0"/>
      <c r="NVY6" s="0"/>
      <c r="NVZ6" s="0"/>
      <c r="NWA6" s="0"/>
      <c r="NWB6" s="0"/>
      <c r="NWC6" s="0"/>
      <c r="NWD6" s="0"/>
      <c r="NWE6" s="0"/>
      <c r="NWF6" s="0"/>
      <c r="NWG6" s="0"/>
      <c r="NWH6" s="0"/>
      <c r="NWI6" s="0"/>
      <c r="NWJ6" s="0"/>
      <c r="NWK6" s="0"/>
      <c r="NWL6" s="0"/>
      <c r="NWM6" s="0"/>
      <c r="NWN6" s="0"/>
      <c r="NWO6" s="0"/>
      <c r="NWP6" s="0"/>
      <c r="NWQ6" s="0"/>
      <c r="NWR6" s="0"/>
      <c r="NWS6" s="0"/>
      <c r="NWT6" s="0"/>
      <c r="NWU6" s="0"/>
      <c r="NWV6" s="0"/>
      <c r="NWW6" s="0"/>
      <c r="NWX6" s="0"/>
      <c r="NWY6" s="0"/>
      <c r="NWZ6" s="0"/>
      <c r="NXA6" s="0"/>
      <c r="NXB6" s="0"/>
      <c r="NXC6" s="0"/>
      <c r="NXD6" s="0"/>
      <c r="NXE6" s="0"/>
      <c r="NXF6" s="0"/>
      <c r="NXG6" s="0"/>
      <c r="NXH6" s="0"/>
      <c r="NXI6" s="0"/>
      <c r="NXJ6" s="0"/>
      <c r="NXK6" s="0"/>
      <c r="NXL6" s="0"/>
      <c r="NXM6" s="0"/>
      <c r="NXN6" s="0"/>
      <c r="NXO6" s="0"/>
      <c r="NXP6" s="0"/>
      <c r="NXQ6" s="0"/>
      <c r="NXR6" s="0"/>
      <c r="NXS6" s="0"/>
      <c r="NXT6" s="0"/>
      <c r="NXU6" s="0"/>
      <c r="NXV6" s="0"/>
      <c r="NXW6" s="0"/>
      <c r="NXX6" s="0"/>
      <c r="NXY6" s="0"/>
      <c r="NXZ6" s="0"/>
      <c r="NYA6" s="0"/>
      <c r="NYB6" s="0"/>
      <c r="NYC6" s="0"/>
      <c r="NYD6" s="0"/>
      <c r="NYE6" s="0"/>
      <c r="NYF6" s="0"/>
      <c r="NYG6" s="0"/>
      <c r="NYH6" s="0"/>
      <c r="NYI6" s="0"/>
      <c r="NYJ6" s="0"/>
      <c r="NYK6" s="0"/>
      <c r="NYL6" s="0"/>
      <c r="NYM6" s="0"/>
      <c r="NYN6" s="0"/>
      <c r="NYO6" s="0"/>
      <c r="NYP6" s="0"/>
      <c r="NYQ6" s="0"/>
      <c r="NYR6" s="0"/>
      <c r="NYS6" s="0"/>
      <c r="NYT6" s="0"/>
      <c r="NYU6" s="0"/>
      <c r="NYV6" s="0"/>
      <c r="NYW6" s="0"/>
      <c r="NYX6" s="0"/>
      <c r="NYY6" s="0"/>
      <c r="NYZ6" s="0"/>
      <c r="NZA6" s="0"/>
      <c r="NZB6" s="0"/>
      <c r="NZC6" s="0"/>
      <c r="NZD6" s="0"/>
      <c r="NZE6" s="0"/>
      <c r="NZF6" s="0"/>
      <c r="NZG6" s="0"/>
      <c r="NZH6" s="0"/>
      <c r="NZI6" s="0"/>
      <c r="NZJ6" s="0"/>
      <c r="NZK6" s="0"/>
      <c r="NZL6" s="0"/>
      <c r="NZM6" s="0"/>
      <c r="NZN6" s="0"/>
      <c r="NZO6" s="0"/>
      <c r="NZP6" s="0"/>
      <c r="NZQ6" s="0"/>
      <c r="NZR6" s="0"/>
      <c r="NZS6" s="0"/>
      <c r="NZT6" s="0"/>
      <c r="NZU6" s="0"/>
      <c r="NZV6" s="0"/>
      <c r="NZW6" s="0"/>
      <c r="NZX6" s="0"/>
      <c r="NZY6" s="0"/>
      <c r="NZZ6" s="0"/>
      <c r="OAA6" s="0"/>
      <c r="OAB6" s="0"/>
      <c r="OAC6" s="0"/>
      <c r="OAD6" s="0"/>
      <c r="OAE6" s="0"/>
      <c r="OAF6" s="0"/>
      <c r="OAG6" s="0"/>
      <c r="OAH6" s="0"/>
      <c r="OAI6" s="0"/>
      <c r="OAJ6" s="0"/>
      <c r="OAK6" s="0"/>
      <c r="OAL6" s="0"/>
      <c r="OAM6" s="0"/>
      <c r="OAN6" s="0"/>
      <c r="OAO6" s="0"/>
      <c r="OAP6" s="0"/>
      <c r="OAQ6" s="0"/>
      <c r="OAR6" s="0"/>
      <c r="OAS6" s="0"/>
      <c r="OAT6" s="0"/>
      <c r="OAU6" s="0"/>
      <c r="OAV6" s="0"/>
      <c r="OAW6" s="0"/>
      <c r="OAX6" s="0"/>
      <c r="OAY6" s="0"/>
      <c r="OAZ6" s="0"/>
      <c r="OBA6" s="0"/>
      <c r="OBB6" s="0"/>
      <c r="OBC6" s="0"/>
      <c r="OBD6" s="0"/>
      <c r="OBE6" s="0"/>
      <c r="OBF6" s="0"/>
      <c r="OBG6" s="0"/>
      <c r="OBH6" s="0"/>
      <c r="OBI6" s="0"/>
      <c r="OBJ6" s="0"/>
      <c r="OBK6" s="0"/>
      <c r="OBL6" s="0"/>
      <c r="OBM6" s="0"/>
      <c r="OBN6" s="0"/>
      <c r="OBO6" s="0"/>
      <c r="OBP6" s="0"/>
      <c r="OBQ6" s="0"/>
      <c r="OBR6" s="0"/>
      <c r="OBS6" s="0"/>
      <c r="OBT6" s="0"/>
      <c r="OBU6" s="0"/>
      <c r="OBV6" s="0"/>
      <c r="OBW6" s="0"/>
      <c r="OBX6" s="0"/>
      <c r="OBY6" s="0"/>
      <c r="OBZ6" s="0"/>
      <c r="OCA6" s="0"/>
      <c r="OCB6" s="0"/>
      <c r="OCC6" s="0"/>
      <c r="OCD6" s="0"/>
      <c r="OCE6" s="0"/>
      <c r="OCF6" s="0"/>
      <c r="OCG6" s="0"/>
      <c r="OCH6" s="0"/>
      <c r="OCI6" s="0"/>
      <c r="OCJ6" s="0"/>
      <c r="OCK6" s="0"/>
      <c r="OCL6" s="0"/>
      <c r="OCM6" s="0"/>
      <c r="OCN6" s="0"/>
      <c r="OCO6" s="0"/>
      <c r="OCP6" s="0"/>
      <c r="OCQ6" s="0"/>
      <c r="OCR6" s="0"/>
      <c r="OCS6" s="0"/>
      <c r="OCT6" s="0"/>
      <c r="OCU6" s="0"/>
      <c r="OCV6" s="0"/>
      <c r="OCW6" s="0"/>
      <c r="OCX6" s="0"/>
      <c r="OCY6" s="0"/>
      <c r="OCZ6" s="0"/>
      <c r="ODA6" s="0"/>
      <c r="ODB6" s="0"/>
      <c r="ODC6" s="0"/>
      <c r="ODD6" s="0"/>
      <c r="ODE6" s="0"/>
      <c r="ODF6" s="0"/>
      <c r="ODG6" s="0"/>
      <c r="ODH6" s="0"/>
      <c r="ODI6" s="0"/>
      <c r="ODJ6" s="0"/>
      <c r="ODK6" s="0"/>
      <c r="ODL6" s="0"/>
      <c r="ODM6" s="0"/>
      <c r="ODN6" s="0"/>
      <c r="ODO6" s="0"/>
      <c r="ODP6" s="0"/>
      <c r="ODQ6" s="0"/>
      <c r="ODR6" s="0"/>
      <c r="ODS6" s="0"/>
      <c r="ODT6" s="0"/>
      <c r="ODU6" s="0"/>
      <c r="ODV6" s="0"/>
      <c r="ODW6" s="0"/>
      <c r="ODX6" s="0"/>
      <c r="ODY6" s="0"/>
      <c r="ODZ6" s="0"/>
      <c r="OEA6" s="0"/>
      <c r="OEB6" s="0"/>
      <c r="OEC6" s="0"/>
      <c r="OED6" s="0"/>
      <c r="OEE6" s="0"/>
      <c r="OEF6" s="0"/>
      <c r="OEG6" s="0"/>
      <c r="OEH6" s="0"/>
      <c r="OEI6" s="0"/>
      <c r="OEJ6" s="0"/>
      <c r="OEK6" s="0"/>
      <c r="OEL6" s="0"/>
      <c r="OEM6" s="0"/>
      <c r="OEN6" s="0"/>
      <c r="OEO6" s="0"/>
      <c r="OEP6" s="0"/>
      <c r="OEQ6" s="0"/>
      <c r="OER6" s="0"/>
      <c r="OES6" s="0"/>
      <c r="OET6" s="0"/>
      <c r="OEU6" s="0"/>
      <c r="OEV6" s="0"/>
      <c r="OEW6" s="0"/>
      <c r="OEX6" s="0"/>
      <c r="OEY6" s="0"/>
      <c r="OEZ6" s="0"/>
      <c r="OFA6" s="0"/>
      <c r="OFB6" s="0"/>
      <c r="OFC6" s="0"/>
      <c r="OFD6" s="0"/>
      <c r="OFE6" s="0"/>
      <c r="OFF6" s="0"/>
      <c r="OFG6" s="0"/>
      <c r="OFH6" s="0"/>
      <c r="OFI6" s="0"/>
      <c r="OFJ6" s="0"/>
      <c r="OFK6" s="0"/>
      <c r="OFL6" s="0"/>
      <c r="OFM6" s="0"/>
      <c r="OFN6" s="0"/>
      <c r="OFO6" s="0"/>
      <c r="OFP6" s="0"/>
      <c r="OFQ6" s="0"/>
      <c r="OFR6" s="0"/>
      <c r="OFS6" s="0"/>
      <c r="OFT6" s="0"/>
      <c r="OFU6" s="0"/>
      <c r="OFV6" s="0"/>
      <c r="OFW6" s="0"/>
      <c r="OFX6" s="0"/>
      <c r="OFY6" s="0"/>
      <c r="OFZ6" s="0"/>
      <c r="OGA6" s="0"/>
      <c r="OGB6" s="0"/>
      <c r="OGC6" s="0"/>
      <c r="OGD6" s="0"/>
      <c r="OGE6" s="0"/>
      <c r="OGF6" s="0"/>
      <c r="OGG6" s="0"/>
      <c r="OGH6" s="0"/>
      <c r="OGI6" s="0"/>
      <c r="OGJ6" s="0"/>
      <c r="OGK6" s="0"/>
      <c r="OGL6" s="0"/>
      <c r="OGM6" s="0"/>
      <c r="OGN6" s="0"/>
      <c r="OGO6" s="0"/>
      <c r="OGP6" s="0"/>
      <c r="OGQ6" s="0"/>
      <c r="OGR6" s="0"/>
      <c r="OGS6" s="0"/>
      <c r="OGT6" s="0"/>
      <c r="OGU6" s="0"/>
      <c r="OGV6" s="0"/>
      <c r="OGW6" s="0"/>
      <c r="OGX6" s="0"/>
      <c r="OGY6" s="0"/>
      <c r="OGZ6" s="0"/>
      <c r="OHA6" s="0"/>
      <c r="OHB6" s="0"/>
      <c r="OHC6" s="0"/>
      <c r="OHD6" s="0"/>
      <c r="OHE6" s="0"/>
      <c r="OHF6" s="0"/>
      <c r="OHG6" s="0"/>
      <c r="OHH6" s="0"/>
      <c r="OHI6" s="0"/>
      <c r="OHJ6" s="0"/>
      <c r="OHK6" s="0"/>
      <c r="OHL6" s="0"/>
      <c r="OHM6" s="0"/>
      <c r="OHN6" s="0"/>
      <c r="OHO6" s="0"/>
      <c r="OHP6" s="0"/>
      <c r="OHQ6" s="0"/>
      <c r="OHR6" s="0"/>
      <c r="OHS6" s="0"/>
      <c r="OHT6" s="0"/>
      <c r="OHU6" s="0"/>
      <c r="OHV6" s="0"/>
      <c r="OHW6" s="0"/>
      <c r="OHX6" s="0"/>
      <c r="OHY6" s="0"/>
      <c r="OHZ6" s="0"/>
      <c r="OIA6" s="0"/>
      <c r="OIB6" s="0"/>
      <c r="OIC6" s="0"/>
      <c r="OID6" s="0"/>
      <c r="OIE6" s="0"/>
      <c r="OIF6" s="0"/>
      <c r="OIG6" s="0"/>
      <c r="OIH6" s="0"/>
      <c r="OII6" s="0"/>
      <c r="OIJ6" s="0"/>
      <c r="OIK6" s="0"/>
      <c r="OIL6" s="0"/>
      <c r="OIM6" s="0"/>
      <c r="OIN6" s="0"/>
      <c r="OIO6" s="0"/>
      <c r="OIP6" s="0"/>
      <c r="OIQ6" s="0"/>
      <c r="OIR6" s="0"/>
      <c r="OIS6" s="0"/>
      <c r="OIT6" s="0"/>
      <c r="OIU6" s="0"/>
      <c r="OIV6" s="0"/>
      <c r="OIW6" s="0"/>
      <c r="OIX6" s="0"/>
      <c r="OIY6" s="0"/>
      <c r="OIZ6" s="0"/>
      <c r="OJA6" s="0"/>
      <c r="OJB6" s="0"/>
      <c r="OJC6" s="0"/>
      <c r="OJD6" s="0"/>
      <c r="OJE6" s="0"/>
      <c r="OJF6" s="0"/>
      <c r="OJG6" s="0"/>
      <c r="OJH6" s="0"/>
      <c r="OJI6" s="0"/>
      <c r="OJJ6" s="0"/>
      <c r="OJK6" s="0"/>
      <c r="OJL6" s="0"/>
      <c r="OJM6" s="0"/>
      <c r="OJN6" s="0"/>
      <c r="OJO6" s="0"/>
      <c r="OJP6" s="0"/>
      <c r="OJQ6" s="0"/>
      <c r="OJR6" s="0"/>
      <c r="OJS6" s="0"/>
      <c r="OJT6" s="0"/>
      <c r="OJU6" s="0"/>
      <c r="OJV6" s="0"/>
      <c r="OJW6" s="0"/>
      <c r="OJX6" s="0"/>
      <c r="OJY6" s="0"/>
      <c r="OJZ6" s="0"/>
      <c r="OKA6" s="0"/>
      <c r="OKB6" s="0"/>
      <c r="OKC6" s="0"/>
      <c r="OKD6" s="0"/>
      <c r="OKE6" s="0"/>
      <c r="OKF6" s="0"/>
      <c r="OKG6" s="0"/>
      <c r="OKH6" s="0"/>
      <c r="OKI6" s="0"/>
      <c r="OKJ6" s="0"/>
      <c r="OKK6" s="0"/>
      <c r="OKL6" s="0"/>
      <c r="OKM6" s="0"/>
      <c r="OKN6" s="0"/>
      <c r="OKO6" s="0"/>
      <c r="OKP6" s="0"/>
      <c r="OKQ6" s="0"/>
      <c r="OKR6" s="0"/>
      <c r="OKS6" s="0"/>
      <c r="OKT6" s="0"/>
      <c r="OKU6" s="0"/>
      <c r="OKV6" s="0"/>
      <c r="OKW6" s="0"/>
      <c r="OKX6" s="0"/>
      <c r="OKY6" s="0"/>
      <c r="OKZ6" s="0"/>
      <c r="OLA6" s="0"/>
      <c r="OLB6" s="0"/>
      <c r="OLC6" s="0"/>
      <c r="OLD6" s="0"/>
      <c r="OLE6" s="0"/>
      <c r="OLF6" s="0"/>
      <c r="OLG6" s="0"/>
      <c r="OLH6" s="0"/>
      <c r="OLI6" s="0"/>
      <c r="OLJ6" s="0"/>
      <c r="OLK6" s="0"/>
      <c r="OLL6" s="0"/>
      <c r="OLM6" s="0"/>
      <c r="OLN6" s="0"/>
      <c r="OLO6" s="0"/>
      <c r="OLP6" s="0"/>
      <c r="OLQ6" s="0"/>
      <c r="OLR6" s="0"/>
      <c r="OLS6" s="0"/>
      <c r="OLT6" s="0"/>
      <c r="OLU6" s="0"/>
      <c r="OLV6" s="0"/>
      <c r="OLW6" s="0"/>
      <c r="OLX6" s="0"/>
      <c r="OLY6" s="0"/>
      <c r="OLZ6" s="0"/>
      <c r="OMA6" s="0"/>
      <c r="OMB6" s="0"/>
      <c r="OMC6" s="0"/>
      <c r="OMD6" s="0"/>
      <c r="OME6" s="0"/>
      <c r="OMF6" s="0"/>
      <c r="OMG6" s="0"/>
      <c r="OMH6" s="0"/>
      <c r="OMI6" s="0"/>
      <c r="OMJ6" s="0"/>
      <c r="OMK6" s="0"/>
      <c r="OML6" s="0"/>
      <c r="OMM6" s="0"/>
      <c r="OMN6" s="0"/>
      <c r="OMO6" s="0"/>
      <c r="OMP6" s="0"/>
      <c r="OMQ6" s="0"/>
      <c r="OMR6" s="0"/>
      <c r="OMS6" s="0"/>
      <c r="OMT6" s="0"/>
      <c r="OMU6" s="0"/>
      <c r="OMV6" s="0"/>
      <c r="OMW6" s="0"/>
      <c r="OMX6" s="0"/>
      <c r="OMY6" s="0"/>
      <c r="OMZ6" s="0"/>
      <c r="ONA6" s="0"/>
      <c r="ONB6" s="0"/>
      <c r="ONC6" s="0"/>
      <c r="OND6" s="0"/>
      <c r="ONE6" s="0"/>
      <c r="ONF6" s="0"/>
      <c r="ONG6" s="0"/>
      <c r="ONH6" s="0"/>
      <c r="ONI6" s="0"/>
      <c r="ONJ6" s="0"/>
      <c r="ONK6" s="0"/>
      <c r="ONL6" s="0"/>
      <c r="ONM6" s="0"/>
      <c r="ONN6" s="0"/>
      <c r="ONO6" s="0"/>
      <c r="ONP6" s="0"/>
      <c r="ONQ6" s="0"/>
      <c r="ONR6" s="0"/>
      <c r="ONS6" s="0"/>
      <c r="ONT6" s="0"/>
      <c r="ONU6" s="0"/>
      <c r="ONV6" s="0"/>
      <c r="ONW6" s="0"/>
      <c r="ONX6" s="0"/>
      <c r="ONY6" s="0"/>
      <c r="ONZ6" s="0"/>
      <c r="OOA6" s="0"/>
      <c r="OOB6" s="0"/>
      <c r="OOC6" s="0"/>
      <c r="OOD6" s="0"/>
      <c r="OOE6" s="0"/>
      <c r="OOF6" s="0"/>
      <c r="OOG6" s="0"/>
      <c r="OOH6" s="0"/>
      <c r="OOI6" s="0"/>
      <c r="OOJ6" s="0"/>
      <c r="OOK6" s="0"/>
      <c r="OOL6" s="0"/>
      <c r="OOM6" s="0"/>
      <c r="OON6" s="0"/>
      <c r="OOO6" s="0"/>
      <c r="OOP6" s="0"/>
      <c r="OOQ6" s="0"/>
      <c r="OOR6" s="0"/>
      <c r="OOS6" s="0"/>
      <c r="OOT6" s="0"/>
      <c r="OOU6" s="0"/>
      <c r="OOV6" s="0"/>
      <c r="OOW6" s="0"/>
      <c r="OOX6" s="0"/>
      <c r="OOY6" s="0"/>
      <c r="OOZ6" s="0"/>
      <c r="OPA6" s="0"/>
      <c r="OPB6" s="0"/>
      <c r="OPC6" s="0"/>
      <c r="OPD6" s="0"/>
      <c r="OPE6" s="0"/>
      <c r="OPF6" s="0"/>
      <c r="OPG6" s="0"/>
      <c r="OPH6" s="0"/>
      <c r="OPI6" s="0"/>
      <c r="OPJ6" s="0"/>
      <c r="OPK6" s="0"/>
      <c r="OPL6" s="0"/>
      <c r="OPM6" s="0"/>
      <c r="OPN6" s="0"/>
      <c r="OPO6" s="0"/>
      <c r="OPP6" s="0"/>
      <c r="OPQ6" s="0"/>
      <c r="OPR6" s="0"/>
      <c r="OPS6" s="0"/>
      <c r="OPT6" s="0"/>
      <c r="OPU6" s="0"/>
      <c r="OPV6" s="0"/>
      <c r="OPW6" s="0"/>
      <c r="OPX6" s="0"/>
      <c r="OPY6" s="0"/>
      <c r="OPZ6" s="0"/>
      <c r="OQA6" s="0"/>
      <c r="OQB6" s="0"/>
      <c r="OQC6" s="0"/>
      <c r="OQD6" s="0"/>
      <c r="OQE6" s="0"/>
      <c r="OQF6" s="0"/>
      <c r="OQG6" s="0"/>
      <c r="OQH6" s="0"/>
      <c r="OQI6" s="0"/>
      <c r="OQJ6" s="0"/>
      <c r="OQK6" s="0"/>
      <c r="OQL6" s="0"/>
      <c r="OQM6" s="0"/>
      <c r="OQN6" s="0"/>
      <c r="OQO6" s="0"/>
      <c r="OQP6" s="0"/>
      <c r="OQQ6" s="0"/>
      <c r="OQR6" s="0"/>
      <c r="OQS6" s="0"/>
      <c r="OQT6" s="0"/>
      <c r="OQU6" s="0"/>
      <c r="OQV6" s="0"/>
      <c r="OQW6" s="0"/>
      <c r="OQX6" s="0"/>
      <c r="OQY6" s="0"/>
      <c r="OQZ6" s="0"/>
      <c r="ORA6" s="0"/>
      <c r="ORB6" s="0"/>
      <c r="ORC6" s="0"/>
      <c r="ORD6" s="0"/>
      <c r="ORE6" s="0"/>
      <c r="ORF6" s="0"/>
      <c r="ORG6" s="0"/>
      <c r="ORH6" s="0"/>
      <c r="ORI6" s="0"/>
      <c r="ORJ6" s="0"/>
      <c r="ORK6" s="0"/>
      <c r="ORL6" s="0"/>
      <c r="ORM6" s="0"/>
      <c r="ORN6" s="0"/>
      <c r="ORO6" s="0"/>
      <c r="ORP6" s="0"/>
      <c r="ORQ6" s="0"/>
      <c r="ORR6" s="0"/>
      <c r="ORS6" s="0"/>
      <c r="ORT6" s="0"/>
      <c r="ORU6" s="0"/>
      <c r="ORV6" s="0"/>
      <c r="ORW6" s="0"/>
      <c r="ORX6" s="0"/>
      <c r="ORY6" s="0"/>
      <c r="ORZ6" s="0"/>
      <c r="OSA6" s="0"/>
      <c r="OSB6" s="0"/>
      <c r="OSC6" s="0"/>
      <c r="OSD6" s="0"/>
      <c r="OSE6" s="0"/>
      <c r="OSF6" s="0"/>
      <c r="OSG6" s="0"/>
      <c r="OSH6" s="0"/>
      <c r="OSI6" s="0"/>
      <c r="OSJ6" s="0"/>
      <c r="OSK6" s="0"/>
      <c r="OSL6" s="0"/>
      <c r="OSM6" s="0"/>
      <c r="OSN6" s="0"/>
      <c r="OSO6" s="0"/>
      <c r="OSP6" s="0"/>
      <c r="OSQ6" s="0"/>
      <c r="OSR6" s="0"/>
      <c r="OSS6" s="0"/>
      <c r="OST6" s="0"/>
      <c r="OSU6" s="0"/>
      <c r="OSV6" s="0"/>
      <c r="OSW6" s="0"/>
      <c r="OSX6" s="0"/>
      <c r="OSY6" s="0"/>
      <c r="OSZ6" s="0"/>
      <c r="OTA6" s="0"/>
      <c r="OTB6" s="0"/>
      <c r="OTC6" s="0"/>
      <c r="OTD6" s="0"/>
      <c r="OTE6" s="0"/>
      <c r="OTF6" s="0"/>
      <c r="OTG6" s="0"/>
      <c r="OTH6" s="0"/>
      <c r="OTI6" s="0"/>
      <c r="OTJ6" s="0"/>
      <c r="OTK6" s="0"/>
      <c r="OTL6" s="0"/>
      <c r="OTM6" s="0"/>
      <c r="OTN6" s="0"/>
      <c r="OTO6" s="0"/>
      <c r="OTP6" s="0"/>
      <c r="OTQ6" s="0"/>
      <c r="OTR6" s="0"/>
      <c r="OTS6" s="0"/>
      <c r="OTT6" s="0"/>
      <c r="OTU6" s="0"/>
      <c r="OTV6" s="0"/>
      <c r="OTW6" s="0"/>
      <c r="OTX6" s="0"/>
      <c r="OTY6" s="0"/>
      <c r="OTZ6" s="0"/>
      <c r="OUA6" s="0"/>
      <c r="OUB6" s="0"/>
      <c r="OUC6" s="0"/>
      <c r="OUD6" s="0"/>
      <c r="OUE6" s="0"/>
      <c r="OUF6" s="0"/>
      <c r="OUG6" s="0"/>
      <c r="OUH6" s="0"/>
      <c r="OUI6" s="0"/>
      <c r="OUJ6" s="0"/>
      <c r="OUK6" s="0"/>
      <c r="OUL6" s="0"/>
      <c r="OUM6" s="0"/>
      <c r="OUN6" s="0"/>
      <c r="OUO6" s="0"/>
      <c r="OUP6" s="0"/>
      <c r="OUQ6" s="0"/>
      <c r="OUR6" s="0"/>
      <c r="OUS6" s="0"/>
      <c r="OUT6" s="0"/>
      <c r="OUU6" s="0"/>
      <c r="OUV6" s="0"/>
      <c r="OUW6" s="0"/>
      <c r="OUX6" s="0"/>
      <c r="OUY6" s="0"/>
      <c r="OUZ6" s="0"/>
      <c r="OVA6" s="0"/>
      <c r="OVB6" s="0"/>
      <c r="OVC6" s="0"/>
      <c r="OVD6" s="0"/>
      <c r="OVE6" s="0"/>
      <c r="OVF6" s="0"/>
      <c r="OVG6" s="0"/>
      <c r="OVH6" s="0"/>
      <c r="OVI6" s="0"/>
      <c r="OVJ6" s="0"/>
      <c r="OVK6" s="0"/>
      <c r="OVL6" s="0"/>
      <c r="OVM6" s="0"/>
      <c r="OVN6" s="0"/>
      <c r="OVO6" s="0"/>
      <c r="OVP6" s="0"/>
      <c r="OVQ6" s="0"/>
      <c r="OVR6" s="0"/>
      <c r="OVS6" s="0"/>
      <c r="OVT6" s="0"/>
      <c r="OVU6" s="0"/>
      <c r="OVV6" s="0"/>
      <c r="OVW6" s="0"/>
      <c r="OVX6" s="0"/>
      <c r="OVY6" s="0"/>
      <c r="OVZ6" s="0"/>
      <c r="OWA6" s="0"/>
      <c r="OWB6" s="0"/>
      <c r="OWC6" s="0"/>
      <c r="OWD6" s="0"/>
      <c r="OWE6" s="0"/>
      <c r="OWF6" s="0"/>
      <c r="OWG6" s="0"/>
      <c r="OWH6" s="0"/>
      <c r="OWI6" s="0"/>
      <c r="OWJ6" s="0"/>
      <c r="OWK6" s="0"/>
      <c r="OWL6" s="0"/>
      <c r="OWM6" s="0"/>
      <c r="OWN6" s="0"/>
      <c r="OWO6" s="0"/>
      <c r="OWP6" s="0"/>
      <c r="OWQ6" s="0"/>
      <c r="OWR6" s="0"/>
      <c r="OWS6" s="0"/>
      <c r="OWT6" s="0"/>
      <c r="OWU6" s="0"/>
      <c r="OWV6" s="0"/>
      <c r="OWW6" s="0"/>
      <c r="OWX6" s="0"/>
      <c r="OWY6" s="0"/>
      <c r="OWZ6" s="0"/>
      <c r="OXA6" s="0"/>
      <c r="OXB6" s="0"/>
      <c r="OXC6" s="0"/>
      <c r="OXD6" s="0"/>
      <c r="OXE6" s="0"/>
      <c r="OXF6" s="0"/>
      <c r="OXG6" s="0"/>
      <c r="OXH6" s="0"/>
      <c r="OXI6" s="0"/>
      <c r="OXJ6" s="0"/>
      <c r="OXK6" s="0"/>
      <c r="OXL6" s="0"/>
      <c r="OXM6" s="0"/>
      <c r="OXN6" s="0"/>
      <c r="OXO6" s="0"/>
      <c r="OXP6" s="0"/>
      <c r="OXQ6" s="0"/>
      <c r="OXR6" s="0"/>
      <c r="OXS6" s="0"/>
      <c r="OXT6" s="0"/>
      <c r="OXU6" s="0"/>
      <c r="OXV6" s="0"/>
      <c r="OXW6" s="0"/>
      <c r="OXX6" s="0"/>
      <c r="OXY6" s="0"/>
      <c r="OXZ6" s="0"/>
      <c r="OYA6" s="0"/>
      <c r="OYB6" s="0"/>
      <c r="OYC6" s="0"/>
      <c r="OYD6" s="0"/>
      <c r="OYE6" s="0"/>
      <c r="OYF6" s="0"/>
      <c r="OYG6" s="0"/>
      <c r="OYH6" s="0"/>
      <c r="OYI6" s="0"/>
      <c r="OYJ6" s="0"/>
      <c r="OYK6" s="0"/>
      <c r="OYL6" s="0"/>
      <c r="OYM6" s="0"/>
      <c r="OYN6" s="0"/>
      <c r="OYO6" s="0"/>
      <c r="OYP6" s="0"/>
      <c r="OYQ6" s="0"/>
      <c r="OYR6" s="0"/>
      <c r="OYS6" s="0"/>
      <c r="OYT6" s="0"/>
      <c r="OYU6" s="0"/>
      <c r="OYV6" s="0"/>
      <c r="OYW6" s="0"/>
      <c r="OYX6" s="0"/>
      <c r="OYY6" s="0"/>
      <c r="OYZ6" s="0"/>
      <c r="OZA6" s="0"/>
      <c r="OZB6" s="0"/>
      <c r="OZC6" s="0"/>
      <c r="OZD6" s="0"/>
      <c r="OZE6" s="0"/>
      <c r="OZF6" s="0"/>
      <c r="OZG6" s="0"/>
      <c r="OZH6" s="0"/>
      <c r="OZI6" s="0"/>
      <c r="OZJ6" s="0"/>
      <c r="OZK6" s="0"/>
      <c r="OZL6" s="0"/>
      <c r="OZM6" s="0"/>
      <c r="OZN6" s="0"/>
      <c r="OZO6" s="0"/>
      <c r="OZP6" s="0"/>
      <c r="OZQ6" s="0"/>
      <c r="OZR6" s="0"/>
      <c r="OZS6" s="0"/>
      <c r="OZT6" s="0"/>
      <c r="OZU6" s="0"/>
      <c r="OZV6" s="0"/>
      <c r="OZW6" s="0"/>
      <c r="OZX6" s="0"/>
      <c r="OZY6" s="0"/>
      <c r="OZZ6" s="0"/>
      <c r="PAA6" s="0"/>
      <c r="PAB6" s="0"/>
      <c r="PAC6" s="0"/>
      <c r="PAD6" s="0"/>
      <c r="PAE6" s="0"/>
      <c r="PAF6" s="0"/>
      <c r="PAG6" s="0"/>
      <c r="PAH6" s="0"/>
      <c r="PAI6" s="0"/>
      <c r="PAJ6" s="0"/>
      <c r="PAK6" s="0"/>
      <c r="PAL6" s="0"/>
      <c r="PAM6" s="0"/>
      <c r="PAN6" s="0"/>
      <c r="PAO6" s="0"/>
      <c r="PAP6" s="0"/>
      <c r="PAQ6" s="0"/>
      <c r="PAR6" s="0"/>
      <c r="PAS6" s="0"/>
      <c r="PAT6" s="0"/>
      <c r="PAU6" s="0"/>
      <c r="PAV6" s="0"/>
      <c r="PAW6" s="0"/>
      <c r="PAX6" s="0"/>
      <c r="PAY6" s="0"/>
      <c r="PAZ6" s="0"/>
      <c r="PBA6" s="0"/>
      <c r="PBB6" s="0"/>
      <c r="PBC6" s="0"/>
      <c r="PBD6" s="0"/>
      <c r="PBE6" s="0"/>
      <c r="PBF6" s="0"/>
      <c r="PBG6" s="0"/>
      <c r="PBH6" s="0"/>
      <c r="PBI6" s="0"/>
      <c r="PBJ6" s="0"/>
      <c r="PBK6" s="0"/>
      <c r="PBL6" s="0"/>
      <c r="PBM6" s="0"/>
      <c r="PBN6" s="0"/>
      <c r="PBO6" s="0"/>
      <c r="PBP6" s="0"/>
      <c r="PBQ6" s="0"/>
      <c r="PBR6" s="0"/>
      <c r="PBS6" s="0"/>
      <c r="PBT6" s="0"/>
      <c r="PBU6" s="0"/>
      <c r="PBV6" s="0"/>
      <c r="PBW6" s="0"/>
      <c r="PBX6" s="0"/>
      <c r="PBY6" s="0"/>
      <c r="PBZ6" s="0"/>
      <c r="PCA6" s="0"/>
      <c r="PCB6" s="0"/>
      <c r="PCC6" s="0"/>
      <c r="PCD6" s="0"/>
      <c r="PCE6" s="0"/>
      <c r="PCF6" s="0"/>
      <c r="PCG6" s="0"/>
      <c r="PCH6" s="0"/>
      <c r="PCI6" s="0"/>
      <c r="PCJ6" s="0"/>
      <c r="PCK6" s="0"/>
      <c r="PCL6" s="0"/>
      <c r="PCM6" s="0"/>
      <c r="PCN6" s="0"/>
      <c r="PCO6" s="0"/>
      <c r="PCP6" s="0"/>
      <c r="PCQ6" s="0"/>
      <c r="PCR6" s="0"/>
      <c r="PCS6" s="0"/>
      <c r="PCT6" s="0"/>
      <c r="PCU6" s="0"/>
      <c r="PCV6" s="0"/>
      <c r="PCW6" s="0"/>
      <c r="PCX6" s="0"/>
      <c r="PCY6" s="0"/>
      <c r="PCZ6" s="0"/>
      <c r="PDA6" s="0"/>
      <c r="PDB6" s="0"/>
      <c r="PDC6" s="0"/>
      <c r="PDD6" s="0"/>
      <c r="PDE6" s="0"/>
      <c r="PDF6" s="0"/>
      <c r="PDG6" s="0"/>
      <c r="PDH6" s="0"/>
      <c r="PDI6" s="0"/>
      <c r="PDJ6" s="0"/>
      <c r="PDK6" s="0"/>
      <c r="PDL6" s="0"/>
      <c r="PDM6" s="0"/>
      <c r="PDN6" s="0"/>
      <c r="PDO6" s="0"/>
      <c r="PDP6" s="0"/>
      <c r="PDQ6" s="0"/>
      <c r="PDR6" s="0"/>
      <c r="PDS6" s="0"/>
      <c r="PDT6" s="0"/>
      <c r="PDU6" s="0"/>
      <c r="PDV6" s="0"/>
      <c r="PDW6" s="0"/>
      <c r="PDX6" s="0"/>
      <c r="PDY6" s="0"/>
      <c r="PDZ6" s="0"/>
      <c r="PEA6" s="0"/>
      <c r="PEB6" s="0"/>
      <c r="PEC6" s="0"/>
      <c r="PED6" s="0"/>
      <c r="PEE6" s="0"/>
      <c r="PEF6" s="0"/>
      <c r="PEG6" s="0"/>
      <c r="PEH6" s="0"/>
      <c r="PEI6" s="0"/>
      <c r="PEJ6" s="0"/>
      <c r="PEK6" s="0"/>
      <c r="PEL6" s="0"/>
      <c r="PEM6" s="0"/>
      <c r="PEN6" s="0"/>
      <c r="PEO6" s="0"/>
      <c r="PEP6" s="0"/>
      <c r="PEQ6" s="0"/>
      <c r="PER6" s="0"/>
      <c r="PES6" s="0"/>
      <c r="PET6" s="0"/>
      <c r="PEU6" s="0"/>
      <c r="PEV6" s="0"/>
      <c r="PEW6" s="0"/>
      <c r="PEX6" s="0"/>
      <c r="PEY6" s="0"/>
      <c r="PEZ6" s="0"/>
      <c r="PFA6" s="0"/>
      <c r="PFB6" s="0"/>
      <c r="PFC6" s="0"/>
      <c r="PFD6" s="0"/>
      <c r="PFE6" s="0"/>
      <c r="PFF6" s="0"/>
      <c r="PFG6" s="0"/>
      <c r="PFH6" s="0"/>
      <c r="PFI6" s="0"/>
      <c r="PFJ6" s="0"/>
      <c r="PFK6" s="0"/>
      <c r="PFL6" s="0"/>
      <c r="PFM6" s="0"/>
      <c r="PFN6" s="0"/>
      <c r="PFO6" s="0"/>
      <c r="PFP6" s="0"/>
      <c r="PFQ6" s="0"/>
      <c r="PFR6" s="0"/>
      <c r="PFS6" s="0"/>
      <c r="PFT6" s="0"/>
      <c r="PFU6" s="0"/>
      <c r="PFV6" s="0"/>
      <c r="PFW6" s="0"/>
      <c r="PFX6" s="0"/>
      <c r="PFY6" s="0"/>
      <c r="PFZ6" s="0"/>
      <c r="PGA6" s="0"/>
      <c r="PGB6" s="0"/>
      <c r="PGC6" s="0"/>
      <c r="PGD6" s="0"/>
      <c r="PGE6" s="0"/>
      <c r="PGF6" s="0"/>
      <c r="PGG6" s="0"/>
      <c r="PGH6" s="0"/>
      <c r="PGI6" s="0"/>
      <c r="PGJ6" s="0"/>
      <c r="PGK6" s="0"/>
      <c r="PGL6" s="0"/>
      <c r="PGM6" s="0"/>
      <c r="PGN6" s="0"/>
      <c r="PGO6" s="0"/>
      <c r="PGP6" s="0"/>
      <c r="PGQ6" s="0"/>
      <c r="PGR6" s="0"/>
      <c r="PGS6" s="0"/>
      <c r="PGT6" s="0"/>
      <c r="PGU6" s="0"/>
      <c r="PGV6" s="0"/>
      <c r="PGW6" s="0"/>
      <c r="PGX6" s="0"/>
      <c r="PGY6" s="0"/>
      <c r="PGZ6" s="0"/>
      <c r="PHA6" s="0"/>
      <c r="PHB6" s="0"/>
      <c r="PHC6" s="0"/>
      <c r="PHD6" s="0"/>
      <c r="PHE6" s="0"/>
      <c r="PHF6" s="0"/>
      <c r="PHG6" s="0"/>
      <c r="PHH6" s="0"/>
      <c r="PHI6" s="0"/>
      <c r="PHJ6" s="0"/>
      <c r="PHK6" s="0"/>
      <c r="PHL6" s="0"/>
      <c r="PHM6" s="0"/>
      <c r="PHN6" s="0"/>
      <c r="PHO6" s="0"/>
      <c r="PHP6" s="0"/>
      <c r="PHQ6" s="0"/>
      <c r="PHR6" s="0"/>
      <c r="PHS6" s="0"/>
      <c r="PHT6" s="0"/>
      <c r="PHU6" s="0"/>
      <c r="PHV6" s="0"/>
      <c r="PHW6" s="0"/>
      <c r="PHX6" s="0"/>
      <c r="PHY6" s="0"/>
      <c r="PHZ6" s="0"/>
      <c r="PIA6" s="0"/>
      <c r="PIB6" s="0"/>
      <c r="PIC6" s="0"/>
      <c r="PID6" s="0"/>
      <c r="PIE6" s="0"/>
      <c r="PIF6" s="0"/>
      <c r="PIG6" s="0"/>
      <c r="PIH6" s="0"/>
      <c r="PII6" s="0"/>
      <c r="PIJ6" s="0"/>
      <c r="PIK6" s="0"/>
      <c r="PIL6" s="0"/>
      <c r="PIM6" s="0"/>
      <c r="PIN6" s="0"/>
      <c r="PIO6" s="0"/>
      <c r="PIP6" s="0"/>
      <c r="PIQ6" s="0"/>
      <c r="PIR6" s="0"/>
      <c r="PIS6" s="0"/>
      <c r="PIT6" s="0"/>
      <c r="PIU6" s="0"/>
      <c r="PIV6" s="0"/>
      <c r="PIW6" s="0"/>
      <c r="PIX6" s="0"/>
      <c r="PIY6" s="0"/>
      <c r="PIZ6" s="0"/>
      <c r="PJA6" s="0"/>
      <c r="PJB6" s="0"/>
      <c r="PJC6" s="0"/>
      <c r="PJD6" s="0"/>
      <c r="PJE6" s="0"/>
      <c r="PJF6" s="0"/>
      <c r="PJG6" s="0"/>
      <c r="PJH6" s="0"/>
      <c r="PJI6" s="0"/>
      <c r="PJJ6" s="0"/>
      <c r="PJK6" s="0"/>
      <c r="PJL6" s="0"/>
      <c r="PJM6" s="0"/>
      <c r="PJN6" s="0"/>
      <c r="PJO6" s="0"/>
      <c r="PJP6" s="0"/>
      <c r="PJQ6" s="0"/>
      <c r="PJR6" s="0"/>
      <c r="PJS6" s="0"/>
      <c r="PJT6" s="0"/>
      <c r="PJU6" s="0"/>
      <c r="PJV6" s="0"/>
      <c r="PJW6" s="0"/>
      <c r="PJX6" s="0"/>
      <c r="PJY6" s="0"/>
      <c r="PJZ6" s="0"/>
      <c r="PKA6" s="0"/>
      <c r="PKB6" s="0"/>
      <c r="PKC6" s="0"/>
      <c r="PKD6" s="0"/>
      <c r="PKE6" s="0"/>
      <c r="PKF6" s="0"/>
      <c r="PKG6" s="0"/>
      <c r="PKH6" s="0"/>
      <c r="PKI6" s="0"/>
      <c r="PKJ6" s="0"/>
      <c r="PKK6" s="0"/>
      <c r="PKL6" s="0"/>
      <c r="PKM6" s="0"/>
      <c r="PKN6" s="0"/>
      <c r="PKO6" s="0"/>
      <c r="PKP6" s="0"/>
      <c r="PKQ6" s="0"/>
      <c r="PKR6" s="0"/>
      <c r="PKS6" s="0"/>
      <c r="PKT6" s="0"/>
      <c r="PKU6" s="0"/>
      <c r="PKV6" s="0"/>
      <c r="PKW6" s="0"/>
      <c r="PKX6" s="0"/>
      <c r="PKY6" s="0"/>
      <c r="PKZ6" s="0"/>
      <c r="PLA6" s="0"/>
      <c r="PLB6" s="0"/>
      <c r="PLC6" s="0"/>
      <c r="PLD6" s="0"/>
      <c r="PLE6" s="0"/>
      <c r="PLF6" s="0"/>
      <c r="PLG6" s="0"/>
      <c r="PLH6" s="0"/>
      <c r="PLI6" s="0"/>
      <c r="PLJ6" s="0"/>
      <c r="PLK6" s="0"/>
      <c r="PLL6" s="0"/>
      <c r="PLM6" s="0"/>
      <c r="PLN6" s="0"/>
      <c r="PLO6" s="0"/>
      <c r="PLP6" s="0"/>
      <c r="PLQ6" s="0"/>
      <c r="PLR6" s="0"/>
      <c r="PLS6" s="0"/>
      <c r="PLT6" s="0"/>
      <c r="PLU6" s="0"/>
      <c r="PLV6" s="0"/>
      <c r="PLW6" s="0"/>
      <c r="PLX6" s="0"/>
      <c r="PLY6" s="0"/>
      <c r="PLZ6" s="0"/>
      <c r="PMA6" s="0"/>
      <c r="PMB6" s="0"/>
      <c r="PMC6" s="0"/>
      <c r="PMD6" s="0"/>
      <c r="PME6" s="0"/>
      <c r="PMF6" s="0"/>
      <c r="PMG6" s="0"/>
      <c r="PMH6" s="0"/>
      <c r="PMI6" s="0"/>
      <c r="PMJ6" s="0"/>
      <c r="PMK6" s="0"/>
      <c r="PML6" s="0"/>
      <c r="PMM6" s="0"/>
      <c r="PMN6" s="0"/>
      <c r="PMO6" s="0"/>
      <c r="PMP6" s="0"/>
      <c r="PMQ6" s="0"/>
      <c r="PMR6" s="0"/>
      <c r="PMS6" s="0"/>
      <c r="PMT6" s="0"/>
      <c r="PMU6" s="0"/>
      <c r="PMV6" s="0"/>
      <c r="PMW6" s="0"/>
      <c r="PMX6" s="0"/>
      <c r="PMY6" s="0"/>
      <c r="PMZ6" s="0"/>
      <c r="PNA6" s="0"/>
      <c r="PNB6" s="0"/>
      <c r="PNC6" s="0"/>
      <c r="PND6" s="0"/>
      <c r="PNE6" s="0"/>
      <c r="PNF6" s="0"/>
      <c r="PNG6" s="0"/>
      <c r="PNH6" s="0"/>
      <c r="PNI6" s="0"/>
      <c r="PNJ6" s="0"/>
      <c r="PNK6" s="0"/>
      <c r="PNL6" s="0"/>
      <c r="PNM6" s="0"/>
      <c r="PNN6" s="0"/>
      <c r="PNO6" s="0"/>
      <c r="PNP6" s="0"/>
      <c r="PNQ6" s="0"/>
      <c r="PNR6" s="0"/>
      <c r="PNS6" s="0"/>
      <c r="PNT6" s="0"/>
      <c r="PNU6" s="0"/>
      <c r="PNV6" s="0"/>
      <c r="PNW6" s="0"/>
      <c r="PNX6" s="0"/>
      <c r="PNY6" s="0"/>
      <c r="PNZ6" s="0"/>
      <c r="POA6" s="0"/>
      <c r="POB6" s="0"/>
      <c r="POC6" s="0"/>
      <c r="POD6" s="0"/>
      <c r="POE6" s="0"/>
      <c r="POF6" s="0"/>
      <c r="POG6" s="0"/>
      <c r="POH6" s="0"/>
      <c r="POI6" s="0"/>
      <c r="POJ6" s="0"/>
      <c r="POK6" s="0"/>
      <c r="POL6" s="0"/>
      <c r="POM6" s="0"/>
      <c r="PON6" s="0"/>
      <c r="POO6" s="0"/>
      <c r="POP6" s="0"/>
      <c r="POQ6" s="0"/>
      <c r="POR6" s="0"/>
      <c r="POS6" s="0"/>
      <c r="POT6" s="0"/>
      <c r="POU6" s="0"/>
      <c r="POV6" s="0"/>
      <c r="POW6" s="0"/>
      <c r="POX6" s="0"/>
      <c r="POY6" s="0"/>
      <c r="POZ6" s="0"/>
      <c r="PPA6" s="0"/>
      <c r="PPB6" s="0"/>
      <c r="PPC6" s="0"/>
      <c r="PPD6" s="0"/>
      <c r="PPE6" s="0"/>
      <c r="PPF6" s="0"/>
      <c r="PPG6" s="0"/>
      <c r="PPH6" s="0"/>
      <c r="PPI6" s="0"/>
      <c r="PPJ6" s="0"/>
      <c r="PPK6" s="0"/>
      <c r="PPL6" s="0"/>
      <c r="PPM6" s="0"/>
      <c r="PPN6" s="0"/>
      <c r="PPO6" s="0"/>
      <c r="PPP6" s="0"/>
      <c r="PPQ6" s="0"/>
      <c r="PPR6" s="0"/>
      <c r="PPS6" s="0"/>
      <c r="PPT6" s="0"/>
      <c r="PPU6" s="0"/>
      <c r="PPV6" s="0"/>
      <c r="PPW6" s="0"/>
      <c r="PPX6" s="0"/>
      <c r="PPY6" s="0"/>
      <c r="PPZ6" s="0"/>
      <c r="PQA6" s="0"/>
      <c r="PQB6" s="0"/>
      <c r="PQC6" s="0"/>
      <c r="PQD6" s="0"/>
      <c r="PQE6" s="0"/>
      <c r="PQF6" s="0"/>
      <c r="PQG6" s="0"/>
      <c r="PQH6" s="0"/>
      <c r="PQI6" s="0"/>
      <c r="PQJ6" s="0"/>
      <c r="PQK6" s="0"/>
      <c r="PQL6" s="0"/>
      <c r="PQM6" s="0"/>
      <c r="PQN6" s="0"/>
      <c r="PQO6" s="0"/>
      <c r="PQP6" s="0"/>
      <c r="PQQ6" s="0"/>
      <c r="PQR6" s="0"/>
      <c r="PQS6" s="0"/>
      <c r="PQT6" s="0"/>
      <c r="PQU6" s="0"/>
      <c r="PQV6" s="0"/>
      <c r="PQW6" s="0"/>
      <c r="PQX6" s="0"/>
      <c r="PQY6" s="0"/>
      <c r="PQZ6" s="0"/>
      <c r="PRA6" s="0"/>
      <c r="PRB6" s="0"/>
      <c r="PRC6" s="0"/>
      <c r="PRD6" s="0"/>
      <c r="PRE6" s="0"/>
      <c r="PRF6" s="0"/>
      <c r="PRG6" s="0"/>
      <c r="PRH6" s="0"/>
      <c r="PRI6" s="0"/>
      <c r="PRJ6" s="0"/>
      <c r="PRK6" s="0"/>
      <c r="PRL6" s="0"/>
      <c r="PRM6" s="0"/>
      <c r="PRN6" s="0"/>
      <c r="PRO6" s="0"/>
      <c r="PRP6" s="0"/>
      <c r="PRQ6" s="0"/>
      <c r="PRR6" s="0"/>
      <c r="PRS6" s="0"/>
      <c r="PRT6" s="0"/>
      <c r="PRU6" s="0"/>
      <c r="PRV6" s="0"/>
      <c r="PRW6" s="0"/>
      <c r="PRX6" s="0"/>
      <c r="PRY6" s="0"/>
      <c r="PRZ6" s="0"/>
      <c r="PSA6" s="0"/>
      <c r="PSB6" s="0"/>
      <c r="PSC6" s="0"/>
      <c r="PSD6" s="0"/>
      <c r="PSE6" s="0"/>
      <c r="PSF6" s="0"/>
      <c r="PSG6" s="0"/>
      <c r="PSH6" s="0"/>
      <c r="PSI6" s="0"/>
      <c r="PSJ6" s="0"/>
      <c r="PSK6" s="0"/>
      <c r="PSL6" s="0"/>
      <c r="PSM6" s="0"/>
      <c r="PSN6" s="0"/>
      <c r="PSO6" s="0"/>
      <c r="PSP6" s="0"/>
      <c r="PSQ6" s="0"/>
      <c r="PSR6" s="0"/>
      <c r="PSS6" s="0"/>
      <c r="PST6" s="0"/>
      <c r="PSU6" s="0"/>
      <c r="PSV6" s="0"/>
      <c r="PSW6" s="0"/>
      <c r="PSX6" s="0"/>
      <c r="PSY6" s="0"/>
      <c r="PSZ6" s="0"/>
      <c r="PTA6" s="0"/>
      <c r="PTB6" s="0"/>
      <c r="PTC6" s="0"/>
      <c r="PTD6" s="0"/>
      <c r="PTE6" s="0"/>
      <c r="PTF6" s="0"/>
      <c r="PTG6" s="0"/>
      <c r="PTH6" s="0"/>
      <c r="PTI6" s="0"/>
      <c r="PTJ6" s="0"/>
      <c r="PTK6" s="0"/>
      <c r="PTL6" s="0"/>
      <c r="PTM6" s="0"/>
      <c r="PTN6" s="0"/>
      <c r="PTO6" s="0"/>
      <c r="PTP6" s="0"/>
      <c r="PTQ6" s="0"/>
      <c r="PTR6" s="0"/>
      <c r="PTS6" s="0"/>
      <c r="PTT6" s="0"/>
      <c r="PTU6" s="0"/>
      <c r="PTV6" s="0"/>
      <c r="PTW6" s="0"/>
      <c r="PTX6" s="0"/>
      <c r="PTY6" s="0"/>
      <c r="PTZ6" s="0"/>
      <c r="PUA6" s="0"/>
      <c r="PUB6" s="0"/>
      <c r="PUC6" s="0"/>
      <c r="PUD6" s="0"/>
      <c r="PUE6" s="0"/>
      <c r="PUF6" s="0"/>
      <c r="PUG6" s="0"/>
      <c r="PUH6" s="0"/>
      <c r="PUI6" s="0"/>
      <c r="PUJ6" s="0"/>
      <c r="PUK6" s="0"/>
      <c r="PUL6" s="0"/>
      <c r="PUM6" s="0"/>
      <c r="PUN6" s="0"/>
      <c r="PUO6" s="0"/>
      <c r="PUP6" s="0"/>
      <c r="PUQ6" s="0"/>
      <c r="PUR6" s="0"/>
      <c r="PUS6" s="0"/>
      <c r="PUT6" s="0"/>
      <c r="PUU6" s="0"/>
      <c r="PUV6" s="0"/>
      <c r="PUW6" s="0"/>
      <c r="PUX6" s="0"/>
      <c r="PUY6" s="0"/>
      <c r="PUZ6" s="0"/>
      <c r="PVA6" s="0"/>
      <c r="PVB6" s="0"/>
      <c r="PVC6" s="0"/>
      <c r="PVD6" s="0"/>
      <c r="PVE6" s="0"/>
      <c r="PVF6" s="0"/>
      <c r="PVG6" s="0"/>
      <c r="PVH6" s="0"/>
      <c r="PVI6" s="0"/>
      <c r="PVJ6" s="0"/>
      <c r="PVK6" s="0"/>
      <c r="PVL6" s="0"/>
      <c r="PVM6" s="0"/>
      <c r="PVN6" s="0"/>
      <c r="PVO6" s="0"/>
      <c r="PVP6" s="0"/>
      <c r="PVQ6" s="0"/>
      <c r="PVR6" s="0"/>
      <c r="PVS6" s="0"/>
      <c r="PVT6" s="0"/>
      <c r="PVU6" s="0"/>
      <c r="PVV6" s="0"/>
      <c r="PVW6" s="0"/>
      <c r="PVX6" s="0"/>
      <c r="PVY6" s="0"/>
      <c r="PVZ6" s="0"/>
      <c r="PWA6" s="0"/>
      <c r="PWB6" s="0"/>
      <c r="PWC6" s="0"/>
      <c r="PWD6" s="0"/>
      <c r="PWE6" s="0"/>
      <c r="PWF6" s="0"/>
      <c r="PWG6" s="0"/>
      <c r="PWH6" s="0"/>
      <c r="PWI6" s="0"/>
      <c r="PWJ6" s="0"/>
      <c r="PWK6" s="0"/>
      <c r="PWL6" s="0"/>
      <c r="PWM6" s="0"/>
      <c r="PWN6" s="0"/>
      <c r="PWO6" s="0"/>
      <c r="PWP6" s="0"/>
      <c r="PWQ6" s="0"/>
      <c r="PWR6" s="0"/>
      <c r="PWS6" s="0"/>
      <c r="PWT6" s="0"/>
      <c r="PWU6" s="0"/>
      <c r="PWV6" s="0"/>
      <c r="PWW6" s="0"/>
      <c r="PWX6" s="0"/>
      <c r="PWY6" s="0"/>
      <c r="PWZ6" s="0"/>
      <c r="PXA6" s="0"/>
      <c r="PXB6" s="0"/>
      <c r="PXC6" s="0"/>
      <c r="PXD6" s="0"/>
      <c r="PXE6" s="0"/>
      <c r="PXF6" s="0"/>
      <c r="PXG6" s="0"/>
      <c r="PXH6" s="0"/>
      <c r="PXI6" s="0"/>
      <c r="PXJ6" s="0"/>
      <c r="PXK6" s="0"/>
      <c r="PXL6" s="0"/>
      <c r="PXM6" s="0"/>
      <c r="PXN6" s="0"/>
      <c r="PXO6" s="0"/>
      <c r="PXP6" s="0"/>
      <c r="PXQ6" s="0"/>
      <c r="PXR6" s="0"/>
      <c r="PXS6" s="0"/>
      <c r="PXT6" s="0"/>
      <c r="PXU6" s="0"/>
      <c r="PXV6" s="0"/>
      <c r="PXW6" s="0"/>
      <c r="PXX6" s="0"/>
      <c r="PXY6" s="0"/>
      <c r="PXZ6" s="0"/>
      <c r="PYA6" s="0"/>
      <c r="PYB6" s="0"/>
      <c r="PYC6" s="0"/>
      <c r="PYD6" s="0"/>
      <c r="PYE6" s="0"/>
      <c r="PYF6" s="0"/>
      <c r="PYG6" s="0"/>
      <c r="PYH6" s="0"/>
      <c r="PYI6" s="0"/>
      <c r="PYJ6" s="0"/>
      <c r="PYK6" s="0"/>
      <c r="PYL6" s="0"/>
      <c r="PYM6" s="0"/>
      <c r="PYN6" s="0"/>
      <c r="PYO6" s="0"/>
      <c r="PYP6" s="0"/>
      <c r="PYQ6" s="0"/>
      <c r="PYR6" s="0"/>
      <c r="PYS6" s="0"/>
      <c r="PYT6" s="0"/>
      <c r="PYU6" s="0"/>
      <c r="PYV6" s="0"/>
      <c r="PYW6" s="0"/>
      <c r="PYX6" s="0"/>
      <c r="PYY6" s="0"/>
      <c r="PYZ6" s="0"/>
      <c r="PZA6" s="0"/>
      <c r="PZB6" s="0"/>
      <c r="PZC6" s="0"/>
      <c r="PZD6" s="0"/>
      <c r="PZE6" s="0"/>
      <c r="PZF6" s="0"/>
      <c r="PZG6" s="0"/>
      <c r="PZH6" s="0"/>
      <c r="PZI6" s="0"/>
      <c r="PZJ6" s="0"/>
      <c r="PZK6" s="0"/>
      <c r="PZL6" s="0"/>
      <c r="PZM6" s="0"/>
      <c r="PZN6" s="0"/>
      <c r="PZO6" s="0"/>
      <c r="PZP6" s="0"/>
      <c r="PZQ6" s="0"/>
      <c r="PZR6" s="0"/>
      <c r="PZS6" s="0"/>
      <c r="PZT6" s="0"/>
      <c r="PZU6" s="0"/>
      <c r="PZV6" s="0"/>
      <c r="PZW6" s="0"/>
      <c r="PZX6" s="0"/>
      <c r="PZY6" s="0"/>
      <c r="PZZ6" s="0"/>
      <c r="QAA6" s="0"/>
      <c r="QAB6" s="0"/>
      <c r="QAC6" s="0"/>
      <c r="QAD6" s="0"/>
      <c r="QAE6" s="0"/>
      <c r="QAF6" s="0"/>
      <c r="QAG6" s="0"/>
      <c r="QAH6" s="0"/>
      <c r="QAI6" s="0"/>
      <c r="QAJ6" s="0"/>
      <c r="QAK6" s="0"/>
      <c r="QAL6" s="0"/>
      <c r="QAM6" s="0"/>
      <c r="QAN6" s="0"/>
      <c r="QAO6" s="0"/>
      <c r="QAP6" s="0"/>
      <c r="QAQ6" s="0"/>
      <c r="QAR6" s="0"/>
      <c r="QAS6" s="0"/>
      <c r="QAT6" s="0"/>
      <c r="QAU6" s="0"/>
      <c r="QAV6" s="0"/>
      <c r="QAW6" s="0"/>
      <c r="QAX6" s="0"/>
      <c r="QAY6" s="0"/>
      <c r="QAZ6" s="0"/>
      <c r="QBA6" s="0"/>
      <c r="QBB6" s="0"/>
      <c r="QBC6" s="0"/>
      <c r="QBD6" s="0"/>
      <c r="QBE6" s="0"/>
      <c r="QBF6" s="0"/>
      <c r="QBG6" s="0"/>
      <c r="QBH6" s="0"/>
      <c r="QBI6" s="0"/>
      <c r="QBJ6" s="0"/>
      <c r="QBK6" s="0"/>
      <c r="QBL6" s="0"/>
      <c r="QBM6" s="0"/>
      <c r="QBN6" s="0"/>
      <c r="QBO6" s="0"/>
      <c r="QBP6" s="0"/>
      <c r="QBQ6" s="0"/>
      <c r="QBR6" s="0"/>
      <c r="QBS6" s="0"/>
      <c r="QBT6" s="0"/>
      <c r="QBU6" s="0"/>
      <c r="QBV6" s="0"/>
      <c r="QBW6" s="0"/>
      <c r="QBX6" s="0"/>
      <c r="QBY6" s="0"/>
      <c r="QBZ6" s="0"/>
      <c r="QCA6" s="0"/>
      <c r="QCB6" s="0"/>
      <c r="QCC6" s="0"/>
      <c r="QCD6" s="0"/>
      <c r="QCE6" s="0"/>
      <c r="QCF6" s="0"/>
      <c r="QCG6" s="0"/>
      <c r="QCH6" s="0"/>
      <c r="QCI6" s="0"/>
      <c r="QCJ6" s="0"/>
      <c r="QCK6" s="0"/>
      <c r="QCL6" s="0"/>
      <c r="QCM6" s="0"/>
      <c r="QCN6" s="0"/>
      <c r="QCO6" s="0"/>
      <c r="QCP6" s="0"/>
      <c r="QCQ6" s="0"/>
      <c r="QCR6" s="0"/>
      <c r="QCS6" s="0"/>
      <c r="QCT6" s="0"/>
      <c r="QCU6" s="0"/>
      <c r="QCV6" s="0"/>
      <c r="QCW6" s="0"/>
      <c r="QCX6" s="0"/>
      <c r="QCY6" s="0"/>
      <c r="QCZ6" s="0"/>
      <c r="QDA6" s="0"/>
      <c r="QDB6" s="0"/>
      <c r="QDC6" s="0"/>
      <c r="QDD6" s="0"/>
      <c r="QDE6" s="0"/>
      <c r="QDF6" s="0"/>
      <c r="QDG6" s="0"/>
      <c r="QDH6" s="0"/>
      <c r="QDI6" s="0"/>
      <c r="QDJ6" s="0"/>
      <c r="QDK6" s="0"/>
      <c r="QDL6" s="0"/>
      <c r="QDM6" s="0"/>
      <c r="QDN6" s="0"/>
      <c r="QDO6" s="0"/>
      <c r="QDP6" s="0"/>
      <c r="QDQ6" s="0"/>
      <c r="QDR6" s="0"/>
      <c r="QDS6" s="0"/>
      <c r="QDT6" s="0"/>
      <c r="QDU6" s="0"/>
      <c r="QDV6" s="0"/>
      <c r="QDW6" s="0"/>
      <c r="QDX6" s="0"/>
      <c r="QDY6" s="0"/>
      <c r="QDZ6" s="0"/>
      <c r="QEA6" s="0"/>
      <c r="QEB6" s="0"/>
      <c r="QEC6" s="0"/>
      <c r="QED6" s="0"/>
      <c r="QEE6" s="0"/>
      <c r="QEF6" s="0"/>
      <c r="QEG6" s="0"/>
      <c r="QEH6" s="0"/>
      <c r="QEI6" s="0"/>
      <c r="QEJ6" s="0"/>
      <c r="QEK6" s="0"/>
      <c r="QEL6" s="0"/>
      <c r="QEM6" s="0"/>
      <c r="QEN6" s="0"/>
      <c r="QEO6" s="0"/>
      <c r="QEP6" s="0"/>
      <c r="QEQ6" s="0"/>
      <c r="QER6" s="0"/>
      <c r="QES6" s="0"/>
      <c r="QET6" s="0"/>
      <c r="QEU6" s="0"/>
      <c r="QEV6" s="0"/>
      <c r="QEW6" s="0"/>
      <c r="QEX6" s="0"/>
      <c r="QEY6" s="0"/>
      <c r="QEZ6" s="0"/>
      <c r="QFA6" s="0"/>
      <c r="QFB6" s="0"/>
      <c r="QFC6" s="0"/>
      <c r="QFD6" s="0"/>
      <c r="QFE6" s="0"/>
      <c r="QFF6" s="0"/>
      <c r="QFG6" s="0"/>
      <c r="QFH6" s="0"/>
      <c r="QFI6" s="0"/>
      <c r="QFJ6" s="0"/>
      <c r="QFK6" s="0"/>
      <c r="QFL6" s="0"/>
      <c r="QFM6" s="0"/>
      <c r="QFN6" s="0"/>
      <c r="QFO6" s="0"/>
      <c r="QFP6" s="0"/>
      <c r="QFQ6" s="0"/>
      <c r="QFR6" s="0"/>
      <c r="QFS6" s="0"/>
      <c r="QFT6" s="0"/>
      <c r="QFU6" s="0"/>
      <c r="QFV6" s="0"/>
      <c r="QFW6" s="0"/>
      <c r="QFX6" s="0"/>
      <c r="QFY6" s="0"/>
      <c r="QFZ6" s="0"/>
      <c r="QGA6" s="0"/>
      <c r="QGB6" s="0"/>
      <c r="QGC6" s="0"/>
      <c r="QGD6" s="0"/>
      <c r="QGE6" s="0"/>
      <c r="QGF6" s="0"/>
      <c r="QGG6" s="0"/>
      <c r="QGH6" s="0"/>
      <c r="QGI6" s="0"/>
      <c r="QGJ6" s="0"/>
      <c r="QGK6" s="0"/>
      <c r="QGL6" s="0"/>
      <c r="QGM6" s="0"/>
      <c r="QGN6" s="0"/>
      <c r="QGO6" s="0"/>
      <c r="QGP6" s="0"/>
      <c r="QGQ6" s="0"/>
      <c r="QGR6" s="0"/>
      <c r="QGS6" s="0"/>
      <c r="QGT6" s="0"/>
      <c r="QGU6" s="0"/>
      <c r="QGV6" s="0"/>
      <c r="QGW6" s="0"/>
      <c r="QGX6" s="0"/>
      <c r="QGY6" s="0"/>
      <c r="QGZ6" s="0"/>
      <c r="QHA6" s="0"/>
      <c r="QHB6" s="0"/>
      <c r="QHC6" s="0"/>
      <c r="QHD6" s="0"/>
      <c r="QHE6" s="0"/>
      <c r="QHF6" s="0"/>
      <c r="QHG6" s="0"/>
      <c r="QHH6" s="0"/>
      <c r="QHI6" s="0"/>
      <c r="QHJ6" s="0"/>
      <c r="QHK6" s="0"/>
      <c r="QHL6" s="0"/>
      <c r="QHM6" s="0"/>
      <c r="QHN6" s="0"/>
      <c r="QHO6" s="0"/>
      <c r="QHP6" s="0"/>
      <c r="QHQ6" s="0"/>
      <c r="QHR6" s="0"/>
      <c r="QHS6" s="0"/>
      <c r="QHT6" s="0"/>
      <c r="QHU6" s="0"/>
      <c r="QHV6" s="0"/>
      <c r="QHW6" s="0"/>
      <c r="QHX6" s="0"/>
      <c r="QHY6" s="0"/>
      <c r="QHZ6" s="0"/>
      <c r="QIA6" s="0"/>
      <c r="QIB6" s="0"/>
      <c r="QIC6" s="0"/>
      <c r="QID6" s="0"/>
      <c r="QIE6" s="0"/>
      <c r="QIF6" s="0"/>
      <c r="QIG6" s="0"/>
      <c r="QIH6" s="0"/>
      <c r="QII6" s="0"/>
      <c r="QIJ6" s="0"/>
      <c r="QIK6" s="0"/>
      <c r="QIL6" s="0"/>
      <c r="QIM6" s="0"/>
      <c r="QIN6" s="0"/>
      <c r="QIO6" s="0"/>
      <c r="QIP6" s="0"/>
      <c r="QIQ6" s="0"/>
      <c r="QIR6" s="0"/>
      <c r="QIS6" s="0"/>
      <c r="QIT6" s="0"/>
      <c r="QIU6" s="0"/>
      <c r="QIV6" s="0"/>
      <c r="QIW6" s="0"/>
      <c r="QIX6" s="0"/>
      <c r="QIY6" s="0"/>
      <c r="QIZ6" s="0"/>
      <c r="QJA6" s="0"/>
      <c r="QJB6" s="0"/>
      <c r="QJC6" s="0"/>
      <c r="QJD6" s="0"/>
      <c r="QJE6" s="0"/>
      <c r="QJF6" s="0"/>
      <c r="QJG6" s="0"/>
      <c r="QJH6" s="0"/>
      <c r="QJI6" s="0"/>
      <c r="QJJ6" s="0"/>
      <c r="QJK6" s="0"/>
      <c r="QJL6" s="0"/>
      <c r="QJM6" s="0"/>
      <c r="QJN6" s="0"/>
      <c r="QJO6" s="0"/>
      <c r="QJP6" s="0"/>
      <c r="QJQ6" s="0"/>
      <c r="QJR6" s="0"/>
      <c r="QJS6" s="0"/>
      <c r="QJT6" s="0"/>
      <c r="QJU6" s="0"/>
      <c r="QJV6" s="0"/>
      <c r="QJW6" s="0"/>
      <c r="QJX6" s="0"/>
      <c r="QJY6" s="0"/>
      <c r="QJZ6" s="0"/>
      <c r="QKA6" s="0"/>
      <c r="QKB6" s="0"/>
      <c r="QKC6" s="0"/>
      <c r="QKD6" s="0"/>
      <c r="QKE6" s="0"/>
      <c r="QKF6" s="0"/>
      <c r="QKG6" s="0"/>
      <c r="QKH6" s="0"/>
      <c r="QKI6" s="0"/>
      <c r="QKJ6" s="0"/>
      <c r="QKK6" s="0"/>
      <c r="QKL6" s="0"/>
      <c r="QKM6" s="0"/>
      <c r="QKN6" s="0"/>
      <c r="QKO6" s="0"/>
      <c r="QKP6" s="0"/>
      <c r="QKQ6" s="0"/>
      <c r="QKR6" s="0"/>
      <c r="QKS6" s="0"/>
      <c r="QKT6" s="0"/>
      <c r="QKU6" s="0"/>
      <c r="QKV6" s="0"/>
      <c r="QKW6" s="0"/>
      <c r="QKX6" s="0"/>
      <c r="QKY6" s="0"/>
      <c r="QKZ6" s="0"/>
      <c r="QLA6" s="0"/>
      <c r="QLB6" s="0"/>
      <c r="QLC6" s="0"/>
      <c r="QLD6" s="0"/>
      <c r="QLE6" s="0"/>
      <c r="QLF6" s="0"/>
      <c r="QLG6" s="0"/>
      <c r="QLH6" s="0"/>
      <c r="QLI6" s="0"/>
      <c r="QLJ6" s="0"/>
      <c r="QLK6" s="0"/>
      <c r="QLL6" s="0"/>
      <c r="QLM6" s="0"/>
      <c r="QLN6" s="0"/>
      <c r="QLO6" s="0"/>
      <c r="QLP6" s="0"/>
      <c r="QLQ6" s="0"/>
      <c r="QLR6" s="0"/>
      <c r="QLS6" s="0"/>
      <c r="QLT6" s="0"/>
      <c r="QLU6" s="0"/>
      <c r="QLV6" s="0"/>
      <c r="QLW6" s="0"/>
      <c r="QLX6" s="0"/>
      <c r="QLY6" s="0"/>
      <c r="QLZ6" s="0"/>
      <c r="QMA6" s="0"/>
      <c r="QMB6" s="0"/>
      <c r="QMC6" s="0"/>
      <c r="QMD6" s="0"/>
      <c r="QME6" s="0"/>
      <c r="QMF6" s="0"/>
      <c r="QMG6" s="0"/>
      <c r="QMH6" s="0"/>
      <c r="QMI6" s="0"/>
      <c r="QMJ6" s="0"/>
      <c r="QMK6" s="0"/>
      <c r="QML6" s="0"/>
      <c r="QMM6" s="0"/>
      <c r="QMN6" s="0"/>
      <c r="QMO6" s="0"/>
      <c r="QMP6" s="0"/>
      <c r="QMQ6" s="0"/>
      <c r="QMR6" s="0"/>
      <c r="QMS6" s="0"/>
      <c r="QMT6" s="0"/>
      <c r="QMU6" s="0"/>
      <c r="QMV6" s="0"/>
      <c r="QMW6" s="0"/>
      <c r="QMX6" s="0"/>
      <c r="QMY6" s="0"/>
      <c r="QMZ6" s="0"/>
      <c r="QNA6" s="0"/>
      <c r="QNB6" s="0"/>
      <c r="QNC6" s="0"/>
      <c r="QND6" s="0"/>
      <c r="QNE6" s="0"/>
      <c r="QNF6" s="0"/>
      <c r="QNG6" s="0"/>
      <c r="QNH6" s="0"/>
      <c r="QNI6" s="0"/>
      <c r="QNJ6" s="0"/>
      <c r="QNK6" s="0"/>
      <c r="QNL6" s="0"/>
      <c r="QNM6" s="0"/>
      <c r="QNN6" s="0"/>
      <c r="QNO6" s="0"/>
      <c r="QNP6" s="0"/>
      <c r="QNQ6" s="0"/>
      <c r="QNR6" s="0"/>
      <c r="QNS6" s="0"/>
      <c r="QNT6" s="0"/>
      <c r="QNU6" s="0"/>
      <c r="QNV6" s="0"/>
      <c r="QNW6" s="0"/>
      <c r="QNX6" s="0"/>
      <c r="QNY6" s="0"/>
      <c r="QNZ6" s="0"/>
      <c r="QOA6" s="0"/>
      <c r="QOB6" s="0"/>
      <c r="QOC6" s="0"/>
      <c r="QOD6" s="0"/>
      <c r="QOE6" s="0"/>
      <c r="QOF6" s="0"/>
      <c r="QOG6" s="0"/>
      <c r="QOH6" s="0"/>
      <c r="QOI6" s="0"/>
      <c r="QOJ6" s="0"/>
      <c r="QOK6" s="0"/>
      <c r="QOL6" s="0"/>
      <c r="QOM6" s="0"/>
      <c r="QON6" s="0"/>
      <c r="QOO6" s="0"/>
      <c r="QOP6" s="0"/>
      <c r="QOQ6" s="0"/>
      <c r="QOR6" s="0"/>
      <c r="QOS6" s="0"/>
      <c r="QOT6" s="0"/>
      <c r="QOU6" s="0"/>
      <c r="QOV6" s="0"/>
      <c r="QOW6" s="0"/>
      <c r="QOX6" s="0"/>
      <c r="QOY6" s="0"/>
      <c r="QOZ6" s="0"/>
      <c r="QPA6" s="0"/>
      <c r="QPB6" s="0"/>
      <c r="QPC6" s="0"/>
      <c r="QPD6" s="0"/>
      <c r="QPE6" s="0"/>
      <c r="QPF6" s="0"/>
      <c r="QPG6" s="0"/>
      <c r="QPH6" s="0"/>
      <c r="QPI6" s="0"/>
      <c r="QPJ6" s="0"/>
      <c r="QPK6" s="0"/>
      <c r="QPL6" s="0"/>
      <c r="QPM6" s="0"/>
      <c r="QPN6" s="0"/>
      <c r="QPO6" s="0"/>
      <c r="QPP6" s="0"/>
      <c r="QPQ6" s="0"/>
      <c r="QPR6" s="0"/>
      <c r="QPS6" s="0"/>
      <c r="QPT6" s="0"/>
      <c r="QPU6" s="0"/>
      <c r="QPV6" s="0"/>
      <c r="QPW6" s="0"/>
      <c r="QPX6" s="0"/>
      <c r="QPY6" s="0"/>
      <c r="QPZ6" s="0"/>
      <c r="QQA6" s="0"/>
      <c r="QQB6" s="0"/>
      <c r="QQC6" s="0"/>
      <c r="QQD6" s="0"/>
      <c r="QQE6" s="0"/>
      <c r="QQF6" s="0"/>
      <c r="QQG6" s="0"/>
      <c r="QQH6" s="0"/>
      <c r="QQI6" s="0"/>
      <c r="QQJ6" s="0"/>
      <c r="QQK6" s="0"/>
      <c r="QQL6" s="0"/>
      <c r="QQM6" s="0"/>
      <c r="QQN6" s="0"/>
      <c r="QQO6" s="0"/>
      <c r="QQP6" s="0"/>
      <c r="QQQ6" s="0"/>
      <c r="QQR6" s="0"/>
      <c r="QQS6" s="0"/>
      <c r="QQT6" s="0"/>
      <c r="QQU6" s="0"/>
      <c r="QQV6" s="0"/>
      <c r="QQW6" s="0"/>
      <c r="QQX6" s="0"/>
      <c r="QQY6" s="0"/>
      <c r="QQZ6" s="0"/>
      <c r="QRA6" s="0"/>
      <c r="QRB6" s="0"/>
      <c r="QRC6" s="0"/>
      <c r="QRD6" s="0"/>
      <c r="QRE6" s="0"/>
      <c r="QRF6" s="0"/>
      <c r="QRG6" s="0"/>
      <c r="QRH6" s="0"/>
      <c r="QRI6" s="0"/>
      <c r="QRJ6" s="0"/>
      <c r="QRK6" s="0"/>
      <c r="QRL6" s="0"/>
      <c r="QRM6" s="0"/>
      <c r="QRN6" s="0"/>
      <c r="QRO6" s="0"/>
      <c r="QRP6" s="0"/>
      <c r="QRQ6" s="0"/>
      <c r="QRR6" s="0"/>
      <c r="QRS6" s="0"/>
      <c r="QRT6" s="0"/>
      <c r="QRU6" s="0"/>
      <c r="QRV6" s="0"/>
      <c r="QRW6" s="0"/>
      <c r="QRX6" s="0"/>
      <c r="QRY6" s="0"/>
      <c r="QRZ6" s="0"/>
      <c r="QSA6" s="0"/>
      <c r="QSB6" s="0"/>
      <c r="QSC6" s="0"/>
      <c r="QSD6" s="0"/>
      <c r="QSE6" s="0"/>
      <c r="QSF6" s="0"/>
      <c r="QSG6" s="0"/>
      <c r="QSH6" s="0"/>
      <c r="QSI6" s="0"/>
      <c r="QSJ6" s="0"/>
      <c r="QSK6" s="0"/>
      <c r="QSL6" s="0"/>
      <c r="QSM6" s="0"/>
      <c r="QSN6" s="0"/>
      <c r="QSO6" s="0"/>
      <c r="QSP6" s="0"/>
      <c r="QSQ6" s="0"/>
      <c r="QSR6" s="0"/>
      <c r="QSS6" s="0"/>
      <c r="QST6" s="0"/>
      <c r="QSU6" s="0"/>
      <c r="QSV6" s="0"/>
      <c r="QSW6" s="0"/>
      <c r="QSX6" s="0"/>
      <c r="QSY6" s="0"/>
      <c r="QSZ6" s="0"/>
      <c r="QTA6" s="0"/>
      <c r="QTB6" s="0"/>
      <c r="QTC6" s="0"/>
      <c r="QTD6" s="0"/>
      <c r="QTE6" s="0"/>
      <c r="QTF6" s="0"/>
      <c r="QTG6" s="0"/>
      <c r="QTH6" s="0"/>
      <c r="QTI6" s="0"/>
      <c r="QTJ6" s="0"/>
      <c r="QTK6" s="0"/>
      <c r="QTL6" s="0"/>
      <c r="QTM6" s="0"/>
      <c r="QTN6" s="0"/>
      <c r="QTO6" s="0"/>
      <c r="QTP6" s="0"/>
      <c r="QTQ6" s="0"/>
      <c r="QTR6" s="0"/>
      <c r="QTS6" s="0"/>
      <c r="QTT6" s="0"/>
      <c r="QTU6" s="0"/>
      <c r="QTV6" s="0"/>
      <c r="QTW6" s="0"/>
      <c r="QTX6" s="0"/>
      <c r="QTY6" s="0"/>
      <c r="QTZ6" s="0"/>
      <c r="QUA6" s="0"/>
      <c r="QUB6" s="0"/>
      <c r="QUC6" s="0"/>
      <c r="QUD6" s="0"/>
      <c r="QUE6" s="0"/>
      <c r="QUF6" s="0"/>
      <c r="QUG6" s="0"/>
      <c r="QUH6" s="0"/>
      <c r="QUI6" s="0"/>
      <c r="QUJ6" s="0"/>
      <c r="QUK6" s="0"/>
      <c r="QUL6" s="0"/>
      <c r="QUM6" s="0"/>
      <c r="QUN6" s="0"/>
      <c r="QUO6" s="0"/>
      <c r="QUP6" s="0"/>
      <c r="QUQ6" s="0"/>
      <c r="QUR6" s="0"/>
      <c r="QUS6" s="0"/>
      <c r="QUT6" s="0"/>
      <c r="QUU6" s="0"/>
      <c r="QUV6" s="0"/>
      <c r="QUW6" s="0"/>
      <c r="QUX6" s="0"/>
      <c r="QUY6" s="0"/>
      <c r="QUZ6" s="0"/>
      <c r="QVA6" s="0"/>
      <c r="QVB6" s="0"/>
      <c r="QVC6" s="0"/>
      <c r="QVD6" s="0"/>
      <c r="QVE6" s="0"/>
      <c r="QVF6" s="0"/>
      <c r="QVG6" s="0"/>
      <c r="QVH6" s="0"/>
      <c r="QVI6" s="0"/>
      <c r="QVJ6" s="0"/>
      <c r="QVK6" s="0"/>
      <c r="QVL6" s="0"/>
      <c r="QVM6" s="0"/>
      <c r="QVN6" s="0"/>
      <c r="QVO6" s="0"/>
      <c r="QVP6" s="0"/>
      <c r="QVQ6" s="0"/>
      <c r="QVR6" s="0"/>
      <c r="QVS6" s="0"/>
      <c r="QVT6" s="0"/>
      <c r="QVU6" s="0"/>
      <c r="QVV6" s="0"/>
      <c r="QVW6" s="0"/>
      <c r="QVX6" s="0"/>
      <c r="QVY6" s="0"/>
      <c r="QVZ6" s="0"/>
      <c r="QWA6" s="0"/>
      <c r="QWB6" s="0"/>
      <c r="QWC6" s="0"/>
      <c r="QWD6" s="0"/>
      <c r="QWE6" s="0"/>
      <c r="QWF6" s="0"/>
      <c r="QWG6" s="0"/>
      <c r="QWH6" s="0"/>
      <c r="QWI6" s="0"/>
      <c r="QWJ6" s="0"/>
      <c r="QWK6" s="0"/>
      <c r="QWL6" s="0"/>
      <c r="QWM6" s="0"/>
      <c r="QWN6" s="0"/>
      <c r="QWO6" s="0"/>
      <c r="QWP6" s="0"/>
      <c r="QWQ6" s="0"/>
      <c r="QWR6" s="0"/>
      <c r="QWS6" s="0"/>
      <c r="QWT6" s="0"/>
      <c r="QWU6" s="0"/>
      <c r="QWV6" s="0"/>
      <c r="QWW6" s="0"/>
      <c r="QWX6" s="0"/>
      <c r="QWY6" s="0"/>
      <c r="QWZ6" s="0"/>
      <c r="QXA6" s="0"/>
      <c r="QXB6" s="0"/>
      <c r="QXC6" s="0"/>
      <c r="QXD6" s="0"/>
      <c r="QXE6" s="0"/>
      <c r="QXF6" s="0"/>
      <c r="QXG6" s="0"/>
      <c r="QXH6" s="0"/>
      <c r="QXI6" s="0"/>
      <c r="QXJ6" s="0"/>
      <c r="QXK6" s="0"/>
      <c r="QXL6" s="0"/>
      <c r="QXM6" s="0"/>
      <c r="QXN6" s="0"/>
      <c r="QXO6" s="0"/>
      <c r="QXP6" s="0"/>
      <c r="QXQ6" s="0"/>
      <c r="QXR6" s="0"/>
      <c r="QXS6" s="0"/>
      <c r="QXT6" s="0"/>
      <c r="QXU6" s="0"/>
      <c r="QXV6" s="0"/>
      <c r="QXW6" s="0"/>
      <c r="QXX6" s="0"/>
      <c r="QXY6" s="0"/>
      <c r="QXZ6" s="0"/>
      <c r="QYA6" s="0"/>
      <c r="QYB6" s="0"/>
      <c r="QYC6" s="0"/>
      <c r="QYD6" s="0"/>
      <c r="QYE6" s="0"/>
      <c r="QYF6" s="0"/>
      <c r="QYG6" s="0"/>
      <c r="QYH6" s="0"/>
      <c r="QYI6" s="0"/>
      <c r="QYJ6" s="0"/>
      <c r="QYK6" s="0"/>
      <c r="QYL6" s="0"/>
      <c r="QYM6" s="0"/>
      <c r="QYN6" s="0"/>
      <c r="QYO6" s="0"/>
      <c r="QYP6" s="0"/>
      <c r="QYQ6" s="0"/>
      <c r="QYR6" s="0"/>
      <c r="QYS6" s="0"/>
      <c r="QYT6" s="0"/>
      <c r="QYU6" s="0"/>
      <c r="QYV6" s="0"/>
      <c r="QYW6" s="0"/>
      <c r="QYX6" s="0"/>
      <c r="QYY6" s="0"/>
      <c r="QYZ6" s="0"/>
      <c r="QZA6" s="0"/>
      <c r="QZB6" s="0"/>
      <c r="QZC6" s="0"/>
      <c r="QZD6" s="0"/>
      <c r="QZE6" s="0"/>
      <c r="QZF6" s="0"/>
      <c r="QZG6" s="0"/>
      <c r="QZH6" s="0"/>
      <c r="QZI6" s="0"/>
      <c r="QZJ6" s="0"/>
      <c r="QZK6" s="0"/>
      <c r="QZL6" s="0"/>
      <c r="QZM6" s="0"/>
      <c r="QZN6" s="0"/>
      <c r="QZO6" s="0"/>
      <c r="QZP6" s="0"/>
      <c r="QZQ6" s="0"/>
      <c r="QZR6" s="0"/>
      <c r="QZS6" s="0"/>
      <c r="QZT6" s="0"/>
      <c r="QZU6" s="0"/>
      <c r="QZV6" s="0"/>
      <c r="QZW6" s="0"/>
      <c r="QZX6" s="0"/>
      <c r="QZY6" s="0"/>
      <c r="QZZ6" s="0"/>
      <c r="RAA6" s="0"/>
      <c r="RAB6" s="0"/>
      <c r="RAC6" s="0"/>
      <c r="RAD6" s="0"/>
      <c r="RAE6" s="0"/>
      <c r="RAF6" s="0"/>
      <c r="RAG6" s="0"/>
      <c r="RAH6" s="0"/>
      <c r="RAI6" s="0"/>
      <c r="RAJ6" s="0"/>
      <c r="RAK6" s="0"/>
      <c r="RAL6" s="0"/>
      <c r="RAM6" s="0"/>
      <c r="RAN6" s="0"/>
      <c r="RAO6" s="0"/>
      <c r="RAP6" s="0"/>
      <c r="RAQ6" s="0"/>
      <c r="RAR6" s="0"/>
      <c r="RAS6" s="0"/>
      <c r="RAT6" s="0"/>
      <c r="RAU6" s="0"/>
      <c r="RAV6" s="0"/>
      <c r="RAW6" s="0"/>
      <c r="RAX6" s="0"/>
      <c r="RAY6" s="0"/>
      <c r="RAZ6" s="0"/>
      <c r="RBA6" s="0"/>
      <c r="RBB6" s="0"/>
      <c r="RBC6" s="0"/>
      <c r="RBD6" s="0"/>
      <c r="RBE6" s="0"/>
      <c r="RBF6" s="0"/>
      <c r="RBG6" s="0"/>
      <c r="RBH6" s="0"/>
      <c r="RBI6" s="0"/>
      <c r="RBJ6" s="0"/>
      <c r="RBK6" s="0"/>
      <c r="RBL6" s="0"/>
      <c r="RBM6" s="0"/>
      <c r="RBN6" s="0"/>
      <c r="RBO6" s="0"/>
      <c r="RBP6" s="0"/>
      <c r="RBQ6" s="0"/>
      <c r="RBR6" s="0"/>
      <c r="RBS6" s="0"/>
      <c r="RBT6" s="0"/>
      <c r="RBU6" s="0"/>
      <c r="RBV6" s="0"/>
      <c r="RBW6" s="0"/>
      <c r="RBX6" s="0"/>
      <c r="RBY6" s="0"/>
      <c r="RBZ6" s="0"/>
      <c r="RCA6" s="0"/>
      <c r="RCB6" s="0"/>
      <c r="RCC6" s="0"/>
      <c r="RCD6" s="0"/>
      <c r="RCE6" s="0"/>
      <c r="RCF6" s="0"/>
      <c r="RCG6" s="0"/>
      <c r="RCH6" s="0"/>
      <c r="RCI6" s="0"/>
      <c r="RCJ6" s="0"/>
      <c r="RCK6" s="0"/>
      <c r="RCL6" s="0"/>
      <c r="RCM6" s="0"/>
      <c r="RCN6" s="0"/>
      <c r="RCO6" s="0"/>
      <c r="RCP6" s="0"/>
      <c r="RCQ6" s="0"/>
      <c r="RCR6" s="0"/>
      <c r="RCS6" s="0"/>
      <c r="RCT6" s="0"/>
      <c r="RCU6" s="0"/>
      <c r="RCV6" s="0"/>
      <c r="RCW6" s="0"/>
      <c r="RCX6" s="0"/>
      <c r="RCY6" s="0"/>
      <c r="RCZ6" s="0"/>
      <c r="RDA6" s="0"/>
      <c r="RDB6" s="0"/>
      <c r="RDC6" s="0"/>
      <c r="RDD6" s="0"/>
      <c r="RDE6" s="0"/>
      <c r="RDF6" s="0"/>
      <c r="RDG6" s="0"/>
      <c r="RDH6" s="0"/>
      <c r="RDI6" s="0"/>
      <c r="RDJ6" s="0"/>
      <c r="RDK6" s="0"/>
      <c r="RDL6" s="0"/>
      <c r="RDM6" s="0"/>
      <c r="RDN6" s="0"/>
      <c r="RDO6" s="0"/>
      <c r="RDP6" s="0"/>
      <c r="RDQ6" s="0"/>
      <c r="RDR6" s="0"/>
      <c r="RDS6" s="0"/>
      <c r="RDT6" s="0"/>
      <c r="RDU6" s="0"/>
      <c r="RDV6" s="0"/>
      <c r="RDW6" s="0"/>
      <c r="RDX6" s="0"/>
      <c r="RDY6" s="0"/>
      <c r="RDZ6" s="0"/>
      <c r="REA6" s="0"/>
      <c r="REB6" s="0"/>
      <c r="REC6" s="0"/>
      <c r="RED6" s="0"/>
      <c r="REE6" s="0"/>
      <c r="REF6" s="0"/>
      <c r="REG6" s="0"/>
      <c r="REH6" s="0"/>
      <c r="REI6" s="0"/>
      <c r="REJ6" s="0"/>
      <c r="REK6" s="0"/>
      <c r="REL6" s="0"/>
      <c r="REM6" s="0"/>
      <c r="REN6" s="0"/>
      <c r="REO6" s="0"/>
      <c r="REP6" s="0"/>
      <c r="REQ6" s="0"/>
      <c r="RER6" s="0"/>
      <c r="RES6" s="0"/>
      <c r="RET6" s="0"/>
      <c r="REU6" s="0"/>
      <c r="REV6" s="0"/>
      <c r="REW6" s="0"/>
      <c r="REX6" s="0"/>
      <c r="REY6" s="0"/>
      <c r="REZ6" s="0"/>
      <c r="RFA6" s="0"/>
      <c r="RFB6" s="0"/>
      <c r="RFC6" s="0"/>
      <c r="RFD6" s="0"/>
      <c r="RFE6" s="0"/>
      <c r="RFF6" s="0"/>
      <c r="RFG6" s="0"/>
      <c r="RFH6" s="0"/>
      <c r="RFI6" s="0"/>
      <c r="RFJ6" s="0"/>
      <c r="RFK6" s="0"/>
      <c r="RFL6" s="0"/>
      <c r="RFM6" s="0"/>
      <c r="RFN6" s="0"/>
      <c r="RFO6" s="0"/>
      <c r="RFP6" s="0"/>
      <c r="RFQ6" s="0"/>
      <c r="RFR6" s="0"/>
      <c r="RFS6" s="0"/>
      <c r="RFT6" s="0"/>
      <c r="RFU6" s="0"/>
      <c r="RFV6" s="0"/>
      <c r="RFW6" s="0"/>
      <c r="RFX6" s="0"/>
      <c r="RFY6" s="0"/>
      <c r="RFZ6" s="0"/>
      <c r="RGA6" s="0"/>
      <c r="RGB6" s="0"/>
      <c r="RGC6" s="0"/>
      <c r="RGD6" s="0"/>
      <c r="RGE6" s="0"/>
      <c r="RGF6" s="0"/>
      <c r="RGG6" s="0"/>
      <c r="RGH6" s="0"/>
      <c r="RGI6" s="0"/>
      <c r="RGJ6" s="0"/>
      <c r="RGK6" s="0"/>
      <c r="RGL6" s="0"/>
      <c r="RGM6" s="0"/>
      <c r="RGN6" s="0"/>
      <c r="RGO6" s="0"/>
      <c r="RGP6" s="0"/>
      <c r="RGQ6" s="0"/>
      <c r="RGR6" s="0"/>
      <c r="RGS6" s="0"/>
      <c r="RGT6" s="0"/>
      <c r="RGU6" s="0"/>
      <c r="RGV6" s="0"/>
      <c r="RGW6" s="0"/>
      <c r="RGX6" s="0"/>
      <c r="RGY6" s="0"/>
      <c r="RGZ6" s="0"/>
      <c r="RHA6" s="0"/>
      <c r="RHB6" s="0"/>
      <c r="RHC6" s="0"/>
      <c r="RHD6" s="0"/>
      <c r="RHE6" s="0"/>
      <c r="RHF6" s="0"/>
      <c r="RHG6" s="0"/>
      <c r="RHH6" s="0"/>
      <c r="RHI6" s="0"/>
      <c r="RHJ6" s="0"/>
      <c r="RHK6" s="0"/>
      <c r="RHL6" s="0"/>
      <c r="RHM6" s="0"/>
      <c r="RHN6" s="0"/>
      <c r="RHO6" s="0"/>
      <c r="RHP6" s="0"/>
      <c r="RHQ6" s="0"/>
      <c r="RHR6" s="0"/>
      <c r="RHS6" s="0"/>
      <c r="RHT6" s="0"/>
      <c r="RHU6" s="0"/>
      <c r="RHV6" s="0"/>
      <c r="RHW6" s="0"/>
      <c r="RHX6" s="0"/>
      <c r="RHY6" s="0"/>
      <c r="RHZ6" s="0"/>
      <c r="RIA6" s="0"/>
      <c r="RIB6" s="0"/>
      <c r="RIC6" s="0"/>
      <c r="RID6" s="0"/>
      <c r="RIE6" s="0"/>
      <c r="RIF6" s="0"/>
      <c r="RIG6" s="0"/>
      <c r="RIH6" s="0"/>
      <c r="RII6" s="0"/>
      <c r="RIJ6" s="0"/>
      <c r="RIK6" s="0"/>
      <c r="RIL6" s="0"/>
      <c r="RIM6" s="0"/>
      <c r="RIN6" s="0"/>
      <c r="RIO6" s="0"/>
      <c r="RIP6" s="0"/>
      <c r="RIQ6" s="0"/>
      <c r="RIR6" s="0"/>
      <c r="RIS6" s="0"/>
      <c r="RIT6" s="0"/>
      <c r="RIU6" s="0"/>
      <c r="RIV6" s="0"/>
      <c r="RIW6" s="0"/>
      <c r="RIX6" s="0"/>
      <c r="RIY6" s="0"/>
      <c r="RIZ6" s="0"/>
      <c r="RJA6" s="0"/>
      <c r="RJB6" s="0"/>
      <c r="RJC6" s="0"/>
      <c r="RJD6" s="0"/>
      <c r="RJE6" s="0"/>
      <c r="RJF6" s="0"/>
      <c r="RJG6" s="0"/>
      <c r="RJH6" s="0"/>
      <c r="RJI6" s="0"/>
      <c r="RJJ6" s="0"/>
      <c r="RJK6" s="0"/>
      <c r="RJL6" s="0"/>
      <c r="RJM6" s="0"/>
      <c r="RJN6" s="0"/>
      <c r="RJO6" s="0"/>
      <c r="RJP6" s="0"/>
      <c r="RJQ6" s="0"/>
      <c r="RJR6" s="0"/>
      <c r="RJS6" s="0"/>
      <c r="RJT6" s="0"/>
      <c r="RJU6" s="0"/>
      <c r="RJV6" s="0"/>
      <c r="RJW6" s="0"/>
      <c r="RJX6" s="0"/>
      <c r="RJY6" s="0"/>
      <c r="RJZ6" s="0"/>
      <c r="RKA6" s="0"/>
      <c r="RKB6" s="0"/>
      <c r="RKC6" s="0"/>
      <c r="RKD6" s="0"/>
      <c r="RKE6" s="0"/>
      <c r="RKF6" s="0"/>
      <c r="RKG6" s="0"/>
      <c r="RKH6" s="0"/>
      <c r="RKI6" s="0"/>
      <c r="RKJ6" s="0"/>
      <c r="RKK6" s="0"/>
      <c r="RKL6" s="0"/>
      <c r="RKM6" s="0"/>
      <c r="RKN6" s="0"/>
      <c r="RKO6" s="0"/>
      <c r="RKP6" s="0"/>
      <c r="RKQ6" s="0"/>
      <c r="RKR6" s="0"/>
      <c r="RKS6" s="0"/>
      <c r="RKT6" s="0"/>
      <c r="RKU6" s="0"/>
      <c r="RKV6" s="0"/>
      <c r="RKW6" s="0"/>
      <c r="RKX6" s="0"/>
      <c r="RKY6" s="0"/>
      <c r="RKZ6" s="0"/>
      <c r="RLA6" s="0"/>
      <c r="RLB6" s="0"/>
      <c r="RLC6" s="0"/>
      <c r="RLD6" s="0"/>
      <c r="RLE6" s="0"/>
      <c r="RLF6" s="0"/>
      <c r="RLG6" s="0"/>
      <c r="RLH6" s="0"/>
      <c r="RLI6" s="0"/>
      <c r="RLJ6" s="0"/>
      <c r="RLK6" s="0"/>
      <c r="RLL6" s="0"/>
      <c r="RLM6" s="0"/>
      <c r="RLN6" s="0"/>
      <c r="RLO6" s="0"/>
      <c r="RLP6" s="0"/>
      <c r="RLQ6" s="0"/>
      <c r="RLR6" s="0"/>
      <c r="RLS6" s="0"/>
      <c r="RLT6" s="0"/>
      <c r="RLU6" s="0"/>
      <c r="RLV6" s="0"/>
      <c r="RLW6" s="0"/>
      <c r="RLX6" s="0"/>
      <c r="RLY6" s="0"/>
      <c r="RLZ6" s="0"/>
      <c r="RMA6" s="0"/>
      <c r="RMB6" s="0"/>
      <c r="RMC6" s="0"/>
      <c r="RMD6" s="0"/>
      <c r="RME6" s="0"/>
      <c r="RMF6" s="0"/>
      <c r="RMG6" s="0"/>
      <c r="RMH6" s="0"/>
      <c r="RMI6" s="0"/>
      <c r="RMJ6" s="0"/>
      <c r="RMK6" s="0"/>
      <c r="RML6" s="0"/>
      <c r="RMM6" s="0"/>
      <c r="RMN6" s="0"/>
      <c r="RMO6" s="0"/>
      <c r="RMP6" s="0"/>
      <c r="RMQ6" s="0"/>
      <c r="RMR6" s="0"/>
      <c r="RMS6" s="0"/>
      <c r="RMT6" s="0"/>
      <c r="RMU6" s="0"/>
      <c r="RMV6" s="0"/>
      <c r="RMW6" s="0"/>
      <c r="RMX6" s="0"/>
      <c r="RMY6" s="0"/>
      <c r="RMZ6" s="0"/>
      <c r="RNA6" s="0"/>
      <c r="RNB6" s="0"/>
      <c r="RNC6" s="0"/>
      <c r="RND6" s="0"/>
      <c r="RNE6" s="0"/>
      <c r="RNF6" s="0"/>
      <c r="RNG6" s="0"/>
      <c r="RNH6" s="0"/>
      <c r="RNI6" s="0"/>
      <c r="RNJ6" s="0"/>
      <c r="RNK6" s="0"/>
      <c r="RNL6" s="0"/>
      <c r="RNM6" s="0"/>
      <c r="RNN6" s="0"/>
      <c r="RNO6" s="0"/>
      <c r="RNP6" s="0"/>
      <c r="RNQ6" s="0"/>
      <c r="RNR6" s="0"/>
      <c r="RNS6" s="0"/>
      <c r="RNT6" s="0"/>
      <c r="RNU6" s="0"/>
      <c r="RNV6" s="0"/>
      <c r="RNW6" s="0"/>
      <c r="RNX6" s="0"/>
      <c r="RNY6" s="0"/>
      <c r="RNZ6" s="0"/>
      <c r="ROA6" s="0"/>
      <c r="ROB6" s="0"/>
      <c r="ROC6" s="0"/>
      <c r="ROD6" s="0"/>
      <c r="ROE6" s="0"/>
      <c r="ROF6" s="0"/>
      <c r="ROG6" s="0"/>
      <c r="ROH6" s="0"/>
      <c r="ROI6" s="0"/>
      <c r="ROJ6" s="0"/>
      <c r="ROK6" s="0"/>
      <c r="ROL6" s="0"/>
      <c r="ROM6" s="0"/>
      <c r="RON6" s="0"/>
      <c r="ROO6" s="0"/>
      <c r="ROP6" s="0"/>
      <c r="ROQ6" s="0"/>
      <c r="ROR6" s="0"/>
      <c r="ROS6" s="0"/>
      <c r="ROT6" s="0"/>
      <c r="ROU6" s="0"/>
      <c r="ROV6" s="0"/>
      <c r="ROW6" s="0"/>
      <c r="ROX6" s="0"/>
      <c r="ROY6" s="0"/>
      <c r="ROZ6" s="0"/>
      <c r="RPA6" s="0"/>
      <c r="RPB6" s="0"/>
      <c r="RPC6" s="0"/>
      <c r="RPD6" s="0"/>
      <c r="RPE6" s="0"/>
      <c r="RPF6" s="0"/>
      <c r="RPG6" s="0"/>
      <c r="RPH6" s="0"/>
      <c r="RPI6" s="0"/>
      <c r="RPJ6" s="0"/>
      <c r="RPK6" s="0"/>
      <c r="RPL6" s="0"/>
      <c r="RPM6" s="0"/>
      <c r="RPN6" s="0"/>
      <c r="RPO6" s="0"/>
      <c r="RPP6" s="0"/>
      <c r="RPQ6" s="0"/>
      <c r="RPR6" s="0"/>
      <c r="RPS6" s="0"/>
      <c r="RPT6" s="0"/>
      <c r="RPU6" s="0"/>
      <c r="RPV6" s="0"/>
      <c r="RPW6" s="0"/>
      <c r="RPX6" s="0"/>
      <c r="RPY6" s="0"/>
      <c r="RPZ6" s="0"/>
      <c r="RQA6" s="0"/>
      <c r="RQB6" s="0"/>
      <c r="RQC6" s="0"/>
      <c r="RQD6" s="0"/>
      <c r="RQE6" s="0"/>
      <c r="RQF6" s="0"/>
      <c r="RQG6" s="0"/>
      <c r="RQH6" s="0"/>
      <c r="RQI6" s="0"/>
      <c r="RQJ6" s="0"/>
      <c r="RQK6" s="0"/>
      <c r="RQL6" s="0"/>
      <c r="RQM6" s="0"/>
      <c r="RQN6" s="0"/>
      <c r="RQO6" s="0"/>
      <c r="RQP6" s="0"/>
      <c r="RQQ6" s="0"/>
      <c r="RQR6" s="0"/>
      <c r="RQS6" s="0"/>
      <c r="RQT6" s="0"/>
      <c r="RQU6" s="0"/>
      <c r="RQV6" s="0"/>
      <c r="RQW6" s="0"/>
      <c r="RQX6" s="0"/>
      <c r="RQY6" s="0"/>
      <c r="RQZ6" s="0"/>
      <c r="RRA6" s="0"/>
      <c r="RRB6" s="0"/>
      <c r="RRC6" s="0"/>
      <c r="RRD6" s="0"/>
      <c r="RRE6" s="0"/>
      <c r="RRF6" s="0"/>
      <c r="RRG6" s="0"/>
      <c r="RRH6" s="0"/>
      <c r="RRI6" s="0"/>
      <c r="RRJ6" s="0"/>
      <c r="RRK6" s="0"/>
      <c r="RRL6" s="0"/>
      <c r="RRM6" s="0"/>
      <c r="RRN6" s="0"/>
      <c r="RRO6" s="0"/>
      <c r="RRP6" s="0"/>
      <c r="RRQ6" s="0"/>
      <c r="RRR6" s="0"/>
      <c r="RRS6" s="0"/>
      <c r="RRT6" s="0"/>
      <c r="RRU6" s="0"/>
      <c r="RRV6" s="0"/>
      <c r="RRW6" s="0"/>
      <c r="RRX6" s="0"/>
      <c r="RRY6" s="0"/>
      <c r="RRZ6" s="0"/>
      <c r="RSA6" s="0"/>
      <c r="RSB6" s="0"/>
      <c r="RSC6" s="0"/>
      <c r="RSD6" s="0"/>
      <c r="RSE6" s="0"/>
      <c r="RSF6" s="0"/>
      <c r="RSG6" s="0"/>
      <c r="RSH6" s="0"/>
      <c r="RSI6" s="0"/>
      <c r="RSJ6" s="0"/>
      <c r="RSK6" s="0"/>
      <c r="RSL6" s="0"/>
      <c r="RSM6" s="0"/>
      <c r="RSN6" s="0"/>
      <c r="RSO6" s="0"/>
      <c r="RSP6" s="0"/>
      <c r="RSQ6" s="0"/>
      <c r="RSR6" s="0"/>
      <c r="RSS6" s="0"/>
      <c r="RST6" s="0"/>
      <c r="RSU6" s="0"/>
      <c r="RSV6" s="0"/>
      <c r="RSW6" s="0"/>
      <c r="RSX6" s="0"/>
      <c r="RSY6" s="0"/>
      <c r="RSZ6" s="0"/>
      <c r="RTA6" s="0"/>
      <c r="RTB6" s="0"/>
      <c r="RTC6" s="0"/>
      <c r="RTD6" s="0"/>
      <c r="RTE6" s="0"/>
      <c r="RTF6" s="0"/>
      <c r="RTG6" s="0"/>
      <c r="RTH6" s="0"/>
      <c r="RTI6" s="0"/>
      <c r="RTJ6" s="0"/>
      <c r="RTK6" s="0"/>
      <c r="RTL6" s="0"/>
      <c r="RTM6" s="0"/>
      <c r="RTN6" s="0"/>
      <c r="RTO6" s="0"/>
      <c r="RTP6" s="0"/>
      <c r="RTQ6" s="0"/>
      <c r="RTR6" s="0"/>
      <c r="RTS6" s="0"/>
      <c r="RTT6" s="0"/>
      <c r="RTU6" s="0"/>
      <c r="RTV6" s="0"/>
      <c r="RTW6" s="0"/>
      <c r="RTX6" s="0"/>
      <c r="RTY6" s="0"/>
      <c r="RTZ6" s="0"/>
      <c r="RUA6" s="0"/>
      <c r="RUB6" s="0"/>
      <c r="RUC6" s="0"/>
      <c r="RUD6" s="0"/>
      <c r="RUE6" s="0"/>
      <c r="RUF6" s="0"/>
      <c r="RUG6" s="0"/>
      <c r="RUH6" s="0"/>
      <c r="RUI6" s="0"/>
      <c r="RUJ6" s="0"/>
      <c r="RUK6" s="0"/>
      <c r="RUL6" s="0"/>
      <c r="RUM6" s="0"/>
      <c r="RUN6" s="0"/>
      <c r="RUO6" s="0"/>
      <c r="RUP6" s="0"/>
      <c r="RUQ6" s="0"/>
      <c r="RUR6" s="0"/>
      <c r="RUS6" s="0"/>
      <c r="RUT6" s="0"/>
      <c r="RUU6" s="0"/>
      <c r="RUV6" s="0"/>
      <c r="RUW6" s="0"/>
      <c r="RUX6" s="0"/>
      <c r="RUY6" s="0"/>
      <c r="RUZ6" s="0"/>
      <c r="RVA6" s="0"/>
      <c r="RVB6" s="0"/>
      <c r="RVC6" s="0"/>
      <c r="RVD6" s="0"/>
      <c r="RVE6" s="0"/>
      <c r="RVF6" s="0"/>
      <c r="RVG6" s="0"/>
      <c r="RVH6" s="0"/>
      <c r="RVI6" s="0"/>
      <c r="RVJ6" s="0"/>
      <c r="RVK6" s="0"/>
      <c r="RVL6" s="0"/>
      <c r="RVM6" s="0"/>
      <c r="RVN6" s="0"/>
      <c r="RVO6" s="0"/>
      <c r="RVP6" s="0"/>
      <c r="RVQ6" s="0"/>
      <c r="RVR6" s="0"/>
      <c r="RVS6" s="0"/>
      <c r="RVT6" s="0"/>
      <c r="RVU6" s="0"/>
      <c r="RVV6" s="0"/>
      <c r="RVW6" s="0"/>
      <c r="RVX6" s="0"/>
      <c r="RVY6" s="0"/>
      <c r="RVZ6" s="0"/>
      <c r="RWA6" s="0"/>
      <c r="RWB6" s="0"/>
      <c r="RWC6" s="0"/>
      <c r="RWD6" s="0"/>
      <c r="RWE6" s="0"/>
      <c r="RWF6" s="0"/>
      <c r="RWG6" s="0"/>
      <c r="RWH6" s="0"/>
      <c r="RWI6" s="0"/>
      <c r="RWJ6" s="0"/>
      <c r="RWK6" s="0"/>
      <c r="RWL6" s="0"/>
      <c r="RWM6" s="0"/>
      <c r="RWN6" s="0"/>
      <c r="RWO6" s="0"/>
      <c r="RWP6" s="0"/>
      <c r="RWQ6" s="0"/>
      <c r="RWR6" s="0"/>
      <c r="RWS6" s="0"/>
      <c r="RWT6" s="0"/>
      <c r="RWU6" s="0"/>
      <c r="RWV6" s="0"/>
      <c r="RWW6" s="0"/>
      <c r="RWX6" s="0"/>
      <c r="RWY6" s="0"/>
      <c r="RWZ6" s="0"/>
      <c r="RXA6" s="0"/>
      <c r="RXB6" s="0"/>
      <c r="RXC6" s="0"/>
      <c r="RXD6" s="0"/>
      <c r="RXE6" s="0"/>
      <c r="RXF6" s="0"/>
      <c r="RXG6" s="0"/>
      <c r="RXH6" s="0"/>
      <c r="RXI6" s="0"/>
      <c r="RXJ6" s="0"/>
      <c r="RXK6" s="0"/>
      <c r="RXL6" s="0"/>
      <c r="RXM6" s="0"/>
      <c r="RXN6" s="0"/>
      <c r="RXO6" s="0"/>
      <c r="RXP6" s="0"/>
      <c r="RXQ6" s="0"/>
      <c r="RXR6" s="0"/>
      <c r="RXS6" s="0"/>
      <c r="RXT6" s="0"/>
      <c r="RXU6" s="0"/>
      <c r="RXV6" s="0"/>
      <c r="RXW6" s="0"/>
      <c r="RXX6" s="0"/>
      <c r="RXY6" s="0"/>
      <c r="RXZ6" s="0"/>
      <c r="RYA6" s="0"/>
      <c r="RYB6" s="0"/>
      <c r="RYC6" s="0"/>
      <c r="RYD6" s="0"/>
      <c r="RYE6" s="0"/>
      <c r="RYF6" s="0"/>
      <c r="RYG6" s="0"/>
      <c r="RYH6" s="0"/>
      <c r="RYI6" s="0"/>
      <c r="RYJ6" s="0"/>
      <c r="RYK6" s="0"/>
      <c r="RYL6" s="0"/>
      <c r="RYM6" s="0"/>
      <c r="RYN6" s="0"/>
      <c r="RYO6" s="0"/>
      <c r="RYP6" s="0"/>
      <c r="RYQ6" s="0"/>
      <c r="RYR6" s="0"/>
      <c r="RYS6" s="0"/>
      <c r="RYT6" s="0"/>
      <c r="RYU6" s="0"/>
      <c r="RYV6" s="0"/>
      <c r="RYW6" s="0"/>
      <c r="RYX6" s="0"/>
      <c r="RYY6" s="0"/>
      <c r="RYZ6" s="0"/>
      <c r="RZA6" s="0"/>
      <c r="RZB6" s="0"/>
      <c r="RZC6" s="0"/>
      <c r="RZD6" s="0"/>
      <c r="RZE6" s="0"/>
      <c r="RZF6" s="0"/>
      <c r="RZG6" s="0"/>
      <c r="RZH6" s="0"/>
      <c r="RZI6" s="0"/>
      <c r="RZJ6" s="0"/>
      <c r="RZK6" s="0"/>
      <c r="RZL6" s="0"/>
      <c r="RZM6" s="0"/>
      <c r="RZN6" s="0"/>
      <c r="RZO6" s="0"/>
      <c r="RZP6" s="0"/>
      <c r="RZQ6" s="0"/>
      <c r="RZR6" s="0"/>
      <c r="RZS6" s="0"/>
      <c r="RZT6" s="0"/>
      <c r="RZU6" s="0"/>
      <c r="RZV6" s="0"/>
      <c r="RZW6" s="0"/>
      <c r="RZX6" s="0"/>
      <c r="RZY6" s="0"/>
      <c r="RZZ6" s="0"/>
      <c r="SAA6" s="0"/>
      <c r="SAB6" s="0"/>
      <c r="SAC6" s="0"/>
      <c r="SAD6" s="0"/>
      <c r="SAE6" s="0"/>
      <c r="SAF6" s="0"/>
      <c r="SAG6" s="0"/>
      <c r="SAH6" s="0"/>
      <c r="SAI6" s="0"/>
      <c r="SAJ6" s="0"/>
      <c r="SAK6" s="0"/>
      <c r="SAL6" s="0"/>
      <c r="SAM6" s="0"/>
      <c r="SAN6" s="0"/>
      <c r="SAO6" s="0"/>
      <c r="SAP6" s="0"/>
      <c r="SAQ6" s="0"/>
      <c r="SAR6" s="0"/>
      <c r="SAS6" s="0"/>
      <c r="SAT6" s="0"/>
      <c r="SAU6" s="0"/>
      <c r="SAV6" s="0"/>
      <c r="SAW6" s="0"/>
      <c r="SAX6" s="0"/>
      <c r="SAY6" s="0"/>
      <c r="SAZ6" s="0"/>
      <c r="SBA6" s="0"/>
      <c r="SBB6" s="0"/>
      <c r="SBC6" s="0"/>
      <c r="SBD6" s="0"/>
      <c r="SBE6" s="0"/>
      <c r="SBF6" s="0"/>
      <c r="SBG6" s="0"/>
      <c r="SBH6" s="0"/>
      <c r="SBI6" s="0"/>
      <c r="SBJ6" s="0"/>
      <c r="SBK6" s="0"/>
      <c r="SBL6" s="0"/>
      <c r="SBM6" s="0"/>
      <c r="SBN6" s="0"/>
      <c r="SBO6" s="0"/>
      <c r="SBP6" s="0"/>
      <c r="SBQ6" s="0"/>
      <c r="SBR6" s="0"/>
      <c r="SBS6" s="0"/>
      <c r="SBT6" s="0"/>
      <c r="SBU6" s="0"/>
      <c r="SBV6" s="0"/>
      <c r="SBW6" s="0"/>
      <c r="SBX6" s="0"/>
      <c r="SBY6" s="0"/>
      <c r="SBZ6" s="0"/>
      <c r="SCA6" s="0"/>
      <c r="SCB6" s="0"/>
      <c r="SCC6" s="0"/>
      <c r="SCD6" s="0"/>
      <c r="SCE6" s="0"/>
      <c r="SCF6" s="0"/>
      <c r="SCG6" s="0"/>
      <c r="SCH6" s="0"/>
      <c r="SCI6" s="0"/>
      <c r="SCJ6" s="0"/>
      <c r="SCK6" s="0"/>
      <c r="SCL6" s="0"/>
      <c r="SCM6" s="0"/>
      <c r="SCN6" s="0"/>
      <c r="SCO6" s="0"/>
      <c r="SCP6" s="0"/>
      <c r="SCQ6" s="0"/>
      <c r="SCR6" s="0"/>
      <c r="SCS6" s="0"/>
      <c r="SCT6" s="0"/>
      <c r="SCU6" s="0"/>
      <c r="SCV6" s="0"/>
      <c r="SCW6" s="0"/>
      <c r="SCX6" s="0"/>
      <c r="SCY6" s="0"/>
      <c r="SCZ6" s="0"/>
      <c r="SDA6" s="0"/>
      <c r="SDB6" s="0"/>
      <c r="SDC6" s="0"/>
      <c r="SDD6" s="0"/>
      <c r="SDE6" s="0"/>
      <c r="SDF6" s="0"/>
      <c r="SDG6" s="0"/>
      <c r="SDH6" s="0"/>
      <c r="SDI6" s="0"/>
      <c r="SDJ6" s="0"/>
      <c r="SDK6" s="0"/>
      <c r="SDL6" s="0"/>
      <c r="SDM6" s="0"/>
      <c r="SDN6" s="0"/>
      <c r="SDO6" s="0"/>
      <c r="SDP6" s="0"/>
      <c r="SDQ6" s="0"/>
      <c r="SDR6" s="0"/>
      <c r="SDS6" s="0"/>
      <c r="SDT6" s="0"/>
      <c r="SDU6" s="0"/>
      <c r="SDV6" s="0"/>
      <c r="SDW6" s="0"/>
      <c r="SDX6" s="0"/>
      <c r="SDY6" s="0"/>
      <c r="SDZ6" s="0"/>
      <c r="SEA6" s="0"/>
      <c r="SEB6" s="0"/>
      <c r="SEC6" s="0"/>
      <c r="SED6" s="0"/>
      <c r="SEE6" s="0"/>
      <c r="SEF6" s="0"/>
      <c r="SEG6" s="0"/>
      <c r="SEH6" s="0"/>
      <c r="SEI6" s="0"/>
      <c r="SEJ6" s="0"/>
      <c r="SEK6" s="0"/>
      <c r="SEL6" s="0"/>
      <c r="SEM6" s="0"/>
      <c r="SEN6" s="0"/>
      <c r="SEO6" s="0"/>
      <c r="SEP6" s="0"/>
      <c r="SEQ6" s="0"/>
      <c r="SER6" s="0"/>
      <c r="SES6" s="0"/>
      <c r="SET6" s="0"/>
      <c r="SEU6" s="0"/>
      <c r="SEV6" s="0"/>
      <c r="SEW6" s="0"/>
      <c r="SEX6" s="0"/>
      <c r="SEY6" s="0"/>
      <c r="SEZ6" s="0"/>
      <c r="SFA6" s="0"/>
      <c r="SFB6" s="0"/>
      <c r="SFC6" s="0"/>
      <c r="SFD6" s="0"/>
      <c r="SFE6" s="0"/>
      <c r="SFF6" s="0"/>
      <c r="SFG6" s="0"/>
      <c r="SFH6" s="0"/>
      <c r="SFI6" s="0"/>
      <c r="SFJ6" s="0"/>
      <c r="SFK6" s="0"/>
      <c r="SFL6" s="0"/>
      <c r="SFM6" s="0"/>
      <c r="SFN6" s="0"/>
      <c r="SFO6" s="0"/>
      <c r="SFP6" s="0"/>
      <c r="SFQ6" s="0"/>
      <c r="SFR6" s="0"/>
      <c r="SFS6" s="0"/>
      <c r="SFT6" s="0"/>
      <c r="SFU6" s="0"/>
      <c r="SFV6" s="0"/>
      <c r="SFW6" s="0"/>
      <c r="SFX6" s="0"/>
      <c r="SFY6" s="0"/>
      <c r="SFZ6" s="0"/>
      <c r="SGA6" s="0"/>
      <c r="SGB6" s="0"/>
      <c r="SGC6" s="0"/>
      <c r="SGD6" s="0"/>
      <c r="SGE6" s="0"/>
      <c r="SGF6" s="0"/>
      <c r="SGG6" s="0"/>
      <c r="SGH6" s="0"/>
      <c r="SGI6" s="0"/>
      <c r="SGJ6" s="0"/>
      <c r="SGK6" s="0"/>
      <c r="SGL6" s="0"/>
      <c r="SGM6" s="0"/>
      <c r="SGN6" s="0"/>
      <c r="SGO6" s="0"/>
      <c r="SGP6" s="0"/>
      <c r="SGQ6" s="0"/>
      <c r="SGR6" s="0"/>
      <c r="SGS6" s="0"/>
      <c r="SGT6" s="0"/>
      <c r="SGU6" s="0"/>
      <c r="SGV6" s="0"/>
      <c r="SGW6" s="0"/>
      <c r="SGX6" s="0"/>
      <c r="SGY6" s="0"/>
      <c r="SGZ6" s="0"/>
      <c r="SHA6" s="0"/>
      <c r="SHB6" s="0"/>
      <c r="SHC6" s="0"/>
      <c r="SHD6" s="0"/>
      <c r="SHE6" s="0"/>
      <c r="SHF6" s="0"/>
      <c r="SHG6" s="0"/>
      <c r="SHH6" s="0"/>
      <c r="SHI6" s="0"/>
      <c r="SHJ6" s="0"/>
      <c r="SHK6" s="0"/>
      <c r="SHL6" s="0"/>
      <c r="SHM6" s="0"/>
      <c r="SHN6" s="0"/>
      <c r="SHO6" s="0"/>
      <c r="SHP6" s="0"/>
      <c r="SHQ6" s="0"/>
      <c r="SHR6" s="0"/>
      <c r="SHS6" s="0"/>
      <c r="SHT6" s="0"/>
      <c r="SHU6" s="0"/>
      <c r="SHV6" s="0"/>
      <c r="SHW6" s="0"/>
      <c r="SHX6" s="0"/>
      <c r="SHY6" s="0"/>
      <c r="SHZ6" s="0"/>
      <c r="SIA6" s="0"/>
      <c r="SIB6" s="0"/>
      <c r="SIC6" s="0"/>
      <c r="SID6" s="0"/>
      <c r="SIE6" s="0"/>
      <c r="SIF6" s="0"/>
      <c r="SIG6" s="0"/>
      <c r="SIH6" s="0"/>
      <c r="SII6" s="0"/>
      <c r="SIJ6" s="0"/>
      <c r="SIK6" s="0"/>
      <c r="SIL6" s="0"/>
      <c r="SIM6" s="0"/>
      <c r="SIN6" s="0"/>
      <c r="SIO6" s="0"/>
      <c r="SIP6" s="0"/>
      <c r="SIQ6" s="0"/>
      <c r="SIR6" s="0"/>
      <c r="SIS6" s="0"/>
      <c r="SIT6" s="0"/>
      <c r="SIU6" s="0"/>
      <c r="SIV6" s="0"/>
      <c r="SIW6" s="0"/>
      <c r="SIX6" s="0"/>
      <c r="SIY6" s="0"/>
      <c r="SIZ6" s="0"/>
      <c r="SJA6" s="0"/>
      <c r="SJB6" s="0"/>
      <c r="SJC6" s="0"/>
      <c r="SJD6" s="0"/>
      <c r="SJE6" s="0"/>
      <c r="SJF6" s="0"/>
      <c r="SJG6" s="0"/>
      <c r="SJH6" s="0"/>
      <c r="SJI6" s="0"/>
      <c r="SJJ6" s="0"/>
      <c r="SJK6" s="0"/>
      <c r="SJL6" s="0"/>
      <c r="SJM6" s="0"/>
      <c r="SJN6" s="0"/>
      <c r="SJO6" s="0"/>
      <c r="SJP6" s="0"/>
      <c r="SJQ6" s="0"/>
      <c r="SJR6" s="0"/>
      <c r="SJS6" s="0"/>
      <c r="SJT6" s="0"/>
      <c r="SJU6" s="0"/>
      <c r="SJV6" s="0"/>
      <c r="SJW6" s="0"/>
      <c r="SJX6" s="0"/>
      <c r="SJY6" s="0"/>
      <c r="SJZ6" s="0"/>
      <c r="SKA6" s="0"/>
      <c r="SKB6" s="0"/>
      <c r="SKC6" s="0"/>
      <c r="SKD6" s="0"/>
      <c r="SKE6" s="0"/>
      <c r="SKF6" s="0"/>
      <c r="SKG6" s="0"/>
      <c r="SKH6" s="0"/>
      <c r="SKI6" s="0"/>
      <c r="SKJ6" s="0"/>
      <c r="SKK6" s="0"/>
      <c r="SKL6" s="0"/>
      <c r="SKM6" s="0"/>
      <c r="SKN6" s="0"/>
      <c r="SKO6" s="0"/>
      <c r="SKP6" s="0"/>
      <c r="SKQ6" s="0"/>
      <c r="SKR6" s="0"/>
      <c r="SKS6" s="0"/>
      <c r="SKT6" s="0"/>
      <c r="SKU6" s="0"/>
      <c r="SKV6" s="0"/>
      <c r="SKW6" s="0"/>
      <c r="SKX6" s="0"/>
      <c r="SKY6" s="0"/>
      <c r="SKZ6" s="0"/>
      <c r="SLA6" s="0"/>
      <c r="SLB6" s="0"/>
      <c r="SLC6" s="0"/>
      <c r="SLD6" s="0"/>
      <c r="SLE6" s="0"/>
      <c r="SLF6" s="0"/>
      <c r="SLG6" s="0"/>
      <c r="SLH6" s="0"/>
      <c r="SLI6" s="0"/>
      <c r="SLJ6" s="0"/>
      <c r="SLK6" s="0"/>
      <c r="SLL6" s="0"/>
      <c r="SLM6" s="0"/>
      <c r="SLN6" s="0"/>
      <c r="SLO6" s="0"/>
      <c r="SLP6" s="0"/>
      <c r="SLQ6" s="0"/>
      <c r="SLR6" s="0"/>
      <c r="SLS6" s="0"/>
      <c r="SLT6" s="0"/>
      <c r="SLU6" s="0"/>
      <c r="SLV6" s="0"/>
      <c r="SLW6" s="0"/>
      <c r="SLX6" s="0"/>
      <c r="SLY6" s="0"/>
      <c r="SLZ6" s="0"/>
      <c r="SMA6" s="0"/>
      <c r="SMB6" s="0"/>
      <c r="SMC6" s="0"/>
      <c r="SMD6" s="0"/>
      <c r="SME6" s="0"/>
      <c r="SMF6" s="0"/>
      <c r="SMG6" s="0"/>
      <c r="SMH6" s="0"/>
      <c r="SMI6" s="0"/>
      <c r="SMJ6" s="0"/>
      <c r="SMK6" s="0"/>
      <c r="SML6" s="0"/>
      <c r="SMM6" s="0"/>
      <c r="SMN6" s="0"/>
      <c r="SMO6" s="0"/>
      <c r="SMP6" s="0"/>
      <c r="SMQ6" s="0"/>
      <c r="SMR6" s="0"/>
      <c r="SMS6" s="0"/>
      <c r="SMT6" s="0"/>
      <c r="SMU6" s="0"/>
      <c r="SMV6" s="0"/>
      <c r="SMW6" s="0"/>
      <c r="SMX6" s="0"/>
      <c r="SMY6" s="0"/>
      <c r="SMZ6" s="0"/>
      <c r="SNA6" s="0"/>
      <c r="SNB6" s="0"/>
      <c r="SNC6" s="0"/>
      <c r="SND6" s="0"/>
      <c r="SNE6" s="0"/>
      <c r="SNF6" s="0"/>
      <c r="SNG6" s="0"/>
      <c r="SNH6" s="0"/>
      <c r="SNI6" s="0"/>
      <c r="SNJ6" s="0"/>
      <c r="SNK6" s="0"/>
      <c r="SNL6" s="0"/>
      <c r="SNM6" s="0"/>
      <c r="SNN6" s="0"/>
      <c r="SNO6" s="0"/>
      <c r="SNP6" s="0"/>
      <c r="SNQ6" s="0"/>
      <c r="SNR6" s="0"/>
      <c r="SNS6" s="0"/>
      <c r="SNT6" s="0"/>
      <c r="SNU6" s="0"/>
      <c r="SNV6" s="0"/>
      <c r="SNW6" s="0"/>
      <c r="SNX6" s="0"/>
      <c r="SNY6" s="0"/>
      <c r="SNZ6" s="0"/>
      <c r="SOA6" s="0"/>
      <c r="SOB6" s="0"/>
      <c r="SOC6" s="0"/>
      <c r="SOD6" s="0"/>
      <c r="SOE6" s="0"/>
      <c r="SOF6" s="0"/>
      <c r="SOG6" s="0"/>
      <c r="SOH6" s="0"/>
      <c r="SOI6" s="0"/>
      <c r="SOJ6" s="0"/>
      <c r="SOK6" s="0"/>
      <c r="SOL6" s="0"/>
      <c r="SOM6" s="0"/>
      <c r="SON6" s="0"/>
      <c r="SOO6" s="0"/>
      <c r="SOP6" s="0"/>
      <c r="SOQ6" s="0"/>
      <c r="SOR6" s="0"/>
      <c r="SOS6" s="0"/>
      <c r="SOT6" s="0"/>
      <c r="SOU6" s="0"/>
      <c r="SOV6" s="0"/>
      <c r="SOW6" s="0"/>
      <c r="SOX6" s="0"/>
      <c r="SOY6" s="0"/>
      <c r="SOZ6" s="0"/>
      <c r="SPA6" s="0"/>
      <c r="SPB6" s="0"/>
      <c r="SPC6" s="0"/>
      <c r="SPD6" s="0"/>
      <c r="SPE6" s="0"/>
      <c r="SPF6" s="0"/>
      <c r="SPG6" s="0"/>
      <c r="SPH6" s="0"/>
      <c r="SPI6" s="0"/>
      <c r="SPJ6" s="0"/>
      <c r="SPK6" s="0"/>
      <c r="SPL6" s="0"/>
      <c r="SPM6" s="0"/>
      <c r="SPN6" s="0"/>
      <c r="SPO6" s="0"/>
      <c r="SPP6" s="0"/>
      <c r="SPQ6" s="0"/>
      <c r="SPR6" s="0"/>
      <c r="SPS6" s="0"/>
      <c r="SPT6" s="0"/>
      <c r="SPU6" s="0"/>
      <c r="SPV6" s="0"/>
      <c r="SPW6" s="0"/>
      <c r="SPX6" s="0"/>
      <c r="SPY6" s="0"/>
      <c r="SPZ6" s="0"/>
      <c r="SQA6" s="0"/>
      <c r="SQB6" s="0"/>
      <c r="SQC6" s="0"/>
      <c r="SQD6" s="0"/>
      <c r="SQE6" s="0"/>
      <c r="SQF6" s="0"/>
      <c r="SQG6" s="0"/>
      <c r="SQH6" s="0"/>
      <c r="SQI6" s="0"/>
      <c r="SQJ6" s="0"/>
      <c r="SQK6" s="0"/>
      <c r="SQL6" s="0"/>
      <c r="SQM6" s="0"/>
      <c r="SQN6" s="0"/>
      <c r="SQO6" s="0"/>
      <c r="SQP6" s="0"/>
      <c r="SQQ6" s="0"/>
      <c r="SQR6" s="0"/>
      <c r="SQS6" s="0"/>
      <c r="SQT6" s="0"/>
      <c r="SQU6" s="0"/>
      <c r="SQV6" s="0"/>
      <c r="SQW6" s="0"/>
      <c r="SQX6" s="0"/>
      <c r="SQY6" s="0"/>
      <c r="SQZ6" s="0"/>
      <c r="SRA6" s="0"/>
      <c r="SRB6" s="0"/>
      <c r="SRC6" s="0"/>
      <c r="SRD6" s="0"/>
      <c r="SRE6" s="0"/>
      <c r="SRF6" s="0"/>
      <c r="SRG6" s="0"/>
      <c r="SRH6" s="0"/>
      <c r="SRI6" s="0"/>
      <c r="SRJ6" s="0"/>
      <c r="SRK6" s="0"/>
      <c r="SRL6" s="0"/>
      <c r="SRM6" s="0"/>
      <c r="SRN6" s="0"/>
      <c r="SRO6" s="0"/>
      <c r="SRP6" s="0"/>
      <c r="SRQ6" s="0"/>
      <c r="SRR6" s="0"/>
      <c r="SRS6" s="0"/>
      <c r="SRT6" s="0"/>
      <c r="SRU6" s="0"/>
      <c r="SRV6" s="0"/>
      <c r="SRW6" s="0"/>
      <c r="SRX6" s="0"/>
      <c r="SRY6" s="0"/>
      <c r="SRZ6" s="0"/>
      <c r="SSA6" s="0"/>
      <c r="SSB6" s="0"/>
      <c r="SSC6" s="0"/>
      <c r="SSD6" s="0"/>
      <c r="SSE6" s="0"/>
      <c r="SSF6" s="0"/>
      <c r="SSG6" s="0"/>
      <c r="SSH6" s="0"/>
      <c r="SSI6" s="0"/>
      <c r="SSJ6" s="0"/>
      <c r="SSK6" s="0"/>
      <c r="SSL6" s="0"/>
      <c r="SSM6" s="0"/>
      <c r="SSN6" s="0"/>
      <c r="SSO6" s="0"/>
      <c r="SSP6" s="0"/>
      <c r="SSQ6" s="0"/>
      <c r="SSR6" s="0"/>
      <c r="SSS6" s="0"/>
      <c r="SST6" s="0"/>
      <c r="SSU6" s="0"/>
      <c r="SSV6" s="0"/>
      <c r="SSW6" s="0"/>
      <c r="SSX6" s="0"/>
      <c r="SSY6" s="0"/>
      <c r="SSZ6" s="0"/>
      <c r="STA6" s="0"/>
      <c r="STB6" s="0"/>
      <c r="STC6" s="0"/>
      <c r="STD6" s="0"/>
      <c r="STE6" s="0"/>
      <c r="STF6" s="0"/>
      <c r="STG6" s="0"/>
      <c r="STH6" s="0"/>
      <c r="STI6" s="0"/>
      <c r="STJ6" s="0"/>
      <c r="STK6" s="0"/>
      <c r="STL6" s="0"/>
      <c r="STM6" s="0"/>
      <c r="STN6" s="0"/>
      <c r="STO6" s="0"/>
      <c r="STP6" s="0"/>
      <c r="STQ6" s="0"/>
      <c r="STR6" s="0"/>
      <c r="STS6" s="0"/>
      <c r="STT6" s="0"/>
      <c r="STU6" s="0"/>
      <c r="STV6" s="0"/>
      <c r="STW6" s="0"/>
      <c r="STX6" s="0"/>
      <c r="STY6" s="0"/>
      <c r="STZ6" s="0"/>
      <c r="SUA6" s="0"/>
      <c r="SUB6" s="0"/>
      <c r="SUC6" s="0"/>
      <c r="SUD6" s="0"/>
      <c r="SUE6" s="0"/>
      <c r="SUF6" s="0"/>
      <c r="SUG6" s="0"/>
      <c r="SUH6" s="0"/>
      <c r="SUI6" s="0"/>
      <c r="SUJ6" s="0"/>
      <c r="SUK6" s="0"/>
      <c r="SUL6" s="0"/>
      <c r="SUM6" s="0"/>
      <c r="SUN6" s="0"/>
      <c r="SUO6" s="0"/>
      <c r="SUP6" s="0"/>
      <c r="SUQ6" s="0"/>
      <c r="SUR6" s="0"/>
      <c r="SUS6" s="0"/>
      <c r="SUT6" s="0"/>
      <c r="SUU6" s="0"/>
      <c r="SUV6" s="0"/>
      <c r="SUW6" s="0"/>
      <c r="SUX6" s="0"/>
      <c r="SUY6" s="0"/>
      <c r="SUZ6" s="0"/>
      <c r="SVA6" s="0"/>
      <c r="SVB6" s="0"/>
      <c r="SVC6" s="0"/>
      <c r="SVD6" s="0"/>
      <c r="SVE6" s="0"/>
      <c r="SVF6" s="0"/>
      <c r="SVG6" s="0"/>
      <c r="SVH6" s="0"/>
      <c r="SVI6" s="0"/>
      <c r="SVJ6" s="0"/>
      <c r="SVK6" s="0"/>
      <c r="SVL6" s="0"/>
      <c r="SVM6" s="0"/>
      <c r="SVN6" s="0"/>
      <c r="SVO6" s="0"/>
      <c r="SVP6" s="0"/>
      <c r="SVQ6" s="0"/>
      <c r="SVR6" s="0"/>
      <c r="SVS6" s="0"/>
      <c r="SVT6" s="0"/>
      <c r="SVU6" s="0"/>
      <c r="SVV6" s="0"/>
      <c r="SVW6" s="0"/>
      <c r="SVX6" s="0"/>
      <c r="SVY6" s="0"/>
      <c r="SVZ6" s="0"/>
      <c r="SWA6" s="0"/>
      <c r="SWB6" s="0"/>
      <c r="SWC6" s="0"/>
      <c r="SWD6" s="0"/>
      <c r="SWE6" s="0"/>
      <c r="SWF6" s="0"/>
      <c r="SWG6" s="0"/>
      <c r="SWH6" s="0"/>
      <c r="SWI6" s="0"/>
      <c r="SWJ6" s="0"/>
      <c r="SWK6" s="0"/>
      <c r="SWL6" s="0"/>
      <c r="SWM6" s="0"/>
      <c r="SWN6" s="0"/>
      <c r="SWO6" s="0"/>
      <c r="SWP6" s="0"/>
      <c r="SWQ6" s="0"/>
      <c r="SWR6" s="0"/>
      <c r="SWS6" s="0"/>
      <c r="SWT6" s="0"/>
      <c r="SWU6" s="0"/>
      <c r="SWV6" s="0"/>
      <c r="SWW6" s="0"/>
      <c r="SWX6" s="0"/>
      <c r="SWY6" s="0"/>
      <c r="SWZ6" s="0"/>
      <c r="SXA6" s="0"/>
      <c r="SXB6" s="0"/>
      <c r="SXC6" s="0"/>
      <c r="SXD6" s="0"/>
      <c r="SXE6" s="0"/>
      <c r="SXF6" s="0"/>
      <c r="SXG6" s="0"/>
      <c r="SXH6" s="0"/>
      <c r="SXI6" s="0"/>
      <c r="SXJ6" s="0"/>
      <c r="SXK6" s="0"/>
      <c r="SXL6" s="0"/>
      <c r="SXM6" s="0"/>
      <c r="SXN6" s="0"/>
      <c r="SXO6" s="0"/>
      <c r="SXP6" s="0"/>
      <c r="SXQ6" s="0"/>
      <c r="SXR6" s="0"/>
      <c r="SXS6" s="0"/>
      <c r="SXT6" s="0"/>
      <c r="SXU6" s="0"/>
      <c r="SXV6" s="0"/>
      <c r="SXW6" s="0"/>
      <c r="SXX6" s="0"/>
      <c r="SXY6" s="0"/>
      <c r="SXZ6" s="0"/>
      <c r="SYA6" s="0"/>
      <c r="SYB6" s="0"/>
      <c r="SYC6" s="0"/>
      <c r="SYD6" s="0"/>
      <c r="SYE6" s="0"/>
      <c r="SYF6" s="0"/>
      <c r="SYG6" s="0"/>
      <c r="SYH6" s="0"/>
      <c r="SYI6" s="0"/>
      <c r="SYJ6" s="0"/>
      <c r="SYK6" s="0"/>
      <c r="SYL6" s="0"/>
      <c r="SYM6" s="0"/>
      <c r="SYN6" s="0"/>
      <c r="SYO6" s="0"/>
      <c r="SYP6" s="0"/>
      <c r="SYQ6" s="0"/>
      <c r="SYR6" s="0"/>
      <c r="SYS6" s="0"/>
      <c r="SYT6" s="0"/>
      <c r="SYU6" s="0"/>
      <c r="SYV6" s="0"/>
      <c r="SYW6" s="0"/>
      <c r="SYX6" s="0"/>
      <c r="SYY6" s="0"/>
      <c r="SYZ6" s="0"/>
      <c r="SZA6" s="0"/>
      <c r="SZB6" s="0"/>
      <c r="SZC6" s="0"/>
      <c r="SZD6" s="0"/>
      <c r="SZE6" s="0"/>
      <c r="SZF6" s="0"/>
      <c r="SZG6" s="0"/>
      <c r="SZH6" s="0"/>
      <c r="SZI6" s="0"/>
      <c r="SZJ6" s="0"/>
      <c r="SZK6" s="0"/>
      <c r="SZL6" s="0"/>
      <c r="SZM6" s="0"/>
      <c r="SZN6" s="0"/>
      <c r="SZO6" s="0"/>
      <c r="SZP6" s="0"/>
      <c r="SZQ6" s="0"/>
      <c r="SZR6" s="0"/>
      <c r="SZS6" s="0"/>
      <c r="SZT6" s="0"/>
      <c r="SZU6" s="0"/>
      <c r="SZV6" s="0"/>
      <c r="SZW6" s="0"/>
      <c r="SZX6" s="0"/>
      <c r="SZY6" s="0"/>
      <c r="SZZ6" s="0"/>
      <c r="TAA6" s="0"/>
      <c r="TAB6" s="0"/>
      <c r="TAC6" s="0"/>
      <c r="TAD6" s="0"/>
      <c r="TAE6" s="0"/>
      <c r="TAF6" s="0"/>
      <c r="TAG6" s="0"/>
      <c r="TAH6" s="0"/>
      <c r="TAI6" s="0"/>
      <c r="TAJ6" s="0"/>
      <c r="TAK6" s="0"/>
      <c r="TAL6" s="0"/>
      <c r="TAM6" s="0"/>
      <c r="TAN6" s="0"/>
      <c r="TAO6" s="0"/>
      <c r="TAP6" s="0"/>
      <c r="TAQ6" s="0"/>
      <c r="TAR6" s="0"/>
      <c r="TAS6" s="0"/>
      <c r="TAT6" s="0"/>
      <c r="TAU6" s="0"/>
      <c r="TAV6" s="0"/>
      <c r="TAW6" s="0"/>
      <c r="TAX6" s="0"/>
      <c r="TAY6" s="0"/>
      <c r="TAZ6" s="0"/>
      <c r="TBA6" s="0"/>
      <c r="TBB6" s="0"/>
      <c r="TBC6" s="0"/>
      <c r="TBD6" s="0"/>
      <c r="TBE6" s="0"/>
      <c r="TBF6" s="0"/>
      <c r="TBG6" s="0"/>
      <c r="TBH6" s="0"/>
      <c r="TBI6" s="0"/>
      <c r="TBJ6" s="0"/>
      <c r="TBK6" s="0"/>
      <c r="TBL6" s="0"/>
      <c r="TBM6" s="0"/>
      <c r="TBN6" s="0"/>
      <c r="TBO6" s="0"/>
      <c r="TBP6" s="0"/>
      <c r="TBQ6" s="0"/>
      <c r="TBR6" s="0"/>
      <c r="TBS6" s="0"/>
      <c r="TBT6" s="0"/>
      <c r="TBU6" s="0"/>
      <c r="TBV6" s="0"/>
      <c r="TBW6" s="0"/>
      <c r="TBX6" s="0"/>
      <c r="TBY6" s="0"/>
      <c r="TBZ6" s="0"/>
      <c r="TCA6" s="0"/>
      <c r="TCB6" s="0"/>
      <c r="TCC6" s="0"/>
      <c r="TCD6" s="0"/>
      <c r="TCE6" s="0"/>
      <c r="TCF6" s="0"/>
      <c r="TCG6" s="0"/>
      <c r="TCH6" s="0"/>
      <c r="TCI6" s="0"/>
      <c r="TCJ6" s="0"/>
      <c r="TCK6" s="0"/>
      <c r="TCL6" s="0"/>
      <c r="TCM6" s="0"/>
      <c r="TCN6" s="0"/>
      <c r="TCO6" s="0"/>
      <c r="TCP6" s="0"/>
      <c r="TCQ6" s="0"/>
      <c r="TCR6" s="0"/>
      <c r="TCS6" s="0"/>
      <c r="TCT6" s="0"/>
      <c r="TCU6" s="0"/>
      <c r="TCV6" s="0"/>
      <c r="TCW6" s="0"/>
      <c r="TCX6" s="0"/>
      <c r="TCY6" s="0"/>
      <c r="TCZ6" s="0"/>
      <c r="TDA6" s="0"/>
      <c r="TDB6" s="0"/>
      <c r="TDC6" s="0"/>
      <c r="TDD6" s="0"/>
      <c r="TDE6" s="0"/>
      <c r="TDF6" s="0"/>
      <c r="TDG6" s="0"/>
      <c r="TDH6" s="0"/>
      <c r="TDI6" s="0"/>
      <c r="TDJ6" s="0"/>
      <c r="TDK6" s="0"/>
      <c r="TDL6" s="0"/>
      <c r="TDM6" s="0"/>
      <c r="TDN6" s="0"/>
      <c r="TDO6" s="0"/>
      <c r="TDP6" s="0"/>
      <c r="TDQ6" s="0"/>
      <c r="TDR6" s="0"/>
      <c r="TDS6" s="0"/>
      <c r="TDT6" s="0"/>
      <c r="TDU6" s="0"/>
      <c r="TDV6" s="0"/>
      <c r="TDW6" s="0"/>
      <c r="TDX6" s="0"/>
      <c r="TDY6" s="0"/>
      <c r="TDZ6" s="0"/>
      <c r="TEA6" s="0"/>
      <c r="TEB6" s="0"/>
      <c r="TEC6" s="0"/>
      <c r="TED6" s="0"/>
      <c r="TEE6" s="0"/>
      <c r="TEF6" s="0"/>
      <c r="TEG6" s="0"/>
      <c r="TEH6" s="0"/>
      <c r="TEI6" s="0"/>
      <c r="TEJ6" s="0"/>
      <c r="TEK6" s="0"/>
      <c r="TEL6" s="0"/>
      <c r="TEM6" s="0"/>
      <c r="TEN6" s="0"/>
      <c r="TEO6" s="0"/>
      <c r="TEP6" s="0"/>
      <c r="TEQ6" s="0"/>
      <c r="TER6" s="0"/>
      <c r="TES6" s="0"/>
      <c r="TET6" s="0"/>
      <c r="TEU6" s="0"/>
      <c r="TEV6" s="0"/>
      <c r="TEW6" s="0"/>
      <c r="TEX6" s="0"/>
      <c r="TEY6" s="0"/>
      <c r="TEZ6" s="0"/>
      <c r="TFA6" s="0"/>
      <c r="TFB6" s="0"/>
      <c r="TFC6" s="0"/>
      <c r="TFD6" s="0"/>
      <c r="TFE6" s="0"/>
      <c r="TFF6" s="0"/>
      <c r="TFG6" s="0"/>
      <c r="TFH6" s="0"/>
      <c r="TFI6" s="0"/>
      <c r="TFJ6" s="0"/>
      <c r="TFK6" s="0"/>
      <c r="TFL6" s="0"/>
      <c r="TFM6" s="0"/>
      <c r="TFN6" s="0"/>
      <c r="TFO6" s="0"/>
      <c r="TFP6" s="0"/>
      <c r="TFQ6" s="0"/>
      <c r="TFR6" s="0"/>
      <c r="TFS6" s="0"/>
      <c r="TFT6" s="0"/>
      <c r="TFU6" s="0"/>
      <c r="TFV6" s="0"/>
      <c r="TFW6" s="0"/>
      <c r="TFX6" s="0"/>
      <c r="TFY6" s="0"/>
      <c r="TFZ6" s="0"/>
      <c r="TGA6" s="0"/>
      <c r="TGB6" s="0"/>
      <c r="TGC6" s="0"/>
      <c r="TGD6" s="0"/>
      <c r="TGE6" s="0"/>
      <c r="TGF6" s="0"/>
      <c r="TGG6" s="0"/>
      <c r="TGH6" s="0"/>
      <c r="TGI6" s="0"/>
      <c r="TGJ6" s="0"/>
      <c r="TGK6" s="0"/>
      <c r="TGL6" s="0"/>
      <c r="TGM6" s="0"/>
      <c r="TGN6" s="0"/>
      <c r="TGO6" s="0"/>
      <c r="TGP6" s="0"/>
      <c r="TGQ6" s="0"/>
      <c r="TGR6" s="0"/>
      <c r="TGS6" s="0"/>
      <c r="TGT6" s="0"/>
      <c r="TGU6" s="0"/>
      <c r="TGV6" s="0"/>
      <c r="TGW6" s="0"/>
      <c r="TGX6" s="0"/>
      <c r="TGY6" s="0"/>
      <c r="TGZ6" s="0"/>
      <c r="THA6" s="0"/>
      <c r="THB6" s="0"/>
      <c r="THC6" s="0"/>
      <c r="THD6" s="0"/>
      <c r="THE6" s="0"/>
      <c r="THF6" s="0"/>
      <c r="THG6" s="0"/>
      <c r="THH6" s="0"/>
      <c r="THI6" s="0"/>
      <c r="THJ6" s="0"/>
      <c r="THK6" s="0"/>
      <c r="THL6" s="0"/>
      <c r="THM6" s="0"/>
      <c r="THN6" s="0"/>
      <c r="THO6" s="0"/>
      <c r="THP6" s="0"/>
      <c r="THQ6" s="0"/>
      <c r="THR6" s="0"/>
      <c r="THS6" s="0"/>
      <c r="THT6" s="0"/>
      <c r="THU6" s="0"/>
      <c r="THV6" s="0"/>
      <c r="THW6" s="0"/>
      <c r="THX6" s="0"/>
      <c r="THY6" s="0"/>
      <c r="THZ6" s="0"/>
      <c r="TIA6" s="0"/>
      <c r="TIB6" s="0"/>
      <c r="TIC6" s="0"/>
      <c r="TID6" s="0"/>
      <c r="TIE6" s="0"/>
      <c r="TIF6" s="0"/>
      <c r="TIG6" s="0"/>
      <c r="TIH6" s="0"/>
      <c r="TII6" s="0"/>
      <c r="TIJ6" s="0"/>
      <c r="TIK6" s="0"/>
      <c r="TIL6" s="0"/>
      <c r="TIM6" s="0"/>
      <c r="TIN6" s="0"/>
      <c r="TIO6" s="0"/>
      <c r="TIP6" s="0"/>
      <c r="TIQ6" s="0"/>
      <c r="TIR6" s="0"/>
      <c r="TIS6" s="0"/>
      <c r="TIT6" s="0"/>
      <c r="TIU6" s="0"/>
      <c r="TIV6" s="0"/>
      <c r="TIW6" s="0"/>
      <c r="TIX6" s="0"/>
      <c r="TIY6" s="0"/>
      <c r="TIZ6" s="0"/>
      <c r="TJA6" s="0"/>
      <c r="TJB6" s="0"/>
      <c r="TJC6" s="0"/>
      <c r="TJD6" s="0"/>
      <c r="TJE6" s="0"/>
      <c r="TJF6" s="0"/>
      <c r="TJG6" s="0"/>
      <c r="TJH6" s="0"/>
      <c r="TJI6" s="0"/>
      <c r="TJJ6" s="0"/>
      <c r="TJK6" s="0"/>
      <c r="TJL6" s="0"/>
      <c r="TJM6" s="0"/>
      <c r="TJN6" s="0"/>
      <c r="TJO6" s="0"/>
      <c r="TJP6" s="0"/>
      <c r="TJQ6" s="0"/>
      <c r="TJR6" s="0"/>
      <c r="TJS6" s="0"/>
      <c r="TJT6" s="0"/>
      <c r="TJU6" s="0"/>
      <c r="TJV6" s="0"/>
      <c r="TJW6" s="0"/>
      <c r="TJX6" s="0"/>
      <c r="TJY6" s="0"/>
      <c r="TJZ6" s="0"/>
      <c r="TKA6" s="0"/>
      <c r="TKB6" s="0"/>
      <c r="TKC6" s="0"/>
      <c r="TKD6" s="0"/>
      <c r="TKE6" s="0"/>
      <c r="TKF6" s="0"/>
      <c r="TKG6" s="0"/>
      <c r="TKH6" s="0"/>
      <c r="TKI6" s="0"/>
      <c r="TKJ6" s="0"/>
      <c r="TKK6" s="0"/>
      <c r="TKL6" s="0"/>
      <c r="TKM6" s="0"/>
      <c r="TKN6" s="0"/>
      <c r="TKO6" s="0"/>
      <c r="TKP6" s="0"/>
      <c r="TKQ6" s="0"/>
      <c r="TKR6" s="0"/>
      <c r="TKS6" s="0"/>
      <c r="TKT6" s="0"/>
      <c r="TKU6" s="0"/>
      <c r="TKV6" s="0"/>
      <c r="TKW6" s="0"/>
      <c r="TKX6" s="0"/>
      <c r="TKY6" s="0"/>
      <c r="TKZ6" s="0"/>
      <c r="TLA6" s="0"/>
      <c r="TLB6" s="0"/>
      <c r="TLC6" s="0"/>
      <c r="TLD6" s="0"/>
      <c r="TLE6" s="0"/>
      <c r="TLF6" s="0"/>
      <c r="TLG6" s="0"/>
      <c r="TLH6" s="0"/>
      <c r="TLI6" s="0"/>
      <c r="TLJ6" s="0"/>
      <c r="TLK6" s="0"/>
      <c r="TLL6" s="0"/>
      <c r="TLM6" s="0"/>
      <c r="TLN6" s="0"/>
      <c r="TLO6" s="0"/>
      <c r="TLP6" s="0"/>
      <c r="TLQ6" s="0"/>
      <c r="TLR6" s="0"/>
      <c r="TLS6" s="0"/>
      <c r="TLT6" s="0"/>
      <c r="TLU6" s="0"/>
      <c r="TLV6" s="0"/>
      <c r="TLW6" s="0"/>
      <c r="TLX6" s="0"/>
      <c r="TLY6" s="0"/>
      <c r="TLZ6" s="0"/>
      <c r="TMA6" s="0"/>
      <c r="TMB6" s="0"/>
      <c r="TMC6" s="0"/>
      <c r="TMD6" s="0"/>
      <c r="TME6" s="0"/>
      <c r="TMF6" s="0"/>
      <c r="TMG6" s="0"/>
      <c r="TMH6" s="0"/>
      <c r="TMI6" s="0"/>
      <c r="TMJ6" s="0"/>
      <c r="TMK6" s="0"/>
      <c r="TML6" s="0"/>
      <c r="TMM6" s="0"/>
      <c r="TMN6" s="0"/>
      <c r="TMO6" s="0"/>
      <c r="TMP6" s="0"/>
      <c r="TMQ6" s="0"/>
      <c r="TMR6" s="0"/>
      <c r="TMS6" s="0"/>
      <c r="TMT6" s="0"/>
      <c r="TMU6" s="0"/>
      <c r="TMV6" s="0"/>
      <c r="TMW6" s="0"/>
      <c r="TMX6" s="0"/>
      <c r="TMY6" s="0"/>
      <c r="TMZ6" s="0"/>
      <c r="TNA6" s="0"/>
      <c r="TNB6" s="0"/>
      <c r="TNC6" s="0"/>
      <c r="TND6" s="0"/>
      <c r="TNE6" s="0"/>
      <c r="TNF6" s="0"/>
      <c r="TNG6" s="0"/>
      <c r="TNH6" s="0"/>
      <c r="TNI6" s="0"/>
      <c r="TNJ6" s="0"/>
      <c r="TNK6" s="0"/>
      <c r="TNL6" s="0"/>
      <c r="TNM6" s="0"/>
      <c r="TNN6" s="0"/>
      <c r="TNO6" s="0"/>
      <c r="TNP6" s="0"/>
      <c r="TNQ6" s="0"/>
      <c r="TNR6" s="0"/>
      <c r="TNS6" s="0"/>
      <c r="TNT6" s="0"/>
      <c r="TNU6" s="0"/>
      <c r="TNV6" s="0"/>
      <c r="TNW6" s="0"/>
      <c r="TNX6" s="0"/>
      <c r="TNY6" s="0"/>
      <c r="TNZ6" s="0"/>
      <c r="TOA6" s="0"/>
      <c r="TOB6" s="0"/>
      <c r="TOC6" s="0"/>
      <c r="TOD6" s="0"/>
      <c r="TOE6" s="0"/>
      <c r="TOF6" s="0"/>
      <c r="TOG6" s="0"/>
      <c r="TOH6" s="0"/>
      <c r="TOI6" s="0"/>
      <c r="TOJ6" s="0"/>
      <c r="TOK6" s="0"/>
      <c r="TOL6" s="0"/>
      <c r="TOM6" s="0"/>
      <c r="TON6" s="0"/>
      <c r="TOO6" s="0"/>
      <c r="TOP6" s="0"/>
      <c r="TOQ6" s="0"/>
      <c r="TOR6" s="0"/>
      <c r="TOS6" s="0"/>
      <c r="TOT6" s="0"/>
      <c r="TOU6" s="0"/>
      <c r="TOV6" s="0"/>
      <c r="TOW6" s="0"/>
      <c r="TOX6" s="0"/>
      <c r="TOY6" s="0"/>
      <c r="TOZ6" s="0"/>
      <c r="TPA6" s="0"/>
      <c r="TPB6" s="0"/>
      <c r="TPC6" s="0"/>
      <c r="TPD6" s="0"/>
      <c r="TPE6" s="0"/>
      <c r="TPF6" s="0"/>
      <c r="TPG6" s="0"/>
      <c r="TPH6" s="0"/>
      <c r="TPI6" s="0"/>
      <c r="TPJ6" s="0"/>
      <c r="TPK6" s="0"/>
      <c r="TPL6" s="0"/>
      <c r="TPM6" s="0"/>
      <c r="TPN6" s="0"/>
      <c r="TPO6" s="0"/>
      <c r="TPP6" s="0"/>
      <c r="TPQ6" s="0"/>
      <c r="TPR6" s="0"/>
      <c r="TPS6" s="0"/>
      <c r="TPT6" s="0"/>
      <c r="TPU6" s="0"/>
      <c r="TPV6" s="0"/>
      <c r="TPW6" s="0"/>
      <c r="TPX6" s="0"/>
      <c r="TPY6" s="0"/>
      <c r="TPZ6" s="0"/>
      <c r="TQA6" s="0"/>
      <c r="TQB6" s="0"/>
      <c r="TQC6" s="0"/>
      <c r="TQD6" s="0"/>
      <c r="TQE6" s="0"/>
      <c r="TQF6" s="0"/>
      <c r="TQG6" s="0"/>
      <c r="TQH6" s="0"/>
      <c r="TQI6" s="0"/>
      <c r="TQJ6" s="0"/>
      <c r="TQK6" s="0"/>
      <c r="TQL6" s="0"/>
      <c r="TQM6" s="0"/>
      <c r="TQN6" s="0"/>
      <c r="TQO6" s="0"/>
      <c r="TQP6" s="0"/>
      <c r="TQQ6" s="0"/>
      <c r="TQR6" s="0"/>
      <c r="TQS6" s="0"/>
      <c r="TQT6" s="0"/>
      <c r="TQU6" s="0"/>
      <c r="TQV6" s="0"/>
      <c r="TQW6" s="0"/>
      <c r="TQX6" s="0"/>
      <c r="TQY6" s="0"/>
      <c r="TQZ6" s="0"/>
      <c r="TRA6" s="0"/>
      <c r="TRB6" s="0"/>
      <c r="TRC6" s="0"/>
      <c r="TRD6" s="0"/>
      <c r="TRE6" s="0"/>
      <c r="TRF6" s="0"/>
      <c r="TRG6" s="0"/>
      <c r="TRH6" s="0"/>
      <c r="TRI6" s="0"/>
      <c r="TRJ6" s="0"/>
      <c r="TRK6" s="0"/>
      <c r="TRL6" s="0"/>
      <c r="TRM6" s="0"/>
      <c r="TRN6" s="0"/>
      <c r="TRO6" s="0"/>
      <c r="TRP6" s="0"/>
      <c r="TRQ6" s="0"/>
      <c r="TRR6" s="0"/>
      <c r="TRS6" s="0"/>
      <c r="TRT6" s="0"/>
      <c r="TRU6" s="0"/>
      <c r="TRV6" s="0"/>
      <c r="TRW6" s="0"/>
      <c r="TRX6" s="0"/>
      <c r="TRY6" s="0"/>
      <c r="TRZ6" s="0"/>
      <c r="TSA6" s="0"/>
      <c r="TSB6" s="0"/>
      <c r="TSC6" s="0"/>
      <c r="TSD6" s="0"/>
      <c r="TSE6" s="0"/>
      <c r="TSF6" s="0"/>
      <c r="TSG6" s="0"/>
      <c r="TSH6" s="0"/>
      <c r="TSI6" s="0"/>
      <c r="TSJ6" s="0"/>
      <c r="TSK6" s="0"/>
      <c r="TSL6" s="0"/>
      <c r="TSM6" s="0"/>
      <c r="TSN6" s="0"/>
      <c r="TSO6" s="0"/>
      <c r="TSP6" s="0"/>
      <c r="TSQ6" s="0"/>
      <c r="TSR6" s="0"/>
      <c r="TSS6" s="0"/>
      <c r="TST6" s="0"/>
      <c r="TSU6" s="0"/>
      <c r="TSV6" s="0"/>
      <c r="TSW6" s="0"/>
      <c r="TSX6" s="0"/>
      <c r="TSY6" s="0"/>
      <c r="TSZ6" s="0"/>
      <c r="TTA6" s="0"/>
      <c r="TTB6" s="0"/>
      <c r="TTC6" s="0"/>
      <c r="TTD6" s="0"/>
      <c r="TTE6" s="0"/>
      <c r="TTF6" s="0"/>
      <c r="TTG6" s="0"/>
      <c r="TTH6" s="0"/>
      <c r="TTI6" s="0"/>
      <c r="TTJ6" s="0"/>
      <c r="TTK6" s="0"/>
      <c r="TTL6" s="0"/>
      <c r="TTM6" s="0"/>
      <c r="TTN6" s="0"/>
      <c r="TTO6" s="0"/>
      <c r="TTP6" s="0"/>
      <c r="TTQ6" s="0"/>
      <c r="TTR6" s="0"/>
      <c r="TTS6" s="0"/>
      <c r="TTT6" s="0"/>
      <c r="TTU6" s="0"/>
      <c r="TTV6" s="0"/>
      <c r="TTW6" s="0"/>
      <c r="TTX6" s="0"/>
      <c r="TTY6" s="0"/>
      <c r="TTZ6" s="0"/>
      <c r="TUA6" s="0"/>
      <c r="TUB6" s="0"/>
      <c r="TUC6" s="0"/>
      <c r="TUD6" s="0"/>
      <c r="TUE6" s="0"/>
      <c r="TUF6" s="0"/>
      <c r="TUG6" s="0"/>
      <c r="TUH6" s="0"/>
      <c r="TUI6" s="0"/>
      <c r="TUJ6" s="0"/>
      <c r="TUK6" s="0"/>
      <c r="TUL6" s="0"/>
      <c r="TUM6" s="0"/>
      <c r="TUN6" s="0"/>
      <c r="TUO6" s="0"/>
      <c r="TUP6" s="0"/>
      <c r="TUQ6" s="0"/>
      <c r="TUR6" s="0"/>
      <c r="TUS6" s="0"/>
      <c r="TUT6" s="0"/>
      <c r="TUU6" s="0"/>
      <c r="TUV6" s="0"/>
      <c r="TUW6" s="0"/>
      <c r="TUX6" s="0"/>
      <c r="TUY6" s="0"/>
      <c r="TUZ6" s="0"/>
      <c r="TVA6" s="0"/>
      <c r="TVB6" s="0"/>
      <c r="TVC6" s="0"/>
      <c r="TVD6" s="0"/>
      <c r="TVE6" s="0"/>
      <c r="TVF6" s="0"/>
      <c r="TVG6" s="0"/>
      <c r="TVH6" s="0"/>
      <c r="TVI6" s="0"/>
      <c r="TVJ6" s="0"/>
      <c r="TVK6" s="0"/>
      <c r="TVL6" s="0"/>
      <c r="TVM6" s="0"/>
      <c r="TVN6" s="0"/>
      <c r="TVO6" s="0"/>
      <c r="TVP6" s="0"/>
      <c r="TVQ6" s="0"/>
      <c r="TVR6" s="0"/>
      <c r="TVS6" s="0"/>
      <c r="TVT6" s="0"/>
      <c r="TVU6" s="0"/>
      <c r="TVV6" s="0"/>
      <c r="TVW6" s="0"/>
      <c r="TVX6" s="0"/>
      <c r="TVY6" s="0"/>
      <c r="TVZ6" s="0"/>
      <c r="TWA6" s="0"/>
      <c r="TWB6" s="0"/>
      <c r="TWC6" s="0"/>
      <c r="TWD6" s="0"/>
      <c r="TWE6" s="0"/>
      <c r="TWF6" s="0"/>
      <c r="TWG6" s="0"/>
      <c r="TWH6" s="0"/>
      <c r="TWI6" s="0"/>
      <c r="TWJ6" s="0"/>
      <c r="TWK6" s="0"/>
      <c r="TWL6" s="0"/>
      <c r="TWM6" s="0"/>
      <c r="TWN6" s="0"/>
      <c r="TWO6" s="0"/>
      <c r="TWP6" s="0"/>
      <c r="TWQ6" s="0"/>
      <c r="TWR6" s="0"/>
      <c r="TWS6" s="0"/>
      <c r="TWT6" s="0"/>
      <c r="TWU6" s="0"/>
      <c r="TWV6" s="0"/>
      <c r="TWW6" s="0"/>
      <c r="TWX6" s="0"/>
      <c r="TWY6" s="0"/>
      <c r="TWZ6" s="0"/>
      <c r="TXA6" s="0"/>
      <c r="TXB6" s="0"/>
      <c r="TXC6" s="0"/>
      <c r="TXD6" s="0"/>
      <c r="TXE6" s="0"/>
      <c r="TXF6" s="0"/>
      <c r="TXG6" s="0"/>
      <c r="TXH6" s="0"/>
      <c r="TXI6" s="0"/>
      <c r="TXJ6" s="0"/>
      <c r="TXK6" s="0"/>
      <c r="TXL6" s="0"/>
      <c r="TXM6" s="0"/>
      <c r="TXN6" s="0"/>
      <c r="TXO6" s="0"/>
      <c r="TXP6" s="0"/>
      <c r="TXQ6" s="0"/>
      <c r="TXR6" s="0"/>
      <c r="TXS6" s="0"/>
      <c r="TXT6" s="0"/>
      <c r="TXU6" s="0"/>
      <c r="TXV6" s="0"/>
      <c r="TXW6" s="0"/>
      <c r="TXX6" s="0"/>
      <c r="TXY6" s="0"/>
      <c r="TXZ6" s="0"/>
      <c r="TYA6" s="0"/>
      <c r="TYB6" s="0"/>
      <c r="TYC6" s="0"/>
      <c r="TYD6" s="0"/>
      <c r="TYE6" s="0"/>
      <c r="TYF6" s="0"/>
      <c r="TYG6" s="0"/>
      <c r="TYH6" s="0"/>
      <c r="TYI6" s="0"/>
      <c r="TYJ6" s="0"/>
      <c r="TYK6" s="0"/>
      <c r="TYL6" s="0"/>
      <c r="TYM6" s="0"/>
      <c r="TYN6" s="0"/>
      <c r="TYO6" s="0"/>
      <c r="TYP6" s="0"/>
      <c r="TYQ6" s="0"/>
      <c r="TYR6" s="0"/>
      <c r="TYS6" s="0"/>
      <c r="TYT6" s="0"/>
      <c r="TYU6" s="0"/>
      <c r="TYV6" s="0"/>
      <c r="TYW6" s="0"/>
      <c r="TYX6" s="0"/>
      <c r="TYY6" s="0"/>
      <c r="TYZ6" s="0"/>
      <c r="TZA6" s="0"/>
      <c r="TZB6" s="0"/>
      <c r="TZC6" s="0"/>
      <c r="TZD6" s="0"/>
      <c r="TZE6" s="0"/>
      <c r="TZF6" s="0"/>
      <c r="TZG6" s="0"/>
      <c r="TZH6" s="0"/>
      <c r="TZI6" s="0"/>
      <c r="TZJ6" s="0"/>
      <c r="TZK6" s="0"/>
      <c r="TZL6" s="0"/>
      <c r="TZM6" s="0"/>
      <c r="TZN6" s="0"/>
      <c r="TZO6" s="0"/>
      <c r="TZP6" s="0"/>
      <c r="TZQ6" s="0"/>
      <c r="TZR6" s="0"/>
      <c r="TZS6" s="0"/>
      <c r="TZT6" s="0"/>
      <c r="TZU6" s="0"/>
      <c r="TZV6" s="0"/>
      <c r="TZW6" s="0"/>
      <c r="TZX6" s="0"/>
      <c r="TZY6" s="0"/>
      <c r="TZZ6" s="0"/>
      <c r="UAA6" s="0"/>
      <c r="UAB6" s="0"/>
      <c r="UAC6" s="0"/>
      <c r="UAD6" s="0"/>
      <c r="UAE6" s="0"/>
      <c r="UAF6" s="0"/>
      <c r="UAG6" s="0"/>
      <c r="UAH6" s="0"/>
      <c r="UAI6" s="0"/>
      <c r="UAJ6" s="0"/>
      <c r="UAK6" s="0"/>
      <c r="UAL6" s="0"/>
      <c r="UAM6" s="0"/>
      <c r="UAN6" s="0"/>
      <c r="UAO6" s="0"/>
      <c r="UAP6" s="0"/>
      <c r="UAQ6" s="0"/>
      <c r="UAR6" s="0"/>
      <c r="UAS6" s="0"/>
      <c r="UAT6" s="0"/>
      <c r="UAU6" s="0"/>
      <c r="UAV6" s="0"/>
      <c r="UAW6" s="0"/>
      <c r="UAX6" s="0"/>
      <c r="UAY6" s="0"/>
      <c r="UAZ6" s="0"/>
      <c r="UBA6" s="0"/>
      <c r="UBB6" s="0"/>
      <c r="UBC6" s="0"/>
      <c r="UBD6" s="0"/>
      <c r="UBE6" s="0"/>
      <c r="UBF6" s="0"/>
      <c r="UBG6" s="0"/>
      <c r="UBH6" s="0"/>
      <c r="UBI6" s="0"/>
      <c r="UBJ6" s="0"/>
      <c r="UBK6" s="0"/>
      <c r="UBL6" s="0"/>
      <c r="UBM6" s="0"/>
      <c r="UBN6" s="0"/>
      <c r="UBO6" s="0"/>
      <c r="UBP6" s="0"/>
      <c r="UBQ6" s="0"/>
      <c r="UBR6" s="0"/>
      <c r="UBS6" s="0"/>
      <c r="UBT6" s="0"/>
      <c r="UBU6" s="0"/>
      <c r="UBV6" s="0"/>
      <c r="UBW6" s="0"/>
      <c r="UBX6" s="0"/>
      <c r="UBY6" s="0"/>
      <c r="UBZ6" s="0"/>
      <c r="UCA6" s="0"/>
      <c r="UCB6" s="0"/>
      <c r="UCC6" s="0"/>
      <c r="UCD6" s="0"/>
      <c r="UCE6" s="0"/>
      <c r="UCF6" s="0"/>
      <c r="UCG6" s="0"/>
      <c r="UCH6" s="0"/>
      <c r="UCI6" s="0"/>
      <c r="UCJ6" s="0"/>
      <c r="UCK6" s="0"/>
      <c r="UCL6" s="0"/>
      <c r="UCM6" s="0"/>
      <c r="UCN6" s="0"/>
      <c r="UCO6" s="0"/>
      <c r="UCP6" s="0"/>
      <c r="UCQ6" s="0"/>
      <c r="UCR6" s="0"/>
      <c r="UCS6" s="0"/>
      <c r="UCT6" s="0"/>
      <c r="UCU6" s="0"/>
      <c r="UCV6" s="0"/>
      <c r="UCW6" s="0"/>
      <c r="UCX6" s="0"/>
      <c r="UCY6" s="0"/>
      <c r="UCZ6" s="0"/>
      <c r="UDA6" s="0"/>
      <c r="UDB6" s="0"/>
      <c r="UDC6" s="0"/>
      <c r="UDD6" s="0"/>
      <c r="UDE6" s="0"/>
      <c r="UDF6" s="0"/>
      <c r="UDG6" s="0"/>
      <c r="UDH6" s="0"/>
      <c r="UDI6" s="0"/>
      <c r="UDJ6" s="0"/>
      <c r="UDK6" s="0"/>
      <c r="UDL6" s="0"/>
      <c r="UDM6" s="0"/>
      <c r="UDN6" s="0"/>
      <c r="UDO6" s="0"/>
      <c r="UDP6" s="0"/>
      <c r="UDQ6" s="0"/>
      <c r="UDR6" s="0"/>
      <c r="UDS6" s="0"/>
      <c r="UDT6" s="0"/>
      <c r="UDU6" s="0"/>
      <c r="UDV6" s="0"/>
      <c r="UDW6" s="0"/>
      <c r="UDX6" s="0"/>
      <c r="UDY6" s="0"/>
      <c r="UDZ6" s="0"/>
      <c r="UEA6" s="0"/>
      <c r="UEB6" s="0"/>
      <c r="UEC6" s="0"/>
      <c r="UED6" s="0"/>
      <c r="UEE6" s="0"/>
      <c r="UEF6" s="0"/>
      <c r="UEG6" s="0"/>
      <c r="UEH6" s="0"/>
      <c r="UEI6" s="0"/>
      <c r="UEJ6" s="0"/>
      <c r="UEK6" s="0"/>
      <c r="UEL6" s="0"/>
      <c r="UEM6" s="0"/>
      <c r="UEN6" s="0"/>
      <c r="UEO6" s="0"/>
      <c r="UEP6" s="0"/>
      <c r="UEQ6" s="0"/>
      <c r="UER6" s="0"/>
      <c r="UES6" s="0"/>
      <c r="UET6" s="0"/>
      <c r="UEU6" s="0"/>
      <c r="UEV6" s="0"/>
      <c r="UEW6" s="0"/>
      <c r="UEX6" s="0"/>
      <c r="UEY6" s="0"/>
      <c r="UEZ6" s="0"/>
      <c r="UFA6" s="0"/>
      <c r="UFB6" s="0"/>
      <c r="UFC6" s="0"/>
      <c r="UFD6" s="0"/>
      <c r="UFE6" s="0"/>
      <c r="UFF6" s="0"/>
      <c r="UFG6" s="0"/>
      <c r="UFH6" s="0"/>
      <c r="UFI6" s="0"/>
      <c r="UFJ6" s="0"/>
      <c r="UFK6" s="0"/>
      <c r="UFL6" s="0"/>
      <c r="UFM6" s="0"/>
      <c r="UFN6" s="0"/>
      <c r="UFO6" s="0"/>
      <c r="UFP6" s="0"/>
      <c r="UFQ6" s="0"/>
      <c r="UFR6" s="0"/>
      <c r="UFS6" s="0"/>
      <c r="UFT6" s="0"/>
      <c r="UFU6" s="0"/>
      <c r="UFV6" s="0"/>
      <c r="UFW6" s="0"/>
      <c r="UFX6" s="0"/>
      <c r="UFY6" s="0"/>
      <c r="UFZ6" s="0"/>
      <c r="UGA6" s="0"/>
      <c r="UGB6" s="0"/>
      <c r="UGC6" s="0"/>
      <c r="UGD6" s="0"/>
      <c r="UGE6" s="0"/>
      <c r="UGF6" s="0"/>
      <c r="UGG6" s="0"/>
      <c r="UGH6" s="0"/>
      <c r="UGI6" s="0"/>
      <c r="UGJ6" s="0"/>
      <c r="UGK6" s="0"/>
      <c r="UGL6" s="0"/>
      <c r="UGM6" s="0"/>
      <c r="UGN6" s="0"/>
      <c r="UGO6" s="0"/>
      <c r="UGP6" s="0"/>
      <c r="UGQ6" s="0"/>
      <c r="UGR6" s="0"/>
      <c r="UGS6" s="0"/>
      <c r="UGT6" s="0"/>
      <c r="UGU6" s="0"/>
      <c r="UGV6" s="0"/>
      <c r="UGW6" s="0"/>
      <c r="UGX6" s="0"/>
      <c r="UGY6" s="0"/>
      <c r="UGZ6" s="0"/>
      <c r="UHA6" s="0"/>
      <c r="UHB6" s="0"/>
      <c r="UHC6" s="0"/>
      <c r="UHD6" s="0"/>
      <c r="UHE6" s="0"/>
      <c r="UHF6" s="0"/>
      <c r="UHG6" s="0"/>
      <c r="UHH6" s="0"/>
      <c r="UHI6" s="0"/>
      <c r="UHJ6" s="0"/>
      <c r="UHK6" s="0"/>
      <c r="UHL6" s="0"/>
      <c r="UHM6" s="0"/>
      <c r="UHN6" s="0"/>
      <c r="UHO6" s="0"/>
      <c r="UHP6" s="0"/>
      <c r="UHQ6" s="0"/>
      <c r="UHR6" s="0"/>
      <c r="UHS6" s="0"/>
      <c r="UHT6" s="0"/>
      <c r="UHU6" s="0"/>
      <c r="UHV6" s="0"/>
      <c r="UHW6" s="0"/>
      <c r="UHX6" s="0"/>
      <c r="UHY6" s="0"/>
      <c r="UHZ6" s="0"/>
      <c r="UIA6" s="0"/>
      <c r="UIB6" s="0"/>
      <c r="UIC6" s="0"/>
      <c r="UID6" s="0"/>
      <c r="UIE6" s="0"/>
      <c r="UIF6" s="0"/>
      <c r="UIG6" s="0"/>
      <c r="UIH6" s="0"/>
      <c r="UII6" s="0"/>
      <c r="UIJ6" s="0"/>
      <c r="UIK6" s="0"/>
      <c r="UIL6" s="0"/>
      <c r="UIM6" s="0"/>
      <c r="UIN6" s="0"/>
      <c r="UIO6" s="0"/>
      <c r="UIP6" s="0"/>
      <c r="UIQ6" s="0"/>
      <c r="UIR6" s="0"/>
      <c r="UIS6" s="0"/>
      <c r="UIT6" s="0"/>
      <c r="UIU6" s="0"/>
      <c r="UIV6" s="0"/>
      <c r="UIW6" s="0"/>
      <c r="UIX6" s="0"/>
      <c r="UIY6" s="0"/>
      <c r="UIZ6" s="0"/>
      <c r="UJA6" s="0"/>
      <c r="UJB6" s="0"/>
      <c r="UJC6" s="0"/>
      <c r="UJD6" s="0"/>
      <c r="UJE6" s="0"/>
      <c r="UJF6" s="0"/>
      <c r="UJG6" s="0"/>
      <c r="UJH6" s="0"/>
      <c r="UJI6" s="0"/>
      <c r="UJJ6" s="0"/>
      <c r="UJK6" s="0"/>
      <c r="UJL6" s="0"/>
      <c r="UJM6" s="0"/>
      <c r="UJN6" s="0"/>
      <c r="UJO6" s="0"/>
      <c r="UJP6" s="0"/>
      <c r="UJQ6" s="0"/>
      <c r="UJR6" s="0"/>
      <c r="UJS6" s="0"/>
      <c r="UJT6" s="0"/>
      <c r="UJU6" s="0"/>
      <c r="UJV6" s="0"/>
      <c r="UJW6" s="0"/>
      <c r="UJX6" s="0"/>
      <c r="UJY6" s="0"/>
      <c r="UJZ6" s="0"/>
      <c r="UKA6" s="0"/>
      <c r="UKB6" s="0"/>
      <c r="UKC6" s="0"/>
      <c r="UKD6" s="0"/>
      <c r="UKE6" s="0"/>
      <c r="UKF6" s="0"/>
      <c r="UKG6" s="0"/>
      <c r="UKH6" s="0"/>
      <c r="UKI6" s="0"/>
      <c r="UKJ6" s="0"/>
      <c r="UKK6" s="0"/>
      <c r="UKL6" s="0"/>
      <c r="UKM6" s="0"/>
      <c r="UKN6" s="0"/>
      <c r="UKO6" s="0"/>
      <c r="UKP6" s="0"/>
      <c r="UKQ6" s="0"/>
      <c r="UKR6" s="0"/>
      <c r="UKS6" s="0"/>
      <c r="UKT6" s="0"/>
      <c r="UKU6" s="0"/>
      <c r="UKV6" s="0"/>
      <c r="UKW6" s="0"/>
      <c r="UKX6" s="0"/>
      <c r="UKY6" s="0"/>
      <c r="UKZ6" s="0"/>
      <c r="ULA6" s="0"/>
      <c r="ULB6" s="0"/>
      <c r="ULC6" s="0"/>
      <c r="ULD6" s="0"/>
      <c r="ULE6" s="0"/>
      <c r="ULF6" s="0"/>
      <c r="ULG6" s="0"/>
      <c r="ULH6" s="0"/>
      <c r="ULI6" s="0"/>
      <c r="ULJ6" s="0"/>
      <c r="ULK6" s="0"/>
      <c r="ULL6" s="0"/>
      <c r="ULM6" s="0"/>
      <c r="ULN6" s="0"/>
      <c r="ULO6" s="0"/>
      <c r="ULP6" s="0"/>
      <c r="ULQ6" s="0"/>
      <c r="ULR6" s="0"/>
      <c r="ULS6" s="0"/>
      <c r="ULT6" s="0"/>
      <c r="ULU6" s="0"/>
      <c r="ULV6" s="0"/>
      <c r="ULW6" s="0"/>
      <c r="ULX6" s="0"/>
      <c r="ULY6" s="0"/>
      <c r="ULZ6" s="0"/>
      <c r="UMA6" s="0"/>
      <c r="UMB6" s="0"/>
      <c r="UMC6" s="0"/>
      <c r="UMD6" s="0"/>
      <c r="UME6" s="0"/>
      <c r="UMF6" s="0"/>
      <c r="UMG6" s="0"/>
      <c r="UMH6" s="0"/>
      <c r="UMI6" s="0"/>
      <c r="UMJ6" s="0"/>
      <c r="UMK6" s="0"/>
      <c r="UML6" s="0"/>
      <c r="UMM6" s="0"/>
      <c r="UMN6" s="0"/>
      <c r="UMO6" s="0"/>
      <c r="UMP6" s="0"/>
      <c r="UMQ6" s="0"/>
      <c r="UMR6" s="0"/>
      <c r="UMS6" s="0"/>
      <c r="UMT6" s="0"/>
      <c r="UMU6" s="0"/>
      <c r="UMV6" s="0"/>
      <c r="UMW6" s="0"/>
      <c r="UMX6" s="0"/>
      <c r="UMY6" s="0"/>
      <c r="UMZ6" s="0"/>
      <c r="UNA6" s="0"/>
      <c r="UNB6" s="0"/>
      <c r="UNC6" s="0"/>
      <c r="UND6" s="0"/>
      <c r="UNE6" s="0"/>
      <c r="UNF6" s="0"/>
      <c r="UNG6" s="0"/>
      <c r="UNH6" s="0"/>
      <c r="UNI6" s="0"/>
      <c r="UNJ6" s="0"/>
      <c r="UNK6" s="0"/>
      <c r="UNL6" s="0"/>
      <c r="UNM6" s="0"/>
      <c r="UNN6" s="0"/>
      <c r="UNO6" s="0"/>
      <c r="UNP6" s="0"/>
      <c r="UNQ6" s="0"/>
      <c r="UNR6" s="0"/>
      <c r="UNS6" s="0"/>
      <c r="UNT6" s="0"/>
      <c r="UNU6" s="0"/>
      <c r="UNV6" s="0"/>
      <c r="UNW6" s="0"/>
      <c r="UNX6" s="0"/>
      <c r="UNY6" s="0"/>
      <c r="UNZ6" s="0"/>
      <c r="UOA6" s="0"/>
      <c r="UOB6" s="0"/>
      <c r="UOC6" s="0"/>
      <c r="UOD6" s="0"/>
      <c r="UOE6" s="0"/>
      <c r="UOF6" s="0"/>
      <c r="UOG6" s="0"/>
      <c r="UOH6" s="0"/>
      <c r="UOI6" s="0"/>
      <c r="UOJ6" s="0"/>
      <c r="UOK6" s="0"/>
      <c r="UOL6" s="0"/>
      <c r="UOM6" s="0"/>
      <c r="UON6" s="0"/>
      <c r="UOO6" s="0"/>
      <c r="UOP6" s="0"/>
      <c r="UOQ6" s="0"/>
      <c r="UOR6" s="0"/>
      <c r="UOS6" s="0"/>
      <c r="UOT6" s="0"/>
      <c r="UOU6" s="0"/>
      <c r="UOV6" s="0"/>
      <c r="UOW6" s="0"/>
      <c r="UOX6" s="0"/>
      <c r="UOY6" s="0"/>
      <c r="UOZ6" s="0"/>
      <c r="UPA6" s="0"/>
      <c r="UPB6" s="0"/>
      <c r="UPC6" s="0"/>
      <c r="UPD6" s="0"/>
      <c r="UPE6" s="0"/>
      <c r="UPF6" s="0"/>
      <c r="UPG6" s="0"/>
      <c r="UPH6" s="0"/>
      <c r="UPI6" s="0"/>
      <c r="UPJ6" s="0"/>
      <c r="UPK6" s="0"/>
      <c r="UPL6" s="0"/>
      <c r="UPM6" s="0"/>
      <c r="UPN6" s="0"/>
      <c r="UPO6" s="0"/>
      <c r="UPP6" s="0"/>
      <c r="UPQ6" s="0"/>
      <c r="UPR6" s="0"/>
      <c r="UPS6" s="0"/>
      <c r="UPT6" s="0"/>
      <c r="UPU6" s="0"/>
      <c r="UPV6" s="0"/>
      <c r="UPW6" s="0"/>
      <c r="UPX6" s="0"/>
      <c r="UPY6" s="0"/>
      <c r="UPZ6" s="0"/>
      <c r="UQA6" s="0"/>
      <c r="UQB6" s="0"/>
      <c r="UQC6" s="0"/>
      <c r="UQD6" s="0"/>
      <c r="UQE6" s="0"/>
      <c r="UQF6" s="0"/>
      <c r="UQG6" s="0"/>
      <c r="UQH6" s="0"/>
      <c r="UQI6" s="0"/>
      <c r="UQJ6" s="0"/>
      <c r="UQK6" s="0"/>
      <c r="UQL6" s="0"/>
      <c r="UQM6" s="0"/>
      <c r="UQN6" s="0"/>
      <c r="UQO6" s="0"/>
      <c r="UQP6" s="0"/>
      <c r="UQQ6" s="0"/>
      <c r="UQR6" s="0"/>
      <c r="UQS6" s="0"/>
      <c r="UQT6" s="0"/>
      <c r="UQU6" s="0"/>
      <c r="UQV6" s="0"/>
      <c r="UQW6" s="0"/>
      <c r="UQX6" s="0"/>
      <c r="UQY6" s="0"/>
      <c r="UQZ6" s="0"/>
      <c r="URA6" s="0"/>
      <c r="URB6" s="0"/>
      <c r="URC6" s="0"/>
      <c r="URD6" s="0"/>
      <c r="URE6" s="0"/>
      <c r="URF6" s="0"/>
      <c r="URG6" s="0"/>
      <c r="URH6" s="0"/>
      <c r="URI6" s="0"/>
      <c r="URJ6" s="0"/>
      <c r="URK6" s="0"/>
      <c r="URL6" s="0"/>
      <c r="URM6" s="0"/>
      <c r="URN6" s="0"/>
      <c r="URO6" s="0"/>
      <c r="URP6" s="0"/>
      <c r="URQ6" s="0"/>
      <c r="URR6" s="0"/>
      <c r="URS6" s="0"/>
      <c r="URT6" s="0"/>
      <c r="URU6" s="0"/>
      <c r="URV6" s="0"/>
      <c r="URW6" s="0"/>
      <c r="URX6" s="0"/>
      <c r="URY6" s="0"/>
      <c r="URZ6" s="0"/>
      <c r="USA6" s="0"/>
      <c r="USB6" s="0"/>
      <c r="USC6" s="0"/>
      <c r="USD6" s="0"/>
      <c r="USE6" s="0"/>
      <c r="USF6" s="0"/>
      <c r="USG6" s="0"/>
      <c r="USH6" s="0"/>
      <c r="USI6" s="0"/>
      <c r="USJ6" s="0"/>
      <c r="USK6" s="0"/>
      <c r="USL6" s="0"/>
      <c r="USM6" s="0"/>
      <c r="USN6" s="0"/>
      <c r="USO6" s="0"/>
      <c r="USP6" s="0"/>
      <c r="USQ6" s="0"/>
      <c r="USR6" s="0"/>
      <c r="USS6" s="0"/>
      <c r="UST6" s="0"/>
      <c r="USU6" s="0"/>
      <c r="USV6" s="0"/>
      <c r="USW6" s="0"/>
      <c r="USX6" s="0"/>
      <c r="USY6" s="0"/>
      <c r="USZ6" s="0"/>
      <c r="UTA6" s="0"/>
      <c r="UTB6" s="0"/>
      <c r="UTC6" s="0"/>
      <c r="UTD6" s="0"/>
      <c r="UTE6" s="0"/>
      <c r="UTF6" s="0"/>
      <c r="UTG6" s="0"/>
      <c r="UTH6" s="0"/>
      <c r="UTI6" s="0"/>
      <c r="UTJ6" s="0"/>
      <c r="UTK6" s="0"/>
      <c r="UTL6" s="0"/>
      <c r="UTM6" s="0"/>
      <c r="UTN6" s="0"/>
      <c r="UTO6" s="0"/>
      <c r="UTP6" s="0"/>
      <c r="UTQ6" s="0"/>
      <c r="UTR6" s="0"/>
      <c r="UTS6" s="0"/>
      <c r="UTT6" s="0"/>
      <c r="UTU6" s="0"/>
      <c r="UTV6" s="0"/>
      <c r="UTW6" s="0"/>
      <c r="UTX6" s="0"/>
      <c r="UTY6" s="0"/>
      <c r="UTZ6" s="0"/>
      <c r="UUA6" s="0"/>
      <c r="UUB6" s="0"/>
      <c r="UUC6" s="0"/>
      <c r="UUD6" s="0"/>
      <c r="UUE6" s="0"/>
      <c r="UUF6" s="0"/>
      <c r="UUG6" s="0"/>
      <c r="UUH6" s="0"/>
      <c r="UUI6" s="0"/>
      <c r="UUJ6" s="0"/>
      <c r="UUK6" s="0"/>
      <c r="UUL6" s="0"/>
      <c r="UUM6" s="0"/>
      <c r="UUN6" s="0"/>
      <c r="UUO6" s="0"/>
      <c r="UUP6" s="0"/>
      <c r="UUQ6" s="0"/>
      <c r="UUR6" s="0"/>
      <c r="UUS6" s="0"/>
      <c r="UUT6" s="0"/>
      <c r="UUU6" s="0"/>
      <c r="UUV6" s="0"/>
      <c r="UUW6" s="0"/>
      <c r="UUX6" s="0"/>
      <c r="UUY6" s="0"/>
      <c r="UUZ6" s="0"/>
      <c r="UVA6" s="0"/>
      <c r="UVB6" s="0"/>
      <c r="UVC6" s="0"/>
      <c r="UVD6" s="0"/>
      <c r="UVE6" s="0"/>
      <c r="UVF6" s="0"/>
      <c r="UVG6" s="0"/>
      <c r="UVH6" s="0"/>
      <c r="UVI6" s="0"/>
      <c r="UVJ6" s="0"/>
      <c r="UVK6" s="0"/>
      <c r="UVL6" s="0"/>
      <c r="UVM6" s="0"/>
      <c r="UVN6" s="0"/>
      <c r="UVO6" s="0"/>
      <c r="UVP6" s="0"/>
      <c r="UVQ6" s="0"/>
      <c r="UVR6" s="0"/>
      <c r="UVS6" s="0"/>
      <c r="UVT6" s="0"/>
      <c r="UVU6" s="0"/>
      <c r="UVV6" s="0"/>
      <c r="UVW6" s="0"/>
      <c r="UVX6" s="0"/>
      <c r="UVY6" s="0"/>
      <c r="UVZ6" s="0"/>
      <c r="UWA6" s="0"/>
      <c r="UWB6" s="0"/>
      <c r="UWC6" s="0"/>
      <c r="UWD6" s="0"/>
      <c r="UWE6" s="0"/>
      <c r="UWF6" s="0"/>
      <c r="UWG6" s="0"/>
      <c r="UWH6" s="0"/>
      <c r="UWI6" s="0"/>
      <c r="UWJ6" s="0"/>
      <c r="UWK6" s="0"/>
      <c r="UWL6" s="0"/>
      <c r="UWM6" s="0"/>
      <c r="UWN6" s="0"/>
      <c r="UWO6" s="0"/>
      <c r="UWP6" s="0"/>
      <c r="UWQ6" s="0"/>
      <c r="UWR6" s="0"/>
      <c r="UWS6" s="0"/>
      <c r="UWT6" s="0"/>
      <c r="UWU6" s="0"/>
      <c r="UWV6" s="0"/>
      <c r="UWW6" s="0"/>
      <c r="UWX6" s="0"/>
      <c r="UWY6" s="0"/>
      <c r="UWZ6" s="0"/>
      <c r="UXA6" s="0"/>
      <c r="UXB6" s="0"/>
      <c r="UXC6" s="0"/>
      <c r="UXD6" s="0"/>
      <c r="UXE6" s="0"/>
      <c r="UXF6" s="0"/>
      <c r="UXG6" s="0"/>
      <c r="UXH6" s="0"/>
      <c r="UXI6" s="0"/>
      <c r="UXJ6" s="0"/>
      <c r="UXK6" s="0"/>
      <c r="UXL6" s="0"/>
      <c r="UXM6" s="0"/>
      <c r="UXN6" s="0"/>
      <c r="UXO6" s="0"/>
      <c r="UXP6" s="0"/>
      <c r="UXQ6" s="0"/>
      <c r="UXR6" s="0"/>
      <c r="UXS6" s="0"/>
      <c r="UXT6" s="0"/>
      <c r="UXU6" s="0"/>
      <c r="UXV6" s="0"/>
      <c r="UXW6" s="0"/>
      <c r="UXX6" s="0"/>
      <c r="UXY6" s="0"/>
      <c r="UXZ6" s="0"/>
      <c r="UYA6" s="0"/>
      <c r="UYB6" s="0"/>
      <c r="UYC6" s="0"/>
      <c r="UYD6" s="0"/>
      <c r="UYE6" s="0"/>
      <c r="UYF6" s="0"/>
      <c r="UYG6" s="0"/>
      <c r="UYH6" s="0"/>
      <c r="UYI6" s="0"/>
      <c r="UYJ6" s="0"/>
      <c r="UYK6" s="0"/>
      <c r="UYL6" s="0"/>
      <c r="UYM6" s="0"/>
      <c r="UYN6" s="0"/>
      <c r="UYO6" s="0"/>
      <c r="UYP6" s="0"/>
      <c r="UYQ6" s="0"/>
      <c r="UYR6" s="0"/>
      <c r="UYS6" s="0"/>
      <c r="UYT6" s="0"/>
      <c r="UYU6" s="0"/>
      <c r="UYV6" s="0"/>
      <c r="UYW6" s="0"/>
      <c r="UYX6" s="0"/>
      <c r="UYY6" s="0"/>
      <c r="UYZ6" s="0"/>
      <c r="UZA6" s="0"/>
      <c r="UZB6" s="0"/>
      <c r="UZC6" s="0"/>
      <c r="UZD6" s="0"/>
      <c r="UZE6" s="0"/>
      <c r="UZF6" s="0"/>
      <c r="UZG6" s="0"/>
      <c r="UZH6" s="0"/>
      <c r="UZI6" s="0"/>
      <c r="UZJ6" s="0"/>
      <c r="UZK6" s="0"/>
      <c r="UZL6" s="0"/>
      <c r="UZM6" s="0"/>
      <c r="UZN6" s="0"/>
      <c r="UZO6" s="0"/>
      <c r="UZP6" s="0"/>
      <c r="UZQ6" s="0"/>
      <c r="UZR6" s="0"/>
      <c r="UZS6" s="0"/>
      <c r="UZT6" s="0"/>
      <c r="UZU6" s="0"/>
      <c r="UZV6" s="0"/>
      <c r="UZW6" s="0"/>
      <c r="UZX6" s="0"/>
      <c r="UZY6" s="0"/>
      <c r="UZZ6" s="0"/>
      <c r="VAA6" s="0"/>
      <c r="VAB6" s="0"/>
      <c r="VAC6" s="0"/>
      <c r="VAD6" s="0"/>
      <c r="VAE6" s="0"/>
      <c r="VAF6" s="0"/>
      <c r="VAG6" s="0"/>
      <c r="VAH6" s="0"/>
      <c r="VAI6" s="0"/>
      <c r="VAJ6" s="0"/>
      <c r="VAK6" s="0"/>
      <c r="VAL6" s="0"/>
      <c r="VAM6" s="0"/>
      <c r="VAN6" s="0"/>
      <c r="VAO6" s="0"/>
      <c r="VAP6" s="0"/>
      <c r="VAQ6" s="0"/>
      <c r="VAR6" s="0"/>
      <c r="VAS6" s="0"/>
      <c r="VAT6" s="0"/>
      <c r="VAU6" s="0"/>
      <c r="VAV6" s="0"/>
      <c r="VAW6" s="0"/>
      <c r="VAX6" s="0"/>
      <c r="VAY6" s="0"/>
      <c r="VAZ6" s="0"/>
      <c r="VBA6" s="0"/>
      <c r="VBB6" s="0"/>
      <c r="VBC6" s="0"/>
      <c r="VBD6" s="0"/>
      <c r="VBE6" s="0"/>
      <c r="VBF6" s="0"/>
      <c r="VBG6" s="0"/>
      <c r="VBH6" s="0"/>
      <c r="VBI6" s="0"/>
      <c r="VBJ6" s="0"/>
      <c r="VBK6" s="0"/>
      <c r="VBL6" s="0"/>
      <c r="VBM6" s="0"/>
      <c r="VBN6" s="0"/>
      <c r="VBO6" s="0"/>
      <c r="VBP6" s="0"/>
      <c r="VBQ6" s="0"/>
      <c r="VBR6" s="0"/>
      <c r="VBS6" s="0"/>
      <c r="VBT6" s="0"/>
      <c r="VBU6" s="0"/>
      <c r="VBV6" s="0"/>
      <c r="VBW6" s="0"/>
      <c r="VBX6" s="0"/>
      <c r="VBY6" s="0"/>
      <c r="VBZ6" s="0"/>
      <c r="VCA6" s="0"/>
      <c r="VCB6" s="0"/>
      <c r="VCC6" s="0"/>
      <c r="VCD6" s="0"/>
      <c r="VCE6" s="0"/>
      <c r="VCF6" s="0"/>
      <c r="VCG6" s="0"/>
      <c r="VCH6" s="0"/>
      <c r="VCI6" s="0"/>
      <c r="VCJ6" s="0"/>
      <c r="VCK6" s="0"/>
      <c r="VCL6" s="0"/>
      <c r="VCM6" s="0"/>
      <c r="VCN6" s="0"/>
      <c r="VCO6" s="0"/>
      <c r="VCP6" s="0"/>
      <c r="VCQ6" s="0"/>
      <c r="VCR6" s="0"/>
      <c r="VCS6" s="0"/>
      <c r="VCT6" s="0"/>
      <c r="VCU6" s="0"/>
      <c r="VCV6" s="0"/>
      <c r="VCW6" s="0"/>
      <c r="VCX6" s="0"/>
      <c r="VCY6" s="0"/>
      <c r="VCZ6" s="0"/>
      <c r="VDA6" s="0"/>
      <c r="VDB6" s="0"/>
      <c r="VDC6" s="0"/>
      <c r="VDD6" s="0"/>
      <c r="VDE6" s="0"/>
      <c r="VDF6" s="0"/>
      <c r="VDG6" s="0"/>
      <c r="VDH6" s="0"/>
      <c r="VDI6" s="0"/>
      <c r="VDJ6" s="0"/>
      <c r="VDK6" s="0"/>
      <c r="VDL6" s="0"/>
      <c r="VDM6" s="0"/>
      <c r="VDN6" s="0"/>
      <c r="VDO6" s="0"/>
      <c r="VDP6" s="0"/>
      <c r="VDQ6" s="0"/>
      <c r="VDR6" s="0"/>
      <c r="VDS6" s="0"/>
      <c r="VDT6" s="0"/>
      <c r="VDU6" s="0"/>
      <c r="VDV6" s="0"/>
      <c r="VDW6" s="0"/>
      <c r="VDX6" s="0"/>
      <c r="VDY6" s="0"/>
      <c r="VDZ6" s="0"/>
      <c r="VEA6" s="0"/>
      <c r="VEB6" s="0"/>
      <c r="VEC6" s="0"/>
      <c r="VED6" s="0"/>
      <c r="VEE6" s="0"/>
      <c r="VEF6" s="0"/>
      <c r="VEG6" s="0"/>
      <c r="VEH6" s="0"/>
      <c r="VEI6" s="0"/>
      <c r="VEJ6" s="0"/>
      <c r="VEK6" s="0"/>
      <c r="VEL6" s="0"/>
      <c r="VEM6" s="0"/>
      <c r="VEN6" s="0"/>
      <c r="VEO6" s="0"/>
      <c r="VEP6" s="0"/>
      <c r="VEQ6" s="0"/>
      <c r="VER6" s="0"/>
      <c r="VES6" s="0"/>
      <c r="VET6" s="0"/>
      <c r="VEU6" s="0"/>
      <c r="VEV6" s="0"/>
      <c r="VEW6" s="0"/>
      <c r="VEX6" s="0"/>
      <c r="VEY6" s="0"/>
      <c r="VEZ6" s="0"/>
      <c r="VFA6" s="0"/>
      <c r="VFB6" s="0"/>
      <c r="VFC6" s="0"/>
      <c r="VFD6" s="0"/>
      <c r="VFE6" s="0"/>
      <c r="VFF6" s="0"/>
      <c r="VFG6" s="0"/>
      <c r="VFH6" s="0"/>
      <c r="VFI6" s="0"/>
      <c r="VFJ6" s="0"/>
      <c r="VFK6" s="0"/>
      <c r="VFL6" s="0"/>
      <c r="VFM6" s="0"/>
      <c r="VFN6" s="0"/>
      <c r="VFO6" s="0"/>
      <c r="VFP6" s="0"/>
      <c r="VFQ6" s="0"/>
      <c r="VFR6" s="0"/>
      <c r="VFS6" s="0"/>
      <c r="VFT6" s="0"/>
      <c r="VFU6" s="0"/>
      <c r="VFV6" s="0"/>
      <c r="VFW6" s="0"/>
      <c r="VFX6" s="0"/>
      <c r="VFY6" s="0"/>
      <c r="VFZ6" s="0"/>
      <c r="VGA6" s="0"/>
      <c r="VGB6" s="0"/>
      <c r="VGC6" s="0"/>
      <c r="VGD6" s="0"/>
      <c r="VGE6" s="0"/>
      <c r="VGF6" s="0"/>
      <c r="VGG6" s="0"/>
      <c r="VGH6" s="0"/>
      <c r="VGI6" s="0"/>
      <c r="VGJ6" s="0"/>
      <c r="VGK6" s="0"/>
      <c r="VGL6" s="0"/>
      <c r="VGM6" s="0"/>
      <c r="VGN6" s="0"/>
      <c r="VGO6" s="0"/>
      <c r="VGP6" s="0"/>
      <c r="VGQ6" s="0"/>
      <c r="VGR6" s="0"/>
      <c r="VGS6" s="0"/>
      <c r="VGT6" s="0"/>
      <c r="VGU6" s="0"/>
      <c r="VGV6" s="0"/>
      <c r="VGW6" s="0"/>
      <c r="VGX6" s="0"/>
      <c r="VGY6" s="0"/>
      <c r="VGZ6" s="0"/>
      <c r="VHA6" s="0"/>
      <c r="VHB6" s="0"/>
      <c r="VHC6" s="0"/>
      <c r="VHD6" s="0"/>
      <c r="VHE6" s="0"/>
      <c r="VHF6" s="0"/>
      <c r="VHG6" s="0"/>
      <c r="VHH6" s="0"/>
      <c r="VHI6" s="0"/>
      <c r="VHJ6" s="0"/>
      <c r="VHK6" s="0"/>
      <c r="VHL6" s="0"/>
      <c r="VHM6" s="0"/>
      <c r="VHN6" s="0"/>
      <c r="VHO6" s="0"/>
      <c r="VHP6" s="0"/>
      <c r="VHQ6" s="0"/>
      <c r="VHR6" s="0"/>
      <c r="VHS6" s="0"/>
      <c r="VHT6" s="0"/>
      <c r="VHU6" s="0"/>
      <c r="VHV6" s="0"/>
      <c r="VHW6" s="0"/>
      <c r="VHX6" s="0"/>
      <c r="VHY6" s="0"/>
      <c r="VHZ6" s="0"/>
      <c r="VIA6" s="0"/>
      <c r="VIB6" s="0"/>
      <c r="VIC6" s="0"/>
      <c r="VID6" s="0"/>
      <c r="VIE6" s="0"/>
      <c r="VIF6" s="0"/>
      <c r="VIG6" s="0"/>
      <c r="VIH6" s="0"/>
      <c r="VII6" s="0"/>
      <c r="VIJ6" s="0"/>
      <c r="VIK6" s="0"/>
      <c r="VIL6" s="0"/>
      <c r="VIM6" s="0"/>
      <c r="VIN6" s="0"/>
      <c r="VIO6" s="0"/>
      <c r="VIP6" s="0"/>
      <c r="VIQ6" s="0"/>
      <c r="VIR6" s="0"/>
      <c r="VIS6" s="0"/>
      <c r="VIT6" s="0"/>
      <c r="VIU6" s="0"/>
      <c r="VIV6" s="0"/>
      <c r="VIW6" s="0"/>
      <c r="VIX6" s="0"/>
      <c r="VIY6" s="0"/>
      <c r="VIZ6" s="0"/>
      <c r="VJA6" s="0"/>
      <c r="VJB6" s="0"/>
      <c r="VJC6" s="0"/>
      <c r="VJD6" s="0"/>
      <c r="VJE6" s="0"/>
      <c r="VJF6" s="0"/>
      <c r="VJG6" s="0"/>
      <c r="VJH6" s="0"/>
      <c r="VJI6" s="0"/>
      <c r="VJJ6" s="0"/>
      <c r="VJK6" s="0"/>
      <c r="VJL6" s="0"/>
      <c r="VJM6" s="0"/>
      <c r="VJN6" s="0"/>
      <c r="VJO6" s="0"/>
      <c r="VJP6" s="0"/>
      <c r="VJQ6" s="0"/>
      <c r="VJR6" s="0"/>
      <c r="VJS6" s="0"/>
      <c r="VJT6" s="0"/>
      <c r="VJU6" s="0"/>
      <c r="VJV6" s="0"/>
      <c r="VJW6" s="0"/>
      <c r="VJX6" s="0"/>
      <c r="VJY6" s="0"/>
      <c r="VJZ6" s="0"/>
      <c r="VKA6" s="0"/>
      <c r="VKB6" s="0"/>
      <c r="VKC6" s="0"/>
      <c r="VKD6" s="0"/>
      <c r="VKE6" s="0"/>
      <c r="VKF6" s="0"/>
      <c r="VKG6" s="0"/>
      <c r="VKH6" s="0"/>
      <c r="VKI6" s="0"/>
      <c r="VKJ6" s="0"/>
      <c r="VKK6" s="0"/>
      <c r="VKL6" s="0"/>
      <c r="VKM6" s="0"/>
      <c r="VKN6" s="0"/>
      <c r="VKO6" s="0"/>
      <c r="VKP6" s="0"/>
      <c r="VKQ6" s="0"/>
      <c r="VKR6" s="0"/>
      <c r="VKS6" s="0"/>
      <c r="VKT6" s="0"/>
      <c r="VKU6" s="0"/>
      <c r="VKV6" s="0"/>
      <c r="VKW6" s="0"/>
      <c r="VKX6" s="0"/>
      <c r="VKY6" s="0"/>
      <c r="VKZ6" s="0"/>
      <c r="VLA6" s="0"/>
      <c r="VLB6" s="0"/>
      <c r="VLC6" s="0"/>
      <c r="VLD6" s="0"/>
      <c r="VLE6" s="0"/>
      <c r="VLF6" s="0"/>
      <c r="VLG6" s="0"/>
      <c r="VLH6" s="0"/>
      <c r="VLI6" s="0"/>
      <c r="VLJ6" s="0"/>
      <c r="VLK6" s="0"/>
      <c r="VLL6" s="0"/>
      <c r="VLM6" s="0"/>
      <c r="VLN6" s="0"/>
      <c r="VLO6" s="0"/>
      <c r="VLP6" s="0"/>
      <c r="VLQ6" s="0"/>
      <c r="VLR6" s="0"/>
      <c r="VLS6" s="0"/>
      <c r="VLT6" s="0"/>
      <c r="VLU6" s="0"/>
      <c r="VLV6" s="0"/>
      <c r="VLW6" s="0"/>
      <c r="VLX6" s="0"/>
      <c r="VLY6" s="0"/>
      <c r="VLZ6" s="0"/>
      <c r="VMA6" s="0"/>
      <c r="VMB6" s="0"/>
      <c r="VMC6" s="0"/>
      <c r="VMD6" s="0"/>
      <c r="VME6" s="0"/>
      <c r="VMF6" s="0"/>
      <c r="VMG6" s="0"/>
      <c r="VMH6" s="0"/>
      <c r="VMI6" s="0"/>
      <c r="VMJ6" s="0"/>
      <c r="VMK6" s="0"/>
      <c r="VML6" s="0"/>
      <c r="VMM6" s="0"/>
      <c r="VMN6" s="0"/>
      <c r="VMO6" s="0"/>
      <c r="VMP6" s="0"/>
      <c r="VMQ6" s="0"/>
      <c r="VMR6" s="0"/>
      <c r="VMS6" s="0"/>
      <c r="VMT6" s="0"/>
      <c r="VMU6" s="0"/>
      <c r="VMV6" s="0"/>
      <c r="VMW6" s="0"/>
      <c r="VMX6" s="0"/>
      <c r="VMY6" s="0"/>
      <c r="VMZ6" s="0"/>
      <c r="VNA6" s="0"/>
      <c r="VNB6" s="0"/>
      <c r="VNC6" s="0"/>
      <c r="VND6" s="0"/>
      <c r="VNE6" s="0"/>
      <c r="VNF6" s="0"/>
      <c r="VNG6" s="0"/>
      <c r="VNH6" s="0"/>
      <c r="VNI6" s="0"/>
      <c r="VNJ6" s="0"/>
      <c r="VNK6" s="0"/>
      <c r="VNL6" s="0"/>
      <c r="VNM6" s="0"/>
      <c r="VNN6" s="0"/>
      <c r="VNO6" s="0"/>
      <c r="VNP6" s="0"/>
      <c r="VNQ6" s="0"/>
      <c r="VNR6" s="0"/>
      <c r="VNS6" s="0"/>
      <c r="VNT6" s="0"/>
      <c r="VNU6" s="0"/>
      <c r="VNV6" s="0"/>
      <c r="VNW6" s="0"/>
      <c r="VNX6" s="0"/>
      <c r="VNY6" s="0"/>
      <c r="VNZ6" s="0"/>
      <c r="VOA6" s="0"/>
      <c r="VOB6" s="0"/>
      <c r="VOC6" s="0"/>
      <c r="VOD6" s="0"/>
      <c r="VOE6" s="0"/>
      <c r="VOF6" s="0"/>
      <c r="VOG6" s="0"/>
      <c r="VOH6" s="0"/>
      <c r="VOI6" s="0"/>
      <c r="VOJ6" s="0"/>
      <c r="VOK6" s="0"/>
      <c r="VOL6" s="0"/>
      <c r="VOM6" s="0"/>
      <c r="VON6" s="0"/>
      <c r="VOO6" s="0"/>
      <c r="VOP6" s="0"/>
      <c r="VOQ6" s="0"/>
      <c r="VOR6" s="0"/>
      <c r="VOS6" s="0"/>
      <c r="VOT6" s="0"/>
      <c r="VOU6" s="0"/>
      <c r="VOV6" s="0"/>
      <c r="VOW6" s="0"/>
      <c r="VOX6" s="0"/>
      <c r="VOY6" s="0"/>
      <c r="VOZ6" s="0"/>
      <c r="VPA6" s="0"/>
      <c r="VPB6" s="0"/>
      <c r="VPC6" s="0"/>
      <c r="VPD6" s="0"/>
      <c r="VPE6" s="0"/>
      <c r="VPF6" s="0"/>
      <c r="VPG6" s="0"/>
      <c r="VPH6" s="0"/>
      <c r="VPI6" s="0"/>
      <c r="VPJ6" s="0"/>
      <c r="VPK6" s="0"/>
      <c r="VPL6" s="0"/>
      <c r="VPM6" s="0"/>
      <c r="VPN6" s="0"/>
      <c r="VPO6" s="0"/>
      <c r="VPP6" s="0"/>
      <c r="VPQ6" s="0"/>
      <c r="VPR6" s="0"/>
      <c r="VPS6" s="0"/>
      <c r="VPT6" s="0"/>
      <c r="VPU6" s="0"/>
      <c r="VPV6" s="0"/>
      <c r="VPW6" s="0"/>
      <c r="VPX6" s="0"/>
      <c r="VPY6" s="0"/>
      <c r="VPZ6" s="0"/>
      <c r="VQA6" s="0"/>
      <c r="VQB6" s="0"/>
      <c r="VQC6" s="0"/>
      <c r="VQD6" s="0"/>
      <c r="VQE6" s="0"/>
      <c r="VQF6" s="0"/>
      <c r="VQG6" s="0"/>
      <c r="VQH6" s="0"/>
      <c r="VQI6" s="0"/>
      <c r="VQJ6" s="0"/>
      <c r="VQK6" s="0"/>
      <c r="VQL6" s="0"/>
      <c r="VQM6" s="0"/>
      <c r="VQN6" s="0"/>
      <c r="VQO6" s="0"/>
      <c r="VQP6" s="0"/>
      <c r="VQQ6" s="0"/>
      <c r="VQR6" s="0"/>
      <c r="VQS6" s="0"/>
      <c r="VQT6" s="0"/>
      <c r="VQU6" s="0"/>
      <c r="VQV6" s="0"/>
      <c r="VQW6" s="0"/>
      <c r="VQX6" s="0"/>
      <c r="VQY6" s="0"/>
      <c r="VQZ6" s="0"/>
      <c r="VRA6" s="0"/>
      <c r="VRB6" s="0"/>
      <c r="VRC6" s="0"/>
      <c r="VRD6" s="0"/>
      <c r="VRE6" s="0"/>
      <c r="VRF6" s="0"/>
      <c r="VRG6" s="0"/>
      <c r="VRH6" s="0"/>
      <c r="VRI6" s="0"/>
      <c r="VRJ6" s="0"/>
      <c r="VRK6" s="0"/>
      <c r="VRL6" s="0"/>
      <c r="VRM6" s="0"/>
      <c r="VRN6" s="0"/>
      <c r="VRO6" s="0"/>
      <c r="VRP6" s="0"/>
      <c r="VRQ6" s="0"/>
      <c r="VRR6" s="0"/>
      <c r="VRS6" s="0"/>
      <c r="VRT6" s="0"/>
      <c r="VRU6" s="0"/>
      <c r="VRV6" s="0"/>
      <c r="VRW6" s="0"/>
      <c r="VRX6" s="0"/>
      <c r="VRY6" s="0"/>
      <c r="VRZ6" s="0"/>
      <c r="VSA6" s="0"/>
      <c r="VSB6" s="0"/>
      <c r="VSC6" s="0"/>
      <c r="VSD6" s="0"/>
      <c r="VSE6" s="0"/>
      <c r="VSF6" s="0"/>
      <c r="VSG6" s="0"/>
      <c r="VSH6" s="0"/>
      <c r="VSI6" s="0"/>
      <c r="VSJ6" s="0"/>
      <c r="VSK6" s="0"/>
      <c r="VSL6" s="0"/>
      <c r="VSM6" s="0"/>
      <c r="VSN6" s="0"/>
      <c r="VSO6" s="0"/>
      <c r="VSP6" s="0"/>
      <c r="VSQ6" s="0"/>
      <c r="VSR6" s="0"/>
      <c r="VSS6" s="0"/>
      <c r="VST6" s="0"/>
      <c r="VSU6" s="0"/>
      <c r="VSV6" s="0"/>
      <c r="VSW6" s="0"/>
      <c r="VSX6" s="0"/>
      <c r="VSY6" s="0"/>
      <c r="VSZ6" s="0"/>
      <c r="VTA6" s="0"/>
      <c r="VTB6" s="0"/>
      <c r="VTC6" s="0"/>
      <c r="VTD6" s="0"/>
      <c r="VTE6" s="0"/>
      <c r="VTF6" s="0"/>
      <c r="VTG6" s="0"/>
      <c r="VTH6" s="0"/>
      <c r="VTI6" s="0"/>
      <c r="VTJ6" s="0"/>
      <c r="VTK6" s="0"/>
      <c r="VTL6" s="0"/>
      <c r="VTM6" s="0"/>
      <c r="VTN6" s="0"/>
      <c r="VTO6" s="0"/>
      <c r="VTP6" s="0"/>
      <c r="VTQ6" s="0"/>
      <c r="VTR6" s="0"/>
      <c r="VTS6" s="0"/>
      <c r="VTT6" s="0"/>
      <c r="VTU6" s="0"/>
      <c r="VTV6" s="0"/>
      <c r="VTW6" s="0"/>
      <c r="VTX6" s="0"/>
      <c r="VTY6" s="0"/>
      <c r="VTZ6" s="0"/>
      <c r="VUA6" s="0"/>
      <c r="VUB6" s="0"/>
      <c r="VUC6" s="0"/>
      <c r="VUD6" s="0"/>
      <c r="VUE6" s="0"/>
      <c r="VUF6" s="0"/>
      <c r="VUG6" s="0"/>
      <c r="VUH6" s="0"/>
      <c r="VUI6" s="0"/>
      <c r="VUJ6" s="0"/>
      <c r="VUK6" s="0"/>
      <c r="VUL6" s="0"/>
      <c r="VUM6" s="0"/>
      <c r="VUN6" s="0"/>
      <c r="VUO6" s="0"/>
      <c r="VUP6" s="0"/>
      <c r="VUQ6" s="0"/>
      <c r="VUR6" s="0"/>
      <c r="VUS6" s="0"/>
      <c r="VUT6" s="0"/>
      <c r="VUU6" s="0"/>
      <c r="VUV6" s="0"/>
      <c r="VUW6" s="0"/>
      <c r="VUX6" s="0"/>
      <c r="VUY6" s="0"/>
      <c r="VUZ6" s="0"/>
      <c r="VVA6" s="0"/>
      <c r="VVB6" s="0"/>
      <c r="VVC6" s="0"/>
      <c r="VVD6" s="0"/>
      <c r="VVE6" s="0"/>
      <c r="VVF6" s="0"/>
      <c r="VVG6" s="0"/>
      <c r="VVH6" s="0"/>
      <c r="VVI6" s="0"/>
      <c r="VVJ6" s="0"/>
      <c r="VVK6" s="0"/>
      <c r="VVL6" s="0"/>
      <c r="VVM6" s="0"/>
      <c r="VVN6" s="0"/>
      <c r="VVO6" s="0"/>
      <c r="VVP6" s="0"/>
      <c r="VVQ6" s="0"/>
      <c r="VVR6" s="0"/>
      <c r="VVS6" s="0"/>
      <c r="VVT6" s="0"/>
      <c r="VVU6" s="0"/>
      <c r="VVV6" s="0"/>
      <c r="VVW6" s="0"/>
      <c r="VVX6" s="0"/>
      <c r="VVY6" s="0"/>
      <c r="VVZ6" s="0"/>
      <c r="VWA6" s="0"/>
      <c r="VWB6" s="0"/>
      <c r="VWC6" s="0"/>
      <c r="VWD6" s="0"/>
      <c r="VWE6" s="0"/>
      <c r="VWF6" s="0"/>
      <c r="VWG6" s="0"/>
      <c r="VWH6" s="0"/>
      <c r="VWI6" s="0"/>
      <c r="VWJ6" s="0"/>
      <c r="VWK6" s="0"/>
      <c r="VWL6" s="0"/>
      <c r="VWM6" s="0"/>
      <c r="VWN6" s="0"/>
      <c r="VWO6" s="0"/>
      <c r="VWP6" s="0"/>
      <c r="VWQ6" s="0"/>
      <c r="VWR6" s="0"/>
      <c r="VWS6" s="0"/>
      <c r="VWT6" s="0"/>
      <c r="VWU6" s="0"/>
      <c r="VWV6" s="0"/>
      <c r="VWW6" s="0"/>
      <c r="VWX6" s="0"/>
      <c r="VWY6" s="0"/>
      <c r="VWZ6" s="0"/>
      <c r="VXA6" s="0"/>
      <c r="VXB6" s="0"/>
      <c r="VXC6" s="0"/>
      <c r="VXD6" s="0"/>
      <c r="VXE6" s="0"/>
      <c r="VXF6" s="0"/>
      <c r="VXG6" s="0"/>
      <c r="VXH6" s="0"/>
      <c r="VXI6" s="0"/>
      <c r="VXJ6" s="0"/>
      <c r="VXK6" s="0"/>
      <c r="VXL6" s="0"/>
      <c r="VXM6" s="0"/>
      <c r="VXN6" s="0"/>
      <c r="VXO6" s="0"/>
      <c r="VXP6" s="0"/>
      <c r="VXQ6" s="0"/>
      <c r="VXR6" s="0"/>
      <c r="VXS6" s="0"/>
      <c r="VXT6" s="0"/>
      <c r="VXU6" s="0"/>
      <c r="VXV6" s="0"/>
      <c r="VXW6" s="0"/>
      <c r="VXX6" s="0"/>
      <c r="VXY6" s="0"/>
      <c r="VXZ6" s="0"/>
      <c r="VYA6" s="0"/>
      <c r="VYB6" s="0"/>
      <c r="VYC6" s="0"/>
      <c r="VYD6" s="0"/>
      <c r="VYE6" s="0"/>
      <c r="VYF6" s="0"/>
      <c r="VYG6" s="0"/>
      <c r="VYH6" s="0"/>
      <c r="VYI6" s="0"/>
      <c r="VYJ6" s="0"/>
      <c r="VYK6" s="0"/>
      <c r="VYL6" s="0"/>
      <c r="VYM6" s="0"/>
      <c r="VYN6" s="0"/>
      <c r="VYO6" s="0"/>
      <c r="VYP6" s="0"/>
      <c r="VYQ6" s="0"/>
      <c r="VYR6" s="0"/>
      <c r="VYS6" s="0"/>
      <c r="VYT6" s="0"/>
      <c r="VYU6" s="0"/>
      <c r="VYV6" s="0"/>
      <c r="VYW6" s="0"/>
      <c r="VYX6" s="0"/>
      <c r="VYY6" s="0"/>
      <c r="VYZ6" s="0"/>
      <c r="VZA6" s="0"/>
      <c r="VZB6" s="0"/>
      <c r="VZC6" s="0"/>
      <c r="VZD6" s="0"/>
      <c r="VZE6" s="0"/>
      <c r="VZF6" s="0"/>
      <c r="VZG6" s="0"/>
      <c r="VZH6" s="0"/>
      <c r="VZI6" s="0"/>
      <c r="VZJ6" s="0"/>
      <c r="VZK6" s="0"/>
      <c r="VZL6" s="0"/>
      <c r="VZM6" s="0"/>
      <c r="VZN6" s="0"/>
      <c r="VZO6" s="0"/>
      <c r="VZP6" s="0"/>
      <c r="VZQ6" s="0"/>
      <c r="VZR6" s="0"/>
      <c r="VZS6" s="0"/>
      <c r="VZT6" s="0"/>
      <c r="VZU6" s="0"/>
      <c r="VZV6" s="0"/>
      <c r="VZW6" s="0"/>
      <c r="VZX6" s="0"/>
      <c r="VZY6" s="0"/>
      <c r="VZZ6" s="0"/>
      <c r="WAA6" s="0"/>
      <c r="WAB6" s="0"/>
      <c r="WAC6" s="0"/>
      <c r="WAD6" s="0"/>
      <c r="WAE6" s="0"/>
      <c r="WAF6" s="0"/>
      <c r="WAG6" s="0"/>
      <c r="WAH6" s="0"/>
      <c r="WAI6" s="0"/>
      <c r="WAJ6" s="0"/>
      <c r="WAK6" s="0"/>
      <c r="WAL6" s="0"/>
      <c r="WAM6" s="0"/>
      <c r="WAN6" s="0"/>
      <c r="WAO6" s="0"/>
      <c r="WAP6" s="0"/>
      <c r="WAQ6" s="0"/>
      <c r="WAR6" s="0"/>
      <c r="WAS6" s="0"/>
      <c r="WAT6" s="0"/>
      <c r="WAU6" s="0"/>
      <c r="WAV6" s="0"/>
      <c r="WAW6" s="0"/>
      <c r="WAX6" s="0"/>
      <c r="WAY6" s="0"/>
      <c r="WAZ6" s="0"/>
      <c r="WBA6" s="0"/>
      <c r="WBB6" s="0"/>
      <c r="WBC6" s="0"/>
      <c r="WBD6" s="0"/>
      <c r="WBE6" s="0"/>
      <c r="WBF6" s="0"/>
      <c r="WBG6" s="0"/>
      <c r="WBH6" s="0"/>
      <c r="WBI6" s="0"/>
      <c r="WBJ6" s="0"/>
      <c r="WBK6" s="0"/>
      <c r="WBL6" s="0"/>
      <c r="WBM6" s="0"/>
      <c r="WBN6" s="0"/>
      <c r="WBO6" s="0"/>
      <c r="WBP6" s="0"/>
      <c r="WBQ6" s="0"/>
      <c r="WBR6" s="0"/>
      <c r="WBS6" s="0"/>
      <c r="WBT6" s="0"/>
      <c r="WBU6" s="0"/>
      <c r="WBV6" s="0"/>
      <c r="WBW6" s="0"/>
      <c r="WBX6" s="0"/>
      <c r="WBY6" s="0"/>
      <c r="WBZ6" s="0"/>
      <c r="WCA6" s="0"/>
      <c r="WCB6" s="0"/>
      <c r="WCC6" s="0"/>
      <c r="WCD6" s="0"/>
      <c r="WCE6" s="0"/>
      <c r="WCF6" s="0"/>
      <c r="WCG6" s="0"/>
      <c r="WCH6" s="0"/>
      <c r="WCI6" s="0"/>
      <c r="WCJ6" s="0"/>
      <c r="WCK6" s="0"/>
      <c r="WCL6" s="0"/>
      <c r="WCM6" s="0"/>
      <c r="WCN6" s="0"/>
      <c r="WCO6" s="0"/>
      <c r="WCP6" s="0"/>
      <c r="WCQ6" s="0"/>
      <c r="WCR6" s="0"/>
      <c r="WCS6" s="0"/>
      <c r="WCT6" s="0"/>
      <c r="WCU6" s="0"/>
      <c r="WCV6" s="0"/>
      <c r="WCW6" s="0"/>
      <c r="WCX6" s="0"/>
      <c r="WCY6" s="0"/>
      <c r="WCZ6" s="0"/>
      <c r="WDA6" s="0"/>
      <c r="WDB6" s="0"/>
      <c r="WDC6" s="0"/>
      <c r="WDD6" s="0"/>
      <c r="WDE6" s="0"/>
      <c r="WDF6" s="0"/>
      <c r="WDG6" s="0"/>
      <c r="WDH6" s="0"/>
      <c r="WDI6" s="0"/>
      <c r="WDJ6" s="0"/>
      <c r="WDK6" s="0"/>
      <c r="WDL6" s="0"/>
      <c r="WDM6" s="0"/>
      <c r="WDN6" s="0"/>
      <c r="WDO6" s="0"/>
      <c r="WDP6" s="0"/>
      <c r="WDQ6" s="0"/>
      <c r="WDR6" s="0"/>
      <c r="WDS6" s="0"/>
      <c r="WDT6" s="0"/>
      <c r="WDU6" s="0"/>
      <c r="WDV6" s="0"/>
      <c r="WDW6" s="0"/>
      <c r="WDX6" s="0"/>
      <c r="WDY6" s="0"/>
      <c r="WDZ6" s="0"/>
      <c r="WEA6" s="0"/>
      <c r="WEB6" s="0"/>
      <c r="WEC6" s="0"/>
      <c r="WED6" s="0"/>
      <c r="WEE6" s="0"/>
      <c r="WEF6" s="0"/>
      <c r="WEG6" s="0"/>
      <c r="WEH6" s="0"/>
      <c r="WEI6" s="0"/>
      <c r="WEJ6" s="0"/>
      <c r="WEK6" s="0"/>
      <c r="WEL6" s="0"/>
      <c r="WEM6" s="0"/>
      <c r="WEN6" s="0"/>
      <c r="WEO6" s="0"/>
      <c r="WEP6" s="0"/>
      <c r="WEQ6" s="0"/>
      <c r="WER6" s="0"/>
      <c r="WES6" s="0"/>
      <c r="WET6" s="0"/>
      <c r="WEU6" s="0"/>
      <c r="WEV6" s="0"/>
      <c r="WEW6" s="0"/>
      <c r="WEX6" s="0"/>
      <c r="WEY6" s="0"/>
      <c r="WEZ6" s="0"/>
      <c r="WFA6" s="0"/>
      <c r="WFB6" s="0"/>
      <c r="WFC6" s="0"/>
      <c r="WFD6" s="0"/>
      <c r="WFE6" s="0"/>
      <c r="WFF6" s="0"/>
      <c r="WFG6" s="0"/>
      <c r="WFH6" s="0"/>
      <c r="WFI6" s="0"/>
      <c r="WFJ6" s="0"/>
      <c r="WFK6" s="0"/>
      <c r="WFL6" s="0"/>
      <c r="WFM6" s="0"/>
      <c r="WFN6" s="0"/>
      <c r="WFO6" s="0"/>
      <c r="WFP6" s="0"/>
      <c r="WFQ6" s="0"/>
      <c r="WFR6" s="0"/>
      <c r="WFS6" s="0"/>
      <c r="WFT6" s="0"/>
      <c r="WFU6" s="0"/>
      <c r="WFV6" s="0"/>
      <c r="WFW6" s="0"/>
      <c r="WFX6" s="0"/>
      <c r="WFY6" s="0"/>
      <c r="WFZ6" s="0"/>
      <c r="WGA6" s="0"/>
      <c r="WGB6" s="0"/>
      <c r="WGC6" s="0"/>
      <c r="WGD6" s="0"/>
      <c r="WGE6" s="0"/>
      <c r="WGF6" s="0"/>
      <c r="WGG6" s="0"/>
      <c r="WGH6" s="0"/>
      <c r="WGI6" s="0"/>
      <c r="WGJ6" s="0"/>
      <c r="WGK6" s="0"/>
      <c r="WGL6" s="0"/>
      <c r="WGM6" s="0"/>
      <c r="WGN6" s="0"/>
      <c r="WGO6" s="0"/>
      <c r="WGP6" s="0"/>
      <c r="WGQ6" s="0"/>
      <c r="WGR6" s="0"/>
      <c r="WGS6" s="0"/>
      <c r="WGT6" s="0"/>
      <c r="WGU6" s="0"/>
      <c r="WGV6" s="0"/>
      <c r="WGW6" s="0"/>
      <c r="WGX6" s="0"/>
      <c r="WGY6" s="0"/>
      <c r="WGZ6" s="0"/>
      <c r="WHA6" s="0"/>
      <c r="WHB6" s="0"/>
      <c r="WHC6" s="0"/>
      <c r="WHD6" s="0"/>
      <c r="WHE6" s="0"/>
      <c r="WHF6" s="0"/>
      <c r="WHG6" s="0"/>
      <c r="WHH6" s="0"/>
      <c r="WHI6" s="0"/>
      <c r="WHJ6" s="0"/>
      <c r="WHK6" s="0"/>
      <c r="WHL6" s="0"/>
      <c r="WHM6" s="0"/>
      <c r="WHN6" s="0"/>
      <c r="WHO6" s="0"/>
      <c r="WHP6" s="0"/>
      <c r="WHQ6" s="0"/>
      <c r="WHR6" s="0"/>
      <c r="WHS6" s="0"/>
      <c r="WHT6" s="0"/>
      <c r="WHU6" s="0"/>
      <c r="WHV6" s="0"/>
      <c r="WHW6" s="0"/>
      <c r="WHX6" s="0"/>
      <c r="WHY6" s="0"/>
      <c r="WHZ6" s="0"/>
      <c r="WIA6" s="0"/>
      <c r="WIB6" s="0"/>
      <c r="WIC6" s="0"/>
      <c r="WID6" s="0"/>
      <c r="WIE6" s="0"/>
      <c r="WIF6" s="0"/>
      <c r="WIG6" s="0"/>
      <c r="WIH6" s="0"/>
      <c r="WII6" s="0"/>
      <c r="WIJ6" s="0"/>
      <c r="WIK6" s="0"/>
      <c r="WIL6" s="0"/>
      <c r="WIM6" s="0"/>
      <c r="WIN6" s="0"/>
      <c r="WIO6" s="0"/>
      <c r="WIP6" s="0"/>
      <c r="WIQ6" s="0"/>
      <c r="WIR6" s="0"/>
      <c r="WIS6" s="0"/>
      <c r="WIT6" s="0"/>
      <c r="WIU6" s="0"/>
      <c r="WIV6" s="0"/>
      <c r="WIW6" s="0"/>
      <c r="WIX6" s="0"/>
      <c r="WIY6" s="0"/>
      <c r="WIZ6" s="0"/>
      <c r="WJA6" s="0"/>
      <c r="WJB6" s="0"/>
      <c r="WJC6" s="0"/>
      <c r="WJD6" s="0"/>
      <c r="WJE6" s="0"/>
      <c r="WJF6" s="0"/>
      <c r="WJG6" s="0"/>
      <c r="WJH6" s="0"/>
      <c r="WJI6" s="0"/>
      <c r="WJJ6" s="0"/>
      <c r="WJK6" s="0"/>
      <c r="WJL6" s="0"/>
      <c r="WJM6" s="0"/>
      <c r="WJN6" s="0"/>
      <c r="WJO6" s="0"/>
      <c r="WJP6" s="0"/>
      <c r="WJQ6" s="0"/>
      <c r="WJR6" s="0"/>
      <c r="WJS6" s="0"/>
      <c r="WJT6" s="0"/>
      <c r="WJU6" s="0"/>
      <c r="WJV6" s="0"/>
      <c r="WJW6" s="0"/>
      <c r="WJX6" s="0"/>
      <c r="WJY6" s="0"/>
      <c r="WJZ6" s="0"/>
      <c r="WKA6" s="0"/>
      <c r="WKB6" s="0"/>
      <c r="WKC6" s="0"/>
      <c r="WKD6" s="0"/>
      <c r="WKE6" s="0"/>
      <c r="WKF6" s="0"/>
      <c r="WKG6" s="0"/>
      <c r="WKH6" s="0"/>
      <c r="WKI6" s="0"/>
      <c r="WKJ6" s="0"/>
      <c r="WKK6" s="0"/>
      <c r="WKL6" s="0"/>
      <c r="WKM6" s="0"/>
      <c r="WKN6" s="0"/>
      <c r="WKO6" s="0"/>
      <c r="WKP6" s="0"/>
      <c r="WKQ6" s="0"/>
      <c r="WKR6" s="0"/>
      <c r="WKS6" s="0"/>
      <c r="WKT6" s="0"/>
      <c r="WKU6" s="0"/>
      <c r="WKV6" s="0"/>
      <c r="WKW6" s="0"/>
      <c r="WKX6" s="0"/>
      <c r="WKY6" s="0"/>
      <c r="WKZ6" s="0"/>
      <c r="WLA6" s="0"/>
      <c r="WLB6" s="0"/>
      <c r="WLC6" s="0"/>
      <c r="WLD6" s="0"/>
      <c r="WLE6" s="0"/>
      <c r="WLF6" s="0"/>
      <c r="WLG6" s="0"/>
      <c r="WLH6" s="0"/>
      <c r="WLI6" s="0"/>
      <c r="WLJ6" s="0"/>
      <c r="WLK6" s="0"/>
      <c r="WLL6" s="0"/>
      <c r="WLM6" s="0"/>
      <c r="WLN6" s="0"/>
      <c r="WLO6" s="0"/>
      <c r="WLP6" s="0"/>
      <c r="WLQ6" s="0"/>
      <c r="WLR6" s="0"/>
      <c r="WLS6" s="0"/>
      <c r="WLT6" s="0"/>
      <c r="WLU6" s="0"/>
      <c r="WLV6" s="0"/>
      <c r="WLW6" s="0"/>
      <c r="WLX6" s="0"/>
      <c r="WLY6" s="0"/>
      <c r="WLZ6" s="0"/>
      <c r="WMA6" s="0"/>
      <c r="WMB6" s="0"/>
      <c r="WMC6" s="0"/>
      <c r="WMD6" s="0"/>
      <c r="WME6" s="0"/>
      <c r="WMF6" s="0"/>
      <c r="WMG6" s="0"/>
      <c r="WMH6" s="0"/>
      <c r="WMI6" s="0"/>
      <c r="WMJ6" s="0"/>
      <c r="WMK6" s="0"/>
      <c r="WML6" s="0"/>
      <c r="WMM6" s="0"/>
      <c r="WMN6" s="0"/>
      <c r="WMO6" s="0"/>
      <c r="WMP6" s="0"/>
      <c r="WMQ6" s="0"/>
      <c r="WMR6" s="0"/>
      <c r="WMS6" s="0"/>
      <c r="WMT6" s="0"/>
      <c r="WMU6" s="0"/>
      <c r="WMV6" s="0"/>
      <c r="WMW6" s="0"/>
      <c r="WMX6" s="0"/>
      <c r="WMY6" s="0"/>
      <c r="WMZ6" s="0"/>
      <c r="WNA6" s="0"/>
      <c r="WNB6" s="0"/>
      <c r="WNC6" s="0"/>
      <c r="WND6" s="0"/>
      <c r="WNE6" s="0"/>
      <c r="WNF6" s="0"/>
      <c r="WNG6" s="0"/>
      <c r="WNH6" s="0"/>
      <c r="WNI6" s="0"/>
      <c r="WNJ6" s="0"/>
      <c r="WNK6" s="0"/>
      <c r="WNL6" s="0"/>
      <c r="WNM6" s="0"/>
      <c r="WNN6" s="0"/>
      <c r="WNO6" s="0"/>
      <c r="WNP6" s="0"/>
      <c r="WNQ6" s="0"/>
      <c r="WNR6" s="0"/>
      <c r="WNS6" s="0"/>
      <c r="WNT6" s="0"/>
      <c r="WNU6" s="0"/>
      <c r="WNV6" s="0"/>
      <c r="WNW6" s="0"/>
      <c r="WNX6" s="0"/>
      <c r="WNY6" s="0"/>
      <c r="WNZ6" s="0"/>
      <c r="WOA6" s="0"/>
      <c r="WOB6" s="0"/>
      <c r="WOC6" s="0"/>
      <c r="WOD6" s="0"/>
      <c r="WOE6" s="0"/>
      <c r="WOF6" s="0"/>
      <c r="WOG6" s="0"/>
      <c r="WOH6" s="0"/>
      <c r="WOI6" s="0"/>
      <c r="WOJ6" s="0"/>
      <c r="WOK6" s="0"/>
      <c r="WOL6" s="0"/>
      <c r="WOM6" s="0"/>
      <c r="WON6" s="0"/>
      <c r="WOO6" s="0"/>
      <c r="WOP6" s="0"/>
      <c r="WOQ6" s="0"/>
      <c r="WOR6" s="0"/>
      <c r="WOS6" s="0"/>
      <c r="WOT6" s="0"/>
      <c r="WOU6" s="0"/>
      <c r="WOV6" s="0"/>
      <c r="WOW6" s="0"/>
      <c r="WOX6" s="0"/>
      <c r="WOY6" s="0"/>
      <c r="WOZ6" s="0"/>
      <c r="WPA6" s="0"/>
      <c r="WPB6" s="0"/>
      <c r="WPC6" s="0"/>
      <c r="WPD6" s="0"/>
      <c r="WPE6" s="0"/>
      <c r="WPF6" s="0"/>
      <c r="WPG6" s="0"/>
      <c r="WPH6" s="0"/>
      <c r="WPI6" s="0"/>
      <c r="WPJ6" s="0"/>
      <c r="WPK6" s="0"/>
      <c r="WPL6" s="0"/>
      <c r="WPM6" s="0"/>
      <c r="WPN6" s="0"/>
      <c r="WPO6" s="0"/>
      <c r="WPP6" s="0"/>
      <c r="WPQ6" s="0"/>
      <c r="WPR6" s="0"/>
      <c r="WPS6" s="0"/>
      <c r="WPT6" s="0"/>
      <c r="WPU6" s="0"/>
      <c r="WPV6" s="0"/>
      <c r="WPW6" s="0"/>
      <c r="WPX6" s="0"/>
      <c r="WPY6" s="0"/>
      <c r="WPZ6" s="0"/>
      <c r="WQA6" s="0"/>
      <c r="WQB6" s="0"/>
      <c r="WQC6" s="0"/>
      <c r="WQD6" s="0"/>
      <c r="WQE6" s="0"/>
      <c r="WQF6" s="0"/>
      <c r="WQG6" s="0"/>
      <c r="WQH6" s="0"/>
      <c r="WQI6" s="0"/>
      <c r="WQJ6" s="0"/>
      <c r="WQK6" s="0"/>
      <c r="WQL6" s="0"/>
      <c r="WQM6" s="0"/>
      <c r="WQN6" s="0"/>
      <c r="WQO6" s="0"/>
      <c r="WQP6" s="0"/>
      <c r="WQQ6" s="0"/>
      <c r="WQR6" s="0"/>
      <c r="WQS6" s="0"/>
      <c r="WQT6" s="0"/>
      <c r="WQU6" s="0"/>
      <c r="WQV6" s="0"/>
      <c r="WQW6" s="0"/>
      <c r="WQX6" s="0"/>
      <c r="WQY6" s="0"/>
      <c r="WQZ6" s="0"/>
      <c r="WRA6" s="0"/>
      <c r="WRB6" s="0"/>
      <c r="WRC6" s="0"/>
      <c r="WRD6" s="0"/>
      <c r="WRE6" s="0"/>
      <c r="WRF6" s="0"/>
      <c r="WRG6" s="0"/>
      <c r="WRH6" s="0"/>
      <c r="WRI6" s="0"/>
      <c r="WRJ6" s="0"/>
      <c r="WRK6" s="0"/>
      <c r="WRL6" s="0"/>
      <c r="WRM6" s="0"/>
      <c r="WRN6" s="0"/>
      <c r="WRO6" s="0"/>
      <c r="WRP6" s="0"/>
      <c r="WRQ6" s="0"/>
      <c r="WRR6" s="0"/>
      <c r="WRS6" s="0"/>
      <c r="WRT6" s="0"/>
      <c r="WRU6" s="0"/>
      <c r="WRV6" s="0"/>
      <c r="WRW6" s="0"/>
      <c r="WRX6" s="0"/>
      <c r="WRY6" s="0"/>
      <c r="WRZ6" s="0"/>
      <c r="WSA6" s="0"/>
      <c r="WSB6" s="0"/>
      <c r="WSC6" s="0"/>
      <c r="WSD6" s="0"/>
      <c r="WSE6" s="0"/>
      <c r="WSF6" s="0"/>
      <c r="WSG6" s="0"/>
      <c r="WSH6" s="0"/>
      <c r="WSI6" s="0"/>
      <c r="WSJ6" s="0"/>
      <c r="WSK6" s="0"/>
      <c r="WSL6" s="0"/>
      <c r="WSM6" s="0"/>
      <c r="WSN6" s="0"/>
      <c r="WSO6" s="0"/>
      <c r="WSP6" s="0"/>
      <c r="WSQ6" s="0"/>
      <c r="WSR6" s="0"/>
      <c r="WSS6" s="0"/>
      <c r="WST6" s="0"/>
      <c r="WSU6" s="0"/>
      <c r="WSV6" s="0"/>
      <c r="WSW6" s="0"/>
      <c r="WSX6" s="0"/>
      <c r="WSY6" s="0"/>
      <c r="WSZ6" s="0"/>
      <c r="WTA6" s="0"/>
      <c r="WTB6" s="0"/>
      <c r="WTC6" s="0"/>
      <c r="WTD6" s="0"/>
      <c r="WTE6" s="0"/>
      <c r="WTF6" s="0"/>
      <c r="WTG6" s="0"/>
      <c r="WTH6" s="0"/>
      <c r="WTI6" s="0"/>
      <c r="WTJ6" s="0"/>
      <c r="WTK6" s="0"/>
      <c r="WTL6" s="0"/>
      <c r="WTM6" s="0"/>
      <c r="WTN6" s="0"/>
      <c r="WTO6" s="0"/>
      <c r="WTP6" s="0"/>
      <c r="WTQ6" s="0"/>
      <c r="WTR6" s="0"/>
      <c r="WTS6" s="0"/>
      <c r="WTT6" s="0"/>
      <c r="WTU6" s="0"/>
      <c r="WTV6" s="0"/>
      <c r="WTW6" s="0"/>
      <c r="WTX6" s="0"/>
      <c r="WTY6" s="0"/>
      <c r="WTZ6" s="0"/>
      <c r="WUA6" s="0"/>
      <c r="WUB6" s="0"/>
      <c r="WUC6" s="0"/>
      <c r="WUD6" s="0"/>
      <c r="WUE6" s="0"/>
      <c r="WUF6" s="0"/>
      <c r="WUG6" s="0"/>
      <c r="WUH6" s="0"/>
      <c r="WUI6" s="0"/>
      <c r="WUJ6" s="0"/>
      <c r="WUK6" s="0"/>
      <c r="WUL6" s="0"/>
      <c r="WUM6" s="0"/>
      <c r="WUN6" s="0"/>
      <c r="WUO6" s="0"/>
      <c r="WUP6" s="0"/>
      <c r="WUQ6" s="0"/>
      <c r="WUR6" s="0"/>
      <c r="WUS6" s="0"/>
      <c r="WUT6" s="0"/>
      <c r="WUU6" s="0"/>
      <c r="WUV6" s="0"/>
      <c r="WUW6" s="0"/>
      <c r="WUX6" s="0"/>
      <c r="WUY6" s="0"/>
      <c r="WUZ6" s="0"/>
      <c r="WVA6" s="0"/>
      <c r="WVB6" s="0"/>
      <c r="WVC6" s="0"/>
      <c r="WVD6" s="0"/>
      <c r="WVE6" s="0"/>
      <c r="WVF6" s="0"/>
      <c r="WVG6" s="0"/>
      <c r="WVH6" s="0"/>
      <c r="WVI6" s="0"/>
      <c r="WVJ6" s="0"/>
      <c r="WVK6" s="0"/>
      <c r="WVL6" s="0"/>
      <c r="WVM6" s="0"/>
      <c r="WVN6" s="0"/>
      <c r="WVO6" s="0"/>
      <c r="WVP6" s="0"/>
      <c r="WVQ6" s="0"/>
      <c r="WVR6" s="0"/>
      <c r="WVS6" s="0"/>
      <c r="WVT6" s="0"/>
      <c r="WVU6" s="0"/>
      <c r="WVV6" s="0"/>
      <c r="WVW6" s="0"/>
      <c r="WVX6" s="0"/>
      <c r="WVY6" s="0"/>
      <c r="WVZ6" s="0"/>
      <c r="WWA6" s="0"/>
      <c r="WWB6" s="0"/>
      <c r="WWC6" s="0"/>
      <c r="WWD6" s="0"/>
      <c r="WWE6" s="0"/>
      <c r="WWF6" s="0"/>
      <c r="WWG6" s="0"/>
      <c r="WWH6" s="0"/>
      <c r="WWI6" s="0"/>
      <c r="WWJ6" s="0"/>
      <c r="WWK6" s="0"/>
      <c r="WWL6" s="0"/>
      <c r="WWM6" s="0"/>
      <c r="WWN6" s="0"/>
      <c r="WWO6" s="0"/>
      <c r="WWP6" s="0"/>
      <c r="WWQ6" s="0"/>
      <c r="WWR6" s="0"/>
      <c r="WWS6" s="0"/>
      <c r="WWT6" s="0"/>
      <c r="WWU6" s="0"/>
      <c r="WWV6" s="0"/>
      <c r="WWW6" s="0"/>
      <c r="WWX6" s="0"/>
      <c r="WWY6" s="0"/>
      <c r="WWZ6" s="0"/>
      <c r="WXA6" s="0"/>
      <c r="WXB6" s="0"/>
      <c r="WXC6" s="0"/>
      <c r="WXD6" s="0"/>
      <c r="WXE6" s="0"/>
      <c r="WXF6" s="0"/>
      <c r="WXG6" s="0"/>
      <c r="WXH6" s="0"/>
      <c r="WXI6" s="0"/>
      <c r="WXJ6" s="0"/>
      <c r="WXK6" s="0"/>
      <c r="WXL6" s="0"/>
      <c r="WXM6" s="0"/>
      <c r="WXN6" s="0"/>
      <c r="WXO6" s="0"/>
      <c r="WXP6" s="0"/>
      <c r="WXQ6" s="0"/>
      <c r="WXR6" s="0"/>
      <c r="WXS6" s="0"/>
      <c r="WXT6" s="0"/>
      <c r="WXU6" s="0"/>
      <c r="WXV6" s="0"/>
      <c r="WXW6" s="0"/>
      <c r="WXX6" s="0"/>
      <c r="WXY6" s="0"/>
      <c r="WXZ6" s="0"/>
      <c r="WYA6" s="0"/>
      <c r="WYB6" s="0"/>
      <c r="WYC6" s="0"/>
      <c r="WYD6" s="0"/>
      <c r="WYE6" s="0"/>
      <c r="WYF6" s="0"/>
      <c r="WYG6" s="0"/>
      <c r="WYH6" s="0"/>
      <c r="WYI6" s="0"/>
      <c r="WYJ6" s="0"/>
      <c r="WYK6" s="0"/>
      <c r="WYL6" s="0"/>
      <c r="WYM6" s="0"/>
      <c r="WYN6" s="0"/>
      <c r="WYO6" s="0"/>
      <c r="WYP6" s="0"/>
      <c r="WYQ6" s="0"/>
      <c r="WYR6" s="0"/>
      <c r="WYS6" s="0"/>
      <c r="WYT6" s="0"/>
      <c r="WYU6" s="0"/>
      <c r="WYV6" s="0"/>
      <c r="WYW6" s="0"/>
      <c r="WYX6" s="0"/>
      <c r="WYY6" s="0"/>
      <c r="WYZ6" s="0"/>
      <c r="WZA6" s="0"/>
      <c r="WZB6" s="0"/>
      <c r="WZC6" s="0"/>
      <c r="WZD6" s="0"/>
      <c r="WZE6" s="0"/>
      <c r="WZF6" s="0"/>
      <c r="WZG6" s="0"/>
      <c r="WZH6" s="0"/>
      <c r="WZI6" s="0"/>
      <c r="WZJ6" s="0"/>
      <c r="WZK6" s="0"/>
      <c r="WZL6" s="0"/>
      <c r="WZM6" s="0"/>
      <c r="WZN6" s="0"/>
      <c r="WZO6" s="0"/>
      <c r="WZP6" s="0"/>
      <c r="WZQ6" s="0"/>
      <c r="WZR6" s="0"/>
      <c r="WZS6" s="0"/>
      <c r="WZT6" s="0"/>
      <c r="WZU6" s="0"/>
      <c r="WZV6" s="0"/>
      <c r="WZW6" s="0"/>
      <c r="WZX6" s="0"/>
      <c r="WZY6" s="0"/>
      <c r="WZZ6" s="0"/>
      <c r="XAA6" s="0"/>
      <c r="XAB6" s="0"/>
      <c r="XAC6" s="0"/>
      <c r="XAD6" s="0"/>
      <c r="XAE6" s="0"/>
      <c r="XAF6" s="0"/>
      <c r="XAG6" s="0"/>
      <c r="XAH6" s="0"/>
      <c r="XAI6" s="0"/>
      <c r="XAJ6" s="0"/>
      <c r="XAK6" s="0"/>
      <c r="XAL6" s="0"/>
      <c r="XAM6" s="0"/>
      <c r="XAN6" s="0"/>
      <c r="XAO6" s="0"/>
      <c r="XAP6" s="0"/>
      <c r="XAQ6" s="0"/>
      <c r="XAR6" s="0"/>
      <c r="XAS6" s="0"/>
      <c r="XAT6" s="0"/>
      <c r="XAU6" s="0"/>
      <c r="XAV6" s="0"/>
      <c r="XAW6" s="0"/>
      <c r="XAX6" s="0"/>
      <c r="XAY6" s="0"/>
      <c r="XAZ6" s="0"/>
      <c r="XBA6" s="0"/>
      <c r="XBB6" s="0"/>
      <c r="XBC6" s="0"/>
      <c r="XBD6" s="0"/>
      <c r="XBE6" s="0"/>
      <c r="XBF6" s="0"/>
      <c r="XBG6" s="0"/>
      <c r="XBH6" s="0"/>
      <c r="XBI6" s="0"/>
      <c r="XBJ6" s="0"/>
      <c r="XBK6" s="0"/>
      <c r="XBL6" s="0"/>
      <c r="XBM6" s="0"/>
      <c r="XBN6" s="0"/>
      <c r="XBO6" s="0"/>
      <c r="XBP6" s="0"/>
      <c r="XBQ6" s="0"/>
      <c r="XBR6" s="0"/>
      <c r="XBS6" s="0"/>
      <c r="XBT6" s="0"/>
      <c r="XBU6" s="0"/>
      <c r="XBV6" s="0"/>
      <c r="XBW6" s="0"/>
      <c r="XBX6" s="0"/>
      <c r="XBY6" s="0"/>
      <c r="XBZ6" s="0"/>
      <c r="XCA6" s="0"/>
      <c r="XCB6" s="0"/>
      <c r="XCC6" s="0"/>
      <c r="XCD6" s="0"/>
      <c r="XCE6" s="0"/>
      <c r="XCF6" s="0"/>
      <c r="XCG6" s="0"/>
      <c r="XCH6" s="0"/>
      <c r="XCI6" s="0"/>
      <c r="XCJ6" s="0"/>
      <c r="XCK6" s="0"/>
      <c r="XCL6" s="0"/>
      <c r="XCM6" s="0"/>
      <c r="XCN6" s="0"/>
      <c r="XCO6" s="0"/>
      <c r="XCP6" s="0"/>
      <c r="XCQ6" s="0"/>
      <c r="XCR6" s="0"/>
      <c r="XCS6" s="0"/>
      <c r="XCT6" s="0"/>
      <c r="XCU6" s="0"/>
      <c r="XCV6" s="0"/>
      <c r="XCW6" s="0"/>
      <c r="XCX6" s="0"/>
      <c r="XCY6" s="0"/>
      <c r="XCZ6" s="0"/>
      <c r="XDA6" s="0"/>
      <c r="XDB6" s="0"/>
      <c r="XDC6" s="0"/>
      <c r="XDD6" s="0"/>
      <c r="XDE6" s="0"/>
      <c r="XDF6" s="0"/>
      <c r="XDG6" s="0"/>
      <c r="XDH6" s="0"/>
      <c r="XDI6" s="0"/>
      <c r="XDJ6" s="0"/>
      <c r="XDK6" s="0"/>
      <c r="XDL6" s="0"/>
      <c r="XDM6" s="0"/>
      <c r="XDN6" s="0"/>
      <c r="XDO6" s="0"/>
      <c r="XDP6" s="0"/>
      <c r="XDQ6" s="0"/>
      <c r="XDR6" s="0"/>
      <c r="XDS6" s="0"/>
      <c r="XDT6" s="0"/>
      <c r="XDU6" s="0"/>
      <c r="XDV6" s="0"/>
      <c r="XDW6" s="0"/>
      <c r="XDX6" s="0"/>
      <c r="XDY6" s="0"/>
      <c r="XDZ6" s="0"/>
      <c r="XEA6" s="0"/>
      <c r="XEB6" s="0"/>
      <c r="XEC6" s="0"/>
      <c r="XED6" s="0"/>
      <c r="XEE6" s="0"/>
      <c r="XEF6" s="0"/>
      <c r="XEG6" s="0"/>
      <c r="XEH6" s="0"/>
      <c r="XEI6" s="0"/>
      <c r="XEJ6" s="0"/>
      <c r="XEK6" s="0"/>
      <c r="XEL6" s="0"/>
      <c r="XEM6" s="0"/>
      <c r="XEN6" s="0"/>
      <c r="XEO6" s="0"/>
      <c r="XEP6" s="0"/>
      <c r="XEQ6" s="0"/>
      <c r="XER6" s="0"/>
      <c r="XES6" s="0"/>
      <c r="XET6" s="0"/>
      <c r="XEU6" s="0"/>
      <c r="XEV6" s="0"/>
      <c r="XEW6" s="0"/>
      <c r="XEX6" s="0"/>
      <c r="XEY6" s="0"/>
      <c r="XEZ6" s="0"/>
      <c r="XFA6" s="0"/>
      <c r="XFB6" s="0"/>
      <c r="XFC6" s="0"/>
      <c r="XFD6" s="0"/>
    </row>
    <row r="7" customFormat="false" ht="15" hidden="false" customHeight="false" outlineLevel="0" collapsed="false">
      <c r="B7" s="453" t="s">
        <v>8</v>
      </c>
      <c r="C7" s="454" t="s">
        <v>207</v>
      </c>
      <c r="D7" s="458"/>
      <c r="E7" s="458"/>
      <c r="G7" s="182"/>
      <c r="H7" s="459"/>
      <c r="J7" s="446"/>
      <c r="M7" s="446"/>
      <c r="N7" s="446"/>
      <c r="O7" s="446"/>
      <c r="P7" s="446"/>
      <c r="Q7" s="446"/>
      <c r="R7" s="446"/>
      <c r="S7" s="446"/>
      <c r="T7" s="446"/>
      <c r="U7" s="446"/>
      <c r="V7" s="446"/>
      <c r="W7" s="446"/>
      <c r="X7" s="446"/>
      <c r="Y7" s="446"/>
      <c r="Z7" s="446"/>
      <c r="AA7" s="446"/>
      <c r="AB7" s="446"/>
      <c r="AC7" s="446"/>
      <c r="AD7" s="446"/>
      <c r="AE7" s="446"/>
      <c r="AF7" s="446"/>
      <c r="AG7" s="446"/>
      <c r="AH7" s="446"/>
      <c r="AI7" s="446"/>
      <c r="AJ7" s="446"/>
      <c r="AK7" s="446"/>
      <c r="AL7" s="446"/>
      <c r="AM7" s="446"/>
      <c r="AN7" s="446"/>
      <c r="AO7" s="446"/>
      <c r="AP7" s="446"/>
      <c r="AQ7" s="446"/>
      <c r="AR7" s="446"/>
      <c r="AS7" s="446"/>
      <c r="AT7" s="446"/>
      <c r="AU7" s="446"/>
      <c r="AV7" s="446"/>
      <c r="AW7" s="446"/>
      <c r="AX7" s="446"/>
      <c r="AY7" s="446"/>
      <c r="AZ7" s="446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  <c r="AMK7" s="0"/>
      <c r="AML7" s="0"/>
      <c r="AMM7" s="0"/>
      <c r="AMN7" s="0"/>
      <c r="AMO7" s="0"/>
      <c r="AMP7" s="0"/>
      <c r="AMQ7" s="0"/>
      <c r="AMR7" s="0"/>
      <c r="AMS7" s="0"/>
      <c r="AMT7" s="0"/>
      <c r="AMU7" s="0"/>
      <c r="AMV7" s="0"/>
      <c r="AMW7" s="0"/>
      <c r="AMX7" s="0"/>
      <c r="AMY7" s="0"/>
      <c r="AMZ7" s="0"/>
      <c r="ANA7" s="0"/>
      <c r="ANB7" s="0"/>
      <c r="ANC7" s="0"/>
      <c r="AND7" s="0"/>
      <c r="ANE7" s="0"/>
      <c r="ANF7" s="0"/>
      <c r="ANG7" s="0"/>
      <c r="ANH7" s="0"/>
      <c r="ANI7" s="0"/>
      <c r="ANJ7" s="0"/>
      <c r="ANK7" s="0"/>
      <c r="ANL7" s="0"/>
      <c r="ANM7" s="0"/>
      <c r="ANN7" s="0"/>
      <c r="ANO7" s="0"/>
      <c r="ANP7" s="0"/>
      <c r="ANQ7" s="0"/>
      <c r="ANR7" s="0"/>
      <c r="ANS7" s="0"/>
      <c r="ANT7" s="0"/>
      <c r="ANU7" s="0"/>
      <c r="ANV7" s="0"/>
      <c r="ANW7" s="0"/>
      <c r="ANX7" s="0"/>
      <c r="ANY7" s="0"/>
      <c r="ANZ7" s="0"/>
      <c r="AOA7" s="0"/>
      <c r="AOB7" s="0"/>
      <c r="AOC7" s="0"/>
      <c r="AOD7" s="0"/>
      <c r="AOE7" s="0"/>
      <c r="AOF7" s="0"/>
      <c r="AOG7" s="0"/>
      <c r="AOH7" s="0"/>
      <c r="AOI7" s="0"/>
      <c r="AOJ7" s="0"/>
      <c r="AOK7" s="0"/>
      <c r="AOL7" s="0"/>
      <c r="AOM7" s="0"/>
      <c r="AON7" s="0"/>
      <c r="AOO7" s="0"/>
      <c r="AOP7" s="0"/>
      <c r="AOQ7" s="0"/>
      <c r="AOR7" s="0"/>
      <c r="AOS7" s="0"/>
      <c r="AOT7" s="0"/>
      <c r="AOU7" s="0"/>
      <c r="AOV7" s="0"/>
      <c r="AOW7" s="0"/>
      <c r="AOX7" s="0"/>
      <c r="AOY7" s="0"/>
      <c r="AOZ7" s="0"/>
      <c r="APA7" s="0"/>
      <c r="APB7" s="0"/>
      <c r="APC7" s="0"/>
      <c r="APD7" s="0"/>
      <c r="APE7" s="0"/>
      <c r="APF7" s="0"/>
      <c r="APG7" s="0"/>
      <c r="APH7" s="0"/>
      <c r="API7" s="0"/>
      <c r="APJ7" s="0"/>
      <c r="APK7" s="0"/>
      <c r="APL7" s="0"/>
      <c r="APM7" s="0"/>
      <c r="APN7" s="0"/>
      <c r="APO7" s="0"/>
      <c r="APP7" s="0"/>
      <c r="APQ7" s="0"/>
      <c r="APR7" s="0"/>
      <c r="APS7" s="0"/>
      <c r="APT7" s="0"/>
      <c r="APU7" s="0"/>
      <c r="APV7" s="0"/>
      <c r="APW7" s="0"/>
      <c r="APX7" s="0"/>
      <c r="APY7" s="0"/>
      <c r="APZ7" s="0"/>
      <c r="AQA7" s="0"/>
      <c r="AQB7" s="0"/>
      <c r="AQC7" s="0"/>
      <c r="AQD7" s="0"/>
      <c r="AQE7" s="0"/>
      <c r="AQF7" s="0"/>
      <c r="AQG7" s="0"/>
      <c r="AQH7" s="0"/>
      <c r="AQI7" s="0"/>
      <c r="AQJ7" s="0"/>
      <c r="AQK7" s="0"/>
      <c r="AQL7" s="0"/>
      <c r="AQM7" s="0"/>
      <c r="AQN7" s="0"/>
      <c r="AQO7" s="0"/>
      <c r="AQP7" s="0"/>
      <c r="AQQ7" s="0"/>
      <c r="AQR7" s="0"/>
      <c r="AQS7" s="0"/>
      <c r="AQT7" s="0"/>
      <c r="AQU7" s="0"/>
      <c r="AQV7" s="0"/>
      <c r="AQW7" s="0"/>
      <c r="AQX7" s="0"/>
      <c r="AQY7" s="0"/>
      <c r="AQZ7" s="0"/>
      <c r="ARA7" s="0"/>
      <c r="ARB7" s="0"/>
      <c r="ARC7" s="0"/>
      <c r="ARD7" s="0"/>
      <c r="ARE7" s="0"/>
      <c r="ARF7" s="0"/>
      <c r="ARG7" s="0"/>
      <c r="ARH7" s="0"/>
      <c r="ARI7" s="0"/>
      <c r="ARJ7" s="0"/>
      <c r="ARK7" s="0"/>
      <c r="ARL7" s="0"/>
      <c r="ARM7" s="0"/>
      <c r="ARN7" s="0"/>
      <c r="ARO7" s="0"/>
      <c r="ARP7" s="0"/>
      <c r="ARQ7" s="0"/>
      <c r="ARR7" s="0"/>
      <c r="ARS7" s="0"/>
      <c r="ART7" s="0"/>
      <c r="ARU7" s="0"/>
      <c r="ARV7" s="0"/>
      <c r="ARW7" s="0"/>
      <c r="ARX7" s="0"/>
      <c r="ARY7" s="0"/>
      <c r="ARZ7" s="0"/>
      <c r="ASA7" s="0"/>
      <c r="ASB7" s="0"/>
      <c r="ASC7" s="0"/>
      <c r="ASD7" s="0"/>
      <c r="ASE7" s="0"/>
      <c r="ASF7" s="0"/>
      <c r="ASG7" s="0"/>
      <c r="ASH7" s="0"/>
      <c r="ASI7" s="0"/>
      <c r="ASJ7" s="0"/>
      <c r="ASK7" s="0"/>
      <c r="ASL7" s="0"/>
      <c r="ASM7" s="0"/>
      <c r="ASN7" s="0"/>
      <c r="ASO7" s="0"/>
      <c r="ASP7" s="0"/>
      <c r="ASQ7" s="0"/>
      <c r="ASR7" s="0"/>
      <c r="ASS7" s="0"/>
      <c r="AST7" s="0"/>
      <c r="ASU7" s="0"/>
      <c r="ASV7" s="0"/>
      <c r="ASW7" s="0"/>
      <c r="ASX7" s="0"/>
      <c r="ASY7" s="0"/>
      <c r="ASZ7" s="0"/>
      <c r="ATA7" s="0"/>
      <c r="ATB7" s="0"/>
      <c r="ATC7" s="0"/>
      <c r="ATD7" s="0"/>
      <c r="ATE7" s="0"/>
      <c r="ATF7" s="0"/>
      <c r="ATG7" s="0"/>
      <c r="ATH7" s="0"/>
      <c r="ATI7" s="0"/>
      <c r="ATJ7" s="0"/>
      <c r="ATK7" s="0"/>
      <c r="ATL7" s="0"/>
      <c r="ATM7" s="0"/>
      <c r="ATN7" s="0"/>
      <c r="ATO7" s="0"/>
      <c r="ATP7" s="0"/>
      <c r="ATQ7" s="0"/>
      <c r="ATR7" s="0"/>
      <c r="ATS7" s="0"/>
      <c r="ATT7" s="0"/>
      <c r="ATU7" s="0"/>
      <c r="ATV7" s="0"/>
      <c r="ATW7" s="0"/>
      <c r="ATX7" s="0"/>
      <c r="ATY7" s="0"/>
      <c r="ATZ7" s="0"/>
      <c r="AUA7" s="0"/>
      <c r="AUB7" s="0"/>
      <c r="AUC7" s="0"/>
      <c r="AUD7" s="0"/>
      <c r="AUE7" s="0"/>
      <c r="AUF7" s="0"/>
      <c r="AUG7" s="0"/>
      <c r="AUH7" s="0"/>
      <c r="AUI7" s="0"/>
      <c r="AUJ7" s="0"/>
      <c r="AUK7" s="0"/>
      <c r="AUL7" s="0"/>
      <c r="AUM7" s="0"/>
      <c r="AUN7" s="0"/>
      <c r="AUO7" s="0"/>
      <c r="AUP7" s="0"/>
      <c r="AUQ7" s="0"/>
      <c r="AUR7" s="0"/>
      <c r="AUS7" s="0"/>
      <c r="AUT7" s="0"/>
      <c r="AUU7" s="0"/>
      <c r="AUV7" s="0"/>
      <c r="AUW7" s="0"/>
      <c r="AUX7" s="0"/>
      <c r="AUY7" s="0"/>
      <c r="AUZ7" s="0"/>
      <c r="AVA7" s="0"/>
      <c r="AVB7" s="0"/>
      <c r="AVC7" s="0"/>
      <c r="AVD7" s="0"/>
      <c r="AVE7" s="0"/>
      <c r="AVF7" s="0"/>
      <c r="AVG7" s="0"/>
      <c r="AVH7" s="0"/>
      <c r="AVI7" s="0"/>
      <c r="AVJ7" s="0"/>
      <c r="AVK7" s="0"/>
      <c r="AVL7" s="0"/>
      <c r="AVM7" s="0"/>
      <c r="AVN7" s="0"/>
      <c r="AVO7" s="0"/>
      <c r="AVP7" s="0"/>
      <c r="AVQ7" s="0"/>
      <c r="AVR7" s="0"/>
      <c r="AVS7" s="0"/>
      <c r="AVT7" s="0"/>
      <c r="AVU7" s="0"/>
      <c r="AVV7" s="0"/>
      <c r="AVW7" s="0"/>
      <c r="AVX7" s="0"/>
      <c r="AVY7" s="0"/>
      <c r="AVZ7" s="0"/>
      <c r="AWA7" s="0"/>
      <c r="AWB7" s="0"/>
      <c r="AWC7" s="0"/>
      <c r="AWD7" s="0"/>
      <c r="AWE7" s="0"/>
      <c r="AWF7" s="0"/>
      <c r="AWG7" s="0"/>
      <c r="AWH7" s="0"/>
      <c r="AWI7" s="0"/>
      <c r="AWJ7" s="0"/>
      <c r="AWK7" s="0"/>
      <c r="AWL7" s="0"/>
      <c r="AWM7" s="0"/>
      <c r="AWN7" s="0"/>
      <c r="AWO7" s="0"/>
      <c r="AWP7" s="0"/>
      <c r="AWQ7" s="0"/>
      <c r="AWR7" s="0"/>
      <c r="AWS7" s="0"/>
      <c r="AWT7" s="0"/>
      <c r="AWU7" s="0"/>
      <c r="AWV7" s="0"/>
      <c r="AWW7" s="0"/>
      <c r="AWX7" s="0"/>
      <c r="AWY7" s="0"/>
      <c r="AWZ7" s="0"/>
      <c r="AXA7" s="0"/>
      <c r="AXB7" s="0"/>
      <c r="AXC7" s="0"/>
      <c r="AXD7" s="0"/>
      <c r="AXE7" s="0"/>
      <c r="AXF7" s="0"/>
      <c r="AXG7" s="0"/>
      <c r="AXH7" s="0"/>
      <c r="AXI7" s="0"/>
      <c r="AXJ7" s="0"/>
      <c r="AXK7" s="0"/>
      <c r="AXL7" s="0"/>
      <c r="AXM7" s="0"/>
      <c r="AXN7" s="0"/>
      <c r="AXO7" s="0"/>
      <c r="AXP7" s="0"/>
      <c r="AXQ7" s="0"/>
      <c r="AXR7" s="0"/>
      <c r="AXS7" s="0"/>
      <c r="AXT7" s="0"/>
      <c r="AXU7" s="0"/>
      <c r="AXV7" s="0"/>
      <c r="AXW7" s="0"/>
      <c r="AXX7" s="0"/>
      <c r="AXY7" s="0"/>
      <c r="AXZ7" s="0"/>
      <c r="AYA7" s="0"/>
      <c r="AYB7" s="0"/>
      <c r="AYC7" s="0"/>
      <c r="AYD7" s="0"/>
      <c r="AYE7" s="0"/>
      <c r="AYF7" s="0"/>
      <c r="AYG7" s="0"/>
      <c r="AYH7" s="0"/>
      <c r="AYI7" s="0"/>
      <c r="AYJ7" s="0"/>
      <c r="AYK7" s="0"/>
      <c r="AYL7" s="0"/>
      <c r="AYM7" s="0"/>
      <c r="AYN7" s="0"/>
      <c r="AYO7" s="0"/>
      <c r="AYP7" s="0"/>
      <c r="AYQ7" s="0"/>
      <c r="AYR7" s="0"/>
      <c r="AYS7" s="0"/>
      <c r="AYT7" s="0"/>
      <c r="AYU7" s="0"/>
      <c r="AYV7" s="0"/>
      <c r="AYW7" s="0"/>
      <c r="AYX7" s="0"/>
      <c r="AYY7" s="0"/>
      <c r="AYZ7" s="0"/>
      <c r="AZA7" s="0"/>
      <c r="AZB7" s="0"/>
      <c r="AZC7" s="0"/>
      <c r="AZD7" s="0"/>
      <c r="AZE7" s="0"/>
      <c r="AZF7" s="0"/>
      <c r="AZG7" s="0"/>
      <c r="AZH7" s="0"/>
      <c r="AZI7" s="0"/>
      <c r="AZJ7" s="0"/>
      <c r="AZK7" s="0"/>
      <c r="AZL7" s="0"/>
      <c r="AZM7" s="0"/>
      <c r="AZN7" s="0"/>
      <c r="AZO7" s="0"/>
      <c r="AZP7" s="0"/>
      <c r="AZQ7" s="0"/>
      <c r="AZR7" s="0"/>
      <c r="AZS7" s="0"/>
      <c r="AZT7" s="0"/>
      <c r="AZU7" s="0"/>
      <c r="AZV7" s="0"/>
      <c r="AZW7" s="0"/>
      <c r="AZX7" s="0"/>
      <c r="AZY7" s="0"/>
      <c r="AZZ7" s="0"/>
      <c r="BAA7" s="0"/>
      <c r="BAB7" s="0"/>
      <c r="BAC7" s="0"/>
      <c r="BAD7" s="0"/>
      <c r="BAE7" s="0"/>
      <c r="BAF7" s="0"/>
      <c r="BAG7" s="0"/>
      <c r="BAH7" s="0"/>
      <c r="BAI7" s="0"/>
      <c r="BAJ7" s="0"/>
      <c r="BAK7" s="0"/>
      <c r="BAL7" s="0"/>
      <c r="BAM7" s="0"/>
      <c r="BAN7" s="0"/>
      <c r="BAO7" s="0"/>
      <c r="BAP7" s="0"/>
      <c r="BAQ7" s="0"/>
      <c r="BAR7" s="0"/>
      <c r="BAS7" s="0"/>
      <c r="BAT7" s="0"/>
      <c r="BAU7" s="0"/>
      <c r="BAV7" s="0"/>
      <c r="BAW7" s="0"/>
      <c r="BAX7" s="0"/>
      <c r="BAY7" s="0"/>
      <c r="BAZ7" s="0"/>
      <c r="BBA7" s="0"/>
      <c r="BBB7" s="0"/>
      <c r="BBC7" s="0"/>
      <c r="BBD7" s="0"/>
      <c r="BBE7" s="0"/>
      <c r="BBF7" s="0"/>
      <c r="BBG7" s="0"/>
      <c r="BBH7" s="0"/>
      <c r="BBI7" s="0"/>
      <c r="BBJ7" s="0"/>
      <c r="BBK7" s="0"/>
      <c r="BBL7" s="0"/>
      <c r="BBM7" s="0"/>
      <c r="BBN7" s="0"/>
      <c r="BBO7" s="0"/>
      <c r="BBP7" s="0"/>
      <c r="BBQ7" s="0"/>
      <c r="BBR7" s="0"/>
      <c r="BBS7" s="0"/>
      <c r="BBT7" s="0"/>
      <c r="BBU7" s="0"/>
      <c r="BBV7" s="0"/>
      <c r="BBW7" s="0"/>
      <c r="BBX7" s="0"/>
      <c r="BBY7" s="0"/>
      <c r="BBZ7" s="0"/>
      <c r="BCA7" s="0"/>
      <c r="BCB7" s="0"/>
      <c r="BCC7" s="0"/>
      <c r="BCD7" s="0"/>
      <c r="BCE7" s="0"/>
      <c r="BCF7" s="0"/>
      <c r="BCG7" s="0"/>
      <c r="BCH7" s="0"/>
      <c r="BCI7" s="0"/>
      <c r="BCJ7" s="0"/>
      <c r="BCK7" s="0"/>
      <c r="BCL7" s="0"/>
      <c r="BCM7" s="0"/>
      <c r="BCN7" s="0"/>
      <c r="BCO7" s="0"/>
      <c r="BCP7" s="0"/>
      <c r="BCQ7" s="0"/>
      <c r="BCR7" s="0"/>
      <c r="BCS7" s="0"/>
      <c r="BCT7" s="0"/>
      <c r="BCU7" s="0"/>
      <c r="BCV7" s="0"/>
      <c r="BCW7" s="0"/>
      <c r="BCX7" s="0"/>
      <c r="BCY7" s="0"/>
      <c r="BCZ7" s="0"/>
      <c r="BDA7" s="0"/>
      <c r="BDB7" s="0"/>
      <c r="BDC7" s="0"/>
      <c r="BDD7" s="0"/>
      <c r="BDE7" s="0"/>
      <c r="BDF7" s="0"/>
      <c r="BDG7" s="0"/>
      <c r="BDH7" s="0"/>
      <c r="BDI7" s="0"/>
      <c r="BDJ7" s="0"/>
      <c r="BDK7" s="0"/>
      <c r="BDL7" s="0"/>
      <c r="BDM7" s="0"/>
      <c r="BDN7" s="0"/>
      <c r="BDO7" s="0"/>
      <c r="BDP7" s="0"/>
      <c r="BDQ7" s="0"/>
      <c r="BDR7" s="0"/>
      <c r="BDS7" s="0"/>
      <c r="BDT7" s="0"/>
      <c r="BDU7" s="0"/>
      <c r="BDV7" s="0"/>
      <c r="BDW7" s="0"/>
      <c r="BDX7" s="0"/>
      <c r="BDY7" s="0"/>
      <c r="BDZ7" s="0"/>
      <c r="BEA7" s="0"/>
      <c r="BEB7" s="0"/>
      <c r="BEC7" s="0"/>
      <c r="BED7" s="0"/>
      <c r="BEE7" s="0"/>
      <c r="BEF7" s="0"/>
      <c r="BEG7" s="0"/>
      <c r="BEH7" s="0"/>
      <c r="BEI7" s="0"/>
      <c r="BEJ7" s="0"/>
      <c r="BEK7" s="0"/>
      <c r="BEL7" s="0"/>
      <c r="BEM7" s="0"/>
      <c r="BEN7" s="0"/>
      <c r="BEO7" s="0"/>
      <c r="BEP7" s="0"/>
      <c r="BEQ7" s="0"/>
      <c r="BER7" s="0"/>
      <c r="BES7" s="0"/>
      <c r="BET7" s="0"/>
      <c r="BEU7" s="0"/>
      <c r="BEV7" s="0"/>
      <c r="BEW7" s="0"/>
      <c r="BEX7" s="0"/>
      <c r="BEY7" s="0"/>
      <c r="BEZ7" s="0"/>
      <c r="BFA7" s="0"/>
      <c r="BFB7" s="0"/>
      <c r="BFC7" s="0"/>
      <c r="BFD7" s="0"/>
      <c r="BFE7" s="0"/>
      <c r="BFF7" s="0"/>
      <c r="BFG7" s="0"/>
      <c r="BFH7" s="0"/>
      <c r="BFI7" s="0"/>
      <c r="BFJ7" s="0"/>
      <c r="BFK7" s="0"/>
      <c r="BFL7" s="0"/>
      <c r="BFM7" s="0"/>
      <c r="BFN7" s="0"/>
      <c r="BFO7" s="0"/>
      <c r="BFP7" s="0"/>
      <c r="BFQ7" s="0"/>
      <c r="BFR7" s="0"/>
      <c r="BFS7" s="0"/>
      <c r="BFT7" s="0"/>
      <c r="BFU7" s="0"/>
      <c r="BFV7" s="0"/>
      <c r="BFW7" s="0"/>
      <c r="BFX7" s="0"/>
      <c r="BFY7" s="0"/>
      <c r="BFZ7" s="0"/>
      <c r="BGA7" s="0"/>
      <c r="BGB7" s="0"/>
      <c r="BGC7" s="0"/>
      <c r="BGD7" s="0"/>
      <c r="BGE7" s="0"/>
      <c r="BGF7" s="0"/>
      <c r="BGG7" s="0"/>
      <c r="BGH7" s="0"/>
      <c r="BGI7" s="0"/>
      <c r="BGJ7" s="0"/>
      <c r="BGK7" s="0"/>
      <c r="BGL7" s="0"/>
      <c r="BGM7" s="0"/>
      <c r="BGN7" s="0"/>
      <c r="BGO7" s="0"/>
      <c r="BGP7" s="0"/>
      <c r="BGQ7" s="0"/>
      <c r="BGR7" s="0"/>
      <c r="BGS7" s="0"/>
      <c r="BGT7" s="0"/>
      <c r="BGU7" s="0"/>
      <c r="BGV7" s="0"/>
      <c r="BGW7" s="0"/>
      <c r="BGX7" s="0"/>
      <c r="BGY7" s="0"/>
      <c r="BGZ7" s="0"/>
      <c r="BHA7" s="0"/>
      <c r="BHB7" s="0"/>
      <c r="BHC7" s="0"/>
      <c r="BHD7" s="0"/>
      <c r="BHE7" s="0"/>
      <c r="BHF7" s="0"/>
      <c r="BHG7" s="0"/>
      <c r="BHH7" s="0"/>
      <c r="BHI7" s="0"/>
      <c r="BHJ7" s="0"/>
      <c r="BHK7" s="0"/>
      <c r="BHL7" s="0"/>
      <c r="BHM7" s="0"/>
      <c r="BHN7" s="0"/>
      <c r="BHO7" s="0"/>
      <c r="BHP7" s="0"/>
      <c r="BHQ7" s="0"/>
      <c r="BHR7" s="0"/>
      <c r="BHS7" s="0"/>
      <c r="BHT7" s="0"/>
      <c r="BHU7" s="0"/>
      <c r="BHV7" s="0"/>
      <c r="BHW7" s="0"/>
      <c r="BHX7" s="0"/>
      <c r="BHY7" s="0"/>
      <c r="BHZ7" s="0"/>
      <c r="BIA7" s="0"/>
      <c r="BIB7" s="0"/>
      <c r="BIC7" s="0"/>
      <c r="BID7" s="0"/>
      <c r="BIE7" s="0"/>
      <c r="BIF7" s="0"/>
      <c r="BIG7" s="0"/>
      <c r="BIH7" s="0"/>
      <c r="BII7" s="0"/>
      <c r="BIJ7" s="0"/>
      <c r="BIK7" s="0"/>
      <c r="BIL7" s="0"/>
      <c r="BIM7" s="0"/>
      <c r="BIN7" s="0"/>
      <c r="BIO7" s="0"/>
      <c r="BIP7" s="0"/>
      <c r="BIQ7" s="0"/>
      <c r="BIR7" s="0"/>
      <c r="BIS7" s="0"/>
      <c r="BIT7" s="0"/>
      <c r="BIU7" s="0"/>
      <c r="BIV7" s="0"/>
      <c r="BIW7" s="0"/>
      <c r="BIX7" s="0"/>
      <c r="BIY7" s="0"/>
      <c r="BIZ7" s="0"/>
      <c r="BJA7" s="0"/>
      <c r="BJB7" s="0"/>
      <c r="BJC7" s="0"/>
      <c r="BJD7" s="0"/>
      <c r="BJE7" s="0"/>
      <c r="BJF7" s="0"/>
      <c r="BJG7" s="0"/>
      <c r="BJH7" s="0"/>
      <c r="BJI7" s="0"/>
      <c r="BJJ7" s="0"/>
      <c r="BJK7" s="0"/>
      <c r="BJL7" s="0"/>
      <c r="BJM7" s="0"/>
      <c r="BJN7" s="0"/>
      <c r="BJO7" s="0"/>
      <c r="BJP7" s="0"/>
      <c r="BJQ7" s="0"/>
      <c r="BJR7" s="0"/>
      <c r="BJS7" s="0"/>
      <c r="BJT7" s="0"/>
      <c r="BJU7" s="0"/>
      <c r="BJV7" s="0"/>
      <c r="BJW7" s="0"/>
      <c r="BJX7" s="0"/>
      <c r="BJY7" s="0"/>
      <c r="BJZ7" s="0"/>
      <c r="BKA7" s="0"/>
      <c r="BKB7" s="0"/>
      <c r="BKC7" s="0"/>
      <c r="BKD7" s="0"/>
      <c r="BKE7" s="0"/>
      <c r="BKF7" s="0"/>
      <c r="BKG7" s="0"/>
      <c r="BKH7" s="0"/>
      <c r="BKI7" s="0"/>
      <c r="BKJ7" s="0"/>
      <c r="BKK7" s="0"/>
      <c r="BKL7" s="0"/>
      <c r="BKM7" s="0"/>
      <c r="BKN7" s="0"/>
      <c r="BKO7" s="0"/>
      <c r="BKP7" s="0"/>
      <c r="BKQ7" s="0"/>
      <c r="BKR7" s="0"/>
      <c r="BKS7" s="0"/>
      <c r="BKT7" s="0"/>
      <c r="BKU7" s="0"/>
      <c r="BKV7" s="0"/>
      <c r="BKW7" s="0"/>
      <c r="BKX7" s="0"/>
      <c r="BKY7" s="0"/>
      <c r="BKZ7" s="0"/>
      <c r="BLA7" s="0"/>
      <c r="BLB7" s="0"/>
      <c r="BLC7" s="0"/>
      <c r="BLD7" s="0"/>
      <c r="BLE7" s="0"/>
      <c r="BLF7" s="0"/>
      <c r="BLG7" s="0"/>
      <c r="BLH7" s="0"/>
      <c r="BLI7" s="0"/>
      <c r="BLJ7" s="0"/>
      <c r="BLK7" s="0"/>
      <c r="BLL7" s="0"/>
      <c r="BLM7" s="0"/>
      <c r="BLN7" s="0"/>
      <c r="BLO7" s="0"/>
      <c r="BLP7" s="0"/>
      <c r="BLQ7" s="0"/>
      <c r="BLR7" s="0"/>
      <c r="BLS7" s="0"/>
      <c r="BLT7" s="0"/>
      <c r="BLU7" s="0"/>
      <c r="BLV7" s="0"/>
      <c r="BLW7" s="0"/>
      <c r="BLX7" s="0"/>
      <c r="BLY7" s="0"/>
      <c r="BLZ7" s="0"/>
      <c r="BMA7" s="0"/>
      <c r="BMB7" s="0"/>
      <c r="BMC7" s="0"/>
      <c r="BMD7" s="0"/>
      <c r="BME7" s="0"/>
      <c r="BMF7" s="0"/>
      <c r="BMG7" s="0"/>
      <c r="BMH7" s="0"/>
      <c r="BMI7" s="0"/>
      <c r="BMJ7" s="0"/>
      <c r="BMK7" s="0"/>
      <c r="BML7" s="0"/>
      <c r="BMM7" s="0"/>
      <c r="BMN7" s="0"/>
      <c r="BMO7" s="0"/>
      <c r="BMP7" s="0"/>
      <c r="BMQ7" s="0"/>
      <c r="BMR7" s="0"/>
      <c r="BMS7" s="0"/>
      <c r="BMT7" s="0"/>
      <c r="BMU7" s="0"/>
      <c r="BMV7" s="0"/>
      <c r="BMW7" s="0"/>
      <c r="BMX7" s="0"/>
      <c r="BMY7" s="0"/>
      <c r="BMZ7" s="0"/>
      <c r="BNA7" s="0"/>
      <c r="BNB7" s="0"/>
      <c r="BNC7" s="0"/>
      <c r="BND7" s="0"/>
      <c r="BNE7" s="0"/>
      <c r="BNF7" s="0"/>
      <c r="BNG7" s="0"/>
      <c r="BNH7" s="0"/>
      <c r="BNI7" s="0"/>
      <c r="BNJ7" s="0"/>
      <c r="BNK7" s="0"/>
      <c r="BNL7" s="0"/>
      <c r="BNM7" s="0"/>
      <c r="BNN7" s="0"/>
      <c r="BNO7" s="0"/>
      <c r="BNP7" s="0"/>
      <c r="BNQ7" s="0"/>
      <c r="BNR7" s="0"/>
      <c r="BNS7" s="0"/>
      <c r="BNT7" s="0"/>
      <c r="BNU7" s="0"/>
      <c r="BNV7" s="0"/>
      <c r="BNW7" s="0"/>
      <c r="BNX7" s="0"/>
      <c r="BNY7" s="0"/>
      <c r="BNZ7" s="0"/>
      <c r="BOA7" s="0"/>
      <c r="BOB7" s="0"/>
      <c r="BOC7" s="0"/>
      <c r="BOD7" s="0"/>
      <c r="BOE7" s="0"/>
      <c r="BOF7" s="0"/>
      <c r="BOG7" s="0"/>
      <c r="BOH7" s="0"/>
      <c r="BOI7" s="0"/>
      <c r="BOJ7" s="0"/>
      <c r="BOK7" s="0"/>
      <c r="BOL7" s="0"/>
      <c r="BOM7" s="0"/>
      <c r="BON7" s="0"/>
      <c r="BOO7" s="0"/>
      <c r="BOP7" s="0"/>
      <c r="BOQ7" s="0"/>
      <c r="BOR7" s="0"/>
      <c r="BOS7" s="0"/>
      <c r="BOT7" s="0"/>
      <c r="BOU7" s="0"/>
      <c r="BOV7" s="0"/>
      <c r="BOW7" s="0"/>
      <c r="BOX7" s="0"/>
      <c r="BOY7" s="0"/>
      <c r="BOZ7" s="0"/>
      <c r="BPA7" s="0"/>
      <c r="BPB7" s="0"/>
      <c r="BPC7" s="0"/>
      <c r="BPD7" s="0"/>
      <c r="BPE7" s="0"/>
      <c r="BPF7" s="0"/>
      <c r="BPG7" s="0"/>
      <c r="BPH7" s="0"/>
      <c r="BPI7" s="0"/>
      <c r="BPJ7" s="0"/>
      <c r="BPK7" s="0"/>
      <c r="BPL7" s="0"/>
      <c r="BPM7" s="0"/>
      <c r="BPN7" s="0"/>
      <c r="BPO7" s="0"/>
      <c r="BPP7" s="0"/>
      <c r="BPQ7" s="0"/>
      <c r="BPR7" s="0"/>
      <c r="BPS7" s="0"/>
      <c r="BPT7" s="0"/>
      <c r="BPU7" s="0"/>
      <c r="BPV7" s="0"/>
      <c r="BPW7" s="0"/>
      <c r="BPX7" s="0"/>
      <c r="BPY7" s="0"/>
      <c r="BPZ7" s="0"/>
      <c r="BQA7" s="0"/>
      <c r="BQB7" s="0"/>
      <c r="BQC7" s="0"/>
      <c r="BQD7" s="0"/>
      <c r="BQE7" s="0"/>
      <c r="BQF7" s="0"/>
      <c r="BQG7" s="0"/>
      <c r="BQH7" s="0"/>
      <c r="BQI7" s="0"/>
      <c r="BQJ7" s="0"/>
      <c r="BQK7" s="0"/>
      <c r="BQL7" s="0"/>
      <c r="BQM7" s="0"/>
      <c r="BQN7" s="0"/>
      <c r="BQO7" s="0"/>
      <c r="BQP7" s="0"/>
      <c r="BQQ7" s="0"/>
      <c r="BQR7" s="0"/>
      <c r="BQS7" s="0"/>
      <c r="BQT7" s="0"/>
      <c r="BQU7" s="0"/>
      <c r="BQV7" s="0"/>
      <c r="BQW7" s="0"/>
      <c r="BQX7" s="0"/>
      <c r="BQY7" s="0"/>
      <c r="BQZ7" s="0"/>
      <c r="BRA7" s="0"/>
      <c r="BRB7" s="0"/>
      <c r="BRC7" s="0"/>
      <c r="BRD7" s="0"/>
      <c r="BRE7" s="0"/>
      <c r="BRF7" s="0"/>
      <c r="BRG7" s="0"/>
      <c r="BRH7" s="0"/>
      <c r="BRI7" s="0"/>
      <c r="BRJ7" s="0"/>
      <c r="BRK7" s="0"/>
      <c r="BRL7" s="0"/>
      <c r="BRM7" s="0"/>
      <c r="BRN7" s="0"/>
      <c r="BRO7" s="0"/>
      <c r="BRP7" s="0"/>
      <c r="BRQ7" s="0"/>
      <c r="BRR7" s="0"/>
      <c r="BRS7" s="0"/>
      <c r="BRT7" s="0"/>
      <c r="BRU7" s="0"/>
      <c r="BRV7" s="0"/>
      <c r="BRW7" s="0"/>
      <c r="BRX7" s="0"/>
      <c r="BRY7" s="0"/>
      <c r="BRZ7" s="0"/>
      <c r="BSA7" s="0"/>
      <c r="BSB7" s="0"/>
      <c r="BSC7" s="0"/>
      <c r="BSD7" s="0"/>
      <c r="BSE7" s="0"/>
      <c r="BSF7" s="0"/>
      <c r="BSG7" s="0"/>
      <c r="BSH7" s="0"/>
      <c r="BSI7" s="0"/>
      <c r="BSJ7" s="0"/>
      <c r="BSK7" s="0"/>
      <c r="BSL7" s="0"/>
      <c r="BSM7" s="0"/>
      <c r="BSN7" s="0"/>
      <c r="BSO7" s="0"/>
      <c r="BSP7" s="0"/>
      <c r="BSQ7" s="0"/>
      <c r="BSR7" s="0"/>
      <c r="BSS7" s="0"/>
      <c r="BST7" s="0"/>
      <c r="BSU7" s="0"/>
      <c r="BSV7" s="0"/>
      <c r="BSW7" s="0"/>
      <c r="BSX7" s="0"/>
      <c r="BSY7" s="0"/>
      <c r="BSZ7" s="0"/>
      <c r="BTA7" s="0"/>
      <c r="BTB7" s="0"/>
      <c r="BTC7" s="0"/>
      <c r="BTD7" s="0"/>
      <c r="BTE7" s="0"/>
      <c r="BTF7" s="0"/>
      <c r="BTG7" s="0"/>
      <c r="BTH7" s="0"/>
      <c r="BTI7" s="0"/>
      <c r="BTJ7" s="0"/>
      <c r="BTK7" s="0"/>
      <c r="BTL7" s="0"/>
      <c r="BTM7" s="0"/>
      <c r="BTN7" s="0"/>
      <c r="BTO7" s="0"/>
      <c r="BTP7" s="0"/>
      <c r="BTQ7" s="0"/>
      <c r="BTR7" s="0"/>
      <c r="BTS7" s="0"/>
      <c r="BTT7" s="0"/>
      <c r="BTU7" s="0"/>
      <c r="BTV7" s="0"/>
      <c r="BTW7" s="0"/>
      <c r="BTX7" s="0"/>
      <c r="BTY7" s="0"/>
      <c r="BTZ7" s="0"/>
      <c r="BUA7" s="0"/>
      <c r="BUB7" s="0"/>
      <c r="BUC7" s="0"/>
      <c r="BUD7" s="0"/>
      <c r="BUE7" s="0"/>
      <c r="BUF7" s="0"/>
      <c r="BUG7" s="0"/>
      <c r="BUH7" s="0"/>
      <c r="BUI7" s="0"/>
      <c r="BUJ7" s="0"/>
      <c r="BUK7" s="0"/>
      <c r="BUL7" s="0"/>
      <c r="BUM7" s="0"/>
      <c r="BUN7" s="0"/>
      <c r="BUO7" s="0"/>
      <c r="BUP7" s="0"/>
      <c r="BUQ7" s="0"/>
      <c r="BUR7" s="0"/>
      <c r="BUS7" s="0"/>
      <c r="BUT7" s="0"/>
      <c r="BUU7" s="0"/>
      <c r="BUV7" s="0"/>
      <c r="BUW7" s="0"/>
      <c r="BUX7" s="0"/>
      <c r="BUY7" s="0"/>
      <c r="BUZ7" s="0"/>
      <c r="BVA7" s="0"/>
      <c r="BVB7" s="0"/>
      <c r="BVC7" s="0"/>
      <c r="BVD7" s="0"/>
      <c r="BVE7" s="0"/>
      <c r="BVF7" s="0"/>
      <c r="BVG7" s="0"/>
      <c r="BVH7" s="0"/>
      <c r="BVI7" s="0"/>
      <c r="BVJ7" s="0"/>
      <c r="BVK7" s="0"/>
      <c r="BVL7" s="0"/>
      <c r="BVM7" s="0"/>
      <c r="BVN7" s="0"/>
      <c r="BVO7" s="0"/>
      <c r="BVP7" s="0"/>
      <c r="BVQ7" s="0"/>
      <c r="BVR7" s="0"/>
      <c r="BVS7" s="0"/>
      <c r="BVT7" s="0"/>
      <c r="BVU7" s="0"/>
      <c r="BVV7" s="0"/>
      <c r="BVW7" s="0"/>
      <c r="BVX7" s="0"/>
      <c r="BVY7" s="0"/>
      <c r="BVZ7" s="0"/>
      <c r="BWA7" s="0"/>
      <c r="BWB7" s="0"/>
      <c r="BWC7" s="0"/>
      <c r="BWD7" s="0"/>
      <c r="BWE7" s="0"/>
      <c r="BWF7" s="0"/>
      <c r="BWG7" s="0"/>
      <c r="BWH7" s="0"/>
      <c r="BWI7" s="0"/>
      <c r="BWJ7" s="0"/>
      <c r="BWK7" s="0"/>
      <c r="BWL7" s="0"/>
      <c r="BWM7" s="0"/>
      <c r="BWN7" s="0"/>
      <c r="BWO7" s="0"/>
      <c r="BWP7" s="0"/>
      <c r="BWQ7" s="0"/>
      <c r="BWR7" s="0"/>
      <c r="BWS7" s="0"/>
      <c r="BWT7" s="0"/>
      <c r="BWU7" s="0"/>
      <c r="BWV7" s="0"/>
      <c r="BWW7" s="0"/>
      <c r="BWX7" s="0"/>
      <c r="BWY7" s="0"/>
      <c r="BWZ7" s="0"/>
      <c r="BXA7" s="0"/>
      <c r="BXB7" s="0"/>
      <c r="BXC7" s="0"/>
      <c r="BXD7" s="0"/>
      <c r="BXE7" s="0"/>
      <c r="BXF7" s="0"/>
      <c r="BXG7" s="0"/>
      <c r="BXH7" s="0"/>
      <c r="BXI7" s="0"/>
      <c r="BXJ7" s="0"/>
      <c r="BXK7" s="0"/>
      <c r="BXL7" s="0"/>
      <c r="BXM7" s="0"/>
      <c r="BXN7" s="0"/>
      <c r="BXO7" s="0"/>
      <c r="BXP7" s="0"/>
      <c r="BXQ7" s="0"/>
      <c r="BXR7" s="0"/>
      <c r="BXS7" s="0"/>
      <c r="BXT7" s="0"/>
      <c r="BXU7" s="0"/>
      <c r="BXV7" s="0"/>
      <c r="BXW7" s="0"/>
      <c r="BXX7" s="0"/>
      <c r="BXY7" s="0"/>
      <c r="BXZ7" s="0"/>
      <c r="BYA7" s="0"/>
      <c r="BYB7" s="0"/>
      <c r="BYC7" s="0"/>
      <c r="BYD7" s="0"/>
      <c r="BYE7" s="0"/>
      <c r="BYF7" s="0"/>
      <c r="BYG7" s="0"/>
      <c r="BYH7" s="0"/>
      <c r="BYI7" s="0"/>
      <c r="BYJ7" s="0"/>
      <c r="BYK7" s="0"/>
      <c r="BYL7" s="0"/>
      <c r="BYM7" s="0"/>
      <c r="BYN7" s="0"/>
      <c r="BYO7" s="0"/>
      <c r="BYP7" s="0"/>
      <c r="BYQ7" s="0"/>
      <c r="BYR7" s="0"/>
      <c r="BYS7" s="0"/>
      <c r="BYT7" s="0"/>
      <c r="BYU7" s="0"/>
      <c r="BYV7" s="0"/>
      <c r="BYW7" s="0"/>
      <c r="BYX7" s="0"/>
      <c r="BYY7" s="0"/>
      <c r="BYZ7" s="0"/>
      <c r="BZA7" s="0"/>
      <c r="BZB7" s="0"/>
      <c r="BZC7" s="0"/>
      <c r="BZD7" s="0"/>
      <c r="BZE7" s="0"/>
      <c r="BZF7" s="0"/>
      <c r="BZG7" s="0"/>
      <c r="BZH7" s="0"/>
      <c r="BZI7" s="0"/>
      <c r="BZJ7" s="0"/>
      <c r="BZK7" s="0"/>
      <c r="BZL7" s="0"/>
      <c r="BZM7" s="0"/>
      <c r="BZN7" s="0"/>
      <c r="BZO7" s="0"/>
      <c r="BZP7" s="0"/>
      <c r="BZQ7" s="0"/>
      <c r="BZR7" s="0"/>
      <c r="BZS7" s="0"/>
      <c r="BZT7" s="0"/>
      <c r="BZU7" s="0"/>
      <c r="BZV7" s="0"/>
      <c r="BZW7" s="0"/>
      <c r="BZX7" s="0"/>
      <c r="BZY7" s="0"/>
      <c r="BZZ7" s="0"/>
      <c r="CAA7" s="0"/>
      <c r="CAB7" s="0"/>
      <c r="CAC7" s="0"/>
      <c r="CAD7" s="0"/>
      <c r="CAE7" s="0"/>
      <c r="CAF7" s="0"/>
      <c r="CAG7" s="0"/>
      <c r="CAH7" s="0"/>
      <c r="CAI7" s="0"/>
      <c r="CAJ7" s="0"/>
      <c r="CAK7" s="0"/>
      <c r="CAL7" s="0"/>
      <c r="CAM7" s="0"/>
      <c r="CAN7" s="0"/>
      <c r="CAO7" s="0"/>
      <c r="CAP7" s="0"/>
      <c r="CAQ7" s="0"/>
      <c r="CAR7" s="0"/>
      <c r="CAS7" s="0"/>
      <c r="CAT7" s="0"/>
      <c r="CAU7" s="0"/>
      <c r="CAV7" s="0"/>
      <c r="CAW7" s="0"/>
      <c r="CAX7" s="0"/>
      <c r="CAY7" s="0"/>
      <c r="CAZ7" s="0"/>
      <c r="CBA7" s="0"/>
      <c r="CBB7" s="0"/>
      <c r="CBC7" s="0"/>
      <c r="CBD7" s="0"/>
      <c r="CBE7" s="0"/>
      <c r="CBF7" s="0"/>
      <c r="CBG7" s="0"/>
      <c r="CBH7" s="0"/>
      <c r="CBI7" s="0"/>
      <c r="CBJ7" s="0"/>
      <c r="CBK7" s="0"/>
      <c r="CBL7" s="0"/>
      <c r="CBM7" s="0"/>
      <c r="CBN7" s="0"/>
      <c r="CBO7" s="0"/>
      <c r="CBP7" s="0"/>
      <c r="CBQ7" s="0"/>
      <c r="CBR7" s="0"/>
      <c r="CBS7" s="0"/>
      <c r="CBT7" s="0"/>
      <c r="CBU7" s="0"/>
      <c r="CBV7" s="0"/>
      <c r="CBW7" s="0"/>
      <c r="CBX7" s="0"/>
      <c r="CBY7" s="0"/>
      <c r="CBZ7" s="0"/>
      <c r="CCA7" s="0"/>
      <c r="CCB7" s="0"/>
      <c r="CCC7" s="0"/>
      <c r="CCD7" s="0"/>
      <c r="CCE7" s="0"/>
      <c r="CCF7" s="0"/>
      <c r="CCG7" s="0"/>
      <c r="CCH7" s="0"/>
      <c r="CCI7" s="0"/>
      <c r="CCJ7" s="0"/>
      <c r="CCK7" s="0"/>
      <c r="CCL7" s="0"/>
      <c r="CCM7" s="0"/>
      <c r="CCN7" s="0"/>
      <c r="CCO7" s="0"/>
      <c r="CCP7" s="0"/>
      <c r="CCQ7" s="0"/>
      <c r="CCR7" s="0"/>
      <c r="CCS7" s="0"/>
      <c r="CCT7" s="0"/>
      <c r="CCU7" s="0"/>
      <c r="CCV7" s="0"/>
      <c r="CCW7" s="0"/>
      <c r="CCX7" s="0"/>
      <c r="CCY7" s="0"/>
      <c r="CCZ7" s="0"/>
      <c r="CDA7" s="0"/>
      <c r="CDB7" s="0"/>
      <c r="CDC7" s="0"/>
      <c r="CDD7" s="0"/>
      <c r="CDE7" s="0"/>
      <c r="CDF7" s="0"/>
      <c r="CDG7" s="0"/>
      <c r="CDH7" s="0"/>
      <c r="CDI7" s="0"/>
      <c r="CDJ7" s="0"/>
      <c r="CDK7" s="0"/>
      <c r="CDL7" s="0"/>
      <c r="CDM7" s="0"/>
      <c r="CDN7" s="0"/>
      <c r="CDO7" s="0"/>
      <c r="CDP7" s="0"/>
      <c r="CDQ7" s="0"/>
      <c r="CDR7" s="0"/>
      <c r="CDS7" s="0"/>
      <c r="CDT7" s="0"/>
      <c r="CDU7" s="0"/>
      <c r="CDV7" s="0"/>
      <c r="CDW7" s="0"/>
      <c r="CDX7" s="0"/>
      <c r="CDY7" s="0"/>
      <c r="CDZ7" s="0"/>
      <c r="CEA7" s="0"/>
      <c r="CEB7" s="0"/>
      <c r="CEC7" s="0"/>
      <c r="CED7" s="0"/>
      <c r="CEE7" s="0"/>
      <c r="CEF7" s="0"/>
      <c r="CEG7" s="0"/>
      <c r="CEH7" s="0"/>
      <c r="CEI7" s="0"/>
      <c r="CEJ7" s="0"/>
      <c r="CEK7" s="0"/>
      <c r="CEL7" s="0"/>
      <c r="CEM7" s="0"/>
      <c r="CEN7" s="0"/>
      <c r="CEO7" s="0"/>
      <c r="CEP7" s="0"/>
      <c r="CEQ7" s="0"/>
      <c r="CER7" s="0"/>
      <c r="CES7" s="0"/>
      <c r="CET7" s="0"/>
      <c r="CEU7" s="0"/>
      <c r="CEV7" s="0"/>
      <c r="CEW7" s="0"/>
      <c r="CEX7" s="0"/>
      <c r="CEY7" s="0"/>
      <c r="CEZ7" s="0"/>
      <c r="CFA7" s="0"/>
      <c r="CFB7" s="0"/>
      <c r="CFC7" s="0"/>
      <c r="CFD7" s="0"/>
      <c r="CFE7" s="0"/>
      <c r="CFF7" s="0"/>
      <c r="CFG7" s="0"/>
      <c r="CFH7" s="0"/>
      <c r="CFI7" s="0"/>
      <c r="CFJ7" s="0"/>
      <c r="CFK7" s="0"/>
      <c r="CFL7" s="0"/>
      <c r="CFM7" s="0"/>
      <c r="CFN7" s="0"/>
      <c r="CFO7" s="0"/>
      <c r="CFP7" s="0"/>
      <c r="CFQ7" s="0"/>
      <c r="CFR7" s="0"/>
      <c r="CFS7" s="0"/>
      <c r="CFT7" s="0"/>
      <c r="CFU7" s="0"/>
      <c r="CFV7" s="0"/>
      <c r="CFW7" s="0"/>
      <c r="CFX7" s="0"/>
      <c r="CFY7" s="0"/>
      <c r="CFZ7" s="0"/>
      <c r="CGA7" s="0"/>
      <c r="CGB7" s="0"/>
      <c r="CGC7" s="0"/>
      <c r="CGD7" s="0"/>
      <c r="CGE7" s="0"/>
      <c r="CGF7" s="0"/>
      <c r="CGG7" s="0"/>
      <c r="CGH7" s="0"/>
      <c r="CGI7" s="0"/>
      <c r="CGJ7" s="0"/>
      <c r="CGK7" s="0"/>
      <c r="CGL7" s="0"/>
      <c r="CGM7" s="0"/>
      <c r="CGN7" s="0"/>
      <c r="CGO7" s="0"/>
      <c r="CGP7" s="0"/>
      <c r="CGQ7" s="0"/>
      <c r="CGR7" s="0"/>
      <c r="CGS7" s="0"/>
      <c r="CGT7" s="0"/>
      <c r="CGU7" s="0"/>
      <c r="CGV7" s="0"/>
      <c r="CGW7" s="0"/>
      <c r="CGX7" s="0"/>
      <c r="CGY7" s="0"/>
      <c r="CGZ7" s="0"/>
      <c r="CHA7" s="0"/>
      <c r="CHB7" s="0"/>
      <c r="CHC7" s="0"/>
      <c r="CHD7" s="0"/>
      <c r="CHE7" s="0"/>
      <c r="CHF7" s="0"/>
      <c r="CHG7" s="0"/>
      <c r="CHH7" s="0"/>
      <c r="CHI7" s="0"/>
      <c r="CHJ7" s="0"/>
      <c r="CHK7" s="0"/>
      <c r="CHL7" s="0"/>
      <c r="CHM7" s="0"/>
      <c r="CHN7" s="0"/>
      <c r="CHO7" s="0"/>
      <c r="CHP7" s="0"/>
      <c r="CHQ7" s="0"/>
      <c r="CHR7" s="0"/>
      <c r="CHS7" s="0"/>
      <c r="CHT7" s="0"/>
      <c r="CHU7" s="0"/>
      <c r="CHV7" s="0"/>
      <c r="CHW7" s="0"/>
      <c r="CHX7" s="0"/>
      <c r="CHY7" s="0"/>
      <c r="CHZ7" s="0"/>
      <c r="CIA7" s="0"/>
      <c r="CIB7" s="0"/>
      <c r="CIC7" s="0"/>
      <c r="CID7" s="0"/>
      <c r="CIE7" s="0"/>
      <c r="CIF7" s="0"/>
      <c r="CIG7" s="0"/>
      <c r="CIH7" s="0"/>
      <c r="CII7" s="0"/>
      <c r="CIJ7" s="0"/>
      <c r="CIK7" s="0"/>
      <c r="CIL7" s="0"/>
      <c r="CIM7" s="0"/>
      <c r="CIN7" s="0"/>
      <c r="CIO7" s="0"/>
      <c r="CIP7" s="0"/>
      <c r="CIQ7" s="0"/>
      <c r="CIR7" s="0"/>
      <c r="CIS7" s="0"/>
      <c r="CIT7" s="0"/>
      <c r="CIU7" s="0"/>
      <c r="CIV7" s="0"/>
      <c r="CIW7" s="0"/>
      <c r="CIX7" s="0"/>
      <c r="CIY7" s="0"/>
      <c r="CIZ7" s="0"/>
      <c r="CJA7" s="0"/>
      <c r="CJB7" s="0"/>
      <c r="CJC7" s="0"/>
      <c r="CJD7" s="0"/>
      <c r="CJE7" s="0"/>
      <c r="CJF7" s="0"/>
      <c r="CJG7" s="0"/>
      <c r="CJH7" s="0"/>
      <c r="CJI7" s="0"/>
      <c r="CJJ7" s="0"/>
      <c r="CJK7" s="0"/>
      <c r="CJL7" s="0"/>
      <c r="CJM7" s="0"/>
      <c r="CJN7" s="0"/>
      <c r="CJO7" s="0"/>
      <c r="CJP7" s="0"/>
      <c r="CJQ7" s="0"/>
      <c r="CJR7" s="0"/>
      <c r="CJS7" s="0"/>
      <c r="CJT7" s="0"/>
      <c r="CJU7" s="0"/>
      <c r="CJV7" s="0"/>
      <c r="CJW7" s="0"/>
      <c r="CJX7" s="0"/>
      <c r="CJY7" s="0"/>
      <c r="CJZ7" s="0"/>
      <c r="CKA7" s="0"/>
      <c r="CKB7" s="0"/>
      <c r="CKC7" s="0"/>
      <c r="CKD7" s="0"/>
      <c r="CKE7" s="0"/>
      <c r="CKF7" s="0"/>
      <c r="CKG7" s="0"/>
      <c r="CKH7" s="0"/>
      <c r="CKI7" s="0"/>
      <c r="CKJ7" s="0"/>
      <c r="CKK7" s="0"/>
      <c r="CKL7" s="0"/>
      <c r="CKM7" s="0"/>
      <c r="CKN7" s="0"/>
      <c r="CKO7" s="0"/>
      <c r="CKP7" s="0"/>
      <c r="CKQ7" s="0"/>
      <c r="CKR7" s="0"/>
      <c r="CKS7" s="0"/>
      <c r="CKT7" s="0"/>
      <c r="CKU7" s="0"/>
      <c r="CKV7" s="0"/>
      <c r="CKW7" s="0"/>
      <c r="CKX7" s="0"/>
      <c r="CKY7" s="0"/>
      <c r="CKZ7" s="0"/>
      <c r="CLA7" s="0"/>
      <c r="CLB7" s="0"/>
      <c r="CLC7" s="0"/>
      <c r="CLD7" s="0"/>
      <c r="CLE7" s="0"/>
      <c r="CLF7" s="0"/>
      <c r="CLG7" s="0"/>
      <c r="CLH7" s="0"/>
      <c r="CLI7" s="0"/>
      <c r="CLJ7" s="0"/>
      <c r="CLK7" s="0"/>
      <c r="CLL7" s="0"/>
      <c r="CLM7" s="0"/>
      <c r="CLN7" s="0"/>
      <c r="CLO7" s="0"/>
      <c r="CLP7" s="0"/>
      <c r="CLQ7" s="0"/>
      <c r="CLR7" s="0"/>
      <c r="CLS7" s="0"/>
      <c r="CLT7" s="0"/>
      <c r="CLU7" s="0"/>
      <c r="CLV7" s="0"/>
      <c r="CLW7" s="0"/>
      <c r="CLX7" s="0"/>
      <c r="CLY7" s="0"/>
      <c r="CLZ7" s="0"/>
      <c r="CMA7" s="0"/>
      <c r="CMB7" s="0"/>
      <c r="CMC7" s="0"/>
      <c r="CMD7" s="0"/>
      <c r="CME7" s="0"/>
      <c r="CMF7" s="0"/>
      <c r="CMG7" s="0"/>
      <c r="CMH7" s="0"/>
      <c r="CMI7" s="0"/>
      <c r="CMJ7" s="0"/>
      <c r="CMK7" s="0"/>
      <c r="CML7" s="0"/>
      <c r="CMM7" s="0"/>
      <c r="CMN7" s="0"/>
      <c r="CMO7" s="0"/>
      <c r="CMP7" s="0"/>
      <c r="CMQ7" s="0"/>
      <c r="CMR7" s="0"/>
      <c r="CMS7" s="0"/>
      <c r="CMT7" s="0"/>
      <c r="CMU7" s="0"/>
      <c r="CMV7" s="0"/>
      <c r="CMW7" s="0"/>
      <c r="CMX7" s="0"/>
      <c r="CMY7" s="0"/>
      <c r="CMZ7" s="0"/>
      <c r="CNA7" s="0"/>
      <c r="CNB7" s="0"/>
      <c r="CNC7" s="0"/>
      <c r="CND7" s="0"/>
      <c r="CNE7" s="0"/>
      <c r="CNF7" s="0"/>
      <c r="CNG7" s="0"/>
      <c r="CNH7" s="0"/>
      <c r="CNI7" s="0"/>
      <c r="CNJ7" s="0"/>
      <c r="CNK7" s="0"/>
      <c r="CNL7" s="0"/>
      <c r="CNM7" s="0"/>
      <c r="CNN7" s="0"/>
      <c r="CNO7" s="0"/>
      <c r="CNP7" s="0"/>
      <c r="CNQ7" s="0"/>
      <c r="CNR7" s="0"/>
      <c r="CNS7" s="0"/>
      <c r="CNT7" s="0"/>
      <c r="CNU7" s="0"/>
      <c r="CNV7" s="0"/>
      <c r="CNW7" s="0"/>
      <c r="CNX7" s="0"/>
      <c r="CNY7" s="0"/>
      <c r="CNZ7" s="0"/>
      <c r="COA7" s="0"/>
      <c r="COB7" s="0"/>
      <c r="COC7" s="0"/>
      <c r="COD7" s="0"/>
      <c r="COE7" s="0"/>
      <c r="COF7" s="0"/>
      <c r="COG7" s="0"/>
      <c r="COH7" s="0"/>
      <c r="COI7" s="0"/>
      <c r="COJ7" s="0"/>
      <c r="COK7" s="0"/>
      <c r="COL7" s="0"/>
      <c r="COM7" s="0"/>
      <c r="CON7" s="0"/>
      <c r="COO7" s="0"/>
      <c r="COP7" s="0"/>
      <c r="COQ7" s="0"/>
      <c r="COR7" s="0"/>
      <c r="COS7" s="0"/>
      <c r="COT7" s="0"/>
      <c r="COU7" s="0"/>
      <c r="COV7" s="0"/>
      <c r="COW7" s="0"/>
      <c r="COX7" s="0"/>
      <c r="COY7" s="0"/>
      <c r="COZ7" s="0"/>
      <c r="CPA7" s="0"/>
      <c r="CPB7" s="0"/>
      <c r="CPC7" s="0"/>
      <c r="CPD7" s="0"/>
      <c r="CPE7" s="0"/>
      <c r="CPF7" s="0"/>
      <c r="CPG7" s="0"/>
      <c r="CPH7" s="0"/>
      <c r="CPI7" s="0"/>
      <c r="CPJ7" s="0"/>
      <c r="CPK7" s="0"/>
      <c r="CPL7" s="0"/>
      <c r="CPM7" s="0"/>
      <c r="CPN7" s="0"/>
      <c r="CPO7" s="0"/>
      <c r="CPP7" s="0"/>
      <c r="CPQ7" s="0"/>
      <c r="CPR7" s="0"/>
      <c r="CPS7" s="0"/>
      <c r="CPT7" s="0"/>
      <c r="CPU7" s="0"/>
      <c r="CPV7" s="0"/>
      <c r="CPW7" s="0"/>
      <c r="CPX7" s="0"/>
      <c r="CPY7" s="0"/>
      <c r="CPZ7" s="0"/>
      <c r="CQA7" s="0"/>
      <c r="CQB7" s="0"/>
      <c r="CQC7" s="0"/>
      <c r="CQD7" s="0"/>
      <c r="CQE7" s="0"/>
      <c r="CQF7" s="0"/>
      <c r="CQG7" s="0"/>
      <c r="CQH7" s="0"/>
      <c r="CQI7" s="0"/>
      <c r="CQJ7" s="0"/>
      <c r="CQK7" s="0"/>
      <c r="CQL7" s="0"/>
      <c r="CQM7" s="0"/>
      <c r="CQN7" s="0"/>
      <c r="CQO7" s="0"/>
      <c r="CQP7" s="0"/>
      <c r="CQQ7" s="0"/>
      <c r="CQR7" s="0"/>
      <c r="CQS7" s="0"/>
      <c r="CQT7" s="0"/>
      <c r="CQU7" s="0"/>
      <c r="CQV7" s="0"/>
      <c r="CQW7" s="0"/>
      <c r="CQX7" s="0"/>
      <c r="CQY7" s="0"/>
      <c r="CQZ7" s="0"/>
      <c r="CRA7" s="0"/>
      <c r="CRB7" s="0"/>
      <c r="CRC7" s="0"/>
      <c r="CRD7" s="0"/>
      <c r="CRE7" s="0"/>
      <c r="CRF7" s="0"/>
      <c r="CRG7" s="0"/>
      <c r="CRH7" s="0"/>
      <c r="CRI7" s="0"/>
      <c r="CRJ7" s="0"/>
      <c r="CRK7" s="0"/>
      <c r="CRL7" s="0"/>
      <c r="CRM7" s="0"/>
      <c r="CRN7" s="0"/>
      <c r="CRO7" s="0"/>
      <c r="CRP7" s="0"/>
      <c r="CRQ7" s="0"/>
      <c r="CRR7" s="0"/>
      <c r="CRS7" s="0"/>
      <c r="CRT7" s="0"/>
      <c r="CRU7" s="0"/>
      <c r="CRV7" s="0"/>
      <c r="CRW7" s="0"/>
      <c r="CRX7" s="0"/>
      <c r="CRY7" s="0"/>
      <c r="CRZ7" s="0"/>
      <c r="CSA7" s="0"/>
      <c r="CSB7" s="0"/>
      <c r="CSC7" s="0"/>
      <c r="CSD7" s="0"/>
      <c r="CSE7" s="0"/>
      <c r="CSF7" s="0"/>
      <c r="CSG7" s="0"/>
      <c r="CSH7" s="0"/>
      <c r="CSI7" s="0"/>
      <c r="CSJ7" s="0"/>
      <c r="CSK7" s="0"/>
      <c r="CSL7" s="0"/>
      <c r="CSM7" s="0"/>
      <c r="CSN7" s="0"/>
      <c r="CSO7" s="0"/>
      <c r="CSP7" s="0"/>
      <c r="CSQ7" s="0"/>
      <c r="CSR7" s="0"/>
      <c r="CSS7" s="0"/>
      <c r="CST7" s="0"/>
      <c r="CSU7" s="0"/>
      <c r="CSV7" s="0"/>
      <c r="CSW7" s="0"/>
      <c r="CSX7" s="0"/>
      <c r="CSY7" s="0"/>
      <c r="CSZ7" s="0"/>
      <c r="CTA7" s="0"/>
      <c r="CTB7" s="0"/>
      <c r="CTC7" s="0"/>
      <c r="CTD7" s="0"/>
      <c r="CTE7" s="0"/>
      <c r="CTF7" s="0"/>
      <c r="CTG7" s="0"/>
      <c r="CTH7" s="0"/>
      <c r="CTI7" s="0"/>
      <c r="CTJ7" s="0"/>
      <c r="CTK7" s="0"/>
      <c r="CTL7" s="0"/>
      <c r="CTM7" s="0"/>
      <c r="CTN7" s="0"/>
      <c r="CTO7" s="0"/>
      <c r="CTP7" s="0"/>
      <c r="CTQ7" s="0"/>
      <c r="CTR7" s="0"/>
      <c r="CTS7" s="0"/>
      <c r="CTT7" s="0"/>
      <c r="CTU7" s="0"/>
      <c r="CTV7" s="0"/>
      <c r="CTW7" s="0"/>
      <c r="CTX7" s="0"/>
      <c r="CTY7" s="0"/>
      <c r="CTZ7" s="0"/>
      <c r="CUA7" s="0"/>
      <c r="CUB7" s="0"/>
      <c r="CUC7" s="0"/>
      <c r="CUD7" s="0"/>
      <c r="CUE7" s="0"/>
      <c r="CUF7" s="0"/>
      <c r="CUG7" s="0"/>
      <c r="CUH7" s="0"/>
      <c r="CUI7" s="0"/>
      <c r="CUJ7" s="0"/>
      <c r="CUK7" s="0"/>
      <c r="CUL7" s="0"/>
      <c r="CUM7" s="0"/>
      <c r="CUN7" s="0"/>
      <c r="CUO7" s="0"/>
      <c r="CUP7" s="0"/>
      <c r="CUQ7" s="0"/>
      <c r="CUR7" s="0"/>
      <c r="CUS7" s="0"/>
      <c r="CUT7" s="0"/>
      <c r="CUU7" s="0"/>
      <c r="CUV7" s="0"/>
      <c r="CUW7" s="0"/>
      <c r="CUX7" s="0"/>
      <c r="CUY7" s="0"/>
      <c r="CUZ7" s="0"/>
      <c r="CVA7" s="0"/>
      <c r="CVB7" s="0"/>
      <c r="CVC7" s="0"/>
      <c r="CVD7" s="0"/>
      <c r="CVE7" s="0"/>
      <c r="CVF7" s="0"/>
      <c r="CVG7" s="0"/>
      <c r="CVH7" s="0"/>
      <c r="CVI7" s="0"/>
      <c r="CVJ7" s="0"/>
      <c r="CVK7" s="0"/>
      <c r="CVL7" s="0"/>
      <c r="CVM7" s="0"/>
      <c r="CVN7" s="0"/>
      <c r="CVO7" s="0"/>
      <c r="CVP7" s="0"/>
      <c r="CVQ7" s="0"/>
      <c r="CVR7" s="0"/>
      <c r="CVS7" s="0"/>
      <c r="CVT7" s="0"/>
      <c r="CVU7" s="0"/>
      <c r="CVV7" s="0"/>
      <c r="CVW7" s="0"/>
      <c r="CVX7" s="0"/>
      <c r="CVY7" s="0"/>
      <c r="CVZ7" s="0"/>
      <c r="CWA7" s="0"/>
      <c r="CWB7" s="0"/>
      <c r="CWC7" s="0"/>
      <c r="CWD7" s="0"/>
      <c r="CWE7" s="0"/>
      <c r="CWF7" s="0"/>
      <c r="CWG7" s="0"/>
      <c r="CWH7" s="0"/>
      <c r="CWI7" s="0"/>
      <c r="CWJ7" s="0"/>
      <c r="CWK7" s="0"/>
      <c r="CWL7" s="0"/>
      <c r="CWM7" s="0"/>
      <c r="CWN7" s="0"/>
      <c r="CWO7" s="0"/>
      <c r="CWP7" s="0"/>
      <c r="CWQ7" s="0"/>
      <c r="CWR7" s="0"/>
      <c r="CWS7" s="0"/>
      <c r="CWT7" s="0"/>
      <c r="CWU7" s="0"/>
      <c r="CWV7" s="0"/>
      <c r="CWW7" s="0"/>
      <c r="CWX7" s="0"/>
      <c r="CWY7" s="0"/>
      <c r="CWZ7" s="0"/>
      <c r="CXA7" s="0"/>
      <c r="CXB7" s="0"/>
      <c r="CXC7" s="0"/>
      <c r="CXD7" s="0"/>
      <c r="CXE7" s="0"/>
      <c r="CXF7" s="0"/>
      <c r="CXG7" s="0"/>
      <c r="CXH7" s="0"/>
      <c r="CXI7" s="0"/>
      <c r="CXJ7" s="0"/>
      <c r="CXK7" s="0"/>
      <c r="CXL7" s="0"/>
      <c r="CXM7" s="0"/>
      <c r="CXN7" s="0"/>
      <c r="CXO7" s="0"/>
      <c r="CXP7" s="0"/>
      <c r="CXQ7" s="0"/>
      <c r="CXR7" s="0"/>
      <c r="CXS7" s="0"/>
      <c r="CXT7" s="0"/>
      <c r="CXU7" s="0"/>
      <c r="CXV7" s="0"/>
      <c r="CXW7" s="0"/>
      <c r="CXX7" s="0"/>
      <c r="CXY7" s="0"/>
      <c r="CXZ7" s="0"/>
      <c r="CYA7" s="0"/>
      <c r="CYB7" s="0"/>
      <c r="CYC7" s="0"/>
      <c r="CYD7" s="0"/>
      <c r="CYE7" s="0"/>
      <c r="CYF7" s="0"/>
      <c r="CYG7" s="0"/>
      <c r="CYH7" s="0"/>
      <c r="CYI7" s="0"/>
      <c r="CYJ7" s="0"/>
      <c r="CYK7" s="0"/>
      <c r="CYL7" s="0"/>
      <c r="CYM7" s="0"/>
      <c r="CYN7" s="0"/>
      <c r="CYO7" s="0"/>
      <c r="CYP7" s="0"/>
      <c r="CYQ7" s="0"/>
      <c r="CYR7" s="0"/>
      <c r="CYS7" s="0"/>
      <c r="CYT7" s="0"/>
      <c r="CYU7" s="0"/>
      <c r="CYV7" s="0"/>
      <c r="CYW7" s="0"/>
      <c r="CYX7" s="0"/>
      <c r="CYY7" s="0"/>
      <c r="CYZ7" s="0"/>
      <c r="CZA7" s="0"/>
      <c r="CZB7" s="0"/>
      <c r="CZC7" s="0"/>
      <c r="CZD7" s="0"/>
      <c r="CZE7" s="0"/>
      <c r="CZF7" s="0"/>
      <c r="CZG7" s="0"/>
      <c r="CZH7" s="0"/>
      <c r="CZI7" s="0"/>
      <c r="CZJ7" s="0"/>
      <c r="CZK7" s="0"/>
      <c r="CZL7" s="0"/>
      <c r="CZM7" s="0"/>
      <c r="CZN7" s="0"/>
      <c r="CZO7" s="0"/>
      <c r="CZP7" s="0"/>
      <c r="CZQ7" s="0"/>
      <c r="CZR7" s="0"/>
      <c r="CZS7" s="0"/>
      <c r="CZT7" s="0"/>
      <c r="CZU7" s="0"/>
      <c r="CZV7" s="0"/>
      <c r="CZW7" s="0"/>
      <c r="CZX7" s="0"/>
      <c r="CZY7" s="0"/>
      <c r="CZZ7" s="0"/>
      <c r="DAA7" s="0"/>
      <c r="DAB7" s="0"/>
      <c r="DAC7" s="0"/>
      <c r="DAD7" s="0"/>
      <c r="DAE7" s="0"/>
      <c r="DAF7" s="0"/>
      <c r="DAG7" s="0"/>
      <c r="DAH7" s="0"/>
      <c r="DAI7" s="0"/>
      <c r="DAJ7" s="0"/>
      <c r="DAK7" s="0"/>
      <c r="DAL7" s="0"/>
      <c r="DAM7" s="0"/>
      <c r="DAN7" s="0"/>
      <c r="DAO7" s="0"/>
      <c r="DAP7" s="0"/>
      <c r="DAQ7" s="0"/>
      <c r="DAR7" s="0"/>
      <c r="DAS7" s="0"/>
      <c r="DAT7" s="0"/>
      <c r="DAU7" s="0"/>
      <c r="DAV7" s="0"/>
      <c r="DAW7" s="0"/>
      <c r="DAX7" s="0"/>
      <c r="DAY7" s="0"/>
      <c r="DAZ7" s="0"/>
      <c r="DBA7" s="0"/>
      <c r="DBB7" s="0"/>
      <c r="DBC7" s="0"/>
      <c r="DBD7" s="0"/>
      <c r="DBE7" s="0"/>
      <c r="DBF7" s="0"/>
      <c r="DBG7" s="0"/>
      <c r="DBH7" s="0"/>
      <c r="DBI7" s="0"/>
      <c r="DBJ7" s="0"/>
      <c r="DBK7" s="0"/>
      <c r="DBL7" s="0"/>
      <c r="DBM7" s="0"/>
      <c r="DBN7" s="0"/>
      <c r="DBO7" s="0"/>
      <c r="DBP7" s="0"/>
      <c r="DBQ7" s="0"/>
      <c r="DBR7" s="0"/>
      <c r="DBS7" s="0"/>
      <c r="DBT7" s="0"/>
      <c r="DBU7" s="0"/>
      <c r="DBV7" s="0"/>
      <c r="DBW7" s="0"/>
      <c r="DBX7" s="0"/>
      <c r="DBY7" s="0"/>
      <c r="DBZ7" s="0"/>
      <c r="DCA7" s="0"/>
      <c r="DCB7" s="0"/>
      <c r="DCC7" s="0"/>
      <c r="DCD7" s="0"/>
      <c r="DCE7" s="0"/>
      <c r="DCF7" s="0"/>
      <c r="DCG7" s="0"/>
      <c r="DCH7" s="0"/>
      <c r="DCI7" s="0"/>
      <c r="DCJ7" s="0"/>
      <c r="DCK7" s="0"/>
      <c r="DCL7" s="0"/>
      <c r="DCM7" s="0"/>
      <c r="DCN7" s="0"/>
      <c r="DCO7" s="0"/>
      <c r="DCP7" s="0"/>
      <c r="DCQ7" s="0"/>
      <c r="DCR7" s="0"/>
      <c r="DCS7" s="0"/>
      <c r="DCT7" s="0"/>
      <c r="DCU7" s="0"/>
      <c r="DCV7" s="0"/>
      <c r="DCW7" s="0"/>
      <c r="DCX7" s="0"/>
      <c r="DCY7" s="0"/>
      <c r="DCZ7" s="0"/>
      <c r="DDA7" s="0"/>
      <c r="DDB7" s="0"/>
      <c r="DDC7" s="0"/>
      <c r="DDD7" s="0"/>
      <c r="DDE7" s="0"/>
      <c r="DDF7" s="0"/>
      <c r="DDG7" s="0"/>
      <c r="DDH7" s="0"/>
      <c r="DDI7" s="0"/>
      <c r="DDJ7" s="0"/>
      <c r="DDK7" s="0"/>
      <c r="DDL7" s="0"/>
      <c r="DDM7" s="0"/>
      <c r="DDN7" s="0"/>
      <c r="DDO7" s="0"/>
      <c r="DDP7" s="0"/>
      <c r="DDQ7" s="0"/>
      <c r="DDR7" s="0"/>
      <c r="DDS7" s="0"/>
      <c r="DDT7" s="0"/>
      <c r="DDU7" s="0"/>
      <c r="DDV7" s="0"/>
      <c r="DDW7" s="0"/>
      <c r="DDX7" s="0"/>
      <c r="DDY7" s="0"/>
      <c r="DDZ7" s="0"/>
      <c r="DEA7" s="0"/>
      <c r="DEB7" s="0"/>
      <c r="DEC7" s="0"/>
      <c r="DED7" s="0"/>
      <c r="DEE7" s="0"/>
      <c r="DEF7" s="0"/>
      <c r="DEG7" s="0"/>
      <c r="DEH7" s="0"/>
      <c r="DEI7" s="0"/>
      <c r="DEJ7" s="0"/>
      <c r="DEK7" s="0"/>
      <c r="DEL7" s="0"/>
      <c r="DEM7" s="0"/>
      <c r="DEN7" s="0"/>
      <c r="DEO7" s="0"/>
      <c r="DEP7" s="0"/>
      <c r="DEQ7" s="0"/>
      <c r="DER7" s="0"/>
      <c r="DES7" s="0"/>
      <c r="DET7" s="0"/>
      <c r="DEU7" s="0"/>
      <c r="DEV7" s="0"/>
      <c r="DEW7" s="0"/>
      <c r="DEX7" s="0"/>
      <c r="DEY7" s="0"/>
      <c r="DEZ7" s="0"/>
      <c r="DFA7" s="0"/>
      <c r="DFB7" s="0"/>
      <c r="DFC7" s="0"/>
      <c r="DFD7" s="0"/>
      <c r="DFE7" s="0"/>
      <c r="DFF7" s="0"/>
      <c r="DFG7" s="0"/>
      <c r="DFH7" s="0"/>
      <c r="DFI7" s="0"/>
      <c r="DFJ7" s="0"/>
      <c r="DFK7" s="0"/>
      <c r="DFL7" s="0"/>
      <c r="DFM7" s="0"/>
      <c r="DFN7" s="0"/>
      <c r="DFO7" s="0"/>
      <c r="DFP7" s="0"/>
      <c r="DFQ7" s="0"/>
      <c r="DFR7" s="0"/>
      <c r="DFS7" s="0"/>
      <c r="DFT7" s="0"/>
      <c r="DFU7" s="0"/>
      <c r="DFV7" s="0"/>
      <c r="DFW7" s="0"/>
      <c r="DFX7" s="0"/>
      <c r="DFY7" s="0"/>
      <c r="DFZ7" s="0"/>
      <c r="DGA7" s="0"/>
      <c r="DGB7" s="0"/>
      <c r="DGC7" s="0"/>
      <c r="DGD7" s="0"/>
      <c r="DGE7" s="0"/>
      <c r="DGF7" s="0"/>
      <c r="DGG7" s="0"/>
      <c r="DGH7" s="0"/>
      <c r="DGI7" s="0"/>
      <c r="DGJ7" s="0"/>
      <c r="DGK7" s="0"/>
      <c r="DGL7" s="0"/>
      <c r="DGM7" s="0"/>
      <c r="DGN7" s="0"/>
      <c r="DGO7" s="0"/>
      <c r="DGP7" s="0"/>
      <c r="DGQ7" s="0"/>
      <c r="DGR7" s="0"/>
      <c r="DGS7" s="0"/>
      <c r="DGT7" s="0"/>
      <c r="DGU7" s="0"/>
      <c r="DGV7" s="0"/>
      <c r="DGW7" s="0"/>
      <c r="DGX7" s="0"/>
      <c r="DGY7" s="0"/>
      <c r="DGZ7" s="0"/>
      <c r="DHA7" s="0"/>
      <c r="DHB7" s="0"/>
      <c r="DHC7" s="0"/>
      <c r="DHD7" s="0"/>
      <c r="DHE7" s="0"/>
      <c r="DHF7" s="0"/>
      <c r="DHG7" s="0"/>
      <c r="DHH7" s="0"/>
      <c r="DHI7" s="0"/>
      <c r="DHJ7" s="0"/>
      <c r="DHK7" s="0"/>
      <c r="DHL7" s="0"/>
      <c r="DHM7" s="0"/>
      <c r="DHN7" s="0"/>
      <c r="DHO7" s="0"/>
      <c r="DHP7" s="0"/>
      <c r="DHQ7" s="0"/>
      <c r="DHR7" s="0"/>
      <c r="DHS7" s="0"/>
      <c r="DHT7" s="0"/>
      <c r="DHU7" s="0"/>
      <c r="DHV7" s="0"/>
      <c r="DHW7" s="0"/>
      <c r="DHX7" s="0"/>
      <c r="DHY7" s="0"/>
      <c r="DHZ7" s="0"/>
      <c r="DIA7" s="0"/>
      <c r="DIB7" s="0"/>
      <c r="DIC7" s="0"/>
      <c r="DID7" s="0"/>
      <c r="DIE7" s="0"/>
      <c r="DIF7" s="0"/>
      <c r="DIG7" s="0"/>
      <c r="DIH7" s="0"/>
      <c r="DII7" s="0"/>
      <c r="DIJ7" s="0"/>
      <c r="DIK7" s="0"/>
      <c r="DIL7" s="0"/>
      <c r="DIM7" s="0"/>
      <c r="DIN7" s="0"/>
      <c r="DIO7" s="0"/>
      <c r="DIP7" s="0"/>
      <c r="DIQ7" s="0"/>
      <c r="DIR7" s="0"/>
      <c r="DIS7" s="0"/>
      <c r="DIT7" s="0"/>
      <c r="DIU7" s="0"/>
      <c r="DIV7" s="0"/>
      <c r="DIW7" s="0"/>
      <c r="DIX7" s="0"/>
      <c r="DIY7" s="0"/>
      <c r="DIZ7" s="0"/>
      <c r="DJA7" s="0"/>
      <c r="DJB7" s="0"/>
      <c r="DJC7" s="0"/>
      <c r="DJD7" s="0"/>
      <c r="DJE7" s="0"/>
      <c r="DJF7" s="0"/>
      <c r="DJG7" s="0"/>
      <c r="DJH7" s="0"/>
      <c r="DJI7" s="0"/>
      <c r="DJJ7" s="0"/>
      <c r="DJK7" s="0"/>
      <c r="DJL7" s="0"/>
      <c r="DJM7" s="0"/>
      <c r="DJN7" s="0"/>
      <c r="DJO7" s="0"/>
      <c r="DJP7" s="0"/>
      <c r="DJQ7" s="0"/>
      <c r="DJR7" s="0"/>
      <c r="DJS7" s="0"/>
      <c r="DJT7" s="0"/>
      <c r="DJU7" s="0"/>
      <c r="DJV7" s="0"/>
      <c r="DJW7" s="0"/>
      <c r="DJX7" s="0"/>
      <c r="DJY7" s="0"/>
      <c r="DJZ7" s="0"/>
      <c r="DKA7" s="0"/>
      <c r="DKB7" s="0"/>
      <c r="DKC7" s="0"/>
      <c r="DKD7" s="0"/>
      <c r="DKE7" s="0"/>
      <c r="DKF7" s="0"/>
      <c r="DKG7" s="0"/>
      <c r="DKH7" s="0"/>
      <c r="DKI7" s="0"/>
      <c r="DKJ7" s="0"/>
      <c r="DKK7" s="0"/>
      <c r="DKL7" s="0"/>
      <c r="DKM7" s="0"/>
      <c r="DKN7" s="0"/>
      <c r="DKO7" s="0"/>
      <c r="DKP7" s="0"/>
      <c r="DKQ7" s="0"/>
      <c r="DKR7" s="0"/>
      <c r="DKS7" s="0"/>
      <c r="DKT7" s="0"/>
      <c r="DKU7" s="0"/>
      <c r="DKV7" s="0"/>
      <c r="DKW7" s="0"/>
      <c r="DKX7" s="0"/>
      <c r="DKY7" s="0"/>
      <c r="DKZ7" s="0"/>
      <c r="DLA7" s="0"/>
      <c r="DLB7" s="0"/>
      <c r="DLC7" s="0"/>
      <c r="DLD7" s="0"/>
      <c r="DLE7" s="0"/>
      <c r="DLF7" s="0"/>
      <c r="DLG7" s="0"/>
      <c r="DLH7" s="0"/>
      <c r="DLI7" s="0"/>
      <c r="DLJ7" s="0"/>
      <c r="DLK7" s="0"/>
      <c r="DLL7" s="0"/>
      <c r="DLM7" s="0"/>
      <c r="DLN7" s="0"/>
      <c r="DLO7" s="0"/>
      <c r="DLP7" s="0"/>
      <c r="DLQ7" s="0"/>
      <c r="DLR7" s="0"/>
      <c r="DLS7" s="0"/>
      <c r="DLT7" s="0"/>
      <c r="DLU7" s="0"/>
      <c r="DLV7" s="0"/>
      <c r="DLW7" s="0"/>
      <c r="DLX7" s="0"/>
      <c r="DLY7" s="0"/>
      <c r="DLZ7" s="0"/>
      <c r="DMA7" s="0"/>
      <c r="DMB7" s="0"/>
      <c r="DMC7" s="0"/>
      <c r="DMD7" s="0"/>
      <c r="DME7" s="0"/>
      <c r="DMF7" s="0"/>
      <c r="DMG7" s="0"/>
      <c r="DMH7" s="0"/>
      <c r="DMI7" s="0"/>
      <c r="DMJ7" s="0"/>
      <c r="DMK7" s="0"/>
      <c r="DML7" s="0"/>
      <c r="DMM7" s="0"/>
      <c r="DMN7" s="0"/>
      <c r="DMO7" s="0"/>
      <c r="DMP7" s="0"/>
      <c r="DMQ7" s="0"/>
      <c r="DMR7" s="0"/>
      <c r="DMS7" s="0"/>
      <c r="DMT7" s="0"/>
      <c r="DMU7" s="0"/>
      <c r="DMV7" s="0"/>
      <c r="DMW7" s="0"/>
      <c r="DMX7" s="0"/>
      <c r="DMY7" s="0"/>
      <c r="DMZ7" s="0"/>
      <c r="DNA7" s="0"/>
      <c r="DNB7" s="0"/>
      <c r="DNC7" s="0"/>
      <c r="DND7" s="0"/>
      <c r="DNE7" s="0"/>
      <c r="DNF7" s="0"/>
      <c r="DNG7" s="0"/>
      <c r="DNH7" s="0"/>
      <c r="DNI7" s="0"/>
      <c r="DNJ7" s="0"/>
      <c r="DNK7" s="0"/>
      <c r="DNL7" s="0"/>
      <c r="DNM7" s="0"/>
      <c r="DNN7" s="0"/>
      <c r="DNO7" s="0"/>
      <c r="DNP7" s="0"/>
      <c r="DNQ7" s="0"/>
      <c r="DNR7" s="0"/>
      <c r="DNS7" s="0"/>
      <c r="DNT7" s="0"/>
      <c r="DNU7" s="0"/>
      <c r="DNV7" s="0"/>
      <c r="DNW7" s="0"/>
      <c r="DNX7" s="0"/>
      <c r="DNY7" s="0"/>
      <c r="DNZ7" s="0"/>
      <c r="DOA7" s="0"/>
      <c r="DOB7" s="0"/>
      <c r="DOC7" s="0"/>
      <c r="DOD7" s="0"/>
      <c r="DOE7" s="0"/>
      <c r="DOF7" s="0"/>
      <c r="DOG7" s="0"/>
      <c r="DOH7" s="0"/>
      <c r="DOI7" s="0"/>
      <c r="DOJ7" s="0"/>
      <c r="DOK7" s="0"/>
      <c r="DOL7" s="0"/>
      <c r="DOM7" s="0"/>
      <c r="DON7" s="0"/>
      <c r="DOO7" s="0"/>
      <c r="DOP7" s="0"/>
      <c r="DOQ7" s="0"/>
      <c r="DOR7" s="0"/>
      <c r="DOS7" s="0"/>
      <c r="DOT7" s="0"/>
      <c r="DOU7" s="0"/>
      <c r="DOV7" s="0"/>
      <c r="DOW7" s="0"/>
      <c r="DOX7" s="0"/>
      <c r="DOY7" s="0"/>
      <c r="DOZ7" s="0"/>
      <c r="DPA7" s="0"/>
      <c r="DPB7" s="0"/>
      <c r="DPC7" s="0"/>
      <c r="DPD7" s="0"/>
      <c r="DPE7" s="0"/>
      <c r="DPF7" s="0"/>
      <c r="DPG7" s="0"/>
      <c r="DPH7" s="0"/>
      <c r="DPI7" s="0"/>
      <c r="DPJ7" s="0"/>
      <c r="DPK7" s="0"/>
      <c r="DPL7" s="0"/>
      <c r="DPM7" s="0"/>
      <c r="DPN7" s="0"/>
      <c r="DPO7" s="0"/>
      <c r="DPP7" s="0"/>
      <c r="DPQ7" s="0"/>
      <c r="DPR7" s="0"/>
      <c r="DPS7" s="0"/>
      <c r="DPT7" s="0"/>
      <c r="DPU7" s="0"/>
      <c r="DPV7" s="0"/>
      <c r="DPW7" s="0"/>
      <c r="DPX7" s="0"/>
      <c r="DPY7" s="0"/>
      <c r="DPZ7" s="0"/>
      <c r="DQA7" s="0"/>
      <c r="DQB7" s="0"/>
      <c r="DQC7" s="0"/>
      <c r="DQD7" s="0"/>
      <c r="DQE7" s="0"/>
      <c r="DQF7" s="0"/>
      <c r="DQG7" s="0"/>
      <c r="DQH7" s="0"/>
      <c r="DQI7" s="0"/>
      <c r="DQJ7" s="0"/>
      <c r="DQK7" s="0"/>
      <c r="DQL7" s="0"/>
      <c r="DQM7" s="0"/>
      <c r="DQN7" s="0"/>
      <c r="DQO7" s="0"/>
      <c r="DQP7" s="0"/>
      <c r="DQQ7" s="0"/>
      <c r="DQR7" s="0"/>
      <c r="DQS7" s="0"/>
      <c r="DQT7" s="0"/>
      <c r="DQU7" s="0"/>
      <c r="DQV7" s="0"/>
      <c r="DQW7" s="0"/>
      <c r="DQX7" s="0"/>
      <c r="DQY7" s="0"/>
      <c r="DQZ7" s="0"/>
      <c r="DRA7" s="0"/>
      <c r="DRB7" s="0"/>
      <c r="DRC7" s="0"/>
      <c r="DRD7" s="0"/>
      <c r="DRE7" s="0"/>
      <c r="DRF7" s="0"/>
      <c r="DRG7" s="0"/>
      <c r="DRH7" s="0"/>
      <c r="DRI7" s="0"/>
      <c r="DRJ7" s="0"/>
      <c r="DRK7" s="0"/>
      <c r="DRL7" s="0"/>
      <c r="DRM7" s="0"/>
      <c r="DRN7" s="0"/>
      <c r="DRO7" s="0"/>
      <c r="DRP7" s="0"/>
      <c r="DRQ7" s="0"/>
      <c r="DRR7" s="0"/>
      <c r="DRS7" s="0"/>
      <c r="DRT7" s="0"/>
      <c r="DRU7" s="0"/>
      <c r="DRV7" s="0"/>
      <c r="DRW7" s="0"/>
      <c r="DRX7" s="0"/>
      <c r="DRY7" s="0"/>
      <c r="DRZ7" s="0"/>
      <c r="DSA7" s="0"/>
      <c r="DSB7" s="0"/>
      <c r="DSC7" s="0"/>
      <c r="DSD7" s="0"/>
      <c r="DSE7" s="0"/>
      <c r="DSF7" s="0"/>
      <c r="DSG7" s="0"/>
      <c r="DSH7" s="0"/>
      <c r="DSI7" s="0"/>
      <c r="DSJ7" s="0"/>
      <c r="DSK7" s="0"/>
      <c r="DSL7" s="0"/>
      <c r="DSM7" s="0"/>
      <c r="DSN7" s="0"/>
      <c r="DSO7" s="0"/>
      <c r="DSP7" s="0"/>
      <c r="DSQ7" s="0"/>
      <c r="DSR7" s="0"/>
      <c r="DSS7" s="0"/>
      <c r="DST7" s="0"/>
      <c r="DSU7" s="0"/>
      <c r="DSV7" s="0"/>
      <c r="DSW7" s="0"/>
      <c r="DSX7" s="0"/>
      <c r="DSY7" s="0"/>
      <c r="DSZ7" s="0"/>
      <c r="DTA7" s="0"/>
      <c r="DTB7" s="0"/>
      <c r="DTC7" s="0"/>
      <c r="DTD7" s="0"/>
      <c r="DTE7" s="0"/>
      <c r="DTF7" s="0"/>
      <c r="DTG7" s="0"/>
      <c r="DTH7" s="0"/>
      <c r="DTI7" s="0"/>
      <c r="DTJ7" s="0"/>
      <c r="DTK7" s="0"/>
      <c r="DTL7" s="0"/>
      <c r="DTM7" s="0"/>
      <c r="DTN7" s="0"/>
      <c r="DTO7" s="0"/>
      <c r="DTP7" s="0"/>
      <c r="DTQ7" s="0"/>
      <c r="DTR7" s="0"/>
      <c r="DTS7" s="0"/>
      <c r="DTT7" s="0"/>
      <c r="DTU7" s="0"/>
      <c r="DTV7" s="0"/>
      <c r="DTW7" s="0"/>
      <c r="DTX7" s="0"/>
      <c r="DTY7" s="0"/>
      <c r="DTZ7" s="0"/>
      <c r="DUA7" s="0"/>
      <c r="DUB7" s="0"/>
      <c r="DUC7" s="0"/>
      <c r="DUD7" s="0"/>
      <c r="DUE7" s="0"/>
      <c r="DUF7" s="0"/>
      <c r="DUG7" s="0"/>
      <c r="DUH7" s="0"/>
      <c r="DUI7" s="0"/>
      <c r="DUJ7" s="0"/>
      <c r="DUK7" s="0"/>
      <c r="DUL7" s="0"/>
      <c r="DUM7" s="0"/>
      <c r="DUN7" s="0"/>
      <c r="DUO7" s="0"/>
      <c r="DUP7" s="0"/>
      <c r="DUQ7" s="0"/>
      <c r="DUR7" s="0"/>
      <c r="DUS7" s="0"/>
      <c r="DUT7" s="0"/>
      <c r="DUU7" s="0"/>
      <c r="DUV7" s="0"/>
      <c r="DUW7" s="0"/>
      <c r="DUX7" s="0"/>
      <c r="DUY7" s="0"/>
      <c r="DUZ7" s="0"/>
      <c r="DVA7" s="0"/>
      <c r="DVB7" s="0"/>
      <c r="DVC7" s="0"/>
      <c r="DVD7" s="0"/>
      <c r="DVE7" s="0"/>
      <c r="DVF7" s="0"/>
      <c r="DVG7" s="0"/>
      <c r="DVH7" s="0"/>
      <c r="DVI7" s="0"/>
      <c r="DVJ7" s="0"/>
      <c r="DVK7" s="0"/>
      <c r="DVL7" s="0"/>
      <c r="DVM7" s="0"/>
      <c r="DVN7" s="0"/>
      <c r="DVO7" s="0"/>
      <c r="DVP7" s="0"/>
      <c r="DVQ7" s="0"/>
      <c r="DVR7" s="0"/>
      <c r="DVS7" s="0"/>
      <c r="DVT7" s="0"/>
      <c r="DVU7" s="0"/>
      <c r="DVV7" s="0"/>
      <c r="DVW7" s="0"/>
      <c r="DVX7" s="0"/>
      <c r="DVY7" s="0"/>
      <c r="DVZ7" s="0"/>
      <c r="DWA7" s="0"/>
      <c r="DWB7" s="0"/>
      <c r="DWC7" s="0"/>
      <c r="DWD7" s="0"/>
      <c r="DWE7" s="0"/>
      <c r="DWF7" s="0"/>
      <c r="DWG7" s="0"/>
      <c r="DWH7" s="0"/>
      <c r="DWI7" s="0"/>
      <c r="DWJ7" s="0"/>
      <c r="DWK7" s="0"/>
      <c r="DWL7" s="0"/>
      <c r="DWM7" s="0"/>
      <c r="DWN7" s="0"/>
      <c r="DWO7" s="0"/>
      <c r="DWP7" s="0"/>
      <c r="DWQ7" s="0"/>
      <c r="DWR7" s="0"/>
      <c r="DWS7" s="0"/>
      <c r="DWT7" s="0"/>
      <c r="DWU7" s="0"/>
      <c r="DWV7" s="0"/>
      <c r="DWW7" s="0"/>
      <c r="DWX7" s="0"/>
      <c r="DWY7" s="0"/>
      <c r="DWZ7" s="0"/>
      <c r="DXA7" s="0"/>
      <c r="DXB7" s="0"/>
      <c r="DXC7" s="0"/>
      <c r="DXD7" s="0"/>
      <c r="DXE7" s="0"/>
      <c r="DXF7" s="0"/>
      <c r="DXG7" s="0"/>
      <c r="DXH7" s="0"/>
      <c r="DXI7" s="0"/>
      <c r="DXJ7" s="0"/>
      <c r="DXK7" s="0"/>
      <c r="DXL7" s="0"/>
      <c r="DXM7" s="0"/>
      <c r="DXN7" s="0"/>
      <c r="DXO7" s="0"/>
      <c r="DXP7" s="0"/>
      <c r="DXQ7" s="0"/>
      <c r="DXR7" s="0"/>
      <c r="DXS7" s="0"/>
      <c r="DXT7" s="0"/>
      <c r="DXU7" s="0"/>
      <c r="DXV7" s="0"/>
      <c r="DXW7" s="0"/>
      <c r="DXX7" s="0"/>
      <c r="DXY7" s="0"/>
      <c r="DXZ7" s="0"/>
      <c r="DYA7" s="0"/>
      <c r="DYB7" s="0"/>
      <c r="DYC7" s="0"/>
      <c r="DYD7" s="0"/>
      <c r="DYE7" s="0"/>
      <c r="DYF7" s="0"/>
      <c r="DYG7" s="0"/>
      <c r="DYH7" s="0"/>
      <c r="DYI7" s="0"/>
      <c r="DYJ7" s="0"/>
      <c r="DYK7" s="0"/>
      <c r="DYL7" s="0"/>
      <c r="DYM7" s="0"/>
      <c r="DYN7" s="0"/>
      <c r="DYO7" s="0"/>
      <c r="DYP7" s="0"/>
      <c r="DYQ7" s="0"/>
      <c r="DYR7" s="0"/>
      <c r="DYS7" s="0"/>
      <c r="DYT7" s="0"/>
      <c r="DYU7" s="0"/>
      <c r="DYV7" s="0"/>
      <c r="DYW7" s="0"/>
      <c r="DYX7" s="0"/>
      <c r="DYY7" s="0"/>
      <c r="DYZ7" s="0"/>
      <c r="DZA7" s="0"/>
      <c r="DZB7" s="0"/>
      <c r="DZC7" s="0"/>
      <c r="DZD7" s="0"/>
      <c r="DZE7" s="0"/>
      <c r="DZF7" s="0"/>
      <c r="DZG7" s="0"/>
      <c r="DZH7" s="0"/>
      <c r="DZI7" s="0"/>
      <c r="DZJ7" s="0"/>
      <c r="DZK7" s="0"/>
      <c r="DZL7" s="0"/>
      <c r="DZM7" s="0"/>
      <c r="DZN7" s="0"/>
      <c r="DZO7" s="0"/>
      <c r="DZP7" s="0"/>
      <c r="DZQ7" s="0"/>
      <c r="DZR7" s="0"/>
      <c r="DZS7" s="0"/>
      <c r="DZT7" s="0"/>
      <c r="DZU7" s="0"/>
      <c r="DZV7" s="0"/>
      <c r="DZW7" s="0"/>
      <c r="DZX7" s="0"/>
      <c r="DZY7" s="0"/>
      <c r="DZZ7" s="0"/>
      <c r="EAA7" s="0"/>
      <c r="EAB7" s="0"/>
      <c r="EAC7" s="0"/>
      <c r="EAD7" s="0"/>
      <c r="EAE7" s="0"/>
      <c r="EAF7" s="0"/>
      <c r="EAG7" s="0"/>
      <c r="EAH7" s="0"/>
      <c r="EAI7" s="0"/>
      <c r="EAJ7" s="0"/>
      <c r="EAK7" s="0"/>
      <c r="EAL7" s="0"/>
      <c r="EAM7" s="0"/>
      <c r="EAN7" s="0"/>
      <c r="EAO7" s="0"/>
      <c r="EAP7" s="0"/>
      <c r="EAQ7" s="0"/>
      <c r="EAR7" s="0"/>
      <c r="EAS7" s="0"/>
      <c r="EAT7" s="0"/>
      <c r="EAU7" s="0"/>
      <c r="EAV7" s="0"/>
      <c r="EAW7" s="0"/>
      <c r="EAX7" s="0"/>
      <c r="EAY7" s="0"/>
      <c r="EAZ7" s="0"/>
      <c r="EBA7" s="0"/>
      <c r="EBB7" s="0"/>
      <c r="EBC7" s="0"/>
      <c r="EBD7" s="0"/>
      <c r="EBE7" s="0"/>
      <c r="EBF7" s="0"/>
      <c r="EBG7" s="0"/>
      <c r="EBH7" s="0"/>
      <c r="EBI7" s="0"/>
      <c r="EBJ7" s="0"/>
      <c r="EBK7" s="0"/>
      <c r="EBL7" s="0"/>
      <c r="EBM7" s="0"/>
      <c r="EBN7" s="0"/>
      <c r="EBO7" s="0"/>
      <c r="EBP7" s="0"/>
      <c r="EBQ7" s="0"/>
      <c r="EBR7" s="0"/>
      <c r="EBS7" s="0"/>
      <c r="EBT7" s="0"/>
      <c r="EBU7" s="0"/>
      <c r="EBV7" s="0"/>
      <c r="EBW7" s="0"/>
      <c r="EBX7" s="0"/>
      <c r="EBY7" s="0"/>
      <c r="EBZ7" s="0"/>
      <c r="ECA7" s="0"/>
      <c r="ECB7" s="0"/>
      <c r="ECC7" s="0"/>
      <c r="ECD7" s="0"/>
      <c r="ECE7" s="0"/>
      <c r="ECF7" s="0"/>
      <c r="ECG7" s="0"/>
      <c r="ECH7" s="0"/>
      <c r="ECI7" s="0"/>
      <c r="ECJ7" s="0"/>
      <c r="ECK7" s="0"/>
      <c r="ECL7" s="0"/>
      <c r="ECM7" s="0"/>
      <c r="ECN7" s="0"/>
      <c r="ECO7" s="0"/>
      <c r="ECP7" s="0"/>
      <c r="ECQ7" s="0"/>
      <c r="ECR7" s="0"/>
      <c r="ECS7" s="0"/>
      <c r="ECT7" s="0"/>
      <c r="ECU7" s="0"/>
      <c r="ECV7" s="0"/>
      <c r="ECW7" s="0"/>
      <c r="ECX7" s="0"/>
      <c r="ECY7" s="0"/>
      <c r="ECZ7" s="0"/>
      <c r="EDA7" s="0"/>
      <c r="EDB7" s="0"/>
      <c r="EDC7" s="0"/>
      <c r="EDD7" s="0"/>
      <c r="EDE7" s="0"/>
      <c r="EDF7" s="0"/>
      <c r="EDG7" s="0"/>
      <c r="EDH7" s="0"/>
      <c r="EDI7" s="0"/>
      <c r="EDJ7" s="0"/>
      <c r="EDK7" s="0"/>
      <c r="EDL7" s="0"/>
      <c r="EDM7" s="0"/>
      <c r="EDN7" s="0"/>
      <c r="EDO7" s="0"/>
      <c r="EDP7" s="0"/>
      <c r="EDQ7" s="0"/>
      <c r="EDR7" s="0"/>
      <c r="EDS7" s="0"/>
      <c r="EDT7" s="0"/>
      <c r="EDU7" s="0"/>
      <c r="EDV7" s="0"/>
      <c r="EDW7" s="0"/>
      <c r="EDX7" s="0"/>
      <c r="EDY7" s="0"/>
      <c r="EDZ7" s="0"/>
      <c r="EEA7" s="0"/>
      <c r="EEB7" s="0"/>
      <c r="EEC7" s="0"/>
      <c r="EED7" s="0"/>
      <c r="EEE7" s="0"/>
      <c r="EEF7" s="0"/>
      <c r="EEG7" s="0"/>
      <c r="EEH7" s="0"/>
      <c r="EEI7" s="0"/>
      <c r="EEJ7" s="0"/>
      <c r="EEK7" s="0"/>
      <c r="EEL7" s="0"/>
      <c r="EEM7" s="0"/>
      <c r="EEN7" s="0"/>
      <c r="EEO7" s="0"/>
      <c r="EEP7" s="0"/>
      <c r="EEQ7" s="0"/>
      <c r="EER7" s="0"/>
      <c r="EES7" s="0"/>
      <c r="EET7" s="0"/>
      <c r="EEU7" s="0"/>
      <c r="EEV7" s="0"/>
      <c r="EEW7" s="0"/>
      <c r="EEX7" s="0"/>
      <c r="EEY7" s="0"/>
      <c r="EEZ7" s="0"/>
      <c r="EFA7" s="0"/>
      <c r="EFB7" s="0"/>
      <c r="EFC7" s="0"/>
      <c r="EFD7" s="0"/>
      <c r="EFE7" s="0"/>
      <c r="EFF7" s="0"/>
      <c r="EFG7" s="0"/>
      <c r="EFH7" s="0"/>
      <c r="EFI7" s="0"/>
      <c r="EFJ7" s="0"/>
      <c r="EFK7" s="0"/>
      <c r="EFL7" s="0"/>
      <c r="EFM7" s="0"/>
      <c r="EFN7" s="0"/>
      <c r="EFO7" s="0"/>
      <c r="EFP7" s="0"/>
      <c r="EFQ7" s="0"/>
      <c r="EFR7" s="0"/>
      <c r="EFS7" s="0"/>
      <c r="EFT7" s="0"/>
      <c r="EFU7" s="0"/>
      <c r="EFV7" s="0"/>
      <c r="EFW7" s="0"/>
      <c r="EFX7" s="0"/>
      <c r="EFY7" s="0"/>
      <c r="EFZ7" s="0"/>
      <c r="EGA7" s="0"/>
      <c r="EGB7" s="0"/>
      <c r="EGC7" s="0"/>
      <c r="EGD7" s="0"/>
      <c r="EGE7" s="0"/>
      <c r="EGF7" s="0"/>
      <c r="EGG7" s="0"/>
      <c r="EGH7" s="0"/>
      <c r="EGI7" s="0"/>
      <c r="EGJ7" s="0"/>
      <c r="EGK7" s="0"/>
      <c r="EGL7" s="0"/>
      <c r="EGM7" s="0"/>
      <c r="EGN7" s="0"/>
      <c r="EGO7" s="0"/>
      <c r="EGP7" s="0"/>
      <c r="EGQ7" s="0"/>
      <c r="EGR7" s="0"/>
      <c r="EGS7" s="0"/>
      <c r="EGT7" s="0"/>
      <c r="EGU7" s="0"/>
      <c r="EGV7" s="0"/>
      <c r="EGW7" s="0"/>
      <c r="EGX7" s="0"/>
      <c r="EGY7" s="0"/>
      <c r="EGZ7" s="0"/>
      <c r="EHA7" s="0"/>
      <c r="EHB7" s="0"/>
      <c r="EHC7" s="0"/>
      <c r="EHD7" s="0"/>
      <c r="EHE7" s="0"/>
      <c r="EHF7" s="0"/>
      <c r="EHG7" s="0"/>
      <c r="EHH7" s="0"/>
      <c r="EHI7" s="0"/>
      <c r="EHJ7" s="0"/>
      <c r="EHK7" s="0"/>
      <c r="EHL7" s="0"/>
      <c r="EHM7" s="0"/>
      <c r="EHN7" s="0"/>
      <c r="EHO7" s="0"/>
      <c r="EHP7" s="0"/>
      <c r="EHQ7" s="0"/>
      <c r="EHR7" s="0"/>
      <c r="EHS7" s="0"/>
      <c r="EHT7" s="0"/>
      <c r="EHU7" s="0"/>
      <c r="EHV7" s="0"/>
      <c r="EHW7" s="0"/>
      <c r="EHX7" s="0"/>
      <c r="EHY7" s="0"/>
      <c r="EHZ7" s="0"/>
      <c r="EIA7" s="0"/>
      <c r="EIB7" s="0"/>
      <c r="EIC7" s="0"/>
      <c r="EID7" s="0"/>
      <c r="EIE7" s="0"/>
      <c r="EIF7" s="0"/>
      <c r="EIG7" s="0"/>
      <c r="EIH7" s="0"/>
      <c r="EII7" s="0"/>
      <c r="EIJ7" s="0"/>
      <c r="EIK7" s="0"/>
      <c r="EIL7" s="0"/>
      <c r="EIM7" s="0"/>
      <c r="EIN7" s="0"/>
      <c r="EIO7" s="0"/>
      <c r="EIP7" s="0"/>
      <c r="EIQ7" s="0"/>
      <c r="EIR7" s="0"/>
      <c r="EIS7" s="0"/>
      <c r="EIT7" s="0"/>
      <c r="EIU7" s="0"/>
      <c r="EIV7" s="0"/>
      <c r="EIW7" s="0"/>
      <c r="EIX7" s="0"/>
      <c r="EIY7" s="0"/>
      <c r="EIZ7" s="0"/>
      <c r="EJA7" s="0"/>
      <c r="EJB7" s="0"/>
      <c r="EJC7" s="0"/>
      <c r="EJD7" s="0"/>
      <c r="EJE7" s="0"/>
      <c r="EJF7" s="0"/>
      <c r="EJG7" s="0"/>
      <c r="EJH7" s="0"/>
      <c r="EJI7" s="0"/>
      <c r="EJJ7" s="0"/>
      <c r="EJK7" s="0"/>
      <c r="EJL7" s="0"/>
      <c r="EJM7" s="0"/>
      <c r="EJN7" s="0"/>
      <c r="EJO7" s="0"/>
      <c r="EJP7" s="0"/>
      <c r="EJQ7" s="0"/>
      <c r="EJR7" s="0"/>
      <c r="EJS7" s="0"/>
      <c r="EJT7" s="0"/>
      <c r="EJU7" s="0"/>
      <c r="EJV7" s="0"/>
      <c r="EJW7" s="0"/>
      <c r="EJX7" s="0"/>
      <c r="EJY7" s="0"/>
      <c r="EJZ7" s="0"/>
      <c r="EKA7" s="0"/>
      <c r="EKB7" s="0"/>
      <c r="EKC7" s="0"/>
      <c r="EKD7" s="0"/>
      <c r="EKE7" s="0"/>
      <c r="EKF7" s="0"/>
      <c r="EKG7" s="0"/>
      <c r="EKH7" s="0"/>
      <c r="EKI7" s="0"/>
      <c r="EKJ7" s="0"/>
      <c r="EKK7" s="0"/>
      <c r="EKL7" s="0"/>
      <c r="EKM7" s="0"/>
      <c r="EKN7" s="0"/>
      <c r="EKO7" s="0"/>
      <c r="EKP7" s="0"/>
      <c r="EKQ7" s="0"/>
      <c r="EKR7" s="0"/>
      <c r="EKS7" s="0"/>
      <c r="EKT7" s="0"/>
      <c r="EKU7" s="0"/>
      <c r="EKV7" s="0"/>
      <c r="EKW7" s="0"/>
      <c r="EKX7" s="0"/>
      <c r="EKY7" s="0"/>
      <c r="EKZ7" s="0"/>
      <c r="ELA7" s="0"/>
      <c r="ELB7" s="0"/>
      <c r="ELC7" s="0"/>
      <c r="ELD7" s="0"/>
      <c r="ELE7" s="0"/>
      <c r="ELF7" s="0"/>
      <c r="ELG7" s="0"/>
      <c r="ELH7" s="0"/>
      <c r="ELI7" s="0"/>
      <c r="ELJ7" s="0"/>
      <c r="ELK7" s="0"/>
      <c r="ELL7" s="0"/>
      <c r="ELM7" s="0"/>
      <c r="ELN7" s="0"/>
      <c r="ELO7" s="0"/>
      <c r="ELP7" s="0"/>
      <c r="ELQ7" s="0"/>
      <c r="ELR7" s="0"/>
      <c r="ELS7" s="0"/>
      <c r="ELT7" s="0"/>
      <c r="ELU7" s="0"/>
      <c r="ELV7" s="0"/>
      <c r="ELW7" s="0"/>
      <c r="ELX7" s="0"/>
      <c r="ELY7" s="0"/>
      <c r="ELZ7" s="0"/>
      <c r="EMA7" s="0"/>
      <c r="EMB7" s="0"/>
      <c r="EMC7" s="0"/>
      <c r="EMD7" s="0"/>
      <c r="EME7" s="0"/>
      <c r="EMF7" s="0"/>
      <c r="EMG7" s="0"/>
      <c r="EMH7" s="0"/>
      <c r="EMI7" s="0"/>
      <c r="EMJ7" s="0"/>
      <c r="EMK7" s="0"/>
      <c r="EML7" s="0"/>
      <c r="EMM7" s="0"/>
      <c r="EMN7" s="0"/>
      <c r="EMO7" s="0"/>
      <c r="EMP7" s="0"/>
      <c r="EMQ7" s="0"/>
      <c r="EMR7" s="0"/>
      <c r="EMS7" s="0"/>
      <c r="EMT7" s="0"/>
      <c r="EMU7" s="0"/>
      <c r="EMV7" s="0"/>
      <c r="EMW7" s="0"/>
      <c r="EMX7" s="0"/>
      <c r="EMY7" s="0"/>
      <c r="EMZ7" s="0"/>
      <c r="ENA7" s="0"/>
      <c r="ENB7" s="0"/>
      <c r="ENC7" s="0"/>
      <c r="END7" s="0"/>
      <c r="ENE7" s="0"/>
      <c r="ENF7" s="0"/>
      <c r="ENG7" s="0"/>
      <c r="ENH7" s="0"/>
      <c r="ENI7" s="0"/>
      <c r="ENJ7" s="0"/>
      <c r="ENK7" s="0"/>
      <c r="ENL7" s="0"/>
      <c r="ENM7" s="0"/>
      <c r="ENN7" s="0"/>
      <c r="ENO7" s="0"/>
      <c r="ENP7" s="0"/>
      <c r="ENQ7" s="0"/>
      <c r="ENR7" s="0"/>
      <c r="ENS7" s="0"/>
      <c r="ENT7" s="0"/>
      <c r="ENU7" s="0"/>
      <c r="ENV7" s="0"/>
      <c r="ENW7" s="0"/>
      <c r="ENX7" s="0"/>
      <c r="ENY7" s="0"/>
      <c r="ENZ7" s="0"/>
      <c r="EOA7" s="0"/>
      <c r="EOB7" s="0"/>
      <c r="EOC7" s="0"/>
      <c r="EOD7" s="0"/>
      <c r="EOE7" s="0"/>
      <c r="EOF7" s="0"/>
      <c r="EOG7" s="0"/>
      <c r="EOH7" s="0"/>
      <c r="EOI7" s="0"/>
      <c r="EOJ7" s="0"/>
      <c r="EOK7" s="0"/>
      <c r="EOL7" s="0"/>
      <c r="EOM7" s="0"/>
      <c r="EON7" s="0"/>
      <c r="EOO7" s="0"/>
      <c r="EOP7" s="0"/>
      <c r="EOQ7" s="0"/>
      <c r="EOR7" s="0"/>
      <c r="EOS7" s="0"/>
      <c r="EOT7" s="0"/>
      <c r="EOU7" s="0"/>
      <c r="EOV7" s="0"/>
      <c r="EOW7" s="0"/>
      <c r="EOX7" s="0"/>
      <c r="EOY7" s="0"/>
      <c r="EOZ7" s="0"/>
      <c r="EPA7" s="0"/>
      <c r="EPB7" s="0"/>
      <c r="EPC7" s="0"/>
      <c r="EPD7" s="0"/>
      <c r="EPE7" s="0"/>
      <c r="EPF7" s="0"/>
      <c r="EPG7" s="0"/>
      <c r="EPH7" s="0"/>
      <c r="EPI7" s="0"/>
      <c r="EPJ7" s="0"/>
      <c r="EPK7" s="0"/>
      <c r="EPL7" s="0"/>
      <c r="EPM7" s="0"/>
      <c r="EPN7" s="0"/>
      <c r="EPO7" s="0"/>
      <c r="EPP7" s="0"/>
      <c r="EPQ7" s="0"/>
      <c r="EPR7" s="0"/>
      <c r="EPS7" s="0"/>
      <c r="EPT7" s="0"/>
      <c r="EPU7" s="0"/>
      <c r="EPV7" s="0"/>
      <c r="EPW7" s="0"/>
      <c r="EPX7" s="0"/>
      <c r="EPY7" s="0"/>
      <c r="EPZ7" s="0"/>
      <c r="EQA7" s="0"/>
      <c r="EQB7" s="0"/>
      <c r="EQC7" s="0"/>
      <c r="EQD7" s="0"/>
      <c r="EQE7" s="0"/>
      <c r="EQF7" s="0"/>
      <c r="EQG7" s="0"/>
      <c r="EQH7" s="0"/>
      <c r="EQI7" s="0"/>
      <c r="EQJ7" s="0"/>
      <c r="EQK7" s="0"/>
      <c r="EQL7" s="0"/>
      <c r="EQM7" s="0"/>
      <c r="EQN7" s="0"/>
      <c r="EQO7" s="0"/>
      <c r="EQP7" s="0"/>
      <c r="EQQ7" s="0"/>
      <c r="EQR7" s="0"/>
      <c r="EQS7" s="0"/>
      <c r="EQT7" s="0"/>
      <c r="EQU7" s="0"/>
      <c r="EQV7" s="0"/>
      <c r="EQW7" s="0"/>
      <c r="EQX7" s="0"/>
      <c r="EQY7" s="0"/>
      <c r="EQZ7" s="0"/>
      <c r="ERA7" s="0"/>
      <c r="ERB7" s="0"/>
      <c r="ERC7" s="0"/>
      <c r="ERD7" s="0"/>
      <c r="ERE7" s="0"/>
      <c r="ERF7" s="0"/>
      <c r="ERG7" s="0"/>
      <c r="ERH7" s="0"/>
      <c r="ERI7" s="0"/>
      <c r="ERJ7" s="0"/>
      <c r="ERK7" s="0"/>
      <c r="ERL7" s="0"/>
      <c r="ERM7" s="0"/>
      <c r="ERN7" s="0"/>
      <c r="ERO7" s="0"/>
      <c r="ERP7" s="0"/>
      <c r="ERQ7" s="0"/>
      <c r="ERR7" s="0"/>
      <c r="ERS7" s="0"/>
      <c r="ERT7" s="0"/>
      <c r="ERU7" s="0"/>
      <c r="ERV7" s="0"/>
      <c r="ERW7" s="0"/>
      <c r="ERX7" s="0"/>
      <c r="ERY7" s="0"/>
      <c r="ERZ7" s="0"/>
      <c r="ESA7" s="0"/>
      <c r="ESB7" s="0"/>
      <c r="ESC7" s="0"/>
      <c r="ESD7" s="0"/>
      <c r="ESE7" s="0"/>
      <c r="ESF7" s="0"/>
      <c r="ESG7" s="0"/>
      <c r="ESH7" s="0"/>
      <c r="ESI7" s="0"/>
      <c r="ESJ7" s="0"/>
      <c r="ESK7" s="0"/>
      <c r="ESL7" s="0"/>
      <c r="ESM7" s="0"/>
      <c r="ESN7" s="0"/>
      <c r="ESO7" s="0"/>
      <c r="ESP7" s="0"/>
      <c r="ESQ7" s="0"/>
      <c r="ESR7" s="0"/>
      <c r="ESS7" s="0"/>
      <c r="EST7" s="0"/>
      <c r="ESU7" s="0"/>
      <c r="ESV7" s="0"/>
      <c r="ESW7" s="0"/>
      <c r="ESX7" s="0"/>
      <c r="ESY7" s="0"/>
      <c r="ESZ7" s="0"/>
      <c r="ETA7" s="0"/>
      <c r="ETB7" s="0"/>
      <c r="ETC7" s="0"/>
      <c r="ETD7" s="0"/>
      <c r="ETE7" s="0"/>
      <c r="ETF7" s="0"/>
      <c r="ETG7" s="0"/>
      <c r="ETH7" s="0"/>
      <c r="ETI7" s="0"/>
      <c r="ETJ7" s="0"/>
      <c r="ETK7" s="0"/>
      <c r="ETL7" s="0"/>
      <c r="ETM7" s="0"/>
      <c r="ETN7" s="0"/>
      <c r="ETO7" s="0"/>
      <c r="ETP7" s="0"/>
      <c r="ETQ7" s="0"/>
      <c r="ETR7" s="0"/>
      <c r="ETS7" s="0"/>
      <c r="ETT7" s="0"/>
      <c r="ETU7" s="0"/>
      <c r="ETV7" s="0"/>
      <c r="ETW7" s="0"/>
      <c r="ETX7" s="0"/>
      <c r="ETY7" s="0"/>
      <c r="ETZ7" s="0"/>
      <c r="EUA7" s="0"/>
      <c r="EUB7" s="0"/>
      <c r="EUC7" s="0"/>
      <c r="EUD7" s="0"/>
      <c r="EUE7" s="0"/>
      <c r="EUF7" s="0"/>
      <c r="EUG7" s="0"/>
      <c r="EUH7" s="0"/>
      <c r="EUI7" s="0"/>
      <c r="EUJ7" s="0"/>
      <c r="EUK7" s="0"/>
      <c r="EUL7" s="0"/>
      <c r="EUM7" s="0"/>
      <c r="EUN7" s="0"/>
      <c r="EUO7" s="0"/>
      <c r="EUP7" s="0"/>
      <c r="EUQ7" s="0"/>
      <c r="EUR7" s="0"/>
      <c r="EUS7" s="0"/>
      <c r="EUT7" s="0"/>
      <c r="EUU7" s="0"/>
      <c r="EUV7" s="0"/>
      <c r="EUW7" s="0"/>
      <c r="EUX7" s="0"/>
      <c r="EUY7" s="0"/>
      <c r="EUZ7" s="0"/>
      <c r="EVA7" s="0"/>
      <c r="EVB7" s="0"/>
      <c r="EVC7" s="0"/>
      <c r="EVD7" s="0"/>
      <c r="EVE7" s="0"/>
      <c r="EVF7" s="0"/>
      <c r="EVG7" s="0"/>
      <c r="EVH7" s="0"/>
      <c r="EVI7" s="0"/>
      <c r="EVJ7" s="0"/>
      <c r="EVK7" s="0"/>
      <c r="EVL7" s="0"/>
      <c r="EVM7" s="0"/>
      <c r="EVN7" s="0"/>
      <c r="EVO7" s="0"/>
      <c r="EVP7" s="0"/>
      <c r="EVQ7" s="0"/>
      <c r="EVR7" s="0"/>
      <c r="EVS7" s="0"/>
      <c r="EVT7" s="0"/>
      <c r="EVU7" s="0"/>
      <c r="EVV7" s="0"/>
      <c r="EVW7" s="0"/>
      <c r="EVX7" s="0"/>
      <c r="EVY7" s="0"/>
      <c r="EVZ7" s="0"/>
      <c r="EWA7" s="0"/>
      <c r="EWB7" s="0"/>
      <c r="EWC7" s="0"/>
      <c r="EWD7" s="0"/>
      <c r="EWE7" s="0"/>
      <c r="EWF7" s="0"/>
      <c r="EWG7" s="0"/>
      <c r="EWH7" s="0"/>
      <c r="EWI7" s="0"/>
      <c r="EWJ7" s="0"/>
      <c r="EWK7" s="0"/>
      <c r="EWL7" s="0"/>
      <c r="EWM7" s="0"/>
      <c r="EWN7" s="0"/>
      <c r="EWO7" s="0"/>
      <c r="EWP7" s="0"/>
      <c r="EWQ7" s="0"/>
      <c r="EWR7" s="0"/>
      <c r="EWS7" s="0"/>
      <c r="EWT7" s="0"/>
      <c r="EWU7" s="0"/>
      <c r="EWV7" s="0"/>
      <c r="EWW7" s="0"/>
      <c r="EWX7" s="0"/>
      <c r="EWY7" s="0"/>
      <c r="EWZ7" s="0"/>
      <c r="EXA7" s="0"/>
      <c r="EXB7" s="0"/>
      <c r="EXC7" s="0"/>
      <c r="EXD7" s="0"/>
      <c r="EXE7" s="0"/>
      <c r="EXF7" s="0"/>
      <c r="EXG7" s="0"/>
      <c r="EXH7" s="0"/>
      <c r="EXI7" s="0"/>
      <c r="EXJ7" s="0"/>
      <c r="EXK7" s="0"/>
      <c r="EXL7" s="0"/>
      <c r="EXM7" s="0"/>
      <c r="EXN7" s="0"/>
      <c r="EXO7" s="0"/>
      <c r="EXP7" s="0"/>
      <c r="EXQ7" s="0"/>
      <c r="EXR7" s="0"/>
      <c r="EXS7" s="0"/>
      <c r="EXT7" s="0"/>
      <c r="EXU7" s="0"/>
      <c r="EXV7" s="0"/>
      <c r="EXW7" s="0"/>
      <c r="EXX7" s="0"/>
      <c r="EXY7" s="0"/>
      <c r="EXZ7" s="0"/>
      <c r="EYA7" s="0"/>
      <c r="EYB7" s="0"/>
      <c r="EYC7" s="0"/>
      <c r="EYD7" s="0"/>
      <c r="EYE7" s="0"/>
      <c r="EYF7" s="0"/>
      <c r="EYG7" s="0"/>
      <c r="EYH7" s="0"/>
      <c r="EYI7" s="0"/>
      <c r="EYJ7" s="0"/>
      <c r="EYK7" s="0"/>
      <c r="EYL7" s="0"/>
      <c r="EYM7" s="0"/>
      <c r="EYN7" s="0"/>
      <c r="EYO7" s="0"/>
      <c r="EYP7" s="0"/>
      <c r="EYQ7" s="0"/>
      <c r="EYR7" s="0"/>
      <c r="EYS7" s="0"/>
      <c r="EYT7" s="0"/>
      <c r="EYU7" s="0"/>
      <c r="EYV7" s="0"/>
      <c r="EYW7" s="0"/>
      <c r="EYX7" s="0"/>
      <c r="EYY7" s="0"/>
      <c r="EYZ7" s="0"/>
      <c r="EZA7" s="0"/>
      <c r="EZB7" s="0"/>
      <c r="EZC7" s="0"/>
      <c r="EZD7" s="0"/>
      <c r="EZE7" s="0"/>
      <c r="EZF7" s="0"/>
      <c r="EZG7" s="0"/>
      <c r="EZH7" s="0"/>
      <c r="EZI7" s="0"/>
      <c r="EZJ7" s="0"/>
      <c r="EZK7" s="0"/>
      <c r="EZL7" s="0"/>
      <c r="EZM7" s="0"/>
      <c r="EZN7" s="0"/>
      <c r="EZO7" s="0"/>
      <c r="EZP7" s="0"/>
      <c r="EZQ7" s="0"/>
      <c r="EZR7" s="0"/>
      <c r="EZS7" s="0"/>
      <c r="EZT7" s="0"/>
      <c r="EZU7" s="0"/>
      <c r="EZV7" s="0"/>
      <c r="EZW7" s="0"/>
      <c r="EZX7" s="0"/>
      <c r="EZY7" s="0"/>
      <c r="EZZ7" s="0"/>
      <c r="FAA7" s="0"/>
      <c r="FAB7" s="0"/>
      <c r="FAC7" s="0"/>
      <c r="FAD7" s="0"/>
      <c r="FAE7" s="0"/>
      <c r="FAF7" s="0"/>
      <c r="FAG7" s="0"/>
      <c r="FAH7" s="0"/>
      <c r="FAI7" s="0"/>
      <c r="FAJ7" s="0"/>
      <c r="FAK7" s="0"/>
      <c r="FAL7" s="0"/>
      <c r="FAM7" s="0"/>
      <c r="FAN7" s="0"/>
      <c r="FAO7" s="0"/>
      <c r="FAP7" s="0"/>
      <c r="FAQ7" s="0"/>
      <c r="FAR7" s="0"/>
      <c r="FAS7" s="0"/>
      <c r="FAT7" s="0"/>
      <c r="FAU7" s="0"/>
      <c r="FAV7" s="0"/>
      <c r="FAW7" s="0"/>
      <c r="FAX7" s="0"/>
      <c r="FAY7" s="0"/>
      <c r="FAZ7" s="0"/>
      <c r="FBA7" s="0"/>
      <c r="FBB7" s="0"/>
      <c r="FBC7" s="0"/>
      <c r="FBD7" s="0"/>
      <c r="FBE7" s="0"/>
      <c r="FBF7" s="0"/>
      <c r="FBG7" s="0"/>
      <c r="FBH7" s="0"/>
      <c r="FBI7" s="0"/>
      <c r="FBJ7" s="0"/>
      <c r="FBK7" s="0"/>
      <c r="FBL7" s="0"/>
      <c r="FBM7" s="0"/>
      <c r="FBN7" s="0"/>
      <c r="FBO7" s="0"/>
      <c r="FBP7" s="0"/>
      <c r="FBQ7" s="0"/>
      <c r="FBR7" s="0"/>
      <c r="FBS7" s="0"/>
      <c r="FBT7" s="0"/>
      <c r="FBU7" s="0"/>
      <c r="FBV7" s="0"/>
      <c r="FBW7" s="0"/>
      <c r="FBX7" s="0"/>
      <c r="FBY7" s="0"/>
      <c r="FBZ7" s="0"/>
      <c r="FCA7" s="0"/>
      <c r="FCB7" s="0"/>
      <c r="FCC7" s="0"/>
      <c r="FCD7" s="0"/>
      <c r="FCE7" s="0"/>
      <c r="FCF7" s="0"/>
      <c r="FCG7" s="0"/>
      <c r="FCH7" s="0"/>
      <c r="FCI7" s="0"/>
      <c r="FCJ7" s="0"/>
      <c r="FCK7" s="0"/>
      <c r="FCL7" s="0"/>
      <c r="FCM7" s="0"/>
      <c r="FCN7" s="0"/>
      <c r="FCO7" s="0"/>
      <c r="FCP7" s="0"/>
      <c r="FCQ7" s="0"/>
      <c r="FCR7" s="0"/>
      <c r="FCS7" s="0"/>
      <c r="FCT7" s="0"/>
      <c r="FCU7" s="0"/>
      <c r="FCV7" s="0"/>
      <c r="FCW7" s="0"/>
      <c r="FCX7" s="0"/>
      <c r="FCY7" s="0"/>
      <c r="FCZ7" s="0"/>
      <c r="FDA7" s="0"/>
      <c r="FDB7" s="0"/>
      <c r="FDC7" s="0"/>
      <c r="FDD7" s="0"/>
      <c r="FDE7" s="0"/>
      <c r="FDF7" s="0"/>
      <c r="FDG7" s="0"/>
      <c r="FDH7" s="0"/>
      <c r="FDI7" s="0"/>
      <c r="FDJ7" s="0"/>
      <c r="FDK7" s="0"/>
      <c r="FDL7" s="0"/>
      <c r="FDM7" s="0"/>
      <c r="FDN7" s="0"/>
      <c r="FDO7" s="0"/>
      <c r="FDP7" s="0"/>
      <c r="FDQ7" s="0"/>
      <c r="FDR7" s="0"/>
      <c r="FDS7" s="0"/>
      <c r="FDT7" s="0"/>
      <c r="FDU7" s="0"/>
      <c r="FDV7" s="0"/>
      <c r="FDW7" s="0"/>
      <c r="FDX7" s="0"/>
      <c r="FDY7" s="0"/>
      <c r="FDZ7" s="0"/>
      <c r="FEA7" s="0"/>
      <c r="FEB7" s="0"/>
      <c r="FEC7" s="0"/>
      <c r="FED7" s="0"/>
      <c r="FEE7" s="0"/>
      <c r="FEF7" s="0"/>
      <c r="FEG7" s="0"/>
      <c r="FEH7" s="0"/>
      <c r="FEI7" s="0"/>
      <c r="FEJ7" s="0"/>
      <c r="FEK7" s="0"/>
      <c r="FEL7" s="0"/>
      <c r="FEM7" s="0"/>
      <c r="FEN7" s="0"/>
      <c r="FEO7" s="0"/>
      <c r="FEP7" s="0"/>
      <c r="FEQ7" s="0"/>
      <c r="FER7" s="0"/>
      <c r="FES7" s="0"/>
      <c r="FET7" s="0"/>
      <c r="FEU7" s="0"/>
      <c r="FEV7" s="0"/>
      <c r="FEW7" s="0"/>
      <c r="FEX7" s="0"/>
      <c r="FEY7" s="0"/>
      <c r="FEZ7" s="0"/>
      <c r="FFA7" s="0"/>
      <c r="FFB7" s="0"/>
      <c r="FFC7" s="0"/>
      <c r="FFD7" s="0"/>
      <c r="FFE7" s="0"/>
      <c r="FFF7" s="0"/>
      <c r="FFG7" s="0"/>
      <c r="FFH7" s="0"/>
      <c r="FFI7" s="0"/>
      <c r="FFJ7" s="0"/>
      <c r="FFK7" s="0"/>
      <c r="FFL7" s="0"/>
      <c r="FFM7" s="0"/>
      <c r="FFN7" s="0"/>
      <c r="FFO7" s="0"/>
      <c r="FFP7" s="0"/>
      <c r="FFQ7" s="0"/>
      <c r="FFR7" s="0"/>
      <c r="FFS7" s="0"/>
      <c r="FFT7" s="0"/>
      <c r="FFU7" s="0"/>
      <c r="FFV7" s="0"/>
      <c r="FFW7" s="0"/>
      <c r="FFX7" s="0"/>
      <c r="FFY7" s="0"/>
      <c r="FFZ7" s="0"/>
      <c r="FGA7" s="0"/>
      <c r="FGB7" s="0"/>
      <c r="FGC7" s="0"/>
      <c r="FGD7" s="0"/>
      <c r="FGE7" s="0"/>
      <c r="FGF7" s="0"/>
      <c r="FGG7" s="0"/>
      <c r="FGH7" s="0"/>
      <c r="FGI7" s="0"/>
      <c r="FGJ7" s="0"/>
      <c r="FGK7" s="0"/>
      <c r="FGL7" s="0"/>
      <c r="FGM7" s="0"/>
      <c r="FGN7" s="0"/>
      <c r="FGO7" s="0"/>
      <c r="FGP7" s="0"/>
      <c r="FGQ7" s="0"/>
      <c r="FGR7" s="0"/>
      <c r="FGS7" s="0"/>
      <c r="FGT7" s="0"/>
      <c r="FGU7" s="0"/>
      <c r="FGV7" s="0"/>
      <c r="FGW7" s="0"/>
      <c r="FGX7" s="0"/>
      <c r="FGY7" s="0"/>
      <c r="FGZ7" s="0"/>
      <c r="FHA7" s="0"/>
      <c r="FHB7" s="0"/>
      <c r="FHC7" s="0"/>
      <c r="FHD7" s="0"/>
      <c r="FHE7" s="0"/>
      <c r="FHF7" s="0"/>
      <c r="FHG7" s="0"/>
      <c r="FHH7" s="0"/>
      <c r="FHI7" s="0"/>
      <c r="FHJ7" s="0"/>
      <c r="FHK7" s="0"/>
      <c r="FHL7" s="0"/>
      <c r="FHM7" s="0"/>
      <c r="FHN7" s="0"/>
      <c r="FHO7" s="0"/>
      <c r="FHP7" s="0"/>
      <c r="FHQ7" s="0"/>
      <c r="FHR7" s="0"/>
      <c r="FHS7" s="0"/>
      <c r="FHT7" s="0"/>
      <c r="FHU7" s="0"/>
      <c r="FHV7" s="0"/>
      <c r="FHW7" s="0"/>
      <c r="FHX7" s="0"/>
      <c r="FHY7" s="0"/>
      <c r="FHZ7" s="0"/>
      <c r="FIA7" s="0"/>
      <c r="FIB7" s="0"/>
      <c r="FIC7" s="0"/>
      <c r="FID7" s="0"/>
      <c r="FIE7" s="0"/>
      <c r="FIF7" s="0"/>
      <c r="FIG7" s="0"/>
      <c r="FIH7" s="0"/>
      <c r="FII7" s="0"/>
      <c r="FIJ7" s="0"/>
      <c r="FIK7" s="0"/>
      <c r="FIL7" s="0"/>
      <c r="FIM7" s="0"/>
      <c r="FIN7" s="0"/>
      <c r="FIO7" s="0"/>
      <c r="FIP7" s="0"/>
      <c r="FIQ7" s="0"/>
      <c r="FIR7" s="0"/>
      <c r="FIS7" s="0"/>
      <c r="FIT7" s="0"/>
      <c r="FIU7" s="0"/>
      <c r="FIV7" s="0"/>
      <c r="FIW7" s="0"/>
      <c r="FIX7" s="0"/>
      <c r="FIY7" s="0"/>
      <c r="FIZ7" s="0"/>
      <c r="FJA7" s="0"/>
      <c r="FJB7" s="0"/>
      <c r="FJC7" s="0"/>
      <c r="FJD7" s="0"/>
      <c r="FJE7" s="0"/>
      <c r="FJF7" s="0"/>
      <c r="FJG7" s="0"/>
      <c r="FJH7" s="0"/>
      <c r="FJI7" s="0"/>
      <c r="FJJ7" s="0"/>
      <c r="FJK7" s="0"/>
      <c r="FJL7" s="0"/>
      <c r="FJM7" s="0"/>
      <c r="FJN7" s="0"/>
      <c r="FJO7" s="0"/>
      <c r="FJP7" s="0"/>
      <c r="FJQ7" s="0"/>
      <c r="FJR7" s="0"/>
      <c r="FJS7" s="0"/>
      <c r="FJT7" s="0"/>
      <c r="FJU7" s="0"/>
      <c r="FJV7" s="0"/>
      <c r="FJW7" s="0"/>
      <c r="FJX7" s="0"/>
      <c r="FJY7" s="0"/>
      <c r="FJZ7" s="0"/>
      <c r="FKA7" s="0"/>
      <c r="FKB7" s="0"/>
      <c r="FKC7" s="0"/>
      <c r="FKD7" s="0"/>
      <c r="FKE7" s="0"/>
      <c r="FKF7" s="0"/>
      <c r="FKG7" s="0"/>
      <c r="FKH7" s="0"/>
      <c r="FKI7" s="0"/>
      <c r="FKJ7" s="0"/>
      <c r="FKK7" s="0"/>
      <c r="FKL7" s="0"/>
      <c r="FKM7" s="0"/>
      <c r="FKN7" s="0"/>
      <c r="FKO7" s="0"/>
      <c r="FKP7" s="0"/>
      <c r="FKQ7" s="0"/>
      <c r="FKR7" s="0"/>
      <c r="FKS7" s="0"/>
      <c r="FKT7" s="0"/>
      <c r="FKU7" s="0"/>
      <c r="FKV7" s="0"/>
      <c r="FKW7" s="0"/>
      <c r="FKX7" s="0"/>
      <c r="FKY7" s="0"/>
      <c r="FKZ7" s="0"/>
      <c r="FLA7" s="0"/>
      <c r="FLB7" s="0"/>
      <c r="FLC7" s="0"/>
      <c r="FLD7" s="0"/>
      <c r="FLE7" s="0"/>
      <c r="FLF7" s="0"/>
      <c r="FLG7" s="0"/>
      <c r="FLH7" s="0"/>
      <c r="FLI7" s="0"/>
      <c r="FLJ7" s="0"/>
      <c r="FLK7" s="0"/>
      <c r="FLL7" s="0"/>
      <c r="FLM7" s="0"/>
      <c r="FLN7" s="0"/>
      <c r="FLO7" s="0"/>
      <c r="FLP7" s="0"/>
      <c r="FLQ7" s="0"/>
      <c r="FLR7" s="0"/>
      <c r="FLS7" s="0"/>
      <c r="FLT7" s="0"/>
      <c r="FLU7" s="0"/>
      <c r="FLV7" s="0"/>
      <c r="FLW7" s="0"/>
      <c r="FLX7" s="0"/>
      <c r="FLY7" s="0"/>
      <c r="FLZ7" s="0"/>
      <c r="FMA7" s="0"/>
      <c r="FMB7" s="0"/>
      <c r="FMC7" s="0"/>
      <c r="FMD7" s="0"/>
      <c r="FME7" s="0"/>
      <c r="FMF7" s="0"/>
      <c r="FMG7" s="0"/>
      <c r="FMH7" s="0"/>
      <c r="FMI7" s="0"/>
      <c r="FMJ7" s="0"/>
      <c r="FMK7" s="0"/>
      <c r="FML7" s="0"/>
      <c r="FMM7" s="0"/>
      <c r="FMN7" s="0"/>
      <c r="FMO7" s="0"/>
      <c r="FMP7" s="0"/>
      <c r="FMQ7" s="0"/>
      <c r="FMR7" s="0"/>
      <c r="FMS7" s="0"/>
      <c r="FMT7" s="0"/>
      <c r="FMU7" s="0"/>
      <c r="FMV7" s="0"/>
      <c r="FMW7" s="0"/>
      <c r="FMX7" s="0"/>
      <c r="FMY7" s="0"/>
      <c r="FMZ7" s="0"/>
      <c r="FNA7" s="0"/>
      <c r="FNB7" s="0"/>
      <c r="FNC7" s="0"/>
      <c r="FND7" s="0"/>
      <c r="FNE7" s="0"/>
      <c r="FNF7" s="0"/>
      <c r="FNG7" s="0"/>
      <c r="FNH7" s="0"/>
      <c r="FNI7" s="0"/>
      <c r="FNJ7" s="0"/>
      <c r="FNK7" s="0"/>
      <c r="FNL7" s="0"/>
      <c r="FNM7" s="0"/>
      <c r="FNN7" s="0"/>
      <c r="FNO7" s="0"/>
      <c r="FNP7" s="0"/>
      <c r="FNQ7" s="0"/>
      <c r="FNR7" s="0"/>
      <c r="FNS7" s="0"/>
      <c r="FNT7" s="0"/>
      <c r="FNU7" s="0"/>
      <c r="FNV7" s="0"/>
      <c r="FNW7" s="0"/>
      <c r="FNX7" s="0"/>
      <c r="FNY7" s="0"/>
      <c r="FNZ7" s="0"/>
      <c r="FOA7" s="0"/>
      <c r="FOB7" s="0"/>
      <c r="FOC7" s="0"/>
      <c r="FOD7" s="0"/>
      <c r="FOE7" s="0"/>
      <c r="FOF7" s="0"/>
      <c r="FOG7" s="0"/>
      <c r="FOH7" s="0"/>
      <c r="FOI7" s="0"/>
      <c r="FOJ7" s="0"/>
      <c r="FOK7" s="0"/>
      <c r="FOL7" s="0"/>
      <c r="FOM7" s="0"/>
      <c r="FON7" s="0"/>
      <c r="FOO7" s="0"/>
      <c r="FOP7" s="0"/>
      <c r="FOQ7" s="0"/>
      <c r="FOR7" s="0"/>
      <c r="FOS7" s="0"/>
      <c r="FOT7" s="0"/>
      <c r="FOU7" s="0"/>
      <c r="FOV7" s="0"/>
      <c r="FOW7" s="0"/>
      <c r="FOX7" s="0"/>
      <c r="FOY7" s="0"/>
      <c r="FOZ7" s="0"/>
      <c r="FPA7" s="0"/>
      <c r="FPB7" s="0"/>
      <c r="FPC7" s="0"/>
      <c r="FPD7" s="0"/>
      <c r="FPE7" s="0"/>
      <c r="FPF7" s="0"/>
      <c r="FPG7" s="0"/>
      <c r="FPH7" s="0"/>
      <c r="FPI7" s="0"/>
      <c r="FPJ7" s="0"/>
      <c r="FPK7" s="0"/>
      <c r="FPL7" s="0"/>
      <c r="FPM7" s="0"/>
      <c r="FPN7" s="0"/>
      <c r="FPO7" s="0"/>
      <c r="FPP7" s="0"/>
      <c r="FPQ7" s="0"/>
      <c r="FPR7" s="0"/>
      <c r="FPS7" s="0"/>
      <c r="FPT7" s="0"/>
      <c r="FPU7" s="0"/>
      <c r="FPV7" s="0"/>
      <c r="FPW7" s="0"/>
      <c r="FPX7" s="0"/>
      <c r="FPY7" s="0"/>
      <c r="FPZ7" s="0"/>
      <c r="FQA7" s="0"/>
      <c r="FQB7" s="0"/>
      <c r="FQC7" s="0"/>
      <c r="FQD7" s="0"/>
      <c r="FQE7" s="0"/>
      <c r="FQF7" s="0"/>
      <c r="FQG7" s="0"/>
      <c r="FQH7" s="0"/>
      <c r="FQI7" s="0"/>
      <c r="FQJ7" s="0"/>
      <c r="FQK7" s="0"/>
      <c r="FQL7" s="0"/>
      <c r="FQM7" s="0"/>
      <c r="FQN7" s="0"/>
      <c r="FQO7" s="0"/>
      <c r="FQP7" s="0"/>
      <c r="FQQ7" s="0"/>
      <c r="FQR7" s="0"/>
      <c r="FQS7" s="0"/>
      <c r="FQT7" s="0"/>
      <c r="FQU7" s="0"/>
      <c r="FQV7" s="0"/>
      <c r="FQW7" s="0"/>
      <c r="FQX7" s="0"/>
      <c r="FQY7" s="0"/>
      <c r="FQZ7" s="0"/>
      <c r="FRA7" s="0"/>
      <c r="FRB7" s="0"/>
      <c r="FRC7" s="0"/>
      <c r="FRD7" s="0"/>
      <c r="FRE7" s="0"/>
      <c r="FRF7" s="0"/>
      <c r="FRG7" s="0"/>
      <c r="FRH7" s="0"/>
      <c r="FRI7" s="0"/>
      <c r="FRJ7" s="0"/>
      <c r="FRK7" s="0"/>
      <c r="FRL7" s="0"/>
      <c r="FRM7" s="0"/>
      <c r="FRN7" s="0"/>
      <c r="FRO7" s="0"/>
      <c r="FRP7" s="0"/>
      <c r="FRQ7" s="0"/>
      <c r="FRR7" s="0"/>
      <c r="FRS7" s="0"/>
      <c r="FRT7" s="0"/>
      <c r="FRU7" s="0"/>
      <c r="FRV7" s="0"/>
      <c r="FRW7" s="0"/>
      <c r="FRX7" s="0"/>
      <c r="FRY7" s="0"/>
      <c r="FRZ7" s="0"/>
      <c r="FSA7" s="0"/>
      <c r="FSB7" s="0"/>
      <c r="FSC7" s="0"/>
      <c r="FSD7" s="0"/>
      <c r="FSE7" s="0"/>
      <c r="FSF7" s="0"/>
      <c r="FSG7" s="0"/>
      <c r="FSH7" s="0"/>
      <c r="FSI7" s="0"/>
      <c r="FSJ7" s="0"/>
      <c r="FSK7" s="0"/>
      <c r="FSL7" s="0"/>
      <c r="FSM7" s="0"/>
      <c r="FSN7" s="0"/>
      <c r="FSO7" s="0"/>
      <c r="FSP7" s="0"/>
      <c r="FSQ7" s="0"/>
      <c r="FSR7" s="0"/>
      <c r="FSS7" s="0"/>
      <c r="FST7" s="0"/>
      <c r="FSU7" s="0"/>
      <c r="FSV7" s="0"/>
      <c r="FSW7" s="0"/>
      <c r="FSX7" s="0"/>
      <c r="FSY7" s="0"/>
      <c r="FSZ7" s="0"/>
      <c r="FTA7" s="0"/>
      <c r="FTB7" s="0"/>
      <c r="FTC7" s="0"/>
      <c r="FTD7" s="0"/>
      <c r="FTE7" s="0"/>
      <c r="FTF7" s="0"/>
      <c r="FTG7" s="0"/>
      <c r="FTH7" s="0"/>
      <c r="FTI7" s="0"/>
      <c r="FTJ7" s="0"/>
      <c r="FTK7" s="0"/>
      <c r="FTL7" s="0"/>
      <c r="FTM7" s="0"/>
      <c r="FTN7" s="0"/>
      <c r="FTO7" s="0"/>
      <c r="FTP7" s="0"/>
      <c r="FTQ7" s="0"/>
      <c r="FTR7" s="0"/>
      <c r="FTS7" s="0"/>
      <c r="FTT7" s="0"/>
      <c r="FTU7" s="0"/>
      <c r="FTV7" s="0"/>
      <c r="FTW7" s="0"/>
      <c r="FTX7" s="0"/>
      <c r="FTY7" s="0"/>
      <c r="FTZ7" s="0"/>
      <c r="FUA7" s="0"/>
      <c r="FUB7" s="0"/>
      <c r="FUC7" s="0"/>
      <c r="FUD7" s="0"/>
      <c r="FUE7" s="0"/>
      <c r="FUF7" s="0"/>
      <c r="FUG7" s="0"/>
      <c r="FUH7" s="0"/>
      <c r="FUI7" s="0"/>
      <c r="FUJ7" s="0"/>
      <c r="FUK7" s="0"/>
      <c r="FUL7" s="0"/>
      <c r="FUM7" s="0"/>
      <c r="FUN7" s="0"/>
      <c r="FUO7" s="0"/>
      <c r="FUP7" s="0"/>
      <c r="FUQ7" s="0"/>
      <c r="FUR7" s="0"/>
      <c r="FUS7" s="0"/>
      <c r="FUT7" s="0"/>
      <c r="FUU7" s="0"/>
      <c r="FUV7" s="0"/>
      <c r="FUW7" s="0"/>
      <c r="FUX7" s="0"/>
      <c r="FUY7" s="0"/>
      <c r="FUZ7" s="0"/>
      <c r="FVA7" s="0"/>
      <c r="FVB7" s="0"/>
      <c r="FVC7" s="0"/>
      <c r="FVD7" s="0"/>
      <c r="FVE7" s="0"/>
      <c r="FVF7" s="0"/>
      <c r="FVG7" s="0"/>
      <c r="FVH7" s="0"/>
      <c r="FVI7" s="0"/>
      <c r="FVJ7" s="0"/>
      <c r="FVK7" s="0"/>
      <c r="FVL7" s="0"/>
      <c r="FVM7" s="0"/>
      <c r="FVN7" s="0"/>
      <c r="FVO7" s="0"/>
      <c r="FVP7" s="0"/>
      <c r="FVQ7" s="0"/>
      <c r="FVR7" s="0"/>
      <c r="FVS7" s="0"/>
      <c r="FVT7" s="0"/>
      <c r="FVU7" s="0"/>
      <c r="FVV7" s="0"/>
      <c r="FVW7" s="0"/>
      <c r="FVX7" s="0"/>
      <c r="FVY7" s="0"/>
      <c r="FVZ7" s="0"/>
      <c r="FWA7" s="0"/>
      <c r="FWB7" s="0"/>
      <c r="FWC7" s="0"/>
      <c r="FWD7" s="0"/>
      <c r="FWE7" s="0"/>
      <c r="FWF7" s="0"/>
      <c r="FWG7" s="0"/>
      <c r="FWH7" s="0"/>
      <c r="FWI7" s="0"/>
      <c r="FWJ7" s="0"/>
      <c r="FWK7" s="0"/>
      <c r="FWL7" s="0"/>
      <c r="FWM7" s="0"/>
      <c r="FWN7" s="0"/>
      <c r="FWO7" s="0"/>
      <c r="FWP7" s="0"/>
      <c r="FWQ7" s="0"/>
      <c r="FWR7" s="0"/>
      <c r="FWS7" s="0"/>
      <c r="FWT7" s="0"/>
      <c r="FWU7" s="0"/>
      <c r="FWV7" s="0"/>
      <c r="FWW7" s="0"/>
      <c r="FWX7" s="0"/>
      <c r="FWY7" s="0"/>
      <c r="FWZ7" s="0"/>
      <c r="FXA7" s="0"/>
      <c r="FXB7" s="0"/>
      <c r="FXC7" s="0"/>
      <c r="FXD7" s="0"/>
      <c r="FXE7" s="0"/>
      <c r="FXF7" s="0"/>
      <c r="FXG7" s="0"/>
      <c r="FXH7" s="0"/>
      <c r="FXI7" s="0"/>
      <c r="FXJ7" s="0"/>
      <c r="FXK7" s="0"/>
      <c r="FXL7" s="0"/>
      <c r="FXM7" s="0"/>
      <c r="FXN7" s="0"/>
      <c r="FXO7" s="0"/>
      <c r="FXP7" s="0"/>
      <c r="FXQ7" s="0"/>
      <c r="FXR7" s="0"/>
      <c r="FXS7" s="0"/>
      <c r="FXT7" s="0"/>
      <c r="FXU7" s="0"/>
      <c r="FXV7" s="0"/>
      <c r="FXW7" s="0"/>
      <c r="FXX7" s="0"/>
      <c r="FXY7" s="0"/>
      <c r="FXZ7" s="0"/>
      <c r="FYA7" s="0"/>
      <c r="FYB7" s="0"/>
      <c r="FYC7" s="0"/>
      <c r="FYD7" s="0"/>
      <c r="FYE7" s="0"/>
      <c r="FYF7" s="0"/>
      <c r="FYG7" s="0"/>
      <c r="FYH7" s="0"/>
      <c r="FYI7" s="0"/>
      <c r="FYJ7" s="0"/>
      <c r="FYK7" s="0"/>
      <c r="FYL7" s="0"/>
      <c r="FYM7" s="0"/>
      <c r="FYN7" s="0"/>
      <c r="FYO7" s="0"/>
      <c r="FYP7" s="0"/>
      <c r="FYQ7" s="0"/>
      <c r="FYR7" s="0"/>
      <c r="FYS7" s="0"/>
      <c r="FYT7" s="0"/>
      <c r="FYU7" s="0"/>
      <c r="FYV7" s="0"/>
      <c r="FYW7" s="0"/>
      <c r="FYX7" s="0"/>
      <c r="FYY7" s="0"/>
      <c r="FYZ7" s="0"/>
      <c r="FZA7" s="0"/>
      <c r="FZB7" s="0"/>
      <c r="FZC7" s="0"/>
      <c r="FZD7" s="0"/>
      <c r="FZE7" s="0"/>
      <c r="FZF7" s="0"/>
      <c r="FZG7" s="0"/>
      <c r="FZH7" s="0"/>
      <c r="FZI7" s="0"/>
      <c r="FZJ7" s="0"/>
      <c r="FZK7" s="0"/>
      <c r="FZL7" s="0"/>
      <c r="FZM7" s="0"/>
      <c r="FZN7" s="0"/>
      <c r="FZO7" s="0"/>
      <c r="FZP7" s="0"/>
      <c r="FZQ7" s="0"/>
      <c r="FZR7" s="0"/>
      <c r="FZS7" s="0"/>
      <c r="FZT7" s="0"/>
      <c r="FZU7" s="0"/>
      <c r="FZV7" s="0"/>
      <c r="FZW7" s="0"/>
      <c r="FZX7" s="0"/>
      <c r="FZY7" s="0"/>
      <c r="FZZ7" s="0"/>
      <c r="GAA7" s="0"/>
      <c r="GAB7" s="0"/>
      <c r="GAC7" s="0"/>
      <c r="GAD7" s="0"/>
      <c r="GAE7" s="0"/>
      <c r="GAF7" s="0"/>
      <c r="GAG7" s="0"/>
      <c r="GAH7" s="0"/>
      <c r="GAI7" s="0"/>
      <c r="GAJ7" s="0"/>
      <c r="GAK7" s="0"/>
      <c r="GAL7" s="0"/>
      <c r="GAM7" s="0"/>
      <c r="GAN7" s="0"/>
      <c r="GAO7" s="0"/>
      <c r="GAP7" s="0"/>
      <c r="GAQ7" s="0"/>
      <c r="GAR7" s="0"/>
      <c r="GAS7" s="0"/>
      <c r="GAT7" s="0"/>
      <c r="GAU7" s="0"/>
      <c r="GAV7" s="0"/>
      <c r="GAW7" s="0"/>
      <c r="GAX7" s="0"/>
      <c r="GAY7" s="0"/>
      <c r="GAZ7" s="0"/>
      <c r="GBA7" s="0"/>
      <c r="GBB7" s="0"/>
      <c r="GBC7" s="0"/>
      <c r="GBD7" s="0"/>
      <c r="GBE7" s="0"/>
      <c r="GBF7" s="0"/>
      <c r="GBG7" s="0"/>
      <c r="GBH7" s="0"/>
      <c r="GBI7" s="0"/>
      <c r="GBJ7" s="0"/>
      <c r="GBK7" s="0"/>
      <c r="GBL7" s="0"/>
      <c r="GBM7" s="0"/>
      <c r="GBN7" s="0"/>
      <c r="GBO7" s="0"/>
      <c r="GBP7" s="0"/>
      <c r="GBQ7" s="0"/>
      <c r="GBR7" s="0"/>
      <c r="GBS7" s="0"/>
      <c r="GBT7" s="0"/>
      <c r="GBU7" s="0"/>
      <c r="GBV7" s="0"/>
      <c r="GBW7" s="0"/>
      <c r="GBX7" s="0"/>
      <c r="GBY7" s="0"/>
      <c r="GBZ7" s="0"/>
      <c r="GCA7" s="0"/>
      <c r="GCB7" s="0"/>
      <c r="GCC7" s="0"/>
      <c r="GCD7" s="0"/>
      <c r="GCE7" s="0"/>
      <c r="GCF7" s="0"/>
      <c r="GCG7" s="0"/>
      <c r="GCH7" s="0"/>
      <c r="GCI7" s="0"/>
      <c r="GCJ7" s="0"/>
      <c r="GCK7" s="0"/>
      <c r="GCL7" s="0"/>
      <c r="GCM7" s="0"/>
      <c r="GCN7" s="0"/>
      <c r="GCO7" s="0"/>
      <c r="GCP7" s="0"/>
      <c r="GCQ7" s="0"/>
      <c r="GCR7" s="0"/>
      <c r="GCS7" s="0"/>
      <c r="GCT7" s="0"/>
      <c r="GCU7" s="0"/>
      <c r="GCV7" s="0"/>
      <c r="GCW7" s="0"/>
      <c r="GCX7" s="0"/>
      <c r="GCY7" s="0"/>
      <c r="GCZ7" s="0"/>
      <c r="GDA7" s="0"/>
      <c r="GDB7" s="0"/>
      <c r="GDC7" s="0"/>
      <c r="GDD7" s="0"/>
      <c r="GDE7" s="0"/>
      <c r="GDF7" s="0"/>
      <c r="GDG7" s="0"/>
      <c r="GDH7" s="0"/>
      <c r="GDI7" s="0"/>
      <c r="GDJ7" s="0"/>
      <c r="GDK7" s="0"/>
      <c r="GDL7" s="0"/>
      <c r="GDM7" s="0"/>
      <c r="GDN7" s="0"/>
      <c r="GDO7" s="0"/>
      <c r="GDP7" s="0"/>
      <c r="GDQ7" s="0"/>
      <c r="GDR7" s="0"/>
      <c r="GDS7" s="0"/>
      <c r="GDT7" s="0"/>
      <c r="GDU7" s="0"/>
      <c r="GDV7" s="0"/>
      <c r="GDW7" s="0"/>
      <c r="GDX7" s="0"/>
      <c r="GDY7" s="0"/>
      <c r="GDZ7" s="0"/>
      <c r="GEA7" s="0"/>
      <c r="GEB7" s="0"/>
      <c r="GEC7" s="0"/>
      <c r="GED7" s="0"/>
      <c r="GEE7" s="0"/>
      <c r="GEF7" s="0"/>
      <c r="GEG7" s="0"/>
      <c r="GEH7" s="0"/>
      <c r="GEI7" s="0"/>
      <c r="GEJ7" s="0"/>
      <c r="GEK7" s="0"/>
      <c r="GEL7" s="0"/>
      <c r="GEM7" s="0"/>
      <c r="GEN7" s="0"/>
      <c r="GEO7" s="0"/>
      <c r="GEP7" s="0"/>
      <c r="GEQ7" s="0"/>
      <c r="GER7" s="0"/>
      <c r="GES7" s="0"/>
      <c r="GET7" s="0"/>
      <c r="GEU7" s="0"/>
      <c r="GEV7" s="0"/>
      <c r="GEW7" s="0"/>
      <c r="GEX7" s="0"/>
      <c r="GEY7" s="0"/>
      <c r="GEZ7" s="0"/>
      <c r="GFA7" s="0"/>
      <c r="GFB7" s="0"/>
      <c r="GFC7" s="0"/>
      <c r="GFD7" s="0"/>
      <c r="GFE7" s="0"/>
      <c r="GFF7" s="0"/>
      <c r="GFG7" s="0"/>
      <c r="GFH7" s="0"/>
      <c r="GFI7" s="0"/>
      <c r="GFJ7" s="0"/>
      <c r="GFK7" s="0"/>
      <c r="GFL7" s="0"/>
      <c r="GFM7" s="0"/>
      <c r="GFN7" s="0"/>
      <c r="GFO7" s="0"/>
      <c r="GFP7" s="0"/>
      <c r="GFQ7" s="0"/>
      <c r="GFR7" s="0"/>
      <c r="GFS7" s="0"/>
      <c r="GFT7" s="0"/>
      <c r="GFU7" s="0"/>
      <c r="GFV7" s="0"/>
      <c r="GFW7" s="0"/>
      <c r="GFX7" s="0"/>
      <c r="GFY7" s="0"/>
      <c r="GFZ7" s="0"/>
      <c r="GGA7" s="0"/>
      <c r="GGB7" s="0"/>
      <c r="GGC7" s="0"/>
      <c r="GGD7" s="0"/>
      <c r="GGE7" s="0"/>
      <c r="GGF7" s="0"/>
      <c r="GGG7" s="0"/>
      <c r="GGH7" s="0"/>
      <c r="GGI7" s="0"/>
      <c r="GGJ7" s="0"/>
      <c r="GGK7" s="0"/>
      <c r="GGL7" s="0"/>
      <c r="GGM7" s="0"/>
      <c r="GGN7" s="0"/>
      <c r="GGO7" s="0"/>
      <c r="GGP7" s="0"/>
      <c r="GGQ7" s="0"/>
      <c r="GGR7" s="0"/>
      <c r="GGS7" s="0"/>
      <c r="GGT7" s="0"/>
      <c r="GGU7" s="0"/>
      <c r="GGV7" s="0"/>
      <c r="GGW7" s="0"/>
      <c r="GGX7" s="0"/>
      <c r="GGY7" s="0"/>
      <c r="GGZ7" s="0"/>
      <c r="GHA7" s="0"/>
      <c r="GHB7" s="0"/>
      <c r="GHC7" s="0"/>
      <c r="GHD7" s="0"/>
      <c r="GHE7" s="0"/>
      <c r="GHF7" s="0"/>
      <c r="GHG7" s="0"/>
      <c r="GHH7" s="0"/>
      <c r="GHI7" s="0"/>
      <c r="GHJ7" s="0"/>
      <c r="GHK7" s="0"/>
      <c r="GHL7" s="0"/>
      <c r="GHM7" s="0"/>
      <c r="GHN7" s="0"/>
      <c r="GHO7" s="0"/>
      <c r="GHP7" s="0"/>
      <c r="GHQ7" s="0"/>
      <c r="GHR7" s="0"/>
      <c r="GHS7" s="0"/>
      <c r="GHT7" s="0"/>
      <c r="GHU7" s="0"/>
      <c r="GHV7" s="0"/>
      <c r="GHW7" s="0"/>
      <c r="GHX7" s="0"/>
      <c r="GHY7" s="0"/>
      <c r="GHZ7" s="0"/>
      <c r="GIA7" s="0"/>
      <c r="GIB7" s="0"/>
      <c r="GIC7" s="0"/>
      <c r="GID7" s="0"/>
      <c r="GIE7" s="0"/>
      <c r="GIF7" s="0"/>
      <c r="GIG7" s="0"/>
      <c r="GIH7" s="0"/>
      <c r="GII7" s="0"/>
      <c r="GIJ7" s="0"/>
      <c r="GIK7" s="0"/>
      <c r="GIL7" s="0"/>
      <c r="GIM7" s="0"/>
      <c r="GIN7" s="0"/>
      <c r="GIO7" s="0"/>
      <c r="GIP7" s="0"/>
      <c r="GIQ7" s="0"/>
      <c r="GIR7" s="0"/>
      <c r="GIS7" s="0"/>
      <c r="GIT7" s="0"/>
      <c r="GIU7" s="0"/>
      <c r="GIV7" s="0"/>
      <c r="GIW7" s="0"/>
      <c r="GIX7" s="0"/>
      <c r="GIY7" s="0"/>
      <c r="GIZ7" s="0"/>
      <c r="GJA7" s="0"/>
      <c r="GJB7" s="0"/>
      <c r="GJC7" s="0"/>
      <c r="GJD7" s="0"/>
      <c r="GJE7" s="0"/>
      <c r="GJF7" s="0"/>
      <c r="GJG7" s="0"/>
      <c r="GJH7" s="0"/>
      <c r="GJI7" s="0"/>
      <c r="GJJ7" s="0"/>
      <c r="GJK7" s="0"/>
      <c r="GJL7" s="0"/>
      <c r="GJM7" s="0"/>
      <c r="GJN7" s="0"/>
      <c r="GJO7" s="0"/>
      <c r="GJP7" s="0"/>
      <c r="GJQ7" s="0"/>
      <c r="GJR7" s="0"/>
      <c r="GJS7" s="0"/>
      <c r="GJT7" s="0"/>
      <c r="GJU7" s="0"/>
      <c r="GJV7" s="0"/>
      <c r="GJW7" s="0"/>
      <c r="GJX7" s="0"/>
      <c r="GJY7" s="0"/>
      <c r="GJZ7" s="0"/>
      <c r="GKA7" s="0"/>
      <c r="GKB7" s="0"/>
      <c r="GKC7" s="0"/>
      <c r="GKD7" s="0"/>
      <c r="GKE7" s="0"/>
      <c r="GKF7" s="0"/>
      <c r="GKG7" s="0"/>
      <c r="GKH7" s="0"/>
      <c r="GKI7" s="0"/>
      <c r="GKJ7" s="0"/>
      <c r="GKK7" s="0"/>
      <c r="GKL7" s="0"/>
      <c r="GKM7" s="0"/>
      <c r="GKN7" s="0"/>
      <c r="GKO7" s="0"/>
      <c r="GKP7" s="0"/>
      <c r="GKQ7" s="0"/>
      <c r="GKR7" s="0"/>
      <c r="GKS7" s="0"/>
      <c r="GKT7" s="0"/>
      <c r="GKU7" s="0"/>
      <c r="GKV7" s="0"/>
      <c r="GKW7" s="0"/>
      <c r="GKX7" s="0"/>
      <c r="GKY7" s="0"/>
      <c r="GKZ7" s="0"/>
      <c r="GLA7" s="0"/>
      <c r="GLB7" s="0"/>
      <c r="GLC7" s="0"/>
      <c r="GLD7" s="0"/>
      <c r="GLE7" s="0"/>
      <c r="GLF7" s="0"/>
      <c r="GLG7" s="0"/>
      <c r="GLH7" s="0"/>
      <c r="GLI7" s="0"/>
      <c r="GLJ7" s="0"/>
      <c r="GLK7" s="0"/>
      <c r="GLL7" s="0"/>
      <c r="GLM7" s="0"/>
      <c r="GLN7" s="0"/>
      <c r="GLO7" s="0"/>
      <c r="GLP7" s="0"/>
      <c r="GLQ7" s="0"/>
      <c r="GLR7" s="0"/>
      <c r="GLS7" s="0"/>
      <c r="GLT7" s="0"/>
      <c r="GLU7" s="0"/>
      <c r="GLV7" s="0"/>
      <c r="GLW7" s="0"/>
      <c r="GLX7" s="0"/>
      <c r="GLY7" s="0"/>
      <c r="GLZ7" s="0"/>
      <c r="GMA7" s="0"/>
      <c r="GMB7" s="0"/>
      <c r="GMC7" s="0"/>
      <c r="GMD7" s="0"/>
      <c r="GME7" s="0"/>
      <c r="GMF7" s="0"/>
      <c r="GMG7" s="0"/>
      <c r="GMH7" s="0"/>
      <c r="GMI7" s="0"/>
      <c r="GMJ7" s="0"/>
      <c r="GMK7" s="0"/>
      <c r="GML7" s="0"/>
      <c r="GMM7" s="0"/>
      <c r="GMN7" s="0"/>
      <c r="GMO7" s="0"/>
      <c r="GMP7" s="0"/>
      <c r="GMQ7" s="0"/>
      <c r="GMR7" s="0"/>
      <c r="GMS7" s="0"/>
      <c r="GMT7" s="0"/>
      <c r="GMU7" s="0"/>
      <c r="GMV7" s="0"/>
      <c r="GMW7" s="0"/>
      <c r="GMX7" s="0"/>
      <c r="GMY7" s="0"/>
      <c r="GMZ7" s="0"/>
      <c r="GNA7" s="0"/>
      <c r="GNB7" s="0"/>
      <c r="GNC7" s="0"/>
      <c r="GND7" s="0"/>
      <c r="GNE7" s="0"/>
      <c r="GNF7" s="0"/>
      <c r="GNG7" s="0"/>
      <c r="GNH7" s="0"/>
      <c r="GNI7" s="0"/>
      <c r="GNJ7" s="0"/>
      <c r="GNK7" s="0"/>
      <c r="GNL7" s="0"/>
      <c r="GNM7" s="0"/>
      <c r="GNN7" s="0"/>
      <c r="GNO7" s="0"/>
      <c r="GNP7" s="0"/>
      <c r="GNQ7" s="0"/>
      <c r="GNR7" s="0"/>
      <c r="GNS7" s="0"/>
      <c r="GNT7" s="0"/>
      <c r="GNU7" s="0"/>
      <c r="GNV7" s="0"/>
      <c r="GNW7" s="0"/>
      <c r="GNX7" s="0"/>
      <c r="GNY7" s="0"/>
      <c r="GNZ7" s="0"/>
      <c r="GOA7" s="0"/>
      <c r="GOB7" s="0"/>
      <c r="GOC7" s="0"/>
      <c r="GOD7" s="0"/>
      <c r="GOE7" s="0"/>
      <c r="GOF7" s="0"/>
      <c r="GOG7" s="0"/>
      <c r="GOH7" s="0"/>
      <c r="GOI7" s="0"/>
      <c r="GOJ7" s="0"/>
      <c r="GOK7" s="0"/>
      <c r="GOL7" s="0"/>
      <c r="GOM7" s="0"/>
      <c r="GON7" s="0"/>
      <c r="GOO7" s="0"/>
      <c r="GOP7" s="0"/>
      <c r="GOQ7" s="0"/>
      <c r="GOR7" s="0"/>
      <c r="GOS7" s="0"/>
      <c r="GOT7" s="0"/>
      <c r="GOU7" s="0"/>
      <c r="GOV7" s="0"/>
      <c r="GOW7" s="0"/>
      <c r="GOX7" s="0"/>
      <c r="GOY7" s="0"/>
      <c r="GOZ7" s="0"/>
      <c r="GPA7" s="0"/>
      <c r="GPB7" s="0"/>
      <c r="GPC7" s="0"/>
      <c r="GPD7" s="0"/>
      <c r="GPE7" s="0"/>
      <c r="GPF7" s="0"/>
      <c r="GPG7" s="0"/>
      <c r="GPH7" s="0"/>
      <c r="GPI7" s="0"/>
      <c r="GPJ7" s="0"/>
      <c r="GPK7" s="0"/>
      <c r="GPL7" s="0"/>
      <c r="GPM7" s="0"/>
      <c r="GPN7" s="0"/>
      <c r="GPO7" s="0"/>
      <c r="GPP7" s="0"/>
      <c r="GPQ7" s="0"/>
      <c r="GPR7" s="0"/>
      <c r="GPS7" s="0"/>
      <c r="GPT7" s="0"/>
      <c r="GPU7" s="0"/>
      <c r="GPV7" s="0"/>
      <c r="GPW7" s="0"/>
      <c r="GPX7" s="0"/>
      <c r="GPY7" s="0"/>
      <c r="GPZ7" s="0"/>
      <c r="GQA7" s="0"/>
      <c r="GQB7" s="0"/>
      <c r="GQC7" s="0"/>
      <c r="GQD7" s="0"/>
      <c r="GQE7" s="0"/>
      <c r="GQF7" s="0"/>
      <c r="GQG7" s="0"/>
      <c r="GQH7" s="0"/>
      <c r="GQI7" s="0"/>
      <c r="GQJ7" s="0"/>
      <c r="GQK7" s="0"/>
      <c r="GQL7" s="0"/>
      <c r="GQM7" s="0"/>
      <c r="GQN7" s="0"/>
      <c r="GQO7" s="0"/>
      <c r="GQP7" s="0"/>
      <c r="GQQ7" s="0"/>
      <c r="GQR7" s="0"/>
      <c r="GQS7" s="0"/>
      <c r="GQT7" s="0"/>
      <c r="GQU7" s="0"/>
      <c r="GQV7" s="0"/>
      <c r="GQW7" s="0"/>
      <c r="GQX7" s="0"/>
      <c r="GQY7" s="0"/>
      <c r="GQZ7" s="0"/>
      <c r="GRA7" s="0"/>
      <c r="GRB7" s="0"/>
      <c r="GRC7" s="0"/>
      <c r="GRD7" s="0"/>
      <c r="GRE7" s="0"/>
      <c r="GRF7" s="0"/>
      <c r="GRG7" s="0"/>
      <c r="GRH7" s="0"/>
      <c r="GRI7" s="0"/>
      <c r="GRJ7" s="0"/>
      <c r="GRK7" s="0"/>
      <c r="GRL7" s="0"/>
      <c r="GRM7" s="0"/>
      <c r="GRN7" s="0"/>
      <c r="GRO7" s="0"/>
      <c r="GRP7" s="0"/>
      <c r="GRQ7" s="0"/>
      <c r="GRR7" s="0"/>
      <c r="GRS7" s="0"/>
      <c r="GRT7" s="0"/>
      <c r="GRU7" s="0"/>
      <c r="GRV7" s="0"/>
      <c r="GRW7" s="0"/>
      <c r="GRX7" s="0"/>
      <c r="GRY7" s="0"/>
      <c r="GRZ7" s="0"/>
      <c r="GSA7" s="0"/>
      <c r="GSB7" s="0"/>
      <c r="GSC7" s="0"/>
      <c r="GSD7" s="0"/>
      <c r="GSE7" s="0"/>
      <c r="GSF7" s="0"/>
      <c r="GSG7" s="0"/>
      <c r="GSH7" s="0"/>
      <c r="GSI7" s="0"/>
      <c r="GSJ7" s="0"/>
      <c r="GSK7" s="0"/>
      <c r="GSL7" s="0"/>
      <c r="GSM7" s="0"/>
      <c r="GSN7" s="0"/>
      <c r="GSO7" s="0"/>
      <c r="GSP7" s="0"/>
      <c r="GSQ7" s="0"/>
      <c r="GSR7" s="0"/>
      <c r="GSS7" s="0"/>
      <c r="GST7" s="0"/>
      <c r="GSU7" s="0"/>
      <c r="GSV7" s="0"/>
      <c r="GSW7" s="0"/>
      <c r="GSX7" s="0"/>
      <c r="GSY7" s="0"/>
      <c r="GSZ7" s="0"/>
      <c r="GTA7" s="0"/>
      <c r="GTB7" s="0"/>
      <c r="GTC7" s="0"/>
      <c r="GTD7" s="0"/>
      <c r="GTE7" s="0"/>
      <c r="GTF7" s="0"/>
      <c r="GTG7" s="0"/>
      <c r="GTH7" s="0"/>
      <c r="GTI7" s="0"/>
      <c r="GTJ7" s="0"/>
      <c r="GTK7" s="0"/>
      <c r="GTL7" s="0"/>
      <c r="GTM7" s="0"/>
      <c r="GTN7" s="0"/>
      <c r="GTO7" s="0"/>
      <c r="GTP7" s="0"/>
      <c r="GTQ7" s="0"/>
      <c r="GTR7" s="0"/>
      <c r="GTS7" s="0"/>
      <c r="GTT7" s="0"/>
      <c r="GTU7" s="0"/>
      <c r="GTV7" s="0"/>
      <c r="GTW7" s="0"/>
      <c r="GTX7" s="0"/>
      <c r="GTY7" s="0"/>
      <c r="GTZ7" s="0"/>
      <c r="GUA7" s="0"/>
      <c r="GUB7" s="0"/>
      <c r="GUC7" s="0"/>
      <c r="GUD7" s="0"/>
      <c r="GUE7" s="0"/>
      <c r="GUF7" s="0"/>
      <c r="GUG7" s="0"/>
      <c r="GUH7" s="0"/>
      <c r="GUI7" s="0"/>
      <c r="GUJ7" s="0"/>
      <c r="GUK7" s="0"/>
      <c r="GUL7" s="0"/>
      <c r="GUM7" s="0"/>
      <c r="GUN7" s="0"/>
      <c r="GUO7" s="0"/>
      <c r="GUP7" s="0"/>
      <c r="GUQ7" s="0"/>
      <c r="GUR7" s="0"/>
      <c r="GUS7" s="0"/>
      <c r="GUT7" s="0"/>
      <c r="GUU7" s="0"/>
      <c r="GUV7" s="0"/>
      <c r="GUW7" s="0"/>
      <c r="GUX7" s="0"/>
      <c r="GUY7" s="0"/>
      <c r="GUZ7" s="0"/>
      <c r="GVA7" s="0"/>
      <c r="GVB7" s="0"/>
      <c r="GVC7" s="0"/>
      <c r="GVD7" s="0"/>
      <c r="GVE7" s="0"/>
      <c r="GVF7" s="0"/>
      <c r="GVG7" s="0"/>
      <c r="GVH7" s="0"/>
      <c r="GVI7" s="0"/>
      <c r="GVJ7" s="0"/>
      <c r="GVK7" s="0"/>
      <c r="GVL7" s="0"/>
      <c r="GVM7" s="0"/>
      <c r="GVN7" s="0"/>
      <c r="GVO7" s="0"/>
      <c r="GVP7" s="0"/>
      <c r="GVQ7" s="0"/>
      <c r="GVR7" s="0"/>
      <c r="GVS7" s="0"/>
      <c r="GVT7" s="0"/>
      <c r="GVU7" s="0"/>
      <c r="GVV7" s="0"/>
      <c r="GVW7" s="0"/>
      <c r="GVX7" s="0"/>
      <c r="GVY7" s="0"/>
      <c r="GVZ7" s="0"/>
      <c r="GWA7" s="0"/>
      <c r="GWB7" s="0"/>
      <c r="GWC7" s="0"/>
      <c r="GWD7" s="0"/>
      <c r="GWE7" s="0"/>
      <c r="GWF7" s="0"/>
      <c r="GWG7" s="0"/>
      <c r="GWH7" s="0"/>
      <c r="GWI7" s="0"/>
      <c r="GWJ7" s="0"/>
      <c r="GWK7" s="0"/>
      <c r="GWL7" s="0"/>
      <c r="GWM7" s="0"/>
      <c r="GWN7" s="0"/>
      <c r="GWO7" s="0"/>
      <c r="GWP7" s="0"/>
      <c r="GWQ7" s="0"/>
      <c r="GWR7" s="0"/>
      <c r="GWS7" s="0"/>
      <c r="GWT7" s="0"/>
      <c r="GWU7" s="0"/>
      <c r="GWV7" s="0"/>
      <c r="GWW7" s="0"/>
      <c r="GWX7" s="0"/>
      <c r="GWY7" s="0"/>
      <c r="GWZ7" s="0"/>
      <c r="GXA7" s="0"/>
      <c r="GXB7" s="0"/>
      <c r="GXC7" s="0"/>
      <c r="GXD7" s="0"/>
      <c r="GXE7" s="0"/>
      <c r="GXF7" s="0"/>
      <c r="GXG7" s="0"/>
      <c r="GXH7" s="0"/>
      <c r="GXI7" s="0"/>
      <c r="GXJ7" s="0"/>
      <c r="GXK7" s="0"/>
      <c r="GXL7" s="0"/>
      <c r="GXM7" s="0"/>
      <c r="GXN7" s="0"/>
      <c r="GXO7" s="0"/>
      <c r="GXP7" s="0"/>
      <c r="GXQ7" s="0"/>
      <c r="GXR7" s="0"/>
      <c r="GXS7" s="0"/>
      <c r="GXT7" s="0"/>
      <c r="GXU7" s="0"/>
      <c r="GXV7" s="0"/>
      <c r="GXW7" s="0"/>
      <c r="GXX7" s="0"/>
      <c r="GXY7" s="0"/>
      <c r="GXZ7" s="0"/>
      <c r="GYA7" s="0"/>
      <c r="GYB7" s="0"/>
      <c r="GYC7" s="0"/>
      <c r="GYD7" s="0"/>
      <c r="GYE7" s="0"/>
      <c r="GYF7" s="0"/>
      <c r="GYG7" s="0"/>
      <c r="GYH7" s="0"/>
      <c r="GYI7" s="0"/>
      <c r="GYJ7" s="0"/>
      <c r="GYK7" s="0"/>
      <c r="GYL7" s="0"/>
      <c r="GYM7" s="0"/>
      <c r="GYN7" s="0"/>
      <c r="GYO7" s="0"/>
      <c r="GYP7" s="0"/>
      <c r="GYQ7" s="0"/>
      <c r="GYR7" s="0"/>
      <c r="GYS7" s="0"/>
      <c r="GYT7" s="0"/>
      <c r="GYU7" s="0"/>
      <c r="GYV7" s="0"/>
      <c r="GYW7" s="0"/>
      <c r="GYX7" s="0"/>
      <c r="GYY7" s="0"/>
      <c r="GYZ7" s="0"/>
      <c r="GZA7" s="0"/>
      <c r="GZB7" s="0"/>
      <c r="GZC7" s="0"/>
      <c r="GZD7" s="0"/>
      <c r="GZE7" s="0"/>
      <c r="GZF7" s="0"/>
      <c r="GZG7" s="0"/>
      <c r="GZH7" s="0"/>
      <c r="GZI7" s="0"/>
      <c r="GZJ7" s="0"/>
      <c r="GZK7" s="0"/>
      <c r="GZL7" s="0"/>
      <c r="GZM7" s="0"/>
      <c r="GZN7" s="0"/>
      <c r="GZO7" s="0"/>
      <c r="GZP7" s="0"/>
      <c r="GZQ7" s="0"/>
      <c r="GZR7" s="0"/>
      <c r="GZS7" s="0"/>
      <c r="GZT7" s="0"/>
      <c r="GZU7" s="0"/>
      <c r="GZV7" s="0"/>
      <c r="GZW7" s="0"/>
      <c r="GZX7" s="0"/>
      <c r="GZY7" s="0"/>
      <c r="GZZ7" s="0"/>
      <c r="HAA7" s="0"/>
      <c r="HAB7" s="0"/>
      <c r="HAC7" s="0"/>
      <c r="HAD7" s="0"/>
      <c r="HAE7" s="0"/>
      <c r="HAF7" s="0"/>
      <c r="HAG7" s="0"/>
      <c r="HAH7" s="0"/>
      <c r="HAI7" s="0"/>
      <c r="HAJ7" s="0"/>
      <c r="HAK7" s="0"/>
      <c r="HAL7" s="0"/>
      <c r="HAM7" s="0"/>
      <c r="HAN7" s="0"/>
      <c r="HAO7" s="0"/>
      <c r="HAP7" s="0"/>
      <c r="HAQ7" s="0"/>
      <c r="HAR7" s="0"/>
      <c r="HAS7" s="0"/>
      <c r="HAT7" s="0"/>
      <c r="HAU7" s="0"/>
      <c r="HAV7" s="0"/>
      <c r="HAW7" s="0"/>
      <c r="HAX7" s="0"/>
      <c r="HAY7" s="0"/>
      <c r="HAZ7" s="0"/>
      <c r="HBA7" s="0"/>
      <c r="HBB7" s="0"/>
      <c r="HBC7" s="0"/>
      <c r="HBD7" s="0"/>
      <c r="HBE7" s="0"/>
      <c r="HBF7" s="0"/>
      <c r="HBG7" s="0"/>
      <c r="HBH7" s="0"/>
      <c r="HBI7" s="0"/>
      <c r="HBJ7" s="0"/>
      <c r="HBK7" s="0"/>
      <c r="HBL7" s="0"/>
      <c r="HBM7" s="0"/>
      <c r="HBN7" s="0"/>
      <c r="HBO7" s="0"/>
      <c r="HBP7" s="0"/>
      <c r="HBQ7" s="0"/>
      <c r="HBR7" s="0"/>
      <c r="HBS7" s="0"/>
      <c r="HBT7" s="0"/>
      <c r="HBU7" s="0"/>
      <c r="HBV7" s="0"/>
      <c r="HBW7" s="0"/>
      <c r="HBX7" s="0"/>
      <c r="HBY7" s="0"/>
      <c r="HBZ7" s="0"/>
      <c r="HCA7" s="0"/>
      <c r="HCB7" s="0"/>
      <c r="HCC7" s="0"/>
      <c r="HCD7" s="0"/>
      <c r="HCE7" s="0"/>
      <c r="HCF7" s="0"/>
      <c r="HCG7" s="0"/>
      <c r="HCH7" s="0"/>
      <c r="HCI7" s="0"/>
      <c r="HCJ7" s="0"/>
      <c r="HCK7" s="0"/>
      <c r="HCL7" s="0"/>
      <c r="HCM7" s="0"/>
      <c r="HCN7" s="0"/>
      <c r="HCO7" s="0"/>
      <c r="HCP7" s="0"/>
      <c r="HCQ7" s="0"/>
      <c r="HCR7" s="0"/>
      <c r="HCS7" s="0"/>
      <c r="HCT7" s="0"/>
      <c r="HCU7" s="0"/>
      <c r="HCV7" s="0"/>
      <c r="HCW7" s="0"/>
      <c r="HCX7" s="0"/>
      <c r="HCY7" s="0"/>
      <c r="HCZ7" s="0"/>
      <c r="HDA7" s="0"/>
      <c r="HDB7" s="0"/>
      <c r="HDC7" s="0"/>
      <c r="HDD7" s="0"/>
      <c r="HDE7" s="0"/>
      <c r="HDF7" s="0"/>
      <c r="HDG7" s="0"/>
      <c r="HDH7" s="0"/>
      <c r="HDI7" s="0"/>
      <c r="HDJ7" s="0"/>
      <c r="HDK7" s="0"/>
      <c r="HDL7" s="0"/>
      <c r="HDM7" s="0"/>
      <c r="HDN7" s="0"/>
      <c r="HDO7" s="0"/>
      <c r="HDP7" s="0"/>
      <c r="HDQ7" s="0"/>
      <c r="HDR7" s="0"/>
      <c r="HDS7" s="0"/>
      <c r="HDT7" s="0"/>
      <c r="HDU7" s="0"/>
      <c r="HDV7" s="0"/>
      <c r="HDW7" s="0"/>
      <c r="HDX7" s="0"/>
      <c r="HDY7" s="0"/>
      <c r="HDZ7" s="0"/>
      <c r="HEA7" s="0"/>
      <c r="HEB7" s="0"/>
      <c r="HEC7" s="0"/>
      <c r="HED7" s="0"/>
      <c r="HEE7" s="0"/>
      <c r="HEF7" s="0"/>
      <c r="HEG7" s="0"/>
      <c r="HEH7" s="0"/>
      <c r="HEI7" s="0"/>
      <c r="HEJ7" s="0"/>
      <c r="HEK7" s="0"/>
      <c r="HEL7" s="0"/>
      <c r="HEM7" s="0"/>
      <c r="HEN7" s="0"/>
      <c r="HEO7" s="0"/>
      <c r="HEP7" s="0"/>
      <c r="HEQ7" s="0"/>
      <c r="HER7" s="0"/>
      <c r="HES7" s="0"/>
      <c r="HET7" s="0"/>
      <c r="HEU7" s="0"/>
      <c r="HEV7" s="0"/>
      <c r="HEW7" s="0"/>
      <c r="HEX7" s="0"/>
      <c r="HEY7" s="0"/>
      <c r="HEZ7" s="0"/>
      <c r="HFA7" s="0"/>
      <c r="HFB7" s="0"/>
      <c r="HFC7" s="0"/>
      <c r="HFD7" s="0"/>
      <c r="HFE7" s="0"/>
      <c r="HFF7" s="0"/>
      <c r="HFG7" s="0"/>
      <c r="HFH7" s="0"/>
      <c r="HFI7" s="0"/>
      <c r="HFJ7" s="0"/>
      <c r="HFK7" s="0"/>
      <c r="HFL7" s="0"/>
      <c r="HFM7" s="0"/>
      <c r="HFN7" s="0"/>
      <c r="HFO7" s="0"/>
      <c r="HFP7" s="0"/>
      <c r="HFQ7" s="0"/>
      <c r="HFR7" s="0"/>
      <c r="HFS7" s="0"/>
      <c r="HFT7" s="0"/>
      <c r="HFU7" s="0"/>
      <c r="HFV7" s="0"/>
      <c r="HFW7" s="0"/>
      <c r="HFX7" s="0"/>
      <c r="HFY7" s="0"/>
      <c r="HFZ7" s="0"/>
      <c r="HGA7" s="0"/>
      <c r="HGB7" s="0"/>
      <c r="HGC7" s="0"/>
      <c r="HGD7" s="0"/>
      <c r="HGE7" s="0"/>
      <c r="HGF7" s="0"/>
      <c r="HGG7" s="0"/>
      <c r="HGH7" s="0"/>
      <c r="HGI7" s="0"/>
      <c r="HGJ7" s="0"/>
      <c r="HGK7" s="0"/>
      <c r="HGL7" s="0"/>
      <c r="HGM7" s="0"/>
      <c r="HGN7" s="0"/>
      <c r="HGO7" s="0"/>
      <c r="HGP7" s="0"/>
      <c r="HGQ7" s="0"/>
      <c r="HGR7" s="0"/>
      <c r="HGS7" s="0"/>
      <c r="HGT7" s="0"/>
      <c r="HGU7" s="0"/>
      <c r="HGV7" s="0"/>
      <c r="HGW7" s="0"/>
      <c r="HGX7" s="0"/>
      <c r="HGY7" s="0"/>
      <c r="HGZ7" s="0"/>
      <c r="HHA7" s="0"/>
      <c r="HHB7" s="0"/>
      <c r="HHC7" s="0"/>
      <c r="HHD7" s="0"/>
      <c r="HHE7" s="0"/>
      <c r="HHF7" s="0"/>
      <c r="HHG7" s="0"/>
      <c r="HHH7" s="0"/>
      <c r="HHI7" s="0"/>
      <c r="HHJ7" s="0"/>
      <c r="HHK7" s="0"/>
      <c r="HHL7" s="0"/>
      <c r="HHM7" s="0"/>
      <c r="HHN7" s="0"/>
      <c r="HHO7" s="0"/>
      <c r="HHP7" s="0"/>
      <c r="HHQ7" s="0"/>
      <c r="HHR7" s="0"/>
      <c r="HHS7" s="0"/>
      <c r="HHT7" s="0"/>
      <c r="HHU7" s="0"/>
      <c r="HHV7" s="0"/>
      <c r="HHW7" s="0"/>
      <c r="HHX7" s="0"/>
      <c r="HHY7" s="0"/>
      <c r="HHZ7" s="0"/>
      <c r="HIA7" s="0"/>
      <c r="HIB7" s="0"/>
      <c r="HIC7" s="0"/>
      <c r="HID7" s="0"/>
      <c r="HIE7" s="0"/>
      <c r="HIF7" s="0"/>
      <c r="HIG7" s="0"/>
      <c r="HIH7" s="0"/>
      <c r="HII7" s="0"/>
      <c r="HIJ7" s="0"/>
      <c r="HIK7" s="0"/>
      <c r="HIL7" s="0"/>
      <c r="HIM7" s="0"/>
      <c r="HIN7" s="0"/>
      <c r="HIO7" s="0"/>
      <c r="HIP7" s="0"/>
      <c r="HIQ7" s="0"/>
      <c r="HIR7" s="0"/>
      <c r="HIS7" s="0"/>
      <c r="HIT7" s="0"/>
      <c r="HIU7" s="0"/>
      <c r="HIV7" s="0"/>
      <c r="HIW7" s="0"/>
      <c r="HIX7" s="0"/>
      <c r="HIY7" s="0"/>
      <c r="HIZ7" s="0"/>
      <c r="HJA7" s="0"/>
      <c r="HJB7" s="0"/>
      <c r="HJC7" s="0"/>
      <c r="HJD7" s="0"/>
      <c r="HJE7" s="0"/>
      <c r="HJF7" s="0"/>
      <c r="HJG7" s="0"/>
      <c r="HJH7" s="0"/>
      <c r="HJI7" s="0"/>
      <c r="HJJ7" s="0"/>
      <c r="HJK7" s="0"/>
      <c r="HJL7" s="0"/>
      <c r="HJM7" s="0"/>
      <c r="HJN7" s="0"/>
      <c r="HJO7" s="0"/>
      <c r="HJP7" s="0"/>
      <c r="HJQ7" s="0"/>
      <c r="HJR7" s="0"/>
      <c r="HJS7" s="0"/>
      <c r="HJT7" s="0"/>
      <c r="HJU7" s="0"/>
      <c r="HJV7" s="0"/>
      <c r="HJW7" s="0"/>
      <c r="HJX7" s="0"/>
      <c r="HJY7" s="0"/>
      <c r="HJZ7" s="0"/>
      <c r="HKA7" s="0"/>
      <c r="HKB7" s="0"/>
      <c r="HKC7" s="0"/>
      <c r="HKD7" s="0"/>
      <c r="HKE7" s="0"/>
      <c r="HKF7" s="0"/>
      <c r="HKG7" s="0"/>
      <c r="HKH7" s="0"/>
      <c r="HKI7" s="0"/>
      <c r="HKJ7" s="0"/>
      <c r="HKK7" s="0"/>
      <c r="HKL7" s="0"/>
      <c r="HKM7" s="0"/>
      <c r="HKN7" s="0"/>
      <c r="HKO7" s="0"/>
      <c r="HKP7" s="0"/>
      <c r="HKQ7" s="0"/>
      <c r="HKR7" s="0"/>
      <c r="HKS7" s="0"/>
      <c r="HKT7" s="0"/>
      <c r="HKU7" s="0"/>
      <c r="HKV7" s="0"/>
      <c r="HKW7" s="0"/>
      <c r="HKX7" s="0"/>
      <c r="HKY7" s="0"/>
      <c r="HKZ7" s="0"/>
      <c r="HLA7" s="0"/>
      <c r="HLB7" s="0"/>
      <c r="HLC7" s="0"/>
      <c r="HLD7" s="0"/>
      <c r="HLE7" s="0"/>
      <c r="HLF7" s="0"/>
      <c r="HLG7" s="0"/>
      <c r="HLH7" s="0"/>
      <c r="HLI7" s="0"/>
      <c r="HLJ7" s="0"/>
      <c r="HLK7" s="0"/>
      <c r="HLL7" s="0"/>
      <c r="HLM7" s="0"/>
      <c r="HLN7" s="0"/>
      <c r="HLO7" s="0"/>
      <c r="HLP7" s="0"/>
      <c r="HLQ7" s="0"/>
      <c r="HLR7" s="0"/>
      <c r="HLS7" s="0"/>
      <c r="HLT7" s="0"/>
      <c r="HLU7" s="0"/>
      <c r="HLV7" s="0"/>
      <c r="HLW7" s="0"/>
      <c r="HLX7" s="0"/>
      <c r="HLY7" s="0"/>
      <c r="HLZ7" s="0"/>
      <c r="HMA7" s="0"/>
      <c r="HMB7" s="0"/>
      <c r="HMC7" s="0"/>
      <c r="HMD7" s="0"/>
      <c r="HME7" s="0"/>
      <c r="HMF7" s="0"/>
      <c r="HMG7" s="0"/>
      <c r="HMH7" s="0"/>
      <c r="HMI7" s="0"/>
      <c r="HMJ7" s="0"/>
      <c r="HMK7" s="0"/>
      <c r="HML7" s="0"/>
      <c r="HMM7" s="0"/>
      <c r="HMN7" s="0"/>
      <c r="HMO7" s="0"/>
      <c r="HMP7" s="0"/>
      <c r="HMQ7" s="0"/>
      <c r="HMR7" s="0"/>
      <c r="HMS7" s="0"/>
      <c r="HMT7" s="0"/>
      <c r="HMU7" s="0"/>
      <c r="HMV7" s="0"/>
      <c r="HMW7" s="0"/>
      <c r="HMX7" s="0"/>
      <c r="HMY7" s="0"/>
      <c r="HMZ7" s="0"/>
      <c r="HNA7" s="0"/>
      <c r="HNB7" s="0"/>
      <c r="HNC7" s="0"/>
      <c r="HND7" s="0"/>
      <c r="HNE7" s="0"/>
      <c r="HNF7" s="0"/>
      <c r="HNG7" s="0"/>
      <c r="HNH7" s="0"/>
      <c r="HNI7" s="0"/>
      <c r="HNJ7" s="0"/>
      <c r="HNK7" s="0"/>
      <c r="HNL7" s="0"/>
      <c r="HNM7" s="0"/>
      <c r="HNN7" s="0"/>
      <c r="HNO7" s="0"/>
      <c r="HNP7" s="0"/>
      <c r="HNQ7" s="0"/>
      <c r="HNR7" s="0"/>
      <c r="HNS7" s="0"/>
      <c r="HNT7" s="0"/>
      <c r="HNU7" s="0"/>
      <c r="HNV7" s="0"/>
      <c r="HNW7" s="0"/>
      <c r="HNX7" s="0"/>
      <c r="HNY7" s="0"/>
      <c r="HNZ7" s="0"/>
      <c r="HOA7" s="0"/>
      <c r="HOB7" s="0"/>
      <c r="HOC7" s="0"/>
      <c r="HOD7" s="0"/>
      <c r="HOE7" s="0"/>
      <c r="HOF7" s="0"/>
      <c r="HOG7" s="0"/>
      <c r="HOH7" s="0"/>
      <c r="HOI7" s="0"/>
      <c r="HOJ7" s="0"/>
      <c r="HOK7" s="0"/>
      <c r="HOL7" s="0"/>
      <c r="HOM7" s="0"/>
      <c r="HON7" s="0"/>
      <c r="HOO7" s="0"/>
      <c r="HOP7" s="0"/>
      <c r="HOQ7" s="0"/>
      <c r="HOR7" s="0"/>
      <c r="HOS7" s="0"/>
      <c r="HOT7" s="0"/>
      <c r="HOU7" s="0"/>
      <c r="HOV7" s="0"/>
      <c r="HOW7" s="0"/>
      <c r="HOX7" s="0"/>
      <c r="HOY7" s="0"/>
      <c r="HOZ7" s="0"/>
      <c r="HPA7" s="0"/>
      <c r="HPB7" s="0"/>
      <c r="HPC7" s="0"/>
      <c r="HPD7" s="0"/>
      <c r="HPE7" s="0"/>
      <c r="HPF7" s="0"/>
      <c r="HPG7" s="0"/>
      <c r="HPH7" s="0"/>
      <c r="HPI7" s="0"/>
      <c r="HPJ7" s="0"/>
      <c r="HPK7" s="0"/>
      <c r="HPL7" s="0"/>
      <c r="HPM7" s="0"/>
      <c r="HPN7" s="0"/>
      <c r="HPO7" s="0"/>
      <c r="HPP7" s="0"/>
      <c r="HPQ7" s="0"/>
      <c r="HPR7" s="0"/>
      <c r="HPS7" s="0"/>
      <c r="HPT7" s="0"/>
      <c r="HPU7" s="0"/>
      <c r="HPV7" s="0"/>
      <c r="HPW7" s="0"/>
      <c r="HPX7" s="0"/>
      <c r="HPY7" s="0"/>
      <c r="HPZ7" s="0"/>
      <c r="HQA7" s="0"/>
      <c r="HQB7" s="0"/>
      <c r="HQC7" s="0"/>
      <c r="HQD7" s="0"/>
      <c r="HQE7" s="0"/>
      <c r="HQF7" s="0"/>
      <c r="HQG7" s="0"/>
      <c r="HQH7" s="0"/>
      <c r="HQI7" s="0"/>
      <c r="HQJ7" s="0"/>
      <c r="HQK7" s="0"/>
      <c r="HQL7" s="0"/>
      <c r="HQM7" s="0"/>
      <c r="HQN7" s="0"/>
      <c r="HQO7" s="0"/>
      <c r="HQP7" s="0"/>
      <c r="HQQ7" s="0"/>
      <c r="HQR7" s="0"/>
      <c r="HQS7" s="0"/>
      <c r="HQT7" s="0"/>
      <c r="HQU7" s="0"/>
      <c r="HQV7" s="0"/>
      <c r="HQW7" s="0"/>
      <c r="HQX7" s="0"/>
      <c r="HQY7" s="0"/>
      <c r="HQZ7" s="0"/>
      <c r="HRA7" s="0"/>
      <c r="HRB7" s="0"/>
      <c r="HRC7" s="0"/>
      <c r="HRD7" s="0"/>
      <c r="HRE7" s="0"/>
      <c r="HRF7" s="0"/>
      <c r="HRG7" s="0"/>
      <c r="HRH7" s="0"/>
      <c r="HRI7" s="0"/>
      <c r="HRJ7" s="0"/>
      <c r="HRK7" s="0"/>
      <c r="HRL7" s="0"/>
      <c r="HRM7" s="0"/>
      <c r="HRN7" s="0"/>
      <c r="HRO7" s="0"/>
      <c r="HRP7" s="0"/>
      <c r="HRQ7" s="0"/>
      <c r="HRR7" s="0"/>
      <c r="HRS7" s="0"/>
      <c r="HRT7" s="0"/>
      <c r="HRU7" s="0"/>
      <c r="HRV7" s="0"/>
      <c r="HRW7" s="0"/>
      <c r="HRX7" s="0"/>
      <c r="HRY7" s="0"/>
      <c r="HRZ7" s="0"/>
      <c r="HSA7" s="0"/>
      <c r="HSB7" s="0"/>
      <c r="HSC7" s="0"/>
      <c r="HSD7" s="0"/>
      <c r="HSE7" s="0"/>
      <c r="HSF7" s="0"/>
      <c r="HSG7" s="0"/>
      <c r="HSH7" s="0"/>
      <c r="HSI7" s="0"/>
      <c r="HSJ7" s="0"/>
      <c r="HSK7" s="0"/>
      <c r="HSL7" s="0"/>
      <c r="HSM7" s="0"/>
      <c r="HSN7" s="0"/>
      <c r="HSO7" s="0"/>
      <c r="HSP7" s="0"/>
      <c r="HSQ7" s="0"/>
      <c r="HSR7" s="0"/>
      <c r="HSS7" s="0"/>
      <c r="HST7" s="0"/>
      <c r="HSU7" s="0"/>
      <c r="HSV7" s="0"/>
      <c r="HSW7" s="0"/>
      <c r="HSX7" s="0"/>
      <c r="HSY7" s="0"/>
      <c r="HSZ7" s="0"/>
      <c r="HTA7" s="0"/>
      <c r="HTB7" s="0"/>
      <c r="HTC7" s="0"/>
      <c r="HTD7" s="0"/>
      <c r="HTE7" s="0"/>
      <c r="HTF7" s="0"/>
      <c r="HTG7" s="0"/>
      <c r="HTH7" s="0"/>
      <c r="HTI7" s="0"/>
      <c r="HTJ7" s="0"/>
      <c r="HTK7" s="0"/>
      <c r="HTL7" s="0"/>
      <c r="HTM7" s="0"/>
      <c r="HTN7" s="0"/>
      <c r="HTO7" s="0"/>
      <c r="HTP7" s="0"/>
      <c r="HTQ7" s="0"/>
      <c r="HTR7" s="0"/>
      <c r="HTS7" s="0"/>
      <c r="HTT7" s="0"/>
      <c r="HTU7" s="0"/>
      <c r="HTV7" s="0"/>
      <c r="HTW7" s="0"/>
      <c r="HTX7" s="0"/>
      <c r="HTY7" s="0"/>
      <c r="HTZ7" s="0"/>
      <c r="HUA7" s="0"/>
      <c r="HUB7" s="0"/>
      <c r="HUC7" s="0"/>
      <c r="HUD7" s="0"/>
      <c r="HUE7" s="0"/>
      <c r="HUF7" s="0"/>
      <c r="HUG7" s="0"/>
      <c r="HUH7" s="0"/>
      <c r="HUI7" s="0"/>
      <c r="HUJ7" s="0"/>
      <c r="HUK7" s="0"/>
      <c r="HUL7" s="0"/>
      <c r="HUM7" s="0"/>
      <c r="HUN7" s="0"/>
      <c r="HUO7" s="0"/>
      <c r="HUP7" s="0"/>
      <c r="HUQ7" s="0"/>
      <c r="HUR7" s="0"/>
      <c r="HUS7" s="0"/>
      <c r="HUT7" s="0"/>
      <c r="HUU7" s="0"/>
      <c r="HUV7" s="0"/>
      <c r="HUW7" s="0"/>
      <c r="HUX7" s="0"/>
      <c r="HUY7" s="0"/>
      <c r="HUZ7" s="0"/>
      <c r="HVA7" s="0"/>
      <c r="HVB7" s="0"/>
      <c r="HVC7" s="0"/>
      <c r="HVD7" s="0"/>
      <c r="HVE7" s="0"/>
      <c r="HVF7" s="0"/>
      <c r="HVG7" s="0"/>
      <c r="HVH7" s="0"/>
      <c r="HVI7" s="0"/>
      <c r="HVJ7" s="0"/>
      <c r="HVK7" s="0"/>
      <c r="HVL7" s="0"/>
      <c r="HVM7" s="0"/>
      <c r="HVN7" s="0"/>
      <c r="HVO7" s="0"/>
      <c r="HVP7" s="0"/>
      <c r="HVQ7" s="0"/>
      <c r="HVR7" s="0"/>
      <c r="HVS7" s="0"/>
      <c r="HVT7" s="0"/>
      <c r="HVU7" s="0"/>
      <c r="HVV7" s="0"/>
      <c r="HVW7" s="0"/>
      <c r="HVX7" s="0"/>
      <c r="HVY7" s="0"/>
      <c r="HVZ7" s="0"/>
      <c r="HWA7" s="0"/>
      <c r="HWB7" s="0"/>
      <c r="HWC7" s="0"/>
      <c r="HWD7" s="0"/>
      <c r="HWE7" s="0"/>
      <c r="HWF7" s="0"/>
      <c r="HWG7" s="0"/>
      <c r="HWH7" s="0"/>
      <c r="HWI7" s="0"/>
      <c r="HWJ7" s="0"/>
      <c r="HWK7" s="0"/>
      <c r="HWL7" s="0"/>
      <c r="HWM7" s="0"/>
      <c r="HWN7" s="0"/>
      <c r="HWO7" s="0"/>
      <c r="HWP7" s="0"/>
      <c r="HWQ7" s="0"/>
      <c r="HWR7" s="0"/>
      <c r="HWS7" s="0"/>
      <c r="HWT7" s="0"/>
      <c r="HWU7" s="0"/>
      <c r="HWV7" s="0"/>
      <c r="HWW7" s="0"/>
      <c r="HWX7" s="0"/>
      <c r="HWY7" s="0"/>
      <c r="HWZ7" s="0"/>
      <c r="HXA7" s="0"/>
      <c r="HXB7" s="0"/>
      <c r="HXC7" s="0"/>
      <c r="HXD7" s="0"/>
      <c r="HXE7" s="0"/>
      <c r="HXF7" s="0"/>
      <c r="HXG7" s="0"/>
      <c r="HXH7" s="0"/>
      <c r="HXI7" s="0"/>
      <c r="HXJ7" s="0"/>
      <c r="HXK7" s="0"/>
      <c r="HXL7" s="0"/>
      <c r="HXM7" s="0"/>
      <c r="HXN7" s="0"/>
      <c r="HXO7" s="0"/>
      <c r="HXP7" s="0"/>
      <c r="HXQ7" s="0"/>
      <c r="HXR7" s="0"/>
      <c r="HXS7" s="0"/>
      <c r="HXT7" s="0"/>
      <c r="HXU7" s="0"/>
      <c r="HXV7" s="0"/>
      <c r="HXW7" s="0"/>
      <c r="HXX7" s="0"/>
      <c r="HXY7" s="0"/>
      <c r="HXZ7" s="0"/>
      <c r="HYA7" s="0"/>
      <c r="HYB7" s="0"/>
      <c r="HYC7" s="0"/>
      <c r="HYD7" s="0"/>
      <c r="HYE7" s="0"/>
      <c r="HYF7" s="0"/>
      <c r="HYG7" s="0"/>
      <c r="HYH7" s="0"/>
      <c r="HYI7" s="0"/>
      <c r="HYJ7" s="0"/>
      <c r="HYK7" s="0"/>
      <c r="HYL7" s="0"/>
      <c r="HYM7" s="0"/>
      <c r="HYN7" s="0"/>
      <c r="HYO7" s="0"/>
      <c r="HYP7" s="0"/>
      <c r="HYQ7" s="0"/>
      <c r="HYR7" s="0"/>
      <c r="HYS7" s="0"/>
      <c r="HYT7" s="0"/>
      <c r="HYU7" s="0"/>
      <c r="HYV7" s="0"/>
      <c r="HYW7" s="0"/>
      <c r="HYX7" s="0"/>
      <c r="HYY7" s="0"/>
      <c r="HYZ7" s="0"/>
      <c r="HZA7" s="0"/>
      <c r="HZB7" s="0"/>
      <c r="HZC7" s="0"/>
      <c r="HZD7" s="0"/>
      <c r="HZE7" s="0"/>
      <c r="HZF7" s="0"/>
      <c r="HZG7" s="0"/>
      <c r="HZH7" s="0"/>
      <c r="HZI7" s="0"/>
      <c r="HZJ7" s="0"/>
      <c r="HZK7" s="0"/>
      <c r="HZL7" s="0"/>
      <c r="HZM7" s="0"/>
      <c r="HZN7" s="0"/>
      <c r="HZO7" s="0"/>
      <c r="HZP7" s="0"/>
      <c r="HZQ7" s="0"/>
      <c r="HZR7" s="0"/>
      <c r="HZS7" s="0"/>
      <c r="HZT7" s="0"/>
      <c r="HZU7" s="0"/>
      <c r="HZV7" s="0"/>
      <c r="HZW7" s="0"/>
      <c r="HZX7" s="0"/>
      <c r="HZY7" s="0"/>
      <c r="HZZ7" s="0"/>
      <c r="IAA7" s="0"/>
      <c r="IAB7" s="0"/>
      <c r="IAC7" s="0"/>
      <c r="IAD7" s="0"/>
      <c r="IAE7" s="0"/>
      <c r="IAF7" s="0"/>
      <c r="IAG7" s="0"/>
      <c r="IAH7" s="0"/>
      <c r="IAI7" s="0"/>
      <c r="IAJ7" s="0"/>
      <c r="IAK7" s="0"/>
      <c r="IAL7" s="0"/>
      <c r="IAM7" s="0"/>
      <c r="IAN7" s="0"/>
      <c r="IAO7" s="0"/>
      <c r="IAP7" s="0"/>
      <c r="IAQ7" s="0"/>
      <c r="IAR7" s="0"/>
      <c r="IAS7" s="0"/>
      <c r="IAT7" s="0"/>
      <c r="IAU7" s="0"/>
      <c r="IAV7" s="0"/>
      <c r="IAW7" s="0"/>
      <c r="IAX7" s="0"/>
      <c r="IAY7" s="0"/>
      <c r="IAZ7" s="0"/>
      <c r="IBA7" s="0"/>
      <c r="IBB7" s="0"/>
      <c r="IBC7" s="0"/>
      <c r="IBD7" s="0"/>
      <c r="IBE7" s="0"/>
      <c r="IBF7" s="0"/>
      <c r="IBG7" s="0"/>
      <c r="IBH7" s="0"/>
      <c r="IBI7" s="0"/>
      <c r="IBJ7" s="0"/>
      <c r="IBK7" s="0"/>
      <c r="IBL7" s="0"/>
      <c r="IBM7" s="0"/>
      <c r="IBN7" s="0"/>
      <c r="IBO7" s="0"/>
      <c r="IBP7" s="0"/>
      <c r="IBQ7" s="0"/>
      <c r="IBR7" s="0"/>
      <c r="IBS7" s="0"/>
      <c r="IBT7" s="0"/>
      <c r="IBU7" s="0"/>
      <c r="IBV7" s="0"/>
      <c r="IBW7" s="0"/>
      <c r="IBX7" s="0"/>
      <c r="IBY7" s="0"/>
      <c r="IBZ7" s="0"/>
      <c r="ICA7" s="0"/>
      <c r="ICB7" s="0"/>
      <c r="ICC7" s="0"/>
      <c r="ICD7" s="0"/>
      <c r="ICE7" s="0"/>
      <c r="ICF7" s="0"/>
      <c r="ICG7" s="0"/>
      <c r="ICH7" s="0"/>
      <c r="ICI7" s="0"/>
      <c r="ICJ7" s="0"/>
      <c r="ICK7" s="0"/>
      <c r="ICL7" s="0"/>
      <c r="ICM7" s="0"/>
      <c r="ICN7" s="0"/>
      <c r="ICO7" s="0"/>
      <c r="ICP7" s="0"/>
      <c r="ICQ7" s="0"/>
      <c r="ICR7" s="0"/>
      <c r="ICS7" s="0"/>
      <c r="ICT7" s="0"/>
      <c r="ICU7" s="0"/>
      <c r="ICV7" s="0"/>
      <c r="ICW7" s="0"/>
      <c r="ICX7" s="0"/>
      <c r="ICY7" s="0"/>
      <c r="ICZ7" s="0"/>
      <c r="IDA7" s="0"/>
      <c r="IDB7" s="0"/>
      <c r="IDC7" s="0"/>
      <c r="IDD7" s="0"/>
      <c r="IDE7" s="0"/>
      <c r="IDF7" s="0"/>
      <c r="IDG7" s="0"/>
      <c r="IDH7" s="0"/>
      <c r="IDI7" s="0"/>
      <c r="IDJ7" s="0"/>
      <c r="IDK7" s="0"/>
      <c r="IDL7" s="0"/>
      <c r="IDM7" s="0"/>
      <c r="IDN7" s="0"/>
      <c r="IDO7" s="0"/>
      <c r="IDP7" s="0"/>
      <c r="IDQ7" s="0"/>
      <c r="IDR7" s="0"/>
      <c r="IDS7" s="0"/>
      <c r="IDT7" s="0"/>
      <c r="IDU7" s="0"/>
      <c r="IDV7" s="0"/>
      <c r="IDW7" s="0"/>
      <c r="IDX7" s="0"/>
      <c r="IDY7" s="0"/>
      <c r="IDZ7" s="0"/>
      <c r="IEA7" s="0"/>
      <c r="IEB7" s="0"/>
      <c r="IEC7" s="0"/>
      <c r="IED7" s="0"/>
      <c r="IEE7" s="0"/>
      <c r="IEF7" s="0"/>
      <c r="IEG7" s="0"/>
      <c r="IEH7" s="0"/>
      <c r="IEI7" s="0"/>
      <c r="IEJ7" s="0"/>
      <c r="IEK7" s="0"/>
      <c r="IEL7" s="0"/>
      <c r="IEM7" s="0"/>
      <c r="IEN7" s="0"/>
      <c r="IEO7" s="0"/>
      <c r="IEP7" s="0"/>
      <c r="IEQ7" s="0"/>
      <c r="IER7" s="0"/>
      <c r="IES7" s="0"/>
      <c r="IET7" s="0"/>
      <c r="IEU7" s="0"/>
      <c r="IEV7" s="0"/>
      <c r="IEW7" s="0"/>
      <c r="IEX7" s="0"/>
      <c r="IEY7" s="0"/>
      <c r="IEZ7" s="0"/>
      <c r="IFA7" s="0"/>
      <c r="IFB7" s="0"/>
      <c r="IFC7" s="0"/>
      <c r="IFD7" s="0"/>
      <c r="IFE7" s="0"/>
      <c r="IFF7" s="0"/>
      <c r="IFG7" s="0"/>
      <c r="IFH7" s="0"/>
      <c r="IFI7" s="0"/>
      <c r="IFJ7" s="0"/>
      <c r="IFK7" s="0"/>
      <c r="IFL7" s="0"/>
      <c r="IFM7" s="0"/>
      <c r="IFN7" s="0"/>
      <c r="IFO7" s="0"/>
      <c r="IFP7" s="0"/>
      <c r="IFQ7" s="0"/>
      <c r="IFR7" s="0"/>
      <c r="IFS7" s="0"/>
      <c r="IFT7" s="0"/>
      <c r="IFU7" s="0"/>
      <c r="IFV7" s="0"/>
      <c r="IFW7" s="0"/>
      <c r="IFX7" s="0"/>
      <c r="IFY7" s="0"/>
      <c r="IFZ7" s="0"/>
      <c r="IGA7" s="0"/>
      <c r="IGB7" s="0"/>
      <c r="IGC7" s="0"/>
      <c r="IGD7" s="0"/>
      <c r="IGE7" s="0"/>
      <c r="IGF7" s="0"/>
      <c r="IGG7" s="0"/>
      <c r="IGH7" s="0"/>
      <c r="IGI7" s="0"/>
      <c r="IGJ7" s="0"/>
      <c r="IGK7" s="0"/>
      <c r="IGL7" s="0"/>
      <c r="IGM7" s="0"/>
      <c r="IGN7" s="0"/>
      <c r="IGO7" s="0"/>
      <c r="IGP7" s="0"/>
      <c r="IGQ7" s="0"/>
      <c r="IGR7" s="0"/>
      <c r="IGS7" s="0"/>
      <c r="IGT7" s="0"/>
      <c r="IGU7" s="0"/>
      <c r="IGV7" s="0"/>
      <c r="IGW7" s="0"/>
      <c r="IGX7" s="0"/>
      <c r="IGY7" s="0"/>
      <c r="IGZ7" s="0"/>
      <c r="IHA7" s="0"/>
      <c r="IHB7" s="0"/>
      <c r="IHC7" s="0"/>
      <c r="IHD7" s="0"/>
      <c r="IHE7" s="0"/>
      <c r="IHF7" s="0"/>
      <c r="IHG7" s="0"/>
      <c r="IHH7" s="0"/>
      <c r="IHI7" s="0"/>
      <c r="IHJ7" s="0"/>
      <c r="IHK7" s="0"/>
      <c r="IHL7" s="0"/>
      <c r="IHM7" s="0"/>
      <c r="IHN7" s="0"/>
      <c r="IHO7" s="0"/>
      <c r="IHP7" s="0"/>
      <c r="IHQ7" s="0"/>
      <c r="IHR7" s="0"/>
      <c r="IHS7" s="0"/>
      <c r="IHT7" s="0"/>
      <c r="IHU7" s="0"/>
      <c r="IHV7" s="0"/>
      <c r="IHW7" s="0"/>
      <c r="IHX7" s="0"/>
      <c r="IHY7" s="0"/>
      <c r="IHZ7" s="0"/>
      <c r="IIA7" s="0"/>
      <c r="IIB7" s="0"/>
      <c r="IIC7" s="0"/>
      <c r="IID7" s="0"/>
      <c r="IIE7" s="0"/>
      <c r="IIF7" s="0"/>
      <c r="IIG7" s="0"/>
      <c r="IIH7" s="0"/>
      <c r="III7" s="0"/>
      <c r="IIJ7" s="0"/>
      <c r="IIK7" s="0"/>
      <c r="IIL7" s="0"/>
      <c r="IIM7" s="0"/>
      <c r="IIN7" s="0"/>
      <c r="IIO7" s="0"/>
      <c r="IIP7" s="0"/>
      <c r="IIQ7" s="0"/>
      <c r="IIR7" s="0"/>
      <c r="IIS7" s="0"/>
      <c r="IIT7" s="0"/>
      <c r="IIU7" s="0"/>
      <c r="IIV7" s="0"/>
      <c r="IIW7" s="0"/>
      <c r="IIX7" s="0"/>
      <c r="IIY7" s="0"/>
      <c r="IIZ7" s="0"/>
      <c r="IJA7" s="0"/>
      <c r="IJB7" s="0"/>
      <c r="IJC7" s="0"/>
      <c r="IJD7" s="0"/>
      <c r="IJE7" s="0"/>
      <c r="IJF7" s="0"/>
      <c r="IJG7" s="0"/>
      <c r="IJH7" s="0"/>
      <c r="IJI7" s="0"/>
      <c r="IJJ7" s="0"/>
      <c r="IJK7" s="0"/>
      <c r="IJL7" s="0"/>
      <c r="IJM7" s="0"/>
      <c r="IJN7" s="0"/>
      <c r="IJO7" s="0"/>
      <c r="IJP7" s="0"/>
      <c r="IJQ7" s="0"/>
      <c r="IJR7" s="0"/>
      <c r="IJS7" s="0"/>
      <c r="IJT7" s="0"/>
      <c r="IJU7" s="0"/>
      <c r="IJV7" s="0"/>
      <c r="IJW7" s="0"/>
      <c r="IJX7" s="0"/>
      <c r="IJY7" s="0"/>
      <c r="IJZ7" s="0"/>
      <c r="IKA7" s="0"/>
      <c r="IKB7" s="0"/>
      <c r="IKC7" s="0"/>
      <c r="IKD7" s="0"/>
      <c r="IKE7" s="0"/>
      <c r="IKF7" s="0"/>
      <c r="IKG7" s="0"/>
      <c r="IKH7" s="0"/>
      <c r="IKI7" s="0"/>
      <c r="IKJ7" s="0"/>
      <c r="IKK7" s="0"/>
      <c r="IKL7" s="0"/>
      <c r="IKM7" s="0"/>
      <c r="IKN7" s="0"/>
      <c r="IKO7" s="0"/>
      <c r="IKP7" s="0"/>
      <c r="IKQ7" s="0"/>
      <c r="IKR7" s="0"/>
      <c r="IKS7" s="0"/>
      <c r="IKT7" s="0"/>
      <c r="IKU7" s="0"/>
      <c r="IKV7" s="0"/>
      <c r="IKW7" s="0"/>
      <c r="IKX7" s="0"/>
      <c r="IKY7" s="0"/>
      <c r="IKZ7" s="0"/>
      <c r="ILA7" s="0"/>
      <c r="ILB7" s="0"/>
      <c r="ILC7" s="0"/>
      <c r="ILD7" s="0"/>
      <c r="ILE7" s="0"/>
      <c r="ILF7" s="0"/>
      <c r="ILG7" s="0"/>
      <c r="ILH7" s="0"/>
      <c r="ILI7" s="0"/>
      <c r="ILJ7" s="0"/>
      <c r="ILK7" s="0"/>
      <c r="ILL7" s="0"/>
      <c r="ILM7" s="0"/>
      <c r="ILN7" s="0"/>
      <c r="ILO7" s="0"/>
      <c r="ILP7" s="0"/>
      <c r="ILQ7" s="0"/>
      <c r="ILR7" s="0"/>
      <c r="ILS7" s="0"/>
      <c r="ILT7" s="0"/>
      <c r="ILU7" s="0"/>
      <c r="ILV7" s="0"/>
      <c r="ILW7" s="0"/>
      <c r="ILX7" s="0"/>
      <c r="ILY7" s="0"/>
      <c r="ILZ7" s="0"/>
      <c r="IMA7" s="0"/>
      <c r="IMB7" s="0"/>
      <c r="IMC7" s="0"/>
      <c r="IMD7" s="0"/>
      <c r="IME7" s="0"/>
      <c r="IMF7" s="0"/>
      <c r="IMG7" s="0"/>
      <c r="IMH7" s="0"/>
      <c r="IMI7" s="0"/>
      <c r="IMJ7" s="0"/>
      <c r="IMK7" s="0"/>
      <c r="IML7" s="0"/>
      <c r="IMM7" s="0"/>
      <c r="IMN7" s="0"/>
      <c r="IMO7" s="0"/>
      <c r="IMP7" s="0"/>
      <c r="IMQ7" s="0"/>
      <c r="IMR7" s="0"/>
      <c r="IMS7" s="0"/>
      <c r="IMT7" s="0"/>
      <c r="IMU7" s="0"/>
      <c r="IMV7" s="0"/>
      <c r="IMW7" s="0"/>
      <c r="IMX7" s="0"/>
      <c r="IMY7" s="0"/>
      <c r="IMZ7" s="0"/>
      <c r="INA7" s="0"/>
      <c r="INB7" s="0"/>
      <c r="INC7" s="0"/>
      <c r="IND7" s="0"/>
      <c r="INE7" s="0"/>
      <c r="INF7" s="0"/>
      <c r="ING7" s="0"/>
      <c r="INH7" s="0"/>
      <c r="INI7" s="0"/>
      <c r="INJ7" s="0"/>
      <c r="INK7" s="0"/>
      <c r="INL7" s="0"/>
      <c r="INM7" s="0"/>
      <c r="INN7" s="0"/>
      <c r="INO7" s="0"/>
      <c r="INP7" s="0"/>
      <c r="INQ7" s="0"/>
      <c r="INR7" s="0"/>
      <c r="INS7" s="0"/>
      <c r="INT7" s="0"/>
      <c r="INU7" s="0"/>
      <c r="INV7" s="0"/>
      <c r="INW7" s="0"/>
      <c r="INX7" s="0"/>
      <c r="INY7" s="0"/>
      <c r="INZ7" s="0"/>
      <c r="IOA7" s="0"/>
      <c r="IOB7" s="0"/>
      <c r="IOC7" s="0"/>
      <c r="IOD7" s="0"/>
      <c r="IOE7" s="0"/>
      <c r="IOF7" s="0"/>
      <c r="IOG7" s="0"/>
      <c r="IOH7" s="0"/>
      <c r="IOI7" s="0"/>
      <c r="IOJ7" s="0"/>
      <c r="IOK7" s="0"/>
      <c r="IOL7" s="0"/>
      <c r="IOM7" s="0"/>
      <c r="ION7" s="0"/>
      <c r="IOO7" s="0"/>
      <c r="IOP7" s="0"/>
      <c r="IOQ7" s="0"/>
      <c r="IOR7" s="0"/>
      <c r="IOS7" s="0"/>
      <c r="IOT7" s="0"/>
      <c r="IOU7" s="0"/>
      <c r="IOV7" s="0"/>
      <c r="IOW7" s="0"/>
      <c r="IOX7" s="0"/>
      <c r="IOY7" s="0"/>
      <c r="IOZ7" s="0"/>
      <c r="IPA7" s="0"/>
      <c r="IPB7" s="0"/>
      <c r="IPC7" s="0"/>
      <c r="IPD7" s="0"/>
      <c r="IPE7" s="0"/>
      <c r="IPF7" s="0"/>
      <c r="IPG7" s="0"/>
      <c r="IPH7" s="0"/>
      <c r="IPI7" s="0"/>
      <c r="IPJ7" s="0"/>
      <c r="IPK7" s="0"/>
      <c r="IPL7" s="0"/>
      <c r="IPM7" s="0"/>
      <c r="IPN7" s="0"/>
      <c r="IPO7" s="0"/>
      <c r="IPP7" s="0"/>
      <c r="IPQ7" s="0"/>
      <c r="IPR7" s="0"/>
      <c r="IPS7" s="0"/>
      <c r="IPT7" s="0"/>
      <c r="IPU7" s="0"/>
      <c r="IPV7" s="0"/>
      <c r="IPW7" s="0"/>
      <c r="IPX7" s="0"/>
      <c r="IPY7" s="0"/>
      <c r="IPZ7" s="0"/>
      <c r="IQA7" s="0"/>
      <c r="IQB7" s="0"/>
      <c r="IQC7" s="0"/>
      <c r="IQD7" s="0"/>
      <c r="IQE7" s="0"/>
      <c r="IQF7" s="0"/>
      <c r="IQG7" s="0"/>
      <c r="IQH7" s="0"/>
      <c r="IQI7" s="0"/>
      <c r="IQJ7" s="0"/>
      <c r="IQK7" s="0"/>
      <c r="IQL7" s="0"/>
      <c r="IQM7" s="0"/>
      <c r="IQN7" s="0"/>
      <c r="IQO7" s="0"/>
      <c r="IQP7" s="0"/>
      <c r="IQQ7" s="0"/>
      <c r="IQR7" s="0"/>
      <c r="IQS7" s="0"/>
      <c r="IQT7" s="0"/>
      <c r="IQU7" s="0"/>
      <c r="IQV7" s="0"/>
      <c r="IQW7" s="0"/>
      <c r="IQX7" s="0"/>
      <c r="IQY7" s="0"/>
      <c r="IQZ7" s="0"/>
      <c r="IRA7" s="0"/>
      <c r="IRB7" s="0"/>
      <c r="IRC7" s="0"/>
      <c r="IRD7" s="0"/>
      <c r="IRE7" s="0"/>
      <c r="IRF7" s="0"/>
      <c r="IRG7" s="0"/>
      <c r="IRH7" s="0"/>
      <c r="IRI7" s="0"/>
      <c r="IRJ7" s="0"/>
      <c r="IRK7" s="0"/>
      <c r="IRL7" s="0"/>
      <c r="IRM7" s="0"/>
      <c r="IRN7" s="0"/>
      <c r="IRO7" s="0"/>
      <c r="IRP7" s="0"/>
      <c r="IRQ7" s="0"/>
      <c r="IRR7" s="0"/>
      <c r="IRS7" s="0"/>
      <c r="IRT7" s="0"/>
      <c r="IRU7" s="0"/>
      <c r="IRV7" s="0"/>
      <c r="IRW7" s="0"/>
      <c r="IRX7" s="0"/>
      <c r="IRY7" s="0"/>
      <c r="IRZ7" s="0"/>
      <c r="ISA7" s="0"/>
      <c r="ISB7" s="0"/>
      <c r="ISC7" s="0"/>
      <c r="ISD7" s="0"/>
      <c r="ISE7" s="0"/>
      <c r="ISF7" s="0"/>
      <c r="ISG7" s="0"/>
      <c r="ISH7" s="0"/>
      <c r="ISI7" s="0"/>
      <c r="ISJ7" s="0"/>
      <c r="ISK7" s="0"/>
      <c r="ISL7" s="0"/>
      <c r="ISM7" s="0"/>
      <c r="ISN7" s="0"/>
      <c r="ISO7" s="0"/>
      <c r="ISP7" s="0"/>
      <c r="ISQ7" s="0"/>
      <c r="ISR7" s="0"/>
      <c r="ISS7" s="0"/>
      <c r="IST7" s="0"/>
      <c r="ISU7" s="0"/>
      <c r="ISV7" s="0"/>
      <c r="ISW7" s="0"/>
      <c r="ISX7" s="0"/>
      <c r="ISY7" s="0"/>
      <c r="ISZ7" s="0"/>
      <c r="ITA7" s="0"/>
      <c r="ITB7" s="0"/>
      <c r="ITC7" s="0"/>
      <c r="ITD7" s="0"/>
      <c r="ITE7" s="0"/>
      <c r="ITF7" s="0"/>
      <c r="ITG7" s="0"/>
      <c r="ITH7" s="0"/>
      <c r="ITI7" s="0"/>
      <c r="ITJ7" s="0"/>
      <c r="ITK7" s="0"/>
      <c r="ITL7" s="0"/>
      <c r="ITM7" s="0"/>
      <c r="ITN7" s="0"/>
      <c r="ITO7" s="0"/>
      <c r="ITP7" s="0"/>
      <c r="ITQ7" s="0"/>
      <c r="ITR7" s="0"/>
      <c r="ITS7" s="0"/>
      <c r="ITT7" s="0"/>
      <c r="ITU7" s="0"/>
      <c r="ITV7" s="0"/>
      <c r="ITW7" s="0"/>
      <c r="ITX7" s="0"/>
      <c r="ITY7" s="0"/>
      <c r="ITZ7" s="0"/>
      <c r="IUA7" s="0"/>
      <c r="IUB7" s="0"/>
      <c r="IUC7" s="0"/>
      <c r="IUD7" s="0"/>
      <c r="IUE7" s="0"/>
      <c r="IUF7" s="0"/>
      <c r="IUG7" s="0"/>
      <c r="IUH7" s="0"/>
      <c r="IUI7" s="0"/>
      <c r="IUJ7" s="0"/>
      <c r="IUK7" s="0"/>
      <c r="IUL7" s="0"/>
      <c r="IUM7" s="0"/>
      <c r="IUN7" s="0"/>
      <c r="IUO7" s="0"/>
      <c r="IUP7" s="0"/>
      <c r="IUQ7" s="0"/>
      <c r="IUR7" s="0"/>
      <c r="IUS7" s="0"/>
      <c r="IUT7" s="0"/>
      <c r="IUU7" s="0"/>
      <c r="IUV7" s="0"/>
      <c r="IUW7" s="0"/>
      <c r="IUX7" s="0"/>
      <c r="IUY7" s="0"/>
      <c r="IUZ7" s="0"/>
      <c r="IVA7" s="0"/>
      <c r="IVB7" s="0"/>
      <c r="IVC7" s="0"/>
      <c r="IVD7" s="0"/>
      <c r="IVE7" s="0"/>
      <c r="IVF7" s="0"/>
      <c r="IVG7" s="0"/>
      <c r="IVH7" s="0"/>
      <c r="IVI7" s="0"/>
      <c r="IVJ7" s="0"/>
      <c r="IVK7" s="0"/>
      <c r="IVL7" s="0"/>
      <c r="IVM7" s="0"/>
      <c r="IVN7" s="0"/>
      <c r="IVO7" s="0"/>
      <c r="IVP7" s="0"/>
      <c r="IVQ7" s="0"/>
      <c r="IVR7" s="0"/>
      <c r="IVS7" s="0"/>
      <c r="IVT7" s="0"/>
      <c r="IVU7" s="0"/>
      <c r="IVV7" s="0"/>
      <c r="IVW7" s="0"/>
      <c r="IVX7" s="0"/>
      <c r="IVY7" s="0"/>
      <c r="IVZ7" s="0"/>
      <c r="IWA7" s="0"/>
      <c r="IWB7" s="0"/>
      <c r="IWC7" s="0"/>
      <c r="IWD7" s="0"/>
      <c r="IWE7" s="0"/>
      <c r="IWF7" s="0"/>
      <c r="IWG7" s="0"/>
      <c r="IWH7" s="0"/>
      <c r="IWI7" s="0"/>
      <c r="IWJ7" s="0"/>
      <c r="IWK7" s="0"/>
      <c r="IWL7" s="0"/>
      <c r="IWM7" s="0"/>
      <c r="IWN7" s="0"/>
      <c r="IWO7" s="0"/>
      <c r="IWP7" s="0"/>
      <c r="IWQ7" s="0"/>
      <c r="IWR7" s="0"/>
      <c r="IWS7" s="0"/>
      <c r="IWT7" s="0"/>
      <c r="IWU7" s="0"/>
      <c r="IWV7" s="0"/>
      <c r="IWW7" s="0"/>
      <c r="IWX7" s="0"/>
      <c r="IWY7" s="0"/>
      <c r="IWZ7" s="0"/>
      <c r="IXA7" s="0"/>
      <c r="IXB7" s="0"/>
      <c r="IXC7" s="0"/>
      <c r="IXD7" s="0"/>
      <c r="IXE7" s="0"/>
      <c r="IXF7" s="0"/>
      <c r="IXG7" s="0"/>
      <c r="IXH7" s="0"/>
      <c r="IXI7" s="0"/>
      <c r="IXJ7" s="0"/>
      <c r="IXK7" s="0"/>
      <c r="IXL7" s="0"/>
      <c r="IXM7" s="0"/>
      <c r="IXN7" s="0"/>
      <c r="IXO7" s="0"/>
      <c r="IXP7" s="0"/>
      <c r="IXQ7" s="0"/>
      <c r="IXR7" s="0"/>
      <c r="IXS7" s="0"/>
      <c r="IXT7" s="0"/>
      <c r="IXU7" s="0"/>
      <c r="IXV7" s="0"/>
      <c r="IXW7" s="0"/>
      <c r="IXX7" s="0"/>
      <c r="IXY7" s="0"/>
      <c r="IXZ7" s="0"/>
      <c r="IYA7" s="0"/>
      <c r="IYB7" s="0"/>
      <c r="IYC7" s="0"/>
      <c r="IYD7" s="0"/>
      <c r="IYE7" s="0"/>
      <c r="IYF7" s="0"/>
      <c r="IYG7" s="0"/>
      <c r="IYH7" s="0"/>
      <c r="IYI7" s="0"/>
      <c r="IYJ7" s="0"/>
      <c r="IYK7" s="0"/>
      <c r="IYL7" s="0"/>
      <c r="IYM7" s="0"/>
      <c r="IYN7" s="0"/>
      <c r="IYO7" s="0"/>
      <c r="IYP7" s="0"/>
      <c r="IYQ7" s="0"/>
      <c r="IYR7" s="0"/>
      <c r="IYS7" s="0"/>
      <c r="IYT7" s="0"/>
      <c r="IYU7" s="0"/>
      <c r="IYV7" s="0"/>
      <c r="IYW7" s="0"/>
      <c r="IYX7" s="0"/>
      <c r="IYY7" s="0"/>
      <c r="IYZ7" s="0"/>
      <c r="IZA7" s="0"/>
      <c r="IZB7" s="0"/>
      <c r="IZC7" s="0"/>
      <c r="IZD7" s="0"/>
      <c r="IZE7" s="0"/>
      <c r="IZF7" s="0"/>
      <c r="IZG7" s="0"/>
      <c r="IZH7" s="0"/>
      <c r="IZI7" s="0"/>
      <c r="IZJ7" s="0"/>
      <c r="IZK7" s="0"/>
      <c r="IZL7" s="0"/>
      <c r="IZM7" s="0"/>
      <c r="IZN7" s="0"/>
      <c r="IZO7" s="0"/>
      <c r="IZP7" s="0"/>
      <c r="IZQ7" s="0"/>
      <c r="IZR7" s="0"/>
      <c r="IZS7" s="0"/>
      <c r="IZT7" s="0"/>
      <c r="IZU7" s="0"/>
      <c r="IZV7" s="0"/>
      <c r="IZW7" s="0"/>
      <c r="IZX7" s="0"/>
      <c r="IZY7" s="0"/>
      <c r="IZZ7" s="0"/>
      <c r="JAA7" s="0"/>
      <c r="JAB7" s="0"/>
      <c r="JAC7" s="0"/>
      <c r="JAD7" s="0"/>
      <c r="JAE7" s="0"/>
      <c r="JAF7" s="0"/>
      <c r="JAG7" s="0"/>
      <c r="JAH7" s="0"/>
      <c r="JAI7" s="0"/>
      <c r="JAJ7" s="0"/>
      <c r="JAK7" s="0"/>
      <c r="JAL7" s="0"/>
      <c r="JAM7" s="0"/>
      <c r="JAN7" s="0"/>
      <c r="JAO7" s="0"/>
      <c r="JAP7" s="0"/>
      <c r="JAQ7" s="0"/>
      <c r="JAR7" s="0"/>
      <c r="JAS7" s="0"/>
      <c r="JAT7" s="0"/>
      <c r="JAU7" s="0"/>
      <c r="JAV7" s="0"/>
      <c r="JAW7" s="0"/>
      <c r="JAX7" s="0"/>
      <c r="JAY7" s="0"/>
      <c r="JAZ7" s="0"/>
      <c r="JBA7" s="0"/>
      <c r="JBB7" s="0"/>
      <c r="JBC7" s="0"/>
      <c r="JBD7" s="0"/>
      <c r="JBE7" s="0"/>
      <c r="JBF7" s="0"/>
      <c r="JBG7" s="0"/>
      <c r="JBH7" s="0"/>
      <c r="JBI7" s="0"/>
      <c r="JBJ7" s="0"/>
      <c r="JBK7" s="0"/>
      <c r="JBL7" s="0"/>
      <c r="JBM7" s="0"/>
      <c r="JBN7" s="0"/>
      <c r="JBO7" s="0"/>
      <c r="JBP7" s="0"/>
      <c r="JBQ7" s="0"/>
      <c r="JBR7" s="0"/>
      <c r="JBS7" s="0"/>
      <c r="JBT7" s="0"/>
      <c r="JBU7" s="0"/>
      <c r="JBV7" s="0"/>
      <c r="JBW7" s="0"/>
      <c r="JBX7" s="0"/>
      <c r="JBY7" s="0"/>
      <c r="JBZ7" s="0"/>
      <c r="JCA7" s="0"/>
      <c r="JCB7" s="0"/>
      <c r="JCC7" s="0"/>
      <c r="JCD7" s="0"/>
      <c r="JCE7" s="0"/>
      <c r="JCF7" s="0"/>
      <c r="JCG7" s="0"/>
      <c r="JCH7" s="0"/>
      <c r="JCI7" s="0"/>
      <c r="JCJ7" s="0"/>
      <c r="JCK7" s="0"/>
      <c r="JCL7" s="0"/>
      <c r="JCM7" s="0"/>
      <c r="JCN7" s="0"/>
      <c r="JCO7" s="0"/>
      <c r="JCP7" s="0"/>
      <c r="JCQ7" s="0"/>
      <c r="JCR7" s="0"/>
      <c r="JCS7" s="0"/>
      <c r="JCT7" s="0"/>
      <c r="JCU7" s="0"/>
      <c r="JCV7" s="0"/>
      <c r="JCW7" s="0"/>
      <c r="JCX7" s="0"/>
      <c r="JCY7" s="0"/>
      <c r="JCZ7" s="0"/>
      <c r="JDA7" s="0"/>
      <c r="JDB7" s="0"/>
      <c r="JDC7" s="0"/>
      <c r="JDD7" s="0"/>
      <c r="JDE7" s="0"/>
      <c r="JDF7" s="0"/>
      <c r="JDG7" s="0"/>
      <c r="JDH7" s="0"/>
      <c r="JDI7" s="0"/>
      <c r="JDJ7" s="0"/>
      <c r="JDK7" s="0"/>
      <c r="JDL7" s="0"/>
      <c r="JDM7" s="0"/>
      <c r="JDN7" s="0"/>
      <c r="JDO7" s="0"/>
      <c r="JDP7" s="0"/>
      <c r="JDQ7" s="0"/>
      <c r="JDR7" s="0"/>
      <c r="JDS7" s="0"/>
      <c r="JDT7" s="0"/>
      <c r="JDU7" s="0"/>
      <c r="JDV7" s="0"/>
      <c r="JDW7" s="0"/>
      <c r="JDX7" s="0"/>
      <c r="JDY7" s="0"/>
      <c r="JDZ7" s="0"/>
      <c r="JEA7" s="0"/>
      <c r="JEB7" s="0"/>
      <c r="JEC7" s="0"/>
      <c r="JED7" s="0"/>
      <c r="JEE7" s="0"/>
      <c r="JEF7" s="0"/>
      <c r="JEG7" s="0"/>
      <c r="JEH7" s="0"/>
      <c r="JEI7" s="0"/>
      <c r="JEJ7" s="0"/>
      <c r="JEK7" s="0"/>
      <c r="JEL7" s="0"/>
      <c r="JEM7" s="0"/>
      <c r="JEN7" s="0"/>
      <c r="JEO7" s="0"/>
      <c r="JEP7" s="0"/>
      <c r="JEQ7" s="0"/>
      <c r="JER7" s="0"/>
      <c r="JES7" s="0"/>
      <c r="JET7" s="0"/>
      <c r="JEU7" s="0"/>
      <c r="JEV7" s="0"/>
      <c r="JEW7" s="0"/>
      <c r="JEX7" s="0"/>
      <c r="JEY7" s="0"/>
      <c r="JEZ7" s="0"/>
      <c r="JFA7" s="0"/>
      <c r="JFB7" s="0"/>
      <c r="JFC7" s="0"/>
      <c r="JFD7" s="0"/>
      <c r="JFE7" s="0"/>
      <c r="JFF7" s="0"/>
      <c r="JFG7" s="0"/>
      <c r="JFH7" s="0"/>
      <c r="JFI7" s="0"/>
      <c r="JFJ7" s="0"/>
      <c r="JFK7" s="0"/>
      <c r="JFL7" s="0"/>
      <c r="JFM7" s="0"/>
      <c r="JFN7" s="0"/>
      <c r="JFO7" s="0"/>
      <c r="JFP7" s="0"/>
      <c r="JFQ7" s="0"/>
      <c r="JFR7" s="0"/>
      <c r="JFS7" s="0"/>
      <c r="JFT7" s="0"/>
      <c r="JFU7" s="0"/>
      <c r="JFV7" s="0"/>
      <c r="JFW7" s="0"/>
      <c r="JFX7" s="0"/>
      <c r="JFY7" s="0"/>
      <c r="JFZ7" s="0"/>
      <c r="JGA7" s="0"/>
      <c r="JGB7" s="0"/>
      <c r="JGC7" s="0"/>
      <c r="JGD7" s="0"/>
      <c r="JGE7" s="0"/>
      <c r="JGF7" s="0"/>
      <c r="JGG7" s="0"/>
      <c r="JGH7" s="0"/>
      <c r="JGI7" s="0"/>
      <c r="JGJ7" s="0"/>
      <c r="JGK7" s="0"/>
      <c r="JGL7" s="0"/>
      <c r="JGM7" s="0"/>
      <c r="JGN7" s="0"/>
      <c r="JGO7" s="0"/>
      <c r="JGP7" s="0"/>
      <c r="JGQ7" s="0"/>
      <c r="JGR7" s="0"/>
      <c r="JGS7" s="0"/>
      <c r="JGT7" s="0"/>
      <c r="JGU7" s="0"/>
      <c r="JGV7" s="0"/>
      <c r="JGW7" s="0"/>
      <c r="JGX7" s="0"/>
      <c r="JGY7" s="0"/>
      <c r="JGZ7" s="0"/>
      <c r="JHA7" s="0"/>
      <c r="JHB7" s="0"/>
      <c r="JHC7" s="0"/>
      <c r="JHD7" s="0"/>
      <c r="JHE7" s="0"/>
      <c r="JHF7" s="0"/>
      <c r="JHG7" s="0"/>
      <c r="JHH7" s="0"/>
      <c r="JHI7" s="0"/>
      <c r="JHJ7" s="0"/>
      <c r="JHK7" s="0"/>
      <c r="JHL7" s="0"/>
      <c r="JHM7" s="0"/>
      <c r="JHN7" s="0"/>
      <c r="JHO7" s="0"/>
      <c r="JHP7" s="0"/>
      <c r="JHQ7" s="0"/>
      <c r="JHR7" s="0"/>
      <c r="JHS7" s="0"/>
      <c r="JHT7" s="0"/>
      <c r="JHU7" s="0"/>
      <c r="JHV7" s="0"/>
      <c r="JHW7" s="0"/>
      <c r="JHX7" s="0"/>
      <c r="JHY7" s="0"/>
      <c r="JHZ7" s="0"/>
      <c r="JIA7" s="0"/>
      <c r="JIB7" s="0"/>
      <c r="JIC7" s="0"/>
      <c r="JID7" s="0"/>
      <c r="JIE7" s="0"/>
      <c r="JIF7" s="0"/>
      <c r="JIG7" s="0"/>
      <c r="JIH7" s="0"/>
      <c r="JII7" s="0"/>
      <c r="JIJ7" s="0"/>
      <c r="JIK7" s="0"/>
      <c r="JIL7" s="0"/>
      <c r="JIM7" s="0"/>
      <c r="JIN7" s="0"/>
      <c r="JIO7" s="0"/>
      <c r="JIP7" s="0"/>
      <c r="JIQ7" s="0"/>
      <c r="JIR7" s="0"/>
      <c r="JIS7" s="0"/>
      <c r="JIT7" s="0"/>
      <c r="JIU7" s="0"/>
      <c r="JIV7" s="0"/>
      <c r="JIW7" s="0"/>
      <c r="JIX7" s="0"/>
      <c r="JIY7" s="0"/>
      <c r="JIZ7" s="0"/>
      <c r="JJA7" s="0"/>
      <c r="JJB7" s="0"/>
      <c r="JJC7" s="0"/>
      <c r="JJD7" s="0"/>
      <c r="JJE7" s="0"/>
      <c r="JJF7" s="0"/>
      <c r="JJG7" s="0"/>
      <c r="JJH7" s="0"/>
      <c r="JJI7" s="0"/>
      <c r="JJJ7" s="0"/>
      <c r="JJK7" s="0"/>
      <c r="JJL7" s="0"/>
      <c r="JJM7" s="0"/>
      <c r="JJN7" s="0"/>
      <c r="JJO7" s="0"/>
      <c r="JJP7" s="0"/>
      <c r="JJQ7" s="0"/>
      <c r="JJR7" s="0"/>
      <c r="JJS7" s="0"/>
      <c r="JJT7" s="0"/>
      <c r="JJU7" s="0"/>
      <c r="JJV7" s="0"/>
      <c r="JJW7" s="0"/>
      <c r="JJX7" s="0"/>
      <c r="JJY7" s="0"/>
      <c r="JJZ7" s="0"/>
      <c r="JKA7" s="0"/>
      <c r="JKB7" s="0"/>
      <c r="JKC7" s="0"/>
      <c r="JKD7" s="0"/>
      <c r="JKE7" s="0"/>
      <c r="JKF7" s="0"/>
      <c r="JKG7" s="0"/>
      <c r="JKH7" s="0"/>
      <c r="JKI7" s="0"/>
      <c r="JKJ7" s="0"/>
      <c r="JKK7" s="0"/>
      <c r="JKL7" s="0"/>
      <c r="JKM7" s="0"/>
      <c r="JKN7" s="0"/>
      <c r="JKO7" s="0"/>
      <c r="JKP7" s="0"/>
      <c r="JKQ7" s="0"/>
      <c r="JKR7" s="0"/>
      <c r="JKS7" s="0"/>
      <c r="JKT7" s="0"/>
      <c r="JKU7" s="0"/>
      <c r="JKV7" s="0"/>
      <c r="JKW7" s="0"/>
      <c r="JKX7" s="0"/>
      <c r="JKY7" s="0"/>
      <c r="JKZ7" s="0"/>
      <c r="JLA7" s="0"/>
      <c r="JLB7" s="0"/>
      <c r="JLC7" s="0"/>
      <c r="JLD7" s="0"/>
      <c r="JLE7" s="0"/>
      <c r="JLF7" s="0"/>
      <c r="JLG7" s="0"/>
      <c r="JLH7" s="0"/>
      <c r="JLI7" s="0"/>
      <c r="JLJ7" s="0"/>
      <c r="JLK7" s="0"/>
      <c r="JLL7" s="0"/>
      <c r="JLM7" s="0"/>
      <c r="JLN7" s="0"/>
      <c r="JLO7" s="0"/>
      <c r="JLP7" s="0"/>
      <c r="JLQ7" s="0"/>
      <c r="JLR7" s="0"/>
      <c r="JLS7" s="0"/>
      <c r="JLT7" s="0"/>
      <c r="JLU7" s="0"/>
      <c r="JLV7" s="0"/>
      <c r="JLW7" s="0"/>
      <c r="JLX7" s="0"/>
      <c r="JLY7" s="0"/>
      <c r="JLZ7" s="0"/>
      <c r="JMA7" s="0"/>
      <c r="JMB7" s="0"/>
      <c r="JMC7" s="0"/>
      <c r="JMD7" s="0"/>
      <c r="JME7" s="0"/>
      <c r="JMF7" s="0"/>
      <c r="JMG7" s="0"/>
      <c r="JMH7" s="0"/>
      <c r="JMI7" s="0"/>
      <c r="JMJ7" s="0"/>
      <c r="JMK7" s="0"/>
      <c r="JML7" s="0"/>
      <c r="JMM7" s="0"/>
      <c r="JMN7" s="0"/>
      <c r="JMO7" s="0"/>
      <c r="JMP7" s="0"/>
      <c r="JMQ7" s="0"/>
      <c r="JMR7" s="0"/>
      <c r="JMS7" s="0"/>
      <c r="JMT7" s="0"/>
      <c r="JMU7" s="0"/>
      <c r="JMV7" s="0"/>
      <c r="JMW7" s="0"/>
      <c r="JMX7" s="0"/>
      <c r="JMY7" s="0"/>
      <c r="JMZ7" s="0"/>
      <c r="JNA7" s="0"/>
      <c r="JNB7" s="0"/>
      <c r="JNC7" s="0"/>
      <c r="JND7" s="0"/>
      <c r="JNE7" s="0"/>
      <c r="JNF7" s="0"/>
      <c r="JNG7" s="0"/>
      <c r="JNH7" s="0"/>
      <c r="JNI7" s="0"/>
      <c r="JNJ7" s="0"/>
      <c r="JNK7" s="0"/>
      <c r="JNL7" s="0"/>
      <c r="JNM7" s="0"/>
      <c r="JNN7" s="0"/>
      <c r="JNO7" s="0"/>
      <c r="JNP7" s="0"/>
      <c r="JNQ7" s="0"/>
      <c r="JNR7" s="0"/>
      <c r="JNS7" s="0"/>
      <c r="JNT7" s="0"/>
      <c r="JNU7" s="0"/>
      <c r="JNV7" s="0"/>
      <c r="JNW7" s="0"/>
      <c r="JNX7" s="0"/>
      <c r="JNY7" s="0"/>
      <c r="JNZ7" s="0"/>
      <c r="JOA7" s="0"/>
      <c r="JOB7" s="0"/>
      <c r="JOC7" s="0"/>
      <c r="JOD7" s="0"/>
      <c r="JOE7" s="0"/>
      <c r="JOF7" s="0"/>
      <c r="JOG7" s="0"/>
      <c r="JOH7" s="0"/>
      <c r="JOI7" s="0"/>
      <c r="JOJ7" s="0"/>
      <c r="JOK7" s="0"/>
      <c r="JOL7" s="0"/>
      <c r="JOM7" s="0"/>
      <c r="JON7" s="0"/>
      <c r="JOO7" s="0"/>
      <c r="JOP7" s="0"/>
      <c r="JOQ7" s="0"/>
      <c r="JOR7" s="0"/>
      <c r="JOS7" s="0"/>
      <c r="JOT7" s="0"/>
      <c r="JOU7" s="0"/>
      <c r="JOV7" s="0"/>
      <c r="JOW7" s="0"/>
      <c r="JOX7" s="0"/>
      <c r="JOY7" s="0"/>
      <c r="JOZ7" s="0"/>
      <c r="JPA7" s="0"/>
      <c r="JPB7" s="0"/>
      <c r="JPC7" s="0"/>
      <c r="JPD7" s="0"/>
      <c r="JPE7" s="0"/>
      <c r="JPF7" s="0"/>
      <c r="JPG7" s="0"/>
      <c r="JPH7" s="0"/>
      <c r="JPI7" s="0"/>
      <c r="JPJ7" s="0"/>
      <c r="JPK7" s="0"/>
      <c r="JPL7" s="0"/>
      <c r="JPM7" s="0"/>
      <c r="JPN7" s="0"/>
      <c r="JPO7" s="0"/>
      <c r="JPP7" s="0"/>
      <c r="JPQ7" s="0"/>
      <c r="JPR7" s="0"/>
      <c r="JPS7" s="0"/>
      <c r="JPT7" s="0"/>
      <c r="JPU7" s="0"/>
      <c r="JPV7" s="0"/>
      <c r="JPW7" s="0"/>
      <c r="JPX7" s="0"/>
      <c r="JPY7" s="0"/>
      <c r="JPZ7" s="0"/>
      <c r="JQA7" s="0"/>
      <c r="JQB7" s="0"/>
      <c r="JQC7" s="0"/>
      <c r="JQD7" s="0"/>
      <c r="JQE7" s="0"/>
      <c r="JQF7" s="0"/>
      <c r="JQG7" s="0"/>
      <c r="JQH7" s="0"/>
      <c r="JQI7" s="0"/>
      <c r="JQJ7" s="0"/>
      <c r="JQK7" s="0"/>
      <c r="JQL7" s="0"/>
      <c r="JQM7" s="0"/>
      <c r="JQN7" s="0"/>
      <c r="JQO7" s="0"/>
      <c r="JQP7" s="0"/>
      <c r="JQQ7" s="0"/>
      <c r="JQR7" s="0"/>
      <c r="JQS7" s="0"/>
      <c r="JQT7" s="0"/>
      <c r="JQU7" s="0"/>
      <c r="JQV7" s="0"/>
      <c r="JQW7" s="0"/>
      <c r="JQX7" s="0"/>
      <c r="JQY7" s="0"/>
      <c r="JQZ7" s="0"/>
      <c r="JRA7" s="0"/>
      <c r="JRB7" s="0"/>
      <c r="JRC7" s="0"/>
      <c r="JRD7" s="0"/>
      <c r="JRE7" s="0"/>
      <c r="JRF7" s="0"/>
      <c r="JRG7" s="0"/>
      <c r="JRH7" s="0"/>
      <c r="JRI7" s="0"/>
      <c r="JRJ7" s="0"/>
      <c r="JRK7" s="0"/>
      <c r="JRL7" s="0"/>
      <c r="JRM7" s="0"/>
      <c r="JRN7" s="0"/>
      <c r="JRO7" s="0"/>
      <c r="JRP7" s="0"/>
      <c r="JRQ7" s="0"/>
      <c r="JRR7" s="0"/>
      <c r="JRS7" s="0"/>
      <c r="JRT7" s="0"/>
      <c r="JRU7" s="0"/>
      <c r="JRV7" s="0"/>
      <c r="JRW7" s="0"/>
      <c r="JRX7" s="0"/>
      <c r="JRY7" s="0"/>
      <c r="JRZ7" s="0"/>
      <c r="JSA7" s="0"/>
      <c r="JSB7" s="0"/>
      <c r="JSC7" s="0"/>
      <c r="JSD7" s="0"/>
      <c r="JSE7" s="0"/>
      <c r="JSF7" s="0"/>
      <c r="JSG7" s="0"/>
      <c r="JSH7" s="0"/>
      <c r="JSI7" s="0"/>
      <c r="JSJ7" s="0"/>
      <c r="JSK7" s="0"/>
      <c r="JSL7" s="0"/>
      <c r="JSM7" s="0"/>
      <c r="JSN7" s="0"/>
      <c r="JSO7" s="0"/>
      <c r="JSP7" s="0"/>
      <c r="JSQ7" s="0"/>
      <c r="JSR7" s="0"/>
      <c r="JSS7" s="0"/>
      <c r="JST7" s="0"/>
      <c r="JSU7" s="0"/>
      <c r="JSV7" s="0"/>
      <c r="JSW7" s="0"/>
      <c r="JSX7" s="0"/>
      <c r="JSY7" s="0"/>
      <c r="JSZ7" s="0"/>
      <c r="JTA7" s="0"/>
      <c r="JTB7" s="0"/>
      <c r="JTC7" s="0"/>
      <c r="JTD7" s="0"/>
      <c r="JTE7" s="0"/>
      <c r="JTF7" s="0"/>
      <c r="JTG7" s="0"/>
      <c r="JTH7" s="0"/>
      <c r="JTI7" s="0"/>
      <c r="JTJ7" s="0"/>
      <c r="JTK7" s="0"/>
      <c r="JTL7" s="0"/>
      <c r="JTM7" s="0"/>
      <c r="JTN7" s="0"/>
      <c r="JTO7" s="0"/>
      <c r="JTP7" s="0"/>
      <c r="JTQ7" s="0"/>
      <c r="JTR7" s="0"/>
      <c r="JTS7" s="0"/>
      <c r="JTT7" s="0"/>
      <c r="JTU7" s="0"/>
      <c r="JTV7" s="0"/>
      <c r="JTW7" s="0"/>
      <c r="JTX7" s="0"/>
      <c r="JTY7" s="0"/>
      <c r="JTZ7" s="0"/>
      <c r="JUA7" s="0"/>
      <c r="JUB7" s="0"/>
      <c r="JUC7" s="0"/>
      <c r="JUD7" s="0"/>
      <c r="JUE7" s="0"/>
      <c r="JUF7" s="0"/>
      <c r="JUG7" s="0"/>
      <c r="JUH7" s="0"/>
      <c r="JUI7" s="0"/>
      <c r="JUJ7" s="0"/>
      <c r="JUK7" s="0"/>
      <c r="JUL7" s="0"/>
      <c r="JUM7" s="0"/>
      <c r="JUN7" s="0"/>
      <c r="JUO7" s="0"/>
      <c r="JUP7" s="0"/>
      <c r="JUQ7" s="0"/>
      <c r="JUR7" s="0"/>
      <c r="JUS7" s="0"/>
      <c r="JUT7" s="0"/>
      <c r="JUU7" s="0"/>
      <c r="JUV7" s="0"/>
      <c r="JUW7" s="0"/>
      <c r="JUX7" s="0"/>
      <c r="JUY7" s="0"/>
      <c r="JUZ7" s="0"/>
      <c r="JVA7" s="0"/>
      <c r="JVB7" s="0"/>
      <c r="JVC7" s="0"/>
      <c r="JVD7" s="0"/>
      <c r="JVE7" s="0"/>
      <c r="JVF7" s="0"/>
      <c r="JVG7" s="0"/>
      <c r="JVH7" s="0"/>
      <c r="JVI7" s="0"/>
      <c r="JVJ7" s="0"/>
      <c r="JVK7" s="0"/>
      <c r="JVL7" s="0"/>
      <c r="JVM7" s="0"/>
      <c r="JVN7" s="0"/>
      <c r="JVO7" s="0"/>
      <c r="JVP7" s="0"/>
      <c r="JVQ7" s="0"/>
      <c r="JVR7" s="0"/>
      <c r="JVS7" s="0"/>
      <c r="JVT7" s="0"/>
      <c r="JVU7" s="0"/>
      <c r="JVV7" s="0"/>
      <c r="JVW7" s="0"/>
      <c r="JVX7" s="0"/>
      <c r="JVY7" s="0"/>
      <c r="JVZ7" s="0"/>
      <c r="JWA7" s="0"/>
      <c r="JWB7" s="0"/>
      <c r="JWC7" s="0"/>
      <c r="JWD7" s="0"/>
      <c r="JWE7" s="0"/>
      <c r="JWF7" s="0"/>
      <c r="JWG7" s="0"/>
      <c r="JWH7" s="0"/>
      <c r="JWI7" s="0"/>
      <c r="JWJ7" s="0"/>
      <c r="JWK7" s="0"/>
      <c r="JWL7" s="0"/>
      <c r="JWM7" s="0"/>
      <c r="JWN7" s="0"/>
      <c r="JWO7" s="0"/>
      <c r="JWP7" s="0"/>
      <c r="JWQ7" s="0"/>
      <c r="JWR7" s="0"/>
      <c r="JWS7" s="0"/>
      <c r="JWT7" s="0"/>
      <c r="JWU7" s="0"/>
      <c r="JWV7" s="0"/>
      <c r="JWW7" s="0"/>
      <c r="JWX7" s="0"/>
      <c r="JWY7" s="0"/>
      <c r="JWZ7" s="0"/>
      <c r="JXA7" s="0"/>
      <c r="JXB7" s="0"/>
      <c r="JXC7" s="0"/>
      <c r="JXD7" s="0"/>
      <c r="JXE7" s="0"/>
      <c r="JXF7" s="0"/>
      <c r="JXG7" s="0"/>
      <c r="JXH7" s="0"/>
      <c r="JXI7" s="0"/>
      <c r="JXJ7" s="0"/>
      <c r="JXK7" s="0"/>
      <c r="JXL7" s="0"/>
      <c r="JXM7" s="0"/>
      <c r="JXN7" s="0"/>
      <c r="JXO7" s="0"/>
      <c r="JXP7" s="0"/>
      <c r="JXQ7" s="0"/>
      <c r="JXR7" s="0"/>
      <c r="JXS7" s="0"/>
      <c r="JXT7" s="0"/>
      <c r="JXU7" s="0"/>
      <c r="JXV7" s="0"/>
      <c r="JXW7" s="0"/>
      <c r="JXX7" s="0"/>
      <c r="JXY7" s="0"/>
      <c r="JXZ7" s="0"/>
      <c r="JYA7" s="0"/>
      <c r="JYB7" s="0"/>
      <c r="JYC7" s="0"/>
      <c r="JYD7" s="0"/>
      <c r="JYE7" s="0"/>
      <c r="JYF7" s="0"/>
      <c r="JYG7" s="0"/>
      <c r="JYH7" s="0"/>
      <c r="JYI7" s="0"/>
      <c r="JYJ7" s="0"/>
      <c r="JYK7" s="0"/>
      <c r="JYL7" s="0"/>
      <c r="JYM7" s="0"/>
      <c r="JYN7" s="0"/>
      <c r="JYO7" s="0"/>
      <c r="JYP7" s="0"/>
      <c r="JYQ7" s="0"/>
      <c r="JYR7" s="0"/>
      <c r="JYS7" s="0"/>
      <c r="JYT7" s="0"/>
      <c r="JYU7" s="0"/>
      <c r="JYV7" s="0"/>
      <c r="JYW7" s="0"/>
      <c r="JYX7" s="0"/>
      <c r="JYY7" s="0"/>
      <c r="JYZ7" s="0"/>
      <c r="JZA7" s="0"/>
      <c r="JZB7" s="0"/>
      <c r="JZC7" s="0"/>
      <c r="JZD7" s="0"/>
      <c r="JZE7" s="0"/>
      <c r="JZF7" s="0"/>
      <c r="JZG7" s="0"/>
      <c r="JZH7" s="0"/>
      <c r="JZI7" s="0"/>
      <c r="JZJ7" s="0"/>
      <c r="JZK7" s="0"/>
      <c r="JZL7" s="0"/>
      <c r="JZM7" s="0"/>
      <c r="JZN7" s="0"/>
      <c r="JZO7" s="0"/>
      <c r="JZP7" s="0"/>
      <c r="JZQ7" s="0"/>
      <c r="JZR7" s="0"/>
      <c r="JZS7" s="0"/>
      <c r="JZT7" s="0"/>
      <c r="JZU7" s="0"/>
      <c r="JZV7" s="0"/>
      <c r="JZW7" s="0"/>
      <c r="JZX7" s="0"/>
      <c r="JZY7" s="0"/>
      <c r="JZZ7" s="0"/>
      <c r="KAA7" s="0"/>
      <c r="KAB7" s="0"/>
      <c r="KAC7" s="0"/>
      <c r="KAD7" s="0"/>
      <c r="KAE7" s="0"/>
      <c r="KAF7" s="0"/>
      <c r="KAG7" s="0"/>
      <c r="KAH7" s="0"/>
      <c r="KAI7" s="0"/>
      <c r="KAJ7" s="0"/>
      <c r="KAK7" s="0"/>
      <c r="KAL7" s="0"/>
      <c r="KAM7" s="0"/>
      <c r="KAN7" s="0"/>
      <c r="KAO7" s="0"/>
      <c r="KAP7" s="0"/>
      <c r="KAQ7" s="0"/>
      <c r="KAR7" s="0"/>
      <c r="KAS7" s="0"/>
      <c r="KAT7" s="0"/>
      <c r="KAU7" s="0"/>
      <c r="KAV7" s="0"/>
      <c r="KAW7" s="0"/>
      <c r="KAX7" s="0"/>
      <c r="KAY7" s="0"/>
      <c r="KAZ7" s="0"/>
      <c r="KBA7" s="0"/>
      <c r="KBB7" s="0"/>
      <c r="KBC7" s="0"/>
      <c r="KBD7" s="0"/>
      <c r="KBE7" s="0"/>
      <c r="KBF7" s="0"/>
      <c r="KBG7" s="0"/>
      <c r="KBH7" s="0"/>
      <c r="KBI7" s="0"/>
      <c r="KBJ7" s="0"/>
      <c r="KBK7" s="0"/>
      <c r="KBL7" s="0"/>
      <c r="KBM7" s="0"/>
      <c r="KBN7" s="0"/>
      <c r="KBO7" s="0"/>
      <c r="KBP7" s="0"/>
      <c r="KBQ7" s="0"/>
      <c r="KBR7" s="0"/>
      <c r="KBS7" s="0"/>
      <c r="KBT7" s="0"/>
      <c r="KBU7" s="0"/>
      <c r="KBV7" s="0"/>
      <c r="KBW7" s="0"/>
      <c r="KBX7" s="0"/>
      <c r="KBY7" s="0"/>
      <c r="KBZ7" s="0"/>
      <c r="KCA7" s="0"/>
      <c r="KCB7" s="0"/>
      <c r="KCC7" s="0"/>
      <c r="KCD7" s="0"/>
      <c r="KCE7" s="0"/>
      <c r="KCF7" s="0"/>
      <c r="KCG7" s="0"/>
      <c r="KCH7" s="0"/>
      <c r="KCI7" s="0"/>
      <c r="KCJ7" s="0"/>
      <c r="KCK7" s="0"/>
      <c r="KCL7" s="0"/>
      <c r="KCM7" s="0"/>
      <c r="KCN7" s="0"/>
      <c r="KCO7" s="0"/>
      <c r="KCP7" s="0"/>
      <c r="KCQ7" s="0"/>
      <c r="KCR7" s="0"/>
      <c r="KCS7" s="0"/>
      <c r="KCT7" s="0"/>
      <c r="KCU7" s="0"/>
      <c r="KCV7" s="0"/>
      <c r="KCW7" s="0"/>
      <c r="KCX7" s="0"/>
      <c r="KCY7" s="0"/>
      <c r="KCZ7" s="0"/>
      <c r="KDA7" s="0"/>
      <c r="KDB7" s="0"/>
      <c r="KDC7" s="0"/>
      <c r="KDD7" s="0"/>
      <c r="KDE7" s="0"/>
      <c r="KDF7" s="0"/>
      <c r="KDG7" s="0"/>
      <c r="KDH7" s="0"/>
      <c r="KDI7" s="0"/>
      <c r="KDJ7" s="0"/>
      <c r="KDK7" s="0"/>
      <c r="KDL7" s="0"/>
      <c r="KDM7" s="0"/>
      <c r="KDN7" s="0"/>
      <c r="KDO7" s="0"/>
      <c r="KDP7" s="0"/>
      <c r="KDQ7" s="0"/>
      <c r="KDR7" s="0"/>
      <c r="KDS7" s="0"/>
      <c r="KDT7" s="0"/>
      <c r="KDU7" s="0"/>
      <c r="KDV7" s="0"/>
      <c r="KDW7" s="0"/>
      <c r="KDX7" s="0"/>
      <c r="KDY7" s="0"/>
      <c r="KDZ7" s="0"/>
      <c r="KEA7" s="0"/>
      <c r="KEB7" s="0"/>
      <c r="KEC7" s="0"/>
      <c r="KED7" s="0"/>
      <c r="KEE7" s="0"/>
      <c r="KEF7" s="0"/>
      <c r="KEG7" s="0"/>
      <c r="KEH7" s="0"/>
      <c r="KEI7" s="0"/>
      <c r="KEJ7" s="0"/>
      <c r="KEK7" s="0"/>
      <c r="KEL7" s="0"/>
      <c r="KEM7" s="0"/>
      <c r="KEN7" s="0"/>
      <c r="KEO7" s="0"/>
      <c r="KEP7" s="0"/>
      <c r="KEQ7" s="0"/>
      <c r="KER7" s="0"/>
      <c r="KES7" s="0"/>
      <c r="KET7" s="0"/>
      <c r="KEU7" s="0"/>
      <c r="KEV7" s="0"/>
      <c r="KEW7" s="0"/>
      <c r="KEX7" s="0"/>
      <c r="KEY7" s="0"/>
      <c r="KEZ7" s="0"/>
      <c r="KFA7" s="0"/>
      <c r="KFB7" s="0"/>
      <c r="KFC7" s="0"/>
      <c r="KFD7" s="0"/>
      <c r="KFE7" s="0"/>
      <c r="KFF7" s="0"/>
      <c r="KFG7" s="0"/>
      <c r="KFH7" s="0"/>
      <c r="KFI7" s="0"/>
      <c r="KFJ7" s="0"/>
      <c r="KFK7" s="0"/>
      <c r="KFL7" s="0"/>
      <c r="KFM7" s="0"/>
      <c r="KFN7" s="0"/>
      <c r="KFO7" s="0"/>
      <c r="KFP7" s="0"/>
      <c r="KFQ7" s="0"/>
      <c r="KFR7" s="0"/>
      <c r="KFS7" s="0"/>
      <c r="KFT7" s="0"/>
      <c r="KFU7" s="0"/>
      <c r="KFV7" s="0"/>
      <c r="KFW7" s="0"/>
      <c r="KFX7" s="0"/>
      <c r="KFY7" s="0"/>
      <c r="KFZ7" s="0"/>
      <c r="KGA7" s="0"/>
      <c r="KGB7" s="0"/>
      <c r="KGC7" s="0"/>
      <c r="KGD7" s="0"/>
      <c r="KGE7" s="0"/>
      <c r="KGF7" s="0"/>
      <c r="KGG7" s="0"/>
      <c r="KGH7" s="0"/>
      <c r="KGI7" s="0"/>
      <c r="KGJ7" s="0"/>
      <c r="KGK7" s="0"/>
      <c r="KGL7" s="0"/>
      <c r="KGM7" s="0"/>
      <c r="KGN7" s="0"/>
      <c r="KGO7" s="0"/>
      <c r="KGP7" s="0"/>
      <c r="KGQ7" s="0"/>
      <c r="KGR7" s="0"/>
      <c r="KGS7" s="0"/>
      <c r="KGT7" s="0"/>
      <c r="KGU7" s="0"/>
      <c r="KGV7" s="0"/>
      <c r="KGW7" s="0"/>
      <c r="KGX7" s="0"/>
      <c r="KGY7" s="0"/>
      <c r="KGZ7" s="0"/>
      <c r="KHA7" s="0"/>
      <c r="KHB7" s="0"/>
      <c r="KHC7" s="0"/>
      <c r="KHD7" s="0"/>
      <c r="KHE7" s="0"/>
      <c r="KHF7" s="0"/>
      <c r="KHG7" s="0"/>
      <c r="KHH7" s="0"/>
      <c r="KHI7" s="0"/>
      <c r="KHJ7" s="0"/>
      <c r="KHK7" s="0"/>
      <c r="KHL7" s="0"/>
      <c r="KHM7" s="0"/>
      <c r="KHN7" s="0"/>
      <c r="KHO7" s="0"/>
      <c r="KHP7" s="0"/>
      <c r="KHQ7" s="0"/>
      <c r="KHR7" s="0"/>
      <c r="KHS7" s="0"/>
      <c r="KHT7" s="0"/>
      <c r="KHU7" s="0"/>
      <c r="KHV7" s="0"/>
      <c r="KHW7" s="0"/>
      <c r="KHX7" s="0"/>
      <c r="KHY7" s="0"/>
      <c r="KHZ7" s="0"/>
      <c r="KIA7" s="0"/>
      <c r="KIB7" s="0"/>
      <c r="KIC7" s="0"/>
      <c r="KID7" s="0"/>
      <c r="KIE7" s="0"/>
      <c r="KIF7" s="0"/>
      <c r="KIG7" s="0"/>
      <c r="KIH7" s="0"/>
      <c r="KII7" s="0"/>
      <c r="KIJ7" s="0"/>
      <c r="KIK7" s="0"/>
      <c r="KIL7" s="0"/>
      <c r="KIM7" s="0"/>
      <c r="KIN7" s="0"/>
      <c r="KIO7" s="0"/>
      <c r="KIP7" s="0"/>
      <c r="KIQ7" s="0"/>
      <c r="KIR7" s="0"/>
      <c r="KIS7" s="0"/>
      <c r="KIT7" s="0"/>
      <c r="KIU7" s="0"/>
      <c r="KIV7" s="0"/>
      <c r="KIW7" s="0"/>
      <c r="KIX7" s="0"/>
      <c r="KIY7" s="0"/>
      <c r="KIZ7" s="0"/>
      <c r="KJA7" s="0"/>
      <c r="KJB7" s="0"/>
      <c r="KJC7" s="0"/>
      <c r="KJD7" s="0"/>
      <c r="KJE7" s="0"/>
      <c r="KJF7" s="0"/>
      <c r="KJG7" s="0"/>
      <c r="KJH7" s="0"/>
      <c r="KJI7" s="0"/>
      <c r="KJJ7" s="0"/>
      <c r="KJK7" s="0"/>
      <c r="KJL7" s="0"/>
      <c r="KJM7" s="0"/>
      <c r="KJN7" s="0"/>
      <c r="KJO7" s="0"/>
      <c r="KJP7" s="0"/>
      <c r="KJQ7" s="0"/>
      <c r="KJR7" s="0"/>
      <c r="KJS7" s="0"/>
      <c r="KJT7" s="0"/>
      <c r="KJU7" s="0"/>
      <c r="KJV7" s="0"/>
      <c r="KJW7" s="0"/>
      <c r="KJX7" s="0"/>
      <c r="KJY7" s="0"/>
      <c r="KJZ7" s="0"/>
      <c r="KKA7" s="0"/>
      <c r="KKB7" s="0"/>
      <c r="KKC7" s="0"/>
      <c r="KKD7" s="0"/>
      <c r="KKE7" s="0"/>
      <c r="KKF7" s="0"/>
      <c r="KKG7" s="0"/>
      <c r="KKH7" s="0"/>
      <c r="KKI7" s="0"/>
      <c r="KKJ7" s="0"/>
      <c r="KKK7" s="0"/>
      <c r="KKL7" s="0"/>
      <c r="KKM7" s="0"/>
      <c r="KKN7" s="0"/>
      <c r="KKO7" s="0"/>
      <c r="KKP7" s="0"/>
      <c r="KKQ7" s="0"/>
      <c r="KKR7" s="0"/>
      <c r="KKS7" s="0"/>
      <c r="KKT7" s="0"/>
      <c r="KKU7" s="0"/>
      <c r="KKV7" s="0"/>
      <c r="KKW7" s="0"/>
      <c r="KKX7" s="0"/>
      <c r="KKY7" s="0"/>
      <c r="KKZ7" s="0"/>
      <c r="KLA7" s="0"/>
      <c r="KLB7" s="0"/>
      <c r="KLC7" s="0"/>
      <c r="KLD7" s="0"/>
      <c r="KLE7" s="0"/>
      <c r="KLF7" s="0"/>
      <c r="KLG7" s="0"/>
      <c r="KLH7" s="0"/>
      <c r="KLI7" s="0"/>
      <c r="KLJ7" s="0"/>
      <c r="KLK7" s="0"/>
      <c r="KLL7" s="0"/>
      <c r="KLM7" s="0"/>
      <c r="KLN7" s="0"/>
      <c r="KLO7" s="0"/>
      <c r="KLP7" s="0"/>
      <c r="KLQ7" s="0"/>
      <c r="KLR7" s="0"/>
      <c r="KLS7" s="0"/>
      <c r="KLT7" s="0"/>
      <c r="KLU7" s="0"/>
      <c r="KLV7" s="0"/>
      <c r="KLW7" s="0"/>
      <c r="KLX7" s="0"/>
      <c r="KLY7" s="0"/>
      <c r="KLZ7" s="0"/>
      <c r="KMA7" s="0"/>
      <c r="KMB7" s="0"/>
      <c r="KMC7" s="0"/>
      <c r="KMD7" s="0"/>
      <c r="KME7" s="0"/>
      <c r="KMF7" s="0"/>
      <c r="KMG7" s="0"/>
      <c r="KMH7" s="0"/>
      <c r="KMI7" s="0"/>
      <c r="KMJ7" s="0"/>
      <c r="KMK7" s="0"/>
      <c r="KML7" s="0"/>
      <c r="KMM7" s="0"/>
      <c r="KMN7" s="0"/>
      <c r="KMO7" s="0"/>
      <c r="KMP7" s="0"/>
      <c r="KMQ7" s="0"/>
      <c r="KMR7" s="0"/>
      <c r="KMS7" s="0"/>
      <c r="KMT7" s="0"/>
      <c r="KMU7" s="0"/>
      <c r="KMV7" s="0"/>
      <c r="KMW7" s="0"/>
      <c r="KMX7" s="0"/>
      <c r="KMY7" s="0"/>
      <c r="KMZ7" s="0"/>
      <c r="KNA7" s="0"/>
      <c r="KNB7" s="0"/>
      <c r="KNC7" s="0"/>
      <c r="KND7" s="0"/>
      <c r="KNE7" s="0"/>
      <c r="KNF7" s="0"/>
      <c r="KNG7" s="0"/>
      <c r="KNH7" s="0"/>
      <c r="KNI7" s="0"/>
      <c r="KNJ7" s="0"/>
      <c r="KNK7" s="0"/>
      <c r="KNL7" s="0"/>
      <c r="KNM7" s="0"/>
      <c r="KNN7" s="0"/>
      <c r="KNO7" s="0"/>
      <c r="KNP7" s="0"/>
      <c r="KNQ7" s="0"/>
      <c r="KNR7" s="0"/>
      <c r="KNS7" s="0"/>
      <c r="KNT7" s="0"/>
      <c r="KNU7" s="0"/>
      <c r="KNV7" s="0"/>
      <c r="KNW7" s="0"/>
      <c r="KNX7" s="0"/>
      <c r="KNY7" s="0"/>
      <c r="KNZ7" s="0"/>
      <c r="KOA7" s="0"/>
      <c r="KOB7" s="0"/>
      <c r="KOC7" s="0"/>
      <c r="KOD7" s="0"/>
      <c r="KOE7" s="0"/>
      <c r="KOF7" s="0"/>
      <c r="KOG7" s="0"/>
      <c r="KOH7" s="0"/>
      <c r="KOI7" s="0"/>
      <c r="KOJ7" s="0"/>
      <c r="KOK7" s="0"/>
      <c r="KOL7" s="0"/>
      <c r="KOM7" s="0"/>
      <c r="KON7" s="0"/>
      <c r="KOO7" s="0"/>
      <c r="KOP7" s="0"/>
      <c r="KOQ7" s="0"/>
      <c r="KOR7" s="0"/>
      <c r="KOS7" s="0"/>
      <c r="KOT7" s="0"/>
      <c r="KOU7" s="0"/>
      <c r="KOV7" s="0"/>
      <c r="KOW7" s="0"/>
      <c r="KOX7" s="0"/>
      <c r="KOY7" s="0"/>
      <c r="KOZ7" s="0"/>
      <c r="KPA7" s="0"/>
      <c r="KPB7" s="0"/>
      <c r="KPC7" s="0"/>
      <c r="KPD7" s="0"/>
      <c r="KPE7" s="0"/>
      <c r="KPF7" s="0"/>
      <c r="KPG7" s="0"/>
      <c r="KPH7" s="0"/>
      <c r="KPI7" s="0"/>
      <c r="KPJ7" s="0"/>
      <c r="KPK7" s="0"/>
      <c r="KPL7" s="0"/>
      <c r="KPM7" s="0"/>
      <c r="KPN7" s="0"/>
      <c r="KPO7" s="0"/>
      <c r="KPP7" s="0"/>
      <c r="KPQ7" s="0"/>
      <c r="KPR7" s="0"/>
      <c r="KPS7" s="0"/>
      <c r="KPT7" s="0"/>
      <c r="KPU7" s="0"/>
      <c r="KPV7" s="0"/>
      <c r="KPW7" s="0"/>
      <c r="KPX7" s="0"/>
      <c r="KPY7" s="0"/>
      <c r="KPZ7" s="0"/>
      <c r="KQA7" s="0"/>
      <c r="KQB7" s="0"/>
      <c r="KQC7" s="0"/>
      <c r="KQD7" s="0"/>
      <c r="KQE7" s="0"/>
      <c r="KQF7" s="0"/>
      <c r="KQG7" s="0"/>
      <c r="KQH7" s="0"/>
      <c r="KQI7" s="0"/>
      <c r="KQJ7" s="0"/>
      <c r="KQK7" s="0"/>
      <c r="KQL7" s="0"/>
      <c r="KQM7" s="0"/>
      <c r="KQN7" s="0"/>
      <c r="KQO7" s="0"/>
      <c r="KQP7" s="0"/>
      <c r="KQQ7" s="0"/>
      <c r="KQR7" s="0"/>
      <c r="KQS7" s="0"/>
      <c r="KQT7" s="0"/>
      <c r="KQU7" s="0"/>
      <c r="KQV7" s="0"/>
      <c r="KQW7" s="0"/>
      <c r="KQX7" s="0"/>
      <c r="KQY7" s="0"/>
      <c r="KQZ7" s="0"/>
      <c r="KRA7" s="0"/>
      <c r="KRB7" s="0"/>
      <c r="KRC7" s="0"/>
      <c r="KRD7" s="0"/>
      <c r="KRE7" s="0"/>
      <c r="KRF7" s="0"/>
      <c r="KRG7" s="0"/>
      <c r="KRH7" s="0"/>
      <c r="KRI7" s="0"/>
      <c r="KRJ7" s="0"/>
      <c r="KRK7" s="0"/>
      <c r="KRL7" s="0"/>
      <c r="KRM7" s="0"/>
      <c r="KRN7" s="0"/>
      <c r="KRO7" s="0"/>
      <c r="KRP7" s="0"/>
      <c r="KRQ7" s="0"/>
      <c r="KRR7" s="0"/>
      <c r="KRS7" s="0"/>
      <c r="KRT7" s="0"/>
      <c r="KRU7" s="0"/>
      <c r="KRV7" s="0"/>
      <c r="KRW7" s="0"/>
      <c r="KRX7" s="0"/>
      <c r="KRY7" s="0"/>
      <c r="KRZ7" s="0"/>
      <c r="KSA7" s="0"/>
      <c r="KSB7" s="0"/>
      <c r="KSC7" s="0"/>
      <c r="KSD7" s="0"/>
      <c r="KSE7" s="0"/>
      <c r="KSF7" s="0"/>
      <c r="KSG7" s="0"/>
      <c r="KSH7" s="0"/>
      <c r="KSI7" s="0"/>
      <c r="KSJ7" s="0"/>
      <c r="KSK7" s="0"/>
      <c r="KSL7" s="0"/>
      <c r="KSM7" s="0"/>
      <c r="KSN7" s="0"/>
      <c r="KSO7" s="0"/>
      <c r="KSP7" s="0"/>
      <c r="KSQ7" s="0"/>
      <c r="KSR7" s="0"/>
      <c r="KSS7" s="0"/>
      <c r="KST7" s="0"/>
      <c r="KSU7" s="0"/>
      <c r="KSV7" s="0"/>
      <c r="KSW7" s="0"/>
      <c r="KSX7" s="0"/>
      <c r="KSY7" s="0"/>
      <c r="KSZ7" s="0"/>
      <c r="KTA7" s="0"/>
      <c r="KTB7" s="0"/>
      <c r="KTC7" s="0"/>
      <c r="KTD7" s="0"/>
      <c r="KTE7" s="0"/>
      <c r="KTF7" s="0"/>
      <c r="KTG7" s="0"/>
      <c r="KTH7" s="0"/>
      <c r="KTI7" s="0"/>
      <c r="KTJ7" s="0"/>
      <c r="KTK7" s="0"/>
      <c r="KTL7" s="0"/>
      <c r="KTM7" s="0"/>
      <c r="KTN7" s="0"/>
      <c r="KTO7" s="0"/>
      <c r="KTP7" s="0"/>
      <c r="KTQ7" s="0"/>
      <c r="KTR7" s="0"/>
      <c r="KTS7" s="0"/>
      <c r="KTT7" s="0"/>
      <c r="KTU7" s="0"/>
      <c r="KTV7" s="0"/>
      <c r="KTW7" s="0"/>
      <c r="KTX7" s="0"/>
      <c r="KTY7" s="0"/>
      <c r="KTZ7" s="0"/>
      <c r="KUA7" s="0"/>
      <c r="KUB7" s="0"/>
      <c r="KUC7" s="0"/>
      <c r="KUD7" s="0"/>
      <c r="KUE7" s="0"/>
      <c r="KUF7" s="0"/>
      <c r="KUG7" s="0"/>
      <c r="KUH7" s="0"/>
      <c r="KUI7" s="0"/>
      <c r="KUJ7" s="0"/>
      <c r="KUK7" s="0"/>
      <c r="KUL7" s="0"/>
      <c r="KUM7" s="0"/>
      <c r="KUN7" s="0"/>
      <c r="KUO7" s="0"/>
      <c r="KUP7" s="0"/>
      <c r="KUQ7" s="0"/>
      <c r="KUR7" s="0"/>
      <c r="KUS7" s="0"/>
      <c r="KUT7" s="0"/>
      <c r="KUU7" s="0"/>
      <c r="KUV7" s="0"/>
      <c r="KUW7" s="0"/>
      <c r="KUX7" s="0"/>
      <c r="KUY7" s="0"/>
      <c r="KUZ7" s="0"/>
      <c r="KVA7" s="0"/>
      <c r="KVB7" s="0"/>
      <c r="KVC7" s="0"/>
      <c r="KVD7" s="0"/>
      <c r="KVE7" s="0"/>
      <c r="KVF7" s="0"/>
      <c r="KVG7" s="0"/>
      <c r="KVH7" s="0"/>
      <c r="KVI7" s="0"/>
      <c r="KVJ7" s="0"/>
      <c r="KVK7" s="0"/>
      <c r="KVL7" s="0"/>
      <c r="KVM7" s="0"/>
      <c r="KVN7" s="0"/>
      <c r="KVO7" s="0"/>
      <c r="KVP7" s="0"/>
      <c r="KVQ7" s="0"/>
      <c r="KVR7" s="0"/>
      <c r="KVS7" s="0"/>
      <c r="KVT7" s="0"/>
      <c r="KVU7" s="0"/>
      <c r="KVV7" s="0"/>
      <c r="KVW7" s="0"/>
      <c r="KVX7" s="0"/>
      <c r="KVY7" s="0"/>
      <c r="KVZ7" s="0"/>
      <c r="KWA7" s="0"/>
      <c r="KWB7" s="0"/>
      <c r="KWC7" s="0"/>
      <c r="KWD7" s="0"/>
      <c r="KWE7" s="0"/>
      <c r="KWF7" s="0"/>
      <c r="KWG7" s="0"/>
      <c r="KWH7" s="0"/>
      <c r="KWI7" s="0"/>
      <c r="KWJ7" s="0"/>
      <c r="KWK7" s="0"/>
      <c r="KWL7" s="0"/>
      <c r="KWM7" s="0"/>
      <c r="KWN7" s="0"/>
      <c r="KWO7" s="0"/>
      <c r="KWP7" s="0"/>
      <c r="KWQ7" s="0"/>
      <c r="KWR7" s="0"/>
      <c r="KWS7" s="0"/>
      <c r="KWT7" s="0"/>
      <c r="KWU7" s="0"/>
      <c r="KWV7" s="0"/>
      <c r="KWW7" s="0"/>
      <c r="KWX7" s="0"/>
      <c r="KWY7" s="0"/>
      <c r="KWZ7" s="0"/>
      <c r="KXA7" s="0"/>
      <c r="KXB7" s="0"/>
      <c r="KXC7" s="0"/>
      <c r="KXD7" s="0"/>
      <c r="KXE7" s="0"/>
      <c r="KXF7" s="0"/>
      <c r="KXG7" s="0"/>
      <c r="KXH7" s="0"/>
      <c r="KXI7" s="0"/>
      <c r="KXJ7" s="0"/>
      <c r="KXK7" s="0"/>
      <c r="KXL7" s="0"/>
      <c r="KXM7" s="0"/>
      <c r="KXN7" s="0"/>
      <c r="KXO7" s="0"/>
      <c r="KXP7" s="0"/>
      <c r="KXQ7" s="0"/>
      <c r="KXR7" s="0"/>
      <c r="KXS7" s="0"/>
      <c r="KXT7" s="0"/>
      <c r="KXU7" s="0"/>
      <c r="KXV7" s="0"/>
      <c r="KXW7" s="0"/>
      <c r="KXX7" s="0"/>
      <c r="KXY7" s="0"/>
      <c r="KXZ7" s="0"/>
      <c r="KYA7" s="0"/>
      <c r="KYB7" s="0"/>
      <c r="KYC7" s="0"/>
      <c r="KYD7" s="0"/>
      <c r="KYE7" s="0"/>
      <c r="KYF7" s="0"/>
      <c r="KYG7" s="0"/>
      <c r="KYH7" s="0"/>
      <c r="KYI7" s="0"/>
      <c r="KYJ7" s="0"/>
      <c r="KYK7" s="0"/>
      <c r="KYL7" s="0"/>
      <c r="KYM7" s="0"/>
      <c r="KYN7" s="0"/>
      <c r="KYO7" s="0"/>
      <c r="KYP7" s="0"/>
      <c r="KYQ7" s="0"/>
      <c r="KYR7" s="0"/>
      <c r="KYS7" s="0"/>
      <c r="KYT7" s="0"/>
      <c r="KYU7" s="0"/>
      <c r="KYV7" s="0"/>
      <c r="KYW7" s="0"/>
      <c r="KYX7" s="0"/>
      <c r="KYY7" s="0"/>
      <c r="KYZ7" s="0"/>
      <c r="KZA7" s="0"/>
      <c r="KZB7" s="0"/>
      <c r="KZC7" s="0"/>
      <c r="KZD7" s="0"/>
      <c r="KZE7" s="0"/>
      <c r="KZF7" s="0"/>
      <c r="KZG7" s="0"/>
      <c r="KZH7" s="0"/>
      <c r="KZI7" s="0"/>
      <c r="KZJ7" s="0"/>
      <c r="KZK7" s="0"/>
      <c r="KZL7" s="0"/>
      <c r="KZM7" s="0"/>
      <c r="KZN7" s="0"/>
      <c r="KZO7" s="0"/>
      <c r="KZP7" s="0"/>
      <c r="KZQ7" s="0"/>
      <c r="KZR7" s="0"/>
      <c r="KZS7" s="0"/>
      <c r="KZT7" s="0"/>
      <c r="KZU7" s="0"/>
      <c r="KZV7" s="0"/>
      <c r="KZW7" s="0"/>
      <c r="KZX7" s="0"/>
      <c r="KZY7" s="0"/>
      <c r="KZZ7" s="0"/>
      <c r="LAA7" s="0"/>
      <c r="LAB7" s="0"/>
      <c r="LAC7" s="0"/>
      <c r="LAD7" s="0"/>
      <c r="LAE7" s="0"/>
      <c r="LAF7" s="0"/>
      <c r="LAG7" s="0"/>
      <c r="LAH7" s="0"/>
      <c r="LAI7" s="0"/>
      <c r="LAJ7" s="0"/>
      <c r="LAK7" s="0"/>
      <c r="LAL7" s="0"/>
      <c r="LAM7" s="0"/>
      <c r="LAN7" s="0"/>
      <c r="LAO7" s="0"/>
      <c r="LAP7" s="0"/>
      <c r="LAQ7" s="0"/>
      <c r="LAR7" s="0"/>
      <c r="LAS7" s="0"/>
      <c r="LAT7" s="0"/>
      <c r="LAU7" s="0"/>
      <c r="LAV7" s="0"/>
      <c r="LAW7" s="0"/>
      <c r="LAX7" s="0"/>
      <c r="LAY7" s="0"/>
      <c r="LAZ7" s="0"/>
      <c r="LBA7" s="0"/>
      <c r="LBB7" s="0"/>
      <c r="LBC7" s="0"/>
      <c r="LBD7" s="0"/>
      <c r="LBE7" s="0"/>
      <c r="LBF7" s="0"/>
      <c r="LBG7" s="0"/>
      <c r="LBH7" s="0"/>
      <c r="LBI7" s="0"/>
      <c r="LBJ7" s="0"/>
      <c r="LBK7" s="0"/>
      <c r="LBL7" s="0"/>
      <c r="LBM7" s="0"/>
      <c r="LBN7" s="0"/>
      <c r="LBO7" s="0"/>
      <c r="LBP7" s="0"/>
      <c r="LBQ7" s="0"/>
      <c r="LBR7" s="0"/>
      <c r="LBS7" s="0"/>
      <c r="LBT7" s="0"/>
      <c r="LBU7" s="0"/>
      <c r="LBV7" s="0"/>
      <c r="LBW7" s="0"/>
      <c r="LBX7" s="0"/>
      <c r="LBY7" s="0"/>
      <c r="LBZ7" s="0"/>
      <c r="LCA7" s="0"/>
      <c r="LCB7" s="0"/>
      <c r="LCC7" s="0"/>
      <c r="LCD7" s="0"/>
      <c r="LCE7" s="0"/>
      <c r="LCF7" s="0"/>
      <c r="LCG7" s="0"/>
      <c r="LCH7" s="0"/>
      <c r="LCI7" s="0"/>
      <c r="LCJ7" s="0"/>
      <c r="LCK7" s="0"/>
      <c r="LCL7" s="0"/>
      <c r="LCM7" s="0"/>
      <c r="LCN7" s="0"/>
      <c r="LCO7" s="0"/>
      <c r="LCP7" s="0"/>
      <c r="LCQ7" s="0"/>
      <c r="LCR7" s="0"/>
      <c r="LCS7" s="0"/>
      <c r="LCT7" s="0"/>
      <c r="LCU7" s="0"/>
      <c r="LCV7" s="0"/>
      <c r="LCW7" s="0"/>
      <c r="LCX7" s="0"/>
      <c r="LCY7" s="0"/>
      <c r="LCZ7" s="0"/>
      <c r="LDA7" s="0"/>
      <c r="LDB7" s="0"/>
      <c r="LDC7" s="0"/>
      <c r="LDD7" s="0"/>
      <c r="LDE7" s="0"/>
      <c r="LDF7" s="0"/>
      <c r="LDG7" s="0"/>
      <c r="LDH7" s="0"/>
      <c r="LDI7" s="0"/>
      <c r="LDJ7" s="0"/>
      <c r="LDK7" s="0"/>
      <c r="LDL7" s="0"/>
      <c r="LDM7" s="0"/>
      <c r="LDN7" s="0"/>
      <c r="LDO7" s="0"/>
      <c r="LDP7" s="0"/>
      <c r="LDQ7" s="0"/>
      <c r="LDR7" s="0"/>
      <c r="LDS7" s="0"/>
      <c r="LDT7" s="0"/>
      <c r="LDU7" s="0"/>
      <c r="LDV7" s="0"/>
      <c r="LDW7" s="0"/>
      <c r="LDX7" s="0"/>
      <c r="LDY7" s="0"/>
      <c r="LDZ7" s="0"/>
      <c r="LEA7" s="0"/>
      <c r="LEB7" s="0"/>
      <c r="LEC7" s="0"/>
      <c r="LED7" s="0"/>
      <c r="LEE7" s="0"/>
      <c r="LEF7" s="0"/>
      <c r="LEG7" s="0"/>
      <c r="LEH7" s="0"/>
      <c r="LEI7" s="0"/>
      <c r="LEJ7" s="0"/>
      <c r="LEK7" s="0"/>
      <c r="LEL7" s="0"/>
      <c r="LEM7" s="0"/>
      <c r="LEN7" s="0"/>
      <c r="LEO7" s="0"/>
      <c r="LEP7" s="0"/>
      <c r="LEQ7" s="0"/>
      <c r="LER7" s="0"/>
      <c r="LES7" s="0"/>
      <c r="LET7" s="0"/>
      <c r="LEU7" s="0"/>
      <c r="LEV7" s="0"/>
      <c r="LEW7" s="0"/>
      <c r="LEX7" s="0"/>
      <c r="LEY7" s="0"/>
      <c r="LEZ7" s="0"/>
      <c r="LFA7" s="0"/>
      <c r="LFB7" s="0"/>
      <c r="LFC7" s="0"/>
      <c r="LFD7" s="0"/>
      <c r="LFE7" s="0"/>
      <c r="LFF7" s="0"/>
      <c r="LFG7" s="0"/>
      <c r="LFH7" s="0"/>
      <c r="LFI7" s="0"/>
      <c r="LFJ7" s="0"/>
      <c r="LFK7" s="0"/>
      <c r="LFL7" s="0"/>
      <c r="LFM7" s="0"/>
      <c r="LFN7" s="0"/>
      <c r="LFO7" s="0"/>
      <c r="LFP7" s="0"/>
      <c r="LFQ7" s="0"/>
      <c r="LFR7" s="0"/>
      <c r="LFS7" s="0"/>
      <c r="LFT7" s="0"/>
      <c r="LFU7" s="0"/>
      <c r="LFV7" s="0"/>
      <c r="LFW7" s="0"/>
      <c r="LFX7" s="0"/>
      <c r="LFY7" s="0"/>
      <c r="LFZ7" s="0"/>
      <c r="LGA7" s="0"/>
      <c r="LGB7" s="0"/>
      <c r="LGC7" s="0"/>
      <c r="LGD7" s="0"/>
      <c r="LGE7" s="0"/>
      <c r="LGF7" s="0"/>
      <c r="LGG7" s="0"/>
      <c r="LGH7" s="0"/>
      <c r="LGI7" s="0"/>
      <c r="LGJ7" s="0"/>
      <c r="LGK7" s="0"/>
      <c r="LGL7" s="0"/>
      <c r="LGM7" s="0"/>
      <c r="LGN7" s="0"/>
      <c r="LGO7" s="0"/>
      <c r="LGP7" s="0"/>
      <c r="LGQ7" s="0"/>
      <c r="LGR7" s="0"/>
      <c r="LGS7" s="0"/>
      <c r="LGT7" s="0"/>
      <c r="LGU7" s="0"/>
      <c r="LGV7" s="0"/>
      <c r="LGW7" s="0"/>
      <c r="LGX7" s="0"/>
      <c r="LGY7" s="0"/>
      <c r="LGZ7" s="0"/>
      <c r="LHA7" s="0"/>
      <c r="LHB7" s="0"/>
      <c r="LHC7" s="0"/>
      <c r="LHD7" s="0"/>
      <c r="LHE7" s="0"/>
      <c r="LHF7" s="0"/>
      <c r="LHG7" s="0"/>
      <c r="LHH7" s="0"/>
      <c r="LHI7" s="0"/>
      <c r="LHJ7" s="0"/>
      <c r="LHK7" s="0"/>
      <c r="LHL7" s="0"/>
      <c r="LHM7" s="0"/>
      <c r="LHN7" s="0"/>
      <c r="LHO7" s="0"/>
      <c r="LHP7" s="0"/>
      <c r="LHQ7" s="0"/>
      <c r="LHR7" s="0"/>
      <c r="LHS7" s="0"/>
      <c r="LHT7" s="0"/>
      <c r="LHU7" s="0"/>
      <c r="LHV7" s="0"/>
      <c r="LHW7" s="0"/>
      <c r="LHX7" s="0"/>
      <c r="LHY7" s="0"/>
      <c r="LHZ7" s="0"/>
      <c r="LIA7" s="0"/>
      <c r="LIB7" s="0"/>
      <c r="LIC7" s="0"/>
      <c r="LID7" s="0"/>
      <c r="LIE7" s="0"/>
      <c r="LIF7" s="0"/>
      <c r="LIG7" s="0"/>
      <c r="LIH7" s="0"/>
      <c r="LII7" s="0"/>
      <c r="LIJ7" s="0"/>
      <c r="LIK7" s="0"/>
      <c r="LIL7" s="0"/>
      <c r="LIM7" s="0"/>
      <c r="LIN7" s="0"/>
      <c r="LIO7" s="0"/>
      <c r="LIP7" s="0"/>
      <c r="LIQ7" s="0"/>
      <c r="LIR7" s="0"/>
      <c r="LIS7" s="0"/>
      <c r="LIT7" s="0"/>
      <c r="LIU7" s="0"/>
      <c r="LIV7" s="0"/>
      <c r="LIW7" s="0"/>
      <c r="LIX7" s="0"/>
      <c r="LIY7" s="0"/>
      <c r="LIZ7" s="0"/>
      <c r="LJA7" s="0"/>
      <c r="LJB7" s="0"/>
      <c r="LJC7" s="0"/>
      <c r="LJD7" s="0"/>
      <c r="LJE7" s="0"/>
      <c r="LJF7" s="0"/>
      <c r="LJG7" s="0"/>
      <c r="LJH7" s="0"/>
      <c r="LJI7" s="0"/>
      <c r="LJJ7" s="0"/>
      <c r="LJK7" s="0"/>
      <c r="LJL7" s="0"/>
      <c r="LJM7" s="0"/>
      <c r="LJN7" s="0"/>
      <c r="LJO7" s="0"/>
      <c r="LJP7" s="0"/>
      <c r="LJQ7" s="0"/>
      <c r="LJR7" s="0"/>
      <c r="LJS7" s="0"/>
      <c r="LJT7" s="0"/>
      <c r="LJU7" s="0"/>
      <c r="LJV7" s="0"/>
      <c r="LJW7" s="0"/>
      <c r="LJX7" s="0"/>
      <c r="LJY7" s="0"/>
      <c r="LJZ7" s="0"/>
      <c r="LKA7" s="0"/>
      <c r="LKB7" s="0"/>
      <c r="LKC7" s="0"/>
      <c r="LKD7" s="0"/>
      <c r="LKE7" s="0"/>
      <c r="LKF7" s="0"/>
      <c r="LKG7" s="0"/>
      <c r="LKH7" s="0"/>
      <c r="LKI7" s="0"/>
      <c r="LKJ7" s="0"/>
      <c r="LKK7" s="0"/>
      <c r="LKL7" s="0"/>
      <c r="LKM7" s="0"/>
      <c r="LKN7" s="0"/>
      <c r="LKO7" s="0"/>
      <c r="LKP7" s="0"/>
      <c r="LKQ7" s="0"/>
      <c r="LKR7" s="0"/>
      <c r="LKS7" s="0"/>
      <c r="LKT7" s="0"/>
      <c r="LKU7" s="0"/>
      <c r="LKV7" s="0"/>
      <c r="LKW7" s="0"/>
      <c r="LKX7" s="0"/>
      <c r="LKY7" s="0"/>
      <c r="LKZ7" s="0"/>
      <c r="LLA7" s="0"/>
      <c r="LLB7" s="0"/>
      <c r="LLC7" s="0"/>
      <c r="LLD7" s="0"/>
      <c r="LLE7" s="0"/>
      <c r="LLF7" s="0"/>
      <c r="LLG7" s="0"/>
      <c r="LLH7" s="0"/>
      <c r="LLI7" s="0"/>
      <c r="LLJ7" s="0"/>
      <c r="LLK7" s="0"/>
      <c r="LLL7" s="0"/>
      <c r="LLM7" s="0"/>
      <c r="LLN7" s="0"/>
      <c r="LLO7" s="0"/>
      <c r="LLP7" s="0"/>
      <c r="LLQ7" s="0"/>
      <c r="LLR7" s="0"/>
      <c r="LLS7" s="0"/>
      <c r="LLT7" s="0"/>
      <c r="LLU7" s="0"/>
      <c r="LLV7" s="0"/>
      <c r="LLW7" s="0"/>
      <c r="LLX7" s="0"/>
      <c r="LLY7" s="0"/>
      <c r="LLZ7" s="0"/>
      <c r="LMA7" s="0"/>
      <c r="LMB7" s="0"/>
      <c r="LMC7" s="0"/>
      <c r="LMD7" s="0"/>
      <c r="LME7" s="0"/>
      <c r="LMF7" s="0"/>
      <c r="LMG7" s="0"/>
      <c r="LMH7" s="0"/>
      <c r="LMI7" s="0"/>
      <c r="LMJ7" s="0"/>
      <c r="LMK7" s="0"/>
      <c r="LML7" s="0"/>
      <c r="LMM7" s="0"/>
      <c r="LMN7" s="0"/>
      <c r="LMO7" s="0"/>
      <c r="LMP7" s="0"/>
      <c r="LMQ7" s="0"/>
      <c r="LMR7" s="0"/>
      <c r="LMS7" s="0"/>
      <c r="LMT7" s="0"/>
      <c r="LMU7" s="0"/>
      <c r="LMV7" s="0"/>
      <c r="LMW7" s="0"/>
      <c r="LMX7" s="0"/>
      <c r="LMY7" s="0"/>
      <c r="LMZ7" s="0"/>
      <c r="LNA7" s="0"/>
      <c r="LNB7" s="0"/>
      <c r="LNC7" s="0"/>
      <c r="LND7" s="0"/>
      <c r="LNE7" s="0"/>
      <c r="LNF7" s="0"/>
      <c r="LNG7" s="0"/>
      <c r="LNH7" s="0"/>
      <c r="LNI7" s="0"/>
      <c r="LNJ7" s="0"/>
      <c r="LNK7" s="0"/>
      <c r="LNL7" s="0"/>
      <c r="LNM7" s="0"/>
      <c r="LNN7" s="0"/>
      <c r="LNO7" s="0"/>
      <c r="LNP7" s="0"/>
      <c r="LNQ7" s="0"/>
      <c r="LNR7" s="0"/>
      <c r="LNS7" s="0"/>
      <c r="LNT7" s="0"/>
      <c r="LNU7" s="0"/>
      <c r="LNV7" s="0"/>
      <c r="LNW7" s="0"/>
      <c r="LNX7" s="0"/>
      <c r="LNY7" s="0"/>
      <c r="LNZ7" s="0"/>
      <c r="LOA7" s="0"/>
      <c r="LOB7" s="0"/>
      <c r="LOC7" s="0"/>
      <c r="LOD7" s="0"/>
      <c r="LOE7" s="0"/>
      <c r="LOF7" s="0"/>
      <c r="LOG7" s="0"/>
      <c r="LOH7" s="0"/>
      <c r="LOI7" s="0"/>
      <c r="LOJ7" s="0"/>
      <c r="LOK7" s="0"/>
      <c r="LOL7" s="0"/>
      <c r="LOM7" s="0"/>
      <c r="LON7" s="0"/>
      <c r="LOO7" s="0"/>
      <c r="LOP7" s="0"/>
      <c r="LOQ7" s="0"/>
      <c r="LOR7" s="0"/>
      <c r="LOS7" s="0"/>
      <c r="LOT7" s="0"/>
      <c r="LOU7" s="0"/>
      <c r="LOV7" s="0"/>
      <c r="LOW7" s="0"/>
      <c r="LOX7" s="0"/>
      <c r="LOY7" s="0"/>
      <c r="LOZ7" s="0"/>
      <c r="LPA7" s="0"/>
      <c r="LPB7" s="0"/>
      <c r="LPC7" s="0"/>
      <c r="LPD7" s="0"/>
      <c r="LPE7" s="0"/>
      <c r="LPF7" s="0"/>
      <c r="LPG7" s="0"/>
      <c r="LPH7" s="0"/>
      <c r="LPI7" s="0"/>
      <c r="LPJ7" s="0"/>
      <c r="LPK7" s="0"/>
      <c r="LPL7" s="0"/>
      <c r="LPM7" s="0"/>
      <c r="LPN7" s="0"/>
      <c r="LPO7" s="0"/>
      <c r="LPP7" s="0"/>
      <c r="LPQ7" s="0"/>
      <c r="LPR7" s="0"/>
      <c r="LPS7" s="0"/>
      <c r="LPT7" s="0"/>
      <c r="LPU7" s="0"/>
      <c r="LPV7" s="0"/>
      <c r="LPW7" s="0"/>
      <c r="LPX7" s="0"/>
      <c r="LPY7" s="0"/>
      <c r="LPZ7" s="0"/>
      <c r="LQA7" s="0"/>
      <c r="LQB7" s="0"/>
      <c r="LQC7" s="0"/>
      <c r="LQD7" s="0"/>
      <c r="LQE7" s="0"/>
      <c r="LQF7" s="0"/>
      <c r="LQG7" s="0"/>
      <c r="LQH7" s="0"/>
      <c r="LQI7" s="0"/>
      <c r="LQJ7" s="0"/>
      <c r="LQK7" s="0"/>
      <c r="LQL7" s="0"/>
      <c r="LQM7" s="0"/>
      <c r="LQN7" s="0"/>
      <c r="LQO7" s="0"/>
      <c r="LQP7" s="0"/>
      <c r="LQQ7" s="0"/>
      <c r="LQR7" s="0"/>
      <c r="LQS7" s="0"/>
      <c r="LQT7" s="0"/>
      <c r="LQU7" s="0"/>
      <c r="LQV7" s="0"/>
      <c r="LQW7" s="0"/>
      <c r="LQX7" s="0"/>
      <c r="LQY7" s="0"/>
      <c r="LQZ7" s="0"/>
      <c r="LRA7" s="0"/>
      <c r="LRB7" s="0"/>
      <c r="LRC7" s="0"/>
      <c r="LRD7" s="0"/>
      <c r="LRE7" s="0"/>
      <c r="LRF7" s="0"/>
      <c r="LRG7" s="0"/>
      <c r="LRH7" s="0"/>
      <c r="LRI7" s="0"/>
      <c r="LRJ7" s="0"/>
      <c r="LRK7" s="0"/>
      <c r="LRL7" s="0"/>
      <c r="LRM7" s="0"/>
      <c r="LRN7" s="0"/>
      <c r="LRO7" s="0"/>
      <c r="LRP7" s="0"/>
      <c r="LRQ7" s="0"/>
      <c r="LRR7" s="0"/>
      <c r="LRS7" s="0"/>
      <c r="LRT7" s="0"/>
      <c r="LRU7" s="0"/>
      <c r="LRV7" s="0"/>
      <c r="LRW7" s="0"/>
      <c r="LRX7" s="0"/>
      <c r="LRY7" s="0"/>
      <c r="LRZ7" s="0"/>
      <c r="LSA7" s="0"/>
      <c r="LSB7" s="0"/>
      <c r="LSC7" s="0"/>
      <c r="LSD7" s="0"/>
      <c r="LSE7" s="0"/>
      <c r="LSF7" s="0"/>
      <c r="LSG7" s="0"/>
      <c r="LSH7" s="0"/>
      <c r="LSI7" s="0"/>
      <c r="LSJ7" s="0"/>
      <c r="LSK7" s="0"/>
      <c r="LSL7" s="0"/>
      <c r="LSM7" s="0"/>
      <c r="LSN7" s="0"/>
      <c r="LSO7" s="0"/>
      <c r="LSP7" s="0"/>
      <c r="LSQ7" s="0"/>
      <c r="LSR7" s="0"/>
      <c r="LSS7" s="0"/>
      <c r="LST7" s="0"/>
      <c r="LSU7" s="0"/>
      <c r="LSV7" s="0"/>
      <c r="LSW7" s="0"/>
      <c r="LSX7" s="0"/>
      <c r="LSY7" s="0"/>
      <c r="LSZ7" s="0"/>
      <c r="LTA7" s="0"/>
      <c r="LTB7" s="0"/>
      <c r="LTC7" s="0"/>
      <c r="LTD7" s="0"/>
      <c r="LTE7" s="0"/>
      <c r="LTF7" s="0"/>
      <c r="LTG7" s="0"/>
      <c r="LTH7" s="0"/>
      <c r="LTI7" s="0"/>
      <c r="LTJ7" s="0"/>
      <c r="LTK7" s="0"/>
      <c r="LTL7" s="0"/>
      <c r="LTM7" s="0"/>
      <c r="LTN7" s="0"/>
      <c r="LTO7" s="0"/>
      <c r="LTP7" s="0"/>
      <c r="LTQ7" s="0"/>
      <c r="LTR7" s="0"/>
      <c r="LTS7" s="0"/>
      <c r="LTT7" s="0"/>
      <c r="LTU7" s="0"/>
      <c r="LTV7" s="0"/>
      <c r="LTW7" s="0"/>
      <c r="LTX7" s="0"/>
      <c r="LTY7" s="0"/>
      <c r="LTZ7" s="0"/>
      <c r="LUA7" s="0"/>
      <c r="LUB7" s="0"/>
      <c r="LUC7" s="0"/>
      <c r="LUD7" s="0"/>
      <c r="LUE7" s="0"/>
      <c r="LUF7" s="0"/>
      <c r="LUG7" s="0"/>
      <c r="LUH7" s="0"/>
      <c r="LUI7" s="0"/>
      <c r="LUJ7" s="0"/>
      <c r="LUK7" s="0"/>
      <c r="LUL7" s="0"/>
      <c r="LUM7" s="0"/>
      <c r="LUN7" s="0"/>
      <c r="LUO7" s="0"/>
      <c r="LUP7" s="0"/>
      <c r="LUQ7" s="0"/>
      <c r="LUR7" s="0"/>
      <c r="LUS7" s="0"/>
      <c r="LUT7" s="0"/>
      <c r="LUU7" s="0"/>
      <c r="LUV7" s="0"/>
      <c r="LUW7" s="0"/>
      <c r="LUX7" s="0"/>
      <c r="LUY7" s="0"/>
      <c r="LUZ7" s="0"/>
      <c r="LVA7" s="0"/>
      <c r="LVB7" s="0"/>
      <c r="LVC7" s="0"/>
      <c r="LVD7" s="0"/>
      <c r="LVE7" s="0"/>
      <c r="LVF7" s="0"/>
      <c r="LVG7" s="0"/>
      <c r="LVH7" s="0"/>
      <c r="LVI7" s="0"/>
      <c r="LVJ7" s="0"/>
      <c r="LVK7" s="0"/>
      <c r="LVL7" s="0"/>
      <c r="LVM7" s="0"/>
      <c r="LVN7" s="0"/>
      <c r="LVO7" s="0"/>
      <c r="LVP7" s="0"/>
      <c r="LVQ7" s="0"/>
      <c r="LVR7" s="0"/>
      <c r="LVS7" s="0"/>
      <c r="LVT7" s="0"/>
      <c r="LVU7" s="0"/>
      <c r="LVV7" s="0"/>
      <c r="LVW7" s="0"/>
      <c r="LVX7" s="0"/>
      <c r="LVY7" s="0"/>
      <c r="LVZ7" s="0"/>
      <c r="LWA7" s="0"/>
      <c r="LWB7" s="0"/>
      <c r="LWC7" s="0"/>
      <c r="LWD7" s="0"/>
      <c r="LWE7" s="0"/>
      <c r="LWF7" s="0"/>
      <c r="LWG7" s="0"/>
      <c r="LWH7" s="0"/>
      <c r="LWI7" s="0"/>
      <c r="LWJ7" s="0"/>
      <c r="LWK7" s="0"/>
      <c r="LWL7" s="0"/>
      <c r="LWM7" s="0"/>
      <c r="LWN7" s="0"/>
      <c r="LWO7" s="0"/>
      <c r="LWP7" s="0"/>
      <c r="LWQ7" s="0"/>
      <c r="LWR7" s="0"/>
      <c r="LWS7" s="0"/>
      <c r="LWT7" s="0"/>
      <c r="LWU7" s="0"/>
      <c r="LWV7" s="0"/>
      <c r="LWW7" s="0"/>
      <c r="LWX7" s="0"/>
      <c r="LWY7" s="0"/>
      <c r="LWZ7" s="0"/>
      <c r="LXA7" s="0"/>
      <c r="LXB7" s="0"/>
      <c r="LXC7" s="0"/>
      <c r="LXD7" s="0"/>
      <c r="LXE7" s="0"/>
      <c r="LXF7" s="0"/>
      <c r="LXG7" s="0"/>
      <c r="LXH7" s="0"/>
      <c r="LXI7" s="0"/>
      <c r="LXJ7" s="0"/>
      <c r="LXK7" s="0"/>
      <c r="LXL7" s="0"/>
      <c r="LXM7" s="0"/>
      <c r="LXN7" s="0"/>
      <c r="LXO7" s="0"/>
      <c r="LXP7" s="0"/>
      <c r="LXQ7" s="0"/>
      <c r="LXR7" s="0"/>
      <c r="LXS7" s="0"/>
      <c r="LXT7" s="0"/>
      <c r="LXU7" s="0"/>
      <c r="LXV7" s="0"/>
      <c r="LXW7" s="0"/>
      <c r="LXX7" s="0"/>
      <c r="LXY7" s="0"/>
      <c r="LXZ7" s="0"/>
      <c r="LYA7" s="0"/>
      <c r="LYB7" s="0"/>
      <c r="LYC7" s="0"/>
      <c r="LYD7" s="0"/>
      <c r="LYE7" s="0"/>
      <c r="LYF7" s="0"/>
      <c r="LYG7" s="0"/>
      <c r="LYH7" s="0"/>
      <c r="LYI7" s="0"/>
      <c r="LYJ7" s="0"/>
      <c r="LYK7" s="0"/>
      <c r="LYL7" s="0"/>
      <c r="LYM7" s="0"/>
      <c r="LYN7" s="0"/>
      <c r="LYO7" s="0"/>
      <c r="LYP7" s="0"/>
      <c r="LYQ7" s="0"/>
      <c r="LYR7" s="0"/>
      <c r="LYS7" s="0"/>
      <c r="LYT7" s="0"/>
      <c r="LYU7" s="0"/>
      <c r="LYV7" s="0"/>
      <c r="LYW7" s="0"/>
      <c r="LYX7" s="0"/>
      <c r="LYY7" s="0"/>
      <c r="LYZ7" s="0"/>
      <c r="LZA7" s="0"/>
      <c r="LZB7" s="0"/>
      <c r="LZC7" s="0"/>
      <c r="LZD7" s="0"/>
      <c r="LZE7" s="0"/>
      <c r="LZF7" s="0"/>
      <c r="LZG7" s="0"/>
      <c r="LZH7" s="0"/>
      <c r="LZI7" s="0"/>
      <c r="LZJ7" s="0"/>
      <c r="LZK7" s="0"/>
      <c r="LZL7" s="0"/>
      <c r="LZM7" s="0"/>
      <c r="LZN7" s="0"/>
      <c r="LZO7" s="0"/>
      <c r="LZP7" s="0"/>
      <c r="LZQ7" s="0"/>
      <c r="LZR7" s="0"/>
      <c r="LZS7" s="0"/>
      <c r="LZT7" s="0"/>
      <c r="LZU7" s="0"/>
      <c r="LZV7" s="0"/>
      <c r="LZW7" s="0"/>
      <c r="LZX7" s="0"/>
      <c r="LZY7" s="0"/>
      <c r="LZZ7" s="0"/>
      <c r="MAA7" s="0"/>
      <c r="MAB7" s="0"/>
      <c r="MAC7" s="0"/>
      <c r="MAD7" s="0"/>
      <c r="MAE7" s="0"/>
      <c r="MAF7" s="0"/>
      <c r="MAG7" s="0"/>
      <c r="MAH7" s="0"/>
      <c r="MAI7" s="0"/>
      <c r="MAJ7" s="0"/>
      <c r="MAK7" s="0"/>
      <c r="MAL7" s="0"/>
      <c r="MAM7" s="0"/>
      <c r="MAN7" s="0"/>
      <c r="MAO7" s="0"/>
      <c r="MAP7" s="0"/>
      <c r="MAQ7" s="0"/>
      <c r="MAR7" s="0"/>
      <c r="MAS7" s="0"/>
      <c r="MAT7" s="0"/>
      <c r="MAU7" s="0"/>
      <c r="MAV7" s="0"/>
      <c r="MAW7" s="0"/>
      <c r="MAX7" s="0"/>
      <c r="MAY7" s="0"/>
      <c r="MAZ7" s="0"/>
      <c r="MBA7" s="0"/>
      <c r="MBB7" s="0"/>
      <c r="MBC7" s="0"/>
      <c r="MBD7" s="0"/>
      <c r="MBE7" s="0"/>
      <c r="MBF7" s="0"/>
      <c r="MBG7" s="0"/>
      <c r="MBH7" s="0"/>
      <c r="MBI7" s="0"/>
      <c r="MBJ7" s="0"/>
      <c r="MBK7" s="0"/>
      <c r="MBL7" s="0"/>
      <c r="MBM7" s="0"/>
      <c r="MBN7" s="0"/>
      <c r="MBO7" s="0"/>
      <c r="MBP7" s="0"/>
      <c r="MBQ7" s="0"/>
      <c r="MBR7" s="0"/>
      <c r="MBS7" s="0"/>
      <c r="MBT7" s="0"/>
      <c r="MBU7" s="0"/>
      <c r="MBV7" s="0"/>
      <c r="MBW7" s="0"/>
      <c r="MBX7" s="0"/>
      <c r="MBY7" s="0"/>
      <c r="MBZ7" s="0"/>
      <c r="MCA7" s="0"/>
      <c r="MCB7" s="0"/>
      <c r="MCC7" s="0"/>
      <c r="MCD7" s="0"/>
      <c r="MCE7" s="0"/>
      <c r="MCF7" s="0"/>
      <c r="MCG7" s="0"/>
      <c r="MCH7" s="0"/>
      <c r="MCI7" s="0"/>
      <c r="MCJ7" s="0"/>
      <c r="MCK7" s="0"/>
      <c r="MCL7" s="0"/>
      <c r="MCM7" s="0"/>
      <c r="MCN7" s="0"/>
      <c r="MCO7" s="0"/>
      <c r="MCP7" s="0"/>
      <c r="MCQ7" s="0"/>
      <c r="MCR7" s="0"/>
      <c r="MCS7" s="0"/>
      <c r="MCT7" s="0"/>
      <c r="MCU7" s="0"/>
      <c r="MCV7" s="0"/>
      <c r="MCW7" s="0"/>
      <c r="MCX7" s="0"/>
      <c r="MCY7" s="0"/>
      <c r="MCZ7" s="0"/>
      <c r="MDA7" s="0"/>
      <c r="MDB7" s="0"/>
      <c r="MDC7" s="0"/>
      <c r="MDD7" s="0"/>
      <c r="MDE7" s="0"/>
      <c r="MDF7" s="0"/>
      <c r="MDG7" s="0"/>
      <c r="MDH7" s="0"/>
      <c r="MDI7" s="0"/>
      <c r="MDJ7" s="0"/>
      <c r="MDK7" s="0"/>
      <c r="MDL7" s="0"/>
      <c r="MDM7" s="0"/>
      <c r="MDN7" s="0"/>
      <c r="MDO7" s="0"/>
      <c r="MDP7" s="0"/>
      <c r="MDQ7" s="0"/>
      <c r="MDR7" s="0"/>
      <c r="MDS7" s="0"/>
      <c r="MDT7" s="0"/>
      <c r="MDU7" s="0"/>
      <c r="MDV7" s="0"/>
      <c r="MDW7" s="0"/>
      <c r="MDX7" s="0"/>
      <c r="MDY7" s="0"/>
      <c r="MDZ7" s="0"/>
      <c r="MEA7" s="0"/>
      <c r="MEB7" s="0"/>
      <c r="MEC7" s="0"/>
      <c r="MED7" s="0"/>
      <c r="MEE7" s="0"/>
      <c r="MEF7" s="0"/>
      <c r="MEG7" s="0"/>
      <c r="MEH7" s="0"/>
      <c r="MEI7" s="0"/>
      <c r="MEJ7" s="0"/>
      <c r="MEK7" s="0"/>
      <c r="MEL7" s="0"/>
      <c r="MEM7" s="0"/>
      <c r="MEN7" s="0"/>
      <c r="MEO7" s="0"/>
      <c r="MEP7" s="0"/>
      <c r="MEQ7" s="0"/>
      <c r="MER7" s="0"/>
      <c r="MES7" s="0"/>
      <c r="MET7" s="0"/>
      <c r="MEU7" s="0"/>
      <c r="MEV7" s="0"/>
      <c r="MEW7" s="0"/>
      <c r="MEX7" s="0"/>
      <c r="MEY7" s="0"/>
      <c r="MEZ7" s="0"/>
      <c r="MFA7" s="0"/>
      <c r="MFB7" s="0"/>
      <c r="MFC7" s="0"/>
      <c r="MFD7" s="0"/>
      <c r="MFE7" s="0"/>
      <c r="MFF7" s="0"/>
      <c r="MFG7" s="0"/>
      <c r="MFH7" s="0"/>
      <c r="MFI7" s="0"/>
      <c r="MFJ7" s="0"/>
      <c r="MFK7" s="0"/>
      <c r="MFL7" s="0"/>
      <c r="MFM7" s="0"/>
      <c r="MFN7" s="0"/>
      <c r="MFO7" s="0"/>
      <c r="MFP7" s="0"/>
      <c r="MFQ7" s="0"/>
      <c r="MFR7" s="0"/>
      <c r="MFS7" s="0"/>
      <c r="MFT7" s="0"/>
      <c r="MFU7" s="0"/>
      <c r="MFV7" s="0"/>
      <c r="MFW7" s="0"/>
      <c r="MFX7" s="0"/>
      <c r="MFY7" s="0"/>
      <c r="MFZ7" s="0"/>
      <c r="MGA7" s="0"/>
      <c r="MGB7" s="0"/>
      <c r="MGC7" s="0"/>
      <c r="MGD7" s="0"/>
      <c r="MGE7" s="0"/>
      <c r="MGF7" s="0"/>
      <c r="MGG7" s="0"/>
      <c r="MGH7" s="0"/>
      <c r="MGI7" s="0"/>
      <c r="MGJ7" s="0"/>
      <c r="MGK7" s="0"/>
      <c r="MGL7" s="0"/>
      <c r="MGM7" s="0"/>
      <c r="MGN7" s="0"/>
      <c r="MGO7" s="0"/>
      <c r="MGP7" s="0"/>
      <c r="MGQ7" s="0"/>
      <c r="MGR7" s="0"/>
      <c r="MGS7" s="0"/>
      <c r="MGT7" s="0"/>
      <c r="MGU7" s="0"/>
      <c r="MGV7" s="0"/>
      <c r="MGW7" s="0"/>
      <c r="MGX7" s="0"/>
      <c r="MGY7" s="0"/>
      <c r="MGZ7" s="0"/>
      <c r="MHA7" s="0"/>
      <c r="MHB7" s="0"/>
      <c r="MHC7" s="0"/>
      <c r="MHD7" s="0"/>
      <c r="MHE7" s="0"/>
      <c r="MHF7" s="0"/>
      <c r="MHG7" s="0"/>
      <c r="MHH7" s="0"/>
      <c r="MHI7" s="0"/>
      <c r="MHJ7" s="0"/>
      <c r="MHK7" s="0"/>
      <c r="MHL7" s="0"/>
      <c r="MHM7" s="0"/>
      <c r="MHN7" s="0"/>
      <c r="MHO7" s="0"/>
      <c r="MHP7" s="0"/>
      <c r="MHQ7" s="0"/>
      <c r="MHR7" s="0"/>
      <c r="MHS7" s="0"/>
      <c r="MHT7" s="0"/>
      <c r="MHU7" s="0"/>
      <c r="MHV7" s="0"/>
      <c r="MHW7" s="0"/>
      <c r="MHX7" s="0"/>
      <c r="MHY7" s="0"/>
      <c r="MHZ7" s="0"/>
      <c r="MIA7" s="0"/>
      <c r="MIB7" s="0"/>
      <c r="MIC7" s="0"/>
      <c r="MID7" s="0"/>
      <c r="MIE7" s="0"/>
      <c r="MIF7" s="0"/>
      <c r="MIG7" s="0"/>
      <c r="MIH7" s="0"/>
      <c r="MII7" s="0"/>
      <c r="MIJ7" s="0"/>
      <c r="MIK7" s="0"/>
      <c r="MIL7" s="0"/>
      <c r="MIM7" s="0"/>
      <c r="MIN7" s="0"/>
      <c r="MIO7" s="0"/>
      <c r="MIP7" s="0"/>
      <c r="MIQ7" s="0"/>
      <c r="MIR7" s="0"/>
      <c r="MIS7" s="0"/>
      <c r="MIT7" s="0"/>
      <c r="MIU7" s="0"/>
      <c r="MIV7" s="0"/>
      <c r="MIW7" s="0"/>
      <c r="MIX7" s="0"/>
      <c r="MIY7" s="0"/>
      <c r="MIZ7" s="0"/>
      <c r="MJA7" s="0"/>
      <c r="MJB7" s="0"/>
      <c r="MJC7" s="0"/>
      <c r="MJD7" s="0"/>
      <c r="MJE7" s="0"/>
      <c r="MJF7" s="0"/>
      <c r="MJG7" s="0"/>
      <c r="MJH7" s="0"/>
      <c r="MJI7" s="0"/>
      <c r="MJJ7" s="0"/>
      <c r="MJK7" s="0"/>
      <c r="MJL7" s="0"/>
      <c r="MJM7" s="0"/>
      <c r="MJN7" s="0"/>
      <c r="MJO7" s="0"/>
      <c r="MJP7" s="0"/>
      <c r="MJQ7" s="0"/>
      <c r="MJR7" s="0"/>
      <c r="MJS7" s="0"/>
      <c r="MJT7" s="0"/>
      <c r="MJU7" s="0"/>
      <c r="MJV7" s="0"/>
      <c r="MJW7" s="0"/>
      <c r="MJX7" s="0"/>
      <c r="MJY7" s="0"/>
      <c r="MJZ7" s="0"/>
      <c r="MKA7" s="0"/>
      <c r="MKB7" s="0"/>
      <c r="MKC7" s="0"/>
      <c r="MKD7" s="0"/>
      <c r="MKE7" s="0"/>
      <c r="MKF7" s="0"/>
      <c r="MKG7" s="0"/>
      <c r="MKH7" s="0"/>
      <c r="MKI7" s="0"/>
      <c r="MKJ7" s="0"/>
      <c r="MKK7" s="0"/>
      <c r="MKL7" s="0"/>
      <c r="MKM7" s="0"/>
      <c r="MKN7" s="0"/>
      <c r="MKO7" s="0"/>
      <c r="MKP7" s="0"/>
      <c r="MKQ7" s="0"/>
      <c r="MKR7" s="0"/>
      <c r="MKS7" s="0"/>
      <c r="MKT7" s="0"/>
      <c r="MKU7" s="0"/>
      <c r="MKV7" s="0"/>
      <c r="MKW7" s="0"/>
      <c r="MKX7" s="0"/>
      <c r="MKY7" s="0"/>
      <c r="MKZ7" s="0"/>
      <c r="MLA7" s="0"/>
      <c r="MLB7" s="0"/>
      <c r="MLC7" s="0"/>
      <c r="MLD7" s="0"/>
      <c r="MLE7" s="0"/>
      <c r="MLF7" s="0"/>
      <c r="MLG7" s="0"/>
      <c r="MLH7" s="0"/>
      <c r="MLI7" s="0"/>
      <c r="MLJ7" s="0"/>
      <c r="MLK7" s="0"/>
      <c r="MLL7" s="0"/>
      <c r="MLM7" s="0"/>
      <c r="MLN7" s="0"/>
      <c r="MLO7" s="0"/>
      <c r="MLP7" s="0"/>
      <c r="MLQ7" s="0"/>
      <c r="MLR7" s="0"/>
      <c r="MLS7" s="0"/>
      <c r="MLT7" s="0"/>
      <c r="MLU7" s="0"/>
      <c r="MLV7" s="0"/>
      <c r="MLW7" s="0"/>
      <c r="MLX7" s="0"/>
      <c r="MLY7" s="0"/>
      <c r="MLZ7" s="0"/>
      <c r="MMA7" s="0"/>
      <c r="MMB7" s="0"/>
      <c r="MMC7" s="0"/>
      <c r="MMD7" s="0"/>
      <c r="MME7" s="0"/>
      <c r="MMF7" s="0"/>
      <c r="MMG7" s="0"/>
      <c r="MMH7" s="0"/>
      <c r="MMI7" s="0"/>
      <c r="MMJ7" s="0"/>
      <c r="MMK7" s="0"/>
      <c r="MML7" s="0"/>
      <c r="MMM7" s="0"/>
      <c r="MMN7" s="0"/>
      <c r="MMO7" s="0"/>
      <c r="MMP7" s="0"/>
      <c r="MMQ7" s="0"/>
      <c r="MMR7" s="0"/>
      <c r="MMS7" s="0"/>
      <c r="MMT7" s="0"/>
      <c r="MMU7" s="0"/>
      <c r="MMV7" s="0"/>
      <c r="MMW7" s="0"/>
      <c r="MMX7" s="0"/>
      <c r="MMY7" s="0"/>
      <c r="MMZ7" s="0"/>
      <c r="MNA7" s="0"/>
      <c r="MNB7" s="0"/>
      <c r="MNC7" s="0"/>
      <c r="MND7" s="0"/>
      <c r="MNE7" s="0"/>
      <c r="MNF7" s="0"/>
      <c r="MNG7" s="0"/>
      <c r="MNH7" s="0"/>
      <c r="MNI7" s="0"/>
      <c r="MNJ7" s="0"/>
      <c r="MNK7" s="0"/>
      <c r="MNL7" s="0"/>
      <c r="MNM7" s="0"/>
      <c r="MNN7" s="0"/>
      <c r="MNO7" s="0"/>
      <c r="MNP7" s="0"/>
      <c r="MNQ7" s="0"/>
      <c r="MNR7" s="0"/>
      <c r="MNS7" s="0"/>
      <c r="MNT7" s="0"/>
      <c r="MNU7" s="0"/>
      <c r="MNV7" s="0"/>
      <c r="MNW7" s="0"/>
      <c r="MNX7" s="0"/>
      <c r="MNY7" s="0"/>
      <c r="MNZ7" s="0"/>
      <c r="MOA7" s="0"/>
      <c r="MOB7" s="0"/>
      <c r="MOC7" s="0"/>
      <c r="MOD7" s="0"/>
      <c r="MOE7" s="0"/>
      <c r="MOF7" s="0"/>
      <c r="MOG7" s="0"/>
      <c r="MOH7" s="0"/>
      <c r="MOI7" s="0"/>
      <c r="MOJ7" s="0"/>
      <c r="MOK7" s="0"/>
      <c r="MOL7" s="0"/>
      <c r="MOM7" s="0"/>
      <c r="MON7" s="0"/>
      <c r="MOO7" s="0"/>
      <c r="MOP7" s="0"/>
      <c r="MOQ7" s="0"/>
      <c r="MOR7" s="0"/>
      <c r="MOS7" s="0"/>
      <c r="MOT7" s="0"/>
      <c r="MOU7" s="0"/>
      <c r="MOV7" s="0"/>
      <c r="MOW7" s="0"/>
      <c r="MOX7" s="0"/>
      <c r="MOY7" s="0"/>
      <c r="MOZ7" s="0"/>
      <c r="MPA7" s="0"/>
      <c r="MPB7" s="0"/>
      <c r="MPC7" s="0"/>
      <c r="MPD7" s="0"/>
      <c r="MPE7" s="0"/>
      <c r="MPF7" s="0"/>
      <c r="MPG7" s="0"/>
      <c r="MPH7" s="0"/>
      <c r="MPI7" s="0"/>
      <c r="MPJ7" s="0"/>
      <c r="MPK7" s="0"/>
      <c r="MPL7" s="0"/>
      <c r="MPM7" s="0"/>
      <c r="MPN7" s="0"/>
      <c r="MPO7" s="0"/>
      <c r="MPP7" s="0"/>
      <c r="MPQ7" s="0"/>
      <c r="MPR7" s="0"/>
      <c r="MPS7" s="0"/>
      <c r="MPT7" s="0"/>
      <c r="MPU7" s="0"/>
      <c r="MPV7" s="0"/>
      <c r="MPW7" s="0"/>
      <c r="MPX7" s="0"/>
      <c r="MPY7" s="0"/>
      <c r="MPZ7" s="0"/>
      <c r="MQA7" s="0"/>
      <c r="MQB7" s="0"/>
      <c r="MQC7" s="0"/>
      <c r="MQD7" s="0"/>
      <c r="MQE7" s="0"/>
      <c r="MQF7" s="0"/>
      <c r="MQG7" s="0"/>
      <c r="MQH7" s="0"/>
      <c r="MQI7" s="0"/>
      <c r="MQJ7" s="0"/>
      <c r="MQK7" s="0"/>
      <c r="MQL7" s="0"/>
      <c r="MQM7" s="0"/>
      <c r="MQN7" s="0"/>
      <c r="MQO7" s="0"/>
      <c r="MQP7" s="0"/>
      <c r="MQQ7" s="0"/>
      <c r="MQR7" s="0"/>
      <c r="MQS7" s="0"/>
      <c r="MQT7" s="0"/>
      <c r="MQU7" s="0"/>
      <c r="MQV7" s="0"/>
      <c r="MQW7" s="0"/>
      <c r="MQX7" s="0"/>
      <c r="MQY7" s="0"/>
      <c r="MQZ7" s="0"/>
      <c r="MRA7" s="0"/>
      <c r="MRB7" s="0"/>
      <c r="MRC7" s="0"/>
      <c r="MRD7" s="0"/>
      <c r="MRE7" s="0"/>
      <c r="MRF7" s="0"/>
      <c r="MRG7" s="0"/>
      <c r="MRH7" s="0"/>
      <c r="MRI7" s="0"/>
      <c r="MRJ7" s="0"/>
      <c r="MRK7" s="0"/>
      <c r="MRL7" s="0"/>
      <c r="MRM7" s="0"/>
      <c r="MRN7" s="0"/>
      <c r="MRO7" s="0"/>
      <c r="MRP7" s="0"/>
      <c r="MRQ7" s="0"/>
      <c r="MRR7" s="0"/>
      <c r="MRS7" s="0"/>
      <c r="MRT7" s="0"/>
      <c r="MRU7" s="0"/>
      <c r="MRV7" s="0"/>
      <c r="MRW7" s="0"/>
      <c r="MRX7" s="0"/>
      <c r="MRY7" s="0"/>
      <c r="MRZ7" s="0"/>
      <c r="MSA7" s="0"/>
      <c r="MSB7" s="0"/>
      <c r="MSC7" s="0"/>
      <c r="MSD7" s="0"/>
      <c r="MSE7" s="0"/>
      <c r="MSF7" s="0"/>
      <c r="MSG7" s="0"/>
      <c r="MSH7" s="0"/>
      <c r="MSI7" s="0"/>
      <c r="MSJ7" s="0"/>
      <c r="MSK7" s="0"/>
      <c r="MSL7" s="0"/>
      <c r="MSM7" s="0"/>
      <c r="MSN7" s="0"/>
      <c r="MSO7" s="0"/>
      <c r="MSP7" s="0"/>
      <c r="MSQ7" s="0"/>
      <c r="MSR7" s="0"/>
      <c r="MSS7" s="0"/>
      <c r="MST7" s="0"/>
      <c r="MSU7" s="0"/>
      <c r="MSV7" s="0"/>
      <c r="MSW7" s="0"/>
      <c r="MSX7" s="0"/>
      <c r="MSY7" s="0"/>
      <c r="MSZ7" s="0"/>
      <c r="MTA7" s="0"/>
      <c r="MTB7" s="0"/>
      <c r="MTC7" s="0"/>
      <c r="MTD7" s="0"/>
      <c r="MTE7" s="0"/>
      <c r="MTF7" s="0"/>
      <c r="MTG7" s="0"/>
      <c r="MTH7" s="0"/>
      <c r="MTI7" s="0"/>
      <c r="MTJ7" s="0"/>
      <c r="MTK7" s="0"/>
      <c r="MTL7" s="0"/>
      <c r="MTM7" s="0"/>
      <c r="MTN7" s="0"/>
      <c r="MTO7" s="0"/>
      <c r="MTP7" s="0"/>
      <c r="MTQ7" s="0"/>
      <c r="MTR7" s="0"/>
      <c r="MTS7" s="0"/>
      <c r="MTT7" s="0"/>
      <c r="MTU7" s="0"/>
      <c r="MTV7" s="0"/>
      <c r="MTW7" s="0"/>
      <c r="MTX7" s="0"/>
      <c r="MTY7" s="0"/>
      <c r="MTZ7" s="0"/>
      <c r="MUA7" s="0"/>
      <c r="MUB7" s="0"/>
      <c r="MUC7" s="0"/>
      <c r="MUD7" s="0"/>
      <c r="MUE7" s="0"/>
      <c r="MUF7" s="0"/>
      <c r="MUG7" s="0"/>
      <c r="MUH7" s="0"/>
      <c r="MUI7" s="0"/>
      <c r="MUJ7" s="0"/>
      <c r="MUK7" s="0"/>
      <c r="MUL7" s="0"/>
      <c r="MUM7" s="0"/>
      <c r="MUN7" s="0"/>
      <c r="MUO7" s="0"/>
      <c r="MUP7" s="0"/>
      <c r="MUQ7" s="0"/>
      <c r="MUR7" s="0"/>
      <c r="MUS7" s="0"/>
      <c r="MUT7" s="0"/>
      <c r="MUU7" s="0"/>
      <c r="MUV7" s="0"/>
      <c r="MUW7" s="0"/>
      <c r="MUX7" s="0"/>
      <c r="MUY7" s="0"/>
      <c r="MUZ7" s="0"/>
      <c r="MVA7" s="0"/>
      <c r="MVB7" s="0"/>
      <c r="MVC7" s="0"/>
      <c r="MVD7" s="0"/>
      <c r="MVE7" s="0"/>
      <c r="MVF7" s="0"/>
      <c r="MVG7" s="0"/>
      <c r="MVH7" s="0"/>
      <c r="MVI7" s="0"/>
      <c r="MVJ7" s="0"/>
      <c r="MVK7" s="0"/>
      <c r="MVL7" s="0"/>
      <c r="MVM7" s="0"/>
      <c r="MVN7" s="0"/>
      <c r="MVO7" s="0"/>
      <c r="MVP7" s="0"/>
      <c r="MVQ7" s="0"/>
      <c r="MVR7" s="0"/>
      <c r="MVS7" s="0"/>
      <c r="MVT7" s="0"/>
      <c r="MVU7" s="0"/>
      <c r="MVV7" s="0"/>
      <c r="MVW7" s="0"/>
      <c r="MVX7" s="0"/>
      <c r="MVY7" s="0"/>
      <c r="MVZ7" s="0"/>
      <c r="MWA7" s="0"/>
      <c r="MWB7" s="0"/>
      <c r="MWC7" s="0"/>
      <c r="MWD7" s="0"/>
      <c r="MWE7" s="0"/>
      <c r="MWF7" s="0"/>
      <c r="MWG7" s="0"/>
      <c r="MWH7" s="0"/>
      <c r="MWI7" s="0"/>
      <c r="MWJ7" s="0"/>
      <c r="MWK7" s="0"/>
      <c r="MWL7" s="0"/>
      <c r="MWM7" s="0"/>
      <c r="MWN7" s="0"/>
      <c r="MWO7" s="0"/>
      <c r="MWP7" s="0"/>
      <c r="MWQ7" s="0"/>
      <c r="MWR7" s="0"/>
      <c r="MWS7" s="0"/>
      <c r="MWT7" s="0"/>
      <c r="MWU7" s="0"/>
      <c r="MWV7" s="0"/>
      <c r="MWW7" s="0"/>
      <c r="MWX7" s="0"/>
      <c r="MWY7" s="0"/>
      <c r="MWZ7" s="0"/>
      <c r="MXA7" s="0"/>
      <c r="MXB7" s="0"/>
      <c r="MXC7" s="0"/>
      <c r="MXD7" s="0"/>
      <c r="MXE7" s="0"/>
      <c r="MXF7" s="0"/>
      <c r="MXG7" s="0"/>
      <c r="MXH7" s="0"/>
      <c r="MXI7" s="0"/>
      <c r="MXJ7" s="0"/>
      <c r="MXK7" s="0"/>
      <c r="MXL7" s="0"/>
      <c r="MXM7" s="0"/>
      <c r="MXN7" s="0"/>
      <c r="MXO7" s="0"/>
      <c r="MXP7" s="0"/>
      <c r="MXQ7" s="0"/>
      <c r="MXR7" s="0"/>
      <c r="MXS7" s="0"/>
      <c r="MXT7" s="0"/>
      <c r="MXU7" s="0"/>
      <c r="MXV7" s="0"/>
      <c r="MXW7" s="0"/>
      <c r="MXX7" s="0"/>
      <c r="MXY7" s="0"/>
      <c r="MXZ7" s="0"/>
      <c r="MYA7" s="0"/>
      <c r="MYB7" s="0"/>
      <c r="MYC7" s="0"/>
      <c r="MYD7" s="0"/>
      <c r="MYE7" s="0"/>
      <c r="MYF7" s="0"/>
      <c r="MYG7" s="0"/>
      <c r="MYH7" s="0"/>
      <c r="MYI7" s="0"/>
      <c r="MYJ7" s="0"/>
      <c r="MYK7" s="0"/>
      <c r="MYL7" s="0"/>
      <c r="MYM7" s="0"/>
      <c r="MYN7" s="0"/>
      <c r="MYO7" s="0"/>
      <c r="MYP7" s="0"/>
      <c r="MYQ7" s="0"/>
      <c r="MYR7" s="0"/>
      <c r="MYS7" s="0"/>
      <c r="MYT7" s="0"/>
      <c r="MYU7" s="0"/>
      <c r="MYV7" s="0"/>
      <c r="MYW7" s="0"/>
      <c r="MYX7" s="0"/>
      <c r="MYY7" s="0"/>
      <c r="MYZ7" s="0"/>
      <c r="MZA7" s="0"/>
      <c r="MZB7" s="0"/>
      <c r="MZC7" s="0"/>
      <c r="MZD7" s="0"/>
      <c r="MZE7" s="0"/>
      <c r="MZF7" s="0"/>
      <c r="MZG7" s="0"/>
      <c r="MZH7" s="0"/>
      <c r="MZI7" s="0"/>
      <c r="MZJ7" s="0"/>
      <c r="MZK7" s="0"/>
      <c r="MZL7" s="0"/>
      <c r="MZM7" s="0"/>
      <c r="MZN7" s="0"/>
      <c r="MZO7" s="0"/>
      <c r="MZP7" s="0"/>
      <c r="MZQ7" s="0"/>
      <c r="MZR7" s="0"/>
      <c r="MZS7" s="0"/>
      <c r="MZT7" s="0"/>
      <c r="MZU7" s="0"/>
      <c r="MZV7" s="0"/>
      <c r="MZW7" s="0"/>
      <c r="MZX7" s="0"/>
      <c r="MZY7" s="0"/>
      <c r="MZZ7" s="0"/>
      <c r="NAA7" s="0"/>
      <c r="NAB7" s="0"/>
      <c r="NAC7" s="0"/>
      <c r="NAD7" s="0"/>
      <c r="NAE7" s="0"/>
      <c r="NAF7" s="0"/>
      <c r="NAG7" s="0"/>
      <c r="NAH7" s="0"/>
      <c r="NAI7" s="0"/>
      <c r="NAJ7" s="0"/>
      <c r="NAK7" s="0"/>
      <c r="NAL7" s="0"/>
      <c r="NAM7" s="0"/>
      <c r="NAN7" s="0"/>
      <c r="NAO7" s="0"/>
      <c r="NAP7" s="0"/>
      <c r="NAQ7" s="0"/>
      <c r="NAR7" s="0"/>
      <c r="NAS7" s="0"/>
      <c r="NAT7" s="0"/>
      <c r="NAU7" s="0"/>
      <c r="NAV7" s="0"/>
      <c r="NAW7" s="0"/>
      <c r="NAX7" s="0"/>
      <c r="NAY7" s="0"/>
      <c r="NAZ7" s="0"/>
      <c r="NBA7" s="0"/>
      <c r="NBB7" s="0"/>
      <c r="NBC7" s="0"/>
      <c r="NBD7" s="0"/>
      <c r="NBE7" s="0"/>
      <c r="NBF7" s="0"/>
      <c r="NBG7" s="0"/>
      <c r="NBH7" s="0"/>
      <c r="NBI7" s="0"/>
      <c r="NBJ7" s="0"/>
      <c r="NBK7" s="0"/>
      <c r="NBL7" s="0"/>
      <c r="NBM7" s="0"/>
      <c r="NBN7" s="0"/>
      <c r="NBO7" s="0"/>
      <c r="NBP7" s="0"/>
      <c r="NBQ7" s="0"/>
      <c r="NBR7" s="0"/>
      <c r="NBS7" s="0"/>
      <c r="NBT7" s="0"/>
      <c r="NBU7" s="0"/>
      <c r="NBV7" s="0"/>
      <c r="NBW7" s="0"/>
      <c r="NBX7" s="0"/>
      <c r="NBY7" s="0"/>
      <c r="NBZ7" s="0"/>
      <c r="NCA7" s="0"/>
      <c r="NCB7" s="0"/>
      <c r="NCC7" s="0"/>
      <c r="NCD7" s="0"/>
      <c r="NCE7" s="0"/>
      <c r="NCF7" s="0"/>
      <c r="NCG7" s="0"/>
      <c r="NCH7" s="0"/>
      <c r="NCI7" s="0"/>
      <c r="NCJ7" s="0"/>
      <c r="NCK7" s="0"/>
      <c r="NCL7" s="0"/>
      <c r="NCM7" s="0"/>
      <c r="NCN7" s="0"/>
      <c r="NCO7" s="0"/>
      <c r="NCP7" s="0"/>
      <c r="NCQ7" s="0"/>
      <c r="NCR7" s="0"/>
      <c r="NCS7" s="0"/>
      <c r="NCT7" s="0"/>
      <c r="NCU7" s="0"/>
      <c r="NCV7" s="0"/>
      <c r="NCW7" s="0"/>
      <c r="NCX7" s="0"/>
      <c r="NCY7" s="0"/>
      <c r="NCZ7" s="0"/>
      <c r="NDA7" s="0"/>
      <c r="NDB7" s="0"/>
      <c r="NDC7" s="0"/>
      <c r="NDD7" s="0"/>
      <c r="NDE7" s="0"/>
      <c r="NDF7" s="0"/>
      <c r="NDG7" s="0"/>
      <c r="NDH7" s="0"/>
      <c r="NDI7" s="0"/>
      <c r="NDJ7" s="0"/>
      <c r="NDK7" s="0"/>
      <c r="NDL7" s="0"/>
      <c r="NDM7" s="0"/>
      <c r="NDN7" s="0"/>
      <c r="NDO7" s="0"/>
      <c r="NDP7" s="0"/>
      <c r="NDQ7" s="0"/>
      <c r="NDR7" s="0"/>
      <c r="NDS7" s="0"/>
      <c r="NDT7" s="0"/>
      <c r="NDU7" s="0"/>
      <c r="NDV7" s="0"/>
      <c r="NDW7" s="0"/>
      <c r="NDX7" s="0"/>
      <c r="NDY7" s="0"/>
      <c r="NDZ7" s="0"/>
      <c r="NEA7" s="0"/>
      <c r="NEB7" s="0"/>
      <c r="NEC7" s="0"/>
      <c r="NED7" s="0"/>
      <c r="NEE7" s="0"/>
      <c r="NEF7" s="0"/>
      <c r="NEG7" s="0"/>
      <c r="NEH7" s="0"/>
      <c r="NEI7" s="0"/>
      <c r="NEJ7" s="0"/>
      <c r="NEK7" s="0"/>
      <c r="NEL7" s="0"/>
      <c r="NEM7" s="0"/>
      <c r="NEN7" s="0"/>
      <c r="NEO7" s="0"/>
      <c r="NEP7" s="0"/>
      <c r="NEQ7" s="0"/>
      <c r="NER7" s="0"/>
      <c r="NES7" s="0"/>
      <c r="NET7" s="0"/>
      <c r="NEU7" s="0"/>
      <c r="NEV7" s="0"/>
      <c r="NEW7" s="0"/>
      <c r="NEX7" s="0"/>
      <c r="NEY7" s="0"/>
      <c r="NEZ7" s="0"/>
      <c r="NFA7" s="0"/>
      <c r="NFB7" s="0"/>
      <c r="NFC7" s="0"/>
      <c r="NFD7" s="0"/>
      <c r="NFE7" s="0"/>
      <c r="NFF7" s="0"/>
      <c r="NFG7" s="0"/>
      <c r="NFH7" s="0"/>
      <c r="NFI7" s="0"/>
      <c r="NFJ7" s="0"/>
      <c r="NFK7" s="0"/>
      <c r="NFL7" s="0"/>
      <c r="NFM7" s="0"/>
      <c r="NFN7" s="0"/>
      <c r="NFO7" s="0"/>
      <c r="NFP7" s="0"/>
      <c r="NFQ7" s="0"/>
      <c r="NFR7" s="0"/>
      <c r="NFS7" s="0"/>
      <c r="NFT7" s="0"/>
      <c r="NFU7" s="0"/>
      <c r="NFV7" s="0"/>
      <c r="NFW7" s="0"/>
      <c r="NFX7" s="0"/>
      <c r="NFY7" s="0"/>
      <c r="NFZ7" s="0"/>
      <c r="NGA7" s="0"/>
      <c r="NGB7" s="0"/>
      <c r="NGC7" s="0"/>
      <c r="NGD7" s="0"/>
      <c r="NGE7" s="0"/>
      <c r="NGF7" s="0"/>
      <c r="NGG7" s="0"/>
      <c r="NGH7" s="0"/>
      <c r="NGI7" s="0"/>
      <c r="NGJ7" s="0"/>
      <c r="NGK7" s="0"/>
      <c r="NGL7" s="0"/>
      <c r="NGM7" s="0"/>
      <c r="NGN7" s="0"/>
      <c r="NGO7" s="0"/>
      <c r="NGP7" s="0"/>
      <c r="NGQ7" s="0"/>
      <c r="NGR7" s="0"/>
      <c r="NGS7" s="0"/>
      <c r="NGT7" s="0"/>
      <c r="NGU7" s="0"/>
      <c r="NGV7" s="0"/>
      <c r="NGW7" s="0"/>
      <c r="NGX7" s="0"/>
      <c r="NGY7" s="0"/>
      <c r="NGZ7" s="0"/>
      <c r="NHA7" s="0"/>
      <c r="NHB7" s="0"/>
      <c r="NHC7" s="0"/>
      <c r="NHD7" s="0"/>
      <c r="NHE7" s="0"/>
      <c r="NHF7" s="0"/>
      <c r="NHG7" s="0"/>
      <c r="NHH7" s="0"/>
      <c r="NHI7" s="0"/>
      <c r="NHJ7" s="0"/>
      <c r="NHK7" s="0"/>
      <c r="NHL7" s="0"/>
      <c r="NHM7" s="0"/>
      <c r="NHN7" s="0"/>
      <c r="NHO7" s="0"/>
      <c r="NHP7" s="0"/>
      <c r="NHQ7" s="0"/>
      <c r="NHR7" s="0"/>
      <c r="NHS7" s="0"/>
      <c r="NHT7" s="0"/>
      <c r="NHU7" s="0"/>
      <c r="NHV7" s="0"/>
      <c r="NHW7" s="0"/>
      <c r="NHX7" s="0"/>
      <c r="NHY7" s="0"/>
      <c r="NHZ7" s="0"/>
      <c r="NIA7" s="0"/>
      <c r="NIB7" s="0"/>
      <c r="NIC7" s="0"/>
      <c r="NID7" s="0"/>
      <c r="NIE7" s="0"/>
      <c r="NIF7" s="0"/>
      <c r="NIG7" s="0"/>
      <c r="NIH7" s="0"/>
      <c r="NII7" s="0"/>
      <c r="NIJ7" s="0"/>
      <c r="NIK7" s="0"/>
      <c r="NIL7" s="0"/>
      <c r="NIM7" s="0"/>
      <c r="NIN7" s="0"/>
      <c r="NIO7" s="0"/>
      <c r="NIP7" s="0"/>
      <c r="NIQ7" s="0"/>
      <c r="NIR7" s="0"/>
      <c r="NIS7" s="0"/>
      <c r="NIT7" s="0"/>
      <c r="NIU7" s="0"/>
      <c r="NIV7" s="0"/>
      <c r="NIW7" s="0"/>
      <c r="NIX7" s="0"/>
      <c r="NIY7" s="0"/>
      <c r="NIZ7" s="0"/>
      <c r="NJA7" s="0"/>
      <c r="NJB7" s="0"/>
      <c r="NJC7" s="0"/>
      <c r="NJD7" s="0"/>
      <c r="NJE7" s="0"/>
      <c r="NJF7" s="0"/>
      <c r="NJG7" s="0"/>
      <c r="NJH7" s="0"/>
      <c r="NJI7" s="0"/>
      <c r="NJJ7" s="0"/>
      <c r="NJK7" s="0"/>
      <c r="NJL7" s="0"/>
      <c r="NJM7" s="0"/>
      <c r="NJN7" s="0"/>
      <c r="NJO7" s="0"/>
      <c r="NJP7" s="0"/>
      <c r="NJQ7" s="0"/>
      <c r="NJR7" s="0"/>
      <c r="NJS7" s="0"/>
      <c r="NJT7" s="0"/>
      <c r="NJU7" s="0"/>
      <c r="NJV7" s="0"/>
      <c r="NJW7" s="0"/>
      <c r="NJX7" s="0"/>
      <c r="NJY7" s="0"/>
      <c r="NJZ7" s="0"/>
      <c r="NKA7" s="0"/>
      <c r="NKB7" s="0"/>
      <c r="NKC7" s="0"/>
      <c r="NKD7" s="0"/>
      <c r="NKE7" s="0"/>
      <c r="NKF7" s="0"/>
      <c r="NKG7" s="0"/>
      <c r="NKH7" s="0"/>
      <c r="NKI7" s="0"/>
      <c r="NKJ7" s="0"/>
      <c r="NKK7" s="0"/>
      <c r="NKL7" s="0"/>
      <c r="NKM7" s="0"/>
      <c r="NKN7" s="0"/>
      <c r="NKO7" s="0"/>
      <c r="NKP7" s="0"/>
      <c r="NKQ7" s="0"/>
      <c r="NKR7" s="0"/>
      <c r="NKS7" s="0"/>
      <c r="NKT7" s="0"/>
      <c r="NKU7" s="0"/>
      <c r="NKV7" s="0"/>
      <c r="NKW7" s="0"/>
      <c r="NKX7" s="0"/>
      <c r="NKY7" s="0"/>
      <c r="NKZ7" s="0"/>
      <c r="NLA7" s="0"/>
      <c r="NLB7" s="0"/>
      <c r="NLC7" s="0"/>
      <c r="NLD7" s="0"/>
      <c r="NLE7" s="0"/>
      <c r="NLF7" s="0"/>
      <c r="NLG7" s="0"/>
      <c r="NLH7" s="0"/>
      <c r="NLI7" s="0"/>
      <c r="NLJ7" s="0"/>
      <c r="NLK7" s="0"/>
      <c r="NLL7" s="0"/>
      <c r="NLM7" s="0"/>
      <c r="NLN7" s="0"/>
      <c r="NLO7" s="0"/>
      <c r="NLP7" s="0"/>
      <c r="NLQ7" s="0"/>
      <c r="NLR7" s="0"/>
      <c r="NLS7" s="0"/>
      <c r="NLT7" s="0"/>
      <c r="NLU7" s="0"/>
      <c r="NLV7" s="0"/>
      <c r="NLW7" s="0"/>
      <c r="NLX7" s="0"/>
      <c r="NLY7" s="0"/>
      <c r="NLZ7" s="0"/>
      <c r="NMA7" s="0"/>
      <c r="NMB7" s="0"/>
      <c r="NMC7" s="0"/>
      <c r="NMD7" s="0"/>
      <c r="NME7" s="0"/>
      <c r="NMF7" s="0"/>
      <c r="NMG7" s="0"/>
      <c r="NMH7" s="0"/>
      <c r="NMI7" s="0"/>
      <c r="NMJ7" s="0"/>
      <c r="NMK7" s="0"/>
      <c r="NML7" s="0"/>
      <c r="NMM7" s="0"/>
      <c r="NMN7" s="0"/>
      <c r="NMO7" s="0"/>
      <c r="NMP7" s="0"/>
      <c r="NMQ7" s="0"/>
      <c r="NMR7" s="0"/>
      <c r="NMS7" s="0"/>
      <c r="NMT7" s="0"/>
      <c r="NMU7" s="0"/>
      <c r="NMV7" s="0"/>
      <c r="NMW7" s="0"/>
      <c r="NMX7" s="0"/>
      <c r="NMY7" s="0"/>
      <c r="NMZ7" s="0"/>
      <c r="NNA7" s="0"/>
      <c r="NNB7" s="0"/>
      <c r="NNC7" s="0"/>
      <c r="NND7" s="0"/>
      <c r="NNE7" s="0"/>
      <c r="NNF7" s="0"/>
      <c r="NNG7" s="0"/>
      <c r="NNH7" s="0"/>
      <c r="NNI7" s="0"/>
      <c r="NNJ7" s="0"/>
      <c r="NNK7" s="0"/>
      <c r="NNL7" s="0"/>
      <c r="NNM7" s="0"/>
      <c r="NNN7" s="0"/>
      <c r="NNO7" s="0"/>
      <c r="NNP7" s="0"/>
      <c r="NNQ7" s="0"/>
      <c r="NNR7" s="0"/>
      <c r="NNS7" s="0"/>
      <c r="NNT7" s="0"/>
      <c r="NNU7" s="0"/>
      <c r="NNV7" s="0"/>
      <c r="NNW7" s="0"/>
      <c r="NNX7" s="0"/>
      <c r="NNY7" s="0"/>
      <c r="NNZ7" s="0"/>
      <c r="NOA7" s="0"/>
      <c r="NOB7" s="0"/>
      <c r="NOC7" s="0"/>
      <c r="NOD7" s="0"/>
      <c r="NOE7" s="0"/>
      <c r="NOF7" s="0"/>
      <c r="NOG7" s="0"/>
      <c r="NOH7" s="0"/>
      <c r="NOI7" s="0"/>
      <c r="NOJ7" s="0"/>
      <c r="NOK7" s="0"/>
      <c r="NOL7" s="0"/>
      <c r="NOM7" s="0"/>
      <c r="NON7" s="0"/>
      <c r="NOO7" s="0"/>
      <c r="NOP7" s="0"/>
      <c r="NOQ7" s="0"/>
      <c r="NOR7" s="0"/>
      <c r="NOS7" s="0"/>
      <c r="NOT7" s="0"/>
      <c r="NOU7" s="0"/>
      <c r="NOV7" s="0"/>
      <c r="NOW7" s="0"/>
      <c r="NOX7" s="0"/>
      <c r="NOY7" s="0"/>
      <c r="NOZ7" s="0"/>
      <c r="NPA7" s="0"/>
      <c r="NPB7" s="0"/>
      <c r="NPC7" s="0"/>
      <c r="NPD7" s="0"/>
      <c r="NPE7" s="0"/>
      <c r="NPF7" s="0"/>
      <c r="NPG7" s="0"/>
      <c r="NPH7" s="0"/>
      <c r="NPI7" s="0"/>
      <c r="NPJ7" s="0"/>
      <c r="NPK7" s="0"/>
      <c r="NPL7" s="0"/>
      <c r="NPM7" s="0"/>
      <c r="NPN7" s="0"/>
      <c r="NPO7" s="0"/>
      <c r="NPP7" s="0"/>
      <c r="NPQ7" s="0"/>
      <c r="NPR7" s="0"/>
      <c r="NPS7" s="0"/>
      <c r="NPT7" s="0"/>
      <c r="NPU7" s="0"/>
      <c r="NPV7" s="0"/>
      <c r="NPW7" s="0"/>
      <c r="NPX7" s="0"/>
      <c r="NPY7" s="0"/>
      <c r="NPZ7" s="0"/>
      <c r="NQA7" s="0"/>
      <c r="NQB7" s="0"/>
      <c r="NQC7" s="0"/>
      <c r="NQD7" s="0"/>
      <c r="NQE7" s="0"/>
      <c r="NQF7" s="0"/>
      <c r="NQG7" s="0"/>
      <c r="NQH7" s="0"/>
      <c r="NQI7" s="0"/>
      <c r="NQJ7" s="0"/>
      <c r="NQK7" s="0"/>
      <c r="NQL7" s="0"/>
      <c r="NQM7" s="0"/>
      <c r="NQN7" s="0"/>
      <c r="NQO7" s="0"/>
      <c r="NQP7" s="0"/>
      <c r="NQQ7" s="0"/>
      <c r="NQR7" s="0"/>
      <c r="NQS7" s="0"/>
      <c r="NQT7" s="0"/>
      <c r="NQU7" s="0"/>
      <c r="NQV7" s="0"/>
      <c r="NQW7" s="0"/>
      <c r="NQX7" s="0"/>
      <c r="NQY7" s="0"/>
      <c r="NQZ7" s="0"/>
      <c r="NRA7" s="0"/>
      <c r="NRB7" s="0"/>
      <c r="NRC7" s="0"/>
      <c r="NRD7" s="0"/>
      <c r="NRE7" s="0"/>
      <c r="NRF7" s="0"/>
      <c r="NRG7" s="0"/>
      <c r="NRH7" s="0"/>
      <c r="NRI7" s="0"/>
      <c r="NRJ7" s="0"/>
      <c r="NRK7" s="0"/>
      <c r="NRL7" s="0"/>
      <c r="NRM7" s="0"/>
      <c r="NRN7" s="0"/>
      <c r="NRO7" s="0"/>
      <c r="NRP7" s="0"/>
      <c r="NRQ7" s="0"/>
      <c r="NRR7" s="0"/>
      <c r="NRS7" s="0"/>
      <c r="NRT7" s="0"/>
      <c r="NRU7" s="0"/>
      <c r="NRV7" s="0"/>
      <c r="NRW7" s="0"/>
      <c r="NRX7" s="0"/>
      <c r="NRY7" s="0"/>
      <c r="NRZ7" s="0"/>
      <c r="NSA7" s="0"/>
      <c r="NSB7" s="0"/>
      <c r="NSC7" s="0"/>
      <c r="NSD7" s="0"/>
      <c r="NSE7" s="0"/>
      <c r="NSF7" s="0"/>
      <c r="NSG7" s="0"/>
      <c r="NSH7" s="0"/>
      <c r="NSI7" s="0"/>
      <c r="NSJ7" s="0"/>
      <c r="NSK7" s="0"/>
      <c r="NSL7" s="0"/>
      <c r="NSM7" s="0"/>
      <c r="NSN7" s="0"/>
      <c r="NSO7" s="0"/>
      <c r="NSP7" s="0"/>
      <c r="NSQ7" s="0"/>
      <c r="NSR7" s="0"/>
      <c r="NSS7" s="0"/>
      <c r="NST7" s="0"/>
      <c r="NSU7" s="0"/>
      <c r="NSV7" s="0"/>
      <c r="NSW7" s="0"/>
      <c r="NSX7" s="0"/>
      <c r="NSY7" s="0"/>
      <c r="NSZ7" s="0"/>
      <c r="NTA7" s="0"/>
      <c r="NTB7" s="0"/>
      <c r="NTC7" s="0"/>
      <c r="NTD7" s="0"/>
      <c r="NTE7" s="0"/>
      <c r="NTF7" s="0"/>
      <c r="NTG7" s="0"/>
      <c r="NTH7" s="0"/>
      <c r="NTI7" s="0"/>
      <c r="NTJ7" s="0"/>
      <c r="NTK7" s="0"/>
      <c r="NTL7" s="0"/>
      <c r="NTM7" s="0"/>
      <c r="NTN7" s="0"/>
      <c r="NTO7" s="0"/>
      <c r="NTP7" s="0"/>
      <c r="NTQ7" s="0"/>
      <c r="NTR7" s="0"/>
      <c r="NTS7" s="0"/>
      <c r="NTT7" s="0"/>
      <c r="NTU7" s="0"/>
      <c r="NTV7" s="0"/>
      <c r="NTW7" s="0"/>
      <c r="NTX7" s="0"/>
      <c r="NTY7" s="0"/>
      <c r="NTZ7" s="0"/>
      <c r="NUA7" s="0"/>
      <c r="NUB7" s="0"/>
      <c r="NUC7" s="0"/>
      <c r="NUD7" s="0"/>
      <c r="NUE7" s="0"/>
      <c r="NUF7" s="0"/>
      <c r="NUG7" s="0"/>
      <c r="NUH7" s="0"/>
      <c r="NUI7" s="0"/>
      <c r="NUJ7" s="0"/>
      <c r="NUK7" s="0"/>
      <c r="NUL7" s="0"/>
      <c r="NUM7" s="0"/>
      <c r="NUN7" s="0"/>
      <c r="NUO7" s="0"/>
      <c r="NUP7" s="0"/>
      <c r="NUQ7" s="0"/>
      <c r="NUR7" s="0"/>
      <c r="NUS7" s="0"/>
      <c r="NUT7" s="0"/>
      <c r="NUU7" s="0"/>
      <c r="NUV7" s="0"/>
      <c r="NUW7" s="0"/>
      <c r="NUX7" s="0"/>
      <c r="NUY7" s="0"/>
      <c r="NUZ7" s="0"/>
      <c r="NVA7" s="0"/>
      <c r="NVB7" s="0"/>
      <c r="NVC7" s="0"/>
      <c r="NVD7" s="0"/>
      <c r="NVE7" s="0"/>
      <c r="NVF7" s="0"/>
      <c r="NVG7" s="0"/>
      <c r="NVH7" s="0"/>
      <c r="NVI7" s="0"/>
      <c r="NVJ7" s="0"/>
      <c r="NVK7" s="0"/>
      <c r="NVL7" s="0"/>
      <c r="NVM7" s="0"/>
      <c r="NVN7" s="0"/>
      <c r="NVO7" s="0"/>
      <c r="NVP7" s="0"/>
      <c r="NVQ7" s="0"/>
      <c r="NVR7" s="0"/>
      <c r="NVS7" s="0"/>
      <c r="NVT7" s="0"/>
      <c r="NVU7" s="0"/>
      <c r="NVV7" s="0"/>
      <c r="NVW7" s="0"/>
      <c r="NVX7" s="0"/>
      <c r="NVY7" s="0"/>
      <c r="NVZ7" s="0"/>
      <c r="NWA7" s="0"/>
      <c r="NWB7" s="0"/>
      <c r="NWC7" s="0"/>
      <c r="NWD7" s="0"/>
      <c r="NWE7" s="0"/>
      <c r="NWF7" s="0"/>
      <c r="NWG7" s="0"/>
      <c r="NWH7" s="0"/>
      <c r="NWI7" s="0"/>
      <c r="NWJ7" s="0"/>
      <c r="NWK7" s="0"/>
      <c r="NWL7" s="0"/>
      <c r="NWM7" s="0"/>
      <c r="NWN7" s="0"/>
      <c r="NWO7" s="0"/>
      <c r="NWP7" s="0"/>
      <c r="NWQ7" s="0"/>
      <c r="NWR7" s="0"/>
      <c r="NWS7" s="0"/>
      <c r="NWT7" s="0"/>
      <c r="NWU7" s="0"/>
      <c r="NWV7" s="0"/>
      <c r="NWW7" s="0"/>
      <c r="NWX7" s="0"/>
      <c r="NWY7" s="0"/>
      <c r="NWZ7" s="0"/>
      <c r="NXA7" s="0"/>
      <c r="NXB7" s="0"/>
      <c r="NXC7" s="0"/>
      <c r="NXD7" s="0"/>
      <c r="NXE7" s="0"/>
      <c r="NXF7" s="0"/>
      <c r="NXG7" s="0"/>
      <c r="NXH7" s="0"/>
      <c r="NXI7" s="0"/>
      <c r="NXJ7" s="0"/>
      <c r="NXK7" s="0"/>
      <c r="NXL7" s="0"/>
      <c r="NXM7" s="0"/>
      <c r="NXN7" s="0"/>
      <c r="NXO7" s="0"/>
      <c r="NXP7" s="0"/>
      <c r="NXQ7" s="0"/>
      <c r="NXR7" s="0"/>
      <c r="NXS7" s="0"/>
      <c r="NXT7" s="0"/>
      <c r="NXU7" s="0"/>
      <c r="NXV7" s="0"/>
      <c r="NXW7" s="0"/>
      <c r="NXX7" s="0"/>
      <c r="NXY7" s="0"/>
      <c r="NXZ7" s="0"/>
      <c r="NYA7" s="0"/>
      <c r="NYB7" s="0"/>
      <c r="NYC7" s="0"/>
      <c r="NYD7" s="0"/>
      <c r="NYE7" s="0"/>
      <c r="NYF7" s="0"/>
      <c r="NYG7" s="0"/>
      <c r="NYH7" s="0"/>
      <c r="NYI7" s="0"/>
      <c r="NYJ7" s="0"/>
      <c r="NYK7" s="0"/>
      <c r="NYL7" s="0"/>
      <c r="NYM7" s="0"/>
      <c r="NYN7" s="0"/>
      <c r="NYO7" s="0"/>
      <c r="NYP7" s="0"/>
      <c r="NYQ7" s="0"/>
      <c r="NYR7" s="0"/>
      <c r="NYS7" s="0"/>
      <c r="NYT7" s="0"/>
      <c r="NYU7" s="0"/>
      <c r="NYV7" s="0"/>
      <c r="NYW7" s="0"/>
      <c r="NYX7" s="0"/>
      <c r="NYY7" s="0"/>
      <c r="NYZ7" s="0"/>
      <c r="NZA7" s="0"/>
      <c r="NZB7" s="0"/>
      <c r="NZC7" s="0"/>
      <c r="NZD7" s="0"/>
      <c r="NZE7" s="0"/>
      <c r="NZF7" s="0"/>
      <c r="NZG7" s="0"/>
      <c r="NZH7" s="0"/>
      <c r="NZI7" s="0"/>
      <c r="NZJ7" s="0"/>
      <c r="NZK7" s="0"/>
      <c r="NZL7" s="0"/>
      <c r="NZM7" s="0"/>
      <c r="NZN7" s="0"/>
      <c r="NZO7" s="0"/>
      <c r="NZP7" s="0"/>
      <c r="NZQ7" s="0"/>
      <c r="NZR7" s="0"/>
      <c r="NZS7" s="0"/>
      <c r="NZT7" s="0"/>
      <c r="NZU7" s="0"/>
      <c r="NZV7" s="0"/>
      <c r="NZW7" s="0"/>
      <c r="NZX7" s="0"/>
      <c r="NZY7" s="0"/>
      <c r="NZZ7" s="0"/>
      <c r="OAA7" s="0"/>
      <c r="OAB7" s="0"/>
      <c r="OAC7" s="0"/>
      <c r="OAD7" s="0"/>
      <c r="OAE7" s="0"/>
      <c r="OAF7" s="0"/>
      <c r="OAG7" s="0"/>
      <c r="OAH7" s="0"/>
      <c r="OAI7" s="0"/>
      <c r="OAJ7" s="0"/>
      <c r="OAK7" s="0"/>
      <c r="OAL7" s="0"/>
      <c r="OAM7" s="0"/>
      <c r="OAN7" s="0"/>
      <c r="OAO7" s="0"/>
      <c r="OAP7" s="0"/>
      <c r="OAQ7" s="0"/>
      <c r="OAR7" s="0"/>
      <c r="OAS7" s="0"/>
      <c r="OAT7" s="0"/>
      <c r="OAU7" s="0"/>
      <c r="OAV7" s="0"/>
      <c r="OAW7" s="0"/>
      <c r="OAX7" s="0"/>
      <c r="OAY7" s="0"/>
      <c r="OAZ7" s="0"/>
      <c r="OBA7" s="0"/>
      <c r="OBB7" s="0"/>
      <c r="OBC7" s="0"/>
      <c r="OBD7" s="0"/>
      <c r="OBE7" s="0"/>
      <c r="OBF7" s="0"/>
      <c r="OBG7" s="0"/>
      <c r="OBH7" s="0"/>
      <c r="OBI7" s="0"/>
      <c r="OBJ7" s="0"/>
      <c r="OBK7" s="0"/>
      <c r="OBL7" s="0"/>
      <c r="OBM7" s="0"/>
      <c r="OBN7" s="0"/>
      <c r="OBO7" s="0"/>
      <c r="OBP7" s="0"/>
      <c r="OBQ7" s="0"/>
      <c r="OBR7" s="0"/>
      <c r="OBS7" s="0"/>
      <c r="OBT7" s="0"/>
      <c r="OBU7" s="0"/>
      <c r="OBV7" s="0"/>
      <c r="OBW7" s="0"/>
      <c r="OBX7" s="0"/>
      <c r="OBY7" s="0"/>
      <c r="OBZ7" s="0"/>
      <c r="OCA7" s="0"/>
      <c r="OCB7" s="0"/>
      <c r="OCC7" s="0"/>
      <c r="OCD7" s="0"/>
      <c r="OCE7" s="0"/>
      <c r="OCF7" s="0"/>
      <c r="OCG7" s="0"/>
      <c r="OCH7" s="0"/>
      <c r="OCI7" s="0"/>
      <c r="OCJ7" s="0"/>
      <c r="OCK7" s="0"/>
      <c r="OCL7" s="0"/>
      <c r="OCM7" s="0"/>
      <c r="OCN7" s="0"/>
      <c r="OCO7" s="0"/>
      <c r="OCP7" s="0"/>
      <c r="OCQ7" s="0"/>
      <c r="OCR7" s="0"/>
      <c r="OCS7" s="0"/>
      <c r="OCT7" s="0"/>
      <c r="OCU7" s="0"/>
      <c r="OCV7" s="0"/>
      <c r="OCW7" s="0"/>
      <c r="OCX7" s="0"/>
      <c r="OCY7" s="0"/>
      <c r="OCZ7" s="0"/>
      <c r="ODA7" s="0"/>
      <c r="ODB7" s="0"/>
      <c r="ODC7" s="0"/>
      <c r="ODD7" s="0"/>
      <c r="ODE7" s="0"/>
      <c r="ODF7" s="0"/>
      <c r="ODG7" s="0"/>
      <c r="ODH7" s="0"/>
      <c r="ODI7" s="0"/>
      <c r="ODJ7" s="0"/>
      <c r="ODK7" s="0"/>
      <c r="ODL7" s="0"/>
      <c r="ODM7" s="0"/>
      <c r="ODN7" s="0"/>
      <c r="ODO7" s="0"/>
      <c r="ODP7" s="0"/>
      <c r="ODQ7" s="0"/>
      <c r="ODR7" s="0"/>
      <c r="ODS7" s="0"/>
      <c r="ODT7" s="0"/>
      <c r="ODU7" s="0"/>
      <c r="ODV7" s="0"/>
      <c r="ODW7" s="0"/>
      <c r="ODX7" s="0"/>
      <c r="ODY7" s="0"/>
      <c r="ODZ7" s="0"/>
      <c r="OEA7" s="0"/>
      <c r="OEB7" s="0"/>
      <c r="OEC7" s="0"/>
      <c r="OED7" s="0"/>
      <c r="OEE7" s="0"/>
      <c r="OEF7" s="0"/>
      <c r="OEG7" s="0"/>
      <c r="OEH7" s="0"/>
      <c r="OEI7" s="0"/>
      <c r="OEJ7" s="0"/>
      <c r="OEK7" s="0"/>
      <c r="OEL7" s="0"/>
      <c r="OEM7" s="0"/>
      <c r="OEN7" s="0"/>
      <c r="OEO7" s="0"/>
      <c r="OEP7" s="0"/>
      <c r="OEQ7" s="0"/>
      <c r="OER7" s="0"/>
      <c r="OES7" s="0"/>
      <c r="OET7" s="0"/>
      <c r="OEU7" s="0"/>
      <c r="OEV7" s="0"/>
      <c r="OEW7" s="0"/>
      <c r="OEX7" s="0"/>
      <c r="OEY7" s="0"/>
      <c r="OEZ7" s="0"/>
      <c r="OFA7" s="0"/>
      <c r="OFB7" s="0"/>
      <c r="OFC7" s="0"/>
      <c r="OFD7" s="0"/>
      <c r="OFE7" s="0"/>
      <c r="OFF7" s="0"/>
      <c r="OFG7" s="0"/>
      <c r="OFH7" s="0"/>
      <c r="OFI7" s="0"/>
      <c r="OFJ7" s="0"/>
      <c r="OFK7" s="0"/>
      <c r="OFL7" s="0"/>
      <c r="OFM7" s="0"/>
      <c r="OFN7" s="0"/>
      <c r="OFO7" s="0"/>
      <c r="OFP7" s="0"/>
      <c r="OFQ7" s="0"/>
      <c r="OFR7" s="0"/>
      <c r="OFS7" s="0"/>
      <c r="OFT7" s="0"/>
      <c r="OFU7" s="0"/>
      <c r="OFV7" s="0"/>
      <c r="OFW7" s="0"/>
      <c r="OFX7" s="0"/>
      <c r="OFY7" s="0"/>
      <c r="OFZ7" s="0"/>
      <c r="OGA7" s="0"/>
      <c r="OGB7" s="0"/>
      <c r="OGC7" s="0"/>
      <c r="OGD7" s="0"/>
      <c r="OGE7" s="0"/>
      <c r="OGF7" s="0"/>
      <c r="OGG7" s="0"/>
      <c r="OGH7" s="0"/>
      <c r="OGI7" s="0"/>
      <c r="OGJ7" s="0"/>
      <c r="OGK7" s="0"/>
      <c r="OGL7" s="0"/>
      <c r="OGM7" s="0"/>
      <c r="OGN7" s="0"/>
      <c r="OGO7" s="0"/>
      <c r="OGP7" s="0"/>
      <c r="OGQ7" s="0"/>
      <c r="OGR7" s="0"/>
      <c r="OGS7" s="0"/>
      <c r="OGT7" s="0"/>
      <c r="OGU7" s="0"/>
      <c r="OGV7" s="0"/>
      <c r="OGW7" s="0"/>
      <c r="OGX7" s="0"/>
      <c r="OGY7" s="0"/>
      <c r="OGZ7" s="0"/>
      <c r="OHA7" s="0"/>
      <c r="OHB7" s="0"/>
      <c r="OHC7" s="0"/>
      <c r="OHD7" s="0"/>
      <c r="OHE7" s="0"/>
      <c r="OHF7" s="0"/>
      <c r="OHG7" s="0"/>
      <c r="OHH7" s="0"/>
      <c r="OHI7" s="0"/>
      <c r="OHJ7" s="0"/>
      <c r="OHK7" s="0"/>
      <c r="OHL7" s="0"/>
      <c r="OHM7" s="0"/>
      <c r="OHN7" s="0"/>
      <c r="OHO7" s="0"/>
      <c r="OHP7" s="0"/>
      <c r="OHQ7" s="0"/>
      <c r="OHR7" s="0"/>
      <c r="OHS7" s="0"/>
      <c r="OHT7" s="0"/>
      <c r="OHU7" s="0"/>
      <c r="OHV7" s="0"/>
      <c r="OHW7" s="0"/>
      <c r="OHX7" s="0"/>
      <c r="OHY7" s="0"/>
      <c r="OHZ7" s="0"/>
      <c r="OIA7" s="0"/>
      <c r="OIB7" s="0"/>
      <c r="OIC7" s="0"/>
      <c r="OID7" s="0"/>
      <c r="OIE7" s="0"/>
      <c r="OIF7" s="0"/>
      <c r="OIG7" s="0"/>
      <c r="OIH7" s="0"/>
      <c r="OII7" s="0"/>
      <c r="OIJ7" s="0"/>
      <c r="OIK7" s="0"/>
      <c r="OIL7" s="0"/>
      <c r="OIM7" s="0"/>
      <c r="OIN7" s="0"/>
      <c r="OIO7" s="0"/>
      <c r="OIP7" s="0"/>
      <c r="OIQ7" s="0"/>
      <c r="OIR7" s="0"/>
      <c r="OIS7" s="0"/>
      <c r="OIT7" s="0"/>
      <c r="OIU7" s="0"/>
      <c r="OIV7" s="0"/>
      <c r="OIW7" s="0"/>
      <c r="OIX7" s="0"/>
      <c r="OIY7" s="0"/>
      <c r="OIZ7" s="0"/>
      <c r="OJA7" s="0"/>
      <c r="OJB7" s="0"/>
      <c r="OJC7" s="0"/>
      <c r="OJD7" s="0"/>
      <c r="OJE7" s="0"/>
      <c r="OJF7" s="0"/>
      <c r="OJG7" s="0"/>
      <c r="OJH7" s="0"/>
      <c r="OJI7" s="0"/>
      <c r="OJJ7" s="0"/>
      <c r="OJK7" s="0"/>
      <c r="OJL7" s="0"/>
      <c r="OJM7" s="0"/>
      <c r="OJN7" s="0"/>
      <c r="OJO7" s="0"/>
      <c r="OJP7" s="0"/>
      <c r="OJQ7" s="0"/>
      <c r="OJR7" s="0"/>
      <c r="OJS7" s="0"/>
      <c r="OJT7" s="0"/>
      <c r="OJU7" s="0"/>
      <c r="OJV7" s="0"/>
      <c r="OJW7" s="0"/>
      <c r="OJX7" s="0"/>
      <c r="OJY7" s="0"/>
      <c r="OJZ7" s="0"/>
      <c r="OKA7" s="0"/>
      <c r="OKB7" s="0"/>
      <c r="OKC7" s="0"/>
      <c r="OKD7" s="0"/>
      <c r="OKE7" s="0"/>
      <c r="OKF7" s="0"/>
      <c r="OKG7" s="0"/>
      <c r="OKH7" s="0"/>
      <c r="OKI7" s="0"/>
      <c r="OKJ7" s="0"/>
      <c r="OKK7" s="0"/>
      <c r="OKL7" s="0"/>
      <c r="OKM7" s="0"/>
      <c r="OKN7" s="0"/>
      <c r="OKO7" s="0"/>
      <c r="OKP7" s="0"/>
      <c r="OKQ7" s="0"/>
      <c r="OKR7" s="0"/>
      <c r="OKS7" s="0"/>
      <c r="OKT7" s="0"/>
      <c r="OKU7" s="0"/>
      <c r="OKV7" s="0"/>
      <c r="OKW7" s="0"/>
      <c r="OKX7" s="0"/>
      <c r="OKY7" s="0"/>
      <c r="OKZ7" s="0"/>
      <c r="OLA7" s="0"/>
      <c r="OLB7" s="0"/>
      <c r="OLC7" s="0"/>
      <c r="OLD7" s="0"/>
      <c r="OLE7" s="0"/>
      <c r="OLF7" s="0"/>
      <c r="OLG7" s="0"/>
      <c r="OLH7" s="0"/>
      <c r="OLI7" s="0"/>
      <c r="OLJ7" s="0"/>
      <c r="OLK7" s="0"/>
      <c r="OLL7" s="0"/>
      <c r="OLM7" s="0"/>
      <c r="OLN7" s="0"/>
      <c r="OLO7" s="0"/>
      <c r="OLP7" s="0"/>
      <c r="OLQ7" s="0"/>
      <c r="OLR7" s="0"/>
      <c r="OLS7" s="0"/>
      <c r="OLT7" s="0"/>
      <c r="OLU7" s="0"/>
      <c r="OLV7" s="0"/>
      <c r="OLW7" s="0"/>
      <c r="OLX7" s="0"/>
      <c r="OLY7" s="0"/>
      <c r="OLZ7" s="0"/>
      <c r="OMA7" s="0"/>
      <c r="OMB7" s="0"/>
      <c r="OMC7" s="0"/>
      <c r="OMD7" s="0"/>
      <c r="OME7" s="0"/>
      <c r="OMF7" s="0"/>
      <c r="OMG7" s="0"/>
      <c r="OMH7" s="0"/>
      <c r="OMI7" s="0"/>
      <c r="OMJ7" s="0"/>
      <c r="OMK7" s="0"/>
      <c r="OML7" s="0"/>
      <c r="OMM7" s="0"/>
      <c r="OMN7" s="0"/>
      <c r="OMO7" s="0"/>
      <c r="OMP7" s="0"/>
      <c r="OMQ7" s="0"/>
      <c r="OMR7" s="0"/>
      <c r="OMS7" s="0"/>
      <c r="OMT7" s="0"/>
      <c r="OMU7" s="0"/>
      <c r="OMV7" s="0"/>
      <c r="OMW7" s="0"/>
      <c r="OMX7" s="0"/>
      <c r="OMY7" s="0"/>
      <c r="OMZ7" s="0"/>
      <c r="ONA7" s="0"/>
      <c r="ONB7" s="0"/>
      <c r="ONC7" s="0"/>
      <c r="OND7" s="0"/>
      <c r="ONE7" s="0"/>
      <c r="ONF7" s="0"/>
      <c r="ONG7" s="0"/>
      <c r="ONH7" s="0"/>
      <c r="ONI7" s="0"/>
      <c r="ONJ7" s="0"/>
      <c r="ONK7" s="0"/>
      <c r="ONL7" s="0"/>
      <c r="ONM7" s="0"/>
      <c r="ONN7" s="0"/>
      <c r="ONO7" s="0"/>
      <c r="ONP7" s="0"/>
      <c r="ONQ7" s="0"/>
      <c r="ONR7" s="0"/>
      <c r="ONS7" s="0"/>
      <c r="ONT7" s="0"/>
      <c r="ONU7" s="0"/>
      <c r="ONV7" s="0"/>
      <c r="ONW7" s="0"/>
      <c r="ONX7" s="0"/>
      <c r="ONY7" s="0"/>
      <c r="ONZ7" s="0"/>
      <c r="OOA7" s="0"/>
      <c r="OOB7" s="0"/>
      <c r="OOC7" s="0"/>
      <c r="OOD7" s="0"/>
      <c r="OOE7" s="0"/>
      <c r="OOF7" s="0"/>
      <c r="OOG7" s="0"/>
      <c r="OOH7" s="0"/>
      <c r="OOI7" s="0"/>
      <c r="OOJ7" s="0"/>
      <c r="OOK7" s="0"/>
      <c r="OOL7" s="0"/>
      <c r="OOM7" s="0"/>
      <c r="OON7" s="0"/>
      <c r="OOO7" s="0"/>
      <c r="OOP7" s="0"/>
      <c r="OOQ7" s="0"/>
      <c r="OOR7" s="0"/>
      <c r="OOS7" s="0"/>
      <c r="OOT7" s="0"/>
      <c r="OOU7" s="0"/>
      <c r="OOV7" s="0"/>
      <c r="OOW7" s="0"/>
      <c r="OOX7" s="0"/>
      <c r="OOY7" s="0"/>
      <c r="OOZ7" s="0"/>
      <c r="OPA7" s="0"/>
      <c r="OPB7" s="0"/>
      <c r="OPC7" s="0"/>
      <c r="OPD7" s="0"/>
      <c r="OPE7" s="0"/>
      <c r="OPF7" s="0"/>
      <c r="OPG7" s="0"/>
      <c r="OPH7" s="0"/>
      <c r="OPI7" s="0"/>
      <c r="OPJ7" s="0"/>
      <c r="OPK7" s="0"/>
      <c r="OPL7" s="0"/>
      <c r="OPM7" s="0"/>
      <c r="OPN7" s="0"/>
      <c r="OPO7" s="0"/>
      <c r="OPP7" s="0"/>
      <c r="OPQ7" s="0"/>
      <c r="OPR7" s="0"/>
      <c r="OPS7" s="0"/>
      <c r="OPT7" s="0"/>
      <c r="OPU7" s="0"/>
      <c r="OPV7" s="0"/>
      <c r="OPW7" s="0"/>
      <c r="OPX7" s="0"/>
      <c r="OPY7" s="0"/>
      <c r="OPZ7" s="0"/>
      <c r="OQA7" s="0"/>
      <c r="OQB7" s="0"/>
      <c r="OQC7" s="0"/>
      <c r="OQD7" s="0"/>
      <c r="OQE7" s="0"/>
      <c r="OQF7" s="0"/>
      <c r="OQG7" s="0"/>
      <c r="OQH7" s="0"/>
      <c r="OQI7" s="0"/>
      <c r="OQJ7" s="0"/>
      <c r="OQK7" s="0"/>
      <c r="OQL7" s="0"/>
      <c r="OQM7" s="0"/>
      <c r="OQN7" s="0"/>
      <c r="OQO7" s="0"/>
      <c r="OQP7" s="0"/>
      <c r="OQQ7" s="0"/>
      <c r="OQR7" s="0"/>
      <c r="OQS7" s="0"/>
      <c r="OQT7" s="0"/>
      <c r="OQU7" s="0"/>
      <c r="OQV7" s="0"/>
      <c r="OQW7" s="0"/>
      <c r="OQX7" s="0"/>
      <c r="OQY7" s="0"/>
      <c r="OQZ7" s="0"/>
      <c r="ORA7" s="0"/>
      <c r="ORB7" s="0"/>
      <c r="ORC7" s="0"/>
      <c r="ORD7" s="0"/>
      <c r="ORE7" s="0"/>
      <c r="ORF7" s="0"/>
      <c r="ORG7" s="0"/>
      <c r="ORH7" s="0"/>
      <c r="ORI7" s="0"/>
      <c r="ORJ7" s="0"/>
      <c r="ORK7" s="0"/>
      <c r="ORL7" s="0"/>
      <c r="ORM7" s="0"/>
      <c r="ORN7" s="0"/>
      <c r="ORO7" s="0"/>
      <c r="ORP7" s="0"/>
      <c r="ORQ7" s="0"/>
      <c r="ORR7" s="0"/>
      <c r="ORS7" s="0"/>
      <c r="ORT7" s="0"/>
      <c r="ORU7" s="0"/>
      <c r="ORV7" s="0"/>
      <c r="ORW7" s="0"/>
      <c r="ORX7" s="0"/>
      <c r="ORY7" s="0"/>
      <c r="ORZ7" s="0"/>
      <c r="OSA7" s="0"/>
      <c r="OSB7" s="0"/>
      <c r="OSC7" s="0"/>
      <c r="OSD7" s="0"/>
      <c r="OSE7" s="0"/>
      <c r="OSF7" s="0"/>
      <c r="OSG7" s="0"/>
      <c r="OSH7" s="0"/>
      <c r="OSI7" s="0"/>
      <c r="OSJ7" s="0"/>
      <c r="OSK7" s="0"/>
      <c r="OSL7" s="0"/>
      <c r="OSM7" s="0"/>
      <c r="OSN7" s="0"/>
      <c r="OSO7" s="0"/>
      <c r="OSP7" s="0"/>
      <c r="OSQ7" s="0"/>
      <c r="OSR7" s="0"/>
      <c r="OSS7" s="0"/>
      <c r="OST7" s="0"/>
      <c r="OSU7" s="0"/>
      <c r="OSV7" s="0"/>
      <c r="OSW7" s="0"/>
      <c r="OSX7" s="0"/>
      <c r="OSY7" s="0"/>
      <c r="OSZ7" s="0"/>
      <c r="OTA7" s="0"/>
      <c r="OTB7" s="0"/>
      <c r="OTC7" s="0"/>
      <c r="OTD7" s="0"/>
      <c r="OTE7" s="0"/>
      <c r="OTF7" s="0"/>
      <c r="OTG7" s="0"/>
      <c r="OTH7" s="0"/>
      <c r="OTI7" s="0"/>
      <c r="OTJ7" s="0"/>
      <c r="OTK7" s="0"/>
      <c r="OTL7" s="0"/>
      <c r="OTM7" s="0"/>
      <c r="OTN7" s="0"/>
      <c r="OTO7" s="0"/>
      <c r="OTP7" s="0"/>
      <c r="OTQ7" s="0"/>
      <c r="OTR7" s="0"/>
      <c r="OTS7" s="0"/>
      <c r="OTT7" s="0"/>
      <c r="OTU7" s="0"/>
      <c r="OTV7" s="0"/>
      <c r="OTW7" s="0"/>
      <c r="OTX7" s="0"/>
      <c r="OTY7" s="0"/>
      <c r="OTZ7" s="0"/>
      <c r="OUA7" s="0"/>
      <c r="OUB7" s="0"/>
      <c r="OUC7" s="0"/>
      <c r="OUD7" s="0"/>
      <c r="OUE7" s="0"/>
      <c r="OUF7" s="0"/>
      <c r="OUG7" s="0"/>
      <c r="OUH7" s="0"/>
      <c r="OUI7" s="0"/>
      <c r="OUJ7" s="0"/>
      <c r="OUK7" s="0"/>
      <c r="OUL7" s="0"/>
      <c r="OUM7" s="0"/>
      <c r="OUN7" s="0"/>
      <c r="OUO7" s="0"/>
      <c r="OUP7" s="0"/>
      <c r="OUQ7" s="0"/>
      <c r="OUR7" s="0"/>
      <c r="OUS7" s="0"/>
      <c r="OUT7" s="0"/>
      <c r="OUU7" s="0"/>
      <c r="OUV7" s="0"/>
      <c r="OUW7" s="0"/>
      <c r="OUX7" s="0"/>
      <c r="OUY7" s="0"/>
      <c r="OUZ7" s="0"/>
      <c r="OVA7" s="0"/>
      <c r="OVB7" s="0"/>
      <c r="OVC7" s="0"/>
      <c r="OVD7" s="0"/>
      <c r="OVE7" s="0"/>
      <c r="OVF7" s="0"/>
      <c r="OVG7" s="0"/>
      <c r="OVH7" s="0"/>
      <c r="OVI7" s="0"/>
      <c r="OVJ7" s="0"/>
      <c r="OVK7" s="0"/>
      <c r="OVL7" s="0"/>
      <c r="OVM7" s="0"/>
      <c r="OVN7" s="0"/>
      <c r="OVO7" s="0"/>
      <c r="OVP7" s="0"/>
      <c r="OVQ7" s="0"/>
      <c r="OVR7" s="0"/>
      <c r="OVS7" s="0"/>
      <c r="OVT7" s="0"/>
      <c r="OVU7" s="0"/>
      <c r="OVV7" s="0"/>
      <c r="OVW7" s="0"/>
      <c r="OVX7" s="0"/>
      <c r="OVY7" s="0"/>
      <c r="OVZ7" s="0"/>
      <c r="OWA7" s="0"/>
      <c r="OWB7" s="0"/>
      <c r="OWC7" s="0"/>
      <c r="OWD7" s="0"/>
      <c r="OWE7" s="0"/>
      <c r="OWF7" s="0"/>
      <c r="OWG7" s="0"/>
      <c r="OWH7" s="0"/>
      <c r="OWI7" s="0"/>
      <c r="OWJ7" s="0"/>
      <c r="OWK7" s="0"/>
      <c r="OWL7" s="0"/>
      <c r="OWM7" s="0"/>
      <c r="OWN7" s="0"/>
      <c r="OWO7" s="0"/>
      <c r="OWP7" s="0"/>
      <c r="OWQ7" s="0"/>
      <c r="OWR7" s="0"/>
      <c r="OWS7" s="0"/>
      <c r="OWT7" s="0"/>
      <c r="OWU7" s="0"/>
      <c r="OWV7" s="0"/>
      <c r="OWW7" s="0"/>
      <c r="OWX7" s="0"/>
      <c r="OWY7" s="0"/>
      <c r="OWZ7" s="0"/>
      <c r="OXA7" s="0"/>
      <c r="OXB7" s="0"/>
      <c r="OXC7" s="0"/>
      <c r="OXD7" s="0"/>
      <c r="OXE7" s="0"/>
      <c r="OXF7" s="0"/>
      <c r="OXG7" s="0"/>
      <c r="OXH7" s="0"/>
      <c r="OXI7" s="0"/>
      <c r="OXJ7" s="0"/>
      <c r="OXK7" s="0"/>
      <c r="OXL7" s="0"/>
      <c r="OXM7" s="0"/>
      <c r="OXN7" s="0"/>
      <c r="OXO7" s="0"/>
      <c r="OXP7" s="0"/>
      <c r="OXQ7" s="0"/>
      <c r="OXR7" s="0"/>
      <c r="OXS7" s="0"/>
      <c r="OXT7" s="0"/>
      <c r="OXU7" s="0"/>
      <c r="OXV7" s="0"/>
      <c r="OXW7" s="0"/>
      <c r="OXX7" s="0"/>
      <c r="OXY7" s="0"/>
      <c r="OXZ7" s="0"/>
      <c r="OYA7" s="0"/>
      <c r="OYB7" s="0"/>
      <c r="OYC7" s="0"/>
      <c r="OYD7" s="0"/>
      <c r="OYE7" s="0"/>
      <c r="OYF7" s="0"/>
      <c r="OYG7" s="0"/>
      <c r="OYH7" s="0"/>
      <c r="OYI7" s="0"/>
      <c r="OYJ7" s="0"/>
      <c r="OYK7" s="0"/>
      <c r="OYL7" s="0"/>
      <c r="OYM7" s="0"/>
      <c r="OYN7" s="0"/>
      <c r="OYO7" s="0"/>
      <c r="OYP7" s="0"/>
      <c r="OYQ7" s="0"/>
      <c r="OYR7" s="0"/>
      <c r="OYS7" s="0"/>
      <c r="OYT7" s="0"/>
      <c r="OYU7" s="0"/>
      <c r="OYV7" s="0"/>
      <c r="OYW7" s="0"/>
      <c r="OYX7" s="0"/>
      <c r="OYY7" s="0"/>
      <c r="OYZ7" s="0"/>
      <c r="OZA7" s="0"/>
      <c r="OZB7" s="0"/>
      <c r="OZC7" s="0"/>
      <c r="OZD7" s="0"/>
      <c r="OZE7" s="0"/>
      <c r="OZF7" s="0"/>
      <c r="OZG7" s="0"/>
      <c r="OZH7" s="0"/>
      <c r="OZI7" s="0"/>
      <c r="OZJ7" s="0"/>
      <c r="OZK7" s="0"/>
      <c r="OZL7" s="0"/>
      <c r="OZM7" s="0"/>
      <c r="OZN7" s="0"/>
      <c r="OZO7" s="0"/>
      <c r="OZP7" s="0"/>
      <c r="OZQ7" s="0"/>
      <c r="OZR7" s="0"/>
      <c r="OZS7" s="0"/>
      <c r="OZT7" s="0"/>
      <c r="OZU7" s="0"/>
      <c r="OZV7" s="0"/>
      <c r="OZW7" s="0"/>
      <c r="OZX7" s="0"/>
      <c r="OZY7" s="0"/>
      <c r="OZZ7" s="0"/>
      <c r="PAA7" s="0"/>
      <c r="PAB7" s="0"/>
      <c r="PAC7" s="0"/>
      <c r="PAD7" s="0"/>
      <c r="PAE7" s="0"/>
      <c r="PAF7" s="0"/>
      <c r="PAG7" s="0"/>
      <c r="PAH7" s="0"/>
      <c r="PAI7" s="0"/>
      <c r="PAJ7" s="0"/>
      <c r="PAK7" s="0"/>
      <c r="PAL7" s="0"/>
      <c r="PAM7" s="0"/>
      <c r="PAN7" s="0"/>
      <c r="PAO7" s="0"/>
      <c r="PAP7" s="0"/>
      <c r="PAQ7" s="0"/>
      <c r="PAR7" s="0"/>
      <c r="PAS7" s="0"/>
      <c r="PAT7" s="0"/>
      <c r="PAU7" s="0"/>
      <c r="PAV7" s="0"/>
      <c r="PAW7" s="0"/>
      <c r="PAX7" s="0"/>
      <c r="PAY7" s="0"/>
      <c r="PAZ7" s="0"/>
      <c r="PBA7" s="0"/>
      <c r="PBB7" s="0"/>
      <c r="PBC7" s="0"/>
      <c r="PBD7" s="0"/>
      <c r="PBE7" s="0"/>
      <c r="PBF7" s="0"/>
      <c r="PBG7" s="0"/>
      <c r="PBH7" s="0"/>
      <c r="PBI7" s="0"/>
      <c r="PBJ7" s="0"/>
      <c r="PBK7" s="0"/>
      <c r="PBL7" s="0"/>
      <c r="PBM7" s="0"/>
      <c r="PBN7" s="0"/>
      <c r="PBO7" s="0"/>
      <c r="PBP7" s="0"/>
      <c r="PBQ7" s="0"/>
      <c r="PBR7" s="0"/>
      <c r="PBS7" s="0"/>
      <c r="PBT7" s="0"/>
      <c r="PBU7" s="0"/>
      <c r="PBV7" s="0"/>
      <c r="PBW7" s="0"/>
      <c r="PBX7" s="0"/>
      <c r="PBY7" s="0"/>
      <c r="PBZ7" s="0"/>
      <c r="PCA7" s="0"/>
      <c r="PCB7" s="0"/>
      <c r="PCC7" s="0"/>
      <c r="PCD7" s="0"/>
      <c r="PCE7" s="0"/>
      <c r="PCF7" s="0"/>
      <c r="PCG7" s="0"/>
      <c r="PCH7" s="0"/>
      <c r="PCI7" s="0"/>
      <c r="PCJ7" s="0"/>
      <c r="PCK7" s="0"/>
      <c r="PCL7" s="0"/>
      <c r="PCM7" s="0"/>
      <c r="PCN7" s="0"/>
      <c r="PCO7" s="0"/>
      <c r="PCP7" s="0"/>
      <c r="PCQ7" s="0"/>
      <c r="PCR7" s="0"/>
      <c r="PCS7" s="0"/>
      <c r="PCT7" s="0"/>
      <c r="PCU7" s="0"/>
      <c r="PCV7" s="0"/>
      <c r="PCW7" s="0"/>
      <c r="PCX7" s="0"/>
      <c r="PCY7" s="0"/>
      <c r="PCZ7" s="0"/>
      <c r="PDA7" s="0"/>
      <c r="PDB7" s="0"/>
      <c r="PDC7" s="0"/>
      <c r="PDD7" s="0"/>
      <c r="PDE7" s="0"/>
      <c r="PDF7" s="0"/>
      <c r="PDG7" s="0"/>
      <c r="PDH7" s="0"/>
      <c r="PDI7" s="0"/>
      <c r="PDJ7" s="0"/>
      <c r="PDK7" s="0"/>
      <c r="PDL7" s="0"/>
      <c r="PDM7" s="0"/>
      <c r="PDN7" s="0"/>
      <c r="PDO7" s="0"/>
      <c r="PDP7" s="0"/>
      <c r="PDQ7" s="0"/>
      <c r="PDR7" s="0"/>
      <c r="PDS7" s="0"/>
      <c r="PDT7" s="0"/>
      <c r="PDU7" s="0"/>
      <c r="PDV7" s="0"/>
      <c r="PDW7" s="0"/>
      <c r="PDX7" s="0"/>
      <c r="PDY7" s="0"/>
      <c r="PDZ7" s="0"/>
      <c r="PEA7" s="0"/>
      <c r="PEB7" s="0"/>
      <c r="PEC7" s="0"/>
      <c r="PED7" s="0"/>
      <c r="PEE7" s="0"/>
      <c r="PEF7" s="0"/>
      <c r="PEG7" s="0"/>
      <c r="PEH7" s="0"/>
      <c r="PEI7" s="0"/>
      <c r="PEJ7" s="0"/>
      <c r="PEK7" s="0"/>
      <c r="PEL7" s="0"/>
      <c r="PEM7" s="0"/>
      <c r="PEN7" s="0"/>
      <c r="PEO7" s="0"/>
      <c r="PEP7" s="0"/>
      <c r="PEQ7" s="0"/>
      <c r="PER7" s="0"/>
      <c r="PES7" s="0"/>
      <c r="PET7" s="0"/>
      <c r="PEU7" s="0"/>
      <c r="PEV7" s="0"/>
      <c r="PEW7" s="0"/>
      <c r="PEX7" s="0"/>
      <c r="PEY7" s="0"/>
      <c r="PEZ7" s="0"/>
      <c r="PFA7" s="0"/>
      <c r="PFB7" s="0"/>
      <c r="PFC7" s="0"/>
      <c r="PFD7" s="0"/>
      <c r="PFE7" s="0"/>
      <c r="PFF7" s="0"/>
      <c r="PFG7" s="0"/>
      <c r="PFH7" s="0"/>
      <c r="PFI7" s="0"/>
      <c r="PFJ7" s="0"/>
      <c r="PFK7" s="0"/>
      <c r="PFL7" s="0"/>
      <c r="PFM7" s="0"/>
      <c r="PFN7" s="0"/>
      <c r="PFO7" s="0"/>
      <c r="PFP7" s="0"/>
      <c r="PFQ7" s="0"/>
      <c r="PFR7" s="0"/>
      <c r="PFS7" s="0"/>
      <c r="PFT7" s="0"/>
      <c r="PFU7" s="0"/>
      <c r="PFV7" s="0"/>
      <c r="PFW7" s="0"/>
      <c r="PFX7" s="0"/>
      <c r="PFY7" s="0"/>
      <c r="PFZ7" s="0"/>
      <c r="PGA7" s="0"/>
      <c r="PGB7" s="0"/>
      <c r="PGC7" s="0"/>
      <c r="PGD7" s="0"/>
      <c r="PGE7" s="0"/>
      <c r="PGF7" s="0"/>
      <c r="PGG7" s="0"/>
      <c r="PGH7" s="0"/>
      <c r="PGI7" s="0"/>
      <c r="PGJ7" s="0"/>
      <c r="PGK7" s="0"/>
      <c r="PGL7" s="0"/>
      <c r="PGM7" s="0"/>
      <c r="PGN7" s="0"/>
      <c r="PGO7" s="0"/>
      <c r="PGP7" s="0"/>
      <c r="PGQ7" s="0"/>
      <c r="PGR7" s="0"/>
      <c r="PGS7" s="0"/>
      <c r="PGT7" s="0"/>
      <c r="PGU7" s="0"/>
      <c r="PGV7" s="0"/>
      <c r="PGW7" s="0"/>
      <c r="PGX7" s="0"/>
      <c r="PGY7" s="0"/>
      <c r="PGZ7" s="0"/>
      <c r="PHA7" s="0"/>
      <c r="PHB7" s="0"/>
      <c r="PHC7" s="0"/>
      <c r="PHD7" s="0"/>
      <c r="PHE7" s="0"/>
      <c r="PHF7" s="0"/>
      <c r="PHG7" s="0"/>
      <c r="PHH7" s="0"/>
      <c r="PHI7" s="0"/>
      <c r="PHJ7" s="0"/>
      <c r="PHK7" s="0"/>
      <c r="PHL7" s="0"/>
      <c r="PHM7" s="0"/>
      <c r="PHN7" s="0"/>
      <c r="PHO7" s="0"/>
      <c r="PHP7" s="0"/>
      <c r="PHQ7" s="0"/>
      <c r="PHR7" s="0"/>
      <c r="PHS7" s="0"/>
      <c r="PHT7" s="0"/>
      <c r="PHU7" s="0"/>
      <c r="PHV7" s="0"/>
      <c r="PHW7" s="0"/>
      <c r="PHX7" s="0"/>
      <c r="PHY7" s="0"/>
      <c r="PHZ7" s="0"/>
      <c r="PIA7" s="0"/>
      <c r="PIB7" s="0"/>
      <c r="PIC7" s="0"/>
      <c r="PID7" s="0"/>
      <c r="PIE7" s="0"/>
      <c r="PIF7" s="0"/>
      <c r="PIG7" s="0"/>
      <c r="PIH7" s="0"/>
      <c r="PII7" s="0"/>
      <c r="PIJ7" s="0"/>
      <c r="PIK7" s="0"/>
      <c r="PIL7" s="0"/>
      <c r="PIM7" s="0"/>
      <c r="PIN7" s="0"/>
      <c r="PIO7" s="0"/>
      <c r="PIP7" s="0"/>
      <c r="PIQ7" s="0"/>
      <c r="PIR7" s="0"/>
      <c r="PIS7" s="0"/>
      <c r="PIT7" s="0"/>
      <c r="PIU7" s="0"/>
      <c r="PIV7" s="0"/>
      <c r="PIW7" s="0"/>
      <c r="PIX7" s="0"/>
      <c r="PIY7" s="0"/>
      <c r="PIZ7" s="0"/>
      <c r="PJA7" s="0"/>
      <c r="PJB7" s="0"/>
      <c r="PJC7" s="0"/>
      <c r="PJD7" s="0"/>
      <c r="PJE7" s="0"/>
      <c r="PJF7" s="0"/>
      <c r="PJG7" s="0"/>
      <c r="PJH7" s="0"/>
      <c r="PJI7" s="0"/>
      <c r="PJJ7" s="0"/>
      <c r="PJK7" s="0"/>
      <c r="PJL7" s="0"/>
      <c r="PJM7" s="0"/>
      <c r="PJN7" s="0"/>
      <c r="PJO7" s="0"/>
      <c r="PJP7" s="0"/>
      <c r="PJQ7" s="0"/>
      <c r="PJR7" s="0"/>
      <c r="PJS7" s="0"/>
      <c r="PJT7" s="0"/>
      <c r="PJU7" s="0"/>
      <c r="PJV7" s="0"/>
      <c r="PJW7" s="0"/>
      <c r="PJX7" s="0"/>
      <c r="PJY7" s="0"/>
      <c r="PJZ7" s="0"/>
      <c r="PKA7" s="0"/>
      <c r="PKB7" s="0"/>
      <c r="PKC7" s="0"/>
      <c r="PKD7" s="0"/>
      <c r="PKE7" s="0"/>
      <c r="PKF7" s="0"/>
      <c r="PKG7" s="0"/>
      <c r="PKH7" s="0"/>
      <c r="PKI7" s="0"/>
      <c r="PKJ7" s="0"/>
      <c r="PKK7" s="0"/>
      <c r="PKL7" s="0"/>
      <c r="PKM7" s="0"/>
      <c r="PKN7" s="0"/>
      <c r="PKO7" s="0"/>
      <c r="PKP7" s="0"/>
      <c r="PKQ7" s="0"/>
      <c r="PKR7" s="0"/>
      <c r="PKS7" s="0"/>
      <c r="PKT7" s="0"/>
      <c r="PKU7" s="0"/>
      <c r="PKV7" s="0"/>
      <c r="PKW7" s="0"/>
      <c r="PKX7" s="0"/>
      <c r="PKY7" s="0"/>
      <c r="PKZ7" s="0"/>
      <c r="PLA7" s="0"/>
      <c r="PLB7" s="0"/>
      <c r="PLC7" s="0"/>
      <c r="PLD7" s="0"/>
      <c r="PLE7" s="0"/>
      <c r="PLF7" s="0"/>
      <c r="PLG7" s="0"/>
      <c r="PLH7" s="0"/>
      <c r="PLI7" s="0"/>
      <c r="PLJ7" s="0"/>
      <c r="PLK7" s="0"/>
      <c r="PLL7" s="0"/>
      <c r="PLM7" s="0"/>
      <c r="PLN7" s="0"/>
      <c r="PLO7" s="0"/>
      <c r="PLP7" s="0"/>
      <c r="PLQ7" s="0"/>
      <c r="PLR7" s="0"/>
      <c r="PLS7" s="0"/>
      <c r="PLT7" s="0"/>
      <c r="PLU7" s="0"/>
      <c r="PLV7" s="0"/>
      <c r="PLW7" s="0"/>
      <c r="PLX7" s="0"/>
      <c r="PLY7" s="0"/>
      <c r="PLZ7" s="0"/>
      <c r="PMA7" s="0"/>
      <c r="PMB7" s="0"/>
      <c r="PMC7" s="0"/>
      <c r="PMD7" s="0"/>
      <c r="PME7" s="0"/>
      <c r="PMF7" s="0"/>
      <c r="PMG7" s="0"/>
      <c r="PMH7" s="0"/>
      <c r="PMI7" s="0"/>
      <c r="PMJ7" s="0"/>
      <c r="PMK7" s="0"/>
      <c r="PML7" s="0"/>
      <c r="PMM7" s="0"/>
      <c r="PMN7" s="0"/>
      <c r="PMO7" s="0"/>
      <c r="PMP7" s="0"/>
      <c r="PMQ7" s="0"/>
      <c r="PMR7" s="0"/>
      <c r="PMS7" s="0"/>
      <c r="PMT7" s="0"/>
      <c r="PMU7" s="0"/>
      <c r="PMV7" s="0"/>
      <c r="PMW7" s="0"/>
      <c r="PMX7" s="0"/>
      <c r="PMY7" s="0"/>
      <c r="PMZ7" s="0"/>
      <c r="PNA7" s="0"/>
      <c r="PNB7" s="0"/>
      <c r="PNC7" s="0"/>
      <c r="PND7" s="0"/>
      <c r="PNE7" s="0"/>
      <c r="PNF7" s="0"/>
      <c r="PNG7" s="0"/>
      <c r="PNH7" s="0"/>
      <c r="PNI7" s="0"/>
      <c r="PNJ7" s="0"/>
      <c r="PNK7" s="0"/>
      <c r="PNL7" s="0"/>
      <c r="PNM7" s="0"/>
      <c r="PNN7" s="0"/>
      <c r="PNO7" s="0"/>
      <c r="PNP7" s="0"/>
      <c r="PNQ7" s="0"/>
      <c r="PNR7" s="0"/>
      <c r="PNS7" s="0"/>
      <c r="PNT7" s="0"/>
      <c r="PNU7" s="0"/>
      <c r="PNV7" s="0"/>
      <c r="PNW7" s="0"/>
      <c r="PNX7" s="0"/>
      <c r="PNY7" s="0"/>
      <c r="PNZ7" s="0"/>
      <c r="POA7" s="0"/>
      <c r="POB7" s="0"/>
      <c r="POC7" s="0"/>
      <c r="POD7" s="0"/>
      <c r="POE7" s="0"/>
      <c r="POF7" s="0"/>
      <c r="POG7" s="0"/>
      <c r="POH7" s="0"/>
      <c r="POI7" s="0"/>
      <c r="POJ7" s="0"/>
      <c r="POK7" s="0"/>
      <c r="POL7" s="0"/>
      <c r="POM7" s="0"/>
      <c r="PON7" s="0"/>
      <c r="POO7" s="0"/>
      <c r="POP7" s="0"/>
      <c r="POQ7" s="0"/>
      <c r="POR7" s="0"/>
      <c r="POS7" s="0"/>
      <c r="POT7" s="0"/>
      <c r="POU7" s="0"/>
      <c r="POV7" s="0"/>
      <c r="POW7" s="0"/>
      <c r="POX7" s="0"/>
      <c r="POY7" s="0"/>
      <c r="POZ7" s="0"/>
      <c r="PPA7" s="0"/>
      <c r="PPB7" s="0"/>
      <c r="PPC7" s="0"/>
      <c r="PPD7" s="0"/>
      <c r="PPE7" s="0"/>
      <c r="PPF7" s="0"/>
      <c r="PPG7" s="0"/>
      <c r="PPH7" s="0"/>
      <c r="PPI7" s="0"/>
      <c r="PPJ7" s="0"/>
      <c r="PPK7" s="0"/>
      <c r="PPL7" s="0"/>
      <c r="PPM7" s="0"/>
      <c r="PPN7" s="0"/>
      <c r="PPO7" s="0"/>
      <c r="PPP7" s="0"/>
      <c r="PPQ7" s="0"/>
      <c r="PPR7" s="0"/>
      <c r="PPS7" s="0"/>
      <c r="PPT7" s="0"/>
      <c r="PPU7" s="0"/>
      <c r="PPV7" s="0"/>
      <c r="PPW7" s="0"/>
      <c r="PPX7" s="0"/>
      <c r="PPY7" s="0"/>
      <c r="PPZ7" s="0"/>
      <c r="PQA7" s="0"/>
      <c r="PQB7" s="0"/>
      <c r="PQC7" s="0"/>
      <c r="PQD7" s="0"/>
      <c r="PQE7" s="0"/>
      <c r="PQF7" s="0"/>
      <c r="PQG7" s="0"/>
      <c r="PQH7" s="0"/>
      <c r="PQI7" s="0"/>
      <c r="PQJ7" s="0"/>
      <c r="PQK7" s="0"/>
      <c r="PQL7" s="0"/>
      <c r="PQM7" s="0"/>
      <c r="PQN7" s="0"/>
      <c r="PQO7" s="0"/>
      <c r="PQP7" s="0"/>
      <c r="PQQ7" s="0"/>
      <c r="PQR7" s="0"/>
      <c r="PQS7" s="0"/>
      <c r="PQT7" s="0"/>
      <c r="PQU7" s="0"/>
      <c r="PQV7" s="0"/>
      <c r="PQW7" s="0"/>
      <c r="PQX7" s="0"/>
      <c r="PQY7" s="0"/>
      <c r="PQZ7" s="0"/>
      <c r="PRA7" s="0"/>
      <c r="PRB7" s="0"/>
      <c r="PRC7" s="0"/>
      <c r="PRD7" s="0"/>
      <c r="PRE7" s="0"/>
      <c r="PRF7" s="0"/>
      <c r="PRG7" s="0"/>
      <c r="PRH7" s="0"/>
      <c r="PRI7" s="0"/>
      <c r="PRJ7" s="0"/>
      <c r="PRK7" s="0"/>
      <c r="PRL7" s="0"/>
      <c r="PRM7" s="0"/>
      <c r="PRN7" s="0"/>
      <c r="PRO7" s="0"/>
      <c r="PRP7" s="0"/>
      <c r="PRQ7" s="0"/>
      <c r="PRR7" s="0"/>
      <c r="PRS7" s="0"/>
      <c r="PRT7" s="0"/>
      <c r="PRU7" s="0"/>
      <c r="PRV7" s="0"/>
      <c r="PRW7" s="0"/>
      <c r="PRX7" s="0"/>
      <c r="PRY7" s="0"/>
      <c r="PRZ7" s="0"/>
      <c r="PSA7" s="0"/>
      <c r="PSB7" s="0"/>
      <c r="PSC7" s="0"/>
      <c r="PSD7" s="0"/>
      <c r="PSE7" s="0"/>
      <c r="PSF7" s="0"/>
      <c r="PSG7" s="0"/>
      <c r="PSH7" s="0"/>
      <c r="PSI7" s="0"/>
      <c r="PSJ7" s="0"/>
      <c r="PSK7" s="0"/>
      <c r="PSL7" s="0"/>
      <c r="PSM7" s="0"/>
      <c r="PSN7" s="0"/>
      <c r="PSO7" s="0"/>
      <c r="PSP7" s="0"/>
      <c r="PSQ7" s="0"/>
      <c r="PSR7" s="0"/>
      <c r="PSS7" s="0"/>
      <c r="PST7" s="0"/>
      <c r="PSU7" s="0"/>
      <c r="PSV7" s="0"/>
      <c r="PSW7" s="0"/>
      <c r="PSX7" s="0"/>
      <c r="PSY7" s="0"/>
      <c r="PSZ7" s="0"/>
      <c r="PTA7" s="0"/>
      <c r="PTB7" s="0"/>
      <c r="PTC7" s="0"/>
      <c r="PTD7" s="0"/>
      <c r="PTE7" s="0"/>
      <c r="PTF7" s="0"/>
      <c r="PTG7" s="0"/>
      <c r="PTH7" s="0"/>
      <c r="PTI7" s="0"/>
      <c r="PTJ7" s="0"/>
      <c r="PTK7" s="0"/>
      <c r="PTL7" s="0"/>
      <c r="PTM7" s="0"/>
      <c r="PTN7" s="0"/>
      <c r="PTO7" s="0"/>
      <c r="PTP7" s="0"/>
      <c r="PTQ7" s="0"/>
      <c r="PTR7" s="0"/>
      <c r="PTS7" s="0"/>
      <c r="PTT7" s="0"/>
      <c r="PTU7" s="0"/>
      <c r="PTV7" s="0"/>
      <c r="PTW7" s="0"/>
      <c r="PTX7" s="0"/>
      <c r="PTY7" s="0"/>
      <c r="PTZ7" s="0"/>
      <c r="PUA7" s="0"/>
      <c r="PUB7" s="0"/>
      <c r="PUC7" s="0"/>
      <c r="PUD7" s="0"/>
      <c r="PUE7" s="0"/>
      <c r="PUF7" s="0"/>
      <c r="PUG7" s="0"/>
      <c r="PUH7" s="0"/>
      <c r="PUI7" s="0"/>
      <c r="PUJ7" s="0"/>
      <c r="PUK7" s="0"/>
      <c r="PUL7" s="0"/>
      <c r="PUM7" s="0"/>
      <c r="PUN7" s="0"/>
      <c r="PUO7" s="0"/>
      <c r="PUP7" s="0"/>
      <c r="PUQ7" s="0"/>
      <c r="PUR7" s="0"/>
      <c r="PUS7" s="0"/>
      <c r="PUT7" s="0"/>
      <c r="PUU7" s="0"/>
      <c r="PUV7" s="0"/>
      <c r="PUW7" s="0"/>
      <c r="PUX7" s="0"/>
      <c r="PUY7" s="0"/>
      <c r="PUZ7" s="0"/>
      <c r="PVA7" s="0"/>
      <c r="PVB7" s="0"/>
      <c r="PVC7" s="0"/>
      <c r="PVD7" s="0"/>
      <c r="PVE7" s="0"/>
      <c r="PVF7" s="0"/>
      <c r="PVG7" s="0"/>
      <c r="PVH7" s="0"/>
      <c r="PVI7" s="0"/>
      <c r="PVJ7" s="0"/>
      <c r="PVK7" s="0"/>
      <c r="PVL7" s="0"/>
      <c r="PVM7" s="0"/>
      <c r="PVN7" s="0"/>
      <c r="PVO7" s="0"/>
      <c r="PVP7" s="0"/>
      <c r="PVQ7" s="0"/>
      <c r="PVR7" s="0"/>
      <c r="PVS7" s="0"/>
      <c r="PVT7" s="0"/>
      <c r="PVU7" s="0"/>
      <c r="PVV7" s="0"/>
      <c r="PVW7" s="0"/>
      <c r="PVX7" s="0"/>
      <c r="PVY7" s="0"/>
      <c r="PVZ7" s="0"/>
      <c r="PWA7" s="0"/>
      <c r="PWB7" s="0"/>
      <c r="PWC7" s="0"/>
      <c r="PWD7" s="0"/>
      <c r="PWE7" s="0"/>
      <c r="PWF7" s="0"/>
      <c r="PWG7" s="0"/>
      <c r="PWH7" s="0"/>
      <c r="PWI7" s="0"/>
      <c r="PWJ7" s="0"/>
      <c r="PWK7" s="0"/>
      <c r="PWL7" s="0"/>
      <c r="PWM7" s="0"/>
      <c r="PWN7" s="0"/>
      <c r="PWO7" s="0"/>
      <c r="PWP7" s="0"/>
      <c r="PWQ7" s="0"/>
      <c r="PWR7" s="0"/>
      <c r="PWS7" s="0"/>
      <c r="PWT7" s="0"/>
      <c r="PWU7" s="0"/>
      <c r="PWV7" s="0"/>
      <c r="PWW7" s="0"/>
      <c r="PWX7" s="0"/>
      <c r="PWY7" s="0"/>
      <c r="PWZ7" s="0"/>
      <c r="PXA7" s="0"/>
      <c r="PXB7" s="0"/>
      <c r="PXC7" s="0"/>
      <c r="PXD7" s="0"/>
      <c r="PXE7" s="0"/>
      <c r="PXF7" s="0"/>
      <c r="PXG7" s="0"/>
      <c r="PXH7" s="0"/>
      <c r="PXI7" s="0"/>
      <c r="PXJ7" s="0"/>
      <c r="PXK7" s="0"/>
      <c r="PXL7" s="0"/>
      <c r="PXM7" s="0"/>
      <c r="PXN7" s="0"/>
      <c r="PXO7" s="0"/>
      <c r="PXP7" s="0"/>
      <c r="PXQ7" s="0"/>
      <c r="PXR7" s="0"/>
      <c r="PXS7" s="0"/>
      <c r="PXT7" s="0"/>
      <c r="PXU7" s="0"/>
      <c r="PXV7" s="0"/>
      <c r="PXW7" s="0"/>
      <c r="PXX7" s="0"/>
      <c r="PXY7" s="0"/>
      <c r="PXZ7" s="0"/>
      <c r="PYA7" s="0"/>
      <c r="PYB7" s="0"/>
      <c r="PYC7" s="0"/>
      <c r="PYD7" s="0"/>
      <c r="PYE7" s="0"/>
      <c r="PYF7" s="0"/>
      <c r="PYG7" s="0"/>
      <c r="PYH7" s="0"/>
      <c r="PYI7" s="0"/>
      <c r="PYJ7" s="0"/>
      <c r="PYK7" s="0"/>
      <c r="PYL7" s="0"/>
      <c r="PYM7" s="0"/>
      <c r="PYN7" s="0"/>
      <c r="PYO7" s="0"/>
      <c r="PYP7" s="0"/>
      <c r="PYQ7" s="0"/>
      <c r="PYR7" s="0"/>
      <c r="PYS7" s="0"/>
      <c r="PYT7" s="0"/>
      <c r="PYU7" s="0"/>
      <c r="PYV7" s="0"/>
      <c r="PYW7" s="0"/>
      <c r="PYX7" s="0"/>
      <c r="PYY7" s="0"/>
      <c r="PYZ7" s="0"/>
      <c r="PZA7" s="0"/>
      <c r="PZB7" s="0"/>
      <c r="PZC7" s="0"/>
      <c r="PZD7" s="0"/>
      <c r="PZE7" s="0"/>
      <c r="PZF7" s="0"/>
      <c r="PZG7" s="0"/>
      <c r="PZH7" s="0"/>
      <c r="PZI7" s="0"/>
      <c r="PZJ7" s="0"/>
      <c r="PZK7" s="0"/>
      <c r="PZL7" s="0"/>
      <c r="PZM7" s="0"/>
      <c r="PZN7" s="0"/>
      <c r="PZO7" s="0"/>
      <c r="PZP7" s="0"/>
      <c r="PZQ7" s="0"/>
      <c r="PZR7" s="0"/>
      <c r="PZS7" s="0"/>
      <c r="PZT7" s="0"/>
      <c r="PZU7" s="0"/>
      <c r="PZV7" s="0"/>
      <c r="PZW7" s="0"/>
      <c r="PZX7" s="0"/>
      <c r="PZY7" s="0"/>
      <c r="PZZ7" s="0"/>
      <c r="QAA7" s="0"/>
      <c r="QAB7" s="0"/>
      <c r="QAC7" s="0"/>
      <c r="QAD7" s="0"/>
      <c r="QAE7" s="0"/>
      <c r="QAF7" s="0"/>
      <c r="QAG7" s="0"/>
      <c r="QAH7" s="0"/>
      <c r="QAI7" s="0"/>
      <c r="QAJ7" s="0"/>
      <c r="QAK7" s="0"/>
      <c r="QAL7" s="0"/>
      <c r="QAM7" s="0"/>
      <c r="QAN7" s="0"/>
      <c r="QAO7" s="0"/>
      <c r="QAP7" s="0"/>
      <c r="QAQ7" s="0"/>
      <c r="QAR7" s="0"/>
      <c r="QAS7" s="0"/>
      <c r="QAT7" s="0"/>
      <c r="QAU7" s="0"/>
      <c r="QAV7" s="0"/>
      <c r="QAW7" s="0"/>
      <c r="QAX7" s="0"/>
      <c r="QAY7" s="0"/>
      <c r="QAZ7" s="0"/>
      <c r="QBA7" s="0"/>
      <c r="QBB7" s="0"/>
      <c r="QBC7" s="0"/>
      <c r="QBD7" s="0"/>
      <c r="QBE7" s="0"/>
      <c r="QBF7" s="0"/>
      <c r="QBG7" s="0"/>
      <c r="QBH7" s="0"/>
      <c r="QBI7" s="0"/>
      <c r="QBJ7" s="0"/>
      <c r="QBK7" s="0"/>
      <c r="QBL7" s="0"/>
      <c r="QBM7" s="0"/>
      <c r="QBN7" s="0"/>
      <c r="QBO7" s="0"/>
      <c r="QBP7" s="0"/>
      <c r="QBQ7" s="0"/>
      <c r="QBR7" s="0"/>
      <c r="QBS7" s="0"/>
      <c r="QBT7" s="0"/>
      <c r="QBU7" s="0"/>
      <c r="QBV7" s="0"/>
      <c r="QBW7" s="0"/>
      <c r="QBX7" s="0"/>
      <c r="QBY7" s="0"/>
      <c r="QBZ7" s="0"/>
      <c r="QCA7" s="0"/>
      <c r="QCB7" s="0"/>
      <c r="QCC7" s="0"/>
      <c r="QCD7" s="0"/>
      <c r="QCE7" s="0"/>
      <c r="QCF7" s="0"/>
      <c r="QCG7" s="0"/>
      <c r="QCH7" s="0"/>
      <c r="QCI7" s="0"/>
      <c r="QCJ7" s="0"/>
      <c r="QCK7" s="0"/>
      <c r="QCL7" s="0"/>
      <c r="QCM7" s="0"/>
      <c r="QCN7" s="0"/>
      <c r="QCO7" s="0"/>
      <c r="QCP7" s="0"/>
      <c r="QCQ7" s="0"/>
      <c r="QCR7" s="0"/>
      <c r="QCS7" s="0"/>
      <c r="QCT7" s="0"/>
      <c r="QCU7" s="0"/>
      <c r="QCV7" s="0"/>
      <c r="QCW7" s="0"/>
      <c r="QCX7" s="0"/>
      <c r="QCY7" s="0"/>
      <c r="QCZ7" s="0"/>
      <c r="QDA7" s="0"/>
      <c r="QDB7" s="0"/>
      <c r="QDC7" s="0"/>
      <c r="QDD7" s="0"/>
      <c r="QDE7" s="0"/>
      <c r="QDF7" s="0"/>
      <c r="QDG7" s="0"/>
      <c r="QDH7" s="0"/>
      <c r="QDI7" s="0"/>
      <c r="QDJ7" s="0"/>
      <c r="QDK7" s="0"/>
      <c r="QDL7" s="0"/>
      <c r="QDM7" s="0"/>
      <c r="QDN7" s="0"/>
      <c r="QDO7" s="0"/>
      <c r="QDP7" s="0"/>
      <c r="QDQ7" s="0"/>
      <c r="QDR7" s="0"/>
      <c r="QDS7" s="0"/>
      <c r="QDT7" s="0"/>
      <c r="QDU7" s="0"/>
      <c r="QDV7" s="0"/>
      <c r="QDW7" s="0"/>
      <c r="QDX7" s="0"/>
      <c r="QDY7" s="0"/>
      <c r="QDZ7" s="0"/>
      <c r="QEA7" s="0"/>
      <c r="QEB7" s="0"/>
      <c r="QEC7" s="0"/>
      <c r="QED7" s="0"/>
      <c r="QEE7" s="0"/>
      <c r="QEF7" s="0"/>
      <c r="QEG7" s="0"/>
      <c r="QEH7" s="0"/>
      <c r="QEI7" s="0"/>
      <c r="QEJ7" s="0"/>
      <c r="QEK7" s="0"/>
      <c r="QEL7" s="0"/>
      <c r="QEM7" s="0"/>
      <c r="QEN7" s="0"/>
      <c r="QEO7" s="0"/>
      <c r="QEP7" s="0"/>
      <c r="QEQ7" s="0"/>
      <c r="QER7" s="0"/>
      <c r="QES7" s="0"/>
      <c r="QET7" s="0"/>
      <c r="QEU7" s="0"/>
      <c r="QEV7" s="0"/>
      <c r="QEW7" s="0"/>
      <c r="QEX7" s="0"/>
      <c r="QEY7" s="0"/>
      <c r="QEZ7" s="0"/>
      <c r="QFA7" s="0"/>
      <c r="QFB7" s="0"/>
      <c r="QFC7" s="0"/>
      <c r="QFD7" s="0"/>
      <c r="QFE7" s="0"/>
      <c r="QFF7" s="0"/>
      <c r="QFG7" s="0"/>
      <c r="QFH7" s="0"/>
      <c r="QFI7" s="0"/>
      <c r="QFJ7" s="0"/>
      <c r="QFK7" s="0"/>
      <c r="QFL7" s="0"/>
      <c r="QFM7" s="0"/>
      <c r="QFN7" s="0"/>
      <c r="QFO7" s="0"/>
      <c r="QFP7" s="0"/>
      <c r="QFQ7" s="0"/>
      <c r="QFR7" s="0"/>
      <c r="QFS7" s="0"/>
      <c r="QFT7" s="0"/>
      <c r="QFU7" s="0"/>
      <c r="QFV7" s="0"/>
      <c r="QFW7" s="0"/>
      <c r="QFX7" s="0"/>
      <c r="QFY7" s="0"/>
      <c r="QFZ7" s="0"/>
      <c r="QGA7" s="0"/>
      <c r="QGB7" s="0"/>
      <c r="QGC7" s="0"/>
      <c r="QGD7" s="0"/>
      <c r="QGE7" s="0"/>
      <c r="QGF7" s="0"/>
      <c r="QGG7" s="0"/>
      <c r="QGH7" s="0"/>
      <c r="QGI7" s="0"/>
      <c r="QGJ7" s="0"/>
      <c r="QGK7" s="0"/>
      <c r="QGL7" s="0"/>
      <c r="QGM7" s="0"/>
      <c r="QGN7" s="0"/>
      <c r="QGO7" s="0"/>
      <c r="QGP7" s="0"/>
      <c r="QGQ7" s="0"/>
      <c r="QGR7" s="0"/>
      <c r="QGS7" s="0"/>
      <c r="QGT7" s="0"/>
      <c r="QGU7" s="0"/>
      <c r="QGV7" s="0"/>
      <c r="QGW7" s="0"/>
      <c r="QGX7" s="0"/>
      <c r="QGY7" s="0"/>
      <c r="QGZ7" s="0"/>
      <c r="QHA7" s="0"/>
      <c r="QHB7" s="0"/>
      <c r="QHC7" s="0"/>
      <c r="QHD7" s="0"/>
      <c r="QHE7" s="0"/>
      <c r="QHF7" s="0"/>
      <c r="QHG7" s="0"/>
      <c r="QHH7" s="0"/>
      <c r="QHI7" s="0"/>
      <c r="QHJ7" s="0"/>
      <c r="QHK7" s="0"/>
      <c r="QHL7" s="0"/>
      <c r="QHM7" s="0"/>
      <c r="QHN7" s="0"/>
      <c r="QHO7" s="0"/>
      <c r="QHP7" s="0"/>
      <c r="QHQ7" s="0"/>
      <c r="QHR7" s="0"/>
      <c r="QHS7" s="0"/>
      <c r="QHT7" s="0"/>
      <c r="QHU7" s="0"/>
      <c r="QHV7" s="0"/>
      <c r="QHW7" s="0"/>
      <c r="QHX7" s="0"/>
      <c r="QHY7" s="0"/>
      <c r="QHZ7" s="0"/>
      <c r="QIA7" s="0"/>
      <c r="QIB7" s="0"/>
      <c r="QIC7" s="0"/>
      <c r="QID7" s="0"/>
      <c r="QIE7" s="0"/>
      <c r="QIF7" s="0"/>
      <c r="QIG7" s="0"/>
      <c r="QIH7" s="0"/>
      <c r="QII7" s="0"/>
      <c r="QIJ7" s="0"/>
      <c r="QIK7" s="0"/>
      <c r="QIL7" s="0"/>
      <c r="QIM7" s="0"/>
      <c r="QIN7" s="0"/>
      <c r="QIO7" s="0"/>
      <c r="QIP7" s="0"/>
      <c r="QIQ7" s="0"/>
      <c r="QIR7" s="0"/>
      <c r="QIS7" s="0"/>
      <c r="QIT7" s="0"/>
      <c r="QIU7" s="0"/>
      <c r="QIV7" s="0"/>
      <c r="QIW7" s="0"/>
      <c r="QIX7" s="0"/>
      <c r="QIY7" s="0"/>
      <c r="QIZ7" s="0"/>
      <c r="QJA7" s="0"/>
      <c r="QJB7" s="0"/>
      <c r="QJC7" s="0"/>
      <c r="QJD7" s="0"/>
      <c r="QJE7" s="0"/>
      <c r="QJF7" s="0"/>
      <c r="QJG7" s="0"/>
      <c r="QJH7" s="0"/>
      <c r="QJI7" s="0"/>
      <c r="QJJ7" s="0"/>
      <c r="QJK7" s="0"/>
      <c r="QJL7" s="0"/>
      <c r="QJM7" s="0"/>
      <c r="QJN7" s="0"/>
      <c r="QJO7" s="0"/>
      <c r="QJP7" s="0"/>
      <c r="QJQ7" s="0"/>
      <c r="QJR7" s="0"/>
      <c r="QJS7" s="0"/>
      <c r="QJT7" s="0"/>
      <c r="QJU7" s="0"/>
      <c r="QJV7" s="0"/>
      <c r="QJW7" s="0"/>
      <c r="QJX7" s="0"/>
      <c r="QJY7" s="0"/>
      <c r="QJZ7" s="0"/>
      <c r="QKA7" s="0"/>
      <c r="QKB7" s="0"/>
      <c r="QKC7" s="0"/>
      <c r="QKD7" s="0"/>
      <c r="QKE7" s="0"/>
      <c r="QKF7" s="0"/>
      <c r="QKG7" s="0"/>
      <c r="QKH7" s="0"/>
      <c r="QKI7" s="0"/>
      <c r="QKJ7" s="0"/>
      <c r="QKK7" s="0"/>
      <c r="QKL7" s="0"/>
      <c r="QKM7" s="0"/>
      <c r="QKN7" s="0"/>
      <c r="QKO7" s="0"/>
      <c r="QKP7" s="0"/>
      <c r="QKQ7" s="0"/>
      <c r="QKR7" s="0"/>
      <c r="QKS7" s="0"/>
      <c r="QKT7" s="0"/>
      <c r="QKU7" s="0"/>
      <c r="QKV7" s="0"/>
      <c r="QKW7" s="0"/>
      <c r="QKX7" s="0"/>
      <c r="QKY7" s="0"/>
      <c r="QKZ7" s="0"/>
      <c r="QLA7" s="0"/>
      <c r="QLB7" s="0"/>
      <c r="QLC7" s="0"/>
      <c r="QLD7" s="0"/>
      <c r="QLE7" s="0"/>
      <c r="QLF7" s="0"/>
      <c r="QLG7" s="0"/>
      <c r="QLH7" s="0"/>
      <c r="QLI7" s="0"/>
      <c r="QLJ7" s="0"/>
      <c r="QLK7" s="0"/>
      <c r="QLL7" s="0"/>
      <c r="QLM7" s="0"/>
      <c r="QLN7" s="0"/>
      <c r="QLO7" s="0"/>
      <c r="QLP7" s="0"/>
      <c r="QLQ7" s="0"/>
      <c r="QLR7" s="0"/>
      <c r="QLS7" s="0"/>
      <c r="QLT7" s="0"/>
      <c r="QLU7" s="0"/>
      <c r="QLV7" s="0"/>
      <c r="QLW7" s="0"/>
      <c r="QLX7" s="0"/>
      <c r="QLY7" s="0"/>
      <c r="QLZ7" s="0"/>
      <c r="QMA7" s="0"/>
      <c r="QMB7" s="0"/>
      <c r="QMC7" s="0"/>
      <c r="QMD7" s="0"/>
      <c r="QME7" s="0"/>
      <c r="QMF7" s="0"/>
      <c r="QMG7" s="0"/>
      <c r="QMH7" s="0"/>
      <c r="QMI7" s="0"/>
      <c r="QMJ7" s="0"/>
      <c r="QMK7" s="0"/>
      <c r="QML7" s="0"/>
      <c r="QMM7" s="0"/>
      <c r="QMN7" s="0"/>
      <c r="QMO7" s="0"/>
      <c r="QMP7" s="0"/>
      <c r="QMQ7" s="0"/>
      <c r="QMR7" s="0"/>
      <c r="QMS7" s="0"/>
      <c r="QMT7" s="0"/>
      <c r="QMU7" s="0"/>
      <c r="QMV7" s="0"/>
      <c r="QMW7" s="0"/>
      <c r="QMX7" s="0"/>
      <c r="QMY7" s="0"/>
      <c r="QMZ7" s="0"/>
      <c r="QNA7" s="0"/>
      <c r="QNB7" s="0"/>
      <c r="QNC7" s="0"/>
      <c r="QND7" s="0"/>
      <c r="QNE7" s="0"/>
      <c r="QNF7" s="0"/>
      <c r="QNG7" s="0"/>
      <c r="QNH7" s="0"/>
      <c r="QNI7" s="0"/>
      <c r="QNJ7" s="0"/>
      <c r="QNK7" s="0"/>
      <c r="QNL7" s="0"/>
      <c r="QNM7" s="0"/>
      <c r="QNN7" s="0"/>
      <c r="QNO7" s="0"/>
      <c r="QNP7" s="0"/>
      <c r="QNQ7" s="0"/>
      <c r="QNR7" s="0"/>
      <c r="QNS7" s="0"/>
      <c r="QNT7" s="0"/>
      <c r="QNU7" s="0"/>
      <c r="QNV7" s="0"/>
      <c r="QNW7" s="0"/>
      <c r="QNX7" s="0"/>
      <c r="QNY7" s="0"/>
      <c r="QNZ7" s="0"/>
      <c r="QOA7" s="0"/>
      <c r="QOB7" s="0"/>
      <c r="QOC7" s="0"/>
      <c r="QOD7" s="0"/>
      <c r="QOE7" s="0"/>
      <c r="QOF7" s="0"/>
      <c r="QOG7" s="0"/>
      <c r="QOH7" s="0"/>
      <c r="QOI7" s="0"/>
      <c r="QOJ7" s="0"/>
      <c r="QOK7" s="0"/>
      <c r="QOL7" s="0"/>
      <c r="QOM7" s="0"/>
      <c r="QON7" s="0"/>
      <c r="QOO7" s="0"/>
      <c r="QOP7" s="0"/>
      <c r="QOQ7" s="0"/>
      <c r="QOR7" s="0"/>
      <c r="QOS7" s="0"/>
      <c r="QOT7" s="0"/>
      <c r="QOU7" s="0"/>
      <c r="QOV7" s="0"/>
      <c r="QOW7" s="0"/>
      <c r="QOX7" s="0"/>
      <c r="QOY7" s="0"/>
      <c r="QOZ7" s="0"/>
      <c r="QPA7" s="0"/>
      <c r="QPB7" s="0"/>
      <c r="QPC7" s="0"/>
      <c r="QPD7" s="0"/>
      <c r="QPE7" s="0"/>
      <c r="QPF7" s="0"/>
      <c r="QPG7" s="0"/>
      <c r="QPH7" s="0"/>
      <c r="QPI7" s="0"/>
      <c r="QPJ7" s="0"/>
      <c r="QPK7" s="0"/>
      <c r="QPL7" s="0"/>
      <c r="QPM7" s="0"/>
      <c r="QPN7" s="0"/>
      <c r="QPO7" s="0"/>
      <c r="QPP7" s="0"/>
      <c r="QPQ7" s="0"/>
      <c r="QPR7" s="0"/>
      <c r="QPS7" s="0"/>
      <c r="QPT7" s="0"/>
      <c r="QPU7" s="0"/>
      <c r="QPV7" s="0"/>
      <c r="QPW7" s="0"/>
      <c r="QPX7" s="0"/>
      <c r="QPY7" s="0"/>
      <c r="QPZ7" s="0"/>
      <c r="QQA7" s="0"/>
      <c r="QQB7" s="0"/>
      <c r="QQC7" s="0"/>
      <c r="QQD7" s="0"/>
      <c r="QQE7" s="0"/>
      <c r="QQF7" s="0"/>
      <c r="QQG7" s="0"/>
      <c r="QQH7" s="0"/>
      <c r="QQI7" s="0"/>
      <c r="QQJ7" s="0"/>
      <c r="QQK7" s="0"/>
      <c r="QQL7" s="0"/>
      <c r="QQM7" s="0"/>
      <c r="QQN7" s="0"/>
      <c r="QQO7" s="0"/>
      <c r="QQP7" s="0"/>
      <c r="QQQ7" s="0"/>
      <c r="QQR7" s="0"/>
      <c r="QQS7" s="0"/>
      <c r="QQT7" s="0"/>
      <c r="QQU7" s="0"/>
      <c r="QQV7" s="0"/>
      <c r="QQW7" s="0"/>
      <c r="QQX7" s="0"/>
      <c r="QQY7" s="0"/>
      <c r="QQZ7" s="0"/>
      <c r="QRA7" s="0"/>
      <c r="QRB7" s="0"/>
      <c r="QRC7" s="0"/>
      <c r="QRD7" s="0"/>
      <c r="QRE7" s="0"/>
      <c r="QRF7" s="0"/>
      <c r="QRG7" s="0"/>
      <c r="QRH7" s="0"/>
      <c r="QRI7" s="0"/>
      <c r="QRJ7" s="0"/>
      <c r="QRK7" s="0"/>
      <c r="QRL7" s="0"/>
      <c r="QRM7" s="0"/>
      <c r="QRN7" s="0"/>
      <c r="QRO7" s="0"/>
      <c r="QRP7" s="0"/>
      <c r="QRQ7" s="0"/>
      <c r="QRR7" s="0"/>
      <c r="QRS7" s="0"/>
      <c r="QRT7" s="0"/>
      <c r="QRU7" s="0"/>
      <c r="QRV7" s="0"/>
      <c r="QRW7" s="0"/>
      <c r="QRX7" s="0"/>
      <c r="QRY7" s="0"/>
      <c r="QRZ7" s="0"/>
      <c r="QSA7" s="0"/>
      <c r="QSB7" s="0"/>
      <c r="QSC7" s="0"/>
      <c r="QSD7" s="0"/>
      <c r="QSE7" s="0"/>
      <c r="QSF7" s="0"/>
      <c r="QSG7" s="0"/>
      <c r="QSH7" s="0"/>
      <c r="QSI7" s="0"/>
      <c r="QSJ7" s="0"/>
      <c r="QSK7" s="0"/>
      <c r="QSL7" s="0"/>
      <c r="QSM7" s="0"/>
      <c r="QSN7" s="0"/>
      <c r="QSO7" s="0"/>
      <c r="QSP7" s="0"/>
      <c r="QSQ7" s="0"/>
      <c r="QSR7" s="0"/>
      <c r="QSS7" s="0"/>
      <c r="QST7" s="0"/>
      <c r="QSU7" s="0"/>
      <c r="QSV7" s="0"/>
      <c r="QSW7" s="0"/>
      <c r="QSX7" s="0"/>
      <c r="QSY7" s="0"/>
      <c r="QSZ7" s="0"/>
      <c r="QTA7" s="0"/>
      <c r="QTB7" s="0"/>
      <c r="QTC7" s="0"/>
      <c r="QTD7" s="0"/>
      <c r="QTE7" s="0"/>
      <c r="QTF7" s="0"/>
      <c r="QTG7" s="0"/>
      <c r="QTH7" s="0"/>
      <c r="QTI7" s="0"/>
      <c r="QTJ7" s="0"/>
      <c r="QTK7" s="0"/>
      <c r="QTL7" s="0"/>
      <c r="QTM7" s="0"/>
      <c r="QTN7" s="0"/>
      <c r="QTO7" s="0"/>
      <c r="QTP7" s="0"/>
      <c r="QTQ7" s="0"/>
      <c r="QTR7" s="0"/>
      <c r="QTS7" s="0"/>
      <c r="QTT7" s="0"/>
      <c r="QTU7" s="0"/>
      <c r="QTV7" s="0"/>
      <c r="QTW7" s="0"/>
      <c r="QTX7" s="0"/>
      <c r="QTY7" s="0"/>
      <c r="QTZ7" s="0"/>
      <c r="QUA7" s="0"/>
      <c r="QUB7" s="0"/>
      <c r="QUC7" s="0"/>
      <c r="QUD7" s="0"/>
      <c r="QUE7" s="0"/>
      <c r="QUF7" s="0"/>
      <c r="QUG7" s="0"/>
      <c r="QUH7" s="0"/>
      <c r="QUI7" s="0"/>
      <c r="QUJ7" s="0"/>
      <c r="QUK7" s="0"/>
      <c r="QUL7" s="0"/>
      <c r="QUM7" s="0"/>
      <c r="QUN7" s="0"/>
      <c r="QUO7" s="0"/>
      <c r="QUP7" s="0"/>
      <c r="QUQ7" s="0"/>
      <c r="QUR7" s="0"/>
      <c r="QUS7" s="0"/>
      <c r="QUT7" s="0"/>
      <c r="QUU7" s="0"/>
      <c r="QUV7" s="0"/>
      <c r="QUW7" s="0"/>
      <c r="QUX7" s="0"/>
      <c r="QUY7" s="0"/>
      <c r="QUZ7" s="0"/>
      <c r="QVA7" s="0"/>
      <c r="QVB7" s="0"/>
      <c r="QVC7" s="0"/>
      <c r="QVD7" s="0"/>
      <c r="QVE7" s="0"/>
      <c r="QVF7" s="0"/>
      <c r="QVG7" s="0"/>
      <c r="QVH7" s="0"/>
      <c r="QVI7" s="0"/>
      <c r="QVJ7" s="0"/>
      <c r="QVK7" s="0"/>
      <c r="QVL7" s="0"/>
      <c r="QVM7" s="0"/>
      <c r="QVN7" s="0"/>
      <c r="QVO7" s="0"/>
      <c r="QVP7" s="0"/>
      <c r="QVQ7" s="0"/>
      <c r="QVR7" s="0"/>
      <c r="QVS7" s="0"/>
      <c r="QVT7" s="0"/>
      <c r="QVU7" s="0"/>
      <c r="QVV7" s="0"/>
      <c r="QVW7" s="0"/>
      <c r="QVX7" s="0"/>
      <c r="QVY7" s="0"/>
      <c r="QVZ7" s="0"/>
      <c r="QWA7" s="0"/>
      <c r="QWB7" s="0"/>
      <c r="QWC7" s="0"/>
      <c r="QWD7" s="0"/>
      <c r="QWE7" s="0"/>
      <c r="QWF7" s="0"/>
      <c r="QWG7" s="0"/>
      <c r="QWH7" s="0"/>
      <c r="QWI7" s="0"/>
      <c r="QWJ7" s="0"/>
      <c r="QWK7" s="0"/>
      <c r="QWL7" s="0"/>
      <c r="QWM7" s="0"/>
      <c r="QWN7" s="0"/>
      <c r="QWO7" s="0"/>
      <c r="QWP7" s="0"/>
      <c r="QWQ7" s="0"/>
      <c r="QWR7" s="0"/>
      <c r="QWS7" s="0"/>
      <c r="QWT7" s="0"/>
      <c r="QWU7" s="0"/>
      <c r="QWV7" s="0"/>
      <c r="QWW7" s="0"/>
      <c r="QWX7" s="0"/>
      <c r="QWY7" s="0"/>
      <c r="QWZ7" s="0"/>
      <c r="QXA7" s="0"/>
      <c r="QXB7" s="0"/>
      <c r="QXC7" s="0"/>
      <c r="QXD7" s="0"/>
      <c r="QXE7" s="0"/>
      <c r="QXF7" s="0"/>
      <c r="QXG7" s="0"/>
      <c r="QXH7" s="0"/>
      <c r="QXI7" s="0"/>
      <c r="QXJ7" s="0"/>
      <c r="QXK7" s="0"/>
      <c r="QXL7" s="0"/>
      <c r="QXM7" s="0"/>
      <c r="QXN7" s="0"/>
      <c r="QXO7" s="0"/>
      <c r="QXP7" s="0"/>
      <c r="QXQ7" s="0"/>
      <c r="QXR7" s="0"/>
      <c r="QXS7" s="0"/>
      <c r="QXT7" s="0"/>
      <c r="QXU7" s="0"/>
      <c r="QXV7" s="0"/>
      <c r="QXW7" s="0"/>
      <c r="QXX7" s="0"/>
      <c r="QXY7" s="0"/>
      <c r="QXZ7" s="0"/>
      <c r="QYA7" s="0"/>
      <c r="QYB7" s="0"/>
      <c r="QYC7" s="0"/>
      <c r="QYD7" s="0"/>
      <c r="QYE7" s="0"/>
      <c r="QYF7" s="0"/>
      <c r="QYG7" s="0"/>
      <c r="QYH7" s="0"/>
      <c r="QYI7" s="0"/>
      <c r="QYJ7" s="0"/>
      <c r="QYK7" s="0"/>
      <c r="QYL7" s="0"/>
      <c r="QYM7" s="0"/>
      <c r="QYN7" s="0"/>
      <c r="QYO7" s="0"/>
      <c r="QYP7" s="0"/>
      <c r="QYQ7" s="0"/>
      <c r="QYR7" s="0"/>
      <c r="QYS7" s="0"/>
      <c r="QYT7" s="0"/>
      <c r="QYU7" s="0"/>
      <c r="QYV7" s="0"/>
      <c r="QYW7" s="0"/>
      <c r="QYX7" s="0"/>
      <c r="QYY7" s="0"/>
      <c r="QYZ7" s="0"/>
      <c r="QZA7" s="0"/>
      <c r="QZB7" s="0"/>
      <c r="QZC7" s="0"/>
      <c r="QZD7" s="0"/>
      <c r="QZE7" s="0"/>
      <c r="QZF7" s="0"/>
      <c r="QZG7" s="0"/>
      <c r="QZH7" s="0"/>
      <c r="QZI7" s="0"/>
      <c r="QZJ7" s="0"/>
      <c r="QZK7" s="0"/>
      <c r="QZL7" s="0"/>
      <c r="QZM7" s="0"/>
      <c r="QZN7" s="0"/>
      <c r="QZO7" s="0"/>
      <c r="QZP7" s="0"/>
      <c r="QZQ7" s="0"/>
      <c r="QZR7" s="0"/>
      <c r="QZS7" s="0"/>
      <c r="QZT7" s="0"/>
      <c r="QZU7" s="0"/>
      <c r="QZV7" s="0"/>
      <c r="QZW7" s="0"/>
      <c r="QZX7" s="0"/>
      <c r="QZY7" s="0"/>
      <c r="QZZ7" s="0"/>
      <c r="RAA7" s="0"/>
      <c r="RAB7" s="0"/>
      <c r="RAC7" s="0"/>
      <c r="RAD7" s="0"/>
      <c r="RAE7" s="0"/>
      <c r="RAF7" s="0"/>
      <c r="RAG7" s="0"/>
      <c r="RAH7" s="0"/>
      <c r="RAI7" s="0"/>
      <c r="RAJ7" s="0"/>
      <c r="RAK7" s="0"/>
      <c r="RAL7" s="0"/>
      <c r="RAM7" s="0"/>
      <c r="RAN7" s="0"/>
      <c r="RAO7" s="0"/>
      <c r="RAP7" s="0"/>
      <c r="RAQ7" s="0"/>
      <c r="RAR7" s="0"/>
      <c r="RAS7" s="0"/>
      <c r="RAT7" s="0"/>
      <c r="RAU7" s="0"/>
      <c r="RAV7" s="0"/>
      <c r="RAW7" s="0"/>
      <c r="RAX7" s="0"/>
      <c r="RAY7" s="0"/>
      <c r="RAZ7" s="0"/>
      <c r="RBA7" s="0"/>
      <c r="RBB7" s="0"/>
      <c r="RBC7" s="0"/>
      <c r="RBD7" s="0"/>
      <c r="RBE7" s="0"/>
      <c r="RBF7" s="0"/>
      <c r="RBG7" s="0"/>
      <c r="RBH7" s="0"/>
      <c r="RBI7" s="0"/>
      <c r="RBJ7" s="0"/>
      <c r="RBK7" s="0"/>
      <c r="RBL7" s="0"/>
      <c r="RBM7" s="0"/>
      <c r="RBN7" s="0"/>
      <c r="RBO7" s="0"/>
      <c r="RBP7" s="0"/>
      <c r="RBQ7" s="0"/>
      <c r="RBR7" s="0"/>
      <c r="RBS7" s="0"/>
      <c r="RBT7" s="0"/>
      <c r="RBU7" s="0"/>
      <c r="RBV7" s="0"/>
      <c r="RBW7" s="0"/>
      <c r="RBX7" s="0"/>
      <c r="RBY7" s="0"/>
      <c r="RBZ7" s="0"/>
      <c r="RCA7" s="0"/>
      <c r="RCB7" s="0"/>
      <c r="RCC7" s="0"/>
      <c r="RCD7" s="0"/>
      <c r="RCE7" s="0"/>
      <c r="RCF7" s="0"/>
      <c r="RCG7" s="0"/>
      <c r="RCH7" s="0"/>
      <c r="RCI7" s="0"/>
      <c r="RCJ7" s="0"/>
      <c r="RCK7" s="0"/>
      <c r="RCL7" s="0"/>
      <c r="RCM7" s="0"/>
      <c r="RCN7" s="0"/>
      <c r="RCO7" s="0"/>
      <c r="RCP7" s="0"/>
      <c r="RCQ7" s="0"/>
      <c r="RCR7" s="0"/>
      <c r="RCS7" s="0"/>
      <c r="RCT7" s="0"/>
      <c r="RCU7" s="0"/>
      <c r="RCV7" s="0"/>
      <c r="RCW7" s="0"/>
      <c r="RCX7" s="0"/>
      <c r="RCY7" s="0"/>
      <c r="RCZ7" s="0"/>
      <c r="RDA7" s="0"/>
      <c r="RDB7" s="0"/>
      <c r="RDC7" s="0"/>
      <c r="RDD7" s="0"/>
      <c r="RDE7" s="0"/>
      <c r="RDF7" s="0"/>
      <c r="RDG7" s="0"/>
      <c r="RDH7" s="0"/>
      <c r="RDI7" s="0"/>
      <c r="RDJ7" s="0"/>
      <c r="RDK7" s="0"/>
      <c r="RDL7" s="0"/>
      <c r="RDM7" s="0"/>
      <c r="RDN7" s="0"/>
      <c r="RDO7" s="0"/>
      <c r="RDP7" s="0"/>
      <c r="RDQ7" s="0"/>
      <c r="RDR7" s="0"/>
      <c r="RDS7" s="0"/>
      <c r="RDT7" s="0"/>
      <c r="RDU7" s="0"/>
      <c r="RDV7" s="0"/>
      <c r="RDW7" s="0"/>
      <c r="RDX7" s="0"/>
      <c r="RDY7" s="0"/>
      <c r="RDZ7" s="0"/>
      <c r="REA7" s="0"/>
      <c r="REB7" s="0"/>
      <c r="REC7" s="0"/>
      <c r="RED7" s="0"/>
      <c r="REE7" s="0"/>
      <c r="REF7" s="0"/>
      <c r="REG7" s="0"/>
      <c r="REH7" s="0"/>
      <c r="REI7" s="0"/>
      <c r="REJ7" s="0"/>
      <c r="REK7" s="0"/>
      <c r="REL7" s="0"/>
      <c r="REM7" s="0"/>
      <c r="REN7" s="0"/>
      <c r="REO7" s="0"/>
      <c r="REP7" s="0"/>
      <c r="REQ7" s="0"/>
      <c r="RER7" s="0"/>
      <c r="RES7" s="0"/>
      <c r="RET7" s="0"/>
      <c r="REU7" s="0"/>
      <c r="REV7" s="0"/>
      <c r="REW7" s="0"/>
      <c r="REX7" s="0"/>
      <c r="REY7" s="0"/>
      <c r="REZ7" s="0"/>
      <c r="RFA7" s="0"/>
      <c r="RFB7" s="0"/>
      <c r="RFC7" s="0"/>
      <c r="RFD7" s="0"/>
      <c r="RFE7" s="0"/>
      <c r="RFF7" s="0"/>
      <c r="RFG7" s="0"/>
      <c r="RFH7" s="0"/>
      <c r="RFI7" s="0"/>
      <c r="RFJ7" s="0"/>
      <c r="RFK7" s="0"/>
      <c r="RFL7" s="0"/>
      <c r="RFM7" s="0"/>
      <c r="RFN7" s="0"/>
      <c r="RFO7" s="0"/>
      <c r="RFP7" s="0"/>
      <c r="RFQ7" s="0"/>
      <c r="RFR7" s="0"/>
      <c r="RFS7" s="0"/>
      <c r="RFT7" s="0"/>
      <c r="RFU7" s="0"/>
      <c r="RFV7" s="0"/>
      <c r="RFW7" s="0"/>
      <c r="RFX7" s="0"/>
      <c r="RFY7" s="0"/>
      <c r="RFZ7" s="0"/>
      <c r="RGA7" s="0"/>
      <c r="RGB7" s="0"/>
      <c r="RGC7" s="0"/>
      <c r="RGD7" s="0"/>
      <c r="RGE7" s="0"/>
      <c r="RGF7" s="0"/>
      <c r="RGG7" s="0"/>
      <c r="RGH7" s="0"/>
      <c r="RGI7" s="0"/>
      <c r="RGJ7" s="0"/>
      <c r="RGK7" s="0"/>
      <c r="RGL7" s="0"/>
      <c r="RGM7" s="0"/>
      <c r="RGN7" s="0"/>
      <c r="RGO7" s="0"/>
      <c r="RGP7" s="0"/>
      <c r="RGQ7" s="0"/>
      <c r="RGR7" s="0"/>
      <c r="RGS7" s="0"/>
      <c r="RGT7" s="0"/>
      <c r="RGU7" s="0"/>
      <c r="RGV7" s="0"/>
      <c r="RGW7" s="0"/>
      <c r="RGX7" s="0"/>
      <c r="RGY7" s="0"/>
      <c r="RGZ7" s="0"/>
      <c r="RHA7" s="0"/>
      <c r="RHB7" s="0"/>
      <c r="RHC7" s="0"/>
      <c r="RHD7" s="0"/>
      <c r="RHE7" s="0"/>
      <c r="RHF7" s="0"/>
      <c r="RHG7" s="0"/>
      <c r="RHH7" s="0"/>
      <c r="RHI7" s="0"/>
      <c r="RHJ7" s="0"/>
      <c r="RHK7" s="0"/>
      <c r="RHL7" s="0"/>
      <c r="RHM7" s="0"/>
      <c r="RHN7" s="0"/>
      <c r="RHO7" s="0"/>
      <c r="RHP7" s="0"/>
      <c r="RHQ7" s="0"/>
      <c r="RHR7" s="0"/>
      <c r="RHS7" s="0"/>
      <c r="RHT7" s="0"/>
      <c r="RHU7" s="0"/>
      <c r="RHV7" s="0"/>
      <c r="RHW7" s="0"/>
      <c r="RHX7" s="0"/>
      <c r="RHY7" s="0"/>
      <c r="RHZ7" s="0"/>
      <c r="RIA7" s="0"/>
      <c r="RIB7" s="0"/>
      <c r="RIC7" s="0"/>
      <c r="RID7" s="0"/>
      <c r="RIE7" s="0"/>
      <c r="RIF7" s="0"/>
      <c r="RIG7" s="0"/>
      <c r="RIH7" s="0"/>
      <c r="RII7" s="0"/>
      <c r="RIJ7" s="0"/>
      <c r="RIK7" s="0"/>
      <c r="RIL7" s="0"/>
      <c r="RIM7" s="0"/>
      <c r="RIN7" s="0"/>
      <c r="RIO7" s="0"/>
      <c r="RIP7" s="0"/>
      <c r="RIQ7" s="0"/>
      <c r="RIR7" s="0"/>
      <c r="RIS7" s="0"/>
      <c r="RIT7" s="0"/>
      <c r="RIU7" s="0"/>
      <c r="RIV7" s="0"/>
      <c r="RIW7" s="0"/>
      <c r="RIX7" s="0"/>
      <c r="RIY7" s="0"/>
      <c r="RIZ7" s="0"/>
      <c r="RJA7" s="0"/>
      <c r="RJB7" s="0"/>
      <c r="RJC7" s="0"/>
      <c r="RJD7" s="0"/>
      <c r="RJE7" s="0"/>
      <c r="RJF7" s="0"/>
      <c r="RJG7" s="0"/>
      <c r="RJH7" s="0"/>
      <c r="RJI7" s="0"/>
      <c r="RJJ7" s="0"/>
      <c r="RJK7" s="0"/>
      <c r="RJL7" s="0"/>
      <c r="RJM7" s="0"/>
      <c r="RJN7" s="0"/>
      <c r="RJO7" s="0"/>
      <c r="RJP7" s="0"/>
      <c r="RJQ7" s="0"/>
      <c r="RJR7" s="0"/>
      <c r="RJS7" s="0"/>
      <c r="RJT7" s="0"/>
      <c r="RJU7" s="0"/>
      <c r="RJV7" s="0"/>
      <c r="RJW7" s="0"/>
      <c r="RJX7" s="0"/>
      <c r="RJY7" s="0"/>
      <c r="RJZ7" s="0"/>
      <c r="RKA7" s="0"/>
      <c r="RKB7" s="0"/>
      <c r="RKC7" s="0"/>
      <c r="RKD7" s="0"/>
      <c r="RKE7" s="0"/>
      <c r="RKF7" s="0"/>
      <c r="RKG7" s="0"/>
      <c r="RKH7" s="0"/>
      <c r="RKI7" s="0"/>
      <c r="RKJ7" s="0"/>
      <c r="RKK7" s="0"/>
      <c r="RKL7" s="0"/>
      <c r="RKM7" s="0"/>
      <c r="RKN7" s="0"/>
      <c r="RKO7" s="0"/>
      <c r="RKP7" s="0"/>
      <c r="RKQ7" s="0"/>
      <c r="RKR7" s="0"/>
      <c r="RKS7" s="0"/>
      <c r="RKT7" s="0"/>
      <c r="RKU7" s="0"/>
      <c r="RKV7" s="0"/>
      <c r="RKW7" s="0"/>
      <c r="RKX7" s="0"/>
      <c r="RKY7" s="0"/>
      <c r="RKZ7" s="0"/>
      <c r="RLA7" s="0"/>
      <c r="RLB7" s="0"/>
      <c r="RLC7" s="0"/>
      <c r="RLD7" s="0"/>
      <c r="RLE7" s="0"/>
      <c r="RLF7" s="0"/>
      <c r="RLG7" s="0"/>
      <c r="RLH7" s="0"/>
      <c r="RLI7" s="0"/>
      <c r="RLJ7" s="0"/>
      <c r="RLK7" s="0"/>
      <c r="RLL7" s="0"/>
      <c r="RLM7" s="0"/>
      <c r="RLN7" s="0"/>
      <c r="RLO7" s="0"/>
      <c r="RLP7" s="0"/>
      <c r="RLQ7" s="0"/>
      <c r="RLR7" s="0"/>
      <c r="RLS7" s="0"/>
      <c r="RLT7" s="0"/>
      <c r="RLU7" s="0"/>
      <c r="RLV7" s="0"/>
      <c r="RLW7" s="0"/>
      <c r="RLX7" s="0"/>
      <c r="RLY7" s="0"/>
      <c r="RLZ7" s="0"/>
      <c r="RMA7" s="0"/>
      <c r="RMB7" s="0"/>
      <c r="RMC7" s="0"/>
      <c r="RMD7" s="0"/>
      <c r="RME7" s="0"/>
      <c r="RMF7" s="0"/>
      <c r="RMG7" s="0"/>
      <c r="RMH7" s="0"/>
      <c r="RMI7" s="0"/>
      <c r="RMJ7" s="0"/>
      <c r="RMK7" s="0"/>
      <c r="RML7" s="0"/>
      <c r="RMM7" s="0"/>
      <c r="RMN7" s="0"/>
      <c r="RMO7" s="0"/>
      <c r="RMP7" s="0"/>
      <c r="RMQ7" s="0"/>
      <c r="RMR7" s="0"/>
      <c r="RMS7" s="0"/>
      <c r="RMT7" s="0"/>
      <c r="RMU7" s="0"/>
      <c r="RMV7" s="0"/>
      <c r="RMW7" s="0"/>
      <c r="RMX7" s="0"/>
      <c r="RMY7" s="0"/>
      <c r="RMZ7" s="0"/>
      <c r="RNA7" s="0"/>
      <c r="RNB7" s="0"/>
      <c r="RNC7" s="0"/>
      <c r="RND7" s="0"/>
      <c r="RNE7" s="0"/>
      <c r="RNF7" s="0"/>
      <c r="RNG7" s="0"/>
      <c r="RNH7" s="0"/>
      <c r="RNI7" s="0"/>
      <c r="RNJ7" s="0"/>
      <c r="RNK7" s="0"/>
      <c r="RNL7" s="0"/>
      <c r="RNM7" s="0"/>
      <c r="RNN7" s="0"/>
      <c r="RNO7" s="0"/>
      <c r="RNP7" s="0"/>
      <c r="RNQ7" s="0"/>
      <c r="RNR7" s="0"/>
      <c r="RNS7" s="0"/>
      <c r="RNT7" s="0"/>
      <c r="RNU7" s="0"/>
      <c r="RNV7" s="0"/>
      <c r="RNW7" s="0"/>
      <c r="RNX7" s="0"/>
      <c r="RNY7" s="0"/>
      <c r="RNZ7" s="0"/>
      <c r="ROA7" s="0"/>
      <c r="ROB7" s="0"/>
      <c r="ROC7" s="0"/>
      <c r="ROD7" s="0"/>
      <c r="ROE7" s="0"/>
      <c r="ROF7" s="0"/>
      <c r="ROG7" s="0"/>
      <c r="ROH7" s="0"/>
      <c r="ROI7" s="0"/>
      <c r="ROJ7" s="0"/>
      <c r="ROK7" s="0"/>
      <c r="ROL7" s="0"/>
      <c r="ROM7" s="0"/>
      <c r="RON7" s="0"/>
      <c r="ROO7" s="0"/>
      <c r="ROP7" s="0"/>
      <c r="ROQ7" s="0"/>
      <c r="ROR7" s="0"/>
      <c r="ROS7" s="0"/>
      <c r="ROT7" s="0"/>
      <c r="ROU7" s="0"/>
      <c r="ROV7" s="0"/>
      <c r="ROW7" s="0"/>
      <c r="ROX7" s="0"/>
      <c r="ROY7" s="0"/>
      <c r="ROZ7" s="0"/>
      <c r="RPA7" s="0"/>
      <c r="RPB7" s="0"/>
      <c r="RPC7" s="0"/>
      <c r="RPD7" s="0"/>
      <c r="RPE7" s="0"/>
      <c r="RPF7" s="0"/>
      <c r="RPG7" s="0"/>
      <c r="RPH7" s="0"/>
      <c r="RPI7" s="0"/>
      <c r="RPJ7" s="0"/>
      <c r="RPK7" s="0"/>
      <c r="RPL7" s="0"/>
      <c r="RPM7" s="0"/>
      <c r="RPN7" s="0"/>
      <c r="RPO7" s="0"/>
      <c r="RPP7" s="0"/>
      <c r="RPQ7" s="0"/>
      <c r="RPR7" s="0"/>
      <c r="RPS7" s="0"/>
      <c r="RPT7" s="0"/>
      <c r="RPU7" s="0"/>
      <c r="RPV7" s="0"/>
      <c r="RPW7" s="0"/>
      <c r="RPX7" s="0"/>
      <c r="RPY7" s="0"/>
      <c r="RPZ7" s="0"/>
      <c r="RQA7" s="0"/>
      <c r="RQB7" s="0"/>
      <c r="RQC7" s="0"/>
      <c r="RQD7" s="0"/>
      <c r="RQE7" s="0"/>
      <c r="RQF7" s="0"/>
      <c r="RQG7" s="0"/>
      <c r="RQH7" s="0"/>
      <c r="RQI7" s="0"/>
      <c r="RQJ7" s="0"/>
      <c r="RQK7" s="0"/>
      <c r="RQL7" s="0"/>
      <c r="RQM7" s="0"/>
      <c r="RQN7" s="0"/>
      <c r="RQO7" s="0"/>
      <c r="RQP7" s="0"/>
      <c r="RQQ7" s="0"/>
      <c r="RQR7" s="0"/>
      <c r="RQS7" s="0"/>
      <c r="RQT7" s="0"/>
      <c r="RQU7" s="0"/>
      <c r="RQV7" s="0"/>
      <c r="RQW7" s="0"/>
      <c r="RQX7" s="0"/>
      <c r="RQY7" s="0"/>
      <c r="RQZ7" s="0"/>
      <c r="RRA7" s="0"/>
      <c r="RRB7" s="0"/>
      <c r="RRC7" s="0"/>
      <c r="RRD7" s="0"/>
      <c r="RRE7" s="0"/>
      <c r="RRF7" s="0"/>
      <c r="RRG7" s="0"/>
      <c r="RRH7" s="0"/>
      <c r="RRI7" s="0"/>
      <c r="RRJ7" s="0"/>
      <c r="RRK7" s="0"/>
      <c r="RRL7" s="0"/>
      <c r="RRM7" s="0"/>
      <c r="RRN7" s="0"/>
      <c r="RRO7" s="0"/>
      <c r="RRP7" s="0"/>
      <c r="RRQ7" s="0"/>
      <c r="RRR7" s="0"/>
      <c r="RRS7" s="0"/>
      <c r="RRT7" s="0"/>
      <c r="RRU7" s="0"/>
      <c r="RRV7" s="0"/>
      <c r="RRW7" s="0"/>
      <c r="RRX7" s="0"/>
      <c r="RRY7" s="0"/>
      <c r="RRZ7" s="0"/>
      <c r="RSA7" s="0"/>
      <c r="RSB7" s="0"/>
      <c r="RSC7" s="0"/>
      <c r="RSD7" s="0"/>
      <c r="RSE7" s="0"/>
      <c r="RSF7" s="0"/>
      <c r="RSG7" s="0"/>
      <c r="RSH7" s="0"/>
      <c r="RSI7" s="0"/>
      <c r="RSJ7" s="0"/>
      <c r="RSK7" s="0"/>
      <c r="RSL7" s="0"/>
      <c r="RSM7" s="0"/>
      <c r="RSN7" s="0"/>
      <c r="RSO7" s="0"/>
      <c r="RSP7" s="0"/>
      <c r="RSQ7" s="0"/>
      <c r="RSR7" s="0"/>
      <c r="RSS7" s="0"/>
      <c r="RST7" s="0"/>
      <c r="RSU7" s="0"/>
      <c r="RSV7" s="0"/>
      <c r="RSW7" s="0"/>
      <c r="RSX7" s="0"/>
      <c r="RSY7" s="0"/>
      <c r="RSZ7" s="0"/>
      <c r="RTA7" s="0"/>
      <c r="RTB7" s="0"/>
      <c r="RTC7" s="0"/>
      <c r="RTD7" s="0"/>
      <c r="RTE7" s="0"/>
      <c r="RTF7" s="0"/>
      <c r="RTG7" s="0"/>
      <c r="RTH7" s="0"/>
      <c r="RTI7" s="0"/>
      <c r="RTJ7" s="0"/>
      <c r="RTK7" s="0"/>
      <c r="RTL7" s="0"/>
      <c r="RTM7" s="0"/>
      <c r="RTN7" s="0"/>
      <c r="RTO7" s="0"/>
      <c r="RTP7" s="0"/>
      <c r="RTQ7" s="0"/>
      <c r="RTR7" s="0"/>
      <c r="RTS7" s="0"/>
      <c r="RTT7" s="0"/>
      <c r="RTU7" s="0"/>
      <c r="RTV7" s="0"/>
      <c r="RTW7" s="0"/>
      <c r="RTX7" s="0"/>
      <c r="RTY7" s="0"/>
      <c r="RTZ7" s="0"/>
      <c r="RUA7" s="0"/>
      <c r="RUB7" s="0"/>
      <c r="RUC7" s="0"/>
      <c r="RUD7" s="0"/>
      <c r="RUE7" s="0"/>
      <c r="RUF7" s="0"/>
      <c r="RUG7" s="0"/>
      <c r="RUH7" s="0"/>
      <c r="RUI7" s="0"/>
      <c r="RUJ7" s="0"/>
      <c r="RUK7" s="0"/>
      <c r="RUL7" s="0"/>
      <c r="RUM7" s="0"/>
      <c r="RUN7" s="0"/>
      <c r="RUO7" s="0"/>
      <c r="RUP7" s="0"/>
      <c r="RUQ7" s="0"/>
      <c r="RUR7" s="0"/>
      <c r="RUS7" s="0"/>
      <c r="RUT7" s="0"/>
      <c r="RUU7" s="0"/>
      <c r="RUV7" s="0"/>
      <c r="RUW7" s="0"/>
      <c r="RUX7" s="0"/>
      <c r="RUY7" s="0"/>
      <c r="RUZ7" s="0"/>
      <c r="RVA7" s="0"/>
      <c r="RVB7" s="0"/>
      <c r="RVC7" s="0"/>
      <c r="RVD7" s="0"/>
      <c r="RVE7" s="0"/>
      <c r="RVF7" s="0"/>
      <c r="RVG7" s="0"/>
      <c r="RVH7" s="0"/>
      <c r="RVI7" s="0"/>
      <c r="RVJ7" s="0"/>
      <c r="RVK7" s="0"/>
      <c r="RVL7" s="0"/>
      <c r="RVM7" s="0"/>
      <c r="RVN7" s="0"/>
      <c r="RVO7" s="0"/>
      <c r="RVP7" s="0"/>
      <c r="RVQ7" s="0"/>
      <c r="RVR7" s="0"/>
      <c r="RVS7" s="0"/>
      <c r="RVT7" s="0"/>
      <c r="RVU7" s="0"/>
      <c r="RVV7" s="0"/>
      <c r="RVW7" s="0"/>
      <c r="RVX7" s="0"/>
      <c r="RVY7" s="0"/>
      <c r="RVZ7" s="0"/>
      <c r="RWA7" s="0"/>
      <c r="RWB7" s="0"/>
      <c r="RWC7" s="0"/>
      <c r="RWD7" s="0"/>
      <c r="RWE7" s="0"/>
      <c r="RWF7" s="0"/>
      <c r="RWG7" s="0"/>
      <c r="RWH7" s="0"/>
      <c r="RWI7" s="0"/>
      <c r="RWJ7" s="0"/>
      <c r="RWK7" s="0"/>
      <c r="RWL7" s="0"/>
      <c r="RWM7" s="0"/>
      <c r="RWN7" s="0"/>
      <c r="RWO7" s="0"/>
      <c r="RWP7" s="0"/>
      <c r="RWQ7" s="0"/>
      <c r="RWR7" s="0"/>
      <c r="RWS7" s="0"/>
      <c r="RWT7" s="0"/>
      <c r="RWU7" s="0"/>
      <c r="RWV7" s="0"/>
      <c r="RWW7" s="0"/>
      <c r="RWX7" s="0"/>
      <c r="RWY7" s="0"/>
      <c r="RWZ7" s="0"/>
      <c r="RXA7" s="0"/>
      <c r="RXB7" s="0"/>
      <c r="RXC7" s="0"/>
      <c r="RXD7" s="0"/>
      <c r="RXE7" s="0"/>
      <c r="RXF7" s="0"/>
      <c r="RXG7" s="0"/>
      <c r="RXH7" s="0"/>
      <c r="RXI7" s="0"/>
      <c r="RXJ7" s="0"/>
      <c r="RXK7" s="0"/>
      <c r="RXL7" s="0"/>
      <c r="RXM7" s="0"/>
      <c r="RXN7" s="0"/>
      <c r="RXO7" s="0"/>
      <c r="RXP7" s="0"/>
      <c r="RXQ7" s="0"/>
      <c r="RXR7" s="0"/>
      <c r="RXS7" s="0"/>
      <c r="RXT7" s="0"/>
      <c r="RXU7" s="0"/>
      <c r="RXV7" s="0"/>
      <c r="RXW7" s="0"/>
      <c r="RXX7" s="0"/>
      <c r="RXY7" s="0"/>
      <c r="RXZ7" s="0"/>
      <c r="RYA7" s="0"/>
      <c r="RYB7" s="0"/>
      <c r="RYC7" s="0"/>
      <c r="RYD7" s="0"/>
      <c r="RYE7" s="0"/>
      <c r="RYF7" s="0"/>
      <c r="RYG7" s="0"/>
      <c r="RYH7" s="0"/>
      <c r="RYI7" s="0"/>
      <c r="RYJ7" s="0"/>
      <c r="RYK7" s="0"/>
      <c r="RYL7" s="0"/>
      <c r="RYM7" s="0"/>
      <c r="RYN7" s="0"/>
      <c r="RYO7" s="0"/>
      <c r="RYP7" s="0"/>
      <c r="RYQ7" s="0"/>
      <c r="RYR7" s="0"/>
      <c r="RYS7" s="0"/>
      <c r="RYT7" s="0"/>
      <c r="RYU7" s="0"/>
      <c r="RYV7" s="0"/>
      <c r="RYW7" s="0"/>
      <c r="RYX7" s="0"/>
      <c r="RYY7" s="0"/>
      <c r="RYZ7" s="0"/>
      <c r="RZA7" s="0"/>
      <c r="RZB7" s="0"/>
      <c r="RZC7" s="0"/>
      <c r="RZD7" s="0"/>
      <c r="RZE7" s="0"/>
      <c r="RZF7" s="0"/>
      <c r="RZG7" s="0"/>
      <c r="RZH7" s="0"/>
      <c r="RZI7" s="0"/>
      <c r="RZJ7" s="0"/>
      <c r="RZK7" s="0"/>
      <c r="RZL7" s="0"/>
      <c r="RZM7" s="0"/>
      <c r="RZN7" s="0"/>
      <c r="RZO7" s="0"/>
      <c r="RZP7" s="0"/>
      <c r="RZQ7" s="0"/>
      <c r="RZR7" s="0"/>
      <c r="RZS7" s="0"/>
      <c r="RZT7" s="0"/>
      <c r="RZU7" s="0"/>
      <c r="RZV7" s="0"/>
      <c r="RZW7" s="0"/>
      <c r="RZX7" s="0"/>
      <c r="RZY7" s="0"/>
      <c r="RZZ7" s="0"/>
      <c r="SAA7" s="0"/>
      <c r="SAB7" s="0"/>
      <c r="SAC7" s="0"/>
      <c r="SAD7" s="0"/>
      <c r="SAE7" s="0"/>
      <c r="SAF7" s="0"/>
      <c r="SAG7" s="0"/>
      <c r="SAH7" s="0"/>
      <c r="SAI7" s="0"/>
      <c r="SAJ7" s="0"/>
      <c r="SAK7" s="0"/>
      <c r="SAL7" s="0"/>
      <c r="SAM7" s="0"/>
      <c r="SAN7" s="0"/>
      <c r="SAO7" s="0"/>
      <c r="SAP7" s="0"/>
      <c r="SAQ7" s="0"/>
      <c r="SAR7" s="0"/>
      <c r="SAS7" s="0"/>
      <c r="SAT7" s="0"/>
      <c r="SAU7" s="0"/>
      <c r="SAV7" s="0"/>
      <c r="SAW7" s="0"/>
      <c r="SAX7" s="0"/>
      <c r="SAY7" s="0"/>
      <c r="SAZ7" s="0"/>
      <c r="SBA7" s="0"/>
      <c r="SBB7" s="0"/>
      <c r="SBC7" s="0"/>
      <c r="SBD7" s="0"/>
      <c r="SBE7" s="0"/>
      <c r="SBF7" s="0"/>
      <c r="SBG7" s="0"/>
      <c r="SBH7" s="0"/>
      <c r="SBI7" s="0"/>
      <c r="SBJ7" s="0"/>
      <c r="SBK7" s="0"/>
      <c r="SBL7" s="0"/>
      <c r="SBM7" s="0"/>
      <c r="SBN7" s="0"/>
      <c r="SBO7" s="0"/>
      <c r="SBP7" s="0"/>
      <c r="SBQ7" s="0"/>
      <c r="SBR7" s="0"/>
      <c r="SBS7" s="0"/>
      <c r="SBT7" s="0"/>
      <c r="SBU7" s="0"/>
      <c r="SBV7" s="0"/>
      <c r="SBW7" s="0"/>
      <c r="SBX7" s="0"/>
      <c r="SBY7" s="0"/>
      <c r="SBZ7" s="0"/>
      <c r="SCA7" s="0"/>
      <c r="SCB7" s="0"/>
      <c r="SCC7" s="0"/>
      <c r="SCD7" s="0"/>
      <c r="SCE7" s="0"/>
      <c r="SCF7" s="0"/>
      <c r="SCG7" s="0"/>
      <c r="SCH7" s="0"/>
      <c r="SCI7" s="0"/>
      <c r="SCJ7" s="0"/>
      <c r="SCK7" s="0"/>
      <c r="SCL7" s="0"/>
      <c r="SCM7" s="0"/>
      <c r="SCN7" s="0"/>
      <c r="SCO7" s="0"/>
      <c r="SCP7" s="0"/>
      <c r="SCQ7" s="0"/>
      <c r="SCR7" s="0"/>
      <c r="SCS7" s="0"/>
      <c r="SCT7" s="0"/>
      <c r="SCU7" s="0"/>
      <c r="SCV7" s="0"/>
      <c r="SCW7" s="0"/>
      <c r="SCX7" s="0"/>
      <c r="SCY7" s="0"/>
      <c r="SCZ7" s="0"/>
      <c r="SDA7" s="0"/>
      <c r="SDB7" s="0"/>
      <c r="SDC7" s="0"/>
      <c r="SDD7" s="0"/>
      <c r="SDE7" s="0"/>
      <c r="SDF7" s="0"/>
      <c r="SDG7" s="0"/>
      <c r="SDH7" s="0"/>
      <c r="SDI7" s="0"/>
      <c r="SDJ7" s="0"/>
      <c r="SDK7" s="0"/>
      <c r="SDL7" s="0"/>
      <c r="SDM7" s="0"/>
      <c r="SDN7" s="0"/>
      <c r="SDO7" s="0"/>
      <c r="SDP7" s="0"/>
      <c r="SDQ7" s="0"/>
      <c r="SDR7" s="0"/>
      <c r="SDS7" s="0"/>
      <c r="SDT7" s="0"/>
      <c r="SDU7" s="0"/>
      <c r="SDV7" s="0"/>
      <c r="SDW7" s="0"/>
      <c r="SDX7" s="0"/>
      <c r="SDY7" s="0"/>
      <c r="SDZ7" s="0"/>
      <c r="SEA7" s="0"/>
      <c r="SEB7" s="0"/>
      <c r="SEC7" s="0"/>
      <c r="SED7" s="0"/>
      <c r="SEE7" s="0"/>
      <c r="SEF7" s="0"/>
      <c r="SEG7" s="0"/>
      <c r="SEH7" s="0"/>
      <c r="SEI7" s="0"/>
      <c r="SEJ7" s="0"/>
      <c r="SEK7" s="0"/>
      <c r="SEL7" s="0"/>
      <c r="SEM7" s="0"/>
      <c r="SEN7" s="0"/>
      <c r="SEO7" s="0"/>
      <c r="SEP7" s="0"/>
      <c r="SEQ7" s="0"/>
      <c r="SER7" s="0"/>
      <c r="SES7" s="0"/>
      <c r="SET7" s="0"/>
      <c r="SEU7" s="0"/>
      <c r="SEV7" s="0"/>
      <c r="SEW7" s="0"/>
      <c r="SEX7" s="0"/>
      <c r="SEY7" s="0"/>
      <c r="SEZ7" s="0"/>
      <c r="SFA7" s="0"/>
      <c r="SFB7" s="0"/>
      <c r="SFC7" s="0"/>
      <c r="SFD7" s="0"/>
      <c r="SFE7" s="0"/>
      <c r="SFF7" s="0"/>
      <c r="SFG7" s="0"/>
      <c r="SFH7" s="0"/>
      <c r="SFI7" s="0"/>
      <c r="SFJ7" s="0"/>
      <c r="SFK7" s="0"/>
      <c r="SFL7" s="0"/>
      <c r="SFM7" s="0"/>
      <c r="SFN7" s="0"/>
      <c r="SFO7" s="0"/>
      <c r="SFP7" s="0"/>
      <c r="SFQ7" s="0"/>
      <c r="SFR7" s="0"/>
      <c r="SFS7" s="0"/>
      <c r="SFT7" s="0"/>
      <c r="SFU7" s="0"/>
      <c r="SFV7" s="0"/>
      <c r="SFW7" s="0"/>
      <c r="SFX7" s="0"/>
      <c r="SFY7" s="0"/>
      <c r="SFZ7" s="0"/>
      <c r="SGA7" s="0"/>
      <c r="SGB7" s="0"/>
      <c r="SGC7" s="0"/>
      <c r="SGD7" s="0"/>
      <c r="SGE7" s="0"/>
      <c r="SGF7" s="0"/>
      <c r="SGG7" s="0"/>
      <c r="SGH7" s="0"/>
      <c r="SGI7" s="0"/>
      <c r="SGJ7" s="0"/>
      <c r="SGK7" s="0"/>
      <c r="SGL7" s="0"/>
      <c r="SGM7" s="0"/>
      <c r="SGN7" s="0"/>
      <c r="SGO7" s="0"/>
      <c r="SGP7" s="0"/>
      <c r="SGQ7" s="0"/>
      <c r="SGR7" s="0"/>
      <c r="SGS7" s="0"/>
      <c r="SGT7" s="0"/>
      <c r="SGU7" s="0"/>
      <c r="SGV7" s="0"/>
      <c r="SGW7" s="0"/>
      <c r="SGX7" s="0"/>
      <c r="SGY7" s="0"/>
      <c r="SGZ7" s="0"/>
      <c r="SHA7" s="0"/>
      <c r="SHB7" s="0"/>
      <c r="SHC7" s="0"/>
      <c r="SHD7" s="0"/>
      <c r="SHE7" s="0"/>
      <c r="SHF7" s="0"/>
      <c r="SHG7" s="0"/>
      <c r="SHH7" s="0"/>
      <c r="SHI7" s="0"/>
      <c r="SHJ7" s="0"/>
      <c r="SHK7" s="0"/>
      <c r="SHL7" s="0"/>
      <c r="SHM7" s="0"/>
      <c r="SHN7" s="0"/>
      <c r="SHO7" s="0"/>
      <c r="SHP7" s="0"/>
      <c r="SHQ7" s="0"/>
      <c r="SHR7" s="0"/>
      <c r="SHS7" s="0"/>
      <c r="SHT7" s="0"/>
      <c r="SHU7" s="0"/>
      <c r="SHV7" s="0"/>
      <c r="SHW7" s="0"/>
      <c r="SHX7" s="0"/>
      <c r="SHY7" s="0"/>
      <c r="SHZ7" s="0"/>
      <c r="SIA7" s="0"/>
      <c r="SIB7" s="0"/>
      <c r="SIC7" s="0"/>
      <c r="SID7" s="0"/>
      <c r="SIE7" s="0"/>
      <c r="SIF7" s="0"/>
      <c r="SIG7" s="0"/>
      <c r="SIH7" s="0"/>
      <c r="SII7" s="0"/>
      <c r="SIJ7" s="0"/>
      <c r="SIK7" s="0"/>
      <c r="SIL7" s="0"/>
      <c r="SIM7" s="0"/>
      <c r="SIN7" s="0"/>
      <c r="SIO7" s="0"/>
      <c r="SIP7" s="0"/>
      <c r="SIQ7" s="0"/>
      <c r="SIR7" s="0"/>
      <c r="SIS7" s="0"/>
      <c r="SIT7" s="0"/>
      <c r="SIU7" s="0"/>
      <c r="SIV7" s="0"/>
      <c r="SIW7" s="0"/>
      <c r="SIX7" s="0"/>
      <c r="SIY7" s="0"/>
      <c r="SIZ7" s="0"/>
      <c r="SJA7" s="0"/>
      <c r="SJB7" s="0"/>
      <c r="SJC7" s="0"/>
      <c r="SJD7" s="0"/>
      <c r="SJE7" s="0"/>
      <c r="SJF7" s="0"/>
      <c r="SJG7" s="0"/>
      <c r="SJH7" s="0"/>
      <c r="SJI7" s="0"/>
      <c r="SJJ7" s="0"/>
      <c r="SJK7" s="0"/>
      <c r="SJL7" s="0"/>
      <c r="SJM7" s="0"/>
      <c r="SJN7" s="0"/>
      <c r="SJO7" s="0"/>
      <c r="SJP7" s="0"/>
      <c r="SJQ7" s="0"/>
      <c r="SJR7" s="0"/>
      <c r="SJS7" s="0"/>
      <c r="SJT7" s="0"/>
      <c r="SJU7" s="0"/>
      <c r="SJV7" s="0"/>
      <c r="SJW7" s="0"/>
      <c r="SJX7" s="0"/>
      <c r="SJY7" s="0"/>
      <c r="SJZ7" s="0"/>
      <c r="SKA7" s="0"/>
      <c r="SKB7" s="0"/>
      <c r="SKC7" s="0"/>
      <c r="SKD7" s="0"/>
      <c r="SKE7" s="0"/>
      <c r="SKF7" s="0"/>
      <c r="SKG7" s="0"/>
      <c r="SKH7" s="0"/>
      <c r="SKI7" s="0"/>
      <c r="SKJ7" s="0"/>
      <c r="SKK7" s="0"/>
      <c r="SKL7" s="0"/>
      <c r="SKM7" s="0"/>
      <c r="SKN7" s="0"/>
      <c r="SKO7" s="0"/>
      <c r="SKP7" s="0"/>
      <c r="SKQ7" s="0"/>
      <c r="SKR7" s="0"/>
      <c r="SKS7" s="0"/>
      <c r="SKT7" s="0"/>
      <c r="SKU7" s="0"/>
      <c r="SKV7" s="0"/>
      <c r="SKW7" s="0"/>
      <c r="SKX7" s="0"/>
      <c r="SKY7" s="0"/>
      <c r="SKZ7" s="0"/>
      <c r="SLA7" s="0"/>
      <c r="SLB7" s="0"/>
      <c r="SLC7" s="0"/>
      <c r="SLD7" s="0"/>
      <c r="SLE7" s="0"/>
      <c r="SLF7" s="0"/>
      <c r="SLG7" s="0"/>
      <c r="SLH7" s="0"/>
      <c r="SLI7" s="0"/>
      <c r="SLJ7" s="0"/>
      <c r="SLK7" s="0"/>
      <c r="SLL7" s="0"/>
      <c r="SLM7" s="0"/>
      <c r="SLN7" s="0"/>
      <c r="SLO7" s="0"/>
      <c r="SLP7" s="0"/>
      <c r="SLQ7" s="0"/>
      <c r="SLR7" s="0"/>
      <c r="SLS7" s="0"/>
      <c r="SLT7" s="0"/>
      <c r="SLU7" s="0"/>
      <c r="SLV7" s="0"/>
      <c r="SLW7" s="0"/>
      <c r="SLX7" s="0"/>
      <c r="SLY7" s="0"/>
      <c r="SLZ7" s="0"/>
      <c r="SMA7" s="0"/>
      <c r="SMB7" s="0"/>
      <c r="SMC7" s="0"/>
      <c r="SMD7" s="0"/>
      <c r="SME7" s="0"/>
      <c r="SMF7" s="0"/>
      <c r="SMG7" s="0"/>
      <c r="SMH7" s="0"/>
      <c r="SMI7" s="0"/>
      <c r="SMJ7" s="0"/>
      <c r="SMK7" s="0"/>
      <c r="SML7" s="0"/>
      <c r="SMM7" s="0"/>
      <c r="SMN7" s="0"/>
      <c r="SMO7" s="0"/>
      <c r="SMP7" s="0"/>
      <c r="SMQ7" s="0"/>
      <c r="SMR7" s="0"/>
      <c r="SMS7" s="0"/>
      <c r="SMT7" s="0"/>
      <c r="SMU7" s="0"/>
      <c r="SMV7" s="0"/>
      <c r="SMW7" s="0"/>
      <c r="SMX7" s="0"/>
      <c r="SMY7" s="0"/>
      <c r="SMZ7" s="0"/>
      <c r="SNA7" s="0"/>
      <c r="SNB7" s="0"/>
      <c r="SNC7" s="0"/>
      <c r="SND7" s="0"/>
      <c r="SNE7" s="0"/>
      <c r="SNF7" s="0"/>
      <c r="SNG7" s="0"/>
      <c r="SNH7" s="0"/>
      <c r="SNI7" s="0"/>
      <c r="SNJ7" s="0"/>
      <c r="SNK7" s="0"/>
      <c r="SNL7" s="0"/>
      <c r="SNM7" s="0"/>
      <c r="SNN7" s="0"/>
      <c r="SNO7" s="0"/>
      <c r="SNP7" s="0"/>
      <c r="SNQ7" s="0"/>
      <c r="SNR7" s="0"/>
      <c r="SNS7" s="0"/>
      <c r="SNT7" s="0"/>
      <c r="SNU7" s="0"/>
      <c r="SNV7" s="0"/>
      <c r="SNW7" s="0"/>
      <c r="SNX7" s="0"/>
      <c r="SNY7" s="0"/>
      <c r="SNZ7" s="0"/>
      <c r="SOA7" s="0"/>
      <c r="SOB7" s="0"/>
      <c r="SOC7" s="0"/>
      <c r="SOD7" s="0"/>
      <c r="SOE7" s="0"/>
      <c r="SOF7" s="0"/>
      <c r="SOG7" s="0"/>
      <c r="SOH7" s="0"/>
      <c r="SOI7" s="0"/>
      <c r="SOJ7" s="0"/>
      <c r="SOK7" s="0"/>
      <c r="SOL7" s="0"/>
      <c r="SOM7" s="0"/>
      <c r="SON7" s="0"/>
      <c r="SOO7" s="0"/>
      <c r="SOP7" s="0"/>
      <c r="SOQ7" s="0"/>
      <c r="SOR7" s="0"/>
      <c r="SOS7" s="0"/>
      <c r="SOT7" s="0"/>
      <c r="SOU7" s="0"/>
      <c r="SOV7" s="0"/>
      <c r="SOW7" s="0"/>
      <c r="SOX7" s="0"/>
      <c r="SOY7" s="0"/>
      <c r="SOZ7" s="0"/>
      <c r="SPA7" s="0"/>
      <c r="SPB7" s="0"/>
      <c r="SPC7" s="0"/>
      <c r="SPD7" s="0"/>
      <c r="SPE7" s="0"/>
      <c r="SPF7" s="0"/>
      <c r="SPG7" s="0"/>
      <c r="SPH7" s="0"/>
      <c r="SPI7" s="0"/>
      <c r="SPJ7" s="0"/>
      <c r="SPK7" s="0"/>
      <c r="SPL7" s="0"/>
      <c r="SPM7" s="0"/>
      <c r="SPN7" s="0"/>
      <c r="SPO7" s="0"/>
      <c r="SPP7" s="0"/>
      <c r="SPQ7" s="0"/>
      <c r="SPR7" s="0"/>
      <c r="SPS7" s="0"/>
      <c r="SPT7" s="0"/>
      <c r="SPU7" s="0"/>
      <c r="SPV7" s="0"/>
      <c r="SPW7" s="0"/>
      <c r="SPX7" s="0"/>
      <c r="SPY7" s="0"/>
      <c r="SPZ7" s="0"/>
      <c r="SQA7" s="0"/>
      <c r="SQB7" s="0"/>
      <c r="SQC7" s="0"/>
      <c r="SQD7" s="0"/>
      <c r="SQE7" s="0"/>
      <c r="SQF7" s="0"/>
      <c r="SQG7" s="0"/>
      <c r="SQH7" s="0"/>
      <c r="SQI7" s="0"/>
      <c r="SQJ7" s="0"/>
      <c r="SQK7" s="0"/>
      <c r="SQL7" s="0"/>
      <c r="SQM7" s="0"/>
      <c r="SQN7" s="0"/>
      <c r="SQO7" s="0"/>
      <c r="SQP7" s="0"/>
      <c r="SQQ7" s="0"/>
      <c r="SQR7" s="0"/>
      <c r="SQS7" s="0"/>
      <c r="SQT7" s="0"/>
      <c r="SQU7" s="0"/>
      <c r="SQV7" s="0"/>
      <c r="SQW7" s="0"/>
      <c r="SQX7" s="0"/>
      <c r="SQY7" s="0"/>
      <c r="SQZ7" s="0"/>
      <c r="SRA7" s="0"/>
      <c r="SRB7" s="0"/>
      <c r="SRC7" s="0"/>
      <c r="SRD7" s="0"/>
      <c r="SRE7" s="0"/>
      <c r="SRF7" s="0"/>
      <c r="SRG7" s="0"/>
      <c r="SRH7" s="0"/>
      <c r="SRI7" s="0"/>
      <c r="SRJ7" s="0"/>
      <c r="SRK7" s="0"/>
      <c r="SRL7" s="0"/>
      <c r="SRM7" s="0"/>
      <c r="SRN7" s="0"/>
      <c r="SRO7" s="0"/>
      <c r="SRP7" s="0"/>
      <c r="SRQ7" s="0"/>
      <c r="SRR7" s="0"/>
      <c r="SRS7" s="0"/>
      <c r="SRT7" s="0"/>
      <c r="SRU7" s="0"/>
      <c r="SRV7" s="0"/>
      <c r="SRW7" s="0"/>
      <c r="SRX7" s="0"/>
      <c r="SRY7" s="0"/>
      <c r="SRZ7" s="0"/>
      <c r="SSA7" s="0"/>
      <c r="SSB7" s="0"/>
      <c r="SSC7" s="0"/>
      <c r="SSD7" s="0"/>
      <c r="SSE7" s="0"/>
      <c r="SSF7" s="0"/>
      <c r="SSG7" s="0"/>
      <c r="SSH7" s="0"/>
      <c r="SSI7" s="0"/>
      <c r="SSJ7" s="0"/>
      <c r="SSK7" s="0"/>
      <c r="SSL7" s="0"/>
      <c r="SSM7" s="0"/>
      <c r="SSN7" s="0"/>
      <c r="SSO7" s="0"/>
      <c r="SSP7" s="0"/>
      <c r="SSQ7" s="0"/>
      <c r="SSR7" s="0"/>
      <c r="SSS7" s="0"/>
      <c r="SST7" s="0"/>
      <c r="SSU7" s="0"/>
      <c r="SSV7" s="0"/>
      <c r="SSW7" s="0"/>
      <c r="SSX7" s="0"/>
      <c r="SSY7" s="0"/>
      <c r="SSZ7" s="0"/>
      <c r="STA7" s="0"/>
      <c r="STB7" s="0"/>
      <c r="STC7" s="0"/>
      <c r="STD7" s="0"/>
      <c r="STE7" s="0"/>
      <c r="STF7" s="0"/>
      <c r="STG7" s="0"/>
      <c r="STH7" s="0"/>
      <c r="STI7" s="0"/>
      <c r="STJ7" s="0"/>
      <c r="STK7" s="0"/>
      <c r="STL7" s="0"/>
      <c r="STM7" s="0"/>
      <c r="STN7" s="0"/>
      <c r="STO7" s="0"/>
      <c r="STP7" s="0"/>
      <c r="STQ7" s="0"/>
      <c r="STR7" s="0"/>
      <c r="STS7" s="0"/>
      <c r="STT7" s="0"/>
      <c r="STU7" s="0"/>
      <c r="STV7" s="0"/>
      <c r="STW7" s="0"/>
      <c r="STX7" s="0"/>
      <c r="STY7" s="0"/>
      <c r="STZ7" s="0"/>
      <c r="SUA7" s="0"/>
      <c r="SUB7" s="0"/>
      <c r="SUC7" s="0"/>
      <c r="SUD7" s="0"/>
      <c r="SUE7" s="0"/>
      <c r="SUF7" s="0"/>
      <c r="SUG7" s="0"/>
      <c r="SUH7" s="0"/>
      <c r="SUI7" s="0"/>
      <c r="SUJ7" s="0"/>
      <c r="SUK7" s="0"/>
      <c r="SUL7" s="0"/>
      <c r="SUM7" s="0"/>
      <c r="SUN7" s="0"/>
      <c r="SUO7" s="0"/>
      <c r="SUP7" s="0"/>
      <c r="SUQ7" s="0"/>
      <c r="SUR7" s="0"/>
      <c r="SUS7" s="0"/>
      <c r="SUT7" s="0"/>
      <c r="SUU7" s="0"/>
      <c r="SUV7" s="0"/>
      <c r="SUW7" s="0"/>
      <c r="SUX7" s="0"/>
      <c r="SUY7" s="0"/>
      <c r="SUZ7" s="0"/>
      <c r="SVA7" s="0"/>
      <c r="SVB7" s="0"/>
      <c r="SVC7" s="0"/>
      <c r="SVD7" s="0"/>
      <c r="SVE7" s="0"/>
      <c r="SVF7" s="0"/>
      <c r="SVG7" s="0"/>
      <c r="SVH7" s="0"/>
      <c r="SVI7" s="0"/>
      <c r="SVJ7" s="0"/>
      <c r="SVK7" s="0"/>
      <c r="SVL7" s="0"/>
      <c r="SVM7" s="0"/>
      <c r="SVN7" s="0"/>
      <c r="SVO7" s="0"/>
      <c r="SVP7" s="0"/>
      <c r="SVQ7" s="0"/>
      <c r="SVR7" s="0"/>
      <c r="SVS7" s="0"/>
      <c r="SVT7" s="0"/>
      <c r="SVU7" s="0"/>
      <c r="SVV7" s="0"/>
      <c r="SVW7" s="0"/>
      <c r="SVX7" s="0"/>
      <c r="SVY7" s="0"/>
      <c r="SVZ7" s="0"/>
      <c r="SWA7" s="0"/>
      <c r="SWB7" s="0"/>
      <c r="SWC7" s="0"/>
      <c r="SWD7" s="0"/>
      <c r="SWE7" s="0"/>
      <c r="SWF7" s="0"/>
      <c r="SWG7" s="0"/>
      <c r="SWH7" s="0"/>
      <c r="SWI7" s="0"/>
      <c r="SWJ7" s="0"/>
      <c r="SWK7" s="0"/>
      <c r="SWL7" s="0"/>
      <c r="SWM7" s="0"/>
      <c r="SWN7" s="0"/>
      <c r="SWO7" s="0"/>
      <c r="SWP7" s="0"/>
      <c r="SWQ7" s="0"/>
      <c r="SWR7" s="0"/>
      <c r="SWS7" s="0"/>
      <c r="SWT7" s="0"/>
      <c r="SWU7" s="0"/>
      <c r="SWV7" s="0"/>
      <c r="SWW7" s="0"/>
      <c r="SWX7" s="0"/>
      <c r="SWY7" s="0"/>
      <c r="SWZ7" s="0"/>
      <c r="SXA7" s="0"/>
      <c r="SXB7" s="0"/>
      <c r="SXC7" s="0"/>
      <c r="SXD7" s="0"/>
      <c r="SXE7" s="0"/>
      <c r="SXF7" s="0"/>
      <c r="SXG7" s="0"/>
      <c r="SXH7" s="0"/>
      <c r="SXI7" s="0"/>
      <c r="SXJ7" s="0"/>
      <c r="SXK7" s="0"/>
      <c r="SXL7" s="0"/>
      <c r="SXM7" s="0"/>
      <c r="SXN7" s="0"/>
      <c r="SXO7" s="0"/>
      <c r="SXP7" s="0"/>
      <c r="SXQ7" s="0"/>
      <c r="SXR7" s="0"/>
      <c r="SXS7" s="0"/>
      <c r="SXT7" s="0"/>
      <c r="SXU7" s="0"/>
      <c r="SXV7" s="0"/>
      <c r="SXW7" s="0"/>
      <c r="SXX7" s="0"/>
      <c r="SXY7" s="0"/>
      <c r="SXZ7" s="0"/>
      <c r="SYA7" s="0"/>
      <c r="SYB7" s="0"/>
      <c r="SYC7" s="0"/>
      <c r="SYD7" s="0"/>
      <c r="SYE7" s="0"/>
      <c r="SYF7" s="0"/>
      <c r="SYG7" s="0"/>
      <c r="SYH7" s="0"/>
      <c r="SYI7" s="0"/>
      <c r="SYJ7" s="0"/>
      <c r="SYK7" s="0"/>
      <c r="SYL7" s="0"/>
      <c r="SYM7" s="0"/>
      <c r="SYN7" s="0"/>
      <c r="SYO7" s="0"/>
      <c r="SYP7" s="0"/>
      <c r="SYQ7" s="0"/>
      <c r="SYR7" s="0"/>
      <c r="SYS7" s="0"/>
      <c r="SYT7" s="0"/>
      <c r="SYU7" s="0"/>
      <c r="SYV7" s="0"/>
      <c r="SYW7" s="0"/>
      <c r="SYX7" s="0"/>
      <c r="SYY7" s="0"/>
      <c r="SYZ7" s="0"/>
      <c r="SZA7" s="0"/>
      <c r="SZB7" s="0"/>
      <c r="SZC7" s="0"/>
      <c r="SZD7" s="0"/>
      <c r="SZE7" s="0"/>
      <c r="SZF7" s="0"/>
      <c r="SZG7" s="0"/>
      <c r="SZH7" s="0"/>
      <c r="SZI7" s="0"/>
      <c r="SZJ7" s="0"/>
      <c r="SZK7" s="0"/>
      <c r="SZL7" s="0"/>
      <c r="SZM7" s="0"/>
      <c r="SZN7" s="0"/>
      <c r="SZO7" s="0"/>
      <c r="SZP7" s="0"/>
      <c r="SZQ7" s="0"/>
      <c r="SZR7" s="0"/>
      <c r="SZS7" s="0"/>
      <c r="SZT7" s="0"/>
      <c r="SZU7" s="0"/>
      <c r="SZV7" s="0"/>
      <c r="SZW7" s="0"/>
      <c r="SZX7" s="0"/>
      <c r="SZY7" s="0"/>
      <c r="SZZ7" s="0"/>
      <c r="TAA7" s="0"/>
      <c r="TAB7" s="0"/>
      <c r="TAC7" s="0"/>
      <c r="TAD7" s="0"/>
      <c r="TAE7" s="0"/>
      <c r="TAF7" s="0"/>
      <c r="TAG7" s="0"/>
      <c r="TAH7" s="0"/>
      <c r="TAI7" s="0"/>
      <c r="TAJ7" s="0"/>
      <c r="TAK7" s="0"/>
      <c r="TAL7" s="0"/>
      <c r="TAM7" s="0"/>
      <c r="TAN7" s="0"/>
      <c r="TAO7" s="0"/>
      <c r="TAP7" s="0"/>
      <c r="TAQ7" s="0"/>
      <c r="TAR7" s="0"/>
      <c r="TAS7" s="0"/>
      <c r="TAT7" s="0"/>
      <c r="TAU7" s="0"/>
      <c r="TAV7" s="0"/>
      <c r="TAW7" s="0"/>
      <c r="TAX7" s="0"/>
      <c r="TAY7" s="0"/>
      <c r="TAZ7" s="0"/>
      <c r="TBA7" s="0"/>
      <c r="TBB7" s="0"/>
      <c r="TBC7" s="0"/>
      <c r="TBD7" s="0"/>
      <c r="TBE7" s="0"/>
      <c r="TBF7" s="0"/>
      <c r="TBG7" s="0"/>
      <c r="TBH7" s="0"/>
      <c r="TBI7" s="0"/>
      <c r="TBJ7" s="0"/>
      <c r="TBK7" s="0"/>
      <c r="TBL7" s="0"/>
      <c r="TBM7" s="0"/>
      <c r="TBN7" s="0"/>
      <c r="TBO7" s="0"/>
      <c r="TBP7" s="0"/>
      <c r="TBQ7" s="0"/>
      <c r="TBR7" s="0"/>
      <c r="TBS7" s="0"/>
      <c r="TBT7" s="0"/>
      <c r="TBU7" s="0"/>
      <c r="TBV7" s="0"/>
      <c r="TBW7" s="0"/>
      <c r="TBX7" s="0"/>
      <c r="TBY7" s="0"/>
      <c r="TBZ7" s="0"/>
      <c r="TCA7" s="0"/>
      <c r="TCB7" s="0"/>
      <c r="TCC7" s="0"/>
      <c r="TCD7" s="0"/>
      <c r="TCE7" s="0"/>
      <c r="TCF7" s="0"/>
      <c r="TCG7" s="0"/>
      <c r="TCH7" s="0"/>
      <c r="TCI7" s="0"/>
      <c r="TCJ7" s="0"/>
      <c r="TCK7" s="0"/>
      <c r="TCL7" s="0"/>
      <c r="TCM7" s="0"/>
      <c r="TCN7" s="0"/>
      <c r="TCO7" s="0"/>
      <c r="TCP7" s="0"/>
      <c r="TCQ7" s="0"/>
      <c r="TCR7" s="0"/>
      <c r="TCS7" s="0"/>
      <c r="TCT7" s="0"/>
      <c r="TCU7" s="0"/>
      <c r="TCV7" s="0"/>
      <c r="TCW7" s="0"/>
      <c r="TCX7" s="0"/>
      <c r="TCY7" s="0"/>
      <c r="TCZ7" s="0"/>
      <c r="TDA7" s="0"/>
      <c r="TDB7" s="0"/>
      <c r="TDC7" s="0"/>
      <c r="TDD7" s="0"/>
      <c r="TDE7" s="0"/>
      <c r="TDF7" s="0"/>
      <c r="TDG7" s="0"/>
      <c r="TDH7" s="0"/>
      <c r="TDI7" s="0"/>
      <c r="TDJ7" s="0"/>
      <c r="TDK7" s="0"/>
      <c r="TDL7" s="0"/>
      <c r="TDM7" s="0"/>
      <c r="TDN7" s="0"/>
      <c r="TDO7" s="0"/>
      <c r="TDP7" s="0"/>
      <c r="TDQ7" s="0"/>
      <c r="TDR7" s="0"/>
      <c r="TDS7" s="0"/>
      <c r="TDT7" s="0"/>
      <c r="TDU7" s="0"/>
      <c r="TDV7" s="0"/>
      <c r="TDW7" s="0"/>
      <c r="TDX7" s="0"/>
      <c r="TDY7" s="0"/>
      <c r="TDZ7" s="0"/>
      <c r="TEA7" s="0"/>
      <c r="TEB7" s="0"/>
      <c r="TEC7" s="0"/>
      <c r="TED7" s="0"/>
      <c r="TEE7" s="0"/>
      <c r="TEF7" s="0"/>
      <c r="TEG7" s="0"/>
      <c r="TEH7" s="0"/>
      <c r="TEI7" s="0"/>
      <c r="TEJ7" s="0"/>
      <c r="TEK7" s="0"/>
      <c r="TEL7" s="0"/>
      <c r="TEM7" s="0"/>
      <c r="TEN7" s="0"/>
      <c r="TEO7" s="0"/>
      <c r="TEP7" s="0"/>
      <c r="TEQ7" s="0"/>
      <c r="TER7" s="0"/>
      <c r="TES7" s="0"/>
      <c r="TET7" s="0"/>
      <c r="TEU7" s="0"/>
      <c r="TEV7" s="0"/>
      <c r="TEW7" s="0"/>
      <c r="TEX7" s="0"/>
      <c r="TEY7" s="0"/>
      <c r="TEZ7" s="0"/>
      <c r="TFA7" s="0"/>
      <c r="TFB7" s="0"/>
      <c r="TFC7" s="0"/>
      <c r="TFD7" s="0"/>
      <c r="TFE7" s="0"/>
      <c r="TFF7" s="0"/>
      <c r="TFG7" s="0"/>
      <c r="TFH7" s="0"/>
      <c r="TFI7" s="0"/>
      <c r="TFJ7" s="0"/>
      <c r="TFK7" s="0"/>
      <c r="TFL7" s="0"/>
      <c r="TFM7" s="0"/>
      <c r="TFN7" s="0"/>
      <c r="TFO7" s="0"/>
      <c r="TFP7" s="0"/>
      <c r="TFQ7" s="0"/>
      <c r="TFR7" s="0"/>
      <c r="TFS7" s="0"/>
      <c r="TFT7" s="0"/>
      <c r="TFU7" s="0"/>
      <c r="TFV7" s="0"/>
      <c r="TFW7" s="0"/>
      <c r="TFX7" s="0"/>
      <c r="TFY7" s="0"/>
      <c r="TFZ7" s="0"/>
      <c r="TGA7" s="0"/>
      <c r="TGB7" s="0"/>
      <c r="TGC7" s="0"/>
      <c r="TGD7" s="0"/>
      <c r="TGE7" s="0"/>
      <c r="TGF7" s="0"/>
      <c r="TGG7" s="0"/>
      <c r="TGH7" s="0"/>
      <c r="TGI7" s="0"/>
      <c r="TGJ7" s="0"/>
      <c r="TGK7" s="0"/>
      <c r="TGL7" s="0"/>
      <c r="TGM7" s="0"/>
      <c r="TGN7" s="0"/>
      <c r="TGO7" s="0"/>
      <c r="TGP7" s="0"/>
      <c r="TGQ7" s="0"/>
      <c r="TGR7" s="0"/>
      <c r="TGS7" s="0"/>
      <c r="TGT7" s="0"/>
      <c r="TGU7" s="0"/>
      <c r="TGV7" s="0"/>
      <c r="TGW7" s="0"/>
      <c r="TGX7" s="0"/>
      <c r="TGY7" s="0"/>
      <c r="TGZ7" s="0"/>
      <c r="THA7" s="0"/>
      <c r="THB7" s="0"/>
      <c r="THC7" s="0"/>
      <c r="THD7" s="0"/>
      <c r="THE7" s="0"/>
      <c r="THF7" s="0"/>
      <c r="THG7" s="0"/>
      <c r="THH7" s="0"/>
      <c r="THI7" s="0"/>
      <c r="THJ7" s="0"/>
      <c r="THK7" s="0"/>
      <c r="THL7" s="0"/>
      <c r="THM7" s="0"/>
      <c r="THN7" s="0"/>
      <c r="THO7" s="0"/>
      <c r="THP7" s="0"/>
      <c r="THQ7" s="0"/>
      <c r="THR7" s="0"/>
      <c r="THS7" s="0"/>
      <c r="THT7" s="0"/>
      <c r="THU7" s="0"/>
      <c r="THV7" s="0"/>
      <c r="THW7" s="0"/>
      <c r="THX7" s="0"/>
      <c r="THY7" s="0"/>
      <c r="THZ7" s="0"/>
      <c r="TIA7" s="0"/>
      <c r="TIB7" s="0"/>
      <c r="TIC7" s="0"/>
      <c r="TID7" s="0"/>
      <c r="TIE7" s="0"/>
      <c r="TIF7" s="0"/>
      <c r="TIG7" s="0"/>
      <c r="TIH7" s="0"/>
      <c r="TII7" s="0"/>
      <c r="TIJ7" s="0"/>
      <c r="TIK7" s="0"/>
      <c r="TIL7" s="0"/>
      <c r="TIM7" s="0"/>
      <c r="TIN7" s="0"/>
      <c r="TIO7" s="0"/>
      <c r="TIP7" s="0"/>
      <c r="TIQ7" s="0"/>
      <c r="TIR7" s="0"/>
      <c r="TIS7" s="0"/>
      <c r="TIT7" s="0"/>
      <c r="TIU7" s="0"/>
      <c r="TIV7" s="0"/>
      <c r="TIW7" s="0"/>
      <c r="TIX7" s="0"/>
      <c r="TIY7" s="0"/>
      <c r="TIZ7" s="0"/>
      <c r="TJA7" s="0"/>
      <c r="TJB7" s="0"/>
      <c r="TJC7" s="0"/>
      <c r="TJD7" s="0"/>
      <c r="TJE7" s="0"/>
      <c r="TJF7" s="0"/>
      <c r="TJG7" s="0"/>
      <c r="TJH7" s="0"/>
      <c r="TJI7" s="0"/>
      <c r="TJJ7" s="0"/>
      <c r="TJK7" s="0"/>
      <c r="TJL7" s="0"/>
      <c r="TJM7" s="0"/>
      <c r="TJN7" s="0"/>
      <c r="TJO7" s="0"/>
      <c r="TJP7" s="0"/>
      <c r="TJQ7" s="0"/>
      <c r="TJR7" s="0"/>
      <c r="TJS7" s="0"/>
      <c r="TJT7" s="0"/>
      <c r="TJU7" s="0"/>
      <c r="TJV7" s="0"/>
      <c r="TJW7" s="0"/>
      <c r="TJX7" s="0"/>
      <c r="TJY7" s="0"/>
      <c r="TJZ7" s="0"/>
      <c r="TKA7" s="0"/>
      <c r="TKB7" s="0"/>
      <c r="TKC7" s="0"/>
      <c r="TKD7" s="0"/>
      <c r="TKE7" s="0"/>
      <c r="TKF7" s="0"/>
      <c r="TKG7" s="0"/>
      <c r="TKH7" s="0"/>
      <c r="TKI7" s="0"/>
      <c r="TKJ7" s="0"/>
      <c r="TKK7" s="0"/>
      <c r="TKL7" s="0"/>
      <c r="TKM7" s="0"/>
      <c r="TKN7" s="0"/>
      <c r="TKO7" s="0"/>
      <c r="TKP7" s="0"/>
      <c r="TKQ7" s="0"/>
      <c r="TKR7" s="0"/>
      <c r="TKS7" s="0"/>
      <c r="TKT7" s="0"/>
      <c r="TKU7" s="0"/>
      <c r="TKV7" s="0"/>
      <c r="TKW7" s="0"/>
      <c r="TKX7" s="0"/>
      <c r="TKY7" s="0"/>
      <c r="TKZ7" s="0"/>
      <c r="TLA7" s="0"/>
      <c r="TLB7" s="0"/>
      <c r="TLC7" s="0"/>
      <c r="TLD7" s="0"/>
      <c r="TLE7" s="0"/>
      <c r="TLF7" s="0"/>
      <c r="TLG7" s="0"/>
      <c r="TLH7" s="0"/>
      <c r="TLI7" s="0"/>
      <c r="TLJ7" s="0"/>
      <c r="TLK7" s="0"/>
      <c r="TLL7" s="0"/>
      <c r="TLM7" s="0"/>
      <c r="TLN7" s="0"/>
      <c r="TLO7" s="0"/>
      <c r="TLP7" s="0"/>
      <c r="TLQ7" s="0"/>
      <c r="TLR7" s="0"/>
      <c r="TLS7" s="0"/>
      <c r="TLT7" s="0"/>
      <c r="TLU7" s="0"/>
      <c r="TLV7" s="0"/>
      <c r="TLW7" s="0"/>
      <c r="TLX7" s="0"/>
      <c r="TLY7" s="0"/>
      <c r="TLZ7" s="0"/>
      <c r="TMA7" s="0"/>
      <c r="TMB7" s="0"/>
      <c r="TMC7" s="0"/>
      <c r="TMD7" s="0"/>
      <c r="TME7" s="0"/>
      <c r="TMF7" s="0"/>
      <c r="TMG7" s="0"/>
      <c r="TMH7" s="0"/>
      <c r="TMI7" s="0"/>
      <c r="TMJ7" s="0"/>
      <c r="TMK7" s="0"/>
      <c r="TML7" s="0"/>
      <c r="TMM7" s="0"/>
      <c r="TMN7" s="0"/>
      <c r="TMO7" s="0"/>
      <c r="TMP7" s="0"/>
      <c r="TMQ7" s="0"/>
      <c r="TMR7" s="0"/>
      <c r="TMS7" s="0"/>
      <c r="TMT7" s="0"/>
      <c r="TMU7" s="0"/>
      <c r="TMV7" s="0"/>
      <c r="TMW7" s="0"/>
      <c r="TMX7" s="0"/>
      <c r="TMY7" s="0"/>
      <c r="TMZ7" s="0"/>
      <c r="TNA7" s="0"/>
      <c r="TNB7" s="0"/>
      <c r="TNC7" s="0"/>
      <c r="TND7" s="0"/>
      <c r="TNE7" s="0"/>
      <c r="TNF7" s="0"/>
      <c r="TNG7" s="0"/>
      <c r="TNH7" s="0"/>
      <c r="TNI7" s="0"/>
      <c r="TNJ7" s="0"/>
      <c r="TNK7" s="0"/>
      <c r="TNL7" s="0"/>
      <c r="TNM7" s="0"/>
      <c r="TNN7" s="0"/>
      <c r="TNO7" s="0"/>
      <c r="TNP7" s="0"/>
      <c r="TNQ7" s="0"/>
      <c r="TNR7" s="0"/>
      <c r="TNS7" s="0"/>
      <c r="TNT7" s="0"/>
      <c r="TNU7" s="0"/>
      <c r="TNV7" s="0"/>
      <c r="TNW7" s="0"/>
      <c r="TNX7" s="0"/>
      <c r="TNY7" s="0"/>
      <c r="TNZ7" s="0"/>
      <c r="TOA7" s="0"/>
      <c r="TOB7" s="0"/>
      <c r="TOC7" s="0"/>
      <c r="TOD7" s="0"/>
      <c r="TOE7" s="0"/>
      <c r="TOF7" s="0"/>
      <c r="TOG7" s="0"/>
      <c r="TOH7" s="0"/>
      <c r="TOI7" s="0"/>
      <c r="TOJ7" s="0"/>
      <c r="TOK7" s="0"/>
      <c r="TOL7" s="0"/>
      <c r="TOM7" s="0"/>
      <c r="TON7" s="0"/>
      <c r="TOO7" s="0"/>
      <c r="TOP7" s="0"/>
      <c r="TOQ7" s="0"/>
      <c r="TOR7" s="0"/>
      <c r="TOS7" s="0"/>
      <c r="TOT7" s="0"/>
      <c r="TOU7" s="0"/>
      <c r="TOV7" s="0"/>
      <c r="TOW7" s="0"/>
      <c r="TOX7" s="0"/>
      <c r="TOY7" s="0"/>
      <c r="TOZ7" s="0"/>
      <c r="TPA7" s="0"/>
      <c r="TPB7" s="0"/>
      <c r="TPC7" s="0"/>
      <c r="TPD7" s="0"/>
      <c r="TPE7" s="0"/>
      <c r="TPF7" s="0"/>
      <c r="TPG7" s="0"/>
      <c r="TPH7" s="0"/>
      <c r="TPI7" s="0"/>
      <c r="TPJ7" s="0"/>
      <c r="TPK7" s="0"/>
      <c r="TPL7" s="0"/>
      <c r="TPM7" s="0"/>
      <c r="TPN7" s="0"/>
      <c r="TPO7" s="0"/>
      <c r="TPP7" s="0"/>
      <c r="TPQ7" s="0"/>
      <c r="TPR7" s="0"/>
      <c r="TPS7" s="0"/>
      <c r="TPT7" s="0"/>
      <c r="TPU7" s="0"/>
      <c r="TPV7" s="0"/>
      <c r="TPW7" s="0"/>
      <c r="TPX7" s="0"/>
      <c r="TPY7" s="0"/>
      <c r="TPZ7" s="0"/>
      <c r="TQA7" s="0"/>
      <c r="TQB7" s="0"/>
      <c r="TQC7" s="0"/>
      <c r="TQD7" s="0"/>
      <c r="TQE7" s="0"/>
      <c r="TQF7" s="0"/>
      <c r="TQG7" s="0"/>
      <c r="TQH7" s="0"/>
      <c r="TQI7" s="0"/>
      <c r="TQJ7" s="0"/>
      <c r="TQK7" s="0"/>
      <c r="TQL7" s="0"/>
      <c r="TQM7" s="0"/>
      <c r="TQN7" s="0"/>
      <c r="TQO7" s="0"/>
      <c r="TQP7" s="0"/>
      <c r="TQQ7" s="0"/>
      <c r="TQR7" s="0"/>
      <c r="TQS7" s="0"/>
      <c r="TQT7" s="0"/>
      <c r="TQU7" s="0"/>
      <c r="TQV7" s="0"/>
      <c r="TQW7" s="0"/>
      <c r="TQX7" s="0"/>
      <c r="TQY7" s="0"/>
      <c r="TQZ7" s="0"/>
      <c r="TRA7" s="0"/>
      <c r="TRB7" s="0"/>
      <c r="TRC7" s="0"/>
      <c r="TRD7" s="0"/>
      <c r="TRE7" s="0"/>
      <c r="TRF7" s="0"/>
      <c r="TRG7" s="0"/>
      <c r="TRH7" s="0"/>
      <c r="TRI7" s="0"/>
      <c r="TRJ7" s="0"/>
      <c r="TRK7" s="0"/>
      <c r="TRL7" s="0"/>
      <c r="TRM7" s="0"/>
      <c r="TRN7" s="0"/>
      <c r="TRO7" s="0"/>
      <c r="TRP7" s="0"/>
      <c r="TRQ7" s="0"/>
      <c r="TRR7" s="0"/>
      <c r="TRS7" s="0"/>
      <c r="TRT7" s="0"/>
      <c r="TRU7" s="0"/>
      <c r="TRV7" s="0"/>
      <c r="TRW7" s="0"/>
      <c r="TRX7" s="0"/>
      <c r="TRY7" s="0"/>
      <c r="TRZ7" s="0"/>
      <c r="TSA7" s="0"/>
      <c r="TSB7" s="0"/>
      <c r="TSC7" s="0"/>
      <c r="TSD7" s="0"/>
      <c r="TSE7" s="0"/>
      <c r="TSF7" s="0"/>
      <c r="TSG7" s="0"/>
      <c r="TSH7" s="0"/>
      <c r="TSI7" s="0"/>
      <c r="TSJ7" s="0"/>
      <c r="TSK7" s="0"/>
      <c r="TSL7" s="0"/>
      <c r="TSM7" s="0"/>
      <c r="TSN7" s="0"/>
      <c r="TSO7" s="0"/>
      <c r="TSP7" s="0"/>
      <c r="TSQ7" s="0"/>
      <c r="TSR7" s="0"/>
      <c r="TSS7" s="0"/>
      <c r="TST7" s="0"/>
      <c r="TSU7" s="0"/>
      <c r="TSV7" s="0"/>
      <c r="TSW7" s="0"/>
      <c r="TSX7" s="0"/>
      <c r="TSY7" s="0"/>
      <c r="TSZ7" s="0"/>
      <c r="TTA7" s="0"/>
      <c r="TTB7" s="0"/>
      <c r="TTC7" s="0"/>
      <c r="TTD7" s="0"/>
      <c r="TTE7" s="0"/>
      <c r="TTF7" s="0"/>
      <c r="TTG7" s="0"/>
      <c r="TTH7" s="0"/>
      <c r="TTI7" s="0"/>
      <c r="TTJ7" s="0"/>
      <c r="TTK7" s="0"/>
      <c r="TTL7" s="0"/>
      <c r="TTM7" s="0"/>
      <c r="TTN7" s="0"/>
      <c r="TTO7" s="0"/>
      <c r="TTP7" s="0"/>
      <c r="TTQ7" s="0"/>
      <c r="TTR7" s="0"/>
      <c r="TTS7" s="0"/>
      <c r="TTT7" s="0"/>
      <c r="TTU7" s="0"/>
      <c r="TTV7" s="0"/>
      <c r="TTW7" s="0"/>
      <c r="TTX7" s="0"/>
      <c r="TTY7" s="0"/>
      <c r="TTZ7" s="0"/>
      <c r="TUA7" s="0"/>
      <c r="TUB7" s="0"/>
      <c r="TUC7" s="0"/>
      <c r="TUD7" s="0"/>
      <c r="TUE7" s="0"/>
      <c r="TUF7" s="0"/>
      <c r="TUG7" s="0"/>
      <c r="TUH7" s="0"/>
      <c r="TUI7" s="0"/>
      <c r="TUJ7" s="0"/>
      <c r="TUK7" s="0"/>
      <c r="TUL7" s="0"/>
      <c r="TUM7" s="0"/>
      <c r="TUN7" s="0"/>
      <c r="TUO7" s="0"/>
      <c r="TUP7" s="0"/>
      <c r="TUQ7" s="0"/>
      <c r="TUR7" s="0"/>
      <c r="TUS7" s="0"/>
      <c r="TUT7" s="0"/>
      <c r="TUU7" s="0"/>
      <c r="TUV7" s="0"/>
      <c r="TUW7" s="0"/>
      <c r="TUX7" s="0"/>
      <c r="TUY7" s="0"/>
      <c r="TUZ7" s="0"/>
      <c r="TVA7" s="0"/>
      <c r="TVB7" s="0"/>
      <c r="TVC7" s="0"/>
      <c r="TVD7" s="0"/>
      <c r="TVE7" s="0"/>
      <c r="TVF7" s="0"/>
      <c r="TVG7" s="0"/>
      <c r="TVH7" s="0"/>
      <c r="TVI7" s="0"/>
      <c r="TVJ7" s="0"/>
      <c r="TVK7" s="0"/>
      <c r="TVL7" s="0"/>
      <c r="TVM7" s="0"/>
      <c r="TVN7" s="0"/>
      <c r="TVO7" s="0"/>
      <c r="TVP7" s="0"/>
      <c r="TVQ7" s="0"/>
      <c r="TVR7" s="0"/>
      <c r="TVS7" s="0"/>
      <c r="TVT7" s="0"/>
      <c r="TVU7" s="0"/>
      <c r="TVV7" s="0"/>
      <c r="TVW7" s="0"/>
      <c r="TVX7" s="0"/>
      <c r="TVY7" s="0"/>
      <c r="TVZ7" s="0"/>
      <c r="TWA7" s="0"/>
      <c r="TWB7" s="0"/>
      <c r="TWC7" s="0"/>
      <c r="TWD7" s="0"/>
      <c r="TWE7" s="0"/>
      <c r="TWF7" s="0"/>
      <c r="TWG7" s="0"/>
      <c r="TWH7" s="0"/>
      <c r="TWI7" s="0"/>
      <c r="TWJ7" s="0"/>
      <c r="TWK7" s="0"/>
      <c r="TWL7" s="0"/>
      <c r="TWM7" s="0"/>
      <c r="TWN7" s="0"/>
      <c r="TWO7" s="0"/>
      <c r="TWP7" s="0"/>
      <c r="TWQ7" s="0"/>
      <c r="TWR7" s="0"/>
      <c r="TWS7" s="0"/>
      <c r="TWT7" s="0"/>
      <c r="TWU7" s="0"/>
      <c r="TWV7" s="0"/>
      <c r="TWW7" s="0"/>
      <c r="TWX7" s="0"/>
      <c r="TWY7" s="0"/>
      <c r="TWZ7" s="0"/>
      <c r="TXA7" s="0"/>
      <c r="TXB7" s="0"/>
      <c r="TXC7" s="0"/>
      <c r="TXD7" s="0"/>
      <c r="TXE7" s="0"/>
      <c r="TXF7" s="0"/>
      <c r="TXG7" s="0"/>
      <c r="TXH7" s="0"/>
      <c r="TXI7" s="0"/>
      <c r="TXJ7" s="0"/>
      <c r="TXK7" s="0"/>
      <c r="TXL7" s="0"/>
      <c r="TXM7" s="0"/>
      <c r="TXN7" s="0"/>
      <c r="TXO7" s="0"/>
      <c r="TXP7" s="0"/>
      <c r="TXQ7" s="0"/>
      <c r="TXR7" s="0"/>
      <c r="TXS7" s="0"/>
      <c r="TXT7" s="0"/>
      <c r="TXU7" s="0"/>
      <c r="TXV7" s="0"/>
      <c r="TXW7" s="0"/>
      <c r="TXX7" s="0"/>
      <c r="TXY7" s="0"/>
      <c r="TXZ7" s="0"/>
      <c r="TYA7" s="0"/>
      <c r="TYB7" s="0"/>
      <c r="TYC7" s="0"/>
      <c r="TYD7" s="0"/>
      <c r="TYE7" s="0"/>
      <c r="TYF7" s="0"/>
      <c r="TYG7" s="0"/>
      <c r="TYH7" s="0"/>
      <c r="TYI7" s="0"/>
      <c r="TYJ7" s="0"/>
      <c r="TYK7" s="0"/>
      <c r="TYL7" s="0"/>
      <c r="TYM7" s="0"/>
      <c r="TYN7" s="0"/>
      <c r="TYO7" s="0"/>
      <c r="TYP7" s="0"/>
      <c r="TYQ7" s="0"/>
      <c r="TYR7" s="0"/>
      <c r="TYS7" s="0"/>
      <c r="TYT7" s="0"/>
      <c r="TYU7" s="0"/>
      <c r="TYV7" s="0"/>
      <c r="TYW7" s="0"/>
      <c r="TYX7" s="0"/>
      <c r="TYY7" s="0"/>
      <c r="TYZ7" s="0"/>
      <c r="TZA7" s="0"/>
      <c r="TZB7" s="0"/>
      <c r="TZC7" s="0"/>
      <c r="TZD7" s="0"/>
      <c r="TZE7" s="0"/>
      <c r="TZF7" s="0"/>
      <c r="TZG7" s="0"/>
      <c r="TZH7" s="0"/>
      <c r="TZI7" s="0"/>
      <c r="TZJ7" s="0"/>
      <c r="TZK7" s="0"/>
      <c r="TZL7" s="0"/>
      <c r="TZM7" s="0"/>
      <c r="TZN7" s="0"/>
      <c r="TZO7" s="0"/>
      <c r="TZP7" s="0"/>
      <c r="TZQ7" s="0"/>
      <c r="TZR7" s="0"/>
      <c r="TZS7" s="0"/>
      <c r="TZT7" s="0"/>
      <c r="TZU7" s="0"/>
      <c r="TZV7" s="0"/>
      <c r="TZW7" s="0"/>
      <c r="TZX7" s="0"/>
      <c r="TZY7" s="0"/>
      <c r="TZZ7" s="0"/>
      <c r="UAA7" s="0"/>
      <c r="UAB7" s="0"/>
      <c r="UAC7" s="0"/>
      <c r="UAD7" s="0"/>
      <c r="UAE7" s="0"/>
      <c r="UAF7" s="0"/>
      <c r="UAG7" s="0"/>
      <c r="UAH7" s="0"/>
      <c r="UAI7" s="0"/>
      <c r="UAJ7" s="0"/>
      <c r="UAK7" s="0"/>
      <c r="UAL7" s="0"/>
      <c r="UAM7" s="0"/>
      <c r="UAN7" s="0"/>
      <c r="UAO7" s="0"/>
      <c r="UAP7" s="0"/>
      <c r="UAQ7" s="0"/>
      <c r="UAR7" s="0"/>
      <c r="UAS7" s="0"/>
      <c r="UAT7" s="0"/>
      <c r="UAU7" s="0"/>
      <c r="UAV7" s="0"/>
      <c r="UAW7" s="0"/>
      <c r="UAX7" s="0"/>
      <c r="UAY7" s="0"/>
      <c r="UAZ7" s="0"/>
      <c r="UBA7" s="0"/>
      <c r="UBB7" s="0"/>
      <c r="UBC7" s="0"/>
      <c r="UBD7" s="0"/>
      <c r="UBE7" s="0"/>
      <c r="UBF7" s="0"/>
      <c r="UBG7" s="0"/>
      <c r="UBH7" s="0"/>
      <c r="UBI7" s="0"/>
      <c r="UBJ7" s="0"/>
      <c r="UBK7" s="0"/>
      <c r="UBL7" s="0"/>
      <c r="UBM7" s="0"/>
      <c r="UBN7" s="0"/>
      <c r="UBO7" s="0"/>
      <c r="UBP7" s="0"/>
      <c r="UBQ7" s="0"/>
      <c r="UBR7" s="0"/>
      <c r="UBS7" s="0"/>
      <c r="UBT7" s="0"/>
      <c r="UBU7" s="0"/>
      <c r="UBV7" s="0"/>
      <c r="UBW7" s="0"/>
      <c r="UBX7" s="0"/>
      <c r="UBY7" s="0"/>
      <c r="UBZ7" s="0"/>
      <c r="UCA7" s="0"/>
      <c r="UCB7" s="0"/>
      <c r="UCC7" s="0"/>
      <c r="UCD7" s="0"/>
      <c r="UCE7" s="0"/>
      <c r="UCF7" s="0"/>
      <c r="UCG7" s="0"/>
      <c r="UCH7" s="0"/>
      <c r="UCI7" s="0"/>
      <c r="UCJ7" s="0"/>
      <c r="UCK7" s="0"/>
      <c r="UCL7" s="0"/>
      <c r="UCM7" s="0"/>
      <c r="UCN7" s="0"/>
      <c r="UCO7" s="0"/>
      <c r="UCP7" s="0"/>
      <c r="UCQ7" s="0"/>
      <c r="UCR7" s="0"/>
      <c r="UCS7" s="0"/>
      <c r="UCT7" s="0"/>
      <c r="UCU7" s="0"/>
      <c r="UCV7" s="0"/>
      <c r="UCW7" s="0"/>
      <c r="UCX7" s="0"/>
      <c r="UCY7" s="0"/>
      <c r="UCZ7" s="0"/>
      <c r="UDA7" s="0"/>
      <c r="UDB7" s="0"/>
      <c r="UDC7" s="0"/>
      <c r="UDD7" s="0"/>
      <c r="UDE7" s="0"/>
      <c r="UDF7" s="0"/>
      <c r="UDG7" s="0"/>
      <c r="UDH7" s="0"/>
      <c r="UDI7" s="0"/>
      <c r="UDJ7" s="0"/>
      <c r="UDK7" s="0"/>
      <c r="UDL7" s="0"/>
      <c r="UDM7" s="0"/>
      <c r="UDN7" s="0"/>
      <c r="UDO7" s="0"/>
      <c r="UDP7" s="0"/>
      <c r="UDQ7" s="0"/>
      <c r="UDR7" s="0"/>
      <c r="UDS7" s="0"/>
      <c r="UDT7" s="0"/>
      <c r="UDU7" s="0"/>
      <c r="UDV7" s="0"/>
      <c r="UDW7" s="0"/>
      <c r="UDX7" s="0"/>
      <c r="UDY7" s="0"/>
      <c r="UDZ7" s="0"/>
      <c r="UEA7" s="0"/>
      <c r="UEB7" s="0"/>
      <c r="UEC7" s="0"/>
      <c r="UED7" s="0"/>
      <c r="UEE7" s="0"/>
      <c r="UEF7" s="0"/>
      <c r="UEG7" s="0"/>
      <c r="UEH7" s="0"/>
      <c r="UEI7" s="0"/>
      <c r="UEJ7" s="0"/>
      <c r="UEK7" s="0"/>
      <c r="UEL7" s="0"/>
      <c r="UEM7" s="0"/>
      <c r="UEN7" s="0"/>
      <c r="UEO7" s="0"/>
      <c r="UEP7" s="0"/>
      <c r="UEQ7" s="0"/>
      <c r="UER7" s="0"/>
      <c r="UES7" s="0"/>
      <c r="UET7" s="0"/>
      <c r="UEU7" s="0"/>
      <c r="UEV7" s="0"/>
      <c r="UEW7" s="0"/>
      <c r="UEX7" s="0"/>
      <c r="UEY7" s="0"/>
      <c r="UEZ7" s="0"/>
      <c r="UFA7" s="0"/>
      <c r="UFB7" s="0"/>
      <c r="UFC7" s="0"/>
      <c r="UFD7" s="0"/>
      <c r="UFE7" s="0"/>
      <c r="UFF7" s="0"/>
      <c r="UFG7" s="0"/>
      <c r="UFH7" s="0"/>
      <c r="UFI7" s="0"/>
      <c r="UFJ7" s="0"/>
      <c r="UFK7" s="0"/>
      <c r="UFL7" s="0"/>
      <c r="UFM7" s="0"/>
      <c r="UFN7" s="0"/>
      <c r="UFO7" s="0"/>
      <c r="UFP7" s="0"/>
      <c r="UFQ7" s="0"/>
      <c r="UFR7" s="0"/>
      <c r="UFS7" s="0"/>
      <c r="UFT7" s="0"/>
      <c r="UFU7" s="0"/>
      <c r="UFV7" s="0"/>
      <c r="UFW7" s="0"/>
      <c r="UFX7" s="0"/>
      <c r="UFY7" s="0"/>
      <c r="UFZ7" s="0"/>
      <c r="UGA7" s="0"/>
      <c r="UGB7" s="0"/>
      <c r="UGC7" s="0"/>
      <c r="UGD7" s="0"/>
      <c r="UGE7" s="0"/>
      <c r="UGF7" s="0"/>
      <c r="UGG7" s="0"/>
      <c r="UGH7" s="0"/>
      <c r="UGI7" s="0"/>
      <c r="UGJ7" s="0"/>
      <c r="UGK7" s="0"/>
      <c r="UGL7" s="0"/>
      <c r="UGM7" s="0"/>
      <c r="UGN7" s="0"/>
      <c r="UGO7" s="0"/>
      <c r="UGP7" s="0"/>
      <c r="UGQ7" s="0"/>
      <c r="UGR7" s="0"/>
      <c r="UGS7" s="0"/>
      <c r="UGT7" s="0"/>
      <c r="UGU7" s="0"/>
      <c r="UGV7" s="0"/>
      <c r="UGW7" s="0"/>
      <c r="UGX7" s="0"/>
      <c r="UGY7" s="0"/>
      <c r="UGZ7" s="0"/>
      <c r="UHA7" s="0"/>
      <c r="UHB7" s="0"/>
      <c r="UHC7" s="0"/>
      <c r="UHD7" s="0"/>
      <c r="UHE7" s="0"/>
      <c r="UHF7" s="0"/>
      <c r="UHG7" s="0"/>
      <c r="UHH7" s="0"/>
      <c r="UHI7" s="0"/>
      <c r="UHJ7" s="0"/>
      <c r="UHK7" s="0"/>
      <c r="UHL7" s="0"/>
      <c r="UHM7" s="0"/>
      <c r="UHN7" s="0"/>
      <c r="UHO7" s="0"/>
      <c r="UHP7" s="0"/>
      <c r="UHQ7" s="0"/>
      <c r="UHR7" s="0"/>
      <c r="UHS7" s="0"/>
      <c r="UHT7" s="0"/>
      <c r="UHU7" s="0"/>
      <c r="UHV7" s="0"/>
      <c r="UHW7" s="0"/>
      <c r="UHX7" s="0"/>
      <c r="UHY7" s="0"/>
      <c r="UHZ7" s="0"/>
      <c r="UIA7" s="0"/>
      <c r="UIB7" s="0"/>
      <c r="UIC7" s="0"/>
      <c r="UID7" s="0"/>
      <c r="UIE7" s="0"/>
      <c r="UIF7" s="0"/>
      <c r="UIG7" s="0"/>
      <c r="UIH7" s="0"/>
      <c r="UII7" s="0"/>
      <c r="UIJ7" s="0"/>
      <c r="UIK7" s="0"/>
      <c r="UIL7" s="0"/>
      <c r="UIM7" s="0"/>
      <c r="UIN7" s="0"/>
      <c r="UIO7" s="0"/>
      <c r="UIP7" s="0"/>
      <c r="UIQ7" s="0"/>
      <c r="UIR7" s="0"/>
      <c r="UIS7" s="0"/>
      <c r="UIT7" s="0"/>
      <c r="UIU7" s="0"/>
      <c r="UIV7" s="0"/>
      <c r="UIW7" s="0"/>
      <c r="UIX7" s="0"/>
      <c r="UIY7" s="0"/>
      <c r="UIZ7" s="0"/>
      <c r="UJA7" s="0"/>
      <c r="UJB7" s="0"/>
      <c r="UJC7" s="0"/>
      <c r="UJD7" s="0"/>
      <c r="UJE7" s="0"/>
      <c r="UJF7" s="0"/>
      <c r="UJG7" s="0"/>
      <c r="UJH7" s="0"/>
      <c r="UJI7" s="0"/>
      <c r="UJJ7" s="0"/>
      <c r="UJK7" s="0"/>
      <c r="UJL7" s="0"/>
      <c r="UJM7" s="0"/>
      <c r="UJN7" s="0"/>
      <c r="UJO7" s="0"/>
      <c r="UJP7" s="0"/>
      <c r="UJQ7" s="0"/>
      <c r="UJR7" s="0"/>
      <c r="UJS7" s="0"/>
      <c r="UJT7" s="0"/>
      <c r="UJU7" s="0"/>
      <c r="UJV7" s="0"/>
      <c r="UJW7" s="0"/>
      <c r="UJX7" s="0"/>
      <c r="UJY7" s="0"/>
      <c r="UJZ7" s="0"/>
      <c r="UKA7" s="0"/>
      <c r="UKB7" s="0"/>
      <c r="UKC7" s="0"/>
      <c r="UKD7" s="0"/>
      <c r="UKE7" s="0"/>
      <c r="UKF7" s="0"/>
      <c r="UKG7" s="0"/>
      <c r="UKH7" s="0"/>
      <c r="UKI7" s="0"/>
      <c r="UKJ7" s="0"/>
      <c r="UKK7" s="0"/>
      <c r="UKL7" s="0"/>
      <c r="UKM7" s="0"/>
      <c r="UKN7" s="0"/>
      <c r="UKO7" s="0"/>
      <c r="UKP7" s="0"/>
      <c r="UKQ7" s="0"/>
      <c r="UKR7" s="0"/>
      <c r="UKS7" s="0"/>
      <c r="UKT7" s="0"/>
      <c r="UKU7" s="0"/>
      <c r="UKV7" s="0"/>
      <c r="UKW7" s="0"/>
      <c r="UKX7" s="0"/>
      <c r="UKY7" s="0"/>
      <c r="UKZ7" s="0"/>
      <c r="ULA7" s="0"/>
      <c r="ULB7" s="0"/>
      <c r="ULC7" s="0"/>
      <c r="ULD7" s="0"/>
      <c r="ULE7" s="0"/>
      <c r="ULF7" s="0"/>
      <c r="ULG7" s="0"/>
      <c r="ULH7" s="0"/>
      <c r="ULI7" s="0"/>
      <c r="ULJ7" s="0"/>
      <c r="ULK7" s="0"/>
      <c r="ULL7" s="0"/>
      <c r="ULM7" s="0"/>
      <c r="ULN7" s="0"/>
      <c r="ULO7" s="0"/>
      <c r="ULP7" s="0"/>
      <c r="ULQ7" s="0"/>
      <c r="ULR7" s="0"/>
      <c r="ULS7" s="0"/>
      <c r="ULT7" s="0"/>
      <c r="ULU7" s="0"/>
      <c r="ULV7" s="0"/>
      <c r="ULW7" s="0"/>
      <c r="ULX7" s="0"/>
      <c r="ULY7" s="0"/>
      <c r="ULZ7" s="0"/>
      <c r="UMA7" s="0"/>
      <c r="UMB7" s="0"/>
      <c r="UMC7" s="0"/>
      <c r="UMD7" s="0"/>
      <c r="UME7" s="0"/>
      <c r="UMF7" s="0"/>
      <c r="UMG7" s="0"/>
      <c r="UMH7" s="0"/>
      <c r="UMI7" s="0"/>
      <c r="UMJ7" s="0"/>
      <c r="UMK7" s="0"/>
      <c r="UML7" s="0"/>
      <c r="UMM7" s="0"/>
      <c r="UMN7" s="0"/>
      <c r="UMO7" s="0"/>
      <c r="UMP7" s="0"/>
      <c r="UMQ7" s="0"/>
      <c r="UMR7" s="0"/>
      <c r="UMS7" s="0"/>
      <c r="UMT7" s="0"/>
      <c r="UMU7" s="0"/>
      <c r="UMV7" s="0"/>
      <c r="UMW7" s="0"/>
      <c r="UMX7" s="0"/>
      <c r="UMY7" s="0"/>
      <c r="UMZ7" s="0"/>
      <c r="UNA7" s="0"/>
      <c r="UNB7" s="0"/>
      <c r="UNC7" s="0"/>
      <c r="UND7" s="0"/>
      <c r="UNE7" s="0"/>
      <c r="UNF7" s="0"/>
      <c r="UNG7" s="0"/>
      <c r="UNH7" s="0"/>
      <c r="UNI7" s="0"/>
      <c r="UNJ7" s="0"/>
      <c r="UNK7" s="0"/>
      <c r="UNL7" s="0"/>
      <c r="UNM7" s="0"/>
      <c r="UNN7" s="0"/>
      <c r="UNO7" s="0"/>
      <c r="UNP7" s="0"/>
      <c r="UNQ7" s="0"/>
      <c r="UNR7" s="0"/>
      <c r="UNS7" s="0"/>
      <c r="UNT7" s="0"/>
      <c r="UNU7" s="0"/>
      <c r="UNV7" s="0"/>
      <c r="UNW7" s="0"/>
      <c r="UNX7" s="0"/>
      <c r="UNY7" s="0"/>
      <c r="UNZ7" s="0"/>
      <c r="UOA7" s="0"/>
      <c r="UOB7" s="0"/>
      <c r="UOC7" s="0"/>
      <c r="UOD7" s="0"/>
      <c r="UOE7" s="0"/>
      <c r="UOF7" s="0"/>
      <c r="UOG7" s="0"/>
      <c r="UOH7" s="0"/>
      <c r="UOI7" s="0"/>
      <c r="UOJ7" s="0"/>
      <c r="UOK7" s="0"/>
      <c r="UOL7" s="0"/>
      <c r="UOM7" s="0"/>
      <c r="UON7" s="0"/>
      <c r="UOO7" s="0"/>
      <c r="UOP7" s="0"/>
      <c r="UOQ7" s="0"/>
      <c r="UOR7" s="0"/>
      <c r="UOS7" s="0"/>
      <c r="UOT7" s="0"/>
      <c r="UOU7" s="0"/>
      <c r="UOV7" s="0"/>
      <c r="UOW7" s="0"/>
      <c r="UOX7" s="0"/>
      <c r="UOY7" s="0"/>
      <c r="UOZ7" s="0"/>
      <c r="UPA7" s="0"/>
      <c r="UPB7" s="0"/>
      <c r="UPC7" s="0"/>
      <c r="UPD7" s="0"/>
      <c r="UPE7" s="0"/>
      <c r="UPF7" s="0"/>
      <c r="UPG7" s="0"/>
      <c r="UPH7" s="0"/>
      <c r="UPI7" s="0"/>
      <c r="UPJ7" s="0"/>
      <c r="UPK7" s="0"/>
      <c r="UPL7" s="0"/>
      <c r="UPM7" s="0"/>
      <c r="UPN7" s="0"/>
      <c r="UPO7" s="0"/>
      <c r="UPP7" s="0"/>
      <c r="UPQ7" s="0"/>
      <c r="UPR7" s="0"/>
      <c r="UPS7" s="0"/>
      <c r="UPT7" s="0"/>
      <c r="UPU7" s="0"/>
      <c r="UPV7" s="0"/>
      <c r="UPW7" s="0"/>
      <c r="UPX7" s="0"/>
      <c r="UPY7" s="0"/>
      <c r="UPZ7" s="0"/>
      <c r="UQA7" s="0"/>
      <c r="UQB7" s="0"/>
      <c r="UQC7" s="0"/>
      <c r="UQD7" s="0"/>
      <c r="UQE7" s="0"/>
      <c r="UQF7" s="0"/>
      <c r="UQG7" s="0"/>
      <c r="UQH7" s="0"/>
      <c r="UQI7" s="0"/>
      <c r="UQJ7" s="0"/>
      <c r="UQK7" s="0"/>
      <c r="UQL7" s="0"/>
      <c r="UQM7" s="0"/>
      <c r="UQN7" s="0"/>
      <c r="UQO7" s="0"/>
      <c r="UQP7" s="0"/>
      <c r="UQQ7" s="0"/>
      <c r="UQR7" s="0"/>
      <c r="UQS7" s="0"/>
      <c r="UQT7" s="0"/>
      <c r="UQU7" s="0"/>
      <c r="UQV7" s="0"/>
      <c r="UQW7" s="0"/>
      <c r="UQX7" s="0"/>
      <c r="UQY7" s="0"/>
      <c r="UQZ7" s="0"/>
      <c r="URA7" s="0"/>
      <c r="URB7" s="0"/>
      <c r="URC7" s="0"/>
      <c r="URD7" s="0"/>
      <c r="URE7" s="0"/>
      <c r="URF7" s="0"/>
      <c r="URG7" s="0"/>
      <c r="URH7" s="0"/>
      <c r="URI7" s="0"/>
      <c r="URJ7" s="0"/>
      <c r="URK7" s="0"/>
      <c r="URL7" s="0"/>
      <c r="URM7" s="0"/>
      <c r="URN7" s="0"/>
      <c r="URO7" s="0"/>
      <c r="URP7" s="0"/>
      <c r="URQ7" s="0"/>
      <c r="URR7" s="0"/>
      <c r="URS7" s="0"/>
      <c r="URT7" s="0"/>
      <c r="URU7" s="0"/>
      <c r="URV7" s="0"/>
      <c r="URW7" s="0"/>
      <c r="URX7" s="0"/>
      <c r="URY7" s="0"/>
      <c r="URZ7" s="0"/>
      <c r="USA7" s="0"/>
      <c r="USB7" s="0"/>
      <c r="USC7" s="0"/>
      <c r="USD7" s="0"/>
      <c r="USE7" s="0"/>
      <c r="USF7" s="0"/>
      <c r="USG7" s="0"/>
      <c r="USH7" s="0"/>
      <c r="USI7" s="0"/>
      <c r="USJ7" s="0"/>
      <c r="USK7" s="0"/>
      <c r="USL7" s="0"/>
      <c r="USM7" s="0"/>
      <c r="USN7" s="0"/>
      <c r="USO7" s="0"/>
      <c r="USP7" s="0"/>
      <c r="USQ7" s="0"/>
      <c r="USR7" s="0"/>
      <c r="USS7" s="0"/>
      <c r="UST7" s="0"/>
      <c r="USU7" s="0"/>
      <c r="USV7" s="0"/>
      <c r="USW7" s="0"/>
      <c r="USX7" s="0"/>
      <c r="USY7" s="0"/>
      <c r="USZ7" s="0"/>
      <c r="UTA7" s="0"/>
      <c r="UTB7" s="0"/>
      <c r="UTC7" s="0"/>
      <c r="UTD7" s="0"/>
      <c r="UTE7" s="0"/>
      <c r="UTF7" s="0"/>
      <c r="UTG7" s="0"/>
      <c r="UTH7" s="0"/>
      <c r="UTI7" s="0"/>
      <c r="UTJ7" s="0"/>
      <c r="UTK7" s="0"/>
      <c r="UTL7" s="0"/>
      <c r="UTM7" s="0"/>
      <c r="UTN7" s="0"/>
      <c r="UTO7" s="0"/>
      <c r="UTP7" s="0"/>
      <c r="UTQ7" s="0"/>
      <c r="UTR7" s="0"/>
      <c r="UTS7" s="0"/>
      <c r="UTT7" s="0"/>
      <c r="UTU7" s="0"/>
      <c r="UTV7" s="0"/>
      <c r="UTW7" s="0"/>
      <c r="UTX7" s="0"/>
      <c r="UTY7" s="0"/>
      <c r="UTZ7" s="0"/>
      <c r="UUA7" s="0"/>
      <c r="UUB7" s="0"/>
      <c r="UUC7" s="0"/>
      <c r="UUD7" s="0"/>
      <c r="UUE7" s="0"/>
      <c r="UUF7" s="0"/>
      <c r="UUG7" s="0"/>
      <c r="UUH7" s="0"/>
      <c r="UUI7" s="0"/>
      <c r="UUJ7" s="0"/>
      <c r="UUK7" s="0"/>
      <c r="UUL7" s="0"/>
      <c r="UUM7" s="0"/>
      <c r="UUN7" s="0"/>
      <c r="UUO7" s="0"/>
      <c r="UUP7" s="0"/>
      <c r="UUQ7" s="0"/>
      <c r="UUR7" s="0"/>
      <c r="UUS7" s="0"/>
      <c r="UUT7" s="0"/>
      <c r="UUU7" s="0"/>
      <c r="UUV7" s="0"/>
      <c r="UUW7" s="0"/>
      <c r="UUX7" s="0"/>
      <c r="UUY7" s="0"/>
      <c r="UUZ7" s="0"/>
      <c r="UVA7" s="0"/>
      <c r="UVB7" s="0"/>
      <c r="UVC7" s="0"/>
      <c r="UVD7" s="0"/>
      <c r="UVE7" s="0"/>
      <c r="UVF7" s="0"/>
      <c r="UVG7" s="0"/>
      <c r="UVH7" s="0"/>
      <c r="UVI7" s="0"/>
      <c r="UVJ7" s="0"/>
      <c r="UVK7" s="0"/>
      <c r="UVL7" s="0"/>
      <c r="UVM7" s="0"/>
      <c r="UVN7" s="0"/>
      <c r="UVO7" s="0"/>
      <c r="UVP7" s="0"/>
      <c r="UVQ7" s="0"/>
      <c r="UVR7" s="0"/>
      <c r="UVS7" s="0"/>
      <c r="UVT7" s="0"/>
      <c r="UVU7" s="0"/>
      <c r="UVV7" s="0"/>
      <c r="UVW7" s="0"/>
      <c r="UVX7" s="0"/>
      <c r="UVY7" s="0"/>
      <c r="UVZ7" s="0"/>
      <c r="UWA7" s="0"/>
      <c r="UWB7" s="0"/>
      <c r="UWC7" s="0"/>
      <c r="UWD7" s="0"/>
      <c r="UWE7" s="0"/>
      <c r="UWF7" s="0"/>
      <c r="UWG7" s="0"/>
      <c r="UWH7" s="0"/>
      <c r="UWI7" s="0"/>
      <c r="UWJ7" s="0"/>
      <c r="UWK7" s="0"/>
      <c r="UWL7" s="0"/>
      <c r="UWM7" s="0"/>
      <c r="UWN7" s="0"/>
      <c r="UWO7" s="0"/>
      <c r="UWP7" s="0"/>
      <c r="UWQ7" s="0"/>
      <c r="UWR7" s="0"/>
      <c r="UWS7" s="0"/>
      <c r="UWT7" s="0"/>
      <c r="UWU7" s="0"/>
      <c r="UWV7" s="0"/>
      <c r="UWW7" s="0"/>
      <c r="UWX7" s="0"/>
      <c r="UWY7" s="0"/>
      <c r="UWZ7" s="0"/>
      <c r="UXA7" s="0"/>
      <c r="UXB7" s="0"/>
      <c r="UXC7" s="0"/>
      <c r="UXD7" s="0"/>
      <c r="UXE7" s="0"/>
      <c r="UXF7" s="0"/>
      <c r="UXG7" s="0"/>
      <c r="UXH7" s="0"/>
      <c r="UXI7" s="0"/>
      <c r="UXJ7" s="0"/>
      <c r="UXK7" s="0"/>
      <c r="UXL7" s="0"/>
      <c r="UXM7" s="0"/>
      <c r="UXN7" s="0"/>
      <c r="UXO7" s="0"/>
      <c r="UXP7" s="0"/>
      <c r="UXQ7" s="0"/>
      <c r="UXR7" s="0"/>
      <c r="UXS7" s="0"/>
      <c r="UXT7" s="0"/>
      <c r="UXU7" s="0"/>
      <c r="UXV7" s="0"/>
      <c r="UXW7" s="0"/>
      <c r="UXX7" s="0"/>
      <c r="UXY7" s="0"/>
      <c r="UXZ7" s="0"/>
      <c r="UYA7" s="0"/>
      <c r="UYB7" s="0"/>
      <c r="UYC7" s="0"/>
      <c r="UYD7" s="0"/>
      <c r="UYE7" s="0"/>
      <c r="UYF7" s="0"/>
      <c r="UYG7" s="0"/>
      <c r="UYH7" s="0"/>
      <c r="UYI7" s="0"/>
      <c r="UYJ7" s="0"/>
      <c r="UYK7" s="0"/>
      <c r="UYL7" s="0"/>
      <c r="UYM7" s="0"/>
      <c r="UYN7" s="0"/>
      <c r="UYO7" s="0"/>
      <c r="UYP7" s="0"/>
      <c r="UYQ7" s="0"/>
      <c r="UYR7" s="0"/>
      <c r="UYS7" s="0"/>
      <c r="UYT7" s="0"/>
      <c r="UYU7" s="0"/>
      <c r="UYV7" s="0"/>
      <c r="UYW7" s="0"/>
      <c r="UYX7" s="0"/>
      <c r="UYY7" s="0"/>
      <c r="UYZ7" s="0"/>
      <c r="UZA7" s="0"/>
      <c r="UZB7" s="0"/>
      <c r="UZC7" s="0"/>
      <c r="UZD7" s="0"/>
      <c r="UZE7" s="0"/>
      <c r="UZF7" s="0"/>
      <c r="UZG7" s="0"/>
      <c r="UZH7" s="0"/>
      <c r="UZI7" s="0"/>
      <c r="UZJ7" s="0"/>
      <c r="UZK7" s="0"/>
      <c r="UZL7" s="0"/>
      <c r="UZM7" s="0"/>
      <c r="UZN7" s="0"/>
      <c r="UZO7" s="0"/>
      <c r="UZP7" s="0"/>
      <c r="UZQ7" s="0"/>
      <c r="UZR7" s="0"/>
      <c r="UZS7" s="0"/>
      <c r="UZT7" s="0"/>
      <c r="UZU7" s="0"/>
      <c r="UZV7" s="0"/>
      <c r="UZW7" s="0"/>
      <c r="UZX7" s="0"/>
      <c r="UZY7" s="0"/>
      <c r="UZZ7" s="0"/>
      <c r="VAA7" s="0"/>
      <c r="VAB7" s="0"/>
      <c r="VAC7" s="0"/>
      <c r="VAD7" s="0"/>
      <c r="VAE7" s="0"/>
      <c r="VAF7" s="0"/>
      <c r="VAG7" s="0"/>
      <c r="VAH7" s="0"/>
      <c r="VAI7" s="0"/>
      <c r="VAJ7" s="0"/>
      <c r="VAK7" s="0"/>
      <c r="VAL7" s="0"/>
      <c r="VAM7" s="0"/>
      <c r="VAN7" s="0"/>
      <c r="VAO7" s="0"/>
      <c r="VAP7" s="0"/>
      <c r="VAQ7" s="0"/>
      <c r="VAR7" s="0"/>
      <c r="VAS7" s="0"/>
      <c r="VAT7" s="0"/>
      <c r="VAU7" s="0"/>
      <c r="VAV7" s="0"/>
      <c r="VAW7" s="0"/>
      <c r="VAX7" s="0"/>
      <c r="VAY7" s="0"/>
      <c r="VAZ7" s="0"/>
      <c r="VBA7" s="0"/>
      <c r="VBB7" s="0"/>
      <c r="VBC7" s="0"/>
      <c r="VBD7" s="0"/>
      <c r="VBE7" s="0"/>
      <c r="VBF7" s="0"/>
      <c r="VBG7" s="0"/>
      <c r="VBH7" s="0"/>
      <c r="VBI7" s="0"/>
      <c r="VBJ7" s="0"/>
      <c r="VBK7" s="0"/>
      <c r="VBL7" s="0"/>
      <c r="VBM7" s="0"/>
      <c r="VBN7" s="0"/>
      <c r="VBO7" s="0"/>
      <c r="VBP7" s="0"/>
      <c r="VBQ7" s="0"/>
      <c r="VBR7" s="0"/>
      <c r="VBS7" s="0"/>
      <c r="VBT7" s="0"/>
      <c r="VBU7" s="0"/>
      <c r="VBV7" s="0"/>
      <c r="VBW7" s="0"/>
      <c r="VBX7" s="0"/>
      <c r="VBY7" s="0"/>
      <c r="VBZ7" s="0"/>
      <c r="VCA7" s="0"/>
      <c r="VCB7" s="0"/>
      <c r="VCC7" s="0"/>
      <c r="VCD7" s="0"/>
      <c r="VCE7" s="0"/>
      <c r="VCF7" s="0"/>
      <c r="VCG7" s="0"/>
      <c r="VCH7" s="0"/>
      <c r="VCI7" s="0"/>
      <c r="VCJ7" s="0"/>
      <c r="VCK7" s="0"/>
      <c r="VCL7" s="0"/>
      <c r="VCM7" s="0"/>
      <c r="VCN7" s="0"/>
      <c r="VCO7" s="0"/>
      <c r="VCP7" s="0"/>
      <c r="VCQ7" s="0"/>
      <c r="VCR7" s="0"/>
      <c r="VCS7" s="0"/>
      <c r="VCT7" s="0"/>
      <c r="VCU7" s="0"/>
      <c r="VCV7" s="0"/>
      <c r="VCW7" s="0"/>
      <c r="VCX7" s="0"/>
      <c r="VCY7" s="0"/>
      <c r="VCZ7" s="0"/>
      <c r="VDA7" s="0"/>
      <c r="VDB7" s="0"/>
      <c r="VDC7" s="0"/>
      <c r="VDD7" s="0"/>
      <c r="VDE7" s="0"/>
      <c r="VDF7" s="0"/>
      <c r="VDG7" s="0"/>
      <c r="VDH7" s="0"/>
      <c r="VDI7" s="0"/>
      <c r="VDJ7" s="0"/>
      <c r="VDK7" s="0"/>
      <c r="VDL7" s="0"/>
      <c r="VDM7" s="0"/>
      <c r="VDN7" s="0"/>
      <c r="VDO7" s="0"/>
      <c r="VDP7" s="0"/>
      <c r="VDQ7" s="0"/>
      <c r="VDR7" s="0"/>
      <c r="VDS7" s="0"/>
      <c r="VDT7" s="0"/>
      <c r="VDU7" s="0"/>
      <c r="VDV7" s="0"/>
      <c r="VDW7" s="0"/>
      <c r="VDX7" s="0"/>
      <c r="VDY7" s="0"/>
      <c r="VDZ7" s="0"/>
      <c r="VEA7" s="0"/>
      <c r="VEB7" s="0"/>
      <c r="VEC7" s="0"/>
      <c r="VED7" s="0"/>
      <c r="VEE7" s="0"/>
      <c r="VEF7" s="0"/>
      <c r="VEG7" s="0"/>
      <c r="VEH7" s="0"/>
      <c r="VEI7" s="0"/>
      <c r="VEJ7" s="0"/>
      <c r="VEK7" s="0"/>
      <c r="VEL7" s="0"/>
      <c r="VEM7" s="0"/>
      <c r="VEN7" s="0"/>
      <c r="VEO7" s="0"/>
      <c r="VEP7" s="0"/>
      <c r="VEQ7" s="0"/>
      <c r="VER7" s="0"/>
      <c r="VES7" s="0"/>
      <c r="VET7" s="0"/>
      <c r="VEU7" s="0"/>
      <c r="VEV7" s="0"/>
      <c r="VEW7" s="0"/>
      <c r="VEX7" s="0"/>
      <c r="VEY7" s="0"/>
      <c r="VEZ7" s="0"/>
      <c r="VFA7" s="0"/>
      <c r="VFB7" s="0"/>
      <c r="VFC7" s="0"/>
      <c r="VFD7" s="0"/>
      <c r="VFE7" s="0"/>
      <c r="VFF7" s="0"/>
      <c r="VFG7" s="0"/>
      <c r="VFH7" s="0"/>
      <c r="VFI7" s="0"/>
      <c r="VFJ7" s="0"/>
      <c r="VFK7" s="0"/>
      <c r="VFL7" s="0"/>
      <c r="VFM7" s="0"/>
      <c r="VFN7" s="0"/>
      <c r="VFO7" s="0"/>
      <c r="VFP7" s="0"/>
      <c r="VFQ7" s="0"/>
      <c r="VFR7" s="0"/>
      <c r="VFS7" s="0"/>
      <c r="VFT7" s="0"/>
      <c r="VFU7" s="0"/>
      <c r="VFV7" s="0"/>
      <c r="VFW7" s="0"/>
      <c r="VFX7" s="0"/>
      <c r="VFY7" s="0"/>
      <c r="VFZ7" s="0"/>
      <c r="VGA7" s="0"/>
      <c r="VGB7" s="0"/>
      <c r="VGC7" s="0"/>
      <c r="VGD7" s="0"/>
      <c r="VGE7" s="0"/>
      <c r="VGF7" s="0"/>
      <c r="VGG7" s="0"/>
      <c r="VGH7" s="0"/>
      <c r="VGI7" s="0"/>
      <c r="VGJ7" s="0"/>
      <c r="VGK7" s="0"/>
      <c r="VGL7" s="0"/>
      <c r="VGM7" s="0"/>
      <c r="VGN7" s="0"/>
      <c r="VGO7" s="0"/>
      <c r="VGP7" s="0"/>
      <c r="VGQ7" s="0"/>
      <c r="VGR7" s="0"/>
      <c r="VGS7" s="0"/>
      <c r="VGT7" s="0"/>
      <c r="VGU7" s="0"/>
      <c r="VGV7" s="0"/>
      <c r="VGW7" s="0"/>
      <c r="VGX7" s="0"/>
      <c r="VGY7" s="0"/>
      <c r="VGZ7" s="0"/>
      <c r="VHA7" s="0"/>
      <c r="VHB7" s="0"/>
      <c r="VHC7" s="0"/>
      <c r="VHD7" s="0"/>
      <c r="VHE7" s="0"/>
      <c r="VHF7" s="0"/>
      <c r="VHG7" s="0"/>
      <c r="VHH7" s="0"/>
      <c r="VHI7" s="0"/>
      <c r="VHJ7" s="0"/>
      <c r="VHK7" s="0"/>
      <c r="VHL7" s="0"/>
      <c r="VHM7" s="0"/>
      <c r="VHN7" s="0"/>
      <c r="VHO7" s="0"/>
      <c r="VHP7" s="0"/>
      <c r="VHQ7" s="0"/>
      <c r="VHR7" s="0"/>
      <c r="VHS7" s="0"/>
      <c r="VHT7" s="0"/>
      <c r="VHU7" s="0"/>
      <c r="VHV7" s="0"/>
      <c r="VHW7" s="0"/>
      <c r="VHX7" s="0"/>
      <c r="VHY7" s="0"/>
      <c r="VHZ7" s="0"/>
      <c r="VIA7" s="0"/>
      <c r="VIB7" s="0"/>
      <c r="VIC7" s="0"/>
      <c r="VID7" s="0"/>
      <c r="VIE7" s="0"/>
      <c r="VIF7" s="0"/>
      <c r="VIG7" s="0"/>
      <c r="VIH7" s="0"/>
      <c r="VII7" s="0"/>
      <c r="VIJ7" s="0"/>
      <c r="VIK7" s="0"/>
      <c r="VIL7" s="0"/>
      <c r="VIM7" s="0"/>
      <c r="VIN7" s="0"/>
      <c r="VIO7" s="0"/>
      <c r="VIP7" s="0"/>
      <c r="VIQ7" s="0"/>
      <c r="VIR7" s="0"/>
      <c r="VIS7" s="0"/>
      <c r="VIT7" s="0"/>
      <c r="VIU7" s="0"/>
      <c r="VIV7" s="0"/>
      <c r="VIW7" s="0"/>
      <c r="VIX7" s="0"/>
      <c r="VIY7" s="0"/>
      <c r="VIZ7" s="0"/>
      <c r="VJA7" s="0"/>
      <c r="VJB7" s="0"/>
      <c r="VJC7" s="0"/>
      <c r="VJD7" s="0"/>
      <c r="VJE7" s="0"/>
      <c r="VJF7" s="0"/>
      <c r="VJG7" s="0"/>
      <c r="VJH7" s="0"/>
      <c r="VJI7" s="0"/>
      <c r="VJJ7" s="0"/>
      <c r="VJK7" s="0"/>
      <c r="VJL7" s="0"/>
      <c r="VJM7" s="0"/>
      <c r="VJN7" s="0"/>
      <c r="VJO7" s="0"/>
      <c r="VJP7" s="0"/>
      <c r="VJQ7" s="0"/>
      <c r="VJR7" s="0"/>
      <c r="VJS7" s="0"/>
      <c r="VJT7" s="0"/>
      <c r="VJU7" s="0"/>
      <c r="VJV7" s="0"/>
      <c r="VJW7" s="0"/>
      <c r="VJX7" s="0"/>
      <c r="VJY7" s="0"/>
      <c r="VJZ7" s="0"/>
      <c r="VKA7" s="0"/>
      <c r="VKB7" s="0"/>
      <c r="VKC7" s="0"/>
      <c r="VKD7" s="0"/>
      <c r="VKE7" s="0"/>
      <c r="VKF7" s="0"/>
      <c r="VKG7" s="0"/>
      <c r="VKH7" s="0"/>
      <c r="VKI7" s="0"/>
      <c r="VKJ7" s="0"/>
      <c r="VKK7" s="0"/>
      <c r="VKL7" s="0"/>
      <c r="VKM7" s="0"/>
      <c r="VKN7" s="0"/>
      <c r="VKO7" s="0"/>
      <c r="VKP7" s="0"/>
      <c r="VKQ7" s="0"/>
      <c r="VKR7" s="0"/>
      <c r="VKS7" s="0"/>
      <c r="VKT7" s="0"/>
      <c r="VKU7" s="0"/>
      <c r="VKV7" s="0"/>
      <c r="VKW7" s="0"/>
      <c r="VKX7" s="0"/>
      <c r="VKY7" s="0"/>
      <c r="VKZ7" s="0"/>
      <c r="VLA7" s="0"/>
      <c r="VLB7" s="0"/>
      <c r="VLC7" s="0"/>
      <c r="VLD7" s="0"/>
      <c r="VLE7" s="0"/>
      <c r="VLF7" s="0"/>
      <c r="VLG7" s="0"/>
      <c r="VLH7" s="0"/>
      <c r="VLI7" s="0"/>
      <c r="VLJ7" s="0"/>
      <c r="VLK7" s="0"/>
      <c r="VLL7" s="0"/>
      <c r="VLM7" s="0"/>
      <c r="VLN7" s="0"/>
      <c r="VLO7" s="0"/>
      <c r="VLP7" s="0"/>
      <c r="VLQ7" s="0"/>
      <c r="VLR7" s="0"/>
      <c r="VLS7" s="0"/>
      <c r="VLT7" s="0"/>
      <c r="VLU7" s="0"/>
      <c r="VLV7" s="0"/>
      <c r="VLW7" s="0"/>
      <c r="VLX7" s="0"/>
      <c r="VLY7" s="0"/>
      <c r="VLZ7" s="0"/>
      <c r="VMA7" s="0"/>
      <c r="VMB7" s="0"/>
      <c r="VMC7" s="0"/>
      <c r="VMD7" s="0"/>
      <c r="VME7" s="0"/>
      <c r="VMF7" s="0"/>
      <c r="VMG7" s="0"/>
      <c r="VMH7" s="0"/>
      <c r="VMI7" s="0"/>
      <c r="VMJ7" s="0"/>
      <c r="VMK7" s="0"/>
      <c r="VML7" s="0"/>
      <c r="VMM7" s="0"/>
      <c r="VMN7" s="0"/>
      <c r="VMO7" s="0"/>
      <c r="VMP7" s="0"/>
      <c r="VMQ7" s="0"/>
      <c r="VMR7" s="0"/>
      <c r="VMS7" s="0"/>
      <c r="VMT7" s="0"/>
      <c r="VMU7" s="0"/>
      <c r="VMV7" s="0"/>
      <c r="VMW7" s="0"/>
      <c r="VMX7" s="0"/>
      <c r="VMY7" s="0"/>
      <c r="VMZ7" s="0"/>
      <c r="VNA7" s="0"/>
      <c r="VNB7" s="0"/>
      <c r="VNC7" s="0"/>
      <c r="VND7" s="0"/>
      <c r="VNE7" s="0"/>
      <c r="VNF7" s="0"/>
      <c r="VNG7" s="0"/>
      <c r="VNH7" s="0"/>
      <c r="VNI7" s="0"/>
      <c r="VNJ7" s="0"/>
      <c r="VNK7" s="0"/>
      <c r="VNL7" s="0"/>
      <c r="VNM7" s="0"/>
      <c r="VNN7" s="0"/>
      <c r="VNO7" s="0"/>
      <c r="VNP7" s="0"/>
      <c r="VNQ7" s="0"/>
      <c r="VNR7" s="0"/>
      <c r="VNS7" s="0"/>
      <c r="VNT7" s="0"/>
      <c r="VNU7" s="0"/>
      <c r="VNV7" s="0"/>
      <c r="VNW7" s="0"/>
      <c r="VNX7" s="0"/>
      <c r="VNY7" s="0"/>
      <c r="VNZ7" s="0"/>
      <c r="VOA7" s="0"/>
      <c r="VOB7" s="0"/>
      <c r="VOC7" s="0"/>
      <c r="VOD7" s="0"/>
      <c r="VOE7" s="0"/>
      <c r="VOF7" s="0"/>
      <c r="VOG7" s="0"/>
      <c r="VOH7" s="0"/>
      <c r="VOI7" s="0"/>
      <c r="VOJ7" s="0"/>
      <c r="VOK7" s="0"/>
      <c r="VOL7" s="0"/>
      <c r="VOM7" s="0"/>
      <c r="VON7" s="0"/>
      <c r="VOO7" s="0"/>
      <c r="VOP7" s="0"/>
      <c r="VOQ7" s="0"/>
      <c r="VOR7" s="0"/>
      <c r="VOS7" s="0"/>
      <c r="VOT7" s="0"/>
      <c r="VOU7" s="0"/>
      <c r="VOV7" s="0"/>
      <c r="VOW7" s="0"/>
      <c r="VOX7" s="0"/>
      <c r="VOY7" s="0"/>
      <c r="VOZ7" s="0"/>
      <c r="VPA7" s="0"/>
      <c r="VPB7" s="0"/>
      <c r="VPC7" s="0"/>
      <c r="VPD7" s="0"/>
      <c r="VPE7" s="0"/>
      <c r="VPF7" s="0"/>
      <c r="VPG7" s="0"/>
      <c r="VPH7" s="0"/>
      <c r="VPI7" s="0"/>
      <c r="VPJ7" s="0"/>
      <c r="VPK7" s="0"/>
      <c r="VPL7" s="0"/>
      <c r="VPM7" s="0"/>
      <c r="VPN7" s="0"/>
      <c r="VPO7" s="0"/>
      <c r="VPP7" s="0"/>
      <c r="VPQ7" s="0"/>
      <c r="VPR7" s="0"/>
      <c r="VPS7" s="0"/>
      <c r="VPT7" s="0"/>
      <c r="VPU7" s="0"/>
      <c r="VPV7" s="0"/>
      <c r="VPW7" s="0"/>
      <c r="VPX7" s="0"/>
      <c r="VPY7" s="0"/>
      <c r="VPZ7" s="0"/>
      <c r="VQA7" s="0"/>
      <c r="VQB7" s="0"/>
      <c r="VQC7" s="0"/>
      <c r="VQD7" s="0"/>
      <c r="VQE7" s="0"/>
      <c r="VQF7" s="0"/>
      <c r="VQG7" s="0"/>
      <c r="VQH7" s="0"/>
      <c r="VQI7" s="0"/>
      <c r="VQJ7" s="0"/>
      <c r="VQK7" s="0"/>
      <c r="VQL7" s="0"/>
      <c r="VQM7" s="0"/>
      <c r="VQN7" s="0"/>
      <c r="VQO7" s="0"/>
      <c r="VQP7" s="0"/>
      <c r="VQQ7" s="0"/>
      <c r="VQR7" s="0"/>
      <c r="VQS7" s="0"/>
      <c r="VQT7" s="0"/>
      <c r="VQU7" s="0"/>
      <c r="VQV7" s="0"/>
      <c r="VQW7" s="0"/>
      <c r="VQX7" s="0"/>
      <c r="VQY7" s="0"/>
      <c r="VQZ7" s="0"/>
      <c r="VRA7" s="0"/>
      <c r="VRB7" s="0"/>
      <c r="VRC7" s="0"/>
      <c r="VRD7" s="0"/>
      <c r="VRE7" s="0"/>
      <c r="VRF7" s="0"/>
      <c r="VRG7" s="0"/>
      <c r="VRH7" s="0"/>
      <c r="VRI7" s="0"/>
      <c r="VRJ7" s="0"/>
      <c r="VRK7" s="0"/>
      <c r="VRL7" s="0"/>
      <c r="VRM7" s="0"/>
      <c r="VRN7" s="0"/>
      <c r="VRO7" s="0"/>
      <c r="VRP7" s="0"/>
      <c r="VRQ7" s="0"/>
      <c r="VRR7" s="0"/>
      <c r="VRS7" s="0"/>
      <c r="VRT7" s="0"/>
      <c r="VRU7" s="0"/>
      <c r="VRV7" s="0"/>
      <c r="VRW7" s="0"/>
      <c r="VRX7" s="0"/>
      <c r="VRY7" s="0"/>
      <c r="VRZ7" s="0"/>
      <c r="VSA7" s="0"/>
      <c r="VSB7" s="0"/>
      <c r="VSC7" s="0"/>
      <c r="VSD7" s="0"/>
      <c r="VSE7" s="0"/>
      <c r="VSF7" s="0"/>
      <c r="VSG7" s="0"/>
      <c r="VSH7" s="0"/>
      <c r="VSI7" s="0"/>
      <c r="VSJ7" s="0"/>
      <c r="VSK7" s="0"/>
      <c r="VSL7" s="0"/>
      <c r="VSM7" s="0"/>
      <c r="VSN7" s="0"/>
      <c r="VSO7" s="0"/>
      <c r="VSP7" s="0"/>
      <c r="VSQ7" s="0"/>
      <c r="VSR7" s="0"/>
      <c r="VSS7" s="0"/>
      <c r="VST7" s="0"/>
      <c r="VSU7" s="0"/>
      <c r="VSV7" s="0"/>
      <c r="VSW7" s="0"/>
      <c r="VSX7" s="0"/>
      <c r="VSY7" s="0"/>
      <c r="VSZ7" s="0"/>
      <c r="VTA7" s="0"/>
      <c r="VTB7" s="0"/>
      <c r="VTC7" s="0"/>
      <c r="VTD7" s="0"/>
      <c r="VTE7" s="0"/>
      <c r="VTF7" s="0"/>
      <c r="VTG7" s="0"/>
      <c r="VTH7" s="0"/>
      <c r="VTI7" s="0"/>
      <c r="VTJ7" s="0"/>
      <c r="VTK7" s="0"/>
      <c r="VTL7" s="0"/>
      <c r="VTM7" s="0"/>
      <c r="VTN7" s="0"/>
      <c r="VTO7" s="0"/>
      <c r="VTP7" s="0"/>
      <c r="VTQ7" s="0"/>
      <c r="VTR7" s="0"/>
      <c r="VTS7" s="0"/>
      <c r="VTT7" s="0"/>
      <c r="VTU7" s="0"/>
      <c r="VTV7" s="0"/>
      <c r="VTW7" s="0"/>
      <c r="VTX7" s="0"/>
      <c r="VTY7" s="0"/>
      <c r="VTZ7" s="0"/>
      <c r="VUA7" s="0"/>
      <c r="VUB7" s="0"/>
      <c r="VUC7" s="0"/>
      <c r="VUD7" s="0"/>
      <c r="VUE7" s="0"/>
      <c r="VUF7" s="0"/>
      <c r="VUG7" s="0"/>
      <c r="VUH7" s="0"/>
      <c r="VUI7" s="0"/>
      <c r="VUJ7" s="0"/>
      <c r="VUK7" s="0"/>
      <c r="VUL7" s="0"/>
      <c r="VUM7" s="0"/>
      <c r="VUN7" s="0"/>
      <c r="VUO7" s="0"/>
      <c r="VUP7" s="0"/>
      <c r="VUQ7" s="0"/>
      <c r="VUR7" s="0"/>
      <c r="VUS7" s="0"/>
      <c r="VUT7" s="0"/>
      <c r="VUU7" s="0"/>
      <c r="VUV7" s="0"/>
      <c r="VUW7" s="0"/>
      <c r="VUX7" s="0"/>
      <c r="VUY7" s="0"/>
      <c r="VUZ7" s="0"/>
      <c r="VVA7" s="0"/>
      <c r="VVB7" s="0"/>
      <c r="VVC7" s="0"/>
      <c r="VVD7" s="0"/>
      <c r="VVE7" s="0"/>
      <c r="VVF7" s="0"/>
      <c r="VVG7" s="0"/>
      <c r="VVH7" s="0"/>
      <c r="VVI7" s="0"/>
      <c r="VVJ7" s="0"/>
      <c r="VVK7" s="0"/>
      <c r="VVL7" s="0"/>
      <c r="VVM7" s="0"/>
      <c r="VVN7" s="0"/>
      <c r="VVO7" s="0"/>
      <c r="VVP7" s="0"/>
      <c r="VVQ7" s="0"/>
      <c r="VVR7" s="0"/>
      <c r="VVS7" s="0"/>
      <c r="VVT7" s="0"/>
      <c r="VVU7" s="0"/>
      <c r="VVV7" s="0"/>
      <c r="VVW7" s="0"/>
      <c r="VVX7" s="0"/>
      <c r="VVY7" s="0"/>
      <c r="VVZ7" s="0"/>
      <c r="VWA7" s="0"/>
      <c r="VWB7" s="0"/>
      <c r="VWC7" s="0"/>
      <c r="VWD7" s="0"/>
      <c r="VWE7" s="0"/>
      <c r="VWF7" s="0"/>
      <c r="VWG7" s="0"/>
      <c r="VWH7" s="0"/>
      <c r="VWI7" s="0"/>
      <c r="VWJ7" s="0"/>
      <c r="VWK7" s="0"/>
      <c r="VWL7" s="0"/>
      <c r="VWM7" s="0"/>
      <c r="VWN7" s="0"/>
      <c r="VWO7" s="0"/>
      <c r="VWP7" s="0"/>
      <c r="VWQ7" s="0"/>
      <c r="VWR7" s="0"/>
      <c r="VWS7" s="0"/>
      <c r="VWT7" s="0"/>
      <c r="VWU7" s="0"/>
      <c r="VWV7" s="0"/>
      <c r="VWW7" s="0"/>
      <c r="VWX7" s="0"/>
      <c r="VWY7" s="0"/>
      <c r="VWZ7" s="0"/>
      <c r="VXA7" s="0"/>
      <c r="VXB7" s="0"/>
      <c r="VXC7" s="0"/>
      <c r="VXD7" s="0"/>
      <c r="VXE7" s="0"/>
      <c r="VXF7" s="0"/>
      <c r="VXG7" s="0"/>
      <c r="VXH7" s="0"/>
      <c r="VXI7" s="0"/>
      <c r="VXJ7" s="0"/>
      <c r="VXK7" s="0"/>
      <c r="VXL7" s="0"/>
      <c r="VXM7" s="0"/>
      <c r="VXN7" s="0"/>
      <c r="VXO7" s="0"/>
      <c r="VXP7" s="0"/>
      <c r="VXQ7" s="0"/>
      <c r="VXR7" s="0"/>
      <c r="VXS7" s="0"/>
      <c r="VXT7" s="0"/>
      <c r="VXU7" s="0"/>
      <c r="VXV7" s="0"/>
      <c r="VXW7" s="0"/>
      <c r="VXX7" s="0"/>
      <c r="VXY7" s="0"/>
      <c r="VXZ7" s="0"/>
      <c r="VYA7" s="0"/>
      <c r="VYB7" s="0"/>
      <c r="VYC7" s="0"/>
      <c r="VYD7" s="0"/>
      <c r="VYE7" s="0"/>
      <c r="VYF7" s="0"/>
      <c r="VYG7" s="0"/>
      <c r="VYH7" s="0"/>
      <c r="VYI7" s="0"/>
      <c r="VYJ7" s="0"/>
      <c r="VYK7" s="0"/>
      <c r="VYL7" s="0"/>
      <c r="VYM7" s="0"/>
      <c r="VYN7" s="0"/>
      <c r="VYO7" s="0"/>
      <c r="VYP7" s="0"/>
      <c r="VYQ7" s="0"/>
      <c r="VYR7" s="0"/>
      <c r="VYS7" s="0"/>
      <c r="VYT7" s="0"/>
      <c r="VYU7" s="0"/>
      <c r="VYV7" s="0"/>
      <c r="VYW7" s="0"/>
      <c r="VYX7" s="0"/>
      <c r="VYY7" s="0"/>
      <c r="VYZ7" s="0"/>
      <c r="VZA7" s="0"/>
      <c r="VZB7" s="0"/>
      <c r="VZC7" s="0"/>
      <c r="VZD7" s="0"/>
      <c r="VZE7" s="0"/>
      <c r="VZF7" s="0"/>
      <c r="VZG7" s="0"/>
      <c r="VZH7" s="0"/>
      <c r="VZI7" s="0"/>
      <c r="VZJ7" s="0"/>
      <c r="VZK7" s="0"/>
      <c r="VZL7" s="0"/>
      <c r="VZM7" s="0"/>
      <c r="VZN7" s="0"/>
      <c r="VZO7" s="0"/>
      <c r="VZP7" s="0"/>
      <c r="VZQ7" s="0"/>
      <c r="VZR7" s="0"/>
      <c r="VZS7" s="0"/>
      <c r="VZT7" s="0"/>
      <c r="VZU7" s="0"/>
      <c r="VZV7" s="0"/>
      <c r="VZW7" s="0"/>
      <c r="VZX7" s="0"/>
      <c r="VZY7" s="0"/>
      <c r="VZZ7" s="0"/>
      <c r="WAA7" s="0"/>
      <c r="WAB7" s="0"/>
      <c r="WAC7" s="0"/>
      <c r="WAD7" s="0"/>
      <c r="WAE7" s="0"/>
      <c r="WAF7" s="0"/>
      <c r="WAG7" s="0"/>
      <c r="WAH7" s="0"/>
      <c r="WAI7" s="0"/>
      <c r="WAJ7" s="0"/>
      <c r="WAK7" s="0"/>
      <c r="WAL7" s="0"/>
      <c r="WAM7" s="0"/>
      <c r="WAN7" s="0"/>
      <c r="WAO7" s="0"/>
      <c r="WAP7" s="0"/>
      <c r="WAQ7" s="0"/>
      <c r="WAR7" s="0"/>
      <c r="WAS7" s="0"/>
      <c r="WAT7" s="0"/>
      <c r="WAU7" s="0"/>
      <c r="WAV7" s="0"/>
      <c r="WAW7" s="0"/>
      <c r="WAX7" s="0"/>
      <c r="WAY7" s="0"/>
      <c r="WAZ7" s="0"/>
      <c r="WBA7" s="0"/>
      <c r="WBB7" s="0"/>
      <c r="WBC7" s="0"/>
      <c r="WBD7" s="0"/>
      <c r="WBE7" s="0"/>
      <c r="WBF7" s="0"/>
      <c r="WBG7" s="0"/>
      <c r="WBH7" s="0"/>
      <c r="WBI7" s="0"/>
      <c r="WBJ7" s="0"/>
      <c r="WBK7" s="0"/>
      <c r="WBL7" s="0"/>
      <c r="WBM7" s="0"/>
      <c r="WBN7" s="0"/>
      <c r="WBO7" s="0"/>
      <c r="WBP7" s="0"/>
      <c r="WBQ7" s="0"/>
      <c r="WBR7" s="0"/>
      <c r="WBS7" s="0"/>
      <c r="WBT7" s="0"/>
      <c r="WBU7" s="0"/>
      <c r="WBV7" s="0"/>
      <c r="WBW7" s="0"/>
      <c r="WBX7" s="0"/>
      <c r="WBY7" s="0"/>
      <c r="WBZ7" s="0"/>
      <c r="WCA7" s="0"/>
      <c r="WCB7" s="0"/>
      <c r="WCC7" s="0"/>
      <c r="WCD7" s="0"/>
      <c r="WCE7" s="0"/>
      <c r="WCF7" s="0"/>
      <c r="WCG7" s="0"/>
      <c r="WCH7" s="0"/>
      <c r="WCI7" s="0"/>
      <c r="WCJ7" s="0"/>
      <c r="WCK7" s="0"/>
      <c r="WCL7" s="0"/>
      <c r="WCM7" s="0"/>
      <c r="WCN7" s="0"/>
      <c r="WCO7" s="0"/>
      <c r="WCP7" s="0"/>
      <c r="WCQ7" s="0"/>
      <c r="WCR7" s="0"/>
      <c r="WCS7" s="0"/>
      <c r="WCT7" s="0"/>
      <c r="WCU7" s="0"/>
      <c r="WCV7" s="0"/>
      <c r="WCW7" s="0"/>
      <c r="WCX7" s="0"/>
      <c r="WCY7" s="0"/>
      <c r="WCZ7" s="0"/>
      <c r="WDA7" s="0"/>
      <c r="WDB7" s="0"/>
      <c r="WDC7" s="0"/>
      <c r="WDD7" s="0"/>
      <c r="WDE7" s="0"/>
      <c r="WDF7" s="0"/>
      <c r="WDG7" s="0"/>
      <c r="WDH7" s="0"/>
      <c r="WDI7" s="0"/>
      <c r="WDJ7" s="0"/>
      <c r="WDK7" s="0"/>
      <c r="WDL7" s="0"/>
      <c r="WDM7" s="0"/>
      <c r="WDN7" s="0"/>
      <c r="WDO7" s="0"/>
      <c r="WDP7" s="0"/>
      <c r="WDQ7" s="0"/>
      <c r="WDR7" s="0"/>
      <c r="WDS7" s="0"/>
      <c r="WDT7" s="0"/>
      <c r="WDU7" s="0"/>
      <c r="WDV7" s="0"/>
      <c r="WDW7" s="0"/>
      <c r="WDX7" s="0"/>
      <c r="WDY7" s="0"/>
      <c r="WDZ7" s="0"/>
      <c r="WEA7" s="0"/>
      <c r="WEB7" s="0"/>
      <c r="WEC7" s="0"/>
      <c r="WED7" s="0"/>
      <c r="WEE7" s="0"/>
      <c r="WEF7" s="0"/>
      <c r="WEG7" s="0"/>
      <c r="WEH7" s="0"/>
      <c r="WEI7" s="0"/>
      <c r="WEJ7" s="0"/>
      <c r="WEK7" s="0"/>
      <c r="WEL7" s="0"/>
      <c r="WEM7" s="0"/>
      <c r="WEN7" s="0"/>
      <c r="WEO7" s="0"/>
      <c r="WEP7" s="0"/>
      <c r="WEQ7" s="0"/>
      <c r="WER7" s="0"/>
      <c r="WES7" s="0"/>
      <c r="WET7" s="0"/>
      <c r="WEU7" s="0"/>
      <c r="WEV7" s="0"/>
      <c r="WEW7" s="0"/>
      <c r="WEX7" s="0"/>
      <c r="WEY7" s="0"/>
      <c r="WEZ7" s="0"/>
      <c r="WFA7" s="0"/>
      <c r="WFB7" s="0"/>
      <c r="WFC7" s="0"/>
      <c r="WFD7" s="0"/>
      <c r="WFE7" s="0"/>
      <c r="WFF7" s="0"/>
      <c r="WFG7" s="0"/>
      <c r="WFH7" s="0"/>
      <c r="WFI7" s="0"/>
      <c r="WFJ7" s="0"/>
      <c r="WFK7" s="0"/>
      <c r="WFL7" s="0"/>
      <c r="WFM7" s="0"/>
      <c r="WFN7" s="0"/>
      <c r="WFO7" s="0"/>
      <c r="WFP7" s="0"/>
      <c r="WFQ7" s="0"/>
      <c r="WFR7" s="0"/>
      <c r="WFS7" s="0"/>
      <c r="WFT7" s="0"/>
      <c r="WFU7" s="0"/>
      <c r="WFV7" s="0"/>
      <c r="WFW7" s="0"/>
      <c r="WFX7" s="0"/>
      <c r="WFY7" s="0"/>
      <c r="WFZ7" s="0"/>
      <c r="WGA7" s="0"/>
      <c r="WGB7" s="0"/>
      <c r="WGC7" s="0"/>
      <c r="WGD7" s="0"/>
      <c r="WGE7" s="0"/>
      <c r="WGF7" s="0"/>
      <c r="WGG7" s="0"/>
      <c r="WGH7" s="0"/>
      <c r="WGI7" s="0"/>
      <c r="WGJ7" s="0"/>
      <c r="WGK7" s="0"/>
      <c r="WGL7" s="0"/>
      <c r="WGM7" s="0"/>
      <c r="WGN7" s="0"/>
      <c r="WGO7" s="0"/>
      <c r="WGP7" s="0"/>
      <c r="WGQ7" s="0"/>
      <c r="WGR7" s="0"/>
      <c r="WGS7" s="0"/>
      <c r="WGT7" s="0"/>
      <c r="WGU7" s="0"/>
      <c r="WGV7" s="0"/>
      <c r="WGW7" s="0"/>
      <c r="WGX7" s="0"/>
      <c r="WGY7" s="0"/>
      <c r="WGZ7" s="0"/>
      <c r="WHA7" s="0"/>
      <c r="WHB7" s="0"/>
      <c r="WHC7" s="0"/>
      <c r="WHD7" s="0"/>
      <c r="WHE7" s="0"/>
      <c r="WHF7" s="0"/>
      <c r="WHG7" s="0"/>
      <c r="WHH7" s="0"/>
      <c r="WHI7" s="0"/>
      <c r="WHJ7" s="0"/>
      <c r="WHK7" s="0"/>
      <c r="WHL7" s="0"/>
      <c r="WHM7" s="0"/>
      <c r="WHN7" s="0"/>
      <c r="WHO7" s="0"/>
      <c r="WHP7" s="0"/>
      <c r="WHQ7" s="0"/>
      <c r="WHR7" s="0"/>
      <c r="WHS7" s="0"/>
      <c r="WHT7" s="0"/>
      <c r="WHU7" s="0"/>
      <c r="WHV7" s="0"/>
      <c r="WHW7" s="0"/>
      <c r="WHX7" s="0"/>
      <c r="WHY7" s="0"/>
      <c r="WHZ7" s="0"/>
      <c r="WIA7" s="0"/>
      <c r="WIB7" s="0"/>
      <c r="WIC7" s="0"/>
      <c r="WID7" s="0"/>
      <c r="WIE7" s="0"/>
      <c r="WIF7" s="0"/>
      <c r="WIG7" s="0"/>
      <c r="WIH7" s="0"/>
      <c r="WII7" s="0"/>
      <c r="WIJ7" s="0"/>
      <c r="WIK7" s="0"/>
      <c r="WIL7" s="0"/>
      <c r="WIM7" s="0"/>
      <c r="WIN7" s="0"/>
      <c r="WIO7" s="0"/>
      <c r="WIP7" s="0"/>
      <c r="WIQ7" s="0"/>
      <c r="WIR7" s="0"/>
      <c r="WIS7" s="0"/>
      <c r="WIT7" s="0"/>
      <c r="WIU7" s="0"/>
      <c r="WIV7" s="0"/>
      <c r="WIW7" s="0"/>
      <c r="WIX7" s="0"/>
      <c r="WIY7" s="0"/>
      <c r="WIZ7" s="0"/>
      <c r="WJA7" s="0"/>
      <c r="WJB7" s="0"/>
      <c r="WJC7" s="0"/>
      <c r="WJD7" s="0"/>
      <c r="WJE7" s="0"/>
      <c r="WJF7" s="0"/>
      <c r="WJG7" s="0"/>
      <c r="WJH7" s="0"/>
      <c r="WJI7" s="0"/>
      <c r="WJJ7" s="0"/>
      <c r="WJK7" s="0"/>
      <c r="WJL7" s="0"/>
      <c r="WJM7" s="0"/>
      <c r="WJN7" s="0"/>
      <c r="WJO7" s="0"/>
      <c r="WJP7" s="0"/>
      <c r="WJQ7" s="0"/>
      <c r="WJR7" s="0"/>
      <c r="WJS7" s="0"/>
      <c r="WJT7" s="0"/>
      <c r="WJU7" s="0"/>
      <c r="WJV7" s="0"/>
      <c r="WJW7" s="0"/>
      <c r="WJX7" s="0"/>
      <c r="WJY7" s="0"/>
      <c r="WJZ7" s="0"/>
      <c r="WKA7" s="0"/>
      <c r="WKB7" s="0"/>
      <c r="WKC7" s="0"/>
      <c r="WKD7" s="0"/>
      <c r="WKE7" s="0"/>
      <c r="WKF7" s="0"/>
      <c r="WKG7" s="0"/>
      <c r="WKH7" s="0"/>
      <c r="WKI7" s="0"/>
      <c r="WKJ7" s="0"/>
      <c r="WKK7" s="0"/>
      <c r="WKL7" s="0"/>
      <c r="WKM7" s="0"/>
      <c r="WKN7" s="0"/>
      <c r="WKO7" s="0"/>
      <c r="WKP7" s="0"/>
      <c r="WKQ7" s="0"/>
      <c r="WKR7" s="0"/>
      <c r="WKS7" s="0"/>
      <c r="WKT7" s="0"/>
      <c r="WKU7" s="0"/>
      <c r="WKV7" s="0"/>
      <c r="WKW7" s="0"/>
      <c r="WKX7" s="0"/>
      <c r="WKY7" s="0"/>
      <c r="WKZ7" s="0"/>
      <c r="WLA7" s="0"/>
      <c r="WLB7" s="0"/>
      <c r="WLC7" s="0"/>
      <c r="WLD7" s="0"/>
      <c r="WLE7" s="0"/>
      <c r="WLF7" s="0"/>
      <c r="WLG7" s="0"/>
      <c r="WLH7" s="0"/>
      <c r="WLI7" s="0"/>
      <c r="WLJ7" s="0"/>
      <c r="WLK7" s="0"/>
      <c r="WLL7" s="0"/>
      <c r="WLM7" s="0"/>
      <c r="WLN7" s="0"/>
      <c r="WLO7" s="0"/>
      <c r="WLP7" s="0"/>
      <c r="WLQ7" s="0"/>
      <c r="WLR7" s="0"/>
      <c r="WLS7" s="0"/>
      <c r="WLT7" s="0"/>
      <c r="WLU7" s="0"/>
      <c r="WLV7" s="0"/>
      <c r="WLW7" s="0"/>
      <c r="WLX7" s="0"/>
      <c r="WLY7" s="0"/>
      <c r="WLZ7" s="0"/>
      <c r="WMA7" s="0"/>
      <c r="WMB7" s="0"/>
      <c r="WMC7" s="0"/>
      <c r="WMD7" s="0"/>
      <c r="WME7" s="0"/>
      <c r="WMF7" s="0"/>
      <c r="WMG7" s="0"/>
      <c r="WMH7" s="0"/>
      <c r="WMI7" s="0"/>
      <c r="WMJ7" s="0"/>
      <c r="WMK7" s="0"/>
      <c r="WML7" s="0"/>
      <c r="WMM7" s="0"/>
      <c r="WMN7" s="0"/>
      <c r="WMO7" s="0"/>
      <c r="WMP7" s="0"/>
      <c r="WMQ7" s="0"/>
      <c r="WMR7" s="0"/>
      <c r="WMS7" s="0"/>
      <c r="WMT7" s="0"/>
      <c r="WMU7" s="0"/>
      <c r="WMV7" s="0"/>
      <c r="WMW7" s="0"/>
      <c r="WMX7" s="0"/>
      <c r="WMY7" s="0"/>
      <c r="WMZ7" s="0"/>
      <c r="WNA7" s="0"/>
      <c r="WNB7" s="0"/>
      <c r="WNC7" s="0"/>
      <c r="WND7" s="0"/>
      <c r="WNE7" s="0"/>
      <c r="WNF7" s="0"/>
      <c r="WNG7" s="0"/>
      <c r="WNH7" s="0"/>
      <c r="WNI7" s="0"/>
      <c r="WNJ7" s="0"/>
      <c r="WNK7" s="0"/>
      <c r="WNL7" s="0"/>
      <c r="WNM7" s="0"/>
      <c r="WNN7" s="0"/>
      <c r="WNO7" s="0"/>
      <c r="WNP7" s="0"/>
      <c r="WNQ7" s="0"/>
      <c r="WNR7" s="0"/>
      <c r="WNS7" s="0"/>
      <c r="WNT7" s="0"/>
      <c r="WNU7" s="0"/>
      <c r="WNV7" s="0"/>
      <c r="WNW7" s="0"/>
      <c r="WNX7" s="0"/>
      <c r="WNY7" s="0"/>
      <c r="WNZ7" s="0"/>
      <c r="WOA7" s="0"/>
      <c r="WOB7" s="0"/>
      <c r="WOC7" s="0"/>
      <c r="WOD7" s="0"/>
      <c r="WOE7" s="0"/>
      <c r="WOF7" s="0"/>
      <c r="WOG7" s="0"/>
      <c r="WOH7" s="0"/>
      <c r="WOI7" s="0"/>
      <c r="WOJ7" s="0"/>
      <c r="WOK7" s="0"/>
      <c r="WOL7" s="0"/>
      <c r="WOM7" s="0"/>
      <c r="WON7" s="0"/>
      <c r="WOO7" s="0"/>
      <c r="WOP7" s="0"/>
      <c r="WOQ7" s="0"/>
      <c r="WOR7" s="0"/>
      <c r="WOS7" s="0"/>
      <c r="WOT7" s="0"/>
      <c r="WOU7" s="0"/>
      <c r="WOV7" s="0"/>
      <c r="WOW7" s="0"/>
      <c r="WOX7" s="0"/>
      <c r="WOY7" s="0"/>
      <c r="WOZ7" s="0"/>
      <c r="WPA7" s="0"/>
      <c r="WPB7" s="0"/>
      <c r="WPC7" s="0"/>
      <c r="WPD7" s="0"/>
      <c r="WPE7" s="0"/>
      <c r="WPF7" s="0"/>
      <c r="WPG7" s="0"/>
      <c r="WPH7" s="0"/>
      <c r="WPI7" s="0"/>
      <c r="WPJ7" s="0"/>
      <c r="WPK7" s="0"/>
      <c r="WPL7" s="0"/>
      <c r="WPM7" s="0"/>
      <c r="WPN7" s="0"/>
      <c r="WPO7" s="0"/>
      <c r="WPP7" s="0"/>
      <c r="WPQ7" s="0"/>
      <c r="WPR7" s="0"/>
      <c r="WPS7" s="0"/>
      <c r="WPT7" s="0"/>
      <c r="WPU7" s="0"/>
      <c r="WPV7" s="0"/>
      <c r="WPW7" s="0"/>
      <c r="WPX7" s="0"/>
      <c r="WPY7" s="0"/>
      <c r="WPZ7" s="0"/>
      <c r="WQA7" s="0"/>
      <c r="WQB7" s="0"/>
      <c r="WQC7" s="0"/>
      <c r="WQD7" s="0"/>
      <c r="WQE7" s="0"/>
      <c r="WQF7" s="0"/>
      <c r="WQG7" s="0"/>
      <c r="WQH7" s="0"/>
      <c r="WQI7" s="0"/>
      <c r="WQJ7" s="0"/>
      <c r="WQK7" s="0"/>
      <c r="WQL7" s="0"/>
      <c r="WQM7" s="0"/>
      <c r="WQN7" s="0"/>
      <c r="WQO7" s="0"/>
      <c r="WQP7" s="0"/>
      <c r="WQQ7" s="0"/>
      <c r="WQR7" s="0"/>
      <c r="WQS7" s="0"/>
      <c r="WQT7" s="0"/>
      <c r="WQU7" s="0"/>
      <c r="WQV7" s="0"/>
      <c r="WQW7" s="0"/>
      <c r="WQX7" s="0"/>
      <c r="WQY7" s="0"/>
      <c r="WQZ7" s="0"/>
      <c r="WRA7" s="0"/>
      <c r="WRB7" s="0"/>
      <c r="WRC7" s="0"/>
      <c r="WRD7" s="0"/>
      <c r="WRE7" s="0"/>
      <c r="WRF7" s="0"/>
      <c r="WRG7" s="0"/>
      <c r="WRH7" s="0"/>
      <c r="WRI7" s="0"/>
      <c r="WRJ7" s="0"/>
      <c r="WRK7" s="0"/>
      <c r="WRL7" s="0"/>
      <c r="WRM7" s="0"/>
      <c r="WRN7" s="0"/>
      <c r="WRO7" s="0"/>
      <c r="WRP7" s="0"/>
      <c r="WRQ7" s="0"/>
      <c r="WRR7" s="0"/>
      <c r="WRS7" s="0"/>
      <c r="WRT7" s="0"/>
      <c r="WRU7" s="0"/>
      <c r="WRV7" s="0"/>
      <c r="WRW7" s="0"/>
      <c r="WRX7" s="0"/>
      <c r="WRY7" s="0"/>
      <c r="WRZ7" s="0"/>
      <c r="WSA7" s="0"/>
      <c r="WSB7" s="0"/>
      <c r="WSC7" s="0"/>
      <c r="WSD7" s="0"/>
      <c r="WSE7" s="0"/>
      <c r="WSF7" s="0"/>
      <c r="WSG7" s="0"/>
      <c r="WSH7" s="0"/>
      <c r="WSI7" s="0"/>
      <c r="WSJ7" s="0"/>
      <c r="WSK7" s="0"/>
      <c r="WSL7" s="0"/>
      <c r="WSM7" s="0"/>
      <c r="WSN7" s="0"/>
      <c r="WSO7" s="0"/>
      <c r="WSP7" s="0"/>
      <c r="WSQ7" s="0"/>
      <c r="WSR7" s="0"/>
      <c r="WSS7" s="0"/>
      <c r="WST7" s="0"/>
      <c r="WSU7" s="0"/>
      <c r="WSV7" s="0"/>
      <c r="WSW7" s="0"/>
      <c r="WSX7" s="0"/>
      <c r="WSY7" s="0"/>
      <c r="WSZ7" s="0"/>
      <c r="WTA7" s="0"/>
      <c r="WTB7" s="0"/>
      <c r="WTC7" s="0"/>
      <c r="WTD7" s="0"/>
      <c r="WTE7" s="0"/>
      <c r="WTF7" s="0"/>
      <c r="WTG7" s="0"/>
      <c r="WTH7" s="0"/>
      <c r="WTI7" s="0"/>
      <c r="WTJ7" s="0"/>
      <c r="WTK7" s="0"/>
      <c r="WTL7" s="0"/>
      <c r="WTM7" s="0"/>
      <c r="WTN7" s="0"/>
      <c r="WTO7" s="0"/>
      <c r="WTP7" s="0"/>
      <c r="WTQ7" s="0"/>
      <c r="WTR7" s="0"/>
      <c r="WTS7" s="0"/>
      <c r="WTT7" s="0"/>
      <c r="WTU7" s="0"/>
      <c r="WTV7" s="0"/>
      <c r="WTW7" s="0"/>
      <c r="WTX7" s="0"/>
      <c r="WTY7" s="0"/>
      <c r="WTZ7" s="0"/>
      <c r="WUA7" s="0"/>
      <c r="WUB7" s="0"/>
      <c r="WUC7" s="0"/>
      <c r="WUD7" s="0"/>
      <c r="WUE7" s="0"/>
      <c r="WUF7" s="0"/>
      <c r="WUG7" s="0"/>
      <c r="WUH7" s="0"/>
      <c r="WUI7" s="0"/>
      <c r="WUJ7" s="0"/>
      <c r="WUK7" s="0"/>
      <c r="WUL7" s="0"/>
      <c r="WUM7" s="0"/>
      <c r="WUN7" s="0"/>
      <c r="WUO7" s="0"/>
      <c r="WUP7" s="0"/>
      <c r="WUQ7" s="0"/>
      <c r="WUR7" s="0"/>
      <c r="WUS7" s="0"/>
      <c r="WUT7" s="0"/>
      <c r="WUU7" s="0"/>
      <c r="WUV7" s="0"/>
      <c r="WUW7" s="0"/>
      <c r="WUX7" s="0"/>
      <c r="WUY7" s="0"/>
      <c r="WUZ7" s="0"/>
      <c r="WVA7" s="0"/>
      <c r="WVB7" s="0"/>
      <c r="WVC7" s="0"/>
      <c r="WVD7" s="0"/>
      <c r="WVE7" s="0"/>
      <c r="WVF7" s="0"/>
      <c r="WVG7" s="0"/>
      <c r="WVH7" s="0"/>
      <c r="WVI7" s="0"/>
      <c r="WVJ7" s="0"/>
      <c r="WVK7" s="0"/>
      <c r="WVL7" s="0"/>
      <c r="WVM7" s="0"/>
      <c r="WVN7" s="0"/>
      <c r="WVO7" s="0"/>
      <c r="WVP7" s="0"/>
      <c r="WVQ7" s="0"/>
      <c r="WVR7" s="0"/>
      <c r="WVS7" s="0"/>
      <c r="WVT7" s="0"/>
      <c r="WVU7" s="0"/>
      <c r="WVV7" s="0"/>
      <c r="WVW7" s="0"/>
      <c r="WVX7" s="0"/>
      <c r="WVY7" s="0"/>
      <c r="WVZ7" s="0"/>
      <c r="WWA7" s="0"/>
      <c r="WWB7" s="0"/>
      <c r="WWC7" s="0"/>
      <c r="WWD7" s="0"/>
      <c r="WWE7" s="0"/>
      <c r="WWF7" s="0"/>
      <c r="WWG7" s="0"/>
      <c r="WWH7" s="0"/>
      <c r="WWI7" s="0"/>
      <c r="WWJ7" s="0"/>
      <c r="WWK7" s="0"/>
      <c r="WWL7" s="0"/>
      <c r="WWM7" s="0"/>
      <c r="WWN7" s="0"/>
      <c r="WWO7" s="0"/>
      <c r="WWP7" s="0"/>
      <c r="WWQ7" s="0"/>
      <c r="WWR7" s="0"/>
      <c r="WWS7" s="0"/>
      <c r="WWT7" s="0"/>
      <c r="WWU7" s="0"/>
      <c r="WWV7" s="0"/>
      <c r="WWW7" s="0"/>
      <c r="WWX7" s="0"/>
      <c r="WWY7" s="0"/>
      <c r="WWZ7" s="0"/>
      <c r="WXA7" s="0"/>
      <c r="WXB7" s="0"/>
      <c r="WXC7" s="0"/>
      <c r="WXD7" s="0"/>
      <c r="WXE7" s="0"/>
      <c r="WXF7" s="0"/>
      <c r="WXG7" s="0"/>
      <c r="WXH7" s="0"/>
      <c r="WXI7" s="0"/>
      <c r="WXJ7" s="0"/>
      <c r="WXK7" s="0"/>
      <c r="WXL7" s="0"/>
      <c r="WXM7" s="0"/>
      <c r="WXN7" s="0"/>
      <c r="WXO7" s="0"/>
      <c r="WXP7" s="0"/>
      <c r="WXQ7" s="0"/>
      <c r="WXR7" s="0"/>
      <c r="WXS7" s="0"/>
      <c r="WXT7" s="0"/>
      <c r="WXU7" s="0"/>
      <c r="WXV7" s="0"/>
      <c r="WXW7" s="0"/>
      <c r="WXX7" s="0"/>
      <c r="WXY7" s="0"/>
      <c r="WXZ7" s="0"/>
      <c r="WYA7" s="0"/>
      <c r="WYB7" s="0"/>
      <c r="WYC7" s="0"/>
      <c r="WYD7" s="0"/>
      <c r="WYE7" s="0"/>
      <c r="WYF7" s="0"/>
      <c r="WYG7" s="0"/>
      <c r="WYH7" s="0"/>
      <c r="WYI7" s="0"/>
      <c r="WYJ7" s="0"/>
      <c r="WYK7" s="0"/>
      <c r="WYL7" s="0"/>
      <c r="WYM7" s="0"/>
      <c r="WYN7" s="0"/>
      <c r="WYO7" s="0"/>
      <c r="WYP7" s="0"/>
      <c r="WYQ7" s="0"/>
      <c r="WYR7" s="0"/>
      <c r="WYS7" s="0"/>
      <c r="WYT7" s="0"/>
      <c r="WYU7" s="0"/>
      <c r="WYV7" s="0"/>
      <c r="WYW7" s="0"/>
      <c r="WYX7" s="0"/>
      <c r="WYY7" s="0"/>
      <c r="WYZ7" s="0"/>
      <c r="WZA7" s="0"/>
      <c r="WZB7" s="0"/>
      <c r="WZC7" s="0"/>
      <c r="WZD7" s="0"/>
      <c r="WZE7" s="0"/>
      <c r="WZF7" s="0"/>
      <c r="WZG7" s="0"/>
      <c r="WZH7" s="0"/>
      <c r="WZI7" s="0"/>
      <c r="WZJ7" s="0"/>
      <c r="WZK7" s="0"/>
      <c r="WZL7" s="0"/>
      <c r="WZM7" s="0"/>
      <c r="WZN7" s="0"/>
      <c r="WZO7" s="0"/>
      <c r="WZP7" s="0"/>
      <c r="WZQ7" s="0"/>
      <c r="WZR7" s="0"/>
      <c r="WZS7" s="0"/>
      <c r="WZT7" s="0"/>
      <c r="WZU7" s="0"/>
      <c r="WZV7" s="0"/>
      <c r="WZW7" s="0"/>
      <c r="WZX7" s="0"/>
      <c r="WZY7" s="0"/>
      <c r="WZZ7" s="0"/>
      <c r="XAA7" s="0"/>
      <c r="XAB7" s="0"/>
      <c r="XAC7" s="0"/>
      <c r="XAD7" s="0"/>
      <c r="XAE7" s="0"/>
      <c r="XAF7" s="0"/>
      <c r="XAG7" s="0"/>
      <c r="XAH7" s="0"/>
      <c r="XAI7" s="0"/>
      <c r="XAJ7" s="0"/>
      <c r="XAK7" s="0"/>
      <c r="XAL7" s="0"/>
      <c r="XAM7" s="0"/>
      <c r="XAN7" s="0"/>
      <c r="XAO7" s="0"/>
      <c r="XAP7" s="0"/>
      <c r="XAQ7" s="0"/>
      <c r="XAR7" s="0"/>
      <c r="XAS7" s="0"/>
      <c r="XAT7" s="0"/>
      <c r="XAU7" s="0"/>
      <c r="XAV7" s="0"/>
      <c r="XAW7" s="0"/>
      <c r="XAX7" s="0"/>
      <c r="XAY7" s="0"/>
      <c r="XAZ7" s="0"/>
      <c r="XBA7" s="0"/>
      <c r="XBB7" s="0"/>
      <c r="XBC7" s="0"/>
      <c r="XBD7" s="0"/>
      <c r="XBE7" s="0"/>
      <c r="XBF7" s="0"/>
      <c r="XBG7" s="0"/>
      <c r="XBH7" s="0"/>
      <c r="XBI7" s="0"/>
      <c r="XBJ7" s="0"/>
      <c r="XBK7" s="0"/>
      <c r="XBL7" s="0"/>
      <c r="XBM7" s="0"/>
      <c r="XBN7" s="0"/>
      <c r="XBO7" s="0"/>
      <c r="XBP7" s="0"/>
      <c r="XBQ7" s="0"/>
      <c r="XBR7" s="0"/>
      <c r="XBS7" s="0"/>
      <c r="XBT7" s="0"/>
      <c r="XBU7" s="0"/>
      <c r="XBV7" s="0"/>
      <c r="XBW7" s="0"/>
      <c r="XBX7" s="0"/>
      <c r="XBY7" s="0"/>
      <c r="XBZ7" s="0"/>
      <c r="XCA7" s="0"/>
      <c r="XCB7" s="0"/>
      <c r="XCC7" s="0"/>
      <c r="XCD7" s="0"/>
      <c r="XCE7" s="0"/>
      <c r="XCF7" s="0"/>
      <c r="XCG7" s="0"/>
      <c r="XCH7" s="0"/>
      <c r="XCI7" s="0"/>
      <c r="XCJ7" s="0"/>
      <c r="XCK7" s="0"/>
      <c r="XCL7" s="0"/>
      <c r="XCM7" s="0"/>
      <c r="XCN7" s="0"/>
      <c r="XCO7" s="0"/>
      <c r="XCP7" s="0"/>
      <c r="XCQ7" s="0"/>
      <c r="XCR7" s="0"/>
      <c r="XCS7" s="0"/>
      <c r="XCT7" s="0"/>
      <c r="XCU7" s="0"/>
      <c r="XCV7" s="0"/>
      <c r="XCW7" s="0"/>
      <c r="XCX7" s="0"/>
      <c r="XCY7" s="0"/>
      <c r="XCZ7" s="0"/>
      <c r="XDA7" s="0"/>
      <c r="XDB7" s="0"/>
      <c r="XDC7" s="0"/>
      <c r="XDD7" s="0"/>
      <c r="XDE7" s="0"/>
      <c r="XDF7" s="0"/>
      <c r="XDG7" s="0"/>
      <c r="XDH7" s="0"/>
      <c r="XDI7" s="0"/>
      <c r="XDJ7" s="0"/>
      <c r="XDK7" s="0"/>
      <c r="XDL7" s="0"/>
      <c r="XDM7" s="0"/>
      <c r="XDN7" s="0"/>
      <c r="XDO7" s="0"/>
      <c r="XDP7" s="0"/>
      <c r="XDQ7" s="0"/>
      <c r="XDR7" s="0"/>
      <c r="XDS7" s="0"/>
      <c r="XDT7" s="0"/>
      <c r="XDU7" s="0"/>
      <c r="XDV7" s="0"/>
      <c r="XDW7" s="0"/>
      <c r="XDX7" s="0"/>
      <c r="XDY7" s="0"/>
      <c r="XDZ7" s="0"/>
      <c r="XEA7" s="0"/>
      <c r="XEB7" s="0"/>
      <c r="XEC7" s="0"/>
      <c r="XED7" s="0"/>
      <c r="XEE7" s="0"/>
      <c r="XEF7" s="0"/>
      <c r="XEG7" s="0"/>
      <c r="XEH7" s="0"/>
      <c r="XEI7" s="0"/>
      <c r="XEJ7" s="0"/>
      <c r="XEK7" s="0"/>
      <c r="XEL7" s="0"/>
      <c r="XEM7" s="0"/>
      <c r="XEN7" s="0"/>
      <c r="XEO7" s="0"/>
      <c r="XEP7" s="0"/>
      <c r="XEQ7" s="0"/>
      <c r="XER7" s="0"/>
      <c r="XES7" s="0"/>
      <c r="XET7" s="0"/>
      <c r="XEU7" s="0"/>
      <c r="XEV7" s="0"/>
      <c r="XEW7" s="0"/>
      <c r="XEX7" s="0"/>
      <c r="XEY7" s="0"/>
      <c r="XEZ7" s="0"/>
      <c r="XFA7" s="0"/>
      <c r="XFB7" s="0"/>
      <c r="XFC7" s="0"/>
      <c r="XFD7" s="0"/>
    </row>
    <row r="8" customFormat="false" ht="15" hidden="false" customHeight="false" outlineLevel="0" collapsed="false">
      <c r="B8" s="457" t="s">
        <v>10</v>
      </c>
      <c r="C8" s="454" t="s">
        <v>208</v>
      </c>
      <c r="D8" s="455"/>
      <c r="E8" s="455"/>
      <c r="G8" s="460"/>
      <c r="H8" s="459"/>
      <c r="J8" s="446"/>
      <c r="M8" s="446"/>
      <c r="N8" s="446"/>
      <c r="O8" s="446"/>
      <c r="P8" s="446"/>
      <c r="Q8" s="446"/>
      <c r="R8" s="446"/>
      <c r="S8" s="446"/>
      <c r="T8" s="446"/>
      <c r="U8" s="446"/>
      <c r="V8" s="446"/>
      <c r="W8" s="446"/>
      <c r="X8" s="446"/>
      <c r="Y8" s="446"/>
      <c r="Z8" s="446"/>
      <c r="AA8" s="446"/>
      <c r="AB8" s="446"/>
      <c r="AC8" s="446"/>
      <c r="AD8" s="446"/>
      <c r="AE8" s="446"/>
      <c r="AF8" s="446"/>
      <c r="AG8" s="446"/>
      <c r="AH8" s="446"/>
      <c r="AI8" s="446"/>
      <c r="AJ8" s="446"/>
      <c r="AK8" s="446"/>
      <c r="AL8" s="446"/>
      <c r="AM8" s="446"/>
      <c r="AN8" s="446"/>
      <c r="AO8" s="446"/>
      <c r="AP8" s="446"/>
      <c r="AQ8" s="446"/>
      <c r="AR8" s="446"/>
      <c r="AS8" s="446"/>
      <c r="AT8" s="446"/>
      <c r="AU8" s="446"/>
      <c r="AV8" s="446"/>
      <c r="AW8" s="446"/>
      <c r="AX8" s="446"/>
      <c r="AY8" s="446"/>
      <c r="AZ8" s="446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  <c r="AMK8" s="0"/>
      <c r="AML8" s="0"/>
      <c r="AMM8" s="0"/>
      <c r="AMN8" s="0"/>
      <c r="AMO8" s="0"/>
      <c r="AMP8" s="0"/>
      <c r="AMQ8" s="0"/>
      <c r="AMR8" s="0"/>
      <c r="AMS8" s="0"/>
      <c r="AMT8" s="0"/>
      <c r="AMU8" s="0"/>
      <c r="AMV8" s="0"/>
      <c r="AMW8" s="0"/>
      <c r="AMX8" s="0"/>
      <c r="AMY8" s="0"/>
      <c r="AMZ8" s="0"/>
      <c r="ANA8" s="0"/>
      <c r="ANB8" s="0"/>
      <c r="ANC8" s="0"/>
      <c r="AND8" s="0"/>
      <c r="ANE8" s="0"/>
      <c r="ANF8" s="0"/>
      <c r="ANG8" s="0"/>
      <c r="ANH8" s="0"/>
      <c r="ANI8" s="0"/>
      <c r="ANJ8" s="0"/>
      <c r="ANK8" s="0"/>
      <c r="ANL8" s="0"/>
      <c r="ANM8" s="0"/>
      <c r="ANN8" s="0"/>
      <c r="ANO8" s="0"/>
      <c r="ANP8" s="0"/>
      <c r="ANQ8" s="0"/>
      <c r="ANR8" s="0"/>
      <c r="ANS8" s="0"/>
      <c r="ANT8" s="0"/>
      <c r="ANU8" s="0"/>
      <c r="ANV8" s="0"/>
      <c r="ANW8" s="0"/>
      <c r="ANX8" s="0"/>
      <c r="ANY8" s="0"/>
      <c r="ANZ8" s="0"/>
      <c r="AOA8" s="0"/>
      <c r="AOB8" s="0"/>
      <c r="AOC8" s="0"/>
      <c r="AOD8" s="0"/>
      <c r="AOE8" s="0"/>
      <c r="AOF8" s="0"/>
      <c r="AOG8" s="0"/>
      <c r="AOH8" s="0"/>
      <c r="AOI8" s="0"/>
      <c r="AOJ8" s="0"/>
      <c r="AOK8" s="0"/>
      <c r="AOL8" s="0"/>
      <c r="AOM8" s="0"/>
      <c r="AON8" s="0"/>
      <c r="AOO8" s="0"/>
      <c r="AOP8" s="0"/>
      <c r="AOQ8" s="0"/>
      <c r="AOR8" s="0"/>
      <c r="AOS8" s="0"/>
      <c r="AOT8" s="0"/>
      <c r="AOU8" s="0"/>
      <c r="AOV8" s="0"/>
      <c r="AOW8" s="0"/>
      <c r="AOX8" s="0"/>
      <c r="AOY8" s="0"/>
      <c r="AOZ8" s="0"/>
      <c r="APA8" s="0"/>
      <c r="APB8" s="0"/>
      <c r="APC8" s="0"/>
      <c r="APD8" s="0"/>
      <c r="APE8" s="0"/>
      <c r="APF8" s="0"/>
      <c r="APG8" s="0"/>
      <c r="APH8" s="0"/>
      <c r="API8" s="0"/>
      <c r="APJ8" s="0"/>
      <c r="APK8" s="0"/>
      <c r="APL8" s="0"/>
      <c r="APM8" s="0"/>
      <c r="APN8" s="0"/>
      <c r="APO8" s="0"/>
      <c r="APP8" s="0"/>
      <c r="APQ8" s="0"/>
      <c r="APR8" s="0"/>
      <c r="APS8" s="0"/>
      <c r="APT8" s="0"/>
      <c r="APU8" s="0"/>
      <c r="APV8" s="0"/>
      <c r="APW8" s="0"/>
      <c r="APX8" s="0"/>
      <c r="APY8" s="0"/>
      <c r="APZ8" s="0"/>
      <c r="AQA8" s="0"/>
      <c r="AQB8" s="0"/>
      <c r="AQC8" s="0"/>
      <c r="AQD8" s="0"/>
      <c r="AQE8" s="0"/>
      <c r="AQF8" s="0"/>
      <c r="AQG8" s="0"/>
      <c r="AQH8" s="0"/>
      <c r="AQI8" s="0"/>
      <c r="AQJ8" s="0"/>
      <c r="AQK8" s="0"/>
      <c r="AQL8" s="0"/>
      <c r="AQM8" s="0"/>
      <c r="AQN8" s="0"/>
      <c r="AQO8" s="0"/>
      <c r="AQP8" s="0"/>
      <c r="AQQ8" s="0"/>
      <c r="AQR8" s="0"/>
      <c r="AQS8" s="0"/>
      <c r="AQT8" s="0"/>
      <c r="AQU8" s="0"/>
      <c r="AQV8" s="0"/>
      <c r="AQW8" s="0"/>
      <c r="AQX8" s="0"/>
      <c r="AQY8" s="0"/>
      <c r="AQZ8" s="0"/>
      <c r="ARA8" s="0"/>
      <c r="ARB8" s="0"/>
      <c r="ARC8" s="0"/>
      <c r="ARD8" s="0"/>
      <c r="ARE8" s="0"/>
      <c r="ARF8" s="0"/>
      <c r="ARG8" s="0"/>
      <c r="ARH8" s="0"/>
      <c r="ARI8" s="0"/>
      <c r="ARJ8" s="0"/>
      <c r="ARK8" s="0"/>
      <c r="ARL8" s="0"/>
      <c r="ARM8" s="0"/>
      <c r="ARN8" s="0"/>
      <c r="ARO8" s="0"/>
      <c r="ARP8" s="0"/>
      <c r="ARQ8" s="0"/>
      <c r="ARR8" s="0"/>
      <c r="ARS8" s="0"/>
      <c r="ART8" s="0"/>
      <c r="ARU8" s="0"/>
      <c r="ARV8" s="0"/>
      <c r="ARW8" s="0"/>
      <c r="ARX8" s="0"/>
      <c r="ARY8" s="0"/>
      <c r="ARZ8" s="0"/>
      <c r="ASA8" s="0"/>
      <c r="ASB8" s="0"/>
      <c r="ASC8" s="0"/>
      <c r="ASD8" s="0"/>
      <c r="ASE8" s="0"/>
      <c r="ASF8" s="0"/>
      <c r="ASG8" s="0"/>
      <c r="ASH8" s="0"/>
      <c r="ASI8" s="0"/>
      <c r="ASJ8" s="0"/>
      <c r="ASK8" s="0"/>
      <c r="ASL8" s="0"/>
      <c r="ASM8" s="0"/>
      <c r="ASN8" s="0"/>
      <c r="ASO8" s="0"/>
      <c r="ASP8" s="0"/>
      <c r="ASQ8" s="0"/>
      <c r="ASR8" s="0"/>
      <c r="ASS8" s="0"/>
      <c r="AST8" s="0"/>
      <c r="ASU8" s="0"/>
      <c r="ASV8" s="0"/>
      <c r="ASW8" s="0"/>
      <c r="ASX8" s="0"/>
      <c r="ASY8" s="0"/>
      <c r="ASZ8" s="0"/>
      <c r="ATA8" s="0"/>
      <c r="ATB8" s="0"/>
      <c r="ATC8" s="0"/>
      <c r="ATD8" s="0"/>
      <c r="ATE8" s="0"/>
      <c r="ATF8" s="0"/>
      <c r="ATG8" s="0"/>
      <c r="ATH8" s="0"/>
      <c r="ATI8" s="0"/>
      <c r="ATJ8" s="0"/>
      <c r="ATK8" s="0"/>
      <c r="ATL8" s="0"/>
      <c r="ATM8" s="0"/>
      <c r="ATN8" s="0"/>
      <c r="ATO8" s="0"/>
      <c r="ATP8" s="0"/>
      <c r="ATQ8" s="0"/>
      <c r="ATR8" s="0"/>
      <c r="ATS8" s="0"/>
      <c r="ATT8" s="0"/>
      <c r="ATU8" s="0"/>
      <c r="ATV8" s="0"/>
      <c r="ATW8" s="0"/>
      <c r="ATX8" s="0"/>
      <c r="ATY8" s="0"/>
      <c r="ATZ8" s="0"/>
      <c r="AUA8" s="0"/>
      <c r="AUB8" s="0"/>
      <c r="AUC8" s="0"/>
      <c r="AUD8" s="0"/>
      <c r="AUE8" s="0"/>
      <c r="AUF8" s="0"/>
      <c r="AUG8" s="0"/>
      <c r="AUH8" s="0"/>
      <c r="AUI8" s="0"/>
      <c r="AUJ8" s="0"/>
      <c r="AUK8" s="0"/>
      <c r="AUL8" s="0"/>
      <c r="AUM8" s="0"/>
      <c r="AUN8" s="0"/>
      <c r="AUO8" s="0"/>
      <c r="AUP8" s="0"/>
      <c r="AUQ8" s="0"/>
      <c r="AUR8" s="0"/>
      <c r="AUS8" s="0"/>
      <c r="AUT8" s="0"/>
      <c r="AUU8" s="0"/>
      <c r="AUV8" s="0"/>
      <c r="AUW8" s="0"/>
      <c r="AUX8" s="0"/>
      <c r="AUY8" s="0"/>
      <c r="AUZ8" s="0"/>
      <c r="AVA8" s="0"/>
      <c r="AVB8" s="0"/>
      <c r="AVC8" s="0"/>
      <c r="AVD8" s="0"/>
      <c r="AVE8" s="0"/>
      <c r="AVF8" s="0"/>
      <c r="AVG8" s="0"/>
      <c r="AVH8" s="0"/>
      <c r="AVI8" s="0"/>
      <c r="AVJ8" s="0"/>
      <c r="AVK8" s="0"/>
      <c r="AVL8" s="0"/>
      <c r="AVM8" s="0"/>
      <c r="AVN8" s="0"/>
      <c r="AVO8" s="0"/>
      <c r="AVP8" s="0"/>
      <c r="AVQ8" s="0"/>
      <c r="AVR8" s="0"/>
      <c r="AVS8" s="0"/>
      <c r="AVT8" s="0"/>
      <c r="AVU8" s="0"/>
      <c r="AVV8" s="0"/>
      <c r="AVW8" s="0"/>
      <c r="AVX8" s="0"/>
      <c r="AVY8" s="0"/>
      <c r="AVZ8" s="0"/>
      <c r="AWA8" s="0"/>
      <c r="AWB8" s="0"/>
      <c r="AWC8" s="0"/>
      <c r="AWD8" s="0"/>
      <c r="AWE8" s="0"/>
      <c r="AWF8" s="0"/>
      <c r="AWG8" s="0"/>
      <c r="AWH8" s="0"/>
      <c r="AWI8" s="0"/>
      <c r="AWJ8" s="0"/>
      <c r="AWK8" s="0"/>
      <c r="AWL8" s="0"/>
      <c r="AWM8" s="0"/>
      <c r="AWN8" s="0"/>
      <c r="AWO8" s="0"/>
      <c r="AWP8" s="0"/>
      <c r="AWQ8" s="0"/>
      <c r="AWR8" s="0"/>
      <c r="AWS8" s="0"/>
      <c r="AWT8" s="0"/>
      <c r="AWU8" s="0"/>
      <c r="AWV8" s="0"/>
      <c r="AWW8" s="0"/>
      <c r="AWX8" s="0"/>
      <c r="AWY8" s="0"/>
      <c r="AWZ8" s="0"/>
      <c r="AXA8" s="0"/>
      <c r="AXB8" s="0"/>
      <c r="AXC8" s="0"/>
      <c r="AXD8" s="0"/>
      <c r="AXE8" s="0"/>
      <c r="AXF8" s="0"/>
      <c r="AXG8" s="0"/>
      <c r="AXH8" s="0"/>
      <c r="AXI8" s="0"/>
      <c r="AXJ8" s="0"/>
      <c r="AXK8" s="0"/>
      <c r="AXL8" s="0"/>
      <c r="AXM8" s="0"/>
      <c r="AXN8" s="0"/>
      <c r="AXO8" s="0"/>
      <c r="AXP8" s="0"/>
      <c r="AXQ8" s="0"/>
      <c r="AXR8" s="0"/>
      <c r="AXS8" s="0"/>
      <c r="AXT8" s="0"/>
      <c r="AXU8" s="0"/>
      <c r="AXV8" s="0"/>
      <c r="AXW8" s="0"/>
      <c r="AXX8" s="0"/>
      <c r="AXY8" s="0"/>
      <c r="AXZ8" s="0"/>
      <c r="AYA8" s="0"/>
      <c r="AYB8" s="0"/>
      <c r="AYC8" s="0"/>
      <c r="AYD8" s="0"/>
      <c r="AYE8" s="0"/>
      <c r="AYF8" s="0"/>
      <c r="AYG8" s="0"/>
      <c r="AYH8" s="0"/>
      <c r="AYI8" s="0"/>
      <c r="AYJ8" s="0"/>
      <c r="AYK8" s="0"/>
      <c r="AYL8" s="0"/>
      <c r="AYM8" s="0"/>
      <c r="AYN8" s="0"/>
      <c r="AYO8" s="0"/>
      <c r="AYP8" s="0"/>
      <c r="AYQ8" s="0"/>
      <c r="AYR8" s="0"/>
      <c r="AYS8" s="0"/>
      <c r="AYT8" s="0"/>
      <c r="AYU8" s="0"/>
      <c r="AYV8" s="0"/>
      <c r="AYW8" s="0"/>
      <c r="AYX8" s="0"/>
      <c r="AYY8" s="0"/>
      <c r="AYZ8" s="0"/>
      <c r="AZA8" s="0"/>
      <c r="AZB8" s="0"/>
      <c r="AZC8" s="0"/>
      <c r="AZD8" s="0"/>
      <c r="AZE8" s="0"/>
      <c r="AZF8" s="0"/>
      <c r="AZG8" s="0"/>
      <c r="AZH8" s="0"/>
      <c r="AZI8" s="0"/>
      <c r="AZJ8" s="0"/>
      <c r="AZK8" s="0"/>
      <c r="AZL8" s="0"/>
      <c r="AZM8" s="0"/>
      <c r="AZN8" s="0"/>
      <c r="AZO8" s="0"/>
      <c r="AZP8" s="0"/>
      <c r="AZQ8" s="0"/>
      <c r="AZR8" s="0"/>
      <c r="AZS8" s="0"/>
      <c r="AZT8" s="0"/>
      <c r="AZU8" s="0"/>
      <c r="AZV8" s="0"/>
      <c r="AZW8" s="0"/>
      <c r="AZX8" s="0"/>
      <c r="AZY8" s="0"/>
      <c r="AZZ8" s="0"/>
      <c r="BAA8" s="0"/>
      <c r="BAB8" s="0"/>
      <c r="BAC8" s="0"/>
      <c r="BAD8" s="0"/>
      <c r="BAE8" s="0"/>
      <c r="BAF8" s="0"/>
      <c r="BAG8" s="0"/>
      <c r="BAH8" s="0"/>
      <c r="BAI8" s="0"/>
      <c r="BAJ8" s="0"/>
      <c r="BAK8" s="0"/>
      <c r="BAL8" s="0"/>
      <c r="BAM8" s="0"/>
      <c r="BAN8" s="0"/>
      <c r="BAO8" s="0"/>
      <c r="BAP8" s="0"/>
      <c r="BAQ8" s="0"/>
      <c r="BAR8" s="0"/>
      <c r="BAS8" s="0"/>
      <c r="BAT8" s="0"/>
      <c r="BAU8" s="0"/>
      <c r="BAV8" s="0"/>
      <c r="BAW8" s="0"/>
      <c r="BAX8" s="0"/>
      <c r="BAY8" s="0"/>
      <c r="BAZ8" s="0"/>
      <c r="BBA8" s="0"/>
      <c r="BBB8" s="0"/>
      <c r="BBC8" s="0"/>
      <c r="BBD8" s="0"/>
      <c r="BBE8" s="0"/>
      <c r="BBF8" s="0"/>
      <c r="BBG8" s="0"/>
      <c r="BBH8" s="0"/>
      <c r="BBI8" s="0"/>
      <c r="BBJ8" s="0"/>
      <c r="BBK8" s="0"/>
      <c r="BBL8" s="0"/>
      <c r="BBM8" s="0"/>
      <c r="BBN8" s="0"/>
      <c r="BBO8" s="0"/>
      <c r="BBP8" s="0"/>
      <c r="BBQ8" s="0"/>
      <c r="BBR8" s="0"/>
      <c r="BBS8" s="0"/>
      <c r="BBT8" s="0"/>
      <c r="BBU8" s="0"/>
      <c r="BBV8" s="0"/>
      <c r="BBW8" s="0"/>
      <c r="BBX8" s="0"/>
      <c r="BBY8" s="0"/>
      <c r="BBZ8" s="0"/>
      <c r="BCA8" s="0"/>
      <c r="BCB8" s="0"/>
      <c r="BCC8" s="0"/>
      <c r="BCD8" s="0"/>
      <c r="BCE8" s="0"/>
      <c r="BCF8" s="0"/>
      <c r="BCG8" s="0"/>
      <c r="BCH8" s="0"/>
      <c r="BCI8" s="0"/>
      <c r="BCJ8" s="0"/>
      <c r="BCK8" s="0"/>
      <c r="BCL8" s="0"/>
      <c r="BCM8" s="0"/>
      <c r="BCN8" s="0"/>
      <c r="BCO8" s="0"/>
      <c r="BCP8" s="0"/>
      <c r="BCQ8" s="0"/>
      <c r="BCR8" s="0"/>
      <c r="BCS8" s="0"/>
      <c r="BCT8" s="0"/>
      <c r="BCU8" s="0"/>
      <c r="BCV8" s="0"/>
      <c r="BCW8" s="0"/>
      <c r="BCX8" s="0"/>
      <c r="BCY8" s="0"/>
      <c r="BCZ8" s="0"/>
      <c r="BDA8" s="0"/>
      <c r="BDB8" s="0"/>
      <c r="BDC8" s="0"/>
      <c r="BDD8" s="0"/>
      <c r="BDE8" s="0"/>
      <c r="BDF8" s="0"/>
      <c r="BDG8" s="0"/>
      <c r="BDH8" s="0"/>
      <c r="BDI8" s="0"/>
      <c r="BDJ8" s="0"/>
      <c r="BDK8" s="0"/>
      <c r="BDL8" s="0"/>
      <c r="BDM8" s="0"/>
      <c r="BDN8" s="0"/>
      <c r="BDO8" s="0"/>
      <c r="BDP8" s="0"/>
      <c r="BDQ8" s="0"/>
      <c r="BDR8" s="0"/>
      <c r="BDS8" s="0"/>
      <c r="BDT8" s="0"/>
      <c r="BDU8" s="0"/>
      <c r="BDV8" s="0"/>
      <c r="BDW8" s="0"/>
      <c r="BDX8" s="0"/>
      <c r="BDY8" s="0"/>
      <c r="BDZ8" s="0"/>
      <c r="BEA8" s="0"/>
      <c r="BEB8" s="0"/>
      <c r="BEC8" s="0"/>
      <c r="BED8" s="0"/>
      <c r="BEE8" s="0"/>
      <c r="BEF8" s="0"/>
      <c r="BEG8" s="0"/>
      <c r="BEH8" s="0"/>
      <c r="BEI8" s="0"/>
      <c r="BEJ8" s="0"/>
      <c r="BEK8" s="0"/>
      <c r="BEL8" s="0"/>
      <c r="BEM8" s="0"/>
      <c r="BEN8" s="0"/>
      <c r="BEO8" s="0"/>
      <c r="BEP8" s="0"/>
      <c r="BEQ8" s="0"/>
      <c r="BER8" s="0"/>
      <c r="BES8" s="0"/>
      <c r="BET8" s="0"/>
      <c r="BEU8" s="0"/>
      <c r="BEV8" s="0"/>
      <c r="BEW8" s="0"/>
      <c r="BEX8" s="0"/>
      <c r="BEY8" s="0"/>
      <c r="BEZ8" s="0"/>
      <c r="BFA8" s="0"/>
      <c r="BFB8" s="0"/>
      <c r="BFC8" s="0"/>
      <c r="BFD8" s="0"/>
      <c r="BFE8" s="0"/>
      <c r="BFF8" s="0"/>
      <c r="BFG8" s="0"/>
      <c r="BFH8" s="0"/>
      <c r="BFI8" s="0"/>
      <c r="BFJ8" s="0"/>
      <c r="BFK8" s="0"/>
      <c r="BFL8" s="0"/>
      <c r="BFM8" s="0"/>
      <c r="BFN8" s="0"/>
      <c r="BFO8" s="0"/>
      <c r="BFP8" s="0"/>
      <c r="BFQ8" s="0"/>
      <c r="BFR8" s="0"/>
      <c r="BFS8" s="0"/>
      <c r="BFT8" s="0"/>
      <c r="BFU8" s="0"/>
      <c r="BFV8" s="0"/>
      <c r="BFW8" s="0"/>
      <c r="BFX8" s="0"/>
      <c r="BFY8" s="0"/>
      <c r="BFZ8" s="0"/>
      <c r="BGA8" s="0"/>
      <c r="BGB8" s="0"/>
      <c r="BGC8" s="0"/>
      <c r="BGD8" s="0"/>
      <c r="BGE8" s="0"/>
      <c r="BGF8" s="0"/>
      <c r="BGG8" s="0"/>
      <c r="BGH8" s="0"/>
      <c r="BGI8" s="0"/>
      <c r="BGJ8" s="0"/>
      <c r="BGK8" s="0"/>
      <c r="BGL8" s="0"/>
      <c r="BGM8" s="0"/>
      <c r="BGN8" s="0"/>
      <c r="BGO8" s="0"/>
      <c r="BGP8" s="0"/>
      <c r="BGQ8" s="0"/>
      <c r="BGR8" s="0"/>
      <c r="BGS8" s="0"/>
      <c r="BGT8" s="0"/>
      <c r="BGU8" s="0"/>
      <c r="BGV8" s="0"/>
      <c r="BGW8" s="0"/>
      <c r="BGX8" s="0"/>
      <c r="BGY8" s="0"/>
      <c r="BGZ8" s="0"/>
      <c r="BHA8" s="0"/>
      <c r="BHB8" s="0"/>
      <c r="BHC8" s="0"/>
      <c r="BHD8" s="0"/>
      <c r="BHE8" s="0"/>
      <c r="BHF8" s="0"/>
      <c r="BHG8" s="0"/>
      <c r="BHH8" s="0"/>
      <c r="BHI8" s="0"/>
      <c r="BHJ8" s="0"/>
      <c r="BHK8" s="0"/>
      <c r="BHL8" s="0"/>
      <c r="BHM8" s="0"/>
      <c r="BHN8" s="0"/>
      <c r="BHO8" s="0"/>
      <c r="BHP8" s="0"/>
      <c r="BHQ8" s="0"/>
      <c r="BHR8" s="0"/>
      <c r="BHS8" s="0"/>
      <c r="BHT8" s="0"/>
      <c r="BHU8" s="0"/>
      <c r="BHV8" s="0"/>
      <c r="BHW8" s="0"/>
      <c r="BHX8" s="0"/>
      <c r="BHY8" s="0"/>
      <c r="BHZ8" s="0"/>
      <c r="BIA8" s="0"/>
      <c r="BIB8" s="0"/>
      <c r="BIC8" s="0"/>
      <c r="BID8" s="0"/>
      <c r="BIE8" s="0"/>
      <c r="BIF8" s="0"/>
      <c r="BIG8" s="0"/>
      <c r="BIH8" s="0"/>
      <c r="BII8" s="0"/>
      <c r="BIJ8" s="0"/>
      <c r="BIK8" s="0"/>
      <c r="BIL8" s="0"/>
      <c r="BIM8" s="0"/>
      <c r="BIN8" s="0"/>
      <c r="BIO8" s="0"/>
      <c r="BIP8" s="0"/>
      <c r="BIQ8" s="0"/>
      <c r="BIR8" s="0"/>
      <c r="BIS8" s="0"/>
      <c r="BIT8" s="0"/>
      <c r="BIU8" s="0"/>
      <c r="BIV8" s="0"/>
      <c r="BIW8" s="0"/>
      <c r="BIX8" s="0"/>
      <c r="BIY8" s="0"/>
      <c r="BIZ8" s="0"/>
      <c r="BJA8" s="0"/>
      <c r="BJB8" s="0"/>
      <c r="BJC8" s="0"/>
      <c r="BJD8" s="0"/>
      <c r="BJE8" s="0"/>
      <c r="BJF8" s="0"/>
      <c r="BJG8" s="0"/>
      <c r="BJH8" s="0"/>
      <c r="BJI8" s="0"/>
      <c r="BJJ8" s="0"/>
      <c r="BJK8" s="0"/>
      <c r="BJL8" s="0"/>
      <c r="BJM8" s="0"/>
      <c r="BJN8" s="0"/>
      <c r="BJO8" s="0"/>
      <c r="BJP8" s="0"/>
      <c r="BJQ8" s="0"/>
      <c r="BJR8" s="0"/>
      <c r="BJS8" s="0"/>
      <c r="BJT8" s="0"/>
      <c r="BJU8" s="0"/>
      <c r="BJV8" s="0"/>
      <c r="BJW8" s="0"/>
      <c r="BJX8" s="0"/>
      <c r="BJY8" s="0"/>
      <c r="BJZ8" s="0"/>
      <c r="BKA8" s="0"/>
      <c r="BKB8" s="0"/>
      <c r="BKC8" s="0"/>
      <c r="BKD8" s="0"/>
      <c r="BKE8" s="0"/>
      <c r="BKF8" s="0"/>
      <c r="BKG8" s="0"/>
      <c r="BKH8" s="0"/>
      <c r="BKI8" s="0"/>
      <c r="BKJ8" s="0"/>
      <c r="BKK8" s="0"/>
      <c r="BKL8" s="0"/>
      <c r="BKM8" s="0"/>
      <c r="BKN8" s="0"/>
      <c r="BKO8" s="0"/>
      <c r="BKP8" s="0"/>
      <c r="BKQ8" s="0"/>
      <c r="BKR8" s="0"/>
      <c r="BKS8" s="0"/>
      <c r="BKT8" s="0"/>
      <c r="BKU8" s="0"/>
      <c r="BKV8" s="0"/>
      <c r="BKW8" s="0"/>
      <c r="BKX8" s="0"/>
      <c r="BKY8" s="0"/>
      <c r="BKZ8" s="0"/>
      <c r="BLA8" s="0"/>
      <c r="BLB8" s="0"/>
      <c r="BLC8" s="0"/>
      <c r="BLD8" s="0"/>
      <c r="BLE8" s="0"/>
      <c r="BLF8" s="0"/>
      <c r="BLG8" s="0"/>
      <c r="BLH8" s="0"/>
      <c r="BLI8" s="0"/>
      <c r="BLJ8" s="0"/>
      <c r="BLK8" s="0"/>
      <c r="BLL8" s="0"/>
      <c r="BLM8" s="0"/>
      <c r="BLN8" s="0"/>
      <c r="BLO8" s="0"/>
      <c r="BLP8" s="0"/>
      <c r="BLQ8" s="0"/>
      <c r="BLR8" s="0"/>
      <c r="BLS8" s="0"/>
      <c r="BLT8" s="0"/>
      <c r="BLU8" s="0"/>
      <c r="BLV8" s="0"/>
      <c r="BLW8" s="0"/>
      <c r="BLX8" s="0"/>
      <c r="BLY8" s="0"/>
      <c r="BLZ8" s="0"/>
      <c r="BMA8" s="0"/>
      <c r="BMB8" s="0"/>
      <c r="BMC8" s="0"/>
      <c r="BMD8" s="0"/>
      <c r="BME8" s="0"/>
      <c r="BMF8" s="0"/>
      <c r="BMG8" s="0"/>
      <c r="BMH8" s="0"/>
      <c r="BMI8" s="0"/>
      <c r="BMJ8" s="0"/>
      <c r="BMK8" s="0"/>
      <c r="BML8" s="0"/>
      <c r="BMM8" s="0"/>
      <c r="BMN8" s="0"/>
      <c r="BMO8" s="0"/>
      <c r="BMP8" s="0"/>
      <c r="BMQ8" s="0"/>
      <c r="BMR8" s="0"/>
      <c r="BMS8" s="0"/>
      <c r="BMT8" s="0"/>
      <c r="BMU8" s="0"/>
      <c r="BMV8" s="0"/>
      <c r="BMW8" s="0"/>
      <c r="BMX8" s="0"/>
      <c r="BMY8" s="0"/>
      <c r="BMZ8" s="0"/>
      <c r="BNA8" s="0"/>
      <c r="BNB8" s="0"/>
      <c r="BNC8" s="0"/>
      <c r="BND8" s="0"/>
      <c r="BNE8" s="0"/>
      <c r="BNF8" s="0"/>
      <c r="BNG8" s="0"/>
      <c r="BNH8" s="0"/>
      <c r="BNI8" s="0"/>
      <c r="BNJ8" s="0"/>
      <c r="BNK8" s="0"/>
      <c r="BNL8" s="0"/>
      <c r="BNM8" s="0"/>
      <c r="BNN8" s="0"/>
      <c r="BNO8" s="0"/>
      <c r="BNP8" s="0"/>
      <c r="BNQ8" s="0"/>
      <c r="BNR8" s="0"/>
      <c r="BNS8" s="0"/>
      <c r="BNT8" s="0"/>
      <c r="BNU8" s="0"/>
      <c r="BNV8" s="0"/>
      <c r="BNW8" s="0"/>
      <c r="BNX8" s="0"/>
      <c r="BNY8" s="0"/>
      <c r="BNZ8" s="0"/>
      <c r="BOA8" s="0"/>
      <c r="BOB8" s="0"/>
      <c r="BOC8" s="0"/>
      <c r="BOD8" s="0"/>
      <c r="BOE8" s="0"/>
      <c r="BOF8" s="0"/>
      <c r="BOG8" s="0"/>
      <c r="BOH8" s="0"/>
      <c r="BOI8" s="0"/>
      <c r="BOJ8" s="0"/>
      <c r="BOK8" s="0"/>
      <c r="BOL8" s="0"/>
      <c r="BOM8" s="0"/>
      <c r="BON8" s="0"/>
      <c r="BOO8" s="0"/>
      <c r="BOP8" s="0"/>
      <c r="BOQ8" s="0"/>
      <c r="BOR8" s="0"/>
      <c r="BOS8" s="0"/>
      <c r="BOT8" s="0"/>
      <c r="BOU8" s="0"/>
      <c r="BOV8" s="0"/>
      <c r="BOW8" s="0"/>
      <c r="BOX8" s="0"/>
      <c r="BOY8" s="0"/>
      <c r="BOZ8" s="0"/>
      <c r="BPA8" s="0"/>
      <c r="BPB8" s="0"/>
      <c r="BPC8" s="0"/>
      <c r="BPD8" s="0"/>
      <c r="BPE8" s="0"/>
      <c r="BPF8" s="0"/>
      <c r="BPG8" s="0"/>
      <c r="BPH8" s="0"/>
      <c r="BPI8" s="0"/>
      <c r="BPJ8" s="0"/>
      <c r="BPK8" s="0"/>
      <c r="BPL8" s="0"/>
      <c r="BPM8" s="0"/>
      <c r="BPN8" s="0"/>
      <c r="BPO8" s="0"/>
      <c r="BPP8" s="0"/>
      <c r="BPQ8" s="0"/>
      <c r="BPR8" s="0"/>
      <c r="BPS8" s="0"/>
      <c r="BPT8" s="0"/>
      <c r="BPU8" s="0"/>
      <c r="BPV8" s="0"/>
      <c r="BPW8" s="0"/>
      <c r="BPX8" s="0"/>
      <c r="BPY8" s="0"/>
      <c r="BPZ8" s="0"/>
      <c r="BQA8" s="0"/>
      <c r="BQB8" s="0"/>
      <c r="BQC8" s="0"/>
      <c r="BQD8" s="0"/>
      <c r="BQE8" s="0"/>
      <c r="BQF8" s="0"/>
      <c r="BQG8" s="0"/>
      <c r="BQH8" s="0"/>
      <c r="BQI8" s="0"/>
      <c r="BQJ8" s="0"/>
      <c r="BQK8" s="0"/>
      <c r="BQL8" s="0"/>
      <c r="BQM8" s="0"/>
      <c r="BQN8" s="0"/>
      <c r="BQO8" s="0"/>
      <c r="BQP8" s="0"/>
      <c r="BQQ8" s="0"/>
      <c r="BQR8" s="0"/>
      <c r="BQS8" s="0"/>
      <c r="BQT8" s="0"/>
      <c r="BQU8" s="0"/>
      <c r="BQV8" s="0"/>
      <c r="BQW8" s="0"/>
      <c r="BQX8" s="0"/>
      <c r="BQY8" s="0"/>
      <c r="BQZ8" s="0"/>
      <c r="BRA8" s="0"/>
      <c r="BRB8" s="0"/>
      <c r="BRC8" s="0"/>
      <c r="BRD8" s="0"/>
      <c r="BRE8" s="0"/>
      <c r="BRF8" s="0"/>
      <c r="BRG8" s="0"/>
      <c r="BRH8" s="0"/>
      <c r="BRI8" s="0"/>
      <c r="BRJ8" s="0"/>
      <c r="BRK8" s="0"/>
      <c r="BRL8" s="0"/>
      <c r="BRM8" s="0"/>
      <c r="BRN8" s="0"/>
      <c r="BRO8" s="0"/>
      <c r="BRP8" s="0"/>
      <c r="BRQ8" s="0"/>
      <c r="BRR8" s="0"/>
      <c r="BRS8" s="0"/>
      <c r="BRT8" s="0"/>
      <c r="BRU8" s="0"/>
      <c r="BRV8" s="0"/>
      <c r="BRW8" s="0"/>
      <c r="BRX8" s="0"/>
      <c r="BRY8" s="0"/>
      <c r="BRZ8" s="0"/>
      <c r="BSA8" s="0"/>
      <c r="BSB8" s="0"/>
      <c r="BSC8" s="0"/>
      <c r="BSD8" s="0"/>
      <c r="BSE8" s="0"/>
      <c r="BSF8" s="0"/>
      <c r="BSG8" s="0"/>
      <c r="BSH8" s="0"/>
      <c r="BSI8" s="0"/>
      <c r="BSJ8" s="0"/>
      <c r="BSK8" s="0"/>
      <c r="BSL8" s="0"/>
      <c r="BSM8" s="0"/>
      <c r="BSN8" s="0"/>
      <c r="BSO8" s="0"/>
      <c r="BSP8" s="0"/>
      <c r="BSQ8" s="0"/>
      <c r="BSR8" s="0"/>
      <c r="BSS8" s="0"/>
      <c r="BST8" s="0"/>
      <c r="BSU8" s="0"/>
      <c r="BSV8" s="0"/>
      <c r="BSW8" s="0"/>
      <c r="BSX8" s="0"/>
      <c r="BSY8" s="0"/>
      <c r="BSZ8" s="0"/>
      <c r="BTA8" s="0"/>
      <c r="BTB8" s="0"/>
      <c r="BTC8" s="0"/>
      <c r="BTD8" s="0"/>
      <c r="BTE8" s="0"/>
      <c r="BTF8" s="0"/>
      <c r="BTG8" s="0"/>
      <c r="BTH8" s="0"/>
      <c r="BTI8" s="0"/>
      <c r="BTJ8" s="0"/>
      <c r="BTK8" s="0"/>
      <c r="BTL8" s="0"/>
      <c r="BTM8" s="0"/>
      <c r="BTN8" s="0"/>
      <c r="BTO8" s="0"/>
      <c r="BTP8" s="0"/>
      <c r="BTQ8" s="0"/>
      <c r="BTR8" s="0"/>
      <c r="BTS8" s="0"/>
      <c r="BTT8" s="0"/>
      <c r="BTU8" s="0"/>
      <c r="BTV8" s="0"/>
      <c r="BTW8" s="0"/>
      <c r="BTX8" s="0"/>
      <c r="BTY8" s="0"/>
      <c r="BTZ8" s="0"/>
      <c r="BUA8" s="0"/>
      <c r="BUB8" s="0"/>
      <c r="BUC8" s="0"/>
      <c r="BUD8" s="0"/>
      <c r="BUE8" s="0"/>
      <c r="BUF8" s="0"/>
      <c r="BUG8" s="0"/>
      <c r="BUH8" s="0"/>
      <c r="BUI8" s="0"/>
      <c r="BUJ8" s="0"/>
      <c r="BUK8" s="0"/>
      <c r="BUL8" s="0"/>
      <c r="BUM8" s="0"/>
      <c r="BUN8" s="0"/>
      <c r="BUO8" s="0"/>
      <c r="BUP8" s="0"/>
      <c r="BUQ8" s="0"/>
      <c r="BUR8" s="0"/>
      <c r="BUS8" s="0"/>
      <c r="BUT8" s="0"/>
      <c r="BUU8" s="0"/>
      <c r="BUV8" s="0"/>
      <c r="BUW8" s="0"/>
      <c r="BUX8" s="0"/>
      <c r="BUY8" s="0"/>
      <c r="BUZ8" s="0"/>
      <c r="BVA8" s="0"/>
      <c r="BVB8" s="0"/>
      <c r="BVC8" s="0"/>
      <c r="BVD8" s="0"/>
      <c r="BVE8" s="0"/>
      <c r="BVF8" s="0"/>
      <c r="BVG8" s="0"/>
      <c r="BVH8" s="0"/>
      <c r="BVI8" s="0"/>
      <c r="BVJ8" s="0"/>
      <c r="BVK8" s="0"/>
      <c r="BVL8" s="0"/>
      <c r="BVM8" s="0"/>
      <c r="BVN8" s="0"/>
      <c r="BVO8" s="0"/>
      <c r="BVP8" s="0"/>
      <c r="BVQ8" s="0"/>
      <c r="BVR8" s="0"/>
      <c r="BVS8" s="0"/>
      <c r="BVT8" s="0"/>
      <c r="BVU8" s="0"/>
      <c r="BVV8" s="0"/>
      <c r="BVW8" s="0"/>
      <c r="BVX8" s="0"/>
      <c r="BVY8" s="0"/>
      <c r="BVZ8" s="0"/>
      <c r="BWA8" s="0"/>
      <c r="BWB8" s="0"/>
      <c r="BWC8" s="0"/>
      <c r="BWD8" s="0"/>
      <c r="BWE8" s="0"/>
      <c r="BWF8" s="0"/>
      <c r="BWG8" s="0"/>
      <c r="BWH8" s="0"/>
      <c r="BWI8" s="0"/>
      <c r="BWJ8" s="0"/>
      <c r="BWK8" s="0"/>
      <c r="BWL8" s="0"/>
      <c r="BWM8" s="0"/>
      <c r="BWN8" s="0"/>
      <c r="BWO8" s="0"/>
      <c r="BWP8" s="0"/>
      <c r="BWQ8" s="0"/>
      <c r="BWR8" s="0"/>
      <c r="BWS8" s="0"/>
      <c r="BWT8" s="0"/>
      <c r="BWU8" s="0"/>
      <c r="BWV8" s="0"/>
      <c r="BWW8" s="0"/>
      <c r="BWX8" s="0"/>
      <c r="BWY8" s="0"/>
      <c r="BWZ8" s="0"/>
      <c r="BXA8" s="0"/>
      <c r="BXB8" s="0"/>
      <c r="BXC8" s="0"/>
      <c r="BXD8" s="0"/>
      <c r="BXE8" s="0"/>
      <c r="BXF8" s="0"/>
      <c r="BXG8" s="0"/>
      <c r="BXH8" s="0"/>
      <c r="BXI8" s="0"/>
      <c r="BXJ8" s="0"/>
      <c r="BXK8" s="0"/>
      <c r="BXL8" s="0"/>
      <c r="BXM8" s="0"/>
      <c r="BXN8" s="0"/>
      <c r="BXO8" s="0"/>
      <c r="BXP8" s="0"/>
      <c r="BXQ8" s="0"/>
      <c r="BXR8" s="0"/>
      <c r="BXS8" s="0"/>
      <c r="BXT8" s="0"/>
      <c r="BXU8" s="0"/>
      <c r="BXV8" s="0"/>
      <c r="BXW8" s="0"/>
      <c r="BXX8" s="0"/>
      <c r="BXY8" s="0"/>
      <c r="BXZ8" s="0"/>
      <c r="BYA8" s="0"/>
      <c r="BYB8" s="0"/>
      <c r="BYC8" s="0"/>
      <c r="BYD8" s="0"/>
      <c r="BYE8" s="0"/>
      <c r="BYF8" s="0"/>
      <c r="BYG8" s="0"/>
      <c r="BYH8" s="0"/>
      <c r="BYI8" s="0"/>
      <c r="BYJ8" s="0"/>
      <c r="BYK8" s="0"/>
      <c r="BYL8" s="0"/>
      <c r="BYM8" s="0"/>
      <c r="BYN8" s="0"/>
      <c r="BYO8" s="0"/>
      <c r="BYP8" s="0"/>
      <c r="BYQ8" s="0"/>
      <c r="BYR8" s="0"/>
      <c r="BYS8" s="0"/>
      <c r="BYT8" s="0"/>
      <c r="BYU8" s="0"/>
      <c r="BYV8" s="0"/>
      <c r="BYW8" s="0"/>
      <c r="BYX8" s="0"/>
      <c r="BYY8" s="0"/>
      <c r="BYZ8" s="0"/>
      <c r="BZA8" s="0"/>
      <c r="BZB8" s="0"/>
      <c r="BZC8" s="0"/>
      <c r="BZD8" s="0"/>
      <c r="BZE8" s="0"/>
      <c r="BZF8" s="0"/>
      <c r="BZG8" s="0"/>
      <c r="BZH8" s="0"/>
      <c r="BZI8" s="0"/>
      <c r="BZJ8" s="0"/>
      <c r="BZK8" s="0"/>
      <c r="BZL8" s="0"/>
      <c r="BZM8" s="0"/>
      <c r="BZN8" s="0"/>
      <c r="BZO8" s="0"/>
      <c r="BZP8" s="0"/>
      <c r="BZQ8" s="0"/>
      <c r="BZR8" s="0"/>
      <c r="BZS8" s="0"/>
      <c r="BZT8" s="0"/>
      <c r="BZU8" s="0"/>
      <c r="BZV8" s="0"/>
      <c r="BZW8" s="0"/>
      <c r="BZX8" s="0"/>
      <c r="BZY8" s="0"/>
      <c r="BZZ8" s="0"/>
      <c r="CAA8" s="0"/>
      <c r="CAB8" s="0"/>
      <c r="CAC8" s="0"/>
      <c r="CAD8" s="0"/>
      <c r="CAE8" s="0"/>
      <c r="CAF8" s="0"/>
      <c r="CAG8" s="0"/>
      <c r="CAH8" s="0"/>
      <c r="CAI8" s="0"/>
      <c r="CAJ8" s="0"/>
      <c r="CAK8" s="0"/>
      <c r="CAL8" s="0"/>
      <c r="CAM8" s="0"/>
      <c r="CAN8" s="0"/>
      <c r="CAO8" s="0"/>
      <c r="CAP8" s="0"/>
      <c r="CAQ8" s="0"/>
      <c r="CAR8" s="0"/>
      <c r="CAS8" s="0"/>
      <c r="CAT8" s="0"/>
      <c r="CAU8" s="0"/>
      <c r="CAV8" s="0"/>
      <c r="CAW8" s="0"/>
      <c r="CAX8" s="0"/>
      <c r="CAY8" s="0"/>
      <c r="CAZ8" s="0"/>
      <c r="CBA8" s="0"/>
      <c r="CBB8" s="0"/>
      <c r="CBC8" s="0"/>
      <c r="CBD8" s="0"/>
      <c r="CBE8" s="0"/>
      <c r="CBF8" s="0"/>
      <c r="CBG8" s="0"/>
      <c r="CBH8" s="0"/>
      <c r="CBI8" s="0"/>
      <c r="CBJ8" s="0"/>
      <c r="CBK8" s="0"/>
      <c r="CBL8" s="0"/>
      <c r="CBM8" s="0"/>
      <c r="CBN8" s="0"/>
      <c r="CBO8" s="0"/>
      <c r="CBP8" s="0"/>
      <c r="CBQ8" s="0"/>
      <c r="CBR8" s="0"/>
      <c r="CBS8" s="0"/>
      <c r="CBT8" s="0"/>
      <c r="CBU8" s="0"/>
      <c r="CBV8" s="0"/>
      <c r="CBW8" s="0"/>
      <c r="CBX8" s="0"/>
      <c r="CBY8" s="0"/>
      <c r="CBZ8" s="0"/>
      <c r="CCA8" s="0"/>
      <c r="CCB8" s="0"/>
      <c r="CCC8" s="0"/>
      <c r="CCD8" s="0"/>
      <c r="CCE8" s="0"/>
      <c r="CCF8" s="0"/>
      <c r="CCG8" s="0"/>
      <c r="CCH8" s="0"/>
      <c r="CCI8" s="0"/>
      <c r="CCJ8" s="0"/>
      <c r="CCK8" s="0"/>
      <c r="CCL8" s="0"/>
      <c r="CCM8" s="0"/>
      <c r="CCN8" s="0"/>
      <c r="CCO8" s="0"/>
      <c r="CCP8" s="0"/>
      <c r="CCQ8" s="0"/>
      <c r="CCR8" s="0"/>
      <c r="CCS8" s="0"/>
      <c r="CCT8" s="0"/>
      <c r="CCU8" s="0"/>
      <c r="CCV8" s="0"/>
      <c r="CCW8" s="0"/>
      <c r="CCX8" s="0"/>
      <c r="CCY8" s="0"/>
      <c r="CCZ8" s="0"/>
      <c r="CDA8" s="0"/>
      <c r="CDB8" s="0"/>
      <c r="CDC8" s="0"/>
      <c r="CDD8" s="0"/>
      <c r="CDE8" s="0"/>
      <c r="CDF8" s="0"/>
      <c r="CDG8" s="0"/>
      <c r="CDH8" s="0"/>
      <c r="CDI8" s="0"/>
      <c r="CDJ8" s="0"/>
      <c r="CDK8" s="0"/>
      <c r="CDL8" s="0"/>
      <c r="CDM8" s="0"/>
      <c r="CDN8" s="0"/>
      <c r="CDO8" s="0"/>
      <c r="CDP8" s="0"/>
      <c r="CDQ8" s="0"/>
      <c r="CDR8" s="0"/>
      <c r="CDS8" s="0"/>
      <c r="CDT8" s="0"/>
      <c r="CDU8" s="0"/>
      <c r="CDV8" s="0"/>
      <c r="CDW8" s="0"/>
      <c r="CDX8" s="0"/>
      <c r="CDY8" s="0"/>
      <c r="CDZ8" s="0"/>
      <c r="CEA8" s="0"/>
      <c r="CEB8" s="0"/>
      <c r="CEC8" s="0"/>
      <c r="CED8" s="0"/>
      <c r="CEE8" s="0"/>
      <c r="CEF8" s="0"/>
      <c r="CEG8" s="0"/>
      <c r="CEH8" s="0"/>
      <c r="CEI8" s="0"/>
      <c r="CEJ8" s="0"/>
      <c r="CEK8" s="0"/>
      <c r="CEL8" s="0"/>
      <c r="CEM8" s="0"/>
      <c r="CEN8" s="0"/>
      <c r="CEO8" s="0"/>
      <c r="CEP8" s="0"/>
      <c r="CEQ8" s="0"/>
      <c r="CER8" s="0"/>
      <c r="CES8" s="0"/>
      <c r="CET8" s="0"/>
      <c r="CEU8" s="0"/>
      <c r="CEV8" s="0"/>
      <c r="CEW8" s="0"/>
      <c r="CEX8" s="0"/>
      <c r="CEY8" s="0"/>
      <c r="CEZ8" s="0"/>
      <c r="CFA8" s="0"/>
      <c r="CFB8" s="0"/>
      <c r="CFC8" s="0"/>
      <c r="CFD8" s="0"/>
      <c r="CFE8" s="0"/>
      <c r="CFF8" s="0"/>
      <c r="CFG8" s="0"/>
      <c r="CFH8" s="0"/>
      <c r="CFI8" s="0"/>
      <c r="CFJ8" s="0"/>
      <c r="CFK8" s="0"/>
      <c r="CFL8" s="0"/>
      <c r="CFM8" s="0"/>
      <c r="CFN8" s="0"/>
      <c r="CFO8" s="0"/>
      <c r="CFP8" s="0"/>
      <c r="CFQ8" s="0"/>
      <c r="CFR8" s="0"/>
      <c r="CFS8" s="0"/>
      <c r="CFT8" s="0"/>
      <c r="CFU8" s="0"/>
      <c r="CFV8" s="0"/>
      <c r="CFW8" s="0"/>
      <c r="CFX8" s="0"/>
      <c r="CFY8" s="0"/>
      <c r="CFZ8" s="0"/>
      <c r="CGA8" s="0"/>
      <c r="CGB8" s="0"/>
      <c r="CGC8" s="0"/>
      <c r="CGD8" s="0"/>
      <c r="CGE8" s="0"/>
      <c r="CGF8" s="0"/>
      <c r="CGG8" s="0"/>
      <c r="CGH8" s="0"/>
      <c r="CGI8" s="0"/>
      <c r="CGJ8" s="0"/>
      <c r="CGK8" s="0"/>
      <c r="CGL8" s="0"/>
      <c r="CGM8" s="0"/>
      <c r="CGN8" s="0"/>
      <c r="CGO8" s="0"/>
      <c r="CGP8" s="0"/>
      <c r="CGQ8" s="0"/>
      <c r="CGR8" s="0"/>
      <c r="CGS8" s="0"/>
      <c r="CGT8" s="0"/>
      <c r="CGU8" s="0"/>
      <c r="CGV8" s="0"/>
      <c r="CGW8" s="0"/>
      <c r="CGX8" s="0"/>
      <c r="CGY8" s="0"/>
      <c r="CGZ8" s="0"/>
      <c r="CHA8" s="0"/>
      <c r="CHB8" s="0"/>
      <c r="CHC8" s="0"/>
      <c r="CHD8" s="0"/>
      <c r="CHE8" s="0"/>
      <c r="CHF8" s="0"/>
      <c r="CHG8" s="0"/>
      <c r="CHH8" s="0"/>
      <c r="CHI8" s="0"/>
      <c r="CHJ8" s="0"/>
      <c r="CHK8" s="0"/>
      <c r="CHL8" s="0"/>
      <c r="CHM8" s="0"/>
      <c r="CHN8" s="0"/>
      <c r="CHO8" s="0"/>
      <c r="CHP8" s="0"/>
      <c r="CHQ8" s="0"/>
      <c r="CHR8" s="0"/>
      <c r="CHS8" s="0"/>
      <c r="CHT8" s="0"/>
      <c r="CHU8" s="0"/>
      <c r="CHV8" s="0"/>
      <c r="CHW8" s="0"/>
      <c r="CHX8" s="0"/>
      <c r="CHY8" s="0"/>
      <c r="CHZ8" s="0"/>
      <c r="CIA8" s="0"/>
      <c r="CIB8" s="0"/>
      <c r="CIC8" s="0"/>
      <c r="CID8" s="0"/>
      <c r="CIE8" s="0"/>
      <c r="CIF8" s="0"/>
      <c r="CIG8" s="0"/>
      <c r="CIH8" s="0"/>
      <c r="CII8" s="0"/>
      <c r="CIJ8" s="0"/>
      <c r="CIK8" s="0"/>
      <c r="CIL8" s="0"/>
      <c r="CIM8" s="0"/>
      <c r="CIN8" s="0"/>
      <c r="CIO8" s="0"/>
      <c r="CIP8" s="0"/>
      <c r="CIQ8" s="0"/>
      <c r="CIR8" s="0"/>
      <c r="CIS8" s="0"/>
      <c r="CIT8" s="0"/>
      <c r="CIU8" s="0"/>
      <c r="CIV8" s="0"/>
      <c r="CIW8" s="0"/>
      <c r="CIX8" s="0"/>
      <c r="CIY8" s="0"/>
      <c r="CIZ8" s="0"/>
      <c r="CJA8" s="0"/>
      <c r="CJB8" s="0"/>
      <c r="CJC8" s="0"/>
      <c r="CJD8" s="0"/>
      <c r="CJE8" s="0"/>
      <c r="CJF8" s="0"/>
      <c r="CJG8" s="0"/>
      <c r="CJH8" s="0"/>
      <c r="CJI8" s="0"/>
      <c r="CJJ8" s="0"/>
      <c r="CJK8" s="0"/>
      <c r="CJL8" s="0"/>
      <c r="CJM8" s="0"/>
      <c r="CJN8" s="0"/>
      <c r="CJO8" s="0"/>
      <c r="CJP8" s="0"/>
      <c r="CJQ8" s="0"/>
      <c r="CJR8" s="0"/>
      <c r="CJS8" s="0"/>
      <c r="CJT8" s="0"/>
      <c r="CJU8" s="0"/>
      <c r="CJV8" s="0"/>
      <c r="CJW8" s="0"/>
      <c r="CJX8" s="0"/>
      <c r="CJY8" s="0"/>
      <c r="CJZ8" s="0"/>
      <c r="CKA8" s="0"/>
      <c r="CKB8" s="0"/>
      <c r="CKC8" s="0"/>
      <c r="CKD8" s="0"/>
      <c r="CKE8" s="0"/>
      <c r="CKF8" s="0"/>
      <c r="CKG8" s="0"/>
      <c r="CKH8" s="0"/>
      <c r="CKI8" s="0"/>
      <c r="CKJ8" s="0"/>
      <c r="CKK8" s="0"/>
      <c r="CKL8" s="0"/>
      <c r="CKM8" s="0"/>
      <c r="CKN8" s="0"/>
      <c r="CKO8" s="0"/>
      <c r="CKP8" s="0"/>
      <c r="CKQ8" s="0"/>
      <c r="CKR8" s="0"/>
      <c r="CKS8" s="0"/>
      <c r="CKT8" s="0"/>
      <c r="CKU8" s="0"/>
      <c r="CKV8" s="0"/>
      <c r="CKW8" s="0"/>
      <c r="CKX8" s="0"/>
      <c r="CKY8" s="0"/>
      <c r="CKZ8" s="0"/>
      <c r="CLA8" s="0"/>
      <c r="CLB8" s="0"/>
      <c r="CLC8" s="0"/>
      <c r="CLD8" s="0"/>
      <c r="CLE8" s="0"/>
      <c r="CLF8" s="0"/>
      <c r="CLG8" s="0"/>
      <c r="CLH8" s="0"/>
      <c r="CLI8" s="0"/>
      <c r="CLJ8" s="0"/>
      <c r="CLK8" s="0"/>
      <c r="CLL8" s="0"/>
      <c r="CLM8" s="0"/>
      <c r="CLN8" s="0"/>
      <c r="CLO8" s="0"/>
      <c r="CLP8" s="0"/>
      <c r="CLQ8" s="0"/>
      <c r="CLR8" s="0"/>
      <c r="CLS8" s="0"/>
      <c r="CLT8" s="0"/>
      <c r="CLU8" s="0"/>
      <c r="CLV8" s="0"/>
      <c r="CLW8" s="0"/>
      <c r="CLX8" s="0"/>
      <c r="CLY8" s="0"/>
      <c r="CLZ8" s="0"/>
      <c r="CMA8" s="0"/>
      <c r="CMB8" s="0"/>
      <c r="CMC8" s="0"/>
      <c r="CMD8" s="0"/>
      <c r="CME8" s="0"/>
      <c r="CMF8" s="0"/>
      <c r="CMG8" s="0"/>
      <c r="CMH8" s="0"/>
      <c r="CMI8" s="0"/>
      <c r="CMJ8" s="0"/>
      <c r="CMK8" s="0"/>
      <c r="CML8" s="0"/>
      <c r="CMM8" s="0"/>
      <c r="CMN8" s="0"/>
      <c r="CMO8" s="0"/>
      <c r="CMP8" s="0"/>
      <c r="CMQ8" s="0"/>
      <c r="CMR8" s="0"/>
      <c r="CMS8" s="0"/>
      <c r="CMT8" s="0"/>
      <c r="CMU8" s="0"/>
      <c r="CMV8" s="0"/>
      <c r="CMW8" s="0"/>
      <c r="CMX8" s="0"/>
      <c r="CMY8" s="0"/>
      <c r="CMZ8" s="0"/>
      <c r="CNA8" s="0"/>
      <c r="CNB8" s="0"/>
      <c r="CNC8" s="0"/>
      <c r="CND8" s="0"/>
      <c r="CNE8" s="0"/>
      <c r="CNF8" s="0"/>
      <c r="CNG8" s="0"/>
      <c r="CNH8" s="0"/>
      <c r="CNI8" s="0"/>
      <c r="CNJ8" s="0"/>
      <c r="CNK8" s="0"/>
      <c r="CNL8" s="0"/>
      <c r="CNM8" s="0"/>
      <c r="CNN8" s="0"/>
      <c r="CNO8" s="0"/>
      <c r="CNP8" s="0"/>
      <c r="CNQ8" s="0"/>
      <c r="CNR8" s="0"/>
      <c r="CNS8" s="0"/>
      <c r="CNT8" s="0"/>
      <c r="CNU8" s="0"/>
      <c r="CNV8" s="0"/>
      <c r="CNW8" s="0"/>
      <c r="CNX8" s="0"/>
      <c r="CNY8" s="0"/>
      <c r="CNZ8" s="0"/>
      <c r="COA8" s="0"/>
      <c r="COB8" s="0"/>
      <c r="COC8" s="0"/>
      <c r="COD8" s="0"/>
      <c r="COE8" s="0"/>
      <c r="COF8" s="0"/>
      <c r="COG8" s="0"/>
      <c r="COH8" s="0"/>
      <c r="COI8" s="0"/>
      <c r="COJ8" s="0"/>
      <c r="COK8" s="0"/>
      <c r="COL8" s="0"/>
      <c r="COM8" s="0"/>
      <c r="CON8" s="0"/>
      <c r="COO8" s="0"/>
      <c r="COP8" s="0"/>
      <c r="COQ8" s="0"/>
      <c r="COR8" s="0"/>
      <c r="COS8" s="0"/>
      <c r="COT8" s="0"/>
      <c r="COU8" s="0"/>
      <c r="COV8" s="0"/>
      <c r="COW8" s="0"/>
      <c r="COX8" s="0"/>
      <c r="COY8" s="0"/>
      <c r="COZ8" s="0"/>
      <c r="CPA8" s="0"/>
      <c r="CPB8" s="0"/>
      <c r="CPC8" s="0"/>
      <c r="CPD8" s="0"/>
      <c r="CPE8" s="0"/>
      <c r="CPF8" s="0"/>
      <c r="CPG8" s="0"/>
      <c r="CPH8" s="0"/>
      <c r="CPI8" s="0"/>
      <c r="CPJ8" s="0"/>
      <c r="CPK8" s="0"/>
      <c r="CPL8" s="0"/>
      <c r="CPM8" s="0"/>
      <c r="CPN8" s="0"/>
      <c r="CPO8" s="0"/>
      <c r="CPP8" s="0"/>
      <c r="CPQ8" s="0"/>
      <c r="CPR8" s="0"/>
      <c r="CPS8" s="0"/>
      <c r="CPT8" s="0"/>
      <c r="CPU8" s="0"/>
      <c r="CPV8" s="0"/>
      <c r="CPW8" s="0"/>
      <c r="CPX8" s="0"/>
      <c r="CPY8" s="0"/>
      <c r="CPZ8" s="0"/>
      <c r="CQA8" s="0"/>
      <c r="CQB8" s="0"/>
      <c r="CQC8" s="0"/>
      <c r="CQD8" s="0"/>
      <c r="CQE8" s="0"/>
      <c r="CQF8" s="0"/>
      <c r="CQG8" s="0"/>
      <c r="CQH8" s="0"/>
      <c r="CQI8" s="0"/>
      <c r="CQJ8" s="0"/>
      <c r="CQK8" s="0"/>
      <c r="CQL8" s="0"/>
      <c r="CQM8" s="0"/>
      <c r="CQN8" s="0"/>
      <c r="CQO8" s="0"/>
      <c r="CQP8" s="0"/>
      <c r="CQQ8" s="0"/>
      <c r="CQR8" s="0"/>
      <c r="CQS8" s="0"/>
      <c r="CQT8" s="0"/>
      <c r="CQU8" s="0"/>
      <c r="CQV8" s="0"/>
      <c r="CQW8" s="0"/>
      <c r="CQX8" s="0"/>
      <c r="CQY8" s="0"/>
      <c r="CQZ8" s="0"/>
      <c r="CRA8" s="0"/>
      <c r="CRB8" s="0"/>
      <c r="CRC8" s="0"/>
      <c r="CRD8" s="0"/>
      <c r="CRE8" s="0"/>
      <c r="CRF8" s="0"/>
      <c r="CRG8" s="0"/>
      <c r="CRH8" s="0"/>
      <c r="CRI8" s="0"/>
      <c r="CRJ8" s="0"/>
      <c r="CRK8" s="0"/>
      <c r="CRL8" s="0"/>
      <c r="CRM8" s="0"/>
      <c r="CRN8" s="0"/>
      <c r="CRO8" s="0"/>
      <c r="CRP8" s="0"/>
      <c r="CRQ8" s="0"/>
      <c r="CRR8" s="0"/>
      <c r="CRS8" s="0"/>
      <c r="CRT8" s="0"/>
      <c r="CRU8" s="0"/>
      <c r="CRV8" s="0"/>
      <c r="CRW8" s="0"/>
      <c r="CRX8" s="0"/>
      <c r="CRY8" s="0"/>
      <c r="CRZ8" s="0"/>
      <c r="CSA8" s="0"/>
      <c r="CSB8" s="0"/>
      <c r="CSC8" s="0"/>
      <c r="CSD8" s="0"/>
      <c r="CSE8" s="0"/>
      <c r="CSF8" s="0"/>
      <c r="CSG8" s="0"/>
      <c r="CSH8" s="0"/>
      <c r="CSI8" s="0"/>
      <c r="CSJ8" s="0"/>
      <c r="CSK8" s="0"/>
      <c r="CSL8" s="0"/>
      <c r="CSM8" s="0"/>
      <c r="CSN8" s="0"/>
      <c r="CSO8" s="0"/>
      <c r="CSP8" s="0"/>
      <c r="CSQ8" s="0"/>
      <c r="CSR8" s="0"/>
      <c r="CSS8" s="0"/>
      <c r="CST8" s="0"/>
      <c r="CSU8" s="0"/>
      <c r="CSV8" s="0"/>
      <c r="CSW8" s="0"/>
      <c r="CSX8" s="0"/>
      <c r="CSY8" s="0"/>
      <c r="CSZ8" s="0"/>
      <c r="CTA8" s="0"/>
      <c r="CTB8" s="0"/>
      <c r="CTC8" s="0"/>
      <c r="CTD8" s="0"/>
      <c r="CTE8" s="0"/>
      <c r="CTF8" s="0"/>
      <c r="CTG8" s="0"/>
      <c r="CTH8" s="0"/>
      <c r="CTI8" s="0"/>
      <c r="CTJ8" s="0"/>
      <c r="CTK8" s="0"/>
      <c r="CTL8" s="0"/>
      <c r="CTM8" s="0"/>
      <c r="CTN8" s="0"/>
      <c r="CTO8" s="0"/>
      <c r="CTP8" s="0"/>
      <c r="CTQ8" s="0"/>
      <c r="CTR8" s="0"/>
      <c r="CTS8" s="0"/>
      <c r="CTT8" s="0"/>
      <c r="CTU8" s="0"/>
      <c r="CTV8" s="0"/>
      <c r="CTW8" s="0"/>
      <c r="CTX8" s="0"/>
      <c r="CTY8" s="0"/>
      <c r="CTZ8" s="0"/>
      <c r="CUA8" s="0"/>
      <c r="CUB8" s="0"/>
      <c r="CUC8" s="0"/>
      <c r="CUD8" s="0"/>
      <c r="CUE8" s="0"/>
      <c r="CUF8" s="0"/>
      <c r="CUG8" s="0"/>
      <c r="CUH8" s="0"/>
      <c r="CUI8" s="0"/>
      <c r="CUJ8" s="0"/>
      <c r="CUK8" s="0"/>
      <c r="CUL8" s="0"/>
      <c r="CUM8" s="0"/>
      <c r="CUN8" s="0"/>
      <c r="CUO8" s="0"/>
      <c r="CUP8" s="0"/>
      <c r="CUQ8" s="0"/>
      <c r="CUR8" s="0"/>
      <c r="CUS8" s="0"/>
      <c r="CUT8" s="0"/>
      <c r="CUU8" s="0"/>
      <c r="CUV8" s="0"/>
      <c r="CUW8" s="0"/>
      <c r="CUX8" s="0"/>
      <c r="CUY8" s="0"/>
      <c r="CUZ8" s="0"/>
      <c r="CVA8" s="0"/>
      <c r="CVB8" s="0"/>
      <c r="CVC8" s="0"/>
      <c r="CVD8" s="0"/>
      <c r="CVE8" s="0"/>
      <c r="CVF8" s="0"/>
      <c r="CVG8" s="0"/>
      <c r="CVH8" s="0"/>
      <c r="CVI8" s="0"/>
      <c r="CVJ8" s="0"/>
      <c r="CVK8" s="0"/>
      <c r="CVL8" s="0"/>
      <c r="CVM8" s="0"/>
      <c r="CVN8" s="0"/>
      <c r="CVO8" s="0"/>
      <c r="CVP8" s="0"/>
      <c r="CVQ8" s="0"/>
      <c r="CVR8" s="0"/>
      <c r="CVS8" s="0"/>
      <c r="CVT8" s="0"/>
      <c r="CVU8" s="0"/>
      <c r="CVV8" s="0"/>
      <c r="CVW8" s="0"/>
      <c r="CVX8" s="0"/>
      <c r="CVY8" s="0"/>
      <c r="CVZ8" s="0"/>
      <c r="CWA8" s="0"/>
      <c r="CWB8" s="0"/>
      <c r="CWC8" s="0"/>
      <c r="CWD8" s="0"/>
      <c r="CWE8" s="0"/>
      <c r="CWF8" s="0"/>
      <c r="CWG8" s="0"/>
      <c r="CWH8" s="0"/>
      <c r="CWI8" s="0"/>
      <c r="CWJ8" s="0"/>
      <c r="CWK8" s="0"/>
      <c r="CWL8" s="0"/>
      <c r="CWM8" s="0"/>
      <c r="CWN8" s="0"/>
      <c r="CWO8" s="0"/>
      <c r="CWP8" s="0"/>
      <c r="CWQ8" s="0"/>
      <c r="CWR8" s="0"/>
      <c r="CWS8" s="0"/>
      <c r="CWT8" s="0"/>
      <c r="CWU8" s="0"/>
      <c r="CWV8" s="0"/>
      <c r="CWW8" s="0"/>
      <c r="CWX8" s="0"/>
      <c r="CWY8" s="0"/>
      <c r="CWZ8" s="0"/>
      <c r="CXA8" s="0"/>
      <c r="CXB8" s="0"/>
      <c r="CXC8" s="0"/>
      <c r="CXD8" s="0"/>
      <c r="CXE8" s="0"/>
      <c r="CXF8" s="0"/>
      <c r="CXG8" s="0"/>
      <c r="CXH8" s="0"/>
      <c r="CXI8" s="0"/>
      <c r="CXJ8" s="0"/>
      <c r="CXK8" s="0"/>
      <c r="CXL8" s="0"/>
      <c r="CXM8" s="0"/>
      <c r="CXN8" s="0"/>
      <c r="CXO8" s="0"/>
      <c r="CXP8" s="0"/>
      <c r="CXQ8" s="0"/>
      <c r="CXR8" s="0"/>
      <c r="CXS8" s="0"/>
      <c r="CXT8" s="0"/>
      <c r="CXU8" s="0"/>
      <c r="CXV8" s="0"/>
      <c r="CXW8" s="0"/>
      <c r="CXX8" s="0"/>
      <c r="CXY8" s="0"/>
      <c r="CXZ8" s="0"/>
      <c r="CYA8" s="0"/>
      <c r="CYB8" s="0"/>
      <c r="CYC8" s="0"/>
      <c r="CYD8" s="0"/>
      <c r="CYE8" s="0"/>
      <c r="CYF8" s="0"/>
      <c r="CYG8" s="0"/>
      <c r="CYH8" s="0"/>
      <c r="CYI8" s="0"/>
      <c r="CYJ8" s="0"/>
      <c r="CYK8" s="0"/>
      <c r="CYL8" s="0"/>
      <c r="CYM8" s="0"/>
      <c r="CYN8" s="0"/>
      <c r="CYO8" s="0"/>
      <c r="CYP8" s="0"/>
      <c r="CYQ8" s="0"/>
      <c r="CYR8" s="0"/>
      <c r="CYS8" s="0"/>
      <c r="CYT8" s="0"/>
      <c r="CYU8" s="0"/>
      <c r="CYV8" s="0"/>
      <c r="CYW8" s="0"/>
      <c r="CYX8" s="0"/>
      <c r="CYY8" s="0"/>
      <c r="CYZ8" s="0"/>
      <c r="CZA8" s="0"/>
      <c r="CZB8" s="0"/>
      <c r="CZC8" s="0"/>
      <c r="CZD8" s="0"/>
      <c r="CZE8" s="0"/>
      <c r="CZF8" s="0"/>
      <c r="CZG8" s="0"/>
      <c r="CZH8" s="0"/>
      <c r="CZI8" s="0"/>
      <c r="CZJ8" s="0"/>
      <c r="CZK8" s="0"/>
      <c r="CZL8" s="0"/>
      <c r="CZM8" s="0"/>
      <c r="CZN8" s="0"/>
      <c r="CZO8" s="0"/>
      <c r="CZP8" s="0"/>
      <c r="CZQ8" s="0"/>
      <c r="CZR8" s="0"/>
      <c r="CZS8" s="0"/>
      <c r="CZT8" s="0"/>
      <c r="CZU8" s="0"/>
      <c r="CZV8" s="0"/>
      <c r="CZW8" s="0"/>
      <c r="CZX8" s="0"/>
      <c r="CZY8" s="0"/>
      <c r="CZZ8" s="0"/>
      <c r="DAA8" s="0"/>
      <c r="DAB8" s="0"/>
      <c r="DAC8" s="0"/>
      <c r="DAD8" s="0"/>
      <c r="DAE8" s="0"/>
      <c r="DAF8" s="0"/>
      <c r="DAG8" s="0"/>
      <c r="DAH8" s="0"/>
      <c r="DAI8" s="0"/>
      <c r="DAJ8" s="0"/>
      <c r="DAK8" s="0"/>
      <c r="DAL8" s="0"/>
      <c r="DAM8" s="0"/>
      <c r="DAN8" s="0"/>
      <c r="DAO8" s="0"/>
      <c r="DAP8" s="0"/>
      <c r="DAQ8" s="0"/>
      <c r="DAR8" s="0"/>
      <c r="DAS8" s="0"/>
      <c r="DAT8" s="0"/>
      <c r="DAU8" s="0"/>
      <c r="DAV8" s="0"/>
      <c r="DAW8" s="0"/>
      <c r="DAX8" s="0"/>
      <c r="DAY8" s="0"/>
      <c r="DAZ8" s="0"/>
      <c r="DBA8" s="0"/>
      <c r="DBB8" s="0"/>
      <c r="DBC8" s="0"/>
      <c r="DBD8" s="0"/>
      <c r="DBE8" s="0"/>
      <c r="DBF8" s="0"/>
      <c r="DBG8" s="0"/>
      <c r="DBH8" s="0"/>
      <c r="DBI8" s="0"/>
      <c r="DBJ8" s="0"/>
      <c r="DBK8" s="0"/>
      <c r="DBL8" s="0"/>
      <c r="DBM8" s="0"/>
      <c r="DBN8" s="0"/>
      <c r="DBO8" s="0"/>
      <c r="DBP8" s="0"/>
      <c r="DBQ8" s="0"/>
      <c r="DBR8" s="0"/>
      <c r="DBS8" s="0"/>
      <c r="DBT8" s="0"/>
      <c r="DBU8" s="0"/>
      <c r="DBV8" s="0"/>
      <c r="DBW8" s="0"/>
      <c r="DBX8" s="0"/>
      <c r="DBY8" s="0"/>
      <c r="DBZ8" s="0"/>
      <c r="DCA8" s="0"/>
      <c r="DCB8" s="0"/>
      <c r="DCC8" s="0"/>
      <c r="DCD8" s="0"/>
      <c r="DCE8" s="0"/>
      <c r="DCF8" s="0"/>
      <c r="DCG8" s="0"/>
      <c r="DCH8" s="0"/>
      <c r="DCI8" s="0"/>
      <c r="DCJ8" s="0"/>
      <c r="DCK8" s="0"/>
      <c r="DCL8" s="0"/>
      <c r="DCM8" s="0"/>
      <c r="DCN8" s="0"/>
      <c r="DCO8" s="0"/>
      <c r="DCP8" s="0"/>
      <c r="DCQ8" s="0"/>
      <c r="DCR8" s="0"/>
      <c r="DCS8" s="0"/>
      <c r="DCT8" s="0"/>
      <c r="DCU8" s="0"/>
      <c r="DCV8" s="0"/>
      <c r="DCW8" s="0"/>
      <c r="DCX8" s="0"/>
      <c r="DCY8" s="0"/>
      <c r="DCZ8" s="0"/>
      <c r="DDA8" s="0"/>
      <c r="DDB8" s="0"/>
      <c r="DDC8" s="0"/>
      <c r="DDD8" s="0"/>
      <c r="DDE8" s="0"/>
      <c r="DDF8" s="0"/>
      <c r="DDG8" s="0"/>
      <c r="DDH8" s="0"/>
      <c r="DDI8" s="0"/>
      <c r="DDJ8" s="0"/>
      <c r="DDK8" s="0"/>
      <c r="DDL8" s="0"/>
      <c r="DDM8" s="0"/>
      <c r="DDN8" s="0"/>
      <c r="DDO8" s="0"/>
      <c r="DDP8" s="0"/>
      <c r="DDQ8" s="0"/>
      <c r="DDR8" s="0"/>
      <c r="DDS8" s="0"/>
      <c r="DDT8" s="0"/>
      <c r="DDU8" s="0"/>
      <c r="DDV8" s="0"/>
      <c r="DDW8" s="0"/>
      <c r="DDX8" s="0"/>
      <c r="DDY8" s="0"/>
      <c r="DDZ8" s="0"/>
      <c r="DEA8" s="0"/>
      <c r="DEB8" s="0"/>
      <c r="DEC8" s="0"/>
      <c r="DED8" s="0"/>
      <c r="DEE8" s="0"/>
      <c r="DEF8" s="0"/>
      <c r="DEG8" s="0"/>
      <c r="DEH8" s="0"/>
      <c r="DEI8" s="0"/>
      <c r="DEJ8" s="0"/>
      <c r="DEK8" s="0"/>
      <c r="DEL8" s="0"/>
      <c r="DEM8" s="0"/>
      <c r="DEN8" s="0"/>
      <c r="DEO8" s="0"/>
      <c r="DEP8" s="0"/>
      <c r="DEQ8" s="0"/>
      <c r="DER8" s="0"/>
      <c r="DES8" s="0"/>
      <c r="DET8" s="0"/>
      <c r="DEU8" s="0"/>
      <c r="DEV8" s="0"/>
      <c r="DEW8" s="0"/>
      <c r="DEX8" s="0"/>
      <c r="DEY8" s="0"/>
      <c r="DEZ8" s="0"/>
      <c r="DFA8" s="0"/>
      <c r="DFB8" s="0"/>
      <c r="DFC8" s="0"/>
      <c r="DFD8" s="0"/>
      <c r="DFE8" s="0"/>
      <c r="DFF8" s="0"/>
      <c r="DFG8" s="0"/>
      <c r="DFH8" s="0"/>
      <c r="DFI8" s="0"/>
      <c r="DFJ8" s="0"/>
      <c r="DFK8" s="0"/>
      <c r="DFL8" s="0"/>
      <c r="DFM8" s="0"/>
      <c r="DFN8" s="0"/>
      <c r="DFO8" s="0"/>
      <c r="DFP8" s="0"/>
      <c r="DFQ8" s="0"/>
      <c r="DFR8" s="0"/>
      <c r="DFS8" s="0"/>
      <c r="DFT8" s="0"/>
      <c r="DFU8" s="0"/>
      <c r="DFV8" s="0"/>
      <c r="DFW8" s="0"/>
      <c r="DFX8" s="0"/>
      <c r="DFY8" s="0"/>
      <c r="DFZ8" s="0"/>
      <c r="DGA8" s="0"/>
      <c r="DGB8" s="0"/>
      <c r="DGC8" s="0"/>
      <c r="DGD8" s="0"/>
      <c r="DGE8" s="0"/>
      <c r="DGF8" s="0"/>
      <c r="DGG8" s="0"/>
      <c r="DGH8" s="0"/>
      <c r="DGI8" s="0"/>
      <c r="DGJ8" s="0"/>
      <c r="DGK8" s="0"/>
      <c r="DGL8" s="0"/>
      <c r="DGM8" s="0"/>
      <c r="DGN8" s="0"/>
      <c r="DGO8" s="0"/>
      <c r="DGP8" s="0"/>
      <c r="DGQ8" s="0"/>
      <c r="DGR8" s="0"/>
      <c r="DGS8" s="0"/>
      <c r="DGT8" s="0"/>
      <c r="DGU8" s="0"/>
      <c r="DGV8" s="0"/>
      <c r="DGW8" s="0"/>
      <c r="DGX8" s="0"/>
      <c r="DGY8" s="0"/>
      <c r="DGZ8" s="0"/>
      <c r="DHA8" s="0"/>
      <c r="DHB8" s="0"/>
      <c r="DHC8" s="0"/>
      <c r="DHD8" s="0"/>
      <c r="DHE8" s="0"/>
      <c r="DHF8" s="0"/>
      <c r="DHG8" s="0"/>
      <c r="DHH8" s="0"/>
      <c r="DHI8" s="0"/>
      <c r="DHJ8" s="0"/>
      <c r="DHK8" s="0"/>
      <c r="DHL8" s="0"/>
      <c r="DHM8" s="0"/>
      <c r="DHN8" s="0"/>
      <c r="DHO8" s="0"/>
      <c r="DHP8" s="0"/>
      <c r="DHQ8" s="0"/>
      <c r="DHR8" s="0"/>
      <c r="DHS8" s="0"/>
      <c r="DHT8" s="0"/>
      <c r="DHU8" s="0"/>
      <c r="DHV8" s="0"/>
      <c r="DHW8" s="0"/>
      <c r="DHX8" s="0"/>
      <c r="DHY8" s="0"/>
      <c r="DHZ8" s="0"/>
      <c r="DIA8" s="0"/>
      <c r="DIB8" s="0"/>
      <c r="DIC8" s="0"/>
      <c r="DID8" s="0"/>
      <c r="DIE8" s="0"/>
      <c r="DIF8" s="0"/>
      <c r="DIG8" s="0"/>
      <c r="DIH8" s="0"/>
      <c r="DII8" s="0"/>
      <c r="DIJ8" s="0"/>
      <c r="DIK8" s="0"/>
      <c r="DIL8" s="0"/>
      <c r="DIM8" s="0"/>
      <c r="DIN8" s="0"/>
      <c r="DIO8" s="0"/>
      <c r="DIP8" s="0"/>
      <c r="DIQ8" s="0"/>
      <c r="DIR8" s="0"/>
      <c r="DIS8" s="0"/>
      <c r="DIT8" s="0"/>
      <c r="DIU8" s="0"/>
      <c r="DIV8" s="0"/>
      <c r="DIW8" s="0"/>
      <c r="DIX8" s="0"/>
      <c r="DIY8" s="0"/>
      <c r="DIZ8" s="0"/>
      <c r="DJA8" s="0"/>
      <c r="DJB8" s="0"/>
      <c r="DJC8" s="0"/>
      <c r="DJD8" s="0"/>
      <c r="DJE8" s="0"/>
      <c r="DJF8" s="0"/>
      <c r="DJG8" s="0"/>
      <c r="DJH8" s="0"/>
      <c r="DJI8" s="0"/>
      <c r="DJJ8" s="0"/>
      <c r="DJK8" s="0"/>
      <c r="DJL8" s="0"/>
      <c r="DJM8" s="0"/>
      <c r="DJN8" s="0"/>
      <c r="DJO8" s="0"/>
      <c r="DJP8" s="0"/>
      <c r="DJQ8" s="0"/>
      <c r="DJR8" s="0"/>
      <c r="DJS8" s="0"/>
      <c r="DJT8" s="0"/>
      <c r="DJU8" s="0"/>
      <c r="DJV8" s="0"/>
      <c r="DJW8" s="0"/>
      <c r="DJX8" s="0"/>
      <c r="DJY8" s="0"/>
      <c r="DJZ8" s="0"/>
      <c r="DKA8" s="0"/>
      <c r="DKB8" s="0"/>
      <c r="DKC8" s="0"/>
      <c r="DKD8" s="0"/>
      <c r="DKE8" s="0"/>
      <c r="DKF8" s="0"/>
      <c r="DKG8" s="0"/>
      <c r="DKH8" s="0"/>
      <c r="DKI8" s="0"/>
      <c r="DKJ8" s="0"/>
      <c r="DKK8" s="0"/>
      <c r="DKL8" s="0"/>
      <c r="DKM8" s="0"/>
      <c r="DKN8" s="0"/>
      <c r="DKO8" s="0"/>
      <c r="DKP8" s="0"/>
      <c r="DKQ8" s="0"/>
      <c r="DKR8" s="0"/>
      <c r="DKS8" s="0"/>
      <c r="DKT8" s="0"/>
      <c r="DKU8" s="0"/>
      <c r="DKV8" s="0"/>
      <c r="DKW8" s="0"/>
      <c r="DKX8" s="0"/>
      <c r="DKY8" s="0"/>
      <c r="DKZ8" s="0"/>
      <c r="DLA8" s="0"/>
      <c r="DLB8" s="0"/>
      <c r="DLC8" s="0"/>
      <c r="DLD8" s="0"/>
      <c r="DLE8" s="0"/>
      <c r="DLF8" s="0"/>
      <c r="DLG8" s="0"/>
      <c r="DLH8" s="0"/>
      <c r="DLI8" s="0"/>
      <c r="DLJ8" s="0"/>
      <c r="DLK8" s="0"/>
      <c r="DLL8" s="0"/>
      <c r="DLM8" s="0"/>
      <c r="DLN8" s="0"/>
      <c r="DLO8" s="0"/>
      <c r="DLP8" s="0"/>
      <c r="DLQ8" s="0"/>
      <c r="DLR8" s="0"/>
      <c r="DLS8" s="0"/>
      <c r="DLT8" s="0"/>
      <c r="DLU8" s="0"/>
      <c r="DLV8" s="0"/>
      <c r="DLW8" s="0"/>
      <c r="DLX8" s="0"/>
      <c r="DLY8" s="0"/>
      <c r="DLZ8" s="0"/>
      <c r="DMA8" s="0"/>
      <c r="DMB8" s="0"/>
      <c r="DMC8" s="0"/>
      <c r="DMD8" s="0"/>
      <c r="DME8" s="0"/>
      <c r="DMF8" s="0"/>
      <c r="DMG8" s="0"/>
      <c r="DMH8" s="0"/>
      <c r="DMI8" s="0"/>
      <c r="DMJ8" s="0"/>
      <c r="DMK8" s="0"/>
      <c r="DML8" s="0"/>
      <c r="DMM8" s="0"/>
      <c r="DMN8" s="0"/>
      <c r="DMO8" s="0"/>
      <c r="DMP8" s="0"/>
      <c r="DMQ8" s="0"/>
      <c r="DMR8" s="0"/>
      <c r="DMS8" s="0"/>
      <c r="DMT8" s="0"/>
      <c r="DMU8" s="0"/>
      <c r="DMV8" s="0"/>
      <c r="DMW8" s="0"/>
      <c r="DMX8" s="0"/>
      <c r="DMY8" s="0"/>
      <c r="DMZ8" s="0"/>
      <c r="DNA8" s="0"/>
      <c r="DNB8" s="0"/>
      <c r="DNC8" s="0"/>
      <c r="DND8" s="0"/>
      <c r="DNE8" s="0"/>
      <c r="DNF8" s="0"/>
      <c r="DNG8" s="0"/>
      <c r="DNH8" s="0"/>
      <c r="DNI8" s="0"/>
      <c r="DNJ8" s="0"/>
      <c r="DNK8" s="0"/>
      <c r="DNL8" s="0"/>
      <c r="DNM8" s="0"/>
      <c r="DNN8" s="0"/>
      <c r="DNO8" s="0"/>
      <c r="DNP8" s="0"/>
      <c r="DNQ8" s="0"/>
      <c r="DNR8" s="0"/>
      <c r="DNS8" s="0"/>
      <c r="DNT8" s="0"/>
      <c r="DNU8" s="0"/>
      <c r="DNV8" s="0"/>
      <c r="DNW8" s="0"/>
      <c r="DNX8" s="0"/>
      <c r="DNY8" s="0"/>
      <c r="DNZ8" s="0"/>
      <c r="DOA8" s="0"/>
      <c r="DOB8" s="0"/>
      <c r="DOC8" s="0"/>
      <c r="DOD8" s="0"/>
      <c r="DOE8" s="0"/>
      <c r="DOF8" s="0"/>
      <c r="DOG8" s="0"/>
      <c r="DOH8" s="0"/>
      <c r="DOI8" s="0"/>
      <c r="DOJ8" s="0"/>
      <c r="DOK8" s="0"/>
      <c r="DOL8" s="0"/>
      <c r="DOM8" s="0"/>
      <c r="DON8" s="0"/>
      <c r="DOO8" s="0"/>
      <c r="DOP8" s="0"/>
      <c r="DOQ8" s="0"/>
      <c r="DOR8" s="0"/>
      <c r="DOS8" s="0"/>
      <c r="DOT8" s="0"/>
      <c r="DOU8" s="0"/>
      <c r="DOV8" s="0"/>
      <c r="DOW8" s="0"/>
      <c r="DOX8" s="0"/>
      <c r="DOY8" s="0"/>
      <c r="DOZ8" s="0"/>
      <c r="DPA8" s="0"/>
      <c r="DPB8" s="0"/>
      <c r="DPC8" s="0"/>
      <c r="DPD8" s="0"/>
      <c r="DPE8" s="0"/>
      <c r="DPF8" s="0"/>
      <c r="DPG8" s="0"/>
      <c r="DPH8" s="0"/>
      <c r="DPI8" s="0"/>
      <c r="DPJ8" s="0"/>
      <c r="DPK8" s="0"/>
      <c r="DPL8" s="0"/>
      <c r="DPM8" s="0"/>
      <c r="DPN8" s="0"/>
      <c r="DPO8" s="0"/>
      <c r="DPP8" s="0"/>
      <c r="DPQ8" s="0"/>
      <c r="DPR8" s="0"/>
      <c r="DPS8" s="0"/>
      <c r="DPT8" s="0"/>
      <c r="DPU8" s="0"/>
      <c r="DPV8" s="0"/>
      <c r="DPW8" s="0"/>
      <c r="DPX8" s="0"/>
      <c r="DPY8" s="0"/>
      <c r="DPZ8" s="0"/>
      <c r="DQA8" s="0"/>
      <c r="DQB8" s="0"/>
      <c r="DQC8" s="0"/>
      <c r="DQD8" s="0"/>
      <c r="DQE8" s="0"/>
      <c r="DQF8" s="0"/>
      <c r="DQG8" s="0"/>
      <c r="DQH8" s="0"/>
      <c r="DQI8" s="0"/>
      <c r="DQJ8" s="0"/>
      <c r="DQK8" s="0"/>
      <c r="DQL8" s="0"/>
      <c r="DQM8" s="0"/>
      <c r="DQN8" s="0"/>
      <c r="DQO8" s="0"/>
      <c r="DQP8" s="0"/>
      <c r="DQQ8" s="0"/>
      <c r="DQR8" s="0"/>
      <c r="DQS8" s="0"/>
      <c r="DQT8" s="0"/>
      <c r="DQU8" s="0"/>
      <c r="DQV8" s="0"/>
      <c r="DQW8" s="0"/>
      <c r="DQX8" s="0"/>
      <c r="DQY8" s="0"/>
      <c r="DQZ8" s="0"/>
      <c r="DRA8" s="0"/>
      <c r="DRB8" s="0"/>
      <c r="DRC8" s="0"/>
      <c r="DRD8" s="0"/>
      <c r="DRE8" s="0"/>
      <c r="DRF8" s="0"/>
      <c r="DRG8" s="0"/>
      <c r="DRH8" s="0"/>
      <c r="DRI8" s="0"/>
      <c r="DRJ8" s="0"/>
      <c r="DRK8" s="0"/>
      <c r="DRL8" s="0"/>
      <c r="DRM8" s="0"/>
      <c r="DRN8" s="0"/>
      <c r="DRO8" s="0"/>
      <c r="DRP8" s="0"/>
      <c r="DRQ8" s="0"/>
      <c r="DRR8" s="0"/>
      <c r="DRS8" s="0"/>
      <c r="DRT8" s="0"/>
      <c r="DRU8" s="0"/>
      <c r="DRV8" s="0"/>
      <c r="DRW8" s="0"/>
      <c r="DRX8" s="0"/>
      <c r="DRY8" s="0"/>
      <c r="DRZ8" s="0"/>
      <c r="DSA8" s="0"/>
      <c r="DSB8" s="0"/>
      <c r="DSC8" s="0"/>
      <c r="DSD8" s="0"/>
      <c r="DSE8" s="0"/>
      <c r="DSF8" s="0"/>
      <c r="DSG8" s="0"/>
      <c r="DSH8" s="0"/>
      <c r="DSI8" s="0"/>
      <c r="DSJ8" s="0"/>
      <c r="DSK8" s="0"/>
      <c r="DSL8" s="0"/>
      <c r="DSM8" s="0"/>
      <c r="DSN8" s="0"/>
      <c r="DSO8" s="0"/>
      <c r="DSP8" s="0"/>
      <c r="DSQ8" s="0"/>
      <c r="DSR8" s="0"/>
      <c r="DSS8" s="0"/>
      <c r="DST8" s="0"/>
      <c r="DSU8" s="0"/>
      <c r="DSV8" s="0"/>
      <c r="DSW8" s="0"/>
      <c r="DSX8" s="0"/>
      <c r="DSY8" s="0"/>
      <c r="DSZ8" s="0"/>
      <c r="DTA8" s="0"/>
      <c r="DTB8" s="0"/>
      <c r="DTC8" s="0"/>
      <c r="DTD8" s="0"/>
      <c r="DTE8" s="0"/>
      <c r="DTF8" s="0"/>
      <c r="DTG8" s="0"/>
      <c r="DTH8" s="0"/>
      <c r="DTI8" s="0"/>
      <c r="DTJ8" s="0"/>
      <c r="DTK8" s="0"/>
      <c r="DTL8" s="0"/>
      <c r="DTM8" s="0"/>
      <c r="DTN8" s="0"/>
      <c r="DTO8" s="0"/>
      <c r="DTP8" s="0"/>
      <c r="DTQ8" s="0"/>
      <c r="DTR8" s="0"/>
      <c r="DTS8" s="0"/>
      <c r="DTT8" s="0"/>
      <c r="DTU8" s="0"/>
      <c r="DTV8" s="0"/>
      <c r="DTW8" s="0"/>
      <c r="DTX8" s="0"/>
      <c r="DTY8" s="0"/>
      <c r="DTZ8" s="0"/>
      <c r="DUA8" s="0"/>
      <c r="DUB8" s="0"/>
      <c r="DUC8" s="0"/>
      <c r="DUD8" s="0"/>
      <c r="DUE8" s="0"/>
      <c r="DUF8" s="0"/>
      <c r="DUG8" s="0"/>
      <c r="DUH8" s="0"/>
      <c r="DUI8" s="0"/>
      <c r="DUJ8" s="0"/>
      <c r="DUK8" s="0"/>
      <c r="DUL8" s="0"/>
      <c r="DUM8" s="0"/>
      <c r="DUN8" s="0"/>
      <c r="DUO8" s="0"/>
      <c r="DUP8" s="0"/>
      <c r="DUQ8" s="0"/>
      <c r="DUR8" s="0"/>
      <c r="DUS8" s="0"/>
      <c r="DUT8" s="0"/>
      <c r="DUU8" s="0"/>
      <c r="DUV8" s="0"/>
      <c r="DUW8" s="0"/>
      <c r="DUX8" s="0"/>
      <c r="DUY8" s="0"/>
      <c r="DUZ8" s="0"/>
      <c r="DVA8" s="0"/>
      <c r="DVB8" s="0"/>
      <c r="DVC8" s="0"/>
      <c r="DVD8" s="0"/>
      <c r="DVE8" s="0"/>
      <c r="DVF8" s="0"/>
      <c r="DVG8" s="0"/>
      <c r="DVH8" s="0"/>
      <c r="DVI8" s="0"/>
      <c r="DVJ8" s="0"/>
      <c r="DVK8" s="0"/>
      <c r="DVL8" s="0"/>
      <c r="DVM8" s="0"/>
      <c r="DVN8" s="0"/>
      <c r="DVO8" s="0"/>
      <c r="DVP8" s="0"/>
      <c r="DVQ8" s="0"/>
      <c r="DVR8" s="0"/>
      <c r="DVS8" s="0"/>
      <c r="DVT8" s="0"/>
      <c r="DVU8" s="0"/>
      <c r="DVV8" s="0"/>
      <c r="DVW8" s="0"/>
      <c r="DVX8" s="0"/>
      <c r="DVY8" s="0"/>
      <c r="DVZ8" s="0"/>
      <c r="DWA8" s="0"/>
      <c r="DWB8" s="0"/>
      <c r="DWC8" s="0"/>
      <c r="DWD8" s="0"/>
      <c r="DWE8" s="0"/>
      <c r="DWF8" s="0"/>
      <c r="DWG8" s="0"/>
      <c r="DWH8" s="0"/>
      <c r="DWI8" s="0"/>
      <c r="DWJ8" s="0"/>
      <c r="DWK8" s="0"/>
      <c r="DWL8" s="0"/>
      <c r="DWM8" s="0"/>
      <c r="DWN8" s="0"/>
      <c r="DWO8" s="0"/>
      <c r="DWP8" s="0"/>
      <c r="DWQ8" s="0"/>
      <c r="DWR8" s="0"/>
      <c r="DWS8" s="0"/>
      <c r="DWT8" s="0"/>
      <c r="DWU8" s="0"/>
      <c r="DWV8" s="0"/>
      <c r="DWW8" s="0"/>
      <c r="DWX8" s="0"/>
      <c r="DWY8" s="0"/>
      <c r="DWZ8" s="0"/>
      <c r="DXA8" s="0"/>
      <c r="DXB8" s="0"/>
      <c r="DXC8" s="0"/>
      <c r="DXD8" s="0"/>
      <c r="DXE8" s="0"/>
      <c r="DXF8" s="0"/>
      <c r="DXG8" s="0"/>
      <c r="DXH8" s="0"/>
      <c r="DXI8" s="0"/>
      <c r="DXJ8" s="0"/>
      <c r="DXK8" s="0"/>
      <c r="DXL8" s="0"/>
      <c r="DXM8" s="0"/>
      <c r="DXN8" s="0"/>
      <c r="DXO8" s="0"/>
      <c r="DXP8" s="0"/>
      <c r="DXQ8" s="0"/>
      <c r="DXR8" s="0"/>
      <c r="DXS8" s="0"/>
      <c r="DXT8" s="0"/>
      <c r="DXU8" s="0"/>
      <c r="DXV8" s="0"/>
      <c r="DXW8" s="0"/>
      <c r="DXX8" s="0"/>
      <c r="DXY8" s="0"/>
      <c r="DXZ8" s="0"/>
      <c r="DYA8" s="0"/>
      <c r="DYB8" s="0"/>
      <c r="DYC8" s="0"/>
      <c r="DYD8" s="0"/>
      <c r="DYE8" s="0"/>
      <c r="DYF8" s="0"/>
      <c r="DYG8" s="0"/>
      <c r="DYH8" s="0"/>
      <c r="DYI8" s="0"/>
      <c r="DYJ8" s="0"/>
      <c r="DYK8" s="0"/>
      <c r="DYL8" s="0"/>
      <c r="DYM8" s="0"/>
      <c r="DYN8" s="0"/>
      <c r="DYO8" s="0"/>
      <c r="DYP8" s="0"/>
      <c r="DYQ8" s="0"/>
      <c r="DYR8" s="0"/>
      <c r="DYS8" s="0"/>
      <c r="DYT8" s="0"/>
      <c r="DYU8" s="0"/>
      <c r="DYV8" s="0"/>
      <c r="DYW8" s="0"/>
      <c r="DYX8" s="0"/>
      <c r="DYY8" s="0"/>
      <c r="DYZ8" s="0"/>
      <c r="DZA8" s="0"/>
      <c r="DZB8" s="0"/>
      <c r="DZC8" s="0"/>
      <c r="DZD8" s="0"/>
      <c r="DZE8" s="0"/>
      <c r="DZF8" s="0"/>
      <c r="DZG8" s="0"/>
      <c r="DZH8" s="0"/>
      <c r="DZI8" s="0"/>
      <c r="DZJ8" s="0"/>
      <c r="DZK8" s="0"/>
      <c r="DZL8" s="0"/>
      <c r="DZM8" s="0"/>
      <c r="DZN8" s="0"/>
      <c r="DZO8" s="0"/>
      <c r="DZP8" s="0"/>
      <c r="DZQ8" s="0"/>
      <c r="DZR8" s="0"/>
      <c r="DZS8" s="0"/>
      <c r="DZT8" s="0"/>
      <c r="DZU8" s="0"/>
      <c r="DZV8" s="0"/>
      <c r="DZW8" s="0"/>
      <c r="DZX8" s="0"/>
      <c r="DZY8" s="0"/>
      <c r="DZZ8" s="0"/>
      <c r="EAA8" s="0"/>
      <c r="EAB8" s="0"/>
      <c r="EAC8" s="0"/>
      <c r="EAD8" s="0"/>
      <c r="EAE8" s="0"/>
      <c r="EAF8" s="0"/>
      <c r="EAG8" s="0"/>
      <c r="EAH8" s="0"/>
      <c r="EAI8" s="0"/>
      <c r="EAJ8" s="0"/>
      <c r="EAK8" s="0"/>
      <c r="EAL8" s="0"/>
      <c r="EAM8" s="0"/>
      <c r="EAN8" s="0"/>
      <c r="EAO8" s="0"/>
      <c r="EAP8" s="0"/>
      <c r="EAQ8" s="0"/>
      <c r="EAR8" s="0"/>
      <c r="EAS8" s="0"/>
      <c r="EAT8" s="0"/>
      <c r="EAU8" s="0"/>
      <c r="EAV8" s="0"/>
      <c r="EAW8" s="0"/>
      <c r="EAX8" s="0"/>
      <c r="EAY8" s="0"/>
      <c r="EAZ8" s="0"/>
      <c r="EBA8" s="0"/>
      <c r="EBB8" s="0"/>
      <c r="EBC8" s="0"/>
      <c r="EBD8" s="0"/>
      <c r="EBE8" s="0"/>
      <c r="EBF8" s="0"/>
      <c r="EBG8" s="0"/>
      <c r="EBH8" s="0"/>
      <c r="EBI8" s="0"/>
      <c r="EBJ8" s="0"/>
      <c r="EBK8" s="0"/>
      <c r="EBL8" s="0"/>
      <c r="EBM8" s="0"/>
      <c r="EBN8" s="0"/>
      <c r="EBO8" s="0"/>
      <c r="EBP8" s="0"/>
      <c r="EBQ8" s="0"/>
      <c r="EBR8" s="0"/>
      <c r="EBS8" s="0"/>
      <c r="EBT8" s="0"/>
      <c r="EBU8" s="0"/>
      <c r="EBV8" s="0"/>
      <c r="EBW8" s="0"/>
      <c r="EBX8" s="0"/>
      <c r="EBY8" s="0"/>
      <c r="EBZ8" s="0"/>
      <c r="ECA8" s="0"/>
      <c r="ECB8" s="0"/>
      <c r="ECC8" s="0"/>
      <c r="ECD8" s="0"/>
      <c r="ECE8" s="0"/>
      <c r="ECF8" s="0"/>
      <c r="ECG8" s="0"/>
      <c r="ECH8" s="0"/>
      <c r="ECI8" s="0"/>
      <c r="ECJ8" s="0"/>
      <c r="ECK8" s="0"/>
      <c r="ECL8" s="0"/>
      <c r="ECM8" s="0"/>
      <c r="ECN8" s="0"/>
      <c r="ECO8" s="0"/>
      <c r="ECP8" s="0"/>
      <c r="ECQ8" s="0"/>
      <c r="ECR8" s="0"/>
      <c r="ECS8" s="0"/>
      <c r="ECT8" s="0"/>
      <c r="ECU8" s="0"/>
      <c r="ECV8" s="0"/>
      <c r="ECW8" s="0"/>
      <c r="ECX8" s="0"/>
      <c r="ECY8" s="0"/>
      <c r="ECZ8" s="0"/>
      <c r="EDA8" s="0"/>
      <c r="EDB8" s="0"/>
      <c r="EDC8" s="0"/>
      <c r="EDD8" s="0"/>
      <c r="EDE8" s="0"/>
      <c r="EDF8" s="0"/>
      <c r="EDG8" s="0"/>
      <c r="EDH8" s="0"/>
      <c r="EDI8" s="0"/>
      <c r="EDJ8" s="0"/>
      <c r="EDK8" s="0"/>
      <c r="EDL8" s="0"/>
      <c r="EDM8" s="0"/>
      <c r="EDN8" s="0"/>
      <c r="EDO8" s="0"/>
      <c r="EDP8" s="0"/>
      <c r="EDQ8" s="0"/>
      <c r="EDR8" s="0"/>
      <c r="EDS8" s="0"/>
      <c r="EDT8" s="0"/>
      <c r="EDU8" s="0"/>
      <c r="EDV8" s="0"/>
      <c r="EDW8" s="0"/>
      <c r="EDX8" s="0"/>
      <c r="EDY8" s="0"/>
      <c r="EDZ8" s="0"/>
      <c r="EEA8" s="0"/>
      <c r="EEB8" s="0"/>
      <c r="EEC8" s="0"/>
      <c r="EED8" s="0"/>
      <c r="EEE8" s="0"/>
      <c r="EEF8" s="0"/>
      <c r="EEG8" s="0"/>
      <c r="EEH8" s="0"/>
      <c r="EEI8" s="0"/>
      <c r="EEJ8" s="0"/>
      <c r="EEK8" s="0"/>
      <c r="EEL8" s="0"/>
      <c r="EEM8" s="0"/>
      <c r="EEN8" s="0"/>
      <c r="EEO8" s="0"/>
      <c r="EEP8" s="0"/>
      <c r="EEQ8" s="0"/>
      <c r="EER8" s="0"/>
      <c r="EES8" s="0"/>
      <c r="EET8" s="0"/>
      <c r="EEU8" s="0"/>
      <c r="EEV8" s="0"/>
      <c r="EEW8" s="0"/>
      <c r="EEX8" s="0"/>
      <c r="EEY8" s="0"/>
      <c r="EEZ8" s="0"/>
      <c r="EFA8" s="0"/>
      <c r="EFB8" s="0"/>
      <c r="EFC8" s="0"/>
      <c r="EFD8" s="0"/>
      <c r="EFE8" s="0"/>
      <c r="EFF8" s="0"/>
      <c r="EFG8" s="0"/>
      <c r="EFH8" s="0"/>
      <c r="EFI8" s="0"/>
      <c r="EFJ8" s="0"/>
      <c r="EFK8" s="0"/>
      <c r="EFL8" s="0"/>
      <c r="EFM8" s="0"/>
      <c r="EFN8" s="0"/>
      <c r="EFO8" s="0"/>
      <c r="EFP8" s="0"/>
      <c r="EFQ8" s="0"/>
      <c r="EFR8" s="0"/>
      <c r="EFS8" s="0"/>
      <c r="EFT8" s="0"/>
      <c r="EFU8" s="0"/>
      <c r="EFV8" s="0"/>
      <c r="EFW8" s="0"/>
      <c r="EFX8" s="0"/>
      <c r="EFY8" s="0"/>
      <c r="EFZ8" s="0"/>
      <c r="EGA8" s="0"/>
      <c r="EGB8" s="0"/>
      <c r="EGC8" s="0"/>
      <c r="EGD8" s="0"/>
      <c r="EGE8" s="0"/>
      <c r="EGF8" s="0"/>
      <c r="EGG8" s="0"/>
      <c r="EGH8" s="0"/>
      <c r="EGI8" s="0"/>
      <c r="EGJ8" s="0"/>
      <c r="EGK8" s="0"/>
      <c r="EGL8" s="0"/>
      <c r="EGM8" s="0"/>
      <c r="EGN8" s="0"/>
      <c r="EGO8" s="0"/>
      <c r="EGP8" s="0"/>
      <c r="EGQ8" s="0"/>
      <c r="EGR8" s="0"/>
      <c r="EGS8" s="0"/>
      <c r="EGT8" s="0"/>
      <c r="EGU8" s="0"/>
      <c r="EGV8" s="0"/>
      <c r="EGW8" s="0"/>
      <c r="EGX8" s="0"/>
      <c r="EGY8" s="0"/>
      <c r="EGZ8" s="0"/>
      <c r="EHA8" s="0"/>
      <c r="EHB8" s="0"/>
      <c r="EHC8" s="0"/>
      <c r="EHD8" s="0"/>
      <c r="EHE8" s="0"/>
      <c r="EHF8" s="0"/>
      <c r="EHG8" s="0"/>
      <c r="EHH8" s="0"/>
      <c r="EHI8" s="0"/>
      <c r="EHJ8" s="0"/>
      <c r="EHK8" s="0"/>
      <c r="EHL8" s="0"/>
      <c r="EHM8" s="0"/>
      <c r="EHN8" s="0"/>
      <c r="EHO8" s="0"/>
      <c r="EHP8" s="0"/>
      <c r="EHQ8" s="0"/>
      <c r="EHR8" s="0"/>
      <c r="EHS8" s="0"/>
      <c r="EHT8" s="0"/>
      <c r="EHU8" s="0"/>
      <c r="EHV8" s="0"/>
      <c r="EHW8" s="0"/>
      <c r="EHX8" s="0"/>
      <c r="EHY8" s="0"/>
      <c r="EHZ8" s="0"/>
      <c r="EIA8" s="0"/>
      <c r="EIB8" s="0"/>
      <c r="EIC8" s="0"/>
      <c r="EID8" s="0"/>
      <c r="EIE8" s="0"/>
      <c r="EIF8" s="0"/>
      <c r="EIG8" s="0"/>
      <c r="EIH8" s="0"/>
      <c r="EII8" s="0"/>
      <c r="EIJ8" s="0"/>
      <c r="EIK8" s="0"/>
      <c r="EIL8" s="0"/>
      <c r="EIM8" s="0"/>
      <c r="EIN8" s="0"/>
      <c r="EIO8" s="0"/>
      <c r="EIP8" s="0"/>
      <c r="EIQ8" s="0"/>
      <c r="EIR8" s="0"/>
      <c r="EIS8" s="0"/>
      <c r="EIT8" s="0"/>
      <c r="EIU8" s="0"/>
      <c r="EIV8" s="0"/>
      <c r="EIW8" s="0"/>
      <c r="EIX8" s="0"/>
      <c r="EIY8" s="0"/>
      <c r="EIZ8" s="0"/>
      <c r="EJA8" s="0"/>
      <c r="EJB8" s="0"/>
      <c r="EJC8" s="0"/>
      <c r="EJD8" s="0"/>
      <c r="EJE8" s="0"/>
      <c r="EJF8" s="0"/>
      <c r="EJG8" s="0"/>
      <c r="EJH8" s="0"/>
      <c r="EJI8" s="0"/>
      <c r="EJJ8" s="0"/>
      <c r="EJK8" s="0"/>
      <c r="EJL8" s="0"/>
      <c r="EJM8" s="0"/>
      <c r="EJN8" s="0"/>
      <c r="EJO8" s="0"/>
      <c r="EJP8" s="0"/>
      <c r="EJQ8" s="0"/>
      <c r="EJR8" s="0"/>
      <c r="EJS8" s="0"/>
      <c r="EJT8" s="0"/>
      <c r="EJU8" s="0"/>
      <c r="EJV8" s="0"/>
      <c r="EJW8" s="0"/>
      <c r="EJX8" s="0"/>
      <c r="EJY8" s="0"/>
      <c r="EJZ8" s="0"/>
      <c r="EKA8" s="0"/>
      <c r="EKB8" s="0"/>
      <c r="EKC8" s="0"/>
      <c r="EKD8" s="0"/>
      <c r="EKE8" s="0"/>
      <c r="EKF8" s="0"/>
      <c r="EKG8" s="0"/>
      <c r="EKH8" s="0"/>
      <c r="EKI8" s="0"/>
      <c r="EKJ8" s="0"/>
      <c r="EKK8" s="0"/>
      <c r="EKL8" s="0"/>
      <c r="EKM8" s="0"/>
      <c r="EKN8" s="0"/>
      <c r="EKO8" s="0"/>
      <c r="EKP8" s="0"/>
      <c r="EKQ8" s="0"/>
      <c r="EKR8" s="0"/>
      <c r="EKS8" s="0"/>
      <c r="EKT8" s="0"/>
      <c r="EKU8" s="0"/>
      <c r="EKV8" s="0"/>
      <c r="EKW8" s="0"/>
      <c r="EKX8" s="0"/>
      <c r="EKY8" s="0"/>
      <c r="EKZ8" s="0"/>
      <c r="ELA8" s="0"/>
      <c r="ELB8" s="0"/>
      <c r="ELC8" s="0"/>
      <c r="ELD8" s="0"/>
      <c r="ELE8" s="0"/>
      <c r="ELF8" s="0"/>
      <c r="ELG8" s="0"/>
      <c r="ELH8" s="0"/>
      <c r="ELI8" s="0"/>
      <c r="ELJ8" s="0"/>
      <c r="ELK8" s="0"/>
      <c r="ELL8" s="0"/>
      <c r="ELM8" s="0"/>
      <c r="ELN8" s="0"/>
      <c r="ELO8" s="0"/>
      <c r="ELP8" s="0"/>
      <c r="ELQ8" s="0"/>
      <c r="ELR8" s="0"/>
      <c r="ELS8" s="0"/>
      <c r="ELT8" s="0"/>
      <c r="ELU8" s="0"/>
      <c r="ELV8" s="0"/>
      <c r="ELW8" s="0"/>
      <c r="ELX8" s="0"/>
      <c r="ELY8" s="0"/>
      <c r="ELZ8" s="0"/>
      <c r="EMA8" s="0"/>
      <c r="EMB8" s="0"/>
      <c r="EMC8" s="0"/>
      <c r="EMD8" s="0"/>
      <c r="EME8" s="0"/>
      <c r="EMF8" s="0"/>
      <c r="EMG8" s="0"/>
      <c r="EMH8" s="0"/>
      <c r="EMI8" s="0"/>
      <c r="EMJ8" s="0"/>
      <c r="EMK8" s="0"/>
      <c r="EML8" s="0"/>
      <c r="EMM8" s="0"/>
      <c r="EMN8" s="0"/>
      <c r="EMO8" s="0"/>
      <c r="EMP8" s="0"/>
      <c r="EMQ8" s="0"/>
      <c r="EMR8" s="0"/>
      <c r="EMS8" s="0"/>
      <c r="EMT8" s="0"/>
      <c r="EMU8" s="0"/>
      <c r="EMV8" s="0"/>
      <c r="EMW8" s="0"/>
      <c r="EMX8" s="0"/>
      <c r="EMY8" s="0"/>
      <c r="EMZ8" s="0"/>
      <c r="ENA8" s="0"/>
      <c r="ENB8" s="0"/>
      <c r="ENC8" s="0"/>
      <c r="END8" s="0"/>
      <c r="ENE8" s="0"/>
      <c r="ENF8" s="0"/>
      <c r="ENG8" s="0"/>
      <c r="ENH8" s="0"/>
      <c r="ENI8" s="0"/>
      <c r="ENJ8" s="0"/>
      <c r="ENK8" s="0"/>
      <c r="ENL8" s="0"/>
      <c r="ENM8" s="0"/>
      <c r="ENN8" s="0"/>
      <c r="ENO8" s="0"/>
      <c r="ENP8" s="0"/>
      <c r="ENQ8" s="0"/>
      <c r="ENR8" s="0"/>
      <c r="ENS8" s="0"/>
      <c r="ENT8" s="0"/>
      <c r="ENU8" s="0"/>
      <c r="ENV8" s="0"/>
      <c r="ENW8" s="0"/>
      <c r="ENX8" s="0"/>
      <c r="ENY8" s="0"/>
      <c r="ENZ8" s="0"/>
      <c r="EOA8" s="0"/>
      <c r="EOB8" s="0"/>
      <c r="EOC8" s="0"/>
      <c r="EOD8" s="0"/>
      <c r="EOE8" s="0"/>
      <c r="EOF8" s="0"/>
      <c r="EOG8" s="0"/>
      <c r="EOH8" s="0"/>
      <c r="EOI8" s="0"/>
      <c r="EOJ8" s="0"/>
      <c r="EOK8" s="0"/>
      <c r="EOL8" s="0"/>
      <c r="EOM8" s="0"/>
      <c r="EON8" s="0"/>
      <c r="EOO8" s="0"/>
      <c r="EOP8" s="0"/>
      <c r="EOQ8" s="0"/>
      <c r="EOR8" s="0"/>
      <c r="EOS8" s="0"/>
      <c r="EOT8" s="0"/>
      <c r="EOU8" s="0"/>
      <c r="EOV8" s="0"/>
      <c r="EOW8" s="0"/>
      <c r="EOX8" s="0"/>
      <c r="EOY8" s="0"/>
      <c r="EOZ8" s="0"/>
      <c r="EPA8" s="0"/>
      <c r="EPB8" s="0"/>
      <c r="EPC8" s="0"/>
      <c r="EPD8" s="0"/>
      <c r="EPE8" s="0"/>
      <c r="EPF8" s="0"/>
      <c r="EPG8" s="0"/>
      <c r="EPH8" s="0"/>
      <c r="EPI8" s="0"/>
      <c r="EPJ8" s="0"/>
      <c r="EPK8" s="0"/>
      <c r="EPL8" s="0"/>
      <c r="EPM8" s="0"/>
      <c r="EPN8" s="0"/>
      <c r="EPO8" s="0"/>
      <c r="EPP8" s="0"/>
      <c r="EPQ8" s="0"/>
      <c r="EPR8" s="0"/>
      <c r="EPS8" s="0"/>
      <c r="EPT8" s="0"/>
      <c r="EPU8" s="0"/>
      <c r="EPV8" s="0"/>
      <c r="EPW8" s="0"/>
      <c r="EPX8" s="0"/>
      <c r="EPY8" s="0"/>
      <c r="EPZ8" s="0"/>
      <c r="EQA8" s="0"/>
      <c r="EQB8" s="0"/>
      <c r="EQC8" s="0"/>
      <c r="EQD8" s="0"/>
      <c r="EQE8" s="0"/>
      <c r="EQF8" s="0"/>
      <c r="EQG8" s="0"/>
      <c r="EQH8" s="0"/>
      <c r="EQI8" s="0"/>
      <c r="EQJ8" s="0"/>
      <c r="EQK8" s="0"/>
      <c r="EQL8" s="0"/>
      <c r="EQM8" s="0"/>
      <c r="EQN8" s="0"/>
      <c r="EQO8" s="0"/>
      <c r="EQP8" s="0"/>
      <c r="EQQ8" s="0"/>
      <c r="EQR8" s="0"/>
      <c r="EQS8" s="0"/>
      <c r="EQT8" s="0"/>
      <c r="EQU8" s="0"/>
      <c r="EQV8" s="0"/>
      <c r="EQW8" s="0"/>
      <c r="EQX8" s="0"/>
      <c r="EQY8" s="0"/>
      <c r="EQZ8" s="0"/>
      <c r="ERA8" s="0"/>
      <c r="ERB8" s="0"/>
      <c r="ERC8" s="0"/>
      <c r="ERD8" s="0"/>
      <c r="ERE8" s="0"/>
      <c r="ERF8" s="0"/>
      <c r="ERG8" s="0"/>
      <c r="ERH8" s="0"/>
      <c r="ERI8" s="0"/>
      <c r="ERJ8" s="0"/>
      <c r="ERK8" s="0"/>
      <c r="ERL8" s="0"/>
      <c r="ERM8" s="0"/>
      <c r="ERN8" s="0"/>
      <c r="ERO8" s="0"/>
      <c r="ERP8" s="0"/>
      <c r="ERQ8" s="0"/>
      <c r="ERR8" s="0"/>
      <c r="ERS8" s="0"/>
      <c r="ERT8" s="0"/>
      <c r="ERU8" s="0"/>
      <c r="ERV8" s="0"/>
      <c r="ERW8" s="0"/>
      <c r="ERX8" s="0"/>
      <c r="ERY8" s="0"/>
      <c r="ERZ8" s="0"/>
      <c r="ESA8" s="0"/>
      <c r="ESB8" s="0"/>
      <c r="ESC8" s="0"/>
      <c r="ESD8" s="0"/>
      <c r="ESE8" s="0"/>
      <c r="ESF8" s="0"/>
      <c r="ESG8" s="0"/>
      <c r="ESH8" s="0"/>
      <c r="ESI8" s="0"/>
      <c r="ESJ8" s="0"/>
      <c r="ESK8" s="0"/>
      <c r="ESL8" s="0"/>
      <c r="ESM8" s="0"/>
      <c r="ESN8" s="0"/>
      <c r="ESO8" s="0"/>
      <c r="ESP8" s="0"/>
      <c r="ESQ8" s="0"/>
      <c r="ESR8" s="0"/>
      <c r="ESS8" s="0"/>
      <c r="EST8" s="0"/>
      <c r="ESU8" s="0"/>
      <c r="ESV8" s="0"/>
      <c r="ESW8" s="0"/>
      <c r="ESX8" s="0"/>
      <c r="ESY8" s="0"/>
      <c r="ESZ8" s="0"/>
      <c r="ETA8" s="0"/>
      <c r="ETB8" s="0"/>
      <c r="ETC8" s="0"/>
      <c r="ETD8" s="0"/>
      <c r="ETE8" s="0"/>
      <c r="ETF8" s="0"/>
      <c r="ETG8" s="0"/>
      <c r="ETH8" s="0"/>
      <c r="ETI8" s="0"/>
      <c r="ETJ8" s="0"/>
      <c r="ETK8" s="0"/>
      <c r="ETL8" s="0"/>
      <c r="ETM8" s="0"/>
      <c r="ETN8" s="0"/>
      <c r="ETO8" s="0"/>
      <c r="ETP8" s="0"/>
      <c r="ETQ8" s="0"/>
      <c r="ETR8" s="0"/>
      <c r="ETS8" s="0"/>
      <c r="ETT8" s="0"/>
      <c r="ETU8" s="0"/>
      <c r="ETV8" s="0"/>
      <c r="ETW8" s="0"/>
      <c r="ETX8" s="0"/>
      <c r="ETY8" s="0"/>
      <c r="ETZ8" s="0"/>
      <c r="EUA8" s="0"/>
      <c r="EUB8" s="0"/>
      <c r="EUC8" s="0"/>
      <c r="EUD8" s="0"/>
      <c r="EUE8" s="0"/>
      <c r="EUF8" s="0"/>
      <c r="EUG8" s="0"/>
      <c r="EUH8" s="0"/>
      <c r="EUI8" s="0"/>
      <c r="EUJ8" s="0"/>
      <c r="EUK8" s="0"/>
      <c r="EUL8" s="0"/>
      <c r="EUM8" s="0"/>
      <c r="EUN8" s="0"/>
      <c r="EUO8" s="0"/>
      <c r="EUP8" s="0"/>
      <c r="EUQ8" s="0"/>
      <c r="EUR8" s="0"/>
      <c r="EUS8" s="0"/>
      <c r="EUT8" s="0"/>
      <c r="EUU8" s="0"/>
      <c r="EUV8" s="0"/>
      <c r="EUW8" s="0"/>
      <c r="EUX8" s="0"/>
      <c r="EUY8" s="0"/>
      <c r="EUZ8" s="0"/>
      <c r="EVA8" s="0"/>
      <c r="EVB8" s="0"/>
      <c r="EVC8" s="0"/>
      <c r="EVD8" s="0"/>
      <c r="EVE8" s="0"/>
      <c r="EVF8" s="0"/>
      <c r="EVG8" s="0"/>
      <c r="EVH8" s="0"/>
      <c r="EVI8" s="0"/>
      <c r="EVJ8" s="0"/>
      <c r="EVK8" s="0"/>
      <c r="EVL8" s="0"/>
      <c r="EVM8" s="0"/>
      <c r="EVN8" s="0"/>
      <c r="EVO8" s="0"/>
      <c r="EVP8" s="0"/>
      <c r="EVQ8" s="0"/>
      <c r="EVR8" s="0"/>
      <c r="EVS8" s="0"/>
      <c r="EVT8" s="0"/>
      <c r="EVU8" s="0"/>
      <c r="EVV8" s="0"/>
      <c r="EVW8" s="0"/>
      <c r="EVX8" s="0"/>
      <c r="EVY8" s="0"/>
      <c r="EVZ8" s="0"/>
      <c r="EWA8" s="0"/>
      <c r="EWB8" s="0"/>
      <c r="EWC8" s="0"/>
      <c r="EWD8" s="0"/>
      <c r="EWE8" s="0"/>
      <c r="EWF8" s="0"/>
      <c r="EWG8" s="0"/>
      <c r="EWH8" s="0"/>
      <c r="EWI8" s="0"/>
      <c r="EWJ8" s="0"/>
      <c r="EWK8" s="0"/>
      <c r="EWL8" s="0"/>
      <c r="EWM8" s="0"/>
      <c r="EWN8" s="0"/>
      <c r="EWO8" s="0"/>
      <c r="EWP8" s="0"/>
      <c r="EWQ8" s="0"/>
      <c r="EWR8" s="0"/>
      <c r="EWS8" s="0"/>
      <c r="EWT8" s="0"/>
      <c r="EWU8" s="0"/>
      <c r="EWV8" s="0"/>
      <c r="EWW8" s="0"/>
      <c r="EWX8" s="0"/>
      <c r="EWY8" s="0"/>
      <c r="EWZ8" s="0"/>
      <c r="EXA8" s="0"/>
      <c r="EXB8" s="0"/>
      <c r="EXC8" s="0"/>
      <c r="EXD8" s="0"/>
      <c r="EXE8" s="0"/>
      <c r="EXF8" s="0"/>
      <c r="EXG8" s="0"/>
      <c r="EXH8" s="0"/>
      <c r="EXI8" s="0"/>
      <c r="EXJ8" s="0"/>
      <c r="EXK8" s="0"/>
      <c r="EXL8" s="0"/>
      <c r="EXM8" s="0"/>
      <c r="EXN8" s="0"/>
      <c r="EXO8" s="0"/>
      <c r="EXP8" s="0"/>
      <c r="EXQ8" s="0"/>
      <c r="EXR8" s="0"/>
      <c r="EXS8" s="0"/>
      <c r="EXT8" s="0"/>
      <c r="EXU8" s="0"/>
      <c r="EXV8" s="0"/>
      <c r="EXW8" s="0"/>
      <c r="EXX8" s="0"/>
      <c r="EXY8" s="0"/>
      <c r="EXZ8" s="0"/>
      <c r="EYA8" s="0"/>
      <c r="EYB8" s="0"/>
      <c r="EYC8" s="0"/>
      <c r="EYD8" s="0"/>
      <c r="EYE8" s="0"/>
      <c r="EYF8" s="0"/>
      <c r="EYG8" s="0"/>
      <c r="EYH8" s="0"/>
      <c r="EYI8" s="0"/>
      <c r="EYJ8" s="0"/>
      <c r="EYK8" s="0"/>
      <c r="EYL8" s="0"/>
      <c r="EYM8" s="0"/>
      <c r="EYN8" s="0"/>
      <c r="EYO8" s="0"/>
      <c r="EYP8" s="0"/>
      <c r="EYQ8" s="0"/>
      <c r="EYR8" s="0"/>
      <c r="EYS8" s="0"/>
      <c r="EYT8" s="0"/>
      <c r="EYU8" s="0"/>
      <c r="EYV8" s="0"/>
      <c r="EYW8" s="0"/>
      <c r="EYX8" s="0"/>
      <c r="EYY8" s="0"/>
      <c r="EYZ8" s="0"/>
      <c r="EZA8" s="0"/>
      <c r="EZB8" s="0"/>
      <c r="EZC8" s="0"/>
      <c r="EZD8" s="0"/>
      <c r="EZE8" s="0"/>
      <c r="EZF8" s="0"/>
      <c r="EZG8" s="0"/>
      <c r="EZH8" s="0"/>
      <c r="EZI8" s="0"/>
      <c r="EZJ8" s="0"/>
      <c r="EZK8" s="0"/>
      <c r="EZL8" s="0"/>
      <c r="EZM8" s="0"/>
      <c r="EZN8" s="0"/>
      <c r="EZO8" s="0"/>
      <c r="EZP8" s="0"/>
      <c r="EZQ8" s="0"/>
      <c r="EZR8" s="0"/>
      <c r="EZS8" s="0"/>
      <c r="EZT8" s="0"/>
      <c r="EZU8" s="0"/>
      <c r="EZV8" s="0"/>
      <c r="EZW8" s="0"/>
      <c r="EZX8" s="0"/>
      <c r="EZY8" s="0"/>
      <c r="EZZ8" s="0"/>
      <c r="FAA8" s="0"/>
      <c r="FAB8" s="0"/>
      <c r="FAC8" s="0"/>
      <c r="FAD8" s="0"/>
      <c r="FAE8" s="0"/>
      <c r="FAF8" s="0"/>
      <c r="FAG8" s="0"/>
      <c r="FAH8" s="0"/>
      <c r="FAI8" s="0"/>
      <c r="FAJ8" s="0"/>
      <c r="FAK8" s="0"/>
      <c r="FAL8" s="0"/>
      <c r="FAM8" s="0"/>
      <c r="FAN8" s="0"/>
      <c r="FAO8" s="0"/>
      <c r="FAP8" s="0"/>
      <c r="FAQ8" s="0"/>
      <c r="FAR8" s="0"/>
      <c r="FAS8" s="0"/>
      <c r="FAT8" s="0"/>
      <c r="FAU8" s="0"/>
      <c r="FAV8" s="0"/>
      <c r="FAW8" s="0"/>
      <c r="FAX8" s="0"/>
      <c r="FAY8" s="0"/>
      <c r="FAZ8" s="0"/>
      <c r="FBA8" s="0"/>
      <c r="FBB8" s="0"/>
      <c r="FBC8" s="0"/>
      <c r="FBD8" s="0"/>
      <c r="FBE8" s="0"/>
      <c r="FBF8" s="0"/>
      <c r="FBG8" s="0"/>
      <c r="FBH8" s="0"/>
      <c r="FBI8" s="0"/>
      <c r="FBJ8" s="0"/>
      <c r="FBK8" s="0"/>
      <c r="FBL8" s="0"/>
      <c r="FBM8" s="0"/>
      <c r="FBN8" s="0"/>
      <c r="FBO8" s="0"/>
      <c r="FBP8" s="0"/>
      <c r="FBQ8" s="0"/>
      <c r="FBR8" s="0"/>
      <c r="FBS8" s="0"/>
      <c r="FBT8" s="0"/>
      <c r="FBU8" s="0"/>
      <c r="FBV8" s="0"/>
      <c r="FBW8" s="0"/>
      <c r="FBX8" s="0"/>
      <c r="FBY8" s="0"/>
      <c r="FBZ8" s="0"/>
      <c r="FCA8" s="0"/>
      <c r="FCB8" s="0"/>
      <c r="FCC8" s="0"/>
      <c r="FCD8" s="0"/>
      <c r="FCE8" s="0"/>
      <c r="FCF8" s="0"/>
      <c r="FCG8" s="0"/>
      <c r="FCH8" s="0"/>
      <c r="FCI8" s="0"/>
      <c r="FCJ8" s="0"/>
      <c r="FCK8" s="0"/>
      <c r="FCL8" s="0"/>
      <c r="FCM8" s="0"/>
      <c r="FCN8" s="0"/>
      <c r="FCO8" s="0"/>
      <c r="FCP8" s="0"/>
      <c r="FCQ8" s="0"/>
      <c r="FCR8" s="0"/>
      <c r="FCS8" s="0"/>
      <c r="FCT8" s="0"/>
      <c r="FCU8" s="0"/>
      <c r="FCV8" s="0"/>
      <c r="FCW8" s="0"/>
      <c r="FCX8" s="0"/>
      <c r="FCY8" s="0"/>
      <c r="FCZ8" s="0"/>
      <c r="FDA8" s="0"/>
      <c r="FDB8" s="0"/>
      <c r="FDC8" s="0"/>
      <c r="FDD8" s="0"/>
      <c r="FDE8" s="0"/>
      <c r="FDF8" s="0"/>
      <c r="FDG8" s="0"/>
      <c r="FDH8" s="0"/>
      <c r="FDI8" s="0"/>
      <c r="FDJ8" s="0"/>
      <c r="FDK8" s="0"/>
      <c r="FDL8" s="0"/>
      <c r="FDM8" s="0"/>
      <c r="FDN8" s="0"/>
      <c r="FDO8" s="0"/>
      <c r="FDP8" s="0"/>
      <c r="FDQ8" s="0"/>
      <c r="FDR8" s="0"/>
      <c r="FDS8" s="0"/>
      <c r="FDT8" s="0"/>
      <c r="FDU8" s="0"/>
      <c r="FDV8" s="0"/>
      <c r="FDW8" s="0"/>
      <c r="FDX8" s="0"/>
      <c r="FDY8" s="0"/>
      <c r="FDZ8" s="0"/>
      <c r="FEA8" s="0"/>
      <c r="FEB8" s="0"/>
      <c r="FEC8" s="0"/>
      <c r="FED8" s="0"/>
      <c r="FEE8" s="0"/>
      <c r="FEF8" s="0"/>
      <c r="FEG8" s="0"/>
      <c r="FEH8" s="0"/>
      <c r="FEI8" s="0"/>
      <c r="FEJ8" s="0"/>
      <c r="FEK8" s="0"/>
      <c r="FEL8" s="0"/>
      <c r="FEM8" s="0"/>
      <c r="FEN8" s="0"/>
      <c r="FEO8" s="0"/>
      <c r="FEP8" s="0"/>
      <c r="FEQ8" s="0"/>
      <c r="FER8" s="0"/>
      <c r="FES8" s="0"/>
      <c r="FET8" s="0"/>
      <c r="FEU8" s="0"/>
      <c r="FEV8" s="0"/>
      <c r="FEW8" s="0"/>
      <c r="FEX8" s="0"/>
      <c r="FEY8" s="0"/>
      <c r="FEZ8" s="0"/>
      <c r="FFA8" s="0"/>
      <c r="FFB8" s="0"/>
      <c r="FFC8" s="0"/>
      <c r="FFD8" s="0"/>
      <c r="FFE8" s="0"/>
      <c r="FFF8" s="0"/>
      <c r="FFG8" s="0"/>
      <c r="FFH8" s="0"/>
      <c r="FFI8" s="0"/>
      <c r="FFJ8" s="0"/>
      <c r="FFK8" s="0"/>
      <c r="FFL8" s="0"/>
      <c r="FFM8" s="0"/>
      <c r="FFN8" s="0"/>
      <c r="FFO8" s="0"/>
      <c r="FFP8" s="0"/>
      <c r="FFQ8" s="0"/>
      <c r="FFR8" s="0"/>
      <c r="FFS8" s="0"/>
      <c r="FFT8" s="0"/>
      <c r="FFU8" s="0"/>
      <c r="FFV8" s="0"/>
      <c r="FFW8" s="0"/>
      <c r="FFX8" s="0"/>
      <c r="FFY8" s="0"/>
      <c r="FFZ8" s="0"/>
      <c r="FGA8" s="0"/>
      <c r="FGB8" s="0"/>
      <c r="FGC8" s="0"/>
      <c r="FGD8" s="0"/>
      <c r="FGE8" s="0"/>
      <c r="FGF8" s="0"/>
      <c r="FGG8" s="0"/>
      <c r="FGH8" s="0"/>
      <c r="FGI8" s="0"/>
      <c r="FGJ8" s="0"/>
      <c r="FGK8" s="0"/>
      <c r="FGL8" s="0"/>
      <c r="FGM8" s="0"/>
      <c r="FGN8" s="0"/>
      <c r="FGO8" s="0"/>
      <c r="FGP8" s="0"/>
      <c r="FGQ8" s="0"/>
      <c r="FGR8" s="0"/>
      <c r="FGS8" s="0"/>
      <c r="FGT8" s="0"/>
      <c r="FGU8" s="0"/>
      <c r="FGV8" s="0"/>
      <c r="FGW8" s="0"/>
      <c r="FGX8" s="0"/>
      <c r="FGY8" s="0"/>
      <c r="FGZ8" s="0"/>
      <c r="FHA8" s="0"/>
      <c r="FHB8" s="0"/>
      <c r="FHC8" s="0"/>
      <c r="FHD8" s="0"/>
      <c r="FHE8" s="0"/>
      <c r="FHF8" s="0"/>
      <c r="FHG8" s="0"/>
      <c r="FHH8" s="0"/>
      <c r="FHI8" s="0"/>
      <c r="FHJ8" s="0"/>
      <c r="FHK8" s="0"/>
      <c r="FHL8" s="0"/>
      <c r="FHM8" s="0"/>
      <c r="FHN8" s="0"/>
      <c r="FHO8" s="0"/>
      <c r="FHP8" s="0"/>
      <c r="FHQ8" s="0"/>
      <c r="FHR8" s="0"/>
      <c r="FHS8" s="0"/>
      <c r="FHT8" s="0"/>
      <c r="FHU8" s="0"/>
      <c r="FHV8" s="0"/>
      <c r="FHW8" s="0"/>
      <c r="FHX8" s="0"/>
      <c r="FHY8" s="0"/>
      <c r="FHZ8" s="0"/>
      <c r="FIA8" s="0"/>
      <c r="FIB8" s="0"/>
      <c r="FIC8" s="0"/>
      <c r="FID8" s="0"/>
      <c r="FIE8" s="0"/>
      <c r="FIF8" s="0"/>
      <c r="FIG8" s="0"/>
      <c r="FIH8" s="0"/>
      <c r="FII8" s="0"/>
      <c r="FIJ8" s="0"/>
      <c r="FIK8" s="0"/>
      <c r="FIL8" s="0"/>
      <c r="FIM8" s="0"/>
      <c r="FIN8" s="0"/>
      <c r="FIO8" s="0"/>
      <c r="FIP8" s="0"/>
      <c r="FIQ8" s="0"/>
      <c r="FIR8" s="0"/>
      <c r="FIS8" s="0"/>
      <c r="FIT8" s="0"/>
      <c r="FIU8" s="0"/>
      <c r="FIV8" s="0"/>
      <c r="FIW8" s="0"/>
      <c r="FIX8" s="0"/>
      <c r="FIY8" s="0"/>
      <c r="FIZ8" s="0"/>
      <c r="FJA8" s="0"/>
      <c r="FJB8" s="0"/>
      <c r="FJC8" s="0"/>
      <c r="FJD8" s="0"/>
      <c r="FJE8" s="0"/>
      <c r="FJF8" s="0"/>
      <c r="FJG8" s="0"/>
      <c r="FJH8" s="0"/>
      <c r="FJI8" s="0"/>
      <c r="FJJ8" s="0"/>
      <c r="FJK8" s="0"/>
      <c r="FJL8" s="0"/>
      <c r="FJM8" s="0"/>
      <c r="FJN8" s="0"/>
      <c r="FJO8" s="0"/>
      <c r="FJP8" s="0"/>
      <c r="FJQ8" s="0"/>
      <c r="FJR8" s="0"/>
      <c r="FJS8" s="0"/>
      <c r="FJT8" s="0"/>
      <c r="FJU8" s="0"/>
      <c r="FJV8" s="0"/>
      <c r="FJW8" s="0"/>
      <c r="FJX8" s="0"/>
      <c r="FJY8" s="0"/>
      <c r="FJZ8" s="0"/>
      <c r="FKA8" s="0"/>
      <c r="FKB8" s="0"/>
      <c r="FKC8" s="0"/>
      <c r="FKD8" s="0"/>
      <c r="FKE8" s="0"/>
      <c r="FKF8" s="0"/>
      <c r="FKG8" s="0"/>
      <c r="FKH8" s="0"/>
      <c r="FKI8" s="0"/>
      <c r="FKJ8" s="0"/>
      <c r="FKK8" s="0"/>
      <c r="FKL8" s="0"/>
      <c r="FKM8" s="0"/>
      <c r="FKN8" s="0"/>
      <c r="FKO8" s="0"/>
      <c r="FKP8" s="0"/>
      <c r="FKQ8" s="0"/>
      <c r="FKR8" s="0"/>
      <c r="FKS8" s="0"/>
      <c r="FKT8" s="0"/>
      <c r="FKU8" s="0"/>
      <c r="FKV8" s="0"/>
      <c r="FKW8" s="0"/>
      <c r="FKX8" s="0"/>
      <c r="FKY8" s="0"/>
      <c r="FKZ8" s="0"/>
      <c r="FLA8" s="0"/>
      <c r="FLB8" s="0"/>
      <c r="FLC8" s="0"/>
      <c r="FLD8" s="0"/>
      <c r="FLE8" s="0"/>
      <c r="FLF8" s="0"/>
      <c r="FLG8" s="0"/>
      <c r="FLH8" s="0"/>
      <c r="FLI8" s="0"/>
      <c r="FLJ8" s="0"/>
      <c r="FLK8" s="0"/>
      <c r="FLL8" s="0"/>
      <c r="FLM8" s="0"/>
      <c r="FLN8" s="0"/>
      <c r="FLO8" s="0"/>
      <c r="FLP8" s="0"/>
      <c r="FLQ8" s="0"/>
      <c r="FLR8" s="0"/>
      <c r="FLS8" s="0"/>
      <c r="FLT8" s="0"/>
      <c r="FLU8" s="0"/>
      <c r="FLV8" s="0"/>
      <c r="FLW8" s="0"/>
      <c r="FLX8" s="0"/>
      <c r="FLY8" s="0"/>
      <c r="FLZ8" s="0"/>
      <c r="FMA8" s="0"/>
      <c r="FMB8" s="0"/>
      <c r="FMC8" s="0"/>
      <c r="FMD8" s="0"/>
      <c r="FME8" s="0"/>
      <c r="FMF8" s="0"/>
      <c r="FMG8" s="0"/>
      <c r="FMH8" s="0"/>
      <c r="FMI8" s="0"/>
      <c r="FMJ8" s="0"/>
      <c r="FMK8" s="0"/>
      <c r="FML8" s="0"/>
      <c r="FMM8" s="0"/>
      <c r="FMN8" s="0"/>
      <c r="FMO8" s="0"/>
      <c r="FMP8" s="0"/>
      <c r="FMQ8" s="0"/>
      <c r="FMR8" s="0"/>
      <c r="FMS8" s="0"/>
      <c r="FMT8" s="0"/>
      <c r="FMU8" s="0"/>
      <c r="FMV8" s="0"/>
      <c r="FMW8" s="0"/>
      <c r="FMX8" s="0"/>
      <c r="FMY8" s="0"/>
      <c r="FMZ8" s="0"/>
      <c r="FNA8" s="0"/>
      <c r="FNB8" s="0"/>
      <c r="FNC8" s="0"/>
      <c r="FND8" s="0"/>
      <c r="FNE8" s="0"/>
      <c r="FNF8" s="0"/>
      <c r="FNG8" s="0"/>
      <c r="FNH8" s="0"/>
      <c r="FNI8" s="0"/>
      <c r="FNJ8" s="0"/>
      <c r="FNK8" s="0"/>
      <c r="FNL8" s="0"/>
      <c r="FNM8" s="0"/>
      <c r="FNN8" s="0"/>
      <c r="FNO8" s="0"/>
      <c r="FNP8" s="0"/>
      <c r="FNQ8" s="0"/>
      <c r="FNR8" s="0"/>
      <c r="FNS8" s="0"/>
      <c r="FNT8" s="0"/>
      <c r="FNU8" s="0"/>
      <c r="FNV8" s="0"/>
      <c r="FNW8" s="0"/>
      <c r="FNX8" s="0"/>
      <c r="FNY8" s="0"/>
      <c r="FNZ8" s="0"/>
      <c r="FOA8" s="0"/>
      <c r="FOB8" s="0"/>
      <c r="FOC8" s="0"/>
      <c r="FOD8" s="0"/>
      <c r="FOE8" s="0"/>
      <c r="FOF8" s="0"/>
      <c r="FOG8" s="0"/>
      <c r="FOH8" s="0"/>
      <c r="FOI8" s="0"/>
      <c r="FOJ8" s="0"/>
      <c r="FOK8" s="0"/>
      <c r="FOL8" s="0"/>
      <c r="FOM8" s="0"/>
      <c r="FON8" s="0"/>
      <c r="FOO8" s="0"/>
      <c r="FOP8" s="0"/>
      <c r="FOQ8" s="0"/>
      <c r="FOR8" s="0"/>
      <c r="FOS8" s="0"/>
      <c r="FOT8" s="0"/>
      <c r="FOU8" s="0"/>
      <c r="FOV8" s="0"/>
      <c r="FOW8" s="0"/>
      <c r="FOX8" s="0"/>
      <c r="FOY8" s="0"/>
      <c r="FOZ8" s="0"/>
      <c r="FPA8" s="0"/>
      <c r="FPB8" s="0"/>
      <c r="FPC8" s="0"/>
      <c r="FPD8" s="0"/>
      <c r="FPE8" s="0"/>
      <c r="FPF8" s="0"/>
      <c r="FPG8" s="0"/>
      <c r="FPH8" s="0"/>
      <c r="FPI8" s="0"/>
      <c r="FPJ8" s="0"/>
      <c r="FPK8" s="0"/>
      <c r="FPL8" s="0"/>
      <c r="FPM8" s="0"/>
      <c r="FPN8" s="0"/>
      <c r="FPO8" s="0"/>
      <c r="FPP8" s="0"/>
      <c r="FPQ8" s="0"/>
      <c r="FPR8" s="0"/>
      <c r="FPS8" s="0"/>
      <c r="FPT8" s="0"/>
      <c r="FPU8" s="0"/>
      <c r="FPV8" s="0"/>
      <c r="FPW8" s="0"/>
      <c r="FPX8" s="0"/>
      <c r="FPY8" s="0"/>
      <c r="FPZ8" s="0"/>
      <c r="FQA8" s="0"/>
      <c r="FQB8" s="0"/>
      <c r="FQC8" s="0"/>
      <c r="FQD8" s="0"/>
      <c r="FQE8" s="0"/>
      <c r="FQF8" s="0"/>
      <c r="FQG8" s="0"/>
      <c r="FQH8" s="0"/>
      <c r="FQI8" s="0"/>
      <c r="FQJ8" s="0"/>
      <c r="FQK8" s="0"/>
      <c r="FQL8" s="0"/>
      <c r="FQM8" s="0"/>
      <c r="FQN8" s="0"/>
      <c r="FQO8" s="0"/>
      <c r="FQP8" s="0"/>
      <c r="FQQ8" s="0"/>
      <c r="FQR8" s="0"/>
      <c r="FQS8" s="0"/>
      <c r="FQT8" s="0"/>
      <c r="FQU8" s="0"/>
      <c r="FQV8" s="0"/>
      <c r="FQW8" s="0"/>
      <c r="FQX8" s="0"/>
      <c r="FQY8" s="0"/>
      <c r="FQZ8" s="0"/>
      <c r="FRA8" s="0"/>
      <c r="FRB8" s="0"/>
      <c r="FRC8" s="0"/>
      <c r="FRD8" s="0"/>
      <c r="FRE8" s="0"/>
      <c r="FRF8" s="0"/>
      <c r="FRG8" s="0"/>
      <c r="FRH8" s="0"/>
      <c r="FRI8" s="0"/>
      <c r="FRJ8" s="0"/>
      <c r="FRK8" s="0"/>
      <c r="FRL8" s="0"/>
      <c r="FRM8" s="0"/>
      <c r="FRN8" s="0"/>
      <c r="FRO8" s="0"/>
      <c r="FRP8" s="0"/>
      <c r="FRQ8" s="0"/>
      <c r="FRR8" s="0"/>
      <c r="FRS8" s="0"/>
      <c r="FRT8" s="0"/>
      <c r="FRU8" s="0"/>
      <c r="FRV8" s="0"/>
      <c r="FRW8" s="0"/>
      <c r="FRX8" s="0"/>
      <c r="FRY8" s="0"/>
      <c r="FRZ8" s="0"/>
      <c r="FSA8" s="0"/>
      <c r="FSB8" s="0"/>
      <c r="FSC8" s="0"/>
      <c r="FSD8" s="0"/>
      <c r="FSE8" s="0"/>
      <c r="FSF8" s="0"/>
      <c r="FSG8" s="0"/>
      <c r="FSH8" s="0"/>
      <c r="FSI8" s="0"/>
      <c r="FSJ8" s="0"/>
      <c r="FSK8" s="0"/>
      <c r="FSL8" s="0"/>
      <c r="FSM8" s="0"/>
      <c r="FSN8" s="0"/>
      <c r="FSO8" s="0"/>
      <c r="FSP8" s="0"/>
      <c r="FSQ8" s="0"/>
      <c r="FSR8" s="0"/>
      <c r="FSS8" s="0"/>
      <c r="FST8" s="0"/>
      <c r="FSU8" s="0"/>
      <c r="FSV8" s="0"/>
      <c r="FSW8" s="0"/>
      <c r="FSX8" s="0"/>
      <c r="FSY8" s="0"/>
      <c r="FSZ8" s="0"/>
      <c r="FTA8" s="0"/>
      <c r="FTB8" s="0"/>
      <c r="FTC8" s="0"/>
      <c r="FTD8" s="0"/>
      <c r="FTE8" s="0"/>
      <c r="FTF8" s="0"/>
      <c r="FTG8" s="0"/>
      <c r="FTH8" s="0"/>
      <c r="FTI8" s="0"/>
      <c r="FTJ8" s="0"/>
      <c r="FTK8" s="0"/>
      <c r="FTL8" s="0"/>
      <c r="FTM8" s="0"/>
      <c r="FTN8" s="0"/>
      <c r="FTO8" s="0"/>
      <c r="FTP8" s="0"/>
      <c r="FTQ8" s="0"/>
      <c r="FTR8" s="0"/>
      <c r="FTS8" s="0"/>
      <c r="FTT8" s="0"/>
      <c r="FTU8" s="0"/>
      <c r="FTV8" s="0"/>
      <c r="FTW8" s="0"/>
      <c r="FTX8" s="0"/>
      <c r="FTY8" s="0"/>
      <c r="FTZ8" s="0"/>
      <c r="FUA8" s="0"/>
      <c r="FUB8" s="0"/>
      <c r="FUC8" s="0"/>
      <c r="FUD8" s="0"/>
      <c r="FUE8" s="0"/>
      <c r="FUF8" s="0"/>
      <c r="FUG8" s="0"/>
      <c r="FUH8" s="0"/>
      <c r="FUI8" s="0"/>
      <c r="FUJ8" s="0"/>
      <c r="FUK8" s="0"/>
      <c r="FUL8" s="0"/>
      <c r="FUM8" s="0"/>
      <c r="FUN8" s="0"/>
      <c r="FUO8" s="0"/>
      <c r="FUP8" s="0"/>
      <c r="FUQ8" s="0"/>
      <c r="FUR8" s="0"/>
      <c r="FUS8" s="0"/>
      <c r="FUT8" s="0"/>
      <c r="FUU8" s="0"/>
      <c r="FUV8" s="0"/>
      <c r="FUW8" s="0"/>
      <c r="FUX8" s="0"/>
      <c r="FUY8" s="0"/>
      <c r="FUZ8" s="0"/>
      <c r="FVA8" s="0"/>
      <c r="FVB8" s="0"/>
      <c r="FVC8" s="0"/>
      <c r="FVD8" s="0"/>
      <c r="FVE8" s="0"/>
      <c r="FVF8" s="0"/>
      <c r="FVG8" s="0"/>
      <c r="FVH8" s="0"/>
      <c r="FVI8" s="0"/>
      <c r="FVJ8" s="0"/>
      <c r="FVK8" s="0"/>
      <c r="FVL8" s="0"/>
      <c r="FVM8" s="0"/>
      <c r="FVN8" s="0"/>
      <c r="FVO8" s="0"/>
      <c r="FVP8" s="0"/>
      <c r="FVQ8" s="0"/>
      <c r="FVR8" s="0"/>
      <c r="FVS8" s="0"/>
      <c r="FVT8" s="0"/>
      <c r="FVU8" s="0"/>
      <c r="FVV8" s="0"/>
      <c r="FVW8" s="0"/>
      <c r="FVX8" s="0"/>
      <c r="FVY8" s="0"/>
      <c r="FVZ8" s="0"/>
      <c r="FWA8" s="0"/>
      <c r="FWB8" s="0"/>
      <c r="FWC8" s="0"/>
      <c r="FWD8" s="0"/>
      <c r="FWE8" s="0"/>
      <c r="FWF8" s="0"/>
      <c r="FWG8" s="0"/>
      <c r="FWH8" s="0"/>
      <c r="FWI8" s="0"/>
      <c r="FWJ8" s="0"/>
      <c r="FWK8" s="0"/>
      <c r="FWL8" s="0"/>
      <c r="FWM8" s="0"/>
      <c r="FWN8" s="0"/>
      <c r="FWO8" s="0"/>
      <c r="FWP8" s="0"/>
      <c r="FWQ8" s="0"/>
      <c r="FWR8" s="0"/>
      <c r="FWS8" s="0"/>
      <c r="FWT8" s="0"/>
      <c r="FWU8" s="0"/>
      <c r="FWV8" s="0"/>
      <c r="FWW8" s="0"/>
      <c r="FWX8" s="0"/>
      <c r="FWY8" s="0"/>
      <c r="FWZ8" s="0"/>
      <c r="FXA8" s="0"/>
      <c r="FXB8" s="0"/>
      <c r="FXC8" s="0"/>
      <c r="FXD8" s="0"/>
      <c r="FXE8" s="0"/>
      <c r="FXF8" s="0"/>
      <c r="FXG8" s="0"/>
      <c r="FXH8" s="0"/>
      <c r="FXI8" s="0"/>
      <c r="FXJ8" s="0"/>
      <c r="FXK8" s="0"/>
      <c r="FXL8" s="0"/>
      <c r="FXM8" s="0"/>
      <c r="FXN8" s="0"/>
      <c r="FXO8" s="0"/>
      <c r="FXP8" s="0"/>
      <c r="FXQ8" s="0"/>
      <c r="FXR8" s="0"/>
      <c r="FXS8" s="0"/>
      <c r="FXT8" s="0"/>
      <c r="FXU8" s="0"/>
      <c r="FXV8" s="0"/>
      <c r="FXW8" s="0"/>
      <c r="FXX8" s="0"/>
      <c r="FXY8" s="0"/>
      <c r="FXZ8" s="0"/>
      <c r="FYA8" s="0"/>
      <c r="FYB8" s="0"/>
      <c r="FYC8" s="0"/>
      <c r="FYD8" s="0"/>
      <c r="FYE8" s="0"/>
      <c r="FYF8" s="0"/>
      <c r="FYG8" s="0"/>
      <c r="FYH8" s="0"/>
      <c r="FYI8" s="0"/>
      <c r="FYJ8" s="0"/>
      <c r="FYK8" s="0"/>
      <c r="FYL8" s="0"/>
      <c r="FYM8" s="0"/>
      <c r="FYN8" s="0"/>
      <c r="FYO8" s="0"/>
      <c r="FYP8" s="0"/>
      <c r="FYQ8" s="0"/>
      <c r="FYR8" s="0"/>
      <c r="FYS8" s="0"/>
      <c r="FYT8" s="0"/>
      <c r="FYU8" s="0"/>
      <c r="FYV8" s="0"/>
      <c r="FYW8" s="0"/>
      <c r="FYX8" s="0"/>
      <c r="FYY8" s="0"/>
      <c r="FYZ8" s="0"/>
      <c r="FZA8" s="0"/>
      <c r="FZB8" s="0"/>
      <c r="FZC8" s="0"/>
      <c r="FZD8" s="0"/>
      <c r="FZE8" s="0"/>
      <c r="FZF8" s="0"/>
      <c r="FZG8" s="0"/>
      <c r="FZH8" s="0"/>
      <c r="FZI8" s="0"/>
      <c r="FZJ8" s="0"/>
      <c r="FZK8" s="0"/>
      <c r="FZL8" s="0"/>
      <c r="FZM8" s="0"/>
      <c r="FZN8" s="0"/>
      <c r="FZO8" s="0"/>
      <c r="FZP8" s="0"/>
      <c r="FZQ8" s="0"/>
      <c r="FZR8" s="0"/>
      <c r="FZS8" s="0"/>
      <c r="FZT8" s="0"/>
      <c r="FZU8" s="0"/>
      <c r="FZV8" s="0"/>
      <c r="FZW8" s="0"/>
      <c r="FZX8" s="0"/>
      <c r="FZY8" s="0"/>
      <c r="FZZ8" s="0"/>
      <c r="GAA8" s="0"/>
      <c r="GAB8" s="0"/>
      <c r="GAC8" s="0"/>
      <c r="GAD8" s="0"/>
      <c r="GAE8" s="0"/>
      <c r="GAF8" s="0"/>
      <c r="GAG8" s="0"/>
      <c r="GAH8" s="0"/>
      <c r="GAI8" s="0"/>
      <c r="GAJ8" s="0"/>
      <c r="GAK8" s="0"/>
      <c r="GAL8" s="0"/>
      <c r="GAM8" s="0"/>
      <c r="GAN8" s="0"/>
      <c r="GAO8" s="0"/>
      <c r="GAP8" s="0"/>
      <c r="GAQ8" s="0"/>
      <c r="GAR8" s="0"/>
      <c r="GAS8" s="0"/>
      <c r="GAT8" s="0"/>
      <c r="GAU8" s="0"/>
      <c r="GAV8" s="0"/>
      <c r="GAW8" s="0"/>
      <c r="GAX8" s="0"/>
      <c r="GAY8" s="0"/>
      <c r="GAZ8" s="0"/>
      <c r="GBA8" s="0"/>
      <c r="GBB8" s="0"/>
      <c r="GBC8" s="0"/>
      <c r="GBD8" s="0"/>
      <c r="GBE8" s="0"/>
      <c r="GBF8" s="0"/>
      <c r="GBG8" s="0"/>
      <c r="GBH8" s="0"/>
      <c r="GBI8" s="0"/>
      <c r="GBJ8" s="0"/>
      <c r="GBK8" s="0"/>
      <c r="GBL8" s="0"/>
      <c r="GBM8" s="0"/>
      <c r="GBN8" s="0"/>
      <c r="GBO8" s="0"/>
      <c r="GBP8" s="0"/>
      <c r="GBQ8" s="0"/>
      <c r="GBR8" s="0"/>
      <c r="GBS8" s="0"/>
      <c r="GBT8" s="0"/>
      <c r="GBU8" s="0"/>
      <c r="GBV8" s="0"/>
      <c r="GBW8" s="0"/>
      <c r="GBX8" s="0"/>
      <c r="GBY8" s="0"/>
      <c r="GBZ8" s="0"/>
      <c r="GCA8" s="0"/>
      <c r="GCB8" s="0"/>
      <c r="GCC8" s="0"/>
      <c r="GCD8" s="0"/>
      <c r="GCE8" s="0"/>
      <c r="GCF8" s="0"/>
      <c r="GCG8" s="0"/>
      <c r="GCH8" s="0"/>
      <c r="GCI8" s="0"/>
      <c r="GCJ8" s="0"/>
      <c r="GCK8" s="0"/>
      <c r="GCL8" s="0"/>
      <c r="GCM8" s="0"/>
      <c r="GCN8" s="0"/>
      <c r="GCO8" s="0"/>
      <c r="GCP8" s="0"/>
      <c r="GCQ8" s="0"/>
      <c r="GCR8" s="0"/>
      <c r="GCS8" s="0"/>
      <c r="GCT8" s="0"/>
      <c r="GCU8" s="0"/>
      <c r="GCV8" s="0"/>
      <c r="GCW8" s="0"/>
      <c r="GCX8" s="0"/>
      <c r="GCY8" s="0"/>
      <c r="GCZ8" s="0"/>
      <c r="GDA8" s="0"/>
      <c r="GDB8" s="0"/>
      <c r="GDC8" s="0"/>
      <c r="GDD8" s="0"/>
      <c r="GDE8" s="0"/>
      <c r="GDF8" s="0"/>
      <c r="GDG8" s="0"/>
      <c r="GDH8" s="0"/>
      <c r="GDI8" s="0"/>
      <c r="GDJ8" s="0"/>
      <c r="GDK8" s="0"/>
      <c r="GDL8" s="0"/>
      <c r="GDM8" s="0"/>
      <c r="GDN8" s="0"/>
      <c r="GDO8" s="0"/>
      <c r="GDP8" s="0"/>
      <c r="GDQ8" s="0"/>
      <c r="GDR8" s="0"/>
      <c r="GDS8" s="0"/>
      <c r="GDT8" s="0"/>
      <c r="GDU8" s="0"/>
      <c r="GDV8" s="0"/>
      <c r="GDW8" s="0"/>
      <c r="GDX8" s="0"/>
      <c r="GDY8" s="0"/>
      <c r="GDZ8" s="0"/>
      <c r="GEA8" s="0"/>
      <c r="GEB8" s="0"/>
      <c r="GEC8" s="0"/>
      <c r="GED8" s="0"/>
      <c r="GEE8" s="0"/>
      <c r="GEF8" s="0"/>
      <c r="GEG8" s="0"/>
      <c r="GEH8" s="0"/>
      <c r="GEI8" s="0"/>
      <c r="GEJ8" s="0"/>
      <c r="GEK8" s="0"/>
      <c r="GEL8" s="0"/>
      <c r="GEM8" s="0"/>
      <c r="GEN8" s="0"/>
      <c r="GEO8" s="0"/>
      <c r="GEP8" s="0"/>
      <c r="GEQ8" s="0"/>
      <c r="GER8" s="0"/>
      <c r="GES8" s="0"/>
      <c r="GET8" s="0"/>
      <c r="GEU8" s="0"/>
      <c r="GEV8" s="0"/>
      <c r="GEW8" s="0"/>
      <c r="GEX8" s="0"/>
      <c r="GEY8" s="0"/>
      <c r="GEZ8" s="0"/>
      <c r="GFA8" s="0"/>
      <c r="GFB8" s="0"/>
      <c r="GFC8" s="0"/>
      <c r="GFD8" s="0"/>
      <c r="GFE8" s="0"/>
      <c r="GFF8" s="0"/>
      <c r="GFG8" s="0"/>
      <c r="GFH8" s="0"/>
      <c r="GFI8" s="0"/>
      <c r="GFJ8" s="0"/>
      <c r="GFK8" s="0"/>
      <c r="GFL8" s="0"/>
      <c r="GFM8" s="0"/>
      <c r="GFN8" s="0"/>
      <c r="GFO8" s="0"/>
      <c r="GFP8" s="0"/>
      <c r="GFQ8" s="0"/>
      <c r="GFR8" s="0"/>
      <c r="GFS8" s="0"/>
      <c r="GFT8" s="0"/>
      <c r="GFU8" s="0"/>
      <c r="GFV8" s="0"/>
      <c r="GFW8" s="0"/>
      <c r="GFX8" s="0"/>
      <c r="GFY8" s="0"/>
      <c r="GFZ8" s="0"/>
      <c r="GGA8" s="0"/>
      <c r="GGB8" s="0"/>
      <c r="GGC8" s="0"/>
      <c r="GGD8" s="0"/>
      <c r="GGE8" s="0"/>
      <c r="GGF8" s="0"/>
      <c r="GGG8" s="0"/>
      <c r="GGH8" s="0"/>
      <c r="GGI8" s="0"/>
      <c r="GGJ8" s="0"/>
      <c r="GGK8" s="0"/>
      <c r="GGL8" s="0"/>
      <c r="GGM8" s="0"/>
      <c r="GGN8" s="0"/>
      <c r="GGO8" s="0"/>
      <c r="GGP8" s="0"/>
      <c r="GGQ8" s="0"/>
      <c r="GGR8" s="0"/>
      <c r="GGS8" s="0"/>
      <c r="GGT8" s="0"/>
      <c r="GGU8" s="0"/>
      <c r="GGV8" s="0"/>
      <c r="GGW8" s="0"/>
      <c r="GGX8" s="0"/>
      <c r="GGY8" s="0"/>
      <c r="GGZ8" s="0"/>
      <c r="GHA8" s="0"/>
      <c r="GHB8" s="0"/>
      <c r="GHC8" s="0"/>
      <c r="GHD8" s="0"/>
      <c r="GHE8" s="0"/>
      <c r="GHF8" s="0"/>
      <c r="GHG8" s="0"/>
      <c r="GHH8" s="0"/>
      <c r="GHI8" s="0"/>
      <c r="GHJ8" s="0"/>
      <c r="GHK8" s="0"/>
      <c r="GHL8" s="0"/>
      <c r="GHM8" s="0"/>
      <c r="GHN8" s="0"/>
      <c r="GHO8" s="0"/>
      <c r="GHP8" s="0"/>
      <c r="GHQ8" s="0"/>
      <c r="GHR8" s="0"/>
      <c r="GHS8" s="0"/>
      <c r="GHT8" s="0"/>
      <c r="GHU8" s="0"/>
      <c r="GHV8" s="0"/>
      <c r="GHW8" s="0"/>
      <c r="GHX8" s="0"/>
      <c r="GHY8" s="0"/>
      <c r="GHZ8" s="0"/>
      <c r="GIA8" s="0"/>
      <c r="GIB8" s="0"/>
      <c r="GIC8" s="0"/>
      <c r="GID8" s="0"/>
      <c r="GIE8" s="0"/>
      <c r="GIF8" s="0"/>
      <c r="GIG8" s="0"/>
      <c r="GIH8" s="0"/>
      <c r="GII8" s="0"/>
      <c r="GIJ8" s="0"/>
      <c r="GIK8" s="0"/>
      <c r="GIL8" s="0"/>
      <c r="GIM8" s="0"/>
      <c r="GIN8" s="0"/>
      <c r="GIO8" s="0"/>
      <c r="GIP8" s="0"/>
      <c r="GIQ8" s="0"/>
      <c r="GIR8" s="0"/>
      <c r="GIS8" s="0"/>
      <c r="GIT8" s="0"/>
      <c r="GIU8" s="0"/>
      <c r="GIV8" s="0"/>
      <c r="GIW8" s="0"/>
      <c r="GIX8" s="0"/>
      <c r="GIY8" s="0"/>
      <c r="GIZ8" s="0"/>
      <c r="GJA8" s="0"/>
      <c r="GJB8" s="0"/>
      <c r="GJC8" s="0"/>
      <c r="GJD8" s="0"/>
      <c r="GJE8" s="0"/>
      <c r="GJF8" s="0"/>
      <c r="GJG8" s="0"/>
      <c r="GJH8" s="0"/>
      <c r="GJI8" s="0"/>
      <c r="GJJ8" s="0"/>
      <c r="GJK8" s="0"/>
      <c r="GJL8" s="0"/>
      <c r="GJM8" s="0"/>
      <c r="GJN8" s="0"/>
      <c r="GJO8" s="0"/>
      <c r="GJP8" s="0"/>
      <c r="GJQ8" s="0"/>
      <c r="GJR8" s="0"/>
      <c r="GJS8" s="0"/>
      <c r="GJT8" s="0"/>
      <c r="GJU8" s="0"/>
      <c r="GJV8" s="0"/>
      <c r="GJW8" s="0"/>
      <c r="GJX8" s="0"/>
      <c r="GJY8" s="0"/>
      <c r="GJZ8" s="0"/>
      <c r="GKA8" s="0"/>
      <c r="GKB8" s="0"/>
      <c r="GKC8" s="0"/>
      <c r="GKD8" s="0"/>
      <c r="GKE8" s="0"/>
      <c r="GKF8" s="0"/>
      <c r="GKG8" s="0"/>
      <c r="GKH8" s="0"/>
      <c r="GKI8" s="0"/>
      <c r="GKJ8" s="0"/>
      <c r="GKK8" s="0"/>
      <c r="GKL8" s="0"/>
      <c r="GKM8" s="0"/>
      <c r="GKN8" s="0"/>
      <c r="GKO8" s="0"/>
      <c r="GKP8" s="0"/>
      <c r="GKQ8" s="0"/>
      <c r="GKR8" s="0"/>
      <c r="GKS8" s="0"/>
      <c r="GKT8" s="0"/>
      <c r="GKU8" s="0"/>
      <c r="GKV8" s="0"/>
      <c r="GKW8" s="0"/>
      <c r="GKX8" s="0"/>
      <c r="GKY8" s="0"/>
      <c r="GKZ8" s="0"/>
      <c r="GLA8" s="0"/>
      <c r="GLB8" s="0"/>
      <c r="GLC8" s="0"/>
      <c r="GLD8" s="0"/>
      <c r="GLE8" s="0"/>
      <c r="GLF8" s="0"/>
      <c r="GLG8" s="0"/>
      <c r="GLH8" s="0"/>
      <c r="GLI8" s="0"/>
      <c r="GLJ8" s="0"/>
      <c r="GLK8" s="0"/>
      <c r="GLL8" s="0"/>
      <c r="GLM8" s="0"/>
      <c r="GLN8" s="0"/>
      <c r="GLO8" s="0"/>
      <c r="GLP8" s="0"/>
      <c r="GLQ8" s="0"/>
      <c r="GLR8" s="0"/>
      <c r="GLS8" s="0"/>
      <c r="GLT8" s="0"/>
      <c r="GLU8" s="0"/>
      <c r="GLV8" s="0"/>
      <c r="GLW8" s="0"/>
      <c r="GLX8" s="0"/>
      <c r="GLY8" s="0"/>
      <c r="GLZ8" s="0"/>
      <c r="GMA8" s="0"/>
      <c r="GMB8" s="0"/>
      <c r="GMC8" s="0"/>
      <c r="GMD8" s="0"/>
      <c r="GME8" s="0"/>
      <c r="GMF8" s="0"/>
      <c r="GMG8" s="0"/>
      <c r="GMH8" s="0"/>
      <c r="GMI8" s="0"/>
      <c r="GMJ8" s="0"/>
      <c r="GMK8" s="0"/>
      <c r="GML8" s="0"/>
      <c r="GMM8" s="0"/>
      <c r="GMN8" s="0"/>
      <c r="GMO8" s="0"/>
      <c r="GMP8" s="0"/>
      <c r="GMQ8" s="0"/>
      <c r="GMR8" s="0"/>
      <c r="GMS8" s="0"/>
      <c r="GMT8" s="0"/>
      <c r="GMU8" s="0"/>
      <c r="GMV8" s="0"/>
      <c r="GMW8" s="0"/>
      <c r="GMX8" s="0"/>
      <c r="GMY8" s="0"/>
      <c r="GMZ8" s="0"/>
      <c r="GNA8" s="0"/>
      <c r="GNB8" s="0"/>
      <c r="GNC8" s="0"/>
      <c r="GND8" s="0"/>
      <c r="GNE8" s="0"/>
      <c r="GNF8" s="0"/>
      <c r="GNG8" s="0"/>
      <c r="GNH8" s="0"/>
      <c r="GNI8" s="0"/>
      <c r="GNJ8" s="0"/>
      <c r="GNK8" s="0"/>
      <c r="GNL8" s="0"/>
      <c r="GNM8" s="0"/>
      <c r="GNN8" s="0"/>
      <c r="GNO8" s="0"/>
      <c r="GNP8" s="0"/>
      <c r="GNQ8" s="0"/>
      <c r="GNR8" s="0"/>
      <c r="GNS8" s="0"/>
      <c r="GNT8" s="0"/>
      <c r="GNU8" s="0"/>
      <c r="GNV8" s="0"/>
      <c r="GNW8" s="0"/>
      <c r="GNX8" s="0"/>
      <c r="GNY8" s="0"/>
      <c r="GNZ8" s="0"/>
      <c r="GOA8" s="0"/>
      <c r="GOB8" s="0"/>
      <c r="GOC8" s="0"/>
      <c r="GOD8" s="0"/>
      <c r="GOE8" s="0"/>
      <c r="GOF8" s="0"/>
      <c r="GOG8" s="0"/>
      <c r="GOH8" s="0"/>
      <c r="GOI8" s="0"/>
      <c r="GOJ8" s="0"/>
      <c r="GOK8" s="0"/>
      <c r="GOL8" s="0"/>
      <c r="GOM8" s="0"/>
      <c r="GON8" s="0"/>
      <c r="GOO8" s="0"/>
      <c r="GOP8" s="0"/>
      <c r="GOQ8" s="0"/>
      <c r="GOR8" s="0"/>
      <c r="GOS8" s="0"/>
      <c r="GOT8" s="0"/>
      <c r="GOU8" s="0"/>
      <c r="GOV8" s="0"/>
      <c r="GOW8" s="0"/>
      <c r="GOX8" s="0"/>
      <c r="GOY8" s="0"/>
      <c r="GOZ8" s="0"/>
      <c r="GPA8" s="0"/>
      <c r="GPB8" s="0"/>
      <c r="GPC8" s="0"/>
      <c r="GPD8" s="0"/>
      <c r="GPE8" s="0"/>
      <c r="GPF8" s="0"/>
      <c r="GPG8" s="0"/>
      <c r="GPH8" s="0"/>
      <c r="GPI8" s="0"/>
      <c r="GPJ8" s="0"/>
      <c r="GPK8" s="0"/>
      <c r="GPL8" s="0"/>
      <c r="GPM8" s="0"/>
      <c r="GPN8" s="0"/>
      <c r="GPO8" s="0"/>
      <c r="GPP8" s="0"/>
      <c r="GPQ8" s="0"/>
      <c r="GPR8" s="0"/>
      <c r="GPS8" s="0"/>
      <c r="GPT8" s="0"/>
      <c r="GPU8" s="0"/>
      <c r="GPV8" s="0"/>
      <c r="GPW8" s="0"/>
      <c r="GPX8" s="0"/>
      <c r="GPY8" s="0"/>
      <c r="GPZ8" s="0"/>
      <c r="GQA8" s="0"/>
      <c r="GQB8" s="0"/>
      <c r="GQC8" s="0"/>
      <c r="GQD8" s="0"/>
      <c r="GQE8" s="0"/>
      <c r="GQF8" s="0"/>
      <c r="GQG8" s="0"/>
      <c r="GQH8" s="0"/>
      <c r="GQI8" s="0"/>
      <c r="GQJ8" s="0"/>
      <c r="GQK8" s="0"/>
      <c r="GQL8" s="0"/>
      <c r="GQM8" s="0"/>
      <c r="GQN8" s="0"/>
      <c r="GQO8" s="0"/>
      <c r="GQP8" s="0"/>
      <c r="GQQ8" s="0"/>
      <c r="GQR8" s="0"/>
      <c r="GQS8" s="0"/>
      <c r="GQT8" s="0"/>
      <c r="GQU8" s="0"/>
      <c r="GQV8" s="0"/>
      <c r="GQW8" s="0"/>
      <c r="GQX8" s="0"/>
      <c r="GQY8" s="0"/>
      <c r="GQZ8" s="0"/>
      <c r="GRA8" s="0"/>
      <c r="GRB8" s="0"/>
      <c r="GRC8" s="0"/>
      <c r="GRD8" s="0"/>
      <c r="GRE8" s="0"/>
      <c r="GRF8" s="0"/>
      <c r="GRG8" s="0"/>
      <c r="GRH8" s="0"/>
      <c r="GRI8" s="0"/>
      <c r="GRJ8" s="0"/>
      <c r="GRK8" s="0"/>
      <c r="GRL8" s="0"/>
      <c r="GRM8" s="0"/>
      <c r="GRN8" s="0"/>
      <c r="GRO8" s="0"/>
      <c r="GRP8" s="0"/>
      <c r="GRQ8" s="0"/>
      <c r="GRR8" s="0"/>
      <c r="GRS8" s="0"/>
      <c r="GRT8" s="0"/>
      <c r="GRU8" s="0"/>
      <c r="GRV8" s="0"/>
      <c r="GRW8" s="0"/>
      <c r="GRX8" s="0"/>
      <c r="GRY8" s="0"/>
      <c r="GRZ8" s="0"/>
      <c r="GSA8" s="0"/>
      <c r="GSB8" s="0"/>
      <c r="GSC8" s="0"/>
      <c r="GSD8" s="0"/>
      <c r="GSE8" s="0"/>
      <c r="GSF8" s="0"/>
      <c r="GSG8" s="0"/>
      <c r="GSH8" s="0"/>
      <c r="GSI8" s="0"/>
      <c r="GSJ8" s="0"/>
      <c r="GSK8" s="0"/>
      <c r="GSL8" s="0"/>
      <c r="GSM8" s="0"/>
      <c r="GSN8" s="0"/>
      <c r="GSO8" s="0"/>
      <c r="GSP8" s="0"/>
      <c r="GSQ8" s="0"/>
      <c r="GSR8" s="0"/>
      <c r="GSS8" s="0"/>
      <c r="GST8" s="0"/>
      <c r="GSU8" s="0"/>
      <c r="GSV8" s="0"/>
      <c r="GSW8" s="0"/>
      <c r="GSX8" s="0"/>
      <c r="GSY8" s="0"/>
      <c r="GSZ8" s="0"/>
      <c r="GTA8" s="0"/>
      <c r="GTB8" s="0"/>
      <c r="GTC8" s="0"/>
      <c r="GTD8" s="0"/>
      <c r="GTE8" s="0"/>
      <c r="GTF8" s="0"/>
      <c r="GTG8" s="0"/>
      <c r="GTH8" s="0"/>
      <c r="GTI8" s="0"/>
      <c r="GTJ8" s="0"/>
      <c r="GTK8" s="0"/>
      <c r="GTL8" s="0"/>
      <c r="GTM8" s="0"/>
      <c r="GTN8" s="0"/>
      <c r="GTO8" s="0"/>
      <c r="GTP8" s="0"/>
      <c r="GTQ8" s="0"/>
      <c r="GTR8" s="0"/>
      <c r="GTS8" s="0"/>
      <c r="GTT8" s="0"/>
      <c r="GTU8" s="0"/>
      <c r="GTV8" s="0"/>
      <c r="GTW8" s="0"/>
      <c r="GTX8" s="0"/>
      <c r="GTY8" s="0"/>
      <c r="GTZ8" s="0"/>
      <c r="GUA8" s="0"/>
      <c r="GUB8" s="0"/>
      <c r="GUC8" s="0"/>
      <c r="GUD8" s="0"/>
      <c r="GUE8" s="0"/>
      <c r="GUF8" s="0"/>
      <c r="GUG8" s="0"/>
      <c r="GUH8" s="0"/>
      <c r="GUI8" s="0"/>
      <c r="GUJ8" s="0"/>
      <c r="GUK8" s="0"/>
      <c r="GUL8" s="0"/>
      <c r="GUM8" s="0"/>
      <c r="GUN8" s="0"/>
      <c r="GUO8" s="0"/>
      <c r="GUP8" s="0"/>
      <c r="GUQ8" s="0"/>
      <c r="GUR8" s="0"/>
      <c r="GUS8" s="0"/>
      <c r="GUT8" s="0"/>
      <c r="GUU8" s="0"/>
      <c r="GUV8" s="0"/>
      <c r="GUW8" s="0"/>
      <c r="GUX8" s="0"/>
      <c r="GUY8" s="0"/>
      <c r="GUZ8" s="0"/>
      <c r="GVA8" s="0"/>
      <c r="GVB8" s="0"/>
      <c r="GVC8" s="0"/>
      <c r="GVD8" s="0"/>
      <c r="GVE8" s="0"/>
      <c r="GVF8" s="0"/>
      <c r="GVG8" s="0"/>
      <c r="GVH8" s="0"/>
      <c r="GVI8" s="0"/>
      <c r="GVJ8" s="0"/>
      <c r="GVK8" s="0"/>
      <c r="GVL8" s="0"/>
      <c r="GVM8" s="0"/>
      <c r="GVN8" s="0"/>
      <c r="GVO8" s="0"/>
      <c r="GVP8" s="0"/>
      <c r="GVQ8" s="0"/>
      <c r="GVR8" s="0"/>
      <c r="GVS8" s="0"/>
      <c r="GVT8" s="0"/>
      <c r="GVU8" s="0"/>
      <c r="GVV8" s="0"/>
      <c r="GVW8" s="0"/>
      <c r="GVX8" s="0"/>
      <c r="GVY8" s="0"/>
      <c r="GVZ8" s="0"/>
      <c r="GWA8" s="0"/>
      <c r="GWB8" s="0"/>
      <c r="GWC8" s="0"/>
      <c r="GWD8" s="0"/>
      <c r="GWE8" s="0"/>
      <c r="GWF8" s="0"/>
      <c r="GWG8" s="0"/>
      <c r="GWH8" s="0"/>
      <c r="GWI8" s="0"/>
      <c r="GWJ8" s="0"/>
      <c r="GWK8" s="0"/>
      <c r="GWL8" s="0"/>
      <c r="GWM8" s="0"/>
      <c r="GWN8" s="0"/>
      <c r="GWO8" s="0"/>
      <c r="GWP8" s="0"/>
      <c r="GWQ8" s="0"/>
      <c r="GWR8" s="0"/>
      <c r="GWS8" s="0"/>
      <c r="GWT8" s="0"/>
      <c r="GWU8" s="0"/>
      <c r="GWV8" s="0"/>
      <c r="GWW8" s="0"/>
      <c r="GWX8" s="0"/>
      <c r="GWY8" s="0"/>
      <c r="GWZ8" s="0"/>
      <c r="GXA8" s="0"/>
      <c r="GXB8" s="0"/>
      <c r="GXC8" s="0"/>
      <c r="GXD8" s="0"/>
      <c r="GXE8" s="0"/>
      <c r="GXF8" s="0"/>
      <c r="GXG8" s="0"/>
      <c r="GXH8" s="0"/>
      <c r="GXI8" s="0"/>
      <c r="GXJ8" s="0"/>
      <c r="GXK8" s="0"/>
      <c r="GXL8" s="0"/>
      <c r="GXM8" s="0"/>
      <c r="GXN8" s="0"/>
      <c r="GXO8" s="0"/>
      <c r="GXP8" s="0"/>
      <c r="GXQ8" s="0"/>
      <c r="GXR8" s="0"/>
      <c r="GXS8" s="0"/>
      <c r="GXT8" s="0"/>
      <c r="GXU8" s="0"/>
      <c r="GXV8" s="0"/>
      <c r="GXW8" s="0"/>
      <c r="GXX8" s="0"/>
      <c r="GXY8" s="0"/>
      <c r="GXZ8" s="0"/>
      <c r="GYA8" s="0"/>
      <c r="GYB8" s="0"/>
      <c r="GYC8" s="0"/>
      <c r="GYD8" s="0"/>
      <c r="GYE8" s="0"/>
      <c r="GYF8" s="0"/>
      <c r="GYG8" s="0"/>
      <c r="GYH8" s="0"/>
      <c r="GYI8" s="0"/>
      <c r="GYJ8" s="0"/>
      <c r="GYK8" s="0"/>
      <c r="GYL8" s="0"/>
      <c r="GYM8" s="0"/>
      <c r="GYN8" s="0"/>
      <c r="GYO8" s="0"/>
      <c r="GYP8" s="0"/>
      <c r="GYQ8" s="0"/>
      <c r="GYR8" s="0"/>
      <c r="GYS8" s="0"/>
      <c r="GYT8" s="0"/>
      <c r="GYU8" s="0"/>
      <c r="GYV8" s="0"/>
      <c r="GYW8" s="0"/>
      <c r="GYX8" s="0"/>
      <c r="GYY8" s="0"/>
      <c r="GYZ8" s="0"/>
      <c r="GZA8" s="0"/>
      <c r="GZB8" s="0"/>
      <c r="GZC8" s="0"/>
      <c r="GZD8" s="0"/>
      <c r="GZE8" s="0"/>
      <c r="GZF8" s="0"/>
      <c r="GZG8" s="0"/>
      <c r="GZH8" s="0"/>
      <c r="GZI8" s="0"/>
      <c r="GZJ8" s="0"/>
      <c r="GZK8" s="0"/>
      <c r="GZL8" s="0"/>
      <c r="GZM8" s="0"/>
      <c r="GZN8" s="0"/>
      <c r="GZO8" s="0"/>
      <c r="GZP8" s="0"/>
      <c r="GZQ8" s="0"/>
      <c r="GZR8" s="0"/>
      <c r="GZS8" s="0"/>
      <c r="GZT8" s="0"/>
      <c r="GZU8" s="0"/>
      <c r="GZV8" s="0"/>
      <c r="GZW8" s="0"/>
      <c r="GZX8" s="0"/>
      <c r="GZY8" s="0"/>
      <c r="GZZ8" s="0"/>
      <c r="HAA8" s="0"/>
      <c r="HAB8" s="0"/>
      <c r="HAC8" s="0"/>
      <c r="HAD8" s="0"/>
      <c r="HAE8" s="0"/>
      <c r="HAF8" s="0"/>
      <c r="HAG8" s="0"/>
      <c r="HAH8" s="0"/>
      <c r="HAI8" s="0"/>
      <c r="HAJ8" s="0"/>
      <c r="HAK8" s="0"/>
      <c r="HAL8" s="0"/>
      <c r="HAM8" s="0"/>
      <c r="HAN8" s="0"/>
      <c r="HAO8" s="0"/>
      <c r="HAP8" s="0"/>
      <c r="HAQ8" s="0"/>
      <c r="HAR8" s="0"/>
      <c r="HAS8" s="0"/>
      <c r="HAT8" s="0"/>
      <c r="HAU8" s="0"/>
      <c r="HAV8" s="0"/>
      <c r="HAW8" s="0"/>
      <c r="HAX8" s="0"/>
      <c r="HAY8" s="0"/>
      <c r="HAZ8" s="0"/>
      <c r="HBA8" s="0"/>
      <c r="HBB8" s="0"/>
      <c r="HBC8" s="0"/>
      <c r="HBD8" s="0"/>
      <c r="HBE8" s="0"/>
      <c r="HBF8" s="0"/>
      <c r="HBG8" s="0"/>
      <c r="HBH8" s="0"/>
      <c r="HBI8" s="0"/>
      <c r="HBJ8" s="0"/>
      <c r="HBK8" s="0"/>
      <c r="HBL8" s="0"/>
      <c r="HBM8" s="0"/>
      <c r="HBN8" s="0"/>
      <c r="HBO8" s="0"/>
      <c r="HBP8" s="0"/>
      <c r="HBQ8" s="0"/>
      <c r="HBR8" s="0"/>
      <c r="HBS8" s="0"/>
      <c r="HBT8" s="0"/>
      <c r="HBU8" s="0"/>
      <c r="HBV8" s="0"/>
      <c r="HBW8" s="0"/>
      <c r="HBX8" s="0"/>
      <c r="HBY8" s="0"/>
      <c r="HBZ8" s="0"/>
      <c r="HCA8" s="0"/>
      <c r="HCB8" s="0"/>
      <c r="HCC8" s="0"/>
      <c r="HCD8" s="0"/>
      <c r="HCE8" s="0"/>
      <c r="HCF8" s="0"/>
      <c r="HCG8" s="0"/>
      <c r="HCH8" s="0"/>
      <c r="HCI8" s="0"/>
      <c r="HCJ8" s="0"/>
      <c r="HCK8" s="0"/>
      <c r="HCL8" s="0"/>
      <c r="HCM8" s="0"/>
      <c r="HCN8" s="0"/>
      <c r="HCO8" s="0"/>
      <c r="HCP8" s="0"/>
      <c r="HCQ8" s="0"/>
      <c r="HCR8" s="0"/>
      <c r="HCS8" s="0"/>
      <c r="HCT8" s="0"/>
      <c r="HCU8" s="0"/>
      <c r="HCV8" s="0"/>
      <c r="HCW8" s="0"/>
      <c r="HCX8" s="0"/>
      <c r="HCY8" s="0"/>
      <c r="HCZ8" s="0"/>
      <c r="HDA8" s="0"/>
      <c r="HDB8" s="0"/>
      <c r="HDC8" s="0"/>
      <c r="HDD8" s="0"/>
      <c r="HDE8" s="0"/>
      <c r="HDF8" s="0"/>
      <c r="HDG8" s="0"/>
      <c r="HDH8" s="0"/>
      <c r="HDI8" s="0"/>
      <c r="HDJ8" s="0"/>
      <c r="HDK8" s="0"/>
      <c r="HDL8" s="0"/>
      <c r="HDM8" s="0"/>
      <c r="HDN8" s="0"/>
      <c r="HDO8" s="0"/>
      <c r="HDP8" s="0"/>
      <c r="HDQ8" s="0"/>
      <c r="HDR8" s="0"/>
      <c r="HDS8" s="0"/>
      <c r="HDT8" s="0"/>
      <c r="HDU8" s="0"/>
      <c r="HDV8" s="0"/>
      <c r="HDW8" s="0"/>
      <c r="HDX8" s="0"/>
      <c r="HDY8" s="0"/>
      <c r="HDZ8" s="0"/>
      <c r="HEA8" s="0"/>
      <c r="HEB8" s="0"/>
      <c r="HEC8" s="0"/>
      <c r="HED8" s="0"/>
      <c r="HEE8" s="0"/>
      <c r="HEF8" s="0"/>
      <c r="HEG8" s="0"/>
      <c r="HEH8" s="0"/>
      <c r="HEI8" s="0"/>
      <c r="HEJ8" s="0"/>
      <c r="HEK8" s="0"/>
      <c r="HEL8" s="0"/>
      <c r="HEM8" s="0"/>
      <c r="HEN8" s="0"/>
      <c r="HEO8" s="0"/>
      <c r="HEP8" s="0"/>
      <c r="HEQ8" s="0"/>
      <c r="HER8" s="0"/>
      <c r="HES8" s="0"/>
      <c r="HET8" s="0"/>
      <c r="HEU8" s="0"/>
      <c r="HEV8" s="0"/>
      <c r="HEW8" s="0"/>
      <c r="HEX8" s="0"/>
      <c r="HEY8" s="0"/>
      <c r="HEZ8" s="0"/>
      <c r="HFA8" s="0"/>
      <c r="HFB8" s="0"/>
      <c r="HFC8" s="0"/>
      <c r="HFD8" s="0"/>
      <c r="HFE8" s="0"/>
      <c r="HFF8" s="0"/>
      <c r="HFG8" s="0"/>
      <c r="HFH8" s="0"/>
      <c r="HFI8" s="0"/>
      <c r="HFJ8" s="0"/>
      <c r="HFK8" s="0"/>
      <c r="HFL8" s="0"/>
      <c r="HFM8" s="0"/>
      <c r="HFN8" s="0"/>
      <c r="HFO8" s="0"/>
      <c r="HFP8" s="0"/>
      <c r="HFQ8" s="0"/>
      <c r="HFR8" s="0"/>
      <c r="HFS8" s="0"/>
      <c r="HFT8" s="0"/>
      <c r="HFU8" s="0"/>
      <c r="HFV8" s="0"/>
      <c r="HFW8" s="0"/>
      <c r="HFX8" s="0"/>
      <c r="HFY8" s="0"/>
      <c r="HFZ8" s="0"/>
      <c r="HGA8" s="0"/>
      <c r="HGB8" s="0"/>
      <c r="HGC8" s="0"/>
      <c r="HGD8" s="0"/>
      <c r="HGE8" s="0"/>
      <c r="HGF8" s="0"/>
      <c r="HGG8" s="0"/>
      <c r="HGH8" s="0"/>
      <c r="HGI8" s="0"/>
      <c r="HGJ8" s="0"/>
      <c r="HGK8" s="0"/>
      <c r="HGL8" s="0"/>
      <c r="HGM8" s="0"/>
      <c r="HGN8" s="0"/>
      <c r="HGO8" s="0"/>
      <c r="HGP8" s="0"/>
      <c r="HGQ8" s="0"/>
      <c r="HGR8" s="0"/>
      <c r="HGS8" s="0"/>
      <c r="HGT8" s="0"/>
      <c r="HGU8" s="0"/>
      <c r="HGV8" s="0"/>
      <c r="HGW8" s="0"/>
      <c r="HGX8" s="0"/>
      <c r="HGY8" s="0"/>
      <c r="HGZ8" s="0"/>
      <c r="HHA8" s="0"/>
      <c r="HHB8" s="0"/>
      <c r="HHC8" s="0"/>
      <c r="HHD8" s="0"/>
      <c r="HHE8" s="0"/>
      <c r="HHF8" s="0"/>
      <c r="HHG8" s="0"/>
      <c r="HHH8" s="0"/>
      <c r="HHI8" s="0"/>
      <c r="HHJ8" s="0"/>
      <c r="HHK8" s="0"/>
      <c r="HHL8" s="0"/>
      <c r="HHM8" s="0"/>
      <c r="HHN8" s="0"/>
      <c r="HHO8" s="0"/>
      <c r="HHP8" s="0"/>
      <c r="HHQ8" s="0"/>
      <c r="HHR8" s="0"/>
      <c r="HHS8" s="0"/>
      <c r="HHT8" s="0"/>
      <c r="HHU8" s="0"/>
      <c r="HHV8" s="0"/>
      <c r="HHW8" s="0"/>
      <c r="HHX8" s="0"/>
      <c r="HHY8" s="0"/>
      <c r="HHZ8" s="0"/>
      <c r="HIA8" s="0"/>
      <c r="HIB8" s="0"/>
      <c r="HIC8" s="0"/>
      <c r="HID8" s="0"/>
      <c r="HIE8" s="0"/>
      <c r="HIF8" s="0"/>
      <c r="HIG8" s="0"/>
      <c r="HIH8" s="0"/>
      <c r="HII8" s="0"/>
      <c r="HIJ8" s="0"/>
      <c r="HIK8" s="0"/>
      <c r="HIL8" s="0"/>
      <c r="HIM8" s="0"/>
      <c r="HIN8" s="0"/>
      <c r="HIO8" s="0"/>
      <c r="HIP8" s="0"/>
      <c r="HIQ8" s="0"/>
      <c r="HIR8" s="0"/>
      <c r="HIS8" s="0"/>
      <c r="HIT8" s="0"/>
      <c r="HIU8" s="0"/>
      <c r="HIV8" s="0"/>
      <c r="HIW8" s="0"/>
      <c r="HIX8" s="0"/>
      <c r="HIY8" s="0"/>
      <c r="HIZ8" s="0"/>
      <c r="HJA8" s="0"/>
      <c r="HJB8" s="0"/>
      <c r="HJC8" s="0"/>
      <c r="HJD8" s="0"/>
      <c r="HJE8" s="0"/>
      <c r="HJF8" s="0"/>
      <c r="HJG8" s="0"/>
      <c r="HJH8" s="0"/>
      <c r="HJI8" s="0"/>
      <c r="HJJ8" s="0"/>
      <c r="HJK8" s="0"/>
      <c r="HJL8" s="0"/>
      <c r="HJM8" s="0"/>
      <c r="HJN8" s="0"/>
      <c r="HJO8" s="0"/>
      <c r="HJP8" s="0"/>
      <c r="HJQ8" s="0"/>
      <c r="HJR8" s="0"/>
      <c r="HJS8" s="0"/>
      <c r="HJT8" s="0"/>
      <c r="HJU8" s="0"/>
      <c r="HJV8" s="0"/>
      <c r="HJW8" s="0"/>
      <c r="HJX8" s="0"/>
      <c r="HJY8" s="0"/>
      <c r="HJZ8" s="0"/>
      <c r="HKA8" s="0"/>
      <c r="HKB8" s="0"/>
      <c r="HKC8" s="0"/>
      <c r="HKD8" s="0"/>
      <c r="HKE8" s="0"/>
      <c r="HKF8" s="0"/>
      <c r="HKG8" s="0"/>
      <c r="HKH8" s="0"/>
      <c r="HKI8" s="0"/>
      <c r="HKJ8" s="0"/>
      <c r="HKK8" s="0"/>
      <c r="HKL8" s="0"/>
      <c r="HKM8" s="0"/>
      <c r="HKN8" s="0"/>
      <c r="HKO8" s="0"/>
      <c r="HKP8" s="0"/>
      <c r="HKQ8" s="0"/>
      <c r="HKR8" s="0"/>
      <c r="HKS8" s="0"/>
      <c r="HKT8" s="0"/>
      <c r="HKU8" s="0"/>
      <c r="HKV8" s="0"/>
      <c r="HKW8" s="0"/>
      <c r="HKX8" s="0"/>
      <c r="HKY8" s="0"/>
      <c r="HKZ8" s="0"/>
      <c r="HLA8" s="0"/>
      <c r="HLB8" s="0"/>
      <c r="HLC8" s="0"/>
      <c r="HLD8" s="0"/>
      <c r="HLE8" s="0"/>
      <c r="HLF8" s="0"/>
      <c r="HLG8" s="0"/>
      <c r="HLH8" s="0"/>
      <c r="HLI8" s="0"/>
      <c r="HLJ8" s="0"/>
      <c r="HLK8" s="0"/>
      <c r="HLL8" s="0"/>
      <c r="HLM8" s="0"/>
      <c r="HLN8" s="0"/>
      <c r="HLO8" s="0"/>
      <c r="HLP8" s="0"/>
      <c r="HLQ8" s="0"/>
      <c r="HLR8" s="0"/>
      <c r="HLS8" s="0"/>
      <c r="HLT8" s="0"/>
      <c r="HLU8" s="0"/>
      <c r="HLV8" s="0"/>
      <c r="HLW8" s="0"/>
      <c r="HLX8" s="0"/>
      <c r="HLY8" s="0"/>
      <c r="HLZ8" s="0"/>
      <c r="HMA8" s="0"/>
      <c r="HMB8" s="0"/>
      <c r="HMC8" s="0"/>
      <c r="HMD8" s="0"/>
      <c r="HME8" s="0"/>
      <c r="HMF8" s="0"/>
      <c r="HMG8" s="0"/>
      <c r="HMH8" s="0"/>
      <c r="HMI8" s="0"/>
      <c r="HMJ8" s="0"/>
      <c r="HMK8" s="0"/>
      <c r="HML8" s="0"/>
      <c r="HMM8" s="0"/>
      <c r="HMN8" s="0"/>
      <c r="HMO8" s="0"/>
      <c r="HMP8" s="0"/>
      <c r="HMQ8" s="0"/>
      <c r="HMR8" s="0"/>
      <c r="HMS8" s="0"/>
      <c r="HMT8" s="0"/>
      <c r="HMU8" s="0"/>
      <c r="HMV8" s="0"/>
      <c r="HMW8" s="0"/>
      <c r="HMX8" s="0"/>
      <c r="HMY8" s="0"/>
      <c r="HMZ8" s="0"/>
      <c r="HNA8" s="0"/>
      <c r="HNB8" s="0"/>
      <c r="HNC8" s="0"/>
      <c r="HND8" s="0"/>
      <c r="HNE8" s="0"/>
      <c r="HNF8" s="0"/>
      <c r="HNG8" s="0"/>
      <c r="HNH8" s="0"/>
      <c r="HNI8" s="0"/>
      <c r="HNJ8" s="0"/>
      <c r="HNK8" s="0"/>
      <c r="HNL8" s="0"/>
      <c r="HNM8" s="0"/>
      <c r="HNN8" s="0"/>
      <c r="HNO8" s="0"/>
      <c r="HNP8" s="0"/>
      <c r="HNQ8" s="0"/>
      <c r="HNR8" s="0"/>
      <c r="HNS8" s="0"/>
      <c r="HNT8" s="0"/>
      <c r="HNU8" s="0"/>
      <c r="HNV8" s="0"/>
      <c r="HNW8" s="0"/>
      <c r="HNX8" s="0"/>
      <c r="HNY8" s="0"/>
      <c r="HNZ8" s="0"/>
      <c r="HOA8" s="0"/>
      <c r="HOB8" s="0"/>
      <c r="HOC8" s="0"/>
      <c r="HOD8" s="0"/>
      <c r="HOE8" s="0"/>
      <c r="HOF8" s="0"/>
      <c r="HOG8" s="0"/>
      <c r="HOH8" s="0"/>
      <c r="HOI8" s="0"/>
      <c r="HOJ8" s="0"/>
      <c r="HOK8" s="0"/>
      <c r="HOL8" s="0"/>
      <c r="HOM8" s="0"/>
      <c r="HON8" s="0"/>
      <c r="HOO8" s="0"/>
      <c r="HOP8" s="0"/>
      <c r="HOQ8" s="0"/>
      <c r="HOR8" s="0"/>
      <c r="HOS8" s="0"/>
      <c r="HOT8" s="0"/>
      <c r="HOU8" s="0"/>
      <c r="HOV8" s="0"/>
      <c r="HOW8" s="0"/>
      <c r="HOX8" s="0"/>
      <c r="HOY8" s="0"/>
      <c r="HOZ8" s="0"/>
      <c r="HPA8" s="0"/>
      <c r="HPB8" s="0"/>
      <c r="HPC8" s="0"/>
      <c r="HPD8" s="0"/>
      <c r="HPE8" s="0"/>
      <c r="HPF8" s="0"/>
      <c r="HPG8" s="0"/>
      <c r="HPH8" s="0"/>
      <c r="HPI8" s="0"/>
      <c r="HPJ8" s="0"/>
      <c r="HPK8" s="0"/>
      <c r="HPL8" s="0"/>
      <c r="HPM8" s="0"/>
      <c r="HPN8" s="0"/>
      <c r="HPO8" s="0"/>
      <c r="HPP8" s="0"/>
      <c r="HPQ8" s="0"/>
      <c r="HPR8" s="0"/>
      <c r="HPS8" s="0"/>
      <c r="HPT8" s="0"/>
      <c r="HPU8" s="0"/>
      <c r="HPV8" s="0"/>
      <c r="HPW8" s="0"/>
      <c r="HPX8" s="0"/>
      <c r="HPY8" s="0"/>
      <c r="HPZ8" s="0"/>
      <c r="HQA8" s="0"/>
      <c r="HQB8" s="0"/>
      <c r="HQC8" s="0"/>
      <c r="HQD8" s="0"/>
      <c r="HQE8" s="0"/>
      <c r="HQF8" s="0"/>
      <c r="HQG8" s="0"/>
      <c r="HQH8" s="0"/>
      <c r="HQI8" s="0"/>
      <c r="HQJ8" s="0"/>
      <c r="HQK8" s="0"/>
      <c r="HQL8" s="0"/>
      <c r="HQM8" s="0"/>
      <c r="HQN8" s="0"/>
      <c r="HQO8" s="0"/>
      <c r="HQP8" s="0"/>
      <c r="HQQ8" s="0"/>
      <c r="HQR8" s="0"/>
      <c r="HQS8" s="0"/>
      <c r="HQT8" s="0"/>
      <c r="HQU8" s="0"/>
      <c r="HQV8" s="0"/>
      <c r="HQW8" s="0"/>
      <c r="HQX8" s="0"/>
      <c r="HQY8" s="0"/>
      <c r="HQZ8" s="0"/>
      <c r="HRA8" s="0"/>
      <c r="HRB8" s="0"/>
      <c r="HRC8" s="0"/>
      <c r="HRD8" s="0"/>
      <c r="HRE8" s="0"/>
      <c r="HRF8" s="0"/>
      <c r="HRG8" s="0"/>
      <c r="HRH8" s="0"/>
      <c r="HRI8" s="0"/>
      <c r="HRJ8" s="0"/>
      <c r="HRK8" s="0"/>
      <c r="HRL8" s="0"/>
      <c r="HRM8" s="0"/>
      <c r="HRN8" s="0"/>
      <c r="HRO8" s="0"/>
      <c r="HRP8" s="0"/>
      <c r="HRQ8" s="0"/>
      <c r="HRR8" s="0"/>
      <c r="HRS8" s="0"/>
      <c r="HRT8" s="0"/>
      <c r="HRU8" s="0"/>
      <c r="HRV8" s="0"/>
      <c r="HRW8" s="0"/>
      <c r="HRX8" s="0"/>
      <c r="HRY8" s="0"/>
      <c r="HRZ8" s="0"/>
      <c r="HSA8" s="0"/>
      <c r="HSB8" s="0"/>
      <c r="HSC8" s="0"/>
      <c r="HSD8" s="0"/>
      <c r="HSE8" s="0"/>
      <c r="HSF8" s="0"/>
      <c r="HSG8" s="0"/>
      <c r="HSH8" s="0"/>
      <c r="HSI8" s="0"/>
      <c r="HSJ8" s="0"/>
      <c r="HSK8" s="0"/>
      <c r="HSL8" s="0"/>
      <c r="HSM8" s="0"/>
      <c r="HSN8" s="0"/>
      <c r="HSO8" s="0"/>
      <c r="HSP8" s="0"/>
      <c r="HSQ8" s="0"/>
      <c r="HSR8" s="0"/>
      <c r="HSS8" s="0"/>
      <c r="HST8" s="0"/>
      <c r="HSU8" s="0"/>
      <c r="HSV8" s="0"/>
      <c r="HSW8" s="0"/>
      <c r="HSX8" s="0"/>
      <c r="HSY8" s="0"/>
      <c r="HSZ8" s="0"/>
      <c r="HTA8" s="0"/>
      <c r="HTB8" s="0"/>
      <c r="HTC8" s="0"/>
      <c r="HTD8" s="0"/>
      <c r="HTE8" s="0"/>
      <c r="HTF8" s="0"/>
      <c r="HTG8" s="0"/>
      <c r="HTH8" s="0"/>
      <c r="HTI8" s="0"/>
      <c r="HTJ8" s="0"/>
      <c r="HTK8" s="0"/>
      <c r="HTL8" s="0"/>
      <c r="HTM8" s="0"/>
      <c r="HTN8" s="0"/>
      <c r="HTO8" s="0"/>
      <c r="HTP8" s="0"/>
      <c r="HTQ8" s="0"/>
      <c r="HTR8" s="0"/>
      <c r="HTS8" s="0"/>
      <c r="HTT8" s="0"/>
      <c r="HTU8" s="0"/>
      <c r="HTV8" s="0"/>
      <c r="HTW8" s="0"/>
      <c r="HTX8" s="0"/>
      <c r="HTY8" s="0"/>
      <c r="HTZ8" s="0"/>
      <c r="HUA8" s="0"/>
      <c r="HUB8" s="0"/>
      <c r="HUC8" s="0"/>
      <c r="HUD8" s="0"/>
      <c r="HUE8" s="0"/>
      <c r="HUF8" s="0"/>
      <c r="HUG8" s="0"/>
      <c r="HUH8" s="0"/>
      <c r="HUI8" s="0"/>
      <c r="HUJ8" s="0"/>
      <c r="HUK8" s="0"/>
      <c r="HUL8" s="0"/>
      <c r="HUM8" s="0"/>
      <c r="HUN8" s="0"/>
      <c r="HUO8" s="0"/>
      <c r="HUP8" s="0"/>
      <c r="HUQ8" s="0"/>
      <c r="HUR8" s="0"/>
      <c r="HUS8" s="0"/>
      <c r="HUT8" s="0"/>
      <c r="HUU8" s="0"/>
      <c r="HUV8" s="0"/>
      <c r="HUW8" s="0"/>
      <c r="HUX8" s="0"/>
      <c r="HUY8" s="0"/>
      <c r="HUZ8" s="0"/>
      <c r="HVA8" s="0"/>
      <c r="HVB8" s="0"/>
      <c r="HVC8" s="0"/>
      <c r="HVD8" s="0"/>
      <c r="HVE8" s="0"/>
      <c r="HVF8" s="0"/>
      <c r="HVG8" s="0"/>
      <c r="HVH8" s="0"/>
      <c r="HVI8" s="0"/>
      <c r="HVJ8" s="0"/>
      <c r="HVK8" s="0"/>
      <c r="HVL8" s="0"/>
      <c r="HVM8" s="0"/>
      <c r="HVN8" s="0"/>
      <c r="HVO8" s="0"/>
      <c r="HVP8" s="0"/>
      <c r="HVQ8" s="0"/>
      <c r="HVR8" s="0"/>
      <c r="HVS8" s="0"/>
      <c r="HVT8" s="0"/>
      <c r="HVU8" s="0"/>
      <c r="HVV8" s="0"/>
      <c r="HVW8" s="0"/>
      <c r="HVX8" s="0"/>
      <c r="HVY8" s="0"/>
      <c r="HVZ8" s="0"/>
      <c r="HWA8" s="0"/>
      <c r="HWB8" s="0"/>
      <c r="HWC8" s="0"/>
      <c r="HWD8" s="0"/>
      <c r="HWE8" s="0"/>
      <c r="HWF8" s="0"/>
      <c r="HWG8" s="0"/>
      <c r="HWH8" s="0"/>
      <c r="HWI8" s="0"/>
      <c r="HWJ8" s="0"/>
      <c r="HWK8" s="0"/>
      <c r="HWL8" s="0"/>
      <c r="HWM8" s="0"/>
      <c r="HWN8" s="0"/>
      <c r="HWO8" s="0"/>
      <c r="HWP8" s="0"/>
      <c r="HWQ8" s="0"/>
      <c r="HWR8" s="0"/>
      <c r="HWS8" s="0"/>
      <c r="HWT8" s="0"/>
      <c r="HWU8" s="0"/>
      <c r="HWV8" s="0"/>
      <c r="HWW8" s="0"/>
      <c r="HWX8" s="0"/>
      <c r="HWY8" s="0"/>
      <c r="HWZ8" s="0"/>
      <c r="HXA8" s="0"/>
      <c r="HXB8" s="0"/>
      <c r="HXC8" s="0"/>
      <c r="HXD8" s="0"/>
      <c r="HXE8" s="0"/>
      <c r="HXF8" s="0"/>
      <c r="HXG8" s="0"/>
      <c r="HXH8" s="0"/>
      <c r="HXI8" s="0"/>
      <c r="HXJ8" s="0"/>
      <c r="HXK8" s="0"/>
      <c r="HXL8" s="0"/>
      <c r="HXM8" s="0"/>
      <c r="HXN8" s="0"/>
      <c r="HXO8" s="0"/>
      <c r="HXP8" s="0"/>
      <c r="HXQ8" s="0"/>
      <c r="HXR8" s="0"/>
      <c r="HXS8" s="0"/>
      <c r="HXT8" s="0"/>
      <c r="HXU8" s="0"/>
      <c r="HXV8" s="0"/>
      <c r="HXW8" s="0"/>
      <c r="HXX8" s="0"/>
      <c r="HXY8" s="0"/>
      <c r="HXZ8" s="0"/>
      <c r="HYA8" s="0"/>
      <c r="HYB8" s="0"/>
      <c r="HYC8" s="0"/>
      <c r="HYD8" s="0"/>
      <c r="HYE8" s="0"/>
      <c r="HYF8" s="0"/>
      <c r="HYG8" s="0"/>
      <c r="HYH8" s="0"/>
      <c r="HYI8" s="0"/>
      <c r="HYJ8" s="0"/>
      <c r="HYK8" s="0"/>
      <c r="HYL8" s="0"/>
      <c r="HYM8" s="0"/>
      <c r="HYN8" s="0"/>
      <c r="HYO8" s="0"/>
      <c r="HYP8" s="0"/>
      <c r="HYQ8" s="0"/>
      <c r="HYR8" s="0"/>
      <c r="HYS8" s="0"/>
      <c r="HYT8" s="0"/>
      <c r="HYU8" s="0"/>
      <c r="HYV8" s="0"/>
      <c r="HYW8" s="0"/>
      <c r="HYX8" s="0"/>
      <c r="HYY8" s="0"/>
      <c r="HYZ8" s="0"/>
      <c r="HZA8" s="0"/>
      <c r="HZB8" s="0"/>
      <c r="HZC8" s="0"/>
      <c r="HZD8" s="0"/>
      <c r="HZE8" s="0"/>
      <c r="HZF8" s="0"/>
      <c r="HZG8" s="0"/>
      <c r="HZH8" s="0"/>
      <c r="HZI8" s="0"/>
      <c r="HZJ8" s="0"/>
      <c r="HZK8" s="0"/>
      <c r="HZL8" s="0"/>
      <c r="HZM8" s="0"/>
      <c r="HZN8" s="0"/>
      <c r="HZO8" s="0"/>
      <c r="HZP8" s="0"/>
      <c r="HZQ8" s="0"/>
      <c r="HZR8" s="0"/>
      <c r="HZS8" s="0"/>
      <c r="HZT8" s="0"/>
      <c r="HZU8" s="0"/>
      <c r="HZV8" s="0"/>
      <c r="HZW8" s="0"/>
      <c r="HZX8" s="0"/>
      <c r="HZY8" s="0"/>
      <c r="HZZ8" s="0"/>
      <c r="IAA8" s="0"/>
      <c r="IAB8" s="0"/>
      <c r="IAC8" s="0"/>
      <c r="IAD8" s="0"/>
      <c r="IAE8" s="0"/>
      <c r="IAF8" s="0"/>
      <c r="IAG8" s="0"/>
      <c r="IAH8" s="0"/>
      <c r="IAI8" s="0"/>
      <c r="IAJ8" s="0"/>
      <c r="IAK8" s="0"/>
      <c r="IAL8" s="0"/>
      <c r="IAM8" s="0"/>
      <c r="IAN8" s="0"/>
      <c r="IAO8" s="0"/>
      <c r="IAP8" s="0"/>
      <c r="IAQ8" s="0"/>
      <c r="IAR8" s="0"/>
      <c r="IAS8" s="0"/>
      <c r="IAT8" s="0"/>
      <c r="IAU8" s="0"/>
      <c r="IAV8" s="0"/>
      <c r="IAW8" s="0"/>
      <c r="IAX8" s="0"/>
      <c r="IAY8" s="0"/>
      <c r="IAZ8" s="0"/>
      <c r="IBA8" s="0"/>
      <c r="IBB8" s="0"/>
      <c r="IBC8" s="0"/>
      <c r="IBD8" s="0"/>
      <c r="IBE8" s="0"/>
      <c r="IBF8" s="0"/>
      <c r="IBG8" s="0"/>
      <c r="IBH8" s="0"/>
      <c r="IBI8" s="0"/>
      <c r="IBJ8" s="0"/>
      <c r="IBK8" s="0"/>
      <c r="IBL8" s="0"/>
      <c r="IBM8" s="0"/>
      <c r="IBN8" s="0"/>
      <c r="IBO8" s="0"/>
      <c r="IBP8" s="0"/>
      <c r="IBQ8" s="0"/>
      <c r="IBR8" s="0"/>
      <c r="IBS8" s="0"/>
      <c r="IBT8" s="0"/>
      <c r="IBU8" s="0"/>
      <c r="IBV8" s="0"/>
      <c r="IBW8" s="0"/>
      <c r="IBX8" s="0"/>
      <c r="IBY8" s="0"/>
      <c r="IBZ8" s="0"/>
      <c r="ICA8" s="0"/>
      <c r="ICB8" s="0"/>
      <c r="ICC8" s="0"/>
      <c r="ICD8" s="0"/>
      <c r="ICE8" s="0"/>
      <c r="ICF8" s="0"/>
      <c r="ICG8" s="0"/>
      <c r="ICH8" s="0"/>
      <c r="ICI8" s="0"/>
      <c r="ICJ8" s="0"/>
      <c r="ICK8" s="0"/>
      <c r="ICL8" s="0"/>
      <c r="ICM8" s="0"/>
      <c r="ICN8" s="0"/>
      <c r="ICO8" s="0"/>
      <c r="ICP8" s="0"/>
      <c r="ICQ8" s="0"/>
      <c r="ICR8" s="0"/>
      <c r="ICS8" s="0"/>
      <c r="ICT8" s="0"/>
      <c r="ICU8" s="0"/>
      <c r="ICV8" s="0"/>
      <c r="ICW8" s="0"/>
      <c r="ICX8" s="0"/>
      <c r="ICY8" s="0"/>
      <c r="ICZ8" s="0"/>
      <c r="IDA8" s="0"/>
      <c r="IDB8" s="0"/>
      <c r="IDC8" s="0"/>
      <c r="IDD8" s="0"/>
      <c r="IDE8" s="0"/>
      <c r="IDF8" s="0"/>
      <c r="IDG8" s="0"/>
      <c r="IDH8" s="0"/>
      <c r="IDI8" s="0"/>
      <c r="IDJ8" s="0"/>
      <c r="IDK8" s="0"/>
      <c r="IDL8" s="0"/>
      <c r="IDM8" s="0"/>
      <c r="IDN8" s="0"/>
      <c r="IDO8" s="0"/>
      <c r="IDP8" s="0"/>
      <c r="IDQ8" s="0"/>
      <c r="IDR8" s="0"/>
      <c r="IDS8" s="0"/>
      <c r="IDT8" s="0"/>
      <c r="IDU8" s="0"/>
      <c r="IDV8" s="0"/>
      <c r="IDW8" s="0"/>
      <c r="IDX8" s="0"/>
      <c r="IDY8" s="0"/>
      <c r="IDZ8" s="0"/>
      <c r="IEA8" s="0"/>
      <c r="IEB8" s="0"/>
      <c r="IEC8" s="0"/>
      <c r="IED8" s="0"/>
      <c r="IEE8" s="0"/>
      <c r="IEF8" s="0"/>
      <c r="IEG8" s="0"/>
      <c r="IEH8" s="0"/>
      <c r="IEI8" s="0"/>
      <c r="IEJ8" s="0"/>
      <c r="IEK8" s="0"/>
      <c r="IEL8" s="0"/>
      <c r="IEM8" s="0"/>
      <c r="IEN8" s="0"/>
      <c r="IEO8" s="0"/>
      <c r="IEP8" s="0"/>
      <c r="IEQ8" s="0"/>
      <c r="IER8" s="0"/>
      <c r="IES8" s="0"/>
      <c r="IET8" s="0"/>
      <c r="IEU8" s="0"/>
      <c r="IEV8" s="0"/>
      <c r="IEW8" s="0"/>
      <c r="IEX8" s="0"/>
      <c r="IEY8" s="0"/>
      <c r="IEZ8" s="0"/>
      <c r="IFA8" s="0"/>
      <c r="IFB8" s="0"/>
      <c r="IFC8" s="0"/>
      <c r="IFD8" s="0"/>
      <c r="IFE8" s="0"/>
      <c r="IFF8" s="0"/>
      <c r="IFG8" s="0"/>
      <c r="IFH8" s="0"/>
      <c r="IFI8" s="0"/>
      <c r="IFJ8" s="0"/>
      <c r="IFK8" s="0"/>
      <c r="IFL8" s="0"/>
      <c r="IFM8" s="0"/>
      <c r="IFN8" s="0"/>
      <c r="IFO8" s="0"/>
      <c r="IFP8" s="0"/>
      <c r="IFQ8" s="0"/>
      <c r="IFR8" s="0"/>
      <c r="IFS8" s="0"/>
      <c r="IFT8" s="0"/>
      <c r="IFU8" s="0"/>
      <c r="IFV8" s="0"/>
      <c r="IFW8" s="0"/>
      <c r="IFX8" s="0"/>
      <c r="IFY8" s="0"/>
      <c r="IFZ8" s="0"/>
      <c r="IGA8" s="0"/>
      <c r="IGB8" s="0"/>
      <c r="IGC8" s="0"/>
      <c r="IGD8" s="0"/>
      <c r="IGE8" s="0"/>
      <c r="IGF8" s="0"/>
      <c r="IGG8" s="0"/>
      <c r="IGH8" s="0"/>
      <c r="IGI8" s="0"/>
      <c r="IGJ8" s="0"/>
      <c r="IGK8" s="0"/>
      <c r="IGL8" s="0"/>
      <c r="IGM8" s="0"/>
      <c r="IGN8" s="0"/>
      <c r="IGO8" s="0"/>
      <c r="IGP8" s="0"/>
      <c r="IGQ8" s="0"/>
      <c r="IGR8" s="0"/>
      <c r="IGS8" s="0"/>
      <c r="IGT8" s="0"/>
      <c r="IGU8" s="0"/>
      <c r="IGV8" s="0"/>
      <c r="IGW8" s="0"/>
      <c r="IGX8" s="0"/>
      <c r="IGY8" s="0"/>
      <c r="IGZ8" s="0"/>
      <c r="IHA8" s="0"/>
      <c r="IHB8" s="0"/>
      <c r="IHC8" s="0"/>
      <c r="IHD8" s="0"/>
      <c r="IHE8" s="0"/>
      <c r="IHF8" s="0"/>
      <c r="IHG8" s="0"/>
      <c r="IHH8" s="0"/>
      <c r="IHI8" s="0"/>
      <c r="IHJ8" s="0"/>
      <c r="IHK8" s="0"/>
      <c r="IHL8" s="0"/>
      <c r="IHM8" s="0"/>
      <c r="IHN8" s="0"/>
      <c r="IHO8" s="0"/>
      <c r="IHP8" s="0"/>
      <c r="IHQ8" s="0"/>
      <c r="IHR8" s="0"/>
      <c r="IHS8" s="0"/>
      <c r="IHT8" s="0"/>
      <c r="IHU8" s="0"/>
      <c r="IHV8" s="0"/>
      <c r="IHW8" s="0"/>
      <c r="IHX8" s="0"/>
      <c r="IHY8" s="0"/>
      <c r="IHZ8" s="0"/>
      <c r="IIA8" s="0"/>
      <c r="IIB8" s="0"/>
      <c r="IIC8" s="0"/>
      <c r="IID8" s="0"/>
      <c r="IIE8" s="0"/>
      <c r="IIF8" s="0"/>
      <c r="IIG8" s="0"/>
      <c r="IIH8" s="0"/>
      <c r="III8" s="0"/>
      <c r="IIJ8" s="0"/>
      <c r="IIK8" s="0"/>
      <c r="IIL8" s="0"/>
      <c r="IIM8" s="0"/>
      <c r="IIN8" s="0"/>
      <c r="IIO8" s="0"/>
      <c r="IIP8" s="0"/>
      <c r="IIQ8" s="0"/>
      <c r="IIR8" s="0"/>
      <c r="IIS8" s="0"/>
      <c r="IIT8" s="0"/>
      <c r="IIU8" s="0"/>
      <c r="IIV8" s="0"/>
      <c r="IIW8" s="0"/>
      <c r="IIX8" s="0"/>
      <c r="IIY8" s="0"/>
      <c r="IIZ8" s="0"/>
      <c r="IJA8" s="0"/>
      <c r="IJB8" s="0"/>
      <c r="IJC8" s="0"/>
      <c r="IJD8" s="0"/>
      <c r="IJE8" s="0"/>
      <c r="IJF8" s="0"/>
      <c r="IJG8" s="0"/>
      <c r="IJH8" s="0"/>
      <c r="IJI8" s="0"/>
      <c r="IJJ8" s="0"/>
      <c r="IJK8" s="0"/>
      <c r="IJL8" s="0"/>
      <c r="IJM8" s="0"/>
      <c r="IJN8" s="0"/>
      <c r="IJO8" s="0"/>
      <c r="IJP8" s="0"/>
      <c r="IJQ8" s="0"/>
      <c r="IJR8" s="0"/>
      <c r="IJS8" s="0"/>
      <c r="IJT8" s="0"/>
      <c r="IJU8" s="0"/>
      <c r="IJV8" s="0"/>
      <c r="IJW8" s="0"/>
      <c r="IJX8" s="0"/>
      <c r="IJY8" s="0"/>
      <c r="IJZ8" s="0"/>
      <c r="IKA8" s="0"/>
      <c r="IKB8" s="0"/>
      <c r="IKC8" s="0"/>
      <c r="IKD8" s="0"/>
      <c r="IKE8" s="0"/>
      <c r="IKF8" s="0"/>
      <c r="IKG8" s="0"/>
      <c r="IKH8" s="0"/>
      <c r="IKI8" s="0"/>
      <c r="IKJ8" s="0"/>
      <c r="IKK8" s="0"/>
      <c r="IKL8" s="0"/>
      <c r="IKM8" s="0"/>
      <c r="IKN8" s="0"/>
      <c r="IKO8" s="0"/>
      <c r="IKP8" s="0"/>
      <c r="IKQ8" s="0"/>
      <c r="IKR8" s="0"/>
      <c r="IKS8" s="0"/>
      <c r="IKT8" s="0"/>
      <c r="IKU8" s="0"/>
      <c r="IKV8" s="0"/>
      <c r="IKW8" s="0"/>
      <c r="IKX8" s="0"/>
      <c r="IKY8" s="0"/>
      <c r="IKZ8" s="0"/>
      <c r="ILA8" s="0"/>
      <c r="ILB8" s="0"/>
      <c r="ILC8" s="0"/>
      <c r="ILD8" s="0"/>
      <c r="ILE8" s="0"/>
      <c r="ILF8" s="0"/>
      <c r="ILG8" s="0"/>
      <c r="ILH8" s="0"/>
      <c r="ILI8" s="0"/>
      <c r="ILJ8" s="0"/>
      <c r="ILK8" s="0"/>
      <c r="ILL8" s="0"/>
      <c r="ILM8" s="0"/>
      <c r="ILN8" s="0"/>
      <c r="ILO8" s="0"/>
      <c r="ILP8" s="0"/>
      <c r="ILQ8" s="0"/>
      <c r="ILR8" s="0"/>
      <c r="ILS8" s="0"/>
      <c r="ILT8" s="0"/>
      <c r="ILU8" s="0"/>
      <c r="ILV8" s="0"/>
      <c r="ILW8" s="0"/>
      <c r="ILX8" s="0"/>
      <c r="ILY8" s="0"/>
      <c r="ILZ8" s="0"/>
      <c r="IMA8" s="0"/>
      <c r="IMB8" s="0"/>
      <c r="IMC8" s="0"/>
      <c r="IMD8" s="0"/>
      <c r="IME8" s="0"/>
      <c r="IMF8" s="0"/>
      <c r="IMG8" s="0"/>
      <c r="IMH8" s="0"/>
      <c r="IMI8" s="0"/>
      <c r="IMJ8" s="0"/>
      <c r="IMK8" s="0"/>
      <c r="IML8" s="0"/>
      <c r="IMM8" s="0"/>
      <c r="IMN8" s="0"/>
      <c r="IMO8" s="0"/>
      <c r="IMP8" s="0"/>
      <c r="IMQ8" s="0"/>
      <c r="IMR8" s="0"/>
      <c r="IMS8" s="0"/>
      <c r="IMT8" s="0"/>
      <c r="IMU8" s="0"/>
      <c r="IMV8" s="0"/>
      <c r="IMW8" s="0"/>
      <c r="IMX8" s="0"/>
      <c r="IMY8" s="0"/>
      <c r="IMZ8" s="0"/>
      <c r="INA8" s="0"/>
      <c r="INB8" s="0"/>
      <c r="INC8" s="0"/>
      <c r="IND8" s="0"/>
      <c r="INE8" s="0"/>
      <c r="INF8" s="0"/>
      <c r="ING8" s="0"/>
      <c r="INH8" s="0"/>
      <c r="INI8" s="0"/>
      <c r="INJ8" s="0"/>
      <c r="INK8" s="0"/>
      <c r="INL8" s="0"/>
      <c r="INM8" s="0"/>
      <c r="INN8" s="0"/>
      <c r="INO8" s="0"/>
      <c r="INP8" s="0"/>
      <c r="INQ8" s="0"/>
      <c r="INR8" s="0"/>
      <c r="INS8" s="0"/>
      <c r="INT8" s="0"/>
      <c r="INU8" s="0"/>
      <c r="INV8" s="0"/>
      <c r="INW8" s="0"/>
      <c r="INX8" s="0"/>
      <c r="INY8" s="0"/>
      <c r="INZ8" s="0"/>
      <c r="IOA8" s="0"/>
      <c r="IOB8" s="0"/>
      <c r="IOC8" s="0"/>
      <c r="IOD8" s="0"/>
      <c r="IOE8" s="0"/>
      <c r="IOF8" s="0"/>
      <c r="IOG8" s="0"/>
      <c r="IOH8" s="0"/>
      <c r="IOI8" s="0"/>
      <c r="IOJ8" s="0"/>
      <c r="IOK8" s="0"/>
      <c r="IOL8" s="0"/>
      <c r="IOM8" s="0"/>
      <c r="ION8" s="0"/>
      <c r="IOO8" s="0"/>
      <c r="IOP8" s="0"/>
      <c r="IOQ8" s="0"/>
      <c r="IOR8" s="0"/>
      <c r="IOS8" s="0"/>
      <c r="IOT8" s="0"/>
      <c r="IOU8" s="0"/>
      <c r="IOV8" s="0"/>
      <c r="IOW8" s="0"/>
      <c r="IOX8" s="0"/>
      <c r="IOY8" s="0"/>
      <c r="IOZ8" s="0"/>
      <c r="IPA8" s="0"/>
      <c r="IPB8" s="0"/>
      <c r="IPC8" s="0"/>
      <c r="IPD8" s="0"/>
      <c r="IPE8" s="0"/>
      <c r="IPF8" s="0"/>
      <c r="IPG8" s="0"/>
      <c r="IPH8" s="0"/>
      <c r="IPI8" s="0"/>
      <c r="IPJ8" s="0"/>
      <c r="IPK8" s="0"/>
      <c r="IPL8" s="0"/>
      <c r="IPM8" s="0"/>
      <c r="IPN8" s="0"/>
      <c r="IPO8" s="0"/>
      <c r="IPP8" s="0"/>
      <c r="IPQ8" s="0"/>
      <c r="IPR8" s="0"/>
      <c r="IPS8" s="0"/>
      <c r="IPT8" s="0"/>
      <c r="IPU8" s="0"/>
      <c r="IPV8" s="0"/>
      <c r="IPW8" s="0"/>
      <c r="IPX8" s="0"/>
      <c r="IPY8" s="0"/>
      <c r="IPZ8" s="0"/>
      <c r="IQA8" s="0"/>
      <c r="IQB8" s="0"/>
      <c r="IQC8" s="0"/>
      <c r="IQD8" s="0"/>
      <c r="IQE8" s="0"/>
      <c r="IQF8" s="0"/>
      <c r="IQG8" s="0"/>
      <c r="IQH8" s="0"/>
      <c r="IQI8" s="0"/>
      <c r="IQJ8" s="0"/>
      <c r="IQK8" s="0"/>
      <c r="IQL8" s="0"/>
      <c r="IQM8" s="0"/>
      <c r="IQN8" s="0"/>
      <c r="IQO8" s="0"/>
      <c r="IQP8" s="0"/>
      <c r="IQQ8" s="0"/>
      <c r="IQR8" s="0"/>
      <c r="IQS8" s="0"/>
      <c r="IQT8" s="0"/>
      <c r="IQU8" s="0"/>
      <c r="IQV8" s="0"/>
      <c r="IQW8" s="0"/>
      <c r="IQX8" s="0"/>
      <c r="IQY8" s="0"/>
      <c r="IQZ8" s="0"/>
      <c r="IRA8" s="0"/>
      <c r="IRB8" s="0"/>
      <c r="IRC8" s="0"/>
      <c r="IRD8" s="0"/>
      <c r="IRE8" s="0"/>
      <c r="IRF8" s="0"/>
      <c r="IRG8" s="0"/>
      <c r="IRH8" s="0"/>
      <c r="IRI8" s="0"/>
      <c r="IRJ8" s="0"/>
      <c r="IRK8" s="0"/>
      <c r="IRL8" s="0"/>
      <c r="IRM8" s="0"/>
      <c r="IRN8" s="0"/>
      <c r="IRO8" s="0"/>
      <c r="IRP8" s="0"/>
      <c r="IRQ8" s="0"/>
      <c r="IRR8" s="0"/>
      <c r="IRS8" s="0"/>
      <c r="IRT8" s="0"/>
      <c r="IRU8" s="0"/>
      <c r="IRV8" s="0"/>
      <c r="IRW8" s="0"/>
      <c r="IRX8" s="0"/>
      <c r="IRY8" s="0"/>
      <c r="IRZ8" s="0"/>
      <c r="ISA8" s="0"/>
      <c r="ISB8" s="0"/>
      <c r="ISC8" s="0"/>
      <c r="ISD8" s="0"/>
      <c r="ISE8" s="0"/>
      <c r="ISF8" s="0"/>
      <c r="ISG8" s="0"/>
      <c r="ISH8" s="0"/>
      <c r="ISI8" s="0"/>
      <c r="ISJ8" s="0"/>
      <c r="ISK8" s="0"/>
      <c r="ISL8" s="0"/>
      <c r="ISM8" s="0"/>
      <c r="ISN8" s="0"/>
      <c r="ISO8" s="0"/>
      <c r="ISP8" s="0"/>
      <c r="ISQ8" s="0"/>
      <c r="ISR8" s="0"/>
      <c r="ISS8" s="0"/>
      <c r="IST8" s="0"/>
      <c r="ISU8" s="0"/>
      <c r="ISV8" s="0"/>
      <c r="ISW8" s="0"/>
      <c r="ISX8" s="0"/>
      <c r="ISY8" s="0"/>
      <c r="ISZ8" s="0"/>
      <c r="ITA8" s="0"/>
      <c r="ITB8" s="0"/>
      <c r="ITC8" s="0"/>
      <c r="ITD8" s="0"/>
      <c r="ITE8" s="0"/>
      <c r="ITF8" s="0"/>
      <c r="ITG8" s="0"/>
      <c r="ITH8" s="0"/>
      <c r="ITI8" s="0"/>
      <c r="ITJ8" s="0"/>
      <c r="ITK8" s="0"/>
      <c r="ITL8" s="0"/>
      <c r="ITM8" s="0"/>
      <c r="ITN8" s="0"/>
      <c r="ITO8" s="0"/>
      <c r="ITP8" s="0"/>
      <c r="ITQ8" s="0"/>
      <c r="ITR8" s="0"/>
      <c r="ITS8" s="0"/>
      <c r="ITT8" s="0"/>
      <c r="ITU8" s="0"/>
      <c r="ITV8" s="0"/>
      <c r="ITW8" s="0"/>
      <c r="ITX8" s="0"/>
      <c r="ITY8" s="0"/>
      <c r="ITZ8" s="0"/>
      <c r="IUA8" s="0"/>
      <c r="IUB8" s="0"/>
      <c r="IUC8" s="0"/>
      <c r="IUD8" s="0"/>
      <c r="IUE8" s="0"/>
      <c r="IUF8" s="0"/>
      <c r="IUG8" s="0"/>
      <c r="IUH8" s="0"/>
      <c r="IUI8" s="0"/>
      <c r="IUJ8" s="0"/>
      <c r="IUK8" s="0"/>
      <c r="IUL8" s="0"/>
      <c r="IUM8" s="0"/>
      <c r="IUN8" s="0"/>
      <c r="IUO8" s="0"/>
      <c r="IUP8" s="0"/>
      <c r="IUQ8" s="0"/>
      <c r="IUR8" s="0"/>
      <c r="IUS8" s="0"/>
      <c r="IUT8" s="0"/>
      <c r="IUU8" s="0"/>
      <c r="IUV8" s="0"/>
      <c r="IUW8" s="0"/>
      <c r="IUX8" s="0"/>
      <c r="IUY8" s="0"/>
      <c r="IUZ8" s="0"/>
      <c r="IVA8" s="0"/>
      <c r="IVB8" s="0"/>
      <c r="IVC8" s="0"/>
      <c r="IVD8" s="0"/>
      <c r="IVE8" s="0"/>
      <c r="IVF8" s="0"/>
      <c r="IVG8" s="0"/>
      <c r="IVH8" s="0"/>
      <c r="IVI8" s="0"/>
      <c r="IVJ8" s="0"/>
      <c r="IVK8" s="0"/>
      <c r="IVL8" s="0"/>
      <c r="IVM8" s="0"/>
      <c r="IVN8" s="0"/>
      <c r="IVO8" s="0"/>
      <c r="IVP8" s="0"/>
      <c r="IVQ8" s="0"/>
      <c r="IVR8" s="0"/>
      <c r="IVS8" s="0"/>
      <c r="IVT8" s="0"/>
      <c r="IVU8" s="0"/>
      <c r="IVV8" s="0"/>
      <c r="IVW8" s="0"/>
      <c r="IVX8" s="0"/>
      <c r="IVY8" s="0"/>
      <c r="IVZ8" s="0"/>
      <c r="IWA8" s="0"/>
      <c r="IWB8" s="0"/>
      <c r="IWC8" s="0"/>
      <c r="IWD8" s="0"/>
      <c r="IWE8" s="0"/>
      <c r="IWF8" s="0"/>
      <c r="IWG8" s="0"/>
      <c r="IWH8" s="0"/>
      <c r="IWI8" s="0"/>
      <c r="IWJ8" s="0"/>
      <c r="IWK8" s="0"/>
      <c r="IWL8" s="0"/>
      <c r="IWM8" s="0"/>
      <c r="IWN8" s="0"/>
      <c r="IWO8" s="0"/>
      <c r="IWP8" s="0"/>
      <c r="IWQ8" s="0"/>
      <c r="IWR8" s="0"/>
      <c r="IWS8" s="0"/>
      <c r="IWT8" s="0"/>
      <c r="IWU8" s="0"/>
      <c r="IWV8" s="0"/>
      <c r="IWW8" s="0"/>
      <c r="IWX8" s="0"/>
      <c r="IWY8" s="0"/>
      <c r="IWZ8" s="0"/>
      <c r="IXA8" s="0"/>
      <c r="IXB8" s="0"/>
      <c r="IXC8" s="0"/>
      <c r="IXD8" s="0"/>
      <c r="IXE8" s="0"/>
      <c r="IXF8" s="0"/>
      <c r="IXG8" s="0"/>
      <c r="IXH8" s="0"/>
      <c r="IXI8" s="0"/>
      <c r="IXJ8" s="0"/>
      <c r="IXK8" s="0"/>
      <c r="IXL8" s="0"/>
      <c r="IXM8" s="0"/>
      <c r="IXN8" s="0"/>
      <c r="IXO8" s="0"/>
      <c r="IXP8" s="0"/>
      <c r="IXQ8" s="0"/>
      <c r="IXR8" s="0"/>
      <c r="IXS8" s="0"/>
      <c r="IXT8" s="0"/>
      <c r="IXU8" s="0"/>
      <c r="IXV8" s="0"/>
      <c r="IXW8" s="0"/>
      <c r="IXX8" s="0"/>
      <c r="IXY8" s="0"/>
      <c r="IXZ8" s="0"/>
      <c r="IYA8" s="0"/>
      <c r="IYB8" s="0"/>
      <c r="IYC8" s="0"/>
      <c r="IYD8" s="0"/>
      <c r="IYE8" s="0"/>
      <c r="IYF8" s="0"/>
      <c r="IYG8" s="0"/>
      <c r="IYH8" s="0"/>
      <c r="IYI8" s="0"/>
      <c r="IYJ8" s="0"/>
      <c r="IYK8" s="0"/>
      <c r="IYL8" s="0"/>
      <c r="IYM8" s="0"/>
      <c r="IYN8" s="0"/>
      <c r="IYO8" s="0"/>
      <c r="IYP8" s="0"/>
      <c r="IYQ8" s="0"/>
      <c r="IYR8" s="0"/>
      <c r="IYS8" s="0"/>
      <c r="IYT8" s="0"/>
      <c r="IYU8" s="0"/>
      <c r="IYV8" s="0"/>
      <c r="IYW8" s="0"/>
      <c r="IYX8" s="0"/>
      <c r="IYY8" s="0"/>
      <c r="IYZ8" s="0"/>
      <c r="IZA8" s="0"/>
      <c r="IZB8" s="0"/>
      <c r="IZC8" s="0"/>
      <c r="IZD8" s="0"/>
      <c r="IZE8" s="0"/>
      <c r="IZF8" s="0"/>
      <c r="IZG8" s="0"/>
      <c r="IZH8" s="0"/>
      <c r="IZI8" s="0"/>
      <c r="IZJ8" s="0"/>
      <c r="IZK8" s="0"/>
      <c r="IZL8" s="0"/>
      <c r="IZM8" s="0"/>
      <c r="IZN8" s="0"/>
      <c r="IZO8" s="0"/>
      <c r="IZP8" s="0"/>
      <c r="IZQ8" s="0"/>
      <c r="IZR8" s="0"/>
      <c r="IZS8" s="0"/>
      <c r="IZT8" s="0"/>
      <c r="IZU8" s="0"/>
      <c r="IZV8" s="0"/>
      <c r="IZW8" s="0"/>
      <c r="IZX8" s="0"/>
      <c r="IZY8" s="0"/>
      <c r="IZZ8" s="0"/>
      <c r="JAA8" s="0"/>
      <c r="JAB8" s="0"/>
      <c r="JAC8" s="0"/>
      <c r="JAD8" s="0"/>
      <c r="JAE8" s="0"/>
      <c r="JAF8" s="0"/>
      <c r="JAG8" s="0"/>
      <c r="JAH8" s="0"/>
      <c r="JAI8" s="0"/>
      <c r="JAJ8" s="0"/>
      <c r="JAK8" s="0"/>
      <c r="JAL8" s="0"/>
      <c r="JAM8" s="0"/>
      <c r="JAN8" s="0"/>
      <c r="JAO8" s="0"/>
      <c r="JAP8" s="0"/>
      <c r="JAQ8" s="0"/>
      <c r="JAR8" s="0"/>
      <c r="JAS8" s="0"/>
      <c r="JAT8" s="0"/>
      <c r="JAU8" s="0"/>
      <c r="JAV8" s="0"/>
      <c r="JAW8" s="0"/>
      <c r="JAX8" s="0"/>
      <c r="JAY8" s="0"/>
      <c r="JAZ8" s="0"/>
      <c r="JBA8" s="0"/>
      <c r="JBB8" s="0"/>
      <c r="JBC8" s="0"/>
      <c r="JBD8" s="0"/>
      <c r="JBE8" s="0"/>
      <c r="JBF8" s="0"/>
      <c r="JBG8" s="0"/>
      <c r="JBH8" s="0"/>
      <c r="JBI8" s="0"/>
      <c r="JBJ8" s="0"/>
      <c r="JBK8" s="0"/>
      <c r="JBL8" s="0"/>
      <c r="JBM8" s="0"/>
      <c r="JBN8" s="0"/>
      <c r="JBO8" s="0"/>
      <c r="JBP8" s="0"/>
      <c r="JBQ8" s="0"/>
      <c r="JBR8" s="0"/>
      <c r="JBS8" s="0"/>
      <c r="JBT8" s="0"/>
      <c r="JBU8" s="0"/>
      <c r="JBV8" s="0"/>
      <c r="JBW8" s="0"/>
      <c r="JBX8" s="0"/>
      <c r="JBY8" s="0"/>
      <c r="JBZ8" s="0"/>
      <c r="JCA8" s="0"/>
      <c r="JCB8" s="0"/>
      <c r="JCC8" s="0"/>
      <c r="JCD8" s="0"/>
      <c r="JCE8" s="0"/>
      <c r="JCF8" s="0"/>
      <c r="JCG8" s="0"/>
      <c r="JCH8" s="0"/>
      <c r="JCI8" s="0"/>
      <c r="JCJ8" s="0"/>
      <c r="JCK8" s="0"/>
      <c r="JCL8" s="0"/>
      <c r="JCM8" s="0"/>
      <c r="JCN8" s="0"/>
      <c r="JCO8" s="0"/>
      <c r="JCP8" s="0"/>
      <c r="JCQ8" s="0"/>
      <c r="JCR8" s="0"/>
      <c r="JCS8" s="0"/>
      <c r="JCT8" s="0"/>
      <c r="JCU8" s="0"/>
      <c r="JCV8" s="0"/>
      <c r="JCW8" s="0"/>
      <c r="JCX8" s="0"/>
      <c r="JCY8" s="0"/>
      <c r="JCZ8" s="0"/>
      <c r="JDA8" s="0"/>
      <c r="JDB8" s="0"/>
      <c r="JDC8" s="0"/>
      <c r="JDD8" s="0"/>
      <c r="JDE8" s="0"/>
      <c r="JDF8" s="0"/>
      <c r="JDG8" s="0"/>
      <c r="JDH8" s="0"/>
      <c r="JDI8" s="0"/>
      <c r="JDJ8" s="0"/>
      <c r="JDK8" s="0"/>
      <c r="JDL8" s="0"/>
      <c r="JDM8" s="0"/>
      <c r="JDN8" s="0"/>
      <c r="JDO8" s="0"/>
      <c r="JDP8" s="0"/>
      <c r="JDQ8" s="0"/>
      <c r="JDR8" s="0"/>
      <c r="JDS8" s="0"/>
      <c r="JDT8" s="0"/>
      <c r="JDU8" s="0"/>
      <c r="JDV8" s="0"/>
      <c r="JDW8" s="0"/>
      <c r="JDX8" s="0"/>
      <c r="JDY8" s="0"/>
      <c r="JDZ8" s="0"/>
      <c r="JEA8" s="0"/>
      <c r="JEB8" s="0"/>
      <c r="JEC8" s="0"/>
      <c r="JED8" s="0"/>
      <c r="JEE8" s="0"/>
      <c r="JEF8" s="0"/>
      <c r="JEG8" s="0"/>
      <c r="JEH8" s="0"/>
      <c r="JEI8" s="0"/>
      <c r="JEJ8" s="0"/>
      <c r="JEK8" s="0"/>
      <c r="JEL8" s="0"/>
      <c r="JEM8" s="0"/>
      <c r="JEN8" s="0"/>
      <c r="JEO8" s="0"/>
      <c r="JEP8" s="0"/>
      <c r="JEQ8" s="0"/>
      <c r="JER8" s="0"/>
      <c r="JES8" s="0"/>
      <c r="JET8" s="0"/>
      <c r="JEU8" s="0"/>
      <c r="JEV8" s="0"/>
      <c r="JEW8" s="0"/>
      <c r="JEX8" s="0"/>
      <c r="JEY8" s="0"/>
      <c r="JEZ8" s="0"/>
      <c r="JFA8" s="0"/>
      <c r="JFB8" s="0"/>
      <c r="JFC8" s="0"/>
      <c r="JFD8" s="0"/>
      <c r="JFE8" s="0"/>
      <c r="JFF8" s="0"/>
      <c r="JFG8" s="0"/>
      <c r="JFH8" s="0"/>
      <c r="JFI8" s="0"/>
      <c r="JFJ8" s="0"/>
      <c r="JFK8" s="0"/>
      <c r="JFL8" s="0"/>
      <c r="JFM8" s="0"/>
      <c r="JFN8" s="0"/>
      <c r="JFO8" s="0"/>
      <c r="JFP8" s="0"/>
      <c r="JFQ8" s="0"/>
      <c r="JFR8" s="0"/>
      <c r="JFS8" s="0"/>
      <c r="JFT8" s="0"/>
      <c r="JFU8" s="0"/>
      <c r="JFV8" s="0"/>
      <c r="JFW8" s="0"/>
      <c r="JFX8" s="0"/>
      <c r="JFY8" s="0"/>
      <c r="JFZ8" s="0"/>
      <c r="JGA8" s="0"/>
      <c r="JGB8" s="0"/>
      <c r="JGC8" s="0"/>
      <c r="JGD8" s="0"/>
      <c r="JGE8" s="0"/>
      <c r="JGF8" s="0"/>
      <c r="JGG8" s="0"/>
      <c r="JGH8" s="0"/>
      <c r="JGI8" s="0"/>
      <c r="JGJ8" s="0"/>
      <c r="JGK8" s="0"/>
      <c r="JGL8" s="0"/>
      <c r="JGM8" s="0"/>
      <c r="JGN8" s="0"/>
      <c r="JGO8" s="0"/>
      <c r="JGP8" s="0"/>
      <c r="JGQ8" s="0"/>
      <c r="JGR8" s="0"/>
      <c r="JGS8" s="0"/>
      <c r="JGT8" s="0"/>
      <c r="JGU8" s="0"/>
      <c r="JGV8" s="0"/>
      <c r="JGW8" s="0"/>
      <c r="JGX8" s="0"/>
      <c r="JGY8" s="0"/>
      <c r="JGZ8" s="0"/>
      <c r="JHA8" s="0"/>
      <c r="JHB8" s="0"/>
      <c r="JHC8" s="0"/>
      <c r="JHD8" s="0"/>
      <c r="JHE8" s="0"/>
      <c r="JHF8" s="0"/>
      <c r="JHG8" s="0"/>
      <c r="JHH8" s="0"/>
      <c r="JHI8" s="0"/>
      <c r="JHJ8" s="0"/>
      <c r="JHK8" s="0"/>
      <c r="JHL8" s="0"/>
      <c r="JHM8" s="0"/>
      <c r="JHN8" s="0"/>
      <c r="JHO8" s="0"/>
      <c r="JHP8" s="0"/>
      <c r="JHQ8" s="0"/>
      <c r="JHR8" s="0"/>
      <c r="JHS8" s="0"/>
      <c r="JHT8" s="0"/>
      <c r="JHU8" s="0"/>
      <c r="JHV8" s="0"/>
      <c r="JHW8" s="0"/>
      <c r="JHX8" s="0"/>
      <c r="JHY8" s="0"/>
      <c r="JHZ8" s="0"/>
      <c r="JIA8" s="0"/>
      <c r="JIB8" s="0"/>
      <c r="JIC8" s="0"/>
      <c r="JID8" s="0"/>
      <c r="JIE8" s="0"/>
      <c r="JIF8" s="0"/>
      <c r="JIG8" s="0"/>
      <c r="JIH8" s="0"/>
      <c r="JII8" s="0"/>
      <c r="JIJ8" s="0"/>
      <c r="JIK8" s="0"/>
      <c r="JIL8" s="0"/>
      <c r="JIM8" s="0"/>
      <c r="JIN8" s="0"/>
      <c r="JIO8" s="0"/>
      <c r="JIP8" s="0"/>
      <c r="JIQ8" s="0"/>
      <c r="JIR8" s="0"/>
      <c r="JIS8" s="0"/>
      <c r="JIT8" s="0"/>
      <c r="JIU8" s="0"/>
      <c r="JIV8" s="0"/>
      <c r="JIW8" s="0"/>
      <c r="JIX8" s="0"/>
      <c r="JIY8" s="0"/>
      <c r="JIZ8" s="0"/>
      <c r="JJA8" s="0"/>
      <c r="JJB8" s="0"/>
      <c r="JJC8" s="0"/>
      <c r="JJD8" s="0"/>
      <c r="JJE8" s="0"/>
      <c r="JJF8" s="0"/>
      <c r="JJG8" s="0"/>
      <c r="JJH8" s="0"/>
      <c r="JJI8" s="0"/>
      <c r="JJJ8" s="0"/>
      <c r="JJK8" s="0"/>
      <c r="JJL8" s="0"/>
      <c r="JJM8" s="0"/>
      <c r="JJN8" s="0"/>
      <c r="JJO8" s="0"/>
      <c r="JJP8" s="0"/>
      <c r="JJQ8" s="0"/>
      <c r="JJR8" s="0"/>
      <c r="JJS8" s="0"/>
      <c r="JJT8" s="0"/>
      <c r="JJU8" s="0"/>
      <c r="JJV8" s="0"/>
      <c r="JJW8" s="0"/>
      <c r="JJX8" s="0"/>
      <c r="JJY8" s="0"/>
      <c r="JJZ8" s="0"/>
      <c r="JKA8" s="0"/>
      <c r="JKB8" s="0"/>
      <c r="JKC8" s="0"/>
      <c r="JKD8" s="0"/>
      <c r="JKE8" s="0"/>
      <c r="JKF8" s="0"/>
      <c r="JKG8" s="0"/>
      <c r="JKH8" s="0"/>
      <c r="JKI8" s="0"/>
      <c r="JKJ8" s="0"/>
      <c r="JKK8" s="0"/>
      <c r="JKL8" s="0"/>
      <c r="JKM8" s="0"/>
      <c r="JKN8" s="0"/>
      <c r="JKO8" s="0"/>
      <c r="JKP8" s="0"/>
      <c r="JKQ8" s="0"/>
      <c r="JKR8" s="0"/>
      <c r="JKS8" s="0"/>
      <c r="JKT8" s="0"/>
      <c r="JKU8" s="0"/>
      <c r="JKV8" s="0"/>
      <c r="JKW8" s="0"/>
      <c r="JKX8" s="0"/>
      <c r="JKY8" s="0"/>
      <c r="JKZ8" s="0"/>
      <c r="JLA8" s="0"/>
      <c r="JLB8" s="0"/>
      <c r="JLC8" s="0"/>
      <c r="JLD8" s="0"/>
      <c r="JLE8" s="0"/>
      <c r="JLF8" s="0"/>
      <c r="JLG8" s="0"/>
      <c r="JLH8" s="0"/>
      <c r="JLI8" s="0"/>
      <c r="JLJ8" s="0"/>
      <c r="JLK8" s="0"/>
      <c r="JLL8" s="0"/>
      <c r="JLM8" s="0"/>
      <c r="JLN8" s="0"/>
      <c r="JLO8" s="0"/>
      <c r="JLP8" s="0"/>
      <c r="JLQ8" s="0"/>
      <c r="JLR8" s="0"/>
      <c r="JLS8" s="0"/>
      <c r="JLT8" s="0"/>
      <c r="JLU8" s="0"/>
      <c r="JLV8" s="0"/>
      <c r="JLW8" s="0"/>
      <c r="JLX8" s="0"/>
      <c r="JLY8" s="0"/>
      <c r="JLZ8" s="0"/>
      <c r="JMA8" s="0"/>
      <c r="JMB8" s="0"/>
      <c r="JMC8" s="0"/>
      <c r="JMD8" s="0"/>
      <c r="JME8" s="0"/>
      <c r="JMF8" s="0"/>
      <c r="JMG8" s="0"/>
      <c r="JMH8" s="0"/>
      <c r="JMI8" s="0"/>
      <c r="JMJ8" s="0"/>
      <c r="JMK8" s="0"/>
      <c r="JML8" s="0"/>
      <c r="JMM8" s="0"/>
      <c r="JMN8" s="0"/>
      <c r="JMO8" s="0"/>
      <c r="JMP8" s="0"/>
      <c r="JMQ8" s="0"/>
      <c r="JMR8" s="0"/>
      <c r="JMS8" s="0"/>
      <c r="JMT8" s="0"/>
      <c r="JMU8" s="0"/>
      <c r="JMV8" s="0"/>
      <c r="JMW8" s="0"/>
      <c r="JMX8" s="0"/>
      <c r="JMY8" s="0"/>
      <c r="JMZ8" s="0"/>
      <c r="JNA8" s="0"/>
      <c r="JNB8" s="0"/>
      <c r="JNC8" s="0"/>
      <c r="JND8" s="0"/>
      <c r="JNE8" s="0"/>
      <c r="JNF8" s="0"/>
      <c r="JNG8" s="0"/>
      <c r="JNH8" s="0"/>
      <c r="JNI8" s="0"/>
      <c r="JNJ8" s="0"/>
      <c r="JNK8" s="0"/>
      <c r="JNL8" s="0"/>
      <c r="JNM8" s="0"/>
      <c r="JNN8" s="0"/>
      <c r="JNO8" s="0"/>
      <c r="JNP8" s="0"/>
      <c r="JNQ8" s="0"/>
      <c r="JNR8" s="0"/>
      <c r="JNS8" s="0"/>
      <c r="JNT8" s="0"/>
      <c r="JNU8" s="0"/>
      <c r="JNV8" s="0"/>
      <c r="JNW8" s="0"/>
      <c r="JNX8" s="0"/>
      <c r="JNY8" s="0"/>
      <c r="JNZ8" s="0"/>
      <c r="JOA8" s="0"/>
      <c r="JOB8" s="0"/>
      <c r="JOC8" s="0"/>
      <c r="JOD8" s="0"/>
      <c r="JOE8" s="0"/>
      <c r="JOF8" s="0"/>
      <c r="JOG8" s="0"/>
      <c r="JOH8" s="0"/>
      <c r="JOI8" s="0"/>
      <c r="JOJ8" s="0"/>
      <c r="JOK8" s="0"/>
      <c r="JOL8" s="0"/>
      <c r="JOM8" s="0"/>
      <c r="JON8" s="0"/>
      <c r="JOO8" s="0"/>
      <c r="JOP8" s="0"/>
      <c r="JOQ8" s="0"/>
      <c r="JOR8" s="0"/>
      <c r="JOS8" s="0"/>
      <c r="JOT8" s="0"/>
      <c r="JOU8" s="0"/>
      <c r="JOV8" s="0"/>
      <c r="JOW8" s="0"/>
      <c r="JOX8" s="0"/>
      <c r="JOY8" s="0"/>
      <c r="JOZ8" s="0"/>
      <c r="JPA8" s="0"/>
      <c r="JPB8" s="0"/>
      <c r="JPC8" s="0"/>
      <c r="JPD8" s="0"/>
      <c r="JPE8" s="0"/>
      <c r="JPF8" s="0"/>
      <c r="JPG8" s="0"/>
      <c r="JPH8" s="0"/>
      <c r="JPI8" s="0"/>
      <c r="JPJ8" s="0"/>
      <c r="JPK8" s="0"/>
      <c r="JPL8" s="0"/>
      <c r="JPM8" s="0"/>
      <c r="JPN8" s="0"/>
      <c r="JPO8" s="0"/>
      <c r="JPP8" s="0"/>
      <c r="JPQ8" s="0"/>
      <c r="JPR8" s="0"/>
      <c r="JPS8" s="0"/>
      <c r="JPT8" s="0"/>
      <c r="JPU8" s="0"/>
      <c r="JPV8" s="0"/>
      <c r="JPW8" s="0"/>
      <c r="JPX8" s="0"/>
      <c r="JPY8" s="0"/>
      <c r="JPZ8" s="0"/>
      <c r="JQA8" s="0"/>
      <c r="JQB8" s="0"/>
      <c r="JQC8" s="0"/>
      <c r="JQD8" s="0"/>
      <c r="JQE8" s="0"/>
      <c r="JQF8" s="0"/>
      <c r="JQG8" s="0"/>
      <c r="JQH8" s="0"/>
      <c r="JQI8" s="0"/>
      <c r="JQJ8" s="0"/>
      <c r="JQK8" s="0"/>
      <c r="JQL8" s="0"/>
      <c r="JQM8" s="0"/>
      <c r="JQN8" s="0"/>
      <c r="JQO8" s="0"/>
      <c r="JQP8" s="0"/>
      <c r="JQQ8" s="0"/>
      <c r="JQR8" s="0"/>
      <c r="JQS8" s="0"/>
      <c r="JQT8" s="0"/>
      <c r="JQU8" s="0"/>
      <c r="JQV8" s="0"/>
      <c r="JQW8" s="0"/>
      <c r="JQX8" s="0"/>
      <c r="JQY8" s="0"/>
      <c r="JQZ8" s="0"/>
      <c r="JRA8" s="0"/>
      <c r="JRB8" s="0"/>
      <c r="JRC8" s="0"/>
      <c r="JRD8" s="0"/>
      <c r="JRE8" s="0"/>
      <c r="JRF8" s="0"/>
      <c r="JRG8" s="0"/>
      <c r="JRH8" s="0"/>
      <c r="JRI8" s="0"/>
      <c r="JRJ8" s="0"/>
      <c r="JRK8" s="0"/>
      <c r="JRL8" s="0"/>
      <c r="JRM8" s="0"/>
      <c r="JRN8" s="0"/>
      <c r="JRO8" s="0"/>
      <c r="JRP8" s="0"/>
      <c r="JRQ8" s="0"/>
      <c r="JRR8" s="0"/>
      <c r="JRS8" s="0"/>
      <c r="JRT8" s="0"/>
      <c r="JRU8" s="0"/>
      <c r="JRV8" s="0"/>
      <c r="JRW8" s="0"/>
      <c r="JRX8" s="0"/>
      <c r="JRY8" s="0"/>
      <c r="JRZ8" s="0"/>
      <c r="JSA8" s="0"/>
      <c r="JSB8" s="0"/>
      <c r="JSC8" s="0"/>
      <c r="JSD8" s="0"/>
      <c r="JSE8" s="0"/>
      <c r="JSF8" s="0"/>
      <c r="JSG8" s="0"/>
      <c r="JSH8" s="0"/>
      <c r="JSI8" s="0"/>
      <c r="JSJ8" s="0"/>
      <c r="JSK8" s="0"/>
      <c r="JSL8" s="0"/>
      <c r="JSM8" s="0"/>
      <c r="JSN8" s="0"/>
      <c r="JSO8" s="0"/>
      <c r="JSP8" s="0"/>
      <c r="JSQ8" s="0"/>
      <c r="JSR8" s="0"/>
      <c r="JSS8" s="0"/>
      <c r="JST8" s="0"/>
      <c r="JSU8" s="0"/>
      <c r="JSV8" s="0"/>
      <c r="JSW8" s="0"/>
      <c r="JSX8" s="0"/>
      <c r="JSY8" s="0"/>
      <c r="JSZ8" s="0"/>
      <c r="JTA8" s="0"/>
      <c r="JTB8" s="0"/>
      <c r="JTC8" s="0"/>
      <c r="JTD8" s="0"/>
      <c r="JTE8" s="0"/>
      <c r="JTF8" s="0"/>
      <c r="JTG8" s="0"/>
      <c r="JTH8" s="0"/>
      <c r="JTI8" s="0"/>
      <c r="JTJ8" s="0"/>
      <c r="JTK8" s="0"/>
      <c r="JTL8" s="0"/>
      <c r="JTM8" s="0"/>
      <c r="JTN8" s="0"/>
      <c r="JTO8" s="0"/>
      <c r="JTP8" s="0"/>
      <c r="JTQ8" s="0"/>
      <c r="JTR8" s="0"/>
      <c r="JTS8" s="0"/>
      <c r="JTT8" s="0"/>
      <c r="JTU8" s="0"/>
      <c r="JTV8" s="0"/>
      <c r="JTW8" s="0"/>
      <c r="JTX8" s="0"/>
      <c r="JTY8" s="0"/>
      <c r="JTZ8" s="0"/>
      <c r="JUA8" s="0"/>
      <c r="JUB8" s="0"/>
      <c r="JUC8" s="0"/>
      <c r="JUD8" s="0"/>
      <c r="JUE8" s="0"/>
      <c r="JUF8" s="0"/>
      <c r="JUG8" s="0"/>
      <c r="JUH8" s="0"/>
      <c r="JUI8" s="0"/>
      <c r="JUJ8" s="0"/>
      <c r="JUK8" s="0"/>
      <c r="JUL8" s="0"/>
      <c r="JUM8" s="0"/>
      <c r="JUN8" s="0"/>
      <c r="JUO8" s="0"/>
      <c r="JUP8" s="0"/>
      <c r="JUQ8" s="0"/>
      <c r="JUR8" s="0"/>
      <c r="JUS8" s="0"/>
      <c r="JUT8" s="0"/>
      <c r="JUU8" s="0"/>
      <c r="JUV8" s="0"/>
      <c r="JUW8" s="0"/>
      <c r="JUX8" s="0"/>
      <c r="JUY8" s="0"/>
      <c r="JUZ8" s="0"/>
      <c r="JVA8" s="0"/>
      <c r="JVB8" s="0"/>
      <c r="JVC8" s="0"/>
      <c r="JVD8" s="0"/>
      <c r="JVE8" s="0"/>
      <c r="JVF8" s="0"/>
      <c r="JVG8" s="0"/>
      <c r="JVH8" s="0"/>
      <c r="JVI8" s="0"/>
      <c r="JVJ8" s="0"/>
      <c r="JVK8" s="0"/>
      <c r="JVL8" s="0"/>
      <c r="JVM8" s="0"/>
      <c r="JVN8" s="0"/>
      <c r="JVO8" s="0"/>
      <c r="JVP8" s="0"/>
      <c r="JVQ8" s="0"/>
      <c r="JVR8" s="0"/>
      <c r="JVS8" s="0"/>
      <c r="JVT8" s="0"/>
      <c r="JVU8" s="0"/>
      <c r="JVV8" s="0"/>
      <c r="JVW8" s="0"/>
      <c r="JVX8" s="0"/>
      <c r="JVY8" s="0"/>
      <c r="JVZ8" s="0"/>
      <c r="JWA8" s="0"/>
      <c r="JWB8" s="0"/>
      <c r="JWC8" s="0"/>
      <c r="JWD8" s="0"/>
      <c r="JWE8" s="0"/>
      <c r="JWF8" s="0"/>
      <c r="JWG8" s="0"/>
      <c r="JWH8" s="0"/>
      <c r="JWI8" s="0"/>
      <c r="JWJ8" s="0"/>
      <c r="JWK8" s="0"/>
      <c r="JWL8" s="0"/>
      <c r="JWM8" s="0"/>
      <c r="JWN8" s="0"/>
      <c r="JWO8" s="0"/>
      <c r="JWP8" s="0"/>
      <c r="JWQ8" s="0"/>
      <c r="JWR8" s="0"/>
      <c r="JWS8" s="0"/>
      <c r="JWT8" s="0"/>
      <c r="JWU8" s="0"/>
      <c r="JWV8" s="0"/>
      <c r="JWW8" s="0"/>
      <c r="JWX8" s="0"/>
      <c r="JWY8" s="0"/>
      <c r="JWZ8" s="0"/>
      <c r="JXA8" s="0"/>
      <c r="JXB8" s="0"/>
      <c r="JXC8" s="0"/>
      <c r="JXD8" s="0"/>
      <c r="JXE8" s="0"/>
      <c r="JXF8" s="0"/>
      <c r="JXG8" s="0"/>
      <c r="JXH8" s="0"/>
      <c r="JXI8" s="0"/>
      <c r="JXJ8" s="0"/>
      <c r="JXK8" s="0"/>
      <c r="JXL8" s="0"/>
      <c r="JXM8" s="0"/>
      <c r="JXN8" s="0"/>
      <c r="JXO8" s="0"/>
      <c r="JXP8" s="0"/>
      <c r="JXQ8" s="0"/>
      <c r="JXR8" s="0"/>
      <c r="JXS8" s="0"/>
      <c r="JXT8" s="0"/>
      <c r="JXU8" s="0"/>
      <c r="JXV8" s="0"/>
      <c r="JXW8" s="0"/>
      <c r="JXX8" s="0"/>
      <c r="JXY8" s="0"/>
      <c r="JXZ8" s="0"/>
      <c r="JYA8" s="0"/>
      <c r="JYB8" s="0"/>
      <c r="JYC8" s="0"/>
      <c r="JYD8" s="0"/>
      <c r="JYE8" s="0"/>
      <c r="JYF8" s="0"/>
      <c r="JYG8" s="0"/>
      <c r="JYH8" s="0"/>
      <c r="JYI8" s="0"/>
      <c r="JYJ8" s="0"/>
      <c r="JYK8" s="0"/>
      <c r="JYL8" s="0"/>
      <c r="JYM8" s="0"/>
      <c r="JYN8" s="0"/>
      <c r="JYO8" s="0"/>
      <c r="JYP8" s="0"/>
      <c r="JYQ8" s="0"/>
      <c r="JYR8" s="0"/>
      <c r="JYS8" s="0"/>
      <c r="JYT8" s="0"/>
      <c r="JYU8" s="0"/>
      <c r="JYV8" s="0"/>
      <c r="JYW8" s="0"/>
      <c r="JYX8" s="0"/>
      <c r="JYY8" s="0"/>
      <c r="JYZ8" s="0"/>
      <c r="JZA8" s="0"/>
      <c r="JZB8" s="0"/>
      <c r="JZC8" s="0"/>
      <c r="JZD8" s="0"/>
      <c r="JZE8" s="0"/>
      <c r="JZF8" s="0"/>
      <c r="JZG8" s="0"/>
      <c r="JZH8" s="0"/>
      <c r="JZI8" s="0"/>
      <c r="JZJ8" s="0"/>
      <c r="JZK8" s="0"/>
      <c r="JZL8" s="0"/>
      <c r="JZM8" s="0"/>
      <c r="JZN8" s="0"/>
      <c r="JZO8" s="0"/>
      <c r="JZP8" s="0"/>
      <c r="JZQ8" s="0"/>
      <c r="JZR8" s="0"/>
      <c r="JZS8" s="0"/>
      <c r="JZT8" s="0"/>
      <c r="JZU8" s="0"/>
      <c r="JZV8" s="0"/>
      <c r="JZW8" s="0"/>
      <c r="JZX8" s="0"/>
      <c r="JZY8" s="0"/>
      <c r="JZZ8" s="0"/>
      <c r="KAA8" s="0"/>
      <c r="KAB8" s="0"/>
      <c r="KAC8" s="0"/>
      <c r="KAD8" s="0"/>
      <c r="KAE8" s="0"/>
      <c r="KAF8" s="0"/>
      <c r="KAG8" s="0"/>
      <c r="KAH8" s="0"/>
      <c r="KAI8" s="0"/>
      <c r="KAJ8" s="0"/>
      <c r="KAK8" s="0"/>
      <c r="KAL8" s="0"/>
      <c r="KAM8" s="0"/>
      <c r="KAN8" s="0"/>
      <c r="KAO8" s="0"/>
      <c r="KAP8" s="0"/>
      <c r="KAQ8" s="0"/>
      <c r="KAR8" s="0"/>
      <c r="KAS8" s="0"/>
      <c r="KAT8" s="0"/>
      <c r="KAU8" s="0"/>
      <c r="KAV8" s="0"/>
      <c r="KAW8" s="0"/>
      <c r="KAX8" s="0"/>
      <c r="KAY8" s="0"/>
      <c r="KAZ8" s="0"/>
      <c r="KBA8" s="0"/>
      <c r="KBB8" s="0"/>
      <c r="KBC8" s="0"/>
      <c r="KBD8" s="0"/>
      <c r="KBE8" s="0"/>
      <c r="KBF8" s="0"/>
      <c r="KBG8" s="0"/>
      <c r="KBH8" s="0"/>
      <c r="KBI8" s="0"/>
      <c r="KBJ8" s="0"/>
      <c r="KBK8" s="0"/>
      <c r="KBL8" s="0"/>
      <c r="KBM8" s="0"/>
      <c r="KBN8" s="0"/>
      <c r="KBO8" s="0"/>
      <c r="KBP8" s="0"/>
      <c r="KBQ8" s="0"/>
      <c r="KBR8" s="0"/>
      <c r="KBS8" s="0"/>
      <c r="KBT8" s="0"/>
      <c r="KBU8" s="0"/>
      <c r="KBV8" s="0"/>
      <c r="KBW8" s="0"/>
      <c r="KBX8" s="0"/>
      <c r="KBY8" s="0"/>
      <c r="KBZ8" s="0"/>
      <c r="KCA8" s="0"/>
      <c r="KCB8" s="0"/>
      <c r="KCC8" s="0"/>
      <c r="KCD8" s="0"/>
      <c r="KCE8" s="0"/>
      <c r="KCF8" s="0"/>
      <c r="KCG8" s="0"/>
      <c r="KCH8" s="0"/>
      <c r="KCI8" s="0"/>
      <c r="KCJ8" s="0"/>
      <c r="KCK8" s="0"/>
      <c r="KCL8" s="0"/>
      <c r="KCM8" s="0"/>
      <c r="KCN8" s="0"/>
      <c r="KCO8" s="0"/>
      <c r="KCP8" s="0"/>
      <c r="KCQ8" s="0"/>
      <c r="KCR8" s="0"/>
      <c r="KCS8" s="0"/>
      <c r="KCT8" s="0"/>
      <c r="KCU8" s="0"/>
      <c r="KCV8" s="0"/>
      <c r="KCW8" s="0"/>
      <c r="KCX8" s="0"/>
      <c r="KCY8" s="0"/>
      <c r="KCZ8" s="0"/>
      <c r="KDA8" s="0"/>
      <c r="KDB8" s="0"/>
      <c r="KDC8" s="0"/>
      <c r="KDD8" s="0"/>
      <c r="KDE8" s="0"/>
      <c r="KDF8" s="0"/>
      <c r="KDG8" s="0"/>
      <c r="KDH8" s="0"/>
      <c r="KDI8" s="0"/>
      <c r="KDJ8" s="0"/>
      <c r="KDK8" s="0"/>
      <c r="KDL8" s="0"/>
      <c r="KDM8" s="0"/>
      <c r="KDN8" s="0"/>
      <c r="KDO8" s="0"/>
      <c r="KDP8" s="0"/>
      <c r="KDQ8" s="0"/>
      <c r="KDR8" s="0"/>
      <c r="KDS8" s="0"/>
      <c r="KDT8" s="0"/>
      <c r="KDU8" s="0"/>
      <c r="KDV8" s="0"/>
      <c r="KDW8" s="0"/>
      <c r="KDX8" s="0"/>
      <c r="KDY8" s="0"/>
      <c r="KDZ8" s="0"/>
      <c r="KEA8" s="0"/>
      <c r="KEB8" s="0"/>
      <c r="KEC8" s="0"/>
      <c r="KED8" s="0"/>
      <c r="KEE8" s="0"/>
      <c r="KEF8" s="0"/>
      <c r="KEG8" s="0"/>
      <c r="KEH8" s="0"/>
      <c r="KEI8" s="0"/>
      <c r="KEJ8" s="0"/>
      <c r="KEK8" s="0"/>
      <c r="KEL8" s="0"/>
      <c r="KEM8" s="0"/>
      <c r="KEN8" s="0"/>
      <c r="KEO8" s="0"/>
      <c r="KEP8" s="0"/>
      <c r="KEQ8" s="0"/>
      <c r="KER8" s="0"/>
      <c r="KES8" s="0"/>
      <c r="KET8" s="0"/>
      <c r="KEU8" s="0"/>
      <c r="KEV8" s="0"/>
      <c r="KEW8" s="0"/>
      <c r="KEX8" s="0"/>
      <c r="KEY8" s="0"/>
      <c r="KEZ8" s="0"/>
      <c r="KFA8" s="0"/>
      <c r="KFB8" s="0"/>
      <c r="KFC8" s="0"/>
      <c r="KFD8" s="0"/>
      <c r="KFE8" s="0"/>
      <c r="KFF8" s="0"/>
      <c r="KFG8" s="0"/>
      <c r="KFH8" s="0"/>
      <c r="KFI8" s="0"/>
      <c r="KFJ8" s="0"/>
      <c r="KFK8" s="0"/>
      <c r="KFL8" s="0"/>
      <c r="KFM8" s="0"/>
      <c r="KFN8" s="0"/>
      <c r="KFO8" s="0"/>
      <c r="KFP8" s="0"/>
      <c r="KFQ8" s="0"/>
      <c r="KFR8" s="0"/>
      <c r="KFS8" s="0"/>
      <c r="KFT8" s="0"/>
      <c r="KFU8" s="0"/>
      <c r="KFV8" s="0"/>
      <c r="KFW8" s="0"/>
      <c r="KFX8" s="0"/>
      <c r="KFY8" s="0"/>
      <c r="KFZ8" s="0"/>
      <c r="KGA8" s="0"/>
      <c r="KGB8" s="0"/>
      <c r="KGC8" s="0"/>
      <c r="KGD8" s="0"/>
      <c r="KGE8" s="0"/>
      <c r="KGF8" s="0"/>
      <c r="KGG8" s="0"/>
      <c r="KGH8" s="0"/>
      <c r="KGI8" s="0"/>
      <c r="KGJ8" s="0"/>
      <c r="KGK8" s="0"/>
      <c r="KGL8" s="0"/>
      <c r="KGM8" s="0"/>
      <c r="KGN8" s="0"/>
      <c r="KGO8" s="0"/>
      <c r="KGP8" s="0"/>
      <c r="KGQ8" s="0"/>
      <c r="KGR8" s="0"/>
      <c r="KGS8" s="0"/>
      <c r="KGT8" s="0"/>
      <c r="KGU8" s="0"/>
      <c r="KGV8" s="0"/>
      <c r="KGW8" s="0"/>
      <c r="KGX8" s="0"/>
      <c r="KGY8" s="0"/>
      <c r="KGZ8" s="0"/>
      <c r="KHA8" s="0"/>
      <c r="KHB8" s="0"/>
      <c r="KHC8" s="0"/>
      <c r="KHD8" s="0"/>
      <c r="KHE8" s="0"/>
      <c r="KHF8" s="0"/>
      <c r="KHG8" s="0"/>
      <c r="KHH8" s="0"/>
      <c r="KHI8" s="0"/>
      <c r="KHJ8" s="0"/>
      <c r="KHK8" s="0"/>
      <c r="KHL8" s="0"/>
      <c r="KHM8" s="0"/>
      <c r="KHN8" s="0"/>
      <c r="KHO8" s="0"/>
      <c r="KHP8" s="0"/>
      <c r="KHQ8" s="0"/>
      <c r="KHR8" s="0"/>
      <c r="KHS8" s="0"/>
      <c r="KHT8" s="0"/>
      <c r="KHU8" s="0"/>
      <c r="KHV8" s="0"/>
      <c r="KHW8" s="0"/>
      <c r="KHX8" s="0"/>
      <c r="KHY8" s="0"/>
      <c r="KHZ8" s="0"/>
      <c r="KIA8" s="0"/>
      <c r="KIB8" s="0"/>
      <c r="KIC8" s="0"/>
      <c r="KID8" s="0"/>
      <c r="KIE8" s="0"/>
      <c r="KIF8" s="0"/>
      <c r="KIG8" s="0"/>
      <c r="KIH8" s="0"/>
      <c r="KII8" s="0"/>
      <c r="KIJ8" s="0"/>
      <c r="KIK8" s="0"/>
      <c r="KIL8" s="0"/>
      <c r="KIM8" s="0"/>
      <c r="KIN8" s="0"/>
      <c r="KIO8" s="0"/>
      <c r="KIP8" s="0"/>
      <c r="KIQ8" s="0"/>
      <c r="KIR8" s="0"/>
      <c r="KIS8" s="0"/>
      <c r="KIT8" s="0"/>
      <c r="KIU8" s="0"/>
      <c r="KIV8" s="0"/>
      <c r="KIW8" s="0"/>
      <c r="KIX8" s="0"/>
      <c r="KIY8" s="0"/>
      <c r="KIZ8" s="0"/>
      <c r="KJA8" s="0"/>
      <c r="KJB8" s="0"/>
      <c r="KJC8" s="0"/>
      <c r="KJD8" s="0"/>
      <c r="KJE8" s="0"/>
      <c r="KJF8" s="0"/>
      <c r="KJG8" s="0"/>
      <c r="KJH8" s="0"/>
      <c r="KJI8" s="0"/>
      <c r="KJJ8" s="0"/>
      <c r="KJK8" s="0"/>
      <c r="KJL8" s="0"/>
      <c r="KJM8" s="0"/>
      <c r="KJN8" s="0"/>
      <c r="KJO8" s="0"/>
      <c r="KJP8" s="0"/>
      <c r="KJQ8" s="0"/>
      <c r="KJR8" s="0"/>
      <c r="KJS8" s="0"/>
      <c r="KJT8" s="0"/>
      <c r="KJU8" s="0"/>
      <c r="KJV8" s="0"/>
      <c r="KJW8" s="0"/>
      <c r="KJX8" s="0"/>
      <c r="KJY8" s="0"/>
      <c r="KJZ8" s="0"/>
      <c r="KKA8" s="0"/>
      <c r="KKB8" s="0"/>
      <c r="KKC8" s="0"/>
      <c r="KKD8" s="0"/>
      <c r="KKE8" s="0"/>
      <c r="KKF8" s="0"/>
      <c r="KKG8" s="0"/>
      <c r="KKH8" s="0"/>
      <c r="KKI8" s="0"/>
      <c r="KKJ8" s="0"/>
      <c r="KKK8" s="0"/>
      <c r="KKL8" s="0"/>
      <c r="KKM8" s="0"/>
      <c r="KKN8" s="0"/>
      <c r="KKO8" s="0"/>
      <c r="KKP8" s="0"/>
      <c r="KKQ8" s="0"/>
      <c r="KKR8" s="0"/>
      <c r="KKS8" s="0"/>
      <c r="KKT8" s="0"/>
      <c r="KKU8" s="0"/>
      <c r="KKV8" s="0"/>
      <c r="KKW8" s="0"/>
      <c r="KKX8" s="0"/>
      <c r="KKY8" s="0"/>
      <c r="KKZ8" s="0"/>
      <c r="KLA8" s="0"/>
      <c r="KLB8" s="0"/>
      <c r="KLC8" s="0"/>
      <c r="KLD8" s="0"/>
      <c r="KLE8" s="0"/>
      <c r="KLF8" s="0"/>
      <c r="KLG8" s="0"/>
      <c r="KLH8" s="0"/>
      <c r="KLI8" s="0"/>
      <c r="KLJ8" s="0"/>
      <c r="KLK8" s="0"/>
      <c r="KLL8" s="0"/>
      <c r="KLM8" s="0"/>
      <c r="KLN8" s="0"/>
      <c r="KLO8" s="0"/>
      <c r="KLP8" s="0"/>
      <c r="KLQ8" s="0"/>
      <c r="KLR8" s="0"/>
      <c r="KLS8" s="0"/>
      <c r="KLT8" s="0"/>
      <c r="KLU8" s="0"/>
      <c r="KLV8" s="0"/>
      <c r="KLW8" s="0"/>
      <c r="KLX8" s="0"/>
      <c r="KLY8" s="0"/>
      <c r="KLZ8" s="0"/>
      <c r="KMA8" s="0"/>
      <c r="KMB8" s="0"/>
      <c r="KMC8" s="0"/>
      <c r="KMD8" s="0"/>
      <c r="KME8" s="0"/>
      <c r="KMF8" s="0"/>
      <c r="KMG8" s="0"/>
      <c r="KMH8" s="0"/>
      <c r="KMI8" s="0"/>
      <c r="KMJ8" s="0"/>
      <c r="KMK8" s="0"/>
      <c r="KML8" s="0"/>
      <c r="KMM8" s="0"/>
      <c r="KMN8" s="0"/>
      <c r="KMO8" s="0"/>
      <c r="KMP8" s="0"/>
      <c r="KMQ8" s="0"/>
      <c r="KMR8" s="0"/>
      <c r="KMS8" s="0"/>
      <c r="KMT8" s="0"/>
      <c r="KMU8" s="0"/>
      <c r="KMV8" s="0"/>
      <c r="KMW8" s="0"/>
      <c r="KMX8" s="0"/>
      <c r="KMY8" s="0"/>
      <c r="KMZ8" s="0"/>
      <c r="KNA8" s="0"/>
      <c r="KNB8" s="0"/>
      <c r="KNC8" s="0"/>
      <c r="KND8" s="0"/>
      <c r="KNE8" s="0"/>
      <c r="KNF8" s="0"/>
      <c r="KNG8" s="0"/>
      <c r="KNH8" s="0"/>
      <c r="KNI8" s="0"/>
      <c r="KNJ8" s="0"/>
      <c r="KNK8" s="0"/>
      <c r="KNL8" s="0"/>
      <c r="KNM8" s="0"/>
      <c r="KNN8" s="0"/>
      <c r="KNO8" s="0"/>
      <c r="KNP8" s="0"/>
      <c r="KNQ8" s="0"/>
      <c r="KNR8" s="0"/>
      <c r="KNS8" s="0"/>
      <c r="KNT8" s="0"/>
      <c r="KNU8" s="0"/>
      <c r="KNV8" s="0"/>
      <c r="KNW8" s="0"/>
      <c r="KNX8" s="0"/>
      <c r="KNY8" s="0"/>
      <c r="KNZ8" s="0"/>
      <c r="KOA8" s="0"/>
      <c r="KOB8" s="0"/>
      <c r="KOC8" s="0"/>
      <c r="KOD8" s="0"/>
      <c r="KOE8" s="0"/>
      <c r="KOF8" s="0"/>
      <c r="KOG8" s="0"/>
      <c r="KOH8" s="0"/>
      <c r="KOI8" s="0"/>
      <c r="KOJ8" s="0"/>
      <c r="KOK8" s="0"/>
      <c r="KOL8" s="0"/>
      <c r="KOM8" s="0"/>
      <c r="KON8" s="0"/>
      <c r="KOO8" s="0"/>
      <c r="KOP8" s="0"/>
      <c r="KOQ8" s="0"/>
      <c r="KOR8" s="0"/>
      <c r="KOS8" s="0"/>
      <c r="KOT8" s="0"/>
      <c r="KOU8" s="0"/>
      <c r="KOV8" s="0"/>
      <c r="KOW8" s="0"/>
      <c r="KOX8" s="0"/>
      <c r="KOY8" s="0"/>
      <c r="KOZ8" s="0"/>
      <c r="KPA8" s="0"/>
      <c r="KPB8" s="0"/>
      <c r="KPC8" s="0"/>
      <c r="KPD8" s="0"/>
      <c r="KPE8" s="0"/>
      <c r="KPF8" s="0"/>
      <c r="KPG8" s="0"/>
      <c r="KPH8" s="0"/>
      <c r="KPI8" s="0"/>
      <c r="KPJ8" s="0"/>
      <c r="KPK8" s="0"/>
      <c r="KPL8" s="0"/>
      <c r="KPM8" s="0"/>
      <c r="KPN8" s="0"/>
      <c r="KPO8" s="0"/>
      <c r="KPP8" s="0"/>
      <c r="KPQ8" s="0"/>
      <c r="KPR8" s="0"/>
      <c r="KPS8" s="0"/>
      <c r="KPT8" s="0"/>
      <c r="KPU8" s="0"/>
      <c r="KPV8" s="0"/>
      <c r="KPW8" s="0"/>
      <c r="KPX8" s="0"/>
      <c r="KPY8" s="0"/>
      <c r="KPZ8" s="0"/>
      <c r="KQA8" s="0"/>
      <c r="KQB8" s="0"/>
      <c r="KQC8" s="0"/>
      <c r="KQD8" s="0"/>
      <c r="KQE8" s="0"/>
      <c r="KQF8" s="0"/>
      <c r="KQG8" s="0"/>
      <c r="KQH8" s="0"/>
      <c r="KQI8" s="0"/>
      <c r="KQJ8" s="0"/>
      <c r="KQK8" s="0"/>
      <c r="KQL8" s="0"/>
      <c r="KQM8" s="0"/>
      <c r="KQN8" s="0"/>
      <c r="KQO8" s="0"/>
      <c r="KQP8" s="0"/>
      <c r="KQQ8" s="0"/>
      <c r="KQR8" s="0"/>
      <c r="KQS8" s="0"/>
      <c r="KQT8" s="0"/>
      <c r="KQU8" s="0"/>
      <c r="KQV8" s="0"/>
      <c r="KQW8" s="0"/>
      <c r="KQX8" s="0"/>
      <c r="KQY8" s="0"/>
      <c r="KQZ8" s="0"/>
      <c r="KRA8" s="0"/>
      <c r="KRB8" s="0"/>
      <c r="KRC8" s="0"/>
      <c r="KRD8" s="0"/>
      <c r="KRE8" s="0"/>
      <c r="KRF8" s="0"/>
      <c r="KRG8" s="0"/>
      <c r="KRH8" s="0"/>
      <c r="KRI8" s="0"/>
      <c r="KRJ8" s="0"/>
      <c r="KRK8" s="0"/>
      <c r="KRL8" s="0"/>
      <c r="KRM8" s="0"/>
      <c r="KRN8" s="0"/>
      <c r="KRO8" s="0"/>
      <c r="KRP8" s="0"/>
      <c r="KRQ8" s="0"/>
      <c r="KRR8" s="0"/>
      <c r="KRS8" s="0"/>
      <c r="KRT8" s="0"/>
      <c r="KRU8" s="0"/>
      <c r="KRV8" s="0"/>
      <c r="KRW8" s="0"/>
      <c r="KRX8" s="0"/>
      <c r="KRY8" s="0"/>
      <c r="KRZ8" s="0"/>
      <c r="KSA8" s="0"/>
      <c r="KSB8" s="0"/>
      <c r="KSC8" s="0"/>
      <c r="KSD8" s="0"/>
      <c r="KSE8" s="0"/>
      <c r="KSF8" s="0"/>
      <c r="KSG8" s="0"/>
      <c r="KSH8" s="0"/>
      <c r="KSI8" s="0"/>
      <c r="KSJ8" s="0"/>
      <c r="KSK8" s="0"/>
      <c r="KSL8" s="0"/>
      <c r="KSM8" s="0"/>
      <c r="KSN8" s="0"/>
      <c r="KSO8" s="0"/>
      <c r="KSP8" s="0"/>
      <c r="KSQ8" s="0"/>
      <c r="KSR8" s="0"/>
      <c r="KSS8" s="0"/>
      <c r="KST8" s="0"/>
      <c r="KSU8" s="0"/>
      <c r="KSV8" s="0"/>
      <c r="KSW8" s="0"/>
      <c r="KSX8" s="0"/>
      <c r="KSY8" s="0"/>
      <c r="KSZ8" s="0"/>
      <c r="KTA8" s="0"/>
      <c r="KTB8" s="0"/>
      <c r="KTC8" s="0"/>
      <c r="KTD8" s="0"/>
      <c r="KTE8" s="0"/>
      <c r="KTF8" s="0"/>
      <c r="KTG8" s="0"/>
      <c r="KTH8" s="0"/>
      <c r="KTI8" s="0"/>
      <c r="KTJ8" s="0"/>
      <c r="KTK8" s="0"/>
      <c r="KTL8" s="0"/>
      <c r="KTM8" s="0"/>
      <c r="KTN8" s="0"/>
      <c r="KTO8" s="0"/>
      <c r="KTP8" s="0"/>
      <c r="KTQ8" s="0"/>
      <c r="KTR8" s="0"/>
      <c r="KTS8" s="0"/>
      <c r="KTT8" s="0"/>
      <c r="KTU8" s="0"/>
      <c r="KTV8" s="0"/>
      <c r="KTW8" s="0"/>
      <c r="KTX8" s="0"/>
      <c r="KTY8" s="0"/>
      <c r="KTZ8" s="0"/>
      <c r="KUA8" s="0"/>
      <c r="KUB8" s="0"/>
      <c r="KUC8" s="0"/>
      <c r="KUD8" s="0"/>
      <c r="KUE8" s="0"/>
      <c r="KUF8" s="0"/>
      <c r="KUG8" s="0"/>
      <c r="KUH8" s="0"/>
      <c r="KUI8" s="0"/>
      <c r="KUJ8" s="0"/>
      <c r="KUK8" s="0"/>
      <c r="KUL8" s="0"/>
      <c r="KUM8" s="0"/>
      <c r="KUN8" s="0"/>
      <c r="KUO8" s="0"/>
      <c r="KUP8" s="0"/>
      <c r="KUQ8" s="0"/>
      <c r="KUR8" s="0"/>
      <c r="KUS8" s="0"/>
      <c r="KUT8" s="0"/>
      <c r="KUU8" s="0"/>
      <c r="KUV8" s="0"/>
      <c r="KUW8" s="0"/>
      <c r="KUX8" s="0"/>
      <c r="KUY8" s="0"/>
      <c r="KUZ8" s="0"/>
      <c r="KVA8" s="0"/>
      <c r="KVB8" s="0"/>
      <c r="KVC8" s="0"/>
      <c r="KVD8" s="0"/>
      <c r="KVE8" s="0"/>
      <c r="KVF8" s="0"/>
      <c r="KVG8" s="0"/>
      <c r="KVH8" s="0"/>
      <c r="KVI8" s="0"/>
      <c r="KVJ8" s="0"/>
      <c r="KVK8" s="0"/>
      <c r="KVL8" s="0"/>
      <c r="KVM8" s="0"/>
      <c r="KVN8" s="0"/>
      <c r="KVO8" s="0"/>
      <c r="KVP8" s="0"/>
      <c r="KVQ8" s="0"/>
      <c r="KVR8" s="0"/>
      <c r="KVS8" s="0"/>
      <c r="KVT8" s="0"/>
      <c r="KVU8" s="0"/>
      <c r="KVV8" s="0"/>
      <c r="KVW8" s="0"/>
      <c r="KVX8" s="0"/>
      <c r="KVY8" s="0"/>
      <c r="KVZ8" s="0"/>
      <c r="KWA8" s="0"/>
      <c r="KWB8" s="0"/>
      <c r="KWC8" s="0"/>
      <c r="KWD8" s="0"/>
      <c r="KWE8" s="0"/>
      <c r="KWF8" s="0"/>
      <c r="KWG8" s="0"/>
      <c r="KWH8" s="0"/>
      <c r="KWI8" s="0"/>
      <c r="KWJ8" s="0"/>
      <c r="KWK8" s="0"/>
      <c r="KWL8" s="0"/>
      <c r="KWM8" s="0"/>
      <c r="KWN8" s="0"/>
      <c r="KWO8" s="0"/>
      <c r="KWP8" s="0"/>
      <c r="KWQ8" s="0"/>
      <c r="KWR8" s="0"/>
      <c r="KWS8" s="0"/>
      <c r="KWT8" s="0"/>
      <c r="KWU8" s="0"/>
      <c r="KWV8" s="0"/>
      <c r="KWW8" s="0"/>
      <c r="KWX8" s="0"/>
      <c r="KWY8" s="0"/>
      <c r="KWZ8" s="0"/>
      <c r="KXA8" s="0"/>
      <c r="KXB8" s="0"/>
      <c r="KXC8" s="0"/>
      <c r="KXD8" s="0"/>
      <c r="KXE8" s="0"/>
      <c r="KXF8" s="0"/>
      <c r="KXG8" s="0"/>
      <c r="KXH8" s="0"/>
      <c r="KXI8" s="0"/>
      <c r="KXJ8" s="0"/>
      <c r="KXK8" s="0"/>
      <c r="KXL8" s="0"/>
      <c r="KXM8" s="0"/>
      <c r="KXN8" s="0"/>
      <c r="KXO8" s="0"/>
      <c r="KXP8" s="0"/>
      <c r="KXQ8" s="0"/>
      <c r="KXR8" s="0"/>
      <c r="KXS8" s="0"/>
      <c r="KXT8" s="0"/>
      <c r="KXU8" s="0"/>
      <c r="KXV8" s="0"/>
      <c r="KXW8" s="0"/>
      <c r="KXX8" s="0"/>
      <c r="KXY8" s="0"/>
      <c r="KXZ8" s="0"/>
      <c r="KYA8" s="0"/>
      <c r="KYB8" s="0"/>
      <c r="KYC8" s="0"/>
      <c r="KYD8" s="0"/>
      <c r="KYE8" s="0"/>
      <c r="KYF8" s="0"/>
      <c r="KYG8" s="0"/>
      <c r="KYH8" s="0"/>
      <c r="KYI8" s="0"/>
      <c r="KYJ8" s="0"/>
      <c r="KYK8" s="0"/>
      <c r="KYL8" s="0"/>
      <c r="KYM8" s="0"/>
      <c r="KYN8" s="0"/>
      <c r="KYO8" s="0"/>
      <c r="KYP8" s="0"/>
      <c r="KYQ8" s="0"/>
      <c r="KYR8" s="0"/>
      <c r="KYS8" s="0"/>
      <c r="KYT8" s="0"/>
      <c r="KYU8" s="0"/>
      <c r="KYV8" s="0"/>
      <c r="KYW8" s="0"/>
      <c r="KYX8" s="0"/>
      <c r="KYY8" s="0"/>
      <c r="KYZ8" s="0"/>
      <c r="KZA8" s="0"/>
      <c r="KZB8" s="0"/>
      <c r="KZC8" s="0"/>
      <c r="KZD8" s="0"/>
      <c r="KZE8" s="0"/>
      <c r="KZF8" s="0"/>
      <c r="KZG8" s="0"/>
      <c r="KZH8" s="0"/>
      <c r="KZI8" s="0"/>
      <c r="KZJ8" s="0"/>
      <c r="KZK8" s="0"/>
      <c r="KZL8" s="0"/>
      <c r="KZM8" s="0"/>
      <c r="KZN8" s="0"/>
      <c r="KZO8" s="0"/>
      <c r="KZP8" s="0"/>
      <c r="KZQ8" s="0"/>
      <c r="KZR8" s="0"/>
      <c r="KZS8" s="0"/>
      <c r="KZT8" s="0"/>
      <c r="KZU8" s="0"/>
      <c r="KZV8" s="0"/>
      <c r="KZW8" s="0"/>
      <c r="KZX8" s="0"/>
      <c r="KZY8" s="0"/>
      <c r="KZZ8" s="0"/>
      <c r="LAA8" s="0"/>
      <c r="LAB8" s="0"/>
      <c r="LAC8" s="0"/>
      <c r="LAD8" s="0"/>
      <c r="LAE8" s="0"/>
      <c r="LAF8" s="0"/>
      <c r="LAG8" s="0"/>
      <c r="LAH8" s="0"/>
      <c r="LAI8" s="0"/>
      <c r="LAJ8" s="0"/>
      <c r="LAK8" s="0"/>
      <c r="LAL8" s="0"/>
      <c r="LAM8" s="0"/>
      <c r="LAN8" s="0"/>
      <c r="LAO8" s="0"/>
      <c r="LAP8" s="0"/>
      <c r="LAQ8" s="0"/>
      <c r="LAR8" s="0"/>
      <c r="LAS8" s="0"/>
      <c r="LAT8" s="0"/>
      <c r="LAU8" s="0"/>
      <c r="LAV8" s="0"/>
      <c r="LAW8" s="0"/>
      <c r="LAX8" s="0"/>
      <c r="LAY8" s="0"/>
      <c r="LAZ8" s="0"/>
      <c r="LBA8" s="0"/>
      <c r="LBB8" s="0"/>
      <c r="LBC8" s="0"/>
      <c r="LBD8" s="0"/>
      <c r="LBE8" s="0"/>
      <c r="LBF8" s="0"/>
      <c r="LBG8" s="0"/>
      <c r="LBH8" s="0"/>
      <c r="LBI8" s="0"/>
      <c r="LBJ8" s="0"/>
      <c r="LBK8" s="0"/>
      <c r="LBL8" s="0"/>
      <c r="LBM8" s="0"/>
      <c r="LBN8" s="0"/>
      <c r="LBO8" s="0"/>
      <c r="LBP8" s="0"/>
      <c r="LBQ8" s="0"/>
      <c r="LBR8" s="0"/>
      <c r="LBS8" s="0"/>
      <c r="LBT8" s="0"/>
      <c r="LBU8" s="0"/>
      <c r="LBV8" s="0"/>
      <c r="LBW8" s="0"/>
      <c r="LBX8" s="0"/>
      <c r="LBY8" s="0"/>
      <c r="LBZ8" s="0"/>
      <c r="LCA8" s="0"/>
      <c r="LCB8" s="0"/>
      <c r="LCC8" s="0"/>
      <c r="LCD8" s="0"/>
      <c r="LCE8" s="0"/>
      <c r="LCF8" s="0"/>
      <c r="LCG8" s="0"/>
      <c r="LCH8" s="0"/>
      <c r="LCI8" s="0"/>
      <c r="LCJ8" s="0"/>
      <c r="LCK8" s="0"/>
      <c r="LCL8" s="0"/>
      <c r="LCM8" s="0"/>
      <c r="LCN8" s="0"/>
      <c r="LCO8" s="0"/>
      <c r="LCP8" s="0"/>
      <c r="LCQ8" s="0"/>
      <c r="LCR8" s="0"/>
      <c r="LCS8" s="0"/>
      <c r="LCT8" s="0"/>
      <c r="LCU8" s="0"/>
      <c r="LCV8" s="0"/>
      <c r="LCW8" s="0"/>
      <c r="LCX8" s="0"/>
      <c r="LCY8" s="0"/>
      <c r="LCZ8" s="0"/>
      <c r="LDA8" s="0"/>
      <c r="LDB8" s="0"/>
      <c r="LDC8" s="0"/>
      <c r="LDD8" s="0"/>
      <c r="LDE8" s="0"/>
      <c r="LDF8" s="0"/>
      <c r="LDG8" s="0"/>
      <c r="LDH8" s="0"/>
      <c r="LDI8" s="0"/>
      <c r="LDJ8" s="0"/>
      <c r="LDK8" s="0"/>
      <c r="LDL8" s="0"/>
      <c r="LDM8" s="0"/>
      <c r="LDN8" s="0"/>
      <c r="LDO8" s="0"/>
      <c r="LDP8" s="0"/>
      <c r="LDQ8" s="0"/>
      <c r="LDR8" s="0"/>
      <c r="LDS8" s="0"/>
      <c r="LDT8" s="0"/>
      <c r="LDU8" s="0"/>
      <c r="LDV8" s="0"/>
      <c r="LDW8" s="0"/>
      <c r="LDX8" s="0"/>
      <c r="LDY8" s="0"/>
      <c r="LDZ8" s="0"/>
      <c r="LEA8" s="0"/>
      <c r="LEB8" s="0"/>
      <c r="LEC8" s="0"/>
      <c r="LED8" s="0"/>
      <c r="LEE8" s="0"/>
      <c r="LEF8" s="0"/>
      <c r="LEG8" s="0"/>
      <c r="LEH8" s="0"/>
      <c r="LEI8" s="0"/>
      <c r="LEJ8" s="0"/>
      <c r="LEK8" s="0"/>
      <c r="LEL8" s="0"/>
      <c r="LEM8" s="0"/>
      <c r="LEN8" s="0"/>
      <c r="LEO8" s="0"/>
      <c r="LEP8" s="0"/>
      <c r="LEQ8" s="0"/>
      <c r="LER8" s="0"/>
      <c r="LES8" s="0"/>
      <c r="LET8" s="0"/>
      <c r="LEU8" s="0"/>
      <c r="LEV8" s="0"/>
      <c r="LEW8" s="0"/>
      <c r="LEX8" s="0"/>
      <c r="LEY8" s="0"/>
      <c r="LEZ8" s="0"/>
      <c r="LFA8" s="0"/>
      <c r="LFB8" s="0"/>
      <c r="LFC8" s="0"/>
      <c r="LFD8" s="0"/>
      <c r="LFE8" s="0"/>
      <c r="LFF8" s="0"/>
      <c r="LFG8" s="0"/>
      <c r="LFH8" s="0"/>
      <c r="LFI8" s="0"/>
      <c r="LFJ8" s="0"/>
      <c r="LFK8" s="0"/>
      <c r="LFL8" s="0"/>
      <c r="LFM8" s="0"/>
      <c r="LFN8" s="0"/>
      <c r="LFO8" s="0"/>
      <c r="LFP8" s="0"/>
      <c r="LFQ8" s="0"/>
      <c r="LFR8" s="0"/>
      <c r="LFS8" s="0"/>
      <c r="LFT8" s="0"/>
      <c r="LFU8" s="0"/>
      <c r="LFV8" s="0"/>
      <c r="LFW8" s="0"/>
      <c r="LFX8" s="0"/>
      <c r="LFY8" s="0"/>
      <c r="LFZ8" s="0"/>
      <c r="LGA8" s="0"/>
      <c r="LGB8" s="0"/>
      <c r="LGC8" s="0"/>
      <c r="LGD8" s="0"/>
      <c r="LGE8" s="0"/>
      <c r="LGF8" s="0"/>
      <c r="LGG8" s="0"/>
      <c r="LGH8" s="0"/>
      <c r="LGI8" s="0"/>
      <c r="LGJ8" s="0"/>
      <c r="LGK8" s="0"/>
      <c r="LGL8" s="0"/>
      <c r="LGM8" s="0"/>
      <c r="LGN8" s="0"/>
      <c r="LGO8" s="0"/>
      <c r="LGP8" s="0"/>
      <c r="LGQ8" s="0"/>
      <c r="LGR8" s="0"/>
      <c r="LGS8" s="0"/>
      <c r="LGT8" s="0"/>
      <c r="LGU8" s="0"/>
      <c r="LGV8" s="0"/>
      <c r="LGW8" s="0"/>
      <c r="LGX8" s="0"/>
      <c r="LGY8" s="0"/>
      <c r="LGZ8" s="0"/>
      <c r="LHA8" s="0"/>
      <c r="LHB8" s="0"/>
      <c r="LHC8" s="0"/>
      <c r="LHD8" s="0"/>
      <c r="LHE8" s="0"/>
      <c r="LHF8" s="0"/>
      <c r="LHG8" s="0"/>
      <c r="LHH8" s="0"/>
      <c r="LHI8" s="0"/>
      <c r="LHJ8" s="0"/>
      <c r="LHK8" s="0"/>
      <c r="LHL8" s="0"/>
      <c r="LHM8" s="0"/>
      <c r="LHN8" s="0"/>
      <c r="LHO8" s="0"/>
      <c r="LHP8" s="0"/>
      <c r="LHQ8" s="0"/>
      <c r="LHR8" s="0"/>
      <c r="LHS8" s="0"/>
      <c r="LHT8" s="0"/>
      <c r="LHU8" s="0"/>
      <c r="LHV8" s="0"/>
      <c r="LHW8" s="0"/>
      <c r="LHX8" s="0"/>
      <c r="LHY8" s="0"/>
      <c r="LHZ8" s="0"/>
      <c r="LIA8" s="0"/>
      <c r="LIB8" s="0"/>
      <c r="LIC8" s="0"/>
      <c r="LID8" s="0"/>
      <c r="LIE8" s="0"/>
      <c r="LIF8" s="0"/>
      <c r="LIG8" s="0"/>
      <c r="LIH8" s="0"/>
      <c r="LII8" s="0"/>
      <c r="LIJ8" s="0"/>
      <c r="LIK8" s="0"/>
      <c r="LIL8" s="0"/>
      <c r="LIM8" s="0"/>
      <c r="LIN8" s="0"/>
      <c r="LIO8" s="0"/>
      <c r="LIP8" s="0"/>
      <c r="LIQ8" s="0"/>
      <c r="LIR8" s="0"/>
      <c r="LIS8" s="0"/>
      <c r="LIT8" s="0"/>
      <c r="LIU8" s="0"/>
      <c r="LIV8" s="0"/>
      <c r="LIW8" s="0"/>
      <c r="LIX8" s="0"/>
      <c r="LIY8" s="0"/>
      <c r="LIZ8" s="0"/>
      <c r="LJA8" s="0"/>
      <c r="LJB8" s="0"/>
      <c r="LJC8" s="0"/>
      <c r="LJD8" s="0"/>
      <c r="LJE8" s="0"/>
      <c r="LJF8" s="0"/>
      <c r="LJG8" s="0"/>
      <c r="LJH8" s="0"/>
      <c r="LJI8" s="0"/>
      <c r="LJJ8" s="0"/>
      <c r="LJK8" s="0"/>
      <c r="LJL8" s="0"/>
      <c r="LJM8" s="0"/>
      <c r="LJN8" s="0"/>
      <c r="LJO8" s="0"/>
      <c r="LJP8" s="0"/>
      <c r="LJQ8" s="0"/>
      <c r="LJR8" s="0"/>
      <c r="LJS8" s="0"/>
      <c r="LJT8" s="0"/>
      <c r="LJU8" s="0"/>
      <c r="LJV8" s="0"/>
      <c r="LJW8" s="0"/>
      <c r="LJX8" s="0"/>
      <c r="LJY8" s="0"/>
      <c r="LJZ8" s="0"/>
      <c r="LKA8" s="0"/>
      <c r="LKB8" s="0"/>
      <c r="LKC8" s="0"/>
      <c r="LKD8" s="0"/>
      <c r="LKE8" s="0"/>
      <c r="LKF8" s="0"/>
      <c r="LKG8" s="0"/>
      <c r="LKH8" s="0"/>
      <c r="LKI8" s="0"/>
      <c r="LKJ8" s="0"/>
      <c r="LKK8" s="0"/>
      <c r="LKL8" s="0"/>
      <c r="LKM8" s="0"/>
      <c r="LKN8" s="0"/>
      <c r="LKO8" s="0"/>
      <c r="LKP8" s="0"/>
      <c r="LKQ8" s="0"/>
      <c r="LKR8" s="0"/>
      <c r="LKS8" s="0"/>
      <c r="LKT8" s="0"/>
      <c r="LKU8" s="0"/>
      <c r="LKV8" s="0"/>
      <c r="LKW8" s="0"/>
      <c r="LKX8" s="0"/>
      <c r="LKY8" s="0"/>
      <c r="LKZ8" s="0"/>
      <c r="LLA8" s="0"/>
      <c r="LLB8" s="0"/>
      <c r="LLC8" s="0"/>
      <c r="LLD8" s="0"/>
      <c r="LLE8" s="0"/>
      <c r="LLF8" s="0"/>
      <c r="LLG8" s="0"/>
      <c r="LLH8" s="0"/>
      <c r="LLI8" s="0"/>
      <c r="LLJ8" s="0"/>
      <c r="LLK8" s="0"/>
      <c r="LLL8" s="0"/>
      <c r="LLM8" s="0"/>
      <c r="LLN8" s="0"/>
      <c r="LLO8" s="0"/>
      <c r="LLP8" s="0"/>
      <c r="LLQ8" s="0"/>
      <c r="LLR8" s="0"/>
      <c r="LLS8" s="0"/>
      <c r="LLT8" s="0"/>
      <c r="LLU8" s="0"/>
      <c r="LLV8" s="0"/>
      <c r="LLW8" s="0"/>
      <c r="LLX8" s="0"/>
      <c r="LLY8" s="0"/>
      <c r="LLZ8" s="0"/>
      <c r="LMA8" s="0"/>
      <c r="LMB8" s="0"/>
      <c r="LMC8" s="0"/>
      <c r="LMD8" s="0"/>
      <c r="LME8" s="0"/>
      <c r="LMF8" s="0"/>
      <c r="LMG8" s="0"/>
      <c r="LMH8" s="0"/>
      <c r="LMI8" s="0"/>
      <c r="LMJ8" s="0"/>
      <c r="LMK8" s="0"/>
      <c r="LML8" s="0"/>
      <c r="LMM8" s="0"/>
      <c r="LMN8" s="0"/>
      <c r="LMO8" s="0"/>
      <c r="LMP8" s="0"/>
      <c r="LMQ8" s="0"/>
      <c r="LMR8" s="0"/>
      <c r="LMS8" s="0"/>
      <c r="LMT8" s="0"/>
      <c r="LMU8" s="0"/>
      <c r="LMV8" s="0"/>
      <c r="LMW8" s="0"/>
      <c r="LMX8" s="0"/>
      <c r="LMY8" s="0"/>
      <c r="LMZ8" s="0"/>
      <c r="LNA8" s="0"/>
      <c r="LNB8" s="0"/>
      <c r="LNC8" s="0"/>
      <c r="LND8" s="0"/>
      <c r="LNE8" s="0"/>
      <c r="LNF8" s="0"/>
      <c r="LNG8" s="0"/>
      <c r="LNH8" s="0"/>
      <c r="LNI8" s="0"/>
      <c r="LNJ8" s="0"/>
      <c r="LNK8" s="0"/>
      <c r="LNL8" s="0"/>
      <c r="LNM8" s="0"/>
      <c r="LNN8" s="0"/>
      <c r="LNO8" s="0"/>
      <c r="LNP8" s="0"/>
      <c r="LNQ8" s="0"/>
      <c r="LNR8" s="0"/>
      <c r="LNS8" s="0"/>
      <c r="LNT8" s="0"/>
      <c r="LNU8" s="0"/>
      <c r="LNV8" s="0"/>
      <c r="LNW8" s="0"/>
      <c r="LNX8" s="0"/>
      <c r="LNY8" s="0"/>
      <c r="LNZ8" s="0"/>
      <c r="LOA8" s="0"/>
      <c r="LOB8" s="0"/>
      <c r="LOC8" s="0"/>
      <c r="LOD8" s="0"/>
      <c r="LOE8" s="0"/>
      <c r="LOF8" s="0"/>
      <c r="LOG8" s="0"/>
      <c r="LOH8" s="0"/>
      <c r="LOI8" s="0"/>
      <c r="LOJ8" s="0"/>
      <c r="LOK8" s="0"/>
      <c r="LOL8" s="0"/>
      <c r="LOM8" s="0"/>
      <c r="LON8" s="0"/>
      <c r="LOO8" s="0"/>
      <c r="LOP8" s="0"/>
      <c r="LOQ8" s="0"/>
      <c r="LOR8" s="0"/>
      <c r="LOS8" s="0"/>
      <c r="LOT8" s="0"/>
      <c r="LOU8" s="0"/>
      <c r="LOV8" s="0"/>
      <c r="LOW8" s="0"/>
      <c r="LOX8" s="0"/>
      <c r="LOY8" s="0"/>
      <c r="LOZ8" s="0"/>
      <c r="LPA8" s="0"/>
      <c r="LPB8" s="0"/>
      <c r="LPC8" s="0"/>
      <c r="LPD8" s="0"/>
      <c r="LPE8" s="0"/>
      <c r="LPF8" s="0"/>
      <c r="LPG8" s="0"/>
      <c r="LPH8" s="0"/>
      <c r="LPI8" s="0"/>
      <c r="LPJ8" s="0"/>
      <c r="LPK8" s="0"/>
      <c r="LPL8" s="0"/>
      <c r="LPM8" s="0"/>
      <c r="LPN8" s="0"/>
      <c r="LPO8" s="0"/>
      <c r="LPP8" s="0"/>
      <c r="LPQ8" s="0"/>
      <c r="LPR8" s="0"/>
      <c r="LPS8" s="0"/>
      <c r="LPT8" s="0"/>
      <c r="LPU8" s="0"/>
      <c r="LPV8" s="0"/>
      <c r="LPW8" s="0"/>
      <c r="LPX8" s="0"/>
      <c r="LPY8" s="0"/>
      <c r="LPZ8" s="0"/>
      <c r="LQA8" s="0"/>
      <c r="LQB8" s="0"/>
      <c r="LQC8" s="0"/>
      <c r="LQD8" s="0"/>
      <c r="LQE8" s="0"/>
      <c r="LQF8" s="0"/>
      <c r="LQG8" s="0"/>
      <c r="LQH8" s="0"/>
      <c r="LQI8" s="0"/>
      <c r="LQJ8" s="0"/>
      <c r="LQK8" s="0"/>
      <c r="LQL8" s="0"/>
      <c r="LQM8" s="0"/>
      <c r="LQN8" s="0"/>
      <c r="LQO8" s="0"/>
      <c r="LQP8" s="0"/>
      <c r="LQQ8" s="0"/>
      <c r="LQR8" s="0"/>
      <c r="LQS8" s="0"/>
      <c r="LQT8" s="0"/>
      <c r="LQU8" s="0"/>
      <c r="LQV8" s="0"/>
      <c r="LQW8" s="0"/>
      <c r="LQX8" s="0"/>
      <c r="LQY8" s="0"/>
      <c r="LQZ8" s="0"/>
      <c r="LRA8" s="0"/>
      <c r="LRB8" s="0"/>
      <c r="LRC8" s="0"/>
      <c r="LRD8" s="0"/>
      <c r="LRE8" s="0"/>
      <c r="LRF8" s="0"/>
      <c r="LRG8" s="0"/>
      <c r="LRH8" s="0"/>
      <c r="LRI8" s="0"/>
      <c r="LRJ8" s="0"/>
      <c r="LRK8" s="0"/>
      <c r="LRL8" s="0"/>
      <c r="LRM8" s="0"/>
      <c r="LRN8" s="0"/>
      <c r="LRO8" s="0"/>
      <c r="LRP8" s="0"/>
      <c r="LRQ8" s="0"/>
      <c r="LRR8" s="0"/>
      <c r="LRS8" s="0"/>
      <c r="LRT8" s="0"/>
      <c r="LRU8" s="0"/>
      <c r="LRV8" s="0"/>
      <c r="LRW8" s="0"/>
      <c r="LRX8" s="0"/>
      <c r="LRY8" s="0"/>
      <c r="LRZ8" s="0"/>
      <c r="LSA8" s="0"/>
      <c r="LSB8" s="0"/>
      <c r="LSC8" s="0"/>
      <c r="LSD8" s="0"/>
      <c r="LSE8" s="0"/>
      <c r="LSF8" s="0"/>
      <c r="LSG8" s="0"/>
      <c r="LSH8" s="0"/>
      <c r="LSI8" s="0"/>
      <c r="LSJ8" s="0"/>
      <c r="LSK8" s="0"/>
      <c r="LSL8" s="0"/>
      <c r="LSM8" s="0"/>
      <c r="LSN8" s="0"/>
      <c r="LSO8" s="0"/>
      <c r="LSP8" s="0"/>
      <c r="LSQ8" s="0"/>
      <c r="LSR8" s="0"/>
      <c r="LSS8" s="0"/>
      <c r="LST8" s="0"/>
      <c r="LSU8" s="0"/>
      <c r="LSV8" s="0"/>
      <c r="LSW8" s="0"/>
      <c r="LSX8" s="0"/>
      <c r="LSY8" s="0"/>
      <c r="LSZ8" s="0"/>
      <c r="LTA8" s="0"/>
      <c r="LTB8" s="0"/>
      <c r="LTC8" s="0"/>
      <c r="LTD8" s="0"/>
      <c r="LTE8" s="0"/>
      <c r="LTF8" s="0"/>
      <c r="LTG8" s="0"/>
      <c r="LTH8" s="0"/>
      <c r="LTI8" s="0"/>
      <c r="LTJ8" s="0"/>
      <c r="LTK8" s="0"/>
      <c r="LTL8" s="0"/>
      <c r="LTM8" s="0"/>
      <c r="LTN8" s="0"/>
      <c r="LTO8" s="0"/>
      <c r="LTP8" s="0"/>
      <c r="LTQ8" s="0"/>
      <c r="LTR8" s="0"/>
      <c r="LTS8" s="0"/>
      <c r="LTT8" s="0"/>
      <c r="LTU8" s="0"/>
      <c r="LTV8" s="0"/>
      <c r="LTW8" s="0"/>
      <c r="LTX8" s="0"/>
      <c r="LTY8" s="0"/>
      <c r="LTZ8" s="0"/>
      <c r="LUA8" s="0"/>
      <c r="LUB8" s="0"/>
      <c r="LUC8" s="0"/>
      <c r="LUD8" s="0"/>
      <c r="LUE8" s="0"/>
      <c r="LUF8" s="0"/>
      <c r="LUG8" s="0"/>
      <c r="LUH8" s="0"/>
      <c r="LUI8" s="0"/>
      <c r="LUJ8" s="0"/>
      <c r="LUK8" s="0"/>
      <c r="LUL8" s="0"/>
      <c r="LUM8" s="0"/>
      <c r="LUN8" s="0"/>
      <c r="LUO8" s="0"/>
      <c r="LUP8" s="0"/>
      <c r="LUQ8" s="0"/>
      <c r="LUR8" s="0"/>
      <c r="LUS8" s="0"/>
      <c r="LUT8" s="0"/>
      <c r="LUU8" s="0"/>
      <c r="LUV8" s="0"/>
      <c r="LUW8" s="0"/>
      <c r="LUX8" s="0"/>
      <c r="LUY8" s="0"/>
      <c r="LUZ8" s="0"/>
      <c r="LVA8" s="0"/>
      <c r="LVB8" s="0"/>
      <c r="LVC8" s="0"/>
      <c r="LVD8" s="0"/>
      <c r="LVE8" s="0"/>
      <c r="LVF8" s="0"/>
      <c r="LVG8" s="0"/>
      <c r="LVH8" s="0"/>
      <c r="LVI8" s="0"/>
      <c r="LVJ8" s="0"/>
      <c r="LVK8" s="0"/>
      <c r="LVL8" s="0"/>
      <c r="LVM8" s="0"/>
      <c r="LVN8" s="0"/>
      <c r="LVO8" s="0"/>
      <c r="LVP8" s="0"/>
      <c r="LVQ8" s="0"/>
      <c r="LVR8" s="0"/>
      <c r="LVS8" s="0"/>
      <c r="LVT8" s="0"/>
      <c r="LVU8" s="0"/>
      <c r="LVV8" s="0"/>
      <c r="LVW8" s="0"/>
      <c r="LVX8" s="0"/>
      <c r="LVY8" s="0"/>
      <c r="LVZ8" s="0"/>
      <c r="LWA8" s="0"/>
      <c r="LWB8" s="0"/>
      <c r="LWC8" s="0"/>
      <c r="LWD8" s="0"/>
      <c r="LWE8" s="0"/>
      <c r="LWF8" s="0"/>
      <c r="LWG8" s="0"/>
      <c r="LWH8" s="0"/>
      <c r="LWI8" s="0"/>
      <c r="LWJ8" s="0"/>
      <c r="LWK8" s="0"/>
      <c r="LWL8" s="0"/>
      <c r="LWM8" s="0"/>
      <c r="LWN8" s="0"/>
      <c r="LWO8" s="0"/>
      <c r="LWP8" s="0"/>
      <c r="LWQ8" s="0"/>
      <c r="LWR8" s="0"/>
      <c r="LWS8" s="0"/>
      <c r="LWT8" s="0"/>
      <c r="LWU8" s="0"/>
      <c r="LWV8" s="0"/>
      <c r="LWW8" s="0"/>
      <c r="LWX8" s="0"/>
      <c r="LWY8" s="0"/>
      <c r="LWZ8" s="0"/>
      <c r="LXA8" s="0"/>
      <c r="LXB8" s="0"/>
      <c r="LXC8" s="0"/>
      <c r="LXD8" s="0"/>
      <c r="LXE8" s="0"/>
      <c r="LXF8" s="0"/>
      <c r="LXG8" s="0"/>
      <c r="LXH8" s="0"/>
      <c r="LXI8" s="0"/>
      <c r="LXJ8" s="0"/>
      <c r="LXK8" s="0"/>
      <c r="LXL8" s="0"/>
      <c r="LXM8" s="0"/>
      <c r="LXN8" s="0"/>
      <c r="LXO8" s="0"/>
      <c r="LXP8" s="0"/>
      <c r="LXQ8" s="0"/>
      <c r="LXR8" s="0"/>
      <c r="LXS8" s="0"/>
      <c r="LXT8" s="0"/>
      <c r="LXU8" s="0"/>
      <c r="LXV8" s="0"/>
      <c r="LXW8" s="0"/>
      <c r="LXX8" s="0"/>
      <c r="LXY8" s="0"/>
      <c r="LXZ8" s="0"/>
      <c r="LYA8" s="0"/>
      <c r="LYB8" s="0"/>
      <c r="LYC8" s="0"/>
      <c r="LYD8" s="0"/>
      <c r="LYE8" s="0"/>
      <c r="LYF8" s="0"/>
      <c r="LYG8" s="0"/>
      <c r="LYH8" s="0"/>
      <c r="LYI8" s="0"/>
      <c r="LYJ8" s="0"/>
      <c r="LYK8" s="0"/>
      <c r="LYL8" s="0"/>
      <c r="LYM8" s="0"/>
      <c r="LYN8" s="0"/>
      <c r="LYO8" s="0"/>
      <c r="LYP8" s="0"/>
      <c r="LYQ8" s="0"/>
      <c r="LYR8" s="0"/>
      <c r="LYS8" s="0"/>
      <c r="LYT8" s="0"/>
      <c r="LYU8" s="0"/>
      <c r="LYV8" s="0"/>
      <c r="LYW8" s="0"/>
      <c r="LYX8" s="0"/>
      <c r="LYY8" s="0"/>
      <c r="LYZ8" s="0"/>
      <c r="LZA8" s="0"/>
      <c r="LZB8" s="0"/>
      <c r="LZC8" s="0"/>
      <c r="LZD8" s="0"/>
      <c r="LZE8" s="0"/>
      <c r="LZF8" s="0"/>
      <c r="LZG8" s="0"/>
      <c r="LZH8" s="0"/>
      <c r="LZI8" s="0"/>
      <c r="LZJ8" s="0"/>
      <c r="LZK8" s="0"/>
      <c r="LZL8" s="0"/>
      <c r="LZM8" s="0"/>
      <c r="LZN8" s="0"/>
      <c r="LZO8" s="0"/>
      <c r="LZP8" s="0"/>
      <c r="LZQ8" s="0"/>
      <c r="LZR8" s="0"/>
      <c r="LZS8" s="0"/>
      <c r="LZT8" s="0"/>
      <c r="LZU8" s="0"/>
      <c r="LZV8" s="0"/>
      <c r="LZW8" s="0"/>
      <c r="LZX8" s="0"/>
      <c r="LZY8" s="0"/>
      <c r="LZZ8" s="0"/>
      <c r="MAA8" s="0"/>
      <c r="MAB8" s="0"/>
      <c r="MAC8" s="0"/>
      <c r="MAD8" s="0"/>
      <c r="MAE8" s="0"/>
      <c r="MAF8" s="0"/>
      <c r="MAG8" s="0"/>
      <c r="MAH8" s="0"/>
      <c r="MAI8" s="0"/>
      <c r="MAJ8" s="0"/>
      <c r="MAK8" s="0"/>
      <c r="MAL8" s="0"/>
      <c r="MAM8" s="0"/>
      <c r="MAN8" s="0"/>
      <c r="MAO8" s="0"/>
      <c r="MAP8" s="0"/>
      <c r="MAQ8" s="0"/>
      <c r="MAR8" s="0"/>
      <c r="MAS8" s="0"/>
      <c r="MAT8" s="0"/>
      <c r="MAU8" s="0"/>
      <c r="MAV8" s="0"/>
      <c r="MAW8" s="0"/>
      <c r="MAX8" s="0"/>
      <c r="MAY8" s="0"/>
      <c r="MAZ8" s="0"/>
      <c r="MBA8" s="0"/>
      <c r="MBB8" s="0"/>
      <c r="MBC8" s="0"/>
      <c r="MBD8" s="0"/>
      <c r="MBE8" s="0"/>
      <c r="MBF8" s="0"/>
      <c r="MBG8" s="0"/>
      <c r="MBH8" s="0"/>
      <c r="MBI8" s="0"/>
      <c r="MBJ8" s="0"/>
      <c r="MBK8" s="0"/>
      <c r="MBL8" s="0"/>
      <c r="MBM8" s="0"/>
      <c r="MBN8" s="0"/>
      <c r="MBO8" s="0"/>
      <c r="MBP8" s="0"/>
      <c r="MBQ8" s="0"/>
      <c r="MBR8" s="0"/>
      <c r="MBS8" s="0"/>
      <c r="MBT8" s="0"/>
      <c r="MBU8" s="0"/>
      <c r="MBV8" s="0"/>
      <c r="MBW8" s="0"/>
      <c r="MBX8" s="0"/>
      <c r="MBY8" s="0"/>
      <c r="MBZ8" s="0"/>
      <c r="MCA8" s="0"/>
      <c r="MCB8" s="0"/>
      <c r="MCC8" s="0"/>
      <c r="MCD8" s="0"/>
      <c r="MCE8" s="0"/>
      <c r="MCF8" s="0"/>
      <c r="MCG8" s="0"/>
      <c r="MCH8" s="0"/>
      <c r="MCI8" s="0"/>
      <c r="MCJ8" s="0"/>
      <c r="MCK8" s="0"/>
      <c r="MCL8" s="0"/>
      <c r="MCM8" s="0"/>
      <c r="MCN8" s="0"/>
      <c r="MCO8" s="0"/>
      <c r="MCP8" s="0"/>
      <c r="MCQ8" s="0"/>
      <c r="MCR8" s="0"/>
      <c r="MCS8" s="0"/>
      <c r="MCT8" s="0"/>
      <c r="MCU8" s="0"/>
      <c r="MCV8" s="0"/>
      <c r="MCW8" s="0"/>
      <c r="MCX8" s="0"/>
      <c r="MCY8" s="0"/>
      <c r="MCZ8" s="0"/>
      <c r="MDA8" s="0"/>
      <c r="MDB8" s="0"/>
      <c r="MDC8" s="0"/>
      <c r="MDD8" s="0"/>
      <c r="MDE8" s="0"/>
      <c r="MDF8" s="0"/>
      <c r="MDG8" s="0"/>
      <c r="MDH8" s="0"/>
      <c r="MDI8" s="0"/>
      <c r="MDJ8" s="0"/>
      <c r="MDK8" s="0"/>
      <c r="MDL8" s="0"/>
      <c r="MDM8" s="0"/>
      <c r="MDN8" s="0"/>
      <c r="MDO8" s="0"/>
      <c r="MDP8" s="0"/>
      <c r="MDQ8" s="0"/>
      <c r="MDR8" s="0"/>
      <c r="MDS8" s="0"/>
      <c r="MDT8" s="0"/>
      <c r="MDU8" s="0"/>
      <c r="MDV8" s="0"/>
      <c r="MDW8" s="0"/>
      <c r="MDX8" s="0"/>
      <c r="MDY8" s="0"/>
      <c r="MDZ8" s="0"/>
      <c r="MEA8" s="0"/>
      <c r="MEB8" s="0"/>
      <c r="MEC8" s="0"/>
      <c r="MED8" s="0"/>
      <c r="MEE8" s="0"/>
      <c r="MEF8" s="0"/>
      <c r="MEG8" s="0"/>
      <c r="MEH8" s="0"/>
      <c r="MEI8" s="0"/>
      <c r="MEJ8" s="0"/>
      <c r="MEK8" s="0"/>
      <c r="MEL8" s="0"/>
      <c r="MEM8" s="0"/>
      <c r="MEN8" s="0"/>
      <c r="MEO8" s="0"/>
      <c r="MEP8" s="0"/>
      <c r="MEQ8" s="0"/>
      <c r="MER8" s="0"/>
      <c r="MES8" s="0"/>
      <c r="MET8" s="0"/>
      <c r="MEU8" s="0"/>
      <c r="MEV8" s="0"/>
      <c r="MEW8" s="0"/>
      <c r="MEX8" s="0"/>
      <c r="MEY8" s="0"/>
      <c r="MEZ8" s="0"/>
      <c r="MFA8" s="0"/>
      <c r="MFB8" s="0"/>
      <c r="MFC8" s="0"/>
      <c r="MFD8" s="0"/>
      <c r="MFE8" s="0"/>
      <c r="MFF8" s="0"/>
      <c r="MFG8" s="0"/>
      <c r="MFH8" s="0"/>
      <c r="MFI8" s="0"/>
      <c r="MFJ8" s="0"/>
      <c r="MFK8" s="0"/>
      <c r="MFL8" s="0"/>
      <c r="MFM8" s="0"/>
      <c r="MFN8" s="0"/>
      <c r="MFO8" s="0"/>
      <c r="MFP8" s="0"/>
      <c r="MFQ8" s="0"/>
      <c r="MFR8" s="0"/>
      <c r="MFS8" s="0"/>
      <c r="MFT8" s="0"/>
      <c r="MFU8" s="0"/>
      <c r="MFV8" s="0"/>
      <c r="MFW8" s="0"/>
      <c r="MFX8" s="0"/>
      <c r="MFY8" s="0"/>
      <c r="MFZ8" s="0"/>
      <c r="MGA8" s="0"/>
      <c r="MGB8" s="0"/>
      <c r="MGC8" s="0"/>
      <c r="MGD8" s="0"/>
      <c r="MGE8" s="0"/>
      <c r="MGF8" s="0"/>
      <c r="MGG8" s="0"/>
      <c r="MGH8" s="0"/>
      <c r="MGI8" s="0"/>
      <c r="MGJ8" s="0"/>
      <c r="MGK8" s="0"/>
      <c r="MGL8" s="0"/>
      <c r="MGM8" s="0"/>
      <c r="MGN8" s="0"/>
      <c r="MGO8" s="0"/>
      <c r="MGP8" s="0"/>
      <c r="MGQ8" s="0"/>
      <c r="MGR8" s="0"/>
      <c r="MGS8" s="0"/>
      <c r="MGT8" s="0"/>
      <c r="MGU8" s="0"/>
      <c r="MGV8" s="0"/>
      <c r="MGW8" s="0"/>
      <c r="MGX8" s="0"/>
      <c r="MGY8" s="0"/>
      <c r="MGZ8" s="0"/>
      <c r="MHA8" s="0"/>
      <c r="MHB8" s="0"/>
      <c r="MHC8" s="0"/>
      <c r="MHD8" s="0"/>
      <c r="MHE8" s="0"/>
      <c r="MHF8" s="0"/>
      <c r="MHG8" s="0"/>
      <c r="MHH8" s="0"/>
      <c r="MHI8" s="0"/>
      <c r="MHJ8" s="0"/>
      <c r="MHK8" s="0"/>
      <c r="MHL8" s="0"/>
      <c r="MHM8" s="0"/>
      <c r="MHN8" s="0"/>
      <c r="MHO8" s="0"/>
      <c r="MHP8" s="0"/>
      <c r="MHQ8" s="0"/>
      <c r="MHR8" s="0"/>
      <c r="MHS8" s="0"/>
      <c r="MHT8" s="0"/>
      <c r="MHU8" s="0"/>
      <c r="MHV8" s="0"/>
      <c r="MHW8" s="0"/>
      <c r="MHX8" s="0"/>
      <c r="MHY8" s="0"/>
      <c r="MHZ8" s="0"/>
      <c r="MIA8" s="0"/>
      <c r="MIB8" s="0"/>
      <c r="MIC8" s="0"/>
      <c r="MID8" s="0"/>
      <c r="MIE8" s="0"/>
      <c r="MIF8" s="0"/>
      <c r="MIG8" s="0"/>
      <c r="MIH8" s="0"/>
      <c r="MII8" s="0"/>
      <c r="MIJ8" s="0"/>
      <c r="MIK8" s="0"/>
      <c r="MIL8" s="0"/>
      <c r="MIM8" s="0"/>
      <c r="MIN8" s="0"/>
      <c r="MIO8" s="0"/>
      <c r="MIP8" s="0"/>
      <c r="MIQ8" s="0"/>
      <c r="MIR8" s="0"/>
      <c r="MIS8" s="0"/>
      <c r="MIT8" s="0"/>
      <c r="MIU8" s="0"/>
      <c r="MIV8" s="0"/>
      <c r="MIW8" s="0"/>
      <c r="MIX8" s="0"/>
      <c r="MIY8" s="0"/>
      <c r="MIZ8" s="0"/>
      <c r="MJA8" s="0"/>
      <c r="MJB8" s="0"/>
      <c r="MJC8" s="0"/>
      <c r="MJD8" s="0"/>
      <c r="MJE8" s="0"/>
      <c r="MJF8" s="0"/>
      <c r="MJG8" s="0"/>
      <c r="MJH8" s="0"/>
      <c r="MJI8" s="0"/>
      <c r="MJJ8" s="0"/>
      <c r="MJK8" s="0"/>
      <c r="MJL8" s="0"/>
      <c r="MJM8" s="0"/>
      <c r="MJN8" s="0"/>
      <c r="MJO8" s="0"/>
      <c r="MJP8" s="0"/>
      <c r="MJQ8" s="0"/>
      <c r="MJR8" s="0"/>
      <c r="MJS8" s="0"/>
      <c r="MJT8" s="0"/>
      <c r="MJU8" s="0"/>
      <c r="MJV8" s="0"/>
      <c r="MJW8" s="0"/>
      <c r="MJX8" s="0"/>
      <c r="MJY8" s="0"/>
      <c r="MJZ8" s="0"/>
      <c r="MKA8" s="0"/>
      <c r="MKB8" s="0"/>
      <c r="MKC8" s="0"/>
      <c r="MKD8" s="0"/>
      <c r="MKE8" s="0"/>
      <c r="MKF8" s="0"/>
      <c r="MKG8" s="0"/>
      <c r="MKH8" s="0"/>
      <c r="MKI8" s="0"/>
      <c r="MKJ8" s="0"/>
      <c r="MKK8" s="0"/>
      <c r="MKL8" s="0"/>
      <c r="MKM8" s="0"/>
      <c r="MKN8" s="0"/>
      <c r="MKO8" s="0"/>
      <c r="MKP8" s="0"/>
      <c r="MKQ8" s="0"/>
      <c r="MKR8" s="0"/>
      <c r="MKS8" s="0"/>
      <c r="MKT8" s="0"/>
      <c r="MKU8" s="0"/>
      <c r="MKV8" s="0"/>
      <c r="MKW8" s="0"/>
      <c r="MKX8" s="0"/>
      <c r="MKY8" s="0"/>
      <c r="MKZ8" s="0"/>
      <c r="MLA8" s="0"/>
      <c r="MLB8" s="0"/>
      <c r="MLC8" s="0"/>
      <c r="MLD8" s="0"/>
      <c r="MLE8" s="0"/>
      <c r="MLF8" s="0"/>
      <c r="MLG8" s="0"/>
      <c r="MLH8" s="0"/>
      <c r="MLI8" s="0"/>
      <c r="MLJ8" s="0"/>
      <c r="MLK8" s="0"/>
      <c r="MLL8" s="0"/>
      <c r="MLM8" s="0"/>
      <c r="MLN8" s="0"/>
      <c r="MLO8" s="0"/>
      <c r="MLP8" s="0"/>
      <c r="MLQ8" s="0"/>
      <c r="MLR8" s="0"/>
      <c r="MLS8" s="0"/>
      <c r="MLT8" s="0"/>
      <c r="MLU8" s="0"/>
      <c r="MLV8" s="0"/>
      <c r="MLW8" s="0"/>
      <c r="MLX8" s="0"/>
      <c r="MLY8" s="0"/>
      <c r="MLZ8" s="0"/>
      <c r="MMA8" s="0"/>
      <c r="MMB8" s="0"/>
      <c r="MMC8" s="0"/>
      <c r="MMD8" s="0"/>
      <c r="MME8" s="0"/>
      <c r="MMF8" s="0"/>
      <c r="MMG8" s="0"/>
      <c r="MMH8" s="0"/>
      <c r="MMI8" s="0"/>
      <c r="MMJ8" s="0"/>
      <c r="MMK8" s="0"/>
      <c r="MML8" s="0"/>
      <c r="MMM8" s="0"/>
      <c r="MMN8" s="0"/>
      <c r="MMO8" s="0"/>
      <c r="MMP8" s="0"/>
      <c r="MMQ8" s="0"/>
      <c r="MMR8" s="0"/>
      <c r="MMS8" s="0"/>
      <c r="MMT8" s="0"/>
      <c r="MMU8" s="0"/>
      <c r="MMV8" s="0"/>
      <c r="MMW8" s="0"/>
      <c r="MMX8" s="0"/>
      <c r="MMY8" s="0"/>
      <c r="MMZ8" s="0"/>
      <c r="MNA8" s="0"/>
      <c r="MNB8" s="0"/>
      <c r="MNC8" s="0"/>
      <c r="MND8" s="0"/>
      <c r="MNE8" s="0"/>
      <c r="MNF8" s="0"/>
      <c r="MNG8" s="0"/>
      <c r="MNH8" s="0"/>
      <c r="MNI8" s="0"/>
      <c r="MNJ8" s="0"/>
      <c r="MNK8" s="0"/>
      <c r="MNL8" s="0"/>
      <c r="MNM8" s="0"/>
      <c r="MNN8" s="0"/>
      <c r="MNO8" s="0"/>
      <c r="MNP8" s="0"/>
      <c r="MNQ8" s="0"/>
      <c r="MNR8" s="0"/>
      <c r="MNS8" s="0"/>
      <c r="MNT8" s="0"/>
      <c r="MNU8" s="0"/>
      <c r="MNV8" s="0"/>
      <c r="MNW8" s="0"/>
      <c r="MNX8" s="0"/>
      <c r="MNY8" s="0"/>
      <c r="MNZ8" s="0"/>
      <c r="MOA8" s="0"/>
      <c r="MOB8" s="0"/>
      <c r="MOC8" s="0"/>
      <c r="MOD8" s="0"/>
      <c r="MOE8" s="0"/>
      <c r="MOF8" s="0"/>
      <c r="MOG8" s="0"/>
      <c r="MOH8" s="0"/>
      <c r="MOI8" s="0"/>
      <c r="MOJ8" s="0"/>
      <c r="MOK8" s="0"/>
      <c r="MOL8" s="0"/>
      <c r="MOM8" s="0"/>
      <c r="MON8" s="0"/>
      <c r="MOO8" s="0"/>
      <c r="MOP8" s="0"/>
      <c r="MOQ8" s="0"/>
      <c r="MOR8" s="0"/>
      <c r="MOS8" s="0"/>
      <c r="MOT8" s="0"/>
      <c r="MOU8" s="0"/>
      <c r="MOV8" s="0"/>
      <c r="MOW8" s="0"/>
      <c r="MOX8" s="0"/>
      <c r="MOY8" s="0"/>
      <c r="MOZ8" s="0"/>
      <c r="MPA8" s="0"/>
      <c r="MPB8" s="0"/>
      <c r="MPC8" s="0"/>
      <c r="MPD8" s="0"/>
      <c r="MPE8" s="0"/>
      <c r="MPF8" s="0"/>
      <c r="MPG8" s="0"/>
      <c r="MPH8" s="0"/>
      <c r="MPI8" s="0"/>
      <c r="MPJ8" s="0"/>
      <c r="MPK8" s="0"/>
      <c r="MPL8" s="0"/>
      <c r="MPM8" s="0"/>
      <c r="MPN8" s="0"/>
      <c r="MPO8" s="0"/>
      <c r="MPP8" s="0"/>
      <c r="MPQ8" s="0"/>
      <c r="MPR8" s="0"/>
      <c r="MPS8" s="0"/>
      <c r="MPT8" s="0"/>
      <c r="MPU8" s="0"/>
      <c r="MPV8" s="0"/>
      <c r="MPW8" s="0"/>
      <c r="MPX8" s="0"/>
      <c r="MPY8" s="0"/>
      <c r="MPZ8" s="0"/>
      <c r="MQA8" s="0"/>
      <c r="MQB8" s="0"/>
      <c r="MQC8" s="0"/>
      <c r="MQD8" s="0"/>
      <c r="MQE8" s="0"/>
      <c r="MQF8" s="0"/>
      <c r="MQG8" s="0"/>
      <c r="MQH8" s="0"/>
      <c r="MQI8" s="0"/>
      <c r="MQJ8" s="0"/>
      <c r="MQK8" s="0"/>
      <c r="MQL8" s="0"/>
      <c r="MQM8" s="0"/>
      <c r="MQN8" s="0"/>
      <c r="MQO8" s="0"/>
      <c r="MQP8" s="0"/>
      <c r="MQQ8" s="0"/>
      <c r="MQR8" s="0"/>
      <c r="MQS8" s="0"/>
      <c r="MQT8" s="0"/>
      <c r="MQU8" s="0"/>
      <c r="MQV8" s="0"/>
      <c r="MQW8" s="0"/>
      <c r="MQX8" s="0"/>
      <c r="MQY8" s="0"/>
      <c r="MQZ8" s="0"/>
      <c r="MRA8" s="0"/>
      <c r="MRB8" s="0"/>
      <c r="MRC8" s="0"/>
      <c r="MRD8" s="0"/>
      <c r="MRE8" s="0"/>
      <c r="MRF8" s="0"/>
      <c r="MRG8" s="0"/>
      <c r="MRH8" s="0"/>
      <c r="MRI8" s="0"/>
      <c r="MRJ8" s="0"/>
      <c r="MRK8" s="0"/>
      <c r="MRL8" s="0"/>
      <c r="MRM8" s="0"/>
      <c r="MRN8" s="0"/>
      <c r="MRO8" s="0"/>
      <c r="MRP8" s="0"/>
      <c r="MRQ8" s="0"/>
      <c r="MRR8" s="0"/>
      <c r="MRS8" s="0"/>
      <c r="MRT8" s="0"/>
      <c r="MRU8" s="0"/>
      <c r="MRV8" s="0"/>
      <c r="MRW8" s="0"/>
      <c r="MRX8" s="0"/>
      <c r="MRY8" s="0"/>
      <c r="MRZ8" s="0"/>
      <c r="MSA8" s="0"/>
      <c r="MSB8" s="0"/>
      <c r="MSC8" s="0"/>
      <c r="MSD8" s="0"/>
      <c r="MSE8" s="0"/>
      <c r="MSF8" s="0"/>
      <c r="MSG8" s="0"/>
      <c r="MSH8" s="0"/>
      <c r="MSI8" s="0"/>
      <c r="MSJ8" s="0"/>
      <c r="MSK8" s="0"/>
      <c r="MSL8" s="0"/>
      <c r="MSM8" s="0"/>
      <c r="MSN8" s="0"/>
      <c r="MSO8" s="0"/>
      <c r="MSP8" s="0"/>
      <c r="MSQ8" s="0"/>
      <c r="MSR8" s="0"/>
      <c r="MSS8" s="0"/>
      <c r="MST8" s="0"/>
      <c r="MSU8" s="0"/>
      <c r="MSV8" s="0"/>
      <c r="MSW8" s="0"/>
      <c r="MSX8" s="0"/>
      <c r="MSY8" s="0"/>
      <c r="MSZ8" s="0"/>
      <c r="MTA8" s="0"/>
      <c r="MTB8" s="0"/>
      <c r="MTC8" s="0"/>
      <c r="MTD8" s="0"/>
      <c r="MTE8" s="0"/>
      <c r="MTF8" s="0"/>
      <c r="MTG8" s="0"/>
      <c r="MTH8" s="0"/>
      <c r="MTI8" s="0"/>
      <c r="MTJ8" s="0"/>
      <c r="MTK8" s="0"/>
      <c r="MTL8" s="0"/>
      <c r="MTM8" s="0"/>
      <c r="MTN8" s="0"/>
      <c r="MTO8" s="0"/>
      <c r="MTP8" s="0"/>
      <c r="MTQ8" s="0"/>
      <c r="MTR8" s="0"/>
      <c r="MTS8" s="0"/>
      <c r="MTT8" s="0"/>
      <c r="MTU8" s="0"/>
      <c r="MTV8" s="0"/>
      <c r="MTW8" s="0"/>
      <c r="MTX8" s="0"/>
      <c r="MTY8" s="0"/>
      <c r="MTZ8" s="0"/>
      <c r="MUA8" s="0"/>
      <c r="MUB8" s="0"/>
      <c r="MUC8" s="0"/>
      <c r="MUD8" s="0"/>
      <c r="MUE8" s="0"/>
      <c r="MUF8" s="0"/>
      <c r="MUG8" s="0"/>
      <c r="MUH8" s="0"/>
      <c r="MUI8" s="0"/>
      <c r="MUJ8" s="0"/>
      <c r="MUK8" s="0"/>
      <c r="MUL8" s="0"/>
      <c r="MUM8" s="0"/>
      <c r="MUN8" s="0"/>
      <c r="MUO8" s="0"/>
      <c r="MUP8" s="0"/>
      <c r="MUQ8" s="0"/>
      <c r="MUR8" s="0"/>
      <c r="MUS8" s="0"/>
      <c r="MUT8" s="0"/>
      <c r="MUU8" s="0"/>
      <c r="MUV8" s="0"/>
      <c r="MUW8" s="0"/>
      <c r="MUX8" s="0"/>
      <c r="MUY8" s="0"/>
      <c r="MUZ8" s="0"/>
      <c r="MVA8" s="0"/>
      <c r="MVB8" s="0"/>
      <c r="MVC8" s="0"/>
      <c r="MVD8" s="0"/>
      <c r="MVE8" s="0"/>
      <c r="MVF8" s="0"/>
      <c r="MVG8" s="0"/>
      <c r="MVH8" s="0"/>
      <c r="MVI8" s="0"/>
      <c r="MVJ8" s="0"/>
      <c r="MVK8" s="0"/>
      <c r="MVL8" s="0"/>
      <c r="MVM8" s="0"/>
      <c r="MVN8" s="0"/>
      <c r="MVO8" s="0"/>
      <c r="MVP8" s="0"/>
      <c r="MVQ8" s="0"/>
      <c r="MVR8" s="0"/>
      <c r="MVS8" s="0"/>
      <c r="MVT8" s="0"/>
      <c r="MVU8" s="0"/>
      <c r="MVV8" s="0"/>
      <c r="MVW8" s="0"/>
      <c r="MVX8" s="0"/>
      <c r="MVY8" s="0"/>
      <c r="MVZ8" s="0"/>
      <c r="MWA8" s="0"/>
      <c r="MWB8" s="0"/>
      <c r="MWC8" s="0"/>
      <c r="MWD8" s="0"/>
      <c r="MWE8" s="0"/>
      <c r="MWF8" s="0"/>
      <c r="MWG8" s="0"/>
      <c r="MWH8" s="0"/>
      <c r="MWI8" s="0"/>
      <c r="MWJ8" s="0"/>
      <c r="MWK8" s="0"/>
      <c r="MWL8" s="0"/>
      <c r="MWM8" s="0"/>
      <c r="MWN8" s="0"/>
      <c r="MWO8" s="0"/>
      <c r="MWP8" s="0"/>
      <c r="MWQ8" s="0"/>
      <c r="MWR8" s="0"/>
      <c r="MWS8" s="0"/>
      <c r="MWT8" s="0"/>
      <c r="MWU8" s="0"/>
      <c r="MWV8" s="0"/>
      <c r="MWW8" s="0"/>
      <c r="MWX8" s="0"/>
      <c r="MWY8" s="0"/>
      <c r="MWZ8" s="0"/>
      <c r="MXA8" s="0"/>
      <c r="MXB8" s="0"/>
      <c r="MXC8" s="0"/>
      <c r="MXD8" s="0"/>
      <c r="MXE8" s="0"/>
      <c r="MXF8" s="0"/>
      <c r="MXG8" s="0"/>
      <c r="MXH8" s="0"/>
      <c r="MXI8" s="0"/>
      <c r="MXJ8" s="0"/>
      <c r="MXK8" s="0"/>
      <c r="MXL8" s="0"/>
      <c r="MXM8" s="0"/>
      <c r="MXN8" s="0"/>
      <c r="MXO8" s="0"/>
      <c r="MXP8" s="0"/>
      <c r="MXQ8" s="0"/>
      <c r="MXR8" s="0"/>
      <c r="MXS8" s="0"/>
      <c r="MXT8" s="0"/>
      <c r="MXU8" s="0"/>
      <c r="MXV8" s="0"/>
      <c r="MXW8" s="0"/>
      <c r="MXX8" s="0"/>
      <c r="MXY8" s="0"/>
      <c r="MXZ8" s="0"/>
      <c r="MYA8" s="0"/>
      <c r="MYB8" s="0"/>
      <c r="MYC8" s="0"/>
      <c r="MYD8" s="0"/>
      <c r="MYE8" s="0"/>
      <c r="MYF8" s="0"/>
      <c r="MYG8" s="0"/>
      <c r="MYH8" s="0"/>
      <c r="MYI8" s="0"/>
      <c r="MYJ8" s="0"/>
      <c r="MYK8" s="0"/>
      <c r="MYL8" s="0"/>
      <c r="MYM8" s="0"/>
      <c r="MYN8" s="0"/>
      <c r="MYO8" s="0"/>
      <c r="MYP8" s="0"/>
      <c r="MYQ8" s="0"/>
      <c r="MYR8" s="0"/>
      <c r="MYS8" s="0"/>
      <c r="MYT8" s="0"/>
      <c r="MYU8" s="0"/>
      <c r="MYV8" s="0"/>
      <c r="MYW8" s="0"/>
      <c r="MYX8" s="0"/>
      <c r="MYY8" s="0"/>
      <c r="MYZ8" s="0"/>
      <c r="MZA8" s="0"/>
      <c r="MZB8" s="0"/>
      <c r="MZC8" s="0"/>
      <c r="MZD8" s="0"/>
      <c r="MZE8" s="0"/>
      <c r="MZF8" s="0"/>
      <c r="MZG8" s="0"/>
      <c r="MZH8" s="0"/>
      <c r="MZI8" s="0"/>
      <c r="MZJ8" s="0"/>
      <c r="MZK8" s="0"/>
      <c r="MZL8" s="0"/>
      <c r="MZM8" s="0"/>
      <c r="MZN8" s="0"/>
      <c r="MZO8" s="0"/>
      <c r="MZP8" s="0"/>
      <c r="MZQ8" s="0"/>
      <c r="MZR8" s="0"/>
      <c r="MZS8" s="0"/>
      <c r="MZT8" s="0"/>
      <c r="MZU8" s="0"/>
      <c r="MZV8" s="0"/>
      <c r="MZW8" s="0"/>
      <c r="MZX8" s="0"/>
      <c r="MZY8" s="0"/>
      <c r="MZZ8" s="0"/>
      <c r="NAA8" s="0"/>
      <c r="NAB8" s="0"/>
      <c r="NAC8" s="0"/>
      <c r="NAD8" s="0"/>
      <c r="NAE8" s="0"/>
      <c r="NAF8" s="0"/>
      <c r="NAG8" s="0"/>
      <c r="NAH8" s="0"/>
      <c r="NAI8" s="0"/>
      <c r="NAJ8" s="0"/>
      <c r="NAK8" s="0"/>
      <c r="NAL8" s="0"/>
      <c r="NAM8" s="0"/>
      <c r="NAN8" s="0"/>
      <c r="NAO8" s="0"/>
      <c r="NAP8" s="0"/>
      <c r="NAQ8" s="0"/>
      <c r="NAR8" s="0"/>
      <c r="NAS8" s="0"/>
      <c r="NAT8" s="0"/>
      <c r="NAU8" s="0"/>
      <c r="NAV8" s="0"/>
      <c r="NAW8" s="0"/>
      <c r="NAX8" s="0"/>
      <c r="NAY8" s="0"/>
      <c r="NAZ8" s="0"/>
      <c r="NBA8" s="0"/>
      <c r="NBB8" s="0"/>
      <c r="NBC8" s="0"/>
      <c r="NBD8" s="0"/>
      <c r="NBE8" s="0"/>
      <c r="NBF8" s="0"/>
      <c r="NBG8" s="0"/>
      <c r="NBH8" s="0"/>
      <c r="NBI8" s="0"/>
      <c r="NBJ8" s="0"/>
      <c r="NBK8" s="0"/>
      <c r="NBL8" s="0"/>
      <c r="NBM8" s="0"/>
      <c r="NBN8" s="0"/>
      <c r="NBO8" s="0"/>
      <c r="NBP8" s="0"/>
      <c r="NBQ8" s="0"/>
      <c r="NBR8" s="0"/>
      <c r="NBS8" s="0"/>
      <c r="NBT8" s="0"/>
      <c r="NBU8" s="0"/>
      <c r="NBV8" s="0"/>
      <c r="NBW8" s="0"/>
      <c r="NBX8" s="0"/>
      <c r="NBY8" s="0"/>
      <c r="NBZ8" s="0"/>
      <c r="NCA8" s="0"/>
      <c r="NCB8" s="0"/>
      <c r="NCC8" s="0"/>
      <c r="NCD8" s="0"/>
      <c r="NCE8" s="0"/>
      <c r="NCF8" s="0"/>
      <c r="NCG8" s="0"/>
      <c r="NCH8" s="0"/>
      <c r="NCI8" s="0"/>
      <c r="NCJ8" s="0"/>
      <c r="NCK8" s="0"/>
      <c r="NCL8" s="0"/>
      <c r="NCM8" s="0"/>
      <c r="NCN8" s="0"/>
      <c r="NCO8" s="0"/>
      <c r="NCP8" s="0"/>
      <c r="NCQ8" s="0"/>
      <c r="NCR8" s="0"/>
      <c r="NCS8" s="0"/>
      <c r="NCT8" s="0"/>
      <c r="NCU8" s="0"/>
      <c r="NCV8" s="0"/>
      <c r="NCW8" s="0"/>
      <c r="NCX8" s="0"/>
      <c r="NCY8" s="0"/>
      <c r="NCZ8" s="0"/>
      <c r="NDA8" s="0"/>
      <c r="NDB8" s="0"/>
      <c r="NDC8" s="0"/>
      <c r="NDD8" s="0"/>
      <c r="NDE8" s="0"/>
      <c r="NDF8" s="0"/>
      <c r="NDG8" s="0"/>
      <c r="NDH8" s="0"/>
      <c r="NDI8" s="0"/>
      <c r="NDJ8" s="0"/>
      <c r="NDK8" s="0"/>
      <c r="NDL8" s="0"/>
      <c r="NDM8" s="0"/>
      <c r="NDN8" s="0"/>
      <c r="NDO8" s="0"/>
      <c r="NDP8" s="0"/>
      <c r="NDQ8" s="0"/>
      <c r="NDR8" s="0"/>
      <c r="NDS8" s="0"/>
      <c r="NDT8" s="0"/>
      <c r="NDU8" s="0"/>
      <c r="NDV8" s="0"/>
      <c r="NDW8" s="0"/>
      <c r="NDX8" s="0"/>
      <c r="NDY8" s="0"/>
      <c r="NDZ8" s="0"/>
      <c r="NEA8" s="0"/>
      <c r="NEB8" s="0"/>
      <c r="NEC8" s="0"/>
      <c r="NED8" s="0"/>
      <c r="NEE8" s="0"/>
      <c r="NEF8" s="0"/>
      <c r="NEG8" s="0"/>
      <c r="NEH8" s="0"/>
      <c r="NEI8" s="0"/>
      <c r="NEJ8" s="0"/>
      <c r="NEK8" s="0"/>
      <c r="NEL8" s="0"/>
      <c r="NEM8" s="0"/>
      <c r="NEN8" s="0"/>
      <c r="NEO8" s="0"/>
      <c r="NEP8" s="0"/>
      <c r="NEQ8" s="0"/>
      <c r="NER8" s="0"/>
      <c r="NES8" s="0"/>
      <c r="NET8" s="0"/>
      <c r="NEU8" s="0"/>
      <c r="NEV8" s="0"/>
      <c r="NEW8" s="0"/>
      <c r="NEX8" s="0"/>
      <c r="NEY8" s="0"/>
      <c r="NEZ8" s="0"/>
      <c r="NFA8" s="0"/>
      <c r="NFB8" s="0"/>
      <c r="NFC8" s="0"/>
      <c r="NFD8" s="0"/>
      <c r="NFE8" s="0"/>
      <c r="NFF8" s="0"/>
      <c r="NFG8" s="0"/>
      <c r="NFH8" s="0"/>
      <c r="NFI8" s="0"/>
      <c r="NFJ8" s="0"/>
      <c r="NFK8" s="0"/>
      <c r="NFL8" s="0"/>
      <c r="NFM8" s="0"/>
      <c r="NFN8" s="0"/>
      <c r="NFO8" s="0"/>
      <c r="NFP8" s="0"/>
      <c r="NFQ8" s="0"/>
      <c r="NFR8" s="0"/>
      <c r="NFS8" s="0"/>
      <c r="NFT8" s="0"/>
      <c r="NFU8" s="0"/>
      <c r="NFV8" s="0"/>
      <c r="NFW8" s="0"/>
      <c r="NFX8" s="0"/>
      <c r="NFY8" s="0"/>
      <c r="NFZ8" s="0"/>
      <c r="NGA8" s="0"/>
      <c r="NGB8" s="0"/>
      <c r="NGC8" s="0"/>
      <c r="NGD8" s="0"/>
      <c r="NGE8" s="0"/>
      <c r="NGF8" s="0"/>
      <c r="NGG8" s="0"/>
      <c r="NGH8" s="0"/>
      <c r="NGI8" s="0"/>
      <c r="NGJ8" s="0"/>
      <c r="NGK8" s="0"/>
      <c r="NGL8" s="0"/>
      <c r="NGM8" s="0"/>
      <c r="NGN8" s="0"/>
      <c r="NGO8" s="0"/>
      <c r="NGP8" s="0"/>
      <c r="NGQ8" s="0"/>
      <c r="NGR8" s="0"/>
      <c r="NGS8" s="0"/>
      <c r="NGT8" s="0"/>
      <c r="NGU8" s="0"/>
      <c r="NGV8" s="0"/>
      <c r="NGW8" s="0"/>
      <c r="NGX8" s="0"/>
      <c r="NGY8" s="0"/>
      <c r="NGZ8" s="0"/>
      <c r="NHA8" s="0"/>
      <c r="NHB8" s="0"/>
      <c r="NHC8" s="0"/>
      <c r="NHD8" s="0"/>
      <c r="NHE8" s="0"/>
      <c r="NHF8" s="0"/>
      <c r="NHG8" s="0"/>
      <c r="NHH8" s="0"/>
      <c r="NHI8" s="0"/>
      <c r="NHJ8" s="0"/>
      <c r="NHK8" s="0"/>
      <c r="NHL8" s="0"/>
      <c r="NHM8" s="0"/>
      <c r="NHN8" s="0"/>
      <c r="NHO8" s="0"/>
      <c r="NHP8" s="0"/>
      <c r="NHQ8" s="0"/>
      <c r="NHR8" s="0"/>
      <c r="NHS8" s="0"/>
      <c r="NHT8" s="0"/>
      <c r="NHU8" s="0"/>
      <c r="NHV8" s="0"/>
      <c r="NHW8" s="0"/>
      <c r="NHX8" s="0"/>
      <c r="NHY8" s="0"/>
      <c r="NHZ8" s="0"/>
      <c r="NIA8" s="0"/>
      <c r="NIB8" s="0"/>
      <c r="NIC8" s="0"/>
      <c r="NID8" s="0"/>
      <c r="NIE8" s="0"/>
      <c r="NIF8" s="0"/>
      <c r="NIG8" s="0"/>
      <c r="NIH8" s="0"/>
      <c r="NII8" s="0"/>
      <c r="NIJ8" s="0"/>
      <c r="NIK8" s="0"/>
      <c r="NIL8" s="0"/>
      <c r="NIM8" s="0"/>
      <c r="NIN8" s="0"/>
      <c r="NIO8" s="0"/>
      <c r="NIP8" s="0"/>
      <c r="NIQ8" s="0"/>
      <c r="NIR8" s="0"/>
      <c r="NIS8" s="0"/>
      <c r="NIT8" s="0"/>
      <c r="NIU8" s="0"/>
      <c r="NIV8" s="0"/>
      <c r="NIW8" s="0"/>
      <c r="NIX8" s="0"/>
      <c r="NIY8" s="0"/>
      <c r="NIZ8" s="0"/>
      <c r="NJA8" s="0"/>
      <c r="NJB8" s="0"/>
      <c r="NJC8" s="0"/>
      <c r="NJD8" s="0"/>
      <c r="NJE8" s="0"/>
      <c r="NJF8" s="0"/>
      <c r="NJG8" s="0"/>
      <c r="NJH8" s="0"/>
      <c r="NJI8" s="0"/>
      <c r="NJJ8" s="0"/>
      <c r="NJK8" s="0"/>
      <c r="NJL8" s="0"/>
      <c r="NJM8" s="0"/>
      <c r="NJN8" s="0"/>
      <c r="NJO8" s="0"/>
      <c r="NJP8" s="0"/>
      <c r="NJQ8" s="0"/>
      <c r="NJR8" s="0"/>
      <c r="NJS8" s="0"/>
      <c r="NJT8" s="0"/>
      <c r="NJU8" s="0"/>
      <c r="NJV8" s="0"/>
      <c r="NJW8" s="0"/>
      <c r="NJX8" s="0"/>
      <c r="NJY8" s="0"/>
      <c r="NJZ8" s="0"/>
      <c r="NKA8" s="0"/>
      <c r="NKB8" s="0"/>
      <c r="NKC8" s="0"/>
      <c r="NKD8" s="0"/>
      <c r="NKE8" s="0"/>
      <c r="NKF8" s="0"/>
      <c r="NKG8" s="0"/>
      <c r="NKH8" s="0"/>
      <c r="NKI8" s="0"/>
      <c r="NKJ8" s="0"/>
      <c r="NKK8" s="0"/>
      <c r="NKL8" s="0"/>
      <c r="NKM8" s="0"/>
      <c r="NKN8" s="0"/>
      <c r="NKO8" s="0"/>
      <c r="NKP8" s="0"/>
      <c r="NKQ8" s="0"/>
      <c r="NKR8" s="0"/>
      <c r="NKS8" s="0"/>
      <c r="NKT8" s="0"/>
      <c r="NKU8" s="0"/>
      <c r="NKV8" s="0"/>
      <c r="NKW8" s="0"/>
      <c r="NKX8" s="0"/>
      <c r="NKY8" s="0"/>
      <c r="NKZ8" s="0"/>
      <c r="NLA8" s="0"/>
      <c r="NLB8" s="0"/>
      <c r="NLC8" s="0"/>
      <c r="NLD8" s="0"/>
      <c r="NLE8" s="0"/>
      <c r="NLF8" s="0"/>
      <c r="NLG8" s="0"/>
      <c r="NLH8" s="0"/>
      <c r="NLI8" s="0"/>
      <c r="NLJ8" s="0"/>
      <c r="NLK8" s="0"/>
      <c r="NLL8" s="0"/>
      <c r="NLM8" s="0"/>
      <c r="NLN8" s="0"/>
      <c r="NLO8" s="0"/>
      <c r="NLP8" s="0"/>
      <c r="NLQ8" s="0"/>
      <c r="NLR8" s="0"/>
      <c r="NLS8" s="0"/>
      <c r="NLT8" s="0"/>
      <c r="NLU8" s="0"/>
      <c r="NLV8" s="0"/>
      <c r="NLW8" s="0"/>
      <c r="NLX8" s="0"/>
      <c r="NLY8" s="0"/>
      <c r="NLZ8" s="0"/>
      <c r="NMA8" s="0"/>
      <c r="NMB8" s="0"/>
      <c r="NMC8" s="0"/>
      <c r="NMD8" s="0"/>
      <c r="NME8" s="0"/>
      <c r="NMF8" s="0"/>
      <c r="NMG8" s="0"/>
      <c r="NMH8" s="0"/>
      <c r="NMI8" s="0"/>
      <c r="NMJ8" s="0"/>
      <c r="NMK8" s="0"/>
      <c r="NML8" s="0"/>
      <c r="NMM8" s="0"/>
      <c r="NMN8" s="0"/>
      <c r="NMO8" s="0"/>
      <c r="NMP8" s="0"/>
      <c r="NMQ8" s="0"/>
      <c r="NMR8" s="0"/>
      <c r="NMS8" s="0"/>
      <c r="NMT8" s="0"/>
      <c r="NMU8" s="0"/>
      <c r="NMV8" s="0"/>
      <c r="NMW8" s="0"/>
      <c r="NMX8" s="0"/>
      <c r="NMY8" s="0"/>
      <c r="NMZ8" s="0"/>
      <c r="NNA8" s="0"/>
      <c r="NNB8" s="0"/>
      <c r="NNC8" s="0"/>
      <c r="NND8" s="0"/>
      <c r="NNE8" s="0"/>
      <c r="NNF8" s="0"/>
      <c r="NNG8" s="0"/>
      <c r="NNH8" s="0"/>
      <c r="NNI8" s="0"/>
      <c r="NNJ8" s="0"/>
      <c r="NNK8" s="0"/>
      <c r="NNL8" s="0"/>
      <c r="NNM8" s="0"/>
      <c r="NNN8" s="0"/>
      <c r="NNO8" s="0"/>
      <c r="NNP8" s="0"/>
      <c r="NNQ8" s="0"/>
      <c r="NNR8" s="0"/>
      <c r="NNS8" s="0"/>
      <c r="NNT8" s="0"/>
      <c r="NNU8" s="0"/>
      <c r="NNV8" s="0"/>
      <c r="NNW8" s="0"/>
      <c r="NNX8" s="0"/>
      <c r="NNY8" s="0"/>
      <c r="NNZ8" s="0"/>
      <c r="NOA8" s="0"/>
      <c r="NOB8" s="0"/>
      <c r="NOC8" s="0"/>
      <c r="NOD8" s="0"/>
      <c r="NOE8" s="0"/>
      <c r="NOF8" s="0"/>
      <c r="NOG8" s="0"/>
      <c r="NOH8" s="0"/>
      <c r="NOI8" s="0"/>
      <c r="NOJ8" s="0"/>
      <c r="NOK8" s="0"/>
      <c r="NOL8" s="0"/>
      <c r="NOM8" s="0"/>
      <c r="NON8" s="0"/>
      <c r="NOO8" s="0"/>
      <c r="NOP8" s="0"/>
      <c r="NOQ8" s="0"/>
      <c r="NOR8" s="0"/>
      <c r="NOS8" s="0"/>
      <c r="NOT8" s="0"/>
      <c r="NOU8" s="0"/>
      <c r="NOV8" s="0"/>
      <c r="NOW8" s="0"/>
      <c r="NOX8" s="0"/>
      <c r="NOY8" s="0"/>
      <c r="NOZ8" s="0"/>
      <c r="NPA8" s="0"/>
      <c r="NPB8" s="0"/>
      <c r="NPC8" s="0"/>
      <c r="NPD8" s="0"/>
      <c r="NPE8" s="0"/>
      <c r="NPF8" s="0"/>
      <c r="NPG8" s="0"/>
      <c r="NPH8" s="0"/>
      <c r="NPI8" s="0"/>
      <c r="NPJ8" s="0"/>
      <c r="NPK8" s="0"/>
      <c r="NPL8" s="0"/>
      <c r="NPM8" s="0"/>
      <c r="NPN8" s="0"/>
      <c r="NPO8" s="0"/>
      <c r="NPP8" s="0"/>
      <c r="NPQ8" s="0"/>
      <c r="NPR8" s="0"/>
      <c r="NPS8" s="0"/>
      <c r="NPT8" s="0"/>
      <c r="NPU8" s="0"/>
      <c r="NPV8" s="0"/>
      <c r="NPW8" s="0"/>
      <c r="NPX8" s="0"/>
      <c r="NPY8" s="0"/>
      <c r="NPZ8" s="0"/>
      <c r="NQA8" s="0"/>
      <c r="NQB8" s="0"/>
      <c r="NQC8" s="0"/>
      <c r="NQD8" s="0"/>
      <c r="NQE8" s="0"/>
      <c r="NQF8" s="0"/>
      <c r="NQG8" s="0"/>
      <c r="NQH8" s="0"/>
      <c r="NQI8" s="0"/>
      <c r="NQJ8" s="0"/>
      <c r="NQK8" s="0"/>
      <c r="NQL8" s="0"/>
      <c r="NQM8" s="0"/>
      <c r="NQN8" s="0"/>
      <c r="NQO8" s="0"/>
      <c r="NQP8" s="0"/>
      <c r="NQQ8" s="0"/>
      <c r="NQR8" s="0"/>
      <c r="NQS8" s="0"/>
      <c r="NQT8" s="0"/>
      <c r="NQU8" s="0"/>
      <c r="NQV8" s="0"/>
      <c r="NQW8" s="0"/>
      <c r="NQX8" s="0"/>
      <c r="NQY8" s="0"/>
      <c r="NQZ8" s="0"/>
      <c r="NRA8" s="0"/>
      <c r="NRB8" s="0"/>
      <c r="NRC8" s="0"/>
      <c r="NRD8" s="0"/>
      <c r="NRE8" s="0"/>
      <c r="NRF8" s="0"/>
      <c r="NRG8" s="0"/>
      <c r="NRH8" s="0"/>
      <c r="NRI8" s="0"/>
      <c r="NRJ8" s="0"/>
      <c r="NRK8" s="0"/>
      <c r="NRL8" s="0"/>
      <c r="NRM8" s="0"/>
      <c r="NRN8" s="0"/>
      <c r="NRO8" s="0"/>
      <c r="NRP8" s="0"/>
      <c r="NRQ8" s="0"/>
      <c r="NRR8" s="0"/>
      <c r="NRS8" s="0"/>
      <c r="NRT8" s="0"/>
      <c r="NRU8" s="0"/>
      <c r="NRV8" s="0"/>
      <c r="NRW8" s="0"/>
      <c r="NRX8" s="0"/>
      <c r="NRY8" s="0"/>
      <c r="NRZ8" s="0"/>
      <c r="NSA8" s="0"/>
      <c r="NSB8" s="0"/>
      <c r="NSC8" s="0"/>
      <c r="NSD8" s="0"/>
      <c r="NSE8" s="0"/>
      <c r="NSF8" s="0"/>
      <c r="NSG8" s="0"/>
      <c r="NSH8" s="0"/>
      <c r="NSI8" s="0"/>
      <c r="NSJ8" s="0"/>
      <c r="NSK8" s="0"/>
      <c r="NSL8" s="0"/>
      <c r="NSM8" s="0"/>
      <c r="NSN8" s="0"/>
      <c r="NSO8" s="0"/>
      <c r="NSP8" s="0"/>
      <c r="NSQ8" s="0"/>
      <c r="NSR8" s="0"/>
      <c r="NSS8" s="0"/>
      <c r="NST8" s="0"/>
      <c r="NSU8" s="0"/>
      <c r="NSV8" s="0"/>
      <c r="NSW8" s="0"/>
      <c r="NSX8" s="0"/>
      <c r="NSY8" s="0"/>
      <c r="NSZ8" s="0"/>
      <c r="NTA8" s="0"/>
      <c r="NTB8" s="0"/>
      <c r="NTC8" s="0"/>
      <c r="NTD8" s="0"/>
      <c r="NTE8" s="0"/>
      <c r="NTF8" s="0"/>
      <c r="NTG8" s="0"/>
      <c r="NTH8" s="0"/>
      <c r="NTI8" s="0"/>
      <c r="NTJ8" s="0"/>
      <c r="NTK8" s="0"/>
      <c r="NTL8" s="0"/>
      <c r="NTM8" s="0"/>
      <c r="NTN8" s="0"/>
      <c r="NTO8" s="0"/>
      <c r="NTP8" s="0"/>
      <c r="NTQ8" s="0"/>
      <c r="NTR8" s="0"/>
      <c r="NTS8" s="0"/>
      <c r="NTT8" s="0"/>
      <c r="NTU8" s="0"/>
      <c r="NTV8" s="0"/>
      <c r="NTW8" s="0"/>
      <c r="NTX8" s="0"/>
      <c r="NTY8" s="0"/>
      <c r="NTZ8" s="0"/>
      <c r="NUA8" s="0"/>
      <c r="NUB8" s="0"/>
      <c r="NUC8" s="0"/>
      <c r="NUD8" s="0"/>
      <c r="NUE8" s="0"/>
      <c r="NUF8" s="0"/>
      <c r="NUG8" s="0"/>
      <c r="NUH8" s="0"/>
      <c r="NUI8" s="0"/>
      <c r="NUJ8" s="0"/>
      <c r="NUK8" s="0"/>
      <c r="NUL8" s="0"/>
      <c r="NUM8" s="0"/>
      <c r="NUN8" s="0"/>
      <c r="NUO8" s="0"/>
      <c r="NUP8" s="0"/>
      <c r="NUQ8" s="0"/>
      <c r="NUR8" s="0"/>
      <c r="NUS8" s="0"/>
      <c r="NUT8" s="0"/>
      <c r="NUU8" s="0"/>
      <c r="NUV8" s="0"/>
      <c r="NUW8" s="0"/>
      <c r="NUX8" s="0"/>
      <c r="NUY8" s="0"/>
      <c r="NUZ8" s="0"/>
      <c r="NVA8" s="0"/>
      <c r="NVB8" s="0"/>
      <c r="NVC8" s="0"/>
      <c r="NVD8" s="0"/>
      <c r="NVE8" s="0"/>
      <c r="NVF8" s="0"/>
      <c r="NVG8" s="0"/>
      <c r="NVH8" s="0"/>
      <c r="NVI8" s="0"/>
      <c r="NVJ8" s="0"/>
      <c r="NVK8" s="0"/>
      <c r="NVL8" s="0"/>
      <c r="NVM8" s="0"/>
      <c r="NVN8" s="0"/>
      <c r="NVO8" s="0"/>
      <c r="NVP8" s="0"/>
      <c r="NVQ8" s="0"/>
      <c r="NVR8" s="0"/>
      <c r="NVS8" s="0"/>
      <c r="NVT8" s="0"/>
      <c r="NVU8" s="0"/>
      <c r="NVV8" s="0"/>
      <c r="NVW8" s="0"/>
      <c r="NVX8" s="0"/>
      <c r="NVY8" s="0"/>
      <c r="NVZ8" s="0"/>
      <c r="NWA8" s="0"/>
      <c r="NWB8" s="0"/>
      <c r="NWC8" s="0"/>
      <c r="NWD8" s="0"/>
      <c r="NWE8" s="0"/>
      <c r="NWF8" s="0"/>
      <c r="NWG8" s="0"/>
      <c r="NWH8" s="0"/>
      <c r="NWI8" s="0"/>
      <c r="NWJ8" s="0"/>
      <c r="NWK8" s="0"/>
      <c r="NWL8" s="0"/>
      <c r="NWM8" s="0"/>
      <c r="NWN8" s="0"/>
      <c r="NWO8" s="0"/>
      <c r="NWP8" s="0"/>
      <c r="NWQ8" s="0"/>
      <c r="NWR8" s="0"/>
      <c r="NWS8" s="0"/>
      <c r="NWT8" s="0"/>
      <c r="NWU8" s="0"/>
      <c r="NWV8" s="0"/>
      <c r="NWW8" s="0"/>
      <c r="NWX8" s="0"/>
      <c r="NWY8" s="0"/>
      <c r="NWZ8" s="0"/>
      <c r="NXA8" s="0"/>
      <c r="NXB8" s="0"/>
      <c r="NXC8" s="0"/>
      <c r="NXD8" s="0"/>
      <c r="NXE8" s="0"/>
      <c r="NXF8" s="0"/>
      <c r="NXG8" s="0"/>
      <c r="NXH8" s="0"/>
      <c r="NXI8" s="0"/>
      <c r="NXJ8" s="0"/>
      <c r="NXK8" s="0"/>
      <c r="NXL8" s="0"/>
      <c r="NXM8" s="0"/>
      <c r="NXN8" s="0"/>
      <c r="NXO8" s="0"/>
      <c r="NXP8" s="0"/>
      <c r="NXQ8" s="0"/>
      <c r="NXR8" s="0"/>
      <c r="NXS8" s="0"/>
      <c r="NXT8" s="0"/>
      <c r="NXU8" s="0"/>
      <c r="NXV8" s="0"/>
      <c r="NXW8" s="0"/>
      <c r="NXX8" s="0"/>
      <c r="NXY8" s="0"/>
      <c r="NXZ8" s="0"/>
      <c r="NYA8" s="0"/>
      <c r="NYB8" s="0"/>
      <c r="NYC8" s="0"/>
      <c r="NYD8" s="0"/>
      <c r="NYE8" s="0"/>
      <c r="NYF8" s="0"/>
      <c r="NYG8" s="0"/>
      <c r="NYH8" s="0"/>
      <c r="NYI8" s="0"/>
      <c r="NYJ8" s="0"/>
      <c r="NYK8" s="0"/>
      <c r="NYL8" s="0"/>
      <c r="NYM8" s="0"/>
      <c r="NYN8" s="0"/>
      <c r="NYO8" s="0"/>
      <c r="NYP8" s="0"/>
      <c r="NYQ8" s="0"/>
      <c r="NYR8" s="0"/>
      <c r="NYS8" s="0"/>
      <c r="NYT8" s="0"/>
      <c r="NYU8" s="0"/>
      <c r="NYV8" s="0"/>
      <c r="NYW8" s="0"/>
      <c r="NYX8" s="0"/>
      <c r="NYY8" s="0"/>
      <c r="NYZ8" s="0"/>
      <c r="NZA8" s="0"/>
      <c r="NZB8" s="0"/>
      <c r="NZC8" s="0"/>
      <c r="NZD8" s="0"/>
      <c r="NZE8" s="0"/>
      <c r="NZF8" s="0"/>
      <c r="NZG8" s="0"/>
      <c r="NZH8" s="0"/>
      <c r="NZI8" s="0"/>
      <c r="NZJ8" s="0"/>
      <c r="NZK8" s="0"/>
      <c r="NZL8" s="0"/>
      <c r="NZM8" s="0"/>
      <c r="NZN8" s="0"/>
      <c r="NZO8" s="0"/>
      <c r="NZP8" s="0"/>
      <c r="NZQ8" s="0"/>
      <c r="NZR8" s="0"/>
      <c r="NZS8" s="0"/>
      <c r="NZT8" s="0"/>
      <c r="NZU8" s="0"/>
      <c r="NZV8" s="0"/>
      <c r="NZW8" s="0"/>
      <c r="NZX8" s="0"/>
      <c r="NZY8" s="0"/>
      <c r="NZZ8" s="0"/>
      <c r="OAA8" s="0"/>
      <c r="OAB8" s="0"/>
      <c r="OAC8" s="0"/>
      <c r="OAD8" s="0"/>
      <c r="OAE8" s="0"/>
      <c r="OAF8" s="0"/>
      <c r="OAG8" s="0"/>
      <c r="OAH8" s="0"/>
      <c r="OAI8" s="0"/>
      <c r="OAJ8" s="0"/>
      <c r="OAK8" s="0"/>
      <c r="OAL8" s="0"/>
      <c r="OAM8" s="0"/>
      <c r="OAN8" s="0"/>
      <c r="OAO8" s="0"/>
      <c r="OAP8" s="0"/>
      <c r="OAQ8" s="0"/>
      <c r="OAR8" s="0"/>
      <c r="OAS8" s="0"/>
      <c r="OAT8" s="0"/>
      <c r="OAU8" s="0"/>
      <c r="OAV8" s="0"/>
      <c r="OAW8" s="0"/>
      <c r="OAX8" s="0"/>
      <c r="OAY8" s="0"/>
      <c r="OAZ8" s="0"/>
      <c r="OBA8" s="0"/>
      <c r="OBB8" s="0"/>
      <c r="OBC8" s="0"/>
      <c r="OBD8" s="0"/>
      <c r="OBE8" s="0"/>
      <c r="OBF8" s="0"/>
      <c r="OBG8" s="0"/>
      <c r="OBH8" s="0"/>
      <c r="OBI8" s="0"/>
      <c r="OBJ8" s="0"/>
      <c r="OBK8" s="0"/>
      <c r="OBL8" s="0"/>
      <c r="OBM8" s="0"/>
      <c r="OBN8" s="0"/>
      <c r="OBO8" s="0"/>
      <c r="OBP8" s="0"/>
      <c r="OBQ8" s="0"/>
      <c r="OBR8" s="0"/>
      <c r="OBS8" s="0"/>
      <c r="OBT8" s="0"/>
      <c r="OBU8" s="0"/>
      <c r="OBV8" s="0"/>
      <c r="OBW8" s="0"/>
      <c r="OBX8" s="0"/>
      <c r="OBY8" s="0"/>
      <c r="OBZ8" s="0"/>
      <c r="OCA8" s="0"/>
      <c r="OCB8" s="0"/>
      <c r="OCC8" s="0"/>
      <c r="OCD8" s="0"/>
      <c r="OCE8" s="0"/>
      <c r="OCF8" s="0"/>
      <c r="OCG8" s="0"/>
      <c r="OCH8" s="0"/>
      <c r="OCI8" s="0"/>
      <c r="OCJ8" s="0"/>
      <c r="OCK8" s="0"/>
      <c r="OCL8" s="0"/>
      <c r="OCM8" s="0"/>
      <c r="OCN8" s="0"/>
      <c r="OCO8" s="0"/>
      <c r="OCP8" s="0"/>
      <c r="OCQ8" s="0"/>
      <c r="OCR8" s="0"/>
      <c r="OCS8" s="0"/>
      <c r="OCT8" s="0"/>
      <c r="OCU8" s="0"/>
      <c r="OCV8" s="0"/>
      <c r="OCW8" s="0"/>
      <c r="OCX8" s="0"/>
      <c r="OCY8" s="0"/>
      <c r="OCZ8" s="0"/>
      <c r="ODA8" s="0"/>
      <c r="ODB8" s="0"/>
      <c r="ODC8" s="0"/>
      <c r="ODD8" s="0"/>
      <c r="ODE8" s="0"/>
      <c r="ODF8" s="0"/>
      <c r="ODG8" s="0"/>
      <c r="ODH8" s="0"/>
      <c r="ODI8" s="0"/>
      <c r="ODJ8" s="0"/>
      <c r="ODK8" s="0"/>
      <c r="ODL8" s="0"/>
      <c r="ODM8" s="0"/>
      <c r="ODN8" s="0"/>
      <c r="ODO8" s="0"/>
      <c r="ODP8" s="0"/>
      <c r="ODQ8" s="0"/>
      <c r="ODR8" s="0"/>
      <c r="ODS8" s="0"/>
      <c r="ODT8" s="0"/>
      <c r="ODU8" s="0"/>
      <c r="ODV8" s="0"/>
      <c r="ODW8" s="0"/>
      <c r="ODX8" s="0"/>
      <c r="ODY8" s="0"/>
      <c r="ODZ8" s="0"/>
      <c r="OEA8" s="0"/>
      <c r="OEB8" s="0"/>
      <c r="OEC8" s="0"/>
      <c r="OED8" s="0"/>
      <c r="OEE8" s="0"/>
      <c r="OEF8" s="0"/>
      <c r="OEG8" s="0"/>
      <c r="OEH8" s="0"/>
      <c r="OEI8" s="0"/>
      <c r="OEJ8" s="0"/>
      <c r="OEK8" s="0"/>
      <c r="OEL8" s="0"/>
      <c r="OEM8" s="0"/>
      <c r="OEN8" s="0"/>
      <c r="OEO8" s="0"/>
      <c r="OEP8" s="0"/>
      <c r="OEQ8" s="0"/>
      <c r="OER8" s="0"/>
      <c r="OES8" s="0"/>
      <c r="OET8" s="0"/>
      <c r="OEU8" s="0"/>
      <c r="OEV8" s="0"/>
      <c r="OEW8" s="0"/>
      <c r="OEX8" s="0"/>
      <c r="OEY8" s="0"/>
      <c r="OEZ8" s="0"/>
      <c r="OFA8" s="0"/>
      <c r="OFB8" s="0"/>
      <c r="OFC8" s="0"/>
      <c r="OFD8" s="0"/>
      <c r="OFE8" s="0"/>
      <c r="OFF8" s="0"/>
      <c r="OFG8" s="0"/>
      <c r="OFH8" s="0"/>
      <c r="OFI8" s="0"/>
      <c r="OFJ8" s="0"/>
      <c r="OFK8" s="0"/>
      <c r="OFL8" s="0"/>
      <c r="OFM8" s="0"/>
      <c r="OFN8" s="0"/>
      <c r="OFO8" s="0"/>
      <c r="OFP8" s="0"/>
      <c r="OFQ8" s="0"/>
      <c r="OFR8" s="0"/>
      <c r="OFS8" s="0"/>
      <c r="OFT8" s="0"/>
      <c r="OFU8" s="0"/>
      <c r="OFV8" s="0"/>
      <c r="OFW8" s="0"/>
      <c r="OFX8" s="0"/>
      <c r="OFY8" s="0"/>
      <c r="OFZ8" s="0"/>
      <c r="OGA8" s="0"/>
      <c r="OGB8" s="0"/>
      <c r="OGC8" s="0"/>
      <c r="OGD8" s="0"/>
      <c r="OGE8" s="0"/>
      <c r="OGF8" s="0"/>
      <c r="OGG8" s="0"/>
      <c r="OGH8" s="0"/>
      <c r="OGI8" s="0"/>
      <c r="OGJ8" s="0"/>
      <c r="OGK8" s="0"/>
      <c r="OGL8" s="0"/>
      <c r="OGM8" s="0"/>
      <c r="OGN8" s="0"/>
      <c r="OGO8" s="0"/>
      <c r="OGP8" s="0"/>
      <c r="OGQ8" s="0"/>
      <c r="OGR8" s="0"/>
      <c r="OGS8" s="0"/>
      <c r="OGT8" s="0"/>
      <c r="OGU8" s="0"/>
      <c r="OGV8" s="0"/>
      <c r="OGW8" s="0"/>
      <c r="OGX8" s="0"/>
      <c r="OGY8" s="0"/>
      <c r="OGZ8" s="0"/>
      <c r="OHA8" s="0"/>
      <c r="OHB8" s="0"/>
      <c r="OHC8" s="0"/>
      <c r="OHD8" s="0"/>
      <c r="OHE8" s="0"/>
      <c r="OHF8" s="0"/>
      <c r="OHG8" s="0"/>
      <c r="OHH8" s="0"/>
      <c r="OHI8" s="0"/>
      <c r="OHJ8" s="0"/>
      <c r="OHK8" s="0"/>
      <c r="OHL8" s="0"/>
      <c r="OHM8" s="0"/>
      <c r="OHN8" s="0"/>
      <c r="OHO8" s="0"/>
      <c r="OHP8" s="0"/>
      <c r="OHQ8" s="0"/>
      <c r="OHR8" s="0"/>
      <c r="OHS8" s="0"/>
      <c r="OHT8" s="0"/>
      <c r="OHU8" s="0"/>
      <c r="OHV8" s="0"/>
      <c r="OHW8" s="0"/>
      <c r="OHX8" s="0"/>
      <c r="OHY8" s="0"/>
      <c r="OHZ8" s="0"/>
      <c r="OIA8" s="0"/>
      <c r="OIB8" s="0"/>
      <c r="OIC8" s="0"/>
      <c r="OID8" s="0"/>
      <c r="OIE8" s="0"/>
      <c r="OIF8" s="0"/>
      <c r="OIG8" s="0"/>
      <c r="OIH8" s="0"/>
      <c r="OII8" s="0"/>
      <c r="OIJ8" s="0"/>
      <c r="OIK8" s="0"/>
      <c r="OIL8" s="0"/>
      <c r="OIM8" s="0"/>
      <c r="OIN8" s="0"/>
      <c r="OIO8" s="0"/>
      <c r="OIP8" s="0"/>
      <c r="OIQ8" s="0"/>
      <c r="OIR8" s="0"/>
      <c r="OIS8" s="0"/>
      <c r="OIT8" s="0"/>
      <c r="OIU8" s="0"/>
      <c r="OIV8" s="0"/>
      <c r="OIW8" s="0"/>
      <c r="OIX8" s="0"/>
      <c r="OIY8" s="0"/>
      <c r="OIZ8" s="0"/>
      <c r="OJA8" s="0"/>
      <c r="OJB8" s="0"/>
      <c r="OJC8" s="0"/>
      <c r="OJD8" s="0"/>
      <c r="OJE8" s="0"/>
      <c r="OJF8" s="0"/>
      <c r="OJG8" s="0"/>
      <c r="OJH8" s="0"/>
      <c r="OJI8" s="0"/>
      <c r="OJJ8" s="0"/>
      <c r="OJK8" s="0"/>
      <c r="OJL8" s="0"/>
      <c r="OJM8" s="0"/>
      <c r="OJN8" s="0"/>
      <c r="OJO8" s="0"/>
      <c r="OJP8" s="0"/>
      <c r="OJQ8" s="0"/>
      <c r="OJR8" s="0"/>
      <c r="OJS8" s="0"/>
      <c r="OJT8" s="0"/>
      <c r="OJU8" s="0"/>
      <c r="OJV8" s="0"/>
      <c r="OJW8" s="0"/>
      <c r="OJX8" s="0"/>
      <c r="OJY8" s="0"/>
      <c r="OJZ8" s="0"/>
      <c r="OKA8" s="0"/>
      <c r="OKB8" s="0"/>
      <c r="OKC8" s="0"/>
      <c r="OKD8" s="0"/>
      <c r="OKE8" s="0"/>
      <c r="OKF8" s="0"/>
      <c r="OKG8" s="0"/>
      <c r="OKH8" s="0"/>
      <c r="OKI8" s="0"/>
      <c r="OKJ8" s="0"/>
      <c r="OKK8" s="0"/>
      <c r="OKL8" s="0"/>
      <c r="OKM8" s="0"/>
      <c r="OKN8" s="0"/>
      <c r="OKO8" s="0"/>
      <c r="OKP8" s="0"/>
      <c r="OKQ8" s="0"/>
      <c r="OKR8" s="0"/>
      <c r="OKS8" s="0"/>
      <c r="OKT8" s="0"/>
      <c r="OKU8" s="0"/>
      <c r="OKV8" s="0"/>
      <c r="OKW8" s="0"/>
      <c r="OKX8" s="0"/>
      <c r="OKY8" s="0"/>
      <c r="OKZ8" s="0"/>
      <c r="OLA8" s="0"/>
      <c r="OLB8" s="0"/>
      <c r="OLC8" s="0"/>
      <c r="OLD8" s="0"/>
      <c r="OLE8" s="0"/>
      <c r="OLF8" s="0"/>
      <c r="OLG8" s="0"/>
      <c r="OLH8" s="0"/>
      <c r="OLI8" s="0"/>
      <c r="OLJ8" s="0"/>
      <c r="OLK8" s="0"/>
      <c r="OLL8" s="0"/>
      <c r="OLM8" s="0"/>
      <c r="OLN8" s="0"/>
      <c r="OLO8" s="0"/>
      <c r="OLP8" s="0"/>
      <c r="OLQ8" s="0"/>
      <c r="OLR8" s="0"/>
      <c r="OLS8" s="0"/>
      <c r="OLT8" s="0"/>
      <c r="OLU8" s="0"/>
      <c r="OLV8" s="0"/>
      <c r="OLW8" s="0"/>
      <c r="OLX8" s="0"/>
      <c r="OLY8" s="0"/>
      <c r="OLZ8" s="0"/>
      <c r="OMA8" s="0"/>
      <c r="OMB8" s="0"/>
      <c r="OMC8" s="0"/>
      <c r="OMD8" s="0"/>
      <c r="OME8" s="0"/>
      <c r="OMF8" s="0"/>
      <c r="OMG8" s="0"/>
      <c r="OMH8" s="0"/>
      <c r="OMI8" s="0"/>
      <c r="OMJ8" s="0"/>
      <c r="OMK8" s="0"/>
      <c r="OML8" s="0"/>
      <c r="OMM8" s="0"/>
      <c r="OMN8" s="0"/>
      <c r="OMO8" s="0"/>
      <c r="OMP8" s="0"/>
      <c r="OMQ8" s="0"/>
      <c r="OMR8" s="0"/>
      <c r="OMS8" s="0"/>
      <c r="OMT8" s="0"/>
      <c r="OMU8" s="0"/>
      <c r="OMV8" s="0"/>
      <c r="OMW8" s="0"/>
      <c r="OMX8" s="0"/>
      <c r="OMY8" s="0"/>
      <c r="OMZ8" s="0"/>
      <c r="ONA8" s="0"/>
      <c r="ONB8" s="0"/>
      <c r="ONC8" s="0"/>
      <c r="OND8" s="0"/>
      <c r="ONE8" s="0"/>
      <c r="ONF8" s="0"/>
      <c r="ONG8" s="0"/>
      <c r="ONH8" s="0"/>
      <c r="ONI8" s="0"/>
      <c r="ONJ8" s="0"/>
      <c r="ONK8" s="0"/>
      <c r="ONL8" s="0"/>
      <c r="ONM8" s="0"/>
      <c r="ONN8" s="0"/>
      <c r="ONO8" s="0"/>
      <c r="ONP8" s="0"/>
      <c r="ONQ8" s="0"/>
      <c r="ONR8" s="0"/>
      <c r="ONS8" s="0"/>
      <c r="ONT8" s="0"/>
      <c r="ONU8" s="0"/>
      <c r="ONV8" s="0"/>
      <c r="ONW8" s="0"/>
      <c r="ONX8" s="0"/>
      <c r="ONY8" s="0"/>
      <c r="ONZ8" s="0"/>
      <c r="OOA8" s="0"/>
      <c r="OOB8" s="0"/>
      <c r="OOC8" s="0"/>
      <c r="OOD8" s="0"/>
      <c r="OOE8" s="0"/>
      <c r="OOF8" s="0"/>
      <c r="OOG8" s="0"/>
      <c r="OOH8" s="0"/>
      <c r="OOI8" s="0"/>
      <c r="OOJ8" s="0"/>
      <c r="OOK8" s="0"/>
      <c r="OOL8" s="0"/>
      <c r="OOM8" s="0"/>
      <c r="OON8" s="0"/>
      <c r="OOO8" s="0"/>
      <c r="OOP8" s="0"/>
      <c r="OOQ8" s="0"/>
      <c r="OOR8" s="0"/>
      <c r="OOS8" s="0"/>
      <c r="OOT8" s="0"/>
      <c r="OOU8" s="0"/>
      <c r="OOV8" s="0"/>
      <c r="OOW8" s="0"/>
      <c r="OOX8" s="0"/>
      <c r="OOY8" s="0"/>
      <c r="OOZ8" s="0"/>
      <c r="OPA8" s="0"/>
      <c r="OPB8" s="0"/>
      <c r="OPC8" s="0"/>
      <c r="OPD8" s="0"/>
      <c r="OPE8" s="0"/>
      <c r="OPF8" s="0"/>
      <c r="OPG8" s="0"/>
      <c r="OPH8" s="0"/>
      <c r="OPI8" s="0"/>
      <c r="OPJ8" s="0"/>
      <c r="OPK8" s="0"/>
      <c r="OPL8" s="0"/>
      <c r="OPM8" s="0"/>
      <c r="OPN8" s="0"/>
      <c r="OPO8" s="0"/>
      <c r="OPP8" s="0"/>
      <c r="OPQ8" s="0"/>
      <c r="OPR8" s="0"/>
      <c r="OPS8" s="0"/>
      <c r="OPT8" s="0"/>
      <c r="OPU8" s="0"/>
      <c r="OPV8" s="0"/>
      <c r="OPW8" s="0"/>
      <c r="OPX8" s="0"/>
      <c r="OPY8" s="0"/>
      <c r="OPZ8" s="0"/>
      <c r="OQA8" s="0"/>
      <c r="OQB8" s="0"/>
      <c r="OQC8" s="0"/>
      <c r="OQD8" s="0"/>
      <c r="OQE8" s="0"/>
      <c r="OQF8" s="0"/>
      <c r="OQG8" s="0"/>
      <c r="OQH8" s="0"/>
      <c r="OQI8" s="0"/>
      <c r="OQJ8" s="0"/>
      <c r="OQK8" s="0"/>
      <c r="OQL8" s="0"/>
      <c r="OQM8" s="0"/>
      <c r="OQN8" s="0"/>
      <c r="OQO8" s="0"/>
      <c r="OQP8" s="0"/>
      <c r="OQQ8" s="0"/>
      <c r="OQR8" s="0"/>
      <c r="OQS8" s="0"/>
      <c r="OQT8" s="0"/>
      <c r="OQU8" s="0"/>
      <c r="OQV8" s="0"/>
      <c r="OQW8" s="0"/>
      <c r="OQX8" s="0"/>
      <c r="OQY8" s="0"/>
      <c r="OQZ8" s="0"/>
      <c r="ORA8" s="0"/>
      <c r="ORB8" s="0"/>
      <c r="ORC8" s="0"/>
      <c r="ORD8" s="0"/>
      <c r="ORE8" s="0"/>
      <c r="ORF8" s="0"/>
      <c r="ORG8" s="0"/>
      <c r="ORH8" s="0"/>
      <c r="ORI8" s="0"/>
      <c r="ORJ8" s="0"/>
      <c r="ORK8" s="0"/>
      <c r="ORL8" s="0"/>
      <c r="ORM8" s="0"/>
      <c r="ORN8" s="0"/>
      <c r="ORO8" s="0"/>
      <c r="ORP8" s="0"/>
      <c r="ORQ8" s="0"/>
      <c r="ORR8" s="0"/>
      <c r="ORS8" s="0"/>
      <c r="ORT8" s="0"/>
      <c r="ORU8" s="0"/>
      <c r="ORV8" s="0"/>
      <c r="ORW8" s="0"/>
      <c r="ORX8" s="0"/>
      <c r="ORY8" s="0"/>
      <c r="ORZ8" s="0"/>
      <c r="OSA8" s="0"/>
      <c r="OSB8" s="0"/>
      <c r="OSC8" s="0"/>
      <c r="OSD8" s="0"/>
      <c r="OSE8" s="0"/>
      <c r="OSF8" s="0"/>
      <c r="OSG8" s="0"/>
      <c r="OSH8" s="0"/>
      <c r="OSI8" s="0"/>
      <c r="OSJ8" s="0"/>
      <c r="OSK8" s="0"/>
      <c r="OSL8" s="0"/>
      <c r="OSM8" s="0"/>
      <c r="OSN8" s="0"/>
      <c r="OSO8" s="0"/>
      <c r="OSP8" s="0"/>
      <c r="OSQ8" s="0"/>
      <c r="OSR8" s="0"/>
      <c r="OSS8" s="0"/>
      <c r="OST8" s="0"/>
      <c r="OSU8" s="0"/>
      <c r="OSV8" s="0"/>
      <c r="OSW8" s="0"/>
      <c r="OSX8" s="0"/>
      <c r="OSY8" s="0"/>
      <c r="OSZ8" s="0"/>
      <c r="OTA8" s="0"/>
      <c r="OTB8" s="0"/>
      <c r="OTC8" s="0"/>
      <c r="OTD8" s="0"/>
      <c r="OTE8" s="0"/>
      <c r="OTF8" s="0"/>
      <c r="OTG8" s="0"/>
      <c r="OTH8" s="0"/>
      <c r="OTI8" s="0"/>
      <c r="OTJ8" s="0"/>
      <c r="OTK8" s="0"/>
      <c r="OTL8" s="0"/>
      <c r="OTM8" s="0"/>
      <c r="OTN8" s="0"/>
      <c r="OTO8" s="0"/>
      <c r="OTP8" s="0"/>
      <c r="OTQ8" s="0"/>
      <c r="OTR8" s="0"/>
      <c r="OTS8" s="0"/>
      <c r="OTT8" s="0"/>
      <c r="OTU8" s="0"/>
      <c r="OTV8" s="0"/>
      <c r="OTW8" s="0"/>
      <c r="OTX8" s="0"/>
      <c r="OTY8" s="0"/>
      <c r="OTZ8" s="0"/>
      <c r="OUA8" s="0"/>
      <c r="OUB8" s="0"/>
      <c r="OUC8" s="0"/>
      <c r="OUD8" s="0"/>
      <c r="OUE8" s="0"/>
      <c r="OUF8" s="0"/>
      <c r="OUG8" s="0"/>
      <c r="OUH8" s="0"/>
      <c r="OUI8" s="0"/>
      <c r="OUJ8" s="0"/>
      <c r="OUK8" s="0"/>
      <c r="OUL8" s="0"/>
      <c r="OUM8" s="0"/>
      <c r="OUN8" s="0"/>
      <c r="OUO8" s="0"/>
      <c r="OUP8" s="0"/>
      <c r="OUQ8" s="0"/>
      <c r="OUR8" s="0"/>
      <c r="OUS8" s="0"/>
      <c r="OUT8" s="0"/>
      <c r="OUU8" s="0"/>
      <c r="OUV8" s="0"/>
      <c r="OUW8" s="0"/>
      <c r="OUX8" s="0"/>
      <c r="OUY8" s="0"/>
      <c r="OUZ8" s="0"/>
      <c r="OVA8" s="0"/>
      <c r="OVB8" s="0"/>
      <c r="OVC8" s="0"/>
      <c r="OVD8" s="0"/>
      <c r="OVE8" s="0"/>
      <c r="OVF8" s="0"/>
      <c r="OVG8" s="0"/>
      <c r="OVH8" s="0"/>
      <c r="OVI8" s="0"/>
      <c r="OVJ8" s="0"/>
      <c r="OVK8" s="0"/>
      <c r="OVL8" s="0"/>
      <c r="OVM8" s="0"/>
      <c r="OVN8" s="0"/>
      <c r="OVO8" s="0"/>
      <c r="OVP8" s="0"/>
      <c r="OVQ8" s="0"/>
      <c r="OVR8" s="0"/>
      <c r="OVS8" s="0"/>
      <c r="OVT8" s="0"/>
      <c r="OVU8" s="0"/>
      <c r="OVV8" s="0"/>
      <c r="OVW8" s="0"/>
      <c r="OVX8" s="0"/>
      <c r="OVY8" s="0"/>
      <c r="OVZ8" s="0"/>
      <c r="OWA8" s="0"/>
      <c r="OWB8" s="0"/>
      <c r="OWC8" s="0"/>
      <c r="OWD8" s="0"/>
      <c r="OWE8" s="0"/>
      <c r="OWF8" s="0"/>
      <c r="OWG8" s="0"/>
      <c r="OWH8" s="0"/>
      <c r="OWI8" s="0"/>
      <c r="OWJ8" s="0"/>
      <c r="OWK8" s="0"/>
      <c r="OWL8" s="0"/>
      <c r="OWM8" s="0"/>
      <c r="OWN8" s="0"/>
      <c r="OWO8" s="0"/>
      <c r="OWP8" s="0"/>
      <c r="OWQ8" s="0"/>
      <c r="OWR8" s="0"/>
      <c r="OWS8" s="0"/>
      <c r="OWT8" s="0"/>
      <c r="OWU8" s="0"/>
      <c r="OWV8" s="0"/>
      <c r="OWW8" s="0"/>
      <c r="OWX8" s="0"/>
      <c r="OWY8" s="0"/>
      <c r="OWZ8" s="0"/>
      <c r="OXA8" s="0"/>
      <c r="OXB8" s="0"/>
      <c r="OXC8" s="0"/>
      <c r="OXD8" s="0"/>
      <c r="OXE8" s="0"/>
      <c r="OXF8" s="0"/>
      <c r="OXG8" s="0"/>
      <c r="OXH8" s="0"/>
      <c r="OXI8" s="0"/>
      <c r="OXJ8" s="0"/>
      <c r="OXK8" s="0"/>
      <c r="OXL8" s="0"/>
      <c r="OXM8" s="0"/>
      <c r="OXN8" s="0"/>
      <c r="OXO8" s="0"/>
      <c r="OXP8" s="0"/>
      <c r="OXQ8" s="0"/>
      <c r="OXR8" s="0"/>
      <c r="OXS8" s="0"/>
      <c r="OXT8" s="0"/>
      <c r="OXU8" s="0"/>
      <c r="OXV8" s="0"/>
      <c r="OXW8" s="0"/>
      <c r="OXX8" s="0"/>
      <c r="OXY8" s="0"/>
      <c r="OXZ8" s="0"/>
      <c r="OYA8" s="0"/>
      <c r="OYB8" s="0"/>
      <c r="OYC8" s="0"/>
      <c r="OYD8" s="0"/>
      <c r="OYE8" s="0"/>
      <c r="OYF8" s="0"/>
      <c r="OYG8" s="0"/>
      <c r="OYH8" s="0"/>
      <c r="OYI8" s="0"/>
      <c r="OYJ8" s="0"/>
      <c r="OYK8" s="0"/>
      <c r="OYL8" s="0"/>
      <c r="OYM8" s="0"/>
      <c r="OYN8" s="0"/>
      <c r="OYO8" s="0"/>
      <c r="OYP8" s="0"/>
      <c r="OYQ8" s="0"/>
      <c r="OYR8" s="0"/>
      <c r="OYS8" s="0"/>
      <c r="OYT8" s="0"/>
      <c r="OYU8" s="0"/>
      <c r="OYV8" s="0"/>
      <c r="OYW8" s="0"/>
      <c r="OYX8" s="0"/>
      <c r="OYY8" s="0"/>
      <c r="OYZ8" s="0"/>
      <c r="OZA8" s="0"/>
      <c r="OZB8" s="0"/>
      <c r="OZC8" s="0"/>
      <c r="OZD8" s="0"/>
      <c r="OZE8" s="0"/>
      <c r="OZF8" s="0"/>
      <c r="OZG8" s="0"/>
      <c r="OZH8" s="0"/>
      <c r="OZI8" s="0"/>
      <c r="OZJ8" s="0"/>
      <c r="OZK8" s="0"/>
      <c r="OZL8" s="0"/>
      <c r="OZM8" s="0"/>
      <c r="OZN8" s="0"/>
      <c r="OZO8" s="0"/>
      <c r="OZP8" s="0"/>
      <c r="OZQ8" s="0"/>
      <c r="OZR8" s="0"/>
      <c r="OZS8" s="0"/>
      <c r="OZT8" s="0"/>
      <c r="OZU8" s="0"/>
      <c r="OZV8" s="0"/>
      <c r="OZW8" s="0"/>
      <c r="OZX8" s="0"/>
      <c r="OZY8" s="0"/>
      <c r="OZZ8" s="0"/>
      <c r="PAA8" s="0"/>
      <c r="PAB8" s="0"/>
      <c r="PAC8" s="0"/>
      <c r="PAD8" s="0"/>
      <c r="PAE8" s="0"/>
      <c r="PAF8" s="0"/>
      <c r="PAG8" s="0"/>
      <c r="PAH8" s="0"/>
      <c r="PAI8" s="0"/>
      <c r="PAJ8" s="0"/>
      <c r="PAK8" s="0"/>
      <c r="PAL8" s="0"/>
      <c r="PAM8" s="0"/>
      <c r="PAN8" s="0"/>
      <c r="PAO8" s="0"/>
      <c r="PAP8" s="0"/>
      <c r="PAQ8" s="0"/>
      <c r="PAR8" s="0"/>
      <c r="PAS8" s="0"/>
      <c r="PAT8" s="0"/>
      <c r="PAU8" s="0"/>
      <c r="PAV8" s="0"/>
      <c r="PAW8" s="0"/>
      <c r="PAX8" s="0"/>
      <c r="PAY8" s="0"/>
      <c r="PAZ8" s="0"/>
      <c r="PBA8" s="0"/>
      <c r="PBB8" s="0"/>
      <c r="PBC8" s="0"/>
      <c r="PBD8" s="0"/>
      <c r="PBE8" s="0"/>
      <c r="PBF8" s="0"/>
      <c r="PBG8" s="0"/>
      <c r="PBH8" s="0"/>
      <c r="PBI8" s="0"/>
      <c r="PBJ8" s="0"/>
      <c r="PBK8" s="0"/>
      <c r="PBL8" s="0"/>
      <c r="PBM8" s="0"/>
      <c r="PBN8" s="0"/>
      <c r="PBO8" s="0"/>
      <c r="PBP8" s="0"/>
      <c r="PBQ8" s="0"/>
      <c r="PBR8" s="0"/>
      <c r="PBS8" s="0"/>
      <c r="PBT8" s="0"/>
      <c r="PBU8" s="0"/>
      <c r="PBV8" s="0"/>
      <c r="PBW8" s="0"/>
      <c r="PBX8" s="0"/>
      <c r="PBY8" s="0"/>
      <c r="PBZ8" s="0"/>
      <c r="PCA8" s="0"/>
      <c r="PCB8" s="0"/>
      <c r="PCC8" s="0"/>
      <c r="PCD8" s="0"/>
      <c r="PCE8" s="0"/>
      <c r="PCF8" s="0"/>
      <c r="PCG8" s="0"/>
      <c r="PCH8" s="0"/>
      <c r="PCI8" s="0"/>
      <c r="PCJ8" s="0"/>
      <c r="PCK8" s="0"/>
      <c r="PCL8" s="0"/>
      <c r="PCM8" s="0"/>
      <c r="PCN8" s="0"/>
      <c r="PCO8" s="0"/>
      <c r="PCP8" s="0"/>
      <c r="PCQ8" s="0"/>
      <c r="PCR8" s="0"/>
      <c r="PCS8" s="0"/>
      <c r="PCT8" s="0"/>
      <c r="PCU8" s="0"/>
      <c r="PCV8" s="0"/>
      <c r="PCW8" s="0"/>
      <c r="PCX8" s="0"/>
      <c r="PCY8" s="0"/>
      <c r="PCZ8" s="0"/>
      <c r="PDA8" s="0"/>
      <c r="PDB8" s="0"/>
      <c r="PDC8" s="0"/>
      <c r="PDD8" s="0"/>
      <c r="PDE8" s="0"/>
      <c r="PDF8" s="0"/>
      <c r="PDG8" s="0"/>
      <c r="PDH8" s="0"/>
      <c r="PDI8" s="0"/>
      <c r="PDJ8" s="0"/>
      <c r="PDK8" s="0"/>
      <c r="PDL8" s="0"/>
      <c r="PDM8" s="0"/>
      <c r="PDN8" s="0"/>
      <c r="PDO8" s="0"/>
      <c r="PDP8" s="0"/>
      <c r="PDQ8" s="0"/>
      <c r="PDR8" s="0"/>
      <c r="PDS8" s="0"/>
      <c r="PDT8" s="0"/>
      <c r="PDU8" s="0"/>
      <c r="PDV8" s="0"/>
      <c r="PDW8" s="0"/>
      <c r="PDX8" s="0"/>
      <c r="PDY8" s="0"/>
      <c r="PDZ8" s="0"/>
      <c r="PEA8" s="0"/>
      <c r="PEB8" s="0"/>
      <c r="PEC8" s="0"/>
      <c r="PED8" s="0"/>
      <c r="PEE8" s="0"/>
      <c r="PEF8" s="0"/>
      <c r="PEG8" s="0"/>
      <c r="PEH8" s="0"/>
      <c r="PEI8" s="0"/>
      <c r="PEJ8" s="0"/>
      <c r="PEK8" s="0"/>
      <c r="PEL8" s="0"/>
      <c r="PEM8" s="0"/>
      <c r="PEN8" s="0"/>
      <c r="PEO8" s="0"/>
      <c r="PEP8" s="0"/>
      <c r="PEQ8" s="0"/>
      <c r="PER8" s="0"/>
      <c r="PES8" s="0"/>
      <c r="PET8" s="0"/>
      <c r="PEU8" s="0"/>
      <c r="PEV8" s="0"/>
      <c r="PEW8" s="0"/>
      <c r="PEX8" s="0"/>
      <c r="PEY8" s="0"/>
      <c r="PEZ8" s="0"/>
      <c r="PFA8" s="0"/>
      <c r="PFB8" s="0"/>
      <c r="PFC8" s="0"/>
      <c r="PFD8" s="0"/>
      <c r="PFE8" s="0"/>
      <c r="PFF8" s="0"/>
      <c r="PFG8" s="0"/>
      <c r="PFH8" s="0"/>
      <c r="PFI8" s="0"/>
      <c r="PFJ8" s="0"/>
      <c r="PFK8" s="0"/>
      <c r="PFL8" s="0"/>
      <c r="PFM8" s="0"/>
      <c r="PFN8" s="0"/>
      <c r="PFO8" s="0"/>
      <c r="PFP8" s="0"/>
      <c r="PFQ8" s="0"/>
      <c r="PFR8" s="0"/>
      <c r="PFS8" s="0"/>
      <c r="PFT8" s="0"/>
      <c r="PFU8" s="0"/>
      <c r="PFV8" s="0"/>
      <c r="PFW8" s="0"/>
      <c r="PFX8" s="0"/>
      <c r="PFY8" s="0"/>
      <c r="PFZ8" s="0"/>
      <c r="PGA8" s="0"/>
      <c r="PGB8" s="0"/>
      <c r="PGC8" s="0"/>
      <c r="PGD8" s="0"/>
      <c r="PGE8" s="0"/>
      <c r="PGF8" s="0"/>
      <c r="PGG8" s="0"/>
      <c r="PGH8" s="0"/>
      <c r="PGI8" s="0"/>
      <c r="PGJ8" s="0"/>
      <c r="PGK8" s="0"/>
      <c r="PGL8" s="0"/>
      <c r="PGM8" s="0"/>
      <c r="PGN8" s="0"/>
      <c r="PGO8" s="0"/>
      <c r="PGP8" s="0"/>
      <c r="PGQ8" s="0"/>
      <c r="PGR8" s="0"/>
      <c r="PGS8" s="0"/>
      <c r="PGT8" s="0"/>
      <c r="PGU8" s="0"/>
      <c r="PGV8" s="0"/>
      <c r="PGW8" s="0"/>
      <c r="PGX8" s="0"/>
      <c r="PGY8" s="0"/>
      <c r="PGZ8" s="0"/>
      <c r="PHA8" s="0"/>
      <c r="PHB8" s="0"/>
      <c r="PHC8" s="0"/>
      <c r="PHD8" s="0"/>
      <c r="PHE8" s="0"/>
      <c r="PHF8" s="0"/>
      <c r="PHG8" s="0"/>
      <c r="PHH8" s="0"/>
      <c r="PHI8" s="0"/>
      <c r="PHJ8" s="0"/>
      <c r="PHK8" s="0"/>
      <c r="PHL8" s="0"/>
      <c r="PHM8" s="0"/>
      <c r="PHN8" s="0"/>
      <c r="PHO8" s="0"/>
      <c r="PHP8" s="0"/>
      <c r="PHQ8" s="0"/>
      <c r="PHR8" s="0"/>
      <c r="PHS8" s="0"/>
      <c r="PHT8" s="0"/>
      <c r="PHU8" s="0"/>
      <c r="PHV8" s="0"/>
      <c r="PHW8" s="0"/>
      <c r="PHX8" s="0"/>
      <c r="PHY8" s="0"/>
      <c r="PHZ8" s="0"/>
      <c r="PIA8" s="0"/>
      <c r="PIB8" s="0"/>
      <c r="PIC8" s="0"/>
      <c r="PID8" s="0"/>
      <c r="PIE8" s="0"/>
      <c r="PIF8" s="0"/>
      <c r="PIG8" s="0"/>
      <c r="PIH8" s="0"/>
      <c r="PII8" s="0"/>
      <c r="PIJ8" s="0"/>
      <c r="PIK8" s="0"/>
      <c r="PIL8" s="0"/>
      <c r="PIM8" s="0"/>
      <c r="PIN8" s="0"/>
      <c r="PIO8" s="0"/>
      <c r="PIP8" s="0"/>
      <c r="PIQ8" s="0"/>
      <c r="PIR8" s="0"/>
      <c r="PIS8" s="0"/>
      <c r="PIT8" s="0"/>
      <c r="PIU8" s="0"/>
      <c r="PIV8" s="0"/>
      <c r="PIW8" s="0"/>
      <c r="PIX8" s="0"/>
      <c r="PIY8" s="0"/>
      <c r="PIZ8" s="0"/>
      <c r="PJA8" s="0"/>
      <c r="PJB8" s="0"/>
      <c r="PJC8" s="0"/>
      <c r="PJD8" s="0"/>
      <c r="PJE8" s="0"/>
      <c r="PJF8" s="0"/>
      <c r="PJG8" s="0"/>
      <c r="PJH8" s="0"/>
      <c r="PJI8" s="0"/>
      <c r="PJJ8" s="0"/>
      <c r="PJK8" s="0"/>
      <c r="PJL8" s="0"/>
      <c r="PJM8" s="0"/>
      <c r="PJN8" s="0"/>
      <c r="PJO8" s="0"/>
      <c r="PJP8" s="0"/>
      <c r="PJQ8" s="0"/>
      <c r="PJR8" s="0"/>
      <c r="PJS8" s="0"/>
      <c r="PJT8" s="0"/>
      <c r="PJU8" s="0"/>
      <c r="PJV8" s="0"/>
      <c r="PJW8" s="0"/>
      <c r="PJX8" s="0"/>
      <c r="PJY8" s="0"/>
      <c r="PJZ8" s="0"/>
      <c r="PKA8" s="0"/>
      <c r="PKB8" s="0"/>
      <c r="PKC8" s="0"/>
      <c r="PKD8" s="0"/>
      <c r="PKE8" s="0"/>
      <c r="PKF8" s="0"/>
      <c r="PKG8" s="0"/>
      <c r="PKH8" s="0"/>
      <c r="PKI8" s="0"/>
      <c r="PKJ8" s="0"/>
      <c r="PKK8" s="0"/>
      <c r="PKL8" s="0"/>
      <c r="PKM8" s="0"/>
      <c r="PKN8" s="0"/>
      <c r="PKO8" s="0"/>
      <c r="PKP8" s="0"/>
      <c r="PKQ8" s="0"/>
      <c r="PKR8" s="0"/>
      <c r="PKS8" s="0"/>
      <c r="PKT8" s="0"/>
      <c r="PKU8" s="0"/>
      <c r="PKV8" s="0"/>
      <c r="PKW8" s="0"/>
      <c r="PKX8" s="0"/>
      <c r="PKY8" s="0"/>
      <c r="PKZ8" s="0"/>
      <c r="PLA8" s="0"/>
      <c r="PLB8" s="0"/>
      <c r="PLC8" s="0"/>
      <c r="PLD8" s="0"/>
      <c r="PLE8" s="0"/>
      <c r="PLF8" s="0"/>
      <c r="PLG8" s="0"/>
      <c r="PLH8" s="0"/>
      <c r="PLI8" s="0"/>
      <c r="PLJ8" s="0"/>
      <c r="PLK8" s="0"/>
      <c r="PLL8" s="0"/>
      <c r="PLM8" s="0"/>
      <c r="PLN8" s="0"/>
      <c r="PLO8" s="0"/>
      <c r="PLP8" s="0"/>
      <c r="PLQ8" s="0"/>
      <c r="PLR8" s="0"/>
      <c r="PLS8" s="0"/>
      <c r="PLT8" s="0"/>
      <c r="PLU8" s="0"/>
      <c r="PLV8" s="0"/>
      <c r="PLW8" s="0"/>
      <c r="PLX8" s="0"/>
      <c r="PLY8" s="0"/>
      <c r="PLZ8" s="0"/>
      <c r="PMA8" s="0"/>
      <c r="PMB8" s="0"/>
      <c r="PMC8" s="0"/>
      <c r="PMD8" s="0"/>
      <c r="PME8" s="0"/>
      <c r="PMF8" s="0"/>
      <c r="PMG8" s="0"/>
      <c r="PMH8" s="0"/>
      <c r="PMI8" s="0"/>
      <c r="PMJ8" s="0"/>
      <c r="PMK8" s="0"/>
      <c r="PML8" s="0"/>
      <c r="PMM8" s="0"/>
      <c r="PMN8" s="0"/>
      <c r="PMO8" s="0"/>
      <c r="PMP8" s="0"/>
      <c r="PMQ8" s="0"/>
      <c r="PMR8" s="0"/>
      <c r="PMS8" s="0"/>
      <c r="PMT8" s="0"/>
      <c r="PMU8" s="0"/>
      <c r="PMV8" s="0"/>
      <c r="PMW8" s="0"/>
      <c r="PMX8" s="0"/>
      <c r="PMY8" s="0"/>
      <c r="PMZ8" s="0"/>
      <c r="PNA8" s="0"/>
      <c r="PNB8" s="0"/>
      <c r="PNC8" s="0"/>
      <c r="PND8" s="0"/>
      <c r="PNE8" s="0"/>
      <c r="PNF8" s="0"/>
      <c r="PNG8" s="0"/>
      <c r="PNH8" s="0"/>
      <c r="PNI8" s="0"/>
      <c r="PNJ8" s="0"/>
      <c r="PNK8" s="0"/>
      <c r="PNL8" s="0"/>
      <c r="PNM8" s="0"/>
      <c r="PNN8" s="0"/>
      <c r="PNO8" s="0"/>
      <c r="PNP8" s="0"/>
      <c r="PNQ8" s="0"/>
      <c r="PNR8" s="0"/>
      <c r="PNS8" s="0"/>
      <c r="PNT8" s="0"/>
      <c r="PNU8" s="0"/>
      <c r="PNV8" s="0"/>
      <c r="PNW8" s="0"/>
      <c r="PNX8" s="0"/>
      <c r="PNY8" s="0"/>
      <c r="PNZ8" s="0"/>
      <c r="POA8" s="0"/>
      <c r="POB8" s="0"/>
      <c r="POC8" s="0"/>
      <c r="POD8" s="0"/>
      <c r="POE8" s="0"/>
      <c r="POF8" s="0"/>
      <c r="POG8" s="0"/>
      <c r="POH8" s="0"/>
      <c r="POI8" s="0"/>
      <c r="POJ8" s="0"/>
      <c r="POK8" s="0"/>
      <c r="POL8" s="0"/>
      <c r="POM8" s="0"/>
      <c r="PON8" s="0"/>
      <c r="POO8" s="0"/>
      <c r="POP8" s="0"/>
      <c r="POQ8" s="0"/>
      <c r="POR8" s="0"/>
      <c r="POS8" s="0"/>
      <c r="POT8" s="0"/>
      <c r="POU8" s="0"/>
      <c r="POV8" s="0"/>
      <c r="POW8" s="0"/>
      <c r="POX8" s="0"/>
      <c r="POY8" s="0"/>
      <c r="POZ8" s="0"/>
      <c r="PPA8" s="0"/>
      <c r="PPB8" s="0"/>
      <c r="PPC8" s="0"/>
      <c r="PPD8" s="0"/>
      <c r="PPE8" s="0"/>
      <c r="PPF8" s="0"/>
      <c r="PPG8" s="0"/>
      <c r="PPH8" s="0"/>
      <c r="PPI8" s="0"/>
      <c r="PPJ8" s="0"/>
      <c r="PPK8" s="0"/>
      <c r="PPL8" s="0"/>
      <c r="PPM8" s="0"/>
      <c r="PPN8" s="0"/>
      <c r="PPO8" s="0"/>
      <c r="PPP8" s="0"/>
      <c r="PPQ8" s="0"/>
      <c r="PPR8" s="0"/>
      <c r="PPS8" s="0"/>
      <c r="PPT8" s="0"/>
      <c r="PPU8" s="0"/>
      <c r="PPV8" s="0"/>
      <c r="PPW8" s="0"/>
      <c r="PPX8" s="0"/>
      <c r="PPY8" s="0"/>
      <c r="PPZ8" s="0"/>
      <c r="PQA8" s="0"/>
      <c r="PQB8" s="0"/>
      <c r="PQC8" s="0"/>
      <c r="PQD8" s="0"/>
      <c r="PQE8" s="0"/>
      <c r="PQF8" s="0"/>
      <c r="PQG8" s="0"/>
      <c r="PQH8" s="0"/>
      <c r="PQI8" s="0"/>
      <c r="PQJ8" s="0"/>
      <c r="PQK8" s="0"/>
      <c r="PQL8" s="0"/>
      <c r="PQM8" s="0"/>
      <c r="PQN8" s="0"/>
      <c r="PQO8" s="0"/>
      <c r="PQP8" s="0"/>
      <c r="PQQ8" s="0"/>
      <c r="PQR8" s="0"/>
      <c r="PQS8" s="0"/>
      <c r="PQT8" s="0"/>
      <c r="PQU8" s="0"/>
      <c r="PQV8" s="0"/>
      <c r="PQW8" s="0"/>
      <c r="PQX8" s="0"/>
      <c r="PQY8" s="0"/>
      <c r="PQZ8" s="0"/>
      <c r="PRA8" s="0"/>
      <c r="PRB8" s="0"/>
      <c r="PRC8" s="0"/>
      <c r="PRD8" s="0"/>
      <c r="PRE8" s="0"/>
      <c r="PRF8" s="0"/>
      <c r="PRG8" s="0"/>
      <c r="PRH8" s="0"/>
      <c r="PRI8" s="0"/>
      <c r="PRJ8" s="0"/>
      <c r="PRK8" s="0"/>
      <c r="PRL8" s="0"/>
      <c r="PRM8" s="0"/>
      <c r="PRN8" s="0"/>
      <c r="PRO8" s="0"/>
      <c r="PRP8" s="0"/>
      <c r="PRQ8" s="0"/>
      <c r="PRR8" s="0"/>
      <c r="PRS8" s="0"/>
      <c r="PRT8" s="0"/>
      <c r="PRU8" s="0"/>
      <c r="PRV8" s="0"/>
      <c r="PRW8" s="0"/>
      <c r="PRX8" s="0"/>
      <c r="PRY8" s="0"/>
      <c r="PRZ8" s="0"/>
      <c r="PSA8" s="0"/>
      <c r="PSB8" s="0"/>
      <c r="PSC8" s="0"/>
      <c r="PSD8" s="0"/>
      <c r="PSE8" s="0"/>
      <c r="PSF8" s="0"/>
      <c r="PSG8" s="0"/>
      <c r="PSH8" s="0"/>
      <c r="PSI8" s="0"/>
      <c r="PSJ8" s="0"/>
      <c r="PSK8" s="0"/>
      <c r="PSL8" s="0"/>
      <c r="PSM8" s="0"/>
      <c r="PSN8" s="0"/>
      <c r="PSO8" s="0"/>
      <c r="PSP8" s="0"/>
      <c r="PSQ8" s="0"/>
      <c r="PSR8" s="0"/>
      <c r="PSS8" s="0"/>
      <c r="PST8" s="0"/>
      <c r="PSU8" s="0"/>
      <c r="PSV8" s="0"/>
      <c r="PSW8" s="0"/>
      <c r="PSX8" s="0"/>
      <c r="PSY8" s="0"/>
      <c r="PSZ8" s="0"/>
      <c r="PTA8" s="0"/>
      <c r="PTB8" s="0"/>
      <c r="PTC8" s="0"/>
      <c r="PTD8" s="0"/>
      <c r="PTE8" s="0"/>
      <c r="PTF8" s="0"/>
      <c r="PTG8" s="0"/>
      <c r="PTH8" s="0"/>
      <c r="PTI8" s="0"/>
      <c r="PTJ8" s="0"/>
      <c r="PTK8" s="0"/>
      <c r="PTL8" s="0"/>
      <c r="PTM8" s="0"/>
      <c r="PTN8" s="0"/>
      <c r="PTO8" s="0"/>
      <c r="PTP8" s="0"/>
      <c r="PTQ8" s="0"/>
      <c r="PTR8" s="0"/>
      <c r="PTS8" s="0"/>
      <c r="PTT8" s="0"/>
      <c r="PTU8" s="0"/>
      <c r="PTV8" s="0"/>
      <c r="PTW8" s="0"/>
      <c r="PTX8" s="0"/>
      <c r="PTY8" s="0"/>
      <c r="PTZ8" s="0"/>
      <c r="PUA8" s="0"/>
      <c r="PUB8" s="0"/>
      <c r="PUC8" s="0"/>
      <c r="PUD8" s="0"/>
      <c r="PUE8" s="0"/>
      <c r="PUF8" s="0"/>
      <c r="PUG8" s="0"/>
      <c r="PUH8" s="0"/>
      <c r="PUI8" s="0"/>
      <c r="PUJ8" s="0"/>
      <c r="PUK8" s="0"/>
      <c r="PUL8" s="0"/>
      <c r="PUM8" s="0"/>
      <c r="PUN8" s="0"/>
      <c r="PUO8" s="0"/>
      <c r="PUP8" s="0"/>
      <c r="PUQ8" s="0"/>
      <c r="PUR8" s="0"/>
      <c r="PUS8" s="0"/>
      <c r="PUT8" s="0"/>
      <c r="PUU8" s="0"/>
      <c r="PUV8" s="0"/>
      <c r="PUW8" s="0"/>
      <c r="PUX8" s="0"/>
      <c r="PUY8" s="0"/>
      <c r="PUZ8" s="0"/>
      <c r="PVA8" s="0"/>
      <c r="PVB8" s="0"/>
      <c r="PVC8" s="0"/>
      <c r="PVD8" s="0"/>
      <c r="PVE8" s="0"/>
      <c r="PVF8" s="0"/>
      <c r="PVG8" s="0"/>
      <c r="PVH8" s="0"/>
      <c r="PVI8" s="0"/>
      <c r="PVJ8" s="0"/>
      <c r="PVK8" s="0"/>
      <c r="PVL8" s="0"/>
      <c r="PVM8" s="0"/>
      <c r="PVN8" s="0"/>
      <c r="PVO8" s="0"/>
      <c r="PVP8" s="0"/>
      <c r="PVQ8" s="0"/>
      <c r="PVR8" s="0"/>
      <c r="PVS8" s="0"/>
      <c r="PVT8" s="0"/>
      <c r="PVU8" s="0"/>
      <c r="PVV8" s="0"/>
      <c r="PVW8" s="0"/>
      <c r="PVX8" s="0"/>
      <c r="PVY8" s="0"/>
      <c r="PVZ8" s="0"/>
      <c r="PWA8" s="0"/>
      <c r="PWB8" s="0"/>
      <c r="PWC8" s="0"/>
      <c r="PWD8" s="0"/>
      <c r="PWE8" s="0"/>
      <c r="PWF8" s="0"/>
      <c r="PWG8" s="0"/>
      <c r="PWH8" s="0"/>
      <c r="PWI8" s="0"/>
      <c r="PWJ8" s="0"/>
      <c r="PWK8" s="0"/>
      <c r="PWL8" s="0"/>
      <c r="PWM8" s="0"/>
      <c r="PWN8" s="0"/>
      <c r="PWO8" s="0"/>
      <c r="PWP8" s="0"/>
      <c r="PWQ8" s="0"/>
      <c r="PWR8" s="0"/>
      <c r="PWS8" s="0"/>
      <c r="PWT8" s="0"/>
      <c r="PWU8" s="0"/>
      <c r="PWV8" s="0"/>
      <c r="PWW8" s="0"/>
      <c r="PWX8" s="0"/>
      <c r="PWY8" s="0"/>
      <c r="PWZ8" s="0"/>
      <c r="PXA8" s="0"/>
      <c r="PXB8" s="0"/>
      <c r="PXC8" s="0"/>
      <c r="PXD8" s="0"/>
      <c r="PXE8" s="0"/>
      <c r="PXF8" s="0"/>
      <c r="PXG8" s="0"/>
      <c r="PXH8" s="0"/>
      <c r="PXI8" s="0"/>
      <c r="PXJ8" s="0"/>
      <c r="PXK8" s="0"/>
      <c r="PXL8" s="0"/>
      <c r="PXM8" s="0"/>
      <c r="PXN8" s="0"/>
      <c r="PXO8" s="0"/>
      <c r="PXP8" s="0"/>
      <c r="PXQ8" s="0"/>
      <c r="PXR8" s="0"/>
      <c r="PXS8" s="0"/>
      <c r="PXT8" s="0"/>
      <c r="PXU8" s="0"/>
      <c r="PXV8" s="0"/>
      <c r="PXW8" s="0"/>
      <c r="PXX8" s="0"/>
      <c r="PXY8" s="0"/>
      <c r="PXZ8" s="0"/>
      <c r="PYA8" s="0"/>
      <c r="PYB8" s="0"/>
      <c r="PYC8" s="0"/>
      <c r="PYD8" s="0"/>
      <c r="PYE8" s="0"/>
      <c r="PYF8" s="0"/>
      <c r="PYG8" s="0"/>
      <c r="PYH8" s="0"/>
      <c r="PYI8" s="0"/>
      <c r="PYJ8" s="0"/>
      <c r="PYK8" s="0"/>
      <c r="PYL8" s="0"/>
      <c r="PYM8" s="0"/>
      <c r="PYN8" s="0"/>
      <c r="PYO8" s="0"/>
      <c r="PYP8" s="0"/>
      <c r="PYQ8" s="0"/>
      <c r="PYR8" s="0"/>
      <c r="PYS8" s="0"/>
      <c r="PYT8" s="0"/>
      <c r="PYU8" s="0"/>
      <c r="PYV8" s="0"/>
      <c r="PYW8" s="0"/>
      <c r="PYX8" s="0"/>
      <c r="PYY8" s="0"/>
      <c r="PYZ8" s="0"/>
      <c r="PZA8" s="0"/>
      <c r="PZB8" s="0"/>
      <c r="PZC8" s="0"/>
      <c r="PZD8" s="0"/>
      <c r="PZE8" s="0"/>
      <c r="PZF8" s="0"/>
      <c r="PZG8" s="0"/>
      <c r="PZH8" s="0"/>
      <c r="PZI8" s="0"/>
      <c r="PZJ8" s="0"/>
      <c r="PZK8" s="0"/>
      <c r="PZL8" s="0"/>
      <c r="PZM8" s="0"/>
      <c r="PZN8" s="0"/>
      <c r="PZO8" s="0"/>
      <c r="PZP8" s="0"/>
      <c r="PZQ8" s="0"/>
      <c r="PZR8" s="0"/>
      <c r="PZS8" s="0"/>
      <c r="PZT8" s="0"/>
      <c r="PZU8" s="0"/>
      <c r="PZV8" s="0"/>
      <c r="PZW8" s="0"/>
      <c r="PZX8" s="0"/>
      <c r="PZY8" s="0"/>
      <c r="PZZ8" s="0"/>
      <c r="QAA8" s="0"/>
      <c r="QAB8" s="0"/>
      <c r="QAC8" s="0"/>
      <c r="QAD8" s="0"/>
      <c r="QAE8" s="0"/>
      <c r="QAF8" s="0"/>
      <c r="QAG8" s="0"/>
      <c r="QAH8" s="0"/>
      <c r="QAI8" s="0"/>
      <c r="QAJ8" s="0"/>
      <c r="QAK8" s="0"/>
      <c r="QAL8" s="0"/>
      <c r="QAM8" s="0"/>
      <c r="QAN8" s="0"/>
      <c r="QAO8" s="0"/>
      <c r="QAP8" s="0"/>
      <c r="QAQ8" s="0"/>
      <c r="QAR8" s="0"/>
      <c r="QAS8" s="0"/>
      <c r="QAT8" s="0"/>
      <c r="QAU8" s="0"/>
      <c r="QAV8" s="0"/>
      <c r="QAW8" s="0"/>
      <c r="QAX8" s="0"/>
      <c r="QAY8" s="0"/>
      <c r="QAZ8" s="0"/>
      <c r="QBA8" s="0"/>
      <c r="QBB8" s="0"/>
      <c r="QBC8" s="0"/>
      <c r="QBD8" s="0"/>
      <c r="QBE8" s="0"/>
      <c r="QBF8" s="0"/>
      <c r="QBG8" s="0"/>
      <c r="QBH8" s="0"/>
      <c r="QBI8" s="0"/>
      <c r="QBJ8" s="0"/>
      <c r="QBK8" s="0"/>
      <c r="QBL8" s="0"/>
      <c r="QBM8" s="0"/>
      <c r="QBN8" s="0"/>
      <c r="QBO8" s="0"/>
      <c r="QBP8" s="0"/>
      <c r="QBQ8" s="0"/>
      <c r="QBR8" s="0"/>
      <c r="QBS8" s="0"/>
      <c r="QBT8" s="0"/>
      <c r="QBU8" s="0"/>
      <c r="QBV8" s="0"/>
      <c r="QBW8" s="0"/>
      <c r="QBX8" s="0"/>
      <c r="QBY8" s="0"/>
      <c r="QBZ8" s="0"/>
      <c r="QCA8" s="0"/>
      <c r="QCB8" s="0"/>
      <c r="QCC8" s="0"/>
      <c r="QCD8" s="0"/>
      <c r="QCE8" s="0"/>
      <c r="QCF8" s="0"/>
      <c r="QCG8" s="0"/>
      <c r="QCH8" s="0"/>
      <c r="QCI8" s="0"/>
      <c r="QCJ8" s="0"/>
      <c r="QCK8" s="0"/>
      <c r="QCL8" s="0"/>
      <c r="QCM8" s="0"/>
      <c r="QCN8" s="0"/>
      <c r="QCO8" s="0"/>
      <c r="QCP8" s="0"/>
      <c r="QCQ8" s="0"/>
      <c r="QCR8" s="0"/>
      <c r="QCS8" s="0"/>
      <c r="QCT8" s="0"/>
      <c r="QCU8" s="0"/>
      <c r="QCV8" s="0"/>
      <c r="QCW8" s="0"/>
      <c r="QCX8" s="0"/>
      <c r="QCY8" s="0"/>
      <c r="QCZ8" s="0"/>
      <c r="QDA8" s="0"/>
      <c r="QDB8" s="0"/>
      <c r="QDC8" s="0"/>
      <c r="QDD8" s="0"/>
      <c r="QDE8" s="0"/>
      <c r="QDF8" s="0"/>
      <c r="QDG8" s="0"/>
      <c r="QDH8" s="0"/>
      <c r="QDI8" s="0"/>
      <c r="QDJ8" s="0"/>
      <c r="QDK8" s="0"/>
      <c r="QDL8" s="0"/>
      <c r="QDM8" s="0"/>
      <c r="QDN8" s="0"/>
      <c r="QDO8" s="0"/>
      <c r="QDP8" s="0"/>
      <c r="QDQ8" s="0"/>
      <c r="QDR8" s="0"/>
      <c r="QDS8" s="0"/>
      <c r="QDT8" s="0"/>
      <c r="QDU8" s="0"/>
      <c r="QDV8" s="0"/>
      <c r="QDW8" s="0"/>
      <c r="QDX8" s="0"/>
      <c r="QDY8" s="0"/>
      <c r="QDZ8" s="0"/>
      <c r="QEA8" s="0"/>
      <c r="QEB8" s="0"/>
      <c r="QEC8" s="0"/>
      <c r="QED8" s="0"/>
      <c r="QEE8" s="0"/>
      <c r="QEF8" s="0"/>
      <c r="QEG8" s="0"/>
      <c r="QEH8" s="0"/>
      <c r="QEI8" s="0"/>
      <c r="QEJ8" s="0"/>
      <c r="QEK8" s="0"/>
      <c r="QEL8" s="0"/>
      <c r="QEM8" s="0"/>
      <c r="QEN8" s="0"/>
      <c r="QEO8" s="0"/>
      <c r="QEP8" s="0"/>
      <c r="QEQ8" s="0"/>
      <c r="QER8" s="0"/>
      <c r="QES8" s="0"/>
      <c r="QET8" s="0"/>
      <c r="QEU8" s="0"/>
      <c r="QEV8" s="0"/>
      <c r="QEW8" s="0"/>
      <c r="QEX8" s="0"/>
      <c r="QEY8" s="0"/>
      <c r="QEZ8" s="0"/>
      <c r="QFA8" s="0"/>
      <c r="QFB8" s="0"/>
      <c r="QFC8" s="0"/>
      <c r="QFD8" s="0"/>
      <c r="QFE8" s="0"/>
      <c r="QFF8" s="0"/>
      <c r="QFG8" s="0"/>
      <c r="QFH8" s="0"/>
      <c r="QFI8" s="0"/>
      <c r="QFJ8" s="0"/>
      <c r="QFK8" s="0"/>
      <c r="QFL8" s="0"/>
      <c r="QFM8" s="0"/>
      <c r="QFN8" s="0"/>
      <c r="QFO8" s="0"/>
      <c r="QFP8" s="0"/>
      <c r="QFQ8" s="0"/>
      <c r="QFR8" s="0"/>
      <c r="QFS8" s="0"/>
      <c r="QFT8" s="0"/>
      <c r="QFU8" s="0"/>
      <c r="QFV8" s="0"/>
      <c r="QFW8" s="0"/>
      <c r="QFX8" s="0"/>
      <c r="QFY8" s="0"/>
      <c r="QFZ8" s="0"/>
      <c r="QGA8" s="0"/>
      <c r="QGB8" s="0"/>
      <c r="QGC8" s="0"/>
      <c r="QGD8" s="0"/>
      <c r="QGE8" s="0"/>
      <c r="QGF8" s="0"/>
      <c r="QGG8" s="0"/>
      <c r="QGH8" s="0"/>
      <c r="QGI8" s="0"/>
      <c r="QGJ8" s="0"/>
      <c r="QGK8" s="0"/>
      <c r="QGL8" s="0"/>
      <c r="QGM8" s="0"/>
      <c r="QGN8" s="0"/>
      <c r="QGO8" s="0"/>
      <c r="QGP8" s="0"/>
      <c r="QGQ8" s="0"/>
      <c r="QGR8" s="0"/>
      <c r="QGS8" s="0"/>
      <c r="QGT8" s="0"/>
      <c r="QGU8" s="0"/>
      <c r="QGV8" s="0"/>
      <c r="QGW8" s="0"/>
      <c r="QGX8" s="0"/>
      <c r="QGY8" s="0"/>
      <c r="QGZ8" s="0"/>
      <c r="QHA8" s="0"/>
      <c r="QHB8" s="0"/>
      <c r="QHC8" s="0"/>
      <c r="QHD8" s="0"/>
      <c r="QHE8" s="0"/>
      <c r="QHF8" s="0"/>
      <c r="QHG8" s="0"/>
      <c r="QHH8" s="0"/>
      <c r="QHI8" s="0"/>
      <c r="QHJ8" s="0"/>
      <c r="QHK8" s="0"/>
      <c r="QHL8" s="0"/>
      <c r="QHM8" s="0"/>
      <c r="QHN8" s="0"/>
      <c r="QHO8" s="0"/>
      <c r="QHP8" s="0"/>
      <c r="QHQ8" s="0"/>
      <c r="QHR8" s="0"/>
      <c r="QHS8" s="0"/>
      <c r="QHT8" s="0"/>
      <c r="QHU8" s="0"/>
      <c r="QHV8" s="0"/>
      <c r="QHW8" s="0"/>
      <c r="QHX8" s="0"/>
      <c r="QHY8" s="0"/>
      <c r="QHZ8" s="0"/>
      <c r="QIA8" s="0"/>
      <c r="QIB8" s="0"/>
      <c r="QIC8" s="0"/>
      <c r="QID8" s="0"/>
      <c r="QIE8" s="0"/>
      <c r="QIF8" s="0"/>
      <c r="QIG8" s="0"/>
      <c r="QIH8" s="0"/>
      <c r="QII8" s="0"/>
      <c r="QIJ8" s="0"/>
      <c r="QIK8" s="0"/>
      <c r="QIL8" s="0"/>
      <c r="QIM8" s="0"/>
      <c r="QIN8" s="0"/>
      <c r="QIO8" s="0"/>
      <c r="QIP8" s="0"/>
      <c r="QIQ8" s="0"/>
      <c r="QIR8" s="0"/>
      <c r="QIS8" s="0"/>
      <c r="QIT8" s="0"/>
      <c r="QIU8" s="0"/>
      <c r="QIV8" s="0"/>
      <c r="QIW8" s="0"/>
      <c r="QIX8" s="0"/>
      <c r="QIY8" s="0"/>
      <c r="QIZ8" s="0"/>
      <c r="QJA8" s="0"/>
      <c r="QJB8" s="0"/>
      <c r="QJC8" s="0"/>
      <c r="QJD8" s="0"/>
      <c r="QJE8" s="0"/>
      <c r="QJF8" s="0"/>
      <c r="QJG8" s="0"/>
      <c r="QJH8" s="0"/>
      <c r="QJI8" s="0"/>
      <c r="QJJ8" s="0"/>
      <c r="QJK8" s="0"/>
      <c r="QJL8" s="0"/>
      <c r="QJM8" s="0"/>
      <c r="QJN8" s="0"/>
      <c r="QJO8" s="0"/>
      <c r="QJP8" s="0"/>
      <c r="QJQ8" s="0"/>
      <c r="QJR8" s="0"/>
      <c r="QJS8" s="0"/>
      <c r="QJT8" s="0"/>
      <c r="QJU8" s="0"/>
      <c r="QJV8" s="0"/>
      <c r="QJW8" s="0"/>
      <c r="QJX8" s="0"/>
      <c r="QJY8" s="0"/>
      <c r="QJZ8" s="0"/>
      <c r="QKA8" s="0"/>
      <c r="QKB8" s="0"/>
      <c r="QKC8" s="0"/>
      <c r="QKD8" s="0"/>
      <c r="QKE8" s="0"/>
      <c r="QKF8" s="0"/>
      <c r="QKG8" s="0"/>
      <c r="QKH8" s="0"/>
      <c r="QKI8" s="0"/>
      <c r="QKJ8" s="0"/>
      <c r="QKK8" s="0"/>
      <c r="QKL8" s="0"/>
      <c r="QKM8" s="0"/>
      <c r="QKN8" s="0"/>
      <c r="QKO8" s="0"/>
      <c r="QKP8" s="0"/>
      <c r="QKQ8" s="0"/>
      <c r="QKR8" s="0"/>
      <c r="QKS8" s="0"/>
      <c r="QKT8" s="0"/>
      <c r="QKU8" s="0"/>
      <c r="QKV8" s="0"/>
      <c r="QKW8" s="0"/>
      <c r="QKX8" s="0"/>
      <c r="QKY8" s="0"/>
      <c r="QKZ8" s="0"/>
      <c r="QLA8" s="0"/>
      <c r="QLB8" s="0"/>
      <c r="QLC8" s="0"/>
      <c r="QLD8" s="0"/>
      <c r="QLE8" s="0"/>
      <c r="QLF8" s="0"/>
      <c r="QLG8" s="0"/>
      <c r="QLH8" s="0"/>
      <c r="QLI8" s="0"/>
      <c r="QLJ8" s="0"/>
      <c r="QLK8" s="0"/>
      <c r="QLL8" s="0"/>
      <c r="QLM8" s="0"/>
      <c r="QLN8" s="0"/>
      <c r="QLO8" s="0"/>
      <c r="QLP8" s="0"/>
      <c r="QLQ8" s="0"/>
      <c r="QLR8" s="0"/>
      <c r="QLS8" s="0"/>
      <c r="QLT8" s="0"/>
      <c r="QLU8" s="0"/>
      <c r="QLV8" s="0"/>
      <c r="QLW8" s="0"/>
      <c r="QLX8" s="0"/>
      <c r="QLY8" s="0"/>
      <c r="QLZ8" s="0"/>
      <c r="QMA8" s="0"/>
      <c r="QMB8" s="0"/>
      <c r="QMC8" s="0"/>
      <c r="QMD8" s="0"/>
      <c r="QME8" s="0"/>
      <c r="QMF8" s="0"/>
      <c r="QMG8" s="0"/>
      <c r="QMH8" s="0"/>
      <c r="QMI8" s="0"/>
      <c r="QMJ8" s="0"/>
      <c r="QMK8" s="0"/>
      <c r="QML8" s="0"/>
      <c r="QMM8" s="0"/>
      <c r="QMN8" s="0"/>
      <c r="QMO8" s="0"/>
      <c r="QMP8" s="0"/>
      <c r="QMQ8" s="0"/>
      <c r="QMR8" s="0"/>
      <c r="QMS8" s="0"/>
      <c r="QMT8" s="0"/>
      <c r="QMU8" s="0"/>
      <c r="QMV8" s="0"/>
      <c r="QMW8" s="0"/>
      <c r="QMX8" s="0"/>
      <c r="QMY8" s="0"/>
      <c r="QMZ8" s="0"/>
      <c r="QNA8" s="0"/>
      <c r="QNB8" s="0"/>
      <c r="QNC8" s="0"/>
      <c r="QND8" s="0"/>
      <c r="QNE8" s="0"/>
      <c r="QNF8" s="0"/>
      <c r="QNG8" s="0"/>
      <c r="QNH8" s="0"/>
      <c r="QNI8" s="0"/>
      <c r="QNJ8" s="0"/>
      <c r="QNK8" s="0"/>
      <c r="QNL8" s="0"/>
      <c r="QNM8" s="0"/>
      <c r="QNN8" s="0"/>
      <c r="QNO8" s="0"/>
      <c r="QNP8" s="0"/>
      <c r="QNQ8" s="0"/>
      <c r="QNR8" s="0"/>
      <c r="QNS8" s="0"/>
      <c r="QNT8" s="0"/>
      <c r="QNU8" s="0"/>
      <c r="QNV8" s="0"/>
      <c r="QNW8" s="0"/>
      <c r="QNX8" s="0"/>
      <c r="QNY8" s="0"/>
      <c r="QNZ8" s="0"/>
      <c r="QOA8" s="0"/>
      <c r="QOB8" s="0"/>
      <c r="QOC8" s="0"/>
      <c r="QOD8" s="0"/>
      <c r="QOE8" s="0"/>
      <c r="QOF8" s="0"/>
      <c r="QOG8" s="0"/>
      <c r="QOH8" s="0"/>
      <c r="QOI8" s="0"/>
      <c r="QOJ8" s="0"/>
      <c r="QOK8" s="0"/>
      <c r="QOL8" s="0"/>
      <c r="QOM8" s="0"/>
      <c r="QON8" s="0"/>
      <c r="QOO8" s="0"/>
      <c r="QOP8" s="0"/>
      <c r="QOQ8" s="0"/>
      <c r="QOR8" s="0"/>
      <c r="QOS8" s="0"/>
      <c r="QOT8" s="0"/>
      <c r="QOU8" s="0"/>
      <c r="QOV8" s="0"/>
      <c r="QOW8" s="0"/>
      <c r="QOX8" s="0"/>
      <c r="QOY8" s="0"/>
      <c r="QOZ8" s="0"/>
      <c r="QPA8" s="0"/>
      <c r="QPB8" s="0"/>
      <c r="QPC8" s="0"/>
      <c r="QPD8" s="0"/>
      <c r="QPE8" s="0"/>
      <c r="QPF8" s="0"/>
      <c r="QPG8" s="0"/>
      <c r="QPH8" s="0"/>
      <c r="QPI8" s="0"/>
      <c r="QPJ8" s="0"/>
      <c r="QPK8" s="0"/>
      <c r="QPL8" s="0"/>
      <c r="QPM8" s="0"/>
      <c r="QPN8" s="0"/>
      <c r="QPO8" s="0"/>
      <c r="QPP8" s="0"/>
      <c r="QPQ8" s="0"/>
      <c r="QPR8" s="0"/>
      <c r="QPS8" s="0"/>
      <c r="QPT8" s="0"/>
      <c r="QPU8" s="0"/>
      <c r="QPV8" s="0"/>
      <c r="QPW8" s="0"/>
      <c r="QPX8" s="0"/>
      <c r="QPY8" s="0"/>
      <c r="QPZ8" s="0"/>
      <c r="QQA8" s="0"/>
      <c r="QQB8" s="0"/>
      <c r="QQC8" s="0"/>
      <c r="QQD8" s="0"/>
      <c r="QQE8" s="0"/>
      <c r="QQF8" s="0"/>
      <c r="QQG8" s="0"/>
      <c r="QQH8" s="0"/>
      <c r="QQI8" s="0"/>
      <c r="QQJ8" s="0"/>
      <c r="QQK8" s="0"/>
      <c r="QQL8" s="0"/>
      <c r="QQM8" s="0"/>
      <c r="QQN8" s="0"/>
      <c r="QQO8" s="0"/>
      <c r="QQP8" s="0"/>
      <c r="QQQ8" s="0"/>
      <c r="QQR8" s="0"/>
      <c r="QQS8" s="0"/>
      <c r="QQT8" s="0"/>
      <c r="QQU8" s="0"/>
      <c r="QQV8" s="0"/>
      <c r="QQW8" s="0"/>
      <c r="QQX8" s="0"/>
      <c r="QQY8" s="0"/>
      <c r="QQZ8" s="0"/>
      <c r="QRA8" s="0"/>
      <c r="QRB8" s="0"/>
      <c r="QRC8" s="0"/>
      <c r="QRD8" s="0"/>
      <c r="QRE8" s="0"/>
      <c r="QRF8" s="0"/>
      <c r="QRG8" s="0"/>
      <c r="QRH8" s="0"/>
      <c r="QRI8" s="0"/>
      <c r="QRJ8" s="0"/>
      <c r="QRK8" s="0"/>
      <c r="QRL8" s="0"/>
      <c r="QRM8" s="0"/>
      <c r="QRN8" s="0"/>
      <c r="QRO8" s="0"/>
      <c r="QRP8" s="0"/>
      <c r="QRQ8" s="0"/>
      <c r="QRR8" s="0"/>
      <c r="QRS8" s="0"/>
      <c r="QRT8" s="0"/>
      <c r="QRU8" s="0"/>
      <c r="QRV8" s="0"/>
      <c r="QRW8" s="0"/>
      <c r="QRX8" s="0"/>
      <c r="QRY8" s="0"/>
      <c r="QRZ8" s="0"/>
      <c r="QSA8" s="0"/>
      <c r="QSB8" s="0"/>
      <c r="QSC8" s="0"/>
      <c r="QSD8" s="0"/>
      <c r="QSE8" s="0"/>
      <c r="QSF8" s="0"/>
      <c r="QSG8" s="0"/>
      <c r="QSH8" s="0"/>
      <c r="QSI8" s="0"/>
      <c r="QSJ8" s="0"/>
      <c r="QSK8" s="0"/>
      <c r="QSL8" s="0"/>
      <c r="QSM8" s="0"/>
      <c r="QSN8" s="0"/>
      <c r="QSO8" s="0"/>
      <c r="QSP8" s="0"/>
      <c r="QSQ8" s="0"/>
      <c r="QSR8" s="0"/>
      <c r="QSS8" s="0"/>
      <c r="QST8" s="0"/>
      <c r="QSU8" s="0"/>
      <c r="QSV8" s="0"/>
      <c r="QSW8" s="0"/>
      <c r="QSX8" s="0"/>
      <c r="QSY8" s="0"/>
      <c r="QSZ8" s="0"/>
      <c r="QTA8" s="0"/>
      <c r="QTB8" s="0"/>
      <c r="QTC8" s="0"/>
      <c r="QTD8" s="0"/>
      <c r="QTE8" s="0"/>
      <c r="QTF8" s="0"/>
      <c r="QTG8" s="0"/>
      <c r="QTH8" s="0"/>
      <c r="QTI8" s="0"/>
      <c r="QTJ8" s="0"/>
      <c r="QTK8" s="0"/>
      <c r="QTL8" s="0"/>
      <c r="QTM8" s="0"/>
      <c r="QTN8" s="0"/>
      <c r="QTO8" s="0"/>
      <c r="QTP8" s="0"/>
      <c r="QTQ8" s="0"/>
      <c r="QTR8" s="0"/>
      <c r="QTS8" s="0"/>
      <c r="QTT8" s="0"/>
      <c r="QTU8" s="0"/>
      <c r="QTV8" s="0"/>
      <c r="QTW8" s="0"/>
      <c r="QTX8" s="0"/>
      <c r="QTY8" s="0"/>
      <c r="QTZ8" s="0"/>
      <c r="QUA8" s="0"/>
      <c r="QUB8" s="0"/>
      <c r="QUC8" s="0"/>
      <c r="QUD8" s="0"/>
      <c r="QUE8" s="0"/>
      <c r="QUF8" s="0"/>
      <c r="QUG8" s="0"/>
      <c r="QUH8" s="0"/>
      <c r="QUI8" s="0"/>
      <c r="QUJ8" s="0"/>
      <c r="QUK8" s="0"/>
      <c r="QUL8" s="0"/>
      <c r="QUM8" s="0"/>
      <c r="QUN8" s="0"/>
      <c r="QUO8" s="0"/>
      <c r="QUP8" s="0"/>
      <c r="QUQ8" s="0"/>
      <c r="QUR8" s="0"/>
      <c r="QUS8" s="0"/>
      <c r="QUT8" s="0"/>
      <c r="QUU8" s="0"/>
      <c r="QUV8" s="0"/>
      <c r="QUW8" s="0"/>
      <c r="QUX8" s="0"/>
      <c r="QUY8" s="0"/>
      <c r="QUZ8" s="0"/>
      <c r="QVA8" s="0"/>
      <c r="QVB8" s="0"/>
      <c r="QVC8" s="0"/>
      <c r="QVD8" s="0"/>
      <c r="QVE8" s="0"/>
      <c r="QVF8" s="0"/>
      <c r="QVG8" s="0"/>
      <c r="QVH8" s="0"/>
      <c r="QVI8" s="0"/>
      <c r="QVJ8" s="0"/>
      <c r="QVK8" s="0"/>
      <c r="QVL8" s="0"/>
      <c r="QVM8" s="0"/>
      <c r="QVN8" s="0"/>
      <c r="QVO8" s="0"/>
      <c r="QVP8" s="0"/>
      <c r="QVQ8" s="0"/>
      <c r="QVR8" s="0"/>
      <c r="QVS8" s="0"/>
      <c r="QVT8" s="0"/>
      <c r="QVU8" s="0"/>
      <c r="QVV8" s="0"/>
      <c r="QVW8" s="0"/>
      <c r="QVX8" s="0"/>
      <c r="QVY8" s="0"/>
      <c r="QVZ8" s="0"/>
      <c r="QWA8" s="0"/>
      <c r="QWB8" s="0"/>
      <c r="QWC8" s="0"/>
      <c r="QWD8" s="0"/>
      <c r="QWE8" s="0"/>
      <c r="QWF8" s="0"/>
      <c r="QWG8" s="0"/>
      <c r="QWH8" s="0"/>
      <c r="QWI8" s="0"/>
      <c r="QWJ8" s="0"/>
      <c r="QWK8" s="0"/>
      <c r="QWL8" s="0"/>
      <c r="QWM8" s="0"/>
      <c r="QWN8" s="0"/>
      <c r="QWO8" s="0"/>
      <c r="QWP8" s="0"/>
      <c r="QWQ8" s="0"/>
      <c r="QWR8" s="0"/>
      <c r="QWS8" s="0"/>
      <c r="QWT8" s="0"/>
      <c r="QWU8" s="0"/>
      <c r="QWV8" s="0"/>
      <c r="QWW8" s="0"/>
      <c r="QWX8" s="0"/>
      <c r="QWY8" s="0"/>
      <c r="QWZ8" s="0"/>
      <c r="QXA8" s="0"/>
      <c r="QXB8" s="0"/>
      <c r="QXC8" s="0"/>
      <c r="QXD8" s="0"/>
      <c r="QXE8" s="0"/>
      <c r="QXF8" s="0"/>
      <c r="QXG8" s="0"/>
      <c r="QXH8" s="0"/>
      <c r="QXI8" s="0"/>
      <c r="QXJ8" s="0"/>
      <c r="QXK8" s="0"/>
      <c r="QXL8" s="0"/>
      <c r="QXM8" s="0"/>
      <c r="QXN8" s="0"/>
      <c r="QXO8" s="0"/>
      <c r="QXP8" s="0"/>
      <c r="QXQ8" s="0"/>
      <c r="QXR8" s="0"/>
      <c r="QXS8" s="0"/>
      <c r="QXT8" s="0"/>
      <c r="QXU8" s="0"/>
      <c r="QXV8" s="0"/>
      <c r="QXW8" s="0"/>
      <c r="QXX8" s="0"/>
      <c r="QXY8" s="0"/>
      <c r="QXZ8" s="0"/>
      <c r="QYA8" s="0"/>
      <c r="QYB8" s="0"/>
      <c r="QYC8" s="0"/>
      <c r="QYD8" s="0"/>
      <c r="QYE8" s="0"/>
      <c r="QYF8" s="0"/>
      <c r="QYG8" s="0"/>
      <c r="QYH8" s="0"/>
      <c r="QYI8" s="0"/>
      <c r="QYJ8" s="0"/>
      <c r="QYK8" s="0"/>
      <c r="QYL8" s="0"/>
      <c r="QYM8" s="0"/>
      <c r="QYN8" s="0"/>
      <c r="QYO8" s="0"/>
      <c r="QYP8" s="0"/>
      <c r="QYQ8" s="0"/>
      <c r="QYR8" s="0"/>
      <c r="QYS8" s="0"/>
      <c r="QYT8" s="0"/>
      <c r="QYU8" s="0"/>
      <c r="QYV8" s="0"/>
      <c r="QYW8" s="0"/>
      <c r="QYX8" s="0"/>
      <c r="QYY8" s="0"/>
      <c r="QYZ8" s="0"/>
      <c r="QZA8" s="0"/>
      <c r="QZB8" s="0"/>
      <c r="QZC8" s="0"/>
      <c r="QZD8" s="0"/>
      <c r="QZE8" s="0"/>
      <c r="QZF8" s="0"/>
      <c r="QZG8" s="0"/>
      <c r="QZH8" s="0"/>
      <c r="QZI8" s="0"/>
      <c r="QZJ8" s="0"/>
      <c r="QZK8" s="0"/>
      <c r="QZL8" s="0"/>
      <c r="QZM8" s="0"/>
      <c r="QZN8" s="0"/>
      <c r="QZO8" s="0"/>
      <c r="QZP8" s="0"/>
      <c r="QZQ8" s="0"/>
      <c r="QZR8" s="0"/>
      <c r="QZS8" s="0"/>
      <c r="QZT8" s="0"/>
      <c r="QZU8" s="0"/>
      <c r="QZV8" s="0"/>
      <c r="QZW8" s="0"/>
      <c r="QZX8" s="0"/>
      <c r="QZY8" s="0"/>
      <c r="QZZ8" s="0"/>
      <c r="RAA8" s="0"/>
      <c r="RAB8" s="0"/>
      <c r="RAC8" s="0"/>
      <c r="RAD8" s="0"/>
      <c r="RAE8" s="0"/>
      <c r="RAF8" s="0"/>
      <c r="RAG8" s="0"/>
      <c r="RAH8" s="0"/>
      <c r="RAI8" s="0"/>
      <c r="RAJ8" s="0"/>
      <c r="RAK8" s="0"/>
      <c r="RAL8" s="0"/>
      <c r="RAM8" s="0"/>
      <c r="RAN8" s="0"/>
      <c r="RAO8" s="0"/>
      <c r="RAP8" s="0"/>
      <c r="RAQ8" s="0"/>
      <c r="RAR8" s="0"/>
      <c r="RAS8" s="0"/>
      <c r="RAT8" s="0"/>
      <c r="RAU8" s="0"/>
      <c r="RAV8" s="0"/>
      <c r="RAW8" s="0"/>
      <c r="RAX8" s="0"/>
      <c r="RAY8" s="0"/>
      <c r="RAZ8" s="0"/>
      <c r="RBA8" s="0"/>
      <c r="RBB8" s="0"/>
      <c r="RBC8" s="0"/>
      <c r="RBD8" s="0"/>
      <c r="RBE8" s="0"/>
      <c r="RBF8" s="0"/>
      <c r="RBG8" s="0"/>
      <c r="RBH8" s="0"/>
      <c r="RBI8" s="0"/>
      <c r="RBJ8" s="0"/>
      <c r="RBK8" s="0"/>
      <c r="RBL8" s="0"/>
      <c r="RBM8" s="0"/>
      <c r="RBN8" s="0"/>
      <c r="RBO8" s="0"/>
      <c r="RBP8" s="0"/>
      <c r="RBQ8" s="0"/>
      <c r="RBR8" s="0"/>
      <c r="RBS8" s="0"/>
      <c r="RBT8" s="0"/>
      <c r="RBU8" s="0"/>
      <c r="RBV8" s="0"/>
      <c r="RBW8" s="0"/>
      <c r="RBX8" s="0"/>
      <c r="RBY8" s="0"/>
      <c r="RBZ8" s="0"/>
      <c r="RCA8" s="0"/>
      <c r="RCB8" s="0"/>
      <c r="RCC8" s="0"/>
      <c r="RCD8" s="0"/>
      <c r="RCE8" s="0"/>
      <c r="RCF8" s="0"/>
      <c r="RCG8" s="0"/>
      <c r="RCH8" s="0"/>
      <c r="RCI8" s="0"/>
      <c r="RCJ8" s="0"/>
      <c r="RCK8" s="0"/>
      <c r="RCL8" s="0"/>
      <c r="RCM8" s="0"/>
      <c r="RCN8" s="0"/>
      <c r="RCO8" s="0"/>
      <c r="RCP8" s="0"/>
      <c r="RCQ8" s="0"/>
      <c r="RCR8" s="0"/>
      <c r="RCS8" s="0"/>
      <c r="RCT8" s="0"/>
      <c r="RCU8" s="0"/>
      <c r="RCV8" s="0"/>
      <c r="RCW8" s="0"/>
      <c r="RCX8" s="0"/>
      <c r="RCY8" s="0"/>
      <c r="RCZ8" s="0"/>
      <c r="RDA8" s="0"/>
      <c r="RDB8" s="0"/>
      <c r="RDC8" s="0"/>
      <c r="RDD8" s="0"/>
      <c r="RDE8" s="0"/>
      <c r="RDF8" s="0"/>
      <c r="RDG8" s="0"/>
      <c r="RDH8" s="0"/>
      <c r="RDI8" s="0"/>
      <c r="RDJ8" s="0"/>
      <c r="RDK8" s="0"/>
      <c r="RDL8" s="0"/>
      <c r="RDM8" s="0"/>
      <c r="RDN8" s="0"/>
      <c r="RDO8" s="0"/>
      <c r="RDP8" s="0"/>
      <c r="RDQ8" s="0"/>
      <c r="RDR8" s="0"/>
      <c r="RDS8" s="0"/>
      <c r="RDT8" s="0"/>
      <c r="RDU8" s="0"/>
      <c r="RDV8" s="0"/>
      <c r="RDW8" s="0"/>
      <c r="RDX8" s="0"/>
      <c r="RDY8" s="0"/>
      <c r="RDZ8" s="0"/>
      <c r="REA8" s="0"/>
      <c r="REB8" s="0"/>
      <c r="REC8" s="0"/>
      <c r="RED8" s="0"/>
      <c r="REE8" s="0"/>
      <c r="REF8" s="0"/>
      <c r="REG8" s="0"/>
      <c r="REH8" s="0"/>
      <c r="REI8" s="0"/>
      <c r="REJ8" s="0"/>
      <c r="REK8" s="0"/>
      <c r="REL8" s="0"/>
      <c r="REM8" s="0"/>
      <c r="REN8" s="0"/>
      <c r="REO8" s="0"/>
      <c r="REP8" s="0"/>
      <c r="REQ8" s="0"/>
      <c r="RER8" s="0"/>
      <c r="RES8" s="0"/>
      <c r="RET8" s="0"/>
      <c r="REU8" s="0"/>
      <c r="REV8" s="0"/>
      <c r="REW8" s="0"/>
      <c r="REX8" s="0"/>
      <c r="REY8" s="0"/>
      <c r="REZ8" s="0"/>
      <c r="RFA8" s="0"/>
      <c r="RFB8" s="0"/>
      <c r="RFC8" s="0"/>
      <c r="RFD8" s="0"/>
      <c r="RFE8" s="0"/>
      <c r="RFF8" s="0"/>
      <c r="RFG8" s="0"/>
      <c r="RFH8" s="0"/>
      <c r="RFI8" s="0"/>
      <c r="RFJ8" s="0"/>
      <c r="RFK8" s="0"/>
      <c r="RFL8" s="0"/>
      <c r="RFM8" s="0"/>
      <c r="RFN8" s="0"/>
      <c r="RFO8" s="0"/>
      <c r="RFP8" s="0"/>
      <c r="RFQ8" s="0"/>
      <c r="RFR8" s="0"/>
      <c r="RFS8" s="0"/>
      <c r="RFT8" s="0"/>
      <c r="RFU8" s="0"/>
      <c r="RFV8" s="0"/>
      <c r="RFW8" s="0"/>
      <c r="RFX8" s="0"/>
      <c r="RFY8" s="0"/>
      <c r="RFZ8" s="0"/>
      <c r="RGA8" s="0"/>
      <c r="RGB8" s="0"/>
      <c r="RGC8" s="0"/>
      <c r="RGD8" s="0"/>
      <c r="RGE8" s="0"/>
      <c r="RGF8" s="0"/>
      <c r="RGG8" s="0"/>
      <c r="RGH8" s="0"/>
      <c r="RGI8" s="0"/>
      <c r="RGJ8" s="0"/>
      <c r="RGK8" s="0"/>
      <c r="RGL8" s="0"/>
      <c r="RGM8" s="0"/>
      <c r="RGN8" s="0"/>
      <c r="RGO8" s="0"/>
      <c r="RGP8" s="0"/>
      <c r="RGQ8" s="0"/>
      <c r="RGR8" s="0"/>
      <c r="RGS8" s="0"/>
      <c r="RGT8" s="0"/>
      <c r="RGU8" s="0"/>
      <c r="RGV8" s="0"/>
      <c r="RGW8" s="0"/>
      <c r="RGX8" s="0"/>
      <c r="RGY8" s="0"/>
      <c r="RGZ8" s="0"/>
      <c r="RHA8" s="0"/>
      <c r="RHB8" s="0"/>
      <c r="RHC8" s="0"/>
      <c r="RHD8" s="0"/>
      <c r="RHE8" s="0"/>
      <c r="RHF8" s="0"/>
      <c r="RHG8" s="0"/>
      <c r="RHH8" s="0"/>
      <c r="RHI8" s="0"/>
      <c r="RHJ8" s="0"/>
      <c r="RHK8" s="0"/>
      <c r="RHL8" s="0"/>
      <c r="RHM8" s="0"/>
      <c r="RHN8" s="0"/>
      <c r="RHO8" s="0"/>
      <c r="RHP8" s="0"/>
      <c r="RHQ8" s="0"/>
      <c r="RHR8" s="0"/>
      <c r="RHS8" s="0"/>
      <c r="RHT8" s="0"/>
      <c r="RHU8" s="0"/>
      <c r="RHV8" s="0"/>
      <c r="RHW8" s="0"/>
      <c r="RHX8" s="0"/>
      <c r="RHY8" s="0"/>
      <c r="RHZ8" s="0"/>
      <c r="RIA8" s="0"/>
      <c r="RIB8" s="0"/>
      <c r="RIC8" s="0"/>
      <c r="RID8" s="0"/>
      <c r="RIE8" s="0"/>
      <c r="RIF8" s="0"/>
      <c r="RIG8" s="0"/>
      <c r="RIH8" s="0"/>
      <c r="RII8" s="0"/>
      <c r="RIJ8" s="0"/>
      <c r="RIK8" s="0"/>
      <c r="RIL8" s="0"/>
      <c r="RIM8" s="0"/>
      <c r="RIN8" s="0"/>
      <c r="RIO8" s="0"/>
      <c r="RIP8" s="0"/>
      <c r="RIQ8" s="0"/>
      <c r="RIR8" s="0"/>
      <c r="RIS8" s="0"/>
      <c r="RIT8" s="0"/>
      <c r="RIU8" s="0"/>
      <c r="RIV8" s="0"/>
      <c r="RIW8" s="0"/>
      <c r="RIX8" s="0"/>
      <c r="RIY8" s="0"/>
      <c r="RIZ8" s="0"/>
      <c r="RJA8" s="0"/>
      <c r="RJB8" s="0"/>
      <c r="RJC8" s="0"/>
      <c r="RJD8" s="0"/>
      <c r="RJE8" s="0"/>
      <c r="RJF8" s="0"/>
      <c r="RJG8" s="0"/>
      <c r="RJH8" s="0"/>
      <c r="RJI8" s="0"/>
      <c r="RJJ8" s="0"/>
      <c r="RJK8" s="0"/>
      <c r="RJL8" s="0"/>
      <c r="RJM8" s="0"/>
      <c r="RJN8" s="0"/>
      <c r="RJO8" s="0"/>
      <c r="RJP8" s="0"/>
      <c r="RJQ8" s="0"/>
      <c r="RJR8" s="0"/>
      <c r="RJS8" s="0"/>
      <c r="RJT8" s="0"/>
      <c r="RJU8" s="0"/>
      <c r="RJV8" s="0"/>
      <c r="RJW8" s="0"/>
      <c r="RJX8" s="0"/>
      <c r="RJY8" s="0"/>
      <c r="RJZ8" s="0"/>
      <c r="RKA8" s="0"/>
      <c r="RKB8" s="0"/>
      <c r="RKC8" s="0"/>
      <c r="RKD8" s="0"/>
      <c r="RKE8" s="0"/>
      <c r="RKF8" s="0"/>
      <c r="RKG8" s="0"/>
      <c r="RKH8" s="0"/>
      <c r="RKI8" s="0"/>
      <c r="RKJ8" s="0"/>
      <c r="RKK8" s="0"/>
      <c r="RKL8" s="0"/>
      <c r="RKM8" s="0"/>
      <c r="RKN8" s="0"/>
      <c r="RKO8" s="0"/>
      <c r="RKP8" s="0"/>
      <c r="RKQ8" s="0"/>
      <c r="RKR8" s="0"/>
      <c r="RKS8" s="0"/>
      <c r="RKT8" s="0"/>
      <c r="RKU8" s="0"/>
      <c r="RKV8" s="0"/>
      <c r="RKW8" s="0"/>
      <c r="RKX8" s="0"/>
      <c r="RKY8" s="0"/>
      <c r="RKZ8" s="0"/>
      <c r="RLA8" s="0"/>
      <c r="RLB8" s="0"/>
      <c r="RLC8" s="0"/>
      <c r="RLD8" s="0"/>
      <c r="RLE8" s="0"/>
      <c r="RLF8" s="0"/>
      <c r="RLG8" s="0"/>
      <c r="RLH8" s="0"/>
      <c r="RLI8" s="0"/>
      <c r="RLJ8" s="0"/>
      <c r="RLK8" s="0"/>
      <c r="RLL8" s="0"/>
      <c r="RLM8" s="0"/>
      <c r="RLN8" s="0"/>
      <c r="RLO8" s="0"/>
      <c r="RLP8" s="0"/>
      <c r="RLQ8" s="0"/>
      <c r="RLR8" s="0"/>
      <c r="RLS8" s="0"/>
      <c r="RLT8" s="0"/>
      <c r="RLU8" s="0"/>
      <c r="RLV8" s="0"/>
      <c r="RLW8" s="0"/>
      <c r="RLX8" s="0"/>
      <c r="RLY8" s="0"/>
      <c r="RLZ8" s="0"/>
      <c r="RMA8" s="0"/>
      <c r="RMB8" s="0"/>
      <c r="RMC8" s="0"/>
      <c r="RMD8" s="0"/>
      <c r="RME8" s="0"/>
      <c r="RMF8" s="0"/>
      <c r="RMG8" s="0"/>
      <c r="RMH8" s="0"/>
      <c r="RMI8" s="0"/>
      <c r="RMJ8" s="0"/>
      <c r="RMK8" s="0"/>
      <c r="RML8" s="0"/>
      <c r="RMM8" s="0"/>
      <c r="RMN8" s="0"/>
      <c r="RMO8" s="0"/>
      <c r="RMP8" s="0"/>
      <c r="RMQ8" s="0"/>
      <c r="RMR8" s="0"/>
      <c r="RMS8" s="0"/>
      <c r="RMT8" s="0"/>
      <c r="RMU8" s="0"/>
      <c r="RMV8" s="0"/>
      <c r="RMW8" s="0"/>
      <c r="RMX8" s="0"/>
      <c r="RMY8" s="0"/>
      <c r="RMZ8" s="0"/>
      <c r="RNA8" s="0"/>
      <c r="RNB8" s="0"/>
      <c r="RNC8" s="0"/>
      <c r="RND8" s="0"/>
      <c r="RNE8" s="0"/>
      <c r="RNF8" s="0"/>
      <c r="RNG8" s="0"/>
      <c r="RNH8" s="0"/>
      <c r="RNI8" s="0"/>
      <c r="RNJ8" s="0"/>
      <c r="RNK8" s="0"/>
      <c r="RNL8" s="0"/>
      <c r="RNM8" s="0"/>
      <c r="RNN8" s="0"/>
      <c r="RNO8" s="0"/>
      <c r="RNP8" s="0"/>
      <c r="RNQ8" s="0"/>
      <c r="RNR8" s="0"/>
      <c r="RNS8" s="0"/>
      <c r="RNT8" s="0"/>
      <c r="RNU8" s="0"/>
      <c r="RNV8" s="0"/>
      <c r="RNW8" s="0"/>
      <c r="RNX8" s="0"/>
      <c r="RNY8" s="0"/>
      <c r="RNZ8" s="0"/>
      <c r="ROA8" s="0"/>
      <c r="ROB8" s="0"/>
      <c r="ROC8" s="0"/>
      <c r="ROD8" s="0"/>
      <c r="ROE8" s="0"/>
      <c r="ROF8" s="0"/>
      <c r="ROG8" s="0"/>
      <c r="ROH8" s="0"/>
      <c r="ROI8" s="0"/>
      <c r="ROJ8" s="0"/>
      <c r="ROK8" s="0"/>
      <c r="ROL8" s="0"/>
      <c r="ROM8" s="0"/>
      <c r="RON8" s="0"/>
      <c r="ROO8" s="0"/>
      <c r="ROP8" s="0"/>
      <c r="ROQ8" s="0"/>
      <c r="ROR8" s="0"/>
      <c r="ROS8" s="0"/>
      <c r="ROT8" s="0"/>
      <c r="ROU8" s="0"/>
      <c r="ROV8" s="0"/>
      <c r="ROW8" s="0"/>
      <c r="ROX8" s="0"/>
      <c r="ROY8" s="0"/>
      <c r="ROZ8" s="0"/>
      <c r="RPA8" s="0"/>
      <c r="RPB8" s="0"/>
      <c r="RPC8" s="0"/>
      <c r="RPD8" s="0"/>
      <c r="RPE8" s="0"/>
      <c r="RPF8" s="0"/>
      <c r="RPG8" s="0"/>
      <c r="RPH8" s="0"/>
      <c r="RPI8" s="0"/>
      <c r="RPJ8" s="0"/>
      <c r="RPK8" s="0"/>
      <c r="RPL8" s="0"/>
      <c r="RPM8" s="0"/>
      <c r="RPN8" s="0"/>
      <c r="RPO8" s="0"/>
      <c r="RPP8" s="0"/>
      <c r="RPQ8" s="0"/>
      <c r="RPR8" s="0"/>
      <c r="RPS8" s="0"/>
      <c r="RPT8" s="0"/>
      <c r="RPU8" s="0"/>
      <c r="RPV8" s="0"/>
      <c r="RPW8" s="0"/>
      <c r="RPX8" s="0"/>
      <c r="RPY8" s="0"/>
      <c r="RPZ8" s="0"/>
      <c r="RQA8" s="0"/>
      <c r="RQB8" s="0"/>
      <c r="RQC8" s="0"/>
      <c r="RQD8" s="0"/>
      <c r="RQE8" s="0"/>
      <c r="RQF8" s="0"/>
      <c r="RQG8" s="0"/>
      <c r="RQH8" s="0"/>
      <c r="RQI8" s="0"/>
      <c r="RQJ8" s="0"/>
      <c r="RQK8" s="0"/>
      <c r="RQL8" s="0"/>
      <c r="RQM8" s="0"/>
      <c r="RQN8" s="0"/>
      <c r="RQO8" s="0"/>
      <c r="RQP8" s="0"/>
      <c r="RQQ8" s="0"/>
      <c r="RQR8" s="0"/>
      <c r="RQS8" s="0"/>
      <c r="RQT8" s="0"/>
      <c r="RQU8" s="0"/>
      <c r="RQV8" s="0"/>
      <c r="RQW8" s="0"/>
      <c r="RQX8" s="0"/>
      <c r="RQY8" s="0"/>
      <c r="RQZ8" s="0"/>
      <c r="RRA8" s="0"/>
      <c r="RRB8" s="0"/>
      <c r="RRC8" s="0"/>
      <c r="RRD8" s="0"/>
      <c r="RRE8" s="0"/>
      <c r="RRF8" s="0"/>
      <c r="RRG8" s="0"/>
      <c r="RRH8" s="0"/>
      <c r="RRI8" s="0"/>
      <c r="RRJ8" s="0"/>
      <c r="RRK8" s="0"/>
      <c r="RRL8" s="0"/>
      <c r="RRM8" s="0"/>
      <c r="RRN8" s="0"/>
      <c r="RRO8" s="0"/>
      <c r="RRP8" s="0"/>
      <c r="RRQ8" s="0"/>
      <c r="RRR8" s="0"/>
      <c r="RRS8" s="0"/>
      <c r="RRT8" s="0"/>
      <c r="RRU8" s="0"/>
      <c r="RRV8" s="0"/>
      <c r="RRW8" s="0"/>
      <c r="RRX8" s="0"/>
      <c r="RRY8" s="0"/>
      <c r="RRZ8" s="0"/>
      <c r="RSA8" s="0"/>
      <c r="RSB8" s="0"/>
      <c r="RSC8" s="0"/>
      <c r="RSD8" s="0"/>
      <c r="RSE8" s="0"/>
      <c r="RSF8" s="0"/>
      <c r="RSG8" s="0"/>
      <c r="RSH8" s="0"/>
      <c r="RSI8" s="0"/>
      <c r="RSJ8" s="0"/>
      <c r="RSK8" s="0"/>
      <c r="RSL8" s="0"/>
      <c r="RSM8" s="0"/>
      <c r="RSN8" s="0"/>
      <c r="RSO8" s="0"/>
      <c r="RSP8" s="0"/>
      <c r="RSQ8" s="0"/>
      <c r="RSR8" s="0"/>
      <c r="RSS8" s="0"/>
      <c r="RST8" s="0"/>
      <c r="RSU8" s="0"/>
      <c r="RSV8" s="0"/>
      <c r="RSW8" s="0"/>
      <c r="RSX8" s="0"/>
      <c r="RSY8" s="0"/>
      <c r="RSZ8" s="0"/>
      <c r="RTA8" s="0"/>
      <c r="RTB8" s="0"/>
      <c r="RTC8" s="0"/>
      <c r="RTD8" s="0"/>
      <c r="RTE8" s="0"/>
      <c r="RTF8" s="0"/>
      <c r="RTG8" s="0"/>
      <c r="RTH8" s="0"/>
      <c r="RTI8" s="0"/>
      <c r="RTJ8" s="0"/>
      <c r="RTK8" s="0"/>
      <c r="RTL8" s="0"/>
      <c r="RTM8" s="0"/>
      <c r="RTN8" s="0"/>
      <c r="RTO8" s="0"/>
      <c r="RTP8" s="0"/>
      <c r="RTQ8" s="0"/>
      <c r="RTR8" s="0"/>
      <c r="RTS8" s="0"/>
      <c r="RTT8" s="0"/>
      <c r="RTU8" s="0"/>
      <c r="RTV8" s="0"/>
      <c r="RTW8" s="0"/>
      <c r="RTX8" s="0"/>
      <c r="RTY8" s="0"/>
      <c r="RTZ8" s="0"/>
      <c r="RUA8" s="0"/>
      <c r="RUB8" s="0"/>
      <c r="RUC8" s="0"/>
      <c r="RUD8" s="0"/>
      <c r="RUE8" s="0"/>
      <c r="RUF8" s="0"/>
      <c r="RUG8" s="0"/>
      <c r="RUH8" s="0"/>
      <c r="RUI8" s="0"/>
      <c r="RUJ8" s="0"/>
      <c r="RUK8" s="0"/>
      <c r="RUL8" s="0"/>
      <c r="RUM8" s="0"/>
      <c r="RUN8" s="0"/>
      <c r="RUO8" s="0"/>
      <c r="RUP8" s="0"/>
      <c r="RUQ8" s="0"/>
      <c r="RUR8" s="0"/>
      <c r="RUS8" s="0"/>
      <c r="RUT8" s="0"/>
      <c r="RUU8" s="0"/>
      <c r="RUV8" s="0"/>
      <c r="RUW8" s="0"/>
      <c r="RUX8" s="0"/>
      <c r="RUY8" s="0"/>
      <c r="RUZ8" s="0"/>
      <c r="RVA8" s="0"/>
      <c r="RVB8" s="0"/>
      <c r="RVC8" s="0"/>
      <c r="RVD8" s="0"/>
      <c r="RVE8" s="0"/>
      <c r="RVF8" s="0"/>
      <c r="RVG8" s="0"/>
      <c r="RVH8" s="0"/>
      <c r="RVI8" s="0"/>
      <c r="RVJ8" s="0"/>
      <c r="RVK8" s="0"/>
      <c r="RVL8" s="0"/>
      <c r="RVM8" s="0"/>
      <c r="RVN8" s="0"/>
      <c r="RVO8" s="0"/>
      <c r="RVP8" s="0"/>
      <c r="RVQ8" s="0"/>
      <c r="RVR8" s="0"/>
      <c r="RVS8" s="0"/>
      <c r="RVT8" s="0"/>
      <c r="RVU8" s="0"/>
      <c r="RVV8" s="0"/>
      <c r="RVW8" s="0"/>
      <c r="RVX8" s="0"/>
      <c r="RVY8" s="0"/>
      <c r="RVZ8" s="0"/>
      <c r="RWA8" s="0"/>
      <c r="RWB8" s="0"/>
      <c r="RWC8" s="0"/>
      <c r="RWD8" s="0"/>
      <c r="RWE8" s="0"/>
      <c r="RWF8" s="0"/>
      <c r="RWG8" s="0"/>
      <c r="RWH8" s="0"/>
      <c r="RWI8" s="0"/>
      <c r="RWJ8" s="0"/>
      <c r="RWK8" s="0"/>
      <c r="RWL8" s="0"/>
      <c r="RWM8" s="0"/>
      <c r="RWN8" s="0"/>
      <c r="RWO8" s="0"/>
      <c r="RWP8" s="0"/>
      <c r="RWQ8" s="0"/>
      <c r="RWR8" s="0"/>
      <c r="RWS8" s="0"/>
      <c r="RWT8" s="0"/>
      <c r="RWU8" s="0"/>
      <c r="RWV8" s="0"/>
      <c r="RWW8" s="0"/>
      <c r="RWX8" s="0"/>
      <c r="RWY8" s="0"/>
      <c r="RWZ8" s="0"/>
      <c r="RXA8" s="0"/>
      <c r="RXB8" s="0"/>
      <c r="RXC8" s="0"/>
      <c r="RXD8" s="0"/>
      <c r="RXE8" s="0"/>
      <c r="RXF8" s="0"/>
      <c r="RXG8" s="0"/>
      <c r="RXH8" s="0"/>
      <c r="RXI8" s="0"/>
      <c r="RXJ8" s="0"/>
      <c r="RXK8" s="0"/>
      <c r="RXL8" s="0"/>
      <c r="RXM8" s="0"/>
      <c r="RXN8" s="0"/>
      <c r="RXO8" s="0"/>
      <c r="RXP8" s="0"/>
      <c r="RXQ8" s="0"/>
      <c r="RXR8" s="0"/>
      <c r="RXS8" s="0"/>
      <c r="RXT8" s="0"/>
      <c r="RXU8" s="0"/>
      <c r="RXV8" s="0"/>
      <c r="RXW8" s="0"/>
      <c r="RXX8" s="0"/>
      <c r="RXY8" s="0"/>
      <c r="RXZ8" s="0"/>
      <c r="RYA8" s="0"/>
      <c r="RYB8" s="0"/>
      <c r="RYC8" s="0"/>
      <c r="RYD8" s="0"/>
      <c r="RYE8" s="0"/>
      <c r="RYF8" s="0"/>
      <c r="RYG8" s="0"/>
      <c r="RYH8" s="0"/>
      <c r="RYI8" s="0"/>
      <c r="RYJ8" s="0"/>
      <c r="RYK8" s="0"/>
      <c r="RYL8" s="0"/>
      <c r="RYM8" s="0"/>
      <c r="RYN8" s="0"/>
      <c r="RYO8" s="0"/>
      <c r="RYP8" s="0"/>
      <c r="RYQ8" s="0"/>
      <c r="RYR8" s="0"/>
      <c r="RYS8" s="0"/>
      <c r="RYT8" s="0"/>
      <c r="RYU8" s="0"/>
      <c r="RYV8" s="0"/>
      <c r="RYW8" s="0"/>
      <c r="RYX8" s="0"/>
      <c r="RYY8" s="0"/>
      <c r="RYZ8" s="0"/>
      <c r="RZA8" s="0"/>
      <c r="RZB8" s="0"/>
      <c r="RZC8" s="0"/>
      <c r="RZD8" s="0"/>
      <c r="RZE8" s="0"/>
      <c r="RZF8" s="0"/>
      <c r="RZG8" s="0"/>
      <c r="RZH8" s="0"/>
      <c r="RZI8" s="0"/>
      <c r="RZJ8" s="0"/>
      <c r="RZK8" s="0"/>
      <c r="RZL8" s="0"/>
      <c r="RZM8" s="0"/>
      <c r="RZN8" s="0"/>
      <c r="RZO8" s="0"/>
      <c r="RZP8" s="0"/>
      <c r="RZQ8" s="0"/>
      <c r="RZR8" s="0"/>
      <c r="RZS8" s="0"/>
      <c r="RZT8" s="0"/>
      <c r="RZU8" s="0"/>
      <c r="RZV8" s="0"/>
      <c r="RZW8" s="0"/>
      <c r="RZX8" s="0"/>
      <c r="RZY8" s="0"/>
      <c r="RZZ8" s="0"/>
      <c r="SAA8" s="0"/>
      <c r="SAB8" s="0"/>
      <c r="SAC8" s="0"/>
      <c r="SAD8" s="0"/>
      <c r="SAE8" s="0"/>
      <c r="SAF8" s="0"/>
      <c r="SAG8" s="0"/>
      <c r="SAH8" s="0"/>
      <c r="SAI8" s="0"/>
      <c r="SAJ8" s="0"/>
      <c r="SAK8" s="0"/>
      <c r="SAL8" s="0"/>
      <c r="SAM8" s="0"/>
      <c r="SAN8" s="0"/>
      <c r="SAO8" s="0"/>
      <c r="SAP8" s="0"/>
      <c r="SAQ8" s="0"/>
      <c r="SAR8" s="0"/>
      <c r="SAS8" s="0"/>
      <c r="SAT8" s="0"/>
      <c r="SAU8" s="0"/>
      <c r="SAV8" s="0"/>
      <c r="SAW8" s="0"/>
      <c r="SAX8" s="0"/>
      <c r="SAY8" s="0"/>
      <c r="SAZ8" s="0"/>
      <c r="SBA8" s="0"/>
      <c r="SBB8" s="0"/>
      <c r="SBC8" s="0"/>
      <c r="SBD8" s="0"/>
      <c r="SBE8" s="0"/>
      <c r="SBF8" s="0"/>
      <c r="SBG8" s="0"/>
      <c r="SBH8" s="0"/>
      <c r="SBI8" s="0"/>
      <c r="SBJ8" s="0"/>
      <c r="SBK8" s="0"/>
      <c r="SBL8" s="0"/>
      <c r="SBM8" s="0"/>
      <c r="SBN8" s="0"/>
      <c r="SBO8" s="0"/>
      <c r="SBP8" s="0"/>
      <c r="SBQ8" s="0"/>
      <c r="SBR8" s="0"/>
      <c r="SBS8" s="0"/>
      <c r="SBT8" s="0"/>
      <c r="SBU8" s="0"/>
      <c r="SBV8" s="0"/>
      <c r="SBW8" s="0"/>
      <c r="SBX8" s="0"/>
      <c r="SBY8" s="0"/>
      <c r="SBZ8" s="0"/>
      <c r="SCA8" s="0"/>
      <c r="SCB8" s="0"/>
      <c r="SCC8" s="0"/>
      <c r="SCD8" s="0"/>
      <c r="SCE8" s="0"/>
      <c r="SCF8" s="0"/>
      <c r="SCG8" s="0"/>
      <c r="SCH8" s="0"/>
      <c r="SCI8" s="0"/>
      <c r="SCJ8" s="0"/>
      <c r="SCK8" s="0"/>
      <c r="SCL8" s="0"/>
      <c r="SCM8" s="0"/>
      <c r="SCN8" s="0"/>
      <c r="SCO8" s="0"/>
      <c r="SCP8" s="0"/>
      <c r="SCQ8" s="0"/>
      <c r="SCR8" s="0"/>
      <c r="SCS8" s="0"/>
      <c r="SCT8" s="0"/>
      <c r="SCU8" s="0"/>
      <c r="SCV8" s="0"/>
      <c r="SCW8" s="0"/>
      <c r="SCX8" s="0"/>
      <c r="SCY8" s="0"/>
      <c r="SCZ8" s="0"/>
      <c r="SDA8" s="0"/>
      <c r="SDB8" s="0"/>
      <c r="SDC8" s="0"/>
      <c r="SDD8" s="0"/>
      <c r="SDE8" s="0"/>
      <c r="SDF8" s="0"/>
      <c r="SDG8" s="0"/>
      <c r="SDH8" s="0"/>
      <c r="SDI8" s="0"/>
      <c r="SDJ8" s="0"/>
      <c r="SDK8" s="0"/>
      <c r="SDL8" s="0"/>
      <c r="SDM8" s="0"/>
      <c r="SDN8" s="0"/>
      <c r="SDO8" s="0"/>
      <c r="SDP8" s="0"/>
      <c r="SDQ8" s="0"/>
      <c r="SDR8" s="0"/>
      <c r="SDS8" s="0"/>
      <c r="SDT8" s="0"/>
      <c r="SDU8" s="0"/>
      <c r="SDV8" s="0"/>
      <c r="SDW8" s="0"/>
      <c r="SDX8" s="0"/>
      <c r="SDY8" s="0"/>
      <c r="SDZ8" s="0"/>
      <c r="SEA8" s="0"/>
      <c r="SEB8" s="0"/>
      <c r="SEC8" s="0"/>
      <c r="SED8" s="0"/>
      <c r="SEE8" s="0"/>
      <c r="SEF8" s="0"/>
      <c r="SEG8" s="0"/>
      <c r="SEH8" s="0"/>
      <c r="SEI8" s="0"/>
      <c r="SEJ8" s="0"/>
      <c r="SEK8" s="0"/>
      <c r="SEL8" s="0"/>
      <c r="SEM8" s="0"/>
      <c r="SEN8" s="0"/>
      <c r="SEO8" s="0"/>
      <c r="SEP8" s="0"/>
      <c r="SEQ8" s="0"/>
      <c r="SER8" s="0"/>
      <c r="SES8" s="0"/>
      <c r="SET8" s="0"/>
      <c r="SEU8" s="0"/>
      <c r="SEV8" s="0"/>
      <c r="SEW8" s="0"/>
      <c r="SEX8" s="0"/>
      <c r="SEY8" s="0"/>
      <c r="SEZ8" s="0"/>
      <c r="SFA8" s="0"/>
      <c r="SFB8" s="0"/>
      <c r="SFC8" s="0"/>
      <c r="SFD8" s="0"/>
      <c r="SFE8" s="0"/>
      <c r="SFF8" s="0"/>
      <c r="SFG8" s="0"/>
      <c r="SFH8" s="0"/>
      <c r="SFI8" s="0"/>
      <c r="SFJ8" s="0"/>
      <c r="SFK8" s="0"/>
      <c r="SFL8" s="0"/>
      <c r="SFM8" s="0"/>
      <c r="SFN8" s="0"/>
      <c r="SFO8" s="0"/>
      <c r="SFP8" s="0"/>
      <c r="SFQ8" s="0"/>
      <c r="SFR8" s="0"/>
      <c r="SFS8" s="0"/>
      <c r="SFT8" s="0"/>
      <c r="SFU8" s="0"/>
      <c r="SFV8" s="0"/>
      <c r="SFW8" s="0"/>
      <c r="SFX8" s="0"/>
      <c r="SFY8" s="0"/>
      <c r="SFZ8" s="0"/>
      <c r="SGA8" s="0"/>
      <c r="SGB8" s="0"/>
      <c r="SGC8" s="0"/>
      <c r="SGD8" s="0"/>
      <c r="SGE8" s="0"/>
      <c r="SGF8" s="0"/>
      <c r="SGG8" s="0"/>
      <c r="SGH8" s="0"/>
      <c r="SGI8" s="0"/>
      <c r="SGJ8" s="0"/>
      <c r="SGK8" s="0"/>
      <c r="SGL8" s="0"/>
      <c r="SGM8" s="0"/>
      <c r="SGN8" s="0"/>
      <c r="SGO8" s="0"/>
      <c r="SGP8" s="0"/>
      <c r="SGQ8" s="0"/>
      <c r="SGR8" s="0"/>
      <c r="SGS8" s="0"/>
      <c r="SGT8" s="0"/>
      <c r="SGU8" s="0"/>
      <c r="SGV8" s="0"/>
      <c r="SGW8" s="0"/>
      <c r="SGX8" s="0"/>
      <c r="SGY8" s="0"/>
      <c r="SGZ8" s="0"/>
      <c r="SHA8" s="0"/>
      <c r="SHB8" s="0"/>
      <c r="SHC8" s="0"/>
      <c r="SHD8" s="0"/>
      <c r="SHE8" s="0"/>
      <c r="SHF8" s="0"/>
      <c r="SHG8" s="0"/>
      <c r="SHH8" s="0"/>
      <c r="SHI8" s="0"/>
      <c r="SHJ8" s="0"/>
      <c r="SHK8" s="0"/>
      <c r="SHL8" s="0"/>
      <c r="SHM8" s="0"/>
      <c r="SHN8" s="0"/>
      <c r="SHO8" s="0"/>
      <c r="SHP8" s="0"/>
      <c r="SHQ8" s="0"/>
      <c r="SHR8" s="0"/>
      <c r="SHS8" s="0"/>
      <c r="SHT8" s="0"/>
      <c r="SHU8" s="0"/>
      <c r="SHV8" s="0"/>
      <c r="SHW8" s="0"/>
      <c r="SHX8" s="0"/>
      <c r="SHY8" s="0"/>
      <c r="SHZ8" s="0"/>
      <c r="SIA8" s="0"/>
      <c r="SIB8" s="0"/>
      <c r="SIC8" s="0"/>
      <c r="SID8" s="0"/>
      <c r="SIE8" s="0"/>
      <c r="SIF8" s="0"/>
      <c r="SIG8" s="0"/>
      <c r="SIH8" s="0"/>
      <c r="SII8" s="0"/>
      <c r="SIJ8" s="0"/>
      <c r="SIK8" s="0"/>
      <c r="SIL8" s="0"/>
      <c r="SIM8" s="0"/>
      <c r="SIN8" s="0"/>
      <c r="SIO8" s="0"/>
      <c r="SIP8" s="0"/>
      <c r="SIQ8" s="0"/>
      <c r="SIR8" s="0"/>
      <c r="SIS8" s="0"/>
      <c r="SIT8" s="0"/>
      <c r="SIU8" s="0"/>
      <c r="SIV8" s="0"/>
      <c r="SIW8" s="0"/>
      <c r="SIX8" s="0"/>
      <c r="SIY8" s="0"/>
      <c r="SIZ8" s="0"/>
      <c r="SJA8" s="0"/>
      <c r="SJB8" s="0"/>
      <c r="SJC8" s="0"/>
      <c r="SJD8" s="0"/>
      <c r="SJE8" s="0"/>
      <c r="SJF8" s="0"/>
      <c r="SJG8" s="0"/>
      <c r="SJH8" s="0"/>
      <c r="SJI8" s="0"/>
      <c r="SJJ8" s="0"/>
      <c r="SJK8" s="0"/>
      <c r="SJL8" s="0"/>
      <c r="SJM8" s="0"/>
      <c r="SJN8" s="0"/>
      <c r="SJO8" s="0"/>
      <c r="SJP8" s="0"/>
      <c r="SJQ8" s="0"/>
      <c r="SJR8" s="0"/>
      <c r="SJS8" s="0"/>
      <c r="SJT8" s="0"/>
      <c r="SJU8" s="0"/>
      <c r="SJV8" s="0"/>
      <c r="SJW8" s="0"/>
      <c r="SJX8" s="0"/>
      <c r="SJY8" s="0"/>
      <c r="SJZ8" s="0"/>
      <c r="SKA8" s="0"/>
      <c r="SKB8" s="0"/>
      <c r="SKC8" s="0"/>
      <c r="SKD8" s="0"/>
      <c r="SKE8" s="0"/>
      <c r="SKF8" s="0"/>
      <c r="SKG8" s="0"/>
      <c r="SKH8" s="0"/>
      <c r="SKI8" s="0"/>
      <c r="SKJ8" s="0"/>
      <c r="SKK8" s="0"/>
      <c r="SKL8" s="0"/>
      <c r="SKM8" s="0"/>
      <c r="SKN8" s="0"/>
      <c r="SKO8" s="0"/>
      <c r="SKP8" s="0"/>
      <c r="SKQ8" s="0"/>
      <c r="SKR8" s="0"/>
      <c r="SKS8" s="0"/>
      <c r="SKT8" s="0"/>
      <c r="SKU8" s="0"/>
      <c r="SKV8" s="0"/>
      <c r="SKW8" s="0"/>
      <c r="SKX8" s="0"/>
      <c r="SKY8" s="0"/>
      <c r="SKZ8" s="0"/>
      <c r="SLA8" s="0"/>
      <c r="SLB8" s="0"/>
      <c r="SLC8" s="0"/>
      <c r="SLD8" s="0"/>
      <c r="SLE8" s="0"/>
      <c r="SLF8" s="0"/>
      <c r="SLG8" s="0"/>
      <c r="SLH8" s="0"/>
      <c r="SLI8" s="0"/>
      <c r="SLJ8" s="0"/>
      <c r="SLK8" s="0"/>
      <c r="SLL8" s="0"/>
      <c r="SLM8" s="0"/>
      <c r="SLN8" s="0"/>
      <c r="SLO8" s="0"/>
      <c r="SLP8" s="0"/>
      <c r="SLQ8" s="0"/>
      <c r="SLR8" s="0"/>
      <c r="SLS8" s="0"/>
      <c r="SLT8" s="0"/>
      <c r="SLU8" s="0"/>
      <c r="SLV8" s="0"/>
      <c r="SLW8" s="0"/>
      <c r="SLX8" s="0"/>
      <c r="SLY8" s="0"/>
      <c r="SLZ8" s="0"/>
      <c r="SMA8" s="0"/>
      <c r="SMB8" s="0"/>
      <c r="SMC8" s="0"/>
      <c r="SMD8" s="0"/>
      <c r="SME8" s="0"/>
      <c r="SMF8" s="0"/>
      <c r="SMG8" s="0"/>
      <c r="SMH8" s="0"/>
      <c r="SMI8" s="0"/>
      <c r="SMJ8" s="0"/>
      <c r="SMK8" s="0"/>
      <c r="SML8" s="0"/>
      <c r="SMM8" s="0"/>
      <c r="SMN8" s="0"/>
      <c r="SMO8" s="0"/>
      <c r="SMP8" s="0"/>
      <c r="SMQ8" s="0"/>
      <c r="SMR8" s="0"/>
      <c r="SMS8" s="0"/>
      <c r="SMT8" s="0"/>
      <c r="SMU8" s="0"/>
      <c r="SMV8" s="0"/>
      <c r="SMW8" s="0"/>
      <c r="SMX8" s="0"/>
      <c r="SMY8" s="0"/>
      <c r="SMZ8" s="0"/>
      <c r="SNA8" s="0"/>
      <c r="SNB8" s="0"/>
      <c r="SNC8" s="0"/>
      <c r="SND8" s="0"/>
      <c r="SNE8" s="0"/>
      <c r="SNF8" s="0"/>
      <c r="SNG8" s="0"/>
      <c r="SNH8" s="0"/>
      <c r="SNI8" s="0"/>
      <c r="SNJ8" s="0"/>
      <c r="SNK8" s="0"/>
      <c r="SNL8" s="0"/>
      <c r="SNM8" s="0"/>
      <c r="SNN8" s="0"/>
      <c r="SNO8" s="0"/>
      <c r="SNP8" s="0"/>
      <c r="SNQ8" s="0"/>
      <c r="SNR8" s="0"/>
      <c r="SNS8" s="0"/>
      <c r="SNT8" s="0"/>
      <c r="SNU8" s="0"/>
      <c r="SNV8" s="0"/>
      <c r="SNW8" s="0"/>
      <c r="SNX8" s="0"/>
      <c r="SNY8" s="0"/>
      <c r="SNZ8" s="0"/>
      <c r="SOA8" s="0"/>
      <c r="SOB8" s="0"/>
      <c r="SOC8" s="0"/>
      <c r="SOD8" s="0"/>
      <c r="SOE8" s="0"/>
      <c r="SOF8" s="0"/>
      <c r="SOG8" s="0"/>
      <c r="SOH8" s="0"/>
      <c r="SOI8" s="0"/>
      <c r="SOJ8" s="0"/>
      <c r="SOK8" s="0"/>
      <c r="SOL8" s="0"/>
      <c r="SOM8" s="0"/>
      <c r="SON8" s="0"/>
      <c r="SOO8" s="0"/>
      <c r="SOP8" s="0"/>
      <c r="SOQ8" s="0"/>
      <c r="SOR8" s="0"/>
      <c r="SOS8" s="0"/>
      <c r="SOT8" s="0"/>
      <c r="SOU8" s="0"/>
      <c r="SOV8" s="0"/>
      <c r="SOW8" s="0"/>
      <c r="SOX8" s="0"/>
      <c r="SOY8" s="0"/>
      <c r="SOZ8" s="0"/>
      <c r="SPA8" s="0"/>
      <c r="SPB8" s="0"/>
      <c r="SPC8" s="0"/>
      <c r="SPD8" s="0"/>
      <c r="SPE8" s="0"/>
      <c r="SPF8" s="0"/>
      <c r="SPG8" s="0"/>
      <c r="SPH8" s="0"/>
      <c r="SPI8" s="0"/>
      <c r="SPJ8" s="0"/>
      <c r="SPK8" s="0"/>
      <c r="SPL8" s="0"/>
      <c r="SPM8" s="0"/>
      <c r="SPN8" s="0"/>
      <c r="SPO8" s="0"/>
      <c r="SPP8" s="0"/>
      <c r="SPQ8" s="0"/>
      <c r="SPR8" s="0"/>
      <c r="SPS8" s="0"/>
      <c r="SPT8" s="0"/>
      <c r="SPU8" s="0"/>
      <c r="SPV8" s="0"/>
      <c r="SPW8" s="0"/>
      <c r="SPX8" s="0"/>
      <c r="SPY8" s="0"/>
      <c r="SPZ8" s="0"/>
      <c r="SQA8" s="0"/>
      <c r="SQB8" s="0"/>
      <c r="SQC8" s="0"/>
      <c r="SQD8" s="0"/>
      <c r="SQE8" s="0"/>
      <c r="SQF8" s="0"/>
      <c r="SQG8" s="0"/>
      <c r="SQH8" s="0"/>
      <c r="SQI8" s="0"/>
      <c r="SQJ8" s="0"/>
      <c r="SQK8" s="0"/>
      <c r="SQL8" s="0"/>
      <c r="SQM8" s="0"/>
      <c r="SQN8" s="0"/>
      <c r="SQO8" s="0"/>
      <c r="SQP8" s="0"/>
      <c r="SQQ8" s="0"/>
      <c r="SQR8" s="0"/>
      <c r="SQS8" s="0"/>
      <c r="SQT8" s="0"/>
      <c r="SQU8" s="0"/>
      <c r="SQV8" s="0"/>
      <c r="SQW8" s="0"/>
      <c r="SQX8" s="0"/>
      <c r="SQY8" s="0"/>
      <c r="SQZ8" s="0"/>
      <c r="SRA8" s="0"/>
      <c r="SRB8" s="0"/>
      <c r="SRC8" s="0"/>
      <c r="SRD8" s="0"/>
      <c r="SRE8" s="0"/>
      <c r="SRF8" s="0"/>
      <c r="SRG8" s="0"/>
      <c r="SRH8" s="0"/>
      <c r="SRI8" s="0"/>
      <c r="SRJ8" s="0"/>
      <c r="SRK8" s="0"/>
      <c r="SRL8" s="0"/>
      <c r="SRM8" s="0"/>
      <c r="SRN8" s="0"/>
      <c r="SRO8" s="0"/>
      <c r="SRP8" s="0"/>
      <c r="SRQ8" s="0"/>
      <c r="SRR8" s="0"/>
      <c r="SRS8" s="0"/>
      <c r="SRT8" s="0"/>
      <c r="SRU8" s="0"/>
      <c r="SRV8" s="0"/>
      <c r="SRW8" s="0"/>
      <c r="SRX8" s="0"/>
      <c r="SRY8" s="0"/>
      <c r="SRZ8" s="0"/>
      <c r="SSA8" s="0"/>
      <c r="SSB8" s="0"/>
      <c r="SSC8" s="0"/>
      <c r="SSD8" s="0"/>
      <c r="SSE8" s="0"/>
      <c r="SSF8" s="0"/>
      <c r="SSG8" s="0"/>
      <c r="SSH8" s="0"/>
      <c r="SSI8" s="0"/>
      <c r="SSJ8" s="0"/>
      <c r="SSK8" s="0"/>
      <c r="SSL8" s="0"/>
      <c r="SSM8" s="0"/>
      <c r="SSN8" s="0"/>
      <c r="SSO8" s="0"/>
      <c r="SSP8" s="0"/>
      <c r="SSQ8" s="0"/>
      <c r="SSR8" s="0"/>
      <c r="SSS8" s="0"/>
      <c r="SST8" s="0"/>
      <c r="SSU8" s="0"/>
      <c r="SSV8" s="0"/>
      <c r="SSW8" s="0"/>
      <c r="SSX8" s="0"/>
      <c r="SSY8" s="0"/>
      <c r="SSZ8" s="0"/>
      <c r="STA8" s="0"/>
      <c r="STB8" s="0"/>
      <c r="STC8" s="0"/>
      <c r="STD8" s="0"/>
      <c r="STE8" s="0"/>
      <c r="STF8" s="0"/>
      <c r="STG8" s="0"/>
      <c r="STH8" s="0"/>
      <c r="STI8" s="0"/>
      <c r="STJ8" s="0"/>
      <c r="STK8" s="0"/>
      <c r="STL8" s="0"/>
      <c r="STM8" s="0"/>
      <c r="STN8" s="0"/>
      <c r="STO8" s="0"/>
      <c r="STP8" s="0"/>
      <c r="STQ8" s="0"/>
      <c r="STR8" s="0"/>
      <c r="STS8" s="0"/>
      <c r="STT8" s="0"/>
      <c r="STU8" s="0"/>
      <c r="STV8" s="0"/>
      <c r="STW8" s="0"/>
      <c r="STX8" s="0"/>
      <c r="STY8" s="0"/>
      <c r="STZ8" s="0"/>
      <c r="SUA8" s="0"/>
      <c r="SUB8" s="0"/>
      <c r="SUC8" s="0"/>
      <c r="SUD8" s="0"/>
      <c r="SUE8" s="0"/>
      <c r="SUF8" s="0"/>
      <c r="SUG8" s="0"/>
      <c r="SUH8" s="0"/>
      <c r="SUI8" s="0"/>
      <c r="SUJ8" s="0"/>
      <c r="SUK8" s="0"/>
      <c r="SUL8" s="0"/>
      <c r="SUM8" s="0"/>
      <c r="SUN8" s="0"/>
      <c r="SUO8" s="0"/>
      <c r="SUP8" s="0"/>
      <c r="SUQ8" s="0"/>
      <c r="SUR8" s="0"/>
      <c r="SUS8" s="0"/>
      <c r="SUT8" s="0"/>
      <c r="SUU8" s="0"/>
      <c r="SUV8" s="0"/>
      <c r="SUW8" s="0"/>
      <c r="SUX8" s="0"/>
      <c r="SUY8" s="0"/>
      <c r="SUZ8" s="0"/>
      <c r="SVA8" s="0"/>
      <c r="SVB8" s="0"/>
      <c r="SVC8" s="0"/>
      <c r="SVD8" s="0"/>
      <c r="SVE8" s="0"/>
      <c r="SVF8" s="0"/>
      <c r="SVG8" s="0"/>
      <c r="SVH8" s="0"/>
      <c r="SVI8" s="0"/>
      <c r="SVJ8" s="0"/>
      <c r="SVK8" s="0"/>
      <c r="SVL8" s="0"/>
      <c r="SVM8" s="0"/>
      <c r="SVN8" s="0"/>
      <c r="SVO8" s="0"/>
      <c r="SVP8" s="0"/>
      <c r="SVQ8" s="0"/>
      <c r="SVR8" s="0"/>
      <c r="SVS8" s="0"/>
      <c r="SVT8" s="0"/>
      <c r="SVU8" s="0"/>
      <c r="SVV8" s="0"/>
      <c r="SVW8" s="0"/>
      <c r="SVX8" s="0"/>
      <c r="SVY8" s="0"/>
      <c r="SVZ8" s="0"/>
      <c r="SWA8" s="0"/>
      <c r="SWB8" s="0"/>
      <c r="SWC8" s="0"/>
      <c r="SWD8" s="0"/>
      <c r="SWE8" s="0"/>
      <c r="SWF8" s="0"/>
      <c r="SWG8" s="0"/>
      <c r="SWH8" s="0"/>
      <c r="SWI8" s="0"/>
      <c r="SWJ8" s="0"/>
      <c r="SWK8" s="0"/>
      <c r="SWL8" s="0"/>
      <c r="SWM8" s="0"/>
      <c r="SWN8" s="0"/>
      <c r="SWO8" s="0"/>
      <c r="SWP8" s="0"/>
      <c r="SWQ8" s="0"/>
      <c r="SWR8" s="0"/>
      <c r="SWS8" s="0"/>
      <c r="SWT8" s="0"/>
      <c r="SWU8" s="0"/>
      <c r="SWV8" s="0"/>
      <c r="SWW8" s="0"/>
      <c r="SWX8" s="0"/>
      <c r="SWY8" s="0"/>
      <c r="SWZ8" s="0"/>
      <c r="SXA8" s="0"/>
      <c r="SXB8" s="0"/>
      <c r="SXC8" s="0"/>
      <c r="SXD8" s="0"/>
      <c r="SXE8" s="0"/>
      <c r="SXF8" s="0"/>
      <c r="SXG8" s="0"/>
      <c r="SXH8" s="0"/>
      <c r="SXI8" s="0"/>
      <c r="SXJ8" s="0"/>
      <c r="SXK8" s="0"/>
      <c r="SXL8" s="0"/>
      <c r="SXM8" s="0"/>
      <c r="SXN8" s="0"/>
      <c r="SXO8" s="0"/>
      <c r="SXP8" s="0"/>
      <c r="SXQ8" s="0"/>
      <c r="SXR8" s="0"/>
      <c r="SXS8" s="0"/>
      <c r="SXT8" s="0"/>
      <c r="SXU8" s="0"/>
      <c r="SXV8" s="0"/>
      <c r="SXW8" s="0"/>
      <c r="SXX8" s="0"/>
      <c r="SXY8" s="0"/>
      <c r="SXZ8" s="0"/>
      <c r="SYA8" s="0"/>
      <c r="SYB8" s="0"/>
      <c r="SYC8" s="0"/>
      <c r="SYD8" s="0"/>
      <c r="SYE8" s="0"/>
      <c r="SYF8" s="0"/>
      <c r="SYG8" s="0"/>
      <c r="SYH8" s="0"/>
      <c r="SYI8" s="0"/>
      <c r="SYJ8" s="0"/>
      <c r="SYK8" s="0"/>
      <c r="SYL8" s="0"/>
      <c r="SYM8" s="0"/>
      <c r="SYN8" s="0"/>
      <c r="SYO8" s="0"/>
      <c r="SYP8" s="0"/>
      <c r="SYQ8" s="0"/>
      <c r="SYR8" s="0"/>
      <c r="SYS8" s="0"/>
      <c r="SYT8" s="0"/>
      <c r="SYU8" s="0"/>
      <c r="SYV8" s="0"/>
      <c r="SYW8" s="0"/>
      <c r="SYX8" s="0"/>
      <c r="SYY8" s="0"/>
      <c r="SYZ8" s="0"/>
      <c r="SZA8" s="0"/>
      <c r="SZB8" s="0"/>
      <c r="SZC8" s="0"/>
      <c r="SZD8" s="0"/>
      <c r="SZE8" s="0"/>
      <c r="SZF8" s="0"/>
      <c r="SZG8" s="0"/>
      <c r="SZH8" s="0"/>
      <c r="SZI8" s="0"/>
      <c r="SZJ8" s="0"/>
      <c r="SZK8" s="0"/>
      <c r="SZL8" s="0"/>
      <c r="SZM8" s="0"/>
      <c r="SZN8" s="0"/>
      <c r="SZO8" s="0"/>
      <c r="SZP8" s="0"/>
      <c r="SZQ8" s="0"/>
      <c r="SZR8" s="0"/>
      <c r="SZS8" s="0"/>
      <c r="SZT8" s="0"/>
      <c r="SZU8" s="0"/>
      <c r="SZV8" s="0"/>
      <c r="SZW8" s="0"/>
      <c r="SZX8" s="0"/>
      <c r="SZY8" s="0"/>
      <c r="SZZ8" s="0"/>
      <c r="TAA8" s="0"/>
      <c r="TAB8" s="0"/>
      <c r="TAC8" s="0"/>
      <c r="TAD8" s="0"/>
      <c r="TAE8" s="0"/>
      <c r="TAF8" s="0"/>
      <c r="TAG8" s="0"/>
      <c r="TAH8" s="0"/>
      <c r="TAI8" s="0"/>
      <c r="TAJ8" s="0"/>
      <c r="TAK8" s="0"/>
      <c r="TAL8" s="0"/>
      <c r="TAM8" s="0"/>
      <c r="TAN8" s="0"/>
      <c r="TAO8" s="0"/>
      <c r="TAP8" s="0"/>
      <c r="TAQ8" s="0"/>
      <c r="TAR8" s="0"/>
      <c r="TAS8" s="0"/>
      <c r="TAT8" s="0"/>
      <c r="TAU8" s="0"/>
      <c r="TAV8" s="0"/>
      <c r="TAW8" s="0"/>
      <c r="TAX8" s="0"/>
      <c r="TAY8" s="0"/>
      <c r="TAZ8" s="0"/>
      <c r="TBA8" s="0"/>
      <c r="TBB8" s="0"/>
      <c r="TBC8" s="0"/>
      <c r="TBD8" s="0"/>
      <c r="TBE8" s="0"/>
      <c r="TBF8" s="0"/>
      <c r="TBG8" s="0"/>
      <c r="TBH8" s="0"/>
      <c r="TBI8" s="0"/>
      <c r="TBJ8" s="0"/>
      <c r="TBK8" s="0"/>
      <c r="TBL8" s="0"/>
      <c r="TBM8" s="0"/>
      <c r="TBN8" s="0"/>
      <c r="TBO8" s="0"/>
      <c r="TBP8" s="0"/>
      <c r="TBQ8" s="0"/>
      <c r="TBR8" s="0"/>
      <c r="TBS8" s="0"/>
      <c r="TBT8" s="0"/>
      <c r="TBU8" s="0"/>
      <c r="TBV8" s="0"/>
      <c r="TBW8" s="0"/>
      <c r="TBX8" s="0"/>
      <c r="TBY8" s="0"/>
      <c r="TBZ8" s="0"/>
      <c r="TCA8" s="0"/>
      <c r="TCB8" s="0"/>
      <c r="TCC8" s="0"/>
      <c r="TCD8" s="0"/>
      <c r="TCE8" s="0"/>
      <c r="TCF8" s="0"/>
      <c r="TCG8" s="0"/>
      <c r="TCH8" s="0"/>
      <c r="TCI8" s="0"/>
      <c r="TCJ8" s="0"/>
      <c r="TCK8" s="0"/>
      <c r="TCL8" s="0"/>
      <c r="TCM8" s="0"/>
      <c r="TCN8" s="0"/>
      <c r="TCO8" s="0"/>
      <c r="TCP8" s="0"/>
      <c r="TCQ8" s="0"/>
      <c r="TCR8" s="0"/>
      <c r="TCS8" s="0"/>
      <c r="TCT8" s="0"/>
      <c r="TCU8" s="0"/>
      <c r="TCV8" s="0"/>
      <c r="TCW8" s="0"/>
      <c r="TCX8" s="0"/>
      <c r="TCY8" s="0"/>
      <c r="TCZ8" s="0"/>
      <c r="TDA8" s="0"/>
      <c r="TDB8" s="0"/>
      <c r="TDC8" s="0"/>
      <c r="TDD8" s="0"/>
      <c r="TDE8" s="0"/>
      <c r="TDF8" s="0"/>
      <c r="TDG8" s="0"/>
      <c r="TDH8" s="0"/>
      <c r="TDI8" s="0"/>
      <c r="TDJ8" s="0"/>
      <c r="TDK8" s="0"/>
      <c r="TDL8" s="0"/>
      <c r="TDM8" s="0"/>
      <c r="TDN8" s="0"/>
      <c r="TDO8" s="0"/>
      <c r="TDP8" s="0"/>
      <c r="TDQ8" s="0"/>
      <c r="TDR8" s="0"/>
      <c r="TDS8" s="0"/>
      <c r="TDT8" s="0"/>
      <c r="TDU8" s="0"/>
      <c r="TDV8" s="0"/>
      <c r="TDW8" s="0"/>
      <c r="TDX8" s="0"/>
      <c r="TDY8" s="0"/>
      <c r="TDZ8" s="0"/>
      <c r="TEA8" s="0"/>
      <c r="TEB8" s="0"/>
      <c r="TEC8" s="0"/>
      <c r="TED8" s="0"/>
      <c r="TEE8" s="0"/>
      <c r="TEF8" s="0"/>
      <c r="TEG8" s="0"/>
      <c r="TEH8" s="0"/>
      <c r="TEI8" s="0"/>
      <c r="TEJ8" s="0"/>
      <c r="TEK8" s="0"/>
      <c r="TEL8" s="0"/>
      <c r="TEM8" s="0"/>
      <c r="TEN8" s="0"/>
      <c r="TEO8" s="0"/>
      <c r="TEP8" s="0"/>
      <c r="TEQ8" s="0"/>
      <c r="TER8" s="0"/>
      <c r="TES8" s="0"/>
      <c r="TET8" s="0"/>
      <c r="TEU8" s="0"/>
      <c r="TEV8" s="0"/>
      <c r="TEW8" s="0"/>
      <c r="TEX8" s="0"/>
      <c r="TEY8" s="0"/>
      <c r="TEZ8" s="0"/>
      <c r="TFA8" s="0"/>
      <c r="TFB8" s="0"/>
      <c r="TFC8" s="0"/>
      <c r="TFD8" s="0"/>
      <c r="TFE8" s="0"/>
      <c r="TFF8" s="0"/>
      <c r="TFG8" s="0"/>
      <c r="TFH8" s="0"/>
      <c r="TFI8" s="0"/>
      <c r="TFJ8" s="0"/>
      <c r="TFK8" s="0"/>
      <c r="TFL8" s="0"/>
      <c r="TFM8" s="0"/>
      <c r="TFN8" s="0"/>
      <c r="TFO8" s="0"/>
      <c r="TFP8" s="0"/>
      <c r="TFQ8" s="0"/>
      <c r="TFR8" s="0"/>
      <c r="TFS8" s="0"/>
      <c r="TFT8" s="0"/>
      <c r="TFU8" s="0"/>
      <c r="TFV8" s="0"/>
      <c r="TFW8" s="0"/>
      <c r="TFX8" s="0"/>
      <c r="TFY8" s="0"/>
      <c r="TFZ8" s="0"/>
      <c r="TGA8" s="0"/>
      <c r="TGB8" s="0"/>
      <c r="TGC8" s="0"/>
      <c r="TGD8" s="0"/>
      <c r="TGE8" s="0"/>
      <c r="TGF8" s="0"/>
      <c r="TGG8" s="0"/>
      <c r="TGH8" s="0"/>
      <c r="TGI8" s="0"/>
      <c r="TGJ8" s="0"/>
      <c r="TGK8" s="0"/>
      <c r="TGL8" s="0"/>
      <c r="TGM8" s="0"/>
      <c r="TGN8" s="0"/>
      <c r="TGO8" s="0"/>
      <c r="TGP8" s="0"/>
      <c r="TGQ8" s="0"/>
      <c r="TGR8" s="0"/>
      <c r="TGS8" s="0"/>
      <c r="TGT8" s="0"/>
      <c r="TGU8" s="0"/>
      <c r="TGV8" s="0"/>
      <c r="TGW8" s="0"/>
      <c r="TGX8" s="0"/>
      <c r="TGY8" s="0"/>
      <c r="TGZ8" s="0"/>
      <c r="THA8" s="0"/>
      <c r="THB8" s="0"/>
      <c r="THC8" s="0"/>
      <c r="THD8" s="0"/>
      <c r="THE8" s="0"/>
      <c r="THF8" s="0"/>
      <c r="THG8" s="0"/>
      <c r="THH8" s="0"/>
      <c r="THI8" s="0"/>
      <c r="THJ8" s="0"/>
      <c r="THK8" s="0"/>
      <c r="THL8" s="0"/>
      <c r="THM8" s="0"/>
      <c r="THN8" s="0"/>
      <c r="THO8" s="0"/>
      <c r="THP8" s="0"/>
      <c r="THQ8" s="0"/>
      <c r="THR8" s="0"/>
      <c r="THS8" s="0"/>
      <c r="THT8" s="0"/>
      <c r="THU8" s="0"/>
      <c r="THV8" s="0"/>
      <c r="THW8" s="0"/>
      <c r="THX8" s="0"/>
      <c r="THY8" s="0"/>
      <c r="THZ8" s="0"/>
      <c r="TIA8" s="0"/>
      <c r="TIB8" s="0"/>
      <c r="TIC8" s="0"/>
      <c r="TID8" s="0"/>
      <c r="TIE8" s="0"/>
      <c r="TIF8" s="0"/>
      <c r="TIG8" s="0"/>
      <c r="TIH8" s="0"/>
      <c r="TII8" s="0"/>
      <c r="TIJ8" s="0"/>
      <c r="TIK8" s="0"/>
      <c r="TIL8" s="0"/>
      <c r="TIM8" s="0"/>
      <c r="TIN8" s="0"/>
      <c r="TIO8" s="0"/>
      <c r="TIP8" s="0"/>
      <c r="TIQ8" s="0"/>
      <c r="TIR8" s="0"/>
      <c r="TIS8" s="0"/>
      <c r="TIT8" s="0"/>
      <c r="TIU8" s="0"/>
      <c r="TIV8" s="0"/>
      <c r="TIW8" s="0"/>
      <c r="TIX8" s="0"/>
      <c r="TIY8" s="0"/>
      <c r="TIZ8" s="0"/>
      <c r="TJA8" s="0"/>
      <c r="TJB8" s="0"/>
      <c r="TJC8" s="0"/>
      <c r="TJD8" s="0"/>
      <c r="TJE8" s="0"/>
      <c r="TJF8" s="0"/>
      <c r="TJG8" s="0"/>
      <c r="TJH8" s="0"/>
      <c r="TJI8" s="0"/>
      <c r="TJJ8" s="0"/>
      <c r="TJK8" s="0"/>
      <c r="TJL8" s="0"/>
      <c r="TJM8" s="0"/>
      <c r="TJN8" s="0"/>
      <c r="TJO8" s="0"/>
      <c r="TJP8" s="0"/>
      <c r="TJQ8" s="0"/>
      <c r="TJR8" s="0"/>
      <c r="TJS8" s="0"/>
      <c r="TJT8" s="0"/>
      <c r="TJU8" s="0"/>
      <c r="TJV8" s="0"/>
      <c r="TJW8" s="0"/>
      <c r="TJX8" s="0"/>
      <c r="TJY8" s="0"/>
      <c r="TJZ8" s="0"/>
      <c r="TKA8" s="0"/>
      <c r="TKB8" s="0"/>
      <c r="TKC8" s="0"/>
      <c r="TKD8" s="0"/>
      <c r="TKE8" s="0"/>
      <c r="TKF8" s="0"/>
      <c r="TKG8" s="0"/>
      <c r="TKH8" s="0"/>
      <c r="TKI8" s="0"/>
      <c r="TKJ8" s="0"/>
      <c r="TKK8" s="0"/>
      <c r="TKL8" s="0"/>
      <c r="TKM8" s="0"/>
      <c r="TKN8" s="0"/>
      <c r="TKO8" s="0"/>
      <c r="TKP8" s="0"/>
      <c r="TKQ8" s="0"/>
      <c r="TKR8" s="0"/>
      <c r="TKS8" s="0"/>
      <c r="TKT8" s="0"/>
      <c r="TKU8" s="0"/>
      <c r="TKV8" s="0"/>
      <c r="TKW8" s="0"/>
      <c r="TKX8" s="0"/>
      <c r="TKY8" s="0"/>
      <c r="TKZ8" s="0"/>
      <c r="TLA8" s="0"/>
      <c r="TLB8" s="0"/>
      <c r="TLC8" s="0"/>
      <c r="TLD8" s="0"/>
      <c r="TLE8" s="0"/>
      <c r="TLF8" s="0"/>
      <c r="TLG8" s="0"/>
      <c r="TLH8" s="0"/>
      <c r="TLI8" s="0"/>
      <c r="TLJ8" s="0"/>
      <c r="TLK8" s="0"/>
      <c r="TLL8" s="0"/>
      <c r="TLM8" s="0"/>
      <c r="TLN8" s="0"/>
      <c r="TLO8" s="0"/>
      <c r="TLP8" s="0"/>
      <c r="TLQ8" s="0"/>
      <c r="TLR8" s="0"/>
      <c r="TLS8" s="0"/>
      <c r="TLT8" s="0"/>
      <c r="TLU8" s="0"/>
      <c r="TLV8" s="0"/>
      <c r="TLW8" s="0"/>
      <c r="TLX8" s="0"/>
      <c r="TLY8" s="0"/>
      <c r="TLZ8" s="0"/>
      <c r="TMA8" s="0"/>
      <c r="TMB8" s="0"/>
      <c r="TMC8" s="0"/>
      <c r="TMD8" s="0"/>
      <c r="TME8" s="0"/>
      <c r="TMF8" s="0"/>
      <c r="TMG8" s="0"/>
      <c r="TMH8" s="0"/>
      <c r="TMI8" s="0"/>
      <c r="TMJ8" s="0"/>
      <c r="TMK8" s="0"/>
      <c r="TML8" s="0"/>
      <c r="TMM8" s="0"/>
      <c r="TMN8" s="0"/>
      <c r="TMO8" s="0"/>
      <c r="TMP8" s="0"/>
      <c r="TMQ8" s="0"/>
      <c r="TMR8" s="0"/>
      <c r="TMS8" s="0"/>
      <c r="TMT8" s="0"/>
      <c r="TMU8" s="0"/>
      <c r="TMV8" s="0"/>
      <c r="TMW8" s="0"/>
      <c r="TMX8" s="0"/>
      <c r="TMY8" s="0"/>
      <c r="TMZ8" s="0"/>
      <c r="TNA8" s="0"/>
      <c r="TNB8" s="0"/>
      <c r="TNC8" s="0"/>
      <c r="TND8" s="0"/>
      <c r="TNE8" s="0"/>
      <c r="TNF8" s="0"/>
      <c r="TNG8" s="0"/>
      <c r="TNH8" s="0"/>
      <c r="TNI8" s="0"/>
      <c r="TNJ8" s="0"/>
      <c r="TNK8" s="0"/>
      <c r="TNL8" s="0"/>
      <c r="TNM8" s="0"/>
      <c r="TNN8" s="0"/>
      <c r="TNO8" s="0"/>
      <c r="TNP8" s="0"/>
      <c r="TNQ8" s="0"/>
      <c r="TNR8" s="0"/>
      <c r="TNS8" s="0"/>
      <c r="TNT8" s="0"/>
      <c r="TNU8" s="0"/>
      <c r="TNV8" s="0"/>
      <c r="TNW8" s="0"/>
      <c r="TNX8" s="0"/>
      <c r="TNY8" s="0"/>
      <c r="TNZ8" s="0"/>
      <c r="TOA8" s="0"/>
      <c r="TOB8" s="0"/>
      <c r="TOC8" s="0"/>
      <c r="TOD8" s="0"/>
      <c r="TOE8" s="0"/>
      <c r="TOF8" s="0"/>
      <c r="TOG8" s="0"/>
      <c r="TOH8" s="0"/>
      <c r="TOI8" s="0"/>
      <c r="TOJ8" s="0"/>
      <c r="TOK8" s="0"/>
      <c r="TOL8" s="0"/>
      <c r="TOM8" s="0"/>
      <c r="TON8" s="0"/>
      <c r="TOO8" s="0"/>
      <c r="TOP8" s="0"/>
      <c r="TOQ8" s="0"/>
      <c r="TOR8" s="0"/>
      <c r="TOS8" s="0"/>
      <c r="TOT8" s="0"/>
      <c r="TOU8" s="0"/>
      <c r="TOV8" s="0"/>
      <c r="TOW8" s="0"/>
      <c r="TOX8" s="0"/>
      <c r="TOY8" s="0"/>
      <c r="TOZ8" s="0"/>
      <c r="TPA8" s="0"/>
      <c r="TPB8" s="0"/>
      <c r="TPC8" s="0"/>
      <c r="TPD8" s="0"/>
      <c r="TPE8" s="0"/>
      <c r="TPF8" s="0"/>
      <c r="TPG8" s="0"/>
      <c r="TPH8" s="0"/>
      <c r="TPI8" s="0"/>
      <c r="TPJ8" s="0"/>
      <c r="TPK8" s="0"/>
      <c r="TPL8" s="0"/>
      <c r="TPM8" s="0"/>
      <c r="TPN8" s="0"/>
      <c r="TPO8" s="0"/>
      <c r="TPP8" s="0"/>
      <c r="TPQ8" s="0"/>
      <c r="TPR8" s="0"/>
      <c r="TPS8" s="0"/>
      <c r="TPT8" s="0"/>
      <c r="TPU8" s="0"/>
      <c r="TPV8" s="0"/>
      <c r="TPW8" s="0"/>
      <c r="TPX8" s="0"/>
      <c r="TPY8" s="0"/>
      <c r="TPZ8" s="0"/>
      <c r="TQA8" s="0"/>
      <c r="TQB8" s="0"/>
      <c r="TQC8" s="0"/>
      <c r="TQD8" s="0"/>
      <c r="TQE8" s="0"/>
      <c r="TQF8" s="0"/>
      <c r="TQG8" s="0"/>
      <c r="TQH8" s="0"/>
      <c r="TQI8" s="0"/>
      <c r="TQJ8" s="0"/>
      <c r="TQK8" s="0"/>
      <c r="TQL8" s="0"/>
      <c r="TQM8" s="0"/>
      <c r="TQN8" s="0"/>
      <c r="TQO8" s="0"/>
      <c r="TQP8" s="0"/>
      <c r="TQQ8" s="0"/>
      <c r="TQR8" s="0"/>
      <c r="TQS8" s="0"/>
      <c r="TQT8" s="0"/>
      <c r="TQU8" s="0"/>
      <c r="TQV8" s="0"/>
      <c r="TQW8" s="0"/>
      <c r="TQX8" s="0"/>
      <c r="TQY8" s="0"/>
      <c r="TQZ8" s="0"/>
      <c r="TRA8" s="0"/>
      <c r="TRB8" s="0"/>
      <c r="TRC8" s="0"/>
      <c r="TRD8" s="0"/>
      <c r="TRE8" s="0"/>
      <c r="TRF8" s="0"/>
      <c r="TRG8" s="0"/>
      <c r="TRH8" s="0"/>
      <c r="TRI8" s="0"/>
      <c r="TRJ8" s="0"/>
      <c r="TRK8" s="0"/>
      <c r="TRL8" s="0"/>
      <c r="TRM8" s="0"/>
      <c r="TRN8" s="0"/>
      <c r="TRO8" s="0"/>
      <c r="TRP8" s="0"/>
      <c r="TRQ8" s="0"/>
      <c r="TRR8" s="0"/>
      <c r="TRS8" s="0"/>
      <c r="TRT8" s="0"/>
      <c r="TRU8" s="0"/>
      <c r="TRV8" s="0"/>
      <c r="TRW8" s="0"/>
      <c r="TRX8" s="0"/>
      <c r="TRY8" s="0"/>
      <c r="TRZ8" s="0"/>
      <c r="TSA8" s="0"/>
      <c r="TSB8" s="0"/>
      <c r="TSC8" s="0"/>
      <c r="TSD8" s="0"/>
      <c r="TSE8" s="0"/>
      <c r="TSF8" s="0"/>
      <c r="TSG8" s="0"/>
      <c r="TSH8" s="0"/>
      <c r="TSI8" s="0"/>
      <c r="TSJ8" s="0"/>
      <c r="TSK8" s="0"/>
      <c r="TSL8" s="0"/>
      <c r="TSM8" s="0"/>
      <c r="TSN8" s="0"/>
      <c r="TSO8" s="0"/>
      <c r="TSP8" s="0"/>
      <c r="TSQ8" s="0"/>
      <c r="TSR8" s="0"/>
      <c r="TSS8" s="0"/>
      <c r="TST8" s="0"/>
      <c r="TSU8" s="0"/>
      <c r="TSV8" s="0"/>
      <c r="TSW8" s="0"/>
      <c r="TSX8" s="0"/>
      <c r="TSY8" s="0"/>
      <c r="TSZ8" s="0"/>
      <c r="TTA8" s="0"/>
      <c r="TTB8" s="0"/>
      <c r="TTC8" s="0"/>
      <c r="TTD8" s="0"/>
      <c r="TTE8" s="0"/>
      <c r="TTF8" s="0"/>
      <c r="TTG8" s="0"/>
      <c r="TTH8" s="0"/>
      <c r="TTI8" s="0"/>
      <c r="TTJ8" s="0"/>
      <c r="TTK8" s="0"/>
      <c r="TTL8" s="0"/>
      <c r="TTM8" s="0"/>
      <c r="TTN8" s="0"/>
      <c r="TTO8" s="0"/>
      <c r="TTP8" s="0"/>
      <c r="TTQ8" s="0"/>
      <c r="TTR8" s="0"/>
      <c r="TTS8" s="0"/>
      <c r="TTT8" s="0"/>
      <c r="TTU8" s="0"/>
      <c r="TTV8" s="0"/>
      <c r="TTW8" s="0"/>
      <c r="TTX8" s="0"/>
      <c r="TTY8" s="0"/>
      <c r="TTZ8" s="0"/>
      <c r="TUA8" s="0"/>
      <c r="TUB8" s="0"/>
      <c r="TUC8" s="0"/>
      <c r="TUD8" s="0"/>
      <c r="TUE8" s="0"/>
      <c r="TUF8" s="0"/>
      <c r="TUG8" s="0"/>
      <c r="TUH8" s="0"/>
      <c r="TUI8" s="0"/>
      <c r="TUJ8" s="0"/>
      <c r="TUK8" s="0"/>
      <c r="TUL8" s="0"/>
      <c r="TUM8" s="0"/>
      <c r="TUN8" s="0"/>
      <c r="TUO8" s="0"/>
      <c r="TUP8" s="0"/>
      <c r="TUQ8" s="0"/>
      <c r="TUR8" s="0"/>
      <c r="TUS8" s="0"/>
      <c r="TUT8" s="0"/>
      <c r="TUU8" s="0"/>
      <c r="TUV8" s="0"/>
      <c r="TUW8" s="0"/>
      <c r="TUX8" s="0"/>
      <c r="TUY8" s="0"/>
      <c r="TUZ8" s="0"/>
      <c r="TVA8" s="0"/>
      <c r="TVB8" s="0"/>
      <c r="TVC8" s="0"/>
      <c r="TVD8" s="0"/>
      <c r="TVE8" s="0"/>
      <c r="TVF8" s="0"/>
      <c r="TVG8" s="0"/>
      <c r="TVH8" s="0"/>
      <c r="TVI8" s="0"/>
      <c r="TVJ8" s="0"/>
      <c r="TVK8" s="0"/>
      <c r="TVL8" s="0"/>
      <c r="TVM8" s="0"/>
      <c r="TVN8" s="0"/>
      <c r="TVO8" s="0"/>
      <c r="TVP8" s="0"/>
      <c r="TVQ8" s="0"/>
      <c r="TVR8" s="0"/>
      <c r="TVS8" s="0"/>
      <c r="TVT8" s="0"/>
      <c r="TVU8" s="0"/>
      <c r="TVV8" s="0"/>
      <c r="TVW8" s="0"/>
      <c r="TVX8" s="0"/>
      <c r="TVY8" s="0"/>
      <c r="TVZ8" s="0"/>
      <c r="TWA8" s="0"/>
      <c r="TWB8" s="0"/>
      <c r="TWC8" s="0"/>
      <c r="TWD8" s="0"/>
      <c r="TWE8" s="0"/>
      <c r="TWF8" s="0"/>
      <c r="TWG8" s="0"/>
      <c r="TWH8" s="0"/>
      <c r="TWI8" s="0"/>
      <c r="TWJ8" s="0"/>
      <c r="TWK8" s="0"/>
      <c r="TWL8" s="0"/>
      <c r="TWM8" s="0"/>
      <c r="TWN8" s="0"/>
      <c r="TWO8" s="0"/>
      <c r="TWP8" s="0"/>
      <c r="TWQ8" s="0"/>
      <c r="TWR8" s="0"/>
      <c r="TWS8" s="0"/>
      <c r="TWT8" s="0"/>
      <c r="TWU8" s="0"/>
      <c r="TWV8" s="0"/>
      <c r="TWW8" s="0"/>
      <c r="TWX8" s="0"/>
      <c r="TWY8" s="0"/>
      <c r="TWZ8" s="0"/>
      <c r="TXA8" s="0"/>
      <c r="TXB8" s="0"/>
      <c r="TXC8" s="0"/>
      <c r="TXD8" s="0"/>
      <c r="TXE8" s="0"/>
      <c r="TXF8" s="0"/>
      <c r="TXG8" s="0"/>
      <c r="TXH8" s="0"/>
      <c r="TXI8" s="0"/>
      <c r="TXJ8" s="0"/>
      <c r="TXK8" s="0"/>
      <c r="TXL8" s="0"/>
      <c r="TXM8" s="0"/>
      <c r="TXN8" s="0"/>
      <c r="TXO8" s="0"/>
      <c r="TXP8" s="0"/>
      <c r="TXQ8" s="0"/>
      <c r="TXR8" s="0"/>
      <c r="TXS8" s="0"/>
      <c r="TXT8" s="0"/>
      <c r="TXU8" s="0"/>
      <c r="TXV8" s="0"/>
      <c r="TXW8" s="0"/>
      <c r="TXX8" s="0"/>
      <c r="TXY8" s="0"/>
      <c r="TXZ8" s="0"/>
      <c r="TYA8" s="0"/>
      <c r="TYB8" s="0"/>
      <c r="TYC8" s="0"/>
      <c r="TYD8" s="0"/>
      <c r="TYE8" s="0"/>
      <c r="TYF8" s="0"/>
      <c r="TYG8" s="0"/>
      <c r="TYH8" s="0"/>
      <c r="TYI8" s="0"/>
      <c r="TYJ8" s="0"/>
      <c r="TYK8" s="0"/>
      <c r="TYL8" s="0"/>
      <c r="TYM8" s="0"/>
      <c r="TYN8" s="0"/>
      <c r="TYO8" s="0"/>
      <c r="TYP8" s="0"/>
      <c r="TYQ8" s="0"/>
      <c r="TYR8" s="0"/>
      <c r="TYS8" s="0"/>
      <c r="TYT8" s="0"/>
      <c r="TYU8" s="0"/>
      <c r="TYV8" s="0"/>
      <c r="TYW8" s="0"/>
      <c r="TYX8" s="0"/>
      <c r="TYY8" s="0"/>
      <c r="TYZ8" s="0"/>
      <c r="TZA8" s="0"/>
      <c r="TZB8" s="0"/>
      <c r="TZC8" s="0"/>
      <c r="TZD8" s="0"/>
      <c r="TZE8" s="0"/>
      <c r="TZF8" s="0"/>
      <c r="TZG8" s="0"/>
      <c r="TZH8" s="0"/>
      <c r="TZI8" s="0"/>
      <c r="TZJ8" s="0"/>
      <c r="TZK8" s="0"/>
      <c r="TZL8" s="0"/>
      <c r="TZM8" s="0"/>
      <c r="TZN8" s="0"/>
      <c r="TZO8" s="0"/>
      <c r="TZP8" s="0"/>
      <c r="TZQ8" s="0"/>
      <c r="TZR8" s="0"/>
      <c r="TZS8" s="0"/>
      <c r="TZT8" s="0"/>
      <c r="TZU8" s="0"/>
      <c r="TZV8" s="0"/>
      <c r="TZW8" s="0"/>
      <c r="TZX8" s="0"/>
      <c r="TZY8" s="0"/>
      <c r="TZZ8" s="0"/>
      <c r="UAA8" s="0"/>
      <c r="UAB8" s="0"/>
      <c r="UAC8" s="0"/>
      <c r="UAD8" s="0"/>
      <c r="UAE8" s="0"/>
      <c r="UAF8" s="0"/>
      <c r="UAG8" s="0"/>
      <c r="UAH8" s="0"/>
      <c r="UAI8" s="0"/>
      <c r="UAJ8" s="0"/>
      <c r="UAK8" s="0"/>
      <c r="UAL8" s="0"/>
      <c r="UAM8" s="0"/>
      <c r="UAN8" s="0"/>
      <c r="UAO8" s="0"/>
      <c r="UAP8" s="0"/>
      <c r="UAQ8" s="0"/>
      <c r="UAR8" s="0"/>
      <c r="UAS8" s="0"/>
      <c r="UAT8" s="0"/>
      <c r="UAU8" s="0"/>
      <c r="UAV8" s="0"/>
      <c r="UAW8" s="0"/>
      <c r="UAX8" s="0"/>
      <c r="UAY8" s="0"/>
      <c r="UAZ8" s="0"/>
      <c r="UBA8" s="0"/>
      <c r="UBB8" s="0"/>
      <c r="UBC8" s="0"/>
      <c r="UBD8" s="0"/>
      <c r="UBE8" s="0"/>
      <c r="UBF8" s="0"/>
      <c r="UBG8" s="0"/>
      <c r="UBH8" s="0"/>
      <c r="UBI8" s="0"/>
      <c r="UBJ8" s="0"/>
      <c r="UBK8" s="0"/>
      <c r="UBL8" s="0"/>
      <c r="UBM8" s="0"/>
      <c r="UBN8" s="0"/>
      <c r="UBO8" s="0"/>
      <c r="UBP8" s="0"/>
      <c r="UBQ8" s="0"/>
      <c r="UBR8" s="0"/>
      <c r="UBS8" s="0"/>
      <c r="UBT8" s="0"/>
      <c r="UBU8" s="0"/>
      <c r="UBV8" s="0"/>
      <c r="UBW8" s="0"/>
      <c r="UBX8" s="0"/>
      <c r="UBY8" s="0"/>
      <c r="UBZ8" s="0"/>
      <c r="UCA8" s="0"/>
      <c r="UCB8" s="0"/>
      <c r="UCC8" s="0"/>
      <c r="UCD8" s="0"/>
      <c r="UCE8" s="0"/>
      <c r="UCF8" s="0"/>
      <c r="UCG8" s="0"/>
      <c r="UCH8" s="0"/>
      <c r="UCI8" s="0"/>
      <c r="UCJ8" s="0"/>
      <c r="UCK8" s="0"/>
      <c r="UCL8" s="0"/>
      <c r="UCM8" s="0"/>
      <c r="UCN8" s="0"/>
      <c r="UCO8" s="0"/>
      <c r="UCP8" s="0"/>
      <c r="UCQ8" s="0"/>
      <c r="UCR8" s="0"/>
      <c r="UCS8" s="0"/>
      <c r="UCT8" s="0"/>
      <c r="UCU8" s="0"/>
      <c r="UCV8" s="0"/>
      <c r="UCW8" s="0"/>
      <c r="UCX8" s="0"/>
      <c r="UCY8" s="0"/>
      <c r="UCZ8" s="0"/>
      <c r="UDA8" s="0"/>
      <c r="UDB8" s="0"/>
      <c r="UDC8" s="0"/>
      <c r="UDD8" s="0"/>
      <c r="UDE8" s="0"/>
      <c r="UDF8" s="0"/>
      <c r="UDG8" s="0"/>
      <c r="UDH8" s="0"/>
      <c r="UDI8" s="0"/>
      <c r="UDJ8" s="0"/>
      <c r="UDK8" s="0"/>
      <c r="UDL8" s="0"/>
      <c r="UDM8" s="0"/>
      <c r="UDN8" s="0"/>
      <c r="UDO8" s="0"/>
      <c r="UDP8" s="0"/>
      <c r="UDQ8" s="0"/>
      <c r="UDR8" s="0"/>
      <c r="UDS8" s="0"/>
      <c r="UDT8" s="0"/>
      <c r="UDU8" s="0"/>
      <c r="UDV8" s="0"/>
      <c r="UDW8" s="0"/>
      <c r="UDX8" s="0"/>
      <c r="UDY8" s="0"/>
      <c r="UDZ8" s="0"/>
      <c r="UEA8" s="0"/>
      <c r="UEB8" s="0"/>
      <c r="UEC8" s="0"/>
      <c r="UED8" s="0"/>
      <c r="UEE8" s="0"/>
      <c r="UEF8" s="0"/>
      <c r="UEG8" s="0"/>
      <c r="UEH8" s="0"/>
      <c r="UEI8" s="0"/>
      <c r="UEJ8" s="0"/>
      <c r="UEK8" s="0"/>
      <c r="UEL8" s="0"/>
      <c r="UEM8" s="0"/>
      <c r="UEN8" s="0"/>
      <c r="UEO8" s="0"/>
      <c r="UEP8" s="0"/>
      <c r="UEQ8" s="0"/>
      <c r="UER8" s="0"/>
      <c r="UES8" s="0"/>
      <c r="UET8" s="0"/>
      <c r="UEU8" s="0"/>
      <c r="UEV8" s="0"/>
      <c r="UEW8" s="0"/>
      <c r="UEX8" s="0"/>
      <c r="UEY8" s="0"/>
      <c r="UEZ8" s="0"/>
      <c r="UFA8" s="0"/>
      <c r="UFB8" s="0"/>
      <c r="UFC8" s="0"/>
      <c r="UFD8" s="0"/>
      <c r="UFE8" s="0"/>
      <c r="UFF8" s="0"/>
      <c r="UFG8" s="0"/>
      <c r="UFH8" s="0"/>
      <c r="UFI8" s="0"/>
      <c r="UFJ8" s="0"/>
      <c r="UFK8" s="0"/>
      <c r="UFL8" s="0"/>
      <c r="UFM8" s="0"/>
      <c r="UFN8" s="0"/>
      <c r="UFO8" s="0"/>
      <c r="UFP8" s="0"/>
      <c r="UFQ8" s="0"/>
      <c r="UFR8" s="0"/>
      <c r="UFS8" s="0"/>
      <c r="UFT8" s="0"/>
      <c r="UFU8" s="0"/>
      <c r="UFV8" s="0"/>
      <c r="UFW8" s="0"/>
      <c r="UFX8" s="0"/>
      <c r="UFY8" s="0"/>
      <c r="UFZ8" s="0"/>
      <c r="UGA8" s="0"/>
      <c r="UGB8" s="0"/>
      <c r="UGC8" s="0"/>
      <c r="UGD8" s="0"/>
      <c r="UGE8" s="0"/>
      <c r="UGF8" s="0"/>
      <c r="UGG8" s="0"/>
      <c r="UGH8" s="0"/>
      <c r="UGI8" s="0"/>
      <c r="UGJ8" s="0"/>
      <c r="UGK8" s="0"/>
      <c r="UGL8" s="0"/>
      <c r="UGM8" s="0"/>
      <c r="UGN8" s="0"/>
      <c r="UGO8" s="0"/>
      <c r="UGP8" s="0"/>
      <c r="UGQ8" s="0"/>
      <c r="UGR8" s="0"/>
      <c r="UGS8" s="0"/>
      <c r="UGT8" s="0"/>
      <c r="UGU8" s="0"/>
      <c r="UGV8" s="0"/>
      <c r="UGW8" s="0"/>
      <c r="UGX8" s="0"/>
      <c r="UGY8" s="0"/>
      <c r="UGZ8" s="0"/>
      <c r="UHA8" s="0"/>
      <c r="UHB8" s="0"/>
      <c r="UHC8" s="0"/>
      <c r="UHD8" s="0"/>
      <c r="UHE8" s="0"/>
      <c r="UHF8" s="0"/>
      <c r="UHG8" s="0"/>
      <c r="UHH8" s="0"/>
      <c r="UHI8" s="0"/>
      <c r="UHJ8" s="0"/>
      <c r="UHK8" s="0"/>
      <c r="UHL8" s="0"/>
      <c r="UHM8" s="0"/>
      <c r="UHN8" s="0"/>
      <c r="UHO8" s="0"/>
      <c r="UHP8" s="0"/>
      <c r="UHQ8" s="0"/>
      <c r="UHR8" s="0"/>
      <c r="UHS8" s="0"/>
      <c r="UHT8" s="0"/>
      <c r="UHU8" s="0"/>
      <c r="UHV8" s="0"/>
      <c r="UHW8" s="0"/>
      <c r="UHX8" s="0"/>
      <c r="UHY8" s="0"/>
      <c r="UHZ8" s="0"/>
      <c r="UIA8" s="0"/>
      <c r="UIB8" s="0"/>
      <c r="UIC8" s="0"/>
      <c r="UID8" s="0"/>
      <c r="UIE8" s="0"/>
      <c r="UIF8" s="0"/>
      <c r="UIG8" s="0"/>
      <c r="UIH8" s="0"/>
      <c r="UII8" s="0"/>
      <c r="UIJ8" s="0"/>
      <c r="UIK8" s="0"/>
      <c r="UIL8" s="0"/>
      <c r="UIM8" s="0"/>
      <c r="UIN8" s="0"/>
      <c r="UIO8" s="0"/>
      <c r="UIP8" s="0"/>
      <c r="UIQ8" s="0"/>
      <c r="UIR8" s="0"/>
      <c r="UIS8" s="0"/>
      <c r="UIT8" s="0"/>
      <c r="UIU8" s="0"/>
      <c r="UIV8" s="0"/>
      <c r="UIW8" s="0"/>
      <c r="UIX8" s="0"/>
      <c r="UIY8" s="0"/>
      <c r="UIZ8" s="0"/>
      <c r="UJA8" s="0"/>
      <c r="UJB8" s="0"/>
      <c r="UJC8" s="0"/>
      <c r="UJD8" s="0"/>
      <c r="UJE8" s="0"/>
      <c r="UJF8" s="0"/>
      <c r="UJG8" s="0"/>
      <c r="UJH8" s="0"/>
      <c r="UJI8" s="0"/>
      <c r="UJJ8" s="0"/>
      <c r="UJK8" s="0"/>
      <c r="UJL8" s="0"/>
      <c r="UJM8" s="0"/>
      <c r="UJN8" s="0"/>
      <c r="UJO8" s="0"/>
      <c r="UJP8" s="0"/>
      <c r="UJQ8" s="0"/>
      <c r="UJR8" s="0"/>
      <c r="UJS8" s="0"/>
      <c r="UJT8" s="0"/>
      <c r="UJU8" s="0"/>
      <c r="UJV8" s="0"/>
      <c r="UJW8" s="0"/>
      <c r="UJX8" s="0"/>
      <c r="UJY8" s="0"/>
      <c r="UJZ8" s="0"/>
      <c r="UKA8" s="0"/>
      <c r="UKB8" s="0"/>
      <c r="UKC8" s="0"/>
      <c r="UKD8" s="0"/>
      <c r="UKE8" s="0"/>
      <c r="UKF8" s="0"/>
      <c r="UKG8" s="0"/>
      <c r="UKH8" s="0"/>
      <c r="UKI8" s="0"/>
      <c r="UKJ8" s="0"/>
      <c r="UKK8" s="0"/>
      <c r="UKL8" s="0"/>
      <c r="UKM8" s="0"/>
      <c r="UKN8" s="0"/>
      <c r="UKO8" s="0"/>
      <c r="UKP8" s="0"/>
      <c r="UKQ8" s="0"/>
      <c r="UKR8" s="0"/>
      <c r="UKS8" s="0"/>
      <c r="UKT8" s="0"/>
      <c r="UKU8" s="0"/>
      <c r="UKV8" s="0"/>
      <c r="UKW8" s="0"/>
      <c r="UKX8" s="0"/>
      <c r="UKY8" s="0"/>
      <c r="UKZ8" s="0"/>
      <c r="ULA8" s="0"/>
      <c r="ULB8" s="0"/>
      <c r="ULC8" s="0"/>
      <c r="ULD8" s="0"/>
      <c r="ULE8" s="0"/>
      <c r="ULF8" s="0"/>
      <c r="ULG8" s="0"/>
      <c r="ULH8" s="0"/>
      <c r="ULI8" s="0"/>
      <c r="ULJ8" s="0"/>
      <c r="ULK8" s="0"/>
      <c r="ULL8" s="0"/>
      <c r="ULM8" s="0"/>
      <c r="ULN8" s="0"/>
      <c r="ULO8" s="0"/>
      <c r="ULP8" s="0"/>
      <c r="ULQ8" s="0"/>
      <c r="ULR8" s="0"/>
      <c r="ULS8" s="0"/>
      <c r="ULT8" s="0"/>
      <c r="ULU8" s="0"/>
      <c r="ULV8" s="0"/>
      <c r="ULW8" s="0"/>
      <c r="ULX8" s="0"/>
      <c r="ULY8" s="0"/>
      <c r="ULZ8" s="0"/>
      <c r="UMA8" s="0"/>
      <c r="UMB8" s="0"/>
      <c r="UMC8" s="0"/>
      <c r="UMD8" s="0"/>
      <c r="UME8" s="0"/>
      <c r="UMF8" s="0"/>
      <c r="UMG8" s="0"/>
      <c r="UMH8" s="0"/>
      <c r="UMI8" s="0"/>
      <c r="UMJ8" s="0"/>
      <c r="UMK8" s="0"/>
      <c r="UML8" s="0"/>
      <c r="UMM8" s="0"/>
      <c r="UMN8" s="0"/>
      <c r="UMO8" s="0"/>
      <c r="UMP8" s="0"/>
      <c r="UMQ8" s="0"/>
      <c r="UMR8" s="0"/>
      <c r="UMS8" s="0"/>
      <c r="UMT8" s="0"/>
      <c r="UMU8" s="0"/>
      <c r="UMV8" s="0"/>
      <c r="UMW8" s="0"/>
      <c r="UMX8" s="0"/>
      <c r="UMY8" s="0"/>
      <c r="UMZ8" s="0"/>
      <c r="UNA8" s="0"/>
      <c r="UNB8" s="0"/>
      <c r="UNC8" s="0"/>
      <c r="UND8" s="0"/>
      <c r="UNE8" s="0"/>
      <c r="UNF8" s="0"/>
      <c r="UNG8" s="0"/>
      <c r="UNH8" s="0"/>
      <c r="UNI8" s="0"/>
      <c r="UNJ8" s="0"/>
      <c r="UNK8" s="0"/>
      <c r="UNL8" s="0"/>
      <c r="UNM8" s="0"/>
      <c r="UNN8" s="0"/>
      <c r="UNO8" s="0"/>
      <c r="UNP8" s="0"/>
      <c r="UNQ8" s="0"/>
      <c r="UNR8" s="0"/>
      <c r="UNS8" s="0"/>
      <c r="UNT8" s="0"/>
      <c r="UNU8" s="0"/>
      <c r="UNV8" s="0"/>
      <c r="UNW8" s="0"/>
      <c r="UNX8" s="0"/>
      <c r="UNY8" s="0"/>
      <c r="UNZ8" s="0"/>
      <c r="UOA8" s="0"/>
      <c r="UOB8" s="0"/>
      <c r="UOC8" s="0"/>
      <c r="UOD8" s="0"/>
      <c r="UOE8" s="0"/>
      <c r="UOF8" s="0"/>
      <c r="UOG8" s="0"/>
      <c r="UOH8" s="0"/>
      <c r="UOI8" s="0"/>
      <c r="UOJ8" s="0"/>
      <c r="UOK8" s="0"/>
      <c r="UOL8" s="0"/>
      <c r="UOM8" s="0"/>
      <c r="UON8" s="0"/>
      <c r="UOO8" s="0"/>
      <c r="UOP8" s="0"/>
      <c r="UOQ8" s="0"/>
      <c r="UOR8" s="0"/>
      <c r="UOS8" s="0"/>
      <c r="UOT8" s="0"/>
      <c r="UOU8" s="0"/>
      <c r="UOV8" s="0"/>
      <c r="UOW8" s="0"/>
      <c r="UOX8" s="0"/>
      <c r="UOY8" s="0"/>
      <c r="UOZ8" s="0"/>
      <c r="UPA8" s="0"/>
      <c r="UPB8" s="0"/>
      <c r="UPC8" s="0"/>
      <c r="UPD8" s="0"/>
      <c r="UPE8" s="0"/>
      <c r="UPF8" s="0"/>
      <c r="UPG8" s="0"/>
      <c r="UPH8" s="0"/>
      <c r="UPI8" s="0"/>
      <c r="UPJ8" s="0"/>
      <c r="UPK8" s="0"/>
      <c r="UPL8" s="0"/>
      <c r="UPM8" s="0"/>
      <c r="UPN8" s="0"/>
      <c r="UPO8" s="0"/>
      <c r="UPP8" s="0"/>
      <c r="UPQ8" s="0"/>
      <c r="UPR8" s="0"/>
      <c r="UPS8" s="0"/>
      <c r="UPT8" s="0"/>
      <c r="UPU8" s="0"/>
      <c r="UPV8" s="0"/>
      <c r="UPW8" s="0"/>
      <c r="UPX8" s="0"/>
      <c r="UPY8" s="0"/>
      <c r="UPZ8" s="0"/>
      <c r="UQA8" s="0"/>
      <c r="UQB8" s="0"/>
      <c r="UQC8" s="0"/>
      <c r="UQD8" s="0"/>
      <c r="UQE8" s="0"/>
      <c r="UQF8" s="0"/>
      <c r="UQG8" s="0"/>
      <c r="UQH8" s="0"/>
      <c r="UQI8" s="0"/>
      <c r="UQJ8" s="0"/>
      <c r="UQK8" s="0"/>
      <c r="UQL8" s="0"/>
      <c r="UQM8" s="0"/>
      <c r="UQN8" s="0"/>
      <c r="UQO8" s="0"/>
      <c r="UQP8" s="0"/>
      <c r="UQQ8" s="0"/>
      <c r="UQR8" s="0"/>
      <c r="UQS8" s="0"/>
      <c r="UQT8" s="0"/>
      <c r="UQU8" s="0"/>
      <c r="UQV8" s="0"/>
      <c r="UQW8" s="0"/>
      <c r="UQX8" s="0"/>
      <c r="UQY8" s="0"/>
      <c r="UQZ8" s="0"/>
      <c r="URA8" s="0"/>
      <c r="URB8" s="0"/>
      <c r="URC8" s="0"/>
      <c r="URD8" s="0"/>
      <c r="URE8" s="0"/>
      <c r="URF8" s="0"/>
      <c r="URG8" s="0"/>
      <c r="URH8" s="0"/>
      <c r="URI8" s="0"/>
      <c r="URJ8" s="0"/>
      <c r="URK8" s="0"/>
      <c r="URL8" s="0"/>
      <c r="URM8" s="0"/>
      <c r="URN8" s="0"/>
      <c r="URO8" s="0"/>
      <c r="URP8" s="0"/>
      <c r="URQ8" s="0"/>
      <c r="URR8" s="0"/>
      <c r="URS8" s="0"/>
      <c r="URT8" s="0"/>
      <c r="URU8" s="0"/>
      <c r="URV8" s="0"/>
      <c r="URW8" s="0"/>
      <c r="URX8" s="0"/>
      <c r="URY8" s="0"/>
      <c r="URZ8" s="0"/>
      <c r="USA8" s="0"/>
      <c r="USB8" s="0"/>
      <c r="USC8" s="0"/>
      <c r="USD8" s="0"/>
      <c r="USE8" s="0"/>
      <c r="USF8" s="0"/>
      <c r="USG8" s="0"/>
      <c r="USH8" s="0"/>
      <c r="USI8" s="0"/>
      <c r="USJ8" s="0"/>
      <c r="USK8" s="0"/>
      <c r="USL8" s="0"/>
      <c r="USM8" s="0"/>
      <c r="USN8" s="0"/>
      <c r="USO8" s="0"/>
      <c r="USP8" s="0"/>
      <c r="USQ8" s="0"/>
      <c r="USR8" s="0"/>
      <c r="USS8" s="0"/>
      <c r="UST8" s="0"/>
      <c r="USU8" s="0"/>
      <c r="USV8" s="0"/>
      <c r="USW8" s="0"/>
      <c r="USX8" s="0"/>
      <c r="USY8" s="0"/>
      <c r="USZ8" s="0"/>
      <c r="UTA8" s="0"/>
      <c r="UTB8" s="0"/>
      <c r="UTC8" s="0"/>
      <c r="UTD8" s="0"/>
      <c r="UTE8" s="0"/>
      <c r="UTF8" s="0"/>
      <c r="UTG8" s="0"/>
      <c r="UTH8" s="0"/>
      <c r="UTI8" s="0"/>
      <c r="UTJ8" s="0"/>
      <c r="UTK8" s="0"/>
      <c r="UTL8" s="0"/>
      <c r="UTM8" s="0"/>
      <c r="UTN8" s="0"/>
      <c r="UTO8" s="0"/>
      <c r="UTP8" s="0"/>
      <c r="UTQ8" s="0"/>
      <c r="UTR8" s="0"/>
      <c r="UTS8" s="0"/>
      <c r="UTT8" s="0"/>
      <c r="UTU8" s="0"/>
      <c r="UTV8" s="0"/>
      <c r="UTW8" s="0"/>
      <c r="UTX8" s="0"/>
      <c r="UTY8" s="0"/>
      <c r="UTZ8" s="0"/>
      <c r="UUA8" s="0"/>
      <c r="UUB8" s="0"/>
      <c r="UUC8" s="0"/>
      <c r="UUD8" s="0"/>
      <c r="UUE8" s="0"/>
      <c r="UUF8" s="0"/>
      <c r="UUG8" s="0"/>
      <c r="UUH8" s="0"/>
      <c r="UUI8" s="0"/>
      <c r="UUJ8" s="0"/>
      <c r="UUK8" s="0"/>
      <c r="UUL8" s="0"/>
      <c r="UUM8" s="0"/>
      <c r="UUN8" s="0"/>
      <c r="UUO8" s="0"/>
      <c r="UUP8" s="0"/>
      <c r="UUQ8" s="0"/>
      <c r="UUR8" s="0"/>
      <c r="UUS8" s="0"/>
      <c r="UUT8" s="0"/>
      <c r="UUU8" s="0"/>
      <c r="UUV8" s="0"/>
      <c r="UUW8" s="0"/>
      <c r="UUX8" s="0"/>
      <c r="UUY8" s="0"/>
      <c r="UUZ8" s="0"/>
      <c r="UVA8" s="0"/>
      <c r="UVB8" s="0"/>
      <c r="UVC8" s="0"/>
      <c r="UVD8" s="0"/>
      <c r="UVE8" s="0"/>
      <c r="UVF8" s="0"/>
      <c r="UVG8" s="0"/>
      <c r="UVH8" s="0"/>
      <c r="UVI8" s="0"/>
      <c r="UVJ8" s="0"/>
      <c r="UVK8" s="0"/>
      <c r="UVL8" s="0"/>
      <c r="UVM8" s="0"/>
      <c r="UVN8" s="0"/>
      <c r="UVO8" s="0"/>
      <c r="UVP8" s="0"/>
      <c r="UVQ8" s="0"/>
      <c r="UVR8" s="0"/>
      <c r="UVS8" s="0"/>
      <c r="UVT8" s="0"/>
      <c r="UVU8" s="0"/>
      <c r="UVV8" s="0"/>
      <c r="UVW8" s="0"/>
      <c r="UVX8" s="0"/>
      <c r="UVY8" s="0"/>
      <c r="UVZ8" s="0"/>
      <c r="UWA8" s="0"/>
      <c r="UWB8" s="0"/>
      <c r="UWC8" s="0"/>
      <c r="UWD8" s="0"/>
      <c r="UWE8" s="0"/>
      <c r="UWF8" s="0"/>
      <c r="UWG8" s="0"/>
      <c r="UWH8" s="0"/>
      <c r="UWI8" s="0"/>
      <c r="UWJ8" s="0"/>
      <c r="UWK8" s="0"/>
      <c r="UWL8" s="0"/>
      <c r="UWM8" s="0"/>
      <c r="UWN8" s="0"/>
      <c r="UWO8" s="0"/>
      <c r="UWP8" s="0"/>
      <c r="UWQ8" s="0"/>
      <c r="UWR8" s="0"/>
      <c r="UWS8" s="0"/>
      <c r="UWT8" s="0"/>
      <c r="UWU8" s="0"/>
      <c r="UWV8" s="0"/>
      <c r="UWW8" s="0"/>
      <c r="UWX8" s="0"/>
      <c r="UWY8" s="0"/>
      <c r="UWZ8" s="0"/>
      <c r="UXA8" s="0"/>
      <c r="UXB8" s="0"/>
      <c r="UXC8" s="0"/>
      <c r="UXD8" s="0"/>
      <c r="UXE8" s="0"/>
      <c r="UXF8" s="0"/>
      <c r="UXG8" s="0"/>
      <c r="UXH8" s="0"/>
      <c r="UXI8" s="0"/>
      <c r="UXJ8" s="0"/>
      <c r="UXK8" s="0"/>
      <c r="UXL8" s="0"/>
      <c r="UXM8" s="0"/>
      <c r="UXN8" s="0"/>
      <c r="UXO8" s="0"/>
      <c r="UXP8" s="0"/>
      <c r="UXQ8" s="0"/>
      <c r="UXR8" s="0"/>
      <c r="UXS8" s="0"/>
      <c r="UXT8" s="0"/>
      <c r="UXU8" s="0"/>
      <c r="UXV8" s="0"/>
      <c r="UXW8" s="0"/>
      <c r="UXX8" s="0"/>
      <c r="UXY8" s="0"/>
      <c r="UXZ8" s="0"/>
      <c r="UYA8" s="0"/>
      <c r="UYB8" s="0"/>
      <c r="UYC8" s="0"/>
      <c r="UYD8" s="0"/>
      <c r="UYE8" s="0"/>
      <c r="UYF8" s="0"/>
      <c r="UYG8" s="0"/>
      <c r="UYH8" s="0"/>
      <c r="UYI8" s="0"/>
      <c r="UYJ8" s="0"/>
      <c r="UYK8" s="0"/>
      <c r="UYL8" s="0"/>
      <c r="UYM8" s="0"/>
      <c r="UYN8" s="0"/>
      <c r="UYO8" s="0"/>
      <c r="UYP8" s="0"/>
      <c r="UYQ8" s="0"/>
      <c r="UYR8" s="0"/>
      <c r="UYS8" s="0"/>
      <c r="UYT8" s="0"/>
      <c r="UYU8" s="0"/>
      <c r="UYV8" s="0"/>
      <c r="UYW8" s="0"/>
      <c r="UYX8" s="0"/>
      <c r="UYY8" s="0"/>
      <c r="UYZ8" s="0"/>
      <c r="UZA8" s="0"/>
      <c r="UZB8" s="0"/>
      <c r="UZC8" s="0"/>
      <c r="UZD8" s="0"/>
      <c r="UZE8" s="0"/>
      <c r="UZF8" s="0"/>
      <c r="UZG8" s="0"/>
      <c r="UZH8" s="0"/>
      <c r="UZI8" s="0"/>
      <c r="UZJ8" s="0"/>
      <c r="UZK8" s="0"/>
      <c r="UZL8" s="0"/>
      <c r="UZM8" s="0"/>
      <c r="UZN8" s="0"/>
      <c r="UZO8" s="0"/>
      <c r="UZP8" s="0"/>
      <c r="UZQ8" s="0"/>
      <c r="UZR8" s="0"/>
      <c r="UZS8" s="0"/>
      <c r="UZT8" s="0"/>
      <c r="UZU8" s="0"/>
      <c r="UZV8" s="0"/>
      <c r="UZW8" s="0"/>
      <c r="UZX8" s="0"/>
      <c r="UZY8" s="0"/>
      <c r="UZZ8" s="0"/>
      <c r="VAA8" s="0"/>
      <c r="VAB8" s="0"/>
      <c r="VAC8" s="0"/>
      <c r="VAD8" s="0"/>
      <c r="VAE8" s="0"/>
      <c r="VAF8" s="0"/>
      <c r="VAG8" s="0"/>
      <c r="VAH8" s="0"/>
      <c r="VAI8" s="0"/>
      <c r="VAJ8" s="0"/>
      <c r="VAK8" s="0"/>
      <c r="VAL8" s="0"/>
      <c r="VAM8" s="0"/>
      <c r="VAN8" s="0"/>
      <c r="VAO8" s="0"/>
      <c r="VAP8" s="0"/>
      <c r="VAQ8" s="0"/>
      <c r="VAR8" s="0"/>
      <c r="VAS8" s="0"/>
      <c r="VAT8" s="0"/>
      <c r="VAU8" s="0"/>
      <c r="VAV8" s="0"/>
      <c r="VAW8" s="0"/>
      <c r="VAX8" s="0"/>
      <c r="VAY8" s="0"/>
      <c r="VAZ8" s="0"/>
      <c r="VBA8" s="0"/>
      <c r="VBB8" s="0"/>
      <c r="VBC8" s="0"/>
      <c r="VBD8" s="0"/>
      <c r="VBE8" s="0"/>
      <c r="VBF8" s="0"/>
      <c r="VBG8" s="0"/>
      <c r="VBH8" s="0"/>
      <c r="VBI8" s="0"/>
      <c r="VBJ8" s="0"/>
      <c r="VBK8" s="0"/>
      <c r="VBL8" s="0"/>
      <c r="VBM8" s="0"/>
      <c r="VBN8" s="0"/>
      <c r="VBO8" s="0"/>
      <c r="VBP8" s="0"/>
      <c r="VBQ8" s="0"/>
      <c r="VBR8" s="0"/>
      <c r="VBS8" s="0"/>
      <c r="VBT8" s="0"/>
      <c r="VBU8" s="0"/>
      <c r="VBV8" s="0"/>
      <c r="VBW8" s="0"/>
      <c r="VBX8" s="0"/>
      <c r="VBY8" s="0"/>
      <c r="VBZ8" s="0"/>
      <c r="VCA8" s="0"/>
      <c r="VCB8" s="0"/>
      <c r="VCC8" s="0"/>
      <c r="VCD8" s="0"/>
      <c r="VCE8" s="0"/>
      <c r="VCF8" s="0"/>
      <c r="VCG8" s="0"/>
      <c r="VCH8" s="0"/>
      <c r="VCI8" s="0"/>
      <c r="VCJ8" s="0"/>
      <c r="VCK8" s="0"/>
      <c r="VCL8" s="0"/>
      <c r="VCM8" s="0"/>
      <c r="VCN8" s="0"/>
      <c r="VCO8" s="0"/>
      <c r="VCP8" s="0"/>
      <c r="VCQ8" s="0"/>
      <c r="VCR8" s="0"/>
      <c r="VCS8" s="0"/>
      <c r="VCT8" s="0"/>
      <c r="VCU8" s="0"/>
      <c r="VCV8" s="0"/>
      <c r="VCW8" s="0"/>
      <c r="VCX8" s="0"/>
      <c r="VCY8" s="0"/>
      <c r="VCZ8" s="0"/>
      <c r="VDA8" s="0"/>
      <c r="VDB8" s="0"/>
      <c r="VDC8" s="0"/>
      <c r="VDD8" s="0"/>
      <c r="VDE8" s="0"/>
      <c r="VDF8" s="0"/>
      <c r="VDG8" s="0"/>
      <c r="VDH8" s="0"/>
      <c r="VDI8" s="0"/>
      <c r="VDJ8" s="0"/>
      <c r="VDK8" s="0"/>
      <c r="VDL8" s="0"/>
      <c r="VDM8" s="0"/>
      <c r="VDN8" s="0"/>
      <c r="VDO8" s="0"/>
      <c r="VDP8" s="0"/>
      <c r="VDQ8" s="0"/>
      <c r="VDR8" s="0"/>
      <c r="VDS8" s="0"/>
      <c r="VDT8" s="0"/>
      <c r="VDU8" s="0"/>
      <c r="VDV8" s="0"/>
      <c r="VDW8" s="0"/>
      <c r="VDX8" s="0"/>
      <c r="VDY8" s="0"/>
      <c r="VDZ8" s="0"/>
      <c r="VEA8" s="0"/>
      <c r="VEB8" s="0"/>
      <c r="VEC8" s="0"/>
      <c r="VED8" s="0"/>
      <c r="VEE8" s="0"/>
      <c r="VEF8" s="0"/>
      <c r="VEG8" s="0"/>
      <c r="VEH8" s="0"/>
      <c r="VEI8" s="0"/>
      <c r="VEJ8" s="0"/>
      <c r="VEK8" s="0"/>
      <c r="VEL8" s="0"/>
      <c r="VEM8" s="0"/>
      <c r="VEN8" s="0"/>
      <c r="VEO8" s="0"/>
      <c r="VEP8" s="0"/>
      <c r="VEQ8" s="0"/>
      <c r="VER8" s="0"/>
      <c r="VES8" s="0"/>
      <c r="VET8" s="0"/>
      <c r="VEU8" s="0"/>
      <c r="VEV8" s="0"/>
      <c r="VEW8" s="0"/>
      <c r="VEX8" s="0"/>
      <c r="VEY8" s="0"/>
      <c r="VEZ8" s="0"/>
      <c r="VFA8" s="0"/>
      <c r="VFB8" s="0"/>
      <c r="VFC8" s="0"/>
      <c r="VFD8" s="0"/>
      <c r="VFE8" s="0"/>
      <c r="VFF8" s="0"/>
      <c r="VFG8" s="0"/>
      <c r="VFH8" s="0"/>
      <c r="VFI8" s="0"/>
      <c r="VFJ8" s="0"/>
      <c r="VFK8" s="0"/>
      <c r="VFL8" s="0"/>
      <c r="VFM8" s="0"/>
      <c r="VFN8" s="0"/>
      <c r="VFO8" s="0"/>
      <c r="VFP8" s="0"/>
      <c r="VFQ8" s="0"/>
      <c r="VFR8" s="0"/>
      <c r="VFS8" s="0"/>
      <c r="VFT8" s="0"/>
      <c r="VFU8" s="0"/>
      <c r="VFV8" s="0"/>
      <c r="VFW8" s="0"/>
      <c r="VFX8" s="0"/>
      <c r="VFY8" s="0"/>
      <c r="VFZ8" s="0"/>
      <c r="VGA8" s="0"/>
      <c r="VGB8" s="0"/>
      <c r="VGC8" s="0"/>
      <c r="VGD8" s="0"/>
      <c r="VGE8" s="0"/>
      <c r="VGF8" s="0"/>
      <c r="VGG8" s="0"/>
      <c r="VGH8" s="0"/>
      <c r="VGI8" s="0"/>
      <c r="VGJ8" s="0"/>
      <c r="VGK8" s="0"/>
      <c r="VGL8" s="0"/>
      <c r="VGM8" s="0"/>
      <c r="VGN8" s="0"/>
      <c r="VGO8" s="0"/>
      <c r="VGP8" s="0"/>
      <c r="VGQ8" s="0"/>
      <c r="VGR8" s="0"/>
      <c r="VGS8" s="0"/>
      <c r="VGT8" s="0"/>
      <c r="VGU8" s="0"/>
      <c r="VGV8" s="0"/>
      <c r="VGW8" s="0"/>
      <c r="VGX8" s="0"/>
      <c r="VGY8" s="0"/>
      <c r="VGZ8" s="0"/>
      <c r="VHA8" s="0"/>
      <c r="VHB8" s="0"/>
      <c r="VHC8" s="0"/>
      <c r="VHD8" s="0"/>
      <c r="VHE8" s="0"/>
      <c r="VHF8" s="0"/>
      <c r="VHG8" s="0"/>
      <c r="VHH8" s="0"/>
      <c r="VHI8" s="0"/>
      <c r="VHJ8" s="0"/>
      <c r="VHK8" s="0"/>
      <c r="VHL8" s="0"/>
      <c r="VHM8" s="0"/>
      <c r="VHN8" s="0"/>
      <c r="VHO8" s="0"/>
      <c r="VHP8" s="0"/>
      <c r="VHQ8" s="0"/>
      <c r="VHR8" s="0"/>
      <c r="VHS8" s="0"/>
      <c r="VHT8" s="0"/>
      <c r="VHU8" s="0"/>
      <c r="VHV8" s="0"/>
      <c r="VHW8" s="0"/>
      <c r="VHX8" s="0"/>
      <c r="VHY8" s="0"/>
      <c r="VHZ8" s="0"/>
      <c r="VIA8" s="0"/>
      <c r="VIB8" s="0"/>
      <c r="VIC8" s="0"/>
      <c r="VID8" s="0"/>
      <c r="VIE8" s="0"/>
      <c r="VIF8" s="0"/>
      <c r="VIG8" s="0"/>
      <c r="VIH8" s="0"/>
      <c r="VII8" s="0"/>
      <c r="VIJ8" s="0"/>
      <c r="VIK8" s="0"/>
      <c r="VIL8" s="0"/>
      <c r="VIM8" s="0"/>
      <c r="VIN8" s="0"/>
      <c r="VIO8" s="0"/>
      <c r="VIP8" s="0"/>
      <c r="VIQ8" s="0"/>
      <c r="VIR8" s="0"/>
      <c r="VIS8" s="0"/>
      <c r="VIT8" s="0"/>
      <c r="VIU8" s="0"/>
      <c r="VIV8" s="0"/>
      <c r="VIW8" s="0"/>
      <c r="VIX8" s="0"/>
      <c r="VIY8" s="0"/>
      <c r="VIZ8" s="0"/>
      <c r="VJA8" s="0"/>
      <c r="VJB8" s="0"/>
      <c r="VJC8" s="0"/>
      <c r="VJD8" s="0"/>
      <c r="VJE8" s="0"/>
      <c r="VJF8" s="0"/>
      <c r="VJG8" s="0"/>
      <c r="VJH8" s="0"/>
      <c r="VJI8" s="0"/>
      <c r="VJJ8" s="0"/>
      <c r="VJK8" s="0"/>
      <c r="VJL8" s="0"/>
      <c r="VJM8" s="0"/>
      <c r="VJN8" s="0"/>
      <c r="VJO8" s="0"/>
      <c r="VJP8" s="0"/>
      <c r="VJQ8" s="0"/>
      <c r="VJR8" s="0"/>
      <c r="VJS8" s="0"/>
      <c r="VJT8" s="0"/>
      <c r="VJU8" s="0"/>
      <c r="VJV8" s="0"/>
      <c r="VJW8" s="0"/>
      <c r="VJX8" s="0"/>
      <c r="VJY8" s="0"/>
      <c r="VJZ8" s="0"/>
      <c r="VKA8" s="0"/>
      <c r="VKB8" s="0"/>
      <c r="VKC8" s="0"/>
      <c r="VKD8" s="0"/>
      <c r="VKE8" s="0"/>
      <c r="VKF8" s="0"/>
      <c r="VKG8" s="0"/>
      <c r="VKH8" s="0"/>
      <c r="VKI8" s="0"/>
      <c r="VKJ8" s="0"/>
      <c r="VKK8" s="0"/>
      <c r="VKL8" s="0"/>
      <c r="VKM8" s="0"/>
      <c r="VKN8" s="0"/>
      <c r="VKO8" s="0"/>
      <c r="VKP8" s="0"/>
      <c r="VKQ8" s="0"/>
      <c r="VKR8" s="0"/>
      <c r="VKS8" s="0"/>
      <c r="VKT8" s="0"/>
      <c r="VKU8" s="0"/>
      <c r="VKV8" s="0"/>
      <c r="VKW8" s="0"/>
      <c r="VKX8" s="0"/>
      <c r="VKY8" s="0"/>
      <c r="VKZ8" s="0"/>
      <c r="VLA8" s="0"/>
      <c r="VLB8" s="0"/>
      <c r="VLC8" s="0"/>
      <c r="VLD8" s="0"/>
      <c r="VLE8" s="0"/>
      <c r="VLF8" s="0"/>
      <c r="VLG8" s="0"/>
      <c r="VLH8" s="0"/>
      <c r="VLI8" s="0"/>
      <c r="VLJ8" s="0"/>
      <c r="VLK8" s="0"/>
      <c r="VLL8" s="0"/>
      <c r="VLM8" s="0"/>
      <c r="VLN8" s="0"/>
      <c r="VLO8" s="0"/>
      <c r="VLP8" s="0"/>
      <c r="VLQ8" s="0"/>
      <c r="VLR8" s="0"/>
      <c r="VLS8" s="0"/>
      <c r="VLT8" s="0"/>
      <c r="VLU8" s="0"/>
      <c r="VLV8" s="0"/>
      <c r="VLW8" s="0"/>
      <c r="VLX8" s="0"/>
      <c r="VLY8" s="0"/>
      <c r="VLZ8" s="0"/>
      <c r="VMA8" s="0"/>
      <c r="VMB8" s="0"/>
      <c r="VMC8" s="0"/>
      <c r="VMD8" s="0"/>
      <c r="VME8" s="0"/>
      <c r="VMF8" s="0"/>
      <c r="VMG8" s="0"/>
      <c r="VMH8" s="0"/>
      <c r="VMI8" s="0"/>
      <c r="VMJ8" s="0"/>
      <c r="VMK8" s="0"/>
      <c r="VML8" s="0"/>
      <c r="VMM8" s="0"/>
      <c r="VMN8" s="0"/>
      <c r="VMO8" s="0"/>
      <c r="VMP8" s="0"/>
      <c r="VMQ8" s="0"/>
      <c r="VMR8" s="0"/>
      <c r="VMS8" s="0"/>
      <c r="VMT8" s="0"/>
      <c r="VMU8" s="0"/>
      <c r="VMV8" s="0"/>
      <c r="VMW8" s="0"/>
      <c r="VMX8" s="0"/>
      <c r="VMY8" s="0"/>
      <c r="VMZ8" s="0"/>
      <c r="VNA8" s="0"/>
      <c r="VNB8" s="0"/>
      <c r="VNC8" s="0"/>
      <c r="VND8" s="0"/>
      <c r="VNE8" s="0"/>
      <c r="VNF8" s="0"/>
      <c r="VNG8" s="0"/>
      <c r="VNH8" s="0"/>
      <c r="VNI8" s="0"/>
      <c r="VNJ8" s="0"/>
      <c r="VNK8" s="0"/>
      <c r="VNL8" s="0"/>
      <c r="VNM8" s="0"/>
      <c r="VNN8" s="0"/>
      <c r="VNO8" s="0"/>
      <c r="VNP8" s="0"/>
      <c r="VNQ8" s="0"/>
      <c r="VNR8" s="0"/>
      <c r="VNS8" s="0"/>
      <c r="VNT8" s="0"/>
      <c r="VNU8" s="0"/>
      <c r="VNV8" s="0"/>
      <c r="VNW8" s="0"/>
      <c r="VNX8" s="0"/>
      <c r="VNY8" s="0"/>
      <c r="VNZ8" s="0"/>
      <c r="VOA8" s="0"/>
      <c r="VOB8" s="0"/>
      <c r="VOC8" s="0"/>
      <c r="VOD8" s="0"/>
      <c r="VOE8" s="0"/>
      <c r="VOF8" s="0"/>
      <c r="VOG8" s="0"/>
      <c r="VOH8" s="0"/>
      <c r="VOI8" s="0"/>
      <c r="VOJ8" s="0"/>
      <c r="VOK8" s="0"/>
      <c r="VOL8" s="0"/>
      <c r="VOM8" s="0"/>
      <c r="VON8" s="0"/>
      <c r="VOO8" s="0"/>
      <c r="VOP8" s="0"/>
      <c r="VOQ8" s="0"/>
      <c r="VOR8" s="0"/>
      <c r="VOS8" s="0"/>
      <c r="VOT8" s="0"/>
      <c r="VOU8" s="0"/>
      <c r="VOV8" s="0"/>
      <c r="VOW8" s="0"/>
      <c r="VOX8" s="0"/>
      <c r="VOY8" s="0"/>
      <c r="VOZ8" s="0"/>
      <c r="VPA8" s="0"/>
      <c r="VPB8" s="0"/>
      <c r="VPC8" s="0"/>
      <c r="VPD8" s="0"/>
      <c r="VPE8" s="0"/>
      <c r="VPF8" s="0"/>
      <c r="VPG8" s="0"/>
      <c r="VPH8" s="0"/>
      <c r="VPI8" s="0"/>
      <c r="VPJ8" s="0"/>
      <c r="VPK8" s="0"/>
      <c r="VPL8" s="0"/>
      <c r="VPM8" s="0"/>
      <c r="VPN8" s="0"/>
      <c r="VPO8" s="0"/>
      <c r="VPP8" s="0"/>
      <c r="VPQ8" s="0"/>
      <c r="VPR8" s="0"/>
      <c r="VPS8" s="0"/>
      <c r="VPT8" s="0"/>
      <c r="VPU8" s="0"/>
      <c r="VPV8" s="0"/>
      <c r="VPW8" s="0"/>
      <c r="VPX8" s="0"/>
      <c r="VPY8" s="0"/>
      <c r="VPZ8" s="0"/>
      <c r="VQA8" s="0"/>
      <c r="VQB8" s="0"/>
      <c r="VQC8" s="0"/>
      <c r="VQD8" s="0"/>
      <c r="VQE8" s="0"/>
      <c r="VQF8" s="0"/>
      <c r="VQG8" s="0"/>
      <c r="VQH8" s="0"/>
      <c r="VQI8" s="0"/>
      <c r="VQJ8" s="0"/>
      <c r="VQK8" s="0"/>
      <c r="VQL8" s="0"/>
      <c r="VQM8" s="0"/>
      <c r="VQN8" s="0"/>
      <c r="VQO8" s="0"/>
      <c r="VQP8" s="0"/>
      <c r="VQQ8" s="0"/>
      <c r="VQR8" s="0"/>
      <c r="VQS8" s="0"/>
      <c r="VQT8" s="0"/>
      <c r="VQU8" s="0"/>
      <c r="VQV8" s="0"/>
      <c r="VQW8" s="0"/>
      <c r="VQX8" s="0"/>
      <c r="VQY8" s="0"/>
      <c r="VQZ8" s="0"/>
      <c r="VRA8" s="0"/>
      <c r="VRB8" s="0"/>
      <c r="VRC8" s="0"/>
      <c r="VRD8" s="0"/>
      <c r="VRE8" s="0"/>
      <c r="VRF8" s="0"/>
      <c r="VRG8" s="0"/>
      <c r="VRH8" s="0"/>
      <c r="VRI8" s="0"/>
      <c r="VRJ8" s="0"/>
      <c r="VRK8" s="0"/>
      <c r="VRL8" s="0"/>
      <c r="VRM8" s="0"/>
      <c r="VRN8" s="0"/>
      <c r="VRO8" s="0"/>
      <c r="VRP8" s="0"/>
      <c r="VRQ8" s="0"/>
      <c r="VRR8" s="0"/>
      <c r="VRS8" s="0"/>
      <c r="VRT8" s="0"/>
      <c r="VRU8" s="0"/>
      <c r="VRV8" s="0"/>
      <c r="VRW8" s="0"/>
      <c r="VRX8" s="0"/>
      <c r="VRY8" s="0"/>
      <c r="VRZ8" s="0"/>
      <c r="VSA8" s="0"/>
      <c r="VSB8" s="0"/>
      <c r="VSC8" s="0"/>
      <c r="VSD8" s="0"/>
      <c r="VSE8" s="0"/>
      <c r="VSF8" s="0"/>
      <c r="VSG8" s="0"/>
      <c r="VSH8" s="0"/>
      <c r="VSI8" s="0"/>
      <c r="VSJ8" s="0"/>
      <c r="VSK8" s="0"/>
      <c r="VSL8" s="0"/>
      <c r="VSM8" s="0"/>
      <c r="VSN8" s="0"/>
      <c r="VSO8" s="0"/>
      <c r="VSP8" s="0"/>
      <c r="VSQ8" s="0"/>
      <c r="VSR8" s="0"/>
      <c r="VSS8" s="0"/>
      <c r="VST8" s="0"/>
      <c r="VSU8" s="0"/>
      <c r="VSV8" s="0"/>
      <c r="VSW8" s="0"/>
      <c r="VSX8" s="0"/>
      <c r="VSY8" s="0"/>
      <c r="VSZ8" s="0"/>
      <c r="VTA8" s="0"/>
      <c r="VTB8" s="0"/>
      <c r="VTC8" s="0"/>
      <c r="VTD8" s="0"/>
      <c r="VTE8" s="0"/>
      <c r="VTF8" s="0"/>
      <c r="VTG8" s="0"/>
      <c r="VTH8" s="0"/>
      <c r="VTI8" s="0"/>
      <c r="VTJ8" s="0"/>
      <c r="VTK8" s="0"/>
      <c r="VTL8" s="0"/>
      <c r="VTM8" s="0"/>
      <c r="VTN8" s="0"/>
      <c r="VTO8" s="0"/>
      <c r="VTP8" s="0"/>
      <c r="VTQ8" s="0"/>
      <c r="VTR8" s="0"/>
      <c r="VTS8" s="0"/>
      <c r="VTT8" s="0"/>
      <c r="VTU8" s="0"/>
      <c r="VTV8" s="0"/>
      <c r="VTW8" s="0"/>
      <c r="VTX8" s="0"/>
      <c r="VTY8" s="0"/>
      <c r="VTZ8" s="0"/>
      <c r="VUA8" s="0"/>
      <c r="VUB8" s="0"/>
      <c r="VUC8" s="0"/>
      <c r="VUD8" s="0"/>
      <c r="VUE8" s="0"/>
      <c r="VUF8" s="0"/>
      <c r="VUG8" s="0"/>
      <c r="VUH8" s="0"/>
      <c r="VUI8" s="0"/>
      <c r="VUJ8" s="0"/>
      <c r="VUK8" s="0"/>
      <c r="VUL8" s="0"/>
      <c r="VUM8" s="0"/>
      <c r="VUN8" s="0"/>
      <c r="VUO8" s="0"/>
      <c r="VUP8" s="0"/>
      <c r="VUQ8" s="0"/>
      <c r="VUR8" s="0"/>
      <c r="VUS8" s="0"/>
      <c r="VUT8" s="0"/>
      <c r="VUU8" s="0"/>
      <c r="VUV8" s="0"/>
      <c r="VUW8" s="0"/>
      <c r="VUX8" s="0"/>
      <c r="VUY8" s="0"/>
      <c r="VUZ8" s="0"/>
      <c r="VVA8" s="0"/>
      <c r="VVB8" s="0"/>
      <c r="VVC8" s="0"/>
      <c r="VVD8" s="0"/>
      <c r="VVE8" s="0"/>
      <c r="VVF8" s="0"/>
      <c r="VVG8" s="0"/>
      <c r="VVH8" s="0"/>
      <c r="VVI8" s="0"/>
      <c r="VVJ8" s="0"/>
      <c r="VVK8" s="0"/>
      <c r="VVL8" s="0"/>
      <c r="VVM8" s="0"/>
      <c r="VVN8" s="0"/>
      <c r="VVO8" s="0"/>
      <c r="VVP8" s="0"/>
      <c r="VVQ8" s="0"/>
      <c r="VVR8" s="0"/>
      <c r="VVS8" s="0"/>
      <c r="VVT8" s="0"/>
      <c r="VVU8" s="0"/>
      <c r="VVV8" s="0"/>
      <c r="VVW8" s="0"/>
      <c r="VVX8" s="0"/>
      <c r="VVY8" s="0"/>
      <c r="VVZ8" s="0"/>
      <c r="VWA8" s="0"/>
      <c r="VWB8" s="0"/>
      <c r="VWC8" s="0"/>
      <c r="VWD8" s="0"/>
      <c r="VWE8" s="0"/>
      <c r="VWF8" s="0"/>
      <c r="VWG8" s="0"/>
      <c r="VWH8" s="0"/>
      <c r="VWI8" s="0"/>
      <c r="VWJ8" s="0"/>
      <c r="VWK8" s="0"/>
      <c r="VWL8" s="0"/>
      <c r="VWM8" s="0"/>
      <c r="VWN8" s="0"/>
      <c r="VWO8" s="0"/>
      <c r="VWP8" s="0"/>
      <c r="VWQ8" s="0"/>
      <c r="VWR8" s="0"/>
      <c r="VWS8" s="0"/>
      <c r="VWT8" s="0"/>
      <c r="VWU8" s="0"/>
      <c r="VWV8" s="0"/>
      <c r="VWW8" s="0"/>
      <c r="VWX8" s="0"/>
      <c r="VWY8" s="0"/>
      <c r="VWZ8" s="0"/>
      <c r="VXA8" s="0"/>
      <c r="VXB8" s="0"/>
      <c r="VXC8" s="0"/>
      <c r="VXD8" s="0"/>
      <c r="VXE8" s="0"/>
      <c r="VXF8" s="0"/>
      <c r="VXG8" s="0"/>
      <c r="VXH8" s="0"/>
      <c r="VXI8" s="0"/>
      <c r="VXJ8" s="0"/>
      <c r="VXK8" s="0"/>
      <c r="VXL8" s="0"/>
      <c r="VXM8" s="0"/>
      <c r="VXN8" s="0"/>
      <c r="VXO8" s="0"/>
      <c r="VXP8" s="0"/>
      <c r="VXQ8" s="0"/>
      <c r="VXR8" s="0"/>
      <c r="VXS8" s="0"/>
      <c r="VXT8" s="0"/>
      <c r="VXU8" s="0"/>
      <c r="VXV8" s="0"/>
      <c r="VXW8" s="0"/>
      <c r="VXX8" s="0"/>
      <c r="VXY8" s="0"/>
      <c r="VXZ8" s="0"/>
      <c r="VYA8" s="0"/>
      <c r="VYB8" s="0"/>
      <c r="VYC8" s="0"/>
      <c r="VYD8" s="0"/>
      <c r="VYE8" s="0"/>
      <c r="VYF8" s="0"/>
      <c r="VYG8" s="0"/>
      <c r="VYH8" s="0"/>
      <c r="VYI8" s="0"/>
      <c r="VYJ8" s="0"/>
      <c r="VYK8" s="0"/>
      <c r="VYL8" s="0"/>
      <c r="VYM8" s="0"/>
      <c r="VYN8" s="0"/>
      <c r="VYO8" s="0"/>
      <c r="VYP8" s="0"/>
      <c r="VYQ8" s="0"/>
      <c r="VYR8" s="0"/>
      <c r="VYS8" s="0"/>
      <c r="VYT8" s="0"/>
      <c r="VYU8" s="0"/>
      <c r="VYV8" s="0"/>
      <c r="VYW8" s="0"/>
      <c r="VYX8" s="0"/>
      <c r="VYY8" s="0"/>
      <c r="VYZ8" s="0"/>
      <c r="VZA8" s="0"/>
      <c r="VZB8" s="0"/>
      <c r="VZC8" s="0"/>
      <c r="VZD8" s="0"/>
      <c r="VZE8" s="0"/>
      <c r="VZF8" s="0"/>
      <c r="VZG8" s="0"/>
      <c r="VZH8" s="0"/>
      <c r="VZI8" s="0"/>
      <c r="VZJ8" s="0"/>
      <c r="VZK8" s="0"/>
      <c r="VZL8" s="0"/>
      <c r="VZM8" s="0"/>
      <c r="VZN8" s="0"/>
      <c r="VZO8" s="0"/>
      <c r="VZP8" s="0"/>
      <c r="VZQ8" s="0"/>
      <c r="VZR8" s="0"/>
      <c r="VZS8" s="0"/>
      <c r="VZT8" s="0"/>
      <c r="VZU8" s="0"/>
      <c r="VZV8" s="0"/>
      <c r="VZW8" s="0"/>
      <c r="VZX8" s="0"/>
      <c r="VZY8" s="0"/>
      <c r="VZZ8" s="0"/>
      <c r="WAA8" s="0"/>
      <c r="WAB8" s="0"/>
      <c r="WAC8" s="0"/>
      <c r="WAD8" s="0"/>
      <c r="WAE8" s="0"/>
      <c r="WAF8" s="0"/>
      <c r="WAG8" s="0"/>
      <c r="WAH8" s="0"/>
      <c r="WAI8" s="0"/>
      <c r="WAJ8" s="0"/>
      <c r="WAK8" s="0"/>
      <c r="WAL8" s="0"/>
      <c r="WAM8" s="0"/>
      <c r="WAN8" s="0"/>
      <c r="WAO8" s="0"/>
      <c r="WAP8" s="0"/>
      <c r="WAQ8" s="0"/>
      <c r="WAR8" s="0"/>
      <c r="WAS8" s="0"/>
      <c r="WAT8" s="0"/>
      <c r="WAU8" s="0"/>
      <c r="WAV8" s="0"/>
      <c r="WAW8" s="0"/>
      <c r="WAX8" s="0"/>
      <c r="WAY8" s="0"/>
      <c r="WAZ8" s="0"/>
      <c r="WBA8" s="0"/>
      <c r="WBB8" s="0"/>
      <c r="WBC8" s="0"/>
      <c r="WBD8" s="0"/>
      <c r="WBE8" s="0"/>
      <c r="WBF8" s="0"/>
      <c r="WBG8" s="0"/>
      <c r="WBH8" s="0"/>
      <c r="WBI8" s="0"/>
      <c r="WBJ8" s="0"/>
      <c r="WBK8" s="0"/>
      <c r="WBL8" s="0"/>
      <c r="WBM8" s="0"/>
      <c r="WBN8" s="0"/>
      <c r="WBO8" s="0"/>
      <c r="WBP8" s="0"/>
      <c r="WBQ8" s="0"/>
      <c r="WBR8" s="0"/>
      <c r="WBS8" s="0"/>
      <c r="WBT8" s="0"/>
      <c r="WBU8" s="0"/>
      <c r="WBV8" s="0"/>
      <c r="WBW8" s="0"/>
      <c r="WBX8" s="0"/>
      <c r="WBY8" s="0"/>
      <c r="WBZ8" s="0"/>
      <c r="WCA8" s="0"/>
      <c r="WCB8" s="0"/>
      <c r="WCC8" s="0"/>
      <c r="WCD8" s="0"/>
      <c r="WCE8" s="0"/>
      <c r="WCF8" s="0"/>
      <c r="WCG8" s="0"/>
      <c r="WCH8" s="0"/>
      <c r="WCI8" s="0"/>
      <c r="WCJ8" s="0"/>
      <c r="WCK8" s="0"/>
      <c r="WCL8" s="0"/>
      <c r="WCM8" s="0"/>
      <c r="WCN8" s="0"/>
      <c r="WCO8" s="0"/>
      <c r="WCP8" s="0"/>
      <c r="WCQ8" s="0"/>
      <c r="WCR8" s="0"/>
      <c r="WCS8" s="0"/>
      <c r="WCT8" s="0"/>
      <c r="WCU8" s="0"/>
      <c r="WCV8" s="0"/>
      <c r="WCW8" s="0"/>
      <c r="WCX8" s="0"/>
      <c r="WCY8" s="0"/>
      <c r="WCZ8" s="0"/>
      <c r="WDA8" s="0"/>
      <c r="WDB8" s="0"/>
      <c r="WDC8" s="0"/>
      <c r="WDD8" s="0"/>
      <c r="WDE8" s="0"/>
      <c r="WDF8" s="0"/>
      <c r="WDG8" s="0"/>
      <c r="WDH8" s="0"/>
      <c r="WDI8" s="0"/>
      <c r="WDJ8" s="0"/>
      <c r="WDK8" s="0"/>
      <c r="WDL8" s="0"/>
      <c r="WDM8" s="0"/>
      <c r="WDN8" s="0"/>
      <c r="WDO8" s="0"/>
      <c r="WDP8" s="0"/>
      <c r="WDQ8" s="0"/>
      <c r="WDR8" s="0"/>
      <c r="WDS8" s="0"/>
      <c r="WDT8" s="0"/>
      <c r="WDU8" s="0"/>
      <c r="WDV8" s="0"/>
      <c r="WDW8" s="0"/>
      <c r="WDX8" s="0"/>
      <c r="WDY8" s="0"/>
      <c r="WDZ8" s="0"/>
      <c r="WEA8" s="0"/>
      <c r="WEB8" s="0"/>
      <c r="WEC8" s="0"/>
      <c r="WED8" s="0"/>
      <c r="WEE8" s="0"/>
      <c r="WEF8" s="0"/>
      <c r="WEG8" s="0"/>
      <c r="WEH8" s="0"/>
      <c r="WEI8" s="0"/>
      <c r="WEJ8" s="0"/>
      <c r="WEK8" s="0"/>
      <c r="WEL8" s="0"/>
      <c r="WEM8" s="0"/>
      <c r="WEN8" s="0"/>
      <c r="WEO8" s="0"/>
      <c r="WEP8" s="0"/>
      <c r="WEQ8" s="0"/>
      <c r="WER8" s="0"/>
      <c r="WES8" s="0"/>
      <c r="WET8" s="0"/>
      <c r="WEU8" s="0"/>
      <c r="WEV8" s="0"/>
      <c r="WEW8" s="0"/>
      <c r="WEX8" s="0"/>
      <c r="WEY8" s="0"/>
      <c r="WEZ8" s="0"/>
      <c r="WFA8" s="0"/>
      <c r="WFB8" s="0"/>
      <c r="WFC8" s="0"/>
      <c r="WFD8" s="0"/>
      <c r="WFE8" s="0"/>
      <c r="WFF8" s="0"/>
      <c r="WFG8" s="0"/>
      <c r="WFH8" s="0"/>
      <c r="WFI8" s="0"/>
      <c r="WFJ8" s="0"/>
      <c r="WFK8" s="0"/>
      <c r="WFL8" s="0"/>
      <c r="WFM8" s="0"/>
      <c r="WFN8" s="0"/>
      <c r="WFO8" s="0"/>
      <c r="WFP8" s="0"/>
      <c r="WFQ8" s="0"/>
      <c r="WFR8" s="0"/>
      <c r="WFS8" s="0"/>
      <c r="WFT8" s="0"/>
      <c r="WFU8" s="0"/>
      <c r="WFV8" s="0"/>
      <c r="WFW8" s="0"/>
      <c r="WFX8" s="0"/>
      <c r="WFY8" s="0"/>
      <c r="WFZ8" s="0"/>
      <c r="WGA8" s="0"/>
      <c r="WGB8" s="0"/>
      <c r="WGC8" s="0"/>
      <c r="WGD8" s="0"/>
      <c r="WGE8" s="0"/>
      <c r="WGF8" s="0"/>
      <c r="WGG8" s="0"/>
      <c r="WGH8" s="0"/>
      <c r="WGI8" s="0"/>
      <c r="WGJ8" s="0"/>
      <c r="WGK8" s="0"/>
      <c r="WGL8" s="0"/>
      <c r="WGM8" s="0"/>
      <c r="WGN8" s="0"/>
      <c r="WGO8" s="0"/>
      <c r="WGP8" s="0"/>
      <c r="WGQ8" s="0"/>
      <c r="WGR8" s="0"/>
      <c r="WGS8" s="0"/>
      <c r="WGT8" s="0"/>
      <c r="WGU8" s="0"/>
      <c r="WGV8" s="0"/>
      <c r="WGW8" s="0"/>
      <c r="WGX8" s="0"/>
      <c r="WGY8" s="0"/>
      <c r="WGZ8" s="0"/>
      <c r="WHA8" s="0"/>
      <c r="WHB8" s="0"/>
      <c r="WHC8" s="0"/>
      <c r="WHD8" s="0"/>
      <c r="WHE8" s="0"/>
      <c r="WHF8" s="0"/>
      <c r="WHG8" s="0"/>
      <c r="WHH8" s="0"/>
      <c r="WHI8" s="0"/>
      <c r="WHJ8" s="0"/>
      <c r="WHK8" s="0"/>
      <c r="WHL8" s="0"/>
      <c r="WHM8" s="0"/>
      <c r="WHN8" s="0"/>
      <c r="WHO8" s="0"/>
      <c r="WHP8" s="0"/>
      <c r="WHQ8" s="0"/>
      <c r="WHR8" s="0"/>
      <c r="WHS8" s="0"/>
      <c r="WHT8" s="0"/>
      <c r="WHU8" s="0"/>
      <c r="WHV8" s="0"/>
      <c r="WHW8" s="0"/>
      <c r="WHX8" s="0"/>
      <c r="WHY8" s="0"/>
      <c r="WHZ8" s="0"/>
      <c r="WIA8" s="0"/>
      <c r="WIB8" s="0"/>
      <c r="WIC8" s="0"/>
      <c r="WID8" s="0"/>
      <c r="WIE8" s="0"/>
      <c r="WIF8" s="0"/>
      <c r="WIG8" s="0"/>
      <c r="WIH8" s="0"/>
      <c r="WII8" s="0"/>
      <c r="WIJ8" s="0"/>
      <c r="WIK8" s="0"/>
      <c r="WIL8" s="0"/>
      <c r="WIM8" s="0"/>
      <c r="WIN8" s="0"/>
      <c r="WIO8" s="0"/>
      <c r="WIP8" s="0"/>
      <c r="WIQ8" s="0"/>
      <c r="WIR8" s="0"/>
      <c r="WIS8" s="0"/>
      <c r="WIT8" s="0"/>
      <c r="WIU8" s="0"/>
      <c r="WIV8" s="0"/>
      <c r="WIW8" s="0"/>
      <c r="WIX8" s="0"/>
      <c r="WIY8" s="0"/>
      <c r="WIZ8" s="0"/>
      <c r="WJA8" s="0"/>
      <c r="WJB8" s="0"/>
      <c r="WJC8" s="0"/>
      <c r="WJD8" s="0"/>
      <c r="WJE8" s="0"/>
      <c r="WJF8" s="0"/>
      <c r="WJG8" s="0"/>
      <c r="WJH8" s="0"/>
      <c r="WJI8" s="0"/>
      <c r="WJJ8" s="0"/>
      <c r="WJK8" s="0"/>
      <c r="WJL8" s="0"/>
      <c r="WJM8" s="0"/>
      <c r="WJN8" s="0"/>
      <c r="WJO8" s="0"/>
      <c r="WJP8" s="0"/>
      <c r="WJQ8" s="0"/>
      <c r="WJR8" s="0"/>
      <c r="WJS8" s="0"/>
      <c r="WJT8" s="0"/>
      <c r="WJU8" s="0"/>
      <c r="WJV8" s="0"/>
      <c r="WJW8" s="0"/>
      <c r="WJX8" s="0"/>
      <c r="WJY8" s="0"/>
      <c r="WJZ8" s="0"/>
      <c r="WKA8" s="0"/>
      <c r="WKB8" s="0"/>
      <c r="WKC8" s="0"/>
      <c r="WKD8" s="0"/>
      <c r="WKE8" s="0"/>
      <c r="WKF8" s="0"/>
      <c r="WKG8" s="0"/>
      <c r="WKH8" s="0"/>
      <c r="WKI8" s="0"/>
      <c r="WKJ8" s="0"/>
      <c r="WKK8" s="0"/>
      <c r="WKL8" s="0"/>
      <c r="WKM8" s="0"/>
      <c r="WKN8" s="0"/>
      <c r="WKO8" s="0"/>
      <c r="WKP8" s="0"/>
      <c r="WKQ8" s="0"/>
      <c r="WKR8" s="0"/>
      <c r="WKS8" s="0"/>
      <c r="WKT8" s="0"/>
      <c r="WKU8" s="0"/>
      <c r="WKV8" s="0"/>
      <c r="WKW8" s="0"/>
      <c r="WKX8" s="0"/>
      <c r="WKY8" s="0"/>
      <c r="WKZ8" s="0"/>
      <c r="WLA8" s="0"/>
      <c r="WLB8" s="0"/>
      <c r="WLC8" s="0"/>
      <c r="WLD8" s="0"/>
      <c r="WLE8" s="0"/>
      <c r="WLF8" s="0"/>
      <c r="WLG8" s="0"/>
      <c r="WLH8" s="0"/>
      <c r="WLI8" s="0"/>
      <c r="WLJ8" s="0"/>
      <c r="WLK8" s="0"/>
      <c r="WLL8" s="0"/>
      <c r="WLM8" s="0"/>
      <c r="WLN8" s="0"/>
      <c r="WLO8" s="0"/>
      <c r="WLP8" s="0"/>
      <c r="WLQ8" s="0"/>
      <c r="WLR8" s="0"/>
      <c r="WLS8" s="0"/>
      <c r="WLT8" s="0"/>
      <c r="WLU8" s="0"/>
      <c r="WLV8" s="0"/>
      <c r="WLW8" s="0"/>
      <c r="WLX8" s="0"/>
      <c r="WLY8" s="0"/>
      <c r="WLZ8" s="0"/>
      <c r="WMA8" s="0"/>
      <c r="WMB8" s="0"/>
      <c r="WMC8" s="0"/>
      <c r="WMD8" s="0"/>
      <c r="WME8" s="0"/>
      <c r="WMF8" s="0"/>
      <c r="WMG8" s="0"/>
      <c r="WMH8" s="0"/>
      <c r="WMI8" s="0"/>
      <c r="WMJ8" s="0"/>
      <c r="WMK8" s="0"/>
      <c r="WML8" s="0"/>
      <c r="WMM8" s="0"/>
      <c r="WMN8" s="0"/>
      <c r="WMO8" s="0"/>
      <c r="WMP8" s="0"/>
      <c r="WMQ8" s="0"/>
      <c r="WMR8" s="0"/>
      <c r="WMS8" s="0"/>
      <c r="WMT8" s="0"/>
      <c r="WMU8" s="0"/>
      <c r="WMV8" s="0"/>
      <c r="WMW8" s="0"/>
      <c r="WMX8" s="0"/>
      <c r="WMY8" s="0"/>
      <c r="WMZ8" s="0"/>
      <c r="WNA8" s="0"/>
      <c r="WNB8" s="0"/>
      <c r="WNC8" s="0"/>
      <c r="WND8" s="0"/>
      <c r="WNE8" s="0"/>
      <c r="WNF8" s="0"/>
      <c r="WNG8" s="0"/>
      <c r="WNH8" s="0"/>
      <c r="WNI8" s="0"/>
      <c r="WNJ8" s="0"/>
      <c r="WNK8" s="0"/>
      <c r="WNL8" s="0"/>
      <c r="WNM8" s="0"/>
      <c r="WNN8" s="0"/>
      <c r="WNO8" s="0"/>
      <c r="WNP8" s="0"/>
      <c r="WNQ8" s="0"/>
      <c r="WNR8" s="0"/>
      <c r="WNS8" s="0"/>
      <c r="WNT8" s="0"/>
      <c r="WNU8" s="0"/>
      <c r="WNV8" s="0"/>
      <c r="WNW8" s="0"/>
      <c r="WNX8" s="0"/>
      <c r="WNY8" s="0"/>
      <c r="WNZ8" s="0"/>
      <c r="WOA8" s="0"/>
      <c r="WOB8" s="0"/>
      <c r="WOC8" s="0"/>
      <c r="WOD8" s="0"/>
      <c r="WOE8" s="0"/>
      <c r="WOF8" s="0"/>
      <c r="WOG8" s="0"/>
      <c r="WOH8" s="0"/>
      <c r="WOI8" s="0"/>
      <c r="WOJ8" s="0"/>
      <c r="WOK8" s="0"/>
      <c r="WOL8" s="0"/>
      <c r="WOM8" s="0"/>
      <c r="WON8" s="0"/>
      <c r="WOO8" s="0"/>
      <c r="WOP8" s="0"/>
      <c r="WOQ8" s="0"/>
      <c r="WOR8" s="0"/>
      <c r="WOS8" s="0"/>
      <c r="WOT8" s="0"/>
      <c r="WOU8" s="0"/>
      <c r="WOV8" s="0"/>
      <c r="WOW8" s="0"/>
      <c r="WOX8" s="0"/>
      <c r="WOY8" s="0"/>
      <c r="WOZ8" s="0"/>
      <c r="WPA8" s="0"/>
      <c r="WPB8" s="0"/>
      <c r="WPC8" s="0"/>
      <c r="WPD8" s="0"/>
      <c r="WPE8" s="0"/>
      <c r="WPF8" s="0"/>
      <c r="WPG8" s="0"/>
      <c r="WPH8" s="0"/>
      <c r="WPI8" s="0"/>
      <c r="WPJ8" s="0"/>
      <c r="WPK8" s="0"/>
      <c r="WPL8" s="0"/>
      <c r="WPM8" s="0"/>
      <c r="WPN8" s="0"/>
      <c r="WPO8" s="0"/>
      <c r="WPP8" s="0"/>
      <c r="WPQ8" s="0"/>
      <c r="WPR8" s="0"/>
      <c r="WPS8" s="0"/>
      <c r="WPT8" s="0"/>
      <c r="WPU8" s="0"/>
      <c r="WPV8" s="0"/>
      <c r="WPW8" s="0"/>
      <c r="WPX8" s="0"/>
      <c r="WPY8" s="0"/>
      <c r="WPZ8" s="0"/>
      <c r="WQA8" s="0"/>
      <c r="WQB8" s="0"/>
      <c r="WQC8" s="0"/>
      <c r="WQD8" s="0"/>
      <c r="WQE8" s="0"/>
      <c r="WQF8" s="0"/>
      <c r="WQG8" s="0"/>
      <c r="WQH8" s="0"/>
      <c r="WQI8" s="0"/>
      <c r="WQJ8" s="0"/>
      <c r="WQK8" s="0"/>
      <c r="WQL8" s="0"/>
      <c r="WQM8" s="0"/>
      <c r="WQN8" s="0"/>
      <c r="WQO8" s="0"/>
      <c r="WQP8" s="0"/>
      <c r="WQQ8" s="0"/>
      <c r="WQR8" s="0"/>
      <c r="WQS8" s="0"/>
      <c r="WQT8" s="0"/>
      <c r="WQU8" s="0"/>
      <c r="WQV8" s="0"/>
      <c r="WQW8" s="0"/>
      <c r="WQX8" s="0"/>
      <c r="WQY8" s="0"/>
      <c r="WQZ8" s="0"/>
      <c r="WRA8" s="0"/>
      <c r="WRB8" s="0"/>
      <c r="WRC8" s="0"/>
      <c r="WRD8" s="0"/>
      <c r="WRE8" s="0"/>
      <c r="WRF8" s="0"/>
      <c r="WRG8" s="0"/>
      <c r="WRH8" s="0"/>
      <c r="WRI8" s="0"/>
      <c r="WRJ8" s="0"/>
      <c r="WRK8" s="0"/>
      <c r="WRL8" s="0"/>
      <c r="WRM8" s="0"/>
      <c r="WRN8" s="0"/>
      <c r="WRO8" s="0"/>
      <c r="WRP8" s="0"/>
      <c r="WRQ8" s="0"/>
      <c r="WRR8" s="0"/>
      <c r="WRS8" s="0"/>
      <c r="WRT8" s="0"/>
      <c r="WRU8" s="0"/>
      <c r="WRV8" s="0"/>
      <c r="WRW8" s="0"/>
      <c r="WRX8" s="0"/>
      <c r="WRY8" s="0"/>
      <c r="WRZ8" s="0"/>
      <c r="WSA8" s="0"/>
      <c r="WSB8" s="0"/>
      <c r="WSC8" s="0"/>
      <c r="WSD8" s="0"/>
      <c r="WSE8" s="0"/>
      <c r="WSF8" s="0"/>
      <c r="WSG8" s="0"/>
      <c r="WSH8" s="0"/>
      <c r="WSI8" s="0"/>
      <c r="WSJ8" s="0"/>
      <c r="WSK8" s="0"/>
      <c r="WSL8" s="0"/>
      <c r="WSM8" s="0"/>
      <c r="WSN8" s="0"/>
      <c r="WSO8" s="0"/>
      <c r="WSP8" s="0"/>
      <c r="WSQ8" s="0"/>
      <c r="WSR8" s="0"/>
      <c r="WSS8" s="0"/>
      <c r="WST8" s="0"/>
      <c r="WSU8" s="0"/>
      <c r="WSV8" s="0"/>
      <c r="WSW8" s="0"/>
      <c r="WSX8" s="0"/>
      <c r="WSY8" s="0"/>
      <c r="WSZ8" s="0"/>
      <c r="WTA8" s="0"/>
      <c r="WTB8" s="0"/>
      <c r="WTC8" s="0"/>
      <c r="WTD8" s="0"/>
      <c r="WTE8" s="0"/>
      <c r="WTF8" s="0"/>
      <c r="WTG8" s="0"/>
      <c r="WTH8" s="0"/>
      <c r="WTI8" s="0"/>
      <c r="WTJ8" s="0"/>
      <c r="WTK8" s="0"/>
      <c r="WTL8" s="0"/>
      <c r="WTM8" s="0"/>
      <c r="WTN8" s="0"/>
      <c r="WTO8" s="0"/>
      <c r="WTP8" s="0"/>
      <c r="WTQ8" s="0"/>
      <c r="WTR8" s="0"/>
      <c r="WTS8" s="0"/>
      <c r="WTT8" s="0"/>
      <c r="WTU8" s="0"/>
      <c r="WTV8" s="0"/>
      <c r="WTW8" s="0"/>
      <c r="WTX8" s="0"/>
      <c r="WTY8" s="0"/>
      <c r="WTZ8" s="0"/>
      <c r="WUA8" s="0"/>
      <c r="WUB8" s="0"/>
      <c r="WUC8" s="0"/>
      <c r="WUD8" s="0"/>
      <c r="WUE8" s="0"/>
      <c r="WUF8" s="0"/>
      <c r="WUG8" s="0"/>
      <c r="WUH8" s="0"/>
      <c r="WUI8" s="0"/>
      <c r="WUJ8" s="0"/>
      <c r="WUK8" s="0"/>
      <c r="WUL8" s="0"/>
      <c r="WUM8" s="0"/>
      <c r="WUN8" s="0"/>
      <c r="WUO8" s="0"/>
      <c r="WUP8" s="0"/>
      <c r="WUQ8" s="0"/>
      <c r="WUR8" s="0"/>
      <c r="WUS8" s="0"/>
      <c r="WUT8" s="0"/>
      <c r="WUU8" s="0"/>
      <c r="WUV8" s="0"/>
      <c r="WUW8" s="0"/>
      <c r="WUX8" s="0"/>
      <c r="WUY8" s="0"/>
      <c r="WUZ8" s="0"/>
      <c r="WVA8" s="0"/>
      <c r="WVB8" s="0"/>
      <c r="WVC8" s="0"/>
      <c r="WVD8" s="0"/>
      <c r="WVE8" s="0"/>
      <c r="WVF8" s="0"/>
      <c r="WVG8" s="0"/>
      <c r="WVH8" s="0"/>
      <c r="WVI8" s="0"/>
      <c r="WVJ8" s="0"/>
      <c r="WVK8" s="0"/>
      <c r="WVL8" s="0"/>
      <c r="WVM8" s="0"/>
      <c r="WVN8" s="0"/>
      <c r="WVO8" s="0"/>
      <c r="WVP8" s="0"/>
      <c r="WVQ8" s="0"/>
      <c r="WVR8" s="0"/>
      <c r="WVS8" s="0"/>
      <c r="WVT8" s="0"/>
      <c r="WVU8" s="0"/>
      <c r="WVV8" s="0"/>
      <c r="WVW8" s="0"/>
      <c r="WVX8" s="0"/>
      <c r="WVY8" s="0"/>
      <c r="WVZ8" s="0"/>
      <c r="WWA8" s="0"/>
      <c r="WWB8" s="0"/>
      <c r="WWC8" s="0"/>
      <c r="WWD8" s="0"/>
      <c r="WWE8" s="0"/>
      <c r="WWF8" s="0"/>
      <c r="WWG8" s="0"/>
      <c r="WWH8" s="0"/>
      <c r="WWI8" s="0"/>
      <c r="WWJ8" s="0"/>
      <c r="WWK8" s="0"/>
      <c r="WWL8" s="0"/>
      <c r="WWM8" s="0"/>
      <c r="WWN8" s="0"/>
      <c r="WWO8" s="0"/>
      <c r="WWP8" s="0"/>
      <c r="WWQ8" s="0"/>
      <c r="WWR8" s="0"/>
      <c r="WWS8" s="0"/>
      <c r="WWT8" s="0"/>
      <c r="WWU8" s="0"/>
      <c r="WWV8" s="0"/>
      <c r="WWW8" s="0"/>
      <c r="WWX8" s="0"/>
      <c r="WWY8" s="0"/>
      <c r="WWZ8" s="0"/>
      <c r="WXA8" s="0"/>
      <c r="WXB8" s="0"/>
      <c r="WXC8" s="0"/>
      <c r="WXD8" s="0"/>
      <c r="WXE8" s="0"/>
      <c r="WXF8" s="0"/>
      <c r="WXG8" s="0"/>
      <c r="WXH8" s="0"/>
      <c r="WXI8" s="0"/>
      <c r="WXJ8" s="0"/>
      <c r="WXK8" s="0"/>
      <c r="WXL8" s="0"/>
      <c r="WXM8" s="0"/>
      <c r="WXN8" s="0"/>
      <c r="WXO8" s="0"/>
      <c r="WXP8" s="0"/>
      <c r="WXQ8" s="0"/>
      <c r="WXR8" s="0"/>
      <c r="WXS8" s="0"/>
      <c r="WXT8" s="0"/>
      <c r="WXU8" s="0"/>
      <c r="WXV8" s="0"/>
      <c r="WXW8" s="0"/>
      <c r="WXX8" s="0"/>
      <c r="WXY8" s="0"/>
      <c r="WXZ8" s="0"/>
      <c r="WYA8" s="0"/>
      <c r="WYB8" s="0"/>
      <c r="WYC8" s="0"/>
      <c r="WYD8" s="0"/>
      <c r="WYE8" s="0"/>
      <c r="WYF8" s="0"/>
      <c r="WYG8" s="0"/>
      <c r="WYH8" s="0"/>
      <c r="WYI8" s="0"/>
      <c r="WYJ8" s="0"/>
      <c r="WYK8" s="0"/>
      <c r="WYL8" s="0"/>
      <c r="WYM8" s="0"/>
      <c r="WYN8" s="0"/>
      <c r="WYO8" s="0"/>
      <c r="WYP8" s="0"/>
      <c r="WYQ8" s="0"/>
      <c r="WYR8" s="0"/>
      <c r="WYS8" s="0"/>
      <c r="WYT8" s="0"/>
      <c r="WYU8" s="0"/>
      <c r="WYV8" s="0"/>
      <c r="WYW8" s="0"/>
      <c r="WYX8" s="0"/>
      <c r="WYY8" s="0"/>
      <c r="WYZ8" s="0"/>
      <c r="WZA8" s="0"/>
      <c r="WZB8" s="0"/>
      <c r="WZC8" s="0"/>
      <c r="WZD8" s="0"/>
      <c r="WZE8" s="0"/>
      <c r="WZF8" s="0"/>
      <c r="WZG8" s="0"/>
      <c r="WZH8" s="0"/>
      <c r="WZI8" s="0"/>
      <c r="WZJ8" s="0"/>
      <c r="WZK8" s="0"/>
      <c r="WZL8" s="0"/>
      <c r="WZM8" s="0"/>
      <c r="WZN8" s="0"/>
      <c r="WZO8" s="0"/>
      <c r="WZP8" s="0"/>
      <c r="WZQ8" s="0"/>
      <c r="WZR8" s="0"/>
      <c r="WZS8" s="0"/>
      <c r="WZT8" s="0"/>
      <c r="WZU8" s="0"/>
      <c r="WZV8" s="0"/>
      <c r="WZW8" s="0"/>
      <c r="WZX8" s="0"/>
      <c r="WZY8" s="0"/>
      <c r="WZZ8" s="0"/>
      <c r="XAA8" s="0"/>
      <c r="XAB8" s="0"/>
      <c r="XAC8" s="0"/>
      <c r="XAD8" s="0"/>
      <c r="XAE8" s="0"/>
      <c r="XAF8" s="0"/>
      <c r="XAG8" s="0"/>
      <c r="XAH8" s="0"/>
      <c r="XAI8" s="0"/>
      <c r="XAJ8" s="0"/>
      <c r="XAK8" s="0"/>
      <c r="XAL8" s="0"/>
      <c r="XAM8" s="0"/>
      <c r="XAN8" s="0"/>
      <c r="XAO8" s="0"/>
      <c r="XAP8" s="0"/>
      <c r="XAQ8" s="0"/>
      <c r="XAR8" s="0"/>
      <c r="XAS8" s="0"/>
      <c r="XAT8" s="0"/>
      <c r="XAU8" s="0"/>
      <c r="XAV8" s="0"/>
      <c r="XAW8" s="0"/>
      <c r="XAX8" s="0"/>
      <c r="XAY8" s="0"/>
      <c r="XAZ8" s="0"/>
      <c r="XBA8" s="0"/>
      <c r="XBB8" s="0"/>
      <c r="XBC8" s="0"/>
      <c r="XBD8" s="0"/>
      <c r="XBE8" s="0"/>
      <c r="XBF8" s="0"/>
      <c r="XBG8" s="0"/>
      <c r="XBH8" s="0"/>
      <c r="XBI8" s="0"/>
      <c r="XBJ8" s="0"/>
      <c r="XBK8" s="0"/>
      <c r="XBL8" s="0"/>
      <c r="XBM8" s="0"/>
      <c r="XBN8" s="0"/>
      <c r="XBO8" s="0"/>
      <c r="XBP8" s="0"/>
      <c r="XBQ8" s="0"/>
      <c r="XBR8" s="0"/>
      <c r="XBS8" s="0"/>
      <c r="XBT8" s="0"/>
      <c r="XBU8" s="0"/>
      <c r="XBV8" s="0"/>
      <c r="XBW8" s="0"/>
      <c r="XBX8" s="0"/>
      <c r="XBY8" s="0"/>
      <c r="XBZ8" s="0"/>
      <c r="XCA8" s="0"/>
      <c r="XCB8" s="0"/>
      <c r="XCC8" s="0"/>
      <c r="XCD8" s="0"/>
      <c r="XCE8" s="0"/>
      <c r="XCF8" s="0"/>
      <c r="XCG8" s="0"/>
      <c r="XCH8" s="0"/>
      <c r="XCI8" s="0"/>
      <c r="XCJ8" s="0"/>
      <c r="XCK8" s="0"/>
      <c r="XCL8" s="0"/>
      <c r="XCM8" s="0"/>
      <c r="XCN8" s="0"/>
      <c r="XCO8" s="0"/>
      <c r="XCP8" s="0"/>
      <c r="XCQ8" s="0"/>
      <c r="XCR8" s="0"/>
      <c r="XCS8" s="0"/>
      <c r="XCT8" s="0"/>
      <c r="XCU8" s="0"/>
      <c r="XCV8" s="0"/>
      <c r="XCW8" s="0"/>
      <c r="XCX8" s="0"/>
      <c r="XCY8" s="0"/>
      <c r="XCZ8" s="0"/>
      <c r="XDA8" s="0"/>
      <c r="XDB8" s="0"/>
      <c r="XDC8" s="0"/>
      <c r="XDD8" s="0"/>
      <c r="XDE8" s="0"/>
      <c r="XDF8" s="0"/>
      <c r="XDG8" s="0"/>
      <c r="XDH8" s="0"/>
      <c r="XDI8" s="0"/>
      <c r="XDJ8" s="0"/>
      <c r="XDK8" s="0"/>
      <c r="XDL8" s="0"/>
      <c r="XDM8" s="0"/>
      <c r="XDN8" s="0"/>
      <c r="XDO8" s="0"/>
      <c r="XDP8" s="0"/>
      <c r="XDQ8" s="0"/>
      <c r="XDR8" s="0"/>
      <c r="XDS8" s="0"/>
      <c r="XDT8" s="0"/>
      <c r="XDU8" s="0"/>
      <c r="XDV8" s="0"/>
      <c r="XDW8" s="0"/>
      <c r="XDX8" s="0"/>
      <c r="XDY8" s="0"/>
      <c r="XDZ8" s="0"/>
      <c r="XEA8" s="0"/>
      <c r="XEB8" s="0"/>
      <c r="XEC8" s="0"/>
      <c r="XED8" s="0"/>
      <c r="XEE8" s="0"/>
      <c r="XEF8" s="0"/>
      <c r="XEG8" s="0"/>
      <c r="XEH8" s="0"/>
      <c r="XEI8" s="0"/>
      <c r="XEJ8" s="0"/>
      <c r="XEK8" s="0"/>
      <c r="XEL8" s="0"/>
      <c r="XEM8" s="0"/>
      <c r="XEN8" s="0"/>
      <c r="XEO8" s="0"/>
      <c r="XEP8" s="0"/>
      <c r="XEQ8" s="0"/>
      <c r="XER8" s="0"/>
      <c r="XES8" s="0"/>
      <c r="XET8" s="0"/>
      <c r="XEU8" s="0"/>
      <c r="XEV8" s="0"/>
      <c r="XEW8" s="0"/>
      <c r="XEX8" s="0"/>
      <c r="XEY8" s="0"/>
      <c r="XEZ8" s="0"/>
      <c r="XFA8" s="0"/>
      <c r="XFB8" s="0"/>
      <c r="XFC8" s="0"/>
      <c r="XFD8" s="0"/>
    </row>
    <row r="9" customFormat="false" ht="15" hidden="false" customHeight="false" outlineLevel="0" collapsed="false">
      <c r="A9" s="0"/>
      <c r="B9" s="453" t="s">
        <v>12</v>
      </c>
      <c r="C9" s="454" t="s">
        <v>312</v>
      </c>
      <c r="D9" s="461"/>
      <c r="E9" s="461"/>
      <c r="G9" s="0"/>
      <c r="H9" s="0"/>
      <c r="I9" s="0"/>
      <c r="J9" s="446"/>
      <c r="M9" s="446"/>
      <c r="N9" s="446"/>
      <c r="O9" s="446"/>
      <c r="P9" s="446"/>
      <c r="Q9" s="446"/>
      <c r="R9" s="446"/>
      <c r="S9" s="446"/>
      <c r="T9" s="446"/>
      <c r="U9" s="446"/>
      <c r="V9" s="446"/>
      <c r="W9" s="446"/>
      <c r="X9" s="446"/>
      <c r="Y9" s="446"/>
      <c r="Z9" s="446"/>
      <c r="AA9" s="446"/>
      <c r="AB9" s="446"/>
      <c r="AC9" s="446"/>
      <c r="AD9" s="446"/>
      <c r="AE9" s="446"/>
      <c r="AF9" s="446"/>
      <c r="AG9" s="446"/>
      <c r="AH9" s="446"/>
      <c r="AI9" s="446"/>
      <c r="AJ9" s="446"/>
      <c r="AK9" s="446"/>
      <c r="AL9" s="446"/>
      <c r="AM9" s="446"/>
      <c r="AN9" s="446"/>
      <c r="AO9" s="446"/>
      <c r="AP9" s="446"/>
      <c r="AQ9" s="446"/>
      <c r="AR9" s="446"/>
      <c r="AS9" s="446"/>
      <c r="AT9" s="446"/>
      <c r="AU9" s="446"/>
      <c r="AV9" s="446"/>
      <c r="AW9" s="446"/>
      <c r="AX9" s="446"/>
      <c r="AY9" s="446"/>
      <c r="AZ9" s="446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  <c r="AMK9" s="0"/>
      <c r="AML9" s="0"/>
      <c r="AMM9" s="0"/>
      <c r="AMN9" s="0"/>
      <c r="AMO9" s="0"/>
      <c r="AMP9" s="0"/>
      <c r="AMQ9" s="0"/>
      <c r="AMR9" s="0"/>
      <c r="AMS9" s="0"/>
      <c r="AMT9" s="0"/>
      <c r="AMU9" s="0"/>
      <c r="AMV9" s="0"/>
      <c r="AMW9" s="0"/>
      <c r="AMX9" s="0"/>
      <c r="AMY9" s="0"/>
      <c r="AMZ9" s="0"/>
      <c r="ANA9" s="0"/>
      <c r="ANB9" s="0"/>
      <c r="ANC9" s="0"/>
      <c r="AND9" s="0"/>
      <c r="ANE9" s="0"/>
      <c r="ANF9" s="0"/>
      <c r="ANG9" s="0"/>
      <c r="ANH9" s="0"/>
      <c r="ANI9" s="0"/>
      <c r="ANJ9" s="0"/>
      <c r="ANK9" s="0"/>
      <c r="ANL9" s="0"/>
      <c r="ANM9" s="0"/>
      <c r="ANN9" s="0"/>
      <c r="ANO9" s="0"/>
      <c r="ANP9" s="0"/>
      <c r="ANQ9" s="0"/>
      <c r="ANR9" s="0"/>
      <c r="ANS9" s="0"/>
      <c r="ANT9" s="0"/>
      <c r="ANU9" s="0"/>
      <c r="ANV9" s="0"/>
      <c r="ANW9" s="0"/>
      <c r="ANX9" s="0"/>
      <c r="ANY9" s="0"/>
      <c r="ANZ9" s="0"/>
      <c r="AOA9" s="0"/>
      <c r="AOB9" s="0"/>
      <c r="AOC9" s="0"/>
      <c r="AOD9" s="0"/>
      <c r="AOE9" s="0"/>
      <c r="AOF9" s="0"/>
      <c r="AOG9" s="0"/>
      <c r="AOH9" s="0"/>
      <c r="AOI9" s="0"/>
      <c r="AOJ9" s="0"/>
      <c r="AOK9" s="0"/>
      <c r="AOL9" s="0"/>
      <c r="AOM9" s="0"/>
      <c r="AON9" s="0"/>
      <c r="AOO9" s="0"/>
      <c r="AOP9" s="0"/>
      <c r="AOQ9" s="0"/>
      <c r="AOR9" s="0"/>
      <c r="AOS9" s="0"/>
      <c r="AOT9" s="0"/>
      <c r="AOU9" s="0"/>
      <c r="AOV9" s="0"/>
      <c r="AOW9" s="0"/>
      <c r="AOX9" s="0"/>
      <c r="AOY9" s="0"/>
      <c r="AOZ9" s="0"/>
      <c r="APA9" s="0"/>
      <c r="APB9" s="0"/>
      <c r="APC9" s="0"/>
      <c r="APD9" s="0"/>
      <c r="APE9" s="0"/>
      <c r="APF9" s="0"/>
      <c r="APG9" s="0"/>
      <c r="APH9" s="0"/>
      <c r="API9" s="0"/>
      <c r="APJ9" s="0"/>
      <c r="APK9" s="0"/>
      <c r="APL9" s="0"/>
      <c r="APM9" s="0"/>
      <c r="APN9" s="0"/>
      <c r="APO9" s="0"/>
      <c r="APP9" s="0"/>
      <c r="APQ9" s="0"/>
      <c r="APR9" s="0"/>
      <c r="APS9" s="0"/>
      <c r="APT9" s="0"/>
      <c r="APU9" s="0"/>
      <c r="APV9" s="0"/>
      <c r="APW9" s="0"/>
      <c r="APX9" s="0"/>
      <c r="APY9" s="0"/>
      <c r="APZ9" s="0"/>
      <c r="AQA9" s="0"/>
      <c r="AQB9" s="0"/>
      <c r="AQC9" s="0"/>
      <c r="AQD9" s="0"/>
      <c r="AQE9" s="0"/>
      <c r="AQF9" s="0"/>
      <c r="AQG9" s="0"/>
      <c r="AQH9" s="0"/>
      <c r="AQI9" s="0"/>
      <c r="AQJ9" s="0"/>
      <c r="AQK9" s="0"/>
      <c r="AQL9" s="0"/>
      <c r="AQM9" s="0"/>
      <c r="AQN9" s="0"/>
      <c r="AQO9" s="0"/>
      <c r="AQP9" s="0"/>
      <c r="AQQ9" s="0"/>
      <c r="AQR9" s="0"/>
      <c r="AQS9" s="0"/>
      <c r="AQT9" s="0"/>
      <c r="AQU9" s="0"/>
      <c r="AQV9" s="0"/>
      <c r="AQW9" s="0"/>
      <c r="AQX9" s="0"/>
      <c r="AQY9" s="0"/>
      <c r="AQZ9" s="0"/>
      <c r="ARA9" s="0"/>
      <c r="ARB9" s="0"/>
      <c r="ARC9" s="0"/>
      <c r="ARD9" s="0"/>
      <c r="ARE9" s="0"/>
      <c r="ARF9" s="0"/>
      <c r="ARG9" s="0"/>
      <c r="ARH9" s="0"/>
      <c r="ARI9" s="0"/>
      <c r="ARJ9" s="0"/>
      <c r="ARK9" s="0"/>
      <c r="ARL9" s="0"/>
      <c r="ARM9" s="0"/>
      <c r="ARN9" s="0"/>
      <c r="ARO9" s="0"/>
      <c r="ARP9" s="0"/>
      <c r="ARQ9" s="0"/>
      <c r="ARR9" s="0"/>
      <c r="ARS9" s="0"/>
      <c r="ART9" s="0"/>
      <c r="ARU9" s="0"/>
      <c r="ARV9" s="0"/>
      <c r="ARW9" s="0"/>
      <c r="ARX9" s="0"/>
      <c r="ARY9" s="0"/>
      <c r="ARZ9" s="0"/>
      <c r="ASA9" s="0"/>
      <c r="ASB9" s="0"/>
      <c r="ASC9" s="0"/>
      <c r="ASD9" s="0"/>
      <c r="ASE9" s="0"/>
      <c r="ASF9" s="0"/>
      <c r="ASG9" s="0"/>
      <c r="ASH9" s="0"/>
      <c r="ASI9" s="0"/>
      <c r="ASJ9" s="0"/>
      <c r="ASK9" s="0"/>
      <c r="ASL9" s="0"/>
      <c r="ASM9" s="0"/>
      <c r="ASN9" s="0"/>
      <c r="ASO9" s="0"/>
      <c r="ASP9" s="0"/>
      <c r="ASQ9" s="0"/>
      <c r="ASR9" s="0"/>
      <c r="ASS9" s="0"/>
      <c r="AST9" s="0"/>
      <c r="ASU9" s="0"/>
      <c r="ASV9" s="0"/>
      <c r="ASW9" s="0"/>
      <c r="ASX9" s="0"/>
      <c r="ASY9" s="0"/>
      <c r="ASZ9" s="0"/>
      <c r="ATA9" s="0"/>
      <c r="ATB9" s="0"/>
      <c r="ATC9" s="0"/>
      <c r="ATD9" s="0"/>
      <c r="ATE9" s="0"/>
      <c r="ATF9" s="0"/>
      <c r="ATG9" s="0"/>
      <c r="ATH9" s="0"/>
      <c r="ATI9" s="0"/>
      <c r="ATJ9" s="0"/>
      <c r="ATK9" s="0"/>
      <c r="ATL9" s="0"/>
      <c r="ATM9" s="0"/>
      <c r="ATN9" s="0"/>
      <c r="ATO9" s="0"/>
      <c r="ATP9" s="0"/>
      <c r="ATQ9" s="0"/>
      <c r="ATR9" s="0"/>
      <c r="ATS9" s="0"/>
      <c r="ATT9" s="0"/>
      <c r="ATU9" s="0"/>
      <c r="ATV9" s="0"/>
      <c r="ATW9" s="0"/>
      <c r="ATX9" s="0"/>
      <c r="ATY9" s="0"/>
      <c r="ATZ9" s="0"/>
      <c r="AUA9" s="0"/>
      <c r="AUB9" s="0"/>
      <c r="AUC9" s="0"/>
      <c r="AUD9" s="0"/>
      <c r="AUE9" s="0"/>
      <c r="AUF9" s="0"/>
      <c r="AUG9" s="0"/>
      <c r="AUH9" s="0"/>
      <c r="AUI9" s="0"/>
      <c r="AUJ9" s="0"/>
      <c r="AUK9" s="0"/>
      <c r="AUL9" s="0"/>
      <c r="AUM9" s="0"/>
      <c r="AUN9" s="0"/>
      <c r="AUO9" s="0"/>
      <c r="AUP9" s="0"/>
      <c r="AUQ9" s="0"/>
      <c r="AUR9" s="0"/>
      <c r="AUS9" s="0"/>
      <c r="AUT9" s="0"/>
      <c r="AUU9" s="0"/>
      <c r="AUV9" s="0"/>
      <c r="AUW9" s="0"/>
      <c r="AUX9" s="0"/>
      <c r="AUY9" s="0"/>
      <c r="AUZ9" s="0"/>
      <c r="AVA9" s="0"/>
      <c r="AVB9" s="0"/>
      <c r="AVC9" s="0"/>
      <c r="AVD9" s="0"/>
      <c r="AVE9" s="0"/>
      <c r="AVF9" s="0"/>
      <c r="AVG9" s="0"/>
      <c r="AVH9" s="0"/>
      <c r="AVI9" s="0"/>
      <c r="AVJ9" s="0"/>
      <c r="AVK9" s="0"/>
      <c r="AVL9" s="0"/>
      <c r="AVM9" s="0"/>
      <c r="AVN9" s="0"/>
      <c r="AVO9" s="0"/>
      <c r="AVP9" s="0"/>
      <c r="AVQ9" s="0"/>
      <c r="AVR9" s="0"/>
      <c r="AVS9" s="0"/>
      <c r="AVT9" s="0"/>
      <c r="AVU9" s="0"/>
      <c r="AVV9" s="0"/>
      <c r="AVW9" s="0"/>
      <c r="AVX9" s="0"/>
      <c r="AVY9" s="0"/>
      <c r="AVZ9" s="0"/>
      <c r="AWA9" s="0"/>
      <c r="AWB9" s="0"/>
      <c r="AWC9" s="0"/>
      <c r="AWD9" s="0"/>
      <c r="AWE9" s="0"/>
      <c r="AWF9" s="0"/>
      <c r="AWG9" s="0"/>
      <c r="AWH9" s="0"/>
      <c r="AWI9" s="0"/>
      <c r="AWJ9" s="0"/>
      <c r="AWK9" s="0"/>
      <c r="AWL9" s="0"/>
      <c r="AWM9" s="0"/>
      <c r="AWN9" s="0"/>
      <c r="AWO9" s="0"/>
      <c r="AWP9" s="0"/>
      <c r="AWQ9" s="0"/>
      <c r="AWR9" s="0"/>
      <c r="AWS9" s="0"/>
      <c r="AWT9" s="0"/>
      <c r="AWU9" s="0"/>
      <c r="AWV9" s="0"/>
      <c r="AWW9" s="0"/>
      <c r="AWX9" s="0"/>
      <c r="AWY9" s="0"/>
      <c r="AWZ9" s="0"/>
      <c r="AXA9" s="0"/>
      <c r="AXB9" s="0"/>
      <c r="AXC9" s="0"/>
      <c r="AXD9" s="0"/>
      <c r="AXE9" s="0"/>
      <c r="AXF9" s="0"/>
      <c r="AXG9" s="0"/>
      <c r="AXH9" s="0"/>
      <c r="AXI9" s="0"/>
      <c r="AXJ9" s="0"/>
      <c r="AXK9" s="0"/>
      <c r="AXL9" s="0"/>
      <c r="AXM9" s="0"/>
      <c r="AXN9" s="0"/>
      <c r="AXO9" s="0"/>
      <c r="AXP9" s="0"/>
      <c r="AXQ9" s="0"/>
      <c r="AXR9" s="0"/>
      <c r="AXS9" s="0"/>
      <c r="AXT9" s="0"/>
      <c r="AXU9" s="0"/>
      <c r="AXV9" s="0"/>
      <c r="AXW9" s="0"/>
      <c r="AXX9" s="0"/>
      <c r="AXY9" s="0"/>
      <c r="AXZ9" s="0"/>
      <c r="AYA9" s="0"/>
      <c r="AYB9" s="0"/>
      <c r="AYC9" s="0"/>
      <c r="AYD9" s="0"/>
      <c r="AYE9" s="0"/>
      <c r="AYF9" s="0"/>
      <c r="AYG9" s="0"/>
      <c r="AYH9" s="0"/>
      <c r="AYI9" s="0"/>
      <c r="AYJ9" s="0"/>
      <c r="AYK9" s="0"/>
      <c r="AYL9" s="0"/>
      <c r="AYM9" s="0"/>
      <c r="AYN9" s="0"/>
      <c r="AYO9" s="0"/>
      <c r="AYP9" s="0"/>
      <c r="AYQ9" s="0"/>
      <c r="AYR9" s="0"/>
      <c r="AYS9" s="0"/>
      <c r="AYT9" s="0"/>
      <c r="AYU9" s="0"/>
      <c r="AYV9" s="0"/>
      <c r="AYW9" s="0"/>
      <c r="AYX9" s="0"/>
      <c r="AYY9" s="0"/>
      <c r="AYZ9" s="0"/>
      <c r="AZA9" s="0"/>
      <c r="AZB9" s="0"/>
      <c r="AZC9" s="0"/>
      <c r="AZD9" s="0"/>
      <c r="AZE9" s="0"/>
      <c r="AZF9" s="0"/>
      <c r="AZG9" s="0"/>
      <c r="AZH9" s="0"/>
      <c r="AZI9" s="0"/>
      <c r="AZJ9" s="0"/>
      <c r="AZK9" s="0"/>
      <c r="AZL9" s="0"/>
      <c r="AZM9" s="0"/>
      <c r="AZN9" s="0"/>
      <c r="AZO9" s="0"/>
      <c r="AZP9" s="0"/>
      <c r="AZQ9" s="0"/>
      <c r="AZR9" s="0"/>
      <c r="AZS9" s="0"/>
      <c r="AZT9" s="0"/>
      <c r="AZU9" s="0"/>
      <c r="AZV9" s="0"/>
      <c r="AZW9" s="0"/>
      <c r="AZX9" s="0"/>
      <c r="AZY9" s="0"/>
      <c r="AZZ9" s="0"/>
      <c r="BAA9" s="0"/>
      <c r="BAB9" s="0"/>
      <c r="BAC9" s="0"/>
      <c r="BAD9" s="0"/>
      <c r="BAE9" s="0"/>
      <c r="BAF9" s="0"/>
      <c r="BAG9" s="0"/>
      <c r="BAH9" s="0"/>
      <c r="BAI9" s="0"/>
      <c r="BAJ9" s="0"/>
      <c r="BAK9" s="0"/>
      <c r="BAL9" s="0"/>
      <c r="BAM9" s="0"/>
      <c r="BAN9" s="0"/>
      <c r="BAO9" s="0"/>
      <c r="BAP9" s="0"/>
      <c r="BAQ9" s="0"/>
      <c r="BAR9" s="0"/>
      <c r="BAS9" s="0"/>
      <c r="BAT9" s="0"/>
      <c r="BAU9" s="0"/>
      <c r="BAV9" s="0"/>
      <c r="BAW9" s="0"/>
      <c r="BAX9" s="0"/>
      <c r="BAY9" s="0"/>
      <c r="BAZ9" s="0"/>
      <c r="BBA9" s="0"/>
      <c r="BBB9" s="0"/>
      <c r="BBC9" s="0"/>
      <c r="BBD9" s="0"/>
      <c r="BBE9" s="0"/>
      <c r="BBF9" s="0"/>
      <c r="BBG9" s="0"/>
      <c r="BBH9" s="0"/>
      <c r="BBI9" s="0"/>
      <c r="BBJ9" s="0"/>
      <c r="BBK9" s="0"/>
      <c r="BBL9" s="0"/>
      <c r="BBM9" s="0"/>
      <c r="BBN9" s="0"/>
      <c r="BBO9" s="0"/>
      <c r="BBP9" s="0"/>
      <c r="BBQ9" s="0"/>
      <c r="BBR9" s="0"/>
      <c r="BBS9" s="0"/>
      <c r="BBT9" s="0"/>
      <c r="BBU9" s="0"/>
      <c r="BBV9" s="0"/>
      <c r="BBW9" s="0"/>
      <c r="BBX9" s="0"/>
      <c r="BBY9" s="0"/>
      <c r="BBZ9" s="0"/>
      <c r="BCA9" s="0"/>
      <c r="BCB9" s="0"/>
      <c r="BCC9" s="0"/>
      <c r="BCD9" s="0"/>
      <c r="BCE9" s="0"/>
      <c r="BCF9" s="0"/>
      <c r="BCG9" s="0"/>
      <c r="BCH9" s="0"/>
      <c r="BCI9" s="0"/>
      <c r="BCJ9" s="0"/>
      <c r="BCK9" s="0"/>
      <c r="BCL9" s="0"/>
      <c r="BCM9" s="0"/>
      <c r="BCN9" s="0"/>
      <c r="BCO9" s="0"/>
      <c r="BCP9" s="0"/>
      <c r="BCQ9" s="0"/>
      <c r="BCR9" s="0"/>
      <c r="BCS9" s="0"/>
      <c r="BCT9" s="0"/>
      <c r="BCU9" s="0"/>
      <c r="BCV9" s="0"/>
      <c r="BCW9" s="0"/>
      <c r="BCX9" s="0"/>
      <c r="BCY9" s="0"/>
      <c r="BCZ9" s="0"/>
      <c r="BDA9" s="0"/>
      <c r="BDB9" s="0"/>
      <c r="BDC9" s="0"/>
      <c r="BDD9" s="0"/>
      <c r="BDE9" s="0"/>
      <c r="BDF9" s="0"/>
      <c r="BDG9" s="0"/>
      <c r="BDH9" s="0"/>
      <c r="BDI9" s="0"/>
      <c r="BDJ9" s="0"/>
      <c r="BDK9" s="0"/>
      <c r="BDL9" s="0"/>
      <c r="BDM9" s="0"/>
      <c r="BDN9" s="0"/>
      <c r="BDO9" s="0"/>
      <c r="BDP9" s="0"/>
      <c r="BDQ9" s="0"/>
      <c r="BDR9" s="0"/>
      <c r="BDS9" s="0"/>
      <c r="BDT9" s="0"/>
      <c r="BDU9" s="0"/>
      <c r="BDV9" s="0"/>
      <c r="BDW9" s="0"/>
      <c r="BDX9" s="0"/>
      <c r="BDY9" s="0"/>
      <c r="BDZ9" s="0"/>
      <c r="BEA9" s="0"/>
      <c r="BEB9" s="0"/>
      <c r="BEC9" s="0"/>
      <c r="BED9" s="0"/>
      <c r="BEE9" s="0"/>
      <c r="BEF9" s="0"/>
      <c r="BEG9" s="0"/>
      <c r="BEH9" s="0"/>
      <c r="BEI9" s="0"/>
      <c r="BEJ9" s="0"/>
      <c r="BEK9" s="0"/>
      <c r="BEL9" s="0"/>
      <c r="BEM9" s="0"/>
      <c r="BEN9" s="0"/>
      <c r="BEO9" s="0"/>
      <c r="BEP9" s="0"/>
      <c r="BEQ9" s="0"/>
      <c r="BER9" s="0"/>
      <c r="BES9" s="0"/>
      <c r="BET9" s="0"/>
      <c r="BEU9" s="0"/>
      <c r="BEV9" s="0"/>
      <c r="BEW9" s="0"/>
      <c r="BEX9" s="0"/>
      <c r="BEY9" s="0"/>
      <c r="BEZ9" s="0"/>
      <c r="BFA9" s="0"/>
      <c r="BFB9" s="0"/>
      <c r="BFC9" s="0"/>
      <c r="BFD9" s="0"/>
      <c r="BFE9" s="0"/>
      <c r="BFF9" s="0"/>
      <c r="BFG9" s="0"/>
      <c r="BFH9" s="0"/>
      <c r="BFI9" s="0"/>
      <c r="BFJ9" s="0"/>
      <c r="BFK9" s="0"/>
      <c r="BFL9" s="0"/>
      <c r="BFM9" s="0"/>
      <c r="BFN9" s="0"/>
      <c r="BFO9" s="0"/>
      <c r="BFP9" s="0"/>
      <c r="BFQ9" s="0"/>
      <c r="BFR9" s="0"/>
      <c r="BFS9" s="0"/>
      <c r="BFT9" s="0"/>
      <c r="BFU9" s="0"/>
      <c r="BFV9" s="0"/>
      <c r="BFW9" s="0"/>
      <c r="BFX9" s="0"/>
      <c r="BFY9" s="0"/>
      <c r="BFZ9" s="0"/>
      <c r="BGA9" s="0"/>
      <c r="BGB9" s="0"/>
      <c r="BGC9" s="0"/>
      <c r="BGD9" s="0"/>
      <c r="BGE9" s="0"/>
      <c r="BGF9" s="0"/>
      <c r="BGG9" s="0"/>
      <c r="BGH9" s="0"/>
      <c r="BGI9" s="0"/>
      <c r="BGJ9" s="0"/>
      <c r="BGK9" s="0"/>
      <c r="BGL9" s="0"/>
      <c r="BGM9" s="0"/>
      <c r="BGN9" s="0"/>
      <c r="BGO9" s="0"/>
      <c r="BGP9" s="0"/>
      <c r="BGQ9" s="0"/>
      <c r="BGR9" s="0"/>
      <c r="BGS9" s="0"/>
      <c r="BGT9" s="0"/>
      <c r="BGU9" s="0"/>
      <c r="BGV9" s="0"/>
      <c r="BGW9" s="0"/>
      <c r="BGX9" s="0"/>
      <c r="BGY9" s="0"/>
      <c r="BGZ9" s="0"/>
      <c r="BHA9" s="0"/>
      <c r="BHB9" s="0"/>
      <c r="BHC9" s="0"/>
      <c r="BHD9" s="0"/>
      <c r="BHE9" s="0"/>
      <c r="BHF9" s="0"/>
      <c r="BHG9" s="0"/>
      <c r="BHH9" s="0"/>
      <c r="BHI9" s="0"/>
      <c r="BHJ9" s="0"/>
      <c r="BHK9" s="0"/>
      <c r="BHL9" s="0"/>
      <c r="BHM9" s="0"/>
      <c r="BHN9" s="0"/>
      <c r="BHO9" s="0"/>
      <c r="BHP9" s="0"/>
      <c r="BHQ9" s="0"/>
      <c r="BHR9" s="0"/>
      <c r="BHS9" s="0"/>
      <c r="BHT9" s="0"/>
      <c r="BHU9" s="0"/>
      <c r="BHV9" s="0"/>
      <c r="BHW9" s="0"/>
      <c r="BHX9" s="0"/>
      <c r="BHY9" s="0"/>
      <c r="BHZ9" s="0"/>
      <c r="BIA9" s="0"/>
      <c r="BIB9" s="0"/>
      <c r="BIC9" s="0"/>
      <c r="BID9" s="0"/>
      <c r="BIE9" s="0"/>
      <c r="BIF9" s="0"/>
      <c r="BIG9" s="0"/>
      <c r="BIH9" s="0"/>
      <c r="BII9" s="0"/>
      <c r="BIJ9" s="0"/>
      <c r="BIK9" s="0"/>
      <c r="BIL9" s="0"/>
      <c r="BIM9" s="0"/>
      <c r="BIN9" s="0"/>
      <c r="BIO9" s="0"/>
      <c r="BIP9" s="0"/>
      <c r="BIQ9" s="0"/>
      <c r="BIR9" s="0"/>
      <c r="BIS9" s="0"/>
      <c r="BIT9" s="0"/>
      <c r="BIU9" s="0"/>
      <c r="BIV9" s="0"/>
      <c r="BIW9" s="0"/>
      <c r="BIX9" s="0"/>
      <c r="BIY9" s="0"/>
      <c r="BIZ9" s="0"/>
      <c r="BJA9" s="0"/>
      <c r="BJB9" s="0"/>
      <c r="BJC9" s="0"/>
      <c r="BJD9" s="0"/>
      <c r="BJE9" s="0"/>
      <c r="BJF9" s="0"/>
      <c r="BJG9" s="0"/>
      <c r="BJH9" s="0"/>
      <c r="BJI9" s="0"/>
      <c r="BJJ9" s="0"/>
      <c r="BJK9" s="0"/>
      <c r="BJL9" s="0"/>
      <c r="BJM9" s="0"/>
      <c r="BJN9" s="0"/>
      <c r="BJO9" s="0"/>
      <c r="BJP9" s="0"/>
      <c r="BJQ9" s="0"/>
      <c r="BJR9" s="0"/>
      <c r="BJS9" s="0"/>
      <c r="BJT9" s="0"/>
      <c r="BJU9" s="0"/>
      <c r="BJV9" s="0"/>
      <c r="BJW9" s="0"/>
      <c r="BJX9" s="0"/>
      <c r="BJY9" s="0"/>
      <c r="BJZ9" s="0"/>
      <c r="BKA9" s="0"/>
      <c r="BKB9" s="0"/>
      <c r="BKC9" s="0"/>
      <c r="BKD9" s="0"/>
      <c r="BKE9" s="0"/>
      <c r="BKF9" s="0"/>
      <c r="BKG9" s="0"/>
      <c r="BKH9" s="0"/>
      <c r="BKI9" s="0"/>
      <c r="BKJ9" s="0"/>
      <c r="BKK9" s="0"/>
      <c r="BKL9" s="0"/>
      <c r="BKM9" s="0"/>
      <c r="BKN9" s="0"/>
      <c r="BKO9" s="0"/>
      <c r="BKP9" s="0"/>
      <c r="BKQ9" s="0"/>
      <c r="BKR9" s="0"/>
      <c r="BKS9" s="0"/>
      <c r="BKT9" s="0"/>
      <c r="BKU9" s="0"/>
      <c r="BKV9" s="0"/>
      <c r="BKW9" s="0"/>
      <c r="BKX9" s="0"/>
      <c r="BKY9" s="0"/>
      <c r="BKZ9" s="0"/>
      <c r="BLA9" s="0"/>
      <c r="BLB9" s="0"/>
      <c r="BLC9" s="0"/>
      <c r="BLD9" s="0"/>
      <c r="BLE9" s="0"/>
      <c r="BLF9" s="0"/>
      <c r="BLG9" s="0"/>
      <c r="BLH9" s="0"/>
      <c r="BLI9" s="0"/>
      <c r="BLJ9" s="0"/>
      <c r="BLK9" s="0"/>
      <c r="BLL9" s="0"/>
      <c r="BLM9" s="0"/>
      <c r="BLN9" s="0"/>
      <c r="BLO9" s="0"/>
      <c r="BLP9" s="0"/>
      <c r="BLQ9" s="0"/>
      <c r="BLR9" s="0"/>
      <c r="BLS9" s="0"/>
      <c r="BLT9" s="0"/>
      <c r="BLU9" s="0"/>
      <c r="BLV9" s="0"/>
      <c r="BLW9" s="0"/>
      <c r="BLX9" s="0"/>
      <c r="BLY9" s="0"/>
      <c r="BLZ9" s="0"/>
      <c r="BMA9" s="0"/>
      <c r="BMB9" s="0"/>
      <c r="BMC9" s="0"/>
      <c r="BMD9" s="0"/>
      <c r="BME9" s="0"/>
      <c r="BMF9" s="0"/>
      <c r="BMG9" s="0"/>
      <c r="BMH9" s="0"/>
      <c r="BMI9" s="0"/>
      <c r="BMJ9" s="0"/>
      <c r="BMK9" s="0"/>
      <c r="BML9" s="0"/>
      <c r="BMM9" s="0"/>
      <c r="BMN9" s="0"/>
      <c r="BMO9" s="0"/>
      <c r="BMP9" s="0"/>
      <c r="BMQ9" s="0"/>
      <c r="BMR9" s="0"/>
      <c r="BMS9" s="0"/>
      <c r="BMT9" s="0"/>
      <c r="BMU9" s="0"/>
      <c r="BMV9" s="0"/>
      <c r="BMW9" s="0"/>
      <c r="BMX9" s="0"/>
      <c r="BMY9" s="0"/>
      <c r="BMZ9" s="0"/>
      <c r="BNA9" s="0"/>
      <c r="BNB9" s="0"/>
      <c r="BNC9" s="0"/>
      <c r="BND9" s="0"/>
      <c r="BNE9" s="0"/>
      <c r="BNF9" s="0"/>
      <c r="BNG9" s="0"/>
      <c r="BNH9" s="0"/>
      <c r="BNI9" s="0"/>
      <c r="BNJ9" s="0"/>
      <c r="BNK9" s="0"/>
      <c r="BNL9" s="0"/>
      <c r="BNM9" s="0"/>
      <c r="BNN9" s="0"/>
      <c r="BNO9" s="0"/>
      <c r="BNP9" s="0"/>
      <c r="BNQ9" s="0"/>
      <c r="BNR9" s="0"/>
      <c r="BNS9" s="0"/>
      <c r="BNT9" s="0"/>
      <c r="BNU9" s="0"/>
      <c r="BNV9" s="0"/>
      <c r="BNW9" s="0"/>
      <c r="BNX9" s="0"/>
      <c r="BNY9" s="0"/>
      <c r="BNZ9" s="0"/>
      <c r="BOA9" s="0"/>
      <c r="BOB9" s="0"/>
      <c r="BOC9" s="0"/>
      <c r="BOD9" s="0"/>
      <c r="BOE9" s="0"/>
      <c r="BOF9" s="0"/>
      <c r="BOG9" s="0"/>
      <c r="BOH9" s="0"/>
      <c r="BOI9" s="0"/>
      <c r="BOJ9" s="0"/>
      <c r="BOK9" s="0"/>
      <c r="BOL9" s="0"/>
      <c r="BOM9" s="0"/>
      <c r="BON9" s="0"/>
      <c r="BOO9" s="0"/>
      <c r="BOP9" s="0"/>
      <c r="BOQ9" s="0"/>
      <c r="BOR9" s="0"/>
      <c r="BOS9" s="0"/>
      <c r="BOT9" s="0"/>
      <c r="BOU9" s="0"/>
      <c r="BOV9" s="0"/>
      <c r="BOW9" s="0"/>
      <c r="BOX9" s="0"/>
      <c r="BOY9" s="0"/>
      <c r="BOZ9" s="0"/>
      <c r="BPA9" s="0"/>
      <c r="BPB9" s="0"/>
      <c r="BPC9" s="0"/>
      <c r="BPD9" s="0"/>
      <c r="BPE9" s="0"/>
      <c r="BPF9" s="0"/>
      <c r="BPG9" s="0"/>
      <c r="BPH9" s="0"/>
      <c r="BPI9" s="0"/>
      <c r="BPJ9" s="0"/>
      <c r="BPK9" s="0"/>
      <c r="BPL9" s="0"/>
      <c r="BPM9" s="0"/>
      <c r="BPN9" s="0"/>
      <c r="BPO9" s="0"/>
      <c r="BPP9" s="0"/>
      <c r="BPQ9" s="0"/>
      <c r="BPR9" s="0"/>
      <c r="BPS9" s="0"/>
      <c r="BPT9" s="0"/>
      <c r="BPU9" s="0"/>
      <c r="BPV9" s="0"/>
      <c r="BPW9" s="0"/>
      <c r="BPX9" s="0"/>
      <c r="BPY9" s="0"/>
      <c r="BPZ9" s="0"/>
      <c r="BQA9" s="0"/>
      <c r="BQB9" s="0"/>
      <c r="BQC9" s="0"/>
      <c r="BQD9" s="0"/>
      <c r="BQE9" s="0"/>
      <c r="BQF9" s="0"/>
      <c r="BQG9" s="0"/>
      <c r="BQH9" s="0"/>
      <c r="BQI9" s="0"/>
      <c r="BQJ9" s="0"/>
      <c r="BQK9" s="0"/>
      <c r="BQL9" s="0"/>
      <c r="BQM9" s="0"/>
      <c r="BQN9" s="0"/>
      <c r="BQO9" s="0"/>
      <c r="BQP9" s="0"/>
      <c r="BQQ9" s="0"/>
      <c r="BQR9" s="0"/>
      <c r="BQS9" s="0"/>
      <c r="BQT9" s="0"/>
      <c r="BQU9" s="0"/>
      <c r="BQV9" s="0"/>
      <c r="BQW9" s="0"/>
      <c r="BQX9" s="0"/>
      <c r="BQY9" s="0"/>
      <c r="BQZ9" s="0"/>
      <c r="BRA9" s="0"/>
      <c r="BRB9" s="0"/>
      <c r="BRC9" s="0"/>
      <c r="BRD9" s="0"/>
      <c r="BRE9" s="0"/>
      <c r="BRF9" s="0"/>
      <c r="BRG9" s="0"/>
      <c r="BRH9" s="0"/>
      <c r="BRI9" s="0"/>
      <c r="BRJ9" s="0"/>
      <c r="BRK9" s="0"/>
      <c r="BRL9" s="0"/>
      <c r="BRM9" s="0"/>
      <c r="BRN9" s="0"/>
      <c r="BRO9" s="0"/>
      <c r="BRP9" s="0"/>
      <c r="BRQ9" s="0"/>
      <c r="BRR9" s="0"/>
      <c r="BRS9" s="0"/>
      <c r="BRT9" s="0"/>
      <c r="BRU9" s="0"/>
      <c r="BRV9" s="0"/>
      <c r="BRW9" s="0"/>
      <c r="BRX9" s="0"/>
      <c r="BRY9" s="0"/>
      <c r="BRZ9" s="0"/>
      <c r="BSA9" s="0"/>
      <c r="BSB9" s="0"/>
      <c r="BSC9" s="0"/>
      <c r="BSD9" s="0"/>
      <c r="BSE9" s="0"/>
      <c r="BSF9" s="0"/>
      <c r="BSG9" s="0"/>
      <c r="BSH9" s="0"/>
      <c r="BSI9" s="0"/>
      <c r="BSJ9" s="0"/>
      <c r="BSK9" s="0"/>
      <c r="BSL9" s="0"/>
      <c r="BSM9" s="0"/>
      <c r="BSN9" s="0"/>
      <c r="BSO9" s="0"/>
      <c r="BSP9" s="0"/>
      <c r="BSQ9" s="0"/>
      <c r="BSR9" s="0"/>
      <c r="BSS9" s="0"/>
      <c r="BST9" s="0"/>
      <c r="BSU9" s="0"/>
      <c r="BSV9" s="0"/>
      <c r="BSW9" s="0"/>
      <c r="BSX9" s="0"/>
      <c r="BSY9" s="0"/>
      <c r="BSZ9" s="0"/>
      <c r="BTA9" s="0"/>
      <c r="BTB9" s="0"/>
      <c r="BTC9" s="0"/>
      <c r="BTD9" s="0"/>
      <c r="BTE9" s="0"/>
      <c r="BTF9" s="0"/>
      <c r="BTG9" s="0"/>
      <c r="BTH9" s="0"/>
      <c r="BTI9" s="0"/>
      <c r="BTJ9" s="0"/>
      <c r="BTK9" s="0"/>
      <c r="BTL9" s="0"/>
      <c r="BTM9" s="0"/>
      <c r="BTN9" s="0"/>
      <c r="BTO9" s="0"/>
      <c r="BTP9" s="0"/>
      <c r="BTQ9" s="0"/>
      <c r="BTR9" s="0"/>
      <c r="BTS9" s="0"/>
      <c r="BTT9" s="0"/>
      <c r="BTU9" s="0"/>
      <c r="BTV9" s="0"/>
      <c r="BTW9" s="0"/>
      <c r="BTX9" s="0"/>
      <c r="BTY9" s="0"/>
      <c r="BTZ9" s="0"/>
      <c r="BUA9" s="0"/>
      <c r="BUB9" s="0"/>
      <c r="BUC9" s="0"/>
      <c r="BUD9" s="0"/>
      <c r="BUE9" s="0"/>
      <c r="BUF9" s="0"/>
      <c r="BUG9" s="0"/>
      <c r="BUH9" s="0"/>
      <c r="BUI9" s="0"/>
      <c r="BUJ9" s="0"/>
      <c r="BUK9" s="0"/>
      <c r="BUL9" s="0"/>
      <c r="BUM9" s="0"/>
      <c r="BUN9" s="0"/>
      <c r="BUO9" s="0"/>
      <c r="BUP9" s="0"/>
      <c r="BUQ9" s="0"/>
      <c r="BUR9" s="0"/>
      <c r="BUS9" s="0"/>
      <c r="BUT9" s="0"/>
      <c r="BUU9" s="0"/>
      <c r="BUV9" s="0"/>
      <c r="BUW9" s="0"/>
      <c r="BUX9" s="0"/>
      <c r="BUY9" s="0"/>
      <c r="BUZ9" s="0"/>
      <c r="BVA9" s="0"/>
      <c r="BVB9" s="0"/>
      <c r="BVC9" s="0"/>
      <c r="BVD9" s="0"/>
      <c r="BVE9" s="0"/>
      <c r="BVF9" s="0"/>
      <c r="BVG9" s="0"/>
      <c r="BVH9" s="0"/>
      <c r="BVI9" s="0"/>
      <c r="BVJ9" s="0"/>
      <c r="BVK9" s="0"/>
      <c r="BVL9" s="0"/>
      <c r="BVM9" s="0"/>
      <c r="BVN9" s="0"/>
      <c r="BVO9" s="0"/>
      <c r="BVP9" s="0"/>
      <c r="BVQ9" s="0"/>
      <c r="BVR9" s="0"/>
      <c r="BVS9" s="0"/>
      <c r="BVT9" s="0"/>
      <c r="BVU9" s="0"/>
      <c r="BVV9" s="0"/>
      <c r="BVW9" s="0"/>
      <c r="BVX9" s="0"/>
      <c r="BVY9" s="0"/>
      <c r="BVZ9" s="0"/>
      <c r="BWA9" s="0"/>
      <c r="BWB9" s="0"/>
      <c r="BWC9" s="0"/>
      <c r="BWD9" s="0"/>
      <c r="BWE9" s="0"/>
      <c r="BWF9" s="0"/>
      <c r="BWG9" s="0"/>
      <c r="BWH9" s="0"/>
      <c r="BWI9" s="0"/>
      <c r="BWJ9" s="0"/>
      <c r="BWK9" s="0"/>
      <c r="BWL9" s="0"/>
      <c r="BWM9" s="0"/>
      <c r="BWN9" s="0"/>
      <c r="BWO9" s="0"/>
      <c r="BWP9" s="0"/>
      <c r="BWQ9" s="0"/>
      <c r="BWR9" s="0"/>
      <c r="BWS9" s="0"/>
      <c r="BWT9" s="0"/>
      <c r="BWU9" s="0"/>
      <c r="BWV9" s="0"/>
      <c r="BWW9" s="0"/>
      <c r="BWX9" s="0"/>
      <c r="BWY9" s="0"/>
      <c r="BWZ9" s="0"/>
      <c r="BXA9" s="0"/>
      <c r="BXB9" s="0"/>
      <c r="BXC9" s="0"/>
      <c r="BXD9" s="0"/>
      <c r="BXE9" s="0"/>
      <c r="BXF9" s="0"/>
      <c r="BXG9" s="0"/>
      <c r="BXH9" s="0"/>
      <c r="BXI9" s="0"/>
      <c r="BXJ9" s="0"/>
      <c r="BXK9" s="0"/>
      <c r="BXL9" s="0"/>
      <c r="BXM9" s="0"/>
      <c r="BXN9" s="0"/>
      <c r="BXO9" s="0"/>
      <c r="BXP9" s="0"/>
      <c r="BXQ9" s="0"/>
      <c r="BXR9" s="0"/>
      <c r="BXS9" s="0"/>
      <c r="BXT9" s="0"/>
      <c r="BXU9" s="0"/>
      <c r="BXV9" s="0"/>
      <c r="BXW9" s="0"/>
      <c r="BXX9" s="0"/>
      <c r="BXY9" s="0"/>
      <c r="BXZ9" s="0"/>
      <c r="BYA9" s="0"/>
      <c r="BYB9" s="0"/>
      <c r="BYC9" s="0"/>
      <c r="BYD9" s="0"/>
      <c r="BYE9" s="0"/>
      <c r="BYF9" s="0"/>
      <c r="BYG9" s="0"/>
      <c r="BYH9" s="0"/>
      <c r="BYI9" s="0"/>
      <c r="BYJ9" s="0"/>
      <c r="BYK9" s="0"/>
      <c r="BYL9" s="0"/>
      <c r="BYM9" s="0"/>
      <c r="BYN9" s="0"/>
      <c r="BYO9" s="0"/>
      <c r="BYP9" s="0"/>
      <c r="BYQ9" s="0"/>
      <c r="BYR9" s="0"/>
      <c r="BYS9" s="0"/>
      <c r="BYT9" s="0"/>
      <c r="BYU9" s="0"/>
      <c r="BYV9" s="0"/>
      <c r="BYW9" s="0"/>
      <c r="BYX9" s="0"/>
      <c r="BYY9" s="0"/>
      <c r="BYZ9" s="0"/>
      <c r="BZA9" s="0"/>
      <c r="BZB9" s="0"/>
      <c r="BZC9" s="0"/>
      <c r="BZD9" s="0"/>
      <c r="BZE9" s="0"/>
      <c r="BZF9" s="0"/>
      <c r="BZG9" s="0"/>
      <c r="BZH9" s="0"/>
      <c r="BZI9" s="0"/>
      <c r="BZJ9" s="0"/>
      <c r="BZK9" s="0"/>
      <c r="BZL9" s="0"/>
      <c r="BZM9" s="0"/>
      <c r="BZN9" s="0"/>
      <c r="BZO9" s="0"/>
      <c r="BZP9" s="0"/>
      <c r="BZQ9" s="0"/>
      <c r="BZR9" s="0"/>
      <c r="BZS9" s="0"/>
      <c r="BZT9" s="0"/>
      <c r="BZU9" s="0"/>
      <c r="BZV9" s="0"/>
      <c r="BZW9" s="0"/>
      <c r="BZX9" s="0"/>
      <c r="BZY9" s="0"/>
      <c r="BZZ9" s="0"/>
      <c r="CAA9" s="0"/>
      <c r="CAB9" s="0"/>
      <c r="CAC9" s="0"/>
      <c r="CAD9" s="0"/>
      <c r="CAE9" s="0"/>
      <c r="CAF9" s="0"/>
      <c r="CAG9" s="0"/>
      <c r="CAH9" s="0"/>
      <c r="CAI9" s="0"/>
      <c r="CAJ9" s="0"/>
      <c r="CAK9" s="0"/>
      <c r="CAL9" s="0"/>
      <c r="CAM9" s="0"/>
      <c r="CAN9" s="0"/>
      <c r="CAO9" s="0"/>
      <c r="CAP9" s="0"/>
      <c r="CAQ9" s="0"/>
      <c r="CAR9" s="0"/>
      <c r="CAS9" s="0"/>
      <c r="CAT9" s="0"/>
      <c r="CAU9" s="0"/>
      <c r="CAV9" s="0"/>
      <c r="CAW9" s="0"/>
      <c r="CAX9" s="0"/>
      <c r="CAY9" s="0"/>
      <c r="CAZ9" s="0"/>
      <c r="CBA9" s="0"/>
      <c r="CBB9" s="0"/>
      <c r="CBC9" s="0"/>
      <c r="CBD9" s="0"/>
      <c r="CBE9" s="0"/>
      <c r="CBF9" s="0"/>
      <c r="CBG9" s="0"/>
      <c r="CBH9" s="0"/>
      <c r="CBI9" s="0"/>
      <c r="CBJ9" s="0"/>
      <c r="CBK9" s="0"/>
      <c r="CBL9" s="0"/>
      <c r="CBM9" s="0"/>
      <c r="CBN9" s="0"/>
      <c r="CBO9" s="0"/>
      <c r="CBP9" s="0"/>
      <c r="CBQ9" s="0"/>
      <c r="CBR9" s="0"/>
      <c r="CBS9" s="0"/>
      <c r="CBT9" s="0"/>
      <c r="CBU9" s="0"/>
      <c r="CBV9" s="0"/>
      <c r="CBW9" s="0"/>
      <c r="CBX9" s="0"/>
      <c r="CBY9" s="0"/>
      <c r="CBZ9" s="0"/>
      <c r="CCA9" s="0"/>
      <c r="CCB9" s="0"/>
      <c r="CCC9" s="0"/>
      <c r="CCD9" s="0"/>
      <c r="CCE9" s="0"/>
      <c r="CCF9" s="0"/>
      <c r="CCG9" s="0"/>
      <c r="CCH9" s="0"/>
      <c r="CCI9" s="0"/>
      <c r="CCJ9" s="0"/>
      <c r="CCK9" s="0"/>
      <c r="CCL9" s="0"/>
      <c r="CCM9" s="0"/>
      <c r="CCN9" s="0"/>
      <c r="CCO9" s="0"/>
      <c r="CCP9" s="0"/>
      <c r="CCQ9" s="0"/>
      <c r="CCR9" s="0"/>
      <c r="CCS9" s="0"/>
      <c r="CCT9" s="0"/>
      <c r="CCU9" s="0"/>
      <c r="CCV9" s="0"/>
      <c r="CCW9" s="0"/>
      <c r="CCX9" s="0"/>
      <c r="CCY9" s="0"/>
      <c r="CCZ9" s="0"/>
      <c r="CDA9" s="0"/>
      <c r="CDB9" s="0"/>
      <c r="CDC9" s="0"/>
      <c r="CDD9" s="0"/>
      <c r="CDE9" s="0"/>
      <c r="CDF9" s="0"/>
      <c r="CDG9" s="0"/>
      <c r="CDH9" s="0"/>
      <c r="CDI9" s="0"/>
      <c r="CDJ9" s="0"/>
      <c r="CDK9" s="0"/>
      <c r="CDL9" s="0"/>
      <c r="CDM9" s="0"/>
      <c r="CDN9" s="0"/>
      <c r="CDO9" s="0"/>
      <c r="CDP9" s="0"/>
      <c r="CDQ9" s="0"/>
      <c r="CDR9" s="0"/>
      <c r="CDS9" s="0"/>
      <c r="CDT9" s="0"/>
      <c r="CDU9" s="0"/>
      <c r="CDV9" s="0"/>
      <c r="CDW9" s="0"/>
      <c r="CDX9" s="0"/>
      <c r="CDY9" s="0"/>
      <c r="CDZ9" s="0"/>
      <c r="CEA9" s="0"/>
      <c r="CEB9" s="0"/>
      <c r="CEC9" s="0"/>
      <c r="CED9" s="0"/>
      <c r="CEE9" s="0"/>
      <c r="CEF9" s="0"/>
      <c r="CEG9" s="0"/>
      <c r="CEH9" s="0"/>
      <c r="CEI9" s="0"/>
      <c r="CEJ9" s="0"/>
      <c r="CEK9" s="0"/>
      <c r="CEL9" s="0"/>
      <c r="CEM9" s="0"/>
      <c r="CEN9" s="0"/>
      <c r="CEO9" s="0"/>
      <c r="CEP9" s="0"/>
      <c r="CEQ9" s="0"/>
      <c r="CER9" s="0"/>
      <c r="CES9" s="0"/>
      <c r="CET9" s="0"/>
      <c r="CEU9" s="0"/>
      <c r="CEV9" s="0"/>
      <c r="CEW9" s="0"/>
      <c r="CEX9" s="0"/>
      <c r="CEY9" s="0"/>
      <c r="CEZ9" s="0"/>
      <c r="CFA9" s="0"/>
      <c r="CFB9" s="0"/>
      <c r="CFC9" s="0"/>
      <c r="CFD9" s="0"/>
      <c r="CFE9" s="0"/>
      <c r="CFF9" s="0"/>
      <c r="CFG9" s="0"/>
      <c r="CFH9" s="0"/>
      <c r="CFI9" s="0"/>
      <c r="CFJ9" s="0"/>
      <c r="CFK9" s="0"/>
      <c r="CFL9" s="0"/>
      <c r="CFM9" s="0"/>
      <c r="CFN9" s="0"/>
      <c r="CFO9" s="0"/>
      <c r="CFP9" s="0"/>
      <c r="CFQ9" s="0"/>
      <c r="CFR9" s="0"/>
      <c r="CFS9" s="0"/>
      <c r="CFT9" s="0"/>
      <c r="CFU9" s="0"/>
      <c r="CFV9" s="0"/>
      <c r="CFW9" s="0"/>
      <c r="CFX9" s="0"/>
      <c r="CFY9" s="0"/>
      <c r="CFZ9" s="0"/>
      <c r="CGA9" s="0"/>
      <c r="CGB9" s="0"/>
      <c r="CGC9" s="0"/>
      <c r="CGD9" s="0"/>
      <c r="CGE9" s="0"/>
      <c r="CGF9" s="0"/>
      <c r="CGG9" s="0"/>
      <c r="CGH9" s="0"/>
      <c r="CGI9" s="0"/>
      <c r="CGJ9" s="0"/>
      <c r="CGK9" s="0"/>
      <c r="CGL9" s="0"/>
      <c r="CGM9" s="0"/>
      <c r="CGN9" s="0"/>
      <c r="CGO9" s="0"/>
      <c r="CGP9" s="0"/>
      <c r="CGQ9" s="0"/>
      <c r="CGR9" s="0"/>
      <c r="CGS9" s="0"/>
      <c r="CGT9" s="0"/>
      <c r="CGU9" s="0"/>
      <c r="CGV9" s="0"/>
      <c r="CGW9" s="0"/>
      <c r="CGX9" s="0"/>
      <c r="CGY9" s="0"/>
      <c r="CGZ9" s="0"/>
      <c r="CHA9" s="0"/>
      <c r="CHB9" s="0"/>
      <c r="CHC9" s="0"/>
      <c r="CHD9" s="0"/>
      <c r="CHE9" s="0"/>
      <c r="CHF9" s="0"/>
      <c r="CHG9" s="0"/>
      <c r="CHH9" s="0"/>
      <c r="CHI9" s="0"/>
      <c r="CHJ9" s="0"/>
      <c r="CHK9" s="0"/>
      <c r="CHL9" s="0"/>
      <c r="CHM9" s="0"/>
      <c r="CHN9" s="0"/>
      <c r="CHO9" s="0"/>
      <c r="CHP9" s="0"/>
      <c r="CHQ9" s="0"/>
      <c r="CHR9" s="0"/>
      <c r="CHS9" s="0"/>
      <c r="CHT9" s="0"/>
      <c r="CHU9" s="0"/>
      <c r="CHV9" s="0"/>
      <c r="CHW9" s="0"/>
      <c r="CHX9" s="0"/>
      <c r="CHY9" s="0"/>
      <c r="CHZ9" s="0"/>
      <c r="CIA9" s="0"/>
      <c r="CIB9" s="0"/>
      <c r="CIC9" s="0"/>
      <c r="CID9" s="0"/>
      <c r="CIE9" s="0"/>
      <c r="CIF9" s="0"/>
      <c r="CIG9" s="0"/>
      <c r="CIH9" s="0"/>
      <c r="CII9" s="0"/>
      <c r="CIJ9" s="0"/>
      <c r="CIK9" s="0"/>
      <c r="CIL9" s="0"/>
      <c r="CIM9" s="0"/>
      <c r="CIN9" s="0"/>
      <c r="CIO9" s="0"/>
      <c r="CIP9" s="0"/>
      <c r="CIQ9" s="0"/>
      <c r="CIR9" s="0"/>
      <c r="CIS9" s="0"/>
      <c r="CIT9" s="0"/>
      <c r="CIU9" s="0"/>
      <c r="CIV9" s="0"/>
      <c r="CIW9" s="0"/>
      <c r="CIX9" s="0"/>
      <c r="CIY9" s="0"/>
      <c r="CIZ9" s="0"/>
      <c r="CJA9" s="0"/>
      <c r="CJB9" s="0"/>
      <c r="CJC9" s="0"/>
      <c r="CJD9" s="0"/>
      <c r="CJE9" s="0"/>
      <c r="CJF9" s="0"/>
      <c r="CJG9" s="0"/>
      <c r="CJH9" s="0"/>
      <c r="CJI9" s="0"/>
      <c r="CJJ9" s="0"/>
      <c r="CJK9" s="0"/>
      <c r="CJL9" s="0"/>
      <c r="CJM9" s="0"/>
      <c r="CJN9" s="0"/>
      <c r="CJO9" s="0"/>
      <c r="CJP9" s="0"/>
      <c r="CJQ9" s="0"/>
      <c r="CJR9" s="0"/>
      <c r="CJS9" s="0"/>
      <c r="CJT9" s="0"/>
      <c r="CJU9" s="0"/>
      <c r="CJV9" s="0"/>
      <c r="CJW9" s="0"/>
      <c r="CJX9" s="0"/>
      <c r="CJY9" s="0"/>
      <c r="CJZ9" s="0"/>
      <c r="CKA9" s="0"/>
      <c r="CKB9" s="0"/>
      <c r="CKC9" s="0"/>
      <c r="CKD9" s="0"/>
      <c r="CKE9" s="0"/>
      <c r="CKF9" s="0"/>
      <c r="CKG9" s="0"/>
      <c r="CKH9" s="0"/>
      <c r="CKI9" s="0"/>
      <c r="CKJ9" s="0"/>
      <c r="CKK9" s="0"/>
      <c r="CKL9" s="0"/>
      <c r="CKM9" s="0"/>
      <c r="CKN9" s="0"/>
      <c r="CKO9" s="0"/>
      <c r="CKP9" s="0"/>
      <c r="CKQ9" s="0"/>
      <c r="CKR9" s="0"/>
      <c r="CKS9" s="0"/>
      <c r="CKT9" s="0"/>
      <c r="CKU9" s="0"/>
      <c r="CKV9" s="0"/>
      <c r="CKW9" s="0"/>
      <c r="CKX9" s="0"/>
      <c r="CKY9" s="0"/>
      <c r="CKZ9" s="0"/>
      <c r="CLA9" s="0"/>
      <c r="CLB9" s="0"/>
      <c r="CLC9" s="0"/>
      <c r="CLD9" s="0"/>
      <c r="CLE9" s="0"/>
      <c r="CLF9" s="0"/>
      <c r="CLG9" s="0"/>
      <c r="CLH9" s="0"/>
      <c r="CLI9" s="0"/>
      <c r="CLJ9" s="0"/>
      <c r="CLK9" s="0"/>
      <c r="CLL9" s="0"/>
      <c r="CLM9" s="0"/>
      <c r="CLN9" s="0"/>
      <c r="CLO9" s="0"/>
      <c r="CLP9" s="0"/>
      <c r="CLQ9" s="0"/>
      <c r="CLR9" s="0"/>
      <c r="CLS9" s="0"/>
      <c r="CLT9" s="0"/>
      <c r="CLU9" s="0"/>
      <c r="CLV9" s="0"/>
      <c r="CLW9" s="0"/>
      <c r="CLX9" s="0"/>
      <c r="CLY9" s="0"/>
      <c r="CLZ9" s="0"/>
      <c r="CMA9" s="0"/>
      <c r="CMB9" s="0"/>
      <c r="CMC9" s="0"/>
      <c r="CMD9" s="0"/>
      <c r="CME9" s="0"/>
      <c r="CMF9" s="0"/>
      <c r="CMG9" s="0"/>
      <c r="CMH9" s="0"/>
      <c r="CMI9" s="0"/>
      <c r="CMJ9" s="0"/>
      <c r="CMK9" s="0"/>
      <c r="CML9" s="0"/>
      <c r="CMM9" s="0"/>
      <c r="CMN9" s="0"/>
      <c r="CMO9" s="0"/>
      <c r="CMP9" s="0"/>
      <c r="CMQ9" s="0"/>
      <c r="CMR9" s="0"/>
      <c r="CMS9" s="0"/>
      <c r="CMT9" s="0"/>
      <c r="CMU9" s="0"/>
      <c r="CMV9" s="0"/>
      <c r="CMW9" s="0"/>
      <c r="CMX9" s="0"/>
      <c r="CMY9" s="0"/>
      <c r="CMZ9" s="0"/>
      <c r="CNA9" s="0"/>
      <c r="CNB9" s="0"/>
      <c r="CNC9" s="0"/>
      <c r="CND9" s="0"/>
      <c r="CNE9" s="0"/>
      <c r="CNF9" s="0"/>
      <c r="CNG9" s="0"/>
      <c r="CNH9" s="0"/>
      <c r="CNI9" s="0"/>
      <c r="CNJ9" s="0"/>
      <c r="CNK9" s="0"/>
      <c r="CNL9" s="0"/>
      <c r="CNM9" s="0"/>
      <c r="CNN9" s="0"/>
      <c r="CNO9" s="0"/>
      <c r="CNP9" s="0"/>
      <c r="CNQ9" s="0"/>
      <c r="CNR9" s="0"/>
      <c r="CNS9" s="0"/>
      <c r="CNT9" s="0"/>
      <c r="CNU9" s="0"/>
      <c r="CNV9" s="0"/>
      <c r="CNW9" s="0"/>
      <c r="CNX9" s="0"/>
      <c r="CNY9" s="0"/>
      <c r="CNZ9" s="0"/>
      <c r="COA9" s="0"/>
      <c r="COB9" s="0"/>
      <c r="COC9" s="0"/>
      <c r="COD9" s="0"/>
      <c r="COE9" s="0"/>
      <c r="COF9" s="0"/>
      <c r="COG9" s="0"/>
      <c r="COH9" s="0"/>
      <c r="COI9" s="0"/>
      <c r="COJ9" s="0"/>
      <c r="COK9" s="0"/>
      <c r="COL9" s="0"/>
      <c r="COM9" s="0"/>
      <c r="CON9" s="0"/>
      <c r="COO9" s="0"/>
      <c r="COP9" s="0"/>
      <c r="COQ9" s="0"/>
      <c r="COR9" s="0"/>
      <c r="COS9" s="0"/>
      <c r="COT9" s="0"/>
      <c r="COU9" s="0"/>
      <c r="COV9" s="0"/>
      <c r="COW9" s="0"/>
      <c r="COX9" s="0"/>
      <c r="COY9" s="0"/>
      <c r="COZ9" s="0"/>
      <c r="CPA9" s="0"/>
      <c r="CPB9" s="0"/>
      <c r="CPC9" s="0"/>
      <c r="CPD9" s="0"/>
      <c r="CPE9" s="0"/>
      <c r="CPF9" s="0"/>
      <c r="CPG9" s="0"/>
      <c r="CPH9" s="0"/>
      <c r="CPI9" s="0"/>
      <c r="CPJ9" s="0"/>
      <c r="CPK9" s="0"/>
      <c r="CPL9" s="0"/>
      <c r="CPM9" s="0"/>
      <c r="CPN9" s="0"/>
      <c r="CPO9" s="0"/>
      <c r="CPP9" s="0"/>
      <c r="CPQ9" s="0"/>
      <c r="CPR9" s="0"/>
      <c r="CPS9" s="0"/>
      <c r="CPT9" s="0"/>
      <c r="CPU9" s="0"/>
      <c r="CPV9" s="0"/>
      <c r="CPW9" s="0"/>
      <c r="CPX9" s="0"/>
      <c r="CPY9" s="0"/>
      <c r="CPZ9" s="0"/>
      <c r="CQA9" s="0"/>
      <c r="CQB9" s="0"/>
      <c r="CQC9" s="0"/>
      <c r="CQD9" s="0"/>
      <c r="CQE9" s="0"/>
      <c r="CQF9" s="0"/>
      <c r="CQG9" s="0"/>
      <c r="CQH9" s="0"/>
      <c r="CQI9" s="0"/>
      <c r="CQJ9" s="0"/>
      <c r="CQK9" s="0"/>
      <c r="CQL9" s="0"/>
      <c r="CQM9" s="0"/>
      <c r="CQN9" s="0"/>
      <c r="CQO9" s="0"/>
      <c r="CQP9" s="0"/>
      <c r="CQQ9" s="0"/>
      <c r="CQR9" s="0"/>
      <c r="CQS9" s="0"/>
      <c r="CQT9" s="0"/>
      <c r="CQU9" s="0"/>
      <c r="CQV9" s="0"/>
      <c r="CQW9" s="0"/>
      <c r="CQX9" s="0"/>
      <c r="CQY9" s="0"/>
      <c r="CQZ9" s="0"/>
      <c r="CRA9" s="0"/>
      <c r="CRB9" s="0"/>
      <c r="CRC9" s="0"/>
      <c r="CRD9" s="0"/>
      <c r="CRE9" s="0"/>
      <c r="CRF9" s="0"/>
      <c r="CRG9" s="0"/>
      <c r="CRH9" s="0"/>
      <c r="CRI9" s="0"/>
      <c r="CRJ9" s="0"/>
      <c r="CRK9" s="0"/>
      <c r="CRL9" s="0"/>
      <c r="CRM9" s="0"/>
      <c r="CRN9" s="0"/>
      <c r="CRO9" s="0"/>
      <c r="CRP9" s="0"/>
      <c r="CRQ9" s="0"/>
      <c r="CRR9" s="0"/>
      <c r="CRS9" s="0"/>
      <c r="CRT9" s="0"/>
      <c r="CRU9" s="0"/>
      <c r="CRV9" s="0"/>
      <c r="CRW9" s="0"/>
      <c r="CRX9" s="0"/>
      <c r="CRY9" s="0"/>
      <c r="CRZ9" s="0"/>
      <c r="CSA9" s="0"/>
      <c r="CSB9" s="0"/>
      <c r="CSC9" s="0"/>
      <c r="CSD9" s="0"/>
      <c r="CSE9" s="0"/>
      <c r="CSF9" s="0"/>
      <c r="CSG9" s="0"/>
      <c r="CSH9" s="0"/>
      <c r="CSI9" s="0"/>
      <c r="CSJ9" s="0"/>
      <c r="CSK9" s="0"/>
      <c r="CSL9" s="0"/>
      <c r="CSM9" s="0"/>
      <c r="CSN9" s="0"/>
      <c r="CSO9" s="0"/>
      <c r="CSP9" s="0"/>
      <c r="CSQ9" s="0"/>
      <c r="CSR9" s="0"/>
      <c r="CSS9" s="0"/>
      <c r="CST9" s="0"/>
      <c r="CSU9" s="0"/>
      <c r="CSV9" s="0"/>
      <c r="CSW9" s="0"/>
      <c r="CSX9" s="0"/>
      <c r="CSY9" s="0"/>
      <c r="CSZ9" s="0"/>
      <c r="CTA9" s="0"/>
      <c r="CTB9" s="0"/>
      <c r="CTC9" s="0"/>
      <c r="CTD9" s="0"/>
      <c r="CTE9" s="0"/>
      <c r="CTF9" s="0"/>
      <c r="CTG9" s="0"/>
      <c r="CTH9" s="0"/>
      <c r="CTI9" s="0"/>
      <c r="CTJ9" s="0"/>
      <c r="CTK9" s="0"/>
      <c r="CTL9" s="0"/>
      <c r="CTM9" s="0"/>
      <c r="CTN9" s="0"/>
      <c r="CTO9" s="0"/>
      <c r="CTP9" s="0"/>
      <c r="CTQ9" s="0"/>
      <c r="CTR9" s="0"/>
      <c r="CTS9" s="0"/>
      <c r="CTT9" s="0"/>
      <c r="CTU9" s="0"/>
      <c r="CTV9" s="0"/>
      <c r="CTW9" s="0"/>
      <c r="CTX9" s="0"/>
      <c r="CTY9" s="0"/>
      <c r="CTZ9" s="0"/>
      <c r="CUA9" s="0"/>
      <c r="CUB9" s="0"/>
      <c r="CUC9" s="0"/>
      <c r="CUD9" s="0"/>
      <c r="CUE9" s="0"/>
      <c r="CUF9" s="0"/>
      <c r="CUG9" s="0"/>
      <c r="CUH9" s="0"/>
      <c r="CUI9" s="0"/>
      <c r="CUJ9" s="0"/>
      <c r="CUK9" s="0"/>
      <c r="CUL9" s="0"/>
      <c r="CUM9" s="0"/>
      <c r="CUN9" s="0"/>
      <c r="CUO9" s="0"/>
      <c r="CUP9" s="0"/>
      <c r="CUQ9" s="0"/>
      <c r="CUR9" s="0"/>
      <c r="CUS9" s="0"/>
      <c r="CUT9" s="0"/>
      <c r="CUU9" s="0"/>
      <c r="CUV9" s="0"/>
      <c r="CUW9" s="0"/>
      <c r="CUX9" s="0"/>
      <c r="CUY9" s="0"/>
      <c r="CUZ9" s="0"/>
      <c r="CVA9" s="0"/>
      <c r="CVB9" s="0"/>
      <c r="CVC9" s="0"/>
      <c r="CVD9" s="0"/>
      <c r="CVE9" s="0"/>
      <c r="CVF9" s="0"/>
      <c r="CVG9" s="0"/>
      <c r="CVH9" s="0"/>
      <c r="CVI9" s="0"/>
      <c r="CVJ9" s="0"/>
      <c r="CVK9" s="0"/>
      <c r="CVL9" s="0"/>
      <c r="CVM9" s="0"/>
      <c r="CVN9" s="0"/>
      <c r="CVO9" s="0"/>
      <c r="CVP9" s="0"/>
      <c r="CVQ9" s="0"/>
      <c r="CVR9" s="0"/>
      <c r="CVS9" s="0"/>
      <c r="CVT9" s="0"/>
      <c r="CVU9" s="0"/>
      <c r="CVV9" s="0"/>
      <c r="CVW9" s="0"/>
      <c r="CVX9" s="0"/>
      <c r="CVY9" s="0"/>
      <c r="CVZ9" s="0"/>
      <c r="CWA9" s="0"/>
      <c r="CWB9" s="0"/>
      <c r="CWC9" s="0"/>
      <c r="CWD9" s="0"/>
      <c r="CWE9" s="0"/>
      <c r="CWF9" s="0"/>
      <c r="CWG9" s="0"/>
      <c r="CWH9" s="0"/>
      <c r="CWI9" s="0"/>
      <c r="CWJ9" s="0"/>
      <c r="CWK9" s="0"/>
      <c r="CWL9" s="0"/>
      <c r="CWM9" s="0"/>
      <c r="CWN9" s="0"/>
      <c r="CWO9" s="0"/>
      <c r="CWP9" s="0"/>
      <c r="CWQ9" s="0"/>
      <c r="CWR9" s="0"/>
      <c r="CWS9" s="0"/>
      <c r="CWT9" s="0"/>
      <c r="CWU9" s="0"/>
      <c r="CWV9" s="0"/>
      <c r="CWW9" s="0"/>
      <c r="CWX9" s="0"/>
      <c r="CWY9" s="0"/>
      <c r="CWZ9" s="0"/>
      <c r="CXA9" s="0"/>
      <c r="CXB9" s="0"/>
      <c r="CXC9" s="0"/>
      <c r="CXD9" s="0"/>
      <c r="CXE9" s="0"/>
      <c r="CXF9" s="0"/>
      <c r="CXG9" s="0"/>
      <c r="CXH9" s="0"/>
      <c r="CXI9" s="0"/>
      <c r="CXJ9" s="0"/>
      <c r="CXK9" s="0"/>
      <c r="CXL9" s="0"/>
      <c r="CXM9" s="0"/>
      <c r="CXN9" s="0"/>
      <c r="CXO9" s="0"/>
      <c r="CXP9" s="0"/>
      <c r="CXQ9" s="0"/>
      <c r="CXR9" s="0"/>
      <c r="CXS9" s="0"/>
      <c r="CXT9" s="0"/>
      <c r="CXU9" s="0"/>
      <c r="CXV9" s="0"/>
      <c r="CXW9" s="0"/>
      <c r="CXX9" s="0"/>
      <c r="CXY9" s="0"/>
      <c r="CXZ9" s="0"/>
      <c r="CYA9" s="0"/>
      <c r="CYB9" s="0"/>
      <c r="CYC9" s="0"/>
      <c r="CYD9" s="0"/>
      <c r="CYE9" s="0"/>
      <c r="CYF9" s="0"/>
      <c r="CYG9" s="0"/>
      <c r="CYH9" s="0"/>
      <c r="CYI9" s="0"/>
      <c r="CYJ9" s="0"/>
      <c r="CYK9" s="0"/>
      <c r="CYL9" s="0"/>
      <c r="CYM9" s="0"/>
      <c r="CYN9" s="0"/>
      <c r="CYO9" s="0"/>
      <c r="CYP9" s="0"/>
      <c r="CYQ9" s="0"/>
      <c r="CYR9" s="0"/>
      <c r="CYS9" s="0"/>
      <c r="CYT9" s="0"/>
      <c r="CYU9" s="0"/>
      <c r="CYV9" s="0"/>
      <c r="CYW9" s="0"/>
      <c r="CYX9" s="0"/>
      <c r="CYY9" s="0"/>
      <c r="CYZ9" s="0"/>
      <c r="CZA9" s="0"/>
      <c r="CZB9" s="0"/>
      <c r="CZC9" s="0"/>
      <c r="CZD9" s="0"/>
      <c r="CZE9" s="0"/>
      <c r="CZF9" s="0"/>
      <c r="CZG9" s="0"/>
      <c r="CZH9" s="0"/>
      <c r="CZI9" s="0"/>
      <c r="CZJ9" s="0"/>
      <c r="CZK9" s="0"/>
      <c r="CZL9" s="0"/>
      <c r="CZM9" s="0"/>
      <c r="CZN9" s="0"/>
      <c r="CZO9" s="0"/>
      <c r="CZP9" s="0"/>
      <c r="CZQ9" s="0"/>
      <c r="CZR9" s="0"/>
      <c r="CZS9" s="0"/>
      <c r="CZT9" s="0"/>
      <c r="CZU9" s="0"/>
      <c r="CZV9" s="0"/>
      <c r="CZW9" s="0"/>
      <c r="CZX9" s="0"/>
      <c r="CZY9" s="0"/>
      <c r="CZZ9" s="0"/>
      <c r="DAA9" s="0"/>
      <c r="DAB9" s="0"/>
      <c r="DAC9" s="0"/>
      <c r="DAD9" s="0"/>
      <c r="DAE9" s="0"/>
      <c r="DAF9" s="0"/>
      <c r="DAG9" s="0"/>
      <c r="DAH9" s="0"/>
      <c r="DAI9" s="0"/>
      <c r="DAJ9" s="0"/>
      <c r="DAK9" s="0"/>
      <c r="DAL9" s="0"/>
      <c r="DAM9" s="0"/>
      <c r="DAN9" s="0"/>
      <c r="DAO9" s="0"/>
      <c r="DAP9" s="0"/>
      <c r="DAQ9" s="0"/>
      <c r="DAR9" s="0"/>
      <c r="DAS9" s="0"/>
      <c r="DAT9" s="0"/>
      <c r="DAU9" s="0"/>
      <c r="DAV9" s="0"/>
      <c r="DAW9" s="0"/>
      <c r="DAX9" s="0"/>
      <c r="DAY9" s="0"/>
      <c r="DAZ9" s="0"/>
      <c r="DBA9" s="0"/>
      <c r="DBB9" s="0"/>
      <c r="DBC9" s="0"/>
      <c r="DBD9" s="0"/>
      <c r="DBE9" s="0"/>
      <c r="DBF9" s="0"/>
      <c r="DBG9" s="0"/>
      <c r="DBH9" s="0"/>
      <c r="DBI9" s="0"/>
      <c r="DBJ9" s="0"/>
      <c r="DBK9" s="0"/>
      <c r="DBL9" s="0"/>
      <c r="DBM9" s="0"/>
      <c r="DBN9" s="0"/>
      <c r="DBO9" s="0"/>
      <c r="DBP9" s="0"/>
      <c r="DBQ9" s="0"/>
      <c r="DBR9" s="0"/>
      <c r="DBS9" s="0"/>
      <c r="DBT9" s="0"/>
      <c r="DBU9" s="0"/>
      <c r="DBV9" s="0"/>
      <c r="DBW9" s="0"/>
      <c r="DBX9" s="0"/>
      <c r="DBY9" s="0"/>
      <c r="DBZ9" s="0"/>
      <c r="DCA9" s="0"/>
      <c r="DCB9" s="0"/>
      <c r="DCC9" s="0"/>
      <c r="DCD9" s="0"/>
      <c r="DCE9" s="0"/>
      <c r="DCF9" s="0"/>
      <c r="DCG9" s="0"/>
      <c r="DCH9" s="0"/>
      <c r="DCI9" s="0"/>
      <c r="DCJ9" s="0"/>
      <c r="DCK9" s="0"/>
      <c r="DCL9" s="0"/>
      <c r="DCM9" s="0"/>
      <c r="DCN9" s="0"/>
      <c r="DCO9" s="0"/>
      <c r="DCP9" s="0"/>
      <c r="DCQ9" s="0"/>
      <c r="DCR9" s="0"/>
      <c r="DCS9" s="0"/>
      <c r="DCT9" s="0"/>
      <c r="DCU9" s="0"/>
      <c r="DCV9" s="0"/>
      <c r="DCW9" s="0"/>
      <c r="DCX9" s="0"/>
      <c r="DCY9" s="0"/>
      <c r="DCZ9" s="0"/>
      <c r="DDA9" s="0"/>
      <c r="DDB9" s="0"/>
      <c r="DDC9" s="0"/>
      <c r="DDD9" s="0"/>
      <c r="DDE9" s="0"/>
      <c r="DDF9" s="0"/>
      <c r="DDG9" s="0"/>
      <c r="DDH9" s="0"/>
      <c r="DDI9" s="0"/>
      <c r="DDJ9" s="0"/>
      <c r="DDK9" s="0"/>
      <c r="DDL9" s="0"/>
      <c r="DDM9" s="0"/>
      <c r="DDN9" s="0"/>
      <c r="DDO9" s="0"/>
      <c r="DDP9" s="0"/>
      <c r="DDQ9" s="0"/>
      <c r="DDR9" s="0"/>
      <c r="DDS9" s="0"/>
      <c r="DDT9" s="0"/>
      <c r="DDU9" s="0"/>
      <c r="DDV9" s="0"/>
      <c r="DDW9" s="0"/>
      <c r="DDX9" s="0"/>
      <c r="DDY9" s="0"/>
      <c r="DDZ9" s="0"/>
      <c r="DEA9" s="0"/>
      <c r="DEB9" s="0"/>
      <c r="DEC9" s="0"/>
      <c r="DED9" s="0"/>
      <c r="DEE9" s="0"/>
      <c r="DEF9" s="0"/>
      <c r="DEG9" s="0"/>
      <c r="DEH9" s="0"/>
      <c r="DEI9" s="0"/>
      <c r="DEJ9" s="0"/>
      <c r="DEK9" s="0"/>
      <c r="DEL9" s="0"/>
      <c r="DEM9" s="0"/>
      <c r="DEN9" s="0"/>
      <c r="DEO9" s="0"/>
      <c r="DEP9" s="0"/>
      <c r="DEQ9" s="0"/>
      <c r="DER9" s="0"/>
      <c r="DES9" s="0"/>
      <c r="DET9" s="0"/>
      <c r="DEU9" s="0"/>
      <c r="DEV9" s="0"/>
      <c r="DEW9" s="0"/>
      <c r="DEX9" s="0"/>
      <c r="DEY9" s="0"/>
      <c r="DEZ9" s="0"/>
      <c r="DFA9" s="0"/>
      <c r="DFB9" s="0"/>
      <c r="DFC9" s="0"/>
      <c r="DFD9" s="0"/>
      <c r="DFE9" s="0"/>
      <c r="DFF9" s="0"/>
      <c r="DFG9" s="0"/>
      <c r="DFH9" s="0"/>
      <c r="DFI9" s="0"/>
      <c r="DFJ9" s="0"/>
      <c r="DFK9" s="0"/>
      <c r="DFL9" s="0"/>
      <c r="DFM9" s="0"/>
      <c r="DFN9" s="0"/>
      <c r="DFO9" s="0"/>
      <c r="DFP9" s="0"/>
      <c r="DFQ9" s="0"/>
      <c r="DFR9" s="0"/>
      <c r="DFS9" s="0"/>
      <c r="DFT9" s="0"/>
      <c r="DFU9" s="0"/>
      <c r="DFV9" s="0"/>
      <c r="DFW9" s="0"/>
      <c r="DFX9" s="0"/>
      <c r="DFY9" s="0"/>
      <c r="DFZ9" s="0"/>
      <c r="DGA9" s="0"/>
      <c r="DGB9" s="0"/>
      <c r="DGC9" s="0"/>
      <c r="DGD9" s="0"/>
      <c r="DGE9" s="0"/>
      <c r="DGF9" s="0"/>
      <c r="DGG9" s="0"/>
      <c r="DGH9" s="0"/>
      <c r="DGI9" s="0"/>
      <c r="DGJ9" s="0"/>
      <c r="DGK9" s="0"/>
      <c r="DGL9" s="0"/>
      <c r="DGM9" s="0"/>
      <c r="DGN9" s="0"/>
      <c r="DGO9" s="0"/>
      <c r="DGP9" s="0"/>
      <c r="DGQ9" s="0"/>
      <c r="DGR9" s="0"/>
      <c r="DGS9" s="0"/>
      <c r="DGT9" s="0"/>
      <c r="DGU9" s="0"/>
      <c r="DGV9" s="0"/>
      <c r="DGW9" s="0"/>
      <c r="DGX9" s="0"/>
      <c r="DGY9" s="0"/>
      <c r="DGZ9" s="0"/>
      <c r="DHA9" s="0"/>
      <c r="DHB9" s="0"/>
      <c r="DHC9" s="0"/>
      <c r="DHD9" s="0"/>
      <c r="DHE9" s="0"/>
      <c r="DHF9" s="0"/>
      <c r="DHG9" s="0"/>
      <c r="DHH9" s="0"/>
      <c r="DHI9" s="0"/>
      <c r="DHJ9" s="0"/>
      <c r="DHK9" s="0"/>
      <c r="DHL9" s="0"/>
      <c r="DHM9" s="0"/>
      <c r="DHN9" s="0"/>
      <c r="DHO9" s="0"/>
      <c r="DHP9" s="0"/>
      <c r="DHQ9" s="0"/>
      <c r="DHR9" s="0"/>
      <c r="DHS9" s="0"/>
      <c r="DHT9" s="0"/>
      <c r="DHU9" s="0"/>
      <c r="DHV9" s="0"/>
      <c r="DHW9" s="0"/>
      <c r="DHX9" s="0"/>
      <c r="DHY9" s="0"/>
      <c r="DHZ9" s="0"/>
      <c r="DIA9" s="0"/>
      <c r="DIB9" s="0"/>
      <c r="DIC9" s="0"/>
      <c r="DID9" s="0"/>
      <c r="DIE9" s="0"/>
      <c r="DIF9" s="0"/>
      <c r="DIG9" s="0"/>
      <c r="DIH9" s="0"/>
      <c r="DII9" s="0"/>
      <c r="DIJ9" s="0"/>
      <c r="DIK9" s="0"/>
      <c r="DIL9" s="0"/>
      <c r="DIM9" s="0"/>
      <c r="DIN9" s="0"/>
      <c r="DIO9" s="0"/>
      <c r="DIP9" s="0"/>
      <c r="DIQ9" s="0"/>
      <c r="DIR9" s="0"/>
      <c r="DIS9" s="0"/>
      <c r="DIT9" s="0"/>
      <c r="DIU9" s="0"/>
      <c r="DIV9" s="0"/>
      <c r="DIW9" s="0"/>
      <c r="DIX9" s="0"/>
      <c r="DIY9" s="0"/>
      <c r="DIZ9" s="0"/>
      <c r="DJA9" s="0"/>
      <c r="DJB9" s="0"/>
      <c r="DJC9" s="0"/>
      <c r="DJD9" s="0"/>
      <c r="DJE9" s="0"/>
      <c r="DJF9" s="0"/>
      <c r="DJG9" s="0"/>
      <c r="DJH9" s="0"/>
      <c r="DJI9" s="0"/>
      <c r="DJJ9" s="0"/>
      <c r="DJK9" s="0"/>
      <c r="DJL9" s="0"/>
      <c r="DJM9" s="0"/>
      <c r="DJN9" s="0"/>
      <c r="DJO9" s="0"/>
      <c r="DJP9" s="0"/>
      <c r="DJQ9" s="0"/>
      <c r="DJR9" s="0"/>
      <c r="DJS9" s="0"/>
      <c r="DJT9" s="0"/>
      <c r="DJU9" s="0"/>
      <c r="DJV9" s="0"/>
      <c r="DJW9" s="0"/>
      <c r="DJX9" s="0"/>
      <c r="DJY9" s="0"/>
      <c r="DJZ9" s="0"/>
      <c r="DKA9" s="0"/>
      <c r="DKB9" s="0"/>
      <c r="DKC9" s="0"/>
      <c r="DKD9" s="0"/>
      <c r="DKE9" s="0"/>
      <c r="DKF9" s="0"/>
      <c r="DKG9" s="0"/>
      <c r="DKH9" s="0"/>
      <c r="DKI9" s="0"/>
      <c r="DKJ9" s="0"/>
      <c r="DKK9" s="0"/>
      <c r="DKL9" s="0"/>
      <c r="DKM9" s="0"/>
      <c r="DKN9" s="0"/>
      <c r="DKO9" s="0"/>
      <c r="DKP9" s="0"/>
      <c r="DKQ9" s="0"/>
      <c r="DKR9" s="0"/>
      <c r="DKS9" s="0"/>
      <c r="DKT9" s="0"/>
      <c r="DKU9" s="0"/>
      <c r="DKV9" s="0"/>
      <c r="DKW9" s="0"/>
      <c r="DKX9" s="0"/>
      <c r="DKY9" s="0"/>
      <c r="DKZ9" s="0"/>
      <c r="DLA9" s="0"/>
      <c r="DLB9" s="0"/>
      <c r="DLC9" s="0"/>
      <c r="DLD9" s="0"/>
      <c r="DLE9" s="0"/>
      <c r="DLF9" s="0"/>
      <c r="DLG9" s="0"/>
      <c r="DLH9" s="0"/>
      <c r="DLI9" s="0"/>
      <c r="DLJ9" s="0"/>
      <c r="DLK9" s="0"/>
      <c r="DLL9" s="0"/>
      <c r="DLM9" s="0"/>
      <c r="DLN9" s="0"/>
      <c r="DLO9" s="0"/>
      <c r="DLP9" s="0"/>
      <c r="DLQ9" s="0"/>
      <c r="DLR9" s="0"/>
      <c r="DLS9" s="0"/>
      <c r="DLT9" s="0"/>
      <c r="DLU9" s="0"/>
      <c r="DLV9" s="0"/>
      <c r="DLW9" s="0"/>
      <c r="DLX9" s="0"/>
      <c r="DLY9" s="0"/>
      <c r="DLZ9" s="0"/>
      <c r="DMA9" s="0"/>
      <c r="DMB9" s="0"/>
      <c r="DMC9" s="0"/>
      <c r="DMD9" s="0"/>
      <c r="DME9" s="0"/>
      <c r="DMF9" s="0"/>
      <c r="DMG9" s="0"/>
      <c r="DMH9" s="0"/>
      <c r="DMI9" s="0"/>
      <c r="DMJ9" s="0"/>
      <c r="DMK9" s="0"/>
      <c r="DML9" s="0"/>
      <c r="DMM9" s="0"/>
      <c r="DMN9" s="0"/>
      <c r="DMO9" s="0"/>
      <c r="DMP9" s="0"/>
      <c r="DMQ9" s="0"/>
      <c r="DMR9" s="0"/>
      <c r="DMS9" s="0"/>
      <c r="DMT9" s="0"/>
      <c r="DMU9" s="0"/>
      <c r="DMV9" s="0"/>
      <c r="DMW9" s="0"/>
      <c r="DMX9" s="0"/>
      <c r="DMY9" s="0"/>
      <c r="DMZ9" s="0"/>
      <c r="DNA9" s="0"/>
      <c r="DNB9" s="0"/>
      <c r="DNC9" s="0"/>
      <c r="DND9" s="0"/>
      <c r="DNE9" s="0"/>
      <c r="DNF9" s="0"/>
      <c r="DNG9" s="0"/>
      <c r="DNH9" s="0"/>
      <c r="DNI9" s="0"/>
      <c r="DNJ9" s="0"/>
      <c r="DNK9" s="0"/>
      <c r="DNL9" s="0"/>
      <c r="DNM9" s="0"/>
      <c r="DNN9" s="0"/>
      <c r="DNO9" s="0"/>
      <c r="DNP9" s="0"/>
      <c r="DNQ9" s="0"/>
      <c r="DNR9" s="0"/>
      <c r="DNS9" s="0"/>
      <c r="DNT9" s="0"/>
      <c r="DNU9" s="0"/>
      <c r="DNV9" s="0"/>
      <c r="DNW9" s="0"/>
      <c r="DNX9" s="0"/>
      <c r="DNY9" s="0"/>
      <c r="DNZ9" s="0"/>
      <c r="DOA9" s="0"/>
      <c r="DOB9" s="0"/>
      <c r="DOC9" s="0"/>
      <c r="DOD9" s="0"/>
      <c r="DOE9" s="0"/>
      <c r="DOF9" s="0"/>
      <c r="DOG9" s="0"/>
      <c r="DOH9" s="0"/>
      <c r="DOI9" s="0"/>
      <c r="DOJ9" s="0"/>
      <c r="DOK9" s="0"/>
      <c r="DOL9" s="0"/>
      <c r="DOM9" s="0"/>
      <c r="DON9" s="0"/>
      <c r="DOO9" s="0"/>
      <c r="DOP9" s="0"/>
      <c r="DOQ9" s="0"/>
      <c r="DOR9" s="0"/>
      <c r="DOS9" s="0"/>
      <c r="DOT9" s="0"/>
      <c r="DOU9" s="0"/>
      <c r="DOV9" s="0"/>
      <c r="DOW9" s="0"/>
      <c r="DOX9" s="0"/>
      <c r="DOY9" s="0"/>
      <c r="DOZ9" s="0"/>
      <c r="DPA9" s="0"/>
      <c r="DPB9" s="0"/>
      <c r="DPC9" s="0"/>
      <c r="DPD9" s="0"/>
      <c r="DPE9" s="0"/>
      <c r="DPF9" s="0"/>
      <c r="DPG9" s="0"/>
      <c r="DPH9" s="0"/>
      <c r="DPI9" s="0"/>
      <c r="DPJ9" s="0"/>
      <c r="DPK9" s="0"/>
      <c r="DPL9" s="0"/>
      <c r="DPM9" s="0"/>
      <c r="DPN9" s="0"/>
      <c r="DPO9" s="0"/>
      <c r="DPP9" s="0"/>
      <c r="DPQ9" s="0"/>
      <c r="DPR9" s="0"/>
      <c r="DPS9" s="0"/>
      <c r="DPT9" s="0"/>
      <c r="DPU9" s="0"/>
      <c r="DPV9" s="0"/>
      <c r="DPW9" s="0"/>
      <c r="DPX9" s="0"/>
      <c r="DPY9" s="0"/>
      <c r="DPZ9" s="0"/>
      <c r="DQA9" s="0"/>
      <c r="DQB9" s="0"/>
      <c r="DQC9" s="0"/>
      <c r="DQD9" s="0"/>
      <c r="DQE9" s="0"/>
      <c r="DQF9" s="0"/>
      <c r="DQG9" s="0"/>
      <c r="DQH9" s="0"/>
      <c r="DQI9" s="0"/>
      <c r="DQJ9" s="0"/>
      <c r="DQK9" s="0"/>
      <c r="DQL9" s="0"/>
      <c r="DQM9" s="0"/>
      <c r="DQN9" s="0"/>
      <c r="DQO9" s="0"/>
      <c r="DQP9" s="0"/>
      <c r="DQQ9" s="0"/>
      <c r="DQR9" s="0"/>
      <c r="DQS9" s="0"/>
      <c r="DQT9" s="0"/>
      <c r="DQU9" s="0"/>
      <c r="DQV9" s="0"/>
      <c r="DQW9" s="0"/>
      <c r="DQX9" s="0"/>
      <c r="DQY9" s="0"/>
      <c r="DQZ9" s="0"/>
      <c r="DRA9" s="0"/>
      <c r="DRB9" s="0"/>
      <c r="DRC9" s="0"/>
      <c r="DRD9" s="0"/>
      <c r="DRE9" s="0"/>
      <c r="DRF9" s="0"/>
      <c r="DRG9" s="0"/>
      <c r="DRH9" s="0"/>
      <c r="DRI9" s="0"/>
      <c r="DRJ9" s="0"/>
      <c r="DRK9" s="0"/>
      <c r="DRL9" s="0"/>
      <c r="DRM9" s="0"/>
      <c r="DRN9" s="0"/>
      <c r="DRO9" s="0"/>
      <c r="DRP9" s="0"/>
      <c r="DRQ9" s="0"/>
      <c r="DRR9" s="0"/>
      <c r="DRS9" s="0"/>
      <c r="DRT9" s="0"/>
      <c r="DRU9" s="0"/>
      <c r="DRV9" s="0"/>
      <c r="DRW9" s="0"/>
      <c r="DRX9" s="0"/>
      <c r="DRY9" s="0"/>
      <c r="DRZ9" s="0"/>
      <c r="DSA9" s="0"/>
      <c r="DSB9" s="0"/>
      <c r="DSC9" s="0"/>
      <c r="DSD9" s="0"/>
      <c r="DSE9" s="0"/>
      <c r="DSF9" s="0"/>
      <c r="DSG9" s="0"/>
      <c r="DSH9" s="0"/>
      <c r="DSI9" s="0"/>
      <c r="DSJ9" s="0"/>
      <c r="DSK9" s="0"/>
      <c r="DSL9" s="0"/>
      <c r="DSM9" s="0"/>
      <c r="DSN9" s="0"/>
      <c r="DSO9" s="0"/>
      <c r="DSP9" s="0"/>
      <c r="DSQ9" s="0"/>
      <c r="DSR9" s="0"/>
      <c r="DSS9" s="0"/>
      <c r="DST9" s="0"/>
      <c r="DSU9" s="0"/>
      <c r="DSV9" s="0"/>
      <c r="DSW9" s="0"/>
      <c r="DSX9" s="0"/>
      <c r="DSY9" s="0"/>
      <c r="DSZ9" s="0"/>
      <c r="DTA9" s="0"/>
      <c r="DTB9" s="0"/>
      <c r="DTC9" s="0"/>
      <c r="DTD9" s="0"/>
      <c r="DTE9" s="0"/>
      <c r="DTF9" s="0"/>
      <c r="DTG9" s="0"/>
      <c r="DTH9" s="0"/>
      <c r="DTI9" s="0"/>
      <c r="DTJ9" s="0"/>
      <c r="DTK9" s="0"/>
      <c r="DTL9" s="0"/>
      <c r="DTM9" s="0"/>
      <c r="DTN9" s="0"/>
      <c r="DTO9" s="0"/>
      <c r="DTP9" s="0"/>
      <c r="DTQ9" s="0"/>
      <c r="DTR9" s="0"/>
      <c r="DTS9" s="0"/>
      <c r="DTT9" s="0"/>
      <c r="DTU9" s="0"/>
      <c r="DTV9" s="0"/>
      <c r="DTW9" s="0"/>
      <c r="DTX9" s="0"/>
      <c r="DTY9" s="0"/>
      <c r="DTZ9" s="0"/>
      <c r="DUA9" s="0"/>
      <c r="DUB9" s="0"/>
      <c r="DUC9" s="0"/>
      <c r="DUD9" s="0"/>
      <c r="DUE9" s="0"/>
      <c r="DUF9" s="0"/>
      <c r="DUG9" s="0"/>
      <c r="DUH9" s="0"/>
      <c r="DUI9" s="0"/>
      <c r="DUJ9" s="0"/>
      <c r="DUK9" s="0"/>
      <c r="DUL9" s="0"/>
      <c r="DUM9" s="0"/>
      <c r="DUN9" s="0"/>
      <c r="DUO9" s="0"/>
      <c r="DUP9" s="0"/>
      <c r="DUQ9" s="0"/>
      <c r="DUR9" s="0"/>
      <c r="DUS9" s="0"/>
      <c r="DUT9" s="0"/>
      <c r="DUU9" s="0"/>
      <c r="DUV9" s="0"/>
      <c r="DUW9" s="0"/>
      <c r="DUX9" s="0"/>
      <c r="DUY9" s="0"/>
      <c r="DUZ9" s="0"/>
      <c r="DVA9" s="0"/>
      <c r="DVB9" s="0"/>
      <c r="DVC9" s="0"/>
      <c r="DVD9" s="0"/>
      <c r="DVE9" s="0"/>
      <c r="DVF9" s="0"/>
      <c r="DVG9" s="0"/>
      <c r="DVH9" s="0"/>
      <c r="DVI9" s="0"/>
      <c r="DVJ9" s="0"/>
      <c r="DVK9" s="0"/>
      <c r="DVL9" s="0"/>
      <c r="DVM9" s="0"/>
      <c r="DVN9" s="0"/>
      <c r="DVO9" s="0"/>
      <c r="DVP9" s="0"/>
      <c r="DVQ9" s="0"/>
      <c r="DVR9" s="0"/>
      <c r="DVS9" s="0"/>
      <c r="DVT9" s="0"/>
      <c r="DVU9" s="0"/>
      <c r="DVV9" s="0"/>
      <c r="DVW9" s="0"/>
      <c r="DVX9" s="0"/>
      <c r="DVY9" s="0"/>
      <c r="DVZ9" s="0"/>
      <c r="DWA9" s="0"/>
      <c r="DWB9" s="0"/>
      <c r="DWC9" s="0"/>
      <c r="DWD9" s="0"/>
      <c r="DWE9" s="0"/>
      <c r="DWF9" s="0"/>
      <c r="DWG9" s="0"/>
      <c r="DWH9" s="0"/>
      <c r="DWI9" s="0"/>
      <c r="DWJ9" s="0"/>
      <c r="DWK9" s="0"/>
      <c r="DWL9" s="0"/>
      <c r="DWM9" s="0"/>
      <c r="DWN9" s="0"/>
      <c r="DWO9" s="0"/>
      <c r="DWP9" s="0"/>
      <c r="DWQ9" s="0"/>
      <c r="DWR9" s="0"/>
      <c r="DWS9" s="0"/>
      <c r="DWT9" s="0"/>
      <c r="DWU9" s="0"/>
      <c r="DWV9" s="0"/>
      <c r="DWW9" s="0"/>
      <c r="DWX9" s="0"/>
      <c r="DWY9" s="0"/>
      <c r="DWZ9" s="0"/>
      <c r="DXA9" s="0"/>
      <c r="DXB9" s="0"/>
      <c r="DXC9" s="0"/>
      <c r="DXD9" s="0"/>
      <c r="DXE9" s="0"/>
      <c r="DXF9" s="0"/>
      <c r="DXG9" s="0"/>
      <c r="DXH9" s="0"/>
      <c r="DXI9" s="0"/>
      <c r="DXJ9" s="0"/>
      <c r="DXK9" s="0"/>
      <c r="DXL9" s="0"/>
      <c r="DXM9" s="0"/>
      <c r="DXN9" s="0"/>
      <c r="DXO9" s="0"/>
      <c r="DXP9" s="0"/>
      <c r="DXQ9" s="0"/>
      <c r="DXR9" s="0"/>
      <c r="DXS9" s="0"/>
      <c r="DXT9" s="0"/>
      <c r="DXU9" s="0"/>
      <c r="DXV9" s="0"/>
      <c r="DXW9" s="0"/>
      <c r="DXX9" s="0"/>
      <c r="DXY9" s="0"/>
      <c r="DXZ9" s="0"/>
      <c r="DYA9" s="0"/>
      <c r="DYB9" s="0"/>
      <c r="DYC9" s="0"/>
      <c r="DYD9" s="0"/>
      <c r="DYE9" s="0"/>
      <c r="DYF9" s="0"/>
      <c r="DYG9" s="0"/>
      <c r="DYH9" s="0"/>
      <c r="DYI9" s="0"/>
      <c r="DYJ9" s="0"/>
      <c r="DYK9" s="0"/>
      <c r="DYL9" s="0"/>
      <c r="DYM9" s="0"/>
      <c r="DYN9" s="0"/>
      <c r="DYO9" s="0"/>
      <c r="DYP9" s="0"/>
      <c r="DYQ9" s="0"/>
      <c r="DYR9" s="0"/>
      <c r="DYS9" s="0"/>
      <c r="DYT9" s="0"/>
      <c r="DYU9" s="0"/>
      <c r="DYV9" s="0"/>
      <c r="DYW9" s="0"/>
      <c r="DYX9" s="0"/>
      <c r="DYY9" s="0"/>
      <c r="DYZ9" s="0"/>
      <c r="DZA9" s="0"/>
      <c r="DZB9" s="0"/>
      <c r="DZC9" s="0"/>
      <c r="DZD9" s="0"/>
      <c r="DZE9" s="0"/>
      <c r="DZF9" s="0"/>
      <c r="DZG9" s="0"/>
      <c r="DZH9" s="0"/>
      <c r="DZI9" s="0"/>
      <c r="DZJ9" s="0"/>
      <c r="DZK9" s="0"/>
      <c r="DZL9" s="0"/>
      <c r="DZM9" s="0"/>
      <c r="DZN9" s="0"/>
      <c r="DZO9" s="0"/>
      <c r="DZP9" s="0"/>
      <c r="DZQ9" s="0"/>
      <c r="DZR9" s="0"/>
      <c r="DZS9" s="0"/>
      <c r="DZT9" s="0"/>
      <c r="DZU9" s="0"/>
      <c r="DZV9" s="0"/>
      <c r="DZW9" s="0"/>
      <c r="DZX9" s="0"/>
      <c r="DZY9" s="0"/>
      <c r="DZZ9" s="0"/>
      <c r="EAA9" s="0"/>
      <c r="EAB9" s="0"/>
      <c r="EAC9" s="0"/>
      <c r="EAD9" s="0"/>
      <c r="EAE9" s="0"/>
      <c r="EAF9" s="0"/>
      <c r="EAG9" s="0"/>
      <c r="EAH9" s="0"/>
      <c r="EAI9" s="0"/>
      <c r="EAJ9" s="0"/>
      <c r="EAK9" s="0"/>
      <c r="EAL9" s="0"/>
      <c r="EAM9" s="0"/>
      <c r="EAN9" s="0"/>
      <c r="EAO9" s="0"/>
      <c r="EAP9" s="0"/>
      <c r="EAQ9" s="0"/>
      <c r="EAR9" s="0"/>
      <c r="EAS9" s="0"/>
      <c r="EAT9" s="0"/>
      <c r="EAU9" s="0"/>
      <c r="EAV9" s="0"/>
      <c r="EAW9" s="0"/>
      <c r="EAX9" s="0"/>
      <c r="EAY9" s="0"/>
      <c r="EAZ9" s="0"/>
      <c r="EBA9" s="0"/>
      <c r="EBB9" s="0"/>
      <c r="EBC9" s="0"/>
      <c r="EBD9" s="0"/>
      <c r="EBE9" s="0"/>
      <c r="EBF9" s="0"/>
      <c r="EBG9" s="0"/>
      <c r="EBH9" s="0"/>
      <c r="EBI9" s="0"/>
      <c r="EBJ9" s="0"/>
      <c r="EBK9" s="0"/>
      <c r="EBL9" s="0"/>
      <c r="EBM9" s="0"/>
      <c r="EBN9" s="0"/>
      <c r="EBO9" s="0"/>
      <c r="EBP9" s="0"/>
      <c r="EBQ9" s="0"/>
      <c r="EBR9" s="0"/>
      <c r="EBS9" s="0"/>
      <c r="EBT9" s="0"/>
      <c r="EBU9" s="0"/>
      <c r="EBV9" s="0"/>
      <c r="EBW9" s="0"/>
      <c r="EBX9" s="0"/>
      <c r="EBY9" s="0"/>
      <c r="EBZ9" s="0"/>
      <c r="ECA9" s="0"/>
      <c r="ECB9" s="0"/>
      <c r="ECC9" s="0"/>
      <c r="ECD9" s="0"/>
      <c r="ECE9" s="0"/>
      <c r="ECF9" s="0"/>
      <c r="ECG9" s="0"/>
      <c r="ECH9" s="0"/>
      <c r="ECI9" s="0"/>
      <c r="ECJ9" s="0"/>
      <c r="ECK9" s="0"/>
      <c r="ECL9" s="0"/>
      <c r="ECM9" s="0"/>
      <c r="ECN9" s="0"/>
      <c r="ECO9" s="0"/>
      <c r="ECP9" s="0"/>
      <c r="ECQ9" s="0"/>
      <c r="ECR9" s="0"/>
      <c r="ECS9" s="0"/>
      <c r="ECT9" s="0"/>
      <c r="ECU9" s="0"/>
      <c r="ECV9" s="0"/>
      <c r="ECW9" s="0"/>
      <c r="ECX9" s="0"/>
      <c r="ECY9" s="0"/>
      <c r="ECZ9" s="0"/>
      <c r="EDA9" s="0"/>
      <c r="EDB9" s="0"/>
      <c r="EDC9" s="0"/>
      <c r="EDD9" s="0"/>
      <c r="EDE9" s="0"/>
      <c r="EDF9" s="0"/>
      <c r="EDG9" s="0"/>
      <c r="EDH9" s="0"/>
      <c r="EDI9" s="0"/>
      <c r="EDJ9" s="0"/>
      <c r="EDK9" s="0"/>
      <c r="EDL9" s="0"/>
      <c r="EDM9" s="0"/>
      <c r="EDN9" s="0"/>
      <c r="EDO9" s="0"/>
      <c r="EDP9" s="0"/>
      <c r="EDQ9" s="0"/>
      <c r="EDR9" s="0"/>
      <c r="EDS9" s="0"/>
      <c r="EDT9" s="0"/>
      <c r="EDU9" s="0"/>
      <c r="EDV9" s="0"/>
      <c r="EDW9" s="0"/>
      <c r="EDX9" s="0"/>
      <c r="EDY9" s="0"/>
      <c r="EDZ9" s="0"/>
      <c r="EEA9" s="0"/>
      <c r="EEB9" s="0"/>
      <c r="EEC9" s="0"/>
      <c r="EED9" s="0"/>
      <c r="EEE9" s="0"/>
      <c r="EEF9" s="0"/>
      <c r="EEG9" s="0"/>
      <c r="EEH9" s="0"/>
      <c r="EEI9" s="0"/>
      <c r="EEJ9" s="0"/>
      <c r="EEK9" s="0"/>
      <c r="EEL9" s="0"/>
      <c r="EEM9" s="0"/>
      <c r="EEN9" s="0"/>
      <c r="EEO9" s="0"/>
      <c r="EEP9" s="0"/>
      <c r="EEQ9" s="0"/>
      <c r="EER9" s="0"/>
      <c r="EES9" s="0"/>
      <c r="EET9" s="0"/>
      <c r="EEU9" s="0"/>
      <c r="EEV9" s="0"/>
      <c r="EEW9" s="0"/>
      <c r="EEX9" s="0"/>
      <c r="EEY9" s="0"/>
      <c r="EEZ9" s="0"/>
      <c r="EFA9" s="0"/>
      <c r="EFB9" s="0"/>
      <c r="EFC9" s="0"/>
      <c r="EFD9" s="0"/>
      <c r="EFE9" s="0"/>
      <c r="EFF9" s="0"/>
      <c r="EFG9" s="0"/>
      <c r="EFH9" s="0"/>
      <c r="EFI9" s="0"/>
      <c r="EFJ9" s="0"/>
      <c r="EFK9" s="0"/>
      <c r="EFL9" s="0"/>
      <c r="EFM9" s="0"/>
      <c r="EFN9" s="0"/>
      <c r="EFO9" s="0"/>
      <c r="EFP9" s="0"/>
      <c r="EFQ9" s="0"/>
      <c r="EFR9" s="0"/>
      <c r="EFS9" s="0"/>
      <c r="EFT9" s="0"/>
      <c r="EFU9" s="0"/>
      <c r="EFV9" s="0"/>
      <c r="EFW9" s="0"/>
      <c r="EFX9" s="0"/>
      <c r="EFY9" s="0"/>
      <c r="EFZ9" s="0"/>
      <c r="EGA9" s="0"/>
      <c r="EGB9" s="0"/>
      <c r="EGC9" s="0"/>
      <c r="EGD9" s="0"/>
      <c r="EGE9" s="0"/>
      <c r="EGF9" s="0"/>
      <c r="EGG9" s="0"/>
      <c r="EGH9" s="0"/>
      <c r="EGI9" s="0"/>
      <c r="EGJ9" s="0"/>
      <c r="EGK9" s="0"/>
      <c r="EGL9" s="0"/>
      <c r="EGM9" s="0"/>
      <c r="EGN9" s="0"/>
      <c r="EGO9" s="0"/>
      <c r="EGP9" s="0"/>
      <c r="EGQ9" s="0"/>
      <c r="EGR9" s="0"/>
      <c r="EGS9" s="0"/>
      <c r="EGT9" s="0"/>
      <c r="EGU9" s="0"/>
      <c r="EGV9" s="0"/>
      <c r="EGW9" s="0"/>
      <c r="EGX9" s="0"/>
      <c r="EGY9" s="0"/>
      <c r="EGZ9" s="0"/>
      <c r="EHA9" s="0"/>
      <c r="EHB9" s="0"/>
      <c r="EHC9" s="0"/>
      <c r="EHD9" s="0"/>
      <c r="EHE9" s="0"/>
      <c r="EHF9" s="0"/>
      <c r="EHG9" s="0"/>
      <c r="EHH9" s="0"/>
      <c r="EHI9" s="0"/>
      <c r="EHJ9" s="0"/>
      <c r="EHK9" s="0"/>
      <c r="EHL9" s="0"/>
      <c r="EHM9" s="0"/>
      <c r="EHN9" s="0"/>
      <c r="EHO9" s="0"/>
      <c r="EHP9" s="0"/>
      <c r="EHQ9" s="0"/>
      <c r="EHR9" s="0"/>
      <c r="EHS9" s="0"/>
      <c r="EHT9" s="0"/>
      <c r="EHU9" s="0"/>
      <c r="EHV9" s="0"/>
      <c r="EHW9" s="0"/>
      <c r="EHX9" s="0"/>
      <c r="EHY9" s="0"/>
      <c r="EHZ9" s="0"/>
      <c r="EIA9" s="0"/>
      <c r="EIB9" s="0"/>
      <c r="EIC9" s="0"/>
      <c r="EID9" s="0"/>
      <c r="EIE9" s="0"/>
      <c r="EIF9" s="0"/>
      <c r="EIG9" s="0"/>
      <c r="EIH9" s="0"/>
      <c r="EII9" s="0"/>
      <c r="EIJ9" s="0"/>
      <c r="EIK9" s="0"/>
      <c r="EIL9" s="0"/>
      <c r="EIM9" s="0"/>
      <c r="EIN9" s="0"/>
      <c r="EIO9" s="0"/>
      <c r="EIP9" s="0"/>
      <c r="EIQ9" s="0"/>
      <c r="EIR9" s="0"/>
      <c r="EIS9" s="0"/>
      <c r="EIT9" s="0"/>
      <c r="EIU9" s="0"/>
      <c r="EIV9" s="0"/>
      <c r="EIW9" s="0"/>
      <c r="EIX9" s="0"/>
      <c r="EIY9" s="0"/>
      <c r="EIZ9" s="0"/>
      <c r="EJA9" s="0"/>
      <c r="EJB9" s="0"/>
      <c r="EJC9" s="0"/>
      <c r="EJD9" s="0"/>
      <c r="EJE9" s="0"/>
      <c r="EJF9" s="0"/>
      <c r="EJG9" s="0"/>
      <c r="EJH9" s="0"/>
      <c r="EJI9" s="0"/>
      <c r="EJJ9" s="0"/>
      <c r="EJK9" s="0"/>
      <c r="EJL9" s="0"/>
      <c r="EJM9" s="0"/>
      <c r="EJN9" s="0"/>
      <c r="EJO9" s="0"/>
      <c r="EJP9" s="0"/>
      <c r="EJQ9" s="0"/>
      <c r="EJR9" s="0"/>
      <c r="EJS9" s="0"/>
      <c r="EJT9" s="0"/>
      <c r="EJU9" s="0"/>
      <c r="EJV9" s="0"/>
      <c r="EJW9" s="0"/>
      <c r="EJX9" s="0"/>
      <c r="EJY9" s="0"/>
      <c r="EJZ9" s="0"/>
      <c r="EKA9" s="0"/>
      <c r="EKB9" s="0"/>
      <c r="EKC9" s="0"/>
      <c r="EKD9" s="0"/>
      <c r="EKE9" s="0"/>
      <c r="EKF9" s="0"/>
      <c r="EKG9" s="0"/>
      <c r="EKH9" s="0"/>
      <c r="EKI9" s="0"/>
      <c r="EKJ9" s="0"/>
      <c r="EKK9" s="0"/>
      <c r="EKL9" s="0"/>
      <c r="EKM9" s="0"/>
      <c r="EKN9" s="0"/>
      <c r="EKO9" s="0"/>
      <c r="EKP9" s="0"/>
      <c r="EKQ9" s="0"/>
      <c r="EKR9" s="0"/>
      <c r="EKS9" s="0"/>
      <c r="EKT9" s="0"/>
      <c r="EKU9" s="0"/>
      <c r="EKV9" s="0"/>
      <c r="EKW9" s="0"/>
      <c r="EKX9" s="0"/>
      <c r="EKY9" s="0"/>
      <c r="EKZ9" s="0"/>
      <c r="ELA9" s="0"/>
      <c r="ELB9" s="0"/>
      <c r="ELC9" s="0"/>
      <c r="ELD9" s="0"/>
      <c r="ELE9" s="0"/>
      <c r="ELF9" s="0"/>
      <c r="ELG9" s="0"/>
      <c r="ELH9" s="0"/>
      <c r="ELI9" s="0"/>
      <c r="ELJ9" s="0"/>
      <c r="ELK9" s="0"/>
      <c r="ELL9" s="0"/>
      <c r="ELM9" s="0"/>
      <c r="ELN9" s="0"/>
      <c r="ELO9" s="0"/>
      <c r="ELP9" s="0"/>
      <c r="ELQ9" s="0"/>
      <c r="ELR9" s="0"/>
      <c r="ELS9" s="0"/>
      <c r="ELT9" s="0"/>
      <c r="ELU9" s="0"/>
      <c r="ELV9" s="0"/>
      <c r="ELW9" s="0"/>
      <c r="ELX9" s="0"/>
      <c r="ELY9" s="0"/>
      <c r="ELZ9" s="0"/>
      <c r="EMA9" s="0"/>
      <c r="EMB9" s="0"/>
      <c r="EMC9" s="0"/>
      <c r="EMD9" s="0"/>
      <c r="EME9" s="0"/>
      <c r="EMF9" s="0"/>
      <c r="EMG9" s="0"/>
      <c r="EMH9" s="0"/>
      <c r="EMI9" s="0"/>
      <c r="EMJ9" s="0"/>
      <c r="EMK9" s="0"/>
      <c r="EML9" s="0"/>
      <c r="EMM9" s="0"/>
      <c r="EMN9" s="0"/>
      <c r="EMO9" s="0"/>
      <c r="EMP9" s="0"/>
      <c r="EMQ9" s="0"/>
      <c r="EMR9" s="0"/>
      <c r="EMS9" s="0"/>
      <c r="EMT9" s="0"/>
      <c r="EMU9" s="0"/>
      <c r="EMV9" s="0"/>
      <c r="EMW9" s="0"/>
      <c r="EMX9" s="0"/>
      <c r="EMY9" s="0"/>
      <c r="EMZ9" s="0"/>
      <c r="ENA9" s="0"/>
      <c r="ENB9" s="0"/>
      <c r="ENC9" s="0"/>
      <c r="END9" s="0"/>
      <c r="ENE9" s="0"/>
      <c r="ENF9" s="0"/>
      <c r="ENG9" s="0"/>
      <c r="ENH9" s="0"/>
      <c r="ENI9" s="0"/>
      <c r="ENJ9" s="0"/>
      <c r="ENK9" s="0"/>
      <c r="ENL9" s="0"/>
      <c r="ENM9" s="0"/>
      <c r="ENN9" s="0"/>
      <c r="ENO9" s="0"/>
      <c r="ENP9" s="0"/>
      <c r="ENQ9" s="0"/>
      <c r="ENR9" s="0"/>
      <c r="ENS9" s="0"/>
      <c r="ENT9" s="0"/>
      <c r="ENU9" s="0"/>
      <c r="ENV9" s="0"/>
      <c r="ENW9" s="0"/>
      <c r="ENX9" s="0"/>
      <c r="ENY9" s="0"/>
      <c r="ENZ9" s="0"/>
      <c r="EOA9" s="0"/>
      <c r="EOB9" s="0"/>
      <c r="EOC9" s="0"/>
      <c r="EOD9" s="0"/>
      <c r="EOE9" s="0"/>
      <c r="EOF9" s="0"/>
      <c r="EOG9" s="0"/>
      <c r="EOH9" s="0"/>
      <c r="EOI9" s="0"/>
      <c r="EOJ9" s="0"/>
      <c r="EOK9" s="0"/>
      <c r="EOL9" s="0"/>
      <c r="EOM9" s="0"/>
      <c r="EON9" s="0"/>
      <c r="EOO9" s="0"/>
      <c r="EOP9" s="0"/>
      <c r="EOQ9" s="0"/>
      <c r="EOR9" s="0"/>
      <c r="EOS9" s="0"/>
      <c r="EOT9" s="0"/>
      <c r="EOU9" s="0"/>
      <c r="EOV9" s="0"/>
      <c r="EOW9" s="0"/>
      <c r="EOX9" s="0"/>
      <c r="EOY9" s="0"/>
      <c r="EOZ9" s="0"/>
      <c r="EPA9" s="0"/>
      <c r="EPB9" s="0"/>
      <c r="EPC9" s="0"/>
      <c r="EPD9" s="0"/>
      <c r="EPE9" s="0"/>
      <c r="EPF9" s="0"/>
      <c r="EPG9" s="0"/>
      <c r="EPH9" s="0"/>
      <c r="EPI9" s="0"/>
      <c r="EPJ9" s="0"/>
      <c r="EPK9" s="0"/>
      <c r="EPL9" s="0"/>
      <c r="EPM9" s="0"/>
      <c r="EPN9" s="0"/>
      <c r="EPO9" s="0"/>
      <c r="EPP9" s="0"/>
      <c r="EPQ9" s="0"/>
      <c r="EPR9" s="0"/>
      <c r="EPS9" s="0"/>
      <c r="EPT9" s="0"/>
      <c r="EPU9" s="0"/>
      <c r="EPV9" s="0"/>
      <c r="EPW9" s="0"/>
      <c r="EPX9" s="0"/>
      <c r="EPY9" s="0"/>
      <c r="EPZ9" s="0"/>
      <c r="EQA9" s="0"/>
      <c r="EQB9" s="0"/>
      <c r="EQC9" s="0"/>
      <c r="EQD9" s="0"/>
      <c r="EQE9" s="0"/>
      <c r="EQF9" s="0"/>
      <c r="EQG9" s="0"/>
      <c r="EQH9" s="0"/>
      <c r="EQI9" s="0"/>
      <c r="EQJ9" s="0"/>
      <c r="EQK9" s="0"/>
      <c r="EQL9" s="0"/>
      <c r="EQM9" s="0"/>
      <c r="EQN9" s="0"/>
      <c r="EQO9" s="0"/>
      <c r="EQP9" s="0"/>
      <c r="EQQ9" s="0"/>
      <c r="EQR9" s="0"/>
      <c r="EQS9" s="0"/>
      <c r="EQT9" s="0"/>
      <c r="EQU9" s="0"/>
      <c r="EQV9" s="0"/>
      <c r="EQW9" s="0"/>
      <c r="EQX9" s="0"/>
      <c r="EQY9" s="0"/>
      <c r="EQZ9" s="0"/>
      <c r="ERA9" s="0"/>
      <c r="ERB9" s="0"/>
      <c r="ERC9" s="0"/>
      <c r="ERD9" s="0"/>
      <c r="ERE9" s="0"/>
      <c r="ERF9" s="0"/>
      <c r="ERG9" s="0"/>
      <c r="ERH9" s="0"/>
      <c r="ERI9" s="0"/>
      <c r="ERJ9" s="0"/>
      <c r="ERK9" s="0"/>
      <c r="ERL9" s="0"/>
      <c r="ERM9" s="0"/>
      <c r="ERN9" s="0"/>
      <c r="ERO9" s="0"/>
      <c r="ERP9" s="0"/>
      <c r="ERQ9" s="0"/>
      <c r="ERR9" s="0"/>
      <c r="ERS9" s="0"/>
      <c r="ERT9" s="0"/>
      <c r="ERU9" s="0"/>
      <c r="ERV9" s="0"/>
      <c r="ERW9" s="0"/>
      <c r="ERX9" s="0"/>
      <c r="ERY9" s="0"/>
      <c r="ERZ9" s="0"/>
      <c r="ESA9" s="0"/>
      <c r="ESB9" s="0"/>
      <c r="ESC9" s="0"/>
      <c r="ESD9" s="0"/>
      <c r="ESE9" s="0"/>
      <c r="ESF9" s="0"/>
      <c r="ESG9" s="0"/>
      <c r="ESH9" s="0"/>
      <c r="ESI9" s="0"/>
      <c r="ESJ9" s="0"/>
      <c r="ESK9" s="0"/>
      <c r="ESL9" s="0"/>
      <c r="ESM9" s="0"/>
      <c r="ESN9" s="0"/>
      <c r="ESO9" s="0"/>
      <c r="ESP9" s="0"/>
      <c r="ESQ9" s="0"/>
      <c r="ESR9" s="0"/>
      <c r="ESS9" s="0"/>
      <c r="EST9" s="0"/>
      <c r="ESU9" s="0"/>
      <c r="ESV9" s="0"/>
      <c r="ESW9" s="0"/>
      <c r="ESX9" s="0"/>
      <c r="ESY9" s="0"/>
      <c r="ESZ9" s="0"/>
      <c r="ETA9" s="0"/>
      <c r="ETB9" s="0"/>
      <c r="ETC9" s="0"/>
      <c r="ETD9" s="0"/>
      <c r="ETE9" s="0"/>
      <c r="ETF9" s="0"/>
      <c r="ETG9" s="0"/>
      <c r="ETH9" s="0"/>
      <c r="ETI9" s="0"/>
      <c r="ETJ9" s="0"/>
      <c r="ETK9" s="0"/>
      <c r="ETL9" s="0"/>
      <c r="ETM9" s="0"/>
      <c r="ETN9" s="0"/>
      <c r="ETO9" s="0"/>
      <c r="ETP9" s="0"/>
      <c r="ETQ9" s="0"/>
      <c r="ETR9" s="0"/>
      <c r="ETS9" s="0"/>
      <c r="ETT9" s="0"/>
      <c r="ETU9" s="0"/>
      <c r="ETV9" s="0"/>
      <c r="ETW9" s="0"/>
      <c r="ETX9" s="0"/>
      <c r="ETY9" s="0"/>
      <c r="ETZ9" s="0"/>
      <c r="EUA9" s="0"/>
      <c r="EUB9" s="0"/>
      <c r="EUC9" s="0"/>
      <c r="EUD9" s="0"/>
      <c r="EUE9" s="0"/>
      <c r="EUF9" s="0"/>
      <c r="EUG9" s="0"/>
      <c r="EUH9" s="0"/>
      <c r="EUI9" s="0"/>
      <c r="EUJ9" s="0"/>
      <c r="EUK9" s="0"/>
      <c r="EUL9" s="0"/>
      <c r="EUM9" s="0"/>
      <c r="EUN9" s="0"/>
      <c r="EUO9" s="0"/>
      <c r="EUP9" s="0"/>
      <c r="EUQ9" s="0"/>
      <c r="EUR9" s="0"/>
      <c r="EUS9" s="0"/>
      <c r="EUT9" s="0"/>
      <c r="EUU9" s="0"/>
      <c r="EUV9" s="0"/>
      <c r="EUW9" s="0"/>
      <c r="EUX9" s="0"/>
      <c r="EUY9" s="0"/>
      <c r="EUZ9" s="0"/>
      <c r="EVA9" s="0"/>
      <c r="EVB9" s="0"/>
      <c r="EVC9" s="0"/>
      <c r="EVD9" s="0"/>
      <c r="EVE9" s="0"/>
      <c r="EVF9" s="0"/>
      <c r="EVG9" s="0"/>
      <c r="EVH9" s="0"/>
      <c r="EVI9" s="0"/>
      <c r="EVJ9" s="0"/>
      <c r="EVK9" s="0"/>
      <c r="EVL9" s="0"/>
      <c r="EVM9" s="0"/>
      <c r="EVN9" s="0"/>
      <c r="EVO9" s="0"/>
      <c r="EVP9" s="0"/>
      <c r="EVQ9" s="0"/>
      <c r="EVR9" s="0"/>
      <c r="EVS9" s="0"/>
      <c r="EVT9" s="0"/>
      <c r="EVU9" s="0"/>
      <c r="EVV9" s="0"/>
      <c r="EVW9" s="0"/>
      <c r="EVX9" s="0"/>
      <c r="EVY9" s="0"/>
      <c r="EVZ9" s="0"/>
      <c r="EWA9" s="0"/>
      <c r="EWB9" s="0"/>
      <c r="EWC9" s="0"/>
      <c r="EWD9" s="0"/>
      <c r="EWE9" s="0"/>
      <c r="EWF9" s="0"/>
      <c r="EWG9" s="0"/>
      <c r="EWH9" s="0"/>
      <c r="EWI9" s="0"/>
      <c r="EWJ9" s="0"/>
      <c r="EWK9" s="0"/>
      <c r="EWL9" s="0"/>
      <c r="EWM9" s="0"/>
      <c r="EWN9" s="0"/>
      <c r="EWO9" s="0"/>
      <c r="EWP9" s="0"/>
      <c r="EWQ9" s="0"/>
      <c r="EWR9" s="0"/>
      <c r="EWS9" s="0"/>
      <c r="EWT9" s="0"/>
      <c r="EWU9" s="0"/>
      <c r="EWV9" s="0"/>
      <c r="EWW9" s="0"/>
      <c r="EWX9" s="0"/>
      <c r="EWY9" s="0"/>
      <c r="EWZ9" s="0"/>
      <c r="EXA9" s="0"/>
      <c r="EXB9" s="0"/>
      <c r="EXC9" s="0"/>
      <c r="EXD9" s="0"/>
      <c r="EXE9" s="0"/>
      <c r="EXF9" s="0"/>
      <c r="EXG9" s="0"/>
      <c r="EXH9" s="0"/>
      <c r="EXI9" s="0"/>
      <c r="EXJ9" s="0"/>
      <c r="EXK9" s="0"/>
      <c r="EXL9" s="0"/>
      <c r="EXM9" s="0"/>
      <c r="EXN9" s="0"/>
      <c r="EXO9" s="0"/>
      <c r="EXP9" s="0"/>
      <c r="EXQ9" s="0"/>
      <c r="EXR9" s="0"/>
      <c r="EXS9" s="0"/>
      <c r="EXT9" s="0"/>
      <c r="EXU9" s="0"/>
      <c r="EXV9" s="0"/>
      <c r="EXW9" s="0"/>
      <c r="EXX9" s="0"/>
      <c r="EXY9" s="0"/>
      <c r="EXZ9" s="0"/>
      <c r="EYA9" s="0"/>
      <c r="EYB9" s="0"/>
      <c r="EYC9" s="0"/>
      <c r="EYD9" s="0"/>
      <c r="EYE9" s="0"/>
      <c r="EYF9" s="0"/>
      <c r="EYG9" s="0"/>
      <c r="EYH9" s="0"/>
      <c r="EYI9" s="0"/>
      <c r="EYJ9" s="0"/>
      <c r="EYK9" s="0"/>
      <c r="EYL9" s="0"/>
      <c r="EYM9" s="0"/>
      <c r="EYN9" s="0"/>
      <c r="EYO9" s="0"/>
      <c r="EYP9" s="0"/>
      <c r="EYQ9" s="0"/>
      <c r="EYR9" s="0"/>
      <c r="EYS9" s="0"/>
      <c r="EYT9" s="0"/>
      <c r="EYU9" s="0"/>
      <c r="EYV9" s="0"/>
      <c r="EYW9" s="0"/>
      <c r="EYX9" s="0"/>
      <c r="EYY9" s="0"/>
      <c r="EYZ9" s="0"/>
      <c r="EZA9" s="0"/>
      <c r="EZB9" s="0"/>
      <c r="EZC9" s="0"/>
      <c r="EZD9" s="0"/>
      <c r="EZE9" s="0"/>
      <c r="EZF9" s="0"/>
      <c r="EZG9" s="0"/>
      <c r="EZH9" s="0"/>
      <c r="EZI9" s="0"/>
      <c r="EZJ9" s="0"/>
      <c r="EZK9" s="0"/>
      <c r="EZL9" s="0"/>
      <c r="EZM9" s="0"/>
      <c r="EZN9" s="0"/>
      <c r="EZO9" s="0"/>
      <c r="EZP9" s="0"/>
      <c r="EZQ9" s="0"/>
      <c r="EZR9" s="0"/>
      <c r="EZS9" s="0"/>
      <c r="EZT9" s="0"/>
      <c r="EZU9" s="0"/>
      <c r="EZV9" s="0"/>
      <c r="EZW9" s="0"/>
      <c r="EZX9" s="0"/>
      <c r="EZY9" s="0"/>
      <c r="EZZ9" s="0"/>
      <c r="FAA9" s="0"/>
      <c r="FAB9" s="0"/>
      <c r="FAC9" s="0"/>
      <c r="FAD9" s="0"/>
      <c r="FAE9" s="0"/>
      <c r="FAF9" s="0"/>
      <c r="FAG9" s="0"/>
      <c r="FAH9" s="0"/>
      <c r="FAI9" s="0"/>
      <c r="FAJ9" s="0"/>
      <c r="FAK9" s="0"/>
      <c r="FAL9" s="0"/>
      <c r="FAM9" s="0"/>
      <c r="FAN9" s="0"/>
      <c r="FAO9" s="0"/>
      <c r="FAP9" s="0"/>
      <c r="FAQ9" s="0"/>
      <c r="FAR9" s="0"/>
      <c r="FAS9" s="0"/>
      <c r="FAT9" s="0"/>
      <c r="FAU9" s="0"/>
      <c r="FAV9" s="0"/>
      <c r="FAW9" s="0"/>
      <c r="FAX9" s="0"/>
      <c r="FAY9" s="0"/>
      <c r="FAZ9" s="0"/>
      <c r="FBA9" s="0"/>
      <c r="FBB9" s="0"/>
      <c r="FBC9" s="0"/>
      <c r="FBD9" s="0"/>
      <c r="FBE9" s="0"/>
      <c r="FBF9" s="0"/>
      <c r="FBG9" s="0"/>
      <c r="FBH9" s="0"/>
      <c r="FBI9" s="0"/>
      <c r="FBJ9" s="0"/>
      <c r="FBK9" s="0"/>
      <c r="FBL9" s="0"/>
      <c r="FBM9" s="0"/>
      <c r="FBN9" s="0"/>
      <c r="FBO9" s="0"/>
      <c r="FBP9" s="0"/>
      <c r="FBQ9" s="0"/>
      <c r="FBR9" s="0"/>
      <c r="FBS9" s="0"/>
      <c r="FBT9" s="0"/>
      <c r="FBU9" s="0"/>
      <c r="FBV9" s="0"/>
      <c r="FBW9" s="0"/>
      <c r="FBX9" s="0"/>
      <c r="FBY9" s="0"/>
      <c r="FBZ9" s="0"/>
      <c r="FCA9" s="0"/>
      <c r="FCB9" s="0"/>
      <c r="FCC9" s="0"/>
      <c r="FCD9" s="0"/>
      <c r="FCE9" s="0"/>
      <c r="FCF9" s="0"/>
      <c r="FCG9" s="0"/>
      <c r="FCH9" s="0"/>
      <c r="FCI9" s="0"/>
      <c r="FCJ9" s="0"/>
      <c r="FCK9" s="0"/>
      <c r="FCL9" s="0"/>
      <c r="FCM9" s="0"/>
      <c r="FCN9" s="0"/>
      <c r="FCO9" s="0"/>
      <c r="FCP9" s="0"/>
      <c r="FCQ9" s="0"/>
      <c r="FCR9" s="0"/>
      <c r="FCS9" s="0"/>
      <c r="FCT9" s="0"/>
      <c r="FCU9" s="0"/>
      <c r="FCV9" s="0"/>
      <c r="FCW9" s="0"/>
      <c r="FCX9" s="0"/>
      <c r="FCY9" s="0"/>
      <c r="FCZ9" s="0"/>
      <c r="FDA9" s="0"/>
      <c r="FDB9" s="0"/>
      <c r="FDC9" s="0"/>
      <c r="FDD9" s="0"/>
      <c r="FDE9" s="0"/>
      <c r="FDF9" s="0"/>
      <c r="FDG9" s="0"/>
      <c r="FDH9" s="0"/>
      <c r="FDI9" s="0"/>
      <c r="FDJ9" s="0"/>
      <c r="FDK9" s="0"/>
      <c r="FDL9" s="0"/>
      <c r="FDM9" s="0"/>
      <c r="FDN9" s="0"/>
      <c r="FDO9" s="0"/>
      <c r="FDP9" s="0"/>
      <c r="FDQ9" s="0"/>
      <c r="FDR9" s="0"/>
      <c r="FDS9" s="0"/>
      <c r="FDT9" s="0"/>
      <c r="FDU9" s="0"/>
      <c r="FDV9" s="0"/>
      <c r="FDW9" s="0"/>
      <c r="FDX9" s="0"/>
      <c r="FDY9" s="0"/>
      <c r="FDZ9" s="0"/>
      <c r="FEA9" s="0"/>
      <c r="FEB9" s="0"/>
      <c r="FEC9" s="0"/>
      <c r="FED9" s="0"/>
      <c r="FEE9" s="0"/>
      <c r="FEF9" s="0"/>
      <c r="FEG9" s="0"/>
      <c r="FEH9" s="0"/>
      <c r="FEI9" s="0"/>
      <c r="FEJ9" s="0"/>
      <c r="FEK9" s="0"/>
      <c r="FEL9" s="0"/>
      <c r="FEM9" s="0"/>
      <c r="FEN9" s="0"/>
      <c r="FEO9" s="0"/>
      <c r="FEP9" s="0"/>
      <c r="FEQ9" s="0"/>
      <c r="FER9" s="0"/>
      <c r="FES9" s="0"/>
      <c r="FET9" s="0"/>
      <c r="FEU9" s="0"/>
      <c r="FEV9" s="0"/>
      <c r="FEW9" s="0"/>
      <c r="FEX9" s="0"/>
      <c r="FEY9" s="0"/>
      <c r="FEZ9" s="0"/>
      <c r="FFA9" s="0"/>
      <c r="FFB9" s="0"/>
      <c r="FFC9" s="0"/>
      <c r="FFD9" s="0"/>
      <c r="FFE9" s="0"/>
      <c r="FFF9" s="0"/>
      <c r="FFG9" s="0"/>
      <c r="FFH9" s="0"/>
      <c r="FFI9" s="0"/>
      <c r="FFJ9" s="0"/>
      <c r="FFK9" s="0"/>
      <c r="FFL9" s="0"/>
      <c r="FFM9" s="0"/>
      <c r="FFN9" s="0"/>
      <c r="FFO9" s="0"/>
      <c r="FFP9" s="0"/>
      <c r="FFQ9" s="0"/>
      <c r="FFR9" s="0"/>
      <c r="FFS9" s="0"/>
      <c r="FFT9" s="0"/>
      <c r="FFU9" s="0"/>
      <c r="FFV9" s="0"/>
      <c r="FFW9" s="0"/>
      <c r="FFX9" s="0"/>
      <c r="FFY9" s="0"/>
      <c r="FFZ9" s="0"/>
      <c r="FGA9" s="0"/>
      <c r="FGB9" s="0"/>
      <c r="FGC9" s="0"/>
      <c r="FGD9" s="0"/>
      <c r="FGE9" s="0"/>
      <c r="FGF9" s="0"/>
      <c r="FGG9" s="0"/>
      <c r="FGH9" s="0"/>
      <c r="FGI9" s="0"/>
      <c r="FGJ9" s="0"/>
      <c r="FGK9" s="0"/>
      <c r="FGL9" s="0"/>
      <c r="FGM9" s="0"/>
      <c r="FGN9" s="0"/>
      <c r="FGO9" s="0"/>
      <c r="FGP9" s="0"/>
      <c r="FGQ9" s="0"/>
      <c r="FGR9" s="0"/>
      <c r="FGS9" s="0"/>
      <c r="FGT9" s="0"/>
      <c r="FGU9" s="0"/>
      <c r="FGV9" s="0"/>
      <c r="FGW9" s="0"/>
      <c r="FGX9" s="0"/>
      <c r="FGY9" s="0"/>
      <c r="FGZ9" s="0"/>
      <c r="FHA9" s="0"/>
      <c r="FHB9" s="0"/>
      <c r="FHC9" s="0"/>
      <c r="FHD9" s="0"/>
      <c r="FHE9" s="0"/>
      <c r="FHF9" s="0"/>
      <c r="FHG9" s="0"/>
      <c r="FHH9" s="0"/>
      <c r="FHI9" s="0"/>
      <c r="FHJ9" s="0"/>
      <c r="FHK9" s="0"/>
      <c r="FHL9" s="0"/>
      <c r="FHM9" s="0"/>
      <c r="FHN9" s="0"/>
      <c r="FHO9" s="0"/>
      <c r="FHP9" s="0"/>
      <c r="FHQ9" s="0"/>
      <c r="FHR9" s="0"/>
      <c r="FHS9" s="0"/>
      <c r="FHT9" s="0"/>
      <c r="FHU9" s="0"/>
      <c r="FHV9" s="0"/>
      <c r="FHW9" s="0"/>
      <c r="FHX9" s="0"/>
      <c r="FHY9" s="0"/>
      <c r="FHZ9" s="0"/>
      <c r="FIA9" s="0"/>
      <c r="FIB9" s="0"/>
      <c r="FIC9" s="0"/>
      <c r="FID9" s="0"/>
      <c r="FIE9" s="0"/>
      <c r="FIF9" s="0"/>
      <c r="FIG9" s="0"/>
      <c r="FIH9" s="0"/>
      <c r="FII9" s="0"/>
      <c r="FIJ9" s="0"/>
      <c r="FIK9" s="0"/>
      <c r="FIL9" s="0"/>
      <c r="FIM9" s="0"/>
      <c r="FIN9" s="0"/>
      <c r="FIO9" s="0"/>
      <c r="FIP9" s="0"/>
      <c r="FIQ9" s="0"/>
      <c r="FIR9" s="0"/>
      <c r="FIS9" s="0"/>
      <c r="FIT9" s="0"/>
      <c r="FIU9" s="0"/>
      <c r="FIV9" s="0"/>
      <c r="FIW9" s="0"/>
      <c r="FIX9" s="0"/>
      <c r="FIY9" s="0"/>
      <c r="FIZ9" s="0"/>
      <c r="FJA9" s="0"/>
      <c r="FJB9" s="0"/>
      <c r="FJC9" s="0"/>
      <c r="FJD9" s="0"/>
      <c r="FJE9" s="0"/>
      <c r="FJF9" s="0"/>
      <c r="FJG9" s="0"/>
      <c r="FJH9" s="0"/>
      <c r="FJI9" s="0"/>
      <c r="FJJ9" s="0"/>
      <c r="FJK9" s="0"/>
      <c r="FJL9" s="0"/>
      <c r="FJM9" s="0"/>
      <c r="FJN9" s="0"/>
      <c r="FJO9" s="0"/>
      <c r="FJP9" s="0"/>
      <c r="FJQ9" s="0"/>
      <c r="FJR9" s="0"/>
      <c r="FJS9" s="0"/>
      <c r="FJT9" s="0"/>
      <c r="FJU9" s="0"/>
      <c r="FJV9" s="0"/>
      <c r="FJW9" s="0"/>
      <c r="FJX9" s="0"/>
      <c r="FJY9" s="0"/>
      <c r="FJZ9" s="0"/>
      <c r="FKA9" s="0"/>
      <c r="FKB9" s="0"/>
      <c r="FKC9" s="0"/>
      <c r="FKD9" s="0"/>
      <c r="FKE9" s="0"/>
      <c r="FKF9" s="0"/>
      <c r="FKG9" s="0"/>
      <c r="FKH9" s="0"/>
      <c r="FKI9" s="0"/>
      <c r="FKJ9" s="0"/>
      <c r="FKK9" s="0"/>
      <c r="FKL9" s="0"/>
      <c r="FKM9" s="0"/>
      <c r="FKN9" s="0"/>
      <c r="FKO9" s="0"/>
      <c r="FKP9" s="0"/>
      <c r="FKQ9" s="0"/>
      <c r="FKR9" s="0"/>
      <c r="FKS9" s="0"/>
      <c r="FKT9" s="0"/>
      <c r="FKU9" s="0"/>
      <c r="FKV9" s="0"/>
      <c r="FKW9" s="0"/>
      <c r="FKX9" s="0"/>
      <c r="FKY9" s="0"/>
      <c r="FKZ9" s="0"/>
      <c r="FLA9" s="0"/>
      <c r="FLB9" s="0"/>
      <c r="FLC9" s="0"/>
      <c r="FLD9" s="0"/>
      <c r="FLE9" s="0"/>
      <c r="FLF9" s="0"/>
      <c r="FLG9" s="0"/>
      <c r="FLH9" s="0"/>
      <c r="FLI9" s="0"/>
      <c r="FLJ9" s="0"/>
      <c r="FLK9" s="0"/>
      <c r="FLL9" s="0"/>
      <c r="FLM9" s="0"/>
      <c r="FLN9" s="0"/>
      <c r="FLO9" s="0"/>
      <c r="FLP9" s="0"/>
      <c r="FLQ9" s="0"/>
      <c r="FLR9" s="0"/>
      <c r="FLS9" s="0"/>
      <c r="FLT9" s="0"/>
      <c r="FLU9" s="0"/>
      <c r="FLV9" s="0"/>
      <c r="FLW9" s="0"/>
      <c r="FLX9" s="0"/>
      <c r="FLY9" s="0"/>
      <c r="FLZ9" s="0"/>
      <c r="FMA9" s="0"/>
      <c r="FMB9" s="0"/>
      <c r="FMC9" s="0"/>
      <c r="FMD9" s="0"/>
      <c r="FME9" s="0"/>
      <c r="FMF9" s="0"/>
      <c r="FMG9" s="0"/>
      <c r="FMH9" s="0"/>
      <c r="FMI9" s="0"/>
      <c r="FMJ9" s="0"/>
      <c r="FMK9" s="0"/>
      <c r="FML9" s="0"/>
      <c r="FMM9" s="0"/>
      <c r="FMN9" s="0"/>
      <c r="FMO9" s="0"/>
      <c r="FMP9" s="0"/>
      <c r="FMQ9" s="0"/>
      <c r="FMR9" s="0"/>
      <c r="FMS9" s="0"/>
      <c r="FMT9" s="0"/>
      <c r="FMU9" s="0"/>
      <c r="FMV9" s="0"/>
      <c r="FMW9" s="0"/>
      <c r="FMX9" s="0"/>
      <c r="FMY9" s="0"/>
      <c r="FMZ9" s="0"/>
      <c r="FNA9" s="0"/>
      <c r="FNB9" s="0"/>
      <c r="FNC9" s="0"/>
      <c r="FND9" s="0"/>
      <c r="FNE9" s="0"/>
      <c r="FNF9" s="0"/>
      <c r="FNG9" s="0"/>
      <c r="FNH9" s="0"/>
      <c r="FNI9" s="0"/>
      <c r="FNJ9" s="0"/>
      <c r="FNK9" s="0"/>
      <c r="FNL9" s="0"/>
      <c r="FNM9" s="0"/>
      <c r="FNN9" s="0"/>
      <c r="FNO9" s="0"/>
      <c r="FNP9" s="0"/>
      <c r="FNQ9" s="0"/>
      <c r="FNR9" s="0"/>
      <c r="FNS9" s="0"/>
      <c r="FNT9" s="0"/>
      <c r="FNU9" s="0"/>
      <c r="FNV9" s="0"/>
      <c r="FNW9" s="0"/>
      <c r="FNX9" s="0"/>
      <c r="FNY9" s="0"/>
      <c r="FNZ9" s="0"/>
      <c r="FOA9" s="0"/>
      <c r="FOB9" s="0"/>
      <c r="FOC9" s="0"/>
      <c r="FOD9" s="0"/>
      <c r="FOE9" s="0"/>
      <c r="FOF9" s="0"/>
      <c r="FOG9" s="0"/>
      <c r="FOH9" s="0"/>
      <c r="FOI9" s="0"/>
      <c r="FOJ9" s="0"/>
      <c r="FOK9" s="0"/>
      <c r="FOL9" s="0"/>
      <c r="FOM9" s="0"/>
      <c r="FON9" s="0"/>
      <c r="FOO9" s="0"/>
      <c r="FOP9" s="0"/>
      <c r="FOQ9" s="0"/>
      <c r="FOR9" s="0"/>
      <c r="FOS9" s="0"/>
      <c r="FOT9" s="0"/>
      <c r="FOU9" s="0"/>
      <c r="FOV9" s="0"/>
      <c r="FOW9" s="0"/>
      <c r="FOX9" s="0"/>
      <c r="FOY9" s="0"/>
      <c r="FOZ9" s="0"/>
      <c r="FPA9" s="0"/>
      <c r="FPB9" s="0"/>
      <c r="FPC9" s="0"/>
      <c r="FPD9" s="0"/>
      <c r="FPE9" s="0"/>
      <c r="FPF9" s="0"/>
      <c r="FPG9" s="0"/>
      <c r="FPH9" s="0"/>
      <c r="FPI9" s="0"/>
      <c r="FPJ9" s="0"/>
      <c r="FPK9" s="0"/>
      <c r="FPL9" s="0"/>
      <c r="FPM9" s="0"/>
      <c r="FPN9" s="0"/>
      <c r="FPO9" s="0"/>
      <c r="FPP9" s="0"/>
      <c r="FPQ9" s="0"/>
      <c r="FPR9" s="0"/>
      <c r="FPS9" s="0"/>
      <c r="FPT9" s="0"/>
      <c r="FPU9" s="0"/>
      <c r="FPV9" s="0"/>
      <c r="FPW9" s="0"/>
      <c r="FPX9" s="0"/>
      <c r="FPY9" s="0"/>
      <c r="FPZ9" s="0"/>
      <c r="FQA9" s="0"/>
      <c r="FQB9" s="0"/>
      <c r="FQC9" s="0"/>
      <c r="FQD9" s="0"/>
      <c r="FQE9" s="0"/>
      <c r="FQF9" s="0"/>
      <c r="FQG9" s="0"/>
      <c r="FQH9" s="0"/>
      <c r="FQI9" s="0"/>
      <c r="FQJ9" s="0"/>
      <c r="FQK9" s="0"/>
      <c r="FQL9" s="0"/>
      <c r="FQM9" s="0"/>
      <c r="FQN9" s="0"/>
      <c r="FQO9" s="0"/>
      <c r="FQP9" s="0"/>
      <c r="FQQ9" s="0"/>
      <c r="FQR9" s="0"/>
      <c r="FQS9" s="0"/>
      <c r="FQT9" s="0"/>
      <c r="FQU9" s="0"/>
      <c r="FQV9" s="0"/>
      <c r="FQW9" s="0"/>
      <c r="FQX9" s="0"/>
      <c r="FQY9" s="0"/>
      <c r="FQZ9" s="0"/>
      <c r="FRA9" s="0"/>
      <c r="FRB9" s="0"/>
      <c r="FRC9" s="0"/>
      <c r="FRD9" s="0"/>
      <c r="FRE9" s="0"/>
      <c r="FRF9" s="0"/>
      <c r="FRG9" s="0"/>
      <c r="FRH9" s="0"/>
      <c r="FRI9" s="0"/>
      <c r="FRJ9" s="0"/>
      <c r="FRK9" s="0"/>
      <c r="FRL9" s="0"/>
      <c r="FRM9" s="0"/>
      <c r="FRN9" s="0"/>
      <c r="FRO9" s="0"/>
      <c r="FRP9" s="0"/>
      <c r="FRQ9" s="0"/>
      <c r="FRR9" s="0"/>
      <c r="FRS9" s="0"/>
      <c r="FRT9" s="0"/>
      <c r="FRU9" s="0"/>
      <c r="FRV9" s="0"/>
      <c r="FRW9" s="0"/>
      <c r="FRX9" s="0"/>
      <c r="FRY9" s="0"/>
      <c r="FRZ9" s="0"/>
      <c r="FSA9" s="0"/>
      <c r="FSB9" s="0"/>
      <c r="FSC9" s="0"/>
      <c r="FSD9" s="0"/>
      <c r="FSE9" s="0"/>
      <c r="FSF9" s="0"/>
      <c r="FSG9" s="0"/>
      <c r="FSH9" s="0"/>
      <c r="FSI9" s="0"/>
      <c r="FSJ9" s="0"/>
      <c r="FSK9" s="0"/>
      <c r="FSL9" s="0"/>
      <c r="FSM9" s="0"/>
      <c r="FSN9" s="0"/>
      <c r="FSO9" s="0"/>
      <c r="FSP9" s="0"/>
      <c r="FSQ9" s="0"/>
      <c r="FSR9" s="0"/>
      <c r="FSS9" s="0"/>
      <c r="FST9" s="0"/>
      <c r="FSU9" s="0"/>
      <c r="FSV9" s="0"/>
      <c r="FSW9" s="0"/>
      <c r="FSX9" s="0"/>
      <c r="FSY9" s="0"/>
      <c r="FSZ9" s="0"/>
      <c r="FTA9" s="0"/>
      <c r="FTB9" s="0"/>
      <c r="FTC9" s="0"/>
      <c r="FTD9" s="0"/>
      <c r="FTE9" s="0"/>
      <c r="FTF9" s="0"/>
      <c r="FTG9" s="0"/>
      <c r="FTH9" s="0"/>
      <c r="FTI9" s="0"/>
      <c r="FTJ9" s="0"/>
      <c r="FTK9" s="0"/>
      <c r="FTL9" s="0"/>
      <c r="FTM9" s="0"/>
      <c r="FTN9" s="0"/>
      <c r="FTO9" s="0"/>
      <c r="FTP9" s="0"/>
      <c r="FTQ9" s="0"/>
      <c r="FTR9" s="0"/>
      <c r="FTS9" s="0"/>
      <c r="FTT9" s="0"/>
      <c r="FTU9" s="0"/>
      <c r="FTV9" s="0"/>
      <c r="FTW9" s="0"/>
      <c r="FTX9" s="0"/>
      <c r="FTY9" s="0"/>
      <c r="FTZ9" s="0"/>
      <c r="FUA9" s="0"/>
      <c r="FUB9" s="0"/>
      <c r="FUC9" s="0"/>
      <c r="FUD9" s="0"/>
      <c r="FUE9" s="0"/>
      <c r="FUF9" s="0"/>
      <c r="FUG9" s="0"/>
      <c r="FUH9" s="0"/>
      <c r="FUI9" s="0"/>
      <c r="FUJ9" s="0"/>
      <c r="FUK9" s="0"/>
      <c r="FUL9" s="0"/>
      <c r="FUM9" s="0"/>
      <c r="FUN9" s="0"/>
      <c r="FUO9" s="0"/>
      <c r="FUP9" s="0"/>
      <c r="FUQ9" s="0"/>
      <c r="FUR9" s="0"/>
      <c r="FUS9" s="0"/>
      <c r="FUT9" s="0"/>
      <c r="FUU9" s="0"/>
      <c r="FUV9" s="0"/>
      <c r="FUW9" s="0"/>
      <c r="FUX9" s="0"/>
      <c r="FUY9" s="0"/>
      <c r="FUZ9" s="0"/>
      <c r="FVA9" s="0"/>
      <c r="FVB9" s="0"/>
      <c r="FVC9" s="0"/>
      <c r="FVD9" s="0"/>
      <c r="FVE9" s="0"/>
      <c r="FVF9" s="0"/>
      <c r="FVG9" s="0"/>
      <c r="FVH9" s="0"/>
      <c r="FVI9" s="0"/>
      <c r="FVJ9" s="0"/>
      <c r="FVK9" s="0"/>
      <c r="FVL9" s="0"/>
      <c r="FVM9" s="0"/>
      <c r="FVN9" s="0"/>
      <c r="FVO9" s="0"/>
      <c r="FVP9" s="0"/>
      <c r="FVQ9" s="0"/>
      <c r="FVR9" s="0"/>
      <c r="FVS9" s="0"/>
      <c r="FVT9" s="0"/>
      <c r="FVU9" s="0"/>
      <c r="FVV9" s="0"/>
      <c r="FVW9" s="0"/>
      <c r="FVX9" s="0"/>
      <c r="FVY9" s="0"/>
      <c r="FVZ9" s="0"/>
      <c r="FWA9" s="0"/>
      <c r="FWB9" s="0"/>
      <c r="FWC9" s="0"/>
      <c r="FWD9" s="0"/>
      <c r="FWE9" s="0"/>
      <c r="FWF9" s="0"/>
      <c r="FWG9" s="0"/>
      <c r="FWH9" s="0"/>
      <c r="FWI9" s="0"/>
      <c r="FWJ9" s="0"/>
      <c r="FWK9" s="0"/>
      <c r="FWL9" s="0"/>
      <c r="FWM9" s="0"/>
      <c r="FWN9" s="0"/>
      <c r="FWO9" s="0"/>
      <c r="FWP9" s="0"/>
      <c r="FWQ9" s="0"/>
      <c r="FWR9" s="0"/>
      <c r="FWS9" s="0"/>
      <c r="FWT9" s="0"/>
      <c r="FWU9" s="0"/>
      <c r="FWV9" s="0"/>
      <c r="FWW9" s="0"/>
      <c r="FWX9" s="0"/>
      <c r="FWY9" s="0"/>
      <c r="FWZ9" s="0"/>
      <c r="FXA9" s="0"/>
      <c r="FXB9" s="0"/>
      <c r="FXC9" s="0"/>
      <c r="FXD9" s="0"/>
      <c r="FXE9" s="0"/>
      <c r="FXF9" s="0"/>
      <c r="FXG9" s="0"/>
      <c r="FXH9" s="0"/>
      <c r="FXI9" s="0"/>
      <c r="FXJ9" s="0"/>
      <c r="FXK9" s="0"/>
      <c r="FXL9" s="0"/>
      <c r="FXM9" s="0"/>
      <c r="FXN9" s="0"/>
      <c r="FXO9" s="0"/>
      <c r="FXP9" s="0"/>
      <c r="FXQ9" s="0"/>
      <c r="FXR9" s="0"/>
      <c r="FXS9" s="0"/>
      <c r="FXT9" s="0"/>
      <c r="FXU9" s="0"/>
      <c r="FXV9" s="0"/>
      <c r="FXW9" s="0"/>
      <c r="FXX9" s="0"/>
      <c r="FXY9" s="0"/>
      <c r="FXZ9" s="0"/>
      <c r="FYA9" s="0"/>
      <c r="FYB9" s="0"/>
      <c r="FYC9" s="0"/>
      <c r="FYD9" s="0"/>
      <c r="FYE9" s="0"/>
      <c r="FYF9" s="0"/>
      <c r="FYG9" s="0"/>
      <c r="FYH9" s="0"/>
      <c r="FYI9" s="0"/>
      <c r="FYJ9" s="0"/>
      <c r="FYK9" s="0"/>
      <c r="FYL9" s="0"/>
      <c r="FYM9" s="0"/>
      <c r="FYN9" s="0"/>
      <c r="FYO9" s="0"/>
      <c r="FYP9" s="0"/>
      <c r="FYQ9" s="0"/>
      <c r="FYR9" s="0"/>
      <c r="FYS9" s="0"/>
      <c r="FYT9" s="0"/>
      <c r="FYU9" s="0"/>
      <c r="FYV9" s="0"/>
      <c r="FYW9" s="0"/>
      <c r="FYX9" s="0"/>
      <c r="FYY9" s="0"/>
      <c r="FYZ9" s="0"/>
      <c r="FZA9" s="0"/>
      <c r="FZB9" s="0"/>
      <c r="FZC9" s="0"/>
      <c r="FZD9" s="0"/>
      <c r="FZE9" s="0"/>
      <c r="FZF9" s="0"/>
      <c r="FZG9" s="0"/>
      <c r="FZH9" s="0"/>
      <c r="FZI9" s="0"/>
      <c r="FZJ9" s="0"/>
      <c r="FZK9" s="0"/>
      <c r="FZL9" s="0"/>
      <c r="FZM9" s="0"/>
      <c r="FZN9" s="0"/>
      <c r="FZO9" s="0"/>
      <c r="FZP9" s="0"/>
      <c r="FZQ9" s="0"/>
      <c r="FZR9" s="0"/>
      <c r="FZS9" s="0"/>
      <c r="FZT9" s="0"/>
      <c r="FZU9" s="0"/>
      <c r="FZV9" s="0"/>
      <c r="FZW9" s="0"/>
      <c r="FZX9" s="0"/>
      <c r="FZY9" s="0"/>
      <c r="FZZ9" s="0"/>
      <c r="GAA9" s="0"/>
      <c r="GAB9" s="0"/>
      <c r="GAC9" s="0"/>
      <c r="GAD9" s="0"/>
      <c r="GAE9" s="0"/>
      <c r="GAF9" s="0"/>
      <c r="GAG9" s="0"/>
      <c r="GAH9" s="0"/>
      <c r="GAI9" s="0"/>
      <c r="GAJ9" s="0"/>
      <c r="GAK9" s="0"/>
      <c r="GAL9" s="0"/>
      <c r="GAM9" s="0"/>
      <c r="GAN9" s="0"/>
      <c r="GAO9" s="0"/>
      <c r="GAP9" s="0"/>
      <c r="GAQ9" s="0"/>
      <c r="GAR9" s="0"/>
      <c r="GAS9" s="0"/>
      <c r="GAT9" s="0"/>
      <c r="GAU9" s="0"/>
      <c r="GAV9" s="0"/>
      <c r="GAW9" s="0"/>
      <c r="GAX9" s="0"/>
      <c r="GAY9" s="0"/>
      <c r="GAZ9" s="0"/>
      <c r="GBA9" s="0"/>
      <c r="GBB9" s="0"/>
      <c r="GBC9" s="0"/>
      <c r="GBD9" s="0"/>
      <c r="GBE9" s="0"/>
      <c r="GBF9" s="0"/>
      <c r="GBG9" s="0"/>
      <c r="GBH9" s="0"/>
      <c r="GBI9" s="0"/>
      <c r="GBJ9" s="0"/>
      <c r="GBK9" s="0"/>
      <c r="GBL9" s="0"/>
      <c r="GBM9" s="0"/>
      <c r="GBN9" s="0"/>
      <c r="GBO9" s="0"/>
      <c r="GBP9" s="0"/>
      <c r="GBQ9" s="0"/>
      <c r="GBR9" s="0"/>
      <c r="GBS9" s="0"/>
      <c r="GBT9" s="0"/>
      <c r="GBU9" s="0"/>
      <c r="GBV9" s="0"/>
      <c r="GBW9" s="0"/>
      <c r="GBX9" s="0"/>
      <c r="GBY9" s="0"/>
      <c r="GBZ9" s="0"/>
      <c r="GCA9" s="0"/>
      <c r="GCB9" s="0"/>
      <c r="GCC9" s="0"/>
      <c r="GCD9" s="0"/>
      <c r="GCE9" s="0"/>
      <c r="GCF9" s="0"/>
      <c r="GCG9" s="0"/>
      <c r="GCH9" s="0"/>
      <c r="GCI9" s="0"/>
      <c r="GCJ9" s="0"/>
      <c r="GCK9" s="0"/>
      <c r="GCL9" s="0"/>
      <c r="GCM9" s="0"/>
      <c r="GCN9" s="0"/>
      <c r="GCO9" s="0"/>
      <c r="GCP9" s="0"/>
      <c r="GCQ9" s="0"/>
      <c r="GCR9" s="0"/>
      <c r="GCS9" s="0"/>
      <c r="GCT9" s="0"/>
      <c r="GCU9" s="0"/>
      <c r="GCV9" s="0"/>
      <c r="GCW9" s="0"/>
      <c r="GCX9" s="0"/>
      <c r="GCY9" s="0"/>
      <c r="GCZ9" s="0"/>
      <c r="GDA9" s="0"/>
      <c r="GDB9" s="0"/>
      <c r="GDC9" s="0"/>
      <c r="GDD9" s="0"/>
      <c r="GDE9" s="0"/>
      <c r="GDF9" s="0"/>
      <c r="GDG9" s="0"/>
      <c r="GDH9" s="0"/>
      <c r="GDI9" s="0"/>
      <c r="GDJ9" s="0"/>
      <c r="GDK9" s="0"/>
      <c r="GDL9" s="0"/>
      <c r="GDM9" s="0"/>
      <c r="GDN9" s="0"/>
      <c r="GDO9" s="0"/>
      <c r="GDP9" s="0"/>
      <c r="GDQ9" s="0"/>
      <c r="GDR9" s="0"/>
      <c r="GDS9" s="0"/>
      <c r="GDT9" s="0"/>
      <c r="GDU9" s="0"/>
      <c r="GDV9" s="0"/>
      <c r="GDW9" s="0"/>
      <c r="GDX9" s="0"/>
      <c r="GDY9" s="0"/>
      <c r="GDZ9" s="0"/>
      <c r="GEA9" s="0"/>
      <c r="GEB9" s="0"/>
      <c r="GEC9" s="0"/>
      <c r="GED9" s="0"/>
      <c r="GEE9" s="0"/>
      <c r="GEF9" s="0"/>
      <c r="GEG9" s="0"/>
      <c r="GEH9" s="0"/>
      <c r="GEI9" s="0"/>
      <c r="GEJ9" s="0"/>
      <c r="GEK9" s="0"/>
      <c r="GEL9" s="0"/>
      <c r="GEM9" s="0"/>
      <c r="GEN9" s="0"/>
      <c r="GEO9" s="0"/>
      <c r="GEP9" s="0"/>
      <c r="GEQ9" s="0"/>
      <c r="GER9" s="0"/>
      <c r="GES9" s="0"/>
      <c r="GET9" s="0"/>
      <c r="GEU9" s="0"/>
      <c r="GEV9" s="0"/>
      <c r="GEW9" s="0"/>
      <c r="GEX9" s="0"/>
      <c r="GEY9" s="0"/>
      <c r="GEZ9" s="0"/>
      <c r="GFA9" s="0"/>
      <c r="GFB9" s="0"/>
      <c r="GFC9" s="0"/>
      <c r="GFD9" s="0"/>
      <c r="GFE9" s="0"/>
      <c r="GFF9" s="0"/>
      <c r="GFG9" s="0"/>
      <c r="GFH9" s="0"/>
      <c r="GFI9" s="0"/>
      <c r="GFJ9" s="0"/>
      <c r="GFK9" s="0"/>
      <c r="GFL9" s="0"/>
      <c r="GFM9" s="0"/>
      <c r="GFN9" s="0"/>
      <c r="GFO9" s="0"/>
      <c r="GFP9" s="0"/>
      <c r="GFQ9" s="0"/>
      <c r="GFR9" s="0"/>
      <c r="GFS9" s="0"/>
      <c r="GFT9" s="0"/>
      <c r="GFU9" s="0"/>
      <c r="GFV9" s="0"/>
      <c r="GFW9" s="0"/>
      <c r="GFX9" s="0"/>
      <c r="GFY9" s="0"/>
      <c r="GFZ9" s="0"/>
      <c r="GGA9" s="0"/>
      <c r="GGB9" s="0"/>
      <c r="GGC9" s="0"/>
      <c r="GGD9" s="0"/>
      <c r="GGE9" s="0"/>
      <c r="GGF9" s="0"/>
      <c r="GGG9" s="0"/>
      <c r="GGH9" s="0"/>
      <c r="GGI9" s="0"/>
      <c r="GGJ9" s="0"/>
      <c r="GGK9" s="0"/>
      <c r="GGL9" s="0"/>
      <c r="GGM9" s="0"/>
      <c r="GGN9" s="0"/>
      <c r="GGO9" s="0"/>
      <c r="GGP9" s="0"/>
      <c r="GGQ9" s="0"/>
      <c r="GGR9" s="0"/>
      <c r="GGS9" s="0"/>
      <c r="GGT9" s="0"/>
      <c r="GGU9" s="0"/>
      <c r="GGV9" s="0"/>
      <c r="GGW9" s="0"/>
      <c r="GGX9" s="0"/>
      <c r="GGY9" s="0"/>
      <c r="GGZ9" s="0"/>
      <c r="GHA9" s="0"/>
      <c r="GHB9" s="0"/>
      <c r="GHC9" s="0"/>
      <c r="GHD9" s="0"/>
      <c r="GHE9" s="0"/>
      <c r="GHF9" s="0"/>
      <c r="GHG9" s="0"/>
      <c r="GHH9" s="0"/>
      <c r="GHI9" s="0"/>
      <c r="GHJ9" s="0"/>
      <c r="GHK9" s="0"/>
      <c r="GHL9" s="0"/>
      <c r="GHM9" s="0"/>
      <c r="GHN9" s="0"/>
      <c r="GHO9" s="0"/>
      <c r="GHP9" s="0"/>
      <c r="GHQ9" s="0"/>
      <c r="GHR9" s="0"/>
      <c r="GHS9" s="0"/>
      <c r="GHT9" s="0"/>
      <c r="GHU9" s="0"/>
      <c r="GHV9" s="0"/>
      <c r="GHW9" s="0"/>
      <c r="GHX9" s="0"/>
      <c r="GHY9" s="0"/>
      <c r="GHZ9" s="0"/>
      <c r="GIA9" s="0"/>
      <c r="GIB9" s="0"/>
      <c r="GIC9" s="0"/>
      <c r="GID9" s="0"/>
      <c r="GIE9" s="0"/>
      <c r="GIF9" s="0"/>
      <c r="GIG9" s="0"/>
      <c r="GIH9" s="0"/>
      <c r="GII9" s="0"/>
      <c r="GIJ9" s="0"/>
      <c r="GIK9" s="0"/>
      <c r="GIL9" s="0"/>
      <c r="GIM9" s="0"/>
      <c r="GIN9" s="0"/>
      <c r="GIO9" s="0"/>
      <c r="GIP9" s="0"/>
      <c r="GIQ9" s="0"/>
      <c r="GIR9" s="0"/>
      <c r="GIS9" s="0"/>
      <c r="GIT9" s="0"/>
      <c r="GIU9" s="0"/>
      <c r="GIV9" s="0"/>
      <c r="GIW9" s="0"/>
      <c r="GIX9" s="0"/>
      <c r="GIY9" s="0"/>
      <c r="GIZ9" s="0"/>
      <c r="GJA9" s="0"/>
      <c r="GJB9" s="0"/>
      <c r="GJC9" s="0"/>
      <c r="GJD9" s="0"/>
      <c r="GJE9" s="0"/>
      <c r="GJF9" s="0"/>
      <c r="GJG9" s="0"/>
      <c r="GJH9" s="0"/>
      <c r="GJI9" s="0"/>
      <c r="GJJ9" s="0"/>
      <c r="GJK9" s="0"/>
      <c r="GJL9" s="0"/>
      <c r="GJM9" s="0"/>
      <c r="GJN9" s="0"/>
      <c r="GJO9" s="0"/>
      <c r="GJP9" s="0"/>
      <c r="GJQ9" s="0"/>
      <c r="GJR9" s="0"/>
      <c r="GJS9" s="0"/>
      <c r="GJT9" s="0"/>
      <c r="GJU9" s="0"/>
      <c r="GJV9" s="0"/>
      <c r="GJW9" s="0"/>
      <c r="GJX9" s="0"/>
      <c r="GJY9" s="0"/>
      <c r="GJZ9" s="0"/>
      <c r="GKA9" s="0"/>
      <c r="GKB9" s="0"/>
      <c r="GKC9" s="0"/>
      <c r="GKD9" s="0"/>
      <c r="GKE9" s="0"/>
      <c r="GKF9" s="0"/>
      <c r="GKG9" s="0"/>
      <c r="GKH9" s="0"/>
      <c r="GKI9" s="0"/>
      <c r="GKJ9" s="0"/>
      <c r="GKK9" s="0"/>
      <c r="GKL9" s="0"/>
      <c r="GKM9" s="0"/>
      <c r="GKN9" s="0"/>
      <c r="GKO9" s="0"/>
      <c r="GKP9" s="0"/>
      <c r="GKQ9" s="0"/>
      <c r="GKR9" s="0"/>
      <c r="GKS9" s="0"/>
      <c r="GKT9" s="0"/>
      <c r="GKU9" s="0"/>
      <c r="GKV9" s="0"/>
      <c r="GKW9" s="0"/>
      <c r="GKX9" s="0"/>
      <c r="GKY9" s="0"/>
      <c r="GKZ9" s="0"/>
      <c r="GLA9" s="0"/>
      <c r="GLB9" s="0"/>
      <c r="GLC9" s="0"/>
      <c r="GLD9" s="0"/>
      <c r="GLE9" s="0"/>
      <c r="GLF9" s="0"/>
      <c r="GLG9" s="0"/>
      <c r="GLH9" s="0"/>
      <c r="GLI9" s="0"/>
      <c r="GLJ9" s="0"/>
      <c r="GLK9" s="0"/>
      <c r="GLL9" s="0"/>
      <c r="GLM9" s="0"/>
      <c r="GLN9" s="0"/>
      <c r="GLO9" s="0"/>
      <c r="GLP9" s="0"/>
      <c r="GLQ9" s="0"/>
      <c r="GLR9" s="0"/>
      <c r="GLS9" s="0"/>
      <c r="GLT9" s="0"/>
      <c r="GLU9" s="0"/>
      <c r="GLV9" s="0"/>
      <c r="GLW9" s="0"/>
      <c r="GLX9" s="0"/>
      <c r="GLY9" s="0"/>
      <c r="GLZ9" s="0"/>
      <c r="GMA9" s="0"/>
      <c r="GMB9" s="0"/>
      <c r="GMC9" s="0"/>
      <c r="GMD9" s="0"/>
      <c r="GME9" s="0"/>
      <c r="GMF9" s="0"/>
      <c r="GMG9" s="0"/>
      <c r="GMH9" s="0"/>
      <c r="GMI9" s="0"/>
      <c r="GMJ9" s="0"/>
      <c r="GMK9" s="0"/>
      <c r="GML9" s="0"/>
      <c r="GMM9" s="0"/>
      <c r="GMN9" s="0"/>
      <c r="GMO9" s="0"/>
      <c r="GMP9" s="0"/>
      <c r="GMQ9" s="0"/>
      <c r="GMR9" s="0"/>
      <c r="GMS9" s="0"/>
      <c r="GMT9" s="0"/>
      <c r="GMU9" s="0"/>
      <c r="GMV9" s="0"/>
      <c r="GMW9" s="0"/>
      <c r="GMX9" s="0"/>
      <c r="GMY9" s="0"/>
      <c r="GMZ9" s="0"/>
      <c r="GNA9" s="0"/>
      <c r="GNB9" s="0"/>
      <c r="GNC9" s="0"/>
      <c r="GND9" s="0"/>
      <c r="GNE9" s="0"/>
      <c r="GNF9" s="0"/>
      <c r="GNG9" s="0"/>
      <c r="GNH9" s="0"/>
      <c r="GNI9" s="0"/>
      <c r="GNJ9" s="0"/>
      <c r="GNK9" s="0"/>
      <c r="GNL9" s="0"/>
      <c r="GNM9" s="0"/>
      <c r="GNN9" s="0"/>
      <c r="GNO9" s="0"/>
      <c r="GNP9" s="0"/>
      <c r="GNQ9" s="0"/>
      <c r="GNR9" s="0"/>
      <c r="GNS9" s="0"/>
      <c r="GNT9" s="0"/>
      <c r="GNU9" s="0"/>
      <c r="GNV9" s="0"/>
      <c r="GNW9" s="0"/>
      <c r="GNX9" s="0"/>
      <c r="GNY9" s="0"/>
      <c r="GNZ9" s="0"/>
      <c r="GOA9" s="0"/>
      <c r="GOB9" s="0"/>
      <c r="GOC9" s="0"/>
      <c r="GOD9" s="0"/>
      <c r="GOE9" s="0"/>
      <c r="GOF9" s="0"/>
      <c r="GOG9" s="0"/>
      <c r="GOH9" s="0"/>
      <c r="GOI9" s="0"/>
      <c r="GOJ9" s="0"/>
      <c r="GOK9" s="0"/>
      <c r="GOL9" s="0"/>
      <c r="GOM9" s="0"/>
      <c r="GON9" s="0"/>
      <c r="GOO9" s="0"/>
      <c r="GOP9" s="0"/>
      <c r="GOQ9" s="0"/>
      <c r="GOR9" s="0"/>
      <c r="GOS9" s="0"/>
      <c r="GOT9" s="0"/>
      <c r="GOU9" s="0"/>
      <c r="GOV9" s="0"/>
      <c r="GOW9" s="0"/>
      <c r="GOX9" s="0"/>
      <c r="GOY9" s="0"/>
      <c r="GOZ9" s="0"/>
      <c r="GPA9" s="0"/>
      <c r="GPB9" s="0"/>
      <c r="GPC9" s="0"/>
      <c r="GPD9" s="0"/>
      <c r="GPE9" s="0"/>
      <c r="GPF9" s="0"/>
      <c r="GPG9" s="0"/>
      <c r="GPH9" s="0"/>
      <c r="GPI9" s="0"/>
      <c r="GPJ9" s="0"/>
      <c r="GPK9" s="0"/>
      <c r="GPL9" s="0"/>
      <c r="GPM9" s="0"/>
      <c r="GPN9" s="0"/>
      <c r="GPO9" s="0"/>
      <c r="GPP9" s="0"/>
      <c r="GPQ9" s="0"/>
      <c r="GPR9" s="0"/>
      <c r="GPS9" s="0"/>
      <c r="GPT9" s="0"/>
      <c r="GPU9" s="0"/>
      <c r="GPV9" s="0"/>
      <c r="GPW9" s="0"/>
      <c r="GPX9" s="0"/>
      <c r="GPY9" s="0"/>
      <c r="GPZ9" s="0"/>
      <c r="GQA9" s="0"/>
      <c r="GQB9" s="0"/>
      <c r="GQC9" s="0"/>
      <c r="GQD9" s="0"/>
      <c r="GQE9" s="0"/>
      <c r="GQF9" s="0"/>
      <c r="GQG9" s="0"/>
      <c r="GQH9" s="0"/>
      <c r="GQI9" s="0"/>
      <c r="GQJ9" s="0"/>
      <c r="GQK9" s="0"/>
      <c r="GQL9" s="0"/>
      <c r="GQM9" s="0"/>
      <c r="GQN9" s="0"/>
      <c r="GQO9" s="0"/>
      <c r="GQP9" s="0"/>
      <c r="GQQ9" s="0"/>
      <c r="GQR9" s="0"/>
      <c r="GQS9" s="0"/>
      <c r="GQT9" s="0"/>
      <c r="GQU9" s="0"/>
      <c r="GQV9" s="0"/>
      <c r="GQW9" s="0"/>
      <c r="GQX9" s="0"/>
      <c r="GQY9" s="0"/>
      <c r="GQZ9" s="0"/>
      <c r="GRA9" s="0"/>
      <c r="GRB9" s="0"/>
      <c r="GRC9" s="0"/>
      <c r="GRD9" s="0"/>
      <c r="GRE9" s="0"/>
      <c r="GRF9" s="0"/>
      <c r="GRG9" s="0"/>
      <c r="GRH9" s="0"/>
      <c r="GRI9" s="0"/>
      <c r="GRJ9" s="0"/>
      <c r="GRK9" s="0"/>
      <c r="GRL9" s="0"/>
      <c r="GRM9" s="0"/>
      <c r="GRN9" s="0"/>
      <c r="GRO9" s="0"/>
      <c r="GRP9" s="0"/>
      <c r="GRQ9" s="0"/>
      <c r="GRR9" s="0"/>
      <c r="GRS9" s="0"/>
      <c r="GRT9" s="0"/>
      <c r="GRU9" s="0"/>
      <c r="GRV9" s="0"/>
      <c r="GRW9" s="0"/>
      <c r="GRX9" s="0"/>
      <c r="GRY9" s="0"/>
      <c r="GRZ9" s="0"/>
      <c r="GSA9" s="0"/>
      <c r="GSB9" s="0"/>
      <c r="GSC9" s="0"/>
      <c r="GSD9" s="0"/>
      <c r="GSE9" s="0"/>
      <c r="GSF9" s="0"/>
      <c r="GSG9" s="0"/>
      <c r="GSH9" s="0"/>
      <c r="GSI9" s="0"/>
      <c r="GSJ9" s="0"/>
      <c r="GSK9" s="0"/>
      <c r="GSL9" s="0"/>
      <c r="GSM9" s="0"/>
      <c r="GSN9" s="0"/>
      <c r="GSO9" s="0"/>
      <c r="GSP9" s="0"/>
      <c r="GSQ9" s="0"/>
      <c r="GSR9" s="0"/>
      <c r="GSS9" s="0"/>
      <c r="GST9" s="0"/>
      <c r="GSU9" s="0"/>
      <c r="GSV9" s="0"/>
      <c r="GSW9" s="0"/>
      <c r="GSX9" s="0"/>
      <c r="GSY9" s="0"/>
      <c r="GSZ9" s="0"/>
      <c r="GTA9" s="0"/>
      <c r="GTB9" s="0"/>
      <c r="GTC9" s="0"/>
      <c r="GTD9" s="0"/>
      <c r="GTE9" s="0"/>
      <c r="GTF9" s="0"/>
      <c r="GTG9" s="0"/>
      <c r="GTH9" s="0"/>
      <c r="GTI9" s="0"/>
      <c r="GTJ9" s="0"/>
      <c r="GTK9" s="0"/>
      <c r="GTL9" s="0"/>
      <c r="GTM9" s="0"/>
      <c r="GTN9" s="0"/>
      <c r="GTO9" s="0"/>
      <c r="GTP9" s="0"/>
      <c r="GTQ9" s="0"/>
      <c r="GTR9" s="0"/>
      <c r="GTS9" s="0"/>
      <c r="GTT9" s="0"/>
      <c r="GTU9" s="0"/>
      <c r="GTV9" s="0"/>
      <c r="GTW9" s="0"/>
      <c r="GTX9" s="0"/>
      <c r="GTY9" s="0"/>
      <c r="GTZ9" s="0"/>
      <c r="GUA9" s="0"/>
      <c r="GUB9" s="0"/>
      <c r="GUC9" s="0"/>
      <c r="GUD9" s="0"/>
      <c r="GUE9" s="0"/>
      <c r="GUF9" s="0"/>
      <c r="GUG9" s="0"/>
      <c r="GUH9" s="0"/>
      <c r="GUI9" s="0"/>
      <c r="GUJ9" s="0"/>
      <c r="GUK9" s="0"/>
      <c r="GUL9" s="0"/>
      <c r="GUM9" s="0"/>
      <c r="GUN9" s="0"/>
      <c r="GUO9" s="0"/>
      <c r="GUP9" s="0"/>
      <c r="GUQ9" s="0"/>
      <c r="GUR9" s="0"/>
      <c r="GUS9" s="0"/>
      <c r="GUT9" s="0"/>
      <c r="GUU9" s="0"/>
      <c r="GUV9" s="0"/>
      <c r="GUW9" s="0"/>
      <c r="GUX9" s="0"/>
      <c r="GUY9" s="0"/>
      <c r="GUZ9" s="0"/>
      <c r="GVA9" s="0"/>
      <c r="GVB9" s="0"/>
      <c r="GVC9" s="0"/>
      <c r="GVD9" s="0"/>
      <c r="GVE9" s="0"/>
      <c r="GVF9" s="0"/>
      <c r="GVG9" s="0"/>
      <c r="GVH9" s="0"/>
      <c r="GVI9" s="0"/>
      <c r="GVJ9" s="0"/>
      <c r="GVK9" s="0"/>
      <c r="GVL9" s="0"/>
      <c r="GVM9" s="0"/>
      <c r="GVN9" s="0"/>
      <c r="GVO9" s="0"/>
      <c r="GVP9" s="0"/>
      <c r="GVQ9" s="0"/>
      <c r="GVR9" s="0"/>
      <c r="GVS9" s="0"/>
      <c r="GVT9" s="0"/>
      <c r="GVU9" s="0"/>
      <c r="GVV9" s="0"/>
      <c r="GVW9" s="0"/>
      <c r="GVX9" s="0"/>
      <c r="GVY9" s="0"/>
      <c r="GVZ9" s="0"/>
      <c r="GWA9" s="0"/>
      <c r="GWB9" s="0"/>
      <c r="GWC9" s="0"/>
      <c r="GWD9" s="0"/>
      <c r="GWE9" s="0"/>
      <c r="GWF9" s="0"/>
      <c r="GWG9" s="0"/>
      <c r="GWH9" s="0"/>
      <c r="GWI9" s="0"/>
      <c r="GWJ9" s="0"/>
      <c r="GWK9" s="0"/>
      <c r="GWL9" s="0"/>
      <c r="GWM9" s="0"/>
      <c r="GWN9" s="0"/>
      <c r="GWO9" s="0"/>
      <c r="GWP9" s="0"/>
      <c r="GWQ9" s="0"/>
      <c r="GWR9" s="0"/>
      <c r="GWS9" s="0"/>
      <c r="GWT9" s="0"/>
      <c r="GWU9" s="0"/>
      <c r="GWV9" s="0"/>
      <c r="GWW9" s="0"/>
      <c r="GWX9" s="0"/>
      <c r="GWY9" s="0"/>
      <c r="GWZ9" s="0"/>
      <c r="GXA9" s="0"/>
      <c r="GXB9" s="0"/>
      <c r="GXC9" s="0"/>
      <c r="GXD9" s="0"/>
      <c r="GXE9" s="0"/>
      <c r="GXF9" s="0"/>
      <c r="GXG9" s="0"/>
      <c r="GXH9" s="0"/>
      <c r="GXI9" s="0"/>
      <c r="GXJ9" s="0"/>
      <c r="GXK9" s="0"/>
      <c r="GXL9" s="0"/>
      <c r="GXM9" s="0"/>
      <c r="GXN9" s="0"/>
      <c r="GXO9" s="0"/>
      <c r="GXP9" s="0"/>
      <c r="GXQ9" s="0"/>
      <c r="GXR9" s="0"/>
      <c r="GXS9" s="0"/>
      <c r="GXT9" s="0"/>
      <c r="GXU9" s="0"/>
      <c r="GXV9" s="0"/>
      <c r="GXW9" s="0"/>
      <c r="GXX9" s="0"/>
      <c r="GXY9" s="0"/>
      <c r="GXZ9" s="0"/>
      <c r="GYA9" s="0"/>
      <c r="GYB9" s="0"/>
      <c r="GYC9" s="0"/>
      <c r="GYD9" s="0"/>
      <c r="GYE9" s="0"/>
      <c r="GYF9" s="0"/>
      <c r="GYG9" s="0"/>
      <c r="GYH9" s="0"/>
      <c r="GYI9" s="0"/>
      <c r="GYJ9" s="0"/>
      <c r="GYK9" s="0"/>
      <c r="GYL9" s="0"/>
      <c r="GYM9" s="0"/>
      <c r="GYN9" s="0"/>
      <c r="GYO9" s="0"/>
      <c r="GYP9" s="0"/>
      <c r="GYQ9" s="0"/>
      <c r="GYR9" s="0"/>
      <c r="GYS9" s="0"/>
      <c r="GYT9" s="0"/>
      <c r="GYU9" s="0"/>
      <c r="GYV9" s="0"/>
      <c r="GYW9" s="0"/>
      <c r="GYX9" s="0"/>
      <c r="GYY9" s="0"/>
      <c r="GYZ9" s="0"/>
      <c r="GZA9" s="0"/>
      <c r="GZB9" s="0"/>
      <c r="GZC9" s="0"/>
      <c r="GZD9" s="0"/>
      <c r="GZE9" s="0"/>
      <c r="GZF9" s="0"/>
      <c r="GZG9" s="0"/>
      <c r="GZH9" s="0"/>
      <c r="GZI9" s="0"/>
      <c r="GZJ9" s="0"/>
      <c r="GZK9" s="0"/>
      <c r="GZL9" s="0"/>
      <c r="GZM9" s="0"/>
      <c r="GZN9" s="0"/>
      <c r="GZO9" s="0"/>
      <c r="GZP9" s="0"/>
      <c r="GZQ9" s="0"/>
      <c r="GZR9" s="0"/>
      <c r="GZS9" s="0"/>
      <c r="GZT9" s="0"/>
      <c r="GZU9" s="0"/>
      <c r="GZV9" s="0"/>
      <c r="GZW9" s="0"/>
      <c r="GZX9" s="0"/>
      <c r="GZY9" s="0"/>
      <c r="GZZ9" s="0"/>
      <c r="HAA9" s="0"/>
      <c r="HAB9" s="0"/>
      <c r="HAC9" s="0"/>
      <c r="HAD9" s="0"/>
      <c r="HAE9" s="0"/>
      <c r="HAF9" s="0"/>
      <c r="HAG9" s="0"/>
      <c r="HAH9" s="0"/>
      <c r="HAI9" s="0"/>
      <c r="HAJ9" s="0"/>
      <c r="HAK9" s="0"/>
      <c r="HAL9" s="0"/>
      <c r="HAM9" s="0"/>
      <c r="HAN9" s="0"/>
      <c r="HAO9" s="0"/>
      <c r="HAP9" s="0"/>
      <c r="HAQ9" s="0"/>
      <c r="HAR9" s="0"/>
      <c r="HAS9" s="0"/>
      <c r="HAT9" s="0"/>
      <c r="HAU9" s="0"/>
      <c r="HAV9" s="0"/>
      <c r="HAW9" s="0"/>
      <c r="HAX9" s="0"/>
      <c r="HAY9" s="0"/>
      <c r="HAZ9" s="0"/>
      <c r="HBA9" s="0"/>
      <c r="HBB9" s="0"/>
      <c r="HBC9" s="0"/>
      <c r="HBD9" s="0"/>
      <c r="HBE9" s="0"/>
      <c r="HBF9" s="0"/>
      <c r="HBG9" s="0"/>
      <c r="HBH9" s="0"/>
      <c r="HBI9" s="0"/>
      <c r="HBJ9" s="0"/>
      <c r="HBK9" s="0"/>
      <c r="HBL9" s="0"/>
      <c r="HBM9" s="0"/>
      <c r="HBN9" s="0"/>
      <c r="HBO9" s="0"/>
      <c r="HBP9" s="0"/>
      <c r="HBQ9" s="0"/>
      <c r="HBR9" s="0"/>
      <c r="HBS9" s="0"/>
      <c r="HBT9" s="0"/>
      <c r="HBU9" s="0"/>
      <c r="HBV9" s="0"/>
      <c r="HBW9" s="0"/>
      <c r="HBX9" s="0"/>
      <c r="HBY9" s="0"/>
      <c r="HBZ9" s="0"/>
      <c r="HCA9" s="0"/>
      <c r="HCB9" s="0"/>
      <c r="HCC9" s="0"/>
      <c r="HCD9" s="0"/>
      <c r="HCE9" s="0"/>
      <c r="HCF9" s="0"/>
      <c r="HCG9" s="0"/>
      <c r="HCH9" s="0"/>
      <c r="HCI9" s="0"/>
      <c r="HCJ9" s="0"/>
      <c r="HCK9" s="0"/>
      <c r="HCL9" s="0"/>
      <c r="HCM9" s="0"/>
      <c r="HCN9" s="0"/>
      <c r="HCO9" s="0"/>
      <c r="HCP9" s="0"/>
      <c r="HCQ9" s="0"/>
      <c r="HCR9" s="0"/>
      <c r="HCS9" s="0"/>
      <c r="HCT9" s="0"/>
      <c r="HCU9" s="0"/>
      <c r="HCV9" s="0"/>
      <c r="HCW9" s="0"/>
      <c r="HCX9" s="0"/>
      <c r="HCY9" s="0"/>
      <c r="HCZ9" s="0"/>
      <c r="HDA9" s="0"/>
      <c r="HDB9" s="0"/>
      <c r="HDC9" s="0"/>
      <c r="HDD9" s="0"/>
      <c r="HDE9" s="0"/>
      <c r="HDF9" s="0"/>
      <c r="HDG9" s="0"/>
      <c r="HDH9" s="0"/>
      <c r="HDI9" s="0"/>
      <c r="HDJ9" s="0"/>
      <c r="HDK9" s="0"/>
      <c r="HDL9" s="0"/>
      <c r="HDM9" s="0"/>
      <c r="HDN9" s="0"/>
      <c r="HDO9" s="0"/>
      <c r="HDP9" s="0"/>
      <c r="HDQ9" s="0"/>
      <c r="HDR9" s="0"/>
      <c r="HDS9" s="0"/>
      <c r="HDT9" s="0"/>
      <c r="HDU9" s="0"/>
      <c r="HDV9" s="0"/>
      <c r="HDW9" s="0"/>
      <c r="HDX9" s="0"/>
      <c r="HDY9" s="0"/>
      <c r="HDZ9" s="0"/>
      <c r="HEA9" s="0"/>
      <c r="HEB9" s="0"/>
      <c r="HEC9" s="0"/>
      <c r="HED9" s="0"/>
      <c r="HEE9" s="0"/>
      <c r="HEF9" s="0"/>
      <c r="HEG9" s="0"/>
      <c r="HEH9" s="0"/>
      <c r="HEI9" s="0"/>
      <c r="HEJ9" s="0"/>
      <c r="HEK9" s="0"/>
      <c r="HEL9" s="0"/>
      <c r="HEM9" s="0"/>
      <c r="HEN9" s="0"/>
      <c r="HEO9" s="0"/>
      <c r="HEP9" s="0"/>
      <c r="HEQ9" s="0"/>
      <c r="HER9" s="0"/>
      <c r="HES9" s="0"/>
      <c r="HET9" s="0"/>
      <c r="HEU9" s="0"/>
      <c r="HEV9" s="0"/>
      <c r="HEW9" s="0"/>
      <c r="HEX9" s="0"/>
      <c r="HEY9" s="0"/>
      <c r="HEZ9" s="0"/>
      <c r="HFA9" s="0"/>
      <c r="HFB9" s="0"/>
      <c r="HFC9" s="0"/>
      <c r="HFD9" s="0"/>
      <c r="HFE9" s="0"/>
      <c r="HFF9" s="0"/>
      <c r="HFG9" s="0"/>
      <c r="HFH9" s="0"/>
      <c r="HFI9" s="0"/>
      <c r="HFJ9" s="0"/>
      <c r="HFK9" s="0"/>
      <c r="HFL9" s="0"/>
      <c r="HFM9" s="0"/>
      <c r="HFN9" s="0"/>
      <c r="HFO9" s="0"/>
      <c r="HFP9" s="0"/>
      <c r="HFQ9" s="0"/>
      <c r="HFR9" s="0"/>
      <c r="HFS9" s="0"/>
      <c r="HFT9" s="0"/>
      <c r="HFU9" s="0"/>
      <c r="HFV9" s="0"/>
      <c r="HFW9" s="0"/>
      <c r="HFX9" s="0"/>
      <c r="HFY9" s="0"/>
      <c r="HFZ9" s="0"/>
      <c r="HGA9" s="0"/>
      <c r="HGB9" s="0"/>
      <c r="HGC9" s="0"/>
      <c r="HGD9" s="0"/>
      <c r="HGE9" s="0"/>
      <c r="HGF9" s="0"/>
      <c r="HGG9" s="0"/>
      <c r="HGH9" s="0"/>
      <c r="HGI9" s="0"/>
      <c r="HGJ9" s="0"/>
      <c r="HGK9" s="0"/>
      <c r="HGL9" s="0"/>
      <c r="HGM9" s="0"/>
      <c r="HGN9" s="0"/>
      <c r="HGO9" s="0"/>
      <c r="HGP9" s="0"/>
      <c r="HGQ9" s="0"/>
      <c r="HGR9" s="0"/>
      <c r="HGS9" s="0"/>
      <c r="HGT9" s="0"/>
      <c r="HGU9" s="0"/>
      <c r="HGV9" s="0"/>
      <c r="HGW9" s="0"/>
      <c r="HGX9" s="0"/>
      <c r="HGY9" s="0"/>
      <c r="HGZ9" s="0"/>
      <c r="HHA9" s="0"/>
      <c r="HHB9" s="0"/>
      <c r="HHC9" s="0"/>
      <c r="HHD9" s="0"/>
      <c r="HHE9" s="0"/>
      <c r="HHF9" s="0"/>
      <c r="HHG9" s="0"/>
      <c r="HHH9" s="0"/>
      <c r="HHI9" s="0"/>
      <c r="HHJ9" s="0"/>
      <c r="HHK9" s="0"/>
      <c r="HHL9" s="0"/>
      <c r="HHM9" s="0"/>
      <c r="HHN9" s="0"/>
      <c r="HHO9" s="0"/>
      <c r="HHP9" s="0"/>
      <c r="HHQ9" s="0"/>
      <c r="HHR9" s="0"/>
      <c r="HHS9" s="0"/>
      <c r="HHT9" s="0"/>
      <c r="HHU9" s="0"/>
      <c r="HHV9" s="0"/>
      <c r="HHW9" s="0"/>
      <c r="HHX9" s="0"/>
      <c r="HHY9" s="0"/>
      <c r="HHZ9" s="0"/>
      <c r="HIA9" s="0"/>
      <c r="HIB9" s="0"/>
      <c r="HIC9" s="0"/>
      <c r="HID9" s="0"/>
      <c r="HIE9" s="0"/>
      <c r="HIF9" s="0"/>
      <c r="HIG9" s="0"/>
      <c r="HIH9" s="0"/>
      <c r="HII9" s="0"/>
      <c r="HIJ9" s="0"/>
      <c r="HIK9" s="0"/>
      <c r="HIL9" s="0"/>
      <c r="HIM9" s="0"/>
      <c r="HIN9" s="0"/>
      <c r="HIO9" s="0"/>
      <c r="HIP9" s="0"/>
      <c r="HIQ9" s="0"/>
      <c r="HIR9" s="0"/>
      <c r="HIS9" s="0"/>
      <c r="HIT9" s="0"/>
      <c r="HIU9" s="0"/>
      <c r="HIV9" s="0"/>
      <c r="HIW9" s="0"/>
      <c r="HIX9" s="0"/>
      <c r="HIY9" s="0"/>
      <c r="HIZ9" s="0"/>
      <c r="HJA9" s="0"/>
      <c r="HJB9" s="0"/>
      <c r="HJC9" s="0"/>
      <c r="HJD9" s="0"/>
      <c r="HJE9" s="0"/>
      <c r="HJF9" s="0"/>
      <c r="HJG9" s="0"/>
      <c r="HJH9" s="0"/>
      <c r="HJI9" s="0"/>
      <c r="HJJ9" s="0"/>
      <c r="HJK9" s="0"/>
      <c r="HJL9" s="0"/>
      <c r="HJM9" s="0"/>
      <c r="HJN9" s="0"/>
      <c r="HJO9" s="0"/>
      <c r="HJP9" s="0"/>
      <c r="HJQ9" s="0"/>
      <c r="HJR9" s="0"/>
      <c r="HJS9" s="0"/>
      <c r="HJT9" s="0"/>
      <c r="HJU9" s="0"/>
      <c r="HJV9" s="0"/>
      <c r="HJW9" s="0"/>
      <c r="HJX9" s="0"/>
      <c r="HJY9" s="0"/>
      <c r="HJZ9" s="0"/>
      <c r="HKA9" s="0"/>
      <c r="HKB9" s="0"/>
      <c r="HKC9" s="0"/>
      <c r="HKD9" s="0"/>
      <c r="HKE9" s="0"/>
      <c r="HKF9" s="0"/>
      <c r="HKG9" s="0"/>
      <c r="HKH9" s="0"/>
      <c r="HKI9" s="0"/>
      <c r="HKJ9" s="0"/>
      <c r="HKK9" s="0"/>
      <c r="HKL9" s="0"/>
      <c r="HKM9" s="0"/>
      <c r="HKN9" s="0"/>
      <c r="HKO9" s="0"/>
      <c r="HKP9" s="0"/>
      <c r="HKQ9" s="0"/>
      <c r="HKR9" s="0"/>
      <c r="HKS9" s="0"/>
      <c r="HKT9" s="0"/>
      <c r="HKU9" s="0"/>
      <c r="HKV9" s="0"/>
      <c r="HKW9" s="0"/>
      <c r="HKX9" s="0"/>
      <c r="HKY9" s="0"/>
      <c r="HKZ9" s="0"/>
      <c r="HLA9" s="0"/>
      <c r="HLB9" s="0"/>
      <c r="HLC9" s="0"/>
      <c r="HLD9" s="0"/>
      <c r="HLE9" s="0"/>
      <c r="HLF9" s="0"/>
      <c r="HLG9" s="0"/>
      <c r="HLH9" s="0"/>
      <c r="HLI9" s="0"/>
      <c r="HLJ9" s="0"/>
      <c r="HLK9" s="0"/>
      <c r="HLL9" s="0"/>
      <c r="HLM9" s="0"/>
      <c r="HLN9" s="0"/>
      <c r="HLO9" s="0"/>
      <c r="HLP9" s="0"/>
      <c r="HLQ9" s="0"/>
      <c r="HLR9" s="0"/>
      <c r="HLS9" s="0"/>
      <c r="HLT9" s="0"/>
      <c r="HLU9" s="0"/>
      <c r="HLV9" s="0"/>
      <c r="HLW9" s="0"/>
      <c r="HLX9" s="0"/>
      <c r="HLY9" s="0"/>
      <c r="HLZ9" s="0"/>
      <c r="HMA9" s="0"/>
      <c r="HMB9" s="0"/>
      <c r="HMC9" s="0"/>
      <c r="HMD9" s="0"/>
      <c r="HME9" s="0"/>
      <c r="HMF9" s="0"/>
      <c r="HMG9" s="0"/>
      <c r="HMH9" s="0"/>
      <c r="HMI9" s="0"/>
      <c r="HMJ9" s="0"/>
      <c r="HMK9" s="0"/>
      <c r="HML9" s="0"/>
      <c r="HMM9" s="0"/>
      <c r="HMN9" s="0"/>
      <c r="HMO9" s="0"/>
      <c r="HMP9" s="0"/>
      <c r="HMQ9" s="0"/>
      <c r="HMR9" s="0"/>
      <c r="HMS9" s="0"/>
      <c r="HMT9" s="0"/>
      <c r="HMU9" s="0"/>
      <c r="HMV9" s="0"/>
      <c r="HMW9" s="0"/>
      <c r="HMX9" s="0"/>
      <c r="HMY9" s="0"/>
      <c r="HMZ9" s="0"/>
      <c r="HNA9" s="0"/>
      <c r="HNB9" s="0"/>
      <c r="HNC9" s="0"/>
      <c r="HND9" s="0"/>
      <c r="HNE9" s="0"/>
      <c r="HNF9" s="0"/>
      <c r="HNG9" s="0"/>
      <c r="HNH9" s="0"/>
      <c r="HNI9" s="0"/>
      <c r="HNJ9" s="0"/>
      <c r="HNK9" s="0"/>
      <c r="HNL9" s="0"/>
      <c r="HNM9" s="0"/>
      <c r="HNN9" s="0"/>
      <c r="HNO9" s="0"/>
      <c r="HNP9" s="0"/>
      <c r="HNQ9" s="0"/>
      <c r="HNR9" s="0"/>
      <c r="HNS9" s="0"/>
      <c r="HNT9" s="0"/>
      <c r="HNU9" s="0"/>
      <c r="HNV9" s="0"/>
      <c r="HNW9" s="0"/>
      <c r="HNX9" s="0"/>
      <c r="HNY9" s="0"/>
      <c r="HNZ9" s="0"/>
      <c r="HOA9" s="0"/>
      <c r="HOB9" s="0"/>
      <c r="HOC9" s="0"/>
      <c r="HOD9" s="0"/>
      <c r="HOE9" s="0"/>
      <c r="HOF9" s="0"/>
      <c r="HOG9" s="0"/>
      <c r="HOH9" s="0"/>
      <c r="HOI9" s="0"/>
      <c r="HOJ9" s="0"/>
      <c r="HOK9" s="0"/>
      <c r="HOL9" s="0"/>
      <c r="HOM9" s="0"/>
      <c r="HON9" s="0"/>
      <c r="HOO9" s="0"/>
      <c r="HOP9" s="0"/>
      <c r="HOQ9" s="0"/>
      <c r="HOR9" s="0"/>
      <c r="HOS9" s="0"/>
      <c r="HOT9" s="0"/>
      <c r="HOU9" s="0"/>
      <c r="HOV9" s="0"/>
      <c r="HOW9" s="0"/>
      <c r="HOX9" s="0"/>
      <c r="HOY9" s="0"/>
      <c r="HOZ9" s="0"/>
      <c r="HPA9" s="0"/>
      <c r="HPB9" s="0"/>
      <c r="HPC9" s="0"/>
      <c r="HPD9" s="0"/>
      <c r="HPE9" s="0"/>
      <c r="HPF9" s="0"/>
      <c r="HPG9" s="0"/>
      <c r="HPH9" s="0"/>
      <c r="HPI9" s="0"/>
      <c r="HPJ9" s="0"/>
      <c r="HPK9" s="0"/>
      <c r="HPL9" s="0"/>
      <c r="HPM9" s="0"/>
      <c r="HPN9" s="0"/>
      <c r="HPO9" s="0"/>
      <c r="HPP9" s="0"/>
      <c r="HPQ9" s="0"/>
      <c r="HPR9" s="0"/>
      <c r="HPS9" s="0"/>
      <c r="HPT9" s="0"/>
      <c r="HPU9" s="0"/>
      <c r="HPV9" s="0"/>
      <c r="HPW9" s="0"/>
      <c r="HPX9" s="0"/>
      <c r="HPY9" s="0"/>
      <c r="HPZ9" s="0"/>
      <c r="HQA9" s="0"/>
      <c r="HQB9" s="0"/>
      <c r="HQC9" s="0"/>
      <c r="HQD9" s="0"/>
      <c r="HQE9" s="0"/>
      <c r="HQF9" s="0"/>
      <c r="HQG9" s="0"/>
      <c r="HQH9" s="0"/>
      <c r="HQI9" s="0"/>
      <c r="HQJ9" s="0"/>
      <c r="HQK9" s="0"/>
      <c r="HQL9" s="0"/>
      <c r="HQM9" s="0"/>
      <c r="HQN9" s="0"/>
      <c r="HQO9" s="0"/>
      <c r="HQP9" s="0"/>
      <c r="HQQ9" s="0"/>
      <c r="HQR9" s="0"/>
      <c r="HQS9" s="0"/>
      <c r="HQT9" s="0"/>
      <c r="HQU9" s="0"/>
      <c r="HQV9" s="0"/>
      <c r="HQW9" s="0"/>
      <c r="HQX9" s="0"/>
      <c r="HQY9" s="0"/>
      <c r="HQZ9" s="0"/>
      <c r="HRA9" s="0"/>
      <c r="HRB9" s="0"/>
      <c r="HRC9" s="0"/>
      <c r="HRD9" s="0"/>
      <c r="HRE9" s="0"/>
      <c r="HRF9" s="0"/>
      <c r="HRG9" s="0"/>
      <c r="HRH9" s="0"/>
      <c r="HRI9" s="0"/>
      <c r="HRJ9" s="0"/>
      <c r="HRK9" s="0"/>
      <c r="HRL9" s="0"/>
      <c r="HRM9" s="0"/>
      <c r="HRN9" s="0"/>
      <c r="HRO9" s="0"/>
      <c r="HRP9" s="0"/>
      <c r="HRQ9" s="0"/>
      <c r="HRR9" s="0"/>
      <c r="HRS9" s="0"/>
      <c r="HRT9" s="0"/>
      <c r="HRU9" s="0"/>
      <c r="HRV9" s="0"/>
      <c r="HRW9" s="0"/>
      <c r="HRX9" s="0"/>
      <c r="HRY9" s="0"/>
      <c r="HRZ9" s="0"/>
      <c r="HSA9" s="0"/>
      <c r="HSB9" s="0"/>
      <c r="HSC9" s="0"/>
      <c r="HSD9" s="0"/>
      <c r="HSE9" s="0"/>
      <c r="HSF9" s="0"/>
      <c r="HSG9" s="0"/>
      <c r="HSH9" s="0"/>
      <c r="HSI9" s="0"/>
      <c r="HSJ9" s="0"/>
      <c r="HSK9" s="0"/>
      <c r="HSL9" s="0"/>
      <c r="HSM9" s="0"/>
      <c r="HSN9" s="0"/>
      <c r="HSO9" s="0"/>
      <c r="HSP9" s="0"/>
      <c r="HSQ9" s="0"/>
      <c r="HSR9" s="0"/>
      <c r="HSS9" s="0"/>
      <c r="HST9" s="0"/>
      <c r="HSU9" s="0"/>
      <c r="HSV9" s="0"/>
      <c r="HSW9" s="0"/>
      <c r="HSX9" s="0"/>
      <c r="HSY9" s="0"/>
      <c r="HSZ9" s="0"/>
      <c r="HTA9" s="0"/>
      <c r="HTB9" s="0"/>
      <c r="HTC9" s="0"/>
      <c r="HTD9" s="0"/>
      <c r="HTE9" s="0"/>
      <c r="HTF9" s="0"/>
      <c r="HTG9" s="0"/>
      <c r="HTH9" s="0"/>
      <c r="HTI9" s="0"/>
      <c r="HTJ9" s="0"/>
      <c r="HTK9" s="0"/>
      <c r="HTL9" s="0"/>
      <c r="HTM9" s="0"/>
      <c r="HTN9" s="0"/>
      <c r="HTO9" s="0"/>
      <c r="HTP9" s="0"/>
      <c r="HTQ9" s="0"/>
      <c r="HTR9" s="0"/>
      <c r="HTS9" s="0"/>
      <c r="HTT9" s="0"/>
      <c r="HTU9" s="0"/>
      <c r="HTV9" s="0"/>
      <c r="HTW9" s="0"/>
      <c r="HTX9" s="0"/>
      <c r="HTY9" s="0"/>
      <c r="HTZ9" s="0"/>
      <c r="HUA9" s="0"/>
      <c r="HUB9" s="0"/>
      <c r="HUC9" s="0"/>
      <c r="HUD9" s="0"/>
      <c r="HUE9" s="0"/>
      <c r="HUF9" s="0"/>
      <c r="HUG9" s="0"/>
      <c r="HUH9" s="0"/>
      <c r="HUI9" s="0"/>
      <c r="HUJ9" s="0"/>
      <c r="HUK9" s="0"/>
      <c r="HUL9" s="0"/>
      <c r="HUM9" s="0"/>
      <c r="HUN9" s="0"/>
      <c r="HUO9" s="0"/>
      <c r="HUP9" s="0"/>
      <c r="HUQ9" s="0"/>
      <c r="HUR9" s="0"/>
      <c r="HUS9" s="0"/>
      <c r="HUT9" s="0"/>
      <c r="HUU9" s="0"/>
      <c r="HUV9" s="0"/>
      <c r="HUW9" s="0"/>
      <c r="HUX9" s="0"/>
      <c r="HUY9" s="0"/>
      <c r="HUZ9" s="0"/>
      <c r="HVA9" s="0"/>
      <c r="HVB9" s="0"/>
      <c r="HVC9" s="0"/>
      <c r="HVD9" s="0"/>
      <c r="HVE9" s="0"/>
      <c r="HVF9" s="0"/>
      <c r="HVG9" s="0"/>
      <c r="HVH9" s="0"/>
      <c r="HVI9" s="0"/>
      <c r="HVJ9" s="0"/>
      <c r="HVK9" s="0"/>
      <c r="HVL9" s="0"/>
      <c r="HVM9" s="0"/>
      <c r="HVN9" s="0"/>
      <c r="HVO9" s="0"/>
      <c r="HVP9" s="0"/>
      <c r="HVQ9" s="0"/>
      <c r="HVR9" s="0"/>
      <c r="HVS9" s="0"/>
      <c r="HVT9" s="0"/>
      <c r="HVU9" s="0"/>
      <c r="HVV9" s="0"/>
      <c r="HVW9" s="0"/>
      <c r="HVX9" s="0"/>
      <c r="HVY9" s="0"/>
      <c r="HVZ9" s="0"/>
      <c r="HWA9" s="0"/>
      <c r="HWB9" s="0"/>
      <c r="HWC9" s="0"/>
      <c r="HWD9" s="0"/>
      <c r="HWE9" s="0"/>
      <c r="HWF9" s="0"/>
      <c r="HWG9" s="0"/>
      <c r="HWH9" s="0"/>
      <c r="HWI9" s="0"/>
      <c r="HWJ9" s="0"/>
      <c r="HWK9" s="0"/>
      <c r="HWL9" s="0"/>
      <c r="HWM9" s="0"/>
      <c r="HWN9" s="0"/>
      <c r="HWO9" s="0"/>
      <c r="HWP9" s="0"/>
      <c r="HWQ9" s="0"/>
      <c r="HWR9" s="0"/>
      <c r="HWS9" s="0"/>
      <c r="HWT9" s="0"/>
      <c r="HWU9" s="0"/>
      <c r="HWV9" s="0"/>
      <c r="HWW9" s="0"/>
      <c r="HWX9" s="0"/>
      <c r="HWY9" s="0"/>
      <c r="HWZ9" s="0"/>
      <c r="HXA9" s="0"/>
      <c r="HXB9" s="0"/>
      <c r="HXC9" s="0"/>
      <c r="HXD9" s="0"/>
      <c r="HXE9" s="0"/>
      <c r="HXF9" s="0"/>
      <c r="HXG9" s="0"/>
      <c r="HXH9" s="0"/>
      <c r="HXI9" s="0"/>
      <c r="HXJ9" s="0"/>
      <c r="HXK9" s="0"/>
      <c r="HXL9" s="0"/>
      <c r="HXM9" s="0"/>
      <c r="HXN9" s="0"/>
      <c r="HXO9" s="0"/>
      <c r="HXP9" s="0"/>
      <c r="HXQ9" s="0"/>
      <c r="HXR9" s="0"/>
      <c r="HXS9" s="0"/>
      <c r="HXT9" s="0"/>
      <c r="HXU9" s="0"/>
      <c r="HXV9" s="0"/>
      <c r="HXW9" s="0"/>
      <c r="HXX9" s="0"/>
      <c r="HXY9" s="0"/>
      <c r="HXZ9" s="0"/>
      <c r="HYA9" s="0"/>
      <c r="HYB9" s="0"/>
      <c r="HYC9" s="0"/>
      <c r="HYD9" s="0"/>
      <c r="HYE9" s="0"/>
      <c r="HYF9" s="0"/>
      <c r="HYG9" s="0"/>
      <c r="HYH9" s="0"/>
      <c r="HYI9" s="0"/>
      <c r="HYJ9" s="0"/>
      <c r="HYK9" s="0"/>
      <c r="HYL9" s="0"/>
      <c r="HYM9" s="0"/>
      <c r="HYN9" s="0"/>
      <c r="HYO9" s="0"/>
      <c r="HYP9" s="0"/>
      <c r="HYQ9" s="0"/>
      <c r="HYR9" s="0"/>
      <c r="HYS9" s="0"/>
      <c r="HYT9" s="0"/>
      <c r="HYU9" s="0"/>
      <c r="HYV9" s="0"/>
      <c r="HYW9" s="0"/>
      <c r="HYX9" s="0"/>
      <c r="HYY9" s="0"/>
      <c r="HYZ9" s="0"/>
      <c r="HZA9" s="0"/>
      <c r="HZB9" s="0"/>
      <c r="HZC9" s="0"/>
      <c r="HZD9" s="0"/>
      <c r="HZE9" s="0"/>
      <c r="HZF9" s="0"/>
      <c r="HZG9" s="0"/>
      <c r="HZH9" s="0"/>
      <c r="HZI9" s="0"/>
      <c r="HZJ9" s="0"/>
      <c r="HZK9" s="0"/>
      <c r="HZL9" s="0"/>
      <c r="HZM9" s="0"/>
      <c r="HZN9" s="0"/>
      <c r="HZO9" s="0"/>
      <c r="HZP9" s="0"/>
      <c r="HZQ9" s="0"/>
      <c r="HZR9" s="0"/>
      <c r="HZS9" s="0"/>
      <c r="HZT9" s="0"/>
      <c r="HZU9" s="0"/>
      <c r="HZV9" s="0"/>
      <c r="HZW9" s="0"/>
      <c r="HZX9" s="0"/>
      <c r="HZY9" s="0"/>
      <c r="HZZ9" s="0"/>
      <c r="IAA9" s="0"/>
      <c r="IAB9" s="0"/>
      <c r="IAC9" s="0"/>
      <c r="IAD9" s="0"/>
      <c r="IAE9" s="0"/>
      <c r="IAF9" s="0"/>
      <c r="IAG9" s="0"/>
      <c r="IAH9" s="0"/>
      <c r="IAI9" s="0"/>
      <c r="IAJ9" s="0"/>
      <c r="IAK9" s="0"/>
      <c r="IAL9" s="0"/>
      <c r="IAM9" s="0"/>
      <c r="IAN9" s="0"/>
      <c r="IAO9" s="0"/>
      <c r="IAP9" s="0"/>
      <c r="IAQ9" s="0"/>
      <c r="IAR9" s="0"/>
      <c r="IAS9" s="0"/>
      <c r="IAT9" s="0"/>
      <c r="IAU9" s="0"/>
      <c r="IAV9" s="0"/>
      <c r="IAW9" s="0"/>
      <c r="IAX9" s="0"/>
      <c r="IAY9" s="0"/>
      <c r="IAZ9" s="0"/>
      <c r="IBA9" s="0"/>
      <c r="IBB9" s="0"/>
      <c r="IBC9" s="0"/>
      <c r="IBD9" s="0"/>
      <c r="IBE9" s="0"/>
      <c r="IBF9" s="0"/>
      <c r="IBG9" s="0"/>
      <c r="IBH9" s="0"/>
      <c r="IBI9" s="0"/>
      <c r="IBJ9" s="0"/>
      <c r="IBK9" s="0"/>
      <c r="IBL9" s="0"/>
      <c r="IBM9" s="0"/>
      <c r="IBN9" s="0"/>
      <c r="IBO9" s="0"/>
      <c r="IBP9" s="0"/>
      <c r="IBQ9" s="0"/>
      <c r="IBR9" s="0"/>
      <c r="IBS9" s="0"/>
      <c r="IBT9" s="0"/>
      <c r="IBU9" s="0"/>
      <c r="IBV9" s="0"/>
      <c r="IBW9" s="0"/>
      <c r="IBX9" s="0"/>
      <c r="IBY9" s="0"/>
      <c r="IBZ9" s="0"/>
      <c r="ICA9" s="0"/>
      <c r="ICB9" s="0"/>
      <c r="ICC9" s="0"/>
      <c r="ICD9" s="0"/>
      <c r="ICE9" s="0"/>
      <c r="ICF9" s="0"/>
      <c r="ICG9" s="0"/>
      <c r="ICH9" s="0"/>
      <c r="ICI9" s="0"/>
      <c r="ICJ9" s="0"/>
      <c r="ICK9" s="0"/>
      <c r="ICL9" s="0"/>
      <c r="ICM9" s="0"/>
      <c r="ICN9" s="0"/>
      <c r="ICO9" s="0"/>
      <c r="ICP9" s="0"/>
      <c r="ICQ9" s="0"/>
      <c r="ICR9" s="0"/>
      <c r="ICS9" s="0"/>
      <c r="ICT9" s="0"/>
      <c r="ICU9" s="0"/>
      <c r="ICV9" s="0"/>
      <c r="ICW9" s="0"/>
      <c r="ICX9" s="0"/>
      <c r="ICY9" s="0"/>
      <c r="ICZ9" s="0"/>
      <c r="IDA9" s="0"/>
      <c r="IDB9" s="0"/>
      <c r="IDC9" s="0"/>
      <c r="IDD9" s="0"/>
      <c r="IDE9" s="0"/>
      <c r="IDF9" s="0"/>
      <c r="IDG9" s="0"/>
      <c r="IDH9" s="0"/>
      <c r="IDI9" s="0"/>
      <c r="IDJ9" s="0"/>
      <c r="IDK9" s="0"/>
      <c r="IDL9" s="0"/>
      <c r="IDM9" s="0"/>
      <c r="IDN9" s="0"/>
      <c r="IDO9" s="0"/>
      <c r="IDP9" s="0"/>
      <c r="IDQ9" s="0"/>
      <c r="IDR9" s="0"/>
      <c r="IDS9" s="0"/>
      <c r="IDT9" s="0"/>
      <c r="IDU9" s="0"/>
      <c r="IDV9" s="0"/>
      <c r="IDW9" s="0"/>
      <c r="IDX9" s="0"/>
      <c r="IDY9" s="0"/>
      <c r="IDZ9" s="0"/>
      <c r="IEA9" s="0"/>
      <c r="IEB9" s="0"/>
      <c r="IEC9" s="0"/>
      <c r="IED9" s="0"/>
      <c r="IEE9" s="0"/>
      <c r="IEF9" s="0"/>
      <c r="IEG9" s="0"/>
      <c r="IEH9" s="0"/>
      <c r="IEI9" s="0"/>
      <c r="IEJ9" s="0"/>
      <c r="IEK9" s="0"/>
      <c r="IEL9" s="0"/>
      <c r="IEM9" s="0"/>
      <c r="IEN9" s="0"/>
      <c r="IEO9" s="0"/>
      <c r="IEP9" s="0"/>
      <c r="IEQ9" s="0"/>
      <c r="IER9" s="0"/>
      <c r="IES9" s="0"/>
      <c r="IET9" s="0"/>
      <c r="IEU9" s="0"/>
      <c r="IEV9" s="0"/>
      <c r="IEW9" s="0"/>
      <c r="IEX9" s="0"/>
      <c r="IEY9" s="0"/>
      <c r="IEZ9" s="0"/>
      <c r="IFA9" s="0"/>
      <c r="IFB9" s="0"/>
      <c r="IFC9" s="0"/>
      <c r="IFD9" s="0"/>
      <c r="IFE9" s="0"/>
      <c r="IFF9" s="0"/>
      <c r="IFG9" s="0"/>
      <c r="IFH9" s="0"/>
      <c r="IFI9" s="0"/>
      <c r="IFJ9" s="0"/>
      <c r="IFK9" s="0"/>
      <c r="IFL9" s="0"/>
      <c r="IFM9" s="0"/>
      <c r="IFN9" s="0"/>
      <c r="IFO9" s="0"/>
      <c r="IFP9" s="0"/>
      <c r="IFQ9" s="0"/>
      <c r="IFR9" s="0"/>
      <c r="IFS9" s="0"/>
      <c r="IFT9" s="0"/>
      <c r="IFU9" s="0"/>
      <c r="IFV9" s="0"/>
      <c r="IFW9" s="0"/>
      <c r="IFX9" s="0"/>
      <c r="IFY9" s="0"/>
      <c r="IFZ9" s="0"/>
      <c r="IGA9" s="0"/>
      <c r="IGB9" s="0"/>
      <c r="IGC9" s="0"/>
      <c r="IGD9" s="0"/>
      <c r="IGE9" s="0"/>
      <c r="IGF9" s="0"/>
      <c r="IGG9" s="0"/>
      <c r="IGH9" s="0"/>
      <c r="IGI9" s="0"/>
      <c r="IGJ9" s="0"/>
      <c r="IGK9" s="0"/>
      <c r="IGL9" s="0"/>
      <c r="IGM9" s="0"/>
      <c r="IGN9" s="0"/>
      <c r="IGO9" s="0"/>
      <c r="IGP9" s="0"/>
      <c r="IGQ9" s="0"/>
      <c r="IGR9" s="0"/>
      <c r="IGS9" s="0"/>
      <c r="IGT9" s="0"/>
      <c r="IGU9" s="0"/>
      <c r="IGV9" s="0"/>
      <c r="IGW9" s="0"/>
      <c r="IGX9" s="0"/>
      <c r="IGY9" s="0"/>
      <c r="IGZ9" s="0"/>
      <c r="IHA9" s="0"/>
      <c r="IHB9" s="0"/>
      <c r="IHC9" s="0"/>
      <c r="IHD9" s="0"/>
      <c r="IHE9" s="0"/>
      <c r="IHF9" s="0"/>
      <c r="IHG9" s="0"/>
      <c r="IHH9" s="0"/>
      <c r="IHI9" s="0"/>
      <c r="IHJ9" s="0"/>
      <c r="IHK9" s="0"/>
      <c r="IHL9" s="0"/>
      <c r="IHM9" s="0"/>
      <c r="IHN9" s="0"/>
      <c r="IHO9" s="0"/>
      <c r="IHP9" s="0"/>
      <c r="IHQ9" s="0"/>
      <c r="IHR9" s="0"/>
      <c r="IHS9" s="0"/>
      <c r="IHT9" s="0"/>
      <c r="IHU9" s="0"/>
      <c r="IHV9" s="0"/>
      <c r="IHW9" s="0"/>
      <c r="IHX9" s="0"/>
      <c r="IHY9" s="0"/>
      <c r="IHZ9" s="0"/>
      <c r="IIA9" s="0"/>
      <c r="IIB9" s="0"/>
      <c r="IIC9" s="0"/>
      <c r="IID9" s="0"/>
      <c r="IIE9" s="0"/>
      <c r="IIF9" s="0"/>
      <c r="IIG9" s="0"/>
      <c r="IIH9" s="0"/>
      <c r="III9" s="0"/>
      <c r="IIJ9" s="0"/>
      <c r="IIK9" s="0"/>
      <c r="IIL9" s="0"/>
      <c r="IIM9" s="0"/>
      <c r="IIN9" s="0"/>
      <c r="IIO9" s="0"/>
      <c r="IIP9" s="0"/>
      <c r="IIQ9" s="0"/>
      <c r="IIR9" s="0"/>
      <c r="IIS9" s="0"/>
      <c r="IIT9" s="0"/>
      <c r="IIU9" s="0"/>
      <c r="IIV9" s="0"/>
      <c r="IIW9" s="0"/>
      <c r="IIX9" s="0"/>
      <c r="IIY9" s="0"/>
      <c r="IIZ9" s="0"/>
      <c r="IJA9" s="0"/>
      <c r="IJB9" s="0"/>
      <c r="IJC9" s="0"/>
      <c r="IJD9" s="0"/>
      <c r="IJE9" s="0"/>
      <c r="IJF9" s="0"/>
      <c r="IJG9" s="0"/>
      <c r="IJH9" s="0"/>
      <c r="IJI9" s="0"/>
      <c r="IJJ9" s="0"/>
      <c r="IJK9" s="0"/>
      <c r="IJL9" s="0"/>
      <c r="IJM9" s="0"/>
      <c r="IJN9" s="0"/>
      <c r="IJO9" s="0"/>
      <c r="IJP9" s="0"/>
      <c r="IJQ9" s="0"/>
      <c r="IJR9" s="0"/>
      <c r="IJS9" s="0"/>
      <c r="IJT9" s="0"/>
      <c r="IJU9" s="0"/>
      <c r="IJV9" s="0"/>
      <c r="IJW9" s="0"/>
      <c r="IJX9" s="0"/>
      <c r="IJY9" s="0"/>
      <c r="IJZ9" s="0"/>
      <c r="IKA9" s="0"/>
      <c r="IKB9" s="0"/>
      <c r="IKC9" s="0"/>
      <c r="IKD9" s="0"/>
      <c r="IKE9" s="0"/>
      <c r="IKF9" s="0"/>
      <c r="IKG9" s="0"/>
      <c r="IKH9" s="0"/>
      <c r="IKI9" s="0"/>
      <c r="IKJ9" s="0"/>
      <c r="IKK9" s="0"/>
      <c r="IKL9" s="0"/>
      <c r="IKM9" s="0"/>
      <c r="IKN9" s="0"/>
      <c r="IKO9" s="0"/>
      <c r="IKP9" s="0"/>
      <c r="IKQ9" s="0"/>
      <c r="IKR9" s="0"/>
      <c r="IKS9" s="0"/>
      <c r="IKT9" s="0"/>
      <c r="IKU9" s="0"/>
      <c r="IKV9" s="0"/>
      <c r="IKW9" s="0"/>
      <c r="IKX9" s="0"/>
      <c r="IKY9" s="0"/>
      <c r="IKZ9" s="0"/>
      <c r="ILA9" s="0"/>
      <c r="ILB9" s="0"/>
      <c r="ILC9" s="0"/>
      <c r="ILD9" s="0"/>
      <c r="ILE9" s="0"/>
      <c r="ILF9" s="0"/>
      <c r="ILG9" s="0"/>
      <c r="ILH9" s="0"/>
      <c r="ILI9" s="0"/>
      <c r="ILJ9" s="0"/>
      <c r="ILK9" s="0"/>
      <c r="ILL9" s="0"/>
      <c r="ILM9" s="0"/>
      <c r="ILN9" s="0"/>
      <c r="ILO9" s="0"/>
      <c r="ILP9" s="0"/>
      <c r="ILQ9" s="0"/>
      <c r="ILR9" s="0"/>
      <c r="ILS9" s="0"/>
      <c r="ILT9" s="0"/>
      <c r="ILU9" s="0"/>
      <c r="ILV9" s="0"/>
      <c r="ILW9" s="0"/>
      <c r="ILX9" s="0"/>
      <c r="ILY9" s="0"/>
      <c r="ILZ9" s="0"/>
      <c r="IMA9" s="0"/>
      <c r="IMB9" s="0"/>
      <c r="IMC9" s="0"/>
      <c r="IMD9" s="0"/>
      <c r="IME9" s="0"/>
      <c r="IMF9" s="0"/>
      <c r="IMG9" s="0"/>
      <c r="IMH9" s="0"/>
      <c r="IMI9" s="0"/>
      <c r="IMJ9" s="0"/>
      <c r="IMK9" s="0"/>
      <c r="IML9" s="0"/>
      <c r="IMM9" s="0"/>
      <c r="IMN9" s="0"/>
      <c r="IMO9" s="0"/>
      <c r="IMP9" s="0"/>
      <c r="IMQ9" s="0"/>
      <c r="IMR9" s="0"/>
      <c r="IMS9" s="0"/>
      <c r="IMT9" s="0"/>
      <c r="IMU9" s="0"/>
      <c r="IMV9" s="0"/>
      <c r="IMW9" s="0"/>
      <c r="IMX9" s="0"/>
      <c r="IMY9" s="0"/>
      <c r="IMZ9" s="0"/>
      <c r="INA9" s="0"/>
      <c r="INB9" s="0"/>
      <c r="INC9" s="0"/>
      <c r="IND9" s="0"/>
      <c r="INE9" s="0"/>
      <c r="INF9" s="0"/>
      <c r="ING9" s="0"/>
      <c r="INH9" s="0"/>
      <c r="INI9" s="0"/>
      <c r="INJ9" s="0"/>
      <c r="INK9" s="0"/>
      <c r="INL9" s="0"/>
      <c r="INM9" s="0"/>
      <c r="INN9" s="0"/>
      <c r="INO9" s="0"/>
      <c r="INP9" s="0"/>
      <c r="INQ9" s="0"/>
      <c r="INR9" s="0"/>
      <c r="INS9" s="0"/>
      <c r="INT9" s="0"/>
      <c r="INU9" s="0"/>
      <c r="INV9" s="0"/>
      <c r="INW9" s="0"/>
      <c r="INX9" s="0"/>
      <c r="INY9" s="0"/>
      <c r="INZ9" s="0"/>
      <c r="IOA9" s="0"/>
      <c r="IOB9" s="0"/>
      <c r="IOC9" s="0"/>
      <c r="IOD9" s="0"/>
      <c r="IOE9" s="0"/>
      <c r="IOF9" s="0"/>
      <c r="IOG9" s="0"/>
      <c r="IOH9" s="0"/>
      <c r="IOI9" s="0"/>
      <c r="IOJ9" s="0"/>
      <c r="IOK9" s="0"/>
      <c r="IOL9" s="0"/>
      <c r="IOM9" s="0"/>
      <c r="ION9" s="0"/>
      <c r="IOO9" s="0"/>
      <c r="IOP9" s="0"/>
      <c r="IOQ9" s="0"/>
      <c r="IOR9" s="0"/>
      <c r="IOS9" s="0"/>
      <c r="IOT9" s="0"/>
      <c r="IOU9" s="0"/>
      <c r="IOV9" s="0"/>
      <c r="IOW9" s="0"/>
      <c r="IOX9" s="0"/>
      <c r="IOY9" s="0"/>
      <c r="IOZ9" s="0"/>
      <c r="IPA9" s="0"/>
      <c r="IPB9" s="0"/>
      <c r="IPC9" s="0"/>
      <c r="IPD9" s="0"/>
      <c r="IPE9" s="0"/>
      <c r="IPF9" s="0"/>
      <c r="IPG9" s="0"/>
      <c r="IPH9" s="0"/>
      <c r="IPI9" s="0"/>
      <c r="IPJ9" s="0"/>
      <c r="IPK9" s="0"/>
      <c r="IPL9" s="0"/>
      <c r="IPM9" s="0"/>
      <c r="IPN9" s="0"/>
      <c r="IPO9" s="0"/>
      <c r="IPP9" s="0"/>
      <c r="IPQ9" s="0"/>
      <c r="IPR9" s="0"/>
      <c r="IPS9" s="0"/>
      <c r="IPT9" s="0"/>
      <c r="IPU9" s="0"/>
      <c r="IPV9" s="0"/>
      <c r="IPW9" s="0"/>
      <c r="IPX9" s="0"/>
      <c r="IPY9" s="0"/>
      <c r="IPZ9" s="0"/>
      <c r="IQA9" s="0"/>
      <c r="IQB9" s="0"/>
      <c r="IQC9" s="0"/>
      <c r="IQD9" s="0"/>
      <c r="IQE9" s="0"/>
      <c r="IQF9" s="0"/>
      <c r="IQG9" s="0"/>
      <c r="IQH9" s="0"/>
      <c r="IQI9" s="0"/>
      <c r="IQJ9" s="0"/>
      <c r="IQK9" s="0"/>
      <c r="IQL9" s="0"/>
      <c r="IQM9" s="0"/>
      <c r="IQN9" s="0"/>
      <c r="IQO9" s="0"/>
      <c r="IQP9" s="0"/>
      <c r="IQQ9" s="0"/>
      <c r="IQR9" s="0"/>
      <c r="IQS9" s="0"/>
      <c r="IQT9" s="0"/>
      <c r="IQU9" s="0"/>
      <c r="IQV9" s="0"/>
      <c r="IQW9" s="0"/>
      <c r="IQX9" s="0"/>
      <c r="IQY9" s="0"/>
      <c r="IQZ9" s="0"/>
      <c r="IRA9" s="0"/>
      <c r="IRB9" s="0"/>
      <c r="IRC9" s="0"/>
      <c r="IRD9" s="0"/>
      <c r="IRE9" s="0"/>
      <c r="IRF9" s="0"/>
      <c r="IRG9" s="0"/>
      <c r="IRH9" s="0"/>
      <c r="IRI9" s="0"/>
      <c r="IRJ9" s="0"/>
      <c r="IRK9" s="0"/>
      <c r="IRL9" s="0"/>
      <c r="IRM9" s="0"/>
      <c r="IRN9" s="0"/>
      <c r="IRO9" s="0"/>
      <c r="IRP9" s="0"/>
      <c r="IRQ9" s="0"/>
      <c r="IRR9" s="0"/>
      <c r="IRS9" s="0"/>
      <c r="IRT9" s="0"/>
      <c r="IRU9" s="0"/>
      <c r="IRV9" s="0"/>
      <c r="IRW9" s="0"/>
      <c r="IRX9" s="0"/>
      <c r="IRY9" s="0"/>
      <c r="IRZ9" s="0"/>
      <c r="ISA9" s="0"/>
      <c r="ISB9" s="0"/>
      <c r="ISC9" s="0"/>
      <c r="ISD9" s="0"/>
      <c r="ISE9" s="0"/>
      <c r="ISF9" s="0"/>
      <c r="ISG9" s="0"/>
      <c r="ISH9" s="0"/>
      <c r="ISI9" s="0"/>
      <c r="ISJ9" s="0"/>
      <c r="ISK9" s="0"/>
      <c r="ISL9" s="0"/>
      <c r="ISM9" s="0"/>
      <c r="ISN9" s="0"/>
      <c r="ISO9" s="0"/>
      <c r="ISP9" s="0"/>
      <c r="ISQ9" s="0"/>
      <c r="ISR9" s="0"/>
      <c r="ISS9" s="0"/>
      <c r="IST9" s="0"/>
      <c r="ISU9" s="0"/>
      <c r="ISV9" s="0"/>
      <c r="ISW9" s="0"/>
      <c r="ISX9" s="0"/>
      <c r="ISY9" s="0"/>
      <c r="ISZ9" s="0"/>
      <c r="ITA9" s="0"/>
      <c r="ITB9" s="0"/>
      <c r="ITC9" s="0"/>
      <c r="ITD9" s="0"/>
      <c r="ITE9" s="0"/>
      <c r="ITF9" s="0"/>
      <c r="ITG9" s="0"/>
      <c r="ITH9" s="0"/>
      <c r="ITI9" s="0"/>
      <c r="ITJ9" s="0"/>
      <c r="ITK9" s="0"/>
      <c r="ITL9" s="0"/>
      <c r="ITM9" s="0"/>
      <c r="ITN9" s="0"/>
      <c r="ITO9" s="0"/>
      <c r="ITP9" s="0"/>
      <c r="ITQ9" s="0"/>
      <c r="ITR9" s="0"/>
      <c r="ITS9" s="0"/>
      <c r="ITT9" s="0"/>
      <c r="ITU9" s="0"/>
      <c r="ITV9" s="0"/>
      <c r="ITW9" s="0"/>
      <c r="ITX9" s="0"/>
      <c r="ITY9" s="0"/>
      <c r="ITZ9" s="0"/>
      <c r="IUA9" s="0"/>
      <c r="IUB9" s="0"/>
      <c r="IUC9" s="0"/>
      <c r="IUD9" s="0"/>
      <c r="IUE9" s="0"/>
      <c r="IUF9" s="0"/>
      <c r="IUG9" s="0"/>
      <c r="IUH9" s="0"/>
      <c r="IUI9" s="0"/>
      <c r="IUJ9" s="0"/>
      <c r="IUK9" s="0"/>
      <c r="IUL9" s="0"/>
      <c r="IUM9" s="0"/>
      <c r="IUN9" s="0"/>
      <c r="IUO9" s="0"/>
      <c r="IUP9" s="0"/>
      <c r="IUQ9" s="0"/>
      <c r="IUR9" s="0"/>
      <c r="IUS9" s="0"/>
      <c r="IUT9" s="0"/>
      <c r="IUU9" s="0"/>
      <c r="IUV9" s="0"/>
      <c r="IUW9" s="0"/>
      <c r="IUX9" s="0"/>
      <c r="IUY9" s="0"/>
      <c r="IUZ9" s="0"/>
      <c r="IVA9" s="0"/>
      <c r="IVB9" s="0"/>
      <c r="IVC9" s="0"/>
      <c r="IVD9" s="0"/>
      <c r="IVE9" s="0"/>
      <c r="IVF9" s="0"/>
      <c r="IVG9" s="0"/>
      <c r="IVH9" s="0"/>
      <c r="IVI9" s="0"/>
      <c r="IVJ9" s="0"/>
      <c r="IVK9" s="0"/>
      <c r="IVL9" s="0"/>
      <c r="IVM9" s="0"/>
      <c r="IVN9" s="0"/>
      <c r="IVO9" s="0"/>
      <c r="IVP9" s="0"/>
      <c r="IVQ9" s="0"/>
      <c r="IVR9" s="0"/>
      <c r="IVS9" s="0"/>
      <c r="IVT9" s="0"/>
      <c r="IVU9" s="0"/>
      <c r="IVV9" s="0"/>
      <c r="IVW9" s="0"/>
      <c r="IVX9" s="0"/>
      <c r="IVY9" s="0"/>
      <c r="IVZ9" s="0"/>
      <c r="IWA9" s="0"/>
      <c r="IWB9" s="0"/>
      <c r="IWC9" s="0"/>
      <c r="IWD9" s="0"/>
      <c r="IWE9" s="0"/>
      <c r="IWF9" s="0"/>
      <c r="IWG9" s="0"/>
      <c r="IWH9" s="0"/>
      <c r="IWI9" s="0"/>
      <c r="IWJ9" s="0"/>
      <c r="IWK9" s="0"/>
      <c r="IWL9" s="0"/>
      <c r="IWM9" s="0"/>
      <c r="IWN9" s="0"/>
      <c r="IWO9" s="0"/>
      <c r="IWP9" s="0"/>
      <c r="IWQ9" s="0"/>
      <c r="IWR9" s="0"/>
      <c r="IWS9" s="0"/>
      <c r="IWT9" s="0"/>
      <c r="IWU9" s="0"/>
      <c r="IWV9" s="0"/>
      <c r="IWW9" s="0"/>
      <c r="IWX9" s="0"/>
      <c r="IWY9" s="0"/>
      <c r="IWZ9" s="0"/>
      <c r="IXA9" s="0"/>
      <c r="IXB9" s="0"/>
      <c r="IXC9" s="0"/>
      <c r="IXD9" s="0"/>
      <c r="IXE9" s="0"/>
      <c r="IXF9" s="0"/>
      <c r="IXG9" s="0"/>
      <c r="IXH9" s="0"/>
      <c r="IXI9" s="0"/>
      <c r="IXJ9" s="0"/>
      <c r="IXK9" s="0"/>
      <c r="IXL9" s="0"/>
      <c r="IXM9" s="0"/>
      <c r="IXN9" s="0"/>
      <c r="IXO9" s="0"/>
      <c r="IXP9" s="0"/>
      <c r="IXQ9" s="0"/>
      <c r="IXR9" s="0"/>
      <c r="IXS9" s="0"/>
      <c r="IXT9" s="0"/>
      <c r="IXU9" s="0"/>
      <c r="IXV9" s="0"/>
      <c r="IXW9" s="0"/>
      <c r="IXX9" s="0"/>
      <c r="IXY9" s="0"/>
      <c r="IXZ9" s="0"/>
      <c r="IYA9" s="0"/>
      <c r="IYB9" s="0"/>
      <c r="IYC9" s="0"/>
      <c r="IYD9" s="0"/>
      <c r="IYE9" s="0"/>
      <c r="IYF9" s="0"/>
      <c r="IYG9" s="0"/>
      <c r="IYH9" s="0"/>
      <c r="IYI9" s="0"/>
      <c r="IYJ9" s="0"/>
      <c r="IYK9" s="0"/>
      <c r="IYL9" s="0"/>
      <c r="IYM9" s="0"/>
      <c r="IYN9" s="0"/>
      <c r="IYO9" s="0"/>
      <c r="IYP9" s="0"/>
      <c r="IYQ9" s="0"/>
      <c r="IYR9" s="0"/>
      <c r="IYS9" s="0"/>
      <c r="IYT9" s="0"/>
      <c r="IYU9" s="0"/>
      <c r="IYV9" s="0"/>
      <c r="IYW9" s="0"/>
      <c r="IYX9" s="0"/>
      <c r="IYY9" s="0"/>
      <c r="IYZ9" s="0"/>
      <c r="IZA9" s="0"/>
      <c r="IZB9" s="0"/>
      <c r="IZC9" s="0"/>
      <c r="IZD9" s="0"/>
      <c r="IZE9" s="0"/>
      <c r="IZF9" s="0"/>
      <c r="IZG9" s="0"/>
      <c r="IZH9" s="0"/>
      <c r="IZI9" s="0"/>
      <c r="IZJ9" s="0"/>
      <c r="IZK9" s="0"/>
      <c r="IZL9" s="0"/>
      <c r="IZM9" s="0"/>
      <c r="IZN9" s="0"/>
      <c r="IZO9" s="0"/>
      <c r="IZP9" s="0"/>
      <c r="IZQ9" s="0"/>
      <c r="IZR9" s="0"/>
      <c r="IZS9" s="0"/>
      <c r="IZT9" s="0"/>
      <c r="IZU9" s="0"/>
      <c r="IZV9" s="0"/>
      <c r="IZW9" s="0"/>
      <c r="IZX9" s="0"/>
      <c r="IZY9" s="0"/>
      <c r="IZZ9" s="0"/>
      <c r="JAA9" s="0"/>
      <c r="JAB9" s="0"/>
      <c r="JAC9" s="0"/>
      <c r="JAD9" s="0"/>
      <c r="JAE9" s="0"/>
      <c r="JAF9" s="0"/>
      <c r="JAG9" s="0"/>
      <c r="JAH9" s="0"/>
      <c r="JAI9" s="0"/>
      <c r="JAJ9" s="0"/>
      <c r="JAK9" s="0"/>
      <c r="JAL9" s="0"/>
      <c r="JAM9" s="0"/>
      <c r="JAN9" s="0"/>
      <c r="JAO9" s="0"/>
      <c r="JAP9" s="0"/>
      <c r="JAQ9" s="0"/>
      <c r="JAR9" s="0"/>
      <c r="JAS9" s="0"/>
      <c r="JAT9" s="0"/>
      <c r="JAU9" s="0"/>
      <c r="JAV9" s="0"/>
      <c r="JAW9" s="0"/>
      <c r="JAX9" s="0"/>
      <c r="JAY9" s="0"/>
      <c r="JAZ9" s="0"/>
      <c r="JBA9" s="0"/>
      <c r="JBB9" s="0"/>
      <c r="JBC9" s="0"/>
      <c r="JBD9" s="0"/>
      <c r="JBE9" s="0"/>
      <c r="JBF9" s="0"/>
      <c r="JBG9" s="0"/>
      <c r="JBH9" s="0"/>
      <c r="JBI9" s="0"/>
      <c r="JBJ9" s="0"/>
      <c r="JBK9" s="0"/>
      <c r="JBL9" s="0"/>
      <c r="JBM9" s="0"/>
      <c r="JBN9" s="0"/>
      <c r="JBO9" s="0"/>
      <c r="JBP9" s="0"/>
      <c r="JBQ9" s="0"/>
      <c r="JBR9" s="0"/>
      <c r="JBS9" s="0"/>
      <c r="JBT9" s="0"/>
      <c r="JBU9" s="0"/>
      <c r="JBV9" s="0"/>
      <c r="JBW9" s="0"/>
      <c r="JBX9" s="0"/>
      <c r="JBY9" s="0"/>
      <c r="JBZ9" s="0"/>
      <c r="JCA9" s="0"/>
      <c r="JCB9" s="0"/>
      <c r="JCC9" s="0"/>
      <c r="JCD9" s="0"/>
      <c r="JCE9" s="0"/>
      <c r="JCF9" s="0"/>
      <c r="JCG9" s="0"/>
      <c r="JCH9" s="0"/>
      <c r="JCI9" s="0"/>
      <c r="JCJ9" s="0"/>
      <c r="JCK9" s="0"/>
      <c r="JCL9" s="0"/>
      <c r="JCM9" s="0"/>
      <c r="JCN9" s="0"/>
      <c r="JCO9" s="0"/>
      <c r="JCP9" s="0"/>
      <c r="JCQ9" s="0"/>
      <c r="JCR9" s="0"/>
      <c r="JCS9" s="0"/>
      <c r="JCT9" s="0"/>
      <c r="JCU9" s="0"/>
      <c r="JCV9" s="0"/>
      <c r="JCW9" s="0"/>
      <c r="JCX9" s="0"/>
      <c r="JCY9" s="0"/>
      <c r="JCZ9" s="0"/>
      <c r="JDA9" s="0"/>
      <c r="JDB9" s="0"/>
      <c r="JDC9" s="0"/>
      <c r="JDD9" s="0"/>
      <c r="JDE9" s="0"/>
      <c r="JDF9" s="0"/>
      <c r="JDG9" s="0"/>
      <c r="JDH9" s="0"/>
      <c r="JDI9" s="0"/>
      <c r="JDJ9" s="0"/>
      <c r="JDK9" s="0"/>
      <c r="JDL9" s="0"/>
      <c r="JDM9" s="0"/>
      <c r="JDN9" s="0"/>
      <c r="JDO9" s="0"/>
      <c r="JDP9" s="0"/>
      <c r="JDQ9" s="0"/>
      <c r="JDR9" s="0"/>
      <c r="JDS9" s="0"/>
      <c r="JDT9" s="0"/>
      <c r="JDU9" s="0"/>
      <c r="JDV9" s="0"/>
      <c r="JDW9" s="0"/>
      <c r="JDX9" s="0"/>
      <c r="JDY9" s="0"/>
      <c r="JDZ9" s="0"/>
      <c r="JEA9" s="0"/>
      <c r="JEB9" s="0"/>
      <c r="JEC9" s="0"/>
      <c r="JED9" s="0"/>
      <c r="JEE9" s="0"/>
      <c r="JEF9" s="0"/>
      <c r="JEG9" s="0"/>
      <c r="JEH9" s="0"/>
      <c r="JEI9" s="0"/>
      <c r="JEJ9" s="0"/>
      <c r="JEK9" s="0"/>
      <c r="JEL9" s="0"/>
      <c r="JEM9" s="0"/>
      <c r="JEN9" s="0"/>
      <c r="JEO9" s="0"/>
      <c r="JEP9" s="0"/>
      <c r="JEQ9" s="0"/>
      <c r="JER9" s="0"/>
      <c r="JES9" s="0"/>
      <c r="JET9" s="0"/>
      <c r="JEU9" s="0"/>
      <c r="JEV9" s="0"/>
      <c r="JEW9" s="0"/>
      <c r="JEX9" s="0"/>
      <c r="JEY9" s="0"/>
      <c r="JEZ9" s="0"/>
      <c r="JFA9" s="0"/>
      <c r="JFB9" s="0"/>
      <c r="JFC9" s="0"/>
      <c r="JFD9" s="0"/>
      <c r="JFE9" s="0"/>
      <c r="JFF9" s="0"/>
      <c r="JFG9" s="0"/>
      <c r="JFH9" s="0"/>
      <c r="JFI9" s="0"/>
      <c r="JFJ9" s="0"/>
      <c r="JFK9" s="0"/>
      <c r="JFL9" s="0"/>
      <c r="JFM9" s="0"/>
      <c r="JFN9" s="0"/>
      <c r="JFO9" s="0"/>
      <c r="JFP9" s="0"/>
      <c r="JFQ9" s="0"/>
      <c r="JFR9" s="0"/>
      <c r="JFS9" s="0"/>
      <c r="JFT9" s="0"/>
      <c r="JFU9" s="0"/>
      <c r="JFV9" s="0"/>
      <c r="JFW9" s="0"/>
      <c r="JFX9" s="0"/>
      <c r="JFY9" s="0"/>
      <c r="JFZ9" s="0"/>
      <c r="JGA9" s="0"/>
      <c r="JGB9" s="0"/>
      <c r="JGC9" s="0"/>
      <c r="JGD9" s="0"/>
      <c r="JGE9" s="0"/>
      <c r="JGF9" s="0"/>
      <c r="JGG9" s="0"/>
      <c r="JGH9" s="0"/>
      <c r="JGI9" s="0"/>
      <c r="JGJ9" s="0"/>
      <c r="JGK9" s="0"/>
      <c r="JGL9" s="0"/>
      <c r="JGM9" s="0"/>
      <c r="JGN9" s="0"/>
      <c r="JGO9" s="0"/>
      <c r="JGP9" s="0"/>
      <c r="JGQ9" s="0"/>
      <c r="JGR9" s="0"/>
      <c r="JGS9" s="0"/>
      <c r="JGT9" s="0"/>
      <c r="JGU9" s="0"/>
      <c r="JGV9" s="0"/>
      <c r="JGW9" s="0"/>
      <c r="JGX9" s="0"/>
      <c r="JGY9" s="0"/>
      <c r="JGZ9" s="0"/>
      <c r="JHA9" s="0"/>
      <c r="JHB9" s="0"/>
      <c r="JHC9" s="0"/>
      <c r="JHD9" s="0"/>
      <c r="JHE9" s="0"/>
      <c r="JHF9" s="0"/>
      <c r="JHG9" s="0"/>
      <c r="JHH9" s="0"/>
      <c r="JHI9" s="0"/>
      <c r="JHJ9" s="0"/>
      <c r="JHK9" s="0"/>
      <c r="JHL9" s="0"/>
      <c r="JHM9" s="0"/>
      <c r="JHN9" s="0"/>
      <c r="JHO9" s="0"/>
      <c r="JHP9" s="0"/>
      <c r="JHQ9" s="0"/>
      <c r="JHR9" s="0"/>
      <c r="JHS9" s="0"/>
      <c r="JHT9" s="0"/>
      <c r="JHU9" s="0"/>
      <c r="JHV9" s="0"/>
      <c r="JHW9" s="0"/>
      <c r="JHX9" s="0"/>
      <c r="JHY9" s="0"/>
      <c r="JHZ9" s="0"/>
      <c r="JIA9" s="0"/>
      <c r="JIB9" s="0"/>
      <c r="JIC9" s="0"/>
      <c r="JID9" s="0"/>
      <c r="JIE9" s="0"/>
      <c r="JIF9" s="0"/>
      <c r="JIG9" s="0"/>
      <c r="JIH9" s="0"/>
      <c r="JII9" s="0"/>
      <c r="JIJ9" s="0"/>
      <c r="JIK9" s="0"/>
      <c r="JIL9" s="0"/>
      <c r="JIM9" s="0"/>
      <c r="JIN9" s="0"/>
      <c r="JIO9" s="0"/>
      <c r="JIP9" s="0"/>
      <c r="JIQ9" s="0"/>
      <c r="JIR9" s="0"/>
      <c r="JIS9" s="0"/>
      <c r="JIT9" s="0"/>
      <c r="JIU9" s="0"/>
      <c r="JIV9" s="0"/>
      <c r="JIW9" s="0"/>
      <c r="JIX9" s="0"/>
      <c r="JIY9" s="0"/>
      <c r="JIZ9" s="0"/>
      <c r="JJA9" s="0"/>
      <c r="JJB9" s="0"/>
      <c r="JJC9" s="0"/>
      <c r="JJD9" s="0"/>
      <c r="JJE9" s="0"/>
      <c r="JJF9" s="0"/>
      <c r="JJG9" s="0"/>
      <c r="JJH9" s="0"/>
      <c r="JJI9" s="0"/>
      <c r="JJJ9" s="0"/>
      <c r="JJK9" s="0"/>
      <c r="JJL9" s="0"/>
      <c r="JJM9" s="0"/>
      <c r="JJN9" s="0"/>
      <c r="JJO9" s="0"/>
      <c r="JJP9" s="0"/>
      <c r="JJQ9" s="0"/>
      <c r="JJR9" s="0"/>
      <c r="JJS9" s="0"/>
      <c r="JJT9" s="0"/>
      <c r="JJU9" s="0"/>
      <c r="JJV9" s="0"/>
      <c r="JJW9" s="0"/>
      <c r="JJX9" s="0"/>
      <c r="JJY9" s="0"/>
      <c r="JJZ9" s="0"/>
      <c r="JKA9" s="0"/>
      <c r="JKB9" s="0"/>
      <c r="JKC9" s="0"/>
      <c r="JKD9" s="0"/>
      <c r="JKE9" s="0"/>
      <c r="JKF9" s="0"/>
      <c r="JKG9" s="0"/>
      <c r="JKH9" s="0"/>
      <c r="JKI9" s="0"/>
      <c r="JKJ9" s="0"/>
      <c r="JKK9" s="0"/>
      <c r="JKL9" s="0"/>
      <c r="JKM9" s="0"/>
      <c r="JKN9" s="0"/>
      <c r="JKO9" s="0"/>
      <c r="JKP9" s="0"/>
      <c r="JKQ9" s="0"/>
      <c r="JKR9" s="0"/>
      <c r="JKS9" s="0"/>
      <c r="JKT9" s="0"/>
      <c r="JKU9" s="0"/>
      <c r="JKV9" s="0"/>
      <c r="JKW9" s="0"/>
      <c r="JKX9" s="0"/>
      <c r="JKY9" s="0"/>
      <c r="JKZ9" s="0"/>
      <c r="JLA9" s="0"/>
      <c r="JLB9" s="0"/>
      <c r="JLC9" s="0"/>
      <c r="JLD9" s="0"/>
      <c r="JLE9" s="0"/>
      <c r="JLF9" s="0"/>
      <c r="JLG9" s="0"/>
      <c r="JLH9" s="0"/>
      <c r="JLI9" s="0"/>
      <c r="JLJ9" s="0"/>
      <c r="JLK9" s="0"/>
      <c r="JLL9" s="0"/>
      <c r="JLM9" s="0"/>
      <c r="JLN9" s="0"/>
      <c r="JLO9" s="0"/>
      <c r="JLP9" s="0"/>
      <c r="JLQ9" s="0"/>
      <c r="JLR9" s="0"/>
      <c r="JLS9" s="0"/>
      <c r="JLT9" s="0"/>
      <c r="JLU9" s="0"/>
      <c r="JLV9" s="0"/>
      <c r="JLW9" s="0"/>
      <c r="JLX9" s="0"/>
      <c r="JLY9" s="0"/>
      <c r="JLZ9" s="0"/>
      <c r="JMA9" s="0"/>
      <c r="JMB9" s="0"/>
      <c r="JMC9" s="0"/>
      <c r="JMD9" s="0"/>
      <c r="JME9" s="0"/>
      <c r="JMF9" s="0"/>
      <c r="JMG9" s="0"/>
      <c r="JMH9" s="0"/>
      <c r="JMI9" s="0"/>
      <c r="JMJ9" s="0"/>
      <c r="JMK9" s="0"/>
      <c r="JML9" s="0"/>
      <c r="JMM9" s="0"/>
      <c r="JMN9" s="0"/>
      <c r="JMO9" s="0"/>
      <c r="JMP9" s="0"/>
      <c r="JMQ9" s="0"/>
      <c r="JMR9" s="0"/>
      <c r="JMS9" s="0"/>
      <c r="JMT9" s="0"/>
      <c r="JMU9" s="0"/>
      <c r="JMV9" s="0"/>
      <c r="JMW9" s="0"/>
      <c r="JMX9" s="0"/>
      <c r="JMY9" s="0"/>
      <c r="JMZ9" s="0"/>
      <c r="JNA9" s="0"/>
      <c r="JNB9" s="0"/>
      <c r="JNC9" s="0"/>
      <c r="JND9" s="0"/>
      <c r="JNE9" s="0"/>
      <c r="JNF9" s="0"/>
      <c r="JNG9" s="0"/>
      <c r="JNH9" s="0"/>
      <c r="JNI9" s="0"/>
      <c r="JNJ9" s="0"/>
      <c r="JNK9" s="0"/>
      <c r="JNL9" s="0"/>
      <c r="JNM9" s="0"/>
      <c r="JNN9" s="0"/>
      <c r="JNO9" s="0"/>
      <c r="JNP9" s="0"/>
      <c r="JNQ9" s="0"/>
      <c r="JNR9" s="0"/>
      <c r="JNS9" s="0"/>
      <c r="JNT9" s="0"/>
      <c r="JNU9" s="0"/>
      <c r="JNV9" s="0"/>
      <c r="JNW9" s="0"/>
      <c r="JNX9" s="0"/>
      <c r="JNY9" s="0"/>
      <c r="JNZ9" s="0"/>
      <c r="JOA9" s="0"/>
      <c r="JOB9" s="0"/>
      <c r="JOC9" s="0"/>
      <c r="JOD9" s="0"/>
      <c r="JOE9" s="0"/>
      <c r="JOF9" s="0"/>
      <c r="JOG9" s="0"/>
      <c r="JOH9" s="0"/>
      <c r="JOI9" s="0"/>
      <c r="JOJ9" s="0"/>
      <c r="JOK9" s="0"/>
      <c r="JOL9" s="0"/>
      <c r="JOM9" s="0"/>
      <c r="JON9" s="0"/>
      <c r="JOO9" s="0"/>
      <c r="JOP9" s="0"/>
      <c r="JOQ9" s="0"/>
      <c r="JOR9" s="0"/>
      <c r="JOS9" s="0"/>
      <c r="JOT9" s="0"/>
      <c r="JOU9" s="0"/>
      <c r="JOV9" s="0"/>
      <c r="JOW9" s="0"/>
      <c r="JOX9" s="0"/>
      <c r="JOY9" s="0"/>
      <c r="JOZ9" s="0"/>
      <c r="JPA9" s="0"/>
      <c r="JPB9" s="0"/>
      <c r="JPC9" s="0"/>
      <c r="JPD9" s="0"/>
      <c r="JPE9" s="0"/>
      <c r="JPF9" s="0"/>
      <c r="JPG9" s="0"/>
      <c r="JPH9" s="0"/>
      <c r="JPI9" s="0"/>
      <c r="JPJ9" s="0"/>
      <c r="JPK9" s="0"/>
      <c r="JPL9" s="0"/>
      <c r="JPM9" s="0"/>
      <c r="JPN9" s="0"/>
      <c r="JPO9" s="0"/>
      <c r="JPP9" s="0"/>
      <c r="JPQ9" s="0"/>
      <c r="JPR9" s="0"/>
      <c r="JPS9" s="0"/>
      <c r="JPT9" s="0"/>
      <c r="JPU9" s="0"/>
      <c r="JPV9" s="0"/>
      <c r="JPW9" s="0"/>
      <c r="JPX9" s="0"/>
      <c r="JPY9" s="0"/>
      <c r="JPZ9" s="0"/>
      <c r="JQA9" s="0"/>
      <c r="JQB9" s="0"/>
      <c r="JQC9" s="0"/>
      <c r="JQD9" s="0"/>
      <c r="JQE9" s="0"/>
      <c r="JQF9" s="0"/>
      <c r="JQG9" s="0"/>
      <c r="JQH9" s="0"/>
      <c r="JQI9" s="0"/>
      <c r="JQJ9" s="0"/>
      <c r="JQK9" s="0"/>
      <c r="JQL9" s="0"/>
      <c r="JQM9" s="0"/>
      <c r="JQN9" s="0"/>
      <c r="JQO9" s="0"/>
      <c r="JQP9" s="0"/>
      <c r="JQQ9" s="0"/>
      <c r="JQR9" s="0"/>
      <c r="JQS9" s="0"/>
      <c r="JQT9" s="0"/>
      <c r="JQU9" s="0"/>
      <c r="JQV9" s="0"/>
      <c r="JQW9" s="0"/>
      <c r="JQX9" s="0"/>
      <c r="JQY9" s="0"/>
      <c r="JQZ9" s="0"/>
      <c r="JRA9" s="0"/>
      <c r="JRB9" s="0"/>
      <c r="JRC9" s="0"/>
      <c r="JRD9" s="0"/>
      <c r="JRE9" s="0"/>
      <c r="JRF9" s="0"/>
      <c r="JRG9" s="0"/>
      <c r="JRH9" s="0"/>
      <c r="JRI9" s="0"/>
      <c r="JRJ9" s="0"/>
      <c r="JRK9" s="0"/>
      <c r="JRL9" s="0"/>
      <c r="JRM9" s="0"/>
      <c r="JRN9" s="0"/>
      <c r="JRO9" s="0"/>
      <c r="JRP9" s="0"/>
      <c r="JRQ9" s="0"/>
      <c r="JRR9" s="0"/>
      <c r="JRS9" s="0"/>
      <c r="JRT9" s="0"/>
      <c r="JRU9" s="0"/>
      <c r="JRV9" s="0"/>
      <c r="JRW9" s="0"/>
      <c r="JRX9" s="0"/>
      <c r="JRY9" s="0"/>
      <c r="JRZ9" s="0"/>
      <c r="JSA9" s="0"/>
      <c r="JSB9" s="0"/>
      <c r="JSC9" s="0"/>
      <c r="JSD9" s="0"/>
      <c r="JSE9" s="0"/>
      <c r="JSF9" s="0"/>
      <c r="JSG9" s="0"/>
      <c r="JSH9" s="0"/>
      <c r="JSI9" s="0"/>
      <c r="JSJ9" s="0"/>
      <c r="JSK9" s="0"/>
      <c r="JSL9" s="0"/>
      <c r="JSM9" s="0"/>
      <c r="JSN9" s="0"/>
      <c r="JSO9" s="0"/>
      <c r="JSP9" s="0"/>
      <c r="JSQ9" s="0"/>
      <c r="JSR9" s="0"/>
      <c r="JSS9" s="0"/>
      <c r="JST9" s="0"/>
      <c r="JSU9" s="0"/>
      <c r="JSV9" s="0"/>
      <c r="JSW9" s="0"/>
      <c r="JSX9" s="0"/>
      <c r="JSY9" s="0"/>
      <c r="JSZ9" s="0"/>
      <c r="JTA9" s="0"/>
      <c r="JTB9" s="0"/>
      <c r="JTC9" s="0"/>
      <c r="JTD9" s="0"/>
      <c r="JTE9" s="0"/>
      <c r="JTF9" s="0"/>
      <c r="JTG9" s="0"/>
      <c r="JTH9" s="0"/>
      <c r="JTI9" s="0"/>
      <c r="JTJ9" s="0"/>
      <c r="JTK9" s="0"/>
      <c r="JTL9" s="0"/>
      <c r="JTM9" s="0"/>
      <c r="JTN9" s="0"/>
      <c r="JTO9" s="0"/>
      <c r="JTP9" s="0"/>
      <c r="JTQ9" s="0"/>
      <c r="JTR9" s="0"/>
      <c r="JTS9" s="0"/>
      <c r="JTT9" s="0"/>
      <c r="JTU9" s="0"/>
      <c r="JTV9" s="0"/>
      <c r="JTW9" s="0"/>
      <c r="JTX9" s="0"/>
      <c r="JTY9" s="0"/>
      <c r="JTZ9" s="0"/>
      <c r="JUA9" s="0"/>
      <c r="JUB9" s="0"/>
      <c r="JUC9" s="0"/>
      <c r="JUD9" s="0"/>
      <c r="JUE9" s="0"/>
      <c r="JUF9" s="0"/>
      <c r="JUG9" s="0"/>
      <c r="JUH9" s="0"/>
      <c r="JUI9" s="0"/>
      <c r="JUJ9" s="0"/>
      <c r="JUK9" s="0"/>
      <c r="JUL9" s="0"/>
      <c r="JUM9" s="0"/>
      <c r="JUN9" s="0"/>
      <c r="JUO9" s="0"/>
      <c r="JUP9" s="0"/>
      <c r="JUQ9" s="0"/>
      <c r="JUR9" s="0"/>
      <c r="JUS9" s="0"/>
      <c r="JUT9" s="0"/>
      <c r="JUU9" s="0"/>
      <c r="JUV9" s="0"/>
      <c r="JUW9" s="0"/>
      <c r="JUX9" s="0"/>
      <c r="JUY9" s="0"/>
      <c r="JUZ9" s="0"/>
      <c r="JVA9" s="0"/>
      <c r="JVB9" s="0"/>
      <c r="JVC9" s="0"/>
      <c r="JVD9" s="0"/>
      <c r="JVE9" s="0"/>
      <c r="JVF9" s="0"/>
      <c r="JVG9" s="0"/>
      <c r="JVH9" s="0"/>
      <c r="JVI9" s="0"/>
      <c r="JVJ9" s="0"/>
      <c r="JVK9" s="0"/>
      <c r="JVL9" s="0"/>
      <c r="JVM9" s="0"/>
      <c r="JVN9" s="0"/>
      <c r="JVO9" s="0"/>
      <c r="JVP9" s="0"/>
      <c r="JVQ9" s="0"/>
      <c r="JVR9" s="0"/>
      <c r="JVS9" s="0"/>
      <c r="JVT9" s="0"/>
      <c r="JVU9" s="0"/>
      <c r="JVV9" s="0"/>
      <c r="JVW9" s="0"/>
      <c r="JVX9" s="0"/>
      <c r="JVY9" s="0"/>
      <c r="JVZ9" s="0"/>
      <c r="JWA9" s="0"/>
      <c r="JWB9" s="0"/>
      <c r="JWC9" s="0"/>
      <c r="JWD9" s="0"/>
      <c r="JWE9" s="0"/>
      <c r="JWF9" s="0"/>
      <c r="JWG9" s="0"/>
      <c r="JWH9" s="0"/>
      <c r="JWI9" s="0"/>
      <c r="JWJ9" s="0"/>
      <c r="JWK9" s="0"/>
      <c r="JWL9" s="0"/>
      <c r="JWM9" s="0"/>
      <c r="JWN9" s="0"/>
      <c r="JWO9" s="0"/>
      <c r="JWP9" s="0"/>
      <c r="JWQ9" s="0"/>
      <c r="JWR9" s="0"/>
      <c r="JWS9" s="0"/>
      <c r="JWT9" s="0"/>
      <c r="JWU9" s="0"/>
      <c r="JWV9" s="0"/>
      <c r="JWW9" s="0"/>
      <c r="JWX9" s="0"/>
      <c r="JWY9" s="0"/>
      <c r="JWZ9" s="0"/>
      <c r="JXA9" s="0"/>
      <c r="JXB9" s="0"/>
      <c r="JXC9" s="0"/>
      <c r="JXD9" s="0"/>
      <c r="JXE9" s="0"/>
      <c r="JXF9" s="0"/>
      <c r="JXG9" s="0"/>
      <c r="JXH9" s="0"/>
      <c r="JXI9" s="0"/>
      <c r="JXJ9" s="0"/>
      <c r="JXK9" s="0"/>
      <c r="JXL9" s="0"/>
      <c r="JXM9" s="0"/>
      <c r="JXN9" s="0"/>
      <c r="JXO9" s="0"/>
      <c r="JXP9" s="0"/>
      <c r="JXQ9" s="0"/>
      <c r="JXR9" s="0"/>
      <c r="JXS9" s="0"/>
      <c r="JXT9" s="0"/>
      <c r="JXU9" s="0"/>
      <c r="JXV9" s="0"/>
      <c r="JXW9" s="0"/>
      <c r="JXX9" s="0"/>
      <c r="JXY9" s="0"/>
      <c r="JXZ9" s="0"/>
      <c r="JYA9" s="0"/>
      <c r="JYB9" s="0"/>
      <c r="JYC9" s="0"/>
      <c r="JYD9" s="0"/>
      <c r="JYE9" s="0"/>
      <c r="JYF9" s="0"/>
      <c r="JYG9" s="0"/>
      <c r="JYH9" s="0"/>
      <c r="JYI9" s="0"/>
      <c r="JYJ9" s="0"/>
      <c r="JYK9" s="0"/>
      <c r="JYL9" s="0"/>
      <c r="JYM9" s="0"/>
      <c r="JYN9" s="0"/>
      <c r="JYO9" s="0"/>
      <c r="JYP9" s="0"/>
      <c r="JYQ9" s="0"/>
      <c r="JYR9" s="0"/>
      <c r="JYS9" s="0"/>
      <c r="JYT9" s="0"/>
      <c r="JYU9" s="0"/>
      <c r="JYV9" s="0"/>
      <c r="JYW9" s="0"/>
      <c r="JYX9" s="0"/>
      <c r="JYY9" s="0"/>
      <c r="JYZ9" s="0"/>
      <c r="JZA9" s="0"/>
      <c r="JZB9" s="0"/>
      <c r="JZC9" s="0"/>
      <c r="JZD9" s="0"/>
      <c r="JZE9" s="0"/>
      <c r="JZF9" s="0"/>
      <c r="JZG9" s="0"/>
      <c r="JZH9" s="0"/>
      <c r="JZI9" s="0"/>
      <c r="JZJ9" s="0"/>
      <c r="JZK9" s="0"/>
      <c r="JZL9" s="0"/>
      <c r="JZM9" s="0"/>
      <c r="JZN9" s="0"/>
      <c r="JZO9" s="0"/>
      <c r="JZP9" s="0"/>
      <c r="JZQ9" s="0"/>
      <c r="JZR9" s="0"/>
      <c r="JZS9" s="0"/>
      <c r="JZT9" s="0"/>
      <c r="JZU9" s="0"/>
      <c r="JZV9" s="0"/>
      <c r="JZW9" s="0"/>
      <c r="JZX9" s="0"/>
      <c r="JZY9" s="0"/>
      <c r="JZZ9" s="0"/>
      <c r="KAA9" s="0"/>
      <c r="KAB9" s="0"/>
      <c r="KAC9" s="0"/>
      <c r="KAD9" s="0"/>
      <c r="KAE9" s="0"/>
      <c r="KAF9" s="0"/>
      <c r="KAG9" s="0"/>
      <c r="KAH9" s="0"/>
      <c r="KAI9" s="0"/>
      <c r="KAJ9" s="0"/>
      <c r="KAK9" s="0"/>
      <c r="KAL9" s="0"/>
      <c r="KAM9" s="0"/>
      <c r="KAN9" s="0"/>
      <c r="KAO9" s="0"/>
      <c r="KAP9" s="0"/>
      <c r="KAQ9" s="0"/>
      <c r="KAR9" s="0"/>
      <c r="KAS9" s="0"/>
      <c r="KAT9" s="0"/>
      <c r="KAU9" s="0"/>
      <c r="KAV9" s="0"/>
      <c r="KAW9" s="0"/>
      <c r="KAX9" s="0"/>
      <c r="KAY9" s="0"/>
      <c r="KAZ9" s="0"/>
      <c r="KBA9" s="0"/>
      <c r="KBB9" s="0"/>
      <c r="KBC9" s="0"/>
      <c r="KBD9" s="0"/>
      <c r="KBE9" s="0"/>
      <c r="KBF9" s="0"/>
      <c r="KBG9" s="0"/>
      <c r="KBH9" s="0"/>
      <c r="KBI9" s="0"/>
      <c r="KBJ9" s="0"/>
      <c r="KBK9" s="0"/>
      <c r="KBL9" s="0"/>
      <c r="KBM9" s="0"/>
      <c r="KBN9" s="0"/>
      <c r="KBO9" s="0"/>
      <c r="KBP9" s="0"/>
      <c r="KBQ9" s="0"/>
      <c r="KBR9" s="0"/>
      <c r="KBS9" s="0"/>
      <c r="KBT9" s="0"/>
      <c r="KBU9" s="0"/>
      <c r="KBV9" s="0"/>
      <c r="KBW9" s="0"/>
      <c r="KBX9" s="0"/>
      <c r="KBY9" s="0"/>
      <c r="KBZ9" s="0"/>
      <c r="KCA9" s="0"/>
      <c r="KCB9" s="0"/>
      <c r="KCC9" s="0"/>
      <c r="KCD9" s="0"/>
      <c r="KCE9" s="0"/>
      <c r="KCF9" s="0"/>
      <c r="KCG9" s="0"/>
      <c r="KCH9" s="0"/>
      <c r="KCI9" s="0"/>
      <c r="KCJ9" s="0"/>
      <c r="KCK9" s="0"/>
      <c r="KCL9" s="0"/>
      <c r="KCM9" s="0"/>
      <c r="KCN9" s="0"/>
      <c r="KCO9" s="0"/>
      <c r="KCP9" s="0"/>
      <c r="KCQ9" s="0"/>
      <c r="KCR9" s="0"/>
      <c r="KCS9" s="0"/>
      <c r="KCT9" s="0"/>
      <c r="KCU9" s="0"/>
      <c r="KCV9" s="0"/>
      <c r="KCW9" s="0"/>
      <c r="KCX9" s="0"/>
      <c r="KCY9" s="0"/>
      <c r="KCZ9" s="0"/>
      <c r="KDA9" s="0"/>
      <c r="KDB9" s="0"/>
      <c r="KDC9" s="0"/>
      <c r="KDD9" s="0"/>
      <c r="KDE9" s="0"/>
      <c r="KDF9" s="0"/>
      <c r="KDG9" s="0"/>
      <c r="KDH9" s="0"/>
      <c r="KDI9" s="0"/>
      <c r="KDJ9" s="0"/>
      <c r="KDK9" s="0"/>
      <c r="KDL9" s="0"/>
      <c r="KDM9" s="0"/>
      <c r="KDN9" s="0"/>
      <c r="KDO9" s="0"/>
      <c r="KDP9" s="0"/>
      <c r="KDQ9" s="0"/>
      <c r="KDR9" s="0"/>
      <c r="KDS9" s="0"/>
      <c r="KDT9" s="0"/>
      <c r="KDU9" s="0"/>
      <c r="KDV9" s="0"/>
      <c r="KDW9" s="0"/>
      <c r="KDX9" s="0"/>
      <c r="KDY9" s="0"/>
      <c r="KDZ9" s="0"/>
      <c r="KEA9" s="0"/>
      <c r="KEB9" s="0"/>
      <c r="KEC9" s="0"/>
      <c r="KED9" s="0"/>
      <c r="KEE9" s="0"/>
      <c r="KEF9" s="0"/>
      <c r="KEG9" s="0"/>
      <c r="KEH9" s="0"/>
      <c r="KEI9" s="0"/>
      <c r="KEJ9" s="0"/>
      <c r="KEK9" s="0"/>
      <c r="KEL9" s="0"/>
      <c r="KEM9" s="0"/>
      <c r="KEN9" s="0"/>
      <c r="KEO9" s="0"/>
      <c r="KEP9" s="0"/>
      <c r="KEQ9" s="0"/>
      <c r="KER9" s="0"/>
      <c r="KES9" s="0"/>
      <c r="KET9" s="0"/>
      <c r="KEU9" s="0"/>
      <c r="KEV9" s="0"/>
      <c r="KEW9" s="0"/>
      <c r="KEX9" s="0"/>
      <c r="KEY9" s="0"/>
      <c r="KEZ9" s="0"/>
      <c r="KFA9" s="0"/>
      <c r="KFB9" s="0"/>
      <c r="KFC9" s="0"/>
      <c r="KFD9" s="0"/>
      <c r="KFE9" s="0"/>
      <c r="KFF9" s="0"/>
      <c r="KFG9" s="0"/>
      <c r="KFH9" s="0"/>
      <c r="KFI9" s="0"/>
      <c r="KFJ9" s="0"/>
      <c r="KFK9" s="0"/>
      <c r="KFL9" s="0"/>
      <c r="KFM9" s="0"/>
      <c r="KFN9" s="0"/>
      <c r="KFO9" s="0"/>
      <c r="KFP9" s="0"/>
      <c r="KFQ9" s="0"/>
      <c r="KFR9" s="0"/>
      <c r="KFS9" s="0"/>
      <c r="KFT9" s="0"/>
      <c r="KFU9" s="0"/>
      <c r="KFV9" s="0"/>
      <c r="KFW9" s="0"/>
      <c r="KFX9" s="0"/>
      <c r="KFY9" s="0"/>
      <c r="KFZ9" s="0"/>
      <c r="KGA9" s="0"/>
      <c r="KGB9" s="0"/>
      <c r="KGC9" s="0"/>
      <c r="KGD9" s="0"/>
      <c r="KGE9" s="0"/>
      <c r="KGF9" s="0"/>
      <c r="KGG9" s="0"/>
      <c r="KGH9" s="0"/>
      <c r="KGI9" s="0"/>
      <c r="KGJ9" s="0"/>
      <c r="KGK9" s="0"/>
      <c r="KGL9" s="0"/>
      <c r="KGM9" s="0"/>
      <c r="KGN9" s="0"/>
      <c r="KGO9" s="0"/>
      <c r="KGP9" s="0"/>
      <c r="KGQ9" s="0"/>
      <c r="KGR9" s="0"/>
      <c r="KGS9" s="0"/>
      <c r="KGT9" s="0"/>
      <c r="KGU9" s="0"/>
      <c r="KGV9" s="0"/>
      <c r="KGW9" s="0"/>
      <c r="KGX9" s="0"/>
      <c r="KGY9" s="0"/>
      <c r="KGZ9" s="0"/>
      <c r="KHA9" s="0"/>
      <c r="KHB9" s="0"/>
      <c r="KHC9" s="0"/>
      <c r="KHD9" s="0"/>
      <c r="KHE9" s="0"/>
      <c r="KHF9" s="0"/>
      <c r="KHG9" s="0"/>
      <c r="KHH9" s="0"/>
      <c r="KHI9" s="0"/>
      <c r="KHJ9" s="0"/>
      <c r="KHK9" s="0"/>
      <c r="KHL9" s="0"/>
      <c r="KHM9" s="0"/>
      <c r="KHN9" s="0"/>
      <c r="KHO9" s="0"/>
      <c r="KHP9" s="0"/>
      <c r="KHQ9" s="0"/>
      <c r="KHR9" s="0"/>
      <c r="KHS9" s="0"/>
      <c r="KHT9" s="0"/>
      <c r="KHU9" s="0"/>
      <c r="KHV9" s="0"/>
      <c r="KHW9" s="0"/>
      <c r="KHX9" s="0"/>
      <c r="KHY9" s="0"/>
      <c r="KHZ9" s="0"/>
      <c r="KIA9" s="0"/>
      <c r="KIB9" s="0"/>
      <c r="KIC9" s="0"/>
      <c r="KID9" s="0"/>
      <c r="KIE9" s="0"/>
      <c r="KIF9" s="0"/>
      <c r="KIG9" s="0"/>
      <c r="KIH9" s="0"/>
      <c r="KII9" s="0"/>
      <c r="KIJ9" s="0"/>
      <c r="KIK9" s="0"/>
      <c r="KIL9" s="0"/>
      <c r="KIM9" s="0"/>
      <c r="KIN9" s="0"/>
      <c r="KIO9" s="0"/>
      <c r="KIP9" s="0"/>
      <c r="KIQ9" s="0"/>
      <c r="KIR9" s="0"/>
      <c r="KIS9" s="0"/>
      <c r="KIT9" s="0"/>
      <c r="KIU9" s="0"/>
      <c r="KIV9" s="0"/>
      <c r="KIW9" s="0"/>
      <c r="KIX9" s="0"/>
      <c r="KIY9" s="0"/>
      <c r="KIZ9" s="0"/>
      <c r="KJA9" s="0"/>
      <c r="KJB9" s="0"/>
      <c r="KJC9" s="0"/>
      <c r="KJD9" s="0"/>
      <c r="KJE9" s="0"/>
      <c r="KJF9" s="0"/>
      <c r="KJG9" s="0"/>
      <c r="KJH9" s="0"/>
      <c r="KJI9" s="0"/>
      <c r="KJJ9" s="0"/>
      <c r="KJK9" s="0"/>
      <c r="KJL9" s="0"/>
      <c r="KJM9" s="0"/>
      <c r="KJN9" s="0"/>
      <c r="KJO9" s="0"/>
      <c r="KJP9" s="0"/>
      <c r="KJQ9" s="0"/>
      <c r="KJR9" s="0"/>
      <c r="KJS9" s="0"/>
      <c r="KJT9" s="0"/>
      <c r="KJU9" s="0"/>
      <c r="KJV9" s="0"/>
      <c r="KJW9" s="0"/>
      <c r="KJX9" s="0"/>
      <c r="KJY9" s="0"/>
      <c r="KJZ9" s="0"/>
      <c r="KKA9" s="0"/>
      <c r="KKB9" s="0"/>
      <c r="KKC9" s="0"/>
      <c r="KKD9" s="0"/>
      <c r="KKE9" s="0"/>
      <c r="KKF9" s="0"/>
      <c r="KKG9" s="0"/>
      <c r="KKH9" s="0"/>
      <c r="KKI9" s="0"/>
      <c r="KKJ9" s="0"/>
      <c r="KKK9" s="0"/>
      <c r="KKL9" s="0"/>
      <c r="KKM9" s="0"/>
      <c r="KKN9" s="0"/>
      <c r="KKO9" s="0"/>
      <c r="KKP9" s="0"/>
      <c r="KKQ9" s="0"/>
      <c r="KKR9" s="0"/>
      <c r="KKS9" s="0"/>
      <c r="KKT9" s="0"/>
      <c r="KKU9" s="0"/>
      <c r="KKV9" s="0"/>
      <c r="KKW9" s="0"/>
      <c r="KKX9" s="0"/>
      <c r="KKY9" s="0"/>
      <c r="KKZ9" s="0"/>
      <c r="KLA9" s="0"/>
      <c r="KLB9" s="0"/>
      <c r="KLC9" s="0"/>
      <c r="KLD9" s="0"/>
      <c r="KLE9" s="0"/>
      <c r="KLF9" s="0"/>
      <c r="KLG9" s="0"/>
      <c r="KLH9" s="0"/>
      <c r="KLI9" s="0"/>
      <c r="KLJ9" s="0"/>
      <c r="KLK9" s="0"/>
      <c r="KLL9" s="0"/>
      <c r="KLM9" s="0"/>
      <c r="KLN9" s="0"/>
      <c r="KLO9" s="0"/>
      <c r="KLP9" s="0"/>
      <c r="KLQ9" s="0"/>
      <c r="KLR9" s="0"/>
      <c r="KLS9" s="0"/>
      <c r="KLT9" s="0"/>
      <c r="KLU9" s="0"/>
      <c r="KLV9" s="0"/>
      <c r="KLW9" s="0"/>
      <c r="KLX9" s="0"/>
      <c r="KLY9" s="0"/>
      <c r="KLZ9" s="0"/>
      <c r="KMA9" s="0"/>
      <c r="KMB9" s="0"/>
      <c r="KMC9" s="0"/>
      <c r="KMD9" s="0"/>
      <c r="KME9" s="0"/>
      <c r="KMF9" s="0"/>
      <c r="KMG9" s="0"/>
      <c r="KMH9" s="0"/>
      <c r="KMI9" s="0"/>
      <c r="KMJ9" s="0"/>
      <c r="KMK9" s="0"/>
      <c r="KML9" s="0"/>
      <c r="KMM9" s="0"/>
      <c r="KMN9" s="0"/>
      <c r="KMO9" s="0"/>
      <c r="KMP9" s="0"/>
      <c r="KMQ9" s="0"/>
      <c r="KMR9" s="0"/>
      <c r="KMS9" s="0"/>
      <c r="KMT9" s="0"/>
      <c r="KMU9" s="0"/>
      <c r="KMV9" s="0"/>
      <c r="KMW9" s="0"/>
      <c r="KMX9" s="0"/>
      <c r="KMY9" s="0"/>
      <c r="KMZ9" s="0"/>
      <c r="KNA9" s="0"/>
      <c r="KNB9" s="0"/>
      <c r="KNC9" s="0"/>
      <c r="KND9" s="0"/>
      <c r="KNE9" s="0"/>
      <c r="KNF9" s="0"/>
      <c r="KNG9" s="0"/>
      <c r="KNH9" s="0"/>
      <c r="KNI9" s="0"/>
      <c r="KNJ9" s="0"/>
      <c r="KNK9" s="0"/>
      <c r="KNL9" s="0"/>
      <c r="KNM9" s="0"/>
      <c r="KNN9" s="0"/>
      <c r="KNO9" s="0"/>
      <c r="KNP9" s="0"/>
      <c r="KNQ9" s="0"/>
      <c r="KNR9" s="0"/>
      <c r="KNS9" s="0"/>
      <c r="KNT9" s="0"/>
      <c r="KNU9" s="0"/>
      <c r="KNV9" s="0"/>
      <c r="KNW9" s="0"/>
      <c r="KNX9" s="0"/>
      <c r="KNY9" s="0"/>
      <c r="KNZ9" s="0"/>
      <c r="KOA9" s="0"/>
      <c r="KOB9" s="0"/>
      <c r="KOC9" s="0"/>
      <c r="KOD9" s="0"/>
      <c r="KOE9" s="0"/>
      <c r="KOF9" s="0"/>
      <c r="KOG9" s="0"/>
      <c r="KOH9" s="0"/>
      <c r="KOI9" s="0"/>
      <c r="KOJ9" s="0"/>
      <c r="KOK9" s="0"/>
      <c r="KOL9" s="0"/>
      <c r="KOM9" s="0"/>
      <c r="KON9" s="0"/>
      <c r="KOO9" s="0"/>
      <c r="KOP9" s="0"/>
      <c r="KOQ9" s="0"/>
      <c r="KOR9" s="0"/>
      <c r="KOS9" s="0"/>
      <c r="KOT9" s="0"/>
      <c r="KOU9" s="0"/>
      <c r="KOV9" s="0"/>
      <c r="KOW9" s="0"/>
      <c r="KOX9" s="0"/>
      <c r="KOY9" s="0"/>
      <c r="KOZ9" s="0"/>
      <c r="KPA9" s="0"/>
      <c r="KPB9" s="0"/>
      <c r="KPC9" s="0"/>
      <c r="KPD9" s="0"/>
      <c r="KPE9" s="0"/>
      <c r="KPF9" s="0"/>
      <c r="KPG9" s="0"/>
      <c r="KPH9" s="0"/>
      <c r="KPI9" s="0"/>
      <c r="KPJ9" s="0"/>
      <c r="KPK9" s="0"/>
      <c r="KPL9" s="0"/>
      <c r="KPM9" s="0"/>
      <c r="KPN9" s="0"/>
      <c r="KPO9" s="0"/>
      <c r="KPP9" s="0"/>
      <c r="KPQ9" s="0"/>
      <c r="KPR9" s="0"/>
      <c r="KPS9" s="0"/>
      <c r="KPT9" s="0"/>
      <c r="KPU9" s="0"/>
      <c r="KPV9" s="0"/>
      <c r="KPW9" s="0"/>
      <c r="KPX9" s="0"/>
      <c r="KPY9" s="0"/>
      <c r="KPZ9" s="0"/>
      <c r="KQA9" s="0"/>
      <c r="KQB9" s="0"/>
      <c r="KQC9" s="0"/>
      <c r="KQD9" s="0"/>
      <c r="KQE9" s="0"/>
      <c r="KQF9" s="0"/>
      <c r="KQG9" s="0"/>
      <c r="KQH9" s="0"/>
      <c r="KQI9" s="0"/>
      <c r="KQJ9" s="0"/>
      <c r="KQK9" s="0"/>
      <c r="KQL9" s="0"/>
      <c r="KQM9" s="0"/>
      <c r="KQN9" s="0"/>
      <c r="KQO9" s="0"/>
      <c r="KQP9" s="0"/>
      <c r="KQQ9" s="0"/>
      <c r="KQR9" s="0"/>
      <c r="KQS9" s="0"/>
      <c r="KQT9" s="0"/>
      <c r="KQU9" s="0"/>
      <c r="KQV9" s="0"/>
      <c r="KQW9" s="0"/>
      <c r="KQX9" s="0"/>
      <c r="KQY9" s="0"/>
      <c r="KQZ9" s="0"/>
      <c r="KRA9" s="0"/>
      <c r="KRB9" s="0"/>
      <c r="KRC9" s="0"/>
      <c r="KRD9" s="0"/>
      <c r="KRE9" s="0"/>
      <c r="KRF9" s="0"/>
      <c r="KRG9" s="0"/>
      <c r="KRH9" s="0"/>
      <c r="KRI9" s="0"/>
      <c r="KRJ9" s="0"/>
      <c r="KRK9" s="0"/>
      <c r="KRL9" s="0"/>
      <c r="KRM9" s="0"/>
      <c r="KRN9" s="0"/>
      <c r="KRO9" s="0"/>
      <c r="KRP9" s="0"/>
      <c r="KRQ9" s="0"/>
      <c r="KRR9" s="0"/>
      <c r="KRS9" s="0"/>
      <c r="KRT9" s="0"/>
      <c r="KRU9" s="0"/>
      <c r="KRV9" s="0"/>
      <c r="KRW9" s="0"/>
      <c r="KRX9" s="0"/>
      <c r="KRY9" s="0"/>
      <c r="KRZ9" s="0"/>
      <c r="KSA9" s="0"/>
      <c r="KSB9" s="0"/>
      <c r="KSC9" s="0"/>
      <c r="KSD9" s="0"/>
      <c r="KSE9" s="0"/>
      <c r="KSF9" s="0"/>
      <c r="KSG9" s="0"/>
      <c r="KSH9" s="0"/>
      <c r="KSI9" s="0"/>
      <c r="KSJ9" s="0"/>
      <c r="KSK9" s="0"/>
      <c r="KSL9" s="0"/>
      <c r="KSM9" s="0"/>
      <c r="KSN9" s="0"/>
      <c r="KSO9" s="0"/>
      <c r="KSP9" s="0"/>
      <c r="KSQ9" s="0"/>
      <c r="KSR9" s="0"/>
      <c r="KSS9" s="0"/>
      <c r="KST9" s="0"/>
      <c r="KSU9" s="0"/>
      <c r="KSV9" s="0"/>
      <c r="KSW9" s="0"/>
      <c r="KSX9" s="0"/>
      <c r="KSY9" s="0"/>
      <c r="KSZ9" s="0"/>
      <c r="KTA9" s="0"/>
      <c r="KTB9" s="0"/>
      <c r="KTC9" s="0"/>
      <c r="KTD9" s="0"/>
      <c r="KTE9" s="0"/>
      <c r="KTF9" s="0"/>
      <c r="KTG9" s="0"/>
      <c r="KTH9" s="0"/>
      <c r="KTI9" s="0"/>
      <c r="KTJ9" s="0"/>
      <c r="KTK9" s="0"/>
      <c r="KTL9" s="0"/>
      <c r="KTM9" s="0"/>
      <c r="KTN9" s="0"/>
      <c r="KTO9" s="0"/>
      <c r="KTP9" s="0"/>
      <c r="KTQ9" s="0"/>
      <c r="KTR9" s="0"/>
      <c r="KTS9" s="0"/>
      <c r="KTT9" s="0"/>
      <c r="KTU9" s="0"/>
      <c r="KTV9" s="0"/>
      <c r="KTW9" s="0"/>
      <c r="KTX9" s="0"/>
      <c r="KTY9" s="0"/>
      <c r="KTZ9" s="0"/>
      <c r="KUA9" s="0"/>
      <c r="KUB9" s="0"/>
      <c r="KUC9" s="0"/>
      <c r="KUD9" s="0"/>
      <c r="KUE9" s="0"/>
      <c r="KUF9" s="0"/>
      <c r="KUG9" s="0"/>
      <c r="KUH9" s="0"/>
      <c r="KUI9" s="0"/>
      <c r="KUJ9" s="0"/>
      <c r="KUK9" s="0"/>
      <c r="KUL9" s="0"/>
      <c r="KUM9" s="0"/>
      <c r="KUN9" s="0"/>
      <c r="KUO9" s="0"/>
      <c r="KUP9" s="0"/>
      <c r="KUQ9" s="0"/>
      <c r="KUR9" s="0"/>
      <c r="KUS9" s="0"/>
      <c r="KUT9" s="0"/>
      <c r="KUU9" s="0"/>
      <c r="KUV9" s="0"/>
      <c r="KUW9" s="0"/>
      <c r="KUX9" s="0"/>
      <c r="KUY9" s="0"/>
      <c r="KUZ9" s="0"/>
      <c r="KVA9" s="0"/>
      <c r="KVB9" s="0"/>
      <c r="KVC9" s="0"/>
      <c r="KVD9" s="0"/>
      <c r="KVE9" s="0"/>
      <c r="KVF9" s="0"/>
      <c r="KVG9" s="0"/>
      <c r="KVH9" s="0"/>
      <c r="KVI9" s="0"/>
      <c r="KVJ9" s="0"/>
      <c r="KVK9" s="0"/>
      <c r="KVL9" s="0"/>
      <c r="KVM9" s="0"/>
      <c r="KVN9" s="0"/>
      <c r="KVO9" s="0"/>
      <c r="KVP9" s="0"/>
      <c r="KVQ9" s="0"/>
      <c r="KVR9" s="0"/>
      <c r="KVS9" s="0"/>
      <c r="KVT9" s="0"/>
      <c r="KVU9" s="0"/>
      <c r="KVV9" s="0"/>
      <c r="KVW9" s="0"/>
      <c r="KVX9" s="0"/>
      <c r="KVY9" s="0"/>
      <c r="KVZ9" s="0"/>
      <c r="KWA9" s="0"/>
      <c r="KWB9" s="0"/>
      <c r="KWC9" s="0"/>
      <c r="KWD9" s="0"/>
      <c r="KWE9" s="0"/>
      <c r="KWF9" s="0"/>
      <c r="KWG9" s="0"/>
      <c r="KWH9" s="0"/>
      <c r="KWI9" s="0"/>
      <c r="KWJ9" s="0"/>
      <c r="KWK9" s="0"/>
      <c r="KWL9" s="0"/>
      <c r="KWM9" s="0"/>
      <c r="KWN9" s="0"/>
      <c r="KWO9" s="0"/>
      <c r="KWP9" s="0"/>
      <c r="KWQ9" s="0"/>
      <c r="KWR9" s="0"/>
      <c r="KWS9" s="0"/>
      <c r="KWT9" s="0"/>
      <c r="KWU9" s="0"/>
      <c r="KWV9" s="0"/>
      <c r="KWW9" s="0"/>
      <c r="KWX9" s="0"/>
      <c r="KWY9" s="0"/>
      <c r="KWZ9" s="0"/>
      <c r="KXA9" s="0"/>
      <c r="KXB9" s="0"/>
      <c r="KXC9" s="0"/>
      <c r="KXD9" s="0"/>
      <c r="KXE9" s="0"/>
      <c r="KXF9" s="0"/>
      <c r="KXG9" s="0"/>
      <c r="KXH9" s="0"/>
      <c r="KXI9" s="0"/>
      <c r="KXJ9" s="0"/>
      <c r="KXK9" s="0"/>
      <c r="KXL9" s="0"/>
      <c r="KXM9" s="0"/>
      <c r="KXN9" s="0"/>
      <c r="KXO9" s="0"/>
      <c r="KXP9" s="0"/>
      <c r="KXQ9" s="0"/>
      <c r="KXR9" s="0"/>
      <c r="KXS9" s="0"/>
      <c r="KXT9" s="0"/>
      <c r="KXU9" s="0"/>
      <c r="KXV9" s="0"/>
      <c r="KXW9" s="0"/>
      <c r="KXX9" s="0"/>
      <c r="KXY9" s="0"/>
      <c r="KXZ9" s="0"/>
      <c r="KYA9" s="0"/>
      <c r="KYB9" s="0"/>
      <c r="KYC9" s="0"/>
      <c r="KYD9" s="0"/>
      <c r="KYE9" s="0"/>
      <c r="KYF9" s="0"/>
      <c r="KYG9" s="0"/>
      <c r="KYH9" s="0"/>
      <c r="KYI9" s="0"/>
      <c r="KYJ9" s="0"/>
      <c r="KYK9" s="0"/>
      <c r="KYL9" s="0"/>
      <c r="KYM9" s="0"/>
      <c r="KYN9" s="0"/>
      <c r="KYO9" s="0"/>
      <c r="KYP9" s="0"/>
      <c r="KYQ9" s="0"/>
      <c r="KYR9" s="0"/>
      <c r="KYS9" s="0"/>
      <c r="KYT9" s="0"/>
      <c r="KYU9" s="0"/>
      <c r="KYV9" s="0"/>
      <c r="KYW9" s="0"/>
      <c r="KYX9" s="0"/>
      <c r="KYY9" s="0"/>
      <c r="KYZ9" s="0"/>
      <c r="KZA9" s="0"/>
      <c r="KZB9" s="0"/>
      <c r="KZC9" s="0"/>
      <c r="KZD9" s="0"/>
      <c r="KZE9" s="0"/>
      <c r="KZF9" s="0"/>
      <c r="KZG9" s="0"/>
      <c r="KZH9" s="0"/>
      <c r="KZI9" s="0"/>
      <c r="KZJ9" s="0"/>
      <c r="KZK9" s="0"/>
      <c r="KZL9" s="0"/>
      <c r="KZM9" s="0"/>
      <c r="KZN9" s="0"/>
      <c r="KZO9" s="0"/>
      <c r="KZP9" s="0"/>
      <c r="KZQ9" s="0"/>
      <c r="KZR9" s="0"/>
      <c r="KZS9" s="0"/>
      <c r="KZT9" s="0"/>
      <c r="KZU9" s="0"/>
      <c r="KZV9" s="0"/>
      <c r="KZW9" s="0"/>
      <c r="KZX9" s="0"/>
      <c r="KZY9" s="0"/>
      <c r="KZZ9" s="0"/>
      <c r="LAA9" s="0"/>
      <c r="LAB9" s="0"/>
      <c r="LAC9" s="0"/>
      <c r="LAD9" s="0"/>
      <c r="LAE9" s="0"/>
      <c r="LAF9" s="0"/>
      <c r="LAG9" s="0"/>
      <c r="LAH9" s="0"/>
      <c r="LAI9" s="0"/>
      <c r="LAJ9" s="0"/>
      <c r="LAK9" s="0"/>
      <c r="LAL9" s="0"/>
      <c r="LAM9" s="0"/>
      <c r="LAN9" s="0"/>
      <c r="LAO9" s="0"/>
      <c r="LAP9" s="0"/>
      <c r="LAQ9" s="0"/>
      <c r="LAR9" s="0"/>
      <c r="LAS9" s="0"/>
      <c r="LAT9" s="0"/>
      <c r="LAU9" s="0"/>
      <c r="LAV9" s="0"/>
      <c r="LAW9" s="0"/>
      <c r="LAX9" s="0"/>
      <c r="LAY9" s="0"/>
      <c r="LAZ9" s="0"/>
      <c r="LBA9" s="0"/>
      <c r="LBB9" s="0"/>
      <c r="LBC9" s="0"/>
      <c r="LBD9" s="0"/>
      <c r="LBE9" s="0"/>
      <c r="LBF9" s="0"/>
      <c r="LBG9" s="0"/>
      <c r="LBH9" s="0"/>
      <c r="LBI9" s="0"/>
      <c r="LBJ9" s="0"/>
      <c r="LBK9" s="0"/>
      <c r="LBL9" s="0"/>
      <c r="LBM9" s="0"/>
      <c r="LBN9" s="0"/>
      <c r="LBO9" s="0"/>
      <c r="LBP9" s="0"/>
      <c r="LBQ9" s="0"/>
      <c r="LBR9" s="0"/>
      <c r="LBS9" s="0"/>
      <c r="LBT9" s="0"/>
      <c r="LBU9" s="0"/>
      <c r="LBV9" s="0"/>
      <c r="LBW9" s="0"/>
      <c r="LBX9" s="0"/>
      <c r="LBY9" s="0"/>
      <c r="LBZ9" s="0"/>
      <c r="LCA9" s="0"/>
      <c r="LCB9" s="0"/>
      <c r="LCC9" s="0"/>
      <c r="LCD9" s="0"/>
      <c r="LCE9" s="0"/>
      <c r="LCF9" s="0"/>
      <c r="LCG9" s="0"/>
      <c r="LCH9" s="0"/>
      <c r="LCI9" s="0"/>
      <c r="LCJ9" s="0"/>
      <c r="LCK9" s="0"/>
      <c r="LCL9" s="0"/>
      <c r="LCM9" s="0"/>
      <c r="LCN9" s="0"/>
      <c r="LCO9" s="0"/>
      <c r="LCP9" s="0"/>
      <c r="LCQ9" s="0"/>
      <c r="LCR9" s="0"/>
      <c r="LCS9" s="0"/>
      <c r="LCT9" s="0"/>
      <c r="LCU9" s="0"/>
      <c r="LCV9" s="0"/>
      <c r="LCW9" s="0"/>
      <c r="LCX9" s="0"/>
      <c r="LCY9" s="0"/>
      <c r="LCZ9" s="0"/>
      <c r="LDA9" s="0"/>
      <c r="LDB9" s="0"/>
      <c r="LDC9" s="0"/>
      <c r="LDD9" s="0"/>
      <c r="LDE9" s="0"/>
      <c r="LDF9" s="0"/>
      <c r="LDG9" s="0"/>
      <c r="LDH9" s="0"/>
      <c r="LDI9" s="0"/>
      <c r="LDJ9" s="0"/>
      <c r="LDK9" s="0"/>
      <c r="LDL9" s="0"/>
      <c r="LDM9" s="0"/>
      <c r="LDN9" s="0"/>
      <c r="LDO9" s="0"/>
      <c r="LDP9" s="0"/>
      <c r="LDQ9" s="0"/>
      <c r="LDR9" s="0"/>
      <c r="LDS9" s="0"/>
      <c r="LDT9" s="0"/>
      <c r="LDU9" s="0"/>
      <c r="LDV9" s="0"/>
      <c r="LDW9" s="0"/>
      <c r="LDX9" s="0"/>
      <c r="LDY9" s="0"/>
      <c r="LDZ9" s="0"/>
      <c r="LEA9" s="0"/>
      <c r="LEB9" s="0"/>
      <c r="LEC9" s="0"/>
      <c r="LED9" s="0"/>
      <c r="LEE9" s="0"/>
      <c r="LEF9" s="0"/>
      <c r="LEG9" s="0"/>
      <c r="LEH9" s="0"/>
      <c r="LEI9" s="0"/>
      <c r="LEJ9" s="0"/>
      <c r="LEK9" s="0"/>
      <c r="LEL9" s="0"/>
      <c r="LEM9" s="0"/>
      <c r="LEN9" s="0"/>
      <c r="LEO9" s="0"/>
      <c r="LEP9" s="0"/>
      <c r="LEQ9" s="0"/>
      <c r="LER9" s="0"/>
      <c r="LES9" s="0"/>
      <c r="LET9" s="0"/>
      <c r="LEU9" s="0"/>
      <c r="LEV9" s="0"/>
      <c r="LEW9" s="0"/>
      <c r="LEX9" s="0"/>
      <c r="LEY9" s="0"/>
      <c r="LEZ9" s="0"/>
      <c r="LFA9" s="0"/>
      <c r="LFB9" s="0"/>
      <c r="LFC9" s="0"/>
      <c r="LFD9" s="0"/>
      <c r="LFE9" s="0"/>
      <c r="LFF9" s="0"/>
      <c r="LFG9" s="0"/>
      <c r="LFH9" s="0"/>
      <c r="LFI9" s="0"/>
      <c r="LFJ9" s="0"/>
      <c r="LFK9" s="0"/>
      <c r="LFL9" s="0"/>
      <c r="LFM9" s="0"/>
      <c r="LFN9" s="0"/>
      <c r="LFO9" s="0"/>
      <c r="LFP9" s="0"/>
      <c r="LFQ9" s="0"/>
      <c r="LFR9" s="0"/>
      <c r="LFS9" s="0"/>
      <c r="LFT9" s="0"/>
      <c r="LFU9" s="0"/>
      <c r="LFV9" s="0"/>
      <c r="LFW9" s="0"/>
      <c r="LFX9" s="0"/>
      <c r="LFY9" s="0"/>
      <c r="LFZ9" s="0"/>
      <c r="LGA9" s="0"/>
      <c r="LGB9" s="0"/>
      <c r="LGC9" s="0"/>
      <c r="LGD9" s="0"/>
      <c r="LGE9" s="0"/>
      <c r="LGF9" s="0"/>
      <c r="LGG9" s="0"/>
      <c r="LGH9" s="0"/>
      <c r="LGI9" s="0"/>
      <c r="LGJ9" s="0"/>
      <c r="LGK9" s="0"/>
      <c r="LGL9" s="0"/>
      <c r="LGM9" s="0"/>
      <c r="LGN9" s="0"/>
      <c r="LGO9" s="0"/>
      <c r="LGP9" s="0"/>
      <c r="LGQ9" s="0"/>
      <c r="LGR9" s="0"/>
      <c r="LGS9" s="0"/>
      <c r="LGT9" s="0"/>
      <c r="LGU9" s="0"/>
      <c r="LGV9" s="0"/>
      <c r="LGW9" s="0"/>
      <c r="LGX9" s="0"/>
      <c r="LGY9" s="0"/>
      <c r="LGZ9" s="0"/>
      <c r="LHA9" s="0"/>
      <c r="LHB9" s="0"/>
      <c r="LHC9" s="0"/>
      <c r="LHD9" s="0"/>
      <c r="LHE9" s="0"/>
      <c r="LHF9" s="0"/>
      <c r="LHG9" s="0"/>
      <c r="LHH9" s="0"/>
      <c r="LHI9" s="0"/>
      <c r="LHJ9" s="0"/>
      <c r="LHK9" s="0"/>
      <c r="LHL9" s="0"/>
      <c r="LHM9" s="0"/>
      <c r="LHN9" s="0"/>
      <c r="LHO9" s="0"/>
      <c r="LHP9" s="0"/>
      <c r="LHQ9" s="0"/>
      <c r="LHR9" s="0"/>
      <c r="LHS9" s="0"/>
      <c r="LHT9" s="0"/>
      <c r="LHU9" s="0"/>
      <c r="LHV9" s="0"/>
      <c r="LHW9" s="0"/>
      <c r="LHX9" s="0"/>
      <c r="LHY9" s="0"/>
      <c r="LHZ9" s="0"/>
      <c r="LIA9" s="0"/>
      <c r="LIB9" s="0"/>
      <c r="LIC9" s="0"/>
      <c r="LID9" s="0"/>
      <c r="LIE9" s="0"/>
      <c r="LIF9" s="0"/>
      <c r="LIG9" s="0"/>
      <c r="LIH9" s="0"/>
      <c r="LII9" s="0"/>
      <c r="LIJ9" s="0"/>
      <c r="LIK9" s="0"/>
      <c r="LIL9" s="0"/>
      <c r="LIM9" s="0"/>
      <c r="LIN9" s="0"/>
      <c r="LIO9" s="0"/>
      <c r="LIP9" s="0"/>
      <c r="LIQ9" s="0"/>
      <c r="LIR9" s="0"/>
      <c r="LIS9" s="0"/>
      <c r="LIT9" s="0"/>
      <c r="LIU9" s="0"/>
      <c r="LIV9" s="0"/>
      <c r="LIW9" s="0"/>
      <c r="LIX9" s="0"/>
      <c r="LIY9" s="0"/>
      <c r="LIZ9" s="0"/>
      <c r="LJA9" s="0"/>
      <c r="LJB9" s="0"/>
      <c r="LJC9" s="0"/>
      <c r="LJD9" s="0"/>
      <c r="LJE9" s="0"/>
      <c r="LJF9" s="0"/>
      <c r="LJG9" s="0"/>
      <c r="LJH9" s="0"/>
      <c r="LJI9" s="0"/>
      <c r="LJJ9" s="0"/>
      <c r="LJK9" s="0"/>
      <c r="LJL9" s="0"/>
      <c r="LJM9" s="0"/>
      <c r="LJN9" s="0"/>
      <c r="LJO9" s="0"/>
      <c r="LJP9" s="0"/>
      <c r="LJQ9" s="0"/>
      <c r="LJR9" s="0"/>
      <c r="LJS9" s="0"/>
      <c r="LJT9" s="0"/>
      <c r="LJU9" s="0"/>
      <c r="LJV9" s="0"/>
      <c r="LJW9" s="0"/>
      <c r="LJX9" s="0"/>
      <c r="LJY9" s="0"/>
      <c r="LJZ9" s="0"/>
      <c r="LKA9" s="0"/>
      <c r="LKB9" s="0"/>
      <c r="LKC9" s="0"/>
      <c r="LKD9" s="0"/>
      <c r="LKE9" s="0"/>
      <c r="LKF9" s="0"/>
      <c r="LKG9" s="0"/>
      <c r="LKH9" s="0"/>
      <c r="LKI9" s="0"/>
      <c r="LKJ9" s="0"/>
      <c r="LKK9" s="0"/>
      <c r="LKL9" s="0"/>
      <c r="LKM9" s="0"/>
      <c r="LKN9" s="0"/>
      <c r="LKO9" s="0"/>
      <c r="LKP9" s="0"/>
      <c r="LKQ9" s="0"/>
      <c r="LKR9" s="0"/>
      <c r="LKS9" s="0"/>
      <c r="LKT9" s="0"/>
      <c r="LKU9" s="0"/>
      <c r="LKV9" s="0"/>
      <c r="LKW9" s="0"/>
      <c r="LKX9" s="0"/>
      <c r="LKY9" s="0"/>
      <c r="LKZ9" s="0"/>
      <c r="LLA9" s="0"/>
      <c r="LLB9" s="0"/>
      <c r="LLC9" s="0"/>
      <c r="LLD9" s="0"/>
      <c r="LLE9" s="0"/>
      <c r="LLF9" s="0"/>
      <c r="LLG9" s="0"/>
      <c r="LLH9" s="0"/>
      <c r="LLI9" s="0"/>
      <c r="LLJ9" s="0"/>
      <c r="LLK9" s="0"/>
      <c r="LLL9" s="0"/>
      <c r="LLM9" s="0"/>
      <c r="LLN9" s="0"/>
      <c r="LLO9" s="0"/>
      <c r="LLP9" s="0"/>
      <c r="LLQ9" s="0"/>
      <c r="LLR9" s="0"/>
      <c r="LLS9" s="0"/>
      <c r="LLT9" s="0"/>
      <c r="LLU9" s="0"/>
      <c r="LLV9" s="0"/>
      <c r="LLW9" s="0"/>
      <c r="LLX9" s="0"/>
      <c r="LLY9" s="0"/>
      <c r="LLZ9" s="0"/>
      <c r="LMA9" s="0"/>
      <c r="LMB9" s="0"/>
      <c r="LMC9" s="0"/>
      <c r="LMD9" s="0"/>
      <c r="LME9" s="0"/>
      <c r="LMF9" s="0"/>
      <c r="LMG9" s="0"/>
      <c r="LMH9" s="0"/>
      <c r="LMI9" s="0"/>
      <c r="LMJ9" s="0"/>
      <c r="LMK9" s="0"/>
      <c r="LML9" s="0"/>
      <c r="LMM9" s="0"/>
      <c r="LMN9" s="0"/>
      <c r="LMO9" s="0"/>
      <c r="LMP9" s="0"/>
      <c r="LMQ9" s="0"/>
      <c r="LMR9" s="0"/>
      <c r="LMS9" s="0"/>
      <c r="LMT9" s="0"/>
      <c r="LMU9" s="0"/>
      <c r="LMV9" s="0"/>
      <c r="LMW9" s="0"/>
      <c r="LMX9" s="0"/>
      <c r="LMY9" s="0"/>
      <c r="LMZ9" s="0"/>
      <c r="LNA9" s="0"/>
      <c r="LNB9" s="0"/>
      <c r="LNC9" s="0"/>
      <c r="LND9" s="0"/>
      <c r="LNE9" s="0"/>
      <c r="LNF9" s="0"/>
      <c r="LNG9" s="0"/>
      <c r="LNH9" s="0"/>
      <c r="LNI9" s="0"/>
      <c r="LNJ9" s="0"/>
      <c r="LNK9" s="0"/>
      <c r="LNL9" s="0"/>
      <c r="LNM9" s="0"/>
      <c r="LNN9" s="0"/>
      <c r="LNO9" s="0"/>
      <c r="LNP9" s="0"/>
      <c r="LNQ9" s="0"/>
      <c r="LNR9" s="0"/>
      <c r="LNS9" s="0"/>
      <c r="LNT9" s="0"/>
      <c r="LNU9" s="0"/>
      <c r="LNV9" s="0"/>
      <c r="LNW9" s="0"/>
      <c r="LNX9" s="0"/>
      <c r="LNY9" s="0"/>
      <c r="LNZ9" s="0"/>
      <c r="LOA9" s="0"/>
      <c r="LOB9" s="0"/>
      <c r="LOC9" s="0"/>
      <c r="LOD9" s="0"/>
      <c r="LOE9" s="0"/>
      <c r="LOF9" s="0"/>
      <c r="LOG9" s="0"/>
      <c r="LOH9" s="0"/>
      <c r="LOI9" s="0"/>
      <c r="LOJ9" s="0"/>
      <c r="LOK9" s="0"/>
      <c r="LOL9" s="0"/>
      <c r="LOM9" s="0"/>
      <c r="LON9" s="0"/>
      <c r="LOO9" s="0"/>
      <c r="LOP9" s="0"/>
      <c r="LOQ9" s="0"/>
      <c r="LOR9" s="0"/>
      <c r="LOS9" s="0"/>
      <c r="LOT9" s="0"/>
      <c r="LOU9" s="0"/>
      <c r="LOV9" s="0"/>
      <c r="LOW9" s="0"/>
      <c r="LOX9" s="0"/>
      <c r="LOY9" s="0"/>
      <c r="LOZ9" s="0"/>
      <c r="LPA9" s="0"/>
      <c r="LPB9" s="0"/>
      <c r="LPC9" s="0"/>
      <c r="LPD9" s="0"/>
      <c r="LPE9" s="0"/>
      <c r="LPF9" s="0"/>
      <c r="LPG9" s="0"/>
      <c r="LPH9" s="0"/>
      <c r="LPI9" s="0"/>
      <c r="LPJ9" s="0"/>
      <c r="LPK9" s="0"/>
      <c r="LPL9" s="0"/>
      <c r="LPM9" s="0"/>
      <c r="LPN9" s="0"/>
      <c r="LPO9" s="0"/>
      <c r="LPP9" s="0"/>
      <c r="LPQ9" s="0"/>
      <c r="LPR9" s="0"/>
      <c r="LPS9" s="0"/>
      <c r="LPT9" s="0"/>
      <c r="LPU9" s="0"/>
      <c r="LPV9" s="0"/>
      <c r="LPW9" s="0"/>
      <c r="LPX9" s="0"/>
      <c r="LPY9" s="0"/>
      <c r="LPZ9" s="0"/>
      <c r="LQA9" s="0"/>
      <c r="LQB9" s="0"/>
      <c r="LQC9" s="0"/>
      <c r="LQD9" s="0"/>
      <c r="LQE9" s="0"/>
      <c r="LQF9" s="0"/>
      <c r="LQG9" s="0"/>
      <c r="LQH9" s="0"/>
      <c r="LQI9" s="0"/>
      <c r="LQJ9" s="0"/>
      <c r="LQK9" s="0"/>
      <c r="LQL9" s="0"/>
      <c r="LQM9" s="0"/>
      <c r="LQN9" s="0"/>
      <c r="LQO9" s="0"/>
      <c r="LQP9" s="0"/>
      <c r="LQQ9" s="0"/>
      <c r="LQR9" s="0"/>
      <c r="LQS9" s="0"/>
      <c r="LQT9" s="0"/>
      <c r="LQU9" s="0"/>
      <c r="LQV9" s="0"/>
      <c r="LQW9" s="0"/>
      <c r="LQX9" s="0"/>
      <c r="LQY9" s="0"/>
      <c r="LQZ9" s="0"/>
      <c r="LRA9" s="0"/>
      <c r="LRB9" s="0"/>
      <c r="LRC9" s="0"/>
      <c r="LRD9" s="0"/>
      <c r="LRE9" s="0"/>
      <c r="LRF9" s="0"/>
      <c r="LRG9" s="0"/>
      <c r="LRH9" s="0"/>
      <c r="LRI9" s="0"/>
      <c r="LRJ9" s="0"/>
      <c r="LRK9" s="0"/>
      <c r="LRL9" s="0"/>
      <c r="LRM9" s="0"/>
      <c r="LRN9" s="0"/>
      <c r="LRO9" s="0"/>
      <c r="LRP9" s="0"/>
      <c r="LRQ9" s="0"/>
      <c r="LRR9" s="0"/>
      <c r="LRS9" s="0"/>
      <c r="LRT9" s="0"/>
      <c r="LRU9" s="0"/>
      <c r="LRV9" s="0"/>
      <c r="LRW9" s="0"/>
      <c r="LRX9" s="0"/>
      <c r="LRY9" s="0"/>
      <c r="LRZ9" s="0"/>
      <c r="LSA9" s="0"/>
      <c r="LSB9" s="0"/>
      <c r="LSC9" s="0"/>
      <c r="LSD9" s="0"/>
      <c r="LSE9" s="0"/>
      <c r="LSF9" s="0"/>
      <c r="LSG9" s="0"/>
      <c r="LSH9" s="0"/>
      <c r="LSI9" s="0"/>
      <c r="LSJ9" s="0"/>
      <c r="LSK9" s="0"/>
      <c r="LSL9" s="0"/>
      <c r="LSM9" s="0"/>
      <c r="LSN9" s="0"/>
      <c r="LSO9" s="0"/>
      <c r="LSP9" s="0"/>
      <c r="LSQ9" s="0"/>
      <c r="LSR9" s="0"/>
      <c r="LSS9" s="0"/>
      <c r="LST9" s="0"/>
      <c r="LSU9" s="0"/>
      <c r="LSV9" s="0"/>
      <c r="LSW9" s="0"/>
      <c r="LSX9" s="0"/>
      <c r="LSY9" s="0"/>
      <c r="LSZ9" s="0"/>
      <c r="LTA9" s="0"/>
      <c r="LTB9" s="0"/>
      <c r="LTC9" s="0"/>
      <c r="LTD9" s="0"/>
      <c r="LTE9" s="0"/>
      <c r="LTF9" s="0"/>
      <c r="LTG9" s="0"/>
      <c r="LTH9" s="0"/>
      <c r="LTI9" s="0"/>
      <c r="LTJ9" s="0"/>
      <c r="LTK9" s="0"/>
      <c r="LTL9" s="0"/>
      <c r="LTM9" s="0"/>
      <c r="LTN9" s="0"/>
      <c r="LTO9" s="0"/>
      <c r="LTP9" s="0"/>
      <c r="LTQ9" s="0"/>
      <c r="LTR9" s="0"/>
      <c r="LTS9" s="0"/>
      <c r="LTT9" s="0"/>
      <c r="LTU9" s="0"/>
      <c r="LTV9" s="0"/>
      <c r="LTW9" s="0"/>
      <c r="LTX9" s="0"/>
      <c r="LTY9" s="0"/>
      <c r="LTZ9" s="0"/>
      <c r="LUA9" s="0"/>
      <c r="LUB9" s="0"/>
      <c r="LUC9" s="0"/>
      <c r="LUD9" s="0"/>
      <c r="LUE9" s="0"/>
      <c r="LUF9" s="0"/>
      <c r="LUG9" s="0"/>
      <c r="LUH9" s="0"/>
      <c r="LUI9" s="0"/>
      <c r="LUJ9" s="0"/>
      <c r="LUK9" s="0"/>
      <c r="LUL9" s="0"/>
      <c r="LUM9" s="0"/>
      <c r="LUN9" s="0"/>
      <c r="LUO9" s="0"/>
      <c r="LUP9" s="0"/>
      <c r="LUQ9" s="0"/>
      <c r="LUR9" s="0"/>
      <c r="LUS9" s="0"/>
      <c r="LUT9" s="0"/>
      <c r="LUU9" s="0"/>
      <c r="LUV9" s="0"/>
      <c r="LUW9" s="0"/>
      <c r="LUX9" s="0"/>
      <c r="LUY9" s="0"/>
      <c r="LUZ9" s="0"/>
      <c r="LVA9" s="0"/>
      <c r="LVB9" s="0"/>
      <c r="LVC9" s="0"/>
      <c r="LVD9" s="0"/>
      <c r="LVE9" s="0"/>
      <c r="LVF9" s="0"/>
      <c r="LVG9" s="0"/>
      <c r="LVH9" s="0"/>
      <c r="LVI9" s="0"/>
      <c r="LVJ9" s="0"/>
      <c r="LVK9" s="0"/>
      <c r="LVL9" s="0"/>
      <c r="LVM9" s="0"/>
      <c r="LVN9" s="0"/>
      <c r="LVO9" s="0"/>
      <c r="LVP9" s="0"/>
      <c r="LVQ9" s="0"/>
      <c r="LVR9" s="0"/>
      <c r="LVS9" s="0"/>
      <c r="LVT9" s="0"/>
      <c r="LVU9" s="0"/>
      <c r="LVV9" s="0"/>
      <c r="LVW9" s="0"/>
      <c r="LVX9" s="0"/>
      <c r="LVY9" s="0"/>
      <c r="LVZ9" s="0"/>
      <c r="LWA9" s="0"/>
      <c r="LWB9" s="0"/>
      <c r="LWC9" s="0"/>
      <c r="LWD9" s="0"/>
      <c r="LWE9" s="0"/>
      <c r="LWF9" s="0"/>
      <c r="LWG9" s="0"/>
      <c r="LWH9" s="0"/>
      <c r="LWI9" s="0"/>
      <c r="LWJ9" s="0"/>
      <c r="LWK9" s="0"/>
      <c r="LWL9" s="0"/>
      <c r="LWM9" s="0"/>
      <c r="LWN9" s="0"/>
      <c r="LWO9" s="0"/>
      <c r="LWP9" s="0"/>
      <c r="LWQ9" s="0"/>
      <c r="LWR9" s="0"/>
      <c r="LWS9" s="0"/>
      <c r="LWT9" s="0"/>
      <c r="LWU9" s="0"/>
      <c r="LWV9" s="0"/>
      <c r="LWW9" s="0"/>
      <c r="LWX9" s="0"/>
      <c r="LWY9" s="0"/>
      <c r="LWZ9" s="0"/>
      <c r="LXA9" s="0"/>
      <c r="LXB9" s="0"/>
      <c r="LXC9" s="0"/>
      <c r="LXD9" s="0"/>
      <c r="LXE9" s="0"/>
      <c r="LXF9" s="0"/>
      <c r="LXG9" s="0"/>
      <c r="LXH9" s="0"/>
      <c r="LXI9" s="0"/>
      <c r="LXJ9" s="0"/>
      <c r="LXK9" s="0"/>
      <c r="LXL9" s="0"/>
      <c r="LXM9" s="0"/>
      <c r="LXN9" s="0"/>
      <c r="LXO9" s="0"/>
      <c r="LXP9" s="0"/>
      <c r="LXQ9" s="0"/>
      <c r="LXR9" s="0"/>
      <c r="LXS9" s="0"/>
      <c r="LXT9" s="0"/>
      <c r="LXU9" s="0"/>
      <c r="LXV9" s="0"/>
      <c r="LXW9" s="0"/>
      <c r="LXX9" s="0"/>
      <c r="LXY9" s="0"/>
      <c r="LXZ9" s="0"/>
      <c r="LYA9" s="0"/>
      <c r="LYB9" s="0"/>
      <c r="LYC9" s="0"/>
      <c r="LYD9" s="0"/>
      <c r="LYE9" s="0"/>
      <c r="LYF9" s="0"/>
      <c r="LYG9" s="0"/>
      <c r="LYH9" s="0"/>
      <c r="LYI9" s="0"/>
      <c r="LYJ9" s="0"/>
      <c r="LYK9" s="0"/>
      <c r="LYL9" s="0"/>
      <c r="LYM9" s="0"/>
      <c r="LYN9" s="0"/>
      <c r="LYO9" s="0"/>
      <c r="LYP9" s="0"/>
      <c r="LYQ9" s="0"/>
      <c r="LYR9" s="0"/>
      <c r="LYS9" s="0"/>
      <c r="LYT9" s="0"/>
      <c r="LYU9" s="0"/>
      <c r="LYV9" s="0"/>
      <c r="LYW9" s="0"/>
      <c r="LYX9" s="0"/>
      <c r="LYY9" s="0"/>
      <c r="LYZ9" s="0"/>
      <c r="LZA9" s="0"/>
      <c r="LZB9" s="0"/>
      <c r="LZC9" s="0"/>
      <c r="LZD9" s="0"/>
      <c r="LZE9" s="0"/>
      <c r="LZF9" s="0"/>
      <c r="LZG9" s="0"/>
      <c r="LZH9" s="0"/>
      <c r="LZI9" s="0"/>
      <c r="LZJ9" s="0"/>
      <c r="LZK9" s="0"/>
      <c r="LZL9" s="0"/>
      <c r="LZM9" s="0"/>
      <c r="LZN9" s="0"/>
      <c r="LZO9" s="0"/>
      <c r="LZP9" s="0"/>
      <c r="LZQ9" s="0"/>
      <c r="LZR9" s="0"/>
      <c r="LZS9" s="0"/>
      <c r="LZT9" s="0"/>
      <c r="LZU9" s="0"/>
      <c r="LZV9" s="0"/>
      <c r="LZW9" s="0"/>
      <c r="LZX9" s="0"/>
      <c r="LZY9" s="0"/>
      <c r="LZZ9" s="0"/>
      <c r="MAA9" s="0"/>
      <c r="MAB9" s="0"/>
      <c r="MAC9" s="0"/>
      <c r="MAD9" s="0"/>
      <c r="MAE9" s="0"/>
      <c r="MAF9" s="0"/>
      <c r="MAG9" s="0"/>
      <c r="MAH9" s="0"/>
      <c r="MAI9" s="0"/>
      <c r="MAJ9" s="0"/>
      <c r="MAK9" s="0"/>
      <c r="MAL9" s="0"/>
      <c r="MAM9" s="0"/>
      <c r="MAN9" s="0"/>
      <c r="MAO9" s="0"/>
      <c r="MAP9" s="0"/>
      <c r="MAQ9" s="0"/>
      <c r="MAR9" s="0"/>
      <c r="MAS9" s="0"/>
      <c r="MAT9" s="0"/>
      <c r="MAU9" s="0"/>
      <c r="MAV9" s="0"/>
      <c r="MAW9" s="0"/>
      <c r="MAX9" s="0"/>
      <c r="MAY9" s="0"/>
      <c r="MAZ9" s="0"/>
      <c r="MBA9" s="0"/>
      <c r="MBB9" s="0"/>
      <c r="MBC9" s="0"/>
      <c r="MBD9" s="0"/>
      <c r="MBE9" s="0"/>
      <c r="MBF9" s="0"/>
      <c r="MBG9" s="0"/>
      <c r="MBH9" s="0"/>
      <c r="MBI9" s="0"/>
      <c r="MBJ9" s="0"/>
      <c r="MBK9" s="0"/>
      <c r="MBL9" s="0"/>
      <c r="MBM9" s="0"/>
      <c r="MBN9" s="0"/>
      <c r="MBO9" s="0"/>
      <c r="MBP9" s="0"/>
      <c r="MBQ9" s="0"/>
      <c r="MBR9" s="0"/>
      <c r="MBS9" s="0"/>
      <c r="MBT9" s="0"/>
      <c r="MBU9" s="0"/>
      <c r="MBV9" s="0"/>
      <c r="MBW9" s="0"/>
      <c r="MBX9" s="0"/>
      <c r="MBY9" s="0"/>
      <c r="MBZ9" s="0"/>
      <c r="MCA9" s="0"/>
      <c r="MCB9" s="0"/>
      <c r="MCC9" s="0"/>
      <c r="MCD9" s="0"/>
      <c r="MCE9" s="0"/>
      <c r="MCF9" s="0"/>
      <c r="MCG9" s="0"/>
      <c r="MCH9" s="0"/>
      <c r="MCI9" s="0"/>
      <c r="MCJ9" s="0"/>
      <c r="MCK9" s="0"/>
      <c r="MCL9" s="0"/>
      <c r="MCM9" s="0"/>
      <c r="MCN9" s="0"/>
      <c r="MCO9" s="0"/>
      <c r="MCP9" s="0"/>
      <c r="MCQ9" s="0"/>
      <c r="MCR9" s="0"/>
      <c r="MCS9" s="0"/>
      <c r="MCT9" s="0"/>
      <c r="MCU9" s="0"/>
      <c r="MCV9" s="0"/>
      <c r="MCW9" s="0"/>
      <c r="MCX9" s="0"/>
      <c r="MCY9" s="0"/>
      <c r="MCZ9" s="0"/>
      <c r="MDA9" s="0"/>
      <c r="MDB9" s="0"/>
      <c r="MDC9" s="0"/>
      <c r="MDD9" s="0"/>
      <c r="MDE9" s="0"/>
      <c r="MDF9" s="0"/>
      <c r="MDG9" s="0"/>
      <c r="MDH9" s="0"/>
      <c r="MDI9" s="0"/>
      <c r="MDJ9" s="0"/>
      <c r="MDK9" s="0"/>
      <c r="MDL9" s="0"/>
      <c r="MDM9" s="0"/>
      <c r="MDN9" s="0"/>
      <c r="MDO9" s="0"/>
      <c r="MDP9" s="0"/>
      <c r="MDQ9" s="0"/>
      <c r="MDR9" s="0"/>
      <c r="MDS9" s="0"/>
      <c r="MDT9" s="0"/>
      <c r="MDU9" s="0"/>
      <c r="MDV9" s="0"/>
      <c r="MDW9" s="0"/>
      <c r="MDX9" s="0"/>
      <c r="MDY9" s="0"/>
      <c r="MDZ9" s="0"/>
      <c r="MEA9" s="0"/>
      <c r="MEB9" s="0"/>
      <c r="MEC9" s="0"/>
      <c r="MED9" s="0"/>
      <c r="MEE9" s="0"/>
      <c r="MEF9" s="0"/>
      <c r="MEG9" s="0"/>
      <c r="MEH9" s="0"/>
      <c r="MEI9" s="0"/>
      <c r="MEJ9" s="0"/>
      <c r="MEK9" s="0"/>
      <c r="MEL9" s="0"/>
      <c r="MEM9" s="0"/>
      <c r="MEN9" s="0"/>
      <c r="MEO9" s="0"/>
      <c r="MEP9" s="0"/>
      <c r="MEQ9" s="0"/>
      <c r="MER9" s="0"/>
      <c r="MES9" s="0"/>
      <c r="MET9" s="0"/>
      <c r="MEU9" s="0"/>
      <c r="MEV9" s="0"/>
      <c r="MEW9" s="0"/>
      <c r="MEX9" s="0"/>
      <c r="MEY9" s="0"/>
      <c r="MEZ9" s="0"/>
      <c r="MFA9" s="0"/>
      <c r="MFB9" s="0"/>
      <c r="MFC9" s="0"/>
      <c r="MFD9" s="0"/>
      <c r="MFE9" s="0"/>
      <c r="MFF9" s="0"/>
      <c r="MFG9" s="0"/>
      <c r="MFH9" s="0"/>
      <c r="MFI9" s="0"/>
      <c r="MFJ9" s="0"/>
      <c r="MFK9" s="0"/>
      <c r="MFL9" s="0"/>
      <c r="MFM9" s="0"/>
      <c r="MFN9" s="0"/>
      <c r="MFO9" s="0"/>
      <c r="MFP9" s="0"/>
      <c r="MFQ9" s="0"/>
      <c r="MFR9" s="0"/>
      <c r="MFS9" s="0"/>
      <c r="MFT9" s="0"/>
      <c r="MFU9" s="0"/>
      <c r="MFV9" s="0"/>
      <c r="MFW9" s="0"/>
      <c r="MFX9" s="0"/>
      <c r="MFY9" s="0"/>
      <c r="MFZ9" s="0"/>
      <c r="MGA9" s="0"/>
      <c r="MGB9" s="0"/>
      <c r="MGC9" s="0"/>
      <c r="MGD9" s="0"/>
      <c r="MGE9" s="0"/>
      <c r="MGF9" s="0"/>
      <c r="MGG9" s="0"/>
      <c r="MGH9" s="0"/>
      <c r="MGI9" s="0"/>
      <c r="MGJ9" s="0"/>
      <c r="MGK9" s="0"/>
      <c r="MGL9" s="0"/>
      <c r="MGM9" s="0"/>
      <c r="MGN9" s="0"/>
      <c r="MGO9" s="0"/>
      <c r="MGP9" s="0"/>
      <c r="MGQ9" s="0"/>
      <c r="MGR9" s="0"/>
      <c r="MGS9" s="0"/>
      <c r="MGT9" s="0"/>
      <c r="MGU9" s="0"/>
      <c r="MGV9" s="0"/>
      <c r="MGW9" s="0"/>
      <c r="MGX9" s="0"/>
      <c r="MGY9" s="0"/>
      <c r="MGZ9" s="0"/>
      <c r="MHA9" s="0"/>
      <c r="MHB9" s="0"/>
      <c r="MHC9" s="0"/>
      <c r="MHD9" s="0"/>
      <c r="MHE9" s="0"/>
      <c r="MHF9" s="0"/>
      <c r="MHG9" s="0"/>
      <c r="MHH9" s="0"/>
      <c r="MHI9" s="0"/>
      <c r="MHJ9" s="0"/>
      <c r="MHK9" s="0"/>
      <c r="MHL9" s="0"/>
      <c r="MHM9" s="0"/>
      <c r="MHN9" s="0"/>
      <c r="MHO9" s="0"/>
      <c r="MHP9" s="0"/>
      <c r="MHQ9" s="0"/>
      <c r="MHR9" s="0"/>
      <c r="MHS9" s="0"/>
      <c r="MHT9" s="0"/>
      <c r="MHU9" s="0"/>
      <c r="MHV9" s="0"/>
      <c r="MHW9" s="0"/>
      <c r="MHX9" s="0"/>
      <c r="MHY9" s="0"/>
      <c r="MHZ9" s="0"/>
      <c r="MIA9" s="0"/>
      <c r="MIB9" s="0"/>
      <c r="MIC9" s="0"/>
      <c r="MID9" s="0"/>
      <c r="MIE9" s="0"/>
      <c r="MIF9" s="0"/>
      <c r="MIG9" s="0"/>
      <c r="MIH9" s="0"/>
      <c r="MII9" s="0"/>
      <c r="MIJ9" s="0"/>
      <c r="MIK9" s="0"/>
      <c r="MIL9" s="0"/>
      <c r="MIM9" s="0"/>
      <c r="MIN9" s="0"/>
      <c r="MIO9" s="0"/>
      <c r="MIP9" s="0"/>
      <c r="MIQ9" s="0"/>
      <c r="MIR9" s="0"/>
      <c r="MIS9" s="0"/>
      <c r="MIT9" s="0"/>
      <c r="MIU9" s="0"/>
      <c r="MIV9" s="0"/>
      <c r="MIW9" s="0"/>
      <c r="MIX9" s="0"/>
      <c r="MIY9" s="0"/>
      <c r="MIZ9" s="0"/>
      <c r="MJA9" s="0"/>
      <c r="MJB9" s="0"/>
      <c r="MJC9" s="0"/>
      <c r="MJD9" s="0"/>
      <c r="MJE9" s="0"/>
      <c r="MJF9" s="0"/>
      <c r="MJG9" s="0"/>
      <c r="MJH9" s="0"/>
      <c r="MJI9" s="0"/>
      <c r="MJJ9" s="0"/>
      <c r="MJK9" s="0"/>
      <c r="MJL9" s="0"/>
      <c r="MJM9" s="0"/>
      <c r="MJN9" s="0"/>
      <c r="MJO9" s="0"/>
      <c r="MJP9" s="0"/>
      <c r="MJQ9" s="0"/>
      <c r="MJR9" s="0"/>
      <c r="MJS9" s="0"/>
      <c r="MJT9" s="0"/>
      <c r="MJU9" s="0"/>
      <c r="MJV9" s="0"/>
      <c r="MJW9" s="0"/>
      <c r="MJX9" s="0"/>
      <c r="MJY9" s="0"/>
      <c r="MJZ9" s="0"/>
      <c r="MKA9" s="0"/>
      <c r="MKB9" s="0"/>
      <c r="MKC9" s="0"/>
      <c r="MKD9" s="0"/>
      <c r="MKE9" s="0"/>
      <c r="MKF9" s="0"/>
      <c r="MKG9" s="0"/>
      <c r="MKH9" s="0"/>
      <c r="MKI9" s="0"/>
      <c r="MKJ9" s="0"/>
      <c r="MKK9" s="0"/>
      <c r="MKL9" s="0"/>
      <c r="MKM9" s="0"/>
      <c r="MKN9" s="0"/>
      <c r="MKO9" s="0"/>
      <c r="MKP9" s="0"/>
      <c r="MKQ9" s="0"/>
      <c r="MKR9" s="0"/>
      <c r="MKS9" s="0"/>
      <c r="MKT9" s="0"/>
      <c r="MKU9" s="0"/>
      <c r="MKV9" s="0"/>
      <c r="MKW9" s="0"/>
      <c r="MKX9" s="0"/>
      <c r="MKY9" s="0"/>
      <c r="MKZ9" s="0"/>
      <c r="MLA9" s="0"/>
      <c r="MLB9" s="0"/>
      <c r="MLC9" s="0"/>
      <c r="MLD9" s="0"/>
      <c r="MLE9" s="0"/>
      <c r="MLF9" s="0"/>
      <c r="MLG9" s="0"/>
      <c r="MLH9" s="0"/>
      <c r="MLI9" s="0"/>
      <c r="MLJ9" s="0"/>
      <c r="MLK9" s="0"/>
      <c r="MLL9" s="0"/>
      <c r="MLM9" s="0"/>
      <c r="MLN9" s="0"/>
      <c r="MLO9" s="0"/>
      <c r="MLP9" s="0"/>
      <c r="MLQ9" s="0"/>
      <c r="MLR9" s="0"/>
      <c r="MLS9" s="0"/>
      <c r="MLT9" s="0"/>
      <c r="MLU9" s="0"/>
      <c r="MLV9" s="0"/>
      <c r="MLW9" s="0"/>
      <c r="MLX9" s="0"/>
      <c r="MLY9" s="0"/>
      <c r="MLZ9" s="0"/>
      <c r="MMA9" s="0"/>
      <c r="MMB9" s="0"/>
      <c r="MMC9" s="0"/>
      <c r="MMD9" s="0"/>
      <c r="MME9" s="0"/>
      <c r="MMF9" s="0"/>
      <c r="MMG9" s="0"/>
      <c r="MMH9" s="0"/>
      <c r="MMI9" s="0"/>
      <c r="MMJ9" s="0"/>
      <c r="MMK9" s="0"/>
      <c r="MML9" s="0"/>
      <c r="MMM9" s="0"/>
      <c r="MMN9" s="0"/>
      <c r="MMO9" s="0"/>
      <c r="MMP9" s="0"/>
      <c r="MMQ9" s="0"/>
      <c r="MMR9" s="0"/>
      <c r="MMS9" s="0"/>
      <c r="MMT9" s="0"/>
      <c r="MMU9" s="0"/>
      <c r="MMV9" s="0"/>
      <c r="MMW9" s="0"/>
      <c r="MMX9" s="0"/>
      <c r="MMY9" s="0"/>
      <c r="MMZ9" s="0"/>
      <c r="MNA9" s="0"/>
      <c r="MNB9" s="0"/>
      <c r="MNC9" s="0"/>
      <c r="MND9" s="0"/>
      <c r="MNE9" s="0"/>
      <c r="MNF9" s="0"/>
      <c r="MNG9" s="0"/>
      <c r="MNH9" s="0"/>
      <c r="MNI9" s="0"/>
      <c r="MNJ9" s="0"/>
      <c r="MNK9" s="0"/>
      <c r="MNL9" s="0"/>
      <c r="MNM9" s="0"/>
      <c r="MNN9" s="0"/>
      <c r="MNO9" s="0"/>
      <c r="MNP9" s="0"/>
      <c r="MNQ9" s="0"/>
      <c r="MNR9" s="0"/>
      <c r="MNS9" s="0"/>
      <c r="MNT9" s="0"/>
      <c r="MNU9" s="0"/>
      <c r="MNV9" s="0"/>
      <c r="MNW9" s="0"/>
      <c r="MNX9" s="0"/>
      <c r="MNY9" s="0"/>
      <c r="MNZ9" s="0"/>
      <c r="MOA9" s="0"/>
      <c r="MOB9" s="0"/>
      <c r="MOC9" s="0"/>
      <c r="MOD9" s="0"/>
      <c r="MOE9" s="0"/>
      <c r="MOF9" s="0"/>
      <c r="MOG9" s="0"/>
      <c r="MOH9" s="0"/>
      <c r="MOI9" s="0"/>
      <c r="MOJ9" s="0"/>
      <c r="MOK9" s="0"/>
      <c r="MOL9" s="0"/>
      <c r="MOM9" s="0"/>
      <c r="MON9" s="0"/>
      <c r="MOO9" s="0"/>
      <c r="MOP9" s="0"/>
      <c r="MOQ9" s="0"/>
      <c r="MOR9" s="0"/>
      <c r="MOS9" s="0"/>
      <c r="MOT9" s="0"/>
      <c r="MOU9" s="0"/>
      <c r="MOV9" s="0"/>
      <c r="MOW9" s="0"/>
      <c r="MOX9" s="0"/>
      <c r="MOY9" s="0"/>
      <c r="MOZ9" s="0"/>
      <c r="MPA9" s="0"/>
      <c r="MPB9" s="0"/>
      <c r="MPC9" s="0"/>
      <c r="MPD9" s="0"/>
      <c r="MPE9" s="0"/>
      <c r="MPF9" s="0"/>
      <c r="MPG9" s="0"/>
      <c r="MPH9" s="0"/>
      <c r="MPI9" s="0"/>
      <c r="MPJ9" s="0"/>
      <c r="MPK9" s="0"/>
      <c r="MPL9" s="0"/>
      <c r="MPM9" s="0"/>
      <c r="MPN9" s="0"/>
      <c r="MPO9" s="0"/>
      <c r="MPP9" s="0"/>
      <c r="MPQ9" s="0"/>
      <c r="MPR9" s="0"/>
      <c r="MPS9" s="0"/>
      <c r="MPT9" s="0"/>
      <c r="MPU9" s="0"/>
      <c r="MPV9" s="0"/>
      <c r="MPW9" s="0"/>
      <c r="MPX9" s="0"/>
      <c r="MPY9" s="0"/>
      <c r="MPZ9" s="0"/>
      <c r="MQA9" s="0"/>
      <c r="MQB9" s="0"/>
      <c r="MQC9" s="0"/>
      <c r="MQD9" s="0"/>
      <c r="MQE9" s="0"/>
      <c r="MQF9" s="0"/>
      <c r="MQG9" s="0"/>
      <c r="MQH9" s="0"/>
      <c r="MQI9" s="0"/>
      <c r="MQJ9" s="0"/>
      <c r="MQK9" s="0"/>
      <c r="MQL9" s="0"/>
      <c r="MQM9" s="0"/>
      <c r="MQN9" s="0"/>
      <c r="MQO9" s="0"/>
      <c r="MQP9" s="0"/>
      <c r="MQQ9" s="0"/>
      <c r="MQR9" s="0"/>
      <c r="MQS9" s="0"/>
      <c r="MQT9" s="0"/>
      <c r="MQU9" s="0"/>
      <c r="MQV9" s="0"/>
      <c r="MQW9" s="0"/>
      <c r="MQX9" s="0"/>
      <c r="MQY9" s="0"/>
      <c r="MQZ9" s="0"/>
      <c r="MRA9" s="0"/>
      <c r="MRB9" s="0"/>
      <c r="MRC9" s="0"/>
      <c r="MRD9" s="0"/>
      <c r="MRE9" s="0"/>
      <c r="MRF9" s="0"/>
      <c r="MRG9" s="0"/>
      <c r="MRH9" s="0"/>
      <c r="MRI9" s="0"/>
      <c r="MRJ9" s="0"/>
      <c r="MRK9" s="0"/>
      <c r="MRL9" s="0"/>
      <c r="MRM9" s="0"/>
      <c r="MRN9" s="0"/>
      <c r="MRO9" s="0"/>
      <c r="MRP9" s="0"/>
      <c r="MRQ9" s="0"/>
      <c r="MRR9" s="0"/>
      <c r="MRS9" s="0"/>
      <c r="MRT9" s="0"/>
      <c r="MRU9" s="0"/>
      <c r="MRV9" s="0"/>
      <c r="MRW9" s="0"/>
      <c r="MRX9" s="0"/>
      <c r="MRY9" s="0"/>
      <c r="MRZ9" s="0"/>
      <c r="MSA9" s="0"/>
      <c r="MSB9" s="0"/>
      <c r="MSC9" s="0"/>
      <c r="MSD9" s="0"/>
      <c r="MSE9" s="0"/>
      <c r="MSF9" s="0"/>
      <c r="MSG9" s="0"/>
      <c r="MSH9" s="0"/>
      <c r="MSI9" s="0"/>
      <c r="MSJ9" s="0"/>
      <c r="MSK9" s="0"/>
      <c r="MSL9" s="0"/>
      <c r="MSM9" s="0"/>
      <c r="MSN9" s="0"/>
      <c r="MSO9" s="0"/>
      <c r="MSP9" s="0"/>
      <c r="MSQ9" s="0"/>
      <c r="MSR9" s="0"/>
      <c r="MSS9" s="0"/>
      <c r="MST9" s="0"/>
      <c r="MSU9" s="0"/>
      <c r="MSV9" s="0"/>
      <c r="MSW9" s="0"/>
      <c r="MSX9" s="0"/>
      <c r="MSY9" s="0"/>
      <c r="MSZ9" s="0"/>
      <c r="MTA9" s="0"/>
      <c r="MTB9" s="0"/>
      <c r="MTC9" s="0"/>
      <c r="MTD9" s="0"/>
      <c r="MTE9" s="0"/>
      <c r="MTF9" s="0"/>
      <c r="MTG9" s="0"/>
      <c r="MTH9" s="0"/>
      <c r="MTI9" s="0"/>
      <c r="MTJ9" s="0"/>
      <c r="MTK9" s="0"/>
      <c r="MTL9" s="0"/>
      <c r="MTM9" s="0"/>
      <c r="MTN9" s="0"/>
      <c r="MTO9" s="0"/>
      <c r="MTP9" s="0"/>
      <c r="MTQ9" s="0"/>
      <c r="MTR9" s="0"/>
      <c r="MTS9" s="0"/>
      <c r="MTT9" s="0"/>
      <c r="MTU9" s="0"/>
      <c r="MTV9" s="0"/>
      <c r="MTW9" s="0"/>
      <c r="MTX9" s="0"/>
      <c r="MTY9" s="0"/>
      <c r="MTZ9" s="0"/>
      <c r="MUA9" s="0"/>
      <c r="MUB9" s="0"/>
      <c r="MUC9" s="0"/>
      <c r="MUD9" s="0"/>
      <c r="MUE9" s="0"/>
      <c r="MUF9" s="0"/>
      <c r="MUG9" s="0"/>
      <c r="MUH9" s="0"/>
      <c r="MUI9" s="0"/>
      <c r="MUJ9" s="0"/>
      <c r="MUK9" s="0"/>
      <c r="MUL9" s="0"/>
      <c r="MUM9" s="0"/>
      <c r="MUN9" s="0"/>
      <c r="MUO9" s="0"/>
      <c r="MUP9" s="0"/>
      <c r="MUQ9" s="0"/>
      <c r="MUR9" s="0"/>
      <c r="MUS9" s="0"/>
      <c r="MUT9" s="0"/>
      <c r="MUU9" s="0"/>
      <c r="MUV9" s="0"/>
      <c r="MUW9" s="0"/>
      <c r="MUX9" s="0"/>
      <c r="MUY9" s="0"/>
      <c r="MUZ9" s="0"/>
      <c r="MVA9" s="0"/>
      <c r="MVB9" s="0"/>
      <c r="MVC9" s="0"/>
      <c r="MVD9" s="0"/>
      <c r="MVE9" s="0"/>
      <c r="MVF9" s="0"/>
      <c r="MVG9" s="0"/>
      <c r="MVH9" s="0"/>
      <c r="MVI9" s="0"/>
      <c r="MVJ9" s="0"/>
      <c r="MVK9" s="0"/>
      <c r="MVL9" s="0"/>
      <c r="MVM9" s="0"/>
      <c r="MVN9" s="0"/>
      <c r="MVO9" s="0"/>
      <c r="MVP9" s="0"/>
      <c r="MVQ9" s="0"/>
      <c r="MVR9" s="0"/>
      <c r="MVS9" s="0"/>
      <c r="MVT9" s="0"/>
      <c r="MVU9" s="0"/>
      <c r="MVV9" s="0"/>
      <c r="MVW9" s="0"/>
      <c r="MVX9" s="0"/>
      <c r="MVY9" s="0"/>
      <c r="MVZ9" s="0"/>
      <c r="MWA9" s="0"/>
      <c r="MWB9" s="0"/>
      <c r="MWC9" s="0"/>
      <c r="MWD9" s="0"/>
      <c r="MWE9" s="0"/>
      <c r="MWF9" s="0"/>
      <c r="MWG9" s="0"/>
      <c r="MWH9" s="0"/>
      <c r="MWI9" s="0"/>
      <c r="MWJ9" s="0"/>
      <c r="MWK9" s="0"/>
      <c r="MWL9" s="0"/>
      <c r="MWM9" s="0"/>
      <c r="MWN9" s="0"/>
      <c r="MWO9" s="0"/>
      <c r="MWP9" s="0"/>
      <c r="MWQ9" s="0"/>
      <c r="MWR9" s="0"/>
      <c r="MWS9" s="0"/>
      <c r="MWT9" s="0"/>
      <c r="MWU9" s="0"/>
      <c r="MWV9" s="0"/>
      <c r="MWW9" s="0"/>
      <c r="MWX9" s="0"/>
      <c r="MWY9" s="0"/>
      <c r="MWZ9" s="0"/>
      <c r="MXA9" s="0"/>
      <c r="MXB9" s="0"/>
      <c r="MXC9" s="0"/>
      <c r="MXD9" s="0"/>
      <c r="MXE9" s="0"/>
      <c r="MXF9" s="0"/>
      <c r="MXG9" s="0"/>
      <c r="MXH9" s="0"/>
      <c r="MXI9" s="0"/>
      <c r="MXJ9" s="0"/>
      <c r="MXK9" s="0"/>
      <c r="MXL9" s="0"/>
      <c r="MXM9" s="0"/>
      <c r="MXN9" s="0"/>
      <c r="MXO9" s="0"/>
      <c r="MXP9" s="0"/>
      <c r="MXQ9" s="0"/>
      <c r="MXR9" s="0"/>
      <c r="MXS9" s="0"/>
      <c r="MXT9" s="0"/>
      <c r="MXU9" s="0"/>
      <c r="MXV9" s="0"/>
      <c r="MXW9" s="0"/>
      <c r="MXX9" s="0"/>
      <c r="MXY9" s="0"/>
      <c r="MXZ9" s="0"/>
      <c r="MYA9" s="0"/>
      <c r="MYB9" s="0"/>
      <c r="MYC9" s="0"/>
      <c r="MYD9" s="0"/>
      <c r="MYE9" s="0"/>
      <c r="MYF9" s="0"/>
      <c r="MYG9" s="0"/>
      <c r="MYH9" s="0"/>
      <c r="MYI9" s="0"/>
      <c r="MYJ9" s="0"/>
      <c r="MYK9" s="0"/>
      <c r="MYL9" s="0"/>
      <c r="MYM9" s="0"/>
      <c r="MYN9" s="0"/>
      <c r="MYO9" s="0"/>
      <c r="MYP9" s="0"/>
      <c r="MYQ9" s="0"/>
      <c r="MYR9" s="0"/>
      <c r="MYS9" s="0"/>
      <c r="MYT9" s="0"/>
      <c r="MYU9" s="0"/>
      <c r="MYV9" s="0"/>
      <c r="MYW9" s="0"/>
      <c r="MYX9" s="0"/>
      <c r="MYY9" s="0"/>
      <c r="MYZ9" s="0"/>
      <c r="MZA9" s="0"/>
      <c r="MZB9" s="0"/>
      <c r="MZC9" s="0"/>
      <c r="MZD9" s="0"/>
      <c r="MZE9" s="0"/>
      <c r="MZF9" s="0"/>
      <c r="MZG9" s="0"/>
      <c r="MZH9" s="0"/>
      <c r="MZI9" s="0"/>
      <c r="MZJ9" s="0"/>
      <c r="MZK9" s="0"/>
      <c r="MZL9" s="0"/>
      <c r="MZM9" s="0"/>
      <c r="MZN9" s="0"/>
      <c r="MZO9" s="0"/>
      <c r="MZP9" s="0"/>
      <c r="MZQ9" s="0"/>
      <c r="MZR9" s="0"/>
      <c r="MZS9" s="0"/>
      <c r="MZT9" s="0"/>
      <c r="MZU9" s="0"/>
      <c r="MZV9" s="0"/>
      <c r="MZW9" s="0"/>
      <c r="MZX9" s="0"/>
      <c r="MZY9" s="0"/>
      <c r="MZZ9" s="0"/>
      <c r="NAA9" s="0"/>
      <c r="NAB9" s="0"/>
      <c r="NAC9" s="0"/>
      <c r="NAD9" s="0"/>
      <c r="NAE9" s="0"/>
      <c r="NAF9" s="0"/>
      <c r="NAG9" s="0"/>
      <c r="NAH9" s="0"/>
      <c r="NAI9" s="0"/>
      <c r="NAJ9" s="0"/>
      <c r="NAK9" s="0"/>
      <c r="NAL9" s="0"/>
      <c r="NAM9" s="0"/>
      <c r="NAN9" s="0"/>
      <c r="NAO9" s="0"/>
      <c r="NAP9" s="0"/>
      <c r="NAQ9" s="0"/>
      <c r="NAR9" s="0"/>
      <c r="NAS9" s="0"/>
      <c r="NAT9" s="0"/>
      <c r="NAU9" s="0"/>
      <c r="NAV9" s="0"/>
      <c r="NAW9" s="0"/>
      <c r="NAX9" s="0"/>
      <c r="NAY9" s="0"/>
      <c r="NAZ9" s="0"/>
      <c r="NBA9" s="0"/>
      <c r="NBB9" s="0"/>
      <c r="NBC9" s="0"/>
      <c r="NBD9" s="0"/>
      <c r="NBE9" s="0"/>
      <c r="NBF9" s="0"/>
      <c r="NBG9" s="0"/>
      <c r="NBH9" s="0"/>
      <c r="NBI9" s="0"/>
      <c r="NBJ9" s="0"/>
      <c r="NBK9" s="0"/>
      <c r="NBL9" s="0"/>
      <c r="NBM9" s="0"/>
      <c r="NBN9" s="0"/>
      <c r="NBO9" s="0"/>
      <c r="NBP9" s="0"/>
      <c r="NBQ9" s="0"/>
      <c r="NBR9" s="0"/>
      <c r="NBS9" s="0"/>
      <c r="NBT9" s="0"/>
      <c r="NBU9" s="0"/>
      <c r="NBV9" s="0"/>
      <c r="NBW9" s="0"/>
      <c r="NBX9" s="0"/>
      <c r="NBY9" s="0"/>
      <c r="NBZ9" s="0"/>
      <c r="NCA9" s="0"/>
      <c r="NCB9" s="0"/>
      <c r="NCC9" s="0"/>
      <c r="NCD9" s="0"/>
      <c r="NCE9" s="0"/>
      <c r="NCF9" s="0"/>
      <c r="NCG9" s="0"/>
      <c r="NCH9" s="0"/>
      <c r="NCI9" s="0"/>
      <c r="NCJ9" s="0"/>
      <c r="NCK9" s="0"/>
      <c r="NCL9" s="0"/>
      <c r="NCM9" s="0"/>
      <c r="NCN9" s="0"/>
      <c r="NCO9" s="0"/>
      <c r="NCP9" s="0"/>
      <c r="NCQ9" s="0"/>
      <c r="NCR9" s="0"/>
      <c r="NCS9" s="0"/>
      <c r="NCT9" s="0"/>
      <c r="NCU9" s="0"/>
      <c r="NCV9" s="0"/>
      <c r="NCW9" s="0"/>
      <c r="NCX9" s="0"/>
      <c r="NCY9" s="0"/>
      <c r="NCZ9" s="0"/>
      <c r="NDA9" s="0"/>
      <c r="NDB9" s="0"/>
      <c r="NDC9" s="0"/>
      <c r="NDD9" s="0"/>
      <c r="NDE9" s="0"/>
      <c r="NDF9" s="0"/>
      <c r="NDG9" s="0"/>
      <c r="NDH9" s="0"/>
      <c r="NDI9" s="0"/>
      <c r="NDJ9" s="0"/>
      <c r="NDK9" s="0"/>
      <c r="NDL9" s="0"/>
      <c r="NDM9" s="0"/>
      <c r="NDN9" s="0"/>
      <c r="NDO9" s="0"/>
      <c r="NDP9" s="0"/>
      <c r="NDQ9" s="0"/>
      <c r="NDR9" s="0"/>
      <c r="NDS9" s="0"/>
      <c r="NDT9" s="0"/>
      <c r="NDU9" s="0"/>
      <c r="NDV9" s="0"/>
      <c r="NDW9" s="0"/>
      <c r="NDX9" s="0"/>
      <c r="NDY9" s="0"/>
      <c r="NDZ9" s="0"/>
      <c r="NEA9" s="0"/>
      <c r="NEB9" s="0"/>
      <c r="NEC9" s="0"/>
      <c r="NED9" s="0"/>
      <c r="NEE9" s="0"/>
      <c r="NEF9" s="0"/>
      <c r="NEG9" s="0"/>
      <c r="NEH9" s="0"/>
      <c r="NEI9" s="0"/>
      <c r="NEJ9" s="0"/>
      <c r="NEK9" s="0"/>
      <c r="NEL9" s="0"/>
      <c r="NEM9" s="0"/>
      <c r="NEN9" s="0"/>
      <c r="NEO9" s="0"/>
      <c r="NEP9" s="0"/>
      <c r="NEQ9" s="0"/>
      <c r="NER9" s="0"/>
      <c r="NES9" s="0"/>
      <c r="NET9" s="0"/>
      <c r="NEU9" s="0"/>
      <c r="NEV9" s="0"/>
      <c r="NEW9" s="0"/>
      <c r="NEX9" s="0"/>
      <c r="NEY9" s="0"/>
      <c r="NEZ9" s="0"/>
      <c r="NFA9" s="0"/>
      <c r="NFB9" s="0"/>
      <c r="NFC9" s="0"/>
      <c r="NFD9" s="0"/>
      <c r="NFE9" s="0"/>
      <c r="NFF9" s="0"/>
      <c r="NFG9" s="0"/>
      <c r="NFH9" s="0"/>
      <c r="NFI9" s="0"/>
      <c r="NFJ9" s="0"/>
      <c r="NFK9" s="0"/>
      <c r="NFL9" s="0"/>
      <c r="NFM9" s="0"/>
      <c r="NFN9" s="0"/>
      <c r="NFO9" s="0"/>
      <c r="NFP9" s="0"/>
      <c r="NFQ9" s="0"/>
      <c r="NFR9" s="0"/>
      <c r="NFS9" s="0"/>
      <c r="NFT9" s="0"/>
      <c r="NFU9" s="0"/>
      <c r="NFV9" s="0"/>
      <c r="NFW9" s="0"/>
      <c r="NFX9" s="0"/>
      <c r="NFY9" s="0"/>
      <c r="NFZ9" s="0"/>
      <c r="NGA9" s="0"/>
      <c r="NGB9" s="0"/>
      <c r="NGC9" s="0"/>
      <c r="NGD9" s="0"/>
      <c r="NGE9" s="0"/>
      <c r="NGF9" s="0"/>
      <c r="NGG9" s="0"/>
      <c r="NGH9" s="0"/>
      <c r="NGI9" s="0"/>
      <c r="NGJ9" s="0"/>
      <c r="NGK9" s="0"/>
      <c r="NGL9" s="0"/>
      <c r="NGM9" s="0"/>
      <c r="NGN9" s="0"/>
      <c r="NGO9" s="0"/>
      <c r="NGP9" s="0"/>
      <c r="NGQ9" s="0"/>
      <c r="NGR9" s="0"/>
      <c r="NGS9" s="0"/>
      <c r="NGT9" s="0"/>
      <c r="NGU9" s="0"/>
      <c r="NGV9" s="0"/>
      <c r="NGW9" s="0"/>
      <c r="NGX9" s="0"/>
      <c r="NGY9" s="0"/>
      <c r="NGZ9" s="0"/>
      <c r="NHA9" s="0"/>
      <c r="NHB9" s="0"/>
      <c r="NHC9" s="0"/>
      <c r="NHD9" s="0"/>
      <c r="NHE9" s="0"/>
      <c r="NHF9" s="0"/>
      <c r="NHG9" s="0"/>
      <c r="NHH9" s="0"/>
      <c r="NHI9" s="0"/>
      <c r="NHJ9" s="0"/>
      <c r="NHK9" s="0"/>
      <c r="NHL9" s="0"/>
      <c r="NHM9" s="0"/>
      <c r="NHN9" s="0"/>
      <c r="NHO9" s="0"/>
      <c r="NHP9" s="0"/>
      <c r="NHQ9" s="0"/>
      <c r="NHR9" s="0"/>
      <c r="NHS9" s="0"/>
      <c r="NHT9" s="0"/>
      <c r="NHU9" s="0"/>
      <c r="NHV9" s="0"/>
      <c r="NHW9" s="0"/>
      <c r="NHX9" s="0"/>
      <c r="NHY9" s="0"/>
      <c r="NHZ9" s="0"/>
      <c r="NIA9" s="0"/>
      <c r="NIB9" s="0"/>
      <c r="NIC9" s="0"/>
      <c r="NID9" s="0"/>
      <c r="NIE9" s="0"/>
      <c r="NIF9" s="0"/>
      <c r="NIG9" s="0"/>
      <c r="NIH9" s="0"/>
      <c r="NII9" s="0"/>
      <c r="NIJ9" s="0"/>
      <c r="NIK9" s="0"/>
      <c r="NIL9" s="0"/>
      <c r="NIM9" s="0"/>
      <c r="NIN9" s="0"/>
      <c r="NIO9" s="0"/>
      <c r="NIP9" s="0"/>
      <c r="NIQ9" s="0"/>
      <c r="NIR9" s="0"/>
      <c r="NIS9" s="0"/>
      <c r="NIT9" s="0"/>
      <c r="NIU9" s="0"/>
      <c r="NIV9" s="0"/>
      <c r="NIW9" s="0"/>
      <c r="NIX9" s="0"/>
      <c r="NIY9" s="0"/>
      <c r="NIZ9" s="0"/>
      <c r="NJA9" s="0"/>
      <c r="NJB9" s="0"/>
      <c r="NJC9" s="0"/>
      <c r="NJD9" s="0"/>
      <c r="NJE9" s="0"/>
      <c r="NJF9" s="0"/>
      <c r="NJG9" s="0"/>
      <c r="NJH9" s="0"/>
      <c r="NJI9" s="0"/>
      <c r="NJJ9" s="0"/>
      <c r="NJK9" s="0"/>
      <c r="NJL9" s="0"/>
      <c r="NJM9" s="0"/>
      <c r="NJN9" s="0"/>
      <c r="NJO9" s="0"/>
      <c r="NJP9" s="0"/>
      <c r="NJQ9" s="0"/>
      <c r="NJR9" s="0"/>
      <c r="NJS9" s="0"/>
      <c r="NJT9" s="0"/>
      <c r="NJU9" s="0"/>
      <c r="NJV9" s="0"/>
      <c r="NJW9" s="0"/>
      <c r="NJX9" s="0"/>
      <c r="NJY9" s="0"/>
      <c r="NJZ9" s="0"/>
      <c r="NKA9" s="0"/>
      <c r="NKB9" s="0"/>
      <c r="NKC9" s="0"/>
      <c r="NKD9" s="0"/>
      <c r="NKE9" s="0"/>
      <c r="NKF9" s="0"/>
      <c r="NKG9" s="0"/>
      <c r="NKH9" s="0"/>
      <c r="NKI9" s="0"/>
      <c r="NKJ9" s="0"/>
      <c r="NKK9" s="0"/>
      <c r="NKL9" s="0"/>
      <c r="NKM9" s="0"/>
      <c r="NKN9" s="0"/>
      <c r="NKO9" s="0"/>
      <c r="NKP9" s="0"/>
      <c r="NKQ9" s="0"/>
      <c r="NKR9" s="0"/>
      <c r="NKS9" s="0"/>
      <c r="NKT9" s="0"/>
      <c r="NKU9" s="0"/>
      <c r="NKV9" s="0"/>
      <c r="NKW9" s="0"/>
      <c r="NKX9" s="0"/>
      <c r="NKY9" s="0"/>
      <c r="NKZ9" s="0"/>
      <c r="NLA9" s="0"/>
      <c r="NLB9" s="0"/>
      <c r="NLC9" s="0"/>
      <c r="NLD9" s="0"/>
      <c r="NLE9" s="0"/>
      <c r="NLF9" s="0"/>
      <c r="NLG9" s="0"/>
      <c r="NLH9" s="0"/>
      <c r="NLI9" s="0"/>
      <c r="NLJ9" s="0"/>
      <c r="NLK9" s="0"/>
      <c r="NLL9" s="0"/>
      <c r="NLM9" s="0"/>
      <c r="NLN9" s="0"/>
      <c r="NLO9" s="0"/>
      <c r="NLP9" s="0"/>
      <c r="NLQ9" s="0"/>
      <c r="NLR9" s="0"/>
      <c r="NLS9" s="0"/>
      <c r="NLT9" s="0"/>
      <c r="NLU9" s="0"/>
      <c r="NLV9" s="0"/>
      <c r="NLW9" s="0"/>
      <c r="NLX9" s="0"/>
      <c r="NLY9" s="0"/>
      <c r="NLZ9" s="0"/>
      <c r="NMA9" s="0"/>
      <c r="NMB9" s="0"/>
      <c r="NMC9" s="0"/>
      <c r="NMD9" s="0"/>
      <c r="NME9" s="0"/>
      <c r="NMF9" s="0"/>
      <c r="NMG9" s="0"/>
      <c r="NMH9" s="0"/>
      <c r="NMI9" s="0"/>
      <c r="NMJ9" s="0"/>
      <c r="NMK9" s="0"/>
      <c r="NML9" s="0"/>
      <c r="NMM9" s="0"/>
      <c r="NMN9" s="0"/>
      <c r="NMO9" s="0"/>
      <c r="NMP9" s="0"/>
      <c r="NMQ9" s="0"/>
      <c r="NMR9" s="0"/>
      <c r="NMS9" s="0"/>
      <c r="NMT9" s="0"/>
      <c r="NMU9" s="0"/>
      <c r="NMV9" s="0"/>
      <c r="NMW9" s="0"/>
      <c r="NMX9" s="0"/>
      <c r="NMY9" s="0"/>
      <c r="NMZ9" s="0"/>
      <c r="NNA9" s="0"/>
      <c r="NNB9" s="0"/>
      <c r="NNC9" s="0"/>
      <c r="NND9" s="0"/>
      <c r="NNE9" s="0"/>
      <c r="NNF9" s="0"/>
      <c r="NNG9" s="0"/>
      <c r="NNH9" s="0"/>
      <c r="NNI9" s="0"/>
      <c r="NNJ9" s="0"/>
      <c r="NNK9" s="0"/>
      <c r="NNL9" s="0"/>
      <c r="NNM9" s="0"/>
      <c r="NNN9" s="0"/>
      <c r="NNO9" s="0"/>
      <c r="NNP9" s="0"/>
      <c r="NNQ9" s="0"/>
      <c r="NNR9" s="0"/>
      <c r="NNS9" s="0"/>
      <c r="NNT9" s="0"/>
      <c r="NNU9" s="0"/>
      <c r="NNV9" s="0"/>
      <c r="NNW9" s="0"/>
      <c r="NNX9" s="0"/>
      <c r="NNY9" s="0"/>
      <c r="NNZ9" s="0"/>
      <c r="NOA9" s="0"/>
      <c r="NOB9" s="0"/>
      <c r="NOC9" s="0"/>
      <c r="NOD9" s="0"/>
      <c r="NOE9" s="0"/>
      <c r="NOF9" s="0"/>
      <c r="NOG9" s="0"/>
      <c r="NOH9" s="0"/>
      <c r="NOI9" s="0"/>
      <c r="NOJ9" s="0"/>
      <c r="NOK9" s="0"/>
      <c r="NOL9" s="0"/>
      <c r="NOM9" s="0"/>
      <c r="NON9" s="0"/>
      <c r="NOO9" s="0"/>
      <c r="NOP9" s="0"/>
      <c r="NOQ9" s="0"/>
      <c r="NOR9" s="0"/>
      <c r="NOS9" s="0"/>
      <c r="NOT9" s="0"/>
      <c r="NOU9" s="0"/>
      <c r="NOV9" s="0"/>
      <c r="NOW9" s="0"/>
      <c r="NOX9" s="0"/>
      <c r="NOY9" s="0"/>
      <c r="NOZ9" s="0"/>
      <c r="NPA9" s="0"/>
      <c r="NPB9" s="0"/>
      <c r="NPC9" s="0"/>
      <c r="NPD9" s="0"/>
      <c r="NPE9" s="0"/>
      <c r="NPF9" s="0"/>
      <c r="NPG9" s="0"/>
      <c r="NPH9" s="0"/>
      <c r="NPI9" s="0"/>
      <c r="NPJ9" s="0"/>
      <c r="NPK9" s="0"/>
      <c r="NPL9" s="0"/>
      <c r="NPM9" s="0"/>
      <c r="NPN9" s="0"/>
      <c r="NPO9" s="0"/>
      <c r="NPP9" s="0"/>
      <c r="NPQ9" s="0"/>
      <c r="NPR9" s="0"/>
      <c r="NPS9" s="0"/>
      <c r="NPT9" s="0"/>
      <c r="NPU9" s="0"/>
      <c r="NPV9" s="0"/>
      <c r="NPW9" s="0"/>
      <c r="NPX9" s="0"/>
      <c r="NPY9" s="0"/>
      <c r="NPZ9" s="0"/>
      <c r="NQA9" s="0"/>
      <c r="NQB9" s="0"/>
      <c r="NQC9" s="0"/>
      <c r="NQD9" s="0"/>
      <c r="NQE9" s="0"/>
      <c r="NQF9" s="0"/>
      <c r="NQG9" s="0"/>
      <c r="NQH9" s="0"/>
      <c r="NQI9" s="0"/>
      <c r="NQJ9" s="0"/>
      <c r="NQK9" s="0"/>
      <c r="NQL9" s="0"/>
      <c r="NQM9" s="0"/>
      <c r="NQN9" s="0"/>
      <c r="NQO9" s="0"/>
      <c r="NQP9" s="0"/>
      <c r="NQQ9" s="0"/>
      <c r="NQR9" s="0"/>
      <c r="NQS9" s="0"/>
      <c r="NQT9" s="0"/>
      <c r="NQU9" s="0"/>
      <c r="NQV9" s="0"/>
      <c r="NQW9" s="0"/>
      <c r="NQX9" s="0"/>
      <c r="NQY9" s="0"/>
      <c r="NQZ9" s="0"/>
      <c r="NRA9" s="0"/>
      <c r="NRB9" s="0"/>
      <c r="NRC9" s="0"/>
      <c r="NRD9" s="0"/>
      <c r="NRE9" s="0"/>
      <c r="NRF9" s="0"/>
      <c r="NRG9" s="0"/>
      <c r="NRH9" s="0"/>
      <c r="NRI9" s="0"/>
      <c r="NRJ9" s="0"/>
      <c r="NRK9" s="0"/>
      <c r="NRL9" s="0"/>
      <c r="NRM9" s="0"/>
      <c r="NRN9" s="0"/>
      <c r="NRO9" s="0"/>
      <c r="NRP9" s="0"/>
      <c r="NRQ9" s="0"/>
      <c r="NRR9" s="0"/>
      <c r="NRS9" s="0"/>
      <c r="NRT9" s="0"/>
      <c r="NRU9" s="0"/>
      <c r="NRV9" s="0"/>
      <c r="NRW9" s="0"/>
      <c r="NRX9" s="0"/>
      <c r="NRY9" s="0"/>
      <c r="NRZ9" s="0"/>
      <c r="NSA9" s="0"/>
      <c r="NSB9" s="0"/>
      <c r="NSC9" s="0"/>
      <c r="NSD9" s="0"/>
      <c r="NSE9" s="0"/>
      <c r="NSF9" s="0"/>
      <c r="NSG9" s="0"/>
      <c r="NSH9" s="0"/>
      <c r="NSI9" s="0"/>
      <c r="NSJ9" s="0"/>
      <c r="NSK9" s="0"/>
      <c r="NSL9" s="0"/>
      <c r="NSM9" s="0"/>
      <c r="NSN9" s="0"/>
      <c r="NSO9" s="0"/>
      <c r="NSP9" s="0"/>
      <c r="NSQ9" s="0"/>
      <c r="NSR9" s="0"/>
      <c r="NSS9" s="0"/>
      <c r="NST9" s="0"/>
      <c r="NSU9" s="0"/>
      <c r="NSV9" s="0"/>
      <c r="NSW9" s="0"/>
      <c r="NSX9" s="0"/>
      <c r="NSY9" s="0"/>
      <c r="NSZ9" s="0"/>
      <c r="NTA9" s="0"/>
      <c r="NTB9" s="0"/>
      <c r="NTC9" s="0"/>
      <c r="NTD9" s="0"/>
      <c r="NTE9" s="0"/>
      <c r="NTF9" s="0"/>
      <c r="NTG9" s="0"/>
      <c r="NTH9" s="0"/>
      <c r="NTI9" s="0"/>
      <c r="NTJ9" s="0"/>
      <c r="NTK9" s="0"/>
      <c r="NTL9" s="0"/>
      <c r="NTM9" s="0"/>
      <c r="NTN9" s="0"/>
      <c r="NTO9" s="0"/>
      <c r="NTP9" s="0"/>
      <c r="NTQ9" s="0"/>
      <c r="NTR9" s="0"/>
      <c r="NTS9" s="0"/>
      <c r="NTT9" s="0"/>
      <c r="NTU9" s="0"/>
      <c r="NTV9" s="0"/>
      <c r="NTW9" s="0"/>
      <c r="NTX9" s="0"/>
      <c r="NTY9" s="0"/>
      <c r="NTZ9" s="0"/>
      <c r="NUA9" s="0"/>
      <c r="NUB9" s="0"/>
      <c r="NUC9" s="0"/>
      <c r="NUD9" s="0"/>
      <c r="NUE9" s="0"/>
      <c r="NUF9" s="0"/>
      <c r="NUG9" s="0"/>
      <c r="NUH9" s="0"/>
      <c r="NUI9" s="0"/>
      <c r="NUJ9" s="0"/>
      <c r="NUK9" s="0"/>
      <c r="NUL9" s="0"/>
      <c r="NUM9" s="0"/>
      <c r="NUN9" s="0"/>
      <c r="NUO9" s="0"/>
      <c r="NUP9" s="0"/>
      <c r="NUQ9" s="0"/>
      <c r="NUR9" s="0"/>
      <c r="NUS9" s="0"/>
      <c r="NUT9" s="0"/>
      <c r="NUU9" s="0"/>
      <c r="NUV9" s="0"/>
      <c r="NUW9" s="0"/>
      <c r="NUX9" s="0"/>
      <c r="NUY9" s="0"/>
      <c r="NUZ9" s="0"/>
      <c r="NVA9" s="0"/>
      <c r="NVB9" s="0"/>
      <c r="NVC9" s="0"/>
      <c r="NVD9" s="0"/>
      <c r="NVE9" s="0"/>
      <c r="NVF9" s="0"/>
      <c r="NVG9" s="0"/>
      <c r="NVH9" s="0"/>
      <c r="NVI9" s="0"/>
      <c r="NVJ9" s="0"/>
      <c r="NVK9" s="0"/>
      <c r="NVL9" s="0"/>
      <c r="NVM9" s="0"/>
      <c r="NVN9" s="0"/>
      <c r="NVO9" s="0"/>
      <c r="NVP9" s="0"/>
      <c r="NVQ9" s="0"/>
      <c r="NVR9" s="0"/>
      <c r="NVS9" s="0"/>
      <c r="NVT9" s="0"/>
      <c r="NVU9" s="0"/>
      <c r="NVV9" s="0"/>
      <c r="NVW9" s="0"/>
      <c r="NVX9" s="0"/>
      <c r="NVY9" s="0"/>
      <c r="NVZ9" s="0"/>
      <c r="NWA9" s="0"/>
      <c r="NWB9" s="0"/>
      <c r="NWC9" s="0"/>
      <c r="NWD9" s="0"/>
      <c r="NWE9" s="0"/>
      <c r="NWF9" s="0"/>
      <c r="NWG9" s="0"/>
      <c r="NWH9" s="0"/>
      <c r="NWI9" s="0"/>
      <c r="NWJ9" s="0"/>
      <c r="NWK9" s="0"/>
      <c r="NWL9" s="0"/>
      <c r="NWM9" s="0"/>
      <c r="NWN9" s="0"/>
      <c r="NWO9" s="0"/>
      <c r="NWP9" s="0"/>
      <c r="NWQ9" s="0"/>
      <c r="NWR9" s="0"/>
      <c r="NWS9" s="0"/>
      <c r="NWT9" s="0"/>
      <c r="NWU9" s="0"/>
      <c r="NWV9" s="0"/>
      <c r="NWW9" s="0"/>
      <c r="NWX9" s="0"/>
      <c r="NWY9" s="0"/>
      <c r="NWZ9" s="0"/>
      <c r="NXA9" s="0"/>
      <c r="NXB9" s="0"/>
      <c r="NXC9" s="0"/>
      <c r="NXD9" s="0"/>
      <c r="NXE9" s="0"/>
      <c r="NXF9" s="0"/>
      <c r="NXG9" s="0"/>
      <c r="NXH9" s="0"/>
      <c r="NXI9" s="0"/>
      <c r="NXJ9" s="0"/>
      <c r="NXK9" s="0"/>
      <c r="NXL9" s="0"/>
      <c r="NXM9" s="0"/>
      <c r="NXN9" s="0"/>
      <c r="NXO9" s="0"/>
      <c r="NXP9" s="0"/>
      <c r="NXQ9" s="0"/>
      <c r="NXR9" s="0"/>
      <c r="NXS9" s="0"/>
      <c r="NXT9" s="0"/>
      <c r="NXU9" s="0"/>
      <c r="NXV9" s="0"/>
      <c r="NXW9" s="0"/>
      <c r="NXX9" s="0"/>
      <c r="NXY9" s="0"/>
      <c r="NXZ9" s="0"/>
      <c r="NYA9" s="0"/>
      <c r="NYB9" s="0"/>
      <c r="NYC9" s="0"/>
      <c r="NYD9" s="0"/>
      <c r="NYE9" s="0"/>
      <c r="NYF9" s="0"/>
      <c r="NYG9" s="0"/>
      <c r="NYH9" s="0"/>
      <c r="NYI9" s="0"/>
      <c r="NYJ9" s="0"/>
      <c r="NYK9" s="0"/>
      <c r="NYL9" s="0"/>
      <c r="NYM9" s="0"/>
      <c r="NYN9" s="0"/>
      <c r="NYO9" s="0"/>
      <c r="NYP9" s="0"/>
      <c r="NYQ9" s="0"/>
      <c r="NYR9" s="0"/>
      <c r="NYS9" s="0"/>
      <c r="NYT9" s="0"/>
      <c r="NYU9" s="0"/>
      <c r="NYV9" s="0"/>
      <c r="NYW9" s="0"/>
      <c r="NYX9" s="0"/>
      <c r="NYY9" s="0"/>
      <c r="NYZ9" s="0"/>
      <c r="NZA9" s="0"/>
      <c r="NZB9" s="0"/>
      <c r="NZC9" s="0"/>
      <c r="NZD9" s="0"/>
      <c r="NZE9" s="0"/>
      <c r="NZF9" s="0"/>
      <c r="NZG9" s="0"/>
      <c r="NZH9" s="0"/>
      <c r="NZI9" s="0"/>
      <c r="NZJ9" s="0"/>
      <c r="NZK9" s="0"/>
      <c r="NZL9" s="0"/>
      <c r="NZM9" s="0"/>
      <c r="NZN9" s="0"/>
      <c r="NZO9" s="0"/>
      <c r="NZP9" s="0"/>
      <c r="NZQ9" s="0"/>
      <c r="NZR9" s="0"/>
      <c r="NZS9" s="0"/>
      <c r="NZT9" s="0"/>
      <c r="NZU9" s="0"/>
      <c r="NZV9" s="0"/>
      <c r="NZW9" s="0"/>
      <c r="NZX9" s="0"/>
      <c r="NZY9" s="0"/>
      <c r="NZZ9" s="0"/>
      <c r="OAA9" s="0"/>
      <c r="OAB9" s="0"/>
      <c r="OAC9" s="0"/>
      <c r="OAD9" s="0"/>
      <c r="OAE9" s="0"/>
      <c r="OAF9" s="0"/>
      <c r="OAG9" s="0"/>
      <c r="OAH9" s="0"/>
      <c r="OAI9" s="0"/>
      <c r="OAJ9" s="0"/>
      <c r="OAK9" s="0"/>
      <c r="OAL9" s="0"/>
      <c r="OAM9" s="0"/>
      <c r="OAN9" s="0"/>
      <c r="OAO9" s="0"/>
      <c r="OAP9" s="0"/>
      <c r="OAQ9" s="0"/>
      <c r="OAR9" s="0"/>
      <c r="OAS9" s="0"/>
      <c r="OAT9" s="0"/>
      <c r="OAU9" s="0"/>
      <c r="OAV9" s="0"/>
      <c r="OAW9" s="0"/>
      <c r="OAX9" s="0"/>
      <c r="OAY9" s="0"/>
      <c r="OAZ9" s="0"/>
      <c r="OBA9" s="0"/>
      <c r="OBB9" s="0"/>
      <c r="OBC9" s="0"/>
      <c r="OBD9" s="0"/>
      <c r="OBE9" s="0"/>
      <c r="OBF9" s="0"/>
      <c r="OBG9" s="0"/>
      <c r="OBH9" s="0"/>
      <c r="OBI9" s="0"/>
      <c r="OBJ9" s="0"/>
      <c r="OBK9" s="0"/>
      <c r="OBL9" s="0"/>
      <c r="OBM9" s="0"/>
      <c r="OBN9" s="0"/>
      <c r="OBO9" s="0"/>
      <c r="OBP9" s="0"/>
      <c r="OBQ9" s="0"/>
      <c r="OBR9" s="0"/>
      <c r="OBS9" s="0"/>
      <c r="OBT9" s="0"/>
      <c r="OBU9" s="0"/>
      <c r="OBV9" s="0"/>
      <c r="OBW9" s="0"/>
      <c r="OBX9" s="0"/>
      <c r="OBY9" s="0"/>
      <c r="OBZ9" s="0"/>
      <c r="OCA9" s="0"/>
      <c r="OCB9" s="0"/>
      <c r="OCC9" s="0"/>
      <c r="OCD9" s="0"/>
      <c r="OCE9" s="0"/>
      <c r="OCF9" s="0"/>
      <c r="OCG9" s="0"/>
      <c r="OCH9" s="0"/>
      <c r="OCI9" s="0"/>
      <c r="OCJ9" s="0"/>
      <c r="OCK9" s="0"/>
      <c r="OCL9" s="0"/>
      <c r="OCM9" s="0"/>
      <c r="OCN9" s="0"/>
      <c r="OCO9" s="0"/>
      <c r="OCP9" s="0"/>
      <c r="OCQ9" s="0"/>
      <c r="OCR9" s="0"/>
      <c r="OCS9" s="0"/>
      <c r="OCT9" s="0"/>
      <c r="OCU9" s="0"/>
      <c r="OCV9" s="0"/>
      <c r="OCW9" s="0"/>
      <c r="OCX9" s="0"/>
      <c r="OCY9" s="0"/>
      <c r="OCZ9" s="0"/>
      <c r="ODA9" s="0"/>
      <c r="ODB9" s="0"/>
      <c r="ODC9" s="0"/>
      <c r="ODD9" s="0"/>
      <c r="ODE9" s="0"/>
      <c r="ODF9" s="0"/>
      <c r="ODG9" s="0"/>
      <c r="ODH9" s="0"/>
      <c r="ODI9" s="0"/>
      <c r="ODJ9" s="0"/>
      <c r="ODK9" s="0"/>
      <c r="ODL9" s="0"/>
      <c r="ODM9" s="0"/>
      <c r="ODN9" s="0"/>
      <c r="ODO9" s="0"/>
      <c r="ODP9" s="0"/>
      <c r="ODQ9" s="0"/>
      <c r="ODR9" s="0"/>
      <c r="ODS9" s="0"/>
      <c r="ODT9" s="0"/>
      <c r="ODU9" s="0"/>
      <c r="ODV9" s="0"/>
      <c r="ODW9" s="0"/>
      <c r="ODX9" s="0"/>
      <c r="ODY9" s="0"/>
      <c r="ODZ9" s="0"/>
      <c r="OEA9" s="0"/>
      <c r="OEB9" s="0"/>
      <c r="OEC9" s="0"/>
      <c r="OED9" s="0"/>
      <c r="OEE9" s="0"/>
      <c r="OEF9" s="0"/>
      <c r="OEG9" s="0"/>
      <c r="OEH9" s="0"/>
      <c r="OEI9" s="0"/>
      <c r="OEJ9" s="0"/>
      <c r="OEK9" s="0"/>
      <c r="OEL9" s="0"/>
      <c r="OEM9" s="0"/>
      <c r="OEN9" s="0"/>
      <c r="OEO9" s="0"/>
      <c r="OEP9" s="0"/>
      <c r="OEQ9" s="0"/>
      <c r="OER9" s="0"/>
      <c r="OES9" s="0"/>
      <c r="OET9" s="0"/>
      <c r="OEU9" s="0"/>
      <c r="OEV9" s="0"/>
      <c r="OEW9" s="0"/>
      <c r="OEX9" s="0"/>
      <c r="OEY9" s="0"/>
      <c r="OEZ9" s="0"/>
      <c r="OFA9" s="0"/>
      <c r="OFB9" s="0"/>
      <c r="OFC9" s="0"/>
      <c r="OFD9" s="0"/>
      <c r="OFE9" s="0"/>
      <c r="OFF9" s="0"/>
      <c r="OFG9" s="0"/>
      <c r="OFH9" s="0"/>
      <c r="OFI9" s="0"/>
      <c r="OFJ9" s="0"/>
      <c r="OFK9" s="0"/>
      <c r="OFL9" s="0"/>
      <c r="OFM9" s="0"/>
      <c r="OFN9" s="0"/>
      <c r="OFO9" s="0"/>
      <c r="OFP9" s="0"/>
      <c r="OFQ9" s="0"/>
      <c r="OFR9" s="0"/>
      <c r="OFS9" s="0"/>
      <c r="OFT9" s="0"/>
      <c r="OFU9" s="0"/>
      <c r="OFV9" s="0"/>
      <c r="OFW9" s="0"/>
      <c r="OFX9" s="0"/>
      <c r="OFY9" s="0"/>
      <c r="OFZ9" s="0"/>
      <c r="OGA9" s="0"/>
      <c r="OGB9" s="0"/>
      <c r="OGC9" s="0"/>
      <c r="OGD9" s="0"/>
      <c r="OGE9" s="0"/>
      <c r="OGF9" s="0"/>
      <c r="OGG9" s="0"/>
      <c r="OGH9" s="0"/>
      <c r="OGI9" s="0"/>
      <c r="OGJ9" s="0"/>
      <c r="OGK9" s="0"/>
      <c r="OGL9" s="0"/>
      <c r="OGM9" s="0"/>
      <c r="OGN9" s="0"/>
      <c r="OGO9" s="0"/>
      <c r="OGP9" s="0"/>
      <c r="OGQ9" s="0"/>
      <c r="OGR9" s="0"/>
      <c r="OGS9" s="0"/>
      <c r="OGT9" s="0"/>
      <c r="OGU9" s="0"/>
      <c r="OGV9" s="0"/>
      <c r="OGW9" s="0"/>
      <c r="OGX9" s="0"/>
      <c r="OGY9" s="0"/>
      <c r="OGZ9" s="0"/>
      <c r="OHA9" s="0"/>
      <c r="OHB9" s="0"/>
      <c r="OHC9" s="0"/>
      <c r="OHD9" s="0"/>
      <c r="OHE9" s="0"/>
      <c r="OHF9" s="0"/>
      <c r="OHG9" s="0"/>
      <c r="OHH9" s="0"/>
      <c r="OHI9" s="0"/>
      <c r="OHJ9" s="0"/>
      <c r="OHK9" s="0"/>
      <c r="OHL9" s="0"/>
      <c r="OHM9" s="0"/>
      <c r="OHN9" s="0"/>
      <c r="OHO9" s="0"/>
      <c r="OHP9" s="0"/>
      <c r="OHQ9" s="0"/>
      <c r="OHR9" s="0"/>
      <c r="OHS9" s="0"/>
      <c r="OHT9" s="0"/>
      <c r="OHU9" s="0"/>
      <c r="OHV9" s="0"/>
      <c r="OHW9" s="0"/>
      <c r="OHX9" s="0"/>
      <c r="OHY9" s="0"/>
      <c r="OHZ9" s="0"/>
      <c r="OIA9" s="0"/>
      <c r="OIB9" s="0"/>
      <c r="OIC9" s="0"/>
      <c r="OID9" s="0"/>
      <c r="OIE9" s="0"/>
      <c r="OIF9" s="0"/>
      <c r="OIG9" s="0"/>
      <c r="OIH9" s="0"/>
      <c r="OII9" s="0"/>
      <c r="OIJ9" s="0"/>
      <c r="OIK9" s="0"/>
      <c r="OIL9" s="0"/>
      <c r="OIM9" s="0"/>
      <c r="OIN9" s="0"/>
      <c r="OIO9" s="0"/>
      <c r="OIP9" s="0"/>
      <c r="OIQ9" s="0"/>
      <c r="OIR9" s="0"/>
      <c r="OIS9" s="0"/>
      <c r="OIT9" s="0"/>
      <c r="OIU9" s="0"/>
      <c r="OIV9" s="0"/>
      <c r="OIW9" s="0"/>
      <c r="OIX9" s="0"/>
      <c r="OIY9" s="0"/>
      <c r="OIZ9" s="0"/>
      <c r="OJA9" s="0"/>
      <c r="OJB9" s="0"/>
      <c r="OJC9" s="0"/>
      <c r="OJD9" s="0"/>
      <c r="OJE9" s="0"/>
      <c r="OJF9" s="0"/>
      <c r="OJG9" s="0"/>
      <c r="OJH9" s="0"/>
      <c r="OJI9" s="0"/>
      <c r="OJJ9" s="0"/>
      <c r="OJK9" s="0"/>
      <c r="OJL9" s="0"/>
      <c r="OJM9" s="0"/>
      <c r="OJN9" s="0"/>
      <c r="OJO9" s="0"/>
      <c r="OJP9" s="0"/>
      <c r="OJQ9" s="0"/>
      <c r="OJR9" s="0"/>
      <c r="OJS9" s="0"/>
      <c r="OJT9" s="0"/>
      <c r="OJU9" s="0"/>
      <c r="OJV9" s="0"/>
      <c r="OJW9" s="0"/>
      <c r="OJX9" s="0"/>
      <c r="OJY9" s="0"/>
      <c r="OJZ9" s="0"/>
      <c r="OKA9" s="0"/>
      <c r="OKB9" s="0"/>
      <c r="OKC9" s="0"/>
      <c r="OKD9" s="0"/>
      <c r="OKE9" s="0"/>
      <c r="OKF9" s="0"/>
      <c r="OKG9" s="0"/>
      <c r="OKH9" s="0"/>
      <c r="OKI9" s="0"/>
      <c r="OKJ9" s="0"/>
      <c r="OKK9" s="0"/>
      <c r="OKL9" s="0"/>
      <c r="OKM9" s="0"/>
      <c r="OKN9" s="0"/>
      <c r="OKO9" s="0"/>
      <c r="OKP9" s="0"/>
      <c r="OKQ9" s="0"/>
      <c r="OKR9" s="0"/>
      <c r="OKS9" s="0"/>
      <c r="OKT9" s="0"/>
      <c r="OKU9" s="0"/>
      <c r="OKV9" s="0"/>
      <c r="OKW9" s="0"/>
      <c r="OKX9" s="0"/>
      <c r="OKY9" s="0"/>
      <c r="OKZ9" s="0"/>
      <c r="OLA9" s="0"/>
      <c r="OLB9" s="0"/>
      <c r="OLC9" s="0"/>
      <c r="OLD9" s="0"/>
      <c r="OLE9" s="0"/>
      <c r="OLF9" s="0"/>
      <c r="OLG9" s="0"/>
      <c r="OLH9" s="0"/>
      <c r="OLI9" s="0"/>
      <c r="OLJ9" s="0"/>
      <c r="OLK9" s="0"/>
      <c r="OLL9" s="0"/>
      <c r="OLM9" s="0"/>
      <c r="OLN9" s="0"/>
      <c r="OLO9" s="0"/>
      <c r="OLP9" s="0"/>
      <c r="OLQ9" s="0"/>
      <c r="OLR9" s="0"/>
      <c r="OLS9" s="0"/>
      <c r="OLT9" s="0"/>
      <c r="OLU9" s="0"/>
      <c r="OLV9" s="0"/>
      <c r="OLW9" s="0"/>
      <c r="OLX9" s="0"/>
      <c r="OLY9" s="0"/>
      <c r="OLZ9" s="0"/>
      <c r="OMA9" s="0"/>
      <c r="OMB9" s="0"/>
      <c r="OMC9" s="0"/>
      <c r="OMD9" s="0"/>
      <c r="OME9" s="0"/>
      <c r="OMF9" s="0"/>
      <c r="OMG9" s="0"/>
      <c r="OMH9" s="0"/>
      <c r="OMI9" s="0"/>
      <c r="OMJ9" s="0"/>
      <c r="OMK9" s="0"/>
      <c r="OML9" s="0"/>
      <c r="OMM9" s="0"/>
      <c r="OMN9" s="0"/>
      <c r="OMO9" s="0"/>
      <c r="OMP9" s="0"/>
      <c r="OMQ9" s="0"/>
      <c r="OMR9" s="0"/>
      <c r="OMS9" s="0"/>
      <c r="OMT9" s="0"/>
      <c r="OMU9" s="0"/>
      <c r="OMV9" s="0"/>
      <c r="OMW9" s="0"/>
      <c r="OMX9" s="0"/>
      <c r="OMY9" s="0"/>
      <c r="OMZ9" s="0"/>
      <c r="ONA9" s="0"/>
      <c r="ONB9" s="0"/>
      <c r="ONC9" s="0"/>
      <c r="OND9" s="0"/>
      <c r="ONE9" s="0"/>
      <c r="ONF9" s="0"/>
      <c r="ONG9" s="0"/>
      <c r="ONH9" s="0"/>
      <c r="ONI9" s="0"/>
      <c r="ONJ9" s="0"/>
      <c r="ONK9" s="0"/>
      <c r="ONL9" s="0"/>
      <c r="ONM9" s="0"/>
      <c r="ONN9" s="0"/>
      <c r="ONO9" s="0"/>
      <c r="ONP9" s="0"/>
      <c r="ONQ9" s="0"/>
      <c r="ONR9" s="0"/>
      <c r="ONS9" s="0"/>
      <c r="ONT9" s="0"/>
      <c r="ONU9" s="0"/>
      <c r="ONV9" s="0"/>
      <c r="ONW9" s="0"/>
      <c r="ONX9" s="0"/>
      <c r="ONY9" s="0"/>
      <c r="ONZ9" s="0"/>
      <c r="OOA9" s="0"/>
      <c r="OOB9" s="0"/>
      <c r="OOC9" s="0"/>
      <c r="OOD9" s="0"/>
      <c r="OOE9" s="0"/>
      <c r="OOF9" s="0"/>
      <c r="OOG9" s="0"/>
      <c r="OOH9" s="0"/>
      <c r="OOI9" s="0"/>
      <c r="OOJ9" s="0"/>
      <c r="OOK9" s="0"/>
      <c r="OOL9" s="0"/>
      <c r="OOM9" s="0"/>
      <c r="OON9" s="0"/>
      <c r="OOO9" s="0"/>
      <c r="OOP9" s="0"/>
      <c r="OOQ9" s="0"/>
      <c r="OOR9" s="0"/>
      <c r="OOS9" s="0"/>
      <c r="OOT9" s="0"/>
      <c r="OOU9" s="0"/>
      <c r="OOV9" s="0"/>
      <c r="OOW9" s="0"/>
      <c r="OOX9" s="0"/>
      <c r="OOY9" s="0"/>
      <c r="OOZ9" s="0"/>
      <c r="OPA9" s="0"/>
      <c r="OPB9" s="0"/>
      <c r="OPC9" s="0"/>
      <c r="OPD9" s="0"/>
      <c r="OPE9" s="0"/>
      <c r="OPF9" s="0"/>
      <c r="OPG9" s="0"/>
      <c r="OPH9" s="0"/>
      <c r="OPI9" s="0"/>
      <c r="OPJ9" s="0"/>
      <c r="OPK9" s="0"/>
      <c r="OPL9" s="0"/>
      <c r="OPM9" s="0"/>
      <c r="OPN9" s="0"/>
      <c r="OPO9" s="0"/>
      <c r="OPP9" s="0"/>
      <c r="OPQ9" s="0"/>
      <c r="OPR9" s="0"/>
      <c r="OPS9" s="0"/>
      <c r="OPT9" s="0"/>
      <c r="OPU9" s="0"/>
      <c r="OPV9" s="0"/>
      <c r="OPW9" s="0"/>
      <c r="OPX9" s="0"/>
      <c r="OPY9" s="0"/>
      <c r="OPZ9" s="0"/>
      <c r="OQA9" s="0"/>
      <c r="OQB9" s="0"/>
      <c r="OQC9" s="0"/>
      <c r="OQD9" s="0"/>
      <c r="OQE9" s="0"/>
      <c r="OQF9" s="0"/>
      <c r="OQG9" s="0"/>
      <c r="OQH9" s="0"/>
      <c r="OQI9" s="0"/>
      <c r="OQJ9" s="0"/>
      <c r="OQK9" s="0"/>
      <c r="OQL9" s="0"/>
      <c r="OQM9" s="0"/>
      <c r="OQN9" s="0"/>
      <c r="OQO9" s="0"/>
      <c r="OQP9" s="0"/>
      <c r="OQQ9" s="0"/>
      <c r="OQR9" s="0"/>
      <c r="OQS9" s="0"/>
      <c r="OQT9" s="0"/>
      <c r="OQU9" s="0"/>
      <c r="OQV9" s="0"/>
      <c r="OQW9" s="0"/>
      <c r="OQX9" s="0"/>
      <c r="OQY9" s="0"/>
      <c r="OQZ9" s="0"/>
      <c r="ORA9" s="0"/>
      <c r="ORB9" s="0"/>
      <c r="ORC9" s="0"/>
      <c r="ORD9" s="0"/>
      <c r="ORE9" s="0"/>
      <c r="ORF9" s="0"/>
      <c r="ORG9" s="0"/>
      <c r="ORH9" s="0"/>
      <c r="ORI9" s="0"/>
      <c r="ORJ9" s="0"/>
      <c r="ORK9" s="0"/>
      <c r="ORL9" s="0"/>
      <c r="ORM9" s="0"/>
      <c r="ORN9" s="0"/>
      <c r="ORO9" s="0"/>
      <c r="ORP9" s="0"/>
      <c r="ORQ9" s="0"/>
      <c r="ORR9" s="0"/>
      <c r="ORS9" s="0"/>
      <c r="ORT9" s="0"/>
      <c r="ORU9" s="0"/>
      <c r="ORV9" s="0"/>
      <c r="ORW9" s="0"/>
      <c r="ORX9" s="0"/>
      <c r="ORY9" s="0"/>
      <c r="ORZ9" s="0"/>
      <c r="OSA9" s="0"/>
      <c r="OSB9" s="0"/>
      <c r="OSC9" s="0"/>
      <c r="OSD9" s="0"/>
      <c r="OSE9" s="0"/>
      <c r="OSF9" s="0"/>
      <c r="OSG9" s="0"/>
      <c r="OSH9" s="0"/>
      <c r="OSI9" s="0"/>
      <c r="OSJ9" s="0"/>
      <c r="OSK9" s="0"/>
      <c r="OSL9" s="0"/>
      <c r="OSM9" s="0"/>
      <c r="OSN9" s="0"/>
      <c r="OSO9" s="0"/>
      <c r="OSP9" s="0"/>
      <c r="OSQ9" s="0"/>
      <c r="OSR9" s="0"/>
      <c r="OSS9" s="0"/>
      <c r="OST9" s="0"/>
      <c r="OSU9" s="0"/>
      <c r="OSV9" s="0"/>
      <c r="OSW9" s="0"/>
      <c r="OSX9" s="0"/>
      <c r="OSY9" s="0"/>
      <c r="OSZ9" s="0"/>
      <c r="OTA9" s="0"/>
      <c r="OTB9" s="0"/>
      <c r="OTC9" s="0"/>
      <c r="OTD9" s="0"/>
      <c r="OTE9" s="0"/>
      <c r="OTF9" s="0"/>
      <c r="OTG9" s="0"/>
      <c r="OTH9" s="0"/>
      <c r="OTI9" s="0"/>
      <c r="OTJ9" s="0"/>
      <c r="OTK9" s="0"/>
      <c r="OTL9" s="0"/>
      <c r="OTM9" s="0"/>
      <c r="OTN9" s="0"/>
      <c r="OTO9" s="0"/>
      <c r="OTP9" s="0"/>
      <c r="OTQ9" s="0"/>
      <c r="OTR9" s="0"/>
      <c r="OTS9" s="0"/>
      <c r="OTT9" s="0"/>
      <c r="OTU9" s="0"/>
      <c r="OTV9" s="0"/>
      <c r="OTW9" s="0"/>
      <c r="OTX9" s="0"/>
      <c r="OTY9" s="0"/>
      <c r="OTZ9" s="0"/>
      <c r="OUA9" s="0"/>
      <c r="OUB9" s="0"/>
      <c r="OUC9" s="0"/>
      <c r="OUD9" s="0"/>
      <c r="OUE9" s="0"/>
      <c r="OUF9" s="0"/>
      <c r="OUG9" s="0"/>
      <c r="OUH9" s="0"/>
      <c r="OUI9" s="0"/>
      <c r="OUJ9" s="0"/>
      <c r="OUK9" s="0"/>
      <c r="OUL9" s="0"/>
      <c r="OUM9" s="0"/>
      <c r="OUN9" s="0"/>
      <c r="OUO9" s="0"/>
      <c r="OUP9" s="0"/>
      <c r="OUQ9" s="0"/>
      <c r="OUR9" s="0"/>
      <c r="OUS9" s="0"/>
      <c r="OUT9" s="0"/>
      <c r="OUU9" s="0"/>
      <c r="OUV9" s="0"/>
      <c r="OUW9" s="0"/>
      <c r="OUX9" s="0"/>
      <c r="OUY9" s="0"/>
      <c r="OUZ9" s="0"/>
      <c r="OVA9" s="0"/>
      <c r="OVB9" s="0"/>
      <c r="OVC9" s="0"/>
      <c r="OVD9" s="0"/>
      <c r="OVE9" s="0"/>
      <c r="OVF9" s="0"/>
      <c r="OVG9" s="0"/>
      <c r="OVH9" s="0"/>
      <c r="OVI9" s="0"/>
      <c r="OVJ9" s="0"/>
      <c r="OVK9" s="0"/>
      <c r="OVL9" s="0"/>
      <c r="OVM9" s="0"/>
      <c r="OVN9" s="0"/>
      <c r="OVO9" s="0"/>
      <c r="OVP9" s="0"/>
      <c r="OVQ9" s="0"/>
      <c r="OVR9" s="0"/>
      <c r="OVS9" s="0"/>
      <c r="OVT9" s="0"/>
      <c r="OVU9" s="0"/>
      <c r="OVV9" s="0"/>
      <c r="OVW9" s="0"/>
      <c r="OVX9" s="0"/>
      <c r="OVY9" s="0"/>
      <c r="OVZ9" s="0"/>
      <c r="OWA9" s="0"/>
      <c r="OWB9" s="0"/>
      <c r="OWC9" s="0"/>
      <c r="OWD9" s="0"/>
      <c r="OWE9" s="0"/>
      <c r="OWF9" s="0"/>
      <c r="OWG9" s="0"/>
      <c r="OWH9" s="0"/>
      <c r="OWI9" s="0"/>
      <c r="OWJ9" s="0"/>
      <c r="OWK9" s="0"/>
      <c r="OWL9" s="0"/>
      <c r="OWM9" s="0"/>
      <c r="OWN9" s="0"/>
      <c r="OWO9" s="0"/>
      <c r="OWP9" s="0"/>
      <c r="OWQ9" s="0"/>
      <c r="OWR9" s="0"/>
      <c r="OWS9" s="0"/>
      <c r="OWT9" s="0"/>
      <c r="OWU9" s="0"/>
      <c r="OWV9" s="0"/>
      <c r="OWW9" s="0"/>
      <c r="OWX9" s="0"/>
      <c r="OWY9" s="0"/>
      <c r="OWZ9" s="0"/>
      <c r="OXA9" s="0"/>
      <c r="OXB9" s="0"/>
      <c r="OXC9" s="0"/>
      <c r="OXD9" s="0"/>
      <c r="OXE9" s="0"/>
      <c r="OXF9" s="0"/>
      <c r="OXG9" s="0"/>
      <c r="OXH9" s="0"/>
      <c r="OXI9" s="0"/>
      <c r="OXJ9" s="0"/>
      <c r="OXK9" s="0"/>
      <c r="OXL9" s="0"/>
      <c r="OXM9" s="0"/>
      <c r="OXN9" s="0"/>
      <c r="OXO9" s="0"/>
      <c r="OXP9" s="0"/>
      <c r="OXQ9" s="0"/>
      <c r="OXR9" s="0"/>
      <c r="OXS9" s="0"/>
      <c r="OXT9" s="0"/>
      <c r="OXU9" s="0"/>
      <c r="OXV9" s="0"/>
      <c r="OXW9" s="0"/>
      <c r="OXX9" s="0"/>
      <c r="OXY9" s="0"/>
      <c r="OXZ9" s="0"/>
      <c r="OYA9" s="0"/>
      <c r="OYB9" s="0"/>
      <c r="OYC9" s="0"/>
      <c r="OYD9" s="0"/>
      <c r="OYE9" s="0"/>
      <c r="OYF9" s="0"/>
      <c r="OYG9" s="0"/>
      <c r="OYH9" s="0"/>
      <c r="OYI9" s="0"/>
      <c r="OYJ9" s="0"/>
      <c r="OYK9" s="0"/>
      <c r="OYL9" s="0"/>
      <c r="OYM9" s="0"/>
      <c r="OYN9" s="0"/>
      <c r="OYO9" s="0"/>
      <c r="OYP9" s="0"/>
      <c r="OYQ9" s="0"/>
      <c r="OYR9" s="0"/>
      <c r="OYS9" s="0"/>
      <c r="OYT9" s="0"/>
      <c r="OYU9" s="0"/>
      <c r="OYV9" s="0"/>
      <c r="OYW9" s="0"/>
      <c r="OYX9" s="0"/>
      <c r="OYY9" s="0"/>
      <c r="OYZ9" s="0"/>
      <c r="OZA9" s="0"/>
      <c r="OZB9" s="0"/>
      <c r="OZC9" s="0"/>
      <c r="OZD9" s="0"/>
      <c r="OZE9" s="0"/>
      <c r="OZF9" s="0"/>
      <c r="OZG9" s="0"/>
      <c r="OZH9" s="0"/>
      <c r="OZI9" s="0"/>
      <c r="OZJ9" s="0"/>
      <c r="OZK9" s="0"/>
      <c r="OZL9" s="0"/>
      <c r="OZM9" s="0"/>
      <c r="OZN9" s="0"/>
      <c r="OZO9" s="0"/>
      <c r="OZP9" s="0"/>
      <c r="OZQ9" s="0"/>
      <c r="OZR9" s="0"/>
      <c r="OZS9" s="0"/>
      <c r="OZT9" s="0"/>
      <c r="OZU9" s="0"/>
      <c r="OZV9" s="0"/>
      <c r="OZW9" s="0"/>
      <c r="OZX9" s="0"/>
      <c r="OZY9" s="0"/>
      <c r="OZZ9" s="0"/>
      <c r="PAA9" s="0"/>
      <c r="PAB9" s="0"/>
      <c r="PAC9" s="0"/>
      <c r="PAD9" s="0"/>
      <c r="PAE9" s="0"/>
      <c r="PAF9" s="0"/>
      <c r="PAG9" s="0"/>
      <c r="PAH9" s="0"/>
      <c r="PAI9" s="0"/>
      <c r="PAJ9" s="0"/>
      <c r="PAK9" s="0"/>
      <c r="PAL9" s="0"/>
      <c r="PAM9" s="0"/>
      <c r="PAN9" s="0"/>
      <c r="PAO9" s="0"/>
      <c r="PAP9" s="0"/>
      <c r="PAQ9" s="0"/>
      <c r="PAR9" s="0"/>
      <c r="PAS9" s="0"/>
      <c r="PAT9" s="0"/>
      <c r="PAU9" s="0"/>
      <c r="PAV9" s="0"/>
      <c r="PAW9" s="0"/>
      <c r="PAX9" s="0"/>
      <c r="PAY9" s="0"/>
      <c r="PAZ9" s="0"/>
      <c r="PBA9" s="0"/>
      <c r="PBB9" s="0"/>
      <c r="PBC9" s="0"/>
      <c r="PBD9" s="0"/>
      <c r="PBE9" s="0"/>
      <c r="PBF9" s="0"/>
      <c r="PBG9" s="0"/>
      <c r="PBH9" s="0"/>
      <c r="PBI9" s="0"/>
      <c r="PBJ9" s="0"/>
      <c r="PBK9" s="0"/>
      <c r="PBL9" s="0"/>
      <c r="PBM9" s="0"/>
      <c r="PBN9" s="0"/>
      <c r="PBO9" s="0"/>
      <c r="PBP9" s="0"/>
      <c r="PBQ9" s="0"/>
      <c r="PBR9" s="0"/>
      <c r="PBS9" s="0"/>
      <c r="PBT9" s="0"/>
      <c r="PBU9" s="0"/>
      <c r="PBV9" s="0"/>
      <c r="PBW9" s="0"/>
      <c r="PBX9" s="0"/>
      <c r="PBY9" s="0"/>
      <c r="PBZ9" s="0"/>
      <c r="PCA9" s="0"/>
      <c r="PCB9" s="0"/>
      <c r="PCC9" s="0"/>
      <c r="PCD9" s="0"/>
      <c r="PCE9" s="0"/>
      <c r="PCF9" s="0"/>
      <c r="PCG9" s="0"/>
      <c r="PCH9" s="0"/>
      <c r="PCI9" s="0"/>
      <c r="PCJ9" s="0"/>
      <c r="PCK9" s="0"/>
      <c r="PCL9" s="0"/>
      <c r="PCM9" s="0"/>
      <c r="PCN9" s="0"/>
      <c r="PCO9" s="0"/>
      <c r="PCP9" s="0"/>
      <c r="PCQ9" s="0"/>
      <c r="PCR9" s="0"/>
      <c r="PCS9" s="0"/>
      <c r="PCT9" s="0"/>
      <c r="PCU9" s="0"/>
      <c r="PCV9" s="0"/>
      <c r="PCW9" s="0"/>
      <c r="PCX9" s="0"/>
      <c r="PCY9" s="0"/>
      <c r="PCZ9" s="0"/>
      <c r="PDA9" s="0"/>
      <c r="PDB9" s="0"/>
      <c r="PDC9" s="0"/>
      <c r="PDD9" s="0"/>
      <c r="PDE9" s="0"/>
      <c r="PDF9" s="0"/>
      <c r="PDG9" s="0"/>
      <c r="PDH9" s="0"/>
      <c r="PDI9" s="0"/>
      <c r="PDJ9" s="0"/>
      <c r="PDK9" s="0"/>
      <c r="PDL9" s="0"/>
      <c r="PDM9" s="0"/>
      <c r="PDN9" s="0"/>
      <c r="PDO9" s="0"/>
      <c r="PDP9" s="0"/>
      <c r="PDQ9" s="0"/>
      <c r="PDR9" s="0"/>
      <c r="PDS9" s="0"/>
      <c r="PDT9" s="0"/>
      <c r="PDU9" s="0"/>
      <c r="PDV9" s="0"/>
      <c r="PDW9" s="0"/>
      <c r="PDX9" s="0"/>
      <c r="PDY9" s="0"/>
      <c r="PDZ9" s="0"/>
      <c r="PEA9" s="0"/>
      <c r="PEB9" s="0"/>
      <c r="PEC9" s="0"/>
      <c r="PED9" s="0"/>
      <c r="PEE9" s="0"/>
      <c r="PEF9" s="0"/>
      <c r="PEG9" s="0"/>
      <c r="PEH9" s="0"/>
      <c r="PEI9" s="0"/>
      <c r="PEJ9" s="0"/>
      <c r="PEK9" s="0"/>
      <c r="PEL9" s="0"/>
      <c r="PEM9" s="0"/>
      <c r="PEN9" s="0"/>
      <c r="PEO9" s="0"/>
      <c r="PEP9" s="0"/>
      <c r="PEQ9" s="0"/>
      <c r="PER9" s="0"/>
      <c r="PES9" s="0"/>
      <c r="PET9" s="0"/>
      <c r="PEU9" s="0"/>
      <c r="PEV9" s="0"/>
      <c r="PEW9" s="0"/>
      <c r="PEX9" s="0"/>
      <c r="PEY9" s="0"/>
      <c r="PEZ9" s="0"/>
      <c r="PFA9" s="0"/>
      <c r="PFB9" s="0"/>
      <c r="PFC9" s="0"/>
      <c r="PFD9" s="0"/>
      <c r="PFE9" s="0"/>
      <c r="PFF9" s="0"/>
      <c r="PFG9" s="0"/>
      <c r="PFH9" s="0"/>
      <c r="PFI9" s="0"/>
      <c r="PFJ9" s="0"/>
      <c r="PFK9" s="0"/>
      <c r="PFL9" s="0"/>
      <c r="PFM9" s="0"/>
      <c r="PFN9" s="0"/>
      <c r="PFO9" s="0"/>
      <c r="PFP9" s="0"/>
      <c r="PFQ9" s="0"/>
      <c r="PFR9" s="0"/>
      <c r="PFS9" s="0"/>
      <c r="PFT9" s="0"/>
      <c r="PFU9" s="0"/>
      <c r="PFV9" s="0"/>
      <c r="PFW9" s="0"/>
      <c r="PFX9" s="0"/>
      <c r="PFY9" s="0"/>
      <c r="PFZ9" s="0"/>
      <c r="PGA9" s="0"/>
      <c r="PGB9" s="0"/>
      <c r="PGC9" s="0"/>
      <c r="PGD9" s="0"/>
      <c r="PGE9" s="0"/>
      <c r="PGF9" s="0"/>
      <c r="PGG9" s="0"/>
      <c r="PGH9" s="0"/>
      <c r="PGI9" s="0"/>
      <c r="PGJ9" s="0"/>
      <c r="PGK9" s="0"/>
      <c r="PGL9" s="0"/>
      <c r="PGM9" s="0"/>
      <c r="PGN9" s="0"/>
      <c r="PGO9" s="0"/>
      <c r="PGP9" s="0"/>
      <c r="PGQ9" s="0"/>
      <c r="PGR9" s="0"/>
      <c r="PGS9" s="0"/>
      <c r="PGT9" s="0"/>
      <c r="PGU9" s="0"/>
      <c r="PGV9" s="0"/>
      <c r="PGW9" s="0"/>
      <c r="PGX9" s="0"/>
      <c r="PGY9" s="0"/>
      <c r="PGZ9" s="0"/>
      <c r="PHA9" s="0"/>
      <c r="PHB9" s="0"/>
      <c r="PHC9" s="0"/>
      <c r="PHD9" s="0"/>
      <c r="PHE9" s="0"/>
      <c r="PHF9" s="0"/>
      <c r="PHG9" s="0"/>
      <c r="PHH9" s="0"/>
      <c r="PHI9" s="0"/>
      <c r="PHJ9" s="0"/>
      <c r="PHK9" s="0"/>
      <c r="PHL9" s="0"/>
      <c r="PHM9" s="0"/>
      <c r="PHN9" s="0"/>
      <c r="PHO9" s="0"/>
      <c r="PHP9" s="0"/>
      <c r="PHQ9" s="0"/>
      <c r="PHR9" s="0"/>
      <c r="PHS9" s="0"/>
      <c r="PHT9" s="0"/>
      <c r="PHU9" s="0"/>
      <c r="PHV9" s="0"/>
      <c r="PHW9" s="0"/>
      <c r="PHX9" s="0"/>
      <c r="PHY9" s="0"/>
      <c r="PHZ9" s="0"/>
      <c r="PIA9" s="0"/>
      <c r="PIB9" s="0"/>
      <c r="PIC9" s="0"/>
      <c r="PID9" s="0"/>
      <c r="PIE9" s="0"/>
      <c r="PIF9" s="0"/>
      <c r="PIG9" s="0"/>
      <c r="PIH9" s="0"/>
      <c r="PII9" s="0"/>
      <c r="PIJ9" s="0"/>
      <c r="PIK9" s="0"/>
      <c r="PIL9" s="0"/>
      <c r="PIM9" s="0"/>
      <c r="PIN9" s="0"/>
      <c r="PIO9" s="0"/>
      <c r="PIP9" s="0"/>
      <c r="PIQ9" s="0"/>
      <c r="PIR9" s="0"/>
      <c r="PIS9" s="0"/>
      <c r="PIT9" s="0"/>
      <c r="PIU9" s="0"/>
      <c r="PIV9" s="0"/>
      <c r="PIW9" s="0"/>
      <c r="PIX9" s="0"/>
      <c r="PIY9" s="0"/>
      <c r="PIZ9" s="0"/>
      <c r="PJA9" s="0"/>
      <c r="PJB9" s="0"/>
      <c r="PJC9" s="0"/>
      <c r="PJD9" s="0"/>
      <c r="PJE9" s="0"/>
      <c r="PJF9" s="0"/>
      <c r="PJG9" s="0"/>
      <c r="PJH9" s="0"/>
      <c r="PJI9" s="0"/>
      <c r="PJJ9" s="0"/>
      <c r="PJK9" s="0"/>
      <c r="PJL9" s="0"/>
      <c r="PJM9" s="0"/>
      <c r="PJN9" s="0"/>
      <c r="PJO9" s="0"/>
      <c r="PJP9" s="0"/>
      <c r="PJQ9" s="0"/>
      <c r="PJR9" s="0"/>
      <c r="PJS9" s="0"/>
      <c r="PJT9" s="0"/>
      <c r="PJU9" s="0"/>
      <c r="PJV9" s="0"/>
      <c r="PJW9" s="0"/>
      <c r="PJX9" s="0"/>
      <c r="PJY9" s="0"/>
      <c r="PJZ9" s="0"/>
      <c r="PKA9" s="0"/>
      <c r="PKB9" s="0"/>
      <c r="PKC9" s="0"/>
      <c r="PKD9" s="0"/>
      <c r="PKE9" s="0"/>
      <c r="PKF9" s="0"/>
      <c r="PKG9" s="0"/>
      <c r="PKH9" s="0"/>
      <c r="PKI9" s="0"/>
      <c r="PKJ9" s="0"/>
      <c r="PKK9" s="0"/>
      <c r="PKL9" s="0"/>
      <c r="PKM9" s="0"/>
      <c r="PKN9" s="0"/>
      <c r="PKO9" s="0"/>
      <c r="PKP9" s="0"/>
      <c r="PKQ9" s="0"/>
      <c r="PKR9" s="0"/>
      <c r="PKS9" s="0"/>
      <c r="PKT9" s="0"/>
      <c r="PKU9" s="0"/>
      <c r="PKV9" s="0"/>
      <c r="PKW9" s="0"/>
      <c r="PKX9" s="0"/>
      <c r="PKY9" s="0"/>
      <c r="PKZ9" s="0"/>
      <c r="PLA9" s="0"/>
      <c r="PLB9" s="0"/>
      <c r="PLC9" s="0"/>
      <c r="PLD9" s="0"/>
      <c r="PLE9" s="0"/>
      <c r="PLF9" s="0"/>
      <c r="PLG9" s="0"/>
      <c r="PLH9" s="0"/>
      <c r="PLI9" s="0"/>
      <c r="PLJ9" s="0"/>
      <c r="PLK9" s="0"/>
      <c r="PLL9" s="0"/>
      <c r="PLM9" s="0"/>
      <c r="PLN9" s="0"/>
      <c r="PLO9" s="0"/>
      <c r="PLP9" s="0"/>
      <c r="PLQ9" s="0"/>
      <c r="PLR9" s="0"/>
      <c r="PLS9" s="0"/>
      <c r="PLT9" s="0"/>
      <c r="PLU9" s="0"/>
      <c r="PLV9" s="0"/>
      <c r="PLW9" s="0"/>
      <c r="PLX9" s="0"/>
      <c r="PLY9" s="0"/>
      <c r="PLZ9" s="0"/>
      <c r="PMA9" s="0"/>
      <c r="PMB9" s="0"/>
      <c r="PMC9" s="0"/>
      <c r="PMD9" s="0"/>
      <c r="PME9" s="0"/>
      <c r="PMF9" s="0"/>
      <c r="PMG9" s="0"/>
      <c r="PMH9" s="0"/>
      <c r="PMI9" s="0"/>
      <c r="PMJ9" s="0"/>
      <c r="PMK9" s="0"/>
      <c r="PML9" s="0"/>
      <c r="PMM9" s="0"/>
      <c r="PMN9" s="0"/>
      <c r="PMO9" s="0"/>
      <c r="PMP9" s="0"/>
      <c r="PMQ9" s="0"/>
      <c r="PMR9" s="0"/>
      <c r="PMS9" s="0"/>
      <c r="PMT9" s="0"/>
      <c r="PMU9" s="0"/>
      <c r="PMV9" s="0"/>
      <c r="PMW9" s="0"/>
      <c r="PMX9" s="0"/>
      <c r="PMY9" s="0"/>
      <c r="PMZ9" s="0"/>
      <c r="PNA9" s="0"/>
      <c r="PNB9" s="0"/>
      <c r="PNC9" s="0"/>
      <c r="PND9" s="0"/>
      <c r="PNE9" s="0"/>
      <c r="PNF9" s="0"/>
      <c r="PNG9" s="0"/>
      <c r="PNH9" s="0"/>
      <c r="PNI9" s="0"/>
      <c r="PNJ9" s="0"/>
      <c r="PNK9" s="0"/>
      <c r="PNL9" s="0"/>
      <c r="PNM9" s="0"/>
      <c r="PNN9" s="0"/>
      <c r="PNO9" s="0"/>
      <c r="PNP9" s="0"/>
      <c r="PNQ9" s="0"/>
      <c r="PNR9" s="0"/>
      <c r="PNS9" s="0"/>
      <c r="PNT9" s="0"/>
      <c r="PNU9" s="0"/>
      <c r="PNV9" s="0"/>
      <c r="PNW9" s="0"/>
      <c r="PNX9" s="0"/>
      <c r="PNY9" s="0"/>
      <c r="PNZ9" s="0"/>
      <c r="POA9" s="0"/>
      <c r="POB9" s="0"/>
      <c r="POC9" s="0"/>
      <c r="POD9" s="0"/>
      <c r="POE9" s="0"/>
      <c r="POF9" s="0"/>
      <c r="POG9" s="0"/>
      <c r="POH9" s="0"/>
      <c r="POI9" s="0"/>
      <c r="POJ9" s="0"/>
      <c r="POK9" s="0"/>
      <c r="POL9" s="0"/>
      <c r="POM9" s="0"/>
      <c r="PON9" s="0"/>
      <c r="POO9" s="0"/>
      <c r="POP9" s="0"/>
      <c r="POQ9" s="0"/>
      <c r="POR9" s="0"/>
      <c r="POS9" s="0"/>
      <c r="POT9" s="0"/>
      <c r="POU9" s="0"/>
      <c r="POV9" s="0"/>
      <c r="POW9" s="0"/>
      <c r="POX9" s="0"/>
      <c r="POY9" s="0"/>
      <c r="POZ9" s="0"/>
      <c r="PPA9" s="0"/>
      <c r="PPB9" s="0"/>
      <c r="PPC9" s="0"/>
      <c r="PPD9" s="0"/>
      <c r="PPE9" s="0"/>
      <c r="PPF9" s="0"/>
      <c r="PPG9" s="0"/>
      <c r="PPH9" s="0"/>
      <c r="PPI9" s="0"/>
      <c r="PPJ9" s="0"/>
      <c r="PPK9" s="0"/>
      <c r="PPL9" s="0"/>
      <c r="PPM9" s="0"/>
      <c r="PPN9" s="0"/>
      <c r="PPO9" s="0"/>
      <c r="PPP9" s="0"/>
      <c r="PPQ9" s="0"/>
      <c r="PPR9" s="0"/>
      <c r="PPS9" s="0"/>
      <c r="PPT9" s="0"/>
      <c r="PPU9" s="0"/>
      <c r="PPV9" s="0"/>
      <c r="PPW9" s="0"/>
      <c r="PPX9" s="0"/>
      <c r="PPY9" s="0"/>
      <c r="PPZ9" s="0"/>
      <c r="PQA9" s="0"/>
      <c r="PQB9" s="0"/>
      <c r="PQC9" s="0"/>
      <c r="PQD9" s="0"/>
      <c r="PQE9" s="0"/>
      <c r="PQF9" s="0"/>
      <c r="PQG9" s="0"/>
      <c r="PQH9" s="0"/>
      <c r="PQI9" s="0"/>
      <c r="PQJ9" s="0"/>
      <c r="PQK9" s="0"/>
      <c r="PQL9" s="0"/>
      <c r="PQM9" s="0"/>
      <c r="PQN9" s="0"/>
      <c r="PQO9" s="0"/>
      <c r="PQP9" s="0"/>
      <c r="PQQ9" s="0"/>
      <c r="PQR9" s="0"/>
      <c r="PQS9" s="0"/>
      <c r="PQT9" s="0"/>
      <c r="PQU9" s="0"/>
      <c r="PQV9" s="0"/>
      <c r="PQW9" s="0"/>
      <c r="PQX9" s="0"/>
      <c r="PQY9" s="0"/>
      <c r="PQZ9" s="0"/>
      <c r="PRA9" s="0"/>
      <c r="PRB9" s="0"/>
      <c r="PRC9" s="0"/>
      <c r="PRD9" s="0"/>
      <c r="PRE9" s="0"/>
      <c r="PRF9" s="0"/>
      <c r="PRG9" s="0"/>
      <c r="PRH9" s="0"/>
      <c r="PRI9" s="0"/>
      <c r="PRJ9" s="0"/>
      <c r="PRK9" s="0"/>
      <c r="PRL9" s="0"/>
      <c r="PRM9" s="0"/>
      <c r="PRN9" s="0"/>
      <c r="PRO9" s="0"/>
      <c r="PRP9" s="0"/>
      <c r="PRQ9" s="0"/>
      <c r="PRR9" s="0"/>
      <c r="PRS9" s="0"/>
      <c r="PRT9" s="0"/>
      <c r="PRU9" s="0"/>
      <c r="PRV9" s="0"/>
      <c r="PRW9" s="0"/>
      <c r="PRX9" s="0"/>
      <c r="PRY9" s="0"/>
      <c r="PRZ9" s="0"/>
      <c r="PSA9" s="0"/>
      <c r="PSB9" s="0"/>
      <c r="PSC9" s="0"/>
      <c r="PSD9" s="0"/>
      <c r="PSE9" s="0"/>
      <c r="PSF9" s="0"/>
      <c r="PSG9" s="0"/>
      <c r="PSH9" s="0"/>
      <c r="PSI9" s="0"/>
      <c r="PSJ9" s="0"/>
      <c r="PSK9" s="0"/>
      <c r="PSL9" s="0"/>
      <c r="PSM9" s="0"/>
      <c r="PSN9" s="0"/>
      <c r="PSO9" s="0"/>
      <c r="PSP9" s="0"/>
      <c r="PSQ9" s="0"/>
      <c r="PSR9" s="0"/>
      <c r="PSS9" s="0"/>
      <c r="PST9" s="0"/>
      <c r="PSU9" s="0"/>
      <c r="PSV9" s="0"/>
      <c r="PSW9" s="0"/>
      <c r="PSX9" s="0"/>
      <c r="PSY9" s="0"/>
      <c r="PSZ9" s="0"/>
      <c r="PTA9" s="0"/>
      <c r="PTB9" s="0"/>
      <c r="PTC9" s="0"/>
      <c r="PTD9" s="0"/>
      <c r="PTE9" s="0"/>
      <c r="PTF9" s="0"/>
      <c r="PTG9" s="0"/>
      <c r="PTH9" s="0"/>
      <c r="PTI9" s="0"/>
      <c r="PTJ9" s="0"/>
      <c r="PTK9" s="0"/>
      <c r="PTL9" s="0"/>
      <c r="PTM9" s="0"/>
      <c r="PTN9" s="0"/>
      <c r="PTO9" s="0"/>
      <c r="PTP9" s="0"/>
      <c r="PTQ9" s="0"/>
      <c r="PTR9" s="0"/>
      <c r="PTS9" s="0"/>
      <c r="PTT9" s="0"/>
      <c r="PTU9" s="0"/>
      <c r="PTV9" s="0"/>
      <c r="PTW9" s="0"/>
      <c r="PTX9" s="0"/>
      <c r="PTY9" s="0"/>
      <c r="PTZ9" s="0"/>
      <c r="PUA9" s="0"/>
      <c r="PUB9" s="0"/>
      <c r="PUC9" s="0"/>
      <c r="PUD9" s="0"/>
      <c r="PUE9" s="0"/>
      <c r="PUF9" s="0"/>
      <c r="PUG9" s="0"/>
      <c r="PUH9" s="0"/>
      <c r="PUI9" s="0"/>
      <c r="PUJ9" s="0"/>
      <c r="PUK9" s="0"/>
      <c r="PUL9" s="0"/>
      <c r="PUM9" s="0"/>
      <c r="PUN9" s="0"/>
      <c r="PUO9" s="0"/>
      <c r="PUP9" s="0"/>
      <c r="PUQ9" s="0"/>
      <c r="PUR9" s="0"/>
      <c r="PUS9" s="0"/>
      <c r="PUT9" s="0"/>
      <c r="PUU9" s="0"/>
      <c r="PUV9" s="0"/>
      <c r="PUW9" s="0"/>
      <c r="PUX9" s="0"/>
      <c r="PUY9" s="0"/>
      <c r="PUZ9" s="0"/>
      <c r="PVA9" s="0"/>
      <c r="PVB9" s="0"/>
      <c r="PVC9" s="0"/>
      <c r="PVD9" s="0"/>
      <c r="PVE9" s="0"/>
      <c r="PVF9" s="0"/>
      <c r="PVG9" s="0"/>
      <c r="PVH9" s="0"/>
      <c r="PVI9" s="0"/>
      <c r="PVJ9" s="0"/>
      <c r="PVK9" s="0"/>
      <c r="PVL9" s="0"/>
      <c r="PVM9" s="0"/>
      <c r="PVN9" s="0"/>
      <c r="PVO9" s="0"/>
      <c r="PVP9" s="0"/>
      <c r="PVQ9" s="0"/>
      <c r="PVR9" s="0"/>
      <c r="PVS9" s="0"/>
      <c r="PVT9" s="0"/>
      <c r="PVU9" s="0"/>
      <c r="PVV9" s="0"/>
      <c r="PVW9" s="0"/>
      <c r="PVX9" s="0"/>
      <c r="PVY9" s="0"/>
      <c r="PVZ9" s="0"/>
      <c r="PWA9" s="0"/>
      <c r="PWB9" s="0"/>
      <c r="PWC9" s="0"/>
      <c r="PWD9" s="0"/>
      <c r="PWE9" s="0"/>
      <c r="PWF9" s="0"/>
      <c r="PWG9" s="0"/>
      <c r="PWH9" s="0"/>
      <c r="PWI9" s="0"/>
      <c r="PWJ9" s="0"/>
      <c r="PWK9" s="0"/>
      <c r="PWL9" s="0"/>
      <c r="PWM9" s="0"/>
      <c r="PWN9" s="0"/>
      <c r="PWO9" s="0"/>
      <c r="PWP9" s="0"/>
      <c r="PWQ9" s="0"/>
      <c r="PWR9" s="0"/>
      <c r="PWS9" s="0"/>
      <c r="PWT9" s="0"/>
      <c r="PWU9" s="0"/>
      <c r="PWV9" s="0"/>
      <c r="PWW9" s="0"/>
      <c r="PWX9" s="0"/>
      <c r="PWY9" s="0"/>
      <c r="PWZ9" s="0"/>
      <c r="PXA9" s="0"/>
      <c r="PXB9" s="0"/>
      <c r="PXC9" s="0"/>
      <c r="PXD9" s="0"/>
      <c r="PXE9" s="0"/>
      <c r="PXF9" s="0"/>
      <c r="PXG9" s="0"/>
      <c r="PXH9" s="0"/>
      <c r="PXI9" s="0"/>
      <c r="PXJ9" s="0"/>
      <c r="PXK9" s="0"/>
      <c r="PXL9" s="0"/>
      <c r="PXM9" s="0"/>
      <c r="PXN9" s="0"/>
      <c r="PXO9" s="0"/>
      <c r="PXP9" s="0"/>
      <c r="PXQ9" s="0"/>
      <c r="PXR9" s="0"/>
      <c r="PXS9" s="0"/>
      <c r="PXT9" s="0"/>
      <c r="PXU9" s="0"/>
      <c r="PXV9" s="0"/>
      <c r="PXW9" s="0"/>
      <c r="PXX9" s="0"/>
      <c r="PXY9" s="0"/>
      <c r="PXZ9" s="0"/>
      <c r="PYA9" s="0"/>
      <c r="PYB9" s="0"/>
      <c r="PYC9" s="0"/>
      <c r="PYD9" s="0"/>
      <c r="PYE9" s="0"/>
      <c r="PYF9" s="0"/>
      <c r="PYG9" s="0"/>
      <c r="PYH9" s="0"/>
      <c r="PYI9" s="0"/>
      <c r="PYJ9" s="0"/>
      <c r="PYK9" s="0"/>
      <c r="PYL9" s="0"/>
      <c r="PYM9" s="0"/>
      <c r="PYN9" s="0"/>
      <c r="PYO9" s="0"/>
      <c r="PYP9" s="0"/>
      <c r="PYQ9" s="0"/>
      <c r="PYR9" s="0"/>
      <c r="PYS9" s="0"/>
      <c r="PYT9" s="0"/>
      <c r="PYU9" s="0"/>
      <c r="PYV9" s="0"/>
      <c r="PYW9" s="0"/>
      <c r="PYX9" s="0"/>
      <c r="PYY9" s="0"/>
      <c r="PYZ9" s="0"/>
      <c r="PZA9" s="0"/>
      <c r="PZB9" s="0"/>
      <c r="PZC9" s="0"/>
      <c r="PZD9" s="0"/>
      <c r="PZE9" s="0"/>
      <c r="PZF9" s="0"/>
      <c r="PZG9" s="0"/>
      <c r="PZH9" s="0"/>
      <c r="PZI9" s="0"/>
      <c r="PZJ9" s="0"/>
      <c r="PZK9" s="0"/>
      <c r="PZL9" s="0"/>
      <c r="PZM9" s="0"/>
      <c r="PZN9" s="0"/>
      <c r="PZO9" s="0"/>
      <c r="PZP9" s="0"/>
      <c r="PZQ9" s="0"/>
      <c r="PZR9" s="0"/>
      <c r="PZS9" s="0"/>
      <c r="PZT9" s="0"/>
      <c r="PZU9" s="0"/>
      <c r="PZV9" s="0"/>
      <c r="PZW9" s="0"/>
      <c r="PZX9" s="0"/>
      <c r="PZY9" s="0"/>
      <c r="PZZ9" s="0"/>
      <c r="QAA9" s="0"/>
      <c r="QAB9" s="0"/>
      <c r="QAC9" s="0"/>
      <c r="QAD9" s="0"/>
      <c r="QAE9" s="0"/>
      <c r="QAF9" s="0"/>
      <c r="QAG9" s="0"/>
      <c r="QAH9" s="0"/>
      <c r="QAI9" s="0"/>
      <c r="QAJ9" s="0"/>
      <c r="QAK9" s="0"/>
      <c r="QAL9" s="0"/>
      <c r="QAM9" s="0"/>
      <c r="QAN9" s="0"/>
      <c r="QAO9" s="0"/>
      <c r="QAP9" s="0"/>
      <c r="QAQ9" s="0"/>
      <c r="QAR9" s="0"/>
      <c r="QAS9" s="0"/>
      <c r="QAT9" s="0"/>
      <c r="QAU9" s="0"/>
      <c r="QAV9" s="0"/>
      <c r="QAW9" s="0"/>
      <c r="QAX9" s="0"/>
      <c r="QAY9" s="0"/>
      <c r="QAZ9" s="0"/>
      <c r="QBA9" s="0"/>
      <c r="QBB9" s="0"/>
      <c r="QBC9" s="0"/>
      <c r="QBD9" s="0"/>
      <c r="QBE9" s="0"/>
      <c r="QBF9" s="0"/>
      <c r="QBG9" s="0"/>
      <c r="QBH9" s="0"/>
      <c r="QBI9" s="0"/>
      <c r="QBJ9" s="0"/>
      <c r="QBK9" s="0"/>
      <c r="QBL9" s="0"/>
      <c r="QBM9" s="0"/>
      <c r="QBN9" s="0"/>
      <c r="QBO9" s="0"/>
      <c r="QBP9" s="0"/>
      <c r="QBQ9" s="0"/>
      <c r="QBR9" s="0"/>
      <c r="QBS9" s="0"/>
      <c r="QBT9" s="0"/>
      <c r="QBU9" s="0"/>
      <c r="QBV9" s="0"/>
      <c r="QBW9" s="0"/>
      <c r="QBX9" s="0"/>
      <c r="QBY9" s="0"/>
      <c r="QBZ9" s="0"/>
      <c r="QCA9" s="0"/>
      <c r="QCB9" s="0"/>
      <c r="QCC9" s="0"/>
      <c r="QCD9" s="0"/>
      <c r="QCE9" s="0"/>
      <c r="QCF9" s="0"/>
      <c r="QCG9" s="0"/>
      <c r="QCH9" s="0"/>
      <c r="QCI9" s="0"/>
      <c r="QCJ9" s="0"/>
      <c r="QCK9" s="0"/>
      <c r="QCL9" s="0"/>
      <c r="QCM9" s="0"/>
      <c r="QCN9" s="0"/>
      <c r="QCO9" s="0"/>
      <c r="QCP9" s="0"/>
      <c r="QCQ9" s="0"/>
      <c r="QCR9" s="0"/>
      <c r="QCS9" s="0"/>
      <c r="QCT9" s="0"/>
      <c r="QCU9" s="0"/>
      <c r="QCV9" s="0"/>
      <c r="QCW9" s="0"/>
      <c r="QCX9" s="0"/>
      <c r="QCY9" s="0"/>
      <c r="QCZ9" s="0"/>
      <c r="QDA9" s="0"/>
      <c r="QDB9" s="0"/>
      <c r="QDC9" s="0"/>
      <c r="QDD9" s="0"/>
      <c r="QDE9" s="0"/>
      <c r="QDF9" s="0"/>
      <c r="QDG9" s="0"/>
      <c r="QDH9" s="0"/>
      <c r="QDI9" s="0"/>
      <c r="QDJ9" s="0"/>
      <c r="QDK9" s="0"/>
      <c r="QDL9" s="0"/>
      <c r="QDM9" s="0"/>
      <c r="QDN9" s="0"/>
      <c r="QDO9" s="0"/>
      <c r="QDP9" s="0"/>
      <c r="QDQ9" s="0"/>
      <c r="QDR9" s="0"/>
      <c r="QDS9" s="0"/>
      <c r="QDT9" s="0"/>
      <c r="QDU9" s="0"/>
      <c r="QDV9" s="0"/>
      <c r="QDW9" s="0"/>
      <c r="QDX9" s="0"/>
      <c r="QDY9" s="0"/>
      <c r="QDZ9" s="0"/>
      <c r="QEA9" s="0"/>
      <c r="QEB9" s="0"/>
      <c r="QEC9" s="0"/>
      <c r="QED9" s="0"/>
      <c r="QEE9" s="0"/>
      <c r="QEF9" s="0"/>
      <c r="QEG9" s="0"/>
      <c r="QEH9" s="0"/>
      <c r="QEI9" s="0"/>
      <c r="QEJ9" s="0"/>
      <c r="QEK9" s="0"/>
      <c r="QEL9" s="0"/>
      <c r="QEM9" s="0"/>
      <c r="QEN9" s="0"/>
      <c r="QEO9" s="0"/>
      <c r="QEP9" s="0"/>
      <c r="QEQ9" s="0"/>
      <c r="QER9" s="0"/>
      <c r="QES9" s="0"/>
      <c r="QET9" s="0"/>
      <c r="QEU9" s="0"/>
      <c r="QEV9" s="0"/>
      <c r="QEW9" s="0"/>
      <c r="QEX9" s="0"/>
      <c r="QEY9" s="0"/>
      <c r="QEZ9" s="0"/>
      <c r="QFA9" s="0"/>
      <c r="QFB9" s="0"/>
      <c r="QFC9" s="0"/>
      <c r="QFD9" s="0"/>
      <c r="QFE9" s="0"/>
      <c r="QFF9" s="0"/>
      <c r="QFG9" s="0"/>
      <c r="QFH9" s="0"/>
      <c r="QFI9" s="0"/>
      <c r="QFJ9" s="0"/>
      <c r="QFK9" s="0"/>
      <c r="QFL9" s="0"/>
      <c r="QFM9" s="0"/>
      <c r="QFN9" s="0"/>
      <c r="QFO9" s="0"/>
      <c r="QFP9" s="0"/>
      <c r="QFQ9" s="0"/>
      <c r="QFR9" s="0"/>
      <c r="QFS9" s="0"/>
      <c r="QFT9" s="0"/>
      <c r="QFU9" s="0"/>
      <c r="QFV9" s="0"/>
      <c r="QFW9" s="0"/>
      <c r="QFX9" s="0"/>
      <c r="QFY9" s="0"/>
      <c r="QFZ9" s="0"/>
      <c r="QGA9" s="0"/>
      <c r="QGB9" s="0"/>
      <c r="QGC9" s="0"/>
      <c r="QGD9" s="0"/>
      <c r="QGE9" s="0"/>
      <c r="QGF9" s="0"/>
      <c r="QGG9" s="0"/>
      <c r="QGH9" s="0"/>
      <c r="QGI9" s="0"/>
      <c r="QGJ9" s="0"/>
      <c r="QGK9" s="0"/>
      <c r="QGL9" s="0"/>
      <c r="QGM9" s="0"/>
      <c r="QGN9" s="0"/>
      <c r="QGO9" s="0"/>
      <c r="QGP9" s="0"/>
      <c r="QGQ9" s="0"/>
      <c r="QGR9" s="0"/>
      <c r="QGS9" s="0"/>
      <c r="QGT9" s="0"/>
      <c r="QGU9" s="0"/>
      <c r="QGV9" s="0"/>
      <c r="QGW9" s="0"/>
      <c r="QGX9" s="0"/>
      <c r="QGY9" s="0"/>
      <c r="QGZ9" s="0"/>
      <c r="QHA9" s="0"/>
      <c r="QHB9" s="0"/>
      <c r="QHC9" s="0"/>
      <c r="QHD9" s="0"/>
      <c r="QHE9" s="0"/>
      <c r="QHF9" s="0"/>
      <c r="QHG9" s="0"/>
      <c r="QHH9" s="0"/>
      <c r="QHI9" s="0"/>
      <c r="QHJ9" s="0"/>
      <c r="QHK9" s="0"/>
      <c r="QHL9" s="0"/>
      <c r="QHM9" s="0"/>
      <c r="QHN9" s="0"/>
      <c r="QHO9" s="0"/>
      <c r="QHP9" s="0"/>
      <c r="QHQ9" s="0"/>
      <c r="QHR9" s="0"/>
      <c r="QHS9" s="0"/>
      <c r="QHT9" s="0"/>
      <c r="QHU9" s="0"/>
      <c r="QHV9" s="0"/>
      <c r="QHW9" s="0"/>
      <c r="QHX9" s="0"/>
      <c r="QHY9" s="0"/>
      <c r="QHZ9" s="0"/>
      <c r="QIA9" s="0"/>
      <c r="QIB9" s="0"/>
      <c r="QIC9" s="0"/>
      <c r="QID9" s="0"/>
      <c r="QIE9" s="0"/>
      <c r="QIF9" s="0"/>
      <c r="QIG9" s="0"/>
      <c r="QIH9" s="0"/>
      <c r="QII9" s="0"/>
      <c r="QIJ9" s="0"/>
      <c r="QIK9" s="0"/>
      <c r="QIL9" s="0"/>
      <c r="QIM9" s="0"/>
      <c r="QIN9" s="0"/>
      <c r="QIO9" s="0"/>
      <c r="QIP9" s="0"/>
      <c r="QIQ9" s="0"/>
      <c r="QIR9" s="0"/>
      <c r="QIS9" s="0"/>
      <c r="QIT9" s="0"/>
      <c r="QIU9" s="0"/>
      <c r="QIV9" s="0"/>
      <c r="QIW9" s="0"/>
      <c r="QIX9" s="0"/>
      <c r="QIY9" s="0"/>
      <c r="QIZ9" s="0"/>
      <c r="QJA9" s="0"/>
      <c r="QJB9" s="0"/>
      <c r="QJC9" s="0"/>
      <c r="QJD9" s="0"/>
      <c r="QJE9" s="0"/>
      <c r="QJF9" s="0"/>
      <c r="QJG9" s="0"/>
      <c r="QJH9" s="0"/>
      <c r="QJI9" s="0"/>
      <c r="QJJ9" s="0"/>
      <c r="QJK9" s="0"/>
      <c r="QJL9" s="0"/>
      <c r="QJM9" s="0"/>
      <c r="QJN9" s="0"/>
      <c r="QJO9" s="0"/>
      <c r="QJP9" s="0"/>
      <c r="QJQ9" s="0"/>
      <c r="QJR9" s="0"/>
      <c r="QJS9" s="0"/>
      <c r="QJT9" s="0"/>
      <c r="QJU9" s="0"/>
      <c r="QJV9" s="0"/>
      <c r="QJW9" s="0"/>
      <c r="QJX9" s="0"/>
      <c r="QJY9" s="0"/>
      <c r="QJZ9" s="0"/>
      <c r="QKA9" s="0"/>
      <c r="QKB9" s="0"/>
      <c r="QKC9" s="0"/>
      <c r="QKD9" s="0"/>
      <c r="QKE9" s="0"/>
      <c r="QKF9" s="0"/>
      <c r="QKG9" s="0"/>
      <c r="QKH9" s="0"/>
      <c r="QKI9" s="0"/>
      <c r="QKJ9" s="0"/>
      <c r="QKK9" s="0"/>
      <c r="QKL9" s="0"/>
      <c r="QKM9" s="0"/>
      <c r="QKN9" s="0"/>
      <c r="QKO9" s="0"/>
      <c r="QKP9" s="0"/>
      <c r="QKQ9" s="0"/>
      <c r="QKR9" s="0"/>
      <c r="QKS9" s="0"/>
      <c r="QKT9" s="0"/>
      <c r="QKU9" s="0"/>
      <c r="QKV9" s="0"/>
      <c r="QKW9" s="0"/>
      <c r="QKX9" s="0"/>
      <c r="QKY9" s="0"/>
      <c r="QKZ9" s="0"/>
      <c r="QLA9" s="0"/>
      <c r="QLB9" s="0"/>
      <c r="QLC9" s="0"/>
      <c r="QLD9" s="0"/>
      <c r="QLE9" s="0"/>
      <c r="QLF9" s="0"/>
      <c r="QLG9" s="0"/>
      <c r="QLH9" s="0"/>
      <c r="QLI9" s="0"/>
      <c r="QLJ9" s="0"/>
      <c r="QLK9" s="0"/>
      <c r="QLL9" s="0"/>
      <c r="QLM9" s="0"/>
      <c r="QLN9" s="0"/>
      <c r="QLO9" s="0"/>
      <c r="QLP9" s="0"/>
      <c r="QLQ9" s="0"/>
      <c r="QLR9" s="0"/>
      <c r="QLS9" s="0"/>
      <c r="QLT9" s="0"/>
      <c r="QLU9" s="0"/>
      <c r="QLV9" s="0"/>
      <c r="QLW9" s="0"/>
      <c r="QLX9" s="0"/>
      <c r="QLY9" s="0"/>
      <c r="QLZ9" s="0"/>
      <c r="QMA9" s="0"/>
      <c r="QMB9" s="0"/>
      <c r="QMC9" s="0"/>
      <c r="QMD9" s="0"/>
      <c r="QME9" s="0"/>
      <c r="QMF9" s="0"/>
      <c r="QMG9" s="0"/>
      <c r="QMH9" s="0"/>
      <c r="QMI9" s="0"/>
      <c r="QMJ9" s="0"/>
      <c r="QMK9" s="0"/>
      <c r="QML9" s="0"/>
      <c r="QMM9" s="0"/>
      <c r="QMN9" s="0"/>
      <c r="QMO9" s="0"/>
      <c r="QMP9" s="0"/>
      <c r="QMQ9" s="0"/>
      <c r="QMR9" s="0"/>
      <c r="QMS9" s="0"/>
      <c r="QMT9" s="0"/>
      <c r="QMU9" s="0"/>
      <c r="QMV9" s="0"/>
      <c r="QMW9" s="0"/>
      <c r="QMX9" s="0"/>
      <c r="QMY9" s="0"/>
      <c r="QMZ9" s="0"/>
      <c r="QNA9" s="0"/>
      <c r="QNB9" s="0"/>
      <c r="QNC9" s="0"/>
      <c r="QND9" s="0"/>
      <c r="QNE9" s="0"/>
      <c r="QNF9" s="0"/>
      <c r="QNG9" s="0"/>
      <c r="QNH9" s="0"/>
      <c r="QNI9" s="0"/>
      <c r="QNJ9" s="0"/>
      <c r="QNK9" s="0"/>
      <c r="QNL9" s="0"/>
      <c r="QNM9" s="0"/>
      <c r="QNN9" s="0"/>
      <c r="QNO9" s="0"/>
      <c r="QNP9" s="0"/>
      <c r="QNQ9" s="0"/>
      <c r="QNR9" s="0"/>
      <c r="QNS9" s="0"/>
      <c r="QNT9" s="0"/>
      <c r="QNU9" s="0"/>
      <c r="QNV9" s="0"/>
      <c r="QNW9" s="0"/>
      <c r="QNX9" s="0"/>
      <c r="QNY9" s="0"/>
      <c r="QNZ9" s="0"/>
      <c r="QOA9" s="0"/>
      <c r="QOB9" s="0"/>
      <c r="QOC9" s="0"/>
      <c r="QOD9" s="0"/>
      <c r="QOE9" s="0"/>
      <c r="QOF9" s="0"/>
      <c r="QOG9" s="0"/>
      <c r="QOH9" s="0"/>
      <c r="QOI9" s="0"/>
      <c r="QOJ9" s="0"/>
      <c r="QOK9" s="0"/>
      <c r="QOL9" s="0"/>
      <c r="QOM9" s="0"/>
      <c r="QON9" s="0"/>
      <c r="QOO9" s="0"/>
      <c r="QOP9" s="0"/>
      <c r="QOQ9" s="0"/>
      <c r="QOR9" s="0"/>
      <c r="QOS9" s="0"/>
      <c r="QOT9" s="0"/>
      <c r="QOU9" s="0"/>
      <c r="QOV9" s="0"/>
      <c r="QOW9" s="0"/>
      <c r="QOX9" s="0"/>
      <c r="QOY9" s="0"/>
      <c r="QOZ9" s="0"/>
      <c r="QPA9" s="0"/>
      <c r="QPB9" s="0"/>
      <c r="QPC9" s="0"/>
      <c r="QPD9" s="0"/>
      <c r="QPE9" s="0"/>
      <c r="QPF9" s="0"/>
      <c r="QPG9" s="0"/>
      <c r="QPH9" s="0"/>
      <c r="QPI9" s="0"/>
      <c r="QPJ9" s="0"/>
      <c r="QPK9" s="0"/>
      <c r="QPL9" s="0"/>
      <c r="QPM9" s="0"/>
      <c r="QPN9" s="0"/>
      <c r="QPO9" s="0"/>
      <c r="QPP9" s="0"/>
      <c r="QPQ9" s="0"/>
      <c r="QPR9" s="0"/>
      <c r="QPS9" s="0"/>
      <c r="QPT9" s="0"/>
      <c r="QPU9" s="0"/>
      <c r="QPV9" s="0"/>
      <c r="QPW9" s="0"/>
      <c r="QPX9" s="0"/>
      <c r="QPY9" s="0"/>
      <c r="QPZ9" s="0"/>
      <c r="QQA9" s="0"/>
      <c r="QQB9" s="0"/>
      <c r="QQC9" s="0"/>
      <c r="QQD9" s="0"/>
      <c r="QQE9" s="0"/>
      <c r="QQF9" s="0"/>
      <c r="QQG9" s="0"/>
      <c r="QQH9" s="0"/>
      <c r="QQI9" s="0"/>
      <c r="QQJ9" s="0"/>
      <c r="QQK9" s="0"/>
      <c r="QQL9" s="0"/>
      <c r="QQM9" s="0"/>
      <c r="QQN9" s="0"/>
      <c r="QQO9" s="0"/>
      <c r="QQP9" s="0"/>
      <c r="QQQ9" s="0"/>
      <c r="QQR9" s="0"/>
      <c r="QQS9" s="0"/>
      <c r="QQT9" s="0"/>
      <c r="QQU9" s="0"/>
      <c r="QQV9" s="0"/>
      <c r="QQW9" s="0"/>
      <c r="QQX9" s="0"/>
      <c r="QQY9" s="0"/>
      <c r="QQZ9" s="0"/>
      <c r="QRA9" s="0"/>
      <c r="QRB9" s="0"/>
      <c r="QRC9" s="0"/>
      <c r="QRD9" s="0"/>
      <c r="QRE9" s="0"/>
      <c r="QRF9" s="0"/>
      <c r="QRG9" s="0"/>
      <c r="QRH9" s="0"/>
      <c r="QRI9" s="0"/>
      <c r="QRJ9" s="0"/>
      <c r="QRK9" s="0"/>
      <c r="QRL9" s="0"/>
      <c r="QRM9" s="0"/>
      <c r="QRN9" s="0"/>
      <c r="QRO9" s="0"/>
      <c r="QRP9" s="0"/>
      <c r="QRQ9" s="0"/>
      <c r="QRR9" s="0"/>
      <c r="QRS9" s="0"/>
      <c r="QRT9" s="0"/>
      <c r="QRU9" s="0"/>
      <c r="QRV9" s="0"/>
      <c r="QRW9" s="0"/>
      <c r="QRX9" s="0"/>
      <c r="QRY9" s="0"/>
      <c r="QRZ9" s="0"/>
      <c r="QSA9" s="0"/>
      <c r="QSB9" s="0"/>
      <c r="QSC9" s="0"/>
      <c r="QSD9" s="0"/>
      <c r="QSE9" s="0"/>
      <c r="QSF9" s="0"/>
      <c r="QSG9" s="0"/>
      <c r="QSH9" s="0"/>
      <c r="QSI9" s="0"/>
      <c r="QSJ9" s="0"/>
      <c r="QSK9" s="0"/>
      <c r="QSL9" s="0"/>
      <c r="QSM9" s="0"/>
      <c r="QSN9" s="0"/>
      <c r="QSO9" s="0"/>
      <c r="QSP9" s="0"/>
      <c r="QSQ9" s="0"/>
      <c r="QSR9" s="0"/>
      <c r="QSS9" s="0"/>
      <c r="QST9" s="0"/>
      <c r="QSU9" s="0"/>
      <c r="QSV9" s="0"/>
      <c r="QSW9" s="0"/>
      <c r="QSX9" s="0"/>
      <c r="QSY9" s="0"/>
      <c r="QSZ9" s="0"/>
      <c r="QTA9" s="0"/>
      <c r="QTB9" s="0"/>
      <c r="QTC9" s="0"/>
      <c r="QTD9" s="0"/>
      <c r="QTE9" s="0"/>
      <c r="QTF9" s="0"/>
      <c r="QTG9" s="0"/>
      <c r="QTH9" s="0"/>
      <c r="QTI9" s="0"/>
      <c r="QTJ9" s="0"/>
      <c r="QTK9" s="0"/>
      <c r="QTL9" s="0"/>
      <c r="QTM9" s="0"/>
      <c r="QTN9" s="0"/>
      <c r="QTO9" s="0"/>
      <c r="QTP9" s="0"/>
      <c r="QTQ9" s="0"/>
      <c r="QTR9" s="0"/>
      <c r="QTS9" s="0"/>
      <c r="QTT9" s="0"/>
      <c r="QTU9" s="0"/>
      <c r="QTV9" s="0"/>
      <c r="QTW9" s="0"/>
      <c r="QTX9" s="0"/>
      <c r="QTY9" s="0"/>
      <c r="QTZ9" s="0"/>
      <c r="QUA9" s="0"/>
      <c r="QUB9" s="0"/>
      <c r="QUC9" s="0"/>
      <c r="QUD9" s="0"/>
      <c r="QUE9" s="0"/>
      <c r="QUF9" s="0"/>
      <c r="QUG9" s="0"/>
      <c r="QUH9" s="0"/>
      <c r="QUI9" s="0"/>
      <c r="QUJ9" s="0"/>
      <c r="QUK9" s="0"/>
      <c r="QUL9" s="0"/>
      <c r="QUM9" s="0"/>
      <c r="QUN9" s="0"/>
      <c r="QUO9" s="0"/>
      <c r="QUP9" s="0"/>
      <c r="QUQ9" s="0"/>
      <c r="QUR9" s="0"/>
      <c r="QUS9" s="0"/>
      <c r="QUT9" s="0"/>
      <c r="QUU9" s="0"/>
      <c r="QUV9" s="0"/>
      <c r="QUW9" s="0"/>
      <c r="QUX9" s="0"/>
      <c r="QUY9" s="0"/>
      <c r="QUZ9" s="0"/>
      <c r="QVA9" s="0"/>
      <c r="QVB9" s="0"/>
      <c r="QVC9" s="0"/>
      <c r="QVD9" s="0"/>
      <c r="QVE9" s="0"/>
      <c r="QVF9" s="0"/>
      <c r="QVG9" s="0"/>
      <c r="QVH9" s="0"/>
      <c r="QVI9" s="0"/>
      <c r="QVJ9" s="0"/>
      <c r="QVK9" s="0"/>
      <c r="QVL9" s="0"/>
      <c r="QVM9" s="0"/>
      <c r="QVN9" s="0"/>
      <c r="QVO9" s="0"/>
      <c r="QVP9" s="0"/>
      <c r="QVQ9" s="0"/>
      <c r="QVR9" s="0"/>
      <c r="QVS9" s="0"/>
      <c r="QVT9" s="0"/>
      <c r="QVU9" s="0"/>
      <c r="QVV9" s="0"/>
      <c r="QVW9" s="0"/>
      <c r="QVX9" s="0"/>
      <c r="QVY9" s="0"/>
      <c r="QVZ9" s="0"/>
      <c r="QWA9" s="0"/>
      <c r="QWB9" s="0"/>
      <c r="QWC9" s="0"/>
      <c r="QWD9" s="0"/>
      <c r="QWE9" s="0"/>
      <c r="QWF9" s="0"/>
      <c r="QWG9" s="0"/>
      <c r="QWH9" s="0"/>
      <c r="QWI9" s="0"/>
      <c r="QWJ9" s="0"/>
      <c r="QWK9" s="0"/>
      <c r="QWL9" s="0"/>
      <c r="QWM9" s="0"/>
      <c r="QWN9" s="0"/>
      <c r="QWO9" s="0"/>
      <c r="QWP9" s="0"/>
      <c r="QWQ9" s="0"/>
      <c r="QWR9" s="0"/>
      <c r="QWS9" s="0"/>
      <c r="QWT9" s="0"/>
      <c r="QWU9" s="0"/>
      <c r="QWV9" s="0"/>
      <c r="QWW9" s="0"/>
      <c r="QWX9" s="0"/>
      <c r="QWY9" s="0"/>
      <c r="QWZ9" s="0"/>
      <c r="QXA9" s="0"/>
      <c r="QXB9" s="0"/>
      <c r="QXC9" s="0"/>
      <c r="QXD9" s="0"/>
      <c r="QXE9" s="0"/>
      <c r="QXF9" s="0"/>
      <c r="QXG9" s="0"/>
      <c r="QXH9" s="0"/>
      <c r="QXI9" s="0"/>
      <c r="QXJ9" s="0"/>
      <c r="QXK9" s="0"/>
      <c r="QXL9" s="0"/>
      <c r="QXM9" s="0"/>
      <c r="QXN9" s="0"/>
      <c r="QXO9" s="0"/>
      <c r="QXP9" s="0"/>
      <c r="QXQ9" s="0"/>
      <c r="QXR9" s="0"/>
      <c r="QXS9" s="0"/>
      <c r="QXT9" s="0"/>
      <c r="QXU9" s="0"/>
      <c r="QXV9" s="0"/>
      <c r="QXW9" s="0"/>
      <c r="QXX9" s="0"/>
      <c r="QXY9" s="0"/>
      <c r="QXZ9" s="0"/>
      <c r="QYA9" s="0"/>
      <c r="QYB9" s="0"/>
      <c r="QYC9" s="0"/>
      <c r="QYD9" s="0"/>
      <c r="QYE9" s="0"/>
      <c r="QYF9" s="0"/>
      <c r="QYG9" s="0"/>
      <c r="QYH9" s="0"/>
      <c r="QYI9" s="0"/>
      <c r="QYJ9" s="0"/>
      <c r="QYK9" s="0"/>
      <c r="QYL9" s="0"/>
      <c r="QYM9" s="0"/>
      <c r="QYN9" s="0"/>
      <c r="QYO9" s="0"/>
      <c r="QYP9" s="0"/>
      <c r="QYQ9" s="0"/>
      <c r="QYR9" s="0"/>
      <c r="QYS9" s="0"/>
      <c r="QYT9" s="0"/>
      <c r="QYU9" s="0"/>
      <c r="QYV9" s="0"/>
      <c r="QYW9" s="0"/>
      <c r="QYX9" s="0"/>
      <c r="QYY9" s="0"/>
      <c r="QYZ9" s="0"/>
      <c r="QZA9" s="0"/>
      <c r="QZB9" s="0"/>
      <c r="QZC9" s="0"/>
      <c r="QZD9" s="0"/>
      <c r="QZE9" s="0"/>
      <c r="QZF9" s="0"/>
      <c r="QZG9" s="0"/>
      <c r="QZH9" s="0"/>
      <c r="QZI9" s="0"/>
      <c r="QZJ9" s="0"/>
      <c r="QZK9" s="0"/>
      <c r="QZL9" s="0"/>
      <c r="QZM9" s="0"/>
      <c r="QZN9" s="0"/>
      <c r="QZO9" s="0"/>
      <c r="QZP9" s="0"/>
      <c r="QZQ9" s="0"/>
      <c r="QZR9" s="0"/>
      <c r="QZS9" s="0"/>
      <c r="QZT9" s="0"/>
      <c r="QZU9" s="0"/>
      <c r="QZV9" s="0"/>
      <c r="QZW9" s="0"/>
      <c r="QZX9" s="0"/>
      <c r="QZY9" s="0"/>
      <c r="QZZ9" s="0"/>
      <c r="RAA9" s="0"/>
      <c r="RAB9" s="0"/>
      <c r="RAC9" s="0"/>
      <c r="RAD9" s="0"/>
      <c r="RAE9" s="0"/>
      <c r="RAF9" s="0"/>
      <c r="RAG9" s="0"/>
      <c r="RAH9" s="0"/>
      <c r="RAI9" s="0"/>
      <c r="RAJ9" s="0"/>
      <c r="RAK9" s="0"/>
      <c r="RAL9" s="0"/>
      <c r="RAM9" s="0"/>
      <c r="RAN9" s="0"/>
      <c r="RAO9" s="0"/>
      <c r="RAP9" s="0"/>
      <c r="RAQ9" s="0"/>
      <c r="RAR9" s="0"/>
      <c r="RAS9" s="0"/>
      <c r="RAT9" s="0"/>
      <c r="RAU9" s="0"/>
      <c r="RAV9" s="0"/>
      <c r="RAW9" s="0"/>
      <c r="RAX9" s="0"/>
      <c r="RAY9" s="0"/>
      <c r="RAZ9" s="0"/>
      <c r="RBA9" s="0"/>
      <c r="RBB9" s="0"/>
      <c r="RBC9" s="0"/>
      <c r="RBD9" s="0"/>
      <c r="RBE9" s="0"/>
      <c r="RBF9" s="0"/>
      <c r="RBG9" s="0"/>
      <c r="RBH9" s="0"/>
      <c r="RBI9" s="0"/>
      <c r="RBJ9" s="0"/>
      <c r="RBK9" s="0"/>
      <c r="RBL9" s="0"/>
      <c r="RBM9" s="0"/>
      <c r="RBN9" s="0"/>
      <c r="RBO9" s="0"/>
      <c r="RBP9" s="0"/>
      <c r="RBQ9" s="0"/>
      <c r="RBR9" s="0"/>
      <c r="RBS9" s="0"/>
      <c r="RBT9" s="0"/>
      <c r="RBU9" s="0"/>
      <c r="RBV9" s="0"/>
      <c r="RBW9" s="0"/>
      <c r="RBX9" s="0"/>
      <c r="RBY9" s="0"/>
      <c r="RBZ9" s="0"/>
      <c r="RCA9" s="0"/>
      <c r="RCB9" s="0"/>
      <c r="RCC9" s="0"/>
      <c r="RCD9" s="0"/>
      <c r="RCE9" s="0"/>
      <c r="RCF9" s="0"/>
      <c r="RCG9" s="0"/>
      <c r="RCH9" s="0"/>
      <c r="RCI9" s="0"/>
      <c r="RCJ9" s="0"/>
      <c r="RCK9" s="0"/>
      <c r="RCL9" s="0"/>
      <c r="RCM9" s="0"/>
      <c r="RCN9" s="0"/>
      <c r="RCO9" s="0"/>
      <c r="RCP9" s="0"/>
      <c r="RCQ9" s="0"/>
      <c r="RCR9" s="0"/>
      <c r="RCS9" s="0"/>
      <c r="RCT9" s="0"/>
      <c r="RCU9" s="0"/>
      <c r="RCV9" s="0"/>
      <c r="RCW9" s="0"/>
      <c r="RCX9" s="0"/>
      <c r="RCY9" s="0"/>
      <c r="RCZ9" s="0"/>
      <c r="RDA9" s="0"/>
      <c r="RDB9" s="0"/>
      <c r="RDC9" s="0"/>
      <c r="RDD9" s="0"/>
      <c r="RDE9" s="0"/>
      <c r="RDF9" s="0"/>
      <c r="RDG9" s="0"/>
      <c r="RDH9" s="0"/>
      <c r="RDI9" s="0"/>
      <c r="RDJ9" s="0"/>
      <c r="RDK9" s="0"/>
      <c r="RDL9" s="0"/>
      <c r="RDM9" s="0"/>
      <c r="RDN9" s="0"/>
      <c r="RDO9" s="0"/>
      <c r="RDP9" s="0"/>
      <c r="RDQ9" s="0"/>
      <c r="RDR9" s="0"/>
      <c r="RDS9" s="0"/>
      <c r="RDT9" s="0"/>
      <c r="RDU9" s="0"/>
      <c r="RDV9" s="0"/>
      <c r="RDW9" s="0"/>
      <c r="RDX9" s="0"/>
      <c r="RDY9" s="0"/>
      <c r="RDZ9" s="0"/>
      <c r="REA9" s="0"/>
      <c r="REB9" s="0"/>
      <c r="REC9" s="0"/>
      <c r="RED9" s="0"/>
      <c r="REE9" s="0"/>
      <c r="REF9" s="0"/>
      <c r="REG9" s="0"/>
      <c r="REH9" s="0"/>
      <c r="REI9" s="0"/>
      <c r="REJ9" s="0"/>
      <c r="REK9" s="0"/>
      <c r="REL9" s="0"/>
      <c r="REM9" s="0"/>
      <c r="REN9" s="0"/>
      <c r="REO9" s="0"/>
      <c r="REP9" s="0"/>
      <c r="REQ9" s="0"/>
      <c r="RER9" s="0"/>
      <c r="RES9" s="0"/>
      <c r="RET9" s="0"/>
      <c r="REU9" s="0"/>
      <c r="REV9" s="0"/>
      <c r="REW9" s="0"/>
      <c r="REX9" s="0"/>
      <c r="REY9" s="0"/>
      <c r="REZ9" s="0"/>
      <c r="RFA9" s="0"/>
      <c r="RFB9" s="0"/>
      <c r="RFC9" s="0"/>
      <c r="RFD9" s="0"/>
      <c r="RFE9" s="0"/>
      <c r="RFF9" s="0"/>
      <c r="RFG9" s="0"/>
      <c r="RFH9" s="0"/>
      <c r="RFI9" s="0"/>
      <c r="RFJ9" s="0"/>
      <c r="RFK9" s="0"/>
      <c r="RFL9" s="0"/>
      <c r="RFM9" s="0"/>
      <c r="RFN9" s="0"/>
      <c r="RFO9" s="0"/>
      <c r="RFP9" s="0"/>
      <c r="RFQ9" s="0"/>
      <c r="RFR9" s="0"/>
      <c r="RFS9" s="0"/>
      <c r="RFT9" s="0"/>
      <c r="RFU9" s="0"/>
      <c r="RFV9" s="0"/>
      <c r="RFW9" s="0"/>
      <c r="RFX9" s="0"/>
      <c r="RFY9" s="0"/>
      <c r="RFZ9" s="0"/>
      <c r="RGA9" s="0"/>
      <c r="RGB9" s="0"/>
      <c r="RGC9" s="0"/>
      <c r="RGD9" s="0"/>
      <c r="RGE9" s="0"/>
      <c r="RGF9" s="0"/>
      <c r="RGG9" s="0"/>
      <c r="RGH9" s="0"/>
      <c r="RGI9" s="0"/>
      <c r="RGJ9" s="0"/>
      <c r="RGK9" s="0"/>
      <c r="RGL9" s="0"/>
      <c r="RGM9" s="0"/>
      <c r="RGN9" s="0"/>
      <c r="RGO9" s="0"/>
      <c r="RGP9" s="0"/>
      <c r="RGQ9" s="0"/>
      <c r="RGR9" s="0"/>
      <c r="RGS9" s="0"/>
      <c r="RGT9" s="0"/>
      <c r="RGU9" s="0"/>
      <c r="RGV9" s="0"/>
      <c r="RGW9" s="0"/>
      <c r="RGX9" s="0"/>
      <c r="RGY9" s="0"/>
      <c r="RGZ9" s="0"/>
      <c r="RHA9" s="0"/>
      <c r="RHB9" s="0"/>
      <c r="RHC9" s="0"/>
      <c r="RHD9" s="0"/>
      <c r="RHE9" s="0"/>
      <c r="RHF9" s="0"/>
      <c r="RHG9" s="0"/>
      <c r="RHH9" s="0"/>
      <c r="RHI9" s="0"/>
      <c r="RHJ9" s="0"/>
      <c r="RHK9" s="0"/>
      <c r="RHL9" s="0"/>
      <c r="RHM9" s="0"/>
      <c r="RHN9" s="0"/>
      <c r="RHO9" s="0"/>
      <c r="RHP9" s="0"/>
      <c r="RHQ9" s="0"/>
      <c r="RHR9" s="0"/>
      <c r="RHS9" s="0"/>
      <c r="RHT9" s="0"/>
      <c r="RHU9" s="0"/>
      <c r="RHV9" s="0"/>
      <c r="RHW9" s="0"/>
      <c r="RHX9" s="0"/>
      <c r="RHY9" s="0"/>
      <c r="RHZ9" s="0"/>
      <c r="RIA9" s="0"/>
      <c r="RIB9" s="0"/>
      <c r="RIC9" s="0"/>
      <c r="RID9" s="0"/>
      <c r="RIE9" s="0"/>
      <c r="RIF9" s="0"/>
      <c r="RIG9" s="0"/>
      <c r="RIH9" s="0"/>
      <c r="RII9" s="0"/>
      <c r="RIJ9" s="0"/>
      <c r="RIK9" s="0"/>
      <c r="RIL9" s="0"/>
      <c r="RIM9" s="0"/>
      <c r="RIN9" s="0"/>
      <c r="RIO9" s="0"/>
      <c r="RIP9" s="0"/>
      <c r="RIQ9" s="0"/>
      <c r="RIR9" s="0"/>
      <c r="RIS9" s="0"/>
      <c r="RIT9" s="0"/>
      <c r="RIU9" s="0"/>
      <c r="RIV9" s="0"/>
      <c r="RIW9" s="0"/>
      <c r="RIX9" s="0"/>
      <c r="RIY9" s="0"/>
      <c r="RIZ9" s="0"/>
      <c r="RJA9" s="0"/>
      <c r="RJB9" s="0"/>
      <c r="RJC9" s="0"/>
      <c r="RJD9" s="0"/>
      <c r="RJE9" s="0"/>
      <c r="RJF9" s="0"/>
      <c r="RJG9" s="0"/>
      <c r="RJH9" s="0"/>
      <c r="RJI9" s="0"/>
      <c r="RJJ9" s="0"/>
      <c r="RJK9" s="0"/>
      <c r="RJL9" s="0"/>
      <c r="RJM9" s="0"/>
      <c r="RJN9" s="0"/>
      <c r="RJO9" s="0"/>
      <c r="RJP9" s="0"/>
      <c r="RJQ9" s="0"/>
      <c r="RJR9" s="0"/>
      <c r="RJS9" s="0"/>
      <c r="RJT9" s="0"/>
      <c r="RJU9" s="0"/>
      <c r="RJV9" s="0"/>
      <c r="RJW9" s="0"/>
      <c r="RJX9" s="0"/>
      <c r="RJY9" s="0"/>
      <c r="RJZ9" s="0"/>
      <c r="RKA9" s="0"/>
      <c r="RKB9" s="0"/>
      <c r="RKC9" s="0"/>
      <c r="RKD9" s="0"/>
      <c r="RKE9" s="0"/>
      <c r="RKF9" s="0"/>
      <c r="RKG9" s="0"/>
      <c r="RKH9" s="0"/>
      <c r="RKI9" s="0"/>
      <c r="RKJ9" s="0"/>
      <c r="RKK9" s="0"/>
      <c r="RKL9" s="0"/>
      <c r="RKM9" s="0"/>
      <c r="RKN9" s="0"/>
      <c r="RKO9" s="0"/>
      <c r="RKP9" s="0"/>
      <c r="RKQ9" s="0"/>
      <c r="RKR9" s="0"/>
      <c r="RKS9" s="0"/>
      <c r="RKT9" s="0"/>
      <c r="RKU9" s="0"/>
      <c r="RKV9" s="0"/>
      <c r="RKW9" s="0"/>
      <c r="RKX9" s="0"/>
      <c r="RKY9" s="0"/>
      <c r="RKZ9" s="0"/>
      <c r="RLA9" s="0"/>
      <c r="RLB9" s="0"/>
      <c r="RLC9" s="0"/>
      <c r="RLD9" s="0"/>
      <c r="RLE9" s="0"/>
      <c r="RLF9" s="0"/>
      <c r="RLG9" s="0"/>
      <c r="RLH9" s="0"/>
      <c r="RLI9" s="0"/>
      <c r="RLJ9" s="0"/>
      <c r="RLK9" s="0"/>
      <c r="RLL9" s="0"/>
      <c r="RLM9" s="0"/>
      <c r="RLN9" s="0"/>
      <c r="RLO9" s="0"/>
      <c r="RLP9" s="0"/>
      <c r="RLQ9" s="0"/>
      <c r="RLR9" s="0"/>
      <c r="RLS9" s="0"/>
      <c r="RLT9" s="0"/>
      <c r="RLU9" s="0"/>
      <c r="RLV9" s="0"/>
      <c r="RLW9" s="0"/>
      <c r="RLX9" s="0"/>
      <c r="RLY9" s="0"/>
      <c r="RLZ9" s="0"/>
      <c r="RMA9" s="0"/>
      <c r="RMB9" s="0"/>
      <c r="RMC9" s="0"/>
      <c r="RMD9" s="0"/>
      <c r="RME9" s="0"/>
      <c r="RMF9" s="0"/>
      <c r="RMG9" s="0"/>
      <c r="RMH9" s="0"/>
      <c r="RMI9" s="0"/>
      <c r="RMJ9" s="0"/>
      <c r="RMK9" s="0"/>
      <c r="RML9" s="0"/>
      <c r="RMM9" s="0"/>
      <c r="RMN9" s="0"/>
      <c r="RMO9" s="0"/>
      <c r="RMP9" s="0"/>
      <c r="RMQ9" s="0"/>
      <c r="RMR9" s="0"/>
      <c r="RMS9" s="0"/>
      <c r="RMT9" s="0"/>
      <c r="RMU9" s="0"/>
      <c r="RMV9" s="0"/>
      <c r="RMW9" s="0"/>
      <c r="RMX9" s="0"/>
      <c r="RMY9" s="0"/>
      <c r="RMZ9" s="0"/>
      <c r="RNA9" s="0"/>
      <c r="RNB9" s="0"/>
      <c r="RNC9" s="0"/>
      <c r="RND9" s="0"/>
      <c r="RNE9" s="0"/>
      <c r="RNF9" s="0"/>
      <c r="RNG9" s="0"/>
      <c r="RNH9" s="0"/>
      <c r="RNI9" s="0"/>
      <c r="RNJ9" s="0"/>
      <c r="RNK9" s="0"/>
      <c r="RNL9" s="0"/>
      <c r="RNM9" s="0"/>
      <c r="RNN9" s="0"/>
      <c r="RNO9" s="0"/>
      <c r="RNP9" s="0"/>
      <c r="RNQ9" s="0"/>
      <c r="RNR9" s="0"/>
      <c r="RNS9" s="0"/>
      <c r="RNT9" s="0"/>
      <c r="RNU9" s="0"/>
      <c r="RNV9" s="0"/>
      <c r="RNW9" s="0"/>
      <c r="RNX9" s="0"/>
      <c r="RNY9" s="0"/>
      <c r="RNZ9" s="0"/>
      <c r="ROA9" s="0"/>
      <c r="ROB9" s="0"/>
      <c r="ROC9" s="0"/>
      <c r="ROD9" s="0"/>
      <c r="ROE9" s="0"/>
      <c r="ROF9" s="0"/>
      <c r="ROG9" s="0"/>
      <c r="ROH9" s="0"/>
      <c r="ROI9" s="0"/>
      <c r="ROJ9" s="0"/>
      <c r="ROK9" s="0"/>
      <c r="ROL9" s="0"/>
      <c r="ROM9" s="0"/>
      <c r="RON9" s="0"/>
      <c r="ROO9" s="0"/>
      <c r="ROP9" s="0"/>
      <c r="ROQ9" s="0"/>
      <c r="ROR9" s="0"/>
      <c r="ROS9" s="0"/>
      <c r="ROT9" s="0"/>
      <c r="ROU9" s="0"/>
      <c r="ROV9" s="0"/>
      <c r="ROW9" s="0"/>
      <c r="ROX9" s="0"/>
      <c r="ROY9" s="0"/>
      <c r="ROZ9" s="0"/>
      <c r="RPA9" s="0"/>
      <c r="RPB9" s="0"/>
      <c r="RPC9" s="0"/>
      <c r="RPD9" s="0"/>
      <c r="RPE9" s="0"/>
      <c r="RPF9" s="0"/>
      <c r="RPG9" s="0"/>
      <c r="RPH9" s="0"/>
      <c r="RPI9" s="0"/>
      <c r="RPJ9" s="0"/>
      <c r="RPK9" s="0"/>
      <c r="RPL9" s="0"/>
      <c r="RPM9" s="0"/>
      <c r="RPN9" s="0"/>
      <c r="RPO9" s="0"/>
      <c r="RPP9" s="0"/>
      <c r="RPQ9" s="0"/>
      <c r="RPR9" s="0"/>
      <c r="RPS9" s="0"/>
      <c r="RPT9" s="0"/>
      <c r="RPU9" s="0"/>
      <c r="RPV9" s="0"/>
      <c r="RPW9" s="0"/>
      <c r="RPX9" s="0"/>
      <c r="RPY9" s="0"/>
      <c r="RPZ9" s="0"/>
      <c r="RQA9" s="0"/>
      <c r="RQB9" s="0"/>
      <c r="RQC9" s="0"/>
      <c r="RQD9" s="0"/>
      <c r="RQE9" s="0"/>
      <c r="RQF9" s="0"/>
      <c r="RQG9" s="0"/>
      <c r="RQH9" s="0"/>
      <c r="RQI9" s="0"/>
      <c r="RQJ9" s="0"/>
      <c r="RQK9" s="0"/>
      <c r="RQL9" s="0"/>
      <c r="RQM9" s="0"/>
      <c r="RQN9" s="0"/>
      <c r="RQO9" s="0"/>
      <c r="RQP9" s="0"/>
      <c r="RQQ9" s="0"/>
      <c r="RQR9" s="0"/>
      <c r="RQS9" s="0"/>
      <c r="RQT9" s="0"/>
      <c r="RQU9" s="0"/>
      <c r="RQV9" s="0"/>
      <c r="RQW9" s="0"/>
      <c r="RQX9" s="0"/>
      <c r="RQY9" s="0"/>
      <c r="RQZ9" s="0"/>
      <c r="RRA9" s="0"/>
      <c r="RRB9" s="0"/>
      <c r="RRC9" s="0"/>
      <c r="RRD9" s="0"/>
      <c r="RRE9" s="0"/>
      <c r="RRF9" s="0"/>
      <c r="RRG9" s="0"/>
      <c r="RRH9" s="0"/>
      <c r="RRI9" s="0"/>
      <c r="RRJ9" s="0"/>
      <c r="RRK9" s="0"/>
      <c r="RRL9" s="0"/>
      <c r="RRM9" s="0"/>
      <c r="RRN9" s="0"/>
      <c r="RRO9" s="0"/>
      <c r="RRP9" s="0"/>
      <c r="RRQ9" s="0"/>
      <c r="RRR9" s="0"/>
      <c r="RRS9" s="0"/>
      <c r="RRT9" s="0"/>
      <c r="RRU9" s="0"/>
      <c r="RRV9" s="0"/>
      <c r="RRW9" s="0"/>
      <c r="RRX9" s="0"/>
      <c r="RRY9" s="0"/>
      <c r="RRZ9" s="0"/>
      <c r="RSA9" s="0"/>
      <c r="RSB9" s="0"/>
      <c r="RSC9" s="0"/>
      <c r="RSD9" s="0"/>
      <c r="RSE9" s="0"/>
      <c r="RSF9" s="0"/>
      <c r="RSG9" s="0"/>
      <c r="RSH9" s="0"/>
      <c r="RSI9" s="0"/>
      <c r="RSJ9" s="0"/>
      <c r="RSK9" s="0"/>
      <c r="RSL9" s="0"/>
      <c r="RSM9" s="0"/>
      <c r="RSN9" s="0"/>
      <c r="RSO9" s="0"/>
      <c r="RSP9" s="0"/>
      <c r="RSQ9" s="0"/>
      <c r="RSR9" s="0"/>
      <c r="RSS9" s="0"/>
      <c r="RST9" s="0"/>
      <c r="RSU9" s="0"/>
      <c r="RSV9" s="0"/>
      <c r="RSW9" s="0"/>
      <c r="RSX9" s="0"/>
      <c r="RSY9" s="0"/>
      <c r="RSZ9" s="0"/>
      <c r="RTA9" s="0"/>
      <c r="RTB9" s="0"/>
      <c r="RTC9" s="0"/>
      <c r="RTD9" s="0"/>
      <c r="RTE9" s="0"/>
      <c r="RTF9" s="0"/>
      <c r="RTG9" s="0"/>
      <c r="RTH9" s="0"/>
      <c r="RTI9" s="0"/>
      <c r="RTJ9" s="0"/>
      <c r="RTK9" s="0"/>
      <c r="RTL9" s="0"/>
      <c r="RTM9" s="0"/>
      <c r="RTN9" s="0"/>
      <c r="RTO9" s="0"/>
      <c r="RTP9" s="0"/>
      <c r="RTQ9" s="0"/>
      <c r="RTR9" s="0"/>
      <c r="RTS9" s="0"/>
      <c r="RTT9" s="0"/>
      <c r="RTU9" s="0"/>
      <c r="RTV9" s="0"/>
      <c r="RTW9" s="0"/>
      <c r="RTX9" s="0"/>
      <c r="RTY9" s="0"/>
      <c r="RTZ9" s="0"/>
      <c r="RUA9" s="0"/>
      <c r="RUB9" s="0"/>
      <c r="RUC9" s="0"/>
      <c r="RUD9" s="0"/>
      <c r="RUE9" s="0"/>
      <c r="RUF9" s="0"/>
      <c r="RUG9" s="0"/>
      <c r="RUH9" s="0"/>
      <c r="RUI9" s="0"/>
      <c r="RUJ9" s="0"/>
      <c r="RUK9" s="0"/>
      <c r="RUL9" s="0"/>
      <c r="RUM9" s="0"/>
      <c r="RUN9" s="0"/>
      <c r="RUO9" s="0"/>
      <c r="RUP9" s="0"/>
      <c r="RUQ9" s="0"/>
      <c r="RUR9" s="0"/>
      <c r="RUS9" s="0"/>
      <c r="RUT9" s="0"/>
      <c r="RUU9" s="0"/>
      <c r="RUV9" s="0"/>
      <c r="RUW9" s="0"/>
      <c r="RUX9" s="0"/>
      <c r="RUY9" s="0"/>
      <c r="RUZ9" s="0"/>
      <c r="RVA9" s="0"/>
      <c r="RVB9" s="0"/>
      <c r="RVC9" s="0"/>
      <c r="RVD9" s="0"/>
      <c r="RVE9" s="0"/>
      <c r="RVF9" s="0"/>
      <c r="RVG9" s="0"/>
      <c r="RVH9" s="0"/>
      <c r="RVI9" s="0"/>
      <c r="RVJ9" s="0"/>
      <c r="RVK9" s="0"/>
      <c r="RVL9" s="0"/>
      <c r="RVM9" s="0"/>
      <c r="RVN9" s="0"/>
      <c r="RVO9" s="0"/>
      <c r="RVP9" s="0"/>
      <c r="RVQ9" s="0"/>
      <c r="RVR9" s="0"/>
      <c r="RVS9" s="0"/>
      <c r="RVT9" s="0"/>
      <c r="RVU9" s="0"/>
      <c r="RVV9" s="0"/>
      <c r="RVW9" s="0"/>
      <c r="RVX9" s="0"/>
      <c r="RVY9" s="0"/>
      <c r="RVZ9" s="0"/>
      <c r="RWA9" s="0"/>
      <c r="RWB9" s="0"/>
      <c r="RWC9" s="0"/>
      <c r="RWD9" s="0"/>
      <c r="RWE9" s="0"/>
      <c r="RWF9" s="0"/>
      <c r="RWG9" s="0"/>
      <c r="RWH9" s="0"/>
      <c r="RWI9" s="0"/>
      <c r="RWJ9" s="0"/>
      <c r="RWK9" s="0"/>
      <c r="RWL9" s="0"/>
      <c r="RWM9" s="0"/>
      <c r="RWN9" s="0"/>
      <c r="RWO9" s="0"/>
      <c r="RWP9" s="0"/>
      <c r="RWQ9" s="0"/>
      <c r="RWR9" s="0"/>
      <c r="RWS9" s="0"/>
      <c r="RWT9" s="0"/>
      <c r="RWU9" s="0"/>
      <c r="RWV9" s="0"/>
      <c r="RWW9" s="0"/>
      <c r="RWX9" s="0"/>
      <c r="RWY9" s="0"/>
      <c r="RWZ9" s="0"/>
      <c r="RXA9" s="0"/>
      <c r="RXB9" s="0"/>
      <c r="RXC9" s="0"/>
      <c r="RXD9" s="0"/>
      <c r="RXE9" s="0"/>
      <c r="RXF9" s="0"/>
      <c r="RXG9" s="0"/>
      <c r="RXH9" s="0"/>
      <c r="RXI9" s="0"/>
      <c r="RXJ9" s="0"/>
      <c r="RXK9" s="0"/>
      <c r="RXL9" s="0"/>
      <c r="RXM9" s="0"/>
      <c r="RXN9" s="0"/>
      <c r="RXO9" s="0"/>
      <c r="RXP9" s="0"/>
      <c r="RXQ9" s="0"/>
      <c r="RXR9" s="0"/>
      <c r="RXS9" s="0"/>
      <c r="RXT9" s="0"/>
      <c r="RXU9" s="0"/>
      <c r="RXV9" s="0"/>
      <c r="RXW9" s="0"/>
      <c r="RXX9" s="0"/>
      <c r="RXY9" s="0"/>
      <c r="RXZ9" s="0"/>
      <c r="RYA9" s="0"/>
      <c r="RYB9" s="0"/>
      <c r="RYC9" s="0"/>
      <c r="RYD9" s="0"/>
      <c r="RYE9" s="0"/>
      <c r="RYF9" s="0"/>
      <c r="RYG9" s="0"/>
      <c r="RYH9" s="0"/>
      <c r="RYI9" s="0"/>
      <c r="RYJ9" s="0"/>
      <c r="RYK9" s="0"/>
      <c r="RYL9" s="0"/>
      <c r="RYM9" s="0"/>
      <c r="RYN9" s="0"/>
      <c r="RYO9" s="0"/>
      <c r="RYP9" s="0"/>
      <c r="RYQ9" s="0"/>
      <c r="RYR9" s="0"/>
      <c r="RYS9" s="0"/>
      <c r="RYT9" s="0"/>
      <c r="RYU9" s="0"/>
      <c r="RYV9" s="0"/>
      <c r="RYW9" s="0"/>
      <c r="RYX9" s="0"/>
      <c r="RYY9" s="0"/>
      <c r="RYZ9" s="0"/>
      <c r="RZA9" s="0"/>
      <c r="RZB9" s="0"/>
      <c r="RZC9" s="0"/>
      <c r="RZD9" s="0"/>
      <c r="RZE9" s="0"/>
      <c r="RZF9" s="0"/>
      <c r="RZG9" s="0"/>
      <c r="RZH9" s="0"/>
      <c r="RZI9" s="0"/>
      <c r="RZJ9" s="0"/>
      <c r="RZK9" s="0"/>
      <c r="RZL9" s="0"/>
      <c r="RZM9" s="0"/>
      <c r="RZN9" s="0"/>
      <c r="RZO9" s="0"/>
      <c r="RZP9" s="0"/>
      <c r="RZQ9" s="0"/>
      <c r="RZR9" s="0"/>
      <c r="RZS9" s="0"/>
      <c r="RZT9" s="0"/>
      <c r="RZU9" s="0"/>
      <c r="RZV9" s="0"/>
      <c r="RZW9" s="0"/>
      <c r="RZX9" s="0"/>
      <c r="RZY9" s="0"/>
      <c r="RZZ9" s="0"/>
      <c r="SAA9" s="0"/>
      <c r="SAB9" s="0"/>
      <c r="SAC9" s="0"/>
      <c r="SAD9" s="0"/>
      <c r="SAE9" s="0"/>
      <c r="SAF9" s="0"/>
      <c r="SAG9" s="0"/>
      <c r="SAH9" s="0"/>
      <c r="SAI9" s="0"/>
      <c r="SAJ9" s="0"/>
      <c r="SAK9" s="0"/>
      <c r="SAL9" s="0"/>
      <c r="SAM9" s="0"/>
      <c r="SAN9" s="0"/>
      <c r="SAO9" s="0"/>
      <c r="SAP9" s="0"/>
      <c r="SAQ9" s="0"/>
      <c r="SAR9" s="0"/>
      <c r="SAS9" s="0"/>
      <c r="SAT9" s="0"/>
      <c r="SAU9" s="0"/>
      <c r="SAV9" s="0"/>
      <c r="SAW9" s="0"/>
      <c r="SAX9" s="0"/>
      <c r="SAY9" s="0"/>
      <c r="SAZ9" s="0"/>
      <c r="SBA9" s="0"/>
      <c r="SBB9" s="0"/>
      <c r="SBC9" s="0"/>
      <c r="SBD9" s="0"/>
      <c r="SBE9" s="0"/>
      <c r="SBF9" s="0"/>
      <c r="SBG9" s="0"/>
      <c r="SBH9" s="0"/>
      <c r="SBI9" s="0"/>
      <c r="SBJ9" s="0"/>
      <c r="SBK9" s="0"/>
      <c r="SBL9" s="0"/>
      <c r="SBM9" s="0"/>
      <c r="SBN9" s="0"/>
      <c r="SBO9" s="0"/>
      <c r="SBP9" s="0"/>
      <c r="SBQ9" s="0"/>
      <c r="SBR9" s="0"/>
      <c r="SBS9" s="0"/>
      <c r="SBT9" s="0"/>
      <c r="SBU9" s="0"/>
      <c r="SBV9" s="0"/>
      <c r="SBW9" s="0"/>
      <c r="SBX9" s="0"/>
      <c r="SBY9" s="0"/>
      <c r="SBZ9" s="0"/>
      <c r="SCA9" s="0"/>
      <c r="SCB9" s="0"/>
      <c r="SCC9" s="0"/>
      <c r="SCD9" s="0"/>
      <c r="SCE9" s="0"/>
      <c r="SCF9" s="0"/>
      <c r="SCG9" s="0"/>
      <c r="SCH9" s="0"/>
      <c r="SCI9" s="0"/>
      <c r="SCJ9" s="0"/>
      <c r="SCK9" s="0"/>
      <c r="SCL9" s="0"/>
      <c r="SCM9" s="0"/>
      <c r="SCN9" s="0"/>
      <c r="SCO9" s="0"/>
      <c r="SCP9" s="0"/>
      <c r="SCQ9" s="0"/>
      <c r="SCR9" s="0"/>
      <c r="SCS9" s="0"/>
      <c r="SCT9" s="0"/>
      <c r="SCU9" s="0"/>
      <c r="SCV9" s="0"/>
      <c r="SCW9" s="0"/>
      <c r="SCX9" s="0"/>
      <c r="SCY9" s="0"/>
      <c r="SCZ9" s="0"/>
      <c r="SDA9" s="0"/>
      <c r="SDB9" s="0"/>
      <c r="SDC9" s="0"/>
      <c r="SDD9" s="0"/>
      <c r="SDE9" s="0"/>
      <c r="SDF9" s="0"/>
      <c r="SDG9" s="0"/>
      <c r="SDH9" s="0"/>
      <c r="SDI9" s="0"/>
      <c r="SDJ9" s="0"/>
      <c r="SDK9" s="0"/>
      <c r="SDL9" s="0"/>
      <c r="SDM9" s="0"/>
      <c r="SDN9" s="0"/>
      <c r="SDO9" s="0"/>
      <c r="SDP9" s="0"/>
      <c r="SDQ9" s="0"/>
      <c r="SDR9" s="0"/>
      <c r="SDS9" s="0"/>
      <c r="SDT9" s="0"/>
      <c r="SDU9" s="0"/>
      <c r="SDV9" s="0"/>
      <c r="SDW9" s="0"/>
      <c r="SDX9" s="0"/>
      <c r="SDY9" s="0"/>
      <c r="SDZ9" s="0"/>
      <c r="SEA9" s="0"/>
      <c r="SEB9" s="0"/>
      <c r="SEC9" s="0"/>
      <c r="SED9" s="0"/>
      <c r="SEE9" s="0"/>
      <c r="SEF9" s="0"/>
      <c r="SEG9" s="0"/>
      <c r="SEH9" s="0"/>
      <c r="SEI9" s="0"/>
      <c r="SEJ9" s="0"/>
      <c r="SEK9" s="0"/>
      <c r="SEL9" s="0"/>
      <c r="SEM9" s="0"/>
      <c r="SEN9" s="0"/>
      <c r="SEO9" s="0"/>
      <c r="SEP9" s="0"/>
      <c r="SEQ9" s="0"/>
      <c r="SER9" s="0"/>
      <c r="SES9" s="0"/>
      <c r="SET9" s="0"/>
      <c r="SEU9" s="0"/>
      <c r="SEV9" s="0"/>
      <c r="SEW9" s="0"/>
      <c r="SEX9" s="0"/>
      <c r="SEY9" s="0"/>
      <c r="SEZ9" s="0"/>
      <c r="SFA9" s="0"/>
      <c r="SFB9" s="0"/>
      <c r="SFC9" s="0"/>
      <c r="SFD9" s="0"/>
      <c r="SFE9" s="0"/>
      <c r="SFF9" s="0"/>
      <c r="SFG9" s="0"/>
      <c r="SFH9" s="0"/>
      <c r="SFI9" s="0"/>
      <c r="SFJ9" s="0"/>
      <c r="SFK9" s="0"/>
      <c r="SFL9" s="0"/>
      <c r="SFM9" s="0"/>
      <c r="SFN9" s="0"/>
      <c r="SFO9" s="0"/>
      <c r="SFP9" s="0"/>
      <c r="SFQ9" s="0"/>
      <c r="SFR9" s="0"/>
      <c r="SFS9" s="0"/>
      <c r="SFT9" s="0"/>
      <c r="SFU9" s="0"/>
      <c r="SFV9" s="0"/>
      <c r="SFW9" s="0"/>
      <c r="SFX9" s="0"/>
      <c r="SFY9" s="0"/>
      <c r="SFZ9" s="0"/>
      <c r="SGA9" s="0"/>
      <c r="SGB9" s="0"/>
      <c r="SGC9" s="0"/>
      <c r="SGD9" s="0"/>
      <c r="SGE9" s="0"/>
      <c r="SGF9" s="0"/>
      <c r="SGG9" s="0"/>
      <c r="SGH9" s="0"/>
      <c r="SGI9" s="0"/>
      <c r="SGJ9" s="0"/>
      <c r="SGK9" s="0"/>
      <c r="SGL9" s="0"/>
      <c r="SGM9" s="0"/>
      <c r="SGN9" s="0"/>
      <c r="SGO9" s="0"/>
      <c r="SGP9" s="0"/>
      <c r="SGQ9" s="0"/>
      <c r="SGR9" s="0"/>
      <c r="SGS9" s="0"/>
      <c r="SGT9" s="0"/>
      <c r="SGU9" s="0"/>
      <c r="SGV9" s="0"/>
      <c r="SGW9" s="0"/>
      <c r="SGX9" s="0"/>
      <c r="SGY9" s="0"/>
      <c r="SGZ9" s="0"/>
      <c r="SHA9" s="0"/>
      <c r="SHB9" s="0"/>
      <c r="SHC9" s="0"/>
      <c r="SHD9" s="0"/>
      <c r="SHE9" s="0"/>
      <c r="SHF9" s="0"/>
      <c r="SHG9" s="0"/>
      <c r="SHH9" s="0"/>
      <c r="SHI9" s="0"/>
      <c r="SHJ9" s="0"/>
      <c r="SHK9" s="0"/>
      <c r="SHL9" s="0"/>
      <c r="SHM9" s="0"/>
      <c r="SHN9" s="0"/>
      <c r="SHO9" s="0"/>
      <c r="SHP9" s="0"/>
      <c r="SHQ9" s="0"/>
      <c r="SHR9" s="0"/>
      <c r="SHS9" s="0"/>
      <c r="SHT9" s="0"/>
      <c r="SHU9" s="0"/>
      <c r="SHV9" s="0"/>
      <c r="SHW9" s="0"/>
      <c r="SHX9" s="0"/>
      <c r="SHY9" s="0"/>
      <c r="SHZ9" s="0"/>
      <c r="SIA9" s="0"/>
      <c r="SIB9" s="0"/>
      <c r="SIC9" s="0"/>
      <c r="SID9" s="0"/>
      <c r="SIE9" s="0"/>
      <c r="SIF9" s="0"/>
      <c r="SIG9" s="0"/>
      <c r="SIH9" s="0"/>
      <c r="SII9" s="0"/>
      <c r="SIJ9" s="0"/>
      <c r="SIK9" s="0"/>
      <c r="SIL9" s="0"/>
      <c r="SIM9" s="0"/>
      <c r="SIN9" s="0"/>
      <c r="SIO9" s="0"/>
      <c r="SIP9" s="0"/>
      <c r="SIQ9" s="0"/>
      <c r="SIR9" s="0"/>
      <c r="SIS9" s="0"/>
      <c r="SIT9" s="0"/>
      <c r="SIU9" s="0"/>
      <c r="SIV9" s="0"/>
      <c r="SIW9" s="0"/>
      <c r="SIX9" s="0"/>
      <c r="SIY9" s="0"/>
      <c r="SIZ9" s="0"/>
      <c r="SJA9" s="0"/>
      <c r="SJB9" s="0"/>
      <c r="SJC9" s="0"/>
      <c r="SJD9" s="0"/>
      <c r="SJE9" s="0"/>
      <c r="SJF9" s="0"/>
      <c r="SJG9" s="0"/>
      <c r="SJH9" s="0"/>
      <c r="SJI9" s="0"/>
      <c r="SJJ9" s="0"/>
      <c r="SJK9" s="0"/>
      <c r="SJL9" s="0"/>
      <c r="SJM9" s="0"/>
      <c r="SJN9" s="0"/>
      <c r="SJO9" s="0"/>
      <c r="SJP9" s="0"/>
      <c r="SJQ9" s="0"/>
      <c r="SJR9" s="0"/>
      <c r="SJS9" s="0"/>
      <c r="SJT9" s="0"/>
      <c r="SJU9" s="0"/>
      <c r="SJV9" s="0"/>
      <c r="SJW9" s="0"/>
      <c r="SJX9" s="0"/>
      <c r="SJY9" s="0"/>
      <c r="SJZ9" s="0"/>
      <c r="SKA9" s="0"/>
      <c r="SKB9" s="0"/>
      <c r="SKC9" s="0"/>
      <c r="SKD9" s="0"/>
      <c r="SKE9" s="0"/>
      <c r="SKF9" s="0"/>
      <c r="SKG9" s="0"/>
      <c r="SKH9" s="0"/>
      <c r="SKI9" s="0"/>
      <c r="SKJ9" s="0"/>
      <c r="SKK9" s="0"/>
      <c r="SKL9" s="0"/>
      <c r="SKM9" s="0"/>
      <c r="SKN9" s="0"/>
      <c r="SKO9" s="0"/>
      <c r="SKP9" s="0"/>
      <c r="SKQ9" s="0"/>
      <c r="SKR9" s="0"/>
      <c r="SKS9" s="0"/>
      <c r="SKT9" s="0"/>
      <c r="SKU9" s="0"/>
      <c r="SKV9" s="0"/>
      <c r="SKW9" s="0"/>
      <c r="SKX9" s="0"/>
      <c r="SKY9" s="0"/>
      <c r="SKZ9" s="0"/>
      <c r="SLA9" s="0"/>
      <c r="SLB9" s="0"/>
      <c r="SLC9" s="0"/>
      <c r="SLD9" s="0"/>
      <c r="SLE9" s="0"/>
      <c r="SLF9" s="0"/>
      <c r="SLG9" s="0"/>
      <c r="SLH9" s="0"/>
      <c r="SLI9" s="0"/>
      <c r="SLJ9" s="0"/>
      <c r="SLK9" s="0"/>
      <c r="SLL9" s="0"/>
      <c r="SLM9" s="0"/>
      <c r="SLN9" s="0"/>
      <c r="SLO9" s="0"/>
      <c r="SLP9" s="0"/>
      <c r="SLQ9" s="0"/>
      <c r="SLR9" s="0"/>
      <c r="SLS9" s="0"/>
      <c r="SLT9" s="0"/>
      <c r="SLU9" s="0"/>
      <c r="SLV9" s="0"/>
      <c r="SLW9" s="0"/>
      <c r="SLX9" s="0"/>
      <c r="SLY9" s="0"/>
      <c r="SLZ9" s="0"/>
      <c r="SMA9" s="0"/>
      <c r="SMB9" s="0"/>
      <c r="SMC9" s="0"/>
      <c r="SMD9" s="0"/>
      <c r="SME9" s="0"/>
      <c r="SMF9" s="0"/>
      <c r="SMG9" s="0"/>
      <c r="SMH9" s="0"/>
      <c r="SMI9" s="0"/>
      <c r="SMJ9" s="0"/>
      <c r="SMK9" s="0"/>
      <c r="SML9" s="0"/>
      <c r="SMM9" s="0"/>
      <c r="SMN9" s="0"/>
      <c r="SMO9" s="0"/>
      <c r="SMP9" s="0"/>
      <c r="SMQ9" s="0"/>
      <c r="SMR9" s="0"/>
      <c r="SMS9" s="0"/>
      <c r="SMT9" s="0"/>
      <c r="SMU9" s="0"/>
      <c r="SMV9" s="0"/>
      <c r="SMW9" s="0"/>
      <c r="SMX9" s="0"/>
      <c r="SMY9" s="0"/>
      <c r="SMZ9" s="0"/>
      <c r="SNA9" s="0"/>
      <c r="SNB9" s="0"/>
      <c r="SNC9" s="0"/>
      <c r="SND9" s="0"/>
      <c r="SNE9" s="0"/>
      <c r="SNF9" s="0"/>
      <c r="SNG9" s="0"/>
      <c r="SNH9" s="0"/>
      <c r="SNI9" s="0"/>
      <c r="SNJ9" s="0"/>
      <c r="SNK9" s="0"/>
      <c r="SNL9" s="0"/>
      <c r="SNM9" s="0"/>
      <c r="SNN9" s="0"/>
      <c r="SNO9" s="0"/>
      <c r="SNP9" s="0"/>
      <c r="SNQ9" s="0"/>
      <c r="SNR9" s="0"/>
      <c r="SNS9" s="0"/>
      <c r="SNT9" s="0"/>
      <c r="SNU9" s="0"/>
      <c r="SNV9" s="0"/>
      <c r="SNW9" s="0"/>
      <c r="SNX9" s="0"/>
      <c r="SNY9" s="0"/>
      <c r="SNZ9" s="0"/>
      <c r="SOA9" s="0"/>
      <c r="SOB9" s="0"/>
      <c r="SOC9" s="0"/>
      <c r="SOD9" s="0"/>
      <c r="SOE9" s="0"/>
      <c r="SOF9" s="0"/>
      <c r="SOG9" s="0"/>
      <c r="SOH9" s="0"/>
      <c r="SOI9" s="0"/>
      <c r="SOJ9" s="0"/>
      <c r="SOK9" s="0"/>
      <c r="SOL9" s="0"/>
      <c r="SOM9" s="0"/>
      <c r="SON9" s="0"/>
      <c r="SOO9" s="0"/>
      <c r="SOP9" s="0"/>
      <c r="SOQ9" s="0"/>
      <c r="SOR9" s="0"/>
      <c r="SOS9" s="0"/>
      <c r="SOT9" s="0"/>
      <c r="SOU9" s="0"/>
      <c r="SOV9" s="0"/>
      <c r="SOW9" s="0"/>
      <c r="SOX9" s="0"/>
      <c r="SOY9" s="0"/>
      <c r="SOZ9" s="0"/>
      <c r="SPA9" s="0"/>
      <c r="SPB9" s="0"/>
      <c r="SPC9" s="0"/>
      <c r="SPD9" s="0"/>
      <c r="SPE9" s="0"/>
      <c r="SPF9" s="0"/>
      <c r="SPG9" s="0"/>
      <c r="SPH9" s="0"/>
      <c r="SPI9" s="0"/>
      <c r="SPJ9" s="0"/>
      <c r="SPK9" s="0"/>
      <c r="SPL9" s="0"/>
      <c r="SPM9" s="0"/>
      <c r="SPN9" s="0"/>
      <c r="SPO9" s="0"/>
      <c r="SPP9" s="0"/>
      <c r="SPQ9" s="0"/>
      <c r="SPR9" s="0"/>
      <c r="SPS9" s="0"/>
      <c r="SPT9" s="0"/>
      <c r="SPU9" s="0"/>
      <c r="SPV9" s="0"/>
      <c r="SPW9" s="0"/>
      <c r="SPX9" s="0"/>
      <c r="SPY9" s="0"/>
      <c r="SPZ9" s="0"/>
      <c r="SQA9" s="0"/>
      <c r="SQB9" s="0"/>
      <c r="SQC9" s="0"/>
      <c r="SQD9" s="0"/>
      <c r="SQE9" s="0"/>
      <c r="SQF9" s="0"/>
      <c r="SQG9" s="0"/>
      <c r="SQH9" s="0"/>
      <c r="SQI9" s="0"/>
      <c r="SQJ9" s="0"/>
      <c r="SQK9" s="0"/>
      <c r="SQL9" s="0"/>
      <c r="SQM9" s="0"/>
      <c r="SQN9" s="0"/>
      <c r="SQO9" s="0"/>
      <c r="SQP9" s="0"/>
      <c r="SQQ9" s="0"/>
      <c r="SQR9" s="0"/>
      <c r="SQS9" s="0"/>
      <c r="SQT9" s="0"/>
      <c r="SQU9" s="0"/>
      <c r="SQV9" s="0"/>
      <c r="SQW9" s="0"/>
      <c r="SQX9" s="0"/>
      <c r="SQY9" s="0"/>
      <c r="SQZ9" s="0"/>
      <c r="SRA9" s="0"/>
      <c r="SRB9" s="0"/>
      <c r="SRC9" s="0"/>
      <c r="SRD9" s="0"/>
      <c r="SRE9" s="0"/>
      <c r="SRF9" s="0"/>
      <c r="SRG9" s="0"/>
      <c r="SRH9" s="0"/>
      <c r="SRI9" s="0"/>
      <c r="SRJ9" s="0"/>
      <c r="SRK9" s="0"/>
      <c r="SRL9" s="0"/>
      <c r="SRM9" s="0"/>
      <c r="SRN9" s="0"/>
      <c r="SRO9" s="0"/>
      <c r="SRP9" s="0"/>
      <c r="SRQ9" s="0"/>
      <c r="SRR9" s="0"/>
      <c r="SRS9" s="0"/>
      <c r="SRT9" s="0"/>
      <c r="SRU9" s="0"/>
      <c r="SRV9" s="0"/>
      <c r="SRW9" s="0"/>
      <c r="SRX9" s="0"/>
      <c r="SRY9" s="0"/>
      <c r="SRZ9" s="0"/>
      <c r="SSA9" s="0"/>
      <c r="SSB9" s="0"/>
      <c r="SSC9" s="0"/>
      <c r="SSD9" s="0"/>
      <c r="SSE9" s="0"/>
      <c r="SSF9" s="0"/>
      <c r="SSG9" s="0"/>
      <c r="SSH9" s="0"/>
      <c r="SSI9" s="0"/>
      <c r="SSJ9" s="0"/>
      <c r="SSK9" s="0"/>
      <c r="SSL9" s="0"/>
      <c r="SSM9" s="0"/>
      <c r="SSN9" s="0"/>
      <c r="SSO9" s="0"/>
      <c r="SSP9" s="0"/>
      <c r="SSQ9" s="0"/>
      <c r="SSR9" s="0"/>
      <c r="SSS9" s="0"/>
      <c r="SST9" s="0"/>
      <c r="SSU9" s="0"/>
      <c r="SSV9" s="0"/>
      <c r="SSW9" s="0"/>
      <c r="SSX9" s="0"/>
      <c r="SSY9" s="0"/>
      <c r="SSZ9" s="0"/>
      <c r="STA9" s="0"/>
      <c r="STB9" s="0"/>
      <c r="STC9" s="0"/>
      <c r="STD9" s="0"/>
      <c r="STE9" s="0"/>
      <c r="STF9" s="0"/>
      <c r="STG9" s="0"/>
      <c r="STH9" s="0"/>
      <c r="STI9" s="0"/>
      <c r="STJ9" s="0"/>
      <c r="STK9" s="0"/>
      <c r="STL9" s="0"/>
      <c r="STM9" s="0"/>
      <c r="STN9" s="0"/>
      <c r="STO9" s="0"/>
      <c r="STP9" s="0"/>
      <c r="STQ9" s="0"/>
      <c r="STR9" s="0"/>
      <c r="STS9" s="0"/>
      <c r="STT9" s="0"/>
      <c r="STU9" s="0"/>
      <c r="STV9" s="0"/>
      <c r="STW9" s="0"/>
      <c r="STX9" s="0"/>
      <c r="STY9" s="0"/>
      <c r="STZ9" s="0"/>
      <c r="SUA9" s="0"/>
      <c r="SUB9" s="0"/>
      <c r="SUC9" s="0"/>
      <c r="SUD9" s="0"/>
      <c r="SUE9" s="0"/>
      <c r="SUF9" s="0"/>
      <c r="SUG9" s="0"/>
      <c r="SUH9" s="0"/>
      <c r="SUI9" s="0"/>
      <c r="SUJ9" s="0"/>
      <c r="SUK9" s="0"/>
      <c r="SUL9" s="0"/>
      <c r="SUM9" s="0"/>
      <c r="SUN9" s="0"/>
      <c r="SUO9" s="0"/>
      <c r="SUP9" s="0"/>
      <c r="SUQ9" s="0"/>
      <c r="SUR9" s="0"/>
      <c r="SUS9" s="0"/>
      <c r="SUT9" s="0"/>
      <c r="SUU9" s="0"/>
      <c r="SUV9" s="0"/>
      <c r="SUW9" s="0"/>
      <c r="SUX9" s="0"/>
      <c r="SUY9" s="0"/>
      <c r="SUZ9" s="0"/>
      <c r="SVA9" s="0"/>
      <c r="SVB9" s="0"/>
      <c r="SVC9" s="0"/>
      <c r="SVD9" s="0"/>
      <c r="SVE9" s="0"/>
      <c r="SVF9" s="0"/>
      <c r="SVG9" s="0"/>
      <c r="SVH9" s="0"/>
      <c r="SVI9" s="0"/>
      <c r="SVJ9" s="0"/>
      <c r="SVK9" s="0"/>
      <c r="SVL9" s="0"/>
      <c r="SVM9" s="0"/>
      <c r="SVN9" s="0"/>
      <c r="SVO9" s="0"/>
      <c r="SVP9" s="0"/>
      <c r="SVQ9" s="0"/>
      <c r="SVR9" s="0"/>
      <c r="SVS9" s="0"/>
      <c r="SVT9" s="0"/>
      <c r="SVU9" s="0"/>
      <c r="SVV9" s="0"/>
      <c r="SVW9" s="0"/>
      <c r="SVX9" s="0"/>
      <c r="SVY9" s="0"/>
      <c r="SVZ9" s="0"/>
      <c r="SWA9" s="0"/>
      <c r="SWB9" s="0"/>
      <c r="SWC9" s="0"/>
      <c r="SWD9" s="0"/>
      <c r="SWE9" s="0"/>
      <c r="SWF9" s="0"/>
      <c r="SWG9" s="0"/>
      <c r="SWH9" s="0"/>
      <c r="SWI9" s="0"/>
      <c r="SWJ9" s="0"/>
      <c r="SWK9" s="0"/>
      <c r="SWL9" s="0"/>
      <c r="SWM9" s="0"/>
      <c r="SWN9" s="0"/>
      <c r="SWO9" s="0"/>
      <c r="SWP9" s="0"/>
      <c r="SWQ9" s="0"/>
      <c r="SWR9" s="0"/>
      <c r="SWS9" s="0"/>
      <c r="SWT9" s="0"/>
      <c r="SWU9" s="0"/>
      <c r="SWV9" s="0"/>
      <c r="SWW9" s="0"/>
      <c r="SWX9" s="0"/>
      <c r="SWY9" s="0"/>
      <c r="SWZ9" s="0"/>
      <c r="SXA9" s="0"/>
      <c r="SXB9" s="0"/>
      <c r="SXC9" s="0"/>
      <c r="SXD9" s="0"/>
      <c r="SXE9" s="0"/>
      <c r="SXF9" s="0"/>
      <c r="SXG9" s="0"/>
      <c r="SXH9" s="0"/>
      <c r="SXI9" s="0"/>
      <c r="SXJ9" s="0"/>
      <c r="SXK9" s="0"/>
      <c r="SXL9" s="0"/>
      <c r="SXM9" s="0"/>
      <c r="SXN9" s="0"/>
      <c r="SXO9" s="0"/>
      <c r="SXP9" s="0"/>
      <c r="SXQ9" s="0"/>
      <c r="SXR9" s="0"/>
      <c r="SXS9" s="0"/>
      <c r="SXT9" s="0"/>
      <c r="SXU9" s="0"/>
      <c r="SXV9" s="0"/>
      <c r="SXW9" s="0"/>
      <c r="SXX9" s="0"/>
      <c r="SXY9" s="0"/>
      <c r="SXZ9" s="0"/>
      <c r="SYA9" s="0"/>
      <c r="SYB9" s="0"/>
      <c r="SYC9" s="0"/>
      <c r="SYD9" s="0"/>
      <c r="SYE9" s="0"/>
      <c r="SYF9" s="0"/>
      <c r="SYG9" s="0"/>
      <c r="SYH9" s="0"/>
      <c r="SYI9" s="0"/>
      <c r="SYJ9" s="0"/>
      <c r="SYK9" s="0"/>
      <c r="SYL9" s="0"/>
      <c r="SYM9" s="0"/>
      <c r="SYN9" s="0"/>
      <c r="SYO9" s="0"/>
      <c r="SYP9" s="0"/>
      <c r="SYQ9" s="0"/>
      <c r="SYR9" s="0"/>
      <c r="SYS9" s="0"/>
      <c r="SYT9" s="0"/>
      <c r="SYU9" s="0"/>
      <c r="SYV9" s="0"/>
      <c r="SYW9" s="0"/>
      <c r="SYX9" s="0"/>
      <c r="SYY9" s="0"/>
      <c r="SYZ9" s="0"/>
      <c r="SZA9" s="0"/>
      <c r="SZB9" s="0"/>
      <c r="SZC9" s="0"/>
      <c r="SZD9" s="0"/>
      <c r="SZE9" s="0"/>
      <c r="SZF9" s="0"/>
      <c r="SZG9" s="0"/>
      <c r="SZH9" s="0"/>
      <c r="SZI9" s="0"/>
      <c r="SZJ9" s="0"/>
      <c r="SZK9" s="0"/>
      <c r="SZL9" s="0"/>
      <c r="SZM9" s="0"/>
      <c r="SZN9" s="0"/>
      <c r="SZO9" s="0"/>
      <c r="SZP9" s="0"/>
      <c r="SZQ9" s="0"/>
      <c r="SZR9" s="0"/>
      <c r="SZS9" s="0"/>
      <c r="SZT9" s="0"/>
      <c r="SZU9" s="0"/>
      <c r="SZV9" s="0"/>
      <c r="SZW9" s="0"/>
      <c r="SZX9" s="0"/>
      <c r="SZY9" s="0"/>
      <c r="SZZ9" s="0"/>
      <c r="TAA9" s="0"/>
      <c r="TAB9" s="0"/>
      <c r="TAC9" s="0"/>
      <c r="TAD9" s="0"/>
      <c r="TAE9" s="0"/>
      <c r="TAF9" s="0"/>
      <c r="TAG9" s="0"/>
      <c r="TAH9" s="0"/>
      <c r="TAI9" s="0"/>
      <c r="TAJ9" s="0"/>
      <c r="TAK9" s="0"/>
      <c r="TAL9" s="0"/>
      <c r="TAM9" s="0"/>
      <c r="TAN9" s="0"/>
      <c r="TAO9" s="0"/>
      <c r="TAP9" s="0"/>
      <c r="TAQ9" s="0"/>
      <c r="TAR9" s="0"/>
      <c r="TAS9" s="0"/>
      <c r="TAT9" s="0"/>
      <c r="TAU9" s="0"/>
      <c r="TAV9" s="0"/>
      <c r="TAW9" s="0"/>
      <c r="TAX9" s="0"/>
      <c r="TAY9" s="0"/>
      <c r="TAZ9" s="0"/>
      <c r="TBA9" s="0"/>
      <c r="TBB9" s="0"/>
      <c r="TBC9" s="0"/>
      <c r="TBD9" s="0"/>
      <c r="TBE9" s="0"/>
      <c r="TBF9" s="0"/>
      <c r="TBG9" s="0"/>
      <c r="TBH9" s="0"/>
      <c r="TBI9" s="0"/>
      <c r="TBJ9" s="0"/>
      <c r="TBK9" s="0"/>
      <c r="TBL9" s="0"/>
      <c r="TBM9" s="0"/>
      <c r="TBN9" s="0"/>
      <c r="TBO9" s="0"/>
      <c r="TBP9" s="0"/>
      <c r="TBQ9" s="0"/>
      <c r="TBR9" s="0"/>
      <c r="TBS9" s="0"/>
      <c r="TBT9" s="0"/>
      <c r="TBU9" s="0"/>
      <c r="TBV9" s="0"/>
      <c r="TBW9" s="0"/>
      <c r="TBX9" s="0"/>
      <c r="TBY9" s="0"/>
      <c r="TBZ9" s="0"/>
      <c r="TCA9" s="0"/>
      <c r="TCB9" s="0"/>
      <c r="TCC9" s="0"/>
      <c r="TCD9" s="0"/>
      <c r="TCE9" s="0"/>
      <c r="TCF9" s="0"/>
      <c r="TCG9" s="0"/>
      <c r="TCH9" s="0"/>
      <c r="TCI9" s="0"/>
      <c r="TCJ9" s="0"/>
      <c r="TCK9" s="0"/>
      <c r="TCL9" s="0"/>
      <c r="TCM9" s="0"/>
      <c r="TCN9" s="0"/>
      <c r="TCO9" s="0"/>
      <c r="TCP9" s="0"/>
      <c r="TCQ9" s="0"/>
      <c r="TCR9" s="0"/>
      <c r="TCS9" s="0"/>
      <c r="TCT9" s="0"/>
      <c r="TCU9" s="0"/>
      <c r="TCV9" s="0"/>
      <c r="TCW9" s="0"/>
      <c r="TCX9" s="0"/>
      <c r="TCY9" s="0"/>
      <c r="TCZ9" s="0"/>
      <c r="TDA9" s="0"/>
      <c r="TDB9" s="0"/>
      <c r="TDC9" s="0"/>
      <c r="TDD9" s="0"/>
      <c r="TDE9" s="0"/>
      <c r="TDF9" s="0"/>
      <c r="TDG9" s="0"/>
      <c r="TDH9" s="0"/>
      <c r="TDI9" s="0"/>
      <c r="TDJ9" s="0"/>
      <c r="TDK9" s="0"/>
      <c r="TDL9" s="0"/>
      <c r="TDM9" s="0"/>
      <c r="TDN9" s="0"/>
      <c r="TDO9" s="0"/>
      <c r="TDP9" s="0"/>
      <c r="TDQ9" s="0"/>
      <c r="TDR9" s="0"/>
      <c r="TDS9" s="0"/>
      <c r="TDT9" s="0"/>
      <c r="TDU9" s="0"/>
      <c r="TDV9" s="0"/>
      <c r="TDW9" s="0"/>
      <c r="TDX9" s="0"/>
      <c r="TDY9" s="0"/>
      <c r="TDZ9" s="0"/>
      <c r="TEA9" s="0"/>
      <c r="TEB9" s="0"/>
      <c r="TEC9" s="0"/>
      <c r="TED9" s="0"/>
      <c r="TEE9" s="0"/>
      <c r="TEF9" s="0"/>
      <c r="TEG9" s="0"/>
      <c r="TEH9" s="0"/>
      <c r="TEI9" s="0"/>
      <c r="TEJ9" s="0"/>
      <c r="TEK9" s="0"/>
      <c r="TEL9" s="0"/>
      <c r="TEM9" s="0"/>
      <c r="TEN9" s="0"/>
      <c r="TEO9" s="0"/>
      <c r="TEP9" s="0"/>
      <c r="TEQ9" s="0"/>
      <c r="TER9" s="0"/>
      <c r="TES9" s="0"/>
      <c r="TET9" s="0"/>
      <c r="TEU9" s="0"/>
      <c r="TEV9" s="0"/>
      <c r="TEW9" s="0"/>
      <c r="TEX9" s="0"/>
      <c r="TEY9" s="0"/>
      <c r="TEZ9" s="0"/>
      <c r="TFA9" s="0"/>
      <c r="TFB9" s="0"/>
      <c r="TFC9" s="0"/>
      <c r="TFD9" s="0"/>
      <c r="TFE9" s="0"/>
      <c r="TFF9" s="0"/>
      <c r="TFG9" s="0"/>
      <c r="TFH9" s="0"/>
      <c r="TFI9" s="0"/>
      <c r="TFJ9" s="0"/>
      <c r="TFK9" s="0"/>
      <c r="TFL9" s="0"/>
      <c r="TFM9" s="0"/>
      <c r="TFN9" s="0"/>
      <c r="TFO9" s="0"/>
      <c r="TFP9" s="0"/>
      <c r="TFQ9" s="0"/>
      <c r="TFR9" s="0"/>
      <c r="TFS9" s="0"/>
      <c r="TFT9" s="0"/>
      <c r="TFU9" s="0"/>
      <c r="TFV9" s="0"/>
      <c r="TFW9" s="0"/>
      <c r="TFX9" s="0"/>
      <c r="TFY9" s="0"/>
      <c r="TFZ9" s="0"/>
      <c r="TGA9" s="0"/>
      <c r="TGB9" s="0"/>
      <c r="TGC9" s="0"/>
      <c r="TGD9" s="0"/>
      <c r="TGE9" s="0"/>
      <c r="TGF9" s="0"/>
      <c r="TGG9" s="0"/>
      <c r="TGH9" s="0"/>
      <c r="TGI9" s="0"/>
      <c r="TGJ9" s="0"/>
      <c r="TGK9" s="0"/>
      <c r="TGL9" s="0"/>
      <c r="TGM9" s="0"/>
      <c r="TGN9" s="0"/>
      <c r="TGO9" s="0"/>
      <c r="TGP9" s="0"/>
      <c r="TGQ9" s="0"/>
      <c r="TGR9" s="0"/>
      <c r="TGS9" s="0"/>
      <c r="TGT9" s="0"/>
      <c r="TGU9" s="0"/>
      <c r="TGV9" s="0"/>
      <c r="TGW9" s="0"/>
      <c r="TGX9" s="0"/>
      <c r="TGY9" s="0"/>
      <c r="TGZ9" s="0"/>
      <c r="THA9" s="0"/>
      <c r="THB9" s="0"/>
      <c r="THC9" s="0"/>
      <c r="THD9" s="0"/>
      <c r="THE9" s="0"/>
      <c r="THF9" s="0"/>
      <c r="THG9" s="0"/>
      <c r="THH9" s="0"/>
      <c r="THI9" s="0"/>
      <c r="THJ9" s="0"/>
      <c r="THK9" s="0"/>
      <c r="THL9" s="0"/>
      <c r="THM9" s="0"/>
      <c r="THN9" s="0"/>
      <c r="THO9" s="0"/>
      <c r="THP9" s="0"/>
      <c r="THQ9" s="0"/>
      <c r="THR9" s="0"/>
      <c r="THS9" s="0"/>
      <c r="THT9" s="0"/>
      <c r="THU9" s="0"/>
      <c r="THV9" s="0"/>
      <c r="THW9" s="0"/>
      <c r="THX9" s="0"/>
      <c r="THY9" s="0"/>
      <c r="THZ9" s="0"/>
      <c r="TIA9" s="0"/>
      <c r="TIB9" s="0"/>
      <c r="TIC9" s="0"/>
      <c r="TID9" s="0"/>
      <c r="TIE9" s="0"/>
      <c r="TIF9" s="0"/>
      <c r="TIG9" s="0"/>
      <c r="TIH9" s="0"/>
      <c r="TII9" s="0"/>
      <c r="TIJ9" s="0"/>
      <c r="TIK9" s="0"/>
      <c r="TIL9" s="0"/>
      <c r="TIM9" s="0"/>
      <c r="TIN9" s="0"/>
      <c r="TIO9" s="0"/>
      <c r="TIP9" s="0"/>
      <c r="TIQ9" s="0"/>
      <c r="TIR9" s="0"/>
      <c r="TIS9" s="0"/>
      <c r="TIT9" s="0"/>
      <c r="TIU9" s="0"/>
      <c r="TIV9" s="0"/>
      <c r="TIW9" s="0"/>
      <c r="TIX9" s="0"/>
      <c r="TIY9" s="0"/>
      <c r="TIZ9" s="0"/>
      <c r="TJA9" s="0"/>
      <c r="TJB9" s="0"/>
      <c r="TJC9" s="0"/>
      <c r="TJD9" s="0"/>
      <c r="TJE9" s="0"/>
      <c r="TJF9" s="0"/>
      <c r="TJG9" s="0"/>
      <c r="TJH9" s="0"/>
      <c r="TJI9" s="0"/>
      <c r="TJJ9" s="0"/>
      <c r="TJK9" s="0"/>
      <c r="TJL9" s="0"/>
      <c r="TJM9" s="0"/>
      <c r="TJN9" s="0"/>
      <c r="TJO9" s="0"/>
      <c r="TJP9" s="0"/>
      <c r="TJQ9" s="0"/>
      <c r="TJR9" s="0"/>
      <c r="TJS9" s="0"/>
      <c r="TJT9" s="0"/>
      <c r="TJU9" s="0"/>
      <c r="TJV9" s="0"/>
      <c r="TJW9" s="0"/>
      <c r="TJX9" s="0"/>
      <c r="TJY9" s="0"/>
      <c r="TJZ9" s="0"/>
      <c r="TKA9" s="0"/>
      <c r="TKB9" s="0"/>
      <c r="TKC9" s="0"/>
      <c r="TKD9" s="0"/>
      <c r="TKE9" s="0"/>
      <c r="TKF9" s="0"/>
      <c r="TKG9" s="0"/>
      <c r="TKH9" s="0"/>
      <c r="TKI9" s="0"/>
      <c r="TKJ9" s="0"/>
      <c r="TKK9" s="0"/>
      <c r="TKL9" s="0"/>
      <c r="TKM9" s="0"/>
      <c r="TKN9" s="0"/>
      <c r="TKO9" s="0"/>
      <c r="TKP9" s="0"/>
      <c r="TKQ9" s="0"/>
      <c r="TKR9" s="0"/>
      <c r="TKS9" s="0"/>
      <c r="TKT9" s="0"/>
      <c r="TKU9" s="0"/>
      <c r="TKV9" s="0"/>
      <c r="TKW9" s="0"/>
      <c r="TKX9" s="0"/>
      <c r="TKY9" s="0"/>
      <c r="TKZ9" s="0"/>
      <c r="TLA9" s="0"/>
      <c r="TLB9" s="0"/>
      <c r="TLC9" s="0"/>
      <c r="TLD9" s="0"/>
      <c r="TLE9" s="0"/>
      <c r="TLF9" s="0"/>
      <c r="TLG9" s="0"/>
      <c r="TLH9" s="0"/>
      <c r="TLI9" s="0"/>
      <c r="TLJ9" s="0"/>
      <c r="TLK9" s="0"/>
      <c r="TLL9" s="0"/>
      <c r="TLM9" s="0"/>
      <c r="TLN9" s="0"/>
      <c r="TLO9" s="0"/>
      <c r="TLP9" s="0"/>
      <c r="TLQ9" s="0"/>
      <c r="TLR9" s="0"/>
      <c r="TLS9" s="0"/>
      <c r="TLT9" s="0"/>
      <c r="TLU9" s="0"/>
      <c r="TLV9" s="0"/>
      <c r="TLW9" s="0"/>
      <c r="TLX9" s="0"/>
      <c r="TLY9" s="0"/>
      <c r="TLZ9" s="0"/>
      <c r="TMA9" s="0"/>
      <c r="TMB9" s="0"/>
      <c r="TMC9" s="0"/>
      <c r="TMD9" s="0"/>
      <c r="TME9" s="0"/>
      <c r="TMF9" s="0"/>
      <c r="TMG9" s="0"/>
      <c r="TMH9" s="0"/>
      <c r="TMI9" s="0"/>
      <c r="TMJ9" s="0"/>
      <c r="TMK9" s="0"/>
      <c r="TML9" s="0"/>
      <c r="TMM9" s="0"/>
      <c r="TMN9" s="0"/>
      <c r="TMO9" s="0"/>
      <c r="TMP9" s="0"/>
      <c r="TMQ9" s="0"/>
      <c r="TMR9" s="0"/>
      <c r="TMS9" s="0"/>
      <c r="TMT9" s="0"/>
      <c r="TMU9" s="0"/>
      <c r="TMV9" s="0"/>
      <c r="TMW9" s="0"/>
      <c r="TMX9" s="0"/>
      <c r="TMY9" s="0"/>
      <c r="TMZ9" s="0"/>
      <c r="TNA9" s="0"/>
      <c r="TNB9" s="0"/>
      <c r="TNC9" s="0"/>
      <c r="TND9" s="0"/>
      <c r="TNE9" s="0"/>
      <c r="TNF9" s="0"/>
      <c r="TNG9" s="0"/>
      <c r="TNH9" s="0"/>
      <c r="TNI9" s="0"/>
      <c r="TNJ9" s="0"/>
      <c r="TNK9" s="0"/>
      <c r="TNL9" s="0"/>
      <c r="TNM9" s="0"/>
      <c r="TNN9" s="0"/>
      <c r="TNO9" s="0"/>
      <c r="TNP9" s="0"/>
      <c r="TNQ9" s="0"/>
      <c r="TNR9" s="0"/>
      <c r="TNS9" s="0"/>
      <c r="TNT9" s="0"/>
      <c r="TNU9" s="0"/>
      <c r="TNV9" s="0"/>
      <c r="TNW9" s="0"/>
      <c r="TNX9" s="0"/>
      <c r="TNY9" s="0"/>
      <c r="TNZ9" s="0"/>
      <c r="TOA9" s="0"/>
      <c r="TOB9" s="0"/>
      <c r="TOC9" s="0"/>
      <c r="TOD9" s="0"/>
      <c r="TOE9" s="0"/>
      <c r="TOF9" s="0"/>
      <c r="TOG9" s="0"/>
      <c r="TOH9" s="0"/>
      <c r="TOI9" s="0"/>
      <c r="TOJ9" s="0"/>
      <c r="TOK9" s="0"/>
      <c r="TOL9" s="0"/>
      <c r="TOM9" s="0"/>
      <c r="TON9" s="0"/>
      <c r="TOO9" s="0"/>
      <c r="TOP9" s="0"/>
      <c r="TOQ9" s="0"/>
      <c r="TOR9" s="0"/>
      <c r="TOS9" s="0"/>
      <c r="TOT9" s="0"/>
      <c r="TOU9" s="0"/>
      <c r="TOV9" s="0"/>
      <c r="TOW9" s="0"/>
      <c r="TOX9" s="0"/>
      <c r="TOY9" s="0"/>
      <c r="TOZ9" s="0"/>
      <c r="TPA9" s="0"/>
      <c r="TPB9" s="0"/>
      <c r="TPC9" s="0"/>
      <c r="TPD9" s="0"/>
      <c r="TPE9" s="0"/>
      <c r="TPF9" s="0"/>
      <c r="TPG9" s="0"/>
      <c r="TPH9" s="0"/>
      <c r="TPI9" s="0"/>
      <c r="TPJ9" s="0"/>
      <c r="TPK9" s="0"/>
      <c r="TPL9" s="0"/>
      <c r="TPM9" s="0"/>
      <c r="TPN9" s="0"/>
      <c r="TPO9" s="0"/>
      <c r="TPP9" s="0"/>
      <c r="TPQ9" s="0"/>
      <c r="TPR9" s="0"/>
      <c r="TPS9" s="0"/>
      <c r="TPT9" s="0"/>
      <c r="TPU9" s="0"/>
      <c r="TPV9" s="0"/>
      <c r="TPW9" s="0"/>
      <c r="TPX9" s="0"/>
      <c r="TPY9" s="0"/>
      <c r="TPZ9" s="0"/>
      <c r="TQA9" s="0"/>
      <c r="TQB9" s="0"/>
      <c r="TQC9" s="0"/>
      <c r="TQD9" s="0"/>
      <c r="TQE9" s="0"/>
      <c r="TQF9" s="0"/>
      <c r="TQG9" s="0"/>
      <c r="TQH9" s="0"/>
      <c r="TQI9" s="0"/>
      <c r="TQJ9" s="0"/>
      <c r="TQK9" s="0"/>
      <c r="TQL9" s="0"/>
      <c r="TQM9" s="0"/>
      <c r="TQN9" s="0"/>
      <c r="TQO9" s="0"/>
      <c r="TQP9" s="0"/>
      <c r="TQQ9" s="0"/>
      <c r="TQR9" s="0"/>
      <c r="TQS9" s="0"/>
      <c r="TQT9" s="0"/>
      <c r="TQU9" s="0"/>
      <c r="TQV9" s="0"/>
      <c r="TQW9" s="0"/>
      <c r="TQX9" s="0"/>
      <c r="TQY9" s="0"/>
      <c r="TQZ9" s="0"/>
      <c r="TRA9" s="0"/>
      <c r="TRB9" s="0"/>
      <c r="TRC9" s="0"/>
      <c r="TRD9" s="0"/>
      <c r="TRE9" s="0"/>
      <c r="TRF9" s="0"/>
      <c r="TRG9" s="0"/>
      <c r="TRH9" s="0"/>
      <c r="TRI9" s="0"/>
      <c r="TRJ9" s="0"/>
      <c r="TRK9" s="0"/>
      <c r="TRL9" s="0"/>
      <c r="TRM9" s="0"/>
      <c r="TRN9" s="0"/>
      <c r="TRO9" s="0"/>
      <c r="TRP9" s="0"/>
      <c r="TRQ9" s="0"/>
      <c r="TRR9" s="0"/>
      <c r="TRS9" s="0"/>
      <c r="TRT9" s="0"/>
      <c r="TRU9" s="0"/>
      <c r="TRV9" s="0"/>
      <c r="TRW9" s="0"/>
      <c r="TRX9" s="0"/>
      <c r="TRY9" s="0"/>
      <c r="TRZ9" s="0"/>
      <c r="TSA9" s="0"/>
      <c r="TSB9" s="0"/>
      <c r="TSC9" s="0"/>
      <c r="TSD9" s="0"/>
      <c r="TSE9" s="0"/>
      <c r="TSF9" s="0"/>
      <c r="TSG9" s="0"/>
      <c r="TSH9" s="0"/>
      <c r="TSI9" s="0"/>
      <c r="TSJ9" s="0"/>
      <c r="TSK9" s="0"/>
      <c r="TSL9" s="0"/>
      <c r="TSM9" s="0"/>
      <c r="TSN9" s="0"/>
      <c r="TSO9" s="0"/>
      <c r="TSP9" s="0"/>
      <c r="TSQ9" s="0"/>
      <c r="TSR9" s="0"/>
      <c r="TSS9" s="0"/>
      <c r="TST9" s="0"/>
      <c r="TSU9" s="0"/>
      <c r="TSV9" s="0"/>
      <c r="TSW9" s="0"/>
      <c r="TSX9" s="0"/>
      <c r="TSY9" s="0"/>
      <c r="TSZ9" s="0"/>
      <c r="TTA9" s="0"/>
      <c r="TTB9" s="0"/>
      <c r="TTC9" s="0"/>
      <c r="TTD9" s="0"/>
      <c r="TTE9" s="0"/>
      <c r="TTF9" s="0"/>
      <c r="TTG9" s="0"/>
      <c r="TTH9" s="0"/>
      <c r="TTI9" s="0"/>
      <c r="TTJ9" s="0"/>
      <c r="TTK9" s="0"/>
      <c r="TTL9" s="0"/>
      <c r="TTM9" s="0"/>
      <c r="TTN9" s="0"/>
      <c r="TTO9" s="0"/>
      <c r="TTP9" s="0"/>
      <c r="TTQ9" s="0"/>
      <c r="TTR9" s="0"/>
      <c r="TTS9" s="0"/>
      <c r="TTT9" s="0"/>
      <c r="TTU9" s="0"/>
      <c r="TTV9" s="0"/>
      <c r="TTW9" s="0"/>
      <c r="TTX9" s="0"/>
      <c r="TTY9" s="0"/>
      <c r="TTZ9" s="0"/>
      <c r="TUA9" s="0"/>
      <c r="TUB9" s="0"/>
      <c r="TUC9" s="0"/>
      <c r="TUD9" s="0"/>
      <c r="TUE9" s="0"/>
      <c r="TUF9" s="0"/>
      <c r="TUG9" s="0"/>
      <c r="TUH9" s="0"/>
      <c r="TUI9" s="0"/>
      <c r="TUJ9" s="0"/>
      <c r="TUK9" s="0"/>
      <c r="TUL9" s="0"/>
      <c r="TUM9" s="0"/>
      <c r="TUN9" s="0"/>
      <c r="TUO9" s="0"/>
      <c r="TUP9" s="0"/>
      <c r="TUQ9" s="0"/>
      <c r="TUR9" s="0"/>
      <c r="TUS9" s="0"/>
      <c r="TUT9" s="0"/>
      <c r="TUU9" s="0"/>
      <c r="TUV9" s="0"/>
      <c r="TUW9" s="0"/>
      <c r="TUX9" s="0"/>
      <c r="TUY9" s="0"/>
      <c r="TUZ9" s="0"/>
      <c r="TVA9" s="0"/>
      <c r="TVB9" s="0"/>
      <c r="TVC9" s="0"/>
      <c r="TVD9" s="0"/>
      <c r="TVE9" s="0"/>
      <c r="TVF9" s="0"/>
      <c r="TVG9" s="0"/>
      <c r="TVH9" s="0"/>
      <c r="TVI9" s="0"/>
      <c r="TVJ9" s="0"/>
      <c r="TVK9" s="0"/>
      <c r="TVL9" s="0"/>
      <c r="TVM9" s="0"/>
      <c r="TVN9" s="0"/>
      <c r="TVO9" s="0"/>
      <c r="TVP9" s="0"/>
      <c r="TVQ9" s="0"/>
      <c r="TVR9" s="0"/>
      <c r="TVS9" s="0"/>
      <c r="TVT9" s="0"/>
      <c r="TVU9" s="0"/>
      <c r="TVV9" s="0"/>
      <c r="TVW9" s="0"/>
      <c r="TVX9" s="0"/>
      <c r="TVY9" s="0"/>
      <c r="TVZ9" s="0"/>
      <c r="TWA9" s="0"/>
      <c r="TWB9" s="0"/>
      <c r="TWC9" s="0"/>
      <c r="TWD9" s="0"/>
      <c r="TWE9" s="0"/>
      <c r="TWF9" s="0"/>
      <c r="TWG9" s="0"/>
      <c r="TWH9" s="0"/>
      <c r="TWI9" s="0"/>
      <c r="TWJ9" s="0"/>
      <c r="TWK9" s="0"/>
      <c r="TWL9" s="0"/>
      <c r="TWM9" s="0"/>
      <c r="TWN9" s="0"/>
      <c r="TWO9" s="0"/>
      <c r="TWP9" s="0"/>
      <c r="TWQ9" s="0"/>
      <c r="TWR9" s="0"/>
      <c r="TWS9" s="0"/>
      <c r="TWT9" s="0"/>
      <c r="TWU9" s="0"/>
      <c r="TWV9" s="0"/>
      <c r="TWW9" s="0"/>
      <c r="TWX9" s="0"/>
      <c r="TWY9" s="0"/>
      <c r="TWZ9" s="0"/>
      <c r="TXA9" s="0"/>
      <c r="TXB9" s="0"/>
      <c r="TXC9" s="0"/>
      <c r="TXD9" s="0"/>
      <c r="TXE9" s="0"/>
      <c r="TXF9" s="0"/>
      <c r="TXG9" s="0"/>
      <c r="TXH9" s="0"/>
      <c r="TXI9" s="0"/>
      <c r="TXJ9" s="0"/>
      <c r="TXK9" s="0"/>
      <c r="TXL9" s="0"/>
      <c r="TXM9" s="0"/>
      <c r="TXN9" s="0"/>
      <c r="TXO9" s="0"/>
      <c r="TXP9" s="0"/>
      <c r="TXQ9" s="0"/>
      <c r="TXR9" s="0"/>
      <c r="TXS9" s="0"/>
      <c r="TXT9" s="0"/>
      <c r="TXU9" s="0"/>
      <c r="TXV9" s="0"/>
      <c r="TXW9" s="0"/>
      <c r="TXX9" s="0"/>
      <c r="TXY9" s="0"/>
      <c r="TXZ9" s="0"/>
      <c r="TYA9" s="0"/>
      <c r="TYB9" s="0"/>
      <c r="TYC9" s="0"/>
      <c r="TYD9" s="0"/>
      <c r="TYE9" s="0"/>
      <c r="TYF9" s="0"/>
      <c r="TYG9" s="0"/>
      <c r="TYH9" s="0"/>
      <c r="TYI9" s="0"/>
      <c r="TYJ9" s="0"/>
      <c r="TYK9" s="0"/>
      <c r="TYL9" s="0"/>
      <c r="TYM9" s="0"/>
      <c r="TYN9" s="0"/>
      <c r="TYO9" s="0"/>
      <c r="TYP9" s="0"/>
      <c r="TYQ9" s="0"/>
      <c r="TYR9" s="0"/>
      <c r="TYS9" s="0"/>
      <c r="TYT9" s="0"/>
      <c r="TYU9" s="0"/>
      <c r="TYV9" s="0"/>
      <c r="TYW9" s="0"/>
      <c r="TYX9" s="0"/>
      <c r="TYY9" s="0"/>
      <c r="TYZ9" s="0"/>
      <c r="TZA9" s="0"/>
      <c r="TZB9" s="0"/>
      <c r="TZC9" s="0"/>
      <c r="TZD9" s="0"/>
      <c r="TZE9" s="0"/>
      <c r="TZF9" s="0"/>
      <c r="TZG9" s="0"/>
      <c r="TZH9" s="0"/>
      <c r="TZI9" s="0"/>
      <c r="TZJ9" s="0"/>
      <c r="TZK9" s="0"/>
      <c r="TZL9" s="0"/>
      <c r="TZM9" s="0"/>
      <c r="TZN9" s="0"/>
      <c r="TZO9" s="0"/>
      <c r="TZP9" s="0"/>
      <c r="TZQ9" s="0"/>
      <c r="TZR9" s="0"/>
      <c r="TZS9" s="0"/>
      <c r="TZT9" s="0"/>
      <c r="TZU9" s="0"/>
      <c r="TZV9" s="0"/>
      <c r="TZW9" s="0"/>
      <c r="TZX9" s="0"/>
      <c r="TZY9" s="0"/>
      <c r="TZZ9" s="0"/>
      <c r="UAA9" s="0"/>
      <c r="UAB9" s="0"/>
      <c r="UAC9" s="0"/>
      <c r="UAD9" s="0"/>
      <c r="UAE9" s="0"/>
      <c r="UAF9" s="0"/>
      <c r="UAG9" s="0"/>
      <c r="UAH9" s="0"/>
      <c r="UAI9" s="0"/>
      <c r="UAJ9" s="0"/>
      <c r="UAK9" s="0"/>
      <c r="UAL9" s="0"/>
      <c r="UAM9" s="0"/>
      <c r="UAN9" s="0"/>
      <c r="UAO9" s="0"/>
      <c r="UAP9" s="0"/>
      <c r="UAQ9" s="0"/>
      <c r="UAR9" s="0"/>
      <c r="UAS9" s="0"/>
      <c r="UAT9" s="0"/>
      <c r="UAU9" s="0"/>
      <c r="UAV9" s="0"/>
      <c r="UAW9" s="0"/>
      <c r="UAX9" s="0"/>
      <c r="UAY9" s="0"/>
      <c r="UAZ9" s="0"/>
      <c r="UBA9" s="0"/>
      <c r="UBB9" s="0"/>
      <c r="UBC9" s="0"/>
      <c r="UBD9" s="0"/>
      <c r="UBE9" s="0"/>
      <c r="UBF9" s="0"/>
      <c r="UBG9" s="0"/>
      <c r="UBH9" s="0"/>
      <c r="UBI9" s="0"/>
      <c r="UBJ9" s="0"/>
      <c r="UBK9" s="0"/>
      <c r="UBL9" s="0"/>
      <c r="UBM9" s="0"/>
      <c r="UBN9" s="0"/>
      <c r="UBO9" s="0"/>
      <c r="UBP9" s="0"/>
      <c r="UBQ9" s="0"/>
      <c r="UBR9" s="0"/>
      <c r="UBS9" s="0"/>
      <c r="UBT9" s="0"/>
      <c r="UBU9" s="0"/>
      <c r="UBV9" s="0"/>
      <c r="UBW9" s="0"/>
      <c r="UBX9" s="0"/>
      <c r="UBY9" s="0"/>
      <c r="UBZ9" s="0"/>
      <c r="UCA9" s="0"/>
      <c r="UCB9" s="0"/>
      <c r="UCC9" s="0"/>
      <c r="UCD9" s="0"/>
      <c r="UCE9" s="0"/>
      <c r="UCF9" s="0"/>
      <c r="UCG9" s="0"/>
      <c r="UCH9" s="0"/>
      <c r="UCI9" s="0"/>
      <c r="UCJ9" s="0"/>
      <c r="UCK9" s="0"/>
      <c r="UCL9" s="0"/>
      <c r="UCM9" s="0"/>
      <c r="UCN9" s="0"/>
      <c r="UCO9" s="0"/>
      <c r="UCP9" s="0"/>
      <c r="UCQ9" s="0"/>
      <c r="UCR9" s="0"/>
      <c r="UCS9" s="0"/>
      <c r="UCT9" s="0"/>
      <c r="UCU9" s="0"/>
      <c r="UCV9" s="0"/>
      <c r="UCW9" s="0"/>
      <c r="UCX9" s="0"/>
      <c r="UCY9" s="0"/>
      <c r="UCZ9" s="0"/>
      <c r="UDA9" s="0"/>
      <c r="UDB9" s="0"/>
      <c r="UDC9" s="0"/>
      <c r="UDD9" s="0"/>
      <c r="UDE9" s="0"/>
      <c r="UDF9" s="0"/>
      <c r="UDG9" s="0"/>
      <c r="UDH9" s="0"/>
      <c r="UDI9" s="0"/>
      <c r="UDJ9" s="0"/>
      <c r="UDK9" s="0"/>
      <c r="UDL9" s="0"/>
      <c r="UDM9" s="0"/>
      <c r="UDN9" s="0"/>
      <c r="UDO9" s="0"/>
      <c r="UDP9" s="0"/>
      <c r="UDQ9" s="0"/>
      <c r="UDR9" s="0"/>
      <c r="UDS9" s="0"/>
      <c r="UDT9" s="0"/>
      <c r="UDU9" s="0"/>
      <c r="UDV9" s="0"/>
      <c r="UDW9" s="0"/>
      <c r="UDX9" s="0"/>
      <c r="UDY9" s="0"/>
      <c r="UDZ9" s="0"/>
      <c r="UEA9" s="0"/>
      <c r="UEB9" s="0"/>
      <c r="UEC9" s="0"/>
      <c r="UED9" s="0"/>
      <c r="UEE9" s="0"/>
      <c r="UEF9" s="0"/>
      <c r="UEG9" s="0"/>
      <c r="UEH9" s="0"/>
      <c r="UEI9" s="0"/>
      <c r="UEJ9" s="0"/>
      <c r="UEK9" s="0"/>
      <c r="UEL9" s="0"/>
      <c r="UEM9" s="0"/>
      <c r="UEN9" s="0"/>
      <c r="UEO9" s="0"/>
      <c r="UEP9" s="0"/>
      <c r="UEQ9" s="0"/>
      <c r="UER9" s="0"/>
      <c r="UES9" s="0"/>
      <c r="UET9" s="0"/>
      <c r="UEU9" s="0"/>
      <c r="UEV9" s="0"/>
      <c r="UEW9" s="0"/>
      <c r="UEX9" s="0"/>
      <c r="UEY9" s="0"/>
      <c r="UEZ9" s="0"/>
      <c r="UFA9" s="0"/>
      <c r="UFB9" s="0"/>
      <c r="UFC9" s="0"/>
      <c r="UFD9" s="0"/>
      <c r="UFE9" s="0"/>
      <c r="UFF9" s="0"/>
      <c r="UFG9" s="0"/>
      <c r="UFH9" s="0"/>
      <c r="UFI9" s="0"/>
      <c r="UFJ9" s="0"/>
      <c r="UFK9" s="0"/>
      <c r="UFL9" s="0"/>
      <c r="UFM9" s="0"/>
      <c r="UFN9" s="0"/>
      <c r="UFO9" s="0"/>
      <c r="UFP9" s="0"/>
      <c r="UFQ9" s="0"/>
      <c r="UFR9" s="0"/>
      <c r="UFS9" s="0"/>
      <c r="UFT9" s="0"/>
      <c r="UFU9" s="0"/>
      <c r="UFV9" s="0"/>
      <c r="UFW9" s="0"/>
      <c r="UFX9" s="0"/>
      <c r="UFY9" s="0"/>
      <c r="UFZ9" s="0"/>
      <c r="UGA9" s="0"/>
      <c r="UGB9" s="0"/>
      <c r="UGC9" s="0"/>
      <c r="UGD9" s="0"/>
      <c r="UGE9" s="0"/>
      <c r="UGF9" s="0"/>
      <c r="UGG9" s="0"/>
      <c r="UGH9" s="0"/>
      <c r="UGI9" s="0"/>
      <c r="UGJ9" s="0"/>
      <c r="UGK9" s="0"/>
      <c r="UGL9" s="0"/>
      <c r="UGM9" s="0"/>
      <c r="UGN9" s="0"/>
      <c r="UGO9" s="0"/>
      <c r="UGP9" s="0"/>
      <c r="UGQ9" s="0"/>
      <c r="UGR9" s="0"/>
      <c r="UGS9" s="0"/>
      <c r="UGT9" s="0"/>
      <c r="UGU9" s="0"/>
      <c r="UGV9" s="0"/>
      <c r="UGW9" s="0"/>
      <c r="UGX9" s="0"/>
      <c r="UGY9" s="0"/>
      <c r="UGZ9" s="0"/>
      <c r="UHA9" s="0"/>
      <c r="UHB9" s="0"/>
      <c r="UHC9" s="0"/>
      <c r="UHD9" s="0"/>
      <c r="UHE9" s="0"/>
      <c r="UHF9" s="0"/>
      <c r="UHG9" s="0"/>
      <c r="UHH9" s="0"/>
      <c r="UHI9" s="0"/>
      <c r="UHJ9" s="0"/>
      <c r="UHK9" s="0"/>
      <c r="UHL9" s="0"/>
      <c r="UHM9" s="0"/>
      <c r="UHN9" s="0"/>
      <c r="UHO9" s="0"/>
      <c r="UHP9" s="0"/>
      <c r="UHQ9" s="0"/>
      <c r="UHR9" s="0"/>
      <c r="UHS9" s="0"/>
      <c r="UHT9" s="0"/>
      <c r="UHU9" s="0"/>
      <c r="UHV9" s="0"/>
      <c r="UHW9" s="0"/>
      <c r="UHX9" s="0"/>
      <c r="UHY9" s="0"/>
      <c r="UHZ9" s="0"/>
      <c r="UIA9" s="0"/>
      <c r="UIB9" s="0"/>
      <c r="UIC9" s="0"/>
      <c r="UID9" s="0"/>
      <c r="UIE9" s="0"/>
      <c r="UIF9" s="0"/>
      <c r="UIG9" s="0"/>
      <c r="UIH9" s="0"/>
      <c r="UII9" s="0"/>
      <c r="UIJ9" s="0"/>
      <c r="UIK9" s="0"/>
      <c r="UIL9" s="0"/>
      <c r="UIM9" s="0"/>
      <c r="UIN9" s="0"/>
      <c r="UIO9" s="0"/>
      <c r="UIP9" s="0"/>
      <c r="UIQ9" s="0"/>
      <c r="UIR9" s="0"/>
      <c r="UIS9" s="0"/>
      <c r="UIT9" s="0"/>
      <c r="UIU9" s="0"/>
      <c r="UIV9" s="0"/>
      <c r="UIW9" s="0"/>
      <c r="UIX9" s="0"/>
      <c r="UIY9" s="0"/>
      <c r="UIZ9" s="0"/>
      <c r="UJA9" s="0"/>
      <c r="UJB9" s="0"/>
      <c r="UJC9" s="0"/>
      <c r="UJD9" s="0"/>
      <c r="UJE9" s="0"/>
      <c r="UJF9" s="0"/>
      <c r="UJG9" s="0"/>
      <c r="UJH9" s="0"/>
      <c r="UJI9" s="0"/>
      <c r="UJJ9" s="0"/>
      <c r="UJK9" s="0"/>
      <c r="UJL9" s="0"/>
      <c r="UJM9" s="0"/>
      <c r="UJN9" s="0"/>
      <c r="UJO9" s="0"/>
      <c r="UJP9" s="0"/>
      <c r="UJQ9" s="0"/>
      <c r="UJR9" s="0"/>
      <c r="UJS9" s="0"/>
      <c r="UJT9" s="0"/>
      <c r="UJU9" s="0"/>
      <c r="UJV9" s="0"/>
      <c r="UJW9" s="0"/>
      <c r="UJX9" s="0"/>
      <c r="UJY9" s="0"/>
      <c r="UJZ9" s="0"/>
      <c r="UKA9" s="0"/>
      <c r="UKB9" s="0"/>
      <c r="UKC9" s="0"/>
      <c r="UKD9" s="0"/>
      <c r="UKE9" s="0"/>
      <c r="UKF9" s="0"/>
      <c r="UKG9" s="0"/>
      <c r="UKH9" s="0"/>
      <c r="UKI9" s="0"/>
      <c r="UKJ9" s="0"/>
      <c r="UKK9" s="0"/>
      <c r="UKL9" s="0"/>
      <c r="UKM9" s="0"/>
      <c r="UKN9" s="0"/>
      <c r="UKO9" s="0"/>
      <c r="UKP9" s="0"/>
      <c r="UKQ9" s="0"/>
      <c r="UKR9" s="0"/>
      <c r="UKS9" s="0"/>
      <c r="UKT9" s="0"/>
      <c r="UKU9" s="0"/>
      <c r="UKV9" s="0"/>
      <c r="UKW9" s="0"/>
      <c r="UKX9" s="0"/>
      <c r="UKY9" s="0"/>
      <c r="UKZ9" s="0"/>
      <c r="ULA9" s="0"/>
      <c r="ULB9" s="0"/>
      <c r="ULC9" s="0"/>
      <c r="ULD9" s="0"/>
      <c r="ULE9" s="0"/>
      <c r="ULF9" s="0"/>
      <c r="ULG9" s="0"/>
      <c r="ULH9" s="0"/>
      <c r="ULI9" s="0"/>
      <c r="ULJ9" s="0"/>
      <c r="ULK9" s="0"/>
      <c r="ULL9" s="0"/>
      <c r="ULM9" s="0"/>
      <c r="ULN9" s="0"/>
      <c r="ULO9" s="0"/>
      <c r="ULP9" s="0"/>
      <c r="ULQ9" s="0"/>
      <c r="ULR9" s="0"/>
      <c r="ULS9" s="0"/>
      <c r="ULT9" s="0"/>
      <c r="ULU9" s="0"/>
      <c r="ULV9" s="0"/>
      <c r="ULW9" s="0"/>
      <c r="ULX9" s="0"/>
      <c r="ULY9" s="0"/>
      <c r="ULZ9" s="0"/>
      <c r="UMA9" s="0"/>
      <c r="UMB9" s="0"/>
      <c r="UMC9" s="0"/>
      <c r="UMD9" s="0"/>
      <c r="UME9" s="0"/>
      <c r="UMF9" s="0"/>
      <c r="UMG9" s="0"/>
      <c r="UMH9" s="0"/>
      <c r="UMI9" s="0"/>
      <c r="UMJ9" s="0"/>
      <c r="UMK9" s="0"/>
      <c r="UML9" s="0"/>
      <c r="UMM9" s="0"/>
      <c r="UMN9" s="0"/>
      <c r="UMO9" s="0"/>
      <c r="UMP9" s="0"/>
      <c r="UMQ9" s="0"/>
      <c r="UMR9" s="0"/>
      <c r="UMS9" s="0"/>
      <c r="UMT9" s="0"/>
      <c r="UMU9" s="0"/>
      <c r="UMV9" s="0"/>
      <c r="UMW9" s="0"/>
      <c r="UMX9" s="0"/>
      <c r="UMY9" s="0"/>
      <c r="UMZ9" s="0"/>
      <c r="UNA9" s="0"/>
      <c r="UNB9" s="0"/>
      <c r="UNC9" s="0"/>
      <c r="UND9" s="0"/>
      <c r="UNE9" s="0"/>
      <c r="UNF9" s="0"/>
      <c r="UNG9" s="0"/>
      <c r="UNH9" s="0"/>
      <c r="UNI9" s="0"/>
      <c r="UNJ9" s="0"/>
      <c r="UNK9" s="0"/>
      <c r="UNL9" s="0"/>
      <c r="UNM9" s="0"/>
      <c r="UNN9" s="0"/>
      <c r="UNO9" s="0"/>
      <c r="UNP9" s="0"/>
      <c r="UNQ9" s="0"/>
      <c r="UNR9" s="0"/>
      <c r="UNS9" s="0"/>
      <c r="UNT9" s="0"/>
      <c r="UNU9" s="0"/>
      <c r="UNV9" s="0"/>
      <c r="UNW9" s="0"/>
      <c r="UNX9" s="0"/>
      <c r="UNY9" s="0"/>
      <c r="UNZ9" s="0"/>
      <c r="UOA9" s="0"/>
      <c r="UOB9" s="0"/>
      <c r="UOC9" s="0"/>
      <c r="UOD9" s="0"/>
      <c r="UOE9" s="0"/>
      <c r="UOF9" s="0"/>
      <c r="UOG9" s="0"/>
      <c r="UOH9" s="0"/>
      <c r="UOI9" s="0"/>
      <c r="UOJ9" s="0"/>
      <c r="UOK9" s="0"/>
      <c r="UOL9" s="0"/>
      <c r="UOM9" s="0"/>
      <c r="UON9" s="0"/>
      <c r="UOO9" s="0"/>
      <c r="UOP9" s="0"/>
      <c r="UOQ9" s="0"/>
      <c r="UOR9" s="0"/>
      <c r="UOS9" s="0"/>
      <c r="UOT9" s="0"/>
      <c r="UOU9" s="0"/>
      <c r="UOV9" s="0"/>
      <c r="UOW9" s="0"/>
      <c r="UOX9" s="0"/>
      <c r="UOY9" s="0"/>
      <c r="UOZ9" s="0"/>
      <c r="UPA9" s="0"/>
      <c r="UPB9" s="0"/>
      <c r="UPC9" s="0"/>
      <c r="UPD9" s="0"/>
      <c r="UPE9" s="0"/>
      <c r="UPF9" s="0"/>
      <c r="UPG9" s="0"/>
      <c r="UPH9" s="0"/>
      <c r="UPI9" s="0"/>
      <c r="UPJ9" s="0"/>
      <c r="UPK9" s="0"/>
      <c r="UPL9" s="0"/>
      <c r="UPM9" s="0"/>
      <c r="UPN9" s="0"/>
      <c r="UPO9" s="0"/>
      <c r="UPP9" s="0"/>
      <c r="UPQ9" s="0"/>
      <c r="UPR9" s="0"/>
      <c r="UPS9" s="0"/>
      <c r="UPT9" s="0"/>
      <c r="UPU9" s="0"/>
      <c r="UPV9" s="0"/>
      <c r="UPW9" s="0"/>
      <c r="UPX9" s="0"/>
      <c r="UPY9" s="0"/>
      <c r="UPZ9" s="0"/>
      <c r="UQA9" s="0"/>
      <c r="UQB9" s="0"/>
      <c r="UQC9" s="0"/>
      <c r="UQD9" s="0"/>
      <c r="UQE9" s="0"/>
      <c r="UQF9" s="0"/>
      <c r="UQG9" s="0"/>
      <c r="UQH9" s="0"/>
      <c r="UQI9" s="0"/>
      <c r="UQJ9" s="0"/>
      <c r="UQK9" s="0"/>
      <c r="UQL9" s="0"/>
      <c r="UQM9" s="0"/>
      <c r="UQN9" s="0"/>
      <c r="UQO9" s="0"/>
      <c r="UQP9" s="0"/>
      <c r="UQQ9" s="0"/>
      <c r="UQR9" s="0"/>
      <c r="UQS9" s="0"/>
      <c r="UQT9" s="0"/>
      <c r="UQU9" s="0"/>
      <c r="UQV9" s="0"/>
      <c r="UQW9" s="0"/>
      <c r="UQX9" s="0"/>
      <c r="UQY9" s="0"/>
      <c r="UQZ9" s="0"/>
      <c r="URA9" s="0"/>
      <c r="URB9" s="0"/>
      <c r="URC9" s="0"/>
      <c r="URD9" s="0"/>
      <c r="URE9" s="0"/>
      <c r="URF9" s="0"/>
      <c r="URG9" s="0"/>
      <c r="URH9" s="0"/>
      <c r="URI9" s="0"/>
      <c r="URJ9" s="0"/>
      <c r="URK9" s="0"/>
      <c r="URL9" s="0"/>
      <c r="URM9" s="0"/>
      <c r="URN9" s="0"/>
      <c r="URO9" s="0"/>
      <c r="URP9" s="0"/>
      <c r="URQ9" s="0"/>
      <c r="URR9" s="0"/>
      <c r="URS9" s="0"/>
      <c r="URT9" s="0"/>
      <c r="URU9" s="0"/>
      <c r="URV9" s="0"/>
      <c r="URW9" s="0"/>
      <c r="URX9" s="0"/>
      <c r="URY9" s="0"/>
      <c r="URZ9" s="0"/>
      <c r="USA9" s="0"/>
      <c r="USB9" s="0"/>
      <c r="USC9" s="0"/>
      <c r="USD9" s="0"/>
      <c r="USE9" s="0"/>
      <c r="USF9" s="0"/>
      <c r="USG9" s="0"/>
      <c r="USH9" s="0"/>
      <c r="USI9" s="0"/>
      <c r="USJ9" s="0"/>
      <c r="USK9" s="0"/>
      <c r="USL9" s="0"/>
      <c r="USM9" s="0"/>
      <c r="USN9" s="0"/>
      <c r="USO9" s="0"/>
      <c r="USP9" s="0"/>
      <c r="USQ9" s="0"/>
      <c r="USR9" s="0"/>
      <c r="USS9" s="0"/>
      <c r="UST9" s="0"/>
      <c r="USU9" s="0"/>
      <c r="USV9" s="0"/>
      <c r="USW9" s="0"/>
      <c r="USX9" s="0"/>
      <c r="USY9" s="0"/>
      <c r="USZ9" s="0"/>
      <c r="UTA9" s="0"/>
      <c r="UTB9" s="0"/>
      <c r="UTC9" s="0"/>
      <c r="UTD9" s="0"/>
      <c r="UTE9" s="0"/>
      <c r="UTF9" s="0"/>
      <c r="UTG9" s="0"/>
      <c r="UTH9" s="0"/>
      <c r="UTI9" s="0"/>
      <c r="UTJ9" s="0"/>
      <c r="UTK9" s="0"/>
      <c r="UTL9" s="0"/>
      <c r="UTM9" s="0"/>
      <c r="UTN9" s="0"/>
      <c r="UTO9" s="0"/>
      <c r="UTP9" s="0"/>
      <c r="UTQ9" s="0"/>
      <c r="UTR9" s="0"/>
      <c r="UTS9" s="0"/>
      <c r="UTT9" s="0"/>
      <c r="UTU9" s="0"/>
      <c r="UTV9" s="0"/>
      <c r="UTW9" s="0"/>
      <c r="UTX9" s="0"/>
      <c r="UTY9" s="0"/>
      <c r="UTZ9" s="0"/>
      <c r="UUA9" s="0"/>
      <c r="UUB9" s="0"/>
      <c r="UUC9" s="0"/>
      <c r="UUD9" s="0"/>
      <c r="UUE9" s="0"/>
      <c r="UUF9" s="0"/>
      <c r="UUG9" s="0"/>
      <c r="UUH9" s="0"/>
      <c r="UUI9" s="0"/>
      <c r="UUJ9" s="0"/>
      <c r="UUK9" s="0"/>
      <c r="UUL9" s="0"/>
      <c r="UUM9" s="0"/>
      <c r="UUN9" s="0"/>
      <c r="UUO9" s="0"/>
      <c r="UUP9" s="0"/>
      <c r="UUQ9" s="0"/>
      <c r="UUR9" s="0"/>
      <c r="UUS9" s="0"/>
      <c r="UUT9" s="0"/>
      <c r="UUU9" s="0"/>
      <c r="UUV9" s="0"/>
      <c r="UUW9" s="0"/>
      <c r="UUX9" s="0"/>
      <c r="UUY9" s="0"/>
      <c r="UUZ9" s="0"/>
      <c r="UVA9" s="0"/>
      <c r="UVB9" s="0"/>
      <c r="UVC9" s="0"/>
      <c r="UVD9" s="0"/>
      <c r="UVE9" s="0"/>
      <c r="UVF9" s="0"/>
      <c r="UVG9" s="0"/>
      <c r="UVH9" s="0"/>
      <c r="UVI9" s="0"/>
      <c r="UVJ9" s="0"/>
      <c r="UVK9" s="0"/>
      <c r="UVL9" s="0"/>
      <c r="UVM9" s="0"/>
      <c r="UVN9" s="0"/>
      <c r="UVO9" s="0"/>
      <c r="UVP9" s="0"/>
      <c r="UVQ9" s="0"/>
      <c r="UVR9" s="0"/>
      <c r="UVS9" s="0"/>
      <c r="UVT9" s="0"/>
      <c r="UVU9" s="0"/>
      <c r="UVV9" s="0"/>
      <c r="UVW9" s="0"/>
      <c r="UVX9" s="0"/>
      <c r="UVY9" s="0"/>
      <c r="UVZ9" s="0"/>
      <c r="UWA9" s="0"/>
      <c r="UWB9" s="0"/>
      <c r="UWC9" s="0"/>
      <c r="UWD9" s="0"/>
      <c r="UWE9" s="0"/>
      <c r="UWF9" s="0"/>
      <c r="UWG9" s="0"/>
      <c r="UWH9" s="0"/>
      <c r="UWI9" s="0"/>
      <c r="UWJ9" s="0"/>
      <c r="UWK9" s="0"/>
      <c r="UWL9" s="0"/>
      <c r="UWM9" s="0"/>
      <c r="UWN9" s="0"/>
      <c r="UWO9" s="0"/>
      <c r="UWP9" s="0"/>
      <c r="UWQ9" s="0"/>
      <c r="UWR9" s="0"/>
      <c r="UWS9" s="0"/>
      <c r="UWT9" s="0"/>
      <c r="UWU9" s="0"/>
      <c r="UWV9" s="0"/>
      <c r="UWW9" s="0"/>
      <c r="UWX9" s="0"/>
      <c r="UWY9" s="0"/>
      <c r="UWZ9" s="0"/>
      <c r="UXA9" s="0"/>
      <c r="UXB9" s="0"/>
      <c r="UXC9" s="0"/>
      <c r="UXD9" s="0"/>
      <c r="UXE9" s="0"/>
      <c r="UXF9" s="0"/>
      <c r="UXG9" s="0"/>
      <c r="UXH9" s="0"/>
      <c r="UXI9" s="0"/>
      <c r="UXJ9" s="0"/>
      <c r="UXK9" s="0"/>
      <c r="UXL9" s="0"/>
      <c r="UXM9" s="0"/>
      <c r="UXN9" s="0"/>
      <c r="UXO9" s="0"/>
      <c r="UXP9" s="0"/>
      <c r="UXQ9" s="0"/>
      <c r="UXR9" s="0"/>
      <c r="UXS9" s="0"/>
      <c r="UXT9" s="0"/>
      <c r="UXU9" s="0"/>
      <c r="UXV9" s="0"/>
      <c r="UXW9" s="0"/>
      <c r="UXX9" s="0"/>
      <c r="UXY9" s="0"/>
      <c r="UXZ9" s="0"/>
      <c r="UYA9" s="0"/>
      <c r="UYB9" s="0"/>
      <c r="UYC9" s="0"/>
      <c r="UYD9" s="0"/>
      <c r="UYE9" s="0"/>
      <c r="UYF9" s="0"/>
      <c r="UYG9" s="0"/>
      <c r="UYH9" s="0"/>
      <c r="UYI9" s="0"/>
      <c r="UYJ9" s="0"/>
      <c r="UYK9" s="0"/>
      <c r="UYL9" s="0"/>
      <c r="UYM9" s="0"/>
      <c r="UYN9" s="0"/>
      <c r="UYO9" s="0"/>
      <c r="UYP9" s="0"/>
      <c r="UYQ9" s="0"/>
      <c r="UYR9" s="0"/>
      <c r="UYS9" s="0"/>
      <c r="UYT9" s="0"/>
      <c r="UYU9" s="0"/>
      <c r="UYV9" s="0"/>
      <c r="UYW9" s="0"/>
      <c r="UYX9" s="0"/>
      <c r="UYY9" s="0"/>
      <c r="UYZ9" s="0"/>
      <c r="UZA9" s="0"/>
      <c r="UZB9" s="0"/>
      <c r="UZC9" s="0"/>
      <c r="UZD9" s="0"/>
      <c r="UZE9" s="0"/>
      <c r="UZF9" s="0"/>
      <c r="UZG9" s="0"/>
      <c r="UZH9" s="0"/>
      <c r="UZI9" s="0"/>
      <c r="UZJ9" s="0"/>
      <c r="UZK9" s="0"/>
      <c r="UZL9" s="0"/>
      <c r="UZM9" s="0"/>
      <c r="UZN9" s="0"/>
      <c r="UZO9" s="0"/>
      <c r="UZP9" s="0"/>
      <c r="UZQ9" s="0"/>
      <c r="UZR9" s="0"/>
      <c r="UZS9" s="0"/>
      <c r="UZT9" s="0"/>
      <c r="UZU9" s="0"/>
      <c r="UZV9" s="0"/>
      <c r="UZW9" s="0"/>
      <c r="UZX9" s="0"/>
      <c r="UZY9" s="0"/>
      <c r="UZZ9" s="0"/>
      <c r="VAA9" s="0"/>
      <c r="VAB9" s="0"/>
      <c r="VAC9" s="0"/>
      <c r="VAD9" s="0"/>
      <c r="VAE9" s="0"/>
      <c r="VAF9" s="0"/>
      <c r="VAG9" s="0"/>
      <c r="VAH9" s="0"/>
      <c r="VAI9" s="0"/>
      <c r="VAJ9" s="0"/>
      <c r="VAK9" s="0"/>
      <c r="VAL9" s="0"/>
      <c r="VAM9" s="0"/>
      <c r="VAN9" s="0"/>
      <c r="VAO9" s="0"/>
      <c r="VAP9" s="0"/>
      <c r="VAQ9" s="0"/>
      <c r="VAR9" s="0"/>
      <c r="VAS9" s="0"/>
      <c r="VAT9" s="0"/>
      <c r="VAU9" s="0"/>
      <c r="VAV9" s="0"/>
      <c r="VAW9" s="0"/>
      <c r="VAX9" s="0"/>
      <c r="VAY9" s="0"/>
      <c r="VAZ9" s="0"/>
      <c r="VBA9" s="0"/>
      <c r="VBB9" s="0"/>
      <c r="VBC9" s="0"/>
      <c r="VBD9" s="0"/>
      <c r="VBE9" s="0"/>
      <c r="VBF9" s="0"/>
      <c r="VBG9" s="0"/>
      <c r="VBH9" s="0"/>
      <c r="VBI9" s="0"/>
      <c r="VBJ9" s="0"/>
      <c r="VBK9" s="0"/>
      <c r="VBL9" s="0"/>
      <c r="VBM9" s="0"/>
      <c r="VBN9" s="0"/>
      <c r="VBO9" s="0"/>
      <c r="VBP9" s="0"/>
      <c r="VBQ9" s="0"/>
      <c r="VBR9" s="0"/>
      <c r="VBS9" s="0"/>
      <c r="VBT9" s="0"/>
      <c r="VBU9" s="0"/>
      <c r="VBV9" s="0"/>
      <c r="VBW9" s="0"/>
      <c r="VBX9" s="0"/>
      <c r="VBY9" s="0"/>
      <c r="VBZ9" s="0"/>
      <c r="VCA9" s="0"/>
      <c r="VCB9" s="0"/>
      <c r="VCC9" s="0"/>
      <c r="VCD9" s="0"/>
      <c r="VCE9" s="0"/>
      <c r="VCF9" s="0"/>
      <c r="VCG9" s="0"/>
      <c r="VCH9" s="0"/>
      <c r="VCI9" s="0"/>
      <c r="VCJ9" s="0"/>
      <c r="VCK9" s="0"/>
      <c r="VCL9" s="0"/>
      <c r="VCM9" s="0"/>
      <c r="VCN9" s="0"/>
      <c r="VCO9" s="0"/>
      <c r="VCP9" s="0"/>
      <c r="VCQ9" s="0"/>
      <c r="VCR9" s="0"/>
      <c r="VCS9" s="0"/>
      <c r="VCT9" s="0"/>
      <c r="VCU9" s="0"/>
      <c r="VCV9" s="0"/>
      <c r="VCW9" s="0"/>
      <c r="VCX9" s="0"/>
      <c r="VCY9" s="0"/>
      <c r="VCZ9" s="0"/>
      <c r="VDA9" s="0"/>
      <c r="VDB9" s="0"/>
      <c r="VDC9" s="0"/>
      <c r="VDD9" s="0"/>
      <c r="VDE9" s="0"/>
      <c r="VDF9" s="0"/>
      <c r="VDG9" s="0"/>
      <c r="VDH9" s="0"/>
      <c r="VDI9" s="0"/>
      <c r="VDJ9" s="0"/>
      <c r="VDK9" s="0"/>
      <c r="VDL9" s="0"/>
      <c r="VDM9" s="0"/>
      <c r="VDN9" s="0"/>
      <c r="VDO9" s="0"/>
      <c r="VDP9" s="0"/>
      <c r="VDQ9" s="0"/>
      <c r="VDR9" s="0"/>
      <c r="VDS9" s="0"/>
      <c r="VDT9" s="0"/>
      <c r="VDU9" s="0"/>
      <c r="VDV9" s="0"/>
      <c r="VDW9" s="0"/>
      <c r="VDX9" s="0"/>
      <c r="VDY9" s="0"/>
      <c r="VDZ9" s="0"/>
      <c r="VEA9" s="0"/>
      <c r="VEB9" s="0"/>
      <c r="VEC9" s="0"/>
      <c r="VED9" s="0"/>
      <c r="VEE9" s="0"/>
      <c r="VEF9" s="0"/>
      <c r="VEG9" s="0"/>
      <c r="VEH9" s="0"/>
      <c r="VEI9" s="0"/>
      <c r="VEJ9" s="0"/>
      <c r="VEK9" s="0"/>
      <c r="VEL9" s="0"/>
      <c r="VEM9" s="0"/>
      <c r="VEN9" s="0"/>
      <c r="VEO9" s="0"/>
      <c r="VEP9" s="0"/>
      <c r="VEQ9" s="0"/>
      <c r="VER9" s="0"/>
      <c r="VES9" s="0"/>
      <c r="VET9" s="0"/>
      <c r="VEU9" s="0"/>
      <c r="VEV9" s="0"/>
      <c r="VEW9" s="0"/>
      <c r="VEX9" s="0"/>
      <c r="VEY9" s="0"/>
      <c r="VEZ9" s="0"/>
      <c r="VFA9" s="0"/>
      <c r="VFB9" s="0"/>
      <c r="VFC9" s="0"/>
      <c r="VFD9" s="0"/>
      <c r="VFE9" s="0"/>
      <c r="VFF9" s="0"/>
      <c r="VFG9" s="0"/>
      <c r="VFH9" s="0"/>
      <c r="VFI9" s="0"/>
      <c r="VFJ9" s="0"/>
      <c r="VFK9" s="0"/>
      <c r="VFL9" s="0"/>
      <c r="VFM9" s="0"/>
      <c r="VFN9" s="0"/>
      <c r="VFO9" s="0"/>
      <c r="VFP9" s="0"/>
      <c r="VFQ9" s="0"/>
      <c r="VFR9" s="0"/>
      <c r="VFS9" s="0"/>
      <c r="VFT9" s="0"/>
      <c r="VFU9" s="0"/>
      <c r="VFV9" s="0"/>
      <c r="VFW9" s="0"/>
      <c r="VFX9" s="0"/>
      <c r="VFY9" s="0"/>
      <c r="VFZ9" s="0"/>
      <c r="VGA9" s="0"/>
      <c r="VGB9" s="0"/>
      <c r="VGC9" s="0"/>
      <c r="VGD9" s="0"/>
      <c r="VGE9" s="0"/>
      <c r="VGF9" s="0"/>
      <c r="VGG9" s="0"/>
      <c r="VGH9" s="0"/>
      <c r="VGI9" s="0"/>
      <c r="VGJ9" s="0"/>
      <c r="VGK9" s="0"/>
      <c r="VGL9" s="0"/>
      <c r="VGM9" s="0"/>
      <c r="VGN9" s="0"/>
      <c r="VGO9" s="0"/>
      <c r="VGP9" s="0"/>
      <c r="VGQ9" s="0"/>
      <c r="VGR9" s="0"/>
      <c r="VGS9" s="0"/>
      <c r="VGT9" s="0"/>
      <c r="VGU9" s="0"/>
      <c r="VGV9" s="0"/>
      <c r="VGW9" s="0"/>
      <c r="VGX9" s="0"/>
      <c r="VGY9" s="0"/>
      <c r="VGZ9" s="0"/>
      <c r="VHA9" s="0"/>
      <c r="VHB9" s="0"/>
      <c r="VHC9" s="0"/>
      <c r="VHD9" s="0"/>
      <c r="VHE9" s="0"/>
      <c r="VHF9" s="0"/>
      <c r="VHG9" s="0"/>
      <c r="VHH9" s="0"/>
      <c r="VHI9" s="0"/>
      <c r="VHJ9" s="0"/>
      <c r="VHK9" s="0"/>
      <c r="VHL9" s="0"/>
      <c r="VHM9" s="0"/>
      <c r="VHN9" s="0"/>
      <c r="VHO9" s="0"/>
      <c r="VHP9" s="0"/>
      <c r="VHQ9" s="0"/>
      <c r="VHR9" s="0"/>
      <c r="VHS9" s="0"/>
      <c r="VHT9" s="0"/>
      <c r="VHU9" s="0"/>
      <c r="VHV9" s="0"/>
      <c r="VHW9" s="0"/>
      <c r="VHX9" s="0"/>
      <c r="VHY9" s="0"/>
      <c r="VHZ9" s="0"/>
      <c r="VIA9" s="0"/>
      <c r="VIB9" s="0"/>
      <c r="VIC9" s="0"/>
      <c r="VID9" s="0"/>
      <c r="VIE9" s="0"/>
      <c r="VIF9" s="0"/>
      <c r="VIG9" s="0"/>
      <c r="VIH9" s="0"/>
      <c r="VII9" s="0"/>
      <c r="VIJ9" s="0"/>
      <c r="VIK9" s="0"/>
      <c r="VIL9" s="0"/>
      <c r="VIM9" s="0"/>
      <c r="VIN9" s="0"/>
      <c r="VIO9" s="0"/>
      <c r="VIP9" s="0"/>
      <c r="VIQ9" s="0"/>
      <c r="VIR9" s="0"/>
      <c r="VIS9" s="0"/>
      <c r="VIT9" s="0"/>
      <c r="VIU9" s="0"/>
      <c r="VIV9" s="0"/>
      <c r="VIW9" s="0"/>
      <c r="VIX9" s="0"/>
      <c r="VIY9" s="0"/>
      <c r="VIZ9" s="0"/>
      <c r="VJA9" s="0"/>
      <c r="VJB9" s="0"/>
      <c r="VJC9" s="0"/>
      <c r="VJD9" s="0"/>
      <c r="VJE9" s="0"/>
      <c r="VJF9" s="0"/>
      <c r="VJG9" s="0"/>
      <c r="VJH9" s="0"/>
      <c r="VJI9" s="0"/>
      <c r="VJJ9" s="0"/>
      <c r="VJK9" s="0"/>
      <c r="VJL9" s="0"/>
      <c r="VJM9" s="0"/>
      <c r="VJN9" s="0"/>
      <c r="VJO9" s="0"/>
      <c r="VJP9" s="0"/>
      <c r="VJQ9" s="0"/>
      <c r="VJR9" s="0"/>
      <c r="VJS9" s="0"/>
      <c r="VJT9" s="0"/>
      <c r="VJU9" s="0"/>
      <c r="VJV9" s="0"/>
      <c r="VJW9" s="0"/>
      <c r="VJX9" s="0"/>
      <c r="VJY9" s="0"/>
      <c r="VJZ9" s="0"/>
      <c r="VKA9" s="0"/>
      <c r="VKB9" s="0"/>
      <c r="VKC9" s="0"/>
      <c r="VKD9" s="0"/>
      <c r="VKE9" s="0"/>
      <c r="VKF9" s="0"/>
      <c r="VKG9" s="0"/>
      <c r="VKH9" s="0"/>
      <c r="VKI9" s="0"/>
      <c r="VKJ9" s="0"/>
      <c r="VKK9" s="0"/>
      <c r="VKL9" s="0"/>
      <c r="VKM9" s="0"/>
      <c r="VKN9" s="0"/>
      <c r="VKO9" s="0"/>
      <c r="VKP9" s="0"/>
      <c r="VKQ9" s="0"/>
      <c r="VKR9" s="0"/>
      <c r="VKS9" s="0"/>
      <c r="VKT9" s="0"/>
      <c r="VKU9" s="0"/>
      <c r="VKV9" s="0"/>
      <c r="VKW9" s="0"/>
      <c r="VKX9" s="0"/>
      <c r="VKY9" s="0"/>
      <c r="VKZ9" s="0"/>
      <c r="VLA9" s="0"/>
      <c r="VLB9" s="0"/>
      <c r="VLC9" s="0"/>
      <c r="VLD9" s="0"/>
      <c r="VLE9" s="0"/>
      <c r="VLF9" s="0"/>
      <c r="VLG9" s="0"/>
      <c r="VLH9" s="0"/>
      <c r="VLI9" s="0"/>
      <c r="VLJ9" s="0"/>
      <c r="VLK9" s="0"/>
      <c r="VLL9" s="0"/>
      <c r="VLM9" s="0"/>
      <c r="VLN9" s="0"/>
      <c r="VLO9" s="0"/>
      <c r="VLP9" s="0"/>
      <c r="VLQ9" s="0"/>
      <c r="VLR9" s="0"/>
      <c r="VLS9" s="0"/>
      <c r="VLT9" s="0"/>
      <c r="VLU9" s="0"/>
      <c r="VLV9" s="0"/>
      <c r="VLW9" s="0"/>
      <c r="VLX9" s="0"/>
      <c r="VLY9" s="0"/>
      <c r="VLZ9" s="0"/>
      <c r="VMA9" s="0"/>
      <c r="VMB9" s="0"/>
      <c r="VMC9" s="0"/>
      <c r="VMD9" s="0"/>
      <c r="VME9" s="0"/>
      <c r="VMF9" s="0"/>
      <c r="VMG9" s="0"/>
      <c r="VMH9" s="0"/>
      <c r="VMI9" s="0"/>
      <c r="VMJ9" s="0"/>
      <c r="VMK9" s="0"/>
      <c r="VML9" s="0"/>
      <c r="VMM9" s="0"/>
      <c r="VMN9" s="0"/>
      <c r="VMO9" s="0"/>
      <c r="VMP9" s="0"/>
      <c r="VMQ9" s="0"/>
      <c r="VMR9" s="0"/>
      <c r="VMS9" s="0"/>
      <c r="VMT9" s="0"/>
      <c r="VMU9" s="0"/>
      <c r="VMV9" s="0"/>
      <c r="VMW9" s="0"/>
      <c r="VMX9" s="0"/>
      <c r="VMY9" s="0"/>
      <c r="VMZ9" s="0"/>
      <c r="VNA9" s="0"/>
      <c r="VNB9" s="0"/>
      <c r="VNC9" s="0"/>
      <c r="VND9" s="0"/>
      <c r="VNE9" s="0"/>
      <c r="VNF9" s="0"/>
      <c r="VNG9" s="0"/>
      <c r="VNH9" s="0"/>
      <c r="VNI9" s="0"/>
      <c r="VNJ9" s="0"/>
      <c r="VNK9" s="0"/>
      <c r="VNL9" s="0"/>
      <c r="VNM9" s="0"/>
      <c r="VNN9" s="0"/>
      <c r="VNO9" s="0"/>
      <c r="VNP9" s="0"/>
      <c r="VNQ9" s="0"/>
      <c r="VNR9" s="0"/>
      <c r="VNS9" s="0"/>
      <c r="VNT9" s="0"/>
      <c r="VNU9" s="0"/>
      <c r="VNV9" s="0"/>
      <c r="VNW9" s="0"/>
      <c r="VNX9" s="0"/>
      <c r="VNY9" s="0"/>
      <c r="VNZ9" s="0"/>
      <c r="VOA9" s="0"/>
      <c r="VOB9" s="0"/>
      <c r="VOC9" s="0"/>
      <c r="VOD9" s="0"/>
      <c r="VOE9" s="0"/>
      <c r="VOF9" s="0"/>
      <c r="VOG9" s="0"/>
      <c r="VOH9" s="0"/>
      <c r="VOI9" s="0"/>
      <c r="VOJ9" s="0"/>
      <c r="VOK9" s="0"/>
      <c r="VOL9" s="0"/>
      <c r="VOM9" s="0"/>
      <c r="VON9" s="0"/>
      <c r="VOO9" s="0"/>
      <c r="VOP9" s="0"/>
      <c r="VOQ9" s="0"/>
      <c r="VOR9" s="0"/>
      <c r="VOS9" s="0"/>
      <c r="VOT9" s="0"/>
      <c r="VOU9" s="0"/>
      <c r="VOV9" s="0"/>
      <c r="VOW9" s="0"/>
      <c r="VOX9" s="0"/>
      <c r="VOY9" s="0"/>
      <c r="VOZ9" s="0"/>
      <c r="VPA9" s="0"/>
      <c r="VPB9" s="0"/>
      <c r="VPC9" s="0"/>
      <c r="VPD9" s="0"/>
      <c r="VPE9" s="0"/>
      <c r="VPF9" s="0"/>
      <c r="VPG9" s="0"/>
      <c r="VPH9" s="0"/>
      <c r="VPI9" s="0"/>
      <c r="VPJ9" s="0"/>
      <c r="VPK9" s="0"/>
      <c r="VPL9" s="0"/>
      <c r="VPM9" s="0"/>
      <c r="VPN9" s="0"/>
      <c r="VPO9" s="0"/>
      <c r="VPP9" s="0"/>
      <c r="VPQ9" s="0"/>
      <c r="VPR9" s="0"/>
      <c r="VPS9" s="0"/>
      <c r="VPT9" s="0"/>
      <c r="VPU9" s="0"/>
      <c r="VPV9" s="0"/>
      <c r="VPW9" s="0"/>
      <c r="VPX9" s="0"/>
      <c r="VPY9" s="0"/>
      <c r="VPZ9" s="0"/>
      <c r="VQA9" s="0"/>
      <c r="VQB9" s="0"/>
      <c r="VQC9" s="0"/>
      <c r="VQD9" s="0"/>
      <c r="VQE9" s="0"/>
      <c r="VQF9" s="0"/>
      <c r="VQG9" s="0"/>
      <c r="VQH9" s="0"/>
      <c r="VQI9" s="0"/>
      <c r="VQJ9" s="0"/>
      <c r="VQK9" s="0"/>
      <c r="VQL9" s="0"/>
      <c r="VQM9" s="0"/>
      <c r="VQN9" s="0"/>
      <c r="VQO9" s="0"/>
      <c r="VQP9" s="0"/>
      <c r="VQQ9" s="0"/>
      <c r="VQR9" s="0"/>
      <c r="VQS9" s="0"/>
      <c r="VQT9" s="0"/>
      <c r="VQU9" s="0"/>
      <c r="VQV9" s="0"/>
      <c r="VQW9" s="0"/>
      <c r="VQX9" s="0"/>
      <c r="VQY9" s="0"/>
      <c r="VQZ9" s="0"/>
      <c r="VRA9" s="0"/>
      <c r="VRB9" s="0"/>
      <c r="VRC9" s="0"/>
      <c r="VRD9" s="0"/>
      <c r="VRE9" s="0"/>
      <c r="VRF9" s="0"/>
      <c r="VRG9" s="0"/>
      <c r="VRH9" s="0"/>
      <c r="VRI9" s="0"/>
      <c r="VRJ9" s="0"/>
      <c r="VRK9" s="0"/>
      <c r="VRL9" s="0"/>
      <c r="VRM9" s="0"/>
      <c r="VRN9" s="0"/>
      <c r="VRO9" s="0"/>
      <c r="VRP9" s="0"/>
      <c r="VRQ9" s="0"/>
      <c r="VRR9" s="0"/>
      <c r="VRS9" s="0"/>
      <c r="VRT9" s="0"/>
      <c r="VRU9" s="0"/>
      <c r="VRV9" s="0"/>
      <c r="VRW9" s="0"/>
      <c r="VRX9" s="0"/>
      <c r="VRY9" s="0"/>
      <c r="VRZ9" s="0"/>
      <c r="VSA9" s="0"/>
      <c r="VSB9" s="0"/>
      <c r="VSC9" s="0"/>
      <c r="VSD9" s="0"/>
      <c r="VSE9" s="0"/>
      <c r="VSF9" s="0"/>
      <c r="VSG9" s="0"/>
      <c r="VSH9" s="0"/>
      <c r="VSI9" s="0"/>
      <c r="VSJ9" s="0"/>
      <c r="VSK9" s="0"/>
      <c r="VSL9" s="0"/>
      <c r="VSM9" s="0"/>
      <c r="VSN9" s="0"/>
      <c r="VSO9" s="0"/>
      <c r="VSP9" s="0"/>
      <c r="VSQ9" s="0"/>
      <c r="VSR9" s="0"/>
      <c r="VSS9" s="0"/>
      <c r="VST9" s="0"/>
      <c r="VSU9" s="0"/>
      <c r="VSV9" s="0"/>
      <c r="VSW9" s="0"/>
      <c r="VSX9" s="0"/>
      <c r="VSY9" s="0"/>
      <c r="VSZ9" s="0"/>
      <c r="VTA9" s="0"/>
      <c r="VTB9" s="0"/>
      <c r="VTC9" s="0"/>
      <c r="VTD9" s="0"/>
      <c r="VTE9" s="0"/>
      <c r="VTF9" s="0"/>
      <c r="VTG9" s="0"/>
      <c r="VTH9" s="0"/>
      <c r="VTI9" s="0"/>
      <c r="VTJ9" s="0"/>
      <c r="VTK9" s="0"/>
      <c r="VTL9" s="0"/>
      <c r="VTM9" s="0"/>
      <c r="VTN9" s="0"/>
      <c r="VTO9" s="0"/>
      <c r="VTP9" s="0"/>
      <c r="VTQ9" s="0"/>
      <c r="VTR9" s="0"/>
      <c r="VTS9" s="0"/>
      <c r="VTT9" s="0"/>
      <c r="VTU9" s="0"/>
      <c r="VTV9" s="0"/>
      <c r="VTW9" s="0"/>
      <c r="VTX9" s="0"/>
      <c r="VTY9" s="0"/>
      <c r="VTZ9" s="0"/>
      <c r="VUA9" s="0"/>
      <c r="VUB9" s="0"/>
      <c r="VUC9" s="0"/>
      <c r="VUD9" s="0"/>
      <c r="VUE9" s="0"/>
      <c r="VUF9" s="0"/>
      <c r="VUG9" s="0"/>
      <c r="VUH9" s="0"/>
      <c r="VUI9" s="0"/>
      <c r="VUJ9" s="0"/>
      <c r="VUK9" s="0"/>
      <c r="VUL9" s="0"/>
      <c r="VUM9" s="0"/>
      <c r="VUN9" s="0"/>
      <c r="VUO9" s="0"/>
      <c r="VUP9" s="0"/>
      <c r="VUQ9" s="0"/>
      <c r="VUR9" s="0"/>
      <c r="VUS9" s="0"/>
      <c r="VUT9" s="0"/>
      <c r="VUU9" s="0"/>
      <c r="VUV9" s="0"/>
      <c r="VUW9" s="0"/>
      <c r="VUX9" s="0"/>
      <c r="VUY9" s="0"/>
      <c r="VUZ9" s="0"/>
      <c r="VVA9" s="0"/>
      <c r="VVB9" s="0"/>
      <c r="VVC9" s="0"/>
      <c r="VVD9" s="0"/>
      <c r="VVE9" s="0"/>
      <c r="VVF9" s="0"/>
      <c r="VVG9" s="0"/>
      <c r="VVH9" s="0"/>
      <c r="VVI9" s="0"/>
      <c r="VVJ9" s="0"/>
      <c r="VVK9" s="0"/>
      <c r="VVL9" s="0"/>
      <c r="VVM9" s="0"/>
      <c r="VVN9" s="0"/>
      <c r="VVO9" s="0"/>
      <c r="VVP9" s="0"/>
      <c r="VVQ9" s="0"/>
      <c r="VVR9" s="0"/>
      <c r="VVS9" s="0"/>
      <c r="VVT9" s="0"/>
      <c r="VVU9" s="0"/>
      <c r="VVV9" s="0"/>
      <c r="VVW9" s="0"/>
      <c r="VVX9" s="0"/>
      <c r="VVY9" s="0"/>
      <c r="VVZ9" s="0"/>
      <c r="VWA9" s="0"/>
      <c r="VWB9" s="0"/>
      <c r="VWC9" s="0"/>
      <c r="VWD9" s="0"/>
      <c r="VWE9" s="0"/>
      <c r="VWF9" s="0"/>
      <c r="VWG9" s="0"/>
      <c r="VWH9" s="0"/>
      <c r="VWI9" s="0"/>
      <c r="VWJ9" s="0"/>
      <c r="VWK9" s="0"/>
      <c r="VWL9" s="0"/>
      <c r="VWM9" s="0"/>
      <c r="VWN9" s="0"/>
      <c r="VWO9" s="0"/>
      <c r="VWP9" s="0"/>
      <c r="VWQ9" s="0"/>
      <c r="VWR9" s="0"/>
      <c r="VWS9" s="0"/>
      <c r="VWT9" s="0"/>
      <c r="VWU9" s="0"/>
      <c r="VWV9" s="0"/>
      <c r="VWW9" s="0"/>
      <c r="VWX9" s="0"/>
      <c r="VWY9" s="0"/>
      <c r="VWZ9" s="0"/>
      <c r="VXA9" s="0"/>
      <c r="VXB9" s="0"/>
      <c r="VXC9" s="0"/>
      <c r="VXD9" s="0"/>
      <c r="VXE9" s="0"/>
      <c r="VXF9" s="0"/>
      <c r="VXG9" s="0"/>
      <c r="VXH9" s="0"/>
      <c r="VXI9" s="0"/>
      <c r="VXJ9" s="0"/>
      <c r="VXK9" s="0"/>
      <c r="VXL9" s="0"/>
      <c r="VXM9" s="0"/>
      <c r="VXN9" s="0"/>
      <c r="VXO9" s="0"/>
      <c r="VXP9" s="0"/>
      <c r="VXQ9" s="0"/>
      <c r="VXR9" s="0"/>
      <c r="VXS9" s="0"/>
      <c r="VXT9" s="0"/>
      <c r="VXU9" s="0"/>
      <c r="VXV9" s="0"/>
      <c r="VXW9" s="0"/>
      <c r="VXX9" s="0"/>
      <c r="VXY9" s="0"/>
      <c r="VXZ9" s="0"/>
      <c r="VYA9" s="0"/>
      <c r="VYB9" s="0"/>
      <c r="VYC9" s="0"/>
      <c r="VYD9" s="0"/>
      <c r="VYE9" s="0"/>
      <c r="VYF9" s="0"/>
      <c r="VYG9" s="0"/>
      <c r="VYH9" s="0"/>
      <c r="VYI9" s="0"/>
      <c r="VYJ9" s="0"/>
      <c r="VYK9" s="0"/>
      <c r="VYL9" s="0"/>
      <c r="VYM9" s="0"/>
      <c r="VYN9" s="0"/>
      <c r="VYO9" s="0"/>
      <c r="VYP9" s="0"/>
      <c r="VYQ9" s="0"/>
      <c r="VYR9" s="0"/>
      <c r="VYS9" s="0"/>
      <c r="VYT9" s="0"/>
      <c r="VYU9" s="0"/>
      <c r="VYV9" s="0"/>
      <c r="VYW9" s="0"/>
      <c r="VYX9" s="0"/>
      <c r="VYY9" s="0"/>
      <c r="VYZ9" s="0"/>
      <c r="VZA9" s="0"/>
      <c r="VZB9" s="0"/>
      <c r="VZC9" s="0"/>
      <c r="VZD9" s="0"/>
      <c r="VZE9" s="0"/>
      <c r="VZF9" s="0"/>
      <c r="VZG9" s="0"/>
      <c r="VZH9" s="0"/>
      <c r="VZI9" s="0"/>
      <c r="VZJ9" s="0"/>
      <c r="VZK9" s="0"/>
      <c r="VZL9" s="0"/>
      <c r="VZM9" s="0"/>
      <c r="VZN9" s="0"/>
      <c r="VZO9" s="0"/>
      <c r="VZP9" s="0"/>
      <c r="VZQ9" s="0"/>
      <c r="VZR9" s="0"/>
      <c r="VZS9" s="0"/>
      <c r="VZT9" s="0"/>
      <c r="VZU9" s="0"/>
      <c r="VZV9" s="0"/>
      <c r="VZW9" s="0"/>
      <c r="VZX9" s="0"/>
      <c r="VZY9" s="0"/>
      <c r="VZZ9" s="0"/>
      <c r="WAA9" s="0"/>
      <c r="WAB9" s="0"/>
      <c r="WAC9" s="0"/>
      <c r="WAD9" s="0"/>
      <c r="WAE9" s="0"/>
      <c r="WAF9" s="0"/>
      <c r="WAG9" s="0"/>
      <c r="WAH9" s="0"/>
      <c r="WAI9" s="0"/>
      <c r="WAJ9" s="0"/>
      <c r="WAK9" s="0"/>
      <c r="WAL9" s="0"/>
      <c r="WAM9" s="0"/>
      <c r="WAN9" s="0"/>
      <c r="WAO9" s="0"/>
      <c r="WAP9" s="0"/>
      <c r="WAQ9" s="0"/>
      <c r="WAR9" s="0"/>
      <c r="WAS9" s="0"/>
      <c r="WAT9" s="0"/>
      <c r="WAU9" s="0"/>
      <c r="WAV9" s="0"/>
      <c r="WAW9" s="0"/>
      <c r="WAX9" s="0"/>
      <c r="WAY9" s="0"/>
      <c r="WAZ9" s="0"/>
      <c r="WBA9" s="0"/>
      <c r="WBB9" s="0"/>
      <c r="WBC9" s="0"/>
      <c r="WBD9" s="0"/>
      <c r="WBE9" s="0"/>
      <c r="WBF9" s="0"/>
      <c r="WBG9" s="0"/>
      <c r="WBH9" s="0"/>
      <c r="WBI9" s="0"/>
      <c r="WBJ9" s="0"/>
      <c r="WBK9" s="0"/>
      <c r="WBL9" s="0"/>
      <c r="WBM9" s="0"/>
      <c r="WBN9" s="0"/>
      <c r="WBO9" s="0"/>
      <c r="WBP9" s="0"/>
      <c r="WBQ9" s="0"/>
      <c r="WBR9" s="0"/>
      <c r="WBS9" s="0"/>
      <c r="WBT9" s="0"/>
      <c r="WBU9" s="0"/>
      <c r="WBV9" s="0"/>
      <c r="WBW9" s="0"/>
      <c r="WBX9" s="0"/>
      <c r="WBY9" s="0"/>
      <c r="WBZ9" s="0"/>
      <c r="WCA9" s="0"/>
      <c r="WCB9" s="0"/>
      <c r="WCC9" s="0"/>
      <c r="WCD9" s="0"/>
      <c r="WCE9" s="0"/>
      <c r="WCF9" s="0"/>
      <c r="WCG9" s="0"/>
      <c r="WCH9" s="0"/>
      <c r="WCI9" s="0"/>
      <c r="WCJ9" s="0"/>
      <c r="WCK9" s="0"/>
      <c r="WCL9" s="0"/>
      <c r="WCM9" s="0"/>
      <c r="WCN9" s="0"/>
      <c r="WCO9" s="0"/>
      <c r="WCP9" s="0"/>
      <c r="WCQ9" s="0"/>
      <c r="WCR9" s="0"/>
      <c r="WCS9" s="0"/>
      <c r="WCT9" s="0"/>
      <c r="WCU9" s="0"/>
      <c r="WCV9" s="0"/>
      <c r="WCW9" s="0"/>
      <c r="WCX9" s="0"/>
      <c r="WCY9" s="0"/>
      <c r="WCZ9" s="0"/>
      <c r="WDA9" s="0"/>
      <c r="WDB9" s="0"/>
      <c r="WDC9" s="0"/>
      <c r="WDD9" s="0"/>
      <c r="WDE9" s="0"/>
      <c r="WDF9" s="0"/>
      <c r="WDG9" s="0"/>
      <c r="WDH9" s="0"/>
      <c r="WDI9" s="0"/>
      <c r="WDJ9" s="0"/>
      <c r="WDK9" s="0"/>
      <c r="WDL9" s="0"/>
      <c r="WDM9" s="0"/>
      <c r="WDN9" s="0"/>
      <c r="WDO9" s="0"/>
      <c r="WDP9" s="0"/>
      <c r="WDQ9" s="0"/>
      <c r="WDR9" s="0"/>
      <c r="WDS9" s="0"/>
      <c r="WDT9" s="0"/>
      <c r="WDU9" s="0"/>
      <c r="WDV9" s="0"/>
      <c r="WDW9" s="0"/>
      <c r="WDX9" s="0"/>
      <c r="WDY9" s="0"/>
      <c r="WDZ9" s="0"/>
      <c r="WEA9" s="0"/>
      <c r="WEB9" s="0"/>
      <c r="WEC9" s="0"/>
      <c r="WED9" s="0"/>
      <c r="WEE9" s="0"/>
      <c r="WEF9" s="0"/>
      <c r="WEG9" s="0"/>
      <c r="WEH9" s="0"/>
      <c r="WEI9" s="0"/>
      <c r="WEJ9" s="0"/>
      <c r="WEK9" s="0"/>
      <c r="WEL9" s="0"/>
      <c r="WEM9" s="0"/>
      <c r="WEN9" s="0"/>
      <c r="WEO9" s="0"/>
      <c r="WEP9" s="0"/>
      <c r="WEQ9" s="0"/>
      <c r="WER9" s="0"/>
      <c r="WES9" s="0"/>
      <c r="WET9" s="0"/>
      <c r="WEU9" s="0"/>
      <c r="WEV9" s="0"/>
      <c r="WEW9" s="0"/>
      <c r="WEX9" s="0"/>
      <c r="WEY9" s="0"/>
      <c r="WEZ9" s="0"/>
      <c r="WFA9" s="0"/>
      <c r="WFB9" s="0"/>
      <c r="WFC9" s="0"/>
      <c r="WFD9" s="0"/>
      <c r="WFE9" s="0"/>
      <c r="WFF9" s="0"/>
      <c r="WFG9" s="0"/>
      <c r="WFH9" s="0"/>
      <c r="WFI9" s="0"/>
      <c r="WFJ9" s="0"/>
      <c r="WFK9" s="0"/>
      <c r="WFL9" s="0"/>
      <c r="WFM9" s="0"/>
      <c r="WFN9" s="0"/>
      <c r="WFO9" s="0"/>
      <c r="WFP9" s="0"/>
      <c r="WFQ9" s="0"/>
      <c r="WFR9" s="0"/>
      <c r="WFS9" s="0"/>
      <c r="WFT9" s="0"/>
      <c r="WFU9" s="0"/>
      <c r="WFV9" s="0"/>
      <c r="WFW9" s="0"/>
      <c r="WFX9" s="0"/>
      <c r="WFY9" s="0"/>
      <c r="WFZ9" s="0"/>
      <c r="WGA9" s="0"/>
      <c r="WGB9" s="0"/>
      <c r="WGC9" s="0"/>
      <c r="WGD9" s="0"/>
      <c r="WGE9" s="0"/>
      <c r="WGF9" s="0"/>
      <c r="WGG9" s="0"/>
      <c r="WGH9" s="0"/>
      <c r="WGI9" s="0"/>
      <c r="WGJ9" s="0"/>
      <c r="WGK9" s="0"/>
      <c r="WGL9" s="0"/>
      <c r="WGM9" s="0"/>
      <c r="WGN9" s="0"/>
      <c r="WGO9" s="0"/>
      <c r="WGP9" s="0"/>
      <c r="WGQ9" s="0"/>
      <c r="WGR9" s="0"/>
      <c r="WGS9" s="0"/>
      <c r="WGT9" s="0"/>
      <c r="WGU9" s="0"/>
      <c r="WGV9" s="0"/>
      <c r="WGW9" s="0"/>
      <c r="WGX9" s="0"/>
      <c r="WGY9" s="0"/>
      <c r="WGZ9" s="0"/>
      <c r="WHA9" s="0"/>
      <c r="WHB9" s="0"/>
      <c r="WHC9" s="0"/>
      <c r="WHD9" s="0"/>
      <c r="WHE9" s="0"/>
      <c r="WHF9" s="0"/>
      <c r="WHG9" s="0"/>
      <c r="WHH9" s="0"/>
      <c r="WHI9" s="0"/>
      <c r="WHJ9" s="0"/>
      <c r="WHK9" s="0"/>
      <c r="WHL9" s="0"/>
      <c r="WHM9" s="0"/>
      <c r="WHN9" s="0"/>
      <c r="WHO9" s="0"/>
      <c r="WHP9" s="0"/>
      <c r="WHQ9" s="0"/>
      <c r="WHR9" s="0"/>
      <c r="WHS9" s="0"/>
      <c r="WHT9" s="0"/>
      <c r="WHU9" s="0"/>
      <c r="WHV9" s="0"/>
      <c r="WHW9" s="0"/>
      <c r="WHX9" s="0"/>
      <c r="WHY9" s="0"/>
      <c r="WHZ9" s="0"/>
      <c r="WIA9" s="0"/>
      <c r="WIB9" s="0"/>
      <c r="WIC9" s="0"/>
      <c r="WID9" s="0"/>
      <c r="WIE9" s="0"/>
      <c r="WIF9" s="0"/>
      <c r="WIG9" s="0"/>
      <c r="WIH9" s="0"/>
      <c r="WII9" s="0"/>
      <c r="WIJ9" s="0"/>
      <c r="WIK9" s="0"/>
      <c r="WIL9" s="0"/>
      <c r="WIM9" s="0"/>
      <c r="WIN9" s="0"/>
      <c r="WIO9" s="0"/>
      <c r="WIP9" s="0"/>
      <c r="WIQ9" s="0"/>
      <c r="WIR9" s="0"/>
      <c r="WIS9" s="0"/>
      <c r="WIT9" s="0"/>
      <c r="WIU9" s="0"/>
      <c r="WIV9" s="0"/>
      <c r="WIW9" s="0"/>
      <c r="WIX9" s="0"/>
      <c r="WIY9" s="0"/>
      <c r="WIZ9" s="0"/>
      <c r="WJA9" s="0"/>
      <c r="WJB9" s="0"/>
      <c r="WJC9" s="0"/>
      <c r="WJD9" s="0"/>
      <c r="WJE9" s="0"/>
      <c r="WJF9" s="0"/>
      <c r="WJG9" s="0"/>
      <c r="WJH9" s="0"/>
      <c r="WJI9" s="0"/>
      <c r="WJJ9" s="0"/>
      <c r="WJK9" s="0"/>
      <c r="WJL9" s="0"/>
      <c r="WJM9" s="0"/>
      <c r="WJN9" s="0"/>
      <c r="WJO9" s="0"/>
      <c r="WJP9" s="0"/>
      <c r="WJQ9" s="0"/>
      <c r="WJR9" s="0"/>
      <c r="WJS9" s="0"/>
      <c r="WJT9" s="0"/>
      <c r="WJU9" s="0"/>
      <c r="WJV9" s="0"/>
      <c r="WJW9" s="0"/>
      <c r="WJX9" s="0"/>
      <c r="WJY9" s="0"/>
      <c r="WJZ9" s="0"/>
      <c r="WKA9" s="0"/>
      <c r="WKB9" s="0"/>
      <c r="WKC9" s="0"/>
      <c r="WKD9" s="0"/>
      <c r="WKE9" s="0"/>
      <c r="WKF9" s="0"/>
      <c r="WKG9" s="0"/>
      <c r="WKH9" s="0"/>
      <c r="WKI9" s="0"/>
      <c r="WKJ9" s="0"/>
      <c r="WKK9" s="0"/>
      <c r="WKL9" s="0"/>
      <c r="WKM9" s="0"/>
      <c r="WKN9" s="0"/>
      <c r="WKO9" s="0"/>
      <c r="WKP9" s="0"/>
      <c r="WKQ9" s="0"/>
      <c r="WKR9" s="0"/>
      <c r="WKS9" s="0"/>
      <c r="WKT9" s="0"/>
      <c r="WKU9" s="0"/>
      <c r="WKV9" s="0"/>
      <c r="WKW9" s="0"/>
      <c r="WKX9" s="0"/>
      <c r="WKY9" s="0"/>
      <c r="WKZ9" s="0"/>
      <c r="WLA9" s="0"/>
      <c r="WLB9" s="0"/>
      <c r="WLC9" s="0"/>
      <c r="WLD9" s="0"/>
      <c r="WLE9" s="0"/>
      <c r="WLF9" s="0"/>
      <c r="WLG9" s="0"/>
      <c r="WLH9" s="0"/>
      <c r="WLI9" s="0"/>
      <c r="WLJ9" s="0"/>
      <c r="WLK9" s="0"/>
      <c r="WLL9" s="0"/>
      <c r="WLM9" s="0"/>
      <c r="WLN9" s="0"/>
      <c r="WLO9" s="0"/>
      <c r="WLP9" s="0"/>
      <c r="WLQ9" s="0"/>
      <c r="WLR9" s="0"/>
      <c r="WLS9" s="0"/>
      <c r="WLT9" s="0"/>
      <c r="WLU9" s="0"/>
      <c r="WLV9" s="0"/>
      <c r="WLW9" s="0"/>
      <c r="WLX9" s="0"/>
      <c r="WLY9" s="0"/>
      <c r="WLZ9" s="0"/>
      <c r="WMA9" s="0"/>
      <c r="WMB9" s="0"/>
      <c r="WMC9" s="0"/>
      <c r="WMD9" s="0"/>
      <c r="WME9" s="0"/>
      <c r="WMF9" s="0"/>
      <c r="WMG9" s="0"/>
      <c r="WMH9" s="0"/>
      <c r="WMI9" s="0"/>
      <c r="WMJ9" s="0"/>
      <c r="WMK9" s="0"/>
      <c r="WML9" s="0"/>
      <c r="WMM9" s="0"/>
      <c r="WMN9" s="0"/>
      <c r="WMO9" s="0"/>
      <c r="WMP9" s="0"/>
      <c r="WMQ9" s="0"/>
      <c r="WMR9" s="0"/>
      <c r="WMS9" s="0"/>
      <c r="WMT9" s="0"/>
      <c r="WMU9" s="0"/>
      <c r="WMV9" s="0"/>
      <c r="WMW9" s="0"/>
      <c r="WMX9" s="0"/>
      <c r="WMY9" s="0"/>
      <c r="WMZ9" s="0"/>
      <c r="WNA9" s="0"/>
      <c r="WNB9" s="0"/>
      <c r="WNC9" s="0"/>
      <c r="WND9" s="0"/>
      <c r="WNE9" s="0"/>
      <c r="WNF9" s="0"/>
      <c r="WNG9" s="0"/>
      <c r="WNH9" s="0"/>
      <c r="WNI9" s="0"/>
      <c r="WNJ9" s="0"/>
      <c r="WNK9" s="0"/>
      <c r="WNL9" s="0"/>
      <c r="WNM9" s="0"/>
      <c r="WNN9" s="0"/>
      <c r="WNO9" s="0"/>
      <c r="WNP9" s="0"/>
      <c r="WNQ9" s="0"/>
      <c r="WNR9" s="0"/>
      <c r="WNS9" s="0"/>
      <c r="WNT9" s="0"/>
      <c r="WNU9" s="0"/>
      <c r="WNV9" s="0"/>
      <c r="WNW9" s="0"/>
      <c r="WNX9" s="0"/>
      <c r="WNY9" s="0"/>
      <c r="WNZ9" s="0"/>
      <c r="WOA9" s="0"/>
      <c r="WOB9" s="0"/>
      <c r="WOC9" s="0"/>
      <c r="WOD9" s="0"/>
      <c r="WOE9" s="0"/>
      <c r="WOF9" s="0"/>
      <c r="WOG9" s="0"/>
      <c r="WOH9" s="0"/>
      <c r="WOI9" s="0"/>
      <c r="WOJ9" s="0"/>
      <c r="WOK9" s="0"/>
      <c r="WOL9" s="0"/>
      <c r="WOM9" s="0"/>
      <c r="WON9" s="0"/>
      <c r="WOO9" s="0"/>
      <c r="WOP9" s="0"/>
      <c r="WOQ9" s="0"/>
      <c r="WOR9" s="0"/>
      <c r="WOS9" s="0"/>
      <c r="WOT9" s="0"/>
      <c r="WOU9" s="0"/>
      <c r="WOV9" s="0"/>
      <c r="WOW9" s="0"/>
      <c r="WOX9" s="0"/>
      <c r="WOY9" s="0"/>
      <c r="WOZ9" s="0"/>
      <c r="WPA9" s="0"/>
      <c r="WPB9" s="0"/>
      <c r="WPC9" s="0"/>
      <c r="WPD9" s="0"/>
      <c r="WPE9" s="0"/>
      <c r="WPF9" s="0"/>
      <c r="WPG9" s="0"/>
      <c r="WPH9" s="0"/>
      <c r="WPI9" s="0"/>
      <c r="WPJ9" s="0"/>
      <c r="WPK9" s="0"/>
      <c r="WPL9" s="0"/>
      <c r="WPM9" s="0"/>
      <c r="WPN9" s="0"/>
      <c r="WPO9" s="0"/>
      <c r="WPP9" s="0"/>
      <c r="WPQ9" s="0"/>
      <c r="WPR9" s="0"/>
      <c r="WPS9" s="0"/>
      <c r="WPT9" s="0"/>
      <c r="WPU9" s="0"/>
      <c r="WPV9" s="0"/>
      <c r="WPW9" s="0"/>
      <c r="WPX9" s="0"/>
      <c r="WPY9" s="0"/>
      <c r="WPZ9" s="0"/>
      <c r="WQA9" s="0"/>
      <c r="WQB9" s="0"/>
      <c r="WQC9" s="0"/>
      <c r="WQD9" s="0"/>
      <c r="WQE9" s="0"/>
      <c r="WQF9" s="0"/>
      <c r="WQG9" s="0"/>
      <c r="WQH9" s="0"/>
      <c r="WQI9" s="0"/>
      <c r="WQJ9" s="0"/>
      <c r="WQK9" s="0"/>
      <c r="WQL9" s="0"/>
      <c r="WQM9" s="0"/>
      <c r="WQN9" s="0"/>
      <c r="WQO9" s="0"/>
      <c r="WQP9" s="0"/>
      <c r="WQQ9" s="0"/>
      <c r="WQR9" s="0"/>
      <c r="WQS9" s="0"/>
      <c r="WQT9" s="0"/>
      <c r="WQU9" s="0"/>
      <c r="WQV9" s="0"/>
      <c r="WQW9" s="0"/>
      <c r="WQX9" s="0"/>
      <c r="WQY9" s="0"/>
      <c r="WQZ9" s="0"/>
      <c r="WRA9" s="0"/>
      <c r="WRB9" s="0"/>
      <c r="WRC9" s="0"/>
      <c r="WRD9" s="0"/>
      <c r="WRE9" s="0"/>
      <c r="WRF9" s="0"/>
      <c r="WRG9" s="0"/>
      <c r="WRH9" s="0"/>
      <c r="WRI9" s="0"/>
      <c r="WRJ9" s="0"/>
      <c r="WRK9" s="0"/>
      <c r="WRL9" s="0"/>
      <c r="WRM9" s="0"/>
      <c r="WRN9" s="0"/>
      <c r="WRO9" s="0"/>
      <c r="WRP9" s="0"/>
      <c r="WRQ9" s="0"/>
      <c r="WRR9" s="0"/>
      <c r="WRS9" s="0"/>
      <c r="WRT9" s="0"/>
      <c r="WRU9" s="0"/>
      <c r="WRV9" s="0"/>
      <c r="WRW9" s="0"/>
      <c r="WRX9" s="0"/>
      <c r="WRY9" s="0"/>
      <c r="WRZ9" s="0"/>
      <c r="WSA9" s="0"/>
      <c r="WSB9" s="0"/>
      <c r="WSC9" s="0"/>
      <c r="WSD9" s="0"/>
      <c r="WSE9" s="0"/>
      <c r="WSF9" s="0"/>
      <c r="WSG9" s="0"/>
      <c r="WSH9" s="0"/>
      <c r="WSI9" s="0"/>
      <c r="WSJ9" s="0"/>
      <c r="WSK9" s="0"/>
      <c r="WSL9" s="0"/>
      <c r="WSM9" s="0"/>
      <c r="WSN9" s="0"/>
      <c r="WSO9" s="0"/>
      <c r="WSP9" s="0"/>
      <c r="WSQ9" s="0"/>
      <c r="WSR9" s="0"/>
      <c r="WSS9" s="0"/>
      <c r="WST9" s="0"/>
      <c r="WSU9" s="0"/>
      <c r="WSV9" s="0"/>
      <c r="WSW9" s="0"/>
      <c r="WSX9" s="0"/>
      <c r="WSY9" s="0"/>
      <c r="WSZ9" s="0"/>
      <c r="WTA9" s="0"/>
      <c r="WTB9" s="0"/>
      <c r="WTC9" s="0"/>
      <c r="WTD9" s="0"/>
      <c r="WTE9" s="0"/>
      <c r="WTF9" s="0"/>
      <c r="WTG9" s="0"/>
      <c r="WTH9" s="0"/>
      <c r="WTI9" s="0"/>
      <c r="WTJ9" s="0"/>
      <c r="WTK9" s="0"/>
      <c r="WTL9" s="0"/>
      <c r="WTM9" s="0"/>
      <c r="WTN9" s="0"/>
      <c r="WTO9" s="0"/>
      <c r="WTP9" s="0"/>
      <c r="WTQ9" s="0"/>
      <c r="WTR9" s="0"/>
      <c r="WTS9" s="0"/>
      <c r="WTT9" s="0"/>
      <c r="WTU9" s="0"/>
      <c r="WTV9" s="0"/>
      <c r="WTW9" s="0"/>
      <c r="WTX9" s="0"/>
      <c r="WTY9" s="0"/>
      <c r="WTZ9" s="0"/>
      <c r="WUA9" s="0"/>
      <c r="WUB9" s="0"/>
      <c r="WUC9" s="0"/>
      <c r="WUD9" s="0"/>
      <c r="WUE9" s="0"/>
      <c r="WUF9" s="0"/>
      <c r="WUG9" s="0"/>
      <c r="WUH9" s="0"/>
      <c r="WUI9" s="0"/>
      <c r="WUJ9" s="0"/>
      <c r="WUK9" s="0"/>
      <c r="WUL9" s="0"/>
      <c r="WUM9" s="0"/>
      <c r="WUN9" s="0"/>
      <c r="WUO9" s="0"/>
      <c r="WUP9" s="0"/>
      <c r="WUQ9" s="0"/>
      <c r="WUR9" s="0"/>
      <c r="WUS9" s="0"/>
      <c r="WUT9" s="0"/>
      <c r="WUU9" s="0"/>
      <c r="WUV9" s="0"/>
      <c r="WUW9" s="0"/>
      <c r="WUX9" s="0"/>
      <c r="WUY9" s="0"/>
      <c r="WUZ9" s="0"/>
      <c r="WVA9" s="0"/>
      <c r="WVB9" s="0"/>
      <c r="WVC9" s="0"/>
      <c r="WVD9" s="0"/>
      <c r="WVE9" s="0"/>
      <c r="WVF9" s="0"/>
      <c r="WVG9" s="0"/>
      <c r="WVH9" s="0"/>
      <c r="WVI9" s="0"/>
      <c r="WVJ9" s="0"/>
      <c r="WVK9" s="0"/>
      <c r="WVL9" s="0"/>
      <c r="WVM9" s="0"/>
      <c r="WVN9" s="0"/>
      <c r="WVO9" s="0"/>
      <c r="WVP9" s="0"/>
      <c r="WVQ9" s="0"/>
      <c r="WVR9" s="0"/>
      <c r="WVS9" s="0"/>
      <c r="WVT9" s="0"/>
      <c r="WVU9" s="0"/>
      <c r="WVV9" s="0"/>
      <c r="WVW9" s="0"/>
      <c r="WVX9" s="0"/>
      <c r="WVY9" s="0"/>
      <c r="WVZ9" s="0"/>
      <c r="WWA9" s="0"/>
      <c r="WWB9" s="0"/>
      <c r="WWC9" s="0"/>
      <c r="WWD9" s="0"/>
      <c r="WWE9" s="0"/>
      <c r="WWF9" s="0"/>
      <c r="WWG9" s="0"/>
      <c r="WWH9" s="0"/>
      <c r="WWI9" s="0"/>
      <c r="WWJ9" s="0"/>
      <c r="WWK9" s="0"/>
      <c r="WWL9" s="0"/>
      <c r="WWM9" s="0"/>
      <c r="WWN9" s="0"/>
      <c r="WWO9" s="0"/>
      <c r="WWP9" s="0"/>
      <c r="WWQ9" s="0"/>
      <c r="WWR9" s="0"/>
      <c r="WWS9" s="0"/>
      <c r="WWT9" s="0"/>
      <c r="WWU9" s="0"/>
      <c r="WWV9" s="0"/>
      <c r="WWW9" s="0"/>
      <c r="WWX9" s="0"/>
      <c r="WWY9" s="0"/>
      <c r="WWZ9" s="0"/>
      <c r="WXA9" s="0"/>
      <c r="WXB9" s="0"/>
      <c r="WXC9" s="0"/>
      <c r="WXD9" s="0"/>
      <c r="WXE9" s="0"/>
      <c r="WXF9" s="0"/>
      <c r="WXG9" s="0"/>
      <c r="WXH9" s="0"/>
      <c r="WXI9" s="0"/>
      <c r="WXJ9" s="0"/>
      <c r="WXK9" s="0"/>
      <c r="WXL9" s="0"/>
      <c r="WXM9" s="0"/>
      <c r="WXN9" s="0"/>
      <c r="WXO9" s="0"/>
      <c r="WXP9" s="0"/>
      <c r="WXQ9" s="0"/>
      <c r="WXR9" s="0"/>
      <c r="WXS9" s="0"/>
      <c r="WXT9" s="0"/>
      <c r="WXU9" s="0"/>
      <c r="WXV9" s="0"/>
      <c r="WXW9" s="0"/>
      <c r="WXX9" s="0"/>
      <c r="WXY9" s="0"/>
      <c r="WXZ9" s="0"/>
      <c r="WYA9" s="0"/>
      <c r="WYB9" s="0"/>
      <c r="WYC9" s="0"/>
      <c r="WYD9" s="0"/>
      <c r="WYE9" s="0"/>
      <c r="WYF9" s="0"/>
      <c r="WYG9" s="0"/>
      <c r="WYH9" s="0"/>
      <c r="WYI9" s="0"/>
      <c r="WYJ9" s="0"/>
      <c r="WYK9" s="0"/>
      <c r="WYL9" s="0"/>
      <c r="WYM9" s="0"/>
      <c r="WYN9" s="0"/>
      <c r="WYO9" s="0"/>
      <c r="WYP9" s="0"/>
      <c r="WYQ9" s="0"/>
      <c r="WYR9" s="0"/>
      <c r="WYS9" s="0"/>
      <c r="WYT9" s="0"/>
      <c r="WYU9" s="0"/>
      <c r="WYV9" s="0"/>
      <c r="WYW9" s="0"/>
      <c r="WYX9" s="0"/>
      <c r="WYY9" s="0"/>
      <c r="WYZ9" s="0"/>
      <c r="WZA9" s="0"/>
      <c r="WZB9" s="0"/>
      <c r="WZC9" s="0"/>
      <c r="WZD9" s="0"/>
      <c r="WZE9" s="0"/>
      <c r="WZF9" s="0"/>
      <c r="WZG9" s="0"/>
      <c r="WZH9" s="0"/>
      <c r="WZI9" s="0"/>
      <c r="WZJ9" s="0"/>
      <c r="WZK9" s="0"/>
      <c r="WZL9" s="0"/>
      <c r="WZM9" s="0"/>
      <c r="WZN9" s="0"/>
      <c r="WZO9" s="0"/>
      <c r="WZP9" s="0"/>
      <c r="WZQ9" s="0"/>
      <c r="WZR9" s="0"/>
      <c r="WZS9" s="0"/>
      <c r="WZT9" s="0"/>
      <c r="WZU9" s="0"/>
      <c r="WZV9" s="0"/>
      <c r="WZW9" s="0"/>
      <c r="WZX9" s="0"/>
      <c r="WZY9" s="0"/>
      <c r="WZZ9" s="0"/>
      <c r="XAA9" s="0"/>
      <c r="XAB9" s="0"/>
      <c r="XAC9" s="0"/>
      <c r="XAD9" s="0"/>
      <c r="XAE9" s="0"/>
      <c r="XAF9" s="0"/>
      <c r="XAG9" s="0"/>
      <c r="XAH9" s="0"/>
      <c r="XAI9" s="0"/>
      <c r="XAJ9" s="0"/>
      <c r="XAK9" s="0"/>
      <c r="XAL9" s="0"/>
      <c r="XAM9" s="0"/>
      <c r="XAN9" s="0"/>
      <c r="XAO9" s="0"/>
      <c r="XAP9" s="0"/>
      <c r="XAQ9" s="0"/>
      <c r="XAR9" s="0"/>
      <c r="XAS9" s="0"/>
      <c r="XAT9" s="0"/>
      <c r="XAU9" s="0"/>
      <c r="XAV9" s="0"/>
      <c r="XAW9" s="0"/>
      <c r="XAX9" s="0"/>
      <c r="XAY9" s="0"/>
      <c r="XAZ9" s="0"/>
      <c r="XBA9" s="0"/>
      <c r="XBB9" s="0"/>
      <c r="XBC9" s="0"/>
      <c r="XBD9" s="0"/>
      <c r="XBE9" s="0"/>
      <c r="XBF9" s="0"/>
      <c r="XBG9" s="0"/>
      <c r="XBH9" s="0"/>
      <c r="XBI9" s="0"/>
      <c r="XBJ9" s="0"/>
      <c r="XBK9" s="0"/>
      <c r="XBL9" s="0"/>
      <c r="XBM9" s="0"/>
      <c r="XBN9" s="0"/>
      <c r="XBO9" s="0"/>
      <c r="XBP9" s="0"/>
      <c r="XBQ9" s="0"/>
      <c r="XBR9" s="0"/>
      <c r="XBS9" s="0"/>
      <c r="XBT9" s="0"/>
      <c r="XBU9" s="0"/>
      <c r="XBV9" s="0"/>
      <c r="XBW9" s="0"/>
      <c r="XBX9" s="0"/>
      <c r="XBY9" s="0"/>
      <c r="XBZ9" s="0"/>
      <c r="XCA9" s="0"/>
      <c r="XCB9" s="0"/>
      <c r="XCC9" s="0"/>
      <c r="XCD9" s="0"/>
      <c r="XCE9" s="0"/>
      <c r="XCF9" s="0"/>
      <c r="XCG9" s="0"/>
      <c r="XCH9" s="0"/>
      <c r="XCI9" s="0"/>
      <c r="XCJ9" s="0"/>
      <c r="XCK9" s="0"/>
      <c r="XCL9" s="0"/>
      <c r="XCM9" s="0"/>
      <c r="XCN9" s="0"/>
      <c r="XCO9" s="0"/>
      <c r="XCP9" s="0"/>
      <c r="XCQ9" s="0"/>
      <c r="XCR9" s="0"/>
      <c r="XCS9" s="0"/>
      <c r="XCT9" s="0"/>
      <c r="XCU9" s="0"/>
      <c r="XCV9" s="0"/>
      <c r="XCW9" s="0"/>
      <c r="XCX9" s="0"/>
      <c r="XCY9" s="0"/>
      <c r="XCZ9" s="0"/>
      <c r="XDA9" s="0"/>
      <c r="XDB9" s="0"/>
      <c r="XDC9" s="0"/>
      <c r="XDD9" s="0"/>
      <c r="XDE9" s="0"/>
      <c r="XDF9" s="0"/>
      <c r="XDG9" s="0"/>
      <c r="XDH9" s="0"/>
      <c r="XDI9" s="0"/>
      <c r="XDJ9" s="0"/>
      <c r="XDK9" s="0"/>
      <c r="XDL9" s="0"/>
      <c r="XDM9" s="0"/>
      <c r="XDN9" s="0"/>
      <c r="XDO9" s="0"/>
      <c r="XDP9" s="0"/>
      <c r="XDQ9" s="0"/>
      <c r="XDR9" s="0"/>
      <c r="XDS9" s="0"/>
      <c r="XDT9" s="0"/>
      <c r="XDU9" s="0"/>
      <c r="XDV9" s="0"/>
      <c r="XDW9" s="0"/>
      <c r="XDX9" s="0"/>
      <c r="XDY9" s="0"/>
      <c r="XDZ9" s="0"/>
      <c r="XEA9" s="0"/>
      <c r="XEB9" s="0"/>
      <c r="XEC9" s="0"/>
      <c r="XED9" s="0"/>
      <c r="XEE9" s="0"/>
      <c r="XEF9" s="0"/>
      <c r="XEG9" s="0"/>
      <c r="XEH9" s="0"/>
      <c r="XEI9" s="0"/>
      <c r="XEJ9" s="0"/>
      <c r="XEK9" s="0"/>
      <c r="XEL9" s="0"/>
      <c r="XEM9" s="0"/>
      <c r="XEN9" s="0"/>
      <c r="XEO9" s="0"/>
      <c r="XEP9" s="0"/>
      <c r="XEQ9" s="0"/>
      <c r="XER9" s="0"/>
      <c r="XES9" s="0"/>
      <c r="XET9" s="0"/>
      <c r="XEU9" s="0"/>
      <c r="XEV9" s="0"/>
      <c r="XEW9" s="0"/>
      <c r="XEX9" s="0"/>
      <c r="XEY9" s="0"/>
      <c r="XEZ9" s="0"/>
      <c r="XFA9" s="0"/>
      <c r="XFB9" s="0"/>
      <c r="XFC9" s="0"/>
      <c r="XFD9" s="0"/>
    </row>
    <row r="10" customFormat="false" ht="15" hidden="false" customHeight="false" outlineLevel="0" collapsed="false">
      <c r="B10" s="457" t="s">
        <v>14</v>
      </c>
      <c r="C10" s="177" t="s">
        <v>313</v>
      </c>
      <c r="D10" s="462"/>
      <c r="E10" s="462"/>
      <c r="H10" s="0"/>
      <c r="J10" s="446"/>
      <c r="M10" s="446"/>
      <c r="N10" s="446"/>
      <c r="O10" s="446"/>
      <c r="P10" s="446"/>
      <c r="Q10" s="446"/>
      <c r="R10" s="446"/>
      <c r="S10" s="446"/>
      <c r="T10" s="446"/>
      <c r="U10" s="446"/>
      <c r="V10" s="446"/>
      <c r="W10" s="446"/>
      <c r="X10" s="446"/>
      <c r="Y10" s="446"/>
      <c r="Z10" s="446"/>
      <c r="AA10" s="446"/>
      <c r="AB10" s="446"/>
      <c r="AC10" s="446"/>
      <c r="AD10" s="446"/>
      <c r="AE10" s="446"/>
      <c r="AF10" s="446"/>
      <c r="AG10" s="446"/>
      <c r="AH10" s="446"/>
      <c r="AI10" s="446"/>
      <c r="AJ10" s="446"/>
      <c r="AK10" s="446"/>
      <c r="AL10" s="446"/>
      <c r="AM10" s="446"/>
      <c r="AN10" s="446"/>
      <c r="AO10" s="446"/>
      <c r="AP10" s="446"/>
      <c r="AQ10" s="446"/>
      <c r="AR10" s="446"/>
      <c r="AS10" s="446"/>
      <c r="AT10" s="446"/>
      <c r="AU10" s="446"/>
      <c r="AV10" s="446"/>
      <c r="AW10" s="446"/>
      <c r="AX10" s="446"/>
      <c r="AY10" s="446"/>
      <c r="AZ10" s="446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  <c r="AMK10" s="0"/>
      <c r="AML10" s="0"/>
      <c r="AMM10" s="0"/>
      <c r="AMN10" s="0"/>
      <c r="AMO10" s="0"/>
      <c r="AMP10" s="0"/>
      <c r="AMQ10" s="0"/>
      <c r="AMR10" s="0"/>
      <c r="AMS10" s="0"/>
      <c r="AMT10" s="0"/>
      <c r="AMU10" s="0"/>
      <c r="AMV10" s="0"/>
      <c r="AMW10" s="0"/>
      <c r="AMX10" s="0"/>
      <c r="AMY10" s="0"/>
      <c r="AMZ10" s="0"/>
      <c r="ANA10" s="0"/>
      <c r="ANB10" s="0"/>
      <c r="ANC10" s="0"/>
      <c r="AND10" s="0"/>
      <c r="ANE10" s="0"/>
      <c r="ANF10" s="0"/>
      <c r="ANG10" s="0"/>
      <c r="ANH10" s="0"/>
      <c r="ANI10" s="0"/>
      <c r="ANJ10" s="0"/>
      <c r="ANK10" s="0"/>
      <c r="ANL10" s="0"/>
      <c r="ANM10" s="0"/>
      <c r="ANN10" s="0"/>
      <c r="ANO10" s="0"/>
      <c r="ANP10" s="0"/>
      <c r="ANQ10" s="0"/>
      <c r="ANR10" s="0"/>
      <c r="ANS10" s="0"/>
      <c r="ANT10" s="0"/>
      <c r="ANU10" s="0"/>
      <c r="ANV10" s="0"/>
      <c r="ANW10" s="0"/>
      <c r="ANX10" s="0"/>
      <c r="ANY10" s="0"/>
      <c r="ANZ10" s="0"/>
      <c r="AOA10" s="0"/>
      <c r="AOB10" s="0"/>
      <c r="AOC10" s="0"/>
      <c r="AOD10" s="0"/>
      <c r="AOE10" s="0"/>
      <c r="AOF10" s="0"/>
      <c r="AOG10" s="0"/>
      <c r="AOH10" s="0"/>
      <c r="AOI10" s="0"/>
      <c r="AOJ10" s="0"/>
      <c r="AOK10" s="0"/>
      <c r="AOL10" s="0"/>
      <c r="AOM10" s="0"/>
      <c r="AON10" s="0"/>
      <c r="AOO10" s="0"/>
      <c r="AOP10" s="0"/>
      <c r="AOQ10" s="0"/>
      <c r="AOR10" s="0"/>
      <c r="AOS10" s="0"/>
      <c r="AOT10" s="0"/>
      <c r="AOU10" s="0"/>
      <c r="AOV10" s="0"/>
      <c r="AOW10" s="0"/>
      <c r="AOX10" s="0"/>
      <c r="AOY10" s="0"/>
      <c r="AOZ10" s="0"/>
      <c r="APA10" s="0"/>
      <c r="APB10" s="0"/>
      <c r="APC10" s="0"/>
      <c r="APD10" s="0"/>
      <c r="APE10" s="0"/>
      <c r="APF10" s="0"/>
      <c r="APG10" s="0"/>
      <c r="APH10" s="0"/>
      <c r="API10" s="0"/>
      <c r="APJ10" s="0"/>
      <c r="APK10" s="0"/>
      <c r="APL10" s="0"/>
      <c r="APM10" s="0"/>
      <c r="APN10" s="0"/>
      <c r="APO10" s="0"/>
      <c r="APP10" s="0"/>
      <c r="APQ10" s="0"/>
      <c r="APR10" s="0"/>
      <c r="APS10" s="0"/>
      <c r="APT10" s="0"/>
      <c r="APU10" s="0"/>
      <c r="APV10" s="0"/>
      <c r="APW10" s="0"/>
      <c r="APX10" s="0"/>
      <c r="APY10" s="0"/>
      <c r="APZ10" s="0"/>
      <c r="AQA10" s="0"/>
      <c r="AQB10" s="0"/>
      <c r="AQC10" s="0"/>
      <c r="AQD10" s="0"/>
      <c r="AQE10" s="0"/>
      <c r="AQF10" s="0"/>
      <c r="AQG10" s="0"/>
      <c r="AQH10" s="0"/>
      <c r="AQI10" s="0"/>
      <c r="AQJ10" s="0"/>
      <c r="AQK10" s="0"/>
      <c r="AQL10" s="0"/>
      <c r="AQM10" s="0"/>
      <c r="AQN10" s="0"/>
      <c r="AQO10" s="0"/>
      <c r="AQP10" s="0"/>
      <c r="AQQ10" s="0"/>
      <c r="AQR10" s="0"/>
      <c r="AQS10" s="0"/>
      <c r="AQT10" s="0"/>
      <c r="AQU10" s="0"/>
      <c r="AQV10" s="0"/>
      <c r="AQW10" s="0"/>
      <c r="AQX10" s="0"/>
      <c r="AQY10" s="0"/>
      <c r="AQZ10" s="0"/>
      <c r="ARA10" s="0"/>
      <c r="ARB10" s="0"/>
      <c r="ARC10" s="0"/>
      <c r="ARD10" s="0"/>
      <c r="ARE10" s="0"/>
      <c r="ARF10" s="0"/>
      <c r="ARG10" s="0"/>
      <c r="ARH10" s="0"/>
      <c r="ARI10" s="0"/>
      <c r="ARJ10" s="0"/>
      <c r="ARK10" s="0"/>
      <c r="ARL10" s="0"/>
      <c r="ARM10" s="0"/>
      <c r="ARN10" s="0"/>
      <c r="ARO10" s="0"/>
      <c r="ARP10" s="0"/>
      <c r="ARQ10" s="0"/>
      <c r="ARR10" s="0"/>
      <c r="ARS10" s="0"/>
      <c r="ART10" s="0"/>
      <c r="ARU10" s="0"/>
      <c r="ARV10" s="0"/>
      <c r="ARW10" s="0"/>
      <c r="ARX10" s="0"/>
      <c r="ARY10" s="0"/>
      <c r="ARZ10" s="0"/>
      <c r="ASA10" s="0"/>
      <c r="ASB10" s="0"/>
      <c r="ASC10" s="0"/>
      <c r="ASD10" s="0"/>
      <c r="ASE10" s="0"/>
      <c r="ASF10" s="0"/>
      <c r="ASG10" s="0"/>
      <c r="ASH10" s="0"/>
      <c r="ASI10" s="0"/>
      <c r="ASJ10" s="0"/>
      <c r="ASK10" s="0"/>
      <c r="ASL10" s="0"/>
      <c r="ASM10" s="0"/>
      <c r="ASN10" s="0"/>
      <c r="ASO10" s="0"/>
      <c r="ASP10" s="0"/>
      <c r="ASQ10" s="0"/>
      <c r="ASR10" s="0"/>
      <c r="ASS10" s="0"/>
      <c r="AST10" s="0"/>
      <c r="ASU10" s="0"/>
      <c r="ASV10" s="0"/>
      <c r="ASW10" s="0"/>
      <c r="ASX10" s="0"/>
      <c r="ASY10" s="0"/>
      <c r="ASZ10" s="0"/>
      <c r="ATA10" s="0"/>
      <c r="ATB10" s="0"/>
      <c r="ATC10" s="0"/>
      <c r="ATD10" s="0"/>
      <c r="ATE10" s="0"/>
      <c r="ATF10" s="0"/>
      <c r="ATG10" s="0"/>
      <c r="ATH10" s="0"/>
      <c r="ATI10" s="0"/>
      <c r="ATJ10" s="0"/>
      <c r="ATK10" s="0"/>
      <c r="ATL10" s="0"/>
      <c r="ATM10" s="0"/>
      <c r="ATN10" s="0"/>
      <c r="ATO10" s="0"/>
      <c r="ATP10" s="0"/>
      <c r="ATQ10" s="0"/>
      <c r="ATR10" s="0"/>
      <c r="ATS10" s="0"/>
      <c r="ATT10" s="0"/>
      <c r="ATU10" s="0"/>
      <c r="ATV10" s="0"/>
      <c r="ATW10" s="0"/>
      <c r="ATX10" s="0"/>
      <c r="ATY10" s="0"/>
      <c r="ATZ10" s="0"/>
      <c r="AUA10" s="0"/>
      <c r="AUB10" s="0"/>
      <c r="AUC10" s="0"/>
      <c r="AUD10" s="0"/>
      <c r="AUE10" s="0"/>
      <c r="AUF10" s="0"/>
      <c r="AUG10" s="0"/>
      <c r="AUH10" s="0"/>
      <c r="AUI10" s="0"/>
      <c r="AUJ10" s="0"/>
      <c r="AUK10" s="0"/>
      <c r="AUL10" s="0"/>
      <c r="AUM10" s="0"/>
      <c r="AUN10" s="0"/>
      <c r="AUO10" s="0"/>
      <c r="AUP10" s="0"/>
      <c r="AUQ10" s="0"/>
      <c r="AUR10" s="0"/>
      <c r="AUS10" s="0"/>
      <c r="AUT10" s="0"/>
      <c r="AUU10" s="0"/>
      <c r="AUV10" s="0"/>
      <c r="AUW10" s="0"/>
      <c r="AUX10" s="0"/>
      <c r="AUY10" s="0"/>
      <c r="AUZ10" s="0"/>
      <c r="AVA10" s="0"/>
      <c r="AVB10" s="0"/>
      <c r="AVC10" s="0"/>
      <c r="AVD10" s="0"/>
      <c r="AVE10" s="0"/>
      <c r="AVF10" s="0"/>
      <c r="AVG10" s="0"/>
      <c r="AVH10" s="0"/>
      <c r="AVI10" s="0"/>
      <c r="AVJ10" s="0"/>
      <c r="AVK10" s="0"/>
      <c r="AVL10" s="0"/>
      <c r="AVM10" s="0"/>
      <c r="AVN10" s="0"/>
      <c r="AVO10" s="0"/>
      <c r="AVP10" s="0"/>
      <c r="AVQ10" s="0"/>
      <c r="AVR10" s="0"/>
      <c r="AVS10" s="0"/>
      <c r="AVT10" s="0"/>
      <c r="AVU10" s="0"/>
      <c r="AVV10" s="0"/>
      <c r="AVW10" s="0"/>
      <c r="AVX10" s="0"/>
      <c r="AVY10" s="0"/>
      <c r="AVZ10" s="0"/>
      <c r="AWA10" s="0"/>
      <c r="AWB10" s="0"/>
      <c r="AWC10" s="0"/>
      <c r="AWD10" s="0"/>
      <c r="AWE10" s="0"/>
      <c r="AWF10" s="0"/>
      <c r="AWG10" s="0"/>
      <c r="AWH10" s="0"/>
      <c r="AWI10" s="0"/>
      <c r="AWJ10" s="0"/>
      <c r="AWK10" s="0"/>
      <c r="AWL10" s="0"/>
      <c r="AWM10" s="0"/>
      <c r="AWN10" s="0"/>
      <c r="AWO10" s="0"/>
      <c r="AWP10" s="0"/>
      <c r="AWQ10" s="0"/>
      <c r="AWR10" s="0"/>
      <c r="AWS10" s="0"/>
      <c r="AWT10" s="0"/>
      <c r="AWU10" s="0"/>
      <c r="AWV10" s="0"/>
      <c r="AWW10" s="0"/>
      <c r="AWX10" s="0"/>
      <c r="AWY10" s="0"/>
      <c r="AWZ10" s="0"/>
      <c r="AXA10" s="0"/>
      <c r="AXB10" s="0"/>
      <c r="AXC10" s="0"/>
      <c r="AXD10" s="0"/>
      <c r="AXE10" s="0"/>
      <c r="AXF10" s="0"/>
      <c r="AXG10" s="0"/>
      <c r="AXH10" s="0"/>
      <c r="AXI10" s="0"/>
      <c r="AXJ10" s="0"/>
      <c r="AXK10" s="0"/>
      <c r="AXL10" s="0"/>
      <c r="AXM10" s="0"/>
      <c r="AXN10" s="0"/>
      <c r="AXO10" s="0"/>
      <c r="AXP10" s="0"/>
      <c r="AXQ10" s="0"/>
      <c r="AXR10" s="0"/>
      <c r="AXS10" s="0"/>
      <c r="AXT10" s="0"/>
      <c r="AXU10" s="0"/>
      <c r="AXV10" s="0"/>
      <c r="AXW10" s="0"/>
      <c r="AXX10" s="0"/>
      <c r="AXY10" s="0"/>
      <c r="AXZ10" s="0"/>
      <c r="AYA10" s="0"/>
      <c r="AYB10" s="0"/>
      <c r="AYC10" s="0"/>
      <c r="AYD10" s="0"/>
      <c r="AYE10" s="0"/>
      <c r="AYF10" s="0"/>
      <c r="AYG10" s="0"/>
      <c r="AYH10" s="0"/>
      <c r="AYI10" s="0"/>
      <c r="AYJ10" s="0"/>
      <c r="AYK10" s="0"/>
      <c r="AYL10" s="0"/>
      <c r="AYM10" s="0"/>
      <c r="AYN10" s="0"/>
      <c r="AYO10" s="0"/>
      <c r="AYP10" s="0"/>
      <c r="AYQ10" s="0"/>
      <c r="AYR10" s="0"/>
      <c r="AYS10" s="0"/>
      <c r="AYT10" s="0"/>
      <c r="AYU10" s="0"/>
      <c r="AYV10" s="0"/>
      <c r="AYW10" s="0"/>
      <c r="AYX10" s="0"/>
      <c r="AYY10" s="0"/>
      <c r="AYZ10" s="0"/>
      <c r="AZA10" s="0"/>
      <c r="AZB10" s="0"/>
      <c r="AZC10" s="0"/>
      <c r="AZD10" s="0"/>
      <c r="AZE10" s="0"/>
      <c r="AZF10" s="0"/>
      <c r="AZG10" s="0"/>
      <c r="AZH10" s="0"/>
      <c r="AZI10" s="0"/>
      <c r="AZJ10" s="0"/>
      <c r="AZK10" s="0"/>
      <c r="AZL10" s="0"/>
      <c r="AZM10" s="0"/>
      <c r="AZN10" s="0"/>
      <c r="AZO10" s="0"/>
      <c r="AZP10" s="0"/>
      <c r="AZQ10" s="0"/>
      <c r="AZR10" s="0"/>
      <c r="AZS10" s="0"/>
      <c r="AZT10" s="0"/>
      <c r="AZU10" s="0"/>
      <c r="AZV10" s="0"/>
      <c r="AZW10" s="0"/>
      <c r="AZX10" s="0"/>
      <c r="AZY10" s="0"/>
      <c r="AZZ10" s="0"/>
      <c r="BAA10" s="0"/>
      <c r="BAB10" s="0"/>
      <c r="BAC10" s="0"/>
      <c r="BAD10" s="0"/>
      <c r="BAE10" s="0"/>
      <c r="BAF10" s="0"/>
      <c r="BAG10" s="0"/>
      <c r="BAH10" s="0"/>
      <c r="BAI10" s="0"/>
      <c r="BAJ10" s="0"/>
      <c r="BAK10" s="0"/>
      <c r="BAL10" s="0"/>
      <c r="BAM10" s="0"/>
      <c r="BAN10" s="0"/>
      <c r="BAO10" s="0"/>
      <c r="BAP10" s="0"/>
      <c r="BAQ10" s="0"/>
      <c r="BAR10" s="0"/>
      <c r="BAS10" s="0"/>
      <c r="BAT10" s="0"/>
      <c r="BAU10" s="0"/>
      <c r="BAV10" s="0"/>
      <c r="BAW10" s="0"/>
      <c r="BAX10" s="0"/>
      <c r="BAY10" s="0"/>
      <c r="BAZ10" s="0"/>
      <c r="BBA10" s="0"/>
      <c r="BBB10" s="0"/>
      <c r="BBC10" s="0"/>
      <c r="BBD10" s="0"/>
      <c r="BBE10" s="0"/>
      <c r="BBF10" s="0"/>
      <c r="BBG10" s="0"/>
      <c r="BBH10" s="0"/>
      <c r="BBI10" s="0"/>
      <c r="BBJ10" s="0"/>
      <c r="BBK10" s="0"/>
      <c r="BBL10" s="0"/>
      <c r="BBM10" s="0"/>
      <c r="BBN10" s="0"/>
      <c r="BBO10" s="0"/>
      <c r="BBP10" s="0"/>
      <c r="BBQ10" s="0"/>
      <c r="BBR10" s="0"/>
      <c r="BBS10" s="0"/>
      <c r="BBT10" s="0"/>
      <c r="BBU10" s="0"/>
      <c r="BBV10" s="0"/>
      <c r="BBW10" s="0"/>
      <c r="BBX10" s="0"/>
      <c r="BBY10" s="0"/>
      <c r="BBZ10" s="0"/>
      <c r="BCA10" s="0"/>
      <c r="BCB10" s="0"/>
      <c r="BCC10" s="0"/>
      <c r="BCD10" s="0"/>
      <c r="BCE10" s="0"/>
      <c r="BCF10" s="0"/>
      <c r="BCG10" s="0"/>
      <c r="BCH10" s="0"/>
      <c r="BCI10" s="0"/>
      <c r="BCJ10" s="0"/>
      <c r="BCK10" s="0"/>
      <c r="BCL10" s="0"/>
      <c r="BCM10" s="0"/>
      <c r="BCN10" s="0"/>
      <c r="BCO10" s="0"/>
      <c r="BCP10" s="0"/>
      <c r="BCQ10" s="0"/>
      <c r="BCR10" s="0"/>
      <c r="BCS10" s="0"/>
      <c r="BCT10" s="0"/>
      <c r="BCU10" s="0"/>
      <c r="BCV10" s="0"/>
      <c r="BCW10" s="0"/>
      <c r="BCX10" s="0"/>
      <c r="BCY10" s="0"/>
      <c r="BCZ10" s="0"/>
      <c r="BDA10" s="0"/>
      <c r="BDB10" s="0"/>
      <c r="BDC10" s="0"/>
      <c r="BDD10" s="0"/>
      <c r="BDE10" s="0"/>
      <c r="BDF10" s="0"/>
      <c r="BDG10" s="0"/>
      <c r="BDH10" s="0"/>
      <c r="BDI10" s="0"/>
      <c r="BDJ10" s="0"/>
      <c r="BDK10" s="0"/>
      <c r="BDL10" s="0"/>
      <c r="BDM10" s="0"/>
      <c r="BDN10" s="0"/>
      <c r="BDO10" s="0"/>
      <c r="BDP10" s="0"/>
      <c r="BDQ10" s="0"/>
      <c r="BDR10" s="0"/>
      <c r="BDS10" s="0"/>
      <c r="BDT10" s="0"/>
      <c r="BDU10" s="0"/>
      <c r="BDV10" s="0"/>
      <c r="BDW10" s="0"/>
      <c r="BDX10" s="0"/>
      <c r="BDY10" s="0"/>
      <c r="BDZ10" s="0"/>
      <c r="BEA10" s="0"/>
      <c r="BEB10" s="0"/>
      <c r="BEC10" s="0"/>
      <c r="BED10" s="0"/>
      <c r="BEE10" s="0"/>
      <c r="BEF10" s="0"/>
      <c r="BEG10" s="0"/>
      <c r="BEH10" s="0"/>
      <c r="BEI10" s="0"/>
      <c r="BEJ10" s="0"/>
      <c r="BEK10" s="0"/>
      <c r="BEL10" s="0"/>
      <c r="BEM10" s="0"/>
      <c r="BEN10" s="0"/>
      <c r="BEO10" s="0"/>
      <c r="BEP10" s="0"/>
      <c r="BEQ10" s="0"/>
      <c r="BER10" s="0"/>
      <c r="BES10" s="0"/>
      <c r="BET10" s="0"/>
      <c r="BEU10" s="0"/>
      <c r="BEV10" s="0"/>
      <c r="BEW10" s="0"/>
      <c r="BEX10" s="0"/>
      <c r="BEY10" s="0"/>
      <c r="BEZ10" s="0"/>
      <c r="BFA10" s="0"/>
      <c r="BFB10" s="0"/>
      <c r="BFC10" s="0"/>
      <c r="BFD10" s="0"/>
      <c r="BFE10" s="0"/>
      <c r="BFF10" s="0"/>
      <c r="BFG10" s="0"/>
      <c r="BFH10" s="0"/>
      <c r="BFI10" s="0"/>
      <c r="BFJ10" s="0"/>
      <c r="BFK10" s="0"/>
      <c r="BFL10" s="0"/>
      <c r="BFM10" s="0"/>
      <c r="BFN10" s="0"/>
      <c r="BFO10" s="0"/>
      <c r="BFP10" s="0"/>
      <c r="BFQ10" s="0"/>
      <c r="BFR10" s="0"/>
      <c r="BFS10" s="0"/>
      <c r="BFT10" s="0"/>
      <c r="BFU10" s="0"/>
      <c r="BFV10" s="0"/>
      <c r="BFW10" s="0"/>
      <c r="BFX10" s="0"/>
      <c r="BFY10" s="0"/>
      <c r="BFZ10" s="0"/>
      <c r="BGA10" s="0"/>
      <c r="BGB10" s="0"/>
      <c r="BGC10" s="0"/>
      <c r="BGD10" s="0"/>
      <c r="BGE10" s="0"/>
      <c r="BGF10" s="0"/>
      <c r="BGG10" s="0"/>
      <c r="BGH10" s="0"/>
      <c r="BGI10" s="0"/>
      <c r="BGJ10" s="0"/>
      <c r="BGK10" s="0"/>
      <c r="BGL10" s="0"/>
      <c r="BGM10" s="0"/>
      <c r="BGN10" s="0"/>
      <c r="BGO10" s="0"/>
      <c r="BGP10" s="0"/>
      <c r="BGQ10" s="0"/>
      <c r="BGR10" s="0"/>
      <c r="BGS10" s="0"/>
      <c r="BGT10" s="0"/>
      <c r="BGU10" s="0"/>
      <c r="BGV10" s="0"/>
      <c r="BGW10" s="0"/>
      <c r="BGX10" s="0"/>
      <c r="BGY10" s="0"/>
      <c r="BGZ10" s="0"/>
      <c r="BHA10" s="0"/>
      <c r="BHB10" s="0"/>
      <c r="BHC10" s="0"/>
      <c r="BHD10" s="0"/>
      <c r="BHE10" s="0"/>
      <c r="BHF10" s="0"/>
      <c r="BHG10" s="0"/>
      <c r="BHH10" s="0"/>
      <c r="BHI10" s="0"/>
      <c r="BHJ10" s="0"/>
      <c r="BHK10" s="0"/>
      <c r="BHL10" s="0"/>
      <c r="BHM10" s="0"/>
      <c r="BHN10" s="0"/>
      <c r="BHO10" s="0"/>
      <c r="BHP10" s="0"/>
      <c r="BHQ10" s="0"/>
      <c r="BHR10" s="0"/>
      <c r="BHS10" s="0"/>
      <c r="BHT10" s="0"/>
      <c r="BHU10" s="0"/>
      <c r="BHV10" s="0"/>
      <c r="BHW10" s="0"/>
      <c r="BHX10" s="0"/>
      <c r="BHY10" s="0"/>
      <c r="BHZ10" s="0"/>
      <c r="BIA10" s="0"/>
      <c r="BIB10" s="0"/>
      <c r="BIC10" s="0"/>
      <c r="BID10" s="0"/>
      <c r="BIE10" s="0"/>
      <c r="BIF10" s="0"/>
      <c r="BIG10" s="0"/>
      <c r="BIH10" s="0"/>
      <c r="BII10" s="0"/>
      <c r="BIJ10" s="0"/>
      <c r="BIK10" s="0"/>
      <c r="BIL10" s="0"/>
      <c r="BIM10" s="0"/>
      <c r="BIN10" s="0"/>
      <c r="BIO10" s="0"/>
      <c r="BIP10" s="0"/>
      <c r="BIQ10" s="0"/>
      <c r="BIR10" s="0"/>
      <c r="BIS10" s="0"/>
      <c r="BIT10" s="0"/>
      <c r="BIU10" s="0"/>
      <c r="BIV10" s="0"/>
      <c r="BIW10" s="0"/>
      <c r="BIX10" s="0"/>
      <c r="BIY10" s="0"/>
      <c r="BIZ10" s="0"/>
      <c r="BJA10" s="0"/>
      <c r="BJB10" s="0"/>
      <c r="BJC10" s="0"/>
      <c r="BJD10" s="0"/>
      <c r="BJE10" s="0"/>
      <c r="BJF10" s="0"/>
      <c r="BJG10" s="0"/>
      <c r="BJH10" s="0"/>
      <c r="BJI10" s="0"/>
      <c r="BJJ10" s="0"/>
      <c r="BJK10" s="0"/>
      <c r="BJL10" s="0"/>
      <c r="BJM10" s="0"/>
      <c r="BJN10" s="0"/>
      <c r="BJO10" s="0"/>
      <c r="BJP10" s="0"/>
      <c r="BJQ10" s="0"/>
      <c r="BJR10" s="0"/>
      <c r="BJS10" s="0"/>
      <c r="BJT10" s="0"/>
      <c r="BJU10" s="0"/>
      <c r="BJV10" s="0"/>
      <c r="BJW10" s="0"/>
      <c r="BJX10" s="0"/>
      <c r="BJY10" s="0"/>
      <c r="BJZ10" s="0"/>
      <c r="BKA10" s="0"/>
      <c r="BKB10" s="0"/>
      <c r="BKC10" s="0"/>
      <c r="BKD10" s="0"/>
      <c r="BKE10" s="0"/>
      <c r="BKF10" s="0"/>
      <c r="BKG10" s="0"/>
      <c r="BKH10" s="0"/>
      <c r="BKI10" s="0"/>
      <c r="BKJ10" s="0"/>
      <c r="BKK10" s="0"/>
      <c r="BKL10" s="0"/>
      <c r="BKM10" s="0"/>
      <c r="BKN10" s="0"/>
      <c r="BKO10" s="0"/>
      <c r="BKP10" s="0"/>
      <c r="BKQ10" s="0"/>
      <c r="BKR10" s="0"/>
      <c r="BKS10" s="0"/>
      <c r="BKT10" s="0"/>
      <c r="BKU10" s="0"/>
      <c r="BKV10" s="0"/>
      <c r="BKW10" s="0"/>
      <c r="BKX10" s="0"/>
      <c r="BKY10" s="0"/>
      <c r="BKZ10" s="0"/>
      <c r="BLA10" s="0"/>
      <c r="BLB10" s="0"/>
      <c r="BLC10" s="0"/>
      <c r="BLD10" s="0"/>
      <c r="BLE10" s="0"/>
      <c r="BLF10" s="0"/>
      <c r="BLG10" s="0"/>
      <c r="BLH10" s="0"/>
      <c r="BLI10" s="0"/>
      <c r="BLJ10" s="0"/>
      <c r="BLK10" s="0"/>
      <c r="BLL10" s="0"/>
      <c r="BLM10" s="0"/>
      <c r="BLN10" s="0"/>
      <c r="BLO10" s="0"/>
      <c r="BLP10" s="0"/>
      <c r="BLQ10" s="0"/>
      <c r="BLR10" s="0"/>
      <c r="BLS10" s="0"/>
      <c r="BLT10" s="0"/>
      <c r="BLU10" s="0"/>
      <c r="BLV10" s="0"/>
      <c r="BLW10" s="0"/>
      <c r="BLX10" s="0"/>
      <c r="BLY10" s="0"/>
      <c r="BLZ10" s="0"/>
      <c r="BMA10" s="0"/>
      <c r="BMB10" s="0"/>
      <c r="BMC10" s="0"/>
      <c r="BMD10" s="0"/>
      <c r="BME10" s="0"/>
      <c r="BMF10" s="0"/>
      <c r="BMG10" s="0"/>
      <c r="BMH10" s="0"/>
      <c r="BMI10" s="0"/>
      <c r="BMJ10" s="0"/>
      <c r="BMK10" s="0"/>
      <c r="BML10" s="0"/>
      <c r="BMM10" s="0"/>
      <c r="BMN10" s="0"/>
      <c r="BMO10" s="0"/>
      <c r="BMP10" s="0"/>
      <c r="BMQ10" s="0"/>
      <c r="BMR10" s="0"/>
      <c r="BMS10" s="0"/>
      <c r="BMT10" s="0"/>
      <c r="BMU10" s="0"/>
      <c r="BMV10" s="0"/>
      <c r="BMW10" s="0"/>
      <c r="BMX10" s="0"/>
      <c r="BMY10" s="0"/>
      <c r="BMZ10" s="0"/>
      <c r="BNA10" s="0"/>
      <c r="BNB10" s="0"/>
      <c r="BNC10" s="0"/>
      <c r="BND10" s="0"/>
      <c r="BNE10" s="0"/>
      <c r="BNF10" s="0"/>
      <c r="BNG10" s="0"/>
      <c r="BNH10" s="0"/>
      <c r="BNI10" s="0"/>
      <c r="BNJ10" s="0"/>
      <c r="BNK10" s="0"/>
      <c r="BNL10" s="0"/>
      <c r="BNM10" s="0"/>
      <c r="BNN10" s="0"/>
      <c r="BNO10" s="0"/>
      <c r="BNP10" s="0"/>
      <c r="BNQ10" s="0"/>
      <c r="BNR10" s="0"/>
      <c r="BNS10" s="0"/>
      <c r="BNT10" s="0"/>
      <c r="BNU10" s="0"/>
      <c r="BNV10" s="0"/>
      <c r="BNW10" s="0"/>
      <c r="BNX10" s="0"/>
      <c r="BNY10" s="0"/>
      <c r="BNZ10" s="0"/>
      <c r="BOA10" s="0"/>
      <c r="BOB10" s="0"/>
      <c r="BOC10" s="0"/>
      <c r="BOD10" s="0"/>
      <c r="BOE10" s="0"/>
      <c r="BOF10" s="0"/>
      <c r="BOG10" s="0"/>
      <c r="BOH10" s="0"/>
      <c r="BOI10" s="0"/>
      <c r="BOJ10" s="0"/>
      <c r="BOK10" s="0"/>
      <c r="BOL10" s="0"/>
      <c r="BOM10" s="0"/>
      <c r="BON10" s="0"/>
      <c r="BOO10" s="0"/>
      <c r="BOP10" s="0"/>
      <c r="BOQ10" s="0"/>
      <c r="BOR10" s="0"/>
      <c r="BOS10" s="0"/>
      <c r="BOT10" s="0"/>
      <c r="BOU10" s="0"/>
      <c r="BOV10" s="0"/>
      <c r="BOW10" s="0"/>
      <c r="BOX10" s="0"/>
      <c r="BOY10" s="0"/>
      <c r="BOZ10" s="0"/>
      <c r="BPA10" s="0"/>
      <c r="BPB10" s="0"/>
      <c r="BPC10" s="0"/>
      <c r="BPD10" s="0"/>
      <c r="BPE10" s="0"/>
      <c r="BPF10" s="0"/>
      <c r="BPG10" s="0"/>
      <c r="BPH10" s="0"/>
      <c r="BPI10" s="0"/>
      <c r="BPJ10" s="0"/>
      <c r="BPK10" s="0"/>
      <c r="BPL10" s="0"/>
      <c r="BPM10" s="0"/>
      <c r="BPN10" s="0"/>
      <c r="BPO10" s="0"/>
      <c r="BPP10" s="0"/>
      <c r="BPQ10" s="0"/>
      <c r="BPR10" s="0"/>
      <c r="BPS10" s="0"/>
      <c r="BPT10" s="0"/>
      <c r="BPU10" s="0"/>
      <c r="BPV10" s="0"/>
      <c r="BPW10" s="0"/>
      <c r="BPX10" s="0"/>
      <c r="BPY10" s="0"/>
      <c r="BPZ10" s="0"/>
      <c r="BQA10" s="0"/>
      <c r="BQB10" s="0"/>
      <c r="BQC10" s="0"/>
      <c r="BQD10" s="0"/>
      <c r="BQE10" s="0"/>
      <c r="BQF10" s="0"/>
      <c r="BQG10" s="0"/>
      <c r="BQH10" s="0"/>
      <c r="BQI10" s="0"/>
      <c r="BQJ10" s="0"/>
      <c r="BQK10" s="0"/>
      <c r="BQL10" s="0"/>
      <c r="BQM10" s="0"/>
      <c r="BQN10" s="0"/>
      <c r="BQO10" s="0"/>
      <c r="BQP10" s="0"/>
      <c r="BQQ10" s="0"/>
      <c r="BQR10" s="0"/>
      <c r="BQS10" s="0"/>
      <c r="BQT10" s="0"/>
      <c r="BQU10" s="0"/>
      <c r="BQV10" s="0"/>
      <c r="BQW10" s="0"/>
      <c r="BQX10" s="0"/>
      <c r="BQY10" s="0"/>
      <c r="BQZ10" s="0"/>
      <c r="BRA10" s="0"/>
      <c r="BRB10" s="0"/>
      <c r="BRC10" s="0"/>
      <c r="BRD10" s="0"/>
      <c r="BRE10" s="0"/>
      <c r="BRF10" s="0"/>
      <c r="BRG10" s="0"/>
      <c r="BRH10" s="0"/>
      <c r="BRI10" s="0"/>
      <c r="BRJ10" s="0"/>
      <c r="BRK10" s="0"/>
      <c r="BRL10" s="0"/>
      <c r="BRM10" s="0"/>
      <c r="BRN10" s="0"/>
      <c r="BRO10" s="0"/>
      <c r="BRP10" s="0"/>
      <c r="BRQ10" s="0"/>
      <c r="BRR10" s="0"/>
      <c r="BRS10" s="0"/>
      <c r="BRT10" s="0"/>
      <c r="BRU10" s="0"/>
      <c r="BRV10" s="0"/>
      <c r="BRW10" s="0"/>
      <c r="BRX10" s="0"/>
      <c r="BRY10" s="0"/>
      <c r="BRZ10" s="0"/>
      <c r="BSA10" s="0"/>
      <c r="BSB10" s="0"/>
      <c r="BSC10" s="0"/>
      <c r="BSD10" s="0"/>
      <c r="BSE10" s="0"/>
      <c r="BSF10" s="0"/>
      <c r="BSG10" s="0"/>
      <c r="BSH10" s="0"/>
      <c r="BSI10" s="0"/>
      <c r="BSJ10" s="0"/>
      <c r="BSK10" s="0"/>
      <c r="BSL10" s="0"/>
      <c r="BSM10" s="0"/>
      <c r="BSN10" s="0"/>
      <c r="BSO10" s="0"/>
      <c r="BSP10" s="0"/>
      <c r="BSQ10" s="0"/>
      <c r="BSR10" s="0"/>
      <c r="BSS10" s="0"/>
      <c r="BST10" s="0"/>
      <c r="BSU10" s="0"/>
      <c r="BSV10" s="0"/>
      <c r="BSW10" s="0"/>
      <c r="BSX10" s="0"/>
      <c r="BSY10" s="0"/>
      <c r="BSZ10" s="0"/>
      <c r="BTA10" s="0"/>
      <c r="BTB10" s="0"/>
      <c r="BTC10" s="0"/>
      <c r="BTD10" s="0"/>
      <c r="BTE10" s="0"/>
      <c r="BTF10" s="0"/>
      <c r="BTG10" s="0"/>
      <c r="BTH10" s="0"/>
      <c r="BTI10" s="0"/>
      <c r="BTJ10" s="0"/>
      <c r="BTK10" s="0"/>
      <c r="BTL10" s="0"/>
      <c r="BTM10" s="0"/>
      <c r="BTN10" s="0"/>
      <c r="BTO10" s="0"/>
      <c r="BTP10" s="0"/>
      <c r="BTQ10" s="0"/>
      <c r="BTR10" s="0"/>
      <c r="BTS10" s="0"/>
      <c r="BTT10" s="0"/>
      <c r="BTU10" s="0"/>
      <c r="BTV10" s="0"/>
      <c r="BTW10" s="0"/>
      <c r="BTX10" s="0"/>
      <c r="BTY10" s="0"/>
      <c r="BTZ10" s="0"/>
      <c r="BUA10" s="0"/>
      <c r="BUB10" s="0"/>
      <c r="BUC10" s="0"/>
      <c r="BUD10" s="0"/>
      <c r="BUE10" s="0"/>
      <c r="BUF10" s="0"/>
      <c r="BUG10" s="0"/>
      <c r="BUH10" s="0"/>
      <c r="BUI10" s="0"/>
      <c r="BUJ10" s="0"/>
      <c r="BUK10" s="0"/>
      <c r="BUL10" s="0"/>
      <c r="BUM10" s="0"/>
      <c r="BUN10" s="0"/>
      <c r="BUO10" s="0"/>
      <c r="BUP10" s="0"/>
      <c r="BUQ10" s="0"/>
      <c r="BUR10" s="0"/>
      <c r="BUS10" s="0"/>
      <c r="BUT10" s="0"/>
      <c r="BUU10" s="0"/>
      <c r="BUV10" s="0"/>
      <c r="BUW10" s="0"/>
      <c r="BUX10" s="0"/>
      <c r="BUY10" s="0"/>
      <c r="BUZ10" s="0"/>
      <c r="BVA10" s="0"/>
      <c r="BVB10" s="0"/>
      <c r="BVC10" s="0"/>
      <c r="BVD10" s="0"/>
      <c r="BVE10" s="0"/>
      <c r="BVF10" s="0"/>
      <c r="BVG10" s="0"/>
      <c r="BVH10" s="0"/>
      <c r="BVI10" s="0"/>
      <c r="BVJ10" s="0"/>
      <c r="BVK10" s="0"/>
      <c r="BVL10" s="0"/>
      <c r="BVM10" s="0"/>
      <c r="BVN10" s="0"/>
      <c r="BVO10" s="0"/>
      <c r="BVP10" s="0"/>
      <c r="BVQ10" s="0"/>
      <c r="BVR10" s="0"/>
      <c r="BVS10" s="0"/>
      <c r="BVT10" s="0"/>
      <c r="BVU10" s="0"/>
      <c r="BVV10" s="0"/>
      <c r="BVW10" s="0"/>
      <c r="BVX10" s="0"/>
      <c r="BVY10" s="0"/>
      <c r="BVZ10" s="0"/>
      <c r="BWA10" s="0"/>
      <c r="BWB10" s="0"/>
      <c r="BWC10" s="0"/>
      <c r="BWD10" s="0"/>
      <c r="BWE10" s="0"/>
      <c r="BWF10" s="0"/>
      <c r="BWG10" s="0"/>
      <c r="BWH10" s="0"/>
      <c r="BWI10" s="0"/>
      <c r="BWJ10" s="0"/>
      <c r="BWK10" s="0"/>
      <c r="BWL10" s="0"/>
      <c r="BWM10" s="0"/>
      <c r="BWN10" s="0"/>
      <c r="BWO10" s="0"/>
      <c r="BWP10" s="0"/>
      <c r="BWQ10" s="0"/>
      <c r="BWR10" s="0"/>
      <c r="BWS10" s="0"/>
      <c r="BWT10" s="0"/>
      <c r="BWU10" s="0"/>
      <c r="BWV10" s="0"/>
      <c r="BWW10" s="0"/>
      <c r="BWX10" s="0"/>
      <c r="BWY10" s="0"/>
      <c r="BWZ10" s="0"/>
      <c r="BXA10" s="0"/>
      <c r="BXB10" s="0"/>
      <c r="BXC10" s="0"/>
      <c r="BXD10" s="0"/>
      <c r="BXE10" s="0"/>
      <c r="BXF10" s="0"/>
      <c r="BXG10" s="0"/>
      <c r="BXH10" s="0"/>
      <c r="BXI10" s="0"/>
      <c r="BXJ10" s="0"/>
      <c r="BXK10" s="0"/>
      <c r="BXL10" s="0"/>
      <c r="BXM10" s="0"/>
      <c r="BXN10" s="0"/>
      <c r="BXO10" s="0"/>
      <c r="BXP10" s="0"/>
      <c r="BXQ10" s="0"/>
      <c r="BXR10" s="0"/>
      <c r="BXS10" s="0"/>
      <c r="BXT10" s="0"/>
      <c r="BXU10" s="0"/>
      <c r="BXV10" s="0"/>
      <c r="BXW10" s="0"/>
      <c r="BXX10" s="0"/>
      <c r="BXY10" s="0"/>
      <c r="BXZ10" s="0"/>
      <c r="BYA10" s="0"/>
      <c r="BYB10" s="0"/>
      <c r="BYC10" s="0"/>
      <c r="BYD10" s="0"/>
      <c r="BYE10" s="0"/>
      <c r="BYF10" s="0"/>
      <c r="BYG10" s="0"/>
      <c r="BYH10" s="0"/>
      <c r="BYI10" s="0"/>
      <c r="BYJ10" s="0"/>
      <c r="BYK10" s="0"/>
      <c r="BYL10" s="0"/>
      <c r="BYM10" s="0"/>
      <c r="BYN10" s="0"/>
      <c r="BYO10" s="0"/>
      <c r="BYP10" s="0"/>
      <c r="BYQ10" s="0"/>
      <c r="BYR10" s="0"/>
      <c r="BYS10" s="0"/>
      <c r="BYT10" s="0"/>
      <c r="BYU10" s="0"/>
      <c r="BYV10" s="0"/>
      <c r="BYW10" s="0"/>
      <c r="BYX10" s="0"/>
      <c r="BYY10" s="0"/>
      <c r="BYZ10" s="0"/>
      <c r="BZA10" s="0"/>
      <c r="BZB10" s="0"/>
      <c r="BZC10" s="0"/>
      <c r="BZD10" s="0"/>
      <c r="BZE10" s="0"/>
      <c r="BZF10" s="0"/>
      <c r="BZG10" s="0"/>
      <c r="BZH10" s="0"/>
      <c r="BZI10" s="0"/>
      <c r="BZJ10" s="0"/>
      <c r="BZK10" s="0"/>
      <c r="BZL10" s="0"/>
      <c r="BZM10" s="0"/>
      <c r="BZN10" s="0"/>
      <c r="BZO10" s="0"/>
      <c r="BZP10" s="0"/>
      <c r="BZQ10" s="0"/>
      <c r="BZR10" s="0"/>
      <c r="BZS10" s="0"/>
      <c r="BZT10" s="0"/>
      <c r="BZU10" s="0"/>
      <c r="BZV10" s="0"/>
      <c r="BZW10" s="0"/>
      <c r="BZX10" s="0"/>
      <c r="BZY10" s="0"/>
      <c r="BZZ10" s="0"/>
      <c r="CAA10" s="0"/>
      <c r="CAB10" s="0"/>
      <c r="CAC10" s="0"/>
      <c r="CAD10" s="0"/>
      <c r="CAE10" s="0"/>
      <c r="CAF10" s="0"/>
      <c r="CAG10" s="0"/>
      <c r="CAH10" s="0"/>
      <c r="CAI10" s="0"/>
      <c r="CAJ10" s="0"/>
      <c r="CAK10" s="0"/>
      <c r="CAL10" s="0"/>
      <c r="CAM10" s="0"/>
      <c r="CAN10" s="0"/>
      <c r="CAO10" s="0"/>
      <c r="CAP10" s="0"/>
      <c r="CAQ10" s="0"/>
      <c r="CAR10" s="0"/>
      <c r="CAS10" s="0"/>
      <c r="CAT10" s="0"/>
      <c r="CAU10" s="0"/>
      <c r="CAV10" s="0"/>
      <c r="CAW10" s="0"/>
      <c r="CAX10" s="0"/>
      <c r="CAY10" s="0"/>
      <c r="CAZ10" s="0"/>
      <c r="CBA10" s="0"/>
      <c r="CBB10" s="0"/>
      <c r="CBC10" s="0"/>
      <c r="CBD10" s="0"/>
      <c r="CBE10" s="0"/>
      <c r="CBF10" s="0"/>
      <c r="CBG10" s="0"/>
      <c r="CBH10" s="0"/>
      <c r="CBI10" s="0"/>
      <c r="CBJ10" s="0"/>
      <c r="CBK10" s="0"/>
      <c r="CBL10" s="0"/>
      <c r="CBM10" s="0"/>
      <c r="CBN10" s="0"/>
      <c r="CBO10" s="0"/>
      <c r="CBP10" s="0"/>
      <c r="CBQ10" s="0"/>
      <c r="CBR10" s="0"/>
      <c r="CBS10" s="0"/>
      <c r="CBT10" s="0"/>
      <c r="CBU10" s="0"/>
      <c r="CBV10" s="0"/>
      <c r="CBW10" s="0"/>
      <c r="CBX10" s="0"/>
      <c r="CBY10" s="0"/>
      <c r="CBZ10" s="0"/>
      <c r="CCA10" s="0"/>
      <c r="CCB10" s="0"/>
      <c r="CCC10" s="0"/>
      <c r="CCD10" s="0"/>
      <c r="CCE10" s="0"/>
      <c r="CCF10" s="0"/>
      <c r="CCG10" s="0"/>
      <c r="CCH10" s="0"/>
      <c r="CCI10" s="0"/>
      <c r="CCJ10" s="0"/>
      <c r="CCK10" s="0"/>
      <c r="CCL10" s="0"/>
      <c r="CCM10" s="0"/>
      <c r="CCN10" s="0"/>
      <c r="CCO10" s="0"/>
      <c r="CCP10" s="0"/>
      <c r="CCQ10" s="0"/>
      <c r="CCR10" s="0"/>
      <c r="CCS10" s="0"/>
      <c r="CCT10" s="0"/>
      <c r="CCU10" s="0"/>
      <c r="CCV10" s="0"/>
      <c r="CCW10" s="0"/>
      <c r="CCX10" s="0"/>
      <c r="CCY10" s="0"/>
      <c r="CCZ10" s="0"/>
      <c r="CDA10" s="0"/>
      <c r="CDB10" s="0"/>
      <c r="CDC10" s="0"/>
      <c r="CDD10" s="0"/>
      <c r="CDE10" s="0"/>
      <c r="CDF10" s="0"/>
      <c r="CDG10" s="0"/>
      <c r="CDH10" s="0"/>
      <c r="CDI10" s="0"/>
      <c r="CDJ10" s="0"/>
      <c r="CDK10" s="0"/>
      <c r="CDL10" s="0"/>
      <c r="CDM10" s="0"/>
      <c r="CDN10" s="0"/>
      <c r="CDO10" s="0"/>
      <c r="CDP10" s="0"/>
      <c r="CDQ10" s="0"/>
      <c r="CDR10" s="0"/>
      <c r="CDS10" s="0"/>
      <c r="CDT10" s="0"/>
      <c r="CDU10" s="0"/>
      <c r="CDV10" s="0"/>
      <c r="CDW10" s="0"/>
      <c r="CDX10" s="0"/>
      <c r="CDY10" s="0"/>
      <c r="CDZ10" s="0"/>
      <c r="CEA10" s="0"/>
      <c r="CEB10" s="0"/>
      <c r="CEC10" s="0"/>
      <c r="CED10" s="0"/>
      <c r="CEE10" s="0"/>
      <c r="CEF10" s="0"/>
      <c r="CEG10" s="0"/>
      <c r="CEH10" s="0"/>
      <c r="CEI10" s="0"/>
      <c r="CEJ10" s="0"/>
      <c r="CEK10" s="0"/>
      <c r="CEL10" s="0"/>
      <c r="CEM10" s="0"/>
      <c r="CEN10" s="0"/>
      <c r="CEO10" s="0"/>
      <c r="CEP10" s="0"/>
      <c r="CEQ10" s="0"/>
      <c r="CER10" s="0"/>
      <c r="CES10" s="0"/>
      <c r="CET10" s="0"/>
      <c r="CEU10" s="0"/>
      <c r="CEV10" s="0"/>
      <c r="CEW10" s="0"/>
      <c r="CEX10" s="0"/>
      <c r="CEY10" s="0"/>
      <c r="CEZ10" s="0"/>
      <c r="CFA10" s="0"/>
      <c r="CFB10" s="0"/>
      <c r="CFC10" s="0"/>
      <c r="CFD10" s="0"/>
      <c r="CFE10" s="0"/>
      <c r="CFF10" s="0"/>
      <c r="CFG10" s="0"/>
      <c r="CFH10" s="0"/>
      <c r="CFI10" s="0"/>
      <c r="CFJ10" s="0"/>
      <c r="CFK10" s="0"/>
      <c r="CFL10" s="0"/>
      <c r="CFM10" s="0"/>
      <c r="CFN10" s="0"/>
      <c r="CFO10" s="0"/>
      <c r="CFP10" s="0"/>
      <c r="CFQ10" s="0"/>
      <c r="CFR10" s="0"/>
      <c r="CFS10" s="0"/>
      <c r="CFT10" s="0"/>
      <c r="CFU10" s="0"/>
      <c r="CFV10" s="0"/>
      <c r="CFW10" s="0"/>
      <c r="CFX10" s="0"/>
      <c r="CFY10" s="0"/>
      <c r="CFZ10" s="0"/>
      <c r="CGA10" s="0"/>
      <c r="CGB10" s="0"/>
      <c r="CGC10" s="0"/>
      <c r="CGD10" s="0"/>
      <c r="CGE10" s="0"/>
      <c r="CGF10" s="0"/>
      <c r="CGG10" s="0"/>
      <c r="CGH10" s="0"/>
      <c r="CGI10" s="0"/>
      <c r="CGJ10" s="0"/>
      <c r="CGK10" s="0"/>
      <c r="CGL10" s="0"/>
      <c r="CGM10" s="0"/>
      <c r="CGN10" s="0"/>
      <c r="CGO10" s="0"/>
      <c r="CGP10" s="0"/>
      <c r="CGQ10" s="0"/>
      <c r="CGR10" s="0"/>
      <c r="CGS10" s="0"/>
      <c r="CGT10" s="0"/>
      <c r="CGU10" s="0"/>
      <c r="CGV10" s="0"/>
      <c r="CGW10" s="0"/>
      <c r="CGX10" s="0"/>
      <c r="CGY10" s="0"/>
      <c r="CGZ10" s="0"/>
      <c r="CHA10" s="0"/>
      <c r="CHB10" s="0"/>
      <c r="CHC10" s="0"/>
      <c r="CHD10" s="0"/>
      <c r="CHE10" s="0"/>
      <c r="CHF10" s="0"/>
      <c r="CHG10" s="0"/>
      <c r="CHH10" s="0"/>
      <c r="CHI10" s="0"/>
      <c r="CHJ10" s="0"/>
      <c r="CHK10" s="0"/>
      <c r="CHL10" s="0"/>
      <c r="CHM10" s="0"/>
      <c r="CHN10" s="0"/>
      <c r="CHO10" s="0"/>
      <c r="CHP10" s="0"/>
      <c r="CHQ10" s="0"/>
      <c r="CHR10" s="0"/>
      <c r="CHS10" s="0"/>
      <c r="CHT10" s="0"/>
      <c r="CHU10" s="0"/>
      <c r="CHV10" s="0"/>
      <c r="CHW10" s="0"/>
      <c r="CHX10" s="0"/>
      <c r="CHY10" s="0"/>
      <c r="CHZ10" s="0"/>
      <c r="CIA10" s="0"/>
      <c r="CIB10" s="0"/>
      <c r="CIC10" s="0"/>
      <c r="CID10" s="0"/>
      <c r="CIE10" s="0"/>
      <c r="CIF10" s="0"/>
      <c r="CIG10" s="0"/>
      <c r="CIH10" s="0"/>
      <c r="CII10" s="0"/>
      <c r="CIJ10" s="0"/>
      <c r="CIK10" s="0"/>
      <c r="CIL10" s="0"/>
      <c r="CIM10" s="0"/>
      <c r="CIN10" s="0"/>
      <c r="CIO10" s="0"/>
      <c r="CIP10" s="0"/>
      <c r="CIQ10" s="0"/>
      <c r="CIR10" s="0"/>
      <c r="CIS10" s="0"/>
      <c r="CIT10" s="0"/>
      <c r="CIU10" s="0"/>
      <c r="CIV10" s="0"/>
      <c r="CIW10" s="0"/>
      <c r="CIX10" s="0"/>
      <c r="CIY10" s="0"/>
      <c r="CIZ10" s="0"/>
      <c r="CJA10" s="0"/>
      <c r="CJB10" s="0"/>
      <c r="CJC10" s="0"/>
      <c r="CJD10" s="0"/>
      <c r="CJE10" s="0"/>
      <c r="CJF10" s="0"/>
      <c r="CJG10" s="0"/>
      <c r="CJH10" s="0"/>
      <c r="CJI10" s="0"/>
      <c r="CJJ10" s="0"/>
      <c r="CJK10" s="0"/>
      <c r="CJL10" s="0"/>
      <c r="CJM10" s="0"/>
      <c r="CJN10" s="0"/>
      <c r="CJO10" s="0"/>
      <c r="CJP10" s="0"/>
      <c r="CJQ10" s="0"/>
      <c r="CJR10" s="0"/>
      <c r="CJS10" s="0"/>
      <c r="CJT10" s="0"/>
      <c r="CJU10" s="0"/>
      <c r="CJV10" s="0"/>
      <c r="CJW10" s="0"/>
      <c r="CJX10" s="0"/>
      <c r="CJY10" s="0"/>
      <c r="CJZ10" s="0"/>
      <c r="CKA10" s="0"/>
      <c r="CKB10" s="0"/>
      <c r="CKC10" s="0"/>
      <c r="CKD10" s="0"/>
      <c r="CKE10" s="0"/>
      <c r="CKF10" s="0"/>
      <c r="CKG10" s="0"/>
      <c r="CKH10" s="0"/>
      <c r="CKI10" s="0"/>
      <c r="CKJ10" s="0"/>
      <c r="CKK10" s="0"/>
      <c r="CKL10" s="0"/>
      <c r="CKM10" s="0"/>
      <c r="CKN10" s="0"/>
      <c r="CKO10" s="0"/>
      <c r="CKP10" s="0"/>
      <c r="CKQ10" s="0"/>
      <c r="CKR10" s="0"/>
      <c r="CKS10" s="0"/>
      <c r="CKT10" s="0"/>
      <c r="CKU10" s="0"/>
      <c r="CKV10" s="0"/>
      <c r="CKW10" s="0"/>
      <c r="CKX10" s="0"/>
      <c r="CKY10" s="0"/>
      <c r="CKZ10" s="0"/>
      <c r="CLA10" s="0"/>
      <c r="CLB10" s="0"/>
      <c r="CLC10" s="0"/>
      <c r="CLD10" s="0"/>
      <c r="CLE10" s="0"/>
      <c r="CLF10" s="0"/>
      <c r="CLG10" s="0"/>
      <c r="CLH10" s="0"/>
      <c r="CLI10" s="0"/>
      <c r="CLJ10" s="0"/>
      <c r="CLK10" s="0"/>
      <c r="CLL10" s="0"/>
      <c r="CLM10" s="0"/>
      <c r="CLN10" s="0"/>
      <c r="CLO10" s="0"/>
      <c r="CLP10" s="0"/>
      <c r="CLQ10" s="0"/>
      <c r="CLR10" s="0"/>
      <c r="CLS10" s="0"/>
      <c r="CLT10" s="0"/>
      <c r="CLU10" s="0"/>
      <c r="CLV10" s="0"/>
      <c r="CLW10" s="0"/>
      <c r="CLX10" s="0"/>
      <c r="CLY10" s="0"/>
      <c r="CLZ10" s="0"/>
      <c r="CMA10" s="0"/>
      <c r="CMB10" s="0"/>
      <c r="CMC10" s="0"/>
      <c r="CMD10" s="0"/>
      <c r="CME10" s="0"/>
      <c r="CMF10" s="0"/>
      <c r="CMG10" s="0"/>
      <c r="CMH10" s="0"/>
      <c r="CMI10" s="0"/>
      <c r="CMJ10" s="0"/>
      <c r="CMK10" s="0"/>
      <c r="CML10" s="0"/>
      <c r="CMM10" s="0"/>
      <c r="CMN10" s="0"/>
      <c r="CMO10" s="0"/>
      <c r="CMP10" s="0"/>
      <c r="CMQ10" s="0"/>
      <c r="CMR10" s="0"/>
      <c r="CMS10" s="0"/>
      <c r="CMT10" s="0"/>
      <c r="CMU10" s="0"/>
      <c r="CMV10" s="0"/>
      <c r="CMW10" s="0"/>
      <c r="CMX10" s="0"/>
      <c r="CMY10" s="0"/>
      <c r="CMZ10" s="0"/>
      <c r="CNA10" s="0"/>
      <c r="CNB10" s="0"/>
      <c r="CNC10" s="0"/>
      <c r="CND10" s="0"/>
      <c r="CNE10" s="0"/>
      <c r="CNF10" s="0"/>
      <c r="CNG10" s="0"/>
      <c r="CNH10" s="0"/>
      <c r="CNI10" s="0"/>
      <c r="CNJ10" s="0"/>
      <c r="CNK10" s="0"/>
      <c r="CNL10" s="0"/>
      <c r="CNM10" s="0"/>
      <c r="CNN10" s="0"/>
      <c r="CNO10" s="0"/>
      <c r="CNP10" s="0"/>
      <c r="CNQ10" s="0"/>
      <c r="CNR10" s="0"/>
      <c r="CNS10" s="0"/>
      <c r="CNT10" s="0"/>
      <c r="CNU10" s="0"/>
      <c r="CNV10" s="0"/>
      <c r="CNW10" s="0"/>
      <c r="CNX10" s="0"/>
      <c r="CNY10" s="0"/>
      <c r="CNZ10" s="0"/>
      <c r="COA10" s="0"/>
      <c r="COB10" s="0"/>
      <c r="COC10" s="0"/>
      <c r="COD10" s="0"/>
      <c r="COE10" s="0"/>
      <c r="COF10" s="0"/>
      <c r="COG10" s="0"/>
      <c r="COH10" s="0"/>
      <c r="COI10" s="0"/>
      <c r="COJ10" s="0"/>
      <c r="COK10" s="0"/>
      <c r="COL10" s="0"/>
      <c r="COM10" s="0"/>
      <c r="CON10" s="0"/>
      <c r="COO10" s="0"/>
      <c r="COP10" s="0"/>
      <c r="COQ10" s="0"/>
      <c r="COR10" s="0"/>
      <c r="COS10" s="0"/>
      <c r="COT10" s="0"/>
      <c r="COU10" s="0"/>
      <c r="COV10" s="0"/>
      <c r="COW10" s="0"/>
      <c r="COX10" s="0"/>
      <c r="COY10" s="0"/>
      <c r="COZ10" s="0"/>
      <c r="CPA10" s="0"/>
      <c r="CPB10" s="0"/>
      <c r="CPC10" s="0"/>
      <c r="CPD10" s="0"/>
      <c r="CPE10" s="0"/>
      <c r="CPF10" s="0"/>
      <c r="CPG10" s="0"/>
      <c r="CPH10" s="0"/>
      <c r="CPI10" s="0"/>
      <c r="CPJ10" s="0"/>
      <c r="CPK10" s="0"/>
      <c r="CPL10" s="0"/>
      <c r="CPM10" s="0"/>
      <c r="CPN10" s="0"/>
      <c r="CPO10" s="0"/>
      <c r="CPP10" s="0"/>
      <c r="CPQ10" s="0"/>
      <c r="CPR10" s="0"/>
      <c r="CPS10" s="0"/>
      <c r="CPT10" s="0"/>
      <c r="CPU10" s="0"/>
      <c r="CPV10" s="0"/>
      <c r="CPW10" s="0"/>
      <c r="CPX10" s="0"/>
      <c r="CPY10" s="0"/>
      <c r="CPZ10" s="0"/>
      <c r="CQA10" s="0"/>
      <c r="CQB10" s="0"/>
      <c r="CQC10" s="0"/>
      <c r="CQD10" s="0"/>
      <c r="CQE10" s="0"/>
      <c r="CQF10" s="0"/>
      <c r="CQG10" s="0"/>
      <c r="CQH10" s="0"/>
      <c r="CQI10" s="0"/>
      <c r="CQJ10" s="0"/>
      <c r="CQK10" s="0"/>
      <c r="CQL10" s="0"/>
      <c r="CQM10" s="0"/>
      <c r="CQN10" s="0"/>
      <c r="CQO10" s="0"/>
      <c r="CQP10" s="0"/>
      <c r="CQQ10" s="0"/>
      <c r="CQR10" s="0"/>
      <c r="CQS10" s="0"/>
      <c r="CQT10" s="0"/>
      <c r="CQU10" s="0"/>
      <c r="CQV10" s="0"/>
      <c r="CQW10" s="0"/>
      <c r="CQX10" s="0"/>
      <c r="CQY10" s="0"/>
      <c r="CQZ10" s="0"/>
      <c r="CRA10" s="0"/>
      <c r="CRB10" s="0"/>
      <c r="CRC10" s="0"/>
      <c r="CRD10" s="0"/>
      <c r="CRE10" s="0"/>
      <c r="CRF10" s="0"/>
      <c r="CRG10" s="0"/>
      <c r="CRH10" s="0"/>
      <c r="CRI10" s="0"/>
      <c r="CRJ10" s="0"/>
      <c r="CRK10" s="0"/>
      <c r="CRL10" s="0"/>
      <c r="CRM10" s="0"/>
      <c r="CRN10" s="0"/>
      <c r="CRO10" s="0"/>
      <c r="CRP10" s="0"/>
      <c r="CRQ10" s="0"/>
      <c r="CRR10" s="0"/>
      <c r="CRS10" s="0"/>
      <c r="CRT10" s="0"/>
      <c r="CRU10" s="0"/>
      <c r="CRV10" s="0"/>
      <c r="CRW10" s="0"/>
      <c r="CRX10" s="0"/>
      <c r="CRY10" s="0"/>
      <c r="CRZ10" s="0"/>
      <c r="CSA10" s="0"/>
      <c r="CSB10" s="0"/>
      <c r="CSC10" s="0"/>
      <c r="CSD10" s="0"/>
      <c r="CSE10" s="0"/>
      <c r="CSF10" s="0"/>
      <c r="CSG10" s="0"/>
      <c r="CSH10" s="0"/>
      <c r="CSI10" s="0"/>
      <c r="CSJ10" s="0"/>
      <c r="CSK10" s="0"/>
      <c r="CSL10" s="0"/>
      <c r="CSM10" s="0"/>
      <c r="CSN10" s="0"/>
      <c r="CSO10" s="0"/>
      <c r="CSP10" s="0"/>
      <c r="CSQ10" s="0"/>
      <c r="CSR10" s="0"/>
      <c r="CSS10" s="0"/>
      <c r="CST10" s="0"/>
      <c r="CSU10" s="0"/>
      <c r="CSV10" s="0"/>
      <c r="CSW10" s="0"/>
      <c r="CSX10" s="0"/>
      <c r="CSY10" s="0"/>
      <c r="CSZ10" s="0"/>
      <c r="CTA10" s="0"/>
      <c r="CTB10" s="0"/>
      <c r="CTC10" s="0"/>
      <c r="CTD10" s="0"/>
      <c r="CTE10" s="0"/>
      <c r="CTF10" s="0"/>
      <c r="CTG10" s="0"/>
      <c r="CTH10" s="0"/>
      <c r="CTI10" s="0"/>
      <c r="CTJ10" s="0"/>
      <c r="CTK10" s="0"/>
      <c r="CTL10" s="0"/>
      <c r="CTM10" s="0"/>
      <c r="CTN10" s="0"/>
      <c r="CTO10" s="0"/>
      <c r="CTP10" s="0"/>
      <c r="CTQ10" s="0"/>
      <c r="CTR10" s="0"/>
      <c r="CTS10" s="0"/>
      <c r="CTT10" s="0"/>
      <c r="CTU10" s="0"/>
      <c r="CTV10" s="0"/>
      <c r="CTW10" s="0"/>
      <c r="CTX10" s="0"/>
      <c r="CTY10" s="0"/>
      <c r="CTZ10" s="0"/>
      <c r="CUA10" s="0"/>
      <c r="CUB10" s="0"/>
      <c r="CUC10" s="0"/>
      <c r="CUD10" s="0"/>
      <c r="CUE10" s="0"/>
      <c r="CUF10" s="0"/>
      <c r="CUG10" s="0"/>
      <c r="CUH10" s="0"/>
      <c r="CUI10" s="0"/>
      <c r="CUJ10" s="0"/>
      <c r="CUK10" s="0"/>
      <c r="CUL10" s="0"/>
      <c r="CUM10" s="0"/>
      <c r="CUN10" s="0"/>
      <c r="CUO10" s="0"/>
      <c r="CUP10" s="0"/>
      <c r="CUQ10" s="0"/>
      <c r="CUR10" s="0"/>
      <c r="CUS10" s="0"/>
      <c r="CUT10" s="0"/>
      <c r="CUU10" s="0"/>
      <c r="CUV10" s="0"/>
      <c r="CUW10" s="0"/>
      <c r="CUX10" s="0"/>
      <c r="CUY10" s="0"/>
      <c r="CUZ10" s="0"/>
      <c r="CVA10" s="0"/>
      <c r="CVB10" s="0"/>
      <c r="CVC10" s="0"/>
      <c r="CVD10" s="0"/>
      <c r="CVE10" s="0"/>
      <c r="CVF10" s="0"/>
      <c r="CVG10" s="0"/>
      <c r="CVH10" s="0"/>
      <c r="CVI10" s="0"/>
      <c r="CVJ10" s="0"/>
      <c r="CVK10" s="0"/>
      <c r="CVL10" s="0"/>
      <c r="CVM10" s="0"/>
      <c r="CVN10" s="0"/>
      <c r="CVO10" s="0"/>
      <c r="CVP10" s="0"/>
      <c r="CVQ10" s="0"/>
      <c r="CVR10" s="0"/>
      <c r="CVS10" s="0"/>
      <c r="CVT10" s="0"/>
      <c r="CVU10" s="0"/>
      <c r="CVV10" s="0"/>
      <c r="CVW10" s="0"/>
      <c r="CVX10" s="0"/>
      <c r="CVY10" s="0"/>
      <c r="CVZ10" s="0"/>
      <c r="CWA10" s="0"/>
      <c r="CWB10" s="0"/>
      <c r="CWC10" s="0"/>
      <c r="CWD10" s="0"/>
      <c r="CWE10" s="0"/>
      <c r="CWF10" s="0"/>
      <c r="CWG10" s="0"/>
      <c r="CWH10" s="0"/>
      <c r="CWI10" s="0"/>
      <c r="CWJ10" s="0"/>
      <c r="CWK10" s="0"/>
      <c r="CWL10" s="0"/>
      <c r="CWM10" s="0"/>
      <c r="CWN10" s="0"/>
      <c r="CWO10" s="0"/>
      <c r="CWP10" s="0"/>
      <c r="CWQ10" s="0"/>
      <c r="CWR10" s="0"/>
      <c r="CWS10" s="0"/>
      <c r="CWT10" s="0"/>
      <c r="CWU10" s="0"/>
      <c r="CWV10" s="0"/>
      <c r="CWW10" s="0"/>
      <c r="CWX10" s="0"/>
      <c r="CWY10" s="0"/>
      <c r="CWZ10" s="0"/>
      <c r="CXA10" s="0"/>
      <c r="CXB10" s="0"/>
      <c r="CXC10" s="0"/>
      <c r="CXD10" s="0"/>
      <c r="CXE10" s="0"/>
      <c r="CXF10" s="0"/>
      <c r="CXG10" s="0"/>
      <c r="CXH10" s="0"/>
      <c r="CXI10" s="0"/>
      <c r="CXJ10" s="0"/>
      <c r="CXK10" s="0"/>
      <c r="CXL10" s="0"/>
      <c r="CXM10" s="0"/>
      <c r="CXN10" s="0"/>
      <c r="CXO10" s="0"/>
      <c r="CXP10" s="0"/>
      <c r="CXQ10" s="0"/>
      <c r="CXR10" s="0"/>
      <c r="CXS10" s="0"/>
      <c r="CXT10" s="0"/>
      <c r="CXU10" s="0"/>
      <c r="CXV10" s="0"/>
      <c r="CXW10" s="0"/>
      <c r="CXX10" s="0"/>
      <c r="CXY10" s="0"/>
      <c r="CXZ10" s="0"/>
      <c r="CYA10" s="0"/>
      <c r="CYB10" s="0"/>
      <c r="CYC10" s="0"/>
      <c r="CYD10" s="0"/>
      <c r="CYE10" s="0"/>
      <c r="CYF10" s="0"/>
      <c r="CYG10" s="0"/>
      <c r="CYH10" s="0"/>
      <c r="CYI10" s="0"/>
      <c r="CYJ10" s="0"/>
      <c r="CYK10" s="0"/>
      <c r="CYL10" s="0"/>
      <c r="CYM10" s="0"/>
      <c r="CYN10" s="0"/>
      <c r="CYO10" s="0"/>
      <c r="CYP10" s="0"/>
      <c r="CYQ10" s="0"/>
      <c r="CYR10" s="0"/>
      <c r="CYS10" s="0"/>
      <c r="CYT10" s="0"/>
      <c r="CYU10" s="0"/>
      <c r="CYV10" s="0"/>
      <c r="CYW10" s="0"/>
      <c r="CYX10" s="0"/>
      <c r="CYY10" s="0"/>
      <c r="CYZ10" s="0"/>
      <c r="CZA10" s="0"/>
      <c r="CZB10" s="0"/>
      <c r="CZC10" s="0"/>
      <c r="CZD10" s="0"/>
      <c r="CZE10" s="0"/>
      <c r="CZF10" s="0"/>
      <c r="CZG10" s="0"/>
      <c r="CZH10" s="0"/>
      <c r="CZI10" s="0"/>
      <c r="CZJ10" s="0"/>
      <c r="CZK10" s="0"/>
      <c r="CZL10" s="0"/>
      <c r="CZM10" s="0"/>
      <c r="CZN10" s="0"/>
      <c r="CZO10" s="0"/>
      <c r="CZP10" s="0"/>
      <c r="CZQ10" s="0"/>
      <c r="CZR10" s="0"/>
      <c r="CZS10" s="0"/>
      <c r="CZT10" s="0"/>
      <c r="CZU10" s="0"/>
      <c r="CZV10" s="0"/>
      <c r="CZW10" s="0"/>
      <c r="CZX10" s="0"/>
      <c r="CZY10" s="0"/>
      <c r="CZZ10" s="0"/>
      <c r="DAA10" s="0"/>
      <c r="DAB10" s="0"/>
      <c r="DAC10" s="0"/>
      <c r="DAD10" s="0"/>
      <c r="DAE10" s="0"/>
      <c r="DAF10" s="0"/>
      <c r="DAG10" s="0"/>
      <c r="DAH10" s="0"/>
      <c r="DAI10" s="0"/>
      <c r="DAJ10" s="0"/>
      <c r="DAK10" s="0"/>
      <c r="DAL10" s="0"/>
      <c r="DAM10" s="0"/>
      <c r="DAN10" s="0"/>
      <c r="DAO10" s="0"/>
      <c r="DAP10" s="0"/>
      <c r="DAQ10" s="0"/>
      <c r="DAR10" s="0"/>
      <c r="DAS10" s="0"/>
      <c r="DAT10" s="0"/>
      <c r="DAU10" s="0"/>
      <c r="DAV10" s="0"/>
      <c r="DAW10" s="0"/>
      <c r="DAX10" s="0"/>
      <c r="DAY10" s="0"/>
      <c r="DAZ10" s="0"/>
      <c r="DBA10" s="0"/>
      <c r="DBB10" s="0"/>
      <c r="DBC10" s="0"/>
      <c r="DBD10" s="0"/>
      <c r="DBE10" s="0"/>
      <c r="DBF10" s="0"/>
      <c r="DBG10" s="0"/>
      <c r="DBH10" s="0"/>
      <c r="DBI10" s="0"/>
      <c r="DBJ10" s="0"/>
      <c r="DBK10" s="0"/>
      <c r="DBL10" s="0"/>
      <c r="DBM10" s="0"/>
      <c r="DBN10" s="0"/>
      <c r="DBO10" s="0"/>
      <c r="DBP10" s="0"/>
      <c r="DBQ10" s="0"/>
      <c r="DBR10" s="0"/>
      <c r="DBS10" s="0"/>
      <c r="DBT10" s="0"/>
      <c r="DBU10" s="0"/>
      <c r="DBV10" s="0"/>
      <c r="DBW10" s="0"/>
      <c r="DBX10" s="0"/>
      <c r="DBY10" s="0"/>
      <c r="DBZ10" s="0"/>
      <c r="DCA10" s="0"/>
      <c r="DCB10" s="0"/>
      <c r="DCC10" s="0"/>
      <c r="DCD10" s="0"/>
      <c r="DCE10" s="0"/>
      <c r="DCF10" s="0"/>
      <c r="DCG10" s="0"/>
      <c r="DCH10" s="0"/>
      <c r="DCI10" s="0"/>
      <c r="DCJ10" s="0"/>
      <c r="DCK10" s="0"/>
      <c r="DCL10" s="0"/>
      <c r="DCM10" s="0"/>
      <c r="DCN10" s="0"/>
      <c r="DCO10" s="0"/>
      <c r="DCP10" s="0"/>
      <c r="DCQ10" s="0"/>
      <c r="DCR10" s="0"/>
      <c r="DCS10" s="0"/>
      <c r="DCT10" s="0"/>
      <c r="DCU10" s="0"/>
      <c r="DCV10" s="0"/>
      <c r="DCW10" s="0"/>
      <c r="DCX10" s="0"/>
      <c r="DCY10" s="0"/>
      <c r="DCZ10" s="0"/>
      <c r="DDA10" s="0"/>
      <c r="DDB10" s="0"/>
      <c r="DDC10" s="0"/>
      <c r="DDD10" s="0"/>
      <c r="DDE10" s="0"/>
      <c r="DDF10" s="0"/>
      <c r="DDG10" s="0"/>
      <c r="DDH10" s="0"/>
      <c r="DDI10" s="0"/>
      <c r="DDJ10" s="0"/>
      <c r="DDK10" s="0"/>
      <c r="DDL10" s="0"/>
      <c r="DDM10" s="0"/>
      <c r="DDN10" s="0"/>
      <c r="DDO10" s="0"/>
      <c r="DDP10" s="0"/>
      <c r="DDQ10" s="0"/>
      <c r="DDR10" s="0"/>
      <c r="DDS10" s="0"/>
      <c r="DDT10" s="0"/>
      <c r="DDU10" s="0"/>
      <c r="DDV10" s="0"/>
      <c r="DDW10" s="0"/>
      <c r="DDX10" s="0"/>
      <c r="DDY10" s="0"/>
      <c r="DDZ10" s="0"/>
      <c r="DEA10" s="0"/>
      <c r="DEB10" s="0"/>
      <c r="DEC10" s="0"/>
      <c r="DED10" s="0"/>
      <c r="DEE10" s="0"/>
      <c r="DEF10" s="0"/>
      <c r="DEG10" s="0"/>
      <c r="DEH10" s="0"/>
      <c r="DEI10" s="0"/>
      <c r="DEJ10" s="0"/>
      <c r="DEK10" s="0"/>
      <c r="DEL10" s="0"/>
      <c r="DEM10" s="0"/>
      <c r="DEN10" s="0"/>
      <c r="DEO10" s="0"/>
      <c r="DEP10" s="0"/>
      <c r="DEQ10" s="0"/>
      <c r="DER10" s="0"/>
      <c r="DES10" s="0"/>
      <c r="DET10" s="0"/>
      <c r="DEU10" s="0"/>
      <c r="DEV10" s="0"/>
      <c r="DEW10" s="0"/>
      <c r="DEX10" s="0"/>
      <c r="DEY10" s="0"/>
      <c r="DEZ10" s="0"/>
      <c r="DFA10" s="0"/>
      <c r="DFB10" s="0"/>
      <c r="DFC10" s="0"/>
      <c r="DFD10" s="0"/>
      <c r="DFE10" s="0"/>
      <c r="DFF10" s="0"/>
      <c r="DFG10" s="0"/>
      <c r="DFH10" s="0"/>
      <c r="DFI10" s="0"/>
      <c r="DFJ10" s="0"/>
      <c r="DFK10" s="0"/>
      <c r="DFL10" s="0"/>
      <c r="DFM10" s="0"/>
      <c r="DFN10" s="0"/>
      <c r="DFO10" s="0"/>
      <c r="DFP10" s="0"/>
      <c r="DFQ10" s="0"/>
      <c r="DFR10" s="0"/>
      <c r="DFS10" s="0"/>
      <c r="DFT10" s="0"/>
      <c r="DFU10" s="0"/>
      <c r="DFV10" s="0"/>
      <c r="DFW10" s="0"/>
      <c r="DFX10" s="0"/>
      <c r="DFY10" s="0"/>
      <c r="DFZ10" s="0"/>
      <c r="DGA10" s="0"/>
      <c r="DGB10" s="0"/>
      <c r="DGC10" s="0"/>
      <c r="DGD10" s="0"/>
      <c r="DGE10" s="0"/>
      <c r="DGF10" s="0"/>
      <c r="DGG10" s="0"/>
      <c r="DGH10" s="0"/>
      <c r="DGI10" s="0"/>
      <c r="DGJ10" s="0"/>
      <c r="DGK10" s="0"/>
      <c r="DGL10" s="0"/>
      <c r="DGM10" s="0"/>
      <c r="DGN10" s="0"/>
      <c r="DGO10" s="0"/>
      <c r="DGP10" s="0"/>
      <c r="DGQ10" s="0"/>
      <c r="DGR10" s="0"/>
      <c r="DGS10" s="0"/>
      <c r="DGT10" s="0"/>
      <c r="DGU10" s="0"/>
      <c r="DGV10" s="0"/>
      <c r="DGW10" s="0"/>
      <c r="DGX10" s="0"/>
      <c r="DGY10" s="0"/>
      <c r="DGZ10" s="0"/>
      <c r="DHA10" s="0"/>
      <c r="DHB10" s="0"/>
      <c r="DHC10" s="0"/>
      <c r="DHD10" s="0"/>
      <c r="DHE10" s="0"/>
      <c r="DHF10" s="0"/>
      <c r="DHG10" s="0"/>
      <c r="DHH10" s="0"/>
      <c r="DHI10" s="0"/>
      <c r="DHJ10" s="0"/>
      <c r="DHK10" s="0"/>
      <c r="DHL10" s="0"/>
      <c r="DHM10" s="0"/>
      <c r="DHN10" s="0"/>
      <c r="DHO10" s="0"/>
      <c r="DHP10" s="0"/>
      <c r="DHQ10" s="0"/>
      <c r="DHR10" s="0"/>
      <c r="DHS10" s="0"/>
      <c r="DHT10" s="0"/>
      <c r="DHU10" s="0"/>
      <c r="DHV10" s="0"/>
      <c r="DHW10" s="0"/>
      <c r="DHX10" s="0"/>
      <c r="DHY10" s="0"/>
      <c r="DHZ10" s="0"/>
      <c r="DIA10" s="0"/>
      <c r="DIB10" s="0"/>
      <c r="DIC10" s="0"/>
      <c r="DID10" s="0"/>
      <c r="DIE10" s="0"/>
      <c r="DIF10" s="0"/>
      <c r="DIG10" s="0"/>
      <c r="DIH10" s="0"/>
      <c r="DII10" s="0"/>
      <c r="DIJ10" s="0"/>
      <c r="DIK10" s="0"/>
      <c r="DIL10" s="0"/>
      <c r="DIM10" s="0"/>
      <c r="DIN10" s="0"/>
      <c r="DIO10" s="0"/>
      <c r="DIP10" s="0"/>
      <c r="DIQ10" s="0"/>
      <c r="DIR10" s="0"/>
      <c r="DIS10" s="0"/>
      <c r="DIT10" s="0"/>
      <c r="DIU10" s="0"/>
      <c r="DIV10" s="0"/>
      <c r="DIW10" s="0"/>
      <c r="DIX10" s="0"/>
      <c r="DIY10" s="0"/>
      <c r="DIZ10" s="0"/>
      <c r="DJA10" s="0"/>
      <c r="DJB10" s="0"/>
      <c r="DJC10" s="0"/>
      <c r="DJD10" s="0"/>
      <c r="DJE10" s="0"/>
      <c r="DJF10" s="0"/>
      <c r="DJG10" s="0"/>
      <c r="DJH10" s="0"/>
      <c r="DJI10" s="0"/>
      <c r="DJJ10" s="0"/>
      <c r="DJK10" s="0"/>
      <c r="DJL10" s="0"/>
      <c r="DJM10" s="0"/>
      <c r="DJN10" s="0"/>
      <c r="DJO10" s="0"/>
      <c r="DJP10" s="0"/>
      <c r="DJQ10" s="0"/>
      <c r="DJR10" s="0"/>
      <c r="DJS10" s="0"/>
      <c r="DJT10" s="0"/>
      <c r="DJU10" s="0"/>
      <c r="DJV10" s="0"/>
      <c r="DJW10" s="0"/>
      <c r="DJX10" s="0"/>
      <c r="DJY10" s="0"/>
      <c r="DJZ10" s="0"/>
      <c r="DKA10" s="0"/>
      <c r="DKB10" s="0"/>
      <c r="DKC10" s="0"/>
      <c r="DKD10" s="0"/>
      <c r="DKE10" s="0"/>
      <c r="DKF10" s="0"/>
      <c r="DKG10" s="0"/>
      <c r="DKH10" s="0"/>
      <c r="DKI10" s="0"/>
      <c r="DKJ10" s="0"/>
      <c r="DKK10" s="0"/>
      <c r="DKL10" s="0"/>
      <c r="DKM10" s="0"/>
      <c r="DKN10" s="0"/>
      <c r="DKO10" s="0"/>
      <c r="DKP10" s="0"/>
      <c r="DKQ10" s="0"/>
      <c r="DKR10" s="0"/>
      <c r="DKS10" s="0"/>
      <c r="DKT10" s="0"/>
      <c r="DKU10" s="0"/>
      <c r="DKV10" s="0"/>
      <c r="DKW10" s="0"/>
      <c r="DKX10" s="0"/>
      <c r="DKY10" s="0"/>
      <c r="DKZ10" s="0"/>
      <c r="DLA10" s="0"/>
      <c r="DLB10" s="0"/>
      <c r="DLC10" s="0"/>
      <c r="DLD10" s="0"/>
      <c r="DLE10" s="0"/>
      <c r="DLF10" s="0"/>
      <c r="DLG10" s="0"/>
      <c r="DLH10" s="0"/>
      <c r="DLI10" s="0"/>
      <c r="DLJ10" s="0"/>
      <c r="DLK10" s="0"/>
      <c r="DLL10" s="0"/>
      <c r="DLM10" s="0"/>
      <c r="DLN10" s="0"/>
      <c r="DLO10" s="0"/>
      <c r="DLP10" s="0"/>
      <c r="DLQ10" s="0"/>
      <c r="DLR10" s="0"/>
      <c r="DLS10" s="0"/>
      <c r="DLT10" s="0"/>
      <c r="DLU10" s="0"/>
      <c r="DLV10" s="0"/>
      <c r="DLW10" s="0"/>
      <c r="DLX10" s="0"/>
      <c r="DLY10" s="0"/>
      <c r="DLZ10" s="0"/>
      <c r="DMA10" s="0"/>
      <c r="DMB10" s="0"/>
      <c r="DMC10" s="0"/>
      <c r="DMD10" s="0"/>
      <c r="DME10" s="0"/>
      <c r="DMF10" s="0"/>
      <c r="DMG10" s="0"/>
      <c r="DMH10" s="0"/>
      <c r="DMI10" s="0"/>
      <c r="DMJ10" s="0"/>
      <c r="DMK10" s="0"/>
      <c r="DML10" s="0"/>
      <c r="DMM10" s="0"/>
      <c r="DMN10" s="0"/>
      <c r="DMO10" s="0"/>
      <c r="DMP10" s="0"/>
      <c r="DMQ10" s="0"/>
      <c r="DMR10" s="0"/>
      <c r="DMS10" s="0"/>
      <c r="DMT10" s="0"/>
      <c r="DMU10" s="0"/>
      <c r="DMV10" s="0"/>
      <c r="DMW10" s="0"/>
      <c r="DMX10" s="0"/>
      <c r="DMY10" s="0"/>
      <c r="DMZ10" s="0"/>
      <c r="DNA10" s="0"/>
      <c r="DNB10" s="0"/>
      <c r="DNC10" s="0"/>
      <c r="DND10" s="0"/>
      <c r="DNE10" s="0"/>
      <c r="DNF10" s="0"/>
      <c r="DNG10" s="0"/>
      <c r="DNH10" s="0"/>
      <c r="DNI10" s="0"/>
      <c r="DNJ10" s="0"/>
      <c r="DNK10" s="0"/>
      <c r="DNL10" s="0"/>
      <c r="DNM10" s="0"/>
      <c r="DNN10" s="0"/>
      <c r="DNO10" s="0"/>
      <c r="DNP10" s="0"/>
      <c r="DNQ10" s="0"/>
      <c r="DNR10" s="0"/>
      <c r="DNS10" s="0"/>
      <c r="DNT10" s="0"/>
      <c r="DNU10" s="0"/>
      <c r="DNV10" s="0"/>
      <c r="DNW10" s="0"/>
      <c r="DNX10" s="0"/>
      <c r="DNY10" s="0"/>
      <c r="DNZ10" s="0"/>
      <c r="DOA10" s="0"/>
      <c r="DOB10" s="0"/>
      <c r="DOC10" s="0"/>
      <c r="DOD10" s="0"/>
      <c r="DOE10" s="0"/>
      <c r="DOF10" s="0"/>
      <c r="DOG10" s="0"/>
      <c r="DOH10" s="0"/>
      <c r="DOI10" s="0"/>
      <c r="DOJ10" s="0"/>
      <c r="DOK10" s="0"/>
      <c r="DOL10" s="0"/>
      <c r="DOM10" s="0"/>
      <c r="DON10" s="0"/>
      <c r="DOO10" s="0"/>
      <c r="DOP10" s="0"/>
      <c r="DOQ10" s="0"/>
      <c r="DOR10" s="0"/>
      <c r="DOS10" s="0"/>
      <c r="DOT10" s="0"/>
      <c r="DOU10" s="0"/>
      <c r="DOV10" s="0"/>
      <c r="DOW10" s="0"/>
      <c r="DOX10" s="0"/>
      <c r="DOY10" s="0"/>
      <c r="DOZ10" s="0"/>
      <c r="DPA10" s="0"/>
      <c r="DPB10" s="0"/>
      <c r="DPC10" s="0"/>
      <c r="DPD10" s="0"/>
      <c r="DPE10" s="0"/>
      <c r="DPF10" s="0"/>
      <c r="DPG10" s="0"/>
      <c r="DPH10" s="0"/>
      <c r="DPI10" s="0"/>
      <c r="DPJ10" s="0"/>
      <c r="DPK10" s="0"/>
      <c r="DPL10" s="0"/>
      <c r="DPM10" s="0"/>
      <c r="DPN10" s="0"/>
      <c r="DPO10" s="0"/>
      <c r="DPP10" s="0"/>
      <c r="DPQ10" s="0"/>
      <c r="DPR10" s="0"/>
      <c r="DPS10" s="0"/>
      <c r="DPT10" s="0"/>
      <c r="DPU10" s="0"/>
      <c r="DPV10" s="0"/>
      <c r="DPW10" s="0"/>
      <c r="DPX10" s="0"/>
      <c r="DPY10" s="0"/>
      <c r="DPZ10" s="0"/>
      <c r="DQA10" s="0"/>
      <c r="DQB10" s="0"/>
      <c r="DQC10" s="0"/>
      <c r="DQD10" s="0"/>
      <c r="DQE10" s="0"/>
      <c r="DQF10" s="0"/>
      <c r="DQG10" s="0"/>
      <c r="DQH10" s="0"/>
      <c r="DQI10" s="0"/>
      <c r="DQJ10" s="0"/>
      <c r="DQK10" s="0"/>
      <c r="DQL10" s="0"/>
      <c r="DQM10" s="0"/>
      <c r="DQN10" s="0"/>
      <c r="DQO10" s="0"/>
      <c r="DQP10" s="0"/>
      <c r="DQQ10" s="0"/>
      <c r="DQR10" s="0"/>
      <c r="DQS10" s="0"/>
      <c r="DQT10" s="0"/>
      <c r="DQU10" s="0"/>
      <c r="DQV10" s="0"/>
      <c r="DQW10" s="0"/>
      <c r="DQX10" s="0"/>
      <c r="DQY10" s="0"/>
      <c r="DQZ10" s="0"/>
      <c r="DRA10" s="0"/>
      <c r="DRB10" s="0"/>
      <c r="DRC10" s="0"/>
      <c r="DRD10" s="0"/>
      <c r="DRE10" s="0"/>
      <c r="DRF10" s="0"/>
      <c r="DRG10" s="0"/>
      <c r="DRH10" s="0"/>
      <c r="DRI10" s="0"/>
      <c r="DRJ10" s="0"/>
      <c r="DRK10" s="0"/>
      <c r="DRL10" s="0"/>
      <c r="DRM10" s="0"/>
      <c r="DRN10" s="0"/>
      <c r="DRO10" s="0"/>
      <c r="DRP10" s="0"/>
      <c r="DRQ10" s="0"/>
      <c r="DRR10" s="0"/>
      <c r="DRS10" s="0"/>
      <c r="DRT10" s="0"/>
      <c r="DRU10" s="0"/>
      <c r="DRV10" s="0"/>
      <c r="DRW10" s="0"/>
      <c r="DRX10" s="0"/>
      <c r="DRY10" s="0"/>
      <c r="DRZ10" s="0"/>
      <c r="DSA10" s="0"/>
      <c r="DSB10" s="0"/>
      <c r="DSC10" s="0"/>
      <c r="DSD10" s="0"/>
      <c r="DSE10" s="0"/>
      <c r="DSF10" s="0"/>
      <c r="DSG10" s="0"/>
      <c r="DSH10" s="0"/>
      <c r="DSI10" s="0"/>
      <c r="DSJ10" s="0"/>
      <c r="DSK10" s="0"/>
      <c r="DSL10" s="0"/>
      <c r="DSM10" s="0"/>
      <c r="DSN10" s="0"/>
      <c r="DSO10" s="0"/>
      <c r="DSP10" s="0"/>
      <c r="DSQ10" s="0"/>
      <c r="DSR10" s="0"/>
      <c r="DSS10" s="0"/>
      <c r="DST10" s="0"/>
      <c r="DSU10" s="0"/>
      <c r="DSV10" s="0"/>
      <c r="DSW10" s="0"/>
      <c r="DSX10" s="0"/>
      <c r="DSY10" s="0"/>
      <c r="DSZ10" s="0"/>
      <c r="DTA10" s="0"/>
      <c r="DTB10" s="0"/>
      <c r="DTC10" s="0"/>
      <c r="DTD10" s="0"/>
      <c r="DTE10" s="0"/>
      <c r="DTF10" s="0"/>
      <c r="DTG10" s="0"/>
      <c r="DTH10" s="0"/>
      <c r="DTI10" s="0"/>
      <c r="DTJ10" s="0"/>
      <c r="DTK10" s="0"/>
      <c r="DTL10" s="0"/>
      <c r="DTM10" s="0"/>
      <c r="DTN10" s="0"/>
      <c r="DTO10" s="0"/>
      <c r="DTP10" s="0"/>
      <c r="DTQ10" s="0"/>
      <c r="DTR10" s="0"/>
      <c r="DTS10" s="0"/>
      <c r="DTT10" s="0"/>
      <c r="DTU10" s="0"/>
      <c r="DTV10" s="0"/>
      <c r="DTW10" s="0"/>
      <c r="DTX10" s="0"/>
      <c r="DTY10" s="0"/>
      <c r="DTZ10" s="0"/>
      <c r="DUA10" s="0"/>
      <c r="DUB10" s="0"/>
      <c r="DUC10" s="0"/>
      <c r="DUD10" s="0"/>
      <c r="DUE10" s="0"/>
      <c r="DUF10" s="0"/>
      <c r="DUG10" s="0"/>
      <c r="DUH10" s="0"/>
      <c r="DUI10" s="0"/>
      <c r="DUJ10" s="0"/>
      <c r="DUK10" s="0"/>
      <c r="DUL10" s="0"/>
      <c r="DUM10" s="0"/>
      <c r="DUN10" s="0"/>
      <c r="DUO10" s="0"/>
      <c r="DUP10" s="0"/>
      <c r="DUQ10" s="0"/>
      <c r="DUR10" s="0"/>
      <c r="DUS10" s="0"/>
      <c r="DUT10" s="0"/>
      <c r="DUU10" s="0"/>
      <c r="DUV10" s="0"/>
      <c r="DUW10" s="0"/>
      <c r="DUX10" s="0"/>
      <c r="DUY10" s="0"/>
      <c r="DUZ10" s="0"/>
      <c r="DVA10" s="0"/>
      <c r="DVB10" s="0"/>
      <c r="DVC10" s="0"/>
      <c r="DVD10" s="0"/>
      <c r="DVE10" s="0"/>
      <c r="DVF10" s="0"/>
      <c r="DVG10" s="0"/>
      <c r="DVH10" s="0"/>
      <c r="DVI10" s="0"/>
      <c r="DVJ10" s="0"/>
      <c r="DVK10" s="0"/>
      <c r="DVL10" s="0"/>
      <c r="DVM10" s="0"/>
      <c r="DVN10" s="0"/>
      <c r="DVO10" s="0"/>
      <c r="DVP10" s="0"/>
      <c r="DVQ10" s="0"/>
      <c r="DVR10" s="0"/>
      <c r="DVS10" s="0"/>
      <c r="DVT10" s="0"/>
      <c r="DVU10" s="0"/>
      <c r="DVV10" s="0"/>
      <c r="DVW10" s="0"/>
      <c r="DVX10" s="0"/>
      <c r="DVY10" s="0"/>
      <c r="DVZ10" s="0"/>
      <c r="DWA10" s="0"/>
      <c r="DWB10" s="0"/>
      <c r="DWC10" s="0"/>
      <c r="DWD10" s="0"/>
      <c r="DWE10" s="0"/>
      <c r="DWF10" s="0"/>
      <c r="DWG10" s="0"/>
      <c r="DWH10" s="0"/>
      <c r="DWI10" s="0"/>
      <c r="DWJ10" s="0"/>
      <c r="DWK10" s="0"/>
      <c r="DWL10" s="0"/>
      <c r="DWM10" s="0"/>
      <c r="DWN10" s="0"/>
      <c r="DWO10" s="0"/>
      <c r="DWP10" s="0"/>
      <c r="DWQ10" s="0"/>
      <c r="DWR10" s="0"/>
      <c r="DWS10" s="0"/>
      <c r="DWT10" s="0"/>
      <c r="DWU10" s="0"/>
      <c r="DWV10" s="0"/>
      <c r="DWW10" s="0"/>
      <c r="DWX10" s="0"/>
      <c r="DWY10" s="0"/>
      <c r="DWZ10" s="0"/>
      <c r="DXA10" s="0"/>
      <c r="DXB10" s="0"/>
      <c r="DXC10" s="0"/>
      <c r="DXD10" s="0"/>
      <c r="DXE10" s="0"/>
      <c r="DXF10" s="0"/>
      <c r="DXG10" s="0"/>
      <c r="DXH10" s="0"/>
      <c r="DXI10" s="0"/>
      <c r="DXJ10" s="0"/>
      <c r="DXK10" s="0"/>
      <c r="DXL10" s="0"/>
      <c r="DXM10" s="0"/>
      <c r="DXN10" s="0"/>
      <c r="DXO10" s="0"/>
      <c r="DXP10" s="0"/>
      <c r="DXQ10" s="0"/>
      <c r="DXR10" s="0"/>
      <c r="DXS10" s="0"/>
      <c r="DXT10" s="0"/>
      <c r="DXU10" s="0"/>
      <c r="DXV10" s="0"/>
      <c r="DXW10" s="0"/>
      <c r="DXX10" s="0"/>
      <c r="DXY10" s="0"/>
      <c r="DXZ10" s="0"/>
      <c r="DYA10" s="0"/>
      <c r="DYB10" s="0"/>
      <c r="DYC10" s="0"/>
      <c r="DYD10" s="0"/>
      <c r="DYE10" s="0"/>
      <c r="DYF10" s="0"/>
      <c r="DYG10" s="0"/>
      <c r="DYH10" s="0"/>
      <c r="DYI10" s="0"/>
      <c r="DYJ10" s="0"/>
      <c r="DYK10" s="0"/>
      <c r="DYL10" s="0"/>
      <c r="DYM10" s="0"/>
      <c r="DYN10" s="0"/>
      <c r="DYO10" s="0"/>
      <c r="DYP10" s="0"/>
      <c r="DYQ10" s="0"/>
      <c r="DYR10" s="0"/>
      <c r="DYS10" s="0"/>
      <c r="DYT10" s="0"/>
      <c r="DYU10" s="0"/>
      <c r="DYV10" s="0"/>
      <c r="DYW10" s="0"/>
      <c r="DYX10" s="0"/>
      <c r="DYY10" s="0"/>
      <c r="DYZ10" s="0"/>
      <c r="DZA10" s="0"/>
      <c r="DZB10" s="0"/>
      <c r="DZC10" s="0"/>
      <c r="DZD10" s="0"/>
      <c r="DZE10" s="0"/>
      <c r="DZF10" s="0"/>
      <c r="DZG10" s="0"/>
      <c r="DZH10" s="0"/>
      <c r="DZI10" s="0"/>
      <c r="DZJ10" s="0"/>
      <c r="DZK10" s="0"/>
      <c r="DZL10" s="0"/>
      <c r="DZM10" s="0"/>
      <c r="DZN10" s="0"/>
      <c r="DZO10" s="0"/>
      <c r="DZP10" s="0"/>
      <c r="DZQ10" s="0"/>
      <c r="DZR10" s="0"/>
      <c r="DZS10" s="0"/>
      <c r="DZT10" s="0"/>
      <c r="DZU10" s="0"/>
      <c r="DZV10" s="0"/>
      <c r="DZW10" s="0"/>
      <c r="DZX10" s="0"/>
      <c r="DZY10" s="0"/>
      <c r="DZZ10" s="0"/>
      <c r="EAA10" s="0"/>
      <c r="EAB10" s="0"/>
      <c r="EAC10" s="0"/>
      <c r="EAD10" s="0"/>
      <c r="EAE10" s="0"/>
      <c r="EAF10" s="0"/>
      <c r="EAG10" s="0"/>
      <c r="EAH10" s="0"/>
      <c r="EAI10" s="0"/>
      <c r="EAJ10" s="0"/>
      <c r="EAK10" s="0"/>
      <c r="EAL10" s="0"/>
      <c r="EAM10" s="0"/>
      <c r="EAN10" s="0"/>
      <c r="EAO10" s="0"/>
      <c r="EAP10" s="0"/>
      <c r="EAQ10" s="0"/>
      <c r="EAR10" s="0"/>
      <c r="EAS10" s="0"/>
      <c r="EAT10" s="0"/>
      <c r="EAU10" s="0"/>
      <c r="EAV10" s="0"/>
      <c r="EAW10" s="0"/>
      <c r="EAX10" s="0"/>
      <c r="EAY10" s="0"/>
      <c r="EAZ10" s="0"/>
      <c r="EBA10" s="0"/>
      <c r="EBB10" s="0"/>
      <c r="EBC10" s="0"/>
      <c r="EBD10" s="0"/>
      <c r="EBE10" s="0"/>
      <c r="EBF10" s="0"/>
      <c r="EBG10" s="0"/>
      <c r="EBH10" s="0"/>
      <c r="EBI10" s="0"/>
      <c r="EBJ10" s="0"/>
      <c r="EBK10" s="0"/>
      <c r="EBL10" s="0"/>
      <c r="EBM10" s="0"/>
      <c r="EBN10" s="0"/>
      <c r="EBO10" s="0"/>
      <c r="EBP10" s="0"/>
      <c r="EBQ10" s="0"/>
      <c r="EBR10" s="0"/>
      <c r="EBS10" s="0"/>
      <c r="EBT10" s="0"/>
      <c r="EBU10" s="0"/>
      <c r="EBV10" s="0"/>
      <c r="EBW10" s="0"/>
      <c r="EBX10" s="0"/>
      <c r="EBY10" s="0"/>
      <c r="EBZ10" s="0"/>
      <c r="ECA10" s="0"/>
      <c r="ECB10" s="0"/>
      <c r="ECC10" s="0"/>
      <c r="ECD10" s="0"/>
      <c r="ECE10" s="0"/>
      <c r="ECF10" s="0"/>
      <c r="ECG10" s="0"/>
      <c r="ECH10" s="0"/>
      <c r="ECI10" s="0"/>
      <c r="ECJ10" s="0"/>
      <c r="ECK10" s="0"/>
      <c r="ECL10" s="0"/>
      <c r="ECM10" s="0"/>
      <c r="ECN10" s="0"/>
      <c r="ECO10" s="0"/>
      <c r="ECP10" s="0"/>
      <c r="ECQ10" s="0"/>
      <c r="ECR10" s="0"/>
      <c r="ECS10" s="0"/>
      <c r="ECT10" s="0"/>
      <c r="ECU10" s="0"/>
      <c r="ECV10" s="0"/>
      <c r="ECW10" s="0"/>
      <c r="ECX10" s="0"/>
      <c r="ECY10" s="0"/>
      <c r="ECZ10" s="0"/>
      <c r="EDA10" s="0"/>
      <c r="EDB10" s="0"/>
      <c r="EDC10" s="0"/>
      <c r="EDD10" s="0"/>
      <c r="EDE10" s="0"/>
      <c r="EDF10" s="0"/>
      <c r="EDG10" s="0"/>
      <c r="EDH10" s="0"/>
      <c r="EDI10" s="0"/>
      <c r="EDJ10" s="0"/>
      <c r="EDK10" s="0"/>
      <c r="EDL10" s="0"/>
      <c r="EDM10" s="0"/>
      <c r="EDN10" s="0"/>
      <c r="EDO10" s="0"/>
      <c r="EDP10" s="0"/>
      <c r="EDQ10" s="0"/>
      <c r="EDR10" s="0"/>
      <c r="EDS10" s="0"/>
      <c r="EDT10" s="0"/>
      <c r="EDU10" s="0"/>
      <c r="EDV10" s="0"/>
      <c r="EDW10" s="0"/>
      <c r="EDX10" s="0"/>
      <c r="EDY10" s="0"/>
      <c r="EDZ10" s="0"/>
      <c r="EEA10" s="0"/>
      <c r="EEB10" s="0"/>
      <c r="EEC10" s="0"/>
      <c r="EED10" s="0"/>
      <c r="EEE10" s="0"/>
      <c r="EEF10" s="0"/>
      <c r="EEG10" s="0"/>
      <c r="EEH10" s="0"/>
      <c r="EEI10" s="0"/>
      <c r="EEJ10" s="0"/>
      <c r="EEK10" s="0"/>
      <c r="EEL10" s="0"/>
      <c r="EEM10" s="0"/>
      <c r="EEN10" s="0"/>
      <c r="EEO10" s="0"/>
      <c r="EEP10" s="0"/>
      <c r="EEQ10" s="0"/>
      <c r="EER10" s="0"/>
      <c r="EES10" s="0"/>
      <c r="EET10" s="0"/>
      <c r="EEU10" s="0"/>
      <c r="EEV10" s="0"/>
      <c r="EEW10" s="0"/>
      <c r="EEX10" s="0"/>
      <c r="EEY10" s="0"/>
      <c r="EEZ10" s="0"/>
      <c r="EFA10" s="0"/>
      <c r="EFB10" s="0"/>
      <c r="EFC10" s="0"/>
      <c r="EFD10" s="0"/>
      <c r="EFE10" s="0"/>
      <c r="EFF10" s="0"/>
      <c r="EFG10" s="0"/>
      <c r="EFH10" s="0"/>
      <c r="EFI10" s="0"/>
      <c r="EFJ10" s="0"/>
      <c r="EFK10" s="0"/>
      <c r="EFL10" s="0"/>
      <c r="EFM10" s="0"/>
      <c r="EFN10" s="0"/>
      <c r="EFO10" s="0"/>
      <c r="EFP10" s="0"/>
      <c r="EFQ10" s="0"/>
      <c r="EFR10" s="0"/>
      <c r="EFS10" s="0"/>
      <c r="EFT10" s="0"/>
      <c r="EFU10" s="0"/>
      <c r="EFV10" s="0"/>
      <c r="EFW10" s="0"/>
      <c r="EFX10" s="0"/>
      <c r="EFY10" s="0"/>
      <c r="EFZ10" s="0"/>
      <c r="EGA10" s="0"/>
      <c r="EGB10" s="0"/>
      <c r="EGC10" s="0"/>
      <c r="EGD10" s="0"/>
      <c r="EGE10" s="0"/>
      <c r="EGF10" s="0"/>
      <c r="EGG10" s="0"/>
      <c r="EGH10" s="0"/>
      <c r="EGI10" s="0"/>
      <c r="EGJ10" s="0"/>
      <c r="EGK10" s="0"/>
      <c r="EGL10" s="0"/>
      <c r="EGM10" s="0"/>
      <c r="EGN10" s="0"/>
      <c r="EGO10" s="0"/>
      <c r="EGP10" s="0"/>
      <c r="EGQ10" s="0"/>
      <c r="EGR10" s="0"/>
      <c r="EGS10" s="0"/>
      <c r="EGT10" s="0"/>
      <c r="EGU10" s="0"/>
      <c r="EGV10" s="0"/>
      <c r="EGW10" s="0"/>
      <c r="EGX10" s="0"/>
      <c r="EGY10" s="0"/>
      <c r="EGZ10" s="0"/>
      <c r="EHA10" s="0"/>
      <c r="EHB10" s="0"/>
      <c r="EHC10" s="0"/>
      <c r="EHD10" s="0"/>
      <c r="EHE10" s="0"/>
      <c r="EHF10" s="0"/>
      <c r="EHG10" s="0"/>
      <c r="EHH10" s="0"/>
      <c r="EHI10" s="0"/>
      <c r="EHJ10" s="0"/>
      <c r="EHK10" s="0"/>
      <c r="EHL10" s="0"/>
      <c r="EHM10" s="0"/>
      <c r="EHN10" s="0"/>
      <c r="EHO10" s="0"/>
      <c r="EHP10" s="0"/>
      <c r="EHQ10" s="0"/>
      <c r="EHR10" s="0"/>
      <c r="EHS10" s="0"/>
      <c r="EHT10" s="0"/>
      <c r="EHU10" s="0"/>
      <c r="EHV10" s="0"/>
      <c r="EHW10" s="0"/>
      <c r="EHX10" s="0"/>
      <c r="EHY10" s="0"/>
      <c r="EHZ10" s="0"/>
      <c r="EIA10" s="0"/>
      <c r="EIB10" s="0"/>
      <c r="EIC10" s="0"/>
      <c r="EID10" s="0"/>
      <c r="EIE10" s="0"/>
      <c r="EIF10" s="0"/>
      <c r="EIG10" s="0"/>
      <c r="EIH10" s="0"/>
      <c r="EII10" s="0"/>
      <c r="EIJ10" s="0"/>
      <c r="EIK10" s="0"/>
      <c r="EIL10" s="0"/>
      <c r="EIM10" s="0"/>
      <c r="EIN10" s="0"/>
      <c r="EIO10" s="0"/>
      <c r="EIP10" s="0"/>
      <c r="EIQ10" s="0"/>
      <c r="EIR10" s="0"/>
      <c r="EIS10" s="0"/>
      <c r="EIT10" s="0"/>
      <c r="EIU10" s="0"/>
      <c r="EIV10" s="0"/>
      <c r="EIW10" s="0"/>
      <c r="EIX10" s="0"/>
      <c r="EIY10" s="0"/>
      <c r="EIZ10" s="0"/>
      <c r="EJA10" s="0"/>
      <c r="EJB10" s="0"/>
      <c r="EJC10" s="0"/>
      <c r="EJD10" s="0"/>
      <c r="EJE10" s="0"/>
      <c r="EJF10" s="0"/>
      <c r="EJG10" s="0"/>
      <c r="EJH10" s="0"/>
      <c r="EJI10" s="0"/>
      <c r="EJJ10" s="0"/>
      <c r="EJK10" s="0"/>
      <c r="EJL10" s="0"/>
      <c r="EJM10" s="0"/>
      <c r="EJN10" s="0"/>
      <c r="EJO10" s="0"/>
      <c r="EJP10" s="0"/>
      <c r="EJQ10" s="0"/>
      <c r="EJR10" s="0"/>
      <c r="EJS10" s="0"/>
      <c r="EJT10" s="0"/>
      <c r="EJU10" s="0"/>
      <c r="EJV10" s="0"/>
      <c r="EJW10" s="0"/>
      <c r="EJX10" s="0"/>
      <c r="EJY10" s="0"/>
      <c r="EJZ10" s="0"/>
      <c r="EKA10" s="0"/>
      <c r="EKB10" s="0"/>
      <c r="EKC10" s="0"/>
      <c r="EKD10" s="0"/>
      <c r="EKE10" s="0"/>
      <c r="EKF10" s="0"/>
      <c r="EKG10" s="0"/>
      <c r="EKH10" s="0"/>
      <c r="EKI10" s="0"/>
      <c r="EKJ10" s="0"/>
      <c r="EKK10" s="0"/>
      <c r="EKL10" s="0"/>
      <c r="EKM10" s="0"/>
      <c r="EKN10" s="0"/>
      <c r="EKO10" s="0"/>
      <c r="EKP10" s="0"/>
      <c r="EKQ10" s="0"/>
      <c r="EKR10" s="0"/>
      <c r="EKS10" s="0"/>
      <c r="EKT10" s="0"/>
      <c r="EKU10" s="0"/>
      <c r="EKV10" s="0"/>
      <c r="EKW10" s="0"/>
      <c r="EKX10" s="0"/>
      <c r="EKY10" s="0"/>
      <c r="EKZ10" s="0"/>
      <c r="ELA10" s="0"/>
      <c r="ELB10" s="0"/>
      <c r="ELC10" s="0"/>
      <c r="ELD10" s="0"/>
      <c r="ELE10" s="0"/>
      <c r="ELF10" s="0"/>
      <c r="ELG10" s="0"/>
      <c r="ELH10" s="0"/>
      <c r="ELI10" s="0"/>
      <c r="ELJ10" s="0"/>
      <c r="ELK10" s="0"/>
      <c r="ELL10" s="0"/>
      <c r="ELM10" s="0"/>
      <c r="ELN10" s="0"/>
      <c r="ELO10" s="0"/>
      <c r="ELP10" s="0"/>
      <c r="ELQ10" s="0"/>
      <c r="ELR10" s="0"/>
      <c r="ELS10" s="0"/>
      <c r="ELT10" s="0"/>
      <c r="ELU10" s="0"/>
      <c r="ELV10" s="0"/>
      <c r="ELW10" s="0"/>
      <c r="ELX10" s="0"/>
      <c r="ELY10" s="0"/>
      <c r="ELZ10" s="0"/>
      <c r="EMA10" s="0"/>
      <c r="EMB10" s="0"/>
      <c r="EMC10" s="0"/>
      <c r="EMD10" s="0"/>
      <c r="EME10" s="0"/>
      <c r="EMF10" s="0"/>
      <c r="EMG10" s="0"/>
      <c r="EMH10" s="0"/>
      <c r="EMI10" s="0"/>
      <c r="EMJ10" s="0"/>
      <c r="EMK10" s="0"/>
      <c r="EML10" s="0"/>
      <c r="EMM10" s="0"/>
      <c r="EMN10" s="0"/>
      <c r="EMO10" s="0"/>
      <c r="EMP10" s="0"/>
      <c r="EMQ10" s="0"/>
      <c r="EMR10" s="0"/>
      <c r="EMS10" s="0"/>
      <c r="EMT10" s="0"/>
      <c r="EMU10" s="0"/>
      <c r="EMV10" s="0"/>
      <c r="EMW10" s="0"/>
      <c r="EMX10" s="0"/>
      <c r="EMY10" s="0"/>
      <c r="EMZ10" s="0"/>
      <c r="ENA10" s="0"/>
      <c r="ENB10" s="0"/>
      <c r="ENC10" s="0"/>
      <c r="END10" s="0"/>
      <c r="ENE10" s="0"/>
      <c r="ENF10" s="0"/>
      <c r="ENG10" s="0"/>
      <c r="ENH10" s="0"/>
      <c r="ENI10" s="0"/>
      <c r="ENJ10" s="0"/>
      <c r="ENK10" s="0"/>
      <c r="ENL10" s="0"/>
      <c r="ENM10" s="0"/>
      <c r="ENN10" s="0"/>
      <c r="ENO10" s="0"/>
      <c r="ENP10" s="0"/>
      <c r="ENQ10" s="0"/>
      <c r="ENR10" s="0"/>
      <c r="ENS10" s="0"/>
      <c r="ENT10" s="0"/>
      <c r="ENU10" s="0"/>
      <c r="ENV10" s="0"/>
      <c r="ENW10" s="0"/>
      <c r="ENX10" s="0"/>
      <c r="ENY10" s="0"/>
      <c r="ENZ10" s="0"/>
      <c r="EOA10" s="0"/>
      <c r="EOB10" s="0"/>
      <c r="EOC10" s="0"/>
      <c r="EOD10" s="0"/>
      <c r="EOE10" s="0"/>
      <c r="EOF10" s="0"/>
      <c r="EOG10" s="0"/>
      <c r="EOH10" s="0"/>
      <c r="EOI10" s="0"/>
      <c r="EOJ10" s="0"/>
      <c r="EOK10" s="0"/>
      <c r="EOL10" s="0"/>
      <c r="EOM10" s="0"/>
      <c r="EON10" s="0"/>
      <c r="EOO10" s="0"/>
      <c r="EOP10" s="0"/>
      <c r="EOQ10" s="0"/>
      <c r="EOR10" s="0"/>
      <c r="EOS10" s="0"/>
      <c r="EOT10" s="0"/>
      <c r="EOU10" s="0"/>
      <c r="EOV10" s="0"/>
      <c r="EOW10" s="0"/>
      <c r="EOX10" s="0"/>
      <c r="EOY10" s="0"/>
      <c r="EOZ10" s="0"/>
      <c r="EPA10" s="0"/>
      <c r="EPB10" s="0"/>
      <c r="EPC10" s="0"/>
      <c r="EPD10" s="0"/>
      <c r="EPE10" s="0"/>
      <c r="EPF10" s="0"/>
      <c r="EPG10" s="0"/>
      <c r="EPH10" s="0"/>
      <c r="EPI10" s="0"/>
      <c r="EPJ10" s="0"/>
      <c r="EPK10" s="0"/>
      <c r="EPL10" s="0"/>
      <c r="EPM10" s="0"/>
      <c r="EPN10" s="0"/>
      <c r="EPO10" s="0"/>
      <c r="EPP10" s="0"/>
      <c r="EPQ10" s="0"/>
      <c r="EPR10" s="0"/>
      <c r="EPS10" s="0"/>
      <c r="EPT10" s="0"/>
      <c r="EPU10" s="0"/>
      <c r="EPV10" s="0"/>
      <c r="EPW10" s="0"/>
      <c r="EPX10" s="0"/>
      <c r="EPY10" s="0"/>
      <c r="EPZ10" s="0"/>
      <c r="EQA10" s="0"/>
      <c r="EQB10" s="0"/>
      <c r="EQC10" s="0"/>
      <c r="EQD10" s="0"/>
      <c r="EQE10" s="0"/>
      <c r="EQF10" s="0"/>
      <c r="EQG10" s="0"/>
      <c r="EQH10" s="0"/>
      <c r="EQI10" s="0"/>
      <c r="EQJ10" s="0"/>
      <c r="EQK10" s="0"/>
      <c r="EQL10" s="0"/>
      <c r="EQM10" s="0"/>
      <c r="EQN10" s="0"/>
      <c r="EQO10" s="0"/>
      <c r="EQP10" s="0"/>
      <c r="EQQ10" s="0"/>
      <c r="EQR10" s="0"/>
      <c r="EQS10" s="0"/>
      <c r="EQT10" s="0"/>
      <c r="EQU10" s="0"/>
      <c r="EQV10" s="0"/>
      <c r="EQW10" s="0"/>
      <c r="EQX10" s="0"/>
      <c r="EQY10" s="0"/>
      <c r="EQZ10" s="0"/>
      <c r="ERA10" s="0"/>
      <c r="ERB10" s="0"/>
      <c r="ERC10" s="0"/>
      <c r="ERD10" s="0"/>
      <c r="ERE10" s="0"/>
      <c r="ERF10" s="0"/>
      <c r="ERG10" s="0"/>
      <c r="ERH10" s="0"/>
      <c r="ERI10" s="0"/>
      <c r="ERJ10" s="0"/>
      <c r="ERK10" s="0"/>
      <c r="ERL10" s="0"/>
      <c r="ERM10" s="0"/>
      <c r="ERN10" s="0"/>
      <c r="ERO10" s="0"/>
      <c r="ERP10" s="0"/>
      <c r="ERQ10" s="0"/>
      <c r="ERR10" s="0"/>
      <c r="ERS10" s="0"/>
      <c r="ERT10" s="0"/>
      <c r="ERU10" s="0"/>
      <c r="ERV10" s="0"/>
      <c r="ERW10" s="0"/>
      <c r="ERX10" s="0"/>
      <c r="ERY10" s="0"/>
      <c r="ERZ10" s="0"/>
      <c r="ESA10" s="0"/>
      <c r="ESB10" s="0"/>
      <c r="ESC10" s="0"/>
      <c r="ESD10" s="0"/>
      <c r="ESE10" s="0"/>
      <c r="ESF10" s="0"/>
      <c r="ESG10" s="0"/>
      <c r="ESH10" s="0"/>
      <c r="ESI10" s="0"/>
      <c r="ESJ10" s="0"/>
      <c r="ESK10" s="0"/>
      <c r="ESL10" s="0"/>
      <c r="ESM10" s="0"/>
      <c r="ESN10" s="0"/>
      <c r="ESO10" s="0"/>
      <c r="ESP10" s="0"/>
      <c r="ESQ10" s="0"/>
      <c r="ESR10" s="0"/>
      <c r="ESS10" s="0"/>
      <c r="EST10" s="0"/>
      <c r="ESU10" s="0"/>
      <c r="ESV10" s="0"/>
      <c r="ESW10" s="0"/>
      <c r="ESX10" s="0"/>
      <c r="ESY10" s="0"/>
      <c r="ESZ10" s="0"/>
      <c r="ETA10" s="0"/>
      <c r="ETB10" s="0"/>
      <c r="ETC10" s="0"/>
      <c r="ETD10" s="0"/>
      <c r="ETE10" s="0"/>
      <c r="ETF10" s="0"/>
      <c r="ETG10" s="0"/>
      <c r="ETH10" s="0"/>
      <c r="ETI10" s="0"/>
      <c r="ETJ10" s="0"/>
      <c r="ETK10" s="0"/>
      <c r="ETL10" s="0"/>
      <c r="ETM10" s="0"/>
      <c r="ETN10" s="0"/>
      <c r="ETO10" s="0"/>
      <c r="ETP10" s="0"/>
      <c r="ETQ10" s="0"/>
      <c r="ETR10" s="0"/>
      <c r="ETS10" s="0"/>
      <c r="ETT10" s="0"/>
      <c r="ETU10" s="0"/>
      <c r="ETV10" s="0"/>
      <c r="ETW10" s="0"/>
      <c r="ETX10" s="0"/>
      <c r="ETY10" s="0"/>
      <c r="ETZ10" s="0"/>
      <c r="EUA10" s="0"/>
      <c r="EUB10" s="0"/>
      <c r="EUC10" s="0"/>
      <c r="EUD10" s="0"/>
      <c r="EUE10" s="0"/>
      <c r="EUF10" s="0"/>
      <c r="EUG10" s="0"/>
      <c r="EUH10" s="0"/>
      <c r="EUI10" s="0"/>
      <c r="EUJ10" s="0"/>
      <c r="EUK10" s="0"/>
      <c r="EUL10" s="0"/>
      <c r="EUM10" s="0"/>
      <c r="EUN10" s="0"/>
      <c r="EUO10" s="0"/>
      <c r="EUP10" s="0"/>
      <c r="EUQ10" s="0"/>
      <c r="EUR10" s="0"/>
      <c r="EUS10" s="0"/>
      <c r="EUT10" s="0"/>
      <c r="EUU10" s="0"/>
      <c r="EUV10" s="0"/>
      <c r="EUW10" s="0"/>
      <c r="EUX10" s="0"/>
      <c r="EUY10" s="0"/>
      <c r="EUZ10" s="0"/>
      <c r="EVA10" s="0"/>
      <c r="EVB10" s="0"/>
      <c r="EVC10" s="0"/>
      <c r="EVD10" s="0"/>
      <c r="EVE10" s="0"/>
      <c r="EVF10" s="0"/>
      <c r="EVG10" s="0"/>
      <c r="EVH10" s="0"/>
      <c r="EVI10" s="0"/>
      <c r="EVJ10" s="0"/>
      <c r="EVK10" s="0"/>
      <c r="EVL10" s="0"/>
      <c r="EVM10" s="0"/>
      <c r="EVN10" s="0"/>
      <c r="EVO10" s="0"/>
      <c r="EVP10" s="0"/>
      <c r="EVQ10" s="0"/>
      <c r="EVR10" s="0"/>
      <c r="EVS10" s="0"/>
      <c r="EVT10" s="0"/>
      <c r="EVU10" s="0"/>
      <c r="EVV10" s="0"/>
      <c r="EVW10" s="0"/>
      <c r="EVX10" s="0"/>
      <c r="EVY10" s="0"/>
      <c r="EVZ10" s="0"/>
      <c r="EWA10" s="0"/>
      <c r="EWB10" s="0"/>
      <c r="EWC10" s="0"/>
      <c r="EWD10" s="0"/>
      <c r="EWE10" s="0"/>
      <c r="EWF10" s="0"/>
      <c r="EWG10" s="0"/>
      <c r="EWH10" s="0"/>
      <c r="EWI10" s="0"/>
      <c r="EWJ10" s="0"/>
      <c r="EWK10" s="0"/>
      <c r="EWL10" s="0"/>
      <c r="EWM10" s="0"/>
      <c r="EWN10" s="0"/>
      <c r="EWO10" s="0"/>
      <c r="EWP10" s="0"/>
      <c r="EWQ10" s="0"/>
      <c r="EWR10" s="0"/>
      <c r="EWS10" s="0"/>
      <c r="EWT10" s="0"/>
      <c r="EWU10" s="0"/>
      <c r="EWV10" s="0"/>
      <c r="EWW10" s="0"/>
      <c r="EWX10" s="0"/>
      <c r="EWY10" s="0"/>
      <c r="EWZ10" s="0"/>
      <c r="EXA10" s="0"/>
      <c r="EXB10" s="0"/>
      <c r="EXC10" s="0"/>
      <c r="EXD10" s="0"/>
      <c r="EXE10" s="0"/>
      <c r="EXF10" s="0"/>
      <c r="EXG10" s="0"/>
      <c r="EXH10" s="0"/>
      <c r="EXI10" s="0"/>
      <c r="EXJ10" s="0"/>
      <c r="EXK10" s="0"/>
      <c r="EXL10" s="0"/>
      <c r="EXM10" s="0"/>
      <c r="EXN10" s="0"/>
      <c r="EXO10" s="0"/>
      <c r="EXP10" s="0"/>
      <c r="EXQ10" s="0"/>
      <c r="EXR10" s="0"/>
      <c r="EXS10" s="0"/>
      <c r="EXT10" s="0"/>
      <c r="EXU10" s="0"/>
      <c r="EXV10" s="0"/>
      <c r="EXW10" s="0"/>
      <c r="EXX10" s="0"/>
      <c r="EXY10" s="0"/>
      <c r="EXZ10" s="0"/>
      <c r="EYA10" s="0"/>
      <c r="EYB10" s="0"/>
      <c r="EYC10" s="0"/>
      <c r="EYD10" s="0"/>
      <c r="EYE10" s="0"/>
      <c r="EYF10" s="0"/>
      <c r="EYG10" s="0"/>
      <c r="EYH10" s="0"/>
      <c r="EYI10" s="0"/>
      <c r="EYJ10" s="0"/>
      <c r="EYK10" s="0"/>
      <c r="EYL10" s="0"/>
      <c r="EYM10" s="0"/>
      <c r="EYN10" s="0"/>
      <c r="EYO10" s="0"/>
      <c r="EYP10" s="0"/>
      <c r="EYQ10" s="0"/>
      <c r="EYR10" s="0"/>
      <c r="EYS10" s="0"/>
      <c r="EYT10" s="0"/>
      <c r="EYU10" s="0"/>
      <c r="EYV10" s="0"/>
      <c r="EYW10" s="0"/>
      <c r="EYX10" s="0"/>
      <c r="EYY10" s="0"/>
      <c r="EYZ10" s="0"/>
      <c r="EZA10" s="0"/>
      <c r="EZB10" s="0"/>
      <c r="EZC10" s="0"/>
      <c r="EZD10" s="0"/>
      <c r="EZE10" s="0"/>
      <c r="EZF10" s="0"/>
      <c r="EZG10" s="0"/>
      <c r="EZH10" s="0"/>
      <c r="EZI10" s="0"/>
      <c r="EZJ10" s="0"/>
      <c r="EZK10" s="0"/>
      <c r="EZL10" s="0"/>
      <c r="EZM10" s="0"/>
      <c r="EZN10" s="0"/>
      <c r="EZO10" s="0"/>
      <c r="EZP10" s="0"/>
      <c r="EZQ10" s="0"/>
      <c r="EZR10" s="0"/>
      <c r="EZS10" s="0"/>
      <c r="EZT10" s="0"/>
      <c r="EZU10" s="0"/>
      <c r="EZV10" s="0"/>
      <c r="EZW10" s="0"/>
      <c r="EZX10" s="0"/>
      <c r="EZY10" s="0"/>
      <c r="EZZ10" s="0"/>
      <c r="FAA10" s="0"/>
      <c r="FAB10" s="0"/>
      <c r="FAC10" s="0"/>
      <c r="FAD10" s="0"/>
      <c r="FAE10" s="0"/>
      <c r="FAF10" s="0"/>
      <c r="FAG10" s="0"/>
      <c r="FAH10" s="0"/>
      <c r="FAI10" s="0"/>
      <c r="FAJ10" s="0"/>
      <c r="FAK10" s="0"/>
      <c r="FAL10" s="0"/>
      <c r="FAM10" s="0"/>
      <c r="FAN10" s="0"/>
      <c r="FAO10" s="0"/>
      <c r="FAP10" s="0"/>
      <c r="FAQ10" s="0"/>
      <c r="FAR10" s="0"/>
      <c r="FAS10" s="0"/>
      <c r="FAT10" s="0"/>
      <c r="FAU10" s="0"/>
      <c r="FAV10" s="0"/>
      <c r="FAW10" s="0"/>
      <c r="FAX10" s="0"/>
      <c r="FAY10" s="0"/>
      <c r="FAZ10" s="0"/>
      <c r="FBA10" s="0"/>
      <c r="FBB10" s="0"/>
      <c r="FBC10" s="0"/>
      <c r="FBD10" s="0"/>
      <c r="FBE10" s="0"/>
      <c r="FBF10" s="0"/>
      <c r="FBG10" s="0"/>
      <c r="FBH10" s="0"/>
      <c r="FBI10" s="0"/>
      <c r="FBJ10" s="0"/>
      <c r="FBK10" s="0"/>
      <c r="FBL10" s="0"/>
      <c r="FBM10" s="0"/>
      <c r="FBN10" s="0"/>
      <c r="FBO10" s="0"/>
      <c r="FBP10" s="0"/>
      <c r="FBQ10" s="0"/>
      <c r="FBR10" s="0"/>
      <c r="FBS10" s="0"/>
      <c r="FBT10" s="0"/>
      <c r="FBU10" s="0"/>
      <c r="FBV10" s="0"/>
      <c r="FBW10" s="0"/>
      <c r="FBX10" s="0"/>
      <c r="FBY10" s="0"/>
      <c r="FBZ10" s="0"/>
      <c r="FCA10" s="0"/>
      <c r="FCB10" s="0"/>
      <c r="FCC10" s="0"/>
      <c r="FCD10" s="0"/>
      <c r="FCE10" s="0"/>
      <c r="FCF10" s="0"/>
      <c r="FCG10" s="0"/>
      <c r="FCH10" s="0"/>
      <c r="FCI10" s="0"/>
      <c r="FCJ10" s="0"/>
      <c r="FCK10" s="0"/>
      <c r="FCL10" s="0"/>
      <c r="FCM10" s="0"/>
      <c r="FCN10" s="0"/>
      <c r="FCO10" s="0"/>
      <c r="FCP10" s="0"/>
      <c r="FCQ10" s="0"/>
      <c r="FCR10" s="0"/>
      <c r="FCS10" s="0"/>
      <c r="FCT10" s="0"/>
      <c r="FCU10" s="0"/>
      <c r="FCV10" s="0"/>
      <c r="FCW10" s="0"/>
      <c r="FCX10" s="0"/>
      <c r="FCY10" s="0"/>
      <c r="FCZ10" s="0"/>
      <c r="FDA10" s="0"/>
      <c r="FDB10" s="0"/>
      <c r="FDC10" s="0"/>
      <c r="FDD10" s="0"/>
      <c r="FDE10" s="0"/>
      <c r="FDF10" s="0"/>
      <c r="FDG10" s="0"/>
      <c r="FDH10" s="0"/>
      <c r="FDI10" s="0"/>
      <c r="FDJ10" s="0"/>
      <c r="FDK10" s="0"/>
      <c r="FDL10" s="0"/>
      <c r="FDM10" s="0"/>
      <c r="FDN10" s="0"/>
      <c r="FDO10" s="0"/>
      <c r="FDP10" s="0"/>
      <c r="FDQ10" s="0"/>
      <c r="FDR10" s="0"/>
      <c r="FDS10" s="0"/>
      <c r="FDT10" s="0"/>
      <c r="FDU10" s="0"/>
      <c r="FDV10" s="0"/>
      <c r="FDW10" s="0"/>
      <c r="FDX10" s="0"/>
      <c r="FDY10" s="0"/>
      <c r="FDZ10" s="0"/>
      <c r="FEA10" s="0"/>
      <c r="FEB10" s="0"/>
      <c r="FEC10" s="0"/>
      <c r="FED10" s="0"/>
      <c r="FEE10" s="0"/>
      <c r="FEF10" s="0"/>
      <c r="FEG10" s="0"/>
      <c r="FEH10" s="0"/>
      <c r="FEI10" s="0"/>
      <c r="FEJ10" s="0"/>
      <c r="FEK10" s="0"/>
      <c r="FEL10" s="0"/>
      <c r="FEM10" s="0"/>
      <c r="FEN10" s="0"/>
      <c r="FEO10" s="0"/>
      <c r="FEP10" s="0"/>
      <c r="FEQ10" s="0"/>
      <c r="FER10" s="0"/>
      <c r="FES10" s="0"/>
      <c r="FET10" s="0"/>
      <c r="FEU10" s="0"/>
      <c r="FEV10" s="0"/>
      <c r="FEW10" s="0"/>
      <c r="FEX10" s="0"/>
      <c r="FEY10" s="0"/>
      <c r="FEZ10" s="0"/>
      <c r="FFA10" s="0"/>
      <c r="FFB10" s="0"/>
      <c r="FFC10" s="0"/>
      <c r="FFD10" s="0"/>
      <c r="FFE10" s="0"/>
      <c r="FFF10" s="0"/>
      <c r="FFG10" s="0"/>
      <c r="FFH10" s="0"/>
      <c r="FFI10" s="0"/>
      <c r="FFJ10" s="0"/>
      <c r="FFK10" s="0"/>
      <c r="FFL10" s="0"/>
      <c r="FFM10" s="0"/>
      <c r="FFN10" s="0"/>
      <c r="FFO10" s="0"/>
      <c r="FFP10" s="0"/>
      <c r="FFQ10" s="0"/>
      <c r="FFR10" s="0"/>
      <c r="FFS10" s="0"/>
      <c r="FFT10" s="0"/>
      <c r="FFU10" s="0"/>
      <c r="FFV10" s="0"/>
      <c r="FFW10" s="0"/>
      <c r="FFX10" s="0"/>
      <c r="FFY10" s="0"/>
      <c r="FFZ10" s="0"/>
      <c r="FGA10" s="0"/>
      <c r="FGB10" s="0"/>
      <c r="FGC10" s="0"/>
      <c r="FGD10" s="0"/>
      <c r="FGE10" s="0"/>
      <c r="FGF10" s="0"/>
      <c r="FGG10" s="0"/>
      <c r="FGH10" s="0"/>
      <c r="FGI10" s="0"/>
      <c r="FGJ10" s="0"/>
      <c r="FGK10" s="0"/>
      <c r="FGL10" s="0"/>
      <c r="FGM10" s="0"/>
      <c r="FGN10" s="0"/>
      <c r="FGO10" s="0"/>
      <c r="FGP10" s="0"/>
      <c r="FGQ10" s="0"/>
      <c r="FGR10" s="0"/>
      <c r="FGS10" s="0"/>
      <c r="FGT10" s="0"/>
      <c r="FGU10" s="0"/>
      <c r="FGV10" s="0"/>
      <c r="FGW10" s="0"/>
      <c r="FGX10" s="0"/>
      <c r="FGY10" s="0"/>
      <c r="FGZ10" s="0"/>
      <c r="FHA10" s="0"/>
      <c r="FHB10" s="0"/>
      <c r="FHC10" s="0"/>
      <c r="FHD10" s="0"/>
      <c r="FHE10" s="0"/>
      <c r="FHF10" s="0"/>
      <c r="FHG10" s="0"/>
      <c r="FHH10" s="0"/>
      <c r="FHI10" s="0"/>
      <c r="FHJ10" s="0"/>
      <c r="FHK10" s="0"/>
      <c r="FHL10" s="0"/>
      <c r="FHM10" s="0"/>
      <c r="FHN10" s="0"/>
      <c r="FHO10" s="0"/>
      <c r="FHP10" s="0"/>
      <c r="FHQ10" s="0"/>
      <c r="FHR10" s="0"/>
      <c r="FHS10" s="0"/>
      <c r="FHT10" s="0"/>
      <c r="FHU10" s="0"/>
      <c r="FHV10" s="0"/>
      <c r="FHW10" s="0"/>
      <c r="FHX10" s="0"/>
      <c r="FHY10" s="0"/>
      <c r="FHZ10" s="0"/>
      <c r="FIA10" s="0"/>
      <c r="FIB10" s="0"/>
      <c r="FIC10" s="0"/>
      <c r="FID10" s="0"/>
      <c r="FIE10" s="0"/>
      <c r="FIF10" s="0"/>
      <c r="FIG10" s="0"/>
      <c r="FIH10" s="0"/>
      <c r="FII10" s="0"/>
      <c r="FIJ10" s="0"/>
      <c r="FIK10" s="0"/>
      <c r="FIL10" s="0"/>
      <c r="FIM10" s="0"/>
      <c r="FIN10" s="0"/>
      <c r="FIO10" s="0"/>
      <c r="FIP10" s="0"/>
      <c r="FIQ10" s="0"/>
      <c r="FIR10" s="0"/>
      <c r="FIS10" s="0"/>
      <c r="FIT10" s="0"/>
      <c r="FIU10" s="0"/>
      <c r="FIV10" s="0"/>
      <c r="FIW10" s="0"/>
      <c r="FIX10" s="0"/>
      <c r="FIY10" s="0"/>
      <c r="FIZ10" s="0"/>
      <c r="FJA10" s="0"/>
      <c r="FJB10" s="0"/>
      <c r="FJC10" s="0"/>
      <c r="FJD10" s="0"/>
      <c r="FJE10" s="0"/>
      <c r="FJF10" s="0"/>
      <c r="FJG10" s="0"/>
      <c r="FJH10" s="0"/>
      <c r="FJI10" s="0"/>
      <c r="FJJ10" s="0"/>
      <c r="FJK10" s="0"/>
      <c r="FJL10" s="0"/>
      <c r="FJM10" s="0"/>
      <c r="FJN10" s="0"/>
      <c r="FJO10" s="0"/>
      <c r="FJP10" s="0"/>
      <c r="FJQ10" s="0"/>
      <c r="FJR10" s="0"/>
      <c r="FJS10" s="0"/>
      <c r="FJT10" s="0"/>
      <c r="FJU10" s="0"/>
      <c r="FJV10" s="0"/>
      <c r="FJW10" s="0"/>
      <c r="FJX10" s="0"/>
      <c r="FJY10" s="0"/>
      <c r="FJZ10" s="0"/>
      <c r="FKA10" s="0"/>
      <c r="FKB10" s="0"/>
      <c r="FKC10" s="0"/>
      <c r="FKD10" s="0"/>
      <c r="FKE10" s="0"/>
      <c r="FKF10" s="0"/>
      <c r="FKG10" s="0"/>
      <c r="FKH10" s="0"/>
      <c r="FKI10" s="0"/>
      <c r="FKJ10" s="0"/>
      <c r="FKK10" s="0"/>
      <c r="FKL10" s="0"/>
      <c r="FKM10" s="0"/>
      <c r="FKN10" s="0"/>
      <c r="FKO10" s="0"/>
      <c r="FKP10" s="0"/>
      <c r="FKQ10" s="0"/>
      <c r="FKR10" s="0"/>
      <c r="FKS10" s="0"/>
      <c r="FKT10" s="0"/>
      <c r="FKU10" s="0"/>
      <c r="FKV10" s="0"/>
      <c r="FKW10" s="0"/>
      <c r="FKX10" s="0"/>
      <c r="FKY10" s="0"/>
      <c r="FKZ10" s="0"/>
      <c r="FLA10" s="0"/>
      <c r="FLB10" s="0"/>
      <c r="FLC10" s="0"/>
      <c r="FLD10" s="0"/>
      <c r="FLE10" s="0"/>
      <c r="FLF10" s="0"/>
      <c r="FLG10" s="0"/>
      <c r="FLH10" s="0"/>
      <c r="FLI10" s="0"/>
      <c r="FLJ10" s="0"/>
      <c r="FLK10" s="0"/>
      <c r="FLL10" s="0"/>
      <c r="FLM10" s="0"/>
      <c r="FLN10" s="0"/>
      <c r="FLO10" s="0"/>
      <c r="FLP10" s="0"/>
      <c r="FLQ10" s="0"/>
      <c r="FLR10" s="0"/>
      <c r="FLS10" s="0"/>
      <c r="FLT10" s="0"/>
      <c r="FLU10" s="0"/>
      <c r="FLV10" s="0"/>
      <c r="FLW10" s="0"/>
      <c r="FLX10" s="0"/>
      <c r="FLY10" s="0"/>
      <c r="FLZ10" s="0"/>
      <c r="FMA10" s="0"/>
      <c r="FMB10" s="0"/>
      <c r="FMC10" s="0"/>
      <c r="FMD10" s="0"/>
      <c r="FME10" s="0"/>
      <c r="FMF10" s="0"/>
      <c r="FMG10" s="0"/>
      <c r="FMH10" s="0"/>
      <c r="FMI10" s="0"/>
      <c r="FMJ10" s="0"/>
      <c r="FMK10" s="0"/>
      <c r="FML10" s="0"/>
      <c r="FMM10" s="0"/>
      <c r="FMN10" s="0"/>
      <c r="FMO10" s="0"/>
      <c r="FMP10" s="0"/>
      <c r="FMQ10" s="0"/>
      <c r="FMR10" s="0"/>
      <c r="FMS10" s="0"/>
      <c r="FMT10" s="0"/>
      <c r="FMU10" s="0"/>
      <c r="FMV10" s="0"/>
      <c r="FMW10" s="0"/>
      <c r="FMX10" s="0"/>
      <c r="FMY10" s="0"/>
      <c r="FMZ10" s="0"/>
      <c r="FNA10" s="0"/>
      <c r="FNB10" s="0"/>
      <c r="FNC10" s="0"/>
      <c r="FND10" s="0"/>
      <c r="FNE10" s="0"/>
      <c r="FNF10" s="0"/>
      <c r="FNG10" s="0"/>
      <c r="FNH10" s="0"/>
      <c r="FNI10" s="0"/>
      <c r="FNJ10" s="0"/>
      <c r="FNK10" s="0"/>
      <c r="FNL10" s="0"/>
      <c r="FNM10" s="0"/>
      <c r="FNN10" s="0"/>
      <c r="FNO10" s="0"/>
      <c r="FNP10" s="0"/>
      <c r="FNQ10" s="0"/>
      <c r="FNR10" s="0"/>
      <c r="FNS10" s="0"/>
      <c r="FNT10" s="0"/>
      <c r="FNU10" s="0"/>
      <c r="FNV10" s="0"/>
      <c r="FNW10" s="0"/>
      <c r="FNX10" s="0"/>
      <c r="FNY10" s="0"/>
      <c r="FNZ10" s="0"/>
      <c r="FOA10" s="0"/>
      <c r="FOB10" s="0"/>
      <c r="FOC10" s="0"/>
      <c r="FOD10" s="0"/>
      <c r="FOE10" s="0"/>
      <c r="FOF10" s="0"/>
      <c r="FOG10" s="0"/>
      <c r="FOH10" s="0"/>
      <c r="FOI10" s="0"/>
      <c r="FOJ10" s="0"/>
      <c r="FOK10" s="0"/>
      <c r="FOL10" s="0"/>
      <c r="FOM10" s="0"/>
      <c r="FON10" s="0"/>
      <c r="FOO10" s="0"/>
      <c r="FOP10" s="0"/>
      <c r="FOQ10" s="0"/>
      <c r="FOR10" s="0"/>
      <c r="FOS10" s="0"/>
      <c r="FOT10" s="0"/>
      <c r="FOU10" s="0"/>
      <c r="FOV10" s="0"/>
      <c r="FOW10" s="0"/>
      <c r="FOX10" s="0"/>
      <c r="FOY10" s="0"/>
      <c r="FOZ10" s="0"/>
      <c r="FPA10" s="0"/>
      <c r="FPB10" s="0"/>
      <c r="FPC10" s="0"/>
      <c r="FPD10" s="0"/>
      <c r="FPE10" s="0"/>
      <c r="FPF10" s="0"/>
      <c r="FPG10" s="0"/>
      <c r="FPH10" s="0"/>
      <c r="FPI10" s="0"/>
      <c r="FPJ10" s="0"/>
      <c r="FPK10" s="0"/>
      <c r="FPL10" s="0"/>
      <c r="FPM10" s="0"/>
      <c r="FPN10" s="0"/>
      <c r="FPO10" s="0"/>
      <c r="FPP10" s="0"/>
      <c r="FPQ10" s="0"/>
      <c r="FPR10" s="0"/>
      <c r="FPS10" s="0"/>
      <c r="FPT10" s="0"/>
      <c r="FPU10" s="0"/>
      <c r="FPV10" s="0"/>
      <c r="FPW10" s="0"/>
      <c r="FPX10" s="0"/>
      <c r="FPY10" s="0"/>
      <c r="FPZ10" s="0"/>
      <c r="FQA10" s="0"/>
      <c r="FQB10" s="0"/>
      <c r="FQC10" s="0"/>
      <c r="FQD10" s="0"/>
      <c r="FQE10" s="0"/>
      <c r="FQF10" s="0"/>
      <c r="FQG10" s="0"/>
      <c r="FQH10" s="0"/>
      <c r="FQI10" s="0"/>
      <c r="FQJ10" s="0"/>
      <c r="FQK10" s="0"/>
      <c r="FQL10" s="0"/>
      <c r="FQM10" s="0"/>
      <c r="FQN10" s="0"/>
      <c r="FQO10" s="0"/>
      <c r="FQP10" s="0"/>
      <c r="FQQ10" s="0"/>
      <c r="FQR10" s="0"/>
      <c r="FQS10" s="0"/>
      <c r="FQT10" s="0"/>
      <c r="FQU10" s="0"/>
      <c r="FQV10" s="0"/>
      <c r="FQW10" s="0"/>
      <c r="FQX10" s="0"/>
      <c r="FQY10" s="0"/>
      <c r="FQZ10" s="0"/>
      <c r="FRA10" s="0"/>
      <c r="FRB10" s="0"/>
      <c r="FRC10" s="0"/>
      <c r="FRD10" s="0"/>
      <c r="FRE10" s="0"/>
      <c r="FRF10" s="0"/>
      <c r="FRG10" s="0"/>
      <c r="FRH10" s="0"/>
      <c r="FRI10" s="0"/>
      <c r="FRJ10" s="0"/>
      <c r="FRK10" s="0"/>
      <c r="FRL10" s="0"/>
      <c r="FRM10" s="0"/>
      <c r="FRN10" s="0"/>
      <c r="FRO10" s="0"/>
      <c r="FRP10" s="0"/>
      <c r="FRQ10" s="0"/>
      <c r="FRR10" s="0"/>
      <c r="FRS10" s="0"/>
      <c r="FRT10" s="0"/>
      <c r="FRU10" s="0"/>
      <c r="FRV10" s="0"/>
      <c r="FRW10" s="0"/>
      <c r="FRX10" s="0"/>
      <c r="FRY10" s="0"/>
      <c r="FRZ10" s="0"/>
      <c r="FSA10" s="0"/>
      <c r="FSB10" s="0"/>
      <c r="FSC10" s="0"/>
      <c r="FSD10" s="0"/>
      <c r="FSE10" s="0"/>
      <c r="FSF10" s="0"/>
      <c r="FSG10" s="0"/>
      <c r="FSH10" s="0"/>
      <c r="FSI10" s="0"/>
      <c r="FSJ10" s="0"/>
      <c r="FSK10" s="0"/>
      <c r="FSL10" s="0"/>
      <c r="FSM10" s="0"/>
      <c r="FSN10" s="0"/>
      <c r="FSO10" s="0"/>
      <c r="FSP10" s="0"/>
      <c r="FSQ10" s="0"/>
      <c r="FSR10" s="0"/>
      <c r="FSS10" s="0"/>
      <c r="FST10" s="0"/>
      <c r="FSU10" s="0"/>
      <c r="FSV10" s="0"/>
      <c r="FSW10" s="0"/>
      <c r="FSX10" s="0"/>
      <c r="FSY10" s="0"/>
      <c r="FSZ10" s="0"/>
      <c r="FTA10" s="0"/>
      <c r="FTB10" s="0"/>
      <c r="FTC10" s="0"/>
      <c r="FTD10" s="0"/>
      <c r="FTE10" s="0"/>
      <c r="FTF10" s="0"/>
      <c r="FTG10" s="0"/>
      <c r="FTH10" s="0"/>
      <c r="FTI10" s="0"/>
      <c r="FTJ10" s="0"/>
      <c r="FTK10" s="0"/>
      <c r="FTL10" s="0"/>
      <c r="FTM10" s="0"/>
      <c r="FTN10" s="0"/>
      <c r="FTO10" s="0"/>
      <c r="FTP10" s="0"/>
      <c r="FTQ10" s="0"/>
      <c r="FTR10" s="0"/>
      <c r="FTS10" s="0"/>
      <c r="FTT10" s="0"/>
      <c r="FTU10" s="0"/>
      <c r="FTV10" s="0"/>
      <c r="FTW10" s="0"/>
      <c r="FTX10" s="0"/>
      <c r="FTY10" s="0"/>
      <c r="FTZ10" s="0"/>
      <c r="FUA10" s="0"/>
      <c r="FUB10" s="0"/>
      <c r="FUC10" s="0"/>
      <c r="FUD10" s="0"/>
      <c r="FUE10" s="0"/>
      <c r="FUF10" s="0"/>
      <c r="FUG10" s="0"/>
      <c r="FUH10" s="0"/>
      <c r="FUI10" s="0"/>
      <c r="FUJ10" s="0"/>
      <c r="FUK10" s="0"/>
      <c r="FUL10" s="0"/>
      <c r="FUM10" s="0"/>
      <c r="FUN10" s="0"/>
      <c r="FUO10" s="0"/>
      <c r="FUP10" s="0"/>
      <c r="FUQ10" s="0"/>
      <c r="FUR10" s="0"/>
      <c r="FUS10" s="0"/>
      <c r="FUT10" s="0"/>
      <c r="FUU10" s="0"/>
      <c r="FUV10" s="0"/>
      <c r="FUW10" s="0"/>
      <c r="FUX10" s="0"/>
      <c r="FUY10" s="0"/>
      <c r="FUZ10" s="0"/>
      <c r="FVA10" s="0"/>
      <c r="FVB10" s="0"/>
      <c r="FVC10" s="0"/>
      <c r="FVD10" s="0"/>
      <c r="FVE10" s="0"/>
      <c r="FVF10" s="0"/>
      <c r="FVG10" s="0"/>
      <c r="FVH10" s="0"/>
      <c r="FVI10" s="0"/>
      <c r="FVJ10" s="0"/>
      <c r="FVK10" s="0"/>
      <c r="FVL10" s="0"/>
      <c r="FVM10" s="0"/>
      <c r="FVN10" s="0"/>
      <c r="FVO10" s="0"/>
      <c r="FVP10" s="0"/>
      <c r="FVQ10" s="0"/>
      <c r="FVR10" s="0"/>
      <c r="FVS10" s="0"/>
      <c r="FVT10" s="0"/>
      <c r="FVU10" s="0"/>
      <c r="FVV10" s="0"/>
      <c r="FVW10" s="0"/>
      <c r="FVX10" s="0"/>
      <c r="FVY10" s="0"/>
      <c r="FVZ10" s="0"/>
      <c r="FWA10" s="0"/>
      <c r="FWB10" s="0"/>
      <c r="FWC10" s="0"/>
      <c r="FWD10" s="0"/>
      <c r="FWE10" s="0"/>
      <c r="FWF10" s="0"/>
      <c r="FWG10" s="0"/>
      <c r="FWH10" s="0"/>
      <c r="FWI10" s="0"/>
      <c r="FWJ10" s="0"/>
      <c r="FWK10" s="0"/>
      <c r="FWL10" s="0"/>
      <c r="FWM10" s="0"/>
      <c r="FWN10" s="0"/>
      <c r="FWO10" s="0"/>
      <c r="FWP10" s="0"/>
      <c r="FWQ10" s="0"/>
      <c r="FWR10" s="0"/>
      <c r="FWS10" s="0"/>
      <c r="FWT10" s="0"/>
      <c r="FWU10" s="0"/>
      <c r="FWV10" s="0"/>
      <c r="FWW10" s="0"/>
      <c r="FWX10" s="0"/>
      <c r="FWY10" s="0"/>
      <c r="FWZ10" s="0"/>
      <c r="FXA10" s="0"/>
      <c r="FXB10" s="0"/>
      <c r="FXC10" s="0"/>
      <c r="FXD10" s="0"/>
      <c r="FXE10" s="0"/>
      <c r="FXF10" s="0"/>
      <c r="FXG10" s="0"/>
      <c r="FXH10" s="0"/>
      <c r="FXI10" s="0"/>
      <c r="FXJ10" s="0"/>
      <c r="FXK10" s="0"/>
      <c r="FXL10" s="0"/>
      <c r="FXM10" s="0"/>
      <c r="FXN10" s="0"/>
      <c r="FXO10" s="0"/>
      <c r="FXP10" s="0"/>
      <c r="FXQ10" s="0"/>
      <c r="FXR10" s="0"/>
      <c r="FXS10" s="0"/>
      <c r="FXT10" s="0"/>
      <c r="FXU10" s="0"/>
      <c r="FXV10" s="0"/>
      <c r="FXW10" s="0"/>
      <c r="FXX10" s="0"/>
      <c r="FXY10" s="0"/>
      <c r="FXZ10" s="0"/>
      <c r="FYA10" s="0"/>
      <c r="FYB10" s="0"/>
      <c r="FYC10" s="0"/>
      <c r="FYD10" s="0"/>
      <c r="FYE10" s="0"/>
      <c r="FYF10" s="0"/>
      <c r="FYG10" s="0"/>
      <c r="FYH10" s="0"/>
      <c r="FYI10" s="0"/>
      <c r="FYJ10" s="0"/>
      <c r="FYK10" s="0"/>
      <c r="FYL10" s="0"/>
      <c r="FYM10" s="0"/>
      <c r="FYN10" s="0"/>
      <c r="FYO10" s="0"/>
      <c r="FYP10" s="0"/>
      <c r="FYQ10" s="0"/>
      <c r="FYR10" s="0"/>
      <c r="FYS10" s="0"/>
      <c r="FYT10" s="0"/>
      <c r="FYU10" s="0"/>
      <c r="FYV10" s="0"/>
      <c r="FYW10" s="0"/>
      <c r="FYX10" s="0"/>
      <c r="FYY10" s="0"/>
      <c r="FYZ10" s="0"/>
      <c r="FZA10" s="0"/>
      <c r="FZB10" s="0"/>
      <c r="FZC10" s="0"/>
      <c r="FZD10" s="0"/>
      <c r="FZE10" s="0"/>
      <c r="FZF10" s="0"/>
      <c r="FZG10" s="0"/>
      <c r="FZH10" s="0"/>
      <c r="FZI10" s="0"/>
      <c r="FZJ10" s="0"/>
      <c r="FZK10" s="0"/>
      <c r="FZL10" s="0"/>
      <c r="FZM10" s="0"/>
      <c r="FZN10" s="0"/>
      <c r="FZO10" s="0"/>
      <c r="FZP10" s="0"/>
      <c r="FZQ10" s="0"/>
      <c r="FZR10" s="0"/>
      <c r="FZS10" s="0"/>
      <c r="FZT10" s="0"/>
      <c r="FZU10" s="0"/>
      <c r="FZV10" s="0"/>
      <c r="FZW10" s="0"/>
      <c r="FZX10" s="0"/>
      <c r="FZY10" s="0"/>
      <c r="FZZ10" s="0"/>
      <c r="GAA10" s="0"/>
      <c r="GAB10" s="0"/>
      <c r="GAC10" s="0"/>
      <c r="GAD10" s="0"/>
      <c r="GAE10" s="0"/>
      <c r="GAF10" s="0"/>
      <c r="GAG10" s="0"/>
      <c r="GAH10" s="0"/>
      <c r="GAI10" s="0"/>
      <c r="GAJ10" s="0"/>
      <c r="GAK10" s="0"/>
      <c r="GAL10" s="0"/>
      <c r="GAM10" s="0"/>
      <c r="GAN10" s="0"/>
      <c r="GAO10" s="0"/>
      <c r="GAP10" s="0"/>
      <c r="GAQ10" s="0"/>
      <c r="GAR10" s="0"/>
      <c r="GAS10" s="0"/>
      <c r="GAT10" s="0"/>
      <c r="GAU10" s="0"/>
      <c r="GAV10" s="0"/>
      <c r="GAW10" s="0"/>
      <c r="GAX10" s="0"/>
      <c r="GAY10" s="0"/>
      <c r="GAZ10" s="0"/>
      <c r="GBA10" s="0"/>
      <c r="GBB10" s="0"/>
      <c r="GBC10" s="0"/>
      <c r="GBD10" s="0"/>
      <c r="GBE10" s="0"/>
      <c r="GBF10" s="0"/>
      <c r="GBG10" s="0"/>
      <c r="GBH10" s="0"/>
      <c r="GBI10" s="0"/>
      <c r="GBJ10" s="0"/>
      <c r="GBK10" s="0"/>
      <c r="GBL10" s="0"/>
      <c r="GBM10" s="0"/>
      <c r="GBN10" s="0"/>
      <c r="GBO10" s="0"/>
      <c r="GBP10" s="0"/>
      <c r="GBQ10" s="0"/>
      <c r="GBR10" s="0"/>
      <c r="GBS10" s="0"/>
      <c r="GBT10" s="0"/>
      <c r="GBU10" s="0"/>
      <c r="GBV10" s="0"/>
      <c r="GBW10" s="0"/>
      <c r="GBX10" s="0"/>
      <c r="GBY10" s="0"/>
      <c r="GBZ10" s="0"/>
      <c r="GCA10" s="0"/>
      <c r="GCB10" s="0"/>
      <c r="GCC10" s="0"/>
      <c r="GCD10" s="0"/>
      <c r="GCE10" s="0"/>
      <c r="GCF10" s="0"/>
      <c r="GCG10" s="0"/>
      <c r="GCH10" s="0"/>
      <c r="GCI10" s="0"/>
      <c r="GCJ10" s="0"/>
      <c r="GCK10" s="0"/>
      <c r="GCL10" s="0"/>
      <c r="GCM10" s="0"/>
      <c r="GCN10" s="0"/>
      <c r="GCO10" s="0"/>
      <c r="GCP10" s="0"/>
      <c r="GCQ10" s="0"/>
      <c r="GCR10" s="0"/>
      <c r="GCS10" s="0"/>
      <c r="GCT10" s="0"/>
      <c r="GCU10" s="0"/>
      <c r="GCV10" s="0"/>
      <c r="GCW10" s="0"/>
      <c r="GCX10" s="0"/>
      <c r="GCY10" s="0"/>
      <c r="GCZ10" s="0"/>
      <c r="GDA10" s="0"/>
      <c r="GDB10" s="0"/>
      <c r="GDC10" s="0"/>
      <c r="GDD10" s="0"/>
      <c r="GDE10" s="0"/>
      <c r="GDF10" s="0"/>
      <c r="GDG10" s="0"/>
      <c r="GDH10" s="0"/>
      <c r="GDI10" s="0"/>
      <c r="GDJ10" s="0"/>
      <c r="GDK10" s="0"/>
      <c r="GDL10" s="0"/>
      <c r="GDM10" s="0"/>
      <c r="GDN10" s="0"/>
      <c r="GDO10" s="0"/>
      <c r="GDP10" s="0"/>
      <c r="GDQ10" s="0"/>
      <c r="GDR10" s="0"/>
      <c r="GDS10" s="0"/>
      <c r="GDT10" s="0"/>
      <c r="GDU10" s="0"/>
      <c r="GDV10" s="0"/>
      <c r="GDW10" s="0"/>
      <c r="GDX10" s="0"/>
      <c r="GDY10" s="0"/>
      <c r="GDZ10" s="0"/>
      <c r="GEA10" s="0"/>
      <c r="GEB10" s="0"/>
      <c r="GEC10" s="0"/>
      <c r="GED10" s="0"/>
      <c r="GEE10" s="0"/>
      <c r="GEF10" s="0"/>
      <c r="GEG10" s="0"/>
      <c r="GEH10" s="0"/>
      <c r="GEI10" s="0"/>
      <c r="GEJ10" s="0"/>
      <c r="GEK10" s="0"/>
      <c r="GEL10" s="0"/>
      <c r="GEM10" s="0"/>
      <c r="GEN10" s="0"/>
      <c r="GEO10" s="0"/>
      <c r="GEP10" s="0"/>
      <c r="GEQ10" s="0"/>
      <c r="GER10" s="0"/>
      <c r="GES10" s="0"/>
      <c r="GET10" s="0"/>
      <c r="GEU10" s="0"/>
      <c r="GEV10" s="0"/>
      <c r="GEW10" s="0"/>
      <c r="GEX10" s="0"/>
      <c r="GEY10" s="0"/>
      <c r="GEZ10" s="0"/>
      <c r="GFA10" s="0"/>
      <c r="GFB10" s="0"/>
      <c r="GFC10" s="0"/>
      <c r="GFD10" s="0"/>
      <c r="GFE10" s="0"/>
      <c r="GFF10" s="0"/>
      <c r="GFG10" s="0"/>
      <c r="GFH10" s="0"/>
      <c r="GFI10" s="0"/>
      <c r="GFJ10" s="0"/>
      <c r="GFK10" s="0"/>
      <c r="GFL10" s="0"/>
      <c r="GFM10" s="0"/>
      <c r="GFN10" s="0"/>
      <c r="GFO10" s="0"/>
      <c r="GFP10" s="0"/>
      <c r="GFQ10" s="0"/>
      <c r="GFR10" s="0"/>
      <c r="GFS10" s="0"/>
      <c r="GFT10" s="0"/>
      <c r="GFU10" s="0"/>
      <c r="GFV10" s="0"/>
      <c r="GFW10" s="0"/>
      <c r="GFX10" s="0"/>
      <c r="GFY10" s="0"/>
      <c r="GFZ10" s="0"/>
      <c r="GGA10" s="0"/>
      <c r="GGB10" s="0"/>
      <c r="GGC10" s="0"/>
      <c r="GGD10" s="0"/>
      <c r="GGE10" s="0"/>
      <c r="GGF10" s="0"/>
      <c r="GGG10" s="0"/>
      <c r="GGH10" s="0"/>
      <c r="GGI10" s="0"/>
      <c r="GGJ10" s="0"/>
      <c r="GGK10" s="0"/>
      <c r="GGL10" s="0"/>
      <c r="GGM10" s="0"/>
      <c r="GGN10" s="0"/>
      <c r="GGO10" s="0"/>
      <c r="GGP10" s="0"/>
      <c r="GGQ10" s="0"/>
      <c r="GGR10" s="0"/>
      <c r="GGS10" s="0"/>
      <c r="GGT10" s="0"/>
      <c r="GGU10" s="0"/>
      <c r="GGV10" s="0"/>
      <c r="GGW10" s="0"/>
      <c r="GGX10" s="0"/>
      <c r="GGY10" s="0"/>
      <c r="GGZ10" s="0"/>
      <c r="GHA10" s="0"/>
      <c r="GHB10" s="0"/>
      <c r="GHC10" s="0"/>
      <c r="GHD10" s="0"/>
      <c r="GHE10" s="0"/>
      <c r="GHF10" s="0"/>
      <c r="GHG10" s="0"/>
      <c r="GHH10" s="0"/>
      <c r="GHI10" s="0"/>
      <c r="GHJ10" s="0"/>
      <c r="GHK10" s="0"/>
      <c r="GHL10" s="0"/>
      <c r="GHM10" s="0"/>
      <c r="GHN10" s="0"/>
      <c r="GHO10" s="0"/>
      <c r="GHP10" s="0"/>
      <c r="GHQ10" s="0"/>
      <c r="GHR10" s="0"/>
      <c r="GHS10" s="0"/>
      <c r="GHT10" s="0"/>
      <c r="GHU10" s="0"/>
      <c r="GHV10" s="0"/>
      <c r="GHW10" s="0"/>
      <c r="GHX10" s="0"/>
      <c r="GHY10" s="0"/>
      <c r="GHZ10" s="0"/>
      <c r="GIA10" s="0"/>
      <c r="GIB10" s="0"/>
      <c r="GIC10" s="0"/>
      <c r="GID10" s="0"/>
      <c r="GIE10" s="0"/>
      <c r="GIF10" s="0"/>
      <c r="GIG10" s="0"/>
      <c r="GIH10" s="0"/>
      <c r="GII10" s="0"/>
      <c r="GIJ10" s="0"/>
      <c r="GIK10" s="0"/>
      <c r="GIL10" s="0"/>
      <c r="GIM10" s="0"/>
      <c r="GIN10" s="0"/>
      <c r="GIO10" s="0"/>
      <c r="GIP10" s="0"/>
      <c r="GIQ10" s="0"/>
      <c r="GIR10" s="0"/>
      <c r="GIS10" s="0"/>
      <c r="GIT10" s="0"/>
      <c r="GIU10" s="0"/>
      <c r="GIV10" s="0"/>
      <c r="GIW10" s="0"/>
      <c r="GIX10" s="0"/>
      <c r="GIY10" s="0"/>
      <c r="GIZ10" s="0"/>
      <c r="GJA10" s="0"/>
      <c r="GJB10" s="0"/>
      <c r="GJC10" s="0"/>
      <c r="GJD10" s="0"/>
      <c r="GJE10" s="0"/>
      <c r="GJF10" s="0"/>
      <c r="GJG10" s="0"/>
      <c r="GJH10" s="0"/>
      <c r="GJI10" s="0"/>
      <c r="GJJ10" s="0"/>
      <c r="GJK10" s="0"/>
      <c r="GJL10" s="0"/>
      <c r="GJM10" s="0"/>
      <c r="GJN10" s="0"/>
      <c r="GJO10" s="0"/>
      <c r="GJP10" s="0"/>
      <c r="GJQ10" s="0"/>
      <c r="GJR10" s="0"/>
      <c r="GJS10" s="0"/>
      <c r="GJT10" s="0"/>
      <c r="GJU10" s="0"/>
      <c r="GJV10" s="0"/>
      <c r="GJW10" s="0"/>
      <c r="GJX10" s="0"/>
      <c r="GJY10" s="0"/>
      <c r="GJZ10" s="0"/>
      <c r="GKA10" s="0"/>
      <c r="GKB10" s="0"/>
      <c r="GKC10" s="0"/>
      <c r="GKD10" s="0"/>
      <c r="GKE10" s="0"/>
      <c r="GKF10" s="0"/>
      <c r="GKG10" s="0"/>
      <c r="GKH10" s="0"/>
      <c r="GKI10" s="0"/>
      <c r="GKJ10" s="0"/>
      <c r="GKK10" s="0"/>
      <c r="GKL10" s="0"/>
      <c r="GKM10" s="0"/>
      <c r="GKN10" s="0"/>
      <c r="GKO10" s="0"/>
      <c r="GKP10" s="0"/>
      <c r="GKQ10" s="0"/>
      <c r="GKR10" s="0"/>
      <c r="GKS10" s="0"/>
      <c r="GKT10" s="0"/>
      <c r="GKU10" s="0"/>
      <c r="GKV10" s="0"/>
      <c r="GKW10" s="0"/>
      <c r="GKX10" s="0"/>
      <c r="GKY10" s="0"/>
      <c r="GKZ10" s="0"/>
      <c r="GLA10" s="0"/>
      <c r="GLB10" s="0"/>
      <c r="GLC10" s="0"/>
      <c r="GLD10" s="0"/>
      <c r="GLE10" s="0"/>
      <c r="GLF10" s="0"/>
      <c r="GLG10" s="0"/>
      <c r="GLH10" s="0"/>
      <c r="GLI10" s="0"/>
      <c r="GLJ10" s="0"/>
      <c r="GLK10" s="0"/>
      <c r="GLL10" s="0"/>
      <c r="GLM10" s="0"/>
      <c r="GLN10" s="0"/>
      <c r="GLO10" s="0"/>
      <c r="GLP10" s="0"/>
      <c r="GLQ10" s="0"/>
      <c r="GLR10" s="0"/>
      <c r="GLS10" s="0"/>
      <c r="GLT10" s="0"/>
      <c r="GLU10" s="0"/>
      <c r="GLV10" s="0"/>
      <c r="GLW10" s="0"/>
      <c r="GLX10" s="0"/>
      <c r="GLY10" s="0"/>
      <c r="GLZ10" s="0"/>
      <c r="GMA10" s="0"/>
      <c r="GMB10" s="0"/>
      <c r="GMC10" s="0"/>
      <c r="GMD10" s="0"/>
      <c r="GME10" s="0"/>
      <c r="GMF10" s="0"/>
      <c r="GMG10" s="0"/>
      <c r="GMH10" s="0"/>
      <c r="GMI10" s="0"/>
      <c r="GMJ10" s="0"/>
      <c r="GMK10" s="0"/>
      <c r="GML10" s="0"/>
      <c r="GMM10" s="0"/>
      <c r="GMN10" s="0"/>
      <c r="GMO10" s="0"/>
      <c r="GMP10" s="0"/>
      <c r="GMQ10" s="0"/>
      <c r="GMR10" s="0"/>
      <c r="GMS10" s="0"/>
      <c r="GMT10" s="0"/>
      <c r="GMU10" s="0"/>
      <c r="GMV10" s="0"/>
      <c r="GMW10" s="0"/>
      <c r="GMX10" s="0"/>
      <c r="GMY10" s="0"/>
      <c r="GMZ10" s="0"/>
      <c r="GNA10" s="0"/>
      <c r="GNB10" s="0"/>
      <c r="GNC10" s="0"/>
      <c r="GND10" s="0"/>
      <c r="GNE10" s="0"/>
      <c r="GNF10" s="0"/>
      <c r="GNG10" s="0"/>
      <c r="GNH10" s="0"/>
      <c r="GNI10" s="0"/>
      <c r="GNJ10" s="0"/>
      <c r="GNK10" s="0"/>
      <c r="GNL10" s="0"/>
      <c r="GNM10" s="0"/>
      <c r="GNN10" s="0"/>
      <c r="GNO10" s="0"/>
      <c r="GNP10" s="0"/>
      <c r="GNQ10" s="0"/>
      <c r="GNR10" s="0"/>
      <c r="GNS10" s="0"/>
      <c r="GNT10" s="0"/>
      <c r="GNU10" s="0"/>
      <c r="GNV10" s="0"/>
      <c r="GNW10" s="0"/>
      <c r="GNX10" s="0"/>
      <c r="GNY10" s="0"/>
      <c r="GNZ10" s="0"/>
      <c r="GOA10" s="0"/>
      <c r="GOB10" s="0"/>
      <c r="GOC10" s="0"/>
      <c r="GOD10" s="0"/>
      <c r="GOE10" s="0"/>
      <c r="GOF10" s="0"/>
      <c r="GOG10" s="0"/>
      <c r="GOH10" s="0"/>
      <c r="GOI10" s="0"/>
      <c r="GOJ10" s="0"/>
      <c r="GOK10" s="0"/>
      <c r="GOL10" s="0"/>
      <c r="GOM10" s="0"/>
      <c r="GON10" s="0"/>
      <c r="GOO10" s="0"/>
      <c r="GOP10" s="0"/>
      <c r="GOQ10" s="0"/>
      <c r="GOR10" s="0"/>
      <c r="GOS10" s="0"/>
      <c r="GOT10" s="0"/>
      <c r="GOU10" s="0"/>
      <c r="GOV10" s="0"/>
      <c r="GOW10" s="0"/>
      <c r="GOX10" s="0"/>
      <c r="GOY10" s="0"/>
      <c r="GOZ10" s="0"/>
      <c r="GPA10" s="0"/>
      <c r="GPB10" s="0"/>
      <c r="GPC10" s="0"/>
      <c r="GPD10" s="0"/>
      <c r="GPE10" s="0"/>
      <c r="GPF10" s="0"/>
      <c r="GPG10" s="0"/>
      <c r="GPH10" s="0"/>
      <c r="GPI10" s="0"/>
      <c r="GPJ10" s="0"/>
      <c r="GPK10" s="0"/>
      <c r="GPL10" s="0"/>
      <c r="GPM10" s="0"/>
      <c r="GPN10" s="0"/>
      <c r="GPO10" s="0"/>
      <c r="GPP10" s="0"/>
      <c r="GPQ10" s="0"/>
      <c r="GPR10" s="0"/>
      <c r="GPS10" s="0"/>
      <c r="GPT10" s="0"/>
      <c r="GPU10" s="0"/>
      <c r="GPV10" s="0"/>
      <c r="GPW10" s="0"/>
      <c r="GPX10" s="0"/>
      <c r="GPY10" s="0"/>
      <c r="GPZ10" s="0"/>
      <c r="GQA10" s="0"/>
      <c r="GQB10" s="0"/>
      <c r="GQC10" s="0"/>
      <c r="GQD10" s="0"/>
      <c r="GQE10" s="0"/>
      <c r="GQF10" s="0"/>
      <c r="GQG10" s="0"/>
      <c r="GQH10" s="0"/>
      <c r="GQI10" s="0"/>
      <c r="GQJ10" s="0"/>
      <c r="GQK10" s="0"/>
      <c r="GQL10" s="0"/>
      <c r="GQM10" s="0"/>
      <c r="GQN10" s="0"/>
      <c r="GQO10" s="0"/>
      <c r="GQP10" s="0"/>
      <c r="GQQ10" s="0"/>
      <c r="GQR10" s="0"/>
      <c r="GQS10" s="0"/>
      <c r="GQT10" s="0"/>
      <c r="GQU10" s="0"/>
      <c r="GQV10" s="0"/>
      <c r="GQW10" s="0"/>
      <c r="GQX10" s="0"/>
      <c r="GQY10" s="0"/>
      <c r="GQZ10" s="0"/>
      <c r="GRA10" s="0"/>
      <c r="GRB10" s="0"/>
      <c r="GRC10" s="0"/>
      <c r="GRD10" s="0"/>
      <c r="GRE10" s="0"/>
      <c r="GRF10" s="0"/>
      <c r="GRG10" s="0"/>
      <c r="GRH10" s="0"/>
      <c r="GRI10" s="0"/>
      <c r="GRJ10" s="0"/>
      <c r="GRK10" s="0"/>
      <c r="GRL10" s="0"/>
      <c r="GRM10" s="0"/>
      <c r="GRN10" s="0"/>
      <c r="GRO10" s="0"/>
      <c r="GRP10" s="0"/>
      <c r="GRQ10" s="0"/>
      <c r="GRR10" s="0"/>
      <c r="GRS10" s="0"/>
      <c r="GRT10" s="0"/>
      <c r="GRU10" s="0"/>
      <c r="GRV10" s="0"/>
      <c r="GRW10" s="0"/>
      <c r="GRX10" s="0"/>
      <c r="GRY10" s="0"/>
      <c r="GRZ10" s="0"/>
      <c r="GSA10" s="0"/>
      <c r="GSB10" s="0"/>
      <c r="GSC10" s="0"/>
      <c r="GSD10" s="0"/>
      <c r="GSE10" s="0"/>
      <c r="GSF10" s="0"/>
      <c r="GSG10" s="0"/>
      <c r="GSH10" s="0"/>
      <c r="GSI10" s="0"/>
      <c r="GSJ10" s="0"/>
      <c r="GSK10" s="0"/>
      <c r="GSL10" s="0"/>
      <c r="GSM10" s="0"/>
      <c r="GSN10" s="0"/>
      <c r="GSO10" s="0"/>
      <c r="GSP10" s="0"/>
      <c r="GSQ10" s="0"/>
      <c r="GSR10" s="0"/>
      <c r="GSS10" s="0"/>
      <c r="GST10" s="0"/>
      <c r="GSU10" s="0"/>
      <c r="GSV10" s="0"/>
      <c r="GSW10" s="0"/>
      <c r="GSX10" s="0"/>
      <c r="GSY10" s="0"/>
      <c r="GSZ10" s="0"/>
      <c r="GTA10" s="0"/>
      <c r="GTB10" s="0"/>
      <c r="GTC10" s="0"/>
      <c r="GTD10" s="0"/>
      <c r="GTE10" s="0"/>
      <c r="GTF10" s="0"/>
      <c r="GTG10" s="0"/>
      <c r="GTH10" s="0"/>
      <c r="GTI10" s="0"/>
      <c r="GTJ10" s="0"/>
      <c r="GTK10" s="0"/>
      <c r="GTL10" s="0"/>
      <c r="GTM10" s="0"/>
      <c r="GTN10" s="0"/>
      <c r="GTO10" s="0"/>
      <c r="GTP10" s="0"/>
      <c r="GTQ10" s="0"/>
      <c r="GTR10" s="0"/>
      <c r="GTS10" s="0"/>
      <c r="GTT10" s="0"/>
      <c r="GTU10" s="0"/>
      <c r="GTV10" s="0"/>
      <c r="GTW10" s="0"/>
      <c r="GTX10" s="0"/>
      <c r="GTY10" s="0"/>
      <c r="GTZ10" s="0"/>
      <c r="GUA10" s="0"/>
      <c r="GUB10" s="0"/>
      <c r="GUC10" s="0"/>
      <c r="GUD10" s="0"/>
      <c r="GUE10" s="0"/>
      <c r="GUF10" s="0"/>
      <c r="GUG10" s="0"/>
      <c r="GUH10" s="0"/>
      <c r="GUI10" s="0"/>
      <c r="GUJ10" s="0"/>
      <c r="GUK10" s="0"/>
      <c r="GUL10" s="0"/>
      <c r="GUM10" s="0"/>
      <c r="GUN10" s="0"/>
      <c r="GUO10" s="0"/>
      <c r="GUP10" s="0"/>
      <c r="GUQ10" s="0"/>
      <c r="GUR10" s="0"/>
      <c r="GUS10" s="0"/>
      <c r="GUT10" s="0"/>
      <c r="GUU10" s="0"/>
      <c r="GUV10" s="0"/>
      <c r="GUW10" s="0"/>
      <c r="GUX10" s="0"/>
      <c r="GUY10" s="0"/>
      <c r="GUZ10" s="0"/>
      <c r="GVA10" s="0"/>
      <c r="GVB10" s="0"/>
      <c r="GVC10" s="0"/>
      <c r="GVD10" s="0"/>
      <c r="GVE10" s="0"/>
      <c r="GVF10" s="0"/>
      <c r="GVG10" s="0"/>
      <c r="GVH10" s="0"/>
      <c r="GVI10" s="0"/>
      <c r="GVJ10" s="0"/>
      <c r="GVK10" s="0"/>
      <c r="GVL10" s="0"/>
      <c r="GVM10" s="0"/>
      <c r="GVN10" s="0"/>
      <c r="GVO10" s="0"/>
      <c r="GVP10" s="0"/>
      <c r="GVQ10" s="0"/>
      <c r="GVR10" s="0"/>
      <c r="GVS10" s="0"/>
      <c r="GVT10" s="0"/>
      <c r="GVU10" s="0"/>
      <c r="GVV10" s="0"/>
      <c r="GVW10" s="0"/>
      <c r="GVX10" s="0"/>
      <c r="GVY10" s="0"/>
      <c r="GVZ10" s="0"/>
      <c r="GWA10" s="0"/>
      <c r="GWB10" s="0"/>
      <c r="GWC10" s="0"/>
      <c r="GWD10" s="0"/>
      <c r="GWE10" s="0"/>
      <c r="GWF10" s="0"/>
      <c r="GWG10" s="0"/>
      <c r="GWH10" s="0"/>
      <c r="GWI10" s="0"/>
      <c r="GWJ10" s="0"/>
      <c r="GWK10" s="0"/>
      <c r="GWL10" s="0"/>
      <c r="GWM10" s="0"/>
      <c r="GWN10" s="0"/>
      <c r="GWO10" s="0"/>
      <c r="GWP10" s="0"/>
      <c r="GWQ10" s="0"/>
      <c r="GWR10" s="0"/>
      <c r="GWS10" s="0"/>
      <c r="GWT10" s="0"/>
      <c r="GWU10" s="0"/>
      <c r="GWV10" s="0"/>
      <c r="GWW10" s="0"/>
      <c r="GWX10" s="0"/>
      <c r="GWY10" s="0"/>
      <c r="GWZ10" s="0"/>
      <c r="GXA10" s="0"/>
      <c r="GXB10" s="0"/>
      <c r="GXC10" s="0"/>
      <c r="GXD10" s="0"/>
      <c r="GXE10" s="0"/>
      <c r="GXF10" s="0"/>
      <c r="GXG10" s="0"/>
      <c r="GXH10" s="0"/>
      <c r="GXI10" s="0"/>
      <c r="GXJ10" s="0"/>
      <c r="GXK10" s="0"/>
      <c r="GXL10" s="0"/>
      <c r="GXM10" s="0"/>
      <c r="GXN10" s="0"/>
      <c r="GXO10" s="0"/>
      <c r="GXP10" s="0"/>
      <c r="GXQ10" s="0"/>
      <c r="GXR10" s="0"/>
      <c r="GXS10" s="0"/>
      <c r="GXT10" s="0"/>
      <c r="GXU10" s="0"/>
      <c r="GXV10" s="0"/>
      <c r="GXW10" s="0"/>
      <c r="GXX10" s="0"/>
      <c r="GXY10" s="0"/>
      <c r="GXZ10" s="0"/>
      <c r="GYA10" s="0"/>
      <c r="GYB10" s="0"/>
      <c r="GYC10" s="0"/>
      <c r="GYD10" s="0"/>
      <c r="GYE10" s="0"/>
      <c r="GYF10" s="0"/>
      <c r="GYG10" s="0"/>
      <c r="GYH10" s="0"/>
      <c r="GYI10" s="0"/>
      <c r="GYJ10" s="0"/>
      <c r="GYK10" s="0"/>
      <c r="GYL10" s="0"/>
      <c r="GYM10" s="0"/>
      <c r="GYN10" s="0"/>
      <c r="GYO10" s="0"/>
      <c r="GYP10" s="0"/>
      <c r="GYQ10" s="0"/>
      <c r="GYR10" s="0"/>
      <c r="GYS10" s="0"/>
      <c r="GYT10" s="0"/>
      <c r="GYU10" s="0"/>
      <c r="GYV10" s="0"/>
      <c r="GYW10" s="0"/>
      <c r="GYX10" s="0"/>
      <c r="GYY10" s="0"/>
      <c r="GYZ10" s="0"/>
      <c r="GZA10" s="0"/>
      <c r="GZB10" s="0"/>
      <c r="GZC10" s="0"/>
      <c r="GZD10" s="0"/>
      <c r="GZE10" s="0"/>
      <c r="GZF10" s="0"/>
      <c r="GZG10" s="0"/>
      <c r="GZH10" s="0"/>
      <c r="GZI10" s="0"/>
      <c r="GZJ10" s="0"/>
      <c r="GZK10" s="0"/>
      <c r="GZL10" s="0"/>
      <c r="GZM10" s="0"/>
      <c r="GZN10" s="0"/>
      <c r="GZO10" s="0"/>
      <c r="GZP10" s="0"/>
      <c r="GZQ10" s="0"/>
      <c r="GZR10" s="0"/>
      <c r="GZS10" s="0"/>
      <c r="GZT10" s="0"/>
      <c r="GZU10" s="0"/>
      <c r="GZV10" s="0"/>
      <c r="GZW10" s="0"/>
      <c r="GZX10" s="0"/>
      <c r="GZY10" s="0"/>
      <c r="GZZ10" s="0"/>
      <c r="HAA10" s="0"/>
      <c r="HAB10" s="0"/>
      <c r="HAC10" s="0"/>
      <c r="HAD10" s="0"/>
      <c r="HAE10" s="0"/>
      <c r="HAF10" s="0"/>
      <c r="HAG10" s="0"/>
      <c r="HAH10" s="0"/>
      <c r="HAI10" s="0"/>
      <c r="HAJ10" s="0"/>
      <c r="HAK10" s="0"/>
      <c r="HAL10" s="0"/>
      <c r="HAM10" s="0"/>
      <c r="HAN10" s="0"/>
      <c r="HAO10" s="0"/>
      <c r="HAP10" s="0"/>
      <c r="HAQ10" s="0"/>
      <c r="HAR10" s="0"/>
      <c r="HAS10" s="0"/>
      <c r="HAT10" s="0"/>
      <c r="HAU10" s="0"/>
      <c r="HAV10" s="0"/>
      <c r="HAW10" s="0"/>
      <c r="HAX10" s="0"/>
      <c r="HAY10" s="0"/>
      <c r="HAZ10" s="0"/>
      <c r="HBA10" s="0"/>
      <c r="HBB10" s="0"/>
      <c r="HBC10" s="0"/>
      <c r="HBD10" s="0"/>
      <c r="HBE10" s="0"/>
      <c r="HBF10" s="0"/>
      <c r="HBG10" s="0"/>
      <c r="HBH10" s="0"/>
      <c r="HBI10" s="0"/>
      <c r="HBJ10" s="0"/>
      <c r="HBK10" s="0"/>
      <c r="HBL10" s="0"/>
      <c r="HBM10" s="0"/>
      <c r="HBN10" s="0"/>
      <c r="HBO10" s="0"/>
      <c r="HBP10" s="0"/>
      <c r="HBQ10" s="0"/>
      <c r="HBR10" s="0"/>
      <c r="HBS10" s="0"/>
      <c r="HBT10" s="0"/>
      <c r="HBU10" s="0"/>
      <c r="HBV10" s="0"/>
      <c r="HBW10" s="0"/>
      <c r="HBX10" s="0"/>
      <c r="HBY10" s="0"/>
      <c r="HBZ10" s="0"/>
      <c r="HCA10" s="0"/>
      <c r="HCB10" s="0"/>
      <c r="HCC10" s="0"/>
      <c r="HCD10" s="0"/>
      <c r="HCE10" s="0"/>
      <c r="HCF10" s="0"/>
      <c r="HCG10" s="0"/>
      <c r="HCH10" s="0"/>
      <c r="HCI10" s="0"/>
      <c r="HCJ10" s="0"/>
      <c r="HCK10" s="0"/>
      <c r="HCL10" s="0"/>
      <c r="HCM10" s="0"/>
      <c r="HCN10" s="0"/>
      <c r="HCO10" s="0"/>
      <c r="HCP10" s="0"/>
      <c r="HCQ10" s="0"/>
      <c r="HCR10" s="0"/>
      <c r="HCS10" s="0"/>
      <c r="HCT10" s="0"/>
      <c r="HCU10" s="0"/>
      <c r="HCV10" s="0"/>
      <c r="HCW10" s="0"/>
      <c r="HCX10" s="0"/>
      <c r="HCY10" s="0"/>
      <c r="HCZ10" s="0"/>
      <c r="HDA10" s="0"/>
      <c r="HDB10" s="0"/>
      <c r="HDC10" s="0"/>
      <c r="HDD10" s="0"/>
      <c r="HDE10" s="0"/>
      <c r="HDF10" s="0"/>
      <c r="HDG10" s="0"/>
      <c r="HDH10" s="0"/>
      <c r="HDI10" s="0"/>
      <c r="HDJ10" s="0"/>
      <c r="HDK10" s="0"/>
      <c r="HDL10" s="0"/>
      <c r="HDM10" s="0"/>
      <c r="HDN10" s="0"/>
      <c r="HDO10" s="0"/>
      <c r="HDP10" s="0"/>
      <c r="HDQ10" s="0"/>
      <c r="HDR10" s="0"/>
      <c r="HDS10" s="0"/>
      <c r="HDT10" s="0"/>
      <c r="HDU10" s="0"/>
      <c r="HDV10" s="0"/>
      <c r="HDW10" s="0"/>
      <c r="HDX10" s="0"/>
      <c r="HDY10" s="0"/>
      <c r="HDZ10" s="0"/>
      <c r="HEA10" s="0"/>
      <c r="HEB10" s="0"/>
      <c r="HEC10" s="0"/>
      <c r="HED10" s="0"/>
      <c r="HEE10" s="0"/>
      <c r="HEF10" s="0"/>
      <c r="HEG10" s="0"/>
      <c r="HEH10" s="0"/>
      <c r="HEI10" s="0"/>
      <c r="HEJ10" s="0"/>
      <c r="HEK10" s="0"/>
      <c r="HEL10" s="0"/>
      <c r="HEM10" s="0"/>
      <c r="HEN10" s="0"/>
      <c r="HEO10" s="0"/>
      <c r="HEP10" s="0"/>
      <c r="HEQ10" s="0"/>
      <c r="HER10" s="0"/>
      <c r="HES10" s="0"/>
      <c r="HET10" s="0"/>
      <c r="HEU10" s="0"/>
      <c r="HEV10" s="0"/>
      <c r="HEW10" s="0"/>
      <c r="HEX10" s="0"/>
      <c r="HEY10" s="0"/>
      <c r="HEZ10" s="0"/>
      <c r="HFA10" s="0"/>
      <c r="HFB10" s="0"/>
      <c r="HFC10" s="0"/>
      <c r="HFD10" s="0"/>
      <c r="HFE10" s="0"/>
      <c r="HFF10" s="0"/>
      <c r="HFG10" s="0"/>
      <c r="HFH10" s="0"/>
      <c r="HFI10" s="0"/>
      <c r="HFJ10" s="0"/>
      <c r="HFK10" s="0"/>
      <c r="HFL10" s="0"/>
      <c r="HFM10" s="0"/>
      <c r="HFN10" s="0"/>
      <c r="HFO10" s="0"/>
      <c r="HFP10" s="0"/>
      <c r="HFQ10" s="0"/>
      <c r="HFR10" s="0"/>
      <c r="HFS10" s="0"/>
      <c r="HFT10" s="0"/>
      <c r="HFU10" s="0"/>
      <c r="HFV10" s="0"/>
      <c r="HFW10" s="0"/>
      <c r="HFX10" s="0"/>
      <c r="HFY10" s="0"/>
      <c r="HFZ10" s="0"/>
      <c r="HGA10" s="0"/>
      <c r="HGB10" s="0"/>
      <c r="HGC10" s="0"/>
      <c r="HGD10" s="0"/>
      <c r="HGE10" s="0"/>
      <c r="HGF10" s="0"/>
      <c r="HGG10" s="0"/>
      <c r="HGH10" s="0"/>
      <c r="HGI10" s="0"/>
      <c r="HGJ10" s="0"/>
      <c r="HGK10" s="0"/>
      <c r="HGL10" s="0"/>
      <c r="HGM10" s="0"/>
      <c r="HGN10" s="0"/>
      <c r="HGO10" s="0"/>
      <c r="HGP10" s="0"/>
      <c r="HGQ10" s="0"/>
      <c r="HGR10" s="0"/>
      <c r="HGS10" s="0"/>
      <c r="HGT10" s="0"/>
      <c r="HGU10" s="0"/>
      <c r="HGV10" s="0"/>
      <c r="HGW10" s="0"/>
      <c r="HGX10" s="0"/>
      <c r="HGY10" s="0"/>
      <c r="HGZ10" s="0"/>
      <c r="HHA10" s="0"/>
      <c r="HHB10" s="0"/>
      <c r="HHC10" s="0"/>
      <c r="HHD10" s="0"/>
      <c r="HHE10" s="0"/>
      <c r="HHF10" s="0"/>
      <c r="HHG10" s="0"/>
      <c r="HHH10" s="0"/>
      <c r="HHI10" s="0"/>
      <c r="HHJ10" s="0"/>
      <c r="HHK10" s="0"/>
      <c r="HHL10" s="0"/>
      <c r="HHM10" s="0"/>
      <c r="HHN10" s="0"/>
      <c r="HHO10" s="0"/>
      <c r="HHP10" s="0"/>
      <c r="HHQ10" s="0"/>
      <c r="HHR10" s="0"/>
      <c r="HHS10" s="0"/>
      <c r="HHT10" s="0"/>
      <c r="HHU10" s="0"/>
      <c r="HHV10" s="0"/>
      <c r="HHW10" s="0"/>
      <c r="HHX10" s="0"/>
      <c r="HHY10" s="0"/>
      <c r="HHZ10" s="0"/>
      <c r="HIA10" s="0"/>
      <c r="HIB10" s="0"/>
      <c r="HIC10" s="0"/>
      <c r="HID10" s="0"/>
      <c r="HIE10" s="0"/>
      <c r="HIF10" s="0"/>
      <c r="HIG10" s="0"/>
      <c r="HIH10" s="0"/>
      <c r="HII10" s="0"/>
      <c r="HIJ10" s="0"/>
      <c r="HIK10" s="0"/>
      <c r="HIL10" s="0"/>
      <c r="HIM10" s="0"/>
      <c r="HIN10" s="0"/>
      <c r="HIO10" s="0"/>
      <c r="HIP10" s="0"/>
      <c r="HIQ10" s="0"/>
      <c r="HIR10" s="0"/>
      <c r="HIS10" s="0"/>
      <c r="HIT10" s="0"/>
      <c r="HIU10" s="0"/>
      <c r="HIV10" s="0"/>
      <c r="HIW10" s="0"/>
      <c r="HIX10" s="0"/>
      <c r="HIY10" s="0"/>
      <c r="HIZ10" s="0"/>
      <c r="HJA10" s="0"/>
      <c r="HJB10" s="0"/>
      <c r="HJC10" s="0"/>
      <c r="HJD10" s="0"/>
      <c r="HJE10" s="0"/>
      <c r="HJF10" s="0"/>
      <c r="HJG10" s="0"/>
      <c r="HJH10" s="0"/>
      <c r="HJI10" s="0"/>
      <c r="HJJ10" s="0"/>
      <c r="HJK10" s="0"/>
      <c r="HJL10" s="0"/>
      <c r="HJM10" s="0"/>
      <c r="HJN10" s="0"/>
      <c r="HJO10" s="0"/>
      <c r="HJP10" s="0"/>
      <c r="HJQ10" s="0"/>
      <c r="HJR10" s="0"/>
      <c r="HJS10" s="0"/>
      <c r="HJT10" s="0"/>
      <c r="HJU10" s="0"/>
      <c r="HJV10" s="0"/>
      <c r="HJW10" s="0"/>
      <c r="HJX10" s="0"/>
      <c r="HJY10" s="0"/>
      <c r="HJZ10" s="0"/>
      <c r="HKA10" s="0"/>
      <c r="HKB10" s="0"/>
      <c r="HKC10" s="0"/>
      <c r="HKD10" s="0"/>
      <c r="HKE10" s="0"/>
      <c r="HKF10" s="0"/>
      <c r="HKG10" s="0"/>
      <c r="HKH10" s="0"/>
      <c r="HKI10" s="0"/>
      <c r="HKJ10" s="0"/>
      <c r="HKK10" s="0"/>
      <c r="HKL10" s="0"/>
      <c r="HKM10" s="0"/>
      <c r="HKN10" s="0"/>
      <c r="HKO10" s="0"/>
      <c r="HKP10" s="0"/>
      <c r="HKQ10" s="0"/>
      <c r="HKR10" s="0"/>
      <c r="HKS10" s="0"/>
      <c r="HKT10" s="0"/>
      <c r="HKU10" s="0"/>
      <c r="HKV10" s="0"/>
      <c r="HKW10" s="0"/>
      <c r="HKX10" s="0"/>
      <c r="HKY10" s="0"/>
      <c r="HKZ10" s="0"/>
      <c r="HLA10" s="0"/>
      <c r="HLB10" s="0"/>
      <c r="HLC10" s="0"/>
      <c r="HLD10" s="0"/>
      <c r="HLE10" s="0"/>
      <c r="HLF10" s="0"/>
      <c r="HLG10" s="0"/>
      <c r="HLH10" s="0"/>
      <c r="HLI10" s="0"/>
      <c r="HLJ10" s="0"/>
      <c r="HLK10" s="0"/>
      <c r="HLL10" s="0"/>
      <c r="HLM10" s="0"/>
      <c r="HLN10" s="0"/>
      <c r="HLO10" s="0"/>
      <c r="HLP10" s="0"/>
      <c r="HLQ10" s="0"/>
      <c r="HLR10" s="0"/>
      <c r="HLS10" s="0"/>
      <c r="HLT10" s="0"/>
      <c r="HLU10" s="0"/>
      <c r="HLV10" s="0"/>
      <c r="HLW10" s="0"/>
      <c r="HLX10" s="0"/>
      <c r="HLY10" s="0"/>
      <c r="HLZ10" s="0"/>
      <c r="HMA10" s="0"/>
      <c r="HMB10" s="0"/>
      <c r="HMC10" s="0"/>
      <c r="HMD10" s="0"/>
      <c r="HME10" s="0"/>
      <c r="HMF10" s="0"/>
      <c r="HMG10" s="0"/>
      <c r="HMH10" s="0"/>
      <c r="HMI10" s="0"/>
      <c r="HMJ10" s="0"/>
      <c r="HMK10" s="0"/>
      <c r="HML10" s="0"/>
      <c r="HMM10" s="0"/>
      <c r="HMN10" s="0"/>
      <c r="HMO10" s="0"/>
      <c r="HMP10" s="0"/>
      <c r="HMQ10" s="0"/>
      <c r="HMR10" s="0"/>
      <c r="HMS10" s="0"/>
      <c r="HMT10" s="0"/>
      <c r="HMU10" s="0"/>
      <c r="HMV10" s="0"/>
      <c r="HMW10" s="0"/>
      <c r="HMX10" s="0"/>
      <c r="HMY10" s="0"/>
      <c r="HMZ10" s="0"/>
      <c r="HNA10" s="0"/>
      <c r="HNB10" s="0"/>
      <c r="HNC10" s="0"/>
      <c r="HND10" s="0"/>
      <c r="HNE10" s="0"/>
      <c r="HNF10" s="0"/>
      <c r="HNG10" s="0"/>
      <c r="HNH10" s="0"/>
      <c r="HNI10" s="0"/>
      <c r="HNJ10" s="0"/>
      <c r="HNK10" s="0"/>
      <c r="HNL10" s="0"/>
      <c r="HNM10" s="0"/>
      <c r="HNN10" s="0"/>
      <c r="HNO10" s="0"/>
      <c r="HNP10" s="0"/>
      <c r="HNQ10" s="0"/>
      <c r="HNR10" s="0"/>
      <c r="HNS10" s="0"/>
      <c r="HNT10" s="0"/>
      <c r="HNU10" s="0"/>
      <c r="HNV10" s="0"/>
      <c r="HNW10" s="0"/>
      <c r="HNX10" s="0"/>
      <c r="HNY10" s="0"/>
      <c r="HNZ10" s="0"/>
      <c r="HOA10" s="0"/>
      <c r="HOB10" s="0"/>
      <c r="HOC10" s="0"/>
      <c r="HOD10" s="0"/>
      <c r="HOE10" s="0"/>
      <c r="HOF10" s="0"/>
      <c r="HOG10" s="0"/>
      <c r="HOH10" s="0"/>
      <c r="HOI10" s="0"/>
      <c r="HOJ10" s="0"/>
      <c r="HOK10" s="0"/>
      <c r="HOL10" s="0"/>
      <c r="HOM10" s="0"/>
      <c r="HON10" s="0"/>
      <c r="HOO10" s="0"/>
      <c r="HOP10" s="0"/>
      <c r="HOQ10" s="0"/>
      <c r="HOR10" s="0"/>
      <c r="HOS10" s="0"/>
      <c r="HOT10" s="0"/>
      <c r="HOU10" s="0"/>
      <c r="HOV10" s="0"/>
      <c r="HOW10" s="0"/>
      <c r="HOX10" s="0"/>
      <c r="HOY10" s="0"/>
      <c r="HOZ10" s="0"/>
      <c r="HPA10" s="0"/>
      <c r="HPB10" s="0"/>
      <c r="HPC10" s="0"/>
      <c r="HPD10" s="0"/>
      <c r="HPE10" s="0"/>
      <c r="HPF10" s="0"/>
      <c r="HPG10" s="0"/>
      <c r="HPH10" s="0"/>
      <c r="HPI10" s="0"/>
      <c r="HPJ10" s="0"/>
      <c r="HPK10" s="0"/>
      <c r="HPL10" s="0"/>
      <c r="HPM10" s="0"/>
      <c r="HPN10" s="0"/>
      <c r="HPO10" s="0"/>
      <c r="HPP10" s="0"/>
      <c r="HPQ10" s="0"/>
      <c r="HPR10" s="0"/>
      <c r="HPS10" s="0"/>
      <c r="HPT10" s="0"/>
      <c r="HPU10" s="0"/>
      <c r="HPV10" s="0"/>
      <c r="HPW10" s="0"/>
      <c r="HPX10" s="0"/>
      <c r="HPY10" s="0"/>
      <c r="HPZ10" s="0"/>
      <c r="HQA10" s="0"/>
      <c r="HQB10" s="0"/>
      <c r="HQC10" s="0"/>
      <c r="HQD10" s="0"/>
      <c r="HQE10" s="0"/>
      <c r="HQF10" s="0"/>
      <c r="HQG10" s="0"/>
      <c r="HQH10" s="0"/>
      <c r="HQI10" s="0"/>
      <c r="HQJ10" s="0"/>
      <c r="HQK10" s="0"/>
      <c r="HQL10" s="0"/>
      <c r="HQM10" s="0"/>
      <c r="HQN10" s="0"/>
      <c r="HQO10" s="0"/>
      <c r="HQP10" s="0"/>
      <c r="HQQ10" s="0"/>
      <c r="HQR10" s="0"/>
      <c r="HQS10" s="0"/>
      <c r="HQT10" s="0"/>
      <c r="HQU10" s="0"/>
      <c r="HQV10" s="0"/>
      <c r="HQW10" s="0"/>
      <c r="HQX10" s="0"/>
      <c r="HQY10" s="0"/>
      <c r="HQZ10" s="0"/>
      <c r="HRA10" s="0"/>
      <c r="HRB10" s="0"/>
      <c r="HRC10" s="0"/>
      <c r="HRD10" s="0"/>
      <c r="HRE10" s="0"/>
      <c r="HRF10" s="0"/>
      <c r="HRG10" s="0"/>
      <c r="HRH10" s="0"/>
      <c r="HRI10" s="0"/>
      <c r="HRJ10" s="0"/>
      <c r="HRK10" s="0"/>
      <c r="HRL10" s="0"/>
      <c r="HRM10" s="0"/>
      <c r="HRN10" s="0"/>
      <c r="HRO10" s="0"/>
      <c r="HRP10" s="0"/>
      <c r="HRQ10" s="0"/>
      <c r="HRR10" s="0"/>
      <c r="HRS10" s="0"/>
      <c r="HRT10" s="0"/>
      <c r="HRU10" s="0"/>
      <c r="HRV10" s="0"/>
      <c r="HRW10" s="0"/>
      <c r="HRX10" s="0"/>
      <c r="HRY10" s="0"/>
      <c r="HRZ10" s="0"/>
      <c r="HSA10" s="0"/>
      <c r="HSB10" s="0"/>
      <c r="HSC10" s="0"/>
      <c r="HSD10" s="0"/>
      <c r="HSE10" s="0"/>
      <c r="HSF10" s="0"/>
      <c r="HSG10" s="0"/>
      <c r="HSH10" s="0"/>
      <c r="HSI10" s="0"/>
      <c r="HSJ10" s="0"/>
      <c r="HSK10" s="0"/>
      <c r="HSL10" s="0"/>
      <c r="HSM10" s="0"/>
      <c r="HSN10" s="0"/>
      <c r="HSO10" s="0"/>
      <c r="HSP10" s="0"/>
      <c r="HSQ10" s="0"/>
      <c r="HSR10" s="0"/>
      <c r="HSS10" s="0"/>
      <c r="HST10" s="0"/>
      <c r="HSU10" s="0"/>
      <c r="HSV10" s="0"/>
      <c r="HSW10" s="0"/>
      <c r="HSX10" s="0"/>
      <c r="HSY10" s="0"/>
      <c r="HSZ10" s="0"/>
      <c r="HTA10" s="0"/>
      <c r="HTB10" s="0"/>
      <c r="HTC10" s="0"/>
      <c r="HTD10" s="0"/>
      <c r="HTE10" s="0"/>
      <c r="HTF10" s="0"/>
      <c r="HTG10" s="0"/>
      <c r="HTH10" s="0"/>
      <c r="HTI10" s="0"/>
      <c r="HTJ10" s="0"/>
      <c r="HTK10" s="0"/>
      <c r="HTL10" s="0"/>
      <c r="HTM10" s="0"/>
      <c r="HTN10" s="0"/>
      <c r="HTO10" s="0"/>
      <c r="HTP10" s="0"/>
      <c r="HTQ10" s="0"/>
      <c r="HTR10" s="0"/>
      <c r="HTS10" s="0"/>
      <c r="HTT10" s="0"/>
      <c r="HTU10" s="0"/>
      <c r="HTV10" s="0"/>
      <c r="HTW10" s="0"/>
      <c r="HTX10" s="0"/>
      <c r="HTY10" s="0"/>
      <c r="HTZ10" s="0"/>
      <c r="HUA10" s="0"/>
      <c r="HUB10" s="0"/>
      <c r="HUC10" s="0"/>
      <c r="HUD10" s="0"/>
      <c r="HUE10" s="0"/>
      <c r="HUF10" s="0"/>
      <c r="HUG10" s="0"/>
      <c r="HUH10" s="0"/>
      <c r="HUI10" s="0"/>
      <c r="HUJ10" s="0"/>
      <c r="HUK10" s="0"/>
      <c r="HUL10" s="0"/>
      <c r="HUM10" s="0"/>
      <c r="HUN10" s="0"/>
      <c r="HUO10" s="0"/>
      <c r="HUP10" s="0"/>
      <c r="HUQ10" s="0"/>
      <c r="HUR10" s="0"/>
      <c r="HUS10" s="0"/>
      <c r="HUT10" s="0"/>
      <c r="HUU10" s="0"/>
      <c r="HUV10" s="0"/>
      <c r="HUW10" s="0"/>
      <c r="HUX10" s="0"/>
      <c r="HUY10" s="0"/>
      <c r="HUZ10" s="0"/>
      <c r="HVA10" s="0"/>
      <c r="HVB10" s="0"/>
      <c r="HVC10" s="0"/>
      <c r="HVD10" s="0"/>
      <c r="HVE10" s="0"/>
      <c r="HVF10" s="0"/>
      <c r="HVG10" s="0"/>
      <c r="HVH10" s="0"/>
      <c r="HVI10" s="0"/>
      <c r="HVJ10" s="0"/>
      <c r="HVK10" s="0"/>
      <c r="HVL10" s="0"/>
      <c r="HVM10" s="0"/>
      <c r="HVN10" s="0"/>
      <c r="HVO10" s="0"/>
      <c r="HVP10" s="0"/>
      <c r="HVQ10" s="0"/>
      <c r="HVR10" s="0"/>
      <c r="HVS10" s="0"/>
      <c r="HVT10" s="0"/>
      <c r="HVU10" s="0"/>
      <c r="HVV10" s="0"/>
      <c r="HVW10" s="0"/>
      <c r="HVX10" s="0"/>
      <c r="HVY10" s="0"/>
      <c r="HVZ10" s="0"/>
      <c r="HWA10" s="0"/>
      <c r="HWB10" s="0"/>
      <c r="HWC10" s="0"/>
      <c r="HWD10" s="0"/>
      <c r="HWE10" s="0"/>
      <c r="HWF10" s="0"/>
      <c r="HWG10" s="0"/>
      <c r="HWH10" s="0"/>
      <c r="HWI10" s="0"/>
      <c r="HWJ10" s="0"/>
      <c r="HWK10" s="0"/>
      <c r="HWL10" s="0"/>
      <c r="HWM10" s="0"/>
      <c r="HWN10" s="0"/>
      <c r="HWO10" s="0"/>
      <c r="HWP10" s="0"/>
      <c r="HWQ10" s="0"/>
      <c r="HWR10" s="0"/>
      <c r="HWS10" s="0"/>
      <c r="HWT10" s="0"/>
      <c r="HWU10" s="0"/>
      <c r="HWV10" s="0"/>
      <c r="HWW10" s="0"/>
      <c r="HWX10" s="0"/>
      <c r="HWY10" s="0"/>
      <c r="HWZ10" s="0"/>
      <c r="HXA10" s="0"/>
      <c r="HXB10" s="0"/>
      <c r="HXC10" s="0"/>
      <c r="HXD10" s="0"/>
      <c r="HXE10" s="0"/>
      <c r="HXF10" s="0"/>
      <c r="HXG10" s="0"/>
      <c r="HXH10" s="0"/>
      <c r="HXI10" s="0"/>
      <c r="HXJ10" s="0"/>
      <c r="HXK10" s="0"/>
      <c r="HXL10" s="0"/>
      <c r="HXM10" s="0"/>
      <c r="HXN10" s="0"/>
      <c r="HXO10" s="0"/>
      <c r="HXP10" s="0"/>
      <c r="HXQ10" s="0"/>
      <c r="HXR10" s="0"/>
      <c r="HXS10" s="0"/>
      <c r="HXT10" s="0"/>
      <c r="HXU10" s="0"/>
      <c r="HXV10" s="0"/>
      <c r="HXW10" s="0"/>
      <c r="HXX10" s="0"/>
      <c r="HXY10" s="0"/>
      <c r="HXZ10" s="0"/>
      <c r="HYA10" s="0"/>
      <c r="HYB10" s="0"/>
      <c r="HYC10" s="0"/>
      <c r="HYD10" s="0"/>
      <c r="HYE10" s="0"/>
      <c r="HYF10" s="0"/>
      <c r="HYG10" s="0"/>
      <c r="HYH10" s="0"/>
      <c r="HYI10" s="0"/>
      <c r="HYJ10" s="0"/>
      <c r="HYK10" s="0"/>
      <c r="HYL10" s="0"/>
      <c r="HYM10" s="0"/>
      <c r="HYN10" s="0"/>
      <c r="HYO10" s="0"/>
      <c r="HYP10" s="0"/>
      <c r="HYQ10" s="0"/>
      <c r="HYR10" s="0"/>
      <c r="HYS10" s="0"/>
      <c r="HYT10" s="0"/>
      <c r="HYU10" s="0"/>
      <c r="HYV10" s="0"/>
      <c r="HYW10" s="0"/>
      <c r="HYX10" s="0"/>
      <c r="HYY10" s="0"/>
      <c r="HYZ10" s="0"/>
      <c r="HZA10" s="0"/>
      <c r="HZB10" s="0"/>
      <c r="HZC10" s="0"/>
      <c r="HZD10" s="0"/>
      <c r="HZE10" s="0"/>
      <c r="HZF10" s="0"/>
      <c r="HZG10" s="0"/>
      <c r="HZH10" s="0"/>
      <c r="HZI10" s="0"/>
      <c r="HZJ10" s="0"/>
      <c r="HZK10" s="0"/>
      <c r="HZL10" s="0"/>
      <c r="HZM10" s="0"/>
      <c r="HZN10" s="0"/>
      <c r="HZO10" s="0"/>
      <c r="HZP10" s="0"/>
      <c r="HZQ10" s="0"/>
      <c r="HZR10" s="0"/>
      <c r="HZS10" s="0"/>
      <c r="HZT10" s="0"/>
      <c r="HZU10" s="0"/>
      <c r="HZV10" s="0"/>
      <c r="HZW10" s="0"/>
      <c r="HZX10" s="0"/>
      <c r="HZY10" s="0"/>
      <c r="HZZ10" s="0"/>
      <c r="IAA10" s="0"/>
      <c r="IAB10" s="0"/>
      <c r="IAC10" s="0"/>
      <c r="IAD10" s="0"/>
      <c r="IAE10" s="0"/>
      <c r="IAF10" s="0"/>
      <c r="IAG10" s="0"/>
      <c r="IAH10" s="0"/>
      <c r="IAI10" s="0"/>
      <c r="IAJ10" s="0"/>
      <c r="IAK10" s="0"/>
      <c r="IAL10" s="0"/>
      <c r="IAM10" s="0"/>
      <c r="IAN10" s="0"/>
      <c r="IAO10" s="0"/>
      <c r="IAP10" s="0"/>
      <c r="IAQ10" s="0"/>
      <c r="IAR10" s="0"/>
      <c r="IAS10" s="0"/>
      <c r="IAT10" s="0"/>
      <c r="IAU10" s="0"/>
      <c r="IAV10" s="0"/>
      <c r="IAW10" s="0"/>
      <c r="IAX10" s="0"/>
      <c r="IAY10" s="0"/>
      <c r="IAZ10" s="0"/>
      <c r="IBA10" s="0"/>
      <c r="IBB10" s="0"/>
      <c r="IBC10" s="0"/>
      <c r="IBD10" s="0"/>
      <c r="IBE10" s="0"/>
      <c r="IBF10" s="0"/>
      <c r="IBG10" s="0"/>
      <c r="IBH10" s="0"/>
      <c r="IBI10" s="0"/>
      <c r="IBJ10" s="0"/>
      <c r="IBK10" s="0"/>
      <c r="IBL10" s="0"/>
      <c r="IBM10" s="0"/>
      <c r="IBN10" s="0"/>
      <c r="IBO10" s="0"/>
      <c r="IBP10" s="0"/>
      <c r="IBQ10" s="0"/>
      <c r="IBR10" s="0"/>
      <c r="IBS10" s="0"/>
      <c r="IBT10" s="0"/>
      <c r="IBU10" s="0"/>
      <c r="IBV10" s="0"/>
      <c r="IBW10" s="0"/>
      <c r="IBX10" s="0"/>
      <c r="IBY10" s="0"/>
      <c r="IBZ10" s="0"/>
      <c r="ICA10" s="0"/>
      <c r="ICB10" s="0"/>
      <c r="ICC10" s="0"/>
      <c r="ICD10" s="0"/>
      <c r="ICE10" s="0"/>
      <c r="ICF10" s="0"/>
      <c r="ICG10" s="0"/>
      <c r="ICH10" s="0"/>
      <c r="ICI10" s="0"/>
      <c r="ICJ10" s="0"/>
      <c r="ICK10" s="0"/>
      <c r="ICL10" s="0"/>
      <c r="ICM10" s="0"/>
      <c r="ICN10" s="0"/>
      <c r="ICO10" s="0"/>
      <c r="ICP10" s="0"/>
      <c r="ICQ10" s="0"/>
      <c r="ICR10" s="0"/>
      <c r="ICS10" s="0"/>
      <c r="ICT10" s="0"/>
      <c r="ICU10" s="0"/>
      <c r="ICV10" s="0"/>
      <c r="ICW10" s="0"/>
      <c r="ICX10" s="0"/>
      <c r="ICY10" s="0"/>
      <c r="ICZ10" s="0"/>
      <c r="IDA10" s="0"/>
      <c r="IDB10" s="0"/>
      <c r="IDC10" s="0"/>
      <c r="IDD10" s="0"/>
      <c r="IDE10" s="0"/>
      <c r="IDF10" s="0"/>
      <c r="IDG10" s="0"/>
      <c r="IDH10" s="0"/>
      <c r="IDI10" s="0"/>
      <c r="IDJ10" s="0"/>
      <c r="IDK10" s="0"/>
      <c r="IDL10" s="0"/>
      <c r="IDM10" s="0"/>
      <c r="IDN10" s="0"/>
      <c r="IDO10" s="0"/>
      <c r="IDP10" s="0"/>
      <c r="IDQ10" s="0"/>
      <c r="IDR10" s="0"/>
      <c r="IDS10" s="0"/>
      <c r="IDT10" s="0"/>
      <c r="IDU10" s="0"/>
      <c r="IDV10" s="0"/>
      <c r="IDW10" s="0"/>
      <c r="IDX10" s="0"/>
      <c r="IDY10" s="0"/>
      <c r="IDZ10" s="0"/>
      <c r="IEA10" s="0"/>
      <c r="IEB10" s="0"/>
      <c r="IEC10" s="0"/>
      <c r="IED10" s="0"/>
      <c r="IEE10" s="0"/>
      <c r="IEF10" s="0"/>
      <c r="IEG10" s="0"/>
      <c r="IEH10" s="0"/>
      <c r="IEI10" s="0"/>
      <c r="IEJ10" s="0"/>
      <c r="IEK10" s="0"/>
      <c r="IEL10" s="0"/>
      <c r="IEM10" s="0"/>
      <c r="IEN10" s="0"/>
      <c r="IEO10" s="0"/>
      <c r="IEP10" s="0"/>
      <c r="IEQ10" s="0"/>
      <c r="IER10" s="0"/>
      <c r="IES10" s="0"/>
      <c r="IET10" s="0"/>
      <c r="IEU10" s="0"/>
      <c r="IEV10" s="0"/>
      <c r="IEW10" s="0"/>
      <c r="IEX10" s="0"/>
      <c r="IEY10" s="0"/>
      <c r="IEZ10" s="0"/>
      <c r="IFA10" s="0"/>
      <c r="IFB10" s="0"/>
      <c r="IFC10" s="0"/>
      <c r="IFD10" s="0"/>
      <c r="IFE10" s="0"/>
      <c r="IFF10" s="0"/>
      <c r="IFG10" s="0"/>
      <c r="IFH10" s="0"/>
      <c r="IFI10" s="0"/>
      <c r="IFJ10" s="0"/>
      <c r="IFK10" s="0"/>
      <c r="IFL10" s="0"/>
      <c r="IFM10" s="0"/>
      <c r="IFN10" s="0"/>
      <c r="IFO10" s="0"/>
      <c r="IFP10" s="0"/>
      <c r="IFQ10" s="0"/>
      <c r="IFR10" s="0"/>
      <c r="IFS10" s="0"/>
      <c r="IFT10" s="0"/>
      <c r="IFU10" s="0"/>
      <c r="IFV10" s="0"/>
      <c r="IFW10" s="0"/>
      <c r="IFX10" s="0"/>
      <c r="IFY10" s="0"/>
      <c r="IFZ10" s="0"/>
      <c r="IGA10" s="0"/>
      <c r="IGB10" s="0"/>
      <c r="IGC10" s="0"/>
      <c r="IGD10" s="0"/>
      <c r="IGE10" s="0"/>
      <c r="IGF10" s="0"/>
      <c r="IGG10" s="0"/>
      <c r="IGH10" s="0"/>
      <c r="IGI10" s="0"/>
      <c r="IGJ10" s="0"/>
      <c r="IGK10" s="0"/>
      <c r="IGL10" s="0"/>
      <c r="IGM10" s="0"/>
      <c r="IGN10" s="0"/>
      <c r="IGO10" s="0"/>
      <c r="IGP10" s="0"/>
      <c r="IGQ10" s="0"/>
      <c r="IGR10" s="0"/>
      <c r="IGS10" s="0"/>
      <c r="IGT10" s="0"/>
      <c r="IGU10" s="0"/>
      <c r="IGV10" s="0"/>
      <c r="IGW10" s="0"/>
      <c r="IGX10" s="0"/>
      <c r="IGY10" s="0"/>
      <c r="IGZ10" s="0"/>
      <c r="IHA10" s="0"/>
      <c r="IHB10" s="0"/>
      <c r="IHC10" s="0"/>
      <c r="IHD10" s="0"/>
      <c r="IHE10" s="0"/>
      <c r="IHF10" s="0"/>
      <c r="IHG10" s="0"/>
      <c r="IHH10" s="0"/>
      <c r="IHI10" s="0"/>
      <c r="IHJ10" s="0"/>
      <c r="IHK10" s="0"/>
      <c r="IHL10" s="0"/>
      <c r="IHM10" s="0"/>
      <c r="IHN10" s="0"/>
      <c r="IHO10" s="0"/>
      <c r="IHP10" s="0"/>
      <c r="IHQ10" s="0"/>
      <c r="IHR10" s="0"/>
      <c r="IHS10" s="0"/>
      <c r="IHT10" s="0"/>
      <c r="IHU10" s="0"/>
      <c r="IHV10" s="0"/>
      <c r="IHW10" s="0"/>
      <c r="IHX10" s="0"/>
      <c r="IHY10" s="0"/>
      <c r="IHZ10" s="0"/>
      <c r="IIA10" s="0"/>
      <c r="IIB10" s="0"/>
      <c r="IIC10" s="0"/>
      <c r="IID10" s="0"/>
      <c r="IIE10" s="0"/>
      <c r="IIF10" s="0"/>
      <c r="IIG10" s="0"/>
      <c r="IIH10" s="0"/>
      <c r="III10" s="0"/>
      <c r="IIJ10" s="0"/>
      <c r="IIK10" s="0"/>
      <c r="IIL10" s="0"/>
      <c r="IIM10" s="0"/>
      <c r="IIN10" s="0"/>
      <c r="IIO10" s="0"/>
      <c r="IIP10" s="0"/>
      <c r="IIQ10" s="0"/>
      <c r="IIR10" s="0"/>
      <c r="IIS10" s="0"/>
      <c r="IIT10" s="0"/>
      <c r="IIU10" s="0"/>
      <c r="IIV10" s="0"/>
      <c r="IIW10" s="0"/>
      <c r="IIX10" s="0"/>
      <c r="IIY10" s="0"/>
      <c r="IIZ10" s="0"/>
      <c r="IJA10" s="0"/>
      <c r="IJB10" s="0"/>
      <c r="IJC10" s="0"/>
      <c r="IJD10" s="0"/>
      <c r="IJE10" s="0"/>
      <c r="IJF10" s="0"/>
      <c r="IJG10" s="0"/>
      <c r="IJH10" s="0"/>
      <c r="IJI10" s="0"/>
      <c r="IJJ10" s="0"/>
      <c r="IJK10" s="0"/>
      <c r="IJL10" s="0"/>
      <c r="IJM10" s="0"/>
      <c r="IJN10" s="0"/>
      <c r="IJO10" s="0"/>
      <c r="IJP10" s="0"/>
      <c r="IJQ10" s="0"/>
      <c r="IJR10" s="0"/>
      <c r="IJS10" s="0"/>
      <c r="IJT10" s="0"/>
      <c r="IJU10" s="0"/>
      <c r="IJV10" s="0"/>
      <c r="IJW10" s="0"/>
      <c r="IJX10" s="0"/>
      <c r="IJY10" s="0"/>
      <c r="IJZ10" s="0"/>
      <c r="IKA10" s="0"/>
      <c r="IKB10" s="0"/>
      <c r="IKC10" s="0"/>
      <c r="IKD10" s="0"/>
      <c r="IKE10" s="0"/>
      <c r="IKF10" s="0"/>
      <c r="IKG10" s="0"/>
      <c r="IKH10" s="0"/>
      <c r="IKI10" s="0"/>
      <c r="IKJ10" s="0"/>
      <c r="IKK10" s="0"/>
      <c r="IKL10" s="0"/>
      <c r="IKM10" s="0"/>
      <c r="IKN10" s="0"/>
      <c r="IKO10" s="0"/>
      <c r="IKP10" s="0"/>
      <c r="IKQ10" s="0"/>
      <c r="IKR10" s="0"/>
      <c r="IKS10" s="0"/>
      <c r="IKT10" s="0"/>
      <c r="IKU10" s="0"/>
      <c r="IKV10" s="0"/>
      <c r="IKW10" s="0"/>
      <c r="IKX10" s="0"/>
      <c r="IKY10" s="0"/>
      <c r="IKZ10" s="0"/>
      <c r="ILA10" s="0"/>
      <c r="ILB10" s="0"/>
      <c r="ILC10" s="0"/>
      <c r="ILD10" s="0"/>
      <c r="ILE10" s="0"/>
      <c r="ILF10" s="0"/>
      <c r="ILG10" s="0"/>
      <c r="ILH10" s="0"/>
      <c r="ILI10" s="0"/>
      <c r="ILJ10" s="0"/>
      <c r="ILK10" s="0"/>
      <c r="ILL10" s="0"/>
      <c r="ILM10" s="0"/>
      <c r="ILN10" s="0"/>
      <c r="ILO10" s="0"/>
      <c r="ILP10" s="0"/>
      <c r="ILQ10" s="0"/>
      <c r="ILR10" s="0"/>
      <c r="ILS10" s="0"/>
      <c r="ILT10" s="0"/>
      <c r="ILU10" s="0"/>
      <c r="ILV10" s="0"/>
      <c r="ILW10" s="0"/>
      <c r="ILX10" s="0"/>
      <c r="ILY10" s="0"/>
      <c r="ILZ10" s="0"/>
      <c r="IMA10" s="0"/>
      <c r="IMB10" s="0"/>
      <c r="IMC10" s="0"/>
      <c r="IMD10" s="0"/>
      <c r="IME10" s="0"/>
      <c r="IMF10" s="0"/>
      <c r="IMG10" s="0"/>
      <c r="IMH10" s="0"/>
      <c r="IMI10" s="0"/>
      <c r="IMJ10" s="0"/>
      <c r="IMK10" s="0"/>
      <c r="IML10" s="0"/>
      <c r="IMM10" s="0"/>
      <c r="IMN10" s="0"/>
      <c r="IMO10" s="0"/>
      <c r="IMP10" s="0"/>
      <c r="IMQ10" s="0"/>
      <c r="IMR10" s="0"/>
      <c r="IMS10" s="0"/>
      <c r="IMT10" s="0"/>
      <c r="IMU10" s="0"/>
      <c r="IMV10" s="0"/>
      <c r="IMW10" s="0"/>
      <c r="IMX10" s="0"/>
      <c r="IMY10" s="0"/>
      <c r="IMZ10" s="0"/>
      <c r="INA10" s="0"/>
      <c r="INB10" s="0"/>
      <c r="INC10" s="0"/>
      <c r="IND10" s="0"/>
      <c r="INE10" s="0"/>
      <c r="INF10" s="0"/>
      <c r="ING10" s="0"/>
      <c r="INH10" s="0"/>
      <c r="INI10" s="0"/>
      <c r="INJ10" s="0"/>
      <c r="INK10" s="0"/>
      <c r="INL10" s="0"/>
      <c r="INM10" s="0"/>
      <c r="INN10" s="0"/>
      <c r="INO10" s="0"/>
      <c r="INP10" s="0"/>
      <c r="INQ10" s="0"/>
      <c r="INR10" s="0"/>
      <c r="INS10" s="0"/>
      <c r="INT10" s="0"/>
      <c r="INU10" s="0"/>
      <c r="INV10" s="0"/>
      <c r="INW10" s="0"/>
      <c r="INX10" s="0"/>
      <c r="INY10" s="0"/>
      <c r="INZ10" s="0"/>
      <c r="IOA10" s="0"/>
      <c r="IOB10" s="0"/>
      <c r="IOC10" s="0"/>
      <c r="IOD10" s="0"/>
      <c r="IOE10" s="0"/>
      <c r="IOF10" s="0"/>
      <c r="IOG10" s="0"/>
      <c r="IOH10" s="0"/>
      <c r="IOI10" s="0"/>
      <c r="IOJ10" s="0"/>
      <c r="IOK10" s="0"/>
      <c r="IOL10" s="0"/>
      <c r="IOM10" s="0"/>
      <c r="ION10" s="0"/>
      <c r="IOO10" s="0"/>
      <c r="IOP10" s="0"/>
      <c r="IOQ10" s="0"/>
      <c r="IOR10" s="0"/>
      <c r="IOS10" s="0"/>
      <c r="IOT10" s="0"/>
      <c r="IOU10" s="0"/>
      <c r="IOV10" s="0"/>
      <c r="IOW10" s="0"/>
      <c r="IOX10" s="0"/>
      <c r="IOY10" s="0"/>
      <c r="IOZ10" s="0"/>
      <c r="IPA10" s="0"/>
      <c r="IPB10" s="0"/>
      <c r="IPC10" s="0"/>
      <c r="IPD10" s="0"/>
      <c r="IPE10" s="0"/>
      <c r="IPF10" s="0"/>
      <c r="IPG10" s="0"/>
      <c r="IPH10" s="0"/>
      <c r="IPI10" s="0"/>
      <c r="IPJ10" s="0"/>
      <c r="IPK10" s="0"/>
      <c r="IPL10" s="0"/>
      <c r="IPM10" s="0"/>
      <c r="IPN10" s="0"/>
      <c r="IPO10" s="0"/>
      <c r="IPP10" s="0"/>
      <c r="IPQ10" s="0"/>
      <c r="IPR10" s="0"/>
      <c r="IPS10" s="0"/>
      <c r="IPT10" s="0"/>
      <c r="IPU10" s="0"/>
      <c r="IPV10" s="0"/>
      <c r="IPW10" s="0"/>
      <c r="IPX10" s="0"/>
      <c r="IPY10" s="0"/>
      <c r="IPZ10" s="0"/>
      <c r="IQA10" s="0"/>
      <c r="IQB10" s="0"/>
      <c r="IQC10" s="0"/>
      <c r="IQD10" s="0"/>
      <c r="IQE10" s="0"/>
      <c r="IQF10" s="0"/>
      <c r="IQG10" s="0"/>
      <c r="IQH10" s="0"/>
      <c r="IQI10" s="0"/>
      <c r="IQJ10" s="0"/>
      <c r="IQK10" s="0"/>
      <c r="IQL10" s="0"/>
      <c r="IQM10" s="0"/>
      <c r="IQN10" s="0"/>
      <c r="IQO10" s="0"/>
      <c r="IQP10" s="0"/>
      <c r="IQQ10" s="0"/>
      <c r="IQR10" s="0"/>
      <c r="IQS10" s="0"/>
      <c r="IQT10" s="0"/>
      <c r="IQU10" s="0"/>
      <c r="IQV10" s="0"/>
      <c r="IQW10" s="0"/>
      <c r="IQX10" s="0"/>
      <c r="IQY10" s="0"/>
      <c r="IQZ10" s="0"/>
      <c r="IRA10" s="0"/>
      <c r="IRB10" s="0"/>
      <c r="IRC10" s="0"/>
      <c r="IRD10" s="0"/>
      <c r="IRE10" s="0"/>
      <c r="IRF10" s="0"/>
      <c r="IRG10" s="0"/>
      <c r="IRH10" s="0"/>
      <c r="IRI10" s="0"/>
      <c r="IRJ10" s="0"/>
      <c r="IRK10" s="0"/>
      <c r="IRL10" s="0"/>
      <c r="IRM10" s="0"/>
      <c r="IRN10" s="0"/>
      <c r="IRO10" s="0"/>
      <c r="IRP10" s="0"/>
      <c r="IRQ10" s="0"/>
      <c r="IRR10" s="0"/>
      <c r="IRS10" s="0"/>
      <c r="IRT10" s="0"/>
      <c r="IRU10" s="0"/>
      <c r="IRV10" s="0"/>
      <c r="IRW10" s="0"/>
      <c r="IRX10" s="0"/>
      <c r="IRY10" s="0"/>
      <c r="IRZ10" s="0"/>
      <c r="ISA10" s="0"/>
      <c r="ISB10" s="0"/>
      <c r="ISC10" s="0"/>
      <c r="ISD10" s="0"/>
      <c r="ISE10" s="0"/>
      <c r="ISF10" s="0"/>
      <c r="ISG10" s="0"/>
      <c r="ISH10" s="0"/>
      <c r="ISI10" s="0"/>
      <c r="ISJ10" s="0"/>
      <c r="ISK10" s="0"/>
      <c r="ISL10" s="0"/>
      <c r="ISM10" s="0"/>
      <c r="ISN10" s="0"/>
      <c r="ISO10" s="0"/>
      <c r="ISP10" s="0"/>
      <c r="ISQ10" s="0"/>
      <c r="ISR10" s="0"/>
      <c r="ISS10" s="0"/>
      <c r="IST10" s="0"/>
      <c r="ISU10" s="0"/>
      <c r="ISV10" s="0"/>
      <c r="ISW10" s="0"/>
      <c r="ISX10" s="0"/>
      <c r="ISY10" s="0"/>
      <c r="ISZ10" s="0"/>
      <c r="ITA10" s="0"/>
      <c r="ITB10" s="0"/>
      <c r="ITC10" s="0"/>
      <c r="ITD10" s="0"/>
      <c r="ITE10" s="0"/>
      <c r="ITF10" s="0"/>
      <c r="ITG10" s="0"/>
      <c r="ITH10" s="0"/>
      <c r="ITI10" s="0"/>
      <c r="ITJ10" s="0"/>
      <c r="ITK10" s="0"/>
      <c r="ITL10" s="0"/>
      <c r="ITM10" s="0"/>
      <c r="ITN10" s="0"/>
      <c r="ITO10" s="0"/>
      <c r="ITP10" s="0"/>
      <c r="ITQ10" s="0"/>
      <c r="ITR10" s="0"/>
      <c r="ITS10" s="0"/>
      <c r="ITT10" s="0"/>
      <c r="ITU10" s="0"/>
      <c r="ITV10" s="0"/>
      <c r="ITW10" s="0"/>
      <c r="ITX10" s="0"/>
      <c r="ITY10" s="0"/>
      <c r="ITZ10" s="0"/>
      <c r="IUA10" s="0"/>
      <c r="IUB10" s="0"/>
      <c r="IUC10" s="0"/>
      <c r="IUD10" s="0"/>
      <c r="IUE10" s="0"/>
      <c r="IUF10" s="0"/>
      <c r="IUG10" s="0"/>
      <c r="IUH10" s="0"/>
      <c r="IUI10" s="0"/>
      <c r="IUJ10" s="0"/>
      <c r="IUK10" s="0"/>
      <c r="IUL10" s="0"/>
      <c r="IUM10" s="0"/>
      <c r="IUN10" s="0"/>
      <c r="IUO10" s="0"/>
      <c r="IUP10" s="0"/>
      <c r="IUQ10" s="0"/>
      <c r="IUR10" s="0"/>
      <c r="IUS10" s="0"/>
      <c r="IUT10" s="0"/>
      <c r="IUU10" s="0"/>
      <c r="IUV10" s="0"/>
      <c r="IUW10" s="0"/>
      <c r="IUX10" s="0"/>
      <c r="IUY10" s="0"/>
      <c r="IUZ10" s="0"/>
      <c r="IVA10" s="0"/>
      <c r="IVB10" s="0"/>
      <c r="IVC10" s="0"/>
      <c r="IVD10" s="0"/>
      <c r="IVE10" s="0"/>
      <c r="IVF10" s="0"/>
      <c r="IVG10" s="0"/>
      <c r="IVH10" s="0"/>
      <c r="IVI10" s="0"/>
      <c r="IVJ10" s="0"/>
      <c r="IVK10" s="0"/>
      <c r="IVL10" s="0"/>
      <c r="IVM10" s="0"/>
      <c r="IVN10" s="0"/>
      <c r="IVO10" s="0"/>
      <c r="IVP10" s="0"/>
      <c r="IVQ10" s="0"/>
      <c r="IVR10" s="0"/>
      <c r="IVS10" s="0"/>
      <c r="IVT10" s="0"/>
      <c r="IVU10" s="0"/>
      <c r="IVV10" s="0"/>
      <c r="IVW10" s="0"/>
      <c r="IVX10" s="0"/>
      <c r="IVY10" s="0"/>
      <c r="IVZ10" s="0"/>
      <c r="IWA10" s="0"/>
      <c r="IWB10" s="0"/>
      <c r="IWC10" s="0"/>
      <c r="IWD10" s="0"/>
      <c r="IWE10" s="0"/>
      <c r="IWF10" s="0"/>
      <c r="IWG10" s="0"/>
      <c r="IWH10" s="0"/>
      <c r="IWI10" s="0"/>
      <c r="IWJ10" s="0"/>
      <c r="IWK10" s="0"/>
      <c r="IWL10" s="0"/>
      <c r="IWM10" s="0"/>
      <c r="IWN10" s="0"/>
      <c r="IWO10" s="0"/>
      <c r="IWP10" s="0"/>
      <c r="IWQ10" s="0"/>
      <c r="IWR10" s="0"/>
      <c r="IWS10" s="0"/>
      <c r="IWT10" s="0"/>
      <c r="IWU10" s="0"/>
      <c r="IWV10" s="0"/>
      <c r="IWW10" s="0"/>
      <c r="IWX10" s="0"/>
      <c r="IWY10" s="0"/>
      <c r="IWZ10" s="0"/>
      <c r="IXA10" s="0"/>
      <c r="IXB10" s="0"/>
      <c r="IXC10" s="0"/>
      <c r="IXD10" s="0"/>
      <c r="IXE10" s="0"/>
      <c r="IXF10" s="0"/>
      <c r="IXG10" s="0"/>
      <c r="IXH10" s="0"/>
      <c r="IXI10" s="0"/>
      <c r="IXJ10" s="0"/>
      <c r="IXK10" s="0"/>
      <c r="IXL10" s="0"/>
      <c r="IXM10" s="0"/>
      <c r="IXN10" s="0"/>
      <c r="IXO10" s="0"/>
      <c r="IXP10" s="0"/>
      <c r="IXQ10" s="0"/>
      <c r="IXR10" s="0"/>
      <c r="IXS10" s="0"/>
      <c r="IXT10" s="0"/>
      <c r="IXU10" s="0"/>
      <c r="IXV10" s="0"/>
      <c r="IXW10" s="0"/>
      <c r="IXX10" s="0"/>
      <c r="IXY10" s="0"/>
      <c r="IXZ10" s="0"/>
      <c r="IYA10" s="0"/>
      <c r="IYB10" s="0"/>
      <c r="IYC10" s="0"/>
      <c r="IYD10" s="0"/>
      <c r="IYE10" s="0"/>
      <c r="IYF10" s="0"/>
      <c r="IYG10" s="0"/>
      <c r="IYH10" s="0"/>
      <c r="IYI10" s="0"/>
      <c r="IYJ10" s="0"/>
      <c r="IYK10" s="0"/>
      <c r="IYL10" s="0"/>
      <c r="IYM10" s="0"/>
      <c r="IYN10" s="0"/>
      <c r="IYO10" s="0"/>
      <c r="IYP10" s="0"/>
      <c r="IYQ10" s="0"/>
      <c r="IYR10" s="0"/>
      <c r="IYS10" s="0"/>
      <c r="IYT10" s="0"/>
      <c r="IYU10" s="0"/>
      <c r="IYV10" s="0"/>
      <c r="IYW10" s="0"/>
      <c r="IYX10" s="0"/>
      <c r="IYY10" s="0"/>
      <c r="IYZ10" s="0"/>
      <c r="IZA10" s="0"/>
      <c r="IZB10" s="0"/>
      <c r="IZC10" s="0"/>
      <c r="IZD10" s="0"/>
      <c r="IZE10" s="0"/>
      <c r="IZF10" s="0"/>
      <c r="IZG10" s="0"/>
      <c r="IZH10" s="0"/>
      <c r="IZI10" s="0"/>
      <c r="IZJ10" s="0"/>
      <c r="IZK10" s="0"/>
      <c r="IZL10" s="0"/>
      <c r="IZM10" s="0"/>
      <c r="IZN10" s="0"/>
      <c r="IZO10" s="0"/>
      <c r="IZP10" s="0"/>
      <c r="IZQ10" s="0"/>
      <c r="IZR10" s="0"/>
      <c r="IZS10" s="0"/>
      <c r="IZT10" s="0"/>
      <c r="IZU10" s="0"/>
      <c r="IZV10" s="0"/>
      <c r="IZW10" s="0"/>
      <c r="IZX10" s="0"/>
      <c r="IZY10" s="0"/>
      <c r="IZZ10" s="0"/>
      <c r="JAA10" s="0"/>
      <c r="JAB10" s="0"/>
      <c r="JAC10" s="0"/>
      <c r="JAD10" s="0"/>
      <c r="JAE10" s="0"/>
      <c r="JAF10" s="0"/>
      <c r="JAG10" s="0"/>
      <c r="JAH10" s="0"/>
      <c r="JAI10" s="0"/>
      <c r="JAJ10" s="0"/>
      <c r="JAK10" s="0"/>
      <c r="JAL10" s="0"/>
      <c r="JAM10" s="0"/>
      <c r="JAN10" s="0"/>
      <c r="JAO10" s="0"/>
      <c r="JAP10" s="0"/>
      <c r="JAQ10" s="0"/>
      <c r="JAR10" s="0"/>
      <c r="JAS10" s="0"/>
      <c r="JAT10" s="0"/>
      <c r="JAU10" s="0"/>
      <c r="JAV10" s="0"/>
      <c r="JAW10" s="0"/>
      <c r="JAX10" s="0"/>
      <c r="JAY10" s="0"/>
      <c r="JAZ10" s="0"/>
      <c r="JBA10" s="0"/>
      <c r="JBB10" s="0"/>
      <c r="JBC10" s="0"/>
      <c r="JBD10" s="0"/>
      <c r="JBE10" s="0"/>
      <c r="JBF10" s="0"/>
      <c r="JBG10" s="0"/>
      <c r="JBH10" s="0"/>
      <c r="JBI10" s="0"/>
      <c r="JBJ10" s="0"/>
      <c r="JBK10" s="0"/>
      <c r="JBL10" s="0"/>
      <c r="JBM10" s="0"/>
      <c r="JBN10" s="0"/>
      <c r="JBO10" s="0"/>
      <c r="JBP10" s="0"/>
      <c r="JBQ10" s="0"/>
      <c r="JBR10" s="0"/>
      <c r="JBS10" s="0"/>
      <c r="JBT10" s="0"/>
      <c r="JBU10" s="0"/>
      <c r="JBV10" s="0"/>
      <c r="JBW10" s="0"/>
      <c r="JBX10" s="0"/>
      <c r="JBY10" s="0"/>
      <c r="JBZ10" s="0"/>
      <c r="JCA10" s="0"/>
      <c r="JCB10" s="0"/>
      <c r="JCC10" s="0"/>
      <c r="JCD10" s="0"/>
      <c r="JCE10" s="0"/>
      <c r="JCF10" s="0"/>
      <c r="JCG10" s="0"/>
      <c r="JCH10" s="0"/>
      <c r="JCI10" s="0"/>
      <c r="JCJ10" s="0"/>
      <c r="JCK10" s="0"/>
      <c r="JCL10" s="0"/>
      <c r="JCM10" s="0"/>
      <c r="JCN10" s="0"/>
      <c r="JCO10" s="0"/>
      <c r="JCP10" s="0"/>
      <c r="JCQ10" s="0"/>
      <c r="JCR10" s="0"/>
      <c r="JCS10" s="0"/>
      <c r="JCT10" s="0"/>
      <c r="JCU10" s="0"/>
      <c r="JCV10" s="0"/>
      <c r="JCW10" s="0"/>
      <c r="JCX10" s="0"/>
      <c r="JCY10" s="0"/>
      <c r="JCZ10" s="0"/>
      <c r="JDA10" s="0"/>
      <c r="JDB10" s="0"/>
      <c r="JDC10" s="0"/>
      <c r="JDD10" s="0"/>
      <c r="JDE10" s="0"/>
      <c r="JDF10" s="0"/>
      <c r="JDG10" s="0"/>
      <c r="JDH10" s="0"/>
      <c r="JDI10" s="0"/>
      <c r="JDJ10" s="0"/>
      <c r="JDK10" s="0"/>
      <c r="JDL10" s="0"/>
      <c r="JDM10" s="0"/>
      <c r="JDN10" s="0"/>
      <c r="JDO10" s="0"/>
      <c r="JDP10" s="0"/>
      <c r="JDQ10" s="0"/>
      <c r="JDR10" s="0"/>
      <c r="JDS10" s="0"/>
      <c r="JDT10" s="0"/>
      <c r="JDU10" s="0"/>
      <c r="JDV10" s="0"/>
      <c r="JDW10" s="0"/>
      <c r="JDX10" s="0"/>
      <c r="JDY10" s="0"/>
      <c r="JDZ10" s="0"/>
      <c r="JEA10" s="0"/>
      <c r="JEB10" s="0"/>
      <c r="JEC10" s="0"/>
      <c r="JED10" s="0"/>
      <c r="JEE10" s="0"/>
      <c r="JEF10" s="0"/>
      <c r="JEG10" s="0"/>
      <c r="JEH10" s="0"/>
      <c r="JEI10" s="0"/>
      <c r="JEJ10" s="0"/>
      <c r="JEK10" s="0"/>
      <c r="JEL10" s="0"/>
      <c r="JEM10" s="0"/>
      <c r="JEN10" s="0"/>
      <c r="JEO10" s="0"/>
      <c r="JEP10" s="0"/>
      <c r="JEQ10" s="0"/>
      <c r="JER10" s="0"/>
      <c r="JES10" s="0"/>
      <c r="JET10" s="0"/>
      <c r="JEU10" s="0"/>
      <c r="JEV10" s="0"/>
      <c r="JEW10" s="0"/>
      <c r="JEX10" s="0"/>
      <c r="JEY10" s="0"/>
      <c r="JEZ10" s="0"/>
      <c r="JFA10" s="0"/>
      <c r="JFB10" s="0"/>
      <c r="JFC10" s="0"/>
      <c r="JFD10" s="0"/>
      <c r="JFE10" s="0"/>
      <c r="JFF10" s="0"/>
      <c r="JFG10" s="0"/>
      <c r="JFH10" s="0"/>
      <c r="JFI10" s="0"/>
      <c r="JFJ10" s="0"/>
      <c r="JFK10" s="0"/>
      <c r="JFL10" s="0"/>
      <c r="JFM10" s="0"/>
      <c r="JFN10" s="0"/>
      <c r="JFO10" s="0"/>
      <c r="JFP10" s="0"/>
      <c r="JFQ10" s="0"/>
      <c r="JFR10" s="0"/>
      <c r="JFS10" s="0"/>
      <c r="JFT10" s="0"/>
      <c r="JFU10" s="0"/>
      <c r="JFV10" s="0"/>
      <c r="JFW10" s="0"/>
      <c r="JFX10" s="0"/>
      <c r="JFY10" s="0"/>
      <c r="JFZ10" s="0"/>
      <c r="JGA10" s="0"/>
      <c r="JGB10" s="0"/>
      <c r="JGC10" s="0"/>
      <c r="JGD10" s="0"/>
      <c r="JGE10" s="0"/>
      <c r="JGF10" s="0"/>
      <c r="JGG10" s="0"/>
      <c r="JGH10" s="0"/>
      <c r="JGI10" s="0"/>
      <c r="JGJ10" s="0"/>
      <c r="JGK10" s="0"/>
      <c r="JGL10" s="0"/>
      <c r="JGM10" s="0"/>
      <c r="JGN10" s="0"/>
      <c r="JGO10" s="0"/>
      <c r="JGP10" s="0"/>
      <c r="JGQ10" s="0"/>
      <c r="JGR10" s="0"/>
      <c r="JGS10" s="0"/>
      <c r="JGT10" s="0"/>
      <c r="JGU10" s="0"/>
      <c r="JGV10" s="0"/>
      <c r="JGW10" s="0"/>
      <c r="JGX10" s="0"/>
      <c r="JGY10" s="0"/>
      <c r="JGZ10" s="0"/>
      <c r="JHA10" s="0"/>
      <c r="JHB10" s="0"/>
      <c r="JHC10" s="0"/>
      <c r="JHD10" s="0"/>
      <c r="JHE10" s="0"/>
      <c r="JHF10" s="0"/>
      <c r="JHG10" s="0"/>
      <c r="JHH10" s="0"/>
      <c r="JHI10" s="0"/>
      <c r="JHJ10" s="0"/>
      <c r="JHK10" s="0"/>
      <c r="JHL10" s="0"/>
      <c r="JHM10" s="0"/>
      <c r="JHN10" s="0"/>
      <c r="JHO10" s="0"/>
      <c r="JHP10" s="0"/>
      <c r="JHQ10" s="0"/>
      <c r="JHR10" s="0"/>
      <c r="JHS10" s="0"/>
      <c r="JHT10" s="0"/>
      <c r="JHU10" s="0"/>
      <c r="JHV10" s="0"/>
      <c r="JHW10" s="0"/>
      <c r="JHX10" s="0"/>
      <c r="JHY10" s="0"/>
      <c r="JHZ10" s="0"/>
      <c r="JIA10" s="0"/>
      <c r="JIB10" s="0"/>
      <c r="JIC10" s="0"/>
      <c r="JID10" s="0"/>
      <c r="JIE10" s="0"/>
      <c r="JIF10" s="0"/>
      <c r="JIG10" s="0"/>
      <c r="JIH10" s="0"/>
      <c r="JII10" s="0"/>
      <c r="JIJ10" s="0"/>
      <c r="JIK10" s="0"/>
      <c r="JIL10" s="0"/>
      <c r="JIM10" s="0"/>
      <c r="JIN10" s="0"/>
      <c r="JIO10" s="0"/>
      <c r="JIP10" s="0"/>
      <c r="JIQ10" s="0"/>
      <c r="JIR10" s="0"/>
      <c r="JIS10" s="0"/>
      <c r="JIT10" s="0"/>
      <c r="JIU10" s="0"/>
      <c r="JIV10" s="0"/>
      <c r="JIW10" s="0"/>
      <c r="JIX10" s="0"/>
      <c r="JIY10" s="0"/>
      <c r="JIZ10" s="0"/>
      <c r="JJA10" s="0"/>
      <c r="JJB10" s="0"/>
      <c r="JJC10" s="0"/>
      <c r="JJD10" s="0"/>
      <c r="JJE10" s="0"/>
      <c r="JJF10" s="0"/>
      <c r="JJG10" s="0"/>
      <c r="JJH10" s="0"/>
      <c r="JJI10" s="0"/>
      <c r="JJJ10" s="0"/>
      <c r="JJK10" s="0"/>
      <c r="JJL10" s="0"/>
      <c r="JJM10" s="0"/>
      <c r="JJN10" s="0"/>
      <c r="JJO10" s="0"/>
      <c r="JJP10" s="0"/>
      <c r="JJQ10" s="0"/>
      <c r="JJR10" s="0"/>
      <c r="JJS10" s="0"/>
      <c r="JJT10" s="0"/>
      <c r="JJU10" s="0"/>
      <c r="JJV10" s="0"/>
      <c r="JJW10" s="0"/>
      <c r="JJX10" s="0"/>
      <c r="JJY10" s="0"/>
      <c r="JJZ10" s="0"/>
      <c r="JKA10" s="0"/>
      <c r="JKB10" s="0"/>
      <c r="JKC10" s="0"/>
      <c r="JKD10" s="0"/>
      <c r="JKE10" s="0"/>
      <c r="JKF10" s="0"/>
      <c r="JKG10" s="0"/>
      <c r="JKH10" s="0"/>
      <c r="JKI10" s="0"/>
      <c r="JKJ10" s="0"/>
      <c r="JKK10" s="0"/>
      <c r="JKL10" s="0"/>
      <c r="JKM10" s="0"/>
      <c r="JKN10" s="0"/>
      <c r="JKO10" s="0"/>
      <c r="JKP10" s="0"/>
      <c r="JKQ10" s="0"/>
      <c r="JKR10" s="0"/>
      <c r="JKS10" s="0"/>
      <c r="JKT10" s="0"/>
      <c r="JKU10" s="0"/>
      <c r="JKV10" s="0"/>
      <c r="JKW10" s="0"/>
      <c r="JKX10" s="0"/>
      <c r="JKY10" s="0"/>
      <c r="JKZ10" s="0"/>
      <c r="JLA10" s="0"/>
      <c r="JLB10" s="0"/>
      <c r="JLC10" s="0"/>
      <c r="JLD10" s="0"/>
      <c r="JLE10" s="0"/>
      <c r="JLF10" s="0"/>
      <c r="JLG10" s="0"/>
      <c r="JLH10" s="0"/>
      <c r="JLI10" s="0"/>
      <c r="JLJ10" s="0"/>
      <c r="JLK10" s="0"/>
      <c r="JLL10" s="0"/>
      <c r="JLM10" s="0"/>
      <c r="JLN10" s="0"/>
      <c r="JLO10" s="0"/>
      <c r="JLP10" s="0"/>
      <c r="JLQ10" s="0"/>
      <c r="JLR10" s="0"/>
      <c r="JLS10" s="0"/>
      <c r="JLT10" s="0"/>
      <c r="JLU10" s="0"/>
      <c r="JLV10" s="0"/>
      <c r="JLW10" s="0"/>
      <c r="JLX10" s="0"/>
      <c r="JLY10" s="0"/>
      <c r="JLZ10" s="0"/>
      <c r="JMA10" s="0"/>
      <c r="JMB10" s="0"/>
      <c r="JMC10" s="0"/>
      <c r="JMD10" s="0"/>
      <c r="JME10" s="0"/>
      <c r="JMF10" s="0"/>
      <c r="JMG10" s="0"/>
      <c r="JMH10" s="0"/>
      <c r="JMI10" s="0"/>
      <c r="JMJ10" s="0"/>
      <c r="JMK10" s="0"/>
      <c r="JML10" s="0"/>
      <c r="JMM10" s="0"/>
      <c r="JMN10" s="0"/>
      <c r="JMO10" s="0"/>
      <c r="JMP10" s="0"/>
      <c r="JMQ10" s="0"/>
      <c r="JMR10" s="0"/>
      <c r="JMS10" s="0"/>
      <c r="JMT10" s="0"/>
      <c r="JMU10" s="0"/>
      <c r="JMV10" s="0"/>
      <c r="JMW10" s="0"/>
      <c r="JMX10" s="0"/>
      <c r="JMY10" s="0"/>
      <c r="JMZ10" s="0"/>
      <c r="JNA10" s="0"/>
      <c r="JNB10" s="0"/>
      <c r="JNC10" s="0"/>
      <c r="JND10" s="0"/>
      <c r="JNE10" s="0"/>
      <c r="JNF10" s="0"/>
      <c r="JNG10" s="0"/>
      <c r="JNH10" s="0"/>
      <c r="JNI10" s="0"/>
      <c r="JNJ10" s="0"/>
      <c r="JNK10" s="0"/>
      <c r="JNL10" s="0"/>
      <c r="JNM10" s="0"/>
      <c r="JNN10" s="0"/>
      <c r="JNO10" s="0"/>
      <c r="JNP10" s="0"/>
      <c r="JNQ10" s="0"/>
      <c r="JNR10" s="0"/>
      <c r="JNS10" s="0"/>
      <c r="JNT10" s="0"/>
      <c r="JNU10" s="0"/>
      <c r="JNV10" s="0"/>
      <c r="JNW10" s="0"/>
      <c r="JNX10" s="0"/>
      <c r="JNY10" s="0"/>
      <c r="JNZ10" s="0"/>
      <c r="JOA10" s="0"/>
      <c r="JOB10" s="0"/>
      <c r="JOC10" s="0"/>
      <c r="JOD10" s="0"/>
      <c r="JOE10" s="0"/>
      <c r="JOF10" s="0"/>
      <c r="JOG10" s="0"/>
      <c r="JOH10" s="0"/>
      <c r="JOI10" s="0"/>
      <c r="JOJ10" s="0"/>
      <c r="JOK10" s="0"/>
      <c r="JOL10" s="0"/>
      <c r="JOM10" s="0"/>
      <c r="JON10" s="0"/>
      <c r="JOO10" s="0"/>
      <c r="JOP10" s="0"/>
      <c r="JOQ10" s="0"/>
      <c r="JOR10" s="0"/>
      <c r="JOS10" s="0"/>
      <c r="JOT10" s="0"/>
      <c r="JOU10" s="0"/>
      <c r="JOV10" s="0"/>
      <c r="JOW10" s="0"/>
      <c r="JOX10" s="0"/>
      <c r="JOY10" s="0"/>
      <c r="JOZ10" s="0"/>
      <c r="JPA10" s="0"/>
      <c r="JPB10" s="0"/>
      <c r="JPC10" s="0"/>
      <c r="JPD10" s="0"/>
      <c r="JPE10" s="0"/>
      <c r="JPF10" s="0"/>
      <c r="JPG10" s="0"/>
      <c r="JPH10" s="0"/>
      <c r="JPI10" s="0"/>
      <c r="JPJ10" s="0"/>
      <c r="JPK10" s="0"/>
      <c r="JPL10" s="0"/>
      <c r="JPM10" s="0"/>
      <c r="JPN10" s="0"/>
      <c r="JPO10" s="0"/>
      <c r="JPP10" s="0"/>
      <c r="JPQ10" s="0"/>
      <c r="JPR10" s="0"/>
      <c r="JPS10" s="0"/>
      <c r="JPT10" s="0"/>
      <c r="JPU10" s="0"/>
      <c r="JPV10" s="0"/>
      <c r="JPW10" s="0"/>
      <c r="JPX10" s="0"/>
      <c r="JPY10" s="0"/>
      <c r="JPZ10" s="0"/>
      <c r="JQA10" s="0"/>
      <c r="JQB10" s="0"/>
      <c r="JQC10" s="0"/>
      <c r="JQD10" s="0"/>
      <c r="JQE10" s="0"/>
      <c r="JQF10" s="0"/>
      <c r="JQG10" s="0"/>
      <c r="JQH10" s="0"/>
      <c r="JQI10" s="0"/>
      <c r="JQJ10" s="0"/>
      <c r="JQK10" s="0"/>
      <c r="JQL10" s="0"/>
      <c r="JQM10" s="0"/>
      <c r="JQN10" s="0"/>
      <c r="JQO10" s="0"/>
      <c r="JQP10" s="0"/>
      <c r="JQQ10" s="0"/>
      <c r="JQR10" s="0"/>
      <c r="JQS10" s="0"/>
      <c r="JQT10" s="0"/>
      <c r="JQU10" s="0"/>
      <c r="JQV10" s="0"/>
      <c r="JQW10" s="0"/>
      <c r="JQX10" s="0"/>
      <c r="JQY10" s="0"/>
      <c r="JQZ10" s="0"/>
      <c r="JRA10" s="0"/>
      <c r="JRB10" s="0"/>
      <c r="JRC10" s="0"/>
      <c r="JRD10" s="0"/>
      <c r="JRE10" s="0"/>
      <c r="JRF10" s="0"/>
      <c r="JRG10" s="0"/>
      <c r="JRH10" s="0"/>
      <c r="JRI10" s="0"/>
      <c r="JRJ10" s="0"/>
      <c r="JRK10" s="0"/>
      <c r="JRL10" s="0"/>
      <c r="JRM10" s="0"/>
      <c r="JRN10" s="0"/>
      <c r="JRO10" s="0"/>
      <c r="JRP10" s="0"/>
      <c r="JRQ10" s="0"/>
      <c r="JRR10" s="0"/>
      <c r="JRS10" s="0"/>
      <c r="JRT10" s="0"/>
      <c r="JRU10" s="0"/>
      <c r="JRV10" s="0"/>
      <c r="JRW10" s="0"/>
      <c r="JRX10" s="0"/>
      <c r="JRY10" s="0"/>
      <c r="JRZ10" s="0"/>
      <c r="JSA10" s="0"/>
      <c r="JSB10" s="0"/>
      <c r="JSC10" s="0"/>
      <c r="JSD10" s="0"/>
      <c r="JSE10" s="0"/>
      <c r="JSF10" s="0"/>
      <c r="JSG10" s="0"/>
      <c r="JSH10" s="0"/>
      <c r="JSI10" s="0"/>
      <c r="JSJ10" s="0"/>
      <c r="JSK10" s="0"/>
      <c r="JSL10" s="0"/>
      <c r="JSM10" s="0"/>
      <c r="JSN10" s="0"/>
      <c r="JSO10" s="0"/>
      <c r="JSP10" s="0"/>
      <c r="JSQ10" s="0"/>
      <c r="JSR10" s="0"/>
      <c r="JSS10" s="0"/>
      <c r="JST10" s="0"/>
      <c r="JSU10" s="0"/>
      <c r="JSV10" s="0"/>
      <c r="JSW10" s="0"/>
      <c r="JSX10" s="0"/>
      <c r="JSY10" s="0"/>
      <c r="JSZ10" s="0"/>
      <c r="JTA10" s="0"/>
      <c r="JTB10" s="0"/>
      <c r="JTC10" s="0"/>
      <c r="JTD10" s="0"/>
      <c r="JTE10" s="0"/>
      <c r="JTF10" s="0"/>
      <c r="JTG10" s="0"/>
      <c r="JTH10" s="0"/>
      <c r="JTI10" s="0"/>
      <c r="JTJ10" s="0"/>
      <c r="JTK10" s="0"/>
      <c r="JTL10" s="0"/>
      <c r="JTM10" s="0"/>
      <c r="JTN10" s="0"/>
      <c r="JTO10" s="0"/>
      <c r="JTP10" s="0"/>
      <c r="JTQ10" s="0"/>
      <c r="JTR10" s="0"/>
      <c r="JTS10" s="0"/>
      <c r="JTT10" s="0"/>
      <c r="JTU10" s="0"/>
      <c r="JTV10" s="0"/>
      <c r="JTW10" s="0"/>
      <c r="JTX10" s="0"/>
      <c r="JTY10" s="0"/>
      <c r="JTZ10" s="0"/>
      <c r="JUA10" s="0"/>
      <c r="JUB10" s="0"/>
      <c r="JUC10" s="0"/>
      <c r="JUD10" s="0"/>
      <c r="JUE10" s="0"/>
      <c r="JUF10" s="0"/>
      <c r="JUG10" s="0"/>
      <c r="JUH10" s="0"/>
      <c r="JUI10" s="0"/>
      <c r="JUJ10" s="0"/>
      <c r="JUK10" s="0"/>
      <c r="JUL10" s="0"/>
      <c r="JUM10" s="0"/>
      <c r="JUN10" s="0"/>
      <c r="JUO10" s="0"/>
      <c r="JUP10" s="0"/>
      <c r="JUQ10" s="0"/>
      <c r="JUR10" s="0"/>
      <c r="JUS10" s="0"/>
      <c r="JUT10" s="0"/>
      <c r="JUU10" s="0"/>
      <c r="JUV10" s="0"/>
      <c r="JUW10" s="0"/>
      <c r="JUX10" s="0"/>
      <c r="JUY10" s="0"/>
      <c r="JUZ10" s="0"/>
      <c r="JVA10" s="0"/>
      <c r="JVB10" s="0"/>
      <c r="JVC10" s="0"/>
      <c r="JVD10" s="0"/>
      <c r="JVE10" s="0"/>
      <c r="JVF10" s="0"/>
      <c r="JVG10" s="0"/>
      <c r="JVH10" s="0"/>
      <c r="JVI10" s="0"/>
      <c r="JVJ10" s="0"/>
      <c r="JVK10" s="0"/>
      <c r="JVL10" s="0"/>
      <c r="JVM10" s="0"/>
      <c r="JVN10" s="0"/>
      <c r="JVO10" s="0"/>
      <c r="JVP10" s="0"/>
      <c r="JVQ10" s="0"/>
      <c r="JVR10" s="0"/>
      <c r="JVS10" s="0"/>
      <c r="JVT10" s="0"/>
      <c r="JVU10" s="0"/>
      <c r="JVV10" s="0"/>
      <c r="JVW10" s="0"/>
      <c r="JVX10" s="0"/>
      <c r="JVY10" s="0"/>
      <c r="JVZ10" s="0"/>
      <c r="JWA10" s="0"/>
      <c r="JWB10" s="0"/>
      <c r="JWC10" s="0"/>
      <c r="JWD10" s="0"/>
      <c r="JWE10" s="0"/>
      <c r="JWF10" s="0"/>
      <c r="JWG10" s="0"/>
      <c r="JWH10" s="0"/>
      <c r="JWI10" s="0"/>
      <c r="JWJ10" s="0"/>
      <c r="JWK10" s="0"/>
      <c r="JWL10" s="0"/>
      <c r="JWM10" s="0"/>
      <c r="JWN10" s="0"/>
      <c r="JWO10" s="0"/>
      <c r="JWP10" s="0"/>
      <c r="JWQ10" s="0"/>
      <c r="JWR10" s="0"/>
      <c r="JWS10" s="0"/>
      <c r="JWT10" s="0"/>
      <c r="JWU10" s="0"/>
      <c r="JWV10" s="0"/>
      <c r="JWW10" s="0"/>
      <c r="JWX10" s="0"/>
      <c r="JWY10" s="0"/>
      <c r="JWZ10" s="0"/>
      <c r="JXA10" s="0"/>
      <c r="JXB10" s="0"/>
      <c r="JXC10" s="0"/>
      <c r="JXD10" s="0"/>
      <c r="JXE10" s="0"/>
      <c r="JXF10" s="0"/>
      <c r="JXG10" s="0"/>
      <c r="JXH10" s="0"/>
      <c r="JXI10" s="0"/>
      <c r="JXJ10" s="0"/>
      <c r="JXK10" s="0"/>
      <c r="JXL10" s="0"/>
      <c r="JXM10" s="0"/>
      <c r="JXN10" s="0"/>
      <c r="JXO10" s="0"/>
      <c r="JXP10" s="0"/>
      <c r="JXQ10" s="0"/>
      <c r="JXR10" s="0"/>
      <c r="JXS10" s="0"/>
      <c r="JXT10" s="0"/>
      <c r="JXU10" s="0"/>
      <c r="JXV10" s="0"/>
      <c r="JXW10" s="0"/>
      <c r="JXX10" s="0"/>
      <c r="JXY10" s="0"/>
      <c r="JXZ10" s="0"/>
      <c r="JYA10" s="0"/>
      <c r="JYB10" s="0"/>
      <c r="JYC10" s="0"/>
      <c r="JYD10" s="0"/>
      <c r="JYE10" s="0"/>
      <c r="JYF10" s="0"/>
      <c r="JYG10" s="0"/>
      <c r="JYH10" s="0"/>
      <c r="JYI10" s="0"/>
      <c r="JYJ10" s="0"/>
      <c r="JYK10" s="0"/>
      <c r="JYL10" s="0"/>
      <c r="JYM10" s="0"/>
      <c r="JYN10" s="0"/>
      <c r="JYO10" s="0"/>
      <c r="JYP10" s="0"/>
      <c r="JYQ10" s="0"/>
      <c r="JYR10" s="0"/>
      <c r="JYS10" s="0"/>
      <c r="JYT10" s="0"/>
      <c r="JYU10" s="0"/>
      <c r="JYV10" s="0"/>
      <c r="JYW10" s="0"/>
      <c r="JYX10" s="0"/>
      <c r="JYY10" s="0"/>
      <c r="JYZ10" s="0"/>
      <c r="JZA10" s="0"/>
      <c r="JZB10" s="0"/>
      <c r="JZC10" s="0"/>
      <c r="JZD10" s="0"/>
      <c r="JZE10" s="0"/>
      <c r="JZF10" s="0"/>
      <c r="JZG10" s="0"/>
      <c r="JZH10" s="0"/>
      <c r="JZI10" s="0"/>
      <c r="JZJ10" s="0"/>
      <c r="JZK10" s="0"/>
      <c r="JZL10" s="0"/>
      <c r="JZM10" s="0"/>
      <c r="JZN10" s="0"/>
      <c r="JZO10" s="0"/>
      <c r="JZP10" s="0"/>
      <c r="JZQ10" s="0"/>
      <c r="JZR10" s="0"/>
      <c r="JZS10" s="0"/>
      <c r="JZT10" s="0"/>
      <c r="JZU10" s="0"/>
      <c r="JZV10" s="0"/>
      <c r="JZW10" s="0"/>
      <c r="JZX10" s="0"/>
      <c r="JZY10" s="0"/>
      <c r="JZZ10" s="0"/>
      <c r="KAA10" s="0"/>
      <c r="KAB10" s="0"/>
      <c r="KAC10" s="0"/>
      <c r="KAD10" s="0"/>
      <c r="KAE10" s="0"/>
      <c r="KAF10" s="0"/>
      <c r="KAG10" s="0"/>
      <c r="KAH10" s="0"/>
      <c r="KAI10" s="0"/>
      <c r="KAJ10" s="0"/>
      <c r="KAK10" s="0"/>
      <c r="KAL10" s="0"/>
      <c r="KAM10" s="0"/>
      <c r="KAN10" s="0"/>
      <c r="KAO10" s="0"/>
      <c r="KAP10" s="0"/>
      <c r="KAQ10" s="0"/>
      <c r="KAR10" s="0"/>
      <c r="KAS10" s="0"/>
      <c r="KAT10" s="0"/>
      <c r="KAU10" s="0"/>
      <c r="KAV10" s="0"/>
      <c r="KAW10" s="0"/>
      <c r="KAX10" s="0"/>
      <c r="KAY10" s="0"/>
      <c r="KAZ10" s="0"/>
      <c r="KBA10" s="0"/>
      <c r="KBB10" s="0"/>
      <c r="KBC10" s="0"/>
      <c r="KBD10" s="0"/>
      <c r="KBE10" s="0"/>
      <c r="KBF10" s="0"/>
      <c r="KBG10" s="0"/>
      <c r="KBH10" s="0"/>
      <c r="KBI10" s="0"/>
      <c r="KBJ10" s="0"/>
      <c r="KBK10" s="0"/>
      <c r="KBL10" s="0"/>
      <c r="KBM10" s="0"/>
      <c r="KBN10" s="0"/>
      <c r="KBO10" s="0"/>
      <c r="KBP10" s="0"/>
      <c r="KBQ10" s="0"/>
      <c r="KBR10" s="0"/>
      <c r="KBS10" s="0"/>
      <c r="KBT10" s="0"/>
      <c r="KBU10" s="0"/>
      <c r="KBV10" s="0"/>
      <c r="KBW10" s="0"/>
      <c r="KBX10" s="0"/>
      <c r="KBY10" s="0"/>
      <c r="KBZ10" s="0"/>
      <c r="KCA10" s="0"/>
      <c r="KCB10" s="0"/>
      <c r="KCC10" s="0"/>
      <c r="KCD10" s="0"/>
      <c r="KCE10" s="0"/>
      <c r="KCF10" s="0"/>
      <c r="KCG10" s="0"/>
      <c r="KCH10" s="0"/>
      <c r="KCI10" s="0"/>
      <c r="KCJ10" s="0"/>
      <c r="KCK10" s="0"/>
      <c r="KCL10" s="0"/>
      <c r="KCM10" s="0"/>
      <c r="KCN10" s="0"/>
      <c r="KCO10" s="0"/>
      <c r="KCP10" s="0"/>
      <c r="KCQ10" s="0"/>
      <c r="KCR10" s="0"/>
      <c r="KCS10" s="0"/>
      <c r="KCT10" s="0"/>
      <c r="KCU10" s="0"/>
      <c r="KCV10" s="0"/>
      <c r="KCW10" s="0"/>
      <c r="KCX10" s="0"/>
      <c r="KCY10" s="0"/>
      <c r="KCZ10" s="0"/>
      <c r="KDA10" s="0"/>
      <c r="KDB10" s="0"/>
      <c r="KDC10" s="0"/>
      <c r="KDD10" s="0"/>
      <c r="KDE10" s="0"/>
      <c r="KDF10" s="0"/>
      <c r="KDG10" s="0"/>
      <c r="KDH10" s="0"/>
      <c r="KDI10" s="0"/>
      <c r="KDJ10" s="0"/>
      <c r="KDK10" s="0"/>
      <c r="KDL10" s="0"/>
      <c r="KDM10" s="0"/>
      <c r="KDN10" s="0"/>
      <c r="KDO10" s="0"/>
      <c r="KDP10" s="0"/>
      <c r="KDQ10" s="0"/>
      <c r="KDR10" s="0"/>
      <c r="KDS10" s="0"/>
      <c r="KDT10" s="0"/>
      <c r="KDU10" s="0"/>
      <c r="KDV10" s="0"/>
      <c r="KDW10" s="0"/>
      <c r="KDX10" s="0"/>
      <c r="KDY10" s="0"/>
      <c r="KDZ10" s="0"/>
      <c r="KEA10" s="0"/>
      <c r="KEB10" s="0"/>
      <c r="KEC10" s="0"/>
      <c r="KED10" s="0"/>
      <c r="KEE10" s="0"/>
      <c r="KEF10" s="0"/>
      <c r="KEG10" s="0"/>
      <c r="KEH10" s="0"/>
      <c r="KEI10" s="0"/>
      <c r="KEJ10" s="0"/>
      <c r="KEK10" s="0"/>
      <c r="KEL10" s="0"/>
      <c r="KEM10" s="0"/>
      <c r="KEN10" s="0"/>
      <c r="KEO10" s="0"/>
      <c r="KEP10" s="0"/>
      <c r="KEQ10" s="0"/>
      <c r="KER10" s="0"/>
      <c r="KES10" s="0"/>
      <c r="KET10" s="0"/>
      <c r="KEU10" s="0"/>
      <c r="KEV10" s="0"/>
      <c r="KEW10" s="0"/>
      <c r="KEX10" s="0"/>
      <c r="KEY10" s="0"/>
      <c r="KEZ10" s="0"/>
      <c r="KFA10" s="0"/>
      <c r="KFB10" s="0"/>
      <c r="KFC10" s="0"/>
      <c r="KFD10" s="0"/>
      <c r="KFE10" s="0"/>
      <c r="KFF10" s="0"/>
      <c r="KFG10" s="0"/>
      <c r="KFH10" s="0"/>
      <c r="KFI10" s="0"/>
      <c r="KFJ10" s="0"/>
      <c r="KFK10" s="0"/>
      <c r="KFL10" s="0"/>
      <c r="KFM10" s="0"/>
      <c r="KFN10" s="0"/>
      <c r="KFO10" s="0"/>
      <c r="KFP10" s="0"/>
      <c r="KFQ10" s="0"/>
      <c r="KFR10" s="0"/>
      <c r="KFS10" s="0"/>
      <c r="KFT10" s="0"/>
      <c r="KFU10" s="0"/>
      <c r="KFV10" s="0"/>
      <c r="KFW10" s="0"/>
      <c r="KFX10" s="0"/>
      <c r="KFY10" s="0"/>
      <c r="KFZ10" s="0"/>
      <c r="KGA10" s="0"/>
      <c r="KGB10" s="0"/>
      <c r="KGC10" s="0"/>
      <c r="KGD10" s="0"/>
      <c r="KGE10" s="0"/>
      <c r="KGF10" s="0"/>
      <c r="KGG10" s="0"/>
      <c r="KGH10" s="0"/>
      <c r="KGI10" s="0"/>
      <c r="KGJ10" s="0"/>
      <c r="KGK10" s="0"/>
      <c r="KGL10" s="0"/>
      <c r="KGM10" s="0"/>
      <c r="KGN10" s="0"/>
      <c r="KGO10" s="0"/>
      <c r="KGP10" s="0"/>
      <c r="KGQ10" s="0"/>
      <c r="KGR10" s="0"/>
      <c r="KGS10" s="0"/>
      <c r="KGT10" s="0"/>
      <c r="KGU10" s="0"/>
      <c r="KGV10" s="0"/>
      <c r="KGW10" s="0"/>
      <c r="KGX10" s="0"/>
      <c r="KGY10" s="0"/>
      <c r="KGZ10" s="0"/>
      <c r="KHA10" s="0"/>
      <c r="KHB10" s="0"/>
      <c r="KHC10" s="0"/>
      <c r="KHD10" s="0"/>
      <c r="KHE10" s="0"/>
      <c r="KHF10" s="0"/>
      <c r="KHG10" s="0"/>
      <c r="KHH10" s="0"/>
      <c r="KHI10" s="0"/>
      <c r="KHJ10" s="0"/>
      <c r="KHK10" s="0"/>
      <c r="KHL10" s="0"/>
      <c r="KHM10" s="0"/>
      <c r="KHN10" s="0"/>
      <c r="KHO10" s="0"/>
      <c r="KHP10" s="0"/>
      <c r="KHQ10" s="0"/>
      <c r="KHR10" s="0"/>
      <c r="KHS10" s="0"/>
      <c r="KHT10" s="0"/>
      <c r="KHU10" s="0"/>
      <c r="KHV10" s="0"/>
      <c r="KHW10" s="0"/>
      <c r="KHX10" s="0"/>
      <c r="KHY10" s="0"/>
      <c r="KHZ10" s="0"/>
      <c r="KIA10" s="0"/>
      <c r="KIB10" s="0"/>
      <c r="KIC10" s="0"/>
      <c r="KID10" s="0"/>
      <c r="KIE10" s="0"/>
      <c r="KIF10" s="0"/>
      <c r="KIG10" s="0"/>
      <c r="KIH10" s="0"/>
      <c r="KII10" s="0"/>
      <c r="KIJ10" s="0"/>
      <c r="KIK10" s="0"/>
      <c r="KIL10" s="0"/>
      <c r="KIM10" s="0"/>
      <c r="KIN10" s="0"/>
      <c r="KIO10" s="0"/>
      <c r="KIP10" s="0"/>
      <c r="KIQ10" s="0"/>
      <c r="KIR10" s="0"/>
      <c r="KIS10" s="0"/>
      <c r="KIT10" s="0"/>
      <c r="KIU10" s="0"/>
      <c r="KIV10" s="0"/>
      <c r="KIW10" s="0"/>
      <c r="KIX10" s="0"/>
      <c r="KIY10" s="0"/>
      <c r="KIZ10" s="0"/>
      <c r="KJA10" s="0"/>
      <c r="KJB10" s="0"/>
      <c r="KJC10" s="0"/>
      <c r="KJD10" s="0"/>
      <c r="KJE10" s="0"/>
      <c r="KJF10" s="0"/>
      <c r="KJG10" s="0"/>
      <c r="KJH10" s="0"/>
      <c r="KJI10" s="0"/>
      <c r="KJJ10" s="0"/>
      <c r="KJK10" s="0"/>
      <c r="KJL10" s="0"/>
      <c r="KJM10" s="0"/>
      <c r="KJN10" s="0"/>
      <c r="KJO10" s="0"/>
      <c r="KJP10" s="0"/>
      <c r="KJQ10" s="0"/>
      <c r="KJR10" s="0"/>
      <c r="KJS10" s="0"/>
      <c r="KJT10" s="0"/>
      <c r="KJU10" s="0"/>
      <c r="KJV10" s="0"/>
      <c r="KJW10" s="0"/>
      <c r="KJX10" s="0"/>
      <c r="KJY10" s="0"/>
      <c r="KJZ10" s="0"/>
      <c r="KKA10" s="0"/>
      <c r="KKB10" s="0"/>
      <c r="KKC10" s="0"/>
      <c r="KKD10" s="0"/>
      <c r="KKE10" s="0"/>
      <c r="KKF10" s="0"/>
      <c r="KKG10" s="0"/>
      <c r="KKH10" s="0"/>
      <c r="KKI10" s="0"/>
      <c r="KKJ10" s="0"/>
      <c r="KKK10" s="0"/>
      <c r="KKL10" s="0"/>
      <c r="KKM10" s="0"/>
      <c r="KKN10" s="0"/>
      <c r="KKO10" s="0"/>
      <c r="KKP10" s="0"/>
      <c r="KKQ10" s="0"/>
      <c r="KKR10" s="0"/>
      <c r="KKS10" s="0"/>
      <c r="KKT10" s="0"/>
      <c r="KKU10" s="0"/>
      <c r="KKV10" s="0"/>
      <c r="KKW10" s="0"/>
      <c r="KKX10" s="0"/>
      <c r="KKY10" s="0"/>
      <c r="KKZ10" s="0"/>
      <c r="KLA10" s="0"/>
      <c r="KLB10" s="0"/>
      <c r="KLC10" s="0"/>
      <c r="KLD10" s="0"/>
      <c r="KLE10" s="0"/>
      <c r="KLF10" s="0"/>
      <c r="KLG10" s="0"/>
      <c r="KLH10" s="0"/>
      <c r="KLI10" s="0"/>
      <c r="KLJ10" s="0"/>
      <c r="KLK10" s="0"/>
      <c r="KLL10" s="0"/>
      <c r="KLM10" s="0"/>
      <c r="KLN10" s="0"/>
      <c r="KLO10" s="0"/>
      <c r="KLP10" s="0"/>
      <c r="KLQ10" s="0"/>
      <c r="KLR10" s="0"/>
      <c r="KLS10" s="0"/>
      <c r="KLT10" s="0"/>
      <c r="KLU10" s="0"/>
      <c r="KLV10" s="0"/>
      <c r="KLW10" s="0"/>
      <c r="KLX10" s="0"/>
      <c r="KLY10" s="0"/>
      <c r="KLZ10" s="0"/>
      <c r="KMA10" s="0"/>
      <c r="KMB10" s="0"/>
      <c r="KMC10" s="0"/>
      <c r="KMD10" s="0"/>
      <c r="KME10" s="0"/>
      <c r="KMF10" s="0"/>
      <c r="KMG10" s="0"/>
      <c r="KMH10" s="0"/>
      <c r="KMI10" s="0"/>
      <c r="KMJ10" s="0"/>
      <c r="KMK10" s="0"/>
      <c r="KML10" s="0"/>
      <c r="KMM10" s="0"/>
      <c r="KMN10" s="0"/>
      <c r="KMO10" s="0"/>
      <c r="KMP10" s="0"/>
      <c r="KMQ10" s="0"/>
      <c r="KMR10" s="0"/>
      <c r="KMS10" s="0"/>
      <c r="KMT10" s="0"/>
      <c r="KMU10" s="0"/>
      <c r="KMV10" s="0"/>
      <c r="KMW10" s="0"/>
      <c r="KMX10" s="0"/>
      <c r="KMY10" s="0"/>
      <c r="KMZ10" s="0"/>
      <c r="KNA10" s="0"/>
      <c r="KNB10" s="0"/>
      <c r="KNC10" s="0"/>
      <c r="KND10" s="0"/>
      <c r="KNE10" s="0"/>
      <c r="KNF10" s="0"/>
      <c r="KNG10" s="0"/>
      <c r="KNH10" s="0"/>
      <c r="KNI10" s="0"/>
      <c r="KNJ10" s="0"/>
      <c r="KNK10" s="0"/>
      <c r="KNL10" s="0"/>
      <c r="KNM10" s="0"/>
      <c r="KNN10" s="0"/>
      <c r="KNO10" s="0"/>
      <c r="KNP10" s="0"/>
      <c r="KNQ10" s="0"/>
      <c r="KNR10" s="0"/>
      <c r="KNS10" s="0"/>
      <c r="KNT10" s="0"/>
      <c r="KNU10" s="0"/>
      <c r="KNV10" s="0"/>
      <c r="KNW10" s="0"/>
      <c r="KNX10" s="0"/>
      <c r="KNY10" s="0"/>
      <c r="KNZ10" s="0"/>
      <c r="KOA10" s="0"/>
      <c r="KOB10" s="0"/>
      <c r="KOC10" s="0"/>
      <c r="KOD10" s="0"/>
      <c r="KOE10" s="0"/>
      <c r="KOF10" s="0"/>
      <c r="KOG10" s="0"/>
      <c r="KOH10" s="0"/>
      <c r="KOI10" s="0"/>
      <c r="KOJ10" s="0"/>
      <c r="KOK10" s="0"/>
      <c r="KOL10" s="0"/>
      <c r="KOM10" s="0"/>
      <c r="KON10" s="0"/>
      <c r="KOO10" s="0"/>
      <c r="KOP10" s="0"/>
      <c r="KOQ10" s="0"/>
      <c r="KOR10" s="0"/>
      <c r="KOS10" s="0"/>
      <c r="KOT10" s="0"/>
      <c r="KOU10" s="0"/>
      <c r="KOV10" s="0"/>
      <c r="KOW10" s="0"/>
      <c r="KOX10" s="0"/>
      <c r="KOY10" s="0"/>
      <c r="KOZ10" s="0"/>
      <c r="KPA10" s="0"/>
      <c r="KPB10" s="0"/>
      <c r="KPC10" s="0"/>
      <c r="KPD10" s="0"/>
      <c r="KPE10" s="0"/>
      <c r="KPF10" s="0"/>
      <c r="KPG10" s="0"/>
      <c r="KPH10" s="0"/>
      <c r="KPI10" s="0"/>
      <c r="KPJ10" s="0"/>
      <c r="KPK10" s="0"/>
      <c r="KPL10" s="0"/>
      <c r="KPM10" s="0"/>
      <c r="KPN10" s="0"/>
      <c r="KPO10" s="0"/>
      <c r="KPP10" s="0"/>
      <c r="KPQ10" s="0"/>
      <c r="KPR10" s="0"/>
      <c r="KPS10" s="0"/>
      <c r="KPT10" s="0"/>
      <c r="KPU10" s="0"/>
      <c r="KPV10" s="0"/>
      <c r="KPW10" s="0"/>
      <c r="KPX10" s="0"/>
      <c r="KPY10" s="0"/>
      <c r="KPZ10" s="0"/>
      <c r="KQA10" s="0"/>
      <c r="KQB10" s="0"/>
      <c r="KQC10" s="0"/>
      <c r="KQD10" s="0"/>
      <c r="KQE10" s="0"/>
      <c r="KQF10" s="0"/>
      <c r="KQG10" s="0"/>
      <c r="KQH10" s="0"/>
      <c r="KQI10" s="0"/>
      <c r="KQJ10" s="0"/>
      <c r="KQK10" s="0"/>
      <c r="KQL10" s="0"/>
      <c r="KQM10" s="0"/>
      <c r="KQN10" s="0"/>
      <c r="KQO10" s="0"/>
      <c r="KQP10" s="0"/>
      <c r="KQQ10" s="0"/>
      <c r="KQR10" s="0"/>
      <c r="KQS10" s="0"/>
      <c r="KQT10" s="0"/>
      <c r="KQU10" s="0"/>
      <c r="KQV10" s="0"/>
      <c r="KQW10" s="0"/>
      <c r="KQX10" s="0"/>
      <c r="KQY10" s="0"/>
      <c r="KQZ10" s="0"/>
      <c r="KRA10" s="0"/>
      <c r="KRB10" s="0"/>
      <c r="KRC10" s="0"/>
      <c r="KRD10" s="0"/>
      <c r="KRE10" s="0"/>
      <c r="KRF10" s="0"/>
      <c r="KRG10" s="0"/>
      <c r="KRH10" s="0"/>
      <c r="KRI10" s="0"/>
      <c r="KRJ10" s="0"/>
      <c r="KRK10" s="0"/>
      <c r="KRL10" s="0"/>
      <c r="KRM10" s="0"/>
      <c r="KRN10" s="0"/>
      <c r="KRO10" s="0"/>
      <c r="KRP10" s="0"/>
      <c r="KRQ10" s="0"/>
      <c r="KRR10" s="0"/>
      <c r="KRS10" s="0"/>
      <c r="KRT10" s="0"/>
      <c r="KRU10" s="0"/>
      <c r="KRV10" s="0"/>
      <c r="KRW10" s="0"/>
      <c r="KRX10" s="0"/>
      <c r="KRY10" s="0"/>
      <c r="KRZ10" s="0"/>
      <c r="KSA10" s="0"/>
      <c r="KSB10" s="0"/>
      <c r="KSC10" s="0"/>
      <c r="KSD10" s="0"/>
      <c r="KSE10" s="0"/>
      <c r="KSF10" s="0"/>
      <c r="KSG10" s="0"/>
      <c r="KSH10" s="0"/>
      <c r="KSI10" s="0"/>
      <c r="KSJ10" s="0"/>
      <c r="KSK10" s="0"/>
      <c r="KSL10" s="0"/>
      <c r="KSM10" s="0"/>
      <c r="KSN10" s="0"/>
      <c r="KSO10" s="0"/>
      <c r="KSP10" s="0"/>
      <c r="KSQ10" s="0"/>
      <c r="KSR10" s="0"/>
      <c r="KSS10" s="0"/>
      <c r="KST10" s="0"/>
      <c r="KSU10" s="0"/>
      <c r="KSV10" s="0"/>
      <c r="KSW10" s="0"/>
      <c r="KSX10" s="0"/>
      <c r="KSY10" s="0"/>
      <c r="KSZ10" s="0"/>
      <c r="KTA10" s="0"/>
      <c r="KTB10" s="0"/>
      <c r="KTC10" s="0"/>
      <c r="KTD10" s="0"/>
      <c r="KTE10" s="0"/>
      <c r="KTF10" s="0"/>
      <c r="KTG10" s="0"/>
      <c r="KTH10" s="0"/>
      <c r="KTI10" s="0"/>
      <c r="KTJ10" s="0"/>
      <c r="KTK10" s="0"/>
      <c r="KTL10" s="0"/>
      <c r="KTM10" s="0"/>
      <c r="KTN10" s="0"/>
      <c r="KTO10" s="0"/>
      <c r="KTP10" s="0"/>
      <c r="KTQ10" s="0"/>
      <c r="KTR10" s="0"/>
      <c r="KTS10" s="0"/>
      <c r="KTT10" s="0"/>
      <c r="KTU10" s="0"/>
      <c r="KTV10" s="0"/>
      <c r="KTW10" s="0"/>
      <c r="KTX10" s="0"/>
      <c r="KTY10" s="0"/>
      <c r="KTZ10" s="0"/>
      <c r="KUA10" s="0"/>
      <c r="KUB10" s="0"/>
      <c r="KUC10" s="0"/>
      <c r="KUD10" s="0"/>
      <c r="KUE10" s="0"/>
      <c r="KUF10" s="0"/>
      <c r="KUG10" s="0"/>
      <c r="KUH10" s="0"/>
      <c r="KUI10" s="0"/>
      <c r="KUJ10" s="0"/>
      <c r="KUK10" s="0"/>
      <c r="KUL10" s="0"/>
      <c r="KUM10" s="0"/>
      <c r="KUN10" s="0"/>
      <c r="KUO10" s="0"/>
      <c r="KUP10" s="0"/>
      <c r="KUQ10" s="0"/>
      <c r="KUR10" s="0"/>
      <c r="KUS10" s="0"/>
      <c r="KUT10" s="0"/>
      <c r="KUU10" s="0"/>
      <c r="KUV10" s="0"/>
      <c r="KUW10" s="0"/>
      <c r="KUX10" s="0"/>
      <c r="KUY10" s="0"/>
      <c r="KUZ10" s="0"/>
      <c r="KVA10" s="0"/>
      <c r="KVB10" s="0"/>
      <c r="KVC10" s="0"/>
      <c r="KVD10" s="0"/>
      <c r="KVE10" s="0"/>
      <c r="KVF10" s="0"/>
      <c r="KVG10" s="0"/>
      <c r="KVH10" s="0"/>
      <c r="KVI10" s="0"/>
      <c r="KVJ10" s="0"/>
      <c r="KVK10" s="0"/>
      <c r="KVL10" s="0"/>
      <c r="KVM10" s="0"/>
      <c r="KVN10" s="0"/>
      <c r="KVO10" s="0"/>
      <c r="KVP10" s="0"/>
      <c r="KVQ10" s="0"/>
      <c r="KVR10" s="0"/>
      <c r="KVS10" s="0"/>
      <c r="KVT10" s="0"/>
      <c r="KVU10" s="0"/>
      <c r="KVV10" s="0"/>
      <c r="KVW10" s="0"/>
      <c r="KVX10" s="0"/>
      <c r="KVY10" s="0"/>
      <c r="KVZ10" s="0"/>
      <c r="KWA10" s="0"/>
      <c r="KWB10" s="0"/>
      <c r="KWC10" s="0"/>
      <c r="KWD10" s="0"/>
      <c r="KWE10" s="0"/>
      <c r="KWF10" s="0"/>
      <c r="KWG10" s="0"/>
      <c r="KWH10" s="0"/>
      <c r="KWI10" s="0"/>
      <c r="KWJ10" s="0"/>
      <c r="KWK10" s="0"/>
      <c r="KWL10" s="0"/>
      <c r="KWM10" s="0"/>
      <c r="KWN10" s="0"/>
      <c r="KWO10" s="0"/>
      <c r="KWP10" s="0"/>
      <c r="KWQ10" s="0"/>
      <c r="KWR10" s="0"/>
      <c r="KWS10" s="0"/>
      <c r="KWT10" s="0"/>
      <c r="KWU10" s="0"/>
      <c r="KWV10" s="0"/>
      <c r="KWW10" s="0"/>
      <c r="KWX10" s="0"/>
      <c r="KWY10" s="0"/>
      <c r="KWZ10" s="0"/>
      <c r="KXA10" s="0"/>
      <c r="KXB10" s="0"/>
      <c r="KXC10" s="0"/>
      <c r="KXD10" s="0"/>
      <c r="KXE10" s="0"/>
      <c r="KXF10" s="0"/>
      <c r="KXG10" s="0"/>
      <c r="KXH10" s="0"/>
      <c r="KXI10" s="0"/>
      <c r="KXJ10" s="0"/>
      <c r="KXK10" s="0"/>
      <c r="KXL10" s="0"/>
      <c r="KXM10" s="0"/>
      <c r="KXN10" s="0"/>
      <c r="KXO10" s="0"/>
      <c r="KXP10" s="0"/>
      <c r="KXQ10" s="0"/>
      <c r="KXR10" s="0"/>
      <c r="KXS10" s="0"/>
      <c r="KXT10" s="0"/>
      <c r="KXU10" s="0"/>
      <c r="KXV10" s="0"/>
      <c r="KXW10" s="0"/>
      <c r="KXX10" s="0"/>
      <c r="KXY10" s="0"/>
      <c r="KXZ10" s="0"/>
      <c r="KYA10" s="0"/>
      <c r="KYB10" s="0"/>
      <c r="KYC10" s="0"/>
      <c r="KYD10" s="0"/>
      <c r="KYE10" s="0"/>
      <c r="KYF10" s="0"/>
      <c r="KYG10" s="0"/>
      <c r="KYH10" s="0"/>
      <c r="KYI10" s="0"/>
      <c r="KYJ10" s="0"/>
      <c r="KYK10" s="0"/>
      <c r="KYL10" s="0"/>
      <c r="KYM10" s="0"/>
      <c r="KYN10" s="0"/>
      <c r="KYO10" s="0"/>
      <c r="KYP10" s="0"/>
      <c r="KYQ10" s="0"/>
      <c r="KYR10" s="0"/>
      <c r="KYS10" s="0"/>
      <c r="KYT10" s="0"/>
      <c r="KYU10" s="0"/>
      <c r="KYV10" s="0"/>
      <c r="KYW10" s="0"/>
      <c r="KYX10" s="0"/>
      <c r="KYY10" s="0"/>
      <c r="KYZ10" s="0"/>
      <c r="KZA10" s="0"/>
      <c r="KZB10" s="0"/>
      <c r="KZC10" s="0"/>
      <c r="KZD10" s="0"/>
      <c r="KZE10" s="0"/>
      <c r="KZF10" s="0"/>
      <c r="KZG10" s="0"/>
      <c r="KZH10" s="0"/>
      <c r="KZI10" s="0"/>
      <c r="KZJ10" s="0"/>
      <c r="KZK10" s="0"/>
      <c r="KZL10" s="0"/>
      <c r="KZM10" s="0"/>
      <c r="KZN10" s="0"/>
      <c r="KZO10" s="0"/>
      <c r="KZP10" s="0"/>
      <c r="KZQ10" s="0"/>
      <c r="KZR10" s="0"/>
      <c r="KZS10" s="0"/>
      <c r="KZT10" s="0"/>
      <c r="KZU10" s="0"/>
      <c r="KZV10" s="0"/>
      <c r="KZW10" s="0"/>
      <c r="KZX10" s="0"/>
      <c r="KZY10" s="0"/>
      <c r="KZZ10" s="0"/>
      <c r="LAA10" s="0"/>
      <c r="LAB10" s="0"/>
      <c r="LAC10" s="0"/>
      <c r="LAD10" s="0"/>
      <c r="LAE10" s="0"/>
      <c r="LAF10" s="0"/>
      <c r="LAG10" s="0"/>
      <c r="LAH10" s="0"/>
      <c r="LAI10" s="0"/>
      <c r="LAJ10" s="0"/>
      <c r="LAK10" s="0"/>
      <c r="LAL10" s="0"/>
      <c r="LAM10" s="0"/>
      <c r="LAN10" s="0"/>
      <c r="LAO10" s="0"/>
      <c r="LAP10" s="0"/>
      <c r="LAQ10" s="0"/>
      <c r="LAR10" s="0"/>
      <c r="LAS10" s="0"/>
      <c r="LAT10" s="0"/>
      <c r="LAU10" s="0"/>
      <c r="LAV10" s="0"/>
      <c r="LAW10" s="0"/>
      <c r="LAX10" s="0"/>
      <c r="LAY10" s="0"/>
      <c r="LAZ10" s="0"/>
      <c r="LBA10" s="0"/>
      <c r="LBB10" s="0"/>
      <c r="LBC10" s="0"/>
      <c r="LBD10" s="0"/>
      <c r="LBE10" s="0"/>
      <c r="LBF10" s="0"/>
      <c r="LBG10" s="0"/>
      <c r="LBH10" s="0"/>
      <c r="LBI10" s="0"/>
      <c r="LBJ10" s="0"/>
      <c r="LBK10" s="0"/>
      <c r="LBL10" s="0"/>
      <c r="LBM10" s="0"/>
      <c r="LBN10" s="0"/>
      <c r="LBO10" s="0"/>
      <c r="LBP10" s="0"/>
      <c r="LBQ10" s="0"/>
      <c r="LBR10" s="0"/>
      <c r="LBS10" s="0"/>
      <c r="LBT10" s="0"/>
      <c r="LBU10" s="0"/>
      <c r="LBV10" s="0"/>
      <c r="LBW10" s="0"/>
      <c r="LBX10" s="0"/>
      <c r="LBY10" s="0"/>
      <c r="LBZ10" s="0"/>
      <c r="LCA10" s="0"/>
      <c r="LCB10" s="0"/>
      <c r="LCC10" s="0"/>
      <c r="LCD10" s="0"/>
      <c r="LCE10" s="0"/>
      <c r="LCF10" s="0"/>
      <c r="LCG10" s="0"/>
      <c r="LCH10" s="0"/>
      <c r="LCI10" s="0"/>
      <c r="LCJ10" s="0"/>
      <c r="LCK10" s="0"/>
      <c r="LCL10" s="0"/>
      <c r="LCM10" s="0"/>
      <c r="LCN10" s="0"/>
      <c r="LCO10" s="0"/>
      <c r="LCP10" s="0"/>
      <c r="LCQ10" s="0"/>
      <c r="LCR10" s="0"/>
      <c r="LCS10" s="0"/>
      <c r="LCT10" s="0"/>
      <c r="LCU10" s="0"/>
      <c r="LCV10" s="0"/>
      <c r="LCW10" s="0"/>
      <c r="LCX10" s="0"/>
      <c r="LCY10" s="0"/>
      <c r="LCZ10" s="0"/>
      <c r="LDA10" s="0"/>
      <c r="LDB10" s="0"/>
      <c r="LDC10" s="0"/>
      <c r="LDD10" s="0"/>
      <c r="LDE10" s="0"/>
      <c r="LDF10" s="0"/>
      <c r="LDG10" s="0"/>
      <c r="LDH10" s="0"/>
      <c r="LDI10" s="0"/>
      <c r="LDJ10" s="0"/>
      <c r="LDK10" s="0"/>
      <c r="LDL10" s="0"/>
      <c r="LDM10" s="0"/>
      <c r="LDN10" s="0"/>
      <c r="LDO10" s="0"/>
      <c r="LDP10" s="0"/>
      <c r="LDQ10" s="0"/>
      <c r="LDR10" s="0"/>
      <c r="LDS10" s="0"/>
      <c r="LDT10" s="0"/>
      <c r="LDU10" s="0"/>
      <c r="LDV10" s="0"/>
      <c r="LDW10" s="0"/>
      <c r="LDX10" s="0"/>
      <c r="LDY10" s="0"/>
      <c r="LDZ10" s="0"/>
      <c r="LEA10" s="0"/>
      <c r="LEB10" s="0"/>
      <c r="LEC10" s="0"/>
      <c r="LED10" s="0"/>
      <c r="LEE10" s="0"/>
      <c r="LEF10" s="0"/>
      <c r="LEG10" s="0"/>
      <c r="LEH10" s="0"/>
      <c r="LEI10" s="0"/>
      <c r="LEJ10" s="0"/>
      <c r="LEK10" s="0"/>
      <c r="LEL10" s="0"/>
      <c r="LEM10" s="0"/>
      <c r="LEN10" s="0"/>
      <c r="LEO10" s="0"/>
      <c r="LEP10" s="0"/>
      <c r="LEQ10" s="0"/>
      <c r="LER10" s="0"/>
      <c r="LES10" s="0"/>
      <c r="LET10" s="0"/>
      <c r="LEU10" s="0"/>
      <c r="LEV10" s="0"/>
      <c r="LEW10" s="0"/>
      <c r="LEX10" s="0"/>
      <c r="LEY10" s="0"/>
      <c r="LEZ10" s="0"/>
      <c r="LFA10" s="0"/>
      <c r="LFB10" s="0"/>
      <c r="LFC10" s="0"/>
      <c r="LFD10" s="0"/>
      <c r="LFE10" s="0"/>
      <c r="LFF10" s="0"/>
      <c r="LFG10" s="0"/>
      <c r="LFH10" s="0"/>
      <c r="LFI10" s="0"/>
      <c r="LFJ10" s="0"/>
      <c r="LFK10" s="0"/>
      <c r="LFL10" s="0"/>
      <c r="LFM10" s="0"/>
      <c r="LFN10" s="0"/>
      <c r="LFO10" s="0"/>
      <c r="LFP10" s="0"/>
      <c r="LFQ10" s="0"/>
      <c r="LFR10" s="0"/>
      <c r="LFS10" s="0"/>
      <c r="LFT10" s="0"/>
      <c r="LFU10" s="0"/>
      <c r="LFV10" s="0"/>
      <c r="LFW10" s="0"/>
      <c r="LFX10" s="0"/>
      <c r="LFY10" s="0"/>
      <c r="LFZ10" s="0"/>
      <c r="LGA10" s="0"/>
      <c r="LGB10" s="0"/>
      <c r="LGC10" s="0"/>
      <c r="LGD10" s="0"/>
      <c r="LGE10" s="0"/>
      <c r="LGF10" s="0"/>
      <c r="LGG10" s="0"/>
      <c r="LGH10" s="0"/>
      <c r="LGI10" s="0"/>
      <c r="LGJ10" s="0"/>
      <c r="LGK10" s="0"/>
      <c r="LGL10" s="0"/>
      <c r="LGM10" s="0"/>
      <c r="LGN10" s="0"/>
      <c r="LGO10" s="0"/>
      <c r="LGP10" s="0"/>
      <c r="LGQ10" s="0"/>
      <c r="LGR10" s="0"/>
      <c r="LGS10" s="0"/>
      <c r="LGT10" s="0"/>
      <c r="LGU10" s="0"/>
      <c r="LGV10" s="0"/>
      <c r="LGW10" s="0"/>
      <c r="LGX10" s="0"/>
      <c r="LGY10" s="0"/>
      <c r="LGZ10" s="0"/>
      <c r="LHA10" s="0"/>
      <c r="LHB10" s="0"/>
      <c r="LHC10" s="0"/>
      <c r="LHD10" s="0"/>
      <c r="LHE10" s="0"/>
      <c r="LHF10" s="0"/>
      <c r="LHG10" s="0"/>
      <c r="LHH10" s="0"/>
      <c r="LHI10" s="0"/>
      <c r="LHJ10" s="0"/>
      <c r="LHK10" s="0"/>
      <c r="LHL10" s="0"/>
      <c r="LHM10" s="0"/>
      <c r="LHN10" s="0"/>
      <c r="LHO10" s="0"/>
      <c r="LHP10" s="0"/>
      <c r="LHQ10" s="0"/>
      <c r="LHR10" s="0"/>
      <c r="LHS10" s="0"/>
      <c r="LHT10" s="0"/>
      <c r="LHU10" s="0"/>
      <c r="LHV10" s="0"/>
      <c r="LHW10" s="0"/>
      <c r="LHX10" s="0"/>
      <c r="LHY10" s="0"/>
      <c r="LHZ10" s="0"/>
      <c r="LIA10" s="0"/>
      <c r="LIB10" s="0"/>
      <c r="LIC10" s="0"/>
      <c r="LID10" s="0"/>
      <c r="LIE10" s="0"/>
      <c r="LIF10" s="0"/>
      <c r="LIG10" s="0"/>
      <c r="LIH10" s="0"/>
      <c r="LII10" s="0"/>
      <c r="LIJ10" s="0"/>
      <c r="LIK10" s="0"/>
      <c r="LIL10" s="0"/>
      <c r="LIM10" s="0"/>
      <c r="LIN10" s="0"/>
      <c r="LIO10" s="0"/>
      <c r="LIP10" s="0"/>
      <c r="LIQ10" s="0"/>
      <c r="LIR10" s="0"/>
      <c r="LIS10" s="0"/>
      <c r="LIT10" s="0"/>
      <c r="LIU10" s="0"/>
      <c r="LIV10" s="0"/>
      <c r="LIW10" s="0"/>
      <c r="LIX10" s="0"/>
      <c r="LIY10" s="0"/>
      <c r="LIZ10" s="0"/>
      <c r="LJA10" s="0"/>
      <c r="LJB10" s="0"/>
      <c r="LJC10" s="0"/>
      <c r="LJD10" s="0"/>
      <c r="LJE10" s="0"/>
      <c r="LJF10" s="0"/>
      <c r="LJG10" s="0"/>
      <c r="LJH10" s="0"/>
      <c r="LJI10" s="0"/>
      <c r="LJJ10" s="0"/>
      <c r="LJK10" s="0"/>
      <c r="LJL10" s="0"/>
      <c r="LJM10" s="0"/>
      <c r="LJN10" s="0"/>
      <c r="LJO10" s="0"/>
      <c r="LJP10" s="0"/>
      <c r="LJQ10" s="0"/>
      <c r="LJR10" s="0"/>
      <c r="LJS10" s="0"/>
      <c r="LJT10" s="0"/>
      <c r="LJU10" s="0"/>
      <c r="LJV10" s="0"/>
      <c r="LJW10" s="0"/>
      <c r="LJX10" s="0"/>
      <c r="LJY10" s="0"/>
      <c r="LJZ10" s="0"/>
      <c r="LKA10" s="0"/>
      <c r="LKB10" s="0"/>
      <c r="LKC10" s="0"/>
      <c r="LKD10" s="0"/>
      <c r="LKE10" s="0"/>
      <c r="LKF10" s="0"/>
      <c r="LKG10" s="0"/>
      <c r="LKH10" s="0"/>
      <c r="LKI10" s="0"/>
      <c r="LKJ10" s="0"/>
      <c r="LKK10" s="0"/>
      <c r="LKL10" s="0"/>
      <c r="LKM10" s="0"/>
      <c r="LKN10" s="0"/>
      <c r="LKO10" s="0"/>
      <c r="LKP10" s="0"/>
      <c r="LKQ10" s="0"/>
      <c r="LKR10" s="0"/>
      <c r="LKS10" s="0"/>
      <c r="LKT10" s="0"/>
      <c r="LKU10" s="0"/>
      <c r="LKV10" s="0"/>
      <c r="LKW10" s="0"/>
      <c r="LKX10" s="0"/>
      <c r="LKY10" s="0"/>
      <c r="LKZ10" s="0"/>
      <c r="LLA10" s="0"/>
      <c r="LLB10" s="0"/>
      <c r="LLC10" s="0"/>
      <c r="LLD10" s="0"/>
      <c r="LLE10" s="0"/>
      <c r="LLF10" s="0"/>
      <c r="LLG10" s="0"/>
      <c r="LLH10" s="0"/>
      <c r="LLI10" s="0"/>
      <c r="LLJ10" s="0"/>
      <c r="LLK10" s="0"/>
      <c r="LLL10" s="0"/>
      <c r="LLM10" s="0"/>
      <c r="LLN10" s="0"/>
      <c r="LLO10" s="0"/>
      <c r="LLP10" s="0"/>
      <c r="LLQ10" s="0"/>
      <c r="LLR10" s="0"/>
      <c r="LLS10" s="0"/>
      <c r="LLT10" s="0"/>
      <c r="LLU10" s="0"/>
      <c r="LLV10" s="0"/>
      <c r="LLW10" s="0"/>
      <c r="LLX10" s="0"/>
      <c r="LLY10" s="0"/>
      <c r="LLZ10" s="0"/>
      <c r="LMA10" s="0"/>
      <c r="LMB10" s="0"/>
      <c r="LMC10" s="0"/>
      <c r="LMD10" s="0"/>
      <c r="LME10" s="0"/>
      <c r="LMF10" s="0"/>
      <c r="LMG10" s="0"/>
      <c r="LMH10" s="0"/>
      <c r="LMI10" s="0"/>
      <c r="LMJ10" s="0"/>
      <c r="LMK10" s="0"/>
      <c r="LML10" s="0"/>
      <c r="LMM10" s="0"/>
      <c r="LMN10" s="0"/>
      <c r="LMO10" s="0"/>
      <c r="LMP10" s="0"/>
      <c r="LMQ10" s="0"/>
      <c r="LMR10" s="0"/>
      <c r="LMS10" s="0"/>
      <c r="LMT10" s="0"/>
      <c r="LMU10" s="0"/>
      <c r="LMV10" s="0"/>
      <c r="LMW10" s="0"/>
      <c r="LMX10" s="0"/>
      <c r="LMY10" s="0"/>
      <c r="LMZ10" s="0"/>
      <c r="LNA10" s="0"/>
      <c r="LNB10" s="0"/>
      <c r="LNC10" s="0"/>
      <c r="LND10" s="0"/>
      <c r="LNE10" s="0"/>
      <c r="LNF10" s="0"/>
      <c r="LNG10" s="0"/>
      <c r="LNH10" s="0"/>
      <c r="LNI10" s="0"/>
      <c r="LNJ10" s="0"/>
      <c r="LNK10" s="0"/>
      <c r="LNL10" s="0"/>
      <c r="LNM10" s="0"/>
      <c r="LNN10" s="0"/>
      <c r="LNO10" s="0"/>
      <c r="LNP10" s="0"/>
      <c r="LNQ10" s="0"/>
      <c r="LNR10" s="0"/>
      <c r="LNS10" s="0"/>
      <c r="LNT10" s="0"/>
      <c r="LNU10" s="0"/>
      <c r="LNV10" s="0"/>
      <c r="LNW10" s="0"/>
      <c r="LNX10" s="0"/>
      <c r="LNY10" s="0"/>
      <c r="LNZ10" s="0"/>
      <c r="LOA10" s="0"/>
      <c r="LOB10" s="0"/>
      <c r="LOC10" s="0"/>
      <c r="LOD10" s="0"/>
      <c r="LOE10" s="0"/>
      <c r="LOF10" s="0"/>
      <c r="LOG10" s="0"/>
      <c r="LOH10" s="0"/>
      <c r="LOI10" s="0"/>
      <c r="LOJ10" s="0"/>
      <c r="LOK10" s="0"/>
      <c r="LOL10" s="0"/>
      <c r="LOM10" s="0"/>
      <c r="LON10" s="0"/>
      <c r="LOO10" s="0"/>
      <c r="LOP10" s="0"/>
      <c r="LOQ10" s="0"/>
      <c r="LOR10" s="0"/>
      <c r="LOS10" s="0"/>
      <c r="LOT10" s="0"/>
      <c r="LOU10" s="0"/>
      <c r="LOV10" s="0"/>
      <c r="LOW10" s="0"/>
      <c r="LOX10" s="0"/>
      <c r="LOY10" s="0"/>
      <c r="LOZ10" s="0"/>
      <c r="LPA10" s="0"/>
      <c r="LPB10" s="0"/>
      <c r="LPC10" s="0"/>
      <c r="LPD10" s="0"/>
      <c r="LPE10" s="0"/>
      <c r="LPF10" s="0"/>
      <c r="LPG10" s="0"/>
      <c r="LPH10" s="0"/>
      <c r="LPI10" s="0"/>
      <c r="LPJ10" s="0"/>
      <c r="LPK10" s="0"/>
      <c r="LPL10" s="0"/>
      <c r="LPM10" s="0"/>
      <c r="LPN10" s="0"/>
      <c r="LPO10" s="0"/>
      <c r="LPP10" s="0"/>
      <c r="LPQ10" s="0"/>
      <c r="LPR10" s="0"/>
      <c r="LPS10" s="0"/>
      <c r="LPT10" s="0"/>
      <c r="LPU10" s="0"/>
      <c r="LPV10" s="0"/>
      <c r="LPW10" s="0"/>
      <c r="LPX10" s="0"/>
      <c r="LPY10" s="0"/>
      <c r="LPZ10" s="0"/>
      <c r="LQA10" s="0"/>
      <c r="LQB10" s="0"/>
      <c r="LQC10" s="0"/>
      <c r="LQD10" s="0"/>
      <c r="LQE10" s="0"/>
      <c r="LQF10" s="0"/>
      <c r="LQG10" s="0"/>
      <c r="LQH10" s="0"/>
      <c r="LQI10" s="0"/>
      <c r="LQJ10" s="0"/>
      <c r="LQK10" s="0"/>
      <c r="LQL10" s="0"/>
      <c r="LQM10" s="0"/>
      <c r="LQN10" s="0"/>
      <c r="LQO10" s="0"/>
      <c r="LQP10" s="0"/>
      <c r="LQQ10" s="0"/>
      <c r="LQR10" s="0"/>
      <c r="LQS10" s="0"/>
      <c r="LQT10" s="0"/>
      <c r="LQU10" s="0"/>
      <c r="LQV10" s="0"/>
      <c r="LQW10" s="0"/>
      <c r="LQX10" s="0"/>
      <c r="LQY10" s="0"/>
      <c r="LQZ10" s="0"/>
      <c r="LRA10" s="0"/>
      <c r="LRB10" s="0"/>
      <c r="LRC10" s="0"/>
      <c r="LRD10" s="0"/>
      <c r="LRE10" s="0"/>
      <c r="LRF10" s="0"/>
      <c r="LRG10" s="0"/>
      <c r="LRH10" s="0"/>
      <c r="LRI10" s="0"/>
      <c r="LRJ10" s="0"/>
      <c r="LRK10" s="0"/>
      <c r="LRL10" s="0"/>
      <c r="LRM10" s="0"/>
      <c r="LRN10" s="0"/>
      <c r="LRO10" s="0"/>
      <c r="LRP10" s="0"/>
      <c r="LRQ10" s="0"/>
      <c r="LRR10" s="0"/>
      <c r="LRS10" s="0"/>
      <c r="LRT10" s="0"/>
      <c r="LRU10" s="0"/>
      <c r="LRV10" s="0"/>
      <c r="LRW10" s="0"/>
      <c r="LRX10" s="0"/>
      <c r="LRY10" s="0"/>
      <c r="LRZ10" s="0"/>
      <c r="LSA10" s="0"/>
      <c r="LSB10" s="0"/>
      <c r="LSC10" s="0"/>
      <c r="LSD10" s="0"/>
      <c r="LSE10" s="0"/>
      <c r="LSF10" s="0"/>
      <c r="LSG10" s="0"/>
      <c r="LSH10" s="0"/>
      <c r="LSI10" s="0"/>
      <c r="LSJ10" s="0"/>
      <c r="LSK10" s="0"/>
      <c r="LSL10" s="0"/>
      <c r="LSM10" s="0"/>
      <c r="LSN10" s="0"/>
      <c r="LSO10" s="0"/>
      <c r="LSP10" s="0"/>
      <c r="LSQ10" s="0"/>
      <c r="LSR10" s="0"/>
      <c r="LSS10" s="0"/>
      <c r="LST10" s="0"/>
      <c r="LSU10" s="0"/>
      <c r="LSV10" s="0"/>
      <c r="LSW10" s="0"/>
      <c r="LSX10" s="0"/>
      <c r="LSY10" s="0"/>
      <c r="LSZ10" s="0"/>
      <c r="LTA10" s="0"/>
      <c r="LTB10" s="0"/>
      <c r="LTC10" s="0"/>
      <c r="LTD10" s="0"/>
      <c r="LTE10" s="0"/>
      <c r="LTF10" s="0"/>
      <c r="LTG10" s="0"/>
      <c r="LTH10" s="0"/>
      <c r="LTI10" s="0"/>
      <c r="LTJ10" s="0"/>
      <c r="LTK10" s="0"/>
      <c r="LTL10" s="0"/>
      <c r="LTM10" s="0"/>
      <c r="LTN10" s="0"/>
      <c r="LTO10" s="0"/>
      <c r="LTP10" s="0"/>
      <c r="LTQ10" s="0"/>
      <c r="LTR10" s="0"/>
      <c r="LTS10" s="0"/>
      <c r="LTT10" s="0"/>
      <c r="LTU10" s="0"/>
      <c r="LTV10" s="0"/>
      <c r="LTW10" s="0"/>
      <c r="LTX10" s="0"/>
      <c r="LTY10" s="0"/>
      <c r="LTZ10" s="0"/>
      <c r="LUA10" s="0"/>
      <c r="LUB10" s="0"/>
      <c r="LUC10" s="0"/>
      <c r="LUD10" s="0"/>
      <c r="LUE10" s="0"/>
      <c r="LUF10" s="0"/>
      <c r="LUG10" s="0"/>
      <c r="LUH10" s="0"/>
      <c r="LUI10" s="0"/>
      <c r="LUJ10" s="0"/>
      <c r="LUK10" s="0"/>
      <c r="LUL10" s="0"/>
      <c r="LUM10" s="0"/>
      <c r="LUN10" s="0"/>
      <c r="LUO10" s="0"/>
      <c r="LUP10" s="0"/>
      <c r="LUQ10" s="0"/>
      <c r="LUR10" s="0"/>
      <c r="LUS10" s="0"/>
      <c r="LUT10" s="0"/>
      <c r="LUU10" s="0"/>
      <c r="LUV10" s="0"/>
      <c r="LUW10" s="0"/>
      <c r="LUX10" s="0"/>
      <c r="LUY10" s="0"/>
      <c r="LUZ10" s="0"/>
      <c r="LVA10" s="0"/>
      <c r="LVB10" s="0"/>
      <c r="LVC10" s="0"/>
      <c r="LVD10" s="0"/>
      <c r="LVE10" s="0"/>
      <c r="LVF10" s="0"/>
      <c r="LVG10" s="0"/>
      <c r="LVH10" s="0"/>
      <c r="LVI10" s="0"/>
      <c r="LVJ10" s="0"/>
      <c r="LVK10" s="0"/>
      <c r="LVL10" s="0"/>
      <c r="LVM10" s="0"/>
      <c r="LVN10" s="0"/>
      <c r="LVO10" s="0"/>
      <c r="LVP10" s="0"/>
      <c r="LVQ10" s="0"/>
      <c r="LVR10" s="0"/>
      <c r="LVS10" s="0"/>
      <c r="LVT10" s="0"/>
      <c r="LVU10" s="0"/>
      <c r="LVV10" s="0"/>
      <c r="LVW10" s="0"/>
      <c r="LVX10" s="0"/>
      <c r="LVY10" s="0"/>
      <c r="LVZ10" s="0"/>
      <c r="LWA10" s="0"/>
      <c r="LWB10" s="0"/>
      <c r="LWC10" s="0"/>
      <c r="LWD10" s="0"/>
      <c r="LWE10" s="0"/>
      <c r="LWF10" s="0"/>
      <c r="LWG10" s="0"/>
      <c r="LWH10" s="0"/>
      <c r="LWI10" s="0"/>
      <c r="LWJ10" s="0"/>
      <c r="LWK10" s="0"/>
      <c r="LWL10" s="0"/>
      <c r="LWM10" s="0"/>
      <c r="LWN10" s="0"/>
      <c r="LWO10" s="0"/>
      <c r="LWP10" s="0"/>
      <c r="LWQ10" s="0"/>
      <c r="LWR10" s="0"/>
      <c r="LWS10" s="0"/>
      <c r="LWT10" s="0"/>
      <c r="LWU10" s="0"/>
      <c r="LWV10" s="0"/>
      <c r="LWW10" s="0"/>
      <c r="LWX10" s="0"/>
      <c r="LWY10" s="0"/>
      <c r="LWZ10" s="0"/>
      <c r="LXA10" s="0"/>
      <c r="LXB10" s="0"/>
      <c r="LXC10" s="0"/>
      <c r="LXD10" s="0"/>
      <c r="LXE10" s="0"/>
      <c r="LXF10" s="0"/>
      <c r="LXG10" s="0"/>
      <c r="LXH10" s="0"/>
      <c r="LXI10" s="0"/>
      <c r="LXJ10" s="0"/>
      <c r="LXK10" s="0"/>
      <c r="LXL10" s="0"/>
      <c r="LXM10" s="0"/>
      <c r="LXN10" s="0"/>
      <c r="LXO10" s="0"/>
      <c r="LXP10" s="0"/>
      <c r="LXQ10" s="0"/>
      <c r="LXR10" s="0"/>
      <c r="LXS10" s="0"/>
      <c r="LXT10" s="0"/>
      <c r="LXU10" s="0"/>
      <c r="LXV10" s="0"/>
      <c r="LXW10" s="0"/>
      <c r="LXX10" s="0"/>
      <c r="LXY10" s="0"/>
      <c r="LXZ10" s="0"/>
      <c r="LYA10" s="0"/>
      <c r="LYB10" s="0"/>
      <c r="LYC10" s="0"/>
      <c r="LYD10" s="0"/>
      <c r="LYE10" s="0"/>
      <c r="LYF10" s="0"/>
      <c r="LYG10" s="0"/>
      <c r="LYH10" s="0"/>
      <c r="LYI10" s="0"/>
      <c r="LYJ10" s="0"/>
      <c r="LYK10" s="0"/>
      <c r="LYL10" s="0"/>
      <c r="LYM10" s="0"/>
      <c r="LYN10" s="0"/>
      <c r="LYO10" s="0"/>
      <c r="LYP10" s="0"/>
      <c r="LYQ10" s="0"/>
      <c r="LYR10" s="0"/>
      <c r="LYS10" s="0"/>
      <c r="LYT10" s="0"/>
      <c r="LYU10" s="0"/>
      <c r="LYV10" s="0"/>
      <c r="LYW10" s="0"/>
      <c r="LYX10" s="0"/>
      <c r="LYY10" s="0"/>
      <c r="LYZ10" s="0"/>
      <c r="LZA10" s="0"/>
      <c r="LZB10" s="0"/>
      <c r="LZC10" s="0"/>
      <c r="LZD10" s="0"/>
      <c r="LZE10" s="0"/>
      <c r="LZF10" s="0"/>
      <c r="LZG10" s="0"/>
      <c r="LZH10" s="0"/>
      <c r="LZI10" s="0"/>
      <c r="LZJ10" s="0"/>
      <c r="LZK10" s="0"/>
      <c r="LZL10" s="0"/>
      <c r="LZM10" s="0"/>
      <c r="LZN10" s="0"/>
      <c r="LZO10" s="0"/>
      <c r="LZP10" s="0"/>
      <c r="LZQ10" s="0"/>
      <c r="LZR10" s="0"/>
      <c r="LZS10" s="0"/>
      <c r="LZT10" s="0"/>
      <c r="LZU10" s="0"/>
      <c r="LZV10" s="0"/>
      <c r="LZW10" s="0"/>
      <c r="LZX10" s="0"/>
      <c r="LZY10" s="0"/>
      <c r="LZZ10" s="0"/>
      <c r="MAA10" s="0"/>
      <c r="MAB10" s="0"/>
      <c r="MAC10" s="0"/>
      <c r="MAD10" s="0"/>
      <c r="MAE10" s="0"/>
      <c r="MAF10" s="0"/>
      <c r="MAG10" s="0"/>
      <c r="MAH10" s="0"/>
      <c r="MAI10" s="0"/>
      <c r="MAJ10" s="0"/>
      <c r="MAK10" s="0"/>
      <c r="MAL10" s="0"/>
      <c r="MAM10" s="0"/>
      <c r="MAN10" s="0"/>
      <c r="MAO10" s="0"/>
      <c r="MAP10" s="0"/>
      <c r="MAQ10" s="0"/>
      <c r="MAR10" s="0"/>
      <c r="MAS10" s="0"/>
      <c r="MAT10" s="0"/>
      <c r="MAU10" s="0"/>
      <c r="MAV10" s="0"/>
      <c r="MAW10" s="0"/>
      <c r="MAX10" s="0"/>
      <c r="MAY10" s="0"/>
      <c r="MAZ10" s="0"/>
      <c r="MBA10" s="0"/>
      <c r="MBB10" s="0"/>
      <c r="MBC10" s="0"/>
      <c r="MBD10" s="0"/>
      <c r="MBE10" s="0"/>
      <c r="MBF10" s="0"/>
      <c r="MBG10" s="0"/>
      <c r="MBH10" s="0"/>
      <c r="MBI10" s="0"/>
      <c r="MBJ10" s="0"/>
      <c r="MBK10" s="0"/>
      <c r="MBL10" s="0"/>
      <c r="MBM10" s="0"/>
      <c r="MBN10" s="0"/>
      <c r="MBO10" s="0"/>
      <c r="MBP10" s="0"/>
      <c r="MBQ10" s="0"/>
      <c r="MBR10" s="0"/>
      <c r="MBS10" s="0"/>
      <c r="MBT10" s="0"/>
      <c r="MBU10" s="0"/>
      <c r="MBV10" s="0"/>
      <c r="MBW10" s="0"/>
      <c r="MBX10" s="0"/>
      <c r="MBY10" s="0"/>
      <c r="MBZ10" s="0"/>
      <c r="MCA10" s="0"/>
      <c r="MCB10" s="0"/>
      <c r="MCC10" s="0"/>
      <c r="MCD10" s="0"/>
      <c r="MCE10" s="0"/>
      <c r="MCF10" s="0"/>
      <c r="MCG10" s="0"/>
      <c r="MCH10" s="0"/>
      <c r="MCI10" s="0"/>
      <c r="MCJ10" s="0"/>
      <c r="MCK10" s="0"/>
      <c r="MCL10" s="0"/>
      <c r="MCM10" s="0"/>
      <c r="MCN10" s="0"/>
      <c r="MCO10" s="0"/>
      <c r="MCP10" s="0"/>
      <c r="MCQ10" s="0"/>
      <c r="MCR10" s="0"/>
      <c r="MCS10" s="0"/>
      <c r="MCT10" s="0"/>
      <c r="MCU10" s="0"/>
      <c r="MCV10" s="0"/>
      <c r="MCW10" s="0"/>
      <c r="MCX10" s="0"/>
      <c r="MCY10" s="0"/>
      <c r="MCZ10" s="0"/>
      <c r="MDA10" s="0"/>
      <c r="MDB10" s="0"/>
      <c r="MDC10" s="0"/>
      <c r="MDD10" s="0"/>
      <c r="MDE10" s="0"/>
      <c r="MDF10" s="0"/>
      <c r="MDG10" s="0"/>
      <c r="MDH10" s="0"/>
      <c r="MDI10" s="0"/>
      <c r="MDJ10" s="0"/>
      <c r="MDK10" s="0"/>
      <c r="MDL10" s="0"/>
      <c r="MDM10" s="0"/>
      <c r="MDN10" s="0"/>
      <c r="MDO10" s="0"/>
      <c r="MDP10" s="0"/>
      <c r="MDQ10" s="0"/>
      <c r="MDR10" s="0"/>
      <c r="MDS10" s="0"/>
      <c r="MDT10" s="0"/>
      <c r="MDU10" s="0"/>
      <c r="MDV10" s="0"/>
      <c r="MDW10" s="0"/>
      <c r="MDX10" s="0"/>
      <c r="MDY10" s="0"/>
      <c r="MDZ10" s="0"/>
      <c r="MEA10" s="0"/>
      <c r="MEB10" s="0"/>
      <c r="MEC10" s="0"/>
      <c r="MED10" s="0"/>
      <c r="MEE10" s="0"/>
      <c r="MEF10" s="0"/>
      <c r="MEG10" s="0"/>
      <c r="MEH10" s="0"/>
      <c r="MEI10" s="0"/>
      <c r="MEJ10" s="0"/>
      <c r="MEK10" s="0"/>
      <c r="MEL10" s="0"/>
      <c r="MEM10" s="0"/>
      <c r="MEN10" s="0"/>
      <c r="MEO10" s="0"/>
      <c r="MEP10" s="0"/>
      <c r="MEQ10" s="0"/>
      <c r="MER10" s="0"/>
      <c r="MES10" s="0"/>
      <c r="MET10" s="0"/>
      <c r="MEU10" s="0"/>
      <c r="MEV10" s="0"/>
      <c r="MEW10" s="0"/>
      <c r="MEX10" s="0"/>
      <c r="MEY10" s="0"/>
      <c r="MEZ10" s="0"/>
      <c r="MFA10" s="0"/>
      <c r="MFB10" s="0"/>
      <c r="MFC10" s="0"/>
      <c r="MFD10" s="0"/>
      <c r="MFE10" s="0"/>
      <c r="MFF10" s="0"/>
      <c r="MFG10" s="0"/>
      <c r="MFH10" s="0"/>
      <c r="MFI10" s="0"/>
      <c r="MFJ10" s="0"/>
      <c r="MFK10" s="0"/>
      <c r="MFL10" s="0"/>
      <c r="MFM10" s="0"/>
      <c r="MFN10" s="0"/>
      <c r="MFO10" s="0"/>
      <c r="MFP10" s="0"/>
      <c r="MFQ10" s="0"/>
      <c r="MFR10" s="0"/>
      <c r="MFS10" s="0"/>
      <c r="MFT10" s="0"/>
      <c r="MFU10" s="0"/>
      <c r="MFV10" s="0"/>
      <c r="MFW10" s="0"/>
      <c r="MFX10" s="0"/>
      <c r="MFY10" s="0"/>
      <c r="MFZ10" s="0"/>
      <c r="MGA10" s="0"/>
      <c r="MGB10" s="0"/>
      <c r="MGC10" s="0"/>
      <c r="MGD10" s="0"/>
      <c r="MGE10" s="0"/>
      <c r="MGF10" s="0"/>
      <c r="MGG10" s="0"/>
      <c r="MGH10" s="0"/>
      <c r="MGI10" s="0"/>
      <c r="MGJ10" s="0"/>
      <c r="MGK10" s="0"/>
      <c r="MGL10" s="0"/>
      <c r="MGM10" s="0"/>
      <c r="MGN10" s="0"/>
      <c r="MGO10" s="0"/>
      <c r="MGP10" s="0"/>
      <c r="MGQ10" s="0"/>
      <c r="MGR10" s="0"/>
      <c r="MGS10" s="0"/>
      <c r="MGT10" s="0"/>
      <c r="MGU10" s="0"/>
      <c r="MGV10" s="0"/>
      <c r="MGW10" s="0"/>
      <c r="MGX10" s="0"/>
      <c r="MGY10" s="0"/>
      <c r="MGZ10" s="0"/>
      <c r="MHA10" s="0"/>
      <c r="MHB10" s="0"/>
      <c r="MHC10" s="0"/>
      <c r="MHD10" s="0"/>
      <c r="MHE10" s="0"/>
      <c r="MHF10" s="0"/>
      <c r="MHG10" s="0"/>
      <c r="MHH10" s="0"/>
      <c r="MHI10" s="0"/>
      <c r="MHJ10" s="0"/>
      <c r="MHK10" s="0"/>
      <c r="MHL10" s="0"/>
      <c r="MHM10" s="0"/>
      <c r="MHN10" s="0"/>
      <c r="MHO10" s="0"/>
      <c r="MHP10" s="0"/>
      <c r="MHQ10" s="0"/>
      <c r="MHR10" s="0"/>
      <c r="MHS10" s="0"/>
      <c r="MHT10" s="0"/>
      <c r="MHU10" s="0"/>
      <c r="MHV10" s="0"/>
      <c r="MHW10" s="0"/>
      <c r="MHX10" s="0"/>
      <c r="MHY10" s="0"/>
      <c r="MHZ10" s="0"/>
      <c r="MIA10" s="0"/>
      <c r="MIB10" s="0"/>
      <c r="MIC10" s="0"/>
      <c r="MID10" s="0"/>
      <c r="MIE10" s="0"/>
      <c r="MIF10" s="0"/>
      <c r="MIG10" s="0"/>
      <c r="MIH10" s="0"/>
      <c r="MII10" s="0"/>
      <c r="MIJ10" s="0"/>
      <c r="MIK10" s="0"/>
      <c r="MIL10" s="0"/>
      <c r="MIM10" s="0"/>
      <c r="MIN10" s="0"/>
      <c r="MIO10" s="0"/>
      <c r="MIP10" s="0"/>
      <c r="MIQ10" s="0"/>
      <c r="MIR10" s="0"/>
      <c r="MIS10" s="0"/>
      <c r="MIT10" s="0"/>
      <c r="MIU10" s="0"/>
      <c r="MIV10" s="0"/>
      <c r="MIW10" s="0"/>
      <c r="MIX10" s="0"/>
      <c r="MIY10" s="0"/>
      <c r="MIZ10" s="0"/>
      <c r="MJA10" s="0"/>
      <c r="MJB10" s="0"/>
      <c r="MJC10" s="0"/>
      <c r="MJD10" s="0"/>
      <c r="MJE10" s="0"/>
      <c r="MJF10" s="0"/>
      <c r="MJG10" s="0"/>
      <c r="MJH10" s="0"/>
      <c r="MJI10" s="0"/>
      <c r="MJJ10" s="0"/>
      <c r="MJK10" s="0"/>
      <c r="MJL10" s="0"/>
      <c r="MJM10" s="0"/>
      <c r="MJN10" s="0"/>
      <c r="MJO10" s="0"/>
      <c r="MJP10" s="0"/>
      <c r="MJQ10" s="0"/>
      <c r="MJR10" s="0"/>
      <c r="MJS10" s="0"/>
      <c r="MJT10" s="0"/>
      <c r="MJU10" s="0"/>
      <c r="MJV10" s="0"/>
      <c r="MJW10" s="0"/>
      <c r="MJX10" s="0"/>
      <c r="MJY10" s="0"/>
      <c r="MJZ10" s="0"/>
      <c r="MKA10" s="0"/>
      <c r="MKB10" s="0"/>
      <c r="MKC10" s="0"/>
      <c r="MKD10" s="0"/>
      <c r="MKE10" s="0"/>
      <c r="MKF10" s="0"/>
      <c r="MKG10" s="0"/>
      <c r="MKH10" s="0"/>
      <c r="MKI10" s="0"/>
      <c r="MKJ10" s="0"/>
      <c r="MKK10" s="0"/>
      <c r="MKL10" s="0"/>
      <c r="MKM10" s="0"/>
      <c r="MKN10" s="0"/>
      <c r="MKO10" s="0"/>
      <c r="MKP10" s="0"/>
      <c r="MKQ10" s="0"/>
      <c r="MKR10" s="0"/>
      <c r="MKS10" s="0"/>
      <c r="MKT10" s="0"/>
      <c r="MKU10" s="0"/>
      <c r="MKV10" s="0"/>
      <c r="MKW10" s="0"/>
      <c r="MKX10" s="0"/>
      <c r="MKY10" s="0"/>
      <c r="MKZ10" s="0"/>
      <c r="MLA10" s="0"/>
      <c r="MLB10" s="0"/>
      <c r="MLC10" s="0"/>
      <c r="MLD10" s="0"/>
      <c r="MLE10" s="0"/>
      <c r="MLF10" s="0"/>
      <c r="MLG10" s="0"/>
      <c r="MLH10" s="0"/>
      <c r="MLI10" s="0"/>
      <c r="MLJ10" s="0"/>
      <c r="MLK10" s="0"/>
      <c r="MLL10" s="0"/>
      <c r="MLM10" s="0"/>
      <c r="MLN10" s="0"/>
      <c r="MLO10" s="0"/>
      <c r="MLP10" s="0"/>
      <c r="MLQ10" s="0"/>
      <c r="MLR10" s="0"/>
      <c r="MLS10" s="0"/>
      <c r="MLT10" s="0"/>
      <c r="MLU10" s="0"/>
      <c r="MLV10" s="0"/>
      <c r="MLW10" s="0"/>
      <c r="MLX10" s="0"/>
      <c r="MLY10" s="0"/>
      <c r="MLZ10" s="0"/>
      <c r="MMA10" s="0"/>
      <c r="MMB10" s="0"/>
      <c r="MMC10" s="0"/>
      <c r="MMD10" s="0"/>
      <c r="MME10" s="0"/>
      <c r="MMF10" s="0"/>
      <c r="MMG10" s="0"/>
      <c r="MMH10" s="0"/>
      <c r="MMI10" s="0"/>
      <c r="MMJ10" s="0"/>
      <c r="MMK10" s="0"/>
      <c r="MML10" s="0"/>
      <c r="MMM10" s="0"/>
      <c r="MMN10" s="0"/>
      <c r="MMO10" s="0"/>
      <c r="MMP10" s="0"/>
      <c r="MMQ10" s="0"/>
      <c r="MMR10" s="0"/>
      <c r="MMS10" s="0"/>
      <c r="MMT10" s="0"/>
      <c r="MMU10" s="0"/>
      <c r="MMV10" s="0"/>
      <c r="MMW10" s="0"/>
      <c r="MMX10" s="0"/>
      <c r="MMY10" s="0"/>
      <c r="MMZ10" s="0"/>
      <c r="MNA10" s="0"/>
      <c r="MNB10" s="0"/>
      <c r="MNC10" s="0"/>
      <c r="MND10" s="0"/>
      <c r="MNE10" s="0"/>
      <c r="MNF10" s="0"/>
      <c r="MNG10" s="0"/>
      <c r="MNH10" s="0"/>
      <c r="MNI10" s="0"/>
      <c r="MNJ10" s="0"/>
      <c r="MNK10" s="0"/>
      <c r="MNL10" s="0"/>
      <c r="MNM10" s="0"/>
      <c r="MNN10" s="0"/>
      <c r="MNO10" s="0"/>
      <c r="MNP10" s="0"/>
      <c r="MNQ10" s="0"/>
      <c r="MNR10" s="0"/>
      <c r="MNS10" s="0"/>
      <c r="MNT10" s="0"/>
      <c r="MNU10" s="0"/>
      <c r="MNV10" s="0"/>
      <c r="MNW10" s="0"/>
      <c r="MNX10" s="0"/>
      <c r="MNY10" s="0"/>
      <c r="MNZ10" s="0"/>
      <c r="MOA10" s="0"/>
      <c r="MOB10" s="0"/>
      <c r="MOC10" s="0"/>
      <c r="MOD10" s="0"/>
      <c r="MOE10" s="0"/>
      <c r="MOF10" s="0"/>
      <c r="MOG10" s="0"/>
      <c r="MOH10" s="0"/>
      <c r="MOI10" s="0"/>
      <c r="MOJ10" s="0"/>
      <c r="MOK10" s="0"/>
      <c r="MOL10" s="0"/>
      <c r="MOM10" s="0"/>
      <c r="MON10" s="0"/>
      <c r="MOO10" s="0"/>
      <c r="MOP10" s="0"/>
      <c r="MOQ10" s="0"/>
      <c r="MOR10" s="0"/>
      <c r="MOS10" s="0"/>
      <c r="MOT10" s="0"/>
      <c r="MOU10" s="0"/>
      <c r="MOV10" s="0"/>
      <c r="MOW10" s="0"/>
      <c r="MOX10" s="0"/>
      <c r="MOY10" s="0"/>
      <c r="MOZ10" s="0"/>
      <c r="MPA10" s="0"/>
      <c r="MPB10" s="0"/>
      <c r="MPC10" s="0"/>
      <c r="MPD10" s="0"/>
      <c r="MPE10" s="0"/>
      <c r="MPF10" s="0"/>
      <c r="MPG10" s="0"/>
      <c r="MPH10" s="0"/>
      <c r="MPI10" s="0"/>
      <c r="MPJ10" s="0"/>
      <c r="MPK10" s="0"/>
      <c r="MPL10" s="0"/>
      <c r="MPM10" s="0"/>
      <c r="MPN10" s="0"/>
      <c r="MPO10" s="0"/>
      <c r="MPP10" s="0"/>
      <c r="MPQ10" s="0"/>
      <c r="MPR10" s="0"/>
      <c r="MPS10" s="0"/>
      <c r="MPT10" s="0"/>
      <c r="MPU10" s="0"/>
      <c r="MPV10" s="0"/>
      <c r="MPW10" s="0"/>
      <c r="MPX10" s="0"/>
      <c r="MPY10" s="0"/>
      <c r="MPZ10" s="0"/>
      <c r="MQA10" s="0"/>
      <c r="MQB10" s="0"/>
      <c r="MQC10" s="0"/>
      <c r="MQD10" s="0"/>
      <c r="MQE10" s="0"/>
      <c r="MQF10" s="0"/>
      <c r="MQG10" s="0"/>
      <c r="MQH10" s="0"/>
      <c r="MQI10" s="0"/>
      <c r="MQJ10" s="0"/>
      <c r="MQK10" s="0"/>
      <c r="MQL10" s="0"/>
      <c r="MQM10" s="0"/>
      <c r="MQN10" s="0"/>
      <c r="MQO10" s="0"/>
      <c r="MQP10" s="0"/>
      <c r="MQQ10" s="0"/>
      <c r="MQR10" s="0"/>
      <c r="MQS10" s="0"/>
      <c r="MQT10" s="0"/>
      <c r="MQU10" s="0"/>
      <c r="MQV10" s="0"/>
      <c r="MQW10" s="0"/>
      <c r="MQX10" s="0"/>
      <c r="MQY10" s="0"/>
      <c r="MQZ10" s="0"/>
      <c r="MRA10" s="0"/>
      <c r="MRB10" s="0"/>
      <c r="MRC10" s="0"/>
      <c r="MRD10" s="0"/>
      <c r="MRE10" s="0"/>
      <c r="MRF10" s="0"/>
      <c r="MRG10" s="0"/>
      <c r="MRH10" s="0"/>
      <c r="MRI10" s="0"/>
      <c r="MRJ10" s="0"/>
      <c r="MRK10" s="0"/>
      <c r="MRL10" s="0"/>
      <c r="MRM10" s="0"/>
      <c r="MRN10" s="0"/>
      <c r="MRO10" s="0"/>
      <c r="MRP10" s="0"/>
      <c r="MRQ10" s="0"/>
      <c r="MRR10" s="0"/>
      <c r="MRS10" s="0"/>
      <c r="MRT10" s="0"/>
      <c r="MRU10" s="0"/>
      <c r="MRV10" s="0"/>
      <c r="MRW10" s="0"/>
      <c r="MRX10" s="0"/>
      <c r="MRY10" s="0"/>
      <c r="MRZ10" s="0"/>
      <c r="MSA10" s="0"/>
      <c r="MSB10" s="0"/>
      <c r="MSC10" s="0"/>
      <c r="MSD10" s="0"/>
      <c r="MSE10" s="0"/>
      <c r="MSF10" s="0"/>
      <c r="MSG10" s="0"/>
      <c r="MSH10" s="0"/>
      <c r="MSI10" s="0"/>
      <c r="MSJ10" s="0"/>
      <c r="MSK10" s="0"/>
      <c r="MSL10" s="0"/>
      <c r="MSM10" s="0"/>
      <c r="MSN10" s="0"/>
      <c r="MSO10" s="0"/>
      <c r="MSP10" s="0"/>
      <c r="MSQ10" s="0"/>
      <c r="MSR10" s="0"/>
      <c r="MSS10" s="0"/>
      <c r="MST10" s="0"/>
      <c r="MSU10" s="0"/>
      <c r="MSV10" s="0"/>
      <c r="MSW10" s="0"/>
      <c r="MSX10" s="0"/>
      <c r="MSY10" s="0"/>
      <c r="MSZ10" s="0"/>
      <c r="MTA10" s="0"/>
      <c r="MTB10" s="0"/>
      <c r="MTC10" s="0"/>
      <c r="MTD10" s="0"/>
      <c r="MTE10" s="0"/>
      <c r="MTF10" s="0"/>
      <c r="MTG10" s="0"/>
      <c r="MTH10" s="0"/>
      <c r="MTI10" s="0"/>
      <c r="MTJ10" s="0"/>
      <c r="MTK10" s="0"/>
      <c r="MTL10" s="0"/>
      <c r="MTM10" s="0"/>
      <c r="MTN10" s="0"/>
      <c r="MTO10" s="0"/>
      <c r="MTP10" s="0"/>
      <c r="MTQ10" s="0"/>
      <c r="MTR10" s="0"/>
      <c r="MTS10" s="0"/>
      <c r="MTT10" s="0"/>
      <c r="MTU10" s="0"/>
      <c r="MTV10" s="0"/>
      <c r="MTW10" s="0"/>
      <c r="MTX10" s="0"/>
      <c r="MTY10" s="0"/>
      <c r="MTZ10" s="0"/>
      <c r="MUA10" s="0"/>
      <c r="MUB10" s="0"/>
      <c r="MUC10" s="0"/>
      <c r="MUD10" s="0"/>
      <c r="MUE10" s="0"/>
      <c r="MUF10" s="0"/>
      <c r="MUG10" s="0"/>
      <c r="MUH10" s="0"/>
      <c r="MUI10" s="0"/>
      <c r="MUJ10" s="0"/>
      <c r="MUK10" s="0"/>
      <c r="MUL10" s="0"/>
      <c r="MUM10" s="0"/>
      <c r="MUN10" s="0"/>
      <c r="MUO10" s="0"/>
      <c r="MUP10" s="0"/>
      <c r="MUQ10" s="0"/>
      <c r="MUR10" s="0"/>
      <c r="MUS10" s="0"/>
      <c r="MUT10" s="0"/>
      <c r="MUU10" s="0"/>
      <c r="MUV10" s="0"/>
      <c r="MUW10" s="0"/>
      <c r="MUX10" s="0"/>
      <c r="MUY10" s="0"/>
      <c r="MUZ10" s="0"/>
      <c r="MVA10" s="0"/>
      <c r="MVB10" s="0"/>
      <c r="MVC10" s="0"/>
      <c r="MVD10" s="0"/>
      <c r="MVE10" s="0"/>
      <c r="MVF10" s="0"/>
      <c r="MVG10" s="0"/>
      <c r="MVH10" s="0"/>
      <c r="MVI10" s="0"/>
      <c r="MVJ10" s="0"/>
      <c r="MVK10" s="0"/>
      <c r="MVL10" s="0"/>
      <c r="MVM10" s="0"/>
      <c r="MVN10" s="0"/>
      <c r="MVO10" s="0"/>
      <c r="MVP10" s="0"/>
      <c r="MVQ10" s="0"/>
      <c r="MVR10" s="0"/>
      <c r="MVS10" s="0"/>
      <c r="MVT10" s="0"/>
      <c r="MVU10" s="0"/>
      <c r="MVV10" s="0"/>
      <c r="MVW10" s="0"/>
      <c r="MVX10" s="0"/>
      <c r="MVY10" s="0"/>
      <c r="MVZ10" s="0"/>
      <c r="MWA10" s="0"/>
      <c r="MWB10" s="0"/>
      <c r="MWC10" s="0"/>
      <c r="MWD10" s="0"/>
      <c r="MWE10" s="0"/>
      <c r="MWF10" s="0"/>
      <c r="MWG10" s="0"/>
      <c r="MWH10" s="0"/>
      <c r="MWI10" s="0"/>
      <c r="MWJ10" s="0"/>
      <c r="MWK10" s="0"/>
      <c r="MWL10" s="0"/>
      <c r="MWM10" s="0"/>
      <c r="MWN10" s="0"/>
      <c r="MWO10" s="0"/>
      <c r="MWP10" s="0"/>
      <c r="MWQ10" s="0"/>
      <c r="MWR10" s="0"/>
      <c r="MWS10" s="0"/>
      <c r="MWT10" s="0"/>
      <c r="MWU10" s="0"/>
      <c r="MWV10" s="0"/>
      <c r="MWW10" s="0"/>
      <c r="MWX10" s="0"/>
      <c r="MWY10" s="0"/>
      <c r="MWZ10" s="0"/>
      <c r="MXA10" s="0"/>
      <c r="MXB10" s="0"/>
      <c r="MXC10" s="0"/>
      <c r="MXD10" s="0"/>
      <c r="MXE10" s="0"/>
      <c r="MXF10" s="0"/>
      <c r="MXG10" s="0"/>
      <c r="MXH10" s="0"/>
      <c r="MXI10" s="0"/>
      <c r="MXJ10" s="0"/>
      <c r="MXK10" s="0"/>
      <c r="MXL10" s="0"/>
      <c r="MXM10" s="0"/>
      <c r="MXN10" s="0"/>
      <c r="MXO10" s="0"/>
      <c r="MXP10" s="0"/>
      <c r="MXQ10" s="0"/>
      <c r="MXR10" s="0"/>
      <c r="MXS10" s="0"/>
      <c r="MXT10" s="0"/>
      <c r="MXU10" s="0"/>
      <c r="MXV10" s="0"/>
      <c r="MXW10" s="0"/>
      <c r="MXX10" s="0"/>
      <c r="MXY10" s="0"/>
      <c r="MXZ10" s="0"/>
      <c r="MYA10" s="0"/>
      <c r="MYB10" s="0"/>
      <c r="MYC10" s="0"/>
      <c r="MYD10" s="0"/>
      <c r="MYE10" s="0"/>
      <c r="MYF10" s="0"/>
      <c r="MYG10" s="0"/>
      <c r="MYH10" s="0"/>
      <c r="MYI10" s="0"/>
      <c r="MYJ10" s="0"/>
      <c r="MYK10" s="0"/>
      <c r="MYL10" s="0"/>
      <c r="MYM10" s="0"/>
      <c r="MYN10" s="0"/>
      <c r="MYO10" s="0"/>
      <c r="MYP10" s="0"/>
      <c r="MYQ10" s="0"/>
      <c r="MYR10" s="0"/>
      <c r="MYS10" s="0"/>
      <c r="MYT10" s="0"/>
      <c r="MYU10" s="0"/>
      <c r="MYV10" s="0"/>
      <c r="MYW10" s="0"/>
      <c r="MYX10" s="0"/>
      <c r="MYY10" s="0"/>
      <c r="MYZ10" s="0"/>
      <c r="MZA10" s="0"/>
      <c r="MZB10" s="0"/>
      <c r="MZC10" s="0"/>
      <c r="MZD10" s="0"/>
      <c r="MZE10" s="0"/>
      <c r="MZF10" s="0"/>
      <c r="MZG10" s="0"/>
      <c r="MZH10" s="0"/>
      <c r="MZI10" s="0"/>
      <c r="MZJ10" s="0"/>
      <c r="MZK10" s="0"/>
      <c r="MZL10" s="0"/>
      <c r="MZM10" s="0"/>
      <c r="MZN10" s="0"/>
      <c r="MZO10" s="0"/>
      <c r="MZP10" s="0"/>
      <c r="MZQ10" s="0"/>
      <c r="MZR10" s="0"/>
      <c r="MZS10" s="0"/>
      <c r="MZT10" s="0"/>
      <c r="MZU10" s="0"/>
      <c r="MZV10" s="0"/>
      <c r="MZW10" s="0"/>
      <c r="MZX10" s="0"/>
      <c r="MZY10" s="0"/>
      <c r="MZZ10" s="0"/>
      <c r="NAA10" s="0"/>
      <c r="NAB10" s="0"/>
      <c r="NAC10" s="0"/>
      <c r="NAD10" s="0"/>
      <c r="NAE10" s="0"/>
      <c r="NAF10" s="0"/>
      <c r="NAG10" s="0"/>
      <c r="NAH10" s="0"/>
      <c r="NAI10" s="0"/>
      <c r="NAJ10" s="0"/>
      <c r="NAK10" s="0"/>
      <c r="NAL10" s="0"/>
      <c r="NAM10" s="0"/>
      <c r="NAN10" s="0"/>
      <c r="NAO10" s="0"/>
      <c r="NAP10" s="0"/>
      <c r="NAQ10" s="0"/>
      <c r="NAR10" s="0"/>
      <c r="NAS10" s="0"/>
      <c r="NAT10" s="0"/>
      <c r="NAU10" s="0"/>
      <c r="NAV10" s="0"/>
      <c r="NAW10" s="0"/>
      <c r="NAX10" s="0"/>
      <c r="NAY10" s="0"/>
      <c r="NAZ10" s="0"/>
      <c r="NBA10" s="0"/>
      <c r="NBB10" s="0"/>
      <c r="NBC10" s="0"/>
      <c r="NBD10" s="0"/>
      <c r="NBE10" s="0"/>
      <c r="NBF10" s="0"/>
      <c r="NBG10" s="0"/>
      <c r="NBH10" s="0"/>
      <c r="NBI10" s="0"/>
      <c r="NBJ10" s="0"/>
      <c r="NBK10" s="0"/>
      <c r="NBL10" s="0"/>
      <c r="NBM10" s="0"/>
      <c r="NBN10" s="0"/>
      <c r="NBO10" s="0"/>
      <c r="NBP10" s="0"/>
      <c r="NBQ10" s="0"/>
      <c r="NBR10" s="0"/>
      <c r="NBS10" s="0"/>
      <c r="NBT10" s="0"/>
      <c r="NBU10" s="0"/>
      <c r="NBV10" s="0"/>
      <c r="NBW10" s="0"/>
      <c r="NBX10" s="0"/>
      <c r="NBY10" s="0"/>
      <c r="NBZ10" s="0"/>
      <c r="NCA10" s="0"/>
      <c r="NCB10" s="0"/>
      <c r="NCC10" s="0"/>
      <c r="NCD10" s="0"/>
      <c r="NCE10" s="0"/>
      <c r="NCF10" s="0"/>
      <c r="NCG10" s="0"/>
      <c r="NCH10" s="0"/>
      <c r="NCI10" s="0"/>
      <c r="NCJ10" s="0"/>
      <c r="NCK10" s="0"/>
      <c r="NCL10" s="0"/>
      <c r="NCM10" s="0"/>
      <c r="NCN10" s="0"/>
      <c r="NCO10" s="0"/>
      <c r="NCP10" s="0"/>
      <c r="NCQ10" s="0"/>
      <c r="NCR10" s="0"/>
      <c r="NCS10" s="0"/>
      <c r="NCT10" s="0"/>
      <c r="NCU10" s="0"/>
      <c r="NCV10" s="0"/>
      <c r="NCW10" s="0"/>
      <c r="NCX10" s="0"/>
      <c r="NCY10" s="0"/>
      <c r="NCZ10" s="0"/>
      <c r="NDA10" s="0"/>
      <c r="NDB10" s="0"/>
      <c r="NDC10" s="0"/>
      <c r="NDD10" s="0"/>
      <c r="NDE10" s="0"/>
      <c r="NDF10" s="0"/>
      <c r="NDG10" s="0"/>
      <c r="NDH10" s="0"/>
      <c r="NDI10" s="0"/>
      <c r="NDJ10" s="0"/>
      <c r="NDK10" s="0"/>
      <c r="NDL10" s="0"/>
      <c r="NDM10" s="0"/>
      <c r="NDN10" s="0"/>
      <c r="NDO10" s="0"/>
      <c r="NDP10" s="0"/>
      <c r="NDQ10" s="0"/>
      <c r="NDR10" s="0"/>
      <c r="NDS10" s="0"/>
      <c r="NDT10" s="0"/>
      <c r="NDU10" s="0"/>
      <c r="NDV10" s="0"/>
      <c r="NDW10" s="0"/>
      <c r="NDX10" s="0"/>
      <c r="NDY10" s="0"/>
      <c r="NDZ10" s="0"/>
      <c r="NEA10" s="0"/>
      <c r="NEB10" s="0"/>
      <c r="NEC10" s="0"/>
      <c r="NED10" s="0"/>
      <c r="NEE10" s="0"/>
      <c r="NEF10" s="0"/>
      <c r="NEG10" s="0"/>
      <c r="NEH10" s="0"/>
      <c r="NEI10" s="0"/>
      <c r="NEJ10" s="0"/>
      <c r="NEK10" s="0"/>
      <c r="NEL10" s="0"/>
      <c r="NEM10" s="0"/>
      <c r="NEN10" s="0"/>
      <c r="NEO10" s="0"/>
      <c r="NEP10" s="0"/>
      <c r="NEQ10" s="0"/>
      <c r="NER10" s="0"/>
      <c r="NES10" s="0"/>
      <c r="NET10" s="0"/>
      <c r="NEU10" s="0"/>
      <c r="NEV10" s="0"/>
      <c r="NEW10" s="0"/>
      <c r="NEX10" s="0"/>
      <c r="NEY10" s="0"/>
      <c r="NEZ10" s="0"/>
      <c r="NFA10" s="0"/>
      <c r="NFB10" s="0"/>
      <c r="NFC10" s="0"/>
      <c r="NFD10" s="0"/>
      <c r="NFE10" s="0"/>
      <c r="NFF10" s="0"/>
      <c r="NFG10" s="0"/>
      <c r="NFH10" s="0"/>
      <c r="NFI10" s="0"/>
      <c r="NFJ10" s="0"/>
      <c r="NFK10" s="0"/>
      <c r="NFL10" s="0"/>
      <c r="NFM10" s="0"/>
      <c r="NFN10" s="0"/>
      <c r="NFO10" s="0"/>
      <c r="NFP10" s="0"/>
      <c r="NFQ10" s="0"/>
      <c r="NFR10" s="0"/>
      <c r="NFS10" s="0"/>
      <c r="NFT10" s="0"/>
      <c r="NFU10" s="0"/>
      <c r="NFV10" s="0"/>
      <c r="NFW10" s="0"/>
      <c r="NFX10" s="0"/>
      <c r="NFY10" s="0"/>
      <c r="NFZ10" s="0"/>
      <c r="NGA10" s="0"/>
      <c r="NGB10" s="0"/>
      <c r="NGC10" s="0"/>
      <c r="NGD10" s="0"/>
      <c r="NGE10" s="0"/>
      <c r="NGF10" s="0"/>
      <c r="NGG10" s="0"/>
      <c r="NGH10" s="0"/>
      <c r="NGI10" s="0"/>
      <c r="NGJ10" s="0"/>
      <c r="NGK10" s="0"/>
      <c r="NGL10" s="0"/>
      <c r="NGM10" s="0"/>
      <c r="NGN10" s="0"/>
      <c r="NGO10" s="0"/>
      <c r="NGP10" s="0"/>
      <c r="NGQ10" s="0"/>
      <c r="NGR10" s="0"/>
      <c r="NGS10" s="0"/>
      <c r="NGT10" s="0"/>
      <c r="NGU10" s="0"/>
      <c r="NGV10" s="0"/>
      <c r="NGW10" s="0"/>
      <c r="NGX10" s="0"/>
      <c r="NGY10" s="0"/>
      <c r="NGZ10" s="0"/>
      <c r="NHA10" s="0"/>
      <c r="NHB10" s="0"/>
      <c r="NHC10" s="0"/>
      <c r="NHD10" s="0"/>
      <c r="NHE10" s="0"/>
      <c r="NHF10" s="0"/>
      <c r="NHG10" s="0"/>
      <c r="NHH10" s="0"/>
      <c r="NHI10" s="0"/>
      <c r="NHJ10" s="0"/>
      <c r="NHK10" s="0"/>
      <c r="NHL10" s="0"/>
      <c r="NHM10" s="0"/>
      <c r="NHN10" s="0"/>
      <c r="NHO10" s="0"/>
      <c r="NHP10" s="0"/>
      <c r="NHQ10" s="0"/>
      <c r="NHR10" s="0"/>
      <c r="NHS10" s="0"/>
      <c r="NHT10" s="0"/>
      <c r="NHU10" s="0"/>
      <c r="NHV10" s="0"/>
      <c r="NHW10" s="0"/>
      <c r="NHX10" s="0"/>
      <c r="NHY10" s="0"/>
      <c r="NHZ10" s="0"/>
      <c r="NIA10" s="0"/>
      <c r="NIB10" s="0"/>
      <c r="NIC10" s="0"/>
      <c r="NID10" s="0"/>
      <c r="NIE10" s="0"/>
      <c r="NIF10" s="0"/>
      <c r="NIG10" s="0"/>
      <c r="NIH10" s="0"/>
      <c r="NII10" s="0"/>
      <c r="NIJ10" s="0"/>
      <c r="NIK10" s="0"/>
      <c r="NIL10" s="0"/>
      <c r="NIM10" s="0"/>
      <c r="NIN10" s="0"/>
      <c r="NIO10" s="0"/>
      <c r="NIP10" s="0"/>
      <c r="NIQ10" s="0"/>
      <c r="NIR10" s="0"/>
      <c r="NIS10" s="0"/>
      <c r="NIT10" s="0"/>
      <c r="NIU10" s="0"/>
      <c r="NIV10" s="0"/>
      <c r="NIW10" s="0"/>
      <c r="NIX10" s="0"/>
      <c r="NIY10" s="0"/>
      <c r="NIZ10" s="0"/>
      <c r="NJA10" s="0"/>
      <c r="NJB10" s="0"/>
      <c r="NJC10" s="0"/>
      <c r="NJD10" s="0"/>
      <c r="NJE10" s="0"/>
      <c r="NJF10" s="0"/>
      <c r="NJG10" s="0"/>
      <c r="NJH10" s="0"/>
      <c r="NJI10" s="0"/>
      <c r="NJJ10" s="0"/>
      <c r="NJK10" s="0"/>
      <c r="NJL10" s="0"/>
      <c r="NJM10" s="0"/>
      <c r="NJN10" s="0"/>
      <c r="NJO10" s="0"/>
      <c r="NJP10" s="0"/>
      <c r="NJQ10" s="0"/>
      <c r="NJR10" s="0"/>
      <c r="NJS10" s="0"/>
      <c r="NJT10" s="0"/>
      <c r="NJU10" s="0"/>
      <c r="NJV10" s="0"/>
      <c r="NJW10" s="0"/>
      <c r="NJX10" s="0"/>
      <c r="NJY10" s="0"/>
      <c r="NJZ10" s="0"/>
      <c r="NKA10" s="0"/>
      <c r="NKB10" s="0"/>
      <c r="NKC10" s="0"/>
      <c r="NKD10" s="0"/>
      <c r="NKE10" s="0"/>
      <c r="NKF10" s="0"/>
      <c r="NKG10" s="0"/>
      <c r="NKH10" s="0"/>
      <c r="NKI10" s="0"/>
      <c r="NKJ10" s="0"/>
      <c r="NKK10" s="0"/>
      <c r="NKL10" s="0"/>
      <c r="NKM10" s="0"/>
      <c r="NKN10" s="0"/>
      <c r="NKO10" s="0"/>
      <c r="NKP10" s="0"/>
      <c r="NKQ10" s="0"/>
      <c r="NKR10" s="0"/>
      <c r="NKS10" s="0"/>
      <c r="NKT10" s="0"/>
      <c r="NKU10" s="0"/>
      <c r="NKV10" s="0"/>
      <c r="NKW10" s="0"/>
      <c r="NKX10" s="0"/>
      <c r="NKY10" s="0"/>
      <c r="NKZ10" s="0"/>
      <c r="NLA10" s="0"/>
      <c r="NLB10" s="0"/>
      <c r="NLC10" s="0"/>
      <c r="NLD10" s="0"/>
      <c r="NLE10" s="0"/>
      <c r="NLF10" s="0"/>
      <c r="NLG10" s="0"/>
      <c r="NLH10" s="0"/>
      <c r="NLI10" s="0"/>
      <c r="NLJ10" s="0"/>
      <c r="NLK10" s="0"/>
      <c r="NLL10" s="0"/>
      <c r="NLM10" s="0"/>
      <c r="NLN10" s="0"/>
      <c r="NLO10" s="0"/>
      <c r="NLP10" s="0"/>
      <c r="NLQ10" s="0"/>
      <c r="NLR10" s="0"/>
      <c r="NLS10" s="0"/>
      <c r="NLT10" s="0"/>
      <c r="NLU10" s="0"/>
      <c r="NLV10" s="0"/>
      <c r="NLW10" s="0"/>
      <c r="NLX10" s="0"/>
      <c r="NLY10" s="0"/>
      <c r="NLZ10" s="0"/>
      <c r="NMA10" s="0"/>
      <c r="NMB10" s="0"/>
      <c r="NMC10" s="0"/>
      <c r="NMD10" s="0"/>
      <c r="NME10" s="0"/>
      <c r="NMF10" s="0"/>
      <c r="NMG10" s="0"/>
      <c r="NMH10" s="0"/>
      <c r="NMI10" s="0"/>
      <c r="NMJ10" s="0"/>
      <c r="NMK10" s="0"/>
      <c r="NML10" s="0"/>
      <c r="NMM10" s="0"/>
      <c r="NMN10" s="0"/>
      <c r="NMO10" s="0"/>
      <c r="NMP10" s="0"/>
      <c r="NMQ10" s="0"/>
      <c r="NMR10" s="0"/>
      <c r="NMS10" s="0"/>
      <c r="NMT10" s="0"/>
      <c r="NMU10" s="0"/>
      <c r="NMV10" s="0"/>
      <c r="NMW10" s="0"/>
      <c r="NMX10" s="0"/>
      <c r="NMY10" s="0"/>
      <c r="NMZ10" s="0"/>
      <c r="NNA10" s="0"/>
      <c r="NNB10" s="0"/>
      <c r="NNC10" s="0"/>
      <c r="NND10" s="0"/>
      <c r="NNE10" s="0"/>
      <c r="NNF10" s="0"/>
      <c r="NNG10" s="0"/>
      <c r="NNH10" s="0"/>
      <c r="NNI10" s="0"/>
      <c r="NNJ10" s="0"/>
      <c r="NNK10" s="0"/>
      <c r="NNL10" s="0"/>
      <c r="NNM10" s="0"/>
      <c r="NNN10" s="0"/>
      <c r="NNO10" s="0"/>
      <c r="NNP10" s="0"/>
      <c r="NNQ10" s="0"/>
      <c r="NNR10" s="0"/>
      <c r="NNS10" s="0"/>
      <c r="NNT10" s="0"/>
      <c r="NNU10" s="0"/>
      <c r="NNV10" s="0"/>
      <c r="NNW10" s="0"/>
      <c r="NNX10" s="0"/>
      <c r="NNY10" s="0"/>
      <c r="NNZ10" s="0"/>
      <c r="NOA10" s="0"/>
      <c r="NOB10" s="0"/>
      <c r="NOC10" s="0"/>
      <c r="NOD10" s="0"/>
      <c r="NOE10" s="0"/>
      <c r="NOF10" s="0"/>
      <c r="NOG10" s="0"/>
      <c r="NOH10" s="0"/>
      <c r="NOI10" s="0"/>
      <c r="NOJ10" s="0"/>
      <c r="NOK10" s="0"/>
      <c r="NOL10" s="0"/>
      <c r="NOM10" s="0"/>
      <c r="NON10" s="0"/>
      <c r="NOO10" s="0"/>
      <c r="NOP10" s="0"/>
      <c r="NOQ10" s="0"/>
      <c r="NOR10" s="0"/>
      <c r="NOS10" s="0"/>
      <c r="NOT10" s="0"/>
      <c r="NOU10" s="0"/>
      <c r="NOV10" s="0"/>
      <c r="NOW10" s="0"/>
      <c r="NOX10" s="0"/>
      <c r="NOY10" s="0"/>
      <c r="NOZ10" s="0"/>
      <c r="NPA10" s="0"/>
      <c r="NPB10" s="0"/>
      <c r="NPC10" s="0"/>
      <c r="NPD10" s="0"/>
      <c r="NPE10" s="0"/>
      <c r="NPF10" s="0"/>
      <c r="NPG10" s="0"/>
      <c r="NPH10" s="0"/>
      <c r="NPI10" s="0"/>
      <c r="NPJ10" s="0"/>
      <c r="NPK10" s="0"/>
      <c r="NPL10" s="0"/>
      <c r="NPM10" s="0"/>
      <c r="NPN10" s="0"/>
      <c r="NPO10" s="0"/>
      <c r="NPP10" s="0"/>
      <c r="NPQ10" s="0"/>
      <c r="NPR10" s="0"/>
      <c r="NPS10" s="0"/>
      <c r="NPT10" s="0"/>
      <c r="NPU10" s="0"/>
      <c r="NPV10" s="0"/>
      <c r="NPW10" s="0"/>
      <c r="NPX10" s="0"/>
      <c r="NPY10" s="0"/>
      <c r="NPZ10" s="0"/>
      <c r="NQA10" s="0"/>
      <c r="NQB10" s="0"/>
      <c r="NQC10" s="0"/>
      <c r="NQD10" s="0"/>
      <c r="NQE10" s="0"/>
      <c r="NQF10" s="0"/>
      <c r="NQG10" s="0"/>
      <c r="NQH10" s="0"/>
      <c r="NQI10" s="0"/>
      <c r="NQJ10" s="0"/>
      <c r="NQK10" s="0"/>
      <c r="NQL10" s="0"/>
      <c r="NQM10" s="0"/>
      <c r="NQN10" s="0"/>
      <c r="NQO10" s="0"/>
      <c r="NQP10" s="0"/>
      <c r="NQQ10" s="0"/>
      <c r="NQR10" s="0"/>
      <c r="NQS10" s="0"/>
      <c r="NQT10" s="0"/>
      <c r="NQU10" s="0"/>
      <c r="NQV10" s="0"/>
      <c r="NQW10" s="0"/>
      <c r="NQX10" s="0"/>
      <c r="NQY10" s="0"/>
      <c r="NQZ10" s="0"/>
      <c r="NRA10" s="0"/>
      <c r="NRB10" s="0"/>
      <c r="NRC10" s="0"/>
      <c r="NRD10" s="0"/>
      <c r="NRE10" s="0"/>
      <c r="NRF10" s="0"/>
      <c r="NRG10" s="0"/>
      <c r="NRH10" s="0"/>
      <c r="NRI10" s="0"/>
      <c r="NRJ10" s="0"/>
      <c r="NRK10" s="0"/>
      <c r="NRL10" s="0"/>
      <c r="NRM10" s="0"/>
      <c r="NRN10" s="0"/>
      <c r="NRO10" s="0"/>
      <c r="NRP10" s="0"/>
      <c r="NRQ10" s="0"/>
      <c r="NRR10" s="0"/>
      <c r="NRS10" s="0"/>
      <c r="NRT10" s="0"/>
      <c r="NRU10" s="0"/>
      <c r="NRV10" s="0"/>
      <c r="NRW10" s="0"/>
      <c r="NRX10" s="0"/>
      <c r="NRY10" s="0"/>
      <c r="NRZ10" s="0"/>
      <c r="NSA10" s="0"/>
      <c r="NSB10" s="0"/>
      <c r="NSC10" s="0"/>
      <c r="NSD10" s="0"/>
      <c r="NSE10" s="0"/>
      <c r="NSF10" s="0"/>
      <c r="NSG10" s="0"/>
      <c r="NSH10" s="0"/>
      <c r="NSI10" s="0"/>
      <c r="NSJ10" s="0"/>
      <c r="NSK10" s="0"/>
      <c r="NSL10" s="0"/>
      <c r="NSM10" s="0"/>
      <c r="NSN10" s="0"/>
      <c r="NSO10" s="0"/>
      <c r="NSP10" s="0"/>
      <c r="NSQ10" s="0"/>
      <c r="NSR10" s="0"/>
      <c r="NSS10" s="0"/>
      <c r="NST10" s="0"/>
      <c r="NSU10" s="0"/>
      <c r="NSV10" s="0"/>
      <c r="NSW10" s="0"/>
      <c r="NSX10" s="0"/>
      <c r="NSY10" s="0"/>
      <c r="NSZ10" s="0"/>
      <c r="NTA10" s="0"/>
      <c r="NTB10" s="0"/>
      <c r="NTC10" s="0"/>
      <c r="NTD10" s="0"/>
      <c r="NTE10" s="0"/>
      <c r="NTF10" s="0"/>
      <c r="NTG10" s="0"/>
      <c r="NTH10" s="0"/>
      <c r="NTI10" s="0"/>
      <c r="NTJ10" s="0"/>
      <c r="NTK10" s="0"/>
      <c r="NTL10" s="0"/>
      <c r="NTM10" s="0"/>
      <c r="NTN10" s="0"/>
      <c r="NTO10" s="0"/>
      <c r="NTP10" s="0"/>
      <c r="NTQ10" s="0"/>
      <c r="NTR10" s="0"/>
      <c r="NTS10" s="0"/>
      <c r="NTT10" s="0"/>
      <c r="NTU10" s="0"/>
      <c r="NTV10" s="0"/>
      <c r="NTW10" s="0"/>
      <c r="NTX10" s="0"/>
      <c r="NTY10" s="0"/>
      <c r="NTZ10" s="0"/>
      <c r="NUA10" s="0"/>
      <c r="NUB10" s="0"/>
      <c r="NUC10" s="0"/>
      <c r="NUD10" s="0"/>
      <c r="NUE10" s="0"/>
      <c r="NUF10" s="0"/>
      <c r="NUG10" s="0"/>
      <c r="NUH10" s="0"/>
      <c r="NUI10" s="0"/>
      <c r="NUJ10" s="0"/>
      <c r="NUK10" s="0"/>
      <c r="NUL10" s="0"/>
      <c r="NUM10" s="0"/>
      <c r="NUN10" s="0"/>
      <c r="NUO10" s="0"/>
      <c r="NUP10" s="0"/>
      <c r="NUQ10" s="0"/>
      <c r="NUR10" s="0"/>
      <c r="NUS10" s="0"/>
      <c r="NUT10" s="0"/>
      <c r="NUU10" s="0"/>
      <c r="NUV10" s="0"/>
      <c r="NUW10" s="0"/>
      <c r="NUX10" s="0"/>
      <c r="NUY10" s="0"/>
      <c r="NUZ10" s="0"/>
      <c r="NVA10" s="0"/>
      <c r="NVB10" s="0"/>
      <c r="NVC10" s="0"/>
      <c r="NVD10" s="0"/>
      <c r="NVE10" s="0"/>
      <c r="NVF10" s="0"/>
      <c r="NVG10" s="0"/>
      <c r="NVH10" s="0"/>
      <c r="NVI10" s="0"/>
      <c r="NVJ10" s="0"/>
      <c r="NVK10" s="0"/>
      <c r="NVL10" s="0"/>
      <c r="NVM10" s="0"/>
      <c r="NVN10" s="0"/>
      <c r="NVO10" s="0"/>
      <c r="NVP10" s="0"/>
      <c r="NVQ10" s="0"/>
      <c r="NVR10" s="0"/>
      <c r="NVS10" s="0"/>
      <c r="NVT10" s="0"/>
      <c r="NVU10" s="0"/>
      <c r="NVV10" s="0"/>
      <c r="NVW10" s="0"/>
      <c r="NVX10" s="0"/>
      <c r="NVY10" s="0"/>
      <c r="NVZ10" s="0"/>
      <c r="NWA10" s="0"/>
      <c r="NWB10" s="0"/>
      <c r="NWC10" s="0"/>
      <c r="NWD10" s="0"/>
      <c r="NWE10" s="0"/>
      <c r="NWF10" s="0"/>
      <c r="NWG10" s="0"/>
      <c r="NWH10" s="0"/>
      <c r="NWI10" s="0"/>
      <c r="NWJ10" s="0"/>
      <c r="NWK10" s="0"/>
      <c r="NWL10" s="0"/>
      <c r="NWM10" s="0"/>
      <c r="NWN10" s="0"/>
      <c r="NWO10" s="0"/>
      <c r="NWP10" s="0"/>
      <c r="NWQ10" s="0"/>
      <c r="NWR10" s="0"/>
      <c r="NWS10" s="0"/>
      <c r="NWT10" s="0"/>
      <c r="NWU10" s="0"/>
      <c r="NWV10" s="0"/>
      <c r="NWW10" s="0"/>
      <c r="NWX10" s="0"/>
      <c r="NWY10" s="0"/>
      <c r="NWZ10" s="0"/>
      <c r="NXA10" s="0"/>
      <c r="NXB10" s="0"/>
      <c r="NXC10" s="0"/>
      <c r="NXD10" s="0"/>
      <c r="NXE10" s="0"/>
      <c r="NXF10" s="0"/>
      <c r="NXG10" s="0"/>
      <c r="NXH10" s="0"/>
      <c r="NXI10" s="0"/>
      <c r="NXJ10" s="0"/>
      <c r="NXK10" s="0"/>
      <c r="NXL10" s="0"/>
      <c r="NXM10" s="0"/>
      <c r="NXN10" s="0"/>
      <c r="NXO10" s="0"/>
      <c r="NXP10" s="0"/>
      <c r="NXQ10" s="0"/>
      <c r="NXR10" s="0"/>
      <c r="NXS10" s="0"/>
      <c r="NXT10" s="0"/>
      <c r="NXU10" s="0"/>
      <c r="NXV10" s="0"/>
      <c r="NXW10" s="0"/>
      <c r="NXX10" s="0"/>
      <c r="NXY10" s="0"/>
      <c r="NXZ10" s="0"/>
      <c r="NYA10" s="0"/>
      <c r="NYB10" s="0"/>
      <c r="NYC10" s="0"/>
      <c r="NYD10" s="0"/>
      <c r="NYE10" s="0"/>
      <c r="NYF10" s="0"/>
      <c r="NYG10" s="0"/>
      <c r="NYH10" s="0"/>
      <c r="NYI10" s="0"/>
      <c r="NYJ10" s="0"/>
      <c r="NYK10" s="0"/>
      <c r="NYL10" s="0"/>
      <c r="NYM10" s="0"/>
      <c r="NYN10" s="0"/>
      <c r="NYO10" s="0"/>
      <c r="NYP10" s="0"/>
      <c r="NYQ10" s="0"/>
      <c r="NYR10" s="0"/>
      <c r="NYS10" s="0"/>
      <c r="NYT10" s="0"/>
      <c r="NYU10" s="0"/>
      <c r="NYV10" s="0"/>
      <c r="NYW10" s="0"/>
      <c r="NYX10" s="0"/>
      <c r="NYY10" s="0"/>
      <c r="NYZ10" s="0"/>
      <c r="NZA10" s="0"/>
      <c r="NZB10" s="0"/>
      <c r="NZC10" s="0"/>
      <c r="NZD10" s="0"/>
      <c r="NZE10" s="0"/>
      <c r="NZF10" s="0"/>
      <c r="NZG10" s="0"/>
      <c r="NZH10" s="0"/>
      <c r="NZI10" s="0"/>
      <c r="NZJ10" s="0"/>
      <c r="NZK10" s="0"/>
      <c r="NZL10" s="0"/>
      <c r="NZM10" s="0"/>
      <c r="NZN10" s="0"/>
      <c r="NZO10" s="0"/>
      <c r="NZP10" s="0"/>
      <c r="NZQ10" s="0"/>
      <c r="NZR10" s="0"/>
      <c r="NZS10" s="0"/>
      <c r="NZT10" s="0"/>
      <c r="NZU10" s="0"/>
      <c r="NZV10" s="0"/>
      <c r="NZW10" s="0"/>
      <c r="NZX10" s="0"/>
      <c r="NZY10" s="0"/>
      <c r="NZZ10" s="0"/>
      <c r="OAA10" s="0"/>
      <c r="OAB10" s="0"/>
      <c r="OAC10" s="0"/>
      <c r="OAD10" s="0"/>
      <c r="OAE10" s="0"/>
      <c r="OAF10" s="0"/>
      <c r="OAG10" s="0"/>
      <c r="OAH10" s="0"/>
      <c r="OAI10" s="0"/>
      <c r="OAJ10" s="0"/>
      <c r="OAK10" s="0"/>
      <c r="OAL10" s="0"/>
      <c r="OAM10" s="0"/>
      <c r="OAN10" s="0"/>
      <c r="OAO10" s="0"/>
      <c r="OAP10" s="0"/>
      <c r="OAQ10" s="0"/>
      <c r="OAR10" s="0"/>
      <c r="OAS10" s="0"/>
      <c r="OAT10" s="0"/>
      <c r="OAU10" s="0"/>
      <c r="OAV10" s="0"/>
      <c r="OAW10" s="0"/>
      <c r="OAX10" s="0"/>
      <c r="OAY10" s="0"/>
      <c r="OAZ10" s="0"/>
      <c r="OBA10" s="0"/>
      <c r="OBB10" s="0"/>
      <c r="OBC10" s="0"/>
      <c r="OBD10" s="0"/>
      <c r="OBE10" s="0"/>
      <c r="OBF10" s="0"/>
      <c r="OBG10" s="0"/>
      <c r="OBH10" s="0"/>
      <c r="OBI10" s="0"/>
      <c r="OBJ10" s="0"/>
      <c r="OBK10" s="0"/>
      <c r="OBL10" s="0"/>
      <c r="OBM10" s="0"/>
      <c r="OBN10" s="0"/>
      <c r="OBO10" s="0"/>
      <c r="OBP10" s="0"/>
      <c r="OBQ10" s="0"/>
      <c r="OBR10" s="0"/>
      <c r="OBS10" s="0"/>
      <c r="OBT10" s="0"/>
      <c r="OBU10" s="0"/>
      <c r="OBV10" s="0"/>
      <c r="OBW10" s="0"/>
      <c r="OBX10" s="0"/>
      <c r="OBY10" s="0"/>
      <c r="OBZ10" s="0"/>
      <c r="OCA10" s="0"/>
      <c r="OCB10" s="0"/>
      <c r="OCC10" s="0"/>
      <c r="OCD10" s="0"/>
      <c r="OCE10" s="0"/>
      <c r="OCF10" s="0"/>
      <c r="OCG10" s="0"/>
      <c r="OCH10" s="0"/>
      <c r="OCI10" s="0"/>
      <c r="OCJ10" s="0"/>
      <c r="OCK10" s="0"/>
      <c r="OCL10" s="0"/>
      <c r="OCM10" s="0"/>
      <c r="OCN10" s="0"/>
      <c r="OCO10" s="0"/>
      <c r="OCP10" s="0"/>
      <c r="OCQ10" s="0"/>
      <c r="OCR10" s="0"/>
      <c r="OCS10" s="0"/>
      <c r="OCT10" s="0"/>
      <c r="OCU10" s="0"/>
      <c r="OCV10" s="0"/>
      <c r="OCW10" s="0"/>
      <c r="OCX10" s="0"/>
      <c r="OCY10" s="0"/>
      <c r="OCZ10" s="0"/>
      <c r="ODA10" s="0"/>
      <c r="ODB10" s="0"/>
      <c r="ODC10" s="0"/>
      <c r="ODD10" s="0"/>
      <c r="ODE10" s="0"/>
      <c r="ODF10" s="0"/>
      <c r="ODG10" s="0"/>
      <c r="ODH10" s="0"/>
      <c r="ODI10" s="0"/>
      <c r="ODJ10" s="0"/>
      <c r="ODK10" s="0"/>
      <c r="ODL10" s="0"/>
      <c r="ODM10" s="0"/>
      <c r="ODN10" s="0"/>
      <c r="ODO10" s="0"/>
      <c r="ODP10" s="0"/>
      <c r="ODQ10" s="0"/>
      <c r="ODR10" s="0"/>
      <c r="ODS10" s="0"/>
      <c r="ODT10" s="0"/>
      <c r="ODU10" s="0"/>
      <c r="ODV10" s="0"/>
      <c r="ODW10" s="0"/>
      <c r="ODX10" s="0"/>
      <c r="ODY10" s="0"/>
      <c r="ODZ10" s="0"/>
      <c r="OEA10" s="0"/>
      <c r="OEB10" s="0"/>
      <c r="OEC10" s="0"/>
      <c r="OED10" s="0"/>
      <c r="OEE10" s="0"/>
      <c r="OEF10" s="0"/>
      <c r="OEG10" s="0"/>
      <c r="OEH10" s="0"/>
      <c r="OEI10" s="0"/>
      <c r="OEJ10" s="0"/>
      <c r="OEK10" s="0"/>
      <c r="OEL10" s="0"/>
      <c r="OEM10" s="0"/>
      <c r="OEN10" s="0"/>
      <c r="OEO10" s="0"/>
      <c r="OEP10" s="0"/>
      <c r="OEQ10" s="0"/>
      <c r="OER10" s="0"/>
      <c r="OES10" s="0"/>
      <c r="OET10" s="0"/>
      <c r="OEU10" s="0"/>
      <c r="OEV10" s="0"/>
      <c r="OEW10" s="0"/>
      <c r="OEX10" s="0"/>
      <c r="OEY10" s="0"/>
      <c r="OEZ10" s="0"/>
      <c r="OFA10" s="0"/>
      <c r="OFB10" s="0"/>
      <c r="OFC10" s="0"/>
      <c r="OFD10" s="0"/>
      <c r="OFE10" s="0"/>
      <c r="OFF10" s="0"/>
      <c r="OFG10" s="0"/>
      <c r="OFH10" s="0"/>
      <c r="OFI10" s="0"/>
      <c r="OFJ10" s="0"/>
      <c r="OFK10" s="0"/>
      <c r="OFL10" s="0"/>
      <c r="OFM10" s="0"/>
      <c r="OFN10" s="0"/>
      <c r="OFO10" s="0"/>
      <c r="OFP10" s="0"/>
      <c r="OFQ10" s="0"/>
      <c r="OFR10" s="0"/>
      <c r="OFS10" s="0"/>
      <c r="OFT10" s="0"/>
      <c r="OFU10" s="0"/>
      <c r="OFV10" s="0"/>
      <c r="OFW10" s="0"/>
      <c r="OFX10" s="0"/>
      <c r="OFY10" s="0"/>
      <c r="OFZ10" s="0"/>
      <c r="OGA10" s="0"/>
      <c r="OGB10" s="0"/>
      <c r="OGC10" s="0"/>
      <c r="OGD10" s="0"/>
      <c r="OGE10" s="0"/>
      <c r="OGF10" s="0"/>
      <c r="OGG10" s="0"/>
      <c r="OGH10" s="0"/>
      <c r="OGI10" s="0"/>
      <c r="OGJ10" s="0"/>
      <c r="OGK10" s="0"/>
      <c r="OGL10" s="0"/>
      <c r="OGM10" s="0"/>
      <c r="OGN10" s="0"/>
      <c r="OGO10" s="0"/>
      <c r="OGP10" s="0"/>
      <c r="OGQ10" s="0"/>
      <c r="OGR10" s="0"/>
      <c r="OGS10" s="0"/>
      <c r="OGT10" s="0"/>
      <c r="OGU10" s="0"/>
      <c r="OGV10" s="0"/>
      <c r="OGW10" s="0"/>
      <c r="OGX10" s="0"/>
      <c r="OGY10" s="0"/>
      <c r="OGZ10" s="0"/>
      <c r="OHA10" s="0"/>
      <c r="OHB10" s="0"/>
      <c r="OHC10" s="0"/>
      <c r="OHD10" s="0"/>
      <c r="OHE10" s="0"/>
      <c r="OHF10" s="0"/>
      <c r="OHG10" s="0"/>
      <c r="OHH10" s="0"/>
      <c r="OHI10" s="0"/>
      <c r="OHJ10" s="0"/>
      <c r="OHK10" s="0"/>
      <c r="OHL10" s="0"/>
      <c r="OHM10" s="0"/>
      <c r="OHN10" s="0"/>
      <c r="OHO10" s="0"/>
      <c r="OHP10" s="0"/>
      <c r="OHQ10" s="0"/>
      <c r="OHR10" s="0"/>
      <c r="OHS10" s="0"/>
      <c r="OHT10" s="0"/>
      <c r="OHU10" s="0"/>
      <c r="OHV10" s="0"/>
      <c r="OHW10" s="0"/>
      <c r="OHX10" s="0"/>
      <c r="OHY10" s="0"/>
      <c r="OHZ10" s="0"/>
      <c r="OIA10" s="0"/>
      <c r="OIB10" s="0"/>
      <c r="OIC10" s="0"/>
      <c r="OID10" s="0"/>
      <c r="OIE10" s="0"/>
      <c r="OIF10" s="0"/>
      <c r="OIG10" s="0"/>
      <c r="OIH10" s="0"/>
      <c r="OII10" s="0"/>
      <c r="OIJ10" s="0"/>
      <c r="OIK10" s="0"/>
      <c r="OIL10" s="0"/>
      <c r="OIM10" s="0"/>
      <c r="OIN10" s="0"/>
      <c r="OIO10" s="0"/>
      <c r="OIP10" s="0"/>
      <c r="OIQ10" s="0"/>
      <c r="OIR10" s="0"/>
      <c r="OIS10" s="0"/>
      <c r="OIT10" s="0"/>
      <c r="OIU10" s="0"/>
      <c r="OIV10" s="0"/>
      <c r="OIW10" s="0"/>
      <c r="OIX10" s="0"/>
      <c r="OIY10" s="0"/>
      <c r="OIZ10" s="0"/>
      <c r="OJA10" s="0"/>
      <c r="OJB10" s="0"/>
      <c r="OJC10" s="0"/>
      <c r="OJD10" s="0"/>
      <c r="OJE10" s="0"/>
      <c r="OJF10" s="0"/>
      <c r="OJG10" s="0"/>
      <c r="OJH10" s="0"/>
      <c r="OJI10" s="0"/>
      <c r="OJJ10" s="0"/>
      <c r="OJK10" s="0"/>
      <c r="OJL10" s="0"/>
      <c r="OJM10" s="0"/>
      <c r="OJN10" s="0"/>
      <c r="OJO10" s="0"/>
      <c r="OJP10" s="0"/>
      <c r="OJQ10" s="0"/>
      <c r="OJR10" s="0"/>
      <c r="OJS10" s="0"/>
      <c r="OJT10" s="0"/>
      <c r="OJU10" s="0"/>
      <c r="OJV10" s="0"/>
      <c r="OJW10" s="0"/>
      <c r="OJX10" s="0"/>
      <c r="OJY10" s="0"/>
      <c r="OJZ10" s="0"/>
      <c r="OKA10" s="0"/>
      <c r="OKB10" s="0"/>
      <c r="OKC10" s="0"/>
      <c r="OKD10" s="0"/>
      <c r="OKE10" s="0"/>
      <c r="OKF10" s="0"/>
      <c r="OKG10" s="0"/>
      <c r="OKH10" s="0"/>
      <c r="OKI10" s="0"/>
      <c r="OKJ10" s="0"/>
      <c r="OKK10" s="0"/>
      <c r="OKL10" s="0"/>
      <c r="OKM10" s="0"/>
      <c r="OKN10" s="0"/>
      <c r="OKO10" s="0"/>
      <c r="OKP10" s="0"/>
      <c r="OKQ10" s="0"/>
      <c r="OKR10" s="0"/>
      <c r="OKS10" s="0"/>
      <c r="OKT10" s="0"/>
      <c r="OKU10" s="0"/>
      <c r="OKV10" s="0"/>
      <c r="OKW10" s="0"/>
      <c r="OKX10" s="0"/>
      <c r="OKY10" s="0"/>
      <c r="OKZ10" s="0"/>
      <c r="OLA10" s="0"/>
      <c r="OLB10" s="0"/>
      <c r="OLC10" s="0"/>
      <c r="OLD10" s="0"/>
      <c r="OLE10" s="0"/>
      <c r="OLF10" s="0"/>
      <c r="OLG10" s="0"/>
      <c r="OLH10" s="0"/>
      <c r="OLI10" s="0"/>
      <c r="OLJ10" s="0"/>
      <c r="OLK10" s="0"/>
      <c r="OLL10" s="0"/>
      <c r="OLM10" s="0"/>
      <c r="OLN10" s="0"/>
      <c r="OLO10" s="0"/>
      <c r="OLP10" s="0"/>
      <c r="OLQ10" s="0"/>
      <c r="OLR10" s="0"/>
      <c r="OLS10" s="0"/>
      <c r="OLT10" s="0"/>
      <c r="OLU10" s="0"/>
      <c r="OLV10" s="0"/>
      <c r="OLW10" s="0"/>
      <c r="OLX10" s="0"/>
      <c r="OLY10" s="0"/>
      <c r="OLZ10" s="0"/>
      <c r="OMA10" s="0"/>
      <c r="OMB10" s="0"/>
      <c r="OMC10" s="0"/>
      <c r="OMD10" s="0"/>
      <c r="OME10" s="0"/>
      <c r="OMF10" s="0"/>
      <c r="OMG10" s="0"/>
      <c r="OMH10" s="0"/>
      <c r="OMI10" s="0"/>
      <c r="OMJ10" s="0"/>
      <c r="OMK10" s="0"/>
      <c r="OML10" s="0"/>
      <c r="OMM10" s="0"/>
      <c r="OMN10" s="0"/>
      <c r="OMO10" s="0"/>
      <c r="OMP10" s="0"/>
      <c r="OMQ10" s="0"/>
      <c r="OMR10" s="0"/>
      <c r="OMS10" s="0"/>
      <c r="OMT10" s="0"/>
      <c r="OMU10" s="0"/>
      <c r="OMV10" s="0"/>
      <c r="OMW10" s="0"/>
      <c r="OMX10" s="0"/>
      <c r="OMY10" s="0"/>
      <c r="OMZ10" s="0"/>
      <c r="ONA10" s="0"/>
      <c r="ONB10" s="0"/>
      <c r="ONC10" s="0"/>
      <c r="OND10" s="0"/>
      <c r="ONE10" s="0"/>
      <c r="ONF10" s="0"/>
      <c r="ONG10" s="0"/>
      <c r="ONH10" s="0"/>
      <c r="ONI10" s="0"/>
      <c r="ONJ10" s="0"/>
      <c r="ONK10" s="0"/>
      <c r="ONL10" s="0"/>
      <c r="ONM10" s="0"/>
      <c r="ONN10" s="0"/>
      <c r="ONO10" s="0"/>
      <c r="ONP10" s="0"/>
      <c r="ONQ10" s="0"/>
      <c r="ONR10" s="0"/>
      <c r="ONS10" s="0"/>
      <c r="ONT10" s="0"/>
      <c r="ONU10" s="0"/>
      <c r="ONV10" s="0"/>
      <c r="ONW10" s="0"/>
      <c r="ONX10" s="0"/>
      <c r="ONY10" s="0"/>
      <c r="ONZ10" s="0"/>
      <c r="OOA10" s="0"/>
      <c r="OOB10" s="0"/>
      <c r="OOC10" s="0"/>
      <c r="OOD10" s="0"/>
      <c r="OOE10" s="0"/>
      <c r="OOF10" s="0"/>
      <c r="OOG10" s="0"/>
      <c r="OOH10" s="0"/>
      <c r="OOI10" s="0"/>
      <c r="OOJ10" s="0"/>
      <c r="OOK10" s="0"/>
      <c r="OOL10" s="0"/>
      <c r="OOM10" s="0"/>
      <c r="OON10" s="0"/>
      <c r="OOO10" s="0"/>
      <c r="OOP10" s="0"/>
      <c r="OOQ10" s="0"/>
      <c r="OOR10" s="0"/>
      <c r="OOS10" s="0"/>
      <c r="OOT10" s="0"/>
      <c r="OOU10" s="0"/>
      <c r="OOV10" s="0"/>
      <c r="OOW10" s="0"/>
      <c r="OOX10" s="0"/>
      <c r="OOY10" s="0"/>
      <c r="OOZ10" s="0"/>
      <c r="OPA10" s="0"/>
      <c r="OPB10" s="0"/>
      <c r="OPC10" s="0"/>
      <c r="OPD10" s="0"/>
      <c r="OPE10" s="0"/>
      <c r="OPF10" s="0"/>
      <c r="OPG10" s="0"/>
      <c r="OPH10" s="0"/>
      <c r="OPI10" s="0"/>
      <c r="OPJ10" s="0"/>
      <c r="OPK10" s="0"/>
      <c r="OPL10" s="0"/>
      <c r="OPM10" s="0"/>
      <c r="OPN10" s="0"/>
      <c r="OPO10" s="0"/>
      <c r="OPP10" s="0"/>
      <c r="OPQ10" s="0"/>
      <c r="OPR10" s="0"/>
      <c r="OPS10" s="0"/>
      <c r="OPT10" s="0"/>
      <c r="OPU10" s="0"/>
      <c r="OPV10" s="0"/>
      <c r="OPW10" s="0"/>
      <c r="OPX10" s="0"/>
      <c r="OPY10" s="0"/>
      <c r="OPZ10" s="0"/>
      <c r="OQA10" s="0"/>
      <c r="OQB10" s="0"/>
      <c r="OQC10" s="0"/>
      <c r="OQD10" s="0"/>
      <c r="OQE10" s="0"/>
      <c r="OQF10" s="0"/>
      <c r="OQG10" s="0"/>
      <c r="OQH10" s="0"/>
      <c r="OQI10" s="0"/>
      <c r="OQJ10" s="0"/>
      <c r="OQK10" s="0"/>
      <c r="OQL10" s="0"/>
      <c r="OQM10" s="0"/>
      <c r="OQN10" s="0"/>
      <c r="OQO10" s="0"/>
      <c r="OQP10" s="0"/>
      <c r="OQQ10" s="0"/>
      <c r="OQR10" s="0"/>
      <c r="OQS10" s="0"/>
      <c r="OQT10" s="0"/>
      <c r="OQU10" s="0"/>
      <c r="OQV10" s="0"/>
      <c r="OQW10" s="0"/>
      <c r="OQX10" s="0"/>
      <c r="OQY10" s="0"/>
      <c r="OQZ10" s="0"/>
      <c r="ORA10" s="0"/>
      <c r="ORB10" s="0"/>
      <c r="ORC10" s="0"/>
      <c r="ORD10" s="0"/>
      <c r="ORE10" s="0"/>
      <c r="ORF10" s="0"/>
      <c r="ORG10" s="0"/>
      <c r="ORH10" s="0"/>
      <c r="ORI10" s="0"/>
      <c r="ORJ10" s="0"/>
      <c r="ORK10" s="0"/>
      <c r="ORL10" s="0"/>
      <c r="ORM10" s="0"/>
      <c r="ORN10" s="0"/>
      <c r="ORO10" s="0"/>
      <c r="ORP10" s="0"/>
      <c r="ORQ10" s="0"/>
      <c r="ORR10" s="0"/>
      <c r="ORS10" s="0"/>
      <c r="ORT10" s="0"/>
      <c r="ORU10" s="0"/>
      <c r="ORV10" s="0"/>
      <c r="ORW10" s="0"/>
      <c r="ORX10" s="0"/>
      <c r="ORY10" s="0"/>
      <c r="ORZ10" s="0"/>
      <c r="OSA10" s="0"/>
      <c r="OSB10" s="0"/>
      <c r="OSC10" s="0"/>
      <c r="OSD10" s="0"/>
      <c r="OSE10" s="0"/>
      <c r="OSF10" s="0"/>
      <c r="OSG10" s="0"/>
      <c r="OSH10" s="0"/>
      <c r="OSI10" s="0"/>
      <c r="OSJ10" s="0"/>
      <c r="OSK10" s="0"/>
      <c r="OSL10" s="0"/>
      <c r="OSM10" s="0"/>
      <c r="OSN10" s="0"/>
      <c r="OSO10" s="0"/>
      <c r="OSP10" s="0"/>
      <c r="OSQ10" s="0"/>
      <c r="OSR10" s="0"/>
      <c r="OSS10" s="0"/>
      <c r="OST10" s="0"/>
      <c r="OSU10" s="0"/>
      <c r="OSV10" s="0"/>
      <c r="OSW10" s="0"/>
      <c r="OSX10" s="0"/>
      <c r="OSY10" s="0"/>
      <c r="OSZ10" s="0"/>
      <c r="OTA10" s="0"/>
      <c r="OTB10" s="0"/>
      <c r="OTC10" s="0"/>
      <c r="OTD10" s="0"/>
      <c r="OTE10" s="0"/>
      <c r="OTF10" s="0"/>
      <c r="OTG10" s="0"/>
      <c r="OTH10" s="0"/>
      <c r="OTI10" s="0"/>
      <c r="OTJ10" s="0"/>
      <c r="OTK10" s="0"/>
      <c r="OTL10" s="0"/>
      <c r="OTM10" s="0"/>
      <c r="OTN10" s="0"/>
      <c r="OTO10" s="0"/>
      <c r="OTP10" s="0"/>
      <c r="OTQ10" s="0"/>
      <c r="OTR10" s="0"/>
      <c r="OTS10" s="0"/>
      <c r="OTT10" s="0"/>
      <c r="OTU10" s="0"/>
      <c r="OTV10" s="0"/>
      <c r="OTW10" s="0"/>
      <c r="OTX10" s="0"/>
      <c r="OTY10" s="0"/>
      <c r="OTZ10" s="0"/>
      <c r="OUA10" s="0"/>
      <c r="OUB10" s="0"/>
      <c r="OUC10" s="0"/>
      <c r="OUD10" s="0"/>
      <c r="OUE10" s="0"/>
      <c r="OUF10" s="0"/>
      <c r="OUG10" s="0"/>
      <c r="OUH10" s="0"/>
      <c r="OUI10" s="0"/>
      <c r="OUJ10" s="0"/>
      <c r="OUK10" s="0"/>
      <c r="OUL10" s="0"/>
      <c r="OUM10" s="0"/>
      <c r="OUN10" s="0"/>
      <c r="OUO10" s="0"/>
      <c r="OUP10" s="0"/>
      <c r="OUQ10" s="0"/>
      <c r="OUR10" s="0"/>
      <c r="OUS10" s="0"/>
      <c r="OUT10" s="0"/>
      <c r="OUU10" s="0"/>
      <c r="OUV10" s="0"/>
      <c r="OUW10" s="0"/>
      <c r="OUX10" s="0"/>
      <c r="OUY10" s="0"/>
      <c r="OUZ10" s="0"/>
      <c r="OVA10" s="0"/>
      <c r="OVB10" s="0"/>
      <c r="OVC10" s="0"/>
      <c r="OVD10" s="0"/>
      <c r="OVE10" s="0"/>
      <c r="OVF10" s="0"/>
      <c r="OVG10" s="0"/>
      <c r="OVH10" s="0"/>
      <c r="OVI10" s="0"/>
      <c r="OVJ10" s="0"/>
      <c r="OVK10" s="0"/>
      <c r="OVL10" s="0"/>
      <c r="OVM10" s="0"/>
      <c r="OVN10" s="0"/>
      <c r="OVO10" s="0"/>
      <c r="OVP10" s="0"/>
      <c r="OVQ10" s="0"/>
      <c r="OVR10" s="0"/>
      <c r="OVS10" s="0"/>
      <c r="OVT10" s="0"/>
      <c r="OVU10" s="0"/>
      <c r="OVV10" s="0"/>
      <c r="OVW10" s="0"/>
      <c r="OVX10" s="0"/>
      <c r="OVY10" s="0"/>
      <c r="OVZ10" s="0"/>
      <c r="OWA10" s="0"/>
      <c r="OWB10" s="0"/>
      <c r="OWC10" s="0"/>
      <c r="OWD10" s="0"/>
      <c r="OWE10" s="0"/>
      <c r="OWF10" s="0"/>
      <c r="OWG10" s="0"/>
      <c r="OWH10" s="0"/>
      <c r="OWI10" s="0"/>
      <c r="OWJ10" s="0"/>
      <c r="OWK10" s="0"/>
      <c r="OWL10" s="0"/>
      <c r="OWM10" s="0"/>
      <c r="OWN10" s="0"/>
      <c r="OWO10" s="0"/>
      <c r="OWP10" s="0"/>
      <c r="OWQ10" s="0"/>
      <c r="OWR10" s="0"/>
      <c r="OWS10" s="0"/>
      <c r="OWT10" s="0"/>
      <c r="OWU10" s="0"/>
      <c r="OWV10" s="0"/>
      <c r="OWW10" s="0"/>
      <c r="OWX10" s="0"/>
      <c r="OWY10" s="0"/>
      <c r="OWZ10" s="0"/>
      <c r="OXA10" s="0"/>
      <c r="OXB10" s="0"/>
      <c r="OXC10" s="0"/>
      <c r="OXD10" s="0"/>
      <c r="OXE10" s="0"/>
      <c r="OXF10" s="0"/>
      <c r="OXG10" s="0"/>
      <c r="OXH10" s="0"/>
      <c r="OXI10" s="0"/>
      <c r="OXJ10" s="0"/>
      <c r="OXK10" s="0"/>
      <c r="OXL10" s="0"/>
      <c r="OXM10" s="0"/>
      <c r="OXN10" s="0"/>
      <c r="OXO10" s="0"/>
      <c r="OXP10" s="0"/>
      <c r="OXQ10" s="0"/>
      <c r="OXR10" s="0"/>
      <c r="OXS10" s="0"/>
      <c r="OXT10" s="0"/>
      <c r="OXU10" s="0"/>
      <c r="OXV10" s="0"/>
      <c r="OXW10" s="0"/>
      <c r="OXX10" s="0"/>
      <c r="OXY10" s="0"/>
      <c r="OXZ10" s="0"/>
      <c r="OYA10" s="0"/>
      <c r="OYB10" s="0"/>
      <c r="OYC10" s="0"/>
      <c r="OYD10" s="0"/>
      <c r="OYE10" s="0"/>
      <c r="OYF10" s="0"/>
      <c r="OYG10" s="0"/>
      <c r="OYH10" s="0"/>
      <c r="OYI10" s="0"/>
      <c r="OYJ10" s="0"/>
      <c r="OYK10" s="0"/>
      <c r="OYL10" s="0"/>
      <c r="OYM10" s="0"/>
      <c r="OYN10" s="0"/>
      <c r="OYO10" s="0"/>
      <c r="OYP10" s="0"/>
      <c r="OYQ10" s="0"/>
      <c r="OYR10" s="0"/>
      <c r="OYS10" s="0"/>
      <c r="OYT10" s="0"/>
      <c r="OYU10" s="0"/>
      <c r="OYV10" s="0"/>
      <c r="OYW10" s="0"/>
      <c r="OYX10" s="0"/>
      <c r="OYY10" s="0"/>
      <c r="OYZ10" s="0"/>
      <c r="OZA10" s="0"/>
      <c r="OZB10" s="0"/>
      <c r="OZC10" s="0"/>
      <c r="OZD10" s="0"/>
      <c r="OZE10" s="0"/>
      <c r="OZF10" s="0"/>
      <c r="OZG10" s="0"/>
      <c r="OZH10" s="0"/>
      <c r="OZI10" s="0"/>
      <c r="OZJ10" s="0"/>
      <c r="OZK10" s="0"/>
      <c r="OZL10" s="0"/>
      <c r="OZM10" s="0"/>
      <c r="OZN10" s="0"/>
      <c r="OZO10" s="0"/>
      <c r="OZP10" s="0"/>
      <c r="OZQ10" s="0"/>
      <c r="OZR10" s="0"/>
      <c r="OZS10" s="0"/>
      <c r="OZT10" s="0"/>
      <c r="OZU10" s="0"/>
      <c r="OZV10" s="0"/>
      <c r="OZW10" s="0"/>
      <c r="OZX10" s="0"/>
      <c r="OZY10" s="0"/>
      <c r="OZZ10" s="0"/>
      <c r="PAA10" s="0"/>
      <c r="PAB10" s="0"/>
      <c r="PAC10" s="0"/>
      <c r="PAD10" s="0"/>
      <c r="PAE10" s="0"/>
      <c r="PAF10" s="0"/>
      <c r="PAG10" s="0"/>
      <c r="PAH10" s="0"/>
      <c r="PAI10" s="0"/>
      <c r="PAJ10" s="0"/>
      <c r="PAK10" s="0"/>
      <c r="PAL10" s="0"/>
      <c r="PAM10" s="0"/>
      <c r="PAN10" s="0"/>
      <c r="PAO10" s="0"/>
      <c r="PAP10" s="0"/>
      <c r="PAQ10" s="0"/>
      <c r="PAR10" s="0"/>
      <c r="PAS10" s="0"/>
      <c r="PAT10" s="0"/>
      <c r="PAU10" s="0"/>
      <c r="PAV10" s="0"/>
      <c r="PAW10" s="0"/>
      <c r="PAX10" s="0"/>
      <c r="PAY10" s="0"/>
      <c r="PAZ10" s="0"/>
      <c r="PBA10" s="0"/>
      <c r="PBB10" s="0"/>
      <c r="PBC10" s="0"/>
      <c r="PBD10" s="0"/>
      <c r="PBE10" s="0"/>
      <c r="PBF10" s="0"/>
      <c r="PBG10" s="0"/>
      <c r="PBH10" s="0"/>
      <c r="PBI10" s="0"/>
      <c r="PBJ10" s="0"/>
      <c r="PBK10" s="0"/>
      <c r="PBL10" s="0"/>
      <c r="PBM10" s="0"/>
      <c r="PBN10" s="0"/>
      <c r="PBO10" s="0"/>
      <c r="PBP10" s="0"/>
      <c r="PBQ10" s="0"/>
      <c r="PBR10" s="0"/>
      <c r="PBS10" s="0"/>
      <c r="PBT10" s="0"/>
      <c r="PBU10" s="0"/>
      <c r="PBV10" s="0"/>
      <c r="PBW10" s="0"/>
      <c r="PBX10" s="0"/>
      <c r="PBY10" s="0"/>
      <c r="PBZ10" s="0"/>
      <c r="PCA10" s="0"/>
      <c r="PCB10" s="0"/>
      <c r="PCC10" s="0"/>
      <c r="PCD10" s="0"/>
      <c r="PCE10" s="0"/>
      <c r="PCF10" s="0"/>
      <c r="PCG10" s="0"/>
      <c r="PCH10" s="0"/>
      <c r="PCI10" s="0"/>
      <c r="PCJ10" s="0"/>
      <c r="PCK10" s="0"/>
      <c r="PCL10" s="0"/>
      <c r="PCM10" s="0"/>
      <c r="PCN10" s="0"/>
      <c r="PCO10" s="0"/>
      <c r="PCP10" s="0"/>
      <c r="PCQ10" s="0"/>
      <c r="PCR10" s="0"/>
      <c r="PCS10" s="0"/>
      <c r="PCT10" s="0"/>
      <c r="PCU10" s="0"/>
      <c r="PCV10" s="0"/>
      <c r="PCW10" s="0"/>
      <c r="PCX10" s="0"/>
      <c r="PCY10" s="0"/>
      <c r="PCZ10" s="0"/>
      <c r="PDA10" s="0"/>
      <c r="PDB10" s="0"/>
      <c r="PDC10" s="0"/>
      <c r="PDD10" s="0"/>
      <c r="PDE10" s="0"/>
      <c r="PDF10" s="0"/>
      <c r="PDG10" s="0"/>
      <c r="PDH10" s="0"/>
      <c r="PDI10" s="0"/>
      <c r="PDJ10" s="0"/>
      <c r="PDK10" s="0"/>
      <c r="PDL10" s="0"/>
      <c r="PDM10" s="0"/>
      <c r="PDN10" s="0"/>
      <c r="PDO10" s="0"/>
      <c r="PDP10" s="0"/>
      <c r="PDQ10" s="0"/>
      <c r="PDR10" s="0"/>
      <c r="PDS10" s="0"/>
      <c r="PDT10" s="0"/>
      <c r="PDU10" s="0"/>
      <c r="PDV10" s="0"/>
      <c r="PDW10" s="0"/>
      <c r="PDX10" s="0"/>
      <c r="PDY10" s="0"/>
      <c r="PDZ10" s="0"/>
      <c r="PEA10" s="0"/>
      <c r="PEB10" s="0"/>
      <c r="PEC10" s="0"/>
      <c r="PED10" s="0"/>
      <c r="PEE10" s="0"/>
      <c r="PEF10" s="0"/>
      <c r="PEG10" s="0"/>
      <c r="PEH10" s="0"/>
      <c r="PEI10" s="0"/>
      <c r="PEJ10" s="0"/>
      <c r="PEK10" s="0"/>
      <c r="PEL10" s="0"/>
      <c r="PEM10" s="0"/>
      <c r="PEN10" s="0"/>
      <c r="PEO10" s="0"/>
      <c r="PEP10" s="0"/>
      <c r="PEQ10" s="0"/>
      <c r="PER10" s="0"/>
      <c r="PES10" s="0"/>
      <c r="PET10" s="0"/>
      <c r="PEU10" s="0"/>
      <c r="PEV10" s="0"/>
      <c r="PEW10" s="0"/>
      <c r="PEX10" s="0"/>
      <c r="PEY10" s="0"/>
      <c r="PEZ10" s="0"/>
      <c r="PFA10" s="0"/>
      <c r="PFB10" s="0"/>
      <c r="PFC10" s="0"/>
      <c r="PFD10" s="0"/>
      <c r="PFE10" s="0"/>
      <c r="PFF10" s="0"/>
      <c r="PFG10" s="0"/>
      <c r="PFH10" s="0"/>
      <c r="PFI10" s="0"/>
      <c r="PFJ10" s="0"/>
      <c r="PFK10" s="0"/>
      <c r="PFL10" s="0"/>
      <c r="PFM10" s="0"/>
      <c r="PFN10" s="0"/>
      <c r="PFO10" s="0"/>
      <c r="PFP10" s="0"/>
      <c r="PFQ10" s="0"/>
      <c r="PFR10" s="0"/>
      <c r="PFS10" s="0"/>
      <c r="PFT10" s="0"/>
      <c r="PFU10" s="0"/>
      <c r="PFV10" s="0"/>
      <c r="PFW10" s="0"/>
      <c r="PFX10" s="0"/>
      <c r="PFY10" s="0"/>
      <c r="PFZ10" s="0"/>
      <c r="PGA10" s="0"/>
      <c r="PGB10" s="0"/>
      <c r="PGC10" s="0"/>
      <c r="PGD10" s="0"/>
      <c r="PGE10" s="0"/>
      <c r="PGF10" s="0"/>
      <c r="PGG10" s="0"/>
      <c r="PGH10" s="0"/>
      <c r="PGI10" s="0"/>
      <c r="PGJ10" s="0"/>
      <c r="PGK10" s="0"/>
      <c r="PGL10" s="0"/>
      <c r="PGM10" s="0"/>
      <c r="PGN10" s="0"/>
      <c r="PGO10" s="0"/>
      <c r="PGP10" s="0"/>
      <c r="PGQ10" s="0"/>
      <c r="PGR10" s="0"/>
      <c r="PGS10" s="0"/>
      <c r="PGT10" s="0"/>
      <c r="PGU10" s="0"/>
      <c r="PGV10" s="0"/>
      <c r="PGW10" s="0"/>
      <c r="PGX10" s="0"/>
      <c r="PGY10" s="0"/>
      <c r="PGZ10" s="0"/>
      <c r="PHA10" s="0"/>
      <c r="PHB10" s="0"/>
      <c r="PHC10" s="0"/>
      <c r="PHD10" s="0"/>
      <c r="PHE10" s="0"/>
      <c r="PHF10" s="0"/>
      <c r="PHG10" s="0"/>
      <c r="PHH10" s="0"/>
      <c r="PHI10" s="0"/>
      <c r="PHJ10" s="0"/>
      <c r="PHK10" s="0"/>
      <c r="PHL10" s="0"/>
      <c r="PHM10" s="0"/>
      <c r="PHN10" s="0"/>
      <c r="PHO10" s="0"/>
      <c r="PHP10" s="0"/>
      <c r="PHQ10" s="0"/>
      <c r="PHR10" s="0"/>
      <c r="PHS10" s="0"/>
      <c r="PHT10" s="0"/>
      <c r="PHU10" s="0"/>
      <c r="PHV10" s="0"/>
      <c r="PHW10" s="0"/>
      <c r="PHX10" s="0"/>
      <c r="PHY10" s="0"/>
      <c r="PHZ10" s="0"/>
      <c r="PIA10" s="0"/>
      <c r="PIB10" s="0"/>
      <c r="PIC10" s="0"/>
      <c r="PID10" s="0"/>
      <c r="PIE10" s="0"/>
      <c r="PIF10" s="0"/>
      <c r="PIG10" s="0"/>
      <c r="PIH10" s="0"/>
      <c r="PII10" s="0"/>
      <c r="PIJ10" s="0"/>
      <c r="PIK10" s="0"/>
      <c r="PIL10" s="0"/>
      <c r="PIM10" s="0"/>
      <c r="PIN10" s="0"/>
      <c r="PIO10" s="0"/>
      <c r="PIP10" s="0"/>
      <c r="PIQ10" s="0"/>
      <c r="PIR10" s="0"/>
      <c r="PIS10" s="0"/>
      <c r="PIT10" s="0"/>
      <c r="PIU10" s="0"/>
      <c r="PIV10" s="0"/>
      <c r="PIW10" s="0"/>
      <c r="PIX10" s="0"/>
      <c r="PIY10" s="0"/>
      <c r="PIZ10" s="0"/>
      <c r="PJA10" s="0"/>
      <c r="PJB10" s="0"/>
      <c r="PJC10" s="0"/>
      <c r="PJD10" s="0"/>
      <c r="PJE10" s="0"/>
      <c r="PJF10" s="0"/>
      <c r="PJG10" s="0"/>
      <c r="PJH10" s="0"/>
      <c r="PJI10" s="0"/>
      <c r="PJJ10" s="0"/>
      <c r="PJK10" s="0"/>
      <c r="PJL10" s="0"/>
      <c r="PJM10" s="0"/>
      <c r="PJN10" s="0"/>
      <c r="PJO10" s="0"/>
      <c r="PJP10" s="0"/>
      <c r="PJQ10" s="0"/>
      <c r="PJR10" s="0"/>
      <c r="PJS10" s="0"/>
      <c r="PJT10" s="0"/>
      <c r="PJU10" s="0"/>
      <c r="PJV10" s="0"/>
      <c r="PJW10" s="0"/>
      <c r="PJX10" s="0"/>
      <c r="PJY10" s="0"/>
      <c r="PJZ10" s="0"/>
      <c r="PKA10" s="0"/>
      <c r="PKB10" s="0"/>
      <c r="PKC10" s="0"/>
      <c r="PKD10" s="0"/>
      <c r="PKE10" s="0"/>
      <c r="PKF10" s="0"/>
      <c r="PKG10" s="0"/>
      <c r="PKH10" s="0"/>
      <c r="PKI10" s="0"/>
      <c r="PKJ10" s="0"/>
      <c r="PKK10" s="0"/>
      <c r="PKL10" s="0"/>
      <c r="PKM10" s="0"/>
      <c r="PKN10" s="0"/>
      <c r="PKO10" s="0"/>
      <c r="PKP10" s="0"/>
      <c r="PKQ10" s="0"/>
      <c r="PKR10" s="0"/>
      <c r="PKS10" s="0"/>
      <c r="PKT10" s="0"/>
      <c r="PKU10" s="0"/>
      <c r="PKV10" s="0"/>
      <c r="PKW10" s="0"/>
      <c r="PKX10" s="0"/>
      <c r="PKY10" s="0"/>
      <c r="PKZ10" s="0"/>
      <c r="PLA10" s="0"/>
      <c r="PLB10" s="0"/>
      <c r="PLC10" s="0"/>
      <c r="PLD10" s="0"/>
      <c r="PLE10" s="0"/>
      <c r="PLF10" s="0"/>
      <c r="PLG10" s="0"/>
      <c r="PLH10" s="0"/>
      <c r="PLI10" s="0"/>
      <c r="PLJ10" s="0"/>
      <c r="PLK10" s="0"/>
      <c r="PLL10" s="0"/>
      <c r="PLM10" s="0"/>
      <c r="PLN10" s="0"/>
      <c r="PLO10" s="0"/>
      <c r="PLP10" s="0"/>
      <c r="PLQ10" s="0"/>
      <c r="PLR10" s="0"/>
      <c r="PLS10" s="0"/>
      <c r="PLT10" s="0"/>
      <c r="PLU10" s="0"/>
      <c r="PLV10" s="0"/>
      <c r="PLW10" s="0"/>
      <c r="PLX10" s="0"/>
      <c r="PLY10" s="0"/>
      <c r="PLZ10" s="0"/>
      <c r="PMA10" s="0"/>
      <c r="PMB10" s="0"/>
      <c r="PMC10" s="0"/>
      <c r="PMD10" s="0"/>
      <c r="PME10" s="0"/>
      <c r="PMF10" s="0"/>
      <c r="PMG10" s="0"/>
      <c r="PMH10" s="0"/>
      <c r="PMI10" s="0"/>
      <c r="PMJ10" s="0"/>
      <c r="PMK10" s="0"/>
      <c r="PML10" s="0"/>
      <c r="PMM10" s="0"/>
      <c r="PMN10" s="0"/>
      <c r="PMO10" s="0"/>
      <c r="PMP10" s="0"/>
      <c r="PMQ10" s="0"/>
      <c r="PMR10" s="0"/>
      <c r="PMS10" s="0"/>
      <c r="PMT10" s="0"/>
      <c r="PMU10" s="0"/>
      <c r="PMV10" s="0"/>
      <c r="PMW10" s="0"/>
      <c r="PMX10" s="0"/>
      <c r="PMY10" s="0"/>
      <c r="PMZ10" s="0"/>
      <c r="PNA10" s="0"/>
      <c r="PNB10" s="0"/>
      <c r="PNC10" s="0"/>
      <c r="PND10" s="0"/>
      <c r="PNE10" s="0"/>
      <c r="PNF10" s="0"/>
      <c r="PNG10" s="0"/>
      <c r="PNH10" s="0"/>
      <c r="PNI10" s="0"/>
      <c r="PNJ10" s="0"/>
      <c r="PNK10" s="0"/>
      <c r="PNL10" s="0"/>
      <c r="PNM10" s="0"/>
      <c r="PNN10" s="0"/>
      <c r="PNO10" s="0"/>
      <c r="PNP10" s="0"/>
      <c r="PNQ10" s="0"/>
      <c r="PNR10" s="0"/>
      <c r="PNS10" s="0"/>
      <c r="PNT10" s="0"/>
      <c r="PNU10" s="0"/>
      <c r="PNV10" s="0"/>
      <c r="PNW10" s="0"/>
      <c r="PNX10" s="0"/>
      <c r="PNY10" s="0"/>
      <c r="PNZ10" s="0"/>
      <c r="POA10" s="0"/>
      <c r="POB10" s="0"/>
      <c r="POC10" s="0"/>
      <c r="POD10" s="0"/>
      <c r="POE10" s="0"/>
      <c r="POF10" s="0"/>
      <c r="POG10" s="0"/>
      <c r="POH10" s="0"/>
      <c r="POI10" s="0"/>
      <c r="POJ10" s="0"/>
      <c r="POK10" s="0"/>
      <c r="POL10" s="0"/>
      <c r="POM10" s="0"/>
      <c r="PON10" s="0"/>
      <c r="POO10" s="0"/>
      <c r="POP10" s="0"/>
      <c r="POQ10" s="0"/>
      <c r="POR10" s="0"/>
      <c r="POS10" s="0"/>
      <c r="POT10" s="0"/>
      <c r="POU10" s="0"/>
      <c r="POV10" s="0"/>
      <c r="POW10" s="0"/>
      <c r="POX10" s="0"/>
      <c r="POY10" s="0"/>
      <c r="POZ10" s="0"/>
      <c r="PPA10" s="0"/>
      <c r="PPB10" s="0"/>
      <c r="PPC10" s="0"/>
      <c r="PPD10" s="0"/>
      <c r="PPE10" s="0"/>
      <c r="PPF10" s="0"/>
      <c r="PPG10" s="0"/>
      <c r="PPH10" s="0"/>
      <c r="PPI10" s="0"/>
      <c r="PPJ10" s="0"/>
      <c r="PPK10" s="0"/>
      <c r="PPL10" s="0"/>
      <c r="PPM10" s="0"/>
      <c r="PPN10" s="0"/>
      <c r="PPO10" s="0"/>
      <c r="PPP10" s="0"/>
      <c r="PPQ10" s="0"/>
      <c r="PPR10" s="0"/>
      <c r="PPS10" s="0"/>
      <c r="PPT10" s="0"/>
      <c r="PPU10" s="0"/>
      <c r="PPV10" s="0"/>
      <c r="PPW10" s="0"/>
      <c r="PPX10" s="0"/>
      <c r="PPY10" s="0"/>
      <c r="PPZ10" s="0"/>
      <c r="PQA10" s="0"/>
      <c r="PQB10" s="0"/>
      <c r="PQC10" s="0"/>
      <c r="PQD10" s="0"/>
      <c r="PQE10" s="0"/>
      <c r="PQF10" s="0"/>
      <c r="PQG10" s="0"/>
      <c r="PQH10" s="0"/>
      <c r="PQI10" s="0"/>
      <c r="PQJ10" s="0"/>
      <c r="PQK10" s="0"/>
      <c r="PQL10" s="0"/>
      <c r="PQM10" s="0"/>
      <c r="PQN10" s="0"/>
      <c r="PQO10" s="0"/>
      <c r="PQP10" s="0"/>
      <c r="PQQ10" s="0"/>
      <c r="PQR10" s="0"/>
      <c r="PQS10" s="0"/>
      <c r="PQT10" s="0"/>
      <c r="PQU10" s="0"/>
      <c r="PQV10" s="0"/>
      <c r="PQW10" s="0"/>
      <c r="PQX10" s="0"/>
      <c r="PQY10" s="0"/>
      <c r="PQZ10" s="0"/>
      <c r="PRA10" s="0"/>
      <c r="PRB10" s="0"/>
      <c r="PRC10" s="0"/>
      <c r="PRD10" s="0"/>
      <c r="PRE10" s="0"/>
      <c r="PRF10" s="0"/>
      <c r="PRG10" s="0"/>
      <c r="PRH10" s="0"/>
      <c r="PRI10" s="0"/>
      <c r="PRJ10" s="0"/>
      <c r="PRK10" s="0"/>
      <c r="PRL10" s="0"/>
      <c r="PRM10" s="0"/>
      <c r="PRN10" s="0"/>
      <c r="PRO10" s="0"/>
      <c r="PRP10" s="0"/>
      <c r="PRQ10" s="0"/>
      <c r="PRR10" s="0"/>
      <c r="PRS10" s="0"/>
      <c r="PRT10" s="0"/>
      <c r="PRU10" s="0"/>
      <c r="PRV10" s="0"/>
      <c r="PRW10" s="0"/>
      <c r="PRX10" s="0"/>
      <c r="PRY10" s="0"/>
      <c r="PRZ10" s="0"/>
      <c r="PSA10" s="0"/>
      <c r="PSB10" s="0"/>
      <c r="PSC10" s="0"/>
      <c r="PSD10" s="0"/>
      <c r="PSE10" s="0"/>
      <c r="PSF10" s="0"/>
      <c r="PSG10" s="0"/>
      <c r="PSH10" s="0"/>
      <c r="PSI10" s="0"/>
      <c r="PSJ10" s="0"/>
      <c r="PSK10" s="0"/>
      <c r="PSL10" s="0"/>
      <c r="PSM10" s="0"/>
      <c r="PSN10" s="0"/>
      <c r="PSO10" s="0"/>
      <c r="PSP10" s="0"/>
      <c r="PSQ10" s="0"/>
      <c r="PSR10" s="0"/>
      <c r="PSS10" s="0"/>
      <c r="PST10" s="0"/>
      <c r="PSU10" s="0"/>
      <c r="PSV10" s="0"/>
      <c r="PSW10" s="0"/>
      <c r="PSX10" s="0"/>
      <c r="PSY10" s="0"/>
      <c r="PSZ10" s="0"/>
      <c r="PTA10" s="0"/>
      <c r="PTB10" s="0"/>
      <c r="PTC10" s="0"/>
      <c r="PTD10" s="0"/>
      <c r="PTE10" s="0"/>
      <c r="PTF10" s="0"/>
      <c r="PTG10" s="0"/>
      <c r="PTH10" s="0"/>
      <c r="PTI10" s="0"/>
      <c r="PTJ10" s="0"/>
      <c r="PTK10" s="0"/>
      <c r="PTL10" s="0"/>
      <c r="PTM10" s="0"/>
      <c r="PTN10" s="0"/>
      <c r="PTO10" s="0"/>
      <c r="PTP10" s="0"/>
      <c r="PTQ10" s="0"/>
      <c r="PTR10" s="0"/>
      <c r="PTS10" s="0"/>
      <c r="PTT10" s="0"/>
      <c r="PTU10" s="0"/>
      <c r="PTV10" s="0"/>
      <c r="PTW10" s="0"/>
      <c r="PTX10" s="0"/>
      <c r="PTY10" s="0"/>
      <c r="PTZ10" s="0"/>
      <c r="PUA10" s="0"/>
      <c r="PUB10" s="0"/>
      <c r="PUC10" s="0"/>
      <c r="PUD10" s="0"/>
      <c r="PUE10" s="0"/>
      <c r="PUF10" s="0"/>
      <c r="PUG10" s="0"/>
      <c r="PUH10" s="0"/>
      <c r="PUI10" s="0"/>
      <c r="PUJ10" s="0"/>
      <c r="PUK10" s="0"/>
      <c r="PUL10" s="0"/>
      <c r="PUM10" s="0"/>
      <c r="PUN10" s="0"/>
      <c r="PUO10" s="0"/>
      <c r="PUP10" s="0"/>
      <c r="PUQ10" s="0"/>
      <c r="PUR10" s="0"/>
      <c r="PUS10" s="0"/>
      <c r="PUT10" s="0"/>
      <c r="PUU10" s="0"/>
      <c r="PUV10" s="0"/>
      <c r="PUW10" s="0"/>
      <c r="PUX10" s="0"/>
      <c r="PUY10" s="0"/>
      <c r="PUZ10" s="0"/>
      <c r="PVA10" s="0"/>
      <c r="PVB10" s="0"/>
      <c r="PVC10" s="0"/>
      <c r="PVD10" s="0"/>
      <c r="PVE10" s="0"/>
      <c r="PVF10" s="0"/>
      <c r="PVG10" s="0"/>
      <c r="PVH10" s="0"/>
      <c r="PVI10" s="0"/>
      <c r="PVJ10" s="0"/>
      <c r="PVK10" s="0"/>
      <c r="PVL10" s="0"/>
      <c r="PVM10" s="0"/>
      <c r="PVN10" s="0"/>
      <c r="PVO10" s="0"/>
      <c r="PVP10" s="0"/>
      <c r="PVQ10" s="0"/>
      <c r="PVR10" s="0"/>
      <c r="PVS10" s="0"/>
      <c r="PVT10" s="0"/>
      <c r="PVU10" s="0"/>
      <c r="PVV10" s="0"/>
      <c r="PVW10" s="0"/>
      <c r="PVX10" s="0"/>
      <c r="PVY10" s="0"/>
      <c r="PVZ10" s="0"/>
      <c r="PWA10" s="0"/>
      <c r="PWB10" s="0"/>
      <c r="PWC10" s="0"/>
      <c r="PWD10" s="0"/>
      <c r="PWE10" s="0"/>
      <c r="PWF10" s="0"/>
      <c r="PWG10" s="0"/>
      <c r="PWH10" s="0"/>
      <c r="PWI10" s="0"/>
      <c r="PWJ10" s="0"/>
      <c r="PWK10" s="0"/>
      <c r="PWL10" s="0"/>
      <c r="PWM10" s="0"/>
      <c r="PWN10" s="0"/>
      <c r="PWO10" s="0"/>
      <c r="PWP10" s="0"/>
      <c r="PWQ10" s="0"/>
      <c r="PWR10" s="0"/>
      <c r="PWS10" s="0"/>
      <c r="PWT10" s="0"/>
      <c r="PWU10" s="0"/>
      <c r="PWV10" s="0"/>
      <c r="PWW10" s="0"/>
      <c r="PWX10" s="0"/>
      <c r="PWY10" s="0"/>
      <c r="PWZ10" s="0"/>
      <c r="PXA10" s="0"/>
      <c r="PXB10" s="0"/>
      <c r="PXC10" s="0"/>
      <c r="PXD10" s="0"/>
      <c r="PXE10" s="0"/>
      <c r="PXF10" s="0"/>
      <c r="PXG10" s="0"/>
      <c r="PXH10" s="0"/>
      <c r="PXI10" s="0"/>
      <c r="PXJ10" s="0"/>
      <c r="PXK10" s="0"/>
      <c r="PXL10" s="0"/>
      <c r="PXM10" s="0"/>
      <c r="PXN10" s="0"/>
      <c r="PXO10" s="0"/>
      <c r="PXP10" s="0"/>
      <c r="PXQ10" s="0"/>
      <c r="PXR10" s="0"/>
      <c r="PXS10" s="0"/>
      <c r="PXT10" s="0"/>
      <c r="PXU10" s="0"/>
      <c r="PXV10" s="0"/>
      <c r="PXW10" s="0"/>
      <c r="PXX10" s="0"/>
      <c r="PXY10" s="0"/>
      <c r="PXZ10" s="0"/>
      <c r="PYA10" s="0"/>
      <c r="PYB10" s="0"/>
      <c r="PYC10" s="0"/>
      <c r="PYD10" s="0"/>
      <c r="PYE10" s="0"/>
      <c r="PYF10" s="0"/>
      <c r="PYG10" s="0"/>
      <c r="PYH10" s="0"/>
      <c r="PYI10" s="0"/>
      <c r="PYJ10" s="0"/>
      <c r="PYK10" s="0"/>
      <c r="PYL10" s="0"/>
      <c r="PYM10" s="0"/>
      <c r="PYN10" s="0"/>
      <c r="PYO10" s="0"/>
      <c r="PYP10" s="0"/>
      <c r="PYQ10" s="0"/>
      <c r="PYR10" s="0"/>
      <c r="PYS10" s="0"/>
      <c r="PYT10" s="0"/>
      <c r="PYU10" s="0"/>
      <c r="PYV10" s="0"/>
      <c r="PYW10" s="0"/>
      <c r="PYX10" s="0"/>
      <c r="PYY10" s="0"/>
      <c r="PYZ10" s="0"/>
      <c r="PZA10" s="0"/>
      <c r="PZB10" s="0"/>
      <c r="PZC10" s="0"/>
      <c r="PZD10" s="0"/>
      <c r="PZE10" s="0"/>
      <c r="PZF10" s="0"/>
      <c r="PZG10" s="0"/>
      <c r="PZH10" s="0"/>
      <c r="PZI10" s="0"/>
      <c r="PZJ10" s="0"/>
      <c r="PZK10" s="0"/>
      <c r="PZL10" s="0"/>
      <c r="PZM10" s="0"/>
      <c r="PZN10" s="0"/>
      <c r="PZO10" s="0"/>
      <c r="PZP10" s="0"/>
      <c r="PZQ10" s="0"/>
      <c r="PZR10" s="0"/>
      <c r="PZS10" s="0"/>
      <c r="PZT10" s="0"/>
      <c r="PZU10" s="0"/>
      <c r="PZV10" s="0"/>
      <c r="PZW10" s="0"/>
      <c r="PZX10" s="0"/>
      <c r="PZY10" s="0"/>
      <c r="PZZ10" s="0"/>
      <c r="QAA10" s="0"/>
      <c r="QAB10" s="0"/>
      <c r="QAC10" s="0"/>
      <c r="QAD10" s="0"/>
      <c r="QAE10" s="0"/>
      <c r="QAF10" s="0"/>
      <c r="QAG10" s="0"/>
      <c r="QAH10" s="0"/>
      <c r="QAI10" s="0"/>
      <c r="QAJ10" s="0"/>
      <c r="QAK10" s="0"/>
      <c r="QAL10" s="0"/>
      <c r="QAM10" s="0"/>
      <c r="QAN10" s="0"/>
      <c r="QAO10" s="0"/>
      <c r="QAP10" s="0"/>
      <c r="QAQ10" s="0"/>
      <c r="QAR10" s="0"/>
      <c r="QAS10" s="0"/>
      <c r="QAT10" s="0"/>
      <c r="QAU10" s="0"/>
      <c r="QAV10" s="0"/>
      <c r="QAW10" s="0"/>
      <c r="QAX10" s="0"/>
      <c r="QAY10" s="0"/>
      <c r="QAZ10" s="0"/>
      <c r="QBA10" s="0"/>
      <c r="QBB10" s="0"/>
      <c r="QBC10" s="0"/>
      <c r="QBD10" s="0"/>
      <c r="QBE10" s="0"/>
      <c r="QBF10" s="0"/>
      <c r="QBG10" s="0"/>
      <c r="QBH10" s="0"/>
      <c r="QBI10" s="0"/>
      <c r="QBJ10" s="0"/>
      <c r="QBK10" s="0"/>
      <c r="QBL10" s="0"/>
      <c r="QBM10" s="0"/>
      <c r="QBN10" s="0"/>
      <c r="QBO10" s="0"/>
      <c r="QBP10" s="0"/>
      <c r="QBQ10" s="0"/>
      <c r="QBR10" s="0"/>
      <c r="QBS10" s="0"/>
      <c r="QBT10" s="0"/>
      <c r="QBU10" s="0"/>
      <c r="QBV10" s="0"/>
      <c r="QBW10" s="0"/>
      <c r="QBX10" s="0"/>
      <c r="QBY10" s="0"/>
      <c r="QBZ10" s="0"/>
      <c r="QCA10" s="0"/>
      <c r="QCB10" s="0"/>
      <c r="QCC10" s="0"/>
      <c r="QCD10" s="0"/>
      <c r="QCE10" s="0"/>
      <c r="QCF10" s="0"/>
      <c r="QCG10" s="0"/>
      <c r="QCH10" s="0"/>
      <c r="QCI10" s="0"/>
      <c r="QCJ10" s="0"/>
      <c r="QCK10" s="0"/>
      <c r="QCL10" s="0"/>
      <c r="QCM10" s="0"/>
      <c r="QCN10" s="0"/>
      <c r="QCO10" s="0"/>
      <c r="QCP10" s="0"/>
      <c r="QCQ10" s="0"/>
      <c r="QCR10" s="0"/>
      <c r="QCS10" s="0"/>
      <c r="QCT10" s="0"/>
      <c r="QCU10" s="0"/>
      <c r="QCV10" s="0"/>
      <c r="QCW10" s="0"/>
      <c r="QCX10" s="0"/>
      <c r="QCY10" s="0"/>
      <c r="QCZ10" s="0"/>
      <c r="QDA10" s="0"/>
      <c r="QDB10" s="0"/>
      <c r="QDC10" s="0"/>
      <c r="QDD10" s="0"/>
      <c r="QDE10" s="0"/>
      <c r="QDF10" s="0"/>
      <c r="QDG10" s="0"/>
      <c r="QDH10" s="0"/>
      <c r="QDI10" s="0"/>
      <c r="QDJ10" s="0"/>
      <c r="QDK10" s="0"/>
      <c r="QDL10" s="0"/>
      <c r="QDM10" s="0"/>
      <c r="QDN10" s="0"/>
      <c r="QDO10" s="0"/>
      <c r="QDP10" s="0"/>
      <c r="QDQ10" s="0"/>
      <c r="QDR10" s="0"/>
      <c r="QDS10" s="0"/>
      <c r="QDT10" s="0"/>
      <c r="QDU10" s="0"/>
      <c r="QDV10" s="0"/>
      <c r="QDW10" s="0"/>
      <c r="QDX10" s="0"/>
      <c r="QDY10" s="0"/>
      <c r="QDZ10" s="0"/>
      <c r="QEA10" s="0"/>
      <c r="QEB10" s="0"/>
      <c r="QEC10" s="0"/>
      <c r="QED10" s="0"/>
      <c r="QEE10" s="0"/>
      <c r="QEF10" s="0"/>
      <c r="QEG10" s="0"/>
      <c r="QEH10" s="0"/>
      <c r="QEI10" s="0"/>
      <c r="QEJ10" s="0"/>
      <c r="QEK10" s="0"/>
      <c r="QEL10" s="0"/>
      <c r="QEM10" s="0"/>
      <c r="QEN10" s="0"/>
      <c r="QEO10" s="0"/>
      <c r="QEP10" s="0"/>
      <c r="QEQ10" s="0"/>
      <c r="QER10" s="0"/>
      <c r="QES10" s="0"/>
      <c r="QET10" s="0"/>
      <c r="QEU10" s="0"/>
      <c r="QEV10" s="0"/>
      <c r="QEW10" s="0"/>
      <c r="QEX10" s="0"/>
      <c r="QEY10" s="0"/>
      <c r="QEZ10" s="0"/>
      <c r="QFA10" s="0"/>
      <c r="QFB10" s="0"/>
      <c r="QFC10" s="0"/>
      <c r="QFD10" s="0"/>
      <c r="QFE10" s="0"/>
      <c r="QFF10" s="0"/>
      <c r="QFG10" s="0"/>
      <c r="QFH10" s="0"/>
      <c r="QFI10" s="0"/>
      <c r="QFJ10" s="0"/>
      <c r="QFK10" s="0"/>
      <c r="QFL10" s="0"/>
      <c r="QFM10" s="0"/>
      <c r="QFN10" s="0"/>
      <c r="QFO10" s="0"/>
      <c r="QFP10" s="0"/>
      <c r="QFQ10" s="0"/>
      <c r="QFR10" s="0"/>
      <c r="QFS10" s="0"/>
      <c r="QFT10" s="0"/>
      <c r="QFU10" s="0"/>
      <c r="QFV10" s="0"/>
      <c r="QFW10" s="0"/>
      <c r="QFX10" s="0"/>
      <c r="QFY10" s="0"/>
      <c r="QFZ10" s="0"/>
      <c r="QGA10" s="0"/>
      <c r="QGB10" s="0"/>
      <c r="QGC10" s="0"/>
      <c r="QGD10" s="0"/>
      <c r="QGE10" s="0"/>
      <c r="QGF10" s="0"/>
      <c r="QGG10" s="0"/>
      <c r="QGH10" s="0"/>
      <c r="QGI10" s="0"/>
      <c r="QGJ10" s="0"/>
      <c r="QGK10" s="0"/>
      <c r="QGL10" s="0"/>
      <c r="QGM10" s="0"/>
      <c r="QGN10" s="0"/>
      <c r="QGO10" s="0"/>
      <c r="QGP10" s="0"/>
      <c r="QGQ10" s="0"/>
      <c r="QGR10" s="0"/>
      <c r="QGS10" s="0"/>
      <c r="QGT10" s="0"/>
      <c r="QGU10" s="0"/>
      <c r="QGV10" s="0"/>
      <c r="QGW10" s="0"/>
      <c r="QGX10" s="0"/>
      <c r="QGY10" s="0"/>
      <c r="QGZ10" s="0"/>
      <c r="QHA10" s="0"/>
      <c r="QHB10" s="0"/>
      <c r="QHC10" s="0"/>
      <c r="QHD10" s="0"/>
      <c r="QHE10" s="0"/>
      <c r="QHF10" s="0"/>
      <c r="QHG10" s="0"/>
      <c r="QHH10" s="0"/>
      <c r="QHI10" s="0"/>
      <c r="QHJ10" s="0"/>
      <c r="QHK10" s="0"/>
      <c r="QHL10" s="0"/>
      <c r="QHM10" s="0"/>
      <c r="QHN10" s="0"/>
      <c r="QHO10" s="0"/>
      <c r="QHP10" s="0"/>
      <c r="QHQ10" s="0"/>
      <c r="QHR10" s="0"/>
      <c r="QHS10" s="0"/>
      <c r="QHT10" s="0"/>
      <c r="QHU10" s="0"/>
      <c r="QHV10" s="0"/>
      <c r="QHW10" s="0"/>
      <c r="QHX10" s="0"/>
      <c r="QHY10" s="0"/>
      <c r="QHZ10" s="0"/>
      <c r="QIA10" s="0"/>
      <c r="QIB10" s="0"/>
      <c r="QIC10" s="0"/>
      <c r="QID10" s="0"/>
      <c r="QIE10" s="0"/>
      <c r="QIF10" s="0"/>
      <c r="QIG10" s="0"/>
      <c r="QIH10" s="0"/>
      <c r="QII10" s="0"/>
      <c r="QIJ10" s="0"/>
      <c r="QIK10" s="0"/>
      <c r="QIL10" s="0"/>
      <c r="QIM10" s="0"/>
      <c r="QIN10" s="0"/>
      <c r="QIO10" s="0"/>
      <c r="QIP10" s="0"/>
      <c r="QIQ10" s="0"/>
      <c r="QIR10" s="0"/>
      <c r="QIS10" s="0"/>
      <c r="QIT10" s="0"/>
      <c r="QIU10" s="0"/>
      <c r="QIV10" s="0"/>
      <c r="QIW10" s="0"/>
      <c r="QIX10" s="0"/>
      <c r="QIY10" s="0"/>
      <c r="QIZ10" s="0"/>
      <c r="QJA10" s="0"/>
      <c r="QJB10" s="0"/>
      <c r="QJC10" s="0"/>
      <c r="QJD10" s="0"/>
      <c r="QJE10" s="0"/>
      <c r="QJF10" s="0"/>
      <c r="QJG10" s="0"/>
      <c r="QJH10" s="0"/>
      <c r="QJI10" s="0"/>
      <c r="QJJ10" s="0"/>
      <c r="QJK10" s="0"/>
      <c r="QJL10" s="0"/>
      <c r="QJM10" s="0"/>
      <c r="QJN10" s="0"/>
      <c r="QJO10" s="0"/>
      <c r="QJP10" s="0"/>
      <c r="QJQ10" s="0"/>
      <c r="QJR10" s="0"/>
      <c r="QJS10" s="0"/>
      <c r="QJT10" s="0"/>
      <c r="QJU10" s="0"/>
      <c r="QJV10" s="0"/>
      <c r="QJW10" s="0"/>
      <c r="QJX10" s="0"/>
      <c r="QJY10" s="0"/>
      <c r="QJZ10" s="0"/>
      <c r="QKA10" s="0"/>
      <c r="QKB10" s="0"/>
      <c r="QKC10" s="0"/>
      <c r="QKD10" s="0"/>
      <c r="QKE10" s="0"/>
      <c r="QKF10" s="0"/>
      <c r="QKG10" s="0"/>
      <c r="QKH10" s="0"/>
      <c r="QKI10" s="0"/>
      <c r="QKJ10" s="0"/>
      <c r="QKK10" s="0"/>
      <c r="QKL10" s="0"/>
      <c r="QKM10" s="0"/>
      <c r="QKN10" s="0"/>
      <c r="QKO10" s="0"/>
      <c r="QKP10" s="0"/>
      <c r="QKQ10" s="0"/>
      <c r="QKR10" s="0"/>
      <c r="QKS10" s="0"/>
      <c r="QKT10" s="0"/>
      <c r="QKU10" s="0"/>
      <c r="QKV10" s="0"/>
      <c r="QKW10" s="0"/>
      <c r="QKX10" s="0"/>
      <c r="QKY10" s="0"/>
      <c r="QKZ10" s="0"/>
      <c r="QLA10" s="0"/>
      <c r="QLB10" s="0"/>
      <c r="QLC10" s="0"/>
      <c r="QLD10" s="0"/>
      <c r="QLE10" s="0"/>
      <c r="QLF10" s="0"/>
      <c r="QLG10" s="0"/>
      <c r="QLH10" s="0"/>
      <c r="QLI10" s="0"/>
      <c r="QLJ10" s="0"/>
      <c r="QLK10" s="0"/>
      <c r="QLL10" s="0"/>
      <c r="QLM10" s="0"/>
      <c r="QLN10" s="0"/>
      <c r="QLO10" s="0"/>
      <c r="QLP10" s="0"/>
      <c r="QLQ10" s="0"/>
      <c r="QLR10" s="0"/>
      <c r="QLS10" s="0"/>
      <c r="QLT10" s="0"/>
      <c r="QLU10" s="0"/>
      <c r="QLV10" s="0"/>
      <c r="QLW10" s="0"/>
      <c r="QLX10" s="0"/>
      <c r="QLY10" s="0"/>
      <c r="QLZ10" s="0"/>
      <c r="QMA10" s="0"/>
      <c r="QMB10" s="0"/>
      <c r="QMC10" s="0"/>
      <c r="QMD10" s="0"/>
      <c r="QME10" s="0"/>
      <c r="QMF10" s="0"/>
      <c r="QMG10" s="0"/>
      <c r="QMH10" s="0"/>
      <c r="QMI10" s="0"/>
      <c r="QMJ10" s="0"/>
      <c r="QMK10" s="0"/>
      <c r="QML10" s="0"/>
      <c r="QMM10" s="0"/>
      <c r="QMN10" s="0"/>
      <c r="QMO10" s="0"/>
      <c r="QMP10" s="0"/>
      <c r="QMQ10" s="0"/>
      <c r="QMR10" s="0"/>
      <c r="QMS10" s="0"/>
      <c r="QMT10" s="0"/>
      <c r="QMU10" s="0"/>
      <c r="QMV10" s="0"/>
      <c r="QMW10" s="0"/>
      <c r="QMX10" s="0"/>
      <c r="QMY10" s="0"/>
      <c r="QMZ10" s="0"/>
      <c r="QNA10" s="0"/>
      <c r="QNB10" s="0"/>
      <c r="QNC10" s="0"/>
      <c r="QND10" s="0"/>
      <c r="QNE10" s="0"/>
      <c r="QNF10" s="0"/>
      <c r="QNG10" s="0"/>
      <c r="QNH10" s="0"/>
      <c r="QNI10" s="0"/>
      <c r="QNJ10" s="0"/>
      <c r="QNK10" s="0"/>
      <c r="QNL10" s="0"/>
      <c r="QNM10" s="0"/>
      <c r="QNN10" s="0"/>
      <c r="QNO10" s="0"/>
      <c r="QNP10" s="0"/>
      <c r="QNQ10" s="0"/>
      <c r="QNR10" s="0"/>
      <c r="QNS10" s="0"/>
      <c r="QNT10" s="0"/>
      <c r="QNU10" s="0"/>
      <c r="QNV10" s="0"/>
      <c r="QNW10" s="0"/>
      <c r="QNX10" s="0"/>
      <c r="QNY10" s="0"/>
      <c r="QNZ10" s="0"/>
      <c r="QOA10" s="0"/>
      <c r="QOB10" s="0"/>
      <c r="QOC10" s="0"/>
      <c r="QOD10" s="0"/>
      <c r="QOE10" s="0"/>
      <c r="QOF10" s="0"/>
      <c r="QOG10" s="0"/>
      <c r="QOH10" s="0"/>
      <c r="QOI10" s="0"/>
      <c r="QOJ10" s="0"/>
      <c r="QOK10" s="0"/>
      <c r="QOL10" s="0"/>
      <c r="QOM10" s="0"/>
      <c r="QON10" s="0"/>
      <c r="QOO10" s="0"/>
      <c r="QOP10" s="0"/>
      <c r="QOQ10" s="0"/>
      <c r="QOR10" s="0"/>
      <c r="QOS10" s="0"/>
      <c r="QOT10" s="0"/>
      <c r="QOU10" s="0"/>
      <c r="QOV10" s="0"/>
      <c r="QOW10" s="0"/>
      <c r="QOX10" s="0"/>
      <c r="QOY10" s="0"/>
      <c r="QOZ10" s="0"/>
      <c r="QPA10" s="0"/>
      <c r="QPB10" s="0"/>
      <c r="QPC10" s="0"/>
      <c r="QPD10" s="0"/>
      <c r="QPE10" s="0"/>
      <c r="QPF10" s="0"/>
      <c r="QPG10" s="0"/>
      <c r="QPH10" s="0"/>
      <c r="QPI10" s="0"/>
      <c r="QPJ10" s="0"/>
      <c r="QPK10" s="0"/>
      <c r="QPL10" s="0"/>
      <c r="QPM10" s="0"/>
      <c r="QPN10" s="0"/>
      <c r="QPO10" s="0"/>
      <c r="QPP10" s="0"/>
      <c r="QPQ10" s="0"/>
      <c r="QPR10" s="0"/>
      <c r="QPS10" s="0"/>
      <c r="QPT10" s="0"/>
      <c r="QPU10" s="0"/>
      <c r="QPV10" s="0"/>
      <c r="QPW10" s="0"/>
      <c r="QPX10" s="0"/>
      <c r="QPY10" s="0"/>
      <c r="QPZ10" s="0"/>
      <c r="QQA10" s="0"/>
      <c r="QQB10" s="0"/>
      <c r="QQC10" s="0"/>
      <c r="QQD10" s="0"/>
      <c r="QQE10" s="0"/>
      <c r="QQF10" s="0"/>
      <c r="QQG10" s="0"/>
      <c r="QQH10" s="0"/>
      <c r="QQI10" s="0"/>
      <c r="QQJ10" s="0"/>
      <c r="QQK10" s="0"/>
      <c r="QQL10" s="0"/>
      <c r="QQM10" s="0"/>
      <c r="QQN10" s="0"/>
      <c r="QQO10" s="0"/>
      <c r="QQP10" s="0"/>
      <c r="QQQ10" s="0"/>
      <c r="QQR10" s="0"/>
      <c r="QQS10" s="0"/>
      <c r="QQT10" s="0"/>
      <c r="QQU10" s="0"/>
      <c r="QQV10" s="0"/>
      <c r="QQW10" s="0"/>
      <c r="QQX10" s="0"/>
      <c r="QQY10" s="0"/>
      <c r="QQZ10" s="0"/>
      <c r="QRA10" s="0"/>
      <c r="QRB10" s="0"/>
      <c r="QRC10" s="0"/>
      <c r="QRD10" s="0"/>
      <c r="QRE10" s="0"/>
      <c r="QRF10" s="0"/>
      <c r="QRG10" s="0"/>
      <c r="QRH10" s="0"/>
      <c r="QRI10" s="0"/>
      <c r="QRJ10" s="0"/>
      <c r="QRK10" s="0"/>
      <c r="QRL10" s="0"/>
      <c r="QRM10" s="0"/>
      <c r="QRN10" s="0"/>
      <c r="QRO10" s="0"/>
      <c r="QRP10" s="0"/>
      <c r="QRQ10" s="0"/>
      <c r="QRR10" s="0"/>
      <c r="QRS10" s="0"/>
      <c r="QRT10" s="0"/>
      <c r="QRU10" s="0"/>
      <c r="QRV10" s="0"/>
      <c r="QRW10" s="0"/>
      <c r="QRX10" s="0"/>
      <c r="QRY10" s="0"/>
      <c r="QRZ10" s="0"/>
      <c r="QSA10" s="0"/>
      <c r="QSB10" s="0"/>
      <c r="QSC10" s="0"/>
      <c r="QSD10" s="0"/>
      <c r="QSE10" s="0"/>
      <c r="QSF10" s="0"/>
      <c r="QSG10" s="0"/>
      <c r="QSH10" s="0"/>
      <c r="QSI10" s="0"/>
      <c r="QSJ10" s="0"/>
      <c r="QSK10" s="0"/>
      <c r="QSL10" s="0"/>
      <c r="QSM10" s="0"/>
      <c r="QSN10" s="0"/>
      <c r="QSO10" s="0"/>
      <c r="QSP10" s="0"/>
      <c r="QSQ10" s="0"/>
      <c r="QSR10" s="0"/>
      <c r="QSS10" s="0"/>
      <c r="QST10" s="0"/>
      <c r="QSU10" s="0"/>
      <c r="QSV10" s="0"/>
      <c r="QSW10" s="0"/>
      <c r="QSX10" s="0"/>
      <c r="QSY10" s="0"/>
      <c r="QSZ10" s="0"/>
      <c r="QTA10" s="0"/>
      <c r="QTB10" s="0"/>
      <c r="QTC10" s="0"/>
      <c r="QTD10" s="0"/>
      <c r="QTE10" s="0"/>
      <c r="QTF10" s="0"/>
      <c r="QTG10" s="0"/>
      <c r="QTH10" s="0"/>
      <c r="QTI10" s="0"/>
      <c r="QTJ10" s="0"/>
      <c r="QTK10" s="0"/>
      <c r="QTL10" s="0"/>
      <c r="QTM10" s="0"/>
      <c r="QTN10" s="0"/>
      <c r="QTO10" s="0"/>
      <c r="QTP10" s="0"/>
      <c r="QTQ10" s="0"/>
      <c r="QTR10" s="0"/>
      <c r="QTS10" s="0"/>
      <c r="QTT10" s="0"/>
      <c r="QTU10" s="0"/>
      <c r="QTV10" s="0"/>
      <c r="QTW10" s="0"/>
      <c r="QTX10" s="0"/>
      <c r="QTY10" s="0"/>
      <c r="QTZ10" s="0"/>
      <c r="QUA10" s="0"/>
      <c r="QUB10" s="0"/>
      <c r="QUC10" s="0"/>
      <c r="QUD10" s="0"/>
      <c r="QUE10" s="0"/>
      <c r="QUF10" s="0"/>
      <c r="QUG10" s="0"/>
      <c r="QUH10" s="0"/>
      <c r="QUI10" s="0"/>
      <c r="QUJ10" s="0"/>
      <c r="QUK10" s="0"/>
      <c r="QUL10" s="0"/>
      <c r="QUM10" s="0"/>
      <c r="QUN10" s="0"/>
      <c r="QUO10" s="0"/>
      <c r="QUP10" s="0"/>
      <c r="QUQ10" s="0"/>
      <c r="QUR10" s="0"/>
      <c r="QUS10" s="0"/>
      <c r="QUT10" s="0"/>
      <c r="QUU10" s="0"/>
      <c r="QUV10" s="0"/>
      <c r="QUW10" s="0"/>
      <c r="QUX10" s="0"/>
      <c r="QUY10" s="0"/>
      <c r="QUZ10" s="0"/>
      <c r="QVA10" s="0"/>
      <c r="QVB10" s="0"/>
      <c r="QVC10" s="0"/>
      <c r="QVD10" s="0"/>
      <c r="QVE10" s="0"/>
      <c r="QVF10" s="0"/>
      <c r="QVG10" s="0"/>
      <c r="QVH10" s="0"/>
      <c r="QVI10" s="0"/>
      <c r="QVJ10" s="0"/>
      <c r="QVK10" s="0"/>
      <c r="QVL10" s="0"/>
      <c r="QVM10" s="0"/>
      <c r="QVN10" s="0"/>
      <c r="QVO10" s="0"/>
      <c r="QVP10" s="0"/>
      <c r="QVQ10" s="0"/>
      <c r="QVR10" s="0"/>
      <c r="QVS10" s="0"/>
      <c r="QVT10" s="0"/>
      <c r="QVU10" s="0"/>
      <c r="QVV10" s="0"/>
      <c r="QVW10" s="0"/>
      <c r="QVX10" s="0"/>
      <c r="QVY10" s="0"/>
      <c r="QVZ10" s="0"/>
      <c r="QWA10" s="0"/>
      <c r="QWB10" s="0"/>
      <c r="QWC10" s="0"/>
      <c r="QWD10" s="0"/>
      <c r="QWE10" s="0"/>
      <c r="QWF10" s="0"/>
      <c r="QWG10" s="0"/>
      <c r="QWH10" s="0"/>
      <c r="QWI10" s="0"/>
      <c r="QWJ10" s="0"/>
      <c r="QWK10" s="0"/>
      <c r="QWL10" s="0"/>
      <c r="QWM10" s="0"/>
      <c r="QWN10" s="0"/>
      <c r="QWO10" s="0"/>
      <c r="QWP10" s="0"/>
      <c r="QWQ10" s="0"/>
      <c r="QWR10" s="0"/>
      <c r="QWS10" s="0"/>
      <c r="QWT10" s="0"/>
      <c r="QWU10" s="0"/>
      <c r="QWV10" s="0"/>
      <c r="QWW10" s="0"/>
      <c r="QWX10" s="0"/>
      <c r="QWY10" s="0"/>
      <c r="QWZ10" s="0"/>
      <c r="QXA10" s="0"/>
      <c r="QXB10" s="0"/>
      <c r="QXC10" s="0"/>
      <c r="QXD10" s="0"/>
      <c r="QXE10" s="0"/>
      <c r="QXF10" s="0"/>
      <c r="QXG10" s="0"/>
      <c r="QXH10" s="0"/>
      <c r="QXI10" s="0"/>
      <c r="QXJ10" s="0"/>
      <c r="QXK10" s="0"/>
      <c r="QXL10" s="0"/>
      <c r="QXM10" s="0"/>
      <c r="QXN10" s="0"/>
      <c r="QXO10" s="0"/>
      <c r="QXP10" s="0"/>
      <c r="QXQ10" s="0"/>
      <c r="QXR10" s="0"/>
      <c r="QXS10" s="0"/>
      <c r="QXT10" s="0"/>
      <c r="QXU10" s="0"/>
      <c r="QXV10" s="0"/>
      <c r="QXW10" s="0"/>
      <c r="QXX10" s="0"/>
      <c r="QXY10" s="0"/>
      <c r="QXZ10" s="0"/>
      <c r="QYA10" s="0"/>
      <c r="QYB10" s="0"/>
      <c r="QYC10" s="0"/>
      <c r="QYD10" s="0"/>
      <c r="QYE10" s="0"/>
      <c r="QYF10" s="0"/>
      <c r="QYG10" s="0"/>
      <c r="QYH10" s="0"/>
      <c r="QYI10" s="0"/>
      <c r="QYJ10" s="0"/>
      <c r="QYK10" s="0"/>
      <c r="QYL10" s="0"/>
      <c r="QYM10" s="0"/>
      <c r="QYN10" s="0"/>
      <c r="QYO10" s="0"/>
      <c r="QYP10" s="0"/>
      <c r="QYQ10" s="0"/>
      <c r="QYR10" s="0"/>
      <c r="QYS10" s="0"/>
      <c r="QYT10" s="0"/>
      <c r="QYU10" s="0"/>
      <c r="QYV10" s="0"/>
      <c r="QYW10" s="0"/>
      <c r="QYX10" s="0"/>
      <c r="QYY10" s="0"/>
      <c r="QYZ10" s="0"/>
      <c r="QZA10" s="0"/>
      <c r="QZB10" s="0"/>
      <c r="QZC10" s="0"/>
      <c r="QZD10" s="0"/>
      <c r="QZE10" s="0"/>
      <c r="QZF10" s="0"/>
      <c r="QZG10" s="0"/>
      <c r="QZH10" s="0"/>
      <c r="QZI10" s="0"/>
      <c r="QZJ10" s="0"/>
      <c r="QZK10" s="0"/>
      <c r="QZL10" s="0"/>
      <c r="QZM10" s="0"/>
      <c r="QZN10" s="0"/>
      <c r="QZO10" s="0"/>
      <c r="QZP10" s="0"/>
      <c r="QZQ10" s="0"/>
      <c r="QZR10" s="0"/>
      <c r="QZS10" s="0"/>
      <c r="QZT10" s="0"/>
      <c r="QZU10" s="0"/>
      <c r="QZV10" s="0"/>
      <c r="QZW10" s="0"/>
      <c r="QZX10" s="0"/>
      <c r="QZY10" s="0"/>
      <c r="QZZ10" s="0"/>
      <c r="RAA10" s="0"/>
      <c r="RAB10" s="0"/>
      <c r="RAC10" s="0"/>
      <c r="RAD10" s="0"/>
      <c r="RAE10" s="0"/>
      <c r="RAF10" s="0"/>
      <c r="RAG10" s="0"/>
      <c r="RAH10" s="0"/>
      <c r="RAI10" s="0"/>
      <c r="RAJ10" s="0"/>
      <c r="RAK10" s="0"/>
      <c r="RAL10" s="0"/>
      <c r="RAM10" s="0"/>
      <c r="RAN10" s="0"/>
      <c r="RAO10" s="0"/>
      <c r="RAP10" s="0"/>
      <c r="RAQ10" s="0"/>
      <c r="RAR10" s="0"/>
      <c r="RAS10" s="0"/>
      <c r="RAT10" s="0"/>
      <c r="RAU10" s="0"/>
      <c r="RAV10" s="0"/>
      <c r="RAW10" s="0"/>
      <c r="RAX10" s="0"/>
      <c r="RAY10" s="0"/>
      <c r="RAZ10" s="0"/>
      <c r="RBA10" s="0"/>
      <c r="RBB10" s="0"/>
      <c r="RBC10" s="0"/>
      <c r="RBD10" s="0"/>
      <c r="RBE10" s="0"/>
      <c r="RBF10" s="0"/>
      <c r="RBG10" s="0"/>
      <c r="RBH10" s="0"/>
      <c r="RBI10" s="0"/>
      <c r="RBJ10" s="0"/>
      <c r="RBK10" s="0"/>
      <c r="RBL10" s="0"/>
      <c r="RBM10" s="0"/>
      <c r="RBN10" s="0"/>
      <c r="RBO10" s="0"/>
      <c r="RBP10" s="0"/>
      <c r="RBQ10" s="0"/>
      <c r="RBR10" s="0"/>
      <c r="RBS10" s="0"/>
      <c r="RBT10" s="0"/>
      <c r="RBU10" s="0"/>
      <c r="RBV10" s="0"/>
      <c r="RBW10" s="0"/>
      <c r="RBX10" s="0"/>
      <c r="RBY10" s="0"/>
      <c r="RBZ10" s="0"/>
      <c r="RCA10" s="0"/>
      <c r="RCB10" s="0"/>
      <c r="RCC10" s="0"/>
      <c r="RCD10" s="0"/>
      <c r="RCE10" s="0"/>
      <c r="RCF10" s="0"/>
      <c r="RCG10" s="0"/>
      <c r="RCH10" s="0"/>
      <c r="RCI10" s="0"/>
      <c r="RCJ10" s="0"/>
      <c r="RCK10" s="0"/>
      <c r="RCL10" s="0"/>
      <c r="RCM10" s="0"/>
      <c r="RCN10" s="0"/>
      <c r="RCO10" s="0"/>
      <c r="RCP10" s="0"/>
      <c r="RCQ10" s="0"/>
      <c r="RCR10" s="0"/>
      <c r="RCS10" s="0"/>
      <c r="RCT10" s="0"/>
      <c r="RCU10" s="0"/>
      <c r="RCV10" s="0"/>
      <c r="RCW10" s="0"/>
      <c r="RCX10" s="0"/>
      <c r="RCY10" s="0"/>
      <c r="RCZ10" s="0"/>
      <c r="RDA10" s="0"/>
      <c r="RDB10" s="0"/>
      <c r="RDC10" s="0"/>
      <c r="RDD10" s="0"/>
      <c r="RDE10" s="0"/>
      <c r="RDF10" s="0"/>
      <c r="RDG10" s="0"/>
      <c r="RDH10" s="0"/>
      <c r="RDI10" s="0"/>
      <c r="RDJ10" s="0"/>
      <c r="RDK10" s="0"/>
      <c r="RDL10" s="0"/>
      <c r="RDM10" s="0"/>
      <c r="RDN10" s="0"/>
      <c r="RDO10" s="0"/>
      <c r="RDP10" s="0"/>
      <c r="RDQ10" s="0"/>
      <c r="RDR10" s="0"/>
      <c r="RDS10" s="0"/>
      <c r="RDT10" s="0"/>
      <c r="RDU10" s="0"/>
      <c r="RDV10" s="0"/>
      <c r="RDW10" s="0"/>
      <c r="RDX10" s="0"/>
      <c r="RDY10" s="0"/>
      <c r="RDZ10" s="0"/>
      <c r="REA10" s="0"/>
      <c r="REB10" s="0"/>
      <c r="REC10" s="0"/>
      <c r="RED10" s="0"/>
      <c r="REE10" s="0"/>
      <c r="REF10" s="0"/>
      <c r="REG10" s="0"/>
      <c r="REH10" s="0"/>
      <c r="REI10" s="0"/>
      <c r="REJ10" s="0"/>
      <c r="REK10" s="0"/>
      <c r="REL10" s="0"/>
      <c r="REM10" s="0"/>
      <c r="REN10" s="0"/>
      <c r="REO10" s="0"/>
      <c r="REP10" s="0"/>
      <c r="REQ10" s="0"/>
      <c r="RER10" s="0"/>
      <c r="RES10" s="0"/>
      <c r="RET10" s="0"/>
      <c r="REU10" s="0"/>
      <c r="REV10" s="0"/>
      <c r="REW10" s="0"/>
      <c r="REX10" s="0"/>
      <c r="REY10" s="0"/>
      <c r="REZ10" s="0"/>
      <c r="RFA10" s="0"/>
      <c r="RFB10" s="0"/>
      <c r="RFC10" s="0"/>
      <c r="RFD10" s="0"/>
      <c r="RFE10" s="0"/>
      <c r="RFF10" s="0"/>
      <c r="RFG10" s="0"/>
      <c r="RFH10" s="0"/>
      <c r="RFI10" s="0"/>
      <c r="RFJ10" s="0"/>
      <c r="RFK10" s="0"/>
      <c r="RFL10" s="0"/>
      <c r="RFM10" s="0"/>
      <c r="RFN10" s="0"/>
      <c r="RFO10" s="0"/>
      <c r="RFP10" s="0"/>
      <c r="RFQ10" s="0"/>
      <c r="RFR10" s="0"/>
      <c r="RFS10" s="0"/>
      <c r="RFT10" s="0"/>
      <c r="RFU10" s="0"/>
      <c r="RFV10" s="0"/>
      <c r="RFW10" s="0"/>
      <c r="RFX10" s="0"/>
      <c r="RFY10" s="0"/>
      <c r="RFZ10" s="0"/>
      <c r="RGA10" s="0"/>
      <c r="RGB10" s="0"/>
      <c r="RGC10" s="0"/>
      <c r="RGD10" s="0"/>
      <c r="RGE10" s="0"/>
      <c r="RGF10" s="0"/>
      <c r="RGG10" s="0"/>
      <c r="RGH10" s="0"/>
      <c r="RGI10" s="0"/>
      <c r="RGJ10" s="0"/>
      <c r="RGK10" s="0"/>
      <c r="RGL10" s="0"/>
      <c r="RGM10" s="0"/>
      <c r="RGN10" s="0"/>
      <c r="RGO10" s="0"/>
      <c r="RGP10" s="0"/>
      <c r="RGQ10" s="0"/>
      <c r="RGR10" s="0"/>
      <c r="RGS10" s="0"/>
      <c r="RGT10" s="0"/>
      <c r="RGU10" s="0"/>
      <c r="RGV10" s="0"/>
      <c r="RGW10" s="0"/>
      <c r="RGX10" s="0"/>
      <c r="RGY10" s="0"/>
      <c r="RGZ10" s="0"/>
      <c r="RHA10" s="0"/>
      <c r="RHB10" s="0"/>
      <c r="RHC10" s="0"/>
      <c r="RHD10" s="0"/>
      <c r="RHE10" s="0"/>
      <c r="RHF10" s="0"/>
      <c r="RHG10" s="0"/>
      <c r="RHH10" s="0"/>
      <c r="RHI10" s="0"/>
      <c r="RHJ10" s="0"/>
      <c r="RHK10" s="0"/>
      <c r="RHL10" s="0"/>
      <c r="RHM10" s="0"/>
      <c r="RHN10" s="0"/>
      <c r="RHO10" s="0"/>
      <c r="RHP10" s="0"/>
      <c r="RHQ10" s="0"/>
      <c r="RHR10" s="0"/>
      <c r="RHS10" s="0"/>
      <c r="RHT10" s="0"/>
      <c r="RHU10" s="0"/>
      <c r="RHV10" s="0"/>
      <c r="RHW10" s="0"/>
      <c r="RHX10" s="0"/>
      <c r="RHY10" s="0"/>
      <c r="RHZ10" s="0"/>
      <c r="RIA10" s="0"/>
      <c r="RIB10" s="0"/>
      <c r="RIC10" s="0"/>
      <c r="RID10" s="0"/>
      <c r="RIE10" s="0"/>
      <c r="RIF10" s="0"/>
      <c r="RIG10" s="0"/>
      <c r="RIH10" s="0"/>
      <c r="RII10" s="0"/>
      <c r="RIJ10" s="0"/>
      <c r="RIK10" s="0"/>
      <c r="RIL10" s="0"/>
      <c r="RIM10" s="0"/>
      <c r="RIN10" s="0"/>
      <c r="RIO10" s="0"/>
      <c r="RIP10" s="0"/>
      <c r="RIQ10" s="0"/>
      <c r="RIR10" s="0"/>
      <c r="RIS10" s="0"/>
      <c r="RIT10" s="0"/>
      <c r="RIU10" s="0"/>
      <c r="RIV10" s="0"/>
      <c r="RIW10" s="0"/>
      <c r="RIX10" s="0"/>
      <c r="RIY10" s="0"/>
      <c r="RIZ10" s="0"/>
      <c r="RJA10" s="0"/>
      <c r="RJB10" s="0"/>
      <c r="RJC10" s="0"/>
      <c r="RJD10" s="0"/>
      <c r="RJE10" s="0"/>
      <c r="RJF10" s="0"/>
      <c r="RJG10" s="0"/>
      <c r="RJH10" s="0"/>
      <c r="RJI10" s="0"/>
      <c r="RJJ10" s="0"/>
      <c r="RJK10" s="0"/>
      <c r="RJL10" s="0"/>
      <c r="RJM10" s="0"/>
      <c r="RJN10" s="0"/>
      <c r="RJO10" s="0"/>
      <c r="RJP10" s="0"/>
      <c r="RJQ10" s="0"/>
      <c r="RJR10" s="0"/>
      <c r="RJS10" s="0"/>
      <c r="RJT10" s="0"/>
      <c r="RJU10" s="0"/>
      <c r="RJV10" s="0"/>
      <c r="RJW10" s="0"/>
      <c r="RJX10" s="0"/>
      <c r="RJY10" s="0"/>
      <c r="RJZ10" s="0"/>
      <c r="RKA10" s="0"/>
      <c r="RKB10" s="0"/>
      <c r="RKC10" s="0"/>
      <c r="RKD10" s="0"/>
      <c r="RKE10" s="0"/>
      <c r="RKF10" s="0"/>
      <c r="RKG10" s="0"/>
      <c r="RKH10" s="0"/>
      <c r="RKI10" s="0"/>
      <c r="RKJ10" s="0"/>
      <c r="RKK10" s="0"/>
      <c r="RKL10" s="0"/>
      <c r="RKM10" s="0"/>
      <c r="RKN10" s="0"/>
      <c r="RKO10" s="0"/>
      <c r="RKP10" s="0"/>
      <c r="RKQ10" s="0"/>
      <c r="RKR10" s="0"/>
      <c r="RKS10" s="0"/>
      <c r="RKT10" s="0"/>
      <c r="RKU10" s="0"/>
      <c r="RKV10" s="0"/>
      <c r="RKW10" s="0"/>
      <c r="RKX10" s="0"/>
      <c r="RKY10" s="0"/>
      <c r="RKZ10" s="0"/>
      <c r="RLA10" s="0"/>
      <c r="RLB10" s="0"/>
      <c r="RLC10" s="0"/>
      <c r="RLD10" s="0"/>
      <c r="RLE10" s="0"/>
      <c r="RLF10" s="0"/>
      <c r="RLG10" s="0"/>
      <c r="RLH10" s="0"/>
      <c r="RLI10" s="0"/>
      <c r="RLJ10" s="0"/>
      <c r="RLK10" s="0"/>
      <c r="RLL10" s="0"/>
      <c r="RLM10" s="0"/>
      <c r="RLN10" s="0"/>
      <c r="RLO10" s="0"/>
      <c r="RLP10" s="0"/>
      <c r="RLQ10" s="0"/>
      <c r="RLR10" s="0"/>
      <c r="RLS10" s="0"/>
      <c r="RLT10" s="0"/>
      <c r="RLU10" s="0"/>
      <c r="RLV10" s="0"/>
      <c r="RLW10" s="0"/>
      <c r="RLX10" s="0"/>
      <c r="RLY10" s="0"/>
      <c r="RLZ10" s="0"/>
      <c r="RMA10" s="0"/>
      <c r="RMB10" s="0"/>
      <c r="RMC10" s="0"/>
      <c r="RMD10" s="0"/>
      <c r="RME10" s="0"/>
      <c r="RMF10" s="0"/>
      <c r="RMG10" s="0"/>
      <c r="RMH10" s="0"/>
      <c r="RMI10" s="0"/>
      <c r="RMJ10" s="0"/>
      <c r="RMK10" s="0"/>
      <c r="RML10" s="0"/>
      <c r="RMM10" s="0"/>
      <c r="RMN10" s="0"/>
      <c r="RMO10" s="0"/>
      <c r="RMP10" s="0"/>
      <c r="RMQ10" s="0"/>
      <c r="RMR10" s="0"/>
      <c r="RMS10" s="0"/>
      <c r="RMT10" s="0"/>
      <c r="RMU10" s="0"/>
      <c r="RMV10" s="0"/>
      <c r="RMW10" s="0"/>
      <c r="RMX10" s="0"/>
      <c r="RMY10" s="0"/>
      <c r="RMZ10" s="0"/>
      <c r="RNA10" s="0"/>
      <c r="RNB10" s="0"/>
      <c r="RNC10" s="0"/>
      <c r="RND10" s="0"/>
      <c r="RNE10" s="0"/>
      <c r="RNF10" s="0"/>
      <c r="RNG10" s="0"/>
      <c r="RNH10" s="0"/>
      <c r="RNI10" s="0"/>
      <c r="RNJ10" s="0"/>
      <c r="RNK10" s="0"/>
      <c r="RNL10" s="0"/>
      <c r="RNM10" s="0"/>
      <c r="RNN10" s="0"/>
      <c r="RNO10" s="0"/>
      <c r="RNP10" s="0"/>
      <c r="RNQ10" s="0"/>
      <c r="RNR10" s="0"/>
      <c r="RNS10" s="0"/>
      <c r="RNT10" s="0"/>
      <c r="RNU10" s="0"/>
      <c r="RNV10" s="0"/>
      <c r="RNW10" s="0"/>
      <c r="RNX10" s="0"/>
      <c r="RNY10" s="0"/>
      <c r="RNZ10" s="0"/>
      <c r="ROA10" s="0"/>
      <c r="ROB10" s="0"/>
      <c r="ROC10" s="0"/>
      <c r="ROD10" s="0"/>
      <c r="ROE10" s="0"/>
      <c r="ROF10" s="0"/>
      <c r="ROG10" s="0"/>
      <c r="ROH10" s="0"/>
      <c r="ROI10" s="0"/>
      <c r="ROJ10" s="0"/>
      <c r="ROK10" s="0"/>
      <c r="ROL10" s="0"/>
      <c r="ROM10" s="0"/>
      <c r="RON10" s="0"/>
      <c r="ROO10" s="0"/>
      <c r="ROP10" s="0"/>
      <c r="ROQ10" s="0"/>
      <c r="ROR10" s="0"/>
      <c r="ROS10" s="0"/>
      <c r="ROT10" s="0"/>
      <c r="ROU10" s="0"/>
      <c r="ROV10" s="0"/>
      <c r="ROW10" s="0"/>
      <c r="ROX10" s="0"/>
      <c r="ROY10" s="0"/>
      <c r="ROZ10" s="0"/>
      <c r="RPA10" s="0"/>
      <c r="RPB10" s="0"/>
      <c r="RPC10" s="0"/>
      <c r="RPD10" s="0"/>
      <c r="RPE10" s="0"/>
      <c r="RPF10" s="0"/>
      <c r="RPG10" s="0"/>
      <c r="RPH10" s="0"/>
      <c r="RPI10" s="0"/>
      <c r="RPJ10" s="0"/>
      <c r="RPK10" s="0"/>
      <c r="RPL10" s="0"/>
      <c r="RPM10" s="0"/>
      <c r="RPN10" s="0"/>
      <c r="RPO10" s="0"/>
      <c r="RPP10" s="0"/>
      <c r="RPQ10" s="0"/>
      <c r="RPR10" s="0"/>
      <c r="RPS10" s="0"/>
      <c r="RPT10" s="0"/>
      <c r="RPU10" s="0"/>
      <c r="RPV10" s="0"/>
      <c r="RPW10" s="0"/>
      <c r="RPX10" s="0"/>
      <c r="RPY10" s="0"/>
      <c r="RPZ10" s="0"/>
      <c r="RQA10" s="0"/>
      <c r="RQB10" s="0"/>
      <c r="RQC10" s="0"/>
      <c r="RQD10" s="0"/>
      <c r="RQE10" s="0"/>
      <c r="RQF10" s="0"/>
      <c r="RQG10" s="0"/>
      <c r="RQH10" s="0"/>
      <c r="RQI10" s="0"/>
      <c r="RQJ10" s="0"/>
      <c r="RQK10" s="0"/>
      <c r="RQL10" s="0"/>
      <c r="RQM10" s="0"/>
      <c r="RQN10" s="0"/>
      <c r="RQO10" s="0"/>
      <c r="RQP10" s="0"/>
      <c r="RQQ10" s="0"/>
      <c r="RQR10" s="0"/>
      <c r="RQS10" s="0"/>
      <c r="RQT10" s="0"/>
      <c r="RQU10" s="0"/>
      <c r="RQV10" s="0"/>
      <c r="RQW10" s="0"/>
      <c r="RQX10" s="0"/>
      <c r="RQY10" s="0"/>
      <c r="RQZ10" s="0"/>
      <c r="RRA10" s="0"/>
      <c r="RRB10" s="0"/>
      <c r="RRC10" s="0"/>
      <c r="RRD10" s="0"/>
      <c r="RRE10" s="0"/>
      <c r="RRF10" s="0"/>
      <c r="RRG10" s="0"/>
      <c r="RRH10" s="0"/>
      <c r="RRI10" s="0"/>
      <c r="RRJ10" s="0"/>
      <c r="RRK10" s="0"/>
      <c r="RRL10" s="0"/>
      <c r="RRM10" s="0"/>
      <c r="RRN10" s="0"/>
      <c r="RRO10" s="0"/>
      <c r="RRP10" s="0"/>
      <c r="RRQ10" s="0"/>
      <c r="RRR10" s="0"/>
      <c r="RRS10" s="0"/>
      <c r="RRT10" s="0"/>
      <c r="RRU10" s="0"/>
      <c r="RRV10" s="0"/>
      <c r="RRW10" s="0"/>
      <c r="RRX10" s="0"/>
      <c r="RRY10" s="0"/>
      <c r="RRZ10" s="0"/>
      <c r="RSA10" s="0"/>
      <c r="RSB10" s="0"/>
      <c r="RSC10" s="0"/>
      <c r="RSD10" s="0"/>
      <c r="RSE10" s="0"/>
      <c r="RSF10" s="0"/>
      <c r="RSG10" s="0"/>
      <c r="RSH10" s="0"/>
      <c r="RSI10" s="0"/>
      <c r="RSJ10" s="0"/>
      <c r="RSK10" s="0"/>
      <c r="RSL10" s="0"/>
      <c r="RSM10" s="0"/>
      <c r="RSN10" s="0"/>
      <c r="RSO10" s="0"/>
      <c r="RSP10" s="0"/>
      <c r="RSQ10" s="0"/>
      <c r="RSR10" s="0"/>
      <c r="RSS10" s="0"/>
      <c r="RST10" s="0"/>
      <c r="RSU10" s="0"/>
      <c r="RSV10" s="0"/>
      <c r="RSW10" s="0"/>
      <c r="RSX10" s="0"/>
      <c r="RSY10" s="0"/>
      <c r="RSZ10" s="0"/>
      <c r="RTA10" s="0"/>
      <c r="RTB10" s="0"/>
      <c r="RTC10" s="0"/>
      <c r="RTD10" s="0"/>
      <c r="RTE10" s="0"/>
      <c r="RTF10" s="0"/>
      <c r="RTG10" s="0"/>
      <c r="RTH10" s="0"/>
      <c r="RTI10" s="0"/>
      <c r="RTJ10" s="0"/>
      <c r="RTK10" s="0"/>
      <c r="RTL10" s="0"/>
      <c r="RTM10" s="0"/>
      <c r="RTN10" s="0"/>
      <c r="RTO10" s="0"/>
      <c r="RTP10" s="0"/>
      <c r="RTQ10" s="0"/>
      <c r="RTR10" s="0"/>
      <c r="RTS10" s="0"/>
      <c r="RTT10" s="0"/>
      <c r="RTU10" s="0"/>
      <c r="RTV10" s="0"/>
      <c r="RTW10" s="0"/>
      <c r="RTX10" s="0"/>
      <c r="RTY10" s="0"/>
      <c r="RTZ10" s="0"/>
      <c r="RUA10" s="0"/>
      <c r="RUB10" s="0"/>
      <c r="RUC10" s="0"/>
      <c r="RUD10" s="0"/>
      <c r="RUE10" s="0"/>
      <c r="RUF10" s="0"/>
      <c r="RUG10" s="0"/>
      <c r="RUH10" s="0"/>
      <c r="RUI10" s="0"/>
      <c r="RUJ10" s="0"/>
      <c r="RUK10" s="0"/>
      <c r="RUL10" s="0"/>
      <c r="RUM10" s="0"/>
      <c r="RUN10" s="0"/>
      <c r="RUO10" s="0"/>
      <c r="RUP10" s="0"/>
      <c r="RUQ10" s="0"/>
      <c r="RUR10" s="0"/>
      <c r="RUS10" s="0"/>
      <c r="RUT10" s="0"/>
      <c r="RUU10" s="0"/>
      <c r="RUV10" s="0"/>
      <c r="RUW10" s="0"/>
      <c r="RUX10" s="0"/>
      <c r="RUY10" s="0"/>
      <c r="RUZ10" s="0"/>
      <c r="RVA10" s="0"/>
      <c r="RVB10" s="0"/>
      <c r="RVC10" s="0"/>
      <c r="RVD10" s="0"/>
      <c r="RVE10" s="0"/>
      <c r="RVF10" s="0"/>
      <c r="RVG10" s="0"/>
      <c r="RVH10" s="0"/>
      <c r="RVI10" s="0"/>
      <c r="RVJ10" s="0"/>
      <c r="RVK10" s="0"/>
      <c r="RVL10" s="0"/>
      <c r="RVM10" s="0"/>
      <c r="RVN10" s="0"/>
      <c r="RVO10" s="0"/>
      <c r="RVP10" s="0"/>
      <c r="RVQ10" s="0"/>
      <c r="RVR10" s="0"/>
      <c r="RVS10" s="0"/>
      <c r="RVT10" s="0"/>
      <c r="RVU10" s="0"/>
      <c r="RVV10" s="0"/>
      <c r="RVW10" s="0"/>
      <c r="RVX10" s="0"/>
      <c r="RVY10" s="0"/>
      <c r="RVZ10" s="0"/>
      <c r="RWA10" s="0"/>
      <c r="RWB10" s="0"/>
      <c r="RWC10" s="0"/>
      <c r="RWD10" s="0"/>
      <c r="RWE10" s="0"/>
      <c r="RWF10" s="0"/>
      <c r="RWG10" s="0"/>
      <c r="RWH10" s="0"/>
      <c r="RWI10" s="0"/>
      <c r="RWJ10" s="0"/>
      <c r="RWK10" s="0"/>
      <c r="RWL10" s="0"/>
      <c r="RWM10" s="0"/>
      <c r="RWN10" s="0"/>
      <c r="RWO10" s="0"/>
      <c r="RWP10" s="0"/>
      <c r="RWQ10" s="0"/>
      <c r="RWR10" s="0"/>
      <c r="RWS10" s="0"/>
      <c r="RWT10" s="0"/>
      <c r="RWU10" s="0"/>
      <c r="RWV10" s="0"/>
      <c r="RWW10" s="0"/>
      <c r="RWX10" s="0"/>
      <c r="RWY10" s="0"/>
      <c r="RWZ10" s="0"/>
      <c r="RXA10" s="0"/>
      <c r="RXB10" s="0"/>
      <c r="RXC10" s="0"/>
      <c r="RXD10" s="0"/>
      <c r="RXE10" s="0"/>
      <c r="RXF10" s="0"/>
      <c r="RXG10" s="0"/>
      <c r="RXH10" s="0"/>
      <c r="RXI10" s="0"/>
      <c r="RXJ10" s="0"/>
      <c r="RXK10" s="0"/>
      <c r="RXL10" s="0"/>
      <c r="RXM10" s="0"/>
      <c r="RXN10" s="0"/>
      <c r="RXO10" s="0"/>
      <c r="RXP10" s="0"/>
      <c r="RXQ10" s="0"/>
      <c r="RXR10" s="0"/>
      <c r="RXS10" s="0"/>
      <c r="RXT10" s="0"/>
      <c r="RXU10" s="0"/>
      <c r="RXV10" s="0"/>
      <c r="RXW10" s="0"/>
      <c r="RXX10" s="0"/>
      <c r="RXY10" s="0"/>
      <c r="RXZ10" s="0"/>
      <c r="RYA10" s="0"/>
      <c r="RYB10" s="0"/>
      <c r="RYC10" s="0"/>
      <c r="RYD10" s="0"/>
      <c r="RYE10" s="0"/>
      <c r="RYF10" s="0"/>
      <c r="RYG10" s="0"/>
      <c r="RYH10" s="0"/>
      <c r="RYI10" s="0"/>
      <c r="RYJ10" s="0"/>
      <c r="RYK10" s="0"/>
      <c r="RYL10" s="0"/>
      <c r="RYM10" s="0"/>
      <c r="RYN10" s="0"/>
      <c r="RYO10" s="0"/>
      <c r="RYP10" s="0"/>
      <c r="RYQ10" s="0"/>
      <c r="RYR10" s="0"/>
      <c r="RYS10" s="0"/>
      <c r="RYT10" s="0"/>
      <c r="RYU10" s="0"/>
      <c r="RYV10" s="0"/>
      <c r="RYW10" s="0"/>
      <c r="RYX10" s="0"/>
      <c r="RYY10" s="0"/>
      <c r="RYZ10" s="0"/>
      <c r="RZA10" s="0"/>
      <c r="RZB10" s="0"/>
      <c r="RZC10" s="0"/>
      <c r="RZD10" s="0"/>
      <c r="RZE10" s="0"/>
      <c r="RZF10" s="0"/>
      <c r="RZG10" s="0"/>
      <c r="RZH10" s="0"/>
      <c r="RZI10" s="0"/>
      <c r="RZJ10" s="0"/>
      <c r="RZK10" s="0"/>
      <c r="RZL10" s="0"/>
      <c r="RZM10" s="0"/>
      <c r="RZN10" s="0"/>
      <c r="RZO10" s="0"/>
      <c r="RZP10" s="0"/>
      <c r="RZQ10" s="0"/>
      <c r="RZR10" s="0"/>
      <c r="RZS10" s="0"/>
      <c r="RZT10" s="0"/>
      <c r="RZU10" s="0"/>
      <c r="RZV10" s="0"/>
      <c r="RZW10" s="0"/>
      <c r="RZX10" s="0"/>
      <c r="RZY10" s="0"/>
      <c r="RZZ10" s="0"/>
      <c r="SAA10" s="0"/>
      <c r="SAB10" s="0"/>
      <c r="SAC10" s="0"/>
      <c r="SAD10" s="0"/>
      <c r="SAE10" s="0"/>
      <c r="SAF10" s="0"/>
      <c r="SAG10" s="0"/>
      <c r="SAH10" s="0"/>
      <c r="SAI10" s="0"/>
      <c r="SAJ10" s="0"/>
      <c r="SAK10" s="0"/>
      <c r="SAL10" s="0"/>
      <c r="SAM10" s="0"/>
      <c r="SAN10" s="0"/>
      <c r="SAO10" s="0"/>
      <c r="SAP10" s="0"/>
      <c r="SAQ10" s="0"/>
      <c r="SAR10" s="0"/>
      <c r="SAS10" s="0"/>
      <c r="SAT10" s="0"/>
      <c r="SAU10" s="0"/>
      <c r="SAV10" s="0"/>
      <c r="SAW10" s="0"/>
      <c r="SAX10" s="0"/>
      <c r="SAY10" s="0"/>
      <c r="SAZ10" s="0"/>
      <c r="SBA10" s="0"/>
      <c r="SBB10" s="0"/>
      <c r="SBC10" s="0"/>
      <c r="SBD10" s="0"/>
      <c r="SBE10" s="0"/>
      <c r="SBF10" s="0"/>
      <c r="SBG10" s="0"/>
      <c r="SBH10" s="0"/>
      <c r="SBI10" s="0"/>
      <c r="SBJ10" s="0"/>
      <c r="SBK10" s="0"/>
      <c r="SBL10" s="0"/>
      <c r="SBM10" s="0"/>
      <c r="SBN10" s="0"/>
      <c r="SBO10" s="0"/>
      <c r="SBP10" s="0"/>
      <c r="SBQ10" s="0"/>
      <c r="SBR10" s="0"/>
      <c r="SBS10" s="0"/>
      <c r="SBT10" s="0"/>
      <c r="SBU10" s="0"/>
      <c r="SBV10" s="0"/>
      <c r="SBW10" s="0"/>
      <c r="SBX10" s="0"/>
      <c r="SBY10" s="0"/>
      <c r="SBZ10" s="0"/>
      <c r="SCA10" s="0"/>
      <c r="SCB10" s="0"/>
      <c r="SCC10" s="0"/>
      <c r="SCD10" s="0"/>
      <c r="SCE10" s="0"/>
      <c r="SCF10" s="0"/>
      <c r="SCG10" s="0"/>
      <c r="SCH10" s="0"/>
      <c r="SCI10" s="0"/>
      <c r="SCJ10" s="0"/>
      <c r="SCK10" s="0"/>
      <c r="SCL10" s="0"/>
      <c r="SCM10" s="0"/>
      <c r="SCN10" s="0"/>
      <c r="SCO10" s="0"/>
      <c r="SCP10" s="0"/>
      <c r="SCQ10" s="0"/>
      <c r="SCR10" s="0"/>
      <c r="SCS10" s="0"/>
      <c r="SCT10" s="0"/>
      <c r="SCU10" s="0"/>
      <c r="SCV10" s="0"/>
      <c r="SCW10" s="0"/>
      <c r="SCX10" s="0"/>
      <c r="SCY10" s="0"/>
      <c r="SCZ10" s="0"/>
      <c r="SDA10" s="0"/>
      <c r="SDB10" s="0"/>
      <c r="SDC10" s="0"/>
      <c r="SDD10" s="0"/>
      <c r="SDE10" s="0"/>
      <c r="SDF10" s="0"/>
      <c r="SDG10" s="0"/>
      <c r="SDH10" s="0"/>
      <c r="SDI10" s="0"/>
      <c r="SDJ10" s="0"/>
      <c r="SDK10" s="0"/>
      <c r="SDL10" s="0"/>
      <c r="SDM10" s="0"/>
      <c r="SDN10" s="0"/>
      <c r="SDO10" s="0"/>
      <c r="SDP10" s="0"/>
      <c r="SDQ10" s="0"/>
      <c r="SDR10" s="0"/>
      <c r="SDS10" s="0"/>
      <c r="SDT10" s="0"/>
      <c r="SDU10" s="0"/>
      <c r="SDV10" s="0"/>
      <c r="SDW10" s="0"/>
      <c r="SDX10" s="0"/>
      <c r="SDY10" s="0"/>
      <c r="SDZ10" s="0"/>
      <c r="SEA10" s="0"/>
      <c r="SEB10" s="0"/>
      <c r="SEC10" s="0"/>
      <c r="SED10" s="0"/>
      <c r="SEE10" s="0"/>
      <c r="SEF10" s="0"/>
      <c r="SEG10" s="0"/>
      <c r="SEH10" s="0"/>
      <c r="SEI10" s="0"/>
      <c r="SEJ10" s="0"/>
      <c r="SEK10" s="0"/>
      <c r="SEL10" s="0"/>
      <c r="SEM10" s="0"/>
      <c r="SEN10" s="0"/>
      <c r="SEO10" s="0"/>
      <c r="SEP10" s="0"/>
      <c r="SEQ10" s="0"/>
      <c r="SER10" s="0"/>
      <c r="SES10" s="0"/>
      <c r="SET10" s="0"/>
      <c r="SEU10" s="0"/>
      <c r="SEV10" s="0"/>
      <c r="SEW10" s="0"/>
      <c r="SEX10" s="0"/>
      <c r="SEY10" s="0"/>
      <c r="SEZ10" s="0"/>
      <c r="SFA10" s="0"/>
      <c r="SFB10" s="0"/>
      <c r="SFC10" s="0"/>
      <c r="SFD10" s="0"/>
      <c r="SFE10" s="0"/>
      <c r="SFF10" s="0"/>
      <c r="SFG10" s="0"/>
      <c r="SFH10" s="0"/>
      <c r="SFI10" s="0"/>
      <c r="SFJ10" s="0"/>
      <c r="SFK10" s="0"/>
      <c r="SFL10" s="0"/>
      <c r="SFM10" s="0"/>
      <c r="SFN10" s="0"/>
      <c r="SFO10" s="0"/>
      <c r="SFP10" s="0"/>
      <c r="SFQ10" s="0"/>
      <c r="SFR10" s="0"/>
      <c r="SFS10" s="0"/>
      <c r="SFT10" s="0"/>
      <c r="SFU10" s="0"/>
      <c r="SFV10" s="0"/>
      <c r="SFW10" s="0"/>
      <c r="SFX10" s="0"/>
      <c r="SFY10" s="0"/>
      <c r="SFZ10" s="0"/>
      <c r="SGA10" s="0"/>
      <c r="SGB10" s="0"/>
      <c r="SGC10" s="0"/>
      <c r="SGD10" s="0"/>
      <c r="SGE10" s="0"/>
      <c r="SGF10" s="0"/>
      <c r="SGG10" s="0"/>
      <c r="SGH10" s="0"/>
      <c r="SGI10" s="0"/>
      <c r="SGJ10" s="0"/>
      <c r="SGK10" s="0"/>
      <c r="SGL10" s="0"/>
      <c r="SGM10" s="0"/>
      <c r="SGN10" s="0"/>
      <c r="SGO10" s="0"/>
      <c r="SGP10" s="0"/>
      <c r="SGQ10" s="0"/>
      <c r="SGR10" s="0"/>
      <c r="SGS10" s="0"/>
      <c r="SGT10" s="0"/>
      <c r="SGU10" s="0"/>
      <c r="SGV10" s="0"/>
      <c r="SGW10" s="0"/>
      <c r="SGX10" s="0"/>
      <c r="SGY10" s="0"/>
      <c r="SGZ10" s="0"/>
      <c r="SHA10" s="0"/>
      <c r="SHB10" s="0"/>
      <c r="SHC10" s="0"/>
      <c r="SHD10" s="0"/>
      <c r="SHE10" s="0"/>
      <c r="SHF10" s="0"/>
      <c r="SHG10" s="0"/>
      <c r="SHH10" s="0"/>
      <c r="SHI10" s="0"/>
      <c r="SHJ10" s="0"/>
      <c r="SHK10" s="0"/>
      <c r="SHL10" s="0"/>
      <c r="SHM10" s="0"/>
      <c r="SHN10" s="0"/>
      <c r="SHO10" s="0"/>
      <c r="SHP10" s="0"/>
      <c r="SHQ10" s="0"/>
      <c r="SHR10" s="0"/>
      <c r="SHS10" s="0"/>
      <c r="SHT10" s="0"/>
      <c r="SHU10" s="0"/>
      <c r="SHV10" s="0"/>
      <c r="SHW10" s="0"/>
      <c r="SHX10" s="0"/>
      <c r="SHY10" s="0"/>
      <c r="SHZ10" s="0"/>
      <c r="SIA10" s="0"/>
      <c r="SIB10" s="0"/>
      <c r="SIC10" s="0"/>
      <c r="SID10" s="0"/>
      <c r="SIE10" s="0"/>
      <c r="SIF10" s="0"/>
      <c r="SIG10" s="0"/>
      <c r="SIH10" s="0"/>
      <c r="SII10" s="0"/>
      <c r="SIJ10" s="0"/>
      <c r="SIK10" s="0"/>
      <c r="SIL10" s="0"/>
      <c r="SIM10" s="0"/>
      <c r="SIN10" s="0"/>
      <c r="SIO10" s="0"/>
      <c r="SIP10" s="0"/>
      <c r="SIQ10" s="0"/>
      <c r="SIR10" s="0"/>
      <c r="SIS10" s="0"/>
      <c r="SIT10" s="0"/>
      <c r="SIU10" s="0"/>
      <c r="SIV10" s="0"/>
      <c r="SIW10" s="0"/>
      <c r="SIX10" s="0"/>
      <c r="SIY10" s="0"/>
      <c r="SIZ10" s="0"/>
      <c r="SJA10" s="0"/>
      <c r="SJB10" s="0"/>
      <c r="SJC10" s="0"/>
      <c r="SJD10" s="0"/>
      <c r="SJE10" s="0"/>
      <c r="SJF10" s="0"/>
      <c r="SJG10" s="0"/>
      <c r="SJH10" s="0"/>
      <c r="SJI10" s="0"/>
      <c r="SJJ10" s="0"/>
      <c r="SJK10" s="0"/>
      <c r="SJL10" s="0"/>
      <c r="SJM10" s="0"/>
      <c r="SJN10" s="0"/>
      <c r="SJO10" s="0"/>
      <c r="SJP10" s="0"/>
      <c r="SJQ10" s="0"/>
      <c r="SJR10" s="0"/>
      <c r="SJS10" s="0"/>
      <c r="SJT10" s="0"/>
      <c r="SJU10" s="0"/>
      <c r="SJV10" s="0"/>
      <c r="SJW10" s="0"/>
      <c r="SJX10" s="0"/>
      <c r="SJY10" s="0"/>
      <c r="SJZ10" s="0"/>
      <c r="SKA10" s="0"/>
      <c r="SKB10" s="0"/>
      <c r="SKC10" s="0"/>
      <c r="SKD10" s="0"/>
      <c r="SKE10" s="0"/>
      <c r="SKF10" s="0"/>
      <c r="SKG10" s="0"/>
      <c r="SKH10" s="0"/>
      <c r="SKI10" s="0"/>
      <c r="SKJ10" s="0"/>
      <c r="SKK10" s="0"/>
      <c r="SKL10" s="0"/>
      <c r="SKM10" s="0"/>
      <c r="SKN10" s="0"/>
      <c r="SKO10" s="0"/>
      <c r="SKP10" s="0"/>
      <c r="SKQ10" s="0"/>
      <c r="SKR10" s="0"/>
      <c r="SKS10" s="0"/>
      <c r="SKT10" s="0"/>
      <c r="SKU10" s="0"/>
      <c r="SKV10" s="0"/>
      <c r="SKW10" s="0"/>
      <c r="SKX10" s="0"/>
      <c r="SKY10" s="0"/>
      <c r="SKZ10" s="0"/>
      <c r="SLA10" s="0"/>
      <c r="SLB10" s="0"/>
      <c r="SLC10" s="0"/>
      <c r="SLD10" s="0"/>
      <c r="SLE10" s="0"/>
      <c r="SLF10" s="0"/>
      <c r="SLG10" s="0"/>
      <c r="SLH10" s="0"/>
      <c r="SLI10" s="0"/>
      <c r="SLJ10" s="0"/>
      <c r="SLK10" s="0"/>
      <c r="SLL10" s="0"/>
      <c r="SLM10" s="0"/>
      <c r="SLN10" s="0"/>
      <c r="SLO10" s="0"/>
      <c r="SLP10" s="0"/>
      <c r="SLQ10" s="0"/>
      <c r="SLR10" s="0"/>
      <c r="SLS10" s="0"/>
      <c r="SLT10" s="0"/>
      <c r="SLU10" s="0"/>
      <c r="SLV10" s="0"/>
      <c r="SLW10" s="0"/>
      <c r="SLX10" s="0"/>
      <c r="SLY10" s="0"/>
      <c r="SLZ10" s="0"/>
      <c r="SMA10" s="0"/>
      <c r="SMB10" s="0"/>
      <c r="SMC10" s="0"/>
      <c r="SMD10" s="0"/>
      <c r="SME10" s="0"/>
      <c r="SMF10" s="0"/>
      <c r="SMG10" s="0"/>
      <c r="SMH10" s="0"/>
      <c r="SMI10" s="0"/>
      <c r="SMJ10" s="0"/>
      <c r="SMK10" s="0"/>
      <c r="SML10" s="0"/>
      <c r="SMM10" s="0"/>
      <c r="SMN10" s="0"/>
      <c r="SMO10" s="0"/>
      <c r="SMP10" s="0"/>
      <c r="SMQ10" s="0"/>
      <c r="SMR10" s="0"/>
      <c r="SMS10" s="0"/>
      <c r="SMT10" s="0"/>
      <c r="SMU10" s="0"/>
      <c r="SMV10" s="0"/>
      <c r="SMW10" s="0"/>
      <c r="SMX10" s="0"/>
      <c r="SMY10" s="0"/>
      <c r="SMZ10" s="0"/>
      <c r="SNA10" s="0"/>
      <c r="SNB10" s="0"/>
      <c r="SNC10" s="0"/>
      <c r="SND10" s="0"/>
      <c r="SNE10" s="0"/>
      <c r="SNF10" s="0"/>
      <c r="SNG10" s="0"/>
      <c r="SNH10" s="0"/>
      <c r="SNI10" s="0"/>
      <c r="SNJ10" s="0"/>
      <c r="SNK10" s="0"/>
      <c r="SNL10" s="0"/>
      <c r="SNM10" s="0"/>
      <c r="SNN10" s="0"/>
      <c r="SNO10" s="0"/>
      <c r="SNP10" s="0"/>
      <c r="SNQ10" s="0"/>
      <c r="SNR10" s="0"/>
      <c r="SNS10" s="0"/>
      <c r="SNT10" s="0"/>
      <c r="SNU10" s="0"/>
      <c r="SNV10" s="0"/>
      <c r="SNW10" s="0"/>
      <c r="SNX10" s="0"/>
      <c r="SNY10" s="0"/>
      <c r="SNZ10" s="0"/>
      <c r="SOA10" s="0"/>
      <c r="SOB10" s="0"/>
      <c r="SOC10" s="0"/>
      <c r="SOD10" s="0"/>
      <c r="SOE10" s="0"/>
      <c r="SOF10" s="0"/>
      <c r="SOG10" s="0"/>
      <c r="SOH10" s="0"/>
      <c r="SOI10" s="0"/>
      <c r="SOJ10" s="0"/>
      <c r="SOK10" s="0"/>
      <c r="SOL10" s="0"/>
      <c r="SOM10" s="0"/>
      <c r="SON10" s="0"/>
      <c r="SOO10" s="0"/>
      <c r="SOP10" s="0"/>
      <c r="SOQ10" s="0"/>
      <c r="SOR10" s="0"/>
      <c r="SOS10" s="0"/>
      <c r="SOT10" s="0"/>
      <c r="SOU10" s="0"/>
      <c r="SOV10" s="0"/>
      <c r="SOW10" s="0"/>
      <c r="SOX10" s="0"/>
      <c r="SOY10" s="0"/>
      <c r="SOZ10" s="0"/>
      <c r="SPA10" s="0"/>
      <c r="SPB10" s="0"/>
      <c r="SPC10" s="0"/>
      <c r="SPD10" s="0"/>
      <c r="SPE10" s="0"/>
      <c r="SPF10" s="0"/>
      <c r="SPG10" s="0"/>
      <c r="SPH10" s="0"/>
      <c r="SPI10" s="0"/>
      <c r="SPJ10" s="0"/>
      <c r="SPK10" s="0"/>
      <c r="SPL10" s="0"/>
      <c r="SPM10" s="0"/>
      <c r="SPN10" s="0"/>
      <c r="SPO10" s="0"/>
      <c r="SPP10" s="0"/>
      <c r="SPQ10" s="0"/>
      <c r="SPR10" s="0"/>
      <c r="SPS10" s="0"/>
      <c r="SPT10" s="0"/>
      <c r="SPU10" s="0"/>
      <c r="SPV10" s="0"/>
      <c r="SPW10" s="0"/>
      <c r="SPX10" s="0"/>
      <c r="SPY10" s="0"/>
      <c r="SPZ10" s="0"/>
      <c r="SQA10" s="0"/>
      <c r="SQB10" s="0"/>
      <c r="SQC10" s="0"/>
      <c r="SQD10" s="0"/>
      <c r="SQE10" s="0"/>
      <c r="SQF10" s="0"/>
      <c r="SQG10" s="0"/>
      <c r="SQH10" s="0"/>
      <c r="SQI10" s="0"/>
      <c r="SQJ10" s="0"/>
      <c r="SQK10" s="0"/>
      <c r="SQL10" s="0"/>
      <c r="SQM10" s="0"/>
      <c r="SQN10" s="0"/>
      <c r="SQO10" s="0"/>
      <c r="SQP10" s="0"/>
      <c r="SQQ10" s="0"/>
      <c r="SQR10" s="0"/>
      <c r="SQS10" s="0"/>
      <c r="SQT10" s="0"/>
      <c r="SQU10" s="0"/>
      <c r="SQV10" s="0"/>
      <c r="SQW10" s="0"/>
      <c r="SQX10" s="0"/>
      <c r="SQY10" s="0"/>
      <c r="SQZ10" s="0"/>
      <c r="SRA10" s="0"/>
      <c r="SRB10" s="0"/>
      <c r="SRC10" s="0"/>
      <c r="SRD10" s="0"/>
      <c r="SRE10" s="0"/>
      <c r="SRF10" s="0"/>
      <c r="SRG10" s="0"/>
      <c r="SRH10" s="0"/>
      <c r="SRI10" s="0"/>
      <c r="SRJ10" s="0"/>
      <c r="SRK10" s="0"/>
      <c r="SRL10" s="0"/>
      <c r="SRM10" s="0"/>
      <c r="SRN10" s="0"/>
      <c r="SRO10" s="0"/>
      <c r="SRP10" s="0"/>
      <c r="SRQ10" s="0"/>
      <c r="SRR10" s="0"/>
      <c r="SRS10" s="0"/>
      <c r="SRT10" s="0"/>
      <c r="SRU10" s="0"/>
      <c r="SRV10" s="0"/>
      <c r="SRW10" s="0"/>
      <c r="SRX10" s="0"/>
      <c r="SRY10" s="0"/>
      <c r="SRZ10" s="0"/>
      <c r="SSA10" s="0"/>
      <c r="SSB10" s="0"/>
      <c r="SSC10" s="0"/>
      <c r="SSD10" s="0"/>
      <c r="SSE10" s="0"/>
      <c r="SSF10" s="0"/>
      <c r="SSG10" s="0"/>
      <c r="SSH10" s="0"/>
      <c r="SSI10" s="0"/>
      <c r="SSJ10" s="0"/>
      <c r="SSK10" s="0"/>
      <c r="SSL10" s="0"/>
      <c r="SSM10" s="0"/>
      <c r="SSN10" s="0"/>
      <c r="SSO10" s="0"/>
      <c r="SSP10" s="0"/>
      <c r="SSQ10" s="0"/>
      <c r="SSR10" s="0"/>
      <c r="SSS10" s="0"/>
      <c r="SST10" s="0"/>
      <c r="SSU10" s="0"/>
      <c r="SSV10" s="0"/>
      <c r="SSW10" s="0"/>
      <c r="SSX10" s="0"/>
      <c r="SSY10" s="0"/>
      <c r="SSZ10" s="0"/>
      <c r="STA10" s="0"/>
      <c r="STB10" s="0"/>
      <c r="STC10" s="0"/>
      <c r="STD10" s="0"/>
      <c r="STE10" s="0"/>
      <c r="STF10" s="0"/>
      <c r="STG10" s="0"/>
      <c r="STH10" s="0"/>
      <c r="STI10" s="0"/>
      <c r="STJ10" s="0"/>
      <c r="STK10" s="0"/>
      <c r="STL10" s="0"/>
      <c r="STM10" s="0"/>
      <c r="STN10" s="0"/>
      <c r="STO10" s="0"/>
      <c r="STP10" s="0"/>
      <c r="STQ10" s="0"/>
      <c r="STR10" s="0"/>
      <c r="STS10" s="0"/>
      <c r="STT10" s="0"/>
      <c r="STU10" s="0"/>
      <c r="STV10" s="0"/>
      <c r="STW10" s="0"/>
      <c r="STX10" s="0"/>
      <c r="STY10" s="0"/>
      <c r="STZ10" s="0"/>
      <c r="SUA10" s="0"/>
      <c r="SUB10" s="0"/>
      <c r="SUC10" s="0"/>
      <c r="SUD10" s="0"/>
      <c r="SUE10" s="0"/>
      <c r="SUF10" s="0"/>
      <c r="SUG10" s="0"/>
      <c r="SUH10" s="0"/>
      <c r="SUI10" s="0"/>
      <c r="SUJ10" s="0"/>
      <c r="SUK10" s="0"/>
      <c r="SUL10" s="0"/>
      <c r="SUM10" s="0"/>
      <c r="SUN10" s="0"/>
      <c r="SUO10" s="0"/>
      <c r="SUP10" s="0"/>
      <c r="SUQ10" s="0"/>
      <c r="SUR10" s="0"/>
      <c r="SUS10" s="0"/>
      <c r="SUT10" s="0"/>
      <c r="SUU10" s="0"/>
      <c r="SUV10" s="0"/>
      <c r="SUW10" s="0"/>
      <c r="SUX10" s="0"/>
      <c r="SUY10" s="0"/>
      <c r="SUZ10" s="0"/>
      <c r="SVA10" s="0"/>
      <c r="SVB10" s="0"/>
      <c r="SVC10" s="0"/>
      <c r="SVD10" s="0"/>
      <c r="SVE10" s="0"/>
      <c r="SVF10" s="0"/>
      <c r="SVG10" s="0"/>
      <c r="SVH10" s="0"/>
      <c r="SVI10" s="0"/>
      <c r="SVJ10" s="0"/>
      <c r="SVK10" s="0"/>
      <c r="SVL10" s="0"/>
      <c r="SVM10" s="0"/>
      <c r="SVN10" s="0"/>
      <c r="SVO10" s="0"/>
      <c r="SVP10" s="0"/>
      <c r="SVQ10" s="0"/>
      <c r="SVR10" s="0"/>
      <c r="SVS10" s="0"/>
      <c r="SVT10" s="0"/>
      <c r="SVU10" s="0"/>
      <c r="SVV10" s="0"/>
      <c r="SVW10" s="0"/>
      <c r="SVX10" s="0"/>
      <c r="SVY10" s="0"/>
      <c r="SVZ10" s="0"/>
      <c r="SWA10" s="0"/>
      <c r="SWB10" s="0"/>
      <c r="SWC10" s="0"/>
      <c r="SWD10" s="0"/>
      <c r="SWE10" s="0"/>
      <c r="SWF10" s="0"/>
      <c r="SWG10" s="0"/>
      <c r="SWH10" s="0"/>
      <c r="SWI10" s="0"/>
      <c r="SWJ10" s="0"/>
      <c r="SWK10" s="0"/>
      <c r="SWL10" s="0"/>
      <c r="SWM10" s="0"/>
      <c r="SWN10" s="0"/>
      <c r="SWO10" s="0"/>
      <c r="SWP10" s="0"/>
      <c r="SWQ10" s="0"/>
      <c r="SWR10" s="0"/>
      <c r="SWS10" s="0"/>
      <c r="SWT10" s="0"/>
      <c r="SWU10" s="0"/>
      <c r="SWV10" s="0"/>
      <c r="SWW10" s="0"/>
      <c r="SWX10" s="0"/>
      <c r="SWY10" s="0"/>
      <c r="SWZ10" s="0"/>
      <c r="SXA10" s="0"/>
      <c r="SXB10" s="0"/>
      <c r="SXC10" s="0"/>
      <c r="SXD10" s="0"/>
      <c r="SXE10" s="0"/>
      <c r="SXF10" s="0"/>
      <c r="SXG10" s="0"/>
      <c r="SXH10" s="0"/>
      <c r="SXI10" s="0"/>
      <c r="SXJ10" s="0"/>
      <c r="SXK10" s="0"/>
      <c r="SXL10" s="0"/>
      <c r="SXM10" s="0"/>
      <c r="SXN10" s="0"/>
      <c r="SXO10" s="0"/>
      <c r="SXP10" s="0"/>
      <c r="SXQ10" s="0"/>
      <c r="SXR10" s="0"/>
      <c r="SXS10" s="0"/>
      <c r="SXT10" s="0"/>
      <c r="SXU10" s="0"/>
      <c r="SXV10" s="0"/>
      <c r="SXW10" s="0"/>
      <c r="SXX10" s="0"/>
      <c r="SXY10" s="0"/>
      <c r="SXZ10" s="0"/>
      <c r="SYA10" s="0"/>
      <c r="SYB10" s="0"/>
      <c r="SYC10" s="0"/>
      <c r="SYD10" s="0"/>
      <c r="SYE10" s="0"/>
      <c r="SYF10" s="0"/>
      <c r="SYG10" s="0"/>
      <c r="SYH10" s="0"/>
      <c r="SYI10" s="0"/>
      <c r="SYJ10" s="0"/>
      <c r="SYK10" s="0"/>
      <c r="SYL10" s="0"/>
      <c r="SYM10" s="0"/>
      <c r="SYN10" s="0"/>
      <c r="SYO10" s="0"/>
      <c r="SYP10" s="0"/>
      <c r="SYQ10" s="0"/>
      <c r="SYR10" s="0"/>
      <c r="SYS10" s="0"/>
      <c r="SYT10" s="0"/>
      <c r="SYU10" s="0"/>
      <c r="SYV10" s="0"/>
      <c r="SYW10" s="0"/>
      <c r="SYX10" s="0"/>
      <c r="SYY10" s="0"/>
      <c r="SYZ10" s="0"/>
      <c r="SZA10" s="0"/>
      <c r="SZB10" s="0"/>
      <c r="SZC10" s="0"/>
      <c r="SZD10" s="0"/>
      <c r="SZE10" s="0"/>
      <c r="SZF10" s="0"/>
      <c r="SZG10" s="0"/>
      <c r="SZH10" s="0"/>
      <c r="SZI10" s="0"/>
      <c r="SZJ10" s="0"/>
      <c r="SZK10" s="0"/>
      <c r="SZL10" s="0"/>
      <c r="SZM10" s="0"/>
      <c r="SZN10" s="0"/>
      <c r="SZO10" s="0"/>
      <c r="SZP10" s="0"/>
      <c r="SZQ10" s="0"/>
      <c r="SZR10" s="0"/>
      <c r="SZS10" s="0"/>
      <c r="SZT10" s="0"/>
      <c r="SZU10" s="0"/>
      <c r="SZV10" s="0"/>
      <c r="SZW10" s="0"/>
      <c r="SZX10" s="0"/>
      <c r="SZY10" s="0"/>
      <c r="SZZ10" s="0"/>
      <c r="TAA10" s="0"/>
      <c r="TAB10" s="0"/>
      <c r="TAC10" s="0"/>
      <c r="TAD10" s="0"/>
      <c r="TAE10" s="0"/>
      <c r="TAF10" s="0"/>
      <c r="TAG10" s="0"/>
      <c r="TAH10" s="0"/>
      <c r="TAI10" s="0"/>
      <c r="TAJ10" s="0"/>
      <c r="TAK10" s="0"/>
      <c r="TAL10" s="0"/>
      <c r="TAM10" s="0"/>
      <c r="TAN10" s="0"/>
      <c r="TAO10" s="0"/>
      <c r="TAP10" s="0"/>
      <c r="TAQ10" s="0"/>
      <c r="TAR10" s="0"/>
      <c r="TAS10" s="0"/>
      <c r="TAT10" s="0"/>
      <c r="TAU10" s="0"/>
      <c r="TAV10" s="0"/>
      <c r="TAW10" s="0"/>
      <c r="TAX10" s="0"/>
      <c r="TAY10" s="0"/>
      <c r="TAZ10" s="0"/>
      <c r="TBA10" s="0"/>
      <c r="TBB10" s="0"/>
      <c r="TBC10" s="0"/>
      <c r="TBD10" s="0"/>
      <c r="TBE10" s="0"/>
      <c r="TBF10" s="0"/>
      <c r="TBG10" s="0"/>
      <c r="TBH10" s="0"/>
      <c r="TBI10" s="0"/>
      <c r="TBJ10" s="0"/>
      <c r="TBK10" s="0"/>
      <c r="TBL10" s="0"/>
      <c r="TBM10" s="0"/>
      <c r="TBN10" s="0"/>
      <c r="TBO10" s="0"/>
      <c r="TBP10" s="0"/>
      <c r="TBQ10" s="0"/>
      <c r="TBR10" s="0"/>
      <c r="TBS10" s="0"/>
      <c r="TBT10" s="0"/>
      <c r="TBU10" s="0"/>
      <c r="TBV10" s="0"/>
      <c r="TBW10" s="0"/>
      <c r="TBX10" s="0"/>
      <c r="TBY10" s="0"/>
      <c r="TBZ10" s="0"/>
      <c r="TCA10" s="0"/>
      <c r="TCB10" s="0"/>
      <c r="TCC10" s="0"/>
      <c r="TCD10" s="0"/>
      <c r="TCE10" s="0"/>
      <c r="TCF10" s="0"/>
      <c r="TCG10" s="0"/>
      <c r="TCH10" s="0"/>
      <c r="TCI10" s="0"/>
      <c r="TCJ10" s="0"/>
      <c r="TCK10" s="0"/>
      <c r="TCL10" s="0"/>
      <c r="TCM10" s="0"/>
      <c r="TCN10" s="0"/>
      <c r="TCO10" s="0"/>
      <c r="TCP10" s="0"/>
      <c r="TCQ10" s="0"/>
      <c r="TCR10" s="0"/>
      <c r="TCS10" s="0"/>
      <c r="TCT10" s="0"/>
      <c r="TCU10" s="0"/>
      <c r="TCV10" s="0"/>
      <c r="TCW10" s="0"/>
      <c r="TCX10" s="0"/>
      <c r="TCY10" s="0"/>
      <c r="TCZ10" s="0"/>
      <c r="TDA10" s="0"/>
      <c r="TDB10" s="0"/>
      <c r="TDC10" s="0"/>
      <c r="TDD10" s="0"/>
      <c r="TDE10" s="0"/>
      <c r="TDF10" s="0"/>
      <c r="TDG10" s="0"/>
      <c r="TDH10" s="0"/>
      <c r="TDI10" s="0"/>
      <c r="TDJ10" s="0"/>
      <c r="TDK10" s="0"/>
      <c r="TDL10" s="0"/>
      <c r="TDM10" s="0"/>
      <c r="TDN10" s="0"/>
      <c r="TDO10" s="0"/>
      <c r="TDP10" s="0"/>
      <c r="TDQ10" s="0"/>
      <c r="TDR10" s="0"/>
      <c r="TDS10" s="0"/>
      <c r="TDT10" s="0"/>
      <c r="TDU10" s="0"/>
      <c r="TDV10" s="0"/>
      <c r="TDW10" s="0"/>
      <c r="TDX10" s="0"/>
      <c r="TDY10" s="0"/>
      <c r="TDZ10" s="0"/>
      <c r="TEA10" s="0"/>
      <c r="TEB10" s="0"/>
      <c r="TEC10" s="0"/>
      <c r="TED10" s="0"/>
      <c r="TEE10" s="0"/>
      <c r="TEF10" s="0"/>
      <c r="TEG10" s="0"/>
      <c r="TEH10" s="0"/>
      <c r="TEI10" s="0"/>
      <c r="TEJ10" s="0"/>
      <c r="TEK10" s="0"/>
      <c r="TEL10" s="0"/>
      <c r="TEM10" s="0"/>
      <c r="TEN10" s="0"/>
      <c r="TEO10" s="0"/>
      <c r="TEP10" s="0"/>
      <c r="TEQ10" s="0"/>
      <c r="TER10" s="0"/>
      <c r="TES10" s="0"/>
      <c r="TET10" s="0"/>
      <c r="TEU10" s="0"/>
      <c r="TEV10" s="0"/>
      <c r="TEW10" s="0"/>
      <c r="TEX10" s="0"/>
      <c r="TEY10" s="0"/>
      <c r="TEZ10" s="0"/>
      <c r="TFA10" s="0"/>
      <c r="TFB10" s="0"/>
      <c r="TFC10" s="0"/>
      <c r="TFD10" s="0"/>
      <c r="TFE10" s="0"/>
      <c r="TFF10" s="0"/>
      <c r="TFG10" s="0"/>
      <c r="TFH10" s="0"/>
      <c r="TFI10" s="0"/>
      <c r="TFJ10" s="0"/>
      <c r="TFK10" s="0"/>
      <c r="TFL10" s="0"/>
      <c r="TFM10" s="0"/>
      <c r="TFN10" s="0"/>
      <c r="TFO10" s="0"/>
      <c r="TFP10" s="0"/>
      <c r="TFQ10" s="0"/>
      <c r="TFR10" s="0"/>
      <c r="TFS10" s="0"/>
      <c r="TFT10" s="0"/>
      <c r="TFU10" s="0"/>
      <c r="TFV10" s="0"/>
      <c r="TFW10" s="0"/>
      <c r="TFX10" s="0"/>
      <c r="TFY10" s="0"/>
      <c r="TFZ10" s="0"/>
      <c r="TGA10" s="0"/>
      <c r="TGB10" s="0"/>
      <c r="TGC10" s="0"/>
      <c r="TGD10" s="0"/>
      <c r="TGE10" s="0"/>
      <c r="TGF10" s="0"/>
      <c r="TGG10" s="0"/>
      <c r="TGH10" s="0"/>
      <c r="TGI10" s="0"/>
      <c r="TGJ10" s="0"/>
      <c r="TGK10" s="0"/>
      <c r="TGL10" s="0"/>
      <c r="TGM10" s="0"/>
      <c r="TGN10" s="0"/>
      <c r="TGO10" s="0"/>
      <c r="TGP10" s="0"/>
      <c r="TGQ10" s="0"/>
      <c r="TGR10" s="0"/>
      <c r="TGS10" s="0"/>
      <c r="TGT10" s="0"/>
      <c r="TGU10" s="0"/>
      <c r="TGV10" s="0"/>
      <c r="TGW10" s="0"/>
      <c r="TGX10" s="0"/>
      <c r="TGY10" s="0"/>
      <c r="TGZ10" s="0"/>
      <c r="THA10" s="0"/>
      <c r="THB10" s="0"/>
      <c r="THC10" s="0"/>
      <c r="THD10" s="0"/>
      <c r="THE10" s="0"/>
      <c r="THF10" s="0"/>
      <c r="THG10" s="0"/>
      <c r="THH10" s="0"/>
      <c r="THI10" s="0"/>
      <c r="THJ10" s="0"/>
      <c r="THK10" s="0"/>
      <c r="THL10" s="0"/>
      <c r="THM10" s="0"/>
      <c r="THN10" s="0"/>
      <c r="THO10" s="0"/>
      <c r="THP10" s="0"/>
      <c r="THQ10" s="0"/>
      <c r="THR10" s="0"/>
      <c r="THS10" s="0"/>
      <c r="THT10" s="0"/>
      <c r="THU10" s="0"/>
      <c r="THV10" s="0"/>
      <c r="THW10" s="0"/>
      <c r="THX10" s="0"/>
      <c r="THY10" s="0"/>
      <c r="THZ10" s="0"/>
      <c r="TIA10" s="0"/>
      <c r="TIB10" s="0"/>
      <c r="TIC10" s="0"/>
      <c r="TID10" s="0"/>
      <c r="TIE10" s="0"/>
      <c r="TIF10" s="0"/>
      <c r="TIG10" s="0"/>
      <c r="TIH10" s="0"/>
      <c r="TII10" s="0"/>
      <c r="TIJ10" s="0"/>
      <c r="TIK10" s="0"/>
      <c r="TIL10" s="0"/>
      <c r="TIM10" s="0"/>
      <c r="TIN10" s="0"/>
      <c r="TIO10" s="0"/>
      <c r="TIP10" s="0"/>
      <c r="TIQ10" s="0"/>
      <c r="TIR10" s="0"/>
      <c r="TIS10" s="0"/>
      <c r="TIT10" s="0"/>
      <c r="TIU10" s="0"/>
      <c r="TIV10" s="0"/>
      <c r="TIW10" s="0"/>
      <c r="TIX10" s="0"/>
      <c r="TIY10" s="0"/>
      <c r="TIZ10" s="0"/>
      <c r="TJA10" s="0"/>
      <c r="TJB10" s="0"/>
      <c r="TJC10" s="0"/>
      <c r="TJD10" s="0"/>
      <c r="TJE10" s="0"/>
      <c r="TJF10" s="0"/>
      <c r="TJG10" s="0"/>
      <c r="TJH10" s="0"/>
      <c r="TJI10" s="0"/>
      <c r="TJJ10" s="0"/>
      <c r="TJK10" s="0"/>
      <c r="TJL10" s="0"/>
      <c r="TJM10" s="0"/>
      <c r="TJN10" s="0"/>
      <c r="TJO10" s="0"/>
      <c r="TJP10" s="0"/>
      <c r="TJQ10" s="0"/>
      <c r="TJR10" s="0"/>
      <c r="TJS10" s="0"/>
      <c r="TJT10" s="0"/>
      <c r="TJU10" s="0"/>
      <c r="TJV10" s="0"/>
      <c r="TJW10" s="0"/>
      <c r="TJX10" s="0"/>
      <c r="TJY10" s="0"/>
      <c r="TJZ10" s="0"/>
      <c r="TKA10" s="0"/>
      <c r="TKB10" s="0"/>
      <c r="TKC10" s="0"/>
      <c r="TKD10" s="0"/>
      <c r="TKE10" s="0"/>
      <c r="TKF10" s="0"/>
      <c r="TKG10" s="0"/>
      <c r="TKH10" s="0"/>
      <c r="TKI10" s="0"/>
      <c r="TKJ10" s="0"/>
      <c r="TKK10" s="0"/>
      <c r="TKL10" s="0"/>
      <c r="TKM10" s="0"/>
      <c r="TKN10" s="0"/>
      <c r="TKO10" s="0"/>
      <c r="TKP10" s="0"/>
      <c r="TKQ10" s="0"/>
      <c r="TKR10" s="0"/>
      <c r="TKS10" s="0"/>
      <c r="TKT10" s="0"/>
      <c r="TKU10" s="0"/>
      <c r="TKV10" s="0"/>
      <c r="TKW10" s="0"/>
      <c r="TKX10" s="0"/>
      <c r="TKY10" s="0"/>
      <c r="TKZ10" s="0"/>
      <c r="TLA10" s="0"/>
      <c r="TLB10" s="0"/>
      <c r="TLC10" s="0"/>
      <c r="TLD10" s="0"/>
      <c r="TLE10" s="0"/>
      <c r="TLF10" s="0"/>
      <c r="TLG10" s="0"/>
      <c r="TLH10" s="0"/>
      <c r="TLI10" s="0"/>
      <c r="TLJ10" s="0"/>
      <c r="TLK10" s="0"/>
      <c r="TLL10" s="0"/>
      <c r="TLM10" s="0"/>
      <c r="TLN10" s="0"/>
      <c r="TLO10" s="0"/>
      <c r="TLP10" s="0"/>
      <c r="TLQ10" s="0"/>
      <c r="TLR10" s="0"/>
      <c r="TLS10" s="0"/>
      <c r="TLT10" s="0"/>
      <c r="TLU10" s="0"/>
      <c r="TLV10" s="0"/>
      <c r="TLW10" s="0"/>
      <c r="TLX10" s="0"/>
      <c r="TLY10" s="0"/>
      <c r="TLZ10" s="0"/>
      <c r="TMA10" s="0"/>
      <c r="TMB10" s="0"/>
      <c r="TMC10" s="0"/>
      <c r="TMD10" s="0"/>
      <c r="TME10" s="0"/>
      <c r="TMF10" s="0"/>
      <c r="TMG10" s="0"/>
      <c r="TMH10" s="0"/>
      <c r="TMI10" s="0"/>
      <c r="TMJ10" s="0"/>
      <c r="TMK10" s="0"/>
      <c r="TML10" s="0"/>
      <c r="TMM10" s="0"/>
      <c r="TMN10" s="0"/>
      <c r="TMO10" s="0"/>
      <c r="TMP10" s="0"/>
      <c r="TMQ10" s="0"/>
      <c r="TMR10" s="0"/>
      <c r="TMS10" s="0"/>
      <c r="TMT10" s="0"/>
      <c r="TMU10" s="0"/>
      <c r="TMV10" s="0"/>
      <c r="TMW10" s="0"/>
      <c r="TMX10" s="0"/>
      <c r="TMY10" s="0"/>
      <c r="TMZ10" s="0"/>
      <c r="TNA10" s="0"/>
      <c r="TNB10" s="0"/>
      <c r="TNC10" s="0"/>
      <c r="TND10" s="0"/>
      <c r="TNE10" s="0"/>
      <c r="TNF10" s="0"/>
      <c r="TNG10" s="0"/>
      <c r="TNH10" s="0"/>
      <c r="TNI10" s="0"/>
      <c r="TNJ10" s="0"/>
      <c r="TNK10" s="0"/>
      <c r="TNL10" s="0"/>
      <c r="TNM10" s="0"/>
      <c r="TNN10" s="0"/>
      <c r="TNO10" s="0"/>
      <c r="TNP10" s="0"/>
      <c r="TNQ10" s="0"/>
      <c r="TNR10" s="0"/>
      <c r="TNS10" s="0"/>
      <c r="TNT10" s="0"/>
      <c r="TNU10" s="0"/>
      <c r="TNV10" s="0"/>
      <c r="TNW10" s="0"/>
      <c r="TNX10" s="0"/>
      <c r="TNY10" s="0"/>
      <c r="TNZ10" s="0"/>
      <c r="TOA10" s="0"/>
      <c r="TOB10" s="0"/>
      <c r="TOC10" s="0"/>
      <c r="TOD10" s="0"/>
      <c r="TOE10" s="0"/>
      <c r="TOF10" s="0"/>
      <c r="TOG10" s="0"/>
      <c r="TOH10" s="0"/>
      <c r="TOI10" s="0"/>
      <c r="TOJ10" s="0"/>
      <c r="TOK10" s="0"/>
      <c r="TOL10" s="0"/>
      <c r="TOM10" s="0"/>
      <c r="TON10" s="0"/>
      <c r="TOO10" s="0"/>
      <c r="TOP10" s="0"/>
      <c r="TOQ10" s="0"/>
      <c r="TOR10" s="0"/>
      <c r="TOS10" s="0"/>
      <c r="TOT10" s="0"/>
      <c r="TOU10" s="0"/>
      <c r="TOV10" s="0"/>
      <c r="TOW10" s="0"/>
      <c r="TOX10" s="0"/>
      <c r="TOY10" s="0"/>
      <c r="TOZ10" s="0"/>
      <c r="TPA10" s="0"/>
      <c r="TPB10" s="0"/>
      <c r="TPC10" s="0"/>
      <c r="TPD10" s="0"/>
      <c r="TPE10" s="0"/>
      <c r="TPF10" s="0"/>
      <c r="TPG10" s="0"/>
      <c r="TPH10" s="0"/>
      <c r="TPI10" s="0"/>
      <c r="TPJ10" s="0"/>
      <c r="TPK10" s="0"/>
      <c r="TPL10" s="0"/>
      <c r="TPM10" s="0"/>
      <c r="TPN10" s="0"/>
      <c r="TPO10" s="0"/>
      <c r="TPP10" s="0"/>
      <c r="TPQ10" s="0"/>
      <c r="TPR10" s="0"/>
      <c r="TPS10" s="0"/>
      <c r="TPT10" s="0"/>
      <c r="TPU10" s="0"/>
      <c r="TPV10" s="0"/>
      <c r="TPW10" s="0"/>
      <c r="TPX10" s="0"/>
      <c r="TPY10" s="0"/>
      <c r="TPZ10" s="0"/>
      <c r="TQA10" s="0"/>
      <c r="TQB10" s="0"/>
      <c r="TQC10" s="0"/>
      <c r="TQD10" s="0"/>
      <c r="TQE10" s="0"/>
      <c r="TQF10" s="0"/>
      <c r="TQG10" s="0"/>
      <c r="TQH10" s="0"/>
      <c r="TQI10" s="0"/>
      <c r="TQJ10" s="0"/>
      <c r="TQK10" s="0"/>
      <c r="TQL10" s="0"/>
      <c r="TQM10" s="0"/>
      <c r="TQN10" s="0"/>
      <c r="TQO10" s="0"/>
      <c r="TQP10" s="0"/>
      <c r="TQQ10" s="0"/>
      <c r="TQR10" s="0"/>
      <c r="TQS10" s="0"/>
      <c r="TQT10" s="0"/>
      <c r="TQU10" s="0"/>
      <c r="TQV10" s="0"/>
      <c r="TQW10" s="0"/>
      <c r="TQX10" s="0"/>
      <c r="TQY10" s="0"/>
      <c r="TQZ10" s="0"/>
      <c r="TRA10" s="0"/>
      <c r="TRB10" s="0"/>
      <c r="TRC10" s="0"/>
      <c r="TRD10" s="0"/>
      <c r="TRE10" s="0"/>
      <c r="TRF10" s="0"/>
      <c r="TRG10" s="0"/>
      <c r="TRH10" s="0"/>
      <c r="TRI10" s="0"/>
      <c r="TRJ10" s="0"/>
      <c r="TRK10" s="0"/>
      <c r="TRL10" s="0"/>
      <c r="TRM10" s="0"/>
      <c r="TRN10" s="0"/>
      <c r="TRO10" s="0"/>
      <c r="TRP10" s="0"/>
      <c r="TRQ10" s="0"/>
      <c r="TRR10" s="0"/>
      <c r="TRS10" s="0"/>
      <c r="TRT10" s="0"/>
      <c r="TRU10" s="0"/>
      <c r="TRV10" s="0"/>
      <c r="TRW10" s="0"/>
      <c r="TRX10" s="0"/>
      <c r="TRY10" s="0"/>
      <c r="TRZ10" s="0"/>
      <c r="TSA10" s="0"/>
      <c r="TSB10" s="0"/>
      <c r="TSC10" s="0"/>
      <c r="TSD10" s="0"/>
      <c r="TSE10" s="0"/>
      <c r="TSF10" s="0"/>
      <c r="TSG10" s="0"/>
      <c r="TSH10" s="0"/>
      <c r="TSI10" s="0"/>
      <c r="TSJ10" s="0"/>
      <c r="TSK10" s="0"/>
      <c r="TSL10" s="0"/>
      <c r="TSM10" s="0"/>
      <c r="TSN10" s="0"/>
      <c r="TSO10" s="0"/>
      <c r="TSP10" s="0"/>
      <c r="TSQ10" s="0"/>
      <c r="TSR10" s="0"/>
      <c r="TSS10" s="0"/>
      <c r="TST10" s="0"/>
      <c r="TSU10" s="0"/>
      <c r="TSV10" s="0"/>
      <c r="TSW10" s="0"/>
      <c r="TSX10" s="0"/>
      <c r="TSY10" s="0"/>
      <c r="TSZ10" s="0"/>
      <c r="TTA10" s="0"/>
      <c r="TTB10" s="0"/>
      <c r="TTC10" s="0"/>
      <c r="TTD10" s="0"/>
      <c r="TTE10" s="0"/>
      <c r="TTF10" s="0"/>
      <c r="TTG10" s="0"/>
      <c r="TTH10" s="0"/>
      <c r="TTI10" s="0"/>
      <c r="TTJ10" s="0"/>
      <c r="TTK10" s="0"/>
      <c r="TTL10" s="0"/>
      <c r="TTM10" s="0"/>
      <c r="TTN10" s="0"/>
      <c r="TTO10" s="0"/>
      <c r="TTP10" s="0"/>
      <c r="TTQ10" s="0"/>
      <c r="TTR10" s="0"/>
      <c r="TTS10" s="0"/>
      <c r="TTT10" s="0"/>
      <c r="TTU10" s="0"/>
      <c r="TTV10" s="0"/>
      <c r="TTW10" s="0"/>
      <c r="TTX10" s="0"/>
      <c r="TTY10" s="0"/>
      <c r="TTZ10" s="0"/>
      <c r="TUA10" s="0"/>
      <c r="TUB10" s="0"/>
      <c r="TUC10" s="0"/>
      <c r="TUD10" s="0"/>
      <c r="TUE10" s="0"/>
      <c r="TUF10" s="0"/>
      <c r="TUG10" s="0"/>
      <c r="TUH10" s="0"/>
      <c r="TUI10" s="0"/>
      <c r="TUJ10" s="0"/>
      <c r="TUK10" s="0"/>
      <c r="TUL10" s="0"/>
      <c r="TUM10" s="0"/>
      <c r="TUN10" s="0"/>
      <c r="TUO10" s="0"/>
      <c r="TUP10" s="0"/>
      <c r="TUQ10" s="0"/>
      <c r="TUR10" s="0"/>
      <c r="TUS10" s="0"/>
      <c r="TUT10" s="0"/>
      <c r="TUU10" s="0"/>
      <c r="TUV10" s="0"/>
      <c r="TUW10" s="0"/>
      <c r="TUX10" s="0"/>
      <c r="TUY10" s="0"/>
      <c r="TUZ10" s="0"/>
      <c r="TVA10" s="0"/>
      <c r="TVB10" s="0"/>
      <c r="TVC10" s="0"/>
      <c r="TVD10" s="0"/>
      <c r="TVE10" s="0"/>
      <c r="TVF10" s="0"/>
      <c r="TVG10" s="0"/>
      <c r="TVH10" s="0"/>
      <c r="TVI10" s="0"/>
      <c r="TVJ10" s="0"/>
      <c r="TVK10" s="0"/>
      <c r="TVL10" s="0"/>
      <c r="TVM10" s="0"/>
      <c r="TVN10" s="0"/>
      <c r="TVO10" s="0"/>
      <c r="TVP10" s="0"/>
      <c r="TVQ10" s="0"/>
      <c r="TVR10" s="0"/>
      <c r="TVS10" s="0"/>
      <c r="TVT10" s="0"/>
      <c r="TVU10" s="0"/>
      <c r="TVV10" s="0"/>
      <c r="TVW10" s="0"/>
      <c r="TVX10" s="0"/>
      <c r="TVY10" s="0"/>
      <c r="TVZ10" s="0"/>
      <c r="TWA10" s="0"/>
      <c r="TWB10" s="0"/>
      <c r="TWC10" s="0"/>
      <c r="TWD10" s="0"/>
      <c r="TWE10" s="0"/>
      <c r="TWF10" s="0"/>
      <c r="TWG10" s="0"/>
      <c r="TWH10" s="0"/>
      <c r="TWI10" s="0"/>
      <c r="TWJ10" s="0"/>
      <c r="TWK10" s="0"/>
      <c r="TWL10" s="0"/>
      <c r="TWM10" s="0"/>
      <c r="TWN10" s="0"/>
      <c r="TWO10" s="0"/>
      <c r="TWP10" s="0"/>
      <c r="TWQ10" s="0"/>
      <c r="TWR10" s="0"/>
      <c r="TWS10" s="0"/>
      <c r="TWT10" s="0"/>
      <c r="TWU10" s="0"/>
      <c r="TWV10" s="0"/>
      <c r="TWW10" s="0"/>
      <c r="TWX10" s="0"/>
      <c r="TWY10" s="0"/>
      <c r="TWZ10" s="0"/>
      <c r="TXA10" s="0"/>
      <c r="TXB10" s="0"/>
      <c r="TXC10" s="0"/>
      <c r="TXD10" s="0"/>
      <c r="TXE10" s="0"/>
      <c r="TXF10" s="0"/>
      <c r="TXG10" s="0"/>
      <c r="TXH10" s="0"/>
      <c r="TXI10" s="0"/>
      <c r="TXJ10" s="0"/>
      <c r="TXK10" s="0"/>
      <c r="TXL10" s="0"/>
      <c r="TXM10" s="0"/>
      <c r="TXN10" s="0"/>
      <c r="TXO10" s="0"/>
      <c r="TXP10" s="0"/>
      <c r="TXQ10" s="0"/>
      <c r="TXR10" s="0"/>
      <c r="TXS10" s="0"/>
      <c r="TXT10" s="0"/>
      <c r="TXU10" s="0"/>
      <c r="TXV10" s="0"/>
      <c r="TXW10" s="0"/>
      <c r="TXX10" s="0"/>
      <c r="TXY10" s="0"/>
      <c r="TXZ10" s="0"/>
      <c r="TYA10" s="0"/>
      <c r="TYB10" s="0"/>
      <c r="TYC10" s="0"/>
      <c r="TYD10" s="0"/>
      <c r="TYE10" s="0"/>
      <c r="TYF10" s="0"/>
      <c r="TYG10" s="0"/>
      <c r="TYH10" s="0"/>
      <c r="TYI10" s="0"/>
      <c r="TYJ10" s="0"/>
      <c r="TYK10" s="0"/>
      <c r="TYL10" s="0"/>
      <c r="TYM10" s="0"/>
      <c r="TYN10" s="0"/>
      <c r="TYO10" s="0"/>
      <c r="TYP10" s="0"/>
      <c r="TYQ10" s="0"/>
      <c r="TYR10" s="0"/>
      <c r="TYS10" s="0"/>
      <c r="TYT10" s="0"/>
      <c r="TYU10" s="0"/>
      <c r="TYV10" s="0"/>
      <c r="TYW10" s="0"/>
      <c r="TYX10" s="0"/>
      <c r="TYY10" s="0"/>
      <c r="TYZ10" s="0"/>
      <c r="TZA10" s="0"/>
      <c r="TZB10" s="0"/>
      <c r="TZC10" s="0"/>
      <c r="TZD10" s="0"/>
      <c r="TZE10" s="0"/>
      <c r="TZF10" s="0"/>
      <c r="TZG10" s="0"/>
      <c r="TZH10" s="0"/>
      <c r="TZI10" s="0"/>
      <c r="TZJ10" s="0"/>
      <c r="TZK10" s="0"/>
      <c r="TZL10" s="0"/>
      <c r="TZM10" s="0"/>
      <c r="TZN10" s="0"/>
      <c r="TZO10" s="0"/>
      <c r="TZP10" s="0"/>
      <c r="TZQ10" s="0"/>
      <c r="TZR10" s="0"/>
      <c r="TZS10" s="0"/>
      <c r="TZT10" s="0"/>
      <c r="TZU10" s="0"/>
      <c r="TZV10" s="0"/>
      <c r="TZW10" s="0"/>
      <c r="TZX10" s="0"/>
      <c r="TZY10" s="0"/>
      <c r="TZZ10" s="0"/>
      <c r="UAA10" s="0"/>
      <c r="UAB10" s="0"/>
      <c r="UAC10" s="0"/>
      <c r="UAD10" s="0"/>
      <c r="UAE10" s="0"/>
      <c r="UAF10" s="0"/>
      <c r="UAG10" s="0"/>
      <c r="UAH10" s="0"/>
      <c r="UAI10" s="0"/>
      <c r="UAJ10" s="0"/>
      <c r="UAK10" s="0"/>
      <c r="UAL10" s="0"/>
      <c r="UAM10" s="0"/>
      <c r="UAN10" s="0"/>
      <c r="UAO10" s="0"/>
      <c r="UAP10" s="0"/>
      <c r="UAQ10" s="0"/>
      <c r="UAR10" s="0"/>
      <c r="UAS10" s="0"/>
      <c r="UAT10" s="0"/>
      <c r="UAU10" s="0"/>
      <c r="UAV10" s="0"/>
      <c r="UAW10" s="0"/>
      <c r="UAX10" s="0"/>
      <c r="UAY10" s="0"/>
      <c r="UAZ10" s="0"/>
      <c r="UBA10" s="0"/>
      <c r="UBB10" s="0"/>
      <c r="UBC10" s="0"/>
      <c r="UBD10" s="0"/>
      <c r="UBE10" s="0"/>
      <c r="UBF10" s="0"/>
      <c r="UBG10" s="0"/>
      <c r="UBH10" s="0"/>
      <c r="UBI10" s="0"/>
      <c r="UBJ10" s="0"/>
      <c r="UBK10" s="0"/>
      <c r="UBL10" s="0"/>
      <c r="UBM10" s="0"/>
      <c r="UBN10" s="0"/>
      <c r="UBO10" s="0"/>
      <c r="UBP10" s="0"/>
      <c r="UBQ10" s="0"/>
      <c r="UBR10" s="0"/>
      <c r="UBS10" s="0"/>
      <c r="UBT10" s="0"/>
      <c r="UBU10" s="0"/>
      <c r="UBV10" s="0"/>
      <c r="UBW10" s="0"/>
      <c r="UBX10" s="0"/>
      <c r="UBY10" s="0"/>
      <c r="UBZ10" s="0"/>
      <c r="UCA10" s="0"/>
      <c r="UCB10" s="0"/>
      <c r="UCC10" s="0"/>
      <c r="UCD10" s="0"/>
      <c r="UCE10" s="0"/>
      <c r="UCF10" s="0"/>
      <c r="UCG10" s="0"/>
      <c r="UCH10" s="0"/>
      <c r="UCI10" s="0"/>
      <c r="UCJ10" s="0"/>
      <c r="UCK10" s="0"/>
      <c r="UCL10" s="0"/>
      <c r="UCM10" s="0"/>
      <c r="UCN10" s="0"/>
      <c r="UCO10" s="0"/>
      <c r="UCP10" s="0"/>
      <c r="UCQ10" s="0"/>
      <c r="UCR10" s="0"/>
      <c r="UCS10" s="0"/>
      <c r="UCT10" s="0"/>
      <c r="UCU10" s="0"/>
      <c r="UCV10" s="0"/>
      <c r="UCW10" s="0"/>
      <c r="UCX10" s="0"/>
      <c r="UCY10" s="0"/>
      <c r="UCZ10" s="0"/>
      <c r="UDA10" s="0"/>
      <c r="UDB10" s="0"/>
      <c r="UDC10" s="0"/>
      <c r="UDD10" s="0"/>
      <c r="UDE10" s="0"/>
      <c r="UDF10" s="0"/>
      <c r="UDG10" s="0"/>
      <c r="UDH10" s="0"/>
      <c r="UDI10" s="0"/>
      <c r="UDJ10" s="0"/>
      <c r="UDK10" s="0"/>
      <c r="UDL10" s="0"/>
      <c r="UDM10" s="0"/>
      <c r="UDN10" s="0"/>
      <c r="UDO10" s="0"/>
      <c r="UDP10" s="0"/>
      <c r="UDQ10" s="0"/>
      <c r="UDR10" s="0"/>
      <c r="UDS10" s="0"/>
      <c r="UDT10" s="0"/>
      <c r="UDU10" s="0"/>
      <c r="UDV10" s="0"/>
      <c r="UDW10" s="0"/>
      <c r="UDX10" s="0"/>
      <c r="UDY10" s="0"/>
      <c r="UDZ10" s="0"/>
      <c r="UEA10" s="0"/>
      <c r="UEB10" s="0"/>
      <c r="UEC10" s="0"/>
      <c r="UED10" s="0"/>
      <c r="UEE10" s="0"/>
      <c r="UEF10" s="0"/>
      <c r="UEG10" s="0"/>
      <c r="UEH10" s="0"/>
      <c r="UEI10" s="0"/>
      <c r="UEJ10" s="0"/>
      <c r="UEK10" s="0"/>
      <c r="UEL10" s="0"/>
      <c r="UEM10" s="0"/>
      <c r="UEN10" s="0"/>
      <c r="UEO10" s="0"/>
      <c r="UEP10" s="0"/>
      <c r="UEQ10" s="0"/>
      <c r="UER10" s="0"/>
      <c r="UES10" s="0"/>
      <c r="UET10" s="0"/>
      <c r="UEU10" s="0"/>
      <c r="UEV10" s="0"/>
      <c r="UEW10" s="0"/>
      <c r="UEX10" s="0"/>
      <c r="UEY10" s="0"/>
      <c r="UEZ10" s="0"/>
      <c r="UFA10" s="0"/>
      <c r="UFB10" s="0"/>
      <c r="UFC10" s="0"/>
      <c r="UFD10" s="0"/>
      <c r="UFE10" s="0"/>
      <c r="UFF10" s="0"/>
      <c r="UFG10" s="0"/>
      <c r="UFH10" s="0"/>
      <c r="UFI10" s="0"/>
      <c r="UFJ10" s="0"/>
      <c r="UFK10" s="0"/>
      <c r="UFL10" s="0"/>
      <c r="UFM10" s="0"/>
      <c r="UFN10" s="0"/>
      <c r="UFO10" s="0"/>
      <c r="UFP10" s="0"/>
      <c r="UFQ10" s="0"/>
      <c r="UFR10" s="0"/>
      <c r="UFS10" s="0"/>
      <c r="UFT10" s="0"/>
      <c r="UFU10" s="0"/>
      <c r="UFV10" s="0"/>
      <c r="UFW10" s="0"/>
      <c r="UFX10" s="0"/>
      <c r="UFY10" s="0"/>
      <c r="UFZ10" s="0"/>
      <c r="UGA10" s="0"/>
      <c r="UGB10" s="0"/>
      <c r="UGC10" s="0"/>
      <c r="UGD10" s="0"/>
      <c r="UGE10" s="0"/>
      <c r="UGF10" s="0"/>
      <c r="UGG10" s="0"/>
      <c r="UGH10" s="0"/>
      <c r="UGI10" s="0"/>
      <c r="UGJ10" s="0"/>
      <c r="UGK10" s="0"/>
      <c r="UGL10" s="0"/>
      <c r="UGM10" s="0"/>
      <c r="UGN10" s="0"/>
      <c r="UGO10" s="0"/>
      <c r="UGP10" s="0"/>
      <c r="UGQ10" s="0"/>
      <c r="UGR10" s="0"/>
      <c r="UGS10" s="0"/>
      <c r="UGT10" s="0"/>
      <c r="UGU10" s="0"/>
      <c r="UGV10" s="0"/>
      <c r="UGW10" s="0"/>
      <c r="UGX10" s="0"/>
      <c r="UGY10" s="0"/>
      <c r="UGZ10" s="0"/>
      <c r="UHA10" s="0"/>
      <c r="UHB10" s="0"/>
      <c r="UHC10" s="0"/>
      <c r="UHD10" s="0"/>
      <c r="UHE10" s="0"/>
      <c r="UHF10" s="0"/>
      <c r="UHG10" s="0"/>
      <c r="UHH10" s="0"/>
      <c r="UHI10" s="0"/>
      <c r="UHJ10" s="0"/>
      <c r="UHK10" s="0"/>
      <c r="UHL10" s="0"/>
      <c r="UHM10" s="0"/>
      <c r="UHN10" s="0"/>
      <c r="UHO10" s="0"/>
      <c r="UHP10" s="0"/>
      <c r="UHQ10" s="0"/>
      <c r="UHR10" s="0"/>
      <c r="UHS10" s="0"/>
      <c r="UHT10" s="0"/>
      <c r="UHU10" s="0"/>
      <c r="UHV10" s="0"/>
      <c r="UHW10" s="0"/>
      <c r="UHX10" s="0"/>
      <c r="UHY10" s="0"/>
      <c r="UHZ10" s="0"/>
      <c r="UIA10" s="0"/>
      <c r="UIB10" s="0"/>
      <c r="UIC10" s="0"/>
      <c r="UID10" s="0"/>
      <c r="UIE10" s="0"/>
      <c r="UIF10" s="0"/>
      <c r="UIG10" s="0"/>
      <c r="UIH10" s="0"/>
      <c r="UII10" s="0"/>
      <c r="UIJ10" s="0"/>
      <c r="UIK10" s="0"/>
      <c r="UIL10" s="0"/>
      <c r="UIM10" s="0"/>
      <c r="UIN10" s="0"/>
      <c r="UIO10" s="0"/>
      <c r="UIP10" s="0"/>
      <c r="UIQ10" s="0"/>
      <c r="UIR10" s="0"/>
      <c r="UIS10" s="0"/>
      <c r="UIT10" s="0"/>
      <c r="UIU10" s="0"/>
      <c r="UIV10" s="0"/>
      <c r="UIW10" s="0"/>
      <c r="UIX10" s="0"/>
      <c r="UIY10" s="0"/>
      <c r="UIZ10" s="0"/>
      <c r="UJA10" s="0"/>
      <c r="UJB10" s="0"/>
      <c r="UJC10" s="0"/>
      <c r="UJD10" s="0"/>
      <c r="UJE10" s="0"/>
      <c r="UJF10" s="0"/>
      <c r="UJG10" s="0"/>
      <c r="UJH10" s="0"/>
      <c r="UJI10" s="0"/>
      <c r="UJJ10" s="0"/>
      <c r="UJK10" s="0"/>
      <c r="UJL10" s="0"/>
      <c r="UJM10" s="0"/>
      <c r="UJN10" s="0"/>
      <c r="UJO10" s="0"/>
      <c r="UJP10" s="0"/>
      <c r="UJQ10" s="0"/>
      <c r="UJR10" s="0"/>
      <c r="UJS10" s="0"/>
      <c r="UJT10" s="0"/>
      <c r="UJU10" s="0"/>
      <c r="UJV10" s="0"/>
      <c r="UJW10" s="0"/>
      <c r="UJX10" s="0"/>
      <c r="UJY10" s="0"/>
      <c r="UJZ10" s="0"/>
      <c r="UKA10" s="0"/>
      <c r="UKB10" s="0"/>
      <c r="UKC10" s="0"/>
      <c r="UKD10" s="0"/>
      <c r="UKE10" s="0"/>
      <c r="UKF10" s="0"/>
      <c r="UKG10" s="0"/>
      <c r="UKH10" s="0"/>
      <c r="UKI10" s="0"/>
      <c r="UKJ10" s="0"/>
      <c r="UKK10" s="0"/>
      <c r="UKL10" s="0"/>
      <c r="UKM10" s="0"/>
      <c r="UKN10" s="0"/>
      <c r="UKO10" s="0"/>
      <c r="UKP10" s="0"/>
      <c r="UKQ10" s="0"/>
      <c r="UKR10" s="0"/>
      <c r="UKS10" s="0"/>
      <c r="UKT10" s="0"/>
      <c r="UKU10" s="0"/>
      <c r="UKV10" s="0"/>
      <c r="UKW10" s="0"/>
      <c r="UKX10" s="0"/>
      <c r="UKY10" s="0"/>
      <c r="UKZ10" s="0"/>
      <c r="ULA10" s="0"/>
      <c r="ULB10" s="0"/>
      <c r="ULC10" s="0"/>
      <c r="ULD10" s="0"/>
      <c r="ULE10" s="0"/>
      <c r="ULF10" s="0"/>
      <c r="ULG10" s="0"/>
      <c r="ULH10" s="0"/>
      <c r="ULI10" s="0"/>
      <c r="ULJ10" s="0"/>
      <c r="ULK10" s="0"/>
      <c r="ULL10" s="0"/>
      <c r="ULM10" s="0"/>
      <c r="ULN10" s="0"/>
      <c r="ULO10" s="0"/>
      <c r="ULP10" s="0"/>
      <c r="ULQ10" s="0"/>
      <c r="ULR10" s="0"/>
      <c r="ULS10" s="0"/>
      <c r="ULT10" s="0"/>
      <c r="ULU10" s="0"/>
      <c r="ULV10" s="0"/>
      <c r="ULW10" s="0"/>
      <c r="ULX10" s="0"/>
      <c r="ULY10" s="0"/>
      <c r="ULZ10" s="0"/>
      <c r="UMA10" s="0"/>
      <c r="UMB10" s="0"/>
      <c r="UMC10" s="0"/>
      <c r="UMD10" s="0"/>
      <c r="UME10" s="0"/>
      <c r="UMF10" s="0"/>
      <c r="UMG10" s="0"/>
      <c r="UMH10" s="0"/>
      <c r="UMI10" s="0"/>
      <c r="UMJ10" s="0"/>
      <c r="UMK10" s="0"/>
      <c r="UML10" s="0"/>
      <c r="UMM10" s="0"/>
      <c r="UMN10" s="0"/>
      <c r="UMO10" s="0"/>
      <c r="UMP10" s="0"/>
      <c r="UMQ10" s="0"/>
      <c r="UMR10" s="0"/>
      <c r="UMS10" s="0"/>
      <c r="UMT10" s="0"/>
      <c r="UMU10" s="0"/>
      <c r="UMV10" s="0"/>
      <c r="UMW10" s="0"/>
      <c r="UMX10" s="0"/>
      <c r="UMY10" s="0"/>
      <c r="UMZ10" s="0"/>
      <c r="UNA10" s="0"/>
      <c r="UNB10" s="0"/>
      <c r="UNC10" s="0"/>
      <c r="UND10" s="0"/>
      <c r="UNE10" s="0"/>
      <c r="UNF10" s="0"/>
      <c r="UNG10" s="0"/>
      <c r="UNH10" s="0"/>
      <c r="UNI10" s="0"/>
      <c r="UNJ10" s="0"/>
      <c r="UNK10" s="0"/>
      <c r="UNL10" s="0"/>
      <c r="UNM10" s="0"/>
      <c r="UNN10" s="0"/>
      <c r="UNO10" s="0"/>
      <c r="UNP10" s="0"/>
      <c r="UNQ10" s="0"/>
      <c r="UNR10" s="0"/>
      <c r="UNS10" s="0"/>
      <c r="UNT10" s="0"/>
      <c r="UNU10" s="0"/>
      <c r="UNV10" s="0"/>
      <c r="UNW10" s="0"/>
      <c r="UNX10" s="0"/>
      <c r="UNY10" s="0"/>
      <c r="UNZ10" s="0"/>
      <c r="UOA10" s="0"/>
      <c r="UOB10" s="0"/>
      <c r="UOC10" s="0"/>
      <c r="UOD10" s="0"/>
      <c r="UOE10" s="0"/>
      <c r="UOF10" s="0"/>
      <c r="UOG10" s="0"/>
      <c r="UOH10" s="0"/>
      <c r="UOI10" s="0"/>
      <c r="UOJ10" s="0"/>
      <c r="UOK10" s="0"/>
      <c r="UOL10" s="0"/>
      <c r="UOM10" s="0"/>
      <c r="UON10" s="0"/>
      <c r="UOO10" s="0"/>
      <c r="UOP10" s="0"/>
      <c r="UOQ10" s="0"/>
      <c r="UOR10" s="0"/>
      <c r="UOS10" s="0"/>
      <c r="UOT10" s="0"/>
      <c r="UOU10" s="0"/>
      <c r="UOV10" s="0"/>
      <c r="UOW10" s="0"/>
      <c r="UOX10" s="0"/>
      <c r="UOY10" s="0"/>
      <c r="UOZ10" s="0"/>
      <c r="UPA10" s="0"/>
      <c r="UPB10" s="0"/>
      <c r="UPC10" s="0"/>
      <c r="UPD10" s="0"/>
      <c r="UPE10" s="0"/>
      <c r="UPF10" s="0"/>
      <c r="UPG10" s="0"/>
      <c r="UPH10" s="0"/>
      <c r="UPI10" s="0"/>
      <c r="UPJ10" s="0"/>
      <c r="UPK10" s="0"/>
      <c r="UPL10" s="0"/>
      <c r="UPM10" s="0"/>
      <c r="UPN10" s="0"/>
      <c r="UPO10" s="0"/>
      <c r="UPP10" s="0"/>
      <c r="UPQ10" s="0"/>
      <c r="UPR10" s="0"/>
      <c r="UPS10" s="0"/>
      <c r="UPT10" s="0"/>
      <c r="UPU10" s="0"/>
      <c r="UPV10" s="0"/>
      <c r="UPW10" s="0"/>
      <c r="UPX10" s="0"/>
      <c r="UPY10" s="0"/>
      <c r="UPZ10" s="0"/>
      <c r="UQA10" s="0"/>
      <c r="UQB10" s="0"/>
      <c r="UQC10" s="0"/>
      <c r="UQD10" s="0"/>
      <c r="UQE10" s="0"/>
      <c r="UQF10" s="0"/>
      <c r="UQG10" s="0"/>
      <c r="UQH10" s="0"/>
      <c r="UQI10" s="0"/>
      <c r="UQJ10" s="0"/>
      <c r="UQK10" s="0"/>
      <c r="UQL10" s="0"/>
      <c r="UQM10" s="0"/>
      <c r="UQN10" s="0"/>
      <c r="UQO10" s="0"/>
      <c r="UQP10" s="0"/>
      <c r="UQQ10" s="0"/>
      <c r="UQR10" s="0"/>
      <c r="UQS10" s="0"/>
      <c r="UQT10" s="0"/>
      <c r="UQU10" s="0"/>
      <c r="UQV10" s="0"/>
      <c r="UQW10" s="0"/>
      <c r="UQX10" s="0"/>
      <c r="UQY10" s="0"/>
      <c r="UQZ10" s="0"/>
      <c r="URA10" s="0"/>
      <c r="URB10" s="0"/>
      <c r="URC10" s="0"/>
      <c r="URD10" s="0"/>
      <c r="URE10" s="0"/>
      <c r="URF10" s="0"/>
      <c r="URG10" s="0"/>
      <c r="URH10" s="0"/>
      <c r="URI10" s="0"/>
      <c r="URJ10" s="0"/>
      <c r="URK10" s="0"/>
      <c r="URL10" s="0"/>
      <c r="URM10" s="0"/>
      <c r="URN10" s="0"/>
      <c r="URO10" s="0"/>
      <c r="URP10" s="0"/>
      <c r="URQ10" s="0"/>
      <c r="URR10" s="0"/>
      <c r="URS10" s="0"/>
      <c r="URT10" s="0"/>
      <c r="URU10" s="0"/>
      <c r="URV10" s="0"/>
      <c r="URW10" s="0"/>
      <c r="URX10" s="0"/>
      <c r="URY10" s="0"/>
      <c r="URZ10" s="0"/>
      <c r="USA10" s="0"/>
      <c r="USB10" s="0"/>
      <c r="USC10" s="0"/>
      <c r="USD10" s="0"/>
      <c r="USE10" s="0"/>
      <c r="USF10" s="0"/>
      <c r="USG10" s="0"/>
      <c r="USH10" s="0"/>
      <c r="USI10" s="0"/>
      <c r="USJ10" s="0"/>
      <c r="USK10" s="0"/>
      <c r="USL10" s="0"/>
      <c r="USM10" s="0"/>
      <c r="USN10" s="0"/>
      <c r="USO10" s="0"/>
      <c r="USP10" s="0"/>
      <c r="USQ10" s="0"/>
      <c r="USR10" s="0"/>
      <c r="USS10" s="0"/>
      <c r="UST10" s="0"/>
      <c r="USU10" s="0"/>
      <c r="USV10" s="0"/>
      <c r="USW10" s="0"/>
      <c r="USX10" s="0"/>
      <c r="USY10" s="0"/>
      <c r="USZ10" s="0"/>
      <c r="UTA10" s="0"/>
      <c r="UTB10" s="0"/>
      <c r="UTC10" s="0"/>
      <c r="UTD10" s="0"/>
      <c r="UTE10" s="0"/>
      <c r="UTF10" s="0"/>
      <c r="UTG10" s="0"/>
      <c r="UTH10" s="0"/>
      <c r="UTI10" s="0"/>
      <c r="UTJ10" s="0"/>
      <c r="UTK10" s="0"/>
      <c r="UTL10" s="0"/>
      <c r="UTM10" s="0"/>
      <c r="UTN10" s="0"/>
      <c r="UTO10" s="0"/>
      <c r="UTP10" s="0"/>
      <c r="UTQ10" s="0"/>
      <c r="UTR10" s="0"/>
      <c r="UTS10" s="0"/>
      <c r="UTT10" s="0"/>
      <c r="UTU10" s="0"/>
      <c r="UTV10" s="0"/>
      <c r="UTW10" s="0"/>
      <c r="UTX10" s="0"/>
      <c r="UTY10" s="0"/>
      <c r="UTZ10" s="0"/>
      <c r="UUA10" s="0"/>
      <c r="UUB10" s="0"/>
      <c r="UUC10" s="0"/>
      <c r="UUD10" s="0"/>
      <c r="UUE10" s="0"/>
      <c r="UUF10" s="0"/>
      <c r="UUG10" s="0"/>
      <c r="UUH10" s="0"/>
      <c r="UUI10" s="0"/>
      <c r="UUJ10" s="0"/>
      <c r="UUK10" s="0"/>
      <c r="UUL10" s="0"/>
      <c r="UUM10" s="0"/>
      <c r="UUN10" s="0"/>
      <c r="UUO10" s="0"/>
      <c r="UUP10" s="0"/>
      <c r="UUQ10" s="0"/>
      <c r="UUR10" s="0"/>
      <c r="UUS10" s="0"/>
      <c r="UUT10" s="0"/>
      <c r="UUU10" s="0"/>
      <c r="UUV10" s="0"/>
      <c r="UUW10" s="0"/>
      <c r="UUX10" s="0"/>
      <c r="UUY10" s="0"/>
      <c r="UUZ10" s="0"/>
      <c r="UVA10" s="0"/>
      <c r="UVB10" s="0"/>
      <c r="UVC10" s="0"/>
      <c r="UVD10" s="0"/>
      <c r="UVE10" s="0"/>
      <c r="UVF10" s="0"/>
      <c r="UVG10" s="0"/>
      <c r="UVH10" s="0"/>
      <c r="UVI10" s="0"/>
      <c r="UVJ10" s="0"/>
      <c r="UVK10" s="0"/>
      <c r="UVL10" s="0"/>
      <c r="UVM10" s="0"/>
      <c r="UVN10" s="0"/>
      <c r="UVO10" s="0"/>
      <c r="UVP10" s="0"/>
      <c r="UVQ10" s="0"/>
      <c r="UVR10" s="0"/>
      <c r="UVS10" s="0"/>
      <c r="UVT10" s="0"/>
      <c r="UVU10" s="0"/>
      <c r="UVV10" s="0"/>
      <c r="UVW10" s="0"/>
      <c r="UVX10" s="0"/>
      <c r="UVY10" s="0"/>
      <c r="UVZ10" s="0"/>
      <c r="UWA10" s="0"/>
      <c r="UWB10" s="0"/>
      <c r="UWC10" s="0"/>
      <c r="UWD10" s="0"/>
      <c r="UWE10" s="0"/>
      <c r="UWF10" s="0"/>
      <c r="UWG10" s="0"/>
      <c r="UWH10" s="0"/>
      <c r="UWI10" s="0"/>
      <c r="UWJ10" s="0"/>
      <c r="UWK10" s="0"/>
      <c r="UWL10" s="0"/>
      <c r="UWM10" s="0"/>
      <c r="UWN10" s="0"/>
      <c r="UWO10" s="0"/>
      <c r="UWP10" s="0"/>
      <c r="UWQ10" s="0"/>
      <c r="UWR10" s="0"/>
      <c r="UWS10" s="0"/>
      <c r="UWT10" s="0"/>
      <c r="UWU10" s="0"/>
      <c r="UWV10" s="0"/>
      <c r="UWW10" s="0"/>
      <c r="UWX10" s="0"/>
      <c r="UWY10" s="0"/>
      <c r="UWZ10" s="0"/>
      <c r="UXA10" s="0"/>
      <c r="UXB10" s="0"/>
      <c r="UXC10" s="0"/>
      <c r="UXD10" s="0"/>
      <c r="UXE10" s="0"/>
      <c r="UXF10" s="0"/>
      <c r="UXG10" s="0"/>
      <c r="UXH10" s="0"/>
      <c r="UXI10" s="0"/>
      <c r="UXJ10" s="0"/>
      <c r="UXK10" s="0"/>
      <c r="UXL10" s="0"/>
      <c r="UXM10" s="0"/>
      <c r="UXN10" s="0"/>
      <c r="UXO10" s="0"/>
      <c r="UXP10" s="0"/>
      <c r="UXQ10" s="0"/>
      <c r="UXR10" s="0"/>
      <c r="UXS10" s="0"/>
      <c r="UXT10" s="0"/>
      <c r="UXU10" s="0"/>
      <c r="UXV10" s="0"/>
      <c r="UXW10" s="0"/>
      <c r="UXX10" s="0"/>
      <c r="UXY10" s="0"/>
      <c r="UXZ10" s="0"/>
      <c r="UYA10" s="0"/>
      <c r="UYB10" s="0"/>
      <c r="UYC10" s="0"/>
      <c r="UYD10" s="0"/>
      <c r="UYE10" s="0"/>
      <c r="UYF10" s="0"/>
      <c r="UYG10" s="0"/>
      <c r="UYH10" s="0"/>
      <c r="UYI10" s="0"/>
      <c r="UYJ10" s="0"/>
      <c r="UYK10" s="0"/>
      <c r="UYL10" s="0"/>
      <c r="UYM10" s="0"/>
      <c r="UYN10" s="0"/>
      <c r="UYO10" s="0"/>
      <c r="UYP10" s="0"/>
      <c r="UYQ10" s="0"/>
      <c r="UYR10" s="0"/>
      <c r="UYS10" s="0"/>
      <c r="UYT10" s="0"/>
      <c r="UYU10" s="0"/>
      <c r="UYV10" s="0"/>
      <c r="UYW10" s="0"/>
      <c r="UYX10" s="0"/>
      <c r="UYY10" s="0"/>
      <c r="UYZ10" s="0"/>
      <c r="UZA10" s="0"/>
      <c r="UZB10" s="0"/>
      <c r="UZC10" s="0"/>
      <c r="UZD10" s="0"/>
      <c r="UZE10" s="0"/>
      <c r="UZF10" s="0"/>
      <c r="UZG10" s="0"/>
      <c r="UZH10" s="0"/>
      <c r="UZI10" s="0"/>
      <c r="UZJ10" s="0"/>
      <c r="UZK10" s="0"/>
      <c r="UZL10" s="0"/>
      <c r="UZM10" s="0"/>
      <c r="UZN10" s="0"/>
      <c r="UZO10" s="0"/>
      <c r="UZP10" s="0"/>
      <c r="UZQ10" s="0"/>
      <c r="UZR10" s="0"/>
      <c r="UZS10" s="0"/>
      <c r="UZT10" s="0"/>
      <c r="UZU10" s="0"/>
      <c r="UZV10" s="0"/>
      <c r="UZW10" s="0"/>
      <c r="UZX10" s="0"/>
      <c r="UZY10" s="0"/>
      <c r="UZZ10" s="0"/>
      <c r="VAA10" s="0"/>
      <c r="VAB10" s="0"/>
      <c r="VAC10" s="0"/>
      <c r="VAD10" s="0"/>
      <c r="VAE10" s="0"/>
      <c r="VAF10" s="0"/>
      <c r="VAG10" s="0"/>
      <c r="VAH10" s="0"/>
      <c r="VAI10" s="0"/>
      <c r="VAJ10" s="0"/>
      <c r="VAK10" s="0"/>
      <c r="VAL10" s="0"/>
      <c r="VAM10" s="0"/>
      <c r="VAN10" s="0"/>
      <c r="VAO10" s="0"/>
      <c r="VAP10" s="0"/>
      <c r="VAQ10" s="0"/>
      <c r="VAR10" s="0"/>
      <c r="VAS10" s="0"/>
      <c r="VAT10" s="0"/>
      <c r="VAU10" s="0"/>
      <c r="VAV10" s="0"/>
      <c r="VAW10" s="0"/>
      <c r="VAX10" s="0"/>
      <c r="VAY10" s="0"/>
      <c r="VAZ10" s="0"/>
      <c r="VBA10" s="0"/>
      <c r="VBB10" s="0"/>
      <c r="VBC10" s="0"/>
      <c r="VBD10" s="0"/>
      <c r="VBE10" s="0"/>
      <c r="VBF10" s="0"/>
      <c r="VBG10" s="0"/>
      <c r="VBH10" s="0"/>
      <c r="VBI10" s="0"/>
      <c r="VBJ10" s="0"/>
      <c r="VBK10" s="0"/>
      <c r="VBL10" s="0"/>
      <c r="VBM10" s="0"/>
      <c r="VBN10" s="0"/>
      <c r="VBO10" s="0"/>
      <c r="VBP10" s="0"/>
      <c r="VBQ10" s="0"/>
      <c r="VBR10" s="0"/>
      <c r="VBS10" s="0"/>
      <c r="VBT10" s="0"/>
      <c r="VBU10" s="0"/>
      <c r="VBV10" s="0"/>
      <c r="VBW10" s="0"/>
      <c r="VBX10" s="0"/>
      <c r="VBY10" s="0"/>
      <c r="VBZ10" s="0"/>
      <c r="VCA10" s="0"/>
      <c r="VCB10" s="0"/>
      <c r="VCC10" s="0"/>
      <c r="VCD10" s="0"/>
      <c r="VCE10" s="0"/>
      <c r="VCF10" s="0"/>
      <c r="VCG10" s="0"/>
      <c r="VCH10" s="0"/>
      <c r="VCI10" s="0"/>
      <c r="VCJ10" s="0"/>
      <c r="VCK10" s="0"/>
      <c r="VCL10" s="0"/>
      <c r="VCM10" s="0"/>
      <c r="VCN10" s="0"/>
      <c r="VCO10" s="0"/>
      <c r="VCP10" s="0"/>
      <c r="VCQ10" s="0"/>
      <c r="VCR10" s="0"/>
      <c r="VCS10" s="0"/>
      <c r="VCT10" s="0"/>
      <c r="VCU10" s="0"/>
      <c r="VCV10" s="0"/>
      <c r="VCW10" s="0"/>
      <c r="VCX10" s="0"/>
      <c r="VCY10" s="0"/>
      <c r="VCZ10" s="0"/>
      <c r="VDA10" s="0"/>
      <c r="VDB10" s="0"/>
      <c r="VDC10" s="0"/>
      <c r="VDD10" s="0"/>
      <c r="VDE10" s="0"/>
      <c r="VDF10" s="0"/>
      <c r="VDG10" s="0"/>
      <c r="VDH10" s="0"/>
      <c r="VDI10" s="0"/>
      <c r="VDJ10" s="0"/>
      <c r="VDK10" s="0"/>
      <c r="VDL10" s="0"/>
      <c r="VDM10" s="0"/>
      <c r="VDN10" s="0"/>
      <c r="VDO10" s="0"/>
      <c r="VDP10" s="0"/>
      <c r="VDQ10" s="0"/>
      <c r="VDR10" s="0"/>
      <c r="VDS10" s="0"/>
      <c r="VDT10" s="0"/>
      <c r="VDU10" s="0"/>
      <c r="VDV10" s="0"/>
      <c r="VDW10" s="0"/>
      <c r="VDX10" s="0"/>
      <c r="VDY10" s="0"/>
      <c r="VDZ10" s="0"/>
      <c r="VEA10" s="0"/>
      <c r="VEB10" s="0"/>
      <c r="VEC10" s="0"/>
      <c r="VED10" s="0"/>
      <c r="VEE10" s="0"/>
      <c r="VEF10" s="0"/>
      <c r="VEG10" s="0"/>
      <c r="VEH10" s="0"/>
      <c r="VEI10" s="0"/>
      <c r="VEJ10" s="0"/>
      <c r="VEK10" s="0"/>
      <c r="VEL10" s="0"/>
      <c r="VEM10" s="0"/>
      <c r="VEN10" s="0"/>
      <c r="VEO10" s="0"/>
      <c r="VEP10" s="0"/>
      <c r="VEQ10" s="0"/>
      <c r="VER10" s="0"/>
      <c r="VES10" s="0"/>
      <c r="VET10" s="0"/>
      <c r="VEU10" s="0"/>
      <c r="VEV10" s="0"/>
      <c r="VEW10" s="0"/>
      <c r="VEX10" s="0"/>
      <c r="VEY10" s="0"/>
      <c r="VEZ10" s="0"/>
      <c r="VFA10" s="0"/>
      <c r="VFB10" s="0"/>
      <c r="VFC10" s="0"/>
      <c r="VFD10" s="0"/>
      <c r="VFE10" s="0"/>
      <c r="VFF10" s="0"/>
      <c r="VFG10" s="0"/>
      <c r="VFH10" s="0"/>
      <c r="VFI10" s="0"/>
      <c r="VFJ10" s="0"/>
      <c r="VFK10" s="0"/>
      <c r="VFL10" s="0"/>
      <c r="VFM10" s="0"/>
      <c r="VFN10" s="0"/>
      <c r="VFO10" s="0"/>
      <c r="VFP10" s="0"/>
      <c r="VFQ10" s="0"/>
      <c r="VFR10" s="0"/>
      <c r="VFS10" s="0"/>
      <c r="VFT10" s="0"/>
      <c r="VFU10" s="0"/>
      <c r="VFV10" s="0"/>
      <c r="VFW10" s="0"/>
      <c r="VFX10" s="0"/>
      <c r="VFY10" s="0"/>
      <c r="VFZ10" s="0"/>
      <c r="VGA10" s="0"/>
      <c r="VGB10" s="0"/>
      <c r="VGC10" s="0"/>
      <c r="VGD10" s="0"/>
      <c r="VGE10" s="0"/>
      <c r="VGF10" s="0"/>
      <c r="VGG10" s="0"/>
      <c r="VGH10" s="0"/>
      <c r="VGI10" s="0"/>
      <c r="VGJ10" s="0"/>
      <c r="VGK10" s="0"/>
      <c r="VGL10" s="0"/>
      <c r="VGM10" s="0"/>
      <c r="VGN10" s="0"/>
      <c r="VGO10" s="0"/>
      <c r="VGP10" s="0"/>
      <c r="VGQ10" s="0"/>
      <c r="VGR10" s="0"/>
      <c r="VGS10" s="0"/>
      <c r="VGT10" s="0"/>
      <c r="VGU10" s="0"/>
      <c r="VGV10" s="0"/>
      <c r="VGW10" s="0"/>
      <c r="VGX10" s="0"/>
      <c r="VGY10" s="0"/>
      <c r="VGZ10" s="0"/>
      <c r="VHA10" s="0"/>
      <c r="VHB10" s="0"/>
      <c r="VHC10" s="0"/>
      <c r="VHD10" s="0"/>
      <c r="VHE10" s="0"/>
      <c r="VHF10" s="0"/>
      <c r="VHG10" s="0"/>
      <c r="VHH10" s="0"/>
      <c r="VHI10" s="0"/>
      <c r="VHJ10" s="0"/>
      <c r="VHK10" s="0"/>
      <c r="VHL10" s="0"/>
      <c r="VHM10" s="0"/>
      <c r="VHN10" s="0"/>
      <c r="VHO10" s="0"/>
      <c r="VHP10" s="0"/>
      <c r="VHQ10" s="0"/>
      <c r="VHR10" s="0"/>
      <c r="VHS10" s="0"/>
      <c r="VHT10" s="0"/>
      <c r="VHU10" s="0"/>
      <c r="VHV10" s="0"/>
      <c r="VHW10" s="0"/>
      <c r="VHX10" s="0"/>
      <c r="VHY10" s="0"/>
      <c r="VHZ10" s="0"/>
      <c r="VIA10" s="0"/>
      <c r="VIB10" s="0"/>
      <c r="VIC10" s="0"/>
      <c r="VID10" s="0"/>
      <c r="VIE10" s="0"/>
      <c r="VIF10" s="0"/>
      <c r="VIG10" s="0"/>
      <c r="VIH10" s="0"/>
      <c r="VII10" s="0"/>
      <c r="VIJ10" s="0"/>
      <c r="VIK10" s="0"/>
      <c r="VIL10" s="0"/>
      <c r="VIM10" s="0"/>
      <c r="VIN10" s="0"/>
      <c r="VIO10" s="0"/>
      <c r="VIP10" s="0"/>
      <c r="VIQ10" s="0"/>
      <c r="VIR10" s="0"/>
      <c r="VIS10" s="0"/>
      <c r="VIT10" s="0"/>
      <c r="VIU10" s="0"/>
      <c r="VIV10" s="0"/>
      <c r="VIW10" s="0"/>
      <c r="VIX10" s="0"/>
      <c r="VIY10" s="0"/>
      <c r="VIZ10" s="0"/>
      <c r="VJA10" s="0"/>
      <c r="VJB10" s="0"/>
      <c r="VJC10" s="0"/>
      <c r="VJD10" s="0"/>
      <c r="VJE10" s="0"/>
      <c r="VJF10" s="0"/>
      <c r="VJG10" s="0"/>
      <c r="VJH10" s="0"/>
      <c r="VJI10" s="0"/>
      <c r="VJJ10" s="0"/>
      <c r="VJK10" s="0"/>
      <c r="VJL10" s="0"/>
      <c r="VJM10" s="0"/>
      <c r="VJN10" s="0"/>
      <c r="VJO10" s="0"/>
      <c r="VJP10" s="0"/>
      <c r="VJQ10" s="0"/>
      <c r="VJR10" s="0"/>
      <c r="VJS10" s="0"/>
      <c r="VJT10" s="0"/>
      <c r="VJU10" s="0"/>
      <c r="VJV10" s="0"/>
      <c r="VJW10" s="0"/>
      <c r="VJX10" s="0"/>
      <c r="VJY10" s="0"/>
      <c r="VJZ10" s="0"/>
      <c r="VKA10" s="0"/>
      <c r="VKB10" s="0"/>
      <c r="VKC10" s="0"/>
      <c r="VKD10" s="0"/>
      <c r="VKE10" s="0"/>
      <c r="VKF10" s="0"/>
      <c r="VKG10" s="0"/>
      <c r="VKH10" s="0"/>
      <c r="VKI10" s="0"/>
      <c r="VKJ10" s="0"/>
      <c r="VKK10" s="0"/>
      <c r="VKL10" s="0"/>
      <c r="VKM10" s="0"/>
      <c r="VKN10" s="0"/>
      <c r="VKO10" s="0"/>
      <c r="VKP10" s="0"/>
      <c r="VKQ10" s="0"/>
      <c r="VKR10" s="0"/>
      <c r="VKS10" s="0"/>
      <c r="VKT10" s="0"/>
      <c r="VKU10" s="0"/>
      <c r="VKV10" s="0"/>
      <c r="VKW10" s="0"/>
      <c r="VKX10" s="0"/>
      <c r="VKY10" s="0"/>
      <c r="VKZ10" s="0"/>
      <c r="VLA10" s="0"/>
      <c r="VLB10" s="0"/>
      <c r="VLC10" s="0"/>
      <c r="VLD10" s="0"/>
      <c r="VLE10" s="0"/>
      <c r="VLF10" s="0"/>
      <c r="VLG10" s="0"/>
      <c r="VLH10" s="0"/>
      <c r="VLI10" s="0"/>
      <c r="VLJ10" s="0"/>
      <c r="VLK10" s="0"/>
      <c r="VLL10" s="0"/>
      <c r="VLM10" s="0"/>
      <c r="VLN10" s="0"/>
      <c r="VLO10" s="0"/>
      <c r="VLP10" s="0"/>
      <c r="VLQ10" s="0"/>
      <c r="VLR10" s="0"/>
      <c r="VLS10" s="0"/>
      <c r="VLT10" s="0"/>
      <c r="VLU10" s="0"/>
      <c r="VLV10" s="0"/>
      <c r="VLW10" s="0"/>
      <c r="VLX10" s="0"/>
      <c r="VLY10" s="0"/>
      <c r="VLZ10" s="0"/>
      <c r="VMA10" s="0"/>
      <c r="VMB10" s="0"/>
      <c r="VMC10" s="0"/>
      <c r="VMD10" s="0"/>
      <c r="VME10" s="0"/>
      <c r="VMF10" s="0"/>
      <c r="VMG10" s="0"/>
      <c r="VMH10" s="0"/>
      <c r="VMI10" s="0"/>
      <c r="VMJ10" s="0"/>
      <c r="VMK10" s="0"/>
      <c r="VML10" s="0"/>
      <c r="VMM10" s="0"/>
      <c r="VMN10" s="0"/>
      <c r="VMO10" s="0"/>
      <c r="VMP10" s="0"/>
      <c r="VMQ10" s="0"/>
      <c r="VMR10" s="0"/>
      <c r="VMS10" s="0"/>
      <c r="VMT10" s="0"/>
      <c r="VMU10" s="0"/>
      <c r="VMV10" s="0"/>
      <c r="VMW10" s="0"/>
      <c r="VMX10" s="0"/>
      <c r="VMY10" s="0"/>
      <c r="VMZ10" s="0"/>
      <c r="VNA10" s="0"/>
      <c r="VNB10" s="0"/>
      <c r="VNC10" s="0"/>
      <c r="VND10" s="0"/>
      <c r="VNE10" s="0"/>
      <c r="VNF10" s="0"/>
      <c r="VNG10" s="0"/>
      <c r="VNH10" s="0"/>
      <c r="VNI10" s="0"/>
      <c r="VNJ10" s="0"/>
      <c r="VNK10" s="0"/>
      <c r="VNL10" s="0"/>
      <c r="VNM10" s="0"/>
      <c r="VNN10" s="0"/>
      <c r="VNO10" s="0"/>
      <c r="VNP10" s="0"/>
      <c r="VNQ10" s="0"/>
      <c r="VNR10" s="0"/>
      <c r="VNS10" s="0"/>
      <c r="VNT10" s="0"/>
      <c r="VNU10" s="0"/>
      <c r="VNV10" s="0"/>
      <c r="VNW10" s="0"/>
      <c r="VNX10" s="0"/>
      <c r="VNY10" s="0"/>
      <c r="VNZ10" s="0"/>
      <c r="VOA10" s="0"/>
      <c r="VOB10" s="0"/>
      <c r="VOC10" s="0"/>
      <c r="VOD10" s="0"/>
      <c r="VOE10" s="0"/>
      <c r="VOF10" s="0"/>
      <c r="VOG10" s="0"/>
      <c r="VOH10" s="0"/>
      <c r="VOI10" s="0"/>
      <c r="VOJ10" s="0"/>
      <c r="VOK10" s="0"/>
      <c r="VOL10" s="0"/>
      <c r="VOM10" s="0"/>
      <c r="VON10" s="0"/>
      <c r="VOO10" s="0"/>
      <c r="VOP10" s="0"/>
      <c r="VOQ10" s="0"/>
      <c r="VOR10" s="0"/>
      <c r="VOS10" s="0"/>
      <c r="VOT10" s="0"/>
      <c r="VOU10" s="0"/>
      <c r="VOV10" s="0"/>
      <c r="VOW10" s="0"/>
      <c r="VOX10" s="0"/>
      <c r="VOY10" s="0"/>
      <c r="VOZ10" s="0"/>
      <c r="VPA10" s="0"/>
      <c r="VPB10" s="0"/>
      <c r="VPC10" s="0"/>
      <c r="VPD10" s="0"/>
      <c r="VPE10" s="0"/>
      <c r="VPF10" s="0"/>
      <c r="VPG10" s="0"/>
      <c r="VPH10" s="0"/>
      <c r="VPI10" s="0"/>
      <c r="VPJ10" s="0"/>
      <c r="VPK10" s="0"/>
      <c r="VPL10" s="0"/>
      <c r="VPM10" s="0"/>
      <c r="VPN10" s="0"/>
      <c r="VPO10" s="0"/>
      <c r="VPP10" s="0"/>
      <c r="VPQ10" s="0"/>
      <c r="VPR10" s="0"/>
      <c r="VPS10" s="0"/>
      <c r="VPT10" s="0"/>
      <c r="VPU10" s="0"/>
      <c r="VPV10" s="0"/>
      <c r="VPW10" s="0"/>
      <c r="VPX10" s="0"/>
      <c r="VPY10" s="0"/>
      <c r="VPZ10" s="0"/>
      <c r="VQA10" s="0"/>
      <c r="VQB10" s="0"/>
      <c r="VQC10" s="0"/>
      <c r="VQD10" s="0"/>
      <c r="VQE10" s="0"/>
      <c r="VQF10" s="0"/>
      <c r="VQG10" s="0"/>
      <c r="VQH10" s="0"/>
      <c r="VQI10" s="0"/>
      <c r="VQJ10" s="0"/>
      <c r="VQK10" s="0"/>
      <c r="VQL10" s="0"/>
      <c r="VQM10" s="0"/>
      <c r="VQN10" s="0"/>
      <c r="VQO10" s="0"/>
      <c r="VQP10" s="0"/>
      <c r="VQQ10" s="0"/>
      <c r="VQR10" s="0"/>
      <c r="VQS10" s="0"/>
      <c r="VQT10" s="0"/>
      <c r="VQU10" s="0"/>
      <c r="VQV10" s="0"/>
      <c r="VQW10" s="0"/>
      <c r="VQX10" s="0"/>
      <c r="VQY10" s="0"/>
      <c r="VQZ10" s="0"/>
      <c r="VRA10" s="0"/>
      <c r="VRB10" s="0"/>
      <c r="VRC10" s="0"/>
      <c r="VRD10" s="0"/>
      <c r="VRE10" s="0"/>
      <c r="VRF10" s="0"/>
      <c r="VRG10" s="0"/>
      <c r="VRH10" s="0"/>
      <c r="VRI10" s="0"/>
      <c r="VRJ10" s="0"/>
      <c r="VRK10" s="0"/>
      <c r="VRL10" s="0"/>
      <c r="VRM10" s="0"/>
      <c r="VRN10" s="0"/>
      <c r="VRO10" s="0"/>
      <c r="VRP10" s="0"/>
      <c r="VRQ10" s="0"/>
      <c r="VRR10" s="0"/>
      <c r="VRS10" s="0"/>
      <c r="VRT10" s="0"/>
      <c r="VRU10" s="0"/>
      <c r="VRV10" s="0"/>
      <c r="VRW10" s="0"/>
      <c r="VRX10" s="0"/>
      <c r="VRY10" s="0"/>
      <c r="VRZ10" s="0"/>
      <c r="VSA10" s="0"/>
      <c r="VSB10" s="0"/>
      <c r="VSC10" s="0"/>
      <c r="VSD10" s="0"/>
      <c r="VSE10" s="0"/>
      <c r="VSF10" s="0"/>
      <c r="VSG10" s="0"/>
      <c r="VSH10" s="0"/>
      <c r="VSI10" s="0"/>
      <c r="VSJ10" s="0"/>
      <c r="VSK10" s="0"/>
      <c r="VSL10" s="0"/>
      <c r="VSM10" s="0"/>
      <c r="VSN10" s="0"/>
      <c r="VSO10" s="0"/>
      <c r="VSP10" s="0"/>
      <c r="VSQ10" s="0"/>
      <c r="VSR10" s="0"/>
      <c r="VSS10" s="0"/>
      <c r="VST10" s="0"/>
      <c r="VSU10" s="0"/>
      <c r="VSV10" s="0"/>
      <c r="VSW10" s="0"/>
      <c r="VSX10" s="0"/>
      <c r="VSY10" s="0"/>
      <c r="VSZ10" s="0"/>
      <c r="VTA10" s="0"/>
      <c r="VTB10" s="0"/>
      <c r="VTC10" s="0"/>
      <c r="VTD10" s="0"/>
      <c r="VTE10" s="0"/>
      <c r="VTF10" s="0"/>
      <c r="VTG10" s="0"/>
      <c r="VTH10" s="0"/>
      <c r="VTI10" s="0"/>
      <c r="VTJ10" s="0"/>
      <c r="VTK10" s="0"/>
      <c r="VTL10" s="0"/>
      <c r="VTM10" s="0"/>
      <c r="VTN10" s="0"/>
      <c r="VTO10" s="0"/>
      <c r="VTP10" s="0"/>
      <c r="VTQ10" s="0"/>
      <c r="VTR10" s="0"/>
      <c r="VTS10" s="0"/>
      <c r="VTT10" s="0"/>
      <c r="VTU10" s="0"/>
      <c r="VTV10" s="0"/>
      <c r="VTW10" s="0"/>
      <c r="VTX10" s="0"/>
      <c r="VTY10" s="0"/>
      <c r="VTZ10" s="0"/>
      <c r="VUA10" s="0"/>
      <c r="VUB10" s="0"/>
      <c r="VUC10" s="0"/>
      <c r="VUD10" s="0"/>
      <c r="VUE10" s="0"/>
      <c r="VUF10" s="0"/>
      <c r="VUG10" s="0"/>
      <c r="VUH10" s="0"/>
      <c r="VUI10" s="0"/>
      <c r="VUJ10" s="0"/>
      <c r="VUK10" s="0"/>
      <c r="VUL10" s="0"/>
      <c r="VUM10" s="0"/>
      <c r="VUN10" s="0"/>
      <c r="VUO10" s="0"/>
      <c r="VUP10" s="0"/>
      <c r="VUQ10" s="0"/>
      <c r="VUR10" s="0"/>
      <c r="VUS10" s="0"/>
      <c r="VUT10" s="0"/>
      <c r="VUU10" s="0"/>
      <c r="VUV10" s="0"/>
      <c r="VUW10" s="0"/>
      <c r="VUX10" s="0"/>
      <c r="VUY10" s="0"/>
      <c r="VUZ10" s="0"/>
      <c r="VVA10" s="0"/>
      <c r="VVB10" s="0"/>
      <c r="VVC10" s="0"/>
      <c r="VVD10" s="0"/>
      <c r="VVE10" s="0"/>
      <c r="VVF10" s="0"/>
      <c r="VVG10" s="0"/>
      <c r="VVH10" s="0"/>
      <c r="VVI10" s="0"/>
      <c r="VVJ10" s="0"/>
      <c r="VVK10" s="0"/>
      <c r="VVL10" s="0"/>
      <c r="VVM10" s="0"/>
      <c r="VVN10" s="0"/>
      <c r="VVO10" s="0"/>
      <c r="VVP10" s="0"/>
      <c r="VVQ10" s="0"/>
      <c r="VVR10" s="0"/>
      <c r="VVS10" s="0"/>
      <c r="VVT10" s="0"/>
      <c r="VVU10" s="0"/>
      <c r="VVV10" s="0"/>
      <c r="VVW10" s="0"/>
      <c r="VVX10" s="0"/>
      <c r="VVY10" s="0"/>
      <c r="VVZ10" s="0"/>
      <c r="VWA10" s="0"/>
      <c r="VWB10" s="0"/>
      <c r="VWC10" s="0"/>
      <c r="VWD10" s="0"/>
      <c r="VWE10" s="0"/>
      <c r="VWF10" s="0"/>
      <c r="VWG10" s="0"/>
      <c r="VWH10" s="0"/>
      <c r="VWI10" s="0"/>
      <c r="VWJ10" s="0"/>
      <c r="VWK10" s="0"/>
      <c r="VWL10" s="0"/>
      <c r="VWM10" s="0"/>
      <c r="VWN10" s="0"/>
      <c r="VWO10" s="0"/>
      <c r="VWP10" s="0"/>
      <c r="VWQ10" s="0"/>
      <c r="VWR10" s="0"/>
      <c r="VWS10" s="0"/>
      <c r="VWT10" s="0"/>
      <c r="VWU10" s="0"/>
      <c r="VWV10" s="0"/>
      <c r="VWW10" s="0"/>
      <c r="VWX10" s="0"/>
      <c r="VWY10" s="0"/>
      <c r="VWZ10" s="0"/>
      <c r="VXA10" s="0"/>
      <c r="VXB10" s="0"/>
      <c r="VXC10" s="0"/>
      <c r="VXD10" s="0"/>
      <c r="VXE10" s="0"/>
      <c r="VXF10" s="0"/>
      <c r="VXG10" s="0"/>
      <c r="VXH10" s="0"/>
      <c r="VXI10" s="0"/>
      <c r="VXJ10" s="0"/>
      <c r="VXK10" s="0"/>
      <c r="VXL10" s="0"/>
      <c r="VXM10" s="0"/>
      <c r="VXN10" s="0"/>
      <c r="VXO10" s="0"/>
      <c r="VXP10" s="0"/>
      <c r="VXQ10" s="0"/>
      <c r="VXR10" s="0"/>
      <c r="VXS10" s="0"/>
      <c r="VXT10" s="0"/>
      <c r="VXU10" s="0"/>
      <c r="VXV10" s="0"/>
      <c r="VXW10" s="0"/>
      <c r="VXX10" s="0"/>
      <c r="VXY10" s="0"/>
      <c r="VXZ10" s="0"/>
      <c r="VYA10" s="0"/>
      <c r="VYB10" s="0"/>
      <c r="VYC10" s="0"/>
      <c r="VYD10" s="0"/>
      <c r="VYE10" s="0"/>
      <c r="VYF10" s="0"/>
      <c r="VYG10" s="0"/>
      <c r="VYH10" s="0"/>
      <c r="VYI10" s="0"/>
      <c r="VYJ10" s="0"/>
      <c r="VYK10" s="0"/>
      <c r="VYL10" s="0"/>
      <c r="VYM10" s="0"/>
      <c r="VYN10" s="0"/>
      <c r="VYO10" s="0"/>
      <c r="VYP10" s="0"/>
      <c r="VYQ10" s="0"/>
      <c r="VYR10" s="0"/>
      <c r="VYS10" s="0"/>
      <c r="VYT10" s="0"/>
      <c r="VYU10" s="0"/>
      <c r="VYV10" s="0"/>
      <c r="VYW10" s="0"/>
      <c r="VYX10" s="0"/>
      <c r="VYY10" s="0"/>
      <c r="VYZ10" s="0"/>
      <c r="VZA10" s="0"/>
      <c r="VZB10" s="0"/>
      <c r="VZC10" s="0"/>
      <c r="VZD10" s="0"/>
      <c r="VZE10" s="0"/>
      <c r="VZF10" s="0"/>
      <c r="VZG10" s="0"/>
      <c r="VZH10" s="0"/>
      <c r="VZI10" s="0"/>
      <c r="VZJ10" s="0"/>
      <c r="VZK10" s="0"/>
      <c r="VZL10" s="0"/>
      <c r="VZM10" s="0"/>
      <c r="VZN10" s="0"/>
      <c r="VZO10" s="0"/>
      <c r="VZP10" s="0"/>
      <c r="VZQ10" s="0"/>
      <c r="VZR10" s="0"/>
      <c r="VZS10" s="0"/>
      <c r="VZT10" s="0"/>
      <c r="VZU10" s="0"/>
      <c r="VZV10" s="0"/>
      <c r="VZW10" s="0"/>
      <c r="VZX10" s="0"/>
      <c r="VZY10" s="0"/>
      <c r="VZZ10" s="0"/>
      <c r="WAA10" s="0"/>
      <c r="WAB10" s="0"/>
      <c r="WAC10" s="0"/>
      <c r="WAD10" s="0"/>
      <c r="WAE10" s="0"/>
      <c r="WAF10" s="0"/>
      <c r="WAG10" s="0"/>
      <c r="WAH10" s="0"/>
      <c r="WAI10" s="0"/>
      <c r="WAJ10" s="0"/>
      <c r="WAK10" s="0"/>
      <c r="WAL10" s="0"/>
      <c r="WAM10" s="0"/>
      <c r="WAN10" s="0"/>
      <c r="WAO10" s="0"/>
      <c r="WAP10" s="0"/>
      <c r="WAQ10" s="0"/>
      <c r="WAR10" s="0"/>
      <c r="WAS10" s="0"/>
      <c r="WAT10" s="0"/>
      <c r="WAU10" s="0"/>
      <c r="WAV10" s="0"/>
      <c r="WAW10" s="0"/>
      <c r="WAX10" s="0"/>
      <c r="WAY10" s="0"/>
      <c r="WAZ10" s="0"/>
      <c r="WBA10" s="0"/>
      <c r="WBB10" s="0"/>
      <c r="WBC10" s="0"/>
      <c r="WBD10" s="0"/>
      <c r="WBE10" s="0"/>
      <c r="WBF10" s="0"/>
      <c r="WBG10" s="0"/>
      <c r="WBH10" s="0"/>
      <c r="WBI10" s="0"/>
      <c r="WBJ10" s="0"/>
      <c r="WBK10" s="0"/>
      <c r="WBL10" s="0"/>
      <c r="WBM10" s="0"/>
      <c r="WBN10" s="0"/>
      <c r="WBO10" s="0"/>
      <c r="WBP10" s="0"/>
      <c r="WBQ10" s="0"/>
      <c r="WBR10" s="0"/>
      <c r="WBS10" s="0"/>
      <c r="WBT10" s="0"/>
      <c r="WBU10" s="0"/>
      <c r="WBV10" s="0"/>
      <c r="WBW10" s="0"/>
      <c r="WBX10" s="0"/>
      <c r="WBY10" s="0"/>
      <c r="WBZ10" s="0"/>
      <c r="WCA10" s="0"/>
      <c r="WCB10" s="0"/>
      <c r="WCC10" s="0"/>
      <c r="WCD10" s="0"/>
      <c r="WCE10" s="0"/>
      <c r="WCF10" s="0"/>
      <c r="WCG10" s="0"/>
      <c r="WCH10" s="0"/>
      <c r="WCI10" s="0"/>
      <c r="WCJ10" s="0"/>
      <c r="WCK10" s="0"/>
      <c r="WCL10" s="0"/>
      <c r="WCM10" s="0"/>
      <c r="WCN10" s="0"/>
      <c r="WCO10" s="0"/>
      <c r="WCP10" s="0"/>
      <c r="WCQ10" s="0"/>
      <c r="WCR10" s="0"/>
      <c r="WCS10" s="0"/>
      <c r="WCT10" s="0"/>
      <c r="WCU10" s="0"/>
      <c r="WCV10" s="0"/>
      <c r="WCW10" s="0"/>
      <c r="WCX10" s="0"/>
      <c r="WCY10" s="0"/>
      <c r="WCZ10" s="0"/>
      <c r="WDA10" s="0"/>
      <c r="WDB10" s="0"/>
      <c r="WDC10" s="0"/>
      <c r="WDD10" s="0"/>
      <c r="WDE10" s="0"/>
      <c r="WDF10" s="0"/>
      <c r="WDG10" s="0"/>
      <c r="WDH10" s="0"/>
      <c r="WDI10" s="0"/>
      <c r="WDJ10" s="0"/>
      <c r="WDK10" s="0"/>
      <c r="WDL10" s="0"/>
      <c r="WDM10" s="0"/>
      <c r="WDN10" s="0"/>
      <c r="WDO10" s="0"/>
      <c r="WDP10" s="0"/>
      <c r="WDQ10" s="0"/>
      <c r="WDR10" s="0"/>
      <c r="WDS10" s="0"/>
      <c r="WDT10" s="0"/>
      <c r="WDU10" s="0"/>
      <c r="WDV10" s="0"/>
      <c r="WDW10" s="0"/>
      <c r="WDX10" s="0"/>
      <c r="WDY10" s="0"/>
      <c r="WDZ10" s="0"/>
      <c r="WEA10" s="0"/>
      <c r="WEB10" s="0"/>
      <c r="WEC10" s="0"/>
      <c r="WED10" s="0"/>
      <c r="WEE10" s="0"/>
      <c r="WEF10" s="0"/>
      <c r="WEG10" s="0"/>
      <c r="WEH10" s="0"/>
      <c r="WEI10" s="0"/>
      <c r="WEJ10" s="0"/>
      <c r="WEK10" s="0"/>
      <c r="WEL10" s="0"/>
      <c r="WEM10" s="0"/>
      <c r="WEN10" s="0"/>
      <c r="WEO10" s="0"/>
      <c r="WEP10" s="0"/>
      <c r="WEQ10" s="0"/>
      <c r="WER10" s="0"/>
      <c r="WES10" s="0"/>
      <c r="WET10" s="0"/>
      <c r="WEU10" s="0"/>
      <c r="WEV10" s="0"/>
      <c r="WEW10" s="0"/>
      <c r="WEX10" s="0"/>
      <c r="WEY10" s="0"/>
      <c r="WEZ10" s="0"/>
      <c r="WFA10" s="0"/>
      <c r="WFB10" s="0"/>
      <c r="WFC10" s="0"/>
      <c r="WFD10" s="0"/>
      <c r="WFE10" s="0"/>
      <c r="WFF10" s="0"/>
      <c r="WFG10" s="0"/>
      <c r="WFH10" s="0"/>
      <c r="WFI10" s="0"/>
      <c r="WFJ10" s="0"/>
      <c r="WFK10" s="0"/>
      <c r="WFL10" s="0"/>
      <c r="WFM10" s="0"/>
      <c r="WFN10" s="0"/>
      <c r="WFO10" s="0"/>
      <c r="WFP10" s="0"/>
      <c r="WFQ10" s="0"/>
      <c r="WFR10" s="0"/>
      <c r="WFS10" s="0"/>
      <c r="WFT10" s="0"/>
      <c r="WFU10" s="0"/>
      <c r="WFV10" s="0"/>
      <c r="WFW10" s="0"/>
      <c r="WFX10" s="0"/>
      <c r="WFY10" s="0"/>
      <c r="WFZ10" s="0"/>
      <c r="WGA10" s="0"/>
      <c r="WGB10" s="0"/>
      <c r="WGC10" s="0"/>
      <c r="WGD10" s="0"/>
      <c r="WGE10" s="0"/>
      <c r="WGF10" s="0"/>
      <c r="WGG10" s="0"/>
      <c r="WGH10" s="0"/>
      <c r="WGI10" s="0"/>
      <c r="WGJ10" s="0"/>
      <c r="WGK10" s="0"/>
      <c r="WGL10" s="0"/>
      <c r="WGM10" s="0"/>
      <c r="WGN10" s="0"/>
      <c r="WGO10" s="0"/>
      <c r="WGP10" s="0"/>
      <c r="WGQ10" s="0"/>
      <c r="WGR10" s="0"/>
      <c r="WGS10" s="0"/>
      <c r="WGT10" s="0"/>
      <c r="WGU10" s="0"/>
      <c r="WGV10" s="0"/>
      <c r="WGW10" s="0"/>
      <c r="WGX10" s="0"/>
      <c r="WGY10" s="0"/>
      <c r="WGZ10" s="0"/>
      <c r="WHA10" s="0"/>
      <c r="WHB10" s="0"/>
      <c r="WHC10" s="0"/>
      <c r="WHD10" s="0"/>
      <c r="WHE10" s="0"/>
      <c r="WHF10" s="0"/>
      <c r="WHG10" s="0"/>
      <c r="WHH10" s="0"/>
      <c r="WHI10" s="0"/>
      <c r="WHJ10" s="0"/>
      <c r="WHK10" s="0"/>
      <c r="WHL10" s="0"/>
      <c r="WHM10" s="0"/>
      <c r="WHN10" s="0"/>
      <c r="WHO10" s="0"/>
      <c r="WHP10" s="0"/>
      <c r="WHQ10" s="0"/>
      <c r="WHR10" s="0"/>
      <c r="WHS10" s="0"/>
      <c r="WHT10" s="0"/>
      <c r="WHU10" s="0"/>
      <c r="WHV10" s="0"/>
      <c r="WHW10" s="0"/>
      <c r="WHX10" s="0"/>
      <c r="WHY10" s="0"/>
      <c r="WHZ10" s="0"/>
      <c r="WIA10" s="0"/>
      <c r="WIB10" s="0"/>
      <c r="WIC10" s="0"/>
      <c r="WID10" s="0"/>
      <c r="WIE10" s="0"/>
      <c r="WIF10" s="0"/>
      <c r="WIG10" s="0"/>
      <c r="WIH10" s="0"/>
      <c r="WII10" s="0"/>
      <c r="WIJ10" s="0"/>
      <c r="WIK10" s="0"/>
      <c r="WIL10" s="0"/>
      <c r="WIM10" s="0"/>
      <c r="WIN10" s="0"/>
      <c r="WIO10" s="0"/>
      <c r="WIP10" s="0"/>
      <c r="WIQ10" s="0"/>
      <c r="WIR10" s="0"/>
      <c r="WIS10" s="0"/>
      <c r="WIT10" s="0"/>
      <c r="WIU10" s="0"/>
      <c r="WIV10" s="0"/>
      <c r="WIW10" s="0"/>
      <c r="WIX10" s="0"/>
      <c r="WIY10" s="0"/>
      <c r="WIZ10" s="0"/>
      <c r="WJA10" s="0"/>
      <c r="WJB10" s="0"/>
      <c r="WJC10" s="0"/>
      <c r="WJD10" s="0"/>
      <c r="WJE10" s="0"/>
      <c r="WJF10" s="0"/>
      <c r="WJG10" s="0"/>
      <c r="WJH10" s="0"/>
      <c r="WJI10" s="0"/>
      <c r="WJJ10" s="0"/>
      <c r="WJK10" s="0"/>
      <c r="WJL10" s="0"/>
      <c r="WJM10" s="0"/>
      <c r="WJN10" s="0"/>
      <c r="WJO10" s="0"/>
      <c r="WJP10" s="0"/>
      <c r="WJQ10" s="0"/>
      <c r="WJR10" s="0"/>
      <c r="WJS10" s="0"/>
      <c r="WJT10" s="0"/>
      <c r="WJU10" s="0"/>
      <c r="WJV10" s="0"/>
      <c r="WJW10" s="0"/>
      <c r="WJX10" s="0"/>
      <c r="WJY10" s="0"/>
      <c r="WJZ10" s="0"/>
      <c r="WKA10" s="0"/>
      <c r="WKB10" s="0"/>
      <c r="WKC10" s="0"/>
      <c r="WKD10" s="0"/>
      <c r="WKE10" s="0"/>
      <c r="WKF10" s="0"/>
      <c r="WKG10" s="0"/>
      <c r="WKH10" s="0"/>
      <c r="WKI10" s="0"/>
      <c r="WKJ10" s="0"/>
      <c r="WKK10" s="0"/>
      <c r="WKL10" s="0"/>
      <c r="WKM10" s="0"/>
      <c r="WKN10" s="0"/>
      <c r="WKO10" s="0"/>
      <c r="WKP10" s="0"/>
      <c r="WKQ10" s="0"/>
      <c r="WKR10" s="0"/>
      <c r="WKS10" s="0"/>
      <c r="WKT10" s="0"/>
      <c r="WKU10" s="0"/>
      <c r="WKV10" s="0"/>
      <c r="WKW10" s="0"/>
      <c r="WKX10" s="0"/>
      <c r="WKY10" s="0"/>
      <c r="WKZ10" s="0"/>
      <c r="WLA10" s="0"/>
      <c r="WLB10" s="0"/>
      <c r="WLC10" s="0"/>
      <c r="WLD10" s="0"/>
      <c r="WLE10" s="0"/>
      <c r="WLF10" s="0"/>
      <c r="WLG10" s="0"/>
      <c r="WLH10" s="0"/>
      <c r="WLI10" s="0"/>
      <c r="WLJ10" s="0"/>
      <c r="WLK10" s="0"/>
      <c r="WLL10" s="0"/>
      <c r="WLM10" s="0"/>
      <c r="WLN10" s="0"/>
      <c r="WLO10" s="0"/>
      <c r="WLP10" s="0"/>
      <c r="WLQ10" s="0"/>
      <c r="WLR10" s="0"/>
      <c r="WLS10" s="0"/>
      <c r="WLT10" s="0"/>
      <c r="WLU10" s="0"/>
      <c r="WLV10" s="0"/>
      <c r="WLW10" s="0"/>
      <c r="WLX10" s="0"/>
      <c r="WLY10" s="0"/>
      <c r="WLZ10" s="0"/>
      <c r="WMA10" s="0"/>
      <c r="WMB10" s="0"/>
      <c r="WMC10" s="0"/>
      <c r="WMD10" s="0"/>
      <c r="WME10" s="0"/>
      <c r="WMF10" s="0"/>
      <c r="WMG10" s="0"/>
      <c r="WMH10" s="0"/>
      <c r="WMI10" s="0"/>
      <c r="WMJ10" s="0"/>
      <c r="WMK10" s="0"/>
      <c r="WML10" s="0"/>
      <c r="WMM10" s="0"/>
      <c r="WMN10" s="0"/>
      <c r="WMO10" s="0"/>
      <c r="WMP10" s="0"/>
      <c r="WMQ10" s="0"/>
      <c r="WMR10" s="0"/>
      <c r="WMS10" s="0"/>
      <c r="WMT10" s="0"/>
      <c r="WMU10" s="0"/>
      <c r="WMV10" s="0"/>
      <c r="WMW10" s="0"/>
      <c r="WMX10" s="0"/>
      <c r="WMY10" s="0"/>
      <c r="WMZ10" s="0"/>
      <c r="WNA10" s="0"/>
      <c r="WNB10" s="0"/>
      <c r="WNC10" s="0"/>
      <c r="WND10" s="0"/>
      <c r="WNE10" s="0"/>
      <c r="WNF10" s="0"/>
      <c r="WNG10" s="0"/>
      <c r="WNH10" s="0"/>
      <c r="WNI10" s="0"/>
      <c r="WNJ10" s="0"/>
      <c r="WNK10" s="0"/>
      <c r="WNL10" s="0"/>
      <c r="WNM10" s="0"/>
      <c r="WNN10" s="0"/>
      <c r="WNO10" s="0"/>
      <c r="WNP10" s="0"/>
      <c r="WNQ10" s="0"/>
      <c r="WNR10" s="0"/>
      <c r="WNS10" s="0"/>
      <c r="WNT10" s="0"/>
      <c r="WNU10" s="0"/>
      <c r="WNV10" s="0"/>
      <c r="WNW10" s="0"/>
      <c r="WNX10" s="0"/>
      <c r="WNY10" s="0"/>
      <c r="WNZ10" s="0"/>
      <c r="WOA10" s="0"/>
      <c r="WOB10" s="0"/>
      <c r="WOC10" s="0"/>
      <c r="WOD10" s="0"/>
      <c r="WOE10" s="0"/>
      <c r="WOF10" s="0"/>
      <c r="WOG10" s="0"/>
      <c r="WOH10" s="0"/>
      <c r="WOI10" s="0"/>
      <c r="WOJ10" s="0"/>
      <c r="WOK10" s="0"/>
      <c r="WOL10" s="0"/>
      <c r="WOM10" s="0"/>
      <c r="WON10" s="0"/>
      <c r="WOO10" s="0"/>
      <c r="WOP10" s="0"/>
      <c r="WOQ10" s="0"/>
      <c r="WOR10" s="0"/>
      <c r="WOS10" s="0"/>
      <c r="WOT10" s="0"/>
      <c r="WOU10" s="0"/>
      <c r="WOV10" s="0"/>
      <c r="WOW10" s="0"/>
      <c r="WOX10" s="0"/>
      <c r="WOY10" s="0"/>
      <c r="WOZ10" s="0"/>
      <c r="WPA10" s="0"/>
      <c r="WPB10" s="0"/>
      <c r="WPC10" s="0"/>
      <c r="WPD10" s="0"/>
      <c r="WPE10" s="0"/>
      <c r="WPF10" s="0"/>
      <c r="WPG10" s="0"/>
      <c r="WPH10" s="0"/>
      <c r="WPI10" s="0"/>
      <c r="WPJ10" s="0"/>
      <c r="WPK10" s="0"/>
      <c r="WPL10" s="0"/>
      <c r="WPM10" s="0"/>
      <c r="WPN10" s="0"/>
      <c r="WPO10" s="0"/>
      <c r="WPP10" s="0"/>
      <c r="WPQ10" s="0"/>
      <c r="WPR10" s="0"/>
      <c r="WPS10" s="0"/>
      <c r="WPT10" s="0"/>
      <c r="WPU10" s="0"/>
      <c r="WPV10" s="0"/>
      <c r="WPW10" s="0"/>
      <c r="WPX10" s="0"/>
      <c r="WPY10" s="0"/>
      <c r="WPZ10" s="0"/>
      <c r="WQA10" s="0"/>
      <c r="WQB10" s="0"/>
      <c r="WQC10" s="0"/>
      <c r="WQD10" s="0"/>
      <c r="WQE10" s="0"/>
      <c r="WQF10" s="0"/>
      <c r="WQG10" s="0"/>
      <c r="WQH10" s="0"/>
      <c r="WQI10" s="0"/>
      <c r="WQJ10" s="0"/>
      <c r="WQK10" s="0"/>
      <c r="WQL10" s="0"/>
      <c r="WQM10" s="0"/>
      <c r="WQN10" s="0"/>
      <c r="WQO10" s="0"/>
      <c r="WQP10" s="0"/>
      <c r="WQQ10" s="0"/>
      <c r="WQR10" s="0"/>
      <c r="WQS10" s="0"/>
      <c r="WQT10" s="0"/>
      <c r="WQU10" s="0"/>
      <c r="WQV10" s="0"/>
      <c r="WQW10" s="0"/>
      <c r="WQX10" s="0"/>
      <c r="WQY10" s="0"/>
      <c r="WQZ10" s="0"/>
      <c r="WRA10" s="0"/>
      <c r="WRB10" s="0"/>
      <c r="WRC10" s="0"/>
      <c r="WRD10" s="0"/>
      <c r="WRE10" s="0"/>
      <c r="WRF10" s="0"/>
      <c r="WRG10" s="0"/>
      <c r="WRH10" s="0"/>
      <c r="WRI10" s="0"/>
      <c r="WRJ10" s="0"/>
      <c r="WRK10" s="0"/>
      <c r="WRL10" s="0"/>
      <c r="WRM10" s="0"/>
      <c r="WRN10" s="0"/>
      <c r="WRO10" s="0"/>
      <c r="WRP10" s="0"/>
      <c r="WRQ10" s="0"/>
      <c r="WRR10" s="0"/>
      <c r="WRS10" s="0"/>
      <c r="WRT10" s="0"/>
      <c r="WRU10" s="0"/>
      <c r="WRV10" s="0"/>
      <c r="WRW10" s="0"/>
      <c r="WRX10" s="0"/>
      <c r="WRY10" s="0"/>
      <c r="WRZ10" s="0"/>
      <c r="WSA10" s="0"/>
      <c r="WSB10" s="0"/>
      <c r="WSC10" s="0"/>
      <c r="WSD10" s="0"/>
      <c r="WSE10" s="0"/>
      <c r="WSF10" s="0"/>
      <c r="WSG10" s="0"/>
      <c r="WSH10" s="0"/>
      <c r="WSI10" s="0"/>
      <c r="WSJ10" s="0"/>
      <c r="WSK10" s="0"/>
      <c r="WSL10" s="0"/>
      <c r="WSM10" s="0"/>
      <c r="WSN10" s="0"/>
      <c r="WSO10" s="0"/>
      <c r="WSP10" s="0"/>
      <c r="WSQ10" s="0"/>
      <c r="WSR10" s="0"/>
      <c r="WSS10" s="0"/>
      <c r="WST10" s="0"/>
      <c r="WSU10" s="0"/>
      <c r="WSV10" s="0"/>
      <c r="WSW10" s="0"/>
      <c r="WSX10" s="0"/>
      <c r="WSY10" s="0"/>
      <c r="WSZ10" s="0"/>
      <c r="WTA10" s="0"/>
      <c r="WTB10" s="0"/>
      <c r="WTC10" s="0"/>
      <c r="WTD10" s="0"/>
      <c r="WTE10" s="0"/>
      <c r="WTF10" s="0"/>
      <c r="WTG10" s="0"/>
      <c r="WTH10" s="0"/>
      <c r="WTI10" s="0"/>
      <c r="WTJ10" s="0"/>
      <c r="WTK10" s="0"/>
      <c r="WTL10" s="0"/>
      <c r="WTM10" s="0"/>
      <c r="WTN10" s="0"/>
      <c r="WTO10" s="0"/>
      <c r="WTP10" s="0"/>
      <c r="WTQ10" s="0"/>
      <c r="WTR10" s="0"/>
      <c r="WTS10" s="0"/>
      <c r="WTT10" s="0"/>
      <c r="WTU10" s="0"/>
      <c r="WTV10" s="0"/>
      <c r="WTW10" s="0"/>
      <c r="WTX10" s="0"/>
      <c r="WTY10" s="0"/>
      <c r="WTZ10" s="0"/>
      <c r="WUA10" s="0"/>
      <c r="WUB10" s="0"/>
      <c r="WUC10" s="0"/>
      <c r="WUD10" s="0"/>
      <c r="WUE10" s="0"/>
      <c r="WUF10" s="0"/>
      <c r="WUG10" s="0"/>
      <c r="WUH10" s="0"/>
      <c r="WUI10" s="0"/>
      <c r="WUJ10" s="0"/>
      <c r="WUK10" s="0"/>
      <c r="WUL10" s="0"/>
      <c r="WUM10" s="0"/>
      <c r="WUN10" s="0"/>
      <c r="WUO10" s="0"/>
      <c r="WUP10" s="0"/>
      <c r="WUQ10" s="0"/>
      <c r="WUR10" s="0"/>
      <c r="WUS10" s="0"/>
      <c r="WUT10" s="0"/>
      <c r="WUU10" s="0"/>
      <c r="WUV10" s="0"/>
      <c r="WUW10" s="0"/>
      <c r="WUX10" s="0"/>
      <c r="WUY10" s="0"/>
      <c r="WUZ10" s="0"/>
      <c r="WVA10" s="0"/>
      <c r="WVB10" s="0"/>
      <c r="WVC10" s="0"/>
      <c r="WVD10" s="0"/>
      <c r="WVE10" s="0"/>
      <c r="WVF10" s="0"/>
      <c r="WVG10" s="0"/>
      <c r="WVH10" s="0"/>
      <c r="WVI10" s="0"/>
      <c r="WVJ10" s="0"/>
      <c r="WVK10" s="0"/>
      <c r="WVL10" s="0"/>
      <c r="WVM10" s="0"/>
      <c r="WVN10" s="0"/>
      <c r="WVO10" s="0"/>
      <c r="WVP10" s="0"/>
      <c r="WVQ10" s="0"/>
      <c r="WVR10" s="0"/>
      <c r="WVS10" s="0"/>
      <c r="WVT10" s="0"/>
      <c r="WVU10" s="0"/>
      <c r="WVV10" s="0"/>
      <c r="WVW10" s="0"/>
      <c r="WVX10" s="0"/>
      <c r="WVY10" s="0"/>
      <c r="WVZ10" s="0"/>
      <c r="WWA10" s="0"/>
      <c r="WWB10" s="0"/>
      <c r="WWC10" s="0"/>
      <c r="WWD10" s="0"/>
      <c r="WWE10" s="0"/>
      <c r="WWF10" s="0"/>
      <c r="WWG10" s="0"/>
      <c r="WWH10" s="0"/>
      <c r="WWI10" s="0"/>
      <c r="WWJ10" s="0"/>
      <c r="WWK10" s="0"/>
      <c r="WWL10" s="0"/>
      <c r="WWM10" s="0"/>
      <c r="WWN10" s="0"/>
      <c r="WWO10" s="0"/>
      <c r="WWP10" s="0"/>
      <c r="WWQ10" s="0"/>
      <c r="WWR10" s="0"/>
      <c r="WWS10" s="0"/>
      <c r="WWT10" s="0"/>
      <c r="WWU10" s="0"/>
      <c r="WWV10" s="0"/>
      <c r="WWW10" s="0"/>
      <c r="WWX10" s="0"/>
      <c r="WWY10" s="0"/>
      <c r="WWZ10" s="0"/>
      <c r="WXA10" s="0"/>
      <c r="WXB10" s="0"/>
      <c r="WXC10" s="0"/>
      <c r="WXD10" s="0"/>
      <c r="WXE10" s="0"/>
      <c r="WXF10" s="0"/>
      <c r="WXG10" s="0"/>
      <c r="WXH10" s="0"/>
      <c r="WXI10" s="0"/>
      <c r="WXJ10" s="0"/>
      <c r="WXK10" s="0"/>
      <c r="WXL10" s="0"/>
      <c r="WXM10" s="0"/>
      <c r="WXN10" s="0"/>
      <c r="WXO10" s="0"/>
      <c r="WXP10" s="0"/>
      <c r="WXQ10" s="0"/>
      <c r="WXR10" s="0"/>
      <c r="WXS10" s="0"/>
      <c r="WXT10" s="0"/>
      <c r="WXU10" s="0"/>
      <c r="WXV10" s="0"/>
      <c r="WXW10" s="0"/>
      <c r="WXX10" s="0"/>
      <c r="WXY10" s="0"/>
      <c r="WXZ10" s="0"/>
      <c r="WYA10" s="0"/>
      <c r="WYB10" s="0"/>
      <c r="WYC10" s="0"/>
      <c r="WYD10" s="0"/>
      <c r="WYE10" s="0"/>
      <c r="WYF10" s="0"/>
      <c r="WYG10" s="0"/>
      <c r="WYH10" s="0"/>
      <c r="WYI10" s="0"/>
      <c r="WYJ10" s="0"/>
      <c r="WYK10" s="0"/>
      <c r="WYL10" s="0"/>
      <c r="WYM10" s="0"/>
      <c r="WYN10" s="0"/>
      <c r="WYO10" s="0"/>
      <c r="WYP10" s="0"/>
      <c r="WYQ10" s="0"/>
      <c r="WYR10" s="0"/>
      <c r="WYS10" s="0"/>
      <c r="WYT10" s="0"/>
      <c r="WYU10" s="0"/>
      <c r="WYV10" s="0"/>
      <c r="WYW10" s="0"/>
      <c r="WYX10" s="0"/>
      <c r="WYY10" s="0"/>
      <c r="WYZ10" s="0"/>
      <c r="WZA10" s="0"/>
      <c r="WZB10" s="0"/>
      <c r="WZC10" s="0"/>
      <c r="WZD10" s="0"/>
      <c r="WZE10" s="0"/>
      <c r="WZF10" s="0"/>
      <c r="WZG10" s="0"/>
      <c r="WZH10" s="0"/>
      <c r="WZI10" s="0"/>
      <c r="WZJ10" s="0"/>
      <c r="WZK10" s="0"/>
      <c r="WZL10" s="0"/>
      <c r="WZM10" s="0"/>
      <c r="WZN10" s="0"/>
      <c r="WZO10" s="0"/>
      <c r="WZP10" s="0"/>
      <c r="WZQ10" s="0"/>
      <c r="WZR10" s="0"/>
      <c r="WZS10" s="0"/>
      <c r="WZT10" s="0"/>
      <c r="WZU10" s="0"/>
      <c r="WZV10" s="0"/>
      <c r="WZW10" s="0"/>
      <c r="WZX10" s="0"/>
      <c r="WZY10" s="0"/>
      <c r="WZZ10" s="0"/>
      <c r="XAA10" s="0"/>
      <c r="XAB10" s="0"/>
      <c r="XAC10" s="0"/>
      <c r="XAD10" s="0"/>
      <c r="XAE10" s="0"/>
      <c r="XAF10" s="0"/>
      <c r="XAG10" s="0"/>
      <c r="XAH10" s="0"/>
      <c r="XAI10" s="0"/>
      <c r="XAJ10" s="0"/>
      <c r="XAK10" s="0"/>
      <c r="XAL10" s="0"/>
      <c r="XAM10" s="0"/>
      <c r="XAN10" s="0"/>
      <c r="XAO10" s="0"/>
      <c r="XAP10" s="0"/>
      <c r="XAQ10" s="0"/>
      <c r="XAR10" s="0"/>
      <c r="XAS10" s="0"/>
      <c r="XAT10" s="0"/>
      <c r="XAU10" s="0"/>
      <c r="XAV10" s="0"/>
      <c r="XAW10" s="0"/>
      <c r="XAX10" s="0"/>
      <c r="XAY10" s="0"/>
      <c r="XAZ10" s="0"/>
      <c r="XBA10" s="0"/>
      <c r="XBB10" s="0"/>
      <c r="XBC10" s="0"/>
      <c r="XBD10" s="0"/>
      <c r="XBE10" s="0"/>
      <c r="XBF10" s="0"/>
      <c r="XBG10" s="0"/>
      <c r="XBH10" s="0"/>
      <c r="XBI10" s="0"/>
      <c r="XBJ10" s="0"/>
      <c r="XBK10" s="0"/>
      <c r="XBL10" s="0"/>
      <c r="XBM10" s="0"/>
      <c r="XBN10" s="0"/>
      <c r="XBO10" s="0"/>
      <c r="XBP10" s="0"/>
      <c r="XBQ10" s="0"/>
      <c r="XBR10" s="0"/>
      <c r="XBS10" s="0"/>
      <c r="XBT10" s="0"/>
      <c r="XBU10" s="0"/>
      <c r="XBV10" s="0"/>
      <c r="XBW10" s="0"/>
      <c r="XBX10" s="0"/>
      <c r="XBY10" s="0"/>
      <c r="XBZ10" s="0"/>
      <c r="XCA10" s="0"/>
      <c r="XCB10" s="0"/>
      <c r="XCC10" s="0"/>
      <c r="XCD10" s="0"/>
      <c r="XCE10" s="0"/>
      <c r="XCF10" s="0"/>
      <c r="XCG10" s="0"/>
      <c r="XCH10" s="0"/>
      <c r="XCI10" s="0"/>
      <c r="XCJ10" s="0"/>
      <c r="XCK10" s="0"/>
      <c r="XCL10" s="0"/>
      <c r="XCM10" s="0"/>
      <c r="XCN10" s="0"/>
      <c r="XCO10" s="0"/>
      <c r="XCP10" s="0"/>
      <c r="XCQ10" s="0"/>
      <c r="XCR10" s="0"/>
      <c r="XCS10" s="0"/>
      <c r="XCT10" s="0"/>
      <c r="XCU10" s="0"/>
      <c r="XCV10" s="0"/>
      <c r="XCW10" s="0"/>
      <c r="XCX10" s="0"/>
      <c r="XCY10" s="0"/>
      <c r="XCZ10" s="0"/>
      <c r="XDA10" s="0"/>
      <c r="XDB10" s="0"/>
      <c r="XDC10" s="0"/>
      <c r="XDD10" s="0"/>
      <c r="XDE10" s="0"/>
      <c r="XDF10" s="0"/>
      <c r="XDG10" s="0"/>
      <c r="XDH10" s="0"/>
      <c r="XDI10" s="0"/>
      <c r="XDJ10" s="0"/>
      <c r="XDK10" s="0"/>
      <c r="XDL10" s="0"/>
      <c r="XDM10" s="0"/>
      <c r="XDN10" s="0"/>
      <c r="XDO10" s="0"/>
      <c r="XDP10" s="0"/>
      <c r="XDQ10" s="0"/>
      <c r="XDR10" s="0"/>
      <c r="XDS10" s="0"/>
      <c r="XDT10" s="0"/>
      <c r="XDU10" s="0"/>
      <c r="XDV10" s="0"/>
      <c r="XDW10" s="0"/>
      <c r="XDX10" s="0"/>
      <c r="XDY10" s="0"/>
      <c r="XDZ10" s="0"/>
      <c r="XEA10" s="0"/>
      <c r="XEB10" s="0"/>
      <c r="XEC10" s="0"/>
      <c r="XED10" s="0"/>
      <c r="XEE10" s="0"/>
      <c r="XEF10" s="0"/>
      <c r="XEG10" s="0"/>
      <c r="XEH10" s="0"/>
      <c r="XEI10" s="0"/>
      <c r="XEJ10" s="0"/>
      <c r="XEK10" s="0"/>
      <c r="XEL10" s="0"/>
      <c r="XEM10" s="0"/>
      <c r="XEN10" s="0"/>
      <c r="XEO10" s="0"/>
      <c r="XEP10" s="0"/>
      <c r="XEQ10" s="0"/>
      <c r="XER10" s="0"/>
      <c r="XES10" s="0"/>
      <c r="XET10" s="0"/>
      <c r="XEU10" s="0"/>
      <c r="XEV10" s="0"/>
      <c r="XEW10" s="0"/>
      <c r="XEX10" s="0"/>
      <c r="XEY10" s="0"/>
      <c r="XEZ10" s="0"/>
      <c r="XFA10" s="0"/>
      <c r="XFB10" s="0"/>
      <c r="XFC10" s="0"/>
      <c r="XFD10" s="0"/>
    </row>
    <row r="11" customFormat="false" ht="15" hidden="false" customHeight="false" outlineLevel="0" collapsed="false">
      <c r="B11" s="457" t="s">
        <v>16</v>
      </c>
      <c r="C11" s="454" t="s">
        <v>314</v>
      </c>
      <c r="D11" s="463" t="n">
        <v>12</v>
      </c>
      <c r="E11" s="463"/>
      <c r="H11" s="0"/>
      <c r="J11" s="446"/>
      <c r="M11" s="446"/>
      <c r="N11" s="446"/>
      <c r="O11" s="446"/>
      <c r="P11" s="446"/>
      <c r="Q11" s="446"/>
      <c r="R11" s="446"/>
      <c r="S11" s="446"/>
      <c r="T11" s="446"/>
      <c r="U11" s="446"/>
      <c r="V11" s="446"/>
      <c r="W11" s="446"/>
      <c r="X11" s="446"/>
      <c r="Y11" s="446"/>
      <c r="Z11" s="446"/>
      <c r="AA11" s="446"/>
      <c r="AB11" s="446"/>
      <c r="AC11" s="446"/>
      <c r="AD11" s="446"/>
      <c r="AE11" s="446"/>
      <c r="AF11" s="446"/>
      <c r="AG11" s="446"/>
      <c r="AH11" s="446"/>
      <c r="AI11" s="446"/>
      <c r="AJ11" s="446"/>
      <c r="AK11" s="446"/>
      <c r="AL11" s="446"/>
      <c r="AM11" s="446"/>
      <c r="AN11" s="446"/>
      <c r="AO11" s="446"/>
      <c r="AP11" s="446"/>
      <c r="AQ11" s="446"/>
      <c r="AR11" s="446"/>
      <c r="AS11" s="446"/>
      <c r="AT11" s="446"/>
      <c r="AU11" s="446"/>
      <c r="AV11" s="446"/>
      <c r="AW11" s="446"/>
      <c r="AX11" s="446"/>
      <c r="AY11" s="446"/>
      <c r="AZ11" s="446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  <c r="AMK11" s="0"/>
      <c r="AML11" s="0"/>
      <c r="AMM11" s="0"/>
      <c r="AMN11" s="0"/>
      <c r="AMO11" s="0"/>
      <c r="AMP11" s="0"/>
      <c r="AMQ11" s="0"/>
      <c r="AMR11" s="0"/>
      <c r="AMS11" s="0"/>
      <c r="AMT11" s="0"/>
      <c r="AMU11" s="0"/>
      <c r="AMV11" s="0"/>
      <c r="AMW11" s="0"/>
      <c r="AMX11" s="0"/>
      <c r="AMY11" s="0"/>
      <c r="AMZ11" s="0"/>
      <c r="ANA11" s="0"/>
      <c r="ANB11" s="0"/>
      <c r="ANC11" s="0"/>
      <c r="AND11" s="0"/>
      <c r="ANE11" s="0"/>
      <c r="ANF11" s="0"/>
      <c r="ANG11" s="0"/>
      <c r="ANH11" s="0"/>
      <c r="ANI11" s="0"/>
      <c r="ANJ11" s="0"/>
      <c r="ANK11" s="0"/>
      <c r="ANL11" s="0"/>
      <c r="ANM11" s="0"/>
      <c r="ANN11" s="0"/>
      <c r="ANO11" s="0"/>
      <c r="ANP11" s="0"/>
      <c r="ANQ11" s="0"/>
      <c r="ANR11" s="0"/>
      <c r="ANS11" s="0"/>
      <c r="ANT11" s="0"/>
      <c r="ANU11" s="0"/>
      <c r="ANV11" s="0"/>
      <c r="ANW11" s="0"/>
      <c r="ANX11" s="0"/>
      <c r="ANY11" s="0"/>
      <c r="ANZ11" s="0"/>
      <c r="AOA11" s="0"/>
      <c r="AOB11" s="0"/>
      <c r="AOC11" s="0"/>
      <c r="AOD11" s="0"/>
      <c r="AOE11" s="0"/>
      <c r="AOF11" s="0"/>
      <c r="AOG11" s="0"/>
      <c r="AOH11" s="0"/>
      <c r="AOI11" s="0"/>
      <c r="AOJ11" s="0"/>
      <c r="AOK11" s="0"/>
      <c r="AOL11" s="0"/>
      <c r="AOM11" s="0"/>
      <c r="AON11" s="0"/>
      <c r="AOO11" s="0"/>
      <c r="AOP11" s="0"/>
      <c r="AOQ11" s="0"/>
      <c r="AOR11" s="0"/>
      <c r="AOS11" s="0"/>
      <c r="AOT11" s="0"/>
      <c r="AOU11" s="0"/>
      <c r="AOV11" s="0"/>
      <c r="AOW11" s="0"/>
      <c r="AOX11" s="0"/>
      <c r="AOY11" s="0"/>
      <c r="AOZ11" s="0"/>
      <c r="APA11" s="0"/>
      <c r="APB11" s="0"/>
      <c r="APC11" s="0"/>
      <c r="APD11" s="0"/>
      <c r="APE11" s="0"/>
      <c r="APF11" s="0"/>
      <c r="APG11" s="0"/>
      <c r="APH11" s="0"/>
      <c r="API11" s="0"/>
      <c r="APJ11" s="0"/>
      <c r="APK11" s="0"/>
      <c r="APL11" s="0"/>
      <c r="APM11" s="0"/>
      <c r="APN11" s="0"/>
      <c r="APO11" s="0"/>
      <c r="APP11" s="0"/>
      <c r="APQ11" s="0"/>
      <c r="APR11" s="0"/>
      <c r="APS11" s="0"/>
      <c r="APT11" s="0"/>
      <c r="APU11" s="0"/>
      <c r="APV11" s="0"/>
      <c r="APW11" s="0"/>
      <c r="APX11" s="0"/>
      <c r="APY11" s="0"/>
      <c r="APZ11" s="0"/>
      <c r="AQA11" s="0"/>
      <c r="AQB11" s="0"/>
      <c r="AQC11" s="0"/>
      <c r="AQD11" s="0"/>
      <c r="AQE11" s="0"/>
      <c r="AQF11" s="0"/>
      <c r="AQG11" s="0"/>
      <c r="AQH11" s="0"/>
      <c r="AQI11" s="0"/>
      <c r="AQJ11" s="0"/>
      <c r="AQK11" s="0"/>
      <c r="AQL11" s="0"/>
      <c r="AQM11" s="0"/>
      <c r="AQN11" s="0"/>
      <c r="AQO11" s="0"/>
      <c r="AQP11" s="0"/>
      <c r="AQQ11" s="0"/>
      <c r="AQR11" s="0"/>
      <c r="AQS11" s="0"/>
      <c r="AQT11" s="0"/>
      <c r="AQU11" s="0"/>
      <c r="AQV11" s="0"/>
      <c r="AQW11" s="0"/>
      <c r="AQX11" s="0"/>
      <c r="AQY11" s="0"/>
      <c r="AQZ11" s="0"/>
      <c r="ARA11" s="0"/>
      <c r="ARB11" s="0"/>
      <c r="ARC11" s="0"/>
      <c r="ARD11" s="0"/>
      <c r="ARE11" s="0"/>
      <c r="ARF11" s="0"/>
      <c r="ARG11" s="0"/>
      <c r="ARH11" s="0"/>
      <c r="ARI11" s="0"/>
      <c r="ARJ11" s="0"/>
      <c r="ARK11" s="0"/>
      <c r="ARL11" s="0"/>
      <c r="ARM11" s="0"/>
      <c r="ARN11" s="0"/>
      <c r="ARO11" s="0"/>
      <c r="ARP11" s="0"/>
      <c r="ARQ11" s="0"/>
      <c r="ARR11" s="0"/>
      <c r="ARS11" s="0"/>
      <c r="ART11" s="0"/>
      <c r="ARU11" s="0"/>
      <c r="ARV11" s="0"/>
      <c r="ARW11" s="0"/>
      <c r="ARX11" s="0"/>
      <c r="ARY11" s="0"/>
      <c r="ARZ11" s="0"/>
      <c r="ASA11" s="0"/>
      <c r="ASB11" s="0"/>
      <c r="ASC11" s="0"/>
      <c r="ASD11" s="0"/>
      <c r="ASE11" s="0"/>
      <c r="ASF11" s="0"/>
      <c r="ASG11" s="0"/>
      <c r="ASH11" s="0"/>
      <c r="ASI11" s="0"/>
      <c r="ASJ11" s="0"/>
      <c r="ASK11" s="0"/>
      <c r="ASL11" s="0"/>
      <c r="ASM11" s="0"/>
      <c r="ASN11" s="0"/>
      <c r="ASO11" s="0"/>
      <c r="ASP11" s="0"/>
      <c r="ASQ11" s="0"/>
      <c r="ASR11" s="0"/>
      <c r="ASS11" s="0"/>
      <c r="AST11" s="0"/>
      <c r="ASU11" s="0"/>
      <c r="ASV11" s="0"/>
      <c r="ASW11" s="0"/>
      <c r="ASX11" s="0"/>
      <c r="ASY11" s="0"/>
      <c r="ASZ11" s="0"/>
      <c r="ATA11" s="0"/>
      <c r="ATB11" s="0"/>
      <c r="ATC11" s="0"/>
      <c r="ATD11" s="0"/>
      <c r="ATE11" s="0"/>
      <c r="ATF11" s="0"/>
      <c r="ATG11" s="0"/>
      <c r="ATH11" s="0"/>
      <c r="ATI11" s="0"/>
      <c r="ATJ11" s="0"/>
      <c r="ATK11" s="0"/>
      <c r="ATL11" s="0"/>
      <c r="ATM11" s="0"/>
      <c r="ATN11" s="0"/>
      <c r="ATO11" s="0"/>
      <c r="ATP11" s="0"/>
      <c r="ATQ11" s="0"/>
      <c r="ATR11" s="0"/>
      <c r="ATS11" s="0"/>
      <c r="ATT11" s="0"/>
      <c r="ATU11" s="0"/>
      <c r="ATV11" s="0"/>
      <c r="ATW11" s="0"/>
      <c r="ATX11" s="0"/>
      <c r="ATY11" s="0"/>
      <c r="ATZ11" s="0"/>
      <c r="AUA11" s="0"/>
      <c r="AUB11" s="0"/>
      <c r="AUC11" s="0"/>
      <c r="AUD11" s="0"/>
      <c r="AUE11" s="0"/>
      <c r="AUF11" s="0"/>
      <c r="AUG11" s="0"/>
      <c r="AUH11" s="0"/>
      <c r="AUI11" s="0"/>
      <c r="AUJ11" s="0"/>
      <c r="AUK11" s="0"/>
      <c r="AUL11" s="0"/>
      <c r="AUM11" s="0"/>
      <c r="AUN11" s="0"/>
      <c r="AUO11" s="0"/>
      <c r="AUP11" s="0"/>
      <c r="AUQ11" s="0"/>
      <c r="AUR11" s="0"/>
      <c r="AUS11" s="0"/>
      <c r="AUT11" s="0"/>
      <c r="AUU11" s="0"/>
      <c r="AUV11" s="0"/>
      <c r="AUW11" s="0"/>
      <c r="AUX11" s="0"/>
      <c r="AUY11" s="0"/>
      <c r="AUZ11" s="0"/>
      <c r="AVA11" s="0"/>
      <c r="AVB11" s="0"/>
      <c r="AVC11" s="0"/>
      <c r="AVD11" s="0"/>
      <c r="AVE11" s="0"/>
      <c r="AVF11" s="0"/>
      <c r="AVG11" s="0"/>
      <c r="AVH11" s="0"/>
      <c r="AVI11" s="0"/>
      <c r="AVJ11" s="0"/>
      <c r="AVK11" s="0"/>
      <c r="AVL11" s="0"/>
      <c r="AVM11" s="0"/>
      <c r="AVN11" s="0"/>
      <c r="AVO11" s="0"/>
      <c r="AVP11" s="0"/>
      <c r="AVQ11" s="0"/>
      <c r="AVR11" s="0"/>
      <c r="AVS11" s="0"/>
      <c r="AVT11" s="0"/>
      <c r="AVU11" s="0"/>
      <c r="AVV11" s="0"/>
      <c r="AVW11" s="0"/>
      <c r="AVX11" s="0"/>
      <c r="AVY11" s="0"/>
      <c r="AVZ11" s="0"/>
      <c r="AWA11" s="0"/>
      <c r="AWB11" s="0"/>
      <c r="AWC11" s="0"/>
      <c r="AWD11" s="0"/>
      <c r="AWE11" s="0"/>
      <c r="AWF11" s="0"/>
      <c r="AWG11" s="0"/>
      <c r="AWH11" s="0"/>
      <c r="AWI11" s="0"/>
      <c r="AWJ11" s="0"/>
      <c r="AWK11" s="0"/>
      <c r="AWL11" s="0"/>
      <c r="AWM11" s="0"/>
      <c r="AWN11" s="0"/>
      <c r="AWO11" s="0"/>
      <c r="AWP11" s="0"/>
      <c r="AWQ11" s="0"/>
      <c r="AWR11" s="0"/>
      <c r="AWS11" s="0"/>
      <c r="AWT11" s="0"/>
      <c r="AWU11" s="0"/>
      <c r="AWV11" s="0"/>
      <c r="AWW11" s="0"/>
      <c r="AWX11" s="0"/>
      <c r="AWY11" s="0"/>
      <c r="AWZ11" s="0"/>
      <c r="AXA11" s="0"/>
      <c r="AXB11" s="0"/>
      <c r="AXC11" s="0"/>
      <c r="AXD11" s="0"/>
      <c r="AXE11" s="0"/>
      <c r="AXF11" s="0"/>
      <c r="AXG11" s="0"/>
      <c r="AXH11" s="0"/>
      <c r="AXI11" s="0"/>
      <c r="AXJ11" s="0"/>
      <c r="AXK11" s="0"/>
      <c r="AXL11" s="0"/>
      <c r="AXM11" s="0"/>
      <c r="AXN11" s="0"/>
      <c r="AXO11" s="0"/>
      <c r="AXP11" s="0"/>
      <c r="AXQ11" s="0"/>
      <c r="AXR11" s="0"/>
      <c r="AXS11" s="0"/>
      <c r="AXT11" s="0"/>
      <c r="AXU11" s="0"/>
      <c r="AXV11" s="0"/>
      <c r="AXW11" s="0"/>
      <c r="AXX11" s="0"/>
      <c r="AXY11" s="0"/>
      <c r="AXZ11" s="0"/>
      <c r="AYA11" s="0"/>
      <c r="AYB11" s="0"/>
      <c r="AYC11" s="0"/>
      <c r="AYD11" s="0"/>
      <c r="AYE11" s="0"/>
      <c r="AYF11" s="0"/>
      <c r="AYG11" s="0"/>
      <c r="AYH11" s="0"/>
      <c r="AYI11" s="0"/>
      <c r="AYJ11" s="0"/>
      <c r="AYK11" s="0"/>
      <c r="AYL11" s="0"/>
      <c r="AYM11" s="0"/>
      <c r="AYN11" s="0"/>
      <c r="AYO11" s="0"/>
      <c r="AYP11" s="0"/>
      <c r="AYQ11" s="0"/>
      <c r="AYR11" s="0"/>
      <c r="AYS11" s="0"/>
      <c r="AYT11" s="0"/>
      <c r="AYU11" s="0"/>
      <c r="AYV11" s="0"/>
      <c r="AYW11" s="0"/>
      <c r="AYX11" s="0"/>
      <c r="AYY11" s="0"/>
      <c r="AYZ11" s="0"/>
      <c r="AZA11" s="0"/>
      <c r="AZB11" s="0"/>
      <c r="AZC11" s="0"/>
      <c r="AZD11" s="0"/>
      <c r="AZE11" s="0"/>
      <c r="AZF11" s="0"/>
      <c r="AZG11" s="0"/>
      <c r="AZH11" s="0"/>
      <c r="AZI11" s="0"/>
      <c r="AZJ11" s="0"/>
      <c r="AZK11" s="0"/>
      <c r="AZL11" s="0"/>
      <c r="AZM11" s="0"/>
      <c r="AZN11" s="0"/>
      <c r="AZO11" s="0"/>
      <c r="AZP11" s="0"/>
      <c r="AZQ11" s="0"/>
      <c r="AZR11" s="0"/>
      <c r="AZS11" s="0"/>
      <c r="AZT11" s="0"/>
      <c r="AZU11" s="0"/>
      <c r="AZV11" s="0"/>
      <c r="AZW11" s="0"/>
      <c r="AZX11" s="0"/>
      <c r="AZY11" s="0"/>
      <c r="AZZ11" s="0"/>
      <c r="BAA11" s="0"/>
      <c r="BAB11" s="0"/>
      <c r="BAC11" s="0"/>
      <c r="BAD11" s="0"/>
      <c r="BAE11" s="0"/>
      <c r="BAF11" s="0"/>
      <c r="BAG11" s="0"/>
      <c r="BAH11" s="0"/>
      <c r="BAI11" s="0"/>
      <c r="BAJ11" s="0"/>
      <c r="BAK11" s="0"/>
      <c r="BAL11" s="0"/>
      <c r="BAM11" s="0"/>
      <c r="BAN11" s="0"/>
      <c r="BAO11" s="0"/>
      <c r="BAP11" s="0"/>
      <c r="BAQ11" s="0"/>
      <c r="BAR11" s="0"/>
      <c r="BAS11" s="0"/>
      <c r="BAT11" s="0"/>
      <c r="BAU11" s="0"/>
      <c r="BAV11" s="0"/>
      <c r="BAW11" s="0"/>
      <c r="BAX11" s="0"/>
      <c r="BAY11" s="0"/>
      <c r="BAZ11" s="0"/>
      <c r="BBA11" s="0"/>
      <c r="BBB11" s="0"/>
      <c r="BBC11" s="0"/>
      <c r="BBD11" s="0"/>
      <c r="BBE11" s="0"/>
      <c r="BBF11" s="0"/>
      <c r="BBG11" s="0"/>
      <c r="BBH11" s="0"/>
      <c r="BBI11" s="0"/>
      <c r="BBJ11" s="0"/>
      <c r="BBK11" s="0"/>
      <c r="BBL11" s="0"/>
      <c r="BBM11" s="0"/>
      <c r="BBN11" s="0"/>
      <c r="BBO11" s="0"/>
      <c r="BBP11" s="0"/>
      <c r="BBQ11" s="0"/>
      <c r="BBR11" s="0"/>
      <c r="BBS11" s="0"/>
      <c r="BBT11" s="0"/>
      <c r="BBU11" s="0"/>
      <c r="BBV11" s="0"/>
      <c r="BBW11" s="0"/>
      <c r="BBX11" s="0"/>
      <c r="BBY11" s="0"/>
      <c r="BBZ11" s="0"/>
      <c r="BCA11" s="0"/>
      <c r="BCB11" s="0"/>
      <c r="BCC11" s="0"/>
      <c r="BCD11" s="0"/>
      <c r="BCE11" s="0"/>
      <c r="BCF11" s="0"/>
      <c r="BCG11" s="0"/>
      <c r="BCH11" s="0"/>
      <c r="BCI11" s="0"/>
      <c r="BCJ11" s="0"/>
      <c r="BCK11" s="0"/>
      <c r="BCL11" s="0"/>
      <c r="BCM11" s="0"/>
      <c r="BCN11" s="0"/>
      <c r="BCO11" s="0"/>
      <c r="BCP11" s="0"/>
      <c r="BCQ11" s="0"/>
      <c r="BCR11" s="0"/>
      <c r="BCS11" s="0"/>
      <c r="BCT11" s="0"/>
      <c r="BCU11" s="0"/>
      <c r="BCV11" s="0"/>
      <c r="BCW11" s="0"/>
      <c r="BCX11" s="0"/>
      <c r="BCY11" s="0"/>
      <c r="BCZ11" s="0"/>
      <c r="BDA11" s="0"/>
      <c r="BDB11" s="0"/>
      <c r="BDC11" s="0"/>
      <c r="BDD11" s="0"/>
      <c r="BDE11" s="0"/>
      <c r="BDF11" s="0"/>
      <c r="BDG11" s="0"/>
      <c r="BDH11" s="0"/>
      <c r="BDI11" s="0"/>
      <c r="BDJ11" s="0"/>
      <c r="BDK11" s="0"/>
      <c r="BDL11" s="0"/>
      <c r="BDM11" s="0"/>
      <c r="BDN11" s="0"/>
      <c r="BDO11" s="0"/>
      <c r="BDP11" s="0"/>
      <c r="BDQ11" s="0"/>
      <c r="BDR11" s="0"/>
      <c r="BDS11" s="0"/>
      <c r="BDT11" s="0"/>
      <c r="BDU11" s="0"/>
      <c r="BDV11" s="0"/>
      <c r="BDW11" s="0"/>
      <c r="BDX11" s="0"/>
      <c r="BDY11" s="0"/>
      <c r="BDZ11" s="0"/>
      <c r="BEA11" s="0"/>
      <c r="BEB11" s="0"/>
      <c r="BEC11" s="0"/>
      <c r="BED11" s="0"/>
      <c r="BEE11" s="0"/>
      <c r="BEF11" s="0"/>
      <c r="BEG11" s="0"/>
      <c r="BEH11" s="0"/>
      <c r="BEI11" s="0"/>
      <c r="BEJ11" s="0"/>
      <c r="BEK11" s="0"/>
      <c r="BEL11" s="0"/>
      <c r="BEM11" s="0"/>
      <c r="BEN11" s="0"/>
      <c r="BEO11" s="0"/>
      <c r="BEP11" s="0"/>
      <c r="BEQ11" s="0"/>
      <c r="BER11" s="0"/>
      <c r="BES11" s="0"/>
      <c r="BET11" s="0"/>
      <c r="BEU11" s="0"/>
      <c r="BEV11" s="0"/>
      <c r="BEW11" s="0"/>
      <c r="BEX11" s="0"/>
      <c r="BEY11" s="0"/>
      <c r="BEZ11" s="0"/>
      <c r="BFA11" s="0"/>
      <c r="BFB11" s="0"/>
      <c r="BFC11" s="0"/>
      <c r="BFD11" s="0"/>
      <c r="BFE11" s="0"/>
      <c r="BFF11" s="0"/>
      <c r="BFG11" s="0"/>
      <c r="BFH11" s="0"/>
      <c r="BFI11" s="0"/>
      <c r="BFJ11" s="0"/>
      <c r="BFK11" s="0"/>
      <c r="BFL11" s="0"/>
      <c r="BFM11" s="0"/>
      <c r="BFN11" s="0"/>
      <c r="BFO11" s="0"/>
      <c r="BFP11" s="0"/>
      <c r="BFQ11" s="0"/>
      <c r="BFR11" s="0"/>
      <c r="BFS11" s="0"/>
      <c r="BFT11" s="0"/>
      <c r="BFU11" s="0"/>
      <c r="BFV11" s="0"/>
      <c r="BFW11" s="0"/>
      <c r="BFX11" s="0"/>
      <c r="BFY11" s="0"/>
      <c r="BFZ11" s="0"/>
      <c r="BGA11" s="0"/>
      <c r="BGB11" s="0"/>
      <c r="BGC11" s="0"/>
      <c r="BGD11" s="0"/>
      <c r="BGE11" s="0"/>
      <c r="BGF11" s="0"/>
      <c r="BGG11" s="0"/>
      <c r="BGH11" s="0"/>
      <c r="BGI11" s="0"/>
      <c r="BGJ11" s="0"/>
      <c r="BGK11" s="0"/>
      <c r="BGL11" s="0"/>
      <c r="BGM11" s="0"/>
      <c r="BGN11" s="0"/>
      <c r="BGO11" s="0"/>
      <c r="BGP11" s="0"/>
      <c r="BGQ11" s="0"/>
      <c r="BGR11" s="0"/>
      <c r="BGS11" s="0"/>
      <c r="BGT11" s="0"/>
      <c r="BGU11" s="0"/>
      <c r="BGV11" s="0"/>
      <c r="BGW11" s="0"/>
      <c r="BGX11" s="0"/>
      <c r="BGY11" s="0"/>
      <c r="BGZ11" s="0"/>
      <c r="BHA11" s="0"/>
      <c r="BHB11" s="0"/>
      <c r="BHC11" s="0"/>
      <c r="BHD11" s="0"/>
      <c r="BHE11" s="0"/>
      <c r="BHF11" s="0"/>
      <c r="BHG11" s="0"/>
      <c r="BHH11" s="0"/>
      <c r="BHI11" s="0"/>
      <c r="BHJ11" s="0"/>
      <c r="BHK11" s="0"/>
      <c r="BHL11" s="0"/>
      <c r="BHM11" s="0"/>
      <c r="BHN11" s="0"/>
      <c r="BHO11" s="0"/>
      <c r="BHP11" s="0"/>
      <c r="BHQ11" s="0"/>
      <c r="BHR11" s="0"/>
      <c r="BHS11" s="0"/>
      <c r="BHT11" s="0"/>
      <c r="BHU11" s="0"/>
      <c r="BHV11" s="0"/>
      <c r="BHW11" s="0"/>
      <c r="BHX11" s="0"/>
      <c r="BHY11" s="0"/>
      <c r="BHZ11" s="0"/>
      <c r="BIA11" s="0"/>
      <c r="BIB11" s="0"/>
      <c r="BIC11" s="0"/>
      <c r="BID11" s="0"/>
      <c r="BIE11" s="0"/>
      <c r="BIF11" s="0"/>
      <c r="BIG11" s="0"/>
      <c r="BIH11" s="0"/>
      <c r="BII11" s="0"/>
      <c r="BIJ11" s="0"/>
      <c r="BIK11" s="0"/>
      <c r="BIL11" s="0"/>
      <c r="BIM11" s="0"/>
      <c r="BIN11" s="0"/>
      <c r="BIO11" s="0"/>
      <c r="BIP11" s="0"/>
      <c r="BIQ11" s="0"/>
      <c r="BIR11" s="0"/>
      <c r="BIS11" s="0"/>
      <c r="BIT11" s="0"/>
      <c r="BIU11" s="0"/>
      <c r="BIV11" s="0"/>
      <c r="BIW11" s="0"/>
      <c r="BIX11" s="0"/>
      <c r="BIY11" s="0"/>
      <c r="BIZ11" s="0"/>
      <c r="BJA11" s="0"/>
      <c r="BJB11" s="0"/>
      <c r="BJC11" s="0"/>
      <c r="BJD11" s="0"/>
      <c r="BJE11" s="0"/>
      <c r="BJF11" s="0"/>
      <c r="BJG11" s="0"/>
      <c r="BJH11" s="0"/>
      <c r="BJI11" s="0"/>
      <c r="BJJ11" s="0"/>
      <c r="BJK11" s="0"/>
      <c r="BJL11" s="0"/>
      <c r="BJM11" s="0"/>
      <c r="BJN11" s="0"/>
      <c r="BJO11" s="0"/>
      <c r="BJP11" s="0"/>
      <c r="BJQ11" s="0"/>
      <c r="BJR11" s="0"/>
      <c r="BJS11" s="0"/>
      <c r="BJT11" s="0"/>
      <c r="BJU11" s="0"/>
      <c r="BJV11" s="0"/>
      <c r="BJW11" s="0"/>
      <c r="BJX11" s="0"/>
      <c r="BJY11" s="0"/>
      <c r="BJZ11" s="0"/>
      <c r="BKA11" s="0"/>
      <c r="BKB11" s="0"/>
      <c r="BKC11" s="0"/>
      <c r="BKD11" s="0"/>
      <c r="BKE11" s="0"/>
      <c r="BKF11" s="0"/>
      <c r="BKG11" s="0"/>
      <c r="BKH11" s="0"/>
      <c r="BKI11" s="0"/>
      <c r="BKJ11" s="0"/>
      <c r="BKK11" s="0"/>
      <c r="BKL11" s="0"/>
      <c r="BKM11" s="0"/>
      <c r="BKN11" s="0"/>
      <c r="BKO11" s="0"/>
      <c r="BKP11" s="0"/>
      <c r="BKQ11" s="0"/>
      <c r="BKR11" s="0"/>
      <c r="BKS11" s="0"/>
      <c r="BKT11" s="0"/>
      <c r="BKU11" s="0"/>
      <c r="BKV11" s="0"/>
      <c r="BKW11" s="0"/>
      <c r="BKX11" s="0"/>
      <c r="BKY11" s="0"/>
      <c r="BKZ11" s="0"/>
      <c r="BLA11" s="0"/>
      <c r="BLB11" s="0"/>
      <c r="BLC11" s="0"/>
      <c r="BLD11" s="0"/>
      <c r="BLE11" s="0"/>
      <c r="BLF11" s="0"/>
      <c r="BLG11" s="0"/>
      <c r="BLH11" s="0"/>
      <c r="BLI11" s="0"/>
      <c r="BLJ11" s="0"/>
      <c r="BLK11" s="0"/>
      <c r="BLL11" s="0"/>
      <c r="BLM11" s="0"/>
      <c r="BLN11" s="0"/>
      <c r="BLO11" s="0"/>
      <c r="BLP11" s="0"/>
      <c r="BLQ11" s="0"/>
      <c r="BLR11" s="0"/>
      <c r="BLS11" s="0"/>
      <c r="BLT11" s="0"/>
      <c r="BLU11" s="0"/>
      <c r="BLV11" s="0"/>
      <c r="BLW11" s="0"/>
      <c r="BLX11" s="0"/>
      <c r="BLY11" s="0"/>
      <c r="BLZ11" s="0"/>
      <c r="BMA11" s="0"/>
      <c r="BMB11" s="0"/>
      <c r="BMC11" s="0"/>
      <c r="BMD11" s="0"/>
      <c r="BME11" s="0"/>
      <c r="BMF11" s="0"/>
      <c r="BMG11" s="0"/>
      <c r="BMH11" s="0"/>
      <c r="BMI11" s="0"/>
      <c r="BMJ11" s="0"/>
      <c r="BMK11" s="0"/>
      <c r="BML11" s="0"/>
      <c r="BMM11" s="0"/>
      <c r="BMN11" s="0"/>
      <c r="BMO11" s="0"/>
      <c r="BMP11" s="0"/>
      <c r="BMQ11" s="0"/>
      <c r="BMR11" s="0"/>
      <c r="BMS11" s="0"/>
      <c r="BMT11" s="0"/>
      <c r="BMU11" s="0"/>
      <c r="BMV11" s="0"/>
      <c r="BMW11" s="0"/>
      <c r="BMX11" s="0"/>
      <c r="BMY11" s="0"/>
      <c r="BMZ11" s="0"/>
      <c r="BNA11" s="0"/>
      <c r="BNB11" s="0"/>
      <c r="BNC11" s="0"/>
      <c r="BND11" s="0"/>
      <c r="BNE11" s="0"/>
      <c r="BNF11" s="0"/>
      <c r="BNG11" s="0"/>
      <c r="BNH11" s="0"/>
      <c r="BNI11" s="0"/>
      <c r="BNJ11" s="0"/>
      <c r="BNK11" s="0"/>
      <c r="BNL11" s="0"/>
      <c r="BNM11" s="0"/>
      <c r="BNN11" s="0"/>
      <c r="BNO11" s="0"/>
      <c r="BNP11" s="0"/>
      <c r="BNQ11" s="0"/>
      <c r="BNR11" s="0"/>
      <c r="BNS11" s="0"/>
      <c r="BNT11" s="0"/>
      <c r="BNU11" s="0"/>
      <c r="BNV11" s="0"/>
      <c r="BNW11" s="0"/>
      <c r="BNX11" s="0"/>
      <c r="BNY11" s="0"/>
      <c r="BNZ11" s="0"/>
      <c r="BOA11" s="0"/>
      <c r="BOB11" s="0"/>
      <c r="BOC11" s="0"/>
      <c r="BOD11" s="0"/>
      <c r="BOE11" s="0"/>
      <c r="BOF11" s="0"/>
      <c r="BOG11" s="0"/>
      <c r="BOH11" s="0"/>
      <c r="BOI11" s="0"/>
      <c r="BOJ11" s="0"/>
      <c r="BOK11" s="0"/>
      <c r="BOL11" s="0"/>
      <c r="BOM11" s="0"/>
      <c r="BON11" s="0"/>
      <c r="BOO11" s="0"/>
      <c r="BOP11" s="0"/>
      <c r="BOQ11" s="0"/>
      <c r="BOR11" s="0"/>
      <c r="BOS11" s="0"/>
      <c r="BOT11" s="0"/>
      <c r="BOU11" s="0"/>
      <c r="BOV11" s="0"/>
      <c r="BOW11" s="0"/>
      <c r="BOX11" s="0"/>
      <c r="BOY11" s="0"/>
      <c r="BOZ11" s="0"/>
      <c r="BPA11" s="0"/>
      <c r="BPB11" s="0"/>
      <c r="BPC11" s="0"/>
      <c r="BPD11" s="0"/>
      <c r="BPE11" s="0"/>
      <c r="BPF11" s="0"/>
      <c r="BPG11" s="0"/>
      <c r="BPH11" s="0"/>
      <c r="BPI11" s="0"/>
      <c r="BPJ11" s="0"/>
      <c r="BPK11" s="0"/>
      <c r="BPL11" s="0"/>
      <c r="BPM11" s="0"/>
      <c r="BPN11" s="0"/>
      <c r="BPO11" s="0"/>
      <c r="BPP11" s="0"/>
      <c r="BPQ11" s="0"/>
      <c r="BPR11" s="0"/>
      <c r="BPS11" s="0"/>
      <c r="BPT11" s="0"/>
      <c r="BPU11" s="0"/>
      <c r="BPV11" s="0"/>
      <c r="BPW11" s="0"/>
      <c r="BPX11" s="0"/>
      <c r="BPY11" s="0"/>
      <c r="BPZ11" s="0"/>
      <c r="BQA11" s="0"/>
      <c r="BQB11" s="0"/>
      <c r="BQC11" s="0"/>
      <c r="BQD11" s="0"/>
      <c r="BQE11" s="0"/>
      <c r="BQF11" s="0"/>
      <c r="BQG11" s="0"/>
      <c r="BQH11" s="0"/>
      <c r="BQI11" s="0"/>
      <c r="BQJ11" s="0"/>
      <c r="BQK11" s="0"/>
      <c r="BQL11" s="0"/>
      <c r="BQM11" s="0"/>
      <c r="BQN11" s="0"/>
      <c r="BQO11" s="0"/>
      <c r="BQP11" s="0"/>
      <c r="BQQ11" s="0"/>
      <c r="BQR11" s="0"/>
      <c r="BQS11" s="0"/>
      <c r="BQT11" s="0"/>
      <c r="BQU11" s="0"/>
      <c r="BQV11" s="0"/>
      <c r="BQW11" s="0"/>
      <c r="BQX11" s="0"/>
      <c r="BQY11" s="0"/>
      <c r="BQZ11" s="0"/>
      <c r="BRA11" s="0"/>
      <c r="BRB11" s="0"/>
      <c r="BRC11" s="0"/>
      <c r="BRD11" s="0"/>
      <c r="BRE11" s="0"/>
      <c r="BRF11" s="0"/>
      <c r="BRG11" s="0"/>
      <c r="BRH11" s="0"/>
      <c r="BRI11" s="0"/>
      <c r="BRJ11" s="0"/>
      <c r="BRK11" s="0"/>
      <c r="BRL11" s="0"/>
      <c r="BRM11" s="0"/>
      <c r="BRN11" s="0"/>
      <c r="BRO11" s="0"/>
      <c r="BRP11" s="0"/>
      <c r="BRQ11" s="0"/>
      <c r="BRR11" s="0"/>
      <c r="BRS11" s="0"/>
      <c r="BRT11" s="0"/>
      <c r="BRU11" s="0"/>
      <c r="BRV11" s="0"/>
      <c r="BRW11" s="0"/>
      <c r="BRX11" s="0"/>
      <c r="BRY11" s="0"/>
      <c r="BRZ11" s="0"/>
      <c r="BSA11" s="0"/>
      <c r="BSB11" s="0"/>
      <c r="BSC11" s="0"/>
      <c r="BSD11" s="0"/>
      <c r="BSE11" s="0"/>
      <c r="BSF11" s="0"/>
      <c r="BSG11" s="0"/>
      <c r="BSH11" s="0"/>
      <c r="BSI11" s="0"/>
      <c r="BSJ11" s="0"/>
      <c r="BSK11" s="0"/>
      <c r="BSL11" s="0"/>
      <c r="BSM11" s="0"/>
      <c r="BSN11" s="0"/>
      <c r="BSO11" s="0"/>
      <c r="BSP11" s="0"/>
      <c r="BSQ11" s="0"/>
      <c r="BSR11" s="0"/>
      <c r="BSS11" s="0"/>
      <c r="BST11" s="0"/>
      <c r="BSU11" s="0"/>
      <c r="BSV11" s="0"/>
      <c r="BSW11" s="0"/>
      <c r="BSX11" s="0"/>
      <c r="BSY11" s="0"/>
      <c r="BSZ11" s="0"/>
      <c r="BTA11" s="0"/>
      <c r="BTB11" s="0"/>
      <c r="BTC11" s="0"/>
      <c r="BTD11" s="0"/>
      <c r="BTE11" s="0"/>
      <c r="BTF11" s="0"/>
      <c r="BTG11" s="0"/>
      <c r="BTH11" s="0"/>
      <c r="BTI11" s="0"/>
      <c r="BTJ11" s="0"/>
      <c r="BTK11" s="0"/>
      <c r="BTL11" s="0"/>
      <c r="BTM11" s="0"/>
      <c r="BTN11" s="0"/>
      <c r="BTO11" s="0"/>
      <c r="BTP11" s="0"/>
      <c r="BTQ11" s="0"/>
      <c r="BTR11" s="0"/>
      <c r="BTS11" s="0"/>
      <c r="BTT11" s="0"/>
      <c r="BTU11" s="0"/>
      <c r="BTV11" s="0"/>
      <c r="BTW11" s="0"/>
      <c r="BTX11" s="0"/>
      <c r="BTY11" s="0"/>
      <c r="BTZ11" s="0"/>
      <c r="BUA11" s="0"/>
      <c r="BUB11" s="0"/>
      <c r="BUC11" s="0"/>
      <c r="BUD11" s="0"/>
      <c r="BUE11" s="0"/>
      <c r="BUF11" s="0"/>
      <c r="BUG11" s="0"/>
      <c r="BUH11" s="0"/>
      <c r="BUI11" s="0"/>
      <c r="BUJ11" s="0"/>
      <c r="BUK11" s="0"/>
      <c r="BUL11" s="0"/>
      <c r="BUM11" s="0"/>
      <c r="BUN11" s="0"/>
      <c r="BUO11" s="0"/>
      <c r="BUP11" s="0"/>
      <c r="BUQ11" s="0"/>
      <c r="BUR11" s="0"/>
      <c r="BUS11" s="0"/>
      <c r="BUT11" s="0"/>
      <c r="BUU11" s="0"/>
      <c r="BUV11" s="0"/>
      <c r="BUW11" s="0"/>
      <c r="BUX11" s="0"/>
      <c r="BUY11" s="0"/>
      <c r="BUZ11" s="0"/>
      <c r="BVA11" s="0"/>
      <c r="BVB11" s="0"/>
      <c r="BVC11" s="0"/>
      <c r="BVD11" s="0"/>
      <c r="BVE11" s="0"/>
      <c r="BVF11" s="0"/>
      <c r="BVG11" s="0"/>
      <c r="BVH11" s="0"/>
      <c r="BVI11" s="0"/>
      <c r="BVJ11" s="0"/>
      <c r="BVK11" s="0"/>
      <c r="BVL11" s="0"/>
      <c r="BVM11" s="0"/>
      <c r="BVN11" s="0"/>
      <c r="BVO11" s="0"/>
      <c r="BVP11" s="0"/>
      <c r="BVQ11" s="0"/>
      <c r="BVR11" s="0"/>
      <c r="BVS11" s="0"/>
      <c r="BVT11" s="0"/>
      <c r="BVU11" s="0"/>
      <c r="BVV11" s="0"/>
      <c r="BVW11" s="0"/>
      <c r="BVX11" s="0"/>
      <c r="BVY11" s="0"/>
      <c r="BVZ11" s="0"/>
      <c r="BWA11" s="0"/>
      <c r="BWB11" s="0"/>
      <c r="BWC11" s="0"/>
      <c r="BWD11" s="0"/>
      <c r="BWE11" s="0"/>
      <c r="BWF11" s="0"/>
      <c r="BWG11" s="0"/>
      <c r="BWH11" s="0"/>
      <c r="BWI11" s="0"/>
      <c r="BWJ11" s="0"/>
      <c r="BWK11" s="0"/>
      <c r="BWL11" s="0"/>
      <c r="BWM11" s="0"/>
      <c r="BWN11" s="0"/>
      <c r="BWO11" s="0"/>
      <c r="BWP11" s="0"/>
      <c r="BWQ11" s="0"/>
      <c r="BWR11" s="0"/>
      <c r="BWS11" s="0"/>
      <c r="BWT11" s="0"/>
      <c r="BWU11" s="0"/>
      <c r="BWV11" s="0"/>
      <c r="BWW11" s="0"/>
      <c r="BWX11" s="0"/>
      <c r="BWY11" s="0"/>
      <c r="BWZ11" s="0"/>
      <c r="BXA11" s="0"/>
      <c r="BXB11" s="0"/>
      <c r="BXC11" s="0"/>
      <c r="BXD11" s="0"/>
      <c r="BXE11" s="0"/>
      <c r="BXF11" s="0"/>
      <c r="BXG11" s="0"/>
      <c r="BXH11" s="0"/>
      <c r="BXI11" s="0"/>
      <c r="BXJ11" s="0"/>
      <c r="BXK11" s="0"/>
      <c r="BXL11" s="0"/>
      <c r="BXM11" s="0"/>
      <c r="BXN11" s="0"/>
      <c r="BXO11" s="0"/>
      <c r="BXP11" s="0"/>
      <c r="BXQ11" s="0"/>
      <c r="BXR11" s="0"/>
      <c r="BXS11" s="0"/>
      <c r="BXT11" s="0"/>
      <c r="BXU11" s="0"/>
      <c r="BXV11" s="0"/>
      <c r="BXW11" s="0"/>
      <c r="BXX11" s="0"/>
      <c r="BXY11" s="0"/>
      <c r="BXZ11" s="0"/>
      <c r="BYA11" s="0"/>
      <c r="BYB11" s="0"/>
      <c r="BYC11" s="0"/>
      <c r="BYD11" s="0"/>
      <c r="BYE11" s="0"/>
      <c r="BYF11" s="0"/>
      <c r="BYG11" s="0"/>
      <c r="BYH11" s="0"/>
      <c r="BYI11" s="0"/>
      <c r="BYJ11" s="0"/>
      <c r="BYK11" s="0"/>
      <c r="BYL11" s="0"/>
      <c r="BYM11" s="0"/>
      <c r="BYN11" s="0"/>
      <c r="BYO11" s="0"/>
      <c r="BYP11" s="0"/>
      <c r="BYQ11" s="0"/>
      <c r="BYR11" s="0"/>
      <c r="BYS11" s="0"/>
      <c r="BYT11" s="0"/>
      <c r="BYU11" s="0"/>
      <c r="BYV11" s="0"/>
      <c r="BYW11" s="0"/>
      <c r="BYX11" s="0"/>
      <c r="BYY11" s="0"/>
      <c r="BYZ11" s="0"/>
      <c r="BZA11" s="0"/>
      <c r="BZB11" s="0"/>
      <c r="BZC11" s="0"/>
      <c r="BZD11" s="0"/>
      <c r="BZE11" s="0"/>
      <c r="BZF11" s="0"/>
      <c r="BZG11" s="0"/>
      <c r="BZH11" s="0"/>
      <c r="BZI11" s="0"/>
      <c r="BZJ11" s="0"/>
      <c r="BZK11" s="0"/>
      <c r="BZL11" s="0"/>
      <c r="BZM11" s="0"/>
      <c r="BZN11" s="0"/>
      <c r="BZO11" s="0"/>
      <c r="BZP11" s="0"/>
      <c r="BZQ11" s="0"/>
      <c r="BZR11" s="0"/>
      <c r="BZS11" s="0"/>
      <c r="BZT11" s="0"/>
      <c r="BZU11" s="0"/>
      <c r="BZV11" s="0"/>
      <c r="BZW11" s="0"/>
      <c r="BZX11" s="0"/>
      <c r="BZY11" s="0"/>
      <c r="BZZ11" s="0"/>
      <c r="CAA11" s="0"/>
      <c r="CAB11" s="0"/>
      <c r="CAC11" s="0"/>
      <c r="CAD11" s="0"/>
      <c r="CAE11" s="0"/>
      <c r="CAF11" s="0"/>
      <c r="CAG11" s="0"/>
      <c r="CAH11" s="0"/>
      <c r="CAI11" s="0"/>
      <c r="CAJ11" s="0"/>
      <c r="CAK11" s="0"/>
      <c r="CAL11" s="0"/>
      <c r="CAM11" s="0"/>
      <c r="CAN11" s="0"/>
      <c r="CAO11" s="0"/>
      <c r="CAP11" s="0"/>
      <c r="CAQ11" s="0"/>
      <c r="CAR11" s="0"/>
      <c r="CAS11" s="0"/>
      <c r="CAT11" s="0"/>
      <c r="CAU11" s="0"/>
      <c r="CAV11" s="0"/>
      <c r="CAW11" s="0"/>
      <c r="CAX11" s="0"/>
      <c r="CAY11" s="0"/>
      <c r="CAZ11" s="0"/>
      <c r="CBA11" s="0"/>
      <c r="CBB11" s="0"/>
      <c r="CBC11" s="0"/>
      <c r="CBD11" s="0"/>
      <c r="CBE11" s="0"/>
      <c r="CBF11" s="0"/>
      <c r="CBG11" s="0"/>
      <c r="CBH11" s="0"/>
      <c r="CBI11" s="0"/>
      <c r="CBJ11" s="0"/>
      <c r="CBK11" s="0"/>
      <c r="CBL11" s="0"/>
      <c r="CBM11" s="0"/>
      <c r="CBN11" s="0"/>
      <c r="CBO11" s="0"/>
      <c r="CBP11" s="0"/>
      <c r="CBQ11" s="0"/>
      <c r="CBR11" s="0"/>
      <c r="CBS11" s="0"/>
      <c r="CBT11" s="0"/>
      <c r="CBU11" s="0"/>
      <c r="CBV11" s="0"/>
      <c r="CBW11" s="0"/>
      <c r="CBX11" s="0"/>
      <c r="CBY11" s="0"/>
      <c r="CBZ11" s="0"/>
      <c r="CCA11" s="0"/>
      <c r="CCB11" s="0"/>
      <c r="CCC11" s="0"/>
      <c r="CCD11" s="0"/>
      <c r="CCE11" s="0"/>
      <c r="CCF11" s="0"/>
      <c r="CCG11" s="0"/>
      <c r="CCH11" s="0"/>
      <c r="CCI11" s="0"/>
      <c r="CCJ11" s="0"/>
      <c r="CCK11" s="0"/>
      <c r="CCL11" s="0"/>
      <c r="CCM11" s="0"/>
      <c r="CCN11" s="0"/>
      <c r="CCO11" s="0"/>
      <c r="CCP11" s="0"/>
      <c r="CCQ11" s="0"/>
      <c r="CCR11" s="0"/>
      <c r="CCS11" s="0"/>
      <c r="CCT11" s="0"/>
      <c r="CCU11" s="0"/>
      <c r="CCV11" s="0"/>
      <c r="CCW11" s="0"/>
      <c r="CCX11" s="0"/>
      <c r="CCY11" s="0"/>
      <c r="CCZ11" s="0"/>
      <c r="CDA11" s="0"/>
      <c r="CDB11" s="0"/>
      <c r="CDC11" s="0"/>
      <c r="CDD11" s="0"/>
      <c r="CDE11" s="0"/>
      <c r="CDF11" s="0"/>
      <c r="CDG11" s="0"/>
      <c r="CDH11" s="0"/>
      <c r="CDI11" s="0"/>
      <c r="CDJ11" s="0"/>
      <c r="CDK11" s="0"/>
      <c r="CDL11" s="0"/>
      <c r="CDM11" s="0"/>
      <c r="CDN11" s="0"/>
      <c r="CDO11" s="0"/>
      <c r="CDP11" s="0"/>
      <c r="CDQ11" s="0"/>
      <c r="CDR11" s="0"/>
      <c r="CDS11" s="0"/>
      <c r="CDT11" s="0"/>
      <c r="CDU11" s="0"/>
      <c r="CDV11" s="0"/>
      <c r="CDW11" s="0"/>
      <c r="CDX11" s="0"/>
      <c r="CDY11" s="0"/>
      <c r="CDZ11" s="0"/>
      <c r="CEA11" s="0"/>
      <c r="CEB11" s="0"/>
      <c r="CEC11" s="0"/>
      <c r="CED11" s="0"/>
      <c r="CEE11" s="0"/>
      <c r="CEF11" s="0"/>
      <c r="CEG11" s="0"/>
      <c r="CEH11" s="0"/>
      <c r="CEI11" s="0"/>
      <c r="CEJ11" s="0"/>
      <c r="CEK11" s="0"/>
      <c r="CEL11" s="0"/>
      <c r="CEM11" s="0"/>
      <c r="CEN11" s="0"/>
      <c r="CEO11" s="0"/>
      <c r="CEP11" s="0"/>
      <c r="CEQ11" s="0"/>
      <c r="CER11" s="0"/>
      <c r="CES11" s="0"/>
      <c r="CET11" s="0"/>
      <c r="CEU11" s="0"/>
      <c r="CEV11" s="0"/>
      <c r="CEW11" s="0"/>
      <c r="CEX11" s="0"/>
      <c r="CEY11" s="0"/>
      <c r="CEZ11" s="0"/>
      <c r="CFA11" s="0"/>
      <c r="CFB11" s="0"/>
      <c r="CFC11" s="0"/>
      <c r="CFD11" s="0"/>
      <c r="CFE11" s="0"/>
      <c r="CFF11" s="0"/>
      <c r="CFG11" s="0"/>
      <c r="CFH11" s="0"/>
      <c r="CFI11" s="0"/>
      <c r="CFJ11" s="0"/>
      <c r="CFK11" s="0"/>
      <c r="CFL11" s="0"/>
      <c r="CFM11" s="0"/>
      <c r="CFN11" s="0"/>
      <c r="CFO11" s="0"/>
      <c r="CFP11" s="0"/>
      <c r="CFQ11" s="0"/>
      <c r="CFR11" s="0"/>
      <c r="CFS11" s="0"/>
      <c r="CFT11" s="0"/>
      <c r="CFU11" s="0"/>
      <c r="CFV11" s="0"/>
      <c r="CFW11" s="0"/>
      <c r="CFX11" s="0"/>
      <c r="CFY11" s="0"/>
      <c r="CFZ11" s="0"/>
      <c r="CGA11" s="0"/>
      <c r="CGB11" s="0"/>
      <c r="CGC11" s="0"/>
      <c r="CGD11" s="0"/>
      <c r="CGE11" s="0"/>
      <c r="CGF11" s="0"/>
      <c r="CGG11" s="0"/>
      <c r="CGH11" s="0"/>
      <c r="CGI11" s="0"/>
      <c r="CGJ11" s="0"/>
      <c r="CGK11" s="0"/>
      <c r="CGL11" s="0"/>
      <c r="CGM11" s="0"/>
      <c r="CGN11" s="0"/>
      <c r="CGO11" s="0"/>
      <c r="CGP11" s="0"/>
      <c r="CGQ11" s="0"/>
      <c r="CGR11" s="0"/>
      <c r="CGS11" s="0"/>
      <c r="CGT11" s="0"/>
      <c r="CGU11" s="0"/>
      <c r="CGV11" s="0"/>
      <c r="CGW11" s="0"/>
      <c r="CGX11" s="0"/>
      <c r="CGY11" s="0"/>
      <c r="CGZ11" s="0"/>
      <c r="CHA11" s="0"/>
      <c r="CHB11" s="0"/>
      <c r="CHC11" s="0"/>
      <c r="CHD11" s="0"/>
      <c r="CHE11" s="0"/>
      <c r="CHF11" s="0"/>
      <c r="CHG11" s="0"/>
      <c r="CHH11" s="0"/>
      <c r="CHI11" s="0"/>
      <c r="CHJ11" s="0"/>
      <c r="CHK11" s="0"/>
      <c r="CHL11" s="0"/>
      <c r="CHM11" s="0"/>
      <c r="CHN11" s="0"/>
      <c r="CHO11" s="0"/>
      <c r="CHP11" s="0"/>
      <c r="CHQ11" s="0"/>
      <c r="CHR11" s="0"/>
      <c r="CHS11" s="0"/>
      <c r="CHT11" s="0"/>
      <c r="CHU11" s="0"/>
      <c r="CHV11" s="0"/>
      <c r="CHW11" s="0"/>
      <c r="CHX11" s="0"/>
      <c r="CHY11" s="0"/>
      <c r="CHZ11" s="0"/>
      <c r="CIA11" s="0"/>
      <c r="CIB11" s="0"/>
      <c r="CIC11" s="0"/>
      <c r="CID11" s="0"/>
      <c r="CIE11" s="0"/>
      <c r="CIF11" s="0"/>
      <c r="CIG11" s="0"/>
      <c r="CIH11" s="0"/>
      <c r="CII11" s="0"/>
      <c r="CIJ11" s="0"/>
      <c r="CIK11" s="0"/>
      <c r="CIL11" s="0"/>
      <c r="CIM11" s="0"/>
      <c r="CIN11" s="0"/>
      <c r="CIO11" s="0"/>
      <c r="CIP11" s="0"/>
      <c r="CIQ11" s="0"/>
      <c r="CIR11" s="0"/>
      <c r="CIS11" s="0"/>
      <c r="CIT11" s="0"/>
      <c r="CIU11" s="0"/>
      <c r="CIV11" s="0"/>
      <c r="CIW11" s="0"/>
      <c r="CIX11" s="0"/>
      <c r="CIY11" s="0"/>
      <c r="CIZ11" s="0"/>
      <c r="CJA11" s="0"/>
      <c r="CJB11" s="0"/>
      <c r="CJC11" s="0"/>
      <c r="CJD11" s="0"/>
      <c r="CJE11" s="0"/>
      <c r="CJF11" s="0"/>
      <c r="CJG11" s="0"/>
      <c r="CJH11" s="0"/>
      <c r="CJI11" s="0"/>
      <c r="CJJ11" s="0"/>
      <c r="CJK11" s="0"/>
      <c r="CJL11" s="0"/>
      <c r="CJM11" s="0"/>
      <c r="CJN11" s="0"/>
      <c r="CJO11" s="0"/>
      <c r="CJP11" s="0"/>
      <c r="CJQ11" s="0"/>
      <c r="CJR11" s="0"/>
      <c r="CJS11" s="0"/>
      <c r="CJT11" s="0"/>
      <c r="CJU11" s="0"/>
      <c r="CJV11" s="0"/>
      <c r="CJW11" s="0"/>
      <c r="CJX11" s="0"/>
      <c r="CJY11" s="0"/>
      <c r="CJZ11" s="0"/>
      <c r="CKA11" s="0"/>
      <c r="CKB11" s="0"/>
      <c r="CKC11" s="0"/>
      <c r="CKD11" s="0"/>
      <c r="CKE11" s="0"/>
      <c r="CKF11" s="0"/>
      <c r="CKG11" s="0"/>
      <c r="CKH11" s="0"/>
      <c r="CKI11" s="0"/>
      <c r="CKJ11" s="0"/>
      <c r="CKK11" s="0"/>
      <c r="CKL11" s="0"/>
      <c r="CKM11" s="0"/>
      <c r="CKN11" s="0"/>
      <c r="CKO11" s="0"/>
      <c r="CKP11" s="0"/>
      <c r="CKQ11" s="0"/>
      <c r="CKR11" s="0"/>
      <c r="CKS11" s="0"/>
      <c r="CKT11" s="0"/>
      <c r="CKU11" s="0"/>
      <c r="CKV11" s="0"/>
      <c r="CKW11" s="0"/>
      <c r="CKX11" s="0"/>
      <c r="CKY11" s="0"/>
      <c r="CKZ11" s="0"/>
      <c r="CLA11" s="0"/>
      <c r="CLB11" s="0"/>
      <c r="CLC11" s="0"/>
      <c r="CLD11" s="0"/>
      <c r="CLE11" s="0"/>
      <c r="CLF11" s="0"/>
      <c r="CLG11" s="0"/>
      <c r="CLH11" s="0"/>
      <c r="CLI11" s="0"/>
      <c r="CLJ11" s="0"/>
      <c r="CLK11" s="0"/>
      <c r="CLL11" s="0"/>
      <c r="CLM11" s="0"/>
      <c r="CLN11" s="0"/>
      <c r="CLO11" s="0"/>
      <c r="CLP11" s="0"/>
      <c r="CLQ11" s="0"/>
      <c r="CLR11" s="0"/>
      <c r="CLS11" s="0"/>
      <c r="CLT11" s="0"/>
      <c r="CLU11" s="0"/>
      <c r="CLV11" s="0"/>
      <c r="CLW11" s="0"/>
      <c r="CLX11" s="0"/>
      <c r="CLY11" s="0"/>
      <c r="CLZ11" s="0"/>
      <c r="CMA11" s="0"/>
      <c r="CMB11" s="0"/>
      <c r="CMC11" s="0"/>
      <c r="CMD11" s="0"/>
      <c r="CME11" s="0"/>
      <c r="CMF11" s="0"/>
      <c r="CMG11" s="0"/>
      <c r="CMH11" s="0"/>
      <c r="CMI11" s="0"/>
      <c r="CMJ11" s="0"/>
      <c r="CMK11" s="0"/>
      <c r="CML11" s="0"/>
      <c r="CMM11" s="0"/>
      <c r="CMN11" s="0"/>
      <c r="CMO11" s="0"/>
      <c r="CMP11" s="0"/>
      <c r="CMQ11" s="0"/>
      <c r="CMR11" s="0"/>
      <c r="CMS11" s="0"/>
      <c r="CMT11" s="0"/>
      <c r="CMU11" s="0"/>
      <c r="CMV11" s="0"/>
      <c r="CMW11" s="0"/>
      <c r="CMX11" s="0"/>
      <c r="CMY11" s="0"/>
      <c r="CMZ11" s="0"/>
      <c r="CNA11" s="0"/>
      <c r="CNB11" s="0"/>
      <c r="CNC11" s="0"/>
      <c r="CND11" s="0"/>
      <c r="CNE11" s="0"/>
      <c r="CNF11" s="0"/>
      <c r="CNG11" s="0"/>
      <c r="CNH11" s="0"/>
      <c r="CNI11" s="0"/>
      <c r="CNJ11" s="0"/>
      <c r="CNK11" s="0"/>
      <c r="CNL11" s="0"/>
      <c r="CNM11" s="0"/>
      <c r="CNN11" s="0"/>
      <c r="CNO11" s="0"/>
      <c r="CNP11" s="0"/>
      <c r="CNQ11" s="0"/>
      <c r="CNR11" s="0"/>
      <c r="CNS11" s="0"/>
      <c r="CNT11" s="0"/>
      <c r="CNU11" s="0"/>
      <c r="CNV11" s="0"/>
      <c r="CNW11" s="0"/>
      <c r="CNX11" s="0"/>
      <c r="CNY11" s="0"/>
      <c r="CNZ11" s="0"/>
      <c r="COA11" s="0"/>
      <c r="COB11" s="0"/>
      <c r="COC11" s="0"/>
      <c r="COD11" s="0"/>
      <c r="COE11" s="0"/>
      <c r="COF11" s="0"/>
      <c r="COG11" s="0"/>
      <c r="COH11" s="0"/>
      <c r="COI11" s="0"/>
      <c r="COJ11" s="0"/>
      <c r="COK11" s="0"/>
      <c r="COL11" s="0"/>
      <c r="COM11" s="0"/>
      <c r="CON11" s="0"/>
      <c r="COO11" s="0"/>
      <c r="COP11" s="0"/>
      <c r="COQ11" s="0"/>
      <c r="COR11" s="0"/>
      <c r="COS11" s="0"/>
      <c r="COT11" s="0"/>
      <c r="COU11" s="0"/>
      <c r="COV11" s="0"/>
      <c r="COW11" s="0"/>
      <c r="COX11" s="0"/>
      <c r="COY11" s="0"/>
      <c r="COZ11" s="0"/>
      <c r="CPA11" s="0"/>
      <c r="CPB11" s="0"/>
      <c r="CPC11" s="0"/>
      <c r="CPD11" s="0"/>
      <c r="CPE11" s="0"/>
      <c r="CPF11" s="0"/>
      <c r="CPG11" s="0"/>
      <c r="CPH11" s="0"/>
      <c r="CPI11" s="0"/>
      <c r="CPJ11" s="0"/>
      <c r="CPK11" s="0"/>
      <c r="CPL11" s="0"/>
      <c r="CPM11" s="0"/>
      <c r="CPN11" s="0"/>
      <c r="CPO11" s="0"/>
      <c r="CPP11" s="0"/>
      <c r="CPQ11" s="0"/>
      <c r="CPR11" s="0"/>
      <c r="CPS11" s="0"/>
      <c r="CPT11" s="0"/>
      <c r="CPU11" s="0"/>
      <c r="CPV11" s="0"/>
      <c r="CPW11" s="0"/>
      <c r="CPX11" s="0"/>
      <c r="CPY11" s="0"/>
      <c r="CPZ11" s="0"/>
      <c r="CQA11" s="0"/>
      <c r="CQB11" s="0"/>
      <c r="CQC11" s="0"/>
      <c r="CQD11" s="0"/>
      <c r="CQE11" s="0"/>
      <c r="CQF11" s="0"/>
      <c r="CQG11" s="0"/>
      <c r="CQH11" s="0"/>
      <c r="CQI11" s="0"/>
      <c r="CQJ11" s="0"/>
      <c r="CQK11" s="0"/>
      <c r="CQL11" s="0"/>
      <c r="CQM11" s="0"/>
      <c r="CQN11" s="0"/>
      <c r="CQO11" s="0"/>
      <c r="CQP11" s="0"/>
      <c r="CQQ11" s="0"/>
      <c r="CQR11" s="0"/>
      <c r="CQS11" s="0"/>
      <c r="CQT11" s="0"/>
      <c r="CQU11" s="0"/>
      <c r="CQV11" s="0"/>
      <c r="CQW11" s="0"/>
      <c r="CQX11" s="0"/>
      <c r="CQY11" s="0"/>
      <c r="CQZ11" s="0"/>
      <c r="CRA11" s="0"/>
      <c r="CRB11" s="0"/>
      <c r="CRC11" s="0"/>
      <c r="CRD11" s="0"/>
      <c r="CRE11" s="0"/>
      <c r="CRF11" s="0"/>
      <c r="CRG11" s="0"/>
      <c r="CRH11" s="0"/>
      <c r="CRI11" s="0"/>
      <c r="CRJ11" s="0"/>
      <c r="CRK11" s="0"/>
      <c r="CRL11" s="0"/>
      <c r="CRM11" s="0"/>
      <c r="CRN11" s="0"/>
      <c r="CRO11" s="0"/>
      <c r="CRP11" s="0"/>
      <c r="CRQ11" s="0"/>
      <c r="CRR11" s="0"/>
      <c r="CRS11" s="0"/>
      <c r="CRT11" s="0"/>
      <c r="CRU11" s="0"/>
      <c r="CRV11" s="0"/>
      <c r="CRW11" s="0"/>
      <c r="CRX11" s="0"/>
      <c r="CRY11" s="0"/>
      <c r="CRZ11" s="0"/>
      <c r="CSA11" s="0"/>
      <c r="CSB11" s="0"/>
      <c r="CSC11" s="0"/>
      <c r="CSD11" s="0"/>
      <c r="CSE11" s="0"/>
      <c r="CSF11" s="0"/>
      <c r="CSG11" s="0"/>
      <c r="CSH11" s="0"/>
      <c r="CSI11" s="0"/>
      <c r="CSJ11" s="0"/>
      <c r="CSK11" s="0"/>
      <c r="CSL11" s="0"/>
      <c r="CSM11" s="0"/>
      <c r="CSN11" s="0"/>
      <c r="CSO11" s="0"/>
      <c r="CSP11" s="0"/>
      <c r="CSQ11" s="0"/>
      <c r="CSR11" s="0"/>
      <c r="CSS11" s="0"/>
      <c r="CST11" s="0"/>
      <c r="CSU11" s="0"/>
      <c r="CSV11" s="0"/>
      <c r="CSW11" s="0"/>
      <c r="CSX11" s="0"/>
      <c r="CSY11" s="0"/>
      <c r="CSZ11" s="0"/>
      <c r="CTA11" s="0"/>
      <c r="CTB11" s="0"/>
      <c r="CTC11" s="0"/>
      <c r="CTD11" s="0"/>
      <c r="CTE11" s="0"/>
      <c r="CTF11" s="0"/>
      <c r="CTG11" s="0"/>
      <c r="CTH11" s="0"/>
      <c r="CTI11" s="0"/>
      <c r="CTJ11" s="0"/>
      <c r="CTK11" s="0"/>
      <c r="CTL11" s="0"/>
      <c r="CTM11" s="0"/>
      <c r="CTN11" s="0"/>
      <c r="CTO11" s="0"/>
      <c r="CTP11" s="0"/>
      <c r="CTQ11" s="0"/>
      <c r="CTR11" s="0"/>
      <c r="CTS11" s="0"/>
      <c r="CTT11" s="0"/>
      <c r="CTU11" s="0"/>
      <c r="CTV11" s="0"/>
      <c r="CTW11" s="0"/>
      <c r="CTX11" s="0"/>
      <c r="CTY11" s="0"/>
      <c r="CTZ11" s="0"/>
      <c r="CUA11" s="0"/>
      <c r="CUB11" s="0"/>
      <c r="CUC11" s="0"/>
      <c r="CUD11" s="0"/>
      <c r="CUE11" s="0"/>
      <c r="CUF11" s="0"/>
      <c r="CUG11" s="0"/>
      <c r="CUH11" s="0"/>
      <c r="CUI11" s="0"/>
      <c r="CUJ11" s="0"/>
      <c r="CUK11" s="0"/>
      <c r="CUL11" s="0"/>
      <c r="CUM11" s="0"/>
      <c r="CUN11" s="0"/>
      <c r="CUO11" s="0"/>
      <c r="CUP11" s="0"/>
      <c r="CUQ11" s="0"/>
      <c r="CUR11" s="0"/>
      <c r="CUS11" s="0"/>
      <c r="CUT11" s="0"/>
      <c r="CUU11" s="0"/>
      <c r="CUV11" s="0"/>
      <c r="CUW11" s="0"/>
      <c r="CUX11" s="0"/>
      <c r="CUY11" s="0"/>
      <c r="CUZ11" s="0"/>
      <c r="CVA11" s="0"/>
      <c r="CVB11" s="0"/>
      <c r="CVC11" s="0"/>
      <c r="CVD11" s="0"/>
      <c r="CVE11" s="0"/>
      <c r="CVF11" s="0"/>
      <c r="CVG11" s="0"/>
      <c r="CVH11" s="0"/>
      <c r="CVI11" s="0"/>
      <c r="CVJ11" s="0"/>
      <c r="CVK11" s="0"/>
      <c r="CVL11" s="0"/>
      <c r="CVM11" s="0"/>
      <c r="CVN11" s="0"/>
      <c r="CVO11" s="0"/>
      <c r="CVP11" s="0"/>
      <c r="CVQ11" s="0"/>
      <c r="CVR11" s="0"/>
      <c r="CVS11" s="0"/>
      <c r="CVT11" s="0"/>
      <c r="CVU11" s="0"/>
      <c r="CVV11" s="0"/>
      <c r="CVW11" s="0"/>
      <c r="CVX11" s="0"/>
      <c r="CVY11" s="0"/>
      <c r="CVZ11" s="0"/>
      <c r="CWA11" s="0"/>
      <c r="CWB11" s="0"/>
      <c r="CWC11" s="0"/>
      <c r="CWD11" s="0"/>
      <c r="CWE11" s="0"/>
      <c r="CWF11" s="0"/>
      <c r="CWG11" s="0"/>
      <c r="CWH11" s="0"/>
      <c r="CWI11" s="0"/>
      <c r="CWJ11" s="0"/>
      <c r="CWK11" s="0"/>
      <c r="CWL11" s="0"/>
      <c r="CWM11" s="0"/>
      <c r="CWN11" s="0"/>
      <c r="CWO11" s="0"/>
      <c r="CWP11" s="0"/>
      <c r="CWQ11" s="0"/>
      <c r="CWR11" s="0"/>
      <c r="CWS11" s="0"/>
      <c r="CWT11" s="0"/>
      <c r="CWU11" s="0"/>
      <c r="CWV11" s="0"/>
      <c r="CWW11" s="0"/>
      <c r="CWX11" s="0"/>
      <c r="CWY11" s="0"/>
      <c r="CWZ11" s="0"/>
      <c r="CXA11" s="0"/>
      <c r="CXB11" s="0"/>
      <c r="CXC11" s="0"/>
      <c r="CXD11" s="0"/>
      <c r="CXE11" s="0"/>
      <c r="CXF11" s="0"/>
      <c r="CXG11" s="0"/>
      <c r="CXH11" s="0"/>
      <c r="CXI11" s="0"/>
      <c r="CXJ11" s="0"/>
      <c r="CXK11" s="0"/>
      <c r="CXL11" s="0"/>
      <c r="CXM11" s="0"/>
      <c r="CXN11" s="0"/>
      <c r="CXO11" s="0"/>
      <c r="CXP11" s="0"/>
      <c r="CXQ11" s="0"/>
      <c r="CXR11" s="0"/>
      <c r="CXS11" s="0"/>
      <c r="CXT11" s="0"/>
      <c r="CXU11" s="0"/>
      <c r="CXV11" s="0"/>
      <c r="CXW11" s="0"/>
      <c r="CXX11" s="0"/>
      <c r="CXY11" s="0"/>
      <c r="CXZ11" s="0"/>
      <c r="CYA11" s="0"/>
      <c r="CYB11" s="0"/>
      <c r="CYC11" s="0"/>
      <c r="CYD11" s="0"/>
      <c r="CYE11" s="0"/>
      <c r="CYF11" s="0"/>
      <c r="CYG11" s="0"/>
      <c r="CYH11" s="0"/>
      <c r="CYI11" s="0"/>
      <c r="CYJ11" s="0"/>
      <c r="CYK11" s="0"/>
      <c r="CYL11" s="0"/>
      <c r="CYM11" s="0"/>
      <c r="CYN11" s="0"/>
      <c r="CYO11" s="0"/>
      <c r="CYP11" s="0"/>
      <c r="CYQ11" s="0"/>
      <c r="CYR11" s="0"/>
      <c r="CYS11" s="0"/>
      <c r="CYT11" s="0"/>
      <c r="CYU11" s="0"/>
      <c r="CYV11" s="0"/>
      <c r="CYW11" s="0"/>
      <c r="CYX11" s="0"/>
      <c r="CYY11" s="0"/>
      <c r="CYZ11" s="0"/>
      <c r="CZA11" s="0"/>
      <c r="CZB11" s="0"/>
      <c r="CZC11" s="0"/>
      <c r="CZD11" s="0"/>
      <c r="CZE11" s="0"/>
      <c r="CZF11" s="0"/>
      <c r="CZG11" s="0"/>
      <c r="CZH11" s="0"/>
      <c r="CZI11" s="0"/>
      <c r="CZJ11" s="0"/>
      <c r="CZK11" s="0"/>
      <c r="CZL11" s="0"/>
      <c r="CZM11" s="0"/>
      <c r="CZN11" s="0"/>
      <c r="CZO11" s="0"/>
      <c r="CZP11" s="0"/>
      <c r="CZQ11" s="0"/>
      <c r="CZR11" s="0"/>
      <c r="CZS11" s="0"/>
      <c r="CZT11" s="0"/>
      <c r="CZU11" s="0"/>
      <c r="CZV11" s="0"/>
      <c r="CZW11" s="0"/>
      <c r="CZX11" s="0"/>
      <c r="CZY11" s="0"/>
      <c r="CZZ11" s="0"/>
      <c r="DAA11" s="0"/>
      <c r="DAB11" s="0"/>
      <c r="DAC11" s="0"/>
      <c r="DAD11" s="0"/>
      <c r="DAE11" s="0"/>
      <c r="DAF11" s="0"/>
      <c r="DAG11" s="0"/>
      <c r="DAH11" s="0"/>
      <c r="DAI11" s="0"/>
      <c r="DAJ11" s="0"/>
      <c r="DAK11" s="0"/>
      <c r="DAL11" s="0"/>
      <c r="DAM11" s="0"/>
      <c r="DAN11" s="0"/>
      <c r="DAO11" s="0"/>
      <c r="DAP11" s="0"/>
      <c r="DAQ11" s="0"/>
      <c r="DAR11" s="0"/>
      <c r="DAS11" s="0"/>
      <c r="DAT11" s="0"/>
      <c r="DAU11" s="0"/>
      <c r="DAV11" s="0"/>
      <c r="DAW11" s="0"/>
      <c r="DAX11" s="0"/>
      <c r="DAY11" s="0"/>
      <c r="DAZ11" s="0"/>
      <c r="DBA11" s="0"/>
      <c r="DBB11" s="0"/>
      <c r="DBC11" s="0"/>
      <c r="DBD11" s="0"/>
      <c r="DBE11" s="0"/>
      <c r="DBF11" s="0"/>
      <c r="DBG11" s="0"/>
      <c r="DBH11" s="0"/>
      <c r="DBI11" s="0"/>
      <c r="DBJ11" s="0"/>
      <c r="DBK11" s="0"/>
      <c r="DBL11" s="0"/>
      <c r="DBM11" s="0"/>
      <c r="DBN11" s="0"/>
      <c r="DBO11" s="0"/>
      <c r="DBP11" s="0"/>
      <c r="DBQ11" s="0"/>
      <c r="DBR11" s="0"/>
      <c r="DBS11" s="0"/>
      <c r="DBT11" s="0"/>
      <c r="DBU11" s="0"/>
      <c r="DBV11" s="0"/>
      <c r="DBW11" s="0"/>
      <c r="DBX11" s="0"/>
      <c r="DBY11" s="0"/>
      <c r="DBZ11" s="0"/>
      <c r="DCA11" s="0"/>
      <c r="DCB11" s="0"/>
      <c r="DCC11" s="0"/>
      <c r="DCD11" s="0"/>
      <c r="DCE11" s="0"/>
      <c r="DCF11" s="0"/>
      <c r="DCG11" s="0"/>
      <c r="DCH11" s="0"/>
      <c r="DCI11" s="0"/>
      <c r="DCJ11" s="0"/>
      <c r="DCK11" s="0"/>
      <c r="DCL11" s="0"/>
      <c r="DCM11" s="0"/>
      <c r="DCN11" s="0"/>
      <c r="DCO11" s="0"/>
      <c r="DCP11" s="0"/>
      <c r="DCQ11" s="0"/>
      <c r="DCR11" s="0"/>
      <c r="DCS11" s="0"/>
      <c r="DCT11" s="0"/>
      <c r="DCU11" s="0"/>
      <c r="DCV11" s="0"/>
      <c r="DCW11" s="0"/>
      <c r="DCX11" s="0"/>
      <c r="DCY11" s="0"/>
      <c r="DCZ11" s="0"/>
      <c r="DDA11" s="0"/>
      <c r="DDB11" s="0"/>
      <c r="DDC11" s="0"/>
      <c r="DDD11" s="0"/>
      <c r="DDE11" s="0"/>
      <c r="DDF11" s="0"/>
      <c r="DDG11" s="0"/>
      <c r="DDH11" s="0"/>
      <c r="DDI11" s="0"/>
      <c r="DDJ11" s="0"/>
      <c r="DDK11" s="0"/>
      <c r="DDL11" s="0"/>
      <c r="DDM11" s="0"/>
      <c r="DDN11" s="0"/>
      <c r="DDO11" s="0"/>
      <c r="DDP11" s="0"/>
      <c r="DDQ11" s="0"/>
      <c r="DDR11" s="0"/>
      <c r="DDS11" s="0"/>
      <c r="DDT11" s="0"/>
      <c r="DDU11" s="0"/>
      <c r="DDV11" s="0"/>
      <c r="DDW11" s="0"/>
      <c r="DDX11" s="0"/>
      <c r="DDY11" s="0"/>
      <c r="DDZ11" s="0"/>
      <c r="DEA11" s="0"/>
      <c r="DEB11" s="0"/>
      <c r="DEC11" s="0"/>
      <c r="DED11" s="0"/>
      <c r="DEE11" s="0"/>
      <c r="DEF11" s="0"/>
      <c r="DEG11" s="0"/>
      <c r="DEH11" s="0"/>
      <c r="DEI11" s="0"/>
      <c r="DEJ11" s="0"/>
      <c r="DEK11" s="0"/>
      <c r="DEL11" s="0"/>
      <c r="DEM11" s="0"/>
      <c r="DEN11" s="0"/>
      <c r="DEO11" s="0"/>
      <c r="DEP11" s="0"/>
      <c r="DEQ11" s="0"/>
      <c r="DER11" s="0"/>
      <c r="DES11" s="0"/>
      <c r="DET11" s="0"/>
      <c r="DEU11" s="0"/>
      <c r="DEV11" s="0"/>
      <c r="DEW11" s="0"/>
      <c r="DEX11" s="0"/>
      <c r="DEY11" s="0"/>
      <c r="DEZ11" s="0"/>
      <c r="DFA11" s="0"/>
      <c r="DFB11" s="0"/>
      <c r="DFC11" s="0"/>
      <c r="DFD11" s="0"/>
      <c r="DFE11" s="0"/>
      <c r="DFF11" s="0"/>
      <c r="DFG11" s="0"/>
      <c r="DFH11" s="0"/>
      <c r="DFI11" s="0"/>
      <c r="DFJ11" s="0"/>
      <c r="DFK11" s="0"/>
      <c r="DFL11" s="0"/>
      <c r="DFM11" s="0"/>
      <c r="DFN11" s="0"/>
      <c r="DFO11" s="0"/>
      <c r="DFP11" s="0"/>
      <c r="DFQ11" s="0"/>
      <c r="DFR11" s="0"/>
      <c r="DFS11" s="0"/>
      <c r="DFT11" s="0"/>
      <c r="DFU11" s="0"/>
      <c r="DFV11" s="0"/>
      <c r="DFW11" s="0"/>
      <c r="DFX11" s="0"/>
      <c r="DFY11" s="0"/>
      <c r="DFZ11" s="0"/>
      <c r="DGA11" s="0"/>
      <c r="DGB11" s="0"/>
      <c r="DGC11" s="0"/>
      <c r="DGD11" s="0"/>
      <c r="DGE11" s="0"/>
      <c r="DGF11" s="0"/>
      <c r="DGG11" s="0"/>
      <c r="DGH11" s="0"/>
      <c r="DGI11" s="0"/>
      <c r="DGJ11" s="0"/>
      <c r="DGK11" s="0"/>
      <c r="DGL11" s="0"/>
      <c r="DGM11" s="0"/>
      <c r="DGN11" s="0"/>
      <c r="DGO11" s="0"/>
      <c r="DGP11" s="0"/>
      <c r="DGQ11" s="0"/>
      <c r="DGR11" s="0"/>
      <c r="DGS11" s="0"/>
      <c r="DGT11" s="0"/>
      <c r="DGU11" s="0"/>
      <c r="DGV11" s="0"/>
      <c r="DGW11" s="0"/>
      <c r="DGX11" s="0"/>
      <c r="DGY11" s="0"/>
      <c r="DGZ11" s="0"/>
      <c r="DHA11" s="0"/>
      <c r="DHB11" s="0"/>
      <c r="DHC11" s="0"/>
      <c r="DHD11" s="0"/>
      <c r="DHE11" s="0"/>
      <c r="DHF11" s="0"/>
      <c r="DHG11" s="0"/>
      <c r="DHH11" s="0"/>
      <c r="DHI11" s="0"/>
      <c r="DHJ11" s="0"/>
      <c r="DHK11" s="0"/>
      <c r="DHL11" s="0"/>
      <c r="DHM11" s="0"/>
      <c r="DHN11" s="0"/>
      <c r="DHO11" s="0"/>
      <c r="DHP11" s="0"/>
      <c r="DHQ11" s="0"/>
      <c r="DHR11" s="0"/>
      <c r="DHS11" s="0"/>
      <c r="DHT11" s="0"/>
      <c r="DHU11" s="0"/>
      <c r="DHV11" s="0"/>
      <c r="DHW11" s="0"/>
      <c r="DHX11" s="0"/>
      <c r="DHY11" s="0"/>
      <c r="DHZ11" s="0"/>
      <c r="DIA11" s="0"/>
      <c r="DIB11" s="0"/>
      <c r="DIC11" s="0"/>
      <c r="DID11" s="0"/>
      <c r="DIE11" s="0"/>
      <c r="DIF11" s="0"/>
      <c r="DIG11" s="0"/>
      <c r="DIH11" s="0"/>
      <c r="DII11" s="0"/>
      <c r="DIJ11" s="0"/>
      <c r="DIK11" s="0"/>
      <c r="DIL11" s="0"/>
      <c r="DIM11" s="0"/>
      <c r="DIN11" s="0"/>
      <c r="DIO11" s="0"/>
      <c r="DIP11" s="0"/>
      <c r="DIQ11" s="0"/>
      <c r="DIR11" s="0"/>
      <c r="DIS11" s="0"/>
      <c r="DIT11" s="0"/>
      <c r="DIU11" s="0"/>
      <c r="DIV11" s="0"/>
      <c r="DIW11" s="0"/>
      <c r="DIX11" s="0"/>
      <c r="DIY11" s="0"/>
      <c r="DIZ11" s="0"/>
      <c r="DJA11" s="0"/>
      <c r="DJB11" s="0"/>
      <c r="DJC11" s="0"/>
      <c r="DJD11" s="0"/>
      <c r="DJE11" s="0"/>
      <c r="DJF11" s="0"/>
      <c r="DJG11" s="0"/>
      <c r="DJH11" s="0"/>
      <c r="DJI11" s="0"/>
      <c r="DJJ11" s="0"/>
      <c r="DJK11" s="0"/>
      <c r="DJL11" s="0"/>
      <c r="DJM11" s="0"/>
      <c r="DJN11" s="0"/>
      <c r="DJO11" s="0"/>
      <c r="DJP11" s="0"/>
      <c r="DJQ11" s="0"/>
      <c r="DJR11" s="0"/>
      <c r="DJS11" s="0"/>
      <c r="DJT11" s="0"/>
      <c r="DJU11" s="0"/>
      <c r="DJV11" s="0"/>
      <c r="DJW11" s="0"/>
      <c r="DJX11" s="0"/>
      <c r="DJY11" s="0"/>
      <c r="DJZ11" s="0"/>
      <c r="DKA11" s="0"/>
      <c r="DKB11" s="0"/>
      <c r="DKC11" s="0"/>
      <c r="DKD11" s="0"/>
      <c r="DKE11" s="0"/>
      <c r="DKF11" s="0"/>
      <c r="DKG11" s="0"/>
      <c r="DKH11" s="0"/>
      <c r="DKI11" s="0"/>
      <c r="DKJ11" s="0"/>
      <c r="DKK11" s="0"/>
      <c r="DKL11" s="0"/>
      <c r="DKM11" s="0"/>
      <c r="DKN11" s="0"/>
      <c r="DKO11" s="0"/>
      <c r="DKP11" s="0"/>
      <c r="DKQ11" s="0"/>
      <c r="DKR11" s="0"/>
      <c r="DKS11" s="0"/>
      <c r="DKT11" s="0"/>
      <c r="DKU11" s="0"/>
      <c r="DKV11" s="0"/>
      <c r="DKW11" s="0"/>
      <c r="DKX11" s="0"/>
      <c r="DKY11" s="0"/>
      <c r="DKZ11" s="0"/>
      <c r="DLA11" s="0"/>
      <c r="DLB11" s="0"/>
      <c r="DLC11" s="0"/>
      <c r="DLD11" s="0"/>
      <c r="DLE11" s="0"/>
      <c r="DLF11" s="0"/>
      <c r="DLG11" s="0"/>
      <c r="DLH11" s="0"/>
      <c r="DLI11" s="0"/>
      <c r="DLJ11" s="0"/>
      <c r="DLK11" s="0"/>
      <c r="DLL11" s="0"/>
      <c r="DLM11" s="0"/>
      <c r="DLN11" s="0"/>
      <c r="DLO11" s="0"/>
      <c r="DLP11" s="0"/>
      <c r="DLQ11" s="0"/>
      <c r="DLR11" s="0"/>
      <c r="DLS11" s="0"/>
      <c r="DLT11" s="0"/>
      <c r="DLU11" s="0"/>
      <c r="DLV11" s="0"/>
      <c r="DLW11" s="0"/>
      <c r="DLX11" s="0"/>
      <c r="DLY11" s="0"/>
      <c r="DLZ11" s="0"/>
      <c r="DMA11" s="0"/>
      <c r="DMB11" s="0"/>
      <c r="DMC11" s="0"/>
      <c r="DMD11" s="0"/>
      <c r="DME11" s="0"/>
      <c r="DMF11" s="0"/>
      <c r="DMG11" s="0"/>
      <c r="DMH11" s="0"/>
      <c r="DMI11" s="0"/>
      <c r="DMJ11" s="0"/>
      <c r="DMK11" s="0"/>
      <c r="DML11" s="0"/>
      <c r="DMM11" s="0"/>
      <c r="DMN11" s="0"/>
      <c r="DMO11" s="0"/>
      <c r="DMP11" s="0"/>
      <c r="DMQ11" s="0"/>
      <c r="DMR11" s="0"/>
      <c r="DMS11" s="0"/>
      <c r="DMT11" s="0"/>
      <c r="DMU11" s="0"/>
      <c r="DMV11" s="0"/>
      <c r="DMW11" s="0"/>
      <c r="DMX11" s="0"/>
      <c r="DMY11" s="0"/>
      <c r="DMZ11" s="0"/>
      <c r="DNA11" s="0"/>
      <c r="DNB11" s="0"/>
      <c r="DNC11" s="0"/>
      <c r="DND11" s="0"/>
      <c r="DNE11" s="0"/>
      <c r="DNF11" s="0"/>
      <c r="DNG11" s="0"/>
      <c r="DNH11" s="0"/>
      <c r="DNI11" s="0"/>
      <c r="DNJ11" s="0"/>
      <c r="DNK11" s="0"/>
      <c r="DNL11" s="0"/>
      <c r="DNM11" s="0"/>
      <c r="DNN11" s="0"/>
      <c r="DNO11" s="0"/>
      <c r="DNP11" s="0"/>
      <c r="DNQ11" s="0"/>
      <c r="DNR11" s="0"/>
      <c r="DNS11" s="0"/>
      <c r="DNT11" s="0"/>
      <c r="DNU11" s="0"/>
      <c r="DNV11" s="0"/>
      <c r="DNW11" s="0"/>
      <c r="DNX11" s="0"/>
      <c r="DNY11" s="0"/>
      <c r="DNZ11" s="0"/>
      <c r="DOA11" s="0"/>
      <c r="DOB11" s="0"/>
      <c r="DOC11" s="0"/>
      <c r="DOD11" s="0"/>
      <c r="DOE11" s="0"/>
      <c r="DOF11" s="0"/>
      <c r="DOG11" s="0"/>
      <c r="DOH11" s="0"/>
      <c r="DOI11" s="0"/>
      <c r="DOJ11" s="0"/>
      <c r="DOK11" s="0"/>
      <c r="DOL11" s="0"/>
      <c r="DOM11" s="0"/>
      <c r="DON11" s="0"/>
      <c r="DOO11" s="0"/>
      <c r="DOP11" s="0"/>
      <c r="DOQ11" s="0"/>
      <c r="DOR11" s="0"/>
      <c r="DOS11" s="0"/>
      <c r="DOT11" s="0"/>
      <c r="DOU11" s="0"/>
      <c r="DOV11" s="0"/>
      <c r="DOW11" s="0"/>
      <c r="DOX11" s="0"/>
      <c r="DOY11" s="0"/>
      <c r="DOZ11" s="0"/>
      <c r="DPA11" s="0"/>
      <c r="DPB11" s="0"/>
      <c r="DPC11" s="0"/>
      <c r="DPD11" s="0"/>
      <c r="DPE11" s="0"/>
      <c r="DPF11" s="0"/>
      <c r="DPG11" s="0"/>
      <c r="DPH11" s="0"/>
      <c r="DPI11" s="0"/>
      <c r="DPJ11" s="0"/>
      <c r="DPK11" s="0"/>
      <c r="DPL11" s="0"/>
      <c r="DPM11" s="0"/>
      <c r="DPN11" s="0"/>
      <c r="DPO11" s="0"/>
      <c r="DPP11" s="0"/>
      <c r="DPQ11" s="0"/>
      <c r="DPR11" s="0"/>
      <c r="DPS11" s="0"/>
      <c r="DPT11" s="0"/>
      <c r="DPU11" s="0"/>
      <c r="DPV11" s="0"/>
      <c r="DPW11" s="0"/>
      <c r="DPX11" s="0"/>
      <c r="DPY11" s="0"/>
      <c r="DPZ11" s="0"/>
      <c r="DQA11" s="0"/>
      <c r="DQB11" s="0"/>
      <c r="DQC11" s="0"/>
      <c r="DQD11" s="0"/>
      <c r="DQE11" s="0"/>
      <c r="DQF11" s="0"/>
      <c r="DQG11" s="0"/>
      <c r="DQH11" s="0"/>
      <c r="DQI11" s="0"/>
      <c r="DQJ11" s="0"/>
      <c r="DQK11" s="0"/>
      <c r="DQL11" s="0"/>
      <c r="DQM11" s="0"/>
      <c r="DQN11" s="0"/>
      <c r="DQO11" s="0"/>
      <c r="DQP11" s="0"/>
      <c r="DQQ11" s="0"/>
      <c r="DQR11" s="0"/>
      <c r="DQS11" s="0"/>
      <c r="DQT11" s="0"/>
      <c r="DQU11" s="0"/>
      <c r="DQV11" s="0"/>
      <c r="DQW11" s="0"/>
      <c r="DQX11" s="0"/>
      <c r="DQY11" s="0"/>
      <c r="DQZ11" s="0"/>
      <c r="DRA11" s="0"/>
      <c r="DRB11" s="0"/>
      <c r="DRC11" s="0"/>
      <c r="DRD11" s="0"/>
      <c r="DRE11" s="0"/>
      <c r="DRF11" s="0"/>
      <c r="DRG11" s="0"/>
      <c r="DRH11" s="0"/>
      <c r="DRI11" s="0"/>
      <c r="DRJ11" s="0"/>
      <c r="DRK11" s="0"/>
      <c r="DRL11" s="0"/>
      <c r="DRM11" s="0"/>
      <c r="DRN11" s="0"/>
      <c r="DRO11" s="0"/>
      <c r="DRP11" s="0"/>
      <c r="DRQ11" s="0"/>
      <c r="DRR11" s="0"/>
      <c r="DRS11" s="0"/>
      <c r="DRT11" s="0"/>
      <c r="DRU11" s="0"/>
      <c r="DRV11" s="0"/>
      <c r="DRW11" s="0"/>
      <c r="DRX11" s="0"/>
      <c r="DRY11" s="0"/>
      <c r="DRZ11" s="0"/>
      <c r="DSA11" s="0"/>
      <c r="DSB11" s="0"/>
      <c r="DSC11" s="0"/>
      <c r="DSD11" s="0"/>
      <c r="DSE11" s="0"/>
      <c r="DSF11" s="0"/>
      <c r="DSG11" s="0"/>
      <c r="DSH11" s="0"/>
      <c r="DSI11" s="0"/>
      <c r="DSJ11" s="0"/>
      <c r="DSK11" s="0"/>
      <c r="DSL11" s="0"/>
      <c r="DSM11" s="0"/>
      <c r="DSN11" s="0"/>
      <c r="DSO11" s="0"/>
      <c r="DSP11" s="0"/>
      <c r="DSQ11" s="0"/>
      <c r="DSR11" s="0"/>
      <c r="DSS11" s="0"/>
      <c r="DST11" s="0"/>
      <c r="DSU11" s="0"/>
      <c r="DSV11" s="0"/>
      <c r="DSW11" s="0"/>
      <c r="DSX11" s="0"/>
      <c r="DSY11" s="0"/>
      <c r="DSZ11" s="0"/>
      <c r="DTA11" s="0"/>
      <c r="DTB11" s="0"/>
      <c r="DTC11" s="0"/>
      <c r="DTD11" s="0"/>
      <c r="DTE11" s="0"/>
      <c r="DTF11" s="0"/>
      <c r="DTG11" s="0"/>
      <c r="DTH11" s="0"/>
      <c r="DTI11" s="0"/>
      <c r="DTJ11" s="0"/>
      <c r="DTK11" s="0"/>
      <c r="DTL11" s="0"/>
      <c r="DTM11" s="0"/>
      <c r="DTN11" s="0"/>
      <c r="DTO11" s="0"/>
      <c r="DTP11" s="0"/>
      <c r="DTQ11" s="0"/>
      <c r="DTR11" s="0"/>
      <c r="DTS11" s="0"/>
      <c r="DTT11" s="0"/>
      <c r="DTU11" s="0"/>
      <c r="DTV11" s="0"/>
      <c r="DTW11" s="0"/>
      <c r="DTX11" s="0"/>
      <c r="DTY11" s="0"/>
      <c r="DTZ11" s="0"/>
      <c r="DUA11" s="0"/>
      <c r="DUB11" s="0"/>
      <c r="DUC11" s="0"/>
      <c r="DUD11" s="0"/>
      <c r="DUE11" s="0"/>
      <c r="DUF11" s="0"/>
      <c r="DUG11" s="0"/>
      <c r="DUH11" s="0"/>
      <c r="DUI11" s="0"/>
      <c r="DUJ11" s="0"/>
      <c r="DUK11" s="0"/>
      <c r="DUL11" s="0"/>
      <c r="DUM11" s="0"/>
      <c r="DUN11" s="0"/>
      <c r="DUO11" s="0"/>
      <c r="DUP11" s="0"/>
      <c r="DUQ11" s="0"/>
      <c r="DUR11" s="0"/>
      <c r="DUS11" s="0"/>
      <c r="DUT11" s="0"/>
      <c r="DUU11" s="0"/>
      <c r="DUV11" s="0"/>
      <c r="DUW11" s="0"/>
      <c r="DUX11" s="0"/>
      <c r="DUY11" s="0"/>
      <c r="DUZ11" s="0"/>
      <c r="DVA11" s="0"/>
      <c r="DVB11" s="0"/>
      <c r="DVC11" s="0"/>
      <c r="DVD11" s="0"/>
      <c r="DVE11" s="0"/>
      <c r="DVF11" s="0"/>
      <c r="DVG11" s="0"/>
      <c r="DVH11" s="0"/>
      <c r="DVI11" s="0"/>
      <c r="DVJ11" s="0"/>
      <c r="DVK11" s="0"/>
      <c r="DVL11" s="0"/>
      <c r="DVM11" s="0"/>
      <c r="DVN11" s="0"/>
      <c r="DVO11" s="0"/>
      <c r="DVP11" s="0"/>
      <c r="DVQ11" s="0"/>
      <c r="DVR11" s="0"/>
      <c r="DVS11" s="0"/>
      <c r="DVT11" s="0"/>
      <c r="DVU11" s="0"/>
      <c r="DVV11" s="0"/>
      <c r="DVW11" s="0"/>
      <c r="DVX11" s="0"/>
      <c r="DVY11" s="0"/>
      <c r="DVZ11" s="0"/>
      <c r="DWA11" s="0"/>
      <c r="DWB11" s="0"/>
      <c r="DWC11" s="0"/>
      <c r="DWD11" s="0"/>
      <c r="DWE11" s="0"/>
      <c r="DWF11" s="0"/>
      <c r="DWG11" s="0"/>
      <c r="DWH11" s="0"/>
      <c r="DWI11" s="0"/>
      <c r="DWJ11" s="0"/>
      <c r="DWK11" s="0"/>
      <c r="DWL11" s="0"/>
      <c r="DWM11" s="0"/>
      <c r="DWN11" s="0"/>
      <c r="DWO11" s="0"/>
      <c r="DWP11" s="0"/>
      <c r="DWQ11" s="0"/>
      <c r="DWR11" s="0"/>
      <c r="DWS11" s="0"/>
      <c r="DWT11" s="0"/>
      <c r="DWU11" s="0"/>
      <c r="DWV11" s="0"/>
      <c r="DWW11" s="0"/>
      <c r="DWX11" s="0"/>
      <c r="DWY11" s="0"/>
      <c r="DWZ11" s="0"/>
      <c r="DXA11" s="0"/>
      <c r="DXB11" s="0"/>
      <c r="DXC11" s="0"/>
      <c r="DXD11" s="0"/>
      <c r="DXE11" s="0"/>
      <c r="DXF11" s="0"/>
      <c r="DXG11" s="0"/>
      <c r="DXH11" s="0"/>
      <c r="DXI11" s="0"/>
      <c r="DXJ11" s="0"/>
      <c r="DXK11" s="0"/>
      <c r="DXL11" s="0"/>
      <c r="DXM11" s="0"/>
      <c r="DXN11" s="0"/>
      <c r="DXO11" s="0"/>
      <c r="DXP11" s="0"/>
      <c r="DXQ11" s="0"/>
      <c r="DXR11" s="0"/>
      <c r="DXS11" s="0"/>
      <c r="DXT11" s="0"/>
      <c r="DXU11" s="0"/>
      <c r="DXV11" s="0"/>
      <c r="DXW11" s="0"/>
      <c r="DXX11" s="0"/>
      <c r="DXY11" s="0"/>
      <c r="DXZ11" s="0"/>
      <c r="DYA11" s="0"/>
      <c r="DYB11" s="0"/>
      <c r="DYC11" s="0"/>
      <c r="DYD11" s="0"/>
      <c r="DYE11" s="0"/>
      <c r="DYF11" s="0"/>
      <c r="DYG11" s="0"/>
      <c r="DYH11" s="0"/>
      <c r="DYI11" s="0"/>
      <c r="DYJ11" s="0"/>
      <c r="DYK11" s="0"/>
      <c r="DYL11" s="0"/>
      <c r="DYM11" s="0"/>
      <c r="DYN11" s="0"/>
      <c r="DYO11" s="0"/>
      <c r="DYP11" s="0"/>
      <c r="DYQ11" s="0"/>
      <c r="DYR11" s="0"/>
      <c r="DYS11" s="0"/>
      <c r="DYT11" s="0"/>
      <c r="DYU11" s="0"/>
      <c r="DYV11" s="0"/>
      <c r="DYW11" s="0"/>
      <c r="DYX11" s="0"/>
      <c r="DYY11" s="0"/>
      <c r="DYZ11" s="0"/>
      <c r="DZA11" s="0"/>
      <c r="DZB11" s="0"/>
      <c r="DZC11" s="0"/>
      <c r="DZD11" s="0"/>
      <c r="DZE11" s="0"/>
      <c r="DZF11" s="0"/>
      <c r="DZG11" s="0"/>
      <c r="DZH11" s="0"/>
      <c r="DZI11" s="0"/>
      <c r="DZJ11" s="0"/>
      <c r="DZK11" s="0"/>
      <c r="DZL11" s="0"/>
      <c r="DZM11" s="0"/>
      <c r="DZN11" s="0"/>
      <c r="DZO11" s="0"/>
      <c r="DZP11" s="0"/>
      <c r="DZQ11" s="0"/>
      <c r="DZR11" s="0"/>
      <c r="DZS11" s="0"/>
      <c r="DZT11" s="0"/>
      <c r="DZU11" s="0"/>
      <c r="DZV11" s="0"/>
      <c r="DZW11" s="0"/>
      <c r="DZX11" s="0"/>
      <c r="DZY11" s="0"/>
      <c r="DZZ11" s="0"/>
      <c r="EAA11" s="0"/>
      <c r="EAB11" s="0"/>
      <c r="EAC11" s="0"/>
      <c r="EAD11" s="0"/>
      <c r="EAE11" s="0"/>
      <c r="EAF11" s="0"/>
      <c r="EAG11" s="0"/>
      <c r="EAH11" s="0"/>
      <c r="EAI11" s="0"/>
      <c r="EAJ11" s="0"/>
      <c r="EAK11" s="0"/>
      <c r="EAL11" s="0"/>
      <c r="EAM11" s="0"/>
      <c r="EAN11" s="0"/>
      <c r="EAO11" s="0"/>
      <c r="EAP11" s="0"/>
      <c r="EAQ11" s="0"/>
      <c r="EAR11" s="0"/>
      <c r="EAS11" s="0"/>
      <c r="EAT11" s="0"/>
      <c r="EAU11" s="0"/>
      <c r="EAV11" s="0"/>
      <c r="EAW11" s="0"/>
      <c r="EAX11" s="0"/>
      <c r="EAY11" s="0"/>
      <c r="EAZ11" s="0"/>
      <c r="EBA11" s="0"/>
      <c r="EBB11" s="0"/>
      <c r="EBC11" s="0"/>
      <c r="EBD11" s="0"/>
      <c r="EBE11" s="0"/>
      <c r="EBF11" s="0"/>
      <c r="EBG11" s="0"/>
      <c r="EBH11" s="0"/>
      <c r="EBI11" s="0"/>
      <c r="EBJ11" s="0"/>
      <c r="EBK11" s="0"/>
      <c r="EBL11" s="0"/>
      <c r="EBM11" s="0"/>
      <c r="EBN11" s="0"/>
      <c r="EBO11" s="0"/>
      <c r="EBP11" s="0"/>
      <c r="EBQ11" s="0"/>
      <c r="EBR11" s="0"/>
      <c r="EBS11" s="0"/>
      <c r="EBT11" s="0"/>
      <c r="EBU11" s="0"/>
      <c r="EBV11" s="0"/>
      <c r="EBW11" s="0"/>
      <c r="EBX11" s="0"/>
      <c r="EBY11" s="0"/>
      <c r="EBZ11" s="0"/>
      <c r="ECA11" s="0"/>
      <c r="ECB11" s="0"/>
      <c r="ECC11" s="0"/>
      <c r="ECD11" s="0"/>
      <c r="ECE11" s="0"/>
      <c r="ECF11" s="0"/>
      <c r="ECG11" s="0"/>
      <c r="ECH11" s="0"/>
      <c r="ECI11" s="0"/>
      <c r="ECJ11" s="0"/>
      <c r="ECK11" s="0"/>
      <c r="ECL11" s="0"/>
      <c r="ECM11" s="0"/>
      <c r="ECN11" s="0"/>
      <c r="ECO11" s="0"/>
      <c r="ECP11" s="0"/>
      <c r="ECQ11" s="0"/>
      <c r="ECR11" s="0"/>
      <c r="ECS11" s="0"/>
      <c r="ECT11" s="0"/>
      <c r="ECU11" s="0"/>
      <c r="ECV11" s="0"/>
      <c r="ECW11" s="0"/>
      <c r="ECX11" s="0"/>
      <c r="ECY11" s="0"/>
      <c r="ECZ11" s="0"/>
      <c r="EDA11" s="0"/>
      <c r="EDB11" s="0"/>
      <c r="EDC11" s="0"/>
      <c r="EDD11" s="0"/>
      <c r="EDE11" s="0"/>
      <c r="EDF11" s="0"/>
      <c r="EDG11" s="0"/>
      <c r="EDH11" s="0"/>
      <c r="EDI11" s="0"/>
      <c r="EDJ11" s="0"/>
      <c r="EDK11" s="0"/>
      <c r="EDL11" s="0"/>
      <c r="EDM11" s="0"/>
      <c r="EDN11" s="0"/>
      <c r="EDO11" s="0"/>
      <c r="EDP11" s="0"/>
      <c r="EDQ11" s="0"/>
      <c r="EDR11" s="0"/>
      <c r="EDS11" s="0"/>
      <c r="EDT11" s="0"/>
      <c r="EDU11" s="0"/>
      <c r="EDV11" s="0"/>
      <c r="EDW11" s="0"/>
      <c r="EDX11" s="0"/>
      <c r="EDY11" s="0"/>
      <c r="EDZ11" s="0"/>
      <c r="EEA11" s="0"/>
      <c r="EEB11" s="0"/>
      <c r="EEC11" s="0"/>
      <c r="EED11" s="0"/>
      <c r="EEE11" s="0"/>
      <c r="EEF11" s="0"/>
      <c r="EEG11" s="0"/>
      <c r="EEH11" s="0"/>
      <c r="EEI11" s="0"/>
      <c r="EEJ11" s="0"/>
      <c r="EEK11" s="0"/>
      <c r="EEL11" s="0"/>
      <c r="EEM11" s="0"/>
      <c r="EEN11" s="0"/>
      <c r="EEO11" s="0"/>
      <c r="EEP11" s="0"/>
      <c r="EEQ11" s="0"/>
      <c r="EER11" s="0"/>
      <c r="EES11" s="0"/>
      <c r="EET11" s="0"/>
      <c r="EEU11" s="0"/>
      <c r="EEV11" s="0"/>
      <c r="EEW11" s="0"/>
      <c r="EEX11" s="0"/>
      <c r="EEY11" s="0"/>
      <c r="EEZ11" s="0"/>
      <c r="EFA11" s="0"/>
      <c r="EFB11" s="0"/>
      <c r="EFC11" s="0"/>
      <c r="EFD11" s="0"/>
      <c r="EFE11" s="0"/>
      <c r="EFF11" s="0"/>
      <c r="EFG11" s="0"/>
      <c r="EFH11" s="0"/>
      <c r="EFI11" s="0"/>
      <c r="EFJ11" s="0"/>
      <c r="EFK11" s="0"/>
      <c r="EFL11" s="0"/>
      <c r="EFM11" s="0"/>
      <c r="EFN11" s="0"/>
      <c r="EFO11" s="0"/>
      <c r="EFP11" s="0"/>
      <c r="EFQ11" s="0"/>
      <c r="EFR11" s="0"/>
      <c r="EFS11" s="0"/>
      <c r="EFT11" s="0"/>
      <c r="EFU11" s="0"/>
      <c r="EFV11" s="0"/>
      <c r="EFW11" s="0"/>
      <c r="EFX11" s="0"/>
      <c r="EFY11" s="0"/>
      <c r="EFZ11" s="0"/>
      <c r="EGA11" s="0"/>
      <c r="EGB11" s="0"/>
      <c r="EGC11" s="0"/>
      <c r="EGD11" s="0"/>
      <c r="EGE11" s="0"/>
      <c r="EGF11" s="0"/>
      <c r="EGG11" s="0"/>
      <c r="EGH11" s="0"/>
      <c r="EGI11" s="0"/>
      <c r="EGJ11" s="0"/>
      <c r="EGK11" s="0"/>
      <c r="EGL11" s="0"/>
      <c r="EGM11" s="0"/>
      <c r="EGN11" s="0"/>
      <c r="EGO11" s="0"/>
      <c r="EGP11" s="0"/>
      <c r="EGQ11" s="0"/>
      <c r="EGR11" s="0"/>
      <c r="EGS11" s="0"/>
      <c r="EGT11" s="0"/>
      <c r="EGU11" s="0"/>
      <c r="EGV11" s="0"/>
      <c r="EGW11" s="0"/>
      <c r="EGX11" s="0"/>
      <c r="EGY11" s="0"/>
      <c r="EGZ11" s="0"/>
      <c r="EHA11" s="0"/>
      <c r="EHB11" s="0"/>
      <c r="EHC11" s="0"/>
      <c r="EHD11" s="0"/>
      <c r="EHE11" s="0"/>
      <c r="EHF11" s="0"/>
      <c r="EHG11" s="0"/>
      <c r="EHH11" s="0"/>
      <c r="EHI11" s="0"/>
      <c r="EHJ11" s="0"/>
      <c r="EHK11" s="0"/>
      <c r="EHL11" s="0"/>
      <c r="EHM11" s="0"/>
      <c r="EHN11" s="0"/>
      <c r="EHO11" s="0"/>
      <c r="EHP11" s="0"/>
      <c r="EHQ11" s="0"/>
      <c r="EHR11" s="0"/>
      <c r="EHS11" s="0"/>
      <c r="EHT11" s="0"/>
      <c r="EHU11" s="0"/>
      <c r="EHV11" s="0"/>
      <c r="EHW11" s="0"/>
      <c r="EHX11" s="0"/>
      <c r="EHY11" s="0"/>
      <c r="EHZ11" s="0"/>
      <c r="EIA11" s="0"/>
      <c r="EIB11" s="0"/>
      <c r="EIC11" s="0"/>
      <c r="EID11" s="0"/>
      <c r="EIE11" s="0"/>
      <c r="EIF11" s="0"/>
      <c r="EIG11" s="0"/>
      <c r="EIH11" s="0"/>
      <c r="EII11" s="0"/>
      <c r="EIJ11" s="0"/>
      <c r="EIK11" s="0"/>
      <c r="EIL11" s="0"/>
      <c r="EIM11" s="0"/>
      <c r="EIN11" s="0"/>
      <c r="EIO11" s="0"/>
      <c r="EIP11" s="0"/>
      <c r="EIQ11" s="0"/>
      <c r="EIR11" s="0"/>
      <c r="EIS11" s="0"/>
      <c r="EIT11" s="0"/>
      <c r="EIU11" s="0"/>
      <c r="EIV11" s="0"/>
      <c r="EIW11" s="0"/>
      <c r="EIX11" s="0"/>
      <c r="EIY11" s="0"/>
      <c r="EIZ11" s="0"/>
      <c r="EJA11" s="0"/>
      <c r="EJB11" s="0"/>
      <c r="EJC11" s="0"/>
      <c r="EJD11" s="0"/>
      <c r="EJE11" s="0"/>
      <c r="EJF11" s="0"/>
      <c r="EJG11" s="0"/>
      <c r="EJH11" s="0"/>
      <c r="EJI11" s="0"/>
      <c r="EJJ11" s="0"/>
      <c r="EJK11" s="0"/>
      <c r="EJL11" s="0"/>
      <c r="EJM11" s="0"/>
      <c r="EJN11" s="0"/>
      <c r="EJO11" s="0"/>
      <c r="EJP11" s="0"/>
      <c r="EJQ11" s="0"/>
      <c r="EJR11" s="0"/>
      <c r="EJS11" s="0"/>
      <c r="EJT11" s="0"/>
      <c r="EJU11" s="0"/>
      <c r="EJV11" s="0"/>
      <c r="EJW11" s="0"/>
      <c r="EJX11" s="0"/>
      <c r="EJY11" s="0"/>
      <c r="EJZ11" s="0"/>
      <c r="EKA11" s="0"/>
      <c r="EKB11" s="0"/>
      <c r="EKC11" s="0"/>
      <c r="EKD11" s="0"/>
      <c r="EKE11" s="0"/>
      <c r="EKF11" s="0"/>
      <c r="EKG11" s="0"/>
      <c r="EKH11" s="0"/>
      <c r="EKI11" s="0"/>
      <c r="EKJ11" s="0"/>
      <c r="EKK11" s="0"/>
      <c r="EKL11" s="0"/>
      <c r="EKM11" s="0"/>
      <c r="EKN11" s="0"/>
      <c r="EKO11" s="0"/>
      <c r="EKP11" s="0"/>
      <c r="EKQ11" s="0"/>
      <c r="EKR11" s="0"/>
      <c r="EKS11" s="0"/>
      <c r="EKT11" s="0"/>
      <c r="EKU11" s="0"/>
      <c r="EKV11" s="0"/>
      <c r="EKW11" s="0"/>
      <c r="EKX11" s="0"/>
      <c r="EKY11" s="0"/>
      <c r="EKZ11" s="0"/>
      <c r="ELA11" s="0"/>
      <c r="ELB11" s="0"/>
      <c r="ELC11" s="0"/>
      <c r="ELD11" s="0"/>
      <c r="ELE11" s="0"/>
      <c r="ELF11" s="0"/>
      <c r="ELG11" s="0"/>
      <c r="ELH11" s="0"/>
      <c r="ELI11" s="0"/>
      <c r="ELJ11" s="0"/>
      <c r="ELK11" s="0"/>
      <c r="ELL11" s="0"/>
      <c r="ELM11" s="0"/>
      <c r="ELN11" s="0"/>
      <c r="ELO11" s="0"/>
      <c r="ELP11" s="0"/>
      <c r="ELQ11" s="0"/>
      <c r="ELR11" s="0"/>
      <c r="ELS11" s="0"/>
      <c r="ELT11" s="0"/>
      <c r="ELU11" s="0"/>
      <c r="ELV11" s="0"/>
      <c r="ELW11" s="0"/>
      <c r="ELX11" s="0"/>
      <c r="ELY11" s="0"/>
      <c r="ELZ11" s="0"/>
      <c r="EMA11" s="0"/>
      <c r="EMB11" s="0"/>
      <c r="EMC11" s="0"/>
      <c r="EMD11" s="0"/>
      <c r="EME11" s="0"/>
      <c r="EMF11" s="0"/>
      <c r="EMG11" s="0"/>
      <c r="EMH11" s="0"/>
      <c r="EMI11" s="0"/>
      <c r="EMJ11" s="0"/>
      <c r="EMK11" s="0"/>
      <c r="EML11" s="0"/>
      <c r="EMM11" s="0"/>
      <c r="EMN11" s="0"/>
      <c r="EMO11" s="0"/>
      <c r="EMP11" s="0"/>
      <c r="EMQ11" s="0"/>
      <c r="EMR11" s="0"/>
      <c r="EMS11" s="0"/>
      <c r="EMT11" s="0"/>
      <c r="EMU11" s="0"/>
      <c r="EMV11" s="0"/>
      <c r="EMW11" s="0"/>
      <c r="EMX11" s="0"/>
      <c r="EMY11" s="0"/>
      <c r="EMZ11" s="0"/>
      <c r="ENA11" s="0"/>
      <c r="ENB11" s="0"/>
      <c r="ENC11" s="0"/>
      <c r="END11" s="0"/>
      <c r="ENE11" s="0"/>
      <c r="ENF11" s="0"/>
      <c r="ENG11" s="0"/>
      <c r="ENH11" s="0"/>
      <c r="ENI11" s="0"/>
      <c r="ENJ11" s="0"/>
      <c r="ENK11" s="0"/>
      <c r="ENL11" s="0"/>
      <c r="ENM11" s="0"/>
      <c r="ENN11" s="0"/>
      <c r="ENO11" s="0"/>
      <c r="ENP11" s="0"/>
      <c r="ENQ11" s="0"/>
      <c r="ENR11" s="0"/>
      <c r="ENS11" s="0"/>
      <c r="ENT11" s="0"/>
      <c r="ENU11" s="0"/>
      <c r="ENV11" s="0"/>
      <c r="ENW11" s="0"/>
      <c r="ENX11" s="0"/>
      <c r="ENY11" s="0"/>
      <c r="ENZ11" s="0"/>
      <c r="EOA11" s="0"/>
      <c r="EOB11" s="0"/>
      <c r="EOC11" s="0"/>
      <c r="EOD11" s="0"/>
      <c r="EOE11" s="0"/>
      <c r="EOF11" s="0"/>
      <c r="EOG11" s="0"/>
      <c r="EOH11" s="0"/>
      <c r="EOI11" s="0"/>
      <c r="EOJ11" s="0"/>
      <c r="EOK11" s="0"/>
      <c r="EOL11" s="0"/>
      <c r="EOM11" s="0"/>
      <c r="EON11" s="0"/>
      <c r="EOO11" s="0"/>
      <c r="EOP11" s="0"/>
      <c r="EOQ11" s="0"/>
      <c r="EOR11" s="0"/>
      <c r="EOS11" s="0"/>
      <c r="EOT11" s="0"/>
      <c r="EOU11" s="0"/>
      <c r="EOV11" s="0"/>
      <c r="EOW11" s="0"/>
      <c r="EOX11" s="0"/>
      <c r="EOY11" s="0"/>
      <c r="EOZ11" s="0"/>
      <c r="EPA11" s="0"/>
      <c r="EPB11" s="0"/>
      <c r="EPC11" s="0"/>
      <c r="EPD11" s="0"/>
      <c r="EPE11" s="0"/>
      <c r="EPF11" s="0"/>
      <c r="EPG11" s="0"/>
      <c r="EPH11" s="0"/>
      <c r="EPI11" s="0"/>
      <c r="EPJ11" s="0"/>
      <c r="EPK11" s="0"/>
      <c r="EPL11" s="0"/>
      <c r="EPM11" s="0"/>
      <c r="EPN11" s="0"/>
      <c r="EPO11" s="0"/>
      <c r="EPP11" s="0"/>
      <c r="EPQ11" s="0"/>
      <c r="EPR11" s="0"/>
      <c r="EPS11" s="0"/>
      <c r="EPT11" s="0"/>
      <c r="EPU11" s="0"/>
      <c r="EPV11" s="0"/>
      <c r="EPW11" s="0"/>
      <c r="EPX11" s="0"/>
      <c r="EPY11" s="0"/>
      <c r="EPZ11" s="0"/>
      <c r="EQA11" s="0"/>
      <c r="EQB11" s="0"/>
      <c r="EQC11" s="0"/>
      <c r="EQD11" s="0"/>
      <c r="EQE11" s="0"/>
      <c r="EQF11" s="0"/>
      <c r="EQG11" s="0"/>
      <c r="EQH11" s="0"/>
      <c r="EQI11" s="0"/>
      <c r="EQJ11" s="0"/>
      <c r="EQK11" s="0"/>
      <c r="EQL11" s="0"/>
      <c r="EQM11" s="0"/>
      <c r="EQN11" s="0"/>
      <c r="EQO11" s="0"/>
      <c r="EQP11" s="0"/>
      <c r="EQQ11" s="0"/>
      <c r="EQR11" s="0"/>
      <c r="EQS11" s="0"/>
      <c r="EQT11" s="0"/>
      <c r="EQU11" s="0"/>
      <c r="EQV11" s="0"/>
      <c r="EQW11" s="0"/>
      <c r="EQX11" s="0"/>
      <c r="EQY11" s="0"/>
      <c r="EQZ11" s="0"/>
      <c r="ERA11" s="0"/>
      <c r="ERB11" s="0"/>
      <c r="ERC11" s="0"/>
      <c r="ERD11" s="0"/>
      <c r="ERE11" s="0"/>
      <c r="ERF11" s="0"/>
      <c r="ERG11" s="0"/>
      <c r="ERH11" s="0"/>
      <c r="ERI11" s="0"/>
      <c r="ERJ11" s="0"/>
      <c r="ERK11" s="0"/>
      <c r="ERL11" s="0"/>
      <c r="ERM11" s="0"/>
      <c r="ERN11" s="0"/>
      <c r="ERO11" s="0"/>
      <c r="ERP11" s="0"/>
      <c r="ERQ11" s="0"/>
      <c r="ERR11" s="0"/>
      <c r="ERS11" s="0"/>
      <c r="ERT11" s="0"/>
      <c r="ERU11" s="0"/>
      <c r="ERV11" s="0"/>
      <c r="ERW11" s="0"/>
      <c r="ERX11" s="0"/>
      <c r="ERY11" s="0"/>
      <c r="ERZ11" s="0"/>
      <c r="ESA11" s="0"/>
      <c r="ESB11" s="0"/>
      <c r="ESC11" s="0"/>
      <c r="ESD11" s="0"/>
      <c r="ESE11" s="0"/>
      <c r="ESF11" s="0"/>
      <c r="ESG11" s="0"/>
      <c r="ESH11" s="0"/>
      <c r="ESI11" s="0"/>
      <c r="ESJ11" s="0"/>
      <c r="ESK11" s="0"/>
      <c r="ESL11" s="0"/>
      <c r="ESM11" s="0"/>
      <c r="ESN11" s="0"/>
      <c r="ESO11" s="0"/>
      <c r="ESP11" s="0"/>
      <c r="ESQ11" s="0"/>
      <c r="ESR11" s="0"/>
      <c r="ESS11" s="0"/>
      <c r="EST11" s="0"/>
      <c r="ESU11" s="0"/>
      <c r="ESV11" s="0"/>
      <c r="ESW11" s="0"/>
      <c r="ESX11" s="0"/>
      <c r="ESY11" s="0"/>
      <c r="ESZ11" s="0"/>
      <c r="ETA11" s="0"/>
      <c r="ETB11" s="0"/>
      <c r="ETC11" s="0"/>
      <c r="ETD11" s="0"/>
      <c r="ETE11" s="0"/>
      <c r="ETF11" s="0"/>
      <c r="ETG11" s="0"/>
      <c r="ETH11" s="0"/>
      <c r="ETI11" s="0"/>
      <c r="ETJ11" s="0"/>
      <c r="ETK11" s="0"/>
      <c r="ETL11" s="0"/>
      <c r="ETM11" s="0"/>
      <c r="ETN11" s="0"/>
      <c r="ETO11" s="0"/>
      <c r="ETP11" s="0"/>
      <c r="ETQ11" s="0"/>
      <c r="ETR11" s="0"/>
      <c r="ETS11" s="0"/>
      <c r="ETT11" s="0"/>
      <c r="ETU11" s="0"/>
      <c r="ETV11" s="0"/>
      <c r="ETW11" s="0"/>
      <c r="ETX11" s="0"/>
      <c r="ETY11" s="0"/>
      <c r="ETZ11" s="0"/>
      <c r="EUA11" s="0"/>
      <c r="EUB11" s="0"/>
      <c r="EUC11" s="0"/>
      <c r="EUD11" s="0"/>
      <c r="EUE11" s="0"/>
      <c r="EUF11" s="0"/>
      <c r="EUG11" s="0"/>
      <c r="EUH11" s="0"/>
      <c r="EUI11" s="0"/>
      <c r="EUJ11" s="0"/>
      <c r="EUK11" s="0"/>
      <c r="EUL11" s="0"/>
      <c r="EUM11" s="0"/>
      <c r="EUN11" s="0"/>
      <c r="EUO11" s="0"/>
      <c r="EUP11" s="0"/>
      <c r="EUQ11" s="0"/>
      <c r="EUR11" s="0"/>
      <c r="EUS11" s="0"/>
      <c r="EUT11" s="0"/>
      <c r="EUU11" s="0"/>
      <c r="EUV11" s="0"/>
      <c r="EUW11" s="0"/>
      <c r="EUX11" s="0"/>
      <c r="EUY11" s="0"/>
      <c r="EUZ11" s="0"/>
      <c r="EVA11" s="0"/>
      <c r="EVB11" s="0"/>
      <c r="EVC11" s="0"/>
      <c r="EVD11" s="0"/>
      <c r="EVE11" s="0"/>
      <c r="EVF11" s="0"/>
      <c r="EVG11" s="0"/>
      <c r="EVH11" s="0"/>
      <c r="EVI11" s="0"/>
      <c r="EVJ11" s="0"/>
      <c r="EVK11" s="0"/>
      <c r="EVL11" s="0"/>
      <c r="EVM11" s="0"/>
      <c r="EVN11" s="0"/>
      <c r="EVO11" s="0"/>
      <c r="EVP11" s="0"/>
      <c r="EVQ11" s="0"/>
      <c r="EVR11" s="0"/>
      <c r="EVS11" s="0"/>
      <c r="EVT11" s="0"/>
      <c r="EVU11" s="0"/>
      <c r="EVV11" s="0"/>
      <c r="EVW11" s="0"/>
      <c r="EVX11" s="0"/>
      <c r="EVY11" s="0"/>
      <c r="EVZ11" s="0"/>
      <c r="EWA11" s="0"/>
      <c r="EWB11" s="0"/>
      <c r="EWC11" s="0"/>
      <c r="EWD11" s="0"/>
      <c r="EWE11" s="0"/>
      <c r="EWF11" s="0"/>
      <c r="EWG11" s="0"/>
      <c r="EWH11" s="0"/>
      <c r="EWI11" s="0"/>
      <c r="EWJ11" s="0"/>
      <c r="EWK11" s="0"/>
      <c r="EWL11" s="0"/>
      <c r="EWM11" s="0"/>
      <c r="EWN11" s="0"/>
      <c r="EWO11" s="0"/>
      <c r="EWP11" s="0"/>
      <c r="EWQ11" s="0"/>
      <c r="EWR11" s="0"/>
      <c r="EWS11" s="0"/>
      <c r="EWT11" s="0"/>
      <c r="EWU11" s="0"/>
      <c r="EWV11" s="0"/>
      <c r="EWW11" s="0"/>
      <c r="EWX11" s="0"/>
      <c r="EWY11" s="0"/>
      <c r="EWZ11" s="0"/>
      <c r="EXA11" s="0"/>
      <c r="EXB11" s="0"/>
      <c r="EXC11" s="0"/>
      <c r="EXD11" s="0"/>
      <c r="EXE11" s="0"/>
      <c r="EXF11" s="0"/>
      <c r="EXG11" s="0"/>
      <c r="EXH11" s="0"/>
      <c r="EXI11" s="0"/>
      <c r="EXJ11" s="0"/>
      <c r="EXK11" s="0"/>
      <c r="EXL11" s="0"/>
      <c r="EXM11" s="0"/>
      <c r="EXN11" s="0"/>
      <c r="EXO11" s="0"/>
      <c r="EXP11" s="0"/>
      <c r="EXQ11" s="0"/>
      <c r="EXR11" s="0"/>
      <c r="EXS11" s="0"/>
      <c r="EXT11" s="0"/>
      <c r="EXU11" s="0"/>
      <c r="EXV11" s="0"/>
      <c r="EXW11" s="0"/>
      <c r="EXX11" s="0"/>
      <c r="EXY11" s="0"/>
      <c r="EXZ11" s="0"/>
      <c r="EYA11" s="0"/>
      <c r="EYB11" s="0"/>
      <c r="EYC11" s="0"/>
      <c r="EYD11" s="0"/>
      <c r="EYE11" s="0"/>
      <c r="EYF11" s="0"/>
      <c r="EYG11" s="0"/>
      <c r="EYH11" s="0"/>
      <c r="EYI11" s="0"/>
      <c r="EYJ11" s="0"/>
      <c r="EYK11" s="0"/>
      <c r="EYL11" s="0"/>
      <c r="EYM11" s="0"/>
      <c r="EYN11" s="0"/>
      <c r="EYO11" s="0"/>
      <c r="EYP11" s="0"/>
      <c r="EYQ11" s="0"/>
      <c r="EYR11" s="0"/>
      <c r="EYS11" s="0"/>
      <c r="EYT11" s="0"/>
      <c r="EYU11" s="0"/>
      <c r="EYV11" s="0"/>
      <c r="EYW11" s="0"/>
      <c r="EYX11" s="0"/>
      <c r="EYY11" s="0"/>
      <c r="EYZ11" s="0"/>
      <c r="EZA11" s="0"/>
      <c r="EZB11" s="0"/>
      <c r="EZC11" s="0"/>
      <c r="EZD11" s="0"/>
      <c r="EZE11" s="0"/>
      <c r="EZF11" s="0"/>
      <c r="EZG11" s="0"/>
      <c r="EZH11" s="0"/>
      <c r="EZI11" s="0"/>
      <c r="EZJ11" s="0"/>
      <c r="EZK11" s="0"/>
      <c r="EZL11" s="0"/>
      <c r="EZM11" s="0"/>
      <c r="EZN11" s="0"/>
      <c r="EZO11" s="0"/>
      <c r="EZP11" s="0"/>
      <c r="EZQ11" s="0"/>
      <c r="EZR11" s="0"/>
      <c r="EZS11" s="0"/>
      <c r="EZT11" s="0"/>
      <c r="EZU11" s="0"/>
      <c r="EZV11" s="0"/>
      <c r="EZW11" s="0"/>
      <c r="EZX11" s="0"/>
      <c r="EZY11" s="0"/>
      <c r="EZZ11" s="0"/>
      <c r="FAA11" s="0"/>
      <c r="FAB11" s="0"/>
      <c r="FAC11" s="0"/>
      <c r="FAD11" s="0"/>
      <c r="FAE11" s="0"/>
      <c r="FAF11" s="0"/>
      <c r="FAG11" s="0"/>
      <c r="FAH11" s="0"/>
      <c r="FAI11" s="0"/>
      <c r="FAJ11" s="0"/>
      <c r="FAK11" s="0"/>
      <c r="FAL11" s="0"/>
      <c r="FAM11" s="0"/>
      <c r="FAN11" s="0"/>
      <c r="FAO11" s="0"/>
      <c r="FAP11" s="0"/>
      <c r="FAQ11" s="0"/>
      <c r="FAR11" s="0"/>
      <c r="FAS11" s="0"/>
      <c r="FAT11" s="0"/>
      <c r="FAU11" s="0"/>
      <c r="FAV11" s="0"/>
      <c r="FAW11" s="0"/>
      <c r="FAX11" s="0"/>
      <c r="FAY11" s="0"/>
      <c r="FAZ11" s="0"/>
      <c r="FBA11" s="0"/>
      <c r="FBB11" s="0"/>
      <c r="FBC11" s="0"/>
      <c r="FBD11" s="0"/>
      <c r="FBE11" s="0"/>
      <c r="FBF11" s="0"/>
      <c r="FBG11" s="0"/>
      <c r="FBH11" s="0"/>
      <c r="FBI11" s="0"/>
      <c r="FBJ11" s="0"/>
      <c r="FBK11" s="0"/>
      <c r="FBL11" s="0"/>
      <c r="FBM11" s="0"/>
      <c r="FBN11" s="0"/>
      <c r="FBO11" s="0"/>
      <c r="FBP11" s="0"/>
      <c r="FBQ11" s="0"/>
      <c r="FBR11" s="0"/>
      <c r="FBS11" s="0"/>
      <c r="FBT11" s="0"/>
      <c r="FBU11" s="0"/>
      <c r="FBV11" s="0"/>
      <c r="FBW11" s="0"/>
      <c r="FBX11" s="0"/>
      <c r="FBY11" s="0"/>
      <c r="FBZ11" s="0"/>
      <c r="FCA11" s="0"/>
      <c r="FCB11" s="0"/>
      <c r="FCC11" s="0"/>
      <c r="FCD11" s="0"/>
      <c r="FCE11" s="0"/>
      <c r="FCF11" s="0"/>
      <c r="FCG11" s="0"/>
      <c r="FCH11" s="0"/>
      <c r="FCI11" s="0"/>
      <c r="FCJ11" s="0"/>
      <c r="FCK11" s="0"/>
      <c r="FCL11" s="0"/>
      <c r="FCM11" s="0"/>
      <c r="FCN11" s="0"/>
      <c r="FCO11" s="0"/>
      <c r="FCP11" s="0"/>
      <c r="FCQ11" s="0"/>
      <c r="FCR11" s="0"/>
      <c r="FCS11" s="0"/>
      <c r="FCT11" s="0"/>
      <c r="FCU11" s="0"/>
      <c r="FCV11" s="0"/>
      <c r="FCW11" s="0"/>
      <c r="FCX11" s="0"/>
      <c r="FCY11" s="0"/>
      <c r="FCZ11" s="0"/>
      <c r="FDA11" s="0"/>
      <c r="FDB11" s="0"/>
      <c r="FDC11" s="0"/>
      <c r="FDD11" s="0"/>
      <c r="FDE11" s="0"/>
      <c r="FDF11" s="0"/>
      <c r="FDG11" s="0"/>
      <c r="FDH11" s="0"/>
      <c r="FDI11" s="0"/>
      <c r="FDJ11" s="0"/>
      <c r="FDK11" s="0"/>
      <c r="FDL11" s="0"/>
      <c r="FDM11" s="0"/>
      <c r="FDN11" s="0"/>
      <c r="FDO11" s="0"/>
      <c r="FDP11" s="0"/>
      <c r="FDQ11" s="0"/>
      <c r="FDR11" s="0"/>
      <c r="FDS11" s="0"/>
      <c r="FDT11" s="0"/>
      <c r="FDU11" s="0"/>
      <c r="FDV11" s="0"/>
      <c r="FDW11" s="0"/>
      <c r="FDX11" s="0"/>
      <c r="FDY11" s="0"/>
      <c r="FDZ11" s="0"/>
      <c r="FEA11" s="0"/>
      <c r="FEB11" s="0"/>
      <c r="FEC11" s="0"/>
      <c r="FED11" s="0"/>
      <c r="FEE11" s="0"/>
      <c r="FEF11" s="0"/>
      <c r="FEG11" s="0"/>
      <c r="FEH11" s="0"/>
      <c r="FEI11" s="0"/>
      <c r="FEJ11" s="0"/>
      <c r="FEK11" s="0"/>
      <c r="FEL11" s="0"/>
      <c r="FEM11" s="0"/>
      <c r="FEN11" s="0"/>
      <c r="FEO11" s="0"/>
      <c r="FEP11" s="0"/>
      <c r="FEQ11" s="0"/>
      <c r="FER11" s="0"/>
      <c r="FES11" s="0"/>
      <c r="FET11" s="0"/>
      <c r="FEU11" s="0"/>
      <c r="FEV11" s="0"/>
      <c r="FEW11" s="0"/>
      <c r="FEX11" s="0"/>
      <c r="FEY11" s="0"/>
      <c r="FEZ11" s="0"/>
      <c r="FFA11" s="0"/>
      <c r="FFB11" s="0"/>
      <c r="FFC11" s="0"/>
      <c r="FFD11" s="0"/>
      <c r="FFE11" s="0"/>
      <c r="FFF11" s="0"/>
      <c r="FFG11" s="0"/>
      <c r="FFH11" s="0"/>
      <c r="FFI11" s="0"/>
      <c r="FFJ11" s="0"/>
      <c r="FFK11" s="0"/>
      <c r="FFL11" s="0"/>
      <c r="FFM11" s="0"/>
      <c r="FFN11" s="0"/>
      <c r="FFO11" s="0"/>
      <c r="FFP11" s="0"/>
      <c r="FFQ11" s="0"/>
      <c r="FFR11" s="0"/>
      <c r="FFS11" s="0"/>
      <c r="FFT11" s="0"/>
      <c r="FFU11" s="0"/>
      <c r="FFV11" s="0"/>
      <c r="FFW11" s="0"/>
      <c r="FFX11" s="0"/>
      <c r="FFY11" s="0"/>
      <c r="FFZ11" s="0"/>
      <c r="FGA11" s="0"/>
      <c r="FGB11" s="0"/>
      <c r="FGC11" s="0"/>
      <c r="FGD11" s="0"/>
      <c r="FGE11" s="0"/>
      <c r="FGF11" s="0"/>
      <c r="FGG11" s="0"/>
      <c r="FGH11" s="0"/>
      <c r="FGI11" s="0"/>
      <c r="FGJ11" s="0"/>
      <c r="FGK11" s="0"/>
      <c r="FGL11" s="0"/>
      <c r="FGM11" s="0"/>
      <c r="FGN11" s="0"/>
      <c r="FGO11" s="0"/>
      <c r="FGP11" s="0"/>
      <c r="FGQ11" s="0"/>
      <c r="FGR11" s="0"/>
      <c r="FGS11" s="0"/>
      <c r="FGT11" s="0"/>
      <c r="FGU11" s="0"/>
      <c r="FGV11" s="0"/>
      <c r="FGW11" s="0"/>
      <c r="FGX11" s="0"/>
      <c r="FGY11" s="0"/>
      <c r="FGZ11" s="0"/>
      <c r="FHA11" s="0"/>
      <c r="FHB11" s="0"/>
      <c r="FHC11" s="0"/>
      <c r="FHD11" s="0"/>
      <c r="FHE11" s="0"/>
      <c r="FHF11" s="0"/>
      <c r="FHG11" s="0"/>
      <c r="FHH11" s="0"/>
      <c r="FHI11" s="0"/>
      <c r="FHJ11" s="0"/>
      <c r="FHK11" s="0"/>
      <c r="FHL11" s="0"/>
      <c r="FHM11" s="0"/>
      <c r="FHN11" s="0"/>
      <c r="FHO11" s="0"/>
      <c r="FHP11" s="0"/>
      <c r="FHQ11" s="0"/>
      <c r="FHR11" s="0"/>
      <c r="FHS11" s="0"/>
      <c r="FHT11" s="0"/>
      <c r="FHU11" s="0"/>
      <c r="FHV11" s="0"/>
      <c r="FHW11" s="0"/>
      <c r="FHX11" s="0"/>
      <c r="FHY11" s="0"/>
      <c r="FHZ11" s="0"/>
      <c r="FIA11" s="0"/>
      <c r="FIB11" s="0"/>
      <c r="FIC11" s="0"/>
      <c r="FID11" s="0"/>
      <c r="FIE11" s="0"/>
      <c r="FIF11" s="0"/>
      <c r="FIG11" s="0"/>
      <c r="FIH11" s="0"/>
      <c r="FII11" s="0"/>
      <c r="FIJ11" s="0"/>
      <c r="FIK11" s="0"/>
      <c r="FIL11" s="0"/>
      <c r="FIM11" s="0"/>
      <c r="FIN11" s="0"/>
      <c r="FIO11" s="0"/>
      <c r="FIP11" s="0"/>
      <c r="FIQ11" s="0"/>
      <c r="FIR11" s="0"/>
      <c r="FIS11" s="0"/>
      <c r="FIT11" s="0"/>
      <c r="FIU11" s="0"/>
      <c r="FIV11" s="0"/>
      <c r="FIW11" s="0"/>
      <c r="FIX11" s="0"/>
      <c r="FIY11" s="0"/>
      <c r="FIZ11" s="0"/>
      <c r="FJA11" s="0"/>
      <c r="FJB11" s="0"/>
      <c r="FJC11" s="0"/>
      <c r="FJD11" s="0"/>
      <c r="FJE11" s="0"/>
      <c r="FJF11" s="0"/>
      <c r="FJG11" s="0"/>
      <c r="FJH11" s="0"/>
      <c r="FJI11" s="0"/>
      <c r="FJJ11" s="0"/>
      <c r="FJK11" s="0"/>
      <c r="FJL11" s="0"/>
      <c r="FJM11" s="0"/>
      <c r="FJN11" s="0"/>
      <c r="FJO11" s="0"/>
      <c r="FJP11" s="0"/>
      <c r="FJQ11" s="0"/>
      <c r="FJR11" s="0"/>
      <c r="FJS11" s="0"/>
      <c r="FJT11" s="0"/>
      <c r="FJU11" s="0"/>
      <c r="FJV11" s="0"/>
      <c r="FJW11" s="0"/>
      <c r="FJX11" s="0"/>
      <c r="FJY11" s="0"/>
      <c r="FJZ11" s="0"/>
      <c r="FKA11" s="0"/>
      <c r="FKB11" s="0"/>
      <c r="FKC11" s="0"/>
      <c r="FKD11" s="0"/>
      <c r="FKE11" s="0"/>
      <c r="FKF11" s="0"/>
      <c r="FKG11" s="0"/>
      <c r="FKH11" s="0"/>
      <c r="FKI11" s="0"/>
      <c r="FKJ11" s="0"/>
      <c r="FKK11" s="0"/>
      <c r="FKL11" s="0"/>
      <c r="FKM11" s="0"/>
      <c r="FKN11" s="0"/>
      <c r="FKO11" s="0"/>
      <c r="FKP11" s="0"/>
      <c r="FKQ11" s="0"/>
      <c r="FKR11" s="0"/>
      <c r="FKS11" s="0"/>
      <c r="FKT11" s="0"/>
      <c r="FKU11" s="0"/>
      <c r="FKV11" s="0"/>
      <c r="FKW11" s="0"/>
      <c r="FKX11" s="0"/>
      <c r="FKY11" s="0"/>
      <c r="FKZ11" s="0"/>
      <c r="FLA11" s="0"/>
      <c r="FLB11" s="0"/>
      <c r="FLC11" s="0"/>
      <c r="FLD11" s="0"/>
      <c r="FLE11" s="0"/>
      <c r="FLF11" s="0"/>
      <c r="FLG11" s="0"/>
      <c r="FLH11" s="0"/>
      <c r="FLI11" s="0"/>
      <c r="FLJ11" s="0"/>
      <c r="FLK11" s="0"/>
      <c r="FLL11" s="0"/>
      <c r="FLM11" s="0"/>
      <c r="FLN11" s="0"/>
      <c r="FLO11" s="0"/>
      <c r="FLP11" s="0"/>
      <c r="FLQ11" s="0"/>
      <c r="FLR11" s="0"/>
      <c r="FLS11" s="0"/>
      <c r="FLT11" s="0"/>
      <c r="FLU11" s="0"/>
      <c r="FLV11" s="0"/>
      <c r="FLW11" s="0"/>
      <c r="FLX11" s="0"/>
      <c r="FLY11" s="0"/>
      <c r="FLZ11" s="0"/>
      <c r="FMA11" s="0"/>
      <c r="FMB11" s="0"/>
      <c r="FMC11" s="0"/>
      <c r="FMD11" s="0"/>
      <c r="FME11" s="0"/>
      <c r="FMF11" s="0"/>
      <c r="FMG11" s="0"/>
      <c r="FMH11" s="0"/>
      <c r="FMI11" s="0"/>
      <c r="FMJ11" s="0"/>
      <c r="FMK11" s="0"/>
      <c r="FML11" s="0"/>
      <c r="FMM11" s="0"/>
      <c r="FMN11" s="0"/>
      <c r="FMO11" s="0"/>
      <c r="FMP11" s="0"/>
      <c r="FMQ11" s="0"/>
      <c r="FMR11" s="0"/>
      <c r="FMS11" s="0"/>
      <c r="FMT11" s="0"/>
      <c r="FMU11" s="0"/>
      <c r="FMV11" s="0"/>
      <c r="FMW11" s="0"/>
      <c r="FMX11" s="0"/>
      <c r="FMY11" s="0"/>
      <c r="FMZ11" s="0"/>
      <c r="FNA11" s="0"/>
      <c r="FNB11" s="0"/>
      <c r="FNC11" s="0"/>
      <c r="FND11" s="0"/>
      <c r="FNE11" s="0"/>
      <c r="FNF11" s="0"/>
      <c r="FNG11" s="0"/>
      <c r="FNH11" s="0"/>
      <c r="FNI11" s="0"/>
      <c r="FNJ11" s="0"/>
      <c r="FNK11" s="0"/>
      <c r="FNL11" s="0"/>
      <c r="FNM11" s="0"/>
      <c r="FNN11" s="0"/>
      <c r="FNO11" s="0"/>
      <c r="FNP11" s="0"/>
      <c r="FNQ11" s="0"/>
      <c r="FNR11" s="0"/>
      <c r="FNS11" s="0"/>
      <c r="FNT11" s="0"/>
      <c r="FNU11" s="0"/>
      <c r="FNV11" s="0"/>
      <c r="FNW11" s="0"/>
      <c r="FNX11" s="0"/>
      <c r="FNY11" s="0"/>
      <c r="FNZ11" s="0"/>
      <c r="FOA11" s="0"/>
      <c r="FOB11" s="0"/>
      <c r="FOC11" s="0"/>
      <c r="FOD11" s="0"/>
      <c r="FOE11" s="0"/>
      <c r="FOF11" s="0"/>
      <c r="FOG11" s="0"/>
      <c r="FOH11" s="0"/>
      <c r="FOI11" s="0"/>
      <c r="FOJ11" s="0"/>
      <c r="FOK11" s="0"/>
      <c r="FOL11" s="0"/>
      <c r="FOM11" s="0"/>
      <c r="FON11" s="0"/>
      <c r="FOO11" s="0"/>
      <c r="FOP11" s="0"/>
      <c r="FOQ11" s="0"/>
      <c r="FOR11" s="0"/>
      <c r="FOS11" s="0"/>
      <c r="FOT11" s="0"/>
      <c r="FOU11" s="0"/>
      <c r="FOV11" s="0"/>
      <c r="FOW11" s="0"/>
      <c r="FOX11" s="0"/>
      <c r="FOY11" s="0"/>
      <c r="FOZ11" s="0"/>
      <c r="FPA11" s="0"/>
      <c r="FPB11" s="0"/>
      <c r="FPC11" s="0"/>
      <c r="FPD11" s="0"/>
      <c r="FPE11" s="0"/>
      <c r="FPF11" s="0"/>
      <c r="FPG11" s="0"/>
      <c r="FPH11" s="0"/>
      <c r="FPI11" s="0"/>
      <c r="FPJ11" s="0"/>
      <c r="FPK11" s="0"/>
      <c r="FPL11" s="0"/>
      <c r="FPM11" s="0"/>
      <c r="FPN11" s="0"/>
      <c r="FPO11" s="0"/>
      <c r="FPP11" s="0"/>
      <c r="FPQ11" s="0"/>
      <c r="FPR11" s="0"/>
      <c r="FPS11" s="0"/>
      <c r="FPT11" s="0"/>
      <c r="FPU11" s="0"/>
      <c r="FPV11" s="0"/>
      <c r="FPW11" s="0"/>
      <c r="FPX11" s="0"/>
      <c r="FPY11" s="0"/>
      <c r="FPZ11" s="0"/>
      <c r="FQA11" s="0"/>
      <c r="FQB11" s="0"/>
      <c r="FQC11" s="0"/>
      <c r="FQD11" s="0"/>
      <c r="FQE11" s="0"/>
      <c r="FQF11" s="0"/>
      <c r="FQG11" s="0"/>
      <c r="FQH11" s="0"/>
      <c r="FQI11" s="0"/>
      <c r="FQJ11" s="0"/>
      <c r="FQK11" s="0"/>
      <c r="FQL11" s="0"/>
      <c r="FQM11" s="0"/>
      <c r="FQN11" s="0"/>
      <c r="FQO11" s="0"/>
      <c r="FQP11" s="0"/>
      <c r="FQQ11" s="0"/>
      <c r="FQR11" s="0"/>
      <c r="FQS11" s="0"/>
      <c r="FQT11" s="0"/>
      <c r="FQU11" s="0"/>
      <c r="FQV11" s="0"/>
      <c r="FQW11" s="0"/>
      <c r="FQX11" s="0"/>
      <c r="FQY11" s="0"/>
      <c r="FQZ11" s="0"/>
      <c r="FRA11" s="0"/>
      <c r="FRB11" s="0"/>
      <c r="FRC11" s="0"/>
      <c r="FRD11" s="0"/>
      <c r="FRE11" s="0"/>
      <c r="FRF11" s="0"/>
      <c r="FRG11" s="0"/>
      <c r="FRH11" s="0"/>
      <c r="FRI11" s="0"/>
      <c r="FRJ11" s="0"/>
      <c r="FRK11" s="0"/>
      <c r="FRL11" s="0"/>
      <c r="FRM11" s="0"/>
      <c r="FRN11" s="0"/>
      <c r="FRO11" s="0"/>
      <c r="FRP11" s="0"/>
      <c r="FRQ11" s="0"/>
      <c r="FRR11" s="0"/>
      <c r="FRS11" s="0"/>
      <c r="FRT11" s="0"/>
      <c r="FRU11" s="0"/>
      <c r="FRV11" s="0"/>
      <c r="FRW11" s="0"/>
      <c r="FRX11" s="0"/>
      <c r="FRY11" s="0"/>
      <c r="FRZ11" s="0"/>
      <c r="FSA11" s="0"/>
      <c r="FSB11" s="0"/>
      <c r="FSC11" s="0"/>
      <c r="FSD11" s="0"/>
      <c r="FSE11" s="0"/>
      <c r="FSF11" s="0"/>
      <c r="FSG11" s="0"/>
      <c r="FSH11" s="0"/>
      <c r="FSI11" s="0"/>
      <c r="FSJ11" s="0"/>
      <c r="FSK11" s="0"/>
      <c r="FSL11" s="0"/>
      <c r="FSM11" s="0"/>
      <c r="FSN11" s="0"/>
      <c r="FSO11" s="0"/>
      <c r="FSP11" s="0"/>
      <c r="FSQ11" s="0"/>
      <c r="FSR11" s="0"/>
      <c r="FSS11" s="0"/>
      <c r="FST11" s="0"/>
      <c r="FSU11" s="0"/>
      <c r="FSV11" s="0"/>
      <c r="FSW11" s="0"/>
      <c r="FSX11" s="0"/>
      <c r="FSY11" s="0"/>
      <c r="FSZ11" s="0"/>
      <c r="FTA11" s="0"/>
      <c r="FTB11" s="0"/>
      <c r="FTC11" s="0"/>
      <c r="FTD11" s="0"/>
      <c r="FTE11" s="0"/>
      <c r="FTF11" s="0"/>
      <c r="FTG11" s="0"/>
      <c r="FTH11" s="0"/>
      <c r="FTI11" s="0"/>
      <c r="FTJ11" s="0"/>
      <c r="FTK11" s="0"/>
      <c r="FTL11" s="0"/>
      <c r="FTM11" s="0"/>
      <c r="FTN11" s="0"/>
      <c r="FTO11" s="0"/>
      <c r="FTP11" s="0"/>
      <c r="FTQ11" s="0"/>
      <c r="FTR11" s="0"/>
      <c r="FTS11" s="0"/>
      <c r="FTT11" s="0"/>
      <c r="FTU11" s="0"/>
      <c r="FTV11" s="0"/>
      <c r="FTW11" s="0"/>
      <c r="FTX11" s="0"/>
      <c r="FTY11" s="0"/>
      <c r="FTZ11" s="0"/>
      <c r="FUA11" s="0"/>
      <c r="FUB11" s="0"/>
      <c r="FUC11" s="0"/>
      <c r="FUD11" s="0"/>
      <c r="FUE11" s="0"/>
      <c r="FUF11" s="0"/>
      <c r="FUG11" s="0"/>
      <c r="FUH11" s="0"/>
      <c r="FUI11" s="0"/>
      <c r="FUJ11" s="0"/>
      <c r="FUK11" s="0"/>
      <c r="FUL11" s="0"/>
      <c r="FUM11" s="0"/>
      <c r="FUN11" s="0"/>
      <c r="FUO11" s="0"/>
      <c r="FUP11" s="0"/>
      <c r="FUQ11" s="0"/>
      <c r="FUR11" s="0"/>
      <c r="FUS11" s="0"/>
      <c r="FUT11" s="0"/>
      <c r="FUU11" s="0"/>
      <c r="FUV11" s="0"/>
      <c r="FUW11" s="0"/>
      <c r="FUX11" s="0"/>
      <c r="FUY11" s="0"/>
      <c r="FUZ11" s="0"/>
      <c r="FVA11" s="0"/>
      <c r="FVB11" s="0"/>
      <c r="FVC11" s="0"/>
      <c r="FVD11" s="0"/>
      <c r="FVE11" s="0"/>
      <c r="FVF11" s="0"/>
      <c r="FVG11" s="0"/>
      <c r="FVH11" s="0"/>
      <c r="FVI11" s="0"/>
      <c r="FVJ11" s="0"/>
      <c r="FVK11" s="0"/>
      <c r="FVL11" s="0"/>
      <c r="FVM11" s="0"/>
      <c r="FVN11" s="0"/>
      <c r="FVO11" s="0"/>
      <c r="FVP11" s="0"/>
      <c r="FVQ11" s="0"/>
      <c r="FVR11" s="0"/>
      <c r="FVS11" s="0"/>
      <c r="FVT11" s="0"/>
      <c r="FVU11" s="0"/>
      <c r="FVV11" s="0"/>
      <c r="FVW11" s="0"/>
      <c r="FVX11" s="0"/>
      <c r="FVY11" s="0"/>
      <c r="FVZ11" s="0"/>
      <c r="FWA11" s="0"/>
      <c r="FWB11" s="0"/>
      <c r="FWC11" s="0"/>
      <c r="FWD11" s="0"/>
      <c r="FWE11" s="0"/>
      <c r="FWF11" s="0"/>
      <c r="FWG11" s="0"/>
      <c r="FWH11" s="0"/>
      <c r="FWI11" s="0"/>
      <c r="FWJ11" s="0"/>
      <c r="FWK11" s="0"/>
      <c r="FWL11" s="0"/>
      <c r="FWM11" s="0"/>
      <c r="FWN11" s="0"/>
      <c r="FWO11" s="0"/>
      <c r="FWP11" s="0"/>
      <c r="FWQ11" s="0"/>
      <c r="FWR11" s="0"/>
      <c r="FWS11" s="0"/>
      <c r="FWT11" s="0"/>
      <c r="FWU11" s="0"/>
      <c r="FWV11" s="0"/>
      <c r="FWW11" s="0"/>
      <c r="FWX11" s="0"/>
      <c r="FWY11" s="0"/>
      <c r="FWZ11" s="0"/>
      <c r="FXA11" s="0"/>
      <c r="FXB11" s="0"/>
      <c r="FXC11" s="0"/>
      <c r="FXD11" s="0"/>
      <c r="FXE11" s="0"/>
      <c r="FXF11" s="0"/>
      <c r="FXG11" s="0"/>
      <c r="FXH11" s="0"/>
      <c r="FXI11" s="0"/>
      <c r="FXJ11" s="0"/>
      <c r="FXK11" s="0"/>
      <c r="FXL11" s="0"/>
      <c r="FXM11" s="0"/>
      <c r="FXN11" s="0"/>
      <c r="FXO11" s="0"/>
      <c r="FXP11" s="0"/>
      <c r="FXQ11" s="0"/>
      <c r="FXR11" s="0"/>
      <c r="FXS11" s="0"/>
      <c r="FXT11" s="0"/>
      <c r="FXU11" s="0"/>
      <c r="FXV11" s="0"/>
      <c r="FXW11" s="0"/>
      <c r="FXX11" s="0"/>
      <c r="FXY11" s="0"/>
      <c r="FXZ11" s="0"/>
      <c r="FYA11" s="0"/>
      <c r="FYB11" s="0"/>
      <c r="FYC11" s="0"/>
      <c r="FYD11" s="0"/>
      <c r="FYE11" s="0"/>
      <c r="FYF11" s="0"/>
      <c r="FYG11" s="0"/>
      <c r="FYH11" s="0"/>
      <c r="FYI11" s="0"/>
      <c r="FYJ11" s="0"/>
      <c r="FYK11" s="0"/>
      <c r="FYL11" s="0"/>
      <c r="FYM11" s="0"/>
      <c r="FYN11" s="0"/>
      <c r="FYO11" s="0"/>
      <c r="FYP11" s="0"/>
      <c r="FYQ11" s="0"/>
      <c r="FYR11" s="0"/>
      <c r="FYS11" s="0"/>
      <c r="FYT11" s="0"/>
      <c r="FYU11" s="0"/>
      <c r="FYV11" s="0"/>
      <c r="FYW11" s="0"/>
      <c r="FYX11" s="0"/>
      <c r="FYY11" s="0"/>
      <c r="FYZ11" s="0"/>
      <c r="FZA11" s="0"/>
      <c r="FZB11" s="0"/>
      <c r="FZC11" s="0"/>
      <c r="FZD11" s="0"/>
      <c r="FZE11" s="0"/>
      <c r="FZF11" s="0"/>
      <c r="FZG11" s="0"/>
      <c r="FZH11" s="0"/>
      <c r="FZI11" s="0"/>
      <c r="FZJ11" s="0"/>
      <c r="FZK11" s="0"/>
      <c r="FZL11" s="0"/>
      <c r="FZM11" s="0"/>
      <c r="FZN11" s="0"/>
      <c r="FZO11" s="0"/>
      <c r="FZP11" s="0"/>
      <c r="FZQ11" s="0"/>
      <c r="FZR11" s="0"/>
      <c r="FZS11" s="0"/>
      <c r="FZT11" s="0"/>
      <c r="FZU11" s="0"/>
      <c r="FZV11" s="0"/>
      <c r="FZW11" s="0"/>
      <c r="FZX11" s="0"/>
      <c r="FZY11" s="0"/>
      <c r="FZZ11" s="0"/>
      <c r="GAA11" s="0"/>
      <c r="GAB11" s="0"/>
      <c r="GAC11" s="0"/>
      <c r="GAD11" s="0"/>
      <c r="GAE11" s="0"/>
      <c r="GAF11" s="0"/>
      <c r="GAG11" s="0"/>
      <c r="GAH11" s="0"/>
      <c r="GAI11" s="0"/>
      <c r="GAJ11" s="0"/>
      <c r="GAK11" s="0"/>
      <c r="GAL11" s="0"/>
      <c r="GAM11" s="0"/>
      <c r="GAN11" s="0"/>
      <c r="GAO11" s="0"/>
      <c r="GAP11" s="0"/>
      <c r="GAQ11" s="0"/>
      <c r="GAR11" s="0"/>
      <c r="GAS11" s="0"/>
      <c r="GAT11" s="0"/>
      <c r="GAU11" s="0"/>
      <c r="GAV11" s="0"/>
      <c r="GAW11" s="0"/>
      <c r="GAX11" s="0"/>
      <c r="GAY11" s="0"/>
      <c r="GAZ11" s="0"/>
      <c r="GBA11" s="0"/>
      <c r="GBB11" s="0"/>
      <c r="GBC11" s="0"/>
      <c r="GBD11" s="0"/>
      <c r="GBE11" s="0"/>
      <c r="GBF11" s="0"/>
      <c r="GBG11" s="0"/>
      <c r="GBH11" s="0"/>
      <c r="GBI11" s="0"/>
      <c r="GBJ11" s="0"/>
      <c r="GBK11" s="0"/>
      <c r="GBL11" s="0"/>
      <c r="GBM11" s="0"/>
      <c r="GBN11" s="0"/>
      <c r="GBO11" s="0"/>
      <c r="GBP11" s="0"/>
      <c r="GBQ11" s="0"/>
      <c r="GBR11" s="0"/>
      <c r="GBS11" s="0"/>
      <c r="GBT11" s="0"/>
      <c r="GBU11" s="0"/>
      <c r="GBV11" s="0"/>
      <c r="GBW11" s="0"/>
      <c r="GBX11" s="0"/>
      <c r="GBY11" s="0"/>
      <c r="GBZ11" s="0"/>
      <c r="GCA11" s="0"/>
      <c r="GCB11" s="0"/>
      <c r="GCC11" s="0"/>
      <c r="GCD11" s="0"/>
      <c r="GCE11" s="0"/>
      <c r="GCF11" s="0"/>
      <c r="GCG11" s="0"/>
      <c r="GCH11" s="0"/>
      <c r="GCI11" s="0"/>
      <c r="GCJ11" s="0"/>
      <c r="GCK11" s="0"/>
      <c r="GCL11" s="0"/>
      <c r="GCM11" s="0"/>
      <c r="GCN11" s="0"/>
      <c r="GCO11" s="0"/>
      <c r="GCP11" s="0"/>
      <c r="GCQ11" s="0"/>
      <c r="GCR11" s="0"/>
      <c r="GCS11" s="0"/>
      <c r="GCT11" s="0"/>
      <c r="GCU11" s="0"/>
      <c r="GCV11" s="0"/>
      <c r="GCW11" s="0"/>
      <c r="GCX11" s="0"/>
      <c r="GCY11" s="0"/>
      <c r="GCZ11" s="0"/>
      <c r="GDA11" s="0"/>
      <c r="GDB11" s="0"/>
      <c r="GDC11" s="0"/>
      <c r="GDD11" s="0"/>
      <c r="GDE11" s="0"/>
      <c r="GDF11" s="0"/>
      <c r="GDG11" s="0"/>
      <c r="GDH11" s="0"/>
      <c r="GDI11" s="0"/>
      <c r="GDJ11" s="0"/>
      <c r="GDK11" s="0"/>
      <c r="GDL11" s="0"/>
      <c r="GDM11" s="0"/>
      <c r="GDN11" s="0"/>
      <c r="GDO11" s="0"/>
      <c r="GDP11" s="0"/>
      <c r="GDQ11" s="0"/>
      <c r="GDR11" s="0"/>
      <c r="GDS11" s="0"/>
      <c r="GDT11" s="0"/>
      <c r="GDU11" s="0"/>
      <c r="GDV11" s="0"/>
      <c r="GDW11" s="0"/>
      <c r="GDX11" s="0"/>
      <c r="GDY11" s="0"/>
      <c r="GDZ11" s="0"/>
      <c r="GEA11" s="0"/>
      <c r="GEB11" s="0"/>
      <c r="GEC11" s="0"/>
      <c r="GED11" s="0"/>
      <c r="GEE11" s="0"/>
      <c r="GEF11" s="0"/>
      <c r="GEG11" s="0"/>
      <c r="GEH11" s="0"/>
      <c r="GEI11" s="0"/>
      <c r="GEJ11" s="0"/>
      <c r="GEK11" s="0"/>
      <c r="GEL11" s="0"/>
      <c r="GEM11" s="0"/>
      <c r="GEN11" s="0"/>
      <c r="GEO11" s="0"/>
      <c r="GEP11" s="0"/>
      <c r="GEQ11" s="0"/>
      <c r="GER11" s="0"/>
      <c r="GES11" s="0"/>
      <c r="GET11" s="0"/>
      <c r="GEU11" s="0"/>
      <c r="GEV11" s="0"/>
      <c r="GEW11" s="0"/>
      <c r="GEX11" s="0"/>
      <c r="GEY11" s="0"/>
      <c r="GEZ11" s="0"/>
      <c r="GFA11" s="0"/>
      <c r="GFB11" s="0"/>
      <c r="GFC11" s="0"/>
      <c r="GFD11" s="0"/>
      <c r="GFE11" s="0"/>
      <c r="GFF11" s="0"/>
      <c r="GFG11" s="0"/>
      <c r="GFH11" s="0"/>
      <c r="GFI11" s="0"/>
      <c r="GFJ11" s="0"/>
      <c r="GFK11" s="0"/>
      <c r="GFL11" s="0"/>
      <c r="GFM11" s="0"/>
      <c r="GFN11" s="0"/>
      <c r="GFO11" s="0"/>
      <c r="GFP11" s="0"/>
      <c r="GFQ11" s="0"/>
      <c r="GFR11" s="0"/>
      <c r="GFS11" s="0"/>
      <c r="GFT11" s="0"/>
      <c r="GFU11" s="0"/>
      <c r="GFV11" s="0"/>
      <c r="GFW11" s="0"/>
      <c r="GFX11" s="0"/>
      <c r="GFY11" s="0"/>
      <c r="GFZ11" s="0"/>
      <c r="GGA11" s="0"/>
      <c r="GGB11" s="0"/>
      <c r="GGC11" s="0"/>
      <c r="GGD11" s="0"/>
      <c r="GGE11" s="0"/>
      <c r="GGF11" s="0"/>
      <c r="GGG11" s="0"/>
      <c r="GGH11" s="0"/>
      <c r="GGI11" s="0"/>
      <c r="GGJ11" s="0"/>
      <c r="GGK11" s="0"/>
      <c r="GGL11" s="0"/>
      <c r="GGM11" s="0"/>
      <c r="GGN11" s="0"/>
      <c r="GGO11" s="0"/>
      <c r="GGP11" s="0"/>
      <c r="GGQ11" s="0"/>
      <c r="GGR11" s="0"/>
      <c r="GGS11" s="0"/>
      <c r="GGT11" s="0"/>
      <c r="GGU11" s="0"/>
      <c r="GGV11" s="0"/>
      <c r="GGW11" s="0"/>
      <c r="GGX11" s="0"/>
      <c r="GGY11" s="0"/>
      <c r="GGZ11" s="0"/>
      <c r="GHA11" s="0"/>
      <c r="GHB11" s="0"/>
      <c r="GHC11" s="0"/>
      <c r="GHD11" s="0"/>
      <c r="GHE11" s="0"/>
      <c r="GHF11" s="0"/>
      <c r="GHG11" s="0"/>
      <c r="GHH11" s="0"/>
      <c r="GHI11" s="0"/>
      <c r="GHJ11" s="0"/>
      <c r="GHK11" s="0"/>
      <c r="GHL11" s="0"/>
      <c r="GHM11" s="0"/>
      <c r="GHN11" s="0"/>
      <c r="GHO11" s="0"/>
      <c r="GHP11" s="0"/>
      <c r="GHQ11" s="0"/>
      <c r="GHR11" s="0"/>
      <c r="GHS11" s="0"/>
      <c r="GHT11" s="0"/>
      <c r="GHU11" s="0"/>
      <c r="GHV11" s="0"/>
      <c r="GHW11" s="0"/>
      <c r="GHX11" s="0"/>
      <c r="GHY11" s="0"/>
      <c r="GHZ11" s="0"/>
      <c r="GIA11" s="0"/>
      <c r="GIB11" s="0"/>
      <c r="GIC11" s="0"/>
      <c r="GID11" s="0"/>
      <c r="GIE11" s="0"/>
      <c r="GIF11" s="0"/>
      <c r="GIG11" s="0"/>
      <c r="GIH11" s="0"/>
      <c r="GII11" s="0"/>
      <c r="GIJ11" s="0"/>
      <c r="GIK11" s="0"/>
      <c r="GIL11" s="0"/>
      <c r="GIM11" s="0"/>
      <c r="GIN11" s="0"/>
      <c r="GIO11" s="0"/>
      <c r="GIP11" s="0"/>
      <c r="GIQ11" s="0"/>
      <c r="GIR11" s="0"/>
      <c r="GIS11" s="0"/>
      <c r="GIT11" s="0"/>
      <c r="GIU11" s="0"/>
      <c r="GIV11" s="0"/>
      <c r="GIW11" s="0"/>
      <c r="GIX11" s="0"/>
      <c r="GIY11" s="0"/>
      <c r="GIZ11" s="0"/>
      <c r="GJA11" s="0"/>
      <c r="GJB11" s="0"/>
      <c r="GJC11" s="0"/>
      <c r="GJD11" s="0"/>
      <c r="GJE11" s="0"/>
      <c r="GJF11" s="0"/>
      <c r="GJG11" s="0"/>
      <c r="GJH11" s="0"/>
      <c r="GJI11" s="0"/>
      <c r="GJJ11" s="0"/>
      <c r="GJK11" s="0"/>
      <c r="GJL11" s="0"/>
      <c r="GJM11" s="0"/>
      <c r="GJN11" s="0"/>
      <c r="GJO11" s="0"/>
      <c r="GJP11" s="0"/>
      <c r="GJQ11" s="0"/>
      <c r="GJR11" s="0"/>
      <c r="GJS11" s="0"/>
      <c r="GJT11" s="0"/>
      <c r="GJU11" s="0"/>
      <c r="GJV11" s="0"/>
      <c r="GJW11" s="0"/>
      <c r="GJX11" s="0"/>
      <c r="GJY11" s="0"/>
      <c r="GJZ11" s="0"/>
      <c r="GKA11" s="0"/>
      <c r="GKB11" s="0"/>
      <c r="GKC11" s="0"/>
      <c r="GKD11" s="0"/>
      <c r="GKE11" s="0"/>
      <c r="GKF11" s="0"/>
      <c r="GKG11" s="0"/>
      <c r="GKH11" s="0"/>
      <c r="GKI11" s="0"/>
      <c r="GKJ11" s="0"/>
      <c r="GKK11" s="0"/>
      <c r="GKL11" s="0"/>
      <c r="GKM11" s="0"/>
      <c r="GKN11" s="0"/>
      <c r="GKO11" s="0"/>
      <c r="GKP11" s="0"/>
      <c r="GKQ11" s="0"/>
      <c r="GKR11" s="0"/>
      <c r="GKS11" s="0"/>
      <c r="GKT11" s="0"/>
      <c r="GKU11" s="0"/>
      <c r="GKV11" s="0"/>
      <c r="GKW11" s="0"/>
      <c r="GKX11" s="0"/>
      <c r="GKY11" s="0"/>
      <c r="GKZ11" s="0"/>
      <c r="GLA11" s="0"/>
      <c r="GLB11" s="0"/>
      <c r="GLC11" s="0"/>
      <c r="GLD11" s="0"/>
      <c r="GLE11" s="0"/>
      <c r="GLF11" s="0"/>
      <c r="GLG11" s="0"/>
      <c r="GLH11" s="0"/>
      <c r="GLI11" s="0"/>
      <c r="GLJ11" s="0"/>
      <c r="GLK11" s="0"/>
      <c r="GLL11" s="0"/>
      <c r="GLM11" s="0"/>
      <c r="GLN11" s="0"/>
      <c r="GLO11" s="0"/>
      <c r="GLP11" s="0"/>
      <c r="GLQ11" s="0"/>
      <c r="GLR11" s="0"/>
      <c r="GLS11" s="0"/>
      <c r="GLT11" s="0"/>
      <c r="GLU11" s="0"/>
      <c r="GLV11" s="0"/>
      <c r="GLW11" s="0"/>
      <c r="GLX11" s="0"/>
      <c r="GLY11" s="0"/>
      <c r="GLZ11" s="0"/>
      <c r="GMA11" s="0"/>
      <c r="GMB11" s="0"/>
      <c r="GMC11" s="0"/>
      <c r="GMD11" s="0"/>
      <c r="GME11" s="0"/>
      <c r="GMF11" s="0"/>
      <c r="GMG11" s="0"/>
      <c r="GMH11" s="0"/>
      <c r="GMI11" s="0"/>
      <c r="GMJ11" s="0"/>
      <c r="GMK11" s="0"/>
      <c r="GML11" s="0"/>
      <c r="GMM11" s="0"/>
      <c r="GMN11" s="0"/>
      <c r="GMO11" s="0"/>
      <c r="GMP11" s="0"/>
      <c r="GMQ11" s="0"/>
      <c r="GMR11" s="0"/>
      <c r="GMS11" s="0"/>
      <c r="GMT11" s="0"/>
      <c r="GMU11" s="0"/>
      <c r="GMV11" s="0"/>
      <c r="GMW11" s="0"/>
      <c r="GMX11" s="0"/>
      <c r="GMY11" s="0"/>
      <c r="GMZ11" s="0"/>
      <c r="GNA11" s="0"/>
      <c r="GNB11" s="0"/>
      <c r="GNC11" s="0"/>
      <c r="GND11" s="0"/>
      <c r="GNE11" s="0"/>
      <c r="GNF11" s="0"/>
      <c r="GNG11" s="0"/>
      <c r="GNH11" s="0"/>
      <c r="GNI11" s="0"/>
      <c r="GNJ11" s="0"/>
      <c r="GNK11" s="0"/>
      <c r="GNL11" s="0"/>
      <c r="GNM11" s="0"/>
      <c r="GNN11" s="0"/>
      <c r="GNO11" s="0"/>
      <c r="GNP11" s="0"/>
      <c r="GNQ11" s="0"/>
      <c r="GNR11" s="0"/>
      <c r="GNS11" s="0"/>
      <c r="GNT11" s="0"/>
      <c r="GNU11" s="0"/>
      <c r="GNV11" s="0"/>
      <c r="GNW11" s="0"/>
      <c r="GNX11" s="0"/>
      <c r="GNY11" s="0"/>
      <c r="GNZ11" s="0"/>
      <c r="GOA11" s="0"/>
      <c r="GOB11" s="0"/>
      <c r="GOC11" s="0"/>
      <c r="GOD11" s="0"/>
      <c r="GOE11" s="0"/>
      <c r="GOF11" s="0"/>
      <c r="GOG11" s="0"/>
      <c r="GOH11" s="0"/>
      <c r="GOI11" s="0"/>
      <c r="GOJ11" s="0"/>
      <c r="GOK11" s="0"/>
      <c r="GOL11" s="0"/>
      <c r="GOM11" s="0"/>
      <c r="GON11" s="0"/>
      <c r="GOO11" s="0"/>
      <c r="GOP11" s="0"/>
      <c r="GOQ11" s="0"/>
      <c r="GOR11" s="0"/>
      <c r="GOS11" s="0"/>
      <c r="GOT11" s="0"/>
      <c r="GOU11" s="0"/>
      <c r="GOV11" s="0"/>
      <c r="GOW11" s="0"/>
      <c r="GOX11" s="0"/>
      <c r="GOY11" s="0"/>
      <c r="GOZ11" s="0"/>
      <c r="GPA11" s="0"/>
      <c r="GPB11" s="0"/>
      <c r="GPC11" s="0"/>
      <c r="GPD11" s="0"/>
      <c r="GPE11" s="0"/>
      <c r="GPF11" s="0"/>
      <c r="GPG11" s="0"/>
      <c r="GPH11" s="0"/>
      <c r="GPI11" s="0"/>
      <c r="GPJ11" s="0"/>
      <c r="GPK11" s="0"/>
      <c r="GPL11" s="0"/>
      <c r="GPM11" s="0"/>
      <c r="GPN11" s="0"/>
      <c r="GPO11" s="0"/>
      <c r="GPP11" s="0"/>
      <c r="GPQ11" s="0"/>
      <c r="GPR11" s="0"/>
      <c r="GPS11" s="0"/>
      <c r="GPT11" s="0"/>
      <c r="GPU11" s="0"/>
      <c r="GPV11" s="0"/>
      <c r="GPW11" s="0"/>
      <c r="GPX11" s="0"/>
      <c r="GPY11" s="0"/>
      <c r="GPZ11" s="0"/>
      <c r="GQA11" s="0"/>
      <c r="GQB11" s="0"/>
      <c r="GQC11" s="0"/>
      <c r="GQD11" s="0"/>
      <c r="GQE11" s="0"/>
      <c r="GQF11" s="0"/>
      <c r="GQG11" s="0"/>
      <c r="GQH11" s="0"/>
      <c r="GQI11" s="0"/>
      <c r="GQJ11" s="0"/>
      <c r="GQK11" s="0"/>
      <c r="GQL11" s="0"/>
      <c r="GQM11" s="0"/>
      <c r="GQN11" s="0"/>
      <c r="GQO11" s="0"/>
      <c r="GQP11" s="0"/>
      <c r="GQQ11" s="0"/>
      <c r="GQR11" s="0"/>
      <c r="GQS11" s="0"/>
      <c r="GQT11" s="0"/>
      <c r="GQU11" s="0"/>
      <c r="GQV11" s="0"/>
      <c r="GQW11" s="0"/>
      <c r="GQX11" s="0"/>
      <c r="GQY11" s="0"/>
      <c r="GQZ11" s="0"/>
      <c r="GRA11" s="0"/>
      <c r="GRB11" s="0"/>
      <c r="GRC11" s="0"/>
      <c r="GRD11" s="0"/>
      <c r="GRE11" s="0"/>
      <c r="GRF11" s="0"/>
      <c r="GRG11" s="0"/>
      <c r="GRH11" s="0"/>
      <c r="GRI11" s="0"/>
      <c r="GRJ11" s="0"/>
      <c r="GRK11" s="0"/>
      <c r="GRL11" s="0"/>
      <c r="GRM11" s="0"/>
      <c r="GRN11" s="0"/>
      <c r="GRO11" s="0"/>
      <c r="GRP11" s="0"/>
      <c r="GRQ11" s="0"/>
      <c r="GRR11" s="0"/>
      <c r="GRS11" s="0"/>
      <c r="GRT11" s="0"/>
      <c r="GRU11" s="0"/>
      <c r="GRV11" s="0"/>
      <c r="GRW11" s="0"/>
      <c r="GRX11" s="0"/>
      <c r="GRY11" s="0"/>
      <c r="GRZ11" s="0"/>
      <c r="GSA11" s="0"/>
      <c r="GSB11" s="0"/>
      <c r="GSC11" s="0"/>
      <c r="GSD11" s="0"/>
      <c r="GSE11" s="0"/>
      <c r="GSF11" s="0"/>
      <c r="GSG11" s="0"/>
      <c r="GSH11" s="0"/>
      <c r="GSI11" s="0"/>
      <c r="GSJ11" s="0"/>
      <c r="GSK11" s="0"/>
      <c r="GSL11" s="0"/>
      <c r="GSM11" s="0"/>
      <c r="GSN11" s="0"/>
      <c r="GSO11" s="0"/>
      <c r="GSP11" s="0"/>
      <c r="GSQ11" s="0"/>
      <c r="GSR11" s="0"/>
      <c r="GSS11" s="0"/>
      <c r="GST11" s="0"/>
      <c r="GSU11" s="0"/>
      <c r="GSV11" s="0"/>
      <c r="GSW11" s="0"/>
      <c r="GSX11" s="0"/>
      <c r="GSY11" s="0"/>
      <c r="GSZ11" s="0"/>
      <c r="GTA11" s="0"/>
      <c r="GTB11" s="0"/>
      <c r="GTC11" s="0"/>
      <c r="GTD11" s="0"/>
      <c r="GTE11" s="0"/>
      <c r="GTF11" s="0"/>
      <c r="GTG11" s="0"/>
      <c r="GTH11" s="0"/>
      <c r="GTI11" s="0"/>
      <c r="GTJ11" s="0"/>
      <c r="GTK11" s="0"/>
      <c r="GTL11" s="0"/>
      <c r="GTM11" s="0"/>
      <c r="GTN11" s="0"/>
      <c r="GTO11" s="0"/>
      <c r="GTP11" s="0"/>
      <c r="GTQ11" s="0"/>
      <c r="GTR11" s="0"/>
      <c r="GTS11" s="0"/>
      <c r="GTT11" s="0"/>
      <c r="GTU11" s="0"/>
      <c r="GTV11" s="0"/>
      <c r="GTW11" s="0"/>
      <c r="GTX11" s="0"/>
      <c r="GTY11" s="0"/>
      <c r="GTZ11" s="0"/>
      <c r="GUA11" s="0"/>
      <c r="GUB11" s="0"/>
      <c r="GUC11" s="0"/>
      <c r="GUD11" s="0"/>
      <c r="GUE11" s="0"/>
      <c r="GUF11" s="0"/>
      <c r="GUG11" s="0"/>
      <c r="GUH11" s="0"/>
      <c r="GUI11" s="0"/>
      <c r="GUJ11" s="0"/>
      <c r="GUK11" s="0"/>
      <c r="GUL11" s="0"/>
      <c r="GUM11" s="0"/>
      <c r="GUN11" s="0"/>
      <c r="GUO11" s="0"/>
      <c r="GUP11" s="0"/>
      <c r="GUQ11" s="0"/>
      <c r="GUR11" s="0"/>
      <c r="GUS11" s="0"/>
      <c r="GUT11" s="0"/>
      <c r="GUU11" s="0"/>
      <c r="GUV11" s="0"/>
      <c r="GUW11" s="0"/>
      <c r="GUX11" s="0"/>
      <c r="GUY11" s="0"/>
      <c r="GUZ11" s="0"/>
      <c r="GVA11" s="0"/>
      <c r="GVB11" s="0"/>
      <c r="GVC11" s="0"/>
      <c r="GVD11" s="0"/>
      <c r="GVE11" s="0"/>
      <c r="GVF11" s="0"/>
      <c r="GVG11" s="0"/>
      <c r="GVH11" s="0"/>
      <c r="GVI11" s="0"/>
      <c r="GVJ11" s="0"/>
      <c r="GVK11" s="0"/>
      <c r="GVL11" s="0"/>
      <c r="GVM11" s="0"/>
      <c r="GVN11" s="0"/>
      <c r="GVO11" s="0"/>
      <c r="GVP11" s="0"/>
      <c r="GVQ11" s="0"/>
      <c r="GVR11" s="0"/>
      <c r="GVS11" s="0"/>
      <c r="GVT11" s="0"/>
      <c r="GVU11" s="0"/>
      <c r="GVV11" s="0"/>
      <c r="GVW11" s="0"/>
      <c r="GVX11" s="0"/>
      <c r="GVY11" s="0"/>
      <c r="GVZ11" s="0"/>
      <c r="GWA11" s="0"/>
      <c r="GWB11" s="0"/>
      <c r="GWC11" s="0"/>
      <c r="GWD11" s="0"/>
      <c r="GWE11" s="0"/>
      <c r="GWF11" s="0"/>
      <c r="GWG11" s="0"/>
      <c r="GWH11" s="0"/>
      <c r="GWI11" s="0"/>
      <c r="GWJ11" s="0"/>
      <c r="GWK11" s="0"/>
      <c r="GWL11" s="0"/>
      <c r="GWM11" s="0"/>
      <c r="GWN11" s="0"/>
      <c r="GWO11" s="0"/>
      <c r="GWP11" s="0"/>
      <c r="GWQ11" s="0"/>
      <c r="GWR11" s="0"/>
      <c r="GWS11" s="0"/>
      <c r="GWT11" s="0"/>
      <c r="GWU11" s="0"/>
      <c r="GWV11" s="0"/>
      <c r="GWW11" s="0"/>
      <c r="GWX11" s="0"/>
      <c r="GWY11" s="0"/>
      <c r="GWZ11" s="0"/>
      <c r="GXA11" s="0"/>
      <c r="GXB11" s="0"/>
      <c r="GXC11" s="0"/>
      <c r="GXD11" s="0"/>
      <c r="GXE11" s="0"/>
      <c r="GXF11" s="0"/>
      <c r="GXG11" s="0"/>
      <c r="GXH11" s="0"/>
      <c r="GXI11" s="0"/>
      <c r="GXJ11" s="0"/>
      <c r="GXK11" s="0"/>
      <c r="GXL11" s="0"/>
      <c r="GXM11" s="0"/>
      <c r="GXN11" s="0"/>
      <c r="GXO11" s="0"/>
      <c r="GXP11" s="0"/>
      <c r="GXQ11" s="0"/>
      <c r="GXR11" s="0"/>
      <c r="GXS11" s="0"/>
      <c r="GXT11" s="0"/>
      <c r="GXU11" s="0"/>
      <c r="GXV11" s="0"/>
      <c r="GXW11" s="0"/>
      <c r="GXX11" s="0"/>
      <c r="GXY11" s="0"/>
      <c r="GXZ11" s="0"/>
      <c r="GYA11" s="0"/>
      <c r="GYB11" s="0"/>
      <c r="GYC11" s="0"/>
      <c r="GYD11" s="0"/>
      <c r="GYE11" s="0"/>
      <c r="GYF11" s="0"/>
      <c r="GYG11" s="0"/>
      <c r="GYH11" s="0"/>
      <c r="GYI11" s="0"/>
      <c r="GYJ11" s="0"/>
      <c r="GYK11" s="0"/>
      <c r="GYL11" s="0"/>
      <c r="GYM11" s="0"/>
      <c r="GYN11" s="0"/>
      <c r="GYO11" s="0"/>
      <c r="GYP11" s="0"/>
      <c r="GYQ11" s="0"/>
      <c r="GYR11" s="0"/>
      <c r="GYS11" s="0"/>
      <c r="GYT11" s="0"/>
      <c r="GYU11" s="0"/>
      <c r="GYV11" s="0"/>
      <c r="GYW11" s="0"/>
      <c r="GYX11" s="0"/>
      <c r="GYY11" s="0"/>
      <c r="GYZ11" s="0"/>
      <c r="GZA11" s="0"/>
      <c r="GZB11" s="0"/>
      <c r="GZC11" s="0"/>
      <c r="GZD11" s="0"/>
      <c r="GZE11" s="0"/>
      <c r="GZF11" s="0"/>
      <c r="GZG11" s="0"/>
      <c r="GZH11" s="0"/>
      <c r="GZI11" s="0"/>
      <c r="GZJ11" s="0"/>
      <c r="GZK11" s="0"/>
      <c r="GZL11" s="0"/>
      <c r="GZM11" s="0"/>
      <c r="GZN11" s="0"/>
      <c r="GZO11" s="0"/>
      <c r="GZP11" s="0"/>
      <c r="GZQ11" s="0"/>
      <c r="GZR11" s="0"/>
      <c r="GZS11" s="0"/>
      <c r="GZT11" s="0"/>
      <c r="GZU11" s="0"/>
      <c r="GZV11" s="0"/>
      <c r="GZW11" s="0"/>
      <c r="GZX11" s="0"/>
      <c r="GZY11" s="0"/>
      <c r="GZZ11" s="0"/>
      <c r="HAA11" s="0"/>
      <c r="HAB11" s="0"/>
      <c r="HAC11" s="0"/>
      <c r="HAD11" s="0"/>
      <c r="HAE11" s="0"/>
      <c r="HAF11" s="0"/>
      <c r="HAG11" s="0"/>
      <c r="HAH11" s="0"/>
      <c r="HAI11" s="0"/>
      <c r="HAJ11" s="0"/>
      <c r="HAK11" s="0"/>
      <c r="HAL11" s="0"/>
      <c r="HAM11" s="0"/>
      <c r="HAN11" s="0"/>
      <c r="HAO11" s="0"/>
      <c r="HAP11" s="0"/>
      <c r="HAQ11" s="0"/>
      <c r="HAR11" s="0"/>
      <c r="HAS11" s="0"/>
      <c r="HAT11" s="0"/>
      <c r="HAU11" s="0"/>
      <c r="HAV11" s="0"/>
      <c r="HAW11" s="0"/>
      <c r="HAX11" s="0"/>
      <c r="HAY11" s="0"/>
      <c r="HAZ11" s="0"/>
      <c r="HBA11" s="0"/>
      <c r="HBB11" s="0"/>
      <c r="HBC11" s="0"/>
      <c r="HBD11" s="0"/>
      <c r="HBE11" s="0"/>
      <c r="HBF11" s="0"/>
      <c r="HBG11" s="0"/>
      <c r="HBH11" s="0"/>
      <c r="HBI11" s="0"/>
      <c r="HBJ11" s="0"/>
      <c r="HBK11" s="0"/>
      <c r="HBL11" s="0"/>
      <c r="HBM11" s="0"/>
      <c r="HBN11" s="0"/>
      <c r="HBO11" s="0"/>
      <c r="HBP11" s="0"/>
      <c r="HBQ11" s="0"/>
      <c r="HBR11" s="0"/>
      <c r="HBS11" s="0"/>
      <c r="HBT11" s="0"/>
      <c r="HBU11" s="0"/>
      <c r="HBV11" s="0"/>
      <c r="HBW11" s="0"/>
      <c r="HBX11" s="0"/>
      <c r="HBY11" s="0"/>
      <c r="HBZ11" s="0"/>
      <c r="HCA11" s="0"/>
      <c r="HCB11" s="0"/>
      <c r="HCC11" s="0"/>
      <c r="HCD11" s="0"/>
      <c r="HCE11" s="0"/>
      <c r="HCF11" s="0"/>
      <c r="HCG11" s="0"/>
      <c r="HCH11" s="0"/>
      <c r="HCI11" s="0"/>
      <c r="HCJ11" s="0"/>
      <c r="HCK11" s="0"/>
      <c r="HCL11" s="0"/>
      <c r="HCM11" s="0"/>
      <c r="HCN11" s="0"/>
      <c r="HCO11" s="0"/>
      <c r="HCP11" s="0"/>
      <c r="HCQ11" s="0"/>
      <c r="HCR11" s="0"/>
      <c r="HCS11" s="0"/>
      <c r="HCT11" s="0"/>
      <c r="HCU11" s="0"/>
      <c r="HCV11" s="0"/>
      <c r="HCW11" s="0"/>
      <c r="HCX11" s="0"/>
      <c r="HCY11" s="0"/>
      <c r="HCZ11" s="0"/>
      <c r="HDA11" s="0"/>
      <c r="HDB11" s="0"/>
      <c r="HDC11" s="0"/>
      <c r="HDD11" s="0"/>
      <c r="HDE11" s="0"/>
      <c r="HDF11" s="0"/>
      <c r="HDG11" s="0"/>
      <c r="HDH11" s="0"/>
      <c r="HDI11" s="0"/>
      <c r="HDJ11" s="0"/>
      <c r="HDK11" s="0"/>
      <c r="HDL11" s="0"/>
      <c r="HDM11" s="0"/>
      <c r="HDN11" s="0"/>
      <c r="HDO11" s="0"/>
      <c r="HDP11" s="0"/>
      <c r="HDQ11" s="0"/>
      <c r="HDR11" s="0"/>
      <c r="HDS11" s="0"/>
      <c r="HDT11" s="0"/>
      <c r="HDU11" s="0"/>
      <c r="HDV11" s="0"/>
      <c r="HDW11" s="0"/>
      <c r="HDX11" s="0"/>
      <c r="HDY11" s="0"/>
      <c r="HDZ11" s="0"/>
      <c r="HEA11" s="0"/>
      <c r="HEB11" s="0"/>
      <c r="HEC11" s="0"/>
      <c r="HED11" s="0"/>
      <c r="HEE11" s="0"/>
      <c r="HEF11" s="0"/>
      <c r="HEG11" s="0"/>
      <c r="HEH11" s="0"/>
      <c r="HEI11" s="0"/>
      <c r="HEJ11" s="0"/>
      <c r="HEK11" s="0"/>
      <c r="HEL11" s="0"/>
      <c r="HEM11" s="0"/>
      <c r="HEN11" s="0"/>
      <c r="HEO11" s="0"/>
      <c r="HEP11" s="0"/>
      <c r="HEQ11" s="0"/>
      <c r="HER11" s="0"/>
      <c r="HES11" s="0"/>
      <c r="HET11" s="0"/>
      <c r="HEU11" s="0"/>
      <c r="HEV11" s="0"/>
      <c r="HEW11" s="0"/>
      <c r="HEX11" s="0"/>
      <c r="HEY11" s="0"/>
      <c r="HEZ11" s="0"/>
      <c r="HFA11" s="0"/>
      <c r="HFB11" s="0"/>
      <c r="HFC11" s="0"/>
      <c r="HFD11" s="0"/>
      <c r="HFE11" s="0"/>
      <c r="HFF11" s="0"/>
      <c r="HFG11" s="0"/>
      <c r="HFH11" s="0"/>
      <c r="HFI11" s="0"/>
      <c r="HFJ11" s="0"/>
      <c r="HFK11" s="0"/>
      <c r="HFL11" s="0"/>
      <c r="HFM11" s="0"/>
      <c r="HFN11" s="0"/>
      <c r="HFO11" s="0"/>
      <c r="HFP11" s="0"/>
      <c r="HFQ11" s="0"/>
      <c r="HFR11" s="0"/>
      <c r="HFS11" s="0"/>
      <c r="HFT11" s="0"/>
      <c r="HFU11" s="0"/>
      <c r="HFV11" s="0"/>
      <c r="HFW11" s="0"/>
      <c r="HFX11" s="0"/>
      <c r="HFY11" s="0"/>
      <c r="HFZ11" s="0"/>
      <c r="HGA11" s="0"/>
      <c r="HGB11" s="0"/>
      <c r="HGC11" s="0"/>
      <c r="HGD11" s="0"/>
      <c r="HGE11" s="0"/>
      <c r="HGF11" s="0"/>
      <c r="HGG11" s="0"/>
      <c r="HGH11" s="0"/>
      <c r="HGI11" s="0"/>
      <c r="HGJ11" s="0"/>
      <c r="HGK11" s="0"/>
      <c r="HGL11" s="0"/>
      <c r="HGM11" s="0"/>
      <c r="HGN11" s="0"/>
      <c r="HGO11" s="0"/>
      <c r="HGP11" s="0"/>
      <c r="HGQ11" s="0"/>
      <c r="HGR11" s="0"/>
      <c r="HGS11" s="0"/>
      <c r="HGT11" s="0"/>
      <c r="HGU11" s="0"/>
      <c r="HGV11" s="0"/>
      <c r="HGW11" s="0"/>
      <c r="HGX11" s="0"/>
      <c r="HGY11" s="0"/>
      <c r="HGZ11" s="0"/>
      <c r="HHA11" s="0"/>
      <c r="HHB11" s="0"/>
      <c r="HHC11" s="0"/>
      <c r="HHD11" s="0"/>
      <c r="HHE11" s="0"/>
      <c r="HHF11" s="0"/>
      <c r="HHG11" s="0"/>
      <c r="HHH11" s="0"/>
      <c r="HHI11" s="0"/>
      <c r="HHJ11" s="0"/>
      <c r="HHK11" s="0"/>
      <c r="HHL11" s="0"/>
      <c r="HHM11" s="0"/>
      <c r="HHN11" s="0"/>
      <c r="HHO11" s="0"/>
      <c r="HHP11" s="0"/>
      <c r="HHQ11" s="0"/>
      <c r="HHR11" s="0"/>
      <c r="HHS11" s="0"/>
      <c r="HHT11" s="0"/>
      <c r="HHU11" s="0"/>
      <c r="HHV11" s="0"/>
      <c r="HHW11" s="0"/>
      <c r="HHX11" s="0"/>
      <c r="HHY11" s="0"/>
      <c r="HHZ11" s="0"/>
      <c r="HIA11" s="0"/>
      <c r="HIB11" s="0"/>
      <c r="HIC11" s="0"/>
      <c r="HID11" s="0"/>
      <c r="HIE11" s="0"/>
      <c r="HIF11" s="0"/>
      <c r="HIG11" s="0"/>
      <c r="HIH11" s="0"/>
      <c r="HII11" s="0"/>
      <c r="HIJ11" s="0"/>
      <c r="HIK11" s="0"/>
      <c r="HIL11" s="0"/>
      <c r="HIM11" s="0"/>
      <c r="HIN11" s="0"/>
      <c r="HIO11" s="0"/>
      <c r="HIP11" s="0"/>
      <c r="HIQ11" s="0"/>
      <c r="HIR11" s="0"/>
      <c r="HIS11" s="0"/>
      <c r="HIT11" s="0"/>
      <c r="HIU11" s="0"/>
      <c r="HIV11" s="0"/>
      <c r="HIW11" s="0"/>
      <c r="HIX11" s="0"/>
      <c r="HIY11" s="0"/>
      <c r="HIZ11" s="0"/>
      <c r="HJA11" s="0"/>
      <c r="HJB11" s="0"/>
      <c r="HJC11" s="0"/>
      <c r="HJD11" s="0"/>
      <c r="HJE11" s="0"/>
      <c r="HJF11" s="0"/>
      <c r="HJG11" s="0"/>
      <c r="HJH11" s="0"/>
      <c r="HJI11" s="0"/>
      <c r="HJJ11" s="0"/>
      <c r="HJK11" s="0"/>
      <c r="HJL11" s="0"/>
      <c r="HJM11" s="0"/>
      <c r="HJN11" s="0"/>
      <c r="HJO11" s="0"/>
      <c r="HJP11" s="0"/>
      <c r="HJQ11" s="0"/>
      <c r="HJR11" s="0"/>
      <c r="HJS11" s="0"/>
      <c r="HJT11" s="0"/>
      <c r="HJU11" s="0"/>
      <c r="HJV11" s="0"/>
      <c r="HJW11" s="0"/>
      <c r="HJX11" s="0"/>
      <c r="HJY11" s="0"/>
      <c r="HJZ11" s="0"/>
      <c r="HKA11" s="0"/>
      <c r="HKB11" s="0"/>
      <c r="HKC11" s="0"/>
      <c r="HKD11" s="0"/>
      <c r="HKE11" s="0"/>
      <c r="HKF11" s="0"/>
      <c r="HKG11" s="0"/>
      <c r="HKH11" s="0"/>
      <c r="HKI11" s="0"/>
      <c r="HKJ11" s="0"/>
      <c r="HKK11" s="0"/>
      <c r="HKL11" s="0"/>
      <c r="HKM11" s="0"/>
      <c r="HKN11" s="0"/>
      <c r="HKO11" s="0"/>
      <c r="HKP11" s="0"/>
      <c r="HKQ11" s="0"/>
      <c r="HKR11" s="0"/>
      <c r="HKS11" s="0"/>
      <c r="HKT11" s="0"/>
      <c r="HKU11" s="0"/>
      <c r="HKV11" s="0"/>
      <c r="HKW11" s="0"/>
      <c r="HKX11" s="0"/>
      <c r="HKY11" s="0"/>
      <c r="HKZ11" s="0"/>
      <c r="HLA11" s="0"/>
      <c r="HLB11" s="0"/>
      <c r="HLC11" s="0"/>
      <c r="HLD11" s="0"/>
      <c r="HLE11" s="0"/>
      <c r="HLF11" s="0"/>
      <c r="HLG11" s="0"/>
      <c r="HLH11" s="0"/>
      <c r="HLI11" s="0"/>
      <c r="HLJ11" s="0"/>
      <c r="HLK11" s="0"/>
      <c r="HLL11" s="0"/>
      <c r="HLM11" s="0"/>
      <c r="HLN11" s="0"/>
      <c r="HLO11" s="0"/>
      <c r="HLP11" s="0"/>
      <c r="HLQ11" s="0"/>
      <c r="HLR11" s="0"/>
      <c r="HLS11" s="0"/>
      <c r="HLT11" s="0"/>
      <c r="HLU11" s="0"/>
      <c r="HLV11" s="0"/>
      <c r="HLW11" s="0"/>
      <c r="HLX11" s="0"/>
      <c r="HLY11" s="0"/>
      <c r="HLZ11" s="0"/>
      <c r="HMA11" s="0"/>
      <c r="HMB11" s="0"/>
      <c r="HMC11" s="0"/>
      <c r="HMD11" s="0"/>
      <c r="HME11" s="0"/>
      <c r="HMF11" s="0"/>
      <c r="HMG11" s="0"/>
      <c r="HMH11" s="0"/>
      <c r="HMI11" s="0"/>
      <c r="HMJ11" s="0"/>
      <c r="HMK11" s="0"/>
      <c r="HML11" s="0"/>
      <c r="HMM11" s="0"/>
      <c r="HMN11" s="0"/>
      <c r="HMO11" s="0"/>
      <c r="HMP11" s="0"/>
      <c r="HMQ11" s="0"/>
      <c r="HMR11" s="0"/>
      <c r="HMS11" s="0"/>
      <c r="HMT11" s="0"/>
      <c r="HMU11" s="0"/>
      <c r="HMV11" s="0"/>
      <c r="HMW11" s="0"/>
      <c r="HMX11" s="0"/>
      <c r="HMY11" s="0"/>
      <c r="HMZ11" s="0"/>
      <c r="HNA11" s="0"/>
      <c r="HNB11" s="0"/>
      <c r="HNC11" s="0"/>
      <c r="HND11" s="0"/>
      <c r="HNE11" s="0"/>
      <c r="HNF11" s="0"/>
      <c r="HNG11" s="0"/>
      <c r="HNH11" s="0"/>
      <c r="HNI11" s="0"/>
      <c r="HNJ11" s="0"/>
      <c r="HNK11" s="0"/>
      <c r="HNL11" s="0"/>
      <c r="HNM11" s="0"/>
      <c r="HNN11" s="0"/>
      <c r="HNO11" s="0"/>
      <c r="HNP11" s="0"/>
      <c r="HNQ11" s="0"/>
      <c r="HNR11" s="0"/>
      <c r="HNS11" s="0"/>
      <c r="HNT11" s="0"/>
      <c r="HNU11" s="0"/>
      <c r="HNV11" s="0"/>
      <c r="HNW11" s="0"/>
      <c r="HNX11" s="0"/>
      <c r="HNY11" s="0"/>
      <c r="HNZ11" s="0"/>
      <c r="HOA11" s="0"/>
      <c r="HOB11" s="0"/>
      <c r="HOC11" s="0"/>
      <c r="HOD11" s="0"/>
      <c r="HOE11" s="0"/>
      <c r="HOF11" s="0"/>
      <c r="HOG11" s="0"/>
      <c r="HOH11" s="0"/>
      <c r="HOI11" s="0"/>
      <c r="HOJ11" s="0"/>
      <c r="HOK11" s="0"/>
      <c r="HOL11" s="0"/>
      <c r="HOM11" s="0"/>
      <c r="HON11" s="0"/>
      <c r="HOO11" s="0"/>
      <c r="HOP11" s="0"/>
      <c r="HOQ11" s="0"/>
      <c r="HOR11" s="0"/>
      <c r="HOS11" s="0"/>
      <c r="HOT11" s="0"/>
      <c r="HOU11" s="0"/>
      <c r="HOV11" s="0"/>
      <c r="HOW11" s="0"/>
      <c r="HOX11" s="0"/>
      <c r="HOY11" s="0"/>
      <c r="HOZ11" s="0"/>
      <c r="HPA11" s="0"/>
      <c r="HPB11" s="0"/>
      <c r="HPC11" s="0"/>
      <c r="HPD11" s="0"/>
      <c r="HPE11" s="0"/>
      <c r="HPF11" s="0"/>
      <c r="HPG11" s="0"/>
      <c r="HPH11" s="0"/>
      <c r="HPI11" s="0"/>
      <c r="HPJ11" s="0"/>
      <c r="HPK11" s="0"/>
      <c r="HPL11" s="0"/>
      <c r="HPM11" s="0"/>
      <c r="HPN11" s="0"/>
      <c r="HPO11" s="0"/>
      <c r="HPP11" s="0"/>
      <c r="HPQ11" s="0"/>
      <c r="HPR11" s="0"/>
      <c r="HPS11" s="0"/>
      <c r="HPT11" s="0"/>
      <c r="HPU11" s="0"/>
      <c r="HPV11" s="0"/>
      <c r="HPW11" s="0"/>
      <c r="HPX11" s="0"/>
      <c r="HPY11" s="0"/>
      <c r="HPZ11" s="0"/>
      <c r="HQA11" s="0"/>
      <c r="HQB11" s="0"/>
      <c r="HQC11" s="0"/>
      <c r="HQD11" s="0"/>
      <c r="HQE11" s="0"/>
      <c r="HQF11" s="0"/>
      <c r="HQG11" s="0"/>
      <c r="HQH11" s="0"/>
      <c r="HQI11" s="0"/>
      <c r="HQJ11" s="0"/>
      <c r="HQK11" s="0"/>
      <c r="HQL11" s="0"/>
      <c r="HQM11" s="0"/>
      <c r="HQN11" s="0"/>
      <c r="HQO11" s="0"/>
      <c r="HQP11" s="0"/>
      <c r="HQQ11" s="0"/>
      <c r="HQR11" s="0"/>
      <c r="HQS11" s="0"/>
      <c r="HQT11" s="0"/>
      <c r="HQU11" s="0"/>
      <c r="HQV11" s="0"/>
      <c r="HQW11" s="0"/>
      <c r="HQX11" s="0"/>
      <c r="HQY11" s="0"/>
      <c r="HQZ11" s="0"/>
      <c r="HRA11" s="0"/>
      <c r="HRB11" s="0"/>
      <c r="HRC11" s="0"/>
      <c r="HRD11" s="0"/>
      <c r="HRE11" s="0"/>
      <c r="HRF11" s="0"/>
      <c r="HRG11" s="0"/>
      <c r="HRH11" s="0"/>
      <c r="HRI11" s="0"/>
      <c r="HRJ11" s="0"/>
      <c r="HRK11" s="0"/>
      <c r="HRL11" s="0"/>
      <c r="HRM11" s="0"/>
      <c r="HRN11" s="0"/>
      <c r="HRO11" s="0"/>
      <c r="HRP11" s="0"/>
      <c r="HRQ11" s="0"/>
      <c r="HRR11" s="0"/>
      <c r="HRS11" s="0"/>
      <c r="HRT11" s="0"/>
      <c r="HRU11" s="0"/>
      <c r="HRV11" s="0"/>
      <c r="HRW11" s="0"/>
      <c r="HRX11" s="0"/>
      <c r="HRY11" s="0"/>
      <c r="HRZ11" s="0"/>
      <c r="HSA11" s="0"/>
      <c r="HSB11" s="0"/>
      <c r="HSC11" s="0"/>
      <c r="HSD11" s="0"/>
      <c r="HSE11" s="0"/>
      <c r="HSF11" s="0"/>
      <c r="HSG11" s="0"/>
      <c r="HSH11" s="0"/>
      <c r="HSI11" s="0"/>
      <c r="HSJ11" s="0"/>
      <c r="HSK11" s="0"/>
      <c r="HSL11" s="0"/>
      <c r="HSM11" s="0"/>
      <c r="HSN11" s="0"/>
      <c r="HSO11" s="0"/>
      <c r="HSP11" s="0"/>
      <c r="HSQ11" s="0"/>
      <c r="HSR11" s="0"/>
      <c r="HSS11" s="0"/>
      <c r="HST11" s="0"/>
      <c r="HSU11" s="0"/>
      <c r="HSV11" s="0"/>
      <c r="HSW11" s="0"/>
      <c r="HSX11" s="0"/>
      <c r="HSY11" s="0"/>
      <c r="HSZ11" s="0"/>
      <c r="HTA11" s="0"/>
      <c r="HTB11" s="0"/>
      <c r="HTC11" s="0"/>
      <c r="HTD11" s="0"/>
      <c r="HTE11" s="0"/>
      <c r="HTF11" s="0"/>
      <c r="HTG11" s="0"/>
      <c r="HTH11" s="0"/>
      <c r="HTI11" s="0"/>
      <c r="HTJ11" s="0"/>
      <c r="HTK11" s="0"/>
      <c r="HTL11" s="0"/>
      <c r="HTM11" s="0"/>
      <c r="HTN11" s="0"/>
      <c r="HTO11" s="0"/>
      <c r="HTP11" s="0"/>
      <c r="HTQ11" s="0"/>
      <c r="HTR11" s="0"/>
      <c r="HTS11" s="0"/>
      <c r="HTT11" s="0"/>
      <c r="HTU11" s="0"/>
      <c r="HTV11" s="0"/>
      <c r="HTW11" s="0"/>
      <c r="HTX11" s="0"/>
      <c r="HTY11" s="0"/>
      <c r="HTZ11" s="0"/>
      <c r="HUA11" s="0"/>
      <c r="HUB11" s="0"/>
      <c r="HUC11" s="0"/>
      <c r="HUD11" s="0"/>
      <c r="HUE11" s="0"/>
      <c r="HUF11" s="0"/>
      <c r="HUG11" s="0"/>
      <c r="HUH11" s="0"/>
      <c r="HUI11" s="0"/>
      <c r="HUJ11" s="0"/>
      <c r="HUK11" s="0"/>
      <c r="HUL11" s="0"/>
      <c r="HUM11" s="0"/>
      <c r="HUN11" s="0"/>
      <c r="HUO11" s="0"/>
      <c r="HUP11" s="0"/>
      <c r="HUQ11" s="0"/>
      <c r="HUR11" s="0"/>
      <c r="HUS11" s="0"/>
      <c r="HUT11" s="0"/>
      <c r="HUU11" s="0"/>
      <c r="HUV11" s="0"/>
      <c r="HUW11" s="0"/>
      <c r="HUX11" s="0"/>
      <c r="HUY11" s="0"/>
      <c r="HUZ11" s="0"/>
      <c r="HVA11" s="0"/>
      <c r="HVB11" s="0"/>
      <c r="HVC11" s="0"/>
      <c r="HVD11" s="0"/>
      <c r="HVE11" s="0"/>
      <c r="HVF11" s="0"/>
      <c r="HVG11" s="0"/>
      <c r="HVH11" s="0"/>
      <c r="HVI11" s="0"/>
      <c r="HVJ11" s="0"/>
      <c r="HVK11" s="0"/>
      <c r="HVL11" s="0"/>
      <c r="HVM11" s="0"/>
      <c r="HVN11" s="0"/>
      <c r="HVO11" s="0"/>
      <c r="HVP11" s="0"/>
      <c r="HVQ11" s="0"/>
      <c r="HVR11" s="0"/>
      <c r="HVS11" s="0"/>
      <c r="HVT11" s="0"/>
      <c r="HVU11" s="0"/>
      <c r="HVV11" s="0"/>
      <c r="HVW11" s="0"/>
      <c r="HVX11" s="0"/>
      <c r="HVY11" s="0"/>
      <c r="HVZ11" s="0"/>
      <c r="HWA11" s="0"/>
      <c r="HWB11" s="0"/>
      <c r="HWC11" s="0"/>
      <c r="HWD11" s="0"/>
      <c r="HWE11" s="0"/>
      <c r="HWF11" s="0"/>
      <c r="HWG11" s="0"/>
      <c r="HWH11" s="0"/>
      <c r="HWI11" s="0"/>
      <c r="HWJ11" s="0"/>
      <c r="HWK11" s="0"/>
      <c r="HWL11" s="0"/>
      <c r="HWM11" s="0"/>
      <c r="HWN11" s="0"/>
      <c r="HWO11" s="0"/>
      <c r="HWP11" s="0"/>
      <c r="HWQ11" s="0"/>
      <c r="HWR11" s="0"/>
      <c r="HWS11" s="0"/>
      <c r="HWT11" s="0"/>
      <c r="HWU11" s="0"/>
      <c r="HWV11" s="0"/>
      <c r="HWW11" s="0"/>
      <c r="HWX11" s="0"/>
      <c r="HWY11" s="0"/>
      <c r="HWZ11" s="0"/>
      <c r="HXA11" s="0"/>
      <c r="HXB11" s="0"/>
      <c r="HXC11" s="0"/>
      <c r="HXD11" s="0"/>
      <c r="HXE11" s="0"/>
      <c r="HXF11" s="0"/>
      <c r="HXG11" s="0"/>
      <c r="HXH11" s="0"/>
      <c r="HXI11" s="0"/>
      <c r="HXJ11" s="0"/>
      <c r="HXK11" s="0"/>
      <c r="HXL11" s="0"/>
      <c r="HXM11" s="0"/>
      <c r="HXN11" s="0"/>
      <c r="HXO11" s="0"/>
      <c r="HXP11" s="0"/>
      <c r="HXQ11" s="0"/>
      <c r="HXR11" s="0"/>
      <c r="HXS11" s="0"/>
      <c r="HXT11" s="0"/>
      <c r="HXU11" s="0"/>
      <c r="HXV11" s="0"/>
      <c r="HXW11" s="0"/>
      <c r="HXX11" s="0"/>
      <c r="HXY11" s="0"/>
      <c r="HXZ11" s="0"/>
      <c r="HYA11" s="0"/>
      <c r="HYB11" s="0"/>
      <c r="HYC11" s="0"/>
      <c r="HYD11" s="0"/>
      <c r="HYE11" s="0"/>
      <c r="HYF11" s="0"/>
      <c r="HYG11" s="0"/>
      <c r="HYH11" s="0"/>
      <c r="HYI11" s="0"/>
      <c r="HYJ11" s="0"/>
      <c r="HYK11" s="0"/>
      <c r="HYL11" s="0"/>
      <c r="HYM11" s="0"/>
      <c r="HYN11" s="0"/>
      <c r="HYO11" s="0"/>
      <c r="HYP11" s="0"/>
      <c r="HYQ11" s="0"/>
      <c r="HYR11" s="0"/>
      <c r="HYS11" s="0"/>
      <c r="HYT11" s="0"/>
      <c r="HYU11" s="0"/>
      <c r="HYV11" s="0"/>
      <c r="HYW11" s="0"/>
      <c r="HYX11" s="0"/>
      <c r="HYY11" s="0"/>
      <c r="HYZ11" s="0"/>
      <c r="HZA11" s="0"/>
      <c r="HZB11" s="0"/>
      <c r="HZC11" s="0"/>
      <c r="HZD11" s="0"/>
      <c r="HZE11" s="0"/>
      <c r="HZF11" s="0"/>
      <c r="HZG11" s="0"/>
      <c r="HZH11" s="0"/>
      <c r="HZI11" s="0"/>
      <c r="HZJ11" s="0"/>
      <c r="HZK11" s="0"/>
      <c r="HZL11" s="0"/>
      <c r="HZM11" s="0"/>
      <c r="HZN11" s="0"/>
      <c r="HZO11" s="0"/>
      <c r="HZP11" s="0"/>
      <c r="HZQ11" s="0"/>
      <c r="HZR11" s="0"/>
      <c r="HZS11" s="0"/>
      <c r="HZT11" s="0"/>
      <c r="HZU11" s="0"/>
      <c r="HZV11" s="0"/>
      <c r="HZW11" s="0"/>
      <c r="HZX11" s="0"/>
      <c r="HZY11" s="0"/>
      <c r="HZZ11" s="0"/>
      <c r="IAA11" s="0"/>
      <c r="IAB11" s="0"/>
      <c r="IAC11" s="0"/>
      <c r="IAD11" s="0"/>
      <c r="IAE11" s="0"/>
      <c r="IAF11" s="0"/>
      <c r="IAG11" s="0"/>
      <c r="IAH11" s="0"/>
      <c r="IAI11" s="0"/>
      <c r="IAJ11" s="0"/>
      <c r="IAK11" s="0"/>
      <c r="IAL11" s="0"/>
      <c r="IAM11" s="0"/>
      <c r="IAN11" s="0"/>
      <c r="IAO11" s="0"/>
      <c r="IAP11" s="0"/>
      <c r="IAQ11" s="0"/>
      <c r="IAR11" s="0"/>
      <c r="IAS11" s="0"/>
      <c r="IAT11" s="0"/>
      <c r="IAU11" s="0"/>
      <c r="IAV11" s="0"/>
      <c r="IAW11" s="0"/>
      <c r="IAX11" s="0"/>
      <c r="IAY11" s="0"/>
      <c r="IAZ11" s="0"/>
      <c r="IBA11" s="0"/>
      <c r="IBB11" s="0"/>
      <c r="IBC11" s="0"/>
      <c r="IBD11" s="0"/>
      <c r="IBE11" s="0"/>
      <c r="IBF11" s="0"/>
      <c r="IBG11" s="0"/>
      <c r="IBH11" s="0"/>
      <c r="IBI11" s="0"/>
      <c r="IBJ11" s="0"/>
      <c r="IBK11" s="0"/>
      <c r="IBL11" s="0"/>
      <c r="IBM11" s="0"/>
      <c r="IBN11" s="0"/>
      <c r="IBO11" s="0"/>
      <c r="IBP11" s="0"/>
      <c r="IBQ11" s="0"/>
      <c r="IBR11" s="0"/>
      <c r="IBS11" s="0"/>
      <c r="IBT11" s="0"/>
      <c r="IBU11" s="0"/>
      <c r="IBV11" s="0"/>
      <c r="IBW11" s="0"/>
      <c r="IBX11" s="0"/>
      <c r="IBY11" s="0"/>
      <c r="IBZ11" s="0"/>
      <c r="ICA11" s="0"/>
      <c r="ICB11" s="0"/>
      <c r="ICC11" s="0"/>
      <c r="ICD11" s="0"/>
      <c r="ICE11" s="0"/>
      <c r="ICF11" s="0"/>
      <c r="ICG11" s="0"/>
      <c r="ICH11" s="0"/>
      <c r="ICI11" s="0"/>
      <c r="ICJ11" s="0"/>
      <c r="ICK11" s="0"/>
      <c r="ICL11" s="0"/>
      <c r="ICM11" s="0"/>
      <c r="ICN11" s="0"/>
      <c r="ICO11" s="0"/>
      <c r="ICP11" s="0"/>
      <c r="ICQ11" s="0"/>
      <c r="ICR11" s="0"/>
      <c r="ICS11" s="0"/>
      <c r="ICT11" s="0"/>
      <c r="ICU11" s="0"/>
      <c r="ICV11" s="0"/>
      <c r="ICW11" s="0"/>
      <c r="ICX11" s="0"/>
      <c r="ICY11" s="0"/>
      <c r="ICZ11" s="0"/>
      <c r="IDA11" s="0"/>
      <c r="IDB11" s="0"/>
      <c r="IDC11" s="0"/>
      <c r="IDD11" s="0"/>
      <c r="IDE11" s="0"/>
      <c r="IDF11" s="0"/>
      <c r="IDG11" s="0"/>
      <c r="IDH11" s="0"/>
      <c r="IDI11" s="0"/>
      <c r="IDJ11" s="0"/>
      <c r="IDK11" s="0"/>
      <c r="IDL11" s="0"/>
      <c r="IDM11" s="0"/>
      <c r="IDN11" s="0"/>
      <c r="IDO11" s="0"/>
      <c r="IDP11" s="0"/>
      <c r="IDQ11" s="0"/>
      <c r="IDR11" s="0"/>
      <c r="IDS11" s="0"/>
      <c r="IDT11" s="0"/>
      <c r="IDU11" s="0"/>
      <c r="IDV11" s="0"/>
      <c r="IDW11" s="0"/>
      <c r="IDX11" s="0"/>
      <c r="IDY11" s="0"/>
      <c r="IDZ11" s="0"/>
      <c r="IEA11" s="0"/>
      <c r="IEB11" s="0"/>
      <c r="IEC11" s="0"/>
      <c r="IED11" s="0"/>
      <c r="IEE11" s="0"/>
      <c r="IEF11" s="0"/>
      <c r="IEG11" s="0"/>
      <c r="IEH11" s="0"/>
      <c r="IEI11" s="0"/>
      <c r="IEJ11" s="0"/>
      <c r="IEK11" s="0"/>
      <c r="IEL11" s="0"/>
      <c r="IEM11" s="0"/>
      <c r="IEN11" s="0"/>
      <c r="IEO11" s="0"/>
      <c r="IEP11" s="0"/>
      <c r="IEQ11" s="0"/>
      <c r="IER11" s="0"/>
      <c r="IES11" s="0"/>
      <c r="IET11" s="0"/>
      <c r="IEU11" s="0"/>
      <c r="IEV11" s="0"/>
      <c r="IEW11" s="0"/>
      <c r="IEX11" s="0"/>
      <c r="IEY11" s="0"/>
      <c r="IEZ11" s="0"/>
      <c r="IFA11" s="0"/>
      <c r="IFB11" s="0"/>
      <c r="IFC11" s="0"/>
      <c r="IFD11" s="0"/>
      <c r="IFE11" s="0"/>
      <c r="IFF11" s="0"/>
      <c r="IFG11" s="0"/>
      <c r="IFH11" s="0"/>
      <c r="IFI11" s="0"/>
      <c r="IFJ11" s="0"/>
      <c r="IFK11" s="0"/>
      <c r="IFL11" s="0"/>
      <c r="IFM11" s="0"/>
      <c r="IFN11" s="0"/>
      <c r="IFO11" s="0"/>
      <c r="IFP11" s="0"/>
      <c r="IFQ11" s="0"/>
      <c r="IFR11" s="0"/>
      <c r="IFS11" s="0"/>
      <c r="IFT11" s="0"/>
      <c r="IFU11" s="0"/>
      <c r="IFV11" s="0"/>
      <c r="IFW11" s="0"/>
      <c r="IFX11" s="0"/>
      <c r="IFY11" s="0"/>
      <c r="IFZ11" s="0"/>
      <c r="IGA11" s="0"/>
      <c r="IGB11" s="0"/>
      <c r="IGC11" s="0"/>
      <c r="IGD11" s="0"/>
      <c r="IGE11" s="0"/>
      <c r="IGF11" s="0"/>
      <c r="IGG11" s="0"/>
      <c r="IGH11" s="0"/>
      <c r="IGI11" s="0"/>
      <c r="IGJ11" s="0"/>
      <c r="IGK11" s="0"/>
      <c r="IGL11" s="0"/>
      <c r="IGM11" s="0"/>
      <c r="IGN11" s="0"/>
      <c r="IGO11" s="0"/>
      <c r="IGP11" s="0"/>
      <c r="IGQ11" s="0"/>
      <c r="IGR11" s="0"/>
      <c r="IGS11" s="0"/>
      <c r="IGT11" s="0"/>
      <c r="IGU11" s="0"/>
      <c r="IGV11" s="0"/>
      <c r="IGW11" s="0"/>
      <c r="IGX11" s="0"/>
      <c r="IGY11" s="0"/>
      <c r="IGZ11" s="0"/>
      <c r="IHA11" s="0"/>
      <c r="IHB11" s="0"/>
      <c r="IHC11" s="0"/>
      <c r="IHD11" s="0"/>
      <c r="IHE11" s="0"/>
      <c r="IHF11" s="0"/>
      <c r="IHG11" s="0"/>
      <c r="IHH11" s="0"/>
      <c r="IHI11" s="0"/>
      <c r="IHJ11" s="0"/>
      <c r="IHK11" s="0"/>
      <c r="IHL11" s="0"/>
      <c r="IHM11" s="0"/>
      <c r="IHN11" s="0"/>
      <c r="IHO11" s="0"/>
      <c r="IHP11" s="0"/>
      <c r="IHQ11" s="0"/>
      <c r="IHR11" s="0"/>
      <c r="IHS11" s="0"/>
      <c r="IHT11" s="0"/>
      <c r="IHU11" s="0"/>
      <c r="IHV11" s="0"/>
      <c r="IHW11" s="0"/>
      <c r="IHX11" s="0"/>
      <c r="IHY11" s="0"/>
      <c r="IHZ11" s="0"/>
      <c r="IIA11" s="0"/>
      <c r="IIB11" s="0"/>
      <c r="IIC11" s="0"/>
      <c r="IID11" s="0"/>
      <c r="IIE11" s="0"/>
      <c r="IIF11" s="0"/>
      <c r="IIG11" s="0"/>
      <c r="IIH11" s="0"/>
      <c r="III11" s="0"/>
      <c r="IIJ11" s="0"/>
      <c r="IIK11" s="0"/>
      <c r="IIL11" s="0"/>
      <c r="IIM11" s="0"/>
      <c r="IIN11" s="0"/>
      <c r="IIO11" s="0"/>
      <c r="IIP11" s="0"/>
      <c r="IIQ11" s="0"/>
      <c r="IIR11" s="0"/>
      <c r="IIS11" s="0"/>
      <c r="IIT11" s="0"/>
      <c r="IIU11" s="0"/>
      <c r="IIV11" s="0"/>
      <c r="IIW11" s="0"/>
      <c r="IIX11" s="0"/>
      <c r="IIY11" s="0"/>
      <c r="IIZ11" s="0"/>
      <c r="IJA11" s="0"/>
      <c r="IJB11" s="0"/>
      <c r="IJC11" s="0"/>
      <c r="IJD11" s="0"/>
      <c r="IJE11" s="0"/>
      <c r="IJF11" s="0"/>
      <c r="IJG11" s="0"/>
      <c r="IJH11" s="0"/>
      <c r="IJI11" s="0"/>
      <c r="IJJ11" s="0"/>
      <c r="IJK11" s="0"/>
      <c r="IJL11" s="0"/>
      <c r="IJM11" s="0"/>
      <c r="IJN11" s="0"/>
      <c r="IJO11" s="0"/>
      <c r="IJP11" s="0"/>
      <c r="IJQ11" s="0"/>
      <c r="IJR11" s="0"/>
      <c r="IJS11" s="0"/>
      <c r="IJT11" s="0"/>
      <c r="IJU11" s="0"/>
      <c r="IJV11" s="0"/>
      <c r="IJW11" s="0"/>
      <c r="IJX11" s="0"/>
      <c r="IJY11" s="0"/>
      <c r="IJZ11" s="0"/>
      <c r="IKA11" s="0"/>
      <c r="IKB11" s="0"/>
      <c r="IKC11" s="0"/>
      <c r="IKD11" s="0"/>
      <c r="IKE11" s="0"/>
      <c r="IKF11" s="0"/>
      <c r="IKG11" s="0"/>
      <c r="IKH11" s="0"/>
      <c r="IKI11" s="0"/>
      <c r="IKJ11" s="0"/>
      <c r="IKK11" s="0"/>
      <c r="IKL11" s="0"/>
      <c r="IKM11" s="0"/>
      <c r="IKN11" s="0"/>
      <c r="IKO11" s="0"/>
      <c r="IKP11" s="0"/>
      <c r="IKQ11" s="0"/>
      <c r="IKR11" s="0"/>
      <c r="IKS11" s="0"/>
      <c r="IKT11" s="0"/>
      <c r="IKU11" s="0"/>
      <c r="IKV11" s="0"/>
      <c r="IKW11" s="0"/>
      <c r="IKX11" s="0"/>
      <c r="IKY11" s="0"/>
      <c r="IKZ11" s="0"/>
      <c r="ILA11" s="0"/>
      <c r="ILB11" s="0"/>
      <c r="ILC11" s="0"/>
      <c r="ILD11" s="0"/>
      <c r="ILE11" s="0"/>
      <c r="ILF11" s="0"/>
      <c r="ILG11" s="0"/>
      <c r="ILH11" s="0"/>
      <c r="ILI11" s="0"/>
      <c r="ILJ11" s="0"/>
      <c r="ILK11" s="0"/>
      <c r="ILL11" s="0"/>
      <c r="ILM11" s="0"/>
      <c r="ILN11" s="0"/>
      <c r="ILO11" s="0"/>
      <c r="ILP11" s="0"/>
      <c r="ILQ11" s="0"/>
      <c r="ILR11" s="0"/>
      <c r="ILS11" s="0"/>
      <c r="ILT11" s="0"/>
      <c r="ILU11" s="0"/>
      <c r="ILV11" s="0"/>
      <c r="ILW11" s="0"/>
      <c r="ILX11" s="0"/>
      <c r="ILY11" s="0"/>
      <c r="ILZ11" s="0"/>
      <c r="IMA11" s="0"/>
      <c r="IMB11" s="0"/>
      <c r="IMC11" s="0"/>
      <c r="IMD11" s="0"/>
      <c r="IME11" s="0"/>
      <c r="IMF11" s="0"/>
      <c r="IMG11" s="0"/>
      <c r="IMH11" s="0"/>
      <c r="IMI11" s="0"/>
      <c r="IMJ11" s="0"/>
      <c r="IMK11" s="0"/>
      <c r="IML11" s="0"/>
      <c r="IMM11" s="0"/>
      <c r="IMN11" s="0"/>
      <c r="IMO11" s="0"/>
      <c r="IMP11" s="0"/>
      <c r="IMQ11" s="0"/>
      <c r="IMR11" s="0"/>
      <c r="IMS11" s="0"/>
      <c r="IMT11" s="0"/>
      <c r="IMU11" s="0"/>
      <c r="IMV11" s="0"/>
      <c r="IMW11" s="0"/>
      <c r="IMX11" s="0"/>
      <c r="IMY11" s="0"/>
      <c r="IMZ11" s="0"/>
      <c r="INA11" s="0"/>
      <c r="INB11" s="0"/>
      <c r="INC11" s="0"/>
      <c r="IND11" s="0"/>
      <c r="INE11" s="0"/>
      <c r="INF11" s="0"/>
      <c r="ING11" s="0"/>
      <c r="INH11" s="0"/>
      <c r="INI11" s="0"/>
      <c r="INJ11" s="0"/>
      <c r="INK11" s="0"/>
      <c r="INL11" s="0"/>
      <c r="INM11" s="0"/>
      <c r="INN11" s="0"/>
      <c r="INO11" s="0"/>
      <c r="INP11" s="0"/>
      <c r="INQ11" s="0"/>
      <c r="INR11" s="0"/>
      <c r="INS11" s="0"/>
      <c r="INT11" s="0"/>
      <c r="INU11" s="0"/>
      <c r="INV11" s="0"/>
      <c r="INW11" s="0"/>
      <c r="INX11" s="0"/>
      <c r="INY11" s="0"/>
      <c r="INZ11" s="0"/>
      <c r="IOA11" s="0"/>
      <c r="IOB11" s="0"/>
      <c r="IOC11" s="0"/>
      <c r="IOD11" s="0"/>
      <c r="IOE11" s="0"/>
      <c r="IOF11" s="0"/>
      <c r="IOG11" s="0"/>
      <c r="IOH11" s="0"/>
      <c r="IOI11" s="0"/>
      <c r="IOJ11" s="0"/>
      <c r="IOK11" s="0"/>
      <c r="IOL11" s="0"/>
      <c r="IOM11" s="0"/>
      <c r="ION11" s="0"/>
      <c r="IOO11" s="0"/>
      <c r="IOP11" s="0"/>
      <c r="IOQ11" s="0"/>
      <c r="IOR11" s="0"/>
      <c r="IOS11" s="0"/>
      <c r="IOT11" s="0"/>
      <c r="IOU11" s="0"/>
      <c r="IOV11" s="0"/>
      <c r="IOW11" s="0"/>
      <c r="IOX11" s="0"/>
      <c r="IOY11" s="0"/>
      <c r="IOZ11" s="0"/>
      <c r="IPA11" s="0"/>
      <c r="IPB11" s="0"/>
      <c r="IPC11" s="0"/>
      <c r="IPD11" s="0"/>
      <c r="IPE11" s="0"/>
      <c r="IPF11" s="0"/>
      <c r="IPG11" s="0"/>
      <c r="IPH11" s="0"/>
      <c r="IPI11" s="0"/>
      <c r="IPJ11" s="0"/>
      <c r="IPK11" s="0"/>
      <c r="IPL11" s="0"/>
      <c r="IPM11" s="0"/>
      <c r="IPN11" s="0"/>
      <c r="IPO11" s="0"/>
      <c r="IPP11" s="0"/>
      <c r="IPQ11" s="0"/>
      <c r="IPR11" s="0"/>
      <c r="IPS11" s="0"/>
      <c r="IPT11" s="0"/>
      <c r="IPU11" s="0"/>
      <c r="IPV11" s="0"/>
      <c r="IPW11" s="0"/>
      <c r="IPX11" s="0"/>
      <c r="IPY11" s="0"/>
      <c r="IPZ11" s="0"/>
      <c r="IQA11" s="0"/>
      <c r="IQB11" s="0"/>
      <c r="IQC11" s="0"/>
      <c r="IQD11" s="0"/>
      <c r="IQE11" s="0"/>
      <c r="IQF11" s="0"/>
      <c r="IQG11" s="0"/>
      <c r="IQH11" s="0"/>
      <c r="IQI11" s="0"/>
      <c r="IQJ11" s="0"/>
      <c r="IQK11" s="0"/>
      <c r="IQL11" s="0"/>
      <c r="IQM11" s="0"/>
      <c r="IQN11" s="0"/>
      <c r="IQO11" s="0"/>
      <c r="IQP11" s="0"/>
      <c r="IQQ11" s="0"/>
      <c r="IQR11" s="0"/>
      <c r="IQS11" s="0"/>
      <c r="IQT11" s="0"/>
      <c r="IQU11" s="0"/>
      <c r="IQV11" s="0"/>
      <c r="IQW11" s="0"/>
      <c r="IQX11" s="0"/>
      <c r="IQY11" s="0"/>
      <c r="IQZ11" s="0"/>
      <c r="IRA11" s="0"/>
      <c r="IRB11" s="0"/>
      <c r="IRC11" s="0"/>
      <c r="IRD11" s="0"/>
      <c r="IRE11" s="0"/>
      <c r="IRF11" s="0"/>
      <c r="IRG11" s="0"/>
      <c r="IRH11" s="0"/>
      <c r="IRI11" s="0"/>
      <c r="IRJ11" s="0"/>
      <c r="IRK11" s="0"/>
      <c r="IRL11" s="0"/>
      <c r="IRM11" s="0"/>
      <c r="IRN11" s="0"/>
      <c r="IRO11" s="0"/>
      <c r="IRP11" s="0"/>
      <c r="IRQ11" s="0"/>
      <c r="IRR11" s="0"/>
      <c r="IRS11" s="0"/>
      <c r="IRT11" s="0"/>
      <c r="IRU11" s="0"/>
      <c r="IRV11" s="0"/>
      <c r="IRW11" s="0"/>
      <c r="IRX11" s="0"/>
      <c r="IRY11" s="0"/>
      <c r="IRZ11" s="0"/>
      <c r="ISA11" s="0"/>
      <c r="ISB11" s="0"/>
      <c r="ISC11" s="0"/>
      <c r="ISD11" s="0"/>
      <c r="ISE11" s="0"/>
      <c r="ISF11" s="0"/>
      <c r="ISG11" s="0"/>
      <c r="ISH11" s="0"/>
      <c r="ISI11" s="0"/>
      <c r="ISJ11" s="0"/>
      <c r="ISK11" s="0"/>
      <c r="ISL11" s="0"/>
      <c r="ISM11" s="0"/>
      <c r="ISN11" s="0"/>
      <c r="ISO11" s="0"/>
      <c r="ISP11" s="0"/>
      <c r="ISQ11" s="0"/>
      <c r="ISR11" s="0"/>
      <c r="ISS11" s="0"/>
      <c r="IST11" s="0"/>
      <c r="ISU11" s="0"/>
      <c r="ISV11" s="0"/>
      <c r="ISW11" s="0"/>
      <c r="ISX11" s="0"/>
      <c r="ISY11" s="0"/>
      <c r="ISZ11" s="0"/>
      <c r="ITA11" s="0"/>
      <c r="ITB11" s="0"/>
      <c r="ITC11" s="0"/>
      <c r="ITD11" s="0"/>
      <c r="ITE11" s="0"/>
      <c r="ITF11" s="0"/>
      <c r="ITG11" s="0"/>
      <c r="ITH11" s="0"/>
      <c r="ITI11" s="0"/>
      <c r="ITJ11" s="0"/>
      <c r="ITK11" s="0"/>
      <c r="ITL11" s="0"/>
      <c r="ITM11" s="0"/>
      <c r="ITN11" s="0"/>
      <c r="ITO11" s="0"/>
      <c r="ITP11" s="0"/>
      <c r="ITQ11" s="0"/>
      <c r="ITR11" s="0"/>
      <c r="ITS11" s="0"/>
      <c r="ITT11" s="0"/>
      <c r="ITU11" s="0"/>
      <c r="ITV11" s="0"/>
      <c r="ITW11" s="0"/>
      <c r="ITX11" s="0"/>
      <c r="ITY11" s="0"/>
      <c r="ITZ11" s="0"/>
      <c r="IUA11" s="0"/>
      <c r="IUB11" s="0"/>
      <c r="IUC11" s="0"/>
      <c r="IUD11" s="0"/>
      <c r="IUE11" s="0"/>
      <c r="IUF11" s="0"/>
      <c r="IUG11" s="0"/>
      <c r="IUH11" s="0"/>
      <c r="IUI11" s="0"/>
      <c r="IUJ11" s="0"/>
      <c r="IUK11" s="0"/>
      <c r="IUL11" s="0"/>
      <c r="IUM11" s="0"/>
      <c r="IUN11" s="0"/>
      <c r="IUO11" s="0"/>
      <c r="IUP11" s="0"/>
      <c r="IUQ11" s="0"/>
      <c r="IUR11" s="0"/>
      <c r="IUS11" s="0"/>
      <c r="IUT11" s="0"/>
      <c r="IUU11" s="0"/>
      <c r="IUV11" s="0"/>
      <c r="IUW11" s="0"/>
      <c r="IUX11" s="0"/>
      <c r="IUY11" s="0"/>
      <c r="IUZ11" s="0"/>
      <c r="IVA11" s="0"/>
      <c r="IVB11" s="0"/>
      <c r="IVC11" s="0"/>
      <c r="IVD11" s="0"/>
      <c r="IVE11" s="0"/>
      <c r="IVF11" s="0"/>
      <c r="IVG11" s="0"/>
      <c r="IVH11" s="0"/>
      <c r="IVI11" s="0"/>
      <c r="IVJ11" s="0"/>
      <c r="IVK11" s="0"/>
      <c r="IVL11" s="0"/>
      <c r="IVM11" s="0"/>
      <c r="IVN11" s="0"/>
      <c r="IVO11" s="0"/>
      <c r="IVP11" s="0"/>
      <c r="IVQ11" s="0"/>
      <c r="IVR11" s="0"/>
      <c r="IVS11" s="0"/>
      <c r="IVT11" s="0"/>
      <c r="IVU11" s="0"/>
      <c r="IVV11" s="0"/>
      <c r="IVW11" s="0"/>
      <c r="IVX11" s="0"/>
      <c r="IVY11" s="0"/>
      <c r="IVZ11" s="0"/>
      <c r="IWA11" s="0"/>
      <c r="IWB11" s="0"/>
      <c r="IWC11" s="0"/>
      <c r="IWD11" s="0"/>
      <c r="IWE11" s="0"/>
      <c r="IWF11" s="0"/>
      <c r="IWG11" s="0"/>
      <c r="IWH11" s="0"/>
      <c r="IWI11" s="0"/>
      <c r="IWJ11" s="0"/>
      <c r="IWK11" s="0"/>
      <c r="IWL11" s="0"/>
      <c r="IWM11" s="0"/>
      <c r="IWN11" s="0"/>
      <c r="IWO11" s="0"/>
      <c r="IWP11" s="0"/>
      <c r="IWQ11" s="0"/>
      <c r="IWR11" s="0"/>
      <c r="IWS11" s="0"/>
      <c r="IWT11" s="0"/>
      <c r="IWU11" s="0"/>
      <c r="IWV11" s="0"/>
      <c r="IWW11" s="0"/>
      <c r="IWX11" s="0"/>
      <c r="IWY11" s="0"/>
      <c r="IWZ11" s="0"/>
      <c r="IXA11" s="0"/>
      <c r="IXB11" s="0"/>
      <c r="IXC11" s="0"/>
      <c r="IXD11" s="0"/>
      <c r="IXE11" s="0"/>
      <c r="IXF11" s="0"/>
      <c r="IXG11" s="0"/>
      <c r="IXH11" s="0"/>
      <c r="IXI11" s="0"/>
      <c r="IXJ11" s="0"/>
      <c r="IXK11" s="0"/>
      <c r="IXL11" s="0"/>
      <c r="IXM11" s="0"/>
      <c r="IXN11" s="0"/>
      <c r="IXO11" s="0"/>
      <c r="IXP11" s="0"/>
      <c r="IXQ11" s="0"/>
      <c r="IXR11" s="0"/>
      <c r="IXS11" s="0"/>
      <c r="IXT11" s="0"/>
      <c r="IXU11" s="0"/>
      <c r="IXV11" s="0"/>
      <c r="IXW11" s="0"/>
      <c r="IXX11" s="0"/>
      <c r="IXY11" s="0"/>
      <c r="IXZ11" s="0"/>
      <c r="IYA11" s="0"/>
      <c r="IYB11" s="0"/>
      <c r="IYC11" s="0"/>
      <c r="IYD11" s="0"/>
      <c r="IYE11" s="0"/>
      <c r="IYF11" s="0"/>
      <c r="IYG11" s="0"/>
      <c r="IYH11" s="0"/>
      <c r="IYI11" s="0"/>
      <c r="IYJ11" s="0"/>
      <c r="IYK11" s="0"/>
      <c r="IYL11" s="0"/>
      <c r="IYM11" s="0"/>
      <c r="IYN11" s="0"/>
      <c r="IYO11" s="0"/>
      <c r="IYP11" s="0"/>
      <c r="IYQ11" s="0"/>
      <c r="IYR11" s="0"/>
      <c r="IYS11" s="0"/>
      <c r="IYT11" s="0"/>
      <c r="IYU11" s="0"/>
      <c r="IYV11" s="0"/>
      <c r="IYW11" s="0"/>
      <c r="IYX11" s="0"/>
      <c r="IYY11" s="0"/>
      <c r="IYZ11" s="0"/>
      <c r="IZA11" s="0"/>
      <c r="IZB11" s="0"/>
      <c r="IZC11" s="0"/>
      <c r="IZD11" s="0"/>
      <c r="IZE11" s="0"/>
      <c r="IZF11" s="0"/>
      <c r="IZG11" s="0"/>
      <c r="IZH11" s="0"/>
      <c r="IZI11" s="0"/>
      <c r="IZJ11" s="0"/>
      <c r="IZK11" s="0"/>
      <c r="IZL11" s="0"/>
      <c r="IZM11" s="0"/>
      <c r="IZN11" s="0"/>
      <c r="IZO11" s="0"/>
      <c r="IZP11" s="0"/>
      <c r="IZQ11" s="0"/>
      <c r="IZR11" s="0"/>
      <c r="IZS11" s="0"/>
      <c r="IZT11" s="0"/>
      <c r="IZU11" s="0"/>
      <c r="IZV11" s="0"/>
      <c r="IZW11" s="0"/>
      <c r="IZX11" s="0"/>
      <c r="IZY11" s="0"/>
      <c r="IZZ11" s="0"/>
      <c r="JAA11" s="0"/>
      <c r="JAB11" s="0"/>
      <c r="JAC11" s="0"/>
      <c r="JAD11" s="0"/>
      <c r="JAE11" s="0"/>
      <c r="JAF11" s="0"/>
      <c r="JAG11" s="0"/>
      <c r="JAH11" s="0"/>
      <c r="JAI11" s="0"/>
      <c r="JAJ11" s="0"/>
      <c r="JAK11" s="0"/>
      <c r="JAL11" s="0"/>
      <c r="JAM11" s="0"/>
      <c r="JAN11" s="0"/>
      <c r="JAO11" s="0"/>
      <c r="JAP11" s="0"/>
      <c r="JAQ11" s="0"/>
      <c r="JAR11" s="0"/>
      <c r="JAS11" s="0"/>
      <c r="JAT11" s="0"/>
      <c r="JAU11" s="0"/>
      <c r="JAV11" s="0"/>
      <c r="JAW11" s="0"/>
      <c r="JAX11" s="0"/>
      <c r="JAY11" s="0"/>
      <c r="JAZ11" s="0"/>
      <c r="JBA11" s="0"/>
      <c r="JBB11" s="0"/>
      <c r="JBC11" s="0"/>
      <c r="JBD11" s="0"/>
      <c r="JBE11" s="0"/>
      <c r="JBF11" s="0"/>
      <c r="JBG11" s="0"/>
      <c r="JBH11" s="0"/>
      <c r="JBI11" s="0"/>
      <c r="JBJ11" s="0"/>
      <c r="JBK11" s="0"/>
      <c r="JBL11" s="0"/>
      <c r="JBM11" s="0"/>
      <c r="JBN11" s="0"/>
      <c r="JBO11" s="0"/>
      <c r="JBP11" s="0"/>
      <c r="JBQ11" s="0"/>
      <c r="JBR11" s="0"/>
      <c r="JBS11" s="0"/>
      <c r="JBT11" s="0"/>
      <c r="JBU11" s="0"/>
      <c r="JBV11" s="0"/>
      <c r="JBW11" s="0"/>
      <c r="JBX11" s="0"/>
      <c r="JBY11" s="0"/>
      <c r="JBZ11" s="0"/>
      <c r="JCA11" s="0"/>
      <c r="JCB11" s="0"/>
      <c r="JCC11" s="0"/>
      <c r="JCD11" s="0"/>
      <c r="JCE11" s="0"/>
      <c r="JCF11" s="0"/>
      <c r="JCG11" s="0"/>
      <c r="JCH11" s="0"/>
      <c r="JCI11" s="0"/>
      <c r="JCJ11" s="0"/>
      <c r="JCK11" s="0"/>
      <c r="JCL11" s="0"/>
      <c r="JCM11" s="0"/>
      <c r="JCN11" s="0"/>
      <c r="JCO11" s="0"/>
      <c r="JCP11" s="0"/>
      <c r="JCQ11" s="0"/>
      <c r="JCR11" s="0"/>
      <c r="JCS11" s="0"/>
      <c r="JCT11" s="0"/>
      <c r="JCU11" s="0"/>
      <c r="JCV11" s="0"/>
      <c r="JCW11" s="0"/>
      <c r="JCX11" s="0"/>
      <c r="JCY11" s="0"/>
      <c r="JCZ11" s="0"/>
      <c r="JDA11" s="0"/>
      <c r="JDB11" s="0"/>
      <c r="JDC11" s="0"/>
      <c r="JDD11" s="0"/>
      <c r="JDE11" s="0"/>
      <c r="JDF11" s="0"/>
      <c r="JDG11" s="0"/>
      <c r="JDH11" s="0"/>
      <c r="JDI11" s="0"/>
      <c r="JDJ11" s="0"/>
      <c r="JDK11" s="0"/>
      <c r="JDL11" s="0"/>
      <c r="JDM11" s="0"/>
      <c r="JDN11" s="0"/>
      <c r="JDO11" s="0"/>
      <c r="JDP11" s="0"/>
      <c r="JDQ11" s="0"/>
      <c r="JDR11" s="0"/>
      <c r="JDS11" s="0"/>
      <c r="JDT11" s="0"/>
      <c r="JDU11" s="0"/>
      <c r="JDV11" s="0"/>
      <c r="JDW11" s="0"/>
      <c r="JDX11" s="0"/>
      <c r="JDY11" s="0"/>
      <c r="JDZ11" s="0"/>
      <c r="JEA11" s="0"/>
      <c r="JEB11" s="0"/>
      <c r="JEC11" s="0"/>
      <c r="JED11" s="0"/>
      <c r="JEE11" s="0"/>
      <c r="JEF11" s="0"/>
      <c r="JEG11" s="0"/>
      <c r="JEH11" s="0"/>
      <c r="JEI11" s="0"/>
      <c r="JEJ11" s="0"/>
      <c r="JEK11" s="0"/>
      <c r="JEL11" s="0"/>
      <c r="JEM11" s="0"/>
      <c r="JEN11" s="0"/>
      <c r="JEO11" s="0"/>
      <c r="JEP11" s="0"/>
      <c r="JEQ11" s="0"/>
      <c r="JER11" s="0"/>
      <c r="JES11" s="0"/>
      <c r="JET11" s="0"/>
      <c r="JEU11" s="0"/>
      <c r="JEV11" s="0"/>
      <c r="JEW11" s="0"/>
      <c r="JEX11" s="0"/>
      <c r="JEY11" s="0"/>
      <c r="JEZ11" s="0"/>
      <c r="JFA11" s="0"/>
      <c r="JFB11" s="0"/>
      <c r="JFC11" s="0"/>
      <c r="JFD11" s="0"/>
      <c r="JFE11" s="0"/>
      <c r="JFF11" s="0"/>
      <c r="JFG11" s="0"/>
      <c r="JFH11" s="0"/>
      <c r="JFI11" s="0"/>
      <c r="JFJ11" s="0"/>
      <c r="JFK11" s="0"/>
      <c r="JFL11" s="0"/>
      <c r="JFM11" s="0"/>
      <c r="JFN11" s="0"/>
      <c r="JFO11" s="0"/>
      <c r="JFP11" s="0"/>
      <c r="JFQ11" s="0"/>
      <c r="JFR11" s="0"/>
      <c r="JFS11" s="0"/>
      <c r="JFT11" s="0"/>
      <c r="JFU11" s="0"/>
      <c r="JFV11" s="0"/>
      <c r="JFW11" s="0"/>
      <c r="JFX11" s="0"/>
      <c r="JFY11" s="0"/>
      <c r="JFZ11" s="0"/>
      <c r="JGA11" s="0"/>
      <c r="JGB11" s="0"/>
      <c r="JGC11" s="0"/>
      <c r="JGD11" s="0"/>
      <c r="JGE11" s="0"/>
      <c r="JGF11" s="0"/>
      <c r="JGG11" s="0"/>
      <c r="JGH11" s="0"/>
      <c r="JGI11" s="0"/>
      <c r="JGJ11" s="0"/>
      <c r="JGK11" s="0"/>
      <c r="JGL11" s="0"/>
      <c r="JGM11" s="0"/>
      <c r="JGN11" s="0"/>
      <c r="JGO11" s="0"/>
      <c r="JGP11" s="0"/>
      <c r="JGQ11" s="0"/>
      <c r="JGR11" s="0"/>
      <c r="JGS11" s="0"/>
      <c r="JGT11" s="0"/>
      <c r="JGU11" s="0"/>
      <c r="JGV11" s="0"/>
      <c r="JGW11" s="0"/>
      <c r="JGX11" s="0"/>
      <c r="JGY11" s="0"/>
      <c r="JGZ11" s="0"/>
      <c r="JHA11" s="0"/>
      <c r="JHB11" s="0"/>
      <c r="JHC11" s="0"/>
      <c r="JHD11" s="0"/>
      <c r="JHE11" s="0"/>
      <c r="JHF11" s="0"/>
      <c r="JHG11" s="0"/>
      <c r="JHH11" s="0"/>
      <c r="JHI11" s="0"/>
      <c r="JHJ11" s="0"/>
      <c r="JHK11" s="0"/>
      <c r="JHL11" s="0"/>
      <c r="JHM11" s="0"/>
      <c r="JHN11" s="0"/>
      <c r="JHO11" s="0"/>
      <c r="JHP11" s="0"/>
      <c r="JHQ11" s="0"/>
      <c r="JHR11" s="0"/>
      <c r="JHS11" s="0"/>
      <c r="JHT11" s="0"/>
      <c r="JHU11" s="0"/>
      <c r="JHV11" s="0"/>
      <c r="JHW11" s="0"/>
      <c r="JHX11" s="0"/>
      <c r="JHY11" s="0"/>
      <c r="JHZ11" s="0"/>
      <c r="JIA11" s="0"/>
      <c r="JIB11" s="0"/>
      <c r="JIC11" s="0"/>
      <c r="JID11" s="0"/>
      <c r="JIE11" s="0"/>
      <c r="JIF11" s="0"/>
      <c r="JIG11" s="0"/>
      <c r="JIH11" s="0"/>
      <c r="JII11" s="0"/>
      <c r="JIJ11" s="0"/>
      <c r="JIK11" s="0"/>
      <c r="JIL11" s="0"/>
      <c r="JIM11" s="0"/>
      <c r="JIN11" s="0"/>
      <c r="JIO11" s="0"/>
      <c r="JIP11" s="0"/>
      <c r="JIQ11" s="0"/>
      <c r="JIR11" s="0"/>
      <c r="JIS11" s="0"/>
      <c r="JIT11" s="0"/>
      <c r="JIU11" s="0"/>
      <c r="JIV11" s="0"/>
      <c r="JIW11" s="0"/>
      <c r="JIX11" s="0"/>
      <c r="JIY11" s="0"/>
      <c r="JIZ11" s="0"/>
      <c r="JJA11" s="0"/>
      <c r="JJB11" s="0"/>
      <c r="JJC11" s="0"/>
      <c r="JJD11" s="0"/>
      <c r="JJE11" s="0"/>
      <c r="JJF11" s="0"/>
      <c r="JJG11" s="0"/>
      <c r="JJH11" s="0"/>
      <c r="JJI11" s="0"/>
      <c r="JJJ11" s="0"/>
      <c r="JJK11" s="0"/>
      <c r="JJL11" s="0"/>
      <c r="JJM11" s="0"/>
      <c r="JJN11" s="0"/>
      <c r="JJO11" s="0"/>
      <c r="JJP11" s="0"/>
      <c r="JJQ11" s="0"/>
      <c r="JJR11" s="0"/>
      <c r="JJS11" s="0"/>
      <c r="JJT11" s="0"/>
      <c r="JJU11" s="0"/>
      <c r="JJV11" s="0"/>
      <c r="JJW11" s="0"/>
      <c r="JJX11" s="0"/>
      <c r="JJY11" s="0"/>
      <c r="JJZ11" s="0"/>
      <c r="JKA11" s="0"/>
      <c r="JKB11" s="0"/>
      <c r="JKC11" s="0"/>
      <c r="JKD11" s="0"/>
      <c r="JKE11" s="0"/>
      <c r="JKF11" s="0"/>
      <c r="JKG11" s="0"/>
      <c r="JKH11" s="0"/>
      <c r="JKI11" s="0"/>
      <c r="JKJ11" s="0"/>
      <c r="JKK11" s="0"/>
      <c r="JKL11" s="0"/>
      <c r="JKM11" s="0"/>
      <c r="JKN11" s="0"/>
      <c r="JKO11" s="0"/>
      <c r="JKP11" s="0"/>
      <c r="JKQ11" s="0"/>
      <c r="JKR11" s="0"/>
      <c r="JKS11" s="0"/>
      <c r="JKT11" s="0"/>
      <c r="JKU11" s="0"/>
      <c r="JKV11" s="0"/>
      <c r="JKW11" s="0"/>
      <c r="JKX11" s="0"/>
      <c r="JKY11" s="0"/>
      <c r="JKZ11" s="0"/>
      <c r="JLA11" s="0"/>
      <c r="JLB11" s="0"/>
      <c r="JLC11" s="0"/>
      <c r="JLD11" s="0"/>
      <c r="JLE11" s="0"/>
      <c r="JLF11" s="0"/>
      <c r="JLG11" s="0"/>
      <c r="JLH11" s="0"/>
      <c r="JLI11" s="0"/>
      <c r="JLJ11" s="0"/>
      <c r="JLK11" s="0"/>
      <c r="JLL11" s="0"/>
      <c r="JLM11" s="0"/>
      <c r="JLN11" s="0"/>
      <c r="JLO11" s="0"/>
      <c r="JLP11" s="0"/>
      <c r="JLQ11" s="0"/>
      <c r="JLR11" s="0"/>
      <c r="JLS11" s="0"/>
      <c r="JLT11" s="0"/>
      <c r="JLU11" s="0"/>
      <c r="JLV11" s="0"/>
      <c r="JLW11" s="0"/>
      <c r="JLX11" s="0"/>
      <c r="JLY11" s="0"/>
      <c r="JLZ11" s="0"/>
      <c r="JMA11" s="0"/>
      <c r="JMB11" s="0"/>
      <c r="JMC11" s="0"/>
      <c r="JMD11" s="0"/>
      <c r="JME11" s="0"/>
      <c r="JMF11" s="0"/>
      <c r="JMG11" s="0"/>
      <c r="JMH11" s="0"/>
      <c r="JMI11" s="0"/>
      <c r="JMJ11" s="0"/>
      <c r="JMK11" s="0"/>
      <c r="JML11" s="0"/>
      <c r="JMM11" s="0"/>
      <c r="JMN11" s="0"/>
      <c r="JMO11" s="0"/>
      <c r="JMP11" s="0"/>
      <c r="JMQ11" s="0"/>
      <c r="JMR11" s="0"/>
      <c r="JMS11" s="0"/>
      <c r="JMT11" s="0"/>
      <c r="JMU11" s="0"/>
      <c r="JMV11" s="0"/>
      <c r="JMW11" s="0"/>
      <c r="JMX11" s="0"/>
      <c r="JMY11" s="0"/>
      <c r="JMZ11" s="0"/>
      <c r="JNA11" s="0"/>
      <c r="JNB11" s="0"/>
      <c r="JNC11" s="0"/>
      <c r="JND11" s="0"/>
      <c r="JNE11" s="0"/>
      <c r="JNF11" s="0"/>
      <c r="JNG11" s="0"/>
      <c r="JNH11" s="0"/>
      <c r="JNI11" s="0"/>
      <c r="JNJ11" s="0"/>
      <c r="JNK11" s="0"/>
      <c r="JNL11" s="0"/>
      <c r="JNM11" s="0"/>
      <c r="JNN11" s="0"/>
      <c r="JNO11" s="0"/>
      <c r="JNP11" s="0"/>
      <c r="JNQ11" s="0"/>
      <c r="JNR11" s="0"/>
      <c r="JNS11" s="0"/>
      <c r="JNT11" s="0"/>
      <c r="JNU11" s="0"/>
      <c r="JNV11" s="0"/>
      <c r="JNW11" s="0"/>
      <c r="JNX11" s="0"/>
      <c r="JNY11" s="0"/>
      <c r="JNZ11" s="0"/>
      <c r="JOA11" s="0"/>
      <c r="JOB11" s="0"/>
      <c r="JOC11" s="0"/>
      <c r="JOD11" s="0"/>
      <c r="JOE11" s="0"/>
      <c r="JOF11" s="0"/>
      <c r="JOG11" s="0"/>
      <c r="JOH11" s="0"/>
      <c r="JOI11" s="0"/>
      <c r="JOJ11" s="0"/>
      <c r="JOK11" s="0"/>
      <c r="JOL11" s="0"/>
      <c r="JOM11" s="0"/>
      <c r="JON11" s="0"/>
      <c r="JOO11" s="0"/>
      <c r="JOP11" s="0"/>
      <c r="JOQ11" s="0"/>
      <c r="JOR11" s="0"/>
      <c r="JOS11" s="0"/>
      <c r="JOT11" s="0"/>
      <c r="JOU11" s="0"/>
      <c r="JOV11" s="0"/>
      <c r="JOW11" s="0"/>
      <c r="JOX11" s="0"/>
      <c r="JOY11" s="0"/>
      <c r="JOZ11" s="0"/>
      <c r="JPA11" s="0"/>
      <c r="JPB11" s="0"/>
      <c r="JPC11" s="0"/>
      <c r="JPD11" s="0"/>
      <c r="JPE11" s="0"/>
      <c r="JPF11" s="0"/>
      <c r="JPG11" s="0"/>
      <c r="JPH11" s="0"/>
      <c r="JPI11" s="0"/>
      <c r="JPJ11" s="0"/>
      <c r="JPK11" s="0"/>
      <c r="JPL11" s="0"/>
      <c r="JPM11" s="0"/>
      <c r="JPN11" s="0"/>
      <c r="JPO11" s="0"/>
      <c r="JPP11" s="0"/>
      <c r="JPQ11" s="0"/>
      <c r="JPR11" s="0"/>
      <c r="JPS11" s="0"/>
      <c r="JPT11" s="0"/>
      <c r="JPU11" s="0"/>
      <c r="JPV11" s="0"/>
      <c r="JPW11" s="0"/>
      <c r="JPX11" s="0"/>
      <c r="JPY11" s="0"/>
      <c r="JPZ11" s="0"/>
      <c r="JQA11" s="0"/>
      <c r="JQB11" s="0"/>
      <c r="JQC11" s="0"/>
      <c r="JQD11" s="0"/>
      <c r="JQE11" s="0"/>
      <c r="JQF11" s="0"/>
      <c r="JQG11" s="0"/>
      <c r="JQH11" s="0"/>
      <c r="JQI11" s="0"/>
      <c r="JQJ11" s="0"/>
      <c r="JQK11" s="0"/>
      <c r="JQL11" s="0"/>
      <c r="JQM11" s="0"/>
      <c r="JQN11" s="0"/>
      <c r="JQO11" s="0"/>
      <c r="JQP11" s="0"/>
      <c r="JQQ11" s="0"/>
      <c r="JQR11" s="0"/>
      <c r="JQS11" s="0"/>
      <c r="JQT11" s="0"/>
      <c r="JQU11" s="0"/>
      <c r="JQV11" s="0"/>
      <c r="JQW11" s="0"/>
      <c r="JQX11" s="0"/>
      <c r="JQY11" s="0"/>
      <c r="JQZ11" s="0"/>
      <c r="JRA11" s="0"/>
      <c r="JRB11" s="0"/>
      <c r="JRC11" s="0"/>
      <c r="JRD11" s="0"/>
      <c r="JRE11" s="0"/>
      <c r="JRF11" s="0"/>
      <c r="JRG11" s="0"/>
      <c r="JRH11" s="0"/>
      <c r="JRI11" s="0"/>
      <c r="JRJ11" s="0"/>
      <c r="JRK11" s="0"/>
      <c r="JRL11" s="0"/>
      <c r="JRM11" s="0"/>
      <c r="JRN11" s="0"/>
      <c r="JRO11" s="0"/>
      <c r="JRP11" s="0"/>
      <c r="JRQ11" s="0"/>
      <c r="JRR11" s="0"/>
      <c r="JRS11" s="0"/>
      <c r="JRT11" s="0"/>
      <c r="JRU11" s="0"/>
      <c r="JRV11" s="0"/>
      <c r="JRW11" s="0"/>
      <c r="JRX11" s="0"/>
      <c r="JRY11" s="0"/>
      <c r="JRZ11" s="0"/>
      <c r="JSA11" s="0"/>
      <c r="JSB11" s="0"/>
      <c r="JSC11" s="0"/>
      <c r="JSD11" s="0"/>
      <c r="JSE11" s="0"/>
      <c r="JSF11" s="0"/>
      <c r="JSG11" s="0"/>
      <c r="JSH11" s="0"/>
      <c r="JSI11" s="0"/>
      <c r="JSJ11" s="0"/>
      <c r="JSK11" s="0"/>
      <c r="JSL11" s="0"/>
      <c r="JSM11" s="0"/>
      <c r="JSN11" s="0"/>
      <c r="JSO11" s="0"/>
      <c r="JSP11" s="0"/>
      <c r="JSQ11" s="0"/>
      <c r="JSR11" s="0"/>
      <c r="JSS11" s="0"/>
      <c r="JST11" s="0"/>
      <c r="JSU11" s="0"/>
      <c r="JSV11" s="0"/>
      <c r="JSW11" s="0"/>
      <c r="JSX11" s="0"/>
      <c r="JSY11" s="0"/>
      <c r="JSZ11" s="0"/>
      <c r="JTA11" s="0"/>
      <c r="JTB11" s="0"/>
      <c r="JTC11" s="0"/>
      <c r="JTD11" s="0"/>
      <c r="JTE11" s="0"/>
      <c r="JTF11" s="0"/>
      <c r="JTG11" s="0"/>
      <c r="JTH11" s="0"/>
      <c r="JTI11" s="0"/>
      <c r="JTJ11" s="0"/>
      <c r="JTK11" s="0"/>
      <c r="JTL11" s="0"/>
      <c r="JTM11" s="0"/>
      <c r="JTN11" s="0"/>
      <c r="JTO11" s="0"/>
      <c r="JTP11" s="0"/>
      <c r="JTQ11" s="0"/>
      <c r="JTR11" s="0"/>
      <c r="JTS11" s="0"/>
      <c r="JTT11" s="0"/>
      <c r="JTU11" s="0"/>
      <c r="JTV11" s="0"/>
      <c r="JTW11" s="0"/>
      <c r="JTX11" s="0"/>
      <c r="JTY11" s="0"/>
      <c r="JTZ11" s="0"/>
      <c r="JUA11" s="0"/>
      <c r="JUB11" s="0"/>
      <c r="JUC11" s="0"/>
      <c r="JUD11" s="0"/>
      <c r="JUE11" s="0"/>
      <c r="JUF11" s="0"/>
      <c r="JUG11" s="0"/>
      <c r="JUH11" s="0"/>
      <c r="JUI11" s="0"/>
      <c r="JUJ11" s="0"/>
      <c r="JUK11" s="0"/>
      <c r="JUL11" s="0"/>
      <c r="JUM11" s="0"/>
      <c r="JUN11" s="0"/>
      <c r="JUO11" s="0"/>
      <c r="JUP11" s="0"/>
      <c r="JUQ11" s="0"/>
      <c r="JUR11" s="0"/>
      <c r="JUS11" s="0"/>
      <c r="JUT11" s="0"/>
      <c r="JUU11" s="0"/>
      <c r="JUV11" s="0"/>
      <c r="JUW11" s="0"/>
      <c r="JUX11" s="0"/>
      <c r="JUY11" s="0"/>
      <c r="JUZ11" s="0"/>
      <c r="JVA11" s="0"/>
      <c r="JVB11" s="0"/>
      <c r="JVC11" s="0"/>
      <c r="JVD11" s="0"/>
      <c r="JVE11" s="0"/>
      <c r="JVF11" s="0"/>
      <c r="JVG11" s="0"/>
      <c r="JVH11" s="0"/>
      <c r="JVI11" s="0"/>
      <c r="JVJ11" s="0"/>
      <c r="JVK11" s="0"/>
      <c r="JVL11" s="0"/>
      <c r="JVM11" s="0"/>
      <c r="JVN11" s="0"/>
      <c r="JVO11" s="0"/>
      <c r="JVP11" s="0"/>
      <c r="JVQ11" s="0"/>
      <c r="JVR11" s="0"/>
      <c r="JVS11" s="0"/>
      <c r="JVT11" s="0"/>
      <c r="JVU11" s="0"/>
      <c r="JVV11" s="0"/>
      <c r="JVW11" s="0"/>
      <c r="JVX11" s="0"/>
      <c r="JVY11" s="0"/>
      <c r="JVZ11" s="0"/>
      <c r="JWA11" s="0"/>
      <c r="JWB11" s="0"/>
      <c r="JWC11" s="0"/>
      <c r="JWD11" s="0"/>
      <c r="JWE11" s="0"/>
      <c r="JWF11" s="0"/>
      <c r="JWG11" s="0"/>
      <c r="JWH11" s="0"/>
      <c r="JWI11" s="0"/>
      <c r="JWJ11" s="0"/>
      <c r="JWK11" s="0"/>
      <c r="JWL11" s="0"/>
      <c r="JWM11" s="0"/>
      <c r="JWN11" s="0"/>
      <c r="JWO11" s="0"/>
      <c r="JWP11" s="0"/>
      <c r="JWQ11" s="0"/>
      <c r="JWR11" s="0"/>
      <c r="JWS11" s="0"/>
      <c r="JWT11" s="0"/>
      <c r="JWU11" s="0"/>
      <c r="JWV11" s="0"/>
      <c r="JWW11" s="0"/>
      <c r="JWX11" s="0"/>
      <c r="JWY11" s="0"/>
      <c r="JWZ11" s="0"/>
      <c r="JXA11" s="0"/>
      <c r="JXB11" s="0"/>
      <c r="JXC11" s="0"/>
      <c r="JXD11" s="0"/>
      <c r="JXE11" s="0"/>
      <c r="JXF11" s="0"/>
      <c r="JXG11" s="0"/>
      <c r="JXH11" s="0"/>
      <c r="JXI11" s="0"/>
      <c r="JXJ11" s="0"/>
      <c r="JXK11" s="0"/>
      <c r="JXL11" s="0"/>
      <c r="JXM11" s="0"/>
      <c r="JXN11" s="0"/>
      <c r="JXO11" s="0"/>
      <c r="JXP11" s="0"/>
      <c r="JXQ11" s="0"/>
      <c r="JXR11" s="0"/>
      <c r="JXS11" s="0"/>
      <c r="JXT11" s="0"/>
      <c r="JXU11" s="0"/>
      <c r="JXV11" s="0"/>
      <c r="JXW11" s="0"/>
      <c r="JXX11" s="0"/>
      <c r="JXY11" s="0"/>
      <c r="JXZ11" s="0"/>
      <c r="JYA11" s="0"/>
      <c r="JYB11" s="0"/>
      <c r="JYC11" s="0"/>
      <c r="JYD11" s="0"/>
      <c r="JYE11" s="0"/>
      <c r="JYF11" s="0"/>
      <c r="JYG11" s="0"/>
      <c r="JYH11" s="0"/>
      <c r="JYI11" s="0"/>
      <c r="JYJ11" s="0"/>
      <c r="JYK11" s="0"/>
      <c r="JYL11" s="0"/>
      <c r="JYM11" s="0"/>
      <c r="JYN11" s="0"/>
      <c r="JYO11" s="0"/>
      <c r="JYP11" s="0"/>
      <c r="JYQ11" s="0"/>
      <c r="JYR11" s="0"/>
      <c r="JYS11" s="0"/>
      <c r="JYT11" s="0"/>
      <c r="JYU11" s="0"/>
      <c r="JYV11" s="0"/>
      <c r="JYW11" s="0"/>
      <c r="JYX11" s="0"/>
      <c r="JYY11" s="0"/>
      <c r="JYZ11" s="0"/>
      <c r="JZA11" s="0"/>
      <c r="JZB11" s="0"/>
      <c r="JZC11" s="0"/>
      <c r="JZD11" s="0"/>
      <c r="JZE11" s="0"/>
      <c r="JZF11" s="0"/>
      <c r="JZG11" s="0"/>
      <c r="JZH11" s="0"/>
      <c r="JZI11" s="0"/>
      <c r="JZJ11" s="0"/>
      <c r="JZK11" s="0"/>
      <c r="JZL11" s="0"/>
      <c r="JZM11" s="0"/>
      <c r="JZN11" s="0"/>
      <c r="JZO11" s="0"/>
      <c r="JZP11" s="0"/>
      <c r="JZQ11" s="0"/>
      <c r="JZR11" s="0"/>
      <c r="JZS11" s="0"/>
      <c r="JZT11" s="0"/>
      <c r="JZU11" s="0"/>
      <c r="JZV11" s="0"/>
      <c r="JZW11" s="0"/>
      <c r="JZX11" s="0"/>
      <c r="JZY11" s="0"/>
      <c r="JZZ11" s="0"/>
      <c r="KAA11" s="0"/>
      <c r="KAB11" s="0"/>
      <c r="KAC11" s="0"/>
      <c r="KAD11" s="0"/>
      <c r="KAE11" s="0"/>
      <c r="KAF11" s="0"/>
      <c r="KAG11" s="0"/>
      <c r="KAH11" s="0"/>
      <c r="KAI11" s="0"/>
      <c r="KAJ11" s="0"/>
      <c r="KAK11" s="0"/>
      <c r="KAL11" s="0"/>
      <c r="KAM11" s="0"/>
      <c r="KAN11" s="0"/>
      <c r="KAO11" s="0"/>
      <c r="KAP11" s="0"/>
      <c r="KAQ11" s="0"/>
      <c r="KAR11" s="0"/>
      <c r="KAS11" s="0"/>
      <c r="KAT11" s="0"/>
      <c r="KAU11" s="0"/>
      <c r="KAV11" s="0"/>
      <c r="KAW11" s="0"/>
      <c r="KAX11" s="0"/>
      <c r="KAY11" s="0"/>
      <c r="KAZ11" s="0"/>
      <c r="KBA11" s="0"/>
      <c r="KBB11" s="0"/>
      <c r="KBC11" s="0"/>
      <c r="KBD11" s="0"/>
      <c r="KBE11" s="0"/>
      <c r="KBF11" s="0"/>
      <c r="KBG11" s="0"/>
      <c r="KBH11" s="0"/>
      <c r="KBI11" s="0"/>
      <c r="KBJ11" s="0"/>
      <c r="KBK11" s="0"/>
      <c r="KBL11" s="0"/>
      <c r="KBM11" s="0"/>
      <c r="KBN11" s="0"/>
      <c r="KBO11" s="0"/>
      <c r="KBP11" s="0"/>
      <c r="KBQ11" s="0"/>
      <c r="KBR11" s="0"/>
      <c r="KBS11" s="0"/>
      <c r="KBT11" s="0"/>
      <c r="KBU11" s="0"/>
      <c r="KBV11" s="0"/>
      <c r="KBW11" s="0"/>
      <c r="KBX11" s="0"/>
      <c r="KBY11" s="0"/>
      <c r="KBZ11" s="0"/>
      <c r="KCA11" s="0"/>
      <c r="KCB11" s="0"/>
      <c r="KCC11" s="0"/>
      <c r="KCD11" s="0"/>
      <c r="KCE11" s="0"/>
      <c r="KCF11" s="0"/>
      <c r="KCG11" s="0"/>
      <c r="KCH11" s="0"/>
      <c r="KCI11" s="0"/>
      <c r="KCJ11" s="0"/>
      <c r="KCK11" s="0"/>
      <c r="KCL11" s="0"/>
      <c r="KCM11" s="0"/>
      <c r="KCN11" s="0"/>
      <c r="KCO11" s="0"/>
      <c r="KCP11" s="0"/>
      <c r="KCQ11" s="0"/>
      <c r="KCR11" s="0"/>
      <c r="KCS11" s="0"/>
      <c r="KCT11" s="0"/>
      <c r="KCU11" s="0"/>
      <c r="KCV11" s="0"/>
      <c r="KCW11" s="0"/>
      <c r="KCX11" s="0"/>
      <c r="KCY11" s="0"/>
      <c r="KCZ11" s="0"/>
      <c r="KDA11" s="0"/>
      <c r="KDB11" s="0"/>
      <c r="KDC11" s="0"/>
      <c r="KDD11" s="0"/>
      <c r="KDE11" s="0"/>
      <c r="KDF11" s="0"/>
      <c r="KDG11" s="0"/>
      <c r="KDH11" s="0"/>
      <c r="KDI11" s="0"/>
      <c r="KDJ11" s="0"/>
      <c r="KDK11" s="0"/>
      <c r="KDL11" s="0"/>
      <c r="KDM11" s="0"/>
      <c r="KDN11" s="0"/>
      <c r="KDO11" s="0"/>
      <c r="KDP11" s="0"/>
      <c r="KDQ11" s="0"/>
      <c r="KDR11" s="0"/>
      <c r="KDS11" s="0"/>
      <c r="KDT11" s="0"/>
      <c r="KDU11" s="0"/>
      <c r="KDV11" s="0"/>
      <c r="KDW11" s="0"/>
      <c r="KDX11" s="0"/>
      <c r="KDY11" s="0"/>
      <c r="KDZ11" s="0"/>
      <c r="KEA11" s="0"/>
      <c r="KEB11" s="0"/>
      <c r="KEC11" s="0"/>
      <c r="KED11" s="0"/>
      <c r="KEE11" s="0"/>
      <c r="KEF11" s="0"/>
      <c r="KEG11" s="0"/>
      <c r="KEH11" s="0"/>
      <c r="KEI11" s="0"/>
      <c r="KEJ11" s="0"/>
      <c r="KEK11" s="0"/>
      <c r="KEL11" s="0"/>
      <c r="KEM11" s="0"/>
      <c r="KEN11" s="0"/>
      <c r="KEO11" s="0"/>
      <c r="KEP11" s="0"/>
      <c r="KEQ11" s="0"/>
      <c r="KER11" s="0"/>
      <c r="KES11" s="0"/>
      <c r="KET11" s="0"/>
      <c r="KEU11" s="0"/>
      <c r="KEV11" s="0"/>
      <c r="KEW11" s="0"/>
      <c r="KEX11" s="0"/>
      <c r="KEY11" s="0"/>
      <c r="KEZ11" s="0"/>
      <c r="KFA11" s="0"/>
      <c r="KFB11" s="0"/>
      <c r="KFC11" s="0"/>
      <c r="KFD11" s="0"/>
      <c r="KFE11" s="0"/>
      <c r="KFF11" s="0"/>
      <c r="KFG11" s="0"/>
      <c r="KFH11" s="0"/>
      <c r="KFI11" s="0"/>
      <c r="KFJ11" s="0"/>
      <c r="KFK11" s="0"/>
      <c r="KFL11" s="0"/>
      <c r="KFM11" s="0"/>
      <c r="KFN11" s="0"/>
      <c r="KFO11" s="0"/>
      <c r="KFP11" s="0"/>
      <c r="KFQ11" s="0"/>
      <c r="KFR11" s="0"/>
      <c r="KFS11" s="0"/>
      <c r="KFT11" s="0"/>
      <c r="KFU11" s="0"/>
      <c r="KFV11" s="0"/>
      <c r="KFW11" s="0"/>
      <c r="KFX11" s="0"/>
      <c r="KFY11" s="0"/>
      <c r="KFZ11" s="0"/>
      <c r="KGA11" s="0"/>
      <c r="KGB11" s="0"/>
      <c r="KGC11" s="0"/>
      <c r="KGD11" s="0"/>
      <c r="KGE11" s="0"/>
      <c r="KGF11" s="0"/>
      <c r="KGG11" s="0"/>
      <c r="KGH11" s="0"/>
      <c r="KGI11" s="0"/>
      <c r="KGJ11" s="0"/>
      <c r="KGK11" s="0"/>
      <c r="KGL11" s="0"/>
      <c r="KGM11" s="0"/>
      <c r="KGN11" s="0"/>
      <c r="KGO11" s="0"/>
      <c r="KGP11" s="0"/>
      <c r="KGQ11" s="0"/>
      <c r="KGR11" s="0"/>
      <c r="KGS11" s="0"/>
      <c r="KGT11" s="0"/>
      <c r="KGU11" s="0"/>
      <c r="KGV11" s="0"/>
      <c r="KGW11" s="0"/>
      <c r="KGX11" s="0"/>
      <c r="KGY11" s="0"/>
      <c r="KGZ11" s="0"/>
      <c r="KHA11" s="0"/>
      <c r="KHB11" s="0"/>
      <c r="KHC11" s="0"/>
      <c r="KHD11" s="0"/>
      <c r="KHE11" s="0"/>
      <c r="KHF11" s="0"/>
      <c r="KHG11" s="0"/>
      <c r="KHH11" s="0"/>
      <c r="KHI11" s="0"/>
      <c r="KHJ11" s="0"/>
      <c r="KHK11" s="0"/>
      <c r="KHL11" s="0"/>
      <c r="KHM11" s="0"/>
      <c r="KHN11" s="0"/>
      <c r="KHO11" s="0"/>
      <c r="KHP11" s="0"/>
      <c r="KHQ11" s="0"/>
      <c r="KHR11" s="0"/>
      <c r="KHS11" s="0"/>
      <c r="KHT11" s="0"/>
      <c r="KHU11" s="0"/>
      <c r="KHV11" s="0"/>
      <c r="KHW11" s="0"/>
      <c r="KHX11" s="0"/>
      <c r="KHY11" s="0"/>
      <c r="KHZ11" s="0"/>
      <c r="KIA11" s="0"/>
      <c r="KIB11" s="0"/>
      <c r="KIC11" s="0"/>
      <c r="KID11" s="0"/>
      <c r="KIE11" s="0"/>
      <c r="KIF11" s="0"/>
      <c r="KIG11" s="0"/>
      <c r="KIH11" s="0"/>
      <c r="KII11" s="0"/>
      <c r="KIJ11" s="0"/>
      <c r="KIK11" s="0"/>
      <c r="KIL11" s="0"/>
      <c r="KIM11" s="0"/>
      <c r="KIN11" s="0"/>
      <c r="KIO11" s="0"/>
      <c r="KIP11" s="0"/>
      <c r="KIQ11" s="0"/>
      <c r="KIR11" s="0"/>
      <c r="KIS11" s="0"/>
      <c r="KIT11" s="0"/>
      <c r="KIU11" s="0"/>
      <c r="KIV11" s="0"/>
      <c r="KIW11" s="0"/>
      <c r="KIX11" s="0"/>
      <c r="KIY11" s="0"/>
      <c r="KIZ11" s="0"/>
      <c r="KJA11" s="0"/>
      <c r="KJB11" s="0"/>
      <c r="KJC11" s="0"/>
      <c r="KJD11" s="0"/>
      <c r="KJE11" s="0"/>
      <c r="KJF11" s="0"/>
      <c r="KJG11" s="0"/>
      <c r="KJH11" s="0"/>
      <c r="KJI11" s="0"/>
      <c r="KJJ11" s="0"/>
      <c r="KJK11" s="0"/>
      <c r="KJL11" s="0"/>
      <c r="KJM11" s="0"/>
      <c r="KJN11" s="0"/>
      <c r="KJO11" s="0"/>
      <c r="KJP11" s="0"/>
      <c r="KJQ11" s="0"/>
      <c r="KJR11" s="0"/>
      <c r="KJS11" s="0"/>
      <c r="KJT11" s="0"/>
      <c r="KJU11" s="0"/>
      <c r="KJV11" s="0"/>
      <c r="KJW11" s="0"/>
      <c r="KJX11" s="0"/>
      <c r="KJY11" s="0"/>
      <c r="KJZ11" s="0"/>
      <c r="KKA11" s="0"/>
      <c r="KKB11" s="0"/>
      <c r="KKC11" s="0"/>
      <c r="KKD11" s="0"/>
      <c r="KKE11" s="0"/>
      <c r="KKF11" s="0"/>
      <c r="KKG11" s="0"/>
      <c r="KKH11" s="0"/>
      <c r="KKI11" s="0"/>
      <c r="KKJ11" s="0"/>
      <c r="KKK11" s="0"/>
      <c r="KKL11" s="0"/>
      <c r="KKM11" s="0"/>
      <c r="KKN11" s="0"/>
      <c r="KKO11" s="0"/>
      <c r="KKP11" s="0"/>
      <c r="KKQ11" s="0"/>
      <c r="KKR11" s="0"/>
      <c r="KKS11" s="0"/>
      <c r="KKT11" s="0"/>
      <c r="KKU11" s="0"/>
      <c r="KKV11" s="0"/>
      <c r="KKW11" s="0"/>
      <c r="KKX11" s="0"/>
      <c r="KKY11" s="0"/>
      <c r="KKZ11" s="0"/>
      <c r="KLA11" s="0"/>
      <c r="KLB11" s="0"/>
      <c r="KLC11" s="0"/>
      <c r="KLD11" s="0"/>
      <c r="KLE11" s="0"/>
      <c r="KLF11" s="0"/>
      <c r="KLG11" s="0"/>
      <c r="KLH11" s="0"/>
      <c r="KLI11" s="0"/>
      <c r="KLJ11" s="0"/>
      <c r="KLK11" s="0"/>
      <c r="KLL11" s="0"/>
      <c r="KLM11" s="0"/>
      <c r="KLN11" s="0"/>
      <c r="KLO11" s="0"/>
      <c r="KLP11" s="0"/>
      <c r="KLQ11" s="0"/>
      <c r="KLR11" s="0"/>
      <c r="KLS11" s="0"/>
      <c r="KLT11" s="0"/>
      <c r="KLU11" s="0"/>
      <c r="KLV11" s="0"/>
      <c r="KLW11" s="0"/>
      <c r="KLX11" s="0"/>
      <c r="KLY11" s="0"/>
      <c r="KLZ11" s="0"/>
      <c r="KMA11" s="0"/>
      <c r="KMB11" s="0"/>
      <c r="KMC11" s="0"/>
      <c r="KMD11" s="0"/>
      <c r="KME11" s="0"/>
      <c r="KMF11" s="0"/>
      <c r="KMG11" s="0"/>
      <c r="KMH11" s="0"/>
      <c r="KMI11" s="0"/>
      <c r="KMJ11" s="0"/>
      <c r="KMK11" s="0"/>
      <c r="KML11" s="0"/>
      <c r="KMM11" s="0"/>
      <c r="KMN11" s="0"/>
      <c r="KMO11" s="0"/>
      <c r="KMP11" s="0"/>
      <c r="KMQ11" s="0"/>
      <c r="KMR11" s="0"/>
      <c r="KMS11" s="0"/>
      <c r="KMT11" s="0"/>
      <c r="KMU11" s="0"/>
      <c r="KMV11" s="0"/>
      <c r="KMW11" s="0"/>
      <c r="KMX11" s="0"/>
      <c r="KMY11" s="0"/>
      <c r="KMZ11" s="0"/>
      <c r="KNA11" s="0"/>
      <c r="KNB11" s="0"/>
      <c r="KNC11" s="0"/>
      <c r="KND11" s="0"/>
      <c r="KNE11" s="0"/>
      <c r="KNF11" s="0"/>
      <c r="KNG11" s="0"/>
      <c r="KNH11" s="0"/>
      <c r="KNI11" s="0"/>
      <c r="KNJ11" s="0"/>
      <c r="KNK11" s="0"/>
      <c r="KNL11" s="0"/>
      <c r="KNM11" s="0"/>
      <c r="KNN11" s="0"/>
      <c r="KNO11" s="0"/>
      <c r="KNP11" s="0"/>
      <c r="KNQ11" s="0"/>
      <c r="KNR11" s="0"/>
      <c r="KNS11" s="0"/>
      <c r="KNT11" s="0"/>
      <c r="KNU11" s="0"/>
      <c r="KNV11" s="0"/>
      <c r="KNW11" s="0"/>
      <c r="KNX11" s="0"/>
      <c r="KNY11" s="0"/>
      <c r="KNZ11" s="0"/>
      <c r="KOA11" s="0"/>
      <c r="KOB11" s="0"/>
      <c r="KOC11" s="0"/>
      <c r="KOD11" s="0"/>
      <c r="KOE11" s="0"/>
      <c r="KOF11" s="0"/>
      <c r="KOG11" s="0"/>
      <c r="KOH11" s="0"/>
      <c r="KOI11" s="0"/>
      <c r="KOJ11" s="0"/>
      <c r="KOK11" s="0"/>
      <c r="KOL11" s="0"/>
      <c r="KOM11" s="0"/>
      <c r="KON11" s="0"/>
      <c r="KOO11" s="0"/>
      <c r="KOP11" s="0"/>
      <c r="KOQ11" s="0"/>
      <c r="KOR11" s="0"/>
      <c r="KOS11" s="0"/>
      <c r="KOT11" s="0"/>
      <c r="KOU11" s="0"/>
      <c r="KOV11" s="0"/>
      <c r="KOW11" s="0"/>
      <c r="KOX11" s="0"/>
      <c r="KOY11" s="0"/>
      <c r="KOZ11" s="0"/>
      <c r="KPA11" s="0"/>
      <c r="KPB11" s="0"/>
      <c r="KPC11" s="0"/>
      <c r="KPD11" s="0"/>
      <c r="KPE11" s="0"/>
      <c r="KPF11" s="0"/>
      <c r="KPG11" s="0"/>
      <c r="KPH11" s="0"/>
      <c r="KPI11" s="0"/>
      <c r="KPJ11" s="0"/>
      <c r="KPK11" s="0"/>
      <c r="KPL11" s="0"/>
      <c r="KPM11" s="0"/>
      <c r="KPN11" s="0"/>
      <c r="KPO11" s="0"/>
      <c r="KPP11" s="0"/>
      <c r="KPQ11" s="0"/>
      <c r="KPR11" s="0"/>
      <c r="KPS11" s="0"/>
      <c r="KPT11" s="0"/>
      <c r="KPU11" s="0"/>
      <c r="KPV11" s="0"/>
      <c r="KPW11" s="0"/>
      <c r="KPX11" s="0"/>
      <c r="KPY11" s="0"/>
      <c r="KPZ11" s="0"/>
      <c r="KQA11" s="0"/>
      <c r="KQB11" s="0"/>
      <c r="KQC11" s="0"/>
      <c r="KQD11" s="0"/>
      <c r="KQE11" s="0"/>
      <c r="KQF11" s="0"/>
      <c r="KQG11" s="0"/>
      <c r="KQH11" s="0"/>
      <c r="KQI11" s="0"/>
      <c r="KQJ11" s="0"/>
      <c r="KQK11" s="0"/>
      <c r="KQL11" s="0"/>
      <c r="KQM11" s="0"/>
      <c r="KQN11" s="0"/>
      <c r="KQO11" s="0"/>
      <c r="KQP11" s="0"/>
      <c r="KQQ11" s="0"/>
      <c r="KQR11" s="0"/>
      <c r="KQS11" s="0"/>
      <c r="KQT11" s="0"/>
      <c r="KQU11" s="0"/>
      <c r="KQV11" s="0"/>
      <c r="KQW11" s="0"/>
      <c r="KQX11" s="0"/>
      <c r="KQY11" s="0"/>
      <c r="KQZ11" s="0"/>
      <c r="KRA11" s="0"/>
      <c r="KRB11" s="0"/>
      <c r="KRC11" s="0"/>
      <c r="KRD11" s="0"/>
      <c r="KRE11" s="0"/>
      <c r="KRF11" s="0"/>
      <c r="KRG11" s="0"/>
      <c r="KRH11" s="0"/>
      <c r="KRI11" s="0"/>
      <c r="KRJ11" s="0"/>
      <c r="KRK11" s="0"/>
      <c r="KRL11" s="0"/>
      <c r="KRM11" s="0"/>
      <c r="KRN11" s="0"/>
      <c r="KRO11" s="0"/>
      <c r="KRP11" s="0"/>
      <c r="KRQ11" s="0"/>
      <c r="KRR11" s="0"/>
      <c r="KRS11" s="0"/>
      <c r="KRT11" s="0"/>
      <c r="KRU11" s="0"/>
      <c r="KRV11" s="0"/>
      <c r="KRW11" s="0"/>
      <c r="KRX11" s="0"/>
      <c r="KRY11" s="0"/>
      <c r="KRZ11" s="0"/>
      <c r="KSA11" s="0"/>
      <c r="KSB11" s="0"/>
      <c r="KSC11" s="0"/>
      <c r="KSD11" s="0"/>
      <c r="KSE11" s="0"/>
      <c r="KSF11" s="0"/>
      <c r="KSG11" s="0"/>
      <c r="KSH11" s="0"/>
      <c r="KSI11" s="0"/>
      <c r="KSJ11" s="0"/>
      <c r="KSK11" s="0"/>
      <c r="KSL11" s="0"/>
      <c r="KSM11" s="0"/>
      <c r="KSN11" s="0"/>
      <c r="KSO11" s="0"/>
      <c r="KSP11" s="0"/>
      <c r="KSQ11" s="0"/>
      <c r="KSR11" s="0"/>
      <c r="KSS11" s="0"/>
      <c r="KST11" s="0"/>
      <c r="KSU11" s="0"/>
      <c r="KSV11" s="0"/>
      <c r="KSW11" s="0"/>
      <c r="KSX11" s="0"/>
      <c r="KSY11" s="0"/>
      <c r="KSZ11" s="0"/>
      <c r="KTA11" s="0"/>
      <c r="KTB11" s="0"/>
      <c r="KTC11" s="0"/>
      <c r="KTD11" s="0"/>
      <c r="KTE11" s="0"/>
      <c r="KTF11" s="0"/>
      <c r="KTG11" s="0"/>
      <c r="KTH11" s="0"/>
      <c r="KTI11" s="0"/>
      <c r="KTJ11" s="0"/>
      <c r="KTK11" s="0"/>
      <c r="KTL11" s="0"/>
      <c r="KTM11" s="0"/>
      <c r="KTN11" s="0"/>
      <c r="KTO11" s="0"/>
      <c r="KTP11" s="0"/>
      <c r="KTQ11" s="0"/>
      <c r="KTR11" s="0"/>
      <c r="KTS11" s="0"/>
      <c r="KTT11" s="0"/>
      <c r="KTU11" s="0"/>
      <c r="KTV11" s="0"/>
      <c r="KTW11" s="0"/>
      <c r="KTX11" s="0"/>
      <c r="KTY11" s="0"/>
      <c r="KTZ11" s="0"/>
      <c r="KUA11" s="0"/>
      <c r="KUB11" s="0"/>
      <c r="KUC11" s="0"/>
      <c r="KUD11" s="0"/>
      <c r="KUE11" s="0"/>
      <c r="KUF11" s="0"/>
      <c r="KUG11" s="0"/>
      <c r="KUH11" s="0"/>
      <c r="KUI11" s="0"/>
      <c r="KUJ11" s="0"/>
      <c r="KUK11" s="0"/>
      <c r="KUL11" s="0"/>
      <c r="KUM11" s="0"/>
      <c r="KUN11" s="0"/>
      <c r="KUO11" s="0"/>
      <c r="KUP11" s="0"/>
      <c r="KUQ11" s="0"/>
      <c r="KUR11" s="0"/>
      <c r="KUS11" s="0"/>
      <c r="KUT11" s="0"/>
      <c r="KUU11" s="0"/>
      <c r="KUV11" s="0"/>
      <c r="KUW11" s="0"/>
      <c r="KUX11" s="0"/>
      <c r="KUY11" s="0"/>
      <c r="KUZ11" s="0"/>
      <c r="KVA11" s="0"/>
      <c r="KVB11" s="0"/>
      <c r="KVC11" s="0"/>
      <c r="KVD11" s="0"/>
      <c r="KVE11" s="0"/>
      <c r="KVF11" s="0"/>
      <c r="KVG11" s="0"/>
      <c r="KVH11" s="0"/>
      <c r="KVI11" s="0"/>
      <c r="KVJ11" s="0"/>
      <c r="KVK11" s="0"/>
      <c r="KVL11" s="0"/>
      <c r="KVM11" s="0"/>
      <c r="KVN11" s="0"/>
      <c r="KVO11" s="0"/>
      <c r="KVP11" s="0"/>
      <c r="KVQ11" s="0"/>
      <c r="KVR11" s="0"/>
      <c r="KVS11" s="0"/>
      <c r="KVT11" s="0"/>
      <c r="KVU11" s="0"/>
      <c r="KVV11" s="0"/>
      <c r="KVW11" s="0"/>
      <c r="KVX11" s="0"/>
      <c r="KVY11" s="0"/>
      <c r="KVZ11" s="0"/>
      <c r="KWA11" s="0"/>
      <c r="KWB11" s="0"/>
      <c r="KWC11" s="0"/>
      <c r="KWD11" s="0"/>
      <c r="KWE11" s="0"/>
      <c r="KWF11" s="0"/>
      <c r="KWG11" s="0"/>
      <c r="KWH11" s="0"/>
      <c r="KWI11" s="0"/>
      <c r="KWJ11" s="0"/>
      <c r="KWK11" s="0"/>
      <c r="KWL11" s="0"/>
      <c r="KWM11" s="0"/>
      <c r="KWN11" s="0"/>
      <c r="KWO11" s="0"/>
      <c r="KWP11" s="0"/>
      <c r="KWQ11" s="0"/>
      <c r="KWR11" s="0"/>
      <c r="KWS11" s="0"/>
      <c r="KWT11" s="0"/>
      <c r="KWU11" s="0"/>
      <c r="KWV11" s="0"/>
      <c r="KWW11" s="0"/>
      <c r="KWX11" s="0"/>
      <c r="KWY11" s="0"/>
      <c r="KWZ11" s="0"/>
      <c r="KXA11" s="0"/>
      <c r="KXB11" s="0"/>
      <c r="KXC11" s="0"/>
      <c r="KXD11" s="0"/>
      <c r="KXE11" s="0"/>
      <c r="KXF11" s="0"/>
      <c r="KXG11" s="0"/>
      <c r="KXH11" s="0"/>
      <c r="KXI11" s="0"/>
      <c r="KXJ11" s="0"/>
      <c r="KXK11" s="0"/>
      <c r="KXL11" s="0"/>
      <c r="KXM11" s="0"/>
      <c r="KXN11" s="0"/>
      <c r="KXO11" s="0"/>
      <c r="KXP11" s="0"/>
      <c r="KXQ11" s="0"/>
      <c r="KXR11" s="0"/>
      <c r="KXS11" s="0"/>
      <c r="KXT11" s="0"/>
      <c r="KXU11" s="0"/>
      <c r="KXV11" s="0"/>
      <c r="KXW11" s="0"/>
      <c r="KXX11" s="0"/>
      <c r="KXY11" s="0"/>
      <c r="KXZ11" s="0"/>
      <c r="KYA11" s="0"/>
      <c r="KYB11" s="0"/>
      <c r="KYC11" s="0"/>
      <c r="KYD11" s="0"/>
      <c r="KYE11" s="0"/>
      <c r="KYF11" s="0"/>
      <c r="KYG11" s="0"/>
      <c r="KYH11" s="0"/>
      <c r="KYI11" s="0"/>
      <c r="KYJ11" s="0"/>
      <c r="KYK11" s="0"/>
      <c r="KYL11" s="0"/>
      <c r="KYM11" s="0"/>
      <c r="KYN11" s="0"/>
      <c r="KYO11" s="0"/>
      <c r="KYP11" s="0"/>
      <c r="KYQ11" s="0"/>
      <c r="KYR11" s="0"/>
      <c r="KYS11" s="0"/>
      <c r="KYT11" s="0"/>
      <c r="KYU11" s="0"/>
      <c r="KYV11" s="0"/>
      <c r="KYW11" s="0"/>
      <c r="KYX11" s="0"/>
      <c r="KYY11" s="0"/>
      <c r="KYZ11" s="0"/>
      <c r="KZA11" s="0"/>
      <c r="KZB11" s="0"/>
      <c r="KZC11" s="0"/>
      <c r="KZD11" s="0"/>
      <c r="KZE11" s="0"/>
      <c r="KZF11" s="0"/>
      <c r="KZG11" s="0"/>
      <c r="KZH11" s="0"/>
      <c r="KZI11" s="0"/>
      <c r="KZJ11" s="0"/>
      <c r="KZK11" s="0"/>
      <c r="KZL11" s="0"/>
      <c r="KZM11" s="0"/>
      <c r="KZN11" s="0"/>
      <c r="KZO11" s="0"/>
      <c r="KZP11" s="0"/>
      <c r="KZQ11" s="0"/>
      <c r="KZR11" s="0"/>
      <c r="KZS11" s="0"/>
      <c r="KZT11" s="0"/>
      <c r="KZU11" s="0"/>
      <c r="KZV11" s="0"/>
      <c r="KZW11" s="0"/>
      <c r="KZX11" s="0"/>
      <c r="KZY11" s="0"/>
      <c r="KZZ11" s="0"/>
      <c r="LAA11" s="0"/>
      <c r="LAB11" s="0"/>
      <c r="LAC11" s="0"/>
      <c r="LAD11" s="0"/>
      <c r="LAE11" s="0"/>
      <c r="LAF11" s="0"/>
      <c r="LAG11" s="0"/>
      <c r="LAH11" s="0"/>
      <c r="LAI11" s="0"/>
      <c r="LAJ11" s="0"/>
      <c r="LAK11" s="0"/>
      <c r="LAL11" s="0"/>
      <c r="LAM11" s="0"/>
      <c r="LAN11" s="0"/>
      <c r="LAO11" s="0"/>
      <c r="LAP11" s="0"/>
      <c r="LAQ11" s="0"/>
      <c r="LAR11" s="0"/>
      <c r="LAS11" s="0"/>
      <c r="LAT11" s="0"/>
      <c r="LAU11" s="0"/>
      <c r="LAV11" s="0"/>
      <c r="LAW11" s="0"/>
      <c r="LAX11" s="0"/>
      <c r="LAY11" s="0"/>
      <c r="LAZ11" s="0"/>
      <c r="LBA11" s="0"/>
      <c r="LBB11" s="0"/>
      <c r="LBC11" s="0"/>
      <c r="LBD11" s="0"/>
      <c r="LBE11" s="0"/>
      <c r="LBF11" s="0"/>
      <c r="LBG11" s="0"/>
      <c r="LBH11" s="0"/>
      <c r="LBI11" s="0"/>
      <c r="LBJ11" s="0"/>
      <c r="LBK11" s="0"/>
      <c r="LBL11" s="0"/>
      <c r="LBM11" s="0"/>
      <c r="LBN11" s="0"/>
      <c r="LBO11" s="0"/>
      <c r="LBP11" s="0"/>
      <c r="LBQ11" s="0"/>
      <c r="LBR11" s="0"/>
      <c r="LBS11" s="0"/>
      <c r="LBT11" s="0"/>
      <c r="LBU11" s="0"/>
      <c r="LBV11" s="0"/>
      <c r="LBW11" s="0"/>
      <c r="LBX11" s="0"/>
      <c r="LBY11" s="0"/>
      <c r="LBZ11" s="0"/>
      <c r="LCA11" s="0"/>
      <c r="LCB11" s="0"/>
      <c r="LCC11" s="0"/>
      <c r="LCD11" s="0"/>
      <c r="LCE11" s="0"/>
      <c r="LCF11" s="0"/>
      <c r="LCG11" s="0"/>
      <c r="LCH11" s="0"/>
      <c r="LCI11" s="0"/>
      <c r="LCJ11" s="0"/>
      <c r="LCK11" s="0"/>
      <c r="LCL11" s="0"/>
      <c r="LCM11" s="0"/>
      <c r="LCN11" s="0"/>
      <c r="LCO11" s="0"/>
      <c r="LCP11" s="0"/>
      <c r="LCQ11" s="0"/>
      <c r="LCR11" s="0"/>
      <c r="LCS11" s="0"/>
      <c r="LCT11" s="0"/>
      <c r="LCU11" s="0"/>
      <c r="LCV11" s="0"/>
      <c r="LCW11" s="0"/>
      <c r="LCX11" s="0"/>
      <c r="LCY11" s="0"/>
      <c r="LCZ11" s="0"/>
      <c r="LDA11" s="0"/>
      <c r="LDB11" s="0"/>
      <c r="LDC11" s="0"/>
      <c r="LDD11" s="0"/>
      <c r="LDE11" s="0"/>
      <c r="LDF11" s="0"/>
      <c r="LDG11" s="0"/>
      <c r="LDH11" s="0"/>
      <c r="LDI11" s="0"/>
      <c r="LDJ11" s="0"/>
      <c r="LDK11" s="0"/>
      <c r="LDL11" s="0"/>
      <c r="LDM11" s="0"/>
      <c r="LDN11" s="0"/>
      <c r="LDO11" s="0"/>
      <c r="LDP11" s="0"/>
      <c r="LDQ11" s="0"/>
      <c r="LDR11" s="0"/>
      <c r="LDS11" s="0"/>
      <c r="LDT11" s="0"/>
      <c r="LDU11" s="0"/>
      <c r="LDV11" s="0"/>
      <c r="LDW11" s="0"/>
      <c r="LDX11" s="0"/>
      <c r="LDY11" s="0"/>
      <c r="LDZ11" s="0"/>
      <c r="LEA11" s="0"/>
      <c r="LEB11" s="0"/>
      <c r="LEC11" s="0"/>
      <c r="LED11" s="0"/>
      <c r="LEE11" s="0"/>
      <c r="LEF11" s="0"/>
      <c r="LEG11" s="0"/>
      <c r="LEH11" s="0"/>
      <c r="LEI11" s="0"/>
      <c r="LEJ11" s="0"/>
      <c r="LEK11" s="0"/>
      <c r="LEL11" s="0"/>
      <c r="LEM11" s="0"/>
      <c r="LEN11" s="0"/>
      <c r="LEO11" s="0"/>
      <c r="LEP11" s="0"/>
      <c r="LEQ11" s="0"/>
      <c r="LER11" s="0"/>
      <c r="LES11" s="0"/>
      <c r="LET11" s="0"/>
      <c r="LEU11" s="0"/>
      <c r="LEV11" s="0"/>
      <c r="LEW11" s="0"/>
      <c r="LEX11" s="0"/>
      <c r="LEY11" s="0"/>
      <c r="LEZ11" s="0"/>
      <c r="LFA11" s="0"/>
      <c r="LFB11" s="0"/>
      <c r="LFC11" s="0"/>
      <c r="LFD11" s="0"/>
      <c r="LFE11" s="0"/>
      <c r="LFF11" s="0"/>
      <c r="LFG11" s="0"/>
      <c r="LFH11" s="0"/>
      <c r="LFI11" s="0"/>
      <c r="LFJ11" s="0"/>
      <c r="LFK11" s="0"/>
      <c r="LFL11" s="0"/>
      <c r="LFM11" s="0"/>
      <c r="LFN11" s="0"/>
      <c r="LFO11" s="0"/>
      <c r="LFP11" s="0"/>
      <c r="LFQ11" s="0"/>
      <c r="LFR11" s="0"/>
      <c r="LFS11" s="0"/>
      <c r="LFT11" s="0"/>
      <c r="LFU11" s="0"/>
      <c r="LFV11" s="0"/>
      <c r="LFW11" s="0"/>
      <c r="LFX11" s="0"/>
      <c r="LFY11" s="0"/>
      <c r="LFZ11" s="0"/>
      <c r="LGA11" s="0"/>
      <c r="LGB11" s="0"/>
      <c r="LGC11" s="0"/>
      <c r="LGD11" s="0"/>
      <c r="LGE11" s="0"/>
      <c r="LGF11" s="0"/>
      <c r="LGG11" s="0"/>
      <c r="LGH11" s="0"/>
      <c r="LGI11" s="0"/>
      <c r="LGJ11" s="0"/>
      <c r="LGK11" s="0"/>
      <c r="LGL11" s="0"/>
      <c r="LGM11" s="0"/>
      <c r="LGN11" s="0"/>
      <c r="LGO11" s="0"/>
      <c r="LGP11" s="0"/>
      <c r="LGQ11" s="0"/>
      <c r="LGR11" s="0"/>
      <c r="LGS11" s="0"/>
      <c r="LGT11" s="0"/>
      <c r="LGU11" s="0"/>
      <c r="LGV11" s="0"/>
      <c r="LGW11" s="0"/>
      <c r="LGX11" s="0"/>
      <c r="LGY11" s="0"/>
      <c r="LGZ11" s="0"/>
      <c r="LHA11" s="0"/>
      <c r="LHB11" s="0"/>
      <c r="LHC11" s="0"/>
      <c r="LHD11" s="0"/>
      <c r="LHE11" s="0"/>
      <c r="LHF11" s="0"/>
      <c r="LHG11" s="0"/>
      <c r="LHH11" s="0"/>
      <c r="LHI11" s="0"/>
      <c r="LHJ11" s="0"/>
      <c r="LHK11" s="0"/>
      <c r="LHL11" s="0"/>
      <c r="LHM11" s="0"/>
      <c r="LHN11" s="0"/>
      <c r="LHO11" s="0"/>
      <c r="LHP11" s="0"/>
      <c r="LHQ11" s="0"/>
      <c r="LHR11" s="0"/>
      <c r="LHS11" s="0"/>
      <c r="LHT11" s="0"/>
      <c r="LHU11" s="0"/>
      <c r="LHV11" s="0"/>
      <c r="LHW11" s="0"/>
      <c r="LHX11" s="0"/>
      <c r="LHY11" s="0"/>
      <c r="LHZ11" s="0"/>
      <c r="LIA11" s="0"/>
      <c r="LIB11" s="0"/>
      <c r="LIC11" s="0"/>
      <c r="LID11" s="0"/>
      <c r="LIE11" s="0"/>
      <c r="LIF11" s="0"/>
      <c r="LIG11" s="0"/>
      <c r="LIH11" s="0"/>
      <c r="LII11" s="0"/>
      <c r="LIJ11" s="0"/>
      <c r="LIK11" s="0"/>
      <c r="LIL11" s="0"/>
      <c r="LIM11" s="0"/>
      <c r="LIN11" s="0"/>
      <c r="LIO11" s="0"/>
      <c r="LIP11" s="0"/>
      <c r="LIQ11" s="0"/>
      <c r="LIR11" s="0"/>
      <c r="LIS11" s="0"/>
      <c r="LIT11" s="0"/>
      <c r="LIU11" s="0"/>
      <c r="LIV11" s="0"/>
      <c r="LIW11" s="0"/>
      <c r="LIX11" s="0"/>
      <c r="LIY11" s="0"/>
      <c r="LIZ11" s="0"/>
      <c r="LJA11" s="0"/>
      <c r="LJB11" s="0"/>
      <c r="LJC11" s="0"/>
      <c r="LJD11" s="0"/>
      <c r="LJE11" s="0"/>
      <c r="LJF11" s="0"/>
      <c r="LJG11" s="0"/>
      <c r="LJH11" s="0"/>
      <c r="LJI11" s="0"/>
      <c r="LJJ11" s="0"/>
      <c r="LJK11" s="0"/>
      <c r="LJL11" s="0"/>
      <c r="LJM11" s="0"/>
      <c r="LJN11" s="0"/>
      <c r="LJO11" s="0"/>
      <c r="LJP11" s="0"/>
      <c r="LJQ11" s="0"/>
      <c r="LJR11" s="0"/>
      <c r="LJS11" s="0"/>
      <c r="LJT11" s="0"/>
      <c r="LJU11" s="0"/>
      <c r="LJV11" s="0"/>
      <c r="LJW11" s="0"/>
      <c r="LJX11" s="0"/>
      <c r="LJY11" s="0"/>
      <c r="LJZ11" s="0"/>
      <c r="LKA11" s="0"/>
      <c r="LKB11" s="0"/>
      <c r="LKC11" s="0"/>
      <c r="LKD11" s="0"/>
      <c r="LKE11" s="0"/>
      <c r="LKF11" s="0"/>
      <c r="LKG11" s="0"/>
      <c r="LKH11" s="0"/>
      <c r="LKI11" s="0"/>
      <c r="LKJ11" s="0"/>
      <c r="LKK11" s="0"/>
      <c r="LKL11" s="0"/>
      <c r="LKM11" s="0"/>
      <c r="LKN11" s="0"/>
      <c r="LKO11" s="0"/>
      <c r="LKP11" s="0"/>
      <c r="LKQ11" s="0"/>
      <c r="LKR11" s="0"/>
      <c r="LKS11" s="0"/>
      <c r="LKT11" s="0"/>
      <c r="LKU11" s="0"/>
      <c r="LKV11" s="0"/>
      <c r="LKW11" s="0"/>
      <c r="LKX11" s="0"/>
      <c r="LKY11" s="0"/>
      <c r="LKZ11" s="0"/>
      <c r="LLA11" s="0"/>
      <c r="LLB11" s="0"/>
      <c r="LLC11" s="0"/>
      <c r="LLD11" s="0"/>
      <c r="LLE11" s="0"/>
      <c r="LLF11" s="0"/>
      <c r="LLG11" s="0"/>
      <c r="LLH11" s="0"/>
      <c r="LLI11" s="0"/>
      <c r="LLJ11" s="0"/>
      <c r="LLK11" s="0"/>
      <c r="LLL11" s="0"/>
      <c r="LLM11" s="0"/>
      <c r="LLN11" s="0"/>
      <c r="LLO11" s="0"/>
      <c r="LLP11" s="0"/>
      <c r="LLQ11" s="0"/>
      <c r="LLR11" s="0"/>
      <c r="LLS11" s="0"/>
      <c r="LLT11" s="0"/>
      <c r="LLU11" s="0"/>
      <c r="LLV11" s="0"/>
      <c r="LLW11" s="0"/>
      <c r="LLX11" s="0"/>
      <c r="LLY11" s="0"/>
      <c r="LLZ11" s="0"/>
      <c r="LMA11" s="0"/>
      <c r="LMB11" s="0"/>
      <c r="LMC11" s="0"/>
      <c r="LMD11" s="0"/>
      <c r="LME11" s="0"/>
      <c r="LMF11" s="0"/>
      <c r="LMG11" s="0"/>
      <c r="LMH11" s="0"/>
      <c r="LMI11" s="0"/>
      <c r="LMJ11" s="0"/>
      <c r="LMK11" s="0"/>
      <c r="LML11" s="0"/>
      <c r="LMM11" s="0"/>
      <c r="LMN11" s="0"/>
      <c r="LMO11" s="0"/>
      <c r="LMP11" s="0"/>
      <c r="LMQ11" s="0"/>
      <c r="LMR11" s="0"/>
      <c r="LMS11" s="0"/>
      <c r="LMT11" s="0"/>
      <c r="LMU11" s="0"/>
      <c r="LMV11" s="0"/>
      <c r="LMW11" s="0"/>
      <c r="LMX11" s="0"/>
      <c r="LMY11" s="0"/>
      <c r="LMZ11" s="0"/>
      <c r="LNA11" s="0"/>
      <c r="LNB11" s="0"/>
      <c r="LNC11" s="0"/>
      <c r="LND11" s="0"/>
      <c r="LNE11" s="0"/>
      <c r="LNF11" s="0"/>
      <c r="LNG11" s="0"/>
      <c r="LNH11" s="0"/>
      <c r="LNI11" s="0"/>
      <c r="LNJ11" s="0"/>
      <c r="LNK11" s="0"/>
      <c r="LNL11" s="0"/>
      <c r="LNM11" s="0"/>
      <c r="LNN11" s="0"/>
      <c r="LNO11" s="0"/>
      <c r="LNP11" s="0"/>
      <c r="LNQ11" s="0"/>
      <c r="LNR11" s="0"/>
      <c r="LNS11" s="0"/>
      <c r="LNT11" s="0"/>
      <c r="LNU11" s="0"/>
      <c r="LNV11" s="0"/>
      <c r="LNW11" s="0"/>
      <c r="LNX11" s="0"/>
      <c r="LNY11" s="0"/>
      <c r="LNZ11" s="0"/>
      <c r="LOA11" s="0"/>
      <c r="LOB11" s="0"/>
      <c r="LOC11" s="0"/>
      <c r="LOD11" s="0"/>
      <c r="LOE11" s="0"/>
      <c r="LOF11" s="0"/>
      <c r="LOG11" s="0"/>
      <c r="LOH11" s="0"/>
      <c r="LOI11" s="0"/>
      <c r="LOJ11" s="0"/>
      <c r="LOK11" s="0"/>
      <c r="LOL11" s="0"/>
      <c r="LOM11" s="0"/>
      <c r="LON11" s="0"/>
      <c r="LOO11" s="0"/>
      <c r="LOP11" s="0"/>
      <c r="LOQ11" s="0"/>
      <c r="LOR11" s="0"/>
      <c r="LOS11" s="0"/>
      <c r="LOT11" s="0"/>
      <c r="LOU11" s="0"/>
      <c r="LOV11" s="0"/>
      <c r="LOW11" s="0"/>
      <c r="LOX11" s="0"/>
      <c r="LOY11" s="0"/>
      <c r="LOZ11" s="0"/>
      <c r="LPA11" s="0"/>
      <c r="LPB11" s="0"/>
      <c r="LPC11" s="0"/>
      <c r="LPD11" s="0"/>
      <c r="LPE11" s="0"/>
      <c r="LPF11" s="0"/>
      <c r="LPG11" s="0"/>
      <c r="LPH11" s="0"/>
      <c r="LPI11" s="0"/>
      <c r="LPJ11" s="0"/>
      <c r="LPK11" s="0"/>
      <c r="LPL11" s="0"/>
      <c r="LPM11" s="0"/>
      <c r="LPN11" s="0"/>
      <c r="LPO11" s="0"/>
      <c r="LPP11" s="0"/>
      <c r="LPQ11" s="0"/>
      <c r="LPR11" s="0"/>
      <c r="LPS11" s="0"/>
      <c r="LPT11" s="0"/>
      <c r="LPU11" s="0"/>
      <c r="LPV11" s="0"/>
      <c r="LPW11" s="0"/>
      <c r="LPX11" s="0"/>
      <c r="LPY11" s="0"/>
      <c r="LPZ11" s="0"/>
      <c r="LQA11" s="0"/>
      <c r="LQB11" s="0"/>
      <c r="LQC11" s="0"/>
      <c r="LQD11" s="0"/>
      <c r="LQE11" s="0"/>
      <c r="LQF11" s="0"/>
      <c r="LQG11" s="0"/>
      <c r="LQH11" s="0"/>
      <c r="LQI11" s="0"/>
      <c r="LQJ11" s="0"/>
      <c r="LQK11" s="0"/>
      <c r="LQL11" s="0"/>
      <c r="LQM11" s="0"/>
      <c r="LQN11" s="0"/>
      <c r="LQO11" s="0"/>
      <c r="LQP11" s="0"/>
      <c r="LQQ11" s="0"/>
      <c r="LQR11" s="0"/>
      <c r="LQS11" s="0"/>
      <c r="LQT11" s="0"/>
      <c r="LQU11" s="0"/>
      <c r="LQV11" s="0"/>
      <c r="LQW11" s="0"/>
      <c r="LQX11" s="0"/>
      <c r="LQY11" s="0"/>
      <c r="LQZ11" s="0"/>
      <c r="LRA11" s="0"/>
      <c r="LRB11" s="0"/>
      <c r="LRC11" s="0"/>
      <c r="LRD11" s="0"/>
      <c r="LRE11" s="0"/>
      <c r="LRF11" s="0"/>
      <c r="LRG11" s="0"/>
      <c r="LRH11" s="0"/>
      <c r="LRI11" s="0"/>
      <c r="LRJ11" s="0"/>
      <c r="LRK11" s="0"/>
      <c r="LRL11" s="0"/>
      <c r="LRM11" s="0"/>
      <c r="LRN11" s="0"/>
      <c r="LRO11" s="0"/>
      <c r="LRP11" s="0"/>
      <c r="LRQ11" s="0"/>
      <c r="LRR11" s="0"/>
      <c r="LRS11" s="0"/>
      <c r="LRT11" s="0"/>
      <c r="LRU11" s="0"/>
      <c r="LRV11" s="0"/>
      <c r="LRW11" s="0"/>
      <c r="LRX11" s="0"/>
      <c r="LRY11" s="0"/>
      <c r="LRZ11" s="0"/>
      <c r="LSA11" s="0"/>
      <c r="LSB11" s="0"/>
      <c r="LSC11" s="0"/>
      <c r="LSD11" s="0"/>
      <c r="LSE11" s="0"/>
      <c r="LSF11" s="0"/>
      <c r="LSG11" s="0"/>
      <c r="LSH11" s="0"/>
      <c r="LSI11" s="0"/>
      <c r="LSJ11" s="0"/>
      <c r="LSK11" s="0"/>
      <c r="LSL11" s="0"/>
      <c r="LSM11" s="0"/>
      <c r="LSN11" s="0"/>
      <c r="LSO11" s="0"/>
      <c r="LSP11" s="0"/>
      <c r="LSQ11" s="0"/>
      <c r="LSR11" s="0"/>
      <c r="LSS11" s="0"/>
      <c r="LST11" s="0"/>
      <c r="LSU11" s="0"/>
      <c r="LSV11" s="0"/>
      <c r="LSW11" s="0"/>
      <c r="LSX11" s="0"/>
      <c r="LSY11" s="0"/>
      <c r="LSZ11" s="0"/>
      <c r="LTA11" s="0"/>
      <c r="LTB11" s="0"/>
      <c r="LTC11" s="0"/>
      <c r="LTD11" s="0"/>
      <c r="LTE11" s="0"/>
      <c r="LTF11" s="0"/>
      <c r="LTG11" s="0"/>
      <c r="LTH11" s="0"/>
      <c r="LTI11" s="0"/>
      <c r="LTJ11" s="0"/>
      <c r="LTK11" s="0"/>
      <c r="LTL11" s="0"/>
      <c r="LTM11" s="0"/>
      <c r="LTN11" s="0"/>
      <c r="LTO11" s="0"/>
      <c r="LTP11" s="0"/>
      <c r="LTQ11" s="0"/>
      <c r="LTR11" s="0"/>
      <c r="LTS11" s="0"/>
      <c r="LTT11" s="0"/>
      <c r="LTU11" s="0"/>
      <c r="LTV11" s="0"/>
      <c r="LTW11" s="0"/>
      <c r="LTX11" s="0"/>
      <c r="LTY11" s="0"/>
      <c r="LTZ11" s="0"/>
      <c r="LUA11" s="0"/>
      <c r="LUB11" s="0"/>
      <c r="LUC11" s="0"/>
      <c r="LUD11" s="0"/>
      <c r="LUE11" s="0"/>
      <c r="LUF11" s="0"/>
      <c r="LUG11" s="0"/>
      <c r="LUH11" s="0"/>
      <c r="LUI11" s="0"/>
      <c r="LUJ11" s="0"/>
      <c r="LUK11" s="0"/>
      <c r="LUL11" s="0"/>
      <c r="LUM11" s="0"/>
      <c r="LUN11" s="0"/>
      <c r="LUO11" s="0"/>
      <c r="LUP11" s="0"/>
      <c r="LUQ11" s="0"/>
      <c r="LUR11" s="0"/>
      <c r="LUS11" s="0"/>
      <c r="LUT11" s="0"/>
      <c r="LUU11" s="0"/>
      <c r="LUV11" s="0"/>
      <c r="LUW11" s="0"/>
      <c r="LUX11" s="0"/>
      <c r="LUY11" s="0"/>
      <c r="LUZ11" s="0"/>
      <c r="LVA11" s="0"/>
      <c r="LVB11" s="0"/>
      <c r="LVC11" s="0"/>
      <c r="LVD11" s="0"/>
      <c r="LVE11" s="0"/>
      <c r="LVF11" s="0"/>
      <c r="LVG11" s="0"/>
      <c r="LVH11" s="0"/>
      <c r="LVI11" s="0"/>
      <c r="LVJ11" s="0"/>
      <c r="LVK11" s="0"/>
      <c r="LVL11" s="0"/>
      <c r="LVM11" s="0"/>
      <c r="LVN11" s="0"/>
      <c r="LVO11" s="0"/>
      <c r="LVP11" s="0"/>
      <c r="LVQ11" s="0"/>
      <c r="LVR11" s="0"/>
      <c r="LVS11" s="0"/>
      <c r="LVT11" s="0"/>
      <c r="LVU11" s="0"/>
      <c r="LVV11" s="0"/>
      <c r="LVW11" s="0"/>
      <c r="LVX11" s="0"/>
      <c r="LVY11" s="0"/>
      <c r="LVZ11" s="0"/>
      <c r="LWA11" s="0"/>
      <c r="LWB11" s="0"/>
      <c r="LWC11" s="0"/>
      <c r="LWD11" s="0"/>
      <c r="LWE11" s="0"/>
      <c r="LWF11" s="0"/>
      <c r="LWG11" s="0"/>
      <c r="LWH11" s="0"/>
      <c r="LWI11" s="0"/>
      <c r="LWJ11" s="0"/>
      <c r="LWK11" s="0"/>
      <c r="LWL11" s="0"/>
      <c r="LWM11" s="0"/>
      <c r="LWN11" s="0"/>
      <c r="LWO11" s="0"/>
      <c r="LWP11" s="0"/>
      <c r="LWQ11" s="0"/>
      <c r="LWR11" s="0"/>
      <c r="LWS11" s="0"/>
      <c r="LWT11" s="0"/>
      <c r="LWU11" s="0"/>
      <c r="LWV11" s="0"/>
      <c r="LWW11" s="0"/>
      <c r="LWX11" s="0"/>
      <c r="LWY11" s="0"/>
      <c r="LWZ11" s="0"/>
      <c r="LXA11" s="0"/>
      <c r="LXB11" s="0"/>
      <c r="LXC11" s="0"/>
      <c r="LXD11" s="0"/>
      <c r="LXE11" s="0"/>
      <c r="LXF11" s="0"/>
      <c r="LXG11" s="0"/>
      <c r="LXH11" s="0"/>
      <c r="LXI11" s="0"/>
      <c r="LXJ11" s="0"/>
      <c r="LXK11" s="0"/>
      <c r="LXL11" s="0"/>
      <c r="LXM11" s="0"/>
      <c r="LXN11" s="0"/>
      <c r="LXO11" s="0"/>
      <c r="LXP11" s="0"/>
      <c r="LXQ11" s="0"/>
      <c r="LXR11" s="0"/>
      <c r="LXS11" s="0"/>
      <c r="LXT11" s="0"/>
      <c r="LXU11" s="0"/>
      <c r="LXV11" s="0"/>
      <c r="LXW11" s="0"/>
      <c r="LXX11" s="0"/>
      <c r="LXY11" s="0"/>
      <c r="LXZ11" s="0"/>
      <c r="LYA11" s="0"/>
      <c r="LYB11" s="0"/>
      <c r="LYC11" s="0"/>
      <c r="LYD11" s="0"/>
      <c r="LYE11" s="0"/>
      <c r="LYF11" s="0"/>
      <c r="LYG11" s="0"/>
      <c r="LYH11" s="0"/>
      <c r="LYI11" s="0"/>
      <c r="LYJ11" s="0"/>
      <c r="LYK11" s="0"/>
      <c r="LYL11" s="0"/>
      <c r="LYM11" s="0"/>
      <c r="LYN11" s="0"/>
      <c r="LYO11" s="0"/>
      <c r="LYP11" s="0"/>
      <c r="LYQ11" s="0"/>
      <c r="LYR11" s="0"/>
      <c r="LYS11" s="0"/>
      <c r="LYT11" s="0"/>
      <c r="LYU11" s="0"/>
      <c r="LYV11" s="0"/>
      <c r="LYW11" s="0"/>
      <c r="LYX11" s="0"/>
      <c r="LYY11" s="0"/>
      <c r="LYZ11" s="0"/>
      <c r="LZA11" s="0"/>
      <c r="LZB11" s="0"/>
      <c r="LZC11" s="0"/>
      <c r="LZD11" s="0"/>
      <c r="LZE11" s="0"/>
      <c r="LZF11" s="0"/>
      <c r="LZG11" s="0"/>
      <c r="LZH11" s="0"/>
      <c r="LZI11" s="0"/>
      <c r="LZJ11" s="0"/>
      <c r="LZK11" s="0"/>
      <c r="LZL11" s="0"/>
      <c r="LZM11" s="0"/>
      <c r="LZN11" s="0"/>
      <c r="LZO11" s="0"/>
      <c r="LZP11" s="0"/>
      <c r="LZQ11" s="0"/>
      <c r="LZR11" s="0"/>
      <c r="LZS11" s="0"/>
      <c r="LZT11" s="0"/>
      <c r="LZU11" s="0"/>
      <c r="LZV11" s="0"/>
      <c r="LZW11" s="0"/>
      <c r="LZX11" s="0"/>
      <c r="LZY11" s="0"/>
      <c r="LZZ11" s="0"/>
      <c r="MAA11" s="0"/>
      <c r="MAB11" s="0"/>
      <c r="MAC11" s="0"/>
      <c r="MAD11" s="0"/>
      <c r="MAE11" s="0"/>
      <c r="MAF11" s="0"/>
      <c r="MAG11" s="0"/>
      <c r="MAH11" s="0"/>
      <c r="MAI11" s="0"/>
      <c r="MAJ11" s="0"/>
      <c r="MAK11" s="0"/>
      <c r="MAL11" s="0"/>
      <c r="MAM11" s="0"/>
      <c r="MAN11" s="0"/>
      <c r="MAO11" s="0"/>
      <c r="MAP11" s="0"/>
      <c r="MAQ11" s="0"/>
      <c r="MAR11" s="0"/>
      <c r="MAS11" s="0"/>
      <c r="MAT11" s="0"/>
      <c r="MAU11" s="0"/>
      <c r="MAV11" s="0"/>
      <c r="MAW11" s="0"/>
      <c r="MAX11" s="0"/>
      <c r="MAY11" s="0"/>
      <c r="MAZ11" s="0"/>
      <c r="MBA11" s="0"/>
      <c r="MBB11" s="0"/>
      <c r="MBC11" s="0"/>
      <c r="MBD11" s="0"/>
      <c r="MBE11" s="0"/>
      <c r="MBF11" s="0"/>
      <c r="MBG11" s="0"/>
      <c r="MBH11" s="0"/>
      <c r="MBI11" s="0"/>
      <c r="MBJ11" s="0"/>
      <c r="MBK11" s="0"/>
      <c r="MBL11" s="0"/>
      <c r="MBM11" s="0"/>
      <c r="MBN11" s="0"/>
      <c r="MBO11" s="0"/>
      <c r="MBP11" s="0"/>
      <c r="MBQ11" s="0"/>
      <c r="MBR11" s="0"/>
      <c r="MBS11" s="0"/>
      <c r="MBT11" s="0"/>
      <c r="MBU11" s="0"/>
      <c r="MBV11" s="0"/>
      <c r="MBW11" s="0"/>
      <c r="MBX11" s="0"/>
      <c r="MBY11" s="0"/>
      <c r="MBZ11" s="0"/>
      <c r="MCA11" s="0"/>
      <c r="MCB11" s="0"/>
      <c r="MCC11" s="0"/>
      <c r="MCD11" s="0"/>
      <c r="MCE11" s="0"/>
      <c r="MCF11" s="0"/>
      <c r="MCG11" s="0"/>
      <c r="MCH11" s="0"/>
      <c r="MCI11" s="0"/>
      <c r="MCJ11" s="0"/>
      <c r="MCK11" s="0"/>
      <c r="MCL11" s="0"/>
      <c r="MCM11" s="0"/>
      <c r="MCN11" s="0"/>
      <c r="MCO11" s="0"/>
      <c r="MCP11" s="0"/>
      <c r="MCQ11" s="0"/>
      <c r="MCR11" s="0"/>
      <c r="MCS11" s="0"/>
      <c r="MCT11" s="0"/>
      <c r="MCU11" s="0"/>
      <c r="MCV11" s="0"/>
      <c r="MCW11" s="0"/>
      <c r="MCX11" s="0"/>
      <c r="MCY11" s="0"/>
      <c r="MCZ11" s="0"/>
      <c r="MDA11" s="0"/>
      <c r="MDB11" s="0"/>
      <c r="MDC11" s="0"/>
      <c r="MDD11" s="0"/>
      <c r="MDE11" s="0"/>
      <c r="MDF11" s="0"/>
      <c r="MDG11" s="0"/>
      <c r="MDH11" s="0"/>
      <c r="MDI11" s="0"/>
      <c r="MDJ11" s="0"/>
      <c r="MDK11" s="0"/>
      <c r="MDL11" s="0"/>
      <c r="MDM11" s="0"/>
      <c r="MDN11" s="0"/>
      <c r="MDO11" s="0"/>
      <c r="MDP11" s="0"/>
      <c r="MDQ11" s="0"/>
      <c r="MDR11" s="0"/>
      <c r="MDS11" s="0"/>
      <c r="MDT11" s="0"/>
      <c r="MDU11" s="0"/>
      <c r="MDV11" s="0"/>
      <c r="MDW11" s="0"/>
      <c r="MDX11" s="0"/>
      <c r="MDY11" s="0"/>
      <c r="MDZ11" s="0"/>
      <c r="MEA11" s="0"/>
      <c r="MEB11" s="0"/>
      <c r="MEC11" s="0"/>
      <c r="MED11" s="0"/>
      <c r="MEE11" s="0"/>
      <c r="MEF11" s="0"/>
      <c r="MEG11" s="0"/>
      <c r="MEH11" s="0"/>
      <c r="MEI11" s="0"/>
      <c r="MEJ11" s="0"/>
      <c r="MEK11" s="0"/>
      <c r="MEL11" s="0"/>
      <c r="MEM11" s="0"/>
      <c r="MEN11" s="0"/>
      <c r="MEO11" s="0"/>
      <c r="MEP11" s="0"/>
      <c r="MEQ11" s="0"/>
      <c r="MER11" s="0"/>
      <c r="MES11" s="0"/>
      <c r="MET11" s="0"/>
      <c r="MEU11" s="0"/>
      <c r="MEV11" s="0"/>
      <c r="MEW11" s="0"/>
      <c r="MEX11" s="0"/>
      <c r="MEY11" s="0"/>
      <c r="MEZ11" s="0"/>
      <c r="MFA11" s="0"/>
      <c r="MFB11" s="0"/>
      <c r="MFC11" s="0"/>
      <c r="MFD11" s="0"/>
      <c r="MFE11" s="0"/>
      <c r="MFF11" s="0"/>
      <c r="MFG11" s="0"/>
      <c r="MFH11" s="0"/>
      <c r="MFI11" s="0"/>
      <c r="MFJ11" s="0"/>
      <c r="MFK11" s="0"/>
      <c r="MFL11" s="0"/>
      <c r="MFM11" s="0"/>
      <c r="MFN11" s="0"/>
      <c r="MFO11" s="0"/>
      <c r="MFP11" s="0"/>
      <c r="MFQ11" s="0"/>
      <c r="MFR11" s="0"/>
      <c r="MFS11" s="0"/>
      <c r="MFT11" s="0"/>
      <c r="MFU11" s="0"/>
      <c r="MFV11" s="0"/>
      <c r="MFW11" s="0"/>
      <c r="MFX11" s="0"/>
      <c r="MFY11" s="0"/>
      <c r="MFZ11" s="0"/>
      <c r="MGA11" s="0"/>
      <c r="MGB11" s="0"/>
      <c r="MGC11" s="0"/>
      <c r="MGD11" s="0"/>
      <c r="MGE11" s="0"/>
      <c r="MGF11" s="0"/>
      <c r="MGG11" s="0"/>
      <c r="MGH11" s="0"/>
      <c r="MGI11" s="0"/>
      <c r="MGJ11" s="0"/>
      <c r="MGK11" s="0"/>
      <c r="MGL11" s="0"/>
      <c r="MGM11" s="0"/>
      <c r="MGN11" s="0"/>
      <c r="MGO11" s="0"/>
      <c r="MGP11" s="0"/>
      <c r="MGQ11" s="0"/>
      <c r="MGR11" s="0"/>
      <c r="MGS11" s="0"/>
      <c r="MGT11" s="0"/>
      <c r="MGU11" s="0"/>
      <c r="MGV11" s="0"/>
      <c r="MGW11" s="0"/>
      <c r="MGX11" s="0"/>
      <c r="MGY11" s="0"/>
      <c r="MGZ11" s="0"/>
      <c r="MHA11" s="0"/>
      <c r="MHB11" s="0"/>
      <c r="MHC11" s="0"/>
      <c r="MHD11" s="0"/>
      <c r="MHE11" s="0"/>
      <c r="MHF11" s="0"/>
      <c r="MHG11" s="0"/>
      <c r="MHH11" s="0"/>
      <c r="MHI11" s="0"/>
      <c r="MHJ11" s="0"/>
      <c r="MHK11" s="0"/>
      <c r="MHL11" s="0"/>
      <c r="MHM11" s="0"/>
      <c r="MHN11" s="0"/>
      <c r="MHO11" s="0"/>
      <c r="MHP11" s="0"/>
      <c r="MHQ11" s="0"/>
      <c r="MHR11" s="0"/>
      <c r="MHS11" s="0"/>
      <c r="MHT11" s="0"/>
      <c r="MHU11" s="0"/>
      <c r="MHV11" s="0"/>
      <c r="MHW11" s="0"/>
      <c r="MHX11" s="0"/>
      <c r="MHY11" s="0"/>
      <c r="MHZ11" s="0"/>
      <c r="MIA11" s="0"/>
      <c r="MIB11" s="0"/>
      <c r="MIC11" s="0"/>
      <c r="MID11" s="0"/>
      <c r="MIE11" s="0"/>
      <c r="MIF11" s="0"/>
      <c r="MIG11" s="0"/>
      <c r="MIH11" s="0"/>
      <c r="MII11" s="0"/>
      <c r="MIJ11" s="0"/>
      <c r="MIK11" s="0"/>
      <c r="MIL11" s="0"/>
      <c r="MIM11" s="0"/>
      <c r="MIN11" s="0"/>
      <c r="MIO11" s="0"/>
      <c r="MIP11" s="0"/>
      <c r="MIQ11" s="0"/>
      <c r="MIR11" s="0"/>
      <c r="MIS11" s="0"/>
      <c r="MIT11" s="0"/>
      <c r="MIU11" s="0"/>
      <c r="MIV11" s="0"/>
      <c r="MIW11" s="0"/>
      <c r="MIX11" s="0"/>
      <c r="MIY11" s="0"/>
      <c r="MIZ11" s="0"/>
      <c r="MJA11" s="0"/>
      <c r="MJB11" s="0"/>
      <c r="MJC11" s="0"/>
      <c r="MJD11" s="0"/>
      <c r="MJE11" s="0"/>
      <c r="MJF11" s="0"/>
      <c r="MJG11" s="0"/>
      <c r="MJH11" s="0"/>
      <c r="MJI11" s="0"/>
      <c r="MJJ11" s="0"/>
      <c r="MJK11" s="0"/>
      <c r="MJL11" s="0"/>
      <c r="MJM11" s="0"/>
      <c r="MJN11" s="0"/>
      <c r="MJO11" s="0"/>
      <c r="MJP11" s="0"/>
      <c r="MJQ11" s="0"/>
      <c r="MJR11" s="0"/>
      <c r="MJS11" s="0"/>
      <c r="MJT11" s="0"/>
      <c r="MJU11" s="0"/>
      <c r="MJV11" s="0"/>
      <c r="MJW11" s="0"/>
      <c r="MJX11" s="0"/>
      <c r="MJY11" s="0"/>
      <c r="MJZ11" s="0"/>
      <c r="MKA11" s="0"/>
      <c r="MKB11" s="0"/>
      <c r="MKC11" s="0"/>
      <c r="MKD11" s="0"/>
      <c r="MKE11" s="0"/>
      <c r="MKF11" s="0"/>
      <c r="MKG11" s="0"/>
      <c r="MKH11" s="0"/>
      <c r="MKI11" s="0"/>
      <c r="MKJ11" s="0"/>
      <c r="MKK11" s="0"/>
      <c r="MKL11" s="0"/>
      <c r="MKM11" s="0"/>
      <c r="MKN11" s="0"/>
      <c r="MKO11" s="0"/>
      <c r="MKP11" s="0"/>
      <c r="MKQ11" s="0"/>
      <c r="MKR11" s="0"/>
      <c r="MKS11" s="0"/>
      <c r="MKT11" s="0"/>
      <c r="MKU11" s="0"/>
      <c r="MKV11" s="0"/>
      <c r="MKW11" s="0"/>
      <c r="MKX11" s="0"/>
      <c r="MKY11" s="0"/>
      <c r="MKZ11" s="0"/>
      <c r="MLA11" s="0"/>
      <c r="MLB11" s="0"/>
      <c r="MLC11" s="0"/>
      <c r="MLD11" s="0"/>
      <c r="MLE11" s="0"/>
      <c r="MLF11" s="0"/>
      <c r="MLG11" s="0"/>
      <c r="MLH11" s="0"/>
      <c r="MLI11" s="0"/>
      <c r="MLJ11" s="0"/>
      <c r="MLK11" s="0"/>
      <c r="MLL11" s="0"/>
      <c r="MLM11" s="0"/>
      <c r="MLN11" s="0"/>
      <c r="MLO11" s="0"/>
      <c r="MLP11" s="0"/>
      <c r="MLQ11" s="0"/>
      <c r="MLR11" s="0"/>
      <c r="MLS11" s="0"/>
      <c r="MLT11" s="0"/>
      <c r="MLU11" s="0"/>
      <c r="MLV11" s="0"/>
      <c r="MLW11" s="0"/>
      <c r="MLX11" s="0"/>
      <c r="MLY11" s="0"/>
      <c r="MLZ11" s="0"/>
      <c r="MMA11" s="0"/>
      <c r="MMB11" s="0"/>
      <c r="MMC11" s="0"/>
      <c r="MMD11" s="0"/>
      <c r="MME11" s="0"/>
      <c r="MMF11" s="0"/>
      <c r="MMG11" s="0"/>
      <c r="MMH11" s="0"/>
      <c r="MMI11" s="0"/>
      <c r="MMJ11" s="0"/>
      <c r="MMK11" s="0"/>
      <c r="MML11" s="0"/>
      <c r="MMM11" s="0"/>
      <c r="MMN11" s="0"/>
      <c r="MMO11" s="0"/>
      <c r="MMP11" s="0"/>
      <c r="MMQ11" s="0"/>
      <c r="MMR11" s="0"/>
      <c r="MMS11" s="0"/>
      <c r="MMT11" s="0"/>
      <c r="MMU11" s="0"/>
      <c r="MMV11" s="0"/>
      <c r="MMW11" s="0"/>
      <c r="MMX11" s="0"/>
      <c r="MMY11" s="0"/>
      <c r="MMZ11" s="0"/>
      <c r="MNA11" s="0"/>
      <c r="MNB11" s="0"/>
      <c r="MNC11" s="0"/>
      <c r="MND11" s="0"/>
      <c r="MNE11" s="0"/>
      <c r="MNF11" s="0"/>
      <c r="MNG11" s="0"/>
      <c r="MNH11" s="0"/>
      <c r="MNI11" s="0"/>
      <c r="MNJ11" s="0"/>
      <c r="MNK11" s="0"/>
      <c r="MNL11" s="0"/>
      <c r="MNM11" s="0"/>
      <c r="MNN11" s="0"/>
      <c r="MNO11" s="0"/>
      <c r="MNP11" s="0"/>
      <c r="MNQ11" s="0"/>
      <c r="MNR11" s="0"/>
      <c r="MNS11" s="0"/>
      <c r="MNT11" s="0"/>
      <c r="MNU11" s="0"/>
      <c r="MNV11" s="0"/>
      <c r="MNW11" s="0"/>
      <c r="MNX11" s="0"/>
      <c r="MNY11" s="0"/>
      <c r="MNZ11" s="0"/>
      <c r="MOA11" s="0"/>
      <c r="MOB11" s="0"/>
      <c r="MOC11" s="0"/>
      <c r="MOD11" s="0"/>
      <c r="MOE11" s="0"/>
      <c r="MOF11" s="0"/>
      <c r="MOG11" s="0"/>
      <c r="MOH11" s="0"/>
      <c r="MOI11" s="0"/>
      <c r="MOJ11" s="0"/>
      <c r="MOK11" s="0"/>
      <c r="MOL11" s="0"/>
      <c r="MOM11" s="0"/>
      <c r="MON11" s="0"/>
      <c r="MOO11" s="0"/>
      <c r="MOP11" s="0"/>
      <c r="MOQ11" s="0"/>
      <c r="MOR11" s="0"/>
      <c r="MOS11" s="0"/>
      <c r="MOT11" s="0"/>
      <c r="MOU11" s="0"/>
      <c r="MOV11" s="0"/>
      <c r="MOW11" s="0"/>
      <c r="MOX11" s="0"/>
      <c r="MOY11" s="0"/>
      <c r="MOZ11" s="0"/>
      <c r="MPA11" s="0"/>
      <c r="MPB11" s="0"/>
      <c r="MPC11" s="0"/>
      <c r="MPD11" s="0"/>
      <c r="MPE11" s="0"/>
      <c r="MPF11" s="0"/>
      <c r="MPG11" s="0"/>
      <c r="MPH11" s="0"/>
      <c r="MPI11" s="0"/>
      <c r="MPJ11" s="0"/>
      <c r="MPK11" s="0"/>
      <c r="MPL11" s="0"/>
      <c r="MPM11" s="0"/>
      <c r="MPN11" s="0"/>
      <c r="MPO11" s="0"/>
      <c r="MPP11" s="0"/>
      <c r="MPQ11" s="0"/>
      <c r="MPR11" s="0"/>
      <c r="MPS11" s="0"/>
      <c r="MPT11" s="0"/>
      <c r="MPU11" s="0"/>
      <c r="MPV11" s="0"/>
      <c r="MPW11" s="0"/>
      <c r="MPX11" s="0"/>
      <c r="MPY11" s="0"/>
      <c r="MPZ11" s="0"/>
      <c r="MQA11" s="0"/>
      <c r="MQB11" s="0"/>
      <c r="MQC11" s="0"/>
      <c r="MQD11" s="0"/>
      <c r="MQE11" s="0"/>
      <c r="MQF11" s="0"/>
      <c r="MQG11" s="0"/>
      <c r="MQH11" s="0"/>
      <c r="MQI11" s="0"/>
      <c r="MQJ11" s="0"/>
      <c r="MQK11" s="0"/>
      <c r="MQL11" s="0"/>
      <c r="MQM11" s="0"/>
      <c r="MQN11" s="0"/>
      <c r="MQO11" s="0"/>
      <c r="MQP11" s="0"/>
      <c r="MQQ11" s="0"/>
      <c r="MQR11" s="0"/>
      <c r="MQS11" s="0"/>
      <c r="MQT11" s="0"/>
      <c r="MQU11" s="0"/>
      <c r="MQV11" s="0"/>
      <c r="MQW11" s="0"/>
      <c r="MQX11" s="0"/>
      <c r="MQY11" s="0"/>
      <c r="MQZ11" s="0"/>
      <c r="MRA11" s="0"/>
      <c r="MRB11" s="0"/>
      <c r="MRC11" s="0"/>
      <c r="MRD11" s="0"/>
      <c r="MRE11" s="0"/>
      <c r="MRF11" s="0"/>
      <c r="MRG11" s="0"/>
      <c r="MRH11" s="0"/>
      <c r="MRI11" s="0"/>
      <c r="MRJ11" s="0"/>
      <c r="MRK11" s="0"/>
      <c r="MRL11" s="0"/>
      <c r="MRM11" s="0"/>
      <c r="MRN11" s="0"/>
      <c r="MRO11" s="0"/>
      <c r="MRP11" s="0"/>
      <c r="MRQ11" s="0"/>
      <c r="MRR11" s="0"/>
      <c r="MRS11" s="0"/>
      <c r="MRT11" s="0"/>
      <c r="MRU11" s="0"/>
      <c r="MRV11" s="0"/>
      <c r="MRW11" s="0"/>
      <c r="MRX11" s="0"/>
      <c r="MRY11" s="0"/>
      <c r="MRZ11" s="0"/>
      <c r="MSA11" s="0"/>
      <c r="MSB11" s="0"/>
      <c r="MSC11" s="0"/>
      <c r="MSD11" s="0"/>
      <c r="MSE11" s="0"/>
      <c r="MSF11" s="0"/>
      <c r="MSG11" s="0"/>
      <c r="MSH11" s="0"/>
      <c r="MSI11" s="0"/>
      <c r="MSJ11" s="0"/>
      <c r="MSK11" s="0"/>
      <c r="MSL11" s="0"/>
      <c r="MSM11" s="0"/>
      <c r="MSN11" s="0"/>
      <c r="MSO11" s="0"/>
      <c r="MSP11" s="0"/>
      <c r="MSQ11" s="0"/>
      <c r="MSR11" s="0"/>
      <c r="MSS11" s="0"/>
      <c r="MST11" s="0"/>
      <c r="MSU11" s="0"/>
      <c r="MSV11" s="0"/>
      <c r="MSW11" s="0"/>
      <c r="MSX11" s="0"/>
      <c r="MSY11" s="0"/>
      <c r="MSZ11" s="0"/>
      <c r="MTA11" s="0"/>
      <c r="MTB11" s="0"/>
      <c r="MTC11" s="0"/>
      <c r="MTD11" s="0"/>
      <c r="MTE11" s="0"/>
      <c r="MTF11" s="0"/>
      <c r="MTG11" s="0"/>
      <c r="MTH11" s="0"/>
      <c r="MTI11" s="0"/>
      <c r="MTJ11" s="0"/>
      <c r="MTK11" s="0"/>
      <c r="MTL11" s="0"/>
      <c r="MTM11" s="0"/>
      <c r="MTN11" s="0"/>
      <c r="MTO11" s="0"/>
      <c r="MTP11" s="0"/>
      <c r="MTQ11" s="0"/>
      <c r="MTR11" s="0"/>
      <c r="MTS11" s="0"/>
      <c r="MTT11" s="0"/>
      <c r="MTU11" s="0"/>
      <c r="MTV11" s="0"/>
      <c r="MTW11" s="0"/>
      <c r="MTX11" s="0"/>
      <c r="MTY11" s="0"/>
      <c r="MTZ11" s="0"/>
      <c r="MUA11" s="0"/>
      <c r="MUB11" s="0"/>
      <c r="MUC11" s="0"/>
      <c r="MUD11" s="0"/>
      <c r="MUE11" s="0"/>
      <c r="MUF11" s="0"/>
      <c r="MUG11" s="0"/>
      <c r="MUH11" s="0"/>
      <c r="MUI11" s="0"/>
      <c r="MUJ11" s="0"/>
      <c r="MUK11" s="0"/>
      <c r="MUL11" s="0"/>
      <c r="MUM11" s="0"/>
      <c r="MUN11" s="0"/>
      <c r="MUO11" s="0"/>
      <c r="MUP11" s="0"/>
      <c r="MUQ11" s="0"/>
      <c r="MUR11" s="0"/>
      <c r="MUS11" s="0"/>
      <c r="MUT11" s="0"/>
      <c r="MUU11" s="0"/>
      <c r="MUV11" s="0"/>
      <c r="MUW11" s="0"/>
      <c r="MUX11" s="0"/>
      <c r="MUY11" s="0"/>
      <c r="MUZ11" s="0"/>
      <c r="MVA11" s="0"/>
      <c r="MVB11" s="0"/>
      <c r="MVC11" s="0"/>
      <c r="MVD11" s="0"/>
      <c r="MVE11" s="0"/>
      <c r="MVF11" s="0"/>
      <c r="MVG11" s="0"/>
      <c r="MVH11" s="0"/>
      <c r="MVI11" s="0"/>
      <c r="MVJ11" s="0"/>
      <c r="MVK11" s="0"/>
      <c r="MVL11" s="0"/>
      <c r="MVM11" s="0"/>
      <c r="MVN11" s="0"/>
      <c r="MVO11" s="0"/>
      <c r="MVP11" s="0"/>
      <c r="MVQ11" s="0"/>
      <c r="MVR11" s="0"/>
      <c r="MVS11" s="0"/>
      <c r="MVT11" s="0"/>
      <c r="MVU11" s="0"/>
      <c r="MVV11" s="0"/>
      <c r="MVW11" s="0"/>
      <c r="MVX11" s="0"/>
      <c r="MVY11" s="0"/>
      <c r="MVZ11" s="0"/>
      <c r="MWA11" s="0"/>
      <c r="MWB11" s="0"/>
      <c r="MWC11" s="0"/>
      <c r="MWD11" s="0"/>
      <c r="MWE11" s="0"/>
      <c r="MWF11" s="0"/>
      <c r="MWG11" s="0"/>
      <c r="MWH11" s="0"/>
      <c r="MWI11" s="0"/>
      <c r="MWJ11" s="0"/>
      <c r="MWK11" s="0"/>
      <c r="MWL11" s="0"/>
      <c r="MWM11" s="0"/>
      <c r="MWN11" s="0"/>
      <c r="MWO11" s="0"/>
      <c r="MWP11" s="0"/>
      <c r="MWQ11" s="0"/>
      <c r="MWR11" s="0"/>
      <c r="MWS11" s="0"/>
      <c r="MWT11" s="0"/>
      <c r="MWU11" s="0"/>
      <c r="MWV11" s="0"/>
      <c r="MWW11" s="0"/>
      <c r="MWX11" s="0"/>
      <c r="MWY11" s="0"/>
      <c r="MWZ11" s="0"/>
      <c r="MXA11" s="0"/>
      <c r="MXB11" s="0"/>
      <c r="MXC11" s="0"/>
      <c r="MXD11" s="0"/>
      <c r="MXE11" s="0"/>
      <c r="MXF11" s="0"/>
      <c r="MXG11" s="0"/>
      <c r="MXH11" s="0"/>
      <c r="MXI11" s="0"/>
      <c r="MXJ11" s="0"/>
      <c r="MXK11" s="0"/>
      <c r="MXL11" s="0"/>
      <c r="MXM11" s="0"/>
      <c r="MXN11" s="0"/>
      <c r="MXO11" s="0"/>
      <c r="MXP11" s="0"/>
      <c r="MXQ11" s="0"/>
      <c r="MXR11" s="0"/>
      <c r="MXS11" s="0"/>
      <c r="MXT11" s="0"/>
      <c r="MXU11" s="0"/>
      <c r="MXV11" s="0"/>
      <c r="MXW11" s="0"/>
      <c r="MXX11" s="0"/>
      <c r="MXY11" s="0"/>
      <c r="MXZ11" s="0"/>
      <c r="MYA11" s="0"/>
      <c r="MYB11" s="0"/>
      <c r="MYC11" s="0"/>
      <c r="MYD11" s="0"/>
      <c r="MYE11" s="0"/>
      <c r="MYF11" s="0"/>
      <c r="MYG11" s="0"/>
      <c r="MYH11" s="0"/>
      <c r="MYI11" s="0"/>
      <c r="MYJ11" s="0"/>
      <c r="MYK11" s="0"/>
      <c r="MYL11" s="0"/>
      <c r="MYM11" s="0"/>
      <c r="MYN11" s="0"/>
      <c r="MYO11" s="0"/>
      <c r="MYP11" s="0"/>
      <c r="MYQ11" s="0"/>
      <c r="MYR11" s="0"/>
      <c r="MYS11" s="0"/>
      <c r="MYT11" s="0"/>
      <c r="MYU11" s="0"/>
      <c r="MYV11" s="0"/>
      <c r="MYW11" s="0"/>
      <c r="MYX11" s="0"/>
      <c r="MYY11" s="0"/>
      <c r="MYZ11" s="0"/>
      <c r="MZA11" s="0"/>
      <c r="MZB11" s="0"/>
      <c r="MZC11" s="0"/>
      <c r="MZD11" s="0"/>
      <c r="MZE11" s="0"/>
      <c r="MZF11" s="0"/>
      <c r="MZG11" s="0"/>
      <c r="MZH11" s="0"/>
      <c r="MZI11" s="0"/>
      <c r="MZJ11" s="0"/>
      <c r="MZK11" s="0"/>
      <c r="MZL11" s="0"/>
      <c r="MZM11" s="0"/>
      <c r="MZN11" s="0"/>
      <c r="MZO11" s="0"/>
      <c r="MZP11" s="0"/>
      <c r="MZQ11" s="0"/>
      <c r="MZR11" s="0"/>
      <c r="MZS11" s="0"/>
      <c r="MZT11" s="0"/>
      <c r="MZU11" s="0"/>
      <c r="MZV11" s="0"/>
      <c r="MZW11" s="0"/>
      <c r="MZX11" s="0"/>
      <c r="MZY11" s="0"/>
      <c r="MZZ11" s="0"/>
      <c r="NAA11" s="0"/>
      <c r="NAB11" s="0"/>
      <c r="NAC11" s="0"/>
      <c r="NAD11" s="0"/>
      <c r="NAE11" s="0"/>
      <c r="NAF11" s="0"/>
      <c r="NAG11" s="0"/>
      <c r="NAH11" s="0"/>
      <c r="NAI11" s="0"/>
      <c r="NAJ11" s="0"/>
      <c r="NAK11" s="0"/>
      <c r="NAL11" s="0"/>
      <c r="NAM11" s="0"/>
      <c r="NAN11" s="0"/>
      <c r="NAO11" s="0"/>
      <c r="NAP11" s="0"/>
      <c r="NAQ11" s="0"/>
      <c r="NAR11" s="0"/>
      <c r="NAS11" s="0"/>
      <c r="NAT11" s="0"/>
      <c r="NAU11" s="0"/>
      <c r="NAV11" s="0"/>
      <c r="NAW11" s="0"/>
      <c r="NAX11" s="0"/>
      <c r="NAY11" s="0"/>
      <c r="NAZ11" s="0"/>
      <c r="NBA11" s="0"/>
      <c r="NBB11" s="0"/>
      <c r="NBC11" s="0"/>
      <c r="NBD11" s="0"/>
      <c r="NBE11" s="0"/>
      <c r="NBF11" s="0"/>
      <c r="NBG11" s="0"/>
      <c r="NBH11" s="0"/>
      <c r="NBI11" s="0"/>
      <c r="NBJ11" s="0"/>
      <c r="NBK11" s="0"/>
      <c r="NBL11" s="0"/>
      <c r="NBM11" s="0"/>
      <c r="NBN11" s="0"/>
      <c r="NBO11" s="0"/>
      <c r="NBP11" s="0"/>
      <c r="NBQ11" s="0"/>
      <c r="NBR11" s="0"/>
      <c r="NBS11" s="0"/>
      <c r="NBT11" s="0"/>
      <c r="NBU11" s="0"/>
      <c r="NBV11" s="0"/>
      <c r="NBW11" s="0"/>
      <c r="NBX11" s="0"/>
      <c r="NBY11" s="0"/>
      <c r="NBZ11" s="0"/>
      <c r="NCA11" s="0"/>
      <c r="NCB11" s="0"/>
      <c r="NCC11" s="0"/>
      <c r="NCD11" s="0"/>
      <c r="NCE11" s="0"/>
      <c r="NCF11" s="0"/>
      <c r="NCG11" s="0"/>
      <c r="NCH11" s="0"/>
      <c r="NCI11" s="0"/>
      <c r="NCJ11" s="0"/>
      <c r="NCK11" s="0"/>
      <c r="NCL11" s="0"/>
      <c r="NCM11" s="0"/>
      <c r="NCN11" s="0"/>
      <c r="NCO11" s="0"/>
      <c r="NCP11" s="0"/>
      <c r="NCQ11" s="0"/>
      <c r="NCR11" s="0"/>
      <c r="NCS11" s="0"/>
      <c r="NCT11" s="0"/>
      <c r="NCU11" s="0"/>
      <c r="NCV11" s="0"/>
      <c r="NCW11" s="0"/>
      <c r="NCX11" s="0"/>
      <c r="NCY11" s="0"/>
      <c r="NCZ11" s="0"/>
      <c r="NDA11" s="0"/>
      <c r="NDB11" s="0"/>
      <c r="NDC11" s="0"/>
      <c r="NDD11" s="0"/>
      <c r="NDE11" s="0"/>
      <c r="NDF11" s="0"/>
      <c r="NDG11" s="0"/>
      <c r="NDH11" s="0"/>
      <c r="NDI11" s="0"/>
      <c r="NDJ11" s="0"/>
      <c r="NDK11" s="0"/>
      <c r="NDL11" s="0"/>
      <c r="NDM11" s="0"/>
      <c r="NDN11" s="0"/>
      <c r="NDO11" s="0"/>
      <c r="NDP11" s="0"/>
      <c r="NDQ11" s="0"/>
      <c r="NDR11" s="0"/>
      <c r="NDS11" s="0"/>
      <c r="NDT11" s="0"/>
      <c r="NDU11" s="0"/>
      <c r="NDV11" s="0"/>
      <c r="NDW11" s="0"/>
      <c r="NDX11" s="0"/>
      <c r="NDY11" s="0"/>
      <c r="NDZ11" s="0"/>
      <c r="NEA11" s="0"/>
      <c r="NEB11" s="0"/>
      <c r="NEC11" s="0"/>
      <c r="NED11" s="0"/>
      <c r="NEE11" s="0"/>
      <c r="NEF11" s="0"/>
      <c r="NEG11" s="0"/>
      <c r="NEH11" s="0"/>
      <c r="NEI11" s="0"/>
      <c r="NEJ11" s="0"/>
      <c r="NEK11" s="0"/>
      <c r="NEL11" s="0"/>
      <c r="NEM11" s="0"/>
      <c r="NEN11" s="0"/>
      <c r="NEO11" s="0"/>
      <c r="NEP11" s="0"/>
      <c r="NEQ11" s="0"/>
      <c r="NER11" s="0"/>
      <c r="NES11" s="0"/>
      <c r="NET11" s="0"/>
      <c r="NEU11" s="0"/>
      <c r="NEV11" s="0"/>
      <c r="NEW11" s="0"/>
      <c r="NEX11" s="0"/>
      <c r="NEY11" s="0"/>
      <c r="NEZ11" s="0"/>
      <c r="NFA11" s="0"/>
      <c r="NFB11" s="0"/>
      <c r="NFC11" s="0"/>
      <c r="NFD11" s="0"/>
      <c r="NFE11" s="0"/>
      <c r="NFF11" s="0"/>
      <c r="NFG11" s="0"/>
      <c r="NFH11" s="0"/>
      <c r="NFI11" s="0"/>
      <c r="NFJ11" s="0"/>
      <c r="NFK11" s="0"/>
      <c r="NFL11" s="0"/>
      <c r="NFM11" s="0"/>
      <c r="NFN11" s="0"/>
      <c r="NFO11" s="0"/>
      <c r="NFP11" s="0"/>
      <c r="NFQ11" s="0"/>
      <c r="NFR11" s="0"/>
      <c r="NFS11" s="0"/>
      <c r="NFT11" s="0"/>
      <c r="NFU11" s="0"/>
      <c r="NFV11" s="0"/>
      <c r="NFW11" s="0"/>
      <c r="NFX11" s="0"/>
      <c r="NFY11" s="0"/>
      <c r="NFZ11" s="0"/>
      <c r="NGA11" s="0"/>
      <c r="NGB11" s="0"/>
      <c r="NGC11" s="0"/>
      <c r="NGD11" s="0"/>
      <c r="NGE11" s="0"/>
      <c r="NGF11" s="0"/>
      <c r="NGG11" s="0"/>
      <c r="NGH11" s="0"/>
      <c r="NGI11" s="0"/>
      <c r="NGJ11" s="0"/>
      <c r="NGK11" s="0"/>
      <c r="NGL11" s="0"/>
      <c r="NGM11" s="0"/>
      <c r="NGN11" s="0"/>
      <c r="NGO11" s="0"/>
      <c r="NGP11" s="0"/>
      <c r="NGQ11" s="0"/>
      <c r="NGR11" s="0"/>
      <c r="NGS11" s="0"/>
      <c r="NGT11" s="0"/>
      <c r="NGU11" s="0"/>
      <c r="NGV11" s="0"/>
      <c r="NGW11" s="0"/>
      <c r="NGX11" s="0"/>
      <c r="NGY11" s="0"/>
      <c r="NGZ11" s="0"/>
      <c r="NHA11" s="0"/>
      <c r="NHB11" s="0"/>
      <c r="NHC11" s="0"/>
      <c r="NHD11" s="0"/>
      <c r="NHE11" s="0"/>
      <c r="NHF11" s="0"/>
      <c r="NHG11" s="0"/>
      <c r="NHH11" s="0"/>
      <c r="NHI11" s="0"/>
      <c r="NHJ11" s="0"/>
      <c r="NHK11" s="0"/>
      <c r="NHL11" s="0"/>
      <c r="NHM11" s="0"/>
      <c r="NHN11" s="0"/>
      <c r="NHO11" s="0"/>
      <c r="NHP11" s="0"/>
      <c r="NHQ11" s="0"/>
      <c r="NHR11" s="0"/>
      <c r="NHS11" s="0"/>
      <c r="NHT11" s="0"/>
      <c r="NHU11" s="0"/>
      <c r="NHV11" s="0"/>
      <c r="NHW11" s="0"/>
      <c r="NHX11" s="0"/>
      <c r="NHY11" s="0"/>
      <c r="NHZ11" s="0"/>
      <c r="NIA11" s="0"/>
      <c r="NIB11" s="0"/>
      <c r="NIC11" s="0"/>
      <c r="NID11" s="0"/>
      <c r="NIE11" s="0"/>
      <c r="NIF11" s="0"/>
      <c r="NIG11" s="0"/>
      <c r="NIH11" s="0"/>
      <c r="NII11" s="0"/>
      <c r="NIJ11" s="0"/>
      <c r="NIK11" s="0"/>
      <c r="NIL11" s="0"/>
      <c r="NIM11" s="0"/>
      <c r="NIN11" s="0"/>
      <c r="NIO11" s="0"/>
      <c r="NIP11" s="0"/>
      <c r="NIQ11" s="0"/>
      <c r="NIR11" s="0"/>
      <c r="NIS11" s="0"/>
      <c r="NIT11" s="0"/>
      <c r="NIU11" s="0"/>
      <c r="NIV11" s="0"/>
      <c r="NIW11" s="0"/>
      <c r="NIX11" s="0"/>
      <c r="NIY11" s="0"/>
      <c r="NIZ11" s="0"/>
      <c r="NJA11" s="0"/>
      <c r="NJB11" s="0"/>
      <c r="NJC11" s="0"/>
      <c r="NJD11" s="0"/>
      <c r="NJE11" s="0"/>
      <c r="NJF11" s="0"/>
      <c r="NJG11" s="0"/>
      <c r="NJH11" s="0"/>
      <c r="NJI11" s="0"/>
      <c r="NJJ11" s="0"/>
      <c r="NJK11" s="0"/>
      <c r="NJL11" s="0"/>
      <c r="NJM11" s="0"/>
      <c r="NJN11" s="0"/>
      <c r="NJO11" s="0"/>
      <c r="NJP11" s="0"/>
      <c r="NJQ11" s="0"/>
      <c r="NJR11" s="0"/>
      <c r="NJS11" s="0"/>
      <c r="NJT11" s="0"/>
      <c r="NJU11" s="0"/>
      <c r="NJV11" s="0"/>
      <c r="NJW11" s="0"/>
      <c r="NJX11" s="0"/>
      <c r="NJY11" s="0"/>
      <c r="NJZ11" s="0"/>
      <c r="NKA11" s="0"/>
      <c r="NKB11" s="0"/>
      <c r="NKC11" s="0"/>
      <c r="NKD11" s="0"/>
      <c r="NKE11" s="0"/>
      <c r="NKF11" s="0"/>
      <c r="NKG11" s="0"/>
      <c r="NKH11" s="0"/>
      <c r="NKI11" s="0"/>
      <c r="NKJ11" s="0"/>
      <c r="NKK11" s="0"/>
      <c r="NKL11" s="0"/>
      <c r="NKM11" s="0"/>
      <c r="NKN11" s="0"/>
      <c r="NKO11" s="0"/>
      <c r="NKP11" s="0"/>
      <c r="NKQ11" s="0"/>
      <c r="NKR11" s="0"/>
      <c r="NKS11" s="0"/>
      <c r="NKT11" s="0"/>
      <c r="NKU11" s="0"/>
      <c r="NKV11" s="0"/>
      <c r="NKW11" s="0"/>
      <c r="NKX11" s="0"/>
      <c r="NKY11" s="0"/>
      <c r="NKZ11" s="0"/>
      <c r="NLA11" s="0"/>
      <c r="NLB11" s="0"/>
      <c r="NLC11" s="0"/>
      <c r="NLD11" s="0"/>
      <c r="NLE11" s="0"/>
      <c r="NLF11" s="0"/>
      <c r="NLG11" s="0"/>
      <c r="NLH11" s="0"/>
      <c r="NLI11" s="0"/>
      <c r="NLJ11" s="0"/>
      <c r="NLK11" s="0"/>
      <c r="NLL11" s="0"/>
      <c r="NLM11" s="0"/>
      <c r="NLN11" s="0"/>
      <c r="NLO11" s="0"/>
      <c r="NLP11" s="0"/>
      <c r="NLQ11" s="0"/>
      <c r="NLR11" s="0"/>
      <c r="NLS11" s="0"/>
      <c r="NLT11" s="0"/>
      <c r="NLU11" s="0"/>
      <c r="NLV11" s="0"/>
      <c r="NLW11" s="0"/>
      <c r="NLX11" s="0"/>
      <c r="NLY11" s="0"/>
      <c r="NLZ11" s="0"/>
      <c r="NMA11" s="0"/>
      <c r="NMB11" s="0"/>
      <c r="NMC11" s="0"/>
      <c r="NMD11" s="0"/>
      <c r="NME11" s="0"/>
      <c r="NMF11" s="0"/>
      <c r="NMG11" s="0"/>
      <c r="NMH11" s="0"/>
      <c r="NMI11" s="0"/>
      <c r="NMJ11" s="0"/>
      <c r="NMK11" s="0"/>
      <c r="NML11" s="0"/>
      <c r="NMM11" s="0"/>
      <c r="NMN11" s="0"/>
      <c r="NMO11" s="0"/>
      <c r="NMP11" s="0"/>
      <c r="NMQ11" s="0"/>
      <c r="NMR11" s="0"/>
      <c r="NMS11" s="0"/>
      <c r="NMT11" s="0"/>
      <c r="NMU11" s="0"/>
      <c r="NMV11" s="0"/>
      <c r="NMW11" s="0"/>
      <c r="NMX11" s="0"/>
      <c r="NMY11" s="0"/>
      <c r="NMZ11" s="0"/>
      <c r="NNA11" s="0"/>
      <c r="NNB11" s="0"/>
      <c r="NNC11" s="0"/>
      <c r="NND11" s="0"/>
      <c r="NNE11" s="0"/>
      <c r="NNF11" s="0"/>
      <c r="NNG11" s="0"/>
      <c r="NNH11" s="0"/>
      <c r="NNI11" s="0"/>
      <c r="NNJ11" s="0"/>
      <c r="NNK11" s="0"/>
      <c r="NNL11" s="0"/>
      <c r="NNM11" s="0"/>
      <c r="NNN11" s="0"/>
      <c r="NNO11" s="0"/>
      <c r="NNP11" s="0"/>
      <c r="NNQ11" s="0"/>
      <c r="NNR11" s="0"/>
      <c r="NNS11" s="0"/>
      <c r="NNT11" s="0"/>
      <c r="NNU11" s="0"/>
      <c r="NNV11" s="0"/>
      <c r="NNW11" s="0"/>
      <c r="NNX11" s="0"/>
      <c r="NNY11" s="0"/>
      <c r="NNZ11" s="0"/>
      <c r="NOA11" s="0"/>
      <c r="NOB11" s="0"/>
      <c r="NOC11" s="0"/>
      <c r="NOD11" s="0"/>
      <c r="NOE11" s="0"/>
      <c r="NOF11" s="0"/>
      <c r="NOG11" s="0"/>
      <c r="NOH11" s="0"/>
      <c r="NOI11" s="0"/>
      <c r="NOJ11" s="0"/>
      <c r="NOK11" s="0"/>
      <c r="NOL11" s="0"/>
      <c r="NOM11" s="0"/>
      <c r="NON11" s="0"/>
      <c r="NOO11" s="0"/>
      <c r="NOP11" s="0"/>
      <c r="NOQ11" s="0"/>
      <c r="NOR11" s="0"/>
      <c r="NOS11" s="0"/>
      <c r="NOT11" s="0"/>
      <c r="NOU11" s="0"/>
      <c r="NOV11" s="0"/>
      <c r="NOW11" s="0"/>
      <c r="NOX11" s="0"/>
      <c r="NOY11" s="0"/>
      <c r="NOZ11" s="0"/>
      <c r="NPA11" s="0"/>
      <c r="NPB11" s="0"/>
      <c r="NPC11" s="0"/>
      <c r="NPD11" s="0"/>
      <c r="NPE11" s="0"/>
      <c r="NPF11" s="0"/>
      <c r="NPG11" s="0"/>
      <c r="NPH11" s="0"/>
      <c r="NPI11" s="0"/>
      <c r="NPJ11" s="0"/>
      <c r="NPK11" s="0"/>
      <c r="NPL11" s="0"/>
      <c r="NPM11" s="0"/>
      <c r="NPN11" s="0"/>
      <c r="NPO11" s="0"/>
      <c r="NPP11" s="0"/>
      <c r="NPQ11" s="0"/>
      <c r="NPR11" s="0"/>
      <c r="NPS11" s="0"/>
      <c r="NPT11" s="0"/>
      <c r="NPU11" s="0"/>
      <c r="NPV11" s="0"/>
      <c r="NPW11" s="0"/>
      <c r="NPX11" s="0"/>
      <c r="NPY11" s="0"/>
      <c r="NPZ11" s="0"/>
      <c r="NQA11" s="0"/>
      <c r="NQB11" s="0"/>
      <c r="NQC11" s="0"/>
      <c r="NQD11" s="0"/>
      <c r="NQE11" s="0"/>
      <c r="NQF11" s="0"/>
      <c r="NQG11" s="0"/>
      <c r="NQH11" s="0"/>
      <c r="NQI11" s="0"/>
      <c r="NQJ11" s="0"/>
      <c r="NQK11" s="0"/>
      <c r="NQL11" s="0"/>
      <c r="NQM11" s="0"/>
      <c r="NQN11" s="0"/>
      <c r="NQO11" s="0"/>
      <c r="NQP11" s="0"/>
      <c r="NQQ11" s="0"/>
      <c r="NQR11" s="0"/>
      <c r="NQS11" s="0"/>
      <c r="NQT11" s="0"/>
      <c r="NQU11" s="0"/>
      <c r="NQV11" s="0"/>
      <c r="NQW11" s="0"/>
      <c r="NQX11" s="0"/>
      <c r="NQY11" s="0"/>
      <c r="NQZ11" s="0"/>
      <c r="NRA11" s="0"/>
      <c r="NRB11" s="0"/>
      <c r="NRC11" s="0"/>
      <c r="NRD11" s="0"/>
      <c r="NRE11" s="0"/>
      <c r="NRF11" s="0"/>
      <c r="NRG11" s="0"/>
      <c r="NRH11" s="0"/>
      <c r="NRI11" s="0"/>
      <c r="NRJ11" s="0"/>
      <c r="NRK11" s="0"/>
      <c r="NRL11" s="0"/>
      <c r="NRM11" s="0"/>
      <c r="NRN11" s="0"/>
      <c r="NRO11" s="0"/>
      <c r="NRP11" s="0"/>
      <c r="NRQ11" s="0"/>
      <c r="NRR11" s="0"/>
      <c r="NRS11" s="0"/>
      <c r="NRT11" s="0"/>
      <c r="NRU11" s="0"/>
      <c r="NRV11" s="0"/>
      <c r="NRW11" s="0"/>
      <c r="NRX11" s="0"/>
      <c r="NRY11" s="0"/>
      <c r="NRZ11" s="0"/>
      <c r="NSA11" s="0"/>
      <c r="NSB11" s="0"/>
      <c r="NSC11" s="0"/>
      <c r="NSD11" s="0"/>
      <c r="NSE11" s="0"/>
      <c r="NSF11" s="0"/>
      <c r="NSG11" s="0"/>
      <c r="NSH11" s="0"/>
      <c r="NSI11" s="0"/>
      <c r="NSJ11" s="0"/>
      <c r="NSK11" s="0"/>
      <c r="NSL11" s="0"/>
      <c r="NSM11" s="0"/>
      <c r="NSN11" s="0"/>
      <c r="NSO11" s="0"/>
      <c r="NSP11" s="0"/>
      <c r="NSQ11" s="0"/>
      <c r="NSR11" s="0"/>
      <c r="NSS11" s="0"/>
      <c r="NST11" s="0"/>
      <c r="NSU11" s="0"/>
      <c r="NSV11" s="0"/>
      <c r="NSW11" s="0"/>
      <c r="NSX11" s="0"/>
      <c r="NSY11" s="0"/>
      <c r="NSZ11" s="0"/>
      <c r="NTA11" s="0"/>
      <c r="NTB11" s="0"/>
      <c r="NTC11" s="0"/>
      <c r="NTD11" s="0"/>
      <c r="NTE11" s="0"/>
      <c r="NTF11" s="0"/>
      <c r="NTG11" s="0"/>
      <c r="NTH11" s="0"/>
      <c r="NTI11" s="0"/>
      <c r="NTJ11" s="0"/>
      <c r="NTK11" s="0"/>
      <c r="NTL11" s="0"/>
      <c r="NTM11" s="0"/>
      <c r="NTN11" s="0"/>
      <c r="NTO11" s="0"/>
      <c r="NTP11" s="0"/>
      <c r="NTQ11" s="0"/>
      <c r="NTR11" s="0"/>
      <c r="NTS11" s="0"/>
      <c r="NTT11" s="0"/>
      <c r="NTU11" s="0"/>
      <c r="NTV11" s="0"/>
      <c r="NTW11" s="0"/>
      <c r="NTX11" s="0"/>
      <c r="NTY11" s="0"/>
      <c r="NTZ11" s="0"/>
      <c r="NUA11" s="0"/>
      <c r="NUB11" s="0"/>
      <c r="NUC11" s="0"/>
      <c r="NUD11" s="0"/>
      <c r="NUE11" s="0"/>
      <c r="NUF11" s="0"/>
      <c r="NUG11" s="0"/>
      <c r="NUH11" s="0"/>
      <c r="NUI11" s="0"/>
      <c r="NUJ11" s="0"/>
      <c r="NUK11" s="0"/>
      <c r="NUL11" s="0"/>
      <c r="NUM11" s="0"/>
      <c r="NUN11" s="0"/>
      <c r="NUO11" s="0"/>
      <c r="NUP11" s="0"/>
      <c r="NUQ11" s="0"/>
      <c r="NUR11" s="0"/>
      <c r="NUS11" s="0"/>
      <c r="NUT11" s="0"/>
      <c r="NUU11" s="0"/>
      <c r="NUV11" s="0"/>
      <c r="NUW11" s="0"/>
      <c r="NUX11" s="0"/>
      <c r="NUY11" s="0"/>
      <c r="NUZ11" s="0"/>
      <c r="NVA11" s="0"/>
      <c r="NVB11" s="0"/>
      <c r="NVC11" s="0"/>
      <c r="NVD11" s="0"/>
      <c r="NVE11" s="0"/>
      <c r="NVF11" s="0"/>
      <c r="NVG11" s="0"/>
      <c r="NVH11" s="0"/>
      <c r="NVI11" s="0"/>
      <c r="NVJ11" s="0"/>
      <c r="NVK11" s="0"/>
      <c r="NVL11" s="0"/>
      <c r="NVM11" s="0"/>
      <c r="NVN11" s="0"/>
      <c r="NVO11" s="0"/>
      <c r="NVP11" s="0"/>
      <c r="NVQ11" s="0"/>
      <c r="NVR11" s="0"/>
      <c r="NVS11" s="0"/>
      <c r="NVT11" s="0"/>
      <c r="NVU11" s="0"/>
      <c r="NVV11" s="0"/>
      <c r="NVW11" s="0"/>
      <c r="NVX11" s="0"/>
      <c r="NVY11" s="0"/>
      <c r="NVZ11" s="0"/>
      <c r="NWA11" s="0"/>
      <c r="NWB11" s="0"/>
      <c r="NWC11" s="0"/>
      <c r="NWD11" s="0"/>
      <c r="NWE11" s="0"/>
      <c r="NWF11" s="0"/>
      <c r="NWG11" s="0"/>
      <c r="NWH11" s="0"/>
      <c r="NWI11" s="0"/>
      <c r="NWJ11" s="0"/>
      <c r="NWK11" s="0"/>
      <c r="NWL11" s="0"/>
      <c r="NWM11" s="0"/>
      <c r="NWN11" s="0"/>
      <c r="NWO11" s="0"/>
      <c r="NWP11" s="0"/>
      <c r="NWQ11" s="0"/>
      <c r="NWR11" s="0"/>
      <c r="NWS11" s="0"/>
      <c r="NWT11" s="0"/>
      <c r="NWU11" s="0"/>
      <c r="NWV11" s="0"/>
      <c r="NWW11" s="0"/>
      <c r="NWX11" s="0"/>
      <c r="NWY11" s="0"/>
      <c r="NWZ11" s="0"/>
      <c r="NXA11" s="0"/>
      <c r="NXB11" s="0"/>
      <c r="NXC11" s="0"/>
      <c r="NXD11" s="0"/>
      <c r="NXE11" s="0"/>
      <c r="NXF11" s="0"/>
      <c r="NXG11" s="0"/>
      <c r="NXH11" s="0"/>
      <c r="NXI11" s="0"/>
      <c r="NXJ11" s="0"/>
      <c r="NXK11" s="0"/>
      <c r="NXL11" s="0"/>
      <c r="NXM11" s="0"/>
      <c r="NXN11" s="0"/>
      <c r="NXO11" s="0"/>
      <c r="NXP11" s="0"/>
      <c r="NXQ11" s="0"/>
      <c r="NXR11" s="0"/>
      <c r="NXS11" s="0"/>
      <c r="NXT11" s="0"/>
      <c r="NXU11" s="0"/>
      <c r="NXV11" s="0"/>
      <c r="NXW11" s="0"/>
      <c r="NXX11" s="0"/>
      <c r="NXY11" s="0"/>
      <c r="NXZ11" s="0"/>
      <c r="NYA11" s="0"/>
      <c r="NYB11" s="0"/>
      <c r="NYC11" s="0"/>
      <c r="NYD11" s="0"/>
      <c r="NYE11" s="0"/>
      <c r="NYF11" s="0"/>
      <c r="NYG11" s="0"/>
      <c r="NYH11" s="0"/>
      <c r="NYI11" s="0"/>
      <c r="NYJ11" s="0"/>
      <c r="NYK11" s="0"/>
      <c r="NYL11" s="0"/>
      <c r="NYM11" s="0"/>
      <c r="NYN11" s="0"/>
      <c r="NYO11" s="0"/>
      <c r="NYP11" s="0"/>
      <c r="NYQ11" s="0"/>
      <c r="NYR11" s="0"/>
      <c r="NYS11" s="0"/>
      <c r="NYT11" s="0"/>
      <c r="NYU11" s="0"/>
      <c r="NYV11" s="0"/>
      <c r="NYW11" s="0"/>
      <c r="NYX11" s="0"/>
      <c r="NYY11" s="0"/>
      <c r="NYZ11" s="0"/>
      <c r="NZA11" s="0"/>
      <c r="NZB11" s="0"/>
      <c r="NZC11" s="0"/>
      <c r="NZD11" s="0"/>
      <c r="NZE11" s="0"/>
      <c r="NZF11" s="0"/>
      <c r="NZG11" s="0"/>
      <c r="NZH11" s="0"/>
      <c r="NZI11" s="0"/>
      <c r="NZJ11" s="0"/>
      <c r="NZK11" s="0"/>
      <c r="NZL11" s="0"/>
      <c r="NZM11" s="0"/>
      <c r="NZN11" s="0"/>
      <c r="NZO11" s="0"/>
      <c r="NZP11" s="0"/>
      <c r="NZQ11" s="0"/>
      <c r="NZR11" s="0"/>
      <c r="NZS11" s="0"/>
      <c r="NZT11" s="0"/>
      <c r="NZU11" s="0"/>
      <c r="NZV11" s="0"/>
      <c r="NZW11" s="0"/>
      <c r="NZX11" s="0"/>
      <c r="NZY11" s="0"/>
      <c r="NZZ11" s="0"/>
      <c r="OAA11" s="0"/>
      <c r="OAB11" s="0"/>
      <c r="OAC11" s="0"/>
      <c r="OAD11" s="0"/>
      <c r="OAE11" s="0"/>
      <c r="OAF11" s="0"/>
      <c r="OAG11" s="0"/>
      <c r="OAH11" s="0"/>
      <c r="OAI11" s="0"/>
      <c r="OAJ11" s="0"/>
      <c r="OAK11" s="0"/>
      <c r="OAL11" s="0"/>
      <c r="OAM11" s="0"/>
      <c r="OAN11" s="0"/>
      <c r="OAO11" s="0"/>
      <c r="OAP11" s="0"/>
      <c r="OAQ11" s="0"/>
      <c r="OAR11" s="0"/>
      <c r="OAS11" s="0"/>
      <c r="OAT11" s="0"/>
      <c r="OAU11" s="0"/>
      <c r="OAV11" s="0"/>
      <c r="OAW11" s="0"/>
      <c r="OAX11" s="0"/>
      <c r="OAY11" s="0"/>
      <c r="OAZ11" s="0"/>
      <c r="OBA11" s="0"/>
      <c r="OBB11" s="0"/>
      <c r="OBC11" s="0"/>
      <c r="OBD11" s="0"/>
      <c r="OBE11" s="0"/>
      <c r="OBF11" s="0"/>
      <c r="OBG11" s="0"/>
      <c r="OBH11" s="0"/>
      <c r="OBI11" s="0"/>
      <c r="OBJ11" s="0"/>
      <c r="OBK11" s="0"/>
      <c r="OBL11" s="0"/>
      <c r="OBM11" s="0"/>
      <c r="OBN11" s="0"/>
      <c r="OBO11" s="0"/>
      <c r="OBP11" s="0"/>
      <c r="OBQ11" s="0"/>
      <c r="OBR11" s="0"/>
      <c r="OBS11" s="0"/>
      <c r="OBT11" s="0"/>
      <c r="OBU11" s="0"/>
      <c r="OBV11" s="0"/>
      <c r="OBW11" s="0"/>
      <c r="OBX11" s="0"/>
      <c r="OBY11" s="0"/>
      <c r="OBZ11" s="0"/>
      <c r="OCA11" s="0"/>
      <c r="OCB11" s="0"/>
      <c r="OCC11" s="0"/>
      <c r="OCD11" s="0"/>
      <c r="OCE11" s="0"/>
      <c r="OCF11" s="0"/>
      <c r="OCG11" s="0"/>
      <c r="OCH11" s="0"/>
      <c r="OCI11" s="0"/>
      <c r="OCJ11" s="0"/>
      <c r="OCK11" s="0"/>
      <c r="OCL11" s="0"/>
      <c r="OCM11" s="0"/>
      <c r="OCN11" s="0"/>
      <c r="OCO11" s="0"/>
      <c r="OCP11" s="0"/>
      <c r="OCQ11" s="0"/>
      <c r="OCR11" s="0"/>
      <c r="OCS11" s="0"/>
      <c r="OCT11" s="0"/>
      <c r="OCU11" s="0"/>
      <c r="OCV11" s="0"/>
      <c r="OCW11" s="0"/>
      <c r="OCX11" s="0"/>
      <c r="OCY11" s="0"/>
      <c r="OCZ11" s="0"/>
      <c r="ODA11" s="0"/>
      <c r="ODB11" s="0"/>
      <c r="ODC11" s="0"/>
      <c r="ODD11" s="0"/>
      <c r="ODE11" s="0"/>
      <c r="ODF11" s="0"/>
      <c r="ODG11" s="0"/>
      <c r="ODH11" s="0"/>
      <c r="ODI11" s="0"/>
      <c r="ODJ11" s="0"/>
      <c r="ODK11" s="0"/>
      <c r="ODL11" s="0"/>
      <c r="ODM11" s="0"/>
      <c r="ODN11" s="0"/>
      <c r="ODO11" s="0"/>
      <c r="ODP11" s="0"/>
      <c r="ODQ11" s="0"/>
      <c r="ODR11" s="0"/>
      <c r="ODS11" s="0"/>
      <c r="ODT11" s="0"/>
      <c r="ODU11" s="0"/>
      <c r="ODV11" s="0"/>
      <c r="ODW11" s="0"/>
      <c r="ODX11" s="0"/>
      <c r="ODY11" s="0"/>
      <c r="ODZ11" s="0"/>
      <c r="OEA11" s="0"/>
      <c r="OEB11" s="0"/>
      <c r="OEC11" s="0"/>
      <c r="OED11" s="0"/>
      <c r="OEE11" s="0"/>
      <c r="OEF11" s="0"/>
      <c r="OEG11" s="0"/>
      <c r="OEH11" s="0"/>
      <c r="OEI11" s="0"/>
      <c r="OEJ11" s="0"/>
      <c r="OEK11" s="0"/>
      <c r="OEL11" s="0"/>
      <c r="OEM11" s="0"/>
      <c r="OEN11" s="0"/>
      <c r="OEO11" s="0"/>
      <c r="OEP11" s="0"/>
      <c r="OEQ11" s="0"/>
      <c r="OER11" s="0"/>
      <c r="OES11" s="0"/>
      <c r="OET11" s="0"/>
      <c r="OEU11" s="0"/>
      <c r="OEV11" s="0"/>
      <c r="OEW11" s="0"/>
      <c r="OEX11" s="0"/>
      <c r="OEY11" s="0"/>
      <c r="OEZ11" s="0"/>
      <c r="OFA11" s="0"/>
      <c r="OFB11" s="0"/>
      <c r="OFC11" s="0"/>
      <c r="OFD11" s="0"/>
      <c r="OFE11" s="0"/>
      <c r="OFF11" s="0"/>
      <c r="OFG11" s="0"/>
      <c r="OFH11" s="0"/>
      <c r="OFI11" s="0"/>
      <c r="OFJ11" s="0"/>
      <c r="OFK11" s="0"/>
      <c r="OFL11" s="0"/>
      <c r="OFM11" s="0"/>
      <c r="OFN11" s="0"/>
      <c r="OFO11" s="0"/>
      <c r="OFP11" s="0"/>
      <c r="OFQ11" s="0"/>
      <c r="OFR11" s="0"/>
      <c r="OFS11" s="0"/>
      <c r="OFT11" s="0"/>
      <c r="OFU11" s="0"/>
      <c r="OFV11" s="0"/>
      <c r="OFW11" s="0"/>
      <c r="OFX11" s="0"/>
      <c r="OFY11" s="0"/>
      <c r="OFZ11" s="0"/>
      <c r="OGA11" s="0"/>
      <c r="OGB11" s="0"/>
      <c r="OGC11" s="0"/>
      <c r="OGD11" s="0"/>
      <c r="OGE11" s="0"/>
      <c r="OGF11" s="0"/>
      <c r="OGG11" s="0"/>
      <c r="OGH11" s="0"/>
      <c r="OGI11" s="0"/>
      <c r="OGJ11" s="0"/>
      <c r="OGK11" s="0"/>
      <c r="OGL11" s="0"/>
      <c r="OGM11" s="0"/>
      <c r="OGN11" s="0"/>
      <c r="OGO11" s="0"/>
      <c r="OGP11" s="0"/>
      <c r="OGQ11" s="0"/>
      <c r="OGR11" s="0"/>
      <c r="OGS11" s="0"/>
      <c r="OGT11" s="0"/>
      <c r="OGU11" s="0"/>
      <c r="OGV11" s="0"/>
      <c r="OGW11" s="0"/>
      <c r="OGX11" s="0"/>
      <c r="OGY11" s="0"/>
      <c r="OGZ11" s="0"/>
      <c r="OHA11" s="0"/>
      <c r="OHB11" s="0"/>
      <c r="OHC11" s="0"/>
      <c r="OHD11" s="0"/>
      <c r="OHE11" s="0"/>
      <c r="OHF11" s="0"/>
      <c r="OHG11" s="0"/>
      <c r="OHH11" s="0"/>
      <c r="OHI11" s="0"/>
      <c r="OHJ11" s="0"/>
      <c r="OHK11" s="0"/>
      <c r="OHL11" s="0"/>
      <c r="OHM11" s="0"/>
      <c r="OHN11" s="0"/>
      <c r="OHO11" s="0"/>
      <c r="OHP11" s="0"/>
      <c r="OHQ11" s="0"/>
      <c r="OHR11" s="0"/>
      <c r="OHS11" s="0"/>
      <c r="OHT11" s="0"/>
      <c r="OHU11" s="0"/>
      <c r="OHV11" s="0"/>
      <c r="OHW11" s="0"/>
      <c r="OHX11" s="0"/>
      <c r="OHY11" s="0"/>
      <c r="OHZ11" s="0"/>
      <c r="OIA11" s="0"/>
      <c r="OIB11" s="0"/>
      <c r="OIC11" s="0"/>
      <c r="OID11" s="0"/>
      <c r="OIE11" s="0"/>
      <c r="OIF11" s="0"/>
      <c r="OIG11" s="0"/>
      <c r="OIH11" s="0"/>
      <c r="OII11" s="0"/>
      <c r="OIJ11" s="0"/>
      <c r="OIK11" s="0"/>
      <c r="OIL11" s="0"/>
      <c r="OIM11" s="0"/>
      <c r="OIN11" s="0"/>
      <c r="OIO11" s="0"/>
      <c r="OIP11" s="0"/>
      <c r="OIQ11" s="0"/>
      <c r="OIR11" s="0"/>
      <c r="OIS11" s="0"/>
      <c r="OIT11" s="0"/>
      <c r="OIU11" s="0"/>
      <c r="OIV11" s="0"/>
      <c r="OIW11" s="0"/>
      <c r="OIX11" s="0"/>
      <c r="OIY11" s="0"/>
      <c r="OIZ11" s="0"/>
      <c r="OJA11" s="0"/>
      <c r="OJB11" s="0"/>
      <c r="OJC11" s="0"/>
      <c r="OJD11" s="0"/>
      <c r="OJE11" s="0"/>
      <c r="OJF11" s="0"/>
      <c r="OJG11" s="0"/>
      <c r="OJH11" s="0"/>
      <c r="OJI11" s="0"/>
      <c r="OJJ11" s="0"/>
      <c r="OJK11" s="0"/>
      <c r="OJL11" s="0"/>
      <c r="OJM11" s="0"/>
      <c r="OJN11" s="0"/>
      <c r="OJO11" s="0"/>
      <c r="OJP11" s="0"/>
      <c r="OJQ11" s="0"/>
      <c r="OJR11" s="0"/>
      <c r="OJS11" s="0"/>
      <c r="OJT11" s="0"/>
      <c r="OJU11" s="0"/>
      <c r="OJV11" s="0"/>
      <c r="OJW11" s="0"/>
      <c r="OJX11" s="0"/>
      <c r="OJY11" s="0"/>
      <c r="OJZ11" s="0"/>
      <c r="OKA11" s="0"/>
      <c r="OKB11" s="0"/>
      <c r="OKC11" s="0"/>
      <c r="OKD11" s="0"/>
      <c r="OKE11" s="0"/>
      <c r="OKF11" s="0"/>
      <c r="OKG11" s="0"/>
      <c r="OKH11" s="0"/>
      <c r="OKI11" s="0"/>
      <c r="OKJ11" s="0"/>
      <c r="OKK11" s="0"/>
      <c r="OKL11" s="0"/>
      <c r="OKM11" s="0"/>
      <c r="OKN11" s="0"/>
      <c r="OKO11" s="0"/>
      <c r="OKP11" s="0"/>
      <c r="OKQ11" s="0"/>
      <c r="OKR11" s="0"/>
      <c r="OKS11" s="0"/>
      <c r="OKT11" s="0"/>
      <c r="OKU11" s="0"/>
      <c r="OKV11" s="0"/>
      <c r="OKW11" s="0"/>
      <c r="OKX11" s="0"/>
      <c r="OKY11" s="0"/>
      <c r="OKZ11" s="0"/>
      <c r="OLA11" s="0"/>
      <c r="OLB11" s="0"/>
      <c r="OLC11" s="0"/>
      <c r="OLD11" s="0"/>
      <c r="OLE11" s="0"/>
      <c r="OLF11" s="0"/>
      <c r="OLG11" s="0"/>
      <c r="OLH11" s="0"/>
      <c r="OLI11" s="0"/>
      <c r="OLJ11" s="0"/>
      <c r="OLK11" s="0"/>
      <c r="OLL11" s="0"/>
      <c r="OLM11" s="0"/>
      <c r="OLN11" s="0"/>
      <c r="OLO11" s="0"/>
      <c r="OLP11" s="0"/>
      <c r="OLQ11" s="0"/>
      <c r="OLR11" s="0"/>
      <c r="OLS11" s="0"/>
      <c r="OLT11" s="0"/>
      <c r="OLU11" s="0"/>
      <c r="OLV11" s="0"/>
      <c r="OLW11" s="0"/>
      <c r="OLX11" s="0"/>
      <c r="OLY11" s="0"/>
      <c r="OLZ11" s="0"/>
      <c r="OMA11" s="0"/>
      <c r="OMB11" s="0"/>
      <c r="OMC11" s="0"/>
      <c r="OMD11" s="0"/>
      <c r="OME11" s="0"/>
      <c r="OMF11" s="0"/>
      <c r="OMG11" s="0"/>
      <c r="OMH11" s="0"/>
      <c r="OMI11" s="0"/>
      <c r="OMJ11" s="0"/>
      <c r="OMK11" s="0"/>
      <c r="OML11" s="0"/>
      <c r="OMM11" s="0"/>
      <c r="OMN11" s="0"/>
      <c r="OMO11" s="0"/>
      <c r="OMP11" s="0"/>
      <c r="OMQ11" s="0"/>
      <c r="OMR11" s="0"/>
      <c r="OMS11" s="0"/>
      <c r="OMT11" s="0"/>
      <c r="OMU11" s="0"/>
      <c r="OMV11" s="0"/>
      <c r="OMW11" s="0"/>
      <c r="OMX11" s="0"/>
      <c r="OMY11" s="0"/>
      <c r="OMZ11" s="0"/>
      <c r="ONA11" s="0"/>
      <c r="ONB11" s="0"/>
      <c r="ONC11" s="0"/>
      <c r="OND11" s="0"/>
      <c r="ONE11" s="0"/>
      <c r="ONF11" s="0"/>
      <c r="ONG11" s="0"/>
      <c r="ONH11" s="0"/>
      <c r="ONI11" s="0"/>
      <c r="ONJ11" s="0"/>
      <c r="ONK11" s="0"/>
      <c r="ONL11" s="0"/>
      <c r="ONM11" s="0"/>
      <c r="ONN11" s="0"/>
      <c r="ONO11" s="0"/>
      <c r="ONP11" s="0"/>
      <c r="ONQ11" s="0"/>
      <c r="ONR11" s="0"/>
      <c r="ONS11" s="0"/>
      <c r="ONT11" s="0"/>
      <c r="ONU11" s="0"/>
      <c r="ONV11" s="0"/>
      <c r="ONW11" s="0"/>
      <c r="ONX11" s="0"/>
      <c r="ONY11" s="0"/>
      <c r="ONZ11" s="0"/>
      <c r="OOA11" s="0"/>
      <c r="OOB11" s="0"/>
      <c r="OOC11" s="0"/>
      <c r="OOD11" s="0"/>
      <c r="OOE11" s="0"/>
      <c r="OOF11" s="0"/>
      <c r="OOG11" s="0"/>
      <c r="OOH11" s="0"/>
      <c r="OOI11" s="0"/>
      <c r="OOJ11" s="0"/>
      <c r="OOK11" s="0"/>
      <c r="OOL11" s="0"/>
      <c r="OOM11" s="0"/>
      <c r="OON11" s="0"/>
      <c r="OOO11" s="0"/>
      <c r="OOP11" s="0"/>
      <c r="OOQ11" s="0"/>
      <c r="OOR11" s="0"/>
      <c r="OOS11" s="0"/>
      <c r="OOT11" s="0"/>
      <c r="OOU11" s="0"/>
      <c r="OOV11" s="0"/>
      <c r="OOW11" s="0"/>
      <c r="OOX11" s="0"/>
      <c r="OOY11" s="0"/>
      <c r="OOZ11" s="0"/>
      <c r="OPA11" s="0"/>
      <c r="OPB11" s="0"/>
      <c r="OPC11" s="0"/>
      <c r="OPD11" s="0"/>
      <c r="OPE11" s="0"/>
      <c r="OPF11" s="0"/>
      <c r="OPG11" s="0"/>
      <c r="OPH11" s="0"/>
      <c r="OPI11" s="0"/>
      <c r="OPJ11" s="0"/>
      <c r="OPK11" s="0"/>
      <c r="OPL11" s="0"/>
      <c r="OPM11" s="0"/>
      <c r="OPN11" s="0"/>
      <c r="OPO11" s="0"/>
      <c r="OPP11" s="0"/>
      <c r="OPQ11" s="0"/>
      <c r="OPR11" s="0"/>
      <c r="OPS11" s="0"/>
      <c r="OPT11" s="0"/>
      <c r="OPU11" s="0"/>
      <c r="OPV11" s="0"/>
      <c r="OPW11" s="0"/>
      <c r="OPX11" s="0"/>
      <c r="OPY11" s="0"/>
      <c r="OPZ11" s="0"/>
      <c r="OQA11" s="0"/>
      <c r="OQB11" s="0"/>
      <c r="OQC11" s="0"/>
      <c r="OQD11" s="0"/>
      <c r="OQE11" s="0"/>
      <c r="OQF11" s="0"/>
      <c r="OQG11" s="0"/>
      <c r="OQH11" s="0"/>
      <c r="OQI11" s="0"/>
      <c r="OQJ11" s="0"/>
      <c r="OQK11" s="0"/>
      <c r="OQL11" s="0"/>
      <c r="OQM11" s="0"/>
      <c r="OQN11" s="0"/>
      <c r="OQO11" s="0"/>
      <c r="OQP11" s="0"/>
      <c r="OQQ11" s="0"/>
      <c r="OQR11" s="0"/>
      <c r="OQS11" s="0"/>
      <c r="OQT11" s="0"/>
      <c r="OQU11" s="0"/>
      <c r="OQV11" s="0"/>
      <c r="OQW11" s="0"/>
      <c r="OQX11" s="0"/>
      <c r="OQY11" s="0"/>
      <c r="OQZ11" s="0"/>
      <c r="ORA11" s="0"/>
      <c r="ORB11" s="0"/>
      <c r="ORC11" s="0"/>
      <c r="ORD11" s="0"/>
      <c r="ORE11" s="0"/>
      <c r="ORF11" s="0"/>
      <c r="ORG11" s="0"/>
      <c r="ORH11" s="0"/>
      <c r="ORI11" s="0"/>
      <c r="ORJ11" s="0"/>
      <c r="ORK11" s="0"/>
      <c r="ORL11" s="0"/>
      <c r="ORM11" s="0"/>
      <c r="ORN11" s="0"/>
      <c r="ORO11" s="0"/>
      <c r="ORP11" s="0"/>
      <c r="ORQ11" s="0"/>
      <c r="ORR11" s="0"/>
      <c r="ORS11" s="0"/>
      <c r="ORT11" s="0"/>
      <c r="ORU11" s="0"/>
      <c r="ORV11" s="0"/>
      <c r="ORW11" s="0"/>
      <c r="ORX11" s="0"/>
      <c r="ORY11" s="0"/>
      <c r="ORZ11" s="0"/>
      <c r="OSA11" s="0"/>
      <c r="OSB11" s="0"/>
      <c r="OSC11" s="0"/>
      <c r="OSD11" s="0"/>
      <c r="OSE11" s="0"/>
      <c r="OSF11" s="0"/>
      <c r="OSG11" s="0"/>
      <c r="OSH11" s="0"/>
      <c r="OSI11" s="0"/>
      <c r="OSJ11" s="0"/>
      <c r="OSK11" s="0"/>
      <c r="OSL11" s="0"/>
      <c r="OSM11" s="0"/>
      <c r="OSN11" s="0"/>
      <c r="OSO11" s="0"/>
      <c r="OSP11" s="0"/>
      <c r="OSQ11" s="0"/>
      <c r="OSR11" s="0"/>
      <c r="OSS11" s="0"/>
      <c r="OST11" s="0"/>
      <c r="OSU11" s="0"/>
      <c r="OSV11" s="0"/>
      <c r="OSW11" s="0"/>
      <c r="OSX11" s="0"/>
      <c r="OSY11" s="0"/>
      <c r="OSZ11" s="0"/>
      <c r="OTA11" s="0"/>
      <c r="OTB11" s="0"/>
      <c r="OTC11" s="0"/>
      <c r="OTD11" s="0"/>
      <c r="OTE11" s="0"/>
      <c r="OTF11" s="0"/>
      <c r="OTG11" s="0"/>
      <c r="OTH11" s="0"/>
      <c r="OTI11" s="0"/>
      <c r="OTJ11" s="0"/>
      <c r="OTK11" s="0"/>
      <c r="OTL11" s="0"/>
      <c r="OTM11" s="0"/>
      <c r="OTN11" s="0"/>
      <c r="OTO11" s="0"/>
      <c r="OTP11" s="0"/>
      <c r="OTQ11" s="0"/>
      <c r="OTR11" s="0"/>
      <c r="OTS11" s="0"/>
      <c r="OTT11" s="0"/>
      <c r="OTU11" s="0"/>
      <c r="OTV11" s="0"/>
      <c r="OTW11" s="0"/>
      <c r="OTX11" s="0"/>
      <c r="OTY11" s="0"/>
      <c r="OTZ11" s="0"/>
      <c r="OUA11" s="0"/>
      <c r="OUB11" s="0"/>
      <c r="OUC11" s="0"/>
      <c r="OUD11" s="0"/>
      <c r="OUE11" s="0"/>
      <c r="OUF11" s="0"/>
      <c r="OUG11" s="0"/>
      <c r="OUH11" s="0"/>
      <c r="OUI11" s="0"/>
      <c r="OUJ11" s="0"/>
      <c r="OUK11" s="0"/>
      <c r="OUL11" s="0"/>
      <c r="OUM11" s="0"/>
      <c r="OUN11" s="0"/>
      <c r="OUO11" s="0"/>
      <c r="OUP11" s="0"/>
      <c r="OUQ11" s="0"/>
      <c r="OUR11" s="0"/>
      <c r="OUS11" s="0"/>
      <c r="OUT11" s="0"/>
      <c r="OUU11" s="0"/>
      <c r="OUV11" s="0"/>
      <c r="OUW11" s="0"/>
      <c r="OUX11" s="0"/>
      <c r="OUY11" s="0"/>
      <c r="OUZ11" s="0"/>
      <c r="OVA11" s="0"/>
      <c r="OVB11" s="0"/>
      <c r="OVC11" s="0"/>
      <c r="OVD11" s="0"/>
      <c r="OVE11" s="0"/>
      <c r="OVF11" s="0"/>
      <c r="OVG11" s="0"/>
      <c r="OVH11" s="0"/>
      <c r="OVI11" s="0"/>
      <c r="OVJ11" s="0"/>
      <c r="OVK11" s="0"/>
      <c r="OVL11" s="0"/>
      <c r="OVM11" s="0"/>
      <c r="OVN11" s="0"/>
      <c r="OVO11" s="0"/>
      <c r="OVP11" s="0"/>
      <c r="OVQ11" s="0"/>
      <c r="OVR11" s="0"/>
      <c r="OVS11" s="0"/>
      <c r="OVT11" s="0"/>
      <c r="OVU11" s="0"/>
      <c r="OVV11" s="0"/>
      <c r="OVW11" s="0"/>
      <c r="OVX11" s="0"/>
      <c r="OVY11" s="0"/>
      <c r="OVZ11" s="0"/>
      <c r="OWA11" s="0"/>
      <c r="OWB11" s="0"/>
      <c r="OWC11" s="0"/>
      <c r="OWD11" s="0"/>
      <c r="OWE11" s="0"/>
      <c r="OWF11" s="0"/>
      <c r="OWG11" s="0"/>
      <c r="OWH11" s="0"/>
      <c r="OWI11" s="0"/>
      <c r="OWJ11" s="0"/>
      <c r="OWK11" s="0"/>
      <c r="OWL11" s="0"/>
      <c r="OWM11" s="0"/>
      <c r="OWN11" s="0"/>
      <c r="OWO11" s="0"/>
      <c r="OWP11" s="0"/>
      <c r="OWQ11" s="0"/>
      <c r="OWR11" s="0"/>
      <c r="OWS11" s="0"/>
      <c r="OWT11" s="0"/>
      <c r="OWU11" s="0"/>
      <c r="OWV11" s="0"/>
      <c r="OWW11" s="0"/>
      <c r="OWX11" s="0"/>
      <c r="OWY11" s="0"/>
      <c r="OWZ11" s="0"/>
      <c r="OXA11" s="0"/>
      <c r="OXB11" s="0"/>
      <c r="OXC11" s="0"/>
      <c r="OXD11" s="0"/>
      <c r="OXE11" s="0"/>
      <c r="OXF11" s="0"/>
      <c r="OXG11" s="0"/>
      <c r="OXH11" s="0"/>
      <c r="OXI11" s="0"/>
      <c r="OXJ11" s="0"/>
      <c r="OXK11" s="0"/>
      <c r="OXL11" s="0"/>
      <c r="OXM11" s="0"/>
      <c r="OXN11" s="0"/>
      <c r="OXO11" s="0"/>
      <c r="OXP11" s="0"/>
      <c r="OXQ11" s="0"/>
      <c r="OXR11" s="0"/>
      <c r="OXS11" s="0"/>
      <c r="OXT11" s="0"/>
      <c r="OXU11" s="0"/>
      <c r="OXV11" s="0"/>
      <c r="OXW11" s="0"/>
      <c r="OXX11" s="0"/>
      <c r="OXY11" s="0"/>
      <c r="OXZ11" s="0"/>
      <c r="OYA11" s="0"/>
      <c r="OYB11" s="0"/>
      <c r="OYC11" s="0"/>
      <c r="OYD11" s="0"/>
      <c r="OYE11" s="0"/>
      <c r="OYF11" s="0"/>
      <c r="OYG11" s="0"/>
      <c r="OYH11" s="0"/>
      <c r="OYI11" s="0"/>
      <c r="OYJ11" s="0"/>
      <c r="OYK11" s="0"/>
      <c r="OYL11" s="0"/>
      <c r="OYM11" s="0"/>
      <c r="OYN11" s="0"/>
      <c r="OYO11" s="0"/>
      <c r="OYP11" s="0"/>
      <c r="OYQ11" s="0"/>
      <c r="OYR11" s="0"/>
      <c r="OYS11" s="0"/>
      <c r="OYT11" s="0"/>
      <c r="OYU11" s="0"/>
      <c r="OYV11" s="0"/>
      <c r="OYW11" s="0"/>
      <c r="OYX11" s="0"/>
      <c r="OYY11" s="0"/>
      <c r="OYZ11" s="0"/>
      <c r="OZA11" s="0"/>
      <c r="OZB11" s="0"/>
      <c r="OZC11" s="0"/>
      <c r="OZD11" s="0"/>
      <c r="OZE11" s="0"/>
      <c r="OZF11" s="0"/>
      <c r="OZG11" s="0"/>
      <c r="OZH11" s="0"/>
      <c r="OZI11" s="0"/>
      <c r="OZJ11" s="0"/>
      <c r="OZK11" s="0"/>
      <c r="OZL11" s="0"/>
      <c r="OZM11" s="0"/>
      <c r="OZN11" s="0"/>
      <c r="OZO11" s="0"/>
      <c r="OZP11" s="0"/>
      <c r="OZQ11" s="0"/>
      <c r="OZR11" s="0"/>
      <c r="OZS11" s="0"/>
      <c r="OZT11" s="0"/>
      <c r="OZU11" s="0"/>
      <c r="OZV11" s="0"/>
      <c r="OZW11" s="0"/>
      <c r="OZX11" s="0"/>
      <c r="OZY11" s="0"/>
      <c r="OZZ11" s="0"/>
      <c r="PAA11" s="0"/>
      <c r="PAB11" s="0"/>
      <c r="PAC11" s="0"/>
      <c r="PAD11" s="0"/>
      <c r="PAE11" s="0"/>
      <c r="PAF11" s="0"/>
      <c r="PAG11" s="0"/>
      <c r="PAH11" s="0"/>
      <c r="PAI11" s="0"/>
      <c r="PAJ11" s="0"/>
      <c r="PAK11" s="0"/>
      <c r="PAL11" s="0"/>
      <c r="PAM11" s="0"/>
      <c r="PAN11" s="0"/>
      <c r="PAO11" s="0"/>
      <c r="PAP11" s="0"/>
      <c r="PAQ11" s="0"/>
      <c r="PAR11" s="0"/>
      <c r="PAS11" s="0"/>
      <c r="PAT11" s="0"/>
      <c r="PAU11" s="0"/>
      <c r="PAV11" s="0"/>
      <c r="PAW11" s="0"/>
      <c r="PAX11" s="0"/>
      <c r="PAY11" s="0"/>
      <c r="PAZ11" s="0"/>
      <c r="PBA11" s="0"/>
      <c r="PBB11" s="0"/>
      <c r="PBC11" s="0"/>
      <c r="PBD11" s="0"/>
      <c r="PBE11" s="0"/>
      <c r="PBF11" s="0"/>
      <c r="PBG11" s="0"/>
      <c r="PBH11" s="0"/>
      <c r="PBI11" s="0"/>
      <c r="PBJ11" s="0"/>
      <c r="PBK11" s="0"/>
      <c r="PBL11" s="0"/>
      <c r="PBM11" s="0"/>
      <c r="PBN11" s="0"/>
      <c r="PBO11" s="0"/>
      <c r="PBP11" s="0"/>
      <c r="PBQ11" s="0"/>
      <c r="PBR11" s="0"/>
      <c r="PBS11" s="0"/>
      <c r="PBT11" s="0"/>
      <c r="PBU11" s="0"/>
      <c r="PBV11" s="0"/>
      <c r="PBW11" s="0"/>
      <c r="PBX11" s="0"/>
      <c r="PBY11" s="0"/>
      <c r="PBZ11" s="0"/>
      <c r="PCA11" s="0"/>
      <c r="PCB11" s="0"/>
      <c r="PCC11" s="0"/>
      <c r="PCD11" s="0"/>
      <c r="PCE11" s="0"/>
      <c r="PCF11" s="0"/>
      <c r="PCG11" s="0"/>
      <c r="PCH11" s="0"/>
      <c r="PCI11" s="0"/>
      <c r="PCJ11" s="0"/>
      <c r="PCK11" s="0"/>
      <c r="PCL11" s="0"/>
      <c r="PCM11" s="0"/>
      <c r="PCN11" s="0"/>
      <c r="PCO11" s="0"/>
      <c r="PCP11" s="0"/>
      <c r="PCQ11" s="0"/>
      <c r="PCR11" s="0"/>
      <c r="PCS11" s="0"/>
      <c r="PCT11" s="0"/>
      <c r="PCU11" s="0"/>
      <c r="PCV11" s="0"/>
      <c r="PCW11" s="0"/>
      <c r="PCX11" s="0"/>
      <c r="PCY11" s="0"/>
      <c r="PCZ11" s="0"/>
      <c r="PDA11" s="0"/>
      <c r="PDB11" s="0"/>
      <c r="PDC11" s="0"/>
      <c r="PDD11" s="0"/>
      <c r="PDE11" s="0"/>
      <c r="PDF11" s="0"/>
      <c r="PDG11" s="0"/>
      <c r="PDH11" s="0"/>
      <c r="PDI11" s="0"/>
      <c r="PDJ11" s="0"/>
      <c r="PDK11" s="0"/>
      <c r="PDL11" s="0"/>
      <c r="PDM11" s="0"/>
      <c r="PDN11" s="0"/>
      <c r="PDO11" s="0"/>
      <c r="PDP11" s="0"/>
      <c r="PDQ11" s="0"/>
      <c r="PDR11" s="0"/>
      <c r="PDS11" s="0"/>
      <c r="PDT11" s="0"/>
      <c r="PDU11" s="0"/>
      <c r="PDV11" s="0"/>
      <c r="PDW11" s="0"/>
      <c r="PDX11" s="0"/>
      <c r="PDY11" s="0"/>
      <c r="PDZ11" s="0"/>
      <c r="PEA11" s="0"/>
      <c r="PEB11" s="0"/>
      <c r="PEC11" s="0"/>
      <c r="PED11" s="0"/>
      <c r="PEE11" s="0"/>
      <c r="PEF11" s="0"/>
      <c r="PEG11" s="0"/>
      <c r="PEH11" s="0"/>
      <c r="PEI11" s="0"/>
      <c r="PEJ11" s="0"/>
      <c r="PEK11" s="0"/>
      <c r="PEL11" s="0"/>
      <c r="PEM11" s="0"/>
      <c r="PEN11" s="0"/>
      <c r="PEO11" s="0"/>
      <c r="PEP11" s="0"/>
      <c r="PEQ11" s="0"/>
      <c r="PER11" s="0"/>
      <c r="PES11" s="0"/>
      <c r="PET11" s="0"/>
      <c r="PEU11" s="0"/>
      <c r="PEV11" s="0"/>
      <c r="PEW11" s="0"/>
      <c r="PEX11" s="0"/>
      <c r="PEY11" s="0"/>
      <c r="PEZ11" s="0"/>
      <c r="PFA11" s="0"/>
      <c r="PFB11" s="0"/>
      <c r="PFC11" s="0"/>
      <c r="PFD11" s="0"/>
      <c r="PFE11" s="0"/>
      <c r="PFF11" s="0"/>
      <c r="PFG11" s="0"/>
      <c r="PFH11" s="0"/>
      <c r="PFI11" s="0"/>
      <c r="PFJ11" s="0"/>
      <c r="PFK11" s="0"/>
      <c r="PFL11" s="0"/>
      <c r="PFM11" s="0"/>
      <c r="PFN11" s="0"/>
      <c r="PFO11" s="0"/>
      <c r="PFP11" s="0"/>
      <c r="PFQ11" s="0"/>
      <c r="PFR11" s="0"/>
      <c r="PFS11" s="0"/>
      <c r="PFT11" s="0"/>
      <c r="PFU11" s="0"/>
      <c r="PFV11" s="0"/>
      <c r="PFW11" s="0"/>
      <c r="PFX11" s="0"/>
      <c r="PFY11" s="0"/>
      <c r="PFZ11" s="0"/>
      <c r="PGA11" s="0"/>
      <c r="PGB11" s="0"/>
      <c r="PGC11" s="0"/>
      <c r="PGD11" s="0"/>
      <c r="PGE11" s="0"/>
      <c r="PGF11" s="0"/>
      <c r="PGG11" s="0"/>
      <c r="PGH11" s="0"/>
      <c r="PGI11" s="0"/>
      <c r="PGJ11" s="0"/>
      <c r="PGK11" s="0"/>
      <c r="PGL11" s="0"/>
      <c r="PGM11" s="0"/>
      <c r="PGN11" s="0"/>
      <c r="PGO11" s="0"/>
      <c r="PGP11" s="0"/>
      <c r="PGQ11" s="0"/>
      <c r="PGR11" s="0"/>
      <c r="PGS11" s="0"/>
      <c r="PGT11" s="0"/>
      <c r="PGU11" s="0"/>
      <c r="PGV11" s="0"/>
      <c r="PGW11" s="0"/>
      <c r="PGX11" s="0"/>
      <c r="PGY11" s="0"/>
      <c r="PGZ11" s="0"/>
      <c r="PHA11" s="0"/>
      <c r="PHB11" s="0"/>
      <c r="PHC11" s="0"/>
      <c r="PHD11" s="0"/>
      <c r="PHE11" s="0"/>
      <c r="PHF11" s="0"/>
      <c r="PHG11" s="0"/>
      <c r="PHH11" s="0"/>
      <c r="PHI11" s="0"/>
      <c r="PHJ11" s="0"/>
      <c r="PHK11" s="0"/>
      <c r="PHL11" s="0"/>
      <c r="PHM11" s="0"/>
      <c r="PHN11" s="0"/>
      <c r="PHO11" s="0"/>
      <c r="PHP11" s="0"/>
      <c r="PHQ11" s="0"/>
      <c r="PHR11" s="0"/>
      <c r="PHS11" s="0"/>
      <c r="PHT11" s="0"/>
      <c r="PHU11" s="0"/>
      <c r="PHV11" s="0"/>
      <c r="PHW11" s="0"/>
      <c r="PHX11" s="0"/>
      <c r="PHY11" s="0"/>
      <c r="PHZ11" s="0"/>
      <c r="PIA11" s="0"/>
      <c r="PIB11" s="0"/>
      <c r="PIC11" s="0"/>
      <c r="PID11" s="0"/>
      <c r="PIE11" s="0"/>
      <c r="PIF11" s="0"/>
      <c r="PIG11" s="0"/>
      <c r="PIH11" s="0"/>
      <c r="PII11" s="0"/>
      <c r="PIJ11" s="0"/>
      <c r="PIK11" s="0"/>
      <c r="PIL11" s="0"/>
      <c r="PIM11" s="0"/>
      <c r="PIN11" s="0"/>
      <c r="PIO11" s="0"/>
      <c r="PIP11" s="0"/>
      <c r="PIQ11" s="0"/>
      <c r="PIR11" s="0"/>
      <c r="PIS11" s="0"/>
      <c r="PIT11" s="0"/>
      <c r="PIU11" s="0"/>
      <c r="PIV11" s="0"/>
      <c r="PIW11" s="0"/>
      <c r="PIX11" s="0"/>
      <c r="PIY11" s="0"/>
      <c r="PIZ11" s="0"/>
      <c r="PJA11" s="0"/>
      <c r="PJB11" s="0"/>
      <c r="PJC11" s="0"/>
      <c r="PJD11" s="0"/>
      <c r="PJE11" s="0"/>
      <c r="PJF11" s="0"/>
      <c r="PJG11" s="0"/>
      <c r="PJH11" s="0"/>
      <c r="PJI11" s="0"/>
      <c r="PJJ11" s="0"/>
      <c r="PJK11" s="0"/>
      <c r="PJL11" s="0"/>
      <c r="PJM11" s="0"/>
      <c r="PJN11" s="0"/>
      <c r="PJO11" s="0"/>
      <c r="PJP11" s="0"/>
      <c r="PJQ11" s="0"/>
      <c r="PJR11" s="0"/>
      <c r="PJS11" s="0"/>
      <c r="PJT11" s="0"/>
      <c r="PJU11" s="0"/>
      <c r="PJV11" s="0"/>
      <c r="PJW11" s="0"/>
      <c r="PJX11" s="0"/>
      <c r="PJY11" s="0"/>
      <c r="PJZ11" s="0"/>
      <c r="PKA11" s="0"/>
      <c r="PKB11" s="0"/>
      <c r="PKC11" s="0"/>
      <c r="PKD11" s="0"/>
      <c r="PKE11" s="0"/>
      <c r="PKF11" s="0"/>
      <c r="PKG11" s="0"/>
      <c r="PKH11" s="0"/>
      <c r="PKI11" s="0"/>
      <c r="PKJ11" s="0"/>
      <c r="PKK11" s="0"/>
      <c r="PKL11" s="0"/>
      <c r="PKM11" s="0"/>
      <c r="PKN11" s="0"/>
      <c r="PKO11" s="0"/>
      <c r="PKP11" s="0"/>
      <c r="PKQ11" s="0"/>
      <c r="PKR11" s="0"/>
      <c r="PKS11" s="0"/>
      <c r="PKT11" s="0"/>
      <c r="PKU11" s="0"/>
      <c r="PKV11" s="0"/>
      <c r="PKW11" s="0"/>
      <c r="PKX11" s="0"/>
      <c r="PKY11" s="0"/>
      <c r="PKZ11" s="0"/>
      <c r="PLA11" s="0"/>
      <c r="PLB11" s="0"/>
      <c r="PLC11" s="0"/>
      <c r="PLD11" s="0"/>
      <c r="PLE11" s="0"/>
      <c r="PLF11" s="0"/>
      <c r="PLG11" s="0"/>
      <c r="PLH11" s="0"/>
      <c r="PLI11" s="0"/>
      <c r="PLJ11" s="0"/>
      <c r="PLK11" s="0"/>
      <c r="PLL11" s="0"/>
      <c r="PLM11" s="0"/>
      <c r="PLN11" s="0"/>
      <c r="PLO11" s="0"/>
      <c r="PLP11" s="0"/>
      <c r="PLQ11" s="0"/>
      <c r="PLR11" s="0"/>
      <c r="PLS11" s="0"/>
      <c r="PLT11" s="0"/>
      <c r="PLU11" s="0"/>
      <c r="PLV11" s="0"/>
      <c r="PLW11" s="0"/>
      <c r="PLX11" s="0"/>
      <c r="PLY11" s="0"/>
      <c r="PLZ11" s="0"/>
      <c r="PMA11" s="0"/>
      <c r="PMB11" s="0"/>
      <c r="PMC11" s="0"/>
      <c r="PMD11" s="0"/>
      <c r="PME11" s="0"/>
      <c r="PMF11" s="0"/>
      <c r="PMG11" s="0"/>
      <c r="PMH11" s="0"/>
      <c r="PMI11" s="0"/>
      <c r="PMJ11" s="0"/>
      <c r="PMK11" s="0"/>
      <c r="PML11" s="0"/>
      <c r="PMM11" s="0"/>
      <c r="PMN11" s="0"/>
      <c r="PMO11" s="0"/>
      <c r="PMP11" s="0"/>
      <c r="PMQ11" s="0"/>
      <c r="PMR11" s="0"/>
      <c r="PMS11" s="0"/>
      <c r="PMT11" s="0"/>
      <c r="PMU11" s="0"/>
      <c r="PMV11" s="0"/>
      <c r="PMW11" s="0"/>
      <c r="PMX11" s="0"/>
      <c r="PMY11" s="0"/>
      <c r="PMZ11" s="0"/>
      <c r="PNA11" s="0"/>
      <c r="PNB11" s="0"/>
      <c r="PNC11" s="0"/>
      <c r="PND11" s="0"/>
      <c r="PNE11" s="0"/>
      <c r="PNF11" s="0"/>
      <c r="PNG11" s="0"/>
      <c r="PNH11" s="0"/>
      <c r="PNI11" s="0"/>
      <c r="PNJ11" s="0"/>
      <c r="PNK11" s="0"/>
      <c r="PNL11" s="0"/>
      <c r="PNM11" s="0"/>
      <c r="PNN11" s="0"/>
      <c r="PNO11" s="0"/>
      <c r="PNP11" s="0"/>
      <c r="PNQ11" s="0"/>
      <c r="PNR11" s="0"/>
      <c r="PNS11" s="0"/>
      <c r="PNT11" s="0"/>
      <c r="PNU11" s="0"/>
      <c r="PNV11" s="0"/>
      <c r="PNW11" s="0"/>
      <c r="PNX11" s="0"/>
      <c r="PNY11" s="0"/>
      <c r="PNZ11" s="0"/>
      <c r="POA11" s="0"/>
      <c r="POB11" s="0"/>
      <c r="POC11" s="0"/>
      <c r="POD11" s="0"/>
      <c r="POE11" s="0"/>
      <c r="POF11" s="0"/>
      <c r="POG11" s="0"/>
      <c r="POH11" s="0"/>
      <c r="POI11" s="0"/>
      <c r="POJ11" s="0"/>
      <c r="POK11" s="0"/>
      <c r="POL11" s="0"/>
      <c r="POM11" s="0"/>
      <c r="PON11" s="0"/>
      <c r="POO11" s="0"/>
      <c r="POP11" s="0"/>
      <c r="POQ11" s="0"/>
      <c r="POR11" s="0"/>
      <c r="POS11" s="0"/>
      <c r="POT11" s="0"/>
      <c r="POU11" s="0"/>
      <c r="POV11" s="0"/>
      <c r="POW11" s="0"/>
      <c r="POX11" s="0"/>
      <c r="POY11" s="0"/>
      <c r="POZ11" s="0"/>
      <c r="PPA11" s="0"/>
      <c r="PPB11" s="0"/>
      <c r="PPC11" s="0"/>
      <c r="PPD11" s="0"/>
      <c r="PPE11" s="0"/>
      <c r="PPF11" s="0"/>
      <c r="PPG11" s="0"/>
      <c r="PPH11" s="0"/>
      <c r="PPI11" s="0"/>
      <c r="PPJ11" s="0"/>
      <c r="PPK11" s="0"/>
      <c r="PPL11" s="0"/>
      <c r="PPM11" s="0"/>
      <c r="PPN11" s="0"/>
      <c r="PPO11" s="0"/>
      <c r="PPP11" s="0"/>
      <c r="PPQ11" s="0"/>
      <c r="PPR11" s="0"/>
      <c r="PPS11" s="0"/>
      <c r="PPT11" s="0"/>
      <c r="PPU11" s="0"/>
      <c r="PPV11" s="0"/>
      <c r="PPW11" s="0"/>
      <c r="PPX11" s="0"/>
      <c r="PPY11" s="0"/>
      <c r="PPZ11" s="0"/>
      <c r="PQA11" s="0"/>
      <c r="PQB11" s="0"/>
      <c r="PQC11" s="0"/>
      <c r="PQD11" s="0"/>
      <c r="PQE11" s="0"/>
      <c r="PQF11" s="0"/>
      <c r="PQG11" s="0"/>
      <c r="PQH11" s="0"/>
      <c r="PQI11" s="0"/>
      <c r="PQJ11" s="0"/>
      <c r="PQK11" s="0"/>
      <c r="PQL11" s="0"/>
      <c r="PQM11" s="0"/>
      <c r="PQN11" s="0"/>
      <c r="PQO11" s="0"/>
      <c r="PQP11" s="0"/>
      <c r="PQQ11" s="0"/>
      <c r="PQR11" s="0"/>
      <c r="PQS11" s="0"/>
      <c r="PQT11" s="0"/>
      <c r="PQU11" s="0"/>
      <c r="PQV11" s="0"/>
      <c r="PQW11" s="0"/>
      <c r="PQX11" s="0"/>
      <c r="PQY11" s="0"/>
      <c r="PQZ11" s="0"/>
      <c r="PRA11" s="0"/>
      <c r="PRB11" s="0"/>
      <c r="PRC11" s="0"/>
      <c r="PRD11" s="0"/>
      <c r="PRE11" s="0"/>
      <c r="PRF11" s="0"/>
      <c r="PRG11" s="0"/>
      <c r="PRH11" s="0"/>
      <c r="PRI11" s="0"/>
      <c r="PRJ11" s="0"/>
      <c r="PRK11" s="0"/>
      <c r="PRL11" s="0"/>
      <c r="PRM11" s="0"/>
      <c r="PRN11" s="0"/>
      <c r="PRO11" s="0"/>
      <c r="PRP11" s="0"/>
      <c r="PRQ11" s="0"/>
      <c r="PRR11" s="0"/>
      <c r="PRS11" s="0"/>
      <c r="PRT11" s="0"/>
      <c r="PRU11" s="0"/>
      <c r="PRV11" s="0"/>
      <c r="PRW11" s="0"/>
      <c r="PRX11" s="0"/>
      <c r="PRY11" s="0"/>
      <c r="PRZ11" s="0"/>
      <c r="PSA11" s="0"/>
      <c r="PSB11" s="0"/>
      <c r="PSC11" s="0"/>
      <c r="PSD11" s="0"/>
      <c r="PSE11" s="0"/>
      <c r="PSF11" s="0"/>
      <c r="PSG11" s="0"/>
      <c r="PSH11" s="0"/>
      <c r="PSI11" s="0"/>
      <c r="PSJ11" s="0"/>
      <c r="PSK11" s="0"/>
      <c r="PSL11" s="0"/>
      <c r="PSM11" s="0"/>
      <c r="PSN11" s="0"/>
      <c r="PSO11" s="0"/>
      <c r="PSP11" s="0"/>
      <c r="PSQ11" s="0"/>
      <c r="PSR11" s="0"/>
      <c r="PSS11" s="0"/>
      <c r="PST11" s="0"/>
      <c r="PSU11" s="0"/>
      <c r="PSV11" s="0"/>
      <c r="PSW11" s="0"/>
      <c r="PSX11" s="0"/>
      <c r="PSY11" s="0"/>
      <c r="PSZ11" s="0"/>
      <c r="PTA11" s="0"/>
      <c r="PTB11" s="0"/>
      <c r="PTC11" s="0"/>
      <c r="PTD11" s="0"/>
      <c r="PTE11" s="0"/>
      <c r="PTF11" s="0"/>
      <c r="PTG11" s="0"/>
      <c r="PTH11" s="0"/>
      <c r="PTI11" s="0"/>
      <c r="PTJ11" s="0"/>
      <c r="PTK11" s="0"/>
      <c r="PTL11" s="0"/>
      <c r="PTM11" s="0"/>
      <c r="PTN11" s="0"/>
      <c r="PTO11" s="0"/>
      <c r="PTP11" s="0"/>
      <c r="PTQ11" s="0"/>
      <c r="PTR11" s="0"/>
      <c r="PTS11" s="0"/>
      <c r="PTT11" s="0"/>
      <c r="PTU11" s="0"/>
      <c r="PTV11" s="0"/>
      <c r="PTW11" s="0"/>
      <c r="PTX11" s="0"/>
      <c r="PTY11" s="0"/>
      <c r="PTZ11" s="0"/>
      <c r="PUA11" s="0"/>
      <c r="PUB11" s="0"/>
      <c r="PUC11" s="0"/>
      <c r="PUD11" s="0"/>
      <c r="PUE11" s="0"/>
      <c r="PUF11" s="0"/>
      <c r="PUG11" s="0"/>
      <c r="PUH11" s="0"/>
      <c r="PUI11" s="0"/>
      <c r="PUJ11" s="0"/>
      <c r="PUK11" s="0"/>
      <c r="PUL11" s="0"/>
      <c r="PUM11" s="0"/>
      <c r="PUN11" s="0"/>
      <c r="PUO11" s="0"/>
      <c r="PUP11" s="0"/>
      <c r="PUQ11" s="0"/>
      <c r="PUR11" s="0"/>
      <c r="PUS11" s="0"/>
      <c r="PUT11" s="0"/>
      <c r="PUU11" s="0"/>
      <c r="PUV11" s="0"/>
      <c r="PUW11" s="0"/>
      <c r="PUX11" s="0"/>
      <c r="PUY11" s="0"/>
      <c r="PUZ11" s="0"/>
      <c r="PVA11" s="0"/>
      <c r="PVB11" s="0"/>
      <c r="PVC11" s="0"/>
      <c r="PVD11" s="0"/>
      <c r="PVE11" s="0"/>
      <c r="PVF11" s="0"/>
      <c r="PVG11" s="0"/>
      <c r="PVH11" s="0"/>
      <c r="PVI11" s="0"/>
      <c r="PVJ11" s="0"/>
      <c r="PVK11" s="0"/>
      <c r="PVL11" s="0"/>
      <c r="PVM11" s="0"/>
      <c r="PVN11" s="0"/>
      <c r="PVO11" s="0"/>
      <c r="PVP11" s="0"/>
      <c r="PVQ11" s="0"/>
      <c r="PVR11" s="0"/>
      <c r="PVS11" s="0"/>
      <c r="PVT11" s="0"/>
      <c r="PVU11" s="0"/>
      <c r="PVV11" s="0"/>
      <c r="PVW11" s="0"/>
      <c r="PVX11" s="0"/>
      <c r="PVY11" s="0"/>
      <c r="PVZ11" s="0"/>
      <c r="PWA11" s="0"/>
      <c r="PWB11" s="0"/>
      <c r="PWC11" s="0"/>
      <c r="PWD11" s="0"/>
      <c r="PWE11" s="0"/>
      <c r="PWF11" s="0"/>
      <c r="PWG11" s="0"/>
      <c r="PWH11" s="0"/>
      <c r="PWI11" s="0"/>
      <c r="PWJ11" s="0"/>
      <c r="PWK11" s="0"/>
      <c r="PWL11" s="0"/>
      <c r="PWM11" s="0"/>
      <c r="PWN11" s="0"/>
      <c r="PWO11" s="0"/>
      <c r="PWP11" s="0"/>
      <c r="PWQ11" s="0"/>
      <c r="PWR11" s="0"/>
      <c r="PWS11" s="0"/>
      <c r="PWT11" s="0"/>
      <c r="PWU11" s="0"/>
      <c r="PWV11" s="0"/>
      <c r="PWW11" s="0"/>
      <c r="PWX11" s="0"/>
      <c r="PWY11" s="0"/>
      <c r="PWZ11" s="0"/>
      <c r="PXA11" s="0"/>
      <c r="PXB11" s="0"/>
      <c r="PXC11" s="0"/>
      <c r="PXD11" s="0"/>
      <c r="PXE11" s="0"/>
      <c r="PXF11" s="0"/>
      <c r="PXG11" s="0"/>
      <c r="PXH11" s="0"/>
      <c r="PXI11" s="0"/>
      <c r="PXJ11" s="0"/>
      <c r="PXK11" s="0"/>
      <c r="PXL11" s="0"/>
      <c r="PXM11" s="0"/>
      <c r="PXN11" s="0"/>
      <c r="PXO11" s="0"/>
      <c r="PXP11" s="0"/>
      <c r="PXQ11" s="0"/>
      <c r="PXR11" s="0"/>
      <c r="PXS11" s="0"/>
      <c r="PXT11" s="0"/>
      <c r="PXU11" s="0"/>
      <c r="PXV11" s="0"/>
      <c r="PXW11" s="0"/>
      <c r="PXX11" s="0"/>
      <c r="PXY11" s="0"/>
      <c r="PXZ11" s="0"/>
      <c r="PYA11" s="0"/>
      <c r="PYB11" s="0"/>
      <c r="PYC11" s="0"/>
      <c r="PYD11" s="0"/>
      <c r="PYE11" s="0"/>
      <c r="PYF11" s="0"/>
      <c r="PYG11" s="0"/>
      <c r="PYH11" s="0"/>
      <c r="PYI11" s="0"/>
      <c r="PYJ11" s="0"/>
      <c r="PYK11" s="0"/>
      <c r="PYL11" s="0"/>
      <c r="PYM11" s="0"/>
      <c r="PYN11" s="0"/>
      <c r="PYO11" s="0"/>
      <c r="PYP11" s="0"/>
      <c r="PYQ11" s="0"/>
      <c r="PYR11" s="0"/>
      <c r="PYS11" s="0"/>
      <c r="PYT11" s="0"/>
      <c r="PYU11" s="0"/>
      <c r="PYV11" s="0"/>
      <c r="PYW11" s="0"/>
      <c r="PYX11" s="0"/>
      <c r="PYY11" s="0"/>
      <c r="PYZ11" s="0"/>
      <c r="PZA11" s="0"/>
      <c r="PZB11" s="0"/>
      <c r="PZC11" s="0"/>
      <c r="PZD11" s="0"/>
      <c r="PZE11" s="0"/>
      <c r="PZF11" s="0"/>
      <c r="PZG11" s="0"/>
      <c r="PZH11" s="0"/>
      <c r="PZI11" s="0"/>
      <c r="PZJ11" s="0"/>
      <c r="PZK11" s="0"/>
      <c r="PZL11" s="0"/>
      <c r="PZM11" s="0"/>
      <c r="PZN11" s="0"/>
      <c r="PZO11" s="0"/>
      <c r="PZP11" s="0"/>
      <c r="PZQ11" s="0"/>
      <c r="PZR11" s="0"/>
      <c r="PZS11" s="0"/>
      <c r="PZT11" s="0"/>
      <c r="PZU11" s="0"/>
      <c r="PZV11" s="0"/>
      <c r="PZW11" s="0"/>
      <c r="PZX11" s="0"/>
      <c r="PZY11" s="0"/>
      <c r="PZZ11" s="0"/>
      <c r="QAA11" s="0"/>
      <c r="QAB11" s="0"/>
      <c r="QAC11" s="0"/>
      <c r="QAD11" s="0"/>
      <c r="QAE11" s="0"/>
      <c r="QAF11" s="0"/>
      <c r="QAG11" s="0"/>
      <c r="QAH11" s="0"/>
      <c r="QAI11" s="0"/>
      <c r="QAJ11" s="0"/>
      <c r="QAK11" s="0"/>
      <c r="QAL11" s="0"/>
      <c r="QAM11" s="0"/>
      <c r="QAN11" s="0"/>
      <c r="QAO11" s="0"/>
      <c r="QAP11" s="0"/>
      <c r="QAQ11" s="0"/>
      <c r="QAR11" s="0"/>
      <c r="QAS11" s="0"/>
      <c r="QAT11" s="0"/>
      <c r="QAU11" s="0"/>
      <c r="QAV11" s="0"/>
      <c r="QAW11" s="0"/>
      <c r="QAX11" s="0"/>
      <c r="QAY11" s="0"/>
      <c r="QAZ11" s="0"/>
      <c r="QBA11" s="0"/>
      <c r="QBB11" s="0"/>
      <c r="QBC11" s="0"/>
      <c r="QBD11" s="0"/>
      <c r="QBE11" s="0"/>
      <c r="QBF11" s="0"/>
      <c r="QBG11" s="0"/>
      <c r="QBH11" s="0"/>
      <c r="QBI11" s="0"/>
      <c r="QBJ11" s="0"/>
      <c r="QBK11" s="0"/>
      <c r="QBL11" s="0"/>
      <c r="QBM11" s="0"/>
      <c r="QBN11" s="0"/>
      <c r="QBO11" s="0"/>
      <c r="QBP11" s="0"/>
      <c r="QBQ11" s="0"/>
      <c r="QBR11" s="0"/>
      <c r="QBS11" s="0"/>
      <c r="QBT11" s="0"/>
      <c r="QBU11" s="0"/>
      <c r="QBV11" s="0"/>
      <c r="QBW11" s="0"/>
      <c r="QBX11" s="0"/>
      <c r="QBY11" s="0"/>
      <c r="QBZ11" s="0"/>
      <c r="QCA11" s="0"/>
      <c r="QCB11" s="0"/>
      <c r="QCC11" s="0"/>
      <c r="QCD11" s="0"/>
      <c r="QCE11" s="0"/>
      <c r="QCF11" s="0"/>
      <c r="QCG11" s="0"/>
      <c r="QCH11" s="0"/>
      <c r="QCI11" s="0"/>
      <c r="QCJ11" s="0"/>
      <c r="QCK11" s="0"/>
      <c r="QCL11" s="0"/>
      <c r="QCM11" s="0"/>
      <c r="QCN11" s="0"/>
      <c r="QCO11" s="0"/>
      <c r="QCP11" s="0"/>
      <c r="QCQ11" s="0"/>
      <c r="QCR11" s="0"/>
      <c r="QCS11" s="0"/>
      <c r="QCT11" s="0"/>
      <c r="QCU11" s="0"/>
      <c r="QCV11" s="0"/>
      <c r="QCW11" s="0"/>
      <c r="QCX11" s="0"/>
      <c r="QCY11" s="0"/>
      <c r="QCZ11" s="0"/>
      <c r="QDA11" s="0"/>
      <c r="QDB11" s="0"/>
      <c r="QDC11" s="0"/>
      <c r="QDD11" s="0"/>
      <c r="QDE11" s="0"/>
      <c r="QDF11" s="0"/>
      <c r="QDG11" s="0"/>
      <c r="QDH11" s="0"/>
      <c r="QDI11" s="0"/>
      <c r="QDJ11" s="0"/>
      <c r="QDK11" s="0"/>
      <c r="QDL11" s="0"/>
      <c r="QDM11" s="0"/>
      <c r="QDN11" s="0"/>
      <c r="QDO11" s="0"/>
      <c r="QDP11" s="0"/>
      <c r="QDQ11" s="0"/>
      <c r="QDR11" s="0"/>
      <c r="QDS11" s="0"/>
      <c r="QDT11" s="0"/>
      <c r="QDU11" s="0"/>
      <c r="QDV11" s="0"/>
      <c r="QDW11" s="0"/>
      <c r="QDX11" s="0"/>
      <c r="QDY11" s="0"/>
      <c r="QDZ11" s="0"/>
      <c r="QEA11" s="0"/>
      <c r="QEB11" s="0"/>
      <c r="QEC11" s="0"/>
      <c r="QED11" s="0"/>
      <c r="QEE11" s="0"/>
      <c r="QEF11" s="0"/>
      <c r="QEG11" s="0"/>
      <c r="QEH11" s="0"/>
      <c r="QEI11" s="0"/>
      <c r="QEJ11" s="0"/>
      <c r="QEK11" s="0"/>
      <c r="QEL11" s="0"/>
      <c r="QEM11" s="0"/>
      <c r="QEN11" s="0"/>
      <c r="QEO11" s="0"/>
      <c r="QEP11" s="0"/>
      <c r="QEQ11" s="0"/>
      <c r="QER11" s="0"/>
      <c r="QES11" s="0"/>
      <c r="QET11" s="0"/>
      <c r="QEU11" s="0"/>
      <c r="QEV11" s="0"/>
      <c r="QEW11" s="0"/>
      <c r="QEX11" s="0"/>
      <c r="QEY11" s="0"/>
      <c r="QEZ11" s="0"/>
      <c r="QFA11" s="0"/>
      <c r="QFB11" s="0"/>
      <c r="QFC11" s="0"/>
      <c r="QFD11" s="0"/>
      <c r="QFE11" s="0"/>
      <c r="QFF11" s="0"/>
      <c r="QFG11" s="0"/>
      <c r="QFH11" s="0"/>
      <c r="QFI11" s="0"/>
      <c r="QFJ11" s="0"/>
      <c r="QFK11" s="0"/>
      <c r="QFL11" s="0"/>
      <c r="QFM11" s="0"/>
      <c r="QFN11" s="0"/>
      <c r="QFO11" s="0"/>
      <c r="QFP11" s="0"/>
      <c r="QFQ11" s="0"/>
      <c r="QFR11" s="0"/>
      <c r="QFS11" s="0"/>
      <c r="QFT11" s="0"/>
      <c r="QFU11" s="0"/>
      <c r="QFV11" s="0"/>
      <c r="QFW11" s="0"/>
      <c r="QFX11" s="0"/>
      <c r="QFY11" s="0"/>
      <c r="QFZ11" s="0"/>
      <c r="QGA11" s="0"/>
      <c r="QGB11" s="0"/>
      <c r="QGC11" s="0"/>
      <c r="QGD11" s="0"/>
      <c r="QGE11" s="0"/>
      <c r="QGF11" s="0"/>
      <c r="QGG11" s="0"/>
      <c r="QGH11" s="0"/>
      <c r="QGI11" s="0"/>
      <c r="QGJ11" s="0"/>
      <c r="QGK11" s="0"/>
      <c r="QGL11" s="0"/>
      <c r="QGM11" s="0"/>
      <c r="QGN11" s="0"/>
      <c r="QGO11" s="0"/>
      <c r="QGP11" s="0"/>
      <c r="QGQ11" s="0"/>
      <c r="QGR11" s="0"/>
      <c r="QGS11" s="0"/>
      <c r="QGT11" s="0"/>
      <c r="QGU11" s="0"/>
      <c r="QGV11" s="0"/>
      <c r="QGW11" s="0"/>
      <c r="QGX11" s="0"/>
      <c r="QGY11" s="0"/>
      <c r="QGZ11" s="0"/>
      <c r="QHA11" s="0"/>
      <c r="QHB11" s="0"/>
      <c r="QHC11" s="0"/>
      <c r="QHD11" s="0"/>
      <c r="QHE11" s="0"/>
      <c r="QHF11" s="0"/>
      <c r="QHG11" s="0"/>
      <c r="QHH11" s="0"/>
      <c r="QHI11" s="0"/>
      <c r="QHJ11" s="0"/>
      <c r="QHK11" s="0"/>
      <c r="QHL11" s="0"/>
      <c r="QHM11" s="0"/>
      <c r="QHN11" s="0"/>
      <c r="QHO11" s="0"/>
      <c r="QHP11" s="0"/>
      <c r="QHQ11" s="0"/>
      <c r="QHR11" s="0"/>
      <c r="QHS11" s="0"/>
      <c r="QHT11" s="0"/>
      <c r="QHU11" s="0"/>
      <c r="QHV11" s="0"/>
      <c r="QHW11" s="0"/>
      <c r="QHX11" s="0"/>
      <c r="QHY11" s="0"/>
      <c r="QHZ11" s="0"/>
      <c r="QIA11" s="0"/>
      <c r="QIB11" s="0"/>
      <c r="QIC11" s="0"/>
      <c r="QID11" s="0"/>
      <c r="QIE11" s="0"/>
      <c r="QIF11" s="0"/>
      <c r="QIG11" s="0"/>
      <c r="QIH11" s="0"/>
      <c r="QII11" s="0"/>
      <c r="QIJ11" s="0"/>
      <c r="QIK11" s="0"/>
      <c r="QIL11" s="0"/>
      <c r="QIM11" s="0"/>
      <c r="QIN11" s="0"/>
      <c r="QIO11" s="0"/>
      <c r="QIP11" s="0"/>
      <c r="QIQ11" s="0"/>
      <c r="QIR11" s="0"/>
      <c r="QIS11" s="0"/>
      <c r="QIT11" s="0"/>
      <c r="QIU11" s="0"/>
      <c r="QIV11" s="0"/>
      <c r="QIW11" s="0"/>
      <c r="QIX11" s="0"/>
      <c r="QIY11" s="0"/>
      <c r="QIZ11" s="0"/>
      <c r="QJA11" s="0"/>
      <c r="QJB11" s="0"/>
      <c r="QJC11" s="0"/>
      <c r="QJD11" s="0"/>
      <c r="QJE11" s="0"/>
      <c r="QJF11" s="0"/>
      <c r="QJG11" s="0"/>
      <c r="QJH11" s="0"/>
      <c r="QJI11" s="0"/>
      <c r="QJJ11" s="0"/>
      <c r="QJK11" s="0"/>
      <c r="QJL11" s="0"/>
      <c r="QJM11" s="0"/>
      <c r="QJN11" s="0"/>
      <c r="QJO11" s="0"/>
      <c r="QJP11" s="0"/>
      <c r="QJQ11" s="0"/>
      <c r="QJR11" s="0"/>
      <c r="QJS11" s="0"/>
      <c r="QJT11" s="0"/>
      <c r="QJU11" s="0"/>
      <c r="QJV11" s="0"/>
      <c r="QJW11" s="0"/>
      <c r="QJX11" s="0"/>
      <c r="QJY11" s="0"/>
      <c r="QJZ11" s="0"/>
      <c r="QKA11" s="0"/>
      <c r="QKB11" s="0"/>
      <c r="QKC11" s="0"/>
      <c r="QKD11" s="0"/>
      <c r="QKE11" s="0"/>
      <c r="QKF11" s="0"/>
      <c r="QKG11" s="0"/>
      <c r="QKH11" s="0"/>
      <c r="QKI11" s="0"/>
      <c r="QKJ11" s="0"/>
      <c r="QKK11" s="0"/>
      <c r="QKL11" s="0"/>
      <c r="QKM11" s="0"/>
      <c r="QKN11" s="0"/>
      <c r="QKO11" s="0"/>
      <c r="QKP11" s="0"/>
      <c r="QKQ11" s="0"/>
      <c r="QKR11" s="0"/>
      <c r="QKS11" s="0"/>
      <c r="QKT11" s="0"/>
      <c r="QKU11" s="0"/>
      <c r="QKV11" s="0"/>
      <c r="QKW11" s="0"/>
      <c r="QKX11" s="0"/>
      <c r="QKY11" s="0"/>
      <c r="QKZ11" s="0"/>
      <c r="QLA11" s="0"/>
      <c r="QLB11" s="0"/>
      <c r="QLC11" s="0"/>
      <c r="QLD11" s="0"/>
      <c r="QLE11" s="0"/>
      <c r="QLF11" s="0"/>
      <c r="QLG11" s="0"/>
      <c r="QLH11" s="0"/>
      <c r="QLI11" s="0"/>
      <c r="QLJ11" s="0"/>
      <c r="QLK11" s="0"/>
      <c r="QLL11" s="0"/>
      <c r="QLM11" s="0"/>
      <c r="QLN11" s="0"/>
      <c r="QLO11" s="0"/>
      <c r="QLP11" s="0"/>
      <c r="QLQ11" s="0"/>
      <c r="QLR11" s="0"/>
      <c r="QLS11" s="0"/>
      <c r="QLT11" s="0"/>
      <c r="QLU11" s="0"/>
      <c r="QLV11" s="0"/>
      <c r="QLW11" s="0"/>
      <c r="QLX11" s="0"/>
      <c r="QLY11" s="0"/>
      <c r="QLZ11" s="0"/>
      <c r="QMA11" s="0"/>
      <c r="QMB11" s="0"/>
      <c r="QMC11" s="0"/>
      <c r="QMD11" s="0"/>
      <c r="QME11" s="0"/>
      <c r="QMF11" s="0"/>
      <c r="QMG11" s="0"/>
      <c r="QMH11" s="0"/>
      <c r="QMI11" s="0"/>
      <c r="QMJ11" s="0"/>
      <c r="QMK11" s="0"/>
      <c r="QML11" s="0"/>
      <c r="QMM11" s="0"/>
      <c r="QMN11" s="0"/>
      <c r="QMO11" s="0"/>
      <c r="QMP11" s="0"/>
      <c r="QMQ11" s="0"/>
      <c r="QMR11" s="0"/>
      <c r="QMS11" s="0"/>
      <c r="QMT11" s="0"/>
      <c r="QMU11" s="0"/>
      <c r="QMV11" s="0"/>
      <c r="QMW11" s="0"/>
      <c r="QMX11" s="0"/>
      <c r="QMY11" s="0"/>
      <c r="QMZ11" s="0"/>
      <c r="QNA11" s="0"/>
      <c r="QNB11" s="0"/>
      <c r="QNC11" s="0"/>
      <c r="QND11" s="0"/>
      <c r="QNE11" s="0"/>
      <c r="QNF11" s="0"/>
      <c r="QNG11" s="0"/>
      <c r="QNH11" s="0"/>
      <c r="QNI11" s="0"/>
      <c r="QNJ11" s="0"/>
      <c r="QNK11" s="0"/>
      <c r="QNL11" s="0"/>
      <c r="QNM11" s="0"/>
      <c r="QNN11" s="0"/>
      <c r="QNO11" s="0"/>
      <c r="QNP11" s="0"/>
      <c r="QNQ11" s="0"/>
      <c r="QNR11" s="0"/>
      <c r="QNS11" s="0"/>
      <c r="QNT11" s="0"/>
      <c r="QNU11" s="0"/>
      <c r="QNV11" s="0"/>
      <c r="QNW11" s="0"/>
      <c r="QNX11" s="0"/>
      <c r="QNY11" s="0"/>
      <c r="QNZ11" s="0"/>
      <c r="QOA11" s="0"/>
      <c r="QOB11" s="0"/>
      <c r="QOC11" s="0"/>
      <c r="QOD11" s="0"/>
      <c r="QOE11" s="0"/>
      <c r="QOF11" s="0"/>
      <c r="QOG11" s="0"/>
      <c r="QOH11" s="0"/>
      <c r="QOI11" s="0"/>
      <c r="QOJ11" s="0"/>
      <c r="QOK11" s="0"/>
      <c r="QOL11" s="0"/>
      <c r="QOM11" s="0"/>
      <c r="QON11" s="0"/>
      <c r="QOO11" s="0"/>
      <c r="QOP11" s="0"/>
      <c r="QOQ11" s="0"/>
      <c r="QOR11" s="0"/>
      <c r="QOS11" s="0"/>
      <c r="QOT11" s="0"/>
      <c r="QOU11" s="0"/>
      <c r="QOV11" s="0"/>
      <c r="QOW11" s="0"/>
      <c r="QOX11" s="0"/>
      <c r="QOY11" s="0"/>
      <c r="QOZ11" s="0"/>
      <c r="QPA11" s="0"/>
      <c r="QPB11" s="0"/>
      <c r="QPC11" s="0"/>
      <c r="QPD11" s="0"/>
      <c r="QPE11" s="0"/>
      <c r="QPF11" s="0"/>
      <c r="QPG11" s="0"/>
      <c r="QPH11" s="0"/>
      <c r="QPI11" s="0"/>
      <c r="QPJ11" s="0"/>
      <c r="QPK11" s="0"/>
      <c r="QPL11" s="0"/>
      <c r="QPM11" s="0"/>
      <c r="QPN11" s="0"/>
      <c r="QPO11" s="0"/>
      <c r="QPP11" s="0"/>
      <c r="QPQ11" s="0"/>
      <c r="QPR11" s="0"/>
      <c r="QPS11" s="0"/>
      <c r="QPT11" s="0"/>
      <c r="QPU11" s="0"/>
      <c r="QPV11" s="0"/>
      <c r="QPW11" s="0"/>
      <c r="QPX11" s="0"/>
      <c r="QPY11" s="0"/>
      <c r="QPZ11" s="0"/>
      <c r="QQA11" s="0"/>
      <c r="QQB11" s="0"/>
      <c r="QQC11" s="0"/>
      <c r="QQD11" s="0"/>
      <c r="QQE11" s="0"/>
      <c r="QQF11" s="0"/>
      <c r="QQG11" s="0"/>
      <c r="QQH11" s="0"/>
      <c r="QQI11" s="0"/>
      <c r="QQJ11" s="0"/>
      <c r="QQK11" s="0"/>
      <c r="QQL11" s="0"/>
      <c r="QQM11" s="0"/>
      <c r="QQN11" s="0"/>
      <c r="QQO11" s="0"/>
      <c r="QQP11" s="0"/>
      <c r="QQQ11" s="0"/>
      <c r="QQR11" s="0"/>
      <c r="QQS11" s="0"/>
      <c r="QQT11" s="0"/>
      <c r="QQU11" s="0"/>
      <c r="QQV11" s="0"/>
      <c r="QQW11" s="0"/>
      <c r="QQX11" s="0"/>
      <c r="QQY11" s="0"/>
      <c r="QQZ11" s="0"/>
      <c r="QRA11" s="0"/>
      <c r="QRB11" s="0"/>
      <c r="QRC11" s="0"/>
      <c r="QRD11" s="0"/>
      <c r="QRE11" s="0"/>
      <c r="QRF11" s="0"/>
      <c r="QRG11" s="0"/>
      <c r="QRH11" s="0"/>
      <c r="QRI11" s="0"/>
      <c r="QRJ11" s="0"/>
      <c r="QRK11" s="0"/>
      <c r="QRL11" s="0"/>
      <c r="QRM11" s="0"/>
      <c r="QRN11" s="0"/>
      <c r="QRO11" s="0"/>
      <c r="QRP11" s="0"/>
      <c r="QRQ11" s="0"/>
      <c r="QRR11" s="0"/>
      <c r="QRS11" s="0"/>
      <c r="QRT11" s="0"/>
      <c r="QRU11" s="0"/>
      <c r="QRV11" s="0"/>
      <c r="QRW11" s="0"/>
      <c r="QRX11" s="0"/>
      <c r="QRY11" s="0"/>
      <c r="QRZ11" s="0"/>
      <c r="QSA11" s="0"/>
      <c r="QSB11" s="0"/>
      <c r="QSC11" s="0"/>
      <c r="QSD11" s="0"/>
      <c r="QSE11" s="0"/>
      <c r="QSF11" s="0"/>
      <c r="QSG11" s="0"/>
      <c r="QSH11" s="0"/>
      <c r="QSI11" s="0"/>
      <c r="QSJ11" s="0"/>
      <c r="QSK11" s="0"/>
      <c r="QSL11" s="0"/>
      <c r="QSM11" s="0"/>
      <c r="QSN11" s="0"/>
      <c r="QSO11" s="0"/>
      <c r="QSP11" s="0"/>
      <c r="QSQ11" s="0"/>
      <c r="QSR11" s="0"/>
      <c r="QSS11" s="0"/>
      <c r="QST11" s="0"/>
      <c r="QSU11" s="0"/>
      <c r="QSV11" s="0"/>
      <c r="QSW11" s="0"/>
      <c r="QSX11" s="0"/>
      <c r="QSY11" s="0"/>
      <c r="QSZ11" s="0"/>
      <c r="QTA11" s="0"/>
      <c r="QTB11" s="0"/>
      <c r="QTC11" s="0"/>
      <c r="QTD11" s="0"/>
      <c r="QTE11" s="0"/>
      <c r="QTF11" s="0"/>
      <c r="QTG11" s="0"/>
      <c r="QTH11" s="0"/>
      <c r="QTI11" s="0"/>
      <c r="QTJ11" s="0"/>
      <c r="QTK11" s="0"/>
      <c r="QTL11" s="0"/>
      <c r="QTM11" s="0"/>
      <c r="QTN11" s="0"/>
      <c r="QTO11" s="0"/>
      <c r="QTP11" s="0"/>
      <c r="QTQ11" s="0"/>
      <c r="QTR11" s="0"/>
      <c r="QTS11" s="0"/>
      <c r="QTT11" s="0"/>
      <c r="QTU11" s="0"/>
      <c r="QTV11" s="0"/>
      <c r="QTW11" s="0"/>
      <c r="QTX11" s="0"/>
      <c r="QTY11" s="0"/>
      <c r="QTZ11" s="0"/>
      <c r="QUA11" s="0"/>
      <c r="QUB11" s="0"/>
      <c r="QUC11" s="0"/>
      <c r="QUD11" s="0"/>
      <c r="QUE11" s="0"/>
      <c r="QUF11" s="0"/>
      <c r="QUG11" s="0"/>
      <c r="QUH11" s="0"/>
      <c r="QUI11" s="0"/>
      <c r="QUJ11" s="0"/>
      <c r="QUK11" s="0"/>
      <c r="QUL11" s="0"/>
      <c r="QUM11" s="0"/>
      <c r="QUN11" s="0"/>
      <c r="QUO11" s="0"/>
      <c r="QUP11" s="0"/>
      <c r="QUQ11" s="0"/>
      <c r="QUR11" s="0"/>
      <c r="QUS11" s="0"/>
      <c r="QUT11" s="0"/>
      <c r="QUU11" s="0"/>
      <c r="QUV11" s="0"/>
      <c r="QUW11" s="0"/>
      <c r="QUX11" s="0"/>
      <c r="QUY11" s="0"/>
      <c r="QUZ11" s="0"/>
      <c r="QVA11" s="0"/>
      <c r="QVB11" s="0"/>
      <c r="QVC11" s="0"/>
      <c r="QVD11" s="0"/>
      <c r="QVE11" s="0"/>
      <c r="QVF11" s="0"/>
      <c r="QVG11" s="0"/>
      <c r="QVH11" s="0"/>
      <c r="QVI11" s="0"/>
      <c r="QVJ11" s="0"/>
      <c r="QVK11" s="0"/>
      <c r="QVL11" s="0"/>
      <c r="QVM11" s="0"/>
      <c r="QVN11" s="0"/>
      <c r="QVO11" s="0"/>
      <c r="QVP11" s="0"/>
      <c r="QVQ11" s="0"/>
      <c r="QVR11" s="0"/>
      <c r="QVS11" s="0"/>
      <c r="QVT11" s="0"/>
      <c r="QVU11" s="0"/>
      <c r="QVV11" s="0"/>
      <c r="QVW11" s="0"/>
      <c r="QVX11" s="0"/>
      <c r="QVY11" s="0"/>
      <c r="QVZ11" s="0"/>
      <c r="QWA11" s="0"/>
      <c r="QWB11" s="0"/>
      <c r="QWC11" s="0"/>
      <c r="QWD11" s="0"/>
      <c r="QWE11" s="0"/>
      <c r="QWF11" s="0"/>
      <c r="QWG11" s="0"/>
      <c r="QWH11" s="0"/>
      <c r="QWI11" s="0"/>
      <c r="QWJ11" s="0"/>
      <c r="QWK11" s="0"/>
      <c r="QWL11" s="0"/>
      <c r="QWM11" s="0"/>
      <c r="QWN11" s="0"/>
      <c r="QWO11" s="0"/>
      <c r="QWP11" s="0"/>
      <c r="QWQ11" s="0"/>
      <c r="QWR11" s="0"/>
      <c r="QWS11" s="0"/>
      <c r="QWT11" s="0"/>
      <c r="QWU11" s="0"/>
      <c r="QWV11" s="0"/>
      <c r="QWW11" s="0"/>
      <c r="QWX11" s="0"/>
      <c r="QWY11" s="0"/>
      <c r="QWZ11" s="0"/>
      <c r="QXA11" s="0"/>
      <c r="QXB11" s="0"/>
      <c r="QXC11" s="0"/>
      <c r="QXD11" s="0"/>
      <c r="QXE11" s="0"/>
      <c r="QXF11" s="0"/>
      <c r="QXG11" s="0"/>
      <c r="QXH11" s="0"/>
      <c r="QXI11" s="0"/>
      <c r="QXJ11" s="0"/>
      <c r="QXK11" s="0"/>
      <c r="QXL11" s="0"/>
      <c r="QXM11" s="0"/>
      <c r="QXN11" s="0"/>
      <c r="QXO11" s="0"/>
      <c r="QXP11" s="0"/>
      <c r="QXQ11" s="0"/>
      <c r="QXR11" s="0"/>
      <c r="QXS11" s="0"/>
      <c r="QXT11" s="0"/>
      <c r="QXU11" s="0"/>
      <c r="QXV11" s="0"/>
      <c r="QXW11" s="0"/>
      <c r="QXX11" s="0"/>
      <c r="QXY11" s="0"/>
      <c r="QXZ11" s="0"/>
      <c r="QYA11" s="0"/>
      <c r="QYB11" s="0"/>
      <c r="QYC11" s="0"/>
      <c r="QYD11" s="0"/>
      <c r="QYE11" s="0"/>
      <c r="QYF11" s="0"/>
      <c r="QYG11" s="0"/>
      <c r="QYH11" s="0"/>
      <c r="QYI11" s="0"/>
      <c r="QYJ11" s="0"/>
      <c r="QYK11" s="0"/>
      <c r="QYL11" s="0"/>
      <c r="QYM11" s="0"/>
      <c r="QYN11" s="0"/>
      <c r="QYO11" s="0"/>
      <c r="QYP11" s="0"/>
      <c r="QYQ11" s="0"/>
      <c r="QYR11" s="0"/>
      <c r="QYS11" s="0"/>
      <c r="QYT11" s="0"/>
      <c r="QYU11" s="0"/>
      <c r="QYV11" s="0"/>
      <c r="QYW11" s="0"/>
      <c r="QYX11" s="0"/>
      <c r="QYY11" s="0"/>
      <c r="QYZ11" s="0"/>
      <c r="QZA11" s="0"/>
      <c r="QZB11" s="0"/>
      <c r="QZC11" s="0"/>
      <c r="QZD11" s="0"/>
      <c r="QZE11" s="0"/>
      <c r="QZF11" s="0"/>
      <c r="QZG11" s="0"/>
      <c r="QZH11" s="0"/>
      <c r="QZI11" s="0"/>
      <c r="QZJ11" s="0"/>
      <c r="QZK11" s="0"/>
      <c r="QZL11" s="0"/>
      <c r="QZM11" s="0"/>
      <c r="QZN11" s="0"/>
      <c r="QZO11" s="0"/>
      <c r="QZP11" s="0"/>
      <c r="QZQ11" s="0"/>
      <c r="QZR11" s="0"/>
      <c r="QZS11" s="0"/>
      <c r="QZT11" s="0"/>
      <c r="QZU11" s="0"/>
      <c r="QZV11" s="0"/>
      <c r="QZW11" s="0"/>
      <c r="QZX11" s="0"/>
      <c r="QZY11" s="0"/>
      <c r="QZZ11" s="0"/>
      <c r="RAA11" s="0"/>
      <c r="RAB11" s="0"/>
      <c r="RAC11" s="0"/>
      <c r="RAD11" s="0"/>
      <c r="RAE11" s="0"/>
      <c r="RAF11" s="0"/>
      <c r="RAG11" s="0"/>
      <c r="RAH11" s="0"/>
      <c r="RAI11" s="0"/>
      <c r="RAJ11" s="0"/>
      <c r="RAK11" s="0"/>
      <c r="RAL11" s="0"/>
      <c r="RAM11" s="0"/>
      <c r="RAN11" s="0"/>
      <c r="RAO11" s="0"/>
      <c r="RAP11" s="0"/>
      <c r="RAQ11" s="0"/>
      <c r="RAR11" s="0"/>
      <c r="RAS11" s="0"/>
      <c r="RAT11" s="0"/>
      <c r="RAU11" s="0"/>
      <c r="RAV11" s="0"/>
      <c r="RAW11" s="0"/>
      <c r="RAX11" s="0"/>
      <c r="RAY11" s="0"/>
      <c r="RAZ11" s="0"/>
      <c r="RBA11" s="0"/>
      <c r="RBB11" s="0"/>
      <c r="RBC11" s="0"/>
      <c r="RBD11" s="0"/>
      <c r="RBE11" s="0"/>
      <c r="RBF11" s="0"/>
      <c r="RBG11" s="0"/>
      <c r="RBH11" s="0"/>
      <c r="RBI11" s="0"/>
      <c r="RBJ11" s="0"/>
      <c r="RBK11" s="0"/>
      <c r="RBL11" s="0"/>
      <c r="RBM11" s="0"/>
      <c r="RBN11" s="0"/>
      <c r="RBO11" s="0"/>
      <c r="RBP11" s="0"/>
      <c r="RBQ11" s="0"/>
      <c r="RBR11" s="0"/>
      <c r="RBS11" s="0"/>
      <c r="RBT11" s="0"/>
      <c r="RBU11" s="0"/>
      <c r="RBV11" s="0"/>
      <c r="RBW11" s="0"/>
      <c r="RBX11" s="0"/>
      <c r="RBY11" s="0"/>
      <c r="RBZ11" s="0"/>
      <c r="RCA11" s="0"/>
      <c r="RCB11" s="0"/>
      <c r="RCC11" s="0"/>
      <c r="RCD11" s="0"/>
      <c r="RCE11" s="0"/>
      <c r="RCF11" s="0"/>
      <c r="RCG11" s="0"/>
      <c r="RCH11" s="0"/>
      <c r="RCI11" s="0"/>
      <c r="RCJ11" s="0"/>
      <c r="RCK11" s="0"/>
      <c r="RCL11" s="0"/>
      <c r="RCM11" s="0"/>
      <c r="RCN11" s="0"/>
      <c r="RCO11" s="0"/>
      <c r="RCP11" s="0"/>
      <c r="RCQ11" s="0"/>
      <c r="RCR11" s="0"/>
      <c r="RCS11" s="0"/>
      <c r="RCT11" s="0"/>
      <c r="RCU11" s="0"/>
      <c r="RCV11" s="0"/>
      <c r="RCW11" s="0"/>
      <c r="RCX11" s="0"/>
      <c r="RCY11" s="0"/>
      <c r="RCZ11" s="0"/>
      <c r="RDA11" s="0"/>
      <c r="RDB11" s="0"/>
      <c r="RDC11" s="0"/>
      <c r="RDD11" s="0"/>
      <c r="RDE11" s="0"/>
      <c r="RDF11" s="0"/>
      <c r="RDG11" s="0"/>
      <c r="RDH11" s="0"/>
      <c r="RDI11" s="0"/>
      <c r="RDJ11" s="0"/>
      <c r="RDK11" s="0"/>
      <c r="RDL11" s="0"/>
      <c r="RDM11" s="0"/>
      <c r="RDN11" s="0"/>
      <c r="RDO11" s="0"/>
      <c r="RDP11" s="0"/>
      <c r="RDQ11" s="0"/>
      <c r="RDR11" s="0"/>
      <c r="RDS11" s="0"/>
      <c r="RDT11" s="0"/>
      <c r="RDU11" s="0"/>
      <c r="RDV11" s="0"/>
      <c r="RDW11" s="0"/>
      <c r="RDX11" s="0"/>
      <c r="RDY11" s="0"/>
      <c r="RDZ11" s="0"/>
      <c r="REA11" s="0"/>
      <c r="REB11" s="0"/>
      <c r="REC11" s="0"/>
      <c r="RED11" s="0"/>
      <c r="REE11" s="0"/>
      <c r="REF11" s="0"/>
      <c r="REG11" s="0"/>
      <c r="REH11" s="0"/>
      <c r="REI11" s="0"/>
      <c r="REJ11" s="0"/>
      <c r="REK11" s="0"/>
      <c r="REL11" s="0"/>
      <c r="REM11" s="0"/>
      <c r="REN11" s="0"/>
      <c r="REO11" s="0"/>
      <c r="REP11" s="0"/>
      <c r="REQ11" s="0"/>
      <c r="RER11" s="0"/>
      <c r="RES11" s="0"/>
      <c r="RET11" s="0"/>
      <c r="REU11" s="0"/>
      <c r="REV11" s="0"/>
      <c r="REW11" s="0"/>
      <c r="REX11" s="0"/>
      <c r="REY11" s="0"/>
      <c r="REZ11" s="0"/>
      <c r="RFA11" s="0"/>
      <c r="RFB11" s="0"/>
      <c r="RFC11" s="0"/>
      <c r="RFD11" s="0"/>
      <c r="RFE11" s="0"/>
      <c r="RFF11" s="0"/>
      <c r="RFG11" s="0"/>
      <c r="RFH11" s="0"/>
      <c r="RFI11" s="0"/>
      <c r="RFJ11" s="0"/>
      <c r="RFK11" s="0"/>
      <c r="RFL11" s="0"/>
      <c r="RFM11" s="0"/>
      <c r="RFN11" s="0"/>
      <c r="RFO11" s="0"/>
      <c r="RFP11" s="0"/>
      <c r="RFQ11" s="0"/>
      <c r="RFR11" s="0"/>
      <c r="RFS11" s="0"/>
      <c r="RFT11" s="0"/>
      <c r="RFU11" s="0"/>
      <c r="RFV11" s="0"/>
      <c r="RFW11" s="0"/>
      <c r="RFX11" s="0"/>
      <c r="RFY11" s="0"/>
      <c r="RFZ11" s="0"/>
      <c r="RGA11" s="0"/>
      <c r="RGB11" s="0"/>
      <c r="RGC11" s="0"/>
      <c r="RGD11" s="0"/>
      <c r="RGE11" s="0"/>
      <c r="RGF11" s="0"/>
      <c r="RGG11" s="0"/>
      <c r="RGH11" s="0"/>
      <c r="RGI11" s="0"/>
      <c r="RGJ11" s="0"/>
      <c r="RGK11" s="0"/>
      <c r="RGL11" s="0"/>
      <c r="RGM11" s="0"/>
      <c r="RGN11" s="0"/>
      <c r="RGO11" s="0"/>
      <c r="RGP11" s="0"/>
      <c r="RGQ11" s="0"/>
      <c r="RGR11" s="0"/>
      <c r="RGS11" s="0"/>
      <c r="RGT11" s="0"/>
      <c r="RGU11" s="0"/>
      <c r="RGV11" s="0"/>
      <c r="RGW11" s="0"/>
      <c r="RGX11" s="0"/>
      <c r="RGY11" s="0"/>
      <c r="RGZ11" s="0"/>
      <c r="RHA11" s="0"/>
      <c r="RHB11" s="0"/>
      <c r="RHC11" s="0"/>
      <c r="RHD11" s="0"/>
      <c r="RHE11" s="0"/>
      <c r="RHF11" s="0"/>
      <c r="RHG11" s="0"/>
      <c r="RHH11" s="0"/>
      <c r="RHI11" s="0"/>
      <c r="RHJ11" s="0"/>
      <c r="RHK11" s="0"/>
      <c r="RHL11" s="0"/>
      <c r="RHM11" s="0"/>
      <c r="RHN11" s="0"/>
      <c r="RHO11" s="0"/>
      <c r="RHP11" s="0"/>
      <c r="RHQ11" s="0"/>
      <c r="RHR11" s="0"/>
      <c r="RHS11" s="0"/>
      <c r="RHT11" s="0"/>
      <c r="RHU11" s="0"/>
      <c r="RHV11" s="0"/>
      <c r="RHW11" s="0"/>
      <c r="RHX11" s="0"/>
      <c r="RHY11" s="0"/>
      <c r="RHZ11" s="0"/>
      <c r="RIA11" s="0"/>
      <c r="RIB11" s="0"/>
      <c r="RIC11" s="0"/>
      <c r="RID11" s="0"/>
      <c r="RIE11" s="0"/>
      <c r="RIF11" s="0"/>
      <c r="RIG11" s="0"/>
      <c r="RIH11" s="0"/>
      <c r="RII11" s="0"/>
      <c r="RIJ11" s="0"/>
      <c r="RIK11" s="0"/>
      <c r="RIL11" s="0"/>
      <c r="RIM11" s="0"/>
      <c r="RIN11" s="0"/>
      <c r="RIO11" s="0"/>
      <c r="RIP11" s="0"/>
      <c r="RIQ11" s="0"/>
      <c r="RIR11" s="0"/>
      <c r="RIS11" s="0"/>
      <c r="RIT11" s="0"/>
      <c r="RIU11" s="0"/>
      <c r="RIV11" s="0"/>
      <c r="RIW11" s="0"/>
      <c r="RIX11" s="0"/>
      <c r="RIY11" s="0"/>
      <c r="RIZ11" s="0"/>
      <c r="RJA11" s="0"/>
      <c r="RJB11" s="0"/>
      <c r="RJC11" s="0"/>
      <c r="RJD11" s="0"/>
      <c r="RJE11" s="0"/>
      <c r="RJF11" s="0"/>
      <c r="RJG11" s="0"/>
      <c r="RJH11" s="0"/>
      <c r="RJI11" s="0"/>
      <c r="RJJ11" s="0"/>
      <c r="RJK11" s="0"/>
      <c r="RJL11" s="0"/>
      <c r="RJM11" s="0"/>
      <c r="RJN11" s="0"/>
      <c r="RJO11" s="0"/>
      <c r="RJP11" s="0"/>
      <c r="RJQ11" s="0"/>
      <c r="RJR11" s="0"/>
      <c r="RJS11" s="0"/>
      <c r="RJT11" s="0"/>
      <c r="RJU11" s="0"/>
      <c r="RJV11" s="0"/>
      <c r="RJW11" s="0"/>
      <c r="RJX11" s="0"/>
      <c r="RJY11" s="0"/>
      <c r="RJZ11" s="0"/>
      <c r="RKA11" s="0"/>
      <c r="RKB11" s="0"/>
      <c r="RKC11" s="0"/>
      <c r="RKD11" s="0"/>
      <c r="RKE11" s="0"/>
      <c r="RKF11" s="0"/>
      <c r="RKG11" s="0"/>
      <c r="RKH11" s="0"/>
      <c r="RKI11" s="0"/>
      <c r="RKJ11" s="0"/>
      <c r="RKK11" s="0"/>
      <c r="RKL11" s="0"/>
      <c r="RKM11" s="0"/>
      <c r="RKN11" s="0"/>
      <c r="RKO11" s="0"/>
      <c r="RKP11" s="0"/>
      <c r="RKQ11" s="0"/>
      <c r="RKR11" s="0"/>
      <c r="RKS11" s="0"/>
      <c r="RKT11" s="0"/>
      <c r="RKU11" s="0"/>
      <c r="RKV11" s="0"/>
      <c r="RKW11" s="0"/>
      <c r="RKX11" s="0"/>
      <c r="RKY11" s="0"/>
      <c r="RKZ11" s="0"/>
      <c r="RLA11" s="0"/>
      <c r="RLB11" s="0"/>
      <c r="RLC11" s="0"/>
      <c r="RLD11" s="0"/>
      <c r="RLE11" s="0"/>
      <c r="RLF11" s="0"/>
      <c r="RLG11" s="0"/>
      <c r="RLH11" s="0"/>
      <c r="RLI11" s="0"/>
      <c r="RLJ11" s="0"/>
      <c r="RLK11" s="0"/>
      <c r="RLL11" s="0"/>
      <c r="RLM11" s="0"/>
      <c r="RLN11" s="0"/>
      <c r="RLO11" s="0"/>
      <c r="RLP11" s="0"/>
      <c r="RLQ11" s="0"/>
      <c r="RLR11" s="0"/>
      <c r="RLS11" s="0"/>
      <c r="RLT11" s="0"/>
      <c r="RLU11" s="0"/>
      <c r="RLV11" s="0"/>
      <c r="RLW11" s="0"/>
      <c r="RLX11" s="0"/>
      <c r="RLY11" s="0"/>
      <c r="RLZ11" s="0"/>
      <c r="RMA11" s="0"/>
      <c r="RMB11" s="0"/>
      <c r="RMC11" s="0"/>
      <c r="RMD11" s="0"/>
      <c r="RME11" s="0"/>
      <c r="RMF11" s="0"/>
      <c r="RMG11" s="0"/>
      <c r="RMH11" s="0"/>
      <c r="RMI11" s="0"/>
      <c r="RMJ11" s="0"/>
      <c r="RMK11" s="0"/>
      <c r="RML11" s="0"/>
      <c r="RMM11" s="0"/>
      <c r="RMN11" s="0"/>
      <c r="RMO11" s="0"/>
      <c r="RMP11" s="0"/>
      <c r="RMQ11" s="0"/>
      <c r="RMR11" s="0"/>
      <c r="RMS11" s="0"/>
      <c r="RMT11" s="0"/>
      <c r="RMU11" s="0"/>
      <c r="RMV11" s="0"/>
      <c r="RMW11" s="0"/>
      <c r="RMX11" s="0"/>
      <c r="RMY11" s="0"/>
      <c r="RMZ11" s="0"/>
      <c r="RNA11" s="0"/>
      <c r="RNB11" s="0"/>
      <c r="RNC11" s="0"/>
      <c r="RND11" s="0"/>
      <c r="RNE11" s="0"/>
      <c r="RNF11" s="0"/>
      <c r="RNG11" s="0"/>
      <c r="RNH11" s="0"/>
      <c r="RNI11" s="0"/>
      <c r="RNJ11" s="0"/>
      <c r="RNK11" s="0"/>
      <c r="RNL11" s="0"/>
      <c r="RNM11" s="0"/>
      <c r="RNN11" s="0"/>
      <c r="RNO11" s="0"/>
      <c r="RNP11" s="0"/>
      <c r="RNQ11" s="0"/>
      <c r="RNR11" s="0"/>
      <c r="RNS11" s="0"/>
      <c r="RNT11" s="0"/>
      <c r="RNU11" s="0"/>
      <c r="RNV11" s="0"/>
      <c r="RNW11" s="0"/>
      <c r="RNX11" s="0"/>
      <c r="RNY11" s="0"/>
      <c r="RNZ11" s="0"/>
      <c r="ROA11" s="0"/>
      <c r="ROB11" s="0"/>
      <c r="ROC11" s="0"/>
      <c r="ROD11" s="0"/>
      <c r="ROE11" s="0"/>
      <c r="ROF11" s="0"/>
      <c r="ROG11" s="0"/>
      <c r="ROH11" s="0"/>
      <c r="ROI11" s="0"/>
      <c r="ROJ11" s="0"/>
      <c r="ROK11" s="0"/>
      <c r="ROL11" s="0"/>
      <c r="ROM11" s="0"/>
      <c r="RON11" s="0"/>
      <c r="ROO11" s="0"/>
      <c r="ROP11" s="0"/>
      <c r="ROQ11" s="0"/>
      <c r="ROR11" s="0"/>
      <c r="ROS11" s="0"/>
      <c r="ROT11" s="0"/>
      <c r="ROU11" s="0"/>
      <c r="ROV11" s="0"/>
      <c r="ROW11" s="0"/>
      <c r="ROX11" s="0"/>
      <c r="ROY11" s="0"/>
      <c r="ROZ11" s="0"/>
      <c r="RPA11" s="0"/>
      <c r="RPB11" s="0"/>
      <c r="RPC11" s="0"/>
      <c r="RPD11" s="0"/>
      <c r="RPE11" s="0"/>
      <c r="RPF11" s="0"/>
      <c r="RPG11" s="0"/>
      <c r="RPH11" s="0"/>
      <c r="RPI11" s="0"/>
      <c r="RPJ11" s="0"/>
      <c r="RPK11" s="0"/>
      <c r="RPL11" s="0"/>
      <c r="RPM11" s="0"/>
      <c r="RPN11" s="0"/>
      <c r="RPO11" s="0"/>
      <c r="RPP11" s="0"/>
      <c r="RPQ11" s="0"/>
      <c r="RPR11" s="0"/>
      <c r="RPS11" s="0"/>
      <c r="RPT11" s="0"/>
      <c r="RPU11" s="0"/>
      <c r="RPV11" s="0"/>
      <c r="RPW11" s="0"/>
      <c r="RPX11" s="0"/>
      <c r="RPY11" s="0"/>
      <c r="RPZ11" s="0"/>
      <c r="RQA11" s="0"/>
      <c r="RQB11" s="0"/>
      <c r="RQC11" s="0"/>
      <c r="RQD11" s="0"/>
      <c r="RQE11" s="0"/>
      <c r="RQF11" s="0"/>
      <c r="RQG11" s="0"/>
      <c r="RQH11" s="0"/>
      <c r="RQI11" s="0"/>
      <c r="RQJ11" s="0"/>
      <c r="RQK11" s="0"/>
      <c r="RQL11" s="0"/>
      <c r="RQM11" s="0"/>
      <c r="RQN11" s="0"/>
      <c r="RQO11" s="0"/>
      <c r="RQP11" s="0"/>
      <c r="RQQ11" s="0"/>
      <c r="RQR11" s="0"/>
      <c r="RQS11" s="0"/>
      <c r="RQT11" s="0"/>
      <c r="RQU11" s="0"/>
      <c r="RQV11" s="0"/>
      <c r="RQW11" s="0"/>
      <c r="RQX11" s="0"/>
      <c r="RQY11" s="0"/>
      <c r="RQZ11" s="0"/>
      <c r="RRA11" s="0"/>
      <c r="RRB11" s="0"/>
      <c r="RRC11" s="0"/>
      <c r="RRD11" s="0"/>
      <c r="RRE11" s="0"/>
      <c r="RRF11" s="0"/>
      <c r="RRG11" s="0"/>
      <c r="RRH11" s="0"/>
      <c r="RRI11" s="0"/>
      <c r="RRJ11" s="0"/>
      <c r="RRK11" s="0"/>
      <c r="RRL11" s="0"/>
      <c r="RRM11" s="0"/>
      <c r="RRN11" s="0"/>
      <c r="RRO11" s="0"/>
      <c r="RRP11" s="0"/>
      <c r="RRQ11" s="0"/>
      <c r="RRR11" s="0"/>
      <c r="RRS11" s="0"/>
      <c r="RRT11" s="0"/>
      <c r="RRU11" s="0"/>
      <c r="RRV11" s="0"/>
      <c r="RRW11" s="0"/>
      <c r="RRX11" s="0"/>
      <c r="RRY11" s="0"/>
      <c r="RRZ11" s="0"/>
      <c r="RSA11" s="0"/>
      <c r="RSB11" s="0"/>
      <c r="RSC11" s="0"/>
      <c r="RSD11" s="0"/>
      <c r="RSE11" s="0"/>
      <c r="RSF11" s="0"/>
      <c r="RSG11" s="0"/>
      <c r="RSH11" s="0"/>
      <c r="RSI11" s="0"/>
      <c r="RSJ11" s="0"/>
      <c r="RSK11" s="0"/>
      <c r="RSL11" s="0"/>
      <c r="RSM11" s="0"/>
      <c r="RSN11" s="0"/>
      <c r="RSO11" s="0"/>
      <c r="RSP11" s="0"/>
      <c r="RSQ11" s="0"/>
      <c r="RSR11" s="0"/>
      <c r="RSS11" s="0"/>
      <c r="RST11" s="0"/>
      <c r="RSU11" s="0"/>
      <c r="RSV11" s="0"/>
      <c r="RSW11" s="0"/>
      <c r="RSX11" s="0"/>
      <c r="RSY11" s="0"/>
      <c r="RSZ11" s="0"/>
      <c r="RTA11" s="0"/>
      <c r="RTB11" s="0"/>
      <c r="RTC11" s="0"/>
      <c r="RTD11" s="0"/>
      <c r="RTE11" s="0"/>
      <c r="RTF11" s="0"/>
      <c r="RTG11" s="0"/>
      <c r="RTH11" s="0"/>
      <c r="RTI11" s="0"/>
      <c r="RTJ11" s="0"/>
      <c r="RTK11" s="0"/>
      <c r="RTL11" s="0"/>
      <c r="RTM11" s="0"/>
      <c r="RTN11" s="0"/>
      <c r="RTO11" s="0"/>
      <c r="RTP11" s="0"/>
      <c r="RTQ11" s="0"/>
      <c r="RTR11" s="0"/>
      <c r="RTS11" s="0"/>
      <c r="RTT11" s="0"/>
      <c r="RTU11" s="0"/>
      <c r="RTV11" s="0"/>
      <c r="RTW11" s="0"/>
      <c r="RTX11" s="0"/>
      <c r="RTY11" s="0"/>
      <c r="RTZ11" s="0"/>
      <c r="RUA11" s="0"/>
      <c r="RUB11" s="0"/>
      <c r="RUC11" s="0"/>
      <c r="RUD11" s="0"/>
      <c r="RUE11" s="0"/>
      <c r="RUF11" s="0"/>
      <c r="RUG11" s="0"/>
      <c r="RUH11" s="0"/>
      <c r="RUI11" s="0"/>
      <c r="RUJ11" s="0"/>
      <c r="RUK11" s="0"/>
      <c r="RUL11" s="0"/>
      <c r="RUM11" s="0"/>
      <c r="RUN11" s="0"/>
      <c r="RUO11" s="0"/>
      <c r="RUP11" s="0"/>
      <c r="RUQ11" s="0"/>
      <c r="RUR11" s="0"/>
      <c r="RUS11" s="0"/>
      <c r="RUT11" s="0"/>
      <c r="RUU11" s="0"/>
      <c r="RUV11" s="0"/>
      <c r="RUW11" s="0"/>
      <c r="RUX11" s="0"/>
      <c r="RUY11" s="0"/>
      <c r="RUZ11" s="0"/>
      <c r="RVA11" s="0"/>
      <c r="RVB11" s="0"/>
      <c r="RVC11" s="0"/>
      <c r="RVD11" s="0"/>
      <c r="RVE11" s="0"/>
      <c r="RVF11" s="0"/>
      <c r="RVG11" s="0"/>
      <c r="RVH11" s="0"/>
      <c r="RVI11" s="0"/>
      <c r="RVJ11" s="0"/>
      <c r="RVK11" s="0"/>
      <c r="RVL11" s="0"/>
      <c r="RVM11" s="0"/>
      <c r="RVN11" s="0"/>
      <c r="RVO11" s="0"/>
      <c r="RVP11" s="0"/>
      <c r="RVQ11" s="0"/>
      <c r="RVR11" s="0"/>
      <c r="RVS11" s="0"/>
      <c r="RVT11" s="0"/>
      <c r="RVU11" s="0"/>
      <c r="RVV11" s="0"/>
      <c r="RVW11" s="0"/>
      <c r="RVX11" s="0"/>
      <c r="RVY11" s="0"/>
      <c r="RVZ11" s="0"/>
      <c r="RWA11" s="0"/>
      <c r="RWB11" s="0"/>
      <c r="RWC11" s="0"/>
      <c r="RWD11" s="0"/>
      <c r="RWE11" s="0"/>
      <c r="RWF11" s="0"/>
      <c r="RWG11" s="0"/>
      <c r="RWH11" s="0"/>
      <c r="RWI11" s="0"/>
      <c r="RWJ11" s="0"/>
      <c r="RWK11" s="0"/>
      <c r="RWL11" s="0"/>
      <c r="RWM11" s="0"/>
      <c r="RWN11" s="0"/>
      <c r="RWO11" s="0"/>
      <c r="RWP11" s="0"/>
      <c r="RWQ11" s="0"/>
      <c r="RWR11" s="0"/>
      <c r="RWS11" s="0"/>
      <c r="RWT11" s="0"/>
      <c r="RWU11" s="0"/>
      <c r="RWV11" s="0"/>
      <c r="RWW11" s="0"/>
      <c r="RWX11" s="0"/>
      <c r="RWY11" s="0"/>
      <c r="RWZ11" s="0"/>
      <c r="RXA11" s="0"/>
      <c r="RXB11" s="0"/>
      <c r="RXC11" s="0"/>
      <c r="RXD11" s="0"/>
      <c r="RXE11" s="0"/>
      <c r="RXF11" s="0"/>
      <c r="RXG11" s="0"/>
      <c r="RXH11" s="0"/>
      <c r="RXI11" s="0"/>
      <c r="RXJ11" s="0"/>
      <c r="RXK11" s="0"/>
      <c r="RXL11" s="0"/>
      <c r="RXM11" s="0"/>
      <c r="RXN11" s="0"/>
      <c r="RXO11" s="0"/>
      <c r="RXP11" s="0"/>
      <c r="RXQ11" s="0"/>
      <c r="RXR11" s="0"/>
      <c r="RXS11" s="0"/>
      <c r="RXT11" s="0"/>
      <c r="RXU11" s="0"/>
      <c r="RXV11" s="0"/>
      <c r="RXW11" s="0"/>
      <c r="RXX11" s="0"/>
      <c r="RXY11" s="0"/>
      <c r="RXZ11" s="0"/>
      <c r="RYA11" s="0"/>
      <c r="RYB11" s="0"/>
      <c r="RYC11" s="0"/>
      <c r="RYD11" s="0"/>
      <c r="RYE11" s="0"/>
      <c r="RYF11" s="0"/>
      <c r="RYG11" s="0"/>
      <c r="RYH11" s="0"/>
      <c r="RYI11" s="0"/>
      <c r="RYJ11" s="0"/>
      <c r="RYK11" s="0"/>
      <c r="RYL11" s="0"/>
      <c r="RYM11" s="0"/>
      <c r="RYN11" s="0"/>
      <c r="RYO11" s="0"/>
      <c r="RYP11" s="0"/>
      <c r="RYQ11" s="0"/>
      <c r="RYR11" s="0"/>
      <c r="RYS11" s="0"/>
      <c r="RYT11" s="0"/>
      <c r="RYU11" s="0"/>
      <c r="RYV11" s="0"/>
      <c r="RYW11" s="0"/>
      <c r="RYX11" s="0"/>
      <c r="RYY11" s="0"/>
      <c r="RYZ11" s="0"/>
      <c r="RZA11" s="0"/>
      <c r="RZB11" s="0"/>
      <c r="RZC11" s="0"/>
      <c r="RZD11" s="0"/>
      <c r="RZE11" s="0"/>
      <c r="RZF11" s="0"/>
      <c r="RZG11" s="0"/>
      <c r="RZH11" s="0"/>
      <c r="RZI11" s="0"/>
      <c r="RZJ11" s="0"/>
      <c r="RZK11" s="0"/>
      <c r="RZL11" s="0"/>
      <c r="RZM11" s="0"/>
      <c r="RZN11" s="0"/>
      <c r="RZO11" s="0"/>
      <c r="RZP11" s="0"/>
      <c r="RZQ11" s="0"/>
      <c r="RZR11" s="0"/>
      <c r="RZS11" s="0"/>
      <c r="RZT11" s="0"/>
      <c r="RZU11" s="0"/>
      <c r="RZV11" s="0"/>
      <c r="RZW11" s="0"/>
      <c r="RZX11" s="0"/>
      <c r="RZY11" s="0"/>
      <c r="RZZ11" s="0"/>
      <c r="SAA11" s="0"/>
      <c r="SAB11" s="0"/>
      <c r="SAC11" s="0"/>
      <c r="SAD11" s="0"/>
      <c r="SAE11" s="0"/>
      <c r="SAF11" s="0"/>
      <c r="SAG11" s="0"/>
      <c r="SAH11" s="0"/>
      <c r="SAI11" s="0"/>
      <c r="SAJ11" s="0"/>
      <c r="SAK11" s="0"/>
      <c r="SAL11" s="0"/>
      <c r="SAM11" s="0"/>
      <c r="SAN11" s="0"/>
      <c r="SAO11" s="0"/>
      <c r="SAP11" s="0"/>
      <c r="SAQ11" s="0"/>
      <c r="SAR11" s="0"/>
      <c r="SAS11" s="0"/>
      <c r="SAT11" s="0"/>
      <c r="SAU11" s="0"/>
      <c r="SAV11" s="0"/>
      <c r="SAW11" s="0"/>
      <c r="SAX11" s="0"/>
      <c r="SAY11" s="0"/>
      <c r="SAZ11" s="0"/>
      <c r="SBA11" s="0"/>
      <c r="SBB11" s="0"/>
      <c r="SBC11" s="0"/>
      <c r="SBD11" s="0"/>
      <c r="SBE11" s="0"/>
      <c r="SBF11" s="0"/>
      <c r="SBG11" s="0"/>
      <c r="SBH11" s="0"/>
      <c r="SBI11" s="0"/>
      <c r="SBJ11" s="0"/>
      <c r="SBK11" s="0"/>
      <c r="SBL11" s="0"/>
      <c r="SBM11" s="0"/>
      <c r="SBN11" s="0"/>
      <c r="SBO11" s="0"/>
      <c r="SBP11" s="0"/>
      <c r="SBQ11" s="0"/>
      <c r="SBR11" s="0"/>
      <c r="SBS11" s="0"/>
      <c r="SBT11" s="0"/>
      <c r="SBU11" s="0"/>
      <c r="SBV11" s="0"/>
      <c r="SBW11" s="0"/>
      <c r="SBX11" s="0"/>
      <c r="SBY11" s="0"/>
      <c r="SBZ11" s="0"/>
      <c r="SCA11" s="0"/>
      <c r="SCB11" s="0"/>
      <c r="SCC11" s="0"/>
      <c r="SCD11" s="0"/>
      <c r="SCE11" s="0"/>
      <c r="SCF11" s="0"/>
      <c r="SCG11" s="0"/>
      <c r="SCH11" s="0"/>
      <c r="SCI11" s="0"/>
      <c r="SCJ11" s="0"/>
      <c r="SCK11" s="0"/>
      <c r="SCL11" s="0"/>
      <c r="SCM11" s="0"/>
      <c r="SCN11" s="0"/>
      <c r="SCO11" s="0"/>
      <c r="SCP11" s="0"/>
      <c r="SCQ11" s="0"/>
      <c r="SCR11" s="0"/>
      <c r="SCS11" s="0"/>
      <c r="SCT11" s="0"/>
      <c r="SCU11" s="0"/>
      <c r="SCV11" s="0"/>
      <c r="SCW11" s="0"/>
      <c r="SCX11" s="0"/>
      <c r="SCY11" s="0"/>
      <c r="SCZ11" s="0"/>
      <c r="SDA11" s="0"/>
      <c r="SDB11" s="0"/>
      <c r="SDC11" s="0"/>
      <c r="SDD11" s="0"/>
      <c r="SDE11" s="0"/>
      <c r="SDF11" s="0"/>
      <c r="SDG11" s="0"/>
      <c r="SDH11" s="0"/>
      <c r="SDI11" s="0"/>
      <c r="SDJ11" s="0"/>
      <c r="SDK11" s="0"/>
      <c r="SDL11" s="0"/>
      <c r="SDM11" s="0"/>
      <c r="SDN11" s="0"/>
      <c r="SDO11" s="0"/>
      <c r="SDP11" s="0"/>
      <c r="SDQ11" s="0"/>
      <c r="SDR11" s="0"/>
      <c r="SDS11" s="0"/>
      <c r="SDT11" s="0"/>
      <c r="SDU11" s="0"/>
      <c r="SDV11" s="0"/>
      <c r="SDW11" s="0"/>
      <c r="SDX11" s="0"/>
      <c r="SDY11" s="0"/>
      <c r="SDZ11" s="0"/>
      <c r="SEA11" s="0"/>
      <c r="SEB11" s="0"/>
      <c r="SEC11" s="0"/>
      <c r="SED11" s="0"/>
      <c r="SEE11" s="0"/>
      <c r="SEF11" s="0"/>
      <c r="SEG11" s="0"/>
      <c r="SEH11" s="0"/>
      <c r="SEI11" s="0"/>
      <c r="SEJ11" s="0"/>
      <c r="SEK11" s="0"/>
      <c r="SEL11" s="0"/>
      <c r="SEM11" s="0"/>
      <c r="SEN11" s="0"/>
      <c r="SEO11" s="0"/>
      <c r="SEP11" s="0"/>
      <c r="SEQ11" s="0"/>
      <c r="SER11" s="0"/>
      <c r="SES11" s="0"/>
      <c r="SET11" s="0"/>
      <c r="SEU11" s="0"/>
      <c r="SEV11" s="0"/>
      <c r="SEW11" s="0"/>
      <c r="SEX11" s="0"/>
      <c r="SEY11" s="0"/>
      <c r="SEZ11" s="0"/>
      <c r="SFA11" s="0"/>
      <c r="SFB11" s="0"/>
      <c r="SFC11" s="0"/>
      <c r="SFD11" s="0"/>
      <c r="SFE11" s="0"/>
      <c r="SFF11" s="0"/>
      <c r="SFG11" s="0"/>
      <c r="SFH11" s="0"/>
      <c r="SFI11" s="0"/>
      <c r="SFJ11" s="0"/>
      <c r="SFK11" s="0"/>
      <c r="SFL11" s="0"/>
      <c r="SFM11" s="0"/>
      <c r="SFN11" s="0"/>
      <c r="SFO11" s="0"/>
      <c r="SFP11" s="0"/>
      <c r="SFQ11" s="0"/>
      <c r="SFR11" s="0"/>
      <c r="SFS11" s="0"/>
      <c r="SFT11" s="0"/>
      <c r="SFU11" s="0"/>
      <c r="SFV11" s="0"/>
      <c r="SFW11" s="0"/>
      <c r="SFX11" s="0"/>
      <c r="SFY11" s="0"/>
      <c r="SFZ11" s="0"/>
      <c r="SGA11" s="0"/>
      <c r="SGB11" s="0"/>
      <c r="SGC11" s="0"/>
      <c r="SGD11" s="0"/>
      <c r="SGE11" s="0"/>
      <c r="SGF11" s="0"/>
      <c r="SGG11" s="0"/>
      <c r="SGH11" s="0"/>
      <c r="SGI11" s="0"/>
      <c r="SGJ11" s="0"/>
      <c r="SGK11" s="0"/>
      <c r="SGL11" s="0"/>
      <c r="SGM11" s="0"/>
      <c r="SGN11" s="0"/>
      <c r="SGO11" s="0"/>
      <c r="SGP11" s="0"/>
      <c r="SGQ11" s="0"/>
      <c r="SGR11" s="0"/>
      <c r="SGS11" s="0"/>
      <c r="SGT11" s="0"/>
      <c r="SGU11" s="0"/>
      <c r="SGV11" s="0"/>
      <c r="SGW11" s="0"/>
      <c r="SGX11" s="0"/>
      <c r="SGY11" s="0"/>
      <c r="SGZ11" s="0"/>
      <c r="SHA11" s="0"/>
      <c r="SHB11" s="0"/>
      <c r="SHC11" s="0"/>
      <c r="SHD11" s="0"/>
      <c r="SHE11" s="0"/>
      <c r="SHF11" s="0"/>
      <c r="SHG11" s="0"/>
      <c r="SHH11" s="0"/>
      <c r="SHI11" s="0"/>
      <c r="SHJ11" s="0"/>
      <c r="SHK11" s="0"/>
      <c r="SHL11" s="0"/>
      <c r="SHM11" s="0"/>
      <c r="SHN11" s="0"/>
      <c r="SHO11" s="0"/>
      <c r="SHP11" s="0"/>
      <c r="SHQ11" s="0"/>
      <c r="SHR11" s="0"/>
      <c r="SHS11" s="0"/>
      <c r="SHT11" s="0"/>
      <c r="SHU11" s="0"/>
      <c r="SHV11" s="0"/>
      <c r="SHW11" s="0"/>
      <c r="SHX11" s="0"/>
      <c r="SHY11" s="0"/>
      <c r="SHZ11" s="0"/>
      <c r="SIA11" s="0"/>
      <c r="SIB11" s="0"/>
      <c r="SIC11" s="0"/>
      <c r="SID11" s="0"/>
      <c r="SIE11" s="0"/>
      <c r="SIF11" s="0"/>
      <c r="SIG11" s="0"/>
      <c r="SIH11" s="0"/>
      <c r="SII11" s="0"/>
      <c r="SIJ11" s="0"/>
      <c r="SIK11" s="0"/>
      <c r="SIL11" s="0"/>
      <c r="SIM11" s="0"/>
      <c r="SIN11" s="0"/>
      <c r="SIO11" s="0"/>
      <c r="SIP11" s="0"/>
      <c r="SIQ11" s="0"/>
      <c r="SIR11" s="0"/>
      <c r="SIS11" s="0"/>
      <c r="SIT11" s="0"/>
      <c r="SIU11" s="0"/>
      <c r="SIV11" s="0"/>
      <c r="SIW11" s="0"/>
      <c r="SIX11" s="0"/>
      <c r="SIY11" s="0"/>
      <c r="SIZ11" s="0"/>
      <c r="SJA11" s="0"/>
      <c r="SJB11" s="0"/>
      <c r="SJC11" s="0"/>
      <c r="SJD11" s="0"/>
      <c r="SJE11" s="0"/>
      <c r="SJF11" s="0"/>
      <c r="SJG11" s="0"/>
      <c r="SJH11" s="0"/>
      <c r="SJI11" s="0"/>
      <c r="SJJ11" s="0"/>
      <c r="SJK11" s="0"/>
      <c r="SJL11" s="0"/>
      <c r="SJM11" s="0"/>
      <c r="SJN11" s="0"/>
      <c r="SJO11" s="0"/>
      <c r="SJP11" s="0"/>
      <c r="SJQ11" s="0"/>
      <c r="SJR11" s="0"/>
      <c r="SJS11" s="0"/>
      <c r="SJT11" s="0"/>
      <c r="SJU11" s="0"/>
      <c r="SJV11" s="0"/>
      <c r="SJW11" s="0"/>
      <c r="SJX11" s="0"/>
      <c r="SJY11" s="0"/>
      <c r="SJZ11" s="0"/>
      <c r="SKA11" s="0"/>
      <c r="SKB11" s="0"/>
      <c r="SKC11" s="0"/>
      <c r="SKD11" s="0"/>
      <c r="SKE11" s="0"/>
      <c r="SKF11" s="0"/>
      <c r="SKG11" s="0"/>
      <c r="SKH11" s="0"/>
      <c r="SKI11" s="0"/>
      <c r="SKJ11" s="0"/>
      <c r="SKK11" s="0"/>
      <c r="SKL11" s="0"/>
      <c r="SKM11" s="0"/>
      <c r="SKN11" s="0"/>
      <c r="SKO11" s="0"/>
      <c r="SKP11" s="0"/>
      <c r="SKQ11" s="0"/>
      <c r="SKR11" s="0"/>
      <c r="SKS11" s="0"/>
      <c r="SKT11" s="0"/>
      <c r="SKU11" s="0"/>
      <c r="SKV11" s="0"/>
      <c r="SKW11" s="0"/>
      <c r="SKX11" s="0"/>
      <c r="SKY11" s="0"/>
      <c r="SKZ11" s="0"/>
      <c r="SLA11" s="0"/>
      <c r="SLB11" s="0"/>
      <c r="SLC11" s="0"/>
      <c r="SLD11" s="0"/>
      <c r="SLE11" s="0"/>
      <c r="SLF11" s="0"/>
      <c r="SLG11" s="0"/>
      <c r="SLH11" s="0"/>
      <c r="SLI11" s="0"/>
      <c r="SLJ11" s="0"/>
      <c r="SLK11" s="0"/>
      <c r="SLL11" s="0"/>
      <c r="SLM11" s="0"/>
      <c r="SLN11" s="0"/>
      <c r="SLO11" s="0"/>
      <c r="SLP11" s="0"/>
      <c r="SLQ11" s="0"/>
      <c r="SLR11" s="0"/>
      <c r="SLS11" s="0"/>
      <c r="SLT11" s="0"/>
      <c r="SLU11" s="0"/>
      <c r="SLV11" s="0"/>
      <c r="SLW11" s="0"/>
      <c r="SLX11" s="0"/>
      <c r="SLY11" s="0"/>
      <c r="SLZ11" s="0"/>
      <c r="SMA11" s="0"/>
      <c r="SMB11" s="0"/>
      <c r="SMC11" s="0"/>
      <c r="SMD11" s="0"/>
      <c r="SME11" s="0"/>
      <c r="SMF11" s="0"/>
      <c r="SMG11" s="0"/>
      <c r="SMH11" s="0"/>
      <c r="SMI11" s="0"/>
      <c r="SMJ11" s="0"/>
      <c r="SMK11" s="0"/>
      <c r="SML11" s="0"/>
      <c r="SMM11" s="0"/>
      <c r="SMN11" s="0"/>
      <c r="SMO11" s="0"/>
      <c r="SMP11" s="0"/>
      <c r="SMQ11" s="0"/>
      <c r="SMR11" s="0"/>
      <c r="SMS11" s="0"/>
      <c r="SMT11" s="0"/>
      <c r="SMU11" s="0"/>
      <c r="SMV11" s="0"/>
      <c r="SMW11" s="0"/>
      <c r="SMX11" s="0"/>
      <c r="SMY11" s="0"/>
      <c r="SMZ11" s="0"/>
      <c r="SNA11" s="0"/>
      <c r="SNB11" s="0"/>
      <c r="SNC11" s="0"/>
      <c r="SND11" s="0"/>
      <c r="SNE11" s="0"/>
      <c r="SNF11" s="0"/>
      <c r="SNG11" s="0"/>
      <c r="SNH11" s="0"/>
      <c r="SNI11" s="0"/>
      <c r="SNJ11" s="0"/>
      <c r="SNK11" s="0"/>
      <c r="SNL11" s="0"/>
      <c r="SNM11" s="0"/>
      <c r="SNN11" s="0"/>
      <c r="SNO11" s="0"/>
      <c r="SNP11" s="0"/>
      <c r="SNQ11" s="0"/>
      <c r="SNR11" s="0"/>
      <c r="SNS11" s="0"/>
      <c r="SNT11" s="0"/>
      <c r="SNU11" s="0"/>
      <c r="SNV11" s="0"/>
      <c r="SNW11" s="0"/>
      <c r="SNX11" s="0"/>
      <c r="SNY11" s="0"/>
      <c r="SNZ11" s="0"/>
      <c r="SOA11" s="0"/>
      <c r="SOB11" s="0"/>
      <c r="SOC11" s="0"/>
      <c r="SOD11" s="0"/>
      <c r="SOE11" s="0"/>
      <c r="SOF11" s="0"/>
      <c r="SOG11" s="0"/>
      <c r="SOH11" s="0"/>
      <c r="SOI11" s="0"/>
      <c r="SOJ11" s="0"/>
      <c r="SOK11" s="0"/>
      <c r="SOL11" s="0"/>
      <c r="SOM11" s="0"/>
      <c r="SON11" s="0"/>
      <c r="SOO11" s="0"/>
      <c r="SOP11" s="0"/>
      <c r="SOQ11" s="0"/>
      <c r="SOR11" s="0"/>
      <c r="SOS11" s="0"/>
      <c r="SOT11" s="0"/>
      <c r="SOU11" s="0"/>
      <c r="SOV11" s="0"/>
      <c r="SOW11" s="0"/>
      <c r="SOX11" s="0"/>
      <c r="SOY11" s="0"/>
      <c r="SOZ11" s="0"/>
      <c r="SPA11" s="0"/>
      <c r="SPB11" s="0"/>
      <c r="SPC11" s="0"/>
      <c r="SPD11" s="0"/>
      <c r="SPE11" s="0"/>
      <c r="SPF11" s="0"/>
      <c r="SPG11" s="0"/>
      <c r="SPH11" s="0"/>
      <c r="SPI11" s="0"/>
      <c r="SPJ11" s="0"/>
      <c r="SPK11" s="0"/>
      <c r="SPL11" s="0"/>
      <c r="SPM11" s="0"/>
      <c r="SPN11" s="0"/>
      <c r="SPO11" s="0"/>
      <c r="SPP11" s="0"/>
      <c r="SPQ11" s="0"/>
      <c r="SPR11" s="0"/>
      <c r="SPS11" s="0"/>
      <c r="SPT11" s="0"/>
      <c r="SPU11" s="0"/>
      <c r="SPV11" s="0"/>
      <c r="SPW11" s="0"/>
      <c r="SPX11" s="0"/>
      <c r="SPY11" s="0"/>
      <c r="SPZ11" s="0"/>
      <c r="SQA11" s="0"/>
      <c r="SQB11" s="0"/>
      <c r="SQC11" s="0"/>
      <c r="SQD11" s="0"/>
      <c r="SQE11" s="0"/>
      <c r="SQF11" s="0"/>
      <c r="SQG11" s="0"/>
      <c r="SQH11" s="0"/>
      <c r="SQI11" s="0"/>
      <c r="SQJ11" s="0"/>
      <c r="SQK11" s="0"/>
      <c r="SQL11" s="0"/>
      <c r="SQM11" s="0"/>
      <c r="SQN11" s="0"/>
      <c r="SQO11" s="0"/>
      <c r="SQP11" s="0"/>
      <c r="SQQ11" s="0"/>
      <c r="SQR11" s="0"/>
      <c r="SQS11" s="0"/>
      <c r="SQT11" s="0"/>
      <c r="SQU11" s="0"/>
      <c r="SQV11" s="0"/>
      <c r="SQW11" s="0"/>
      <c r="SQX11" s="0"/>
      <c r="SQY11" s="0"/>
      <c r="SQZ11" s="0"/>
      <c r="SRA11" s="0"/>
      <c r="SRB11" s="0"/>
      <c r="SRC11" s="0"/>
      <c r="SRD11" s="0"/>
      <c r="SRE11" s="0"/>
      <c r="SRF11" s="0"/>
      <c r="SRG11" s="0"/>
      <c r="SRH11" s="0"/>
      <c r="SRI11" s="0"/>
      <c r="SRJ11" s="0"/>
      <c r="SRK11" s="0"/>
      <c r="SRL11" s="0"/>
      <c r="SRM11" s="0"/>
      <c r="SRN11" s="0"/>
      <c r="SRO11" s="0"/>
      <c r="SRP11" s="0"/>
      <c r="SRQ11" s="0"/>
      <c r="SRR11" s="0"/>
      <c r="SRS11" s="0"/>
      <c r="SRT11" s="0"/>
      <c r="SRU11" s="0"/>
      <c r="SRV11" s="0"/>
      <c r="SRW11" s="0"/>
      <c r="SRX11" s="0"/>
      <c r="SRY11" s="0"/>
      <c r="SRZ11" s="0"/>
      <c r="SSA11" s="0"/>
      <c r="SSB11" s="0"/>
      <c r="SSC11" s="0"/>
      <c r="SSD11" s="0"/>
      <c r="SSE11" s="0"/>
      <c r="SSF11" s="0"/>
      <c r="SSG11" s="0"/>
      <c r="SSH11" s="0"/>
      <c r="SSI11" s="0"/>
      <c r="SSJ11" s="0"/>
      <c r="SSK11" s="0"/>
      <c r="SSL11" s="0"/>
      <c r="SSM11" s="0"/>
      <c r="SSN11" s="0"/>
      <c r="SSO11" s="0"/>
      <c r="SSP11" s="0"/>
      <c r="SSQ11" s="0"/>
      <c r="SSR11" s="0"/>
      <c r="SSS11" s="0"/>
      <c r="SST11" s="0"/>
      <c r="SSU11" s="0"/>
      <c r="SSV11" s="0"/>
      <c r="SSW11" s="0"/>
      <c r="SSX11" s="0"/>
      <c r="SSY11" s="0"/>
      <c r="SSZ11" s="0"/>
      <c r="STA11" s="0"/>
      <c r="STB11" s="0"/>
      <c r="STC11" s="0"/>
      <c r="STD11" s="0"/>
      <c r="STE11" s="0"/>
      <c r="STF11" s="0"/>
      <c r="STG11" s="0"/>
      <c r="STH11" s="0"/>
      <c r="STI11" s="0"/>
      <c r="STJ11" s="0"/>
      <c r="STK11" s="0"/>
      <c r="STL11" s="0"/>
      <c r="STM11" s="0"/>
      <c r="STN11" s="0"/>
      <c r="STO11" s="0"/>
      <c r="STP11" s="0"/>
      <c r="STQ11" s="0"/>
      <c r="STR11" s="0"/>
      <c r="STS11" s="0"/>
      <c r="STT11" s="0"/>
      <c r="STU11" s="0"/>
      <c r="STV11" s="0"/>
      <c r="STW11" s="0"/>
      <c r="STX11" s="0"/>
      <c r="STY11" s="0"/>
      <c r="STZ11" s="0"/>
      <c r="SUA11" s="0"/>
      <c r="SUB11" s="0"/>
      <c r="SUC11" s="0"/>
      <c r="SUD11" s="0"/>
      <c r="SUE11" s="0"/>
      <c r="SUF11" s="0"/>
      <c r="SUG11" s="0"/>
      <c r="SUH11" s="0"/>
      <c r="SUI11" s="0"/>
      <c r="SUJ11" s="0"/>
      <c r="SUK11" s="0"/>
      <c r="SUL11" s="0"/>
      <c r="SUM11" s="0"/>
      <c r="SUN11" s="0"/>
      <c r="SUO11" s="0"/>
      <c r="SUP11" s="0"/>
      <c r="SUQ11" s="0"/>
      <c r="SUR11" s="0"/>
      <c r="SUS11" s="0"/>
      <c r="SUT11" s="0"/>
      <c r="SUU11" s="0"/>
      <c r="SUV11" s="0"/>
      <c r="SUW11" s="0"/>
      <c r="SUX11" s="0"/>
      <c r="SUY11" s="0"/>
      <c r="SUZ11" s="0"/>
      <c r="SVA11" s="0"/>
      <c r="SVB11" s="0"/>
      <c r="SVC11" s="0"/>
      <c r="SVD11" s="0"/>
      <c r="SVE11" s="0"/>
      <c r="SVF11" s="0"/>
      <c r="SVG11" s="0"/>
      <c r="SVH11" s="0"/>
      <c r="SVI11" s="0"/>
      <c r="SVJ11" s="0"/>
      <c r="SVK11" s="0"/>
      <c r="SVL11" s="0"/>
      <c r="SVM11" s="0"/>
      <c r="SVN11" s="0"/>
      <c r="SVO11" s="0"/>
      <c r="SVP11" s="0"/>
      <c r="SVQ11" s="0"/>
      <c r="SVR11" s="0"/>
      <c r="SVS11" s="0"/>
      <c r="SVT11" s="0"/>
      <c r="SVU11" s="0"/>
      <c r="SVV11" s="0"/>
      <c r="SVW11" s="0"/>
      <c r="SVX11" s="0"/>
      <c r="SVY11" s="0"/>
      <c r="SVZ11" s="0"/>
      <c r="SWA11" s="0"/>
      <c r="SWB11" s="0"/>
      <c r="SWC11" s="0"/>
      <c r="SWD11" s="0"/>
      <c r="SWE11" s="0"/>
      <c r="SWF11" s="0"/>
      <c r="SWG11" s="0"/>
      <c r="SWH11" s="0"/>
      <c r="SWI11" s="0"/>
      <c r="SWJ11" s="0"/>
      <c r="SWK11" s="0"/>
      <c r="SWL11" s="0"/>
      <c r="SWM11" s="0"/>
      <c r="SWN11" s="0"/>
      <c r="SWO11" s="0"/>
      <c r="SWP11" s="0"/>
      <c r="SWQ11" s="0"/>
      <c r="SWR11" s="0"/>
      <c r="SWS11" s="0"/>
      <c r="SWT11" s="0"/>
      <c r="SWU11" s="0"/>
      <c r="SWV11" s="0"/>
      <c r="SWW11" s="0"/>
      <c r="SWX11" s="0"/>
      <c r="SWY11" s="0"/>
      <c r="SWZ11" s="0"/>
      <c r="SXA11" s="0"/>
      <c r="SXB11" s="0"/>
      <c r="SXC11" s="0"/>
      <c r="SXD11" s="0"/>
      <c r="SXE11" s="0"/>
      <c r="SXF11" s="0"/>
      <c r="SXG11" s="0"/>
      <c r="SXH11" s="0"/>
      <c r="SXI11" s="0"/>
      <c r="SXJ11" s="0"/>
      <c r="SXK11" s="0"/>
      <c r="SXL11" s="0"/>
      <c r="SXM11" s="0"/>
      <c r="SXN11" s="0"/>
      <c r="SXO11" s="0"/>
      <c r="SXP11" s="0"/>
      <c r="SXQ11" s="0"/>
      <c r="SXR11" s="0"/>
      <c r="SXS11" s="0"/>
      <c r="SXT11" s="0"/>
      <c r="SXU11" s="0"/>
      <c r="SXV11" s="0"/>
      <c r="SXW11" s="0"/>
      <c r="SXX11" s="0"/>
      <c r="SXY11" s="0"/>
      <c r="SXZ11" s="0"/>
      <c r="SYA11" s="0"/>
      <c r="SYB11" s="0"/>
      <c r="SYC11" s="0"/>
      <c r="SYD11" s="0"/>
      <c r="SYE11" s="0"/>
      <c r="SYF11" s="0"/>
      <c r="SYG11" s="0"/>
      <c r="SYH11" s="0"/>
      <c r="SYI11" s="0"/>
      <c r="SYJ11" s="0"/>
      <c r="SYK11" s="0"/>
      <c r="SYL11" s="0"/>
      <c r="SYM11" s="0"/>
      <c r="SYN11" s="0"/>
      <c r="SYO11" s="0"/>
      <c r="SYP11" s="0"/>
      <c r="SYQ11" s="0"/>
      <c r="SYR11" s="0"/>
      <c r="SYS11" s="0"/>
      <c r="SYT11" s="0"/>
      <c r="SYU11" s="0"/>
      <c r="SYV11" s="0"/>
      <c r="SYW11" s="0"/>
      <c r="SYX11" s="0"/>
      <c r="SYY11" s="0"/>
      <c r="SYZ11" s="0"/>
      <c r="SZA11" s="0"/>
      <c r="SZB11" s="0"/>
      <c r="SZC11" s="0"/>
      <c r="SZD11" s="0"/>
      <c r="SZE11" s="0"/>
      <c r="SZF11" s="0"/>
      <c r="SZG11" s="0"/>
      <c r="SZH11" s="0"/>
      <c r="SZI11" s="0"/>
      <c r="SZJ11" s="0"/>
      <c r="SZK11" s="0"/>
      <c r="SZL11" s="0"/>
      <c r="SZM11" s="0"/>
      <c r="SZN11" s="0"/>
      <c r="SZO11" s="0"/>
      <c r="SZP11" s="0"/>
      <c r="SZQ11" s="0"/>
      <c r="SZR11" s="0"/>
      <c r="SZS11" s="0"/>
      <c r="SZT11" s="0"/>
      <c r="SZU11" s="0"/>
      <c r="SZV11" s="0"/>
      <c r="SZW11" s="0"/>
      <c r="SZX11" s="0"/>
      <c r="SZY11" s="0"/>
      <c r="SZZ11" s="0"/>
      <c r="TAA11" s="0"/>
      <c r="TAB11" s="0"/>
      <c r="TAC11" s="0"/>
      <c r="TAD11" s="0"/>
      <c r="TAE11" s="0"/>
      <c r="TAF11" s="0"/>
      <c r="TAG11" s="0"/>
      <c r="TAH11" s="0"/>
      <c r="TAI11" s="0"/>
      <c r="TAJ11" s="0"/>
      <c r="TAK11" s="0"/>
      <c r="TAL11" s="0"/>
      <c r="TAM11" s="0"/>
      <c r="TAN11" s="0"/>
      <c r="TAO11" s="0"/>
      <c r="TAP11" s="0"/>
      <c r="TAQ11" s="0"/>
      <c r="TAR11" s="0"/>
      <c r="TAS11" s="0"/>
      <c r="TAT11" s="0"/>
      <c r="TAU11" s="0"/>
      <c r="TAV11" s="0"/>
      <c r="TAW11" s="0"/>
      <c r="TAX11" s="0"/>
      <c r="TAY11" s="0"/>
      <c r="TAZ11" s="0"/>
      <c r="TBA11" s="0"/>
      <c r="TBB11" s="0"/>
      <c r="TBC11" s="0"/>
      <c r="TBD11" s="0"/>
      <c r="TBE11" s="0"/>
      <c r="TBF11" s="0"/>
      <c r="TBG11" s="0"/>
      <c r="TBH11" s="0"/>
      <c r="TBI11" s="0"/>
      <c r="TBJ11" s="0"/>
      <c r="TBK11" s="0"/>
      <c r="TBL11" s="0"/>
      <c r="TBM11" s="0"/>
      <c r="TBN11" s="0"/>
      <c r="TBO11" s="0"/>
      <c r="TBP11" s="0"/>
      <c r="TBQ11" s="0"/>
      <c r="TBR11" s="0"/>
      <c r="TBS11" s="0"/>
      <c r="TBT11" s="0"/>
      <c r="TBU11" s="0"/>
      <c r="TBV11" s="0"/>
      <c r="TBW11" s="0"/>
      <c r="TBX11" s="0"/>
      <c r="TBY11" s="0"/>
      <c r="TBZ11" s="0"/>
      <c r="TCA11" s="0"/>
      <c r="TCB11" s="0"/>
      <c r="TCC11" s="0"/>
      <c r="TCD11" s="0"/>
      <c r="TCE11" s="0"/>
      <c r="TCF11" s="0"/>
      <c r="TCG11" s="0"/>
      <c r="TCH11" s="0"/>
      <c r="TCI11" s="0"/>
      <c r="TCJ11" s="0"/>
      <c r="TCK11" s="0"/>
      <c r="TCL11" s="0"/>
      <c r="TCM11" s="0"/>
      <c r="TCN11" s="0"/>
      <c r="TCO11" s="0"/>
      <c r="TCP11" s="0"/>
      <c r="TCQ11" s="0"/>
      <c r="TCR11" s="0"/>
      <c r="TCS11" s="0"/>
      <c r="TCT11" s="0"/>
      <c r="TCU11" s="0"/>
      <c r="TCV11" s="0"/>
      <c r="TCW11" s="0"/>
      <c r="TCX11" s="0"/>
      <c r="TCY11" s="0"/>
      <c r="TCZ11" s="0"/>
      <c r="TDA11" s="0"/>
      <c r="TDB11" s="0"/>
      <c r="TDC11" s="0"/>
      <c r="TDD11" s="0"/>
      <c r="TDE11" s="0"/>
      <c r="TDF11" s="0"/>
      <c r="TDG11" s="0"/>
      <c r="TDH11" s="0"/>
      <c r="TDI11" s="0"/>
      <c r="TDJ11" s="0"/>
      <c r="TDK11" s="0"/>
      <c r="TDL11" s="0"/>
      <c r="TDM11" s="0"/>
      <c r="TDN11" s="0"/>
      <c r="TDO11" s="0"/>
      <c r="TDP11" s="0"/>
      <c r="TDQ11" s="0"/>
      <c r="TDR11" s="0"/>
      <c r="TDS11" s="0"/>
      <c r="TDT11" s="0"/>
      <c r="TDU11" s="0"/>
      <c r="TDV11" s="0"/>
      <c r="TDW11" s="0"/>
      <c r="TDX11" s="0"/>
      <c r="TDY11" s="0"/>
      <c r="TDZ11" s="0"/>
      <c r="TEA11" s="0"/>
      <c r="TEB11" s="0"/>
      <c r="TEC11" s="0"/>
      <c r="TED11" s="0"/>
      <c r="TEE11" s="0"/>
      <c r="TEF11" s="0"/>
      <c r="TEG11" s="0"/>
      <c r="TEH11" s="0"/>
      <c r="TEI11" s="0"/>
      <c r="TEJ11" s="0"/>
      <c r="TEK11" s="0"/>
      <c r="TEL11" s="0"/>
      <c r="TEM11" s="0"/>
      <c r="TEN11" s="0"/>
      <c r="TEO11" s="0"/>
      <c r="TEP11" s="0"/>
      <c r="TEQ11" s="0"/>
      <c r="TER11" s="0"/>
      <c r="TES11" s="0"/>
      <c r="TET11" s="0"/>
      <c r="TEU11" s="0"/>
      <c r="TEV11" s="0"/>
      <c r="TEW11" s="0"/>
      <c r="TEX11" s="0"/>
      <c r="TEY11" s="0"/>
      <c r="TEZ11" s="0"/>
      <c r="TFA11" s="0"/>
      <c r="TFB11" s="0"/>
      <c r="TFC11" s="0"/>
      <c r="TFD11" s="0"/>
      <c r="TFE11" s="0"/>
      <c r="TFF11" s="0"/>
      <c r="TFG11" s="0"/>
      <c r="TFH11" s="0"/>
      <c r="TFI11" s="0"/>
      <c r="TFJ11" s="0"/>
      <c r="TFK11" s="0"/>
      <c r="TFL11" s="0"/>
      <c r="TFM11" s="0"/>
      <c r="TFN11" s="0"/>
      <c r="TFO11" s="0"/>
      <c r="TFP11" s="0"/>
      <c r="TFQ11" s="0"/>
      <c r="TFR11" s="0"/>
      <c r="TFS11" s="0"/>
      <c r="TFT11" s="0"/>
      <c r="TFU11" s="0"/>
      <c r="TFV11" s="0"/>
      <c r="TFW11" s="0"/>
      <c r="TFX11" s="0"/>
      <c r="TFY11" s="0"/>
      <c r="TFZ11" s="0"/>
      <c r="TGA11" s="0"/>
      <c r="TGB11" s="0"/>
      <c r="TGC11" s="0"/>
      <c r="TGD11" s="0"/>
      <c r="TGE11" s="0"/>
      <c r="TGF11" s="0"/>
      <c r="TGG11" s="0"/>
      <c r="TGH11" s="0"/>
      <c r="TGI11" s="0"/>
      <c r="TGJ11" s="0"/>
      <c r="TGK11" s="0"/>
      <c r="TGL11" s="0"/>
      <c r="TGM11" s="0"/>
      <c r="TGN11" s="0"/>
      <c r="TGO11" s="0"/>
      <c r="TGP11" s="0"/>
      <c r="TGQ11" s="0"/>
      <c r="TGR11" s="0"/>
      <c r="TGS11" s="0"/>
      <c r="TGT11" s="0"/>
      <c r="TGU11" s="0"/>
      <c r="TGV11" s="0"/>
      <c r="TGW11" s="0"/>
      <c r="TGX11" s="0"/>
      <c r="TGY11" s="0"/>
      <c r="TGZ11" s="0"/>
      <c r="THA11" s="0"/>
      <c r="THB11" s="0"/>
      <c r="THC11" s="0"/>
      <c r="THD11" s="0"/>
      <c r="THE11" s="0"/>
      <c r="THF11" s="0"/>
      <c r="THG11" s="0"/>
      <c r="THH11" s="0"/>
      <c r="THI11" s="0"/>
      <c r="THJ11" s="0"/>
      <c r="THK11" s="0"/>
      <c r="THL11" s="0"/>
      <c r="THM11" s="0"/>
      <c r="THN11" s="0"/>
      <c r="THO11" s="0"/>
      <c r="THP11" s="0"/>
      <c r="THQ11" s="0"/>
      <c r="THR11" s="0"/>
      <c r="THS11" s="0"/>
      <c r="THT11" s="0"/>
      <c r="THU11" s="0"/>
      <c r="THV11" s="0"/>
      <c r="THW11" s="0"/>
      <c r="THX11" s="0"/>
      <c r="THY11" s="0"/>
      <c r="THZ11" s="0"/>
      <c r="TIA11" s="0"/>
      <c r="TIB11" s="0"/>
      <c r="TIC11" s="0"/>
      <c r="TID11" s="0"/>
      <c r="TIE11" s="0"/>
      <c r="TIF11" s="0"/>
      <c r="TIG11" s="0"/>
      <c r="TIH11" s="0"/>
      <c r="TII11" s="0"/>
      <c r="TIJ11" s="0"/>
      <c r="TIK11" s="0"/>
      <c r="TIL11" s="0"/>
      <c r="TIM11" s="0"/>
      <c r="TIN11" s="0"/>
      <c r="TIO11" s="0"/>
      <c r="TIP11" s="0"/>
      <c r="TIQ11" s="0"/>
      <c r="TIR11" s="0"/>
      <c r="TIS11" s="0"/>
      <c r="TIT11" s="0"/>
      <c r="TIU11" s="0"/>
      <c r="TIV11" s="0"/>
      <c r="TIW11" s="0"/>
      <c r="TIX11" s="0"/>
      <c r="TIY11" s="0"/>
      <c r="TIZ11" s="0"/>
      <c r="TJA11" s="0"/>
      <c r="TJB11" s="0"/>
      <c r="TJC11" s="0"/>
      <c r="TJD11" s="0"/>
      <c r="TJE11" s="0"/>
      <c r="TJF11" s="0"/>
      <c r="TJG11" s="0"/>
      <c r="TJH11" s="0"/>
      <c r="TJI11" s="0"/>
      <c r="TJJ11" s="0"/>
      <c r="TJK11" s="0"/>
      <c r="TJL11" s="0"/>
      <c r="TJM11" s="0"/>
      <c r="TJN11" s="0"/>
      <c r="TJO11" s="0"/>
      <c r="TJP11" s="0"/>
      <c r="TJQ11" s="0"/>
      <c r="TJR11" s="0"/>
      <c r="TJS11" s="0"/>
      <c r="TJT11" s="0"/>
      <c r="TJU11" s="0"/>
      <c r="TJV11" s="0"/>
      <c r="TJW11" s="0"/>
      <c r="TJX11" s="0"/>
      <c r="TJY11" s="0"/>
      <c r="TJZ11" s="0"/>
      <c r="TKA11" s="0"/>
      <c r="TKB11" s="0"/>
      <c r="TKC11" s="0"/>
      <c r="TKD11" s="0"/>
      <c r="TKE11" s="0"/>
      <c r="TKF11" s="0"/>
      <c r="TKG11" s="0"/>
      <c r="TKH11" s="0"/>
      <c r="TKI11" s="0"/>
      <c r="TKJ11" s="0"/>
      <c r="TKK11" s="0"/>
      <c r="TKL11" s="0"/>
      <c r="TKM11" s="0"/>
      <c r="TKN11" s="0"/>
      <c r="TKO11" s="0"/>
      <c r="TKP11" s="0"/>
      <c r="TKQ11" s="0"/>
      <c r="TKR11" s="0"/>
      <c r="TKS11" s="0"/>
      <c r="TKT11" s="0"/>
      <c r="TKU11" s="0"/>
      <c r="TKV11" s="0"/>
      <c r="TKW11" s="0"/>
      <c r="TKX11" s="0"/>
      <c r="TKY11" s="0"/>
      <c r="TKZ11" s="0"/>
      <c r="TLA11" s="0"/>
      <c r="TLB11" s="0"/>
      <c r="TLC11" s="0"/>
      <c r="TLD11" s="0"/>
      <c r="TLE11" s="0"/>
      <c r="TLF11" s="0"/>
      <c r="TLG11" s="0"/>
      <c r="TLH11" s="0"/>
      <c r="TLI11" s="0"/>
      <c r="TLJ11" s="0"/>
      <c r="TLK11" s="0"/>
      <c r="TLL11" s="0"/>
      <c r="TLM11" s="0"/>
      <c r="TLN11" s="0"/>
      <c r="TLO11" s="0"/>
      <c r="TLP11" s="0"/>
      <c r="TLQ11" s="0"/>
      <c r="TLR11" s="0"/>
      <c r="TLS11" s="0"/>
      <c r="TLT11" s="0"/>
      <c r="TLU11" s="0"/>
      <c r="TLV11" s="0"/>
      <c r="TLW11" s="0"/>
      <c r="TLX11" s="0"/>
      <c r="TLY11" s="0"/>
      <c r="TLZ11" s="0"/>
      <c r="TMA11" s="0"/>
      <c r="TMB11" s="0"/>
      <c r="TMC11" s="0"/>
      <c r="TMD11" s="0"/>
      <c r="TME11" s="0"/>
      <c r="TMF11" s="0"/>
      <c r="TMG11" s="0"/>
      <c r="TMH11" s="0"/>
      <c r="TMI11" s="0"/>
      <c r="TMJ11" s="0"/>
      <c r="TMK11" s="0"/>
      <c r="TML11" s="0"/>
      <c r="TMM11" s="0"/>
      <c r="TMN11" s="0"/>
      <c r="TMO11" s="0"/>
      <c r="TMP11" s="0"/>
      <c r="TMQ11" s="0"/>
      <c r="TMR11" s="0"/>
      <c r="TMS11" s="0"/>
      <c r="TMT11" s="0"/>
      <c r="TMU11" s="0"/>
      <c r="TMV11" s="0"/>
      <c r="TMW11" s="0"/>
      <c r="TMX11" s="0"/>
      <c r="TMY11" s="0"/>
      <c r="TMZ11" s="0"/>
      <c r="TNA11" s="0"/>
      <c r="TNB11" s="0"/>
      <c r="TNC11" s="0"/>
      <c r="TND11" s="0"/>
      <c r="TNE11" s="0"/>
      <c r="TNF11" s="0"/>
      <c r="TNG11" s="0"/>
      <c r="TNH11" s="0"/>
      <c r="TNI11" s="0"/>
      <c r="TNJ11" s="0"/>
      <c r="TNK11" s="0"/>
      <c r="TNL11" s="0"/>
      <c r="TNM11" s="0"/>
      <c r="TNN11" s="0"/>
      <c r="TNO11" s="0"/>
      <c r="TNP11" s="0"/>
      <c r="TNQ11" s="0"/>
      <c r="TNR11" s="0"/>
      <c r="TNS11" s="0"/>
      <c r="TNT11" s="0"/>
      <c r="TNU11" s="0"/>
      <c r="TNV11" s="0"/>
      <c r="TNW11" s="0"/>
      <c r="TNX11" s="0"/>
      <c r="TNY11" s="0"/>
      <c r="TNZ11" s="0"/>
      <c r="TOA11" s="0"/>
      <c r="TOB11" s="0"/>
      <c r="TOC11" s="0"/>
      <c r="TOD11" s="0"/>
      <c r="TOE11" s="0"/>
      <c r="TOF11" s="0"/>
      <c r="TOG11" s="0"/>
      <c r="TOH11" s="0"/>
      <c r="TOI11" s="0"/>
      <c r="TOJ11" s="0"/>
      <c r="TOK11" s="0"/>
      <c r="TOL11" s="0"/>
      <c r="TOM11" s="0"/>
      <c r="TON11" s="0"/>
      <c r="TOO11" s="0"/>
      <c r="TOP11" s="0"/>
      <c r="TOQ11" s="0"/>
      <c r="TOR11" s="0"/>
      <c r="TOS11" s="0"/>
      <c r="TOT11" s="0"/>
      <c r="TOU11" s="0"/>
      <c r="TOV11" s="0"/>
      <c r="TOW11" s="0"/>
      <c r="TOX11" s="0"/>
      <c r="TOY11" s="0"/>
      <c r="TOZ11" s="0"/>
      <c r="TPA11" s="0"/>
      <c r="TPB11" s="0"/>
      <c r="TPC11" s="0"/>
      <c r="TPD11" s="0"/>
      <c r="TPE11" s="0"/>
      <c r="TPF11" s="0"/>
      <c r="TPG11" s="0"/>
      <c r="TPH11" s="0"/>
      <c r="TPI11" s="0"/>
      <c r="TPJ11" s="0"/>
      <c r="TPK11" s="0"/>
      <c r="TPL11" s="0"/>
      <c r="TPM11" s="0"/>
      <c r="TPN11" s="0"/>
      <c r="TPO11" s="0"/>
      <c r="TPP11" s="0"/>
      <c r="TPQ11" s="0"/>
      <c r="TPR11" s="0"/>
      <c r="TPS11" s="0"/>
      <c r="TPT11" s="0"/>
      <c r="TPU11" s="0"/>
      <c r="TPV11" s="0"/>
      <c r="TPW11" s="0"/>
      <c r="TPX11" s="0"/>
      <c r="TPY11" s="0"/>
      <c r="TPZ11" s="0"/>
      <c r="TQA11" s="0"/>
      <c r="TQB11" s="0"/>
      <c r="TQC11" s="0"/>
      <c r="TQD11" s="0"/>
      <c r="TQE11" s="0"/>
      <c r="TQF11" s="0"/>
      <c r="TQG11" s="0"/>
      <c r="TQH11" s="0"/>
      <c r="TQI11" s="0"/>
      <c r="TQJ11" s="0"/>
      <c r="TQK11" s="0"/>
      <c r="TQL11" s="0"/>
      <c r="TQM11" s="0"/>
      <c r="TQN11" s="0"/>
      <c r="TQO11" s="0"/>
      <c r="TQP11" s="0"/>
      <c r="TQQ11" s="0"/>
      <c r="TQR11" s="0"/>
      <c r="TQS11" s="0"/>
      <c r="TQT11" s="0"/>
      <c r="TQU11" s="0"/>
      <c r="TQV11" s="0"/>
      <c r="TQW11" s="0"/>
      <c r="TQX11" s="0"/>
      <c r="TQY11" s="0"/>
      <c r="TQZ11" s="0"/>
      <c r="TRA11" s="0"/>
      <c r="TRB11" s="0"/>
      <c r="TRC11" s="0"/>
      <c r="TRD11" s="0"/>
      <c r="TRE11" s="0"/>
      <c r="TRF11" s="0"/>
      <c r="TRG11" s="0"/>
      <c r="TRH11" s="0"/>
      <c r="TRI11" s="0"/>
      <c r="TRJ11" s="0"/>
      <c r="TRK11" s="0"/>
      <c r="TRL11" s="0"/>
      <c r="TRM11" s="0"/>
      <c r="TRN11" s="0"/>
      <c r="TRO11" s="0"/>
      <c r="TRP11" s="0"/>
      <c r="TRQ11" s="0"/>
      <c r="TRR11" s="0"/>
      <c r="TRS11" s="0"/>
      <c r="TRT11" s="0"/>
      <c r="TRU11" s="0"/>
      <c r="TRV11" s="0"/>
      <c r="TRW11" s="0"/>
      <c r="TRX11" s="0"/>
      <c r="TRY11" s="0"/>
      <c r="TRZ11" s="0"/>
      <c r="TSA11" s="0"/>
      <c r="TSB11" s="0"/>
      <c r="TSC11" s="0"/>
      <c r="TSD11" s="0"/>
      <c r="TSE11" s="0"/>
      <c r="TSF11" s="0"/>
      <c r="TSG11" s="0"/>
      <c r="TSH11" s="0"/>
      <c r="TSI11" s="0"/>
      <c r="TSJ11" s="0"/>
      <c r="TSK11" s="0"/>
      <c r="TSL11" s="0"/>
      <c r="TSM11" s="0"/>
      <c r="TSN11" s="0"/>
      <c r="TSO11" s="0"/>
      <c r="TSP11" s="0"/>
      <c r="TSQ11" s="0"/>
      <c r="TSR11" s="0"/>
      <c r="TSS11" s="0"/>
      <c r="TST11" s="0"/>
      <c r="TSU11" s="0"/>
      <c r="TSV11" s="0"/>
      <c r="TSW11" s="0"/>
      <c r="TSX11" s="0"/>
      <c r="TSY11" s="0"/>
      <c r="TSZ11" s="0"/>
      <c r="TTA11" s="0"/>
      <c r="TTB11" s="0"/>
      <c r="TTC11" s="0"/>
      <c r="TTD11" s="0"/>
      <c r="TTE11" s="0"/>
      <c r="TTF11" s="0"/>
      <c r="TTG11" s="0"/>
      <c r="TTH11" s="0"/>
      <c r="TTI11" s="0"/>
      <c r="TTJ11" s="0"/>
      <c r="TTK11" s="0"/>
      <c r="TTL11" s="0"/>
      <c r="TTM11" s="0"/>
      <c r="TTN11" s="0"/>
      <c r="TTO11" s="0"/>
      <c r="TTP11" s="0"/>
      <c r="TTQ11" s="0"/>
      <c r="TTR11" s="0"/>
      <c r="TTS11" s="0"/>
      <c r="TTT11" s="0"/>
      <c r="TTU11" s="0"/>
      <c r="TTV11" s="0"/>
      <c r="TTW11" s="0"/>
      <c r="TTX11" s="0"/>
      <c r="TTY11" s="0"/>
      <c r="TTZ11" s="0"/>
      <c r="TUA11" s="0"/>
      <c r="TUB11" s="0"/>
      <c r="TUC11" s="0"/>
      <c r="TUD11" s="0"/>
      <c r="TUE11" s="0"/>
      <c r="TUF11" s="0"/>
      <c r="TUG11" s="0"/>
      <c r="TUH11" s="0"/>
      <c r="TUI11" s="0"/>
      <c r="TUJ11" s="0"/>
      <c r="TUK11" s="0"/>
      <c r="TUL11" s="0"/>
      <c r="TUM11" s="0"/>
      <c r="TUN11" s="0"/>
      <c r="TUO11" s="0"/>
      <c r="TUP11" s="0"/>
      <c r="TUQ11" s="0"/>
      <c r="TUR11" s="0"/>
      <c r="TUS11" s="0"/>
      <c r="TUT11" s="0"/>
      <c r="TUU11" s="0"/>
      <c r="TUV11" s="0"/>
      <c r="TUW11" s="0"/>
      <c r="TUX11" s="0"/>
      <c r="TUY11" s="0"/>
      <c r="TUZ11" s="0"/>
      <c r="TVA11" s="0"/>
      <c r="TVB11" s="0"/>
      <c r="TVC11" s="0"/>
      <c r="TVD11" s="0"/>
      <c r="TVE11" s="0"/>
      <c r="TVF11" s="0"/>
      <c r="TVG11" s="0"/>
      <c r="TVH11" s="0"/>
      <c r="TVI11" s="0"/>
      <c r="TVJ11" s="0"/>
      <c r="TVK11" s="0"/>
      <c r="TVL11" s="0"/>
      <c r="TVM11" s="0"/>
      <c r="TVN11" s="0"/>
      <c r="TVO11" s="0"/>
      <c r="TVP11" s="0"/>
      <c r="TVQ11" s="0"/>
      <c r="TVR11" s="0"/>
      <c r="TVS11" s="0"/>
      <c r="TVT11" s="0"/>
      <c r="TVU11" s="0"/>
      <c r="TVV11" s="0"/>
      <c r="TVW11" s="0"/>
      <c r="TVX11" s="0"/>
      <c r="TVY11" s="0"/>
      <c r="TVZ11" s="0"/>
      <c r="TWA11" s="0"/>
      <c r="TWB11" s="0"/>
      <c r="TWC11" s="0"/>
      <c r="TWD11" s="0"/>
      <c r="TWE11" s="0"/>
      <c r="TWF11" s="0"/>
      <c r="TWG11" s="0"/>
      <c r="TWH11" s="0"/>
      <c r="TWI11" s="0"/>
      <c r="TWJ11" s="0"/>
      <c r="TWK11" s="0"/>
      <c r="TWL11" s="0"/>
      <c r="TWM11" s="0"/>
      <c r="TWN11" s="0"/>
      <c r="TWO11" s="0"/>
      <c r="TWP11" s="0"/>
      <c r="TWQ11" s="0"/>
      <c r="TWR11" s="0"/>
      <c r="TWS11" s="0"/>
      <c r="TWT11" s="0"/>
      <c r="TWU11" s="0"/>
      <c r="TWV11" s="0"/>
      <c r="TWW11" s="0"/>
      <c r="TWX11" s="0"/>
      <c r="TWY11" s="0"/>
      <c r="TWZ11" s="0"/>
      <c r="TXA11" s="0"/>
      <c r="TXB11" s="0"/>
      <c r="TXC11" s="0"/>
      <c r="TXD11" s="0"/>
      <c r="TXE11" s="0"/>
      <c r="TXF11" s="0"/>
      <c r="TXG11" s="0"/>
      <c r="TXH11" s="0"/>
      <c r="TXI11" s="0"/>
      <c r="TXJ11" s="0"/>
      <c r="TXK11" s="0"/>
      <c r="TXL11" s="0"/>
      <c r="TXM11" s="0"/>
      <c r="TXN11" s="0"/>
      <c r="TXO11" s="0"/>
      <c r="TXP11" s="0"/>
      <c r="TXQ11" s="0"/>
      <c r="TXR11" s="0"/>
      <c r="TXS11" s="0"/>
      <c r="TXT11" s="0"/>
      <c r="TXU11" s="0"/>
      <c r="TXV11" s="0"/>
      <c r="TXW11" s="0"/>
      <c r="TXX11" s="0"/>
      <c r="TXY11" s="0"/>
      <c r="TXZ11" s="0"/>
      <c r="TYA11" s="0"/>
      <c r="TYB11" s="0"/>
      <c r="TYC11" s="0"/>
      <c r="TYD11" s="0"/>
      <c r="TYE11" s="0"/>
      <c r="TYF11" s="0"/>
      <c r="TYG11" s="0"/>
      <c r="TYH11" s="0"/>
      <c r="TYI11" s="0"/>
      <c r="TYJ11" s="0"/>
      <c r="TYK11" s="0"/>
      <c r="TYL11" s="0"/>
      <c r="TYM11" s="0"/>
      <c r="TYN11" s="0"/>
      <c r="TYO11" s="0"/>
      <c r="TYP11" s="0"/>
      <c r="TYQ11" s="0"/>
      <c r="TYR11" s="0"/>
      <c r="TYS11" s="0"/>
      <c r="TYT11" s="0"/>
      <c r="TYU11" s="0"/>
      <c r="TYV11" s="0"/>
      <c r="TYW11" s="0"/>
      <c r="TYX11" s="0"/>
      <c r="TYY11" s="0"/>
      <c r="TYZ11" s="0"/>
      <c r="TZA11" s="0"/>
      <c r="TZB11" s="0"/>
      <c r="TZC11" s="0"/>
      <c r="TZD11" s="0"/>
      <c r="TZE11" s="0"/>
      <c r="TZF11" s="0"/>
      <c r="TZG11" s="0"/>
      <c r="TZH11" s="0"/>
      <c r="TZI11" s="0"/>
      <c r="TZJ11" s="0"/>
      <c r="TZK11" s="0"/>
      <c r="TZL11" s="0"/>
      <c r="TZM11" s="0"/>
      <c r="TZN11" s="0"/>
      <c r="TZO11" s="0"/>
      <c r="TZP11" s="0"/>
      <c r="TZQ11" s="0"/>
      <c r="TZR11" s="0"/>
      <c r="TZS11" s="0"/>
      <c r="TZT11" s="0"/>
      <c r="TZU11" s="0"/>
      <c r="TZV11" s="0"/>
      <c r="TZW11" s="0"/>
      <c r="TZX11" s="0"/>
      <c r="TZY11" s="0"/>
      <c r="TZZ11" s="0"/>
      <c r="UAA11" s="0"/>
      <c r="UAB11" s="0"/>
      <c r="UAC11" s="0"/>
      <c r="UAD11" s="0"/>
      <c r="UAE11" s="0"/>
      <c r="UAF11" s="0"/>
      <c r="UAG11" s="0"/>
      <c r="UAH11" s="0"/>
      <c r="UAI11" s="0"/>
      <c r="UAJ11" s="0"/>
      <c r="UAK11" s="0"/>
      <c r="UAL11" s="0"/>
      <c r="UAM11" s="0"/>
      <c r="UAN11" s="0"/>
      <c r="UAO11" s="0"/>
      <c r="UAP11" s="0"/>
      <c r="UAQ11" s="0"/>
      <c r="UAR11" s="0"/>
      <c r="UAS11" s="0"/>
      <c r="UAT11" s="0"/>
      <c r="UAU11" s="0"/>
      <c r="UAV11" s="0"/>
      <c r="UAW11" s="0"/>
      <c r="UAX11" s="0"/>
      <c r="UAY11" s="0"/>
      <c r="UAZ11" s="0"/>
      <c r="UBA11" s="0"/>
      <c r="UBB11" s="0"/>
      <c r="UBC11" s="0"/>
      <c r="UBD11" s="0"/>
      <c r="UBE11" s="0"/>
      <c r="UBF11" s="0"/>
      <c r="UBG11" s="0"/>
      <c r="UBH11" s="0"/>
      <c r="UBI11" s="0"/>
      <c r="UBJ11" s="0"/>
      <c r="UBK11" s="0"/>
      <c r="UBL11" s="0"/>
      <c r="UBM11" s="0"/>
      <c r="UBN11" s="0"/>
      <c r="UBO11" s="0"/>
      <c r="UBP11" s="0"/>
      <c r="UBQ11" s="0"/>
      <c r="UBR11" s="0"/>
      <c r="UBS11" s="0"/>
      <c r="UBT11" s="0"/>
      <c r="UBU11" s="0"/>
      <c r="UBV11" s="0"/>
      <c r="UBW11" s="0"/>
      <c r="UBX11" s="0"/>
      <c r="UBY11" s="0"/>
      <c r="UBZ11" s="0"/>
      <c r="UCA11" s="0"/>
      <c r="UCB11" s="0"/>
      <c r="UCC11" s="0"/>
      <c r="UCD11" s="0"/>
      <c r="UCE11" s="0"/>
      <c r="UCF11" s="0"/>
      <c r="UCG11" s="0"/>
      <c r="UCH11" s="0"/>
      <c r="UCI11" s="0"/>
      <c r="UCJ11" s="0"/>
      <c r="UCK11" s="0"/>
      <c r="UCL11" s="0"/>
      <c r="UCM11" s="0"/>
      <c r="UCN11" s="0"/>
      <c r="UCO11" s="0"/>
      <c r="UCP11" s="0"/>
      <c r="UCQ11" s="0"/>
      <c r="UCR11" s="0"/>
      <c r="UCS11" s="0"/>
      <c r="UCT11" s="0"/>
      <c r="UCU11" s="0"/>
      <c r="UCV11" s="0"/>
      <c r="UCW11" s="0"/>
      <c r="UCX11" s="0"/>
      <c r="UCY11" s="0"/>
      <c r="UCZ11" s="0"/>
      <c r="UDA11" s="0"/>
      <c r="UDB11" s="0"/>
      <c r="UDC11" s="0"/>
      <c r="UDD11" s="0"/>
      <c r="UDE11" s="0"/>
      <c r="UDF11" s="0"/>
      <c r="UDG11" s="0"/>
      <c r="UDH11" s="0"/>
      <c r="UDI11" s="0"/>
      <c r="UDJ11" s="0"/>
      <c r="UDK11" s="0"/>
      <c r="UDL11" s="0"/>
      <c r="UDM11" s="0"/>
      <c r="UDN11" s="0"/>
      <c r="UDO11" s="0"/>
      <c r="UDP11" s="0"/>
      <c r="UDQ11" s="0"/>
      <c r="UDR11" s="0"/>
      <c r="UDS11" s="0"/>
      <c r="UDT11" s="0"/>
      <c r="UDU11" s="0"/>
      <c r="UDV11" s="0"/>
      <c r="UDW11" s="0"/>
      <c r="UDX11" s="0"/>
      <c r="UDY11" s="0"/>
      <c r="UDZ11" s="0"/>
      <c r="UEA11" s="0"/>
      <c r="UEB11" s="0"/>
      <c r="UEC11" s="0"/>
      <c r="UED11" s="0"/>
      <c r="UEE11" s="0"/>
      <c r="UEF11" s="0"/>
      <c r="UEG11" s="0"/>
      <c r="UEH11" s="0"/>
      <c r="UEI11" s="0"/>
      <c r="UEJ11" s="0"/>
      <c r="UEK11" s="0"/>
      <c r="UEL11" s="0"/>
      <c r="UEM11" s="0"/>
      <c r="UEN11" s="0"/>
      <c r="UEO11" s="0"/>
      <c r="UEP11" s="0"/>
      <c r="UEQ11" s="0"/>
      <c r="UER11" s="0"/>
      <c r="UES11" s="0"/>
      <c r="UET11" s="0"/>
      <c r="UEU11" s="0"/>
      <c r="UEV11" s="0"/>
      <c r="UEW11" s="0"/>
      <c r="UEX11" s="0"/>
      <c r="UEY11" s="0"/>
      <c r="UEZ11" s="0"/>
      <c r="UFA11" s="0"/>
      <c r="UFB11" s="0"/>
      <c r="UFC11" s="0"/>
      <c r="UFD11" s="0"/>
      <c r="UFE11" s="0"/>
      <c r="UFF11" s="0"/>
      <c r="UFG11" s="0"/>
      <c r="UFH11" s="0"/>
      <c r="UFI11" s="0"/>
      <c r="UFJ11" s="0"/>
      <c r="UFK11" s="0"/>
      <c r="UFL11" s="0"/>
      <c r="UFM11" s="0"/>
      <c r="UFN11" s="0"/>
      <c r="UFO11" s="0"/>
      <c r="UFP11" s="0"/>
      <c r="UFQ11" s="0"/>
      <c r="UFR11" s="0"/>
      <c r="UFS11" s="0"/>
      <c r="UFT11" s="0"/>
      <c r="UFU11" s="0"/>
      <c r="UFV11" s="0"/>
      <c r="UFW11" s="0"/>
      <c r="UFX11" s="0"/>
      <c r="UFY11" s="0"/>
      <c r="UFZ11" s="0"/>
      <c r="UGA11" s="0"/>
      <c r="UGB11" s="0"/>
      <c r="UGC11" s="0"/>
      <c r="UGD11" s="0"/>
      <c r="UGE11" s="0"/>
      <c r="UGF11" s="0"/>
      <c r="UGG11" s="0"/>
      <c r="UGH11" s="0"/>
      <c r="UGI11" s="0"/>
      <c r="UGJ11" s="0"/>
      <c r="UGK11" s="0"/>
      <c r="UGL11" s="0"/>
      <c r="UGM11" s="0"/>
      <c r="UGN11" s="0"/>
      <c r="UGO11" s="0"/>
      <c r="UGP11" s="0"/>
      <c r="UGQ11" s="0"/>
      <c r="UGR11" s="0"/>
      <c r="UGS11" s="0"/>
      <c r="UGT11" s="0"/>
      <c r="UGU11" s="0"/>
      <c r="UGV11" s="0"/>
      <c r="UGW11" s="0"/>
      <c r="UGX11" s="0"/>
      <c r="UGY11" s="0"/>
      <c r="UGZ11" s="0"/>
      <c r="UHA11" s="0"/>
      <c r="UHB11" s="0"/>
      <c r="UHC11" s="0"/>
      <c r="UHD11" s="0"/>
      <c r="UHE11" s="0"/>
      <c r="UHF11" s="0"/>
      <c r="UHG11" s="0"/>
      <c r="UHH11" s="0"/>
      <c r="UHI11" s="0"/>
      <c r="UHJ11" s="0"/>
      <c r="UHK11" s="0"/>
      <c r="UHL11" s="0"/>
      <c r="UHM11" s="0"/>
      <c r="UHN11" s="0"/>
      <c r="UHO11" s="0"/>
      <c r="UHP11" s="0"/>
      <c r="UHQ11" s="0"/>
      <c r="UHR11" s="0"/>
      <c r="UHS11" s="0"/>
      <c r="UHT11" s="0"/>
      <c r="UHU11" s="0"/>
      <c r="UHV11" s="0"/>
      <c r="UHW11" s="0"/>
      <c r="UHX11" s="0"/>
      <c r="UHY11" s="0"/>
      <c r="UHZ11" s="0"/>
      <c r="UIA11" s="0"/>
      <c r="UIB11" s="0"/>
      <c r="UIC11" s="0"/>
      <c r="UID11" s="0"/>
      <c r="UIE11" s="0"/>
      <c r="UIF11" s="0"/>
      <c r="UIG11" s="0"/>
      <c r="UIH11" s="0"/>
      <c r="UII11" s="0"/>
      <c r="UIJ11" s="0"/>
      <c r="UIK11" s="0"/>
      <c r="UIL11" s="0"/>
      <c r="UIM11" s="0"/>
      <c r="UIN11" s="0"/>
      <c r="UIO11" s="0"/>
      <c r="UIP11" s="0"/>
      <c r="UIQ11" s="0"/>
      <c r="UIR11" s="0"/>
      <c r="UIS11" s="0"/>
      <c r="UIT11" s="0"/>
      <c r="UIU11" s="0"/>
      <c r="UIV11" s="0"/>
      <c r="UIW11" s="0"/>
      <c r="UIX11" s="0"/>
      <c r="UIY11" s="0"/>
      <c r="UIZ11" s="0"/>
      <c r="UJA11" s="0"/>
      <c r="UJB11" s="0"/>
      <c r="UJC11" s="0"/>
      <c r="UJD11" s="0"/>
      <c r="UJE11" s="0"/>
      <c r="UJF11" s="0"/>
      <c r="UJG11" s="0"/>
      <c r="UJH11" s="0"/>
      <c r="UJI11" s="0"/>
      <c r="UJJ11" s="0"/>
      <c r="UJK11" s="0"/>
      <c r="UJL11" s="0"/>
      <c r="UJM11" s="0"/>
      <c r="UJN11" s="0"/>
      <c r="UJO11" s="0"/>
      <c r="UJP11" s="0"/>
      <c r="UJQ11" s="0"/>
      <c r="UJR11" s="0"/>
      <c r="UJS11" s="0"/>
      <c r="UJT11" s="0"/>
      <c r="UJU11" s="0"/>
      <c r="UJV11" s="0"/>
      <c r="UJW11" s="0"/>
      <c r="UJX11" s="0"/>
      <c r="UJY11" s="0"/>
      <c r="UJZ11" s="0"/>
      <c r="UKA11" s="0"/>
      <c r="UKB11" s="0"/>
      <c r="UKC11" s="0"/>
      <c r="UKD11" s="0"/>
      <c r="UKE11" s="0"/>
      <c r="UKF11" s="0"/>
      <c r="UKG11" s="0"/>
      <c r="UKH11" s="0"/>
      <c r="UKI11" s="0"/>
      <c r="UKJ11" s="0"/>
      <c r="UKK11" s="0"/>
      <c r="UKL11" s="0"/>
      <c r="UKM11" s="0"/>
      <c r="UKN11" s="0"/>
      <c r="UKO11" s="0"/>
      <c r="UKP11" s="0"/>
      <c r="UKQ11" s="0"/>
      <c r="UKR11" s="0"/>
      <c r="UKS11" s="0"/>
      <c r="UKT11" s="0"/>
      <c r="UKU11" s="0"/>
      <c r="UKV11" s="0"/>
      <c r="UKW11" s="0"/>
      <c r="UKX11" s="0"/>
      <c r="UKY11" s="0"/>
      <c r="UKZ11" s="0"/>
      <c r="ULA11" s="0"/>
      <c r="ULB11" s="0"/>
      <c r="ULC11" s="0"/>
      <c r="ULD11" s="0"/>
      <c r="ULE11" s="0"/>
      <c r="ULF11" s="0"/>
      <c r="ULG11" s="0"/>
      <c r="ULH11" s="0"/>
      <c r="ULI11" s="0"/>
      <c r="ULJ11" s="0"/>
      <c r="ULK11" s="0"/>
      <c r="ULL11" s="0"/>
      <c r="ULM11" s="0"/>
      <c r="ULN11" s="0"/>
      <c r="ULO11" s="0"/>
      <c r="ULP11" s="0"/>
      <c r="ULQ11" s="0"/>
      <c r="ULR11" s="0"/>
      <c r="ULS11" s="0"/>
      <c r="ULT11" s="0"/>
      <c r="ULU11" s="0"/>
      <c r="ULV11" s="0"/>
      <c r="ULW11" s="0"/>
      <c r="ULX11" s="0"/>
      <c r="ULY11" s="0"/>
      <c r="ULZ11" s="0"/>
      <c r="UMA11" s="0"/>
      <c r="UMB11" s="0"/>
      <c r="UMC11" s="0"/>
      <c r="UMD11" s="0"/>
      <c r="UME11" s="0"/>
      <c r="UMF11" s="0"/>
      <c r="UMG11" s="0"/>
      <c r="UMH11" s="0"/>
      <c r="UMI11" s="0"/>
      <c r="UMJ11" s="0"/>
      <c r="UMK11" s="0"/>
      <c r="UML11" s="0"/>
      <c r="UMM11" s="0"/>
      <c r="UMN11" s="0"/>
      <c r="UMO11" s="0"/>
      <c r="UMP11" s="0"/>
      <c r="UMQ11" s="0"/>
      <c r="UMR11" s="0"/>
      <c r="UMS11" s="0"/>
      <c r="UMT11" s="0"/>
      <c r="UMU11" s="0"/>
      <c r="UMV11" s="0"/>
      <c r="UMW11" s="0"/>
      <c r="UMX11" s="0"/>
      <c r="UMY11" s="0"/>
      <c r="UMZ11" s="0"/>
      <c r="UNA11" s="0"/>
      <c r="UNB11" s="0"/>
      <c r="UNC11" s="0"/>
      <c r="UND11" s="0"/>
      <c r="UNE11" s="0"/>
      <c r="UNF11" s="0"/>
      <c r="UNG11" s="0"/>
      <c r="UNH11" s="0"/>
      <c r="UNI11" s="0"/>
      <c r="UNJ11" s="0"/>
      <c r="UNK11" s="0"/>
      <c r="UNL11" s="0"/>
      <c r="UNM11" s="0"/>
      <c r="UNN11" s="0"/>
      <c r="UNO11" s="0"/>
      <c r="UNP11" s="0"/>
      <c r="UNQ11" s="0"/>
      <c r="UNR11" s="0"/>
      <c r="UNS11" s="0"/>
      <c r="UNT11" s="0"/>
      <c r="UNU11" s="0"/>
      <c r="UNV11" s="0"/>
      <c r="UNW11" s="0"/>
      <c r="UNX11" s="0"/>
      <c r="UNY11" s="0"/>
      <c r="UNZ11" s="0"/>
      <c r="UOA11" s="0"/>
      <c r="UOB11" s="0"/>
      <c r="UOC11" s="0"/>
      <c r="UOD11" s="0"/>
      <c r="UOE11" s="0"/>
      <c r="UOF11" s="0"/>
      <c r="UOG11" s="0"/>
      <c r="UOH11" s="0"/>
      <c r="UOI11" s="0"/>
      <c r="UOJ11" s="0"/>
      <c r="UOK11" s="0"/>
      <c r="UOL11" s="0"/>
      <c r="UOM11" s="0"/>
      <c r="UON11" s="0"/>
      <c r="UOO11" s="0"/>
      <c r="UOP11" s="0"/>
      <c r="UOQ11" s="0"/>
      <c r="UOR11" s="0"/>
      <c r="UOS11" s="0"/>
      <c r="UOT11" s="0"/>
      <c r="UOU11" s="0"/>
      <c r="UOV11" s="0"/>
      <c r="UOW11" s="0"/>
      <c r="UOX11" s="0"/>
      <c r="UOY11" s="0"/>
      <c r="UOZ11" s="0"/>
      <c r="UPA11" s="0"/>
      <c r="UPB11" s="0"/>
      <c r="UPC11" s="0"/>
      <c r="UPD11" s="0"/>
      <c r="UPE11" s="0"/>
      <c r="UPF11" s="0"/>
      <c r="UPG11" s="0"/>
      <c r="UPH11" s="0"/>
      <c r="UPI11" s="0"/>
      <c r="UPJ11" s="0"/>
      <c r="UPK11" s="0"/>
      <c r="UPL11" s="0"/>
      <c r="UPM11" s="0"/>
      <c r="UPN11" s="0"/>
      <c r="UPO11" s="0"/>
      <c r="UPP11" s="0"/>
      <c r="UPQ11" s="0"/>
      <c r="UPR11" s="0"/>
      <c r="UPS11" s="0"/>
      <c r="UPT11" s="0"/>
      <c r="UPU11" s="0"/>
      <c r="UPV11" s="0"/>
      <c r="UPW11" s="0"/>
      <c r="UPX11" s="0"/>
      <c r="UPY11" s="0"/>
      <c r="UPZ11" s="0"/>
      <c r="UQA11" s="0"/>
      <c r="UQB11" s="0"/>
      <c r="UQC11" s="0"/>
      <c r="UQD11" s="0"/>
      <c r="UQE11" s="0"/>
      <c r="UQF11" s="0"/>
      <c r="UQG11" s="0"/>
      <c r="UQH11" s="0"/>
      <c r="UQI11" s="0"/>
      <c r="UQJ11" s="0"/>
      <c r="UQK11" s="0"/>
      <c r="UQL11" s="0"/>
      <c r="UQM11" s="0"/>
      <c r="UQN11" s="0"/>
      <c r="UQO11" s="0"/>
      <c r="UQP11" s="0"/>
      <c r="UQQ11" s="0"/>
      <c r="UQR11" s="0"/>
      <c r="UQS11" s="0"/>
      <c r="UQT11" s="0"/>
      <c r="UQU11" s="0"/>
      <c r="UQV11" s="0"/>
      <c r="UQW11" s="0"/>
      <c r="UQX11" s="0"/>
      <c r="UQY11" s="0"/>
      <c r="UQZ11" s="0"/>
      <c r="URA11" s="0"/>
      <c r="URB11" s="0"/>
      <c r="URC11" s="0"/>
      <c r="URD11" s="0"/>
      <c r="URE11" s="0"/>
      <c r="URF11" s="0"/>
      <c r="URG11" s="0"/>
      <c r="URH11" s="0"/>
      <c r="URI11" s="0"/>
      <c r="URJ11" s="0"/>
      <c r="URK11" s="0"/>
      <c r="URL11" s="0"/>
      <c r="URM11" s="0"/>
      <c r="URN11" s="0"/>
      <c r="URO11" s="0"/>
      <c r="URP11" s="0"/>
      <c r="URQ11" s="0"/>
      <c r="URR11" s="0"/>
      <c r="URS11" s="0"/>
      <c r="URT11" s="0"/>
      <c r="URU11" s="0"/>
      <c r="URV11" s="0"/>
      <c r="URW11" s="0"/>
      <c r="URX11" s="0"/>
      <c r="URY11" s="0"/>
      <c r="URZ11" s="0"/>
      <c r="USA11" s="0"/>
      <c r="USB11" s="0"/>
      <c r="USC11" s="0"/>
      <c r="USD11" s="0"/>
      <c r="USE11" s="0"/>
      <c r="USF11" s="0"/>
      <c r="USG11" s="0"/>
      <c r="USH11" s="0"/>
      <c r="USI11" s="0"/>
      <c r="USJ11" s="0"/>
      <c r="USK11" s="0"/>
      <c r="USL11" s="0"/>
      <c r="USM11" s="0"/>
      <c r="USN11" s="0"/>
      <c r="USO11" s="0"/>
      <c r="USP11" s="0"/>
      <c r="USQ11" s="0"/>
      <c r="USR11" s="0"/>
      <c r="USS11" s="0"/>
      <c r="UST11" s="0"/>
      <c r="USU11" s="0"/>
      <c r="USV11" s="0"/>
      <c r="USW11" s="0"/>
      <c r="USX11" s="0"/>
      <c r="USY11" s="0"/>
      <c r="USZ11" s="0"/>
      <c r="UTA11" s="0"/>
      <c r="UTB11" s="0"/>
      <c r="UTC11" s="0"/>
      <c r="UTD11" s="0"/>
      <c r="UTE11" s="0"/>
      <c r="UTF11" s="0"/>
      <c r="UTG11" s="0"/>
      <c r="UTH11" s="0"/>
      <c r="UTI11" s="0"/>
      <c r="UTJ11" s="0"/>
      <c r="UTK11" s="0"/>
      <c r="UTL11" s="0"/>
      <c r="UTM11" s="0"/>
      <c r="UTN11" s="0"/>
      <c r="UTO11" s="0"/>
      <c r="UTP11" s="0"/>
      <c r="UTQ11" s="0"/>
      <c r="UTR11" s="0"/>
      <c r="UTS11" s="0"/>
      <c r="UTT11" s="0"/>
      <c r="UTU11" s="0"/>
      <c r="UTV11" s="0"/>
      <c r="UTW11" s="0"/>
      <c r="UTX11" s="0"/>
      <c r="UTY11" s="0"/>
      <c r="UTZ11" s="0"/>
      <c r="UUA11" s="0"/>
      <c r="UUB11" s="0"/>
      <c r="UUC11" s="0"/>
      <c r="UUD11" s="0"/>
      <c r="UUE11" s="0"/>
      <c r="UUF11" s="0"/>
      <c r="UUG11" s="0"/>
      <c r="UUH11" s="0"/>
      <c r="UUI11" s="0"/>
      <c r="UUJ11" s="0"/>
      <c r="UUK11" s="0"/>
      <c r="UUL11" s="0"/>
      <c r="UUM11" s="0"/>
      <c r="UUN11" s="0"/>
      <c r="UUO11" s="0"/>
      <c r="UUP11" s="0"/>
      <c r="UUQ11" s="0"/>
      <c r="UUR11" s="0"/>
      <c r="UUS11" s="0"/>
      <c r="UUT11" s="0"/>
      <c r="UUU11" s="0"/>
      <c r="UUV11" s="0"/>
      <c r="UUW11" s="0"/>
      <c r="UUX11" s="0"/>
      <c r="UUY11" s="0"/>
      <c r="UUZ11" s="0"/>
      <c r="UVA11" s="0"/>
      <c r="UVB11" s="0"/>
      <c r="UVC11" s="0"/>
      <c r="UVD11" s="0"/>
      <c r="UVE11" s="0"/>
      <c r="UVF11" s="0"/>
      <c r="UVG11" s="0"/>
      <c r="UVH11" s="0"/>
      <c r="UVI11" s="0"/>
      <c r="UVJ11" s="0"/>
      <c r="UVK11" s="0"/>
      <c r="UVL11" s="0"/>
      <c r="UVM11" s="0"/>
      <c r="UVN11" s="0"/>
      <c r="UVO11" s="0"/>
      <c r="UVP11" s="0"/>
      <c r="UVQ11" s="0"/>
      <c r="UVR11" s="0"/>
      <c r="UVS11" s="0"/>
      <c r="UVT11" s="0"/>
      <c r="UVU11" s="0"/>
      <c r="UVV11" s="0"/>
      <c r="UVW11" s="0"/>
      <c r="UVX11" s="0"/>
      <c r="UVY11" s="0"/>
      <c r="UVZ11" s="0"/>
      <c r="UWA11" s="0"/>
      <c r="UWB11" s="0"/>
      <c r="UWC11" s="0"/>
      <c r="UWD11" s="0"/>
      <c r="UWE11" s="0"/>
      <c r="UWF11" s="0"/>
      <c r="UWG11" s="0"/>
      <c r="UWH11" s="0"/>
      <c r="UWI11" s="0"/>
      <c r="UWJ11" s="0"/>
      <c r="UWK11" s="0"/>
      <c r="UWL11" s="0"/>
      <c r="UWM11" s="0"/>
      <c r="UWN11" s="0"/>
      <c r="UWO11" s="0"/>
      <c r="UWP11" s="0"/>
      <c r="UWQ11" s="0"/>
      <c r="UWR11" s="0"/>
      <c r="UWS11" s="0"/>
      <c r="UWT11" s="0"/>
      <c r="UWU11" s="0"/>
      <c r="UWV11" s="0"/>
      <c r="UWW11" s="0"/>
      <c r="UWX11" s="0"/>
      <c r="UWY11" s="0"/>
      <c r="UWZ11" s="0"/>
      <c r="UXA11" s="0"/>
      <c r="UXB11" s="0"/>
      <c r="UXC11" s="0"/>
      <c r="UXD11" s="0"/>
      <c r="UXE11" s="0"/>
      <c r="UXF11" s="0"/>
      <c r="UXG11" s="0"/>
      <c r="UXH11" s="0"/>
      <c r="UXI11" s="0"/>
      <c r="UXJ11" s="0"/>
      <c r="UXK11" s="0"/>
      <c r="UXL11" s="0"/>
      <c r="UXM11" s="0"/>
      <c r="UXN11" s="0"/>
      <c r="UXO11" s="0"/>
      <c r="UXP11" s="0"/>
      <c r="UXQ11" s="0"/>
      <c r="UXR11" s="0"/>
      <c r="UXS11" s="0"/>
      <c r="UXT11" s="0"/>
      <c r="UXU11" s="0"/>
      <c r="UXV11" s="0"/>
      <c r="UXW11" s="0"/>
      <c r="UXX11" s="0"/>
      <c r="UXY11" s="0"/>
      <c r="UXZ11" s="0"/>
      <c r="UYA11" s="0"/>
      <c r="UYB11" s="0"/>
      <c r="UYC11" s="0"/>
      <c r="UYD11" s="0"/>
      <c r="UYE11" s="0"/>
      <c r="UYF11" s="0"/>
      <c r="UYG11" s="0"/>
      <c r="UYH11" s="0"/>
      <c r="UYI11" s="0"/>
      <c r="UYJ11" s="0"/>
      <c r="UYK11" s="0"/>
      <c r="UYL11" s="0"/>
      <c r="UYM11" s="0"/>
      <c r="UYN11" s="0"/>
      <c r="UYO11" s="0"/>
      <c r="UYP11" s="0"/>
      <c r="UYQ11" s="0"/>
      <c r="UYR11" s="0"/>
      <c r="UYS11" s="0"/>
      <c r="UYT11" s="0"/>
      <c r="UYU11" s="0"/>
      <c r="UYV11" s="0"/>
      <c r="UYW11" s="0"/>
      <c r="UYX11" s="0"/>
      <c r="UYY11" s="0"/>
      <c r="UYZ11" s="0"/>
      <c r="UZA11" s="0"/>
      <c r="UZB11" s="0"/>
      <c r="UZC11" s="0"/>
      <c r="UZD11" s="0"/>
      <c r="UZE11" s="0"/>
      <c r="UZF11" s="0"/>
      <c r="UZG11" s="0"/>
      <c r="UZH11" s="0"/>
      <c r="UZI11" s="0"/>
      <c r="UZJ11" s="0"/>
      <c r="UZK11" s="0"/>
      <c r="UZL11" s="0"/>
      <c r="UZM11" s="0"/>
      <c r="UZN11" s="0"/>
      <c r="UZO11" s="0"/>
      <c r="UZP11" s="0"/>
      <c r="UZQ11" s="0"/>
      <c r="UZR11" s="0"/>
      <c r="UZS11" s="0"/>
      <c r="UZT11" s="0"/>
      <c r="UZU11" s="0"/>
      <c r="UZV11" s="0"/>
      <c r="UZW11" s="0"/>
      <c r="UZX11" s="0"/>
      <c r="UZY11" s="0"/>
      <c r="UZZ11" s="0"/>
      <c r="VAA11" s="0"/>
      <c r="VAB11" s="0"/>
      <c r="VAC11" s="0"/>
      <c r="VAD11" s="0"/>
      <c r="VAE11" s="0"/>
      <c r="VAF11" s="0"/>
      <c r="VAG11" s="0"/>
      <c r="VAH11" s="0"/>
      <c r="VAI11" s="0"/>
      <c r="VAJ11" s="0"/>
      <c r="VAK11" s="0"/>
      <c r="VAL11" s="0"/>
      <c r="VAM11" s="0"/>
      <c r="VAN11" s="0"/>
      <c r="VAO11" s="0"/>
      <c r="VAP11" s="0"/>
      <c r="VAQ11" s="0"/>
      <c r="VAR11" s="0"/>
      <c r="VAS11" s="0"/>
      <c r="VAT11" s="0"/>
      <c r="VAU11" s="0"/>
      <c r="VAV11" s="0"/>
      <c r="VAW11" s="0"/>
      <c r="VAX11" s="0"/>
      <c r="VAY11" s="0"/>
      <c r="VAZ11" s="0"/>
      <c r="VBA11" s="0"/>
      <c r="VBB11" s="0"/>
      <c r="VBC11" s="0"/>
      <c r="VBD11" s="0"/>
      <c r="VBE11" s="0"/>
      <c r="VBF11" s="0"/>
      <c r="VBG11" s="0"/>
      <c r="VBH11" s="0"/>
      <c r="VBI11" s="0"/>
      <c r="VBJ11" s="0"/>
      <c r="VBK11" s="0"/>
      <c r="VBL11" s="0"/>
      <c r="VBM11" s="0"/>
      <c r="VBN11" s="0"/>
      <c r="VBO11" s="0"/>
      <c r="VBP11" s="0"/>
      <c r="VBQ11" s="0"/>
      <c r="VBR11" s="0"/>
      <c r="VBS11" s="0"/>
      <c r="VBT11" s="0"/>
      <c r="VBU11" s="0"/>
      <c r="VBV11" s="0"/>
      <c r="VBW11" s="0"/>
      <c r="VBX11" s="0"/>
      <c r="VBY11" s="0"/>
      <c r="VBZ11" s="0"/>
      <c r="VCA11" s="0"/>
      <c r="VCB11" s="0"/>
      <c r="VCC11" s="0"/>
      <c r="VCD11" s="0"/>
      <c r="VCE11" s="0"/>
      <c r="VCF11" s="0"/>
      <c r="VCG11" s="0"/>
      <c r="VCH11" s="0"/>
      <c r="VCI11" s="0"/>
      <c r="VCJ11" s="0"/>
      <c r="VCK11" s="0"/>
      <c r="VCL11" s="0"/>
      <c r="VCM11" s="0"/>
      <c r="VCN11" s="0"/>
      <c r="VCO11" s="0"/>
      <c r="VCP11" s="0"/>
      <c r="VCQ11" s="0"/>
      <c r="VCR11" s="0"/>
      <c r="VCS11" s="0"/>
      <c r="VCT11" s="0"/>
      <c r="VCU11" s="0"/>
      <c r="VCV11" s="0"/>
      <c r="VCW11" s="0"/>
      <c r="VCX11" s="0"/>
      <c r="VCY11" s="0"/>
      <c r="VCZ11" s="0"/>
      <c r="VDA11" s="0"/>
      <c r="VDB11" s="0"/>
      <c r="VDC11" s="0"/>
      <c r="VDD11" s="0"/>
      <c r="VDE11" s="0"/>
      <c r="VDF11" s="0"/>
      <c r="VDG11" s="0"/>
      <c r="VDH11" s="0"/>
      <c r="VDI11" s="0"/>
      <c r="VDJ11" s="0"/>
      <c r="VDK11" s="0"/>
      <c r="VDL11" s="0"/>
      <c r="VDM11" s="0"/>
      <c r="VDN11" s="0"/>
      <c r="VDO11" s="0"/>
      <c r="VDP11" s="0"/>
      <c r="VDQ11" s="0"/>
      <c r="VDR11" s="0"/>
      <c r="VDS11" s="0"/>
      <c r="VDT11" s="0"/>
      <c r="VDU11" s="0"/>
      <c r="VDV11" s="0"/>
      <c r="VDW11" s="0"/>
      <c r="VDX11" s="0"/>
      <c r="VDY11" s="0"/>
      <c r="VDZ11" s="0"/>
      <c r="VEA11" s="0"/>
      <c r="VEB11" s="0"/>
      <c r="VEC11" s="0"/>
      <c r="VED11" s="0"/>
      <c r="VEE11" s="0"/>
      <c r="VEF11" s="0"/>
      <c r="VEG11" s="0"/>
      <c r="VEH11" s="0"/>
      <c r="VEI11" s="0"/>
      <c r="VEJ11" s="0"/>
      <c r="VEK11" s="0"/>
      <c r="VEL11" s="0"/>
      <c r="VEM11" s="0"/>
      <c r="VEN11" s="0"/>
      <c r="VEO11" s="0"/>
      <c r="VEP11" s="0"/>
      <c r="VEQ11" s="0"/>
      <c r="VER11" s="0"/>
      <c r="VES11" s="0"/>
      <c r="VET11" s="0"/>
      <c r="VEU11" s="0"/>
      <c r="VEV11" s="0"/>
      <c r="VEW11" s="0"/>
      <c r="VEX11" s="0"/>
      <c r="VEY11" s="0"/>
      <c r="VEZ11" s="0"/>
      <c r="VFA11" s="0"/>
      <c r="VFB11" s="0"/>
      <c r="VFC11" s="0"/>
      <c r="VFD11" s="0"/>
      <c r="VFE11" s="0"/>
      <c r="VFF11" s="0"/>
      <c r="VFG11" s="0"/>
      <c r="VFH11" s="0"/>
      <c r="VFI11" s="0"/>
      <c r="VFJ11" s="0"/>
      <c r="VFK11" s="0"/>
      <c r="VFL11" s="0"/>
      <c r="VFM11" s="0"/>
      <c r="VFN11" s="0"/>
      <c r="VFO11" s="0"/>
      <c r="VFP11" s="0"/>
      <c r="VFQ11" s="0"/>
      <c r="VFR11" s="0"/>
      <c r="VFS11" s="0"/>
      <c r="VFT11" s="0"/>
      <c r="VFU11" s="0"/>
      <c r="VFV11" s="0"/>
      <c r="VFW11" s="0"/>
      <c r="VFX11" s="0"/>
      <c r="VFY11" s="0"/>
      <c r="VFZ11" s="0"/>
      <c r="VGA11" s="0"/>
      <c r="VGB11" s="0"/>
      <c r="VGC11" s="0"/>
      <c r="VGD11" s="0"/>
      <c r="VGE11" s="0"/>
      <c r="VGF11" s="0"/>
      <c r="VGG11" s="0"/>
      <c r="VGH11" s="0"/>
      <c r="VGI11" s="0"/>
      <c r="VGJ11" s="0"/>
      <c r="VGK11" s="0"/>
      <c r="VGL11" s="0"/>
      <c r="VGM11" s="0"/>
      <c r="VGN11" s="0"/>
      <c r="VGO11" s="0"/>
      <c r="VGP11" s="0"/>
      <c r="VGQ11" s="0"/>
      <c r="VGR11" s="0"/>
      <c r="VGS11" s="0"/>
      <c r="VGT11" s="0"/>
      <c r="VGU11" s="0"/>
      <c r="VGV11" s="0"/>
      <c r="VGW11" s="0"/>
      <c r="VGX11" s="0"/>
      <c r="VGY11" s="0"/>
      <c r="VGZ11" s="0"/>
      <c r="VHA11" s="0"/>
      <c r="VHB11" s="0"/>
      <c r="VHC11" s="0"/>
      <c r="VHD11" s="0"/>
      <c r="VHE11" s="0"/>
      <c r="VHF11" s="0"/>
      <c r="VHG11" s="0"/>
      <c r="VHH11" s="0"/>
      <c r="VHI11" s="0"/>
      <c r="VHJ11" s="0"/>
      <c r="VHK11" s="0"/>
      <c r="VHL11" s="0"/>
      <c r="VHM11" s="0"/>
      <c r="VHN11" s="0"/>
      <c r="VHO11" s="0"/>
      <c r="VHP11" s="0"/>
      <c r="VHQ11" s="0"/>
      <c r="VHR11" s="0"/>
      <c r="VHS11" s="0"/>
      <c r="VHT11" s="0"/>
      <c r="VHU11" s="0"/>
      <c r="VHV11" s="0"/>
      <c r="VHW11" s="0"/>
      <c r="VHX11" s="0"/>
      <c r="VHY11" s="0"/>
      <c r="VHZ11" s="0"/>
      <c r="VIA11" s="0"/>
      <c r="VIB11" s="0"/>
      <c r="VIC11" s="0"/>
      <c r="VID11" s="0"/>
      <c r="VIE11" s="0"/>
      <c r="VIF11" s="0"/>
      <c r="VIG11" s="0"/>
      <c r="VIH11" s="0"/>
      <c r="VII11" s="0"/>
      <c r="VIJ11" s="0"/>
      <c r="VIK11" s="0"/>
      <c r="VIL11" s="0"/>
      <c r="VIM11" s="0"/>
      <c r="VIN11" s="0"/>
      <c r="VIO11" s="0"/>
      <c r="VIP11" s="0"/>
      <c r="VIQ11" s="0"/>
      <c r="VIR11" s="0"/>
      <c r="VIS11" s="0"/>
      <c r="VIT11" s="0"/>
      <c r="VIU11" s="0"/>
      <c r="VIV11" s="0"/>
      <c r="VIW11" s="0"/>
      <c r="VIX11" s="0"/>
      <c r="VIY11" s="0"/>
      <c r="VIZ11" s="0"/>
      <c r="VJA11" s="0"/>
      <c r="VJB11" s="0"/>
      <c r="VJC11" s="0"/>
      <c r="VJD11" s="0"/>
      <c r="VJE11" s="0"/>
      <c r="VJF11" s="0"/>
      <c r="VJG11" s="0"/>
      <c r="VJH11" s="0"/>
      <c r="VJI11" s="0"/>
      <c r="VJJ11" s="0"/>
      <c r="VJK11" s="0"/>
      <c r="VJL11" s="0"/>
      <c r="VJM11" s="0"/>
      <c r="VJN11" s="0"/>
      <c r="VJO11" s="0"/>
      <c r="VJP11" s="0"/>
      <c r="VJQ11" s="0"/>
      <c r="VJR11" s="0"/>
      <c r="VJS11" s="0"/>
      <c r="VJT11" s="0"/>
      <c r="VJU11" s="0"/>
      <c r="VJV11" s="0"/>
      <c r="VJW11" s="0"/>
      <c r="VJX11" s="0"/>
      <c r="VJY11" s="0"/>
      <c r="VJZ11" s="0"/>
      <c r="VKA11" s="0"/>
      <c r="VKB11" s="0"/>
      <c r="VKC11" s="0"/>
      <c r="VKD11" s="0"/>
      <c r="VKE11" s="0"/>
      <c r="VKF11" s="0"/>
      <c r="VKG11" s="0"/>
      <c r="VKH11" s="0"/>
      <c r="VKI11" s="0"/>
      <c r="VKJ11" s="0"/>
      <c r="VKK11" s="0"/>
      <c r="VKL11" s="0"/>
      <c r="VKM11" s="0"/>
      <c r="VKN11" s="0"/>
      <c r="VKO11" s="0"/>
      <c r="VKP11" s="0"/>
      <c r="VKQ11" s="0"/>
      <c r="VKR11" s="0"/>
      <c r="VKS11" s="0"/>
      <c r="VKT11" s="0"/>
      <c r="VKU11" s="0"/>
      <c r="VKV11" s="0"/>
      <c r="VKW11" s="0"/>
      <c r="VKX11" s="0"/>
      <c r="VKY11" s="0"/>
      <c r="VKZ11" s="0"/>
      <c r="VLA11" s="0"/>
      <c r="VLB11" s="0"/>
      <c r="VLC11" s="0"/>
      <c r="VLD11" s="0"/>
      <c r="VLE11" s="0"/>
      <c r="VLF11" s="0"/>
      <c r="VLG11" s="0"/>
      <c r="VLH11" s="0"/>
      <c r="VLI11" s="0"/>
      <c r="VLJ11" s="0"/>
      <c r="VLK11" s="0"/>
      <c r="VLL11" s="0"/>
      <c r="VLM11" s="0"/>
      <c r="VLN11" s="0"/>
      <c r="VLO11" s="0"/>
      <c r="VLP11" s="0"/>
      <c r="VLQ11" s="0"/>
      <c r="VLR11" s="0"/>
      <c r="VLS11" s="0"/>
      <c r="VLT11" s="0"/>
      <c r="VLU11" s="0"/>
      <c r="VLV11" s="0"/>
      <c r="VLW11" s="0"/>
      <c r="VLX11" s="0"/>
      <c r="VLY11" s="0"/>
      <c r="VLZ11" s="0"/>
      <c r="VMA11" s="0"/>
      <c r="VMB11" s="0"/>
      <c r="VMC11" s="0"/>
      <c r="VMD11" s="0"/>
      <c r="VME11" s="0"/>
      <c r="VMF11" s="0"/>
      <c r="VMG11" s="0"/>
      <c r="VMH11" s="0"/>
      <c r="VMI11" s="0"/>
      <c r="VMJ11" s="0"/>
      <c r="VMK11" s="0"/>
      <c r="VML11" s="0"/>
      <c r="VMM11" s="0"/>
      <c r="VMN11" s="0"/>
      <c r="VMO11" s="0"/>
      <c r="VMP11" s="0"/>
      <c r="VMQ11" s="0"/>
      <c r="VMR11" s="0"/>
      <c r="VMS11" s="0"/>
      <c r="VMT11" s="0"/>
      <c r="VMU11" s="0"/>
      <c r="VMV11" s="0"/>
      <c r="VMW11" s="0"/>
      <c r="VMX11" s="0"/>
      <c r="VMY11" s="0"/>
      <c r="VMZ11" s="0"/>
      <c r="VNA11" s="0"/>
      <c r="VNB11" s="0"/>
      <c r="VNC11" s="0"/>
      <c r="VND11" s="0"/>
      <c r="VNE11" s="0"/>
      <c r="VNF11" s="0"/>
      <c r="VNG11" s="0"/>
      <c r="VNH11" s="0"/>
      <c r="VNI11" s="0"/>
      <c r="VNJ11" s="0"/>
      <c r="VNK11" s="0"/>
      <c r="VNL11" s="0"/>
      <c r="VNM11" s="0"/>
      <c r="VNN11" s="0"/>
      <c r="VNO11" s="0"/>
      <c r="VNP11" s="0"/>
      <c r="VNQ11" s="0"/>
      <c r="VNR11" s="0"/>
      <c r="VNS11" s="0"/>
      <c r="VNT11" s="0"/>
      <c r="VNU11" s="0"/>
      <c r="VNV11" s="0"/>
      <c r="VNW11" s="0"/>
      <c r="VNX11" s="0"/>
      <c r="VNY11" s="0"/>
      <c r="VNZ11" s="0"/>
      <c r="VOA11" s="0"/>
      <c r="VOB11" s="0"/>
      <c r="VOC11" s="0"/>
      <c r="VOD11" s="0"/>
      <c r="VOE11" s="0"/>
      <c r="VOF11" s="0"/>
      <c r="VOG11" s="0"/>
      <c r="VOH11" s="0"/>
      <c r="VOI11" s="0"/>
      <c r="VOJ11" s="0"/>
      <c r="VOK11" s="0"/>
      <c r="VOL11" s="0"/>
      <c r="VOM11" s="0"/>
      <c r="VON11" s="0"/>
      <c r="VOO11" s="0"/>
      <c r="VOP11" s="0"/>
      <c r="VOQ11" s="0"/>
      <c r="VOR11" s="0"/>
      <c r="VOS11" s="0"/>
      <c r="VOT11" s="0"/>
      <c r="VOU11" s="0"/>
      <c r="VOV11" s="0"/>
      <c r="VOW11" s="0"/>
      <c r="VOX11" s="0"/>
      <c r="VOY11" s="0"/>
      <c r="VOZ11" s="0"/>
      <c r="VPA11" s="0"/>
      <c r="VPB11" s="0"/>
      <c r="VPC11" s="0"/>
      <c r="VPD11" s="0"/>
      <c r="VPE11" s="0"/>
      <c r="VPF11" s="0"/>
      <c r="VPG11" s="0"/>
      <c r="VPH11" s="0"/>
      <c r="VPI11" s="0"/>
      <c r="VPJ11" s="0"/>
      <c r="VPK11" s="0"/>
      <c r="VPL11" s="0"/>
      <c r="VPM11" s="0"/>
      <c r="VPN11" s="0"/>
      <c r="VPO11" s="0"/>
      <c r="VPP11" s="0"/>
      <c r="VPQ11" s="0"/>
      <c r="VPR11" s="0"/>
      <c r="VPS11" s="0"/>
      <c r="VPT11" s="0"/>
      <c r="VPU11" s="0"/>
      <c r="VPV11" s="0"/>
      <c r="VPW11" s="0"/>
      <c r="VPX11" s="0"/>
      <c r="VPY11" s="0"/>
      <c r="VPZ11" s="0"/>
      <c r="VQA11" s="0"/>
      <c r="VQB11" s="0"/>
      <c r="VQC11" s="0"/>
      <c r="VQD11" s="0"/>
      <c r="VQE11" s="0"/>
      <c r="VQF11" s="0"/>
      <c r="VQG11" s="0"/>
      <c r="VQH11" s="0"/>
      <c r="VQI11" s="0"/>
      <c r="VQJ11" s="0"/>
      <c r="VQK11" s="0"/>
      <c r="VQL11" s="0"/>
      <c r="VQM11" s="0"/>
      <c r="VQN11" s="0"/>
      <c r="VQO11" s="0"/>
      <c r="VQP11" s="0"/>
      <c r="VQQ11" s="0"/>
      <c r="VQR11" s="0"/>
      <c r="VQS11" s="0"/>
      <c r="VQT11" s="0"/>
      <c r="VQU11" s="0"/>
      <c r="VQV11" s="0"/>
      <c r="VQW11" s="0"/>
      <c r="VQX11" s="0"/>
      <c r="VQY11" s="0"/>
      <c r="VQZ11" s="0"/>
      <c r="VRA11" s="0"/>
      <c r="VRB11" s="0"/>
      <c r="VRC11" s="0"/>
      <c r="VRD11" s="0"/>
      <c r="VRE11" s="0"/>
      <c r="VRF11" s="0"/>
      <c r="VRG11" s="0"/>
      <c r="VRH11" s="0"/>
      <c r="VRI11" s="0"/>
      <c r="VRJ11" s="0"/>
      <c r="VRK11" s="0"/>
      <c r="VRL11" s="0"/>
      <c r="VRM11" s="0"/>
      <c r="VRN11" s="0"/>
      <c r="VRO11" s="0"/>
      <c r="VRP11" s="0"/>
      <c r="VRQ11" s="0"/>
      <c r="VRR11" s="0"/>
      <c r="VRS11" s="0"/>
      <c r="VRT11" s="0"/>
      <c r="VRU11" s="0"/>
      <c r="VRV11" s="0"/>
      <c r="VRW11" s="0"/>
      <c r="VRX11" s="0"/>
      <c r="VRY11" s="0"/>
      <c r="VRZ11" s="0"/>
      <c r="VSA11" s="0"/>
      <c r="VSB11" s="0"/>
      <c r="VSC11" s="0"/>
      <c r="VSD11" s="0"/>
      <c r="VSE11" s="0"/>
      <c r="VSF11" s="0"/>
      <c r="VSG11" s="0"/>
      <c r="VSH11" s="0"/>
      <c r="VSI11" s="0"/>
      <c r="VSJ11" s="0"/>
      <c r="VSK11" s="0"/>
      <c r="VSL11" s="0"/>
      <c r="VSM11" s="0"/>
      <c r="VSN11" s="0"/>
      <c r="VSO11" s="0"/>
      <c r="VSP11" s="0"/>
      <c r="VSQ11" s="0"/>
      <c r="VSR11" s="0"/>
      <c r="VSS11" s="0"/>
      <c r="VST11" s="0"/>
      <c r="VSU11" s="0"/>
      <c r="VSV11" s="0"/>
      <c r="VSW11" s="0"/>
      <c r="VSX11" s="0"/>
      <c r="VSY11" s="0"/>
      <c r="VSZ11" s="0"/>
      <c r="VTA11" s="0"/>
      <c r="VTB11" s="0"/>
      <c r="VTC11" s="0"/>
      <c r="VTD11" s="0"/>
      <c r="VTE11" s="0"/>
      <c r="VTF11" s="0"/>
      <c r="VTG11" s="0"/>
      <c r="VTH11" s="0"/>
      <c r="VTI11" s="0"/>
      <c r="VTJ11" s="0"/>
      <c r="VTK11" s="0"/>
      <c r="VTL11" s="0"/>
      <c r="VTM11" s="0"/>
      <c r="VTN11" s="0"/>
      <c r="VTO11" s="0"/>
      <c r="VTP11" s="0"/>
      <c r="VTQ11" s="0"/>
      <c r="VTR11" s="0"/>
      <c r="VTS11" s="0"/>
      <c r="VTT11" s="0"/>
      <c r="VTU11" s="0"/>
      <c r="VTV11" s="0"/>
      <c r="VTW11" s="0"/>
      <c r="VTX11" s="0"/>
      <c r="VTY11" s="0"/>
      <c r="VTZ11" s="0"/>
      <c r="VUA11" s="0"/>
      <c r="VUB11" s="0"/>
      <c r="VUC11" s="0"/>
      <c r="VUD11" s="0"/>
      <c r="VUE11" s="0"/>
      <c r="VUF11" s="0"/>
      <c r="VUG11" s="0"/>
      <c r="VUH11" s="0"/>
      <c r="VUI11" s="0"/>
      <c r="VUJ11" s="0"/>
      <c r="VUK11" s="0"/>
      <c r="VUL11" s="0"/>
      <c r="VUM11" s="0"/>
      <c r="VUN11" s="0"/>
      <c r="VUO11" s="0"/>
      <c r="VUP11" s="0"/>
      <c r="VUQ11" s="0"/>
      <c r="VUR11" s="0"/>
      <c r="VUS11" s="0"/>
      <c r="VUT11" s="0"/>
      <c r="VUU11" s="0"/>
      <c r="VUV11" s="0"/>
      <c r="VUW11" s="0"/>
      <c r="VUX11" s="0"/>
      <c r="VUY11" s="0"/>
      <c r="VUZ11" s="0"/>
      <c r="VVA11" s="0"/>
      <c r="VVB11" s="0"/>
      <c r="VVC11" s="0"/>
      <c r="VVD11" s="0"/>
      <c r="VVE11" s="0"/>
      <c r="VVF11" s="0"/>
      <c r="VVG11" s="0"/>
      <c r="VVH11" s="0"/>
      <c r="VVI11" s="0"/>
      <c r="VVJ11" s="0"/>
      <c r="VVK11" s="0"/>
      <c r="VVL11" s="0"/>
      <c r="VVM11" s="0"/>
      <c r="VVN11" s="0"/>
      <c r="VVO11" s="0"/>
      <c r="VVP11" s="0"/>
      <c r="VVQ11" s="0"/>
      <c r="VVR11" s="0"/>
      <c r="VVS11" s="0"/>
      <c r="VVT11" s="0"/>
      <c r="VVU11" s="0"/>
      <c r="VVV11" s="0"/>
      <c r="VVW11" s="0"/>
      <c r="VVX11" s="0"/>
      <c r="VVY11" s="0"/>
      <c r="VVZ11" s="0"/>
      <c r="VWA11" s="0"/>
      <c r="VWB11" s="0"/>
      <c r="VWC11" s="0"/>
      <c r="VWD11" s="0"/>
      <c r="VWE11" s="0"/>
      <c r="VWF11" s="0"/>
      <c r="VWG11" s="0"/>
      <c r="VWH11" s="0"/>
      <c r="VWI11" s="0"/>
      <c r="VWJ11" s="0"/>
      <c r="VWK11" s="0"/>
      <c r="VWL11" s="0"/>
      <c r="VWM11" s="0"/>
      <c r="VWN11" s="0"/>
      <c r="VWO11" s="0"/>
      <c r="VWP11" s="0"/>
      <c r="VWQ11" s="0"/>
      <c r="VWR11" s="0"/>
      <c r="VWS11" s="0"/>
      <c r="VWT11" s="0"/>
      <c r="VWU11" s="0"/>
      <c r="VWV11" s="0"/>
      <c r="VWW11" s="0"/>
      <c r="VWX11" s="0"/>
      <c r="VWY11" s="0"/>
      <c r="VWZ11" s="0"/>
      <c r="VXA11" s="0"/>
      <c r="VXB11" s="0"/>
      <c r="VXC11" s="0"/>
      <c r="VXD11" s="0"/>
      <c r="VXE11" s="0"/>
      <c r="VXF11" s="0"/>
      <c r="VXG11" s="0"/>
      <c r="VXH11" s="0"/>
      <c r="VXI11" s="0"/>
      <c r="VXJ11" s="0"/>
      <c r="VXK11" s="0"/>
      <c r="VXL11" s="0"/>
      <c r="VXM11" s="0"/>
      <c r="VXN11" s="0"/>
      <c r="VXO11" s="0"/>
      <c r="VXP11" s="0"/>
      <c r="VXQ11" s="0"/>
      <c r="VXR11" s="0"/>
      <c r="VXS11" s="0"/>
      <c r="VXT11" s="0"/>
      <c r="VXU11" s="0"/>
      <c r="VXV11" s="0"/>
      <c r="VXW11" s="0"/>
      <c r="VXX11" s="0"/>
      <c r="VXY11" s="0"/>
      <c r="VXZ11" s="0"/>
      <c r="VYA11" s="0"/>
      <c r="VYB11" s="0"/>
      <c r="VYC11" s="0"/>
      <c r="VYD11" s="0"/>
      <c r="VYE11" s="0"/>
      <c r="VYF11" s="0"/>
      <c r="VYG11" s="0"/>
      <c r="VYH11" s="0"/>
      <c r="VYI11" s="0"/>
      <c r="VYJ11" s="0"/>
      <c r="VYK11" s="0"/>
      <c r="VYL11" s="0"/>
      <c r="VYM11" s="0"/>
      <c r="VYN11" s="0"/>
      <c r="VYO11" s="0"/>
      <c r="VYP11" s="0"/>
      <c r="VYQ11" s="0"/>
      <c r="VYR11" s="0"/>
      <c r="VYS11" s="0"/>
      <c r="VYT11" s="0"/>
      <c r="VYU11" s="0"/>
      <c r="VYV11" s="0"/>
      <c r="VYW11" s="0"/>
      <c r="VYX11" s="0"/>
      <c r="VYY11" s="0"/>
      <c r="VYZ11" s="0"/>
      <c r="VZA11" s="0"/>
      <c r="VZB11" s="0"/>
      <c r="VZC11" s="0"/>
      <c r="VZD11" s="0"/>
      <c r="VZE11" s="0"/>
      <c r="VZF11" s="0"/>
      <c r="VZG11" s="0"/>
      <c r="VZH11" s="0"/>
      <c r="VZI11" s="0"/>
      <c r="VZJ11" s="0"/>
      <c r="VZK11" s="0"/>
      <c r="VZL11" s="0"/>
      <c r="VZM11" s="0"/>
      <c r="VZN11" s="0"/>
      <c r="VZO11" s="0"/>
      <c r="VZP11" s="0"/>
      <c r="VZQ11" s="0"/>
      <c r="VZR11" s="0"/>
      <c r="VZS11" s="0"/>
      <c r="VZT11" s="0"/>
      <c r="VZU11" s="0"/>
      <c r="VZV11" s="0"/>
      <c r="VZW11" s="0"/>
      <c r="VZX11" s="0"/>
      <c r="VZY11" s="0"/>
      <c r="VZZ11" s="0"/>
      <c r="WAA11" s="0"/>
      <c r="WAB11" s="0"/>
      <c r="WAC11" s="0"/>
      <c r="WAD11" s="0"/>
      <c r="WAE11" s="0"/>
      <c r="WAF11" s="0"/>
      <c r="WAG11" s="0"/>
      <c r="WAH11" s="0"/>
      <c r="WAI11" s="0"/>
      <c r="WAJ11" s="0"/>
      <c r="WAK11" s="0"/>
      <c r="WAL11" s="0"/>
      <c r="WAM11" s="0"/>
      <c r="WAN11" s="0"/>
      <c r="WAO11" s="0"/>
      <c r="WAP11" s="0"/>
      <c r="WAQ11" s="0"/>
      <c r="WAR11" s="0"/>
      <c r="WAS11" s="0"/>
      <c r="WAT11" s="0"/>
      <c r="WAU11" s="0"/>
      <c r="WAV11" s="0"/>
      <c r="WAW11" s="0"/>
      <c r="WAX11" s="0"/>
      <c r="WAY11" s="0"/>
      <c r="WAZ11" s="0"/>
      <c r="WBA11" s="0"/>
      <c r="WBB11" s="0"/>
      <c r="WBC11" s="0"/>
      <c r="WBD11" s="0"/>
      <c r="WBE11" s="0"/>
      <c r="WBF11" s="0"/>
      <c r="WBG11" s="0"/>
      <c r="WBH11" s="0"/>
      <c r="WBI11" s="0"/>
      <c r="WBJ11" s="0"/>
      <c r="WBK11" s="0"/>
      <c r="WBL11" s="0"/>
      <c r="WBM11" s="0"/>
      <c r="WBN11" s="0"/>
      <c r="WBO11" s="0"/>
      <c r="WBP11" s="0"/>
      <c r="WBQ11" s="0"/>
      <c r="WBR11" s="0"/>
      <c r="WBS11" s="0"/>
      <c r="WBT11" s="0"/>
      <c r="WBU11" s="0"/>
      <c r="WBV11" s="0"/>
      <c r="WBW11" s="0"/>
      <c r="WBX11" s="0"/>
      <c r="WBY11" s="0"/>
      <c r="WBZ11" s="0"/>
      <c r="WCA11" s="0"/>
      <c r="WCB11" s="0"/>
      <c r="WCC11" s="0"/>
      <c r="WCD11" s="0"/>
      <c r="WCE11" s="0"/>
      <c r="WCF11" s="0"/>
      <c r="WCG11" s="0"/>
      <c r="WCH11" s="0"/>
      <c r="WCI11" s="0"/>
      <c r="WCJ11" s="0"/>
      <c r="WCK11" s="0"/>
      <c r="WCL11" s="0"/>
      <c r="WCM11" s="0"/>
      <c r="WCN11" s="0"/>
      <c r="WCO11" s="0"/>
      <c r="WCP11" s="0"/>
      <c r="WCQ11" s="0"/>
      <c r="WCR11" s="0"/>
      <c r="WCS11" s="0"/>
      <c r="WCT11" s="0"/>
      <c r="WCU11" s="0"/>
      <c r="WCV11" s="0"/>
      <c r="WCW11" s="0"/>
      <c r="WCX11" s="0"/>
      <c r="WCY11" s="0"/>
      <c r="WCZ11" s="0"/>
      <c r="WDA11" s="0"/>
      <c r="WDB11" s="0"/>
      <c r="WDC11" s="0"/>
      <c r="WDD11" s="0"/>
      <c r="WDE11" s="0"/>
      <c r="WDF11" s="0"/>
      <c r="WDG11" s="0"/>
      <c r="WDH11" s="0"/>
      <c r="WDI11" s="0"/>
      <c r="WDJ11" s="0"/>
      <c r="WDK11" s="0"/>
      <c r="WDL11" s="0"/>
      <c r="WDM11" s="0"/>
      <c r="WDN11" s="0"/>
      <c r="WDO11" s="0"/>
      <c r="WDP11" s="0"/>
      <c r="WDQ11" s="0"/>
      <c r="WDR11" s="0"/>
      <c r="WDS11" s="0"/>
      <c r="WDT11" s="0"/>
      <c r="WDU11" s="0"/>
      <c r="WDV11" s="0"/>
      <c r="WDW11" s="0"/>
      <c r="WDX11" s="0"/>
      <c r="WDY11" s="0"/>
      <c r="WDZ11" s="0"/>
      <c r="WEA11" s="0"/>
      <c r="WEB11" s="0"/>
      <c r="WEC11" s="0"/>
      <c r="WED11" s="0"/>
      <c r="WEE11" s="0"/>
      <c r="WEF11" s="0"/>
      <c r="WEG11" s="0"/>
      <c r="WEH11" s="0"/>
      <c r="WEI11" s="0"/>
      <c r="WEJ11" s="0"/>
      <c r="WEK11" s="0"/>
      <c r="WEL11" s="0"/>
      <c r="WEM11" s="0"/>
      <c r="WEN11" s="0"/>
      <c r="WEO11" s="0"/>
      <c r="WEP11" s="0"/>
      <c r="WEQ11" s="0"/>
      <c r="WER11" s="0"/>
      <c r="WES11" s="0"/>
      <c r="WET11" s="0"/>
      <c r="WEU11" s="0"/>
      <c r="WEV11" s="0"/>
      <c r="WEW11" s="0"/>
      <c r="WEX11" s="0"/>
      <c r="WEY11" s="0"/>
      <c r="WEZ11" s="0"/>
      <c r="WFA11" s="0"/>
      <c r="WFB11" s="0"/>
      <c r="WFC11" s="0"/>
      <c r="WFD11" s="0"/>
      <c r="WFE11" s="0"/>
      <c r="WFF11" s="0"/>
      <c r="WFG11" s="0"/>
      <c r="WFH11" s="0"/>
      <c r="WFI11" s="0"/>
      <c r="WFJ11" s="0"/>
      <c r="WFK11" s="0"/>
      <c r="WFL11" s="0"/>
      <c r="WFM11" s="0"/>
      <c r="WFN11" s="0"/>
      <c r="WFO11" s="0"/>
      <c r="WFP11" s="0"/>
      <c r="WFQ11" s="0"/>
      <c r="WFR11" s="0"/>
      <c r="WFS11" s="0"/>
      <c r="WFT11" s="0"/>
      <c r="WFU11" s="0"/>
      <c r="WFV11" s="0"/>
      <c r="WFW11" s="0"/>
      <c r="WFX11" s="0"/>
      <c r="WFY11" s="0"/>
      <c r="WFZ11" s="0"/>
      <c r="WGA11" s="0"/>
      <c r="WGB11" s="0"/>
      <c r="WGC11" s="0"/>
      <c r="WGD11" s="0"/>
      <c r="WGE11" s="0"/>
      <c r="WGF11" s="0"/>
      <c r="WGG11" s="0"/>
      <c r="WGH11" s="0"/>
      <c r="WGI11" s="0"/>
      <c r="WGJ11" s="0"/>
      <c r="WGK11" s="0"/>
      <c r="WGL11" s="0"/>
      <c r="WGM11" s="0"/>
      <c r="WGN11" s="0"/>
      <c r="WGO11" s="0"/>
      <c r="WGP11" s="0"/>
      <c r="WGQ11" s="0"/>
      <c r="WGR11" s="0"/>
      <c r="WGS11" s="0"/>
      <c r="WGT11" s="0"/>
      <c r="WGU11" s="0"/>
      <c r="WGV11" s="0"/>
      <c r="WGW11" s="0"/>
      <c r="WGX11" s="0"/>
      <c r="WGY11" s="0"/>
      <c r="WGZ11" s="0"/>
      <c r="WHA11" s="0"/>
      <c r="WHB11" s="0"/>
      <c r="WHC11" s="0"/>
      <c r="WHD11" s="0"/>
      <c r="WHE11" s="0"/>
      <c r="WHF11" s="0"/>
      <c r="WHG11" s="0"/>
      <c r="WHH11" s="0"/>
      <c r="WHI11" s="0"/>
      <c r="WHJ11" s="0"/>
      <c r="WHK11" s="0"/>
      <c r="WHL11" s="0"/>
      <c r="WHM11" s="0"/>
      <c r="WHN11" s="0"/>
      <c r="WHO11" s="0"/>
      <c r="WHP11" s="0"/>
      <c r="WHQ11" s="0"/>
      <c r="WHR11" s="0"/>
      <c r="WHS11" s="0"/>
      <c r="WHT11" s="0"/>
      <c r="WHU11" s="0"/>
      <c r="WHV11" s="0"/>
      <c r="WHW11" s="0"/>
      <c r="WHX11" s="0"/>
      <c r="WHY11" s="0"/>
      <c r="WHZ11" s="0"/>
      <c r="WIA11" s="0"/>
      <c r="WIB11" s="0"/>
      <c r="WIC11" s="0"/>
      <c r="WID11" s="0"/>
      <c r="WIE11" s="0"/>
      <c r="WIF11" s="0"/>
      <c r="WIG11" s="0"/>
      <c r="WIH11" s="0"/>
      <c r="WII11" s="0"/>
      <c r="WIJ11" s="0"/>
      <c r="WIK11" s="0"/>
      <c r="WIL11" s="0"/>
      <c r="WIM11" s="0"/>
      <c r="WIN11" s="0"/>
      <c r="WIO11" s="0"/>
      <c r="WIP11" s="0"/>
      <c r="WIQ11" s="0"/>
      <c r="WIR11" s="0"/>
      <c r="WIS11" s="0"/>
      <c r="WIT11" s="0"/>
      <c r="WIU11" s="0"/>
      <c r="WIV11" s="0"/>
      <c r="WIW11" s="0"/>
      <c r="WIX11" s="0"/>
      <c r="WIY11" s="0"/>
      <c r="WIZ11" s="0"/>
      <c r="WJA11" s="0"/>
      <c r="WJB11" s="0"/>
      <c r="WJC11" s="0"/>
      <c r="WJD11" s="0"/>
      <c r="WJE11" s="0"/>
      <c r="WJF11" s="0"/>
      <c r="WJG11" s="0"/>
      <c r="WJH11" s="0"/>
      <c r="WJI11" s="0"/>
      <c r="WJJ11" s="0"/>
      <c r="WJK11" s="0"/>
      <c r="WJL11" s="0"/>
      <c r="WJM11" s="0"/>
      <c r="WJN11" s="0"/>
      <c r="WJO11" s="0"/>
      <c r="WJP11" s="0"/>
      <c r="WJQ11" s="0"/>
      <c r="WJR11" s="0"/>
      <c r="WJS11" s="0"/>
      <c r="WJT11" s="0"/>
      <c r="WJU11" s="0"/>
      <c r="WJV11" s="0"/>
      <c r="WJW11" s="0"/>
      <c r="WJX11" s="0"/>
      <c r="WJY11" s="0"/>
      <c r="WJZ11" s="0"/>
      <c r="WKA11" s="0"/>
      <c r="WKB11" s="0"/>
      <c r="WKC11" s="0"/>
      <c r="WKD11" s="0"/>
      <c r="WKE11" s="0"/>
      <c r="WKF11" s="0"/>
      <c r="WKG11" s="0"/>
      <c r="WKH11" s="0"/>
      <c r="WKI11" s="0"/>
      <c r="WKJ11" s="0"/>
      <c r="WKK11" s="0"/>
      <c r="WKL11" s="0"/>
      <c r="WKM11" s="0"/>
      <c r="WKN11" s="0"/>
      <c r="WKO11" s="0"/>
      <c r="WKP11" s="0"/>
      <c r="WKQ11" s="0"/>
      <c r="WKR11" s="0"/>
      <c r="WKS11" s="0"/>
      <c r="WKT11" s="0"/>
      <c r="WKU11" s="0"/>
      <c r="WKV11" s="0"/>
      <c r="WKW11" s="0"/>
      <c r="WKX11" s="0"/>
      <c r="WKY11" s="0"/>
      <c r="WKZ11" s="0"/>
      <c r="WLA11" s="0"/>
      <c r="WLB11" s="0"/>
      <c r="WLC11" s="0"/>
      <c r="WLD11" s="0"/>
      <c r="WLE11" s="0"/>
      <c r="WLF11" s="0"/>
      <c r="WLG11" s="0"/>
      <c r="WLH11" s="0"/>
      <c r="WLI11" s="0"/>
      <c r="WLJ11" s="0"/>
      <c r="WLK11" s="0"/>
      <c r="WLL11" s="0"/>
      <c r="WLM11" s="0"/>
      <c r="WLN11" s="0"/>
      <c r="WLO11" s="0"/>
      <c r="WLP11" s="0"/>
      <c r="WLQ11" s="0"/>
      <c r="WLR11" s="0"/>
      <c r="WLS11" s="0"/>
      <c r="WLT11" s="0"/>
      <c r="WLU11" s="0"/>
      <c r="WLV11" s="0"/>
      <c r="WLW11" s="0"/>
      <c r="WLX11" s="0"/>
      <c r="WLY11" s="0"/>
      <c r="WLZ11" s="0"/>
      <c r="WMA11" s="0"/>
      <c r="WMB11" s="0"/>
      <c r="WMC11" s="0"/>
      <c r="WMD11" s="0"/>
      <c r="WME11" s="0"/>
      <c r="WMF11" s="0"/>
      <c r="WMG11" s="0"/>
      <c r="WMH11" s="0"/>
      <c r="WMI11" s="0"/>
      <c r="WMJ11" s="0"/>
      <c r="WMK11" s="0"/>
      <c r="WML11" s="0"/>
      <c r="WMM11" s="0"/>
      <c r="WMN11" s="0"/>
      <c r="WMO11" s="0"/>
      <c r="WMP11" s="0"/>
      <c r="WMQ11" s="0"/>
      <c r="WMR11" s="0"/>
      <c r="WMS11" s="0"/>
      <c r="WMT11" s="0"/>
      <c r="WMU11" s="0"/>
      <c r="WMV11" s="0"/>
      <c r="WMW11" s="0"/>
      <c r="WMX11" s="0"/>
      <c r="WMY11" s="0"/>
      <c r="WMZ11" s="0"/>
      <c r="WNA11" s="0"/>
      <c r="WNB11" s="0"/>
      <c r="WNC11" s="0"/>
      <c r="WND11" s="0"/>
      <c r="WNE11" s="0"/>
      <c r="WNF11" s="0"/>
      <c r="WNG11" s="0"/>
      <c r="WNH11" s="0"/>
      <c r="WNI11" s="0"/>
      <c r="WNJ11" s="0"/>
      <c r="WNK11" s="0"/>
      <c r="WNL11" s="0"/>
      <c r="WNM11" s="0"/>
      <c r="WNN11" s="0"/>
      <c r="WNO11" s="0"/>
      <c r="WNP11" s="0"/>
      <c r="WNQ11" s="0"/>
      <c r="WNR11" s="0"/>
      <c r="WNS11" s="0"/>
      <c r="WNT11" s="0"/>
      <c r="WNU11" s="0"/>
      <c r="WNV11" s="0"/>
      <c r="WNW11" s="0"/>
      <c r="WNX11" s="0"/>
      <c r="WNY11" s="0"/>
      <c r="WNZ11" s="0"/>
      <c r="WOA11" s="0"/>
      <c r="WOB11" s="0"/>
      <c r="WOC11" s="0"/>
      <c r="WOD11" s="0"/>
      <c r="WOE11" s="0"/>
      <c r="WOF11" s="0"/>
      <c r="WOG11" s="0"/>
      <c r="WOH11" s="0"/>
      <c r="WOI11" s="0"/>
      <c r="WOJ11" s="0"/>
      <c r="WOK11" s="0"/>
      <c r="WOL11" s="0"/>
      <c r="WOM11" s="0"/>
      <c r="WON11" s="0"/>
      <c r="WOO11" s="0"/>
      <c r="WOP11" s="0"/>
      <c r="WOQ11" s="0"/>
      <c r="WOR11" s="0"/>
      <c r="WOS11" s="0"/>
      <c r="WOT11" s="0"/>
      <c r="WOU11" s="0"/>
      <c r="WOV11" s="0"/>
      <c r="WOW11" s="0"/>
      <c r="WOX11" s="0"/>
      <c r="WOY11" s="0"/>
      <c r="WOZ11" s="0"/>
      <c r="WPA11" s="0"/>
      <c r="WPB11" s="0"/>
      <c r="WPC11" s="0"/>
      <c r="WPD11" s="0"/>
      <c r="WPE11" s="0"/>
      <c r="WPF11" s="0"/>
      <c r="WPG11" s="0"/>
      <c r="WPH11" s="0"/>
      <c r="WPI11" s="0"/>
      <c r="WPJ11" s="0"/>
      <c r="WPK11" s="0"/>
      <c r="WPL11" s="0"/>
      <c r="WPM11" s="0"/>
      <c r="WPN11" s="0"/>
      <c r="WPO11" s="0"/>
      <c r="WPP11" s="0"/>
      <c r="WPQ11" s="0"/>
      <c r="WPR11" s="0"/>
      <c r="WPS11" s="0"/>
      <c r="WPT11" s="0"/>
      <c r="WPU11" s="0"/>
      <c r="WPV11" s="0"/>
      <c r="WPW11" s="0"/>
      <c r="WPX11" s="0"/>
      <c r="WPY11" s="0"/>
      <c r="WPZ11" s="0"/>
      <c r="WQA11" s="0"/>
      <c r="WQB11" s="0"/>
      <c r="WQC11" s="0"/>
      <c r="WQD11" s="0"/>
      <c r="WQE11" s="0"/>
      <c r="WQF11" s="0"/>
      <c r="WQG11" s="0"/>
      <c r="WQH11" s="0"/>
      <c r="WQI11" s="0"/>
      <c r="WQJ11" s="0"/>
      <c r="WQK11" s="0"/>
      <c r="WQL11" s="0"/>
      <c r="WQM11" s="0"/>
      <c r="WQN11" s="0"/>
      <c r="WQO11" s="0"/>
      <c r="WQP11" s="0"/>
      <c r="WQQ11" s="0"/>
      <c r="WQR11" s="0"/>
      <c r="WQS11" s="0"/>
      <c r="WQT11" s="0"/>
      <c r="WQU11" s="0"/>
      <c r="WQV11" s="0"/>
      <c r="WQW11" s="0"/>
      <c r="WQX11" s="0"/>
      <c r="WQY11" s="0"/>
      <c r="WQZ11" s="0"/>
      <c r="WRA11" s="0"/>
      <c r="WRB11" s="0"/>
      <c r="WRC11" s="0"/>
      <c r="WRD11" s="0"/>
      <c r="WRE11" s="0"/>
      <c r="WRF11" s="0"/>
      <c r="WRG11" s="0"/>
      <c r="WRH11" s="0"/>
      <c r="WRI11" s="0"/>
      <c r="WRJ11" s="0"/>
      <c r="WRK11" s="0"/>
      <c r="WRL11" s="0"/>
      <c r="WRM11" s="0"/>
      <c r="WRN11" s="0"/>
      <c r="WRO11" s="0"/>
      <c r="WRP11" s="0"/>
      <c r="WRQ11" s="0"/>
      <c r="WRR11" s="0"/>
      <c r="WRS11" s="0"/>
      <c r="WRT11" s="0"/>
      <c r="WRU11" s="0"/>
      <c r="WRV11" s="0"/>
      <c r="WRW11" s="0"/>
      <c r="WRX11" s="0"/>
      <c r="WRY11" s="0"/>
      <c r="WRZ11" s="0"/>
      <c r="WSA11" s="0"/>
      <c r="WSB11" s="0"/>
      <c r="WSC11" s="0"/>
      <c r="WSD11" s="0"/>
      <c r="WSE11" s="0"/>
      <c r="WSF11" s="0"/>
      <c r="WSG11" s="0"/>
      <c r="WSH11" s="0"/>
      <c r="WSI11" s="0"/>
      <c r="WSJ11" s="0"/>
      <c r="WSK11" s="0"/>
      <c r="WSL11" s="0"/>
      <c r="WSM11" s="0"/>
      <c r="WSN11" s="0"/>
      <c r="WSO11" s="0"/>
      <c r="WSP11" s="0"/>
      <c r="WSQ11" s="0"/>
      <c r="WSR11" s="0"/>
      <c r="WSS11" s="0"/>
      <c r="WST11" s="0"/>
      <c r="WSU11" s="0"/>
      <c r="WSV11" s="0"/>
      <c r="WSW11" s="0"/>
      <c r="WSX11" s="0"/>
      <c r="WSY11" s="0"/>
      <c r="WSZ11" s="0"/>
      <c r="WTA11" s="0"/>
      <c r="WTB11" s="0"/>
      <c r="WTC11" s="0"/>
      <c r="WTD11" s="0"/>
      <c r="WTE11" s="0"/>
      <c r="WTF11" s="0"/>
      <c r="WTG11" s="0"/>
      <c r="WTH11" s="0"/>
      <c r="WTI11" s="0"/>
      <c r="WTJ11" s="0"/>
      <c r="WTK11" s="0"/>
      <c r="WTL11" s="0"/>
      <c r="WTM11" s="0"/>
      <c r="WTN11" s="0"/>
      <c r="WTO11" s="0"/>
      <c r="WTP11" s="0"/>
      <c r="WTQ11" s="0"/>
      <c r="WTR11" s="0"/>
      <c r="WTS11" s="0"/>
      <c r="WTT11" s="0"/>
      <c r="WTU11" s="0"/>
      <c r="WTV11" s="0"/>
      <c r="WTW11" s="0"/>
      <c r="WTX11" s="0"/>
      <c r="WTY11" s="0"/>
      <c r="WTZ11" s="0"/>
      <c r="WUA11" s="0"/>
      <c r="WUB11" s="0"/>
      <c r="WUC11" s="0"/>
      <c r="WUD11" s="0"/>
      <c r="WUE11" s="0"/>
      <c r="WUF11" s="0"/>
      <c r="WUG11" s="0"/>
      <c r="WUH11" s="0"/>
      <c r="WUI11" s="0"/>
      <c r="WUJ11" s="0"/>
      <c r="WUK11" s="0"/>
      <c r="WUL11" s="0"/>
      <c r="WUM11" s="0"/>
      <c r="WUN11" s="0"/>
      <c r="WUO11" s="0"/>
      <c r="WUP11" s="0"/>
      <c r="WUQ11" s="0"/>
      <c r="WUR11" s="0"/>
      <c r="WUS11" s="0"/>
      <c r="WUT11" s="0"/>
      <c r="WUU11" s="0"/>
      <c r="WUV11" s="0"/>
      <c r="WUW11" s="0"/>
      <c r="WUX11" s="0"/>
      <c r="WUY11" s="0"/>
      <c r="WUZ11" s="0"/>
      <c r="WVA11" s="0"/>
      <c r="WVB11" s="0"/>
      <c r="WVC11" s="0"/>
      <c r="WVD11" s="0"/>
      <c r="WVE11" s="0"/>
      <c r="WVF11" s="0"/>
      <c r="WVG11" s="0"/>
      <c r="WVH11" s="0"/>
      <c r="WVI11" s="0"/>
      <c r="WVJ11" s="0"/>
      <c r="WVK11" s="0"/>
      <c r="WVL11" s="0"/>
      <c r="WVM11" s="0"/>
      <c r="WVN11" s="0"/>
      <c r="WVO11" s="0"/>
      <c r="WVP11" s="0"/>
      <c r="WVQ11" s="0"/>
      <c r="WVR11" s="0"/>
      <c r="WVS11" s="0"/>
      <c r="WVT11" s="0"/>
      <c r="WVU11" s="0"/>
      <c r="WVV11" s="0"/>
      <c r="WVW11" s="0"/>
      <c r="WVX11" s="0"/>
      <c r="WVY11" s="0"/>
      <c r="WVZ11" s="0"/>
      <c r="WWA11" s="0"/>
      <c r="WWB11" s="0"/>
      <c r="WWC11" s="0"/>
      <c r="WWD11" s="0"/>
      <c r="WWE11" s="0"/>
      <c r="WWF11" s="0"/>
      <c r="WWG11" s="0"/>
      <c r="WWH11" s="0"/>
      <c r="WWI11" s="0"/>
      <c r="WWJ11" s="0"/>
      <c r="WWK11" s="0"/>
      <c r="WWL11" s="0"/>
      <c r="WWM11" s="0"/>
      <c r="WWN11" s="0"/>
      <c r="WWO11" s="0"/>
      <c r="WWP11" s="0"/>
      <c r="WWQ11" s="0"/>
      <c r="WWR11" s="0"/>
      <c r="WWS11" s="0"/>
      <c r="WWT11" s="0"/>
      <c r="WWU11" s="0"/>
      <c r="WWV11" s="0"/>
      <c r="WWW11" s="0"/>
      <c r="WWX11" s="0"/>
      <c r="WWY11" s="0"/>
      <c r="WWZ11" s="0"/>
      <c r="WXA11" s="0"/>
      <c r="WXB11" s="0"/>
      <c r="WXC11" s="0"/>
      <c r="WXD11" s="0"/>
      <c r="WXE11" s="0"/>
      <c r="WXF11" s="0"/>
      <c r="WXG11" s="0"/>
      <c r="WXH11" s="0"/>
      <c r="WXI11" s="0"/>
      <c r="WXJ11" s="0"/>
      <c r="WXK11" s="0"/>
      <c r="WXL11" s="0"/>
      <c r="WXM11" s="0"/>
      <c r="WXN11" s="0"/>
      <c r="WXO11" s="0"/>
      <c r="WXP11" s="0"/>
      <c r="WXQ11" s="0"/>
      <c r="WXR11" s="0"/>
      <c r="WXS11" s="0"/>
      <c r="WXT11" s="0"/>
      <c r="WXU11" s="0"/>
      <c r="WXV11" s="0"/>
      <c r="WXW11" s="0"/>
      <c r="WXX11" s="0"/>
      <c r="WXY11" s="0"/>
      <c r="WXZ11" s="0"/>
      <c r="WYA11" s="0"/>
      <c r="WYB11" s="0"/>
      <c r="WYC11" s="0"/>
      <c r="WYD11" s="0"/>
      <c r="WYE11" s="0"/>
      <c r="WYF11" s="0"/>
      <c r="WYG11" s="0"/>
      <c r="WYH11" s="0"/>
      <c r="WYI11" s="0"/>
      <c r="WYJ11" s="0"/>
      <c r="WYK11" s="0"/>
      <c r="WYL11" s="0"/>
      <c r="WYM11" s="0"/>
      <c r="WYN11" s="0"/>
      <c r="WYO11" s="0"/>
      <c r="WYP11" s="0"/>
      <c r="WYQ11" s="0"/>
      <c r="WYR11" s="0"/>
      <c r="WYS11" s="0"/>
      <c r="WYT11" s="0"/>
      <c r="WYU11" s="0"/>
      <c r="WYV11" s="0"/>
      <c r="WYW11" s="0"/>
      <c r="WYX11" s="0"/>
      <c r="WYY11" s="0"/>
      <c r="WYZ11" s="0"/>
      <c r="WZA11" s="0"/>
      <c r="WZB11" s="0"/>
      <c r="WZC11" s="0"/>
      <c r="WZD11" s="0"/>
      <c r="WZE11" s="0"/>
      <c r="WZF11" s="0"/>
      <c r="WZG11" s="0"/>
      <c r="WZH11" s="0"/>
      <c r="WZI11" s="0"/>
      <c r="WZJ11" s="0"/>
      <c r="WZK11" s="0"/>
      <c r="WZL11" s="0"/>
      <c r="WZM11" s="0"/>
      <c r="WZN11" s="0"/>
      <c r="WZO11" s="0"/>
      <c r="WZP11" s="0"/>
      <c r="WZQ11" s="0"/>
      <c r="WZR11" s="0"/>
      <c r="WZS11" s="0"/>
      <c r="WZT11" s="0"/>
      <c r="WZU11" s="0"/>
      <c r="WZV11" s="0"/>
      <c r="WZW11" s="0"/>
      <c r="WZX11" s="0"/>
      <c r="WZY11" s="0"/>
      <c r="WZZ11" s="0"/>
      <c r="XAA11" s="0"/>
      <c r="XAB11" s="0"/>
      <c r="XAC11" s="0"/>
      <c r="XAD11" s="0"/>
      <c r="XAE11" s="0"/>
      <c r="XAF11" s="0"/>
      <c r="XAG11" s="0"/>
      <c r="XAH11" s="0"/>
      <c r="XAI11" s="0"/>
      <c r="XAJ11" s="0"/>
      <c r="XAK11" s="0"/>
      <c r="XAL11" s="0"/>
      <c r="XAM11" s="0"/>
      <c r="XAN11" s="0"/>
      <c r="XAO11" s="0"/>
      <c r="XAP11" s="0"/>
      <c r="XAQ11" s="0"/>
      <c r="XAR11" s="0"/>
      <c r="XAS11" s="0"/>
      <c r="XAT11" s="0"/>
      <c r="XAU11" s="0"/>
      <c r="XAV11" s="0"/>
      <c r="XAW11" s="0"/>
      <c r="XAX11" s="0"/>
      <c r="XAY11" s="0"/>
      <c r="XAZ11" s="0"/>
      <c r="XBA11" s="0"/>
      <c r="XBB11" s="0"/>
      <c r="XBC11" s="0"/>
      <c r="XBD11" s="0"/>
      <c r="XBE11" s="0"/>
      <c r="XBF11" s="0"/>
      <c r="XBG11" s="0"/>
      <c r="XBH11" s="0"/>
      <c r="XBI11" s="0"/>
      <c r="XBJ11" s="0"/>
      <c r="XBK11" s="0"/>
      <c r="XBL11" s="0"/>
      <c r="XBM11" s="0"/>
      <c r="XBN11" s="0"/>
      <c r="XBO11" s="0"/>
      <c r="XBP11" s="0"/>
      <c r="XBQ11" s="0"/>
      <c r="XBR11" s="0"/>
      <c r="XBS11" s="0"/>
      <c r="XBT11" s="0"/>
      <c r="XBU11" s="0"/>
      <c r="XBV11" s="0"/>
      <c r="XBW11" s="0"/>
      <c r="XBX11" s="0"/>
      <c r="XBY11" s="0"/>
      <c r="XBZ11" s="0"/>
      <c r="XCA11" s="0"/>
      <c r="XCB11" s="0"/>
      <c r="XCC11" s="0"/>
      <c r="XCD11" s="0"/>
      <c r="XCE11" s="0"/>
      <c r="XCF11" s="0"/>
      <c r="XCG11" s="0"/>
      <c r="XCH11" s="0"/>
      <c r="XCI11" s="0"/>
      <c r="XCJ11" s="0"/>
      <c r="XCK11" s="0"/>
      <c r="XCL11" s="0"/>
      <c r="XCM11" s="0"/>
      <c r="XCN11" s="0"/>
      <c r="XCO11" s="0"/>
      <c r="XCP11" s="0"/>
      <c r="XCQ11" s="0"/>
      <c r="XCR11" s="0"/>
      <c r="XCS11" s="0"/>
      <c r="XCT11" s="0"/>
      <c r="XCU11" s="0"/>
      <c r="XCV11" s="0"/>
      <c r="XCW11" s="0"/>
      <c r="XCX11" s="0"/>
      <c r="XCY11" s="0"/>
      <c r="XCZ11" s="0"/>
      <c r="XDA11" s="0"/>
      <c r="XDB11" s="0"/>
      <c r="XDC11" s="0"/>
      <c r="XDD11" s="0"/>
      <c r="XDE11" s="0"/>
      <c r="XDF11" s="0"/>
      <c r="XDG11" s="0"/>
      <c r="XDH11" s="0"/>
      <c r="XDI11" s="0"/>
      <c r="XDJ11" s="0"/>
      <c r="XDK11" s="0"/>
      <c r="XDL11" s="0"/>
      <c r="XDM11" s="0"/>
      <c r="XDN11" s="0"/>
      <c r="XDO11" s="0"/>
      <c r="XDP11" s="0"/>
      <c r="XDQ11" s="0"/>
      <c r="XDR11" s="0"/>
      <c r="XDS11" s="0"/>
      <c r="XDT11" s="0"/>
      <c r="XDU11" s="0"/>
      <c r="XDV11" s="0"/>
      <c r="XDW11" s="0"/>
      <c r="XDX11" s="0"/>
      <c r="XDY11" s="0"/>
      <c r="XDZ11" s="0"/>
      <c r="XEA11" s="0"/>
      <c r="XEB11" s="0"/>
      <c r="XEC11" s="0"/>
      <c r="XED11" s="0"/>
      <c r="XEE11" s="0"/>
      <c r="XEF11" s="0"/>
      <c r="XEG11" s="0"/>
      <c r="XEH11" s="0"/>
      <c r="XEI11" s="0"/>
      <c r="XEJ11" s="0"/>
      <c r="XEK11" s="0"/>
      <c r="XEL11" s="0"/>
      <c r="XEM11" s="0"/>
      <c r="XEN11" s="0"/>
      <c r="XEO11" s="0"/>
      <c r="XEP11" s="0"/>
      <c r="XEQ11" s="0"/>
      <c r="XER11" s="0"/>
      <c r="XES11" s="0"/>
      <c r="XET11" s="0"/>
      <c r="XEU11" s="0"/>
      <c r="XEV11" s="0"/>
      <c r="XEW11" s="0"/>
      <c r="XEX11" s="0"/>
      <c r="XEY11" s="0"/>
      <c r="XEZ11" s="0"/>
      <c r="XFA11" s="0"/>
      <c r="XFB11" s="0"/>
      <c r="XFC11" s="0"/>
      <c r="XFD11" s="0"/>
    </row>
    <row r="12" customFormat="false" ht="15" hidden="false" customHeight="false" outlineLevel="0" collapsed="false">
      <c r="A12" s="0"/>
      <c r="B12" s="453" t="s">
        <v>18</v>
      </c>
      <c r="C12" s="454" t="s">
        <v>212</v>
      </c>
      <c r="D12" s="464" t="s">
        <v>213</v>
      </c>
      <c r="E12" s="464"/>
      <c r="H12" s="0"/>
      <c r="I12" s="0"/>
      <c r="J12" s="446"/>
      <c r="M12" s="446"/>
      <c r="N12" s="446"/>
      <c r="O12" s="446"/>
      <c r="P12" s="446"/>
      <c r="Q12" s="446"/>
      <c r="R12" s="446"/>
      <c r="S12" s="446"/>
      <c r="T12" s="446"/>
      <c r="U12" s="446"/>
      <c r="V12" s="446"/>
      <c r="W12" s="446"/>
      <c r="X12" s="446"/>
      <c r="Y12" s="446"/>
      <c r="Z12" s="446"/>
      <c r="AA12" s="446"/>
      <c r="AB12" s="446"/>
      <c r="AC12" s="446"/>
      <c r="AD12" s="446"/>
      <c r="AE12" s="446"/>
      <c r="AF12" s="446"/>
      <c r="AG12" s="446"/>
      <c r="AH12" s="446"/>
      <c r="AI12" s="446"/>
      <c r="AJ12" s="446"/>
      <c r="AK12" s="446"/>
      <c r="AL12" s="446"/>
      <c r="AM12" s="446"/>
      <c r="AN12" s="446"/>
      <c r="AO12" s="446"/>
      <c r="AP12" s="446"/>
      <c r="AQ12" s="446"/>
      <c r="AR12" s="446"/>
      <c r="AS12" s="446"/>
      <c r="AT12" s="446"/>
      <c r="AU12" s="446"/>
      <c r="AV12" s="446"/>
      <c r="AW12" s="446"/>
      <c r="AX12" s="446"/>
      <c r="AY12" s="446"/>
      <c r="AZ12" s="446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  <c r="AMK12" s="0"/>
      <c r="AML12" s="0"/>
      <c r="AMM12" s="0"/>
      <c r="AMN12" s="0"/>
      <c r="AMO12" s="0"/>
      <c r="AMP12" s="0"/>
      <c r="AMQ12" s="0"/>
      <c r="AMR12" s="0"/>
      <c r="AMS12" s="0"/>
      <c r="AMT12" s="0"/>
      <c r="AMU12" s="0"/>
      <c r="AMV12" s="0"/>
      <c r="AMW12" s="0"/>
      <c r="AMX12" s="0"/>
      <c r="AMY12" s="0"/>
      <c r="AMZ12" s="0"/>
      <c r="ANA12" s="0"/>
      <c r="ANB12" s="0"/>
      <c r="ANC12" s="0"/>
      <c r="AND12" s="0"/>
      <c r="ANE12" s="0"/>
      <c r="ANF12" s="0"/>
      <c r="ANG12" s="0"/>
      <c r="ANH12" s="0"/>
      <c r="ANI12" s="0"/>
      <c r="ANJ12" s="0"/>
      <c r="ANK12" s="0"/>
      <c r="ANL12" s="0"/>
      <c r="ANM12" s="0"/>
      <c r="ANN12" s="0"/>
      <c r="ANO12" s="0"/>
      <c r="ANP12" s="0"/>
      <c r="ANQ12" s="0"/>
      <c r="ANR12" s="0"/>
      <c r="ANS12" s="0"/>
      <c r="ANT12" s="0"/>
      <c r="ANU12" s="0"/>
      <c r="ANV12" s="0"/>
      <c r="ANW12" s="0"/>
      <c r="ANX12" s="0"/>
      <c r="ANY12" s="0"/>
      <c r="ANZ12" s="0"/>
      <c r="AOA12" s="0"/>
      <c r="AOB12" s="0"/>
      <c r="AOC12" s="0"/>
      <c r="AOD12" s="0"/>
      <c r="AOE12" s="0"/>
      <c r="AOF12" s="0"/>
      <c r="AOG12" s="0"/>
      <c r="AOH12" s="0"/>
      <c r="AOI12" s="0"/>
      <c r="AOJ12" s="0"/>
      <c r="AOK12" s="0"/>
      <c r="AOL12" s="0"/>
      <c r="AOM12" s="0"/>
      <c r="AON12" s="0"/>
      <c r="AOO12" s="0"/>
      <c r="AOP12" s="0"/>
      <c r="AOQ12" s="0"/>
      <c r="AOR12" s="0"/>
      <c r="AOS12" s="0"/>
      <c r="AOT12" s="0"/>
      <c r="AOU12" s="0"/>
      <c r="AOV12" s="0"/>
      <c r="AOW12" s="0"/>
      <c r="AOX12" s="0"/>
      <c r="AOY12" s="0"/>
      <c r="AOZ12" s="0"/>
      <c r="APA12" s="0"/>
      <c r="APB12" s="0"/>
      <c r="APC12" s="0"/>
      <c r="APD12" s="0"/>
      <c r="APE12" s="0"/>
      <c r="APF12" s="0"/>
      <c r="APG12" s="0"/>
      <c r="APH12" s="0"/>
      <c r="API12" s="0"/>
      <c r="APJ12" s="0"/>
      <c r="APK12" s="0"/>
      <c r="APL12" s="0"/>
      <c r="APM12" s="0"/>
      <c r="APN12" s="0"/>
      <c r="APO12" s="0"/>
      <c r="APP12" s="0"/>
      <c r="APQ12" s="0"/>
      <c r="APR12" s="0"/>
      <c r="APS12" s="0"/>
      <c r="APT12" s="0"/>
      <c r="APU12" s="0"/>
      <c r="APV12" s="0"/>
      <c r="APW12" s="0"/>
      <c r="APX12" s="0"/>
      <c r="APY12" s="0"/>
      <c r="APZ12" s="0"/>
      <c r="AQA12" s="0"/>
      <c r="AQB12" s="0"/>
      <c r="AQC12" s="0"/>
      <c r="AQD12" s="0"/>
      <c r="AQE12" s="0"/>
      <c r="AQF12" s="0"/>
      <c r="AQG12" s="0"/>
      <c r="AQH12" s="0"/>
      <c r="AQI12" s="0"/>
      <c r="AQJ12" s="0"/>
      <c r="AQK12" s="0"/>
      <c r="AQL12" s="0"/>
      <c r="AQM12" s="0"/>
      <c r="AQN12" s="0"/>
      <c r="AQO12" s="0"/>
      <c r="AQP12" s="0"/>
      <c r="AQQ12" s="0"/>
      <c r="AQR12" s="0"/>
      <c r="AQS12" s="0"/>
      <c r="AQT12" s="0"/>
      <c r="AQU12" s="0"/>
      <c r="AQV12" s="0"/>
      <c r="AQW12" s="0"/>
      <c r="AQX12" s="0"/>
      <c r="AQY12" s="0"/>
      <c r="AQZ12" s="0"/>
      <c r="ARA12" s="0"/>
      <c r="ARB12" s="0"/>
      <c r="ARC12" s="0"/>
      <c r="ARD12" s="0"/>
      <c r="ARE12" s="0"/>
      <c r="ARF12" s="0"/>
      <c r="ARG12" s="0"/>
      <c r="ARH12" s="0"/>
      <c r="ARI12" s="0"/>
      <c r="ARJ12" s="0"/>
      <c r="ARK12" s="0"/>
      <c r="ARL12" s="0"/>
      <c r="ARM12" s="0"/>
      <c r="ARN12" s="0"/>
      <c r="ARO12" s="0"/>
      <c r="ARP12" s="0"/>
      <c r="ARQ12" s="0"/>
      <c r="ARR12" s="0"/>
      <c r="ARS12" s="0"/>
      <c r="ART12" s="0"/>
      <c r="ARU12" s="0"/>
      <c r="ARV12" s="0"/>
      <c r="ARW12" s="0"/>
      <c r="ARX12" s="0"/>
      <c r="ARY12" s="0"/>
      <c r="ARZ12" s="0"/>
      <c r="ASA12" s="0"/>
      <c r="ASB12" s="0"/>
      <c r="ASC12" s="0"/>
      <c r="ASD12" s="0"/>
      <c r="ASE12" s="0"/>
      <c r="ASF12" s="0"/>
      <c r="ASG12" s="0"/>
      <c r="ASH12" s="0"/>
      <c r="ASI12" s="0"/>
      <c r="ASJ12" s="0"/>
      <c r="ASK12" s="0"/>
      <c r="ASL12" s="0"/>
      <c r="ASM12" s="0"/>
      <c r="ASN12" s="0"/>
      <c r="ASO12" s="0"/>
      <c r="ASP12" s="0"/>
      <c r="ASQ12" s="0"/>
      <c r="ASR12" s="0"/>
      <c r="ASS12" s="0"/>
      <c r="AST12" s="0"/>
      <c r="ASU12" s="0"/>
      <c r="ASV12" s="0"/>
      <c r="ASW12" s="0"/>
      <c r="ASX12" s="0"/>
      <c r="ASY12" s="0"/>
      <c r="ASZ12" s="0"/>
      <c r="ATA12" s="0"/>
      <c r="ATB12" s="0"/>
      <c r="ATC12" s="0"/>
      <c r="ATD12" s="0"/>
      <c r="ATE12" s="0"/>
      <c r="ATF12" s="0"/>
      <c r="ATG12" s="0"/>
      <c r="ATH12" s="0"/>
      <c r="ATI12" s="0"/>
      <c r="ATJ12" s="0"/>
      <c r="ATK12" s="0"/>
      <c r="ATL12" s="0"/>
      <c r="ATM12" s="0"/>
      <c r="ATN12" s="0"/>
      <c r="ATO12" s="0"/>
      <c r="ATP12" s="0"/>
      <c r="ATQ12" s="0"/>
      <c r="ATR12" s="0"/>
      <c r="ATS12" s="0"/>
      <c r="ATT12" s="0"/>
      <c r="ATU12" s="0"/>
      <c r="ATV12" s="0"/>
      <c r="ATW12" s="0"/>
      <c r="ATX12" s="0"/>
      <c r="ATY12" s="0"/>
      <c r="ATZ12" s="0"/>
      <c r="AUA12" s="0"/>
      <c r="AUB12" s="0"/>
      <c r="AUC12" s="0"/>
      <c r="AUD12" s="0"/>
      <c r="AUE12" s="0"/>
      <c r="AUF12" s="0"/>
      <c r="AUG12" s="0"/>
      <c r="AUH12" s="0"/>
      <c r="AUI12" s="0"/>
      <c r="AUJ12" s="0"/>
      <c r="AUK12" s="0"/>
      <c r="AUL12" s="0"/>
      <c r="AUM12" s="0"/>
      <c r="AUN12" s="0"/>
      <c r="AUO12" s="0"/>
      <c r="AUP12" s="0"/>
      <c r="AUQ12" s="0"/>
      <c r="AUR12" s="0"/>
      <c r="AUS12" s="0"/>
      <c r="AUT12" s="0"/>
      <c r="AUU12" s="0"/>
      <c r="AUV12" s="0"/>
      <c r="AUW12" s="0"/>
      <c r="AUX12" s="0"/>
      <c r="AUY12" s="0"/>
      <c r="AUZ12" s="0"/>
      <c r="AVA12" s="0"/>
      <c r="AVB12" s="0"/>
      <c r="AVC12" s="0"/>
      <c r="AVD12" s="0"/>
      <c r="AVE12" s="0"/>
      <c r="AVF12" s="0"/>
      <c r="AVG12" s="0"/>
      <c r="AVH12" s="0"/>
      <c r="AVI12" s="0"/>
      <c r="AVJ12" s="0"/>
      <c r="AVK12" s="0"/>
      <c r="AVL12" s="0"/>
      <c r="AVM12" s="0"/>
      <c r="AVN12" s="0"/>
      <c r="AVO12" s="0"/>
      <c r="AVP12" s="0"/>
      <c r="AVQ12" s="0"/>
      <c r="AVR12" s="0"/>
      <c r="AVS12" s="0"/>
      <c r="AVT12" s="0"/>
      <c r="AVU12" s="0"/>
      <c r="AVV12" s="0"/>
      <c r="AVW12" s="0"/>
      <c r="AVX12" s="0"/>
      <c r="AVY12" s="0"/>
      <c r="AVZ12" s="0"/>
      <c r="AWA12" s="0"/>
      <c r="AWB12" s="0"/>
      <c r="AWC12" s="0"/>
      <c r="AWD12" s="0"/>
      <c r="AWE12" s="0"/>
      <c r="AWF12" s="0"/>
      <c r="AWG12" s="0"/>
      <c r="AWH12" s="0"/>
      <c r="AWI12" s="0"/>
      <c r="AWJ12" s="0"/>
      <c r="AWK12" s="0"/>
      <c r="AWL12" s="0"/>
      <c r="AWM12" s="0"/>
      <c r="AWN12" s="0"/>
      <c r="AWO12" s="0"/>
      <c r="AWP12" s="0"/>
      <c r="AWQ12" s="0"/>
      <c r="AWR12" s="0"/>
      <c r="AWS12" s="0"/>
      <c r="AWT12" s="0"/>
      <c r="AWU12" s="0"/>
      <c r="AWV12" s="0"/>
      <c r="AWW12" s="0"/>
      <c r="AWX12" s="0"/>
      <c r="AWY12" s="0"/>
      <c r="AWZ12" s="0"/>
      <c r="AXA12" s="0"/>
      <c r="AXB12" s="0"/>
      <c r="AXC12" s="0"/>
      <c r="AXD12" s="0"/>
      <c r="AXE12" s="0"/>
      <c r="AXF12" s="0"/>
      <c r="AXG12" s="0"/>
      <c r="AXH12" s="0"/>
      <c r="AXI12" s="0"/>
      <c r="AXJ12" s="0"/>
      <c r="AXK12" s="0"/>
      <c r="AXL12" s="0"/>
      <c r="AXM12" s="0"/>
      <c r="AXN12" s="0"/>
      <c r="AXO12" s="0"/>
      <c r="AXP12" s="0"/>
      <c r="AXQ12" s="0"/>
      <c r="AXR12" s="0"/>
      <c r="AXS12" s="0"/>
      <c r="AXT12" s="0"/>
      <c r="AXU12" s="0"/>
      <c r="AXV12" s="0"/>
      <c r="AXW12" s="0"/>
      <c r="AXX12" s="0"/>
      <c r="AXY12" s="0"/>
      <c r="AXZ12" s="0"/>
      <c r="AYA12" s="0"/>
      <c r="AYB12" s="0"/>
      <c r="AYC12" s="0"/>
      <c r="AYD12" s="0"/>
      <c r="AYE12" s="0"/>
      <c r="AYF12" s="0"/>
      <c r="AYG12" s="0"/>
      <c r="AYH12" s="0"/>
      <c r="AYI12" s="0"/>
      <c r="AYJ12" s="0"/>
      <c r="AYK12" s="0"/>
      <c r="AYL12" s="0"/>
      <c r="AYM12" s="0"/>
      <c r="AYN12" s="0"/>
      <c r="AYO12" s="0"/>
      <c r="AYP12" s="0"/>
      <c r="AYQ12" s="0"/>
      <c r="AYR12" s="0"/>
      <c r="AYS12" s="0"/>
      <c r="AYT12" s="0"/>
      <c r="AYU12" s="0"/>
      <c r="AYV12" s="0"/>
      <c r="AYW12" s="0"/>
      <c r="AYX12" s="0"/>
      <c r="AYY12" s="0"/>
      <c r="AYZ12" s="0"/>
      <c r="AZA12" s="0"/>
      <c r="AZB12" s="0"/>
      <c r="AZC12" s="0"/>
      <c r="AZD12" s="0"/>
      <c r="AZE12" s="0"/>
      <c r="AZF12" s="0"/>
      <c r="AZG12" s="0"/>
      <c r="AZH12" s="0"/>
      <c r="AZI12" s="0"/>
      <c r="AZJ12" s="0"/>
      <c r="AZK12" s="0"/>
      <c r="AZL12" s="0"/>
      <c r="AZM12" s="0"/>
      <c r="AZN12" s="0"/>
      <c r="AZO12" s="0"/>
      <c r="AZP12" s="0"/>
      <c r="AZQ12" s="0"/>
      <c r="AZR12" s="0"/>
      <c r="AZS12" s="0"/>
      <c r="AZT12" s="0"/>
      <c r="AZU12" s="0"/>
      <c r="AZV12" s="0"/>
      <c r="AZW12" s="0"/>
      <c r="AZX12" s="0"/>
      <c r="AZY12" s="0"/>
      <c r="AZZ12" s="0"/>
      <c r="BAA12" s="0"/>
      <c r="BAB12" s="0"/>
      <c r="BAC12" s="0"/>
      <c r="BAD12" s="0"/>
      <c r="BAE12" s="0"/>
      <c r="BAF12" s="0"/>
      <c r="BAG12" s="0"/>
      <c r="BAH12" s="0"/>
      <c r="BAI12" s="0"/>
      <c r="BAJ12" s="0"/>
      <c r="BAK12" s="0"/>
      <c r="BAL12" s="0"/>
      <c r="BAM12" s="0"/>
      <c r="BAN12" s="0"/>
      <c r="BAO12" s="0"/>
      <c r="BAP12" s="0"/>
      <c r="BAQ12" s="0"/>
      <c r="BAR12" s="0"/>
      <c r="BAS12" s="0"/>
      <c r="BAT12" s="0"/>
      <c r="BAU12" s="0"/>
      <c r="BAV12" s="0"/>
      <c r="BAW12" s="0"/>
      <c r="BAX12" s="0"/>
      <c r="BAY12" s="0"/>
      <c r="BAZ12" s="0"/>
      <c r="BBA12" s="0"/>
      <c r="BBB12" s="0"/>
      <c r="BBC12" s="0"/>
      <c r="BBD12" s="0"/>
      <c r="BBE12" s="0"/>
      <c r="BBF12" s="0"/>
      <c r="BBG12" s="0"/>
      <c r="BBH12" s="0"/>
      <c r="BBI12" s="0"/>
      <c r="BBJ12" s="0"/>
      <c r="BBK12" s="0"/>
      <c r="BBL12" s="0"/>
      <c r="BBM12" s="0"/>
      <c r="BBN12" s="0"/>
      <c r="BBO12" s="0"/>
      <c r="BBP12" s="0"/>
      <c r="BBQ12" s="0"/>
      <c r="BBR12" s="0"/>
      <c r="BBS12" s="0"/>
      <c r="BBT12" s="0"/>
      <c r="BBU12" s="0"/>
      <c r="BBV12" s="0"/>
      <c r="BBW12" s="0"/>
      <c r="BBX12" s="0"/>
      <c r="BBY12" s="0"/>
      <c r="BBZ12" s="0"/>
      <c r="BCA12" s="0"/>
      <c r="BCB12" s="0"/>
      <c r="BCC12" s="0"/>
      <c r="BCD12" s="0"/>
      <c r="BCE12" s="0"/>
      <c r="BCF12" s="0"/>
      <c r="BCG12" s="0"/>
      <c r="BCH12" s="0"/>
      <c r="BCI12" s="0"/>
      <c r="BCJ12" s="0"/>
      <c r="BCK12" s="0"/>
      <c r="BCL12" s="0"/>
      <c r="BCM12" s="0"/>
      <c r="BCN12" s="0"/>
      <c r="BCO12" s="0"/>
      <c r="BCP12" s="0"/>
      <c r="BCQ12" s="0"/>
      <c r="BCR12" s="0"/>
      <c r="BCS12" s="0"/>
      <c r="BCT12" s="0"/>
      <c r="BCU12" s="0"/>
      <c r="BCV12" s="0"/>
      <c r="BCW12" s="0"/>
      <c r="BCX12" s="0"/>
      <c r="BCY12" s="0"/>
      <c r="BCZ12" s="0"/>
      <c r="BDA12" s="0"/>
      <c r="BDB12" s="0"/>
      <c r="BDC12" s="0"/>
      <c r="BDD12" s="0"/>
      <c r="BDE12" s="0"/>
      <c r="BDF12" s="0"/>
      <c r="BDG12" s="0"/>
      <c r="BDH12" s="0"/>
      <c r="BDI12" s="0"/>
      <c r="BDJ12" s="0"/>
      <c r="BDK12" s="0"/>
      <c r="BDL12" s="0"/>
      <c r="BDM12" s="0"/>
      <c r="BDN12" s="0"/>
      <c r="BDO12" s="0"/>
      <c r="BDP12" s="0"/>
      <c r="BDQ12" s="0"/>
      <c r="BDR12" s="0"/>
      <c r="BDS12" s="0"/>
      <c r="BDT12" s="0"/>
      <c r="BDU12" s="0"/>
      <c r="BDV12" s="0"/>
      <c r="BDW12" s="0"/>
      <c r="BDX12" s="0"/>
      <c r="BDY12" s="0"/>
      <c r="BDZ12" s="0"/>
      <c r="BEA12" s="0"/>
      <c r="BEB12" s="0"/>
      <c r="BEC12" s="0"/>
      <c r="BED12" s="0"/>
      <c r="BEE12" s="0"/>
      <c r="BEF12" s="0"/>
      <c r="BEG12" s="0"/>
      <c r="BEH12" s="0"/>
      <c r="BEI12" s="0"/>
      <c r="BEJ12" s="0"/>
      <c r="BEK12" s="0"/>
      <c r="BEL12" s="0"/>
      <c r="BEM12" s="0"/>
      <c r="BEN12" s="0"/>
      <c r="BEO12" s="0"/>
      <c r="BEP12" s="0"/>
      <c r="BEQ12" s="0"/>
      <c r="BER12" s="0"/>
      <c r="BES12" s="0"/>
      <c r="BET12" s="0"/>
      <c r="BEU12" s="0"/>
      <c r="BEV12" s="0"/>
      <c r="BEW12" s="0"/>
      <c r="BEX12" s="0"/>
      <c r="BEY12" s="0"/>
      <c r="BEZ12" s="0"/>
      <c r="BFA12" s="0"/>
      <c r="BFB12" s="0"/>
      <c r="BFC12" s="0"/>
      <c r="BFD12" s="0"/>
      <c r="BFE12" s="0"/>
      <c r="BFF12" s="0"/>
      <c r="BFG12" s="0"/>
      <c r="BFH12" s="0"/>
      <c r="BFI12" s="0"/>
      <c r="BFJ12" s="0"/>
      <c r="BFK12" s="0"/>
      <c r="BFL12" s="0"/>
      <c r="BFM12" s="0"/>
      <c r="BFN12" s="0"/>
      <c r="BFO12" s="0"/>
      <c r="BFP12" s="0"/>
      <c r="BFQ12" s="0"/>
      <c r="BFR12" s="0"/>
      <c r="BFS12" s="0"/>
      <c r="BFT12" s="0"/>
      <c r="BFU12" s="0"/>
      <c r="BFV12" s="0"/>
      <c r="BFW12" s="0"/>
      <c r="BFX12" s="0"/>
      <c r="BFY12" s="0"/>
      <c r="BFZ12" s="0"/>
      <c r="BGA12" s="0"/>
      <c r="BGB12" s="0"/>
      <c r="BGC12" s="0"/>
      <c r="BGD12" s="0"/>
      <c r="BGE12" s="0"/>
      <c r="BGF12" s="0"/>
      <c r="BGG12" s="0"/>
      <c r="BGH12" s="0"/>
      <c r="BGI12" s="0"/>
      <c r="BGJ12" s="0"/>
      <c r="BGK12" s="0"/>
      <c r="BGL12" s="0"/>
      <c r="BGM12" s="0"/>
      <c r="BGN12" s="0"/>
      <c r="BGO12" s="0"/>
      <c r="BGP12" s="0"/>
      <c r="BGQ12" s="0"/>
      <c r="BGR12" s="0"/>
      <c r="BGS12" s="0"/>
      <c r="BGT12" s="0"/>
      <c r="BGU12" s="0"/>
      <c r="BGV12" s="0"/>
      <c r="BGW12" s="0"/>
      <c r="BGX12" s="0"/>
      <c r="BGY12" s="0"/>
      <c r="BGZ12" s="0"/>
      <c r="BHA12" s="0"/>
      <c r="BHB12" s="0"/>
      <c r="BHC12" s="0"/>
      <c r="BHD12" s="0"/>
      <c r="BHE12" s="0"/>
      <c r="BHF12" s="0"/>
      <c r="BHG12" s="0"/>
      <c r="BHH12" s="0"/>
      <c r="BHI12" s="0"/>
      <c r="BHJ12" s="0"/>
      <c r="BHK12" s="0"/>
      <c r="BHL12" s="0"/>
      <c r="BHM12" s="0"/>
      <c r="BHN12" s="0"/>
      <c r="BHO12" s="0"/>
      <c r="BHP12" s="0"/>
      <c r="BHQ12" s="0"/>
      <c r="BHR12" s="0"/>
      <c r="BHS12" s="0"/>
      <c r="BHT12" s="0"/>
      <c r="BHU12" s="0"/>
      <c r="BHV12" s="0"/>
      <c r="BHW12" s="0"/>
      <c r="BHX12" s="0"/>
      <c r="BHY12" s="0"/>
      <c r="BHZ12" s="0"/>
      <c r="BIA12" s="0"/>
      <c r="BIB12" s="0"/>
      <c r="BIC12" s="0"/>
      <c r="BID12" s="0"/>
      <c r="BIE12" s="0"/>
      <c r="BIF12" s="0"/>
      <c r="BIG12" s="0"/>
      <c r="BIH12" s="0"/>
      <c r="BII12" s="0"/>
      <c r="BIJ12" s="0"/>
      <c r="BIK12" s="0"/>
      <c r="BIL12" s="0"/>
      <c r="BIM12" s="0"/>
      <c r="BIN12" s="0"/>
      <c r="BIO12" s="0"/>
      <c r="BIP12" s="0"/>
      <c r="BIQ12" s="0"/>
      <c r="BIR12" s="0"/>
      <c r="BIS12" s="0"/>
      <c r="BIT12" s="0"/>
      <c r="BIU12" s="0"/>
      <c r="BIV12" s="0"/>
      <c r="BIW12" s="0"/>
      <c r="BIX12" s="0"/>
      <c r="BIY12" s="0"/>
      <c r="BIZ12" s="0"/>
      <c r="BJA12" s="0"/>
      <c r="BJB12" s="0"/>
      <c r="BJC12" s="0"/>
      <c r="BJD12" s="0"/>
      <c r="BJE12" s="0"/>
      <c r="BJF12" s="0"/>
      <c r="BJG12" s="0"/>
      <c r="BJH12" s="0"/>
      <c r="BJI12" s="0"/>
      <c r="BJJ12" s="0"/>
      <c r="BJK12" s="0"/>
      <c r="BJL12" s="0"/>
      <c r="BJM12" s="0"/>
      <c r="BJN12" s="0"/>
      <c r="BJO12" s="0"/>
      <c r="BJP12" s="0"/>
      <c r="BJQ12" s="0"/>
      <c r="BJR12" s="0"/>
      <c r="BJS12" s="0"/>
      <c r="BJT12" s="0"/>
      <c r="BJU12" s="0"/>
      <c r="BJV12" s="0"/>
      <c r="BJW12" s="0"/>
      <c r="BJX12" s="0"/>
      <c r="BJY12" s="0"/>
      <c r="BJZ12" s="0"/>
      <c r="BKA12" s="0"/>
      <c r="BKB12" s="0"/>
      <c r="BKC12" s="0"/>
      <c r="BKD12" s="0"/>
      <c r="BKE12" s="0"/>
      <c r="BKF12" s="0"/>
      <c r="BKG12" s="0"/>
      <c r="BKH12" s="0"/>
      <c r="BKI12" s="0"/>
      <c r="BKJ12" s="0"/>
      <c r="BKK12" s="0"/>
      <c r="BKL12" s="0"/>
      <c r="BKM12" s="0"/>
      <c r="BKN12" s="0"/>
      <c r="BKO12" s="0"/>
      <c r="BKP12" s="0"/>
      <c r="BKQ12" s="0"/>
      <c r="BKR12" s="0"/>
      <c r="BKS12" s="0"/>
      <c r="BKT12" s="0"/>
      <c r="BKU12" s="0"/>
      <c r="BKV12" s="0"/>
      <c r="BKW12" s="0"/>
      <c r="BKX12" s="0"/>
      <c r="BKY12" s="0"/>
      <c r="BKZ12" s="0"/>
      <c r="BLA12" s="0"/>
      <c r="BLB12" s="0"/>
      <c r="BLC12" s="0"/>
      <c r="BLD12" s="0"/>
      <c r="BLE12" s="0"/>
      <c r="BLF12" s="0"/>
      <c r="BLG12" s="0"/>
      <c r="BLH12" s="0"/>
      <c r="BLI12" s="0"/>
      <c r="BLJ12" s="0"/>
      <c r="BLK12" s="0"/>
      <c r="BLL12" s="0"/>
      <c r="BLM12" s="0"/>
      <c r="BLN12" s="0"/>
      <c r="BLO12" s="0"/>
      <c r="BLP12" s="0"/>
      <c r="BLQ12" s="0"/>
      <c r="BLR12" s="0"/>
      <c r="BLS12" s="0"/>
      <c r="BLT12" s="0"/>
      <c r="BLU12" s="0"/>
      <c r="BLV12" s="0"/>
      <c r="BLW12" s="0"/>
      <c r="BLX12" s="0"/>
      <c r="BLY12" s="0"/>
      <c r="BLZ12" s="0"/>
      <c r="BMA12" s="0"/>
      <c r="BMB12" s="0"/>
      <c r="BMC12" s="0"/>
      <c r="BMD12" s="0"/>
      <c r="BME12" s="0"/>
      <c r="BMF12" s="0"/>
      <c r="BMG12" s="0"/>
      <c r="BMH12" s="0"/>
      <c r="BMI12" s="0"/>
      <c r="BMJ12" s="0"/>
      <c r="BMK12" s="0"/>
      <c r="BML12" s="0"/>
      <c r="BMM12" s="0"/>
      <c r="BMN12" s="0"/>
      <c r="BMO12" s="0"/>
      <c r="BMP12" s="0"/>
      <c r="BMQ12" s="0"/>
      <c r="BMR12" s="0"/>
      <c r="BMS12" s="0"/>
      <c r="BMT12" s="0"/>
      <c r="BMU12" s="0"/>
      <c r="BMV12" s="0"/>
      <c r="BMW12" s="0"/>
      <c r="BMX12" s="0"/>
      <c r="BMY12" s="0"/>
      <c r="BMZ12" s="0"/>
      <c r="BNA12" s="0"/>
      <c r="BNB12" s="0"/>
      <c r="BNC12" s="0"/>
      <c r="BND12" s="0"/>
      <c r="BNE12" s="0"/>
      <c r="BNF12" s="0"/>
      <c r="BNG12" s="0"/>
      <c r="BNH12" s="0"/>
      <c r="BNI12" s="0"/>
      <c r="BNJ12" s="0"/>
      <c r="BNK12" s="0"/>
      <c r="BNL12" s="0"/>
      <c r="BNM12" s="0"/>
      <c r="BNN12" s="0"/>
      <c r="BNO12" s="0"/>
      <c r="BNP12" s="0"/>
      <c r="BNQ12" s="0"/>
      <c r="BNR12" s="0"/>
      <c r="BNS12" s="0"/>
      <c r="BNT12" s="0"/>
      <c r="BNU12" s="0"/>
      <c r="BNV12" s="0"/>
      <c r="BNW12" s="0"/>
      <c r="BNX12" s="0"/>
      <c r="BNY12" s="0"/>
      <c r="BNZ12" s="0"/>
      <c r="BOA12" s="0"/>
      <c r="BOB12" s="0"/>
      <c r="BOC12" s="0"/>
      <c r="BOD12" s="0"/>
      <c r="BOE12" s="0"/>
      <c r="BOF12" s="0"/>
      <c r="BOG12" s="0"/>
      <c r="BOH12" s="0"/>
      <c r="BOI12" s="0"/>
      <c r="BOJ12" s="0"/>
      <c r="BOK12" s="0"/>
      <c r="BOL12" s="0"/>
      <c r="BOM12" s="0"/>
      <c r="BON12" s="0"/>
      <c r="BOO12" s="0"/>
      <c r="BOP12" s="0"/>
      <c r="BOQ12" s="0"/>
      <c r="BOR12" s="0"/>
      <c r="BOS12" s="0"/>
      <c r="BOT12" s="0"/>
      <c r="BOU12" s="0"/>
      <c r="BOV12" s="0"/>
      <c r="BOW12" s="0"/>
      <c r="BOX12" s="0"/>
      <c r="BOY12" s="0"/>
      <c r="BOZ12" s="0"/>
      <c r="BPA12" s="0"/>
      <c r="BPB12" s="0"/>
      <c r="BPC12" s="0"/>
      <c r="BPD12" s="0"/>
      <c r="BPE12" s="0"/>
      <c r="BPF12" s="0"/>
      <c r="BPG12" s="0"/>
      <c r="BPH12" s="0"/>
      <c r="BPI12" s="0"/>
      <c r="BPJ12" s="0"/>
      <c r="BPK12" s="0"/>
      <c r="BPL12" s="0"/>
      <c r="BPM12" s="0"/>
      <c r="BPN12" s="0"/>
      <c r="BPO12" s="0"/>
      <c r="BPP12" s="0"/>
      <c r="BPQ12" s="0"/>
      <c r="BPR12" s="0"/>
      <c r="BPS12" s="0"/>
      <c r="BPT12" s="0"/>
      <c r="BPU12" s="0"/>
      <c r="BPV12" s="0"/>
      <c r="BPW12" s="0"/>
      <c r="BPX12" s="0"/>
      <c r="BPY12" s="0"/>
      <c r="BPZ12" s="0"/>
      <c r="BQA12" s="0"/>
      <c r="BQB12" s="0"/>
      <c r="BQC12" s="0"/>
      <c r="BQD12" s="0"/>
      <c r="BQE12" s="0"/>
      <c r="BQF12" s="0"/>
      <c r="BQG12" s="0"/>
      <c r="BQH12" s="0"/>
      <c r="BQI12" s="0"/>
      <c r="BQJ12" s="0"/>
      <c r="BQK12" s="0"/>
      <c r="BQL12" s="0"/>
      <c r="BQM12" s="0"/>
      <c r="BQN12" s="0"/>
      <c r="BQO12" s="0"/>
      <c r="BQP12" s="0"/>
      <c r="BQQ12" s="0"/>
      <c r="BQR12" s="0"/>
      <c r="BQS12" s="0"/>
      <c r="BQT12" s="0"/>
      <c r="BQU12" s="0"/>
      <c r="BQV12" s="0"/>
      <c r="BQW12" s="0"/>
      <c r="BQX12" s="0"/>
      <c r="BQY12" s="0"/>
      <c r="BQZ12" s="0"/>
      <c r="BRA12" s="0"/>
      <c r="BRB12" s="0"/>
      <c r="BRC12" s="0"/>
      <c r="BRD12" s="0"/>
      <c r="BRE12" s="0"/>
      <c r="BRF12" s="0"/>
      <c r="BRG12" s="0"/>
      <c r="BRH12" s="0"/>
      <c r="BRI12" s="0"/>
      <c r="BRJ12" s="0"/>
      <c r="BRK12" s="0"/>
      <c r="BRL12" s="0"/>
      <c r="BRM12" s="0"/>
      <c r="BRN12" s="0"/>
      <c r="BRO12" s="0"/>
      <c r="BRP12" s="0"/>
      <c r="BRQ12" s="0"/>
      <c r="BRR12" s="0"/>
      <c r="BRS12" s="0"/>
      <c r="BRT12" s="0"/>
      <c r="BRU12" s="0"/>
      <c r="BRV12" s="0"/>
      <c r="BRW12" s="0"/>
      <c r="BRX12" s="0"/>
      <c r="BRY12" s="0"/>
      <c r="BRZ12" s="0"/>
      <c r="BSA12" s="0"/>
      <c r="BSB12" s="0"/>
      <c r="BSC12" s="0"/>
      <c r="BSD12" s="0"/>
      <c r="BSE12" s="0"/>
      <c r="BSF12" s="0"/>
      <c r="BSG12" s="0"/>
      <c r="BSH12" s="0"/>
      <c r="BSI12" s="0"/>
      <c r="BSJ12" s="0"/>
      <c r="BSK12" s="0"/>
      <c r="BSL12" s="0"/>
      <c r="BSM12" s="0"/>
      <c r="BSN12" s="0"/>
      <c r="BSO12" s="0"/>
      <c r="BSP12" s="0"/>
      <c r="BSQ12" s="0"/>
      <c r="BSR12" s="0"/>
      <c r="BSS12" s="0"/>
      <c r="BST12" s="0"/>
      <c r="BSU12" s="0"/>
      <c r="BSV12" s="0"/>
      <c r="BSW12" s="0"/>
      <c r="BSX12" s="0"/>
      <c r="BSY12" s="0"/>
      <c r="BSZ12" s="0"/>
      <c r="BTA12" s="0"/>
      <c r="BTB12" s="0"/>
      <c r="BTC12" s="0"/>
      <c r="BTD12" s="0"/>
      <c r="BTE12" s="0"/>
      <c r="BTF12" s="0"/>
      <c r="BTG12" s="0"/>
      <c r="BTH12" s="0"/>
      <c r="BTI12" s="0"/>
      <c r="BTJ12" s="0"/>
      <c r="BTK12" s="0"/>
      <c r="BTL12" s="0"/>
      <c r="BTM12" s="0"/>
      <c r="BTN12" s="0"/>
      <c r="BTO12" s="0"/>
      <c r="BTP12" s="0"/>
      <c r="BTQ12" s="0"/>
      <c r="BTR12" s="0"/>
      <c r="BTS12" s="0"/>
      <c r="BTT12" s="0"/>
      <c r="BTU12" s="0"/>
      <c r="BTV12" s="0"/>
      <c r="BTW12" s="0"/>
      <c r="BTX12" s="0"/>
      <c r="BTY12" s="0"/>
      <c r="BTZ12" s="0"/>
      <c r="BUA12" s="0"/>
      <c r="BUB12" s="0"/>
      <c r="BUC12" s="0"/>
      <c r="BUD12" s="0"/>
      <c r="BUE12" s="0"/>
      <c r="BUF12" s="0"/>
      <c r="BUG12" s="0"/>
      <c r="BUH12" s="0"/>
      <c r="BUI12" s="0"/>
      <c r="BUJ12" s="0"/>
      <c r="BUK12" s="0"/>
      <c r="BUL12" s="0"/>
      <c r="BUM12" s="0"/>
      <c r="BUN12" s="0"/>
      <c r="BUO12" s="0"/>
      <c r="BUP12" s="0"/>
      <c r="BUQ12" s="0"/>
      <c r="BUR12" s="0"/>
      <c r="BUS12" s="0"/>
      <c r="BUT12" s="0"/>
      <c r="BUU12" s="0"/>
      <c r="BUV12" s="0"/>
      <c r="BUW12" s="0"/>
      <c r="BUX12" s="0"/>
      <c r="BUY12" s="0"/>
      <c r="BUZ12" s="0"/>
      <c r="BVA12" s="0"/>
      <c r="BVB12" s="0"/>
      <c r="BVC12" s="0"/>
      <c r="BVD12" s="0"/>
      <c r="BVE12" s="0"/>
      <c r="BVF12" s="0"/>
      <c r="BVG12" s="0"/>
      <c r="BVH12" s="0"/>
      <c r="BVI12" s="0"/>
      <c r="BVJ12" s="0"/>
      <c r="BVK12" s="0"/>
      <c r="BVL12" s="0"/>
      <c r="BVM12" s="0"/>
      <c r="BVN12" s="0"/>
      <c r="BVO12" s="0"/>
      <c r="BVP12" s="0"/>
      <c r="BVQ12" s="0"/>
      <c r="BVR12" s="0"/>
      <c r="BVS12" s="0"/>
      <c r="BVT12" s="0"/>
      <c r="BVU12" s="0"/>
      <c r="BVV12" s="0"/>
      <c r="BVW12" s="0"/>
      <c r="BVX12" s="0"/>
      <c r="BVY12" s="0"/>
      <c r="BVZ12" s="0"/>
      <c r="BWA12" s="0"/>
      <c r="BWB12" s="0"/>
      <c r="BWC12" s="0"/>
      <c r="BWD12" s="0"/>
      <c r="BWE12" s="0"/>
      <c r="BWF12" s="0"/>
      <c r="BWG12" s="0"/>
      <c r="BWH12" s="0"/>
      <c r="BWI12" s="0"/>
      <c r="BWJ12" s="0"/>
      <c r="BWK12" s="0"/>
      <c r="BWL12" s="0"/>
      <c r="BWM12" s="0"/>
      <c r="BWN12" s="0"/>
      <c r="BWO12" s="0"/>
      <c r="BWP12" s="0"/>
      <c r="BWQ12" s="0"/>
      <c r="BWR12" s="0"/>
      <c r="BWS12" s="0"/>
      <c r="BWT12" s="0"/>
      <c r="BWU12" s="0"/>
      <c r="BWV12" s="0"/>
      <c r="BWW12" s="0"/>
      <c r="BWX12" s="0"/>
      <c r="BWY12" s="0"/>
      <c r="BWZ12" s="0"/>
      <c r="BXA12" s="0"/>
      <c r="BXB12" s="0"/>
      <c r="BXC12" s="0"/>
      <c r="BXD12" s="0"/>
      <c r="BXE12" s="0"/>
      <c r="BXF12" s="0"/>
      <c r="BXG12" s="0"/>
      <c r="BXH12" s="0"/>
      <c r="BXI12" s="0"/>
      <c r="BXJ12" s="0"/>
      <c r="BXK12" s="0"/>
      <c r="BXL12" s="0"/>
      <c r="BXM12" s="0"/>
      <c r="BXN12" s="0"/>
      <c r="BXO12" s="0"/>
      <c r="BXP12" s="0"/>
      <c r="BXQ12" s="0"/>
      <c r="BXR12" s="0"/>
      <c r="BXS12" s="0"/>
      <c r="BXT12" s="0"/>
      <c r="BXU12" s="0"/>
      <c r="BXV12" s="0"/>
      <c r="BXW12" s="0"/>
      <c r="BXX12" s="0"/>
      <c r="BXY12" s="0"/>
      <c r="BXZ12" s="0"/>
      <c r="BYA12" s="0"/>
      <c r="BYB12" s="0"/>
      <c r="BYC12" s="0"/>
      <c r="BYD12" s="0"/>
      <c r="BYE12" s="0"/>
      <c r="BYF12" s="0"/>
      <c r="BYG12" s="0"/>
      <c r="BYH12" s="0"/>
      <c r="BYI12" s="0"/>
      <c r="BYJ12" s="0"/>
      <c r="BYK12" s="0"/>
      <c r="BYL12" s="0"/>
      <c r="BYM12" s="0"/>
      <c r="BYN12" s="0"/>
      <c r="BYO12" s="0"/>
      <c r="BYP12" s="0"/>
      <c r="BYQ12" s="0"/>
      <c r="BYR12" s="0"/>
      <c r="BYS12" s="0"/>
      <c r="BYT12" s="0"/>
      <c r="BYU12" s="0"/>
      <c r="BYV12" s="0"/>
      <c r="BYW12" s="0"/>
      <c r="BYX12" s="0"/>
      <c r="BYY12" s="0"/>
      <c r="BYZ12" s="0"/>
      <c r="BZA12" s="0"/>
      <c r="BZB12" s="0"/>
      <c r="BZC12" s="0"/>
      <c r="BZD12" s="0"/>
      <c r="BZE12" s="0"/>
      <c r="BZF12" s="0"/>
      <c r="BZG12" s="0"/>
      <c r="BZH12" s="0"/>
      <c r="BZI12" s="0"/>
      <c r="BZJ12" s="0"/>
      <c r="BZK12" s="0"/>
      <c r="BZL12" s="0"/>
      <c r="BZM12" s="0"/>
      <c r="BZN12" s="0"/>
      <c r="BZO12" s="0"/>
      <c r="BZP12" s="0"/>
      <c r="BZQ12" s="0"/>
      <c r="BZR12" s="0"/>
      <c r="BZS12" s="0"/>
      <c r="BZT12" s="0"/>
      <c r="BZU12" s="0"/>
      <c r="BZV12" s="0"/>
      <c r="BZW12" s="0"/>
      <c r="BZX12" s="0"/>
      <c r="BZY12" s="0"/>
      <c r="BZZ12" s="0"/>
      <c r="CAA12" s="0"/>
      <c r="CAB12" s="0"/>
      <c r="CAC12" s="0"/>
      <c r="CAD12" s="0"/>
      <c r="CAE12" s="0"/>
      <c r="CAF12" s="0"/>
      <c r="CAG12" s="0"/>
      <c r="CAH12" s="0"/>
      <c r="CAI12" s="0"/>
      <c r="CAJ12" s="0"/>
      <c r="CAK12" s="0"/>
      <c r="CAL12" s="0"/>
      <c r="CAM12" s="0"/>
      <c r="CAN12" s="0"/>
      <c r="CAO12" s="0"/>
      <c r="CAP12" s="0"/>
      <c r="CAQ12" s="0"/>
      <c r="CAR12" s="0"/>
      <c r="CAS12" s="0"/>
      <c r="CAT12" s="0"/>
      <c r="CAU12" s="0"/>
      <c r="CAV12" s="0"/>
      <c r="CAW12" s="0"/>
      <c r="CAX12" s="0"/>
      <c r="CAY12" s="0"/>
      <c r="CAZ12" s="0"/>
      <c r="CBA12" s="0"/>
      <c r="CBB12" s="0"/>
      <c r="CBC12" s="0"/>
      <c r="CBD12" s="0"/>
      <c r="CBE12" s="0"/>
      <c r="CBF12" s="0"/>
      <c r="CBG12" s="0"/>
      <c r="CBH12" s="0"/>
      <c r="CBI12" s="0"/>
      <c r="CBJ12" s="0"/>
      <c r="CBK12" s="0"/>
      <c r="CBL12" s="0"/>
      <c r="CBM12" s="0"/>
      <c r="CBN12" s="0"/>
      <c r="CBO12" s="0"/>
      <c r="CBP12" s="0"/>
      <c r="CBQ12" s="0"/>
      <c r="CBR12" s="0"/>
      <c r="CBS12" s="0"/>
      <c r="CBT12" s="0"/>
      <c r="CBU12" s="0"/>
      <c r="CBV12" s="0"/>
      <c r="CBW12" s="0"/>
      <c r="CBX12" s="0"/>
      <c r="CBY12" s="0"/>
      <c r="CBZ12" s="0"/>
      <c r="CCA12" s="0"/>
      <c r="CCB12" s="0"/>
      <c r="CCC12" s="0"/>
      <c r="CCD12" s="0"/>
      <c r="CCE12" s="0"/>
      <c r="CCF12" s="0"/>
      <c r="CCG12" s="0"/>
      <c r="CCH12" s="0"/>
      <c r="CCI12" s="0"/>
      <c r="CCJ12" s="0"/>
      <c r="CCK12" s="0"/>
      <c r="CCL12" s="0"/>
      <c r="CCM12" s="0"/>
      <c r="CCN12" s="0"/>
      <c r="CCO12" s="0"/>
      <c r="CCP12" s="0"/>
      <c r="CCQ12" s="0"/>
      <c r="CCR12" s="0"/>
      <c r="CCS12" s="0"/>
      <c r="CCT12" s="0"/>
      <c r="CCU12" s="0"/>
      <c r="CCV12" s="0"/>
      <c r="CCW12" s="0"/>
      <c r="CCX12" s="0"/>
      <c r="CCY12" s="0"/>
      <c r="CCZ12" s="0"/>
      <c r="CDA12" s="0"/>
      <c r="CDB12" s="0"/>
      <c r="CDC12" s="0"/>
      <c r="CDD12" s="0"/>
      <c r="CDE12" s="0"/>
      <c r="CDF12" s="0"/>
      <c r="CDG12" s="0"/>
      <c r="CDH12" s="0"/>
      <c r="CDI12" s="0"/>
      <c r="CDJ12" s="0"/>
      <c r="CDK12" s="0"/>
      <c r="CDL12" s="0"/>
      <c r="CDM12" s="0"/>
      <c r="CDN12" s="0"/>
      <c r="CDO12" s="0"/>
      <c r="CDP12" s="0"/>
      <c r="CDQ12" s="0"/>
      <c r="CDR12" s="0"/>
      <c r="CDS12" s="0"/>
      <c r="CDT12" s="0"/>
      <c r="CDU12" s="0"/>
      <c r="CDV12" s="0"/>
      <c r="CDW12" s="0"/>
      <c r="CDX12" s="0"/>
      <c r="CDY12" s="0"/>
      <c r="CDZ12" s="0"/>
      <c r="CEA12" s="0"/>
      <c r="CEB12" s="0"/>
      <c r="CEC12" s="0"/>
      <c r="CED12" s="0"/>
      <c r="CEE12" s="0"/>
      <c r="CEF12" s="0"/>
      <c r="CEG12" s="0"/>
      <c r="CEH12" s="0"/>
      <c r="CEI12" s="0"/>
      <c r="CEJ12" s="0"/>
      <c r="CEK12" s="0"/>
      <c r="CEL12" s="0"/>
      <c r="CEM12" s="0"/>
      <c r="CEN12" s="0"/>
      <c r="CEO12" s="0"/>
      <c r="CEP12" s="0"/>
      <c r="CEQ12" s="0"/>
      <c r="CER12" s="0"/>
      <c r="CES12" s="0"/>
      <c r="CET12" s="0"/>
      <c r="CEU12" s="0"/>
      <c r="CEV12" s="0"/>
      <c r="CEW12" s="0"/>
      <c r="CEX12" s="0"/>
      <c r="CEY12" s="0"/>
      <c r="CEZ12" s="0"/>
      <c r="CFA12" s="0"/>
      <c r="CFB12" s="0"/>
      <c r="CFC12" s="0"/>
      <c r="CFD12" s="0"/>
      <c r="CFE12" s="0"/>
      <c r="CFF12" s="0"/>
      <c r="CFG12" s="0"/>
      <c r="CFH12" s="0"/>
      <c r="CFI12" s="0"/>
      <c r="CFJ12" s="0"/>
      <c r="CFK12" s="0"/>
      <c r="CFL12" s="0"/>
      <c r="CFM12" s="0"/>
      <c r="CFN12" s="0"/>
      <c r="CFO12" s="0"/>
      <c r="CFP12" s="0"/>
      <c r="CFQ12" s="0"/>
      <c r="CFR12" s="0"/>
      <c r="CFS12" s="0"/>
      <c r="CFT12" s="0"/>
      <c r="CFU12" s="0"/>
      <c r="CFV12" s="0"/>
      <c r="CFW12" s="0"/>
      <c r="CFX12" s="0"/>
      <c r="CFY12" s="0"/>
      <c r="CFZ12" s="0"/>
      <c r="CGA12" s="0"/>
      <c r="CGB12" s="0"/>
      <c r="CGC12" s="0"/>
      <c r="CGD12" s="0"/>
      <c r="CGE12" s="0"/>
      <c r="CGF12" s="0"/>
      <c r="CGG12" s="0"/>
      <c r="CGH12" s="0"/>
      <c r="CGI12" s="0"/>
      <c r="CGJ12" s="0"/>
      <c r="CGK12" s="0"/>
      <c r="CGL12" s="0"/>
      <c r="CGM12" s="0"/>
      <c r="CGN12" s="0"/>
      <c r="CGO12" s="0"/>
      <c r="CGP12" s="0"/>
      <c r="CGQ12" s="0"/>
      <c r="CGR12" s="0"/>
      <c r="CGS12" s="0"/>
      <c r="CGT12" s="0"/>
      <c r="CGU12" s="0"/>
      <c r="CGV12" s="0"/>
      <c r="CGW12" s="0"/>
      <c r="CGX12" s="0"/>
      <c r="CGY12" s="0"/>
      <c r="CGZ12" s="0"/>
      <c r="CHA12" s="0"/>
      <c r="CHB12" s="0"/>
      <c r="CHC12" s="0"/>
      <c r="CHD12" s="0"/>
      <c r="CHE12" s="0"/>
      <c r="CHF12" s="0"/>
      <c r="CHG12" s="0"/>
      <c r="CHH12" s="0"/>
      <c r="CHI12" s="0"/>
      <c r="CHJ12" s="0"/>
      <c r="CHK12" s="0"/>
      <c r="CHL12" s="0"/>
      <c r="CHM12" s="0"/>
      <c r="CHN12" s="0"/>
      <c r="CHO12" s="0"/>
      <c r="CHP12" s="0"/>
      <c r="CHQ12" s="0"/>
      <c r="CHR12" s="0"/>
      <c r="CHS12" s="0"/>
      <c r="CHT12" s="0"/>
      <c r="CHU12" s="0"/>
      <c r="CHV12" s="0"/>
      <c r="CHW12" s="0"/>
      <c r="CHX12" s="0"/>
      <c r="CHY12" s="0"/>
      <c r="CHZ12" s="0"/>
      <c r="CIA12" s="0"/>
      <c r="CIB12" s="0"/>
      <c r="CIC12" s="0"/>
      <c r="CID12" s="0"/>
      <c r="CIE12" s="0"/>
      <c r="CIF12" s="0"/>
      <c r="CIG12" s="0"/>
      <c r="CIH12" s="0"/>
      <c r="CII12" s="0"/>
      <c r="CIJ12" s="0"/>
      <c r="CIK12" s="0"/>
      <c r="CIL12" s="0"/>
      <c r="CIM12" s="0"/>
      <c r="CIN12" s="0"/>
      <c r="CIO12" s="0"/>
      <c r="CIP12" s="0"/>
      <c r="CIQ12" s="0"/>
      <c r="CIR12" s="0"/>
      <c r="CIS12" s="0"/>
      <c r="CIT12" s="0"/>
      <c r="CIU12" s="0"/>
      <c r="CIV12" s="0"/>
      <c r="CIW12" s="0"/>
      <c r="CIX12" s="0"/>
      <c r="CIY12" s="0"/>
      <c r="CIZ12" s="0"/>
      <c r="CJA12" s="0"/>
      <c r="CJB12" s="0"/>
      <c r="CJC12" s="0"/>
      <c r="CJD12" s="0"/>
      <c r="CJE12" s="0"/>
      <c r="CJF12" s="0"/>
      <c r="CJG12" s="0"/>
      <c r="CJH12" s="0"/>
      <c r="CJI12" s="0"/>
      <c r="CJJ12" s="0"/>
      <c r="CJK12" s="0"/>
      <c r="CJL12" s="0"/>
      <c r="CJM12" s="0"/>
      <c r="CJN12" s="0"/>
      <c r="CJO12" s="0"/>
      <c r="CJP12" s="0"/>
      <c r="CJQ12" s="0"/>
      <c r="CJR12" s="0"/>
      <c r="CJS12" s="0"/>
      <c r="CJT12" s="0"/>
      <c r="CJU12" s="0"/>
      <c r="CJV12" s="0"/>
      <c r="CJW12" s="0"/>
      <c r="CJX12" s="0"/>
      <c r="CJY12" s="0"/>
      <c r="CJZ12" s="0"/>
      <c r="CKA12" s="0"/>
      <c r="CKB12" s="0"/>
      <c r="CKC12" s="0"/>
      <c r="CKD12" s="0"/>
      <c r="CKE12" s="0"/>
      <c r="CKF12" s="0"/>
      <c r="CKG12" s="0"/>
      <c r="CKH12" s="0"/>
      <c r="CKI12" s="0"/>
      <c r="CKJ12" s="0"/>
      <c r="CKK12" s="0"/>
      <c r="CKL12" s="0"/>
      <c r="CKM12" s="0"/>
      <c r="CKN12" s="0"/>
      <c r="CKO12" s="0"/>
      <c r="CKP12" s="0"/>
      <c r="CKQ12" s="0"/>
      <c r="CKR12" s="0"/>
      <c r="CKS12" s="0"/>
      <c r="CKT12" s="0"/>
      <c r="CKU12" s="0"/>
      <c r="CKV12" s="0"/>
      <c r="CKW12" s="0"/>
      <c r="CKX12" s="0"/>
      <c r="CKY12" s="0"/>
      <c r="CKZ12" s="0"/>
      <c r="CLA12" s="0"/>
      <c r="CLB12" s="0"/>
      <c r="CLC12" s="0"/>
      <c r="CLD12" s="0"/>
      <c r="CLE12" s="0"/>
      <c r="CLF12" s="0"/>
      <c r="CLG12" s="0"/>
      <c r="CLH12" s="0"/>
      <c r="CLI12" s="0"/>
      <c r="CLJ12" s="0"/>
      <c r="CLK12" s="0"/>
      <c r="CLL12" s="0"/>
      <c r="CLM12" s="0"/>
      <c r="CLN12" s="0"/>
      <c r="CLO12" s="0"/>
      <c r="CLP12" s="0"/>
      <c r="CLQ12" s="0"/>
      <c r="CLR12" s="0"/>
      <c r="CLS12" s="0"/>
      <c r="CLT12" s="0"/>
      <c r="CLU12" s="0"/>
      <c r="CLV12" s="0"/>
      <c r="CLW12" s="0"/>
      <c r="CLX12" s="0"/>
      <c r="CLY12" s="0"/>
      <c r="CLZ12" s="0"/>
      <c r="CMA12" s="0"/>
      <c r="CMB12" s="0"/>
      <c r="CMC12" s="0"/>
      <c r="CMD12" s="0"/>
      <c r="CME12" s="0"/>
      <c r="CMF12" s="0"/>
      <c r="CMG12" s="0"/>
      <c r="CMH12" s="0"/>
      <c r="CMI12" s="0"/>
      <c r="CMJ12" s="0"/>
      <c r="CMK12" s="0"/>
      <c r="CML12" s="0"/>
      <c r="CMM12" s="0"/>
      <c r="CMN12" s="0"/>
      <c r="CMO12" s="0"/>
      <c r="CMP12" s="0"/>
      <c r="CMQ12" s="0"/>
      <c r="CMR12" s="0"/>
      <c r="CMS12" s="0"/>
      <c r="CMT12" s="0"/>
      <c r="CMU12" s="0"/>
      <c r="CMV12" s="0"/>
      <c r="CMW12" s="0"/>
      <c r="CMX12" s="0"/>
      <c r="CMY12" s="0"/>
      <c r="CMZ12" s="0"/>
      <c r="CNA12" s="0"/>
      <c r="CNB12" s="0"/>
      <c r="CNC12" s="0"/>
      <c r="CND12" s="0"/>
      <c r="CNE12" s="0"/>
      <c r="CNF12" s="0"/>
      <c r="CNG12" s="0"/>
      <c r="CNH12" s="0"/>
      <c r="CNI12" s="0"/>
      <c r="CNJ12" s="0"/>
      <c r="CNK12" s="0"/>
      <c r="CNL12" s="0"/>
      <c r="CNM12" s="0"/>
      <c r="CNN12" s="0"/>
      <c r="CNO12" s="0"/>
      <c r="CNP12" s="0"/>
      <c r="CNQ12" s="0"/>
      <c r="CNR12" s="0"/>
      <c r="CNS12" s="0"/>
      <c r="CNT12" s="0"/>
      <c r="CNU12" s="0"/>
      <c r="CNV12" s="0"/>
      <c r="CNW12" s="0"/>
      <c r="CNX12" s="0"/>
      <c r="CNY12" s="0"/>
      <c r="CNZ12" s="0"/>
      <c r="COA12" s="0"/>
      <c r="COB12" s="0"/>
      <c r="COC12" s="0"/>
      <c r="COD12" s="0"/>
      <c r="COE12" s="0"/>
      <c r="COF12" s="0"/>
      <c r="COG12" s="0"/>
      <c r="COH12" s="0"/>
      <c r="COI12" s="0"/>
      <c r="COJ12" s="0"/>
      <c r="COK12" s="0"/>
      <c r="COL12" s="0"/>
      <c r="COM12" s="0"/>
      <c r="CON12" s="0"/>
      <c r="COO12" s="0"/>
      <c r="COP12" s="0"/>
      <c r="COQ12" s="0"/>
      <c r="COR12" s="0"/>
      <c r="COS12" s="0"/>
      <c r="COT12" s="0"/>
      <c r="COU12" s="0"/>
      <c r="COV12" s="0"/>
      <c r="COW12" s="0"/>
      <c r="COX12" s="0"/>
      <c r="COY12" s="0"/>
      <c r="COZ12" s="0"/>
      <c r="CPA12" s="0"/>
      <c r="CPB12" s="0"/>
      <c r="CPC12" s="0"/>
      <c r="CPD12" s="0"/>
      <c r="CPE12" s="0"/>
      <c r="CPF12" s="0"/>
      <c r="CPG12" s="0"/>
      <c r="CPH12" s="0"/>
      <c r="CPI12" s="0"/>
      <c r="CPJ12" s="0"/>
      <c r="CPK12" s="0"/>
      <c r="CPL12" s="0"/>
      <c r="CPM12" s="0"/>
      <c r="CPN12" s="0"/>
      <c r="CPO12" s="0"/>
      <c r="CPP12" s="0"/>
      <c r="CPQ12" s="0"/>
      <c r="CPR12" s="0"/>
      <c r="CPS12" s="0"/>
      <c r="CPT12" s="0"/>
      <c r="CPU12" s="0"/>
      <c r="CPV12" s="0"/>
      <c r="CPW12" s="0"/>
      <c r="CPX12" s="0"/>
      <c r="CPY12" s="0"/>
      <c r="CPZ12" s="0"/>
      <c r="CQA12" s="0"/>
      <c r="CQB12" s="0"/>
      <c r="CQC12" s="0"/>
      <c r="CQD12" s="0"/>
      <c r="CQE12" s="0"/>
      <c r="CQF12" s="0"/>
      <c r="CQG12" s="0"/>
      <c r="CQH12" s="0"/>
      <c r="CQI12" s="0"/>
      <c r="CQJ12" s="0"/>
      <c r="CQK12" s="0"/>
      <c r="CQL12" s="0"/>
      <c r="CQM12" s="0"/>
      <c r="CQN12" s="0"/>
      <c r="CQO12" s="0"/>
      <c r="CQP12" s="0"/>
      <c r="CQQ12" s="0"/>
      <c r="CQR12" s="0"/>
      <c r="CQS12" s="0"/>
      <c r="CQT12" s="0"/>
      <c r="CQU12" s="0"/>
      <c r="CQV12" s="0"/>
      <c r="CQW12" s="0"/>
      <c r="CQX12" s="0"/>
      <c r="CQY12" s="0"/>
      <c r="CQZ12" s="0"/>
      <c r="CRA12" s="0"/>
      <c r="CRB12" s="0"/>
      <c r="CRC12" s="0"/>
      <c r="CRD12" s="0"/>
      <c r="CRE12" s="0"/>
      <c r="CRF12" s="0"/>
      <c r="CRG12" s="0"/>
      <c r="CRH12" s="0"/>
      <c r="CRI12" s="0"/>
      <c r="CRJ12" s="0"/>
      <c r="CRK12" s="0"/>
      <c r="CRL12" s="0"/>
      <c r="CRM12" s="0"/>
      <c r="CRN12" s="0"/>
      <c r="CRO12" s="0"/>
      <c r="CRP12" s="0"/>
      <c r="CRQ12" s="0"/>
      <c r="CRR12" s="0"/>
      <c r="CRS12" s="0"/>
      <c r="CRT12" s="0"/>
      <c r="CRU12" s="0"/>
      <c r="CRV12" s="0"/>
      <c r="CRW12" s="0"/>
      <c r="CRX12" s="0"/>
      <c r="CRY12" s="0"/>
      <c r="CRZ12" s="0"/>
      <c r="CSA12" s="0"/>
      <c r="CSB12" s="0"/>
      <c r="CSC12" s="0"/>
      <c r="CSD12" s="0"/>
      <c r="CSE12" s="0"/>
      <c r="CSF12" s="0"/>
      <c r="CSG12" s="0"/>
      <c r="CSH12" s="0"/>
      <c r="CSI12" s="0"/>
      <c r="CSJ12" s="0"/>
      <c r="CSK12" s="0"/>
      <c r="CSL12" s="0"/>
      <c r="CSM12" s="0"/>
      <c r="CSN12" s="0"/>
      <c r="CSO12" s="0"/>
      <c r="CSP12" s="0"/>
      <c r="CSQ12" s="0"/>
      <c r="CSR12" s="0"/>
      <c r="CSS12" s="0"/>
      <c r="CST12" s="0"/>
      <c r="CSU12" s="0"/>
      <c r="CSV12" s="0"/>
      <c r="CSW12" s="0"/>
      <c r="CSX12" s="0"/>
      <c r="CSY12" s="0"/>
      <c r="CSZ12" s="0"/>
      <c r="CTA12" s="0"/>
      <c r="CTB12" s="0"/>
      <c r="CTC12" s="0"/>
      <c r="CTD12" s="0"/>
      <c r="CTE12" s="0"/>
      <c r="CTF12" s="0"/>
      <c r="CTG12" s="0"/>
      <c r="CTH12" s="0"/>
      <c r="CTI12" s="0"/>
      <c r="CTJ12" s="0"/>
      <c r="CTK12" s="0"/>
      <c r="CTL12" s="0"/>
      <c r="CTM12" s="0"/>
      <c r="CTN12" s="0"/>
      <c r="CTO12" s="0"/>
      <c r="CTP12" s="0"/>
      <c r="CTQ12" s="0"/>
      <c r="CTR12" s="0"/>
      <c r="CTS12" s="0"/>
      <c r="CTT12" s="0"/>
      <c r="CTU12" s="0"/>
      <c r="CTV12" s="0"/>
      <c r="CTW12" s="0"/>
      <c r="CTX12" s="0"/>
      <c r="CTY12" s="0"/>
      <c r="CTZ12" s="0"/>
      <c r="CUA12" s="0"/>
      <c r="CUB12" s="0"/>
      <c r="CUC12" s="0"/>
      <c r="CUD12" s="0"/>
      <c r="CUE12" s="0"/>
      <c r="CUF12" s="0"/>
      <c r="CUG12" s="0"/>
      <c r="CUH12" s="0"/>
      <c r="CUI12" s="0"/>
      <c r="CUJ12" s="0"/>
      <c r="CUK12" s="0"/>
      <c r="CUL12" s="0"/>
      <c r="CUM12" s="0"/>
      <c r="CUN12" s="0"/>
      <c r="CUO12" s="0"/>
      <c r="CUP12" s="0"/>
      <c r="CUQ12" s="0"/>
      <c r="CUR12" s="0"/>
      <c r="CUS12" s="0"/>
      <c r="CUT12" s="0"/>
      <c r="CUU12" s="0"/>
      <c r="CUV12" s="0"/>
      <c r="CUW12" s="0"/>
      <c r="CUX12" s="0"/>
      <c r="CUY12" s="0"/>
      <c r="CUZ12" s="0"/>
      <c r="CVA12" s="0"/>
      <c r="CVB12" s="0"/>
      <c r="CVC12" s="0"/>
      <c r="CVD12" s="0"/>
      <c r="CVE12" s="0"/>
      <c r="CVF12" s="0"/>
      <c r="CVG12" s="0"/>
      <c r="CVH12" s="0"/>
      <c r="CVI12" s="0"/>
      <c r="CVJ12" s="0"/>
      <c r="CVK12" s="0"/>
      <c r="CVL12" s="0"/>
      <c r="CVM12" s="0"/>
      <c r="CVN12" s="0"/>
      <c r="CVO12" s="0"/>
      <c r="CVP12" s="0"/>
      <c r="CVQ12" s="0"/>
      <c r="CVR12" s="0"/>
      <c r="CVS12" s="0"/>
      <c r="CVT12" s="0"/>
      <c r="CVU12" s="0"/>
      <c r="CVV12" s="0"/>
      <c r="CVW12" s="0"/>
      <c r="CVX12" s="0"/>
      <c r="CVY12" s="0"/>
      <c r="CVZ12" s="0"/>
      <c r="CWA12" s="0"/>
      <c r="CWB12" s="0"/>
      <c r="CWC12" s="0"/>
      <c r="CWD12" s="0"/>
      <c r="CWE12" s="0"/>
      <c r="CWF12" s="0"/>
      <c r="CWG12" s="0"/>
      <c r="CWH12" s="0"/>
      <c r="CWI12" s="0"/>
      <c r="CWJ12" s="0"/>
      <c r="CWK12" s="0"/>
      <c r="CWL12" s="0"/>
      <c r="CWM12" s="0"/>
      <c r="CWN12" s="0"/>
      <c r="CWO12" s="0"/>
      <c r="CWP12" s="0"/>
      <c r="CWQ12" s="0"/>
      <c r="CWR12" s="0"/>
      <c r="CWS12" s="0"/>
      <c r="CWT12" s="0"/>
      <c r="CWU12" s="0"/>
      <c r="CWV12" s="0"/>
      <c r="CWW12" s="0"/>
      <c r="CWX12" s="0"/>
      <c r="CWY12" s="0"/>
      <c r="CWZ12" s="0"/>
      <c r="CXA12" s="0"/>
      <c r="CXB12" s="0"/>
      <c r="CXC12" s="0"/>
      <c r="CXD12" s="0"/>
      <c r="CXE12" s="0"/>
      <c r="CXF12" s="0"/>
      <c r="CXG12" s="0"/>
      <c r="CXH12" s="0"/>
      <c r="CXI12" s="0"/>
      <c r="CXJ12" s="0"/>
      <c r="CXK12" s="0"/>
      <c r="CXL12" s="0"/>
      <c r="CXM12" s="0"/>
      <c r="CXN12" s="0"/>
      <c r="CXO12" s="0"/>
      <c r="CXP12" s="0"/>
      <c r="CXQ12" s="0"/>
      <c r="CXR12" s="0"/>
      <c r="CXS12" s="0"/>
      <c r="CXT12" s="0"/>
      <c r="CXU12" s="0"/>
      <c r="CXV12" s="0"/>
      <c r="CXW12" s="0"/>
      <c r="CXX12" s="0"/>
      <c r="CXY12" s="0"/>
      <c r="CXZ12" s="0"/>
      <c r="CYA12" s="0"/>
      <c r="CYB12" s="0"/>
      <c r="CYC12" s="0"/>
      <c r="CYD12" s="0"/>
      <c r="CYE12" s="0"/>
      <c r="CYF12" s="0"/>
      <c r="CYG12" s="0"/>
      <c r="CYH12" s="0"/>
      <c r="CYI12" s="0"/>
      <c r="CYJ12" s="0"/>
      <c r="CYK12" s="0"/>
      <c r="CYL12" s="0"/>
      <c r="CYM12" s="0"/>
      <c r="CYN12" s="0"/>
      <c r="CYO12" s="0"/>
      <c r="CYP12" s="0"/>
      <c r="CYQ12" s="0"/>
      <c r="CYR12" s="0"/>
      <c r="CYS12" s="0"/>
      <c r="CYT12" s="0"/>
      <c r="CYU12" s="0"/>
      <c r="CYV12" s="0"/>
      <c r="CYW12" s="0"/>
      <c r="CYX12" s="0"/>
      <c r="CYY12" s="0"/>
      <c r="CYZ12" s="0"/>
      <c r="CZA12" s="0"/>
      <c r="CZB12" s="0"/>
      <c r="CZC12" s="0"/>
      <c r="CZD12" s="0"/>
      <c r="CZE12" s="0"/>
      <c r="CZF12" s="0"/>
      <c r="CZG12" s="0"/>
      <c r="CZH12" s="0"/>
      <c r="CZI12" s="0"/>
      <c r="CZJ12" s="0"/>
      <c r="CZK12" s="0"/>
      <c r="CZL12" s="0"/>
      <c r="CZM12" s="0"/>
      <c r="CZN12" s="0"/>
      <c r="CZO12" s="0"/>
      <c r="CZP12" s="0"/>
      <c r="CZQ12" s="0"/>
      <c r="CZR12" s="0"/>
      <c r="CZS12" s="0"/>
      <c r="CZT12" s="0"/>
      <c r="CZU12" s="0"/>
      <c r="CZV12" s="0"/>
      <c r="CZW12" s="0"/>
      <c r="CZX12" s="0"/>
      <c r="CZY12" s="0"/>
      <c r="CZZ12" s="0"/>
      <c r="DAA12" s="0"/>
      <c r="DAB12" s="0"/>
      <c r="DAC12" s="0"/>
      <c r="DAD12" s="0"/>
      <c r="DAE12" s="0"/>
      <c r="DAF12" s="0"/>
      <c r="DAG12" s="0"/>
      <c r="DAH12" s="0"/>
      <c r="DAI12" s="0"/>
      <c r="DAJ12" s="0"/>
      <c r="DAK12" s="0"/>
      <c r="DAL12" s="0"/>
      <c r="DAM12" s="0"/>
      <c r="DAN12" s="0"/>
      <c r="DAO12" s="0"/>
      <c r="DAP12" s="0"/>
      <c r="DAQ12" s="0"/>
      <c r="DAR12" s="0"/>
      <c r="DAS12" s="0"/>
      <c r="DAT12" s="0"/>
      <c r="DAU12" s="0"/>
      <c r="DAV12" s="0"/>
      <c r="DAW12" s="0"/>
      <c r="DAX12" s="0"/>
      <c r="DAY12" s="0"/>
      <c r="DAZ12" s="0"/>
      <c r="DBA12" s="0"/>
      <c r="DBB12" s="0"/>
      <c r="DBC12" s="0"/>
      <c r="DBD12" s="0"/>
      <c r="DBE12" s="0"/>
      <c r="DBF12" s="0"/>
      <c r="DBG12" s="0"/>
      <c r="DBH12" s="0"/>
      <c r="DBI12" s="0"/>
      <c r="DBJ12" s="0"/>
      <c r="DBK12" s="0"/>
      <c r="DBL12" s="0"/>
      <c r="DBM12" s="0"/>
      <c r="DBN12" s="0"/>
      <c r="DBO12" s="0"/>
      <c r="DBP12" s="0"/>
      <c r="DBQ12" s="0"/>
      <c r="DBR12" s="0"/>
      <c r="DBS12" s="0"/>
      <c r="DBT12" s="0"/>
      <c r="DBU12" s="0"/>
      <c r="DBV12" s="0"/>
      <c r="DBW12" s="0"/>
      <c r="DBX12" s="0"/>
      <c r="DBY12" s="0"/>
      <c r="DBZ12" s="0"/>
      <c r="DCA12" s="0"/>
      <c r="DCB12" s="0"/>
      <c r="DCC12" s="0"/>
      <c r="DCD12" s="0"/>
      <c r="DCE12" s="0"/>
      <c r="DCF12" s="0"/>
      <c r="DCG12" s="0"/>
      <c r="DCH12" s="0"/>
      <c r="DCI12" s="0"/>
      <c r="DCJ12" s="0"/>
      <c r="DCK12" s="0"/>
      <c r="DCL12" s="0"/>
      <c r="DCM12" s="0"/>
      <c r="DCN12" s="0"/>
      <c r="DCO12" s="0"/>
      <c r="DCP12" s="0"/>
      <c r="DCQ12" s="0"/>
      <c r="DCR12" s="0"/>
      <c r="DCS12" s="0"/>
      <c r="DCT12" s="0"/>
      <c r="DCU12" s="0"/>
      <c r="DCV12" s="0"/>
      <c r="DCW12" s="0"/>
      <c r="DCX12" s="0"/>
      <c r="DCY12" s="0"/>
      <c r="DCZ12" s="0"/>
      <c r="DDA12" s="0"/>
      <c r="DDB12" s="0"/>
      <c r="DDC12" s="0"/>
      <c r="DDD12" s="0"/>
      <c r="DDE12" s="0"/>
      <c r="DDF12" s="0"/>
      <c r="DDG12" s="0"/>
      <c r="DDH12" s="0"/>
      <c r="DDI12" s="0"/>
      <c r="DDJ12" s="0"/>
      <c r="DDK12" s="0"/>
      <c r="DDL12" s="0"/>
      <c r="DDM12" s="0"/>
      <c r="DDN12" s="0"/>
      <c r="DDO12" s="0"/>
      <c r="DDP12" s="0"/>
      <c r="DDQ12" s="0"/>
      <c r="DDR12" s="0"/>
      <c r="DDS12" s="0"/>
      <c r="DDT12" s="0"/>
      <c r="DDU12" s="0"/>
      <c r="DDV12" s="0"/>
      <c r="DDW12" s="0"/>
      <c r="DDX12" s="0"/>
      <c r="DDY12" s="0"/>
      <c r="DDZ12" s="0"/>
      <c r="DEA12" s="0"/>
      <c r="DEB12" s="0"/>
      <c r="DEC12" s="0"/>
      <c r="DED12" s="0"/>
      <c r="DEE12" s="0"/>
      <c r="DEF12" s="0"/>
      <c r="DEG12" s="0"/>
      <c r="DEH12" s="0"/>
      <c r="DEI12" s="0"/>
      <c r="DEJ12" s="0"/>
      <c r="DEK12" s="0"/>
      <c r="DEL12" s="0"/>
      <c r="DEM12" s="0"/>
      <c r="DEN12" s="0"/>
      <c r="DEO12" s="0"/>
      <c r="DEP12" s="0"/>
      <c r="DEQ12" s="0"/>
      <c r="DER12" s="0"/>
      <c r="DES12" s="0"/>
      <c r="DET12" s="0"/>
      <c r="DEU12" s="0"/>
      <c r="DEV12" s="0"/>
      <c r="DEW12" s="0"/>
      <c r="DEX12" s="0"/>
      <c r="DEY12" s="0"/>
      <c r="DEZ12" s="0"/>
      <c r="DFA12" s="0"/>
      <c r="DFB12" s="0"/>
      <c r="DFC12" s="0"/>
      <c r="DFD12" s="0"/>
      <c r="DFE12" s="0"/>
      <c r="DFF12" s="0"/>
      <c r="DFG12" s="0"/>
      <c r="DFH12" s="0"/>
      <c r="DFI12" s="0"/>
      <c r="DFJ12" s="0"/>
      <c r="DFK12" s="0"/>
      <c r="DFL12" s="0"/>
      <c r="DFM12" s="0"/>
      <c r="DFN12" s="0"/>
      <c r="DFO12" s="0"/>
      <c r="DFP12" s="0"/>
      <c r="DFQ12" s="0"/>
      <c r="DFR12" s="0"/>
      <c r="DFS12" s="0"/>
      <c r="DFT12" s="0"/>
      <c r="DFU12" s="0"/>
      <c r="DFV12" s="0"/>
      <c r="DFW12" s="0"/>
      <c r="DFX12" s="0"/>
      <c r="DFY12" s="0"/>
      <c r="DFZ12" s="0"/>
      <c r="DGA12" s="0"/>
      <c r="DGB12" s="0"/>
      <c r="DGC12" s="0"/>
      <c r="DGD12" s="0"/>
      <c r="DGE12" s="0"/>
      <c r="DGF12" s="0"/>
      <c r="DGG12" s="0"/>
      <c r="DGH12" s="0"/>
      <c r="DGI12" s="0"/>
      <c r="DGJ12" s="0"/>
      <c r="DGK12" s="0"/>
      <c r="DGL12" s="0"/>
      <c r="DGM12" s="0"/>
      <c r="DGN12" s="0"/>
      <c r="DGO12" s="0"/>
      <c r="DGP12" s="0"/>
      <c r="DGQ12" s="0"/>
      <c r="DGR12" s="0"/>
      <c r="DGS12" s="0"/>
      <c r="DGT12" s="0"/>
      <c r="DGU12" s="0"/>
      <c r="DGV12" s="0"/>
      <c r="DGW12" s="0"/>
      <c r="DGX12" s="0"/>
      <c r="DGY12" s="0"/>
      <c r="DGZ12" s="0"/>
      <c r="DHA12" s="0"/>
      <c r="DHB12" s="0"/>
      <c r="DHC12" s="0"/>
      <c r="DHD12" s="0"/>
      <c r="DHE12" s="0"/>
      <c r="DHF12" s="0"/>
      <c r="DHG12" s="0"/>
      <c r="DHH12" s="0"/>
      <c r="DHI12" s="0"/>
      <c r="DHJ12" s="0"/>
      <c r="DHK12" s="0"/>
      <c r="DHL12" s="0"/>
      <c r="DHM12" s="0"/>
      <c r="DHN12" s="0"/>
      <c r="DHO12" s="0"/>
      <c r="DHP12" s="0"/>
      <c r="DHQ12" s="0"/>
      <c r="DHR12" s="0"/>
      <c r="DHS12" s="0"/>
      <c r="DHT12" s="0"/>
      <c r="DHU12" s="0"/>
      <c r="DHV12" s="0"/>
      <c r="DHW12" s="0"/>
      <c r="DHX12" s="0"/>
      <c r="DHY12" s="0"/>
      <c r="DHZ12" s="0"/>
      <c r="DIA12" s="0"/>
      <c r="DIB12" s="0"/>
      <c r="DIC12" s="0"/>
      <c r="DID12" s="0"/>
      <c r="DIE12" s="0"/>
      <c r="DIF12" s="0"/>
      <c r="DIG12" s="0"/>
      <c r="DIH12" s="0"/>
      <c r="DII12" s="0"/>
      <c r="DIJ12" s="0"/>
      <c r="DIK12" s="0"/>
      <c r="DIL12" s="0"/>
      <c r="DIM12" s="0"/>
      <c r="DIN12" s="0"/>
      <c r="DIO12" s="0"/>
      <c r="DIP12" s="0"/>
      <c r="DIQ12" s="0"/>
      <c r="DIR12" s="0"/>
      <c r="DIS12" s="0"/>
      <c r="DIT12" s="0"/>
      <c r="DIU12" s="0"/>
      <c r="DIV12" s="0"/>
      <c r="DIW12" s="0"/>
      <c r="DIX12" s="0"/>
      <c r="DIY12" s="0"/>
      <c r="DIZ12" s="0"/>
      <c r="DJA12" s="0"/>
      <c r="DJB12" s="0"/>
      <c r="DJC12" s="0"/>
      <c r="DJD12" s="0"/>
      <c r="DJE12" s="0"/>
      <c r="DJF12" s="0"/>
      <c r="DJG12" s="0"/>
      <c r="DJH12" s="0"/>
      <c r="DJI12" s="0"/>
      <c r="DJJ12" s="0"/>
      <c r="DJK12" s="0"/>
      <c r="DJL12" s="0"/>
      <c r="DJM12" s="0"/>
      <c r="DJN12" s="0"/>
      <c r="DJO12" s="0"/>
      <c r="DJP12" s="0"/>
      <c r="DJQ12" s="0"/>
      <c r="DJR12" s="0"/>
      <c r="DJS12" s="0"/>
      <c r="DJT12" s="0"/>
      <c r="DJU12" s="0"/>
      <c r="DJV12" s="0"/>
      <c r="DJW12" s="0"/>
      <c r="DJX12" s="0"/>
      <c r="DJY12" s="0"/>
      <c r="DJZ12" s="0"/>
      <c r="DKA12" s="0"/>
      <c r="DKB12" s="0"/>
      <c r="DKC12" s="0"/>
      <c r="DKD12" s="0"/>
      <c r="DKE12" s="0"/>
      <c r="DKF12" s="0"/>
      <c r="DKG12" s="0"/>
      <c r="DKH12" s="0"/>
      <c r="DKI12" s="0"/>
      <c r="DKJ12" s="0"/>
      <c r="DKK12" s="0"/>
      <c r="DKL12" s="0"/>
      <c r="DKM12" s="0"/>
      <c r="DKN12" s="0"/>
      <c r="DKO12" s="0"/>
      <c r="DKP12" s="0"/>
      <c r="DKQ12" s="0"/>
      <c r="DKR12" s="0"/>
      <c r="DKS12" s="0"/>
      <c r="DKT12" s="0"/>
      <c r="DKU12" s="0"/>
      <c r="DKV12" s="0"/>
      <c r="DKW12" s="0"/>
      <c r="DKX12" s="0"/>
      <c r="DKY12" s="0"/>
      <c r="DKZ12" s="0"/>
      <c r="DLA12" s="0"/>
      <c r="DLB12" s="0"/>
      <c r="DLC12" s="0"/>
      <c r="DLD12" s="0"/>
      <c r="DLE12" s="0"/>
      <c r="DLF12" s="0"/>
      <c r="DLG12" s="0"/>
      <c r="DLH12" s="0"/>
      <c r="DLI12" s="0"/>
      <c r="DLJ12" s="0"/>
      <c r="DLK12" s="0"/>
      <c r="DLL12" s="0"/>
      <c r="DLM12" s="0"/>
      <c r="DLN12" s="0"/>
      <c r="DLO12" s="0"/>
      <c r="DLP12" s="0"/>
      <c r="DLQ12" s="0"/>
      <c r="DLR12" s="0"/>
      <c r="DLS12" s="0"/>
      <c r="DLT12" s="0"/>
      <c r="DLU12" s="0"/>
      <c r="DLV12" s="0"/>
      <c r="DLW12" s="0"/>
      <c r="DLX12" s="0"/>
      <c r="DLY12" s="0"/>
      <c r="DLZ12" s="0"/>
      <c r="DMA12" s="0"/>
      <c r="DMB12" s="0"/>
      <c r="DMC12" s="0"/>
      <c r="DMD12" s="0"/>
      <c r="DME12" s="0"/>
      <c r="DMF12" s="0"/>
      <c r="DMG12" s="0"/>
      <c r="DMH12" s="0"/>
      <c r="DMI12" s="0"/>
      <c r="DMJ12" s="0"/>
      <c r="DMK12" s="0"/>
      <c r="DML12" s="0"/>
      <c r="DMM12" s="0"/>
      <c r="DMN12" s="0"/>
      <c r="DMO12" s="0"/>
      <c r="DMP12" s="0"/>
      <c r="DMQ12" s="0"/>
      <c r="DMR12" s="0"/>
      <c r="DMS12" s="0"/>
      <c r="DMT12" s="0"/>
      <c r="DMU12" s="0"/>
      <c r="DMV12" s="0"/>
      <c r="DMW12" s="0"/>
      <c r="DMX12" s="0"/>
      <c r="DMY12" s="0"/>
      <c r="DMZ12" s="0"/>
      <c r="DNA12" s="0"/>
      <c r="DNB12" s="0"/>
      <c r="DNC12" s="0"/>
      <c r="DND12" s="0"/>
      <c r="DNE12" s="0"/>
      <c r="DNF12" s="0"/>
      <c r="DNG12" s="0"/>
      <c r="DNH12" s="0"/>
      <c r="DNI12" s="0"/>
      <c r="DNJ12" s="0"/>
      <c r="DNK12" s="0"/>
      <c r="DNL12" s="0"/>
      <c r="DNM12" s="0"/>
      <c r="DNN12" s="0"/>
      <c r="DNO12" s="0"/>
      <c r="DNP12" s="0"/>
      <c r="DNQ12" s="0"/>
      <c r="DNR12" s="0"/>
      <c r="DNS12" s="0"/>
      <c r="DNT12" s="0"/>
      <c r="DNU12" s="0"/>
      <c r="DNV12" s="0"/>
      <c r="DNW12" s="0"/>
      <c r="DNX12" s="0"/>
      <c r="DNY12" s="0"/>
      <c r="DNZ12" s="0"/>
      <c r="DOA12" s="0"/>
      <c r="DOB12" s="0"/>
      <c r="DOC12" s="0"/>
      <c r="DOD12" s="0"/>
      <c r="DOE12" s="0"/>
      <c r="DOF12" s="0"/>
      <c r="DOG12" s="0"/>
      <c r="DOH12" s="0"/>
      <c r="DOI12" s="0"/>
      <c r="DOJ12" s="0"/>
      <c r="DOK12" s="0"/>
      <c r="DOL12" s="0"/>
      <c r="DOM12" s="0"/>
      <c r="DON12" s="0"/>
      <c r="DOO12" s="0"/>
      <c r="DOP12" s="0"/>
      <c r="DOQ12" s="0"/>
      <c r="DOR12" s="0"/>
      <c r="DOS12" s="0"/>
      <c r="DOT12" s="0"/>
      <c r="DOU12" s="0"/>
      <c r="DOV12" s="0"/>
      <c r="DOW12" s="0"/>
      <c r="DOX12" s="0"/>
      <c r="DOY12" s="0"/>
      <c r="DOZ12" s="0"/>
      <c r="DPA12" s="0"/>
      <c r="DPB12" s="0"/>
      <c r="DPC12" s="0"/>
      <c r="DPD12" s="0"/>
      <c r="DPE12" s="0"/>
      <c r="DPF12" s="0"/>
      <c r="DPG12" s="0"/>
      <c r="DPH12" s="0"/>
      <c r="DPI12" s="0"/>
      <c r="DPJ12" s="0"/>
      <c r="DPK12" s="0"/>
      <c r="DPL12" s="0"/>
      <c r="DPM12" s="0"/>
      <c r="DPN12" s="0"/>
      <c r="DPO12" s="0"/>
      <c r="DPP12" s="0"/>
      <c r="DPQ12" s="0"/>
      <c r="DPR12" s="0"/>
      <c r="DPS12" s="0"/>
      <c r="DPT12" s="0"/>
      <c r="DPU12" s="0"/>
      <c r="DPV12" s="0"/>
      <c r="DPW12" s="0"/>
      <c r="DPX12" s="0"/>
      <c r="DPY12" s="0"/>
      <c r="DPZ12" s="0"/>
      <c r="DQA12" s="0"/>
      <c r="DQB12" s="0"/>
      <c r="DQC12" s="0"/>
      <c r="DQD12" s="0"/>
      <c r="DQE12" s="0"/>
      <c r="DQF12" s="0"/>
      <c r="DQG12" s="0"/>
      <c r="DQH12" s="0"/>
      <c r="DQI12" s="0"/>
      <c r="DQJ12" s="0"/>
      <c r="DQK12" s="0"/>
      <c r="DQL12" s="0"/>
      <c r="DQM12" s="0"/>
      <c r="DQN12" s="0"/>
      <c r="DQO12" s="0"/>
      <c r="DQP12" s="0"/>
      <c r="DQQ12" s="0"/>
      <c r="DQR12" s="0"/>
      <c r="DQS12" s="0"/>
      <c r="DQT12" s="0"/>
      <c r="DQU12" s="0"/>
      <c r="DQV12" s="0"/>
      <c r="DQW12" s="0"/>
      <c r="DQX12" s="0"/>
      <c r="DQY12" s="0"/>
      <c r="DQZ12" s="0"/>
      <c r="DRA12" s="0"/>
      <c r="DRB12" s="0"/>
      <c r="DRC12" s="0"/>
      <c r="DRD12" s="0"/>
      <c r="DRE12" s="0"/>
      <c r="DRF12" s="0"/>
      <c r="DRG12" s="0"/>
      <c r="DRH12" s="0"/>
      <c r="DRI12" s="0"/>
      <c r="DRJ12" s="0"/>
      <c r="DRK12" s="0"/>
      <c r="DRL12" s="0"/>
      <c r="DRM12" s="0"/>
      <c r="DRN12" s="0"/>
      <c r="DRO12" s="0"/>
      <c r="DRP12" s="0"/>
      <c r="DRQ12" s="0"/>
      <c r="DRR12" s="0"/>
      <c r="DRS12" s="0"/>
      <c r="DRT12" s="0"/>
      <c r="DRU12" s="0"/>
      <c r="DRV12" s="0"/>
      <c r="DRW12" s="0"/>
      <c r="DRX12" s="0"/>
      <c r="DRY12" s="0"/>
      <c r="DRZ12" s="0"/>
      <c r="DSA12" s="0"/>
      <c r="DSB12" s="0"/>
      <c r="DSC12" s="0"/>
      <c r="DSD12" s="0"/>
      <c r="DSE12" s="0"/>
      <c r="DSF12" s="0"/>
      <c r="DSG12" s="0"/>
      <c r="DSH12" s="0"/>
      <c r="DSI12" s="0"/>
      <c r="DSJ12" s="0"/>
      <c r="DSK12" s="0"/>
      <c r="DSL12" s="0"/>
      <c r="DSM12" s="0"/>
      <c r="DSN12" s="0"/>
      <c r="DSO12" s="0"/>
      <c r="DSP12" s="0"/>
      <c r="DSQ12" s="0"/>
      <c r="DSR12" s="0"/>
      <c r="DSS12" s="0"/>
      <c r="DST12" s="0"/>
      <c r="DSU12" s="0"/>
      <c r="DSV12" s="0"/>
      <c r="DSW12" s="0"/>
      <c r="DSX12" s="0"/>
      <c r="DSY12" s="0"/>
      <c r="DSZ12" s="0"/>
      <c r="DTA12" s="0"/>
      <c r="DTB12" s="0"/>
      <c r="DTC12" s="0"/>
      <c r="DTD12" s="0"/>
      <c r="DTE12" s="0"/>
      <c r="DTF12" s="0"/>
      <c r="DTG12" s="0"/>
      <c r="DTH12" s="0"/>
      <c r="DTI12" s="0"/>
      <c r="DTJ12" s="0"/>
      <c r="DTK12" s="0"/>
      <c r="DTL12" s="0"/>
      <c r="DTM12" s="0"/>
      <c r="DTN12" s="0"/>
      <c r="DTO12" s="0"/>
      <c r="DTP12" s="0"/>
      <c r="DTQ12" s="0"/>
      <c r="DTR12" s="0"/>
      <c r="DTS12" s="0"/>
      <c r="DTT12" s="0"/>
      <c r="DTU12" s="0"/>
      <c r="DTV12" s="0"/>
      <c r="DTW12" s="0"/>
      <c r="DTX12" s="0"/>
      <c r="DTY12" s="0"/>
      <c r="DTZ12" s="0"/>
      <c r="DUA12" s="0"/>
      <c r="DUB12" s="0"/>
      <c r="DUC12" s="0"/>
      <c r="DUD12" s="0"/>
      <c r="DUE12" s="0"/>
      <c r="DUF12" s="0"/>
      <c r="DUG12" s="0"/>
      <c r="DUH12" s="0"/>
      <c r="DUI12" s="0"/>
      <c r="DUJ12" s="0"/>
      <c r="DUK12" s="0"/>
      <c r="DUL12" s="0"/>
      <c r="DUM12" s="0"/>
      <c r="DUN12" s="0"/>
      <c r="DUO12" s="0"/>
      <c r="DUP12" s="0"/>
      <c r="DUQ12" s="0"/>
      <c r="DUR12" s="0"/>
      <c r="DUS12" s="0"/>
      <c r="DUT12" s="0"/>
      <c r="DUU12" s="0"/>
      <c r="DUV12" s="0"/>
      <c r="DUW12" s="0"/>
      <c r="DUX12" s="0"/>
      <c r="DUY12" s="0"/>
      <c r="DUZ12" s="0"/>
      <c r="DVA12" s="0"/>
      <c r="DVB12" s="0"/>
      <c r="DVC12" s="0"/>
      <c r="DVD12" s="0"/>
      <c r="DVE12" s="0"/>
      <c r="DVF12" s="0"/>
      <c r="DVG12" s="0"/>
      <c r="DVH12" s="0"/>
      <c r="DVI12" s="0"/>
      <c r="DVJ12" s="0"/>
      <c r="DVK12" s="0"/>
      <c r="DVL12" s="0"/>
      <c r="DVM12" s="0"/>
      <c r="DVN12" s="0"/>
      <c r="DVO12" s="0"/>
      <c r="DVP12" s="0"/>
      <c r="DVQ12" s="0"/>
      <c r="DVR12" s="0"/>
      <c r="DVS12" s="0"/>
      <c r="DVT12" s="0"/>
      <c r="DVU12" s="0"/>
      <c r="DVV12" s="0"/>
      <c r="DVW12" s="0"/>
      <c r="DVX12" s="0"/>
      <c r="DVY12" s="0"/>
      <c r="DVZ12" s="0"/>
      <c r="DWA12" s="0"/>
      <c r="DWB12" s="0"/>
      <c r="DWC12" s="0"/>
      <c r="DWD12" s="0"/>
      <c r="DWE12" s="0"/>
      <c r="DWF12" s="0"/>
      <c r="DWG12" s="0"/>
      <c r="DWH12" s="0"/>
      <c r="DWI12" s="0"/>
      <c r="DWJ12" s="0"/>
      <c r="DWK12" s="0"/>
      <c r="DWL12" s="0"/>
      <c r="DWM12" s="0"/>
      <c r="DWN12" s="0"/>
      <c r="DWO12" s="0"/>
      <c r="DWP12" s="0"/>
      <c r="DWQ12" s="0"/>
      <c r="DWR12" s="0"/>
      <c r="DWS12" s="0"/>
      <c r="DWT12" s="0"/>
      <c r="DWU12" s="0"/>
      <c r="DWV12" s="0"/>
      <c r="DWW12" s="0"/>
      <c r="DWX12" s="0"/>
      <c r="DWY12" s="0"/>
      <c r="DWZ12" s="0"/>
      <c r="DXA12" s="0"/>
      <c r="DXB12" s="0"/>
      <c r="DXC12" s="0"/>
      <c r="DXD12" s="0"/>
      <c r="DXE12" s="0"/>
      <c r="DXF12" s="0"/>
      <c r="DXG12" s="0"/>
      <c r="DXH12" s="0"/>
      <c r="DXI12" s="0"/>
      <c r="DXJ12" s="0"/>
      <c r="DXK12" s="0"/>
      <c r="DXL12" s="0"/>
      <c r="DXM12" s="0"/>
      <c r="DXN12" s="0"/>
      <c r="DXO12" s="0"/>
      <c r="DXP12" s="0"/>
      <c r="DXQ12" s="0"/>
      <c r="DXR12" s="0"/>
      <c r="DXS12" s="0"/>
      <c r="DXT12" s="0"/>
      <c r="DXU12" s="0"/>
      <c r="DXV12" s="0"/>
      <c r="DXW12" s="0"/>
      <c r="DXX12" s="0"/>
      <c r="DXY12" s="0"/>
      <c r="DXZ12" s="0"/>
      <c r="DYA12" s="0"/>
      <c r="DYB12" s="0"/>
      <c r="DYC12" s="0"/>
      <c r="DYD12" s="0"/>
      <c r="DYE12" s="0"/>
      <c r="DYF12" s="0"/>
      <c r="DYG12" s="0"/>
      <c r="DYH12" s="0"/>
      <c r="DYI12" s="0"/>
      <c r="DYJ12" s="0"/>
      <c r="DYK12" s="0"/>
      <c r="DYL12" s="0"/>
      <c r="DYM12" s="0"/>
      <c r="DYN12" s="0"/>
      <c r="DYO12" s="0"/>
      <c r="DYP12" s="0"/>
      <c r="DYQ12" s="0"/>
      <c r="DYR12" s="0"/>
      <c r="DYS12" s="0"/>
      <c r="DYT12" s="0"/>
      <c r="DYU12" s="0"/>
      <c r="DYV12" s="0"/>
      <c r="DYW12" s="0"/>
      <c r="DYX12" s="0"/>
      <c r="DYY12" s="0"/>
      <c r="DYZ12" s="0"/>
      <c r="DZA12" s="0"/>
      <c r="DZB12" s="0"/>
      <c r="DZC12" s="0"/>
      <c r="DZD12" s="0"/>
      <c r="DZE12" s="0"/>
      <c r="DZF12" s="0"/>
      <c r="DZG12" s="0"/>
      <c r="DZH12" s="0"/>
      <c r="DZI12" s="0"/>
      <c r="DZJ12" s="0"/>
      <c r="DZK12" s="0"/>
      <c r="DZL12" s="0"/>
      <c r="DZM12" s="0"/>
      <c r="DZN12" s="0"/>
      <c r="DZO12" s="0"/>
      <c r="DZP12" s="0"/>
      <c r="DZQ12" s="0"/>
      <c r="DZR12" s="0"/>
      <c r="DZS12" s="0"/>
      <c r="DZT12" s="0"/>
      <c r="DZU12" s="0"/>
      <c r="DZV12" s="0"/>
      <c r="DZW12" s="0"/>
      <c r="DZX12" s="0"/>
      <c r="DZY12" s="0"/>
      <c r="DZZ12" s="0"/>
      <c r="EAA12" s="0"/>
      <c r="EAB12" s="0"/>
      <c r="EAC12" s="0"/>
      <c r="EAD12" s="0"/>
      <c r="EAE12" s="0"/>
      <c r="EAF12" s="0"/>
      <c r="EAG12" s="0"/>
      <c r="EAH12" s="0"/>
      <c r="EAI12" s="0"/>
      <c r="EAJ12" s="0"/>
      <c r="EAK12" s="0"/>
      <c r="EAL12" s="0"/>
      <c r="EAM12" s="0"/>
      <c r="EAN12" s="0"/>
      <c r="EAO12" s="0"/>
      <c r="EAP12" s="0"/>
      <c r="EAQ12" s="0"/>
      <c r="EAR12" s="0"/>
      <c r="EAS12" s="0"/>
      <c r="EAT12" s="0"/>
      <c r="EAU12" s="0"/>
      <c r="EAV12" s="0"/>
      <c r="EAW12" s="0"/>
      <c r="EAX12" s="0"/>
      <c r="EAY12" s="0"/>
      <c r="EAZ12" s="0"/>
      <c r="EBA12" s="0"/>
      <c r="EBB12" s="0"/>
      <c r="EBC12" s="0"/>
      <c r="EBD12" s="0"/>
      <c r="EBE12" s="0"/>
      <c r="EBF12" s="0"/>
      <c r="EBG12" s="0"/>
      <c r="EBH12" s="0"/>
      <c r="EBI12" s="0"/>
      <c r="EBJ12" s="0"/>
      <c r="EBK12" s="0"/>
      <c r="EBL12" s="0"/>
      <c r="EBM12" s="0"/>
      <c r="EBN12" s="0"/>
      <c r="EBO12" s="0"/>
      <c r="EBP12" s="0"/>
      <c r="EBQ12" s="0"/>
      <c r="EBR12" s="0"/>
      <c r="EBS12" s="0"/>
      <c r="EBT12" s="0"/>
      <c r="EBU12" s="0"/>
      <c r="EBV12" s="0"/>
      <c r="EBW12" s="0"/>
      <c r="EBX12" s="0"/>
      <c r="EBY12" s="0"/>
      <c r="EBZ12" s="0"/>
      <c r="ECA12" s="0"/>
      <c r="ECB12" s="0"/>
      <c r="ECC12" s="0"/>
      <c r="ECD12" s="0"/>
      <c r="ECE12" s="0"/>
      <c r="ECF12" s="0"/>
      <c r="ECG12" s="0"/>
      <c r="ECH12" s="0"/>
      <c r="ECI12" s="0"/>
      <c r="ECJ12" s="0"/>
      <c r="ECK12" s="0"/>
      <c r="ECL12" s="0"/>
      <c r="ECM12" s="0"/>
      <c r="ECN12" s="0"/>
      <c r="ECO12" s="0"/>
      <c r="ECP12" s="0"/>
      <c r="ECQ12" s="0"/>
      <c r="ECR12" s="0"/>
      <c r="ECS12" s="0"/>
      <c r="ECT12" s="0"/>
      <c r="ECU12" s="0"/>
      <c r="ECV12" s="0"/>
      <c r="ECW12" s="0"/>
      <c r="ECX12" s="0"/>
      <c r="ECY12" s="0"/>
      <c r="ECZ12" s="0"/>
      <c r="EDA12" s="0"/>
      <c r="EDB12" s="0"/>
      <c r="EDC12" s="0"/>
      <c r="EDD12" s="0"/>
      <c r="EDE12" s="0"/>
      <c r="EDF12" s="0"/>
      <c r="EDG12" s="0"/>
      <c r="EDH12" s="0"/>
      <c r="EDI12" s="0"/>
      <c r="EDJ12" s="0"/>
      <c r="EDK12" s="0"/>
      <c r="EDL12" s="0"/>
      <c r="EDM12" s="0"/>
      <c r="EDN12" s="0"/>
      <c r="EDO12" s="0"/>
      <c r="EDP12" s="0"/>
      <c r="EDQ12" s="0"/>
      <c r="EDR12" s="0"/>
      <c r="EDS12" s="0"/>
      <c r="EDT12" s="0"/>
      <c r="EDU12" s="0"/>
      <c r="EDV12" s="0"/>
      <c r="EDW12" s="0"/>
      <c r="EDX12" s="0"/>
      <c r="EDY12" s="0"/>
      <c r="EDZ12" s="0"/>
      <c r="EEA12" s="0"/>
      <c r="EEB12" s="0"/>
      <c r="EEC12" s="0"/>
      <c r="EED12" s="0"/>
      <c r="EEE12" s="0"/>
      <c r="EEF12" s="0"/>
      <c r="EEG12" s="0"/>
      <c r="EEH12" s="0"/>
      <c r="EEI12" s="0"/>
      <c r="EEJ12" s="0"/>
      <c r="EEK12" s="0"/>
      <c r="EEL12" s="0"/>
      <c r="EEM12" s="0"/>
      <c r="EEN12" s="0"/>
      <c r="EEO12" s="0"/>
      <c r="EEP12" s="0"/>
      <c r="EEQ12" s="0"/>
      <c r="EER12" s="0"/>
      <c r="EES12" s="0"/>
      <c r="EET12" s="0"/>
      <c r="EEU12" s="0"/>
      <c r="EEV12" s="0"/>
      <c r="EEW12" s="0"/>
      <c r="EEX12" s="0"/>
      <c r="EEY12" s="0"/>
      <c r="EEZ12" s="0"/>
      <c r="EFA12" s="0"/>
      <c r="EFB12" s="0"/>
      <c r="EFC12" s="0"/>
      <c r="EFD12" s="0"/>
      <c r="EFE12" s="0"/>
      <c r="EFF12" s="0"/>
      <c r="EFG12" s="0"/>
      <c r="EFH12" s="0"/>
      <c r="EFI12" s="0"/>
      <c r="EFJ12" s="0"/>
      <c r="EFK12" s="0"/>
      <c r="EFL12" s="0"/>
      <c r="EFM12" s="0"/>
      <c r="EFN12" s="0"/>
      <c r="EFO12" s="0"/>
      <c r="EFP12" s="0"/>
      <c r="EFQ12" s="0"/>
      <c r="EFR12" s="0"/>
      <c r="EFS12" s="0"/>
      <c r="EFT12" s="0"/>
      <c r="EFU12" s="0"/>
      <c r="EFV12" s="0"/>
      <c r="EFW12" s="0"/>
      <c r="EFX12" s="0"/>
      <c r="EFY12" s="0"/>
      <c r="EFZ12" s="0"/>
      <c r="EGA12" s="0"/>
      <c r="EGB12" s="0"/>
      <c r="EGC12" s="0"/>
      <c r="EGD12" s="0"/>
      <c r="EGE12" s="0"/>
      <c r="EGF12" s="0"/>
      <c r="EGG12" s="0"/>
      <c r="EGH12" s="0"/>
      <c r="EGI12" s="0"/>
      <c r="EGJ12" s="0"/>
      <c r="EGK12" s="0"/>
      <c r="EGL12" s="0"/>
      <c r="EGM12" s="0"/>
      <c r="EGN12" s="0"/>
      <c r="EGO12" s="0"/>
      <c r="EGP12" s="0"/>
      <c r="EGQ12" s="0"/>
      <c r="EGR12" s="0"/>
      <c r="EGS12" s="0"/>
      <c r="EGT12" s="0"/>
      <c r="EGU12" s="0"/>
      <c r="EGV12" s="0"/>
      <c r="EGW12" s="0"/>
      <c r="EGX12" s="0"/>
      <c r="EGY12" s="0"/>
      <c r="EGZ12" s="0"/>
      <c r="EHA12" s="0"/>
      <c r="EHB12" s="0"/>
      <c r="EHC12" s="0"/>
      <c r="EHD12" s="0"/>
      <c r="EHE12" s="0"/>
      <c r="EHF12" s="0"/>
      <c r="EHG12" s="0"/>
      <c r="EHH12" s="0"/>
      <c r="EHI12" s="0"/>
      <c r="EHJ12" s="0"/>
      <c r="EHK12" s="0"/>
      <c r="EHL12" s="0"/>
      <c r="EHM12" s="0"/>
      <c r="EHN12" s="0"/>
      <c r="EHO12" s="0"/>
      <c r="EHP12" s="0"/>
      <c r="EHQ12" s="0"/>
      <c r="EHR12" s="0"/>
      <c r="EHS12" s="0"/>
      <c r="EHT12" s="0"/>
      <c r="EHU12" s="0"/>
      <c r="EHV12" s="0"/>
      <c r="EHW12" s="0"/>
      <c r="EHX12" s="0"/>
      <c r="EHY12" s="0"/>
      <c r="EHZ12" s="0"/>
      <c r="EIA12" s="0"/>
      <c r="EIB12" s="0"/>
      <c r="EIC12" s="0"/>
      <c r="EID12" s="0"/>
      <c r="EIE12" s="0"/>
      <c r="EIF12" s="0"/>
      <c r="EIG12" s="0"/>
      <c r="EIH12" s="0"/>
      <c r="EII12" s="0"/>
      <c r="EIJ12" s="0"/>
      <c r="EIK12" s="0"/>
      <c r="EIL12" s="0"/>
      <c r="EIM12" s="0"/>
      <c r="EIN12" s="0"/>
      <c r="EIO12" s="0"/>
      <c r="EIP12" s="0"/>
      <c r="EIQ12" s="0"/>
      <c r="EIR12" s="0"/>
      <c r="EIS12" s="0"/>
      <c r="EIT12" s="0"/>
      <c r="EIU12" s="0"/>
      <c r="EIV12" s="0"/>
      <c r="EIW12" s="0"/>
      <c r="EIX12" s="0"/>
      <c r="EIY12" s="0"/>
      <c r="EIZ12" s="0"/>
      <c r="EJA12" s="0"/>
      <c r="EJB12" s="0"/>
      <c r="EJC12" s="0"/>
      <c r="EJD12" s="0"/>
      <c r="EJE12" s="0"/>
      <c r="EJF12" s="0"/>
      <c r="EJG12" s="0"/>
      <c r="EJH12" s="0"/>
      <c r="EJI12" s="0"/>
      <c r="EJJ12" s="0"/>
      <c r="EJK12" s="0"/>
      <c r="EJL12" s="0"/>
      <c r="EJM12" s="0"/>
      <c r="EJN12" s="0"/>
      <c r="EJO12" s="0"/>
      <c r="EJP12" s="0"/>
      <c r="EJQ12" s="0"/>
      <c r="EJR12" s="0"/>
      <c r="EJS12" s="0"/>
      <c r="EJT12" s="0"/>
      <c r="EJU12" s="0"/>
      <c r="EJV12" s="0"/>
      <c r="EJW12" s="0"/>
      <c r="EJX12" s="0"/>
      <c r="EJY12" s="0"/>
      <c r="EJZ12" s="0"/>
      <c r="EKA12" s="0"/>
      <c r="EKB12" s="0"/>
      <c r="EKC12" s="0"/>
      <c r="EKD12" s="0"/>
      <c r="EKE12" s="0"/>
      <c r="EKF12" s="0"/>
      <c r="EKG12" s="0"/>
      <c r="EKH12" s="0"/>
      <c r="EKI12" s="0"/>
      <c r="EKJ12" s="0"/>
      <c r="EKK12" s="0"/>
      <c r="EKL12" s="0"/>
      <c r="EKM12" s="0"/>
      <c r="EKN12" s="0"/>
      <c r="EKO12" s="0"/>
      <c r="EKP12" s="0"/>
      <c r="EKQ12" s="0"/>
      <c r="EKR12" s="0"/>
      <c r="EKS12" s="0"/>
      <c r="EKT12" s="0"/>
      <c r="EKU12" s="0"/>
      <c r="EKV12" s="0"/>
      <c r="EKW12" s="0"/>
      <c r="EKX12" s="0"/>
      <c r="EKY12" s="0"/>
      <c r="EKZ12" s="0"/>
      <c r="ELA12" s="0"/>
      <c r="ELB12" s="0"/>
      <c r="ELC12" s="0"/>
      <c r="ELD12" s="0"/>
      <c r="ELE12" s="0"/>
      <c r="ELF12" s="0"/>
      <c r="ELG12" s="0"/>
      <c r="ELH12" s="0"/>
      <c r="ELI12" s="0"/>
      <c r="ELJ12" s="0"/>
      <c r="ELK12" s="0"/>
      <c r="ELL12" s="0"/>
      <c r="ELM12" s="0"/>
      <c r="ELN12" s="0"/>
      <c r="ELO12" s="0"/>
      <c r="ELP12" s="0"/>
      <c r="ELQ12" s="0"/>
      <c r="ELR12" s="0"/>
      <c r="ELS12" s="0"/>
      <c r="ELT12" s="0"/>
      <c r="ELU12" s="0"/>
      <c r="ELV12" s="0"/>
      <c r="ELW12" s="0"/>
      <c r="ELX12" s="0"/>
      <c r="ELY12" s="0"/>
      <c r="ELZ12" s="0"/>
      <c r="EMA12" s="0"/>
      <c r="EMB12" s="0"/>
      <c r="EMC12" s="0"/>
      <c r="EMD12" s="0"/>
      <c r="EME12" s="0"/>
      <c r="EMF12" s="0"/>
      <c r="EMG12" s="0"/>
      <c r="EMH12" s="0"/>
      <c r="EMI12" s="0"/>
      <c r="EMJ12" s="0"/>
      <c r="EMK12" s="0"/>
      <c r="EML12" s="0"/>
      <c r="EMM12" s="0"/>
      <c r="EMN12" s="0"/>
      <c r="EMO12" s="0"/>
      <c r="EMP12" s="0"/>
      <c r="EMQ12" s="0"/>
      <c r="EMR12" s="0"/>
      <c r="EMS12" s="0"/>
      <c r="EMT12" s="0"/>
      <c r="EMU12" s="0"/>
      <c r="EMV12" s="0"/>
      <c r="EMW12" s="0"/>
      <c r="EMX12" s="0"/>
      <c r="EMY12" s="0"/>
      <c r="EMZ12" s="0"/>
      <c r="ENA12" s="0"/>
      <c r="ENB12" s="0"/>
      <c r="ENC12" s="0"/>
      <c r="END12" s="0"/>
      <c r="ENE12" s="0"/>
      <c r="ENF12" s="0"/>
      <c r="ENG12" s="0"/>
      <c r="ENH12" s="0"/>
      <c r="ENI12" s="0"/>
      <c r="ENJ12" s="0"/>
      <c r="ENK12" s="0"/>
      <c r="ENL12" s="0"/>
      <c r="ENM12" s="0"/>
      <c r="ENN12" s="0"/>
      <c r="ENO12" s="0"/>
      <c r="ENP12" s="0"/>
      <c r="ENQ12" s="0"/>
      <c r="ENR12" s="0"/>
      <c r="ENS12" s="0"/>
      <c r="ENT12" s="0"/>
      <c r="ENU12" s="0"/>
      <c r="ENV12" s="0"/>
      <c r="ENW12" s="0"/>
      <c r="ENX12" s="0"/>
      <c r="ENY12" s="0"/>
      <c r="ENZ12" s="0"/>
      <c r="EOA12" s="0"/>
      <c r="EOB12" s="0"/>
      <c r="EOC12" s="0"/>
      <c r="EOD12" s="0"/>
      <c r="EOE12" s="0"/>
      <c r="EOF12" s="0"/>
      <c r="EOG12" s="0"/>
      <c r="EOH12" s="0"/>
      <c r="EOI12" s="0"/>
      <c r="EOJ12" s="0"/>
      <c r="EOK12" s="0"/>
      <c r="EOL12" s="0"/>
      <c r="EOM12" s="0"/>
      <c r="EON12" s="0"/>
      <c r="EOO12" s="0"/>
      <c r="EOP12" s="0"/>
      <c r="EOQ12" s="0"/>
      <c r="EOR12" s="0"/>
      <c r="EOS12" s="0"/>
      <c r="EOT12" s="0"/>
      <c r="EOU12" s="0"/>
      <c r="EOV12" s="0"/>
      <c r="EOW12" s="0"/>
      <c r="EOX12" s="0"/>
      <c r="EOY12" s="0"/>
      <c r="EOZ12" s="0"/>
      <c r="EPA12" s="0"/>
      <c r="EPB12" s="0"/>
      <c r="EPC12" s="0"/>
      <c r="EPD12" s="0"/>
      <c r="EPE12" s="0"/>
      <c r="EPF12" s="0"/>
      <c r="EPG12" s="0"/>
      <c r="EPH12" s="0"/>
      <c r="EPI12" s="0"/>
      <c r="EPJ12" s="0"/>
      <c r="EPK12" s="0"/>
      <c r="EPL12" s="0"/>
      <c r="EPM12" s="0"/>
      <c r="EPN12" s="0"/>
      <c r="EPO12" s="0"/>
      <c r="EPP12" s="0"/>
      <c r="EPQ12" s="0"/>
      <c r="EPR12" s="0"/>
      <c r="EPS12" s="0"/>
      <c r="EPT12" s="0"/>
      <c r="EPU12" s="0"/>
      <c r="EPV12" s="0"/>
      <c r="EPW12" s="0"/>
      <c r="EPX12" s="0"/>
      <c r="EPY12" s="0"/>
      <c r="EPZ12" s="0"/>
      <c r="EQA12" s="0"/>
      <c r="EQB12" s="0"/>
      <c r="EQC12" s="0"/>
      <c r="EQD12" s="0"/>
      <c r="EQE12" s="0"/>
      <c r="EQF12" s="0"/>
      <c r="EQG12" s="0"/>
      <c r="EQH12" s="0"/>
      <c r="EQI12" s="0"/>
      <c r="EQJ12" s="0"/>
      <c r="EQK12" s="0"/>
      <c r="EQL12" s="0"/>
      <c r="EQM12" s="0"/>
      <c r="EQN12" s="0"/>
      <c r="EQO12" s="0"/>
      <c r="EQP12" s="0"/>
      <c r="EQQ12" s="0"/>
      <c r="EQR12" s="0"/>
      <c r="EQS12" s="0"/>
      <c r="EQT12" s="0"/>
      <c r="EQU12" s="0"/>
      <c r="EQV12" s="0"/>
      <c r="EQW12" s="0"/>
      <c r="EQX12" s="0"/>
      <c r="EQY12" s="0"/>
      <c r="EQZ12" s="0"/>
      <c r="ERA12" s="0"/>
      <c r="ERB12" s="0"/>
      <c r="ERC12" s="0"/>
      <c r="ERD12" s="0"/>
      <c r="ERE12" s="0"/>
      <c r="ERF12" s="0"/>
      <c r="ERG12" s="0"/>
      <c r="ERH12" s="0"/>
      <c r="ERI12" s="0"/>
      <c r="ERJ12" s="0"/>
      <c r="ERK12" s="0"/>
      <c r="ERL12" s="0"/>
      <c r="ERM12" s="0"/>
      <c r="ERN12" s="0"/>
      <c r="ERO12" s="0"/>
      <c r="ERP12" s="0"/>
      <c r="ERQ12" s="0"/>
      <c r="ERR12" s="0"/>
      <c r="ERS12" s="0"/>
      <c r="ERT12" s="0"/>
      <c r="ERU12" s="0"/>
      <c r="ERV12" s="0"/>
      <c r="ERW12" s="0"/>
      <c r="ERX12" s="0"/>
      <c r="ERY12" s="0"/>
      <c r="ERZ12" s="0"/>
      <c r="ESA12" s="0"/>
      <c r="ESB12" s="0"/>
      <c r="ESC12" s="0"/>
      <c r="ESD12" s="0"/>
      <c r="ESE12" s="0"/>
      <c r="ESF12" s="0"/>
      <c r="ESG12" s="0"/>
      <c r="ESH12" s="0"/>
      <c r="ESI12" s="0"/>
      <c r="ESJ12" s="0"/>
      <c r="ESK12" s="0"/>
      <c r="ESL12" s="0"/>
      <c r="ESM12" s="0"/>
      <c r="ESN12" s="0"/>
      <c r="ESO12" s="0"/>
      <c r="ESP12" s="0"/>
      <c r="ESQ12" s="0"/>
      <c r="ESR12" s="0"/>
      <c r="ESS12" s="0"/>
      <c r="EST12" s="0"/>
      <c r="ESU12" s="0"/>
      <c r="ESV12" s="0"/>
      <c r="ESW12" s="0"/>
      <c r="ESX12" s="0"/>
      <c r="ESY12" s="0"/>
      <c r="ESZ12" s="0"/>
      <c r="ETA12" s="0"/>
      <c r="ETB12" s="0"/>
      <c r="ETC12" s="0"/>
      <c r="ETD12" s="0"/>
      <c r="ETE12" s="0"/>
      <c r="ETF12" s="0"/>
      <c r="ETG12" s="0"/>
      <c r="ETH12" s="0"/>
      <c r="ETI12" s="0"/>
      <c r="ETJ12" s="0"/>
      <c r="ETK12" s="0"/>
      <c r="ETL12" s="0"/>
      <c r="ETM12" s="0"/>
      <c r="ETN12" s="0"/>
      <c r="ETO12" s="0"/>
      <c r="ETP12" s="0"/>
      <c r="ETQ12" s="0"/>
      <c r="ETR12" s="0"/>
      <c r="ETS12" s="0"/>
      <c r="ETT12" s="0"/>
      <c r="ETU12" s="0"/>
      <c r="ETV12" s="0"/>
      <c r="ETW12" s="0"/>
      <c r="ETX12" s="0"/>
      <c r="ETY12" s="0"/>
      <c r="ETZ12" s="0"/>
      <c r="EUA12" s="0"/>
      <c r="EUB12" s="0"/>
      <c r="EUC12" s="0"/>
      <c r="EUD12" s="0"/>
      <c r="EUE12" s="0"/>
      <c r="EUF12" s="0"/>
      <c r="EUG12" s="0"/>
      <c r="EUH12" s="0"/>
      <c r="EUI12" s="0"/>
      <c r="EUJ12" s="0"/>
      <c r="EUK12" s="0"/>
      <c r="EUL12" s="0"/>
      <c r="EUM12" s="0"/>
      <c r="EUN12" s="0"/>
      <c r="EUO12" s="0"/>
      <c r="EUP12" s="0"/>
      <c r="EUQ12" s="0"/>
      <c r="EUR12" s="0"/>
      <c r="EUS12" s="0"/>
      <c r="EUT12" s="0"/>
      <c r="EUU12" s="0"/>
      <c r="EUV12" s="0"/>
      <c r="EUW12" s="0"/>
      <c r="EUX12" s="0"/>
      <c r="EUY12" s="0"/>
      <c r="EUZ12" s="0"/>
      <c r="EVA12" s="0"/>
      <c r="EVB12" s="0"/>
      <c r="EVC12" s="0"/>
      <c r="EVD12" s="0"/>
      <c r="EVE12" s="0"/>
      <c r="EVF12" s="0"/>
      <c r="EVG12" s="0"/>
      <c r="EVH12" s="0"/>
      <c r="EVI12" s="0"/>
      <c r="EVJ12" s="0"/>
      <c r="EVK12" s="0"/>
      <c r="EVL12" s="0"/>
      <c r="EVM12" s="0"/>
      <c r="EVN12" s="0"/>
      <c r="EVO12" s="0"/>
      <c r="EVP12" s="0"/>
      <c r="EVQ12" s="0"/>
      <c r="EVR12" s="0"/>
      <c r="EVS12" s="0"/>
      <c r="EVT12" s="0"/>
      <c r="EVU12" s="0"/>
      <c r="EVV12" s="0"/>
      <c r="EVW12" s="0"/>
      <c r="EVX12" s="0"/>
      <c r="EVY12" s="0"/>
      <c r="EVZ12" s="0"/>
      <c r="EWA12" s="0"/>
      <c r="EWB12" s="0"/>
      <c r="EWC12" s="0"/>
      <c r="EWD12" s="0"/>
      <c r="EWE12" s="0"/>
      <c r="EWF12" s="0"/>
      <c r="EWG12" s="0"/>
      <c r="EWH12" s="0"/>
      <c r="EWI12" s="0"/>
      <c r="EWJ12" s="0"/>
      <c r="EWK12" s="0"/>
      <c r="EWL12" s="0"/>
      <c r="EWM12" s="0"/>
      <c r="EWN12" s="0"/>
      <c r="EWO12" s="0"/>
      <c r="EWP12" s="0"/>
      <c r="EWQ12" s="0"/>
      <c r="EWR12" s="0"/>
      <c r="EWS12" s="0"/>
      <c r="EWT12" s="0"/>
      <c r="EWU12" s="0"/>
      <c r="EWV12" s="0"/>
      <c r="EWW12" s="0"/>
      <c r="EWX12" s="0"/>
      <c r="EWY12" s="0"/>
      <c r="EWZ12" s="0"/>
      <c r="EXA12" s="0"/>
      <c r="EXB12" s="0"/>
      <c r="EXC12" s="0"/>
      <c r="EXD12" s="0"/>
      <c r="EXE12" s="0"/>
      <c r="EXF12" s="0"/>
      <c r="EXG12" s="0"/>
      <c r="EXH12" s="0"/>
      <c r="EXI12" s="0"/>
      <c r="EXJ12" s="0"/>
      <c r="EXK12" s="0"/>
      <c r="EXL12" s="0"/>
      <c r="EXM12" s="0"/>
      <c r="EXN12" s="0"/>
      <c r="EXO12" s="0"/>
      <c r="EXP12" s="0"/>
      <c r="EXQ12" s="0"/>
      <c r="EXR12" s="0"/>
      <c r="EXS12" s="0"/>
      <c r="EXT12" s="0"/>
      <c r="EXU12" s="0"/>
      <c r="EXV12" s="0"/>
      <c r="EXW12" s="0"/>
      <c r="EXX12" s="0"/>
      <c r="EXY12" s="0"/>
      <c r="EXZ12" s="0"/>
      <c r="EYA12" s="0"/>
      <c r="EYB12" s="0"/>
      <c r="EYC12" s="0"/>
      <c r="EYD12" s="0"/>
      <c r="EYE12" s="0"/>
      <c r="EYF12" s="0"/>
      <c r="EYG12" s="0"/>
      <c r="EYH12" s="0"/>
      <c r="EYI12" s="0"/>
      <c r="EYJ12" s="0"/>
      <c r="EYK12" s="0"/>
      <c r="EYL12" s="0"/>
      <c r="EYM12" s="0"/>
      <c r="EYN12" s="0"/>
      <c r="EYO12" s="0"/>
      <c r="EYP12" s="0"/>
      <c r="EYQ12" s="0"/>
      <c r="EYR12" s="0"/>
      <c r="EYS12" s="0"/>
      <c r="EYT12" s="0"/>
      <c r="EYU12" s="0"/>
      <c r="EYV12" s="0"/>
      <c r="EYW12" s="0"/>
      <c r="EYX12" s="0"/>
      <c r="EYY12" s="0"/>
      <c r="EYZ12" s="0"/>
      <c r="EZA12" s="0"/>
      <c r="EZB12" s="0"/>
      <c r="EZC12" s="0"/>
      <c r="EZD12" s="0"/>
      <c r="EZE12" s="0"/>
      <c r="EZF12" s="0"/>
      <c r="EZG12" s="0"/>
      <c r="EZH12" s="0"/>
      <c r="EZI12" s="0"/>
      <c r="EZJ12" s="0"/>
      <c r="EZK12" s="0"/>
      <c r="EZL12" s="0"/>
      <c r="EZM12" s="0"/>
      <c r="EZN12" s="0"/>
      <c r="EZO12" s="0"/>
      <c r="EZP12" s="0"/>
      <c r="EZQ12" s="0"/>
      <c r="EZR12" s="0"/>
      <c r="EZS12" s="0"/>
      <c r="EZT12" s="0"/>
      <c r="EZU12" s="0"/>
      <c r="EZV12" s="0"/>
      <c r="EZW12" s="0"/>
      <c r="EZX12" s="0"/>
      <c r="EZY12" s="0"/>
      <c r="EZZ12" s="0"/>
      <c r="FAA12" s="0"/>
      <c r="FAB12" s="0"/>
      <c r="FAC12" s="0"/>
      <c r="FAD12" s="0"/>
      <c r="FAE12" s="0"/>
      <c r="FAF12" s="0"/>
      <c r="FAG12" s="0"/>
      <c r="FAH12" s="0"/>
      <c r="FAI12" s="0"/>
      <c r="FAJ12" s="0"/>
      <c r="FAK12" s="0"/>
      <c r="FAL12" s="0"/>
      <c r="FAM12" s="0"/>
      <c r="FAN12" s="0"/>
      <c r="FAO12" s="0"/>
      <c r="FAP12" s="0"/>
      <c r="FAQ12" s="0"/>
      <c r="FAR12" s="0"/>
      <c r="FAS12" s="0"/>
      <c r="FAT12" s="0"/>
      <c r="FAU12" s="0"/>
      <c r="FAV12" s="0"/>
      <c r="FAW12" s="0"/>
      <c r="FAX12" s="0"/>
      <c r="FAY12" s="0"/>
      <c r="FAZ12" s="0"/>
      <c r="FBA12" s="0"/>
      <c r="FBB12" s="0"/>
      <c r="FBC12" s="0"/>
      <c r="FBD12" s="0"/>
      <c r="FBE12" s="0"/>
      <c r="FBF12" s="0"/>
      <c r="FBG12" s="0"/>
      <c r="FBH12" s="0"/>
      <c r="FBI12" s="0"/>
      <c r="FBJ12" s="0"/>
      <c r="FBK12" s="0"/>
      <c r="FBL12" s="0"/>
      <c r="FBM12" s="0"/>
      <c r="FBN12" s="0"/>
      <c r="FBO12" s="0"/>
      <c r="FBP12" s="0"/>
      <c r="FBQ12" s="0"/>
      <c r="FBR12" s="0"/>
      <c r="FBS12" s="0"/>
      <c r="FBT12" s="0"/>
      <c r="FBU12" s="0"/>
      <c r="FBV12" s="0"/>
      <c r="FBW12" s="0"/>
      <c r="FBX12" s="0"/>
      <c r="FBY12" s="0"/>
      <c r="FBZ12" s="0"/>
      <c r="FCA12" s="0"/>
      <c r="FCB12" s="0"/>
      <c r="FCC12" s="0"/>
      <c r="FCD12" s="0"/>
      <c r="FCE12" s="0"/>
      <c r="FCF12" s="0"/>
      <c r="FCG12" s="0"/>
      <c r="FCH12" s="0"/>
      <c r="FCI12" s="0"/>
      <c r="FCJ12" s="0"/>
      <c r="FCK12" s="0"/>
      <c r="FCL12" s="0"/>
      <c r="FCM12" s="0"/>
      <c r="FCN12" s="0"/>
      <c r="FCO12" s="0"/>
      <c r="FCP12" s="0"/>
      <c r="FCQ12" s="0"/>
      <c r="FCR12" s="0"/>
      <c r="FCS12" s="0"/>
      <c r="FCT12" s="0"/>
      <c r="FCU12" s="0"/>
      <c r="FCV12" s="0"/>
      <c r="FCW12" s="0"/>
      <c r="FCX12" s="0"/>
      <c r="FCY12" s="0"/>
      <c r="FCZ12" s="0"/>
      <c r="FDA12" s="0"/>
      <c r="FDB12" s="0"/>
      <c r="FDC12" s="0"/>
      <c r="FDD12" s="0"/>
      <c r="FDE12" s="0"/>
      <c r="FDF12" s="0"/>
      <c r="FDG12" s="0"/>
      <c r="FDH12" s="0"/>
      <c r="FDI12" s="0"/>
      <c r="FDJ12" s="0"/>
      <c r="FDK12" s="0"/>
      <c r="FDL12" s="0"/>
      <c r="FDM12" s="0"/>
      <c r="FDN12" s="0"/>
      <c r="FDO12" s="0"/>
      <c r="FDP12" s="0"/>
      <c r="FDQ12" s="0"/>
      <c r="FDR12" s="0"/>
      <c r="FDS12" s="0"/>
      <c r="FDT12" s="0"/>
      <c r="FDU12" s="0"/>
      <c r="FDV12" s="0"/>
      <c r="FDW12" s="0"/>
      <c r="FDX12" s="0"/>
      <c r="FDY12" s="0"/>
      <c r="FDZ12" s="0"/>
      <c r="FEA12" s="0"/>
      <c r="FEB12" s="0"/>
      <c r="FEC12" s="0"/>
      <c r="FED12" s="0"/>
      <c r="FEE12" s="0"/>
      <c r="FEF12" s="0"/>
      <c r="FEG12" s="0"/>
      <c r="FEH12" s="0"/>
      <c r="FEI12" s="0"/>
      <c r="FEJ12" s="0"/>
      <c r="FEK12" s="0"/>
      <c r="FEL12" s="0"/>
      <c r="FEM12" s="0"/>
      <c r="FEN12" s="0"/>
      <c r="FEO12" s="0"/>
      <c r="FEP12" s="0"/>
      <c r="FEQ12" s="0"/>
      <c r="FER12" s="0"/>
      <c r="FES12" s="0"/>
      <c r="FET12" s="0"/>
      <c r="FEU12" s="0"/>
      <c r="FEV12" s="0"/>
      <c r="FEW12" s="0"/>
      <c r="FEX12" s="0"/>
      <c r="FEY12" s="0"/>
      <c r="FEZ12" s="0"/>
      <c r="FFA12" s="0"/>
      <c r="FFB12" s="0"/>
      <c r="FFC12" s="0"/>
      <c r="FFD12" s="0"/>
      <c r="FFE12" s="0"/>
      <c r="FFF12" s="0"/>
      <c r="FFG12" s="0"/>
      <c r="FFH12" s="0"/>
      <c r="FFI12" s="0"/>
      <c r="FFJ12" s="0"/>
      <c r="FFK12" s="0"/>
      <c r="FFL12" s="0"/>
      <c r="FFM12" s="0"/>
      <c r="FFN12" s="0"/>
      <c r="FFO12" s="0"/>
      <c r="FFP12" s="0"/>
      <c r="FFQ12" s="0"/>
      <c r="FFR12" s="0"/>
      <c r="FFS12" s="0"/>
      <c r="FFT12" s="0"/>
      <c r="FFU12" s="0"/>
      <c r="FFV12" s="0"/>
      <c r="FFW12" s="0"/>
      <c r="FFX12" s="0"/>
      <c r="FFY12" s="0"/>
      <c r="FFZ12" s="0"/>
      <c r="FGA12" s="0"/>
      <c r="FGB12" s="0"/>
      <c r="FGC12" s="0"/>
      <c r="FGD12" s="0"/>
      <c r="FGE12" s="0"/>
      <c r="FGF12" s="0"/>
      <c r="FGG12" s="0"/>
      <c r="FGH12" s="0"/>
      <c r="FGI12" s="0"/>
      <c r="FGJ12" s="0"/>
      <c r="FGK12" s="0"/>
      <c r="FGL12" s="0"/>
      <c r="FGM12" s="0"/>
      <c r="FGN12" s="0"/>
      <c r="FGO12" s="0"/>
      <c r="FGP12" s="0"/>
      <c r="FGQ12" s="0"/>
      <c r="FGR12" s="0"/>
      <c r="FGS12" s="0"/>
      <c r="FGT12" s="0"/>
      <c r="FGU12" s="0"/>
      <c r="FGV12" s="0"/>
      <c r="FGW12" s="0"/>
      <c r="FGX12" s="0"/>
      <c r="FGY12" s="0"/>
      <c r="FGZ12" s="0"/>
      <c r="FHA12" s="0"/>
      <c r="FHB12" s="0"/>
      <c r="FHC12" s="0"/>
      <c r="FHD12" s="0"/>
      <c r="FHE12" s="0"/>
      <c r="FHF12" s="0"/>
      <c r="FHG12" s="0"/>
      <c r="FHH12" s="0"/>
      <c r="FHI12" s="0"/>
      <c r="FHJ12" s="0"/>
      <c r="FHK12" s="0"/>
      <c r="FHL12" s="0"/>
      <c r="FHM12" s="0"/>
      <c r="FHN12" s="0"/>
      <c r="FHO12" s="0"/>
      <c r="FHP12" s="0"/>
      <c r="FHQ12" s="0"/>
      <c r="FHR12" s="0"/>
      <c r="FHS12" s="0"/>
      <c r="FHT12" s="0"/>
      <c r="FHU12" s="0"/>
      <c r="FHV12" s="0"/>
      <c r="FHW12" s="0"/>
      <c r="FHX12" s="0"/>
      <c r="FHY12" s="0"/>
      <c r="FHZ12" s="0"/>
      <c r="FIA12" s="0"/>
      <c r="FIB12" s="0"/>
      <c r="FIC12" s="0"/>
      <c r="FID12" s="0"/>
      <c r="FIE12" s="0"/>
      <c r="FIF12" s="0"/>
      <c r="FIG12" s="0"/>
      <c r="FIH12" s="0"/>
      <c r="FII12" s="0"/>
      <c r="FIJ12" s="0"/>
      <c r="FIK12" s="0"/>
      <c r="FIL12" s="0"/>
      <c r="FIM12" s="0"/>
      <c r="FIN12" s="0"/>
      <c r="FIO12" s="0"/>
      <c r="FIP12" s="0"/>
      <c r="FIQ12" s="0"/>
      <c r="FIR12" s="0"/>
      <c r="FIS12" s="0"/>
      <c r="FIT12" s="0"/>
      <c r="FIU12" s="0"/>
      <c r="FIV12" s="0"/>
      <c r="FIW12" s="0"/>
      <c r="FIX12" s="0"/>
      <c r="FIY12" s="0"/>
      <c r="FIZ12" s="0"/>
      <c r="FJA12" s="0"/>
      <c r="FJB12" s="0"/>
      <c r="FJC12" s="0"/>
      <c r="FJD12" s="0"/>
      <c r="FJE12" s="0"/>
      <c r="FJF12" s="0"/>
      <c r="FJG12" s="0"/>
      <c r="FJH12" s="0"/>
      <c r="FJI12" s="0"/>
      <c r="FJJ12" s="0"/>
      <c r="FJK12" s="0"/>
      <c r="FJL12" s="0"/>
      <c r="FJM12" s="0"/>
      <c r="FJN12" s="0"/>
      <c r="FJO12" s="0"/>
      <c r="FJP12" s="0"/>
      <c r="FJQ12" s="0"/>
      <c r="FJR12" s="0"/>
      <c r="FJS12" s="0"/>
      <c r="FJT12" s="0"/>
      <c r="FJU12" s="0"/>
      <c r="FJV12" s="0"/>
      <c r="FJW12" s="0"/>
      <c r="FJX12" s="0"/>
      <c r="FJY12" s="0"/>
      <c r="FJZ12" s="0"/>
      <c r="FKA12" s="0"/>
      <c r="FKB12" s="0"/>
      <c r="FKC12" s="0"/>
      <c r="FKD12" s="0"/>
      <c r="FKE12" s="0"/>
      <c r="FKF12" s="0"/>
      <c r="FKG12" s="0"/>
      <c r="FKH12" s="0"/>
      <c r="FKI12" s="0"/>
      <c r="FKJ12" s="0"/>
      <c r="FKK12" s="0"/>
      <c r="FKL12" s="0"/>
      <c r="FKM12" s="0"/>
      <c r="FKN12" s="0"/>
      <c r="FKO12" s="0"/>
      <c r="FKP12" s="0"/>
      <c r="FKQ12" s="0"/>
      <c r="FKR12" s="0"/>
      <c r="FKS12" s="0"/>
      <c r="FKT12" s="0"/>
      <c r="FKU12" s="0"/>
      <c r="FKV12" s="0"/>
      <c r="FKW12" s="0"/>
      <c r="FKX12" s="0"/>
      <c r="FKY12" s="0"/>
      <c r="FKZ12" s="0"/>
      <c r="FLA12" s="0"/>
      <c r="FLB12" s="0"/>
      <c r="FLC12" s="0"/>
      <c r="FLD12" s="0"/>
      <c r="FLE12" s="0"/>
      <c r="FLF12" s="0"/>
      <c r="FLG12" s="0"/>
      <c r="FLH12" s="0"/>
      <c r="FLI12" s="0"/>
      <c r="FLJ12" s="0"/>
      <c r="FLK12" s="0"/>
      <c r="FLL12" s="0"/>
      <c r="FLM12" s="0"/>
      <c r="FLN12" s="0"/>
      <c r="FLO12" s="0"/>
      <c r="FLP12" s="0"/>
      <c r="FLQ12" s="0"/>
      <c r="FLR12" s="0"/>
      <c r="FLS12" s="0"/>
      <c r="FLT12" s="0"/>
      <c r="FLU12" s="0"/>
      <c r="FLV12" s="0"/>
      <c r="FLW12" s="0"/>
      <c r="FLX12" s="0"/>
      <c r="FLY12" s="0"/>
      <c r="FLZ12" s="0"/>
      <c r="FMA12" s="0"/>
      <c r="FMB12" s="0"/>
      <c r="FMC12" s="0"/>
      <c r="FMD12" s="0"/>
      <c r="FME12" s="0"/>
      <c r="FMF12" s="0"/>
      <c r="FMG12" s="0"/>
      <c r="FMH12" s="0"/>
      <c r="FMI12" s="0"/>
      <c r="FMJ12" s="0"/>
      <c r="FMK12" s="0"/>
      <c r="FML12" s="0"/>
      <c r="FMM12" s="0"/>
      <c r="FMN12" s="0"/>
      <c r="FMO12" s="0"/>
      <c r="FMP12" s="0"/>
      <c r="FMQ12" s="0"/>
      <c r="FMR12" s="0"/>
      <c r="FMS12" s="0"/>
      <c r="FMT12" s="0"/>
      <c r="FMU12" s="0"/>
      <c r="FMV12" s="0"/>
      <c r="FMW12" s="0"/>
      <c r="FMX12" s="0"/>
      <c r="FMY12" s="0"/>
      <c r="FMZ12" s="0"/>
      <c r="FNA12" s="0"/>
      <c r="FNB12" s="0"/>
      <c r="FNC12" s="0"/>
      <c r="FND12" s="0"/>
      <c r="FNE12" s="0"/>
      <c r="FNF12" s="0"/>
      <c r="FNG12" s="0"/>
      <c r="FNH12" s="0"/>
      <c r="FNI12" s="0"/>
      <c r="FNJ12" s="0"/>
      <c r="FNK12" s="0"/>
      <c r="FNL12" s="0"/>
      <c r="FNM12" s="0"/>
      <c r="FNN12" s="0"/>
      <c r="FNO12" s="0"/>
      <c r="FNP12" s="0"/>
      <c r="FNQ12" s="0"/>
      <c r="FNR12" s="0"/>
      <c r="FNS12" s="0"/>
      <c r="FNT12" s="0"/>
      <c r="FNU12" s="0"/>
      <c r="FNV12" s="0"/>
      <c r="FNW12" s="0"/>
      <c r="FNX12" s="0"/>
      <c r="FNY12" s="0"/>
      <c r="FNZ12" s="0"/>
      <c r="FOA12" s="0"/>
      <c r="FOB12" s="0"/>
      <c r="FOC12" s="0"/>
      <c r="FOD12" s="0"/>
      <c r="FOE12" s="0"/>
      <c r="FOF12" s="0"/>
      <c r="FOG12" s="0"/>
      <c r="FOH12" s="0"/>
      <c r="FOI12" s="0"/>
      <c r="FOJ12" s="0"/>
      <c r="FOK12" s="0"/>
      <c r="FOL12" s="0"/>
      <c r="FOM12" s="0"/>
      <c r="FON12" s="0"/>
      <c r="FOO12" s="0"/>
      <c r="FOP12" s="0"/>
      <c r="FOQ12" s="0"/>
      <c r="FOR12" s="0"/>
      <c r="FOS12" s="0"/>
      <c r="FOT12" s="0"/>
      <c r="FOU12" s="0"/>
      <c r="FOV12" s="0"/>
      <c r="FOW12" s="0"/>
      <c r="FOX12" s="0"/>
      <c r="FOY12" s="0"/>
      <c r="FOZ12" s="0"/>
      <c r="FPA12" s="0"/>
      <c r="FPB12" s="0"/>
      <c r="FPC12" s="0"/>
      <c r="FPD12" s="0"/>
      <c r="FPE12" s="0"/>
      <c r="FPF12" s="0"/>
      <c r="FPG12" s="0"/>
      <c r="FPH12" s="0"/>
      <c r="FPI12" s="0"/>
      <c r="FPJ12" s="0"/>
      <c r="FPK12" s="0"/>
      <c r="FPL12" s="0"/>
      <c r="FPM12" s="0"/>
      <c r="FPN12" s="0"/>
      <c r="FPO12" s="0"/>
      <c r="FPP12" s="0"/>
      <c r="FPQ12" s="0"/>
      <c r="FPR12" s="0"/>
      <c r="FPS12" s="0"/>
      <c r="FPT12" s="0"/>
      <c r="FPU12" s="0"/>
      <c r="FPV12" s="0"/>
      <c r="FPW12" s="0"/>
      <c r="FPX12" s="0"/>
      <c r="FPY12" s="0"/>
      <c r="FPZ12" s="0"/>
      <c r="FQA12" s="0"/>
      <c r="FQB12" s="0"/>
      <c r="FQC12" s="0"/>
      <c r="FQD12" s="0"/>
      <c r="FQE12" s="0"/>
      <c r="FQF12" s="0"/>
      <c r="FQG12" s="0"/>
      <c r="FQH12" s="0"/>
      <c r="FQI12" s="0"/>
      <c r="FQJ12" s="0"/>
      <c r="FQK12" s="0"/>
      <c r="FQL12" s="0"/>
      <c r="FQM12" s="0"/>
      <c r="FQN12" s="0"/>
      <c r="FQO12" s="0"/>
      <c r="FQP12" s="0"/>
      <c r="FQQ12" s="0"/>
      <c r="FQR12" s="0"/>
      <c r="FQS12" s="0"/>
      <c r="FQT12" s="0"/>
      <c r="FQU12" s="0"/>
      <c r="FQV12" s="0"/>
      <c r="FQW12" s="0"/>
      <c r="FQX12" s="0"/>
      <c r="FQY12" s="0"/>
      <c r="FQZ12" s="0"/>
      <c r="FRA12" s="0"/>
      <c r="FRB12" s="0"/>
      <c r="FRC12" s="0"/>
      <c r="FRD12" s="0"/>
      <c r="FRE12" s="0"/>
      <c r="FRF12" s="0"/>
      <c r="FRG12" s="0"/>
      <c r="FRH12" s="0"/>
      <c r="FRI12" s="0"/>
      <c r="FRJ12" s="0"/>
      <c r="FRK12" s="0"/>
      <c r="FRL12" s="0"/>
      <c r="FRM12" s="0"/>
      <c r="FRN12" s="0"/>
      <c r="FRO12" s="0"/>
      <c r="FRP12" s="0"/>
      <c r="FRQ12" s="0"/>
      <c r="FRR12" s="0"/>
      <c r="FRS12" s="0"/>
      <c r="FRT12" s="0"/>
      <c r="FRU12" s="0"/>
      <c r="FRV12" s="0"/>
      <c r="FRW12" s="0"/>
      <c r="FRX12" s="0"/>
      <c r="FRY12" s="0"/>
      <c r="FRZ12" s="0"/>
      <c r="FSA12" s="0"/>
      <c r="FSB12" s="0"/>
      <c r="FSC12" s="0"/>
      <c r="FSD12" s="0"/>
      <c r="FSE12" s="0"/>
      <c r="FSF12" s="0"/>
      <c r="FSG12" s="0"/>
      <c r="FSH12" s="0"/>
      <c r="FSI12" s="0"/>
      <c r="FSJ12" s="0"/>
      <c r="FSK12" s="0"/>
      <c r="FSL12" s="0"/>
      <c r="FSM12" s="0"/>
      <c r="FSN12" s="0"/>
      <c r="FSO12" s="0"/>
      <c r="FSP12" s="0"/>
      <c r="FSQ12" s="0"/>
      <c r="FSR12" s="0"/>
      <c r="FSS12" s="0"/>
      <c r="FST12" s="0"/>
      <c r="FSU12" s="0"/>
      <c r="FSV12" s="0"/>
      <c r="FSW12" s="0"/>
      <c r="FSX12" s="0"/>
      <c r="FSY12" s="0"/>
      <c r="FSZ12" s="0"/>
      <c r="FTA12" s="0"/>
      <c r="FTB12" s="0"/>
      <c r="FTC12" s="0"/>
      <c r="FTD12" s="0"/>
      <c r="FTE12" s="0"/>
      <c r="FTF12" s="0"/>
      <c r="FTG12" s="0"/>
      <c r="FTH12" s="0"/>
      <c r="FTI12" s="0"/>
      <c r="FTJ12" s="0"/>
      <c r="FTK12" s="0"/>
      <c r="FTL12" s="0"/>
      <c r="FTM12" s="0"/>
      <c r="FTN12" s="0"/>
      <c r="FTO12" s="0"/>
      <c r="FTP12" s="0"/>
      <c r="FTQ12" s="0"/>
      <c r="FTR12" s="0"/>
      <c r="FTS12" s="0"/>
      <c r="FTT12" s="0"/>
      <c r="FTU12" s="0"/>
      <c r="FTV12" s="0"/>
      <c r="FTW12" s="0"/>
      <c r="FTX12" s="0"/>
      <c r="FTY12" s="0"/>
      <c r="FTZ12" s="0"/>
      <c r="FUA12" s="0"/>
      <c r="FUB12" s="0"/>
      <c r="FUC12" s="0"/>
      <c r="FUD12" s="0"/>
      <c r="FUE12" s="0"/>
      <c r="FUF12" s="0"/>
      <c r="FUG12" s="0"/>
      <c r="FUH12" s="0"/>
      <c r="FUI12" s="0"/>
      <c r="FUJ12" s="0"/>
      <c r="FUK12" s="0"/>
      <c r="FUL12" s="0"/>
      <c r="FUM12" s="0"/>
      <c r="FUN12" s="0"/>
      <c r="FUO12" s="0"/>
      <c r="FUP12" s="0"/>
      <c r="FUQ12" s="0"/>
      <c r="FUR12" s="0"/>
      <c r="FUS12" s="0"/>
      <c r="FUT12" s="0"/>
      <c r="FUU12" s="0"/>
      <c r="FUV12" s="0"/>
      <c r="FUW12" s="0"/>
      <c r="FUX12" s="0"/>
      <c r="FUY12" s="0"/>
      <c r="FUZ12" s="0"/>
      <c r="FVA12" s="0"/>
      <c r="FVB12" s="0"/>
      <c r="FVC12" s="0"/>
      <c r="FVD12" s="0"/>
      <c r="FVE12" s="0"/>
      <c r="FVF12" s="0"/>
      <c r="FVG12" s="0"/>
      <c r="FVH12" s="0"/>
      <c r="FVI12" s="0"/>
      <c r="FVJ12" s="0"/>
      <c r="FVK12" s="0"/>
      <c r="FVL12" s="0"/>
      <c r="FVM12" s="0"/>
      <c r="FVN12" s="0"/>
      <c r="FVO12" s="0"/>
      <c r="FVP12" s="0"/>
      <c r="FVQ12" s="0"/>
      <c r="FVR12" s="0"/>
      <c r="FVS12" s="0"/>
      <c r="FVT12" s="0"/>
      <c r="FVU12" s="0"/>
      <c r="FVV12" s="0"/>
      <c r="FVW12" s="0"/>
      <c r="FVX12" s="0"/>
      <c r="FVY12" s="0"/>
      <c r="FVZ12" s="0"/>
      <c r="FWA12" s="0"/>
      <c r="FWB12" s="0"/>
      <c r="FWC12" s="0"/>
      <c r="FWD12" s="0"/>
      <c r="FWE12" s="0"/>
      <c r="FWF12" s="0"/>
      <c r="FWG12" s="0"/>
      <c r="FWH12" s="0"/>
      <c r="FWI12" s="0"/>
      <c r="FWJ12" s="0"/>
      <c r="FWK12" s="0"/>
      <c r="FWL12" s="0"/>
      <c r="FWM12" s="0"/>
      <c r="FWN12" s="0"/>
      <c r="FWO12" s="0"/>
      <c r="FWP12" s="0"/>
      <c r="FWQ12" s="0"/>
      <c r="FWR12" s="0"/>
      <c r="FWS12" s="0"/>
      <c r="FWT12" s="0"/>
      <c r="FWU12" s="0"/>
      <c r="FWV12" s="0"/>
      <c r="FWW12" s="0"/>
      <c r="FWX12" s="0"/>
      <c r="FWY12" s="0"/>
      <c r="FWZ12" s="0"/>
      <c r="FXA12" s="0"/>
      <c r="FXB12" s="0"/>
      <c r="FXC12" s="0"/>
      <c r="FXD12" s="0"/>
      <c r="FXE12" s="0"/>
      <c r="FXF12" s="0"/>
      <c r="FXG12" s="0"/>
      <c r="FXH12" s="0"/>
      <c r="FXI12" s="0"/>
      <c r="FXJ12" s="0"/>
      <c r="FXK12" s="0"/>
      <c r="FXL12" s="0"/>
      <c r="FXM12" s="0"/>
      <c r="FXN12" s="0"/>
      <c r="FXO12" s="0"/>
      <c r="FXP12" s="0"/>
      <c r="FXQ12" s="0"/>
      <c r="FXR12" s="0"/>
      <c r="FXS12" s="0"/>
      <c r="FXT12" s="0"/>
      <c r="FXU12" s="0"/>
      <c r="FXV12" s="0"/>
      <c r="FXW12" s="0"/>
      <c r="FXX12" s="0"/>
      <c r="FXY12" s="0"/>
      <c r="FXZ12" s="0"/>
      <c r="FYA12" s="0"/>
      <c r="FYB12" s="0"/>
      <c r="FYC12" s="0"/>
      <c r="FYD12" s="0"/>
      <c r="FYE12" s="0"/>
      <c r="FYF12" s="0"/>
      <c r="FYG12" s="0"/>
      <c r="FYH12" s="0"/>
      <c r="FYI12" s="0"/>
      <c r="FYJ12" s="0"/>
      <c r="FYK12" s="0"/>
      <c r="FYL12" s="0"/>
      <c r="FYM12" s="0"/>
      <c r="FYN12" s="0"/>
      <c r="FYO12" s="0"/>
      <c r="FYP12" s="0"/>
      <c r="FYQ12" s="0"/>
      <c r="FYR12" s="0"/>
      <c r="FYS12" s="0"/>
      <c r="FYT12" s="0"/>
      <c r="FYU12" s="0"/>
      <c r="FYV12" s="0"/>
      <c r="FYW12" s="0"/>
      <c r="FYX12" s="0"/>
      <c r="FYY12" s="0"/>
      <c r="FYZ12" s="0"/>
      <c r="FZA12" s="0"/>
      <c r="FZB12" s="0"/>
      <c r="FZC12" s="0"/>
      <c r="FZD12" s="0"/>
      <c r="FZE12" s="0"/>
      <c r="FZF12" s="0"/>
      <c r="FZG12" s="0"/>
      <c r="FZH12" s="0"/>
      <c r="FZI12" s="0"/>
      <c r="FZJ12" s="0"/>
      <c r="FZK12" s="0"/>
      <c r="FZL12" s="0"/>
      <c r="FZM12" s="0"/>
      <c r="FZN12" s="0"/>
      <c r="FZO12" s="0"/>
      <c r="FZP12" s="0"/>
      <c r="FZQ12" s="0"/>
      <c r="FZR12" s="0"/>
      <c r="FZS12" s="0"/>
      <c r="FZT12" s="0"/>
      <c r="FZU12" s="0"/>
      <c r="FZV12" s="0"/>
      <c r="FZW12" s="0"/>
      <c r="FZX12" s="0"/>
      <c r="FZY12" s="0"/>
      <c r="FZZ12" s="0"/>
      <c r="GAA12" s="0"/>
      <c r="GAB12" s="0"/>
      <c r="GAC12" s="0"/>
      <c r="GAD12" s="0"/>
      <c r="GAE12" s="0"/>
      <c r="GAF12" s="0"/>
      <c r="GAG12" s="0"/>
      <c r="GAH12" s="0"/>
      <c r="GAI12" s="0"/>
      <c r="GAJ12" s="0"/>
      <c r="GAK12" s="0"/>
      <c r="GAL12" s="0"/>
      <c r="GAM12" s="0"/>
      <c r="GAN12" s="0"/>
      <c r="GAO12" s="0"/>
      <c r="GAP12" s="0"/>
      <c r="GAQ12" s="0"/>
      <c r="GAR12" s="0"/>
      <c r="GAS12" s="0"/>
      <c r="GAT12" s="0"/>
      <c r="GAU12" s="0"/>
      <c r="GAV12" s="0"/>
      <c r="GAW12" s="0"/>
      <c r="GAX12" s="0"/>
      <c r="GAY12" s="0"/>
      <c r="GAZ12" s="0"/>
      <c r="GBA12" s="0"/>
      <c r="GBB12" s="0"/>
      <c r="GBC12" s="0"/>
      <c r="GBD12" s="0"/>
      <c r="GBE12" s="0"/>
      <c r="GBF12" s="0"/>
      <c r="GBG12" s="0"/>
      <c r="GBH12" s="0"/>
      <c r="GBI12" s="0"/>
      <c r="GBJ12" s="0"/>
      <c r="GBK12" s="0"/>
      <c r="GBL12" s="0"/>
      <c r="GBM12" s="0"/>
      <c r="GBN12" s="0"/>
      <c r="GBO12" s="0"/>
      <c r="GBP12" s="0"/>
      <c r="GBQ12" s="0"/>
      <c r="GBR12" s="0"/>
      <c r="GBS12" s="0"/>
      <c r="GBT12" s="0"/>
      <c r="GBU12" s="0"/>
      <c r="GBV12" s="0"/>
      <c r="GBW12" s="0"/>
      <c r="GBX12" s="0"/>
      <c r="GBY12" s="0"/>
      <c r="GBZ12" s="0"/>
      <c r="GCA12" s="0"/>
      <c r="GCB12" s="0"/>
      <c r="GCC12" s="0"/>
      <c r="GCD12" s="0"/>
      <c r="GCE12" s="0"/>
      <c r="GCF12" s="0"/>
      <c r="GCG12" s="0"/>
      <c r="GCH12" s="0"/>
      <c r="GCI12" s="0"/>
      <c r="GCJ12" s="0"/>
      <c r="GCK12" s="0"/>
      <c r="GCL12" s="0"/>
      <c r="GCM12" s="0"/>
      <c r="GCN12" s="0"/>
      <c r="GCO12" s="0"/>
      <c r="GCP12" s="0"/>
      <c r="GCQ12" s="0"/>
      <c r="GCR12" s="0"/>
      <c r="GCS12" s="0"/>
      <c r="GCT12" s="0"/>
      <c r="GCU12" s="0"/>
      <c r="GCV12" s="0"/>
      <c r="GCW12" s="0"/>
      <c r="GCX12" s="0"/>
      <c r="GCY12" s="0"/>
      <c r="GCZ12" s="0"/>
      <c r="GDA12" s="0"/>
      <c r="GDB12" s="0"/>
      <c r="GDC12" s="0"/>
      <c r="GDD12" s="0"/>
      <c r="GDE12" s="0"/>
      <c r="GDF12" s="0"/>
      <c r="GDG12" s="0"/>
      <c r="GDH12" s="0"/>
      <c r="GDI12" s="0"/>
      <c r="GDJ12" s="0"/>
      <c r="GDK12" s="0"/>
      <c r="GDL12" s="0"/>
      <c r="GDM12" s="0"/>
      <c r="GDN12" s="0"/>
      <c r="GDO12" s="0"/>
      <c r="GDP12" s="0"/>
      <c r="GDQ12" s="0"/>
      <c r="GDR12" s="0"/>
      <c r="GDS12" s="0"/>
      <c r="GDT12" s="0"/>
      <c r="GDU12" s="0"/>
      <c r="GDV12" s="0"/>
      <c r="GDW12" s="0"/>
      <c r="GDX12" s="0"/>
      <c r="GDY12" s="0"/>
      <c r="GDZ12" s="0"/>
      <c r="GEA12" s="0"/>
      <c r="GEB12" s="0"/>
      <c r="GEC12" s="0"/>
      <c r="GED12" s="0"/>
      <c r="GEE12" s="0"/>
      <c r="GEF12" s="0"/>
      <c r="GEG12" s="0"/>
      <c r="GEH12" s="0"/>
      <c r="GEI12" s="0"/>
      <c r="GEJ12" s="0"/>
      <c r="GEK12" s="0"/>
      <c r="GEL12" s="0"/>
      <c r="GEM12" s="0"/>
      <c r="GEN12" s="0"/>
      <c r="GEO12" s="0"/>
      <c r="GEP12" s="0"/>
      <c r="GEQ12" s="0"/>
      <c r="GER12" s="0"/>
      <c r="GES12" s="0"/>
      <c r="GET12" s="0"/>
      <c r="GEU12" s="0"/>
      <c r="GEV12" s="0"/>
      <c r="GEW12" s="0"/>
      <c r="GEX12" s="0"/>
      <c r="GEY12" s="0"/>
      <c r="GEZ12" s="0"/>
      <c r="GFA12" s="0"/>
      <c r="GFB12" s="0"/>
      <c r="GFC12" s="0"/>
      <c r="GFD12" s="0"/>
      <c r="GFE12" s="0"/>
      <c r="GFF12" s="0"/>
      <c r="GFG12" s="0"/>
      <c r="GFH12" s="0"/>
      <c r="GFI12" s="0"/>
      <c r="GFJ12" s="0"/>
      <c r="GFK12" s="0"/>
      <c r="GFL12" s="0"/>
      <c r="GFM12" s="0"/>
      <c r="GFN12" s="0"/>
      <c r="GFO12" s="0"/>
      <c r="GFP12" s="0"/>
      <c r="GFQ12" s="0"/>
      <c r="GFR12" s="0"/>
      <c r="GFS12" s="0"/>
      <c r="GFT12" s="0"/>
      <c r="GFU12" s="0"/>
      <c r="GFV12" s="0"/>
      <c r="GFW12" s="0"/>
      <c r="GFX12" s="0"/>
      <c r="GFY12" s="0"/>
      <c r="GFZ12" s="0"/>
      <c r="GGA12" s="0"/>
      <c r="GGB12" s="0"/>
      <c r="GGC12" s="0"/>
      <c r="GGD12" s="0"/>
      <c r="GGE12" s="0"/>
      <c r="GGF12" s="0"/>
      <c r="GGG12" s="0"/>
      <c r="GGH12" s="0"/>
      <c r="GGI12" s="0"/>
      <c r="GGJ12" s="0"/>
      <c r="GGK12" s="0"/>
      <c r="GGL12" s="0"/>
      <c r="GGM12" s="0"/>
      <c r="GGN12" s="0"/>
      <c r="GGO12" s="0"/>
      <c r="GGP12" s="0"/>
      <c r="GGQ12" s="0"/>
      <c r="GGR12" s="0"/>
      <c r="GGS12" s="0"/>
      <c r="GGT12" s="0"/>
      <c r="GGU12" s="0"/>
      <c r="GGV12" s="0"/>
      <c r="GGW12" s="0"/>
      <c r="GGX12" s="0"/>
      <c r="GGY12" s="0"/>
      <c r="GGZ12" s="0"/>
      <c r="GHA12" s="0"/>
      <c r="GHB12" s="0"/>
      <c r="GHC12" s="0"/>
      <c r="GHD12" s="0"/>
      <c r="GHE12" s="0"/>
      <c r="GHF12" s="0"/>
      <c r="GHG12" s="0"/>
      <c r="GHH12" s="0"/>
      <c r="GHI12" s="0"/>
      <c r="GHJ12" s="0"/>
      <c r="GHK12" s="0"/>
      <c r="GHL12" s="0"/>
      <c r="GHM12" s="0"/>
      <c r="GHN12" s="0"/>
      <c r="GHO12" s="0"/>
      <c r="GHP12" s="0"/>
      <c r="GHQ12" s="0"/>
      <c r="GHR12" s="0"/>
      <c r="GHS12" s="0"/>
      <c r="GHT12" s="0"/>
      <c r="GHU12" s="0"/>
      <c r="GHV12" s="0"/>
      <c r="GHW12" s="0"/>
      <c r="GHX12" s="0"/>
      <c r="GHY12" s="0"/>
      <c r="GHZ12" s="0"/>
      <c r="GIA12" s="0"/>
      <c r="GIB12" s="0"/>
      <c r="GIC12" s="0"/>
      <c r="GID12" s="0"/>
      <c r="GIE12" s="0"/>
      <c r="GIF12" s="0"/>
      <c r="GIG12" s="0"/>
      <c r="GIH12" s="0"/>
      <c r="GII12" s="0"/>
      <c r="GIJ12" s="0"/>
      <c r="GIK12" s="0"/>
      <c r="GIL12" s="0"/>
      <c r="GIM12" s="0"/>
      <c r="GIN12" s="0"/>
      <c r="GIO12" s="0"/>
      <c r="GIP12" s="0"/>
      <c r="GIQ12" s="0"/>
      <c r="GIR12" s="0"/>
      <c r="GIS12" s="0"/>
      <c r="GIT12" s="0"/>
      <c r="GIU12" s="0"/>
      <c r="GIV12" s="0"/>
      <c r="GIW12" s="0"/>
      <c r="GIX12" s="0"/>
      <c r="GIY12" s="0"/>
      <c r="GIZ12" s="0"/>
      <c r="GJA12" s="0"/>
      <c r="GJB12" s="0"/>
      <c r="GJC12" s="0"/>
      <c r="GJD12" s="0"/>
      <c r="GJE12" s="0"/>
      <c r="GJF12" s="0"/>
      <c r="GJG12" s="0"/>
      <c r="GJH12" s="0"/>
      <c r="GJI12" s="0"/>
      <c r="GJJ12" s="0"/>
      <c r="GJK12" s="0"/>
      <c r="GJL12" s="0"/>
      <c r="GJM12" s="0"/>
      <c r="GJN12" s="0"/>
      <c r="GJO12" s="0"/>
      <c r="GJP12" s="0"/>
      <c r="GJQ12" s="0"/>
      <c r="GJR12" s="0"/>
      <c r="GJS12" s="0"/>
      <c r="GJT12" s="0"/>
      <c r="GJU12" s="0"/>
      <c r="GJV12" s="0"/>
      <c r="GJW12" s="0"/>
      <c r="GJX12" s="0"/>
      <c r="GJY12" s="0"/>
      <c r="GJZ12" s="0"/>
      <c r="GKA12" s="0"/>
      <c r="GKB12" s="0"/>
      <c r="GKC12" s="0"/>
      <c r="GKD12" s="0"/>
      <c r="GKE12" s="0"/>
      <c r="GKF12" s="0"/>
      <c r="GKG12" s="0"/>
      <c r="GKH12" s="0"/>
      <c r="GKI12" s="0"/>
      <c r="GKJ12" s="0"/>
      <c r="GKK12" s="0"/>
      <c r="GKL12" s="0"/>
      <c r="GKM12" s="0"/>
      <c r="GKN12" s="0"/>
      <c r="GKO12" s="0"/>
      <c r="GKP12" s="0"/>
      <c r="GKQ12" s="0"/>
      <c r="GKR12" s="0"/>
      <c r="GKS12" s="0"/>
      <c r="GKT12" s="0"/>
      <c r="GKU12" s="0"/>
      <c r="GKV12" s="0"/>
      <c r="GKW12" s="0"/>
      <c r="GKX12" s="0"/>
      <c r="GKY12" s="0"/>
      <c r="GKZ12" s="0"/>
      <c r="GLA12" s="0"/>
      <c r="GLB12" s="0"/>
      <c r="GLC12" s="0"/>
      <c r="GLD12" s="0"/>
      <c r="GLE12" s="0"/>
      <c r="GLF12" s="0"/>
      <c r="GLG12" s="0"/>
      <c r="GLH12" s="0"/>
      <c r="GLI12" s="0"/>
      <c r="GLJ12" s="0"/>
      <c r="GLK12" s="0"/>
      <c r="GLL12" s="0"/>
      <c r="GLM12" s="0"/>
      <c r="GLN12" s="0"/>
      <c r="GLO12" s="0"/>
      <c r="GLP12" s="0"/>
      <c r="GLQ12" s="0"/>
      <c r="GLR12" s="0"/>
      <c r="GLS12" s="0"/>
      <c r="GLT12" s="0"/>
      <c r="GLU12" s="0"/>
      <c r="GLV12" s="0"/>
      <c r="GLW12" s="0"/>
      <c r="GLX12" s="0"/>
      <c r="GLY12" s="0"/>
      <c r="GLZ12" s="0"/>
      <c r="GMA12" s="0"/>
      <c r="GMB12" s="0"/>
      <c r="GMC12" s="0"/>
      <c r="GMD12" s="0"/>
      <c r="GME12" s="0"/>
      <c r="GMF12" s="0"/>
      <c r="GMG12" s="0"/>
      <c r="GMH12" s="0"/>
      <c r="GMI12" s="0"/>
      <c r="GMJ12" s="0"/>
      <c r="GMK12" s="0"/>
      <c r="GML12" s="0"/>
      <c r="GMM12" s="0"/>
      <c r="GMN12" s="0"/>
      <c r="GMO12" s="0"/>
      <c r="GMP12" s="0"/>
      <c r="GMQ12" s="0"/>
      <c r="GMR12" s="0"/>
      <c r="GMS12" s="0"/>
      <c r="GMT12" s="0"/>
      <c r="GMU12" s="0"/>
      <c r="GMV12" s="0"/>
      <c r="GMW12" s="0"/>
      <c r="GMX12" s="0"/>
      <c r="GMY12" s="0"/>
      <c r="GMZ12" s="0"/>
      <c r="GNA12" s="0"/>
      <c r="GNB12" s="0"/>
      <c r="GNC12" s="0"/>
      <c r="GND12" s="0"/>
      <c r="GNE12" s="0"/>
      <c r="GNF12" s="0"/>
      <c r="GNG12" s="0"/>
      <c r="GNH12" s="0"/>
      <c r="GNI12" s="0"/>
      <c r="GNJ12" s="0"/>
      <c r="GNK12" s="0"/>
      <c r="GNL12" s="0"/>
      <c r="GNM12" s="0"/>
      <c r="GNN12" s="0"/>
      <c r="GNO12" s="0"/>
      <c r="GNP12" s="0"/>
      <c r="GNQ12" s="0"/>
      <c r="GNR12" s="0"/>
      <c r="GNS12" s="0"/>
      <c r="GNT12" s="0"/>
      <c r="GNU12" s="0"/>
      <c r="GNV12" s="0"/>
      <c r="GNW12" s="0"/>
      <c r="GNX12" s="0"/>
      <c r="GNY12" s="0"/>
      <c r="GNZ12" s="0"/>
      <c r="GOA12" s="0"/>
      <c r="GOB12" s="0"/>
      <c r="GOC12" s="0"/>
      <c r="GOD12" s="0"/>
      <c r="GOE12" s="0"/>
      <c r="GOF12" s="0"/>
      <c r="GOG12" s="0"/>
      <c r="GOH12" s="0"/>
      <c r="GOI12" s="0"/>
      <c r="GOJ12" s="0"/>
      <c r="GOK12" s="0"/>
      <c r="GOL12" s="0"/>
      <c r="GOM12" s="0"/>
      <c r="GON12" s="0"/>
      <c r="GOO12" s="0"/>
      <c r="GOP12" s="0"/>
      <c r="GOQ12" s="0"/>
      <c r="GOR12" s="0"/>
      <c r="GOS12" s="0"/>
      <c r="GOT12" s="0"/>
      <c r="GOU12" s="0"/>
      <c r="GOV12" s="0"/>
      <c r="GOW12" s="0"/>
      <c r="GOX12" s="0"/>
      <c r="GOY12" s="0"/>
      <c r="GOZ12" s="0"/>
      <c r="GPA12" s="0"/>
      <c r="GPB12" s="0"/>
      <c r="GPC12" s="0"/>
      <c r="GPD12" s="0"/>
      <c r="GPE12" s="0"/>
      <c r="GPF12" s="0"/>
      <c r="GPG12" s="0"/>
      <c r="GPH12" s="0"/>
      <c r="GPI12" s="0"/>
      <c r="GPJ12" s="0"/>
      <c r="GPK12" s="0"/>
      <c r="GPL12" s="0"/>
      <c r="GPM12" s="0"/>
      <c r="GPN12" s="0"/>
      <c r="GPO12" s="0"/>
      <c r="GPP12" s="0"/>
      <c r="GPQ12" s="0"/>
      <c r="GPR12" s="0"/>
      <c r="GPS12" s="0"/>
      <c r="GPT12" s="0"/>
      <c r="GPU12" s="0"/>
      <c r="GPV12" s="0"/>
      <c r="GPW12" s="0"/>
      <c r="GPX12" s="0"/>
      <c r="GPY12" s="0"/>
      <c r="GPZ12" s="0"/>
      <c r="GQA12" s="0"/>
      <c r="GQB12" s="0"/>
      <c r="GQC12" s="0"/>
      <c r="GQD12" s="0"/>
      <c r="GQE12" s="0"/>
      <c r="GQF12" s="0"/>
      <c r="GQG12" s="0"/>
      <c r="GQH12" s="0"/>
      <c r="GQI12" s="0"/>
      <c r="GQJ12" s="0"/>
      <c r="GQK12" s="0"/>
      <c r="GQL12" s="0"/>
      <c r="GQM12" s="0"/>
      <c r="GQN12" s="0"/>
      <c r="GQO12" s="0"/>
      <c r="GQP12" s="0"/>
      <c r="GQQ12" s="0"/>
      <c r="GQR12" s="0"/>
      <c r="GQS12" s="0"/>
      <c r="GQT12" s="0"/>
      <c r="GQU12" s="0"/>
      <c r="GQV12" s="0"/>
      <c r="GQW12" s="0"/>
      <c r="GQX12" s="0"/>
      <c r="GQY12" s="0"/>
      <c r="GQZ12" s="0"/>
      <c r="GRA12" s="0"/>
      <c r="GRB12" s="0"/>
      <c r="GRC12" s="0"/>
      <c r="GRD12" s="0"/>
      <c r="GRE12" s="0"/>
      <c r="GRF12" s="0"/>
      <c r="GRG12" s="0"/>
      <c r="GRH12" s="0"/>
      <c r="GRI12" s="0"/>
      <c r="GRJ12" s="0"/>
      <c r="GRK12" s="0"/>
      <c r="GRL12" s="0"/>
      <c r="GRM12" s="0"/>
      <c r="GRN12" s="0"/>
      <c r="GRO12" s="0"/>
      <c r="GRP12" s="0"/>
      <c r="GRQ12" s="0"/>
      <c r="GRR12" s="0"/>
      <c r="GRS12" s="0"/>
      <c r="GRT12" s="0"/>
      <c r="GRU12" s="0"/>
      <c r="GRV12" s="0"/>
      <c r="GRW12" s="0"/>
      <c r="GRX12" s="0"/>
      <c r="GRY12" s="0"/>
      <c r="GRZ12" s="0"/>
      <c r="GSA12" s="0"/>
      <c r="GSB12" s="0"/>
      <c r="GSC12" s="0"/>
      <c r="GSD12" s="0"/>
      <c r="GSE12" s="0"/>
      <c r="GSF12" s="0"/>
      <c r="GSG12" s="0"/>
      <c r="GSH12" s="0"/>
      <c r="GSI12" s="0"/>
      <c r="GSJ12" s="0"/>
      <c r="GSK12" s="0"/>
      <c r="GSL12" s="0"/>
      <c r="GSM12" s="0"/>
      <c r="GSN12" s="0"/>
      <c r="GSO12" s="0"/>
      <c r="GSP12" s="0"/>
      <c r="GSQ12" s="0"/>
      <c r="GSR12" s="0"/>
      <c r="GSS12" s="0"/>
      <c r="GST12" s="0"/>
      <c r="GSU12" s="0"/>
      <c r="GSV12" s="0"/>
      <c r="GSW12" s="0"/>
      <c r="GSX12" s="0"/>
      <c r="GSY12" s="0"/>
      <c r="GSZ12" s="0"/>
      <c r="GTA12" s="0"/>
      <c r="GTB12" s="0"/>
      <c r="GTC12" s="0"/>
      <c r="GTD12" s="0"/>
      <c r="GTE12" s="0"/>
      <c r="GTF12" s="0"/>
      <c r="GTG12" s="0"/>
      <c r="GTH12" s="0"/>
      <c r="GTI12" s="0"/>
      <c r="GTJ12" s="0"/>
      <c r="GTK12" s="0"/>
      <c r="GTL12" s="0"/>
      <c r="GTM12" s="0"/>
      <c r="GTN12" s="0"/>
      <c r="GTO12" s="0"/>
      <c r="GTP12" s="0"/>
      <c r="GTQ12" s="0"/>
      <c r="GTR12" s="0"/>
      <c r="GTS12" s="0"/>
      <c r="GTT12" s="0"/>
      <c r="GTU12" s="0"/>
      <c r="GTV12" s="0"/>
      <c r="GTW12" s="0"/>
      <c r="GTX12" s="0"/>
      <c r="GTY12" s="0"/>
      <c r="GTZ12" s="0"/>
      <c r="GUA12" s="0"/>
      <c r="GUB12" s="0"/>
      <c r="GUC12" s="0"/>
      <c r="GUD12" s="0"/>
      <c r="GUE12" s="0"/>
      <c r="GUF12" s="0"/>
      <c r="GUG12" s="0"/>
      <c r="GUH12" s="0"/>
      <c r="GUI12" s="0"/>
      <c r="GUJ12" s="0"/>
      <c r="GUK12" s="0"/>
      <c r="GUL12" s="0"/>
      <c r="GUM12" s="0"/>
      <c r="GUN12" s="0"/>
      <c r="GUO12" s="0"/>
      <c r="GUP12" s="0"/>
      <c r="GUQ12" s="0"/>
      <c r="GUR12" s="0"/>
      <c r="GUS12" s="0"/>
      <c r="GUT12" s="0"/>
      <c r="GUU12" s="0"/>
      <c r="GUV12" s="0"/>
      <c r="GUW12" s="0"/>
      <c r="GUX12" s="0"/>
      <c r="GUY12" s="0"/>
      <c r="GUZ12" s="0"/>
      <c r="GVA12" s="0"/>
      <c r="GVB12" s="0"/>
      <c r="GVC12" s="0"/>
      <c r="GVD12" s="0"/>
      <c r="GVE12" s="0"/>
      <c r="GVF12" s="0"/>
      <c r="GVG12" s="0"/>
      <c r="GVH12" s="0"/>
      <c r="GVI12" s="0"/>
      <c r="GVJ12" s="0"/>
      <c r="GVK12" s="0"/>
      <c r="GVL12" s="0"/>
      <c r="GVM12" s="0"/>
      <c r="GVN12" s="0"/>
      <c r="GVO12" s="0"/>
      <c r="GVP12" s="0"/>
      <c r="GVQ12" s="0"/>
      <c r="GVR12" s="0"/>
      <c r="GVS12" s="0"/>
      <c r="GVT12" s="0"/>
      <c r="GVU12" s="0"/>
      <c r="GVV12" s="0"/>
      <c r="GVW12" s="0"/>
      <c r="GVX12" s="0"/>
      <c r="GVY12" s="0"/>
      <c r="GVZ12" s="0"/>
      <c r="GWA12" s="0"/>
      <c r="GWB12" s="0"/>
      <c r="GWC12" s="0"/>
      <c r="GWD12" s="0"/>
      <c r="GWE12" s="0"/>
      <c r="GWF12" s="0"/>
      <c r="GWG12" s="0"/>
      <c r="GWH12" s="0"/>
      <c r="GWI12" s="0"/>
      <c r="GWJ12" s="0"/>
      <c r="GWK12" s="0"/>
      <c r="GWL12" s="0"/>
      <c r="GWM12" s="0"/>
      <c r="GWN12" s="0"/>
      <c r="GWO12" s="0"/>
      <c r="GWP12" s="0"/>
      <c r="GWQ12" s="0"/>
      <c r="GWR12" s="0"/>
      <c r="GWS12" s="0"/>
      <c r="GWT12" s="0"/>
      <c r="GWU12" s="0"/>
      <c r="GWV12" s="0"/>
      <c r="GWW12" s="0"/>
      <c r="GWX12" s="0"/>
      <c r="GWY12" s="0"/>
      <c r="GWZ12" s="0"/>
      <c r="GXA12" s="0"/>
      <c r="GXB12" s="0"/>
      <c r="GXC12" s="0"/>
      <c r="GXD12" s="0"/>
      <c r="GXE12" s="0"/>
      <c r="GXF12" s="0"/>
      <c r="GXG12" s="0"/>
      <c r="GXH12" s="0"/>
      <c r="GXI12" s="0"/>
      <c r="GXJ12" s="0"/>
      <c r="GXK12" s="0"/>
      <c r="GXL12" s="0"/>
      <c r="GXM12" s="0"/>
      <c r="GXN12" s="0"/>
      <c r="GXO12" s="0"/>
      <c r="GXP12" s="0"/>
      <c r="GXQ12" s="0"/>
      <c r="GXR12" s="0"/>
      <c r="GXS12" s="0"/>
      <c r="GXT12" s="0"/>
      <c r="GXU12" s="0"/>
      <c r="GXV12" s="0"/>
      <c r="GXW12" s="0"/>
      <c r="GXX12" s="0"/>
      <c r="GXY12" s="0"/>
      <c r="GXZ12" s="0"/>
      <c r="GYA12" s="0"/>
      <c r="GYB12" s="0"/>
      <c r="GYC12" s="0"/>
      <c r="GYD12" s="0"/>
      <c r="GYE12" s="0"/>
      <c r="GYF12" s="0"/>
      <c r="GYG12" s="0"/>
      <c r="GYH12" s="0"/>
      <c r="GYI12" s="0"/>
      <c r="GYJ12" s="0"/>
      <c r="GYK12" s="0"/>
      <c r="GYL12" s="0"/>
      <c r="GYM12" s="0"/>
      <c r="GYN12" s="0"/>
      <c r="GYO12" s="0"/>
      <c r="GYP12" s="0"/>
      <c r="GYQ12" s="0"/>
      <c r="GYR12" s="0"/>
      <c r="GYS12" s="0"/>
      <c r="GYT12" s="0"/>
      <c r="GYU12" s="0"/>
      <c r="GYV12" s="0"/>
      <c r="GYW12" s="0"/>
      <c r="GYX12" s="0"/>
      <c r="GYY12" s="0"/>
      <c r="GYZ12" s="0"/>
      <c r="GZA12" s="0"/>
      <c r="GZB12" s="0"/>
      <c r="GZC12" s="0"/>
      <c r="GZD12" s="0"/>
      <c r="GZE12" s="0"/>
      <c r="GZF12" s="0"/>
      <c r="GZG12" s="0"/>
      <c r="GZH12" s="0"/>
      <c r="GZI12" s="0"/>
      <c r="GZJ12" s="0"/>
      <c r="GZK12" s="0"/>
      <c r="GZL12" s="0"/>
      <c r="GZM12" s="0"/>
      <c r="GZN12" s="0"/>
      <c r="GZO12" s="0"/>
      <c r="GZP12" s="0"/>
      <c r="GZQ12" s="0"/>
      <c r="GZR12" s="0"/>
      <c r="GZS12" s="0"/>
      <c r="GZT12" s="0"/>
      <c r="GZU12" s="0"/>
      <c r="GZV12" s="0"/>
      <c r="GZW12" s="0"/>
      <c r="GZX12" s="0"/>
      <c r="GZY12" s="0"/>
      <c r="GZZ12" s="0"/>
      <c r="HAA12" s="0"/>
      <c r="HAB12" s="0"/>
      <c r="HAC12" s="0"/>
      <c r="HAD12" s="0"/>
      <c r="HAE12" s="0"/>
      <c r="HAF12" s="0"/>
      <c r="HAG12" s="0"/>
      <c r="HAH12" s="0"/>
      <c r="HAI12" s="0"/>
      <c r="HAJ12" s="0"/>
      <c r="HAK12" s="0"/>
      <c r="HAL12" s="0"/>
      <c r="HAM12" s="0"/>
      <c r="HAN12" s="0"/>
      <c r="HAO12" s="0"/>
      <c r="HAP12" s="0"/>
      <c r="HAQ12" s="0"/>
      <c r="HAR12" s="0"/>
      <c r="HAS12" s="0"/>
      <c r="HAT12" s="0"/>
      <c r="HAU12" s="0"/>
      <c r="HAV12" s="0"/>
      <c r="HAW12" s="0"/>
      <c r="HAX12" s="0"/>
      <c r="HAY12" s="0"/>
      <c r="HAZ12" s="0"/>
      <c r="HBA12" s="0"/>
      <c r="HBB12" s="0"/>
      <c r="HBC12" s="0"/>
      <c r="HBD12" s="0"/>
      <c r="HBE12" s="0"/>
      <c r="HBF12" s="0"/>
      <c r="HBG12" s="0"/>
      <c r="HBH12" s="0"/>
      <c r="HBI12" s="0"/>
      <c r="HBJ12" s="0"/>
      <c r="HBK12" s="0"/>
      <c r="HBL12" s="0"/>
      <c r="HBM12" s="0"/>
      <c r="HBN12" s="0"/>
      <c r="HBO12" s="0"/>
      <c r="HBP12" s="0"/>
      <c r="HBQ12" s="0"/>
      <c r="HBR12" s="0"/>
      <c r="HBS12" s="0"/>
      <c r="HBT12" s="0"/>
      <c r="HBU12" s="0"/>
      <c r="HBV12" s="0"/>
      <c r="HBW12" s="0"/>
      <c r="HBX12" s="0"/>
      <c r="HBY12" s="0"/>
      <c r="HBZ12" s="0"/>
      <c r="HCA12" s="0"/>
      <c r="HCB12" s="0"/>
      <c r="HCC12" s="0"/>
      <c r="HCD12" s="0"/>
      <c r="HCE12" s="0"/>
      <c r="HCF12" s="0"/>
      <c r="HCG12" s="0"/>
      <c r="HCH12" s="0"/>
      <c r="HCI12" s="0"/>
      <c r="HCJ12" s="0"/>
      <c r="HCK12" s="0"/>
      <c r="HCL12" s="0"/>
      <c r="HCM12" s="0"/>
      <c r="HCN12" s="0"/>
      <c r="HCO12" s="0"/>
      <c r="HCP12" s="0"/>
      <c r="HCQ12" s="0"/>
      <c r="HCR12" s="0"/>
      <c r="HCS12" s="0"/>
      <c r="HCT12" s="0"/>
      <c r="HCU12" s="0"/>
      <c r="HCV12" s="0"/>
      <c r="HCW12" s="0"/>
      <c r="HCX12" s="0"/>
      <c r="HCY12" s="0"/>
      <c r="HCZ12" s="0"/>
      <c r="HDA12" s="0"/>
      <c r="HDB12" s="0"/>
      <c r="HDC12" s="0"/>
      <c r="HDD12" s="0"/>
      <c r="HDE12" s="0"/>
      <c r="HDF12" s="0"/>
      <c r="HDG12" s="0"/>
      <c r="HDH12" s="0"/>
      <c r="HDI12" s="0"/>
      <c r="HDJ12" s="0"/>
      <c r="HDK12" s="0"/>
      <c r="HDL12" s="0"/>
      <c r="HDM12" s="0"/>
      <c r="HDN12" s="0"/>
      <c r="HDO12" s="0"/>
      <c r="HDP12" s="0"/>
      <c r="HDQ12" s="0"/>
      <c r="HDR12" s="0"/>
      <c r="HDS12" s="0"/>
      <c r="HDT12" s="0"/>
      <c r="HDU12" s="0"/>
      <c r="HDV12" s="0"/>
      <c r="HDW12" s="0"/>
      <c r="HDX12" s="0"/>
      <c r="HDY12" s="0"/>
      <c r="HDZ12" s="0"/>
      <c r="HEA12" s="0"/>
      <c r="HEB12" s="0"/>
      <c r="HEC12" s="0"/>
      <c r="HED12" s="0"/>
      <c r="HEE12" s="0"/>
      <c r="HEF12" s="0"/>
      <c r="HEG12" s="0"/>
      <c r="HEH12" s="0"/>
      <c r="HEI12" s="0"/>
      <c r="HEJ12" s="0"/>
      <c r="HEK12" s="0"/>
      <c r="HEL12" s="0"/>
      <c r="HEM12" s="0"/>
      <c r="HEN12" s="0"/>
      <c r="HEO12" s="0"/>
      <c r="HEP12" s="0"/>
      <c r="HEQ12" s="0"/>
      <c r="HER12" s="0"/>
      <c r="HES12" s="0"/>
      <c r="HET12" s="0"/>
      <c r="HEU12" s="0"/>
      <c r="HEV12" s="0"/>
      <c r="HEW12" s="0"/>
      <c r="HEX12" s="0"/>
      <c r="HEY12" s="0"/>
      <c r="HEZ12" s="0"/>
      <c r="HFA12" s="0"/>
      <c r="HFB12" s="0"/>
      <c r="HFC12" s="0"/>
      <c r="HFD12" s="0"/>
      <c r="HFE12" s="0"/>
      <c r="HFF12" s="0"/>
      <c r="HFG12" s="0"/>
      <c r="HFH12" s="0"/>
      <c r="HFI12" s="0"/>
      <c r="HFJ12" s="0"/>
      <c r="HFK12" s="0"/>
      <c r="HFL12" s="0"/>
      <c r="HFM12" s="0"/>
      <c r="HFN12" s="0"/>
      <c r="HFO12" s="0"/>
      <c r="HFP12" s="0"/>
      <c r="HFQ12" s="0"/>
      <c r="HFR12" s="0"/>
      <c r="HFS12" s="0"/>
      <c r="HFT12" s="0"/>
      <c r="HFU12" s="0"/>
      <c r="HFV12" s="0"/>
      <c r="HFW12" s="0"/>
      <c r="HFX12" s="0"/>
      <c r="HFY12" s="0"/>
      <c r="HFZ12" s="0"/>
      <c r="HGA12" s="0"/>
      <c r="HGB12" s="0"/>
      <c r="HGC12" s="0"/>
      <c r="HGD12" s="0"/>
      <c r="HGE12" s="0"/>
      <c r="HGF12" s="0"/>
      <c r="HGG12" s="0"/>
      <c r="HGH12" s="0"/>
      <c r="HGI12" s="0"/>
      <c r="HGJ12" s="0"/>
      <c r="HGK12" s="0"/>
      <c r="HGL12" s="0"/>
      <c r="HGM12" s="0"/>
      <c r="HGN12" s="0"/>
      <c r="HGO12" s="0"/>
      <c r="HGP12" s="0"/>
      <c r="HGQ12" s="0"/>
      <c r="HGR12" s="0"/>
      <c r="HGS12" s="0"/>
      <c r="HGT12" s="0"/>
      <c r="HGU12" s="0"/>
      <c r="HGV12" s="0"/>
      <c r="HGW12" s="0"/>
      <c r="HGX12" s="0"/>
      <c r="HGY12" s="0"/>
      <c r="HGZ12" s="0"/>
      <c r="HHA12" s="0"/>
      <c r="HHB12" s="0"/>
      <c r="HHC12" s="0"/>
      <c r="HHD12" s="0"/>
      <c r="HHE12" s="0"/>
      <c r="HHF12" s="0"/>
      <c r="HHG12" s="0"/>
      <c r="HHH12" s="0"/>
      <c r="HHI12" s="0"/>
      <c r="HHJ12" s="0"/>
      <c r="HHK12" s="0"/>
      <c r="HHL12" s="0"/>
      <c r="HHM12" s="0"/>
      <c r="HHN12" s="0"/>
      <c r="HHO12" s="0"/>
      <c r="HHP12" s="0"/>
      <c r="HHQ12" s="0"/>
      <c r="HHR12" s="0"/>
      <c r="HHS12" s="0"/>
      <c r="HHT12" s="0"/>
      <c r="HHU12" s="0"/>
      <c r="HHV12" s="0"/>
      <c r="HHW12" s="0"/>
      <c r="HHX12" s="0"/>
      <c r="HHY12" s="0"/>
      <c r="HHZ12" s="0"/>
      <c r="HIA12" s="0"/>
      <c r="HIB12" s="0"/>
      <c r="HIC12" s="0"/>
      <c r="HID12" s="0"/>
      <c r="HIE12" s="0"/>
      <c r="HIF12" s="0"/>
      <c r="HIG12" s="0"/>
      <c r="HIH12" s="0"/>
      <c r="HII12" s="0"/>
      <c r="HIJ12" s="0"/>
      <c r="HIK12" s="0"/>
      <c r="HIL12" s="0"/>
      <c r="HIM12" s="0"/>
      <c r="HIN12" s="0"/>
      <c r="HIO12" s="0"/>
      <c r="HIP12" s="0"/>
      <c r="HIQ12" s="0"/>
      <c r="HIR12" s="0"/>
      <c r="HIS12" s="0"/>
      <c r="HIT12" s="0"/>
      <c r="HIU12" s="0"/>
      <c r="HIV12" s="0"/>
      <c r="HIW12" s="0"/>
      <c r="HIX12" s="0"/>
      <c r="HIY12" s="0"/>
      <c r="HIZ12" s="0"/>
      <c r="HJA12" s="0"/>
      <c r="HJB12" s="0"/>
      <c r="HJC12" s="0"/>
      <c r="HJD12" s="0"/>
      <c r="HJE12" s="0"/>
      <c r="HJF12" s="0"/>
      <c r="HJG12" s="0"/>
      <c r="HJH12" s="0"/>
      <c r="HJI12" s="0"/>
      <c r="HJJ12" s="0"/>
      <c r="HJK12" s="0"/>
      <c r="HJL12" s="0"/>
      <c r="HJM12" s="0"/>
      <c r="HJN12" s="0"/>
      <c r="HJO12" s="0"/>
      <c r="HJP12" s="0"/>
      <c r="HJQ12" s="0"/>
      <c r="HJR12" s="0"/>
      <c r="HJS12" s="0"/>
      <c r="HJT12" s="0"/>
      <c r="HJU12" s="0"/>
      <c r="HJV12" s="0"/>
      <c r="HJW12" s="0"/>
      <c r="HJX12" s="0"/>
      <c r="HJY12" s="0"/>
      <c r="HJZ12" s="0"/>
      <c r="HKA12" s="0"/>
      <c r="HKB12" s="0"/>
      <c r="HKC12" s="0"/>
      <c r="HKD12" s="0"/>
      <c r="HKE12" s="0"/>
      <c r="HKF12" s="0"/>
      <c r="HKG12" s="0"/>
      <c r="HKH12" s="0"/>
      <c r="HKI12" s="0"/>
      <c r="HKJ12" s="0"/>
      <c r="HKK12" s="0"/>
      <c r="HKL12" s="0"/>
      <c r="HKM12" s="0"/>
      <c r="HKN12" s="0"/>
      <c r="HKO12" s="0"/>
      <c r="HKP12" s="0"/>
      <c r="HKQ12" s="0"/>
      <c r="HKR12" s="0"/>
      <c r="HKS12" s="0"/>
      <c r="HKT12" s="0"/>
      <c r="HKU12" s="0"/>
      <c r="HKV12" s="0"/>
      <c r="HKW12" s="0"/>
      <c r="HKX12" s="0"/>
      <c r="HKY12" s="0"/>
      <c r="HKZ12" s="0"/>
      <c r="HLA12" s="0"/>
      <c r="HLB12" s="0"/>
      <c r="HLC12" s="0"/>
      <c r="HLD12" s="0"/>
      <c r="HLE12" s="0"/>
      <c r="HLF12" s="0"/>
      <c r="HLG12" s="0"/>
      <c r="HLH12" s="0"/>
      <c r="HLI12" s="0"/>
      <c r="HLJ12" s="0"/>
      <c r="HLK12" s="0"/>
      <c r="HLL12" s="0"/>
      <c r="HLM12" s="0"/>
      <c r="HLN12" s="0"/>
      <c r="HLO12" s="0"/>
      <c r="HLP12" s="0"/>
      <c r="HLQ12" s="0"/>
      <c r="HLR12" s="0"/>
      <c r="HLS12" s="0"/>
      <c r="HLT12" s="0"/>
      <c r="HLU12" s="0"/>
      <c r="HLV12" s="0"/>
      <c r="HLW12" s="0"/>
      <c r="HLX12" s="0"/>
      <c r="HLY12" s="0"/>
      <c r="HLZ12" s="0"/>
      <c r="HMA12" s="0"/>
      <c r="HMB12" s="0"/>
      <c r="HMC12" s="0"/>
      <c r="HMD12" s="0"/>
      <c r="HME12" s="0"/>
      <c r="HMF12" s="0"/>
      <c r="HMG12" s="0"/>
      <c r="HMH12" s="0"/>
      <c r="HMI12" s="0"/>
      <c r="HMJ12" s="0"/>
      <c r="HMK12" s="0"/>
      <c r="HML12" s="0"/>
      <c r="HMM12" s="0"/>
      <c r="HMN12" s="0"/>
      <c r="HMO12" s="0"/>
      <c r="HMP12" s="0"/>
      <c r="HMQ12" s="0"/>
      <c r="HMR12" s="0"/>
      <c r="HMS12" s="0"/>
      <c r="HMT12" s="0"/>
      <c r="HMU12" s="0"/>
      <c r="HMV12" s="0"/>
      <c r="HMW12" s="0"/>
      <c r="HMX12" s="0"/>
      <c r="HMY12" s="0"/>
      <c r="HMZ12" s="0"/>
      <c r="HNA12" s="0"/>
      <c r="HNB12" s="0"/>
      <c r="HNC12" s="0"/>
      <c r="HND12" s="0"/>
      <c r="HNE12" s="0"/>
      <c r="HNF12" s="0"/>
      <c r="HNG12" s="0"/>
      <c r="HNH12" s="0"/>
      <c r="HNI12" s="0"/>
      <c r="HNJ12" s="0"/>
      <c r="HNK12" s="0"/>
      <c r="HNL12" s="0"/>
      <c r="HNM12" s="0"/>
      <c r="HNN12" s="0"/>
      <c r="HNO12" s="0"/>
      <c r="HNP12" s="0"/>
      <c r="HNQ12" s="0"/>
      <c r="HNR12" s="0"/>
      <c r="HNS12" s="0"/>
      <c r="HNT12" s="0"/>
      <c r="HNU12" s="0"/>
      <c r="HNV12" s="0"/>
      <c r="HNW12" s="0"/>
      <c r="HNX12" s="0"/>
      <c r="HNY12" s="0"/>
      <c r="HNZ12" s="0"/>
      <c r="HOA12" s="0"/>
      <c r="HOB12" s="0"/>
      <c r="HOC12" s="0"/>
      <c r="HOD12" s="0"/>
      <c r="HOE12" s="0"/>
      <c r="HOF12" s="0"/>
      <c r="HOG12" s="0"/>
      <c r="HOH12" s="0"/>
      <c r="HOI12" s="0"/>
      <c r="HOJ12" s="0"/>
      <c r="HOK12" s="0"/>
      <c r="HOL12" s="0"/>
      <c r="HOM12" s="0"/>
      <c r="HON12" s="0"/>
      <c r="HOO12" s="0"/>
      <c r="HOP12" s="0"/>
      <c r="HOQ12" s="0"/>
      <c r="HOR12" s="0"/>
      <c r="HOS12" s="0"/>
      <c r="HOT12" s="0"/>
      <c r="HOU12" s="0"/>
      <c r="HOV12" s="0"/>
      <c r="HOW12" s="0"/>
      <c r="HOX12" s="0"/>
      <c r="HOY12" s="0"/>
      <c r="HOZ12" s="0"/>
      <c r="HPA12" s="0"/>
      <c r="HPB12" s="0"/>
      <c r="HPC12" s="0"/>
      <c r="HPD12" s="0"/>
      <c r="HPE12" s="0"/>
      <c r="HPF12" s="0"/>
      <c r="HPG12" s="0"/>
      <c r="HPH12" s="0"/>
      <c r="HPI12" s="0"/>
      <c r="HPJ12" s="0"/>
      <c r="HPK12" s="0"/>
      <c r="HPL12" s="0"/>
      <c r="HPM12" s="0"/>
      <c r="HPN12" s="0"/>
      <c r="HPO12" s="0"/>
      <c r="HPP12" s="0"/>
      <c r="HPQ12" s="0"/>
      <c r="HPR12" s="0"/>
      <c r="HPS12" s="0"/>
      <c r="HPT12" s="0"/>
      <c r="HPU12" s="0"/>
      <c r="HPV12" s="0"/>
      <c r="HPW12" s="0"/>
      <c r="HPX12" s="0"/>
      <c r="HPY12" s="0"/>
      <c r="HPZ12" s="0"/>
      <c r="HQA12" s="0"/>
      <c r="HQB12" s="0"/>
      <c r="HQC12" s="0"/>
      <c r="HQD12" s="0"/>
      <c r="HQE12" s="0"/>
      <c r="HQF12" s="0"/>
      <c r="HQG12" s="0"/>
      <c r="HQH12" s="0"/>
      <c r="HQI12" s="0"/>
      <c r="HQJ12" s="0"/>
      <c r="HQK12" s="0"/>
      <c r="HQL12" s="0"/>
      <c r="HQM12" s="0"/>
      <c r="HQN12" s="0"/>
      <c r="HQO12" s="0"/>
      <c r="HQP12" s="0"/>
      <c r="HQQ12" s="0"/>
      <c r="HQR12" s="0"/>
      <c r="HQS12" s="0"/>
      <c r="HQT12" s="0"/>
      <c r="HQU12" s="0"/>
      <c r="HQV12" s="0"/>
      <c r="HQW12" s="0"/>
      <c r="HQX12" s="0"/>
      <c r="HQY12" s="0"/>
      <c r="HQZ12" s="0"/>
      <c r="HRA12" s="0"/>
      <c r="HRB12" s="0"/>
      <c r="HRC12" s="0"/>
      <c r="HRD12" s="0"/>
      <c r="HRE12" s="0"/>
      <c r="HRF12" s="0"/>
      <c r="HRG12" s="0"/>
      <c r="HRH12" s="0"/>
      <c r="HRI12" s="0"/>
      <c r="HRJ12" s="0"/>
      <c r="HRK12" s="0"/>
      <c r="HRL12" s="0"/>
      <c r="HRM12" s="0"/>
      <c r="HRN12" s="0"/>
      <c r="HRO12" s="0"/>
      <c r="HRP12" s="0"/>
      <c r="HRQ12" s="0"/>
      <c r="HRR12" s="0"/>
      <c r="HRS12" s="0"/>
      <c r="HRT12" s="0"/>
      <c r="HRU12" s="0"/>
      <c r="HRV12" s="0"/>
      <c r="HRW12" s="0"/>
      <c r="HRX12" s="0"/>
      <c r="HRY12" s="0"/>
      <c r="HRZ12" s="0"/>
      <c r="HSA12" s="0"/>
      <c r="HSB12" s="0"/>
      <c r="HSC12" s="0"/>
      <c r="HSD12" s="0"/>
      <c r="HSE12" s="0"/>
      <c r="HSF12" s="0"/>
      <c r="HSG12" s="0"/>
      <c r="HSH12" s="0"/>
      <c r="HSI12" s="0"/>
      <c r="HSJ12" s="0"/>
      <c r="HSK12" s="0"/>
      <c r="HSL12" s="0"/>
      <c r="HSM12" s="0"/>
      <c r="HSN12" s="0"/>
      <c r="HSO12" s="0"/>
      <c r="HSP12" s="0"/>
      <c r="HSQ12" s="0"/>
      <c r="HSR12" s="0"/>
      <c r="HSS12" s="0"/>
      <c r="HST12" s="0"/>
      <c r="HSU12" s="0"/>
      <c r="HSV12" s="0"/>
      <c r="HSW12" s="0"/>
      <c r="HSX12" s="0"/>
      <c r="HSY12" s="0"/>
      <c r="HSZ12" s="0"/>
      <c r="HTA12" s="0"/>
      <c r="HTB12" s="0"/>
      <c r="HTC12" s="0"/>
      <c r="HTD12" s="0"/>
      <c r="HTE12" s="0"/>
      <c r="HTF12" s="0"/>
      <c r="HTG12" s="0"/>
      <c r="HTH12" s="0"/>
      <c r="HTI12" s="0"/>
      <c r="HTJ12" s="0"/>
      <c r="HTK12" s="0"/>
      <c r="HTL12" s="0"/>
      <c r="HTM12" s="0"/>
      <c r="HTN12" s="0"/>
      <c r="HTO12" s="0"/>
      <c r="HTP12" s="0"/>
      <c r="HTQ12" s="0"/>
      <c r="HTR12" s="0"/>
      <c r="HTS12" s="0"/>
      <c r="HTT12" s="0"/>
      <c r="HTU12" s="0"/>
      <c r="HTV12" s="0"/>
      <c r="HTW12" s="0"/>
      <c r="HTX12" s="0"/>
      <c r="HTY12" s="0"/>
      <c r="HTZ12" s="0"/>
      <c r="HUA12" s="0"/>
      <c r="HUB12" s="0"/>
      <c r="HUC12" s="0"/>
      <c r="HUD12" s="0"/>
      <c r="HUE12" s="0"/>
      <c r="HUF12" s="0"/>
      <c r="HUG12" s="0"/>
      <c r="HUH12" s="0"/>
      <c r="HUI12" s="0"/>
      <c r="HUJ12" s="0"/>
      <c r="HUK12" s="0"/>
      <c r="HUL12" s="0"/>
      <c r="HUM12" s="0"/>
      <c r="HUN12" s="0"/>
      <c r="HUO12" s="0"/>
      <c r="HUP12" s="0"/>
      <c r="HUQ12" s="0"/>
      <c r="HUR12" s="0"/>
      <c r="HUS12" s="0"/>
      <c r="HUT12" s="0"/>
      <c r="HUU12" s="0"/>
      <c r="HUV12" s="0"/>
      <c r="HUW12" s="0"/>
      <c r="HUX12" s="0"/>
      <c r="HUY12" s="0"/>
      <c r="HUZ12" s="0"/>
      <c r="HVA12" s="0"/>
      <c r="HVB12" s="0"/>
      <c r="HVC12" s="0"/>
      <c r="HVD12" s="0"/>
      <c r="HVE12" s="0"/>
      <c r="HVF12" s="0"/>
      <c r="HVG12" s="0"/>
      <c r="HVH12" s="0"/>
      <c r="HVI12" s="0"/>
      <c r="HVJ12" s="0"/>
      <c r="HVK12" s="0"/>
      <c r="HVL12" s="0"/>
      <c r="HVM12" s="0"/>
      <c r="HVN12" s="0"/>
      <c r="HVO12" s="0"/>
      <c r="HVP12" s="0"/>
      <c r="HVQ12" s="0"/>
      <c r="HVR12" s="0"/>
      <c r="HVS12" s="0"/>
      <c r="HVT12" s="0"/>
      <c r="HVU12" s="0"/>
      <c r="HVV12" s="0"/>
      <c r="HVW12" s="0"/>
      <c r="HVX12" s="0"/>
      <c r="HVY12" s="0"/>
      <c r="HVZ12" s="0"/>
      <c r="HWA12" s="0"/>
      <c r="HWB12" s="0"/>
      <c r="HWC12" s="0"/>
      <c r="HWD12" s="0"/>
      <c r="HWE12" s="0"/>
      <c r="HWF12" s="0"/>
      <c r="HWG12" s="0"/>
      <c r="HWH12" s="0"/>
      <c r="HWI12" s="0"/>
      <c r="HWJ12" s="0"/>
      <c r="HWK12" s="0"/>
      <c r="HWL12" s="0"/>
      <c r="HWM12" s="0"/>
      <c r="HWN12" s="0"/>
      <c r="HWO12" s="0"/>
      <c r="HWP12" s="0"/>
      <c r="HWQ12" s="0"/>
      <c r="HWR12" s="0"/>
      <c r="HWS12" s="0"/>
      <c r="HWT12" s="0"/>
      <c r="HWU12" s="0"/>
      <c r="HWV12" s="0"/>
      <c r="HWW12" s="0"/>
      <c r="HWX12" s="0"/>
      <c r="HWY12" s="0"/>
      <c r="HWZ12" s="0"/>
      <c r="HXA12" s="0"/>
      <c r="HXB12" s="0"/>
      <c r="HXC12" s="0"/>
      <c r="HXD12" s="0"/>
      <c r="HXE12" s="0"/>
      <c r="HXF12" s="0"/>
      <c r="HXG12" s="0"/>
      <c r="HXH12" s="0"/>
      <c r="HXI12" s="0"/>
      <c r="HXJ12" s="0"/>
      <c r="HXK12" s="0"/>
      <c r="HXL12" s="0"/>
      <c r="HXM12" s="0"/>
      <c r="HXN12" s="0"/>
      <c r="HXO12" s="0"/>
      <c r="HXP12" s="0"/>
      <c r="HXQ12" s="0"/>
      <c r="HXR12" s="0"/>
      <c r="HXS12" s="0"/>
      <c r="HXT12" s="0"/>
      <c r="HXU12" s="0"/>
      <c r="HXV12" s="0"/>
      <c r="HXW12" s="0"/>
      <c r="HXX12" s="0"/>
      <c r="HXY12" s="0"/>
      <c r="HXZ12" s="0"/>
      <c r="HYA12" s="0"/>
      <c r="HYB12" s="0"/>
      <c r="HYC12" s="0"/>
      <c r="HYD12" s="0"/>
      <c r="HYE12" s="0"/>
      <c r="HYF12" s="0"/>
      <c r="HYG12" s="0"/>
      <c r="HYH12" s="0"/>
      <c r="HYI12" s="0"/>
      <c r="HYJ12" s="0"/>
      <c r="HYK12" s="0"/>
      <c r="HYL12" s="0"/>
      <c r="HYM12" s="0"/>
      <c r="HYN12" s="0"/>
      <c r="HYO12" s="0"/>
      <c r="HYP12" s="0"/>
      <c r="HYQ12" s="0"/>
      <c r="HYR12" s="0"/>
      <c r="HYS12" s="0"/>
      <c r="HYT12" s="0"/>
      <c r="HYU12" s="0"/>
      <c r="HYV12" s="0"/>
      <c r="HYW12" s="0"/>
      <c r="HYX12" s="0"/>
      <c r="HYY12" s="0"/>
      <c r="HYZ12" s="0"/>
      <c r="HZA12" s="0"/>
      <c r="HZB12" s="0"/>
      <c r="HZC12" s="0"/>
      <c r="HZD12" s="0"/>
      <c r="HZE12" s="0"/>
      <c r="HZF12" s="0"/>
      <c r="HZG12" s="0"/>
      <c r="HZH12" s="0"/>
      <c r="HZI12" s="0"/>
      <c r="HZJ12" s="0"/>
      <c r="HZK12" s="0"/>
      <c r="HZL12" s="0"/>
      <c r="HZM12" s="0"/>
      <c r="HZN12" s="0"/>
      <c r="HZO12" s="0"/>
      <c r="HZP12" s="0"/>
      <c r="HZQ12" s="0"/>
      <c r="HZR12" s="0"/>
      <c r="HZS12" s="0"/>
      <c r="HZT12" s="0"/>
      <c r="HZU12" s="0"/>
      <c r="HZV12" s="0"/>
      <c r="HZW12" s="0"/>
      <c r="HZX12" s="0"/>
      <c r="HZY12" s="0"/>
      <c r="HZZ12" s="0"/>
      <c r="IAA12" s="0"/>
      <c r="IAB12" s="0"/>
      <c r="IAC12" s="0"/>
      <c r="IAD12" s="0"/>
      <c r="IAE12" s="0"/>
      <c r="IAF12" s="0"/>
      <c r="IAG12" s="0"/>
      <c r="IAH12" s="0"/>
      <c r="IAI12" s="0"/>
      <c r="IAJ12" s="0"/>
      <c r="IAK12" s="0"/>
      <c r="IAL12" s="0"/>
      <c r="IAM12" s="0"/>
      <c r="IAN12" s="0"/>
      <c r="IAO12" s="0"/>
      <c r="IAP12" s="0"/>
      <c r="IAQ12" s="0"/>
      <c r="IAR12" s="0"/>
      <c r="IAS12" s="0"/>
      <c r="IAT12" s="0"/>
      <c r="IAU12" s="0"/>
      <c r="IAV12" s="0"/>
      <c r="IAW12" s="0"/>
      <c r="IAX12" s="0"/>
      <c r="IAY12" s="0"/>
      <c r="IAZ12" s="0"/>
      <c r="IBA12" s="0"/>
      <c r="IBB12" s="0"/>
      <c r="IBC12" s="0"/>
      <c r="IBD12" s="0"/>
      <c r="IBE12" s="0"/>
      <c r="IBF12" s="0"/>
      <c r="IBG12" s="0"/>
      <c r="IBH12" s="0"/>
      <c r="IBI12" s="0"/>
      <c r="IBJ12" s="0"/>
      <c r="IBK12" s="0"/>
      <c r="IBL12" s="0"/>
      <c r="IBM12" s="0"/>
      <c r="IBN12" s="0"/>
      <c r="IBO12" s="0"/>
      <c r="IBP12" s="0"/>
      <c r="IBQ12" s="0"/>
      <c r="IBR12" s="0"/>
      <c r="IBS12" s="0"/>
      <c r="IBT12" s="0"/>
      <c r="IBU12" s="0"/>
      <c r="IBV12" s="0"/>
      <c r="IBW12" s="0"/>
      <c r="IBX12" s="0"/>
      <c r="IBY12" s="0"/>
      <c r="IBZ12" s="0"/>
      <c r="ICA12" s="0"/>
      <c r="ICB12" s="0"/>
      <c r="ICC12" s="0"/>
      <c r="ICD12" s="0"/>
      <c r="ICE12" s="0"/>
      <c r="ICF12" s="0"/>
      <c r="ICG12" s="0"/>
      <c r="ICH12" s="0"/>
      <c r="ICI12" s="0"/>
      <c r="ICJ12" s="0"/>
      <c r="ICK12" s="0"/>
      <c r="ICL12" s="0"/>
      <c r="ICM12" s="0"/>
      <c r="ICN12" s="0"/>
      <c r="ICO12" s="0"/>
      <c r="ICP12" s="0"/>
      <c r="ICQ12" s="0"/>
      <c r="ICR12" s="0"/>
      <c r="ICS12" s="0"/>
      <c r="ICT12" s="0"/>
      <c r="ICU12" s="0"/>
      <c r="ICV12" s="0"/>
      <c r="ICW12" s="0"/>
      <c r="ICX12" s="0"/>
      <c r="ICY12" s="0"/>
      <c r="ICZ12" s="0"/>
      <c r="IDA12" s="0"/>
      <c r="IDB12" s="0"/>
      <c r="IDC12" s="0"/>
      <c r="IDD12" s="0"/>
      <c r="IDE12" s="0"/>
      <c r="IDF12" s="0"/>
      <c r="IDG12" s="0"/>
      <c r="IDH12" s="0"/>
      <c r="IDI12" s="0"/>
      <c r="IDJ12" s="0"/>
      <c r="IDK12" s="0"/>
      <c r="IDL12" s="0"/>
      <c r="IDM12" s="0"/>
      <c r="IDN12" s="0"/>
      <c r="IDO12" s="0"/>
      <c r="IDP12" s="0"/>
      <c r="IDQ12" s="0"/>
      <c r="IDR12" s="0"/>
      <c r="IDS12" s="0"/>
      <c r="IDT12" s="0"/>
      <c r="IDU12" s="0"/>
      <c r="IDV12" s="0"/>
      <c r="IDW12" s="0"/>
      <c r="IDX12" s="0"/>
      <c r="IDY12" s="0"/>
      <c r="IDZ12" s="0"/>
      <c r="IEA12" s="0"/>
      <c r="IEB12" s="0"/>
      <c r="IEC12" s="0"/>
      <c r="IED12" s="0"/>
      <c r="IEE12" s="0"/>
      <c r="IEF12" s="0"/>
      <c r="IEG12" s="0"/>
      <c r="IEH12" s="0"/>
      <c r="IEI12" s="0"/>
      <c r="IEJ12" s="0"/>
      <c r="IEK12" s="0"/>
      <c r="IEL12" s="0"/>
      <c r="IEM12" s="0"/>
      <c r="IEN12" s="0"/>
      <c r="IEO12" s="0"/>
      <c r="IEP12" s="0"/>
      <c r="IEQ12" s="0"/>
      <c r="IER12" s="0"/>
      <c r="IES12" s="0"/>
      <c r="IET12" s="0"/>
      <c r="IEU12" s="0"/>
      <c r="IEV12" s="0"/>
      <c r="IEW12" s="0"/>
      <c r="IEX12" s="0"/>
      <c r="IEY12" s="0"/>
      <c r="IEZ12" s="0"/>
      <c r="IFA12" s="0"/>
      <c r="IFB12" s="0"/>
      <c r="IFC12" s="0"/>
      <c r="IFD12" s="0"/>
      <c r="IFE12" s="0"/>
      <c r="IFF12" s="0"/>
      <c r="IFG12" s="0"/>
      <c r="IFH12" s="0"/>
      <c r="IFI12" s="0"/>
      <c r="IFJ12" s="0"/>
      <c r="IFK12" s="0"/>
      <c r="IFL12" s="0"/>
      <c r="IFM12" s="0"/>
      <c r="IFN12" s="0"/>
      <c r="IFO12" s="0"/>
      <c r="IFP12" s="0"/>
      <c r="IFQ12" s="0"/>
      <c r="IFR12" s="0"/>
      <c r="IFS12" s="0"/>
      <c r="IFT12" s="0"/>
      <c r="IFU12" s="0"/>
      <c r="IFV12" s="0"/>
      <c r="IFW12" s="0"/>
      <c r="IFX12" s="0"/>
      <c r="IFY12" s="0"/>
      <c r="IFZ12" s="0"/>
      <c r="IGA12" s="0"/>
      <c r="IGB12" s="0"/>
      <c r="IGC12" s="0"/>
      <c r="IGD12" s="0"/>
      <c r="IGE12" s="0"/>
      <c r="IGF12" s="0"/>
      <c r="IGG12" s="0"/>
      <c r="IGH12" s="0"/>
      <c r="IGI12" s="0"/>
      <c r="IGJ12" s="0"/>
      <c r="IGK12" s="0"/>
      <c r="IGL12" s="0"/>
      <c r="IGM12" s="0"/>
      <c r="IGN12" s="0"/>
      <c r="IGO12" s="0"/>
      <c r="IGP12" s="0"/>
      <c r="IGQ12" s="0"/>
      <c r="IGR12" s="0"/>
      <c r="IGS12" s="0"/>
      <c r="IGT12" s="0"/>
      <c r="IGU12" s="0"/>
      <c r="IGV12" s="0"/>
      <c r="IGW12" s="0"/>
      <c r="IGX12" s="0"/>
      <c r="IGY12" s="0"/>
      <c r="IGZ12" s="0"/>
      <c r="IHA12" s="0"/>
      <c r="IHB12" s="0"/>
      <c r="IHC12" s="0"/>
      <c r="IHD12" s="0"/>
      <c r="IHE12" s="0"/>
      <c r="IHF12" s="0"/>
      <c r="IHG12" s="0"/>
      <c r="IHH12" s="0"/>
      <c r="IHI12" s="0"/>
      <c r="IHJ12" s="0"/>
      <c r="IHK12" s="0"/>
      <c r="IHL12" s="0"/>
      <c r="IHM12" s="0"/>
      <c r="IHN12" s="0"/>
      <c r="IHO12" s="0"/>
      <c r="IHP12" s="0"/>
      <c r="IHQ12" s="0"/>
      <c r="IHR12" s="0"/>
      <c r="IHS12" s="0"/>
      <c r="IHT12" s="0"/>
      <c r="IHU12" s="0"/>
      <c r="IHV12" s="0"/>
      <c r="IHW12" s="0"/>
      <c r="IHX12" s="0"/>
      <c r="IHY12" s="0"/>
      <c r="IHZ12" s="0"/>
      <c r="IIA12" s="0"/>
      <c r="IIB12" s="0"/>
      <c r="IIC12" s="0"/>
      <c r="IID12" s="0"/>
      <c r="IIE12" s="0"/>
      <c r="IIF12" s="0"/>
      <c r="IIG12" s="0"/>
      <c r="IIH12" s="0"/>
      <c r="III12" s="0"/>
      <c r="IIJ12" s="0"/>
      <c r="IIK12" s="0"/>
      <c r="IIL12" s="0"/>
      <c r="IIM12" s="0"/>
      <c r="IIN12" s="0"/>
      <c r="IIO12" s="0"/>
      <c r="IIP12" s="0"/>
      <c r="IIQ12" s="0"/>
      <c r="IIR12" s="0"/>
      <c r="IIS12" s="0"/>
      <c r="IIT12" s="0"/>
      <c r="IIU12" s="0"/>
      <c r="IIV12" s="0"/>
      <c r="IIW12" s="0"/>
      <c r="IIX12" s="0"/>
      <c r="IIY12" s="0"/>
      <c r="IIZ12" s="0"/>
      <c r="IJA12" s="0"/>
      <c r="IJB12" s="0"/>
      <c r="IJC12" s="0"/>
      <c r="IJD12" s="0"/>
      <c r="IJE12" s="0"/>
      <c r="IJF12" s="0"/>
      <c r="IJG12" s="0"/>
      <c r="IJH12" s="0"/>
      <c r="IJI12" s="0"/>
      <c r="IJJ12" s="0"/>
      <c r="IJK12" s="0"/>
      <c r="IJL12" s="0"/>
      <c r="IJM12" s="0"/>
      <c r="IJN12" s="0"/>
      <c r="IJO12" s="0"/>
      <c r="IJP12" s="0"/>
      <c r="IJQ12" s="0"/>
      <c r="IJR12" s="0"/>
      <c r="IJS12" s="0"/>
      <c r="IJT12" s="0"/>
      <c r="IJU12" s="0"/>
      <c r="IJV12" s="0"/>
      <c r="IJW12" s="0"/>
      <c r="IJX12" s="0"/>
      <c r="IJY12" s="0"/>
      <c r="IJZ12" s="0"/>
      <c r="IKA12" s="0"/>
      <c r="IKB12" s="0"/>
      <c r="IKC12" s="0"/>
      <c r="IKD12" s="0"/>
      <c r="IKE12" s="0"/>
      <c r="IKF12" s="0"/>
      <c r="IKG12" s="0"/>
      <c r="IKH12" s="0"/>
      <c r="IKI12" s="0"/>
      <c r="IKJ12" s="0"/>
      <c r="IKK12" s="0"/>
      <c r="IKL12" s="0"/>
      <c r="IKM12" s="0"/>
      <c r="IKN12" s="0"/>
      <c r="IKO12" s="0"/>
      <c r="IKP12" s="0"/>
      <c r="IKQ12" s="0"/>
      <c r="IKR12" s="0"/>
      <c r="IKS12" s="0"/>
      <c r="IKT12" s="0"/>
      <c r="IKU12" s="0"/>
      <c r="IKV12" s="0"/>
      <c r="IKW12" s="0"/>
      <c r="IKX12" s="0"/>
      <c r="IKY12" s="0"/>
      <c r="IKZ12" s="0"/>
      <c r="ILA12" s="0"/>
      <c r="ILB12" s="0"/>
      <c r="ILC12" s="0"/>
      <c r="ILD12" s="0"/>
      <c r="ILE12" s="0"/>
      <c r="ILF12" s="0"/>
      <c r="ILG12" s="0"/>
      <c r="ILH12" s="0"/>
      <c r="ILI12" s="0"/>
      <c r="ILJ12" s="0"/>
      <c r="ILK12" s="0"/>
      <c r="ILL12" s="0"/>
      <c r="ILM12" s="0"/>
      <c r="ILN12" s="0"/>
      <c r="ILO12" s="0"/>
      <c r="ILP12" s="0"/>
      <c r="ILQ12" s="0"/>
      <c r="ILR12" s="0"/>
      <c r="ILS12" s="0"/>
      <c r="ILT12" s="0"/>
      <c r="ILU12" s="0"/>
      <c r="ILV12" s="0"/>
      <c r="ILW12" s="0"/>
      <c r="ILX12" s="0"/>
      <c r="ILY12" s="0"/>
      <c r="ILZ12" s="0"/>
      <c r="IMA12" s="0"/>
      <c r="IMB12" s="0"/>
      <c r="IMC12" s="0"/>
      <c r="IMD12" s="0"/>
      <c r="IME12" s="0"/>
      <c r="IMF12" s="0"/>
      <c r="IMG12" s="0"/>
      <c r="IMH12" s="0"/>
      <c r="IMI12" s="0"/>
      <c r="IMJ12" s="0"/>
      <c r="IMK12" s="0"/>
      <c r="IML12" s="0"/>
      <c r="IMM12" s="0"/>
      <c r="IMN12" s="0"/>
      <c r="IMO12" s="0"/>
      <c r="IMP12" s="0"/>
      <c r="IMQ12" s="0"/>
      <c r="IMR12" s="0"/>
      <c r="IMS12" s="0"/>
      <c r="IMT12" s="0"/>
      <c r="IMU12" s="0"/>
      <c r="IMV12" s="0"/>
      <c r="IMW12" s="0"/>
      <c r="IMX12" s="0"/>
      <c r="IMY12" s="0"/>
      <c r="IMZ12" s="0"/>
      <c r="INA12" s="0"/>
      <c r="INB12" s="0"/>
      <c r="INC12" s="0"/>
      <c r="IND12" s="0"/>
      <c r="INE12" s="0"/>
      <c r="INF12" s="0"/>
      <c r="ING12" s="0"/>
      <c r="INH12" s="0"/>
      <c r="INI12" s="0"/>
      <c r="INJ12" s="0"/>
      <c r="INK12" s="0"/>
      <c r="INL12" s="0"/>
      <c r="INM12" s="0"/>
      <c r="INN12" s="0"/>
      <c r="INO12" s="0"/>
      <c r="INP12" s="0"/>
      <c r="INQ12" s="0"/>
      <c r="INR12" s="0"/>
      <c r="INS12" s="0"/>
      <c r="INT12" s="0"/>
      <c r="INU12" s="0"/>
      <c r="INV12" s="0"/>
      <c r="INW12" s="0"/>
      <c r="INX12" s="0"/>
      <c r="INY12" s="0"/>
      <c r="INZ12" s="0"/>
      <c r="IOA12" s="0"/>
      <c r="IOB12" s="0"/>
      <c r="IOC12" s="0"/>
      <c r="IOD12" s="0"/>
      <c r="IOE12" s="0"/>
      <c r="IOF12" s="0"/>
      <c r="IOG12" s="0"/>
      <c r="IOH12" s="0"/>
      <c r="IOI12" s="0"/>
      <c r="IOJ12" s="0"/>
      <c r="IOK12" s="0"/>
      <c r="IOL12" s="0"/>
      <c r="IOM12" s="0"/>
      <c r="ION12" s="0"/>
      <c r="IOO12" s="0"/>
      <c r="IOP12" s="0"/>
      <c r="IOQ12" s="0"/>
      <c r="IOR12" s="0"/>
      <c r="IOS12" s="0"/>
      <c r="IOT12" s="0"/>
      <c r="IOU12" s="0"/>
      <c r="IOV12" s="0"/>
      <c r="IOW12" s="0"/>
      <c r="IOX12" s="0"/>
      <c r="IOY12" s="0"/>
      <c r="IOZ12" s="0"/>
      <c r="IPA12" s="0"/>
      <c r="IPB12" s="0"/>
      <c r="IPC12" s="0"/>
      <c r="IPD12" s="0"/>
      <c r="IPE12" s="0"/>
      <c r="IPF12" s="0"/>
      <c r="IPG12" s="0"/>
      <c r="IPH12" s="0"/>
      <c r="IPI12" s="0"/>
      <c r="IPJ12" s="0"/>
      <c r="IPK12" s="0"/>
      <c r="IPL12" s="0"/>
      <c r="IPM12" s="0"/>
      <c r="IPN12" s="0"/>
      <c r="IPO12" s="0"/>
      <c r="IPP12" s="0"/>
      <c r="IPQ12" s="0"/>
      <c r="IPR12" s="0"/>
      <c r="IPS12" s="0"/>
      <c r="IPT12" s="0"/>
      <c r="IPU12" s="0"/>
      <c r="IPV12" s="0"/>
      <c r="IPW12" s="0"/>
      <c r="IPX12" s="0"/>
      <c r="IPY12" s="0"/>
      <c r="IPZ12" s="0"/>
      <c r="IQA12" s="0"/>
      <c r="IQB12" s="0"/>
      <c r="IQC12" s="0"/>
      <c r="IQD12" s="0"/>
      <c r="IQE12" s="0"/>
      <c r="IQF12" s="0"/>
      <c r="IQG12" s="0"/>
      <c r="IQH12" s="0"/>
      <c r="IQI12" s="0"/>
      <c r="IQJ12" s="0"/>
      <c r="IQK12" s="0"/>
      <c r="IQL12" s="0"/>
      <c r="IQM12" s="0"/>
      <c r="IQN12" s="0"/>
      <c r="IQO12" s="0"/>
      <c r="IQP12" s="0"/>
      <c r="IQQ12" s="0"/>
      <c r="IQR12" s="0"/>
      <c r="IQS12" s="0"/>
      <c r="IQT12" s="0"/>
      <c r="IQU12" s="0"/>
      <c r="IQV12" s="0"/>
      <c r="IQW12" s="0"/>
      <c r="IQX12" s="0"/>
      <c r="IQY12" s="0"/>
      <c r="IQZ12" s="0"/>
      <c r="IRA12" s="0"/>
      <c r="IRB12" s="0"/>
      <c r="IRC12" s="0"/>
      <c r="IRD12" s="0"/>
      <c r="IRE12" s="0"/>
      <c r="IRF12" s="0"/>
      <c r="IRG12" s="0"/>
      <c r="IRH12" s="0"/>
      <c r="IRI12" s="0"/>
      <c r="IRJ12" s="0"/>
      <c r="IRK12" s="0"/>
      <c r="IRL12" s="0"/>
      <c r="IRM12" s="0"/>
      <c r="IRN12" s="0"/>
      <c r="IRO12" s="0"/>
      <c r="IRP12" s="0"/>
      <c r="IRQ12" s="0"/>
      <c r="IRR12" s="0"/>
      <c r="IRS12" s="0"/>
      <c r="IRT12" s="0"/>
      <c r="IRU12" s="0"/>
      <c r="IRV12" s="0"/>
      <c r="IRW12" s="0"/>
      <c r="IRX12" s="0"/>
      <c r="IRY12" s="0"/>
      <c r="IRZ12" s="0"/>
      <c r="ISA12" s="0"/>
      <c r="ISB12" s="0"/>
      <c r="ISC12" s="0"/>
      <c r="ISD12" s="0"/>
      <c r="ISE12" s="0"/>
      <c r="ISF12" s="0"/>
      <c r="ISG12" s="0"/>
      <c r="ISH12" s="0"/>
      <c r="ISI12" s="0"/>
      <c r="ISJ12" s="0"/>
      <c r="ISK12" s="0"/>
      <c r="ISL12" s="0"/>
      <c r="ISM12" s="0"/>
      <c r="ISN12" s="0"/>
      <c r="ISO12" s="0"/>
      <c r="ISP12" s="0"/>
      <c r="ISQ12" s="0"/>
      <c r="ISR12" s="0"/>
      <c r="ISS12" s="0"/>
      <c r="IST12" s="0"/>
      <c r="ISU12" s="0"/>
      <c r="ISV12" s="0"/>
      <c r="ISW12" s="0"/>
      <c r="ISX12" s="0"/>
      <c r="ISY12" s="0"/>
      <c r="ISZ12" s="0"/>
      <c r="ITA12" s="0"/>
      <c r="ITB12" s="0"/>
      <c r="ITC12" s="0"/>
      <c r="ITD12" s="0"/>
      <c r="ITE12" s="0"/>
      <c r="ITF12" s="0"/>
      <c r="ITG12" s="0"/>
      <c r="ITH12" s="0"/>
      <c r="ITI12" s="0"/>
      <c r="ITJ12" s="0"/>
      <c r="ITK12" s="0"/>
      <c r="ITL12" s="0"/>
      <c r="ITM12" s="0"/>
      <c r="ITN12" s="0"/>
      <c r="ITO12" s="0"/>
      <c r="ITP12" s="0"/>
      <c r="ITQ12" s="0"/>
      <c r="ITR12" s="0"/>
      <c r="ITS12" s="0"/>
      <c r="ITT12" s="0"/>
      <c r="ITU12" s="0"/>
      <c r="ITV12" s="0"/>
      <c r="ITW12" s="0"/>
      <c r="ITX12" s="0"/>
      <c r="ITY12" s="0"/>
      <c r="ITZ12" s="0"/>
      <c r="IUA12" s="0"/>
      <c r="IUB12" s="0"/>
      <c r="IUC12" s="0"/>
      <c r="IUD12" s="0"/>
      <c r="IUE12" s="0"/>
      <c r="IUF12" s="0"/>
      <c r="IUG12" s="0"/>
      <c r="IUH12" s="0"/>
      <c r="IUI12" s="0"/>
      <c r="IUJ12" s="0"/>
      <c r="IUK12" s="0"/>
      <c r="IUL12" s="0"/>
      <c r="IUM12" s="0"/>
      <c r="IUN12" s="0"/>
      <c r="IUO12" s="0"/>
      <c r="IUP12" s="0"/>
      <c r="IUQ12" s="0"/>
      <c r="IUR12" s="0"/>
      <c r="IUS12" s="0"/>
      <c r="IUT12" s="0"/>
      <c r="IUU12" s="0"/>
      <c r="IUV12" s="0"/>
      <c r="IUW12" s="0"/>
      <c r="IUX12" s="0"/>
      <c r="IUY12" s="0"/>
      <c r="IUZ12" s="0"/>
      <c r="IVA12" s="0"/>
      <c r="IVB12" s="0"/>
      <c r="IVC12" s="0"/>
      <c r="IVD12" s="0"/>
      <c r="IVE12" s="0"/>
      <c r="IVF12" s="0"/>
      <c r="IVG12" s="0"/>
      <c r="IVH12" s="0"/>
      <c r="IVI12" s="0"/>
      <c r="IVJ12" s="0"/>
      <c r="IVK12" s="0"/>
      <c r="IVL12" s="0"/>
      <c r="IVM12" s="0"/>
      <c r="IVN12" s="0"/>
      <c r="IVO12" s="0"/>
      <c r="IVP12" s="0"/>
      <c r="IVQ12" s="0"/>
      <c r="IVR12" s="0"/>
      <c r="IVS12" s="0"/>
      <c r="IVT12" s="0"/>
      <c r="IVU12" s="0"/>
      <c r="IVV12" s="0"/>
      <c r="IVW12" s="0"/>
      <c r="IVX12" s="0"/>
      <c r="IVY12" s="0"/>
      <c r="IVZ12" s="0"/>
      <c r="IWA12" s="0"/>
      <c r="IWB12" s="0"/>
      <c r="IWC12" s="0"/>
      <c r="IWD12" s="0"/>
      <c r="IWE12" s="0"/>
      <c r="IWF12" s="0"/>
      <c r="IWG12" s="0"/>
      <c r="IWH12" s="0"/>
      <c r="IWI12" s="0"/>
      <c r="IWJ12" s="0"/>
      <c r="IWK12" s="0"/>
      <c r="IWL12" s="0"/>
      <c r="IWM12" s="0"/>
      <c r="IWN12" s="0"/>
      <c r="IWO12" s="0"/>
      <c r="IWP12" s="0"/>
      <c r="IWQ12" s="0"/>
      <c r="IWR12" s="0"/>
      <c r="IWS12" s="0"/>
      <c r="IWT12" s="0"/>
      <c r="IWU12" s="0"/>
      <c r="IWV12" s="0"/>
      <c r="IWW12" s="0"/>
      <c r="IWX12" s="0"/>
      <c r="IWY12" s="0"/>
      <c r="IWZ12" s="0"/>
      <c r="IXA12" s="0"/>
      <c r="IXB12" s="0"/>
      <c r="IXC12" s="0"/>
      <c r="IXD12" s="0"/>
      <c r="IXE12" s="0"/>
      <c r="IXF12" s="0"/>
      <c r="IXG12" s="0"/>
      <c r="IXH12" s="0"/>
      <c r="IXI12" s="0"/>
      <c r="IXJ12" s="0"/>
      <c r="IXK12" s="0"/>
      <c r="IXL12" s="0"/>
      <c r="IXM12" s="0"/>
      <c r="IXN12" s="0"/>
      <c r="IXO12" s="0"/>
      <c r="IXP12" s="0"/>
      <c r="IXQ12" s="0"/>
      <c r="IXR12" s="0"/>
      <c r="IXS12" s="0"/>
      <c r="IXT12" s="0"/>
      <c r="IXU12" s="0"/>
      <c r="IXV12" s="0"/>
      <c r="IXW12" s="0"/>
      <c r="IXX12" s="0"/>
      <c r="IXY12" s="0"/>
      <c r="IXZ12" s="0"/>
      <c r="IYA12" s="0"/>
      <c r="IYB12" s="0"/>
      <c r="IYC12" s="0"/>
      <c r="IYD12" s="0"/>
      <c r="IYE12" s="0"/>
      <c r="IYF12" s="0"/>
      <c r="IYG12" s="0"/>
      <c r="IYH12" s="0"/>
      <c r="IYI12" s="0"/>
      <c r="IYJ12" s="0"/>
      <c r="IYK12" s="0"/>
      <c r="IYL12" s="0"/>
      <c r="IYM12" s="0"/>
      <c r="IYN12" s="0"/>
      <c r="IYO12" s="0"/>
      <c r="IYP12" s="0"/>
      <c r="IYQ12" s="0"/>
      <c r="IYR12" s="0"/>
      <c r="IYS12" s="0"/>
      <c r="IYT12" s="0"/>
      <c r="IYU12" s="0"/>
      <c r="IYV12" s="0"/>
      <c r="IYW12" s="0"/>
      <c r="IYX12" s="0"/>
      <c r="IYY12" s="0"/>
      <c r="IYZ12" s="0"/>
      <c r="IZA12" s="0"/>
      <c r="IZB12" s="0"/>
      <c r="IZC12" s="0"/>
      <c r="IZD12" s="0"/>
      <c r="IZE12" s="0"/>
      <c r="IZF12" s="0"/>
      <c r="IZG12" s="0"/>
      <c r="IZH12" s="0"/>
      <c r="IZI12" s="0"/>
      <c r="IZJ12" s="0"/>
      <c r="IZK12" s="0"/>
      <c r="IZL12" s="0"/>
      <c r="IZM12" s="0"/>
      <c r="IZN12" s="0"/>
      <c r="IZO12" s="0"/>
      <c r="IZP12" s="0"/>
      <c r="IZQ12" s="0"/>
      <c r="IZR12" s="0"/>
      <c r="IZS12" s="0"/>
      <c r="IZT12" s="0"/>
      <c r="IZU12" s="0"/>
      <c r="IZV12" s="0"/>
      <c r="IZW12" s="0"/>
      <c r="IZX12" s="0"/>
      <c r="IZY12" s="0"/>
      <c r="IZZ12" s="0"/>
      <c r="JAA12" s="0"/>
      <c r="JAB12" s="0"/>
      <c r="JAC12" s="0"/>
      <c r="JAD12" s="0"/>
      <c r="JAE12" s="0"/>
      <c r="JAF12" s="0"/>
      <c r="JAG12" s="0"/>
      <c r="JAH12" s="0"/>
      <c r="JAI12" s="0"/>
      <c r="JAJ12" s="0"/>
      <c r="JAK12" s="0"/>
      <c r="JAL12" s="0"/>
      <c r="JAM12" s="0"/>
      <c r="JAN12" s="0"/>
      <c r="JAO12" s="0"/>
      <c r="JAP12" s="0"/>
      <c r="JAQ12" s="0"/>
      <c r="JAR12" s="0"/>
      <c r="JAS12" s="0"/>
      <c r="JAT12" s="0"/>
      <c r="JAU12" s="0"/>
      <c r="JAV12" s="0"/>
      <c r="JAW12" s="0"/>
      <c r="JAX12" s="0"/>
      <c r="JAY12" s="0"/>
      <c r="JAZ12" s="0"/>
      <c r="JBA12" s="0"/>
      <c r="JBB12" s="0"/>
      <c r="JBC12" s="0"/>
      <c r="JBD12" s="0"/>
      <c r="JBE12" s="0"/>
      <c r="JBF12" s="0"/>
      <c r="JBG12" s="0"/>
      <c r="JBH12" s="0"/>
      <c r="JBI12" s="0"/>
      <c r="JBJ12" s="0"/>
      <c r="JBK12" s="0"/>
      <c r="JBL12" s="0"/>
      <c r="JBM12" s="0"/>
      <c r="JBN12" s="0"/>
      <c r="JBO12" s="0"/>
      <c r="JBP12" s="0"/>
      <c r="JBQ12" s="0"/>
      <c r="JBR12" s="0"/>
      <c r="JBS12" s="0"/>
      <c r="JBT12" s="0"/>
      <c r="JBU12" s="0"/>
      <c r="JBV12" s="0"/>
      <c r="JBW12" s="0"/>
      <c r="JBX12" s="0"/>
      <c r="JBY12" s="0"/>
      <c r="JBZ12" s="0"/>
      <c r="JCA12" s="0"/>
      <c r="JCB12" s="0"/>
      <c r="JCC12" s="0"/>
      <c r="JCD12" s="0"/>
      <c r="JCE12" s="0"/>
      <c r="JCF12" s="0"/>
      <c r="JCG12" s="0"/>
      <c r="JCH12" s="0"/>
      <c r="JCI12" s="0"/>
      <c r="JCJ12" s="0"/>
      <c r="JCK12" s="0"/>
      <c r="JCL12" s="0"/>
      <c r="JCM12" s="0"/>
      <c r="JCN12" s="0"/>
      <c r="JCO12" s="0"/>
      <c r="JCP12" s="0"/>
      <c r="JCQ12" s="0"/>
      <c r="JCR12" s="0"/>
      <c r="JCS12" s="0"/>
      <c r="JCT12" s="0"/>
      <c r="JCU12" s="0"/>
      <c r="JCV12" s="0"/>
      <c r="JCW12" s="0"/>
      <c r="JCX12" s="0"/>
      <c r="JCY12" s="0"/>
      <c r="JCZ12" s="0"/>
      <c r="JDA12" s="0"/>
      <c r="JDB12" s="0"/>
      <c r="JDC12" s="0"/>
      <c r="JDD12" s="0"/>
      <c r="JDE12" s="0"/>
      <c r="JDF12" s="0"/>
      <c r="JDG12" s="0"/>
      <c r="JDH12" s="0"/>
      <c r="JDI12" s="0"/>
      <c r="JDJ12" s="0"/>
      <c r="JDK12" s="0"/>
      <c r="JDL12" s="0"/>
      <c r="JDM12" s="0"/>
      <c r="JDN12" s="0"/>
      <c r="JDO12" s="0"/>
      <c r="JDP12" s="0"/>
      <c r="JDQ12" s="0"/>
      <c r="JDR12" s="0"/>
      <c r="JDS12" s="0"/>
      <c r="JDT12" s="0"/>
      <c r="JDU12" s="0"/>
      <c r="JDV12" s="0"/>
      <c r="JDW12" s="0"/>
      <c r="JDX12" s="0"/>
      <c r="JDY12" s="0"/>
      <c r="JDZ12" s="0"/>
      <c r="JEA12" s="0"/>
      <c r="JEB12" s="0"/>
      <c r="JEC12" s="0"/>
      <c r="JED12" s="0"/>
      <c r="JEE12" s="0"/>
      <c r="JEF12" s="0"/>
      <c r="JEG12" s="0"/>
      <c r="JEH12" s="0"/>
      <c r="JEI12" s="0"/>
      <c r="JEJ12" s="0"/>
      <c r="JEK12" s="0"/>
      <c r="JEL12" s="0"/>
      <c r="JEM12" s="0"/>
      <c r="JEN12" s="0"/>
      <c r="JEO12" s="0"/>
      <c r="JEP12" s="0"/>
      <c r="JEQ12" s="0"/>
      <c r="JER12" s="0"/>
      <c r="JES12" s="0"/>
      <c r="JET12" s="0"/>
      <c r="JEU12" s="0"/>
      <c r="JEV12" s="0"/>
      <c r="JEW12" s="0"/>
      <c r="JEX12" s="0"/>
      <c r="JEY12" s="0"/>
      <c r="JEZ12" s="0"/>
      <c r="JFA12" s="0"/>
      <c r="JFB12" s="0"/>
      <c r="JFC12" s="0"/>
      <c r="JFD12" s="0"/>
      <c r="JFE12" s="0"/>
      <c r="JFF12" s="0"/>
      <c r="JFG12" s="0"/>
      <c r="JFH12" s="0"/>
      <c r="JFI12" s="0"/>
      <c r="JFJ12" s="0"/>
      <c r="JFK12" s="0"/>
      <c r="JFL12" s="0"/>
      <c r="JFM12" s="0"/>
      <c r="JFN12" s="0"/>
      <c r="JFO12" s="0"/>
      <c r="JFP12" s="0"/>
      <c r="JFQ12" s="0"/>
      <c r="JFR12" s="0"/>
      <c r="JFS12" s="0"/>
      <c r="JFT12" s="0"/>
      <c r="JFU12" s="0"/>
      <c r="JFV12" s="0"/>
      <c r="JFW12" s="0"/>
      <c r="JFX12" s="0"/>
      <c r="JFY12" s="0"/>
      <c r="JFZ12" s="0"/>
      <c r="JGA12" s="0"/>
      <c r="JGB12" s="0"/>
      <c r="JGC12" s="0"/>
      <c r="JGD12" s="0"/>
      <c r="JGE12" s="0"/>
      <c r="JGF12" s="0"/>
      <c r="JGG12" s="0"/>
      <c r="JGH12" s="0"/>
      <c r="JGI12" s="0"/>
      <c r="JGJ12" s="0"/>
      <c r="JGK12" s="0"/>
      <c r="JGL12" s="0"/>
      <c r="JGM12" s="0"/>
      <c r="JGN12" s="0"/>
      <c r="JGO12" s="0"/>
      <c r="JGP12" s="0"/>
      <c r="JGQ12" s="0"/>
      <c r="JGR12" s="0"/>
      <c r="JGS12" s="0"/>
      <c r="JGT12" s="0"/>
      <c r="JGU12" s="0"/>
      <c r="JGV12" s="0"/>
      <c r="JGW12" s="0"/>
      <c r="JGX12" s="0"/>
      <c r="JGY12" s="0"/>
      <c r="JGZ12" s="0"/>
      <c r="JHA12" s="0"/>
      <c r="JHB12" s="0"/>
      <c r="JHC12" s="0"/>
      <c r="JHD12" s="0"/>
      <c r="JHE12" s="0"/>
      <c r="JHF12" s="0"/>
      <c r="JHG12" s="0"/>
      <c r="JHH12" s="0"/>
      <c r="JHI12" s="0"/>
      <c r="JHJ12" s="0"/>
      <c r="JHK12" s="0"/>
      <c r="JHL12" s="0"/>
      <c r="JHM12" s="0"/>
      <c r="JHN12" s="0"/>
      <c r="JHO12" s="0"/>
      <c r="JHP12" s="0"/>
      <c r="JHQ12" s="0"/>
      <c r="JHR12" s="0"/>
      <c r="JHS12" s="0"/>
      <c r="JHT12" s="0"/>
      <c r="JHU12" s="0"/>
      <c r="JHV12" s="0"/>
      <c r="JHW12" s="0"/>
      <c r="JHX12" s="0"/>
      <c r="JHY12" s="0"/>
      <c r="JHZ12" s="0"/>
      <c r="JIA12" s="0"/>
      <c r="JIB12" s="0"/>
      <c r="JIC12" s="0"/>
      <c r="JID12" s="0"/>
      <c r="JIE12" s="0"/>
      <c r="JIF12" s="0"/>
      <c r="JIG12" s="0"/>
      <c r="JIH12" s="0"/>
      <c r="JII12" s="0"/>
      <c r="JIJ12" s="0"/>
      <c r="JIK12" s="0"/>
      <c r="JIL12" s="0"/>
      <c r="JIM12" s="0"/>
      <c r="JIN12" s="0"/>
      <c r="JIO12" s="0"/>
      <c r="JIP12" s="0"/>
      <c r="JIQ12" s="0"/>
      <c r="JIR12" s="0"/>
      <c r="JIS12" s="0"/>
      <c r="JIT12" s="0"/>
      <c r="JIU12" s="0"/>
      <c r="JIV12" s="0"/>
      <c r="JIW12" s="0"/>
      <c r="JIX12" s="0"/>
      <c r="JIY12" s="0"/>
      <c r="JIZ12" s="0"/>
      <c r="JJA12" s="0"/>
      <c r="JJB12" s="0"/>
      <c r="JJC12" s="0"/>
      <c r="JJD12" s="0"/>
      <c r="JJE12" s="0"/>
      <c r="JJF12" s="0"/>
      <c r="JJG12" s="0"/>
      <c r="JJH12" s="0"/>
      <c r="JJI12" s="0"/>
      <c r="JJJ12" s="0"/>
      <c r="JJK12" s="0"/>
      <c r="JJL12" s="0"/>
      <c r="JJM12" s="0"/>
      <c r="JJN12" s="0"/>
      <c r="JJO12" s="0"/>
      <c r="JJP12" s="0"/>
      <c r="JJQ12" s="0"/>
      <c r="JJR12" s="0"/>
      <c r="JJS12" s="0"/>
      <c r="JJT12" s="0"/>
      <c r="JJU12" s="0"/>
      <c r="JJV12" s="0"/>
      <c r="JJW12" s="0"/>
      <c r="JJX12" s="0"/>
      <c r="JJY12" s="0"/>
      <c r="JJZ12" s="0"/>
      <c r="JKA12" s="0"/>
      <c r="JKB12" s="0"/>
      <c r="JKC12" s="0"/>
      <c r="JKD12" s="0"/>
      <c r="JKE12" s="0"/>
      <c r="JKF12" s="0"/>
      <c r="JKG12" s="0"/>
      <c r="JKH12" s="0"/>
      <c r="JKI12" s="0"/>
      <c r="JKJ12" s="0"/>
      <c r="JKK12" s="0"/>
      <c r="JKL12" s="0"/>
      <c r="JKM12" s="0"/>
      <c r="JKN12" s="0"/>
      <c r="JKO12" s="0"/>
      <c r="JKP12" s="0"/>
      <c r="JKQ12" s="0"/>
      <c r="JKR12" s="0"/>
      <c r="JKS12" s="0"/>
      <c r="JKT12" s="0"/>
      <c r="JKU12" s="0"/>
      <c r="JKV12" s="0"/>
      <c r="JKW12" s="0"/>
      <c r="JKX12" s="0"/>
      <c r="JKY12" s="0"/>
      <c r="JKZ12" s="0"/>
      <c r="JLA12" s="0"/>
      <c r="JLB12" s="0"/>
      <c r="JLC12" s="0"/>
      <c r="JLD12" s="0"/>
      <c r="JLE12" s="0"/>
      <c r="JLF12" s="0"/>
      <c r="JLG12" s="0"/>
      <c r="JLH12" s="0"/>
      <c r="JLI12" s="0"/>
      <c r="JLJ12" s="0"/>
      <c r="JLK12" s="0"/>
      <c r="JLL12" s="0"/>
      <c r="JLM12" s="0"/>
      <c r="JLN12" s="0"/>
      <c r="JLO12" s="0"/>
      <c r="JLP12" s="0"/>
      <c r="JLQ12" s="0"/>
      <c r="JLR12" s="0"/>
      <c r="JLS12" s="0"/>
      <c r="JLT12" s="0"/>
      <c r="JLU12" s="0"/>
      <c r="JLV12" s="0"/>
      <c r="JLW12" s="0"/>
      <c r="JLX12" s="0"/>
      <c r="JLY12" s="0"/>
      <c r="JLZ12" s="0"/>
      <c r="JMA12" s="0"/>
      <c r="JMB12" s="0"/>
      <c r="JMC12" s="0"/>
      <c r="JMD12" s="0"/>
      <c r="JME12" s="0"/>
      <c r="JMF12" s="0"/>
      <c r="JMG12" s="0"/>
      <c r="JMH12" s="0"/>
      <c r="JMI12" s="0"/>
      <c r="JMJ12" s="0"/>
      <c r="JMK12" s="0"/>
      <c r="JML12" s="0"/>
      <c r="JMM12" s="0"/>
      <c r="JMN12" s="0"/>
      <c r="JMO12" s="0"/>
      <c r="JMP12" s="0"/>
      <c r="JMQ12" s="0"/>
      <c r="JMR12" s="0"/>
      <c r="JMS12" s="0"/>
      <c r="JMT12" s="0"/>
      <c r="JMU12" s="0"/>
      <c r="JMV12" s="0"/>
      <c r="JMW12" s="0"/>
      <c r="JMX12" s="0"/>
      <c r="JMY12" s="0"/>
      <c r="JMZ12" s="0"/>
      <c r="JNA12" s="0"/>
      <c r="JNB12" s="0"/>
      <c r="JNC12" s="0"/>
      <c r="JND12" s="0"/>
      <c r="JNE12" s="0"/>
      <c r="JNF12" s="0"/>
      <c r="JNG12" s="0"/>
      <c r="JNH12" s="0"/>
      <c r="JNI12" s="0"/>
      <c r="JNJ12" s="0"/>
      <c r="JNK12" s="0"/>
      <c r="JNL12" s="0"/>
      <c r="JNM12" s="0"/>
      <c r="JNN12" s="0"/>
      <c r="JNO12" s="0"/>
      <c r="JNP12" s="0"/>
      <c r="JNQ12" s="0"/>
      <c r="JNR12" s="0"/>
      <c r="JNS12" s="0"/>
      <c r="JNT12" s="0"/>
      <c r="JNU12" s="0"/>
      <c r="JNV12" s="0"/>
      <c r="JNW12" s="0"/>
      <c r="JNX12" s="0"/>
      <c r="JNY12" s="0"/>
      <c r="JNZ12" s="0"/>
      <c r="JOA12" s="0"/>
      <c r="JOB12" s="0"/>
      <c r="JOC12" s="0"/>
      <c r="JOD12" s="0"/>
      <c r="JOE12" s="0"/>
      <c r="JOF12" s="0"/>
      <c r="JOG12" s="0"/>
      <c r="JOH12" s="0"/>
      <c r="JOI12" s="0"/>
      <c r="JOJ12" s="0"/>
      <c r="JOK12" s="0"/>
      <c r="JOL12" s="0"/>
      <c r="JOM12" s="0"/>
      <c r="JON12" s="0"/>
      <c r="JOO12" s="0"/>
      <c r="JOP12" s="0"/>
      <c r="JOQ12" s="0"/>
      <c r="JOR12" s="0"/>
      <c r="JOS12" s="0"/>
      <c r="JOT12" s="0"/>
      <c r="JOU12" s="0"/>
      <c r="JOV12" s="0"/>
      <c r="JOW12" s="0"/>
      <c r="JOX12" s="0"/>
      <c r="JOY12" s="0"/>
      <c r="JOZ12" s="0"/>
      <c r="JPA12" s="0"/>
      <c r="JPB12" s="0"/>
      <c r="JPC12" s="0"/>
      <c r="JPD12" s="0"/>
      <c r="JPE12" s="0"/>
      <c r="JPF12" s="0"/>
      <c r="JPG12" s="0"/>
      <c r="JPH12" s="0"/>
      <c r="JPI12" s="0"/>
      <c r="JPJ12" s="0"/>
      <c r="JPK12" s="0"/>
      <c r="JPL12" s="0"/>
      <c r="JPM12" s="0"/>
      <c r="JPN12" s="0"/>
      <c r="JPO12" s="0"/>
      <c r="JPP12" s="0"/>
      <c r="JPQ12" s="0"/>
      <c r="JPR12" s="0"/>
      <c r="JPS12" s="0"/>
      <c r="JPT12" s="0"/>
      <c r="JPU12" s="0"/>
      <c r="JPV12" s="0"/>
      <c r="JPW12" s="0"/>
      <c r="JPX12" s="0"/>
      <c r="JPY12" s="0"/>
      <c r="JPZ12" s="0"/>
      <c r="JQA12" s="0"/>
      <c r="JQB12" s="0"/>
      <c r="JQC12" s="0"/>
      <c r="JQD12" s="0"/>
      <c r="JQE12" s="0"/>
      <c r="JQF12" s="0"/>
      <c r="JQG12" s="0"/>
      <c r="JQH12" s="0"/>
      <c r="JQI12" s="0"/>
      <c r="JQJ12" s="0"/>
      <c r="JQK12" s="0"/>
      <c r="JQL12" s="0"/>
      <c r="JQM12" s="0"/>
      <c r="JQN12" s="0"/>
      <c r="JQO12" s="0"/>
      <c r="JQP12" s="0"/>
      <c r="JQQ12" s="0"/>
      <c r="JQR12" s="0"/>
      <c r="JQS12" s="0"/>
      <c r="JQT12" s="0"/>
      <c r="JQU12" s="0"/>
      <c r="JQV12" s="0"/>
      <c r="JQW12" s="0"/>
      <c r="JQX12" s="0"/>
      <c r="JQY12" s="0"/>
      <c r="JQZ12" s="0"/>
      <c r="JRA12" s="0"/>
      <c r="JRB12" s="0"/>
      <c r="JRC12" s="0"/>
      <c r="JRD12" s="0"/>
      <c r="JRE12" s="0"/>
      <c r="JRF12" s="0"/>
      <c r="JRG12" s="0"/>
      <c r="JRH12" s="0"/>
      <c r="JRI12" s="0"/>
      <c r="JRJ12" s="0"/>
      <c r="JRK12" s="0"/>
      <c r="JRL12" s="0"/>
      <c r="JRM12" s="0"/>
      <c r="JRN12" s="0"/>
      <c r="JRO12" s="0"/>
      <c r="JRP12" s="0"/>
      <c r="JRQ12" s="0"/>
      <c r="JRR12" s="0"/>
      <c r="JRS12" s="0"/>
      <c r="JRT12" s="0"/>
      <c r="JRU12" s="0"/>
      <c r="JRV12" s="0"/>
      <c r="JRW12" s="0"/>
      <c r="JRX12" s="0"/>
      <c r="JRY12" s="0"/>
      <c r="JRZ12" s="0"/>
      <c r="JSA12" s="0"/>
      <c r="JSB12" s="0"/>
      <c r="JSC12" s="0"/>
      <c r="JSD12" s="0"/>
      <c r="JSE12" s="0"/>
      <c r="JSF12" s="0"/>
      <c r="JSG12" s="0"/>
      <c r="JSH12" s="0"/>
      <c r="JSI12" s="0"/>
      <c r="JSJ12" s="0"/>
      <c r="JSK12" s="0"/>
      <c r="JSL12" s="0"/>
      <c r="JSM12" s="0"/>
      <c r="JSN12" s="0"/>
      <c r="JSO12" s="0"/>
      <c r="JSP12" s="0"/>
      <c r="JSQ12" s="0"/>
      <c r="JSR12" s="0"/>
      <c r="JSS12" s="0"/>
      <c r="JST12" s="0"/>
      <c r="JSU12" s="0"/>
      <c r="JSV12" s="0"/>
      <c r="JSW12" s="0"/>
      <c r="JSX12" s="0"/>
      <c r="JSY12" s="0"/>
      <c r="JSZ12" s="0"/>
      <c r="JTA12" s="0"/>
      <c r="JTB12" s="0"/>
      <c r="JTC12" s="0"/>
      <c r="JTD12" s="0"/>
      <c r="JTE12" s="0"/>
      <c r="JTF12" s="0"/>
      <c r="JTG12" s="0"/>
      <c r="JTH12" s="0"/>
      <c r="JTI12" s="0"/>
      <c r="JTJ12" s="0"/>
      <c r="JTK12" s="0"/>
      <c r="JTL12" s="0"/>
      <c r="JTM12" s="0"/>
      <c r="JTN12" s="0"/>
      <c r="JTO12" s="0"/>
      <c r="JTP12" s="0"/>
      <c r="JTQ12" s="0"/>
      <c r="JTR12" s="0"/>
      <c r="JTS12" s="0"/>
      <c r="JTT12" s="0"/>
      <c r="JTU12" s="0"/>
      <c r="JTV12" s="0"/>
      <c r="JTW12" s="0"/>
      <c r="JTX12" s="0"/>
      <c r="JTY12" s="0"/>
      <c r="JTZ12" s="0"/>
      <c r="JUA12" s="0"/>
      <c r="JUB12" s="0"/>
      <c r="JUC12" s="0"/>
      <c r="JUD12" s="0"/>
      <c r="JUE12" s="0"/>
      <c r="JUF12" s="0"/>
      <c r="JUG12" s="0"/>
      <c r="JUH12" s="0"/>
      <c r="JUI12" s="0"/>
      <c r="JUJ12" s="0"/>
      <c r="JUK12" s="0"/>
      <c r="JUL12" s="0"/>
      <c r="JUM12" s="0"/>
      <c r="JUN12" s="0"/>
      <c r="JUO12" s="0"/>
      <c r="JUP12" s="0"/>
      <c r="JUQ12" s="0"/>
      <c r="JUR12" s="0"/>
      <c r="JUS12" s="0"/>
      <c r="JUT12" s="0"/>
      <c r="JUU12" s="0"/>
      <c r="JUV12" s="0"/>
      <c r="JUW12" s="0"/>
      <c r="JUX12" s="0"/>
      <c r="JUY12" s="0"/>
      <c r="JUZ12" s="0"/>
      <c r="JVA12" s="0"/>
      <c r="JVB12" s="0"/>
      <c r="JVC12" s="0"/>
      <c r="JVD12" s="0"/>
      <c r="JVE12" s="0"/>
      <c r="JVF12" s="0"/>
      <c r="JVG12" s="0"/>
      <c r="JVH12" s="0"/>
      <c r="JVI12" s="0"/>
      <c r="JVJ12" s="0"/>
      <c r="JVK12" s="0"/>
      <c r="JVL12" s="0"/>
      <c r="JVM12" s="0"/>
      <c r="JVN12" s="0"/>
      <c r="JVO12" s="0"/>
      <c r="JVP12" s="0"/>
      <c r="JVQ12" s="0"/>
      <c r="JVR12" s="0"/>
      <c r="JVS12" s="0"/>
      <c r="JVT12" s="0"/>
      <c r="JVU12" s="0"/>
      <c r="JVV12" s="0"/>
      <c r="JVW12" s="0"/>
      <c r="JVX12" s="0"/>
      <c r="JVY12" s="0"/>
      <c r="JVZ12" s="0"/>
      <c r="JWA12" s="0"/>
      <c r="JWB12" s="0"/>
      <c r="JWC12" s="0"/>
      <c r="JWD12" s="0"/>
      <c r="JWE12" s="0"/>
      <c r="JWF12" s="0"/>
      <c r="JWG12" s="0"/>
      <c r="JWH12" s="0"/>
      <c r="JWI12" s="0"/>
      <c r="JWJ12" s="0"/>
      <c r="JWK12" s="0"/>
      <c r="JWL12" s="0"/>
      <c r="JWM12" s="0"/>
      <c r="JWN12" s="0"/>
      <c r="JWO12" s="0"/>
      <c r="JWP12" s="0"/>
      <c r="JWQ12" s="0"/>
      <c r="JWR12" s="0"/>
      <c r="JWS12" s="0"/>
      <c r="JWT12" s="0"/>
      <c r="JWU12" s="0"/>
      <c r="JWV12" s="0"/>
      <c r="JWW12" s="0"/>
      <c r="JWX12" s="0"/>
      <c r="JWY12" s="0"/>
      <c r="JWZ12" s="0"/>
      <c r="JXA12" s="0"/>
      <c r="JXB12" s="0"/>
      <c r="JXC12" s="0"/>
      <c r="JXD12" s="0"/>
      <c r="JXE12" s="0"/>
      <c r="JXF12" s="0"/>
      <c r="JXG12" s="0"/>
      <c r="JXH12" s="0"/>
      <c r="JXI12" s="0"/>
      <c r="JXJ12" s="0"/>
      <c r="JXK12" s="0"/>
      <c r="JXL12" s="0"/>
      <c r="JXM12" s="0"/>
      <c r="JXN12" s="0"/>
      <c r="JXO12" s="0"/>
      <c r="JXP12" s="0"/>
      <c r="JXQ12" s="0"/>
      <c r="JXR12" s="0"/>
      <c r="JXS12" s="0"/>
      <c r="JXT12" s="0"/>
      <c r="JXU12" s="0"/>
      <c r="JXV12" s="0"/>
      <c r="JXW12" s="0"/>
      <c r="JXX12" s="0"/>
      <c r="JXY12" s="0"/>
      <c r="JXZ12" s="0"/>
      <c r="JYA12" s="0"/>
      <c r="JYB12" s="0"/>
      <c r="JYC12" s="0"/>
      <c r="JYD12" s="0"/>
      <c r="JYE12" s="0"/>
      <c r="JYF12" s="0"/>
      <c r="JYG12" s="0"/>
      <c r="JYH12" s="0"/>
      <c r="JYI12" s="0"/>
      <c r="JYJ12" s="0"/>
      <c r="JYK12" s="0"/>
      <c r="JYL12" s="0"/>
      <c r="JYM12" s="0"/>
      <c r="JYN12" s="0"/>
      <c r="JYO12" s="0"/>
      <c r="JYP12" s="0"/>
      <c r="JYQ12" s="0"/>
      <c r="JYR12" s="0"/>
      <c r="JYS12" s="0"/>
      <c r="JYT12" s="0"/>
      <c r="JYU12" s="0"/>
      <c r="JYV12" s="0"/>
      <c r="JYW12" s="0"/>
      <c r="JYX12" s="0"/>
      <c r="JYY12" s="0"/>
      <c r="JYZ12" s="0"/>
      <c r="JZA12" s="0"/>
      <c r="JZB12" s="0"/>
      <c r="JZC12" s="0"/>
      <c r="JZD12" s="0"/>
      <c r="JZE12" s="0"/>
      <c r="JZF12" s="0"/>
      <c r="JZG12" s="0"/>
      <c r="JZH12" s="0"/>
      <c r="JZI12" s="0"/>
      <c r="JZJ12" s="0"/>
      <c r="JZK12" s="0"/>
      <c r="JZL12" s="0"/>
      <c r="JZM12" s="0"/>
      <c r="JZN12" s="0"/>
      <c r="JZO12" s="0"/>
      <c r="JZP12" s="0"/>
      <c r="JZQ12" s="0"/>
      <c r="JZR12" s="0"/>
      <c r="JZS12" s="0"/>
      <c r="JZT12" s="0"/>
      <c r="JZU12" s="0"/>
      <c r="JZV12" s="0"/>
      <c r="JZW12" s="0"/>
      <c r="JZX12" s="0"/>
      <c r="JZY12" s="0"/>
      <c r="JZZ12" s="0"/>
      <c r="KAA12" s="0"/>
      <c r="KAB12" s="0"/>
      <c r="KAC12" s="0"/>
      <c r="KAD12" s="0"/>
      <c r="KAE12" s="0"/>
      <c r="KAF12" s="0"/>
      <c r="KAG12" s="0"/>
      <c r="KAH12" s="0"/>
      <c r="KAI12" s="0"/>
      <c r="KAJ12" s="0"/>
      <c r="KAK12" s="0"/>
      <c r="KAL12" s="0"/>
      <c r="KAM12" s="0"/>
      <c r="KAN12" s="0"/>
      <c r="KAO12" s="0"/>
      <c r="KAP12" s="0"/>
      <c r="KAQ12" s="0"/>
      <c r="KAR12" s="0"/>
      <c r="KAS12" s="0"/>
      <c r="KAT12" s="0"/>
      <c r="KAU12" s="0"/>
      <c r="KAV12" s="0"/>
      <c r="KAW12" s="0"/>
      <c r="KAX12" s="0"/>
      <c r="KAY12" s="0"/>
      <c r="KAZ12" s="0"/>
      <c r="KBA12" s="0"/>
      <c r="KBB12" s="0"/>
      <c r="KBC12" s="0"/>
      <c r="KBD12" s="0"/>
      <c r="KBE12" s="0"/>
      <c r="KBF12" s="0"/>
      <c r="KBG12" s="0"/>
      <c r="KBH12" s="0"/>
      <c r="KBI12" s="0"/>
      <c r="KBJ12" s="0"/>
      <c r="KBK12" s="0"/>
      <c r="KBL12" s="0"/>
      <c r="KBM12" s="0"/>
      <c r="KBN12" s="0"/>
      <c r="KBO12" s="0"/>
      <c r="KBP12" s="0"/>
      <c r="KBQ12" s="0"/>
      <c r="KBR12" s="0"/>
      <c r="KBS12" s="0"/>
      <c r="KBT12" s="0"/>
      <c r="KBU12" s="0"/>
      <c r="KBV12" s="0"/>
      <c r="KBW12" s="0"/>
      <c r="KBX12" s="0"/>
      <c r="KBY12" s="0"/>
      <c r="KBZ12" s="0"/>
      <c r="KCA12" s="0"/>
      <c r="KCB12" s="0"/>
      <c r="KCC12" s="0"/>
      <c r="KCD12" s="0"/>
      <c r="KCE12" s="0"/>
      <c r="KCF12" s="0"/>
      <c r="KCG12" s="0"/>
      <c r="KCH12" s="0"/>
      <c r="KCI12" s="0"/>
      <c r="KCJ12" s="0"/>
      <c r="KCK12" s="0"/>
      <c r="KCL12" s="0"/>
      <c r="KCM12" s="0"/>
      <c r="KCN12" s="0"/>
      <c r="KCO12" s="0"/>
      <c r="KCP12" s="0"/>
      <c r="KCQ12" s="0"/>
      <c r="KCR12" s="0"/>
      <c r="KCS12" s="0"/>
      <c r="KCT12" s="0"/>
      <c r="KCU12" s="0"/>
      <c r="KCV12" s="0"/>
      <c r="KCW12" s="0"/>
      <c r="KCX12" s="0"/>
      <c r="KCY12" s="0"/>
      <c r="KCZ12" s="0"/>
      <c r="KDA12" s="0"/>
      <c r="KDB12" s="0"/>
      <c r="KDC12" s="0"/>
      <c r="KDD12" s="0"/>
      <c r="KDE12" s="0"/>
      <c r="KDF12" s="0"/>
      <c r="KDG12" s="0"/>
      <c r="KDH12" s="0"/>
      <c r="KDI12" s="0"/>
      <c r="KDJ12" s="0"/>
      <c r="KDK12" s="0"/>
      <c r="KDL12" s="0"/>
      <c r="KDM12" s="0"/>
      <c r="KDN12" s="0"/>
      <c r="KDO12" s="0"/>
      <c r="KDP12" s="0"/>
      <c r="KDQ12" s="0"/>
      <c r="KDR12" s="0"/>
      <c r="KDS12" s="0"/>
      <c r="KDT12" s="0"/>
      <c r="KDU12" s="0"/>
      <c r="KDV12" s="0"/>
      <c r="KDW12" s="0"/>
      <c r="KDX12" s="0"/>
      <c r="KDY12" s="0"/>
      <c r="KDZ12" s="0"/>
      <c r="KEA12" s="0"/>
      <c r="KEB12" s="0"/>
      <c r="KEC12" s="0"/>
      <c r="KED12" s="0"/>
      <c r="KEE12" s="0"/>
      <c r="KEF12" s="0"/>
      <c r="KEG12" s="0"/>
      <c r="KEH12" s="0"/>
      <c r="KEI12" s="0"/>
      <c r="KEJ12" s="0"/>
      <c r="KEK12" s="0"/>
      <c r="KEL12" s="0"/>
      <c r="KEM12" s="0"/>
      <c r="KEN12" s="0"/>
      <c r="KEO12" s="0"/>
      <c r="KEP12" s="0"/>
      <c r="KEQ12" s="0"/>
      <c r="KER12" s="0"/>
      <c r="KES12" s="0"/>
      <c r="KET12" s="0"/>
      <c r="KEU12" s="0"/>
      <c r="KEV12" s="0"/>
      <c r="KEW12" s="0"/>
      <c r="KEX12" s="0"/>
      <c r="KEY12" s="0"/>
      <c r="KEZ12" s="0"/>
      <c r="KFA12" s="0"/>
      <c r="KFB12" s="0"/>
      <c r="KFC12" s="0"/>
      <c r="KFD12" s="0"/>
      <c r="KFE12" s="0"/>
      <c r="KFF12" s="0"/>
      <c r="KFG12" s="0"/>
      <c r="KFH12" s="0"/>
      <c r="KFI12" s="0"/>
      <c r="KFJ12" s="0"/>
      <c r="KFK12" s="0"/>
      <c r="KFL12" s="0"/>
      <c r="KFM12" s="0"/>
      <c r="KFN12" s="0"/>
      <c r="KFO12" s="0"/>
      <c r="KFP12" s="0"/>
      <c r="KFQ12" s="0"/>
      <c r="KFR12" s="0"/>
      <c r="KFS12" s="0"/>
      <c r="KFT12" s="0"/>
      <c r="KFU12" s="0"/>
      <c r="KFV12" s="0"/>
      <c r="KFW12" s="0"/>
      <c r="KFX12" s="0"/>
      <c r="KFY12" s="0"/>
      <c r="KFZ12" s="0"/>
      <c r="KGA12" s="0"/>
      <c r="KGB12" s="0"/>
      <c r="KGC12" s="0"/>
      <c r="KGD12" s="0"/>
      <c r="KGE12" s="0"/>
      <c r="KGF12" s="0"/>
      <c r="KGG12" s="0"/>
      <c r="KGH12" s="0"/>
      <c r="KGI12" s="0"/>
      <c r="KGJ12" s="0"/>
      <c r="KGK12" s="0"/>
      <c r="KGL12" s="0"/>
      <c r="KGM12" s="0"/>
      <c r="KGN12" s="0"/>
      <c r="KGO12" s="0"/>
      <c r="KGP12" s="0"/>
      <c r="KGQ12" s="0"/>
      <c r="KGR12" s="0"/>
      <c r="KGS12" s="0"/>
      <c r="KGT12" s="0"/>
      <c r="KGU12" s="0"/>
      <c r="KGV12" s="0"/>
      <c r="KGW12" s="0"/>
      <c r="KGX12" s="0"/>
      <c r="KGY12" s="0"/>
      <c r="KGZ12" s="0"/>
      <c r="KHA12" s="0"/>
      <c r="KHB12" s="0"/>
      <c r="KHC12" s="0"/>
      <c r="KHD12" s="0"/>
      <c r="KHE12" s="0"/>
      <c r="KHF12" s="0"/>
      <c r="KHG12" s="0"/>
      <c r="KHH12" s="0"/>
      <c r="KHI12" s="0"/>
      <c r="KHJ12" s="0"/>
      <c r="KHK12" s="0"/>
      <c r="KHL12" s="0"/>
      <c r="KHM12" s="0"/>
      <c r="KHN12" s="0"/>
      <c r="KHO12" s="0"/>
      <c r="KHP12" s="0"/>
      <c r="KHQ12" s="0"/>
      <c r="KHR12" s="0"/>
      <c r="KHS12" s="0"/>
      <c r="KHT12" s="0"/>
      <c r="KHU12" s="0"/>
      <c r="KHV12" s="0"/>
      <c r="KHW12" s="0"/>
      <c r="KHX12" s="0"/>
      <c r="KHY12" s="0"/>
      <c r="KHZ12" s="0"/>
      <c r="KIA12" s="0"/>
      <c r="KIB12" s="0"/>
      <c r="KIC12" s="0"/>
      <c r="KID12" s="0"/>
      <c r="KIE12" s="0"/>
      <c r="KIF12" s="0"/>
      <c r="KIG12" s="0"/>
      <c r="KIH12" s="0"/>
      <c r="KII12" s="0"/>
      <c r="KIJ12" s="0"/>
      <c r="KIK12" s="0"/>
      <c r="KIL12" s="0"/>
      <c r="KIM12" s="0"/>
      <c r="KIN12" s="0"/>
      <c r="KIO12" s="0"/>
      <c r="KIP12" s="0"/>
      <c r="KIQ12" s="0"/>
      <c r="KIR12" s="0"/>
      <c r="KIS12" s="0"/>
      <c r="KIT12" s="0"/>
      <c r="KIU12" s="0"/>
      <c r="KIV12" s="0"/>
      <c r="KIW12" s="0"/>
      <c r="KIX12" s="0"/>
      <c r="KIY12" s="0"/>
      <c r="KIZ12" s="0"/>
      <c r="KJA12" s="0"/>
      <c r="KJB12" s="0"/>
      <c r="KJC12" s="0"/>
      <c r="KJD12" s="0"/>
      <c r="KJE12" s="0"/>
      <c r="KJF12" s="0"/>
      <c r="KJG12" s="0"/>
      <c r="KJH12" s="0"/>
      <c r="KJI12" s="0"/>
      <c r="KJJ12" s="0"/>
      <c r="KJK12" s="0"/>
      <c r="KJL12" s="0"/>
      <c r="KJM12" s="0"/>
      <c r="KJN12" s="0"/>
      <c r="KJO12" s="0"/>
      <c r="KJP12" s="0"/>
      <c r="KJQ12" s="0"/>
      <c r="KJR12" s="0"/>
      <c r="KJS12" s="0"/>
      <c r="KJT12" s="0"/>
      <c r="KJU12" s="0"/>
      <c r="KJV12" s="0"/>
      <c r="KJW12" s="0"/>
      <c r="KJX12" s="0"/>
      <c r="KJY12" s="0"/>
      <c r="KJZ12" s="0"/>
      <c r="KKA12" s="0"/>
      <c r="KKB12" s="0"/>
      <c r="KKC12" s="0"/>
      <c r="KKD12" s="0"/>
      <c r="KKE12" s="0"/>
      <c r="KKF12" s="0"/>
      <c r="KKG12" s="0"/>
      <c r="KKH12" s="0"/>
      <c r="KKI12" s="0"/>
      <c r="KKJ12" s="0"/>
      <c r="KKK12" s="0"/>
      <c r="KKL12" s="0"/>
      <c r="KKM12" s="0"/>
      <c r="KKN12" s="0"/>
      <c r="KKO12" s="0"/>
      <c r="KKP12" s="0"/>
      <c r="KKQ12" s="0"/>
      <c r="KKR12" s="0"/>
      <c r="KKS12" s="0"/>
      <c r="KKT12" s="0"/>
      <c r="KKU12" s="0"/>
      <c r="KKV12" s="0"/>
      <c r="KKW12" s="0"/>
      <c r="KKX12" s="0"/>
      <c r="KKY12" s="0"/>
      <c r="KKZ12" s="0"/>
      <c r="KLA12" s="0"/>
      <c r="KLB12" s="0"/>
      <c r="KLC12" s="0"/>
      <c r="KLD12" s="0"/>
      <c r="KLE12" s="0"/>
      <c r="KLF12" s="0"/>
      <c r="KLG12" s="0"/>
      <c r="KLH12" s="0"/>
      <c r="KLI12" s="0"/>
      <c r="KLJ12" s="0"/>
      <c r="KLK12" s="0"/>
      <c r="KLL12" s="0"/>
      <c r="KLM12" s="0"/>
      <c r="KLN12" s="0"/>
      <c r="KLO12" s="0"/>
      <c r="KLP12" s="0"/>
      <c r="KLQ12" s="0"/>
      <c r="KLR12" s="0"/>
      <c r="KLS12" s="0"/>
      <c r="KLT12" s="0"/>
      <c r="KLU12" s="0"/>
      <c r="KLV12" s="0"/>
      <c r="KLW12" s="0"/>
      <c r="KLX12" s="0"/>
      <c r="KLY12" s="0"/>
      <c r="KLZ12" s="0"/>
      <c r="KMA12" s="0"/>
      <c r="KMB12" s="0"/>
      <c r="KMC12" s="0"/>
      <c r="KMD12" s="0"/>
      <c r="KME12" s="0"/>
      <c r="KMF12" s="0"/>
      <c r="KMG12" s="0"/>
      <c r="KMH12" s="0"/>
      <c r="KMI12" s="0"/>
      <c r="KMJ12" s="0"/>
      <c r="KMK12" s="0"/>
      <c r="KML12" s="0"/>
      <c r="KMM12" s="0"/>
      <c r="KMN12" s="0"/>
      <c r="KMO12" s="0"/>
      <c r="KMP12" s="0"/>
      <c r="KMQ12" s="0"/>
      <c r="KMR12" s="0"/>
      <c r="KMS12" s="0"/>
      <c r="KMT12" s="0"/>
      <c r="KMU12" s="0"/>
      <c r="KMV12" s="0"/>
      <c r="KMW12" s="0"/>
      <c r="KMX12" s="0"/>
      <c r="KMY12" s="0"/>
      <c r="KMZ12" s="0"/>
      <c r="KNA12" s="0"/>
      <c r="KNB12" s="0"/>
      <c r="KNC12" s="0"/>
      <c r="KND12" s="0"/>
      <c r="KNE12" s="0"/>
      <c r="KNF12" s="0"/>
      <c r="KNG12" s="0"/>
      <c r="KNH12" s="0"/>
      <c r="KNI12" s="0"/>
      <c r="KNJ12" s="0"/>
      <c r="KNK12" s="0"/>
      <c r="KNL12" s="0"/>
      <c r="KNM12" s="0"/>
      <c r="KNN12" s="0"/>
      <c r="KNO12" s="0"/>
      <c r="KNP12" s="0"/>
      <c r="KNQ12" s="0"/>
      <c r="KNR12" s="0"/>
      <c r="KNS12" s="0"/>
      <c r="KNT12" s="0"/>
      <c r="KNU12" s="0"/>
      <c r="KNV12" s="0"/>
      <c r="KNW12" s="0"/>
      <c r="KNX12" s="0"/>
      <c r="KNY12" s="0"/>
      <c r="KNZ12" s="0"/>
      <c r="KOA12" s="0"/>
      <c r="KOB12" s="0"/>
      <c r="KOC12" s="0"/>
      <c r="KOD12" s="0"/>
      <c r="KOE12" s="0"/>
      <c r="KOF12" s="0"/>
      <c r="KOG12" s="0"/>
      <c r="KOH12" s="0"/>
      <c r="KOI12" s="0"/>
      <c r="KOJ12" s="0"/>
      <c r="KOK12" s="0"/>
      <c r="KOL12" s="0"/>
      <c r="KOM12" s="0"/>
      <c r="KON12" s="0"/>
      <c r="KOO12" s="0"/>
      <c r="KOP12" s="0"/>
      <c r="KOQ12" s="0"/>
      <c r="KOR12" s="0"/>
      <c r="KOS12" s="0"/>
      <c r="KOT12" s="0"/>
      <c r="KOU12" s="0"/>
      <c r="KOV12" s="0"/>
      <c r="KOW12" s="0"/>
      <c r="KOX12" s="0"/>
      <c r="KOY12" s="0"/>
      <c r="KOZ12" s="0"/>
      <c r="KPA12" s="0"/>
      <c r="KPB12" s="0"/>
      <c r="KPC12" s="0"/>
      <c r="KPD12" s="0"/>
      <c r="KPE12" s="0"/>
      <c r="KPF12" s="0"/>
      <c r="KPG12" s="0"/>
      <c r="KPH12" s="0"/>
      <c r="KPI12" s="0"/>
      <c r="KPJ12" s="0"/>
      <c r="KPK12" s="0"/>
      <c r="KPL12" s="0"/>
      <c r="KPM12" s="0"/>
      <c r="KPN12" s="0"/>
      <c r="KPO12" s="0"/>
      <c r="KPP12" s="0"/>
      <c r="KPQ12" s="0"/>
      <c r="KPR12" s="0"/>
      <c r="KPS12" s="0"/>
      <c r="KPT12" s="0"/>
      <c r="KPU12" s="0"/>
      <c r="KPV12" s="0"/>
      <c r="KPW12" s="0"/>
      <c r="KPX12" s="0"/>
      <c r="KPY12" s="0"/>
      <c r="KPZ12" s="0"/>
      <c r="KQA12" s="0"/>
      <c r="KQB12" s="0"/>
      <c r="KQC12" s="0"/>
      <c r="KQD12" s="0"/>
      <c r="KQE12" s="0"/>
      <c r="KQF12" s="0"/>
      <c r="KQG12" s="0"/>
      <c r="KQH12" s="0"/>
      <c r="KQI12" s="0"/>
      <c r="KQJ12" s="0"/>
      <c r="KQK12" s="0"/>
      <c r="KQL12" s="0"/>
      <c r="KQM12" s="0"/>
      <c r="KQN12" s="0"/>
      <c r="KQO12" s="0"/>
      <c r="KQP12" s="0"/>
      <c r="KQQ12" s="0"/>
      <c r="KQR12" s="0"/>
      <c r="KQS12" s="0"/>
      <c r="KQT12" s="0"/>
      <c r="KQU12" s="0"/>
      <c r="KQV12" s="0"/>
      <c r="KQW12" s="0"/>
      <c r="KQX12" s="0"/>
      <c r="KQY12" s="0"/>
      <c r="KQZ12" s="0"/>
      <c r="KRA12" s="0"/>
      <c r="KRB12" s="0"/>
      <c r="KRC12" s="0"/>
      <c r="KRD12" s="0"/>
      <c r="KRE12" s="0"/>
      <c r="KRF12" s="0"/>
      <c r="KRG12" s="0"/>
      <c r="KRH12" s="0"/>
      <c r="KRI12" s="0"/>
      <c r="KRJ12" s="0"/>
      <c r="KRK12" s="0"/>
      <c r="KRL12" s="0"/>
      <c r="KRM12" s="0"/>
      <c r="KRN12" s="0"/>
      <c r="KRO12" s="0"/>
      <c r="KRP12" s="0"/>
      <c r="KRQ12" s="0"/>
      <c r="KRR12" s="0"/>
      <c r="KRS12" s="0"/>
      <c r="KRT12" s="0"/>
      <c r="KRU12" s="0"/>
      <c r="KRV12" s="0"/>
      <c r="KRW12" s="0"/>
      <c r="KRX12" s="0"/>
      <c r="KRY12" s="0"/>
      <c r="KRZ12" s="0"/>
      <c r="KSA12" s="0"/>
      <c r="KSB12" s="0"/>
      <c r="KSC12" s="0"/>
      <c r="KSD12" s="0"/>
      <c r="KSE12" s="0"/>
      <c r="KSF12" s="0"/>
      <c r="KSG12" s="0"/>
      <c r="KSH12" s="0"/>
      <c r="KSI12" s="0"/>
      <c r="KSJ12" s="0"/>
      <c r="KSK12" s="0"/>
      <c r="KSL12" s="0"/>
      <c r="KSM12" s="0"/>
      <c r="KSN12" s="0"/>
      <c r="KSO12" s="0"/>
      <c r="KSP12" s="0"/>
      <c r="KSQ12" s="0"/>
      <c r="KSR12" s="0"/>
      <c r="KSS12" s="0"/>
      <c r="KST12" s="0"/>
      <c r="KSU12" s="0"/>
      <c r="KSV12" s="0"/>
      <c r="KSW12" s="0"/>
      <c r="KSX12" s="0"/>
      <c r="KSY12" s="0"/>
      <c r="KSZ12" s="0"/>
      <c r="KTA12" s="0"/>
      <c r="KTB12" s="0"/>
      <c r="KTC12" s="0"/>
      <c r="KTD12" s="0"/>
      <c r="KTE12" s="0"/>
      <c r="KTF12" s="0"/>
      <c r="KTG12" s="0"/>
      <c r="KTH12" s="0"/>
      <c r="KTI12" s="0"/>
      <c r="KTJ12" s="0"/>
      <c r="KTK12" s="0"/>
      <c r="KTL12" s="0"/>
      <c r="KTM12" s="0"/>
      <c r="KTN12" s="0"/>
      <c r="KTO12" s="0"/>
      <c r="KTP12" s="0"/>
      <c r="KTQ12" s="0"/>
      <c r="KTR12" s="0"/>
      <c r="KTS12" s="0"/>
      <c r="KTT12" s="0"/>
      <c r="KTU12" s="0"/>
      <c r="KTV12" s="0"/>
      <c r="KTW12" s="0"/>
      <c r="KTX12" s="0"/>
      <c r="KTY12" s="0"/>
      <c r="KTZ12" s="0"/>
      <c r="KUA12" s="0"/>
      <c r="KUB12" s="0"/>
      <c r="KUC12" s="0"/>
      <c r="KUD12" s="0"/>
      <c r="KUE12" s="0"/>
      <c r="KUF12" s="0"/>
      <c r="KUG12" s="0"/>
      <c r="KUH12" s="0"/>
      <c r="KUI12" s="0"/>
      <c r="KUJ12" s="0"/>
      <c r="KUK12" s="0"/>
      <c r="KUL12" s="0"/>
      <c r="KUM12" s="0"/>
      <c r="KUN12" s="0"/>
      <c r="KUO12" s="0"/>
      <c r="KUP12" s="0"/>
      <c r="KUQ12" s="0"/>
      <c r="KUR12" s="0"/>
      <c r="KUS12" s="0"/>
      <c r="KUT12" s="0"/>
      <c r="KUU12" s="0"/>
      <c r="KUV12" s="0"/>
      <c r="KUW12" s="0"/>
      <c r="KUX12" s="0"/>
      <c r="KUY12" s="0"/>
      <c r="KUZ12" s="0"/>
      <c r="KVA12" s="0"/>
      <c r="KVB12" s="0"/>
      <c r="KVC12" s="0"/>
      <c r="KVD12" s="0"/>
      <c r="KVE12" s="0"/>
      <c r="KVF12" s="0"/>
      <c r="KVG12" s="0"/>
      <c r="KVH12" s="0"/>
      <c r="KVI12" s="0"/>
      <c r="KVJ12" s="0"/>
      <c r="KVK12" s="0"/>
      <c r="KVL12" s="0"/>
      <c r="KVM12" s="0"/>
      <c r="KVN12" s="0"/>
      <c r="KVO12" s="0"/>
      <c r="KVP12" s="0"/>
      <c r="KVQ12" s="0"/>
      <c r="KVR12" s="0"/>
      <c r="KVS12" s="0"/>
      <c r="KVT12" s="0"/>
      <c r="KVU12" s="0"/>
      <c r="KVV12" s="0"/>
      <c r="KVW12" s="0"/>
      <c r="KVX12" s="0"/>
      <c r="KVY12" s="0"/>
      <c r="KVZ12" s="0"/>
      <c r="KWA12" s="0"/>
      <c r="KWB12" s="0"/>
      <c r="KWC12" s="0"/>
      <c r="KWD12" s="0"/>
      <c r="KWE12" s="0"/>
      <c r="KWF12" s="0"/>
      <c r="KWG12" s="0"/>
      <c r="KWH12" s="0"/>
      <c r="KWI12" s="0"/>
      <c r="KWJ12" s="0"/>
      <c r="KWK12" s="0"/>
      <c r="KWL12" s="0"/>
      <c r="KWM12" s="0"/>
      <c r="KWN12" s="0"/>
      <c r="KWO12" s="0"/>
      <c r="KWP12" s="0"/>
      <c r="KWQ12" s="0"/>
      <c r="KWR12" s="0"/>
      <c r="KWS12" s="0"/>
      <c r="KWT12" s="0"/>
      <c r="KWU12" s="0"/>
      <c r="KWV12" s="0"/>
      <c r="KWW12" s="0"/>
      <c r="KWX12" s="0"/>
      <c r="KWY12" s="0"/>
      <c r="KWZ12" s="0"/>
      <c r="KXA12" s="0"/>
      <c r="KXB12" s="0"/>
      <c r="KXC12" s="0"/>
      <c r="KXD12" s="0"/>
      <c r="KXE12" s="0"/>
      <c r="KXF12" s="0"/>
      <c r="KXG12" s="0"/>
      <c r="KXH12" s="0"/>
      <c r="KXI12" s="0"/>
      <c r="KXJ12" s="0"/>
      <c r="KXK12" s="0"/>
      <c r="KXL12" s="0"/>
      <c r="KXM12" s="0"/>
      <c r="KXN12" s="0"/>
      <c r="KXO12" s="0"/>
      <c r="KXP12" s="0"/>
      <c r="KXQ12" s="0"/>
      <c r="KXR12" s="0"/>
      <c r="KXS12" s="0"/>
      <c r="KXT12" s="0"/>
      <c r="KXU12" s="0"/>
      <c r="KXV12" s="0"/>
      <c r="KXW12" s="0"/>
      <c r="KXX12" s="0"/>
      <c r="KXY12" s="0"/>
      <c r="KXZ12" s="0"/>
      <c r="KYA12" s="0"/>
      <c r="KYB12" s="0"/>
      <c r="KYC12" s="0"/>
      <c r="KYD12" s="0"/>
      <c r="KYE12" s="0"/>
      <c r="KYF12" s="0"/>
      <c r="KYG12" s="0"/>
      <c r="KYH12" s="0"/>
      <c r="KYI12" s="0"/>
      <c r="KYJ12" s="0"/>
      <c r="KYK12" s="0"/>
      <c r="KYL12" s="0"/>
      <c r="KYM12" s="0"/>
      <c r="KYN12" s="0"/>
      <c r="KYO12" s="0"/>
      <c r="KYP12" s="0"/>
      <c r="KYQ12" s="0"/>
      <c r="KYR12" s="0"/>
      <c r="KYS12" s="0"/>
      <c r="KYT12" s="0"/>
      <c r="KYU12" s="0"/>
      <c r="KYV12" s="0"/>
      <c r="KYW12" s="0"/>
      <c r="KYX12" s="0"/>
      <c r="KYY12" s="0"/>
      <c r="KYZ12" s="0"/>
      <c r="KZA12" s="0"/>
      <c r="KZB12" s="0"/>
      <c r="KZC12" s="0"/>
      <c r="KZD12" s="0"/>
      <c r="KZE12" s="0"/>
      <c r="KZF12" s="0"/>
      <c r="KZG12" s="0"/>
      <c r="KZH12" s="0"/>
      <c r="KZI12" s="0"/>
      <c r="KZJ12" s="0"/>
      <c r="KZK12" s="0"/>
      <c r="KZL12" s="0"/>
      <c r="KZM12" s="0"/>
      <c r="KZN12" s="0"/>
      <c r="KZO12" s="0"/>
      <c r="KZP12" s="0"/>
      <c r="KZQ12" s="0"/>
      <c r="KZR12" s="0"/>
      <c r="KZS12" s="0"/>
      <c r="KZT12" s="0"/>
      <c r="KZU12" s="0"/>
      <c r="KZV12" s="0"/>
      <c r="KZW12" s="0"/>
      <c r="KZX12" s="0"/>
      <c r="KZY12" s="0"/>
      <c r="KZZ12" s="0"/>
      <c r="LAA12" s="0"/>
      <c r="LAB12" s="0"/>
      <c r="LAC12" s="0"/>
      <c r="LAD12" s="0"/>
      <c r="LAE12" s="0"/>
      <c r="LAF12" s="0"/>
      <c r="LAG12" s="0"/>
      <c r="LAH12" s="0"/>
      <c r="LAI12" s="0"/>
      <c r="LAJ12" s="0"/>
      <c r="LAK12" s="0"/>
      <c r="LAL12" s="0"/>
      <c r="LAM12" s="0"/>
      <c r="LAN12" s="0"/>
      <c r="LAO12" s="0"/>
      <c r="LAP12" s="0"/>
      <c r="LAQ12" s="0"/>
      <c r="LAR12" s="0"/>
      <c r="LAS12" s="0"/>
      <c r="LAT12" s="0"/>
      <c r="LAU12" s="0"/>
      <c r="LAV12" s="0"/>
      <c r="LAW12" s="0"/>
      <c r="LAX12" s="0"/>
      <c r="LAY12" s="0"/>
      <c r="LAZ12" s="0"/>
      <c r="LBA12" s="0"/>
      <c r="LBB12" s="0"/>
      <c r="LBC12" s="0"/>
      <c r="LBD12" s="0"/>
      <c r="LBE12" s="0"/>
      <c r="LBF12" s="0"/>
      <c r="LBG12" s="0"/>
      <c r="LBH12" s="0"/>
      <c r="LBI12" s="0"/>
      <c r="LBJ12" s="0"/>
      <c r="LBK12" s="0"/>
      <c r="LBL12" s="0"/>
      <c r="LBM12" s="0"/>
      <c r="LBN12" s="0"/>
      <c r="LBO12" s="0"/>
      <c r="LBP12" s="0"/>
      <c r="LBQ12" s="0"/>
      <c r="LBR12" s="0"/>
      <c r="LBS12" s="0"/>
      <c r="LBT12" s="0"/>
      <c r="LBU12" s="0"/>
      <c r="LBV12" s="0"/>
      <c r="LBW12" s="0"/>
      <c r="LBX12" s="0"/>
      <c r="LBY12" s="0"/>
      <c r="LBZ12" s="0"/>
      <c r="LCA12" s="0"/>
      <c r="LCB12" s="0"/>
      <c r="LCC12" s="0"/>
      <c r="LCD12" s="0"/>
      <c r="LCE12" s="0"/>
      <c r="LCF12" s="0"/>
      <c r="LCG12" s="0"/>
      <c r="LCH12" s="0"/>
      <c r="LCI12" s="0"/>
      <c r="LCJ12" s="0"/>
      <c r="LCK12" s="0"/>
      <c r="LCL12" s="0"/>
      <c r="LCM12" s="0"/>
      <c r="LCN12" s="0"/>
      <c r="LCO12" s="0"/>
      <c r="LCP12" s="0"/>
      <c r="LCQ12" s="0"/>
      <c r="LCR12" s="0"/>
      <c r="LCS12" s="0"/>
      <c r="LCT12" s="0"/>
      <c r="LCU12" s="0"/>
      <c r="LCV12" s="0"/>
      <c r="LCW12" s="0"/>
      <c r="LCX12" s="0"/>
      <c r="LCY12" s="0"/>
      <c r="LCZ12" s="0"/>
      <c r="LDA12" s="0"/>
      <c r="LDB12" s="0"/>
      <c r="LDC12" s="0"/>
      <c r="LDD12" s="0"/>
      <c r="LDE12" s="0"/>
      <c r="LDF12" s="0"/>
      <c r="LDG12" s="0"/>
      <c r="LDH12" s="0"/>
      <c r="LDI12" s="0"/>
      <c r="LDJ12" s="0"/>
      <c r="LDK12" s="0"/>
      <c r="LDL12" s="0"/>
      <c r="LDM12" s="0"/>
      <c r="LDN12" s="0"/>
      <c r="LDO12" s="0"/>
      <c r="LDP12" s="0"/>
      <c r="LDQ12" s="0"/>
      <c r="LDR12" s="0"/>
      <c r="LDS12" s="0"/>
      <c r="LDT12" s="0"/>
      <c r="LDU12" s="0"/>
      <c r="LDV12" s="0"/>
      <c r="LDW12" s="0"/>
      <c r="LDX12" s="0"/>
      <c r="LDY12" s="0"/>
      <c r="LDZ12" s="0"/>
      <c r="LEA12" s="0"/>
      <c r="LEB12" s="0"/>
      <c r="LEC12" s="0"/>
      <c r="LED12" s="0"/>
      <c r="LEE12" s="0"/>
      <c r="LEF12" s="0"/>
      <c r="LEG12" s="0"/>
      <c r="LEH12" s="0"/>
      <c r="LEI12" s="0"/>
      <c r="LEJ12" s="0"/>
      <c r="LEK12" s="0"/>
      <c r="LEL12" s="0"/>
      <c r="LEM12" s="0"/>
      <c r="LEN12" s="0"/>
      <c r="LEO12" s="0"/>
      <c r="LEP12" s="0"/>
      <c r="LEQ12" s="0"/>
      <c r="LER12" s="0"/>
      <c r="LES12" s="0"/>
      <c r="LET12" s="0"/>
      <c r="LEU12" s="0"/>
      <c r="LEV12" s="0"/>
      <c r="LEW12" s="0"/>
      <c r="LEX12" s="0"/>
      <c r="LEY12" s="0"/>
      <c r="LEZ12" s="0"/>
      <c r="LFA12" s="0"/>
      <c r="LFB12" s="0"/>
      <c r="LFC12" s="0"/>
      <c r="LFD12" s="0"/>
      <c r="LFE12" s="0"/>
      <c r="LFF12" s="0"/>
      <c r="LFG12" s="0"/>
      <c r="LFH12" s="0"/>
      <c r="LFI12" s="0"/>
      <c r="LFJ12" s="0"/>
      <c r="LFK12" s="0"/>
      <c r="LFL12" s="0"/>
      <c r="LFM12" s="0"/>
      <c r="LFN12" s="0"/>
      <c r="LFO12" s="0"/>
      <c r="LFP12" s="0"/>
      <c r="LFQ12" s="0"/>
      <c r="LFR12" s="0"/>
      <c r="LFS12" s="0"/>
      <c r="LFT12" s="0"/>
      <c r="LFU12" s="0"/>
      <c r="LFV12" s="0"/>
      <c r="LFW12" s="0"/>
      <c r="LFX12" s="0"/>
      <c r="LFY12" s="0"/>
      <c r="LFZ12" s="0"/>
      <c r="LGA12" s="0"/>
      <c r="LGB12" s="0"/>
      <c r="LGC12" s="0"/>
      <c r="LGD12" s="0"/>
      <c r="LGE12" s="0"/>
      <c r="LGF12" s="0"/>
      <c r="LGG12" s="0"/>
      <c r="LGH12" s="0"/>
      <c r="LGI12" s="0"/>
      <c r="LGJ12" s="0"/>
      <c r="LGK12" s="0"/>
      <c r="LGL12" s="0"/>
      <c r="LGM12" s="0"/>
      <c r="LGN12" s="0"/>
      <c r="LGO12" s="0"/>
      <c r="LGP12" s="0"/>
      <c r="LGQ12" s="0"/>
      <c r="LGR12" s="0"/>
      <c r="LGS12" s="0"/>
      <c r="LGT12" s="0"/>
      <c r="LGU12" s="0"/>
      <c r="LGV12" s="0"/>
      <c r="LGW12" s="0"/>
      <c r="LGX12" s="0"/>
      <c r="LGY12" s="0"/>
      <c r="LGZ12" s="0"/>
      <c r="LHA12" s="0"/>
      <c r="LHB12" s="0"/>
      <c r="LHC12" s="0"/>
      <c r="LHD12" s="0"/>
      <c r="LHE12" s="0"/>
      <c r="LHF12" s="0"/>
      <c r="LHG12" s="0"/>
      <c r="LHH12" s="0"/>
      <c r="LHI12" s="0"/>
      <c r="LHJ12" s="0"/>
      <c r="LHK12" s="0"/>
      <c r="LHL12" s="0"/>
      <c r="LHM12" s="0"/>
      <c r="LHN12" s="0"/>
      <c r="LHO12" s="0"/>
      <c r="LHP12" s="0"/>
      <c r="LHQ12" s="0"/>
      <c r="LHR12" s="0"/>
      <c r="LHS12" s="0"/>
      <c r="LHT12" s="0"/>
      <c r="LHU12" s="0"/>
      <c r="LHV12" s="0"/>
      <c r="LHW12" s="0"/>
      <c r="LHX12" s="0"/>
      <c r="LHY12" s="0"/>
      <c r="LHZ12" s="0"/>
      <c r="LIA12" s="0"/>
      <c r="LIB12" s="0"/>
      <c r="LIC12" s="0"/>
      <c r="LID12" s="0"/>
      <c r="LIE12" s="0"/>
      <c r="LIF12" s="0"/>
      <c r="LIG12" s="0"/>
      <c r="LIH12" s="0"/>
      <c r="LII12" s="0"/>
      <c r="LIJ12" s="0"/>
      <c r="LIK12" s="0"/>
      <c r="LIL12" s="0"/>
      <c r="LIM12" s="0"/>
      <c r="LIN12" s="0"/>
      <c r="LIO12" s="0"/>
      <c r="LIP12" s="0"/>
      <c r="LIQ12" s="0"/>
      <c r="LIR12" s="0"/>
      <c r="LIS12" s="0"/>
      <c r="LIT12" s="0"/>
      <c r="LIU12" s="0"/>
      <c r="LIV12" s="0"/>
      <c r="LIW12" s="0"/>
      <c r="LIX12" s="0"/>
      <c r="LIY12" s="0"/>
      <c r="LIZ12" s="0"/>
      <c r="LJA12" s="0"/>
      <c r="LJB12" s="0"/>
      <c r="LJC12" s="0"/>
      <c r="LJD12" s="0"/>
      <c r="LJE12" s="0"/>
      <c r="LJF12" s="0"/>
      <c r="LJG12" s="0"/>
      <c r="LJH12" s="0"/>
      <c r="LJI12" s="0"/>
      <c r="LJJ12" s="0"/>
      <c r="LJK12" s="0"/>
      <c r="LJL12" s="0"/>
      <c r="LJM12" s="0"/>
      <c r="LJN12" s="0"/>
      <c r="LJO12" s="0"/>
      <c r="LJP12" s="0"/>
      <c r="LJQ12" s="0"/>
      <c r="LJR12" s="0"/>
      <c r="LJS12" s="0"/>
      <c r="LJT12" s="0"/>
      <c r="LJU12" s="0"/>
      <c r="LJV12" s="0"/>
      <c r="LJW12" s="0"/>
      <c r="LJX12" s="0"/>
      <c r="LJY12" s="0"/>
      <c r="LJZ12" s="0"/>
      <c r="LKA12" s="0"/>
      <c r="LKB12" s="0"/>
      <c r="LKC12" s="0"/>
      <c r="LKD12" s="0"/>
      <c r="LKE12" s="0"/>
      <c r="LKF12" s="0"/>
      <c r="LKG12" s="0"/>
      <c r="LKH12" s="0"/>
      <c r="LKI12" s="0"/>
      <c r="LKJ12" s="0"/>
      <c r="LKK12" s="0"/>
      <c r="LKL12" s="0"/>
      <c r="LKM12" s="0"/>
      <c r="LKN12" s="0"/>
      <c r="LKO12" s="0"/>
      <c r="LKP12" s="0"/>
      <c r="LKQ12" s="0"/>
      <c r="LKR12" s="0"/>
      <c r="LKS12" s="0"/>
      <c r="LKT12" s="0"/>
      <c r="LKU12" s="0"/>
      <c r="LKV12" s="0"/>
      <c r="LKW12" s="0"/>
      <c r="LKX12" s="0"/>
      <c r="LKY12" s="0"/>
      <c r="LKZ12" s="0"/>
      <c r="LLA12" s="0"/>
      <c r="LLB12" s="0"/>
      <c r="LLC12" s="0"/>
      <c r="LLD12" s="0"/>
      <c r="LLE12" s="0"/>
      <c r="LLF12" s="0"/>
      <c r="LLG12" s="0"/>
      <c r="LLH12" s="0"/>
      <c r="LLI12" s="0"/>
      <c r="LLJ12" s="0"/>
      <c r="LLK12" s="0"/>
      <c r="LLL12" s="0"/>
      <c r="LLM12" s="0"/>
      <c r="LLN12" s="0"/>
      <c r="LLO12" s="0"/>
      <c r="LLP12" s="0"/>
      <c r="LLQ12" s="0"/>
      <c r="LLR12" s="0"/>
      <c r="LLS12" s="0"/>
      <c r="LLT12" s="0"/>
      <c r="LLU12" s="0"/>
      <c r="LLV12" s="0"/>
      <c r="LLW12" s="0"/>
      <c r="LLX12" s="0"/>
      <c r="LLY12" s="0"/>
      <c r="LLZ12" s="0"/>
      <c r="LMA12" s="0"/>
      <c r="LMB12" s="0"/>
      <c r="LMC12" s="0"/>
      <c r="LMD12" s="0"/>
      <c r="LME12" s="0"/>
      <c r="LMF12" s="0"/>
      <c r="LMG12" s="0"/>
      <c r="LMH12" s="0"/>
      <c r="LMI12" s="0"/>
      <c r="LMJ12" s="0"/>
      <c r="LMK12" s="0"/>
      <c r="LML12" s="0"/>
      <c r="LMM12" s="0"/>
      <c r="LMN12" s="0"/>
      <c r="LMO12" s="0"/>
      <c r="LMP12" s="0"/>
      <c r="LMQ12" s="0"/>
      <c r="LMR12" s="0"/>
      <c r="LMS12" s="0"/>
      <c r="LMT12" s="0"/>
      <c r="LMU12" s="0"/>
      <c r="LMV12" s="0"/>
      <c r="LMW12" s="0"/>
      <c r="LMX12" s="0"/>
      <c r="LMY12" s="0"/>
      <c r="LMZ12" s="0"/>
      <c r="LNA12" s="0"/>
      <c r="LNB12" s="0"/>
      <c r="LNC12" s="0"/>
      <c r="LND12" s="0"/>
      <c r="LNE12" s="0"/>
      <c r="LNF12" s="0"/>
      <c r="LNG12" s="0"/>
      <c r="LNH12" s="0"/>
      <c r="LNI12" s="0"/>
      <c r="LNJ12" s="0"/>
      <c r="LNK12" s="0"/>
      <c r="LNL12" s="0"/>
      <c r="LNM12" s="0"/>
      <c r="LNN12" s="0"/>
      <c r="LNO12" s="0"/>
      <c r="LNP12" s="0"/>
      <c r="LNQ12" s="0"/>
      <c r="LNR12" s="0"/>
      <c r="LNS12" s="0"/>
      <c r="LNT12" s="0"/>
      <c r="LNU12" s="0"/>
      <c r="LNV12" s="0"/>
      <c r="LNW12" s="0"/>
      <c r="LNX12" s="0"/>
      <c r="LNY12" s="0"/>
      <c r="LNZ12" s="0"/>
      <c r="LOA12" s="0"/>
      <c r="LOB12" s="0"/>
      <c r="LOC12" s="0"/>
      <c r="LOD12" s="0"/>
      <c r="LOE12" s="0"/>
      <c r="LOF12" s="0"/>
      <c r="LOG12" s="0"/>
      <c r="LOH12" s="0"/>
      <c r="LOI12" s="0"/>
      <c r="LOJ12" s="0"/>
      <c r="LOK12" s="0"/>
      <c r="LOL12" s="0"/>
      <c r="LOM12" s="0"/>
      <c r="LON12" s="0"/>
      <c r="LOO12" s="0"/>
      <c r="LOP12" s="0"/>
      <c r="LOQ12" s="0"/>
      <c r="LOR12" s="0"/>
      <c r="LOS12" s="0"/>
      <c r="LOT12" s="0"/>
      <c r="LOU12" s="0"/>
      <c r="LOV12" s="0"/>
      <c r="LOW12" s="0"/>
      <c r="LOX12" s="0"/>
      <c r="LOY12" s="0"/>
      <c r="LOZ12" s="0"/>
      <c r="LPA12" s="0"/>
      <c r="LPB12" s="0"/>
      <c r="LPC12" s="0"/>
      <c r="LPD12" s="0"/>
      <c r="LPE12" s="0"/>
      <c r="LPF12" s="0"/>
      <c r="LPG12" s="0"/>
      <c r="LPH12" s="0"/>
      <c r="LPI12" s="0"/>
      <c r="LPJ12" s="0"/>
      <c r="LPK12" s="0"/>
      <c r="LPL12" s="0"/>
      <c r="LPM12" s="0"/>
      <c r="LPN12" s="0"/>
      <c r="LPO12" s="0"/>
      <c r="LPP12" s="0"/>
      <c r="LPQ12" s="0"/>
      <c r="LPR12" s="0"/>
      <c r="LPS12" s="0"/>
      <c r="LPT12" s="0"/>
      <c r="LPU12" s="0"/>
      <c r="LPV12" s="0"/>
      <c r="LPW12" s="0"/>
      <c r="LPX12" s="0"/>
      <c r="LPY12" s="0"/>
      <c r="LPZ12" s="0"/>
      <c r="LQA12" s="0"/>
      <c r="LQB12" s="0"/>
      <c r="LQC12" s="0"/>
      <c r="LQD12" s="0"/>
      <c r="LQE12" s="0"/>
      <c r="LQF12" s="0"/>
      <c r="LQG12" s="0"/>
      <c r="LQH12" s="0"/>
      <c r="LQI12" s="0"/>
      <c r="LQJ12" s="0"/>
      <c r="LQK12" s="0"/>
      <c r="LQL12" s="0"/>
      <c r="LQM12" s="0"/>
      <c r="LQN12" s="0"/>
      <c r="LQO12" s="0"/>
      <c r="LQP12" s="0"/>
      <c r="LQQ12" s="0"/>
      <c r="LQR12" s="0"/>
      <c r="LQS12" s="0"/>
      <c r="LQT12" s="0"/>
      <c r="LQU12" s="0"/>
      <c r="LQV12" s="0"/>
      <c r="LQW12" s="0"/>
      <c r="LQX12" s="0"/>
      <c r="LQY12" s="0"/>
      <c r="LQZ12" s="0"/>
      <c r="LRA12" s="0"/>
      <c r="LRB12" s="0"/>
      <c r="LRC12" s="0"/>
      <c r="LRD12" s="0"/>
      <c r="LRE12" s="0"/>
      <c r="LRF12" s="0"/>
      <c r="LRG12" s="0"/>
      <c r="LRH12" s="0"/>
      <c r="LRI12" s="0"/>
      <c r="LRJ12" s="0"/>
      <c r="LRK12" s="0"/>
      <c r="LRL12" s="0"/>
      <c r="LRM12" s="0"/>
      <c r="LRN12" s="0"/>
      <c r="LRO12" s="0"/>
      <c r="LRP12" s="0"/>
      <c r="LRQ12" s="0"/>
      <c r="LRR12" s="0"/>
      <c r="LRS12" s="0"/>
      <c r="LRT12" s="0"/>
      <c r="LRU12" s="0"/>
      <c r="LRV12" s="0"/>
      <c r="LRW12" s="0"/>
      <c r="LRX12" s="0"/>
      <c r="LRY12" s="0"/>
      <c r="LRZ12" s="0"/>
      <c r="LSA12" s="0"/>
      <c r="LSB12" s="0"/>
      <c r="LSC12" s="0"/>
      <c r="LSD12" s="0"/>
      <c r="LSE12" s="0"/>
      <c r="LSF12" s="0"/>
      <c r="LSG12" s="0"/>
      <c r="LSH12" s="0"/>
      <c r="LSI12" s="0"/>
      <c r="LSJ12" s="0"/>
      <c r="LSK12" s="0"/>
      <c r="LSL12" s="0"/>
      <c r="LSM12" s="0"/>
      <c r="LSN12" s="0"/>
      <c r="LSO12" s="0"/>
      <c r="LSP12" s="0"/>
      <c r="LSQ12" s="0"/>
      <c r="LSR12" s="0"/>
      <c r="LSS12" s="0"/>
      <c r="LST12" s="0"/>
      <c r="LSU12" s="0"/>
      <c r="LSV12" s="0"/>
      <c r="LSW12" s="0"/>
      <c r="LSX12" s="0"/>
      <c r="LSY12" s="0"/>
      <c r="LSZ12" s="0"/>
      <c r="LTA12" s="0"/>
      <c r="LTB12" s="0"/>
      <c r="LTC12" s="0"/>
      <c r="LTD12" s="0"/>
      <c r="LTE12" s="0"/>
      <c r="LTF12" s="0"/>
      <c r="LTG12" s="0"/>
      <c r="LTH12" s="0"/>
      <c r="LTI12" s="0"/>
      <c r="LTJ12" s="0"/>
      <c r="LTK12" s="0"/>
      <c r="LTL12" s="0"/>
      <c r="LTM12" s="0"/>
      <c r="LTN12" s="0"/>
      <c r="LTO12" s="0"/>
      <c r="LTP12" s="0"/>
      <c r="LTQ12" s="0"/>
      <c r="LTR12" s="0"/>
      <c r="LTS12" s="0"/>
      <c r="LTT12" s="0"/>
      <c r="LTU12" s="0"/>
      <c r="LTV12" s="0"/>
      <c r="LTW12" s="0"/>
      <c r="LTX12" s="0"/>
      <c r="LTY12" s="0"/>
      <c r="LTZ12" s="0"/>
      <c r="LUA12" s="0"/>
      <c r="LUB12" s="0"/>
      <c r="LUC12" s="0"/>
      <c r="LUD12" s="0"/>
      <c r="LUE12" s="0"/>
      <c r="LUF12" s="0"/>
      <c r="LUG12" s="0"/>
      <c r="LUH12" s="0"/>
      <c r="LUI12" s="0"/>
      <c r="LUJ12" s="0"/>
      <c r="LUK12" s="0"/>
      <c r="LUL12" s="0"/>
      <c r="LUM12" s="0"/>
      <c r="LUN12" s="0"/>
      <c r="LUO12" s="0"/>
      <c r="LUP12" s="0"/>
      <c r="LUQ12" s="0"/>
      <c r="LUR12" s="0"/>
      <c r="LUS12" s="0"/>
      <c r="LUT12" s="0"/>
      <c r="LUU12" s="0"/>
      <c r="LUV12" s="0"/>
      <c r="LUW12" s="0"/>
      <c r="LUX12" s="0"/>
      <c r="LUY12" s="0"/>
      <c r="LUZ12" s="0"/>
      <c r="LVA12" s="0"/>
      <c r="LVB12" s="0"/>
      <c r="LVC12" s="0"/>
      <c r="LVD12" s="0"/>
      <c r="LVE12" s="0"/>
      <c r="LVF12" s="0"/>
      <c r="LVG12" s="0"/>
      <c r="LVH12" s="0"/>
      <c r="LVI12" s="0"/>
      <c r="LVJ12" s="0"/>
      <c r="LVK12" s="0"/>
      <c r="LVL12" s="0"/>
      <c r="LVM12" s="0"/>
      <c r="LVN12" s="0"/>
      <c r="LVO12" s="0"/>
      <c r="LVP12" s="0"/>
      <c r="LVQ12" s="0"/>
      <c r="LVR12" s="0"/>
      <c r="LVS12" s="0"/>
      <c r="LVT12" s="0"/>
      <c r="LVU12" s="0"/>
      <c r="LVV12" s="0"/>
      <c r="LVW12" s="0"/>
      <c r="LVX12" s="0"/>
      <c r="LVY12" s="0"/>
      <c r="LVZ12" s="0"/>
      <c r="LWA12" s="0"/>
      <c r="LWB12" s="0"/>
      <c r="LWC12" s="0"/>
      <c r="LWD12" s="0"/>
      <c r="LWE12" s="0"/>
      <c r="LWF12" s="0"/>
      <c r="LWG12" s="0"/>
      <c r="LWH12" s="0"/>
      <c r="LWI12" s="0"/>
      <c r="LWJ12" s="0"/>
      <c r="LWK12" s="0"/>
      <c r="LWL12" s="0"/>
      <c r="LWM12" s="0"/>
      <c r="LWN12" s="0"/>
      <c r="LWO12" s="0"/>
      <c r="LWP12" s="0"/>
      <c r="LWQ12" s="0"/>
      <c r="LWR12" s="0"/>
      <c r="LWS12" s="0"/>
      <c r="LWT12" s="0"/>
      <c r="LWU12" s="0"/>
      <c r="LWV12" s="0"/>
      <c r="LWW12" s="0"/>
      <c r="LWX12" s="0"/>
      <c r="LWY12" s="0"/>
      <c r="LWZ12" s="0"/>
      <c r="LXA12" s="0"/>
      <c r="LXB12" s="0"/>
      <c r="LXC12" s="0"/>
      <c r="LXD12" s="0"/>
      <c r="LXE12" s="0"/>
      <c r="LXF12" s="0"/>
      <c r="LXG12" s="0"/>
      <c r="LXH12" s="0"/>
      <c r="LXI12" s="0"/>
      <c r="LXJ12" s="0"/>
      <c r="LXK12" s="0"/>
      <c r="LXL12" s="0"/>
      <c r="LXM12" s="0"/>
      <c r="LXN12" s="0"/>
      <c r="LXO12" s="0"/>
      <c r="LXP12" s="0"/>
      <c r="LXQ12" s="0"/>
      <c r="LXR12" s="0"/>
      <c r="LXS12" s="0"/>
      <c r="LXT12" s="0"/>
      <c r="LXU12" s="0"/>
      <c r="LXV12" s="0"/>
      <c r="LXW12" s="0"/>
      <c r="LXX12" s="0"/>
      <c r="LXY12" s="0"/>
      <c r="LXZ12" s="0"/>
      <c r="LYA12" s="0"/>
      <c r="LYB12" s="0"/>
      <c r="LYC12" s="0"/>
      <c r="LYD12" s="0"/>
      <c r="LYE12" s="0"/>
      <c r="LYF12" s="0"/>
      <c r="LYG12" s="0"/>
      <c r="LYH12" s="0"/>
      <c r="LYI12" s="0"/>
      <c r="LYJ12" s="0"/>
      <c r="LYK12" s="0"/>
      <c r="LYL12" s="0"/>
      <c r="LYM12" s="0"/>
      <c r="LYN12" s="0"/>
      <c r="LYO12" s="0"/>
      <c r="LYP12" s="0"/>
      <c r="LYQ12" s="0"/>
      <c r="LYR12" s="0"/>
      <c r="LYS12" s="0"/>
      <c r="LYT12" s="0"/>
      <c r="LYU12" s="0"/>
      <c r="LYV12" s="0"/>
      <c r="LYW12" s="0"/>
      <c r="LYX12" s="0"/>
      <c r="LYY12" s="0"/>
      <c r="LYZ12" s="0"/>
      <c r="LZA12" s="0"/>
      <c r="LZB12" s="0"/>
      <c r="LZC12" s="0"/>
      <c r="LZD12" s="0"/>
      <c r="LZE12" s="0"/>
      <c r="LZF12" s="0"/>
      <c r="LZG12" s="0"/>
      <c r="LZH12" s="0"/>
      <c r="LZI12" s="0"/>
      <c r="LZJ12" s="0"/>
      <c r="LZK12" s="0"/>
      <c r="LZL12" s="0"/>
      <c r="LZM12" s="0"/>
      <c r="LZN12" s="0"/>
      <c r="LZO12" s="0"/>
      <c r="LZP12" s="0"/>
      <c r="LZQ12" s="0"/>
      <c r="LZR12" s="0"/>
      <c r="LZS12" s="0"/>
      <c r="LZT12" s="0"/>
      <c r="LZU12" s="0"/>
      <c r="LZV12" s="0"/>
      <c r="LZW12" s="0"/>
      <c r="LZX12" s="0"/>
      <c r="LZY12" s="0"/>
      <c r="LZZ12" s="0"/>
      <c r="MAA12" s="0"/>
      <c r="MAB12" s="0"/>
      <c r="MAC12" s="0"/>
      <c r="MAD12" s="0"/>
      <c r="MAE12" s="0"/>
      <c r="MAF12" s="0"/>
      <c r="MAG12" s="0"/>
      <c r="MAH12" s="0"/>
      <c r="MAI12" s="0"/>
      <c r="MAJ12" s="0"/>
      <c r="MAK12" s="0"/>
      <c r="MAL12" s="0"/>
      <c r="MAM12" s="0"/>
      <c r="MAN12" s="0"/>
      <c r="MAO12" s="0"/>
      <c r="MAP12" s="0"/>
      <c r="MAQ12" s="0"/>
      <c r="MAR12" s="0"/>
      <c r="MAS12" s="0"/>
      <c r="MAT12" s="0"/>
      <c r="MAU12" s="0"/>
      <c r="MAV12" s="0"/>
      <c r="MAW12" s="0"/>
      <c r="MAX12" s="0"/>
      <c r="MAY12" s="0"/>
      <c r="MAZ12" s="0"/>
      <c r="MBA12" s="0"/>
      <c r="MBB12" s="0"/>
      <c r="MBC12" s="0"/>
      <c r="MBD12" s="0"/>
      <c r="MBE12" s="0"/>
      <c r="MBF12" s="0"/>
      <c r="MBG12" s="0"/>
      <c r="MBH12" s="0"/>
      <c r="MBI12" s="0"/>
      <c r="MBJ12" s="0"/>
      <c r="MBK12" s="0"/>
      <c r="MBL12" s="0"/>
      <c r="MBM12" s="0"/>
      <c r="MBN12" s="0"/>
      <c r="MBO12" s="0"/>
      <c r="MBP12" s="0"/>
      <c r="MBQ12" s="0"/>
      <c r="MBR12" s="0"/>
      <c r="MBS12" s="0"/>
      <c r="MBT12" s="0"/>
      <c r="MBU12" s="0"/>
      <c r="MBV12" s="0"/>
      <c r="MBW12" s="0"/>
      <c r="MBX12" s="0"/>
      <c r="MBY12" s="0"/>
      <c r="MBZ12" s="0"/>
      <c r="MCA12" s="0"/>
      <c r="MCB12" s="0"/>
      <c r="MCC12" s="0"/>
      <c r="MCD12" s="0"/>
      <c r="MCE12" s="0"/>
      <c r="MCF12" s="0"/>
      <c r="MCG12" s="0"/>
      <c r="MCH12" s="0"/>
      <c r="MCI12" s="0"/>
      <c r="MCJ12" s="0"/>
      <c r="MCK12" s="0"/>
      <c r="MCL12" s="0"/>
      <c r="MCM12" s="0"/>
      <c r="MCN12" s="0"/>
      <c r="MCO12" s="0"/>
      <c r="MCP12" s="0"/>
      <c r="MCQ12" s="0"/>
      <c r="MCR12" s="0"/>
      <c r="MCS12" s="0"/>
      <c r="MCT12" s="0"/>
      <c r="MCU12" s="0"/>
      <c r="MCV12" s="0"/>
      <c r="MCW12" s="0"/>
      <c r="MCX12" s="0"/>
      <c r="MCY12" s="0"/>
      <c r="MCZ12" s="0"/>
      <c r="MDA12" s="0"/>
      <c r="MDB12" s="0"/>
      <c r="MDC12" s="0"/>
      <c r="MDD12" s="0"/>
      <c r="MDE12" s="0"/>
      <c r="MDF12" s="0"/>
      <c r="MDG12" s="0"/>
      <c r="MDH12" s="0"/>
      <c r="MDI12" s="0"/>
      <c r="MDJ12" s="0"/>
      <c r="MDK12" s="0"/>
      <c r="MDL12" s="0"/>
      <c r="MDM12" s="0"/>
      <c r="MDN12" s="0"/>
      <c r="MDO12" s="0"/>
      <c r="MDP12" s="0"/>
      <c r="MDQ12" s="0"/>
      <c r="MDR12" s="0"/>
      <c r="MDS12" s="0"/>
      <c r="MDT12" s="0"/>
      <c r="MDU12" s="0"/>
      <c r="MDV12" s="0"/>
      <c r="MDW12" s="0"/>
      <c r="MDX12" s="0"/>
      <c r="MDY12" s="0"/>
      <c r="MDZ12" s="0"/>
      <c r="MEA12" s="0"/>
      <c r="MEB12" s="0"/>
      <c r="MEC12" s="0"/>
      <c r="MED12" s="0"/>
      <c r="MEE12" s="0"/>
      <c r="MEF12" s="0"/>
      <c r="MEG12" s="0"/>
      <c r="MEH12" s="0"/>
      <c r="MEI12" s="0"/>
      <c r="MEJ12" s="0"/>
      <c r="MEK12" s="0"/>
      <c r="MEL12" s="0"/>
      <c r="MEM12" s="0"/>
      <c r="MEN12" s="0"/>
      <c r="MEO12" s="0"/>
      <c r="MEP12" s="0"/>
      <c r="MEQ12" s="0"/>
      <c r="MER12" s="0"/>
      <c r="MES12" s="0"/>
      <c r="MET12" s="0"/>
      <c r="MEU12" s="0"/>
      <c r="MEV12" s="0"/>
      <c r="MEW12" s="0"/>
      <c r="MEX12" s="0"/>
      <c r="MEY12" s="0"/>
      <c r="MEZ12" s="0"/>
      <c r="MFA12" s="0"/>
      <c r="MFB12" s="0"/>
      <c r="MFC12" s="0"/>
      <c r="MFD12" s="0"/>
      <c r="MFE12" s="0"/>
      <c r="MFF12" s="0"/>
      <c r="MFG12" s="0"/>
      <c r="MFH12" s="0"/>
      <c r="MFI12" s="0"/>
      <c r="MFJ12" s="0"/>
      <c r="MFK12" s="0"/>
      <c r="MFL12" s="0"/>
      <c r="MFM12" s="0"/>
      <c r="MFN12" s="0"/>
      <c r="MFO12" s="0"/>
      <c r="MFP12" s="0"/>
      <c r="MFQ12" s="0"/>
      <c r="MFR12" s="0"/>
      <c r="MFS12" s="0"/>
      <c r="MFT12" s="0"/>
      <c r="MFU12" s="0"/>
      <c r="MFV12" s="0"/>
      <c r="MFW12" s="0"/>
      <c r="MFX12" s="0"/>
      <c r="MFY12" s="0"/>
      <c r="MFZ12" s="0"/>
      <c r="MGA12" s="0"/>
      <c r="MGB12" s="0"/>
      <c r="MGC12" s="0"/>
      <c r="MGD12" s="0"/>
      <c r="MGE12" s="0"/>
      <c r="MGF12" s="0"/>
      <c r="MGG12" s="0"/>
      <c r="MGH12" s="0"/>
      <c r="MGI12" s="0"/>
      <c r="MGJ12" s="0"/>
      <c r="MGK12" s="0"/>
      <c r="MGL12" s="0"/>
      <c r="MGM12" s="0"/>
      <c r="MGN12" s="0"/>
      <c r="MGO12" s="0"/>
      <c r="MGP12" s="0"/>
      <c r="MGQ12" s="0"/>
      <c r="MGR12" s="0"/>
      <c r="MGS12" s="0"/>
      <c r="MGT12" s="0"/>
      <c r="MGU12" s="0"/>
      <c r="MGV12" s="0"/>
      <c r="MGW12" s="0"/>
      <c r="MGX12" s="0"/>
      <c r="MGY12" s="0"/>
      <c r="MGZ12" s="0"/>
      <c r="MHA12" s="0"/>
      <c r="MHB12" s="0"/>
      <c r="MHC12" s="0"/>
      <c r="MHD12" s="0"/>
      <c r="MHE12" s="0"/>
      <c r="MHF12" s="0"/>
      <c r="MHG12" s="0"/>
      <c r="MHH12" s="0"/>
      <c r="MHI12" s="0"/>
      <c r="MHJ12" s="0"/>
      <c r="MHK12" s="0"/>
      <c r="MHL12" s="0"/>
      <c r="MHM12" s="0"/>
      <c r="MHN12" s="0"/>
      <c r="MHO12" s="0"/>
      <c r="MHP12" s="0"/>
      <c r="MHQ12" s="0"/>
      <c r="MHR12" s="0"/>
      <c r="MHS12" s="0"/>
      <c r="MHT12" s="0"/>
      <c r="MHU12" s="0"/>
      <c r="MHV12" s="0"/>
      <c r="MHW12" s="0"/>
      <c r="MHX12" s="0"/>
      <c r="MHY12" s="0"/>
      <c r="MHZ12" s="0"/>
      <c r="MIA12" s="0"/>
      <c r="MIB12" s="0"/>
      <c r="MIC12" s="0"/>
      <c r="MID12" s="0"/>
      <c r="MIE12" s="0"/>
      <c r="MIF12" s="0"/>
      <c r="MIG12" s="0"/>
      <c r="MIH12" s="0"/>
      <c r="MII12" s="0"/>
      <c r="MIJ12" s="0"/>
      <c r="MIK12" s="0"/>
      <c r="MIL12" s="0"/>
      <c r="MIM12" s="0"/>
      <c r="MIN12" s="0"/>
      <c r="MIO12" s="0"/>
      <c r="MIP12" s="0"/>
      <c r="MIQ12" s="0"/>
      <c r="MIR12" s="0"/>
      <c r="MIS12" s="0"/>
      <c r="MIT12" s="0"/>
      <c r="MIU12" s="0"/>
      <c r="MIV12" s="0"/>
      <c r="MIW12" s="0"/>
      <c r="MIX12" s="0"/>
      <c r="MIY12" s="0"/>
      <c r="MIZ12" s="0"/>
      <c r="MJA12" s="0"/>
      <c r="MJB12" s="0"/>
      <c r="MJC12" s="0"/>
      <c r="MJD12" s="0"/>
      <c r="MJE12" s="0"/>
      <c r="MJF12" s="0"/>
      <c r="MJG12" s="0"/>
      <c r="MJH12" s="0"/>
      <c r="MJI12" s="0"/>
      <c r="MJJ12" s="0"/>
      <c r="MJK12" s="0"/>
      <c r="MJL12" s="0"/>
      <c r="MJM12" s="0"/>
      <c r="MJN12" s="0"/>
      <c r="MJO12" s="0"/>
      <c r="MJP12" s="0"/>
      <c r="MJQ12" s="0"/>
      <c r="MJR12" s="0"/>
      <c r="MJS12" s="0"/>
      <c r="MJT12" s="0"/>
      <c r="MJU12" s="0"/>
      <c r="MJV12" s="0"/>
      <c r="MJW12" s="0"/>
      <c r="MJX12" s="0"/>
      <c r="MJY12" s="0"/>
      <c r="MJZ12" s="0"/>
      <c r="MKA12" s="0"/>
      <c r="MKB12" s="0"/>
      <c r="MKC12" s="0"/>
      <c r="MKD12" s="0"/>
      <c r="MKE12" s="0"/>
      <c r="MKF12" s="0"/>
      <c r="MKG12" s="0"/>
      <c r="MKH12" s="0"/>
      <c r="MKI12" s="0"/>
      <c r="MKJ12" s="0"/>
      <c r="MKK12" s="0"/>
      <c r="MKL12" s="0"/>
      <c r="MKM12" s="0"/>
      <c r="MKN12" s="0"/>
      <c r="MKO12" s="0"/>
      <c r="MKP12" s="0"/>
      <c r="MKQ12" s="0"/>
      <c r="MKR12" s="0"/>
      <c r="MKS12" s="0"/>
      <c r="MKT12" s="0"/>
      <c r="MKU12" s="0"/>
      <c r="MKV12" s="0"/>
      <c r="MKW12" s="0"/>
      <c r="MKX12" s="0"/>
      <c r="MKY12" s="0"/>
      <c r="MKZ12" s="0"/>
      <c r="MLA12" s="0"/>
      <c r="MLB12" s="0"/>
      <c r="MLC12" s="0"/>
      <c r="MLD12" s="0"/>
      <c r="MLE12" s="0"/>
      <c r="MLF12" s="0"/>
      <c r="MLG12" s="0"/>
      <c r="MLH12" s="0"/>
      <c r="MLI12" s="0"/>
      <c r="MLJ12" s="0"/>
      <c r="MLK12" s="0"/>
      <c r="MLL12" s="0"/>
      <c r="MLM12" s="0"/>
      <c r="MLN12" s="0"/>
      <c r="MLO12" s="0"/>
      <c r="MLP12" s="0"/>
      <c r="MLQ12" s="0"/>
      <c r="MLR12" s="0"/>
      <c r="MLS12" s="0"/>
      <c r="MLT12" s="0"/>
      <c r="MLU12" s="0"/>
      <c r="MLV12" s="0"/>
      <c r="MLW12" s="0"/>
      <c r="MLX12" s="0"/>
      <c r="MLY12" s="0"/>
      <c r="MLZ12" s="0"/>
      <c r="MMA12" s="0"/>
      <c r="MMB12" s="0"/>
      <c r="MMC12" s="0"/>
      <c r="MMD12" s="0"/>
      <c r="MME12" s="0"/>
      <c r="MMF12" s="0"/>
      <c r="MMG12" s="0"/>
      <c r="MMH12" s="0"/>
      <c r="MMI12" s="0"/>
      <c r="MMJ12" s="0"/>
      <c r="MMK12" s="0"/>
      <c r="MML12" s="0"/>
      <c r="MMM12" s="0"/>
      <c r="MMN12" s="0"/>
      <c r="MMO12" s="0"/>
      <c r="MMP12" s="0"/>
      <c r="MMQ12" s="0"/>
      <c r="MMR12" s="0"/>
      <c r="MMS12" s="0"/>
      <c r="MMT12" s="0"/>
      <c r="MMU12" s="0"/>
      <c r="MMV12" s="0"/>
      <c r="MMW12" s="0"/>
      <c r="MMX12" s="0"/>
      <c r="MMY12" s="0"/>
      <c r="MMZ12" s="0"/>
      <c r="MNA12" s="0"/>
      <c r="MNB12" s="0"/>
      <c r="MNC12" s="0"/>
      <c r="MND12" s="0"/>
      <c r="MNE12" s="0"/>
      <c r="MNF12" s="0"/>
      <c r="MNG12" s="0"/>
      <c r="MNH12" s="0"/>
      <c r="MNI12" s="0"/>
      <c r="MNJ12" s="0"/>
      <c r="MNK12" s="0"/>
      <c r="MNL12" s="0"/>
      <c r="MNM12" s="0"/>
      <c r="MNN12" s="0"/>
      <c r="MNO12" s="0"/>
      <c r="MNP12" s="0"/>
      <c r="MNQ12" s="0"/>
      <c r="MNR12" s="0"/>
      <c r="MNS12" s="0"/>
      <c r="MNT12" s="0"/>
      <c r="MNU12" s="0"/>
      <c r="MNV12" s="0"/>
      <c r="MNW12" s="0"/>
      <c r="MNX12" s="0"/>
      <c r="MNY12" s="0"/>
      <c r="MNZ12" s="0"/>
      <c r="MOA12" s="0"/>
      <c r="MOB12" s="0"/>
      <c r="MOC12" s="0"/>
      <c r="MOD12" s="0"/>
      <c r="MOE12" s="0"/>
      <c r="MOF12" s="0"/>
      <c r="MOG12" s="0"/>
      <c r="MOH12" s="0"/>
      <c r="MOI12" s="0"/>
      <c r="MOJ12" s="0"/>
      <c r="MOK12" s="0"/>
      <c r="MOL12" s="0"/>
      <c r="MOM12" s="0"/>
      <c r="MON12" s="0"/>
      <c r="MOO12" s="0"/>
      <c r="MOP12" s="0"/>
      <c r="MOQ12" s="0"/>
      <c r="MOR12" s="0"/>
      <c r="MOS12" s="0"/>
      <c r="MOT12" s="0"/>
      <c r="MOU12" s="0"/>
      <c r="MOV12" s="0"/>
      <c r="MOW12" s="0"/>
      <c r="MOX12" s="0"/>
      <c r="MOY12" s="0"/>
      <c r="MOZ12" s="0"/>
      <c r="MPA12" s="0"/>
      <c r="MPB12" s="0"/>
      <c r="MPC12" s="0"/>
      <c r="MPD12" s="0"/>
      <c r="MPE12" s="0"/>
      <c r="MPF12" s="0"/>
      <c r="MPG12" s="0"/>
      <c r="MPH12" s="0"/>
      <c r="MPI12" s="0"/>
      <c r="MPJ12" s="0"/>
      <c r="MPK12" s="0"/>
      <c r="MPL12" s="0"/>
      <c r="MPM12" s="0"/>
      <c r="MPN12" s="0"/>
      <c r="MPO12" s="0"/>
      <c r="MPP12" s="0"/>
      <c r="MPQ12" s="0"/>
      <c r="MPR12" s="0"/>
      <c r="MPS12" s="0"/>
      <c r="MPT12" s="0"/>
      <c r="MPU12" s="0"/>
      <c r="MPV12" s="0"/>
      <c r="MPW12" s="0"/>
      <c r="MPX12" s="0"/>
      <c r="MPY12" s="0"/>
      <c r="MPZ12" s="0"/>
      <c r="MQA12" s="0"/>
      <c r="MQB12" s="0"/>
      <c r="MQC12" s="0"/>
      <c r="MQD12" s="0"/>
      <c r="MQE12" s="0"/>
      <c r="MQF12" s="0"/>
      <c r="MQG12" s="0"/>
      <c r="MQH12" s="0"/>
      <c r="MQI12" s="0"/>
      <c r="MQJ12" s="0"/>
      <c r="MQK12" s="0"/>
      <c r="MQL12" s="0"/>
      <c r="MQM12" s="0"/>
      <c r="MQN12" s="0"/>
      <c r="MQO12" s="0"/>
      <c r="MQP12" s="0"/>
      <c r="MQQ12" s="0"/>
      <c r="MQR12" s="0"/>
      <c r="MQS12" s="0"/>
      <c r="MQT12" s="0"/>
      <c r="MQU12" s="0"/>
      <c r="MQV12" s="0"/>
      <c r="MQW12" s="0"/>
      <c r="MQX12" s="0"/>
      <c r="MQY12" s="0"/>
      <c r="MQZ12" s="0"/>
      <c r="MRA12" s="0"/>
      <c r="MRB12" s="0"/>
      <c r="MRC12" s="0"/>
      <c r="MRD12" s="0"/>
      <c r="MRE12" s="0"/>
      <c r="MRF12" s="0"/>
      <c r="MRG12" s="0"/>
      <c r="MRH12" s="0"/>
      <c r="MRI12" s="0"/>
      <c r="MRJ12" s="0"/>
      <c r="MRK12" s="0"/>
      <c r="MRL12" s="0"/>
      <c r="MRM12" s="0"/>
      <c r="MRN12" s="0"/>
      <c r="MRO12" s="0"/>
      <c r="MRP12" s="0"/>
      <c r="MRQ12" s="0"/>
      <c r="MRR12" s="0"/>
      <c r="MRS12" s="0"/>
      <c r="MRT12" s="0"/>
      <c r="MRU12" s="0"/>
      <c r="MRV12" s="0"/>
      <c r="MRW12" s="0"/>
      <c r="MRX12" s="0"/>
      <c r="MRY12" s="0"/>
      <c r="MRZ12" s="0"/>
      <c r="MSA12" s="0"/>
      <c r="MSB12" s="0"/>
      <c r="MSC12" s="0"/>
      <c r="MSD12" s="0"/>
      <c r="MSE12" s="0"/>
      <c r="MSF12" s="0"/>
      <c r="MSG12" s="0"/>
      <c r="MSH12" s="0"/>
      <c r="MSI12" s="0"/>
      <c r="MSJ12" s="0"/>
      <c r="MSK12" s="0"/>
      <c r="MSL12" s="0"/>
      <c r="MSM12" s="0"/>
      <c r="MSN12" s="0"/>
      <c r="MSO12" s="0"/>
      <c r="MSP12" s="0"/>
      <c r="MSQ12" s="0"/>
      <c r="MSR12" s="0"/>
      <c r="MSS12" s="0"/>
      <c r="MST12" s="0"/>
      <c r="MSU12" s="0"/>
      <c r="MSV12" s="0"/>
      <c r="MSW12" s="0"/>
      <c r="MSX12" s="0"/>
      <c r="MSY12" s="0"/>
      <c r="MSZ12" s="0"/>
      <c r="MTA12" s="0"/>
      <c r="MTB12" s="0"/>
      <c r="MTC12" s="0"/>
      <c r="MTD12" s="0"/>
      <c r="MTE12" s="0"/>
      <c r="MTF12" s="0"/>
      <c r="MTG12" s="0"/>
      <c r="MTH12" s="0"/>
      <c r="MTI12" s="0"/>
      <c r="MTJ12" s="0"/>
      <c r="MTK12" s="0"/>
      <c r="MTL12" s="0"/>
      <c r="MTM12" s="0"/>
      <c r="MTN12" s="0"/>
      <c r="MTO12" s="0"/>
      <c r="MTP12" s="0"/>
      <c r="MTQ12" s="0"/>
      <c r="MTR12" s="0"/>
      <c r="MTS12" s="0"/>
      <c r="MTT12" s="0"/>
      <c r="MTU12" s="0"/>
      <c r="MTV12" s="0"/>
      <c r="MTW12" s="0"/>
      <c r="MTX12" s="0"/>
      <c r="MTY12" s="0"/>
      <c r="MTZ12" s="0"/>
      <c r="MUA12" s="0"/>
      <c r="MUB12" s="0"/>
      <c r="MUC12" s="0"/>
      <c r="MUD12" s="0"/>
      <c r="MUE12" s="0"/>
      <c r="MUF12" s="0"/>
      <c r="MUG12" s="0"/>
      <c r="MUH12" s="0"/>
      <c r="MUI12" s="0"/>
      <c r="MUJ12" s="0"/>
      <c r="MUK12" s="0"/>
      <c r="MUL12" s="0"/>
      <c r="MUM12" s="0"/>
      <c r="MUN12" s="0"/>
      <c r="MUO12" s="0"/>
      <c r="MUP12" s="0"/>
      <c r="MUQ12" s="0"/>
      <c r="MUR12" s="0"/>
      <c r="MUS12" s="0"/>
      <c r="MUT12" s="0"/>
      <c r="MUU12" s="0"/>
      <c r="MUV12" s="0"/>
      <c r="MUW12" s="0"/>
      <c r="MUX12" s="0"/>
      <c r="MUY12" s="0"/>
      <c r="MUZ12" s="0"/>
      <c r="MVA12" s="0"/>
      <c r="MVB12" s="0"/>
      <c r="MVC12" s="0"/>
      <c r="MVD12" s="0"/>
      <c r="MVE12" s="0"/>
      <c r="MVF12" s="0"/>
      <c r="MVG12" s="0"/>
      <c r="MVH12" s="0"/>
      <c r="MVI12" s="0"/>
      <c r="MVJ12" s="0"/>
      <c r="MVK12" s="0"/>
      <c r="MVL12" s="0"/>
      <c r="MVM12" s="0"/>
      <c r="MVN12" s="0"/>
      <c r="MVO12" s="0"/>
      <c r="MVP12" s="0"/>
      <c r="MVQ12" s="0"/>
      <c r="MVR12" s="0"/>
      <c r="MVS12" s="0"/>
      <c r="MVT12" s="0"/>
      <c r="MVU12" s="0"/>
      <c r="MVV12" s="0"/>
      <c r="MVW12" s="0"/>
      <c r="MVX12" s="0"/>
      <c r="MVY12" s="0"/>
      <c r="MVZ12" s="0"/>
      <c r="MWA12" s="0"/>
      <c r="MWB12" s="0"/>
      <c r="MWC12" s="0"/>
      <c r="MWD12" s="0"/>
      <c r="MWE12" s="0"/>
      <c r="MWF12" s="0"/>
      <c r="MWG12" s="0"/>
      <c r="MWH12" s="0"/>
      <c r="MWI12" s="0"/>
      <c r="MWJ12" s="0"/>
      <c r="MWK12" s="0"/>
      <c r="MWL12" s="0"/>
      <c r="MWM12" s="0"/>
      <c r="MWN12" s="0"/>
      <c r="MWO12" s="0"/>
      <c r="MWP12" s="0"/>
      <c r="MWQ12" s="0"/>
      <c r="MWR12" s="0"/>
      <c r="MWS12" s="0"/>
      <c r="MWT12" s="0"/>
      <c r="MWU12" s="0"/>
      <c r="MWV12" s="0"/>
      <c r="MWW12" s="0"/>
      <c r="MWX12" s="0"/>
      <c r="MWY12" s="0"/>
      <c r="MWZ12" s="0"/>
      <c r="MXA12" s="0"/>
      <c r="MXB12" s="0"/>
      <c r="MXC12" s="0"/>
      <c r="MXD12" s="0"/>
      <c r="MXE12" s="0"/>
      <c r="MXF12" s="0"/>
      <c r="MXG12" s="0"/>
      <c r="MXH12" s="0"/>
      <c r="MXI12" s="0"/>
      <c r="MXJ12" s="0"/>
      <c r="MXK12" s="0"/>
      <c r="MXL12" s="0"/>
      <c r="MXM12" s="0"/>
      <c r="MXN12" s="0"/>
      <c r="MXO12" s="0"/>
      <c r="MXP12" s="0"/>
      <c r="MXQ12" s="0"/>
      <c r="MXR12" s="0"/>
      <c r="MXS12" s="0"/>
      <c r="MXT12" s="0"/>
      <c r="MXU12" s="0"/>
      <c r="MXV12" s="0"/>
      <c r="MXW12" s="0"/>
      <c r="MXX12" s="0"/>
      <c r="MXY12" s="0"/>
      <c r="MXZ12" s="0"/>
      <c r="MYA12" s="0"/>
      <c r="MYB12" s="0"/>
      <c r="MYC12" s="0"/>
      <c r="MYD12" s="0"/>
      <c r="MYE12" s="0"/>
      <c r="MYF12" s="0"/>
      <c r="MYG12" s="0"/>
      <c r="MYH12" s="0"/>
      <c r="MYI12" s="0"/>
      <c r="MYJ12" s="0"/>
      <c r="MYK12" s="0"/>
      <c r="MYL12" s="0"/>
      <c r="MYM12" s="0"/>
      <c r="MYN12" s="0"/>
      <c r="MYO12" s="0"/>
      <c r="MYP12" s="0"/>
      <c r="MYQ12" s="0"/>
      <c r="MYR12" s="0"/>
      <c r="MYS12" s="0"/>
      <c r="MYT12" s="0"/>
      <c r="MYU12" s="0"/>
      <c r="MYV12" s="0"/>
      <c r="MYW12" s="0"/>
      <c r="MYX12" s="0"/>
      <c r="MYY12" s="0"/>
      <c r="MYZ12" s="0"/>
      <c r="MZA12" s="0"/>
      <c r="MZB12" s="0"/>
      <c r="MZC12" s="0"/>
      <c r="MZD12" s="0"/>
      <c r="MZE12" s="0"/>
      <c r="MZF12" s="0"/>
      <c r="MZG12" s="0"/>
      <c r="MZH12" s="0"/>
      <c r="MZI12" s="0"/>
      <c r="MZJ12" s="0"/>
      <c r="MZK12" s="0"/>
      <c r="MZL12" s="0"/>
      <c r="MZM12" s="0"/>
      <c r="MZN12" s="0"/>
      <c r="MZO12" s="0"/>
      <c r="MZP12" s="0"/>
      <c r="MZQ12" s="0"/>
      <c r="MZR12" s="0"/>
      <c r="MZS12" s="0"/>
      <c r="MZT12" s="0"/>
      <c r="MZU12" s="0"/>
      <c r="MZV12" s="0"/>
      <c r="MZW12" s="0"/>
      <c r="MZX12" s="0"/>
      <c r="MZY12" s="0"/>
      <c r="MZZ12" s="0"/>
      <c r="NAA12" s="0"/>
      <c r="NAB12" s="0"/>
      <c r="NAC12" s="0"/>
      <c r="NAD12" s="0"/>
      <c r="NAE12" s="0"/>
      <c r="NAF12" s="0"/>
      <c r="NAG12" s="0"/>
      <c r="NAH12" s="0"/>
      <c r="NAI12" s="0"/>
      <c r="NAJ12" s="0"/>
      <c r="NAK12" s="0"/>
      <c r="NAL12" s="0"/>
      <c r="NAM12" s="0"/>
      <c r="NAN12" s="0"/>
      <c r="NAO12" s="0"/>
      <c r="NAP12" s="0"/>
      <c r="NAQ12" s="0"/>
      <c r="NAR12" s="0"/>
      <c r="NAS12" s="0"/>
      <c r="NAT12" s="0"/>
      <c r="NAU12" s="0"/>
      <c r="NAV12" s="0"/>
      <c r="NAW12" s="0"/>
      <c r="NAX12" s="0"/>
      <c r="NAY12" s="0"/>
      <c r="NAZ12" s="0"/>
      <c r="NBA12" s="0"/>
      <c r="NBB12" s="0"/>
      <c r="NBC12" s="0"/>
      <c r="NBD12" s="0"/>
      <c r="NBE12" s="0"/>
      <c r="NBF12" s="0"/>
      <c r="NBG12" s="0"/>
      <c r="NBH12" s="0"/>
      <c r="NBI12" s="0"/>
      <c r="NBJ12" s="0"/>
      <c r="NBK12" s="0"/>
      <c r="NBL12" s="0"/>
      <c r="NBM12" s="0"/>
      <c r="NBN12" s="0"/>
      <c r="NBO12" s="0"/>
      <c r="NBP12" s="0"/>
      <c r="NBQ12" s="0"/>
      <c r="NBR12" s="0"/>
      <c r="NBS12" s="0"/>
      <c r="NBT12" s="0"/>
      <c r="NBU12" s="0"/>
      <c r="NBV12" s="0"/>
      <c r="NBW12" s="0"/>
      <c r="NBX12" s="0"/>
      <c r="NBY12" s="0"/>
      <c r="NBZ12" s="0"/>
      <c r="NCA12" s="0"/>
      <c r="NCB12" s="0"/>
      <c r="NCC12" s="0"/>
      <c r="NCD12" s="0"/>
      <c r="NCE12" s="0"/>
      <c r="NCF12" s="0"/>
      <c r="NCG12" s="0"/>
      <c r="NCH12" s="0"/>
      <c r="NCI12" s="0"/>
      <c r="NCJ12" s="0"/>
      <c r="NCK12" s="0"/>
      <c r="NCL12" s="0"/>
      <c r="NCM12" s="0"/>
      <c r="NCN12" s="0"/>
      <c r="NCO12" s="0"/>
      <c r="NCP12" s="0"/>
      <c r="NCQ12" s="0"/>
      <c r="NCR12" s="0"/>
      <c r="NCS12" s="0"/>
      <c r="NCT12" s="0"/>
      <c r="NCU12" s="0"/>
      <c r="NCV12" s="0"/>
      <c r="NCW12" s="0"/>
      <c r="NCX12" s="0"/>
      <c r="NCY12" s="0"/>
      <c r="NCZ12" s="0"/>
      <c r="NDA12" s="0"/>
      <c r="NDB12" s="0"/>
      <c r="NDC12" s="0"/>
      <c r="NDD12" s="0"/>
      <c r="NDE12" s="0"/>
      <c r="NDF12" s="0"/>
      <c r="NDG12" s="0"/>
      <c r="NDH12" s="0"/>
      <c r="NDI12" s="0"/>
      <c r="NDJ12" s="0"/>
      <c r="NDK12" s="0"/>
      <c r="NDL12" s="0"/>
      <c r="NDM12" s="0"/>
      <c r="NDN12" s="0"/>
      <c r="NDO12" s="0"/>
      <c r="NDP12" s="0"/>
      <c r="NDQ12" s="0"/>
      <c r="NDR12" s="0"/>
      <c r="NDS12" s="0"/>
      <c r="NDT12" s="0"/>
      <c r="NDU12" s="0"/>
      <c r="NDV12" s="0"/>
      <c r="NDW12" s="0"/>
      <c r="NDX12" s="0"/>
      <c r="NDY12" s="0"/>
      <c r="NDZ12" s="0"/>
      <c r="NEA12" s="0"/>
      <c r="NEB12" s="0"/>
      <c r="NEC12" s="0"/>
      <c r="NED12" s="0"/>
      <c r="NEE12" s="0"/>
      <c r="NEF12" s="0"/>
      <c r="NEG12" s="0"/>
      <c r="NEH12" s="0"/>
      <c r="NEI12" s="0"/>
      <c r="NEJ12" s="0"/>
      <c r="NEK12" s="0"/>
      <c r="NEL12" s="0"/>
      <c r="NEM12" s="0"/>
      <c r="NEN12" s="0"/>
      <c r="NEO12" s="0"/>
      <c r="NEP12" s="0"/>
      <c r="NEQ12" s="0"/>
      <c r="NER12" s="0"/>
      <c r="NES12" s="0"/>
      <c r="NET12" s="0"/>
      <c r="NEU12" s="0"/>
      <c r="NEV12" s="0"/>
      <c r="NEW12" s="0"/>
      <c r="NEX12" s="0"/>
      <c r="NEY12" s="0"/>
      <c r="NEZ12" s="0"/>
      <c r="NFA12" s="0"/>
      <c r="NFB12" s="0"/>
      <c r="NFC12" s="0"/>
      <c r="NFD12" s="0"/>
      <c r="NFE12" s="0"/>
      <c r="NFF12" s="0"/>
      <c r="NFG12" s="0"/>
      <c r="NFH12" s="0"/>
      <c r="NFI12" s="0"/>
      <c r="NFJ12" s="0"/>
      <c r="NFK12" s="0"/>
      <c r="NFL12" s="0"/>
      <c r="NFM12" s="0"/>
      <c r="NFN12" s="0"/>
      <c r="NFO12" s="0"/>
      <c r="NFP12" s="0"/>
      <c r="NFQ12" s="0"/>
      <c r="NFR12" s="0"/>
      <c r="NFS12" s="0"/>
      <c r="NFT12" s="0"/>
      <c r="NFU12" s="0"/>
      <c r="NFV12" s="0"/>
      <c r="NFW12" s="0"/>
      <c r="NFX12" s="0"/>
      <c r="NFY12" s="0"/>
      <c r="NFZ12" s="0"/>
      <c r="NGA12" s="0"/>
      <c r="NGB12" s="0"/>
      <c r="NGC12" s="0"/>
      <c r="NGD12" s="0"/>
      <c r="NGE12" s="0"/>
      <c r="NGF12" s="0"/>
      <c r="NGG12" s="0"/>
      <c r="NGH12" s="0"/>
      <c r="NGI12" s="0"/>
      <c r="NGJ12" s="0"/>
      <c r="NGK12" s="0"/>
      <c r="NGL12" s="0"/>
      <c r="NGM12" s="0"/>
      <c r="NGN12" s="0"/>
      <c r="NGO12" s="0"/>
      <c r="NGP12" s="0"/>
      <c r="NGQ12" s="0"/>
      <c r="NGR12" s="0"/>
      <c r="NGS12" s="0"/>
      <c r="NGT12" s="0"/>
      <c r="NGU12" s="0"/>
      <c r="NGV12" s="0"/>
      <c r="NGW12" s="0"/>
      <c r="NGX12" s="0"/>
      <c r="NGY12" s="0"/>
      <c r="NGZ12" s="0"/>
      <c r="NHA12" s="0"/>
      <c r="NHB12" s="0"/>
      <c r="NHC12" s="0"/>
      <c r="NHD12" s="0"/>
      <c r="NHE12" s="0"/>
      <c r="NHF12" s="0"/>
      <c r="NHG12" s="0"/>
      <c r="NHH12" s="0"/>
      <c r="NHI12" s="0"/>
      <c r="NHJ12" s="0"/>
      <c r="NHK12" s="0"/>
      <c r="NHL12" s="0"/>
      <c r="NHM12" s="0"/>
      <c r="NHN12" s="0"/>
      <c r="NHO12" s="0"/>
      <c r="NHP12" s="0"/>
      <c r="NHQ12" s="0"/>
      <c r="NHR12" s="0"/>
      <c r="NHS12" s="0"/>
      <c r="NHT12" s="0"/>
      <c r="NHU12" s="0"/>
      <c r="NHV12" s="0"/>
      <c r="NHW12" s="0"/>
      <c r="NHX12" s="0"/>
      <c r="NHY12" s="0"/>
      <c r="NHZ12" s="0"/>
      <c r="NIA12" s="0"/>
      <c r="NIB12" s="0"/>
      <c r="NIC12" s="0"/>
      <c r="NID12" s="0"/>
      <c r="NIE12" s="0"/>
      <c r="NIF12" s="0"/>
      <c r="NIG12" s="0"/>
      <c r="NIH12" s="0"/>
      <c r="NII12" s="0"/>
      <c r="NIJ12" s="0"/>
      <c r="NIK12" s="0"/>
      <c r="NIL12" s="0"/>
      <c r="NIM12" s="0"/>
      <c r="NIN12" s="0"/>
      <c r="NIO12" s="0"/>
      <c r="NIP12" s="0"/>
      <c r="NIQ12" s="0"/>
      <c r="NIR12" s="0"/>
      <c r="NIS12" s="0"/>
      <c r="NIT12" s="0"/>
      <c r="NIU12" s="0"/>
      <c r="NIV12" s="0"/>
      <c r="NIW12" s="0"/>
      <c r="NIX12" s="0"/>
      <c r="NIY12" s="0"/>
      <c r="NIZ12" s="0"/>
      <c r="NJA12" s="0"/>
      <c r="NJB12" s="0"/>
      <c r="NJC12" s="0"/>
      <c r="NJD12" s="0"/>
      <c r="NJE12" s="0"/>
      <c r="NJF12" s="0"/>
      <c r="NJG12" s="0"/>
      <c r="NJH12" s="0"/>
      <c r="NJI12" s="0"/>
      <c r="NJJ12" s="0"/>
      <c r="NJK12" s="0"/>
      <c r="NJL12" s="0"/>
      <c r="NJM12" s="0"/>
      <c r="NJN12" s="0"/>
      <c r="NJO12" s="0"/>
      <c r="NJP12" s="0"/>
      <c r="NJQ12" s="0"/>
      <c r="NJR12" s="0"/>
      <c r="NJS12" s="0"/>
      <c r="NJT12" s="0"/>
      <c r="NJU12" s="0"/>
      <c r="NJV12" s="0"/>
      <c r="NJW12" s="0"/>
      <c r="NJX12" s="0"/>
      <c r="NJY12" s="0"/>
      <c r="NJZ12" s="0"/>
      <c r="NKA12" s="0"/>
      <c r="NKB12" s="0"/>
      <c r="NKC12" s="0"/>
      <c r="NKD12" s="0"/>
      <c r="NKE12" s="0"/>
      <c r="NKF12" s="0"/>
      <c r="NKG12" s="0"/>
      <c r="NKH12" s="0"/>
      <c r="NKI12" s="0"/>
      <c r="NKJ12" s="0"/>
      <c r="NKK12" s="0"/>
      <c r="NKL12" s="0"/>
      <c r="NKM12" s="0"/>
      <c r="NKN12" s="0"/>
      <c r="NKO12" s="0"/>
      <c r="NKP12" s="0"/>
      <c r="NKQ12" s="0"/>
      <c r="NKR12" s="0"/>
      <c r="NKS12" s="0"/>
      <c r="NKT12" s="0"/>
      <c r="NKU12" s="0"/>
      <c r="NKV12" s="0"/>
      <c r="NKW12" s="0"/>
      <c r="NKX12" s="0"/>
      <c r="NKY12" s="0"/>
      <c r="NKZ12" s="0"/>
      <c r="NLA12" s="0"/>
      <c r="NLB12" s="0"/>
      <c r="NLC12" s="0"/>
      <c r="NLD12" s="0"/>
      <c r="NLE12" s="0"/>
      <c r="NLF12" s="0"/>
      <c r="NLG12" s="0"/>
      <c r="NLH12" s="0"/>
      <c r="NLI12" s="0"/>
      <c r="NLJ12" s="0"/>
      <c r="NLK12" s="0"/>
      <c r="NLL12" s="0"/>
      <c r="NLM12" s="0"/>
      <c r="NLN12" s="0"/>
      <c r="NLO12" s="0"/>
      <c r="NLP12" s="0"/>
      <c r="NLQ12" s="0"/>
      <c r="NLR12" s="0"/>
      <c r="NLS12" s="0"/>
      <c r="NLT12" s="0"/>
      <c r="NLU12" s="0"/>
      <c r="NLV12" s="0"/>
      <c r="NLW12" s="0"/>
      <c r="NLX12" s="0"/>
      <c r="NLY12" s="0"/>
      <c r="NLZ12" s="0"/>
      <c r="NMA12" s="0"/>
      <c r="NMB12" s="0"/>
      <c r="NMC12" s="0"/>
      <c r="NMD12" s="0"/>
      <c r="NME12" s="0"/>
      <c r="NMF12" s="0"/>
      <c r="NMG12" s="0"/>
      <c r="NMH12" s="0"/>
      <c r="NMI12" s="0"/>
      <c r="NMJ12" s="0"/>
      <c r="NMK12" s="0"/>
      <c r="NML12" s="0"/>
      <c r="NMM12" s="0"/>
      <c r="NMN12" s="0"/>
      <c r="NMO12" s="0"/>
      <c r="NMP12" s="0"/>
      <c r="NMQ12" s="0"/>
      <c r="NMR12" s="0"/>
      <c r="NMS12" s="0"/>
      <c r="NMT12" s="0"/>
      <c r="NMU12" s="0"/>
      <c r="NMV12" s="0"/>
      <c r="NMW12" s="0"/>
      <c r="NMX12" s="0"/>
      <c r="NMY12" s="0"/>
      <c r="NMZ12" s="0"/>
      <c r="NNA12" s="0"/>
      <c r="NNB12" s="0"/>
      <c r="NNC12" s="0"/>
      <c r="NND12" s="0"/>
      <c r="NNE12" s="0"/>
      <c r="NNF12" s="0"/>
      <c r="NNG12" s="0"/>
      <c r="NNH12" s="0"/>
      <c r="NNI12" s="0"/>
      <c r="NNJ12" s="0"/>
      <c r="NNK12" s="0"/>
      <c r="NNL12" s="0"/>
      <c r="NNM12" s="0"/>
      <c r="NNN12" s="0"/>
      <c r="NNO12" s="0"/>
      <c r="NNP12" s="0"/>
      <c r="NNQ12" s="0"/>
      <c r="NNR12" s="0"/>
      <c r="NNS12" s="0"/>
      <c r="NNT12" s="0"/>
      <c r="NNU12" s="0"/>
      <c r="NNV12" s="0"/>
      <c r="NNW12" s="0"/>
      <c r="NNX12" s="0"/>
      <c r="NNY12" s="0"/>
      <c r="NNZ12" s="0"/>
      <c r="NOA12" s="0"/>
      <c r="NOB12" s="0"/>
      <c r="NOC12" s="0"/>
      <c r="NOD12" s="0"/>
      <c r="NOE12" s="0"/>
      <c r="NOF12" s="0"/>
      <c r="NOG12" s="0"/>
      <c r="NOH12" s="0"/>
      <c r="NOI12" s="0"/>
      <c r="NOJ12" s="0"/>
      <c r="NOK12" s="0"/>
      <c r="NOL12" s="0"/>
      <c r="NOM12" s="0"/>
      <c r="NON12" s="0"/>
      <c r="NOO12" s="0"/>
      <c r="NOP12" s="0"/>
      <c r="NOQ12" s="0"/>
      <c r="NOR12" s="0"/>
      <c r="NOS12" s="0"/>
      <c r="NOT12" s="0"/>
      <c r="NOU12" s="0"/>
      <c r="NOV12" s="0"/>
      <c r="NOW12" s="0"/>
      <c r="NOX12" s="0"/>
      <c r="NOY12" s="0"/>
      <c r="NOZ12" s="0"/>
      <c r="NPA12" s="0"/>
      <c r="NPB12" s="0"/>
      <c r="NPC12" s="0"/>
      <c r="NPD12" s="0"/>
      <c r="NPE12" s="0"/>
      <c r="NPF12" s="0"/>
      <c r="NPG12" s="0"/>
      <c r="NPH12" s="0"/>
      <c r="NPI12" s="0"/>
      <c r="NPJ12" s="0"/>
      <c r="NPK12" s="0"/>
      <c r="NPL12" s="0"/>
      <c r="NPM12" s="0"/>
      <c r="NPN12" s="0"/>
      <c r="NPO12" s="0"/>
      <c r="NPP12" s="0"/>
      <c r="NPQ12" s="0"/>
      <c r="NPR12" s="0"/>
      <c r="NPS12" s="0"/>
      <c r="NPT12" s="0"/>
      <c r="NPU12" s="0"/>
      <c r="NPV12" s="0"/>
      <c r="NPW12" s="0"/>
      <c r="NPX12" s="0"/>
      <c r="NPY12" s="0"/>
      <c r="NPZ12" s="0"/>
      <c r="NQA12" s="0"/>
      <c r="NQB12" s="0"/>
      <c r="NQC12" s="0"/>
      <c r="NQD12" s="0"/>
      <c r="NQE12" s="0"/>
      <c r="NQF12" s="0"/>
      <c r="NQG12" s="0"/>
      <c r="NQH12" s="0"/>
      <c r="NQI12" s="0"/>
      <c r="NQJ12" s="0"/>
      <c r="NQK12" s="0"/>
      <c r="NQL12" s="0"/>
      <c r="NQM12" s="0"/>
      <c r="NQN12" s="0"/>
      <c r="NQO12" s="0"/>
      <c r="NQP12" s="0"/>
      <c r="NQQ12" s="0"/>
      <c r="NQR12" s="0"/>
      <c r="NQS12" s="0"/>
      <c r="NQT12" s="0"/>
      <c r="NQU12" s="0"/>
      <c r="NQV12" s="0"/>
      <c r="NQW12" s="0"/>
      <c r="NQX12" s="0"/>
      <c r="NQY12" s="0"/>
      <c r="NQZ12" s="0"/>
      <c r="NRA12" s="0"/>
      <c r="NRB12" s="0"/>
      <c r="NRC12" s="0"/>
      <c r="NRD12" s="0"/>
      <c r="NRE12" s="0"/>
      <c r="NRF12" s="0"/>
      <c r="NRG12" s="0"/>
      <c r="NRH12" s="0"/>
      <c r="NRI12" s="0"/>
      <c r="NRJ12" s="0"/>
      <c r="NRK12" s="0"/>
      <c r="NRL12" s="0"/>
      <c r="NRM12" s="0"/>
      <c r="NRN12" s="0"/>
      <c r="NRO12" s="0"/>
      <c r="NRP12" s="0"/>
      <c r="NRQ12" s="0"/>
      <c r="NRR12" s="0"/>
      <c r="NRS12" s="0"/>
      <c r="NRT12" s="0"/>
      <c r="NRU12" s="0"/>
      <c r="NRV12" s="0"/>
      <c r="NRW12" s="0"/>
      <c r="NRX12" s="0"/>
      <c r="NRY12" s="0"/>
      <c r="NRZ12" s="0"/>
      <c r="NSA12" s="0"/>
      <c r="NSB12" s="0"/>
      <c r="NSC12" s="0"/>
      <c r="NSD12" s="0"/>
      <c r="NSE12" s="0"/>
      <c r="NSF12" s="0"/>
      <c r="NSG12" s="0"/>
      <c r="NSH12" s="0"/>
      <c r="NSI12" s="0"/>
      <c r="NSJ12" s="0"/>
      <c r="NSK12" s="0"/>
      <c r="NSL12" s="0"/>
      <c r="NSM12" s="0"/>
      <c r="NSN12" s="0"/>
      <c r="NSO12" s="0"/>
      <c r="NSP12" s="0"/>
      <c r="NSQ12" s="0"/>
      <c r="NSR12" s="0"/>
      <c r="NSS12" s="0"/>
      <c r="NST12" s="0"/>
      <c r="NSU12" s="0"/>
      <c r="NSV12" s="0"/>
      <c r="NSW12" s="0"/>
      <c r="NSX12" s="0"/>
      <c r="NSY12" s="0"/>
      <c r="NSZ12" s="0"/>
      <c r="NTA12" s="0"/>
      <c r="NTB12" s="0"/>
      <c r="NTC12" s="0"/>
      <c r="NTD12" s="0"/>
      <c r="NTE12" s="0"/>
      <c r="NTF12" s="0"/>
      <c r="NTG12" s="0"/>
      <c r="NTH12" s="0"/>
      <c r="NTI12" s="0"/>
      <c r="NTJ12" s="0"/>
      <c r="NTK12" s="0"/>
      <c r="NTL12" s="0"/>
      <c r="NTM12" s="0"/>
      <c r="NTN12" s="0"/>
      <c r="NTO12" s="0"/>
      <c r="NTP12" s="0"/>
      <c r="NTQ12" s="0"/>
      <c r="NTR12" s="0"/>
      <c r="NTS12" s="0"/>
      <c r="NTT12" s="0"/>
      <c r="NTU12" s="0"/>
      <c r="NTV12" s="0"/>
      <c r="NTW12" s="0"/>
      <c r="NTX12" s="0"/>
      <c r="NTY12" s="0"/>
      <c r="NTZ12" s="0"/>
      <c r="NUA12" s="0"/>
      <c r="NUB12" s="0"/>
      <c r="NUC12" s="0"/>
      <c r="NUD12" s="0"/>
      <c r="NUE12" s="0"/>
      <c r="NUF12" s="0"/>
      <c r="NUG12" s="0"/>
      <c r="NUH12" s="0"/>
      <c r="NUI12" s="0"/>
      <c r="NUJ12" s="0"/>
      <c r="NUK12" s="0"/>
      <c r="NUL12" s="0"/>
      <c r="NUM12" s="0"/>
      <c r="NUN12" s="0"/>
      <c r="NUO12" s="0"/>
      <c r="NUP12" s="0"/>
      <c r="NUQ12" s="0"/>
      <c r="NUR12" s="0"/>
      <c r="NUS12" s="0"/>
      <c r="NUT12" s="0"/>
      <c r="NUU12" s="0"/>
      <c r="NUV12" s="0"/>
      <c r="NUW12" s="0"/>
      <c r="NUX12" s="0"/>
      <c r="NUY12" s="0"/>
      <c r="NUZ12" s="0"/>
      <c r="NVA12" s="0"/>
      <c r="NVB12" s="0"/>
      <c r="NVC12" s="0"/>
      <c r="NVD12" s="0"/>
      <c r="NVE12" s="0"/>
      <c r="NVF12" s="0"/>
      <c r="NVG12" s="0"/>
      <c r="NVH12" s="0"/>
      <c r="NVI12" s="0"/>
      <c r="NVJ12" s="0"/>
      <c r="NVK12" s="0"/>
      <c r="NVL12" s="0"/>
      <c r="NVM12" s="0"/>
      <c r="NVN12" s="0"/>
      <c r="NVO12" s="0"/>
      <c r="NVP12" s="0"/>
      <c r="NVQ12" s="0"/>
      <c r="NVR12" s="0"/>
      <c r="NVS12" s="0"/>
      <c r="NVT12" s="0"/>
      <c r="NVU12" s="0"/>
      <c r="NVV12" s="0"/>
      <c r="NVW12" s="0"/>
      <c r="NVX12" s="0"/>
      <c r="NVY12" s="0"/>
      <c r="NVZ12" s="0"/>
      <c r="NWA12" s="0"/>
      <c r="NWB12" s="0"/>
      <c r="NWC12" s="0"/>
      <c r="NWD12" s="0"/>
      <c r="NWE12" s="0"/>
      <c r="NWF12" s="0"/>
      <c r="NWG12" s="0"/>
      <c r="NWH12" s="0"/>
      <c r="NWI12" s="0"/>
      <c r="NWJ12" s="0"/>
      <c r="NWK12" s="0"/>
      <c r="NWL12" s="0"/>
      <c r="NWM12" s="0"/>
      <c r="NWN12" s="0"/>
      <c r="NWO12" s="0"/>
      <c r="NWP12" s="0"/>
      <c r="NWQ12" s="0"/>
      <c r="NWR12" s="0"/>
      <c r="NWS12" s="0"/>
      <c r="NWT12" s="0"/>
      <c r="NWU12" s="0"/>
      <c r="NWV12" s="0"/>
      <c r="NWW12" s="0"/>
      <c r="NWX12" s="0"/>
      <c r="NWY12" s="0"/>
      <c r="NWZ12" s="0"/>
      <c r="NXA12" s="0"/>
      <c r="NXB12" s="0"/>
      <c r="NXC12" s="0"/>
      <c r="NXD12" s="0"/>
      <c r="NXE12" s="0"/>
      <c r="NXF12" s="0"/>
      <c r="NXG12" s="0"/>
      <c r="NXH12" s="0"/>
      <c r="NXI12" s="0"/>
      <c r="NXJ12" s="0"/>
      <c r="NXK12" s="0"/>
      <c r="NXL12" s="0"/>
      <c r="NXM12" s="0"/>
      <c r="NXN12" s="0"/>
      <c r="NXO12" s="0"/>
      <c r="NXP12" s="0"/>
      <c r="NXQ12" s="0"/>
      <c r="NXR12" s="0"/>
      <c r="NXS12" s="0"/>
      <c r="NXT12" s="0"/>
      <c r="NXU12" s="0"/>
      <c r="NXV12" s="0"/>
      <c r="NXW12" s="0"/>
      <c r="NXX12" s="0"/>
      <c r="NXY12" s="0"/>
      <c r="NXZ12" s="0"/>
      <c r="NYA12" s="0"/>
      <c r="NYB12" s="0"/>
      <c r="NYC12" s="0"/>
      <c r="NYD12" s="0"/>
      <c r="NYE12" s="0"/>
      <c r="NYF12" s="0"/>
      <c r="NYG12" s="0"/>
      <c r="NYH12" s="0"/>
      <c r="NYI12" s="0"/>
      <c r="NYJ12" s="0"/>
      <c r="NYK12" s="0"/>
      <c r="NYL12" s="0"/>
      <c r="NYM12" s="0"/>
      <c r="NYN12" s="0"/>
      <c r="NYO12" s="0"/>
      <c r="NYP12" s="0"/>
      <c r="NYQ12" s="0"/>
      <c r="NYR12" s="0"/>
      <c r="NYS12" s="0"/>
      <c r="NYT12" s="0"/>
      <c r="NYU12" s="0"/>
      <c r="NYV12" s="0"/>
      <c r="NYW12" s="0"/>
      <c r="NYX12" s="0"/>
      <c r="NYY12" s="0"/>
      <c r="NYZ12" s="0"/>
      <c r="NZA12" s="0"/>
      <c r="NZB12" s="0"/>
      <c r="NZC12" s="0"/>
      <c r="NZD12" s="0"/>
      <c r="NZE12" s="0"/>
      <c r="NZF12" s="0"/>
      <c r="NZG12" s="0"/>
      <c r="NZH12" s="0"/>
      <c r="NZI12" s="0"/>
      <c r="NZJ12" s="0"/>
      <c r="NZK12" s="0"/>
      <c r="NZL12" s="0"/>
      <c r="NZM12" s="0"/>
      <c r="NZN12" s="0"/>
      <c r="NZO12" s="0"/>
      <c r="NZP12" s="0"/>
      <c r="NZQ12" s="0"/>
      <c r="NZR12" s="0"/>
      <c r="NZS12" s="0"/>
      <c r="NZT12" s="0"/>
      <c r="NZU12" s="0"/>
      <c r="NZV12" s="0"/>
      <c r="NZW12" s="0"/>
      <c r="NZX12" s="0"/>
      <c r="NZY12" s="0"/>
      <c r="NZZ12" s="0"/>
      <c r="OAA12" s="0"/>
      <c r="OAB12" s="0"/>
      <c r="OAC12" s="0"/>
      <c r="OAD12" s="0"/>
      <c r="OAE12" s="0"/>
      <c r="OAF12" s="0"/>
      <c r="OAG12" s="0"/>
      <c r="OAH12" s="0"/>
      <c r="OAI12" s="0"/>
      <c r="OAJ12" s="0"/>
      <c r="OAK12" s="0"/>
      <c r="OAL12" s="0"/>
      <c r="OAM12" s="0"/>
      <c r="OAN12" s="0"/>
      <c r="OAO12" s="0"/>
      <c r="OAP12" s="0"/>
      <c r="OAQ12" s="0"/>
      <c r="OAR12" s="0"/>
      <c r="OAS12" s="0"/>
      <c r="OAT12" s="0"/>
      <c r="OAU12" s="0"/>
      <c r="OAV12" s="0"/>
      <c r="OAW12" s="0"/>
      <c r="OAX12" s="0"/>
      <c r="OAY12" s="0"/>
      <c r="OAZ12" s="0"/>
      <c r="OBA12" s="0"/>
      <c r="OBB12" s="0"/>
      <c r="OBC12" s="0"/>
      <c r="OBD12" s="0"/>
      <c r="OBE12" s="0"/>
      <c r="OBF12" s="0"/>
      <c r="OBG12" s="0"/>
      <c r="OBH12" s="0"/>
      <c r="OBI12" s="0"/>
      <c r="OBJ12" s="0"/>
      <c r="OBK12" s="0"/>
      <c r="OBL12" s="0"/>
      <c r="OBM12" s="0"/>
      <c r="OBN12" s="0"/>
      <c r="OBO12" s="0"/>
      <c r="OBP12" s="0"/>
      <c r="OBQ12" s="0"/>
      <c r="OBR12" s="0"/>
      <c r="OBS12" s="0"/>
      <c r="OBT12" s="0"/>
      <c r="OBU12" s="0"/>
      <c r="OBV12" s="0"/>
      <c r="OBW12" s="0"/>
      <c r="OBX12" s="0"/>
      <c r="OBY12" s="0"/>
      <c r="OBZ12" s="0"/>
      <c r="OCA12" s="0"/>
      <c r="OCB12" s="0"/>
      <c r="OCC12" s="0"/>
      <c r="OCD12" s="0"/>
      <c r="OCE12" s="0"/>
      <c r="OCF12" s="0"/>
      <c r="OCG12" s="0"/>
      <c r="OCH12" s="0"/>
      <c r="OCI12" s="0"/>
      <c r="OCJ12" s="0"/>
      <c r="OCK12" s="0"/>
      <c r="OCL12" s="0"/>
      <c r="OCM12" s="0"/>
      <c r="OCN12" s="0"/>
      <c r="OCO12" s="0"/>
      <c r="OCP12" s="0"/>
      <c r="OCQ12" s="0"/>
      <c r="OCR12" s="0"/>
      <c r="OCS12" s="0"/>
      <c r="OCT12" s="0"/>
      <c r="OCU12" s="0"/>
      <c r="OCV12" s="0"/>
      <c r="OCW12" s="0"/>
      <c r="OCX12" s="0"/>
      <c r="OCY12" s="0"/>
      <c r="OCZ12" s="0"/>
      <c r="ODA12" s="0"/>
      <c r="ODB12" s="0"/>
      <c r="ODC12" s="0"/>
      <c r="ODD12" s="0"/>
      <c r="ODE12" s="0"/>
      <c r="ODF12" s="0"/>
      <c r="ODG12" s="0"/>
      <c r="ODH12" s="0"/>
      <c r="ODI12" s="0"/>
      <c r="ODJ12" s="0"/>
      <c r="ODK12" s="0"/>
      <c r="ODL12" s="0"/>
      <c r="ODM12" s="0"/>
      <c r="ODN12" s="0"/>
      <c r="ODO12" s="0"/>
      <c r="ODP12" s="0"/>
      <c r="ODQ12" s="0"/>
      <c r="ODR12" s="0"/>
      <c r="ODS12" s="0"/>
      <c r="ODT12" s="0"/>
      <c r="ODU12" s="0"/>
      <c r="ODV12" s="0"/>
      <c r="ODW12" s="0"/>
      <c r="ODX12" s="0"/>
      <c r="ODY12" s="0"/>
      <c r="ODZ12" s="0"/>
      <c r="OEA12" s="0"/>
      <c r="OEB12" s="0"/>
      <c r="OEC12" s="0"/>
      <c r="OED12" s="0"/>
      <c r="OEE12" s="0"/>
      <c r="OEF12" s="0"/>
      <c r="OEG12" s="0"/>
      <c r="OEH12" s="0"/>
      <c r="OEI12" s="0"/>
      <c r="OEJ12" s="0"/>
      <c r="OEK12" s="0"/>
      <c r="OEL12" s="0"/>
      <c r="OEM12" s="0"/>
      <c r="OEN12" s="0"/>
      <c r="OEO12" s="0"/>
      <c r="OEP12" s="0"/>
      <c r="OEQ12" s="0"/>
      <c r="OER12" s="0"/>
      <c r="OES12" s="0"/>
      <c r="OET12" s="0"/>
      <c r="OEU12" s="0"/>
      <c r="OEV12" s="0"/>
      <c r="OEW12" s="0"/>
      <c r="OEX12" s="0"/>
      <c r="OEY12" s="0"/>
      <c r="OEZ12" s="0"/>
      <c r="OFA12" s="0"/>
      <c r="OFB12" s="0"/>
      <c r="OFC12" s="0"/>
      <c r="OFD12" s="0"/>
      <c r="OFE12" s="0"/>
      <c r="OFF12" s="0"/>
      <c r="OFG12" s="0"/>
      <c r="OFH12" s="0"/>
      <c r="OFI12" s="0"/>
      <c r="OFJ12" s="0"/>
      <c r="OFK12" s="0"/>
      <c r="OFL12" s="0"/>
      <c r="OFM12" s="0"/>
      <c r="OFN12" s="0"/>
      <c r="OFO12" s="0"/>
      <c r="OFP12" s="0"/>
      <c r="OFQ12" s="0"/>
      <c r="OFR12" s="0"/>
      <c r="OFS12" s="0"/>
      <c r="OFT12" s="0"/>
      <c r="OFU12" s="0"/>
      <c r="OFV12" s="0"/>
      <c r="OFW12" s="0"/>
      <c r="OFX12" s="0"/>
      <c r="OFY12" s="0"/>
      <c r="OFZ12" s="0"/>
      <c r="OGA12" s="0"/>
      <c r="OGB12" s="0"/>
      <c r="OGC12" s="0"/>
      <c r="OGD12" s="0"/>
      <c r="OGE12" s="0"/>
      <c r="OGF12" s="0"/>
      <c r="OGG12" s="0"/>
      <c r="OGH12" s="0"/>
      <c r="OGI12" s="0"/>
      <c r="OGJ12" s="0"/>
      <c r="OGK12" s="0"/>
      <c r="OGL12" s="0"/>
      <c r="OGM12" s="0"/>
      <c r="OGN12" s="0"/>
      <c r="OGO12" s="0"/>
      <c r="OGP12" s="0"/>
      <c r="OGQ12" s="0"/>
      <c r="OGR12" s="0"/>
      <c r="OGS12" s="0"/>
      <c r="OGT12" s="0"/>
      <c r="OGU12" s="0"/>
      <c r="OGV12" s="0"/>
      <c r="OGW12" s="0"/>
      <c r="OGX12" s="0"/>
      <c r="OGY12" s="0"/>
      <c r="OGZ12" s="0"/>
      <c r="OHA12" s="0"/>
      <c r="OHB12" s="0"/>
      <c r="OHC12" s="0"/>
      <c r="OHD12" s="0"/>
      <c r="OHE12" s="0"/>
      <c r="OHF12" s="0"/>
      <c r="OHG12" s="0"/>
      <c r="OHH12" s="0"/>
      <c r="OHI12" s="0"/>
      <c r="OHJ12" s="0"/>
      <c r="OHK12" s="0"/>
      <c r="OHL12" s="0"/>
      <c r="OHM12" s="0"/>
      <c r="OHN12" s="0"/>
      <c r="OHO12" s="0"/>
      <c r="OHP12" s="0"/>
      <c r="OHQ12" s="0"/>
      <c r="OHR12" s="0"/>
      <c r="OHS12" s="0"/>
      <c r="OHT12" s="0"/>
      <c r="OHU12" s="0"/>
      <c r="OHV12" s="0"/>
      <c r="OHW12" s="0"/>
      <c r="OHX12" s="0"/>
      <c r="OHY12" s="0"/>
      <c r="OHZ12" s="0"/>
      <c r="OIA12" s="0"/>
      <c r="OIB12" s="0"/>
      <c r="OIC12" s="0"/>
      <c r="OID12" s="0"/>
      <c r="OIE12" s="0"/>
      <c r="OIF12" s="0"/>
      <c r="OIG12" s="0"/>
      <c r="OIH12" s="0"/>
      <c r="OII12" s="0"/>
      <c r="OIJ12" s="0"/>
      <c r="OIK12" s="0"/>
      <c r="OIL12" s="0"/>
      <c r="OIM12" s="0"/>
      <c r="OIN12" s="0"/>
      <c r="OIO12" s="0"/>
      <c r="OIP12" s="0"/>
      <c r="OIQ12" s="0"/>
      <c r="OIR12" s="0"/>
      <c r="OIS12" s="0"/>
      <c r="OIT12" s="0"/>
      <c r="OIU12" s="0"/>
      <c r="OIV12" s="0"/>
      <c r="OIW12" s="0"/>
      <c r="OIX12" s="0"/>
      <c r="OIY12" s="0"/>
      <c r="OIZ12" s="0"/>
      <c r="OJA12" s="0"/>
      <c r="OJB12" s="0"/>
      <c r="OJC12" s="0"/>
      <c r="OJD12" s="0"/>
      <c r="OJE12" s="0"/>
      <c r="OJF12" s="0"/>
      <c r="OJG12" s="0"/>
      <c r="OJH12" s="0"/>
      <c r="OJI12" s="0"/>
      <c r="OJJ12" s="0"/>
      <c r="OJK12" s="0"/>
      <c r="OJL12" s="0"/>
      <c r="OJM12" s="0"/>
      <c r="OJN12" s="0"/>
      <c r="OJO12" s="0"/>
      <c r="OJP12" s="0"/>
      <c r="OJQ12" s="0"/>
      <c r="OJR12" s="0"/>
      <c r="OJS12" s="0"/>
      <c r="OJT12" s="0"/>
      <c r="OJU12" s="0"/>
      <c r="OJV12" s="0"/>
      <c r="OJW12" s="0"/>
      <c r="OJX12" s="0"/>
      <c r="OJY12" s="0"/>
      <c r="OJZ12" s="0"/>
      <c r="OKA12" s="0"/>
      <c r="OKB12" s="0"/>
      <c r="OKC12" s="0"/>
      <c r="OKD12" s="0"/>
      <c r="OKE12" s="0"/>
      <c r="OKF12" s="0"/>
      <c r="OKG12" s="0"/>
      <c r="OKH12" s="0"/>
      <c r="OKI12" s="0"/>
      <c r="OKJ12" s="0"/>
      <c r="OKK12" s="0"/>
      <c r="OKL12" s="0"/>
      <c r="OKM12" s="0"/>
      <c r="OKN12" s="0"/>
      <c r="OKO12" s="0"/>
      <c r="OKP12" s="0"/>
      <c r="OKQ12" s="0"/>
      <c r="OKR12" s="0"/>
      <c r="OKS12" s="0"/>
      <c r="OKT12" s="0"/>
      <c r="OKU12" s="0"/>
      <c r="OKV12" s="0"/>
      <c r="OKW12" s="0"/>
      <c r="OKX12" s="0"/>
      <c r="OKY12" s="0"/>
      <c r="OKZ12" s="0"/>
      <c r="OLA12" s="0"/>
      <c r="OLB12" s="0"/>
      <c r="OLC12" s="0"/>
      <c r="OLD12" s="0"/>
      <c r="OLE12" s="0"/>
      <c r="OLF12" s="0"/>
      <c r="OLG12" s="0"/>
      <c r="OLH12" s="0"/>
      <c r="OLI12" s="0"/>
      <c r="OLJ12" s="0"/>
      <c r="OLK12" s="0"/>
      <c r="OLL12" s="0"/>
      <c r="OLM12" s="0"/>
      <c r="OLN12" s="0"/>
      <c r="OLO12" s="0"/>
      <c r="OLP12" s="0"/>
      <c r="OLQ12" s="0"/>
      <c r="OLR12" s="0"/>
      <c r="OLS12" s="0"/>
      <c r="OLT12" s="0"/>
      <c r="OLU12" s="0"/>
      <c r="OLV12" s="0"/>
      <c r="OLW12" s="0"/>
      <c r="OLX12" s="0"/>
      <c r="OLY12" s="0"/>
      <c r="OLZ12" s="0"/>
      <c r="OMA12" s="0"/>
      <c r="OMB12" s="0"/>
      <c r="OMC12" s="0"/>
      <c r="OMD12" s="0"/>
      <c r="OME12" s="0"/>
      <c r="OMF12" s="0"/>
      <c r="OMG12" s="0"/>
      <c r="OMH12" s="0"/>
      <c r="OMI12" s="0"/>
      <c r="OMJ12" s="0"/>
      <c r="OMK12" s="0"/>
      <c r="OML12" s="0"/>
      <c r="OMM12" s="0"/>
      <c r="OMN12" s="0"/>
      <c r="OMO12" s="0"/>
      <c r="OMP12" s="0"/>
      <c r="OMQ12" s="0"/>
      <c r="OMR12" s="0"/>
      <c r="OMS12" s="0"/>
      <c r="OMT12" s="0"/>
      <c r="OMU12" s="0"/>
      <c r="OMV12" s="0"/>
      <c r="OMW12" s="0"/>
      <c r="OMX12" s="0"/>
      <c r="OMY12" s="0"/>
      <c r="OMZ12" s="0"/>
      <c r="ONA12" s="0"/>
      <c r="ONB12" s="0"/>
      <c r="ONC12" s="0"/>
      <c r="OND12" s="0"/>
      <c r="ONE12" s="0"/>
      <c r="ONF12" s="0"/>
      <c r="ONG12" s="0"/>
      <c r="ONH12" s="0"/>
      <c r="ONI12" s="0"/>
      <c r="ONJ12" s="0"/>
      <c r="ONK12" s="0"/>
      <c r="ONL12" s="0"/>
      <c r="ONM12" s="0"/>
      <c r="ONN12" s="0"/>
      <c r="ONO12" s="0"/>
      <c r="ONP12" s="0"/>
      <c r="ONQ12" s="0"/>
      <c r="ONR12" s="0"/>
      <c r="ONS12" s="0"/>
      <c r="ONT12" s="0"/>
      <c r="ONU12" s="0"/>
      <c r="ONV12" s="0"/>
      <c r="ONW12" s="0"/>
      <c r="ONX12" s="0"/>
      <c r="ONY12" s="0"/>
      <c r="ONZ12" s="0"/>
      <c r="OOA12" s="0"/>
      <c r="OOB12" s="0"/>
      <c r="OOC12" s="0"/>
      <c r="OOD12" s="0"/>
      <c r="OOE12" s="0"/>
      <c r="OOF12" s="0"/>
      <c r="OOG12" s="0"/>
      <c r="OOH12" s="0"/>
      <c r="OOI12" s="0"/>
      <c r="OOJ12" s="0"/>
      <c r="OOK12" s="0"/>
      <c r="OOL12" s="0"/>
      <c r="OOM12" s="0"/>
      <c r="OON12" s="0"/>
      <c r="OOO12" s="0"/>
      <c r="OOP12" s="0"/>
      <c r="OOQ12" s="0"/>
      <c r="OOR12" s="0"/>
      <c r="OOS12" s="0"/>
      <c r="OOT12" s="0"/>
      <c r="OOU12" s="0"/>
      <c r="OOV12" s="0"/>
      <c r="OOW12" s="0"/>
      <c r="OOX12" s="0"/>
      <c r="OOY12" s="0"/>
      <c r="OOZ12" s="0"/>
      <c r="OPA12" s="0"/>
      <c r="OPB12" s="0"/>
      <c r="OPC12" s="0"/>
      <c r="OPD12" s="0"/>
      <c r="OPE12" s="0"/>
      <c r="OPF12" s="0"/>
      <c r="OPG12" s="0"/>
      <c r="OPH12" s="0"/>
      <c r="OPI12" s="0"/>
      <c r="OPJ12" s="0"/>
      <c r="OPK12" s="0"/>
      <c r="OPL12" s="0"/>
      <c r="OPM12" s="0"/>
      <c r="OPN12" s="0"/>
      <c r="OPO12" s="0"/>
      <c r="OPP12" s="0"/>
      <c r="OPQ12" s="0"/>
      <c r="OPR12" s="0"/>
      <c r="OPS12" s="0"/>
      <c r="OPT12" s="0"/>
      <c r="OPU12" s="0"/>
      <c r="OPV12" s="0"/>
      <c r="OPW12" s="0"/>
      <c r="OPX12" s="0"/>
      <c r="OPY12" s="0"/>
      <c r="OPZ12" s="0"/>
      <c r="OQA12" s="0"/>
      <c r="OQB12" s="0"/>
      <c r="OQC12" s="0"/>
      <c r="OQD12" s="0"/>
      <c r="OQE12" s="0"/>
      <c r="OQF12" s="0"/>
      <c r="OQG12" s="0"/>
      <c r="OQH12" s="0"/>
      <c r="OQI12" s="0"/>
      <c r="OQJ12" s="0"/>
      <c r="OQK12" s="0"/>
      <c r="OQL12" s="0"/>
      <c r="OQM12" s="0"/>
      <c r="OQN12" s="0"/>
      <c r="OQO12" s="0"/>
      <c r="OQP12" s="0"/>
      <c r="OQQ12" s="0"/>
      <c r="OQR12" s="0"/>
      <c r="OQS12" s="0"/>
      <c r="OQT12" s="0"/>
      <c r="OQU12" s="0"/>
      <c r="OQV12" s="0"/>
      <c r="OQW12" s="0"/>
      <c r="OQX12" s="0"/>
      <c r="OQY12" s="0"/>
      <c r="OQZ12" s="0"/>
      <c r="ORA12" s="0"/>
      <c r="ORB12" s="0"/>
      <c r="ORC12" s="0"/>
      <c r="ORD12" s="0"/>
      <c r="ORE12" s="0"/>
      <c r="ORF12" s="0"/>
      <c r="ORG12" s="0"/>
      <c r="ORH12" s="0"/>
      <c r="ORI12" s="0"/>
      <c r="ORJ12" s="0"/>
      <c r="ORK12" s="0"/>
      <c r="ORL12" s="0"/>
      <c r="ORM12" s="0"/>
      <c r="ORN12" s="0"/>
      <c r="ORO12" s="0"/>
      <c r="ORP12" s="0"/>
      <c r="ORQ12" s="0"/>
      <c r="ORR12" s="0"/>
      <c r="ORS12" s="0"/>
      <c r="ORT12" s="0"/>
      <c r="ORU12" s="0"/>
      <c r="ORV12" s="0"/>
      <c r="ORW12" s="0"/>
      <c r="ORX12" s="0"/>
      <c r="ORY12" s="0"/>
      <c r="ORZ12" s="0"/>
      <c r="OSA12" s="0"/>
      <c r="OSB12" s="0"/>
      <c r="OSC12" s="0"/>
      <c r="OSD12" s="0"/>
      <c r="OSE12" s="0"/>
      <c r="OSF12" s="0"/>
      <c r="OSG12" s="0"/>
      <c r="OSH12" s="0"/>
      <c r="OSI12" s="0"/>
      <c r="OSJ12" s="0"/>
      <c r="OSK12" s="0"/>
      <c r="OSL12" s="0"/>
      <c r="OSM12" s="0"/>
      <c r="OSN12" s="0"/>
      <c r="OSO12" s="0"/>
      <c r="OSP12" s="0"/>
      <c r="OSQ12" s="0"/>
      <c r="OSR12" s="0"/>
      <c r="OSS12" s="0"/>
      <c r="OST12" s="0"/>
      <c r="OSU12" s="0"/>
      <c r="OSV12" s="0"/>
      <c r="OSW12" s="0"/>
      <c r="OSX12" s="0"/>
      <c r="OSY12" s="0"/>
      <c r="OSZ12" s="0"/>
      <c r="OTA12" s="0"/>
      <c r="OTB12" s="0"/>
      <c r="OTC12" s="0"/>
      <c r="OTD12" s="0"/>
      <c r="OTE12" s="0"/>
      <c r="OTF12" s="0"/>
      <c r="OTG12" s="0"/>
      <c r="OTH12" s="0"/>
      <c r="OTI12" s="0"/>
      <c r="OTJ12" s="0"/>
      <c r="OTK12" s="0"/>
      <c r="OTL12" s="0"/>
      <c r="OTM12" s="0"/>
      <c r="OTN12" s="0"/>
      <c r="OTO12" s="0"/>
      <c r="OTP12" s="0"/>
      <c r="OTQ12" s="0"/>
      <c r="OTR12" s="0"/>
      <c r="OTS12" s="0"/>
      <c r="OTT12" s="0"/>
      <c r="OTU12" s="0"/>
      <c r="OTV12" s="0"/>
      <c r="OTW12" s="0"/>
      <c r="OTX12" s="0"/>
      <c r="OTY12" s="0"/>
      <c r="OTZ12" s="0"/>
      <c r="OUA12" s="0"/>
      <c r="OUB12" s="0"/>
      <c r="OUC12" s="0"/>
      <c r="OUD12" s="0"/>
      <c r="OUE12" s="0"/>
      <c r="OUF12" s="0"/>
      <c r="OUG12" s="0"/>
      <c r="OUH12" s="0"/>
      <c r="OUI12" s="0"/>
      <c r="OUJ12" s="0"/>
      <c r="OUK12" s="0"/>
      <c r="OUL12" s="0"/>
      <c r="OUM12" s="0"/>
      <c r="OUN12" s="0"/>
      <c r="OUO12" s="0"/>
      <c r="OUP12" s="0"/>
      <c r="OUQ12" s="0"/>
      <c r="OUR12" s="0"/>
      <c r="OUS12" s="0"/>
      <c r="OUT12" s="0"/>
      <c r="OUU12" s="0"/>
      <c r="OUV12" s="0"/>
      <c r="OUW12" s="0"/>
      <c r="OUX12" s="0"/>
      <c r="OUY12" s="0"/>
      <c r="OUZ12" s="0"/>
      <c r="OVA12" s="0"/>
      <c r="OVB12" s="0"/>
      <c r="OVC12" s="0"/>
      <c r="OVD12" s="0"/>
      <c r="OVE12" s="0"/>
      <c r="OVF12" s="0"/>
      <c r="OVG12" s="0"/>
      <c r="OVH12" s="0"/>
      <c r="OVI12" s="0"/>
      <c r="OVJ12" s="0"/>
      <c r="OVK12" s="0"/>
      <c r="OVL12" s="0"/>
      <c r="OVM12" s="0"/>
      <c r="OVN12" s="0"/>
      <c r="OVO12" s="0"/>
      <c r="OVP12" s="0"/>
      <c r="OVQ12" s="0"/>
      <c r="OVR12" s="0"/>
      <c r="OVS12" s="0"/>
      <c r="OVT12" s="0"/>
      <c r="OVU12" s="0"/>
      <c r="OVV12" s="0"/>
      <c r="OVW12" s="0"/>
      <c r="OVX12" s="0"/>
      <c r="OVY12" s="0"/>
      <c r="OVZ12" s="0"/>
      <c r="OWA12" s="0"/>
      <c r="OWB12" s="0"/>
      <c r="OWC12" s="0"/>
      <c r="OWD12" s="0"/>
      <c r="OWE12" s="0"/>
      <c r="OWF12" s="0"/>
      <c r="OWG12" s="0"/>
      <c r="OWH12" s="0"/>
      <c r="OWI12" s="0"/>
      <c r="OWJ12" s="0"/>
      <c r="OWK12" s="0"/>
      <c r="OWL12" s="0"/>
      <c r="OWM12" s="0"/>
      <c r="OWN12" s="0"/>
      <c r="OWO12" s="0"/>
      <c r="OWP12" s="0"/>
      <c r="OWQ12" s="0"/>
      <c r="OWR12" s="0"/>
      <c r="OWS12" s="0"/>
      <c r="OWT12" s="0"/>
      <c r="OWU12" s="0"/>
      <c r="OWV12" s="0"/>
      <c r="OWW12" s="0"/>
      <c r="OWX12" s="0"/>
      <c r="OWY12" s="0"/>
      <c r="OWZ12" s="0"/>
      <c r="OXA12" s="0"/>
      <c r="OXB12" s="0"/>
      <c r="OXC12" s="0"/>
      <c r="OXD12" s="0"/>
      <c r="OXE12" s="0"/>
      <c r="OXF12" s="0"/>
      <c r="OXG12" s="0"/>
      <c r="OXH12" s="0"/>
      <c r="OXI12" s="0"/>
      <c r="OXJ12" s="0"/>
      <c r="OXK12" s="0"/>
      <c r="OXL12" s="0"/>
      <c r="OXM12" s="0"/>
      <c r="OXN12" s="0"/>
      <c r="OXO12" s="0"/>
      <c r="OXP12" s="0"/>
      <c r="OXQ12" s="0"/>
      <c r="OXR12" s="0"/>
      <c r="OXS12" s="0"/>
      <c r="OXT12" s="0"/>
      <c r="OXU12" s="0"/>
      <c r="OXV12" s="0"/>
      <c r="OXW12" s="0"/>
      <c r="OXX12" s="0"/>
      <c r="OXY12" s="0"/>
      <c r="OXZ12" s="0"/>
      <c r="OYA12" s="0"/>
      <c r="OYB12" s="0"/>
      <c r="OYC12" s="0"/>
      <c r="OYD12" s="0"/>
      <c r="OYE12" s="0"/>
      <c r="OYF12" s="0"/>
      <c r="OYG12" s="0"/>
      <c r="OYH12" s="0"/>
      <c r="OYI12" s="0"/>
      <c r="OYJ12" s="0"/>
      <c r="OYK12" s="0"/>
      <c r="OYL12" s="0"/>
      <c r="OYM12" s="0"/>
      <c r="OYN12" s="0"/>
      <c r="OYO12" s="0"/>
      <c r="OYP12" s="0"/>
      <c r="OYQ12" s="0"/>
      <c r="OYR12" s="0"/>
      <c r="OYS12" s="0"/>
      <c r="OYT12" s="0"/>
      <c r="OYU12" s="0"/>
      <c r="OYV12" s="0"/>
      <c r="OYW12" s="0"/>
      <c r="OYX12" s="0"/>
      <c r="OYY12" s="0"/>
      <c r="OYZ12" s="0"/>
      <c r="OZA12" s="0"/>
      <c r="OZB12" s="0"/>
      <c r="OZC12" s="0"/>
      <c r="OZD12" s="0"/>
      <c r="OZE12" s="0"/>
      <c r="OZF12" s="0"/>
      <c r="OZG12" s="0"/>
      <c r="OZH12" s="0"/>
      <c r="OZI12" s="0"/>
      <c r="OZJ12" s="0"/>
      <c r="OZK12" s="0"/>
      <c r="OZL12" s="0"/>
      <c r="OZM12" s="0"/>
      <c r="OZN12" s="0"/>
      <c r="OZO12" s="0"/>
      <c r="OZP12" s="0"/>
      <c r="OZQ12" s="0"/>
      <c r="OZR12" s="0"/>
      <c r="OZS12" s="0"/>
      <c r="OZT12" s="0"/>
      <c r="OZU12" s="0"/>
      <c r="OZV12" s="0"/>
      <c r="OZW12" s="0"/>
      <c r="OZX12" s="0"/>
      <c r="OZY12" s="0"/>
      <c r="OZZ12" s="0"/>
      <c r="PAA12" s="0"/>
      <c r="PAB12" s="0"/>
      <c r="PAC12" s="0"/>
      <c r="PAD12" s="0"/>
      <c r="PAE12" s="0"/>
      <c r="PAF12" s="0"/>
      <c r="PAG12" s="0"/>
      <c r="PAH12" s="0"/>
      <c r="PAI12" s="0"/>
      <c r="PAJ12" s="0"/>
      <c r="PAK12" s="0"/>
      <c r="PAL12" s="0"/>
      <c r="PAM12" s="0"/>
      <c r="PAN12" s="0"/>
      <c r="PAO12" s="0"/>
      <c r="PAP12" s="0"/>
      <c r="PAQ12" s="0"/>
      <c r="PAR12" s="0"/>
      <c r="PAS12" s="0"/>
      <c r="PAT12" s="0"/>
      <c r="PAU12" s="0"/>
      <c r="PAV12" s="0"/>
      <c r="PAW12" s="0"/>
      <c r="PAX12" s="0"/>
      <c r="PAY12" s="0"/>
      <c r="PAZ12" s="0"/>
      <c r="PBA12" s="0"/>
      <c r="PBB12" s="0"/>
      <c r="PBC12" s="0"/>
      <c r="PBD12" s="0"/>
      <c r="PBE12" s="0"/>
      <c r="PBF12" s="0"/>
      <c r="PBG12" s="0"/>
      <c r="PBH12" s="0"/>
      <c r="PBI12" s="0"/>
      <c r="PBJ12" s="0"/>
      <c r="PBK12" s="0"/>
      <c r="PBL12" s="0"/>
      <c r="PBM12" s="0"/>
      <c r="PBN12" s="0"/>
      <c r="PBO12" s="0"/>
      <c r="PBP12" s="0"/>
      <c r="PBQ12" s="0"/>
      <c r="PBR12" s="0"/>
      <c r="PBS12" s="0"/>
      <c r="PBT12" s="0"/>
      <c r="PBU12" s="0"/>
      <c r="PBV12" s="0"/>
      <c r="PBW12" s="0"/>
      <c r="PBX12" s="0"/>
      <c r="PBY12" s="0"/>
      <c r="PBZ12" s="0"/>
      <c r="PCA12" s="0"/>
      <c r="PCB12" s="0"/>
      <c r="PCC12" s="0"/>
      <c r="PCD12" s="0"/>
      <c r="PCE12" s="0"/>
      <c r="PCF12" s="0"/>
      <c r="PCG12" s="0"/>
      <c r="PCH12" s="0"/>
      <c r="PCI12" s="0"/>
      <c r="PCJ12" s="0"/>
      <c r="PCK12" s="0"/>
      <c r="PCL12" s="0"/>
      <c r="PCM12" s="0"/>
      <c r="PCN12" s="0"/>
      <c r="PCO12" s="0"/>
      <c r="PCP12" s="0"/>
      <c r="PCQ12" s="0"/>
      <c r="PCR12" s="0"/>
      <c r="PCS12" s="0"/>
      <c r="PCT12" s="0"/>
      <c r="PCU12" s="0"/>
      <c r="PCV12" s="0"/>
      <c r="PCW12" s="0"/>
      <c r="PCX12" s="0"/>
      <c r="PCY12" s="0"/>
      <c r="PCZ12" s="0"/>
      <c r="PDA12" s="0"/>
      <c r="PDB12" s="0"/>
      <c r="PDC12" s="0"/>
      <c r="PDD12" s="0"/>
      <c r="PDE12" s="0"/>
      <c r="PDF12" s="0"/>
      <c r="PDG12" s="0"/>
      <c r="PDH12" s="0"/>
      <c r="PDI12" s="0"/>
      <c r="PDJ12" s="0"/>
      <c r="PDK12" s="0"/>
      <c r="PDL12" s="0"/>
      <c r="PDM12" s="0"/>
      <c r="PDN12" s="0"/>
      <c r="PDO12" s="0"/>
      <c r="PDP12" s="0"/>
      <c r="PDQ12" s="0"/>
      <c r="PDR12" s="0"/>
      <c r="PDS12" s="0"/>
      <c r="PDT12" s="0"/>
      <c r="PDU12" s="0"/>
      <c r="PDV12" s="0"/>
      <c r="PDW12" s="0"/>
      <c r="PDX12" s="0"/>
      <c r="PDY12" s="0"/>
      <c r="PDZ12" s="0"/>
      <c r="PEA12" s="0"/>
      <c r="PEB12" s="0"/>
      <c r="PEC12" s="0"/>
      <c r="PED12" s="0"/>
      <c r="PEE12" s="0"/>
      <c r="PEF12" s="0"/>
      <c r="PEG12" s="0"/>
      <c r="PEH12" s="0"/>
      <c r="PEI12" s="0"/>
      <c r="PEJ12" s="0"/>
      <c r="PEK12" s="0"/>
      <c r="PEL12" s="0"/>
      <c r="PEM12" s="0"/>
      <c r="PEN12" s="0"/>
      <c r="PEO12" s="0"/>
      <c r="PEP12" s="0"/>
      <c r="PEQ12" s="0"/>
      <c r="PER12" s="0"/>
      <c r="PES12" s="0"/>
      <c r="PET12" s="0"/>
      <c r="PEU12" s="0"/>
      <c r="PEV12" s="0"/>
      <c r="PEW12" s="0"/>
      <c r="PEX12" s="0"/>
      <c r="PEY12" s="0"/>
      <c r="PEZ12" s="0"/>
      <c r="PFA12" s="0"/>
      <c r="PFB12" s="0"/>
      <c r="PFC12" s="0"/>
      <c r="PFD12" s="0"/>
      <c r="PFE12" s="0"/>
      <c r="PFF12" s="0"/>
      <c r="PFG12" s="0"/>
      <c r="PFH12" s="0"/>
      <c r="PFI12" s="0"/>
      <c r="PFJ12" s="0"/>
      <c r="PFK12" s="0"/>
      <c r="PFL12" s="0"/>
      <c r="PFM12" s="0"/>
      <c r="PFN12" s="0"/>
      <c r="PFO12" s="0"/>
      <c r="PFP12" s="0"/>
      <c r="PFQ12" s="0"/>
      <c r="PFR12" s="0"/>
      <c r="PFS12" s="0"/>
      <c r="PFT12" s="0"/>
      <c r="PFU12" s="0"/>
      <c r="PFV12" s="0"/>
      <c r="PFW12" s="0"/>
      <c r="PFX12" s="0"/>
      <c r="PFY12" s="0"/>
      <c r="PFZ12" s="0"/>
      <c r="PGA12" s="0"/>
      <c r="PGB12" s="0"/>
      <c r="PGC12" s="0"/>
      <c r="PGD12" s="0"/>
      <c r="PGE12" s="0"/>
      <c r="PGF12" s="0"/>
      <c r="PGG12" s="0"/>
      <c r="PGH12" s="0"/>
      <c r="PGI12" s="0"/>
      <c r="PGJ12" s="0"/>
      <c r="PGK12" s="0"/>
      <c r="PGL12" s="0"/>
      <c r="PGM12" s="0"/>
      <c r="PGN12" s="0"/>
      <c r="PGO12" s="0"/>
      <c r="PGP12" s="0"/>
      <c r="PGQ12" s="0"/>
      <c r="PGR12" s="0"/>
      <c r="PGS12" s="0"/>
      <c r="PGT12" s="0"/>
      <c r="PGU12" s="0"/>
      <c r="PGV12" s="0"/>
      <c r="PGW12" s="0"/>
      <c r="PGX12" s="0"/>
      <c r="PGY12" s="0"/>
      <c r="PGZ12" s="0"/>
      <c r="PHA12" s="0"/>
      <c r="PHB12" s="0"/>
      <c r="PHC12" s="0"/>
      <c r="PHD12" s="0"/>
      <c r="PHE12" s="0"/>
      <c r="PHF12" s="0"/>
      <c r="PHG12" s="0"/>
      <c r="PHH12" s="0"/>
      <c r="PHI12" s="0"/>
      <c r="PHJ12" s="0"/>
      <c r="PHK12" s="0"/>
      <c r="PHL12" s="0"/>
      <c r="PHM12" s="0"/>
      <c r="PHN12" s="0"/>
      <c r="PHO12" s="0"/>
      <c r="PHP12" s="0"/>
      <c r="PHQ12" s="0"/>
      <c r="PHR12" s="0"/>
      <c r="PHS12" s="0"/>
      <c r="PHT12" s="0"/>
      <c r="PHU12" s="0"/>
      <c r="PHV12" s="0"/>
      <c r="PHW12" s="0"/>
      <c r="PHX12" s="0"/>
      <c r="PHY12" s="0"/>
      <c r="PHZ12" s="0"/>
      <c r="PIA12" s="0"/>
      <c r="PIB12" s="0"/>
      <c r="PIC12" s="0"/>
      <c r="PID12" s="0"/>
      <c r="PIE12" s="0"/>
      <c r="PIF12" s="0"/>
      <c r="PIG12" s="0"/>
      <c r="PIH12" s="0"/>
      <c r="PII12" s="0"/>
      <c r="PIJ12" s="0"/>
      <c r="PIK12" s="0"/>
      <c r="PIL12" s="0"/>
      <c r="PIM12" s="0"/>
      <c r="PIN12" s="0"/>
      <c r="PIO12" s="0"/>
      <c r="PIP12" s="0"/>
      <c r="PIQ12" s="0"/>
      <c r="PIR12" s="0"/>
      <c r="PIS12" s="0"/>
      <c r="PIT12" s="0"/>
      <c r="PIU12" s="0"/>
      <c r="PIV12" s="0"/>
      <c r="PIW12" s="0"/>
      <c r="PIX12" s="0"/>
      <c r="PIY12" s="0"/>
      <c r="PIZ12" s="0"/>
      <c r="PJA12" s="0"/>
      <c r="PJB12" s="0"/>
      <c r="PJC12" s="0"/>
      <c r="PJD12" s="0"/>
      <c r="PJE12" s="0"/>
      <c r="PJF12" s="0"/>
      <c r="PJG12" s="0"/>
      <c r="PJH12" s="0"/>
      <c r="PJI12" s="0"/>
      <c r="PJJ12" s="0"/>
      <c r="PJK12" s="0"/>
      <c r="PJL12" s="0"/>
      <c r="PJM12" s="0"/>
      <c r="PJN12" s="0"/>
      <c r="PJO12" s="0"/>
      <c r="PJP12" s="0"/>
      <c r="PJQ12" s="0"/>
      <c r="PJR12" s="0"/>
      <c r="PJS12" s="0"/>
      <c r="PJT12" s="0"/>
      <c r="PJU12" s="0"/>
      <c r="PJV12" s="0"/>
      <c r="PJW12" s="0"/>
      <c r="PJX12" s="0"/>
      <c r="PJY12" s="0"/>
      <c r="PJZ12" s="0"/>
      <c r="PKA12" s="0"/>
      <c r="PKB12" s="0"/>
      <c r="PKC12" s="0"/>
      <c r="PKD12" s="0"/>
      <c r="PKE12" s="0"/>
      <c r="PKF12" s="0"/>
      <c r="PKG12" s="0"/>
      <c r="PKH12" s="0"/>
      <c r="PKI12" s="0"/>
      <c r="PKJ12" s="0"/>
      <c r="PKK12" s="0"/>
      <c r="PKL12" s="0"/>
      <c r="PKM12" s="0"/>
      <c r="PKN12" s="0"/>
      <c r="PKO12" s="0"/>
      <c r="PKP12" s="0"/>
      <c r="PKQ12" s="0"/>
      <c r="PKR12" s="0"/>
      <c r="PKS12" s="0"/>
      <c r="PKT12" s="0"/>
      <c r="PKU12" s="0"/>
      <c r="PKV12" s="0"/>
      <c r="PKW12" s="0"/>
      <c r="PKX12" s="0"/>
      <c r="PKY12" s="0"/>
      <c r="PKZ12" s="0"/>
      <c r="PLA12" s="0"/>
      <c r="PLB12" s="0"/>
      <c r="PLC12" s="0"/>
      <c r="PLD12" s="0"/>
      <c r="PLE12" s="0"/>
      <c r="PLF12" s="0"/>
      <c r="PLG12" s="0"/>
      <c r="PLH12" s="0"/>
      <c r="PLI12" s="0"/>
      <c r="PLJ12" s="0"/>
      <c r="PLK12" s="0"/>
      <c r="PLL12" s="0"/>
      <c r="PLM12" s="0"/>
      <c r="PLN12" s="0"/>
      <c r="PLO12" s="0"/>
      <c r="PLP12" s="0"/>
      <c r="PLQ12" s="0"/>
      <c r="PLR12" s="0"/>
      <c r="PLS12" s="0"/>
      <c r="PLT12" s="0"/>
      <c r="PLU12" s="0"/>
      <c r="PLV12" s="0"/>
      <c r="PLW12" s="0"/>
      <c r="PLX12" s="0"/>
      <c r="PLY12" s="0"/>
      <c r="PLZ12" s="0"/>
      <c r="PMA12" s="0"/>
      <c r="PMB12" s="0"/>
      <c r="PMC12" s="0"/>
      <c r="PMD12" s="0"/>
      <c r="PME12" s="0"/>
      <c r="PMF12" s="0"/>
      <c r="PMG12" s="0"/>
      <c r="PMH12" s="0"/>
      <c r="PMI12" s="0"/>
      <c r="PMJ12" s="0"/>
      <c r="PMK12" s="0"/>
      <c r="PML12" s="0"/>
      <c r="PMM12" s="0"/>
      <c r="PMN12" s="0"/>
      <c r="PMO12" s="0"/>
      <c r="PMP12" s="0"/>
      <c r="PMQ12" s="0"/>
      <c r="PMR12" s="0"/>
      <c r="PMS12" s="0"/>
      <c r="PMT12" s="0"/>
      <c r="PMU12" s="0"/>
      <c r="PMV12" s="0"/>
      <c r="PMW12" s="0"/>
      <c r="PMX12" s="0"/>
      <c r="PMY12" s="0"/>
      <c r="PMZ12" s="0"/>
      <c r="PNA12" s="0"/>
      <c r="PNB12" s="0"/>
      <c r="PNC12" s="0"/>
      <c r="PND12" s="0"/>
      <c r="PNE12" s="0"/>
      <c r="PNF12" s="0"/>
      <c r="PNG12" s="0"/>
      <c r="PNH12" s="0"/>
      <c r="PNI12" s="0"/>
      <c r="PNJ12" s="0"/>
      <c r="PNK12" s="0"/>
      <c r="PNL12" s="0"/>
      <c r="PNM12" s="0"/>
      <c r="PNN12" s="0"/>
      <c r="PNO12" s="0"/>
      <c r="PNP12" s="0"/>
      <c r="PNQ12" s="0"/>
      <c r="PNR12" s="0"/>
      <c r="PNS12" s="0"/>
      <c r="PNT12" s="0"/>
      <c r="PNU12" s="0"/>
      <c r="PNV12" s="0"/>
      <c r="PNW12" s="0"/>
      <c r="PNX12" s="0"/>
      <c r="PNY12" s="0"/>
      <c r="PNZ12" s="0"/>
      <c r="POA12" s="0"/>
      <c r="POB12" s="0"/>
      <c r="POC12" s="0"/>
      <c r="POD12" s="0"/>
      <c r="POE12" s="0"/>
      <c r="POF12" s="0"/>
      <c r="POG12" s="0"/>
      <c r="POH12" s="0"/>
      <c r="POI12" s="0"/>
      <c r="POJ12" s="0"/>
      <c r="POK12" s="0"/>
      <c r="POL12" s="0"/>
      <c r="POM12" s="0"/>
      <c r="PON12" s="0"/>
      <c r="POO12" s="0"/>
      <c r="POP12" s="0"/>
      <c r="POQ12" s="0"/>
      <c r="POR12" s="0"/>
      <c r="POS12" s="0"/>
      <c r="POT12" s="0"/>
      <c r="POU12" s="0"/>
      <c r="POV12" s="0"/>
      <c r="POW12" s="0"/>
      <c r="POX12" s="0"/>
      <c r="POY12" s="0"/>
      <c r="POZ12" s="0"/>
      <c r="PPA12" s="0"/>
      <c r="PPB12" s="0"/>
      <c r="PPC12" s="0"/>
      <c r="PPD12" s="0"/>
      <c r="PPE12" s="0"/>
      <c r="PPF12" s="0"/>
      <c r="PPG12" s="0"/>
      <c r="PPH12" s="0"/>
      <c r="PPI12" s="0"/>
      <c r="PPJ12" s="0"/>
      <c r="PPK12" s="0"/>
      <c r="PPL12" s="0"/>
      <c r="PPM12" s="0"/>
      <c r="PPN12" s="0"/>
      <c r="PPO12" s="0"/>
      <c r="PPP12" s="0"/>
      <c r="PPQ12" s="0"/>
      <c r="PPR12" s="0"/>
      <c r="PPS12" s="0"/>
      <c r="PPT12" s="0"/>
      <c r="PPU12" s="0"/>
      <c r="PPV12" s="0"/>
      <c r="PPW12" s="0"/>
      <c r="PPX12" s="0"/>
      <c r="PPY12" s="0"/>
      <c r="PPZ12" s="0"/>
      <c r="PQA12" s="0"/>
      <c r="PQB12" s="0"/>
      <c r="PQC12" s="0"/>
      <c r="PQD12" s="0"/>
      <c r="PQE12" s="0"/>
      <c r="PQF12" s="0"/>
      <c r="PQG12" s="0"/>
      <c r="PQH12" s="0"/>
      <c r="PQI12" s="0"/>
      <c r="PQJ12" s="0"/>
      <c r="PQK12" s="0"/>
      <c r="PQL12" s="0"/>
      <c r="PQM12" s="0"/>
      <c r="PQN12" s="0"/>
      <c r="PQO12" s="0"/>
      <c r="PQP12" s="0"/>
      <c r="PQQ12" s="0"/>
      <c r="PQR12" s="0"/>
      <c r="PQS12" s="0"/>
      <c r="PQT12" s="0"/>
      <c r="PQU12" s="0"/>
      <c r="PQV12" s="0"/>
      <c r="PQW12" s="0"/>
      <c r="PQX12" s="0"/>
      <c r="PQY12" s="0"/>
      <c r="PQZ12" s="0"/>
      <c r="PRA12" s="0"/>
      <c r="PRB12" s="0"/>
      <c r="PRC12" s="0"/>
      <c r="PRD12" s="0"/>
      <c r="PRE12" s="0"/>
      <c r="PRF12" s="0"/>
      <c r="PRG12" s="0"/>
      <c r="PRH12" s="0"/>
      <c r="PRI12" s="0"/>
      <c r="PRJ12" s="0"/>
      <c r="PRK12" s="0"/>
      <c r="PRL12" s="0"/>
      <c r="PRM12" s="0"/>
      <c r="PRN12" s="0"/>
      <c r="PRO12" s="0"/>
      <c r="PRP12" s="0"/>
      <c r="PRQ12" s="0"/>
      <c r="PRR12" s="0"/>
      <c r="PRS12" s="0"/>
      <c r="PRT12" s="0"/>
      <c r="PRU12" s="0"/>
      <c r="PRV12" s="0"/>
      <c r="PRW12" s="0"/>
      <c r="PRX12" s="0"/>
      <c r="PRY12" s="0"/>
      <c r="PRZ12" s="0"/>
      <c r="PSA12" s="0"/>
      <c r="PSB12" s="0"/>
      <c r="PSC12" s="0"/>
      <c r="PSD12" s="0"/>
      <c r="PSE12" s="0"/>
      <c r="PSF12" s="0"/>
      <c r="PSG12" s="0"/>
      <c r="PSH12" s="0"/>
      <c r="PSI12" s="0"/>
      <c r="PSJ12" s="0"/>
      <c r="PSK12" s="0"/>
      <c r="PSL12" s="0"/>
      <c r="PSM12" s="0"/>
      <c r="PSN12" s="0"/>
      <c r="PSO12" s="0"/>
      <c r="PSP12" s="0"/>
      <c r="PSQ12" s="0"/>
      <c r="PSR12" s="0"/>
      <c r="PSS12" s="0"/>
      <c r="PST12" s="0"/>
      <c r="PSU12" s="0"/>
      <c r="PSV12" s="0"/>
      <c r="PSW12" s="0"/>
      <c r="PSX12" s="0"/>
      <c r="PSY12" s="0"/>
      <c r="PSZ12" s="0"/>
      <c r="PTA12" s="0"/>
      <c r="PTB12" s="0"/>
      <c r="PTC12" s="0"/>
      <c r="PTD12" s="0"/>
      <c r="PTE12" s="0"/>
      <c r="PTF12" s="0"/>
      <c r="PTG12" s="0"/>
      <c r="PTH12" s="0"/>
      <c r="PTI12" s="0"/>
      <c r="PTJ12" s="0"/>
      <c r="PTK12" s="0"/>
      <c r="PTL12" s="0"/>
      <c r="PTM12" s="0"/>
      <c r="PTN12" s="0"/>
      <c r="PTO12" s="0"/>
      <c r="PTP12" s="0"/>
      <c r="PTQ12" s="0"/>
      <c r="PTR12" s="0"/>
      <c r="PTS12" s="0"/>
      <c r="PTT12" s="0"/>
      <c r="PTU12" s="0"/>
      <c r="PTV12" s="0"/>
      <c r="PTW12" s="0"/>
      <c r="PTX12" s="0"/>
      <c r="PTY12" s="0"/>
      <c r="PTZ12" s="0"/>
      <c r="PUA12" s="0"/>
      <c r="PUB12" s="0"/>
      <c r="PUC12" s="0"/>
      <c r="PUD12" s="0"/>
      <c r="PUE12" s="0"/>
      <c r="PUF12" s="0"/>
      <c r="PUG12" s="0"/>
      <c r="PUH12" s="0"/>
      <c r="PUI12" s="0"/>
      <c r="PUJ12" s="0"/>
      <c r="PUK12" s="0"/>
      <c r="PUL12" s="0"/>
      <c r="PUM12" s="0"/>
      <c r="PUN12" s="0"/>
      <c r="PUO12" s="0"/>
      <c r="PUP12" s="0"/>
      <c r="PUQ12" s="0"/>
      <c r="PUR12" s="0"/>
      <c r="PUS12" s="0"/>
      <c r="PUT12" s="0"/>
      <c r="PUU12" s="0"/>
      <c r="PUV12" s="0"/>
      <c r="PUW12" s="0"/>
      <c r="PUX12" s="0"/>
      <c r="PUY12" s="0"/>
      <c r="PUZ12" s="0"/>
      <c r="PVA12" s="0"/>
      <c r="PVB12" s="0"/>
      <c r="PVC12" s="0"/>
      <c r="PVD12" s="0"/>
      <c r="PVE12" s="0"/>
      <c r="PVF12" s="0"/>
      <c r="PVG12" s="0"/>
      <c r="PVH12" s="0"/>
      <c r="PVI12" s="0"/>
      <c r="PVJ12" s="0"/>
      <c r="PVK12" s="0"/>
      <c r="PVL12" s="0"/>
      <c r="PVM12" s="0"/>
      <c r="PVN12" s="0"/>
      <c r="PVO12" s="0"/>
      <c r="PVP12" s="0"/>
      <c r="PVQ12" s="0"/>
      <c r="PVR12" s="0"/>
      <c r="PVS12" s="0"/>
      <c r="PVT12" s="0"/>
      <c r="PVU12" s="0"/>
      <c r="PVV12" s="0"/>
      <c r="PVW12" s="0"/>
      <c r="PVX12" s="0"/>
      <c r="PVY12" s="0"/>
      <c r="PVZ12" s="0"/>
      <c r="PWA12" s="0"/>
      <c r="PWB12" s="0"/>
      <c r="PWC12" s="0"/>
      <c r="PWD12" s="0"/>
      <c r="PWE12" s="0"/>
      <c r="PWF12" s="0"/>
      <c r="PWG12" s="0"/>
      <c r="PWH12" s="0"/>
      <c r="PWI12" s="0"/>
      <c r="PWJ12" s="0"/>
      <c r="PWK12" s="0"/>
      <c r="PWL12" s="0"/>
      <c r="PWM12" s="0"/>
      <c r="PWN12" s="0"/>
      <c r="PWO12" s="0"/>
      <c r="PWP12" s="0"/>
      <c r="PWQ12" s="0"/>
      <c r="PWR12" s="0"/>
      <c r="PWS12" s="0"/>
      <c r="PWT12" s="0"/>
      <c r="PWU12" s="0"/>
      <c r="PWV12" s="0"/>
      <c r="PWW12" s="0"/>
      <c r="PWX12" s="0"/>
      <c r="PWY12" s="0"/>
      <c r="PWZ12" s="0"/>
      <c r="PXA12" s="0"/>
      <c r="PXB12" s="0"/>
      <c r="PXC12" s="0"/>
      <c r="PXD12" s="0"/>
      <c r="PXE12" s="0"/>
      <c r="PXF12" s="0"/>
      <c r="PXG12" s="0"/>
      <c r="PXH12" s="0"/>
      <c r="PXI12" s="0"/>
      <c r="PXJ12" s="0"/>
      <c r="PXK12" s="0"/>
      <c r="PXL12" s="0"/>
      <c r="PXM12" s="0"/>
      <c r="PXN12" s="0"/>
      <c r="PXO12" s="0"/>
      <c r="PXP12" s="0"/>
      <c r="PXQ12" s="0"/>
      <c r="PXR12" s="0"/>
      <c r="PXS12" s="0"/>
      <c r="PXT12" s="0"/>
      <c r="PXU12" s="0"/>
      <c r="PXV12" s="0"/>
      <c r="PXW12" s="0"/>
      <c r="PXX12" s="0"/>
      <c r="PXY12" s="0"/>
      <c r="PXZ12" s="0"/>
      <c r="PYA12" s="0"/>
      <c r="PYB12" s="0"/>
      <c r="PYC12" s="0"/>
      <c r="PYD12" s="0"/>
      <c r="PYE12" s="0"/>
      <c r="PYF12" s="0"/>
      <c r="PYG12" s="0"/>
      <c r="PYH12" s="0"/>
      <c r="PYI12" s="0"/>
      <c r="PYJ12" s="0"/>
      <c r="PYK12" s="0"/>
      <c r="PYL12" s="0"/>
      <c r="PYM12" s="0"/>
      <c r="PYN12" s="0"/>
      <c r="PYO12" s="0"/>
      <c r="PYP12" s="0"/>
      <c r="PYQ12" s="0"/>
      <c r="PYR12" s="0"/>
      <c r="PYS12" s="0"/>
      <c r="PYT12" s="0"/>
      <c r="PYU12" s="0"/>
      <c r="PYV12" s="0"/>
      <c r="PYW12" s="0"/>
      <c r="PYX12" s="0"/>
      <c r="PYY12" s="0"/>
      <c r="PYZ12" s="0"/>
      <c r="PZA12" s="0"/>
      <c r="PZB12" s="0"/>
      <c r="PZC12" s="0"/>
      <c r="PZD12" s="0"/>
      <c r="PZE12" s="0"/>
      <c r="PZF12" s="0"/>
      <c r="PZG12" s="0"/>
      <c r="PZH12" s="0"/>
      <c r="PZI12" s="0"/>
      <c r="PZJ12" s="0"/>
      <c r="PZK12" s="0"/>
      <c r="PZL12" s="0"/>
      <c r="PZM12" s="0"/>
      <c r="PZN12" s="0"/>
      <c r="PZO12" s="0"/>
      <c r="PZP12" s="0"/>
      <c r="PZQ12" s="0"/>
      <c r="PZR12" s="0"/>
      <c r="PZS12" s="0"/>
      <c r="PZT12" s="0"/>
      <c r="PZU12" s="0"/>
      <c r="PZV12" s="0"/>
      <c r="PZW12" s="0"/>
      <c r="PZX12" s="0"/>
      <c r="PZY12" s="0"/>
      <c r="PZZ12" s="0"/>
      <c r="QAA12" s="0"/>
      <c r="QAB12" s="0"/>
      <c r="QAC12" s="0"/>
      <c r="QAD12" s="0"/>
      <c r="QAE12" s="0"/>
      <c r="QAF12" s="0"/>
      <c r="QAG12" s="0"/>
      <c r="QAH12" s="0"/>
      <c r="QAI12" s="0"/>
      <c r="QAJ12" s="0"/>
      <c r="QAK12" s="0"/>
      <c r="QAL12" s="0"/>
      <c r="QAM12" s="0"/>
      <c r="QAN12" s="0"/>
      <c r="QAO12" s="0"/>
      <c r="QAP12" s="0"/>
      <c r="QAQ12" s="0"/>
      <c r="QAR12" s="0"/>
      <c r="QAS12" s="0"/>
      <c r="QAT12" s="0"/>
      <c r="QAU12" s="0"/>
      <c r="QAV12" s="0"/>
      <c r="QAW12" s="0"/>
      <c r="QAX12" s="0"/>
      <c r="QAY12" s="0"/>
      <c r="QAZ12" s="0"/>
      <c r="QBA12" s="0"/>
      <c r="QBB12" s="0"/>
      <c r="QBC12" s="0"/>
      <c r="QBD12" s="0"/>
      <c r="QBE12" s="0"/>
      <c r="QBF12" s="0"/>
      <c r="QBG12" s="0"/>
      <c r="QBH12" s="0"/>
      <c r="QBI12" s="0"/>
      <c r="QBJ12" s="0"/>
      <c r="QBK12" s="0"/>
      <c r="QBL12" s="0"/>
      <c r="QBM12" s="0"/>
      <c r="QBN12" s="0"/>
      <c r="QBO12" s="0"/>
      <c r="QBP12" s="0"/>
      <c r="QBQ12" s="0"/>
      <c r="QBR12" s="0"/>
      <c r="QBS12" s="0"/>
      <c r="QBT12" s="0"/>
      <c r="QBU12" s="0"/>
      <c r="QBV12" s="0"/>
      <c r="QBW12" s="0"/>
      <c r="QBX12" s="0"/>
      <c r="QBY12" s="0"/>
      <c r="QBZ12" s="0"/>
      <c r="QCA12" s="0"/>
      <c r="QCB12" s="0"/>
      <c r="QCC12" s="0"/>
      <c r="QCD12" s="0"/>
      <c r="QCE12" s="0"/>
      <c r="QCF12" s="0"/>
      <c r="QCG12" s="0"/>
      <c r="QCH12" s="0"/>
      <c r="QCI12" s="0"/>
      <c r="QCJ12" s="0"/>
      <c r="QCK12" s="0"/>
      <c r="QCL12" s="0"/>
      <c r="QCM12" s="0"/>
      <c r="QCN12" s="0"/>
      <c r="QCO12" s="0"/>
      <c r="QCP12" s="0"/>
      <c r="QCQ12" s="0"/>
      <c r="QCR12" s="0"/>
      <c r="QCS12" s="0"/>
      <c r="QCT12" s="0"/>
      <c r="QCU12" s="0"/>
      <c r="QCV12" s="0"/>
      <c r="QCW12" s="0"/>
      <c r="QCX12" s="0"/>
      <c r="QCY12" s="0"/>
      <c r="QCZ12" s="0"/>
      <c r="QDA12" s="0"/>
      <c r="QDB12" s="0"/>
      <c r="QDC12" s="0"/>
      <c r="QDD12" s="0"/>
      <c r="QDE12" s="0"/>
      <c r="QDF12" s="0"/>
      <c r="QDG12" s="0"/>
      <c r="QDH12" s="0"/>
      <c r="QDI12" s="0"/>
      <c r="QDJ12" s="0"/>
      <c r="QDK12" s="0"/>
      <c r="QDL12" s="0"/>
      <c r="QDM12" s="0"/>
      <c r="QDN12" s="0"/>
      <c r="QDO12" s="0"/>
      <c r="QDP12" s="0"/>
      <c r="QDQ12" s="0"/>
      <c r="QDR12" s="0"/>
      <c r="QDS12" s="0"/>
      <c r="QDT12" s="0"/>
      <c r="QDU12" s="0"/>
      <c r="QDV12" s="0"/>
      <c r="QDW12" s="0"/>
      <c r="QDX12" s="0"/>
      <c r="QDY12" s="0"/>
      <c r="QDZ12" s="0"/>
      <c r="QEA12" s="0"/>
      <c r="QEB12" s="0"/>
      <c r="QEC12" s="0"/>
      <c r="QED12" s="0"/>
      <c r="QEE12" s="0"/>
      <c r="QEF12" s="0"/>
      <c r="QEG12" s="0"/>
      <c r="QEH12" s="0"/>
      <c r="QEI12" s="0"/>
      <c r="QEJ12" s="0"/>
      <c r="QEK12" s="0"/>
      <c r="QEL12" s="0"/>
      <c r="QEM12" s="0"/>
      <c r="QEN12" s="0"/>
      <c r="QEO12" s="0"/>
      <c r="QEP12" s="0"/>
      <c r="QEQ12" s="0"/>
      <c r="QER12" s="0"/>
      <c r="QES12" s="0"/>
      <c r="QET12" s="0"/>
      <c r="QEU12" s="0"/>
      <c r="QEV12" s="0"/>
      <c r="QEW12" s="0"/>
      <c r="QEX12" s="0"/>
      <c r="QEY12" s="0"/>
      <c r="QEZ12" s="0"/>
      <c r="QFA12" s="0"/>
      <c r="QFB12" s="0"/>
      <c r="QFC12" s="0"/>
      <c r="QFD12" s="0"/>
      <c r="QFE12" s="0"/>
      <c r="QFF12" s="0"/>
      <c r="QFG12" s="0"/>
      <c r="QFH12" s="0"/>
      <c r="QFI12" s="0"/>
      <c r="QFJ12" s="0"/>
      <c r="QFK12" s="0"/>
      <c r="QFL12" s="0"/>
      <c r="QFM12" s="0"/>
      <c r="QFN12" s="0"/>
      <c r="QFO12" s="0"/>
      <c r="QFP12" s="0"/>
      <c r="QFQ12" s="0"/>
      <c r="QFR12" s="0"/>
      <c r="QFS12" s="0"/>
      <c r="QFT12" s="0"/>
      <c r="QFU12" s="0"/>
      <c r="QFV12" s="0"/>
      <c r="QFW12" s="0"/>
      <c r="QFX12" s="0"/>
      <c r="QFY12" s="0"/>
      <c r="QFZ12" s="0"/>
      <c r="QGA12" s="0"/>
      <c r="QGB12" s="0"/>
      <c r="QGC12" s="0"/>
      <c r="QGD12" s="0"/>
      <c r="QGE12" s="0"/>
      <c r="QGF12" s="0"/>
      <c r="QGG12" s="0"/>
      <c r="QGH12" s="0"/>
      <c r="QGI12" s="0"/>
      <c r="QGJ12" s="0"/>
      <c r="QGK12" s="0"/>
      <c r="QGL12" s="0"/>
      <c r="QGM12" s="0"/>
      <c r="QGN12" s="0"/>
      <c r="QGO12" s="0"/>
      <c r="QGP12" s="0"/>
      <c r="QGQ12" s="0"/>
      <c r="QGR12" s="0"/>
      <c r="QGS12" s="0"/>
      <c r="QGT12" s="0"/>
      <c r="QGU12" s="0"/>
      <c r="QGV12" s="0"/>
      <c r="QGW12" s="0"/>
      <c r="QGX12" s="0"/>
      <c r="QGY12" s="0"/>
      <c r="QGZ12" s="0"/>
      <c r="QHA12" s="0"/>
      <c r="QHB12" s="0"/>
      <c r="QHC12" s="0"/>
      <c r="QHD12" s="0"/>
      <c r="QHE12" s="0"/>
      <c r="QHF12" s="0"/>
      <c r="QHG12" s="0"/>
      <c r="QHH12" s="0"/>
      <c r="QHI12" s="0"/>
      <c r="QHJ12" s="0"/>
      <c r="QHK12" s="0"/>
      <c r="QHL12" s="0"/>
      <c r="QHM12" s="0"/>
      <c r="QHN12" s="0"/>
      <c r="QHO12" s="0"/>
      <c r="QHP12" s="0"/>
      <c r="QHQ12" s="0"/>
      <c r="QHR12" s="0"/>
      <c r="QHS12" s="0"/>
      <c r="QHT12" s="0"/>
      <c r="QHU12" s="0"/>
      <c r="QHV12" s="0"/>
      <c r="QHW12" s="0"/>
      <c r="QHX12" s="0"/>
      <c r="QHY12" s="0"/>
      <c r="QHZ12" s="0"/>
      <c r="QIA12" s="0"/>
      <c r="QIB12" s="0"/>
      <c r="QIC12" s="0"/>
      <c r="QID12" s="0"/>
      <c r="QIE12" s="0"/>
      <c r="QIF12" s="0"/>
      <c r="QIG12" s="0"/>
      <c r="QIH12" s="0"/>
      <c r="QII12" s="0"/>
      <c r="QIJ12" s="0"/>
      <c r="QIK12" s="0"/>
      <c r="QIL12" s="0"/>
      <c r="QIM12" s="0"/>
      <c r="QIN12" s="0"/>
      <c r="QIO12" s="0"/>
      <c r="QIP12" s="0"/>
      <c r="QIQ12" s="0"/>
      <c r="QIR12" s="0"/>
      <c r="QIS12" s="0"/>
      <c r="QIT12" s="0"/>
      <c r="QIU12" s="0"/>
      <c r="QIV12" s="0"/>
      <c r="QIW12" s="0"/>
      <c r="QIX12" s="0"/>
      <c r="QIY12" s="0"/>
      <c r="QIZ12" s="0"/>
      <c r="QJA12" s="0"/>
      <c r="QJB12" s="0"/>
      <c r="QJC12" s="0"/>
      <c r="QJD12" s="0"/>
      <c r="QJE12" s="0"/>
      <c r="QJF12" s="0"/>
      <c r="QJG12" s="0"/>
      <c r="QJH12" s="0"/>
      <c r="QJI12" s="0"/>
      <c r="QJJ12" s="0"/>
      <c r="QJK12" s="0"/>
      <c r="QJL12" s="0"/>
      <c r="QJM12" s="0"/>
      <c r="QJN12" s="0"/>
      <c r="QJO12" s="0"/>
      <c r="QJP12" s="0"/>
      <c r="QJQ12" s="0"/>
      <c r="QJR12" s="0"/>
      <c r="QJS12" s="0"/>
      <c r="QJT12" s="0"/>
      <c r="QJU12" s="0"/>
      <c r="QJV12" s="0"/>
      <c r="QJW12" s="0"/>
      <c r="QJX12" s="0"/>
      <c r="QJY12" s="0"/>
      <c r="QJZ12" s="0"/>
      <c r="QKA12" s="0"/>
      <c r="QKB12" s="0"/>
      <c r="QKC12" s="0"/>
      <c r="QKD12" s="0"/>
      <c r="QKE12" s="0"/>
      <c r="QKF12" s="0"/>
      <c r="QKG12" s="0"/>
      <c r="QKH12" s="0"/>
      <c r="QKI12" s="0"/>
      <c r="QKJ12" s="0"/>
      <c r="QKK12" s="0"/>
      <c r="QKL12" s="0"/>
      <c r="QKM12" s="0"/>
      <c r="QKN12" s="0"/>
      <c r="QKO12" s="0"/>
      <c r="QKP12" s="0"/>
      <c r="QKQ12" s="0"/>
      <c r="QKR12" s="0"/>
      <c r="QKS12" s="0"/>
      <c r="QKT12" s="0"/>
      <c r="QKU12" s="0"/>
      <c r="QKV12" s="0"/>
      <c r="QKW12" s="0"/>
      <c r="QKX12" s="0"/>
      <c r="QKY12" s="0"/>
      <c r="QKZ12" s="0"/>
      <c r="QLA12" s="0"/>
      <c r="QLB12" s="0"/>
      <c r="QLC12" s="0"/>
      <c r="QLD12" s="0"/>
      <c r="QLE12" s="0"/>
      <c r="QLF12" s="0"/>
      <c r="QLG12" s="0"/>
      <c r="QLH12" s="0"/>
      <c r="QLI12" s="0"/>
      <c r="QLJ12" s="0"/>
      <c r="QLK12" s="0"/>
      <c r="QLL12" s="0"/>
      <c r="QLM12" s="0"/>
      <c r="QLN12" s="0"/>
      <c r="QLO12" s="0"/>
      <c r="QLP12" s="0"/>
      <c r="QLQ12" s="0"/>
      <c r="QLR12" s="0"/>
      <c r="QLS12" s="0"/>
      <c r="QLT12" s="0"/>
      <c r="QLU12" s="0"/>
      <c r="QLV12" s="0"/>
      <c r="QLW12" s="0"/>
      <c r="QLX12" s="0"/>
      <c r="QLY12" s="0"/>
      <c r="QLZ12" s="0"/>
      <c r="QMA12" s="0"/>
      <c r="QMB12" s="0"/>
      <c r="QMC12" s="0"/>
      <c r="QMD12" s="0"/>
      <c r="QME12" s="0"/>
      <c r="QMF12" s="0"/>
      <c r="QMG12" s="0"/>
      <c r="QMH12" s="0"/>
      <c r="QMI12" s="0"/>
      <c r="QMJ12" s="0"/>
      <c r="QMK12" s="0"/>
      <c r="QML12" s="0"/>
      <c r="QMM12" s="0"/>
      <c r="QMN12" s="0"/>
      <c r="QMO12" s="0"/>
      <c r="QMP12" s="0"/>
      <c r="QMQ12" s="0"/>
      <c r="QMR12" s="0"/>
      <c r="QMS12" s="0"/>
      <c r="QMT12" s="0"/>
      <c r="QMU12" s="0"/>
      <c r="QMV12" s="0"/>
      <c r="QMW12" s="0"/>
      <c r="QMX12" s="0"/>
      <c r="QMY12" s="0"/>
      <c r="QMZ12" s="0"/>
      <c r="QNA12" s="0"/>
      <c r="QNB12" s="0"/>
      <c r="QNC12" s="0"/>
      <c r="QND12" s="0"/>
      <c r="QNE12" s="0"/>
      <c r="QNF12" s="0"/>
      <c r="QNG12" s="0"/>
      <c r="QNH12" s="0"/>
      <c r="QNI12" s="0"/>
      <c r="QNJ12" s="0"/>
      <c r="QNK12" s="0"/>
      <c r="QNL12" s="0"/>
      <c r="QNM12" s="0"/>
      <c r="QNN12" s="0"/>
      <c r="QNO12" s="0"/>
      <c r="QNP12" s="0"/>
      <c r="QNQ12" s="0"/>
      <c r="QNR12" s="0"/>
      <c r="QNS12" s="0"/>
      <c r="QNT12" s="0"/>
      <c r="QNU12" s="0"/>
      <c r="QNV12" s="0"/>
      <c r="QNW12" s="0"/>
      <c r="QNX12" s="0"/>
      <c r="QNY12" s="0"/>
      <c r="QNZ12" s="0"/>
      <c r="QOA12" s="0"/>
      <c r="QOB12" s="0"/>
      <c r="QOC12" s="0"/>
      <c r="QOD12" s="0"/>
      <c r="QOE12" s="0"/>
      <c r="QOF12" s="0"/>
      <c r="QOG12" s="0"/>
      <c r="QOH12" s="0"/>
      <c r="QOI12" s="0"/>
      <c r="QOJ12" s="0"/>
      <c r="QOK12" s="0"/>
      <c r="QOL12" s="0"/>
      <c r="QOM12" s="0"/>
      <c r="QON12" s="0"/>
      <c r="QOO12" s="0"/>
      <c r="QOP12" s="0"/>
      <c r="QOQ12" s="0"/>
      <c r="QOR12" s="0"/>
      <c r="QOS12" s="0"/>
      <c r="QOT12" s="0"/>
      <c r="QOU12" s="0"/>
      <c r="QOV12" s="0"/>
      <c r="QOW12" s="0"/>
      <c r="QOX12" s="0"/>
      <c r="QOY12" s="0"/>
      <c r="QOZ12" s="0"/>
      <c r="QPA12" s="0"/>
      <c r="QPB12" s="0"/>
      <c r="QPC12" s="0"/>
      <c r="QPD12" s="0"/>
      <c r="QPE12" s="0"/>
      <c r="QPF12" s="0"/>
      <c r="QPG12" s="0"/>
      <c r="QPH12" s="0"/>
      <c r="QPI12" s="0"/>
      <c r="QPJ12" s="0"/>
      <c r="QPK12" s="0"/>
      <c r="QPL12" s="0"/>
      <c r="QPM12" s="0"/>
      <c r="QPN12" s="0"/>
      <c r="QPO12" s="0"/>
      <c r="QPP12" s="0"/>
      <c r="QPQ12" s="0"/>
      <c r="QPR12" s="0"/>
      <c r="QPS12" s="0"/>
      <c r="QPT12" s="0"/>
      <c r="QPU12" s="0"/>
      <c r="QPV12" s="0"/>
      <c r="QPW12" s="0"/>
      <c r="QPX12" s="0"/>
      <c r="QPY12" s="0"/>
      <c r="QPZ12" s="0"/>
      <c r="QQA12" s="0"/>
      <c r="QQB12" s="0"/>
      <c r="QQC12" s="0"/>
      <c r="QQD12" s="0"/>
      <c r="QQE12" s="0"/>
      <c r="QQF12" s="0"/>
      <c r="QQG12" s="0"/>
      <c r="QQH12" s="0"/>
      <c r="QQI12" s="0"/>
      <c r="QQJ12" s="0"/>
      <c r="QQK12" s="0"/>
      <c r="QQL12" s="0"/>
      <c r="QQM12" s="0"/>
      <c r="QQN12" s="0"/>
      <c r="QQO12" s="0"/>
      <c r="QQP12" s="0"/>
      <c r="QQQ12" s="0"/>
      <c r="QQR12" s="0"/>
      <c r="QQS12" s="0"/>
      <c r="QQT12" s="0"/>
      <c r="QQU12" s="0"/>
      <c r="QQV12" s="0"/>
      <c r="QQW12" s="0"/>
      <c r="QQX12" s="0"/>
      <c r="QQY12" s="0"/>
      <c r="QQZ12" s="0"/>
      <c r="QRA12" s="0"/>
      <c r="QRB12" s="0"/>
      <c r="QRC12" s="0"/>
      <c r="QRD12" s="0"/>
      <c r="QRE12" s="0"/>
      <c r="QRF12" s="0"/>
      <c r="QRG12" s="0"/>
      <c r="QRH12" s="0"/>
      <c r="QRI12" s="0"/>
      <c r="QRJ12" s="0"/>
      <c r="QRK12" s="0"/>
      <c r="QRL12" s="0"/>
      <c r="QRM12" s="0"/>
      <c r="QRN12" s="0"/>
      <c r="QRO12" s="0"/>
      <c r="QRP12" s="0"/>
      <c r="QRQ12" s="0"/>
      <c r="QRR12" s="0"/>
      <c r="QRS12" s="0"/>
      <c r="QRT12" s="0"/>
      <c r="QRU12" s="0"/>
      <c r="QRV12" s="0"/>
      <c r="QRW12" s="0"/>
      <c r="QRX12" s="0"/>
      <c r="QRY12" s="0"/>
      <c r="QRZ12" s="0"/>
      <c r="QSA12" s="0"/>
      <c r="QSB12" s="0"/>
      <c r="QSC12" s="0"/>
      <c r="QSD12" s="0"/>
      <c r="QSE12" s="0"/>
      <c r="QSF12" s="0"/>
      <c r="QSG12" s="0"/>
      <c r="QSH12" s="0"/>
      <c r="QSI12" s="0"/>
      <c r="QSJ12" s="0"/>
      <c r="QSK12" s="0"/>
      <c r="QSL12" s="0"/>
      <c r="QSM12" s="0"/>
      <c r="QSN12" s="0"/>
      <c r="QSO12" s="0"/>
      <c r="QSP12" s="0"/>
      <c r="QSQ12" s="0"/>
      <c r="QSR12" s="0"/>
      <c r="QSS12" s="0"/>
      <c r="QST12" s="0"/>
      <c r="QSU12" s="0"/>
      <c r="QSV12" s="0"/>
      <c r="QSW12" s="0"/>
      <c r="QSX12" s="0"/>
      <c r="QSY12" s="0"/>
      <c r="QSZ12" s="0"/>
      <c r="QTA12" s="0"/>
      <c r="QTB12" s="0"/>
      <c r="QTC12" s="0"/>
      <c r="QTD12" s="0"/>
      <c r="QTE12" s="0"/>
      <c r="QTF12" s="0"/>
      <c r="QTG12" s="0"/>
      <c r="QTH12" s="0"/>
      <c r="QTI12" s="0"/>
      <c r="QTJ12" s="0"/>
      <c r="QTK12" s="0"/>
      <c r="QTL12" s="0"/>
      <c r="QTM12" s="0"/>
      <c r="QTN12" s="0"/>
      <c r="QTO12" s="0"/>
      <c r="QTP12" s="0"/>
      <c r="QTQ12" s="0"/>
      <c r="QTR12" s="0"/>
      <c r="QTS12" s="0"/>
      <c r="QTT12" s="0"/>
      <c r="QTU12" s="0"/>
      <c r="QTV12" s="0"/>
      <c r="QTW12" s="0"/>
      <c r="QTX12" s="0"/>
      <c r="QTY12" s="0"/>
      <c r="QTZ12" s="0"/>
      <c r="QUA12" s="0"/>
      <c r="QUB12" s="0"/>
      <c r="QUC12" s="0"/>
      <c r="QUD12" s="0"/>
      <c r="QUE12" s="0"/>
      <c r="QUF12" s="0"/>
      <c r="QUG12" s="0"/>
      <c r="QUH12" s="0"/>
      <c r="QUI12" s="0"/>
      <c r="QUJ12" s="0"/>
      <c r="QUK12" s="0"/>
      <c r="QUL12" s="0"/>
      <c r="QUM12" s="0"/>
      <c r="QUN12" s="0"/>
      <c r="QUO12" s="0"/>
      <c r="QUP12" s="0"/>
      <c r="QUQ12" s="0"/>
      <c r="QUR12" s="0"/>
      <c r="QUS12" s="0"/>
      <c r="QUT12" s="0"/>
      <c r="QUU12" s="0"/>
      <c r="QUV12" s="0"/>
      <c r="QUW12" s="0"/>
      <c r="QUX12" s="0"/>
      <c r="QUY12" s="0"/>
      <c r="QUZ12" s="0"/>
      <c r="QVA12" s="0"/>
      <c r="QVB12" s="0"/>
      <c r="QVC12" s="0"/>
      <c r="QVD12" s="0"/>
      <c r="QVE12" s="0"/>
      <c r="QVF12" s="0"/>
      <c r="QVG12" s="0"/>
      <c r="QVH12" s="0"/>
      <c r="QVI12" s="0"/>
      <c r="QVJ12" s="0"/>
      <c r="QVK12" s="0"/>
      <c r="QVL12" s="0"/>
      <c r="QVM12" s="0"/>
      <c r="QVN12" s="0"/>
      <c r="QVO12" s="0"/>
      <c r="QVP12" s="0"/>
      <c r="QVQ12" s="0"/>
      <c r="QVR12" s="0"/>
      <c r="QVS12" s="0"/>
      <c r="QVT12" s="0"/>
      <c r="QVU12" s="0"/>
      <c r="QVV12" s="0"/>
      <c r="QVW12" s="0"/>
      <c r="QVX12" s="0"/>
      <c r="QVY12" s="0"/>
      <c r="QVZ12" s="0"/>
      <c r="QWA12" s="0"/>
      <c r="QWB12" s="0"/>
      <c r="QWC12" s="0"/>
      <c r="QWD12" s="0"/>
      <c r="QWE12" s="0"/>
      <c r="QWF12" s="0"/>
      <c r="QWG12" s="0"/>
      <c r="QWH12" s="0"/>
      <c r="QWI12" s="0"/>
      <c r="QWJ12" s="0"/>
      <c r="QWK12" s="0"/>
      <c r="QWL12" s="0"/>
      <c r="QWM12" s="0"/>
      <c r="QWN12" s="0"/>
      <c r="QWO12" s="0"/>
      <c r="QWP12" s="0"/>
      <c r="QWQ12" s="0"/>
      <c r="QWR12" s="0"/>
      <c r="QWS12" s="0"/>
      <c r="QWT12" s="0"/>
      <c r="QWU12" s="0"/>
      <c r="QWV12" s="0"/>
      <c r="QWW12" s="0"/>
      <c r="QWX12" s="0"/>
      <c r="QWY12" s="0"/>
      <c r="QWZ12" s="0"/>
      <c r="QXA12" s="0"/>
      <c r="QXB12" s="0"/>
      <c r="QXC12" s="0"/>
      <c r="QXD12" s="0"/>
      <c r="QXE12" s="0"/>
      <c r="QXF12" s="0"/>
      <c r="QXG12" s="0"/>
      <c r="QXH12" s="0"/>
      <c r="QXI12" s="0"/>
      <c r="QXJ12" s="0"/>
      <c r="QXK12" s="0"/>
      <c r="QXL12" s="0"/>
      <c r="QXM12" s="0"/>
      <c r="QXN12" s="0"/>
      <c r="QXO12" s="0"/>
      <c r="QXP12" s="0"/>
      <c r="QXQ12" s="0"/>
      <c r="QXR12" s="0"/>
      <c r="QXS12" s="0"/>
      <c r="QXT12" s="0"/>
      <c r="QXU12" s="0"/>
      <c r="QXV12" s="0"/>
      <c r="QXW12" s="0"/>
      <c r="QXX12" s="0"/>
      <c r="QXY12" s="0"/>
      <c r="QXZ12" s="0"/>
      <c r="QYA12" s="0"/>
      <c r="QYB12" s="0"/>
      <c r="QYC12" s="0"/>
      <c r="QYD12" s="0"/>
      <c r="QYE12" s="0"/>
      <c r="QYF12" s="0"/>
      <c r="QYG12" s="0"/>
      <c r="QYH12" s="0"/>
      <c r="QYI12" s="0"/>
      <c r="QYJ12" s="0"/>
      <c r="QYK12" s="0"/>
      <c r="QYL12" s="0"/>
      <c r="QYM12" s="0"/>
      <c r="QYN12" s="0"/>
      <c r="QYO12" s="0"/>
      <c r="QYP12" s="0"/>
      <c r="QYQ12" s="0"/>
      <c r="QYR12" s="0"/>
      <c r="QYS12" s="0"/>
      <c r="QYT12" s="0"/>
      <c r="QYU12" s="0"/>
      <c r="QYV12" s="0"/>
      <c r="QYW12" s="0"/>
      <c r="QYX12" s="0"/>
      <c r="QYY12" s="0"/>
      <c r="QYZ12" s="0"/>
      <c r="QZA12" s="0"/>
      <c r="QZB12" s="0"/>
      <c r="QZC12" s="0"/>
      <c r="QZD12" s="0"/>
      <c r="QZE12" s="0"/>
      <c r="QZF12" s="0"/>
      <c r="QZG12" s="0"/>
      <c r="QZH12" s="0"/>
      <c r="QZI12" s="0"/>
      <c r="QZJ12" s="0"/>
      <c r="QZK12" s="0"/>
      <c r="QZL12" s="0"/>
      <c r="QZM12" s="0"/>
      <c r="QZN12" s="0"/>
      <c r="QZO12" s="0"/>
      <c r="QZP12" s="0"/>
      <c r="QZQ12" s="0"/>
      <c r="QZR12" s="0"/>
      <c r="QZS12" s="0"/>
      <c r="QZT12" s="0"/>
      <c r="QZU12" s="0"/>
      <c r="QZV12" s="0"/>
      <c r="QZW12" s="0"/>
      <c r="QZX12" s="0"/>
      <c r="QZY12" s="0"/>
      <c r="QZZ12" s="0"/>
      <c r="RAA12" s="0"/>
      <c r="RAB12" s="0"/>
      <c r="RAC12" s="0"/>
      <c r="RAD12" s="0"/>
      <c r="RAE12" s="0"/>
      <c r="RAF12" s="0"/>
      <c r="RAG12" s="0"/>
      <c r="RAH12" s="0"/>
      <c r="RAI12" s="0"/>
      <c r="RAJ12" s="0"/>
      <c r="RAK12" s="0"/>
      <c r="RAL12" s="0"/>
      <c r="RAM12" s="0"/>
      <c r="RAN12" s="0"/>
      <c r="RAO12" s="0"/>
      <c r="RAP12" s="0"/>
      <c r="RAQ12" s="0"/>
      <c r="RAR12" s="0"/>
      <c r="RAS12" s="0"/>
      <c r="RAT12" s="0"/>
      <c r="RAU12" s="0"/>
      <c r="RAV12" s="0"/>
      <c r="RAW12" s="0"/>
      <c r="RAX12" s="0"/>
      <c r="RAY12" s="0"/>
      <c r="RAZ12" s="0"/>
      <c r="RBA12" s="0"/>
      <c r="RBB12" s="0"/>
      <c r="RBC12" s="0"/>
      <c r="RBD12" s="0"/>
      <c r="RBE12" s="0"/>
      <c r="RBF12" s="0"/>
      <c r="RBG12" s="0"/>
      <c r="RBH12" s="0"/>
      <c r="RBI12" s="0"/>
      <c r="RBJ12" s="0"/>
      <c r="RBK12" s="0"/>
      <c r="RBL12" s="0"/>
      <c r="RBM12" s="0"/>
      <c r="RBN12" s="0"/>
      <c r="RBO12" s="0"/>
      <c r="RBP12" s="0"/>
      <c r="RBQ12" s="0"/>
      <c r="RBR12" s="0"/>
      <c r="RBS12" s="0"/>
      <c r="RBT12" s="0"/>
      <c r="RBU12" s="0"/>
      <c r="RBV12" s="0"/>
      <c r="RBW12" s="0"/>
      <c r="RBX12" s="0"/>
      <c r="RBY12" s="0"/>
      <c r="RBZ12" s="0"/>
      <c r="RCA12" s="0"/>
      <c r="RCB12" s="0"/>
      <c r="RCC12" s="0"/>
      <c r="RCD12" s="0"/>
      <c r="RCE12" s="0"/>
      <c r="RCF12" s="0"/>
      <c r="RCG12" s="0"/>
      <c r="RCH12" s="0"/>
      <c r="RCI12" s="0"/>
      <c r="RCJ12" s="0"/>
      <c r="RCK12" s="0"/>
      <c r="RCL12" s="0"/>
      <c r="RCM12" s="0"/>
      <c r="RCN12" s="0"/>
      <c r="RCO12" s="0"/>
      <c r="RCP12" s="0"/>
      <c r="RCQ12" s="0"/>
      <c r="RCR12" s="0"/>
      <c r="RCS12" s="0"/>
      <c r="RCT12" s="0"/>
      <c r="RCU12" s="0"/>
      <c r="RCV12" s="0"/>
      <c r="RCW12" s="0"/>
      <c r="RCX12" s="0"/>
      <c r="RCY12" s="0"/>
      <c r="RCZ12" s="0"/>
      <c r="RDA12" s="0"/>
      <c r="RDB12" s="0"/>
      <c r="RDC12" s="0"/>
      <c r="RDD12" s="0"/>
      <c r="RDE12" s="0"/>
      <c r="RDF12" s="0"/>
      <c r="RDG12" s="0"/>
      <c r="RDH12" s="0"/>
      <c r="RDI12" s="0"/>
      <c r="RDJ12" s="0"/>
      <c r="RDK12" s="0"/>
      <c r="RDL12" s="0"/>
      <c r="RDM12" s="0"/>
      <c r="RDN12" s="0"/>
      <c r="RDO12" s="0"/>
      <c r="RDP12" s="0"/>
      <c r="RDQ12" s="0"/>
      <c r="RDR12" s="0"/>
      <c r="RDS12" s="0"/>
      <c r="RDT12" s="0"/>
      <c r="RDU12" s="0"/>
      <c r="RDV12" s="0"/>
      <c r="RDW12" s="0"/>
      <c r="RDX12" s="0"/>
      <c r="RDY12" s="0"/>
      <c r="RDZ12" s="0"/>
      <c r="REA12" s="0"/>
      <c r="REB12" s="0"/>
      <c r="REC12" s="0"/>
      <c r="RED12" s="0"/>
      <c r="REE12" s="0"/>
      <c r="REF12" s="0"/>
      <c r="REG12" s="0"/>
      <c r="REH12" s="0"/>
      <c r="REI12" s="0"/>
      <c r="REJ12" s="0"/>
      <c r="REK12" s="0"/>
      <c r="REL12" s="0"/>
      <c r="REM12" s="0"/>
      <c r="REN12" s="0"/>
      <c r="REO12" s="0"/>
      <c r="REP12" s="0"/>
      <c r="REQ12" s="0"/>
      <c r="RER12" s="0"/>
      <c r="RES12" s="0"/>
      <c r="RET12" s="0"/>
      <c r="REU12" s="0"/>
      <c r="REV12" s="0"/>
      <c r="REW12" s="0"/>
      <c r="REX12" s="0"/>
      <c r="REY12" s="0"/>
      <c r="REZ12" s="0"/>
      <c r="RFA12" s="0"/>
      <c r="RFB12" s="0"/>
      <c r="RFC12" s="0"/>
      <c r="RFD12" s="0"/>
      <c r="RFE12" s="0"/>
      <c r="RFF12" s="0"/>
      <c r="RFG12" s="0"/>
      <c r="RFH12" s="0"/>
      <c r="RFI12" s="0"/>
      <c r="RFJ12" s="0"/>
      <c r="RFK12" s="0"/>
      <c r="RFL12" s="0"/>
      <c r="RFM12" s="0"/>
      <c r="RFN12" s="0"/>
      <c r="RFO12" s="0"/>
      <c r="RFP12" s="0"/>
      <c r="RFQ12" s="0"/>
      <c r="RFR12" s="0"/>
      <c r="RFS12" s="0"/>
      <c r="RFT12" s="0"/>
      <c r="RFU12" s="0"/>
      <c r="RFV12" s="0"/>
      <c r="RFW12" s="0"/>
      <c r="RFX12" s="0"/>
      <c r="RFY12" s="0"/>
      <c r="RFZ12" s="0"/>
      <c r="RGA12" s="0"/>
      <c r="RGB12" s="0"/>
      <c r="RGC12" s="0"/>
      <c r="RGD12" s="0"/>
      <c r="RGE12" s="0"/>
      <c r="RGF12" s="0"/>
      <c r="RGG12" s="0"/>
      <c r="RGH12" s="0"/>
      <c r="RGI12" s="0"/>
      <c r="RGJ12" s="0"/>
      <c r="RGK12" s="0"/>
      <c r="RGL12" s="0"/>
      <c r="RGM12" s="0"/>
      <c r="RGN12" s="0"/>
      <c r="RGO12" s="0"/>
      <c r="RGP12" s="0"/>
      <c r="RGQ12" s="0"/>
      <c r="RGR12" s="0"/>
      <c r="RGS12" s="0"/>
      <c r="RGT12" s="0"/>
      <c r="RGU12" s="0"/>
      <c r="RGV12" s="0"/>
      <c r="RGW12" s="0"/>
      <c r="RGX12" s="0"/>
      <c r="RGY12" s="0"/>
      <c r="RGZ12" s="0"/>
      <c r="RHA12" s="0"/>
      <c r="RHB12" s="0"/>
      <c r="RHC12" s="0"/>
      <c r="RHD12" s="0"/>
      <c r="RHE12" s="0"/>
      <c r="RHF12" s="0"/>
      <c r="RHG12" s="0"/>
      <c r="RHH12" s="0"/>
      <c r="RHI12" s="0"/>
      <c r="RHJ12" s="0"/>
      <c r="RHK12" s="0"/>
      <c r="RHL12" s="0"/>
      <c r="RHM12" s="0"/>
      <c r="RHN12" s="0"/>
      <c r="RHO12" s="0"/>
      <c r="RHP12" s="0"/>
      <c r="RHQ12" s="0"/>
      <c r="RHR12" s="0"/>
      <c r="RHS12" s="0"/>
      <c r="RHT12" s="0"/>
      <c r="RHU12" s="0"/>
      <c r="RHV12" s="0"/>
      <c r="RHW12" s="0"/>
      <c r="RHX12" s="0"/>
      <c r="RHY12" s="0"/>
      <c r="RHZ12" s="0"/>
      <c r="RIA12" s="0"/>
      <c r="RIB12" s="0"/>
      <c r="RIC12" s="0"/>
      <c r="RID12" s="0"/>
      <c r="RIE12" s="0"/>
      <c r="RIF12" s="0"/>
      <c r="RIG12" s="0"/>
      <c r="RIH12" s="0"/>
      <c r="RII12" s="0"/>
      <c r="RIJ12" s="0"/>
      <c r="RIK12" s="0"/>
      <c r="RIL12" s="0"/>
      <c r="RIM12" s="0"/>
      <c r="RIN12" s="0"/>
      <c r="RIO12" s="0"/>
      <c r="RIP12" s="0"/>
      <c r="RIQ12" s="0"/>
      <c r="RIR12" s="0"/>
      <c r="RIS12" s="0"/>
      <c r="RIT12" s="0"/>
      <c r="RIU12" s="0"/>
      <c r="RIV12" s="0"/>
      <c r="RIW12" s="0"/>
      <c r="RIX12" s="0"/>
      <c r="RIY12" s="0"/>
      <c r="RIZ12" s="0"/>
      <c r="RJA12" s="0"/>
      <c r="RJB12" s="0"/>
      <c r="RJC12" s="0"/>
      <c r="RJD12" s="0"/>
      <c r="RJE12" s="0"/>
      <c r="RJF12" s="0"/>
      <c r="RJG12" s="0"/>
      <c r="RJH12" s="0"/>
      <c r="RJI12" s="0"/>
      <c r="RJJ12" s="0"/>
      <c r="RJK12" s="0"/>
      <c r="RJL12" s="0"/>
      <c r="RJM12" s="0"/>
      <c r="RJN12" s="0"/>
      <c r="RJO12" s="0"/>
      <c r="RJP12" s="0"/>
      <c r="RJQ12" s="0"/>
      <c r="RJR12" s="0"/>
      <c r="RJS12" s="0"/>
      <c r="RJT12" s="0"/>
      <c r="RJU12" s="0"/>
      <c r="RJV12" s="0"/>
      <c r="RJW12" s="0"/>
      <c r="RJX12" s="0"/>
      <c r="RJY12" s="0"/>
      <c r="RJZ12" s="0"/>
      <c r="RKA12" s="0"/>
      <c r="RKB12" s="0"/>
      <c r="RKC12" s="0"/>
      <c r="RKD12" s="0"/>
      <c r="RKE12" s="0"/>
      <c r="RKF12" s="0"/>
      <c r="RKG12" s="0"/>
      <c r="RKH12" s="0"/>
      <c r="RKI12" s="0"/>
      <c r="RKJ12" s="0"/>
      <c r="RKK12" s="0"/>
      <c r="RKL12" s="0"/>
      <c r="RKM12" s="0"/>
      <c r="RKN12" s="0"/>
      <c r="RKO12" s="0"/>
      <c r="RKP12" s="0"/>
      <c r="RKQ12" s="0"/>
      <c r="RKR12" s="0"/>
      <c r="RKS12" s="0"/>
      <c r="RKT12" s="0"/>
      <c r="RKU12" s="0"/>
      <c r="RKV12" s="0"/>
      <c r="RKW12" s="0"/>
      <c r="RKX12" s="0"/>
      <c r="RKY12" s="0"/>
      <c r="RKZ12" s="0"/>
      <c r="RLA12" s="0"/>
      <c r="RLB12" s="0"/>
      <c r="RLC12" s="0"/>
      <c r="RLD12" s="0"/>
      <c r="RLE12" s="0"/>
      <c r="RLF12" s="0"/>
      <c r="RLG12" s="0"/>
      <c r="RLH12" s="0"/>
      <c r="RLI12" s="0"/>
      <c r="RLJ12" s="0"/>
      <c r="RLK12" s="0"/>
      <c r="RLL12" s="0"/>
      <c r="RLM12" s="0"/>
      <c r="RLN12" s="0"/>
      <c r="RLO12" s="0"/>
      <c r="RLP12" s="0"/>
      <c r="RLQ12" s="0"/>
      <c r="RLR12" s="0"/>
      <c r="RLS12" s="0"/>
      <c r="RLT12" s="0"/>
      <c r="RLU12" s="0"/>
      <c r="RLV12" s="0"/>
      <c r="RLW12" s="0"/>
      <c r="RLX12" s="0"/>
      <c r="RLY12" s="0"/>
      <c r="RLZ12" s="0"/>
      <c r="RMA12" s="0"/>
      <c r="RMB12" s="0"/>
      <c r="RMC12" s="0"/>
      <c r="RMD12" s="0"/>
      <c r="RME12" s="0"/>
      <c r="RMF12" s="0"/>
      <c r="RMG12" s="0"/>
      <c r="RMH12" s="0"/>
      <c r="RMI12" s="0"/>
      <c r="RMJ12" s="0"/>
      <c r="RMK12" s="0"/>
      <c r="RML12" s="0"/>
      <c r="RMM12" s="0"/>
      <c r="RMN12" s="0"/>
      <c r="RMO12" s="0"/>
      <c r="RMP12" s="0"/>
      <c r="RMQ12" s="0"/>
      <c r="RMR12" s="0"/>
      <c r="RMS12" s="0"/>
      <c r="RMT12" s="0"/>
      <c r="RMU12" s="0"/>
      <c r="RMV12" s="0"/>
      <c r="RMW12" s="0"/>
      <c r="RMX12" s="0"/>
      <c r="RMY12" s="0"/>
      <c r="RMZ12" s="0"/>
      <c r="RNA12" s="0"/>
      <c r="RNB12" s="0"/>
      <c r="RNC12" s="0"/>
      <c r="RND12" s="0"/>
      <c r="RNE12" s="0"/>
      <c r="RNF12" s="0"/>
      <c r="RNG12" s="0"/>
      <c r="RNH12" s="0"/>
      <c r="RNI12" s="0"/>
      <c r="RNJ12" s="0"/>
      <c r="RNK12" s="0"/>
      <c r="RNL12" s="0"/>
      <c r="RNM12" s="0"/>
      <c r="RNN12" s="0"/>
      <c r="RNO12" s="0"/>
      <c r="RNP12" s="0"/>
      <c r="RNQ12" s="0"/>
      <c r="RNR12" s="0"/>
      <c r="RNS12" s="0"/>
      <c r="RNT12" s="0"/>
      <c r="RNU12" s="0"/>
      <c r="RNV12" s="0"/>
      <c r="RNW12" s="0"/>
      <c r="RNX12" s="0"/>
      <c r="RNY12" s="0"/>
      <c r="RNZ12" s="0"/>
      <c r="ROA12" s="0"/>
      <c r="ROB12" s="0"/>
      <c r="ROC12" s="0"/>
      <c r="ROD12" s="0"/>
      <c r="ROE12" s="0"/>
      <c r="ROF12" s="0"/>
      <c r="ROG12" s="0"/>
      <c r="ROH12" s="0"/>
      <c r="ROI12" s="0"/>
      <c r="ROJ12" s="0"/>
      <c r="ROK12" s="0"/>
      <c r="ROL12" s="0"/>
      <c r="ROM12" s="0"/>
      <c r="RON12" s="0"/>
      <c r="ROO12" s="0"/>
      <c r="ROP12" s="0"/>
      <c r="ROQ12" s="0"/>
      <c r="ROR12" s="0"/>
      <c r="ROS12" s="0"/>
      <c r="ROT12" s="0"/>
      <c r="ROU12" s="0"/>
      <c r="ROV12" s="0"/>
      <c r="ROW12" s="0"/>
      <c r="ROX12" s="0"/>
      <c r="ROY12" s="0"/>
      <c r="ROZ12" s="0"/>
      <c r="RPA12" s="0"/>
      <c r="RPB12" s="0"/>
      <c r="RPC12" s="0"/>
      <c r="RPD12" s="0"/>
      <c r="RPE12" s="0"/>
      <c r="RPF12" s="0"/>
      <c r="RPG12" s="0"/>
      <c r="RPH12" s="0"/>
      <c r="RPI12" s="0"/>
      <c r="RPJ12" s="0"/>
      <c r="RPK12" s="0"/>
      <c r="RPL12" s="0"/>
      <c r="RPM12" s="0"/>
      <c r="RPN12" s="0"/>
      <c r="RPO12" s="0"/>
      <c r="RPP12" s="0"/>
      <c r="RPQ12" s="0"/>
      <c r="RPR12" s="0"/>
      <c r="RPS12" s="0"/>
      <c r="RPT12" s="0"/>
      <c r="RPU12" s="0"/>
      <c r="RPV12" s="0"/>
      <c r="RPW12" s="0"/>
      <c r="RPX12" s="0"/>
      <c r="RPY12" s="0"/>
      <c r="RPZ12" s="0"/>
      <c r="RQA12" s="0"/>
      <c r="RQB12" s="0"/>
      <c r="RQC12" s="0"/>
      <c r="RQD12" s="0"/>
      <c r="RQE12" s="0"/>
      <c r="RQF12" s="0"/>
      <c r="RQG12" s="0"/>
      <c r="RQH12" s="0"/>
      <c r="RQI12" s="0"/>
      <c r="RQJ12" s="0"/>
      <c r="RQK12" s="0"/>
      <c r="RQL12" s="0"/>
      <c r="RQM12" s="0"/>
      <c r="RQN12" s="0"/>
      <c r="RQO12" s="0"/>
      <c r="RQP12" s="0"/>
      <c r="RQQ12" s="0"/>
      <c r="RQR12" s="0"/>
      <c r="RQS12" s="0"/>
      <c r="RQT12" s="0"/>
      <c r="RQU12" s="0"/>
      <c r="RQV12" s="0"/>
      <c r="RQW12" s="0"/>
      <c r="RQX12" s="0"/>
      <c r="RQY12" s="0"/>
      <c r="RQZ12" s="0"/>
      <c r="RRA12" s="0"/>
      <c r="RRB12" s="0"/>
      <c r="RRC12" s="0"/>
      <c r="RRD12" s="0"/>
      <c r="RRE12" s="0"/>
      <c r="RRF12" s="0"/>
      <c r="RRG12" s="0"/>
      <c r="RRH12" s="0"/>
      <c r="RRI12" s="0"/>
      <c r="RRJ12" s="0"/>
      <c r="RRK12" s="0"/>
      <c r="RRL12" s="0"/>
      <c r="RRM12" s="0"/>
      <c r="RRN12" s="0"/>
      <c r="RRO12" s="0"/>
      <c r="RRP12" s="0"/>
      <c r="RRQ12" s="0"/>
      <c r="RRR12" s="0"/>
      <c r="RRS12" s="0"/>
      <c r="RRT12" s="0"/>
      <c r="RRU12" s="0"/>
      <c r="RRV12" s="0"/>
      <c r="RRW12" s="0"/>
      <c r="RRX12" s="0"/>
      <c r="RRY12" s="0"/>
      <c r="RRZ12" s="0"/>
      <c r="RSA12" s="0"/>
      <c r="RSB12" s="0"/>
      <c r="RSC12" s="0"/>
      <c r="RSD12" s="0"/>
      <c r="RSE12" s="0"/>
      <c r="RSF12" s="0"/>
      <c r="RSG12" s="0"/>
      <c r="RSH12" s="0"/>
      <c r="RSI12" s="0"/>
      <c r="RSJ12" s="0"/>
      <c r="RSK12" s="0"/>
      <c r="RSL12" s="0"/>
      <c r="RSM12" s="0"/>
      <c r="RSN12" s="0"/>
      <c r="RSO12" s="0"/>
      <c r="RSP12" s="0"/>
      <c r="RSQ12" s="0"/>
      <c r="RSR12" s="0"/>
      <c r="RSS12" s="0"/>
      <c r="RST12" s="0"/>
      <c r="RSU12" s="0"/>
      <c r="RSV12" s="0"/>
      <c r="RSW12" s="0"/>
      <c r="RSX12" s="0"/>
      <c r="RSY12" s="0"/>
      <c r="RSZ12" s="0"/>
      <c r="RTA12" s="0"/>
      <c r="RTB12" s="0"/>
      <c r="RTC12" s="0"/>
      <c r="RTD12" s="0"/>
      <c r="RTE12" s="0"/>
      <c r="RTF12" s="0"/>
      <c r="RTG12" s="0"/>
      <c r="RTH12" s="0"/>
      <c r="RTI12" s="0"/>
      <c r="RTJ12" s="0"/>
      <c r="RTK12" s="0"/>
      <c r="RTL12" s="0"/>
      <c r="RTM12" s="0"/>
      <c r="RTN12" s="0"/>
      <c r="RTO12" s="0"/>
      <c r="RTP12" s="0"/>
      <c r="RTQ12" s="0"/>
      <c r="RTR12" s="0"/>
      <c r="RTS12" s="0"/>
      <c r="RTT12" s="0"/>
      <c r="RTU12" s="0"/>
      <c r="RTV12" s="0"/>
      <c r="RTW12" s="0"/>
      <c r="RTX12" s="0"/>
      <c r="RTY12" s="0"/>
      <c r="RTZ12" s="0"/>
      <c r="RUA12" s="0"/>
      <c r="RUB12" s="0"/>
      <c r="RUC12" s="0"/>
      <c r="RUD12" s="0"/>
      <c r="RUE12" s="0"/>
      <c r="RUF12" s="0"/>
      <c r="RUG12" s="0"/>
      <c r="RUH12" s="0"/>
      <c r="RUI12" s="0"/>
      <c r="RUJ12" s="0"/>
      <c r="RUK12" s="0"/>
      <c r="RUL12" s="0"/>
      <c r="RUM12" s="0"/>
      <c r="RUN12" s="0"/>
      <c r="RUO12" s="0"/>
      <c r="RUP12" s="0"/>
      <c r="RUQ12" s="0"/>
      <c r="RUR12" s="0"/>
      <c r="RUS12" s="0"/>
      <c r="RUT12" s="0"/>
      <c r="RUU12" s="0"/>
      <c r="RUV12" s="0"/>
      <c r="RUW12" s="0"/>
      <c r="RUX12" s="0"/>
      <c r="RUY12" s="0"/>
      <c r="RUZ12" s="0"/>
      <c r="RVA12" s="0"/>
      <c r="RVB12" s="0"/>
      <c r="RVC12" s="0"/>
      <c r="RVD12" s="0"/>
      <c r="RVE12" s="0"/>
      <c r="RVF12" s="0"/>
      <c r="RVG12" s="0"/>
      <c r="RVH12" s="0"/>
      <c r="RVI12" s="0"/>
      <c r="RVJ12" s="0"/>
      <c r="RVK12" s="0"/>
      <c r="RVL12" s="0"/>
      <c r="RVM12" s="0"/>
      <c r="RVN12" s="0"/>
      <c r="RVO12" s="0"/>
      <c r="RVP12" s="0"/>
      <c r="RVQ12" s="0"/>
      <c r="RVR12" s="0"/>
      <c r="RVS12" s="0"/>
      <c r="RVT12" s="0"/>
      <c r="RVU12" s="0"/>
      <c r="RVV12" s="0"/>
      <c r="RVW12" s="0"/>
      <c r="RVX12" s="0"/>
      <c r="RVY12" s="0"/>
      <c r="RVZ12" s="0"/>
      <c r="RWA12" s="0"/>
      <c r="RWB12" s="0"/>
      <c r="RWC12" s="0"/>
      <c r="RWD12" s="0"/>
      <c r="RWE12" s="0"/>
      <c r="RWF12" s="0"/>
      <c r="RWG12" s="0"/>
      <c r="RWH12" s="0"/>
      <c r="RWI12" s="0"/>
      <c r="RWJ12" s="0"/>
      <c r="RWK12" s="0"/>
      <c r="RWL12" s="0"/>
      <c r="RWM12" s="0"/>
      <c r="RWN12" s="0"/>
      <c r="RWO12" s="0"/>
      <c r="RWP12" s="0"/>
      <c r="RWQ12" s="0"/>
      <c r="RWR12" s="0"/>
      <c r="RWS12" s="0"/>
      <c r="RWT12" s="0"/>
      <c r="RWU12" s="0"/>
      <c r="RWV12" s="0"/>
      <c r="RWW12" s="0"/>
      <c r="RWX12" s="0"/>
      <c r="RWY12" s="0"/>
      <c r="RWZ12" s="0"/>
      <c r="RXA12" s="0"/>
      <c r="RXB12" s="0"/>
      <c r="RXC12" s="0"/>
      <c r="RXD12" s="0"/>
      <c r="RXE12" s="0"/>
      <c r="RXF12" s="0"/>
      <c r="RXG12" s="0"/>
      <c r="RXH12" s="0"/>
      <c r="RXI12" s="0"/>
      <c r="RXJ12" s="0"/>
      <c r="RXK12" s="0"/>
      <c r="RXL12" s="0"/>
      <c r="RXM12" s="0"/>
      <c r="RXN12" s="0"/>
      <c r="RXO12" s="0"/>
      <c r="RXP12" s="0"/>
      <c r="RXQ12" s="0"/>
      <c r="RXR12" s="0"/>
      <c r="RXS12" s="0"/>
      <c r="RXT12" s="0"/>
      <c r="RXU12" s="0"/>
      <c r="RXV12" s="0"/>
      <c r="RXW12" s="0"/>
      <c r="RXX12" s="0"/>
      <c r="RXY12" s="0"/>
      <c r="RXZ12" s="0"/>
      <c r="RYA12" s="0"/>
      <c r="RYB12" s="0"/>
      <c r="RYC12" s="0"/>
      <c r="RYD12" s="0"/>
      <c r="RYE12" s="0"/>
      <c r="RYF12" s="0"/>
      <c r="RYG12" s="0"/>
      <c r="RYH12" s="0"/>
      <c r="RYI12" s="0"/>
      <c r="RYJ12" s="0"/>
      <c r="RYK12" s="0"/>
      <c r="RYL12" s="0"/>
      <c r="RYM12" s="0"/>
      <c r="RYN12" s="0"/>
      <c r="RYO12" s="0"/>
      <c r="RYP12" s="0"/>
      <c r="RYQ12" s="0"/>
      <c r="RYR12" s="0"/>
      <c r="RYS12" s="0"/>
      <c r="RYT12" s="0"/>
      <c r="RYU12" s="0"/>
      <c r="RYV12" s="0"/>
      <c r="RYW12" s="0"/>
      <c r="RYX12" s="0"/>
      <c r="RYY12" s="0"/>
      <c r="RYZ12" s="0"/>
      <c r="RZA12" s="0"/>
      <c r="RZB12" s="0"/>
      <c r="RZC12" s="0"/>
      <c r="RZD12" s="0"/>
      <c r="RZE12" s="0"/>
      <c r="RZF12" s="0"/>
      <c r="RZG12" s="0"/>
      <c r="RZH12" s="0"/>
      <c r="RZI12" s="0"/>
      <c r="RZJ12" s="0"/>
      <c r="RZK12" s="0"/>
      <c r="RZL12" s="0"/>
      <c r="RZM12" s="0"/>
      <c r="RZN12" s="0"/>
      <c r="RZO12" s="0"/>
      <c r="RZP12" s="0"/>
      <c r="RZQ12" s="0"/>
      <c r="RZR12" s="0"/>
      <c r="RZS12" s="0"/>
      <c r="RZT12" s="0"/>
      <c r="RZU12" s="0"/>
      <c r="RZV12" s="0"/>
      <c r="RZW12" s="0"/>
      <c r="RZX12" s="0"/>
      <c r="RZY12" s="0"/>
      <c r="RZZ12" s="0"/>
      <c r="SAA12" s="0"/>
      <c r="SAB12" s="0"/>
      <c r="SAC12" s="0"/>
      <c r="SAD12" s="0"/>
      <c r="SAE12" s="0"/>
      <c r="SAF12" s="0"/>
      <c r="SAG12" s="0"/>
      <c r="SAH12" s="0"/>
      <c r="SAI12" s="0"/>
      <c r="SAJ12" s="0"/>
      <c r="SAK12" s="0"/>
      <c r="SAL12" s="0"/>
      <c r="SAM12" s="0"/>
      <c r="SAN12" s="0"/>
      <c r="SAO12" s="0"/>
      <c r="SAP12" s="0"/>
      <c r="SAQ12" s="0"/>
      <c r="SAR12" s="0"/>
      <c r="SAS12" s="0"/>
      <c r="SAT12" s="0"/>
      <c r="SAU12" s="0"/>
      <c r="SAV12" s="0"/>
      <c r="SAW12" s="0"/>
      <c r="SAX12" s="0"/>
      <c r="SAY12" s="0"/>
      <c r="SAZ12" s="0"/>
      <c r="SBA12" s="0"/>
      <c r="SBB12" s="0"/>
      <c r="SBC12" s="0"/>
      <c r="SBD12" s="0"/>
      <c r="SBE12" s="0"/>
      <c r="SBF12" s="0"/>
      <c r="SBG12" s="0"/>
      <c r="SBH12" s="0"/>
      <c r="SBI12" s="0"/>
      <c r="SBJ12" s="0"/>
      <c r="SBK12" s="0"/>
      <c r="SBL12" s="0"/>
      <c r="SBM12" s="0"/>
      <c r="SBN12" s="0"/>
      <c r="SBO12" s="0"/>
      <c r="SBP12" s="0"/>
      <c r="SBQ12" s="0"/>
      <c r="SBR12" s="0"/>
      <c r="SBS12" s="0"/>
      <c r="SBT12" s="0"/>
      <c r="SBU12" s="0"/>
      <c r="SBV12" s="0"/>
      <c r="SBW12" s="0"/>
      <c r="SBX12" s="0"/>
      <c r="SBY12" s="0"/>
      <c r="SBZ12" s="0"/>
      <c r="SCA12" s="0"/>
      <c r="SCB12" s="0"/>
      <c r="SCC12" s="0"/>
      <c r="SCD12" s="0"/>
      <c r="SCE12" s="0"/>
      <c r="SCF12" s="0"/>
      <c r="SCG12" s="0"/>
      <c r="SCH12" s="0"/>
      <c r="SCI12" s="0"/>
      <c r="SCJ12" s="0"/>
      <c r="SCK12" s="0"/>
      <c r="SCL12" s="0"/>
      <c r="SCM12" s="0"/>
      <c r="SCN12" s="0"/>
      <c r="SCO12" s="0"/>
      <c r="SCP12" s="0"/>
      <c r="SCQ12" s="0"/>
      <c r="SCR12" s="0"/>
      <c r="SCS12" s="0"/>
      <c r="SCT12" s="0"/>
      <c r="SCU12" s="0"/>
      <c r="SCV12" s="0"/>
      <c r="SCW12" s="0"/>
      <c r="SCX12" s="0"/>
      <c r="SCY12" s="0"/>
      <c r="SCZ12" s="0"/>
      <c r="SDA12" s="0"/>
      <c r="SDB12" s="0"/>
      <c r="SDC12" s="0"/>
      <c r="SDD12" s="0"/>
      <c r="SDE12" s="0"/>
      <c r="SDF12" s="0"/>
      <c r="SDG12" s="0"/>
      <c r="SDH12" s="0"/>
      <c r="SDI12" s="0"/>
      <c r="SDJ12" s="0"/>
      <c r="SDK12" s="0"/>
      <c r="SDL12" s="0"/>
      <c r="SDM12" s="0"/>
      <c r="SDN12" s="0"/>
      <c r="SDO12" s="0"/>
      <c r="SDP12" s="0"/>
      <c r="SDQ12" s="0"/>
      <c r="SDR12" s="0"/>
      <c r="SDS12" s="0"/>
      <c r="SDT12" s="0"/>
      <c r="SDU12" s="0"/>
      <c r="SDV12" s="0"/>
      <c r="SDW12" s="0"/>
      <c r="SDX12" s="0"/>
      <c r="SDY12" s="0"/>
      <c r="SDZ12" s="0"/>
      <c r="SEA12" s="0"/>
      <c r="SEB12" s="0"/>
      <c r="SEC12" s="0"/>
      <c r="SED12" s="0"/>
      <c r="SEE12" s="0"/>
      <c r="SEF12" s="0"/>
      <c r="SEG12" s="0"/>
      <c r="SEH12" s="0"/>
      <c r="SEI12" s="0"/>
      <c r="SEJ12" s="0"/>
      <c r="SEK12" s="0"/>
      <c r="SEL12" s="0"/>
      <c r="SEM12" s="0"/>
      <c r="SEN12" s="0"/>
      <c r="SEO12" s="0"/>
      <c r="SEP12" s="0"/>
      <c r="SEQ12" s="0"/>
      <c r="SER12" s="0"/>
      <c r="SES12" s="0"/>
      <c r="SET12" s="0"/>
      <c r="SEU12" s="0"/>
      <c r="SEV12" s="0"/>
      <c r="SEW12" s="0"/>
      <c r="SEX12" s="0"/>
      <c r="SEY12" s="0"/>
      <c r="SEZ12" s="0"/>
      <c r="SFA12" s="0"/>
      <c r="SFB12" s="0"/>
      <c r="SFC12" s="0"/>
      <c r="SFD12" s="0"/>
      <c r="SFE12" s="0"/>
      <c r="SFF12" s="0"/>
      <c r="SFG12" s="0"/>
      <c r="SFH12" s="0"/>
      <c r="SFI12" s="0"/>
      <c r="SFJ12" s="0"/>
      <c r="SFK12" s="0"/>
      <c r="SFL12" s="0"/>
      <c r="SFM12" s="0"/>
      <c r="SFN12" s="0"/>
      <c r="SFO12" s="0"/>
      <c r="SFP12" s="0"/>
      <c r="SFQ12" s="0"/>
      <c r="SFR12" s="0"/>
      <c r="SFS12" s="0"/>
      <c r="SFT12" s="0"/>
      <c r="SFU12" s="0"/>
      <c r="SFV12" s="0"/>
      <c r="SFW12" s="0"/>
      <c r="SFX12" s="0"/>
      <c r="SFY12" s="0"/>
      <c r="SFZ12" s="0"/>
      <c r="SGA12" s="0"/>
      <c r="SGB12" s="0"/>
      <c r="SGC12" s="0"/>
      <c r="SGD12" s="0"/>
      <c r="SGE12" s="0"/>
      <c r="SGF12" s="0"/>
      <c r="SGG12" s="0"/>
      <c r="SGH12" s="0"/>
      <c r="SGI12" s="0"/>
      <c r="SGJ12" s="0"/>
      <c r="SGK12" s="0"/>
      <c r="SGL12" s="0"/>
      <c r="SGM12" s="0"/>
      <c r="SGN12" s="0"/>
      <c r="SGO12" s="0"/>
      <c r="SGP12" s="0"/>
      <c r="SGQ12" s="0"/>
      <c r="SGR12" s="0"/>
      <c r="SGS12" s="0"/>
      <c r="SGT12" s="0"/>
      <c r="SGU12" s="0"/>
      <c r="SGV12" s="0"/>
      <c r="SGW12" s="0"/>
      <c r="SGX12" s="0"/>
      <c r="SGY12" s="0"/>
      <c r="SGZ12" s="0"/>
      <c r="SHA12" s="0"/>
      <c r="SHB12" s="0"/>
      <c r="SHC12" s="0"/>
      <c r="SHD12" s="0"/>
      <c r="SHE12" s="0"/>
      <c r="SHF12" s="0"/>
      <c r="SHG12" s="0"/>
      <c r="SHH12" s="0"/>
      <c r="SHI12" s="0"/>
      <c r="SHJ12" s="0"/>
      <c r="SHK12" s="0"/>
      <c r="SHL12" s="0"/>
      <c r="SHM12" s="0"/>
      <c r="SHN12" s="0"/>
      <c r="SHO12" s="0"/>
      <c r="SHP12" s="0"/>
      <c r="SHQ12" s="0"/>
      <c r="SHR12" s="0"/>
      <c r="SHS12" s="0"/>
      <c r="SHT12" s="0"/>
      <c r="SHU12" s="0"/>
      <c r="SHV12" s="0"/>
      <c r="SHW12" s="0"/>
      <c r="SHX12" s="0"/>
      <c r="SHY12" s="0"/>
      <c r="SHZ12" s="0"/>
      <c r="SIA12" s="0"/>
      <c r="SIB12" s="0"/>
      <c r="SIC12" s="0"/>
      <c r="SID12" s="0"/>
      <c r="SIE12" s="0"/>
      <c r="SIF12" s="0"/>
      <c r="SIG12" s="0"/>
      <c r="SIH12" s="0"/>
      <c r="SII12" s="0"/>
      <c r="SIJ12" s="0"/>
      <c r="SIK12" s="0"/>
      <c r="SIL12" s="0"/>
      <c r="SIM12" s="0"/>
      <c r="SIN12" s="0"/>
      <c r="SIO12" s="0"/>
      <c r="SIP12" s="0"/>
      <c r="SIQ12" s="0"/>
      <c r="SIR12" s="0"/>
      <c r="SIS12" s="0"/>
      <c r="SIT12" s="0"/>
      <c r="SIU12" s="0"/>
      <c r="SIV12" s="0"/>
      <c r="SIW12" s="0"/>
      <c r="SIX12" s="0"/>
      <c r="SIY12" s="0"/>
      <c r="SIZ12" s="0"/>
      <c r="SJA12" s="0"/>
      <c r="SJB12" s="0"/>
      <c r="SJC12" s="0"/>
      <c r="SJD12" s="0"/>
      <c r="SJE12" s="0"/>
      <c r="SJF12" s="0"/>
      <c r="SJG12" s="0"/>
      <c r="SJH12" s="0"/>
      <c r="SJI12" s="0"/>
      <c r="SJJ12" s="0"/>
      <c r="SJK12" s="0"/>
      <c r="SJL12" s="0"/>
      <c r="SJM12" s="0"/>
      <c r="SJN12" s="0"/>
      <c r="SJO12" s="0"/>
      <c r="SJP12" s="0"/>
      <c r="SJQ12" s="0"/>
      <c r="SJR12" s="0"/>
      <c r="SJS12" s="0"/>
      <c r="SJT12" s="0"/>
      <c r="SJU12" s="0"/>
      <c r="SJV12" s="0"/>
      <c r="SJW12" s="0"/>
      <c r="SJX12" s="0"/>
      <c r="SJY12" s="0"/>
      <c r="SJZ12" s="0"/>
      <c r="SKA12" s="0"/>
      <c r="SKB12" s="0"/>
      <c r="SKC12" s="0"/>
      <c r="SKD12" s="0"/>
      <c r="SKE12" s="0"/>
      <c r="SKF12" s="0"/>
      <c r="SKG12" s="0"/>
      <c r="SKH12" s="0"/>
      <c r="SKI12" s="0"/>
      <c r="SKJ12" s="0"/>
      <c r="SKK12" s="0"/>
      <c r="SKL12" s="0"/>
      <c r="SKM12" s="0"/>
      <c r="SKN12" s="0"/>
      <c r="SKO12" s="0"/>
      <c r="SKP12" s="0"/>
      <c r="SKQ12" s="0"/>
      <c r="SKR12" s="0"/>
      <c r="SKS12" s="0"/>
      <c r="SKT12" s="0"/>
      <c r="SKU12" s="0"/>
      <c r="SKV12" s="0"/>
      <c r="SKW12" s="0"/>
      <c r="SKX12" s="0"/>
      <c r="SKY12" s="0"/>
      <c r="SKZ12" s="0"/>
      <c r="SLA12" s="0"/>
      <c r="SLB12" s="0"/>
      <c r="SLC12" s="0"/>
      <c r="SLD12" s="0"/>
      <c r="SLE12" s="0"/>
      <c r="SLF12" s="0"/>
      <c r="SLG12" s="0"/>
      <c r="SLH12" s="0"/>
      <c r="SLI12" s="0"/>
      <c r="SLJ12" s="0"/>
      <c r="SLK12" s="0"/>
      <c r="SLL12" s="0"/>
      <c r="SLM12" s="0"/>
      <c r="SLN12" s="0"/>
      <c r="SLO12" s="0"/>
      <c r="SLP12" s="0"/>
      <c r="SLQ12" s="0"/>
      <c r="SLR12" s="0"/>
      <c r="SLS12" s="0"/>
      <c r="SLT12" s="0"/>
      <c r="SLU12" s="0"/>
      <c r="SLV12" s="0"/>
      <c r="SLW12" s="0"/>
      <c r="SLX12" s="0"/>
      <c r="SLY12" s="0"/>
      <c r="SLZ12" s="0"/>
      <c r="SMA12" s="0"/>
      <c r="SMB12" s="0"/>
      <c r="SMC12" s="0"/>
      <c r="SMD12" s="0"/>
      <c r="SME12" s="0"/>
      <c r="SMF12" s="0"/>
      <c r="SMG12" s="0"/>
      <c r="SMH12" s="0"/>
      <c r="SMI12" s="0"/>
      <c r="SMJ12" s="0"/>
      <c r="SMK12" s="0"/>
      <c r="SML12" s="0"/>
      <c r="SMM12" s="0"/>
      <c r="SMN12" s="0"/>
      <c r="SMO12" s="0"/>
      <c r="SMP12" s="0"/>
      <c r="SMQ12" s="0"/>
      <c r="SMR12" s="0"/>
      <c r="SMS12" s="0"/>
      <c r="SMT12" s="0"/>
      <c r="SMU12" s="0"/>
      <c r="SMV12" s="0"/>
      <c r="SMW12" s="0"/>
      <c r="SMX12" s="0"/>
      <c r="SMY12" s="0"/>
      <c r="SMZ12" s="0"/>
      <c r="SNA12" s="0"/>
      <c r="SNB12" s="0"/>
      <c r="SNC12" s="0"/>
      <c r="SND12" s="0"/>
      <c r="SNE12" s="0"/>
      <c r="SNF12" s="0"/>
      <c r="SNG12" s="0"/>
      <c r="SNH12" s="0"/>
      <c r="SNI12" s="0"/>
      <c r="SNJ12" s="0"/>
      <c r="SNK12" s="0"/>
      <c r="SNL12" s="0"/>
      <c r="SNM12" s="0"/>
      <c r="SNN12" s="0"/>
      <c r="SNO12" s="0"/>
      <c r="SNP12" s="0"/>
      <c r="SNQ12" s="0"/>
      <c r="SNR12" s="0"/>
      <c r="SNS12" s="0"/>
      <c r="SNT12" s="0"/>
      <c r="SNU12" s="0"/>
      <c r="SNV12" s="0"/>
      <c r="SNW12" s="0"/>
      <c r="SNX12" s="0"/>
      <c r="SNY12" s="0"/>
      <c r="SNZ12" s="0"/>
      <c r="SOA12" s="0"/>
      <c r="SOB12" s="0"/>
      <c r="SOC12" s="0"/>
      <c r="SOD12" s="0"/>
      <c r="SOE12" s="0"/>
      <c r="SOF12" s="0"/>
      <c r="SOG12" s="0"/>
      <c r="SOH12" s="0"/>
      <c r="SOI12" s="0"/>
      <c r="SOJ12" s="0"/>
      <c r="SOK12" s="0"/>
      <c r="SOL12" s="0"/>
      <c r="SOM12" s="0"/>
      <c r="SON12" s="0"/>
      <c r="SOO12" s="0"/>
      <c r="SOP12" s="0"/>
      <c r="SOQ12" s="0"/>
      <c r="SOR12" s="0"/>
      <c r="SOS12" s="0"/>
      <c r="SOT12" s="0"/>
      <c r="SOU12" s="0"/>
      <c r="SOV12" s="0"/>
      <c r="SOW12" s="0"/>
      <c r="SOX12" s="0"/>
      <c r="SOY12" s="0"/>
      <c r="SOZ12" s="0"/>
      <c r="SPA12" s="0"/>
      <c r="SPB12" s="0"/>
      <c r="SPC12" s="0"/>
      <c r="SPD12" s="0"/>
      <c r="SPE12" s="0"/>
      <c r="SPF12" s="0"/>
      <c r="SPG12" s="0"/>
      <c r="SPH12" s="0"/>
      <c r="SPI12" s="0"/>
      <c r="SPJ12" s="0"/>
      <c r="SPK12" s="0"/>
      <c r="SPL12" s="0"/>
      <c r="SPM12" s="0"/>
      <c r="SPN12" s="0"/>
      <c r="SPO12" s="0"/>
      <c r="SPP12" s="0"/>
      <c r="SPQ12" s="0"/>
      <c r="SPR12" s="0"/>
      <c r="SPS12" s="0"/>
      <c r="SPT12" s="0"/>
      <c r="SPU12" s="0"/>
      <c r="SPV12" s="0"/>
      <c r="SPW12" s="0"/>
      <c r="SPX12" s="0"/>
      <c r="SPY12" s="0"/>
      <c r="SPZ12" s="0"/>
      <c r="SQA12" s="0"/>
      <c r="SQB12" s="0"/>
      <c r="SQC12" s="0"/>
      <c r="SQD12" s="0"/>
      <c r="SQE12" s="0"/>
      <c r="SQF12" s="0"/>
      <c r="SQG12" s="0"/>
      <c r="SQH12" s="0"/>
      <c r="SQI12" s="0"/>
      <c r="SQJ12" s="0"/>
      <c r="SQK12" s="0"/>
      <c r="SQL12" s="0"/>
      <c r="SQM12" s="0"/>
      <c r="SQN12" s="0"/>
      <c r="SQO12" s="0"/>
      <c r="SQP12" s="0"/>
      <c r="SQQ12" s="0"/>
      <c r="SQR12" s="0"/>
      <c r="SQS12" s="0"/>
      <c r="SQT12" s="0"/>
      <c r="SQU12" s="0"/>
      <c r="SQV12" s="0"/>
      <c r="SQW12" s="0"/>
      <c r="SQX12" s="0"/>
      <c r="SQY12" s="0"/>
      <c r="SQZ12" s="0"/>
      <c r="SRA12" s="0"/>
      <c r="SRB12" s="0"/>
      <c r="SRC12" s="0"/>
      <c r="SRD12" s="0"/>
      <c r="SRE12" s="0"/>
      <c r="SRF12" s="0"/>
      <c r="SRG12" s="0"/>
      <c r="SRH12" s="0"/>
      <c r="SRI12" s="0"/>
      <c r="SRJ12" s="0"/>
      <c r="SRK12" s="0"/>
      <c r="SRL12" s="0"/>
      <c r="SRM12" s="0"/>
      <c r="SRN12" s="0"/>
      <c r="SRO12" s="0"/>
      <c r="SRP12" s="0"/>
      <c r="SRQ12" s="0"/>
      <c r="SRR12" s="0"/>
      <c r="SRS12" s="0"/>
      <c r="SRT12" s="0"/>
      <c r="SRU12" s="0"/>
      <c r="SRV12" s="0"/>
      <c r="SRW12" s="0"/>
      <c r="SRX12" s="0"/>
      <c r="SRY12" s="0"/>
      <c r="SRZ12" s="0"/>
      <c r="SSA12" s="0"/>
      <c r="SSB12" s="0"/>
      <c r="SSC12" s="0"/>
      <c r="SSD12" s="0"/>
      <c r="SSE12" s="0"/>
      <c r="SSF12" s="0"/>
      <c r="SSG12" s="0"/>
      <c r="SSH12" s="0"/>
      <c r="SSI12" s="0"/>
      <c r="SSJ12" s="0"/>
      <c r="SSK12" s="0"/>
      <c r="SSL12" s="0"/>
      <c r="SSM12" s="0"/>
      <c r="SSN12" s="0"/>
      <c r="SSO12" s="0"/>
      <c r="SSP12" s="0"/>
      <c r="SSQ12" s="0"/>
      <c r="SSR12" s="0"/>
      <c r="SSS12" s="0"/>
      <c r="SST12" s="0"/>
      <c r="SSU12" s="0"/>
      <c r="SSV12" s="0"/>
      <c r="SSW12" s="0"/>
      <c r="SSX12" s="0"/>
      <c r="SSY12" s="0"/>
      <c r="SSZ12" s="0"/>
      <c r="STA12" s="0"/>
      <c r="STB12" s="0"/>
      <c r="STC12" s="0"/>
      <c r="STD12" s="0"/>
      <c r="STE12" s="0"/>
      <c r="STF12" s="0"/>
      <c r="STG12" s="0"/>
      <c r="STH12" s="0"/>
      <c r="STI12" s="0"/>
      <c r="STJ12" s="0"/>
      <c r="STK12" s="0"/>
      <c r="STL12" s="0"/>
      <c r="STM12" s="0"/>
      <c r="STN12" s="0"/>
      <c r="STO12" s="0"/>
      <c r="STP12" s="0"/>
      <c r="STQ12" s="0"/>
      <c r="STR12" s="0"/>
      <c r="STS12" s="0"/>
      <c r="STT12" s="0"/>
      <c r="STU12" s="0"/>
      <c r="STV12" s="0"/>
      <c r="STW12" s="0"/>
      <c r="STX12" s="0"/>
      <c r="STY12" s="0"/>
      <c r="STZ12" s="0"/>
      <c r="SUA12" s="0"/>
      <c r="SUB12" s="0"/>
      <c r="SUC12" s="0"/>
      <c r="SUD12" s="0"/>
      <c r="SUE12" s="0"/>
      <c r="SUF12" s="0"/>
      <c r="SUG12" s="0"/>
      <c r="SUH12" s="0"/>
      <c r="SUI12" s="0"/>
      <c r="SUJ12" s="0"/>
      <c r="SUK12" s="0"/>
      <c r="SUL12" s="0"/>
      <c r="SUM12" s="0"/>
      <c r="SUN12" s="0"/>
      <c r="SUO12" s="0"/>
      <c r="SUP12" s="0"/>
      <c r="SUQ12" s="0"/>
      <c r="SUR12" s="0"/>
      <c r="SUS12" s="0"/>
      <c r="SUT12" s="0"/>
      <c r="SUU12" s="0"/>
      <c r="SUV12" s="0"/>
      <c r="SUW12" s="0"/>
      <c r="SUX12" s="0"/>
      <c r="SUY12" s="0"/>
      <c r="SUZ12" s="0"/>
      <c r="SVA12" s="0"/>
      <c r="SVB12" s="0"/>
      <c r="SVC12" s="0"/>
      <c r="SVD12" s="0"/>
      <c r="SVE12" s="0"/>
      <c r="SVF12" s="0"/>
      <c r="SVG12" s="0"/>
      <c r="SVH12" s="0"/>
      <c r="SVI12" s="0"/>
      <c r="SVJ12" s="0"/>
      <c r="SVK12" s="0"/>
      <c r="SVL12" s="0"/>
      <c r="SVM12" s="0"/>
      <c r="SVN12" s="0"/>
      <c r="SVO12" s="0"/>
      <c r="SVP12" s="0"/>
      <c r="SVQ12" s="0"/>
      <c r="SVR12" s="0"/>
      <c r="SVS12" s="0"/>
      <c r="SVT12" s="0"/>
      <c r="SVU12" s="0"/>
      <c r="SVV12" s="0"/>
      <c r="SVW12" s="0"/>
      <c r="SVX12" s="0"/>
      <c r="SVY12" s="0"/>
      <c r="SVZ12" s="0"/>
      <c r="SWA12" s="0"/>
      <c r="SWB12" s="0"/>
      <c r="SWC12" s="0"/>
      <c r="SWD12" s="0"/>
      <c r="SWE12" s="0"/>
      <c r="SWF12" s="0"/>
      <c r="SWG12" s="0"/>
      <c r="SWH12" s="0"/>
      <c r="SWI12" s="0"/>
      <c r="SWJ12" s="0"/>
      <c r="SWK12" s="0"/>
      <c r="SWL12" s="0"/>
      <c r="SWM12" s="0"/>
      <c r="SWN12" s="0"/>
      <c r="SWO12" s="0"/>
      <c r="SWP12" s="0"/>
      <c r="SWQ12" s="0"/>
      <c r="SWR12" s="0"/>
      <c r="SWS12" s="0"/>
      <c r="SWT12" s="0"/>
      <c r="SWU12" s="0"/>
      <c r="SWV12" s="0"/>
      <c r="SWW12" s="0"/>
      <c r="SWX12" s="0"/>
      <c r="SWY12" s="0"/>
      <c r="SWZ12" s="0"/>
      <c r="SXA12" s="0"/>
      <c r="SXB12" s="0"/>
      <c r="SXC12" s="0"/>
      <c r="SXD12" s="0"/>
      <c r="SXE12" s="0"/>
      <c r="SXF12" s="0"/>
      <c r="SXG12" s="0"/>
      <c r="SXH12" s="0"/>
      <c r="SXI12" s="0"/>
      <c r="SXJ12" s="0"/>
      <c r="SXK12" s="0"/>
      <c r="SXL12" s="0"/>
      <c r="SXM12" s="0"/>
      <c r="SXN12" s="0"/>
      <c r="SXO12" s="0"/>
      <c r="SXP12" s="0"/>
      <c r="SXQ12" s="0"/>
      <c r="SXR12" s="0"/>
      <c r="SXS12" s="0"/>
      <c r="SXT12" s="0"/>
      <c r="SXU12" s="0"/>
      <c r="SXV12" s="0"/>
      <c r="SXW12" s="0"/>
      <c r="SXX12" s="0"/>
      <c r="SXY12" s="0"/>
      <c r="SXZ12" s="0"/>
      <c r="SYA12" s="0"/>
      <c r="SYB12" s="0"/>
      <c r="SYC12" s="0"/>
      <c r="SYD12" s="0"/>
      <c r="SYE12" s="0"/>
      <c r="SYF12" s="0"/>
      <c r="SYG12" s="0"/>
      <c r="SYH12" s="0"/>
      <c r="SYI12" s="0"/>
      <c r="SYJ12" s="0"/>
      <c r="SYK12" s="0"/>
      <c r="SYL12" s="0"/>
      <c r="SYM12" s="0"/>
      <c r="SYN12" s="0"/>
      <c r="SYO12" s="0"/>
      <c r="SYP12" s="0"/>
      <c r="SYQ12" s="0"/>
      <c r="SYR12" s="0"/>
      <c r="SYS12" s="0"/>
      <c r="SYT12" s="0"/>
      <c r="SYU12" s="0"/>
      <c r="SYV12" s="0"/>
      <c r="SYW12" s="0"/>
      <c r="SYX12" s="0"/>
      <c r="SYY12" s="0"/>
      <c r="SYZ12" s="0"/>
      <c r="SZA12" s="0"/>
      <c r="SZB12" s="0"/>
      <c r="SZC12" s="0"/>
      <c r="SZD12" s="0"/>
      <c r="SZE12" s="0"/>
      <c r="SZF12" s="0"/>
      <c r="SZG12" s="0"/>
      <c r="SZH12" s="0"/>
      <c r="SZI12" s="0"/>
      <c r="SZJ12" s="0"/>
      <c r="SZK12" s="0"/>
      <c r="SZL12" s="0"/>
      <c r="SZM12" s="0"/>
      <c r="SZN12" s="0"/>
      <c r="SZO12" s="0"/>
      <c r="SZP12" s="0"/>
      <c r="SZQ12" s="0"/>
      <c r="SZR12" s="0"/>
      <c r="SZS12" s="0"/>
      <c r="SZT12" s="0"/>
      <c r="SZU12" s="0"/>
      <c r="SZV12" s="0"/>
      <c r="SZW12" s="0"/>
      <c r="SZX12" s="0"/>
      <c r="SZY12" s="0"/>
      <c r="SZZ12" s="0"/>
      <c r="TAA12" s="0"/>
      <c r="TAB12" s="0"/>
      <c r="TAC12" s="0"/>
      <c r="TAD12" s="0"/>
      <c r="TAE12" s="0"/>
      <c r="TAF12" s="0"/>
      <c r="TAG12" s="0"/>
      <c r="TAH12" s="0"/>
      <c r="TAI12" s="0"/>
      <c r="TAJ12" s="0"/>
      <c r="TAK12" s="0"/>
      <c r="TAL12" s="0"/>
      <c r="TAM12" s="0"/>
      <c r="TAN12" s="0"/>
      <c r="TAO12" s="0"/>
      <c r="TAP12" s="0"/>
      <c r="TAQ12" s="0"/>
      <c r="TAR12" s="0"/>
      <c r="TAS12" s="0"/>
      <c r="TAT12" s="0"/>
      <c r="TAU12" s="0"/>
      <c r="TAV12" s="0"/>
      <c r="TAW12" s="0"/>
      <c r="TAX12" s="0"/>
      <c r="TAY12" s="0"/>
      <c r="TAZ12" s="0"/>
      <c r="TBA12" s="0"/>
      <c r="TBB12" s="0"/>
      <c r="TBC12" s="0"/>
      <c r="TBD12" s="0"/>
      <c r="TBE12" s="0"/>
      <c r="TBF12" s="0"/>
      <c r="TBG12" s="0"/>
      <c r="TBH12" s="0"/>
      <c r="TBI12" s="0"/>
      <c r="TBJ12" s="0"/>
      <c r="TBK12" s="0"/>
      <c r="TBL12" s="0"/>
      <c r="TBM12" s="0"/>
      <c r="TBN12" s="0"/>
      <c r="TBO12" s="0"/>
      <c r="TBP12" s="0"/>
      <c r="TBQ12" s="0"/>
      <c r="TBR12" s="0"/>
      <c r="TBS12" s="0"/>
      <c r="TBT12" s="0"/>
      <c r="TBU12" s="0"/>
      <c r="TBV12" s="0"/>
      <c r="TBW12" s="0"/>
      <c r="TBX12" s="0"/>
      <c r="TBY12" s="0"/>
      <c r="TBZ12" s="0"/>
      <c r="TCA12" s="0"/>
      <c r="TCB12" s="0"/>
      <c r="TCC12" s="0"/>
      <c r="TCD12" s="0"/>
      <c r="TCE12" s="0"/>
      <c r="TCF12" s="0"/>
      <c r="TCG12" s="0"/>
      <c r="TCH12" s="0"/>
      <c r="TCI12" s="0"/>
      <c r="TCJ12" s="0"/>
      <c r="TCK12" s="0"/>
      <c r="TCL12" s="0"/>
      <c r="TCM12" s="0"/>
      <c r="TCN12" s="0"/>
      <c r="TCO12" s="0"/>
      <c r="TCP12" s="0"/>
      <c r="TCQ12" s="0"/>
      <c r="TCR12" s="0"/>
      <c r="TCS12" s="0"/>
      <c r="TCT12" s="0"/>
      <c r="TCU12" s="0"/>
      <c r="TCV12" s="0"/>
      <c r="TCW12" s="0"/>
      <c r="TCX12" s="0"/>
      <c r="TCY12" s="0"/>
      <c r="TCZ12" s="0"/>
      <c r="TDA12" s="0"/>
      <c r="TDB12" s="0"/>
      <c r="TDC12" s="0"/>
      <c r="TDD12" s="0"/>
      <c r="TDE12" s="0"/>
      <c r="TDF12" s="0"/>
      <c r="TDG12" s="0"/>
      <c r="TDH12" s="0"/>
      <c r="TDI12" s="0"/>
      <c r="TDJ12" s="0"/>
      <c r="TDK12" s="0"/>
      <c r="TDL12" s="0"/>
      <c r="TDM12" s="0"/>
      <c r="TDN12" s="0"/>
      <c r="TDO12" s="0"/>
      <c r="TDP12" s="0"/>
      <c r="TDQ12" s="0"/>
      <c r="TDR12" s="0"/>
      <c r="TDS12" s="0"/>
      <c r="TDT12" s="0"/>
      <c r="TDU12" s="0"/>
      <c r="TDV12" s="0"/>
      <c r="TDW12" s="0"/>
      <c r="TDX12" s="0"/>
      <c r="TDY12" s="0"/>
      <c r="TDZ12" s="0"/>
      <c r="TEA12" s="0"/>
      <c r="TEB12" s="0"/>
      <c r="TEC12" s="0"/>
      <c r="TED12" s="0"/>
      <c r="TEE12" s="0"/>
      <c r="TEF12" s="0"/>
      <c r="TEG12" s="0"/>
      <c r="TEH12" s="0"/>
      <c r="TEI12" s="0"/>
      <c r="TEJ12" s="0"/>
      <c r="TEK12" s="0"/>
      <c r="TEL12" s="0"/>
      <c r="TEM12" s="0"/>
      <c r="TEN12" s="0"/>
      <c r="TEO12" s="0"/>
      <c r="TEP12" s="0"/>
      <c r="TEQ12" s="0"/>
      <c r="TER12" s="0"/>
      <c r="TES12" s="0"/>
      <c r="TET12" s="0"/>
      <c r="TEU12" s="0"/>
      <c r="TEV12" s="0"/>
      <c r="TEW12" s="0"/>
      <c r="TEX12" s="0"/>
      <c r="TEY12" s="0"/>
      <c r="TEZ12" s="0"/>
      <c r="TFA12" s="0"/>
      <c r="TFB12" s="0"/>
      <c r="TFC12" s="0"/>
      <c r="TFD12" s="0"/>
      <c r="TFE12" s="0"/>
      <c r="TFF12" s="0"/>
      <c r="TFG12" s="0"/>
      <c r="TFH12" s="0"/>
      <c r="TFI12" s="0"/>
      <c r="TFJ12" s="0"/>
      <c r="TFK12" s="0"/>
      <c r="TFL12" s="0"/>
      <c r="TFM12" s="0"/>
      <c r="TFN12" s="0"/>
      <c r="TFO12" s="0"/>
      <c r="TFP12" s="0"/>
      <c r="TFQ12" s="0"/>
      <c r="TFR12" s="0"/>
      <c r="TFS12" s="0"/>
      <c r="TFT12" s="0"/>
      <c r="TFU12" s="0"/>
      <c r="TFV12" s="0"/>
      <c r="TFW12" s="0"/>
      <c r="TFX12" s="0"/>
      <c r="TFY12" s="0"/>
      <c r="TFZ12" s="0"/>
      <c r="TGA12" s="0"/>
      <c r="TGB12" s="0"/>
      <c r="TGC12" s="0"/>
      <c r="TGD12" s="0"/>
      <c r="TGE12" s="0"/>
      <c r="TGF12" s="0"/>
      <c r="TGG12" s="0"/>
      <c r="TGH12" s="0"/>
      <c r="TGI12" s="0"/>
      <c r="TGJ12" s="0"/>
      <c r="TGK12" s="0"/>
      <c r="TGL12" s="0"/>
      <c r="TGM12" s="0"/>
      <c r="TGN12" s="0"/>
      <c r="TGO12" s="0"/>
      <c r="TGP12" s="0"/>
      <c r="TGQ12" s="0"/>
      <c r="TGR12" s="0"/>
      <c r="TGS12" s="0"/>
      <c r="TGT12" s="0"/>
      <c r="TGU12" s="0"/>
      <c r="TGV12" s="0"/>
      <c r="TGW12" s="0"/>
      <c r="TGX12" s="0"/>
      <c r="TGY12" s="0"/>
      <c r="TGZ12" s="0"/>
      <c r="THA12" s="0"/>
      <c r="THB12" s="0"/>
      <c r="THC12" s="0"/>
      <c r="THD12" s="0"/>
      <c r="THE12" s="0"/>
      <c r="THF12" s="0"/>
      <c r="THG12" s="0"/>
      <c r="THH12" s="0"/>
      <c r="THI12" s="0"/>
      <c r="THJ12" s="0"/>
      <c r="THK12" s="0"/>
      <c r="THL12" s="0"/>
      <c r="THM12" s="0"/>
      <c r="THN12" s="0"/>
      <c r="THO12" s="0"/>
      <c r="THP12" s="0"/>
      <c r="THQ12" s="0"/>
      <c r="THR12" s="0"/>
      <c r="THS12" s="0"/>
      <c r="THT12" s="0"/>
      <c r="THU12" s="0"/>
      <c r="THV12" s="0"/>
      <c r="THW12" s="0"/>
      <c r="THX12" s="0"/>
      <c r="THY12" s="0"/>
      <c r="THZ12" s="0"/>
      <c r="TIA12" s="0"/>
      <c r="TIB12" s="0"/>
      <c r="TIC12" s="0"/>
      <c r="TID12" s="0"/>
      <c r="TIE12" s="0"/>
      <c r="TIF12" s="0"/>
      <c r="TIG12" s="0"/>
      <c r="TIH12" s="0"/>
      <c r="TII12" s="0"/>
      <c r="TIJ12" s="0"/>
      <c r="TIK12" s="0"/>
      <c r="TIL12" s="0"/>
      <c r="TIM12" s="0"/>
      <c r="TIN12" s="0"/>
      <c r="TIO12" s="0"/>
      <c r="TIP12" s="0"/>
      <c r="TIQ12" s="0"/>
      <c r="TIR12" s="0"/>
      <c r="TIS12" s="0"/>
      <c r="TIT12" s="0"/>
      <c r="TIU12" s="0"/>
      <c r="TIV12" s="0"/>
      <c r="TIW12" s="0"/>
      <c r="TIX12" s="0"/>
      <c r="TIY12" s="0"/>
      <c r="TIZ12" s="0"/>
      <c r="TJA12" s="0"/>
      <c r="TJB12" s="0"/>
      <c r="TJC12" s="0"/>
      <c r="TJD12" s="0"/>
      <c r="TJE12" s="0"/>
      <c r="TJF12" s="0"/>
      <c r="TJG12" s="0"/>
      <c r="TJH12" s="0"/>
      <c r="TJI12" s="0"/>
      <c r="TJJ12" s="0"/>
      <c r="TJK12" s="0"/>
      <c r="TJL12" s="0"/>
      <c r="TJM12" s="0"/>
      <c r="TJN12" s="0"/>
      <c r="TJO12" s="0"/>
      <c r="TJP12" s="0"/>
      <c r="TJQ12" s="0"/>
      <c r="TJR12" s="0"/>
      <c r="TJS12" s="0"/>
      <c r="TJT12" s="0"/>
      <c r="TJU12" s="0"/>
      <c r="TJV12" s="0"/>
      <c r="TJW12" s="0"/>
      <c r="TJX12" s="0"/>
      <c r="TJY12" s="0"/>
      <c r="TJZ12" s="0"/>
      <c r="TKA12" s="0"/>
      <c r="TKB12" s="0"/>
      <c r="TKC12" s="0"/>
      <c r="TKD12" s="0"/>
      <c r="TKE12" s="0"/>
      <c r="TKF12" s="0"/>
      <c r="TKG12" s="0"/>
      <c r="TKH12" s="0"/>
      <c r="TKI12" s="0"/>
      <c r="TKJ12" s="0"/>
      <c r="TKK12" s="0"/>
      <c r="TKL12" s="0"/>
      <c r="TKM12" s="0"/>
      <c r="TKN12" s="0"/>
      <c r="TKO12" s="0"/>
      <c r="TKP12" s="0"/>
      <c r="TKQ12" s="0"/>
      <c r="TKR12" s="0"/>
      <c r="TKS12" s="0"/>
      <c r="TKT12" s="0"/>
      <c r="TKU12" s="0"/>
      <c r="TKV12" s="0"/>
      <c r="TKW12" s="0"/>
      <c r="TKX12" s="0"/>
      <c r="TKY12" s="0"/>
      <c r="TKZ12" s="0"/>
      <c r="TLA12" s="0"/>
      <c r="TLB12" s="0"/>
      <c r="TLC12" s="0"/>
      <c r="TLD12" s="0"/>
      <c r="TLE12" s="0"/>
      <c r="TLF12" s="0"/>
      <c r="TLG12" s="0"/>
      <c r="TLH12" s="0"/>
      <c r="TLI12" s="0"/>
      <c r="TLJ12" s="0"/>
      <c r="TLK12" s="0"/>
      <c r="TLL12" s="0"/>
      <c r="TLM12" s="0"/>
      <c r="TLN12" s="0"/>
      <c r="TLO12" s="0"/>
      <c r="TLP12" s="0"/>
      <c r="TLQ12" s="0"/>
      <c r="TLR12" s="0"/>
      <c r="TLS12" s="0"/>
      <c r="TLT12" s="0"/>
      <c r="TLU12" s="0"/>
      <c r="TLV12" s="0"/>
      <c r="TLW12" s="0"/>
      <c r="TLX12" s="0"/>
      <c r="TLY12" s="0"/>
      <c r="TLZ12" s="0"/>
      <c r="TMA12" s="0"/>
      <c r="TMB12" s="0"/>
      <c r="TMC12" s="0"/>
      <c r="TMD12" s="0"/>
      <c r="TME12" s="0"/>
      <c r="TMF12" s="0"/>
      <c r="TMG12" s="0"/>
      <c r="TMH12" s="0"/>
      <c r="TMI12" s="0"/>
      <c r="TMJ12" s="0"/>
      <c r="TMK12" s="0"/>
      <c r="TML12" s="0"/>
      <c r="TMM12" s="0"/>
      <c r="TMN12" s="0"/>
      <c r="TMO12" s="0"/>
      <c r="TMP12" s="0"/>
      <c r="TMQ12" s="0"/>
      <c r="TMR12" s="0"/>
      <c r="TMS12" s="0"/>
      <c r="TMT12" s="0"/>
      <c r="TMU12" s="0"/>
      <c r="TMV12" s="0"/>
      <c r="TMW12" s="0"/>
      <c r="TMX12" s="0"/>
      <c r="TMY12" s="0"/>
      <c r="TMZ12" s="0"/>
      <c r="TNA12" s="0"/>
      <c r="TNB12" s="0"/>
      <c r="TNC12" s="0"/>
      <c r="TND12" s="0"/>
      <c r="TNE12" s="0"/>
      <c r="TNF12" s="0"/>
      <c r="TNG12" s="0"/>
      <c r="TNH12" s="0"/>
      <c r="TNI12" s="0"/>
      <c r="TNJ12" s="0"/>
      <c r="TNK12" s="0"/>
      <c r="TNL12" s="0"/>
      <c r="TNM12" s="0"/>
      <c r="TNN12" s="0"/>
      <c r="TNO12" s="0"/>
      <c r="TNP12" s="0"/>
      <c r="TNQ12" s="0"/>
      <c r="TNR12" s="0"/>
      <c r="TNS12" s="0"/>
      <c r="TNT12" s="0"/>
      <c r="TNU12" s="0"/>
      <c r="TNV12" s="0"/>
      <c r="TNW12" s="0"/>
      <c r="TNX12" s="0"/>
      <c r="TNY12" s="0"/>
      <c r="TNZ12" s="0"/>
      <c r="TOA12" s="0"/>
      <c r="TOB12" s="0"/>
      <c r="TOC12" s="0"/>
      <c r="TOD12" s="0"/>
      <c r="TOE12" s="0"/>
      <c r="TOF12" s="0"/>
      <c r="TOG12" s="0"/>
      <c r="TOH12" s="0"/>
      <c r="TOI12" s="0"/>
      <c r="TOJ12" s="0"/>
      <c r="TOK12" s="0"/>
      <c r="TOL12" s="0"/>
      <c r="TOM12" s="0"/>
      <c r="TON12" s="0"/>
      <c r="TOO12" s="0"/>
      <c r="TOP12" s="0"/>
      <c r="TOQ12" s="0"/>
      <c r="TOR12" s="0"/>
      <c r="TOS12" s="0"/>
      <c r="TOT12" s="0"/>
      <c r="TOU12" s="0"/>
      <c r="TOV12" s="0"/>
      <c r="TOW12" s="0"/>
      <c r="TOX12" s="0"/>
      <c r="TOY12" s="0"/>
      <c r="TOZ12" s="0"/>
      <c r="TPA12" s="0"/>
      <c r="TPB12" s="0"/>
      <c r="TPC12" s="0"/>
      <c r="TPD12" s="0"/>
      <c r="TPE12" s="0"/>
      <c r="TPF12" s="0"/>
      <c r="TPG12" s="0"/>
      <c r="TPH12" s="0"/>
      <c r="TPI12" s="0"/>
      <c r="TPJ12" s="0"/>
      <c r="TPK12" s="0"/>
      <c r="TPL12" s="0"/>
      <c r="TPM12" s="0"/>
      <c r="TPN12" s="0"/>
      <c r="TPO12" s="0"/>
      <c r="TPP12" s="0"/>
      <c r="TPQ12" s="0"/>
      <c r="TPR12" s="0"/>
      <c r="TPS12" s="0"/>
      <c r="TPT12" s="0"/>
      <c r="TPU12" s="0"/>
      <c r="TPV12" s="0"/>
      <c r="TPW12" s="0"/>
      <c r="TPX12" s="0"/>
      <c r="TPY12" s="0"/>
      <c r="TPZ12" s="0"/>
      <c r="TQA12" s="0"/>
      <c r="TQB12" s="0"/>
      <c r="TQC12" s="0"/>
      <c r="TQD12" s="0"/>
      <c r="TQE12" s="0"/>
      <c r="TQF12" s="0"/>
      <c r="TQG12" s="0"/>
      <c r="TQH12" s="0"/>
      <c r="TQI12" s="0"/>
      <c r="TQJ12" s="0"/>
      <c r="TQK12" s="0"/>
      <c r="TQL12" s="0"/>
      <c r="TQM12" s="0"/>
      <c r="TQN12" s="0"/>
      <c r="TQO12" s="0"/>
      <c r="TQP12" s="0"/>
      <c r="TQQ12" s="0"/>
      <c r="TQR12" s="0"/>
      <c r="TQS12" s="0"/>
      <c r="TQT12" s="0"/>
      <c r="TQU12" s="0"/>
      <c r="TQV12" s="0"/>
      <c r="TQW12" s="0"/>
      <c r="TQX12" s="0"/>
      <c r="TQY12" s="0"/>
      <c r="TQZ12" s="0"/>
      <c r="TRA12" s="0"/>
      <c r="TRB12" s="0"/>
      <c r="TRC12" s="0"/>
      <c r="TRD12" s="0"/>
      <c r="TRE12" s="0"/>
      <c r="TRF12" s="0"/>
      <c r="TRG12" s="0"/>
      <c r="TRH12" s="0"/>
      <c r="TRI12" s="0"/>
      <c r="TRJ12" s="0"/>
      <c r="TRK12" s="0"/>
      <c r="TRL12" s="0"/>
      <c r="TRM12" s="0"/>
      <c r="TRN12" s="0"/>
      <c r="TRO12" s="0"/>
      <c r="TRP12" s="0"/>
      <c r="TRQ12" s="0"/>
      <c r="TRR12" s="0"/>
      <c r="TRS12" s="0"/>
      <c r="TRT12" s="0"/>
      <c r="TRU12" s="0"/>
      <c r="TRV12" s="0"/>
      <c r="TRW12" s="0"/>
      <c r="TRX12" s="0"/>
      <c r="TRY12" s="0"/>
      <c r="TRZ12" s="0"/>
      <c r="TSA12" s="0"/>
      <c r="TSB12" s="0"/>
      <c r="TSC12" s="0"/>
      <c r="TSD12" s="0"/>
      <c r="TSE12" s="0"/>
      <c r="TSF12" s="0"/>
      <c r="TSG12" s="0"/>
      <c r="TSH12" s="0"/>
      <c r="TSI12" s="0"/>
      <c r="TSJ12" s="0"/>
      <c r="TSK12" s="0"/>
      <c r="TSL12" s="0"/>
      <c r="TSM12" s="0"/>
      <c r="TSN12" s="0"/>
      <c r="TSO12" s="0"/>
      <c r="TSP12" s="0"/>
      <c r="TSQ12" s="0"/>
      <c r="TSR12" s="0"/>
      <c r="TSS12" s="0"/>
      <c r="TST12" s="0"/>
      <c r="TSU12" s="0"/>
      <c r="TSV12" s="0"/>
      <c r="TSW12" s="0"/>
      <c r="TSX12" s="0"/>
      <c r="TSY12" s="0"/>
      <c r="TSZ12" s="0"/>
      <c r="TTA12" s="0"/>
      <c r="TTB12" s="0"/>
      <c r="TTC12" s="0"/>
      <c r="TTD12" s="0"/>
      <c r="TTE12" s="0"/>
      <c r="TTF12" s="0"/>
      <c r="TTG12" s="0"/>
      <c r="TTH12" s="0"/>
      <c r="TTI12" s="0"/>
      <c r="TTJ12" s="0"/>
      <c r="TTK12" s="0"/>
      <c r="TTL12" s="0"/>
      <c r="TTM12" s="0"/>
      <c r="TTN12" s="0"/>
      <c r="TTO12" s="0"/>
      <c r="TTP12" s="0"/>
      <c r="TTQ12" s="0"/>
      <c r="TTR12" s="0"/>
      <c r="TTS12" s="0"/>
      <c r="TTT12" s="0"/>
      <c r="TTU12" s="0"/>
      <c r="TTV12" s="0"/>
      <c r="TTW12" s="0"/>
      <c r="TTX12" s="0"/>
      <c r="TTY12" s="0"/>
      <c r="TTZ12" s="0"/>
      <c r="TUA12" s="0"/>
      <c r="TUB12" s="0"/>
      <c r="TUC12" s="0"/>
      <c r="TUD12" s="0"/>
      <c r="TUE12" s="0"/>
      <c r="TUF12" s="0"/>
      <c r="TUG12" s="0"/>
      <c r="TUH12" s="0"/>
      <c r="TUI12" s="0"/>
      <c r="TUJ12" s="0"/>
      <c r="TUK12" s="0"/>
      <c r="TUL12" s="0"/>
      <c r="TUM12" s="0"/>
      <c r="TUN12" s="0"/>
      <c r="TUO12" s="0"/>
      <c r="TUP12" s="0"/>
      <c r="TUQ12" s="0"/>
      <c r="TUR12" s="0"/>
      <c r="TUS12" s="0"/>
      <c r="TUT12" s="0"/>
      <c r="TUU12" s="0"/>
      <c r="TUV12" s="0"/>
      <c r="TUW12" s="0"/>
      <c r="TUX12" s="0"/>
      <c r="TUY12" s="0"/>
      <c r="TUZ12" s="0"/>
      <c r="TVA12" s="0"/>
      <c r="TVB12" s="0"/>
      <c r="TVC12" s="0"/>
      <c r="TVD12" s="0"/>
      <c r="TVE12" s="0"/>
      <c r="TVF12" s="0"/>
      <c r="TVG12" s="0"/>
      <c r="TVH12" s="0"/>
      <c r="TVI12" s="0"/>
      <c r="TVJ12" s="0"/>
      <c r="TVK12" s="0"/>
      <c r="TVL12" s="0"/>
      <c r="TVM12" s="0"/>
      <c r="TVN12" s="0"/>
      <c r="TVO12" s="0"/>
      <c r="TVP12" s="0"/>
      <c r="TVQ12" s="0"/>
      <c r="TVR12" s="0"/>
      <c r="TVS12" s="0"/>
      <c r="TVT12" s="0"/>
      <c r="TVU12" s="0"/>
      <c r="TVV12" s="0"/>
      <c r="TVW12" s="0"/>
      <c r="TVX12" s="0"/>
      <c r="TVY12" s="0"/>
      <c r="TVZ12" s="0"/>
      <c r="TWA12" s="0"/>
      <c r="TWB12" s="0"/>
      <c r="TWC12" s="0"/>
      <c r="TWD12" s="0"/>
      <c r="TWE12" s="0"/>
      <c r="TWF12" s="0"/>
      <c r="TWG12" s="0"/>
      <c r="TWH12" s="0"/>
      <c r="TWI12" s="0"/>
      <c r="TWJ12" s="0"/>
      <c r="TWK12" s="0"/>
      <c r="TWL12" s="0"/>
      <c r="TWM12" s="0"/>
      <c r="TWN12" s="0"/>
      <c r="TWO12" s="0"/>
      <c r="TWP12" s="0"/>
      <c r="TWQ12" s="0"/>
      <c r="TWR12" s="0"/>
      <c r="TWS12" s="0"/>
      <c r="TWT12" s="0"/>
      <c r="TWU12" s="0"/>
      <c r="TWV12" s="0"/>
      <c r="TWW12" s="0"/>
      <c r="TWX12" s="0"/>
      <c r="TWY12" s="0"/>
      <c r="TWZ12" s="0"/>
      <c r="TXA12" s="0"/>
      <c r="TXB12" s="0"/>
      <c r="TXC12" s="0"/>
      <c r="TXD12" s="0"/>
      <c r="TXE12" s="0"/>
      <c r="TXF12" s="0"/>
      <c r="TXG12" s="0"/>
      <c r="TXH12" s="0"/>
      <c r="TXI12" s="0"/>
      <c r="TXJ12" s="0"/>
      <c r="TXK12" s="0"/>
      <c r="TXL12" s="0"/>
      <c r="TXM12" s="0"/>
      <c r="TXN12" s="0"/>
      <c r="TXO12" s="0"/>
      <c r="TXP12" s="0"/>
      <c r="TXQ12" s="0"/>
      <c r="TXR12" s="0"/>
      <c r="TXS12" s="0"/>
      <c r="TXT12" s="0"/>
      <c r="TXU12" s="0"/>
      <c r="TXV12" s="0"/>
      <c r="TXW12" s="0"/>
      <c r="TXX12" s="0"/>
      <c r="TXY12" s="0"/>
      <c r="TXZ12" s="0"/>
      <c r="TYA12" s="0"/>
      <c r="TYB12" s="0"/>
      <c r="TYC12" s="0"/>
      <c r="TYD12" s="0"/>
      <c r="TYE12" s="0"/>
      <c r="TYF12" s="0"/>
      <c r="TYG12" s="0"/>
      <c r="TYH12" s="0"/>
      <c r="TYI12" s="0"/>
      <c r="TYJ12" s="0"/>
      <c r="TYK12" s="0"/>
      <c r="TYL12" s="0"/>
      <c r="TYM12" s="0"/>
      <c r="TYN12" s="0"/>
      <c r="TYO12" s="0"/>
      <c r="TYP12" s="0"/>
      <c r="TYQ12" s="0"/>
      <c r="TYR12" s="0"/>
      <c r="TYS12" s="0"/>
      <c r="TYT12" s="0"/>
      <c r="TYU12" s="0"/>
      <c r="TYV12" s="0"/>
      <c r="TYW12" s="0"/>
      <c r="TYX12" s="0"/>
      <c r="TYY12" s="0"/>
      <c r="TYZ12" s="0"/>
      <c r="TZA12" s="0"/>
      <c r="TZB12" s="0"/>
      <c r="TZC12" s="0"/>
      <c r="TZD12" s="0"/>
      <c r="TZE12" s="0"/>
      <c r="TZF12" s="0"/>
      <c r="TZG12" s="0"/>
      <c r="TZH12" s="0"/>
      <c r="TZI12" s="0"/>
      <c r="TZJ12" s="0"/>
      <c r="TZK12" s="0"/>
      <c r="TZL12" s="0"/>
      <c r="TZM12" s="0"/>
      <c r="TZN12" s="0"/>
      <c r="TZO12" s="0"/>
      <c r="TZP12" s="0"/>
      <c r="TZQ12" s="0"/>
      <c r="TZR12" s="0"/>
      <c r="TZS12" s="0"/>
      <c r="TZT12" s="0"/>
      <c r="TZU12" s="0"/>
      <c r="TZV12" s="0"/>
      <c r="TZW12" s="0"/>
      <c r="TZX12" s="0"/>
      <c r="TZY12" s="0"/>
      <c r="TZZ12" s="0"/>
      <c r="UAA12" s="0"/>
      <c r="UAB12" s="0"/>
      <c r="UAC12" s="0"/>
      <c r="UAD12" s="0"/>
      <c r="UAE12" s="0"/>
      <c r="UAF12" s="0"/>
      <c r="UAG12" s="0"/>
      <c r="UAH12" s="0"/>
      <c r="UAI12" s="0"/>
      <c r="UAJ12" s="0"/>
      <c r="UAK12" s="0"/>
      <c r="UAL12" s="0"/>
      <c r="UAM12" s="0"/>
      <c r="UAN12" s="0"/>
      <c r="UAO12" s="0"/>
      <c r="UAP12" s="0"/>
      <c r="UAQ12" s="0"/>
      <c r="UAR12" s="0"/>
      <c r="UAS12" s="0"/>
      <c r="UAT12" s="0"/>
      <c r="UAU12" s="0"/>
      <c r="UAV12" s="0"/>
      <c r="UAW12" s="0"/>
      <c r="UAX12" s="0"/>
      <c r="UAY12" s="0"/>
      <c r="UAZ12" s="0"/>
      <c r="UBA12" s="0"/>
      <c r="UBB12" s="0"/>
      <c r="UBC12" s="0"/>
      <c r="UBD12" s="0"/>
      <c r="UBE12" s="0"/>
      <c r="UBF12" s="0"/>
      <c r="UBG12" s="0"/>
      <c r="UBH12" s="0"/>
      <c r="UBI12" s="0"/>
      <c r="UBJ12" s="0"/>
      <c r="UBK12" s="0"/>
      <c r="UBL12" s="0"/>
      <c r="UBM12" s="0"/>
      <c r="UBN12" s="0"/>
      <c r="UBO12" s="0"/>
      <c r="UBP12" s="0"/>
      <c r="UBQ12" s="0"/>
      <c r="UBR12" s="0"/>
      <c r="UBS12" s="0"/>
      <c r="UBT12" s="0"/>
      <c r="UBU12" s="0"/>
      <c r="UBV12" s="0"/>
      <c r="UBW12" s="0"/>
      <c r="UBX12" s="0"/>
      <c r="UBY12" s="0"/>
      <c r="UBZ12" s="0"/>
      <c r="UCA12" s="0"/>
      <c r="UCB12" s="0"/>
      <c r="UCC12" s="0"/>
      <c r="UCD12" s="0"/>
      <c r="UCE12" s="0"/>
      <c r="UCF12" s="0"/>
      <c r="UCG12" s="0"/>
      <c r="UCH12" s="0"/>
      <c r="UCI12" s="0"/>
      <c r="UCJ12" s="0"/>
      <c r="UCK12" s="0"/>
      <c r="UCL12" s="0"/>
      <c r="UCM12" s="0"/>
      <c r="UCN12" s="0"/>
      <c r="UCO12" s="0"/>
      <c r="UCP12" s="0"/>
      <c r="UCQ12" s="0"/>
      <c r="UCR12" s="0"/>
      <c r="UCS12" s="0"/>
      <c r="UCT12" s="0"/>
      <c r="UCU12" s="0"/>
      <c r="UCV12" s="0"/>
      <c r="UCW12" s="0"/>
      <c r="UCX12" s="0"/>
      <c r="UCY12" s="0"/>
      <c r="UCZ12" s="0"/>
      <c r="UDA12" s="0"/>
      <c r="UDB12" s="0"/>
      <c r="UDC12" s="0"/>
      <c r="UDD12" s="0"/>
      <c r="UDE12" s="0"/>
      <c r="UDF12" s="0"/>
      <c r="UDG12" s="0"/>
      <c r="UDH12" s="0"/>
      <c r="UDI12" s="0"/>
      <c r="UDJ12" s="0"/>
      <c r="UDK12" s="0"/>
      <c r="UDL12" s="0"/>
      <c r="UDM12" s="0"/>
      <c r="UDN12" s="0"/>
      <c r="UDO12" s="0"/>
      <c r="UDP12" s="0"/>
      <c r="UDQ12" s="0"/>
      <c r="UDR12" s="0"/>
      <c r="UDS12" s="0"/>
      <c r="UDT12" s="0"/>
      <c r="UDU12" s="0"/>
      <c r="UDV12" s="0"/>
      <c r="UDW12" s="0"/>
      <c r="UDX12" s="0"/>
      <c r="UDY12" s="0"/>
      <c r="UDZ12" s="0"/>
      <c r="UEA12" s="0"/>
      <c r="UEB12" s="0"/>
      <c r="UEC12" s="0"/>
      <c r="UED12" s="0"/>
      <c r="UEE12" s="0"/>
      <c r="UEF12" s="0"/>
      <c r="UEG12" s="0"/>
      <c r="UEH12" s="0"/>
      <c r="UEI12" s="0"/>
      <c r="UEJ12" s="0"/>
      <c r="UEK12" s="0"/>
      <c r="UEL12" s="0"/>
      <c r="UEM12" s="0"/>
      <c r="UEN12" s="0"/>
      <c r="UEO12" s="0"/>
      <c r="UEP12" s="0"/>
      <c r="UEQ12" s="0"/>
      <c r="UER12" s="0"/>
      <c r="UES12" s="0"/>
      <c r="UET12" s="0"/>
      <c r="UEU12" s="0"/>
      <c r="UEV12" s="0"/>
      <c r="UEW12" s="0"/>
      <c r="UEX12" s="0"/>
      <c r="UEY12" s="0"/>
      <c r="UEZ12" s="0"/>
      <c r="UFA12" s="0"/>
      <c r="UFB12" s="0"/>
      <c r="UFC12" s="0"/>
      <c r="UFD12" s="0"/>
      <c r="UFE12" s="0"/>
      <c r="UFF12" s="0"/>
      <c r="UFG12" s="0"/>
      <c r="UFH12" s="0"/>
      <c r="UFI12" s="0"/>
      <c r="UFJ12" s="0"/>
      <c r="UFK12" s="0"/>
      <c r="UFL12" s="0"/>
      <c r="UFM12" s="0"/>
      <c r="UFN12" s="0"/>
      <c r="UFO12" s="0"/>
      <c r="UFP12" s="0"/>
      <c r="UFQ12" s="0"/>
      <c r="UFR12" s="0"/>
      <c r="UFS12" s="0"/>
      <c r="UFT12" s="0"/>
      <c r="UFU12" s="0"/>
      <c r="UFV12" s="0"/>
      <c r="UFW12" s="0"/>
      <c r="UFX12" s="0"/>
      <c r="UFY12" s="0"/>
      <c r="UFZ12" s="0"/>
      <c r="UGA12" s="0"/>
      <c r="UGB12" s="0"/>
      <c r="UGC12" s="0"/>
      <c r="UGD12" s="0"/>
      <c r="UGE12" s="0"/>
      <c r="UGF12" s="0"/>
      <c r="UGG12" s="0"/>
      <c r="UGH12" s="0"/>
      <c r="UGI12" s="0"/>
      <c r="UGJ12" s="0"/>
      <c r="UGK12" s="0"/>
      <c r="UGL12" s="0"/>
      <c r="UGM12" s="0"/>
      <c r="UGN12" s="0"/>
      <c r="UGO12" s="0"/>
      <c r="UGP12" s="0"/>
      <c r="UGQ12" s="0"/>
      <c r="UGR12" s="0"/>
      <c r="UGS12" s="0"/>
      <c r="UGT12" s="0"/>
      <c r="UGU12" s="0"/>
      <c r="UGV12" s="0"/>
      <c r="UGW12" s="0"/>
      <c r="UGX12" s="0"/>
      <c r="UGY12" s="0"/>
      <c r="UGZ12" s="0"/>
      <c r="UHA12" s="0"/>
      <c r="UHB12" s="0"/>
      <c r="UHC12" s="0"/>
      <c r="UHD12" s="0"/>
      <c r="UHE12" s="0"/>
      <c r="UHF12" s="0"/>
      <c r="UHG12" s="0"/>
      <c r="UHH12" s="0"/>
      <c r="UHI12" s="0"/>
      <c r="UHJ12" s="0"/>
      <c r="UHK12" s="0"/>
      <c r="UHL12" s="0"/>
      <c r="UHM12" s="0"/>
      <c r="UHN12" s="0"/>
      <c r="UHO12" s="0"/>
      <c r="UHP12" s="0"/>
      <c r="UHQ12" s="0"/>
      <c r="UHR12" s="0"/>
      <c r="UHS12" s="0"/>
      <c r="UHT12" s="0"/>
      <c r="UHU12" s="0"/>
      <c r="UHV12" s="0"/>
      <c r="UHW12" s="0"/>
      <c r="UHX12" s="0"/>
      <c r="UHY12" s="0"/>
      <c r="UHZ12" s="0"/>
      <c r="UIA12" s="0"/>
      <c r="UIB12" s="0"/>
      <c r="UIC12" s="0"/>
      <c r="UID12" s="0"/>
      <c r="UIE12" s="0"/>
      <c r="UIF12" s="0"/>
      <c r="UIG12" s="0"/>
      <c r="UIH12" s="0"/>
      <c r="UII12" s="0"/>
      <c r="UIJ12" s="0"/>
      <c r="UIK12" s="0"/>
      <c r="UIL12" s="0"/>
      <c r="UIM12" s="0"/>
      <c r="UIN12" s="0"/>
      <c r="UIO12" s="0"/>
      <c r="UIP12" s="0"/>
      <c r="UIQ12" s="0"/>
      <c r="UIR12" s="0"/>
      <c r="UIS12" s="0"/>
      <c r="UIT12" s="0"/>
      <c r="UIU12" s="0"/>
      <c r="UIV12" s="0"/>
      <c r="UIW12" s="0"/>
      <c r="UIX12" s="0"/>
      <c r="UIY12" s="0"/>
      <c r="UIZ12" s="0"/>
      <c r="UJA12" s="0"/>
      <c r="UJB12" s="0"/>
      <c r="UJC12" s="0"/>
      <c r="UJD12" s="0"/>
      <c r="UJE12" s="0"/>
      <c r="UJF12" s="0"/>
      <c r="UJG12" s="0"/>
      <c r="UJH12" s="0"/>
      <c r="UJI12" s="0"/>
      <c r="UJJ12" s="0"/>
      <c r="UJK12" s="0"/>
      <c r="UJL12" s="0"/>
      <c r="UJM12" s="0"/>
      <c r="UJN12" s="0"/>
      <c r="UJO12" s="0"/>
      <c r="UJP12" s="0"/>
      <c r="UJQ12" s="0"/>
      <c r="UJR12" s="0"/>
      <c r="UJS12" s="0"/>
      <c r="UJT12" s="0"/>
      <c r="UJU12" s="0"/>
      <c r="UJV12" s="0"/>
      <c r="UJW12" s="0"/>
      <c r="UJX12" s="0"/>
      <c r="UJY12" s="0"/>
      <c r="UJZ12" s="0"/>
      <c r="UKA12" s="0"/>
      <c r="UKB12" s="0"/>
      <c r="UKC12" s="0"/>
      <c r="UKD12" s="0"/>
      <c r="UKE12" s="0"/>
      <c r="UKF12" s="0"/>
      <c r="UKG12" s="0"/>
      <c r="UKH12" s="0"/>
      <c r="UKI12" s="0"/>
      <c r="UKJ12" s="0"/>
      <c r="UKK12" s="0"/>
      <c r="UKL12" s="0"/>
      <c r="UKM12" s="0"/>
      <c r="UKN12" s="0"/>
      <c r="UKO12" s="0"/>
      <c r="UKP12" s="0"/>
      <c r="UKQ12" s="0"/>
      <c r="UKR12" s="0"/>
      <c r="UKS12" s="0"/>
      <c r="UKT12" s="0"/>
      <c r="UKU12" s="0"/>
      <c r="UKV12" s="0"/>
      <c r="UKW12" s="0"/>
      <c r="UKX12" s="0"/>
      <c r="UKY12" s="0"/>
      <c r="UKZ12" s="0"/>
      <c r="ULA12" s="0"/>
      <c r="ULB12" s="0"/>
      <c r="ULC12" s="0"/>
      <c r="ULD12" s="0"/>
      <c r="ULE12" s="0"/>
      <c r="ULF12" s="0"/>
      <c r="ULG12" s="0"/>
      <c r="ULH12" s="0"/>
      <c r="ULI12" s="0"/>
      <c r="ULJ12" s="0"/>
      <c r="ULK12" s="0"/>
      <c r="ULL12" s="0"/>
      <c r="ULM12" s="0"/>
      <c r="ULN12" s="0"/>
      <c r="ULO12" s="0"/>
      <c r="ULP12" s="0"/>
      <c r="ULQ12" s="0"/>
      <c r="ULR12" s="0"/>
      <c r="ULS12" s="0"/>
      <c r="ULT12" s="0"/>
      <c r="ULU12" s="0"/>
      <c r="ULV12" s="0"/>
      <c r="ULW12" s="0"/>
      <c r="ULX12" s="0"/>
      <c r="ULY12" s="0"/>
      <c r="ULZ12" s="0"/>
      <c r="UMA12" s="0"/>
      <c r="UMB12" s="0"/>
      <c r="UMC12" s="0"/>
      <c r="UMD12" s="0"/>
      <c r="UME12" s="0"/>
      <c r="UMF12" s="0"/>
      <c r="UMG12" s="0"/>
      <c r="UMH12" s="0"/>
      <c r="UMI12" s="0"/>
      <c r="UMJ12" s="0"/>
      <c r="UMK12" s="0"/>
      <c r="UML12" s="0"/>
      <c r="UMM12" s="0"/>
      <c r="UMN12" s="0"/>
      <c r="UMO12" s="0"/>
      <c r="UMP12" s="0"/>
      <c r="UMQ12" s="0"/>
      <c r="UMR12" s="0"/>
      <c r="UMS12" s="0"/>
      <c r="UMT12" s="0"/>
      <c r="UMU12" s="0"/>
      <c r="UMV12" s="0"/>
      <c r="UMW12" s="0"/>
      <c r="UMX12" s="0"/>
      <c r="UMY12" s="0"/>
      <c r="UMZ12" s="0"/>
      <c r="UNA12" s="0"/>
      <c r="UNB12" s="0"/>
      <c r="UNC12" s="0"/>
      <c r="UND12" s="0"/>
      <c r="UNE12" s="0"/>
      <c r="UNF12" s="0"/>
      <c r="UNG12" s="0"/>
      <c r="UNH12" s="0"/>
      <c r="UNI12" s="0"/>
      <c r="UNJ12" s="0"/>
      <c r="UNK12" s="0"/>
      <c r="UNL12" s="0"/>
      <c r="UNM12" s="0"/>
      <c r="UNN12" s="0"/>
      <c r="UNO12" s="0"/>
      <c r="UNP12" s="0"/>
      <c r="UNQ12" s="0"/>
      <c r="UNR12" s="0"/>
      <c r="UNS12" s="0"/>
      <c r="UNT12" s="0"/>
      <c r="UNU12" s="0"/>
      <c r="UNV12" s="0"/>
      <c r="UNW12" s="0"/>
      <c r="UNX12" s="0"/>
      <c r="UNY12" s="0"/>
      <c r="UNZ12" s="0"/>
      <c r="UOA12" s="0"/>
      <c r="UOB12" s="0"/>
      <c r="UOC12" s="0"/>
      <c r="UOD12" s="0"/>
      <c r="UOE12" s="0"/>
      <c r="UOF12" s="0"/>
      <c r="UOG12" s="0"/>
      <c r="UOH12" s="0"/>
      <c r="UOI12" s="0"/>
      <c r="UOJ12" s="0"/>
      <c r="UOK12" s="0"/>
      <c r="UOL12" s="0"/>
      <c r="UOM12" s="0"/>
      <c r="UON12" s="0"/>
      <c r="UOO12" s="0"/>
      <c r="UOP12" s="0"/>
      <c r="UOQ12" s="0"/>
      <c r="UOR12" s="0"/>
      <c r="UOS12" s="0"/>
      <c r="UOT12" s="0"/>
      <c r="UOU12" s="0"/>
      <c r="UOV12" s="0"/>
      <c r="UOW12" s="0"/>
      <c r="UOX12" s="0"/>
      <c r="UOY12" s="0"/>
      <c r="UOZ12" s="0"/>
      <c r="UPA12" s="0"/>
      <c r="UPB12" s="0"/>
      <c r="UPC12" s="0"/>
      <c r="UPD12" s="0"/>
      <c r="UPE12" s="0"/>
      <c r="UPF12" s="0"/>
      <c r="UPG12" s="0"/>
      <c r="UPH12" s="0"/>
      <c r="UPI12" s="0"/>
      <c r="UPJ12" s="0"/>
      <c r="UPK12" s="0"/>
      <c r="UPL12" s="0"/>
      <c r="UPM12" s="0"/>
      <c r="UPN12" s="0"/>
      <c r="UPO12" s="0"/>
      <c r="UPP12" s="0"/>
      <c r="UPQ12" s="0"/>
      <c r="UPR12" s="0"/>
      <c r="UPS12" s="0"/>
      <c r="UPT12" s="0"/>
      <c r="UPU12" s="0"/>
      <c r="UPV12" s="0"/>
      <c r="UPW12" s="0"/>
      <c r="UPX12" s="0"/>
      <c r="UPY12" s="0"/>
      <c r="UPZ12" s="0"/>
      <c r="UQA12" s="0"/>
      <c r="UQB12" s="0"/>
      <c r="UQC12" s="0"/>
      <c r="UQD12" s="0"/>
      <c r="UQE12" s="0"/>
      <c r="UQF12" s="0"/>
      <c r="UQG12" s="0"/>
      <c r="UQH12" s="0"/>
      <c r="UQI12" s="0"/>
      <c r="UQJ12" s="0"/>
      <c r="UQK12" s="0"/>
      <c r="UQL12" s="0"/>
      <c r="UQM12" s="0"/>
      <c r="UQN12" s="0"/>
      <c r="UQO12" s="0"/>
      <c r="UQP12" s="0"/>
      <c r="UQQ12" s="0"/>
      <c r="UQR12" s="0"/>
      <c r="UQS12" s="0"/>
      <c r="UQT12" s="0"/>
      <c r="UQU12" s="0"/>
      <c r="UQV12" s="0"/>
      <c r="UQW12" s="0"/>
      <c r="UQX12" s="0"/>
      <c r="UQY12" s="0"/>
      <c r="UQZ12" s="0"/>
      <c r="URA12" s="0"/>
      <c r="URB12" s="0"/>
      <c r="URC12" s="0"/>
      <c r="URD12" s="0"/>
      <c r="URE12" s="0"/>
      <c r="URF12" s="0"/>
      <c r="URG12" s="0"/>
      <c r="URH12" s="0"/>
      <c r="URI12" s="0"/>
      <c r="URJ12" s="0"/>
      <c r="URK12" s="0"/>
      <c r="URL12" s="0"/>
      <c r="URM12" s="0"/>
      <c r="URN12" s="0"/>
      <c r="URO12" s="0"/>
      <c r="URP12" s="0"/>
      <c r="URQ12" s="0"/>
      <c r="URR12" s="0"/>
      <c r="URS12" s="0"/>
      <c r="URT12" s="0"/>
      <c r="URU12" s="0"/>
      <c r="URV12" s="0"/>
      <c r="URW12" s="0"/>
      <c r="URX12" s="0"/>
      <c r="URY12" s="0"/>
      <c r="URZ12" s="0"/>
      <c r="USA12" s="0"/>
      <c r="USB12" s="0"/>
      <c r="USC12" s="0"/>
      <c r="USD12" s="0"/>
      <c r="USE12" s="0"/>
      <c r="USF12" s="0"/>
      <c r="USG12" s="0"/>
      <c r="USH12" s="0"/>
      <c r="USI12" s="0"/>
      <c r="USJ12" s="0"/>
      <c r="USK12" s="0"/>
      <c r="USL12" s="0"/>
      <c r="USM12" s="0"/>
      <c r="USN12" s="0"/>
      <c r="USO12" s="0"/>
      <c r="USP12" s="0"/>
      <c r="USQ12" s="0"/>
      <c r="USR12" s="0"/>
      <c r="USS12" s="0"/>
      <c r="UST12" s="0"/>
      <c r="USU12" s="0"/>
      <c r="USV12" s="0"/>
      <c r="USW12" s="0"/>
      <c r="USX12" s="0"/>
      <c r="USY12" s="0"/>
      <c r="USZ12" s="0"/>
      <c r="UTA12" s="0"/>
      <c r="UTB12" s="0"/>
      <c r="UTC12" s="0"/>
      <c r="UTD12" s="0"/>
      <c r="UTE12" s="0"/>
      <c r="UTF12" s="0"/>
      <c r="UTG12" s="0"/>
      <c r="UTH12" s="0"/>
      <c r="UTI12" s="0"/>
      <c r="UTJ12" s="0"/>
      <c r="UTK12" s="0"/>
      <c r="UTL12" s="0"/>
      <c r="UTM12" s="0"/>
      <c r="UTN12" s="0"/>
      <c r="UTO12" s="0"/>
      <c r="UTP12" s="0"/>
      <c r="UTQ12" s="0"/>
      <c r="UTR12" s="0"/>
      <c r="UTS12" s="0"/>
      <c r="UTT12" s="0"/>
      <c r="UTU12" s="0"/>
      <c r="UTV12" s="0"/>
      <c r="UTW12" s="0"/>
      <c r="UTX12" s="0"/>
      <c r="UTY12" s="0"/>
      <c r="UTZ12" s="0"/>
      <c r="UUA12" s="0"/>
      <c r="UUB12" s="0"/>
      <c r="UUC12" s="0"/>
      <c r="UUD12" s="0"/>
      <c r="UUE12" s="0"/>
      <c r="UUF12" s="0"/>
      <c r="UUG12" s="0"/>
      <c r="UUH12" s="0"/>
      <c r="UUI12" s="0"/>
      <c r="UUJ12" s="0"/>
      <c r="UUK12" s="0"/>
      <c r="UUL12" s="0"/>
      <c r="UUM12" s="0"/>
      <c r="UUN12" s="0"/>
      <c r="UUO12" s="0"/>
      <c r="UUP12" s="0"/>
      <c r="UUQ12" s="0"/>
      <c r="UUR12" s="0"/>
      <c r="UUS12" s="0"/>
      <c r="UUT12" s="0"/>
      <c r="UUU12" s="0"/>
      <c r="UUV12" s="0"/>
      <c r="UUW12" s="0"/>
      <c r="UUX12" s="0"/>
      <c r="UUY12" s="0"/>
      <c r="UUZ12" s="0"/>
      <c r="UVA12" s="0"/>
      <c r="UVB12" s="0"/>
      <c r="UVC12" s="0"/>
      <c r="UVD12" s="0"/>
      <c r="UVE12" s="0"/>
      <c r="UVF12" s="0"/>
      <c r="UVG12" s="0"/>
      <c r="UVH12" s="0"/>
      <c r="UVI12" s="0"/>
      <c r="UVJ12" s="0"/>
      <c r="UVK12" s="0"/>
      <c r="UVL12" s="0"/>
      <c r="UVM12" s="0"/>
      <c r="UVN12" s="0"/>
      <c r="UVO12" s="0"/>
      <c r="UVP12" s="0"/>
      <c r="UVQ12" s="0"/>
      <c r="UVR12" s="0"/>
      <c r="UVS12" s="0"/>
      <c r="UVT12" s="0"/>
      <c r="UVU12" s="0"/>
      <c r="UVV12" s="0"/>
      <c r="UVW12" s="0"/>
      <c r="UVX12" s="0"/>
      <c r="UVY12" s="0"/>
      <c r="UVZ12" s="0"/>
      <c r="UWA12" s="0"/>
      <c r="UWB12" s="0"/>
      <c r="UWC12" s="0"/>
      <c r="UWD12" s="0"/>
      <c r="UWE12" s="0"/>
      <c r="UWF12" s="0"/>
      <c r="UWG12" s="0"/>
      <c r="UWH12" s="0"/>
      <c r="UWI12" s="0"/>
      <c r="UWJ12" s="0"/>
      <c r="UWK12" s="0"/>
      <c r="UWL12" s="0"/>
      <c r="UWM12" s="0"/>
      <c r="UWN12" s="0"/>
      <c r="UWO12" s="0"/>
      <c r="UWP12" s="0"/>
      <c r="UWQ12" s="0"/>
      <c r="UWR12" s="0"/>
      <c r="UWS12" s="0"/>
      <c r="UWT12" s="0"/>
      <c r="UWU12" s="0"/>
      <c r="UWV12" s="0"/>
      <c r="UWW12" s="0"/>
      <c r="UWX12" s="0"/>
      <c r="UWY12" s="0"/>
      <c r="UWZ12" s="0"/>
      <c r="UXA12" s="0"/>
      <c r="UXB12" s="0"/>
      <c r="UXC12" s="0"/>
      <c r="UXD12" s="0"/>
      <c r="UXE12" s="0"/>
      <c r="UXF12" s="0"/>
      <c r="UXG12" s="0"/>
      <c r="UXH12" s="0"/>
      <c r="UXI12" s="0"/>
      <c r="UXJ12" s="0"/>
      <c r="UXK12" s="0"/>
      <c r="UXL12" s="0"/>
      <c r="UXM12" s="0"/>
      <c r="UXN12" s="0"/>
      <c r="UXO12" s="0"/>
      <c r="UXP12" s="0"/>
      <c r="UXQ12" s="0"/>
      <c r="UXR12" s="0"/>
      <c r="UXS12" s="0"/>
      <c r="UXT12" s="0"/>
      <c r="UXU12" s="0"/>
      <c r="UXV12" s="0"/>
      <c r="UXW12" s="0"/>
      <c r="UXX12" s="0"/>
      <c r="UXY12" s="0"/>
      <c r="UXZ12" s="0"/>
      <c r="UYA12" s="0"/>
      <c r="UYB12" s="0"/>
      <c r="UYC12" s="0"/>
      <c r="UYD12" s="0"/>
      <c r="UYE12" s="0"/>
      <c r="UYF12" s="0"/>
      <c r="UYG12" s="0"/>
      <c r="UYH12" s="0"/>
      <c r="UYI12" s="0"/>
      <c r="UYJ12" s="0"/>
      <c r="UYK12" s="0"/>
      <c r="UYL12" s="0"/>
      <c r="UYM12" s="0"/>
      <c r="UYN12" s="0"/>
      <c r="UYO12" s="0"/>
      <c r="UYP12" s="0"/>
      <c r="UYQ12" s="0"/>
      <c r="UYR12" s="0"/>
      <c r="UYS12" s="0"/>
      <c r="UYT12" s="0"/>
      <c r="UYU12" s="0"/>
      <c r="UYV12" s="0"/>
      <c r="UYW12" s="0"/>
      <c r="UYX12" s="0"/>
      <c r="UYY12" s="0"/>
      <c r="UYZ12" s="0"/>
      <c r="UZA12" s="0"/>
      <c r="UZB12" s="0"/>
      <c r="UZC12" s="0"/>
      <c r="UZD12" s="0"/>
      <c r="UZE12" s="0"/>
      <c r="UZF12" s="0"/>
      <c r="UZG12" s="0"/>
      <c r="UZH12" s="0"/>
      <c r="UZI12" s="0"/>
      <c r="UZJ12" s="0"/>
      <c r="UZK12" s="0"/>
      <c r="UZL12" s="0"/>
      <c r="UZM12" s="0"/>
      <c r="UZN12" s="0"/>
      <c r="UZO12" s="0"/>
      <c r="UZP12" s="0"/>
      <c r="UZQ12" s="0"/>
      <c r="UZR12" s="0"/>
      <c r="UZS12" s="0"/>
      <c r="UZT12" s="0"/>
      <c r="UZU12" s="0"/>
      <c r="UZV12" s="0"/>
      <c r="UZW12" s="0"/>
      <c r="UZX12" s="0"/>
      <c r="UZY12" s="0"/>
      <c r="UZZ12" s="0"/>
      <c r="VAA12" s="0"/>
      <c r="VAB12" s="0"/>
      <c r="VAC12" s="0"/>
      <c r="VAD12" s="0"/>
      <c r="VAE12" s="0"/>
      <c r="VAF12" s="0"/>
      <c r="VAG12" s="0"/>
      <c r="VAH12" s="0"/>
      <c r="VAI12" s="0"/>
      <c r="VAJ12" s="0"/>
      <c r="VAK12" s="0"/>
      <c r="VAL12" s="0"/>
      <c r="VAM12" s="0"/>
      <c r="VAN12" s="0"/>
      <c r="VAO12" s="0"/>
      <c r="VAP12" s="0"/>
      <c r="VAQ12" s="0"/>
      <c r="VAR12" s="0"/>
      <c r="VAS12" s="0"/>
      <c r="VAT12" s="0"/>
      <c r="VAU12" s="0"/>
      <c r="VAV12" s="0"/>
      <c r="VAW12" s="0"/>
      <c r="VAX12" s="0"/>
      <c r="VAY12" s="0"/>
      <c r="VAZ12" s="0"/>
      <c r="VBA12" s="0"/>
      <c r="VBB12" s="0"/>
      <c r="VBC12" s="0"/>
      <c r="VBD12" s="0"/>
      <c r="VBE12" s="0"/>
      <c r="VBF12" s="0"/>
      <c r="VBG12" s="0"/>
      <c r="VBH12" s="0"/>
      <c r="VBI12" s="0"/>
      <c r="VBJ12" s="0"/>
      <c r="VBK12" s="0"/>
      <c r="VBL12" s="0"/>
      <c r="VBM12" s="0"/>
      <c r="VBN12" s="0"/>
      <c r="VBO12" s="0"/>
      <c r="VBP12" s="0"/>
      <c r="VBQ12" s="0"/>
      <c r="VBR12" s="0"/>
      <c r="VBS12" s="0"/>
      <c r="VBT12" s="0"/>
      <c r="VBU12" s="0"/>
      <c r="VBV12" s="0"/>
      <c r="VBW12" s="0"/>
      <c r="VBX12" s="0"/>
      <c r="VBY12" s="0"/>
      <c r="VBZ12" s="0"/>
      <c r="VCA12" s="0"/>
      <c r="VCB12" s="0"/>
      <c r="VCC12" s="0"/>
      <c r="VCD12" s="0"/>
      <c r="VCE12" s="0"/>
      <c r="VCF12" s="0"/>
      <c r="VCG12" s="0"/>
      <c r="VCH12" s="0"/>
      <c r="VCI12" s="0"/>
      <c r="VCJ12" s="0"/>
      <c r="VCK12" s="0"/>
      <c r="VCL12" s="0"/>
      <c r="VCM12" s="0"/>
      <c r="VCN12" s="0"/>
      <c r="VCO12" s="0"/>
      <c r="VCP12" s="0"/>
      <c r="VCQ12" s="0"/>
      <c r="VCR12" s="0"/>
      <c r="VCS12" s="0"/>
      <c r="VCT12" s="0"/>
      <c r="VCU12" s="0"/>
      <c r="VCV12" s="0"/>
      <c r="VCW12" s="0"/>
      <c r="VCX12" s="0"/>
      <c r="VCY12" s="0"/>
      <c r="VCZ12" s="0"/>
      <c r="VDA12" s="0"/>
      <c r="VDB12" s="0"/>
      <c r="VDC12" s="0"/>
      <c r="VDD12" s="0"/>
      <c r="VDE12" s="0"/>
      <c r="VDF12" s="0"/>
      <c r="VDG12" s="0"/>
      <c r="VDH12" s="0"/>
      <c r="VDI12" s="0"/>
      <c r="VDJ12" s="0"/>
      <c r="VDK12" s="0"/>
      <c r="VDL12" s="0"/>
      <c r="VDM12" s="0"/>
      <c r="VDN12" s="0"/>
      <c r="VDO12" s="0"/>
      <c r="VDP12" s="0"/>
      <c r="VDQ12" s="0"/>
      <c r="VDR12" s="0"/>
      <c r="VDS12" s="0"/>
      <c r="VDT12" s="0"/>
      <c r="VDU12" s="0"/>
      <c r="VDV12" s="0"/>
      <c r="VDW12" s="0"/>
      <c r="VDX12" s="0"/>
      <c r="VDY12" s="0"/>
      <c r="VDZ12" s="0"/>
      <c r="VEA12" s="0"/>
      <c r="VEB12" s="0"/>
      <c r="VEC12" s="0"/>
      <c r="VED12" s="0"/>
      <c r="VEE12" s="0"/>
      <c r="VEF12" s="0"/>
      <c r="VEG12" s="0"/>
      <c r="VEH12" s="0"/>
      <c r="VEI12" s="0"/>
      <c r="VEJ12" s="0"/>
      <c r="VEK12" s="0"/>
      <c r="VEL12" s="0"/>
      <c r="VEM12" s="0"/>
      <c r="VEN12" s="0"/>
      <c r="VEO12" s="0"/>
      <c r="VEP12" s="0"/>
      <c r="VEQ12" s="0"/>
      <c r="VER12" s="0"/>
      <c r="VES12" s="0"/>
      <c r="VET12" s="0"/>
      <c r="VEU12" s="0"/>
      <c r="VEV12" s="0"/>
      <c r="VEW12" s="0"/>
      <c r="VEX12" s="0"/>
      <c r="VEY12" s="0"/>
      <c r="VEZ12" s="0"/>
      <c r="VFA12" s="0"/>
      <c r="VFB12" s="0"/>
      <c r="VFC12" s="0"/>
      <c r="VFD12" s="0"/>
      <c r="VFE12" s="0"/>
      <c r="VFF12" s="0"/>
      <c r="VFG12" s="0"/>
      <c r="VFH12" s="0"/>
      <c r="VFI12" s="0"/>
      <c r="VFJ12" s="0"/>
      <c r="VFK12" s="0"/>
      <c r="VFL12" s="0"/>
      <c r="VFM12" s="0"/>
      <c r="VFN12" s="0"/>
      <c r="VFO12" s="0"/>
      <c r="VFP12" s="0"/>
      <c r="VFQ12" s="0"/>
      <c r="VFR12" s="0"/>
      <c r="VFS12" s="0"/>
      <c r="VFT12" s="0"/>
      <c r="VFU12" s="0"/>
      <c r="VFV12" s="0"/>
      <c r="VFW12" s="0"/>
      <c r="VFX12" s="0"/>
      <c r="VFY12" s="0"/>
      <c r="VFZ12" s="0"/>
      <c r="VGA12" s="0"/>
      <c r="VGB12" s="0"/>
      <c r="VGC12" s="0"/>
      <c r="VGD12" s="0"/>
      <c r="VGE12" s="0"/>
      <c r="VGF12" s="0"/>
      <c r="VGG12" s="0"/>
      <c r="VGH12" s="0"/>
      <c r="VGI12" s="0"/>
      <c r="VGJ12" s="0"/>
      <c r="VGK12" s="0"/>
      <c r="VGL12" s="0"/>
      <c r="VGM12" s="0"/>
      <c r="VGN12" s="0"/>
      <c r="VGO12" s="0"/>
      <c r="VGP12" s="0"/>
      <c r="VGQ12" s="0"/>
      <c r="VGR12" s="0"/>
      <c r="VGS12" s="0"/>
      <c r="VGT12" s="0"/>
      <c r="VGU12" s="0"/>
      <c r="VGV12" s="0"/>
      <c r="VGW12" s="0"/>
      <c r="VGX12" s="0"/>
      <c r="VGY12" s="0"/>
      <c r="VGZ12" s="0"/>
      <c r="VHA12" s="0"/>
      <c r="VHB12" s="0"/>
      <c r="VHC12" s="0"/>
      <c r="VHD12" s="0"/>
      <c r="VHE12" s="0"/>
      <c r="VHF12" s="0"/>
      <c r="VHG12" s="0"/>
      <c r="VHH12" s="0"/>
      <c r="VHI12" s="0"/>
      <c r="VHJ12" s="0"/>
      <c r="VHK12" s="0"/>
      <c r="VHL12" s="0"/>
      <c r="VHM12" s="0"/>
      <c r="VHN12" s="0"/>
      <c r="VHO12" s="0"/>
      <c r="VHP12" s="0"/>
      <c r="VHQ12" s="0"/>
      <c r="VHR12" s="0"/>
      <c r="VHS12" s="0"/>
      <c r="VHT12" s="0"/>
      <c r="VHU12" s="0"/>
      <c r="VHV12" s="0"/>
      <c r="VHW12" s="0"/>
      <c r="VHX12" s="0"/>
      <c r="VHY12" s="0"/>
      <c r="VHZ12" s="0"/>
      <c r="VIA12" s="0"/>
      <c r="VIB12" s="0"/>
      <c r="VIC12" s="0"/>
      <c r="VID12" s="0"/>
      <c r="VIE12" s="0"/>
      <c r="VIF12" s="0"/>
      <c r="VIG12" s="0"/>
      <c r="VIH12" s="0"/>
      <c r="VII12" s="0"/>
      <c r="VIJ12" s="0"/>
      <c r="VIK12" s="0"/>
      <c r="VIL12" s="0"/>
      <c r="VIM12" s="0"/>
      <c r="VIN12" s="0"/>
      <c r="VIO12" s="0"/>
      <c r="VIP12" s="0"/>
      <c r="VIQ12" s="0"/>
      <c r="VIR12" s="0"/>
      <c r="VIS12" s="0"/>
      <c r="VIT12" s="0"/>
      <c r="VIU12" s="0"/>
      <c r="VIV12" s="0"/>
      <c r="VIW12" s="0"/>
      <c r="VIX12" s="0"/>
      <c r="VIY12" s="0"/>
      <c r="VIZ12" s="0"/>
      <c r="VJA12" s="0"/>
      <c r="VJB12" s="0"/>
      <c r="VJC12" s="0"/>
      <c r="VJD12" s="0"/>
      <c r="VJE12" s="0"/>
      <c r="VJF12" s="0"/>
      <c r="VJG12" s="0"/>
      <c r="VJH12" s="0"/>
      <c r="VJI12" s="0"/>
      <c r="VJJ12" s="0"/>
      <c r="VJK12" s="0"/>
      <c r="VJL12" s="0"/>
      <c r="VJM12" s="0"/>
      <c r="VJN12" s="0"/>
      <c r="VJO12" s="0"/>
      <c r="VJP12" s="0"/>
      <c r="VJQ12" s="0"/>
      <c r="VJR12" s="0"/>
      <c r="VJS12" s="0"/>
      <c r="VJT12" s="0"/>
      <c r="VJU12" s="0"/>
      <c r="VJV12" s="0"/>
      <c r="VJW12" s="0"/>
      <c r="VJX12" s="0"/>
      <c r="VJY12" s="0"/>
      <c r="VJZ12" s="0"/>
      <c r="VKA12" s="0"/>
      <c r="VKB12" s="0"/>
      <c r="VKC12" s="0"/>
      <c r="VKD12" s="0"/>
      <c r="VKE12" s="0"/>
      <c r="VKF12" s="0"/>
      <c r="VKG12" s="0"/>
      <c r="VKH12" s="0"/>
      <c r="VKI12" s="0"/>
      <c r="VKJ12" s="0"/>
      <c r="VKK12" s="0"/>
      <c r="VKL12" s="0"/>
      <c r="VKM12" s="0"/>
      <c r="VKN12" s="0"/>
      <c r="VKO12" s="0"/>
      <c r="VKP12" s="0"/>
      <c r="VKQ12" s="0"/>
      <c r="VKR12" s="0"/>
      <c r="VKS12" s="0"/>
      <c r="VKT12" s="0"/>
      <c r="VKU12" s="0"/>
      <c r="VKV12" s="0"/>
      <c r="VKW12" s="0"/>
      <c r="VKX12" s="0"/>
      <c r="VKY12" s="0"/>
      <c r="VKZ12" s="0"/>
      <c r="VLA12" s="0"/>
      <c r="VLB12" s="0"/>
      <c r="VLC12" s="0"/>
      <c r="VLD12" s="0"/>
      <c r="VLE12" s="0"/>
      <c r="VLF12" s="0"/>
      <c r="VLG12" s="0"/>
      <c r="VLH12" s="0"/>
      <c r="VLI12" s="0"/>
      <c r="VLJ12" s="0"/>
      <c r="VLK12" s="0"/>
      <c r="VLL12" s="0"/>
      <c r="VLM12" s="0"/>
      <c r="VLN12" s="0"/>
      <c r="VLO12" s="0"/>
      <c r="VLP12" s="0"/>
      <c r="VLQ12" s="0"/>
      <c r="VLR12" s="0"/>
      <c r="VLS12" s="0"/>
      <c r="VLT12" s="0"/>
      <c r="VLU12" s="0"/>
      <c r="VLV12" s="0"/>
      <c r="VLW12" s="0"/>
      <c r="VLX12" s="0"/>
      <c r="VLY12" s="0"/>
      <c r="VLZ12" s="0"/>
      <c r="VMA12" s="0"/>
      <c r="VMB12" s="0"/>
      <c r="VMC12" s="0"/>
      <c r="VMD12" s="0"/>
      <c r="VME12" s="0"/>
      <c r="VMF12" s="0"/>
      <c r="VMG12" s="0"/>
      <c r="VMH12" s="0"/>
      <c r="VMI12" s="0"/>
      <c r="VMJ12" s="0"/>
      <c r="VMK12" s="0"/>
      <c r="VML12" s="0"/>
      <c r="VMM12" s="0"/>
      <c r="VMN12" s="0"/>
      <c r="VMO12" s="0"/>
      <c r="VMP12" s="0"/>
      <c r="VMQ12" s="0"/>
      <c r="VMR12" s="0"/>
      <c r="VMS12" s="0"/>
      <c r="VMT12" s="0"/>
      <c r="VMU12" s="0"/>
      <c r="VMV12" s="0"/>
      <c r="VMW12" s="0"/>
      <c r="VMX12" s="0"/>
      <c r="VMY12" s="0"/>
      <c r="VMZ12" s="0"/>
      <c r="VNA12" s="0"/>
      <c r="VNB12" s="0"/>
      <c r="VNC12" s="0"/>
      <c r="VND12" s="0"/>
      <c r="VNE12" s="0"/>
      <c r="VNF12" s="0"/>
      <c r="VNG12" s="0"/>
      <c r="VNH12" s="0"/>
      <c r="VNI12" s="0"/>
      <c r="VNJ12" s="0"/>
      <c r="VNK12" s="0"/>
      <c r="VNL12" s="0"/>
      <c r="VNM12" s="0"/>
      <c r="VNN12" s="0"/>
      <c r="VNO12" s="0"/>
      <c r="VNP12" s="0"/>
      <c r="VNQ12" s="0"/>
      <c r="VNR12" s="0"/>
      <c r="VNS12" s="0"/>
      <c r="VNT12" s="0"/>
      <c r="VNU12" s="0"/>
      <c r="VNV12" s="0"/>
      <c r="VNW12" s="0"/>
      <c r="VNX12" s="0"/>
      <c r="VNY12" s="0"/>
      <c r="VNZ12" s="0"/>
      <c r="VOA12" s="0"/>
      <c r="VOB12" s="0"/>
      <c r="VOC12" s="0"/>
      <c r="VOD12" s="0"/>
      <c r="VOE12" s="0"/>
      <c r="VOF12" s="0"/>
      <c r="VOG12" s="0"/>
      <c r="VOH12" s="0"/>
      <c r="VOI12" s="0"/>
      <c r="VOJ12" s="0"/>
      <c r="VOK12" s="0"/>
      <c r="VOL12" s="0"/>
      <c r="VOM12" s="0"/>
      <c r="VON12" s="0"/>
      <c r="VOO12" s="0"/>
      <c r="VOP12" s="0"/>
      <c r="VOQ12" s="0"/>
      <c r="VOR12" s="0"/>
      <c r="VOS12" s="0"/>
      <c r="VOT12" s="0"/>
      <c r="VOU12" s="0"/>
      <c r="VOV12" s="0"/>
      <c r="VOW12" s="0"/>
      <c r="VOX12" s="0"/>
      <c r="VOY12" s="0"/>
      <c r="VOZ12" s="0"/>
      <c r="VPA12" s="0"/>
      <c r="VPB12" s="0"/>
      <c r="VPC12" s="0"/>
      <c r="VPD12" s="0"/>
      <c r="VPE12" s="0"/>
      <c r="VPF12" s="0"/>
      <c r="VPG12" s="0"/>
      <c r="VPH12" s="0"/>
      <c r="VPI12" s="0"/>
      <c r="VPJ12" s="0"/>
      <c r="VPK12" s="0"/>
      <c r="VPL12" s="0"/>
      <c r="VPM12" s="0"/>
      <c r="VPN12" s="0"/>
      <c r="VPO12" s="0"/>
      <c r="VPP12" s="0"/>
      <c r="VPQ12" s="0"/>
      <c r="VPR12" s="0"/>
      <c r="VPS12" s="0"/>
      <c r="VPT12" s="0"/>
      <c r="VPU12" s="0"/>
      <c r="VPV12" s="0"/>
      <c r="VPW12" s="0"/>
      <c r="VPX12" s="0"/>
      <c r="VPY12" s="0"/>
      <c r="VPZ12" s="0"/>
      <c r="VQA12" s="0"/>
      <c r="VQB12" s="0"/>
      <c r="VQC12" s="0"/>
      <c r="VQD12" s="0"/>
      <c r="VQE12" s="0"/>
      <c r="VQF12" s="0"/>
      <c r="VQG12" s="0"/>
      <c r="VQH12" s="0"/>
      <c r="VQI12" s="0"/>
      <c r="VQJ12" s="0"/>
      <c r="VQK12" s="0"/>
      <c r="VQL12" s="0"/>
      <c r="VQM12" s="0"/>
      <c r="VQN12" s="0"/>
      <c r="VQO12" s="0"/>
      <c r="VQP12" s="0"/>
      <c r="VQQ12" s="0"/>
      <c r="VQR12" s="0"/>
      <c r="VQS12" s="0"/>
      <c r="VQT12" s="0"/>
      <c r="VQU12" s="0"/>
      <c r="VQV12" s="0"/>
      <c r="VQW12" s="0"/>
      <c r="VQX12" s="0"/>
      <c r="VQY12" s="0"/>
      <c r="VQZ12" s="0"/>
      <c r="VRA12" s="0"/>
      <c r="VRB12" s="0"/>
      <c r="VRC12" s="0"/>
      <c r="VRD12" s="0"/>
      <c r="VRE12" s="0"/>
      <c r="VRF12" s="0"/>
      <c r="VRG12" s="0"/>
      <c r="VRH12" s="0"/>
      <c r="VRI12" s="0"/>
      <c r="VRJ12" s="0"/>
      <c r="VRK12" s="0"/>
      <c r="VRL12" s="0"/>
      <c r="VRM12" s="0"/>
      <c r="VRN12" s="0"/>
      <c r="VRO12" s="0"/>
      <c r="VRP12" s="0"/>
      <c r="VRQ12" s="0"/>
      <c r="VRR12" s="0"/>
      <c r="VRS12" s="0"/>
      <c r="VRT12" s="0"/>
      <c r="VRU12" s="0"/>
      <c r="VRV12" s="0"/>
      <c r="VRW12" s="0"/>
      <c r="VRX12" s="0"/>
      <c r="VRY12" s="0"/>
      <c r="VRZ12" s="0"/>
      <c r="VSA12" s="0"/>
      <c r="VSB12" s="0"/>
      <c r="VSC12" s="0"/>
      <c r="VSD12" s="0"/>
      <c r="VSE12" s="0"/>
      <c r="VSF12" s="0"/>
      <c r="VSG12" s="0"/>
      <c r="VSH12" s="0"/>
      <c r="VSI12" s="0"/>
      <c r="VSJ12" s="0"/>
      <c r="VSK12" s="0"/>
      <c r="VSL12" s="0"/>
      <c r="VSM12" s="0"/>
      <c r="VSN12" s="0"/>
      <c r="VSO12" s="0"/>
      <c r="VSP12" s="0"/>
      <c r="VSQ12" s="0"/>
      <c r="VSR12" s="0"/>
      <c r="VSS12" s="0"/>
      <c r="VST12" s="0"/>
      <c r="VSU12" s="0"/>
      <c r="VSV12" s="0"/>
      <c r="VSW12" s="0"/>
      <c r="VSX12" s="0"/>
      <c r="VSY12" s="0"/>
      <c r="VSZ12" s="0"/>
      <c r="VTA12" s="0"/>
      <c r="VTB12" s="0"/>
      <c r="VTC12" s="0"/>
      <c r="VTD12" s="0"/>
      <c r="VTE12" s="0"/>
      <c r="VTF12" s="0"/>
      <c r="VTG12" s="0"/>
      <c r="VTH12" s="0"/>
      <c r="VTI12" s="0"/>
      <c r="VTJ12" s="0"/>
      <c r="VTK12" s="0"/>
      <c r="VTL12" s="0"/>
      <c r="VTM12" s="0"/>
      <c r="VTN12" s="0"/>
      <c r="VTO12" s="0"/>
      <c r="VTP12" s="0"/>
      <c r="VTQ12" s="0"/>
      <c r="VTR12" s="0"/>
      <c r="VTS12" s="0"/>
      <c r="VTT12" s="0"/>
      <c r="VTU12" s="0"/>
      <c r="VTV12" s="0"/>
      <c r="VTW12" s="0"/>
      <c r="VTX12" s="0"/>
      <c r="VTY12" s="0"/>
      <c r="VTZ12" s="0"/>
      <c r="VUA12" s="0"/>
      <c r="VUB12" s="0"/>
      <c r="VUC12" s="0"/>
      <c r="VUD12" s="0"/>
      <c r="VUE12" s="0"/>
      <c r="VUF12" s="0"/>
      <c r="VUG12" s="0"/>
      <c r="VUH12" s="0"/>
      <c r="VUI12" s="0"/>
      <c r="VUJ12" s="0"/>
      <c r="VUK12" s="0"/>
      <c r="VUL12" s="0"/>
      <c r="VUM12" s="0"/>
      <c r="VUN12" s="0"/>
      <c r="VUO12" s="0"/>
      <c r="VUP12" s="0"/>
      <c r="VUQ12" s="0"/>
      <c r="VUR12" s="0"/>
      <c r="VUS12" s="0"/>
      <c r="VUT12" s="0"/>
      <c r="VUU12" s="0"/>
      <c r="VUV12" s="0"/>
      <c r="VUW12" s="0"/>
      <c r="VUX12" s="0"/>
      <c r="VUY12" s="0"/>
      <c r="VUZ12" s="0"/>
      <c r="VVA12" s="0"/>
      <c r="VVB12" s="0"/>
      <c r="VVC12" s="0"/>
      <c r="VVD12" s="0"/>
      <c r="VVE12" s="0"/>
      <c r="VVF12" s="0"/>
      <c r="VVG12" s="0"/>
      <c r="VVH12" s="0"/>
      <c r="VVI12" s="0"/>
      <c r="VVJ12" s="0"/>
      <c r="VVK12" s="0"/>
      <c r="VVL12" s="0"/>
      <c r="VVM12" s="0"/>
      <c r="VVN12" s="0"/>
      <c r="VVO12" s="0"/>
      <c r="VVP12" s="0"/>
      <c r="VVQ12" s="0"/>
      <c r="VVR12" s="0"/>
      <c r="VVS12" s="0"/>
      <c r="VVT12" s="0"/>
      <c r="VVU12" s="0"/>
      <c r="VVV12" s="0"/>
      <c r="VVW12" s="0"/>
      <c r="VVX12" s="0"/>
      <c r="VVY12" s="0"/>
      <c r="VVZ12" s="0"/>
      <c r="VWA12" s="0"/>
      <c r="VWB12" s="0"/>
      <c r="VWC12" s="0"/>
      <c r="VWD12" s="0"/>
      <c r="VWE12" s="0"/>
      <c r="VWF12" s="0"/>
      <c r="VWG12" s="0"/>
      <c r="VWH12" s="0"/>
      <c r="VWI12" s="0"/>
      <c r="VWJ12" s="0"/>
      <c r="VWK12" s="0"/>
      <c r="VWL12" s="0"/>
      <c r="VWM12" s="0"/>
      <c r="VWN12" s="0"/>
      <c r="VWO12" s="0"/>
      <c r="VWP12" s="0"/>
      <c r="VWQ12" s="0"/>
      <c r="VWR12" s="0"/>
      <c r="VWS12" s="0"/>
      <c r="VWT12" s="0"/>
      <c r="VWU12" s="0"/>
      <c r="VWV12" s="0"/>
      <c r="VWW12" s="0"/>
      <c r="VWX12" s="0"/>
      <c r="VWY12" s="0"/>
      <c r="VWZ12" s="0"/>
      <c r="VXA12" s="0"/>
      <c r="VXB12" s="0"/>
      <c r="VXC12" s="0"/>
      <c r="VXD12" s="0"/>
      <c r="VXE12" s="0"/>
      <c r="VXF12" s="0"/>
      <c r="VXG12" s="0"/>
      <c r="VXH12" s="0"/>
      <c r="VXI12" s="0"/>
      <c r="VXJ12" s="0"/>
      <c r="VXK12" s="0"/>
      <c r="VXL12" s="0"/>
      <c r="VXM12" s="0"/>
      <c r="VXN12" s="0"/>
      <c r="VXO12" s="0"/>
      <c r="VXP12" s="0"/>
      <c r="VXQ12" s="0"/>
      <c r="VXR12" s="0"/>
      <c r="VXS12" s="0"/>
      <c r="VXT12" s="0"/>
      <c r="VXU12" s="0"/>
      <c r="VXV12" s="0"/>
      <c r="VXW12" s="0"/>
      <c r="VXX12" s="0"/>
      <c r="VXY12" s="0"/>
      <c r="VXZ12" s="0"/>
      <c r="VYA12" s="0"/>
      <c r="VYB12" s="0"/>
      <c r="VYC12" s="0"/>
      <c r="VYD12" s="0"/>
      <c r="VYE12" s="0"/>
      <c r="VYF12" s="0"/>
      <c r="VYG12" s="0"/>
      <c r="VYH12" s="0"/>
      <c r="VYI12" s="0"/>
      <c r="VYJ12" s="0"/>
      <c r="VYK12" s="0"/>
      <c r="VYL12" s="0"/>
      <c r="VYM12" s="0"/>
      <c r="VYN12" s="0"/>
      <c r="VYO12" s="0"/>
      <c r="VYP12" s="0"/>
      <c r="VYQ12" s="0"/>
      <c r="VYR12" s="0"/>
      <c r="VYS12" s="0"/>
      <c r="VYT12" s="0"/>
      <c r="VYU12" s="0"/>
      <c r="VYV12" s="0"/>
      <c r="VYW12" s="0"/>
      <c r="VYX12" s="0"/>
      <c r="VYY12" s="0"/>
      <c r="VYZ12" s="0"/>
      <c r="VZA12" s="0"/>
      <c r="VZB12" s="0"/>
      <c r="VZC12" s="0"/>
      <c r="VZD12" s="0"/>
      <c r="VZE12" s="0"/>
      <c r="VZF12" s="0"/>
      <c r="VZG12" s="0"/>
      <c r="VZH12" s="0"/>
      <c r="VZI12" s="0"/>
      <c r="VZJ12" s="0"/>
      <c r="VZK12" s="0"/>
      <c r="VZL12" s="0"/>
      <c r="VZM12" s="0"/>
      <c r="VZN12" s="0"/>
      <c r="VZO12" s="0"/>
      <c r="VZP12" s="0"/>
      <c r="VZQ12" s="0"/>
      <c r="VZR12" s="0"/>
      <c r="VZS12" s="0"/>
      <c r="VZT12" s="0"/>
      <c r="VZU12" s="0"/>
      <c r="VZV12" s="0"/>
      <c r="VZW12" s="0"/>
      <c r="VZX12" s="0"/>
      <c r="VZY12" s="0"/>
      <c r="VZZ12" s="0"/>
      <c r="WAA12" s="0"/>
      <c r="WAB12" s="0"/>
      <c r="WAC12" s="0"/>
      <c r="WAD12" s="0"/>
      <c r="WAE12" s="0"/>
      <c r="WAF12" s="0"/>
      <c r="WAG12" s="0"/>
      <c r="WAH12" s="0"/>
      <c r="WAI12" s="0"/>
      <c r="WAJ12" s="0"/>
      <c r="WAK12" s="0"/>
      <c r="WAL12" s="0"/>
      <c r="WAM12" s="0"/>
      <c r="WAN12" s="0"/>
      <c r="WAO12" s="0"/>
      <c r="WAP12" s="0"/>
      <c r="WAQ12" s="0"/>
      <c r="WAR12" s="0"/>
      <c r="WAS12" s="0"/>
      <c r="WAT12" s="0"/>
      <c r="WAU12" s="0"/>
      <c r="WAV12" s="0"/>
      <c r="WAW12" s="0"/>
      <c r="WAX12" s="0"/>
      <c r="WAY12" s="0"/>
      <c r="WAZ12" s="0"/>
      <c r="WBA12" s="0"/>
      <c r="WBB12" s="0"/>
      <c r="WBC12" s="0"/>
      <c r="WBD12" s="0"/>
      <c r="WBE12" s="0"/>
      <c r="WBF12" s="0"/>
      <c r="WBG12" s="0"/>
      <c r="WBH12" s="0"/>
      <c r="WBI12" s="0"/>
      <c r="WBJ12" s="0"/>
      <c r="WBK12" s="0"/>
      <c r="WBL12" s="0"/>
      <c r="WBM12" s="0"/>
      <c r="WBN12" s="0"/>
      <c r="WBO12" s="0"/>
      <c r="WBP12" s="0"/>
      <c r="WBQ12" s="0"/>
      <c r="WBR12" s="0"/>
      <c r="WBS12" s="0"/>
      <c r="WBT12" s="0"/>
      <c r="WBU12" s="0"/>
      <c r="WBV12" s="0"/>
      <c r="WBW12" s="0"/>
      <c r="WBX12" s="0"/>
      <c r="WBY12" s="0"/>
      <c r="WBZ12" s="0"/>
      <c r="WCA12" s="0"/>
      <c r="WCB12" s="0"/>
      <c r="WCC12" s="0"/>
      <c r="WCD12" s="0"/>
      <c r="WCE12" s="0"/>
      <c r="WCF12" s="0"/>
      <c r="WCG12" s="0"/>
      <c r="WCH12" s="0"/>
      <c r="WCI12" s="0"/>
      <c r="WCJ12" s="0"/>
      <c r="WCK12" s="0"/>
      <c r="WCL12" s="0"/>
      <c r="WCM12" s="0"/>
      <c r="WCN12" s="0"/>
      <c r="WCO12" s="0"/>
      <c r="WCP12" s="0"/>
      <c r="WCQ12" s="0"/>
      <c r="WCR12" s="0"/>
      <c r="WCS12" s="0"/>
      <c r="WCT12" s="0"/>
      <c r="WCU12" s="0"/>
      <c r="WCV12" s="0"/>
      <c r="WCW12" s="0"/>
      <c r="WCX12" s="0"/>
      <c r="WCY12" s="0"/>
      <c r="WCZ12" s="0"/>
      <c r="WDA12" s="0"/>
      <c r="WDB12" s="0"/>
      <c r="WDC12" s="0"/>
      <c r="WDD12" s="0"/>
      <c r="WDE12" s="0"/>
      <c r="WDF12" s="0"/>
      <c r="WDG12" s="0"/>
      <c r="WDH12" s="0"/>
      <c r="WDI12" s="0"/>
      <c r="WDJ12" s="0"/>
      <c r="WDK12" s="0"/>
      <c r="WDL12" s="0"/>
      <c r="WDM12" s="0"/>
      <c r="WDN12" s="0"/>
      <c r="WDO12" s="0"/>
      <c r="WDP12" s="0"/>
      <c r="WDQ12" s="0"/>
      <c r="WDR12" s="0"/>
      <c r="WDS12" s="0"/>
      <c r="WDT12" s="0"/>
      <c r="WDU12" s="0"/>
      <c r="WDV12" s="0"/>
      <c r="WDW12" s="0"/>
      <c r="WDX12" s="0"/>
      <c r="WDY12" s="0"/>
      <c r="WDZ12" s="0"/>
      <c r="WEA12" s="0"/>
      <c r="WEB12" s="0"/>
      <c r="WEC12" s="0"/>
      <c r="WED12" s="0"/>
      <c r="WEE12" s="0"/>
      <c r="WEF12" s="0"/>
      <c r="WEG12" s="0"/>
      <c r="WEH12" s="0"/>
      <c r="WEI12" s="0"/>
      <c r="WEJ12" s="0"/>
      <c r="WEK12" s="0"/>
      <c r="WEL12" s="0"/>
      <c r="WEM12" s="0"/>
      <c r="WEN12" s="0"/>
      <c r="WEO12" s="0"/>
      <c r="WEP12" s="0"/>
      <c r="WEQ12" s="0"/>
      <c r="WER12" s="0"/>
      <c r="WES12" s="0"/>
      <c r="WET12" s="0"/>
      <c r="WEU12" s="0"/>
      <c r="WEV12" s="0"/>
      <c r="WEW12" s="0"/>
      <c r="WEX12" s="0"/>
      <c r="WEY12" s="0"/>
      <c r="WEZ12" s="0"/>
      <c r="WFA12" s="0"/>
      <c r="WFB12" s="0"/>
      <c r="WFC12" s="0"/>
      <c r="WFD12" s="0"/>
      <c r="WFE12" s="0"/>
      <c r="WFF12" s="0"/>
      <c r="WFG12" s="0"/>
      <c r="WFH12" s="0"/>
      <c r="WFI12" s="0"/>
      <c r="WFJ12" s="0"/>
      <c r="WFK12" s="0"/>
      <c r="WFL12" s="0"/>
      <c r="WFM12" s="0"/>
      <c r="WFN12" s="0"/>
      <c r="WFO12" s="0"/>
      <c r="WFP12" s="0"/>
      <c r="WFQ12" s="0"/>
      <c r="WFR12" s="0"/>
      <c r="WFS12" s="0"/>
      <c r="WFT12" s="0"/>
      <c r="WFU12" s="0"/>
      <c r="WFV12" s="0"/>
      <c r="WFW12" s="0"/>
      <c r="WFX12" s="0"/>
      <c r="WFY12" s="0"/>
      <c r="WFZ12" s="0"/>
      <c r="WGA12" s="0"/>
      <c r="WGB12" s="0"/>
      <c r="WGC12" s="0"/>
      <c r="WGD12" s="0"/>
      <c r="WGE12" s="0"/>
      <c r="WGF12" s="0"/>
      <c r="WGG12" s="0"/>
      <c r="WGH12" s="0"/>
      <c r="WGI12" s="0"/>
      <c r="WGJ12" s="0"/>
      <c r="WGK12" s="0"/>
      <c r="WGL12" s="0"/>
      <c r="WGM12" s="0"/>
      <c r="WGN12" s="0"/>
      <c r="WGO12" s="0"/>
      <c r="WGP12" s="0"/>
      <c r="WGQ12" s="0"/>
      <c r="WGR12" s="0"/>
      <c r="WGS12" s="0"/>
      <c r="WGT12" s="0"/>
      <c r="WGU12" s="0"/>
      <c r="WGV12" s="0"/>
      <c r="WGW12" s="0"/>
      <c r="WGX12" s="0"/>
      <c r="WGY12" s="0"/>
      <c r="WGZ12" s="0"/>
      <c r="WHA12" s="0"/>
      <c r="WHB12" s="0"/>
      <c r="WHC12" s="0"/>
      <c r="WHD12" s="0"/>
      <c r="WHE12" s="0"/>
      <c r="WHF12" s="0"/>
      <c r="WHG12" s="0"/>
      <c r="WHH12" s="0"/>
      <c r="WHI12" s="0"/>
      <c r="WHJ12" s="0"/>
      <c r="WHK12" s="0"/>
      <c r="WHL12" s="0"/>
      <c r="WHM12" s="0"/>
      <c r="WHN12" s="0"/>
      <c r="WHO12" s="0"/>
      <c r="WHP12" s="0"/>
      <c r="WHQ12" s="0"/>
      <c r="WHR12" s="0"/>
      <c r="WHS12" s="0"/>
      <c r="WHT12" s="0"/>
      <c r="WHU12" s="0"/>
      <c r="WHV12" s="0"/>
      <c r="WHW12" s="0"/>
      <c r="WHX12" s="0"/>
      <c r="WHY12" s="0"/>
      <c r="WHZ12" s="0"/>
      <c r="WIA12" s="0"/>
      <c r="WIB12" s="0"/>
      <c r="WIC12" s="0"/>
      <c r="WID12" s="0"/>
      <c r="WIE12" s="0"/>
      <c r="WIF12" s="0"/>
      <c r="WIG12" s="0"/>
      <c r="WIH12" s="0"/>
      <c r="WII12" s="0"/>
      <c r="WIJ12" s="0"/>
      <c r="WIK12" s="0"/>
      <c r="WIL12" s="0"/>
      <c r="WIM12" s="0"/>
      <c r="WIN12" s="0"/>
      <c r="WIO12" s="0"/>
      <c r="WIP12" s="0"/>
      <c r="WIQ12" s="0"/>
      <c r="WIR12" s="0"/>
      <c r="WIS12" s="0"/>
      <c r="WIT12" s="0"/>
      <c r="WIU12" s="0"/>
      <c r="WIV12" s="0"/>
      <c r="WIW12" s="0"/>
      <c r="WIX12" s="0"/>
      <c r="WIY12" s="0"/>
      <c r="WIZ12" s="0"/>
      <c r="WJA12" s="0"/>
      <c r="WJB12" s="0"/>
      <c r="WJC12" s="0"/>
      <c r="WJD12" s="0"/>
      <c r="WJE12" s="0"/>
      <c r="WJF12" s="0"/>
      <c r="WJG12" s="0"/>
      <c r="WJH12" s="0"/>
      <c r="WJI12" s="0"/>
      <c r="WJJ12" s="0"/>
      <c r="WJK12" s="0"/>
      <c r="WJL12" s="0"/>
      <c r="WJM12" s="0"/>
      <c r="WJN12" s="0"/>
      <c r="WJO12" s="0"/>
      <c r="WJP12" s="0"/>
      <c r="WJQ12" s="0"/>
      <c r="WJR12" s="0"/>
      <c r="WJS12" s="0"/>
      <c r="WJT12" s="0"/>
      <c r="WJU12" s="0"/>
      <c r="WJV12" s="0"/>
      <c r="WJW12" s="0"/>
      <c r="WJX12" s="0"/>
      <c r="WJY12" s="0"/>
      <c r="WJZ12" s="0"/>
      <c r="WKA12" s="0"/>
      <c r="WKB12" s="0"/>
      <c r="WKC12" s="0"/>
      <c r="WKD12" s="0"/>
      <c r="WKE12" s="0"/>
      <c r="WKF12" s="0"/>
      <c r="WKG12" s="0"/>
      <c r="WKH12" s="0"/>
      <c r="WKI12" s="0"/>
      <c r="WKJ12" s="0"/>
      <c r="WKK12" s="0"/>
      <c r="WKL12" s="0"/>
      <c r="WKM12" s="0"/>
      <c r="WKN12" s="0"/>
      <c r="WKO12" s="0"/>
      <c r="WKP12" s="0"/>
      <c r="WKQ12" s="0"/>
      <c r="WKR12" s="0"/>
      <c r="WKS12" s="0"/>
      <c r="WKT12" s="0"/>
      <c r="WKU12" s="0"/>
      <c r="WKV12" s="0"/>
      <c r="WKW12" s="0"/>
      <c r="WKX12" s="0"/>
      <c r="WKY12" s="0"/>
      <c r="WKZ12" s="0"/>
      <c r="WLA12" s="0"/>
      <c r="WLB12" s="0"/>
      <c r="WLC12" s="0"/>
      <c r="WLD12" s="0"/>
      <c r="WLE12" s="0"/>
      <c r="WLF12" s="0"/>
      <c r="WLG12" s="0"/>
      <c r="WLH12" s="0"/>
      <c r="WLI12" s="0"/>
      <c r="WLJ12" s="0"/>
      <c r="WLK12" s="0"/>
      <c r="WLL12" s="0"/>
      <c r="WLM12" s="0"/>
      <c r="WLN12" s="0"/>
      <c r="WLO12" s="0"/>
      <c r="WLP12" s="0"/>
      <c r="WLQ12" s="0"/>
      <c r="WLR12" s="0"/>
      <c r="WLS12" s="0"/>
      <c r="WLT12" s="0"/>
      <c r="WLU12" s="0"/>
      <c r="WLV12" s="0"/>
      <c r="WLW12" s="0"/>
      <c r="WLX12" s="0"/>
      <c r="WLY12" s="0"/>
      <c r="WLZ12" s="0"/>
      <c r="WMA12" s="0"/>
      <c r="WMB12" s="0"/>
      <c r="WMC12" s="0"/>
      <c r="WMD12" s="0"/>
      <c r="WME12" s="0"/>
      <c r="WMF12" s="0"/>
      <c r="WMG12" s="0"/>
      <c r="WMH12" s="0"/>
      <c r="WMI12" s="0"/>
      <c r="WMJ12" s="0"/>
      <c r="WMK12" s="0"/>
      <c r="WML12" s="0"/>
      <c r="WMM12" s="0"/>
      <c r="WMN12" s="0"/>
      <c r="WMO12" s="0"/>
      <c r="WMP12" s="0"/>
      <c r="WMQ12" s="0"/>
      <c r="WMR12" s="0"/>
      <c r="WMS12" s="0"/>
      <c r="WMT12" s="0"/>
      <c r="WMU12" s="0"/>
      <c r="WMV12" s="0"/>
      <c r="WMW12" s="0"/>
      <c r="WMX12" s="0"/>
      <c r="WMY12" s="0"/>
      <c r="WMZ12" s="0"/>
      <c r="WNA12" s="0"/>
      <c r="WNB12" s="0"/>
      <c r="WNC12" s="0"/>
      <c r="WND12" s="0"/>
      <c r="WNE12" s="0"/>
      <c r="WNF12" s="0"/>
      <c r="WNG12" s="0"/>
      <c r="WNH12" s="0"/>
      <c r="WNI12" s="0"/>
      <c r="WNJ12" s="0"/>
      <c r="WNK12" s="0"/>
      <c r="WNL12" s="0"/>
      <c r="WNM12" s="0"/>
      <c r="WNN12" s="0"/>
      <c r="WNO12" s="0"/>
      <c r="WNP12" s="0"/>
      <c r="WNQ12" s="0"/>
      <c r="WNR12" s="0"/>
      <c r="WNS12" s="0"/>
      <c r="WNT12" s="0"/>
      <c r="WNU12" s="0"/>
      <c r="WNV12" s="0"/>
      <c r="WNW12" s="0"/>
      <c r="WNX12" s="0"/>
      <c r="WNY12" s="0"/>
      <c r="WNZ12" s="0"/>
      <c r="WOA12" s="0"/>
      <c r="WOB12" s="0"/>
      <c r="WOC12" s="0"/>
      <c r="WOD12" s="0"/>
      <c r="WOE12" s="0"/>
      <c r="WOF12" s="0"/>
      <c r="WOG12" s="0"/>
      <c r="WOH12" s="0"/>
      <c r="WOI12" s="0"/>
      <c r="WOJ12" s="0"/>
      <c r="WOK12" s="0"/>
      <c r="WOL12" s="0"/>
      <c r="WOM12" s="0"/>
      <c r="WON12" s="0"/>
      <c r="WOO12" s="0"/>
      <c r="WOP12" s="0"/>
      <c r="WOQ12" s="0"/>
      <c r="WOR12" s="0"/>
      <c r="WOS12" s="0"/>
      <c r="WOT12" s="0"/>
      <c r="WOU12" s="0"/>
      <c r="WOV12" s="0"/>
      <c r="WOW12" s="0"/>
      <c r="WOX12" s="0"/>
      <c r="WOY12" s="0"/>
      <c r="WOZ12" s="0"/>
      <c r="WPA12" s="0"/>
      <c r="WPB12" s="0"/>
      <c r="WPC12" s="0"/>
      <c r="WPD12" s="0"/>
      <c r="WPE12" s="0"/>
      <c r="WPF12" s="0"/>
      <c r="WPG12" s="0"/>
      <c r="WPH12" s="0"/>
      <c r="WPI12" s="0"/>
      <c r="WPJ12" s="0"/>
      <c r="WPK12" s="0"/>
      <c r="WPL12" s="0"/>
      <c r="WPM12" s="0"/>
      <c r="WPN12" s="0"/>
      <c r="WPO12" s="0"/>
      <c r="WPP12" s="0"/>
      <c r="WPQ12" s="0"/>
      <c r="WPR12" s="0"/>
      <c r="WPS12" s="0"/>
      <c r="WPT12" s="0"/>
      <c r="WPU12" s="0"/>
      <c r="WPV12" s="0"/>
      <c r="WPW12" s="0"/>
      <c r="WPX12" s="0"/>
      <c r="WPY12" s="0"/>
      <c r="WPZ12" s="0"/>
      <c r="WQA12" s="0"/>
      <c r="WQB12" s="0"/>
      <c r="WQC12" s="0"/>
      <c r="WQD12" s="0"/>
      <c r="WQE12" s="0"/>
      <c r="WQF12" s="0"/>
      <c r="WQG12" s="0"/>
      <c r="WQH12" s="0"/>
      <c r="WQI12" s="0"/>
      <c r="WQJ12" s="0"/>
      <c r="WQK12" s="0"/>
      <c r="WQL12" s="0"/>
      <c r="WQM12" s="0"/>
      <c r="WQN12" s="0"/>
      <c r="WQO12" s="0"/>
      <c r="WQP12" s="0"/>
      <c r="WQQ12" s="0"/>
      <c r="WQR12" s="0"/>
      <c r="WQS12" s="0"/>
      <c r="WQT12" s="0"/>
      <c r="WQU12" s="0"/>
      <c r="WQV12" s="0"/>
      <c r="WQW12" s="0"/>
      <c r="WQX12" s="0"/>
      <c r="WQY12" s="0"/>
      <c r="WQZ12" s="0"/>
      <c r="WRA12" s="0"/>
      <c r="WRB12" s="0"/>
      <c r="WRC12" s="0"/>
      <c r="WRD12" s="0"/>
      <c r="WRE12" s="0"/>
      <c r="WRF12" s="0"/>
      <c r="WRG12" s="0"/>
      <c r="WRH12" s="0"/>
      <c r="WRI12" s="0"/>
      <c r="WRJ12" s="0"/>
      <c r="WRK12" s="0"/>
      <c r="WRL12" s="0"/>
      <c r="WRM12" s="0"/>
      <c r="WRN12" s="0"/>
      <c r="WRO12" s="0"/>
      <c r="WRP12" s="0"/>
      <c r="WRQ12" s="0"/>
      <c r="WRR12" s="0"/>
      <c r="WRS12" s="0"/>
      <c r="WRT12" s="0"/>
      <c r="WRU12" s="0"/>
      <c r="WRV12" s="0"/>
      <c r="WRW12" s="0"/>
      <c r="WRX12" s="0"/>
      <c r="WRY12" s="0"/>
      <c r="WRZ12" s="0"/>
      <c r="WSA12" s="0"/>
      <c r="WSB12" s="0"/>
      <c r="WSC12" s="0"/>
      <c r="WSD12" s="0"/>
      <c r="WSE12" s="0"/>
      <c r="WSF12" s="0"/>
      <c r="WSG12" s="0"/>
      <c r="WSH12" s="0"/>
      <c r="WSI12" s="0"/>
      <c r="WSJ12" s="0"/>
      <c r="WSK12" s="0"/>
      <c r="WSL12" s="0"/>
      <c r="WSM12" s="0"/>
      <c r="WSN12" s="0"/>
      <c r="WSO12" s="0"/>
      <c r="WSP12" s="0"/>
      <c r="WSQ12" s="0"/>
      <c r="WSR12" s="0"/>
      <c r="WSS12" s="0"/>
      <c r="WST12" s="0"/>
      <c r="WSU12" s="0"/>
      <c r="WSV12" s="0"/>
      <c r="WSW12" s="0"/>
      <c r="WSX12" s="0"/>
      <c r="WSY12" s="0"/>
      <c r="WSZ12" s="0"/>
      <c r="WTA12" s="0"/>
      <c r="WTB12" s="0"/>
      <c r="WTC12" s="0"/>
      <c r="WTD12" s="0"/>
      <c r="WTE12" s="0"/>
      <c r="WTF12" s="0"/>
      <c r="WTG12" s="0"/>
      <c r="WTH12" s="0"/>
      <c r="WTI12" s="0"/>
      <c r="WTJ12" s="0"/>
      <c r="WTK12" s="0"/>
      <c r="WTL12" s="0"/>
      <c r="WTM12" s="0"/>
      <c r="WTN12" s="0"/>
      <c r="WTO12" s="0"/>
      <c r="WTP12" s="0"/>
      <c r="WTQ12" s="0"/>
      <c r="WTR12" s="0"/>
      <c r="WTS12" s="0"/>
      <c r="WTT12" s="0"/>
      <c r="WTU12" s="0"/>
      <c r="WTV12" s="0"/>
      <c r="WTW12" s="0"/>
      <c r="WTX12" s="0"/>
      <c r="WTY12" s="0"/>
      <c r="WTZ12" s="0"/>
      <c r="WUA12" s="0"/>
      <c r="WUB12" s="0"/>
      <c r="WUC12" s="0"/>
      <c r="WUD12" s="0"/>
      <c r="WUE12" s="0"/>
      <c r="WUF12" s="0"/>
      <c r="WUG12" s="0"/>
      <c r="WUH12" s="0"/>
      <c r="WUI12" s="0"/>
      <c r="WUJ12" s="0"/>
      <c r="WUK12" s="0"/>
      <c r="WUL12" s="0"/>
      <c r="WUM12" s="0"/>
      <c r="WUN12" s="0"/>
      <c r="WUO12" s="0"/>
      <c r="WUP12" s="0"/>
      <c r="WUQ12" s="0"/>
      <c r="WUR12" s="0"/>
      <c r="WUS12" s="0"/>
      <c r="WUT12" s="0"/>
      <c r="WUU12" s="0"/>
      <c r="WUV12" s="0"/>
      <c r="WUW12" s="0"/>
      <c r="WUX12" s="0"/>
      <c r="WUY12" s="0"/>
      <c r="WUZ12" s="0"/>
      <c r="WVA12" s="0"/>
      <c r="WVB12" s="0"/>
      <c r="WVC12" s="0"/>
      <c r="WVD12" s="0"/>
      <c r="WVE12" s="0"/>
      <c r="WVF12" s="0"/>
      <c r="WVG12" s="0"/>
      <c r="WVH12" s="0"/>
      <c r="WVI12" s="0"/>
      <c r="WVJ12" s="0"/>
      <c r="WVK12" s="0"/>
      <c r="WVL12" s="0"/>
      <c r="WVM12" s="0"/>
      <c r="WVN12" s="0"/>
      <c r="WVO12" s="0"/>
      <c r="WVP12" s="0"/>
      <c r="WVQ12" s="0"/>
      <c r="WVR12" s="0"/>
      <c r="WVS12" s="0"/>
      <c r="WVT12" s="0"/>
      <c r="WVU12" s="0"/>
      <c r="WVV12" s="0"/>
      <c r="WVW12" s="0"/>
      <c r="WVX12" s="0"/>
      <c r="WVY12" s="0"/>
      <c r="WVZ12" s="0"/>
      <c r="WWA12" s="0"/>
      <c r="WWB12" s="0"/>
      <c r="WWC12" s="0"/>
      <c r="WWD12" s="0"/>
      <c r="WWE12" s="0"/>
      <c r="WWF12" s="0"/>
      <c r="WWG12" s="0"/>
      <c r="WWH12" s="0"/>
      <c r="WWI12" s="0"/>
      <c r="WWJ12" s="0"/>
      <c r="WWK12" s="0"/>
      <c r="WWL12" s="0"/>
      <c r="WWM12" s="0"/>
      <c r="WWN12" s="0"/>
      <c r="WWO12" s="0"/>
      <c r="WWP12" s="0"/>
      <c r="WWQ12" s="0"/>
      <c r="WWR12" s="0"/>
      <c r="WWS12" s="0"/>
      <c r="WWT12" s="0"/>
      <c r="WWU12" s="0"/>
      <c r="WWV12" s="0"/>
      <c r="WWW12" s="0"/>
      <c r="WWX12" s="0"/>
      <c r="WWY12" s="0"/>
      <c r="WWZ12" s="0"/>
      <c r="WXA12" s="0"/>
      <c r="WXB12" s="0"/>
      <c r="WXC12" s="0"/>
      <c r="WXD12" s="0"/>
      <c r="WXE12" s="0"/>
      <c r="WXF12" s="0"/>
      <c r="WXG12" s="0"/>
      <c r="WXH12" s="0"/>
      <c r="WXI12" s="0"/>
      <c r="WXJ12" s="0"/>
      <c r="WXK12" s="0"/>
      <c r="WXL12" s="0"/>
      <c r="WXM12" s="0"/>
      <c r="WXN12" s="0"/>
      <c r="WXO12" s="0"/>
      <c r="WXP12" s="0"/>
      <c r="WXQ12" s="0"/>
      <c r="WXR12" s="0"/>
      <c r="WXS12" s="0"/>
      <c r="WXT12" s="0"/>
      <c r="WXU12" s="0"/>
      <c r="WXV12" s="0"/>
      <c r="WXW12" s="0"/>
      <c r="WXX12" s="0"/>
      <c r="WXY12" s="0"/>
      <c r="WXZ12" s="0"/>
      <c r="WYA12" s="0"/>
      <c r="WYB12" s="0"/>
      <c r="WYC12" s="0"/>
      <c r="WYD12" s="0"/>
      <c r="WYE12" s="0"/>
      <c r="WYF12" s="0"/>
      <c r="WYG12" s="0"/>
      <c r="WYH12" s="0"/>
      <c r="WYI12" s="0"/>
      <c r="WYJ12" s="0"/>
      <c r="WYK12" s="0"/>
      <c r="WYL12" s="0"/>
      <c r="WYM12" s="0"/>
      <c r="WYN12" s="0"/>
      <c r="WYO12" s="0"/>
      <c r="WYP12" s="0"/>
      <c r="WYQ12" s="0"/>
      <c r="WYR12" s="0"/>
      <c r="WYS12" s="0"/>
      <c r="WYT12" s="0"/>
      <c r="WYU12" s="0"/>
      <c r="WYV12" s="0"/>
      <c r="WYW12" s="0"/>
      <c r="WYX12" s="0"/>
      <c r="WYY12" s="0"/>
      <c r="WYZ12" s="0"/>
      <c r="WZA12" s="0"/>
      <c r="WZB12" s="0"/>
      <c r="WZC12" s="0"/>
      <c r="WZD12" s="0"/>
      <c r="WZE12" s="0"/>
      <c r="WZF12" s="0"/>
      <c r="WZG12" s="0"/>
      <c r="WZH12" s="0"/>
      <c r="WZI12" s="0"/>
      <c r="WZJ12" s="0"/>
      <c r="WZK12" s="0"/>
      <c r="WZL12" s="0"/>
      <c r="WZM12" s="0"/>
      <c r="WZN12" s="0"/>
      <c r="WZO12" s="0"/>
      <c r="WZP12" s="0"/>
      <c r="WZQ12" s="0"/>
      <c r="WZR12" s="0"/>
      <c r="WZS12" s="0"/>
      <c r="WZT12" s="0"/>
      <c r="WZU12" s="0"/>
      <c r="WZV12" s="0"/>
      <c r="WZW12" s="0"/>
      <c r="WZX12" s="0"/>
      <c r="WZY12" s="0"/>
      <c r="WZZ12" s="0"/>
      <c r="XAA12" s="0"/>
      <c r="XAB12" s="0"/>
      <c r="XAC12" s="0"/>
      <c r="XAD12" s="0"/>
      <c r="XAE12" s="0"/>
      <c r="XAF12" s="0"/>
      <c r="XAG12" s="0"/>
      <c r="XAH12" s="0"/>
      <c r="XAI12" s="0"/>
      <c r="XAJ12" s="0"/>
      <c r="XAK12" s="0"/>
      <c r="XAL12" s="0"/>
      <c r="XAM12" s="0"/>
      <c r="XAN12" s="0"/>
      <c r="XAO12" s="0"/>
      <c r="XAP12" s="0"/>
      <c r="XAQ12" s="0"/>
      <c r="XAR12" s="0"/>
      <c r="XAS12" s="0"/>
      <c r="XAT12" s="0"/>
      <c r="XAU12" s="0"/>
      <c r="XAV12" s="0"/>
      <c r="XAW12" s="0"/>
      <c r="XAX12" s="0"/>
      <c r="XAY12" s="0"/>
      <c r="XAZ12" s="0"/>
      <c r="XBA12" s="0"/>
      <c r="XBB12" s="0"/>
      <c r="XBC12" s="0"/>
      <c r="XBD12" s="0"/>
      <c r="XBE12" s="0"/>
      <c r="XBF12" s="0"/>
      <c r="XBG12" s="0"/>
      <c r="XBH12" s="0"/>
      <c r="XBI12" s="0"/>
      <c r="XBJ12" s="0"/>
      <c r="XBK12" s="0"/>
      <c r="XBL12" s="0"/>
      <c r="XBM12" s="0"/>
      <c r="XBN12" s="0"/>
      <c r="XBO12" s="0"/>
      <c r="XBP12" s="0"/>
      <c r="XBQ12" s="0"/>
      <c r="XBR12" s="0"/>
      <c r="XBS12" s="0"/>
      <c r="XBT12" s="0"/>
      <c r="XBU12" s="0"/>
      <c r="XBV12" s="0"/>
      <c r="XBW12" s="0"/>
      <c r="XBX12" s="0"/>
      <c r="XBY12" s="0"/>
      <c r="XBZ12" s="0"/>
      <c r="XCA12" s="0"/>
      <c r="XCB12" s="0"/>
      <c r="XCC12" s="0"/>
      <c r="XCD12" s="0"/>
      <c r="XCE12" s="0"/>
      <c r="XCF12" s="0"/>
      <c r="XCG12" s="0"/>
      <c r="XCH12" s="0"/>
      <c r="XCI12" s="0"/>
      <c r="XCJ12" s="0"/>
      <c r="XCK12" s="0"/>
      <c r="XCL12" s="0"/>
      <c r="XCM12" s="0"/>
      <c r="XCN12" s="0"/>
      <c r="XCO12" s="0"/>
      <c r="XCP12" s="0"/>
      <c r="XCQ12" s="0"/>
      <c r="XCR12" s="0"/>
      <c r="XCS12" s="0"/>
      <c r="XCT12" s="0"/>
      <c r="XCU12" s="0"/>
      <c r="XCV12" s="0"/>
      <c r="XCW12" s="0"/>
      <c r="XCX12" s="0"/>
      <c r="XCY12" s="0"/>
      <c r="XCZ12" s="0"/>
      <c r="XDA12" s="0"/>
      <c r="XDB12" s="0"/>
      <c r="XDC12" s="0"/>
      <c r="XDD12" s="0"/>
      <c r="XDE12" s="0"/>
      <c r="XDF12" s="0"/>
      <c r="XDG12" s="0"/>
      <c r="XDH12" s="0"/>
      <c r="XDI12" s="0"/>
      <c r="XDJ12" s="0"/>
      <c r="XDK12" s="0"/>
      <c r="XDL12" s="0"/>
      <c r="XDM12" s="0"/>
      <c r="XDN12" s="0"/>
      <c r="XDO12" s="0"/>
      <c r="XDP12" s="0"/>
      <c r="XDQ12" s="0"/>
      <c r="XDR12" s="0"/>
      <c r="XDS12" s="0"/>
      <c r="XDT12" s="0"/>
      <c r="XDU12" s="0"/>
      <c r="XDV12" s="0"/>
      <c r="XDW12" s="0"/>
      <c r="XDX12" s="0"/>
      <c r="XDY12" s="0"/>
      <c r="XDZ12" s="0"/>
      <c r="XEA12" s="0"/>
      <c r="XEB12" s="0"/>
      <c r="XEC12" s="0"/>
      <c r="XED12" s="0"/>
      <c r="XEE12" s="0"/>
      <c r="XEF12" s="0"/>
      <c r="XEG12" s="0"/>
      <c r="XEH12" s="0"/>
      <c r="XEI12" s="0"/>
      <c r="XEJ12" s="0"/>
      <c r="XEK12" s="0"/>
      <c r="XEL12" s="0"/>
      <c r="XEM12" s="0"/>
      <c r="XEN12" s="0"/>
      <c r="XEO12" s="0"/>
      <c r="XEP12" s="0"/>
      <c r="XEQ12" s="0"/>
      <c r="XER12" s="0"/>
      <c r="XES12" s="0"/>
      <c r="XET12" s="0"/>
      <c r="XEU12" s="0"/>
      <c r="XEV12" s="0"/>
      <c r="XEW12" s="0"/>
      <c r="XEX12" s="0"/>
      <c r="XEY12" s="0"/>
      <c r="XEZ12" s="0"/>
      <c r="XFA12" s="0"/>
      <c r="XFB12" s="0"/>
      <c r="XFC12" s="0"/>
      <c r="XFD12" s="0"/>
    </row>
    <row r="13" customFormat="false" ht="15" hidden="false" customHeight="false" outlineLevel="0" collapsed="false">
      <c r="B13" s="457" t="s">
        <v>232</v>
      </c>
      <c r="C13" s="454" t="s">
        <v>214</v>
      </c>
      <c r="D13" s="464" t="s">
        <v>2</v>
      </c>
      <c r="E13" s="464"/>
    </row>
    <row r="14" customFormat="false" ht="15" hidden="false" customHeight="false" outlineLevel="0" collapsed="false">
      <c r="B14" s="453" t="s">
        <v>249</v>
      </c>
      <c r="C14" s="454" t="s">
        <v>315</v>
      </c>
      <c r="D14" s="465"/>
      <c r="E14" s="465"/>
    </row>
    <row r="15" customFormat="false" ht="15" hidden="false" customHeight="false" outlineLevel="0" collapsed="false">
      <c r="B15" s="453" t="s">
        <v>316</v>
      </c>
      <c r="C15" s="454" t="s">
        <v>317</v>
      </c>
      <c r="D15" s="466" t="e">
        <f aca="false">#REF!</f>
        <v>#REF!</v>
      </c>
      <c r="E15" s="466"/>
    </row>
    <row r="16" customFormat="false" ht="15" hidden="false" customHeight="false" outlineLevel="0" collapsed="false">
      <c r="A16" s="200"/>
      <c r="B16" s="467"/>
      <c r="C16" s="468"/>
      <c r="D16" s="469"/>
      <c r="E16" s="468"/>
      <c r="F16" s="470"/>
      <c r="G16" s="470"/>
      <c r="H16" s="470"/>
      <c r="I16" s="470"/>
    </row>
    <row r="17" s="130" customFormat="true" ht="15" hidden="false" customHeight="false" outlineLevel="0" collapsed="false">
      <c r="A17" s="203"/>
      <c r="B17" s="3"/>
      <c r="C17" s="449" t="s">
        <v>217</v>
      </c>
      <c r="D17" s="450"/>
      <c r="E17" s="471" t="s">
        <v>318</v>
      </c>
      <c r="F17" s="471" t="s">
        <v>319</v>
      </c>
      <c r="G17" s="471" t="s">
        <v>320</v>
      </c>
      <c r="H17" s="471" t="s">
        <v>321</v>
      </c>
      <c r="I17" s="471" t="str">
        <f aca="false">CONCATENATE("Posto ",CHAR(COLUMN()+60))</f>
        <v>Posto E</v>
      </c>
      <c r="J17" s="472"/>
      <c r="K17" s="472"/>
      <c r="L17" s="472"/>
      <c r="M17" s="472"/>
      <c r="N17" s="472"/>
      <c r="O17" s="472"/>
      <c r="P17" s="472"/>
      <c r="Q17" s="472"/>
      <c r="R17" s="472"/>
      <c r="S17" s="472"/>
      <c r="T17" s="472"/>
      <c r="U17" s="472"/>
      <c r="V17" s="472"/>
      <c r="W17" s="472"/>
      <c r="X17" s="472"/>
      <c r="Y17" s="472"/>
      <c r="Z17" s="472"/>
      <c r="AA17" s="472"/>
      <c r="AB17" s="472"/>
      <c r="AC17" s="472"/>
      <c r="AD17" s="472"/>
      <c r="AE17" s="472"/>
      <c r="AF17" s="472"/>
      <c r="AG17" s="472"/>
      <c r="AH17" s="472"/>
      <c r="AI17" s="472"/>
      <c r="AJ17" s="472"/>
      <c r="AK17" s="472"/>
      <c r="AL17" s="472"/>
      <c r="AM17" s="472"/>
      <c r="AN17" s="472"/>
      <c r="AO17" s="472"/>
      <c r="AP17" s="472"/>
      <c r="AQ17" s="472"/>
      <c r="AR17" s="472"/>
      <c r="AS17" s="472"/>
      <c r="AT17" s="472"/>
      <c r="AU17" s="472"/>
      <c r="AV17" s="472"/>
      <c r="AW17" s="472"/>
      <c r="AX17" s="472"/>
      <c r="AY17" s="472"/>
      <c r="AZ17" s="472"/>
    </row>
    <row r="18" s="479" customFormat="true" ht="30" hidden="false" customHeight="false" outlineLevel="0" collapsed="false">
      <c r="A18" s="473"/>
      <c r="B18" s="474" t="s">
        <v>4</v>
      </c>
      <c r="C18" s="475" t="s">
        <v>322</v>
      </c>
      <c r="D18" s="476"/>
      <c r="E18" s="477" t="s">
        <v>323</v>
      </c>
      <c r="F18" s="477" t="s">
        <v>323</v>
      </c>
      <c r="G18" s="477" t="s">
        <v>324</v>
      </c>
      <c r="H18" s="477" t="s">
        <v>324</v>
      </c>
      <c r="I18" s="477"/>
      <c r="J18" s="478"/>
      <c r="K18" s="478"/>
      <c r="L18" s="478"/>
      <c r="M18" s="478"/>
      <c r="N18" s="478"/>
      <c r="O18" s="478"/>
      <c r="P18" s="478"/>
      <c r="Q18" s="478"/>
      <c r="R18" s="478"/>
      <c r="S18" s="478"/>
      <c r="T18" s="478"/>
      <c r="U18" s="478"/>
      <c r="V18" s="478"/>
      <c r="W18" s="478"/>
      <c r="X18" s="478"/>
      <c r="Y18" s="478"/>
      <c r="Z18" s="478"/>
      <c r="AA18" s="478"/>
      <c r="AB18" s="478"/>
      <c r="AC18" s="478"/>
      <c r="AD18" s="478"/>
      <c r="AE18" s="478"/>
      <c r="AF18" s="478"/>
      <c r="AG18" s="478"/>
      <c r="AH18" s="478"/>
      <c r="AI18" s="478"/>
      <c r="AJ18" s="478"/>
      <c r="AK18" s="478"/>
      <c r="AL18" s="478"/>
      <c r="AM18" s="478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78"/>
    </row>
    <row r="19" customFormat="false" ht="15" hidden="false" customHeight="false" outlineLevel="0" collapsed="false">
      <c r="A19" s="214"/>
      <c r="B19" s="457" t="s">
        <v>6</v>
      </c>
      <c r="C19" s="480" t="s">
        <v>225</v>
      </c>
      <c r="D19" s="481"/>
      <c r="E19" s="482" t="n">
        <f aca="false">IFERROR(VLOOKUP(E$18,'Apoio - Posto'!$A:$J,2,FALSE()),"")</f>
        <v>5143</v>
      </c>
      <c r="F19" s="482" t="n">
        <f aca="false">IFERROR(VLOOKUP(F$18,'Apoio - Posto'!$A:$J,2,FALSE()),"")</f>
        <v>5143</v>
      </c>
      <c r="G19" s="482" t="n">
        <f aca="false">IFERROR(VLOOKUP(G$18,'Apoio - Posto'!$A:$J,2,FALSE()),"")</f>
        <v>5143</v>
      </c>
      <c r="H19" s="482" t="n">
        <f aca="false">IFERROR(VLOOKUP(H$18,'Apoio - Posto'!$A:$J,2,FALSE()),"")</f>
        <v>5143</v>
      </c>
      <c r="I19" s="482" t="str">
        <f aca="false">IFERROR(VLOOKUP(I$18,'Apoio - Posto'!$A:$J,2,FALSE()),"")</f>
        <v/>
      </c>
    </row>
    <row r="20" customFormat="false" ht="15" hidden="false" customHeight="false" outlineLevel="0" collapsed="false">
      <c r="A20" s="219"/>
      <c r="B20" s="453" t="s">
        <v>8</v>
      </c>
      <c r="C20" s="483" t="s">
        <v>227</v>
      </c>
      <c r="D20" s="484"/>
      <c r="E20" s="466" t="n">
        <f aca="false">IFERROR(VLOOKUP(E$18,'Apoio - Posto'!$A:$AA,7,FALSE()),"")</f>
        <v>1431.04</v>
      </c>
      <c r="F20" s="466" t="n">
        <f aca="false">IFERROR(VLOOKUP(F$18,'Apoio - Posto'!$A:$AA,7,FALSE()),"")</f>
        <v>1431.04</v>
      </c>
      <c r="G20" s="466" t="n">
        <f aca="false">IFERROR(VLOOKUP(G$18,'Apoio - Posto'!$A:$AA,7,FALSE()),"")</f>
        <v>1818.36</v>
      </c>
      <c r="H20" s="466" t="n">
        <f aca="false">IFERROR(VLOOKUP(H$18,'Apoio - Posto'!$A:$AA,7,FALSE()),"")</f>
        <v>1818.36</v>
      </c>
      <c r="I20" s="466" t="str">
        <f aca="false">IFERROR(VLOOKUP(I$18,'Apoio - Posto'!$A:$AA,7,FALSE()),"")</f>
        <v/>
      </c>
    </row>
    <row r="21" customFormat="false" ht="15" hidden="false" customHeight="false" outlineLevel="0" collapsed="false">
      <c r="A21" s="214"/>
      <c r="B21" s="457" t="s">
        <v>10</v>
      </c>
      <c r="C21" s="480" t="s">
        <v>228</v>
      </c>
      <c r="D21" s="481"/>
      <c r="E21" s="485" t="n">
        <f aca="false">IFERROR(VLOOKUP(E$18,'Apoio - Posto'!$A:$AA,8,FALSE()),"")</f>
        <v>220</v>
      </c>
      <c r="F21" s="485" t="n">
        <f aca="false">IFERROR(VLOOKUP(F$18,'Apoio - Posto'!$A:$AA,8,FALSE()),"")</f>
        <v>220</v>
      </c>
      <c r="G21" s="485" t="n">
        <f aca="false">IFERROR(VLOOKUP(G$18,'Apoio - Posto'!$A:$AA,8,FALSE()),"")</f>
        <v>220</v>
      </c>
      <c r="H21" s="485" t="n">
        <f aca="false">IFERROR(VLOOKUP(H$18,'Apoio - Posto'!$A:$AA,8,FALSE()),"")</f>
        <v>220</v>
      </c>
      <c r="I21" s="485" t="str">
        <f aca="false">IFERROR(VLOOKUP(I$18,'Apoio - Posto'!$A:$AA,8,FALSE()),"")</f>
        <v/>
      </c>
    </row>
    <row r="22" customFormat="false" ht="15" hidden="false" customHeight="false" outlineLevel="0" collapsed="false">
      <c r="A22" s="219"/>
      <c r="B22" s="453" t="s">
        <v>12</v>
      </c>
      <c r="C22" s="483" t="s">
        <v>229</v>
      </c>
      <c r="D22" s="484"/>
      <c r="E22" s="482" t="str">
        <f aca="false">IFERROR(VLOOKUP(E$18,'Apoio - Posto'!$A:$J,3,FALSE()),"")</f>
        <v>SINDASSEIO</v>
      </c>
      <c r="F22" s="482" t="str">
        <f aca="false">IFERROR(VLOOKUP(F$18,'Apoio - Posto'!$A:$J,3,FALSE()),"")</f>
        <v>SINDASSEIO</v>
      </c>
      <c r="G22" s="482" t="str">
        <f aca="false">IFERROR(VLOOKUP(G$18,'Apoio - Posto'!$A:$J,3,FALSE()),"")</f>
        <v>SINDASSEIO</v>
      </c>
      <c r="H22" s="482" t="str">
        <f aca="false">IFERROR(VLOOKUP(H$18,'Apoio - Posto'!$A:$J,3,FALSE()),"")</f>
        <v>SINDASSEIO</v>
      </c>
      <c r="I22" s="482" t="str">
        <f aca="false">IFERROR(VLOOKUP(I$18,'Apoio - Posto'!$A:$J,3,FALSE()),"")</f>
        <v/>
      </c>
    </row>
    <row r="23" customFormat="false" ht="15" hidden="false" customHeight="false" outlineLevel="0" collapsed="false">
      <c r="A23" s="214"/>
      <c r="B23" s="457" t="s">
        <v>14</v>
      </c>
      <c r="C23" s="480" t="s">
        <v>230</v>
      </c>
      <c r="D23" s="481"/>
      <c r="E23" s="486" t="n">
        <f aca="false">IFERROR(VLOOKUP(E$18,'Apoio - Posto'!$A:$J,5,FALSE()),"")</f>
        <v>44927</v>
      </c>
      <c r="F23" s="486" t="n">
        <f aca="false">IFERROR(VLOOKUP(F$18,'Apoio - Posto'!$A:$J,5,FALSE()),"")</f>
        <v>44927</v>
      </c>
      <c r="G23" s="486" t="n">
        <f aca="false">IFERROR(VLOOKUP(G$18,'Apoio - Posto'!$A:$J,5,FALSE()),"")</f>
        <v>44927</v>
      </c>
      <c r="H23" s="486" t="n">
        <f aca="false">IFERROR(VLOOKUP(H$18,'Apoio - Posto'!$A:$J,5,FALSE()),"")</f>
        <v>44927</v>
      </c>
      <c r="I23" s="486" t="str">
        <f aca="false">IFERROR(VLOOKUP(I$18,'Apoio - Posto'!$A:$J,5,FALSE()),"")</f>
        <v/>
      </c>
    </row>
    <row r="24" customFormat="false" ht="15" hidden="false" customHeight="false" outlineLevel="0" collapsed="false">
      <c r="A24" s="219"/>
      <c r="B24" s="453" t="s">
        <v>16</v>
      </c>
      <c r="C24" s="483" t="s">
        <v>325</v>
      </c>
      <c r="D24" s="484"/>
      <c r="E24" s="487" t="str">
        <f aca="false">IFERROR(VLOOKUP(E$18,'Apoio - Posto'!$A:$J,4,FALSE()),"")</f>
        <v>RS000044/2023</v>
      </c>
      <c r="F24" s="487" t="str">
        <f aca="false">IFERROR(VLOOKUP(F$18,'Apoio - Posto'!$A:$J,4,FALSE()),"")</f>
        <v>RS000044/2023</v>
      </c>
      <c r="G24" s="487" t="str">
        <f aca="false">IFERROR(VLOOKUP(G$18,'Apoio - Posto'!$A:$J,4,FALSE()),"")</f>
        <v>RS000044/2023</v>
      </c>
      <c r="H24" s="487" t="str">
        <f aca="false">IFERROR(VLOOKUP(H$18,'Apoio - Posto'!$A:$J,4,FALSE()),"")</f>
        <v>RS000044/2023</v>
      </c>
      <c r="I24" s="487" t="str">
        <f aca="false">IFERROR(VLOOKUP(I$18,'Apoio - Posto'!$A:$J,4,FALSE()),"")</f>
        <v/>
      </c>
    </row>
    <row r="25" customFormat="false" ht="15" hidden="false" customHeight="false" outlineLevel="0" collapsed="false">
      <c r="A25" s="219"/>
      <c r="B25" s="457" t="s">
        <v>18</v>
      </c>
      <c r="C25" s="480" t="s">
        <v>326</v>
      </c>
      <c r="D25" s="481"/>
      <c r="E25" s="488" t="s">
        <v>327</v>
      </c>
      <c r="F25" s="488" t="s">
        <v>327</v>
      </c>
      <c r="G25" s="488" t="s">
        <v>327</v>
      </c>
      <c r="H25" s="488" t="s">
        <v>327</v>
      </c>
      <c r="I25" s="488"/>
    </row>
    <row r="26" customFormat="false" ht="15" hidden="false" customHeight="false" outlineLevel="0" collapsed="false">
      <c r="A26" s="214"/>
      <c r="B26" s="453" t="s">
        <v>232</v>
      </c>
      <c r="C26" s="483" t="s">
        <v>231</v>
      </c>
      <c r="D26" s="484"/>
      <c r="E26" s="487" t="s">
        <v>328</v>
      </c>
      <c r="F26" s="487" t="s">
        <v>328</v>
      </c>
      <c r="G26" s="487" t="s">
        <v>328</v>
      </c>
      <c r="H26" s="487" t="s">
        <v>328</v>
      </c>
      <c r="I26" s="487"/>
    </row>
    <row r="27" customFormat="false" ht="15" hidden="false" customHeight="false" outlineLevel="0" collapsed="false">
      <c r="A27" s="219"/>
      <c r="B27" s="453" t="s">
        <v>249</v>
      </c>
      <c r="C27" s="480" t="s">
        <v>329</v>
      </c>
      <c r="D27" s="481"/>
      <c r="E27" s="489" t="e">
        <f aca="false">SUMPRODUCT($K$203:$K$228,E203:E228)/E$191</f>
        <v>#VALUE!</v>
      </c>
      <c r="F27" s="489" t="e">
        <f aca="false">1/30*E27</f>
        <v>#VALUE!</v>
      </c>
      <c r="G27" s="489" t="e">
        <f aca="false">SUMPRODUCT($K$203:$K$228,G203:G228)/G$185</f>
        <v>#REF!</v>
      </c>
      <c r="H27" s="489" t="e">
        <f aca="false">1/4*G27</f>
        <v>#REF!</v>
      </c>
      <c r="I27" s="489"/>
    </row>
    <row r="28" customFormat="false" ht="15" hidden="false" customHeight="false" outlineLevel="0" collapsed="false">
      <c r="A28" s="214"/>
      <c r="B28" s="457" t="s">
        <v>316</v>
      </c>
      <c r="C28" s="480" t="s">
        <v>330</v>
      </c>
      <c r="D28" s="481"/>
      <c r="E28" s="482" t="n">
        <f aca="false">IFERROR(VLOOKUP(E26,'Apoio - Regime de Trabalho'!$A:$J,10,FALSE()),"")</f>
        <v>1</v>
      </c>
      <c r="F28" s="482" t="n">
        <f aca="false">IFERROR(VLOOKUP(F26,'Apoio - Regime de Trabalho'!$A:$J,10,FALSE()),"")</f>
        <v>1</v>
      </c>
      <c r="G28" s="482" t="n">
        <f aca="false">IFERROR(VLOOKUP(G26,'Apoio - Regime de Trabalho'!$A:$J,10,FALSE()),"")</f>
        <v>1</v>
      </c>
      <c r="H28" s="482" t="n">
        <f aca="false">IFERROR(VLOOKUP(H26,'Apoio - Regime de Trabalho'!$A:$J,10,FALSE()),"")</f>
        <v>1</v>
      </c>
      <c r="I28" s="482" t="str">
        <f aca="false">IFERROR(VLOOKUP(I26,'Apoio - Regime de Trabalho'!$A:$J,10,FALSE()),"")</f>
        <v/>
      </c>
    </row>
    <row r="29" customFormat="false" ht="15" hidden="false" customHeight="false" outlineLevel="0" collapsed="false">
      <c r="A29" s="214"/>
      <c r="B29" s="457" t="s">
        <v>331</v>
      </c>
      <c r="C29" s="480" t="s">
        <v>332</v>
      </c>
      <c r="D29" s="481"/>
      <c r="E29" s="489" t="str">
        <f aca="false">IFERROR(IF(E18="","",E28*E27),"")</f>
        <v/>
      </c>
      <c r="F29" s="489" t="str">
        <f aca="false">IFERROR(IF(F18="","",F28*F27),"")</f>
        <v/>
      </c>
      <c r="G29" s="489" t="str">
        <f aca="false">IFERROR(IF(G18="","",G28*G27),"")</f>
        <v/>
      </c>
      <c r="H29" s="489" t="str">
        <f aca="false">IFERROR(IF(H18="","",H28*H27),"")</f>
        <v/>
      </c>
      <c r="I29" s="489" t="str">
        <f aca="false">IFERROR(IF(I18="","",I28*I27),"")</f>
        <v/>
      </c>
    </row>
    <row r="30" customFormat="false" ht="15" hidden="false" customHeight="false" outlineLevel="0" collapsed="false">
      <c r="B30" s="490"/>
      <c r="C30" s="491"/>
      <c r="D30" s="492"/>
      <c r="E30" s="234"/>
      <c r="F30" s="234"/>
      <c r="G30" s="234"/>
      <c r="H30" s="234"/>
      <c r="I30" s="234"/>
    </row>
    <row r="31" s="130" customFormat="true" ht="15" hidden="false" customHeight="false" outlineLevel="0" collapsed="false">
      <c r="A31" s="235"/>
      <c r="B31" s="3"/>
      <c r="C31" s="449" t="s">
        <v>20</v>
      </c>
      <c r="D31" s="493"/>
      <c r="E31" s="494"/>
      <c r="F31" s="494"/>
      <c r="G31" s="494"/>
      <c r="H31" s="494"/>
      <c r="I31" s="494"/>
      <c r="J31" s="472"/>
      <c r="K31" s="472"/>
      <c r="L31" s="472"/>
      <c r="M31" s="472"/>
      <c r="N31" s="472"/>
      <c r="O31" s="472"/>
      <c r="P31" s="472"/>
      <c r="Q31" s="472"/>
      <c r="R31" s="472"/>
      <c r="S31" s="472"/>
      <c r="T31" s="472"/>
      <c r="U31" s="472"/>
      <c r="V31" s="472"/>
      <c r="W31" s="472"/>
      <c r="X31" s="472"/>
      <c r="Y31" s="472"/>
      <c r="Z31" s="472"/>
      <c r="AA31" s="472"/>
      <c r="AB31" s="472"/>
      <c r="AC31" s="472"/>
      <c r="AD31" s="472"/>
      <c r="AE31" s="472"/>
      <c r="AF31" s="472"/>
      <c r="AG31" s="472"/>
      <c r="AH31" s="472"/>
      <c r="AI31" s="472"/>
      <c r="AJ31" s="472"/>
      <c r="AK31" s="472"/>
      <c r="AL31" s="472"/>
      <c r="AM31" s="472"/>
      <c r="AN31" s="472"/>
      <c r="AO31" s="472"/>
      <c r="AP31" s="472"/>
      <c r="AQ31" s="472"/>
      <c r="AR31" s="472"/>
      <c r="AS31" s="472"/>
      <c r="AT31" s="472"/>
      <c r="AU31" s="472"/>
      <c r="AV31" s="472"/>
      <c r="AW31" s="472"/>
      <c r="AX31" s="472"/>
      <c r="AY31" s="472"/>
      <c r="AZ31" s="472"/>
    </row>
    <row r="32" customFormat="false" ht="15" hidden="false" customHeight="false" outlineLevel="0" collapsed="false">
      <c r="A32" s="238"/>
      <c r="B32" s="239" t="s">
        <v>4</v>
      </c>
      <c r="C32" s="240" t="s">
        <v>333</v>
      </c>
      <c r="D32" s="241"/>
      <c r="E32" s="242" t="n">
        <f aca="false">IFERROR(ROUND(E20*VLOOKUP(E26,'Apoio - Regime de Trabalho'!$A:$I,8,FALSE())/(E21),2),"")</f>
        <v>1431.04</v>
      </c>
      <c r="F32" s="242" t="n">
        <f aca="false">IFERROR(ROUND(F20*VLOOKUP(F26,'Apoio - Regime de Trabalho'!$A:$I,8,FALSE())/(F21),2),"")</f>
        <v>1431.04</v>
      </c>
      <c r="G32" s="242" t="n">
        <f aca="false">IFERROR(ROUND(G20*VLOOKUP(G26,'Apoio - Regime de Trabalho'!$A:$I,8,FALSE())/(G21),2),"")</f>
        <v>1818.36</v>
      </c>
      <c r="H32" s="242" t="n">
        <f aca="false">IFERROR(ROUND(H20*VLOOKUP(H26,'Apoio - Regime de Trabalho'!$A:$I,8,FALSE())/(H21),2),"")</f>
        <v>1818.36</v>
      </c>
      <c r="I32" s="242" t="str">
        <f aca="false">IFERROR(ROUND(I20*VLOOKUP(I26,'Apoio - Regime de Trabalho'!$A:$I,8,FALSE())/(I21),2),"")</f>
        <v/>
      </c>
    </row>
    <row r="33" customFormat="false" ht="15" hidden="false" customHeight="false" outlineLevel="0" collapsed="false">
      <c r="A33" s="238"/>
      <c r="B33" s="243" t="s">
        <v>6</v>
      </c>
      <c r="C33" s="244" t="s">
        <v>235</v>
      </c>
      <c r="D33" s="245"/>
      <c r="E33" s="495"/>
      <c r="F33" s="495"/>
      <c r="G33" s="495"/>
      <c r="H33" s="495"/>
      <c r="I33" s="495"/>
    </row>
    <row r="34" customFormat="false" ht="15" hidden="false" customHeight="false" outlineLevel="0" collapsed="false">
      <c r="A34" s="238"/>
      <c r="B34" s="243"/>
      <c r="C34" s="247" t="s">
        <v>236</v>
      </c>
      <c r="D34" s="248"/>
      <c r="E34" s="496" t="n">
        <f aca="false">IFERROR(VLOOKUP(E$18,'Apoio - Posto'!$A:$AA,15,FALSE()),"")</f>
        <v>0</v>
      </c>
      <c r="F34" s="496" t="n">
        <f aca="false">IFERROR(VLOOKUP(F$18,'Apoio - Posto'!$A:$AA,15,FALSE()),"")</f>
        <v>0</v>
      </c>
      <c r="G34" s="496" t="n">
        <f aca="false">IFERROR(VLOOKUP(G$18,'Apoio - Posto'!$A:$AA,15,FALSE()),"")</f>
        <v>0.3</v>
      </c>
      <c r="H34" s="496" t="n">
        <f aca="false">IFERROR(VLOOKUP(H$18,'Apoio - Posto'!$A:$AA,15,FALSE()),"")</f>
        <v>0.3</v>
      </c>
      <c r="I34" s="496" t="str">
        <f aca="false">IFERROR(VLOOKUP(I$18,'Apoio - Posto'!$A:$AA,15,FALSE()),"")</f>
        <v/>
      </c>
    </row>
    <row r="35" customFormat="false" ht="15" hidden="false" customHeight="false" outlineLevel="0" collapsed="false">
      <c r="A35" s="238"/>
      <c r="B35" s="243"/>
      <c r="C35" s="250"/>
      <c r="D35" s="251" t="s">
        <v>237</v>
      </c>
      <c r="E35" s="252" t="n">
        <f aca="false">IFERROR(ROUND((E32)*E34,2),"")</f>
        <v>0</v>
      </c>
      <c r="F35" s="252" t="n">
        <f aca="false">IFERROR(ROUND((F32)*F34,2),"")</f>
        <v>0</v>
      </c>
      <c r="G35" s="252" t="n">
        <f aca="false">IFERROR(ROUND((G32)*G34,2),"")</f>
        <v>545.51</v>
      </c>
      <c r="H35" s="252" t="n">
        <f aca="false">IFERROR(ROUND((H32)*H34,2),"")</f>
        <v>545.51</v>
      </c>
      <c r="I35" s="252" t="str">
        <f aca="false">IFERROR(ROUND((I32)*I34,2),"")</f>
        <v/>
      </c>
    </row>
    <row r="36" customFormat="false" ht="15" hidden="false" customHeight="false" outlineLevel="0" collapsed="false">
      <c r="A36" s="238"/>
      <c r="B36" s="253" t="s">
        <v>8</v>
      </c>
      <c r="C36" s="254" t="s">
        <v>238</v>
      </c>
      <c r="D36" s="255"/>
      <c r="E36" s="256"/>
      <c r="F36" s="256"/>
      <c r="G36" s="256"/>
      <c r="H36" s="256"/>
      <c r="I36" s="256"/>
    </row>
    <row r="37" customFormat="false" ht="15" hidden="false" customHeight="false" outlineLevel="0" collapsed="false">
      <c r="A37" s="238"/>
      <c r="B37" s="253"/>
      <c r="C37" s="257" t="s">
        <v>239</v>
      </c>
      <c r="D37" s="258"/>
      <c r="E37" s="497" t="str">
        <f aca="false">IFERROR(VLOOKUP(E$18,'Apoio - Posto'!$A:$AA,14,FALSE()),"")</f>
        <v>Salário Base</v>
      </c>
      <c r="F37" s="497" t="str">
        <f aca="false">IFERROR(VLOOKUP(F$18,'Apoio - Posto'!$A:$AA,14,FALSE()),"")</f>
        <v>Salário Base</v>
      </c>
      <c r="G37" s="497" t="str">
        <f aca="false">IFERROR(VLOOKUP(G$18,'Apoio - Posto'!$A:$AA,14,FALSE()),"")</f>
        <v>Salário Base</v>
      </c>
      <c r="H37" s="497" t="str">
        <f aca="false">IFERROR(VLOOKUP(H$18,'Apoio - Posto'!$A:$AA,14,FALSE()),"")</f>
        <v>Salário Base</v>
      </c>
      <c r="I37" s="497" t="str">
        <f aca="false">IFERROR(VLOOKUP(I$18,'Apoio - Posto'!$A:$AA,14,FALSE()),"")</f>
        <v/>
      </c>
    </row>
    <row r="38" customFormat="false" ht="15" hidden="false" customHeight="false" outlineLevel="0" collapsed="false">
      <c r="A38" s="238"/>
      <c r="B38" s="253"/>
      <c r="C38" s="260" t="s">
        <v>241</v>
      </c>
      <c r="D38" s="261"/>
      <c r="E38" s="498" t="n">
        <f aca="false">IF($K$209&gt;0,40%,20%)</f>
        <v>0.2</v>
      </c>
      <c r="F38" s="498" t="n">
        <f aca="false">IF($K$209&gt;0,40%,20%)</f>
        <v>0.2</v>
      </c>
      <c r="G38" s="498" t="n">
        <f aca="false">IFERROR(VLOOKUP(G$18,'Apoio - Posto'!$A:$AA,13,FALSE()),"")</f>
        <v>0</v>
      </c>
      <c r="H38" s="498" t="n">
        <f aca="false">IFERROR(VLOOKUP(H$18,'Apoio - Posto'!$A:$AA,13,FALSE()),"")</f>
        <v>0</v>
      </c>
      <c r="I38" s="498" t="str">
        <f aca="false">IFERROR(VLOOKUP(I$18,'Apoio - Posto'!$A:$AA,13,FALSE()),"")</f>
        <v/>
      </c>
    </row>
    <row r="39" customFormat="false" ht="15" hidden="false" customHeight="false" outlineLevel="0" collapsed="false">
      <c r="A39" s="238"/>
      <c r="B39" s="253"/>
      <c r="C39" s="499"/>
      <c r="D39" s="251" t="s">
        <v>237</v>
      </c>
      <c r="E39" s="252" t="n">
        <f aca="false">IF(E20="","",IFERROR(ROUND(IF(E37="Salário Base",E$32,IF(E37="Salário Mínimo",$D$15,0))*E38,2),""))</f>
        <v>286.21</v>
      </c>
      <c r="F39" s="252" t="n">
        <f aca="false">IF(F20="","",IFERROR(ROUND(IF(F37="Salário Base",F$32,IF(F37="Salário Mínimo",$D$15,0))*F38,2),""))</f>
        <v>286.21</v>
      </c>
      <c r="G39" s="252" t="n">
        <f aca="false">IF(G20="","",IFERROR(ROUND(IF(G37="Salário Base",G$32,IF(G37="Salário Mínimo",$D$15,0))*G38,2),""))</f>
        <v>0</v>
      </c>
      <c r="H39" s="252" t="n">
        <f aca="false">IF(H20="","",IFERROR(ROUND(IF(H37="Salário Base",H$32,IF(H37="Salário Mínimo",$D$15,0))*H38,2),""))</f>
        <v>0</v>
      </c>
      <c r="I39" s="252" t="str">
        <f aca="false">IF(I20="","",IFERROR(ROUND(IF(I37="Salário Base",I$32,IF(I37="Salário Mínimo",$D$15,0))*I38,2),""))</f>
        <v/>
      </c>
    </row>
    <row r="40" customFormat="false" ht="15" hidden="false" customHeight="false" outlineLevel="0" collapsed="false">
      <c r="A40" s="500"/>
      <c r="B40" s="243" t="s">
        <v>10</v>
      </c>
      <c r="C40" s="244" t="s">
        <v>334</v>
      </c>
      <c r="D40" s="501"/>
      <c r="E40" s="279"/>
      <c r="F40" s="279"/>
      <c r="G40" s="279"/>
      <c r="H40" s="279"/>
      <c r="I40" s="279"/>
    </row>
    <row r="41" customFormat="false" ht="15" hidden="false" customHeight="false" outlineLevel="0" collapsed="false">
      <c r="A41" s="500"/>
      <c r="B41" s="243"/>
      <c r="C41" s="502" t="s">
        <v>241</v>
      </c>
      <c r="D41" s="248"/>
      <c r="E41" s="503"/>
      <c r="F41" s="503" t="n">
        <v>0.2</v>
      </c>
      <c r="G41" s="503"/>
      <c r="H41" s="503" t="n">
        <v>0.2</v>
      </c>
      <c r="I41" s="503"/>
    </row>
    <row r="42" customFormat="false" ht="15" hidden="false" customHeight="false" outlineLevel="0" collapsed="false">
      <c r="A42" s="500"/>
      <c r="B42" s="243"/>
      <c r="C42" s="499"/>
      <c r="D42" s="251" t="s">
        <v>237</v>
      </c>
      <c r="E42" s="252" t="n">
        <f aca="false">IFERROR(ROUND(E41*E$32,2),"")</f>
        <v>0</v>
      </c>
      <c r="F42" s="252" t="n">
        <f aca="false">IFERROR(ROUND(F41*F$32,2),"")</f>
        <v>286.21</v>
      </c>
      <c r="G42" s="252" t="n">
        <f aca="false">IFERROR(ROUND(G41*G$32,2),"")</f>
        <v>0</v>
      </c>
      <c r="H42" s="252" t="n">
        <f aca="false">IFERROR(ROUND(H41*H$32,2),"")</f>
        <v>363.67</v>
      </c>
      <c r="I42" s="252" t="str">
        <f aca="false">IFERROR(ROUND(I41*I$32,2),"")</f>
        <v/>
      </c>
    </row>
    <row r="43" customFormat="false" ht="15" hidden="false" customHeight="false" outlineLevel="0" collapsed="false">
      <c r="A43" s="238"/>
      <c r="B43" s="253" t="s">
        <v>12</v>
      </c>
      <c r="C43" s="264" t="s">
        <v>335</v>
      </c>
      <c r="D43" s="504"/>
      <c r="E43" s="266"/>
      <c r="F43" s="266"/>
      <c r="G43" s="266"/>
      <c r="H43" s="266"/>
      <c r="I43" s="266"/>
    </row>
    <row r="44" customFormat="false" ht="15" hidden="false" customHeight="false" outlineLevel="0" collapsed="false">
      <c r="A44" s="238"/>
      <c r="B44" s="253"/>
      <c r="C44" s="257" t="s">
        <v>244</v>
      </c>
      <c r="D44" s="267"/>
      <c r="E44" s="505" t="str">
        <f aca="false">IF(AND(E19=5173,E26="12x36 Noturno"),8,"")</f>
        <v/>
      </c>
      <c r="F44" s="505" t="str">
        <f aca="false">IF(AND(F19=5173,F26="12x36 Noturno"),8,"")</f>
        <v/>
      </c>
      <c r="G44" s="505" t="str">
        <f aca="false">IF(AND(G19=5173,G26="12x36 Noturno"),8,"")</f>
        <v/>
      </c>
      <c r="H44" s="505" t="str">
        <f aca="false">IF(AND(H19=5173,H26="12x36 Noturno"),8,"")</f>
        <v/>
      </c>
      <c r="I44" s="505" t="str">
        <f aca="false">IF(AND(I19=5173,I26="12x36 Noturno"),8,"")</f>
        <v/>
      </c>
    </row>
    <row r="45" customFormat="false" ht="15" hidden="false" customHeight="false" outlineLevel="0" collapsed="false">
      <c r="A45" s="238"/>
      <c r="B45" s="253"/>
      <c r="C45" s="260" t="s">
        <v>245</v>
      </c>
      <c r="D45" s="269"/>
      <c r="E45" s="506" t="str">
        <f aca="false">IF(E44="","",VLOOKUP(E26,'Apoio - Regime de Trabalho'!$A:$J,7,FALSE()))</f>
        <v/>
      </c>
      <c r="F45" s="506" t="str">
        <f aca="false">IF(F44="","",VLOOKUP(F26,'Apoio - Regime de Trabalho'!$A:$J,7,FALSE()))</f>
        <v/>
      </c>
      <c r="G45" s="506" t="str">
        <f aca="false">IF(G44="","",VLOOKUP(G26,'Apoio - Regime de Trabalho'!$A:$J,7,FALSE()))</f>
        <v/>
      </c>
      <c r="H45" s="506" t="str">
        <f aca="false">IF(H44="","",VLOOKUP(H26,'Apoio - Regime de Trabalho'!$A:$J,7,FALSE()))</f>
        <v/>
      </c>
      <c r="I45" s="506" t="str">
        <f aca="false">IF(I44="","",VLOOKUP(I26,'Apoio - Regime de Trabalho'!$A:$J,7,FALSE()))</f>
        <v/>
      </c>
    </row>
    <row r="46" customFormat="false" ht="15" hidden="false" customHeight="false" outlineLevel="0" collapsed="false">
      <c r="A46" s="238"/>
      <c r="B46" s="253"/>
      <c r="C46" s="302"/>
      <c r="D46" s="251" t="s">
        <v>237</v>
      </c>
      <c r="E46" s="271" t="str">
        <f aca="false">IFERROR(ROUND(SUM(E$32,E$35,E$39)/(VLOOKUP(E$26,'Apoio - Regime de Trabalho'!$A:$I,8,FALSE()))*20%*E$44*E$45,2),"")</f>
        <v/>
      </c>
      <c r="F46" s="271" t="str">
        <f aca="false">IFERROR(ROUND(SUM(F$32,F$35,F$39)/(VLOOKUP(F$26,'Apoio - Regime de Trabalho'!$A:$I,8,FALSE()))*20%*F$44*F$45,2),"")</f>
        <v/>
      </c>
      <c r="G46" s="271" t="str">
        <f aca="false">IFERROR(ROUND(SUM(G$32,G$35,G$39)/(VLOOKUP(G$26,'Apoio - Regime de Trabalho'!$A:$I,8,FALSE()))*20%*G$44*G$45,2),"")</f>
        <v/>
      </c>
      <c r="H46" s="271" t="str">
        <f aca="false">IFERROR(ROUND(SUM(H$32,H$35,H$39)/(VLOOKUP(H$26,'Apoio - Regime de Trabalho'!$A:$I,8,FALSE()))*20%*H$44*H$45,2),"")</f>
        <v/>
      </c>
      <c r="I46" s="271" t="str">
        <f aca="false">IFERROR(ROUND(SUM(I$32,I$35,I$39)/(VLOOKUP(I$26,'Apoio - Regime de Trabalho'!$A:$I,8,FALSE()))*20%*I$44*I$45,2),"")</f>
        <v/>
      </c>
    </row>
    <row r="47" customFormat="false" ht="15" hidden="false" customHeight="false" outlineLevel="0" collapsed="false">
      <c r="A47" s="238"/>
      <c r="B47" s="272" t="s">
        <v>14</v>
      </c>
      <c r="C47" s="273" t="s">
        <v>36</v>
      </c>
      <c r="D47" s="501"/>
      <c r="E47" s="275"/>
      <c r="F47" s="275"/>
      <c r="G47" s="275"/>
      <c r="H47" s="275"/>
      <c r="I47" s="275"/>
    </row>
    <row r="48" customFormat="false" ht="15" hidden="false" customHeight="false" outlineLevel="0" collapsed="false">
      <c r="A48" s="276"/>
      <c r="B48" s="272"/>
      <c r="C48" s="277" t="s">
        <v>246</v>
      </c>
      <c r="D48" s="248"/>
      <c r="E48" s="507" t="str">
        <f aca="false">IF(E44="","",E45*E44*(#REF!/#REF!-1)
*IF(AND(E19=5173,E26="12x36 Noturno"),0,1))</f>
        <v/>
      </c>
      <c r="F48" s="507" t="str">
        <f aca="false">IF(F44="","",F45*F44*(60/52.5-1)
*IF(AND(F19=5173,F26="12x36 Noturno"),0,1))</f>
        <v/>
      </c>
      <c r="G48" s="507" t="str">
        <f aca="false">IF(G44="","",G45*G44*(60/52.5-1)
*IF(AND(G19=5173,G26="12x36 Noturno"),0,1))</f>
        <v/>
      </c>
      <c r="H48" s="507" t="str">
        <f aca="false">IF(H44="","",H45*H44*(60/52.5-1)
*IF(AND(H19=5173,H26="12x36 Noturno"),0,1))</f>
        <v/>
      </c>
      <c r="I48" s="507" t="str">
        <f aca="false">IF(I44="","",I45*I44*(60/52.5-1)
*IF(AND(I19=5173,I26="12x36 Noturno"),0,1))</f>
        <v/>
      </c>
    </row>
    <row r="49" customFormat="false" ht="15" hidden="false" customHeight="false" outlineLevel="0" collapsed="false">
      <c r="A49" s="276"/>
      <c r="B49" s="272"/>
      <c r="C49" s="282"/>
      <c r="D49" s="251" t="s">
        <v>237</v>
      </c>
      <c r="E49" s="252" t="str">
        <f aca="false">IFERROR(ROUND(E48*(SUM(E$32+E$35+E$39)/(VLOOKUP(E$26,'Apoio - Regime de Trabalho'!$A:$I,8,FALSE()))*120%),2),"")</f>
        <v/>
      </c>
      <c r="F49" s="252" t="str">
        <f aca="false">IFERROR(ROUND(F48*(SUM(F$32+F$35+F$39)/(VLOOKUP(F$26,'Apoio - Regime de Trabalho'!$A:$I,8,FALSE()))*120%),2),"")</f>
        <v/>
      </c>
      <c r="G49" s="252" t="str">
        <f aca="false">IFERROR(ROUND(G48*(SUM(G$32+G$35+G$39)/(VLOOKUP(G$26,'Apoio - Regime de Trabalho'!$A:$I,8,FALSE()))*120%),2),"")</f>
        <v/>
      </c>
      <c r="H49" s="252" t="str">
        <f aca="false">IFERROR(ROUND(H48*(SUM(H$32+H$35+H$39)/(VLOOKUP(H$26,'Apoio - Regime de Trabalho'!$A:$I,8,FALSE()))*120%),2),"")</f>
        <v/>
      </c>
      <c r="I49" s="252" t="str">
        <f aca="false">IFERROR(ROUND(I48*(SUM(I$32+I$35+I$39)/(VLOOKUP(I$26,'Apoio - Regime de Trabalho'!$A:$I,8,FALSE()))*120%),2),"")</f>
        <v/>
      </c>
    </row>
    <row r="50" customFormat="false" ht="15" hidden="false" customHeight="false" outlineLevel="0" collapsed="false">
      <c r="A50" s="276"/>
      <c r="B50" s="434" t="s">
        <v>16</v>
      </c>
      <c r="C50" s="351" t="s">
        <v>336</v>
      </c>
      <c r="D50" s="501"/>
      <c r="E50" s="279"/>
      <c r="F50" s="279"/>
      <c r="G50" s="279"/>
      <c r="H50" s="279"/>
      <c r="I50" s="279"/>
    </row>
    <row r="51" customFormat="false" ht="15" hidden="false" customHeight="false" outlineLevel="0" collapsed="false">
      <c r="A51" s="238"/>
      <c r="B51" s="434"/>
      <c r="C51" s="257" t="s">
        <v>241</v>
      </c>
      <c r="D51" s="508"/>
      <c r="E51" s="509"/>
      <c r="F51" s="509"/>
      <c r="G51" s="509"/>
      <c r="H51" s="509"/>
      <c r="I51" s="509"/>
    </row>
    <row r="52" customFormat="false" ht="15" hidden="false" customHeight="false" outlineLevel="0" collapsed="false">
      <c r="A52" s="238"/>
      <c r="B52" s="434"/>
      <c r="C52" s="260" t="s">
        <v>337</v>
      </c>
      <c r="D52" s="510"/>
      <c r="E52" s="511"/>
      <c r="F52" s="511"/>
      <c r="G52" s="511"/>
      <c r="H52" s="511"/>
      <c r="I52" s="511"/>
    </row>
    <row r="53" customFormat="false" ht="15" hidden="false" customHeight="false" outlineLevel="0" collapsed="false">
      <c r="A53" s="238"/>
      <c r="B53" s="434"/>
      <c r="C53" s="302"/>
      <c r="D53" s="251" t="s">
        <v>237</v>
      </c>
      <c r="E53" s="252" t="n">
        <f aca="false">IFERROR(ROUND(SUM(E$32,E$35,E$39,E$46)/(VLOOKUP(E$26,'Apoio - Regime de Trabalho'!$A:$I,8,FALSE()))*(1+E$51)*E$52,2),"")</f>
        <v>0</v>
      </c>
      <c r="F53" s="252" t="n">
        <f aca="false">IFERROR(ROUND(SUM(F$32,F$35,F$39,F$46)/(VLOOKUP(F$26,'Apoio - Regime de Trabalho'!$A:$I,8,FALSE()))*(1+F$51)*F$52,2),"")</f>
        <v>0</v>
      </c>
      <c r="G53" s="252" t="n">
        <f aca="false">IFERROR(ROUND(SUM(G$32,G$35,G$39,G$46)/(VLOOKUP(G$26,'Apoio - Regime de Trabalho'!$A:$I,8,FALSE()))*(1+G$51)*G$52,2),"")</f>
        <v>0</v>
      </c>
      <c r="H53" s="252" t="n">
        <f aca="false">IFERROR(ROUND(SUM(H$32,H$35,H$39,H$46)/(VLOOKUP(H$26,'Apoio - Regime de Trabalho'!$A:$I,8,FALSE()))*(1+H$51)*H$52,2),"")</f>
        <v>0</v>
      </c>
      <c r="I53" s="252" t="str">
        <f aca="false">IFERROR(ROUND(SUM(I$32,I$35,I$39,I$46)/(VLOOKUP(I$26,'Apoio - Regime de Trabalho'!$A:$I,8,FALSE()))*(1+I$51)*I$52,2),"")</f>
        <v/>
      </c>
    </row>
    <row r="54" customFormat="false" ht="15" hidden="false" customHeight="false" outlineLevel="0" collapsed="false">
      <c r="A54" s="238"/>
      <c r="B54" s="272" t="s">
        <v>18</v>
      </c>
      <c r="C54" s="273" t="s">
        <v>338</v>
      </c>
      <c r="D54" s="501"/>
      <c r="E54" s="279"/>
      <c r="F54" s="279"/>
      <c r="G54" s="279"/>
      <c r="H54" s="279"/>
      <c r="I54" s="279"/>
    </row>
    <row r="55" customFormat="false" ht="15" hidden="false" customHeight="false" outlineLevel="0" collapsed="false">
      <c r="A55" s="238"/>
      <c r="B55" s="272"/>
      <c r="C55" s="277" t="s">
        <v>248</v>
      </c>
      <c r="D55" s="248"/>
      <c r="E55" s="512" t="n">
        <f aca="false">IF(E18="","",IFERROR(ROUND(SUM(E$46,E49)*20%,2),""))</f>
        <v>0</v>
      </c>
      <c r="F55" s="512" t="n">
        <f aca="false">IF(F18="","",IFERROR(ROUND(SUM(F$46,F49)*20%,2),""))</f>
        <v>0</v>
      </c>
      <c r="G55" s="512" t="n">
        <f aca="false">IF(G18="","",IFERROR(ROUND(SUM(G$46,G49)*20%,2),""))</f>
        <v>0</v>
      </c>
      <c r="H55" s="512" t="n">
        <f aca="false">IF(H18="","",IFERROR(ROUND(SUM(H$46,H49)*20%,2),""))</f>
        <v>0</v>
      </c>
      <c r="I55" s="512" t="str">
        <f aca="false">IF(I18="","",IFERROR(ROUND(SUM(I$46,I49)*20%,2),""))</f>
        <v/>
      </c>
    </row>
    <row r="56" customFormat="false" ht="15" hidden="false" customHeight="false" outlineLevel="0" collapsed="false">
      <c r="A56" s="238"/>
      <c r="B56" s="272"/>
      <c r="C56" s="344" t="s">
        <v>339</v>
      </c>
      <c r="D56" s="513" t="s">
        <v>340</v>
      </c>
      <c r="E56" s="514" t="n">
        <f aca="false">IFERROR(IF(E18="","",IF(D56="Não",0,ROUND(E53*20%,2))),"")</f>
        <v>0</v>
      </c>
      <c r="F56" s="514" t="n">
        <f aca="false">IFERROR(IF(F18="","",IF(E56="Não",0,ROUND(F53*20%,2))),"")</f>
        <v>0</v>
      </c>
      <c r="G56" s="514" t="n">
        <f aca="false">IFERROR(IF(G18="","",IF(F56="Não",0,ROUND(G53*20%,2))),"")</f>
        <v>0</v>
      </c>
      <c r="H56" s="514" t="n">
        <f aca="false">IFERROR(IF(H18="","",IF(G56="Não",0,ROUND(H53*20%,2))),"")</f>
        <v>0</v>
      </c>
      <c r="I56" s="514" t="str">
        <f aca="false">IFERROR(IF(I18="","",IF(H56="Não",0,ROUND(I53*20%,2))),"")</f>
        <v/>
      </c>
    </row>
    <row r="57" customFormat="false" ht="15" hidden="false" customHeight="false" outlineLevel="0" collapsed="false">
      <c r="A57" s="238"/>
      <c r="B57" s="272"/>
      <c r="C57" s="344" t="s">
        <v>341</v>
      </c>
      <c r="D57" s="513"/>
      <c r="E57" s="515" t="n">
        <f aca="false">IF(E20="","",IFERROR(ROUND(E$59*20%,2),""))</f>
        <v>0</v>
      </c>
      <c r="F57" s="515" t="n">
        <f aca="false">IF(F20="","",IFERROR(ROUND(F$59*20%,2),""))</f>
        <v>0</v>
      </c>
      <c r="G57" s="515" t="n">
        <f aca="false">IF(G20="","",IFERROR(ROUND(G$59*20%,2),""))</f>
        <v>0</v>
      </c>
      <c r="H57" s="515" t="n">
        <f aca="false">IF(H20="","",IFERROR(ROUND(H$59*20%,2),""))</f>
        <v>0</v>
      </c>
      <c r="I57" s="515" t="str">
        <f aca="false">IF(I20="","",IFERROR(ROUND(I$59*20%,2),""))</f>
        <v/>
      </c>
    </row>
    <row r="58" customFormat="false" ht="15" hidden="false" customHeight="false" outlineLevel="0" collapsed="false">
      <c r="A58" s="238"/>
      <c r="B58" s="272"/>
      <c r="C58" s="282"/>
      <c r="D58" s="251" t="s">
        <v>237</v>
      </c>
      <c r="E58" s="252" t="str">
        <f aca="false">IF(SUM(E55:E57)=0,"",SUM(E55:E57))</f>
        <v/>
      </c>
      <c r="F58" s="252" t="str">
        <f aca="false">IF(SUM(F55:F57)=0,"",SUM(F55:F57))</f>
        <v/>
      </c>
      <c r="G58" s="252" t="str">
        <f aca="false">IF(SUM(G55:G57)=0,"",SUM(G55:G57))</f>
        <v/>
      </c>
      <c r="H58" s="252" t="str">
        <f aca="false">IF(SUM(H55:H57)=0,"",SUM(H55:H57))</f>
        <v/>
      </c>
      <c r="I58" s="252" t="str">
        <f aca="false">IF(SUM(I55:I57)=0,"",SUM(I55:I57))</f>
        <v/>
      </c>
    </row>
    <row r="59" customFormat="false" ht="15" hidden="false" customHeight="false" outlineLevel="0" collapsed="false">
      <c r="A59" s="238"/>
      <c r="B59" s="348" t="s">
        <v>232</v>
      </c>
      <c r="C59" s="308" t="s">
        <v>342</v>
      </c>
      <c r="D59" s="516"/>
      <c r="E59" s="517" t="n">
        <f aca="false">IFERROR(IFERROR(VLOOKUP(E$18,'Apoio - Posto'!$A:$AA,12,FALSE()),"")*VLOOKUP(E26,'Apoio - Regime de Trabalho'!$A:$J,7,FALSE()),"")</f>
        <v>0</v>
      </c>
      <c r="F59" s="517" t="n">
        <f aca="false">IFERROR(IFERROR(VLOOKUP(F$18,'Apoio - Posto'!$A:$AA,12,FALSE()),"")*VLOOKUP(F26,'Apoio - Regime de Trabalho'!$A:$J,7,FALSE()),"")</f>
        <v>0</v>
      </c>
      <c r="G59" s="517" t="n">
        <f aca="false">IFERROR(IFERROR(VLOOKUP(G$18,'Apoio - Posto'!$A:$AA,12,FALSE()),"")*VLOOKUP(G26,'Apoio - Regime de Trabalho'!$A:$J,7,FALSE()),"")</f>
        <v>0</v>
      </c>
      <c r="H59" s="517" t="n">
        <f aca="false">IFERROR(IFERROR(VLOOKUP(H$18,'Apoio - Posto'!$A:$AA,12,FALSE()),"")*VLOOKUP(H26,'Apoio - Regime de Trabalho'!$A:$J,7,FALSE()),"")</f>
        <v>0</v>
      </c>
      <c r="I59" s="517" t="str">
        <f aca="false">IFERROR(IFERROR(VLOOKUP(I$18,'Apoio - Posto'!$A:$AA,12,FALSE()),"")*VLOOKUP(I26,'Apoio - Regime de Trabalho'!$A:$J,7,FALSE()),"")</f>
        <v/>
      </c>
    </row>
    <row r="60" customFormat="false" ht="15" hidden="false" customHeight="false" outlineLevel="0" collapsed="false">
      <c r="A60" s="283"/>
      <c r="B60" s="243" t="s">
        <v>249</v>
      </c>
      <c r="C60" s="284" t="s">
        <v>42</v>
      </c>
      <c r="D60" s="285"/>
      <c r="E60" s="518"/>
      <c r="F60" s="518"/>
      <c r="G60" s="518"/>
      <c r="H60" s="518"/>
      <c r="I60" s="518"/>
    </row>
    <row r="61" s="291" customFormat="true" ht="15" hidden="false" customHeight="false" outlineLevel="0" collapsed="false">
      <c r="A61" s="287"/>
      <c r="B61" s="519"/>
      <c r="C61" s="449" t="s">
        <v>250</v>
      </c>
      <c r="D61" s="520"/>
      <c r="E61" s="521" t="n">
        <f aca="false">IF(E20="","",SUM(E32,E35,E39,E42,E46,E49,E53,E58,E59,E60))</f>
        <v>1717.25</v>
      </c>
      <c r="F61" s="522" t="n">
        <f aca="false">IF(F20="","",SUM(F32,F35,F39,F42,F46,F49,F53,F58,F59,F60))</f>
        <v>2003.46</v>
      </c>
      <c r="G61" s="523" t="n">
        <f aca="false">IF(G20="","",SUM(G32,G35,G39,G42,G46,G49,G53,G58,G59,G60))</f>
        <v>2363.87</v>
      </c>
      <c r="H61" s="523" t="n">
        <f aca="false">IF(H20="","",SUM(H32,H35,H39,H42,H46,H49,H53,H58,H59,H60))</f>
        <v>2727.54</v>
      </c>
      <c r="I61" s="523" t="str">
        <f aca="false">IF(I20="","",SUM(I32,I35,I39,I42,I46,I49,I53,I58,I59,I60))</f>
        <v/>
      </c>
      <c r="J61" s="524"/>
      <c r="K61" s="524"/>
      <c r="L61" s="524"/>
      <c r="M61" s="524"/>
      <c r="N61" s="524"/>
      <c r="O61" s="524"/>
      <c r="P61" s="524"/>
      <c r="Q61" s="524"/>
      <c r="R61" s="524"/>
      <c r="S61" s="524"/>
      <c r="T61" s="524"/>
      <c r="U61" s="524"/>
      <c r="V61" s="524"/>
      <c r="W61" s="524"/>
      <c r="X61" s="524"/>
      <c r="Y61" s="524"/>
      <c r="Z61" s="524"/>
      <c r="AA61" s="524"/>
      <c r="AB61" s="524"/>
      <c r="AC61" s="524"/>
      <c r="AD61" s="524"/>
      <c r="AE61" s="524"/>
      <c r="AF61" s="524"/>
      <c r="AG61" s="524"/>
      <c r="AH61" s="524"/>
      <c r="AI61" s="524"/>
      <c r="AJ61" s="524"/>
      <c r="AK61" s="524"/>
      <c r="AL61" s="524"/>
      <c r="AM61" s="524"/>
      <c r="AN61" s="524"/>
      <c r="AO61" s="524"/>
      <c r="AP61" s="524"/>
      <c r="AQ61" s="524"/>
      <c r="AR61" s="524"/>
      <c r="AS61" s="524"/>
      <c r="AT61" s="524"/>
      <c r="AU61" s="524"/>
      <c r="AV61" s="524"/>
      <c r="AW61" s="524"/>
      <c r="AX61" s="524"/>
      <c r="AY61" s="524"/>
      <c r="AZ61" s="524"/>
    </row>
    <row r="62" s="294" customFormat="true" ht="15" hidden="false" customHeight="false" outlineLevel="0" collapsed="false">
      <c r="A62" s="292"/>
      <c r="D62" s="525"/>
      <c r="E62" s="526"/>
      <c r="F62" s="526"/>
      <c r="G62" s="526"/>
      <c r="H62" s="526"/>
      <c r="I62" s="526"/>
      <c r="J62" s="527"/>
      <c r="K62" s="527"/>
      <c r="L62" s="527"/>
      <c r="M62" s="527"/>
      <c r="N62" s="527"/>
      <c r="O62" s="527"/>
      <c r="P62" s="527"/>
      <c r="Q62" s="527"/>
      <c r="R62" s="527"/>
      <c r="S62" s="527"/>
      <c r="T62" s="527"/>
      <c r="U62" s="527"/>
      <c r="V62" s="527"/>
      <c r="W62" s="527"/>
      <c r="X62" s="527"/>
      <c r="Y62" s="527"/>
      <c r="Z62" s="527"/>
      <c r="AA62" s="527"/>
      <c r="AB62" s="527"/>
      <c r="AC62" s="527"/>
      <c r="AD62" s="527"/>
      <c r="AE62" s="527"/>
      <c r="AF62" s="527"/>
      <c r="AG62" s="527"/>
      <c r="AH62" s="527"/>
      <c r="AI62" s="527"/>
      <c r="AJ62" s="527"/>
      <c r="AK62" s="527"/>
      <c r="AL62" s="527"/>
      <c r="AM62" s="527"/>
      <c r="AN62" s="527"/>
      <c r="AO62" s="527"/>
      <c r="AP62" s="527"/>
      <c r="AQ62" s="527"/>
      <c r="AR62" s="527"/>
      <c r="AS62" s="527"/>
      <c r="AT62" s="527"/>
      <c r="AU62" s="527"/>
      <c r="AV62" s="527"/>
      <c r="AW62" s="527"/>
      <c r="AX62" s="527"/>
      <c r="AY62" s="527"/>
      <c r="AZ62" s="527"/>
    </row>
    <row r="63" s="141" customFormat="true" ht="15" hidden="false" customHeight="false" outlineLevel="0" collapsed="false">
      <c r="A63" s="295"/>
      <c r="B63" s="3"/>
      <c r="C63" s="449" t="s">
        <v>43</v>
      </c>
      <c r="D63" s="493"/>
      <c r="E63" s="494"/>
      <c r="F63" s="494"/>
      <c r="G63" s="494"/>
      <c r="H63" s="494"/>
      <c r="I63" s="494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  <c r="AE63" s="528"/>
      <c r="AF63" s="528"/>
      <c r="AG63" s="528"/>
      <c r="AH63" s="528"/>
      <c r="AI63" s="528"/>
      <c r="AJ63" s="528"/>
      <c r="AK63" s="528"/>
      <c r="AL63" s="528"/>
      <c r="AM63" s="528"/>
      <c r="AN63" s="528"/>
      <c r="AO63" s="528"/>
      <c r="AP63" s="528"/>
      <c r="AQ63" s="528"/>
      <c r="AR63" s="528"/>
      <c r="AS63" s="528"/>
      <c r="AT63" s="528"/>
      <c r="AU63" s="528"/>
      <c r="AV63" s="528"/>
      <c r="AW63" s="528"/>
      <c r="AX63" s="528"/>
      <c r="AY63" s="528"/>
      <c r="AZ63" s="528"/>
    </row>
    <row r="64" customFormat="false" ht="3.75" hidden="false" customHeight="true" outlineLevel="0" collapsed="false">
      <c r="A64" s="0"/>
      <c r="B64" s="0"/>
      <c r="C64" s="0"/>
      <c r="D64" s="0"/>
      <c r="E64" s="0"/>
      <c r="F64" s="0"/>
      <c r="G64" s="0"/>
      <c r="H64" s="0"/>
      <c r="I64" s="0"/>
      <c r="J64" s="446"/>
      <c r="K64" s="446"/>
      <c r="L64" s="446"/>
      <c r="M64" s="446"/>
      <c r="N64" s="446"/>
      <c r="O64" s="446"/>
      <c r="P64" s="446"/>
      <c r="Q64" s="446"/>
      <c r="R64" s="446"/>
      <c r="S64" s="446"/>
      <c r="T64" s="446"/>
      <c r="U64" s="446"/>
      <c r="V64" s="446"/>
      <c r="W64" s="446"/>
      <c r="X64" s="446"/>
      <c r="Y64" s="446"/>
      <c r="Z64" s="446"/>
      <c r="AA64" s="446"/>
      <c r="AB64" s="446"/>
      <c r="AC64" s="446"/>
      <c r="AD64" s="446"/>
      <c r="AE64" s="446"/>
      <c r="AF64" s="446"/>
      <c r="AG64" s="446"/>
      <c r="AH64" s="446"/>
      <c r="AI64" s="446"/>
      <c r="AJ64" s="446"/>
      <c r="AK64" s="446"/>
      <c r="AL64" s="446"/>
      <c r="AM64" s="446"/>
      <c r="AN64" s="446"/>
      <c r="AO64" s="446"/>
      <c r="AP64" s="446"/>
      <c r="AQ64" s="446"/>
      <c r="AR64" s="446"/>
      <c r="AS64" s="446"/>
      <c r="AT64" s="446"/>
      <c r="AU64" s="446"/>
      <c r="AV64" s="446"/>
      <c r="AW64" s="446"/>
      <c r="AX64" s="446"/>
      <c r="AY64" s="446"/>
      <c r="AZ64" s="446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  <c r="AMK64" s="0"/>
      <c r="AML64" s="0"/>
      <c r="AMM64" s="0"/>
      <c r="AMN64" s="0"/>
      <c r="AMO64" s="0"/>
      <c r="AMP64" s="0"/>
      <c r="AMQ64" s="0"/>
      <c r="AMR64" s="0"/>
      <c r="AMS64" s="0"/>
      <c r="AMT64" s="0"/>
      <c r="AMU64" s="0"/>
      <c r="AMV64" s="0"/>
      <c r="AMW64" s="0"/>
      <c r="AMX64" s="0"/>
      <c r="AMY64" s="0"/>
      <c r="AMZ64" s="0"/>
      <c r="ANA64" s="0"/>
      <c r="ANB64" s="0"/>
      <c r="ANC64" s="0"/>
      <c r="AND64" s="0"/>
      <c r="ANE64" s="0"/>
      <c r="ANF64" s="0"/>
      <c r="ANG64" s="0"/>
      <c r="ANH64" s="0"/>
      <c r="ANI64" s="0"/>
      <c r="ANJ64" s="0"/>
      <c r="ANK64" s="0"/>
      <c r="ANL64" s="0"/>
      <c r="ANM64" s="0"/>
      <c r="ANN64" s="0"/>
      <c r="ANO64" s="0"/>
      <c r="ANP64" s="0"/>
      <c r="ANQ64" s="0"/>
      <c r="ANR64" s="0"/>
      <c r="ANS64" s="0"/>
      <c r="ANT64" s="0"/>
      <c r="ANU64" s="0"/>
      <c r="ANV64" s="0"/>
      <c r="ANW64" s="0"/>
      <c r="ANX64" s="0"/>
      <c r="ANY64" s="0"/>
      <c r="ANZ64" s="0"/>
      <c r="AOA64" s="0"/>
      <c r="AOB64" s="0"/>
      <c r="AOC64" s="0"/>
      <c r="AOD64" s="0"/>
      <c r="AOE64" s="0"/>
      <c r="AOF64" s="0"/>
      <c r="AOG64" s="0"/>
      <c r="AOH64" s="0"/>
      <c r="AOI64" s="0"/>
      <c r="AOJ64" s="0"/>
      <c r="AOK64" s="0"/>
      <c r="AOL64" s="0"/>
      <c r="AOM64" s="0"/>
      <c r="AON64" s="0"/>
      <c r="AOO64" s="0"/>
      <c r="AOP64" s="0"/>
      <c r="AOQ64" s="0"/>
      <c r="AOR64" s="0"/>
      <c r="AOS64" s="0"/>
      <c r="AOT64" s="0"/>
      <c r="AOU64" s="0"/>
      <c r="AOV64" s="0"/>
      <c r="AOW64" s="0"/>
      <c r="AOX64" s="0"/>
      <c r="AOY64" s="0"/>
      <c r="AOZ64" s="0"/>
      <c r="APA64" s="0"/>
      <c r="APB64" s="0"/>
      <c r="APC64" s="0"/>
      <c r="APD64" s="0"/>
      <c r="APE64" s="0"/>
      <c r="APF64" s="0"/>
      <c r="APG64" s="0"/>
      <c r="APH64" s="0"/>
      <c r="API64" s="0"/>
      <c r="APJ64" s="0"/>
      <c r="APK64" s="0"/>
      <c r="APL64" s="0"/>
      <c r="APM64" s="0"/>
      <c r="APN64" s="0"/>
      <c r="APO64" s="0"/>
      <c r="APP64" s="0"/>
      <c r="APQ64" s="0"/>
      <c r="APR64" s="0"/>
      <c r="APS64" s="0"/>
      <c r="APT64" s="0"/>
      <c r="APU64" s="0"/>
      <c r="APV64" s="0"/>
      <c r="APW64" s="0"/>
      <c r="APX64" s="0"/>
      <c r="APY64" s="0"/>
      <c r="APZ64" s="0"/>
      <c r="AQA64" s="0"/>
      <c r="AQB64" s="0"/>
      <c r="AQC64" s="0"/>
      <c r="AQD64" s="0"/>
      <c r="AQE64" s="0"/>
      <c r="AQF64" s="0"/>
      <c r="AQG64" s="0"/>
      <c r="AQH64" s="0"/>
      <c r="AQI64" s="0"/>
      <c r="AQJ64" s="0"/>
      <c r="AQK64" s="0"/>
      <c r="AQL64" s="0"/>
      <c r="AQM64" s="0"/>
      <c r="AQN64" s="0"/>
      <c r="AQO64" s="0"/>
      <c r="AQP64" s="0"/>
      <c r="AQQ64" s="0"/>
      <c r="AQR64" s="0"/>
      <c r="AQS64" s="0"/>
      <c r="AQT64" s="0"/>
      <c r="AQU64" s="0"/>
      <c r="AQV64" s="0"/>
      <c r="AQW64" s="0"/>
      <c r="AQX64" s="0"/>
      <c r="AQY64" s="0"/>
      <c r="AQZ64" s="0"/>
      <c r="ARA64" s="0"/>
      <c r="ARB64" s="0"/>
      <c r="ARC64" s="0"/>
      <c r="ARD64" s="0"/>
      <c r="ARE64" s="0"/>
      <c r="ARF64" s="0"/>
      <c r="ARG64" s="0"/>
      <c r="ARH64" s="0"/>
      <c r="ARI64" s="0"/>
      <c r="ARJ64" s="0"/>
      <c r="ARK64" s="0"/>
      <c r="ARL64" s="0"/>
      <c r="ARM64" s="0"/>
      <c r="ARN64" s="0"/>
      <c r="ARO64" s="0"/>
      <c r="ARP64" s="0"/>
      <c r="ARQ64" s="0"/>
      <c r="ARR64" s="0"/>
      <c r="ARS64" s="0"/>
      <c r="ART64" s="0"/>
      <c r="ARU64" s="0"/>
      <c r="ARV64" s="0"/>
      <c r="ARW64" s="0"/>
      <c r="ARX64" s="0"/>
      <c r="ARY64" s="0"/>
      <c r="ARZ64" s="0"/>
      <c r="ASA64" s="0"/>
      <c r="ASB64" s="0"/>
      <c r="ASC64" s="0"/>
      <c r="ASD64" s="0"/>
      <c r="ASE64" s="0"/>
      <c r="ASF64" s="0"/>
      <c r="ASG64" s="0"/>
      <c r="ASH64" s="0"/>
      <c r="ASI64" s="0"/>
      <c r="ASJ64" s="0"/>
      <c r="ASK64" s="0"/>
      <c r="ASL64" s="0"/>
      <c r="ASM64" s="0"/>
      <c r="ASN64" s="0"/>
      <c r="ASO64" s="0"/>
      <c r="ASP64" s="0"/>
      <c r="ASQ64" s="0"/>
      <c r="ASR64" s="0"/>
      <c r="ASS64" s="0"/>
      <c r="AST64" s="0"/>
      <c r="ASU64" s="0"/>
      <c r="ASV64" s="0"/>
      <c r="ASW64" s="0"/>
      <c r="ASX64" s="0"/>
      <c r="ASY64" s="0"/>
      <c r="ASZ64" s="0"/>
      <c r="ATA64" s="0"/>
      <c r="ATB64" s="0"/>
      <c r="ATC64" s="0"/>
      <c r="ATD64" s="0"/>
      <c r="ATE64" s="0"/>
      <c r="ATF64" s="0"/>
      <c r="ATG64" s="0"/>
      <c r="ATH64" s="0"/>
      <c r="ATI64" s="0"/>
      <c r="ATJ64" s="0"/>
      <c r="ATK64" s="0"/>
      <c r="ATL64" s="0"/>
      <c r="ATM64" s="0"/>
      <c r="ATN64" s="0"/>
      <c r="ATO64" s="0"/>
      <c r="ATP64" s="0"/>
      <c r="ATQ64" s="0"/>
      <c r="ATR64" s="0"/>
      <c r="ATS64" s="0"/>
      <c r="ATT64" s="0"/>
      <c r="ATU64" s="0"/>
      <c r="ATV64" s="0"/>
      <c r="ATW64" s="0"/>
      <c r="ATX64" s="0"/>
      <c r="ATY64" s="0"/>
      <c r="ATZ64" s="0"/>
      <c r="AUA64" s="0"/>
      <c r="AUB64" s="0"/>
      <c r="AUC64" s="0"/>
      <c r="AUD64" s="0"/>
      <c r="AUE64" s="0"/>
      <c r="AUF64" s="0"/>
      <c r="AUG64" s="0"/>
      <c r="AUH64" s="0"/>
      <c r="AUI64" s="0"/>
      <c r="AUJ64" s="0"/>
      <c r="AUK64" s="0"/>
      <c r="AUL64" s="0"/>
      <c r="AUM64" s="0"/>
      <c r="AUN64" s="0"/>
      <c r="AUO64" s="0"/>
      <c r="AUP64" s="0"/>
      <c r="AUQ64" s="0"/>
      <c r="AUR64" s="0"/>
      <c r="AUS64" s="0"/>
      <c r="AUT64" s="0"/>
      <c r="AUU64" s="0"/>
      <c r="AUV64" s="0"/>
      <c r="AUW64" s="0"/>
      <c r="AUX64" s="0"/>
      <c r="AUY64" s="0"/>
      <c r="AUZ64" s="0"/>
      <c r="AVA64" s="0"/>
      <c r="AVB64" s="0"/>
      <c r="AVC64" s="0"/>
      <c r="AVD64" s="0"/>
      <c r="AVE64" s="0"/>
      <c r="AVF64" s="0"/>
      <c r="AVG64" s="0"/>
      <c r="AVH64" s="0"/>
      <c r="AVI64" s="0"/>
      <c r="AVJ64" s="0"/>
      <c r="AVK64" s="0"/>
      <c r="AVL64" s="0"/>
      <c r="AVM64" s="0"/>
      <c r="AVN64" s="0"/>
      <c r="AVO64" s="0"/>
      <c r="AVP64" s="0"/>
      <c r="AVQ64" s="0"/>
      <c r="AVR64" s="0"/>
      <c r="AVS64" s="0"/>
      <c r="AVT64" s="0"/>
      <c r="AVU64" s="0"/>
      <c r="AVV64" s="0"/>
      <c r="AVW64" s="0"/>
      <c r="AVX64" s="0"/>
      <c r="AVY64" s="0"/>
      <c r="AVZ64" s="0"/>
      <c r="AWA64" s="0"/>
      <c r="AWB64" s="0"/>
      <c r="AWC64" s="0"/>
      <c r="AWD64" s="0"/>
      <c r="AWE64" s="0"/>
      <c r="AWF64" s="0"/>
      <c r="AWG64" s="0"/>
      <c r="AWH64" s="0"/>
      <c r="AWI64" s="0"/>
      <c r="AWJ64" s="0"/>
      <c r="AWK64" s="0"/>
      <c r="AWL64" s="0"/>
      <c r="AWM64" s="0"/>
      <c r="AWN64" s="0"/>
      <c r="AWO64" s="0"/>
      <c r="AWP64" s="0"/>
      <c r="AWQ64" s="0"/>
      <c r="AWR64" s="0"/>
      <c r="AWS64" s="0"/>
      <c r="AWT64" s="0"/>
      <c r="AWU64" s="0"/>
      <c r="AWV64" s="0"/>
      <c r="AWW64" s="0"/>
      <c r="AWX64" s="0"/>
      <c r="AWY64" s="0"/>
      <c r="AWZ64" s="0"/>
      <c r="AXA64" s="0"/>
      <c r="AXB64" s="0"/>
      <c r="AXC64" s="0"/>
      <c r="AXD64" s="0"/>
      <c r="AXE64" s="0"/>
      <c r="AXF64" s="0"/>
      <c r="AXG64" s="0"/>
      <c r="AXH64" s="0"/>
      <c r="AXI64" s="0"/>
      <c r="AXJ64" s="0"/>
      <c r="AXK64" s="0"/>
      <c r="AXL64" s="0"/>
      <c r="AXM64" s="0"/>
      <c r="AXN64" s="0"/>
      <c r="AXO64" s="0"/>
      <c r="AXP64" s="0"/>
      <c r="AXQ64" s="0"/>
      <c r="AXR64" s="0"/>
      <c r="AXS64" s="0"/>
      <c r="AXT64" s="0"/>
      <c r="AXU64" s="0"/>
      <c r="AXV64" s="0"/>
      <c r="AXW64" s="0"/>
      <c r="AXX64" s="0"/>
      <c r="AXY64" s="0"/>
      <c r="AXZ64" s="0"/>
      <c r="AYA64" s="0"/>
      <c r="AYB64" s="0"/>
      <c r="AYC64" s="0"/>
      <c r="AYD64" s="0"/>
      <c r="AYE64" s="0"/>
      <c r="AYF64" s="0"/>
      <c r="AYG64" s="0"/>
      <c r="AYH64" s="0"/>
      <c r="AYI64" s="0"/>
      <c r="AYJ64" s="0"/>
      <c r="AYK64" s="0"/>
      <c r="AYL64" s="0"/>
      <c r="AYM64" s="0"/>
      <c r="AYN64" s="0"/>
      <c r="AYO64" s="0"/>
      <c r="AYP64" s="0"/>
      <c r="AYQ64" s="0"/>
      <c r="AYR64" s="0"/>
      <c r="AYS64" s="0"/>
      <c r="AYT64" s="0"/>
      <c r="AYU64" s="0"/>
      <c r="AYV64" s="0"/>
      <c r="AYW64" s="0"/>
      <c r="AYX64" s="0"/>
      <c r="AYY64" s="0"/>
      <c r="AYZ64" s="0"/>
      <c r="AZA64" s="0"/>
      <c r="AZB64" s="0"/>
      <c r="AZC64" s="0"/>
      <c r="AZD64" s="0"/>
      <c r="AZE64" s="0"/>
      <c r="AZF64" s="0"/>
      <c r="AZG64" s="0"/>
      <c r="AZH64" s="0"/>
      <c r="AZI64" s="0"/>
      <c r="AZJ64" s="0"/>
      <c r="AZK64" s="0"/>
      <c r="AZL64" s="0"/>
      <c r="AZM64" s="0"/>
      <c r="AZN64" s="0"/>
      <c r="AZO64" s="0"/>
      <c r="AZP64" s="0"/>
      <c r="AZQ64" s="0"/>
      <c r="AZR64" s="0"/>
      <c r="AZS64" s="0"/>
      <c r="AZT64" s="0"/>
      <c r="AZU64" s="0"/>
      <c r="AZV64" s="0"/>
      <c r="AZW64" s="0"/>
      <c r="AZX64" s="0"/>
      <c r="AZY64" s="0"/>
      <c r="AZZ64" s="0"/>
      <c r="BAA64" s="0"/>
      <c r="BAB64" s="0"/>
      <c r="BAC64" s="0"/>
      <c r="BAD64" s="0"/>
      <c r="BAE64" s="0"/>
      <c r="BAF64" s="0"/>
      <c r="BAG64" s="0"/>
      <c r="BAH64" s="0"/>
      <c r="BAI64" s="0"/>
      <c r="BAJ64" s="0"/>
      <c r="BAK64" s="0"/>
      <c r="BAL64" s="0"/>
      <c r="BAM64" s="0"/>
      <c r="BAN64" s="0"/>
      <c r="BAO64" s="0"/>
      <c r="BAP64" s="0"/>
      <c r="BAQ64" s="0"/>
      <c r="BAR64" s="0"/>
      <c r="BAS64" s="0"/>
      <c r="BAT64" s="0"/>
      <c r="BAU64" s="0"/>
      <c r="BAV64" s="0"/>
      <c r="BAW64" s="0"/>
      <c r="BAX64" s="0"/>
      <c r="BAY64" s="0"/>
      <c r="BAZ64" s="0"/>
      <c r="BBA64" s="0"/>
      <c r="BBB64" s="0"/>
      <c r="BBC64" s="0"/>
      <c r="BBD64" s="0"/>
      <c r="BBE64" s="0"/>
      <c r="BBF64" s="0"/>
      <c r="BBG64" s="0"/>
      <c r="BBH64" s="0"/>
      <c r="BBI64" s="0"/>
      <c r="BBJ64" s="0"/>
      <c r="BBK64" s="0"/>
      <c r="BBL64" s="0"/>
      <c r="BBM64" s="0"/>
      <c r="BBN64" s="0"/>
      <c r="BBO64" s="0"/>
      <c r="BBP64" s="0"/>
      <c r="BBQ64" s="0"/>
      <c r="BBR64" s="0"/>
      <c r="BBS64" s="0"/>
      <c r="BBT64" s="0"/>
      <c r="BBU64" s="0"/>
      <c r="BBV64" s="0"/>
      <c r="BBW64" s="0"/>
      <c r="BBX64" s="0"/>
      <c r="BBY64" s="0"/>
      <c r="BBZ64" s="0"/>
      <c r="BCA64" s="0"/>
      <c r="BCB64" s="0"/>
      <c r="BCC64" s="0"/>
      <c r="BCD64" s="0"/>
      <c r="BCE64" s="0"/>
      <c r="BCF64" s="0"/>
      <c r="BCG64" s="0"/>
      <c r="BCH64" s="0"/>
      <c r="BCI64" s="0"/>
      <c r="BCJ64" s="0"/>
      <c r="BCK64" s="0"/>
      <c r="BCL64" s="0"/>
      <c r="BCM64" s="0"/>
      <c r="BCN64" s="0"/>
      <c r="BCO64" s="0"/>
      <c r="BCP64" s="0"/>
      <c r="BCQ64" s="0"/>
      <c r="BCR64" s="0"/>
      <c r="BCS64" s="0"/>
      <c r="BCT64" s="0"/>
      <c r="BCU64" s="0"/>
      <c r="BCV64" s="0"/>
      <c r="BCW64" s="0"/>
      <c r="BCX64" s="0"/>
      <c r="BCY64" s="0"/>
      <c r="BCZ64" s="0"/>
      <c r="BDA64" s="0"/>
      <c r="BDB64" s="0"/>
      <c r="BDC64" s="0"/>
      <c r="BDD64" s="0"/>
      <c r="BDE64" s="0"/>
      <c r="BDF64" s="0"/>
      <c r="BDG64" s="0"/>
      <c r="BDH64" s="0"/>
      <c r="BDI64" s="0"/>
      <c r="BDJ64" s="0"/>
      <c r="BDK64" s="0"/>
      <c r="BDL64" s="0"/>
      <c r="BDM64" s="0"/>
      <c r="BDN64" s="0"/>
      <c r="BDO64" s="0"/>
      <c r="BDP64" s="0"/>
      <c r="BDQ64" s="0"/>
      <c r="BDR64" s="0"/>
      <c r="BDS64" s="0"/>
      <c r="BDT64" s="0"/>
      <c r="BDU64" s="0"/>
      <c r="BDV64" s="0"/>
      <c r="BDW64" s="0"/>
      <c r="BDX64" s="0"/>
      <c r="BDY64" s="0"/>
      <c r="BDZ64" s="0"/>
      <c r="BEA64" s="0"/>
      <c r="BEB64" s="0"/>
      <c r="BEC64" s="0"/>
      <c r="BED64" s="0"/>
      <c r="BEE64" s="0"/>
      <c r="BEF64" s="0"/>
      <c r="BEG64" s="0"/>
      <c r="BEH64" s="0"/>
      <c r="BEI64" s="0"/>
      <c r="BEJ64" s="0"/>
      <c r="BEK64" s="0"/>
      <c r="BEL64" s="0"/>
      <c r="BEM64" s="0"/>
      <c r="BEN64" s="0"/>
      <c r="BEO64" s="0"/>
      <c r="BEP64" s="0"/>
      <c r="BEQ64" s="0"/>
      <c r="BER64" s="0"/>
      <c r="BES64" s="0"/>
      <c r="BET64" s="0"/>
      <c r="BEU64" s="0"/>
      <c r="BEV64" s="0"/>
      <c r="BEW64" s="0"/>
      <c r="BEX64" s="0"/>
      <c r="BEY64" s="0"/>
      <c r="BEZ64" s="0"/>
      <c r="BFA64" s="0"/>
      <c r="BFB64" s="0"/>
      <c r="BFC64" s="0"/>
      <c r="BFD64" s="0"/>
      <c r="BFE64" s="0"/>
      <c r="BFF64" s="0"/>
      <c r="BFG64" s="0"/>
      <c r="BFH64" s="0"/>
      <c r="BFI64" s="0"/>
      <c r="BFJ64" s="0"/>
      <c r="BFK64" s="0"/>
      <c r="BFL64" s="0"/>
      <c r="BFM64" s="0"/>
      <c r="BFN64" s="0"/>
      <c r="BFO64" s="0"/>
      <c r="BFP64" s="0"/>
      <c r="BFQ64" s="0"/>
      <c r="BFR64" s="0"/>
      <c r="BFS64" s="0"/>
      <c r="BFT64" s="0"/>
      <c r="BFU64" s="0"/>
      <c r="BFV64" s="0"/>
      <c r="BFW64" s="0"/>
      <c r="BFX64" s="0"/>
      <c r="BFY64" s="0"/>
      <c r="BFZ64" s="0"/>
      <c r="BGA64" s="0"/>
      <c r="BGB64" s="0"/>
      <c r="BGC64" s="0"/>
      <c r="BGD64" s="0"/>
      <c r="BGE64" s="0"/>
      <c r="BGF64" s="0"/>
      <c r="BGG64" s="0"/>
      <c r="BGH64" s="0"/>
      <c r="BGI64" s="0"/>
      <c r="BGJ64" s="0"/>
      <c r="BGK64" s="0"/>
      <c r="BGL64" s="0"/>
      <c r="BGM64" s="0"/>
      <c r="BGN64" s="0"/>
      <c r="BGO64" s="0"/>
      <c r="BGP64" s="0"/>
      <c r="BGQ64" s="0"/>
      <c r="BGR64" s="0"/>
      <c r="BGS64" s="0"/>
      <c r="BGT64" s="0"/>
      <c r="BGU64" s="0"/>
      <c r="BGV64" s="0"/>
      <c r="BGW64" s="0"/>
      <c r="BGX64" s="0"/>
      <c r="BGY64" s="0"/>
      <c r="BGZ64" s="0"/>
      <c r="BHA64" s="0"/>
      <c r="BHB64" s="0"/>
      <c r="BHC64" s="0"/>
      <c r="BHD64" s="0"/>
      <c r="BHE64" s="0"/>
      <c r="BHF64" s="0"/>
      <c r="BHG64" s="0"/>
      <c r="BHH64" s="0"/>
      <c r="BHI64" s="0"/>
      <c r="BHJ64" s="0"/>
      <c r="BHK64" s="0"/>
      <c r="BHL64" s="0"/>
      <c r="BHM64" s="0"/>
      <c r="BHN64" s="0"/>
      <c r="BHO64" s="0"/>
      <c r="BHP64" s="0"/>
      <c r="BHQ64" s="0"/>
      <c r="BHR64" s="0"/>
      <c r="BHS64" s="0"/>
      <c r="BHT64" s="0"/>
      <c r="BHU64" s="0"/>
      <c r="BHV64" s="0"/>
      <c r="BHW64" s="0"/>
      <c r="BHX64" s="0"/>
      <c r="BHY64" s="0"/>
      <c r="BHZ64" s="0"/>
      <c r="BIA64" s="0"/>
      <c r="BIB64" s="0"/>
      <c r="BIC64" s="0"/>
      <c r="BID64" s="0"/>
      <c r="BIE64" s="0"/>
      <c r="BIF64" s="0"/>
      <c r="BIG64" s="0"/>
      <c r="BIH64" s="0"/>
      <c r="BII64" s="0"/>
      <c r="BIJ64" s="0"/>
      <c r="BIK64" s="0"/>
      <c r="BIL64" s="0"/>
      <c r="BIM64" s="0"/>
      <c r="BIN64" s="0"/>
      <c r="BIO64" s="0"/>
      <c r="BIP64" s="0"/>
      <c r="BIQ64" s="0"/>
      <c r="BIR64" s="0"/>
      <c r="BIS64" s="0"/>
      <c r="BIT64" s="0"/>
      <c r="BIU64" s="0"/>
      <c r="BIV64" s="0"/>
      <c r="BIW64" s="0"/>
      <c r="BIX64" s="0"/>
      <c r="BIY64" s="0"/>
      <c r="BIZ64" s="0"/>
      <c r="BJA64" s="0"/>
      <c r="BJB64" s="0"/>
      <c r="BJC64" s="0"/>
      <c r="BJD64" s="0"/>
      <c r="BJE64" s="0"/>
      <c r="BJF64" s="0"/>
      <c r="BJG64" s="0"/>
      <c r="BJH64" s="0"/>
      <c r="BJI64" s="0"/>
      <c r="BJJ64" s="0"/>
      <c r="BJK64" s="0"/>
      <c r="BJL64" s="0"/>
      <c r="BJM64" s="0"/>
      <c r="BJN64" s="0"/>
      <c r="BJO64" s="0"/>
      <c r="BJP64" s="0"/>
      <c r="BJQ64" s="0"/>
      <c r="BJR64" s="0"/>
      <c r="BJS64" s="0"/>
      <c r="BJT64" s="0"/>
      <c r="BJU64" s="0"/>
      <c r="BJV64" s="0"/>
      <c r="BJW64" s="0"/>
      <c r="BJX64" s="0"/>
      <c r="BJY64" s="0"/>
      <c r="BJZ64" s="0"/>
      <c r="BKA64" s="0"/>
      <c r="BKB64" s="0"/>
      <c r="BKC64" s="0"/>
      <c r="BKD64" s="0"/>
      <c r="BKE64" s="0"/>
      <c r="BKF64" s="0"/>
      <c r="BKG64" s="0"/>
      <c r="BKH64" s="0"/>
      <c r="BKI64" s="0"/>
      <c r="BKJ64" s="0"/>
      <c r="BKK64" s="0"/>
      <c r="BKL64" s="0"/>
      <c r="BKM64" s="0"/>
      <c r="BKN64" s="0"/>
      <c r="BKO64" s="0"/>
      <c r="BKP64" s="0"/>
      <c r="BKQ64" s="0"/>
      <c r="BKR64" s="0"/>
      <c r="BKS64" s="0"/>
      <c r="BKT64" s="0"/>
      <c r="BKU64" s="0"/>
      <c r="BKV64" s="0"/>
      <c r="BKW64" s="0"/>
      <c r="BKX64" s="0"/>
      <c r="BKY64" s="0"/>
      <c r="BKZ64" s="0"/>
      <c r="BLA64" s="0"/>
      <c r="BLB64" s="0"/>
      <c r="BLC64" s="0"/>
      <c r="BLD64" s="0"/>
      <c r="BLE64" s="0"/>
      <c r="BLF64" s="0"/>
      <c r="BLG64" s="0"/>
      <c r="BLH64" s="0"/>
      <c r="BLI64" s="0"/>
      <c r="BLJ64" s="0"/>
      <c r="BLK64" s="0"/>
      <c r="BLL64" s="0"/>
      <c r="BLM64" s="0"/>
      <c r="BLN64" s="0"/>
      <c r="BLO64" s="0"/>
      <c r="BLP64" s="0"/>
      <c r="BLQ64" s="0"/>
      <c r="BLR64" s="0"/>
      <c r="BLS64" s="0"/>
      <c r="BLT64" s="0"/>
      <c r="BLU64" s="0"/>
      <c r="BLV64" s="0"/>
      <c r="BLW64" s="0"/>
      <c r="BLX64" s="0"/>
      <c r="BLY64" s="0"/>
      <c r="BLZ64" s="0"/>
      <c r="BMA64" s="0"/>
      <c r="BMB64" s="0"/>
      <c r="BMC64" s="0"/>
      <c r="BMD64" s="0"/>
      <c r="BME64" s="0"/>
      <c r="BMF64" s="0"/>
      <c r="BMG64" s="0"/>
      <c r="BMH64" s="0"/>
      <c r="BMI64" s="0"/>
      <c r="BMJ64" s="0"/>
      <c r="BMK64" s="0"/>
      <c r="BML64" s="0"/>
      <c r="BMM64" s="0"/>
      <c r="BMN64" s="0"/>
      <c r="BMO64" s="0"/>
      <c r="BMP64" s="0"/>
      <c r="BMQ64" s="0"/>
      <c r="BMR64" s="0"/>
      <c r="BMS64" s="0"/>
      <c r="BMT64" s="0"/>
      <c r="BMU64" s="0"/>
      <c r="BMV64" s="0"/>
      <c r="BMW64" s="0"/>
      <c r="BMX64" s="0"/>
      <c r="BMY64" s="0"/>
      <c r="BMZ64" s="0"/>
      <c r="BNA64" s="0"/>
      <c r="BNB64" s="0"/>
      <c r="BNC64" s="0"/>
      <c r="BND64" s="0"/>
      <c r="BNE64" s="0"/>
      <c r="BNF64" s="0"/>
      <c r="BNG64" s="0"/>
      <c r="BNH64" s="0"/>
      <c r="BNI64" s="0"/>
      <c r="BNJ64" s="0"/>
      <c r="BNK64" s="0"/>
      <c r="BNL64" s="0"/>
      <c r="BNM64" s="0"/>
      <c r="BNN64" s="0"/>
      <c r="BNO64" s="0"/>
      <c r="BNP64" s="0"/>
      <c r="BNQ64" s="0"/>
      <c r="BNR64" s="0"/>
      <c r="BNS64" s="0"/>
      <c r="BNT64" s="0"/>
      <c r="BNU64" s="0"/>
      <c r="BNV64" s="0"/>
      <c r="BNW64" s="0"/>
      <c r="BNX64" s="0"/>
      <c r="BNY64" s="0"/>
      <c r="BNZ64" s="0"/>
      <c r="BOA64" s="0"/>
      <c r="BOB64" s="0"/>
      <c r="BOC64" s="0"/>
      <c r="BOD64" s="0"/>
      <c r="BOE64" s="0"/>
      <c r="BOF64" s="0"/>
      <c r="BOG64" s="0"/>
      <c r="BOH64" s="0"/>
      <c r="BOI64" s="0"/>
      <c r="BOJ64" s="0"/>
      <c r="BOK64" s="0"/>
      <c r="BOL64" s="0"/>
      <c r="BOM64" s="0"/>
      <c r="BON64" s="0"/>
      <c r="BOO64" s="0"/>
      <c r="BOP64" s="0"/>
      <c r="BOQ64" s="0"/>
      <c r="BOR64" s="0"/>
      <c r="BOS64" s="0"/>
      <c r="BOT64" s="0"/>
      <c r="BOU64" s="0"/>
      <c r="BOV64" s="0"/>
      <c r="BOW64" s="0"/>
      <c r="BOX64" s="0"/>
      <c r="BOY64" s="0"/>
      <c r="BOZ64" s="0"/>
      <c r="BPA64" s="0"/>
      <c r="BPB64" s="0"/>
      <c r="BPC64" s="0"/>
      <c r="BPD64" s="0"/>
      <c r="BPE64" s="0"/>
      <c r="BPF64" s="0"/>
      <c r="BPG64" s="0"/>
      <c r="BPH64" s="0"/>
      <c r="BPI64" s="0"/>
      <c r="BPJ64" s="0"/>
      <c r="BPK64" s="0"/>
      <c r="BPL64" s="0"/>
      <c r="BPM64" s="0"/>
      <c r="BPN64" s="0"/>
      <c r="BPO64" s="0"/>
      <c r="BPP64" s="0"/>
      <c r="BPQ64" s="0"/>
      <c r="BPR64" s="0"/>
      <c r="BPS64" s="0"/>
      <c r="BPT64" s="0"/>
      <c r="BPU64" s="0"/>
      <c r="BPV64" s="0"/>
      <c r="BPW64" s="0"/>
      <c r="BPX64" s="0"/>
      <c r="BPY64" s="0"/>
      <c r="BPZ64" s="0"/>
      <c r="BQA64" s="0"/>
      <c r="BQB64" s="0"/>
      <c r="BQC64" s="0"/>
      <c r="BQD64" s="0"/>
      <c r="BQE64" s="0"/>
      <c r="BQF64" s="0"/>
      <c r="BQG64" s="0"/>
      <c r="BQH64" s="0"/>
      <c r="BQI64" s="0"/>
      <c r="BQJ64" s="0"/>
      <c r="BQK64" s="0"/>
      <c r="BQL64" s="0"/>
      <c r="BQM64" s="0"/>
      <c r="BQN64" s="0"/>
      <c r="BQO64" s="0"/>
      <c r="BQP64" s="0"/>
      <c r="BQQ64" s="0"/>
      <c r="BQR64" s="0"/>
      <c r="BQS64" s="0"/>
      <c r="BQT64" s="0"/>
      <c r="BQU64" s="0"/>
      <c r="BQV64" s="0"/>
      <c r="BQW64" s="0"/>
      <c r="BQX64" s="0"/>
      <c r="BQY64" s="0"/>
      <c r="BQZ64" s="0"/>
      <c r="BRA64" s="0"/>
      <c r="BRB64" s="0"/>
      <c r="BRC64" s="0"/>
      <c r="BRD64" s="0"/>
      <c r="BRE64" s="0"/>
      <c r="BRF64" s="0"/>
      <c r="BRG64" s="0"/>
      <c r="BRH64" s="0"/>
      <c r="BRI64" s="0"/>
      <c r="BRJ64" s="0"/>
      <c r="BRK64" s="0"/>
      <c r="BRL64" s="0"/>
      <c r="BRM64" s="0"/>
      <c r="BRN64" s="0"/>
      <c r="BRO64" s="0"/>
      <c r="BRP64" s="0"/>
      <c r="BRQ64" s="0"/>
      <c r="BRR64" s="0"/>
      <c r="BRS64" s="0"/>
      <c r="BRT64" s="0"/>
      <c r="BRU64" s="0"/>
      <c r="BRV64" s="0"/>
      <c r="BRW64" s="0"/>
      <c r="BRX64" s="0"/>
      <c r="BRY64" s="0"/>
      <c r="BRZ64" s="0"/>
      <c r="BSA64" s="0"/>
      <c r="BSB64" s="0"/>
      <c r="BSC64" s="0"/>
      <c r="BSD64" s="0"/>
      <c r="BSE64" s="0"/>
      <c r="BSF64" s="0"/>
      <c r="BSG64" s="0"/>
      <c r="BSH64" s="0"/>
      <c r="BSI64" s="0"/>
      <c r="BSJ64" s="0"/>
      <c r="BSK64" s="0"/>
      <c r="BSL64" s="0"/>
      <c r="BSM64" s="0"/>
      <c r="BSN64" s="0"/>
      <c r="BSO64" s="0"/>
      <c r="BSP64" s="0"/>
      <c r="BSQ64" s="0"/>
      <c r="BSR64" s="0"/>
      <c r="BSS64" s="0"/>
      <c r="BST64" s="0"/>
      <c r="BSU64" s="0"/>
      <c r="BSV64" s="0"/>
      <c r="BSW64" s="0"/>
      <c r="BSX64" s="0"/>
      <c r="BSY64" s="0"/>
      <c r="BSZ64" s="0"/>
      <c r="BTA64" s="0"/>
      <c r="BTB64" s="0"/>
      <c r="BTC64" s="0"/>
      <c r="BTD64" s="0"/>
      <c r="BTE64" s="0"/>
      <c r="BTF64" s="0"/>
      <c r="BTG64" s="0"/>
      <c r="BTH64" s="0"/>
      <c r="BTI64" s="0"/>
      <c r="BTJ64" s="0"/>
      <c r="BTK64" s="0"/>
      <c r="BTL64" s="0"/>
      <c r="BTM64" s="0"/>
      <c r="BTN64" s="0"/>
      <c r="BTO64" s="0"/>
      <c r="BTP64" s="0"/>
      <c r="BTQ64" s="0"/>
      <c r="BTR64" s="0"/>
      <c r="BTS64" s="0"/>
      <c r="BTT64" s="0"/>
      <c r="BTU64" s="0"/>
      <c r="BTV64" s="0"/>
      <c r="BTW64" s="0"/>
      <c r="BTX64" s="0"/>
      <c r="BTY64" s="0"/>
      <c r="BTZ64" s="0"/>
      <c r="BUA64" s="0"/>
      <c r="BUB64" s="0"/>
      <c r="BUC64" s="0"/>
      <c r="BUD64" s="0"/>
      <c r="BUE64" s="0"/>
      <c r="BUF64" s="0"/>
      <c r="BUG64" s="0"/>
      <c r="BUH64" s="0"/>
      <c r="BUI64" s="0"/>
      <c r="BUJ64" s="0"/>
      <c r="BUK64" s="0"/>
      <c r="BUL64" s="0"/>
      <c r="BUM64" s="0"/>
      <c r="BUN64" s="0"/>
      <c r="BUO64" s="0"/>
      <c r="BUP64" s="0"/>
      <c r="BUQ64" s="0"/>
      <c r="BUR64" s="0"/>
      <c r="BUS64" s="0"/>
      <c r="BUT64" s="0"/>
      <c r="BUU64" s="0"/>
      <c r="BUV64" s="0"/>
      <c r="BUW64" s="0"/>
      <c r="BUX64" s="0"/>
      <c r="BUY64" s="0"/>
      <c r="BUZ64" s="0"/>
      <c r="BVA64" s="0"/>
      <c r="BVB64" s="0"/>
      <c r="BVC64" s="0"/>
      <c r="BVD64" s="0"/>
      <c r="BVE64" s="0"/>
      <c r="BVF64" s="0"/>
      <c r="BVG64" s="0"/>
      <c r="BVH64" s="0"/>
      <c r="BVI64" s="0"/>
      <c r="BVJ64" s="0"/>
      <c r="BVK64" s="0"/>
      <c r="BVL64" s="0"/>
      <c r="BVM64" s="0"/>
      <c r="BVN64" s="0"/>
      <c r="BVO64" s="0"/>
      <c r="BVP64" s="0"/>
      <c r="BVQ64" s="0"/>
      <c r="BVR64" s="0"/>
      <c r="BVS64" s="0"/>
      <c r="BVT64" s="0"/>
      <c r="BVU64" s="0"/>
      <c r="BVV64" s="0"/>
      <c r="BVW64" s="0"/>
      <c r="BVX64" s="0"/>
      <c r="BVY64" s="0"/>
      <c r="BVZ64" s="0"/>
      <c r="BWA64" s="0"/>
      <c r="BWB64" s="0"/>
      <c r="BWC64" s="0"/>
      <c r="BWD64" s="0"/>
      <c r="BWE64" s="0"/>
      <c r="BWF64" s="0"/>
      <c r="BWG64" s="0"/>
      <c r="BWH64" s="0"/>
      <c r="BWI64" s="0"/>
      <c r="BWJ64" s="0"/>
      <c r="BWK64" s="0"/>
      <c r="BWL64" s="0"/>
      <c r="BWM64" s="0"/>
      <c r="BWN64" s="0"/>
      <c r="BWO64" s="0"/>
      <c r="BWP64" s="0"/>
      <c r="BWQ64" s="0"/>
      <c r="BWR64" s="0"/>
      <c r="BWS64" s="0"/>
      <c r="BWT64" s="0"/>
      <c r="BWU64" s="0"/>
      <c r="BWV64" s="0"/>
      <c r="BWW64" s="0"/>
      <c r="BWX64" s="0"/>
      <c r="BWY64" s="0"/>
      <c r="BWZ64" s="0"/>
      <c r="BXA64" s="0"/>
      <c r="BXB64" s="0"/>
      <c r="BXC64" s="0"/>
      <c r="BXD64" s="0"/>
      <c r="BXE64" s="0"/>
      <c r="BXF64" s="0"/>
      <c r="BXG64" s="0"/>
      <c r="BXH64" s="0"/>
      <c r="BXI64" s="0"/>
      <c r="BXJ64" s="0"/>
      <c r="BXK64" s="0"/>
      <c r="BXL64" s="0"/>
      <c r="BXM64" s="0"/>
      <c r="BXN64" s="0"/>
      <c r="BXO64" s="0"/>
      <c r="BXP64" s="0"/>
      <c r="BXQ64" s="0"/>
      <c r="BXR64" s="0"/>
      <c r="BXS64" s="0"/>
      <c r="BXT64" s="0"/>
      <c r="BXU64" s="0"/>
      <c r="BXV64" s="0"/>
      <c r="BXW64" s="0"/>
      <c r="BXX64" s="0"/>
      <c r="BXY64" s="0"/>
      <c r="BXZ64" s="0"/>
      <c r="BYA64" s="0"/>
      <c r="BYB64" s="0"/>
      <c r="BYC64" s="0"/>
      <c r="BYD64" s="0"/>
      <c r="BYE64" s="0"/>
      <c r="BYF64" s="0"/>
      <c r="BYG64" s="0"/>
      <c r="BYH64" s="0"/>
      <c r="BYI64" s="0"/>
      <c r="BYJ64" s="0"/>
      <c r="BYK64" s="0"/>
      <c r="BYL64" s="0"/>
      <c r="BYM64" s="0"/>
      <c r="BYN64" s="0"/>
      <c r="BYO64" s="0"/>
      <c r="BYP64" s="0"/>
      <c r="BYQ64" s="0"/>
      <c r="BYR64" s="0"/>
      <c r="BYS64" s="0"/>
      <c r="BYT64" s="0"/>
      <c r="BYU64" s="0"/>
      <c r="BYV64" s="0"/>
      <c r="BYW64" s="0"/>
      <c r="BYX64" s="0"/>
      <c r="BYY64" s="0"/>
      <c r="BYZ64" s="0"/>
      <c r="BZA64" s="0"/>
      <c r="BZB64" s="0"/>
      <c r="BZC64" s="0"/>
      <c r="BZD64" s="0"/>
      <c r="BZE64" s="0"/>
      <c r="BZF64" s="0"/>
      <c r="BZG64" s="0"/>
      <c r="BZH64" s="0"/>
      <c r="BZI64" s="0"/>
      <c r="BZJ64" s="0"/>
      <c r="BZK64" s="0"/>
      <c r="BZL64" s="0"/>
      <c r="BZM64" s="0"/>
      <c r="BZN64" s="0"/>
      <c r="BZO64" s="0"/>
      <c r="BZP64" s="0"/>
      <c r="BZQ64" s="0"/>
      <c r="BZR64" s="0"/>
      <c r="BZS64" s="0"/>
      <c r="BZT64" s="0"/>
      <c r="BZU64" s="0"/>
      <c r="BZV64" s="0"/>
      <c r="BZW64" s="0"/>
      <c r="BZX64" s="0"/>
      <c r="BZY64" s="0"/>
      <c r="BZZ64" s="0"/>
      <c r="CAA64" s="0"/>
      <c r="CAB64" s="0"/>
      <c r="CAC64" s="0"/>
      <c r="CAD64" s="0"/>
      <c r="CAE64" s="0"/>
      <c r="CAF64" s="0"/>
      <c r="CAG64" s="0"/>
      <c r="CAH64" s="0"/>
      <c r="CAI64" s="0"/>
      <c r="CAJ64" s="0"/>
      <c r="CAK64" s="0"/>
      <c r="CAL64" s="0"/>
      <c r="CAM64" s="0"/>
      <c r="CAN64" s="0"/>
      <c r="CAO64" s="0"/>
      <c r="CAP64" s="0"/>
      <c r="CAQ64" s="0"/>
      <c r="CAR64" s="0"/>
      <c r="CAS64" s="0"/>
      <c r="CAT64" s="0"/>
      <c r="CAU64" s="0"/>
      <c r="CAV64" s="0"/>
      <c r="CAW64" s="0"/>
      <c r="CAX64" s="0"/>
      <c r="CAY64" s="0"/>
      <c r="CAZ64" s="0"/>
      <c r="CBA64" s="0"/>
      <c r="CBB64" s="0"/>
      <c r="CBC64" s="0"/>
      <c r="CBD64" s="0"/>
      <c r="CBE64" s="0"/>
      <c r="CBF64" s="0"/>
      <c r="CBG64" s="0"/>
      <c r="CBH64" s="0"/>
      <c r="CBI64" s="0"/>
      <c r="CBJ64" s="0"/>
      <c r="CBK64" s="0"/>
      <c r="CBL64" s="0"/>
      <c r="CBM64" s="0"/>
      <c r="CBN64" s="0"/>
      <c r="CBO64" s="0"/>
      <c r="CBP64" s="0"/>
      <c r="CBQ64" s="0"/>
      <c r="CBR64" s="0"/>
      <c r="CBS64" s="0"/>
      <c r="CBT64" s="0"/>
      <c r="CBU64" s="0"/>
      <c r="CBV64" s="0"/>
      <c r="CBW64" s="0"/>
      <c r="CBX64" s="0"/>
      <c r="CBY64" s="0"/>
      <c r="CBZ64" s="0"/>
      <c r="CCA64" s="0"/>
      <c r="CCB64" s="0"/>
      <c r="CCC64" s="0"/>
      <c r="CCD64" s="0"/>
      <c r="CCE64" s="0"/>
      <c r="CCF64" s="0"/>
      <c r="CCG64" s="0"/>
      <c r="CCH64" s="0"/>
      <c r="CCI64" s="0"/>
      <c r="CCJ64" s="0"/>
      <c r="CCK64" s="0"/>
      <c r="CCL64" s="0"/>
      <c r="CCM64" s="0"/>
      <c r="CCN64" s="0"/>
      <c r="CCO64" s="0"/>
      <c r="CCP64" s="0"/>
      <c r="CCQ64" s="0"/>
      <c r="CCR64" s="0"/>
      <c r="CCS64" s="0"/>
      <c r="CCT64" s="0"/>
      <c r="CCU64" s="0"/>
      <c r="CCV64" s="0"/>
      <c r="CCW64" s="0"/>
      <c r="CCX64" s="0"/>
      <c r="CCY64" s="0"/>
      <c r="CCZ64" s="0"/>
      <c r="CDA64" s="0"/>
      <c r="CDB64" s="0"/>
      <c r="CDC64" s="0"/>
      <c r="CDD64" s="0"/>
      <c r="CDE64" s="0"/>
      <c r="CDF64" s="0"/>
      <c r="CDG64" s="0"/>
      <c r="CDH64" s="0"/>
      <c r="CDI64" s="0"/>
      <c r="CDJ64" s="0"/>
      <c r="CDK64" s="0"/>
      <c r="CDL64" s="0"/>
      <c r="CDM64" s="0"/>
      <c r="CDN64" s="0"/>
      <c r="CDO64" s="0"/>
      <c r="CDP64" s="0"/>
      <c r="CDQ64" s="0"/>
      <c r="CDR64" s="0"/>
      <c r="CDS64" s="0"/>
      <c r="CDT64" s="0"/>
      <c r="CDU64" s="0"/>
      <c r="CDV64" s="0"/>
      <c r="CDW64" s="0"/>
      <c r="CDX64" s="0"/>
      <c r="CDY64" s="0"/>
      <c r="CDZ64" s="0"/>
      <c r="CEA64" s="0"/>
      <c r="CEB64" s="0"/>
      <c r="CEC64" s="0"/>
      <c r="CED64" s="0"/>
      <c r="CEE64" s="0"/>
      <c r="CEF64" s="0"/>
      <c r="CEG64" s="0"/>
      <c r="CEH64" s="0"/>
      <c r="CEI64" s="0"/>
      <c r="CEJ64" s="0"/>
      <c r="CEK64" s="0"/>
      <c r="CEL64" s="0"/>
      <c r="CEM64" s="0"/>
      <c r="CEN64" s="0"/>
      <c r="CEO64" s="0"/>
      <c r="CEP64" s="0"/>
      <c r="CEQ64" s="0"/>
      <c r="CER64" s="0"/>
      <c r="CES64" s="0"/>
      <c r="CET64" s="0"/>
      <c r="CEU64" s="0"/>
      <c r="CEV64" s="0"/>
      <c r="CEW64" s="0"/>
      <c r="CEX64" s="0"/>
      <c r="CEY64" s="0"/>
      <c r="CEZ64" s="0"/>
      <c r="CFA64" s="0"/>
      <c r="CFB64" s="0"/>
      <c r="CFC64" s="0"/>
      <c r="CFD64" s="0"/>
      <c r="CFE64" s="0"/>
      <c r="CFF64" s="0"/>
      <c r="CFG64" s="0"/>
      <c r="CFH64" s="0"/>
      <c r="CFI64" s="0"/>
      <c r="CFJ64" s="0"/>
      <c r="CFK64" s="0"/>
      <c r="CFL64" s="0"/>
      <c r="CFM64" s="0"/>
      <c r="CFN64" s="0"/>
      <c r="CFO64" s="0"/>
      <c r="CFP64" s="0"/>
      <c r="CFQ64" s="0"/>
      <c r="CFR64" s="0"/>
      <c r="CFS64" s="0"/>
      <c r="CFT64" s="0"/>
      <c r="CFU64" s="0"/>
      <c r="CFV64" s="0"/>
      <c r="CFW64" s="0"/>
      <c r="CFX64" s="0"/>
      <c r="CFY64" s="0"/>
      <c r="CFZ64" s="0"/>
      <c r="CGA64" s="0"/>
      <c r="CGB64" s="0"/>
      <c r="CGC64" s="0"/>
      <c r="CGD64" s="0"/>
      <c r="CGE64" s="0"/>
      <c r="CGF64" s="0"/>
      <c r="CGG64" s="0"/>
      <c r="CGH64" s="0"/>
      <c r="CGI64" s="0"/>
      <c r="CGJ64" s="0"/>
      <c r="CGK64" s="0"/>
      <c r="CGL64" s="0"/>
      <c r="CGM64" s="0"/>
      <c r="CGN64" s="0"/>
      <c r="CGO64" s="0"/>
      <c r="CGP64" s="0"/>
      <c r="CGQ64" s="0"/>
      <c r="CGR64" s="0"/>
      <c r="CGS64" s="0"/>
      <c r="CGT64" s="0"/>
      <c r="CGU64" s="0"/>
      <c r="CGV64" s="0"/>
      <c r="CGW64" s="0"/>
      <c r="CGX64" s="0"/>
      <c r="CGY64" s="0"/>
      <c r="CGZ64" s="0"/>
      <c r="CHA64" s="0"/>
      <c r="CHB64" s="0"/>
      <c r="CHC64" s="0"/>
      <c r="CHD64" s="0"/>
      <c r="CHE64" s="0"/>
      <c r="CHF64" s="0"/>
      <c r="CHG64" s="0"/>
      <c r="CHH64" s="0"/>
      <c r="CHI64" s="0"/>
      <c r="CHJ64" s="0"/>
      <c r="CHK64" s="0"/>
      <c r="CHL64" s="0"/>
      <c r="CHM64" s="0"/>
      <c r="CHN64" s="0"/>
      <c r="CHO64" s="0"/>
      <c r="CHP64" s="0"/>
      <c r="CHQ64" s="0"/>
      <c r="CHR64" s="0"/>
      <c r="CHS64" s="0"/>
      <c r="CHT64" s="0"/>
      <c r="CHU64" s="0"/>
      <c r="CHV64" s="0"/>
      <c r="CHW64" s="0"/>
      <c r="CHX64" s="0"/>
      <c r="CHY64" s="0"/>
      <c r="CHZ64" s="0"/>
      <c r="CIA64" s="0"/>
      <c r="CIB64" s="0"/>
      <c r="CIC64" s="0"/>
      <c r="CID64" s="0"/>
      <c r="CIE64" s="0"/>
      <c r="CIF64" s="0"/>
      <c r="CIG64" s="0"/>
      <c r="CIH64" s="0"/>
      <c r="CII64" s="0"/>
      <c r="CIJ64" s="0"/>
      <c r="CIK64" s="0"/>
      <c r="CIL64" s="0"/>
      <c r="CIM64" s="0"/>
      <c r="CIN64" s="0"/>
      <c r="CIO64" s="0"/>
      <c r="CIP64" s="0"/>
      <c r="CIQ64" s="0"/>
      <c r="CIR64" s="0"/>
      <c r="CIS64" s="0"/>
      <c r="CIT64" s="0"/>
      <c r="CIU64" s="0"/>
      <c r="CIV64" s="0"/>
      <c r="CIW64" s="0"/>
      <c r="CIX64" s="0"/>
      <c r="CIY64" s="0"/>
      <c r="CIZ64" s="0"/>
      <c r="CJA64" s="0"/>
      <c r="CJB64" s="0"/>
      <c r="CJC64" s="0"/>
      <c r="CJD64" s="0"/>
      <c r="CJE64" s="0"/>
      <c r="CJF64" s="0"/>
      <c r="CJG64" s="0"/>
      <c r="CJH64" s="0"/>
      <c r="CJI64" s="0"/>
      <c r="CJJ64" s="0"/>
      <c r="CJK64" s="0"/>
      <c r="CJL64" s="0"/>
      <c r="CJM64" s="0"/>
      <c r="CJN64" s="0"/>
      <c r="CJO64" s="0"/>
      <c r="CJP64" s="0"/>
      <c r="CJQ64" s="0"/>
      <c r="CJR64" s="0"/>
      <c r="CJS64" s="0"/>
      <c r="CJT64" s="0"/>
      <c r="CJU64" s="0"/>
      <c r="CJV64" s="0"/>
      <c r="CJW64" s="0"/>
      <c r="CJX64" s="0"/>
      <c r="CJY64" s="0"/>
      <c r="CJZ64" s="0"/>
      <c r="CKA64" s="0"/>
      <c r="CKB64" s="0"/>
      <c r="CKC64" s="0"/>
      <c r="CKD64" s="0"/>
      <c r="CKE64" s="0"/>
      <c r="CKF64" s="0"/>
      <c r="CKG64" s="0"/>
      <c r="CKH64" s="0"/>
      <c r="CKI64" s="0"/>
      <c r="CKJ64" s="0"/>
      <c r="CKK64" s="0"/>
      <c r="CKL64" s="0"/>
      <c r="CKM64" s="0"/>
      <c r="CKN64" s="0"/>
      <c r="CKO64" s="0"/>
      <c r="CKP64" s="0"/>
      <c r="CKQ64" s="0"/>
      <c r="CKR64" s="0"/>
      <c r="CKS64" s="0"/>
      <c r="CKT64" s="0"/>
      <c r="CKU64" s="0"/>
      <c r="CKV64" s="0"/>
      <c r="CKW64" s="0"/>
      <c r="CKX64" s="0"/>
      <c r="CKY64" s="0"/>
      <c r="CKZ64" s="0"/>
      <c r="CLA64" s="0"/>
      <c r="CLB64" s="0"/>
      <c r="CLC64" s="0"/>
      <c r="CLD64" s="0"/>
      <c r="CLE64" s="0"/>
      <c r="CLF64" s="0"/>
      <c r="CLG64" s="0"/>
      <c r="CLH64" s="0"/>
      <c r="CLI64" s="0"/>
      <c r="CLJ64" s="0"/>
      <c r="CLK64" s="0"/>
      <c r="CLL64" s="0"/>
      <c r="CLM64" s="0"/>
      <c r="CLN64" s="0"/>
      <c r="CLO64" s="0"/>
      <c r="CLP64" s="0"/>
      <c r="CLQ64" s="0"/>
      <c r="CLR64" s="0"/>
      <c r="CLS64" s="0"/>
      <c r="CLT64" s="0"/>
      <c r="CLU64" s="0"/>
      <c r="CLV64" s="0"/>
      <c r="CLW64" s="0"/>
      <c r="CLX64" s="0"/>
      <c r="CLY64" s="0"/>
      <c r="CLZ64" s="0"/>
      <c r="CMA64" s="0"/>
      <c r="CMB64" s="0"/>
      <c r="CMC64" s="0"/>
      <c r="CMD64" s="0"/>
      <c r="CME64" s="0"/>
      <c r="CMF64" s="0"/>
      <c r="CMG64" s="0"/>
      <c r="CMH64" s="0"/>
      <c r="CMI64" s="0"/>
      <c r="CMJ64" s="0"/>
      <c r="CMK64" s="0"/>
      <c r="CML64" s="0"/>
      <c r="CMM64" s="0"/>
      <c r="CMN64" s="0"/>
      <c r="CMO64" s="0"/>
      <c r="CMP64" s="0"/>
      <c r="CMQ64" s="0"/>
      <c r="CMR64" s="0"/>
      <c r="CMS64" s="0"/>
      <c r="CMT64" s="0"/>
      <c r="CMU64" s="0"/>
      <c r="CMV64" s="0"/>
      <c r="CMW64" s="0"/>
      <c r="CMX64" s="0"/>
      <c r="CMY64" s="0"/>
      <c r="CMZ64" s="0"/>
      <c r="CNA64" s="0"/>
      <c r="CNB64" s="0"/>
      <c r="CNC64" s="0"/>
      <c r="CND64" s="0"/>
      <c r="CNE64" s="0"/>
      <c r="CNF64" s="0"/>
      <c r="CNG64" s="0"/>
      <c r="CNH64" s="0"/>
      <c r="CNI64" s="0"/>
      <c r="CNJ64" s="0"/>
      <c r="CNK64" s="0"/>
      <c r="CNL64" s="0"/>
      <c r="CNM64" s="0"/>
      <c r="CNN64" s="0"/>
      <c r="CNO64" s="0"/>
      <c r="CNP64" s="0"/>
      <c r="CNQ64" s="0"/>
      <c r="CNR64" s="0"/>
      <c r="CNS64" s="0"/>
      <c r="CNT64" s="0"/>
      <c r="CNU64" s="0"/>
      <c r="CNV64" s="0"/>
      <c r="CNW64" s="0"/>
      <c r="CNX64" s="0"/>
      <c r="CNY64" s="0"/>
      <c r="CNZ64" s="0"/>
      <c r="COA64" s="0"/>
      <c r="COB64" s="0"/>
      <c r="COC64" s="0"/>
      <c r="COD64" s="0"/>
      <c r="COE64" s="0"/>
      <c r="COF64" s="0"/>
      <c r="COG64" s="0"/>
      <c r="COH64" s="0"/>
      <c r="COI64" s="0"/>
      <c r="COJ64" s="0"/>
      <c r="COK64" s="0"/>
      <c r="COL64" s="0"/>
      <c r="COM64" s="0"/>
      <c r="CON64" s="0"/>
      <c r="COO64" s="0"/>
      <c r="COP64" s="0"/>
      <c r="COQ64" s="0"/>
      <c r="COR64" s="0"/>
      <c r="COS64" s="0"/>
      <c r="COT64" s="0"/>
      <c r="COU64" s="0"/>
      <c r="COV64" s="0"/>
      <c r="COW64" s="0"/>
      <c r="COX64" s="0"/>
      <c r="COY64" s="0"/>
      <c r="COZ64" s="0"/>
      <c r="CPA64" s="0"/>
      <c r="CPB64" s="0"/>
      <c r="CPC64" s="0"/>
      <c r="CPD64" s="0"/>
      <c r="CPE64" s="0"/>
      <c r="CPF64" s="0"/>
      <c r="CPG64" s="0"/>
      <c r="CPH64" s="0"/>
      <c r="CPI64" s="0"/>
      <c r="CPJ64" s="0"/>
      <c r="CPK64" s="0"/>
      <c r="CPL64" s="0"/>
      <c r="CPM64" s="0"/>
      <c r="CPN64" s="0"/>
      <c r="CPO64" s="0"/>
      <c r="CPP64" s="0"/>
      <c r="CPQ64" s="0"/>
      <c r="CPR64" s="0"/>
      <c r="CPS64" s="0"/>
      <c r="CPT64" s="0"/>
      <c r="CPU64" s="0"/>
      <c r="CPV64" s="0"/>
      <c r="CPW64" s="0"/>
      <c r="CPX64" s="0"/>
      <c r="CPY64" s="0"/>
      <c r="CPZ64" s="0"/>
      <c r="CQA64" s="0"/>
      <c r="CQB64" s="0"/>
      <c r="CQC64" s="0"/>
      <c r="CQD64" s="0"/>
      <c r="CQE64" s="0"/>
      <c r="CQF64" s="0"/>
      <c r="CQG64" s="0"/>
      <c r="CQH64" s="0"/>
      <c r="CQI64" s="0"/>
      <c r="CQJ64" s="0"/>
      <c r="CQK64" s="0"/>
      <c r="CQL64" s="0"/>
      <c r="CQM64" s="0"/>
      <c r="CQN64" s="0"/>
      <c r="CQO64" s="0"/>
      <c r="CQP64" s="0"/>
      <c r="CQQ64" s="0"/>
      <c r="CQR64" s="0"/>
      <c r="CQS64" s="0"/>
      <c r="CQT64" s="0"/>
      <c r="CQU64" s="0"/>
      <c r="CQV64" s="0"/>
      <c r="CQW64" s="0"/>
      <c r="CQX64" s="0"/>
      <c r="CQY64" s="0"/>
      <c r="CQZ64" s="0"/>
      <c r="CRA64" s="0"/>
      <c r="CRB64" s="0"/>
      <c r="CRC64" s="0"/>
      <c r="CRD64" s="0"/>
      <c r="CRE64" s="0"/>
      <c r="CRF64" s="0"/>
      <c r="CRG64" s="0"/>
      <c r="CRH64" s="0"/>
      <c r="CRI64" s="0"/>
      <c r="CRJ64" s="0"/>
      <c r="CRK64" s="0"/>
      <c r="CRL64" s="0"/>
      <c r="CRM64" s="0"/>
      <c r="CRN64" s="0"/>
      <c r="CRO64" s="0"/>
      <c r="CRP64" s="0"/>
      <c r="CRQ64" s="0"/>
      <c r="CRR64" s="0"/>
      <c r="CRS64" s="0"/>
      <c r="CRT64" s="0"/>
      <c r="CRU64" s="0"/>
      <c r="CRV64" s="0"/>
      <c r="CRW64" s="0"/>
      <c r="CRX64" s="0"/>
      <c r="CRY64" s="0"/>
      <c r="CRZ64" s="0"/>
      <c r="CSA64" s="0"/>
      <c r="CSB64" s="0"/>
      <c r="CSC64" s="0"/>
      <c r="CSD64" s="0"/>
      <c r="CSE64" s="0"/>
      <c r="CSF64" s="0"/>
      <c r="CSG64" s="0"/>
      <c r="CSH64" s="0"/>
      <c r="CSI64" s="0"/>
      <c r="CSJ64" s="0"/>
      <c r="CSK64" s="0"/>
      <c r="CSL64" s="0"/>
      <c r="CSM64" s="0"/>
      <c r="CSN64" s="0"/>
      <c r="CSO64" s="0"/>
      <c r="CSP64" s="0"/>
      <c r="CSQ64" s="0"/>
      <c r="CSR64" s="0"/>
      <c r="CSS64" s="0"/>
      <c r="CST64" s="0"/>
      <c r="CSU64" s="0"/>
      <c r="CSV64" s="0"/>
      <c r="CSW64" s="0"/>
      <c r="CSX64" s="0"/>
      <c r="CSY64" s="0"/>
      <c r="CSZ64" s="0"/>
      <c r="CTA64" s="0"/>
      <c r="CTB64" s="0"/>
      <c r="CTC64" s="0"/>
      <c r="CTD64" s="0"/>
      <c r="CTE64" s="0"/>
      <c r="CTF64" s="0"/>
      <c r="CTG64" s="0"/>
      <c r="CTH64" s="0"/>
      <c r="CTI64" s="0"/>
      <c r="CTJ64" s="0"/>
      <c r="CTK64" s="0"/>
      <c r="CTL64" s="0"/>
      <c r="CTM64" s="0"/>
      <c r="CTN64" s="0"/>
      <c r="CTO64" s="0"/>
      <c r="CTP64" s="0"/>
      <c r="CTQ64" s="0"/>
      <c r="CTR64" s="0"/>
      <c r="CTS64" s="0"/>
      <c r="CTT64" s="0"/>
      <c r="CTU64" s="0"/>
      <c r="CTV64" s="0"/>
      <c r="CTW64" s="0"/>
      <c r="CTX64" s="0"/>
      <c r="CTY64" s="0"/>
      <c r="CTZ64" s="0"/>
      <c r="CUA64" s="0"/>
      <c r="CUB64" s="0"/>
      <c r="CUC64" s="0"/>
      <c r="CUD64" s="0"/>
      <c r="CUE64" s="0"/>
      <c r="CUF64" s="0"/>
      <c r="CUG64" s="0"/>
      <c r="CUH64" s="0"/>
      <c r="CUI64" s="0"/>
      <c r="CUJ64" s="0"/>
      <c r="CUK64" s="0"/>
      <c r="CUL64" s="0"/>
      <c r="CUM64" s="0"/>
      <c r="CUN64" s="0"/>
      <c r="CUO64" s="0"/>
      <c r="CUP64" s="0"/>
      <c r="CUQ64" s="0"/>
      <c r="CUR64" s="0"/>
      <c r="CUS64" s="0"/>
      <c r="CUT64" s="0"/>
      <c r="CUU64" s="0"/>
      <c r="CUV64" s="0"/>
      <c r="CUW64" s="0"/>
      <c r="CUX64" s="0"/>
      <c r="CUY64" s="0"/>
      <c r="CUZ64" s="0"/>
      <c r="CVA64" s="0"/>
      <c r="CVB64" s="0"/>
      <c r="CVC64" s="0"/>
      <c r="CVD64" s="0"/>
      <c r="CVE64" s="0"/>
      <c r="CVF64" s="0"/>
      <c r="CVG64" s="0"/>
      <c r="CVH64" s="0"/>
      <c r="CVI64" s="0"/>
      <c r="CVJ64" s="0"/>
      <c r="CVK64" s="0"/>
      <c r="CVL64" s="0"/>
      <c r="CVM64" s="0"/>
      <c r="CVN64" s="0"/>
      <c r="CVO64" s="0"/>
      <c r="CVP64" s="0"/>
      <c r="CVQ64" s="0"/>
      <c r="CVR64" s="0"/>
      <c r="CVS64" s="0"/>
      <c r="CVT64" s="0"/>
      <c r="CVU64" s="0"/>
      <c r="CVV64" s="0"/>
      <c r="CVW64" s="0"/>
      <c r="CVX64" s="0"/>
      <c r="CVY64" s="0"/>
      <c r="CVZ64" s="0"/>
      <c r="CWA64" s="0"/>
      <c r="CWB64" s="0"/>
      <c r="CWC64" s="0"/>
      <c r="CWD64" s="0"/>
      <c r="CWE64" s="0"/>
      <c r="CWF64" s="0"/>
      <c r="CWG64" s="0"/>
      <c r="CWH64" s="0"/>
      <c r="CWI64" s="0"/>
      <c r="CWJ64" s="0"/>
      <c r="CWK64" s="0"/>
      <c r="CWL64" s="0"/>
      <c r="CWM64" s="0"/>
      <c r="CWN64" s="0"/>
      <c r="CWO64" s="0"/>
      <c r="CWP64" s="0"/>
      <c r="CWQ64" s="0"/>
      <c r="CWR64" s="0"/>
      <c r="CWS64" s="0"/>
      <c r="CWT64" s="0"/>
      <c r="CWU64" s="0"/>
      <c r="CWV64" s="0"/>
      <c r="CWW64" s="0"/>
      <c r="CWX64" s="0"/>
      <c r="CWY64" s="0"/>
      <c r="CWZ64" s="0"/>
      <c r="CXA64" s="0"/>
      <c r="CXB64" s="0"/>
      <c r="CXC64" s="0"/>
      <c r="CXD64" s="0"/>
      <c r="CXE64" s="0"/>
      <c r="CXF64" s="0"/>
      <c r="CXG64" s="0"/>
      <c r="CXH64" s="0"/>
      <c r="CXI64" s="0"/>
      <c r="CXJ64" s="0"/>
      <c r="CXK64" s="0"/>
      <c r="CXL64" s="0"/>
      <c r="CXM64" s="0"/>
      <c r="CXN64" s="0"/>
      <c r="CXO64" s="0"/>
      <c r="CXP64" s="0"/>
      <c r="CXQ64" s="0"/>
      <c r="CXR64" s="0"/>
      <c r="CXS64" s="0"/>
      <c r="CXT64" s="0"/>
      <c r="CXU64" s="0"/>
      <c r="CXV64" s="0"/>
      <c r="CXW64" s="0"/>
      <c r="CXX64" s="0"/>
      <c r="CXY64" s="0"/>
      <c r="CXZ64" s="0"/>
      <c r="CYA64" s="0"/>
      <c r="CYB64" s="0"/>
      <c r="CYC64" s="0"/>
      <c r="CYD64" s="0"/>
      <c r="CYE64" s="0"/>
      <c r="CYF64" s="0"/>
      <c r="CYG64" s="0"/>
      <c r="CYH64" s="0"/>
      <c r="CYI64" s="0"/>
      <c r="CYJ64" s="0"/>
      <c r="CYK64" s="0"/>
      <c r="CYL64" s="0"/>
      <c r="CYM64" s="0"/>
      <c r="CYN64" s="0"/>
      <c r="CYO64" s="0"/>
      <c r="CYP64" s="0"/>
      <c r="CYQ64" s="0"/>
      <c r="CYR64" s="0"/>
      <c r="CYS64" s="0"/>
      <c r="CYT64" s="0"/>
      <c r="CYU64" s="0"/>
      <c r="CYV64" s="0"/>
      <c r="CYW64" s="0"/>
      <c r="CYX64" s="0"/>
      <c r="CYY64" s="0"/>
      <c r="CYZ64" s="0"/>
      <c r="CZA64" s="0"/>
      <c r="CZB64" s="0"/>
      <c r="CZC64" s="0"/>
      <c r="CZD64" s="0"/>
      <c r="CZE64" s="0"/>
      <c r="CZF64" s="0"/>
      <c r="CZG64" s="0"/>
      <c r="CZH64" s="0"/>
      <c r="CZI64" s="0"/>
      <c r="CZJ64" s="0"/>
      <c r="CZK64" s="0"/>
      <c r="CZL64" s="0"/>
      <c r="CZM64" s="0"/>
      <c r="CZN64" s="0"/>
      <c r="CZO64" s="0"/>
      <c r="CZP64" s="0"/>
      <c r="CZQ64" s="0"/>
      <c r="CZR64" s="0"/>
      <c r="CZS64" s="0"/>
      <c r="CZT64" s="0"/>
      <c r="CZU64" s="0"/>
      <c r="CZV64" s="0"/>
      <c r="CZW64" s="0"/>
      <c r="CZX64" s="0"/>
      <c r="CZY64" s="0"/>
      <c r="CZZ64" s="0"/>
      <c r="DAA64" s="0"/>
      <c r="DAB64" s="0"/>
      <c r="DAC64" s="0"/>
      <c r="DAD64" s="0"/>
      <c r="DAE64" s="0"/>
      <c r="DAF64" s="0"/>
      <c r="DAG64" s="0"/>
      <c r="DAH64" s="0"/>
      <c r="DAI64" s="0"/>
      <c r="DAJ64" s="0"/>
      <c r="DAK64" s="0"/>
      <c r="DAL64" s="0"/>
      <c r="DAM64" s="0"/>
      <c r="DAN64" s="0"/>
      <c r="DAO64" s="0"/>
      <c r="DAP64" s="0"/>
      <c r="DAQ64" s="0"/>
      <c r="DAR64" s="0"/>
      <c r="DAS64" s="0"/>
      <c r="DAT64" s="0"/>
      <c r="DAU64" s="0"/>
      <c r="DAV64" s="0"/>
      <c r="DAW64" s="0"/>
      <c r="DAX64" s="0"/>
      <c r="DAY64" s="0"/>
      <c r="DAZ64" s="0"/>
      <c r="DBA64" s="0"/>
      <c r="DBB64" s="0"/>
      <c r="DBC64" s="0"/>
      <c r="DBD64" s="0"/>
      <c r="DBE64" s="0"/>
      <c r="DBF64" s="0"/>
      <c r="DBG64" s="0"/>
      <c r="DBH64" s="0"/>
      <c r="DBI64" s="0"/>
      <c r="DBJ64" s="0"/>
      <c r="DBK64" s="0"/>
      <c r="DBL64" s="0"/>
      <c r="DBM64" s="0"/>
      <c r="DBN64" s="0"/>
      <c r="DBO64" s="0"/>
      <c r="DBP64" s="0"/>
      <c r="DBQ64" s="0"/>
      <c r="DBR64" s="0"/>
      <c r="DBS64" s="0"/>
      <c r="DBT64" s="0"/>
      <c r="DBU64" s="0"/>
      <c r="DBV64" s="0"/>
      <c r="DBW64" s="0"/>
      <c r="DBX64" s="0"/>
      <c r="DBY64" s="0"/>
      <c r="DBZ64" s="0"/>
      <c r="DCA64" s="0"/>
      <c r="DCB64" s="0"/>
      <c r="DCC64" s="0"/>
      <c r="DCD64" s="0"/>
      <c r="DCE64" s="0"/>
      <c r="DCF64" s="0"/>
      <c r="DCG64" s="0"/>
      <c r="DCH64" s="0"/>
      <c r="DCI64" s="0"/>
      <c r="DCJ64" s="0"/>
      <c r="DCK64" s="0"/>
      <c r="DCL64" s="0"/>
      <c r="DCM64" s="0"/>
      <c r="DCN64" s="0"/>
      <c r="DCO64" s="0"/>
      <c r="DCP64" s="0"/>
      <c r="DCQ64" s="0"/>
      <c r="DCR64" s="0"/>
      <c r="DCS64" s="0"/>
      <c r="DCT64" s="0"/>
      <c r="DCU64" s="0"/>
      <c r="DCV64" s="0"/>
      <c r="DCW64" s="0"/>
      <c r="DCX64" s="0"/>
      <c r="DCY64" s="0"/>
      <c r="DCZ64" s="0"/>
      <c r="DDA64" s="0"/>
      <c r="DDB64" s="0"/>
      <c r="DDC64" s="0"/>
      <c r="DDD64" s="0"/>
      <c r="DDE64" s="0"/>
      <c r="DDF64" s="0"/>
      <c r="DDG64" s="0"/>
      <c r="DDH64" s="0"/>
      <c r="DDI64" s="0"/>
      <c r="DDJ64" s="0"/>
      <c r="DDK64" s="0"/>
      <c r="DDL64" s="0"/>
      <c r="DDM64" s="0"/>
      <c r="DDN64" s="0"/>
      <c r="DDO64" s="0"/>
      <c r="DDP64" s="0"/>
      <c r="DDQ64" s="0"/>
      <c r="DDR64" s="0"/>
      <c r="DDS64" s="0"/>
      <c r="DDT64" s="0"/>
      <c r="DDU64" s="0"/>
      <c r="DDV64" s="0"/>
      <c r="DDW64" s="0"/>
      <c r="DDX64" s="0"/>
      <c r="DDY64" s="0"/>
      <c r="DDZ64" s="0"/>
      <c r="DEA64" s="0"/>
      <c r="DEB64" s="0"/>
      <c r="DEC64" s="0"/>
      <c r="DED64" s="0"/>
      <c r="DEE64" s="0"/>
      <c r="DEF64" s="0"/>
      <c r="DEG64" s="0"/>
      <c r="DEH64" s="0"/>
      <c r="DEI64" s="0"/>
      <c r="DEJ64" s="0"/>
      <c r="DEK64" s="0"/>
      <c r="DEL64" s="0"/>
      <c r="DEM64" s="0"/>
      <c r="DEN64" s="0"/>
      <c r="DEO64" s="0"/>
      <c r="DEP64" s="0"/>
      <c r="DEQ64" s="0"/>
      <c r="DER64" s="0"/>
      <c r="DES64" s="0"/>
      <c r="DET64" s="0"/>
      <c r="DEU64" s="0"/>
      <c r="DEV64" s="0"/>
      <c r="DEW64" s="0"/>
      <c r="DEX64" s="0"/>
      <c r="DEY64" s="0"/>
      <c r="DEZ64" s="0"/>
      <c r="DFA64" s="0"/>
      <c r="DFB64" s="0"/>
      <c r="DFC64" s="0"/>
      <c r="DFD64" s="0"/>
      <c r="DFE64" s="0"/>
      <c r="DFF64" s="0"/>
      <c r="DFG64" s="0"/>
      <c r="DFH64" s="0"/>
      <c r="DFI64" s="0"/>
      <c r="DFJ64" s="0"/>
      <c r="DFK64" s="0"/>
      <c r="DFL64" s="0"/>
      <c r="DFM64" s="0"/>
      <c r="DFN64" s="0"/>
      <c r="DFO64" s="0"/>
      <c r="DFP64" s="0"/>
      <c r="DFQ64" s="0"/>
      <c r="DFR64" s="0"/>
      <c r="DFS64" s="0"/>
      <c r="DFT64" s="0"/>
      <c r="DFU64" s="0"/>
      <c r="DFV64" s="0"/>
      <c r="DFW64" s="0"/>
      <c r="DFX64" s="0"/>
      <c r="DFY64" s="0"/>
      <c r="DFZ64" s="0"/>
      <c r="DGA64" s="0"/>
      <c r="DGB64" s="0"/>
      <c r="DGC64" s="0"/>
      <c r="DGD64" s="0"/>
      <c r="DGE64" s="0"/>
      <c r="DGF64" s="0"/>
      <c r="DGG64" s="0"/>
      <c r="DGH64" s="0"/>
      <c r="DGI64" s="0"/>
      <c r="DGJ64" s="0"/>
      <c r="DGK64" s="0"/>
      <c r="DGL64" s="0"/>
      <c r="DGM64" s="0"/>
      <c r="DGN64" s="0"/>
      <c r="DGO64" s="0"/>
      <c r="DGP64" s="0"/>
      <c r="DGQ64" s="0"/>
      <c r="DGR64" s="0"/>
      <c r="DGS64" s="0"/>
      <c r="DGT64" s="0"/>
      <c r="DGU64" s="0"/>
      <c r="DGV64" s="0"/>
      <c r="DGW64" s="0"/>
      <c r="DGX64" s="0"/>
      <c r="DGY64" s="0"/>
      <c r="DGZ64" s="0"/>
      <c r="DHA64" s="0"/>
      <c r="DHB64" s="0"/>
      <c r="DHC64" s="0"/>
      <c r="DHD64" s="0"/>
      <c r="DHE64" s="0"/>
      <c r="DHF64" s="0"/>
      <c r="DHG64" s="0"/>
      <c r="DHH64" s="0"/>
      <c r="DHI64" s="0"/>
      <c r="DHJ64" s="0"/>
      <c r="DHK64" s="0"/>
      <c r="DHL64" s="0"/>
      <c r="DHM64" s="0"/>
      <c r="DHN64" s="0"/>
      <c r="DHO64" s="0"/>
      <c r="DHP64" s="0"/>
      <c r="DHQ64" s="0"/>
      <c r="DHR64" s="0"/>
      <c r="DHS64" s="0"/>
      <c r="DHT64" s="0"/>
      <c r="DHU64" s="0"/>
      <c r="DHV64" s="0"/>
      <c r="DHW64" s="0"/>
      <c r="DHX64" s="0"/>
      <c r="DHY64" s="0"/>
      <c r="DHZ64" s="0"/>
      <c r="DIA64" s="0"/>
      <c r="DIB64" s="0"/>
      <c r="DIC64" s="0"/>
      <c r="DID64" s="0"/>
      <c r="DIE64" s="0"/>
      <c r="DIF64" s="0"/>
      <c r="DIG64" s="0"/>
      <c r="DIH64" s="0"/>
      <c r="DII64" s="0"/>
      <c r="DIJ64" s="0"/>
      <c r="DIK64" s="0"/>
      <c r="DIL64" s="0"/>
      <c r="DIM64" s="0"/>
      <c r="DIN64" s="0"/>
      <c r="DIO64" s="0"/>
      <c r="DIP64" s="0"/>
      <c r="DIQ64" s="0"/>
      <c r="DIR64" s="0"/>
      <c r="DIS64" s="0"/>
      <c r="DIT64" s="0"/>
      <c r="DIU64" s="0"/>
      <c r="DIV64" s="0"/>
      <c r="DIW64" s="0"/>
      <c r="DIX64" s="0"/>
      <c r="DIY64" s="0"/>
      <c r="DIZ64" s="0"/>
      <c r="DJA64" s="0"/>
      <c r="DJB64" s="0"/>
      <c r="DJC64" s="0"/>
      <c r="DJD64" s="0"/>
      <c r="DJE64" s="0"/>
      <c r="DJF64" s="0"/>
      <c r="DJG64" s="0"/>
      <c r="DJH64" s="0"/>
      <c r="DJI64" s="0"/>
      <c r="DJJ64" s="0"/>
      <c r="DJK64" s="0"/>
      <c r="DJL64" s="0"/>
      <c r="DJM64" s="0"/>
      <c r="DJN64" s="0"/>
      <c r="DJO64" s="0"/>
      <c r="DJP64" s="0"/>
      <c r="DJQ64" s="0"/>
      <c r="DJR64" s="0"/>
      <c r="DJS64" s="0"/>
      <c r="DJT64" s="0"/>
      <c r="DJU64" s="0"/>
      <c r="DJV64" s="0"/>
      <c r="DJW64" s="0"/>
      <c r="DJX64" s="0"/>
      <c r="DJY64" s="0"/>
      <c r="DJZ64" s="0"/>
      <c r="DKA64" s="0"/>
      <c r="DKB64" s="0"/>
      <c r="DKC64" s="0"/>
      <c r="DKD64" s="0"/>
      <c r="DKE64" s="0"/>
      <c r="DKF64" s="0"/>
      <c r="DKG64" s="0"/>
      <c r="DKH64" s="0"/>
      <c r="DKI64" s="0"/>
      <c r="DKJ64" s="0"/>
      <c r="DKK64" s="0"/>
      <c r="DKL64" s="0"/>
      <c r="DKM64" s="0"/>
      <c r="DKN64" s="0"/>
      <c r="DKO64" s="0"/>
      <c r="DKP64" s="0"/>
      <c r="DKQ64" s="0"/>
      <c r="DKR64" s="0"/>
      <c r="DKS64" s="0"/>
      <c r="DKT64" s="0"/>
      <c r="DKU64" s="0"/>
      <c r="DKV64" s="0"/>
      <c r="DKW64" s="0"/>
      <c r="DKX64" s="0"/>
      <c r="DKY64" s="0"/>
      <c r="DKZ64" s="0"/>
      <c r="DLA64" s="0"/>
      <c r="DLB64" s="0"/>
      <c r="DLC64" s="0"/>
      <c r="DLD64" s="0"/>
      <c r="DLE64" s="0"/>
      <c r="DLF64" s="0"/>
      <c r="DLG64" s="0"/>
      <c r="DLH64" s="0"/>
      <c r="DLI64" s="0"/>
      <c r="DLJ64" s="0"/>
      <c r="DLK64" s="0"/>
      <c r="DLL64" s="0"/>
      <c r="DLM64" s="0"/>
      <c r="DLN64" s="0"/>
      <c r="DLO64" s="0"/>
      <c r="DLP64" s="0"/>
      <c r="DLQ64" s="0"/>
      <c r="DLR64" s="0"/>
      <c r="DLS64" s="0"/>
      <c r="DLT64" s="0"/>
      <c r="DLU64" s="0"/>
      <c r="DLV64" s="0"/>
      <c r="DLW64" s="0"/>
      <c r="DLX64" s="0"/>
      <c r="DLY64" s="0"/>
      <c r="DLZ64" s="0"/>
      <c r="DMA64" s="0"/>
      <c r="DMB64" s="0"/>
      <c r="DMC64" s="0"/>
      <c r="DMD64" s="0"/>
      <c r="DME64" s="0"/>
      <c r="DMF64" s="0"/>
      <c r="DMG64" s="0"/>
      <c r="DMH64" s="0"/>
      <c r="DMI64" s="0"/>
      <c r="DMJ64" s="0"/>
      <c r="DMK64" s="0"/>
      <c r="DML64" s="0"/>
      <c r="DMM64" s="0"/>
      <c r="DMN64" s="0"/>
      <c r="DMO64" s="0"/>
      <c r="DMP64" s="0"/>
      <c r="DMQ64" s="0"/>
      <c r="DMR64" s="0"/>
      <c r="DMS64" s="0"/>
      <c r="DMT64" s="0"/>
      <c r="DMU64" s="0"/>
      <c r="DMV64" s="0"/>
      <c r="DMW64" s="0"/>
      <c r="DMX64" s="0"/>
      <c r="DMY64" s="0"/>
      <c r="DMZ64" s="0"/>
      <c r="DNA64" s="0"/>
      <c r="DNB64" s="0"/>
      <c r="DNC64" s="0"/>
      <c r="DND64" s="0"/>
      <c r="DNE64" s="0"/>
      <c r="DNF64" s="0"/>
      <c r="DNG64" s="0"/>
      <c r="DNH64" s="0"/>
      <c r="DNI64" s="0"/>
      <c r="DNJ64" s="0"/>
      <c r="DNK64" s="0"/>
      <c r="DNL64" s="0"/>
      <c r="DNM64" s="0"/>
      <c r="DNN64" s="0"/>
      <c r="DNO64" s="0"/>
      <c r="DNP64" s="0"/>
      <c r="DNQ64" s="0"/>
      <c r="DNR64" s="0"/>
      <c r="DNS64" s="0"/>
      <c r="DNT64" s="0"/>
      <c r="DNU64" s="0"/>
      <c r="DNV64" s="0"/>
      <c r="DNW64" s="0"/>
      <c r="DNX64" s="0"/>
      <c r="DNY64" s="0"/>
      <c r="DNZ64" s="0"/>
      <c r="DOA64" s="0"/>
      <c r="DOB64" s="0"/>
      <c r="DOC64" s="0"/>
      <c r="DOD64" s="0"/>
      <c r="DOE64" s="0"/>
      <c r="DOF64" s="0"/>
      <c r="DOG64" s="0"/>
      <c r="DOH64" s="0"/>
      <c r="DOI64" s="0"/>
      <c r="DOJ64" s="0"/>
      <c r="DOK64" s="0"/>
      <c r="DOL64" s="0"/>
      <c r="DOM64" s="0"/>
      <c r="DON64" s="0"/>
      <c r="DOO64" s="0"/>
      <c r="DOP64" s="0"/>
      <c r="DOQ64" s="0"/>
      <c r="DOR64" s="0"/>
      <c r="DOS64" s="0"/>
      <c r="DOT64" s="0"/>
      <c r="DOU64" s="0"/>
      <c r="DOV64" s="0"/>
      <c r="DOW64" s="0"/>
      <c r="DOX64" s="0"/>
      <c r="DOY64" s="0"/>
      <c r="DOZ64" s="0"/>
      <c r="DPA64" s="0"/>
      <c r="DPB64" s="0"/>
      <c r="DPC64" s="0"/>
      <c r="DPD64" s="0"/>
      <c r="DPE64" s="0"/>
      <c r="DPF64" s="0"/>
      <c r="DPG64" s="0"/>
      <c r="DPH64" s="0"/>
      <c r="DPI64" s="0"/>
      <c r="DPJ64" s="0"/>
      <c r="DPK64" s="0"/>
      <c r="DPL64" s="0"/>
      <c r="DPM64" s="0"/>
      <c r="DPN64" s="0"/>
      <c r="DPO64" s="0"/>
      <c r="DPP64" s="0"/>
      <c r="DPQ64" s="0"/>
      <c r="DPR64" s="0"/>
      <c r="DPS64" s="0"/>
      <c r="DPT64" s="0"/>
      <c r="DPU64" s="0"/>
      <c r="DPV64" s="0"/>
      <c r="DPW64" s="0"/>
      <c r="DPX64" s="0"/>
      <c r="DPY64" s="0"/>
      <c r="DPZ64" s="0"/>
      <c r="DQA64" s="0"/>
      <c r="DQB64" s="0"/>
      <c r="DQC64" s="0"/>
      <c r="DQD64" s="0"/>
      <c r="DQE64" s="0"/>
      <c r="DQF64" s="0"/>
      <c r="DQG64" s="0"/>
      <c r="DQH64" s="0"/>
      <c r="DQI64" s="0"/>
      <c r="DQJ64" s="0"/>
      <c r="DQK64" s="0"/>
      <c r="DQL64" s="0"/>
      <c r="DQM64" s="0"/>
      <c r="DQN64" s="0"/>
      <c r="DQO64" s="0"/>
      <c r="DQP64" s="0"/>
      <c r="DQQ64" s="0"/>
      <c r="DQR64" s="0"/>
      <c r="DQS64" s="0"/>
      <c r="DQT64" s="0"/>
      <c r="DQU64" s="0"/>
      <c r="DQV64" s="0"/>
      <c r="DQW64" s="0"/>
      <c r="DQX64" s="0"/>
      <c r="DQY64" s="0"/>
      <c r="DQZ64" s="0"/>
      <c r="DRA64" s="0"/>
      <c r="DRB64" s="0"/>
      <c r="DRC64" s="0"/>
      <c r="DRD64" s="0"/>
      <c r="DRE64" s="0"/>
      <c r="DRF64" s="0"/>
      <c r="DRG64" s="0"/>
      <c r="DRH64" s="0"/>
      <c r="DRI64" s="0"/>
      <c r="DRJ64" s="0"/>
      <c r="DRK64" s="0"/>
      <c r="DRL64" s="0"/>
      <c r="DRM64" s="0"/>
      <c r="DRN64" s="0"/>
      <c r="DRO64" s="0"/>
      <c r="DRP64" s="0"/>
      <c r="DRQ64" s="0"/>
      <c r="DRR64" s="0"/>
      <c r="DRS64" s="0"/>
      <c r="DRT64" s="0"/>
      <c r="DRU64" s="0"/>
      <c r="DRV64" s="0"/>
      <c r="DRW64" s="0"/>
      <c r="DRX64" s="0"/>
      <c r="DRY64" s="0"/>
      <c r="DRZ64" s="0"/>
      <c r="DSA64" s="0"/>
      <c r="DSB64" s="0"/>
      <c r="DSC64" s="0"/>
      <c r="DSD64" s="0"/>
      <c r="DSE64" s="0"/>
      <c r="DSF64" s="0"/>
      <c r="DSG64" s="0"/>
      <c r="DSH64" s="0"/>
      <c r="DSI64" s="0"/>
      <c r="DSJ64" s="0"/>
      <c r="DSK64" s="0"/>
      <c r="DSL64" s="0"/>
      <c r="DSM64" s="0"/>
      <c r="DSN64" s="0"/>
      <c r="DSO64" s="0"/>
      <c r="DSP64" s="0"/>
      <c r="DSQ64" s="0"/>
      <c r="DSR64" s="0"/>
      <c r="DSS64" s="0"/>
      <c r="DST64" s="0"/>
      <c r="DSU64" s="0"/>
      <c r="DSV64" s="0"/>
      <c r="DSW64" s="0"/>
      <c r="DSX64" s="0"/>
      <c r="DSY64" s="0"/>
      <c r="DSZ64" s="0"/>
      <c r="DTA64" s="0"/>
      <c r="DTB64" s="0"/>
      <c r="DTC64" s="0"/>
      <c r="DTD64" s="0"/>
      <c r="DTE64" s="0"/>
      <c r="DTF64" s="0"/>
      <c r="DTG64" s="0"/>
      <c r="DTH64" s="0"/>
      <c r="DTI64" s="0"/>
      <c r="DTJ64" s="0"/>
      <c r="DTK64" s="0"/>
      <c r="DTL64" s="0"/>
      <c r="DTM64" s="0"/>
      <c r="DTN64" s="0"/>
      <c r="DTO64" s="0"/>
      <c r="DTP64" s="0"/>
      <c r="DTQ64" s="0"/>
      <c r="DTR64" s="0"/>
      <c r="DTS64" s="0"/>
      <c r="DTT64" s="0"/>
      <c r="DTU64" s="0"/>
      <c r="DTV64" s="0"/>
      <c r="DTW64" s="0"/>
      <c r="DTX64" s="0"/>
      <c r="DTY64" s="0"/>
      <c r="DTZ64" s="0"/>
      <c r="DUA64" s="0"/>
      <c r="DUB64" s="0"/>
      <c r="DUC64" s="0"/>
      <c r="DUD64" s="0"/>
      <c r="DUE64" s="0"/>
      <c r="DUF64" s="0"/>
      <c r="DUG64" s="0"/>
      <c r="DUH64" s="0"/>
      <c r="DUI64" s="0"/>
      <c r="DUJ64" s="0"/>
      <c r="DUK64" s="0"/>
      <c r="DUL64" s="0"/>
      <c r="DUM64" s="0"/>
      <c r="DUN64" s="0"/>
      <c r="DUO64" s="0"/>
      <c r="DUP64" s="0"/>
      <c r="DUQ64" s="0"/>
      <c r="DUR64" s="0"/>
      <c r="DUS64" s="0"/>
      <c r="DUT64" s="0"/>
      <c r="DUU64" s="0"/>
      <c r="DUV64" s="0"/>
      <c r="DUW64" s="0"/>
      <c r="DUX64" s="0"/>
      <c r="DUY64" s="0"/>
      <c r="DUZ64" s="0"/>
      <c r="DVA64" s="0"/>
      <c r="DVB64" s="0"/>
      <c r="DVC64" s="0"/>
      <c r="DVD64" s="0"/>
      <c r="DVE64" s="0"/>
      <c r="DVF64" s="0"/>
      <c r="DVG64" s="0"/>
      <c r="DVH64" s="0"/>
      <c r="DVI64" s="0"/>
      <c r="DVJ64" s="0"/>
      <c r="DVK64" s="0"/>
      <c r="DVL64" s="0"/>
      <c r="DVM64" s="0"/>
      <c r="DVN64" s="0"/>
      <c r="DVO64" s="0"/>
      <c r="DVP64" s="0"/>
      <c r="DVQ64" s="0"/>
      <c r="DVR64" s="0"/>
      <c r="DVS64" s="0"/>
      <c r="DVT64" s="0"/>
      <c r="DVU64" s="0"/>
      <c r="DVV64" s="0"/>
      <c r="DVW64" s="0"/>
      <c r="DVX64" s="0"/>
      <c r="DVY64" s="0"/>
      <c r="DVZ64" s="0"/>
      <c r="DWA64" s="0"/>
      <c r="DWB64" s="0"/>
      <c r="DWC64" s="0"/>
      <c r="DWD64" s="0"/>
      <c r="DWE64" s="0"/>
      <c r="DWF64" s="0"/>
      <c r="DWG64" s="0"/>
      <c r="DWH64" s="0"/>
      <c r="DWI64" s="0"/>
      <c r="DWJ64" s="0"/>
      <c r="DWK64" s="0"/>
      <c r="DWL64" s="0"/>
      <c r="DWM64" s="0"/>
      <c r="DWN64" s="0"/>
      <c r="DWO64" s="0"/>
      <c r="DWP64" s="0"/>
      <c r="DWQ64" s="0"/>
      <c r="DWR64" s="0"/>
      <c r="DWS64" s="0"/>
      <c r="DWT64" s="0"/>
      <c r="DWU64" s="0"/>
      <c r="DWV64" s="0"/>
      <c r="DWW64" s="0"/>
      <c r="DWX64" s="0"/>
      <c r="DWY64" s="0"/>
      <c r="DWZ64" s="0"/>
      <c r="DXA64" s="0"/>
      <c r="DXB64" s="0"/>
      <c r="DXC64" s="0"/>
      <c r="DXD64" s="0"/>
      <c r="DXE64" s="0"/>
      <c r="DXF64" s="0"/>
      <c r="DXG64" s="0"/>
      <c r="DXH64" s="0"/>
      <c r="DXI64" s="0"/>
      <c r="DXJ64" s="0"/>
      <c r="DXK64" s="0"/>
      <c r="DXL64" s="0"/>
      <c r="DXM64" s="0"/>
      <c r="DXN64" s="0"/>
      <c r="DXO64" s="0"/>
      <c r="DXP64" s="0"/>
      <c r="DXQ64" s="0"/>
      <c r="DXR64" s="0"/>
      <c r="DXS64" s="0"/>
      <c r="DXT64" s="0"/>
      <c r="DXU64" s="0"/>
      <c r="DXV64" s="0"/>
      <c r="DXW64" s="0"/>
      <c r="DXX64" s="0"/>
      <c r="DXY64" s="0"/>
      <c r="DXZ64" s="0"/>
      <c r="DYA64" s="0"/>
      <c r="DYB64" s="0"/>
      <c r="DYC64" s="0"/>
      <c r="DYD64" s="0"/>
      <c r="DYE64" s="0"/>
      <c r="DYF64" s="0"/>
      <c r="DYG64" s="0"/>
      <c r="DYH64" s="0"/>
      <c r="DYI64" s="0"/>
      <c r="DYJ64" s="0"/>
      <c r="DYK64" s="0"/>
      <c r="DYL64" s="0"/>
      <c r="DYM64" s="0"/>
      <c r="DYN64" s="0"/>
      <c r="DYO64" s="0"/>
      <c r="DYP64" s="0"/>
      <c r="DYQ64" s="0"/>
      <c r="DYR64" s="0"/>
      <c r="DYS64" s="0"/>
      <c r="DYT64" s="0"/>
      <c r="DYU64" s="0"/>
      <c r="DYV64" s="0"/>
      <c r="DYW64" s="0"/>
      <c r="DYX64" s="0"/>
      <c r="DYY64" s="0"/>
      <c r="DYZ64" s="0"/>
      <c r="DZA64" s="0"/>
      <c r="DZB64" s="0"/>
      <c r="DZC64" s="0"/>
      <c r="DZD64" s="0"/>
      <c r="DZE64" s="0"/>
      <c r="DZF64" s="0"/>
      <c r="DZG64" s="0"/>
      <c r="DZH64" s="0"/>
      <c r="DZI64" s="0"/>
      <c r="DZJ64" s="0"/>
      <c r="DZK64" s="0"/>
      <c r="DZL64" s="0"/>
      <c r="DZM64" s="0"/>
      <c r="DZN64" s="0"/>
      <c r="DZO64" s="0"/>
      <c r="DZP64" s="0"/>
      <c r="DZQ64" s="0"/>
      <c r="DZR64" s="0"/>
      <c r="DZS64" s="0"/>
      <c r="DZT64" s="0"/>
      <c r="DZU64" s="0"/>
      <c r="DZV64" s="0"/>
      <c r="DZW64" s="0"/>
      <c r="DZX64" s="0"/>
      <c r="DZY64" s="0"/>
      <c r="DZZ64" s="0"/>
      <c r="EAA64" s="0"/>
      <c r="EAB64" s="0"/>
      <c r="EAC64" s="0"/>
      <c r="EAD64" s="0"/>
      <c r="EAE64" s="0"/>
      <c r="EAF64" s="0"/>
      <c r="EAG64" s="0"/>
      <c r="EAH64" s="0"/>
      <c r="EAI64" s="0"/>
      <c r="EAJ64" s="0"/>
      <c r="EAK64" s="0"/>
      <c r="EAL64" s="0"/>
      <c r="EAM64" s="0"/>
      <c r="EAN64" s="0"/>
      <c r="EAO64" s="0"/>
      <c r="EAP64" s="0"/>
      <c r="EAQ64" s="0"/>
      <c r="EAR64" s="0"/>
      <c r="EAS64" s="0"/>
      <c r="EAT64" s="0"/>
      <c r="EAU64" s="0"/>
      <c r="EAV64" s="0"/>
      <c r="EAW64" s="0"/>
      <c r="EAX64" s="0"/>
      <c r="EAY64" s="0"/>
      <c r="EAZ64" s="0"/>
      <c r="EBA64" s="0"/>
      <c r="EBB64" s="0"/>
      <c r="EBC64" s="0"/>
      <c r="EBD64" s="0"/>
      <c r="EBE64" s="0"/>
      <c r="EBF64" s="0"/>
      <c r="EBG64" s="0"/>
      <c r="EBH64" s="0"/>
      <c r="EBI64" s="0"/>
      <c r="EBJ64" s="0"/>
      <c r="EBK64" s="0"/>
      <c r="EBL64" s="0"/>
      <c r="EBM64" s="0"/>
      <c r="EBN64" s="0"/>
      <c r="EBO64" s="0"/>
      <c r="EBP64" s="0"/>
      <c r="EBQ64" s="0"/>
      <c r="EBR64" s="0"/>
      <c r="EBS64" s="0"/>
      <c r="EBT64" s="0"/>
      <c r="EBU64" s="0"/>
      <c r="EBV64" s="0"/>
      <c r="EBW64" s="0"/>
      <c r="EBX64" s="0"/>
      <c r="EBY64" s="0"/>
      <c r="EBZ64" s="0"/>
      <c r="ECA64" s="0"/>
      <c r="ECB64" s="0"/>
      <c r="ECC64" s="0"/>
      <c r="ECD64" s="0"/>
      <c r="ECE64" s="0"/>
      <c r="ECF64" s="0"/>
      <c r="ECG64" s="0"/>
      <c r="ECH64" s="0"/>
      <c r="ECI64" s="0"/>
      <c r="ECJ64" s="0"/>
      <c r="ECK64" s="0"/>
      <c r="ECL64" s="0"/>
      <c r="ECM64" s="0"/>
      <c r="ECN64" s="0"/>
      <c r="ECO64" s="0"/>
      <c r="ECP64" s="0"/>
      <c r="ECQ64" s="0"/>
      <c r="ECR64" s="0"/>
      <c r="ECS64" s="0"/>
      <c r="ECT64" s="0"/>
      <c r="ECU64" s="0"/>
      <c r="ECV64" s="0"/>
      <c r="ECW64" s="0"/>
      <c r="ECX64" s="0"/>
      <c r="ECY64" s="0"/>
      <c r="ECZ64" s="0"/>
      <c r="EDA64" s="0"/>
      <c r="EDB64" s="0"/>
      <c r="EDC64" s="0"/>
      <c r="EDD64" s="0"/>
      <c r="EDE64" s="0"/>
      <c r="EDF64" s="0"/>
      <c r="EDG64" s="0"/>
      <c r="EDH64" s="0"/>
      <c r="EDI64" s="0"/>
      <c r="EDJ64" s="0"/>
      <c r="EDK64" s="0"/>
      <c r="EDL64" s="0"/>
      <c r="EDM64" s="0"/>
      <c r="EDN64" s="0"/>
      <c r="EDO64" s="0"/>
      <c r="EDP64" s="0"/>
      <c r="EDQ64" s="0"/>
      <c r="EDR64" s="0"/>
      <c r="EDS64" s="0"/>
      <c r="EDT64" s="0"/>
      <c r="EDU64" s="0"/>
      <c r="EDV64" s="0"/>
      <c r="EDW64" s="0"/>
      <c r="EDX64" s="0"/>
      <c r="EDY64" s="0"/>
      <c r="EDZ64" s="0"/>
      <c r="EEA64" s="0"/>
      <c r="EEB64" s="0"/>
      <c r="EEC64" s="0"/>
      <c r="EED64" s="0"/>
      <c r="EEE64" s="0"/>
      <c r="EEF64" s="0"/>
      <c r="EEG64" s="0"/>
      <c r="EEH64" s="0"/>
      <c r="EEI64" s="0"/>
      <c r="EEJ64" s="0"/>
      <c r="EEK64" s="0"/>
      <c r="EEL64" s="0"/>
      <c r="EEM64" s="0"/>
      <c r="EEN64" s="0"/>
      <c r="EEO64" s="0"/>
      <c r="EEP64" s="0"/>
      <c r="EEQ64" s="0"/>
      <c r="EER64" s="0"/>
      <c r="EES64" s="0"/>
      <c r="EET64" s="0"/>
      <c r="EEU64" s="0"/>
      <c r="EEV64" s="0"/>
      <c r="EEW64" s="0"/>
      <c r="EEX64" s="0"/>
      <c r="EEY64" s="0"/>
      <c r="EEZ64" s="0"/>
      <c r="EFA64" s="0"/>
      <c r="EFB64" s="0"/>
      <c r="EFC64" s="0"/>
      <c r="EFD64" s="0"/>
      <c r="EFE64" s="0"/>
      <c r="EFF64" s="0"/>
      <c r="EFG64" s="0"/>
      <c r="EFH64" s="0"/>
      <c r="EFI64" s="0"/>
      <c r="EFJ64" s="0"/>
      <c r="EFK64" s="0"/>
      <c r="EFL64" s="0"/>
      <c r="EFM64" s="0"/>
      <c r="EFN64" s="0"/>
      <c r="EFO64" s="0"/>
      <c r="EFP64" s="0"/>
      <c r="EFQ64" s="0"/>
      <c r="EFR64" s="0"/>
      <c r="EFS64" s="0"/>
      <c r="EFT64" s="0"/>
      <c r="EFU64" s="0"/>
      <c r="EFV64" s="0"/>
      <c r="EFW64" s="0"/>
      <c r="EFX64" s="0"/>
      <c r="EFY64" s="0"/>
      <c r="EFZ64" s="0"/>
      <c r="EGA64" s="0"/>
      <c r="EGB64" s="0"/>
      <c r="EGC64" s="0"/>
      <c r="EGD64" s="0"/>
      <c r="EGE64" s="0"/>
      <c r="EGF64" s="0"/>
      <c r="EGG64" s="0"/>
      <c r="EGH64" s="0"/>
      <c r="EGI64" s="0"/>
      <c r="EGJ64" s="0"/>
      <c r="EGK64" s="0"/>
      <c r="EGL64" s="0"/>
      <c r="EGM64" s="0"/>
      <c r="EGN64" s="0"/>
      <c r="EGO64" s="0"/>
      <c r="EGP64" s="0"/>
      <c r="EGQ64" s="0"/>
      <c r="EGR64" s="0"/>
      <c r="EGS64" s="0"/>
      <c r="EGT64" s="0"/>
      <c r="EGU64" s="0"/>
      <c r="EGV64" s="0"/>
      <c r="EGW64" s="0"/>
      <c r="EGX64" s="0"/>
      <c r="EGY64" s="0"/>
      <c r="EGZ64" s="0"/>
      <c r="EHA64" s="0"/>
      <c r="EHB64" s="0"/>
      <c r="EHC64" s="0"/>
      <c r="EHD64" s="0"/>
      <c r="EHE64" s="0"/>
      <c r="EHF64" s="0"/>
      <c r="EHG64" s="0"/>
      <c r="EHH64" s="0"/>
      <c r="EHI64" s="0"/>
      <c r="EHJ64" s="0"/>
      <c r="EHK64" s="0"/>
      <c r="EHL64" s="0"/>
      <c r="EHM64" s="0"/>
      <c r="EHN64" s="0"/>
      <c r="EHO64" s="0"/>
      <c r="EHP64" s="0"/>
      <c r="EHQ64" s="0"/>
      <c r="EHR64" s="0"/>
      <c r="EHS64" s="0"/>
      <c r="EHT64" s="0"/>
      <c r="EHU64" s="0"/>
      <c r="EHV64" s="0"/>
      <c r="EHW64" s="0"/>
      <c r="EHX64" s="0"/>
      <c r="EHY64" s="0"/>
      <c r="EHZ64" s="0"/>
      <c r="EIA64" s="0"/>
      <c r="EIB64" s="0"/>
      <c r="EIC64" s="0"/>
      <c r="EID64" s="0"/>
      <c r="EIE64" s="0"/>
      <c r="EIF64" s="0"/>
      <c r="EIG64" s="0"/>
      <c r="EIH64" s="0"/>
      <c r="EII64" s="0"/>
      <c r="EIJ64" s="0"/>
      <c r="EIK64" s="0"/>
      <c r="EIL64" s="0"/>
      <c r="EIM64" s="0"/>
      <c r="EIN64" s="0"/>
      <c r="EIO64" s="0"/>
      <c r="EIP64" s="0"/>
      <c r="EIQ64" s="0"/>
      <c r="EIR64" s="0"/>
      <c r="EIS64" s="0"/>
      <c r="EIT64" s="0"/>
      <c r="EIU64" s="0"/>
      <c r="EIV64" s="0"/>
      <c r="EIW64" s="0"/>
      <c r="EIX64" s="0"/>
      <c r="EIY64" s="0"/>
      <c r="EIZ64" s="0"/>
      <c r="EJA64" s="0"/>
      <c r="EJB64" s="0"/>
      <c r="EJC64" s="0"/>
      <c r="EJD64" s="0"/>
      <c r="EJE64" s="0"/>
      <c r="EJF64" s="0"/>
      <c r="EJG64" s="0"/>
      <c r="EJH64" s="0"/>
      <c r="EJI64" s="0"/>
      <c r="EJJ64" s="0"/>
      <c r="EJK64" s="0"/>
      <c r="EJL64" s="0"/>
      <c r="EJM64" s="0"/>
      <c r="EJN64" s="0"/>
      <c r="EJO64" s="0"/>
      <c r="EJP64" s="0"/>
      <c r="EJQ64" s="0"/>
      <c r="EJR64" s="0"/>
      <c r="EJS64" s="0"/>
      <c r="EJT64" s="0"/>
      <c r="EJU64" s="0"/>
      <c r="EJV64" s="0"/>
      <c r="EJW64" s="0"/>
      <c r="EJX64" s="0"/>
      <c r="EJY64" s="0"/>
      <c r="EJZ64" s="0"/>
      <c r="EKA64" s="0"/>
      <c r="EKB64" s="0"/>
      <c r="EKC64" s="0"/>
      <c r="EKD64" s="0"/>
      <c r="EKE64" s="0"/>
      <c r="EKF64" s="0"/>
      <c r="EKG64" s="0"/>
      <c r="EKH64" s="0"/>
      <c r="EKI64" s="0"/>
      <c r="EKJ64" s="0"/>
      <c r="EKK64" s="0"/>
      <c r="EKL64" s="0"/>
      <c r="EKM64" s="0"/>
      <c r="EKN64" s="0"/>
      <c r="EKO64" s="0"/>
      <c r="EKP64" s="0"/>
      <c r="EKQ64" s="0"/>
      <c r="EKR64" s="0"/>
      <c r="EKS64" s="0"/>
      <c r="EKT64" s="0"/>
      <c r="EKU64" s="0"/>
      <c r="EKV64" s="0"/>
      <c r="EKW64" s="0"/>
      <c r="EKX64" s="0"/>
      <c r="EKY64" s="0"/>
      <c r="EKZ64" s="0"/>
      <c r="ELA64" s="0"/>
      <c r="ELB64" s="0"/>
      <c r="ELC64" s="0"/>
      <c r="ELD64" s="0"/>
      <c r="ELE64" s="0"/>
      <c r="ELF64" s="0"/>
      <c r="ELG64" s="0"/>
      <c r="ELH64" s="0"/>
      <c r="ELI64" s="0"/>
      <c r="ELJ64" s="0"/>
      <c r="ELK64" s="0"/>
      <c r="ELL64" s="0"/>
      <c r="ELM64" s="0"/>
      <c r="ELN64" s="0"/>
      <c r="ELO64" s="0"/>
      <c r="ELP64" s="0"/>
      <c r="ELQ64" s="0"/>
      <c r="ELR64" s="0"/>
      <c r="ELS64" s="0"/>
      <c r="ELT64" s="0"/>
      <c r="ELU64" s="0"/>
      <c r="ELV64" s="0"/>
      <c r="ELW64" s="0"/>
      <c r="ELX64" s="0"/>
      <c r="ELY64" s="0"/>
      <c r="ELZ64" s="0"/>
      <c r="EMA64" s="0"/>
      <c r="EMB64" s="0"/>
      <c r="EMC64" s="0"/>
      <c r="EMD64" s="0"/>
      <c r="EME64" s="0"/>
      <c r="EMF64" s="0"/>
      <c r="EMG64" s="0"/>
      <c r="EMH64" s="0"/>
      <c r="EMI64" s="0"/>
      <c r="EMJ64" s="0"/>
      <c r="EMK64" s="0"/>
      <c r="EML64" s="0"/>
      <c r="EMM64" s="0"/>
      <c r="EMN64" s="0"/>
      <c r="EMO64" s="0"/>
      <c r="EMP64" s="0"/>
      <c r="EMQ64" s="0"/>
      <c r="EMR64" s="0"/>
      <c r="EMS64" s="0"/>
      <c r="EMT64" s="0"/>
      <c r="EMU64" s="0"/>
      <c r="EMV64" s="0"/>
      <c r="EMW64" s="0"/>
      <c r="EMX64" s="0"/>
      <c r="EMY64" s="0"/>
      <c r="EMZ64" s="0"/>
      <c r="ENA64" s="0"/>
      <c r="ENB64" s="0"/>
      <c r="ENC64" s="0"/>
      <c r="END64" s="0"/>
      <c r="ENE64" s="0"/>
      <c r="ENF64" s="0"/>
      <c r="ENG64" s="0"/>
      <c r="ENH64" s="0"/>
      <c r="ENI64" s="0"/>
      <c r="ENJ64" s="0"/>
      <c r="ENK64" s="0"/>
      <c r="ENL64" s="0"/>
      <c r="ENM64" s="0"/>
      <c r="ENN64" s="0"/>
      <c r="ENO64" s="0"/>
      <c r="ENP64" s="0"/>
      <c r="ENQ64" s="0"/>
      <c r="ENR64" s="0"/>
      <c r="ENS64" s="0"/>
      <c r="ENT64" s="0"/>
      <c r="ENU64" s="0"/>
      <c r="ENV64" s="0"/>
      <c r="ENW64" s="0"/>
      <c r="ENX64" s="0"/>
      <c r="ENY64" s="0"/>
      <c r="ENZ64" s="0"/>
      <c r="EOA64" s="0"/>
      <c r="EOB64" s="0"/>
      <c r="EOC64" s="0"/>
      <c r="EOD64" s="0"/>
      <c r="EOE64" s="0"/>
      <c r="EOF64" s="0"/>
      <c r="EOG64" s="0"/>
      <c r="EOH64" s="0"/>
      <c r="EOI64" s="0"/>
      <c r="EOJ64" s="0"/>
      <c r="EOK64" s="0"/>
      <c r="EOL64" s="0"/>
      <c r="EOM64" s="0"/>
      <c r="EON64" s="0"/>
      <c r="EOO64" s="0"/>
      <c r="EOP64" s="0"/>
      <c r="EOQ64" s="0"/>
      <c r="EOR64" s="0"/>
      <c r="EOS64" s="0"/>
      <c r="EOT64" s="0"/>
      <c r="EOU64" s="0"/>
      <c r="EOV64" s="0"/>
      <c r="EOW64" s="0"/>
      <c r="EOX64" s="0"/>
      <c r="EOY64" s="0"/>
      <c r="EOZ64" s="0"/>
      <c r="EPA64" s="0"/>
      <c r="EPB64" s="0"/>
      <c r="EPC64" s="0"/>
      <c r="EPD64" s="0"/>
      <c r="EPE64" s="0"/>
      <c r="EPF64" s="0"/>
      <c r="EPG64" s="0"/>
      <c r="EPH64" s="0"/>
      <c r="EPI64" s="0"/>
      <c r="EPJ64" s="0"/>
      <c r="EPK64" s="0"/>
      <c r="EPL64" s="0"/>
      <c r="EPM64" s="0"/>
      <c r="EPN64" s="0"/>
      <c r="EPO64" s="0"/>
      <c r="EPP64" s="0"/>
      <c r="EPQ64" s="0"/>
      <c r="EPR64" s="0"/>
      <c r="EPS64" s="0"/>
      <c r="EPT64" s="0"/>
      <c r="EPU64" s="0"/>
      <c r="EPV64" s="0"/>
      <c r="EPW64" s="0"/>
      <c r="EPX64" s="0"/>
      <c r="EPY64" s="0"/>
      <c r="EPZ64" s="0"/>
      <c r="EQA64" s="0"/>
      <c r="EQB64" s="0"/>
      <c r="EQC64" s="0"/>
      <c r="EQD64" s="0"/>
      <c r="EQE64" s="0"/>
      <c r="EQF64" s="0"/>
      <c r="EQG64" s="0"/>
      <c r="EQH64" s="0"/>
      <c r="EQI64" s="0"/>
      <c r="EQJ64" s="0"/>
      <c r="EQK64" s="0"/>
      <c r="EQL64" s="0"/>
      <c r="EQM64" s="0"/>
      <c r="EQN64" s="0"/>
      <c r="EQO64" s="0"/>
      <c r="EQP64" s="0"/>
      <c r="EQQ64" s="0"/>
      <c r="EQR64" s="0"/>
      <c r="EQS64" s="0"/>
      <c r="EQT64" s="0"/>
      <c r="EQU64" s="0"/>
      <c r="EQV64" s="0"/>
      <c r="EQW64" s="0"/>
      <c r="EQX64" s="0"/>
      <c r="EQY64" s="0"/>
      <c r="EQZ64" s="0"/>
      <c r="ERA64" s="0"/>
      <c r="ERB64" s="0"/>
      <c r="ERC64" s="0"/>
      <c r="ERD64" s="0"/>
      <c r="ERE64" s="0"/>
      <c r="ERF64" s="0"/>
      <c r="ERG64" s="0"/>
      <c r="ERH64" s="0"/>
      <c r="ERI64" s="0"/>
      <c r="ERJ64" s="0"/>
      <c r="ERK64" s="0"/>
      <c r="ERL64" s="0"/>
      <c r="ERM64" s="0"/>
      <c r="ERN64" s="0"/>
      <c r="ERO64" s="0"/>
      <c r="ERP64" s="0"/>
      <c r="ERQ64" s="0"/>
      <c r="ERR64" s="0"/>
      <c r="ERS64" s="0"/>
      <c r="ERT64" s="0"/>
      <c r="ERU64" s="0"/>
      <c r="ERV64" s="0"/>
      <c r="ERW64" s="0"/>
      <c r="ERX64" s="0"/>
      <c r="ERY64" s="0"/>
      <c r="ERZ64" s="0"/>
      <c r="ESA64" s="0"/>
      <c r="ESB64" s="0"/>
      <c r="ESC64" s="0"/>
      <c r="ESD64" s="0"/>
      <c r="ESE64" s="0"/>
      <c r="ESF64" s="0"/>
      <c r="ESG64" s="0"/>
      <c r="ESH64" s="0"/>
      <c r="ESI64" s="0"/>
      <c r="ESJ64" s="0"/>
      <c r="ESK64" s="0"/>
      <c r="ESL64" s="0"/>
      <c r="ESM64" s="0"/>
      <c r="ESN64" s="0"/>
      <c r="ESO64" s="0"/>
      <c r="ESP64" s="0"/>
      <c r="ESQ64" s="0"/>
      <c r="ESR64" s="0"/>
      <c r="ESS64" s="0"/>
      <c r="EST64" s="0"/>
      <c r="ESU64" s="0"/>
      <c r="ESV64" s="0"/>
      <c r="ESW64" s="0"/>
      <c r="ESX64" s="0"/>
      <c r="ESY64" s="0"/>
      <c r="ESZ64" s="0"/>
      <c r="ETA64" s="0"/>
      <c r="ETB64" s="0"/>
      <c r="ETC64" s="0"/>
      <c r="ETD64" s="0"/>
      <c r="ETE64" s="0"/>
      <c r="ETF64" s="0"/>
      <c r="ETG64" s="0"/>
      <c r="ETH64" s="0"/>
      <c r="ETI64" s="0"/>
      <c r="ETJ64" s="0"/>
      <c r="ETK64" s="0"/>
      <c r="ETL64" s="0"/>
      <c r="ETM64" s="0"/>
      <c r="ETN64" s="0"/>
      <c r="ETO64" s="0"/>
      <c r="ETP64" s="0"/>
      <c r="ETQ64" s="0"/>
      <c r="ETR64" s="0"/>
      <c r="ETS64" s="0"/>
      <c r="ETT64" s="0"/>
      <c r="ETU64" s="0"/>
      <c r="ETV64" s="0"/>
      <c r="ETW64" s="0"/>
      <c r="ETX64" s="0"/>
      <c r="ETY64" s="0"/>
      <c r="ETZ64" s="0"/>
      <c r="EUA64" s="0"/>
      <c r="EUB64" s="0"/>
      <c r="EUC64" s="0"/>
      <c r="EUD64" s="0"/>
      <c r="EUE64" s="0"/>
      <c r="EUF64" s="0"/>
      <c r="EUG64" s="0"/>
      <c r="EUH64" s="0"/>
      <c r="EUI64" s="0"/>
      <c r="EUJ64" s="0"/>
      <c r="EUK64" s="0"/>
      <c r="EUL64" s="0"/>
      <c r="EUM64" s="0"/>
      <c r="EUN64" s="0"/>
      <c r="EUO64" s="0"/>
      <c r="EUP64" s="0"/>
      <c r="EUQ64" s="0"/>
      <c r="EUR64" s="0"/>
      <c r="EUS64" s="0"/>
      <c r="EUT64" s="0"/>
      <c r="EUU64" s="0"/>
      <c r="EUV64" s="0"/>
      <c r="EUW64" s="0"/>
      <c r="EUX64" s="0"/>
      <c r="EUY64" s="0"/>
      <c r="EUZ64" s="0"/>
      <c r="EVA64" s="0"/>
      <c r="EVB64" s="0"/>
      <c r="EVC64" s="0"/>
      <c r="EVD64" s="0"/>
      <c r="EVE64" s="0"/>
      <c r="EVF64" s="0"/>
      <c r="EVG64" s="0"/>
      <c r="EVH64" s="0"/>
      <c r="EVI64" s="0"/>
      <c r="EVJ64" s="0"/>
      <c r="EVK64" s="0"/>
      <c r="EVL64" s="0"/>
      <c r="EVM64" s="0"/>
      <c r="EVN64" s="0"/>
      <c r="EVO64" s="0"/>
      <c r="EVP64" s="0"/>
      <c r="EVQ64" s="0"/>
      <c r="EVR64" s="0"/>
      <c r="EVS64" s="0"/>
      <c r="EVT64" s="0"/>
      <c r="EVU64" s="0"/>
      <c r="EVV64" s="0"/>
      <c r="EVW64" s="0"/>
      <c r="EVX64" s="0"/>
      <c r="EVY64" s="0"/>
      <c r="EVZ64" s="0"/>
      <c r="EWA64" s="0"/>
      <c r="EWB64" s="0"/>
      <c r="EWC64" s="0"/>
      <c r="EWD64" s="0"/>
      <c r="EWE64" s="0"/>
      <c r="EWF64" s="0"/>
      <c r="EWG64" s="0"/>
      <c r="EWH64" s="0"/>
      <c r="EWI64" s="0"/>
      <c r="EWJ64" s="0"/>
      <c r="EWK64" s="0"/>
      <c r="EWL64" s="0"/>
      <c r="EWM64" s="0"/>
      <c r="EWN64" s="0"/>
      <c r="EWO64" s="0"/>
      <c r="EWP64" s="0"/>
      <c r="EWQ64" s="0"/>
      <c r="EWR64" s="0"/>
      <c r="EWS64" s="0"/>
      <c r="EWT64" s="0"/>
      <c r="EWU64" s="0"/>
      <c r="EWV64" s="0"/>
      <c r="EWW64" s="0"/>
      <c r="EWX64" s="0"/>
      <c r="EWY64" s="0"/>
      <c r="EWZ64" s="0"/>
      <c r="EXA64" s="0"/>
      <c r="EXB64" s="0"/>
      <c r="EXC64" s="0"/>
      <c r="EXD64" s="0"/>
      <c r="EXE64" s="0"/>
      <c r="EXF64" s="0"/>
      <c r="EXG64" s="0"/>
      <c r="EXH64" s="0"/>
      <c r="EXI64" s="0"/>
      <c r="EXJ64" s="0"/>
      <c r="EXK64" s="0"/>
      <c r="EXL64" s="0"/>
      <c r="EXM64" s="0"/>
      <c r="EXN64" s="0"/>
      <c r="EXO64" s="0"/>
      <c r="EXP64" s="0"/>
      <c r="EXQ64" s="0"/>
      <c r="EXR64" s="0"/>
      <c r="EXS64" s="0"/>
      <c r="EXT64" s="0"/>
      <c r="EXU64" s="0"/>
      <c r="EXV64" s="0"/>
      <c r="EXW64" s="0"/>
      <c r="EXX64" s="0"/>
      <c r="EXY64" s="0"/>
      <c r="EXZ64" s="0"/>
      <c r="EYA64" s="0"/>
      <c r="EYB64" s="0"/>
      <c r="EYC64" s="0"/>
      <c r="EYD64" s="0"/>
      <c r="EYE64" s="0"/>
      <c r="EYF64" s="0"/>
      <c r="EYG64" s="0"/>
      <c r="EYH64" s="0"/>
      <c r="EYI64" s="0"/>
      <c r="EYJ64" s="0"/>
      <c r="EYK64" s="0"/>
      <c r="EYL64" s="0"/>
      <c r="EYM64" s="0"/>
      <c r="EYN64" s="0"/>
      <c r="EYO64" s="0"/>
      <c r="EYP64" s="0"/>
      <c r="EYQ64" s="0"/>
      <c r="EYR64" s="0"/>
      <c r="EYS64" s="0"/>
      <c r="EYT64" s="0"/>
      <c r="EYU64" s="0"/>
      <c r="EYV64" s="0"/>
      <c r="EYW64" s="0"/>
      <c r="EYX64" s="0"/>
      <c r="EYY64" s="0"/>
      <c r="EYZ64" s="0"/>
      <c r="EZA64" s="0"/>
      <c r="EZB64" s="0"/>
      <c r="EZC64" s="0"/>
      <c r="EZD64" s="0"/>
      <c r="EZE64" s="0"/>
      <c r="EZF64" s="0"/>
      <c r="EZG64" s="0"/>
      <c r="EZH64" s="0"/>
      <c r="EZI64" s="0"/>
      <c r="EZJ64" s="0"/>
      <c r="EZK64" s="0"/>
      <c r="EZL64" s="0"/>
      <c r="EZM64" s="0"/>
      <c r="EZN64" s="0"/>
      <c r="EZO64" s="0"/>
      <c r="EZP64" s="0"/>
      <c r="EZQ64" s="0"/>
      <c r="EZR64" s="0"/>
      <c r="EZS64" s="0"/>
      <c r="EZT64" s="0"/>
      <c r="EZU64" s="0"/>
      <c r="EZV64" s="0"/>
      <c r="EZW64" s="0"/>
      <c r="EZX64" s="0"/>
      <c r="EZY64" s="0"/>
      <c r="EZZ64" s="0"/>
      <c r="FAA64" s="0"/>
      <c r="FAB64" s="0"/>
      <c r="FAC64" s="0"/>
      <c r="FAD64" s="0"/>
      <c r="FAE64" s="0"/>
      <c r="FAF64" s="0"/>
      <c r="FAG64" s="0"/>
      <c r="FAH64" s="0"/>
      <c r="FAI64" s="0"/>
      <c r="FAJ64" s="0"/>
      <c r="FAK64" s="0"/>
      <c r="FAL64" s="0"/>
      <c r="FAM64" s="0"/>
      <c r="FAN64" s="0"/>
      <c r="FAO64" s="0"/>
      <c r="FAP64" s="0"/>
      <c r="FAQ64" s="0"/>
      <c r="FAR64" s="0"/>
      <c r="FAS64" s="0"/>
      <c r="FAT64" s="0"/>
      <c r="FAU64" s="0"/>
      <c r="FAV64" s="0"/>
      <c r="FAW64" s="0"/>
      <c r="FAX64" s="0"/>
      <c r="FAY64" s="0"/>
      <c r="FAZ64" s="0"/>
      <c r="FBA64" s="0"/>
      <c r="FBB64" s="0"/>
      <c r="FBC64" s="0"/>
      <c r="FBD64" s="0"/>
      <c r="FBE64" s="0"/>
      <c r="FBF64" s="0"/>
      <c r="FBG64" s="0"/>
      <c r="FBH64" s="0"/>
      <c r="FBI64" s="0"/>
      <c r="FBJ64" s="0"/>
      <c r="FBK64" s="0"/>
      <c r="FBL64" s="0"/>
      <c r="FBM64" s="0"/>
      <c r="FBN64" s="0"/>
      <c r="FBO64" s="0"/>
      <c r="FBP64" s="0"/>
      <c r="FBQ64" s="0"/>
      <c r="FBR64" s="0"/>
      <c r="FBS64" s="0"/>
      <c r="FBT64" s="0"/>
      <c r="FBU64" s="0"/>
      <c r="FBV64" s="0"/>
      <c r="FBW64" s="0"/>
      <c r="FBX64" s="0"/>
      <c r="FBY64" s="0"/>
      <c r="FBZ64" s="0"/>
      <c r="FCA64" s="0"/>
      <c r="FCB64" s="0"/>
      <c r="FCC64" s="0"/>
      <c r="FCD64" s="0"/>
      <c r="FCE64" s="0"/>
      <c r="FCF64" s="0"/>
      <c r="FCG64" s="0"/>
      <c r="FCH64" s="0"/>
      <c r="FCI64" s="0"/>
      <c r="FCJ64" s="0"/>
      <c r="FCK64" s="0"/>
      <c r="FCL64" s="0"/>
      <c r="FCM64" s="0"/>
      <c r="FCN64" s="0"/>
      <c r="FCO64" s="0"/>
      <c r="FCP64" s="0"/>
      <c r="FCQ64" s="0"/>
      <c r="FCR64" s="0"/>
      <c r="FCS64" s="0"/>
      <c r="FCT64" s="0"/>
      <c r="FCU64" s="0"/>
      <c r="FCV64" s="0"/>
      <c r="FCW64" s="0"/>
      <c r="FCX64" s="0"/>
      <c r="FCY64" s="0"/>
      <c r="FCZ64" s="0"/>
      <c r="FDA64" s="0"/>
      <c r="FDB64" s="0"/>
      <c r="FDC64" s="0"/>
      <c r="FDD64" s="0"/>
      <c r="FDE64" s="0"/>
      <c r="FDF64" s="0"/>
      <c r="FDG64" s="0"/>
      <c r="FDH64" s="0"/>
      <c r="FDI64" s="0"/>
      <c r="FDJ64" s="0"/>
      <c r="FDK64" s="0"/>
      <c r="FDL64" s="0"/>
      <c r="FDM64" s="0"/>
      <c r="FDN64" s="0"/>
      <c r="FDO64" s="0"/>
      <c r="FDP64" s="0"/>
      <c r="FDQ64" s="0"/>
      <c r="FDR64" s="0"/>
      <c r="FDS64" s="0"/>
      <c r="FDT64" s="0"/>
      <c r="FDU64" s="0"/>
      <c r="FDV64" s="0"/>
      <c r="FDW64" s="0"/>
      <c r="FDX64" s="0"/>
      <c r="FDY64" s="0"/>
      <c r="FDZ64" s="0"/>
      <c r="FEA64" s="0"/>
      <c r="FEB64" s="0"/>
      <c r="FEC64" s="0"/>
      <c r="FED64" s="0"/>
      <c r="FEE64" s="0"/>
      <c r="FEF64" s="0"/>
      <c r="FEG64" s="0"/>
      <c r="FEH64" s="0"/>
      <c r="FEI64" s="0"/>
      <c r="FEJ64" s="0"/>
      <c r="FEK64" s="0"/>
      <c r="FEL64" s="0"/>
      <c r="FEM64" s="0"/>
      <c r="FEN64" s="0"/>
      <c r="FEO64" s="0"/>
      <c r="FEP64" s="0"/>
      <c r="FEQ64" s="0"/>
      <c r="FER64" s="0"/>
      <c r="FES64" s="0"/>
      <c r="FET64" s="0"/>
      <c r="FEU64" s="0"/>
      <c r="FEV64" s="0"/>
      <c r="FEW64" s="0"/>
      <c r="FEX64" s="0"/>
      <c r="FEY64" s="0"/>
      <c r="FEZ64" s="0"/>
      <c r="FFA64" s="0"/>
      <c r="FFB64" s="0"/>
      <c r="FFC64" s="0"/>
      <c r="FFD64" s="0"/>
      <c r="FFE64" s="0"/>
      <c r="FFF64" s="0"/>
      <c r="FFG64" s="0"/>
      <c r="FFH64" s="0"/>
      <c r="FFI64" s="0"/>
      <c r="FFJ64" s="0"/>
      <c r="FFK64" s="0"/>
      <c r="FFL64" s="0"/>
      <c r="FFM64" s="0"/>
      <c r="FFN64" s="0"/>
      <c r="FFO64" s="0"/>
      <c r="FFP64" s="0"/>
      <c r="FFQ64" s="0"/>
      <c r="FFR64" s="0"/>
      <c r="FFS64" s="0"/>
      <c r="FFT64" s="0"/>
      <c r="FFU64" s="0"/>
      <c r="FFV64" s="0"/>
      <c r="FFW64" s="0"/>
      <c r="FFX64" s="0"/>
      <c r="FFY64" s="0"/>
      <c r="FFZ64" s="0"/>
      <c r="FGA64" s="0"/>
      <c r="FGB64" s="0"/>
      <c r="FGC64" s="0"/>
      <c r="FGD64" s="0"/>
      <c r="FGE64" s="0"/>
      <c r="FGF64" s="0"/>
      <c r="FGG64" s="0"/>
      <c r="FGH64" s="0"/>
      <c r="FGI64" s="0"/>
      <c r="FGJ64" s="0"/>
      <c r="FGK64" s="0"/>
      <c r="FGL64" s="0"/>
      <c r="FGM64" s="0"/>
      <c r="FGN64" s="0"/>
      <c r="FGO64" s="0"/>
      <c r="FGP64" s="0"/>
      <c r="FGQ64" s="0"/>
      <c r="FGR64" s="0"/>
      <c r="FGS64" s="0"/>
      <c r="FGT64" s="0"/>
      <c r="FGU64" s="0"/>
      <c r="FGV64" s="0"/>
      <c r="FGW64" s="0"/>
      <c r="FGX64" s="0"/>
      <c r="FGY64" s="0"/>
      <c r="FGZ64" s="0"/>
      <c r="FHA64" s="0"/>
      <c r="FHB64" s="0"/>
      <c r="FHC64" s="0"/>
      <c r="FHD64" s="0"/>
      <c r="FHE64" s="0"/>
      <c r="FHF64" s="0"/>
      <c r="FHG64" s="0"/>
      <c r="FHH64" s="0"/>
      <c r="FHI64" s="0"/>
      <c r="FHJ64" s="0"/>
      <c r="FHK64" s="0"/>
      <c r="FHL64" s="0"/>
      <c r="FHM64" s="0"/>
      <c r="FHN64" s="0"/>
      <c r="FHO64" s="0"/>
      <c r="FHP64" s="0"/>
      <c r="FHQ64" s="0"/>
      <c r="FHR64" s="0"/>
      <c r="FHS64" s="0"/>
      <c r="FHT64" s="0"/>
      <c r="FHU64" s="0"/>
      <c r="FHV64" s="0"/>
      <c r="FHW64" s="0"/>
      <c r="FHX64" s="0"/>
      <c r="FHY64" s="0"/>
      <c r="FHZ64" s="0"/>
      <c r="FIA64" s="0"/>
      <c r="FIB64" s="0"/>
      <c r="FIC64" s="0"/>
      <c r="FID64" s="0"/>
      <c r="FIE64" s="0"/>
      <c r="FIF64" s="0"/>
      <c r="FIG64" s="0"/>
      <c r="FIH64" s="0"/>
      <c r="FII64" s="0"/>
      <c r="FIJ64" s="0"/>
      <c r="FIK64" s="0"/>
      <c r="FIL64" s="0"/>
      <c r="FIM64" s="0"/>
      <c r="FIN64" s="0"/>
      <c r="FIO64" s="0"/>
      <c r="FIP64" s="0"/>
      <c r="FIQ64" s="0"/>
      <c r="FIR64" s="0"/>
      <c r="FIS64" s="0"/>
      <c r="FIT64" s="0"/>
      <c r="FIU64" s="0"/>
      <c r="FIV64" s="0"/>
      <c r="FIW64" s="0"/>
      <c r="FIX64" s="0"/>
      <c r="FIY64" s="0"/>
      <c r="FIZ64" s="0"/>
      <c r="FJA64" s="0"/>
      <c r="FJB64" s="0"/>
      <c r="FJC64" s="0"/>
      <c r="FJD64" s="0"/>
      <c r="FJE64" s="0"/>
      <c r="FJF64" s="0"/>
      <c r="FJG64" s="0"/>
      <c r="FJH64" s="0"/>
      <c r="FJI64" s="0"/>
      <c r="FJJ64" s="0"/>
      <c r="FJK64" s="0"/>
      <c r="FJL64" s="0"/>
      <c r="FJM64" s="0"/>
      <c r="FJN64" s="0"/>
      <c r="FJO64" s="0"/>
      <c r="FJP64" s="0"/>
      <c r="FJQ64" s="0"/>
      <c r="FJR64" s="0"/>
      <c r="FJS64" s="0"/>
      <c r="FJT64" s="0"/>
      <c r="FJU64" s="0"/>
      <c r="FJV64" s="0"/>
      <c r="FJW64" s="0"/>
      <c r="FJX64" s="0"/>
      <c r="FJY64" s="0"/>
      <c r="FJZ64" s="0"/>
      <c r="FKA64" s="0"/>
      <c r="FKB64" s="0"/>
      <c r="FKC64" s="0"/>
      <c r="FKD64" s="0"/>
      <c r="FKE64" s="0"/>
      <c r="FKF64" s="0"/>
      <c r="FKG64" s="0"/>
      <c r="FKH64" s="0"/>
      <c r="FKI64" s="0"/>
      <c r="FKJ64" s="0"/>
      <c r="FKK64" s="0"/>
      <c r="FKL64" s="0"/>
      <c r="FKM64" s="0"/>
      <c r="FKN64" s="0"/>
      <c r="FKO64" s="0"/>
      <c r="FKP64" s="0"/>
      <c r="FKQ64" s="0"/>
      <c r="FKR64" s="0"/>
      <c r="FKS64" s="0"/>
      <c r="FKT64" s="0"/>
      <c r="FKU64" s="0"/>
      <c r="FKV64" s="0"/>
      <c r="FKW64" s="0"/>
      <c r="FKX64" s="0"/>
      <c r="FKY64" s="0"/>
      <c r="FKZ64" s="0"/>
      <c r="FLA64" s="0"/>
      <c r="FLB64" s="0"/>
      <c r="FLC64" s="0"/>
      <c r="FLD64" s="0"/>
      <c r="FLE64" s="0"/>
      <c r="FLF64" s="0"/>
      <c r="FLG64" s="0"/>
      <c r="FLH64" s="0"/>
      <c r="FLI64" s="0"/>
      <c r="FLJ64" s="0"/>
      <c r="FLK64" s="0"/>
      <c r="FLL64" s="0"/>
      <c r="FLM64" s="0"/>
      <c r="FLN64" s="0"/>
      <c r="FLO64" s="0"/>
      <c r="FLP64" s="0"/>
      <c r="FLQ64" s="0"/>
      <c r="FLR64" s="0"/>
      <c r="FLS64" s="0"/>
      <c r="FLT64" s="0"/>
      <c r="FLU64" s="0"/>
      <c r="FLV64" s="0"/>
      <c r="FLW64" s="0"/>
      <c r="FLX64" s="0"/>
      <c r="FLY64" s="0"/>
      <c r="FLZ64" s="0"/>
      <c r="FMA64" s="0"/>
      <c r="FMB64" s="0"/>
      <c r="FMC64" s="0"/>
      <c r="FMD64" s="0"/>
      <c r="FME64" s="0"/>
      <c r="FMF64" s="0"/>
      <c r="FMG64" s="0"/>
      <c r="FMH64" s="0"/>
      <c r="FMI64" s="0"/>
      <c r="FMJ64" s="0"/>
      <c r="FMK64" s="0"/>
      <c r="FML64" s="0"/>
      <c r="FMM64" s="0"/>
      <c r="FMN64" s="0"/>
      <c r="FMO64" s="0"/>
      <c r="FMP64" s="0"/>
      <c r="FMQ64" s="0"/>
      <c r="FMR64" s="0"/>
      <c r="FMS64" s="0"/>
      <c r="FMT64" s="0"/>
      <c r="FMU64" s="0"/>
      <c r="FMV64" s="0"/>
      <c r="FMW64" s="0"/>
      <c r="FMX64" s="0"/>
      <c r="FMY64" s="0"/>
      <c r="FMZ64" s="0"/>
      <c r="FNA64" s="0"/>
      <c r="FNB64" s="0"/>
      <c r="FNC64" s="0"/>
      <c r="FND64" s="0"/>
      <c r="FNE64" s="0"/>
      <c r="FNF64" s="0"/>
      <c r="FNG64" s="0"/>
      <c r="FNH64" s="0"/>
      <c r="FNI64" s="0"/>
      <c r="FNJ64" s="0"/>
      <c r="FNK64" s="0"/>
      <c r="FNL64" s="0"/>
      <c r="FNM64" s="0"/>
      <c r="FNN64" s="0"/>
      <c r="FNO64" s="0"/>
      <c r="FNP64" s="0"/>
      <c r="FNQ64" s="0"/>
      <c r="FNR64" s="0"/>
      <c r="FNS64" s="0"/>
      <c r="FNT64" s="0"/>
      <c r="FNU64" s="0"/>
      <c r="FNV64" s="0"/>
      <c r="FNW64" s="0"/>
      <c r="FNX64" s="0"/>
      <c r="FNY64" s="0"/>
      <c r="FNZ64" s="0"/>
      <c r="FOA64" s="0"/>
      <c r="FOB64" s="0"/>
      <c r="FOC64" s="0"/>
      <c r="FOD64" s="0"/>
      <c r="FOE64" s="0"/>
      <c r="FOF64" s="0"/>
      <c r="FOG64" s="0"/>
      <c r="FOH64" s="0"/>
      <c r="FOI64" s="0"/>
      <c r="FOJ64" s="0"/>
      <c r="FOK64" s="0"/>
      <c r="FOL64" s="0"/>
      <c r="FOM64" s="0"/>
      <c r="FON64" s="0"/>
      <c r="FOO64" s="0"/>
      <c r="FOP64" s="0"/>
      <c r="FOQ64" s="0"/>
      <c r="FOR64" s="0"/>
      <c r="FOS64" s="0"/>
      <c r="FOT64" s="0"/>
      <c r="FOU64" s="0"/>
      <c r="FOV64" s="0"/>
      <c r="FOW64" s="0"/>
      <c r="FOX64" s="0"/>
      <c r="FOY64" s="0"/>
      <c r="FOZ64" s="0"/>
      <c r="FPA64" s="0"/>
      <c r="FPB64" s="0"/>
      <c r="FPC64" s="0"/>
      <c r="FPD64" s="0"/>
      <c r="FPE64" s="0"/>
      <c r="FPF64" s="0"/>
      <c r="FPG64" s="0"/>
      <c r="FPH64" s="0"/>
      <c r="FPI64" s="0"/>
      <c r="FPJ64" s="0"/>
      <c r="FPK64" s="0"/>
      <c r="FPL64" s="0"/>
      <c r="FPM64" s="0"/>
      <c r="FPN64" s="0"/>
      <c r="FPO64" s="0"/>
      <c r="FPP64" s="0"/>
      <c r="FPQ64" s="0"/>
      <c r="FPR64" s="0"/>
      <c r="FPS64" s="0"/>
      <c r="FPT64" s="0"/>
      <c r="FPU64" s="0"/>
      <c r="FPV64" s="0"/>
      <c r="FPW64" s="0"/>
      <c r="FPX64" s="0"/>
      <c r="FPY64" s="0"/>
      <c r="FPZ64" s="0"/>
      <c r="FQA64" s="0"/>
      <c r="FQB64" s="0"/>
      <c r="FQC64" s="0"/>
      <c r="FQD64" s="0"/>
      <c r="FQE64" s="0"/>
      <c r="FQF64" s="0"/>
      <c r="FQG64" s="0"/>
      <c r="FQH64" s="0"/>
      <c r="FQI64" s="0"/>
      <c r="FQJ64" s="0"/>
      <c r="FQK64" s="0"/>
      <c r="FQL64" s="0"/>
      <c r="FQM64" s="0"/>
      <c r="FQN64" s="0"/>
      <c r="FQO64" s="0"/>
      <c r="FQP64" s="0"/>
      <c r="FQQ64" s="0"/>
      <c r="FQR64" s="0"/>
      <c r="FQS64" s="0"/>
      <c r="FQT64" s="0"/>
      <c r="FQU64" s="0"/>
      <c r="FQV64" s="0"/>
      <c r="FQW64" s="0"/>
      <c r="FQX64" s="0"/>
      <c r="FQY64" s="0"/>
      <c r="FQZ64" s="0"/>
      <c r="FRA64" s="0"/>
      <c r="FRB64" s="0"/>
      <c r="FRC64" s="0"/>
      <c r="FRD64" s="0"/>
      <c r="FRE64" s="0"/>
      <c r="FRF64" s="0"/>
      <c r="FRG64" s="0"/>
      <c r="FRH64" s="0"/>
      <c r="FRI64" s="0"/>
      <c r="FRJ64" s="0"/>
      <c r="FRK64" s="0"/>
      <c r="FRL64" s="0"/>
      <c r="FRM64" s="0"/>
      <c r="FRN64" s="0"/>
      <c r="FRO64" s="0"/>
      <c r="FRP64" s="0"/>
      <c r="FRQ64" s="0"/>
      <c r="FRR64" s="0"/>
      <c r="FRS64" s="0"/>
      <c r="FRT64" s="0"/>
      <c r="FRU64" s="0"/>
      <c r="FRV64" s="0"/>
      <c r="FRW64" s="0"/>
      <c r="FRX64" s="0"/>
      <c r="FRY64" s="0"/>
      <c r="FRZ64" s="0"/>
      <c r="FSA64" s="0"/>
      <c r="FSB64" s="0"/>
      <c r="FSC64" s="0"/>
      <c r="FSD64" s="0"/>
      <c r="FSE64" s="0"/>
      <c r="FSF64" s="0"/>
      <c r="FSG64" s="0"/>
      <c r="FSH64" s="0"/>
      <c r="FSI64" s="0"/>
      <c r="FSJ64" s="0"/>
      <c r="FSK64" s="0"/>
      <c r="FSL64" s="0"/>
      <c r="FSM64" s="0"/>
      <c r="FSN64" s="0"/>
      <c r="FSO64" s="0"/>
      <c r="FSP64" s="0"/>
      <c r="FSQ64" s="0"/>
      <c r="FSR64" s="0"/>
      <c r="FSS64" s="0"/>
      <c r="FST64" s="0"/>
      <c r="FSU64" s="0"/>
      <c r="FSV64" s="0"/>
      <c r="FSW64" s="0"/>
      <c r="FSX64" s="0"/>
      <c r="FSY64" s="0"/>
      <c r="FSZ64" s="0"/>
      <c r="FTA64" s="0"/>
      <c r="FTB64" s="0"/>
      <c r="FTC64" s="0"/>
      <c r="FTD64" s="0"/>
      <c r="FTE64" s="0"/>
      <c r="FTF64" s="0"/>
      <c r="FTG64" s="0"/>
      <c r="FTH64" s="0"/>
      <c r="FTI64" s="0"/>
      <c r="FTJ64" s="0"/>
      <c r="FTK64" s="0"/>
      <c r="FTL64" s="0"/>
      <c r="FTM64" s="0"/>
      <c r="FTN64" s="0"/>
      <c r="FTO64" s="0"/>
      <c r="FTP64" s="0"/>
      <c r="FTQ64" s="0"/>
      <c r="FTR64" s="0"/>
      <c r="FTS64" s="0"/>
      <c r="FTT64" s="0"/>
      <c r="FTU64" s="0"/>
      <c r="FTV64" s="0"/>
      <c r="FTW64" s="0"/>
      <c r="FTX64" s="0"/>
      <c r="FTY64" s="0"/>
      <c r="FTZ64" s="0"/>
      <c r="FUA64" s="0"/>
      <c r="FUB64" s="0"/>
      <c r="FUC64" s="0"/>
      <c r="FUD64" s="0"/>
      <c r="FUE64" s="0"/>
      <c r="FUF64" s="0"/>
      <c r="FUG64" s="0"/>
      <c r="FUH64" s="0"/>
      <c r="FUI64" s="0"/>
      <c r="FUJ64" s="0"/>
      <c r="FUK64" s="0"/>
      <c r="FUL64" s="0"/>
      <c r="FUM64" s="0"/>
      <c r="FUN64" s="0"/>
      <c r="FUO64" s="0"/>
      <c r="FUP64" s="0"/>
      <c r="FUQ64" s="0"/>
      <c r="FUR64" s="0"/>
      <c r="FUS64" s="0"/>
      <c r="FUT64" s="0"/>
      <c r="FUU64" s="0"/>
      <c r="FUV64" s="0"/>
      <c r="FUW64" s="0"/>
      <c r="FUX64" s="0"/>
      <c r="FUY64" s="0"/>
      <c r="FUZ64" s="0"/>
      <c r="FVA64" s="0"/>
      <c r="FVB64" s="0"/>
      <c r="FVC64" s="0"/>
      <c r="FVD64" s="0"/>
      <c r="FVE64" s="0"/>
      <c r="FVF64" s="0"/>
      <c r="FVG64" s="0"/>
      <c r="FVH64" s="0"/>
      <c r="FVI64" s="0"/>
      <c r="FVJ64" s="0"/>
      <c r="FVK64" s="0"/>
      <c r="FVL64" s="0"/>
      <c r="FVM64" s="0"/>
      <c r="FVN64" s="0"/>
      <c r="FVO64" s="0"/>
      <c r="FVP64" s="0"/>
      <c r="FVQ64" s="0"/>
      <c r="FVR64" s="0"/>
      <c r="FVS64" s="0"/>
      <c r="FVT64" s="0"/>
      <c r="FVU64" s="0"/>
      <c r="FVV64" s="0"/>
      <c r="FVW64" s="0"/>
      <c r="FVX64" s="0"/>
      <c r="FVY64" s="0"/>
      <c r="FVZ64" s="0"/>
      <c r="FWA64" s="0"/>
      <c r="FWB64" s="0"/>
      <c r="FWC64" s="0"/>
      <c r="FWD64" s="0"/>
      <c r="FWE64" s="0"/>
      <c r="FWF64" s="0"/>
      <c r="FWG64" s="0"/>
      <c r="FWH64" s="0"/>
      <c r="FWI64" s="0"/>
      <c r="FWJ64" s="0"/>
      <c r="FWK64" s="0"/>
      <c r="FWL64" s="0"/>
      <c r="FWM64" s="0"/>
      <c r="FWN64" s="0"/>
      <c r="FWO64" s="0"/>
      <c r="FWP64" s="0"/>
      <c r="FWQ64" s="0"/>
      <c r="FWR64" s="0"/>
      <c r="FWS64" s="0"/>
      <c r="FWT64" s="0"/>
      <c r="FWU64" s="0"/>
      <c r="FWV64" s="0"/>
      <c r="FWW64" s="0"/>
      <c r="FWX64" s="0"/>
      <c r="FWY64" s="0"/>
      <c r="FWZ64" s="0"/>
      <c r="FXA64" s="0"/>
      <c r="FXB64" s="0"/>
      <c r="FXC64" s="0"/>
      <c r="FXD64" s="0"/>
      <c r="FXE64" s="0"/>
      <c r="FXF64" s="0"/>
      <c r="FXG64" s="0"/>
      <c r="FXH64" s="0"/>
      <c r="FXI64" s="0"/>
      <c r="FXJ64" s="0"/>
      <c r="FXK64" s="0"/>
      <c r="FXL64" s="0"/>
      <c r="FXM64" s="0"/>
      <c r="FXN64" s="0"/>
      <c r="FXO64" s="0"/>
      <c r="FXP64" s="0"/>
      <c r="FXQ64" s="0"/>
      <c r="FXR64" s="0"/>
      <c r="FXS64" s="0"/>
      <c r="FXT64" s="0"/>
      <c r="FXU64" s="0"/>
      <c r="FXV64" s="0"/>
      <c r="FXW64" s="0"/>
      <c r="FXX64" s="0"/>
      <c r="FXY64" s="0"/>
      <c r="FXZ64" s="0"/>
      <c r="FYA64" s="0"/>
      <c r="FYB64" s="0"/>
      <c r="FYC64" s="0"/>
      <c r="FYD64" s="0"/>
      <c r="FYE64" s="0"/>
      <c r="FYF64" s="0"/>
      <c r="FYG64" s="0"/>
      <c r="FYH64" s="0"/>
      <c r="FYI64" s="0"/>
      <c r="FYJ64" s="0"/>
      <c r="FYK64" s="0"/>
      <c r="FYL64" s="0"/>
      <c r="FYM64" s="0"/>
      <c r="FYN64" s="0"/>
      <c r="FYO64" s="0"/>
      <c r="FYP64" s="0"/>
      <c r="FYQ64" s="0"/>
      <c r="FYR64" s="0"/>
      <c r="FYS64" s="0"/>
      <c r="FYT64" s="0"/>
      <c r="FYU64" s="0"/>
      <c r="FYV64" s="0"/>
      <c r="FYW64" s="0"/>
      <c r="FYX64" s="0"/>
      <c r="FYY64" s="0"/>
      <c r="FYZ64" s="0"/>
      <c r="FZA64" s="0"/>
      <c r="FZB64" s="0"/>
      <c r="FZC64" s="0"/>
      <c r="FZD64" s="0"/>
      <c r="FZE64" s="0"/>
      <c r="FZF64" s="0"/>
      <c r="FZG64" s="0"/>
      <c r="FZH64" s="0"/>
      <c r="FZI64" s="0"/>
      <c r="FZJ64" s="0"/>
      <c r="FZK64" s="0"/>
      <c r="FZL64" s="0"/>
      <c r="FZM64" s="0"/>
      <c r="FZN64" s="0"/>
      <c r="FZO64" s="0"/>
      <c r="FZP64" s="0"/>
      <c r="FZQ64" s="0"/>
      <c r="FZR64" s="0"/>
      <c r="FZS64" s="0"/>
      <c r="FZT64" s="0"/>
      <c r="FZU64" s="0"/>
      <c r="FZV64" s="0"/>
      <c r="FZW64" s="0"/>
      <c r="FZX64" s="0"/>
      <c r="FZY64" s="0"/>
      <c r="FZZ64" s="0"/>
      <c r="GAA64" s="0"/>
      <c r="GAB64" s="0"/>
      <c r="GAC64" s="0"/>
      <c r="GAD64" s="0"/>
      <c r="GAE64" s="0"/>
      <c r="GAF64" s="0"/>
      <c r="GAG64" s="0"/>
      <c r="GAH64" s="0"/>
      <c r="GAI64" s="0"/>
      <c r="GAJ64" s="0"/>
      <c r="GAK64" s="0"/>
      <c r="GAL64" s="0"/>
      <c r="GAM64" s="0"/>
      <c r="GAN64" s="0"/>
      <c r="GAO64" s="0"/>
      <c r="GAP64" s="0"/>
      <c r="GAQ64" s="0"/>
      <c r="GAR64" s="0"/>
      <c r="GAS64" s="0"/>
      <c r="GAT64" s="0"/>
      <c r="GAU64" s="0"/>
      <c r="GAV64" s="0"/>
      <c r="GAW64" s="0"/>
      <c r="GAX64" s="0"/>
      <c r="GAY64" s="0"/>
      <c r="GAZ64" s="0"/>
      <c r="GBA64" s="0"/>
      <c r="GBB64" s="0"/>
      <c r="GBC64" s="0"/>
      <c r="GBD64" s="0"/>
      <c r="GBE64" s="0"/>
      <c r="GBF64" s="0"/>
      <c r="GBG64" s="0"/>
      <c r="GBH64" s="0"/>
      <c r="GBI64" s="0"/>
      <c r="GBJ64" s="0"/>
      <c r="GBK64" s="0"/>
      <c r="GBL64" s="0"/>
      <c r="GBM64" s="0"/>
      <c r="GBN64" s="0"/>
      <c r="GBO64" s="0"/>
      <c r="GBP64" s="0"/>
      <c r="GBQ64" s="0"/>
      <c r="GBR64" s="0"/>
      <c r="GBS64" s="0"/>
      <c r="GBT64" s="0"/>
      <c r="GBU64" s="0"/>
      <c r="GBV64" s="0"/>
      <c r="GBW64" s="0"/>
      <c r="GBX64" s="0"/>
      <c r="GBY64" s="0"/>
      <c r="GBZ64" s="0"/>
      <c r="GCA64" s="0"/>
      <c r="GCB64" s="0"/>
      <c r="GCC64" s="0"/>
      <c r="GCD64" s="0"/>
      <c r="GCE64" s="0"/>
      <c r="GCF64" s="0"/>
      <c r="GCG64" s="0"/>
      <c r="GCH64" s="0"/>
      <c r="GCI64" s="0"/>
      <c r="GCJ64" s="0"/>
      <c r="GCK64" s="0"/>
      <c r="GCL64" s="0"/>
      <c r="GCM64" s="0"/>
      <c r="GCN64" s="0"/>
      <c r="GCO64" s="0"/>
      <c r="GCP64" s="0"/>
      <c r="GCQ64" s="0"/>
      <c r="GCR64" s="0"/>
      <c r="GCS64" s="0"/>
      <c r="GCT64" s="0"/>
      <c r="GCU64" s="0"/>
      <c r="GCV64" s="0"/>
      <c r="GCW64" s="0"/>
      <c r="GCX64" s="0"/>
      <c r="GCY64" s="0"/>
      <c r="GCZ64" s="0"/>
      <c r="GDA64" s="0"/>
      <c r="GDB64" s="0"/>
      <c r="GDC64" s="0"/>
      <c r="GDD64" s="0"/>
      <c r="GDE64" s="0"/>
      <c r="GDF64" s="0"/>
      <c r="GDG64" s="0"/>
      <c r="GDH64" s="0"/>
      <c r="GDI64" s="0"/>
      <c r="GDJ64" s="0"/>
      <c r="GDK64" s="0"/>
      <c r="GDL64" s="0"/>
      <c r="GDM64" s="0"/>
      <c r="GDN64" s="0"/>
      <c r="GDO64" s="0"/>
      <c r="GDP64" s="0"/>
      <c r="GDQ64" s="0"/>
      <c r="GDR64" s="0"/>
      <c r="GDS64" s="0"/>
      <c r="GDT64" s="0"/>
      <c r="GDU64" s="0"/>
      <c r="GDV64" s="0"/>
      <c r="GDW64" s="0"/>
      <c r="GDX64" s="0"/>
      <c r="GDY64" s="0"/>
      <c r="GDZ64" s="0"/>
      <c r="GEA64" s="0"/>
      <c r="GEB64" s="0"/>
      <c r="GEC64" s="0"/>
      <c r="GED64" s="0"/>
      <c r="GEE64" s="0"/>
      <c r="GEF64" s="0"/>
      <c r="GEG64" s="0"/>
      <c r="GEH64" s="0"/>
      <c r="GEI64" s="0"/>
      <c r="GEJ64" s="0"/>
      <c r="GEK64" s="0"/>
      <c r="GEL64" s="0"/>
      <c r="GEM64" s="0"/>
      <c r="GEN64" s="0"/>
      <c r="GEO64" s="0"/>
      <c r="GEP64" s="0"/>
      <c r="GEQ64" s="0"/>
      <c r="GER64" s="0"/>
      <c r="GES64" s="0"/>
      <c r="GET64" s="0"/>
      <c r="GEU64" s="0"/>
      <c r="GEV64" s="0"/>
      <c r="GEW64" s="0"/>
      <c r="GEX64" s="0"/>
      <c r="GEY64" s="0"/>
      <c r="GEZ64" s="0"/>
      <c r="GFA64" s="0"/>
      <c r="GFB64" s="0"/>
      <c r="GFC64" s="0"/>
      <c r="GFD64" s="0"/>
      <c r="GFE64" s="0"/>
      <c r="GFF64" s="0"/>
      <c r="GFG64" s="0"/>
      <c r="GFH64" s="0"/>
      <c r="GFI64" s="0"/>
      <c r="GFJ64" s="0"/>
      <c r="GFK64" s="0"/>
      <c r="GFL64" s="0"/>
      <c r="GFM64" s="0"/>
      <c r="GFN64" s="0"/>
      <c r="GFO64" s="0"/>
      <c r="GFP64" s="0"/>
      <c r="GFQ64" s="0"/>
      <c r="GFR64" s="0"/>
      <c r="GFS64" s="0"/>
      <c r="GFT64" s="0"/>
      <c r="GFU64" s="0"/>
      <c r="GFV64" s="0"/>
      <c r="GFW64" s="0"/>
      <c r="GFX64" s="0"/>
      <c r="GFY64" s="0"/>
      <c r="GFZ64" s="0"/>
      <c r="GGA64" s="0"/>
      <c r="GGB64" s="0"/>
      <c r="GGC64" s="0"/>
      <c r="GGD64" s="0"/>
      <c r="GGE64" s="0"/>
      <c r="GGF64" s="0"/>
      <c r="GGG64" s="0"/>
      <c r="GGH64" s="0"/>
      <c r="GGI64" s="0"/>
      <c r="GGJ64" s="0"/>
      <c r="GGK64" s="0"/>
      <c r="GGL64" s="0"/>
      <c r="GGM64" s="0"/>
      <c r="GGN64" s="0"/>
      <c r="GGO64" s="0"/>
      <c r="GGP64" s="0"/>
      <c r="GGQ64" s="0"/>
      <c r="GGR64" s="0"/>
      <c r="GGS64" s="0"/>
      <c r="GGT64" s="0"/>
      <c r="GGU64" s="0"/>
      <c r="GGV64" s="0"/>
      <c r="GGW64" s="0"/>
      <c r="GGX64" s="0"/>
      <c r="GGY64" s="0"/>
      <c r="GGZ64" s="0"/>
      <c r="GHA64" s="0"/>
      <c r="GHB64" s="0"/>
      <c r="GHC64" s="0"/>
      <c r="GHD64" s="0"/>
      <c r="GHE64" s="0"/>
      <c r="GHF64" s="0"/>
      <c r="GHG64" s="0"/>
      <c r="GHH64" s="0"/>
      <c r="GHI64" s="0"/>
      <c r="GHJ64" s="0"/>
      <c r="GHK64" s="0"/>
      <c r="GHL64" s="0"/>
      <c r="GHM64" s="0"/>
      <c r="GHN64" s="0"/>
      <c r="GHO64" s="0"/>
      <c r="GHP64" s="0"/>
      <c r="GHQ64" s="0"/>
      <c r="GHR64" s="0"/>
      <c r="GHS64" s="0"/>
      <c r="GHT64" s="0"/>
      <c r="GHU64" s="0"/>
      <c r="GHV64" s="0"/>
      <c r="GHW64" s="0"/>
      <c r="GHX64" s="0"/>
      <c r="GHY64" s="0"/>
      <c r="GHZ64" s="0"/>
      <c r="GIA64" s="0"/>
      <c r="GIB64" s="0"/>
      <c r="GIC64" s="0"/>
      <c r="GID64" s="0"/>
      <c r="GIE64" s="0"/>
      <c r="GIF64" s="0"/>
      <c r="GIG64" s="0"/>
      <c r="GIH64" s="0"/>
      <c r="GII64" s="0"/>
      <c r="GIJ64" s="0"/>
      <c r="GIK64" s="0"/>
      <c r="GIL64" s="0"/>
      <c r="GIM64" s="0"/>
      <c r="GIN64" s="0"/>
      <c r="GIO64" s="0"/>
      <c r="GIP64" s="0"/>
      <c r="GIQ64" s="0"/>
      <c r="GIR64" s="0"/>
      <c r="GIS64" s="0"/>
      <c r="GIT64" s="0"/>
      <c r="GIU64" s="0"/>
      <c r="GIV64" s="0"/>
      <c r="GIW64" s="0"/>
      <c r="GIX64" s="0"/>
      <c r="GIY64" s="0"/>
      <c r="GIZ64" s="0"/>
      <c r="GJA64" s="0"/>
      <c r="GJB64" s="0"/>
      <c r="GJC64" s="0"/>
      <c r="GJD64" s="0"/>
      <c r="GJE64" s="0"/>
      <c r="GJF64" s="0"/>
      <c r="GJG64" s="0"/>
      <c r="GJH64" s="0"/>
      <c r="GJI64" s="0"/>
      <c r="GJJ64" s="0"/>
      <c r="GJK64" s="0"/>
      <c r="GJL64" s="0"/>
      <c r="GJM64" s="0"/>
      <c r="GJN64" s="0"/>
      <c r="GJO64" s="0"/>
      <c r="GJP64" s="0"/>
      <c r="GJQ64" s="0"/>
      <c r="GJR64" s="0"/>
      <c r="GJS64" s="0"/>
      <c r="GJT64" s="0"/>
      <c r="GJU64" s="0"/>
      <c r="GJV64" s="0"/>
      <c r="GJW64" s="0"/>
      <c r="GJX64" s="0"/>
      <c r="GJY64" s="0"/>
      <c r="GJZ64" s="0"/>
      <c r="GKA64" s="0"/>
      <c r="GKB64" s="0"/>
      <c r="GKC64" s="0"/>
      <c r="GKD64" s="0"/>
      <c r="GKE64" s="0"/>
      <c r="GKF64" s="0"/>
      <c r="GKG64" s="0"/>
      <c r="GKH64" s="0"/>
      <c r="GKI64" s="0"/>
      <c r="GKJ64" s="0"/>
      <c r="GKK64" s="0"/>
      <c r="GKL64" s="0"/>
      <c r="GKM64" s="0"/>
      <c r="GKN64" s="0"/>
      <c r="GKO64" s="0"/>
      <c r="GKP64" s="0"/>
      <c r="GKQ64" s="0"/>
      <c r="GKR64" s="0"/>
      <c r="GKS64" s="0"/>
      <c r="GKT64" s="0"/>
      <c r="GKU64" s="0"/>
      <c r="GKV64" s="0"/>
      <c r="GKW64" s="0"/>
      <c r="GKX64" s="0"/>
      <c r="GKY64" s="0"/>
      <c r="GKZ64" s="0"/>
      <c r="GLA64" s="0"/>
      <c r="GLB64" s="0"/>
      <c r="GLC64" s="0"/>
      <c r="GLD64" s="0"/>
      <c r="GLE64" s="0"/>
      <c r="GLF64" s="0"/>
      <c r="GLG64" s="0"/>
      <c r="GLH64" s="0"/>
      <c r="GLI64" s="0"/>
      <c r="GLJ64" s="0"/>
      <c r="GLK64" s="0"/>
      <c r="GLL64" s="0"/>
      <c r="GLM64" s="0"/>
      <c r="GLN64" s="0"/>
      <c r="GLO64" s="0"/>
      <c r="GLP64" s="0"/>
      <c r="GLQ64" s="0"/>
      <c r="GLR64" s="0"/>
      <c r="GLS64" s="0"/>
      <c r="GLT64" s="0"/>
      <c r="GLU64" s="0"/>
      <c r="GLV64" s="0"/>
      <c r="GLW64" s="0"/>
      <c r="GLX64" s="0"/>
      <c r="GLY64" s="0"/>
      <c r="GLZ64" s="0"/>
      <c r="GMA64" s="0"/>
      <c r="GMB64" s="0"/>
      <c r="GMC64" s="0"/>
      <c r="GMD64" s="0"/>
      <c r="GME64" s="0"/>
      <c r="GMF64" s="0"/>
      <c r="GMG64" s="0"/>
      <c r="GMH64" s="0"/>
      <c r="GMI64" s="0"/>
      <c r="GMJ64" s="0"/>
      <c r="GMK64" s="0"/>
      <c r="GML64" s="0"/>
      <c r="GMM64" s="0"/>
      <c r="GMN64" s="0"/>
      <c r="GMO64" s="0"/>
      <c r="GMP64" s="0"/>
      <c r="GMQ64" s="0"/>
      <c r="GMR64" s="0"/>
      <c r="GMS64" s="0"/>
      <c r="GMT64" s="0"/>
      <c r="GMU64" s="0"/>
      <c r="GMV64" s="0"/>
      <c r="GMW64" s="0"/>
      <c r="GMX64" s="0"/>
      <c r="GMY64" s="0"/>
      <c r="GMZ64" s="0"/>
      <c r="GNA64" s="0"/>
      <c r="GNB64" s="0"/>
      <c r="GNC64" s="0"/>
      <c r="GND64" s="0"/>
      <c r="GNE64" s="0"/>
      <c r="GNF64" s="0"/>
      <c r="GNG64" s="0"/>
      <c r="GNH64" s="0"/>
      <c r="GNI64" s="0"/>
      <c r="GNJ64" s="0"/>
      <c r="GNK64" s="0"/>
      <c r="GNL64" s="0"/>
      <c r="GNM64" s="0"/>
      <c r="GNN64" s="0"/>
      <c r="GNO64" s="0"/>
      <c r="GNP64" s="0"/>
      <c r="GNQ64" s="0"/>
      <c r="GNR64" s="0"/>
      <c r="GNS64" s="0"/>
      <c r="GNT64" s="0"/>
      <c r="GNU64" s="0"/>
      <c r="GNV64" s="0"/>
      <c r="GNW64" s="0"/>
      <c r="GNX64" s="0"/>
      <c r="GNY64" s="0"/>
      <c r="GNZ64" s="0"/>
      <c r="GOA64" s="0"/>
      <c r="GOB64" s="0"/>
      <c r="GOC64" s="0"/>
      <c r="GOD64" s="0"/>
      <c r="GOE64" s="0"/>
      <c r="GOF64" s="0"/>
      <c r="GOG64" s="0"/>
      <c r="GOH64" s="0"/>
      <c r="GOI64" s="0"/>
      <c r="GOJ64" s="0"/>
      <c r="GOK64" s="0"/>
      <c r="GOL64" s="0"/>
      <c r="GOM64" s="0"/>
      <c r="GON64" s="0"/>
      <c r="GOO64" s="0"/>
      <c r="GOP64" s="0"/>
      <c r="GOQ64" s="0"/>
      <c r="GOR64" s="0"/>
      <c r="GOS64" s="0"/>
      <c r="GOT64" s="0"/>
      <c r="GOU64" s="0"/>
      <c r="GOV64" s="0"/>
      <c r="GOW64" s="0"/>
      <c r="GOX64" s="0"/>
      <c r="GOY64" s="0"/>
      <c r="GOZ64" s="0"/>
      <c r="GPA64" s="0"/>
      <c r="GPB64" s="0"/>
      <c r="GPC64" s="0"/>
      <c r="GPD64" s="0"/>
      <c r="GPE64" s="0"/>
      <c r="GPF64" s="0"/>
      <c r="GPG64" s="0"/>
      <c r="GPH64" s="0"/>
      <c r="GPI64" s="0"/>
      <c r="GPJ64" s="0"/>
      <c r="GPK64" s="0"/>
      <c r="GPL64" s="0"/>
      <c r="GPM64" s="0"/>
      <c r="GPN64" s="0"/>
      <c r="GPO64" s="0"/>
      <c r="GPP64" s="0"/>
      <c r="GPQ64" s="0"/>
      <c r="GPR64" s="0"/>
      <c r="GPS64" s="0"/>
      <c r="GPT64" s="0"/>
      <c r="GPU64" s="0"/>
      <c r="GPV64" s="0"/>
      <c r="GPW64" s="0"/>
      <c r="GPX64" s="0"/>
      <c r="GPY64" s="0"/>
      <c r="GPZ64" s="0"/>
      <c r="GQA64" s="0"/>
      <c r="GQB64" s="0"/>
      <c r="GQC64" s="0"/>
      <c r="GQD64" s="0"/>
      <c r="GQE64" s="0"/>
      <c r="GQF64" s="0"/>
      <c r="GQG64" s="0"/>
      <c r="GQH64" s="0"/>
      <c r="GQI64" s="0"/>
      <c r="GQJ64" s="0"/>
      <c r="GQK64" s="0"/>
      <c r="GQL64" s="0"/>
      <c r="GQM64" s="0"/>
      <c r="GQN64" s="0"/>
      <c r="GQO64" s="0"/>
      <c r="GQP64" s="0"/>
      <c r="GQQ64" s="0"/>
      <c r="GQR64" s="0"/>
      <c r="GQS64" s="0"/>
      <c r="GQT64" s="0"/>
      <c r="GQU64" s="0"/>
      <c r="GQV64" s="0"/>
      <c r="GQW64" s="0"/>
      <c r="GQX64" s="0"/>
      <c r="GQY64" s="0"/>
      <c r="GQZ64" s="0"/>
      <c r="GRA64" s="0"/>
      <c r="GRB64" s="0"/>
      <c r="GRC64" s="0"/>
      <c r="GRD64" s="0"/>
      <c r="GRE64" s="0"/>
      <c r="GRF64" s="0"/>
      <c r="GRG64" s="0"/>
      <c r="GRH64" s="0"/>
      <c r="GRI64" s="0"/>
      <c r="GRJ64" s="0"/>
      <c r="GRK64" s="0"/>
      <c r="GRL64" s="0"/>
      <c r="GRM64" s="0"/>
      <c r="GRN64" s="0"/>
      <c r="GRO64" s="0"/>
      <c r="GRP64" s="0"/>
      <c r="GRQ64" s="0"/>
      <c r="GRR64" s="0"/>
      <c r="GRS64" s="0"/>
      <c r="GRT64" s="0"/>
      <c r="GRU64" s="0"/>
      <c r="GRV64" s="0"/>
      <c r="GRW64" s="0"/>
      <c r="GRX64" s="0"/>
      <c r="GRY64" s="0"/>
      <c r="GRZ64" s="0"/>
      <c r="GSA64" s="0"/>
      <c r="GSB64" s="0"/>
      <c r="GSC64" s="0"/>
      <c r="GSD64" s="0"/>
      <c r="GSE64" s="0"/>
      <c r="GSF64" s="0"/>
      <c r="GSG64" s="0"/>
      <c r="GSH64" s="0"/>
      <c r="GSI64" s="0"/>
      <c r="GSJ64" s="0"/>
      <c r="GSK64" s="0"/>
      <c r="GSL64" s="0"/>
      <c r="GSM64" s="0"/>
      <c r="GSN64" s="0"/>
      <c r="GSO64" s="0"/>
      <c r="GSP64" s="0"/>
      <c r="GSQ64" s="0"/>
      <c r="GSR64" s="0"/>
      <c r="GSS64" s="0"/>
      <c r="GST64" s="0"/>
      <c r="GSU64" s="0"/>
      <c r="GSV64" s="0"/>
      <c r="GSW64" s="0"/>
      <c r="GSX64" s="0"/>
      <c r="GSY64" s="0"/>
      <c r="GSZ64" s="0"/>
      <c r="GTA64" s="0"/>
      <c r="GTB64" s="0"/>
      <c r="GTC64" s="0"/>
      <c r="GTD64" s="0"/>
      <c r="GTE64" s="0"/>
      <c r="GTF64" s="0"/>
      <c r="GTG64" s="0"/>
      <c r="GTH64" s="0"/>
      <c r="GTI64" s="0"/>
      <c r="GTJ64" s="0"/>
      <c r="GTK64" s="0"/>
      <c r="GTL64" s="0"/>
      <c r="GTM64" s="0"/>
      <c r="GTN64" s="0"/>
      <c r="GTO64" s="0"/>
      <c r="GTP64" s="0"/>
      <c r="GTQ64" s="0"/>
      <c r="GTR64" s="0"/>
      <c r="GTS64" s="0"/>
      <c r="GTT64" s="0"/>
      <c r="GTU64" s="0"/>
      <c r="GTV64" s="0"/>
      <c r="GTW64" s="0"/>
      <c r="GTX64" s="0"/>
      <c r="GTY64" s="0"/>
      <c r="GTZ64" s="0"/>
      <c r="GUA64" s="0"/>
      <c r="GUB64" s="0"/>
      <c r="GUC64" s="0"/>
      <c r="GUD64" s="0"/>
      <c r="GUE64" s="0"/>
      <c r="GUF64" s="0"/>
      <c r="GUG64" s="0"/>
      <c r="GUH64" s="0"/>
      <c r="GUI64" s="0"/>
      <c r="GUJ64" s="0"/>
      <c r="GUK64" s="0"/>
      <c r="GUL64" s="0"/>
      <c r="GUM64" s="0"/>
      <c r="GUN64" s="0"/>
      <c r="GUO64" s="0"/>
      <c r="GUP64" s="0"/>
      <c r="GUQ64" s="0"/>
      <c r="GUR64" s="0"/>
      <c r="GUS64" s="0"/>
      <c r="GUT64" s="0"/>
      <c r="GUU64" s="0"/>
      <c r="GUV64" s="0"/>
      <c r="GUW64" s="0"/>
      <c r="GUX64" s="0"/>
      <c r="GUY64" s="0"/>
      <c r="GUZ64" s="0"/>
      <c r="GVA64" s="0"/>
      <c r="GVB64" s="0"/>
      <c r="GVC64" s="0"/>
      <c r="GVD64" s="0"/>
      <c r="GVE64" s="0"/>
      <c r="GVF64" s="0"/>
      <c r="GVG64" s="0"/>
      <c r="GVH64" s="0"/>
      <c r="GVI64" s="0"/>
      <c r="GVJ64" s="0"/>
      <c r="GVK64" s="0"/>
      <c r="GVL64" s="0"/>
      <c r="GVM64" s="0"/>
      <c r="GVN64" s="0"/>
      <c r="GVO64" s="0"/>
      <c r="GVP64" s="0"/>
      <c r="GVQ64" s="0"/>
      <c r="GVR64" s="0"/>
      <c r="GVS64" s="0"/>
      <c r="GVT64" s="0"/>
      <c r="GVU64" s="0"/>
      <c r="GVV64" s="0"/>
      <c r="GVW64" s="0"/>
      <c r="GVX64" s="0"/>
      <c r="GVY64" s="0"/>
      <c r="GVZ64" s="0"/>
      <c r="GWA64" s="0"/>
      <c r="GWB64" s="0"/>
      <c r="GWC64" s="0"/>
      <c r="GWD64" s="0"/>
      <c r="GWE64" s="0"/>
      <c r="GWF64" s="0"/>
      <c r="GWG64" s="0"/>
      <c r="GWH64" s="0"/>
      <c r="GWI64" s="0"/>
      <c r="GWJ64" s="0"/>
      <c r="GWK64" s="0"/>
      <c r="GWL64" s="0"/>
      <c r="GWM64" s="0"/>
      <c r="GWN64" s="0"/>
      <c r="GWO64" s="0"/>
      <c r="GWP64" s="0"/>
      <c r="GWQ64" s="0"/>
      <c r="GWR64" s="0"/>
      <c r="GWS64" s="0"/>
      <c r="GWT64" s="0"/>
      <c r="GWU64" s="0"/>
      <c r="GWV64" s="0"/>
      <c r="GWW64" s="0"/>
      <c r="GWX64" s="0"/>
      <c r="GWY64" s="0"/>
      <c r="GWZ64" s="0"/>
      <c r="GXA64" s="0"/>
      <c r="GXB64" s="0"/>
      <c r="GXC64" s="0"/>
      <c r="GXD64" s="0"/>
      <c r="GXE64" s="0"/>
      <c r="GXF64" s="0"/>
      <c r="GXG64" s="0"/>
      <c r="GXH64" s="0"/>
      <c r="GXI64" s="0"/>
      <c r="GXJ64" s="0"/>
      <c r="GXK64" s="0"/>
      <c r="GXL64" s="0"/>
      <c r="GXM64" s="0"/>
      <c r="GXN64" s="0"/>
      <c r="GXO64" s="0"/>
      <c r="GXP64" s="0"/>
      <c r="GXQ64" s="0"/>
      <c r="GXR64" s="0"/>
      <c r="GXS64" s="0"/>
      <c r="GXT64" s="0"/>
      <c r="GXU64" s="0"/>
      <c r="GXV64" s="0"/>
      <c r="GXW64" s="0"/>
      <c r="GXX64" s="0"/>
      <c r="GXY64" s="0"/>
      <c r="GXZ64" s="0"/>
      <c r="GYA64" s="0"/>
      <c r="GYB64" s="0"/>
      <c r="GYC64" s="0"/>
      <c r="GYD64" s="0"/>
      <c r="GYE64" s="0"/>
      <c r="GYF64" s="0"/>
      <c r="GYG64" s="0"/>
      <c r="GYH64" s="0"/>
      <c r="GYI64" s="0"/>
      <c r="GYJ64" s="0"/>
      <c r="GYK64" s="0"/>
      <c r="GYL64" s="0"/>
      <c r="GYM64" s="0"/>
      <c r="GYN64" s="0"/>
      <c r="GYO64" s="0"/>
      <c r="GYP64" s="0"/>
      <c r="GYQ64" s="0"/>
      <c r="GYR64" s="0"/>
      <c r="GYS64" s="0"/>
      <c r="GYT64" s="0"/>
      <c r="GYU64" s="0"/>
      <c r="GYV64" s="0"/>
      <c r="GYW64" s="0"/>
      <c r="GYX64" s="0"/>
      <c r="GYY64" s="0"/>
      <c r="GYZ64" s="0"/>
      <c r="GZA64" s="0"/>
      <c r="GZB64" s="0"/>
      <c r="GZC64" s="0"/>
      <c r="GZD64" s="0"/>
      <c r="GZE64" s="0"/>
      <c r="GZF64" s="0"/>
      <c r="GZG64" s="0"/>
      <c r="GZH64" s="0"/>
      <c r="GZI64" s="0"/>
      <c r="GZJ64" s="0"/>
      <c r="GZK64" s="0"/>
      <c r="GZL64" s="0"/>
      <c r="GZM64" s="0"/>
      <c r="GZN64" s="0"/>
      <c r="GZO64" s="0"/>
      <c r="GZP64" s="0"/>
      <c r="GZQ64" s="0"/>
      <c r="GZR64" s="0"/>
      <c r="GZS64" s="0"/>
      <c r="GZT64" s="0"/>
      <c r="GZU64" s="0"/>
      <c r="GZV64" s="0"/>
      <c r="GZW64" s="0"/>
      <c r="GZX64" s="0"/>
      <c r="GZY64" s="0"/>
      <c r="GZZ64" s="0"/>
      <c r="HAA64" s="0"/>
      <c r="HAB64" s="0"/>
      <c r="HAC64" s="0"/>
      <c r="HAD64" s="0"/>
      <c r="HAE64" s="0"/>
      <c r="HAF64" s="0"/>
      <c r="HAG64" s="0"/>
      <c r="HAH64" s="0"/>
      <c r="HAI64" s="0"/>
      <c r="HAJ64" s="0"/>
      <c r="HAK64" s="0"/>
      <c r="HAL64" s="0"/>
      <c r="HAM64" s="0"/>
      <c r="HAN64" s="0"/>
      <c r="HAO64" s="0"/>
      <c r="HAP64" s="0"/>
      <c r="HAQ64" s="0"/>
      <c r="HAR64" s="0"/>
      <c r="HAS64" s="0"/>
      <c r="HAT64" s="0"/>
      <c r="HAU64" s="0"/>
      <c r="HAV64" s="0"/>
      <c r="HAW64" s="0"/>
      <c r="HAX64" s="0"/>
      <c r="HAY64" s="0"/>
      <c r="HAZ64" s="0"/>
      <c r="HBA64" s="0"/>
      <c r="HBB64" s="0"/>
      <c r="HBC64" s="0"/>
      <c r="HBD64" s="0"/>
      <c r="HBE64" s="0"/>
      <c r="HBF64" s="0"/>
      <c r="HBG64" s="0"/>
      <c r="HBH64" s="0"/>
      <c r="HBI64" s="0"/>
      <c r="HBJ64" s="0"/>
      <c r="HBK64" s="0"/>
      <c r="HBL64" s="0"/>
      <c r="HBM64" s="0"/>
      <c r="HBN64" s="0"/>
      <c r="HBO64" s="0"/>
      <c r="HBP64" s="0"/>
      <c r="HBQ64" s="0"/>
      <c r="HBR64" s="0"/>
      <c r="HBS64" s="0"/>
      <c r="HBT64" s="0"/>
      <c r="HBU64" s="0"/>
      <c r="HBV64" s="0"/>
      <c r="HBW64" s="0"/>
      <c r="HBX64" s="0"/>
      <c r="HBY64" s="0"/>
      <c r="HBZ64" s="0"/>
      <c r="HCA64" s="0"/>
      <c r="HCB64" s="0"/>
      <c r="HCC64" s="0"/>
      <c r="HCD64" s="0"/>
      <c r="HCE64" s="0"/>
      <c r="HCF64" s="0"/>
      <c r="HCG64" s="0"/>
      <c r="HCH64" s="0"/>
      <c r="HCI64" s="0"/>
      <c r="HCJ64" s="0"/>
      <c r="HCK64" s="0"/>
      <c r="HCL64" s="0"/>
      <c r="HCM64" s="0"/>
      <c r="HCN64" s="0"/>
      <c r="HCO64" s="0"/>
      <c r="HCP64" s="0"/>
      <c r="HCQ64" s="0"/>
      <c r="HCR64" s="0"/>
      <c r="HCS64" s="0"/>
      <c r="HCT64" s="0"/>
      <c r="HCU64" s="0"/>
      <c r="HCV64" s="0"/>
      <c r="HCW64" s="0"/>
      <c r="HCX64" s="0"/>
      <c r="HCY64" s="0"/>
      <c r="HCZ64" s="0"/>
      <c r="HDA64" s="0"/>
      <c r="HDB64" s="0"/>
      <c r="HDC64" s="0"/>
      <c r="HDD64" s="0"/>
      <c r="HDE64" s="0"/>
      <c r="HDF64" s="0"/>
      <c r="HDG64" s="0"/>
      <c r="HDH64" s="0"/>
      <c r="HDI64" s="0"/>
      <c r="HDJ64" s="0"/>
      <c r="HDK64" s="0"/>
      <c r="HDL64" s="0"/>
      <c r="HDM64" s="0"/>
      <c r="HDN64" s="0"/>
      <c r="HDO64" s="0"/>
      <c r="HDP64" s="0"/>
      <c r="HDQ64" s="0"/>
      <c r="HDR64" s="0"/>
      <c r="HDS64" s="0"/>
      <c r="HDT64" s="0"/>
      <c r="HDU64" s="0"/>
      <c r="HDV64" s="0"/>
      <c r="HDW64" s="0"/>
      <c r="HDX64" s="0"/>
      <c r="HDY64" s="0"/>
      <c r="HDZ64" s="0"/>
      <c r="HEA64" s="0"/>
      <c r="HEB64" s="0"/>
      <c r="HEC64" s="0"/>
      <c r="HED64" s="0"/>
      <c r="HEE64" s="0"/>
      <c r="HEF64" s="0"/>
      <c r="HEG64" s="0"/>
      <c r="HEH64" s="0"/>
      <c r="HEI64" s="0"/>
      <c r="HEJ64" s="0"/>
      <c r="HEK64" s="0"/>
      <c r="HEL64" s="0"/>
      <c r="HEM64" s="0"/>
      <c r="HEN64" s="0"/>
      <c r="HEO64" s="0"/>
      <c r="HEP64" s="0"/>
      <c r="HEQ64" s="0"/>
      <c r="HER64" s="0"/>
      <c r="HES64" s="0"/>
      <c r="HET64" s="0"/>
      <c r="HEU64" s="0"/>
      <c r="HEV64" s="0"/>
      <c r="HEW64" s="0"/>
      <c r="HEX64" s="0"/>
      <c r="HEY64" s="0"/>
      <c r="HEZ64" s="0"/>
      <c r="HFA64" s="0"/>
      <c r="HFB64" s="0"/>
      <c r="HFC64" s="0"/>
      <c r="HFD64" s="0"/>
      <c r="HFE64" s="0"/>
      <c r="HFF64" s="0"/>
      <c r="HFG64" s="0"/>
      <c r="HFH64" s="0"/>
      <c r="HFI64" s="0"/>
      <c r="HFJ64" s="0"/>
      <c r="HFK64" s="0"/>
      <c r="HFL64" s="0"/>
      <c r="HFM64" s="0"/>
      <c r="HFN64" s="0"/>
      <c r="HFO64" s="0"/>
      <c r="HFP64" s="0"/>
      <c r="HFQ64" s="0"/>
      <c r="HFR64" s="0"/>
      <c r="HFS64" s="0"/>
      <c r="HFT64" s="0"/>
      <c r="HFU64" s="0"/>
      <c r="HFV64" s="0"/>
      <c r="HFW64" s="0"/>
      <c r="HFX64" s="0"/>
      <c r="HFY64" s="0"/>
      <c r="HFZ64" s="0"/>
      <c r="HGA64" s="0"/>
      <c r="HGB64" s="0"/>
      <c r="HGC64" s="0"/>
      <c r="HGD64" s="0"/>
      <c r="HGE64" s="0"/>
      <c r="HGF64" s="0"/>
      <c r="HGG64" s="0"/>
      <c r="HGH64" s="0"/>
      <c r="HGI64" s="0"/>
      <c r="HGJ64" s="0"/>
      <c r="HGK64" s="0"/>
      <c r="HGL64" s="0"/>
      <c r="HGM64" s="0"/>
      <c r="HGN64" s="0"/>
      <c r="HGO64" s="0"/>
      <c r="HGP64" s="0"/>
      <c r="HGQ64" s="0"/>
      <c r="HGR64" s="0"/>
      <c r="HGS64" s="0"/>
      <c r="HGT64" s="0"/>
      <c r="HGU64" s="0"/>
      <c r="HGV64" s="0"/>
      <c r="HGW64" s="0"/>
      <c r="HGX64" s="0"/>
      <c r="HGY64" s="0"/>
      <c r="HGZ64" s="0"/>
      <c r="HHA64" s="0"/>
      <c r="HHB64" s="0"/>
      <c r="HHC64" s="0"/>
      <c r="HHD64" s="0"/>
      <c r="HHE64" s="0"/>
      <c r="HHF64" s="0"/>
      <c r="HHG64" s="0"/>
      <c r="HHH64" s="0"/>
      <c r="HHI64" s="0"/>
      <c r="HHJ64" s="0"/>
      <c r="HHK64" s="0"/>
      <c r="HHL64" s="0"/>
      <c r="HHM64" s="0"/>
      <c r="HHN64" s="0"/>
      <c r="HHO64" s="0"/>
      <c r="HHP64" s="0"/>
      <c r="HHQ64" s="0"/>
      <c r="HHR64" s="0"/>
      <c r="HHS64" s="0"/>
      <c r="HHT64" s="0"/>
      <c r="HHU64" s="0"/>
      <c r="HHV64" s="0"/>
      <c r="HHW64" s="0"/>
      <c r="HHX64" s="0"/>
      <c r="HHY64" s="0"/>
      <c r="HHZ64" s="0"/>
      <c r="HIA64" s="0"/>
      <c r="HIB64" s="0"/>
      <c r="HIC64" s="0"/>
      <c r="HID64" s="0"/>
      <c r="HIE64" s="0"/>
      <c r="HIF64" s="0"/>
      <c r="HIG64" s="0"/>
      <c r="HIH64" s="0"/>
      <c r="HII64" s="0"/>
      <c r="HIJ64" s="0"/>
      <c r="HIK64" s="0"/>
      <c r="HIL64" s="0"/>
      <c r="HIM64" s="0"/>
      <c r="HIN64" s="0"/>
      <c r="HIO64" s="0"/>
      <c r="HIP64" s="0"/>
      <c r="HIQ64" s="0"/>
      <c r="HIR64" s="0"/>
      <c r="HIS64" s="0"/>
      <c r="HIT64" s="0"/>
      <c r="HIU64" s="0"/>
      <c r="HIV64" s="0"/>
      <c r="HIW64" s="0"/>
      <c r="HIX64" s="0"/>
      <c r="HIY64" s="0"/>
      <c r="HIZ64" s="0"/>
      <c r="HJA64" s="0"/>
      <c r="HJB64" s="0"/>
      <c r="HJC64" s="0"/>
      <c r="HJD64" s="0"/>
      <c r="HJE64" s="0"/>
      <c r="HJF64" s="0"/>
      <c r="HJG64" s="0"/>
      <c r="HJH64" s="0"/>
      <c r="HJI64" s="0"/>
      <c r="HJJ64" s="0"/>
      <c r="HJK64" s="0"/>
      <c r="HJL64" s="0"/>
      <c r="HJM64" s="0"/>
      <c r="HJN64" s="0"/>
      <c r="HJO64" s="0"/>
      <c r="HJP64" s="0"/>
      <c r="HJQ64" s="0"/>
      <c r="HJR64" s="0"/>
      <c r="HJS64" s="0"/>
      <c r="HJT64" s="0"/>
      <c r="HJU64" s="0"/>
      <c r="HJV64" s="0"/>
      <c r="HJW64" s="0"/>
      <c r="HJX64" s="0"/>
      <c r="HJY64" s="0"/>
      <c r="HJZ64" s="0"/>
      <c r="HKA64" s="0"/>
      <c r="HKB64" s="0"/>
      <c r="HKC64" s="0"/>
      <c r="HKD64" s="0"/>
      <c r="HKE64" s="0"/>
      <c r="HKF64" s="0"/>
      <c r="HKG64" s="0"/>
      <c r="HKH64" s="0"/>
      <c r="HKI64" s="0"/>
      <c r="HKJ64" s="0"/>
      <c r="HKK64" s="0"/>
      <c r="HKL64" s="0"/>
      <c r="HKM64" s="0"/>
      <c r="HKN64" s="0"/>
      <c r="HKO64" s="0"/>
      <c r="HKP64" s="0"/>
      <c r="HKQ64" s="0"/>
      <c r="HKR64" s="0"/>
      <c r="HKS64" s="0"/>
      <c r="HKT64" s="0"/>
      <c r="HKU64" s="0"/>
      <c r="HKV64" s="0"/>
      <c r="HKW64" s="0"/>
      <c r="HKX64" s="0"/>
      <c r="HKY64" s="0"/>
      <c r="HKZ64" s="0"/>
      <c r="HLA64" s="0"/>
      <c r="HLB64" s="0"/>
      <c r="HLC64" s="0"/>
      <c r="HLD64" s="0"/>
      <c r="HLE64" s="0"/>
      <c r="HLF64" s="0"/>
      <c r="HLG64" s="0"/>
      <c r="HLH64" s="0"/>
      <c r="HLI64" s="0"/>
      <c r="HLJ64" s="0"/>
      <c r="HLK64" s="0"/>
      <c r="HLL64" s="0"/>
      <c r="HLM64" s="0"/>
      <c r="HLN64" s="0"/>
      <c r="HLO64" s="0"/>
      <c r="HLP64" s="0"/>
      <c r="HLQ64" s="0"/>
      <c r="HLR64" s="0"/>
      <c r="HLS64" s="0"/>
      <c r="HLT64" s="0"/>
      <c r="HLU64" s="0"/>
      <c r="HLV64" s="0"/>
      <c r="HLW64" s="0"/>
      <c r="HLX64" s="0"/>
      <c r="HLY64" s="0"/>
      <c r="HLZ64" s="0"/>
      <c r="HMA64" s="0"/>
      <c r="HMB64" s="0"/>
      <c r="HMC64" s="0"/>
      <c r="HMD64" s="0"/>
      <c r="HME64" s="0"/>
      <c r="HMF64" s="0"/>
      <c r="HMG64" s="0"/>
      <c r="HMH64" s="0"/>
      <c r="HMI64" s="0"/>
      <c r="HMJ64" s="0"/>
      <c r="HMK64" s="0"/>
      <c r="HML64" s="0"/>
      <c r="HMM64" s="0"/>
      <c r="HMN64" s="0"/>
      <c r="HMO64" s="0"/>
      <c r="HMP64" s="0"/>
      <c r="HMQ64" s="0"/>
      <c r="HMR64" s="0"/>
      <c r="HMS64" s="0"/>
      <c r="HMT64" s="0"/>
      <c r="HMU64" s="0"/>
      <c r="HMV64" s="0"/>
      <c r="HMW64" s="0"/>
      <c r="HMX64" s="0"/>
      <c r="HMY64" s="0"/>
      <c r="HMZ64" s="0"/>
      <c r="HNA64" s="0"/>
      <c r="HNB64" s="0"/>
      <c r="HNC64" s="0"/>
      <c r="HND64" s="0"/>
      <c r="HNE64" s="0"/>
      <c r="HNF64" s="0"/>
      <c r="HNG64" s="0"/>
      <c r="HNH64" s="0"/>
      <c r="HNI64" s="0"/>
      <c r="HNJ64" s="0"/>
      <c r="HNK64" s="0"/>
      <c r="HNL64" s="0"/>
      <c r="HNM64" s="0"/>
      <c r="HNN64" s="0"/>
      <c r="HNO64" s="0"/>
      <c r="HNP64" s="0"/>
      <c r="HNQ64" s="0"/>
      <c r="HNR64" s="0"/>
      <c r="HNS64" s="0"/>
      <c r="HNT64" s="0"/>
      <c r="HNU64" s="0"/>
      <c r="HNV64" s="0"/>
      <c r="HNW64" s="0"/>
      <c r="HNX64" s="0"/>
      <c r="HNY64" s="0"/>
      <c r="HNZ64" s="0"/>
      <c r="HOA64" s="0"/>
      <c r="HOB64" s="0"/>
      <c r="HOC64" s="0"/>
      <c r="HOD64" s="0"/>
      <c r="HOE64" s="0"/>
      <c r="HOF64" s="0"/>
      <c r="HOG64" s="0"/>
      <c r="HOH64" s="0"/>
      <c r="HOI64" s="0"/>
      <c r="HOJ64" s="0"/>
      <c r="HOK64" s="0"/>
      <c r="HOL64" s="0"/>
      <c r="HOM64" s="0"/>
      <c r="HON64" s="0"/>
      <c r="HOO64" s="0"/>
      <c r="HOP64" s="0"/>
      <c r="HOQ64" s="0"/>
      <c r="HOR64" s="0"/>
      <c r="HOS64" s="0"/>
      <c r="HOT64" s="0"/>
      <c r="HOU64" s="0"/>
      <c r="HOV64" s="0"/>
      <c r="HOW64" s="0"/>
      <c r="HOX64" s="0"/>
      <c r="HOY64" s="0"/>
      <c r="HOZ64" s="0"/>
      <c r="HPA64" s="0"/>
      <c r="HPB64" s="0"/>
      <c r="HPC64" s="0"/>
      <c r="HPD64" s="0"/>
      <c r="HPE64" s="0"/>
      <c r="HPF64" s="0"/>
      <c r="HPG64" s="0"/>
      <c r="HPH64" s="0"/>
      <c r="HPI64" s="0"/>
      <c r="HPJ64" s="0"/>
      <c r="HPK64" s="0"/>
      <c r="HPL64" s="0"/>
      <c r="HPM64" s="0"/>
      <c r="HPN64" s="0"/>
      <c r="HPO64" s="0"/>
      <c r="HPP64" s="0"/>
      <c r="HPQ64" s="0"/>
      <c r="HPR64" s="0"/>
      <c r="HPS64" s="0"/>
      <c r="HPT64" s="0"/>
      <c r="HPU64" s="0"/>
      <c r="HPV64" s="0"/>
      <c r="HPW64" s="0"/>
      <c r="HPX64" s="0"/>
      <c r="HPY64" s="0"/>
      <c r="HPZ64" s="0"/>
      <c r="HQA64" s="0"/>
      <c r="HQB64" s="0"/>
      <c r="HQC64" s="0"/>
      <c r="HQD64" s="0"/>
      <c r="HQE64" s="0"/>
      <c r="HQF64" s="0"/>
      <c r="HQG64" s="0"/>
      <c r="HQH64" s="0"/>
      <c r="HQI64" s="0"/>
      <c r="HQJ64" s="0"/>
      <c r="HQK64" s="0"/>
      <c r="HQL64" s="0"/>
      <c r="HQM64" s="0"/>
      <c r="HQN64" s="0"/>
      <c r="HQO64" s="0"/>
      <c r="HQP64" s="0"/>
      <c r="HQQ64" s="0"/>
      <c r="HQR64" s="0"/>
      <c r="HQS64" s="0"/>
      <c r="HQT64" s="0"/>
      <c r="HQU64" s="0"/>
      <c r="HQV64" s="0"/>
      <c r="HQW64" s="0"/>
      <c r="HQX64" s="0"/>
      <c r="HQY64" s="0"/>
      <c r="HQZ64" s="0"/>
      <c r="HRA64" s="0"/>
      <c r="HRB64" s="0"/>
      <c r="HRC64" s="0"/>
      <c r="HRD64" s="0"/>
      <c r="HRE64" s="0"/>
      <c r="HRF64" s="0"/>
      <c r="HRG64" s="0"/>
      <c r="HRH64" s="0"/>
      <c r="HRI64" s="0"/>
      <c r="HRJ64" s="0"/>
      <c r="HRK64" s="0"/>
      <c r="HRL64" s="0"/>
      <c r="HRM64" s="0"/>
      <c r="HRN64" s="0"/>
      <c r="HRO64" s="0"/>
      <c r="HRP64" s="0"/>
      <c r="HRQ64" s="0"/>
      <c r="HRR64" s="0"/>
      <c r="HRS64" s="0"/>
      <c r="HRT64" s="0"/>
      <c r="HRU64" s="0"/>
      <c r="HRV64" s="0"/>
      <c r="HRW64" s="0"/>
      <c r="HRX64" s="0"/>
      <c r="HRY64" s="0"/>
      <c r="HRZ64" s="0"/>
      <c r="HSA64" s="0"/>
      <c r="HSB64" s="0"/>
      <c r="HSC64" s="0"/>
      <c r="HSD64" s="0"/>
      <c r="HSE64" s="0"/>
      <c r="HSF64" s="0"/>
      <c r="HSG64" s="0"/>
      <c r="HSH64" s="0"/>
      <c r="HSI64" s="0"/>
      <c r="HSJ64" s="0"/>
      <c r="HSK64" s="0"/>
      <c r="HSL64" s="0"/>
      <c r="HSM64" s="0"/>
      <c r="HSN64" s="0"/>
      <c r="HSO64" s="0"/>
      <c r="HSP64" s="0"/>
      <c r="HSQ64" s="0"/>
      <c r="HSR64" s="0"/>
      <c r="HSS64" s="0"/>
      <c r="HST64" s="0"/>
      <c r="HSU64" s="0"/>
      <c r="HSV64" s="0"/>
      <c r="HSW64" s="0"/>
      <c r="HSX64" s="0"/>
      <c r="HSY64" s="0"/>
      <c r="HSZ64" s="0"/>
      <c r="HTA64" s="0"/>
      <c r="HTB64" s="0"/>
      <c r="HTC64" s="0"/>
      <c r="HTD64" s="0"/>
      <c r="HTE64" s="0"/>
      <c r="HTF64" s="0"/>
      <c r="HTG64" s="0"/>
      <c r="HTH64" s="0"/>
      <c r="HTI64" s="0"/>
      <c r="HTJ64" s="0"/>
      <c r="HTK64" s="0"/>
      <c r="HTL64" s="0"/>
      <c r="HTM64" s="0"/>
      <c r="HTN64" s="0"/>
      <c r="HTO64" s="0"/>
      <c r="HTP64" s="0"/>
      <c r="HTQ64" s="0"/>
      <c r="HTR64" s="0"/>
      <c r="HTS64" s="0"/>
      <c r="HTT64" s="0"/>
      <c r="HTU64" s="0"/>
      <c r="HTV64" s="0"/>
      <c r="HTW64" s="0"/>
      <c r="HTX64" s="0"/>
      <c r="HTY64" s="0"/>
      <c r="HTZ64" s="0"/>
      <c r="HUA64" s="0"/>
      <c r="HUB64" s="0"/>
      <c r="HUC64" s="0"/>
      <c r="HUD64" s="0"/>
      <c r="HUE64" s="0"/>
      <c r="HUF64" s="0"/>
      <c r="HUG64" s="0"/>
      <c r="HUH64" s="0"/>
      <c r="HUI64" s="0"/>
      <c r="HUJ64" s="0"/>
      <c r="HUK64" s="0"/>
      <c r="HUL64" s="0"/>
      <c r="HUM64" s="0"/>
      <c r="HUN64" s="0"/>
      <c r="HUO64" s="0"/>
      <c r="HUP64" s="0"/>
      <c r="HUQ64" s="0"/>
      <c r="HUR64" s="0"/>
      <c r="HUS64" s="0"/>
      <c r="HUT64" s="0"/>
      <c r="HUU64" s="0"/>
      <c r="HUV64" s="0"/>
      <c r="HUW64" s="0"/>
      <c r="HUX64" s="0"/>
      <c r="HUY64" s="0"/>
      <c r="HUZ64" s="0"/>
      <c r="HVA64" s="0"/>
      <c r="HVB64" s="0"/>
      <c r="HVC64" s="0"/>
      <c r="HVD64" s="0"/>
      <c r="HVE64" s="0"/>
      <c r="HVF64" s="0"/>
      <c r="HVG64" s="0"/>
      <c r="HVH64" s="0"/>
      <c r="HVI64" s="0"/>
      <c r="HVJ64" s="0"/>
      <c r="HVK64" s="0"/>
      <c r="HVL64" s="0"/>
      <c r="HVM64" s="0"/>
      <c r="HVN64" s="0"/>
      <c r="HVO64" s="0"/>
      <c r="HVP64" s="0"/>
      <c r="HVQ64" s="0"/>
      <c r="HVR64" s="0"/>
      <c r="HVS64" s="0"/>
      <c r="HVT64" s="0"/>
      <c r="HVU64" s="0"/>
      <c r="HVV64" s="0"/>
      <c r="HVW64" s="0"/>
      <c r="HVX64" s="0"/>
      <c r="HVY64" s="0"/>
      <c r="HVZ64" s="0"/>
      <c r="HWA64" s="0"/>
      <c r="HWB64" s="0"/>
      <c r="HWC64" s="0"/>
      <c r="HWD64" s="0"/>
      <c r="HWE64" s="0"/>
      <c r="HWF64" s="0"/>
      <c r="HWG64" s="0"/>
      <c r="HWH64" s="0"/>
      <c r="HWI64" s="0"/>
      <c r="HWJ64" s="0"/>
      <c r="HWK64" s="0"/>
      <c r="HWL64" s="0"/>
      <c r="HWM64" s="0"/>
      <c r="HWN64" s="0"/>
      <c r="HWO64" s="0"/>
      <c r="HWP64" s="0"/>
      <c r="HWQ64" s="0"/>
      <c r="HWR64" s="0"/>
      <c r="HWS64" s="0"/>
      <c r="HWT64" s="0"/>
      <c r="HWU64" s="0"/>
      <c r="HWV64" s="0"/>
      <c r="HWW64" s="0"/>
      <c r="HWX64" s="0"/>
      <c r="HWY64" s="0"/>
      <c r="HWZ64" s="0"/>
      <c r="HXA64" s="0"/>
      <c r="HXB64" s="0"/>
      <c r="HXC64" s="0"/>
      <c r="HXD64" s="0"/>
      <c r="HXE64" s="0"/>
      <c r="HXF64" s="0"/>
      <c r="HXG64" s="0"/>
      <c r="HXH64" s="0"/>
      <c r="HXI64" s="0"/>
      <c r="HXJ64" s="0"/>
      <c r="HXK64" s="0"/>
      <c r="HXL64" s="0"/>
      <c r="HXM64" s="0"/>
      <c r="HXN64" s="0"/>
      <c r="HXO64" s="0"/>
      <c r="HXP64" s="0"/>
      <c r="HXQ64" s="0"/>
      <c r="HXR64" s="0"/>
      <c r="HXS64" s="0"/>
      <c r="HXT64" s="0"/>
      <c r="HXU64" s="0"/>
      <c r="HXV64" s="0"/>
      <c r="HXW64" s="0"/>
      <c r="HXX64" s="0"/>
      <c r="HXY64" s="0"/>
      <c r="HXZ64" s="0"/>
      <c r="HYA64" s="0"/>
      <c r="HYB64" s="0"/>
      <c r="HYC64" s="0"/>
      <c r="HYD64" s="0"/>
      <c r="HYE64" s="0"/>
      <c r="HYF64" s="0"/>
      <c r="HYG64" s="0"/>
      <c r="HYH64" s="0"/>
      <c r="HYI64" s="0"/>
      <c r="HYJ64" s="0"/>
      <c r="HYK64" s="0"/>
      <c r="HYL64" s="0"/>
      <c r="HYM64" s="0"/>
      <c r="HYN64" s="0"/>
      <c r="HYO64" s="0"/>
      <c r="HYP64" s="0"/>
      <c r="HYQ64" s="0"/>
      <c r="HYR64" s="0"/>
      <c r="HYS64" s="0"/>
      <c r="HYT64" s="0"/>
      <c r="HYU64" s="0"/>
      <c r="HYV64" s="0"/>
      <c r="HYW64" s="0"/>
      <c r="HYX64" s="0"/>
      <c r="HYY64" s="0"/>
      <c r="HYZ64" s="0"/>
      <c r="HZA64" s="0"/>
      <c r="HZB64" s="0"/>
      <c r="HZC64" s="0"/>
      <c r="HZD64" s="0"/>
      <c r="HZE64" s="0"/>
      <c r="HZF64" s="0"/>
      <c r="HZG64" s="0"/>
      <c r="HZH64" s="0"/>
      <c r="HZI64" s="0"/>
      <c r="HZJ64" s="0"/>
      <c r="HZK64" s="0"/>
      <c r="HZL64" s="0"/>
      <c r="HZM64" s="0"/>
      <c r="HZN64" s="0"/>
      <c r="HZO64" s="0"/>
      <c r="HZP64" s="0"/>
      <c r="HZQ64" s="0"/>
      <c r="HZR64" s="0"/>
      <c r="HZS64" s="0"/>
      <c r="HZT64" s="0"/>
      <c r="HZU64" s="0"/>
      <c r="HZV64" s="0"/>
      <c r="HZW64" s="0"/>
      <c r="HZX64" s="0"/>
      <c r="HZY64" s="0"/>
      <c r="HZZ64" s="0"/>
      <c r="IAA64" s="0"/>
      <c r="IAB64" s="0"/>
      <c r="IAC64" s="0"/>
      <c r="IAD64" s="0"/>
      <c r="IAE64" s="0"/>
      <c r="IAF64" s="0"/>
      <c r="IAG64" s="0"/>
      <c r="IAH64" s="0"/>
      <c r="IAI64" s="0"/>
      <c r="IAJ64" s="0"/>
      <c r="IAK64" s="0"/>
      <c r="IAL64" s="0"/>
      <c r="IAM64" s="0"/>
      <c r="IAN64" s="0"/>
      <c r="IAO64" s="0"/>
      <c r="IAP64" s="0"/>
      <c r="IAQ64" s="0"/>
      <c r="IAR64" s="0"/>
      <c r="IAS64" s="0"/>
      <c r="IAT64" s="0"/>
      <c r="IAU64" s="0"/>
      <c r="IAV64" s="0"/>
      <c r="IAW64" s="0"/>
      <c r="IAX64" s="0"/>
      <c r="IAY64" s="0"/>
      <c r="IAZ64" s="0"/>
      <c r="IBA64" s="0"/>
      <c r="IBB64" s="0"/>
      <c r="IBC64" s="0"/>
      <c r="IBD64" s="0"/>
      <c r="IBE64" s="0"/>
      <c r="IBF64" s="0"/>
      <c r="IBG64" s="0"/>
      <c r="IBH64" s="0"/>
      <c r="IBI64" s="0"/>
      <c r="IBJ64" s="0"/>
      <c r="IBK64" s="0"/>
      <c r="IBL64" s="0"/>
      <c r="IBM64" s="0"/>
      <c r="IBN64" s="0"/>
      <c r="IBO64" s="0"/>
      <c r="IBP64" s="0"/>
      <c r="IBQ64" s="0"/>
      <c r="IBR64" s="0"/>
      <c r="IBS64" s="0"/>
      <c r="IBT64" s="0"/>
      <c r="IBU64" s="0"/>
      <c r="IBV64" s="0"/>
      <c r="IBW64" s="0"/>
      <c r="IBX64" s="0"/>
      <c r="IBY64" s="0"/>
      <c r="IBZ64" s="0"/>
      <c r="ICA64" s="0"/>
      <c r="ICB64" s="0"/>
      <c r="ICC64" s="0"/>
      <c r="ICD64" s="0"/>
      <c r="ICE64" s="0"/>
      <c r="ICF64" s="0"/>
      <c r="ICG64" s="0"/>
      <c r="ICH64" s="0"/>
      <c r="ICI64" s="0"/>
      <c r="ICJ64" s="0"/>
      <c r="ICK64" s="0"/>
      <c r="ICL64" s="0"/>
      <c r="ICM64" s="0"/>
      <c r="ICN64" s="0"/>
      <c r="ICO64" s="0"/>
      <c r="ICP64" s="0"/>
      <c r="ICQ64" s="0"/>
      <c r="ICR64" s="0"/>
      <c r="ICS64" s="0"/>
      <c r="ICT64" s="0"/>
      <c r="ICU64" s="0"/>
      <c r="ICV64" s="0"/>
      <c r="ICW64" s="0"/>
      <c r="ICX64" s="0"/>
      <c r="ICY64" s="0"/>
      <c r="ICZ64" s="0"/>
      <c r="IDA64" s="0"/>
      <c r="IDB64" s="0"/>
      <c r="IDC64" s="0"/>
      <c r="IDD64" s="0"/>
      <c r="IDE64" s="0"/>
      <c r="IDF64" s="0"/>
      <c r="IDG64" s="0"/>
      <c r="IDH64" s="0"/>
      <c r="IDI64" s="0"/>
      <c r="IDJ64" s="0"/>
      <c r="IDK64" s="0"/>
      <c r="IDL64" s="0"/>
      <c r="IDM64" s="0"/>
      <c r="IDN64" s="0"/>
      <c r="IDO64" s="0"/>
      <c r="IDP64" s="0"/>
      <c r="IDQ64" s="0"/>
      <c r="IDR64" s="0"/>
      <c r="IDS64" s="0"/>
      <c r="IDT64" s="0"/>
      <c r="IDU64" s="0"/>
      <c r="IDV64" s="0"/>
      <c r="IDW64" s="0"/>
      <c r="IDX64" s="0"/>
      <c r="IDY64" s="0"/>
      <c r="IDZ64" s="0"/>
      <c r="IEA64" s="0"/>
      <c r="IEB64" s="0"/>
      <c r="IEC64" s="0"/>
      <c r="IED64" s="0"/>
      <c r="IEE64" s="0"/>
      <c r="IEF64" s="0"/>
      <c r="IEG64" s="0"/>
      <c r="IEH64" s="0"/>
      <c r="IEI64" s="0"/>
      <c r="IEJ64" s="0"/>
      <c r="IEK64" s="0"/>
      <c r="IEL64" s="0"/>
      <c r="IEM64" s="0"/>
      <c r="IEN64" s="0"/>
      <c r="IEO64" s="0"/>
      <c r="IEP64" s="0"/>
      <c r="IEQ64" s="0"/>
      <c r="IER64" s="0"/>
      <c r="IES64" s="0"/>
      <c r="IET64" s="0"/>
      <c r="IEU64" s="0"/>
      <c r="IEV64" s="0"/>
      <c r="IEW64" s="0"/>
      <c r="IEX64" s="0"/>
      <c r="IEY64" s="0"/>
      <c r="IEZ64" s="0"/>
      <c r="IFA64" s="0"/>
      <c r="IFB64" s="0"/>
      <c r="IFC64" s="0"/>
      <c r="IFD64" s="0"/>
      <c r="IFE64" s="0"/>
      <c r="IFF64" s="0"/>
      <c r="IFG64" s="0"/>
      <c r="IFH64" s="0"/>
      <c r="IFI64" s="0"/>
      <c r="IFJ64" s="0"/>
      <c r="IFK64" s="0"/>
      <c r="IFL64" s="0"/>
      <c r="IFM64" s="0"/>
      <c r="IFN64" s="0"/>
      <c r="IFO64" s="0"/>
      <c r="IFP64" s="0"/>
      <c r="IFQ64" s="0"/>
      <c r="IFR64" s="0"/>
      <c r="IFS64" s="0"/>
      <c r="IFT64" s="0"/>
      <c r="IFU64" s="0"/>
      <c r="IFV64" s="0"/>
      <c r="IFW64" s="0"/>
      <c r="IFX64" s="0"/>
      <c r="IFY64" s="0"/>
      <c r="IFZ64" s="0"/>
      <c r="IGA64" s="0"/>
      <c r="IGB64" s="0"/>
      <c r="IGC64" s="0"/>
      <c r="IGD64" s="0"/>
      <c r="IGE64" s="0"/>
      <c r="IGF64" s="0"/>
      <c r="IGG64" s="0"/>
      <c r="IGH64" s="0"/>
      <c r="IGI64" s="0"/>
      <c r="IGJ64" s="0"/>
      <c r="IGK64" s="0"/>
      <c r="IGL64" s="0"/>
      <c r="IGM64" s="0"/>
      <c r="IGN64" s="0"/>
      <c r="IGO64" s="0"/>
      <c r="IGP64" s="0"/>
      <c r="IGQ64" s="0"/>
      <c r="IGR64" s="0"/>
      <c r="IGS64" s="0"/>
      <c r="IGT64" s="0"/>
      <c r="IGU64" s="0"/>
      <c r="IGV64" s="0"/>
      <c r="IGW64" s="0"/>
      <c r="IGX64" s="0"/>
      <c r="IGY64" s="0"/>
      <c r="IGZ64" s="0"/>
      <c r="IHA64" s="0"/>
      <c r="IHB64" s="0"/>
      <c r="IHC64" s="0"/>
      <c r="IHD64" s="0"/>
      <c r="IHE64" s="0"/>
      <c r="IHF64" s="0"/>
      <c r="IHG64" s="0"/>
      <c r="IHH64" s="0"/>
      <c r="IHI64" s="0"/>
      <c r="IHJ64" s="0"/>
      <c r="IHK64" s="0"/>
      <c r="IHL64" s="0"/>
      <c r="IHM64" s="0"/>
      <c r="IHN64" s="0"/>
      <c r="IHO64" s="0"/>
      <c r="IHP64" s="0"/>
      <c r="IHQ64" s="0"/>
      <c r="IHR64" s="0"/>
      <c r="IHS64" s="0"/>
      <c r="IHT64" s="0"/>
      <c r="IHU64" s="0"/>
      <c r="IHV64" s="0"/>
      <c r="IHW64" s="0"/>
      <c r="IHX64" s="0"/>
      <c r="IHY64" s="0"/>
      <c r="IHZ64" s="0"/>
      <c r="IIA64" s="0"/>
      <c r="IIB64" s="0"/>
      <c r="IIC64" s="0"/>
      <c r="IID64" s="0"/>
      <c r="IIE64" s="0"/>
      <c r="IIF64" s="0"/>
      <c r="IIG64" s="0"/>
      <c r="IIH64" s="0"/>
      <c r="III64" s="0"/>
      <c r="IIJ64" s="0"/>
      <c r="IIK64" s="0"/>
      <c r="IIL64" s="0"/>
      <c r="IIM64" s="0"/>
      <c r="IIN64" s="0"/>
      <c r="IIO64" s="0"/>
      <c r="IIP64" s="0"/>
      <c r="IIQ64" s="0"/>
      <c r="IIR64" s="0"/>
      <c r="IIS64" s="0"/>
      <c r="IIT64" s="0"/>
      <c r="IIU64" s="0"/>
      <c r="IIV64" s="0"/>
      <c r="IIW64" s="0"/>
      <c r="IIX64" s="0"/>
      <c r="IIY64" s="0"/>
      <c r="IIZ64" s="0"/>
      <c r="IJA64" s="0"/>
      <c r="IJB64" s="0"/>
      <c r="IJC64" s="0"/>
      <c r="IJD64" s="0"/>
      <c r="IJE64" s="0"/>
      <c r="IJF64" s="0"/>
      <c r="IJG64" s="0"/>
      <c r="IJH64" s="0"/>
      <c r="IJI64" s="0"/>
      <c r="IJJ64" s="0"/>
      <c r="IJK64" s="0"/>
      <c r="IJL64" s="0"/>
      <c r="IJM64" s="0"/>
      <c r="IJN64" s="0"/>
      <c r="IJO64" s="0"/>
      <c r="IJP64" s="0"/>
      <c r="IJQ64" s="0"/>
      <c r="IJR64" s="0"/>
      <c r="IJS64" s="0"/>
      <c r="IJT64" s="0"/>
      <c r="IJU64" s="0"/>
      <c r="IJV64" s="0"/>
      <c r="IJW64" s="0"/>
      <c r="IJX64" s="0"/>
      <c r="IJY64" s="0"/>
      <c r="IJZ64" s="0"/>
      <c r="IKA64" s="0"/>
      <c r="IKB64" s="0"/>
      <c r="IKC64" s="0"/>
      <c r="IKD64" s="0"/>
      <c r="IKE64" s="0"/>
      <c r="IKF64" s="0"/>
      <c r="IKG64" s="0"/>
      <c r="IKH64" s="0"/>
      <c r="IKI64" s="0"/>
      <c r="IKJ64" s="0"/>
      <c r="IKK64" s="0"/>
      <c r="IKL64" s="0"/>
      <c r="IKM64" s="0"/>
      <c r="IKN64" s="0"/>
      <c r="IKO64" s="0"/>
      <c r="IKP64" s="0"/>
      <c r="IKQ64" s="0"/>
      <c r="IKR64" s="0"/>
      <c r="IKS64" s="0"/>
      <c r="IKT64" s="0"/>
      <c r="IKU64" s="0"/>
      <c r="IKV64" s="0"/>
      <c r="IKW64" s="0"/>
      <c r="IKX64" s="0"/>
      <c r="IKY64" s="0"/>
      <c r="IKZ64" s="0"/>
      <c r="ILA64" s="0"/>
      <c r="ILB64" s="0"/>
      <c r="ILC64" s="0"/>
      <c r="ILD64" s="0"/>
      <c r="ILE64" s="0"/>
      <c r="ILF64" s="0"/>
      <c r="ILG64" s="0"/>
      <c r="ILH64" s="0"/>
      <c r="ILI64" s="0"/>
      <c r="ILJ64" s="0"/>
      <c r="ILK64" s="0"/>
      <c r="ILL64" s="0"/>
      <c r="ILM64" s="0"/>
      <c r="ILN64" s="0"/>
      <c r="ILO64" s="0"/>
      <c r="ILP64" s="0"/>
      <c r="ILQ64" s="0"/>
      <c r="ILR64" s="0"/>
      <c r="ILS64" s="0"/>
      <c r="ILT64" s="0"/>
      <c r="ILU64" s="0"/>
      <c r="ILV64" s="0"/>
      <c r="ILW64" s="0"/>
      <c r="ILX64" s="0"/>
      <c r="ILY64" s="0"/>
      <c r="ILZ64" s="0"/>
      <c r="IMA64" s="0"/>
      <c r="IMB64" s="0"/>
      <c r="IMC64" s="0"/>
      <c r="IMD64" s="0"/>
      <c r="IME64" s="0"/>
      <c r="IMF64" s="0"/>
      <c r="IMG64" s="0"/>
      <c r="IMH64" s="0"/>
      <c r="IMI64" s="0"/>
      <c r="IMJ64" s="0"/>
      <c r="IMK64" s="0"/>
      <c r="IML64" s="0"/>
      <c r="IMM64" s="0"/>
      <c r="IMN64" s="0"/>
      <c r="IMO64" s="0"/>
      <c r="IMP64" s="0"/>
      <c r="IMQ64" s="0"/>
      <c r="IMR64" s="0"/>
      <c r="IMS64" s="0"/>
      <c r="IMT64" s="0"/>
      <c r="IMU64" s="0"/>
      <c r="IMV64" s="0"/>
      <c r="IMW64" s="0"/>
      <c r="IMX64" s="0"/>
      <c r="IMY64" s="0"/>
      <c r="IMZ64" s="0"/>
      <c r="INA64" s="0"/>
      <c r="INB64" s="0"/>
      <c r="INC64" s="0"/>
      <c r="IND64" s="0"/>
      <c r="INE64" s="0"/>
      <c r="INF64" s="0"/>
      <c r="ING64" s="0"/>
      <c r="INH64" s="0"/>
      <c r="INI64" s="0"/>
      <c r="INJ64" s="0"/>
      <c r="INK64" s="0"/>
      <c r="INL64" s="0"/>
      <c r="INM64" s="0"/>
      <c r="INN64" s="0"/>
      <c r="INO64" s="0"/>
      <c r="INP64" s="0"/>
      <c r="INQ64" s="0"/>
      <c r="INR64" s="0"/>
      <c r="INS64" s="0"/>
      <c r="INT64" s="0"/>
      <c r="INU64" s="0"/>
      <c r="INV64" s="0"/>
      <c r="INW64" s="0"/>
      <c r="INX64" s="0"/>
      <c r="INY64" s="0"/>
      <c r="INZ64" s="0"/>
      <c r="IOA64" s="0"/>
      <c r="IOB64" s="0"/>
      <c r="IOC64" s="0"/>
      <c r="IOD64" s="0"/>
      <c r="IOE64" s="0"/>
      <c r="IOF64" s="0"/>
      <c r="IOG64" s="0"/>
      <c r="IOH64" s="0"/>
      <c r="IOI64" s="0"/>
      <c r="IOJ64" s="0"/>
      <c r="IOK64" s="0"/>
      <c r="IOL64" s="0"/>
      <c r="IOM64" s="0"/>
      <c r="ION64" s="0"/>
      <c r="IOO64" s="0"/>
      <c r="IOP64" s="0"/>
      <c r="IOQ64" s="0"/>
      <c r="IOR64" s="0"/>
      <c r="IOS64" s="0"/>
      <c r="IOT64" s="0"/>
      <c r="IOU64" s="0"/>
      <c r="IOV64" s="0"/>
      <c r="IOW64" s="0"/>
      <c r="IOX64" s="0"/>
      <c r="IOY64" s="0"/>
      <c r="IOZ64" s="0"/>
      <c r="IPA64" s="0"/>
      <c r="IPB64" s="0"/>
      <c r="IPC64" s="0"/>
      <c r="IPD64" s="0"/>
      <c r="IPE64" s="0"/>
      <c r="IPF64" s="0"/>
      <c r="IPG64" s="0"/>
      <c r="IPH64" s="0"/>
      <c r="IPI64" s="0"/>
      <c r="IPJ64" s="0"/>
      <c r="IPK64" s="0"/>
      <c r="IPL64" s="0"/>
      <c r="IPM64" s="0"/>
      <c r="IPN64" s="0"/>
      <c r="IPO64" s="0"/>
      <c r="IPP64" s="0"/>
      <c r="IPQ64" s="0"/>
      <c r="IPR64" s="0"/>
      <c r="IPS64" s="0"/>
      <c r="IPT64" s="0"/>
      <c r="IPU64" s="0"/>
      <c r="IPV64" s="0"/>
      <c r="IPW64" s="0"/>
      <c r="IPX64" s="0"/>
      <c r="IPY64" s="0"/>
      <c r="IPZ64" s="0"/>
      <c r="IQA64" s="0"/>
      <c r="IQB64" s="0"/>
      <c r="IQC64" s="0"/>
      <c r="IQD64" s="0"/>
      <c r="IQE64" s="0"/>
      <c r="IQF64" s="0"/>
      <c r="IQG64" s="0"/>
      <c r="IQH64" s="0"/>
      <c r="IQI64" s="0"/>
      <c r="IQJ64" s="0"/>
      <c r="IQK64" s="0"/>
      <c r="IQL64" s="0"/>
      <c r="IQM64" s="0"/>
      <c r="IQN64" s="0"/>
      <c r="IQO64" s="0"/>
      <c r="IQP64" s="0"/>
      <c r="IQQ64" s="0"/>
      <c r="IQR64" s="0"/>
      <c r="IQS64" s="0"/>
      <c r="IQT64" s="0"/>
      <c r="IQU64" s="0"/>
      <c r="IQV64" s="0"/>
      <c r="IQW64" s="0"/>
      <c r="IQX64" s="0"/>
      <c r="IQY64" s="0"/>
      <c r="IQZ64" s="0"/>
      <c r="IRA64" s="0"/>
      <c r="IRB64" s="0"/>
      <c r="IRC64" s="0"/>
      <c r="IRD64" s="0"/>
      <c r="IRE64" s="0"/>
      <c r="IRF64" s="0"/>
      <c r="IRG64" s="0"/>
      <c r="IRH64" s="0"/>
      <c r="IRI64" s="0"/>
      <c r="IRJ64" s="0"/>
      <c r="IRK64" s="0"/>
      <c r="IRL64" s="0"/>
      <c r="IRM64" s="0"/>
      <c r="IRN64" s="0"/>
      <c r="IRO64" s="0"/>
      <c r="IRP64" s="0"/>
      <c r="IRQ64" s="0"/>
      <c r="IRR64" s="0"/>
      <c r="IRS64" s="0"/>
      <c r="IRT64" s="0"/>
      <c r="IRU64" s="0"/>
      <c r="IRV64" s="0"/>
      <c r="IRW64" s="0"/>
      <c r="IRX64" s="0"/>
      <c r="IRY64" s="0"/>
      <c r="IRZ64" s="0"/>
      <c r="ISA64" s="0"/>
      <c r="ISB64" s="0"/>
      <c r="ISC64" s="0"/>
      <c r="ISD64" s="0"/>
      <c r="ISE64" s="0"/>
      <c r="ISF64" s="0"/>
      <c r="ISG64" s="0"/>
      <c r="ISH64" s="0"/>
      <c r="ISI64" s="0"/>
      <c r="ISJ64" s="0"/>
      <c r="ISK64" s="0"/>
      <c r="ISL64" s="0"/>
      <c r="ISM64" s="0"/>
      <c r="ISN64" s="0"/>
      <c r="ISO64" s="0"/>
      <c r="ISP64" s="0"/>
      <c r="ISQ64" s="0"/>
      <c r="ISR64" s="0"/>
      <c r="ISS64" s="0"/>
      <c r="IST64" s="0"/>
      <c r="ISU64" s="0"/>
      <c r="ISV64" s="0"/>
      <c r="ISW64" s="0"/>
      <c r="ISX64" s="0"/>
      <c r="ISY64" s="0"/>
      <c r="ISZ64" s="0"/>
      <c r="ITA64" s="0"/>
      <c r="ITB64" s="0"/>
      <c r="ITC64" s="0"/>
      <c r="ITD64" s="0"/>
      <c r="ITE64" s="0"/>
      <c r="ITF64" s="0"/>
      <c r="ITG64" s="0"/>
      <c r="ITH64" s="0"/>
      <c r="ITI64" s="0"/>
      <c r="ITJ64" s="0"/>
      <c r="ITK64" s="0"/>
      <c r="ITL64" s="0"/>
      <c r="ITM64" s="0"/>
      <c r="ITN64" s="0"/>
      <c r="ITO64" s="0"/>
      <c r="ITP64" s="0"/>
      <c r="ITQ64" s="0"/>
      <c r="ITR64" s="0"/>
      <c r="ITS64" s="0"/>
      <c r="ITT64" s="0"/>
      <c r="ITU64" s="0"/>
      <c r="ITV64" s="0"/>
      <c r="ITW64" s="0"/>
      <c r="ITX64" s="0"/>
      <c r="ITY64" s="0"/>
      <c r="ITZ64" s="0"/>
      <c r="IUA64" s="0"/>
      <c r="IUB64" s="0"/>
      <c r="IUC64" s="0"/>
      <c r="IUD64" s="0"/>
      <c r="IUE64" s="0"/>
      <c r="IUF64" s="0"/>
      <c r="IUG64" s="0"/>
      <c r="IUH64" s="0"/>
      <c r="IUI64" s="0"/>
      <c r="IUJ64" s="0"/>
      <c r="IUK64" s="0"/>
      <c r="IUL64" s="0"/>
      <c r="IUM64" s="0"/>
      <c r="IUN64" s="0"/>
      <c r="IUO64" s="0"/>
      <c r="IUP64" s="0"/>
      <c r="IUQ64" s="0"/>
      <c r="IUR64" s="0"/>
      <c r="IUS64" s="0"/>
      <c r="IUT64" s="0"/>
      <c r="IUU64" s="0"/>
      <c r="IUV64" s="0"/>
      <c r="IUW64" s="0"/>
      <c r="IUX64" s="0"/>
      <c r="IUY64" s="0"/>
      <c r="IUZ64" s="0"/>
      <c r="IVA64" s="0"/>
      <c r="IVB64" s="0"/>
      <c r="IVC64" s="0"/>
      <c r="IVD64" s="0"/>
      <c r="IVE64" s="0"/>
      <c r="IVF64" s="0"/>
      <c r="IVG64" s="0"/>
      <c r="IVH64" s="0"/>
      <c r="IVI64" s="0"/>
      <c r="IVJ64" s="0"/>
      <c r="IVK64" s="0"/>
      <c r="IVL64" s="0"/>
      <c r="IVM64" s="0"/>
      <c r="IVN64" s="0"/>
      <c r="IVO64" s="0"/>
      <c r="IVP64" s="0"/>
      <c r="IVQ64" s="0"/>
      <c r="IVR64" s="0"/>
      <c r="IVS64" s="0"/>
      <c r="IVT64" s="0"/>
      <c r="IVU64" s="0"/>
      <c r="IVV64" s="0"/>
      <c r="IVW64" s="0"/>
      <c r="IVX64" s="0"/>
      <c r="IVY64" s="0"/>
      <c r="IVZ64" s="0"/>
      <c r="IWA64" s="0"/>
      <c r="IWB64" s="0"/>
      <c r="IWC64" s="0"/>
      <c r="IWD64" s="0"/>
      <c r="IWE64" s="0"/>
      <c r="IWF64" s="0"/>
      <c r="IWG64" s="0"/>
      <c r="IWH64" s="0"/>
      <c r="IWI64" s="0"/>
      <c r="IWJ64" s="0"/>
      <c r="IWK64" s="0"/>
      <c r="IWL64" s="0"/>
      <c r="IWM64" s="0"/>
      <c r="IWN64" s="0"/>
      <c r="IWO64" s="0"/>
      <c r="IWP64" s="0"/>
      <c r="IWQ64" s="0"/>
      <c r="IWR64" s="0"/>
      <c r="IWS64" s="0"/>
      <c r="IWT64" s="0"/>
      <c r="IWU64" s="0"/>
      <c r="IWV64" s="0"/>
      <c r="IWW64" s="0"/>
      <c r="IWX64" s="0"/>
      <c r="IWY64" s="0"/>
      <c r="IWZ64" s="0"/>
      <c r="IXA64" s="0"/>
      <c r="IXB64" s="0"/>
      <c r="IXC64" s="0"/>
      <c r="IXD64" s="0"/>
      <c r="IXE64" s="0"/>
      <c r="IXF64" s="0"/>
      <c r="IXG64" s="0"/>
      <c r="IXH64" s="0"/>
      <c r="IXI64" s="0"/>
      <c r="IXJ64" s="0"/>
      <c r="IXK64" s="0"/>
      <c r="IXL64" s="0"/>
      <c r="IXM64" s="0"/>
      <c r="IXN64" s="0"/>
      <c r="IXO64" s="0"/>
      <c r="IXP64" s="0"/>
      <c r="IXQ64" s="0"/>
      <c r="IXR64" s="0"/>
      <c r="IXS64" s="0"/>
      <c r="IXT64" s="0"/>
      <c r="IXU64" s="0"/>
      <c r="IXV64" s="0"/>
      <c r="IXW64" s="0"/>
      <c r="IXX64" s="0"/>
      <c r="IXY64" s="0"/>
      <c r="IXZ64" s="0"/>
      <c r="IYA64" s="0"/>
      <c r="IYB64" s="0"/>
      <c r="IYC64" s="0"/>
      <c r="IYD64" s="0"/>
      <c r="IYE64" s="0"/>
      <c r="IYF64" s="0"/>
      <c r="IYG64" s="0"/>
      <c r="IYH64" s="0"/>
      <c r="IYI64" s="0"/>
      <c r="IYJ64" s="0"/>
      <c r="IYK64" s="0"/>
      <c r="IYL64" s="0"/>
      <c r="IYM64" s="0"/>
      <c r="IYN64" s="0"/>
      <c r="IYO64" s="0"/>
      <c r="IYP64" s="0"/>
      <c r="IYQ64" s="0"/>
      <c r="IYR64" s="0"/>
      <c r="IYS64" s="0"/>
      <c r="IYT64" s="0"/>
      <c r="IYU64" s="0"/>
      <c r="IYV64" s="0"/>
      <c r="IYW64" s="0"/>
      <c r="IYX64" s="0"/>
      <c r="IYY64" s="0"/>
      <c r="IYZ64" s="0"/>
      <c r="IZA64" s="0"/>
      <c r="IZB64" s="0"/>
      <c r="IZC64" s="0"/>
      <c r="IZD64" s="0"/>
      <c r="IZE64" s="0"/>
      <c r="IZF64" s="0"/>
      <c r="IZG64" s="0"/>
      <c r="IZH64" s="0"/>
      <c r="IZI64" s="0"/>
      <c r="IZJ64" s="0"/>
      <c r="IZK64" s="0"/>
      <c r="IZL64" s="0"/>
      <c r="IZM64" s="0"/>
      <c r="IZN64" s="0"/>
      <c r="IZO64" s="0"/>
      <c r="IZP64" s="0"/>
      <c r="IZQ64" s="0"/>
      <c r="IZR64" s="0"/>
      <c r="IZS64" s="0"/>
      <c r="IZT64" s="0"/>
      <c r="IZU64" s="0"/>
      <c r="IZV64" s="0"/>
      <c r="IZW64" s="0"/>
      <c r="IZX64" s="0"/>
      <c r="IZY64" s="0"/>
      <c r="IZZ64" s="0"/>
      <c r="JAA64" s="0"/>
      <c r="JAB64" s="0"/>
      <c r="JAC64" s="0"/>
      <c r="JAD64" s="0"/>
      <c r="JAE64" s="0"/>
      <c r="JAF64" s="0"/>
      <c r="JAG64" s="0"/>
      <c r="JAH64" s="0"/>
      <c r="JAI64" s="0"/>
      <c r="JAJ64" s="0"/>
      <c r="JAK64" s="0"/>
      <c r="JAL64" s="0"/>
      <c r="JAM64" s="0"/>
      <c r="JAN64" s="0"/>
      <c r="JAO64" s="0"/>
      <c r="JAP64" s="0"/>
      <c r="JAQ64" s="0"/>
      <c r="JAR64" s="0"/>
      <c r="JAS64" s="0"/>
      <c r="JAT64" s="0"/>
      <c r="JAU64" s="0"/>
      <c r="JAV64" s="0"/>
      <c r="JAW64" s="0"/>
      <c r="JAX64" s="0"/>
      <c r="JAY64" s="0"/>
      <c r="JAZ64" s="0"/>
      <c r="JBA64" s="0"/>
      <c r="JBB64" s="0"/>
      <c r="JBC64" s="0"/>
      <c r="JBD64" s="0"/>
      <c r="JBE64" s="0"/>
      <c r="JBF64" s="0"/>
      <c r="JBG64" s="0"/>
      <c r="JBH64" s="0"/>
      <c r="JBI64" s="0"/>
      <c r="JBJ64" s="0"/>
      <c r="JBK64" s="0"/>
      <c r="JBL64" s="0"/>
      <c r="JBM64" s="0"/>
      <c r="JBN64" s="0"/>
      <c r="JBO64" s="0"/>
      <c r="JBP64" s="0"/>
      <c r="JBQ64" s="0"/>
      <c r="JBR64" s="0"/>
      <c r="JBS64" s="0"/>
      <c r="JBT64" s="0"/>
      <c r="JBU64" s="0"/>
      <c r="JBV64" s="0"/>
      <c r="JBW64" s="0"/>
      <c r="JBX64" s="0"/>
      <c r="JBY64" s="0"/>
      <c r="JBZ64" s="0"/>
      <c r="JCA64" s="0"/>
      <c r="JCB64" s="0"/>
      <c r="JCC64" s="0"/>
      <c r="JCD64" s="0"/>
      <c r="JCE64" s="0"/>
      <c r="JCF64" s="0"/>
      <c r="JCG64" s="0"/>
      <c r="JCH64" s="0"/>
      <c r="JCI64" s="0"/>
      <c r="JCJ64" s="0"/>
      <c r="JCK64" s="0"/>
      <c r="JCL64" s="0"/>
      <c r="JCM64" s="0"/>
      <c r="JCN64" s="0"/>
      <c r="JCO64" s="0"/>
      <c r="JCP64" s="0"/>
      <c r="JCQ64" s="0"/>
      <c r="JCR64" s="0"/>
      <c r="JCS64" s="0"/>
      <c r="JCT64" s="0"/>
      <c r="JCU64" s="0"/>
      <c r="JCV64" s="0"/>
      <c r="JCW64" s="0"/>
      <c r="JCX64" s="0"/>
      <c r="JCY64" s="0"/>
      <c r="JCZ64" s="0"/>
      <c r="JDA64" s="0"/>
      <c r="JDB64" s="0"/>
      <c r="JDC64" s="0"/>
      <c r="JDD64" s="0"/>
      <c r="JDE64" s="0"/>
      <c r="JDF64" s="0"/>
      <c r="JDG64" s="0"/>
      <c r="JDH64" s="0"/>
      <c r="JDI64" s="0"/>
      <c r="JDJ64" s="0"/>
      <c r="JDK64" s="0"/>
      <c r="JDL64" s="0"/>
      <c r="JDM64" s="0"/>
      <c r="JDN64" s="0"/>
      <c r="JDO64" s="0"/>
      <c r="JDP64" s="0"/>
      <c r="JDQ64" s="0"/>
      <c r="JDR64" s="0"/>
      <c r="JDS64" s="0"/>
      <c r="JDT64" s="0"/>
      <c r="JDU64" s="0"/>
      <c r="JDV64" s="0"/>
      <c r="JDW64" s="0"/>
      <c r="JDX64" s="0"/>
      <c r="JDY64" s="0"/>
      <c r="JDZ64" s="0"/>
      <c r="JEA64" s="0"/>
      <c r="JEB64" s="0"/>
      <c r="JEC64" s="0"/>
      <c r="JED64" s="0"/>
      <c r="JEE64" s="0"/>
      <c r="JEF64" s="0"/>
      <c r="JEG64" s="0"/>
      <c r="JEH64" s="0"/>
      <c r="JEI64" s="0"/>
      <c r="JEJ64" s="0"/>
      <c r="JEK64" s="0"/>
      <c r="JEL64" s="0"/>
      <c r="JEM64" s="0"/>
      <c r="JEN64" s="0"/>
      <c r="JEO64" s="0"/>
      <c r="JEP64" s="0"/>
      <c r="JEQ64" s="0"/>
      <c r="JER64" s="0"/>
      <c r="JES64" s="0"/>
      <c r="JET64" s="0"/>
      <c r="JEU64" s="0"/>
      <c r="JEV64" s="0"/>
      <c r="JEW64" s="0"/>
      <c r="JEX64" s="0"/>
      <c r="JEY64" s="0"/>
      <c r="JEZ64" s="0"/>
      <c r="JFA64" s="0"/>
      <c r="JFB64" s="0"/>
      <c r="JFC64" s="0"/>
      <c r="JFD64" s="0"/>
      <c r="JFE64" s="0"/>
      <c r="JFF64" s="0"/>
      <c r="JFG64" s="0"/>
      <c r="JFH64" s="0"/>
      <c r="JFI64" s="0"/>
      <c r="JFJ64" s="0"/>
      <c r="JFK64" s="0"/>
      <c r="JFL64" s="0"/>
      <c r="JFM64" s="0"/>
      <c r="JFN64" s="0"/>
      <c r="JFO64" s="0"/>
      <c r="JFP64" s="0"/>
      <c r="JFQ64" s="0"/>
      <c r="JFR64" s="0"/>
      <c r="JFS64" s="0"/>
      <c r="JFT64" s="0"/>
      <c r="JFU64" s="0"/>
      <c r="JFV64" s="0"/>
      <c r="JFW64" s="0"/>
      <c r="JFX64" s="0"/>
      <c r="JFY64" s="0"/>
      <c r="JFZ64" s="0"/>
      <c r="JGA64" s="0"/>
      <c r="JGB64" s="0"/>
      <c r="JGC64" s="0"/>
      <c r="JGD64" s="0"/>
      <c r="JGE64" s="0"/>
      <c r="JGF64" s="0"/>
      <c r="JGG64" s="0"/>
      <c r="JGH64" s="0"/>
      <c r="JGI64" s="0"/>
      <c r="JGJ64" s="0"/>
      <c r="JGK64" s="0"/>
      <c r="JGL64" s="0"/>
      <c r="JGM64" s="0"/>
      <c r="JGN64" s="0"/>
      <c r="JGO64" s="0"/>
      <c r="JGP64" s="0"/>
      <c r="JGQ64" s="0"/>
      <c r="JGR64" s="0"/>
      <c r="JGS64" s="0"/>
      <c r="JGT64" s="0"/>
      <c r="JGU64" s="0"/>
      <c r="JGV64" s="0"/>
      <c r="JGW64" s="0"/>
      <c r="JGX64" s="0"/>
      <c r="JGY64" s="0"/>
      <c r="JGZ64" s="0"/>
      <c r="JHA64" s="0"/>
      <c r="JHB64" s="0"/>
      <c r="JHC64" s="0"/>
      <c r="JHD64" s="0"/>
      <c r="JHE64" s="0"/>
      <c r="JHF64" s="0"/>
      <c r="JHG64" s="0"/>
      <c r="JHH64" s="0"/>
      <c r="JHI64" s="0"/>
      <c r="JHJ64" s="0"/>
      <c r="JHK64" s="0"/>
      <c r="JHL64" s="0"/>
      <c r="JHM64" s="0"/>
      <c r="JHN64" s="0"/>
      <c r="JHO64" s="0"/>
      <c r="JHP64" s="0"/>
      <c r="JHQ64" s="0"/>
      <c r="JHR64" s="0"/>
      <c r="JHS64" s="0"/>
      <c r="JHT64" s="0"/>
      <c r="JHU64" s="0"/>
      <c r="JHV64" s="0"/>
      <c r="JHW64" s="0"/>
      <c r="JHX64" s="0"/>
      <c r="JHY64" s="0"/>
      <c r="JHZ64" s="0"/>
      <c r="JIA64" s="0"/>
      <c r="JIB64" s="0"/>
      <c r="JIC64" s="0"/>
      <c r="JID64" s="0"/>
      <c r="JIE64" s="0"/>
      <c r="JIF64" s="0"/>
      <c r="JIG64" s="0"/>
      <c r="JIH64" s="0"/>
      <c r="JII64" s="0"/>
      <c r="JIJ64" s="0"/>
      <c r="JIK64" s="0"/>
      <c r="JIL64" s="0"/>
      <c r="JIM64" s="0"/>
      <c r="JIN64" s="0"/>
      <c r="JIO64" s="0"/>
      <c r="JIP64" s="0"/>
      <c r="JIQ64" s="0"/>
      <c r="JIR64" s="0"/>
      <c r="JIS64" s="0"/>
      <c r="JIT64" s="0"/>
      <c r="JIU64" s="0"/>
      <c r="JIV64" s="0"/>
      <c r="JIW64" s="0"/>
      <c r="JIX64" s="0"/>
      <c r="JIY64" s="0"/>
      <c r="JIZ64" s="0"/>
      <c r="JJA64" s="0"/>
      <c r="JJB64" s="0"/>
      <c r="JJC64" s="0"/>
      <c r="JJD64" s="0"/>
      <c r="JJE64" s="0"/>
      <c r="JJF64" s="0"/>
      <c r="JJG64" s="0"/>
      <c r="JJH64" s="0"/>
      <c r="JJI64" s="0"/>
      <c r="JJJ64" s="0"/>
      <c r="JJK64" s="0"/>
      <c r="JJL64" s="0"/>
      <c r="JJM64" s="0"/>
      <c r="JJN64" s="0"/>
      <c r="JJO64" s="0"/>
      <c r="JJP64" s="0"/>
      <c r="JJQ64" s="0"/>
      <c r="JJR64" s="0"/>
      <c r="JJS64" s="0"/>
      <c r="JJT64" s="0"/>
      <c r="JJU64" s="0"/>
      <c r="JJV64" s="0"/>
      <c r="JJW64" s="0"/>
      <c r="JJX64" s="0"/>
      <c r="JJY64" s="0"/>
      <c r="JJZ64" s="0"/>
      <c r="JKA64" s="0"/>
      <c r="JKB64" s="0"/>
      <c r="JKC64" s="0"/>
      <c r="JKD64" s="0"/>
      <c r="JKE64" s="0"/>
      <c r="JKF64" s="0"/>
      <c r="JKG64" s="0"/>
      <c r="JKH64" s="0"/>
      <c r="JKI64" s="0"/>
      <c r="JKJ64" s="0"/>
      <c r="JKK64" s="0"/>
      <c r="JKL64" s="0"/>
      <c r="JKM64" s="0"/>
      <c r="JKN64" s="0"/>
      <c r="JKO64" s="0"/>
      <c r="JKP64" s="0"/>
      <c r="JKQ64" s="0"/>
      <c r="JKR64" s="0"/>
      <c r="JKS64" s="0"/>
      <c r="JKT64" s="0"/>
      <c r="JKU64" s="0"/>
      <c r="JKV64" s="0"/>
      <c r="JKW64" s="0"/>
      <c r="JKX64" s="0"/>
      <c r="JKY64" s="0"/>
      <c r="JKZ64" s="0"/>
      <c r="JLA64" s="0"/>
      <c r="JLB64" s="0"/>
      <c r="JLC64" s="0"/>
      <c r="JLD64" s="0"/>
      <c r="JLE64" s="0"/>
      <c r="JLF64" s="0"/>
      <c r="JLG64" s="0"/>
      <c r="JLH64" s="0"/>
      <c r="JLI64" s="0"/>
      <c r="JLJ64" s="0"/>
      <c r="JLK64" s="0"/>
      <c r="JLL64" s="0"/>
      <c r="JLM64" s="0"/>
      <c r="JLN64" s="0"/>
      <c r="JLO64" s="0"/>
      <c r="JLP64" s="0"/>
      <c r="JLQ64" s="0"/>
      <c r="JLR64" s="0"/>
      <c r="JLS64" s="0"/>
      <c r="JLT64" s="0"/>
      <c r="JLU64" s="0"/>
      <c r="JLV64" s="0"/>
      <c r="JLW64" s="0"/>
      <c r="JLX64" s="0"/>
      <c r="JLY64" s="0"/>
      <c r="JLZ64" s="0"/>
      <c r="JMA64" s="0"/>
      <c r="JMB64" s="0"/>
      <c r="JMC64" s="0"/>
      <c r="JMD64" s="0"/>
      <c r="JME64" s="0"/>
      <c r="JMF64" s="0"/>
      <c r="JMG64" s="0"/>
      <c r="JMH64" s="0"/>
      <c r="JMI64" s="0"/>
      <c r="JMJ64" s="0"/>
      <c r="JMK64" s="0"/>
      <c r="JML64" s="0"/>
      <c r="JMM64" s="0"/>
      <c r="JMN64" s="0"/>
      <c r="JMO64" s="0"/>
      <c r="JMP64" s="0"/>
      <c r="JMQ64" s="0"/>
      <c r="JMR64" s="0"/>
      <c r="JMS64" s="0"/>
      <c r="JMT64" s="0"/>
      <c r="JMU64" s="0"/>
      <c r="JMV64" s="0"/>
      <c r="JMW64" s="0"/>
      <c r="JMX64" s="0"/>
      <c r="JMY64" s="0"/>
      <c r="JMZ64" s="0"/>
      <c r="JNA64" s="0"/>
      <c r="JNB64" s="0"/>
      <c r="JNC64" s="0"/>
      <c r="JND64" s="0"/>
      <c r="JNE64" s="0"/>
      <c r="JNF64" s="0"/>
      <c r="JNG64" s="0"/>
      <c r="JNH64" s="0"/>
      <c r="JNI64" s="0"/>
      <c r="JNJ64" s="0"/>
      <c r="JNK64" s="0"/>
      <c r="JNL64" s="0"/>
      <c r="JNM64" s="0"/>
      <c r="JNN64" s="0"/>
      <c r="JNO64" s="0"/>
      <c r="JNP64" s="0"/>
      <c r="JNQ64" s="0"/>
      <c r="JNR64" s="0"/>
      <c r="JNS64" s="0"/>
      <c r="JNT64" s="0"/>
      <c r="JNU64" s="0"/>
      <c r="JNV64" s="0"/>
      <c r="JNW64" s="0"/>
      <c r="JNX64" s="0"/>
      <c r="JNY64" s="0"/>
      <c r="JNZ64" s="0"/>
      <c r="JOA64" s="0"/>
      <c r="JOB64" s="0"/>
      <c r="JOC64" s="0"/>
      <c r="JOD64" s="0"/>
      <c r="JOE64" s="0"/>
      <c r="JOF64" s="0"/>
      <c r="JOG64" s="0"/>
      <c r="JOH64" s="0"/>
      <c r="JOI64" s="0"/>
      <c r="JOJ64" s="0"/>
      <c r="JOK64" s="0"/>
      <c r="JOL64" s="0"/>
      <c r="JOM64" s="0"/>
      <c r="JON64" s="0"/>
      <c r="JOO64" s="0"/>
      <c r="JOP64" s="0"/>
      <c r="JOQ64" s="0"/>
      <c r="JOR64" s="0"/>
      <c r="JOS64" s="0"/>
      <c r="JOT64" s="0"/>
      <c r="JOU64" s="0"/>
      <c r="JOV64" s="0"/>
      <c r="JOW64" s="0"/>
      <c r="JOX64" s="0"/>
      <c r="JOY64" s="0"/>
      <c r="JOZ64" s="0"/>
      <c r="JPA64" s="0"/>
      <c r="JPB64" s="0"/>
      <c r="JPC64" s="0"/>
      <c r="JPD64" s="0"/>
      <c r="JPE64" s="0"/>
      <c r="JPF64" s="0"/>
      <c r="JPG64" s="0"/>
      <c r="JPH64" s="0"/>
      <c r="JPI64" s="0"/>
      <c r="JPJ64" s="0"/>
      <c r="JPK64" s="0"/>
      <c r="JPL64" s="0"/>
      <c r="JPM64" s="0"/>
      <c r="JPN64" s="0"/>
      <c r="JPO64" s="0"/>
      <c r="JPP64" s="0"/>
      <c r="JPQ64" s="0"/>
      <c r="JPR64" s="0"/>
      <c r="JPS64" s="0"/>
      <c r="JPT64" s="0"/>
      <c r="JPU64" s="0"/>
      <c r="JPV64" s="0"/>
      <c r="JPW64" s="0"/>
      <c r="JPX64" s="0"/>
      <c r="JPY64" s="0"/>
      <c r="JPZ64" s="0"/>
      <c r="JQA64" s="0"/>
      <c r="JQB64" s="0"/>
      <c r="JQC64" s="0"/>
      <c r="JQD64" s="0"/>
      <c r="JQE64" s="0"/>
      <c r="JQF64" s="0"/>
      <c r="JQG64" s="0"/>
      <c r="JQH64" s="0"/>
      <c r="JQI64" s="0"/>
      <c r="JQJ64" s="0"/>
      <c r="JQK64" s="0"/>
      <c r="JQL64" s="0"/>
      <c r="JQM64" s="0"/>
      <c r="JQN64" s="0"/>
      <c r="JQO64" s="0"/>
      <c r="JQP64" s="0"/>
      <c r="JQQ64" s="0"/>
      <c r="JQR64" s="0"/>
      <c r="JQS64" s="0"/>
      <c r="JQT64" s="0"/>
      <c r="JQU64" s="0"/>
      <c r="JQV64" s="0"/>
      <c r="JQW64" s="0"/>
      <c r="JQX64" s="0"/>
      <c r="JQY64" s="0"/>
      <c r="JQZ64" s="0"/>
      <c r="JRA64" s="0"/>
      <c r="JRB64" s="0"/>
      <c r="JRC64" s="0"/>
      <c r="JRD64" s="0"/>
      <c r="JRE64" s="0"/>
      <c r="JRF64" s="0"/>
      <c r="JRG64" s="0"/>
      <c r="JRH64" s="0"/>
      <c r="JRI64" s="0"/>
      <c r="JRJ64" s="0"/>
      <c r="JRK64" s="0"/>
      <c r="JRL64" s="0"/>
      <c r="JRM64" s="0"/>
      <c r="JRN64" s="0"/>
      <c r="JRO64" s="0"/>
      <c r="JRP64" s="0"/>
      <c r="JRQ64" s="0"/>
      <c r="JRR64" s="0"/>
      <c r="JRS64" s="0"/>
      <c r="JRT64" s="0"/>
      <c r="JRU64" s="0"/>
      <c r="JRV64" s="0"/>
      <c r="JRW64" s="0"/>
      <c r="JRX64" s="0"/>
      <c r="JRY64" s="0"/>
      <c r="JRZ64" s="0"/>
      <c r="JSA64" s="0"/>
      <c r="JSB64" s="0"/>
      <c r="JSC64" s="0"/>
      <c r="JSD64" s="0"/>
      <c r="JSE64" s="0"/>
      <c r="JSF64" s="0"/>
      <c r="JSG64" s="0"/>
      <c r="JSH64" s="0"/>
      <c r="JSI64" s="0"/>
      <c r="JSJ64" s="0"/>
      <c r="JSK64" s="0"/>
      <c r="JSL64" s="0"/>
      <c r="JSM64" s="0"/>
      <c r="JSN64" s="0"/>
      <c r="JSO64" s="0"/>
      <c r="JSP64" s="0"/>
      <c r="JSQ64" s="0"/>
      <c r="JSR64" s="0"/>
      <c r="JSS64" s="0"/>
      <c r="JST64" s="0"/>
      <c r="JSU64" s="0"/>
      <c r="JSV64" s="0"/>
      <c r="JSW64" s="0"/>
      <c r="JSX64" s="0"/>
      <c r="JSY64" s="0"/>
      <c r="JSZ64" s="0"/>
      <c r="JTA64" s="0"/>
      <c r="JTB64" s="0"/>
      <c r="JTC64" s="0"/>
      <c r="JTD64" s="0"/>
      <c r="JTE64" s="0"/>
      <c r="JTF64" s="0"/>
      <c r="JTG64" s="0"/>
      <c r="JTH64" s="0"/>
      <c r="JTI64" s="0"/>
      <c r="JTJ64" s="0"/>
      <c r="JTK64" s="0"/>
      <c r="JTL64" s="0"/>
      <c r="JTM64" s="0"/>
      <c r="JTN64" s="0"/>
      <c r="JTO64" s="0"/>
      <c r="JTP64" s="0"/>
      <c r="JTQ64" s="0"/>
      <c r="JTR64" s="0"/>
      <c r="JTS64" s="0"/>
      <c r="JTT64" s="0"/>
      <c r="JTU64" s="0"/>
      <c r="JTV64" s="0"/>
      <c r="JTW64" s="0"/>
      <c r="JTX64" s="0"/>
      <c r="JTY64" s="0"/>
      <c r="JTZ64" s="0"/>
      <c r="JUA64" s="0"/>
      <c r="JUB64" s="0"/>
      <c r="JUC64" s="0"/>
      <c r="JUD64" s="0"/>
      <c r="JUE64" s="0"/>
      <c r="JUF64" s="0"/>
      <c r="JUG64" s="0"/>
      <c r="JUH64" s="0"/>
      <c r="JUI64" s="0"/>
      <c r="JUJ64" s="0"/>
      <c r="JUK64" s="0"/>
      <c r="JUL64" s="0"/>
      <c r="JUM64" s="0"/>
      <c r="JUN64" s="0"/>
      <c r="JUO64" s="0"/>
      <c r="JUP64" s="0"/>
      <c r="JUQ64" s="0"/>
      <c r="JUR64" s="0"/>
      <c r="JUS64" s="0"/>
      <c r="JUT64" s="0"/>
      <c r="JUU64" s="0"/>
      <c r="JUV64" s="0"/>
      <c r="JUW64" s="0"/>
      <c r="JUX64" s="0"/>
      <c r="JUY64" s="0"/>
      <c r="JUZ64" s="0"/>
      <c r="JVA64" s="0"/>
      <c r="JVB64" s="0"/>
      <c r="JVC64" s="0"/>
      <c r="JVD64" s="0"/>
      <c r="JVE64" s="0"/>
      <c r="JVF64" s="0"/>
      <c r="JVG64" s="0"/>
      <c r="JVH64" s="0"/>
      <c r="JVI64" s="0"/>
      <c r="JVJ64" s="0"/>
      <c r="JVK64" s="0"/>
      <c r="JVL64" s="0"/>
      <c r="JVM64" s="0"/>
      <c r="JVN64" s="0"/>
      <c r="JVO64" s="0"/>
      <c r="JVP64" s="0"/>
      <c r="JVQ64" s="0"/>
      <c r="JVR64" s="0"/>
      <c r="JVS64" s="0"/>
      <c r="JVT64" s="0"/>
      <c r="JVU64" s="0"/>
      <c r="JVV64" s="0"/>
      <c r="JVW64" s="0"/>
      <c r="JVX64" s="0"/>
      <c r="JVY64" s="0"/>
      <c r="JVZ64" s="0"/>
      <c r="JWA64" s="0"/>
      <c r="JWB64" s="0"/>
      <c r="JWC64" s="0"/>
      <c r="JWD64" s="0"/>
      <c r="JWE64" s="0"/>
      <c r="JWF64" s="0"/>
      <c r="JWG64" s="0"/>
      <c r="JWH64" s="0"/>
      <c r="JWI64" s="0"/>
      <c r="JWJ64" s="0"/>
      <c r="JWK64" s="0"/>
      <c r="JWL64" s="0"/>
      <c r="JWM64" s="0"/>
      <c r="JWN64" s="0"/>
      <c r="JWO64" s="0"/>
      <c r="JWP64" s="0"/>
      <c r="JWQ64" s="0"/>
      <c r="JWR64" s="0"/>
      <c r="JWS64" s="0"/>
      <c r="JWT64" s="0"/>
      <c r="JWU64" s="0"/>
      <c r="JWV64" s="0"/>
      <c r="JWW64" s="0"/>
      <c r="JWX64" s="0"/>
      <c r="JWY64" s="0"/>
      <c r="JWZ64" s="0"/>
      <c r="JXA64" s="0"/>
      <c r="JXB64" s="0"/>
      <c r="JXC64" s="0"/>
      <c r="JXD64" s="0"/>
      <c r="JXE64" s="0"/>
      <c r="JXF64" s="0"/>
      <c r="JXG64" s="0"/>
      <c r="JXH64" s="0"/>
      <c r="JXI64" s="0"/>
      <c r="JXJ64" s="0"/>
      <c r="JXK64" s="0"/>
      <c r="JXL64" s="0"/>
      <c r="JXM64" s="0"/>
      <c r="JXN64" s="0"/>
      <c r="JXO64" s="0"/>
      <c r="JXP64" s="0"/>
      <c r="JXQ64" s="0"/>
      <c r="JXR64" s="0"/>
      <c r="JXS64" s="0"/>
      <c r="JXT64" s="0"/>
      <c r="JXU64" s="0"/>
      <c r="JXV64" s="0"/>
      <c r="JXW64" s="0"/>
      <c r="JXX64" s="0"/>
      <c r="JXY64" s="0"/>
      <c r="JXZ64" s="0"/>
      <c r="JYA64" s="0"/>
      <c r="JYB64" s="0"/>
      <c r="JYC64" s="0"/>
      <c r="JYD64" s="0"/>
      <c r="JYE64" s="0"/>
      <c r="JYF64" s="0"/>
      <c r="JYG64" s="0"/>
      <c r="JYH64" s="0"/>
      <c r="JYI64" s="0"/>
      <c r="JYJ64" s="0"/>
      <c r="JYK64" s="0"/>
      <c r="JYL64" s="0"/>
      <c r="JYM64" s="0"/>
      <c r="JYN64" s="0"/>
      <c r="JYO64" s="0"/>
      <c r="JYP64" s="0"/>
      <c r="JYQ64" s="0"/>
      <c r="JYR64" s="0"/>
      <c r="JYS64" s="0"/>
      <c r="JYT64" s="0"/>
      <c r="JYU64" s="0"/>
      <c r="JYV64" s="0"/>
      <c r="JYW64" s="0"/>
      <c r="JYX64" s="0"/>
      <c r="JYY64" s="0"/>
      <c r="JYZ64" s="0"/>
      <c r="JZA64" s="0"/>
      <c r="JZB64" s="0"/>
      <c r="JZC64" s="0"/>
      <c r="JZD64" s="0"/>
      <c r="JZE64" s="0"/>
      <c r="JZF64" s="0"/>
      <c r="JZG64" s="0"/>
      <c r="JZH64" s="0"/>
      <c r="JZI64" s="0"/>
      <c r="JZJ64" s="0"/>
      <c r="JZK64" s="0"/>
      <c r="JZL64" s="0"/>
      <c r="JZM64" s="0"/>
      <c r="JZN64" s="0"/>
      <c r="JZO64" s="0"/>
      <c r="JZP64" s="0"/>
      <c r="JZQ64" s="0"/>
      <c r="JZR64" s="0"/>
      <c r="JZS64" s="0"/>
      <c r="JZT64" s="0"/>
      <c r="JZU64" s="0"/>
      <c r="JZV64" s="0"/>
      <c r="JZW64" s="0"/>
      <c r="JZX64" s="0"/>
      <c r="JZY64" s="0"/>
      <c r="JZZ64" s="0"/>
      <c r="KAA64" s="0"/>
      <c r="KAB64" s="0"/>
      <c r="KAC64" s="0"/>
      <c r="KAD64" s="0"/>
      <c r="KAE64" s="0"/>
      <c r="KAF64" s="0"/>
      <c r="KAG64" s="0"/>
      <c r="KAH64" s="0"/>
      <c r="KAI64" s="0"/>
      <c r="KAJ64" s="0"/>
      <c r="KAK64" s="0"/>
      <c r="KAL64" s="0"/>
      <c r="KAM64" s="0"/>
      <c r="KAN64" s="0"/>
      <c r="KAO64" s="0"/>
      <c r="KAP64" s="0"/>
      <c r="KAQ64" s="0"/>
      <c r="KAR64" s="0"/>
      <c r="KAS64" s="0"/>
      <c r="KAT64" s="0"/>
      <c r="KAU64" s="0"/>
      <c r="KAV64" s="0"/>
      <c r="KAW64" s="0"/>
      <c r="KAX64" s="0"/>
      <c r="KAY64" s="0"/>
      <c r="KAZ64" s="0"/>
      <c r="KBA64" s="0"/>
      <c r="KBB64" s="0"/>
      <c r="KBC64" s="0"/>
      <c r="KBD64" s="0"/>
      <c r="KBE64" s="0"/>
      <c r="KBF64" s="0"/>
      <c r="KBG64" s="0"/>
      <c r="KBH64" s="0"/>
      <c r="KBI64" s="0"/>
      <c r="KBJ64" s="0"/>
      <c r="KBK64" s="0"/>
      <c r="KBL64" s="0"/>
      <c r="KBM64" s="0"/>
      <c r="KBN64" s="0"/>
      <c r="KBO64" s="0"/>
      <c r="KBP64" s="0"/>
      <c r="KBQ64" s="0"/>
      <c r="KBR64" s="0"/>
      <c r="KBS64" s="0"/>
      <c r="KBT64" s="0"/>
      <c r="KBU64" s="0"/>
      <c r="KBV64" s="0"/>
      <c r="KBW64" s="0"/>
      <c r="KBX64" s="0"/>
      <c r="KBY64" s="0"/>
      <c r="KBZ64" s="0"/>
      <c r="KCA64" s="0"/>
      <c r="KCB64" s="0"/>
      <c r="KCC64" s="0"/>
      <c r="KCD64" s="0"/>
      <c r="KCE64" s="0"/>
      <c r="KCF64" s="0"/>
      <c r="KCG64" s="0"/>
      <c r="KCH64" s="0"/>
      <c r="KCI64" s="0"/>
      <c r="KCJ64" s="0"/>
      <c r="KCK64" s="0"/>
      <c r="KCL64" s="0"/>
      <c r="KCM64" s="0"/>
      <c r="KCN64" s="0"/>
      <c r="KCO64" s="0"/>
      <c r="KCP64" s="0"/>
      <c r="KCQ64" s="0"/>
      <c r="KCR64" s="0"/>
      <c r="KCS64" s="0"/>
      <c r="KCT64" s="0"/>
      <c r="KCU64" s="0"/>
      <c r="KCV64" s="0"/>
      <c r="KCW64" s="0"/>
      <c r="KCX64" s="0"/>
      <c r="KCY64" s="0"/>
      <c r="KCZ64" s="0"/>
      <c r="KDA64" s="0"/>
      <c r="KDB64" s="0"/>
      <c r="KDC64" s="0"/>
      <c r="KDD64" s="0"/>
      <c r="KDE64" s="0"/>
      <c r="KDF64" s="0"/>
      <c r="KDG64" s="0"/>
      <c r="KDH64" s="0"/>
      <c r="KDI64" s="0"/>
      <c r="KDJ64" s="0"/>
      <c r="KDK64" s="0"/>
      <c r="KDL64" s="0"/>
      <c r="KDM64" s="0"/>
      <c r="KDN64" s="0"/>
      <c r="KDO64" s="0"/>
      <c r="KDP64" s="0"/>
      <c r="KDQ64" s="0"/>
      <c r="KDR64" s="0"/>
      <c r="KDS64" s="0"/>
      <c r="KDT64" s="0"/>
      <c r="KDU64" s="0"/>
      <c r="KDV64" s="0"/>
      <c r="KDW64" s="0"/>
      <c r="KDX64" s="0"/>
      <c r="KDY64" s="0"/>
      <c r="KDZ64" s="0"/>
      <c r="KEA64" s="0"/>
      <c r="KEB64" s="0"/>
      <c r="KEC64" s="0"/>
      <c r="KED64" s="0"/>
      <c r="KEE64" s="0"/>
      <c r="KEF64" s="0"/>
      <c r="KEG64" s="0"/>
      <c r="KEH64" s="0"/>
      <c r="KEI64" s="0"/>
      <c r="KEJ64" s="0"/>
      <c r="KEK64" s="0"/>
      <c r="KEL64" s="0"/>
      <c r="KEM64" s="0"/>
      <c r="KEN64" s="0"/>
      <c r="KEO64" s="0"/>
      <c r="KEP64" s="0"/>
      <c r="KEQ64" s="0"/>
      <c r="KER64" s="0"/>
      <c r="KES64" s="0"/>
      <c r="KET64" s="0"/>
      <c r="KEU64" s="0"/>
      <c r="KEV64" s="0"/>
      <c r="KEW64" s="0"/>
      <c r="KEX64" s="0"/>
      <c r="KEY64" s="0"/>
      <c r="KEZ64" s="0"/>
      <c r="KFA64" s="0"/>
      <c r="KFB64" s="0"/>
      <c r="KFC64" s="0"/>
      <c r="KFD64" s="0"/>
      <c r="KFE64" s="0"/>
      <c r="KFF64" s="0"/>
      <c r="KFG64" s="0"/>
      <c r="KFH64" s="0"/>
      <c r="KFI64" s="0"/>
      <c r="KFJ64" s="0"/>
      <c r="KFK64" s="0"/>
      <c r="KFL64" s="0"/>
      <c r="KFM64" s="0"/>
      <c r="KFN64" s="0"/>
      <c r="KFO64" s="0"/>
      <c r="KFP64" s="0"/>
      <c r="KFQ64" s="0"/>
      <c r="KFR64" s="0"/>
      <c r="KFS64" s="0"/>
      <c r="KFT64" s="0"/>
      <c r="KFU64" s="0"/>
      <c r="KFV64" s="0"/>
      <c r="KFW64" s="0"/>
      <c r="KFX64" s="0"/>
      <c r="KFY64" s="0"/>
      <c r="KFZ64" s="0"/>
      <c r="KGA64" s="0"/>
      <c r="KGB64" s="0"/>
      <c r="KGC64" s="0"/>
      <c r="KGD64" s="0"/>
      <c r="KGE64" s="0"/>
      <c r="KGF64" s="0"/>
      <c r="KGG64" s="0"/>
      <c r="KGH64" s="0"/>
      <c r="KGI64" s="0"/>
      <c r="KGJ64" s="0"/>
      <c r="KGK64" s="0"/>
      <c r="KGL64" s="0"/>
      <c r="KGM64" s="0"/>
      <c r="KGN64" s="0"/>
      <c r="KGO64" s="0"/>
      <c r="KGP64" s="0"/>
      <c r="KGQ64" s="0"/>
      <c r="KGR64" s="0"/>
      <c r="KGS64" s="0"/>
      <c r="KGT64" s="0"/>
      <c r="KGU64" s="0"/>
      <c r="KGV64" s="0"/>
      <c r="KGW64" s="0"/>
      <c r="KGX64" s="0"/>
      <c r="KGY64" s="0"/>
      <c r="KGZ64" s="0"/>
      <c r="KHA64" s="0"/>
      <c r="KHB64" s="0"/>
      <c r="KHC64" s="0"/>
      <c r="KHD64" s="0"/>
      <c r="KHE64" s="0"/>
      <c r="KHF64" s="0"/>
      <c r="KHG64" s="0"/>
      <c r="KHH64" s="0"/>
      <c r="KHI64" s="0"/>
      <c r="KHJ64" s="0"/>
      <c r="KHK64" s="0"/>
      <c r="KHL64" s="0"/>
      <c r="KHM64" s="0"/>
      <c r="KHN64" s="0"/>
      <c r="KHO64" s="0"/>
      <c r="KHP64" s="0"/>
      <c r="KHQ64" s="0"/>
      <c r="KHR64" s="0"/>
      <c r="KHS64" s="0"/>
      <c r="KHT64" s="0"/>
      <c r="KHU64" s="0"/>
      <c r="KHV64" s="0"/>
      <c r="KHW64" s="0"/>
      <c r="KHX64" s="0"/>
      <c r="KHY64" s="0"/>
      <c r="KHZ64" s="0"/>
      <c r="KIA64" s="0"/>
      <c r="KIB64" s="0"/>
      <c r="KIC64" s="0"/>
      <c r="KID64" s="0"/>
      <c r="KIE64" s="0"/>
      <c r="KIF64" s="0"/>
      <c r="KIG64" s="0"/>
      <c r="KIH64" s="0"/>
      <c r="KII64" s="0"/>
      <c r="KIJ64" s="0"/>
      <c r="KIK64" s="0"/>
      <c r="KIL64" s="0"/>
      <c r="KIM64" s="0"/>
      <c r="KIN64" s="0"/>
      <c r="KIO64" s="0"/>
      <c r="KIP64" s="0"/>
      <c r="KIQ64" s="0"/>
      <c r="KIR64" s="0"/>
      <c r="KIS64" s="0"/>
      <c r="KIT64" s="0"/>
      <c r="KIU64" s="0"/>
      <c r="KIV64" s="0"/>
      <c r="KIW64" s="0"/>
      <c r="KIX64" s="0"/>
      <c r="KIY64" s="0"/>
      <c r="KIZ64" s="0"/>
      <c r="KJA64" s="0"/>
      <c r="KJB64" s="0"/>
      <c r="KJC64" s="0"/>
      <c r="KJD64" s="0"/>
      <c r="KJE64" s="0"/>
      <c r="KJF64" s="0"/>
      <c r="KJG64" s="0"/>
      <c r="KJH64" s="0"/>
      <c r="KJI64" s="0"/>
      <c r="KJJ64" s="0"/>
      <c r="KJK64" s="0"/>
      <c r="KJL64" s="0"/>
      <c r="KJM64" s="0"/>
      <c r="KJN64" s="0"/>
      <c r="KJO64" s="0"/>
      <c r="KJP64" s="0"/>
      <c r="KJQ64" s="0"/>
      <c r="KJR64" s="0"/>
      <c r="KJS64" s="0"/>
      <c r="KJT64" s="0"/>
      <c r="KJU64" s="0"/>
      <c r="KJV64" s="0"/>
      <c r="KJW64" s="0"/>
      <c r="KJX64" s="0"/>
      <c r="KJY64" s="0"/>
      <c r="KJZ64" s="0"/>
      <c r="KKA64" s="0"/>
      <c r="KKB64" s="0"/>
      <c r="KKC64" s="0"/>
      <c r="KKD64" s="0"/>
      <c r="KKE64" s="0"/>
      <c r="KKF64" s="0"/>
      <c r="KKG64" s="0"/>
      <c r="KKH64" s="0"/>
      <c r="KKI64" s="0"/>
      <c r="KKJ64" s="0"/>
      <c r="KKK64" s="0"/>
      <c r="KKL64" s="0"/>
      <c r="KKM64" s="0"/>
      <c r="KKN64" s="0"/>
      <c r="KKO64" s="0"/>
      <c r="KKP64" s="0"/>
      <c r="KKQ64" s="0"/>
      <c r="KKR64" s="0"/>
      <c r="KKS64" s="0"/>
      <c r="KKT64" s="0"/>
      <c r="KKU64" s="0"/>
      <c r="KKV64" s="0"/>
      <c r="KKW64" s="0"/>
      <c r="KKX64" s="0"/>
      <c r="KKY64" s="0"/>
      <c r="KKZ64" s="0"/>
      <c r="KLA64" s="0"/>
      <c r="KLB64" s="0"/>
      <c r="KLC64" s="0"/>
      <c r="KLD64" s="0"/>
      <c r="KLE64" s="0"/>
      <c r="KLF64" s="0"/>
      <c r="KLG64" s="0"/>
      <c r="KLH64" s="0"/>
      <c r="KLI64" s="0"/>
      <c r="KLJ64" s="0"/>
      <c r="KLK64" s="0"/>
      <c r="KLL64" s="0"/>
      <c r="KLM64" s="0"/>
      <c r="KLN64" s="0"/>
      <c r="KLO64" s="0"/>
      <c r="KLP64" s="0"/>
      <c r="KLQ64" s="0"/>
      <c r="KLR64" s="0"/>
      <c r="KLS64" s="0"/>
      <c r="KLT64" s="0"/>
      <c r="KLU64" s="0"/>
      <c r="KLV64" s="0"/>
      <c r="KLW64" s="0"/>
      <c r="KLX64" s="0"/>
      <c r="KLY64" s="0"/>
      <c r="KLZ64" s="0"/>
      <c r="KMA64" s="0"/>
      <c r="KMB64" s="0"/>
      <c r="KMC64" s="0"/>
      <c r="KMD64" s="0"/>
      <c r="KME64" s="0"/>
      <c r="KMF64" s="0"/>
      <c r="KMG64" s="0"/>
      <c r="KMH64" s="0"/>
      <c r="KMI64" s="0"/>
      <c r="KMJ64" s="0"/>
      <c r="KMK64" s="0"/>
      <c r="KML64" s="0"/>
      <c r="KMM64" s="0"/>
      <c r="KMN64" s="0"/>
      <c r="KMO64" s="0"/>
      <c r="KMP64" s="0"/>
      <c r="KMQ64" s="0"/>
      <c r="KMR64" s="0"/>
      <c r="KMS64" s="0"/>
      <c r="KMT64" s="0"/>
      <c r="KMU64" s="0"/>
      <c r="KMV64" s="0"/>
      <c r="KMW64" s="0"/>
      <c r="KMX64" s="0"/>
      <c r="KMY64" s="0"/>
      <c r="KMZ64" s="0"/>
      <c r="KNA64" s="0"/>
      <c r="KNB64" s="0"/>
      <c r="KNC64" s="0"/>
      <c r="KND64" s="0"/>
      <c r="KNE64" s="0"/>
      <c r="KNF64" s="0"/>
      <c r="KNG64" s="0"/>
      <c r="KNH64" s="0"/>
      <c r="KNI64" s="0"/>
      <c r="KNJ64" s="0"/>
      <c r="KNK64" s="0"/>
      <c r="KNL64" s="0"/>
      <c r="KNM64" s="0"/>
      <c r="KNN64" s="0"/>
      <c r="KNO64" s="0"/>
      <c r="KNP64" s="0"/>
      <c r="KNQ64" s="0"/>
      <c r="KNR64" s="0"/>
      <c r="KNS64" s="0"/>
      <c r="KNT64" s="0"/>
      <c r="KNU64" s="0"/>
      <c r="KNV64" s="0"/>
      <c r="KNW64" s="0"/>
      <c r="KNX64" s="0"/>
      <c r="KNY64" s="0"/>
      <c r="KNZ64" s="0"/>
      <c r="KOA64" s="0"/>
      <c r="KOB64" s="0"/>
      <c r="KOC64" s="0"/>
      <c r="KOD64" s="0"/>
      <c r="KOE64" s="0"/>
      <c r="KOF64" s="0"/>
      <c r="KOG64" s="0"/>
      <c r="KOH64" s="0"/>
      <c r="KOI64" s="0"/>
      <c r="KOJ64" s="0"/>
      <c r="KOK64" s="0"/>
      <c r="KOL64" s="0"/>
      <c r="KOM64" s="0"/>
      <c r="KON64" s="0"/>
      <c r="KOO64" s="0"/>
      <c r="KOP64" s="0"/>
      <c r="KOQ64" s="0"/>
      <c r="KOR64" s="0"/>
      <c r="KOS64" s="0"/>
      <c r="KOT64" s="0"/>
      <c r="KOU64" s="0"/>
      <c r="KOV64" s="0"/>
      <c r="KOW64" s="0"/>
      <c r="KOX64" s="0"/>
      <c r="KOY64" s="0"/>
      <c r="KOZ64" s="0"/>
      <c r="KPA64" s="0"/>
      <c r="KPB64" s="0"/>
      <c r="KPC64" s="0"/>
      <c r="KPD64" s="0"/>
      <c r="KPE64" s="0"/>
      <c r="KPF64" s="0"/>
      <c r="KPG64" s="0"/>
      <c r="KPH64" s="0"/>
      <c r="KPI64" s="0"/>
      <c r="KPJ64" s="0"/>
      <c r="KPK64" s="0"/>
      <c r="KPL64" s="0"/>
      <c r="KPM64" s="0"/>
      <c r="KPN64" s="0"/>
      <c r="KPO64" s="0"/>
      <c r="KPP64" s="0"/>
      <c r="KPQ64" s="0"/>
      <c r="KPR64" s="0"/>
      <c r="KPS64" s="0"/>
      <c r="KPT64" s="0"/>
      <c r="KPU64" s="0"/>
      <c r="KPV64" s="0"/>
      <c r="KPW64" s="0"/>
      <c r="KPX64" s="0"/>
      <c r="KPY64" s="0"/>
      <c r="KPZ64" s="0"/>
      <c r="KQA64" s="0"/>
      <c r="KQB64" s="0"/>
      <c r="KQC64" s="0"/>
      <c r="KQD64" s="0"/>
      <c r="KQE64" s="0"/>
      <c r="KQF64" s="0"/>
      <c r="KQG64" s="0"/>
      <c r="KQH64" s="0"/>
      <c r="KQI64" s="0"/>
      <c r="KQJ64" s="0"/>
      <c r="KQK64" s="0"/>
      <c r="KQL64" s="0"/>
      <c r="KQM64" s="0"/>
      <c r="KQN64" s="0"/>
      <c r="KQO64" s="0"/>
      <c r="KQP64" s="0"/>
      <c r="KQQ64" s="0"/>
      <c r="KQR64" s="0"/>
      <c r="KQS64" s="0"/>
      <c r="KQT64" s="0"/>
      <c r="KQU64" s="0"/>
      <c r="KQV64" s="0"/>
      <c r="KQW64" s="0"/>
      <c r="KQX64" s="0"/>
      <c r="KQY64" s="0"/>
      <c r="KQZ64" s="0"/>
      <c r="KRA64" s="0"/>
      <c r="KRB64" s="0"/>
      <c r="KRC64" s="0"/>
      <c r="KRD64" s="0"/>
      <c r="KRE64" s="0"/>
      <c r="KRF64" s="0"/>
      <c r="KRG64" s="0"/>
      <c r="KRH64" s="0"/>
      <c r="KRI64" s="0"/>
      <c r="KRJ64" s="0"/>
      <c r="KRK64" s="0"/>
      <c r="KRL64" s="0"/>
      <c r="KRM64" s="0"/>
      <c r="KRN64" s="0"/>
      <c r="KRO64" s="0"/>
      <c r="KRP64" s="0"/>
      <c r="KRQ64" s="0"/>
      <c r="KRR64" s="0"/>
      <c r="KRS64" s="0"/>
      <c r="KRT64" s="0"/>
      <c r="KRU64" s="0"/>
      <c r="KRV64" s="0"/>
      <c r="KRW64" s="0"/>
      <c r="KRX64" s="0"/>
      <c r="KRY64" s="0"/>
      <c r="KRZ64" s="0"/>
      <c r="KSA64" s="0"/>
      <c r="KSB64" s="0"/>
      <c r="KSC64" s="0"/>
      <c r="KSD64" s="0"/>
      <c r="KSE64" s="0"/>
      <c r="KSF64" s="0"/>
      <c r="KSG64" s="0"/>
      <c r="KSH64" s="0"/>
      <c r="KSI64" s="0"/>
      <c r="KSJ64" s="0"/>
      <c r="KSK64" s="0"/>
      <c r="KSL64" s="0"/>
      <c r="KSM64" s="0"/>
      <c r="KSN64" s="0"/>
      <c r="KSO64" s="0"/>
      <c r="KSP64" s="0"/>
      <c r="KSQ64" s="0"/>
      <c r="KSR64" s="0"/>
      <c r="KSS64" s="0"/>
      <c r="KST64" s="0"/>
      <c r="KSU64" s="0"/>
      <c r="KSV64" s="0"/>
      <c r="KSW64" s="0"/>
      <c r="KSX64" s="0"/>
      <c r="KSY64" s="0"/>
      <c r="KSZ64" s="0"/>
      <c r="KTA64" s="0"/>
      <c r="KTB64" s="0"/>
      <c r="KTC64" s="0"/>
      <c r="KTD64" s="0"/>
      <c r="KTE64" s="0"/>
      <c r="KTF64" s="0"/>
      <c r="KTG64" s="0"/>
      <c r="KTH64" s="0"/>
      <c r="KTI64" s="0"/>
      <c r="KTJ64" s="0"/>
      <c r="KTK64" s="0"/>
      <c r="KTL64" s="0"/>
      <c r="KTM64" s="0"/>
      <c r="KTN64" s="0"/>
      <c r="KTO64" s="0"/>
      <c r="KTP64" s="0"/>
      <c r="KTQ64" s="0"/>
      <c r="KTR64" s="0"/>
      <c r="KTS64" s="0"/>
      <c r="KTT64" s="0"/>
      <c r="KTU64" s="0"/>
      <c r="KTV64" s="0"/>
      <c r="KTW64" s="0"/>
      <c r="KTX64" s="0"/>
      <c r="KTY64" s="0"/>
      <c r="KTZ64" s="0"/>
      <c r="KUA64" s="0"/>
      <c r="KUB64" s="0"/>
      <c r="KUC64" s="0"/>
      <c r="KUD64" s="0"/>
      <c r="KUE64" s="0"/>
      <c r="KUF64" s="0"/>
      <c r="KUG64" s="0"/>
      <c r="KUH64" s="0"/>
      <c r="KUI64" s="0"/>
      <c r="KUJ64" s="0"/>
      <c r="KUK64" s="0"/>
      <c r="KUL64" s="0"/>
      <c r="KUM64" s="0"/>
      <c r="KUN64" s="0"/>
      <c r="KUO64" s="0"/>
      <c r="KUP64" s="0"/>
      <c r="KUQ64" s="0"/>
      <c r="KUR64" s="0"/>
      <c r="KUS64" s="0"/>
      <c r="KUT64" s="0"/>
      <c r="KUU64" s="0"/>
      <c r="KUV64" s="0"/>
      <c r="KUW64" s="0"/>
      <c r="KUX64" s="0"/>
      <c r="KUY64" s="0"/>
      <c r="KUZ64" s="0"/>
      <c r="KVA64" s="0"/>
      <c r="KVB64" s="0"/>
      <c r="KVC64" s="0"/>
      <c r="KVD64" s="0"/>
      <c r="KVE64" s="0"/>
      <c r="KVF64" s="0"/>
      <c r="KVG64" s="0"/>
      <c r="KVH64" s="0"/>
      <c r="KVI64" s="0"/>
      <c r="KVJ64" s="0"/>
      <c r="KVK64" s="0"/>
      <c r="KVL64" s="0"/>
      <c r="KVM64" s="0"/>
      <c r="KVN64" s="0"/>
      <c r="KVO64" s="0"/>
      <c r="KVP64" s="0"/>
      <c r="KVQ64" s="0"/>
      <c r="KVR64" s="0"/>
      <c r="KVS64" s="0"/>
      <c r="KVT64" s="0"/>
      <c r="KVU64" s="0"/>
      <c r="KVV64" s="0"/>
      <c r="KVW64" s="0"/>
      <c r="KVX64" s="0"/>
      <c r="KVY64" s="0"/>
      <c r="KVZ64" s="0"/>
      <c r="KWA64" s="0"/>
      <c r="KWB64" s="0"/>
      <c r="KWC64" s="0"/>
      <c r="KWD64" s="0"/>
      <c r="KWE64" s="0"/>
      <c r="KWF64" s="0"/>
      <c r="KWG64" s="0"/>
      <c r="KWH64" s="0"/>
      <c r="KWI64" s="0"/>
      <c r="KWJ64" s="0"/>
      <c r="KWK64" s="0"/>
      <c r="KWL64" s="0"/>
      <c r="KWM64" s="0"/>
      <c r="KWN64" s="0"/>
      <c r="KWO64" s="0"/>
      <c r="KWP64" s="0"/>
      <c r="KWQ64" s="0"/>
      <c r="KWR64" s="0"/>
      <c r="KWS64" s="0"/>
      <c r="KWT64" s="0"/>
      <c r="KWU64" s="0"/>
      <c r="KWV64" s="0"/>
      <c r="KWW64" s="0"/>
      <c r="KWX64" s="0"/>
      <c r="KWY64" s="0"/>
      <c r="KWZ64" s="0"/>
      <c r="KXA64" s="0"/>
      <c r="KXB64" s="0"/>
      <c r="KXC64" s="0"/>
      <c r="KXD64" s="0"/>
      <c r="KXE64" s="0"/>
      <c r="KXF64" s="0"/>
      <c r="KXG64" s="0"/>
      <c r="KXH64" s="0"/>
      <c r="KXI64" s="0"/>
      <c r="KXJ64" s="0"/>
      <c r="KXK64" s="0"/>
      <c r="KXL64" s="0"/>
      <c r="KXM64" s="0"/>
      <c r="KXN64" s="0"/>
      <c r="KXO64" s="0"/>
      <c r="KXP64" s="0"/>
      <c r="KXQ64" s="0"/>
      <c r="KXR64" s="0"/>
      <c r="KXS64" s="0"/>
      <c r="KXT64" s="0"/>
      <c r="KXU64" s="0"/>
      <c r="KXV64" s="0"/>
      <c r="KXW64" s="0"/>
      <c r="KXX64" s="0"/>
      <c r="KXY64" s="0"/>
      <c r="KXZ64" s="0"/>
      <c r="KYA64" s="0"/>
      <c r="KYB64" s="0"/>
      <c r="KYC64" s="0"/>
      <c r="KYD64" s="0"/>
      <c r="KYE64" s="0"/>
      <c r="KYF64" s="0"/>
      <c r="KYG64" s="0"/>
      <c r="KYH64" s="0"/>
      <c r="KYI64" s="0"/>
      <c r="KYJ64" s="0"/>
      <c r="KYK64" s="0"/>
      <c r="KYL64" s="0"/>
      <c r="KYM64" s="0"/>
      <c r="KYN64" s="0"/>
      <c r="KYO64" s="0"/>
      <c r="KYP64" s="0"/>
      <c r="KYQ64" s="0"/>
      <c r="KYR64" s="0"/>
      <c r="KYS64" s="0"/>
      <c r="KYT64" s="0"/>
      <c r="KYU64" s="0"/>
      <c r="KYV64" s="0"/>
      <c r="KYW64" s="0"/>
      <c r="KYX64" s="0"/>
      <c r="KYY64" s="0"/>
      <c r="KYZ64" s="0"/>
      <c r="KZA64" s="0"/>
      <c r="KZB64" s="0"/>
      <c r="KZC64" s="0"/>
      <c r="KZD64" s="0"/>
      <c r="KZE64" s="0"/>
      <c r="KZF64" s="0"/>
      <c r="KZG64" s="0"/>
      <c r="KZH64" s="0"/>
      <c r="KZI64" s="0"/>
      <c r="KZJ64" s="0"/>
      <c r="KZK64" s="0"/>
      <c r="KZL64" s="0"/>
      <c r="KZM64" s="0"/>
      <c r="KZN64" s="0"/>
      <c r="KZO64" s="0"/>
      <c r="KZP64" s="0"/>
      <c r="KZQ64" s="0"/>
      <c r="KZR64" s="0"/>
      <c r="KZS64" s="0"/>
      <c r="KZT64" s="0"/>
      <c r="KZU64" s="0"/>
      <c r="KZV64" s="0"/>
      <c r="KZW64" s="0"/>
      <c r="KZX64" s="0"/>
      <c r="KZY64" s="0"/>
      <c r="KZZ64" s="0"/>
      <c r="LAA64" s="0"/>
      <c r="LAB64" s="0"/>
      <c r="LAC64" s="0"/>
      <c r="LAD64" s="0"/>
      <c r="LAE64" s="0"/>
      <c r="LAF64" s="0"/>
      <c r="LAG64" s="0"/>
      <c r="LAH64" s="0"/>
      <c r="LAI64" s="0"/>
      <c r="LAJ64" s="0"/>
      <c r="LAK64" s="0"/>
      <c r="LAL64" s="0"/>
      <c r="LAM64" s="0"/>
      <c r="LAN64" s="0"/>
      <c r="LAO64" s="0"/>
      <c r="LAP64" s="0"/>
      <c r="LAQ64" s="0"/>
      <c r="LAR64" s="0"/>
      <c r="LAS64" s="0"/>
      <c r="LAT64" s="0"/>
      <c r="LAU64" s="0"/>
      <c r="LAV64" s="0"/>
      <c r="LAW64" s="0"/>
      <c r="LAX64" s="0"/>
      <c r="LAY64" s="0"/>
      <c r="LAZ64" s="0"/>
      <c r="LBA64" s="0"/>
      <c r="LBB64" s="0"/>
      <c r="LBC64" s="0"/>
      <c r="LBD64" s="0"/>
      <c r="LBE64" s="0"/>
      <c r="LBF64" s="0"/>
      <c r="LBG64" s="0"/>
      <c r="LBH64" s="0"/>
      <c r="LBI64" s="0"/>
      <c r="LBJ64" s="0"/>
      <c r="LBK64" s="0"/>
      <c r="LBL64" s="0"/>
      <c r="LBM64" s="0"/>
      <c r="LBN64" s="0"/>
      <c r="LBO64" s="0"/>
      <c r="LBP64" s="0"/>
      <c r="LBQ64" s="0"/>
      <c r="LBR64" s="0"/>
      <c r="LBS64" s="0"/>
      <c r="LBT64" s="0"/>
      <c r="LBU64" s="0"/>
      <c r="LBV64" s="0"/>
      <c r="LBW64" s="0"/>
      <c r="LBX64" s="0"/>
      <c r="LBY64" s="0"/>
      <c r="LBZ64" s="0"/>
      <c r="LCA64" s="0"/>
      <c r="LCB64" s="0"/>
      <c r="LCC64" s="0"/>
      <c r="LCD64" s="0"/>
      <c r="LCE64" s="0"/>
      <c r="LCF64" s="0"/>
      <c r="LCG64" s="0"/>
      <c r="LCH64" s="0"/>
      <c r="LCI64" s="0"/>
      <c r="LCJ64" s="0"/>
      <c r="LCK64" s="0"/>
      <c r="LCL64" s="0"/>
      <c r="LCM64" s="0"/>
      <c r="LCN64" s="0"/>
      <c r="LCO64" s="0"/>
      <c r="LCP64" s="0"/>
      <c r="LCQ64" s="0"/>
      <c r="LCR64" s="0"/>
      <c r="LCS64" s="0"/>
      <c r="LCT64" s="0"/>
      <c r="LCU64" s="0"/>
      <c r="LCV64" s="0"/>
      <c r="LCW64" s="0"/>
      <c r="LCX64" s="0"/>
      <c r="LCY64" s="0"/>
      <c r="LCZ64" s="0"/>
      <c r="LDA64" s="0"/>
      <c r="LDB64" s="0"/>
      <c r="LDC64" s="0"/>
      <c r="LDD64" s="0"/>
      <c r="LDE64" s="0"/>
      <c r="LDF64" s="0"/>
      <c r="LDG64" s="0"/>
      <c r="LDH64" s="0"/>
      <c r="LDI64" s="0"/>
      <c r="LDJ64" s="0"/>
      <c r="LDK64" s="0"/>
      <c r="LDL64" s="0"/>
      <c r="LDM64" s="0"/>
      <c r="LDN64" s="0"/>
      <c r="LDO64" s="0"/>
      <c r="LDP64" s="0"/>
      <c r="LDQ64" s="0"/>
      <c r="LDR64" s="0"/>
      <c r="LDS64" s="0"/>
      <c r="LDT64" s="0"/>
      <c r="LDU64" s="0"/>
      <c r="LDV64" s="0"/>
      <c r="LDW64" s="0"/>
      <c r="LDX64" s="0"/>
      <c r="LDY64" s="0"/>
      <c r="LDZ64" s="0"/>
      <c r="LEA64" s="0"/>
      <c r="LEB64" s="0"/>
      <c r="LEC64" s="0"/>
      <c r="LED64" s="0"/>
      <c r="LEE64" s="0"/>
      <c r="LEF64" s="0"/>
      <c r="LEG64" s="0"/>
      <c r="LEH64" s="0"/>
      <c r="LEI64" s="0"/>
      <c r="LEJ64" s="0"/>
      <c r="LEK64" s="0"/>
      <c r="LEL64" s="0"/>
      <c r="LEM64" s="0"/>
      <c r="LEN64" s="0"/>
      <c r="LEO64" s="0"/>
      <c r="LEP64" s="0"/>
      <c r="LEQ64" s="0"/>
      <c r="LER64" s="0"/>
      <c r="LES64" s="0"/>
      <c r="LET64" s="0"/>
      <c r="LEU64" s="0"/>
      <c r="LEV64" s="0"/>
      <c r="LEW64" s="0"/>
      <c r="LEX64" s="0"/>
      <c r="LEY64" s="0"/>
      <c r="LEZ64" s="0"/>
      <c r="LFA64" s="0"/>
      <c r="LFB64" s="0"/>
      <c r="LFC64" s="0"/>
      <c r="LFD64" s="0"/>
      <c r="LFE64" s="0"/>
      <c r="LFF64" s="0"/>
      <c r="LFG64" s="0"/>
      <c r="LFH64" s="0"/>
      <c r="LFI64" s="0"/>
      <c r="LFJ64" s="0"/>
      <c r="LFK64" s="0"/>
      <c r="LFL64" s="0"/>
      <c r="LFM64" s="0"/>
      <c r="LFN64" s="0"/>
      <c r="LFO64" s="0"/>
      <c r="LFP64" s="0"/>
      <c r="LFQ64" s="0"/>
      <c r="LFR64" s="0"/>
      <c r="LFS64" s="0"/>
      <c r="LFT64" s="0"/>
      <c r="LFU64" s="0"/>
      <c r="LFV64" s="0"/>
      <c r="LFW64" s="0"/>
      <c r="LFX64" s="0"/>
      <c r="LFY64" s="0"/>
      <c r="LFZ64" s="0"/>
      <c r="LGA64" s="0"/>
      <c r="LGB64" s="0"/>
      <c r="LGC64" s="0"/>
      <c r="LGD64" s="0"/>
      <c r="LGE64" s="0"/>
      <c r="LGF64" s="0"/>
      <c r="LGG64" s="0"/>
      <c r="LGH64" s="0"/>
      <c r="LGI64" s="0"/>
      <c r="LGJ64" s="0"/>
      <c r="LGK64" s="0"/>
      <c r="LGL64" s="0"/>
      <c r="LGM64" s="0"/>
      <c r="LGN64" s="0"/>
      <c r="LGO64" s="0"/>
      <c r="LGP64" s="0"/>
      <c r="LGQ64" s="0"/>
      <c r="LGR64" s="0"/>
      <c r="LGS64" s="0"/>
      <c r="LGT64" s="0"/>
      <c r="LGU64" s="0"/>
      <c r="LGV64" s="0"/>
      <c r="LGW64" s="0"/>
      <c r="LGX64" s="0"/>
      <c r="LGY64" s="0"/>
      <c r="LGZ64" s="0"/>
      <c r="LHA64" s="0"/>
      <c r="LHB64" s="0"/>
      <c r="LHC64" s="0"/>
      <c r="LHD64" s="0"/>
      <c r="LHE64" s="0"/>
      <c r="LHF64" s="0"/>
      <c r="LHG64" s="0"/>
      <c r="LHH64" s="0"/>
      <c r="LHI64" s="0"/>
      <c r="LHJ64" s="0"/>
      <c r="LHK64" s="0"/>
      <c r="LHL64" s="0"/>
      <c r="LHM64" s="0"/>
      <c r="LHN64" s="0"/>
      <c r="LHO64" s="0"/>
      <c r="LHP64" s="0"/>
      <c r="LHQ64" s="0"/>
      <c r="LHR64" s="0"/>
      <c r="LHS64" s="0"/>
      <c r="LHT64" s="0"/>
      <c r="LHU64" s="0"/>
      <c r="LHV64" s="0"/>
      <c r="LHW64" s="0"/>
      <c r="LHX64" s="0"/>
      <c r="LHY64" s="0"/>
      <c r="LHZ64" s="0"/>
      <c r="LIA64" s="0"/>
      <c r="LIB64" s="0"/>
      <c r="LIC64" s="0"/>
      <c r="LID64" s="0"/>
      <c r="LIE64" s="0"/>
      <c r="LIF64" s="0"/>
      <c r="LIG64" s="0"/>
      <c r="LIH64" s="0"/>
      <c r="LII64" s="0"/>
      <c r="LIJ64" s="0"/>
      <c r="LIK64" s="0"/>
      <c r="LIL64" s="0"/>
      <c r="LIM64" s="0"/>
      <c r="LIN64" s="0"/>
      <c r="LIO64" s="0"/>
      <c r="LIP64" s="0"/>
      <c r="LIQ64" s="0"/>
      <c r="LIR64" s="0"/>
      <c r="LIS64" s="0"/>
      <c r="LIT64" s="0"/>
      <c r="LIU64" s="0"/>
      <c r="LIV64" s="0"/>
      <c r="LIW64" s="0"/>
      <c r="LIX64" s="0"/>
      <c r="LIY64" s="0"/>
      <c r="LIZ64" s="0"/>
      <c r="LJA64" s="0"/>
      <c r="LJB64" s="0"/>
      <c r="LJC64" s="0"/>
      <c r="LJD64" s="0"/>
      <c r="LJE64" s="0"/>
      <c r="LJF64" s="0"/>
      <c r="LJG64" s="0"/>
      <c r="LJH64" s="0"/>
      <c r="LJI64" s="0"/>
      <c r="LJJ64" s="0"/>
      <c r="LJK64" s="0"/>
      <c r="LJL64" s="0"/>
      <c r="LJM64" s="0"/>
      <c r="LJN64" s="0"/>
      <c r="LJO64" s="0"/>
      <c r="LJP64" s="0"/>
      <c r="LJQ64" s="0"/>
      <c r="LJR64" s="0"/>
      <c r="LJS64" s="0"/>
      <c r="LJT64" s="0"/>
      <c r="LJU64" s="0"/>
      <c r="LJV64" s="0"/>
      <c r="LJW64" s="0"/>
      <c r="LJX64" s="0"/>
      <c r="LJY64" s="0"/>
      <c r="LJZ64" s="0"/>
      <c r="LKA64" s="0"/>
      <c r="LKB64" s="0"/>
      <c r="LKC64" s="0"/>
      <c r="LKD64" s="0"/>
      <c r="LKE64" s="0"/>
      <c r="LKF64" s="0"/>
      <c r="LKG64" s="0"/>
      <c r="LKH64" s="0"/>
      <c r="LKI64" s="0"/>
      <c r="LKJ64" s="0"/>
      <c r="LKK64" s="0"/>
      <c r="LKL64" s="0"/>
      <c r="LKM64" s="0"/>
      <c r="LKN64" s="0"/>
      <c r="LKO64" s="0"/>
      <c r="LKP64" s="0"/>
      <c r="LKQ64" s="0"/>
      <c r="LKR64" s="0"/>
      <c r="LKS64" s="0"/>
      <c r="LKT64" s="0"/>
      <c r="LKU64" s="0"/>
      <c r="LKV64" s="0"/>
      <c r="LKW64" s="0"/>
      <c r="LKX64" s="0"/>
      <c r="LKY64" s="0"/>
      <c r="LKZ64" s="0"/>
      <c r="LLA64" s="0"/>
      <c r="LLB64" s="0"/>
      <c r="LLC64" s="0"/>
      <c r="LLD64" s="0"/>
      <c r="LLE64" s="0"/>
      <c r="LLF64" s="0"/>
      <c r="LLG64" s="0"/>
      <c r="LLH64" s="0"/>
      <c r="LLI64" s="0"/>
      <c r="LLJ64" s="0"/>
      <c r="LLK64" s="0"/>
      <c r="LLL64" s="0"/>
      <c r="LLM64" s="0"/>
      <c r="LLN64" s="0"/>
      <c r="LLO64" s="0"/>
      <c r="LLP64" s="0"/>
      <c r="LLQ64" s="0"/>
      <c r="LLR64" s="0"/>
      <c r="LLS64" s="0"/>
      <c r="LLT64" s="0"/>
      <c r="LLU64" s="0"/>
      <c r="LLV64" s="0"/>
      <c r="LLW64" s="0"/>
      <c r="LLX64" s="0"/>
      <c r="LLY64" s="0"/>
      <c r="LLZ64" s="0"/>
      <c r="LMA64" s="0"/>
      <c r="LMB64" s="0"/>
      <c r="LMC64" s="0"/>
      <c r="LMD64" s="0"/>
      <c r="LME64" s="0"/>
      <c r="LMF64" s="0"/>
      <c r="LMG64" s="0"/>
      <c r="LMH64" s="0"/>
      <c r="LMI64" s="0"/>
      <c r="LMJ64" s="0"/>
      <c r="LMK64" s="0"/>
      <c r="LML64" s="0"/>
      <c r="LMM64" s="0"/>
      <c r="LMN64" s="0"/>
      <c r="LMO64" s="0"/>
      <c r="LMP64" s="0"/>
      <c r="LMQ64" s="0"/>
      <c r="LMR64" s="0"/>
      <c r="LMS64" s="0"/>
      <c r="LMT64" s="0"/>
      <c r="LMU64" s="0"/>
      <c r="LMV64" s="0"/>
      <c r="LMW64" s="0"/>
      <c r="LMX64" s="0"/>
      <c r="LMY64" s="0"/>
      <c r="LMZ64" s="0"/>
      <c r="LNA64" s="0"/>
      <c r="LNB64" s="0"/>
      <c r="LNC64" s="0"/>
      <c r="LND64" s="0"/>
      <c r="LNE64" s="0"/>
      <c r="LNF64" s="0"/>
      <c r="LNG64" s="0"/>
      <c r="LNH64" s="0"/>
      <c r="LNI64" s="0"/>
      <c r="LNJ64" s="0"/>
      <c r="LNK64" s="0"/>
      <c r="LNL64" s="0"/>
      <c r="LNM64" s="0"/>
      <c r="LNN64" s="0"/>
      <c r="LNO64" s="0"/>
      <c r="LNP64" s="0"/>
      <c r="LNQ64" s="0"/>
      <c r="LNR64" s="0"/>
      <c r="LNS64" s="0"/>
      <c r="LNT64" s="0"/>
      <c r="LNU64" s="0"/>
      <c r="LNV64" s="0"/>
      <c r="LNW64" s="0"/>
      <c r="LNX64" s="0"/>
      <c r="LNY64" s="0"/>
      <c r="LNZ64" s="0"/>
      <c r="LOA64" s="0"/>
      <c r="LOB64" s="0"/>
      <c r="LOC64" s="0"/>
      <c r="LOD64" s="0"/>
      <c r="LOE64" s="0"/>
      <c r="LOF64" s="0"/>
      <c r="LOG64" s="0"/>
      <c r="LOH64" s="0"/>
      <c r="LOI64" s="0"/>
      <c r="LOJ64" s="0"/>
      <c r="LOK64" s="0"/>
      <c r="LOL64" s="0"/>
      <c r="LOM64" s="0"/>
      <c r="LON64" s="0"/>
      <c r="LOO64" s="0"/>
      <c r="LOP64" s="0"/>
      <c r="LOQ64" s="0"/>
      <c r="LOR64" s="0"/>
      <c r="LOS64" s="0"/>
      <c r="LOT64" s="0"/>
      <c r="LOU64" s="0"/>
      <c r="LOV64" s="0"/>
      <c r="LOW64" s="0"/>
      <c r="LOX64" s="0"/>
      <c r="LOY64" s="0"/>
      <c r="LOZ64" s="0"/>
      <c r="LPA64" s="0"/>
      <c r="LPB64" s="0"/>
      <c r="LPC64" s="0"/>
      <c r="LPD64" s="0"/>
      <c r="LPE64" s="0"/>
      <c r="LPF64" s="0"/>
      <c r="LPG64" s="0"/>
      <c r="LPH64" s="0"/>
      <c r="LPI64" s="0"/>
      <c r="LPJ64" s="0"/>
      <c r="LPK64" s="0"/>
      <c r="LPL64" s="0"/>
      <c r="LPM64" s="0"/>
      <c r="LPN64" s="0"/>
      <c r="LPO64" s="0"/>
      <c r="LPP64" s="0"/>
      <c r="LPQ64" s="0"/>
      <c r="LPR64" s="0"/>
      <c r="LPS64" s="0"/>
      <c r="LPT64" s="0"/>
      <c r="LPU64" s="0"/>
      <c r="LPV64" s="0"/>
      <c r="LPW64" s="0"/>
      <c r="LPX64" s="0"/>
      <c r="LPY64" s="0"/>
      <c r="LPZ64" s="0"/>
      <c r="LQA64" s="0"/>
      <c r="LQB64" s="0"/>
      <c r="LQC64" s="0"/>
      <c r="LQD64" s="0"/>
      <c r="LQE64" s="0"/>
      <c r="LQF64" s="0"/>
      <c r="LQG64" s="0"/>
      <c r="LQH64" s="0"/>
      <c r="LQI64" s="0"/>
      <c r="LQJ64" s="0"/>
      <c r="LQK64" s="0"/>
      <c r="LQL64" s="0"/>
      <c r="LQM64" s="0"/>
      <c r="LQN64" s="0"/>
      <c r="LQO64" s="0"/>
      <c r="LQP64" s="0"/>
      <c r="LQQ64" s="0"/>
      <c r="LQR64" s="0"/>
      <c r="LQS64" s="0"/>
      <c r="LQT64" s="0"/>
      <c r="LQU64" s="0"/>
      <c r="LQV64" s="0"/>
      <c r="LQW64" s="0"/>
      <c r="LQX64" s="0"/>
      <c r="LQY64" s="0"/>
      <c r="LQZ64" s="0"/>
      <c r="LRA64" s="0"/>
      <c r="LRB64" s="0"/>
      <c r="LRC64" s="0"/>
      <c r="LRD64" s="0"/>
      <c r="LRE64" s="0"/>
      <c r="LRF64" s="0"/>
      <c r="LRG64" s="0"/>
      <c r="LRH64" s="0"/>
      <c r="LRI64" s="0"/>
      <c r="LRJ64" s="0"/>
      <c r="LRK64" s="0"/>
      <c r="LRL64" s="0"/>
      <c r="LRM64" s="0"/>
      <c r="LRN64" s="0"/>
      <c r="LRO64" s="0"/>
      <c r="LRP64" s="0"/>
      <c r="LRQ64" s="0"/>
      <c r="LRR64" s="0"/>
      <c r="LRS64" s="0"/>
      <c r="LRT64" s="0"/>
      <c r="LRU64" s="0"/>
      <c r="LRV64" s="0"/>
      <c r="LRW64" s="0"/>
      <c r="LRX64" s="0"/>
      <c r="LRY64" s="0"/>
      <c r="LRZ64" s="0"/>
      <c r="LSA64" s="0"/>
      <c r="LSB64" s="0"/>
      <c r="LSC64" s="0"/>
      <c r="LSD64" s="0"/>
      <c r="LSE64" s="0"/>
      <c r="LSF64" s="0"/>
      <c r="LSG64" s="0"/>
      <c r="LSH64" s="0"/>
      <c r="LSI64" s="0"/>
      <c r="LSJ64" s="0"/>
      <c r="LSK64" s="0"/>
      <c r="LSL64" s="0"/>
      <c r="LSM64" s="0"/>
      <c r="LSN64" s="0"/>
      <c r="LSO64" s="0"/>
      <c r="LSP64" s="0"/>
      <c r="LSQ64" s="0"/>
      <c r="LSR64" s="0"/>
      <c r="LSS64" s="0"/>
      <c r="LST64" s="0"/>
      <c r="LSU64" s="0"/>
      <c r="LSV64" s="0"/>
      <c r="LSW64" s="0"/>
      <c r="LSX64" s="0"/>
      <c r="LSY64" s="0"/>
      <c r="LSZ64" s="0"/>
      <c r="LTA64" s="0"/>
      <c r="LTB64" s="0"/>
      <c r="LTC64" s="0"/>
      <c r="LTD64" s="0"/>
      <c r="LTE64" s="0"/>
      <c r="LTF64" s="0"/>
      <c r="LTG64" s="0"/>
      <c r="LTH64" s="0"/>
      <c r="LTI64" s="0"/>
      <c r="LTJ64" s="0"/>
      <c r="LTK64" s="0"/>
      <c r="LTL64" s="0"/>
      <c r="LTM64" s="0"/>
      <c r="LTN64" s="0"/>
      <c r="LTO64" s="0"/>
      <c r="LTP64" s="0"/>
      <c r="LTQ64" s="0"/>
      <c r="LTR64" s="0"/>
      <c r="LTS64" s="0"/>
      <c r="LTT64" s="0"/>
      <c r="LTU64" s="0"/>
      <c r="LTV64" s="0"/>
      <c r="LTW64" s="0"/>
      <c r="LTX64" s="0"/>
      <c r="LTY64" s="0"/>
      <c r="LTZ64" s="0"/>
      <c r="LUA64" s="0"/>
      <c r="LUB64" s="0"/>
      <c r="LUC64" s="0"/>
      <c r="LUD64" s="0"/>
      <c r="LUE64" s="0"/>
      <c r="LUF64" s="0"/>
      <c r="LUG64" s="0"/>
      <c r="LUH64" s="0"/>
      <c r="LUI64" s="0"/>
      <c r="LUJ64" s="0"/>
      <c r="LUK64" s="0"/>
      <c r="LUL64" s="0"/>
      <c r="LUM64" s="0"/>
      <c r="LUN64" s="0"/>
      <c r="LUO64" s="0"/>
      <c r="LUP64" s="0"/>
      <c r="LUQ64" s="0"/>
      <c r="LUR64" s="0"/>
      <c r="LUS64" s="0"/>
      <c r="LUT64" s="0"/>
      <c r="LUU64" s="0"/>
      <c r="LUV64" s="0"/>
      <c r="LUW64" s="0"/>
      <c r="LUX64" s="0"/>
      <c r="LUY64" s="0"/>
      <c r="LUZ64" s="0"/>
      <c r="LVA64" s="0"/>
      <c r="LVB64" s="0"/>
      <c r="LVC64" s="0"/>
      <c r="LVD64" s="0"/>
      <c r="LVE64" s="0"/>
      <c r="LVF64" s="0"/>
      <c r="LVG64" s="0"/>
      <c r="LVH64" s="0"/>
      <c r="LVI64" s="0"/>
      <c r="LVJ64" s="0"/>
      <c r="LVK64" s="0"/>
      <c r="LVL64" s="0"/>
      <c r="LVM64" s="0"/>
      <c r="LVN64" s="0"/>
      <c r="LVO64" s="0"/>
      <c r="LVP64" s="0"/>
      <c r="LVQ64" s="0"/>
      <c r="LVR64" s="0"/>
      <c r="LVS64" s="0"/>
      <c r="LVT64" s="0"/>
      <c r="LVU64" s="0"/>
      <c r="LVV64" s="0"/>
      <c r="LVW64" s="0"/>
      <c r="LVX64" s="0"/>
      <c r="LVY64" s="0"/>
      <c r="LVZ64" s="0"/>
      <c r="LWA64" s="0"/>
      <c r="LWB64" s="0"/>
      <c r="LWC64" s="0"/>
      <c r="LWD64" s="0"/>
      <c r="LWE64" s="0"/>
      <c r="LWF64" s="0"/>
      <c r="LWG64" s="0"/>
      <c r="LWH64" s="0"/>
      <c r="LWI64" s="0"/>
      <c r="LWJ64" s="0"/>
      <c r="LWK64" s="0"/>
      <c r="LWL64" s="0"/>
      <c r="LWM64" s="0"/>
      <c r="LWN64" s="0"/>
      <c r="LWO64" s="0"/>
      <c r="LWP64" s="0"/>
      <c r="LWQ64" s="0"/>
      <c r="LWR64" s="0"/>
      <c r="LWS64" s="0"/>
      <c r="LWT64" s="0"/>
      <c r="LWU64" s="0"/>
      <c r="LWV64" s="0"/>
      <c r="LWW64" s="0"/>
      <c r="LWX64" s="0"/>
      <c r="LWY64" s="0"/>
      <c r="LWZ64" s="0"/>
      <c r="LXA64" s="0"/>
      <c r="LXB64" s="0"/>
      <c r="LXC64" s="0"/>
      <c r="LXD64" s="0"/>
      <c r="LXE64" s="0"/>
      <c r="LXF64" s="0"/>
      <c r="LXG64" s="0"/>
      <c r="LXH64" s="0"/>
      <c r="LXI64" s="0"/>
      <c r="LXJ64" s="0"/>
      <c r="LXK64" s="0"/>
      <c r="LXL64" s="0"/>
      <c r="LXM64" s="0"/>
      <c r="LXN64" s="0"/>
      <c r="LXO64" s="0"/>
      <c r="LXP64" s="0"/>
      <c r="LXQ64" s="0"/>
      <c r="LXR64" s="0"/>
      <c r="LXS64" s="0"/>
      <c r="LXT64" s="0"/>
      <c r="LXU64" s="0"/>
      <c r="LXV64" s="0"/>
      <c r="LXW64" s="0"/>
      <c r="LXX64" s="0"/>
      <c r="LXY64" s="0"/>
      <c r="LXZ64" s="0"/>
      <c r="LYA64" s="0"/>
      <c r="LYB64" s="0"/>
      <c r="LYC64" s="0"/>
      <c r="LYD64" s="0"/>
      <c r="LYE64" s="0"/>
      <c r="LYF64" s="0"/>
      <c r="LYG64" s="0"/>
      <c r="LYH64" s="0"/>
      <c r="LYI64" s="0"/>
      <c r="LYJ64" s="0"/>
      <c r="LYK64" s="0"/>
      <c r="LYL64" s="0"/>
      <c r="LYM64" s="0"/>
      <c r="LYN64" s="0"/>
      <c r="LYO64" s="0"/>
      <c r="LYP64" s="0"/>
      <c r="LYQ64" s="0"/>
      <c r="LYR64" s="0"/>
      <c r="LYS64" s="0"/>
      <c r="LYT64" s="0"/>
      <c r="LYU64" s="0"/>
      <c r="LYV64" s="0"/>
      <c r="LYW64" s="0"/>
      <c r="LYX64" s="0"/>
      <c r="LYY64" s="0"/>
      <c r="LYZ64" s="0"/>
      <c r="LZA64" s="0"/>
      <c r="LZB64" s="0"/>
      <c r="LZC64" s="0"/>
      <c r="LZD64" s="0"/>
      <c r="LZE64" s="0"/>
      <c r="LZF64" s="0"/>
      <c r="LZG64" s="0"/>
      <c r="LZH64" s="0"/>
      <c r="LZI64" s="0"/>
      <c r="LZJ64" s="0"/>
      <c r="LZK64" s="0"/>
      <c r="LZL64" s="0"/>
      <c r="LZM64" s="0"/>
      <c r="LZN64" s="0"/>
      <c r="LZO64" s="0"/>
      <c r="LZP64" s="0"/>
      <c r="LZQ64" s="0"/>
      <c r="LZR64" s="0"/>
      <c r="LZS64" s="0"/>
      <c r="LZT64" s="0"/>
      <c r="LZU64" s="0"/>
      <c r="LZV64" s="0"/>
      <c r="LZW64" s="0"/>
      <c r="LZX64" s="0"/>
      <c r="LZY64" s="0"/>
      <c r="LZZ64" s="0"/>
      <c r="MAA64" s="0"/>
      <c r="MAB64" s="0"/>
      <c r="MAC64" s="0"/>
      <c r="MAD64" s="0"/>
      <c r="MAE64" s="0"/>
      <c r="MAF64" s="0"/>
      <c r="MAG64" s="0"/>
      <c r="MAH64" s="0"/>
      <c r="MAI64" s="0"/>
      <c r="MAJ64" s="0"/>
      <c r="MAK64" s="0"/>
      <c r="MAL64" s="0"/>
      <c r="MAM64" s="0"/>
      <c r="MAN64" s="0"/>
      <c r="MAO64" s="0"/>
      <c r="MAP64" s="0"/>
      <c r="MAQ64" s="0"/>
      <c r="MAR64" s="0"/>
      <c r="MAS64" s="0"/>
      <c r="MAT64" s="0"/>
      <c r="MAU64" s="0"/>
      <c r="MAV64" s="0"/>
      <c r="MAW64" s="0"/>
      <c r="MAX64" s="0"/>
      <c r="MAY64" s="0"/>
      <c r="MAZ64" s="0"/>
      <c r="MBA64" s="0"/>
      <c r="MBB64" s="0"/>
      <c r="MBC64" s="0"/>
      <c r="MBD64" s="0"/>
      <c r="MBE64" s="0"/>
      <c r="MBF64" s="0"/>
      <c r="MBG64" s="0"/>
      <c r="MBH64" s="0"/>
      <c r="MBI64" s="0"/>
      <c r="MBJ64" s="0"/>
      <c r="MBK64" s="0"/>
      <c r="MBL64" s="0"/>
      <c r="MBM64" s="0"/>
      <c r="MBN64" s="0"/>
      <c r="MBO64" s="0"/>
      <c r="MBP64" s="0"/>
      <c r="MBQ64" s="0"/>
      <c r="MBR64" s="0"/>
      <c r="MBS64" s="0"/>
      <c r="MBT64" s="0"/>
      <c r="MBU64" s="0"/>
      <c r="MBV64" s="0"/>
      <c r="MBW64" s="0"/>
      <c r="MBX64" s="0"/>
      <c r="MBY64" s="0"/>
      <c r="MBZ64" s="0"/>
      <c r="MCA64" s="0"/>
      <c r="MCB64" s="0"/>
      <c r="MCC64" s="0"/>
      <c r="MCD64" s="0"/>
      <c r="MCE64" s="0"/>
      <c r="MCF64" s="0"/>
      <c r="MCG64" s="0"/>
      <c r="MCH64" s="0"/>
      <c r="MCI64" s="0"/>
      <c r="MCJ64" s="0"/>
      <c r="MCK64" s="0"/>
      <c r="MCL64" s="0"/>
      <c r="MCM64" s="0"/>
      <c r="MCN64" s="0"/>
      <c r="MCO64" s="0"/>
      <c r="MCP64" s="0"/>
      <c r="MCQ64" s="0"/>
      <c r="MCR64" s="0"/>
      <c r="MCS64" s="0"/>
      <c r="MCT64" s="0"/>
      <c r="MCU64" s="0"/>
      <c r="MCV64" s="0"/>
      <c r="MCW64" s="0"/>
      <c r="MCX64" s="0"/>
      <c r="MCY64" s="0"/>
      <c r="MCZ64" s="0"/>
      <c r="MDA64" s="0"/>
      <c r="MDB64" s="0"/>
      <c r="MDC64" s="0"/>
      <c r="MDD64" s="0"/>
      <c r="MDE64" s="0"/>
      <c r="MDF64" s="0"/>
      <c r="MDG64" s="0"/>
      <c r="MDH64" s="0"/>
      <c r="MDI64" s="0"/>
      <c r="MDJ64" s="0"/>
      <c r="MDK64" s="0"/>
      <c r="MDL64" s="0"/>
      <c r="MDM64" s="0"/>
      <c r="MDN64" s="0"/>
      <c r="MDO64" s="0"/>
      <c r="MDP64" s="0"/>
      <c r="MDQ64" s="0"/>
      <c r="MDR64" s="0"/>
      <c r="MDS64" s="0"/>
      <c r="MDT64" s="0"/>
      <c r="MDU64" s="0"/>
      <c r="MDV64" s="0"/>
      <c r="MDW64" s="0"/>
      <c r="MDX64" s="0"/>
      <c r="MDY64" s="0"/>
      <c r="MDZ64" s="0"/>
      <c r="MEA64" s="0"/>
      <c r="MEB64" s="0"/>
      <c r="MEC64" s="0"/>
      <c r="MED64" s="0"/>
      <c r="MEE64" s="0"/>
      <c r="MEF64" s="0"/>
      <c r="MEG64" s="0"/>
      <c r="MEH64" s="0"/>
      <c r="MEI64" s="0"/>
      <c r="MEJ64" s="0"/>
      <c r="MEK64" s="0"/>
      <c r="MEL64" s="0"/>
      <c r="MEM64" s="0"/>
      <c r="MEN64" s="0"/>
      <c r="MEO64" s="0"/>
      <c r="MEP64" s="0"/>
      <c r="MEQ64" s="0"/>
      <c r="MER64" s="0"/>
      <c r="MES64" s="0"/>
      <c r="MET64" s="0"/>
      <c r="MEU64" s="0"/>
      <c r="MEV64" s="0"/>
      <c r="MEW64" s="0"/>
      <c r="MEX64" s="0"/>
      <c r="MEY64" s="0"/>
      <c r="MEZ64" s="0"/>
      <c r="MFA64" s="0"/>
      <c r="MFB64" s="0"/>
      <c r="MFC64" s="0"/>
      <c r="MFD64" s="0"/>
      <c r="MFE64" s="0"/>
      <c r="MFF64" s="0"/>
      <c r="MFG64" s="0"/>
      <c r="MFH64" s="0"/>
      <c r="MFI64" s="0"/>
      <c r="MFJ64" s="0"/>
      <c r="MFK64" s="0"/>
      <c r="MFL64" s="0"/>
      <c r="MFM64" s="0"/>
      <c r="MFN64" s="0"/>
      <c r="MFO64" s="0"/>
      <c r="MFP64" s="0"/>
      <c r="MFQ64" s="0"/>
      <c r="MFR64" s="0"/>
      <c r="MFS64" s="0"/>
      <c r="MFT64" s="0"/>
      <c r="MFU64" s="0"/>
      <c r="MFV64" s="0"/>
      <c r="MFW64" s="0"/>
      <c r="MFX64" s="0"/>
      <c r="MFY64" s="0"/>
      <c r="MFZ64" s="0"/>
      <c r="MGA64" s="0"/>
      <c r="MGB64" s="0"/>
      <c r="MGC64" s="0"/>
      <c r="MGD64" s="0"/>
      <c r="MGE64" s="0"/>
      <c r="MGF64" s="0"/>
      <c r="MGG64" s="0"/>
      <c r="MGH64" s="0"/>
      <c r="MGI64" s="0"/>
      <c r="MGJ64" s="0"/>
      <c r="MGK64" s="0"/>
      <c r="MGL64" s="0"/>
      <c r="MGM64" s="0"/>
      <c r="MGN64" s="0"/>
      <c r="MGO64" s="0"/>
      <c r="MGP64" s="0"/>
      <c r="MGQ64" s="0"/>
      <c r="MGR64" s="0"/>
      <c r="MGS64" s="0"/>
      <c r="MGT64" s="0"/>
      <c r="MGU64" s="0"/>
      <c r="MGV64" s="0"/>
      <c r="MGW64" s="0"/>
      <c r="MGX64" s="0"/>
      <c r="MGY64" s="0"/>
      <c r="MGZ64" s="0"/>
      <c r="MHA64" s="0"/>
      <c r="MHB64" s="0"/>
      <c r="MHC64" s="0"/>
      <c r="MHD64" s="0"/>
      <c r="MHE64" s="0"/>
      <c r="MHF64" s="0"/>
      <c r="MHG64" s="0"/>
      <c r="MHH64" s="0"/>
      <c r="MHI64" s="0"/>
      <c r="MHJ64" s="0"/>
      <c r="MHK64" s="0"/>
      <c r="MHL64" s="0"/>
      <c r="MHM64" s="0"/>
      <c r="MHN64" s="0"/>
      <c r="MHO64" s="0"/>
      <c r="MHP64" s="0"/>
      <c r="MHQ64" s="0"/>
      <c r="MHR64" s="0"/>
      <c r="MHS64" s="0"/>
      <c r="MHT64" s="0"/>
      <c r="MHU64" s="0"/>
      <c r="MHV64" s="0"/>
      <c r="MHW64" s="0"/>
      <c r="MHX64" s="0"/>
      <c r="MHY64" s="0"/>
      <c r="MHZ64" s="0"/>
      <c r="MIA64" s="0"/>
      <c r="MIB64" s="0"/>
      <c r="MIC64" s="0"/>
      <c r="MID64" s="0"/>
      <c r="MIE64" s="0"/>
      <c r="MIF64" s="0"/>
      <c r="MIG64" s="0"/>
      <c r="MIH64" s="0"/>
      <c r="MII64" s="0"/>
      <c r="MIJ64" s="0"/>
      <c r="MIK64" s="0"/>
      <c r="MIL64" s="0"/>
      <c r="MIM64" s="0"/>
      <c r="MIN64" s="0"/>
      <c r="MIO64" s="0"/>
      <c r="MIP64" s="0"/>
      <c r="MIQ64" s="0"/>
      <c r="MIR64" s="0"/>
      <c r="MIS64" s="0"/>
      <c r="MIT64" s="0"/>
      <c r="MIU64" s="0"/>
      <c r="MIV64" s="0"/>
      <c r="MIW64" s="0"/>
      <c r="MIX64" s="0"/>
      <c r="MIY64" s="0"/>
      <c r="MIZ64" s="0"/>
      <c r="MJA64" s="0"/>
      <c r="MJB64" s="0"/>
      <c r="MJC64" s="0"/>
      <c r="MJD64" s="0"/>
      <c r="MJE64" s="0"/>
      <c r="MJF64" s="0"/>
      <c r="MJG64" s="0"/>
      <c r="MJH64" s="0"/>
      <c r="MJI64" s="0"/>
      <c r="MJJ64" s="0"/>
      <c r="MJK64" s="0"/>
      <c r="MJL64" s="0"/>
      <c r="MJM64" s="0"/>
      <c r="MJN64" s="0"/>
      <c r="MJO64" s="0"/>
      <c r="MJP64" s="0"/>
      <c r="MJQ64" s="0"/>
      <c r="MJR64" s="0"/>
      <c r="MJS64" s="0"/>
      <c r="MJT64" s="0"/>
      <c r="MJU64" s="0"/>
      <c r="MJV64" s="0"/>
      <c r="MJW64" s="0"/>
      <c r="MJX64" s="0"/>
      <c r="MJY64" s="0"/>
      <c r="MJZ64" s="0"/>
      <c r="MKA64" s="0"/>
      <c r="MKB64" s="0"/>
      <c r="MKC64" s="0"/>
      <c r="MKD64" s="0"/>
      <c r="MKE64" s="0"/>
      <c r="MKF64" s="0"/>
      <c r="MKG64" s="0"/>
      <c r="MKH64" s="0"/>
      <c r="MKI64" s="0"/>
      <c r="MKJ64" s="0"/>
      <c r="MKK64" s="0"/>
      <c r="MKL64" s="0"/>
      <c r="MKM64" s="0"/>
      <c r="MKN64" s="0"/>
      <c r="MKO64" s="0"/>
      <c r="MKP64" s="0"/>
      <c r="MKQ64" s="0"/>
      <c r="MKR64" s="0"/>
      <c r="MKS64" s="0"/>
      <c r="MKT64" s="0"/>
      <c r="MKU64" s="0"/>
      <c r="MKV64" s="0"/>
      <c r="MKW64" s="0"/>
      <c r="MKX64" s="0"/>
      <c r="MKY64" s="0"/>
      <c r="MKZ64" s="0"/>
      <c r="MLA64" s="0"/>
      <c r="MLB64" s="0"/>
      <c r="MLC64" s="0"/>
      <c r="MLD64" s="0"/>
      <c r="MLE64" s="0"/>
      <c r="MLF64" s="0"/>
      <c r="MLG64" s="0"/>
      <c r="MLH64" s="0"/>
      <c r="MLI64" s="0"/>
      <c r="MLJ64" s="0"/>
      <c r="MLK64" s="0"/>
      <c r="MLL64" s="0"/>
      <c r="MLM64" s="0"/>
      <c r="MLN64" s="0"/>
      <c r="MLO64" s="0"/>
      <c r="MLP64" s="0"/>
      <c r="MLQ64" s="0"/>
      <c r="MLR64" s="0"/>
      <c r="MLS64" s="0"/>
      <c r="MLT64" s="0"/>
      <c r="MLU64" s="0"/>
      <c r="MLV64" s="0"/>
      <c r="MLW64" s="0"/>
      <c r="MLX64" s="0"/>
      <c r="MLY64" s="0"/>
      <c r="MLZ64" s="0"/>
      <c r="MMA64" s="0"/>
      <c r="MMB64" s="0"/>
      <c r="MMC64" s="0"/>
      <c r="MMD64" s="0"/>
      <c r="MME64" s="0"/>
      <c r="MMF64" s="0"/>
      <c r="MMG64" s="0"/>
      <c r="MMH64" s="0"/>
      <c r="MMI64" s="0"/>
      <c r="MMJ64" s="0"/>
      <c r="MMK64" s="0"/>
      <c r="MML64" s="0"/>
      <c r="MMM64" s="0"/>
      <c r="MMN64" s="0"/>
      <c r="MMO64" s="0"/>
      <c r="MMP64" s="0"/>
      <c r="MMQ64" s="0"/>
      <c r="MMR64" s="0"/>
      <c r="MMS64" s="0"/>
      <c r="MMT64" s="0"/>
      <c r="MMU64" s="0"/>
      <c r="MMV64" s="0"/>
      <c r="MMW64" s="0"/>
      <c r="MMX64" s="0"/>
      <c r="MMY64" s="0"/>
      <c r="MMZ64" s="0"/>
      <c r="MNA64" s="0"/>
      <c r="MNB64" s="0"/>
      <c r="MNC64" s="0"/>
      <c r="MND64" s="0"/>
      <c r="MNE64" s="0"/>
      <c r="MNF64" s="0"/>
      <c r="MNG64" s="0"/>
      <c r="MNH64" s="0"/>
      <c r="MNI64" s="0"/>
      <c r="MNJ64" s="0"/>
      <c r="MNK64" s="0"/>
      <c r="MNL64" s="0"/>
      <c r="MNM64" s="0"/>
      <c r="MNN64" s="0"/>
      <c r="MNO64" s="0"/>
      <c r="MNP64" s="0"/>
      <c r="MNQ64" s="0"/>
      <c r="MNR64" s="0"/>
      <c r="MNS64" s="0"/>
      <c r="MNT64" s="0"/>
      <c r="MNU64" s="0"/>
      <c r="MNV64" s="0"/>
      <c r="MNW64" s="0"/>
      <c r="MNX64" s="0"/>
      <c r="MNY64" s="0"/>
      <c r="MNZ64" s="0"/>
      <c r="MOA64" s="0"/>
      <c r="MOB64" s="0"/>
      <c r="MOC64" s="0"/>
      <c r="MOD64" s="0"/>
      <c r="MOE64" s="0"/>
      <c r="MOF64" s="0"/>
      <c r="MOG64" s="0"/>
      <c r="MOH64" s="0"/>
      <c r="MOI64" s="0"/>
      <c r="MOJ64" s="0"/>
      <c r="MOK64" s="0"/>
      <c r="MOL64" s="0"/>
      <c r="MOM64" s="0"/>
      <c r="MON64" s="0"/>
      <c r="MOO64" s="0"/>
      <c r="MOP64" s="0"/>
      <c r="MOQ64" s="0"/>
      <c r="MOR64" s="0"/>
      <c r="MOS64" s="0"/>
      <c r="MOT64" s="0"/>
      <c r="MOU64" s="0"/>
      <c r="MOV64" s="0"/>
      <c r="MOW64" s="0"/>
      <c r="MOX64" s="0"/>
      <c r="MOY64" s="0"/>
      <c r="MOZ64" s="0"/>
      <c r="MPA64" s="0"/>
      <c r="MPB64" s="0"/>
      <c r="MPC64" s="0"/>
      <c r="MPD64" s="0"/>
      <c r="MPE64" s="0"/>
      <c r="MPF64" s="0"/>
      <c r="MPG64" s="0"/>
      <c r="MPH64" s="0"/>
      <c r="MPI64" s="0"/>
      <c r="MPJ64" s="0"/>
      <c r="MPK64" s="0"/>
      <c r="MPL64" s="0"/>
      <c r="MPM64" s="0"/>
      <c r="MPN64" s="0"/>
      <c r="MPO64" s="0"/>
      <c r="MPP64" s="0"/>
      <c r="MPQ64" s="0"/>
      <c r="MPR64" s="0"/>
      <c r="MPS64" s="0"/>
      <c r="MPT64" s="0"/>
      <c r="MPU64" s="0"/>
      <c r="MPV64" s="0"/>
      <c r="MPW64" s="0"/>
      <c r="MPX64" s="0"/>
      <c r="MPY64" s="0"/>
      <c r="MPZ64" s="0"/>
      <c r="MQA64" s="0"/>
      <c r="MQB64" s="0"/>
      <c r="MQC64" s="0"/>
      <c r="MQD64" s="0"/>
      <c r="MQE64" s="0"/>
      <c r="MQF64" s="0"/>
      <c r="MQG64" s="0"/>
      <c r="MQH64" s="0"/>
      <c r="MQI64" s="0"/>
      <c r="MQJ64" s="0"/>
      <c r="MQK64" s="0"/>
      <c r="MQL64" s="0"/>
      <c r="MQM64" s="0"/>
      <c r="MQN64" s="0"/>
      <c r="MQO64" s="0"/>
      <c r="MQP64" s="0"/>
      <c r="MQQ64" s="0"/>
      <c r="MQR64" s="0"/>
      <c r="MQS64" s="0"/>
      <c r="MQT64" s="0"/>
      <c r="MQU64" s="0"/>
      <c r="MQV64" s="0"/>
      <c r="MQW64" s="0"/>
      <c r="MQX64" s="0"/>
      <c r="MQY64" s="0"/>
      <c r="MQZ64" s="0"/>
      <c r="MRA64" s="0"/>
      <c r="MRB64" s="0"/>
      <c r="MRC64" s="0"/>
      <c r="MRD64" s="0"/>
      <c r="MRE64" s="0"/>
      <c r="MRF64" s="0"/>
      <c r="MRG64" s="0"/>
      <c r="MRH64" s="0"/>
      <c r="MRI64" s="0"/>
      <c r="MRJ64" s="0"/>
      <c r="MRK64" s="0"/>
      <c r="MRL64" s="0"/>
      <c r="MRM64" s="0"/>
      <c r="MRN64" s="0"/>
      <c r="MRO64" s="0"/>
      <c r="MRP64" s="0"/>
      <c r="MRQ64" s="0"/>
      <c r="MRR64" s="0"/>
      <c r="MRS64" s="0"/>
      <c r="MRT64" s="0"/>
      <c r="MRU64" s="0"/>
      <c r="MRV64" s="0"/>
      <c r="MRW64" s="0"/>
      <c r="MRX64" s="0"/>
      <c r="MRY64" s="0"/>
      <c r="MRZ64" s="0"/>
      <c r="MSA64" s="0"/>
      <c r="MSB64" s="0"/>
      <c r="MSC64" s="0"/>
      <c r="MSD64" s="0"/>
      <c r="MSE64" s="0"/>
      <c r="MSF64" s="0"/>
      <c r="MSG64" s="0"/>
      <c r="MSH64" s="0"/>
      <c r="MSI64" s="0"/>
      <c r="MSJ64" s="0"/>
      <c r="MSK64" s="0"/>
      <c r="MSL64" s="0"/>
      <c r="MSM64" s="0"/>
      <c r="MSN64" s="0"/>
      <c r="MSO64" s="0"/>
      <c r="MSP64" s="0"/>
      <c r="MSQ64" s="0"/>
      <c r="MSR64" s="0"/>
      <c r="MSS64" s="0"/>
      <c r="MST64" s="0"/>
      <c r="MSU64" s="0"/>
      <c r="MSV64" s="0"/>
      <c r="MSW64" s="0"/>
      <c r="MSX64" s="0"/>
      <c r="MSY64" s="0"/>
      <c r="MSZ64" s="0"/>
      <c r="MTA64" s="0"/>
      <c r="MTB64" s="0"/>
      <c r="MTC64" s="0"/>
      <c r="MTD64" s="0"/>
      <c r="MTE64" s="0"/>
      <c r="MTF64" s="0"/>
      <c r="MTG64" s="0"/>
      <c r="MTH64" s="0"/>
      <c r="MTI64" s="0"/>
      <c r="MTJ64" s="0"/>
      <c r="MTK64" s="0"/>
      <c r="MTL64" s="0"/>
      <c r="MTM64" s="0"/>
      <c r="MTN64" s="0"/>
      <c r="MTO64" s="0"/>
      <c r="MTP64" s="0"/>
      <c r="MTQ64" s="0"/>
      <c r="MTR64" s="0"/>
      <c r="MTS64" s="0"/>
      <c r="MTT64" s="0"/>
      <c r="MTU64" s="0"/>
      <c r="MTV64" s="0"/>
      <c r="MTW64" s="0"/>
      <c r="MTX64" s="0"/>
      <c r="MTY64" s="0"/>
      <c r="MTZ64" s="0"/>
      <c r="MUA64" s="0"/>
      <c r="MUB64" s="0"/>
      <c r="MUC64" s="0"/>
      <c r="MUD64" s="0"/>
      <c r="MUE64" s="0"/>
      <c r="MUF64" s="0"/>
      <c r="MUG64" s="0"/>
      <c r="MUH64" s="0"/>
      <c r="MUI64" s="0"/>
      <c r="MUJ64" s="0"/>
      <c r="MUK64" s="0"/>
      <c r="MUL64" s="0"/>
      <c r="MUM64" s="0"/>
      <c r="MUN64" s="0"/>
      <c r="MUO64" s="0"/>
      <c r="MUP64" s="0"/>
      <c r="MUQ64" s="0"/>
      <c r="MUR64" s="0"/>
      <c r="MUS64" s="0"/>
      <c r="MUT64" s="0"/>
      <c r="MUU64" s="0"/>
      <c r="MUV64" s="0"/>
      <c r="MUW64" s="0"/>
      <c r="MUX64" s="0"/>
      <c r="MUY64" s="0"/>
      <c r="MUZ64" s="0"/>
      <c r="MVA64" s="0"/>
      <c r="MVB64" s="0"/>
      <c r="MVC64" s="0"/>
      <c r="MVD64" s="0"/>
      <c r="MVE64" s="0"/>
      <c r="MVF64" s="0"/>
      <c r="MVG64" s="0"/>
      <c r="MVH64" s="0"/>
      <c r="MVI64" s="0"/>
      <c r="MVJ64" s="0"/>
      <c r="MVK64" s="0"/>
      <c r="MVL64" s="0"/>
      <c r="MVM64" s="0"/>
      <c r="MVN64" s="0"/>
      <c r="MVO64" s="0"/>
      <c r="MVP64" s="0"/>
      <c r="MVQ64" s="0"/>
      <c r="MVR64" s="0"/>
      <c r="MVS64" s="0"/>
      <c r="MVT64" s="0"/>
      <c r="MVU64" s="0"/>
      <c r="MVV64" s="0"/>
      <c r="MVW64" s="0"/>
      <c r="MVX64" s="0"/>
      <c r="MVY64" s="0"/>
      <c r="MVZ64" s="0"/>
      <c r="MWA64" s="0"/>
      <c r="MWB64" s="0"/>
      <c r="MWC64" s="0"/>
      <c r="MWD64" s="0"/>
      <c r="MWE64" s="0"/>
      <c r="MWF64" s="0"/>
      <c r="MWG64" s="0"/>
      <c r="MWH64" s="0"/>
      <c r="MWI64" s="0"/>
      <c r="MWJ64" s="0"/>
      <c r="MWK64" s="0"/>
      <c r="MWL64" s="0"/>
      <c r="MWM64" s="0"/>
      <c r="MWN64" s="0"/>
      <c r="MWO64" s="0"/>
      <c r="MWP64" s="0"/>
      <c r="MWQ64" s="0"/>
      <c r="MWR64" s="0"/>
      <c r="MWS64" s="0"/>
      <c r="MWT64" s="0"/>
      <c r="MWU64" s="0"/>
      <c r="MWV64" s="0"/>
      <c r="MWW64" s="0"/>
      <c r="MWX64" s="0"/>
      <c r="MWY64" s="0"/>
      <c r="MWZ64" s="0"/>
      <c r="MXA64" s="0"/>
      <c r="MXB64" s="0"/>
      <c r="MXC64" s="0"/>
      <c r="MXD64" s="0"/>
      <c r="MXE64" s="0"/>
      <c r="MXF64" s="0"/>
      <c r="MXG64" s="0"/>
      <c r="MXH64" s="0"/>
      <c r="MXI64" s="0"/>
      <c r="MXJ64" s="0"/>
      <c r="MXK64" s="0"/>
      <c r="MXL64" s="0"/>
      <c r="MXM64" s="0"/>
      <c r="MXN64" s="0"/>
      <c r="MXO64" s="0"/>
      <c r="MXP64" s="0"/>
      <c r="MXQ64" s="0"/>
      <c r="MXR64" s="0"/>
      <c r="MXS64" s="0"/>
      <c r="MXT64" s="0"/>
      <c r="MXU64" s="0"/>
      <c r="MXV64" s="0"/>
      <c r="MXW64" s="0"/>
      <c r="MXX64" s="0"/>
      <c r="MXY64" s="0"/>
      <c r="MXZ64" s="0"/>
      <c r="MYA64" s="0"/>
      <c r="MYB64" s="0"/>
      <c r="MYC64" s="0"/>
      <c r="MYD64" s="0"/>
      <c r="MYE64" s="0"/>
      <c r="MYF64" s="0"/>
      <c r="MYG64" s="0"/>
      <c r="MYH64" s="0"/>
      <c r="MYI64" s="0"/>
      <c r="MYJ64" s="0"/>
      <c r="MYK64" s="0"/>
      <c r="MYL64" s="0"/>
      <c r="MYM64" s="0"/>
      <c r="MYN64" s="0"/>
      <c r="MYO64" s="0"/>
      <c r="MYP64" s="0"/>
      <c r="MYQ64" s="0"/>
      <c r="MYR64" s="0"/>
      <c r="MYS64" s="0"/>
      <c r="MYT64" s="0"/>
      <c r="MYU64" s="0"/>
      <c r="MYV64" s="0"/>
      <c r="MYW64" s="0"/>
      <c r="MYX64" s="0"/>
      <c r="MYY64" s="0"/>
      <c r="MYZ64" s="0"/>
      <c r="MZA64" s="0"/>
      <c r="MZB64" s="0"/>
      <c r="MZC64" s="0"/>
      <c r="MZD64" s="0"/>
      <c r="MZE64" s="0"/>
      <c r="MZF64" s="0"/>
      <c r="MZG64" s="0"/>
      <c r="MZH64" s="0"/>
      <c r="MZI64" s="0"/>
      <c r="MZJ64" s="0"/>
      <c r="MZK64" s="0"/>
      <c r="MZL64" s="0"/>
      <c r="MZM64" s="0"/>
      <c r="MZN64" s="0"/>
      <c r="MZO64" s="0"/>
      <c r="MZP64" s="0"/>
      <c r="MZQ64" s="0"/>
      <c r="MZR64" s="0"/>
      <c r="MZS64" s="0"/>
      <c r="MZT64" s="0"/>
      <c r="MZU64" s="0"/>
      <c r="MZV64" s="0"/>
      <c r="MZW64" s="0"/>
      <c r="MZX64" s="0"/>
      <c r="MZY64" s="0"/>
      <c r="MZZ64" s="0"/>
      <c r="NAA64" s="0"/>
      <c r="NAB64" s="0"/>
      <c r="NAC64" s="0"/>
      <c r="NAD64" s="0"/>
      <c r="NAE64" s="0"/>
      <c r="NAF64" s="0"/>
      <c r="NAG64" s="0"/>
      <c r="NAH64" s="0"/>
      <c r="NAI64" s="0"/>
      <c r="NAJ64" s="0"/>
      <c r="NAK64" s="0"/>
      <c r="NAL64" s="0"/>
      <c r="NAM64" s="0"/>
      <c r="NAN64" s="0"/>
      <c r="NAO64" s="0"/>
      <c r="NAP64" s="0"/>
      <c r="NAQ64" s="0"/>
      <c r="NAR64" s="0"/>
      <c r="NAS64" s="0"/>
      <c r="NAT64" s="0"/>
      <c r="NAU64" s="0"/>
      <c r="NAV64" s="0"/>
      <c r="NAW64" s="0"/>
      <c r="NAX64" s="0"/>
      <c r="NAY64" s="0"/>
      <c r="NAZ64" s="0"/>
      <c r="NBA64" s="0"/>
      <c r="NBB64" s="0"/>
      <c r="NBC64" s="0"/>
      <c r="NBD64" s="0"/>
      <c r="NBE64" s="0"/>
      <c r="NBF64" s="0"/>
      <c r="NBG64" s="0"/>
      <c r="NBH64" s="0"/>
      <c r="NBI64" s="0"/>
      <c r="NBJ64" s="0"/>
      <c r="NBK64" s="0"/>
      <c r="NBL64" s="0"/>
      <c r="NBM64" s="0"/>
      <c r="NBN64" s="0"/>
      <c r="NBO64" s="0"/>
      <c r="NBP64" s="0"/>
      <c r="NBQ64" s="0"/>
      <c r="NBR64" s="0"/>
      <c r="NBS64" s="0"/>
      <c r="NBT64" s="0"/>
      <c r="NBU64" s="0"/>
      <c r="NBV64" s="0"/>
      <c r="NBW64" s="0"/>
      <c r="NBX64" s="0"/>
      <c r="NBY64" s="0"/>
      <c r="NBZ64" s="0"/>
      <c r="NCA64" s="0"/>
      <c r="NCB64" s="0"/>
      <c r="NCC64" s="0"/>
      <c r="NCD64" s="0"/>
      <c r="NCE64" s="0"/>
      <c r="NCF64" s="0"/>
      <c r="NCG64" s="0"/>
      <c r="NCH64" s="0"/>
      <c r="NCI64" s="0"/>
      <c r="NCJ64" s="0"/>
      <c r="NCK64" s="0"/>
      <c r="NCL64" s="0"/>
      <c r="NCM64" s="0"/>
      <c r="NCN64" s="0"/>
      <c r="NCO64" s="0"/>
      <c r="NCP64" s="0"/>
      <c r="NCQ64" s="0"/>
      <c r="NCR64" s="0"/>
      <c r="NCS64" s="0"/>
      <c r="NCT64" s="0"/>
      <c r="NCU64" s="0"/>
      <c r="NCV64" s="0"/>
      <c r="NCW64" s="0"/>
      <c r="NCX64" s="0"/>
      <c r="NCY64" s="0"/>
      <c r="NCZ64" s="0"/>
      <c r="NDA64" s="0"/>
      <c r="NDB64" s="0"/>
      <c r="NDC64" s="0"/>
      <c r="NDD64" s="0"/>
      <c r="NDE64" s="0"/>
      <c r="NDF64" s="0"/>
      <c r="NDG64" s="0"/>
      <c r="NDH64" s="0"/>
      <c r="NDI64" s="0"/>
      <c r="NDJ64" s="0"/>
      <c r="NDK64" s="0"/>
      <c r="NDL64" s="0"/>
      <c r="NDM64" s="0"/>
      <c r="NDN64" s="0"/>
      <c r="NDO64" s="0"/>
      <c r="NDP64" s="0"/>
      <c r="NDQ64" s="0"/>
      <c r="NDR64" s="0"/>
      <c r="NDS64" s="0"/>
      <c r="NDT64" s="0"/>
      <c r="NDU64" s="0"/>
      <c r="NDV64" s="0"/>
      <c r="NDW64" s="0"/>
      <c r="NDX64" s="0"/>
      <c r="NDY64" s="0"/>
      <c r="NDZ64" s="0"/>
      <c r="NEA64" s="0"/>
      <c r="NEB64" s="0"/>
      <c r="NEC64" s="0"/>
      <c r="NED64" s="0"/>
      <c r="NEE64" s="0"/>
      <c r="NEF64" s="0"/>
      <c r="NEG64" s="0"/>
      <c r="NEH64" s="0"/>
      <c r="NEI64" s="0"/>
      <c r="NEJ64" s="0"/>
      <c r="NEK64" s="0"/>
      <c r="NEL64" s="0"/>
      <c r="NEM64" s="0"/>
      <c r="NEN64" s="0"/>
      <c r="NEO64" s="0"/>
      <c r="NEP64" s="0"/>
      <c r="NEQ64" s="0"/>
      <c r="NER64" s="0"/>
      <c r="NES64" s="0"/>
      <c r="NET64" s="0"/>
      <c r="NEU64" s="0"/>
      <c r="NEV64" s="0"/>
      <c r="NEW64" s="0"/>
      <c r="NEX64" s="0"/>
      <c r="NEY64" s="0"/>
      <c r="NEZ64" s="0"/>
      <c r="NFA64" s="0"/>
      <c r="NFB64" s="0"/>
      <c r="NFC64" s="0"/>
      <c r="NFD64" s="0"/>
      <c r="NFE64" s="0"/>
      <c r="NFF64" s="0"/>
      <c r="NFG64" s="0"/>
      <c r="NFH64" s="0"/>
      <c r="NFI64" s="0"/>
      <c r="NFJ64" s="0"/>
      <c r="NFK64" s="0"/>
      <c r="NFL64" s="0"/>
      <c r="NFM64" s="0"/>
      <c r="NFN64" s="0"/>
      <c r="NFO64" s="0"/>
      <c r="NFP64" s="0"/>
      <c r="NFQ64" s="0"/>
      <c r="NFR64" s="0"/>
      <c r="NFS64" s="0"/>
      <c r="NFT64" s="0"/>
      <c r="NFU64" s="0"/>
      <c r="NFV64" s="0"/>
      <c r="NFW64" s="0"/>
      <c r="NFX64" s="0"/>
      <c r="NFY64" s="0"/>
      <c r="NFZ64" s="0"/>
      <c r="NGA64" s="0"/>
      <c r="NGB64" s="0"/>
      <c r="NGC64" s="0"/>
      <c r="NGD64" s="0"/>
      <c r="NGE64" s="0"/>
      <c r="NGF64" s="0"/>
      <c r="NGG64" s="0"/>
      <c r="NGH64" s="0"/>
      <c r="NGI64" s="0"/>
      <c r="NGJ64" s="0"/>
      <c r="NGK64" s="0"/>
      <c r="NGL64" s="0"/>
      <c r="NGM64" s="0"/>
      <c r="NGN64" s="0"/>
      <c r="NGO64" s="0"/>
      <c r="NGP64" s="0"/>
      <c r="NGQ64" s="0"/>
      <c r="NGR64" s="0"/>
      <c r="NGS64" s="0"/>
      <c r="NGT64" s="0"/>
      <c r="NGU64" s="0"/>
      <c r="NGV64" s="0"/>
      <c r="NGW64" s="0"/>
      <c r="NGX64" s="0"/>
      <c r="NGY64" s="0"/>
      <c r="NGZ64" s="0"/>
      <c r="NHA64" s="0"/>
      <c r="NHB64" s="0"/>
      <c r="NHC64" s="0"/>
      <c r="NHD64" s="0"/>
      <c r="NHE64" s="0"/>
      <c r="NHF64" s="0"/>
      <c r="NHG64" s="0"/>
      <c r="NHH64" s="0"/>
      <c r="NHI64" s="0"/>
      <c r="NHJ64" s="0"/>
      <c r="NHK64" s="0"/>
      <c r="NHL64" s="0"/>
      <c r="NHM64" s="0"/>
      <c r="NHN64" s="0"/>
      <c r="NHO64" s="0"/>
      <c r="NHP64" s="0"/>
      <c r="NHQ64" s="0"/>
      <c r="NHR64" s="0"/>
      <c r="NHS64" s="0"/>
      <c r="NHT64" s="0"/>
      <c r="NHU64" s="0"/>
      <c r="NHV64" s="0"/>
      <c r="NHW64" s="0"/>
      <c r="NHX64" s="0"/>
      <c r="NHY64" s="0"/>
      <c r="NHZ64" s="0"/>
      <c r="NIA64" s="0"/>
      <c r="NIB64" s="0"/>
      <c r="NIC64" s="0"/>
      <c r="NID64" s="0"/>
      <c r="NIE64" s="0"/>
      <c r="NIF64" s="0"/>
      <c r="NIG64" s="0"/>
      <c r="NIH64" s="0"/>
      <c r="NII64" s="0"/>
      <c r="NIJ64" s="0"/>
      <c r="NIK64" s="0"/>
      <c r="NIL64" s="0"/>
      <c r="NIM64" s="0"/>
      <c r="NIN64" s="0"/>
      <c r="NIO64" s="0"/>
      <c r="NIP64" s="0"/>
      <c r="NIQ64" s="0"/>
      <c r="NIR64" s="0"/>
      <c r="NIS64" s="0"/>
      <c r="NIT64" s="0"/>
      <c r="NIU64" s="0"/>
      <c r="NIV64" s="0"/>
      <c r="NIW64" s="0"/>
      <c r="NIX64" s="0"/>
      <c r="NIY64" s="0"/>
      <c r="NIZ64" s="0"/>
      <c r="NJA64" s="0"/>
      <c r="NJB64" s="0"/>
      <c r="NJC64" s="0"/>
      <c r="NJD64" s="0"/>
      <c r="NJE64" s="0"/>
      <c r="NJF64" s="0"/>
      <c r="NJG64" s="0"/>
      <c r="NJH64" s="0"/>
      <c r="NJI64" s="0"/>
      <c r="NJJ64" s="0"/>
      <c r="NJK64" s="0"/>
      <c r="NJL64" s="0"/>
      <c r="NJM64" s="0"/>
      <c r="NJN64" s="0"/>
      <c r="NJO64" s="0"/>
      <c r="NJP64" s="0"/>
      <c r="NJQ64" s="0"/>
      <c r="NJR64" s="0"/>
      <c r="NJS64" s="0"/>
      <c r="NJT64" s="0"/>
      <c r="NJU64" s="0"/>
      <c r="NJV64" s="0"/>
      <c r="NJW64" s="0"/>
      <c r="NJX64" s="0"/>
      <c r="NJY64" s="0"/>
      <c r="NJZ64" s="0"/>
      <c r="NKA64" s="0"/>
      <c r="NKB64" s="0"/>
      <c r="NKC64" s="0"/>
      <c r="NKD64" s="0"/>
      <c r="NKE64" s="0"/>
      <c r="NKF64" s="0"/>
      <c r="NKG64" s="0"/>
      <c r="NKH64" s="0"/>
      <c r="NKI64" s="0"/>
      <c r="NKJ64" s="0"/>
      <c r="NKK64" s="0"/>
      <c r="NKL64" s="0"/>
      <c r="NKM64" s="0"/>
      <c r="NKN64" s="0"/>
      <c r="NKO64" s="0"/>
      <c r="NKP64" s="0"/>
      <c r="NKQ64" s="0"/>
      <c r="NKR64" s="0"/>
      <c r="NKS64" s="0"/>
      <c r="NKT64" s="0"/>
      <c r="NKU64" s="0"/>
      <c r="NKV64" s="0"/>
      <c r="NKW64" s="0"/>
      <c r="NKX64" s="0"/>
      <c r="NKY64" s="0"/>
      <c r="NKZ64" s="0"/>
      <c r="NLA64" s="0"/>
      <c r="NLB64" s="0"/>
      <c r="NLC64" s="0"/>
      <c r="NLD64" s="0"/>
      <c r="NLE64" s="0"/>
      <c r="NLF64" s="0"/>
      <c r="NLG64" s="0"/>
      <c r="NLH64" s="0"/>
      <c r="NLI64" s="0"/>
      <c r="NLJ64" s="0"/>
      <c r="NLK64" s="0"/>
      <c r="NLL64" s="0"/>
      <c r="NLM64" s="0"/>
      <c r="NLN64" s="0"/>
      <c r="NLO64" s="0"/>
      <c r="NLP64" s="0"/>
      <c r="NLQ64" s="0"/>
      <c r="NLR64" s="0"/>
      <c r="NLS64" s="0"/>
      <c r="NLT64" s="0"/>
      <c r="NLU64" s="0"/>
      <c r="NLV64" s="0"/>
      <c r="NLW64" s="0"/>
      <c r="NLX64" s="0"/>
      <c r="NLY64" s="0"/>
      <c r="NLZ64" s="0"/>
      <c r="NMA64" s="0"/>
      <c r="NMB64" s="0"/>
      <c r="NMC64" s="0"/>
      <c r="NMD64" s="0"/>
      <c r="NME64" s="0"/>
      <c r="NMF64" s="0"/>
      <c r="NMG64" s="0"/>
      <c r="NMH64" s="0"/>
      <c r="NMI64" s="0"/>
      <c r="NMJ64" s="0"/>
      <c r="NMK64" s="0"/>
      <c r="NML64" s="0"/>
      <c r="NMM64" s="0"/>
      <c r="NMN64" s="0"/>
      <c r="NMO64" s="0"/>
      <c r="NMP64" s="0"/>
      <c r="NMQ64" s="0"/>
      <c r="NMR64" s="0"/>
      <c r="NMS64" s="0"/>
      <c r="NMT64" s="0"/>
      <c r="NMU64" s="0"/>
      <c r="NMV64" s="0"/>
      <c r="NMW64" s="0"/>
      <c r="NMX64" s="0"/>
      <c r="NMY64" s="0"/>
      <c r="NMZ64" s="0"/>
      <c r="NNA64" s="0"/>
      <c r="NNB64" s="0"/>
      <c r="NNC64" s="0"/>
      <c r="NND64" s="0"/>
      <c r="NNE64" s="0"/>
      <c r="NNF64" s="0"/>
      <c r="NNG64" s="0"/>
      <c r="NNH64" s="0"/>
      <c r="NNI64" s="0"/>
      <c r="NNJ64" s="0"/>
      <c r="NNK64" s="0"/>
      <c r="NNL64" s="0"/>
      <c r="NNM64" s="0"/>
      <c r="NNN64" s="0"/>
      <c r="NNO64" s="0"/>
      <c r="NNP64" s="0"/>
      <c r="NNQ64" s="0"/>
      <c r="NNR64" s="0"/>
      <c r="NNS64" s="0"/>
      <c r="NNT64" s="0"/>
      <c r="NNU64" s="0"/>
      <c r="NNV64" s="0"/>
      <c r="NNW64" s="0"/>
      <c r="NNX64" s="0"/>
      <c r="NNY64" s="0"/>
      <c r="NNZ64" s="0"/>
      <c r="NOA64" s="0"/>
      <c r="NOB64" s="0"/>
      <c r="NOC64" s="0"/>
      <c r="NOD64" s="0"/>
      <c r="NOE64" s="0"/>
      <c r="NOF64" s="0"/>
      <c r="NOG64" s="0"/>
      <c r="NOH64" s="0"/>
      <c r="NOI64" s="0"/>
      <c r="NOJ64" s="0"/>
      <c r="NOK64" s="0"/>
      <c r="NOL64" s="0"/>
      <c r="NOM64" s="0"/>
      <c r="NON64" s="0"/>
      <c r="NOO64" s="0"/>
      <c r="NOP64" s="0"/>
      <c r="NOQ64" s="0"/>
      <c r="NOR64" s="0"/>
      <c r="NOS64" s="0"/>
      <c r="NOT64" s="0"/>
      <c r="NOU64" s="0"/>
      <c r="NOV64" s="0"/>
      <c r="NOW64" s="0"/>
      <c r="NOX64" s="0"/>
      <c r="NOY64" s="0"/>
      <c r="NOZ64" s="0"/>
      <c r="NPA64" s="0"/>
      <c r="NPB64" s="0"/>
      <c r="NPC64" s="0"/>
      <c r="NPD64" s="0"/>
      <c r="NPE64" s="0"/>
      <c r="NPF64" s="0"/>
      <c r="NPG64" s="0"/>
      <c r="NPH64" s="0"/>
      <c r="NPI64" s="0"/>
      <c r="NPJ64" s="0"/>
      <c r="NPK64" s="0"/>
      <c r="NPL64" s="0"/>
      <c r="NPM64" s="0"/>
      <c r="NPN64" s="0"/>
      <c r="NPO64" s="0"/>
      <c r="NPP64" s="0"/>
      <c r="NPQ64" s="0"/>
      <c r="NPR64" s="0"/>
      <c r="NPS64" s="0"/>
      <c r="NPT64" s="0"/>
      <c r="NPU64" s="0"/>
      <c r="NPV64" s="0"/>
      <c r="NPW64" s="0"/>
      <c r="NPX64" s="0"/>
      <c r="NPY64" s="0"/>
      <c r="NPZ64" s="0"/>
      <c r="NQA64" s="0"/>
      <c r="NQB64" s="0"/>
      <c r="NQC64" s="0"/>
      <c r="NQD64" s="0"/>
      <c r="NQE64" s="0"/>
      <c r="NQF64" s="0"/>
      <c r="NQG64" s="0"/>
      <c r="NQH64" s="0"/>
      <c r="NQI64" s="0"/>
      <c r="NQJ64" s="0"/>
      <c r="NQK64" s="0"/>
      <c r="NQL64" s="0"/>
      <c r="NQM64" s="0"/>
      <c r="NQN64" s="0"/>
      <c r="NQO64" s="0"/>
      <c r="NQP64" s="0"/>
      <c r="NQQ64" s="0"/>
      <c r="NQR64" s="0"/>
      <c r="NQS64" s="0"/>
      <c r="NQT64" s="0"/>
      <c r="NQU64" s="0"/>
      <c r="NQV64" s="0"/>
      <c r="NQW64" s="0"/>
      <c r="NQX64" s="0"/>
      <c r="NQY64" s="0"/>
      <c r="NQZ64" s="0"/>
      <c r="NRA64" s="0"/>
      <c r="NRB64" s="0"/>
      <c r="NRC64" s="0"/>
      <c r="NRD64" s="0"/>
      <c r="NRE64" s="0"/>
      <c r="NRF64" s="0"/>
      <c r="NRG64" s="0"/>
      <c r="NRH64" s="0"/>
      <c r="NRI64" s="0"/>
      <c r="NRJ64" s="0"/>
      <c r="NRK64" s="0"/>
      <c r="NRL64" s="0"/>
      <c r="NRM64" s="0"/>
      <c r="NRN64" s="0"/>
      <c r="NRO64" s="0"/>
      <c r="NRP64" s="0"/>
      <c r="NRQ64" s="0"/>
      <c r="NRR64" s="0"/>
      <c r="NRS64" s="0"/>
      <c r="NRT64" s="0"/>
      <c r="NRU64" s="0"/>
      <c r="NRV64" s="0"/>
      <c r="NRW64" s="0"/>
      <c r="NRX64" s="0"/>
      <c r="NRY64" s="0"/>
      <c r="NRZ64" s="0"/>
      <c r="NSA64" s="0"/>
      <c r="NSB64" s="0"/>
      <c r="NSC64" s="0"/>
      <c r="NSD64" s="0"/>
      <c r="NSE64" s="0"/>
      <c r="NSF64" s="0"/>
      <c r="NSG64" s="0"/>
      <c r="NSH64" s="0"/>
      <c r="NSI64" s="0"/>
      <c r="NSJ64" s="0"/>
      <c r="NSK64" s="0"/>
      <c r="NSL64" s="0"/>
      <c r="NSM64" s="0"/>
      <c r="NSN64" s="0"/>
      <c r="NSO64" s="0"/>
      <c r="NSP64" s="0"/>
      <c r="NSQ64" s="0"/>
      <c r="NSR64" s="0"/>
      <c r="NSS64" s="0"/>
      <c r="NST64" s="0"/>
      <c r="NSU64" s="0"/>
      <c r="NSV64" s="0"/>
      <c r="NSW64" s="0"/>
      <c r="NSX64" s="0"/>
      <c r="NSY64" s="0"/>
      <c r="NSZ64" s="0"/>
      <c r="NTA64" s="0"/>
      <c r="NTB64" s="0"/>
      <c r="NTC64" s="0"/>
      <c r="NTD64" s="0"/>
      <c r="NTE64" s="0"/>
      <c r="NTF64" s="0"/>
      <c r="NTG64" s="0"/>
      <c r="NTH64" s="0"/>
      <c r="NTI64" s="0"/>
      <c r="NTJ64" s="0"/>
      <c r="NTK64" s="0"/>
      <c r="NTL64" s="0"/>
      <c r="NTM64" s="0"/>
      <c r="NTN64" s="0"/>
      <c r="NTO64" s="0"/>
      <c r="NTP64" s="0"/>
      <c r="NTQ64" s="0"/>
      <c r="NTR64" s="0"/>
      <c r="NTS64" s="0"/>
      <c r="NTT64" s="0"/>
      <c r="NTU64" s="0"/>
      <c r="NTV64" s="0"/>
      <c r="NTW64" s="0"/>
      <c r="NTX64" s="0"/>
      <c r="NTY64" s="0"/>
      <c r="NTZ64" s="0"/>
      <c r="NUA64" s="0"/>
      <c r="NUB64" s="0"/>
      <c r="NUC64" s="0"/>
      <c r="NUD64" s="0"/>
      <c r="NUE64" s="0"/>
      <c r="NUF64" s="0"/>
      <c r="NUG64" s="0"/>
      <c r="NUH64" s="0"/>
      <c r="NUI64" s="0"/>
      <c r="NUJ64" s="0"/>
      <c r="NUK64" s="0"/>
      <c r="NUL64" s="0"/>
      <c r="NUM64" s="0"/>
      <c r="NUN64" s="0"/>
      <c r="NUO64" s="0"/>
      <c r="NUP64" s="0"/>
      <c r="NUQ64" s="0"/>
      <c r="NUR64" s="0"/>
      <c r="NUS64" s="0"/>
      <c r="NUT64" s="0"/>
      <c r="NUU64" s="0"/>
      <c r="NUV64" s="0"/>
      <c r="NUW64" s="0"/>
      <c r="NUX64" s="0"/>
      <c r="NUY64" s="0"/>
      <c r="NUZ64" s="0"/>
      <c r="NVA64" s="0"/>
      <c r="NVB64" s="0"/>
      <c r="NVC64" s="0"/>
      <c r="NVD64" s="0"/>
      <c r="NVE64" s="0"/>
      <c r="NVF64" s="0"/>
      <c r="NVG64" s="0"/>
      <c r="NVH64" s="0"/>
      <c r="NVI64" s="0"/>
      <c r="NVJ64" s="0"/>
      <c r="NVK64" s="0"/>
      <c r="NVL64" s="0"/>
      <c r="NVM64" s="0"/>
      <c r="NVN64" s="0"/>
      <c r="NVO64" s="0"/>
      <c r="NVP64" s="0"/>
      <c r="NVQ64" s="0"/>
      <c r="NVR64" s="0"/>
      <c r="NVS64" s="0"/>
      <c r="NVT64" s="0"/>
      <c r="NVU64" s="0"/>
      <c r="NVV64" s="0"/>
      <c r="NVW64" s="0"/>
      <c r="NVX64" s="0"/>
      <c r="NVY64" s="0"/>
      <c r="NVZ64" s="0"/>
      <c r="NWA64" s="0"/>
      <c r="NWB64" s="0"/>
      <c r="NWC64" s="0"/>
      <c r="NWD64" s="0"/>
      <c r="NWE64" s="0"/>
      <c r="NWF64" s="0"/>
      <c r="NWG64" s="0"/>
      <c r="NWH64" s="0"/>
      <c r="NWI64" s="0"/>
      <c r="NWJ64" s="0"/>
      <c r="NWK64" s="0"/>
      <c r="NWL64" s="0"/>
      <c r="NWM64" s="0"/>
      <c r="NWN64" s="0"/>
      <c r="NWO64" s="0"/>
      <c r="NWP64" s="0"/>
      <c r="NWQ64" s="0"/>
      <c r="NWR64" s="0"/>
      <c r="NWS64" s="0"/>
      <c r="NWT64" s="0"/>
      <c r="NWU64" s="0"/>
      <c r="NWV64" s="0"/>
      <c r="NWW64" s="0"/>
      <c r="NWX64" s="0"/>
      <c r="NWY64" s="0"/>
      <c r="NWZ64" s="0"/>
      <c r="NXA64" s="0"/>
      <c r="NXB64" s="0"/>
      <c r="NXC64" s="0"/>
      <c r="NXD64" s="0"/>
      <c r="NXE64" s="0"/>
      <c r="NXF64" s="0"/>
      <c r="NXG64" s="0"/>
      <c r="NXH64" s="0"/>
      <c r="NXI64" s="0"/>
      <c r="NXJ64" s="0"/>
      <c r="NXK64" s="0"/>
      <c r="NXL64" s="0"/>
      <c r="NXM64" s="0"/>
      <c r="NXN64" s="0"/>
      <c r="NXO64" s="0"/>
      <c r="NXP64" s="0"/>
      <c r="NXQ64" s="0"/>
      <c r="NXR64" s="0"/>
      <c r="NXS64" s="0"/>
      <c r="NXT64" s="0"/>
      <c r="NXU64" s="0"/>
      <c r="NXV64" s="0"/>
      <c r="NXW64" s="0"/>
      <c r="NXX64" s="0"/>
      <c r="NXY64" s="0"/>
      <c r="NXZ64" s="0"/>
      <c r="NYA64" s="0"/>
      <c r="NYB64" s="0"/>
      <c r="NYC64" s="0"/>
      <c r="NYD64" s="0"/>
      <c r="NYE64" s="0"/>
      <c r="NYF64" s="0"/>
      <c r="NYG64" s="0"/>
      <c r="NYH64" s="0"/>
      <c r="NYI64" s="0"/>
      <c r="NYJ64" s="0"/>
      <c r="NYK64" s="0"/>
      <c r="NYL64" s="0"/>
      <c r="NYM64" s="0"/>
      <c r="NYN64" s="0"/>
      <c r="NYO64" s="0"/>
      <c r="NYP64" s="0"/>
      <c r="NYQ64" s="0"/>
      <c r="NYR64" s="0"/>
      <c r="NYS64" s="0"/>
      <c r="NYT64" s="0"/>
      <c r="NYU64" s="0"/>
      <c r="NYV64" s="0"/>
      <c r="NYW64" s="0"/>
      <c r="NYX64" s="0"/>
      <c r="NYY64" s="0"/>
      <c r="NYZ64" s="0"/>
      <c r="NZA64" s="0"/>
      <c r="NZB64" s="0"/>
      <c r="NZC64" s="0"/>
      <c r="NZD64" s="0"/>
      <c r="NZE64" s="0"/>
      <c r="NZF64" s="0"/>
      <c r="NZG64" s="0"/>
      <c r="NZH64" s="0"/>
      <c r="NZI64" s="0"/>
      <c r="NZJ64" s="0"/>
      <c r="NZK64" s="0"/>
      <c r="NZL64" s="0"/>
      <c r="NZM64" s="0"/>
      <c r="NZN64" s="0"/>
      <c r="NZO64" s="0"/>
      <c r="NZP64" s="0"/>
      <c r="NZQ64" s="0"/>
      <c r="NZR64" s="0"/>
      <c r="NZS64" s="0"/>
      <c r="NZT64" s="0"/>
      <c r="NZU64" s="0"/>
      <c r="NZV64" s="0"/>
      <c r="NZW64" s="0"/>
      <c r="NZX64" s="0"/>
      <c r="NZY64" s="0"/>
      <c r="NZZ64" s="0"/>
      <c r="OAA64" s="0"/>
      <c r="OAB64" s="0"/>
      <c r="OAC64" s="0"/>
      <c r="OAD64" s="0"/>
      <c r="OAE64" s="0"/>
      <c r="OAF64" s="0"/>
      <c r="OAG64" s="0"/>
      <c r="OAH64" s="0"/>
      <c r="OAI64" s="0"/>
      <c r="OAJ64" s="0"/>
      <c r="OAK64" s="0"/>
      <c r="OAL64" s="0"/>
      <c r="OAM64" s="0"/>
      <c r="OAN64" s="0"/>
      <c r="OAO64" s="0"/>
      <c r="OAP64" s="0"/>
      <c r="OAQ64" s="0"/>
      <c r="OAR64" s="0"/>
      <c r="OAS64" s="0"/>
      <c r="OAT64" s="0"/>
      <c r="OAU64" s="0"/>
      <c r="OAV64" s="0"/>
      <c r="OAW64" s="0"/>
      <c r="OAX64" s="0"/>
      <c r="OAY64" s="0"/>
      <c r="OAZ64" s="0"/>
      <c r="OBA64" s="0"/>
      <c r="OBB64" s="0"/>
      <c r="OBC64" s="0"/>
      <c r="OBD64" s="0"/>
      <c r="OBE64" s="0"/>
      <c r="OBF64" s="0"/>
      <c r="OBG64" s="0"/>
      <c r="OBH64" s="0"/>
      <c r="OBI64" s="0"/>
      <c r="OBJ64" s="0"/>
      <c r="OBK64" s="0"/>
      <c r="OBL64" s="0"/>
      <c r="OBM64" s="0"/>
      <c r="OBN64" s="0"/>
      <c r="OBO64" s="0"/>
      <c r="OBP64" s="0"/>
      <c r="OBQ64" s="0"/>
      <c r="OBR64" s="0"/>
      <c r="OBS64" s="0"/>
      <c r="OBT64" s="0"/>
      <c r="OBU64" s="0"/>
      <c r="OBV64" s="0"/>
      <c r="OBW64" s="0"/>
      <c r="OBX64" s="0"/>
      <c r="OBY64" s="0"/>
      <c r="OBZ64" s="0"/>
      <c r="OCA64" s="0"/>
      <c r="OCB64" s="0"/>
      <c r="OCC64" s="0"/>
      <c r="OCD64" s="0"/>
      <c r="OCE64" s="0"/>
      <c r="OCF64" s="0"/>
      <c r="OCG64" s="0"/>
      <c r="OCH64" s="0"/>
      <c r="OCI64" s="0"/>
      <c r="OCJ64" s="0"/>
      <c r="OCK64" s="0"/>
      <c r="OCL64" s="0"/>
      <c r="OCM64" s="0"/>
      <c r="OCN64" s="0"/>
      <c r="OCO64" s="0"/>
      <c r="OCP64" s="0"/>
      <c r="OCQ64" s="0"/>
      <c r="OCR64" s="0"/>
      <c r="OCS64" s="0"/>
      <c r="OCT64" s="0"/>
      <c r="OCU64" s="0"/>
      <c r="OCV64" s="0"/>
      <c r="OCW64" s="0"/>
      <c r="OCX64" s="0"/>
      <c r="OCY64" s="0"/>
      <c r="OCZ64" s="0"/>
      <c r="ODA64" s="0"/>
      <c r="ODB64" s="0"/>
      <c r="ODC64" s="0"/>
      <c r="ODD64" s="0"/>
      <c r="ODE64" s="0"/>
      <c r="ODF64" s="0"/>
      <c r="ODG64" s="0"/>
      <c r="ODH64" s="0"/>
      <c r="ODI64" s="0"/>
      <c r="ODJ64" s="0"/>
      <c r="ODK64" s="0"/>
      <c r="ODL64" s="0"/>
      <c r="ODM64" s="0"/>
      <c r="ODN64" s="0"/>
      <c r="ODO64" s="0"/>
      <c r="ODP64" s="0"/>
      <c r="ODQ64" s="0"/>
      <c r="ODR64" s="0"/>
      <c r="ODS64" s="0"/>
      <c r="ODT64" s="0"/>
      <c r="ODU64" s="0"/>
      <c r="ODV64" s="0"/>
      <c r="ODW64" s="0"/>
      <c r="ODX64" s="0"/>
      <c r="ODY64" s="0"/>
      <c r="ODZ64" s="0"/>
      <c r="OEA64" s="0"/>
      <c r="OEB64" s="0"/>
      <c r="OEC64" s="0"/>
      <c r="OED64" s="0"/>
      <c r="OEE64" s="0"/>
      <c r="OEF64" s="0"/>
      <c r="OEG64" s="0"/>
      <c r="OEH64" s="0"/>
      <c r="OEI64" s="0"/>
      <c r="OEJ64" s="0"/>
      <c r="OEK64" s="0"/>
      <c r="OEL64" s="0"/>
      <c r="OEM64" s="0"/>
      <c r="OEN64" s="0"/>
      <c r="OEO64" s="0"/>
      <c r="OEP64" s="0"/>
      <c r="OEQ64" s="0"/>
      <c r="OER64" s="0"/>
      <c r="OES64" s="0"/>
      <c r="OET64" s="0"/>
      <c r="OEU64" s="0"/>
      <c r="OEV64" s="0"/>
      <c r="OEW64" s="0"/>
      <c r="OEX64" s="0"/>
      <c r="OEY64" s="0"/>
      <c r="OEZ64" s="0"/>
      <c r="OFA64" s="0"/>
      <c r="OFB64" s="0"/>
      <c r="OFC64" s="0"/>
      <c r="OFD64" s="0"/>
      <c r="OFE64" s="0"/>
      <c r="OFF64" s="0"/>
      <c r="OFG64" s="0"/>
      <c r="OFH64" s="0"/>
      <c r="OFI64" s="0"/>
      <c r="OFJ64" s="0"/>
      <c r="OFK64" s="0"/>
      <c r="OFL64" s="0"/>
      <c r="OFM64" s="0"/>
      <c r="OFN64" s="0"/>
      <c r="OFO64" s="0"/>
      <c r="OFP64" s="0"/>
      <c r="OFQ64" s="0"/>
      <c r="OFR64" s="0"/>
      <c r="OFS64" s="0"/>
      <c r="OFT64" s="0"/>
      <c r="OFU64" s="0"/>
      <c r="OFV64" s="0"/>
      <c r="OFW64" s="0"/>
      <c r="OFX64" s="0"/>
      <c r="OFY64" s="0"/>
      <c r="OFZ64" s="0"/>
      <c r="OGA64" s="0"/>
      <c r="OGB64" s="0"/>
      <c r="OGC64" s="0"/>
      <c r="OGD64" s="0"/>
      <c r="OGE64" s="0"/>
      <c r="OGF64" s="0"/>
      <c r="OGG64" s="0"/>
      <c r="OGH64" s="0"/>
      <c r="OGI64" s="0"/>
      <c r="OGJ64" s="0"/>
      <c r="OGK64" s="0"/>
      <c r="OGL64" s="0"/>
      <c r="OGM64" s="0"/>
      <c r="OGN64" s="0"/>
      <c r="OGO64" s="0"/>
      <c r="OGP64" s="0"/>
      <c r="OGQ64" s="0"/>
      <c r="OGR64" s="0"/>
      <c r="OGS64" s="0"/>
      <c r="OGT64" s="0"/>
      <c r="OGU64" s="0"/>
      <c r="OGV64" s="0"/>
      <c r="OGW64" s="0"/>
      <c r="OGX64" s="0"/>
      <c r="OGY64" s="0"/>
      <c r="OGZ64" s="0"/>
      <c r="OHA64" s="0"/>
      <c r="OHB64" s="0"/>
      <c r="OHC64" s="0"/>
      <c r="OHD64" s="0"/>
      <c r="OHE64" s="0"/>
      <c r="OHF64" s="0"/>
      <c r="OHG64" s="0"/>
      <c r="OHH64" s="0"/>
      <c r="OHI64" s="0"/>
      <c r="OHJ64" s="0"/>
      <c r="OHK64" s="0"/>
      <c r="OHL64" s="0"/>
      <c r="OHM64" s="0"/>
      <c r="OHN64" s="0"/>
      <c r="OHO64" s="0"/>
      <c r="OHP64" s="0"/>
      <c r="OHQ64" s="0"/>
      <c r="OHR64" s="0"/>
      <c r="OHS64" s="0"/>
      <c r="OHT64" s="0"/>
      <c r="OHU64" s="0"/>
      <c r="OHV64" s="0"/>
      <c r="OHW64" s="0"/>
      <c r="OHX64" s="0"/>
      <c r="OHY64" s="0"/>
      <c r="OHZ64" s="0"/>
      <c r="OIA64" s="0"/>
      <c r="OIB64" s="0"/>
      <c r="OIC64" s="0"/>
      <c r="OID64" s="0"/>
      <c r="OIE64" s="0"/>
      <c r="OIF64" s="0"/>
      <c r="OIG64" s="0"/>
      <c r="OIH64" s="0"/>
      <c r="OII64" s="0"/>
      <c r="OIJ64" s="0"/>
      <c r="OIK64" s="0"/>
      <c r="OIL64" s="0"/>
      <c r="OIM64" s="0"/>
      <c r="OIN64" s="0"/>
      <c r="OIO64" s="0"/>
      <c r="OIP64" s="0"/>
      <c r="OIQ64" s="0"/>
      <c r="OIR64" s="0"/>
      <c r="OIS64" s="0"/>
      <c r="OIT64" s="0"/>
      <c r="OIU64" s="0"/>
      <c r="OIV64" s="0"/>
      <c r="OIW64" s="0"/>
      <c r="OIX64" s="0"/>
      <c r="OIY64" s="0"/>
      <c r="OIZ64" s="0"/>
      <c r="OJA64" s="0"/>
      <c r="OJB64" s="0"/>
      <c r="OJC64" s="0"/>
      <c r="OJD64" s="0"/>
      <c r="OJE64" s="0"/>
      <c r="OJF64" s="0"/>
      <c r="OJG64" s="0"/>
      <c r="OJH64" s="0"/>
      <c r="OJI64" s="0"/>
      <c r="OJJ64" s="0"/>
      <c r="OJK64" s="0"/>
      <c r="OJL64" s="0"/>
      <c r="OJM64" s="0"/>
      <c r="OJN64" s="0"/>
      <c r="OJO64" s="0"/>
      <c r="OJP64" s="0"/>
      <c r="OJQ64" s="0"/>
      <c r="OJR64" s="0"/>
      <c r="OJS64" s="0"/>
      <c r="OJT64" s="0"/>
      <c r="OJU64" s="0"/>
      <c r="OJV64" s="0"/>
      <c r="OJW64" s="0"/>
      <c r="OJX64" s="0"/>
      <c r="OJY64" s="0"/>
      <c r="OJZ64" s="0"/>
      <c r="OKA64" s="0"/>
      <c r="OKB64" s="0"/>
      <c r="OKC64" s="0"/>
      <c r="OKD64" s="0"/>
      <c r="OKE64" s="0"/>
      <c r="OKF64" s="0"/>
      <c r="OKG64" s="0"/>
      <c r="OKH64" s="0"/>
      <c r="OKI64" s="0"/>
      <c r="OKJ64" s="0"/>
      <c r="OKK64" s="0"/>
      <c r="OKL64" s="0"/>
      <c r="OKM64" s="0"/>
      <c r="OKN64" s="0"/>
      <c r="OKO64" s="0"/>
      <c r="OKP64" s="0"/>
      <c r="OKQ64" s="0"/>
      <c r="OKR64" s="0"/>
      <c r="OKS64" s="0"/>
      <c r="OKT64" s="0"/>
      <c r="OKU64" s="0"/>
      <c r="OKV64" s="0"/>
      <c r="OKW64" s="0"/>
      <c r="OKX64" s="0"/>
      <c r="OKY64" s="0"/>
      <c r="OKZ64" s="0"/>
      <c r="OLA64" s="0"/>
      <c r="OLB64" s="0"/>
      <c r="OLC64" s="0"/>
      <c r="OLD64" s="0"/>
      <c r="OLE64" s="0"/>
      <c r="OLF64" s="0"/>
      <c r="OLG64" s="0"/>
      <c r="OLH64" s="0"/>
      <c r="OLI64" s="0"/>
      <c r="OLJ64" s="0"/>
      <c r="OLK64" s="0"/>
      <c r="OLL64" s="0"/>
      <c r="OLM64" s="0"/>
      <c r="OLN64" s="0"/>
      <c r="OLO64" s="0"/>
      <c r="OLP64" s="0"/>
      <c r="OLQ64" s="0"/>
      <c r="OLR64" s="0"/>
      <c r="OLS64" s="0"/>
      <c r="OLT64" s="0"/>
      <c r="OLU64" s="0"/>
      <c r="OLV64" s="0"/>
      <c r="OLW64" s="0"/>
      <c r="OLX64" s="0"/>
      <c r="OLY64" s="0"/>
      <c r="OLZ64" s="0"/>
      <c r="OMA64" s="0"/>
      <c r="OMB64" s="0"/>
      <c r="OMC64" s="0"/>
      <c r="OMD64" s="0"/>
      <c r="OME64" s="0"/>
      <c r="OMF64" s="0"/>
      <c r="OMG64" s="0"/>
      <c r="OMH64" s="0"/>
      <c r="OMI64" s="0"/>
      <c r="OMJ64" s="0"/>
      <c r="OMK64" s="0"/>
      <c r="OML64" s="0"/>
      <c r="OMM64" s="0"/>
      <c r="OMN64" s="0"/>
      <c r="OMO64" s="0"/>
      <c r="OMP64" s="0"/>
      <c r="OMQ64" s="0"/>
      <c r="OMR64" s="0"/>
      <c r="OMS64" s="0"/>
      <c r="OMT64" s="0"/>
      <c r="OMU64" s="0"/>
      <c r="OMV64" s="0"/>
      <c r="OMW64" s="0"/>
      <c r="OMX64" s="0"/>
      <c r="OMY64" s="0"/>
      <c r="OMZ64" s="0"/>
      <c r="ONA64" s="0"/>
      <c r="ONB64" s="0"/>
      <c r="ONC64" s="0"/>
      <c r="OND64" s="0"/>
      <c r="ONE64" s="0"/>
      <c r="ONF64" s="0"/>
      <c r="ONG64" s="0"/>
      <c r="ONH64" s="0"/>
      <c r="ONI64" s="0"/>
      <c r="ONJ64" s="0"/>
      <c r="ONK64" s="0"/>
      <c r="ONL64" s="0"/>
      <c r="ONM64" s="0"/>
      <c r="ONN64" s="0"/>
      <c r="ONO64" s="0"/>
      <c r="ONP64" s="0"/>
      <c r="ONQ64" s="0"/>
      <c r="ONR64" s="0"/>
      <c r="ONS64" s="0"/>
      <c r="ONT64" s="0"/>
      <c r="ONU64" s="0"/>
      <c r="ONV64" s="0"/>
      <c r="ONW64" s="0"/>
      <c r="ONX64" s="0"/>
      <c r="ONY64" s="0"/>
      <c r="ONZ64" s="0"/>
      <c r="OOA64" s="0"/>
      <c r="OOB64" s="0"/>
      <c r="OOC64" s="0"/>
      <c r="OOD64" s="0"/>
      <c r="OOE64" s="0"/>
      <c r="OOF64" s="0"/>
      <c r="OOG64" s="0"/>
      <c r="OOH64" s="0"/>
      <c r="OOI64" s="0"/>
      <c r="OOJ64" s="0"/>
      <c r="OOK64" s="0"/>
      <c r="OOL64" s="0"/>
      <c r="OOM64" s="0"/>
      <c r="OON64" s="0"/>
      <c r="OOO64" s="0"/>
      <c r="OOP64" s="0"/>
      <c r="OOQ64" s="0"/>
      <c r="OOR64" s="0"/>
      <c r="OOS64" s="0"/>
      <c r="OOT64" s="0"/>
      <c r="OOU64" s="0"/>
      <c r="OOV64" s="0"/>
      <c r="OOW64" s="0"/>
      <c r="OOX64" s="0"/>
      <c r="OOY64" s="0"/>
      <c r="OOZ64" s="0"/>
      <c r="OPA64" s="0"/>
      <c r="OPB64" s="0"/>
      <c r="OPC64" s="0"/>
      <c r="OPD64" s="0"/>
      <c r="OPE64" s="0"/>
      <c r="OPF64" s="0"/>
      <c r="OPG64" s="0"/>
      <c r="OPH64" s="0"/>
      <c r="OPI64" s="0"/>
      <c r="OPJ64" s="0"/>
      <c r="OPK64" s="0"/>
      <c r="OPL64" s="0"/>
      <c r="OPM64" s="0"/>
      <c r="OPN64" s="0"/>
      <c r="OPO64" s="0"/>
      <c r="OPP64" s="0"/>
      <c r="OPQ64" s="0"/>
      <c r="OPR64" s="0"/>
      <c r="OPS64" s="0"/>
      <c r="OPT64" s="0"/>
      <c r="OPU64" s="0"/>
      <c r="OPV64" s="0"/>
      <c r="OPW64" s="0"/>
      <c r="OPX64" s="0"/>
      <c r="OPY64" s="0"/>
      <c r="OPZ64" s="0"/>
      <c r="OQA64" s="0"/>
      <c r="OQB64" s="0"/>
      <c r="OQC64" s="0"/>
      <c r="OQD64" s="0"/>
      <c r="OQE64" s="0"/>
      <c r="OQF64" s="0"/>
      <c r="OQG64" s="0"/>
      <c r="OQH64" s="0"/>
      <c r="OQI64" s="0"/>
      <c r="OQJ64" s="0"/>
      <c r="OQK64" s="0"/>
      <c r="OQL64" s="0"/>
      <c r="OQM64" s="0"/>
      <c r="OQN64" s="0"/>
      <c r="OQO64" s="0"/>
      <c r="OQP64" s="0"/>
      <c r="OQQ64" s="0"/>
      <c r="OQR64" s="0"/>
      <c r="OQS64" s="0"/>
      <c r="OQT64" s="0"/>
      <c r="OQU64" s="0"/>
      <c r="OQV64" s="0"/>
      <c r="OQW64" s="0"/>
      <c r="OQX64" s="0"/>
      <c r="OQY64" s="0"/>
      <c r="OQZ64" s="0"/>
      <c r="ORA64" s="0"/>
      <c r="ORB64" s="0"/>
      <c r="ORC64" s="0"/>
      <c r="ORD64" s="0"/>
      <c r="ORE64" s="0"/>
      <c r="ORF64" s="0"/>
      <c r="ORG64" s="0"/>
      <c r="ORH64" s="0"/>
      <c r="ORI64" s="0"/>
      <c r="ORJ64" s="0"/>
      <c r="ORK64" s="0"/>
      <c r="ORL64" s="0"/>
      <c r="ORM64" s="0"/>
      <c r="ORN64" s="0"/>
      <c r="ORO64" s="0"/>
      <c r="ORP64" s="0"/>
      <c r="ORQ64" s="0"/>
      <c r="ORR64" s="0"/>
      <c r="ORS64" s="0"/>
      <c r="ORT64" s="0"/>
      <c r="ORU64" s="0"/>
      <c r="ORV64" s="0"/>
      <c r="ORW64" s="0"/>
      <c r="ORX64" s="0"/>
      <c r="ORY64" s="0"/>
      <c r="ORZ64" s="0"/>
      <c r="OSA64" s="0"/>
      <c r="OSB64" s="0"/>
      <c r="OSC64" s="0"/>
      <c r="OSD64" s="0"/>
      <c r="OSE64" s="0"/>
      <c r="OSF64" s="0"/>
      <c r="OSG64" s="0"/>
      <c r="OSH64" s="0"/>
      <c r="OSI64" s="0"/>
      <c r="OSJ64" s="0"/>
      <c r="OSK64" s="0"/>
      <c r="OSL64" s="0"/>
      <c r="OSM64" s="0"/>
      <c r="OSN64" s="0"/>
      <c r="OSO64" s="0"/>
      <c r="OSP64" s="0"/>
      <c r="OSQ64" s="0"/>
      <c r="OSR64" s="0"/>
      <c r="OSS64" s="0"/>
      <c r="OST64" s="0"/>
      <c r="OSU64" s="0"/>
      <c r="OSV64" s="0"/>
      <c r="OSW64" s="0"/>
      <c r="OSX64" s="0"/>
      <c r="OSY64" s="0"/>
      <c r="OSZ64" s="0"/>
      <c r="OTA64" s="0"/>
      <c r="OTB64" s="0"/>
      <c r="OTC64" s="0"/>
      <c r="OTD64" s="0"/>
      <c r="OTE64" s="0"/>
      <c r="OTF64" s="0"/>
      <c r="OTG64" s="0"/>
      <c r="OTH64" s="0"/>
      <c r="OTI64" s="0"/>
      <c r="OTJ64" s="0"/>
      <c r="OTK64" s="0"/>
      <c r="OTL64" s="0"/>
      <c r="OTM64" s="0"/>
      <c r="OTN64" s="0"/>
      <c r="OTO64" s="0"/>
      <c r="OTP64" s="0"/>
      <c r="OTQ64" s="0"/>
      <c r="OTR64" s="0"/>
      <c r="OTS64" s="0"/>
      <c r="OTT64" s="0"/>
      <c r="OTU64" s="0"/>
      <c r="OTV64" s="0"/>
      <c r="OTW64" s="0"/>
      <c r="OTX64" s="0"/>
      <c r="OTY64" s="0"/>
      <c r="OTZ64" s="0"/>
      <c r="OUA64" s="0"/>
      <c r="OUB64" s="0"/>
      <c r="OUC64" s="0"/>
      <c r="OUD64" s="0"/>
      <c r="OUE64" s="0"/>
      <c r="OUF64" s="0"/>
      <c r="OUG64" s="0"/>
      <c r="OUH64" s="0"/>
      <c r="OUI64" s="0"/>
      <c r="OUJ64" s="0"/>
      <c r="OUK64" s="0"/>
      <c r="OUL64" s="0"/>
      <c r="OUM64" s="0"/>
      <c r="OUN64" s="0"/>
      <c r="OUO64" s="0"/>
      <c r="OUP64" s="0"/>
      <c r="OUQ64" s="0"/>
      <c r="OUR64" s="0"/>
      <c r="OUS64" s="0"/>
      <c r="OUT64" s="0"/>
      <c r="OUU64" s="0"/>
      <c r="OUV64" s="0"/>
      <c r="OUW64" s="0"/>
      <c r="OUX64" s="0"/>
      <c r="OUY64" s="0"/>
      <c r="OUZ64" s="0"/>
      <c r="OVA64" s="0"/>
      <c r="OVB64" s="0"/>
      <c r="OVC64" s="0"/>
      <c r="OVD64" s="0"/>
      <c r="OVE64" s="0"/>
      <c r="OVF64" s="0"/>
      <c r="OVG64" s="0"/>
      <c r="OVH64" s="0"/>
      <c r="OVI64" s="0"/>
      <c r="OVJ64" s="0"/>
      <c r="OVK64" s="0"/>
      <c r="OVL64" s="0"/>
      <c r="OVM64" s="0"/>
      <c r="OVN64" s="0"/>
      <c r="OVO64" s="0"/>
      <c r="OVP64" s="0"/>
      <c r="OVQ64" s="0"/>
      <c r="OVR64" s="0"/>
      <c r="OVS64" s="0"/>
      <c r="OVT64" s="0"/>
      <c r="OVU64" s="0"/>
      <c r="OVV64" s="0"/>
      <c r="OVW64" s="0"/>
      <c r="OVX64" s="0"/>
      <c r="OVY64" s="0"/>
      <c r="OVZ64" s="0"/>
      <c r="OWA64" s="0"/>
      <c r="OWB64" s="0"/>
      <c r="OWC64" s="0"/>
      <c r="OWD64" s="0"/>
      <c r="OWE64" s="0"/>
      <c r="OWF64" s="0"/>
      <c r="OWG64" s="0"/>
      <c r="OWH64" s="0"/>
      <c r="OWI64" s="0"/>
      <c r="OWJ64" s="0"/>
      <c r="OWK64" s="0"/>
      <c r="OWL64" s="0"/>
      <c r="OWM64" s="0"/>
      <c r="OWN64" s="0"/>
      <c r="OWO64" s="0"/>
      <c r="OWP64" s="0"/>
      <c r="OWQ64" s="0"/>
      <c r="OWR64" s="0"/>
      <c r="OWS64" s="0"/>
      <c r="OWT64" s="0"/>
      <c r="OWU64" s="0"/>
      <c r="OWV64" s="0"/>
      <c r="OWW64" s="0"/>
      <c r="OWX64" s="0"/>
      <c r="OWY64" s="0"/>
      <c r="OWZ64" s="0"/>
      <c r="OXA64" s="0"/>
      <c r="OXB64" s="0"/>
      <c r="OXC64" s="0"/>
      <c r="OXD64" s="0"/>
      <c r="OXE64" s="0"/>
      <c r="OXF64" s="0"/>
      <c r="OXG64" s="0"/>
      <c r="OXH64" s="0"/>
      <c r="OXI64" s="0"/>
      <c r="OXJ64" s="0"/>
      <c r="OXK64" s="0"/>
      <c r="OXL64" s="0"/>
      <c r="OXM64" s="0"/>
      <c r="OXN64" s="0"/>
      <c r="OXO64" s="0"/>
      <c r="OXP64" s="0"/>
      <c r="OXQ64" s="0"/>
      <c r="OXR64" s="0"/>
      <c r="OXS64" s="0"/>
      <c r="OXT64" s="0"/>
      <c r="OXU64" s="0"/>
      <c r="OXV64" s="0"/>
      <c r="OXW64" s="0"/>
      <c r="OXX64" s="0"/>
      <c r="OXY64" s="0"/>
      <c r="OXZ64" s="0"/>
      <c r="OYA64" s="0"/>
      <c r="OYB64" s="0"/>
      <c r="OYC64" s="0"/>
      <c r="OYD64" s="0"/>
      <c r="OYE64" s="0"/>
      <c r="OYF64" s="0"/>
      <c r="OYG64" s="0"/>
      <c r="OYH64" s="0"/>
      <c r="OYI64" s="0"/>
      <c r="OYJ64" s="0"/>
      <c r="OYK64" s="0"/>
      <c r="OYL64" s="0"/>
      <c r="OYM64" s="0"/>
      <c r="OYN64" s="0"/>
      <c r="OYO64" s="0"/>
      <c r="OYP64" s="0"/>
      <c r="OYQ64" s="0"/>
      <c r="OYR64" s="0"/>
      <c r="OYS64" s="0"/>
      <c r="OYT64" s="0"/>
      <c r="OYU64" s="0"/>
      <c r="OYV64" s="0"/>
      <c r="OYW64" s="0"/>
      <c r="OYX64" s="0"/>
      <c r="OYY64" s="0"/>
      <c r="OYZ64" s="0"/>
      <c r="OZA64" s="0"/>
      <c r="OZB64" s="0"/>
      <c r="OZC64" s="0"/>
      <c r="OZD64" s="0"/>
      <c r="OZE64" s="0"/>
      <c r="OZF64" s="0"/>
      <c r="OZG64" s="0"/>
      <c r="OZH64" s="0"/>
      <c r="OZI64" s="0"/>
      <c r="OZJ64" s="0"/>
      <c r="OZK64" s="0"/>
      <c r="OZL64" s="0"/>
      <c r="OZM64" s="0"/>
      <c r="OZN64" s="0"/>
      <c r="OZO64" s="0"/>
      <c r="OZP64" s="0"/>
      <c r="OZQ64" s="0"/>
      <c r="OZR64" s="0"/>
      <c r="OZS64" s="0"/>
      <c r="OZT64" s="0"/>
      <c r="OZU64" s="0"/>
      <c r="OZV64" s="0"/>
      <c r="OZW64" s="0"/>
      <c r="OZX64" s="0"/>
      <c r="OZY64" s="0"/>
      <c r="OZZ64" s="0"/>
      <c r="PAA64" s="0"/>
      <c r="PAB64" s="0"/>
      <c r="PAC64" s="0"/>
      <c r="PAD64" s="0"/>
      <c r="PAE64" s="0"/>
      <c r="PAF64" s="0"/>
      <c r="PAG64" s="0"/>
      <c r="PAH64" s="0"/>
      <c r="PAI64" s="0"/>
      <c r="PAJ64" s="0"/>
      <c r="PAK64" s="0"/>
      <c r="PAL64" s="0"/>
      <c r="PAM64" s="0"/>
      <c r="PAN64" s="0"/>
      <c r="PAO64" s="0"/>
      <c r="PAP64" s="0"/>
      <c r="PAQ64" s="0"/>
      <c r="PAR64" s="0"/>
      <c r="PAS64" s="0"/>
      <c r="PAT64" s="0"/>
      <c r="PAU64" s="0"/>
      <c r="PAV64" s="0"/>
      <c r="PAW64" s="0"/>
      <c r="PAX64" s="0"/>
      <c r="PAY64" s="0"/>
      <c r="PAZ64" s="0"/>
      <c r="PBA64" s="0"/>
      <c r="PBB64" s="0"/>
      <c r="PBC64" s="0"/>
      <c r="PBD64" s="0"/>
      <c r="PBE64" s="0"/>
      <c r="PBF64" s="0"/>
      <c r="PBG64" s="0"/>
      <c r="PBH64" s="0"/>
      <c r="PBI64" s="0"/>
      <c r="PBJ64" s="0"/>
      <c r="PBK64" s="0"/>
      <c r="PBL64" s="0"/>
      <c r="PBM64" s="0"/>
      <c r="PBN64" s="0"/>
      <c r="PBO64" s="0"/>
      <c r="PBP64" s="0"/>
      <c r="PBQ64" s="0"/>
      <c r="PBR64" s="0"/>
      <c r="PBS64" s="0"/>
      <c r="PBT64" s="0"/>
      <c r="PBU64" s="0"/>
      <c r="PBV64" s="0"/>
      <c r="PBW64" s="0"/>
      <c r="PBX64" s="0"/>
      <c r="PBY64" s="0"/>
      <c r="PBZ64" s="0"/>
      <c r="PCA64" s="0"/>
      <c r="PCB64" s="0"/>
      <c r="PCC64" s="0"/>
      <c r="PCD64" s="0"/>
      <c r="PCE64" s="0"/>
      <c r="PCF64" s="0"/>
      <c r="PCG64" s="0"/>
      <c r="PCH64" s="0"/>
      <c r="PCI64" s="0"/>
      <c r="PCJ64" s="0"/>
      <c r="PCK64" s="0"/>
      <c r="PCL64" s="0"/>
      <c r="PCM64" s="0"/>
      <c r="PCN64" s="0"/>
      <c r="PCO64" s="0"/>
      <c r="PCP64" s="0"/>
      <c r="PCQ64" s="0"/>
      <c r="PCR64" s="0"/>
      <c r="PCS64" s="0"/>
      <c r="PCT64" s="0"/>
      <c r="PCU64" s="0"/>
      <c r="PCV64" s="0"/>
      <c r="PCW64" s="0"/>
      <c r="PCX64" s="0"/>
      <c r="PCY64" s="0"/>
      <c r="PCZ64" s="0"/>
      <c r="PDA64" s="0"/>
      <c r="PDB64" s="0"/>
      <c r="PDC64" s="0"/>
      <c r="PDD64" s="0"/>
      <c r="PDE64" s="0"/>
      <c r="PDF64" s="0"/>
      <c r="PDG64" s="0"/>
      <c r="PDH64" s="0"/>
      <c r="PDI64" s="0"/>
      <c r="PDJ64" s="0"/>
      <c r="PDK64" s="0"/>
      <c r="PDL64" s="0"/>
      <c r="PDM64" s="0"/>
      <c r="PDN64" s="0"/>
      <c r="PDO64" s="0"/>
      <c r="PDP64" s="0"/>
      <c r="PDQ64" s="0"/>
      <c r="PDR64" s="0"/>
      <c r="PDS64" s="0"/>
      <c r="PDT64" s="0"/>
      <c r="PDU64" s="0"/>
      <c r="PDV64" s="0"/>
      <c r="PDW64" s="0"/>
      <c r="PDX64" s="0"/>
      <c r="PDY64" s="0"/>
      <c r="PDZ64" s="0"/>
      <c r="PEA64" s="0"/>
      <c r="PEB64" s="0"/>
      <c r="PEC64" s="0"/>
      <c r="PED64" s="0"/>
      <c r="PEE64" s="0"/>
      <c r="PEF64" s="0"/>
      <c r="PEG64" s="0"/>
      <c r="PEH64" s="0"/>
      <c r="PEI64" s="0"/>
      <c r="PEJ64" s="0"/>
      <c r="PEK64" s="0"/>
      <c r="PEL64" s="0"/>
      <c r="PEM64" s="0"/>
      <c r="PEN64" s="0"/>
      <c r="PEO64" s="0"/>
      <c r="PEP64" s="0"/>
      <c r="PEQ64" s="0"/>
      <c r="PER64" s="0"/>
      <c r="PES64" s="0"/>
      <c r="PET64" s="0"/>
      <c r="PEU64" s="0"/>
      <c r="PEV64" s="0"/>
      <c r="PEW64" s="0"/>
      <c r="PEX64" s="0"/>
      <c r="PEY64" s="0"/>
      <c r="PEZ64" s="0"/>
      <c r="PFA64" s="0"/>
      <c r="PFB64" s="0"/>
      <c r="PFC64" s="0"/>
      <c r="PFD64" s="0"/>
      <c r="PFE64" s="0"/>
      <c r="PFF64" s="0"/>
      <c r="PFG64" s="0"/>
      <c r="PFH64" s="0"/>
      <c r="PFI64" s="0"/>
      <c r="PFJ64" s="0"/>
      <c r="PFK64" s="0"/>
      <c r="PFL64" s="0"/>
      <c r="PFM64" s="0"/>
      <c r="PFN64" s="0"/>
      <c r="PFO64" s="0"/>
      <c r="PFP64" s="0"/>
      <c r="PFQ64" s="0"/>
      <c r="PFR64" s="0"/>
      <c r="PFS64" s="0"/>
      <c r="PFT64" s="0"/>
      <c r="PFU64" s="0"/>
      <c r="PFV64" s="0"/>
      <c r="PFW64" s="0"/>
      <c r="PFX64" s="0"/>
      <c r="PFY64" s="0"/>
      <c r="PFZ64" s="0"/>
      <c r="PGA64" s="0"/>
      <c r="PGB64" s="0"/>
      <c r="PGC64" s="0"/>
      <c r="PGD64" s="0"/>
      <c r="PGE64" s="0"/>
      <c r="PGF64" s="0"/>
      <c r="PGG64" s="0"/>
      <c r="PGH64" s="0"/>
      <c r="PGI64" s="0"/>
      <c r="PGJ64" s="0"/>
      <c r="PGK64" s="0"/>
      <c r="PGL64" s="0"/>
      <c r="PGM64" s="0"/>
      <c r="PGN64" s="0"/>
      <c r="PGO64" s="0"/>
      <c r="PGP64" s="0"/>
      <c r="PGQ64" s="0"/>
      <c r="PGR64" s="0"/>
      <c r="PGS64" s="0"/>
      <c r="PGT64" s="0"/>
      <c r="PGU64" s="0"/>
      <c r="PGV64" s="0"/>
      <c r="PGW64" s="0"/>
      <c r="PGX64" s="0"/>
      <c r="PGY64" s="0"/>
      <c r="PGZ64" s="0"/>
      <c r="PHA64" s="0"/>
      <c r="PHB64" s="0"/>
      <c r="PHC64" s="0"/>
      <c r="PHD64" s="0"/>
      <c r="PHE64" s="0"/>
      <c r="PHF64" s="0"/>
      <c r="PHG64" s="0"/>
      <c r="PHH64" s="0"/>
      <c r="PHI64" s="0"/>
      <c r="PHJ64" s="0"/>
      <c r="PHK64" s="0"/>
      <c r="PHL64" s="0"/>
      <c r="PHM64" s="0"/>
      <c r="PHN64" s="0"/>
      <c r="PHO64" s="0"/>
      <c r="PHP64" s="0"/>
      <c r="PHQ64" s="0"/>
      <c r="PHR64" s="0"/>
      <c r="PHS64" s="0"/>
      <c r="PHT64" s="0"/>
      <c r="PHU64" s="0"/>
      <c r="PHV64" s="0"/>
      <c r="PHW64" s="0"/>
      <c r="PHX64" s="0"/>
      <c r="PHY64" s="0"/>
      <c r="PHZ64" s="0"/>
      <c r="PIA64" s="0"/>
      <c r="PIB64" s="0"/>
      <c r="PIC64" s="0"/>
      <c r="PID64" s="0"/>
      <c r="PIE64" s="0"/>
      <c r="PIF64" s="0"/>
      <c r="PIG64" s="0"/>
      <c r="PIH64" s="0"/>
      <c r="PII64" s="0"/>
      <c r="PIJ64" s="0"/>
      <c r="PIK64" s="0"/>
      <c r="PIL64" s="0"/>
      <c r="PIM64" s="0"/>
      <c r="PIN64" s="0"/>
      <c r="PIO64" s="0"/>
      <c r="PIP64" s="0"/>
      <c r="PIQ64" s="0"/>
      <c r="PIR64" s="0"/>
      <c r="PIS64" s="0"/>
      <c r="PIT64" s="0"/>
      <c r="PIU64" s="0"/>
      <c r="PIV64" s="0"/>
      <c r="PIW64" s="0"/>
      <c r="PIX64" s="0"/>
      <c r="PIY64" s="0"/>
      <c r="PIZ64" s="0"/>
      <c r="PJA64" s="0"/>
      <c r="PJB64" s="0"/>
      <c r="PJC64" s="0"/>
      <c r="PJD64" s="0"/>
      <c r="PJE64" s="0"/>
      <c r="PJF64" s="0"/>
      <c r="PJG64" s="0"/>
      <c r="PJH64" s="0"/>
      <c r="PJI64" s="0"/>
      <c r="PJJ64" s="0"/>
      <c r="PJK64" s="0"/>
      <c r="PJL64" s="0"/>
      <c r="PJM64" s="0"/>
      <c r="PJN64" s="0"/>
      <c r="PJO64" s="0"/>
      <c r="PJP64" s="0"/>
      <c r="PJQ64" s="0"/>
      <c r="PJR64" s="0"/>
      <c r="PJS64" s="0"/>
      <c r="PJT64" s="0"/>
      <c r="PJU64" s="0"/>
      <c r="PJV64" s="0"/>
      <c r="PJW64" s="0"/>
      <c r="PJX64" s="0"/>
      <c r="PJY64" s="0"/>
      <c r="PJZ64" s="0"/>
      <c r="PKA64" s="0"/>
      <c r="PKB64" s="0"/>
      <c r="PKC64" s="0"/>
      <c r="PKD64" s="0"/>
      <c r="PKE64" s="0"/>
      <c r="PKF64" s="0"/>
      <c r="PKG64" s="0"/>
      <c r="PKH64" s="0"/>
      <c r="PKI64" s="0"/>
      <c r="PKJ64" s="0"/>
      <c r="PKK64" s="0"/>
      <c r="PKL64" s="0"/>
      <c r="PKM64" s="0"/>
      <c r="PKN64" s="0"/>
      <c r="PKO64" s="0"/>
      <c r="PKP64" s="0"/>
      <c r="PKQ64" s="0"/>
      <c r="PKR64" s="0"/>
      <c r="PKS64" s="0"/>
      <c r="PKT64" s="0"/>
      <c r="PKU64" s="0"/>
      <c r="PKV64" s="0"/>
      <c r="PKW64" s="0"/>
      <c r="PKX64" s="0"/>
      <c r="PKY64" s="0"/>
      <c r="PKZ64" s="0"/>
      <c r="PLA64" s="0"/>
      <c r="PLB64" s="0"/>
      <c r="PLC64" s="0"/>
      <c r="PLD64" s="0"/>
      <c r="PLE64" s="0"/>
      <c r="PLF64" s="0"/>
      <c r="PLG64" s="0"/>
      <c r="PLH64" s="0"/>
      <c r="PLI64" s="0"/>
      <c r="PLJ64" s="0"/>
      <c r="PLK64" s="0"/>
      <c r="PLL64" s="0"/>
      <c r="PLM64" s="0"/>
      <c r="PLN64" s="0"/>
      <c r="PLO64" s="0"/>
      <c r="PLP64" s="0"/>
      <c r="PLQ64" s="0"/>
      <c r="PLR64" s="0"/>
      <c r="PLS64" s="0"/>
      <c r="PLT64" s="0"/>
      <c r="PLU64" s="0"/>
      <c r="PLV64" s="0"/>
      <c r="PLW64" s="0"/>
      <c r="PLX64" s="0"/>
      <c r="PLY64" s="0"/>
      <c r="PLZ64" s="0"/>
      <c r="PMA64" s="0"/>
      <c r="PMB64" s="0"/>
      <c r="PMC64" s="0"/>
      <c r="PMD64" s="0"/>
      <c r="PME64" s="0"/>
      <c r="PMF64" s="0"/>
      <c r="PMG64" s="0"/>
      <c r="PMH64" s="0"/>
      <c r="PMI64" s="0"/>
      <c r="PMJ64" s="0"/>
      <c r="PMK64" s="0"/>
      <c r="PML64" s="0"/>
      <c r="PMM64" s="0"/>
      <c r="PMN64" s="0"/>
      <c r="PMO64" s="0"/>
      <c r="PMP64" s="0"/>
      <c r="PMQ64" s="0"/>
      <c r="PMR64" s="0"/>
      <c r="PMS64" s="0"/>
      <c r="PMT64" s="0"/>
      <c r="PMU64" s="0"/>
      <c r="PMV64" s="0"/>
      <c r="PMW64" s="0"/>
      <c r="PMX64" s="0"/>
      <c r="PMY64" s="0"/>
      <c r="PMZ64" s="0"/>
      <c r="PNA64" s="0"/>
      <c r="PNB64" s="0"/>
      <c r="PNC64" s="0"/>
      <c r="PND64" s="0"/>
      <c r="PNE64" s="0"/>
      <c r="PNF64" s="0"/>
      <c r="PNG64" s="0"/>
      <c r="PNH64" s="0"/>
      <c r="PNI64" s="0"/>
      <c r="PNJ64" s="0"/>
      <c r="PNK64" s="0"/>
      <c r="PNL64" s="0"/>
      <c r="PNM64" s="0"/>
      <c r="PNN64" s="0"/>
      <c r="PNO64" s="0"/>
      <c r="PNP64" s="0"/>
      <c r="PNQ64" s="0"/>
      <c r="PNR64" s="0"/>
      <c r="PNS64" s="0"/>
      <c r="PNT64" s="0"/>
      <c r="PNU64" s="0"/>
      <c r="PNV64" s="0"/>
      <c r="PNW64" s="0"/>
      <c r="PNX64" s="0"/>
      <c r="PNY64" s="0"/>
      <c r="PNZ64" s="0"/>
      <c r="POA64" s="0"/>
      <c r="POB64" s="0"/>
      <c r="POC64" s="0"/>
      <c r="POD64" s="0"/>
      <c r="POE64" s="0"/>
      <c r="POF64" s="0"/>
      <c r="POG64" s="0"/>
      <c r="POH64" s="0"/>
      <c r="POI64" s="0"/>
      <c r="POJ64" s="0"/>
      <c r="POK64" s="0"/>
      <c r="POL64" s="0"/>
      <c r="POM64" s="0"/>
      <c r="PON64" s="0"/>
      <c r="POO64" s="0"/>
      <c r="POP64" s="0"/>
      <c r="POQ64" s="0"/>
      <c r="POR64" s="0"/>
      <c r="POS64" s="0"/>
      <c r="POT64" s="0"/>
      <c r="POU64" s="0"/>
      <c r="POV64" s="0"/>
      <c r="POW64" s="0"/>
      <c r="POX64" s="0"/>
      <c r="POY64" s="0"/>
      <c r="POZ64" s="0"/>
      <c r="PPA64" s="0"/>
      <c r="PPB64" s="0"/>
      <c r="PPC64" s="0"/>
      <c r="PPD64" s="0"/>
      <c r="PPE64" s="0"/>
      <c r="PPF64" s="0"/>
      <c r="PPG64" s="0"/>
      <c r="PPH64" s="0"/>
      <c r="PPI64" s="0"/>
      <c r="PPJ64" s="0"/>
      <c r="PPK64" s="0"/>
      <c r="PPL64" s="0"/>
      <c r="PPM64" s="0"/>
      <c r="PPN64" s="0"/>
      <c r="PPO64" s="0"/>
      <c r="PPP64" s="0"/>
      <c r="PPQ64" s="0"/>
      <c r="PPR64" s="0"/>
      <c r="PPS64" s="0"/>
      <c r="PPT64" s="0"/>
      <c r="PPU64" s="0"/>
      <c r="PPV64" s="0"/>
      <c r="PPW64" s="0"/>
      <c r="PPX64" s="0"/>
      <c r="PPY64" s="0"/>
      <c r="PPZ64" s="0"/>
      <c r="PQA64" s="0"/>
      <c r="PQB64" s="0"/>
      <c r="PQC64" s="0"/>
      <c r="PQD64" s="0"/>
      <c r="PQE64" s="0"/>
      <c r="PQF64" s="0"/>
      <c r="PQG64" s="0"/>
      <c r="PQH64" s="0"/>
      <c r="PQI64" s="0"/>
      <c r="PQJ64" s="0"/>
      <c r="PQK64" s="0"/>
      <c r="PQL64" s="0"/>
      <c r="PQM64" s="0"/>
      <c r="PQN64" s="0"/>
      <c r="PQO64" s="0"/>
      <c r="PQP64" s="0"/>
      <c r="PQQ64" s="0"/>
      <c r="PQR64" s="0"/>
      <c r="PQS64" s="0"/>
      <c r="PQT64" s="0"/>
      <c r="PQU64" s="0"/>
      <c r="PQV64" s="0"/>
      <c r="PQW64" s="0"/>
      <c r="PQX64" s="0"/>
      <c r="PQY64" s="0"/>
      <c r="PQZ64" s="0"/>
      <c r="PRA64" s="0"/>
      <c r="PRB64" s="0"/>
      <c r="PRC64" s="0"/>
      <c r="PRD64" s="0"/>
      <c r="PRE64" s="0"/>
      <c r="PRF64" s="0"/>
      <c r="PRG64" s="0"/>
      <c r="PRH64" s="0"/>
      <c r="PRI64" s="0"/>
      <c r="PRJ64" s="0"/>
      <c r="PRK64" s="0"/>
      <c r="PRL64" s="0"/>
      <c r="PRM64" s="0"/>
      <c r="PRN64" s="0"/>
      <c r="PRO64" s="0"/>
      <c r="PRP64" s="0"/>
      <c r="PRQ64" s="0"/>
      <c r="PRR64" s="0"/>
      <c r="PRS64" s="0"/>
      <c r="PRT64" s="0"/>
      <c r="PRU64" s="0"/>
      <c r="PRV64" s="0"/>
      <c r="PRW64" s="0"/>
      <c r="PRX64" s="0"/>
      <c r="PRY64" s="0"/>
      <c r="PRZ64" s="0"/>
      <c r="PSA64" s="0"/>
      <c r="PSB64" s="0"/>
      <c r="PSC64" s="0"/>
      <c r="PSD64" s="0"/>
      <c r="PSE64" s="0"/>
      <c r="PSF64" s="0"/>
      <c r="PSG64" s="0"/>
      <c r="PSH64" s="0"/>
      <c r="PSI64" s="0"/>
      <c r="PSJ64" s="0"/>
      <c r="PSK64" s="0"/>
      <c r="PSL64" s="0"/>
      <c r="PSM64" s="0"/>
      <c r="PSN64" s="0"/>
      <c r="PSO64" s="0"/>
      <c r="PSP64" s="0"/>
      <c r="PSQ64" s="0"/>
      <c r="PSR64" s="0"/>
      <c r="PSS64" s="0"/>
      <c r="PST64" s="0"/>
      <c r="PSU64" s="0"/>
      <c r="PSV64" s="0"/>
      <c r="PSW64" s="0"/>
      <c r="PSX64" s="0"/>
      <c r="PSY64" s="0"/>
      <c r="PSZ64" s="0"/>
      <c r="PTA64" s="0"/>
      <c r="PTB64" s="0"/>
      <c r="PTC64" s="0"/>
      <c r="PTD64" s="0"/>
      <c r="PTE64" s="0"/>
      <c r="PTF64" s="0"/>
      <c r="PTG64" s="0"/>
      <c r="PTH64" s="0"/>
      <c r="PTI64" s="0"/>
      <c r="PTJ64" s="0"/>
      <c r="PTK64" s="0"/>
      <c r="PTL64" s="0"/>
      <c r="PTM64" s="0"/>
      <c r="PTN64" s="0"/>
      <c r="PTO64" s="0"/>
      <c r="PTP64" s="0"/>
      <c r="PTQ64" s="0"/>
      <c r="PTR64" s="0"/>
      <c r="PTS64" s="0"/>
      <c r="PTT64" s="0"/>
      <c r="PTU64" s="0"/>
      <c r="PTV64" s="0"/>
      <c r="PTW64" s="0"/>
      <c r="PTX64" s="0"/>
      <c r="PTY64" s="0"/>
      <c r="PTZ64" s="0"/>
      <c r="PUA64" s="0"/>
      <c r="PUB64" s="0"/>
      <c r="PUC64" s="0"/>
      <c r="PUD64" s="0"/>
      <c r="PUE64" s="0"/>
      <c r="PUF64" s="0"/>
      <c r="PUG64" s="0"/>
      <c r="PUH64" s="0"/>
      <c r="PUI64" s="0"/>
      <c r="PUJ64" s="0"/>
      <c r="PUK64" s="0"/>
      <c r="PUL64" s="0"/>
      <c r="PUM64" s="0"/>
      <c r="PUN64" s="0"/>
      <c r="PUO64" s="0"/>
      <c r="PUP64" s="0"/>
      <c r="PUQ64" s="0"/>
      <c r="PUR64" s="0"/>
      <c r="PUS64" s="0"/>
      <c r="PUT64" s="0"/>
      <c r="PUU64" s="0"/>
      <c r="PUV64" s="0"/>
      <c r="PUW64" s="0"/>
      <c r="PUX64" s="0"/>
      <c r="PUY64" s="0"/>
      <c r="PUZ64" s="0"/>
      <c r="PVA64" s="0"/>
      <c r="PVB64" s="0"/>
      <c r="PVC64" s="0"/>
      <c r="PVD64" s="0"/>
      <c r="PVE64" s="0"/>
      <c r="PVF64" s="0"/>
      <c r="PVG64" s="0"/>
      <c r="PVH64" s="0"/>
      <c r="PVI64" s="0"/>
      <c r="PVJ64" s="0"/>
      <c r="PVK64" s="0"/>
      <c r="PVL64" s="0"/>
      <c r="PVM64" s="0"/>
      <c r="PVN64" s="0"/>
      <c r="PVO64" s="0"/>
      <c r="PVP64" s="0"/>
      <c r="PVQ64" s="0"/>
      <c r="PVR64" s="0"/>
      <c r="PVS64" s="0"/>
      <c r="PVT64" s="0"/>
      <c r="PVU64" s="0"/>
      <c r="PVV64" s="0"/>
      <c r="PVW64" s="0"/>
      <c r="PVX64" s="0"/>
      <c r="PVY64" s="0"/>
      <c r="PVZ64" s="0"/>
      <c r="PWA64" s="0"/>
      <c r="PWB64" s="0"/>
      <c r="PWC64" s="0"/>
      <c r="PWD64" s="0"/>
      <c r="PWE64" s="0"/>
      <c r="PWF64" s="0"/>
      <c r="PWG64" s="0"/>
      <c r="PWH64" s="0"/>
      <c r="PWI64" s="0"/>
      <c r="PWJ64" s="0"/>
      <c r="PWK64" s="0"/>
      <c r="PWL64" s="0"/>
      <c r="PWM64" s="0"/>
      <c r="PWN64" s="0"/>
      <c r="PWO64" s="0"/>
      <c r="PWP64" s="0"/>
      <c r="PWQ64" s="0"/>
      <c r="PWR64" s="0"/>
      <c r="PWS64" s="0"/>
      <c r="PWT64" s="0"/>
      <c r="PWU64" s="0"/>
      <c r="PWV64" s="0"/>
      <c r="PWW64" s="0"/>
      <c r="PWX64" s="0"/>
      <c r="PWY64" s="0"/>
      <c r="PWZ64" s="0"/>
      <c r="PXA64" s="0"/>
      <c r="PXB64" s="0"/>
      <c r="PXC64" s="0"/>
      <c r="PXD64" s="0"/>
      <c r="PXE64" s="0"/>
      <c r="PXF64" s="0"/>
      <c r="PXG64" s="0"/>
      <c r="PXH64" s="0"/>
      <c r="PXI64" s="0"/>
      <c r="PXJ64" s="0"/>
      <c r="PXK64" s="0"/>
      <c r="PXL64" s="0"/>
      <c r="PXM64" s="0"/>
      <c r="PXN64" s="0"/>
      <c r="PXO64" s="0"/>
      <c r="PXP64" s="0"/>
      <c r="PXQ64" s="0"/>
      <c r="PXR64" s="0"/>
      <c r="PXS64" s="0"/>
      <c r="PXT64" s="0"/>
      <c r="PXU64" s="0"/>
      <c r="PXV64" s="0"/>
      <c r="PXW64" s="0"/>
      <c r="PXX64" s="0"/>
      <c r="PXY64" s="0"/>
      <c r="PXZ64" s="0"/>
      <c r="PYA64" s="0"/>
      <c r="PYB64" s="0"/>
      <c r="PYC64" s="0"/>
      <c r="PYD64" s="0"/>
      <c r="PYE64" s="0"/>
      <c r="PYF64" s="0"/>
      <c r="PYG64" s="0"/>
      <c r="PYH64" s="0"/>
      <c r="PYI64" s="0"/>
      <c r="PYJ64" s="0"/>
      <c r="PYK64" s="0"/>
      <c r="PYL64" s="0"/>
      <c r="PYM64" s="0"/>
      <c r="PYN64" s="0"/>
      <c r="PYO64" s="0"/>
      <c r="PYP64" s="0"/>
      <c r="PYQ64" s="0"/>
      <c r="PYR64" s="0"/>
      <c r="PYS64" s="0"/>
      <c r="PYT64" s="0"/>
      <c r="PYU64" s="0"/>
      <c r="PYV64" s="0"/>
      <c r="PYW64" s="0"/>
      <c r="PYX64" s="0"/>
      <c r="PYY64" s="0"/>
      <c r="PYZ64" s="0"/>
      <c r="PZA64" s="0"/>
      <c r="PZB64" s="0"/>
      <c r="PZC64" s="0"/>
      <c r="PZD64" s="0"/>
      <c r="PZE64" s="0"/>
      <c r="PZF64" s="0"/>
      <c r="PZG64" s="0"/>
      <c r="PZH64" s="0"/>
      <c r="PZI64" s="0"/>
      <c r="PZJ64" s="0"/>
      <c r="PZK64" s="0"/>
      <c r="PZL64" s="0"/>
      <c r="PZM64" s="0"/>
      <c r="PZN64" s="0"/>
      <c r="PZO64" s="0"/>
      <c r="PZP64" s="0"/>
      <c r="PZQ64" s="0"/>
      <c r="PZR64" s="0"/>
      <c r="PZS64" s="0"/>
      <c r="PZT64" s="0"/>
      <c r="PZU64" s="0"/>
      <c r="PZV64" s="0"/>
      <c r="PZW64" s="0"/>
      <c r="PZX64" s="0"/>
      <c r="PZY64" s="0"/>
      <c r="PZZ64" s="0"/>
      <c r="QAA64" s="0"/>
      <c r="QAB64" s="0"/>
      <c r="QAC64" s="0"/>
      <c r="QAD64" s="0"/>
      <c r="QAE64" s="0"/>
      <c r="QAF64" s="0"/>
      <c r="QAG64" s="0"/>
      <c r="QAH64" s="0"/>
      <c r="QAI64" s="0"/>
      <c r="QAJ64" s="0"/>
      <c r="QAK64" s="0"/>
      <c r="QAL64" s="0"/>
      <c r="QAM64" s="0"/>
      <c r="QAN64" s="0"/>
      <c r="QAO64" s="0"/>
      <c r="QAP64" s="0"/>
      <c r="QAQ64" s="0"/>
      <c r="QAR64" s="0"/>
      <c r="QAS64" s="0"/>
      <c r="QAT64" s="0"/>
      <c r="QAU64" s="0"/>
      <c r="QAV64" s="0"/>
      <c r="QAW64" s="0"/>
      <c r="QAX64" s="0"/>
      <c r="QAY64" s="0"/>
      <c r="QAZ64" s="0"/>
      <c r="QBA64" s="0"/>
      <c r="QBB64" s="0"/>
      <c r="QBC64" s="0"/>
      <c r="QBD64" s="0"/>
      <c r="QBE64" s="0"/>
      <c r="QBF64" s="0"/>
      <c r="QBG64" s="0"/>
      <c r="QBH64" s="0"/>
      <c r="QBI64" s="0"/>
      <c r="QBJ64" s="0"/>
      <c r="QBK64" s="0"/>
      <c r="QBL64" s="0"/>
      <c r="QBM64" s="0"/>
      <c r="QBN64" s="0"/>
      <c r="QBO64" s="0"/>
      <c r="QBP64" s="0"/>
      <c r="QBQ64" s="0"/>
      <c r="QBR64" s="0"/>
      <c r="QBS64" s="0"/>
      <c r="QBT64" s="0"/>
      <c r="QBU64" s="0"/>
      <c r="QBV64" s="0"/>
      <c r="QBW64" s="0"/>
      <c r="QBX64" s="0"/>
      <c r="QBY64" s="0"/>
      <c r="QBZ64" s="0"/>
      <c r="QCA64" s="0"/>
      <c r="QCB64" s="0"/>
      <c r="QCC64" s="0"/>
      <c r="QCD64" s="0"/>
      <c r="QCE64" s="0"/>
      <c r="QCF64" s="0"/>
      <c r="QCG64" s="0"/>
      <c r="QCH64" s="0"/>
      <c r="QCI64" s="0"/>
      <c r="QCJ64" s="0"/>
      <c r="QCK64" s="0"/>
      <c r="QCL64" s="0"/>
      <c r="QCM64" s="0"/>
      <c r="QCN64" s="0"/>
      <c r="QCO64" s="0"/>
      <c r="QCP64" s="0"/>
      <c r="QCQ64" s="0"/>
      <c r="QCR64" s="0"/>
      <c r="QCS64" s="0"/>
      <c r="QCT64" s="0"/>
      <c r="QCU64" s="0"/>
      <c r="QCV64" s="0"/>
      <c r="QCW64" s="0"/>
      <c r="QCX64" s="0"/>
      <c r="QCY64" s="0"/>
      <c r="QCZ64" s="0"/>
      <c r="QDA64" s="0"/>
      <c r="QDB64" s="0"/>
      <c r="QDC64" s="0"/>
      <c r="QDD64" s="0"/>
      <c r="QDE64" s="0"/>
      <c r="QDF64" s="0"/>
      <c r="QDG64" s="0"/>
      <c r="QDH64" s="0"/>
      <c r="QDI64" s="0"/>
      <c r="QDJ64" s="0"/>
      <c r="QDK64" s="0"/>
      <c r="QDL64" s="0"/>
      <c r="QDM64" s="0"/>
      <c r="QDN64" s="0"/>
      <c r="QDO64" s="0"/>
      <c r="QDP64" s="0"/>
      <c r="QDQ64" s="0"/>
      <c r="QDR64" s="0"/>
      <c r="QDS64" s="0"/>
      <c r="QDT64" s="0"/>
      <c r="QDU64" s="0"/>
      <c r="QDV64" s="0"/>
      <c r="QDW64" s="0"/>
      <c r="QDX64" s="0"/>
      <c r="QDY64" s="0"/>
      <c r="QDZ64" s="0"/>
      <c r="QEA64" s="0"/>
      <c r="QEB64" s="0"/>
      <c r="QEC64" s="0"/>
      <c r="QED64" s="0"/>
      <c r="QEE64" s="0"/>
      <c r="QEF64" s="0"/>
      <c r="QEG64" s="0"/>
      <c r="QEH64" s="0"/>
      <c r="QEI64" s="0"/>
      <c r="QEJ64" s="0"/>
      <c r="QEK64" s="0"/>
      <c r="QEL64" s="0"/>
      <c r="QEM64" s="0"/>
      <c r="QEN64" s="0"/>
      <c r="QEO64" s="0"/>
      <c r="QEP64" s="0"/>
      <c r="QEQ64" s="0"/>
      <c r="QER64" s="0"/>
      <c r="QES64" s="0"/>
      <c r="QET64" s="0"/>
      <c r="QEU64" s="0"/>
      <c r="QEV64" s="0"/>
      <c r="QEW64" s="0"/>
      <c r="QEX64" s="0"/>
      <c r="QEY64" s="0"/>
      <c r="QEZ64" s="0"/>
      <c r="QFA64" s="0"/>
      <c r="QFB64" s="0"/>
      <c r="QFC64" s="0"/>
      <c r="QFD64" s="0"/>
      <c r="QFE64" s="0"/>
      <c r="QFF64" s="0"/>
      <c r="QFG64" s="0"/>
      <c r="QFH64" s="0"/>
      <c r="QFI64" s="0"/>
      <c r="QFJ64" s="0"/>
      <c r="QFK64" s="0"/>
      <c r="QFL64" s="0"/>
      <c r="QFM64" s="0"/>
      <c r="QFN64" s="0"/>
      <c r="QFO64" s="0"/>
      <c r="QFP64" s="0"/>
      <c r="QFQ64" s="0"/>
      <c r="QFR64" s="0"/>
      <c r="QFS64" s="0"/>
      <c r="QFT64" s="0"/>
      <c r="QFU64" s="0"/>
      <c r="QFV64" s="0"/>
      <c r="QFW64" s="0"/>
      <c r="QFX64" s="0"/>
      <c r="QFY64" s="0"/>
      <c r="QFZ64" s="0"/>
      <c r="QGA64" s="0"/>
      <c r="QGB64" s="0"/>
      <c r="QGC64" s="0"/>
      <c r="QGD64" s="0"/>
      <c r="QGE64" s="0"/>
      <c r="QGF64" s="0"/>
      <c r="QGG64" s="0"/>
      <c r="QGH64" s="0"/>
      <c r="QGI64" s="0"/>
      <c r="QGJ64" s="0"/>
      <c r="QGK64" s="0"/>
      <c r="QGL64" s="0"/>
      <c r="QGM64" s="0"/>
      <c r="QGN64" s="0"/>
      <c r="QGO64" s="0"/>
      <c r="QGP64" s="0"/>
      <c r="QGQ64" s="0"/>
      <c r="QGR64" s="0"/>
      <c r="QGS64" s="0"/>
      <c r="QGT64" s="0"/>
      <c r="QGU64" s="0"/>
      <c r="QGV64" s="0"/>
      <c r="QGW64" s="0"/>
      <c r="QGX64" s="0"/>
      <c r="QGY64" s="0"/>
      <c r="QGZ64" s="0"/>
      <c r="QHA64" s="0"/>
      <c r="QHB64" s="0"/>
      <c r="QHC64" s="0"/>
      <c r="QHD64" s="0"/>
      <c r="QHE64" s="0"/>
      <c r="QHF64" s="0"/>
      <c r="QHG64" s="0"/>
      <c r="QHH64" s="0"/>
      <c r="QHI64" s="0"/>
      <c r="QHJ64" s="0"/>
      <c r="QHK64" s="0"/>
      <c r="QHL64" s="0"/>
      <c r="QHM64" s="0"/>
      <c r="QHN64" s="0"/>
      <c r="QHO64" s="0"/>
      <c r="QHP64" s="0"/>
      <c r="QHQ64" s="0"/>
      <c r="QHR64" s="0"/>
      <c r="QHS64" s="0"/>
      <c r="QHT64" s="0"/>
      <c r="QHU64" s="0"/>
      <c r="QHV64" s="0"/>
      <c r="QHW64" s="0"/>
      <c r="QHX64" s="0"/>
      <c r="QHY64" s="0"/>
      <c r="QHZ64" s="0"/>
      <c r="QIA64" s="0"/>
      <c r="QIB64" s="0"/>
      <c r="QIC64" s="0"/>
      <c r="QID64" s="0"/>
      <c r="QIE64" s="0"/>
      <c r="QIF64" s="0"/>
      <c r="QIG64" s="0"/>
      <c r="QIH64" s="0"/>
      <c r="QII64" s="0"/>
      <c r="QIJ64" s="0"/>
      <c r="QIK64" s="0"/>
      <c r="QIL64" s="0"/>
      <c r="QIM64" s="0"/>
      <c r="QIN64" s="0"/>
      <c r="QIO64" s="0"/>
      <c r="QIP64" s="0"/>
      <c r="QIQ64" s="0"/>
      <c r="QIR64" s="0"/>
      <c r="QIS64" s="0"/>
      <c r="QIT64" s="0"/>
      <c r="QIU64" s="0"/>
      <c r="QIV64" s="0"/>
      <c r="QIW64" s="0"/>
      <c r="QIX64" s="0"/>
      <c r="QIY64" s="0"/>
      <c r="QIZ64" s="0"/>
      <c r="QJA64" s="0"/>
      <c r="QJB64" s="0"/>
      <c r="QJC64" s="0"/>
      <c r="QJD64" s="0"/>
      <c r="QJE64" s="0"/>
      <c r="QJF64" s="0"/>
      <c r="QJG64" s="0"/>
      <c r="QJH64" s="0"/>
      <c r="QJI64" s="0"/>
      <c r="QJJ64" s="0"/>
      <c r="QJK64" s="0"/>
      <c r="QJL64" s="0"/>
      <c r="QJM64" s="0"/>
      <c r="QJN64" s="0"/>
      <c r="QJO64" s="0"/>
      <c r="QJP64" s="0"/>
      <c r="QJQ64" s="0"/>
      <c r="QJR64" s="0"/>
      <c r="QJS64" s="0"/>
      <c r="QJT64" s="0"/>
      <c r="QJU64" s="0"/>
      <c r="QJV64" s="0"/>
      <c r="QJW64" s="0"/>
      <c r="QJX64" s="0"/>
      <c r="QJY64" s="0"/>
      <c r="QJZ64" s="0"/>
      <c r="QKA64" s="0"/>
      <c r="QKB64" s="0"/>
      <c r="QKC64" s="0"/>
      <c r="QKD64" s="0"/>
      <c r="QKE64" s="0"/>
      <c r="QKF64" s="0"/>
      <c r="QKG64" s="0"/>
      <c r="QKH64" s="0"/>
      <c r="QKI64" s="0"/>
      <c r="QKJ64" s="0"/>
      <c r="QKK64" s="0"/>
      <c r="QKL64" s="0"/>
      <c r="QKM64" s="0"/>
      <c r="QKN64" s="0"/>
      <c r="QKO64" s="0"/>
      <c r="QKP64" s="0"/>
      <c r="QKQ64" s="0"/>
      <c r="QKR64" s="0"/>
      <c r="QKS64" s="0"/>
      <c r="QKT64" s="0"/>
      <c r="QKU64" s="0"/>
      <c r="QKV64" s="0"/>
      <c r="QKW64" s="0"/>
      <c r="QKX64" s="0"/>
      <c r="QKY64" s="0"/>
      <c r="QKZ64" s="0"/>
      <c r="QLA64" s="0"/>
      <c r="QLB64" s="0"/>
      <c r="QLC64" s="0"/>
      <c r="QLD64" s="0"/>
      <c r="QLE64" s="0"/>
      <c r="QLF64" s="0"/>
      <c r="QLG64" s="0"/>
      <c r="QLH64" s="0"/>
      <c r="QLI64" s="0"/>
      <c r="QLJ64" s="0"/>
      <c r="QLK64" s="0"/>
      <c r="QLL64" s="0"/>
      <c r="QLM64" s="0"/>
      <c r="QLN64" s="0"/>
      <c r="QLO64" s="0"/>
      <c r="QLP64" s="0"/>
      <c r="QLQ64" s="0"/>
      <c r="QLR64" s="0"/>
      <c r="QLS64" s="0"/>
      <c r="QLT64" s="0"/>
      <c r="QLU64" s="0"/>
      <c r="QLV64" s="0"/>
      <c r="QLW64" s="0"/>
      <c r="QLX64" s="0"/>
      <c r="QLY64" s="0"/>
      <c r="QLZ64" s="0"/>
      <c r="QMA64" s="0"/>
      <c r="QMB64" s="0"/>
      <c r="QMC64" s="0"/>
      <c r="QMD64" s="0"/>
      <c r="QME64" s="0"/>
      <c r="QMF64" s="0"/>
      <c r="QMG64" s="0"/>
      <c r="QMH64" s="0"/>
      <c r="QMI64" s="0"/>
      <c r="QMJ64" s="0"/>
      <c r="QMK64" s="0"/>
      <c r="QML64" s="0"/>
      <c r="QMM64" s="0"/>
      <c r="QMN64" s="0"/>
      <c r="QMO64" s="0"/>
      <c r="QMP64" s="0"/>
      <c r="QMQ64" s="0"/>
      <c r="QMR64" s="0"/>
      <c r="QMS64" s="0"/>
      <c r="QMT64" s="0"/>
      <c r="QMU64" s="0"/>
      <c r="QMV64" s="0"/>
      <c r="QMW64" s="0"/>
      <c r="QMX64" s="0"/>
      <c r="QMY64" s="0"/>
      <c r="QMZ64" s="0"/>
      <c r="QNA64" s="0"/>
      <c r="QNB64" s="0"/>
      <c r="QNC64" s="0"/>
      <c r="QND64" s="0"/>
      <c r="QNE64" s="0"/>
      <c r="QNF64" s="0"/>
      <c r="QNG64" s="0"/>
      <c r="QNH64" s="0"/>
      <c r="QNI64" s="0"/>
      <c r="QNJ64" s="0"/>
      <c r="QNK64" s="0"/>
      <c r="QNL64" s="0"/>
      <c r="QNM64" s="0"/>
      <c r="QNN64" s="0"/>
      <c r="QNO64" s="0"/>
      <c r="QNP64" s="0"/>
      <c r="QNQ64" s="0"/>
      <c r="QNR64" s="0"/>
      <c r="QNS64" s="0"/>
      <c r="QNT64" s="0"/>
      <c r="QNU64" s="0"/>
      <c r="QNV64" s="0"/>
      <c r="QNW64" s="0"/>
      <c r="QNX64" s="0"/>
      <c r="QNY64" s="0"/>
      <c r="QNZ64" s="0"/>
      <c r="QOA64" s="0"/>
      <c r="QOB64" s="0"/>
      <c r="QOC64" s="0"/>
      <c r="QOD64" s="0"/>
      <c r="QOE64" s="0"/>
      <c r="QOF64" s="0"/>
      <c r="QOG64" s="0"/>
      <c r="QOH64" s="0"/>
      <c r="QOI64" s="0"/>
      <c r="QOJ64" s="0"/>
      <c r="QOK64" s="0"/>
      <c r="QOL64" s="0"/>
      <c r="QOM64" s="0"/>
      <c r="QON64" s="0"/>
      <c r="QOO64" s="0"/>
      <c r="QOP64" s="0"/>
      <c r="QOQ64" s="0"/>
      <c r="QOR64" s="0"/>
      <c r="QOS64" s="0"/>
      <c r="QOT64" s="0"/>
      <c r="QOU64" s="0"/>
      <c r="QOV64" s="0"/>
      <c r="QOW64" s="0"/>
      <c r="QOX64" s="0"/>
      <c r="QOY64" s="0"/>
      <c r="QOZ64" s="0"/>
      <c r="QPA64" s="0"/>
      <c r="QPB64" s="0"/>
      <c r="QPC64" s="0"/>
      <c r="QPD64" s="0"/>
      <c r="QPE64" s="0"/>
      <c r="QPF64" s="0"/>
      <c r="QPG64" s="0"/>
      <c r="QPH64" s="0"/>
      <c r="QPI64" s="0"/>
      <c r="QPJ64" s="0"/>
      <c r="QPK64" s="0"/>
      <c r="QPL64" s="0"/>
      <c r="QPM64" s="0"/>
      <c r="QPN64" s="0"/>
      <c r="QPO64" s="0"/>
      <c r="QPP64" s="0"/>
      <c r="QPQ64" s="0"/>
      <c r="QPR64" s="0"/>
      <c r="QPS64" s="0"/>
      <c r="QPT64" s="0"/>
      <c r="QPU64" s="0"/>
      <c r="QPV64" s="0"/>
      <c r="QPW64" s="0"/>
      <c r="QPX64" s="0"/>
      <c r="QPY64" s="0"/>
      <c r="QPZ64" s="0"/>
      <c r="QQA64" s="0"/>
      <c r="QQB64" s="0"/>
      <c r="QQC64" s="0"/>
      <c r="QQD64" s="0"/>
      <c r="QQE64" s="0"/>
      <c r="QQF64" s="0"/>
      <c r="QQG64" s="0"/>
      <c r="QQH64" s="0"/>
      <c r="QQI64" s="0"/>
      <c r="QQJ64" s="0"/>
      <c r="QQK64" s="0"/>
      <c r="QQL64" s="0"/>
      <c r="QQM64" s="0"/>
      <c r="QQN64" s="0"/>
      <c r="QQO64" s="0"/>
      <c r="QQP64" s="0"/>
      <c r="QQQ64" s="0"/>
      <c r="QQR64" s="0"/>
      <c r="QQS64" s="0"/>
      <c r="QQT64" s="0"/>
      <c r="QQU64" s="0"/>
      <c r="QQV64" s="0"/>
      <c r="QQW64" s="0"/>
      <c r="QQX64" s="0"/>
      <c r="QQY64" s="0"/>
      <c r="QQZ64" s="0"/>
      <c r="QRA64" s="0"/>
      <c r="QRB64" s="0"/>
      <c r="QRC64" s="0"/>
      <c r="QRD64" s="0"/>
      <c r="QRE64" s="0"/>
      <c r="QRF64" s="0"/>
      <c r="QRG64" s="0"/>
      <c r="QRH64" s="0"/>
      <c r="QRI64" s="0"/>
      <c r="QRJ64" s="0"/>
      <c r="QRK64" s="0"/>
      <c r="QRL64" s="0"/>
      <c r="QRM64" s="0"/>
      <c r="QRN64" s="0"/>
      <c r="QRO64" s="0"/>
      <c r="QRP64" s="0"/>
      <c r="QRQ64" s="0"/>
      <c r="QRR64" s="0"/>
      <c r="QRS64" s="0"/>
      <c r="QRT64" s="0"/>
      <c r="QRU64" s="0"/>
      <c r="QRV64" s="0"/>
      <c r="QRW64" s="0"/>
      <c r="QRX64" s="0"/>
      <c r="QRY64" s="0"/>
      <c r="QRZ64" s="0"/>
      <c r="QSA64" s="0"/>
      <c r="QSB64" s="0"/>
      <c r="QSC64" s="0"/>
      <c r="QSD64" s="0"/>
      <c r="QSE64" s="0"/>
      <c r="QSF64" s="0"/>
      <c r="QSG64" s="0"/>
      <c r="QSH64" s="0"/>
      <c r="QSI64" s="0"/>
      <c r="QSJ64" s="0"/>
      <c r="QSK64" s="0"/>
      <c r="QSL64" s="0"/>
      <c r="QSM64" s="0"/>
      <c r="QSN64" s="0"/>
      <c r="QSO64" s="0"/>
      <c r="QSP64" s="0"/>
      <c r="QSQ64" s="0"/>
      <c r="QSR64" s="0"/>
      <c r="QSS64" s="0"/>
      <c r="QST64" s="0"/>
      <c r="QSU64" s="0"/>
      <c r="QSV64" s="0"/>
      <c r="QSW64" s="0"/>
      <c r="QSX64" s="0"/>
      <c r="QSY64" s="0"/>
      <c r="QSZ64" s="0"/>
      <c r="QTA64" s="0"/>
      <c r="QTB64" s="0"/>
      <c r="QTC64" s="0"/>
      <c r="QTD64" s="0"/>
      <c r="QTE64" s="0"/>
      <c r="QTF64" s="0"/>
      <c r="QTG64" s="0"/>
      <c r="QTH64" s="0"/>
      <c r="QTI64" s="0"/>
      <c r="QTJ64" s="0"/>
      <c r="QTK64" s="0"/>
      <c r="QTL64" s="0"/>
      <c r="QTM64" s="0"/>
      <c r="QTN64" s="0"/>
      <c r="QTO64" s="0"/>
      <c r="QTP64" s="0"/>
      <c r="QTQ64" s="0"/>
      <c r="QTR64" s="0"/>
      <c r="QTS64" s="0"/>
      <c r="QTT64" s="0"/>
      <c r="QTU64" s="0"/>
      <c r="QTV64" s="0"/>
      <c r="QTW64" s="0"/>
      <c r="QTX64" s="0"/>
      <c r="QTY64" s="0"/>
      <c r="QTZ64" s="0"/>
      <c r="QUA64" s="0"/>
      <c r="QUB64" s="0"/>
      <c r="QUC64" s="0"/>
      <c r="QUD64" s="0"/>
      <c r="QUE64" s="0"/>
      <c r="QUF64" s="0"/>
      <c r="QUG64" s="0"/>
      <c r="QUH64" s="0"/>
      <c r="QUI64" s="0"/>
      <c r="QUJ64" s="0"/>
      <c r="QUK64" s="0"/>
      <c r="QUL64" s="0"/>
      <c r="QUM64" s="0"/>
      <c r="QUN64" s="0"/>
      <c r="QUO64" s="0"/>
      <c r="QUP64" s="0"/>
      <c r="QUQ64" s="0"/>
      <c r="QUR64" s="0"/>
      <c r="QUS64" s="0"/>
      <c r="QUT64" s="0"/>
      <c r="QUU64" s="0"/>
      <c r="QUV64" s="0"/>
      <c r="QUW64" s="0"/>
      <c r="QUX64" s="0"/>
      <c r="QUY64" s="0"/>
      <c r="QUZ64" s="0"/>
      <c r="QVA64" s="0"/>
      <c r="QVB64" s="0"/>
      <c r="QVC64" s="0"/>
      <c r="QVD64" s="0"/>
      <c r="QVE64" s="0"/>
      <c r="QVF64" s="0"/>
      <c r="QVG64" s="0"/>
      <c r="QVH64" s="0"/>
      <c r="QVI64" s="0"/>
      <c r="QVJ64" s="0"/>
      <c r="QVK64" s="0"/>
      <c r="QVL64" s="0"/>
      <c r="QVM64" s="0"/>
      <c r="QVN64" s="0"/>
      <c r="QVO64" s="0"/>
      <c r="QVP64" s="0"/>
      <c r="QVQ64" s="0"/>
      <c r="QVR64" s="0"/>
      <c r="QVS64" s="0"/>
      <c r="QVT64" s="0"/>
      <c r="QVU64" s="0"/>
      <c r="QVV64" s="0"/>
      <c r="QVW64" s="0"/>
      <c r="QVX64" s="0"/>
      <c r="QVY64" s="0"/>
      <c r="QVZ64" s="0"/>
      <c r="QWA64" s="0"/>
      <c r="QWB64" s="0"/>
      <c r="QWC64" s="0"/>
      <c r="QWD64" s="0"/>
      <c r="QWE64" s="0"/>
      <c r="QWF64" s="0"/>
      <c r="QWG64" s="0"/>
      <c r="QWH64" s="0"/>
      <c r="QWI64" s="0"/>
      <c r="QWJ64" s="0"/>
      <c r="QWK64" s="0"/>
      <c r="QWL64" s="0"/>
      <c r="QWM64" s="0"/>
      <c r="QWN64" s="0"/>
      <c r="QWO64" s="0"/>
      <c r="QWP64" s="0"/>
      <c r="QWQ64" s="0"/>
      <c r="QWR64" s="0"/>
      <c r="QWS64" s="0"/>
      <c r="QWT64" s="0"/>
      <c r="QWU64" s="0"/>
      <c r="QWV64" s="0"/>
      <c r="QWW64" s="0"/>
      <c r="QWX64" s="0"/>
      <c r="QWY64" s="0"/>
      <c r="QWZ64" s="0"/>
      <c r="QXA64" s="0"/>
      <c r="QXB64" s="0"/>
      <c r="QXC64" s="0"/>
      <c r="QXD64" s="0"/>
      <c r="QXE64" s="0"/>
      <c r="QXF64" s="0"/>
      <c r="QXG64" s="0"/>
      <c r="QXH64" s="0"/>
      <c r="QXI64" s="0"/>
      <c r="QXJ64" s="0"/>
      <c r="QXK64" s="0"/>
      <c r="QXL64" s="0"/>
      <c r="QXM64" s="0"/>
      <c r="QXN64" s="0"/>
      <c r="QXO64" s="0"/>
      <c r="QXP64" s="0"/>
      <c r="QXQ64" s="0"/>
      <c r="QXR64" s="0"/>
      <c r="QXS64" s="0"/>
      <c r="QXT64" s="0"/>
      <c r="QXU64" s="0"/>
      <c r="QXV64" s="0"/>
      <c r="QXW64" s="0"/>
      <c r="QXX64" s="0"/>
      <c r="QXY64" s="0"/>
      <c r="QXZ64" s="0"/>
      <c r="QYA64" s="0"/>
      <c r="QYB64" s="0"/>
      <c r="QYC64" s="0"/>
      <c r="QYD64" s="0"/>
      <c r="QYE64" s="0"/>
      <c r="QYF64" s="0"/>
      <c r="QYG64" s="0"/>
      <c r="QYH64" s="0"/>
      <c r="QYI64" s="0"/>
      <c r="QYJ64" s="0"/>
      <c r="QYK64" s="0"/>
      <c r="QYL64" s="0"/>
      <c r="QYM64" s="0"/>
      <c r="QYN64" s="0"/>
      <c r="QYO64" s="0"/>
      <c r="QYP64" s="0"/>
      <c r="QYQ64" s="0"/>
      <c r="QYR64" s="0"/>
      <c r="QYS64" s="0"/>
      <c r="QYT64" s="0"/>
      <c r="QYU64" s="0"/>
      <c r="QYV64" s="0"/>
      <c r="QYW64" s="0"/>
      <c r="QYX64" s="0"/>
      <c r="QYY64" s="0"/>
      <c r="QYZ64" s="0"/>
      <c r="QZA64" s="0"/>
      <c r="QZB64" s="0"/>
      <c r="QZC64" s="0"/>
      <c r="QZD64" s="0"/>
      <c r="QZE64" s="0"/>
      <c r="QZF64" s="0"/>
      <c r="QZG64" s="0"/>
      <c r="QZH64" s="0"/>
      <c r="QZI64" s="0"/>
      <c r="QZJ64" s="0"/>
      <c r="QZK64" s="0"/>
      <c r="QZL64" s="0"/>
      <c r="QZM64" s="0"/>
      <c r="QZN64" s="0"/>
      <c r="QZO64" s="0"/>
      <c r="QZP64" s="0"/>
      <c r="QZQ64" s="0"/>
      <c r="QZR64" s="0"/>
      <c r="QZS64" s="0"/>
      <c r="QZT64" s="0"/>
      <c r="QZU64" s="0"/>
      <c r="QZV64" s="0"/>
      <c r="QZW64" s="0"/>
      <c r="QZX64" s="0"/>
      <c r="QZY64" s="0"/>
      <c r="QZZ64" s="0"/>
      <c r="RAA64" s="0"/>
      <c r="RAB64" s="0"/>
      <c r="RAC64" s="0"/>
      <c r="RAD64" s="0"/>
      <c r="RAE64" s="0"/>
      <c r="RAF64" s="0"/>
      <c r="RAG64" s="0"/>
      <c r="RAH64" s="0"/>
      <c r="RAI64" s="0"/>
      <c r="RAJ64" s="0"/>
      <c r="RAK64" s="0"/>
      <c r="RAL64" s="0"/>
      <c r="RAM64" s="0"/>
      <c r="RAN64" s="0"/>
      <c r="RAO64" s="0"/>
      <c r="RAP64" s="0"/>
      <c r="RAQ64" s="0"/>
      <c r="RAR64" s="0"/>
      <c r="RAS64" s="0"/>
      <c r="RAT64" s="0"/>
      <c r="RAU64" s="0"/>
      <c r="RAV64" s="0"/>
      <c r="RAW64" s="0"/>
      <c r="RAX64" s="0"/>
      <c r="RAY64" s="0"/>
      <c r="RAZ64" s="0"/>
      <c r="RBA64" s="0"/>
      <c r="RBB64" s="0"/>
      <c r="RBC64" s="0"/>
      <c r="RBD64" s="0"/>
      <c r="RBE64" s="0"/>
      <c r="RBF64" s="0"/>
      <c r="RBG64" s="0"/>
      <c r="RBH64" s="0"/>
      <c r="RBI64" s="0"/>
      <c r="RBJ64" s="0"/>
      <c r="RBK64" s="0"/>
      <c r="RBL64" s="0"/>
      <c r="RBM64" s="0"/>
      <c r="RBN64" s="0"/>
      <c r="RBO64" s="0"/>
      <c r="RBP64" s="0"/>
      <c r="RBQ64" s="0"/>
      <c r="RBR64" s="0"/>
      <c r="RBS64" s="0"/>
      <c r="RBT64" s="0"/>
      <c r="RBU64" s="0"/>
      <c r="RBV64" s="0"/>
      <c r="RBW64" s="0"/>
      <c r="RBX64" s="0"/>
      <c r="RBY64" s="0"/>
      <c r="RBZ64" s="0"/>
      <c r="RCA64" s="0"/>
      <c r="RCB64" s="0"/>
      <c r="RCC64" s="0"/>
      <c r="RCD64" s="0"/>
      <c r="RCE64" s="0"/>
      <c r="RCF64" s="0"/>
      <c r="RCG64" s="0"/>
      <c r="RCH64" s="0"/>
      <c r="RCI64" s="0"/>
      <c r="RCJ64" s="0"/>
      <c r="RCK64" s="0"/>
      <c r="RCL64" s="0"/>
      <c r="RCM64" s="0"/>
      <c r="RCN64" s="0"/>
      <c r="RCO64" s="0"/>
      <c r="RCP64" s="0"/>
      <c r="RCQ64" s="0"/>
      <c r="RCR64" s="0"/>
      <c r="RCS64" s="0"/>
      <c r="RCT64" s="0"/>
      <c r="RCU64" s="0"/>
      <c r="RCV64" s="0"/>
      <c r="RCW64" s="0"/>
      <c r="RCX64" s="0"/>
      <c r="RCY64" s="0"/>
      <c r="RCZ64" s="0"/>
      <c r="RDA64" s="0"/>
      <c r="RDB64" s="0"/>
      <c r="RDC64" s="0"/>
      <c r="RDD64" s="0"/>
      <c r="RDE64" s="0"/>
      <c r="RDF64" s="0"/>
      <c r="RDG64" s="0"/>
      <c r="RDH64" s="0"/>
      <c r="RDI64" s="0"/>
      <c r="RDJ64" s="0"/>
      <c r="RDK64" s="0"/>
      <c r="RDL64" s="0"/>
      <c r="RDM64" s="0"/>
      <c r="RDN64" s="0"/>
      <c r="RDO64" s="0"/>
      <c r="RDP64" s="0"/>
      <c r="RDQ64" s="0"/>
      <c r="RDR64" s="0"/>
      <c r="RDS64" s="0"/>
      <c r="RDT64" s="0"/>
      <c r="RDU64" s="0"/>
      <c r="RDV64" s="0"/>
      <c r="RDW64" s="0"/>
      <c r="RDX64" s="0"/>
      <c r="RDY64" s="0"/>
      <c r="RDZ64" s="0"/>
      <c r="REA64" s="0"/>
      <c r="REB64" s="0"/>
      <c r="REC64" s="0"/>
      <c r="RED64" s="0"/>
      <c r="REE64" s="0"/>
      <c r="REF64" s="0"/>
      <c r="REG64" s="0"/>
      <c r="REH64" s="0"/>
      <c r="REI64" s="0"/>
      <c r="REJ64" s="0"/>
      <c r="REK64" s="0"/>
      <c r="REL64" s="0"/>
      <c r="REM64" s="0"/>
      <c r="REN64" s="0"/>
      <c r="REO64" s="0"/>
      <c r="REP64" s="0"/>
      <c r="REQ64" s="0"/>
      <c r="RER64" s="0"/>
      <c r="RES64" s="0"/>
      <c r="RET64" s="0"/>
      <c r="REU64" s="0"/>
      <c r="REV64" s="0"/>
      <c r="REW64" s="0"/>
      <c r="REX64" s="0"/>
      <c r="REY64" s="0"/>
      <c r="REZ64" s="0"/>
      <c r="RFA64" s="0"/>
      <c r="RFB64" s="0"/>
      <c r="RFC64" s="0"/>
      <c r="RFD64" s="0"/>
      <c r="RFE64" s="0"/>
      <c r="RFF64" s="0"/>
      <c r="RFG64" s="0"/>
      <c r="RFH64" s="0"/>
      <c r="RFI64" s="0"/>
      <c r="RFJ64" s="0"/>
      <c r="RFK64" s="0"/>
      <c r="RFL64" s="0"/>
      <c r="RFM64" s="0"/>
      <c r="RFN64" s="0"/>
      <c r="RFO64" s="0"/>
      <c r="RFP64" s="0"/>
      <c r="RFQ64" s="0"/>
      <c r="RFR64" s="0"/>
      <c r="RFS64" s="0"/>
      <c r="RFT64" s="0"/>
      <c r="RFU64" s="0"/>
      <c r="RFV64" s="0"/>
      <c r="RFW64" s="0"/>
      <c r="RFX64" s="0"/>
      <c r="RFY64" s="0"/>
      <c r="RFZ64" s="0"/>
      <c r="RGA64" s="0"/>
      <c r="RGB64" s="0"/>
      <c r="RGC64" s="0"/>
      <c r="RGD64" s="0"/>
      <c r="RGE64" s="0"/>
      <c r="RGF64" s="0"/>
      <c r="RGG64" s="0"/>
      <c r="RGH64" s="0"/>
      <c r="RGI64" s="0"/>
      <c r="RGJ64" s="0"/>
      <c r="RGK64" s="0"/>
      <c r="RGL64" s="0"/>
      <c r="RGM64" s="0"/>
      <c r="RGN64" s="0"/>
      <c r="RGO64" s="0"/>
      <c r="RGP64" s="0"/>
      <c r="RGQ64" s="0"/>
      <c r="RGR64" s="0"/>
      <c r="RGS64" s="0"/>
      <c r="RGT64" s="0"/>
      <c r="RGU64" s="0"/>
      <c r="RGV64" s="0"/>
      <c r="RGW64" s="0"/>
      <c r="RGX64" s="0"/>
      <c r="RGY64" s="0"/>
      <c r="RGZ64" s="0"/>
      <c r="RHA64" s="0"/>
      <c r="RHB64" s="0"/>
      <c r="RHC64" s="0"/>
      <c r="RHD64" s="0"/>
      <c r="RHE64" s="0"/>
      <c r="RHF64" s="0"/>
      <c r="RHG64" s="0"/>
      <c r="RHH64" s="0"/>
      <c r="RHI64" s="0"/>
      <c r="RHJ64" s="0"/>
      <c r="RHK64" s="0"/>
      <c r="RHL64" s="0"/>
      <c r="RHM64" s="0"/>
      <c r="RHN64" s="0"/>
      <c r="RHO64" s="0"/>
      <c r="RHP64" s="0"/>
      <c r="RHQ64" s="0"/>
      <c r="RHR64" s="0"/>
      <c r="RHS64" s="0"/>
      <c r="RHT64" s="0"/>
      <c r="RHU64" s="0"/>
      <c r="RHV64" s="0"/>
      <c r="RHW64" s="0"/>
      <c r="RHX64" s="0"/>
      <c r="RHY64" s="0"/>
      <c r="RHZ64" s="0"/>
      <c r="RIA64" s="0"/>
      <c r="RIB64" s="0"/>
      <c r="RIC64" s="0"/>
      <c r="RID64" s="0"/>
      <c r="RIE64" s="0"/>
      <c r="RIF64" s="0"/>
      <c r="RIG64" s="0"/>
      <c r="RIH64" s="0"/>
      <c r="RII64" s="0"/>
      <c r="RIJ64" s="0"/>
      <c r="RIK64" s="0"/>
      <c r="RIL64" s="0"/>
      <c r="RIM64" s="0"/>
      <c r="RIN64" s="0"/>
      <c r="RIO64" s="0"/>
      <c r="RIP64" s="0"/>
      <c r="RIQ64" s="0"/>
      <c r="RIR64" s="0"/>
      <c r="RIS64" s="0"/>
      <c r="RIT64" s="0"/>
      <c r="RIU64" s="0"/>
      <c r="RIV64" s="0"/>
      <c r="RIW64" s="0"/>
      <c r="RIX64" s="0"/>
      <c r="RIY64" s="0"/>
      <c r="RIZ64" s="0"/>
      <c r="RJA64" s="0"/>
      <c r="RJB64" s="0"/>
      <c r="RJC64" s="0"/>
      <c r="RJD64" s="0"/>
      <c r="RJE64" s="0"/>
      <c r="RJF64" s="0"/>
      <c r="RJG64" s="0"/>
      <c r="RJH64" s="0"/>
      <c r="RJI64" s="0"/>
      <c r="RJJ64" s="0"/>
      <c r="RJK64" s="0"/>
      <c r="RJL64" s="0"/>
      <c r="RJM64" s="0"/>
      <c r="RJN64" s="0"/>
      <c r="RJO64" s="0"/>
      <c r="RJP64" s="0"/>
      <c r="RJQ64" s="0"/>
      <c r="RJR64" s="0"/>
      <c r="RJS64" s="0"/>
      <c r="RJT64" s="0"/>
      <c r="RJU64" s="0"/>
      <c r="RJV64" s="0"/>
      <c r="RJW64" s="0"/>
      <c r="RJX64" s="0"/>
      <c r="RJY64" s="0"/>
      <c r="RJZ64" s="0"/>
      <c r="RKA64" s="0"/>
      <c r="RKB64" s="0"/>
      <c r="RKC64" s="0"/>
      <c r="RKD64" s="0"/>
      <c r="RKE64" s="0"/>
      <c r="RKF64" s="0"/>
      <c r="RKG64" s="0"/>
      <c r="RKH64" s="0"/>
      <c r="RKI64" s="0"/>
      <c r="RKJ64" s="0"/>
      <c r="RKK64" s="0"/>
      <c r="RKL64" s="0"/>
      <c r="RKM64" s="0"/>
      <c r="RKN64" s="0"/>
      <c r="RKO64" s="0"/>
      <c r="RKP64" s="0"/>
      <c r="RKQ64" s="0"/>
      <c r="RKR64" s="0"/>
      <c r="RKS64" s="0"/>
      <c r="RKT64" s="0"/>
      <c r="RKU64" s="0"/>
      <c r="RKV64" s="0"/>
      <c r="RKW64" s="0"/>
      <c r="RKX64" s="0"/>
      <c r="RKY64" s="0"/>
      <c r="RKZ64" s="0"/>
      <c r="RLA64" s="0"/>
      <c r="RLB64" s="0"/>
      <c r="RLC64" s="0"/>
      <c r="RLD64" s="0"/>
      <c r="RLE64" s="0"/>
      <c r="RLF64" s="0"/>
      <c r="RLG64" s="0"/>
      <c r="RLH64" s="0"/>
      <c r="RLI64" s="0"/>
      <c r="RLJ64" s="0"/>
      <c r="RLK64" s="0"/>
      <c r="RLL64" s="0"/>
      <c r="RLM64" s="0"/>
      <c r="RLN64" s="0"/>
      <c r="RLO64" s="0"/>
      <c r="RLP64" s="0"/>
      <c r="RLQ64" s="0"/>
      <c r="RLR64" s="0"/>
      <c r="RLS64" s="0"/>
      <c r="RLT64" s="0"/>
      <c r="RLU64" s="0"/>
      <c r="RLV64" s="0"/>
      <c r="RLW64" s="0"/>
      <c r="RLX64" s="0"/>
      <c r="RLY64" s="0"/>
      <c r="RLZ64" s="0"/>
      <c r="RMA64" s="0"/>
      <c r="RMB64" s="0"/>
      <c r="RMC64" s="0"/>
      <c r="RMD64" s="0"/>
      <c r="RME64" s="0"/>
      <c r="RMF64" s="0"/>
      <c r="RMG64" s="0"/>
      <c r="RMH64" s="0"/>
      <c r="RMI64" s="0"/>
      <c r="RMJ64" s="0"/>
      <c r="RMK64" s="0"/>
      <c r="RML64" s="0"/>
      <c r="RMM64" s="0"/>
      <c r="RMN64" s="0"/>
      <c r="RMO64" s="0"/>
      <c r="RMP64" s="0"/>
      <c r="RMQ64" s="0"/>
      <c r="RMR64" s="0"/>
      <c r="RMS64" s="0"/>
      <c r="RMT64" s="0"/>
      <c r="RMU64" s="0"/>
      <c r="RMV64" s="0"/>
      <c r="RMW64" s="0"/>
      <c r="RMX64" s="0"/>
      <c r="RMY64" s="0"/>
      <c r="RMZ64" s="0"/>
      <c r="RNA64" s="0"/>
      <c r="RNB64" s="0"/>
      <c r="RNC64" s="0"/>
      <c r="RND64" s="0"/>
      <c r="RNE64" s="0"/>
      <c r="RNF64" s="0"/>
      <c r="RNG64" s="0"/>
      <c r="RNH64" s="0"/>
      <c r="RNI64" s="0"/>
      <c r="RNJ64" s="0"/>
      <c r="RNK64" s="0"/>
      <c r="RNL64" s="0"/>
      <c r="RNM64" s="0"/>
      <c r="RNN64" s="0"/>
      <c r="RNO64" s="0"/>
      <c r="RNP64" s="0"/>
      <c r="RNQ64" s="0"/>
      <c r="RNR64" s="0"/>
      <c r="RNS64" s="0"/>
      <c r="RNT64" s="0"/>
      <c r="RNU64" s="0"/>
      <c r="RNV64" s="0"/>
      <c r="RNW64" s="0"/>
      <c r="RNX64" s="0"/>
      <c r="RNY64" s="0"/>
      <c r="RNZ64" s="0"/>
      <c r="ROA64" s="0"/>
      <c r="ROB64" s="0"/>
      <c r="ROC64" s="0"/>
      <c r="ROD64" s="0"/>
      <c r="ROE64" s="0"/>
      <c r="ROF64" s="0"/>
      <c r="ROG64" s="0"/>
      <c r="ROH64" s="0"/>
      <c r="ROI64" s="0"/>
      <c r="ROJ64" s="0"/>
      <c r="ROK64" s="0"/>
      <c r="ROL64" s="0"/>
      <c r="ROM64" s="0"/>
      <c r="RON64" s="0"/>
      <c r="ROO64" s="0"/>
      <c r="ROP64" s="0"/>
      <c r="ROQ64" s="0"/>
      <c r="ROR64" s="0"/>
      <c r="ROS64" s="0"/>
      <c r="ROT64" s="0"/>
      <c r="ROU64" s="0"/>
      <c r="ROV64" s="0"/>
      <c r="ROW64" s="0"/>
      <c r="ROX64" s="0"/>
      <c r="ROY64" s="0"/>
      <c r="ROZ64" s="0"/>
      <c r="RPA64" s="0"/>
      <c r="RPB64" s="0"/>
      <c r="RPC64" s="0"/>
      <c r="RPD64" s="0"/>
      <c r="RPE64" s="0"/>
      <c r="RPF64" s="0"/>
      <c r="RPG64" s="0"/>
      <c r="RPH64" s="0"/>
      <c r="RPI64" s="0"/>
      <c r="RPJ64" s="0"/>
      <c r="RPK64" s="0"/>
      <c r="RPL64" s="0"/>
      <c r="RPM64" s="0"/>
      <c r="RPN64" s="0"/>
      <c r="RPO64" s="0"/>
      <c r="RPP64" s="0"/>
      <c r="RPQ64" s="0"/>
      <c r="RPR64" s="0"/>
      <c r="RPS64" s="0"/>
      <c r="RPT64" s="0"/>
      <c r="RPU64" s="0"/>
      <c r="RPV64" s="0"/>
      <c r="RPW64" s="0"/>
      <c r="RPX64" s="0"/>
      <c r="RPY64" s="0"/>
      <c r="RPZ64" s="0"/>
      <c r="RQA64" s="0"/>
      <c r="RQB64" s="0"/>
      <c r="RQC64" s="0"/>
      <c r="RQD64" s="0"/>
      <c r="RQE64" s="0"/>
      <c r="RQF64" s="0"/>
      <c r="RQG64" s="0"/>
      <c r="RQH64" s="0"/>
      <c r="RQI64" s="0"/>
      <c r="RQJ64" s="0"/>
      <c r="RQK64" s="0"/>
      <c r="RQL64" s="0"/>
      <c r="RQM64" s="0"/>
      <c r="RQN64" s="0"/>
      <c r="RQO64" s="0"/>
      <c r="RQP64" s="0"/>
      <c r="RQQ64" s="0"/>
      <c r="RQR64" s="0"/>
      <c r="RQS64" s="0"/>
      <c r="RQT64" s="0"/>
      <c r="RQU64" s="0"/>
      <c r="RQV64" s="0"/>
      <c r="RQW64" s="0"/>
      <c r="RQX64" s="0"/>
      <c r="RQY64" s="0"/>
      <c r="RQZ64" s="0"/>
      <c r="RRA64" s="0"/>
      <c r="RRB64" s="0"/>
      <c r="RRC64" s="0"/>
      <c r="RRD64" s="0"/>
      <c r="RRE64" s="0"/>
      <c r="RRF64" s="0"/>
      <c r="RRG64" s="0"/>
      <c r="RRH64" s="0"/>
      <c r="RRI64" s="0"/>
      <c r="RRJ64" s="0"/>
      <c r="RRK64" s="0"/>
      <c r="RRL64" s="0"/>
      <c r="RRM64" s="0"/>
      <c r="RRN64" s="0"/>
      <c r="RRO64" s="0"/>
      <c r="RRP64" s="0"/>
      <c r="RRQ64" s="0"/>
      <c r="RRR64" s="0"/>
      <c r="RRS64" s="0"/>
      <c r="RRT64" s="0"/>
      <c r="RRU64" s="0"/>
      <c r="RRV64" s="0"/>
      <c r="RRW64" s="0"/>
      <c r="RRX64" s="0"/>
      <c r="RRY64" s="0"/>
      <c r="RRZ64" s="0"/>
      <c r="RSA64" s="0"/>
      <c r="RSB64" s="0"/>
      <c r="RSC64" s="0"/>
      <c r="RSD64" s="0"/>
      <c r="RSE64" s="0"/>
      <c r="RSF64" s="0"/>
      <c r="RSG64" s="0"/>
      <c r="RSH64" s="0"/>
      <c r="RSI64" s="0"/>
      <c r="RSJ64" s="0"/>
      <c r="RSK64" s="0"/>
      <c r="RSL64" s="0"/>
      <c r="RSM64" s="0"/>
      <c r="RSN64" s="0"/>
      <c r="RSO64" s="0"/>
      <c r="RSP64" s="0"/>
      <c r="RSQ64" s="0"/>
      <c r="RSR64" s="0"/>
      <c r="RSS64" s="0"/>
      <c r="RST64" s="0"/>
      <c r="RSU64" s="0"/>
      <c r="RSV64" s="0"/>
      <c r="RSW64" s="0"/>
      <c r="RSX64" s="0"/>
      <c r="RSY64" s="0"/>
      <c r="RSZ64" s="0"/>
      <c r="RTA64" s="0"/>
      <c r="RTB64" s="0"/>
      <c r="RTC64" s="0"/>
      <c r="RTD64" s="0"/>
      <c r="RTE64" s="0"/>
      <c r="RTF64" s="0"/>
      <c r="RTG64" s="0"/>
      <c r="RTH64" s="0"/>
      <c r="RTI64" s="0"/>
      <c r="RTJ64" s="0"/>
      <c r="RTK64" s="0"/>
      <c r="RTL64" s="0"/>
      <c r="RTM64" s="0"/>
      <c r="RTN64" s="0"/>
      <c r="RTO64" s="0"/>
      <c r="RTP64" s="0"/>
      <c r="RTQ64" s="0"/>
      <c r="RTR64" s="0"/>
      <c r="RTS64" s="0"/>
      <c r="RTT64" s="0"/>
      <c r="RTU64" s="0"/>
      <c r="RTV64" s="0"/>
      <c r="RTW64" s="0"/>
      <c r="RTX64" s="0"/>
      <c r="RTY64" s="0"/>
      <c r="RTZ64" s="0"/>
      <c r="RUA64" s="0"/>
      <c r="RUB64" s="0"/>
      <c r="RUC64" s="0"/>
      <c r="RUD64" s="0"/>
      <c r="RUE64" s="0"/>
      <c r="RUF64" s="0"/>
      <c r="RUG64" s="0"/>
      <c r="RUH64" s="0"/>
      <c r="RUI64" s="0"/>
      <c r="RUJ64" s="0"/>
      <c r="RUK64" s="0"/>
      <c r="RUL64" s="0"/>
      <c r="RUM64" s="0"/>
      <c r="RUN64" s="0"/>
      <c r="RUO64" s="0"/>
      <c r="RUP64" s="0"/>
      <c r="RUQ64" s="0"/>
      <c r="RUR64" s="0"/>
      <c r="RUS64" s="0"/>
      <c r="RUT64" s="0"/>
      <c r="RUU64" s="0"/>
      <c r="RUV64" s="0"/>
      <c r="RUW64" s="0"/>
      <c r="RUX64" s="0"/>
      <c r="RUY64" s="0"/>
      <c r="RUZ64" s="0"/>
      <c r="RVA64" s="0"/>
      <c r="RVB64" s="0"/>
      <c r="RVC64" s="0"/>
      <c r="RVD64" s="0"/>
      <c r="RVE64" s="0"/>
      <c r="RVF64" s="0"/>
      <c r="RVG64" s="0"/>
      <c r="RVH64" s="0"/>
      <c r="RVI64" s="0"/>
      <c r="RVJ64" s="0"/>
      <c r="RVK64" s="0"/>
      <c r="RVL64" s="0"/>
      <c r="RVM64" s="0"/>
      <c r="RVN64" s="0"/>
      <c r="RVO64" s="0"/>
      <c r="RVP64" s="0"/>
      <c r="RVQ64" s="0"/>
      <c r="RVR64" s="0"/>
      <c r="RVS64" s="0"/>
      <c r="RVT64" s="0"/>
      <c r="RVU64" s="0"/>
      <c r="RVV64" s="0"/>
      <c r="RVW64" s="0"/>
      <c r="RVX64" s="0"/>
      <c r="RVY64" s="0"/>
      <c r="RVZ64" s="0"/>
      <c r="RWA64" s="0"/>
      <c r="RWB64" s="0"/>
      <c r="RWC64" s="0"/>
      <c r="RWD64" s="0"/>
      <c r="RWE64" s="0"/>
      <c r="RWF64" s="0"/>
      <c r="RWG64" s="0"/>
      <c r="RWH64" s="0"/>
      <c r="RWI64" s="0"/>
      <c r="RWJ64" s="0"/>
      <c r="RWK64" s="0"/>
      <c r="RWL64" s="0"/>
      <c r="RWM64" s="0"/>
      <c r="RWN64" s="0"/>
      <c r="RWO64" s="0"/>
      <c r="RWP64" s="0"/>
      <c r="RWQ64" s="0"/>
      <c r="RWR64" s="0"/>
      <c r="RWS64" s="0"/>
      <c r="RWT64" s="0"/>
      <c r="RWU64" s="0"/>
      <c r="RWV64" s="0"/>
      <c r="RWW64" s="0"/>
      <c r="RWX64" s="0"/>
      <c r="RWY64" s="0"/>
      <c r="RWZ64" s="0"/>
      <c r="RXA64" s="0"/>
      <c r="RXB64" s="0"/>
      <c r="RXC64" s="0"/>
      <c r="RXD64" s="0"/>
      <c r="RXE64" s="0"/>
      <c r="RXF64" s="0"/>
      <c r="RXG64" s="0"/>
      <c r="RXH64" s="0"/>
      <c r="RXI64" s="0"/>
      <c r="RXJ64" s="0"/>
      <c r="RXK64" s="0"/>
      <c r="RXL64" s="0"/>
      <c r="RXM64" s="0"/>
      <c r="RXN64" s="0"/>
      <c r="RXO64" s="0"/>
      <c r="RXP64" s="0"/>
      <c r="RXQ64" s="0"/>
      <c r="RXR64" s="0"/>
      <c r="RXS64" s="0"/>
      <c r="RXT64" s="0"/>
      <c r="RXU64" s="0"/>
      <c r="RXV64" s="0"/>
      <c r="RXW64" s="0"/>
      <c r="RXX64" s="0"/>
      <c r="RXY64" s="0"/>
      <c r="RXZ64" s="0"/>
      <c r="RYA64" s="0"/>
      <c r="RYB64" s="0"/>
      <c r="RYC64" s="0"/>
      <c r="RYD64" s="0"/>
      <c r="RYE64" s="0"/>
      <c r="RYF64" s="0"/>
      <c r="RYG64" s="0"/>
      <c r="RYH64" s="0"/>
      <c r="RYI64" s="0"/>
      <c r="RYJ64" s="0"/>
      <c r="RYK64" s="0"/>
      <c r="RYL64" s="0"/>
      <c r="RYM64" s="0"/>
      <c r="RYN64" s="0"/>
      <c r="RYO64" s="0"/>
      <c r="RYP64" s="0"/>
      <c r="RYQ64" s="0"/>
      <c r="RYR64" s="0"/>
      <c r="RYS64" s="0"/>
      <c r="RYT64" s="0"/>
      <c r="RYU64" s="0"/>
      <c r="RYV64" s="0"/>
      <c r="RYW64" s="0"/>
      <c r="RYX64" s="0"/>
      <c r="RYY64" s="0"/>
      <c r="RYZ64" s="0"/>
      <c r="RZA64" s="0"/>
      <c r="RZB64" s="0"/>
      <c r="RZC64" s="0"/>
      <c r="RZD64" s="0"/>
      <c r="RZE64" s="0"/>
      <c r="RZF64" s="0"/>
      <c r="RZG64" s="0"/>
      <c r="RZH64" s="0"/>
      <c r="RZI64" s="0"/>
      <c r="RZJ64" s="0"/>
      <c r="RZK64" s="0"/>
      <c r="RZL64" s="0"/>
      <c r="RZM64" s="0"/>
      <c r="RZN64" s="0"/>
      <c r="RZO64" s="0"/>
      <c r="RZP64" s="0"/>
      <c r="RZQ64" s="0"/>
      <c r="RZR64" s="0"/>
      <c r="RZS64" s="0"/>
      <c r="RZT64" s="0"/>
      <c r="RZU64" s="0"/>
      <c r="RZV64" s="0"/>
      <c r="RZW64" s="0"/>
      <c r="RZX64" s="0"/>
      <c r="RZY64" s="0"/>
      <c r="RZZ64" s="0"/>
      <c r="SAA64" s="0"/>
      <c r="SAB64" s="0"/>
      <c r="SAC64" s="0"/>
      <c r="SAD64" s="0"/>
      <c r="SAE64" s="0"/>
      <c r="SAF64" s="0"/>
      <c r="SAG64" s="0"/>
      <c r="SAH64" s="0"/>
      <c r="SAI64" s="0"/>
      <c r="SAJ64" s="0"/>
      <c r="SAK64" s="0"/>
      <c r="SAL64" s="0"/>
      <c r="SAM64" s="0"/>
      <c r="SAN64" s="0"/>
      <c r="SAO64" s="0"/>
      <c r="SAP64" s="0"/>
      <c r="SAQ64" s="0"/>
      <c r="SAR64" s="0"/>
      <c r="SAS64" s="0"/>
      <c r="SAT64" s="0"/>
      <c r="SAU64" s="0"/>
      <c r="SAV64" s="0"/>
      <c r="SAW64" s="0"/>
      <c r="SAX64" s="0"/>
      <c r="SAY64" s="0"/>
      <c r="SAZ64" s="0"/>
      <c r="SBA64" s="0"/>
      <c r="SBB64" s="0"/>
      <c r="SBC64" s="0"/>
      <c r="SBD64" s="0"/>
      <c r="SBE64" s="0"/>
      <c r="SBF64" s="0"/>
      <c r="SBG64" s="0"/>
      <c r="SBH64" s="0"/>
      <c r="SBI64" s="0"/>
      <c r="SBJ64" s="0"/>
      <c r="SBK64" s="0"/>
      <c r="SBL64" s="0"/>
      <c r="SBM64" s="0"/>
      <c r="SBN64" s="0"/>
      <c r="SBO64" s="0"/>
      <c r="SBP64" s="0"/>
      <c r="SBQ64" s="0"/>
      <c r="SBR64" s="0"/>
      <c r="SBS64" s="0"/>
      <c r="SBT64" s="0"/>
      <c r="SBU64" s="0"/>
      <c r="SBV64" s="0"/>
      <c r="SBW64" s="0"/>
      <c r="SBX64" s="0"/>
      <c r="SBY64" s="0"/>
      <c r="SBZ64" s="0"/>
      <c r="SCA64" s="0"/>
      <c r="SCB64" s="0"/>
      <c r="SCC64" s="0"/>
      <c r="SCD64" s="0"/>
      <c r="SCE64" s="0"/>
      <c r="SCF64" s="0"/>
      <c r="SCG64" s="0"/>
      <c r="SCH64" s="0"/>
      <c r="SCI64" s="0"/>
      <c r="SCJ64" s="0"/>
      <c r="SCK64" s="0"/>
      <c r="SCL64" s="0"/>
      <c r="SCM64" s="0"/>
      <c r="SCN64" s="0"/>
      <c r="SCO64" s="0"/>
      <c r="SCP64" s="0"/>
      <c r="SCQ64" s="0"/>
      <c r="SCR64" s="0"/>
      <c r="SCS64" s="0"/>
      <c r="SCT64" s="0"/>
      <c r="SCU64" s="0"/>
      <c r="SCV64" s="0"/>
      <c r="SCW64" s="0"/>
      <c r="SCX64" s="0"/>
      <c r="SCY64" s="0"/>
      <c r="SCZ64" s="0"/>
      <c r="SDA64" s="0"/>
      <c r="SDB64" s="0"/>
      <c r="SDC64" s="0"/>
      <c r="SDD64" s="0"/>
      <c r="SDE64" s="0"/>
      <c r="SDF64" s="0"/>
      <c r="SDG64" s="0"/>
      <c r="SDH64" s="0"/>
      <c r="SDI64" s="0"/>
      <c r="SDJ64" s="0"/>
      <c r="SDK64" s="0"/>
      <c r="SDL64" s="0"/>
      <c r="SDM64" s="0"/>
      <c r="SDN64" s="0"/>
      <c r="SDO64" s="0"/>
      <c r="SDP64" s="0"/>
      <c r="SDQ64" s="0"/>
      <c r="SDR64" s="0"/>
      <c r="SDS64" s="0"/>
      <c r="SDT64" s="0"/>
      <c r="SDU64" s="0"/>
      <c r="SDV64" s="0"/>
      <c r="SDW64" s="0"/>
      <c r="SDX64" s="0"/>
      <c r="SDY64" s="0"/>
      <c r="SDZ64" s="0"/>
      <c r="SEA64" s="0"/>
      <c r="SEB64" s="0"/>
      <c r="SEC64" s="0"/>
      <c r="SED64" s="0"/>
      <c r="SEE64" s="0"/>
      <c r="SEF64" s="0"/>
      <c r="SEG64" s="0"/>
      <c r="SEH64" s="0"/>
      <c r="SEI64" s="0"/>
      <c r="SEJ64" s="0"/>
      <c r="SEK64" s="0"/>
      <c r="SEL64" s="0"/>
      <c r="SEM64" s="0"/>
      <c r="SEN64" s="0"/>
      <c r="SEO64" s="0"/>
      <c r="SEP64" s="0"/>
      <c r="SEQ64" s="0"/>
      <c r="SER64" s="0"/>
      <c r="SES64" s="0"/>
      <c r="SET64" s="0"/>
      <c r="SEU64" s="0"/>
      <c r="SEV64" s="0"/>
      <c r="SEW64" s="0"/>
      <c r="SEX64" s="0"/>
      <c r="SEY64" s="0"/>
      <c r="SEZ64" s="0"/>
      <c r="SFA64" s="0"/>
      <c r="SFB64" s="0"/>
      <c r="SFC64" s="0"/>
      <c r="SFD64" s="0"/>
      <c r="SFE64" s="0"/>
      <c r="SFF64" s="0"/>
      <c r="SFG64" s="0"/>
      <c r="SFH64" s="0"/>
      <c r="SFI64" s="0"/>
      <c r="SFJ64" s="0"/>
      <c r="SFK64" s="0"/>
      <c r="SFL64" s="0"/>
      <c r="SFM64" s="0"/>
      <c r="SFN64" s="0"/>
      <c r="SFO64" s="0"/>
      <c r="SFP64" s="0"/>
      <c r="SFQ64" s="0"/>
      <c r="SFR64" s="0"/>
      <c r="SFS64" s="0"/>
      <c r="SFT64" s="0"/>
      <c r="SFU64" s="0"/>
      <c r="SFV64" s="0"/>
      <c r="SFW64" s="0"/>
      <c r="SFX64" s="0"/>
      <c r="SFY64" s="0"/>
      <c r="SFZ64" s="0"/>
      <c r="SGA64" s="0"/>
      <c r="SGB64" s="0"/>
      <c r="SGC64" s="0"/>
      <c r="SGD64" s="0"/>
      <c r="SGE64" s="0"/>
      <c r="SGF64" s="0"/>
      <c r="SGG64" s="0"/>
      <c r="SGH64" s="0"/>
      <c r="SGI64" s="0"/>
      <c r="SGJ64" s="0"/>
      <c r="SGK64" s="0"/>
      <c r="SGL64" s="0"/>
      <c r="SGM64" s="0"/>
      <c r="SGN64" s="0"/>
      <c r="SGO64" s="0"/>
      <c r="SGP64" s="0"/>
      <c r="SGQ64" s="0"/>
      <c r="SGR64" s="0"/>
      <c r="SGS64" s="0"/>
      <c r="SGT64" s="0"/>
      <c r="SGU64" s="0"/>
      <c r="SGV64" s="0"/>
      <c r="SGW64" s="0"/>
      <c r="SGX64" s="0"/>
      <c r="SGY64" s="0"/>
      <c r="SGZ64" s="0"/>
      <c r="SHA64" s="0"/>
      <c r="SHB64" s="0"/>
      <c r="SHC64" s="0"/>
      <c r="SHD64" s="0"/>
      <c r="SHE64" s="0"/>
      <c r="SHF64" s="0"/>
      <c r="SHG64" s="0"/>
      <c r="SHH64" s="0"/>
      <c r="SHI64" s="0"/>
      <c r="SHJ64" s="0"/>
      <c r="SHK64" s="0"/>
      <c r="SHL64" s="0"/>
      <c r="SHM64" s="0"/>
      <c r="SHN64" s="0"/>
      <c r="SHO64" s="0"/>
      <c r="SHP64" s="0"/>
      <c r="SHQ64" s="0"/>
      <c r="SHR64" s="0"/>
      <c r="SHS64" s="0"/>
      <c r="SHT64" s="0"/>
      <c r="SHU64" s="0"/>
      <c r="SHV64" s="0"/>
      <c r="SHW64" s="0"/>
      <c r="SHX64" s="0"/>
      <c r="SHY64" s="0"/>
      <c r="SHZ64" s="0"/>
      <c r="SIA64" s="0"/>
      <c r="SIB64" s="0"/>
      <c r="SIC64" s="0"/>
      <c r="SID64" s="0"/>
      <c r="SIE64" s="0"/>
      <c r="SIF64" s="0"/>
      <c r="SIG64" s="0"/>
      <c r="SIH64" s="0"/>
      <c r="SII64" s="0"/>
      <c r="SIJ64" s="0"/>
      <c r="SIK64" s="0"/>
      <c r="SIL64" s="0"/>
      <c r="SIM64" s="0"/>
      <c r="SIN64" s="0"/>
      <c r="SIO64" s="0"/>
      <c r="SIP64" s="0"/>
      <c r="SIQ64" s="0"/>
      <c r="SIR64" s="0"/>
      <c r="SIS64" s="0"/>
      <c r="SIT64" s="0"/>
      <c r="SIU64" s="0"/>
      <c r="SIV64" s="0"/>
      <c r="SIW64" s="0"/>
      <c r="SIX64" s="0"/>
      <c r="SIY64" s="0"/>
      <c r="SIZ64" s="0"/>
      <c r="SJA64" s="0"/>
      <c r="SJB64" s="0"/>
      <c r="SJC64" s="0"/>
      <c r="SJD64" s="0"/>
      <c r="SJE64" s="0"/>
      <c r="SJF64" s="0"/>
      <c r="SJG64" s="0"/>
      <c r="SJH64" s="0"/>
      <c r="SJI64" s="0"/>
      <c r="SJJ64" s="0"/>
      <c r="SJK64" s="0"/>
      <c r="SJL64" s="0"/>
      <c r="SJM64" s="0"/>
      <c r="SJN64" s="0"/>
      <c r="SJO64" s="0"/>
      <c r="SJP64" s="0"/>
      <c r="SJQ64" s="0"/>
      <c r="SJR64" s="0"/>
      <c r="SJS64" s="0"/>
      <c r="SJT64" s="0"/>
      <c r="SJU64" s="0"/>
      <c r="SJV64" s="0"/>
      <c r="SJW64" s="0"/>
      <c r="SJX64" s="0"/>
      <c r="SJY64" s="0"/>
      <c r="SJZ64" s="0"/>
      <c r="SKA64" s="0"/>
      <c r="SKB64" s="0"/>
      <c r="SKC64" s="0"/>
      <c r="SKD64" s="0"/>
      <c r="SKE64" s="0"/>
      <c r="SKF64" s="0"/>
      <c r="SKG64" s="0"/>
      <c r="SKH64" s="0"/>
      <c r="SKI64" s="0"/>
      <c r="SKJ64" s="0"/>
      <c r="SKK64" s="0"/>
      <c r="SKL64" s="0"/>
      <c r="SKM64" s="0"/>
      <c r="SKN64" s="0"/>
      <c r="SKO64" s="0"/>
      <c r="SKP64" s="0"/>
      <c r="SKQ64" s="0"/>
      <c r="SKR64" s="0"/>
      <c r="SKS64" s="0"/>
      <c r="SKT64" s="0"/>
      <c r="SKU64" s="0"/>
      <c r="SKV64" s="0"/>
      <c r="SKW64" s="0"/>
      <c r="SKX64" s="0"/>
      <c r="SKY64" s="0"/>
      <c r="SKZ64" s="0"/>
      <c r="SLA64" s="0"/>
      <c r="SLB64" s="0"/>
      <c r="SLC64" s="0"/>
      <c r="SLD64" s="0"/>
      <c r="SLE64" s="0"/>
      <c r="SLF64" s="0"/>
      <c r="SLG64" s="0"/>
      <c r="SLH64" s="0"/>
      <c r="SLI64" s="0"/>
      <c r="SLJ64" s="0"/>
      <c r="SLK64" s="0"/>
      <c r="SLL64" s="0"/>
      <c r="SLM64" s="0"/>
      <c r="SLN64" s="0"/>
      <c r="SLO64" s="0"/>
      <c r="SLP64" s="0"/>
      <c r="SLQ64" s="0"/>
      <c r="SLR64" s="0"/>
      <c r="SLS64" s="0"/>
      <c r="SLT64" s="0"/>
      <c r="SLU64" s="0"/>
      <c r="SLV64" s="0"/>
      <c r="SLW64" s="0"/>
      <c r="SLX64" s="0"/>
      <c r="SLY64" s="0"/>
      <c r="SLZ64" s="0"/>
      <c r="SMA64" s="0"/>
      <c r="SMB64" s="0"/>
      <c r="SMC64" s="0"/>
      <c r="SMD64" s="0"/>
      <c r="SME64" s="0"/>
      <c r="SMF64" s="0"/>
      <c r="SMG64" s="0"/>
      <c r="SMH64" s="0"/>
      <c r="SMI64" s="0"/>
      <c r="SMJ64" s="0"/>
      <c r="SMK64" s="0"/>
      <c r="SML64" s="0"/>
      <c r="SMM64" s="0"/>
      <c r="SMN64" s="0"/>
      <c r="SMO64" s="0"/>
      <c r="SMP64" s="0"/>
      <c r="SMQ64" s="0"/>
      <c r="SMR64" s="0"/>
      <c r="SMS64" s="0"/>
      <c r="SMT64" s="0"/>
      <c r="SMU64" s="0"/>
      <c r="SMV64" s="0"/>
      <c r="SMW64" s="0"/>
      <c r="SMX64" s="0"/>
      <c r="SMY64" s="0"/>
      <c r="SMZ64" s="0"/>
      <c r="SNA64" s="0"/>
      <c r="SNB64" s="0"/>
      <c r="SNC64" s="0"/>
      <c r="SND64" s="0"/>
      <c r="SNE64" s="0"/>
      <c r="SNF64" s="0"/>
      <c r="SNG64" s="0"/>
      <c r="SNH64" s="0"/>
      <c r="SNI64" s="0"/>
      <c r="SNJ64" s="0"/>
      <c r="SNK64" s="0"/>
      <c r="SNL64" s="0"/>
      <c r="SNM64" s="0"/>
      <c r="SNN64" s="0"/>
      <c r="SNO64" s="0"/>
      <c r="SNP64" s="0"/>
      <c r="SNQ64" s="0"/>
      <c r="SNR64" s="0"/>
      <c r="SNS64" s="0"/>
      <c r="SNT64" s="0"/>
      <c r="SNU64" s="0"/>
      <c r="SNV64" s="0"/>
      <c r="SNW64" s="0"/>
      <c r="SNX64" s="0"/>
      <c r="SNY64" s="0"/>
      <c r="SNZ64" s="0"/>
      <c r="SOA64" s="0"/>
      <c r="SOB64" s="0"/>
      <c r="SOC64" s="0"/>
      <c r="SOD64" s="0"/>
      <c r="SOE64" s="0"/>
      <c r="SOF64" s="0"/>
      <c r="SOG64" s="0"/>
      <c r="SOH64" s="0"/>
      <c r="SOI64" s="0"/>
      <c r="SOJ64" s="0"/>
      <c r="SOK64" s="0"/>
      <c r="SOL64" s="0"/>
      <c r="SOM64" s="0"/>
      <c r="SON64" s="0"/>
      <c r="SOO64" s="0"/>
      <c r="SOP64" s="0"/>
      <c r="SOQ64" s="0"/>
      <c r="SOR64" s="0"/>
      <c r="SOS64" s="0"/>
      <c r="SOT64" s="0"/>
      <c r="SOU64" s="0"/>
      <c r="SOV64" s="0"/>
      <c r="SOW64" s="0"/>
      <c r="SOX64" s="0"/>
      <c r="SOY64" s="0"/>
      <c r="SOZ64" s="0"/>
      <c r="SPA64" s="0"/>
      <c r="SPB64" s="0"/>
      <c r="SPC64" s="0"/>
      <c r="SPD64" s="0"/>
      <c r="SPE64" s="0"/>
      <c r="SPF64" s="0"/>
      <c r="SPG64" s="0"/>
      <c r="SPH64" s="0"/>
      <c r="SPI64" s="0"/>
      <c r="SPJ64" s="0"/>
      <c r="SPK64" s="0"/>
      <c r="SPL64" s="0"/>
      <c r="SPM64" s="0"/>
      <c r="SPN64" s="0"/>
      <c r="SPO64" s="0"/>
      <c r="SPP64" s="0"/>
      <c r="SPQ64" s="0"/>
      <c r="SPR64" s="0"/>
      <c r="SPS64" s="0"/>
      <c r="SPT64" s="0"/>
      <c r="SPU64" s="0"/>
      <c r="SPV64" s="0"/>
      <c r="SPW64" s="0"/>
      <c r="SPX64" s="0"/>
      <c r="SPY64" s="0"/>
      <c r="SPZ64" s="0"/>
      <c r="SQA64" s="0"/>
      <c r="SQB64" s="0"/>
      <c r="SQC64" s="0"/>
      <c r="SQD64" s="0"/>
      <c r="SQE64" s="0"/>
      <c r="SQF64" s="0"/>
      <c r="SQG64" s="0"/>
      <c r="SQH64" s="0"/>
      <c r="SQI64" s="0"/>
      <c r="SQJ64" s="0"/>
      <c r="SQK64" s="0"/>
      <c r="SQL64" s="0"/>
      <c r="SQM64" s="0"/>
      <c r="SQN64" s="0"/>
      <c r="SQO64" s="0"/>
      <c r="SQP64" s="0"/>
      <c r="SQQ64" s="0"/>
      <c r="SQR64" s="0"/>
      <c r="SQS64" s="0"/>
      <c r="SQT64" s="0"/>
      <c r="SQU64" s="0"/>
      <c r="SQV64" s="0"/>
      <c r="SQW64" s="0"/>
      <c r="SQX64" s="0"/>
      <c r="SQY64" s="0"/>
      <c r="SQZ64" s="0"/>
      <c r="SRA64" s="0"/>
      <c r="SRB64" s="0"/>
      <c r="SRC64" s="0"/>
      <c r="SRD64" s="0"/>
      <c r="SRE64" s="0"/>
      <c r="SRF64" s="0"/>
      <c r="SRG64" s="0"/>
      <c r="SRH64" s="0"/>
      <c r="SRI64" s="0"/>
      <c r="SRJ64" s="0"/>
      <c r="SRK64" s="0"/>
      <c r="SRL64" s="0"/>
      <c r="SRM64" s="0"/>
      <c r="SRN64" s="0"/>
      <c r="SRO64" s="0"/>
      <c r="SRP64" s="0"/>
      <c r="SRQ64" s="0"/>
      <c r="SRR64" s="0"/>
      <c r="SRS64" s="0"/>
      <c r="SRT64" s="0"/>
      <c r="SRU64" s="0"/>
      <c r="SRV64" s="0"/>
      <c r="SRW64" s="0"/>
      <c r="SRX64" s="0"/>
      <c r="SRY64" s="0"/>
      <c r="SRZ64" s="0"/>
      <c r="SSA64" s="0"/>
      <c r="SSB64" s="0"/>
      <c r="SSC64" s="0"/>
      <c r="SSD64" s="0"/>
      <c r="SSE64" s="0"/>
      <c r="SSF64" s="0"/>
      <c r="SSG64" s="0"/>
      <c r="SSH64" s="0"/>
      <c r="SSI64" s="0"/>
      <c r="SSJ64" s="0"/>
      <c r="SSK64" s="0"/>
      <c r="SSL64" s="0"/>
      <c r="SSM64" s="0"/>
      <c r="SSN64" s="0"/>
      <c r="SSO64" s="0"/>
      <c r="SSP64" s="0"/>
      <c r="SSQ64" s="0"/>
      <c r="SSR64" s="0"/>
      <c r="SSS64" s="0"/>
      <c r="SST64" s="0"/>
      <c r="SSU64" s="0"/>
      <c r="SSV64" s="0"/>
      <c r="SSW64" s="0"/>
      <c r="SSX64" s="0"/>
      <c r="SSY64" s="0"/>
      <c r="SSZ64" s="0"/>
      <c r="STA64" s="0"/>
      <c r="STB64" s="0"/>
      <c r="STC64" s="0"/>
      <c r="STD64" s="0"/>
      <c r="STE64" s="0"/>
      <c r="STF64" s="0"/>
      <c r="STG64" s="0"/>
      <c r="STH64" s="0"/>
      <c r="STI64" s="0"/>
      <c r="STJ64" s="0"/>
      <c r="STK64" s="0"/>
      <c r="STL64" s="0"/>
      <c r="STM64" s="0"/>
      <c r="STN64" s="0"/>
      <c r="STO64" s="0"/>
      <c r="STP64" s="0"/>
      <c r="STQ64" s="0"/>
      <c r="STR64" s="0"/>
      <c r="STS64" s="0"/>
      <c r="STT64" s="0"/>
      <c r="STU64" s="0"/>
      <c r="STV64" s="0"/>
      <c r="STW64" s="0"/>
      <c r="STX64" s="0"/>
      <c r="STY64" s="0"/>
      <c r="STZ64" s="0"/>
      <c r="SUA64" s="0"/>
      <c r="SUB64" s="0"/>
      <c r="SUC64" s="0"/>
      <c r="SUD64" s="0"/>
      <c r="SUE64" s="0"/>
      <c r="SUF64" s="0"/>
      <c r="SUG64" s="0"/>
      <c r="SUH64" s="0"/>
      <c r="SUI64" s="0"/>
      <c r="SUJ64" s="0"/>
      <c r="SUK64" s="0"/>
      <c r="SUL64" s="0"/>
      <c r="SUM64" s="0"/>
      <c r="SUN64" s="0"/>
      <c r="SUO64" s="0"/>
      <c r="SUP64" s="0"/>
      <c r="SUQ64" s="0"/>
      <c r="SUR64" s="0"/>
      <c r="SUS64" s="0"/>
      <c r="SUT64" s="0"/>
      <c r="SUU64" s="0"/>
      <c r="SUV64" s="0"/>
      <c r="SUW64" s="0"/>
      <c r="SUX64" s="0"/>
      <c r="SUY64" s="0"/>
      <c r="SUZ64" s="0"/>
      <c r="SVA64" s="0"/>
      <c r="SVB64" s="0"/>
      <c r="SVC64" s="0"/>
      <c r="SVD64" s="0"/>
      <c r="SVE64" s="0"/>
      <c r="SVF64" s="0"/>
      <c r="SVG64" s="0"/>
      <c r="SVH64" s="0"/>
      <c r="SVI64" s="0"/>
      <c r="SVJ64" s="0"/>
      <c r="SVK64" s="0"/>
      <c r="SVL64" s="0"/>
      <c r="SVM64" s="0"/>
      <c r="SVN64" s="0"/>
      <c r="SVO64" s="0"/>
      <c r="SVP64" s="0"/>
      <c r="SVQ64" s="0"/>
      <c r="SVR64" s="0"/>
      <c r="SVS64" s="0"/>
      <c r="SVT64" s="0"/>
      <c r="SVU64" s="0"/>
      <c r="SVV64" s="0"/>
      <c r="SVW64" s="0"/>
      <c r="SVX64" s="0"/>
      <c r="SVY64" s="0"/>
      <c r="SVZ64" s="0"/>
      <c r="SWA64" s="0"/>
      <c r="SWB64" s="0"/>
      <c r="SWC64" s="0"/>
      <c r="SWD64" s="0"/>
      <c r="SWE64" s="0"/>
      <c r="SWF64" s="0"/>
      <c r="SWG64" s="0"/>
      <c r="SWH64" s="0"/>
      <c r="SWI64" s="0"/>
      <c r="SWJ64" s="0"/>
      <c r="SWK64" s="0"/>
      <c r="SWL64" s="0"/>
      <c r="SWM64" s="0"/>
      <c r="SWN64" s="0"/>
      <c r="SWO64" s="0"/>
      <c r="SWP64" s="0"/>
      <c r="SWQ64" s="0"/>
      <c r="SWR64" s="0"/>
      <c r="SWS64" s="0"/>
      <c r="SWT64" s="0"/>
      <c r="SWU64" s="0"/>
      <c r="SWV64" s="0"/>
      <c r="SWW64" s="0"/>
      <c r="SWX64" s="0"/>
      <c r="SWY64" s="0"/>
      <c r="SWZ64" s="0"/>
      <c r="SXA64" s="0"/>
      <c r="SXB64" s="0"/>
      <c r="SXC64" s="0"/>
      <c r="SXD64" s="0"/>
      <c r="SXE64" s="0"/>
      <c r="SXF64" s="0"/>
      <c r="SXG64" s="0"/>
      <c r="SXH64" s="0"/>
      <c r="SXI64" s="0"/>
      <c r="SXJ64" s="0"/>
      <c r="SXK64" s="0"/>
      <c r="SXL64" s="0"/>
      <c r="SXM64" s="0"/>
      <c r="SXN64" s="0"/>
      <c r="SXO64" s="0"/>
      <c r="SXP64" s="0"/>
      <c r="SXQ64" s="0"/>
      <c r="SXR64" s="0"/>
      <c r="SXS64" s="0"/>
      <c r="SXT64" s="0"/>
      <c r="SXU64" s="0"/>
      <c r="SXV64" s="0"/>
      <c r="SXW64" s="0"/>
      <c r="SXX64" s="0"/>
      <c r="SXY64" s="0"/>
      <c r="SXZ64" s="0"/>
      <c r="SYA64" s="0"/>
      <c r="SYB64" s="0"/>
      <c r="SYC64" s="0"/>
      <c r="SYD64" s="0"/>
      <c r="SYE64" s="0"/>
      <c r="SYF64" s="0"/>
      <c r="SYG64" s="0"/>
      <c r="SYH64" s="0"/>
      <c r="SYI64" s="0"/>
      <c r="SYJ64" s="0"/>
      <c r="SYK64" s="0"/>
      <c r="SYL64" s="0"/>
      <c r="SYM64" s="0"/>
      <c r="SYN64" s="0"/>
      <c r="SYO64" s="0"/>
      <c r="SYP64" s="0"/>
      <c r="SYQ64" s="0"/>
      <c r="SYR64" s="0"/>
      <c r="SYS64" s="0"/>
      <c r="SYT64" s="0"/>
      <c r="SYU64" s="0"/>
      <c r="SYV64" s="0"/>
      <c r="SYW64" s="0"/>
      <c r="SYX64" s="0"/>
      <c r="SYY64" s="0"/>
      <c r="SYZ64" s="0"/>
      <c r="SZA64" s="0"/>
      <c r="SZB64" s="0"/>
      <c r="SZC64" s="0"/>
      <c r="SZD64" s="0"/>
      <c r="SZE64" s="0"/>
      <c r="SZF64" s="0"/>
      <c r="SZG64" s="0"/>
      <c r="SZH64" s="0"/>
      <c r="SZI64" s="0"/>
      <c r="SZJ64" s="0"/>
      <c r="SZK64" s="0"/>
      <c r="SZL64" s="0"/>
      <c r="SZM64" s="0"/>
      <c r="SZN64" s="0"/>
      <c r="SZO64" s="0"/>
      <c r="SZP64" s="0"/>
      <c r="SZQ64" s="0"/>
      <c r="SZR64" s="0"/>
      <c r="SZS64" s="0"/>
      <c r="SZT64" s="0"/>
      <c r="SZU64" s="0"/>
      <c r="SZV64" s="0"/>
      <c r="SZW64" s="0"/>
      <c r="SZX64" s="0"/>
      <c r="SZY64" s="0"/>
      <c r="SZZ64" s="0"/>
      <c r="TAA64" s="0"/>
      <c r="TAB64" s="0"/>
      <c r="TAC64" s="0"/>
      <c r="TAD64" s="0"/>
      <c r="TAE64" s="0"/>
      <c r="TAF64" s="0"/>
      <c r="TAG64" s="0"/>
      <c r="TAH64" s="0"/>
      <c r="TAI64" s="0"/>
      <c r="TAJ64" s="0"/>
      <c r="TAK64" s="0"/>
      <c r="TAL64" s="0"/>
      <c r="TAM64" s="0"/>
      <c r="TAN64" s="0"/>
      <c r="TAO64" s="0"/>
      <c r="TAP64" s="0"/>
      <c r="TAQ64" s="0"/>
      <c r="TAR64" s="0"/>
      <c r="TAS64" s="0"/>
      <c r="TAT64" s="0"/>
      <c r="TAU64" s="0"/>
      <c r="TAV64" s="0"/>
      <c r="TAW64" s="0"/>
      <c r="TAX64" s="0"/>
      <c r="TAY64" s="0"/>
      <c r="TAZ64" s="0"/>
      <c r="TBA64" s="0"/>
      <c r="TBB64" s="0"/>
      <c r="TBC64" s="0"/>
      <c r="TBD64" s="0"/>
      <c r="TBE64" s="0"/>
      <c r="TBF64" s="0"/>
      <c r="TBG64" s="0"/>
      <c r="TBH64" s="0"/>
      <c r="TBI64" s="0"/>
      <c r="TBJ64" s="0"/>
      <c r="TBK64" s="0"/>
      <c r="TBL64" s="0"/>
      <c r="TBM64" s="0"/>
      <c r="TBN64" s="0"/>
      <c r="TBO64" s="0"/>
      <c r="TBP64" s="0"/>
      <c r="TBQ64" s="0"/>
      <c r="TBR64" s="0"/>
      <c r="TBS64" s="0"/>
      <c r="TBT64" s="0"/>
      <c r="TBU64" s="0"/>
      <c r="TBV64" s="0"/>
      <c r="TBW64" s="0"/>
      <c r="TBX64" s="0"/>
      <c r="TBY64" s="0"/>
      <c r="TBZ64" s="0"/>
      <c r="TCA64" s="0"/>
      <c r="TCB64" s="0"/>
      <c r="TCC64" s="0"/>
      <c r="TCD64" s="0"/>
      <c r="TCE64" s="0"/>
      <c r="TCF64" s="0"/>
      <c r="TCG64" s="0"/>
      <c r="TCH64" s="0"/>
      <c r="TCI64" s="0"/>
      <c r="TCJ64" s="0"/>
      <c r="TCK64" s="0"/>
      <c r="TCL64" s="0"/>
      <c r="TCM64" s="0"/>
      <c r="TCN64" s="0"/>
      <c r="TCO64" s="0"/>
      <c r="TCP64" s="0"/>
      <c r="TCQ64" s="0"/>
      <c r="TCR64" s="0"/>
      <c r="TCS64" s="0"/>
      <c r="TCT64" s="0"/>
      <c r="TCU64" s="0"/>
      <c r="TCV64" s="0"/>
      <c r="TCW64" s="0"/>
      <c r="TCX64" s="0"/>
      <c r="TCY64" s="0"/>
      <c r="TCZ64" s="0"/>
      <c r="TDA64" s="0"/>
      <c r="TDB64" s="0"/>
      <c r="TDC64" s="0"/>
      <c r="TDD64" s="0"/>
      <c r="TDE64" s="0"/>
      <c r="TDF64" s="0"/>
      <c r="TDG64" s="0"/>
      <c r="TDH64" s="0"/>
      <c r="TDI64" s="0"/>
      <c r="TDJ64" s="0"/>
      <c r="TDK64" s="0"/>
      <c r="TDL64" s="0"/>
      <c r="TDM64" s="0"/>
      <c r="TDN64" s="0"/>
      <c r="TDO64" s="0"/>
      <c r="TDP64" s="0"/>
      <c r="TDQ64" s="0"/>
      <c r="TDR64" s="0"/>
      <c r="TDS64" s="0"/>
      <c r="TDT64" s="0"/>
      <c r="TDU64" s="0"/>
      <c r="TDV64" s="0"/>
      <c r="TDW64" s="0"/>
      <c r="TDX64" s="0"/>
      <c r="TDY64" s="0"/>
      <c r="TDZ64" s="0"/>
      <c r="TEA64" s="0"/>
      <c r="TEB64" s="0"/>
      <c r="TEC64" s="0"/>
      <c r="TED64" s="0"/>
      <c r="TEE64" s="0"/>
      <c r="TEF64" s="0"/>
      <c r="TEG64" s="0"/>
      <c r="TEH64" s="0"/>
      <c r="TEI64" s="0"/>
      <c r="TEJ64" s="0"/>
      <c r="TEK64" s="0"/>
      <c r="TEL64" s="0"/>
      <c r="TEM64" s="0"/>
      <c r="TEN64" s="0"/>
      <c r="TEO64" s="0"/>
      <c r="TEP64" s="0"/>
      <c r="TEQ64" s="0"/>
      <c r="TER64" s="0"/>
      <c r="TES64" s="0"/>
      <c r="TET64" s="0"/>
      <c r="TEU64" s="0"/>
      <c r="TEV64" s="0"/>
      <c r="TEW64" s="0"/>
      <c r="TEX64" s="0"/>
      <c r="TEY64" s="0"/>
      <c r="TEZ64" s="0"/>
      <c r="TFA64" s="0"/>
      <c r="TFB64" s="0"/>
      <c r="TFC64" s="0"/>
      <c r="TFD64" s="0"/>
      <c r="TFE64" s="0"/>
      <c r="TFF64" s="0"/>
      <c r="TFG64" s="0"/>
      <c r="TFH64" s="0"/>
      <c r="TFI64" s="0"/>
      <c r="TFJ64" s="0"/>
      <c r="TFK64" s="0"/>
      <c r="TFL64" s="0"/>
      <c r="TFM64" s="0"/>
      <c r="TFN64" s="0"/>
      <c r="TFO64" s="0"/>
      <c r="TFP64" s="0"/>
      <c r="TFQ64" s="0"/>
      <c r="TFR64" s="0"/>
      <c r="TFS64" s="0"/>
      <c r="TFT64" s="0"/>
      <c r="TFU64" s="0"/>
      <c r="TFV64" s="0"/>
      <c r="TFW64" s="0"/>
      <c r="TFX64" s="0"/>
      <c r="TFY64" s="0"/>
      <c r="TFZ64" s="0"/>
      <c r="TGA64" s="0"/>
      <c r="TGB64" s="0"/>
      <c r="TGC64" s="0"/>
      <c r="TGD64" s="0"/>
      <c r="TGE64" s="0"/>
      <c r="TGF64" s="0"/>
      <c r="TGG64" s="0"/>
      <c r="TGH64" s="0"/>
      <c r="TGI64" s="0"/>
      <c r="TGJ64" s="0"/>
      <c r="TGK64" s="0"/>
      <c r="TGL64" s="0"/>
      <c r="TGM64" s="0"/>
      <c r="TGN64" s="0"/>
      <c r="TGO64" s="0"/>
      <c r="TGP64" s="0"/>
      <c r="TGQ64" s="0"/>
      <c r="TGR64" s="0"/>
      <c r="TGS64" s="0"/>
      <c r="TGT64" s="0"/>
      <c r="TGU64" s="0"/>
      <c r="TGV64" s="0"/>
      <c r="TGW64" s="0"/>
      <c r="TGX64" s="0"/>
      <c r="TGY64" s="0"/>
      <c r="TGZ64" s="0"/>
      <c r="THA64" s="0"/>
      <c r="THB64" s="0"/>
      <c r="THC64" s="0"/>
      <c r="THD64" s="0"/>
      <c r="THE64" s="0"/>
      <c r="THF64" s="0"/>
      <c r="THG64" s="0"/>
      <c r="THH64" s="0"/>
      <c r="THI64" s="0"/>
      <c r="THJ64" s="0"/>
      <c r="THK64" s="0"/>
      <c r="THL64" s="0"/>
      <c r="THM64" s="0"/>
      <c r="THN64" s="0"/>
      <c r="THO64" s="0"/>
      <c r="THP64" s="0"/>
      <c r="THQ64" s="0"/>
      <c r="THR64" s="0"/>
      <c r="THS64" s="0"/>
      <c r="THT64" s="0"/>
      <c r="THU64" s="0"/>
      <c r="THV64" s="0"/>
      <c r="THW64" s="0"/>
      <c r="THX64" s="0"/>
      <c r="THY64" s="0"/>
      <c r="THZ64" s="0"/>
      <c r="TIA64" s="0"/>
      <c r="TIB64" s="0"/>
      <c r="TIC64" s="0"/>
      <c r="TID64" s="0"/>
      <c r="TIE64" s="0"/>
      <c r="TIF64" s="0"/>
      <c r="TIG64" s="0"/>
      <c r="TIH64" s="0"/>
      <c r="TII64" s="0"/>
      <c r="TIJ64" s="0"/>
      <c r="TIK64" s="0"/>
      <c r="TIL64" s="0"/>
      <c r="TIM64" s="0"/>
      <c r="TIN64" s="0"/>
      <c r="TIO64" s="0"/>
      <c r="TIP64" s="0"/>
      <c r="TIQ64" s="0"/>
      <c r="TIR64" s="0"/>
      <c r="TIS64" s="0"/>
      <c r="TIT64" s="0"/>
      <c r="TIU64" s="0"/>
      <c r="TIV64" s="0"/>
      <c r="TIW64" s="0"/>
      <c r="TIX64" s="0"/>
      <c r="TIY64" s="0"/>
      <c r="TIZ64" s="0"/>
      <c r="TJA64" s="0"/>
      <c r="TJB64" s="0"/>
      <c r="TJC64" s="0"/>
      <c r="TJD64" s="0"/>
      <c r="TJE64" s="0"/>
      <c r="TJF64" s="0"/>
      <c r="TJG64" s="0"/>
      <c r="TJH64" s="0"/>
      <c r="TJI64" s="0"/>
      <c r="TJJ64" s="0"/>
      <c r="TJK64" s="0"/>
      <c r="TJL64" s="0"/>
      <c r="TJM64" s="0"/>
      <c r="TJN64" s="0"/>
      <c r="TJO64" s="0"/>
      <c r="TJP64" s="0"/>
      <c r="TJQ64" s="0"/>
      <c r="TJR64" s="0"/>
      <c r="TJS64" s="0"/>
      <c r="TJT64" s="0"/>
      <c r="TJU64" s="0"/>
      <c r="TJV64" s="0"/>
      <c r="TJW64" s="0"/>
      <c r="TJX64" s="0"/>
      <c r="TJY64" s="0"/>
      <c r="TJZ64" s="0"/>
      <c r="TKA64" s="0"/>
      <c r="TKB64" s="0"/>
      <c r="TKC64" s="0"/>
      <c r="TKD64" s="0"/>
      <c r="TKE64" s="0"/>
      <c r="TKF64" s="0"/>
      <c r="TKG64" s="0"/>
      <c r="TKH64" s="0"/>
      <c r="TKI64" s="0"/>
      <c r="TKJ64" s="0"/>
      <c r="TKK64" s="0"/>
      <c r="TKL64" s="0"/>
      <c r="TKM64" s="0"/>
      <c r="TKN64" s="0"/>
      <c r="TKO64" s="0"/>
      <c r="TKP64" s="0"/>
      <c r="TKQ64" s="0"/>
      <c r="TKR64" s="0"/>
      <c r="TKS64" s="0"/>
      <c r="TKT64" s="0"/>
      <c r="TKU64" s="0"/>
      <c r="TKV64" s="0"/>
      <c r="TKW64" s="0"/>
      <c r="TKX64" s="0"/>
      <c r="TKY64" s="0"/>
      <c r="TKZ64" s="0"/>
      <c r="TLA64" s="0"/>
      <c r="TLB64" s="0"/>
      <c r="TLC64" s="0"/>
      <c r="TLD64" s="0"/>
      <c r="TLE64" s="0"/>
      <c r="TLF64" s="0"/>
      <c r="TLG64" s="0"/>
      <c r="TLH64" s="0"/>
      <c r="TLI64" s="0"/>
      <c r="TLJ64" s="0"/>
      <c r="TLK64" s="0"/>
      <c r="TLL64" s="0"/>
      <c r="TLM64" s="0"/>
      <c r="TLN64" s="0"/>
      <c r="TLO64" s="0"/>
      <c r="TLP64" s="0"/>
      <c r="TLQ64" s="0"/>
      <c r="TLR64" s="0"/>
      <c r="TLS64" s="0"/>
      <c r="TLT64" s="0"/>
      <c r="TLU64" s="0"/>
      <c r="TLV64" s="0"/>
      <c r="TLW64" s="0"/>
      <c r="TLX64" s="0"/>
      <c r="TLY64" s="0"/>
      <c r="TLZ64" s="0"/>
      <c r="TMA64" s="0"/>
      <c r="TMB64" s="0"/>
      <c r="TMC64" s="0"/>
      <c r="TMD64" s="0"/>
      <c r="TME64" s="0"/>
      <c r="TMF64" s="0"/>
      <c r="TMG64" s="0"/>
      <c r="TMH64" s="0"/>
      <c r="TMI64" s="0"/>
      <c r="TMJ64" s="0"/>
      <c r="TMK64" s="0"/>
      <c r="TML64" s="0"/>
      <c r="TMM64" s="0"/>
      <c r="TMN64" s="0"/>
      <c r="TMO64" s="0"/>
      <c r="TMP64" s="0"/>
      <c r="TMQ64" s="0"/>
      <c r="TMR64" s="0"/>
      <c r="TMS64" s="0"/>
      <c r="TMT64" s="0"/>
      <c r="TMU64" s="0"/>
      <c r="TMV64" s="0"/>
      <c r="TMW64" s="0"/>
      <c r="TMX64" s="0"/>
      <c r="TMY64" s="0"/>
      <c r="TMZ64" s="0"/>
      <c r="TNA64" s="0"/>
      <c r="TNB64" s="0"/>
      <c r="TNC64" s="0"/>
      <c r="TND64" s="0"/>
      <c r="TNE64" s="0"/>
      <c r="TNF64" s="0"/>
      <c r="TNG64" s="0"/>
      <c r="TNH64" s="0"/>
      <c r="TNI64" s="0"/>
      <c r="TNJ64" s="0"/>
      <c r="TNK64" s="0"/>
      <c r="TNL64" s="0"/>
      <c r="TNM64" s="0"/>
      <c r="TNN64" s="0"/>
      <c r="TNO64" s="0"/>
      <c r="TNP64" s="0"/>
      <c r="TNQ64" s="0"/>
      <c r="TNR64" s="0"/>
      <c r="TNS64" s="0"/>
      <c r="TNT64" s="0"/>
      <c r="TNU64" s="0"/>
      <c r="TNV64" s="0"/>
      <c r="TNW64" s="0"/>
      <c r="TNX64" s="0"/>
      <c r="TNY64" s="0"/>
      <c r="TNZ64" s="0"/>
      <c r="TOA64" s="0"/>
      <c r="TOB64" s="0"/>
      <c r="TOC64" s="0"/>
      <c r="TOD64" s="0"/>
      <c r="TOE64" s="0"/>
      <c r="TOF64" s="0"/>
      <c r="TOG64" s="0"/>
      <c r="TOH64" s="0"/>
      <c r="TOI64" s="0"/>
      <c r="TOJ64" s="0"/>
      <c r="TOK64" s="0"/>
      <c r="TOL64" s="0"/>
      <c r="TOM64" s="0"/>
      <c r="TON64" s="0"/>
      <c r="TOO64" s="0"/>
      <c r="TOP64" s="0"/>
      <c r="TOQ64" s="0"/>
      <c r="TOR64" s="0"/>
      <c r="TOS64" s="0"/>
      <c r="TOT64" s="0"/>
      <c r="TOU64" s="0"/>
      <c r="TOV64" s="0"/>
      <c r="TOW64" s="0"/>
      <c r="TOX64" s="0"/>
      <c r="TOY64" s="0"/>
      <c r="TOZ64" s="0"/>
      <c r="TPA64" s="0"/>
      <c r="TPB64" s="0"/>
      <c r="TPC64" s="0"/>
      <c r="TPD64" s="0"/>
      <c r="TPE64" s="0"/>
      <c r="TPF64" s="0"/>
      <c r="TPG64" s="0"/>
      <c r="TPH64" s="0"/>
      <c r="TPI64" s="0"/>
      <c r="TPJ64" s="0"/>
      <c r="TPK64" s="0"/>
      <c r="TPL64" s="0"/>
      <c r="TPM64" s="0"/>
      <c r="TPN64" s="0"/>
      <c r="TPO64" s="0"/>
      <c r="TPP64" s="0"/>
      <c r="TPQ64" s="0"/>
      <c r="TPR64" s="0"/>
      <c r="TPS64" s="0"/>
      <c r="TPT64" s="0"/>
      <c r="TPU64" s="0"/>
      <c r="TPV64" s="0"/>
      <c r="TPW64" s="0"/>
      <c r="TPX64" s="0"/>
      <c r="TPY64" s="0"/>
      <c r="TPZ64" s="0"/>
      <c r="TQA64" s="0"/>
      <c r="TQB64" s="0"/>
      <c r="TQC64" s="0"/>
      <c r="TQD64" s="0"/>
      <c r="TQE64" s="0"/>
      <c r="TQF64" s="0"/>
      <c r="TQG64" s="0"/>
      <c r="TQH64" s="0"/>
      <c r="TQI64" s="0"/>
      <c r="TQJ64" s="0"/>
      <c r="TQK64" s="0"/>
      <c r="TQL64" s="0"/>
      <c r="TQM64" s="0"/>
      <c r="TQN64" s="0"/>
      <c r="TQO64" s="0"/>
      <c r="TQP64" s="0"/>
      <c r="TQQ64" s="0"/>
      <c r="TQR64" s="0"/>
      <c r="TQS64" s="0"/>
      <c r="TQT64" s="0"/>
      <c r="TQU64" s="0"/>
      <c r="TQV64" s="0"/>
      <c r="TQW64" s="0"/>
      <c r="TQX64" s="0"/>
      <c r="TQY64" s="0"/>
      <c r="TQZ64" s="0"/>
      <c r="TRA64" s="0"/>
      <c r="TRB64" s="0"/>
      <c r="TRC64" s="0"/>
      <c r="TRD64" s="0"/>
      <c r="TRE64" s="0"/>
      <c r="TRF64" s="0"/>
      <c r="TRG64" s="0"/>
      <c r="TRH64" s="0"/>
      <c r="TRI64" s="0"/>
      <c r="TRJ64" s="0"/>
      <c r="TRK64" s="0"/>
      <c r="TRL64" s="0"/>
      <c r="TRM64" s="0"/>
      <c r="TRN64" s="0"/>
      <c r="TRO64" s="0"/>
      <c r="TRP64" s="0"/>
      <c r="TRQ64" s="0"/>
      <c r="TRR64" s="0"/>
      <c r="TRS64" s="0"/>
      <c r="TRT64" s="0"/>
      <c r="TRU64" s="0"/>
      <c r="TRV64" s="0"/>
      <c r="TRW64" s="0"/>
      <c r="TRX64" s="0"/>
      <c r="TRY64" s="0"/>
      <c r="TRZ64" s="0"/>
      <c r="TSA64" s="0"/>
      <c r="TSB64" s="0"/>
      <c r="TSC64" s="0"/>
      <c r="TSD64" s="0"/>
      <c r="TSE64" s="0"/>
      <c r="TSF64" s="0"/>
      <c r="TSG64" s="0"/>
      <c r="TSH64" s="0"/>
      <c r="TSI64" s="0"/>
      <c r="TSJ64" s="0"/>
      <c r="TSK64" s="0"/>
      <c r="TSL64" s="0"/>
      <c r="TSM64" s="0"/>
      <c r="TSN64" s="0"/>
      <c r="TSO64" s="0"/>
      <c r="TSP64" s="0"/>
      <c r="TSQ64" s="0"/>
      <c r="TSR64" s="0"/>
      <c r="TSS64" s="0"/>
      <c r="TST64" s="0"/>
      <c r="TSU64" s="0"/>
      <c r="TSV64" s="0"/>
      <c r="TSW64" s="0"/>
      <c r="TSX64" s="0"/>
      <c r="TSY64" s="0"/>
      <c r="TSZ64" s="0"/>
      <c r="TTA64" s="0"/>
      <c r="TTB64" s="0"/>
      <c r="TTC64" s="0"/>
      <c r="TTD64" s="0"/>
      <c r="TTE64" s="0"/>
      <c r="TTF64" s="0"/>
      <c r="TTG64" s="0"/>
      <c r="TTH64" s="0"/>
      <c r="TTI64" s="0"/>
      <c r="TTJ64" s="0"/>
      <c r="TTK64" s="0"/>
      <c r="TTL64" s="0"/>
      <c r="TTM64" s="0"/>
      <c r="TTN64" s="0"/>
      <c r="TTO64" s="0"/>
      <c r="TTP64" s="0"/>
      <c r="TTQ64" s="0"/>
      <c r="TTR64" s="0"/>
      <c r="TTS64" s="0"/>
      <c r="TTT64" s="0"/>
      <c r="TTU64" s="0"/>
      <c r="TTV64" s="0"/>
      <c r="TTW64" s="0"/>
      <c r="TTX64" s="0"/>
      <c r="TTY64" s="0"/>
      <c r="TTZ64" s="0"/>
      <c r="TUA64" s="0"/>
      <c r="TUB64" s="0"/>
      <c r="TUC64" s="0"/>
      <c r="TUD64" s="0"/>
      <c r="TUE64" s="0"/>
      <c r="TUF64" s="0"/>
      <c r="TUG64" s="0"/>
      <c r="TUH64" s="0"/>
      <c r="TUI64" s="0"/>
      <c r="TUJ64" s="0"/>
      <c r="TUK64" s="0"/>
      <c r="TUL64" s="0"/>
      <c r="TUM64" s="0"/>
      <c r="TUN64" s="0"/>
      <c r="TUO64" s="0"/>
      <c r="TUP64" s="0"/>
      <c r="TUQ64" s="0"/>
      <c r="TUR64" s="0"/>
      <c r="TUS64" s="0"/>
      <c r="TUT64" s="0"/>
      <c r="TUU64" s="0"/>
      <c r="TUV64" s="0"/>
      <c r="TUW64" s="0"/>
      <c r="TUX64" s="0"/>
      <c r="TUY64" s="0"/>
      <c r="TUZ64" s="0"/>
      <c r="TVA64" s="0"/>
      <c r="TVB64" s="0"/>
      <c r="TVC64" s="0"/>
      <c r="TVD64" s="0"/>
      <c r="TVE64" s="0"/>
      <c r="TVF64" s="0"/>
      <c r="TVG64" s="0"/>
      <c r="TVH64" s="0"/>
      <c r="TVI64" s="0"/>
      <c r="TVJ64" s="0"/>
      <c r="TVK64" s="0"/>
      <c r="TVL64" s="0"/>
      <c r="TVM64" s="0"/>
      <c r="TVN64" s="0"/>
      <c r="TVO64" s="0"/>
      <c r="TVP64" s="0"/>
      <c r="TVQ64" s="0"/>
      <c r="TVR64" s="0"/>
      <c r="TVS64" s="0"/>
      <c r="TVT64" s="0"/>
      <c r="TVU64" s="0"/>
      <c r="TVV64" s="0"/>
      <c r="TVW64" s="0"/>
      <c r="TVX64" s="0"/>
      <c r="TVY64" s="0"/>
      <c r="TVZ64" s="0"/>
      <c r="TWA64" s="0"/>
      <c r="TWB64" s="0"/>
      <c r="TWC64" s="0"/>
      <c r="TWD64" s="0"/>
      <c r="TWE64" s="0"/>
      <c r="TWF64" s="0"/>
      <c r="TWG64" s="0"/>
      <c r="TWH64" s="0"/>
      <c r="TWI64" s="0"/>
      <c r="TWJ64" s="0"/>
      <c r="TWK64" s="0"/>
      <c r="TWL64" s="0"/>
      <c r="TWM64" s="0"/>
      <c r="TWN64" s="0"/>
      <c r="TWO64" s="0"/>
      <c r="TWP64" s="0"/>
      <c r="TWQ64" s="0"/>
      <c r="TWR64" s="0"/>
      <c r="TWS64" s="0"/>
      <c r="TWT64" s="0"/>
      <c r="TWU64" s="0"/>
      <c r="TWV64" s="0"/>
      <c r="TWW64" s="0"/>
      <c r="TWX64" s="0"/>
      <c r="TWY64" s="0"/>
      <c r="TWZ64" s="0"/>
      <c r="TXA64" s="0"/>
      <c r="TXB64" s="0"/>
      <c r="TXC64" s="0"/>
      <c r="TXD64" s="0"/>
      <c r="TXE64" s="0"/>
      <c r="TXF64" s="0"/>
      <c r="TXG64" s="0"/>
      <c r="TXH64" s="0"/>
      <c r="TXI64" s="0"/>
      <c r="TXJ64" s="0"/>
      <c r="TXK64" s="0"/>
      <c r="TXL64" s="0"/>
      <c r="TXM64" s="0"/>
      <c r="TXN64" s="0"/>
      <c r="TXO64" s="0"/>
      <c r="TXP64" s="0"/>
      <c r="TXQ64" s="0"/>
      <c r="TXR64" s="0"/>
      <c r="TXS64" s="0"/>
      <c r="TXT64" s="0"/>
      <c r="TXU64" s="0"/>
      <c r="TXV64" s="0"/>
      <c r="TXW64" s="0"/>
      <c r="TXX64" s="0"/>
      <c r="TXY64" s="0"/>
      <c r="TXZ64" s="0"/>
      <c r="TYA64" s="0"/>
      <c r="TYB64" s="0"/>
      <c r="TYC64" s="0"/>
      <c r="TYD64" s="0"/>
      <c r="TYE64" s="0"/>
      <c r="TYF64" s="0"/>
      <c r="TYG64" s="0"/>
      <c r="TYH64" s="0"/>
      <c r="TYI64" s="0"/>
      <c r="TYJ64" s="0"/>
      <c r="TYK64" s="0"/>
      <c r="TYL64" s="0"/>
      <c r="TYM64" s="0"/>
      <c r="TYN64" s="0"/>
      <c r="TYO64" s="0"/>
      <c r="TYP64" s="0"/>
      <c r="TYQ64" s="0"/>
      <c r="TYR64" s="0"/>
      <c r="TYS64" s="0"/>
      <c r="TYT64" s="0"/>
      <c r="TYU64" s="0"/>
      <c r="TYV64" s="0"/>
      <c r="TYW64" s="0"/>
      <c r="TYX64" s="0"/>
      <c r="TYY64" s="0"/>
      <c r="TYZ64" s="0"/>
      <c r="TZA64" s="0"/>
      <c r="TZB64" s="0"/>
      <c r="TZC64" s="0"/>
      <c r="TZD64" s="0"/>
      <c r="TZE64" s="0"/>
      <c r="TZF64" s="0"/>
      <c r="TZG64" s="0"/>
      <c r="TZH64" s="0"/>
      <c r="TZI64" s="0"/>
      <c r="TZJ64" s="0"/>
      <c r="TZK64" s="0"/>
      <c r="TZL64" s="0"/>
      <c r="TZM64" s="0"/>
      <c r="TZN64" s="0"/>
      <c r="TZO64" s="0"/>
      <c r="TZP64" s="0"/>
      <c r="TZQ64" s="0"/>
      <c r="TZR64" s="0"/>
      <c r="TZS64" s="0"/>
      <c r="TZT64" s="0"/>
      <c r="TZU64" s="0"/>
      <c r="TZV64" s="0"/>
      <c r="TZW64" s="0"/>
      <c r="TZX64" s="0"/>
      <c r="TZY64" s="0"/>
      <c r="TZZ64" s="0"/>
      <c r="UAA64" s="0"/>
      <c r="UAB64" s="0"/>
      <c r="UAC64" s="0"/>
      <c r="UAD64" s="0"/>
      <c r="UAE64" s="0"/>
      <c r="UAF64" s="0"/>
      <c r="UAG64" s="0"/>
      <c r="UAH64" s="0"/>
      <c r="UAI64" s="0"/>
      <c r="UAJ64" s="0"/>
      <c r="UAK64" s="0"/>
      <c r="UAL64" s="0"/>
      <c r="UAM64" s="0"/>
      <c r="UAN64" s="0"/>
      <c r="UAO64" s="0"/>
      <c r="UAP64" s="0"/>
      <c r="UAQ64" s="0"/>
      <c r="UAR64" s="0"/>
      <c r="UAS64" s="0"/>
      <c r="UAT64" s="0"/>
      <c r="UAU64" s="0"/>
      <c r="UAV64" s="0"/>
      <c r="UAW64" s="0"/>
      <c r="UAX64" s="0"/>
      <c r="UAY64" s="0"/>
      <c r="UAZ64" s="0"/>
      <c r="UBA64" s="0"/>
      <c r="UBB64" s="0"/>
      <c r="UBC64" s="0"/>
      <c r="UBD64" s="0"/>
      <c r="UBE64" s="0"/>
      <c r="UBF64" s="0"/>
      <c r="UBG64" s="0"/>
      <c r="UBH64" s="0"/>
      <c r="UBI64" s="0"/>
      <c r="UBJ64" s="0"/>
      <c r="UBK64" s="0"/>
      <c r="UBL64" s="0"/>
      <c r="UBM64" s="0"/>
      <c r="UBN64" s="0"/>
      <c r="UBO64" s="0"/>
      <c r="UBP64" s="0"/>
      <c r="UBQ64" s="0"/>
      <c r="UBR64" s="0"/>
      <c r="UBS64" s="0"/>
      <c r="UBT64" s="0"/>
      <c r="UBU64" s="0"/>
      <c r="UBV64" s="0"/>
      <c r="UBW64" s="0"/>
      <c r="UBX64" s="0"/>
      <c r="UBY64" s="0"/>
      <c r="UBZ64" s="0"/>
      <c r="UCA64" s="0"/>
      <c r="UCB64" s="0"/>
      <c r="UCC64" s="0"/>
      <c r="UCD64" s="0"/>
      <c r="UCE64" s="0"/>
      <c r="UCF64" s="0"/>
      <c r="UCG64" s="0"/>
      <c r="UCH64" s="0"/>
      <c r="UCI64" s="0"/>
      <c r="UCJ64" s="0"/>
      <c r="UCK64" s="0"/>
      <c r="UCL64" s="0"/>
      <c r="UCM64" s="0"/>
      <c r="UCN64" s="0"/>
      <c r="UCO64" s="0"/>
      <c r="UCP64" s="0"/>
      <c r="UCQ64" s="0"/>
      <c r="UCR64" s="0"/>
      <c r="UCS64" s="0"/>
      <c r="UCT64" s="0"/>
      <c r="UCU64" s="0"/>
      <c r="UCV64" s="0"/>
      <c r="UCW64" s="0"/>
      <c r="UCX64" s="0"/>
      <c r="UCY64" s="0"/>
      <c r="UCZ64" s="0"/>
      <c r="UDA64" s="0"/>
      <c r="UDB64" s="0"/>
      <c r="UDC64" s="0"/>
      <c r="UDD64" s="0"/>
      <c r="UDE64" s="0"/>
      <c r="UDF64" s="0"/>
      <c r="UDG64" s="0"/>
      <c r="UDH64" s="0"/>
      <c r="UDI64" s="0"/>
      <c r="UDJ64" s="0"/>
      <c r="UDK64" s="0"/>
      <c r="UDL64" s="0"/>
      <c r="UDM64" s="0"/>
      <c r="UDN64" s="0"/>
      <c r="UDO64" s="0"/>
      <c r="UDP64" s="0"/>
      <c r="UDQ64" s="0"/>
      <c r="UDR64" s="0"/>
      <c r="UDS64" s="0"/>
      <c r="UDT64" s="0"/>
      <c r="UDU64" s="0"/>
      <c r="UDV64" s="0"/>
      <c r="UDW64" s="0"/>
      <c r="UDX64" s="0"/>
      <c r="UDY64" s="0"/>
      <c r="UDZ64" s="0"/>
      <c r="UEA64" s="0"/>
      <c r="UEB64" s="0"/>
      <c r="UEC64" s="0"/>
      <c r="UED64" s="0"/>
      <c r="UEE64" s="0"/>
      <c r="UEF64" s="0"/>
      <c r="UEG64" s="0"/>
      <c r="UEH64" s="0"/>
      <c r="UEI64" s="0"/>
      <c r="UEJ64" s="0"/>
      <c r="UEK64" s="0"/>
      <c r="UEL64" s="0"/>
      <c r="UEM64" s="0"/>
      <c r="UEN64" s="0"/>
      <c r="UEO64" s="0"/>
      <c r="UEP64" s="0"/>
      <c r="UEQ64" s="0"/>
      <c r="UER64" s="0"/>
      <c r="UES64" s="0"/>
      <c r="UET64" s="0"/>
      <c r="UEU64" s="0"/>
      <c r="UEV64" s="0"/>
      <c r="UEW64" s="0"/>
      <c r="UEX64" s="0"/>
      <c r="UEY64" s="0"/>
      <c r="UEZ64" s="0"/>
      <c r="UFA64" s="0"/>
      <c r="UFB64" s="0"/>
      <c r="UFC64" s="0"/>
      <c r="UFD64" s="0"/>
      <c r="UFE64" s="0"/>
      <c r="UFF64" s="0"/>
      <c r="UFG64" s="0"/>
      <c r="UFH64" s="0"/>
      <c r="UFI64" s="0"/>
      <c r="UFJ64" s="0"/>
      <c r="UFK64" s="0"/>
      <c r="UFL64" s="0"/>
      <c r="UFM64" s="0"/>
      <c r="UFN64" s="0"/>
      <c r="UFO64" s="0"/>
      <c r="UFP64" s="0"/>
      <c r="UFQ64" s="0"/>
      <c r="UFR64" s="0"/>
      <c r="UFS64" s="0"/>
      <c r="UFT64" s="0"/>
      <c r="UFU64" s="0"/>
      <c r="UFV64" s="0"/>
      <c r="UFW64" s="0"/>
      <c r="UFX64" s="0"/>
      <c r="UFY64" s="0"/>
      <c r="UFZ64" s="0"/>
      <c r="UGA64" s="0"/>
      <c r="UGB64" s="0"/>
      <c r="UGC64" s="0"/>
      <c r="UGD64" s="0"/>
      <c r="UGE64" s="0"/>
      <c r="UGF64" s="0"/>
      <c r="UGG64" s="0"/>
      <c r="UGH64" s="0"/>
      <c r="UGI64" s="0"/>
      <c r="UGJ64" s="0"/>
      <c r="UGK64" s="0"/>
      <c r="UGL64" s="0"/>
      <c r="UGM64" s="0"/>
      <c r="UGN64" s="0"/>
      <c r="UGO64" s="0"/>
      <c r="UGP64" s="0"/>
      <c r="UGQ64" s="0"/>
      <c r="UGR64" s="0"/>
      <c r="UGS64" s="0"/>
      <c r="UGT64" s="0"/>
      <c r="UGU64" s="0"/>
      <c r="UGV64" s="0"/>
      <c r="UGW64" s="0"/>
      <c r="UGX64" s="0"/>
      <c r="UGY64" s="0"/>
      <c r="UGZ64" s="0"/>
      <c r="UHA64" s="0"/>
      <c r="UHB64" s="0"/>
      <c r="UHC64" s="0"/>
      <c r="UHD64" s="0"/>
      <c r="UHE64" s="0"/>
      <c r="UHF64" s="0"/>
      <c r="UHG64" s="0"/>
      <c r="UHH64" s="0"/>
      <c r="UHI64" s="0"/>
      <c r="UHJ64" s="0"/>
      <c r="UHK64" s="0"/>
      <c r="UHL64" s="0"/>
      <c r="UHM64" s="0"/>
      <c r="UHN64" s="0"/>
      <c r="UHO64" s="0"/>
      <c r="UHP64" s="0"/>
      <c r="UHQ64" s="0"/>
      <c r="UHR64" s="0"/>
      <c r="UHS64" s="0"/>
      <c r="UHT64" s="0"/>
      <c r="UHU64" s="0"/>
      <c r="UHV64" s="0"/>
      <c r="UHW64" s="0"/>
      <c r="UHX64" s="0"/>
      <c r="UHY64" s="0"/>
      <c r="UHZ64" s="0"/>
      <c r="UIA64" s="0"/>
      <c r="UIB64" s="0"/>
      <c r="UIC64" s="0"/>
      <c r="UID64" s="0"/>
      <c r="UIE64" s="0"/>
      <c r="UIF64" s="0"/>
      <c r="UIG64" s="0"/>
      <c r="UIH64" s="0"/>
      <c r="UII64" s="0"/>
      <c r="UIJ64" s="0"/>
      <c r="UIK64" s="0"/>
      <c r="UIL64" s="0"/>
      <c r="UIM64" s="0"/>
      <c r="UIN64" s="0"/>
      <c r="UIO64" s="0"/>
      <c r="UIP64" s="0"/>
      <c r="UIQ64" s="0"/>
      <c r="UIR64" s="0"/>
      <c r="UIS64" s="0"/>
      <c r="UIT64" s="0"/>
      <c r="UIU64" s="0"/>
      <c r="UIV64" s="0"/>
      <c r="UIW64" s="0"/>
      <c r="UIX64" s="0"/>
      <c r="UIY64" s="0"/>
      <c r="UIZ64" s="0"/>
      <c r="UJA64" s="0"/>
      <c r="UJB64" s="0"/>
      <c r="UJC64" s="0"/>
      <c r="UJD64" s="0"/>
      <c r="UJE64" s="0"/>
      <c r="UJF64" s="0"/>
      <c r="UJG64" s="0"/>
      <c r="UJH64" s="0"/>
      <c r="UJI64" s="0"/>
      <c r="UJJ64" s="0"/>
      <c r="UJK64" s="0"/>
      <c r="UJL64" s="0"/>
      <c r="UJM64" s="0"/>
      <c r="UJN64" s="0"/>
      <c r="UJO64" s="0"/>
      <c r="UJP64" s="0"/>
      <c r="UJQ64" s="0"/>
      <c r="UJR64" s="0"/>
      <c r="UJS64" s="0"/>
      <c r="UJT64" s="0"/>
      <c r="UJU64" s="0"/>
      <c r="UJV64" s="0"/>
      <c r="UJW64" s="0"/>
      <c r="UJX64" s="0"/>
      <c r="UJY64" s="0"/>
      <c r="UJZ64" s="0"/>
      <c r="UKA64" s="0"/>
      <c r="UKB64" s="0"/>
      <c r="UKC64" s="0"/>
      <c r="UKD64" s="0"/>
      <c r="UKE64" s="0"/>
      <c r="UKF64" s="0"/>
      <c r="UKG64" s="0"/>
      <c r="UKH64" s="0"/>
      <c r="UKI64" s="0"/>
      <c r="UKJ64" s="0"/>
      <c r="UKK64" s="0"/>
      <c r="UKL64" s="0"/>
      <c r="UKM64" s="0"/>
      <c r="UKN64" s="0"/>
      <c r="UKO64" s="0"/>
      <c r="UKP64" s="0"/>
      <c r="UKQ64" s="0"/>
      <c r="UKR64" s="0"/>
      <c r="UKS64" s="0"/>
      <c r="UKT64" s="0"/>
      <c r="UKU64" s="0"/>
      <c r="UKV64" s="0"/>
      <c r="UKW64" s="0"/>
      <c r="UKX64" s="0"/>
      <c r="UKY64" s="0"/>
      <c r="UKZ64" s="0"/>
      <c r="ULA64" s="0"/>
      <c r="ULB64" s="0"/>
      <c r="ULC64" s="0"/>
      <c r="ULD64" s="0"/>
      <c r="ULE64" s="0"/>
      <c r="ULF64" s="0"/>
      <c r="ULG64" s="0"/>
      <c r="ULH64" s="0"/>
      <c r="ULI64" s="0"/>
      <c r="ULJ64" s="0"/>
      <c r="ULK64" s="0"/>
      <c r="ULL64" s="0"/>
      <c r="ULM64" s="0"/>
      <c r="ULN64" s="0"/>
      <c r="ULO64" s="0"/>
      <c r="ULP64" s="0"/>
      <c r="ULQ64" s="0"/>
      <c r="ULR64" s="0"/>
      <c r="ULS64" s="0"/>
      <c r="ULT64" s="0"/>
      <c r="ULU64" s="0"/>
      <c r="ULV64" s="0"/>
      <c r="ULW64" s="0"/>
      <c r="ULX64" s="0"/>
      <c r="ULY64" s="0"/>
      <c r="ULZ64" s="0"/>
      <c r="UMA64" s="0"/>
      <c r="UMB64" s="0"/>
      <c r="UMC64" s="0"/>
      <c r="UMD64" s="0"/>
      <c r="UME64" s="0"/>
      <c r="UMF64" s="0"/>
      <c r="UMG64" s="0"/>
      <c r="UMH64" s="0"/>
      <c r="UMI64" s="0"/>
      <c r="UMJ64" s="0"/>
      <c r="UMK64" s="0"/>
      <c r="UML64" s="0"/>
      <c r="UMM64" s="0"/>
      <c r="UMN64" s="0"/>
      <c r="UMO64" s="0"/>
      <c r="UMP64" s="0"/>
      <c r="UMQ64" s="0"/>
      <c r="UMR64" s="0"/>
      <c r="UMS64" s="0"/>
      <c r="UMT64" s="0"/>
      <c r="UMU64" s="0"/>
      <c r="UMV64" s="0"/>
      <c r="UMW64" s="0"/>
      <c r="UMX64" s="0"/>
      <c r="UMY64" s="0"/>
      <c r="UMZ64" s="0"/>
      <c r="UNA64" s="0"/>
      <c r="UNB64" s="0"/>
      <c r="UNC64" s="0"/>
      <c r="UND64" s="0"/>
      <c r="UNE64" s="0"/>
      <c r="UNF64" s="0"/>
      <c r="UNG64" s="0"/>
      <c r="UNH64" s="0"/>
      <c r="UNI64" s="0"/>
      <c r="UNJ64" s="0"/>
      <c r="UNK64" s="0"/>
      <c r="UNL64" s="0"/>
      <c r="UNM64" s="0"/>
      <c r="UNN64" s="0"/>
      <c r="UNO64" s="0"/>
      <c r="UNP64" s="0"/>
      <c r="UNQ64" s="0"/>
      <c r="UNR64" s="0"/>
      <c r="UNS64" s="0"/>
      <c r="UNT64" s="0"/>
      <c r="UNU64" s="0"/>
      <c r="UNV64" s="0"/>
      <c r="UNW64" s="0"/>
      <c r="UNX64" s="0"/>
      <c r="UNY64" s="0"/>
      <c r="UNZ64" s="0"/>
      <c r="UOA64" s="0"/>
      <c r="UOB64" s="0"/>
      <c r="UOC64" s="0"/>
      <c r="UOD64" s="0"/>
      <c r="UOE64" s="0"/>
      <c r="UOF64" s="0"/>
      <c r="UOG64" s="0"/>
      <c r="UOH64" s="0"/>
      <c r="UOI64" s="0"/>
      <c r="UOJ64" s="0"/>
      <c r="UOK64" s="0"/>
      <c r="UOL64" s="0"/>
      <c r="UOM64" s="0"/>
      <c r="UON64" s="0"/>
      <c r="UOO64" s="0"/>
      <c r="UOP64" s="0"/>
      <c r="UOQ64" s="0"/>
      <c r="UOR64" s="0"/>
      <c r="UOS64" s="0"/>
      <c r="UOT64" s="0"/>
      <c r="UOU64" s="0"/>
      <c r="UOV64" s="0"/>
      <c r="UOW64" s="0"/>
      <c r="UOX64" s="0"/>
      <c r="UOY64" s="0"/>
      <c r="UOZ64" s="0"/>
      <c r="UPA64" s="0"/>
      <c r="UPB64" s="0"/>
      <c r="UPC64" s="0"/>
      <c r="UPD64" s="0"/>
      <c r="UPE64" s="0"/>
      <c r="UPF64" s="0"/>
      <c r="UPG64" s="0"/>
      <c r="UPH64" s="0"/>
      <c r="UPI64" s="0"/>
      <c r="UPJ64" s="0"/>
      <c r="UPK64" s="0"/>
      <c r="UPL64" s="0"/>
      <c r="UPM64" s="0"/>
      <c r="UPN64" s="0"/>
      <c r="UPO64" s="0"/>
      <c r="UPP64" s="0"/>
      <c r="UPQ64" s="0"/>
      <c r="UPR64" s="0"/>
      <c r="UPS64" s="0"/>
      <c r="UPT64" s="0"/>
      <c r="UPU64" s="0"/>
      <c r="UPV64" s="0"/>
      <c r="UPW64" s="0"/>
      <c r="UPX64" s="0"/>
      <c r="UPY64" s="0"/>
      <c r="UPZ64" s="0"/>
      <c r="UQA64" s="0"/>
      <c r="UQB64" s="0"/>
      <c r="UQC64" s="0"/>
      <c r="UQD64" s="0"/>
      <c r="UQE64" s="0"/>
      <c r="UQF64" s="0"/>
      <c r="UQG64" s="0"/>
      <c r="UQH64" s="0"/>
      <c r="UQI64" s="0"/>
      <c r="UQJ64" s="0"/>
      <c r="UQK64" s="0"/>
      <c r="UQL64" s="0"/>
      <c r="UQM64" s="0"/>
      <c r="UQN64" s="0"/>
      <c r="UQO64" s="0"/>
      <c r="UQP64" s="0"/>
      <c r="UQQ64" s="0"/>
      <c r="UQR64" s="0"/>
      <c r="UQS64" s="0"/>
      <c r="UQT64" s="0"/>
      <c r="UQU64" s="0"/>
      <c r="UQV64" s="0"/>
      <c r="UQW64" s="0"/>
      <c r="UQX64" s="0"/>
      <c r="UQY64" s="0"/>
      <c r="UQZ64" s="0"/>
      <c r="URA64" s="0"/>
      <c r="URB64" s="0"/>
      <c r="URC64" s="0"/>
      <c r="URD64" s="0"/>
      <c r="URE64" s="0"/>
      <c r="URF64" s="0"/>
      <c r="URG64" s="0"/>
      <c r="URH64" s="0"/>
      <c r="URI64" s="0"/>
      <c r="URJ64" s="0"/>
      <c r="URK64" s="0"/>
      <c r="URL64" s="0"/>
      <c r="URM64" s="0"/>
      <c r="URN64" s="0"/>
      <c r="URO64" s="0"/>
      <c r="URP64" s="0"/>
      <c r="URQ64" s="0"/>
      <c r="URR64" s="0"/>
      <c r="URS64" s="0"/>
      <c r="URT64" s="0"/>
      <c r="URU64" s="0"/>
      <c r="URV64" s="0"/>
      <c r="URW64" s="0"/>
      <c r="URX64" s="0"/>
      <c r="URY64" s="0"/>
      <c r="URZ64" s="0"/>
      <c r="USA64" s="0"/>
      <c r="USB64" s="0"/>
      <c r="USC64" s="0"/>
      <c r="USD64" s="0"/>
      <c r="USE64" s="0"/>
      <c r="USF64" s="0"/>
      <c r="USG64" s="0"/>
      <c r="USH64" s="0"/>
      <c r="USI64" s="0"/>
      <c r="USJ64" s="0"/>
      <c r="USK64" s="0"/>
      <c r="USL64" s="0"/>
      <c r="USM64" s="0"/>
      <c r="USN64" s="0"/>
      <c r="USO64" s="0"/>
      <c r="USP64" s="0"/>
      <c r="USQ64" s="0"/>
      <c r="USR64" s="0"/>
      <c r="USS64" s="0"/>
      <c r="UST64" s="0"/>
      <c r="USU64" s="0"/>
      <c r="USV64" s="0"/>
      <c r="USW64" s="0"/>
      <c r="USX64" s="0"/>
      <c r="USY64" s="0"/>
      <c r="USZ64" s="0"/>
      <c r="UTA64" s="0"/>
      <c r="UTB64" s="0"/>
      <c r="UTC64" s="0"/>
      <c r="UTD64" s="0"/>
      <c r="UTE64" s="0"/>
      <c r="UTF64" s="0"/>
      <c r="UTG64" s="0"/>
      <c r="UTH64" s="0"/>
      <c r="UTI64" s="0"/>
      <c r="UTJ64" s="0"/>
      <c r="UTK64" s="0"/>
      <c r="UTL64" s="0"/>
      <c r="UTM64" s="0"/>
      <c r="UTN64" s="0"/>
      <c r="UTO64" s="0"/>
      <c r="UTP64" s="0"/>
      <c r="UTQ64" s="0"/>
      <c r="UTR64" s="0"/>
      <c r="UTS64" s="0"/>
      <c r="UTT64" s="0"/>
      <c r="UTU64" s="0"/>
      <c r="UTV64" s="0"/>
      <c r="UTW64" s="0"/>
      <c r="UTX64" s="0"/>
      <c r="UTY64" s="0"/>
      <c r="UTZ64" s="0"/>
      <c r="UUA64" s="0"/>
      <c r="UUB64" s="0"/>
      <c r="UUC64" s="0"/>
      <c r="UUD64" s="0"/>
      <c r="UUE64" s="0"/>
      <c r="UUF64" s="0"/>
      <c r="UUG64" s="0"/>
      <c r="UUH64" s="0"/>
      <c r="UUI64" s="0"/>
      <c r="UUJ64" s="0"/>
      <c r="UUK64" s="0"/>
      <c r="UUL64" s="0"/>
      <c r="UUM64" s="0"/>
      <c r="UUN64" s="0"/>
      <c r="UUO64" s="0"/>
      <c r="UUP64" s="0"/>
      <c r="UUQ64" s="0"/>
      <c r="UUR64" s="0"/>
      <c r="UUS64" s="0"/>
      <c r="UUT64" s="0"/>
      <c r="UUU64" s="0"/>
      <c r="UUV64" s="0"/>
      <c r="UUW64" s="0"/>
      <c r="UUX64" s="0"/>
      <c r="UUY64" s="0"/>
      <c r="UUZ64" s="0"/>
      <c r="UVA64" s="0"/>
      <c r="UVB64" s="0"/>
      <c r="UVC64" s="0"/>
      <c r="UVD64" s="0"/>
      <c r="UVE64" s="0"/>
      <c r="UVF64" s="0"/>
      <c r="UVG64" s="0"/>
      <c r="UVH64" s="0"/>
      <c r="UVI64" s="0"/>
      <c r="UVJ64" s="0"/>
      <c r="UVK64" s="0"/>
      <c r="UVL64" s="0"/>
      <c r="UVM64" s="0"/>
      <c r="UVN64" s="0"/>
      <c r="UVO64" s="0"/>
      <c r="UVP64" s="0"/>
      <c r="UVQ64" s="0"/>
      <c r="UVR64" s="0"/>
      <c r="UVS64" s="0"/>
      <c r="UVT64" s="0"/>
      <c r="UVU64" s="0"/>
      <c r="UVV64" s="0"/>
      <c r="UVW64" s="0"/>
      <c r="UVX64" s="0"/>
      <c r="UVY64" s="0"/>
      <c r="UVZ64" s="0"/>
      <c r="UWA64" s="0"/>
      <c r="UWB64" s="0"/>
      <c r="UWC64" s="0"/>
      <c r="UWD64" s="0"/>
      <c r="UWE64" s="0"/>
      <c r="UWF64" s="0"/>
      <c r="UWG64" s="0"/>
      <c r="UWH64" s="0"/>
      <c r="UWI64" s="0"/>
      <c r="UWJ64" s="0"/>
      <c r="UWK64" s="0"/>
      <c r="UWL64" s="0"/>
      <c r="UWM64" s="0"/>
      <c r="UWN64" s="0"/>
      <c r="UWO64" s="0"/>
      <c r="UWP64" s="0"/>
      <c r="UWQ64" s="0"/>
      <c r="UWR64" s="0"/>
      <c r="UWS64" s="0"/>
      <c r="UWT64" s="0"/>
      <c r="UWU64" s="0"/>
      <c r="UWV64" s="0"/>
      <c r="UWW64" s="0"/>
      <c r="UWX64" s="0"/>
      <c r="UWY64" s="0"/>
      <c r="UWZ64" s="0"/>
      <c r="UXA64" s="0"/>
      <c r="UXB64" s="0"/>
      <c r="UXC64" s="0"/>
      <c r="UXD64" s="0"/>
      <c r="UXE64" s="0"/>
      <c r="UXF64" s="0"/>
      <c r="UXG64" s="0"/>
      <c r="UXH64" s="0"/>
      <c r="UXI64" s="0"/>
      <c r="UXJ64" s="0"/>
      <c r="UXK64" s="0"/>
      <c r="UXL64" s="0"/>
      <c r="UXM64" s="0"/>
      <c r="UXN64" s="0"/>
      <c r="UXO64" s="0"/>
      <c r="UXP64" s="0"/>
      <c r="UXQ64" s="0"/>
      <c r="UXR64" s="0"/>
      <c r="UXS64" s="0"/>
      <c r="UXT64" s="0"/>
      <c r="UXU64" s="0"/>
      <c r="UXV64" s="0"/>
      <c r="UXW64" s="0"/>
      <c r="UXX64" s="0"/>
      <c r="UXY64" s="0"/>
      <c r="UXZ64" s="0"/>
      <c r="UYA64" s="0"/>
      <c r="UYB64" s="0"/>
      <c r="UYC64" s="0"/>
      <c r="UYD64" s="0"/>
      <c r="UYE64" s="0"/>
      <c r="UYF64" s="0"/>
      <c r="UYG64" s="0"/>
      <c r="UYH64" s="0"/>
      <c r="UYI64" s="0"/>
      <c r="UYJ64" s="0"/>
      <c r="UYK64" s="0"/>
      <c r="UYL64" s="0"/>
      <c r="UYM64" s="0"/>
      <c r="UYN64" s="0"/>
      <c r="UYO64" s="0"/>
      <c r="UYP64" s="0"/>
      <c r="UYQ64" s="0"/>
      <c r="UYR64" s="0"/>
      <c r="UYS64" s="0"/>
      <c r="UYT64" s="0"/>
      <c r="UYU64" s="0"/>
      <c r="UYV64" s="0"/>
      <c r="UYW64" s="0"/>
      <c r="UYX64" s="0"/>
      <c r="UYY64" s="0"/>
      <c r="UYZ64" s="0"/>
      <c r="UZA64" s="0"/>
      <c r="UZB64" s="0"/>
      <c r="UZC64" s="0"/>
      <c r="UZD64" s="0"/>
      <c r="UZE64" s="0"/>
      <c r="UZF64" s="0"/>
      <c r="UZG64" s="0"/>
      <c r="UZH64" s="0"/>
      <c r="UZI64" s="0"/>
      <c r="UZJ64" s="0"/>
      <c r="UZK64" s="0"/>
      <c r="UZL64" s="0"/>
      <c r="UZM64" s="0"/>
      <c r="UZN64" s="0"/>
      <c r="UZO64" s="0"/>
      <c r="UZP64" s="0"/>
      <c r="UZQ64" s="0"/>
      <c r="UZR64" s="0"/>
      <c r="UZS64" s="0"/>
      <c r="UZT64" s="0"/>
      <c r="UZU64" s="0"/>
      <c r="UZV64" s="0"/>
      <c r="UZW64" s="0"/>
      <c r="UZX64" s="0"/>
      <c r="UZY64" s="0"/>
      <c r="UZZ64" s="0"/>
      <c r="VAA64" s="0"/>
      <c r="VAB64" s="0"/>
      <c r="VAC64" s="0"/>
      <c r="VAD64" s="0"/>
      <c r="VAE64" s="0"/>
      <c r="VAF64" s="0"/>
      <c r="VAG64" s="0"/>
      <c r="VAH64" s="0"/>
      <c r="VAI64" s="0"/>
      <c r="VAJ64" s="0"/>
      <c r="VAK64" s="0"/>
      <c r="VAL64" s="0"/>
      <c r="VAM64" s="0"/>
      <c r="VAN64" s="0"/>
      <c r="VAO64" s="0"/>
      <c r="VAP64" s="0"/>
      <c r="VAQ64" s="0"/>
      <c r="VAR64" s="0"/>
      <c r="VAS64" s="0"/>
      <c r="VAT64" s="0"/>
      <c r="VAU64" s="0"/>
      <c r="VAV64" s="0"/>
      <c r="VAW64" s="0"/>
      <c r="VAX64" s="0"/>
      <c r="VAY64" s="0"/>
      <c r="VAZ64" s="0"/>
      <c r="VBA64" s="0"/>
      <c r="VBB64" s="0"/>
      <c r="VBC64" s="0"/>
      <c r="VBD64" s="0"/>
      <c r="VBE64" s="0"/>
      <c r="VBF64" s="0"/>
      <c r="VBG64" s="0"/>
      <c r="VBH64" s="0"/>
      <c r="VBI64" s="0"/>
      <c r="VBJ64" s="0"/>
      <c r="VBK64" s="0"/>
      <c r="VBL64" s="0"/>
      <c r="VBM64" s="0"/>
      <c r="VBN64" s="0"/>
      <c r="VBO64" s="0"/>
      <c r="VBP64" s="0"/>
      <c r="VBQ64" s="0"/>
      <c r="VBR64" s="0"/>
      <c r="VBS64" s="0"/>
      <c r="VBT64" s="0"/>
      <c r="VBU64" s="0"/>
      <c r="VBV64" s="0"/>
      <c r="VBW64" s="0"/>
      <c r="VBX64" s="0"/>
      <c r="VBY64" s="0"/>
      <c r="VBZ64" s="0"/>
      <c r="VCA64" s="0"/>
      <c r="VCB64" s="0"/>
      <c r="VCC64" s="0"/>
      <c r="VCD64" s="0"/>
      <c r="VCE64" s="0"/>
      <c r="VCF64" s="0"/>
      <c r="VCG64" s="0"/>
      <c r="VCH64" s="0"/>
      <c r="VCI64" s="0"/>
      <c r="VCJ64" s="0"/>
      <c r="VCK64" s="0"/>
      <c r="VCL64" s="0"/>
      <c r="VCM64" s="0"/>
      <c r="VCN64" s="0"/>
      <c r="VCO64" s="0"/>
      <c r="VCP64" s="0"/>
      <c r="VCQ64" s="0"/>
      <c r="VCR64" s="0"/>
      <c r="VCS64" s="0"/>
      <c r="VCT64" s="0"/>
      <c r="VCU64" s="0"/>
      <c r="VCV64" s="0"/>
      <c r="VCW64" s="0"/>
      <c r="VCX64" s="0"/>
      <c r="VCY64" s="0"/>
      <c r="VCZ64" s="0"/>
      <c r="VDA64" s="0"/>
      <c r="VDB64" s="0"/>
      <c r="VDC64" s="0"/>
      <c r="VDD64" s="0"/>
      <c r="VDE64" s="0"/>
      <c r="VDF64" s="0"/>
      <c r="VDG64" s="0"/>
      <c r="VDH64" s="0"/>
      <c r="VDI64" s="0"/>
      <c r="VDJ64" s="0"/>
      <c r="VDK64" s="0"/>
      <c r="VDL64" s="0"/>
      <c r="VDM64" s="0"/>
      <c r="VDN64" s="0"/>
      <c r="VDO64" s="0"/>
      <c r="VDP64" s="0"/>
      <c r="VDQ64" s="0"/>
      <c r="VDR64" s="0"/>
      <c r="VDS64" s="0"/>
      <c r="VDT64" s="0"/>
      <c r="VDU64" s="0"/>
      <c r="VDV64" s="0"/>
      <c r="VDW64" s="0"/>
      <c r="VDX64" s="0"/>
      <c r="VDY64" s="0"/>
      <c r="VDZ64" s="0"/>
      <c r="VEA64" s="0"/>
      <c r="VEB64" s="0"/>
      <c r="VEC64" s="0"/>
      <c r="VED64" s="0"/>
      <c r="VEE64" s="0"/>
      <c r="VEF64" s="0"/>
      <c r="VEG64" s="0"/>
      <c r="VEH64" s="0"/>
      <c r="VEI64" s="0"/>
      <c r="VEJ64" s="0"/>
      <c r="VEK64" s="0"/>
      <c r="VEL64" s="0"/>
      <c r="VEM64" s="0"/>
      <c r="VEN64" s="0"/>
      <c r="VEO64" s="0"/>
      <c r="VEP64" s="0"/>
      <c r="VEQ64" s="0"/>
      <c r="VER64" s="0"/>
      <c r="VES64" s="0"/>
      <c r="VET64" s="0"/>
      <c r="VEU64" s="0"/>
      <c r="VEV64" s="0"/>
      <c r="VEW64" s="0"/>
      <c r="VEX64" s="0"/>
      <c r="VEY64" s="0"/>
      <c r="VEZ64" s="0"/>
      <c r="VFA64" s="0"/>
      <c r="VFB64" s="0"/>
      <c r="VFC64" s="0"/>
      <c r="VFD64" s="0"/>
      <c r="VFE64" s="0"/>
      <c r="VFF64" s="0"/>
      <c r="VFG64" s="0"/>
      <c r="VFH64" s="0"/>
      <c r="VFI64" s="0"/>
      <c r="VFJ64" s="0"/>
      <c r="VFK64" s="0"/>
      <c r="VFL64" s="0"/>
      <c r="VFM64" s="0"/>
      <c r="VFN64" s="0"/>
      <c r="VFO64" s="0"/>
      <c r="VFP64" s="0"/>
      <c r="VFQ64" s="0"/>
      <c r="VFR64" s="0"/>
      <c r="VFS64" s="0"/>
      <c r="VFT64" s="0"/>
      <c r="VFU64" s="0"/>
      <c r="VFV64" s="0"/>
      <c r="VFW64" s="0"/>
      <c r="VFX64" s="0"/>
      <c r="VFY64" s="0"/>
      <c r="VFZ64" s="0"/>
      <c r="VGA64" s="0"/>
      <c r="VGB64" s="0"/>
      <c r="VGC64" s="0"/>
      <c r="VGD64" s="0"/>
      <c r="VGE64" s="0"/>
      <c r="VGF64" s="0"/>
      <c r="VGG64" s="0"/>
      <c r="VGH64" s="0"/>
      <c r="VGI64" s="0"/>
      <c r="VGJ64" s="0"/>
      <c r="VGK64" s="0"/>
      <c r="VGL64" s="0"/>
      <c r="VGM64" s="0"/>
      <c r="VGN64" s="0"/>
      <c r="VGO64" s="0"/>
      <c r="VGP64" s="0"/>
      <c r="VGQ64" s="0"/>
      <c r="VGR64" s="0"/>
      <c r="VGS64" s="0"/>
      <c r="VGT64" s="0"/>
      <c r="VGU64" s="0"/>
      <c r="VGV64" s="0"/>
      <c r="VGW64" s="0"/>
      <c r="VGX64" s="0"/>
      <c r="VGY64" s="0"/>
      <c r="VGZ64" s="0"/>
      <c r="VHA64" s="0"/>
      <c r="VHB64" s="0"/>
      <c r="VHC64" s="0"/>
      <c r="VHD64" s="0"/>
      <c r="VHE64" s="0"/>
      <c r="VHF64" s="0"/>
      <c r="VHG64" s="0"/>
      <c r="VHH64" s="0"/>
      <c r="VHI64" s="0"/>
      <c r="VHJ64" s="0"/>
      <c r="VHK64" s="0"/>
      <c r="VHL64" s="0"/>
      <c r="VHM64" s="0"/>
      <c r="VHN64" s="0"/>
      <c r="VHO64" s="0"/>
      <c r="VHP64" s="0"/>
      <c r="VHQ64" s="0"/>
      <c r="VHR64" s="0"/>
      <c r="VHS64" s="0"/>
      <c r="VHT64" s="0"/>
      <c r="VHU64" s="0"/>
      <c r="VHV64" s="0"/>
      <c r="VHW64" s="0"/>
      <c r="VHX64" s="0"/>
      <c r="VHY64" s="0"/>
      <c r="VHZ64" s="0"/>
      <c r="VIA64" s="0"/>
      <c r="VIB64" s="0"/>
      <c r="VIC64" s="0"/>
      <c r="VID64" s="0"/>
      <c r="VIE64" s="0"/>
      <c r="VIF64" s="0"/>
      <c r="VIG64" s="0"/>
      <c r="VIH64" s="0"/>
      <c r="VII64" s="0"/>
      <c r="VIJ64" s="0"/>
      <c r="VIK64" s="0"/>
      <c r="VIL64" s="0"/>
      <c r="VIM64" s="0"/>
      <c r="VIN64" s="0"/>
      <c r="VIO64" s="0"/>
      <c r="VIP64" s="0"/>
      <c r="VIQ64" s="0"/>
      <c r="VIR64" s="0"/>
      <c r="VIS64" s="0"/>
      <c r="VIT64" s="0"/>
      <c r="VIU64" s="0"/>
      <c r="VIV64" s="0"/>
      <c r="VIW64" s="0"/>
      <c r="VIX64" s="0"/>
      <c r="VIY64" s="0"/>
      <c r="VIZ64" s="0"/>
      <c r="VJA64" s="0"/>
      <c r="VJB64" s="0"/>
      <c r="VJC64" s="0"/>
      <c r="VJD64" s="0"/>
      <c r="VJE64" s="0"/>
      <c r="VJF64" s="0"/>
      <c r="VJG64" s="0"/>
      <c r="VJH64" s="0"/>
      <c r="VJI64" s="0"/>
      <c r="VJJ64" s="0"/>
      <c r="VJK64" s="0"/>
      <c r="VJL64" s="0"/>
      <c r="VJM64" s="0"/>
      <c r="VJN64" s="0"/>
      <c r="VJO64" s="0"/>
      <c r="VJP64" s="0"/>
      <c r="VJQ64" s="0"/>
      <c r="VJR64" s="0"/>
      <c r="VJS64" s="0"/>
      <c r="VJT64" s="0"/>
      <c r="VJU64" s="0"/>
      <c r="VJV64" s="0"/>
      <c r="VJW64" s="0"/>
      <c r="VJX64" s="0"/>
      <c r="VJY64" s="0"/>
      <c r="VJZ64" s="0"/>
      <c r="VKA64" s="0"/>
      <c r="VKB64" s="0"/>
      <c r="VKC64" s="0"/>
      <c r="VKD64" s="0"/>
      <c r="VKE64" s="0"/>
      <c r="VKF64" s="0"/>
      <c r="VKG64" s="0"/>
      <c r="VKH64" s="0"/>
      <c r="VKI64" s="0"/>
      <c r="VKJ64" s="0"/>
      <c r="VKK64" s="0"/>
      <c r="VKL64" s="0"/>
      <c r="VKM64" s="0"/>
      <c r="VKN64" s="0"/>
      <c r="VKO64" s="0"/>
      <c r="VKP64" s="0"/>
      <c r="VKQ64" s="0"/>
      <c r="VKR64" s="0"/>
      <c r="VKS64" s="0"/>
      <c r="VKT64" s="0"/>
      <c r="VKU64" s="0"/>
      <c r="VKV64" s="0"/>
      <c r="VKW64" s="0"/>
      <c r="VKX64" s="0"/>
      <c r="VKY64" s="0"/>
      <c r="VKZ64" s="0"/>
      <c r="VLA64" s="0"/>
      <c r="VLB64" s="0"/>
      <c r="VLC64" s="0"/>
      <c r="VLD64" s="0"/>
      <c r="VLE64" s="0"/>
      <c r="VLF64" s="0"/>
      <c r="VLG64" s="0"/>
      <c r="VLH64" s="0"/>
      <c r="VLI64" s="0"/>
      <c r="VLJ64" s="0"/>
      <c r="VLK64" s="0"/>
      <c r="VLL64" s="0"/>
      <c r="VLM64" s="0"/>
      <c r="VLN64" s="0"/>
      <c r="VLO64" s="0"/>
      <c r="VLP64" s="0"/>
      <c r="VLQ64" s="0"/>
      <c r="VLR64" s="0"/>
      <c r="VLS64" s="0"/>
      <c r="VLT64" s="0"/>
      <c r="VLU64" s="0"/>
      <c r="VLV64" s="0"/>
      <c r="VLW64" s="0"/>
      <c r="VLX64" s="0"/>
      <c r="VLY64" s="0"/>
      <c r="VLZ64" s="0"/>
      <c r="VMA64" s="0"/>
      <c r="VMB64" s="0"/>
      <c r="VMC64" s="0"/>
      <c r="VMD64" s="0"/>
      <c r="VME64" s="0"/>
      <c r="VMF64" s="0"/>
      <c r="VMG64" s="0"/>
      <c r="VMH64" s="0"/>
      <c r="VMI64" s="0"/>
      <c r="VMJ64" s="0"/>
      <c r="VMK64" s="0"/>
      <c r="VML64" s="0"/>
      <c r="VMM64" s="0"/>
      <c r="VMN64" s="0"/>
      <c r="VMO64" s="0"/>
      <c r="VMP64" s="0"/>
      <c r="VMQ64" s="0"/>
      <c r="VMR64" s="0"/>
      <c r="VMS64" s="0"/>
      <c r="VMT64" s="0"/>
      <c r="VMU64" s="0"/>
      <c r="VMV64" s="0"/>
      <c r="VMW64" s="0"/>
      <c r="VMX64" s="0"/>
      <c r="VMY64" s="0"/>
      <c r="VMZ64" s="0"/>
      <c r="VNA64" s="0"/>
      <c r="VNB64" s="0"/>
      <c r="VNC64" s="0"/>
      <c r="VND64" s="0"/>
      <c r="VNE64" s="0"/>
      <c r="VNF64" s="0"/>
      <c r="VNG64" s="0"/>
      <c r="VNH64" s="0"/>
      <c r="VNI64" s="0"/>
      <c r="VNJ64" s="0"/>
      <c r="VNK64" s="0"/>
      <c r="VNL64" s="0"/>
      <c r="VNM64" s="0"/>
      <c r="VNN64" s="0"/>
      <c r="VNO64" s="0"/>
      <c r="VNP64" s="0"/>
      <c r="VNQ64" s="0"/>
      <c r="VNR64" s="0"/>
      <c r="VNS64" s="0"/>
      <c r="VNT64" s="0"/>
      <c r="VNU64" s="0"/>
      <c r="VNV64" s="0"/>
      <c r="VNW64" s="0"/>
      <c r="VNX64" s="0"/>
      <c r="VNY64" s="0"/>
      <c r="VNZ64" s="0"/>
      <c r="VOA64" s="0"/>
      <c r="VOB64" s="0"/>
      <c r="VOC64" s="0"/>
      <c r="VOD64" s="0"/>
      <c r="VOE64" s="0"/>
      <c r="VOF64" s="0"/>
      <c r="VOG64" s="0"/>
      <c r="VOH64" s="0"/>
      <c r="VOI64" s="0"/>
      <c r="VOJ64" s="0"/>
      <c r="VOK64" s="0"/>
      <c r="VOL64" s="0"/>
      <c r="VOM64" s="0"/>
      <c r="VON64" s="0"/>
      <c r="VOO64" s="0"/>
      <c r="VOP64" s="0"/>
      <c r="VOQ64" s="0"/>
      <c r="VOR64" s="0"/>
      <c r="VOS64" s="0"/>
      <c r="VOT64" s="0"/>
      <c r="VOU64" s="0"/>
      <c r="VOV64" s="0"/>
      <c r="VOW64" s="0"/>
      <c r="VOX64" s="0"/>
      <c r="VOY64" s="0"/>
      <c r="VOZ64" s="0"/>
      <c r="VPA64" s="0"/>
      <c r="VPB64" s="0"/>
      <c r="VPC64" s="0"/>
      <c r="VPD64" s="0"/>
      <c r="VPE64" s="0"/>
      <c r="VPF64" s="0"/>
      <c r="VPG64" s="0"/>
      <c r="VPH64" s="0"/>
      <c r="VPI64" s="0"/>
      <c r="VPJ64" s="0"/>
      <c r="VPK64" s="0"/>
      <c r="VPL64" s="0"/>
      <c r="VPM64" s="0"/>
      <c r="VPN64" s="0"/>
      <c r="VPO64" s="0"/>
      <c r="VPP64" s="0"/>
      <c r="VPQ64" s="0"/>
      <c r="VPR64" s="0"/>
      <c r="VPS64" s="0"/>
      <c r="VPT64" s="0"/>
      <c r="VPU64" s="0"/>
      <c r="VPV64" s="0"/>
      <c r="VPW64" s="0"/>
      <c r="VPX64" s="0"/>
      <c r="VPY64" s="0"/>
      <c r="VPZ64" s="0"/>
      <c r="VQA64" s="0"/>
      <c r="VQB64" s="0"/>
      <c r="VQC64" s="0"/>
      <c r="VQD64" s="0"/>
      <c r="VQE64" s="0"/>
      <c r="VQF64" s="0"/>
      <c r="VQG64" s="0"/>
      <c r="VQH64" s="0"/>
      <c r="VQI64" s="0"/>
      <c r="VQJ64" s="0"/>
      <c r="VQK64" s="0"/>
      <c r="VQL64" s="0"/>
      <c r="VQM64" s="0"/>
      <c r="VQN64" s="0"/>
      <c r="VQO64" s="0"/>
      <c r="VQP64" s="0"/>
      <c r="VQQ64" s="0"/>
      <c r="VQR64" s="0"/>
      <c r="VQS64" s="0"/>
      <c r="VQT64" s="0"/>
      <c r="VQU64" s="0"/>
      <c r="VQV64" s="0"/>
      <c r="VQW64" s="0"/>
      <c r="VQX64" s="0"/>
      <c r="VQY64" s="0"/>
      <c r="VQZ64" s="0"/>
      <c r="VRA64" s="0"/>
      <c r="VRB64" s="0"/>
      <c r="VRC64" s="0"/>
      <c r="VRD64" s="0"/>
      <c r="VRE64" s="0"/>
      <c r="VRF64" s="0"/>
      <c r="VRG64" s="0"/>
      <c r="VRH64" s="0"/>
      <c r="VRI64" s="0"/>
      <c r="VRJ64" s="0"/>
      <c r="VRK64" s="0"/>
      <c r="VRL64" s="0"/>
      <c r="VRM64" s="0"/>
      <c r="VRN64" s="0"/>
      <c r="VRO64" s="0"/>
      <c r="VRP64" s="0"/>
      <c r="VRQ64" s="0"/>
      <c r="VRR64" s="0"/>
      <c r="VRS64" s="0"/>
      <c r="VRT64" s="0"/>
      <c r="VRU64" s="0"/>
      <c r="VRV64" s="0"/>
      <c r="VRW64" s="0"/>
      <c r="VRX64" s="0"/>
      <c r="VRY64" s="0"/>
      <c r="VRZ64" s="0"/>
      <c r="VSA64" s="0"/>
      <c r="VSB64" s="0"/>
      <c r="VSC64" s="0"/>
      <c r="VSD64" s="0"/>
      <c r="VSE64" s="0"/>
      <c r="VSF64" s="0"/>
      <c r="VSG64" s="0"/>
      <c r="VSH64" s="0"/>
      <c r="VSI64" s="0"/>
      <c r="VSJ64" s="0"/>
      <c r="VSK64" s="0"/>
      <c r="VSL64" s="0"/>
      <c r="VSM64" s="0"/>
      <c r="VSN64" s="0"/>
      <c r="VSO64" s="0"/>
      <c r="VSP64" s="0"/>
      <c r="VSQ64" s="0"/>
      <c r="VSR64" s="0"/>
      <c r="VSS64" s="0"/>
      <c r="VST64" s="0"/>
      <c r="VSU64" s="0"/>
      <c r="VSV64" s="0"/>
      <c r="VSW64" s="0"/>
      <c r="VSX64" s="0"/>
      <c r="VSY64" s="0"/>
      <c r="VSZ64" s="0"/>
      <c r="VTA64" s="0"/>
      <c r="VTB64" s="0"/>
      <c r="VTC64" s="0"/>
      <c r="VTD64" s="0"/>
      <c r="VTE64" s="0"/>
      <c r="VTF64" s="0"/>
      <c r="VTG64" s="0"/>
      <c r="VTH64" s="0"/>
      <c r="VTI64" s="0"/>
      <c r="VTJ64" s="0"/>
      <c r="VTK64" s="0"/>
      <c r="VTL64" s="0"/>
      <c r="VTM64" s="0"/>
      <c r="VTN64" s="0"/>
      <c r="VTO64" s="0"/>
      <c r="VTP64" s="0"/>
      <c r="VTQ64" s="0"/>
      <c r="VTR64" s="0"/>
      <c r="VTS64" s="0"/>
      <c r="VTT64" s="0"/>
      <c r="VTU64" s="0"/>
      <c r="VTV64" s="0"/>
      <c r="VTW64" s="0"/>
      <c r="VTX64" s="0"/>
      <c r="VTY64" s="0"/>
      <c r="VTZ64" s="0"/>
      <c r="VUA64" s="0"/>
      <c r="VUB64" s="0"/>
      <c r="VUC64" s="0"/>
      <c r="VUD64" s="0"/>
      <c r="VUE64" s="0"/>
      <c r="VUF64" s="0"/>
      <c r="VUG64" s="0"/>
      <c r="VUH64" s="0"/>
      <c r="VUI64" s="0"/>
      <c r="VUJ64" s="0"/>
      <c r="VUK64" s="0"/>
      <c r="VUL64" s="0"/>
      <c r="VUM64" s="0"/>
      <c r="VUN64" s="0"/>
      <c r="VUO64" s="0"/>
      <c r="VUP64" s="0"/>
      <c r="VUQ64" s="0"/>
      <c r="VUR64" s="0"/>
      <c r="VUS64" s="0"/>
      <c r="VUT64" s="0"/>
      <c r="VUU64" s="0"/>
      <c r="VUV64" s="0"/>
      <c r="VUW64" s="0"/>
      <c r="VUX64" s="0"/>
      <c r="VUY64" s="0"/>
      <c r="VUZ64" s="0"/>
      <c r="VVA64" s="0"/>
      <c r="VVB64" s="0"/>
      <c r="VVC64" s="0"/>
      <c r="VVD64" s="0"/>
      <c r="VVE64" s="0"/>
      <c r="VVF64" s="0"/>
      <c r="VVG64" s="0"/>
      <c r="VVH64" s="0"/>
      <c r="VVI64" s="0"/>
      <c r="VVJ64" s="0"/>
      <c r="VVK64" s="0"/>
      <c r="VVL64" s="0"/>
      <c r="VVM64" s="0"/>
      <c r="VVN64" s="0"/>
      <c r="VVO64" s="0"/>
      <c r="VVP64" s="0"/>
      <c r="VVQ64" s="0"/>
      <c r="VVR64" s="0"/>
      <c r="VVS64" s="0"/>
      <c r="VVT64" s="0"/>
      <c r="VVU64" s="0"/>
      <c r="VVV64" s="0"/>
      <c r="VVW64" s="0"/>
      <c r="VVX64" s="0"/>
      <c r="VVY64" s="0"/>
      <c r="VVZ64" s="0"/>
      <c r="VWA64" s="0"/>
      <c r="VWB64" s="0"/>
      <c r="VWC64" s="0"/>
      <c r="VWD64" s="0"/>
      <c r="VWE64" s="0"/>
      <c r="VWF64" s="0"/>
      <c r="VWG64" s="0"/>
      <c r="VWH64" s="0"/>
      <c r="VWI64" s="0"/>
      <c r="VWJ64" s="0"/>
      <c r="VWK64" s="0"/>
      <c r="VWL64" s="0"/>
      <c r="VWM64" s="0"/>
      <c r="VWN64" s="0"/>
      <c r="VWO64" s="0"/>
      <c r="VWP64" s="0"/>
      <c r="VWQ64" s="0"/>
      <c r="VWR64" s="0"/>
      <c r="VWS64" s="0"/>
      <c r="VWT64" s="0"/>
      <c r="VWU64" s="0"/>
      <c r="VWV64" s="0"/>
      <c r="VWW64" s="0"/>
      <c r="VWX64" s="0"/>
      <c r="VWY64" s="0"/>
      <c r="VWZ64" s="0"/>
      <c r="VXA64" s="0"/>
      <c r="VXB64" s="0"/>
      <c r="VXC64" s="0"/>
      <c r="VXD64" s="0"/>
      <c r="VXE64" s="0"/>
      <c r="VXF64" s="0"/>
      <c r="VXG64" s="0"/>
      <c r="VXH64" s="0"/>
      <c r="VXI64" s="0"/>
      <c r="VXJ64" s="0"/>
      <c r="VXK64" s="0"/>
      <c r="VXL64" s="0"/>
      <c r="VXM64" s="0"/>
      <c r="VXN64" s="0"/>
      <c r="VXO64" s="0"/>
      <c r="VXP64" s="0"/>
      <c r="VXQ64" s="0"/>
      <c r="VXR64" s="0"/>
      <c r="VXS64" s="0"/>
      <c r="VXT64" s="0"/>
      <c r="VXU64" s="0"/>
      <c r="VXV64" s="0"/>
      <c r="VXW64" s="0"/>
      <c r="VXX64" s="0"/>
      <c r="VXY64" s="0"/>
      <c r="VXZ64" s="0"/>
      <c r="VYA64" s="0"/>
      <c r="VYB64" s="0"/>
      <c r="VYC64" s="0"/>
      <c r="VYD64" s="0"/>
      <c r="VYE64" s="0"/>
      <c r="VYF64" s="0"/>
      <c r="VYG64" s="0"/>
      <c r="VYH64" s="0"/>
      <c r="VYI64" s="0"/>
      <c r="VYJ64" s="0"/>
      <c r="VYK64" s="0"/>
      <c r="VYL64" s="0"/>
      <c r="VYM64" s="0"/>
      <c r="VYN64" s="0"/>
      <c r="VYO64" s="0"/>
      <c r="VYP64" s="0"/>
      <c r="VYQ64" s="0"/>
      <c r="VYR64" s="0"/>
      <c r="VYS64" s="0"/>
      <c r="VYT64" s="0"/>
      <c r="VYU64" s="0"/>
      <c r="VYV64" s="0"/>
      <c r="VYW64" s="0"/>
      <c r="VYX64" s="0"/>
      <c r="VYY64" s="0"/>
      <c r="VYZ64" s="0"/>
      <c r="VZA64" s="0"/>
      <c r="VZB64" s="0"/>
      <c r="VZC64" s="0"/>
      <c r="VZD64" s="0"/>
      <c r="VZE64" s="0"/>
      <c r="VZF64" s="0"/>
      <c r="VZG64" s="0"/>
      <c r="VZH64" s="0"/>
      <c r="VZI64" s="0"/>
      <c r="VZJ64" s="0"/>
      <c r="VZK64" s="0"/>
      <c r="VZL64" s="0"/>
      <c r="VZM64" s="0"/>
      <c r="VZN64" s="0"/>
      <c r="VZO64" s="0"/>
      <c r="VZP64" s="0"/>
      <c r="VZQ64" s="0"/>
      <c r="VZR64" s="0"/>
      <c r="VZS64" s="0"/>
      <c r="VZT64" s="0"/>
      <c r="VZU64" s="0"/>
      <c r="VZV64" s="0"/>
      <c r="VZW64" s="0"/>
      <c r="VZX64" s="0"/>
      <c r="VZY64" s="0"/>
      <c r="VZZ64" s="0"/>
      <c r="WAA64" s="0"/>
      <c r="WAB64" s="0"/>
      <c r="WAC64" s="0"/>
      <c r="WAD64" s="0"/>
      <c r="WAE64" s="0"/>
      <c r="WAF64" s="0"/>
      <c r="WAG64" s="0"/>
      <c r="WAH64" s="0"/>
      <c r="WAI64" s="0"/>
      <c r="WAJ64" s="0"/>
      <c r="WAK64" s="0"/>
      <c r="WAL64" s="0"/>
      <c r="WAM64" s="0"/>
      <c r="WAN64" s="0"/>
      <c r="WAO64" s="0"/>
      <c r="WAP64" s="0"/>
      <c r="WAQ64" s="0"/>
      <c r="WAR64" s="0"/>
      <c r="WAS64" s="0"/>
      <c r="WAT64" s="0"/>
      <c r="WAU64" s="0"/>
      <c r="WAV64" s="0"/>
      <c r="WAW64" s="0"/>
      <c r="WAX64" s="0"/>
      <c r="WAY64" s="0"/>
      <c r="WAZ64" s="0"/>
      <c r="WBA64" s="0"/>
      <c r="WBB64" s="0"/>
      <c r="WBC64" s="0"/>
      <c r="WBD64" s="0"/>
      <c r="WBE64" s="0"/>
      <c r="WBF64" s="0"/>
      <c r="WBG64" s="0"/>
      <c r="WBH64" s="0"/>
      <c r="WBI64" s="0"/>
      <c r="WBJ64" s="0"/>
      <c r="WBK64" s="0"/>
      <c r="WBL64" s="0"/>
      <c r="WBM64" s="0"/>
      <c r="WBN64" s="0"/>
      <c r="WBO64" s="0"/>
      <c r="WBP64" s="0"/>
      <c r="WBQ64" s="0"/>
      <c r="WBR64" s="0"/>
      <c r="WBS64" s="0"/>
      <c r="WBT64" s="0"/>
      <c r="WBU64" s="0"/>
      <c r="WBV64" s="0"/>
      <c r="WBW64" s="0"/>
      <c r="WBX64" s="0"/>
      <c r="WBY64" s="0"/>
      <c r="WBZ64" s="0"/>
      <c r="WCA64" s="0"/>
      <c r="WCB64" s="0"/>
      <c r="WCC64" s="0"/>
      <c r="WCD64" s="0"/>
      <c r="WCE64" s="0"/>
      <c r="WCF64" s="0"/>
      <c r="WCG64" s="0"/>
      <c r="WCH64" s="0"/>
      <c r="WCI64" s="0"/>
      <c r="WCJ64" s="0"/>
      <c r="WCK64" s="0"/>
      <c r="WCL64" s="0"/>
      <c r="WCM64" s="0"/>
      <c r="WCN64" s="0"/>
      <c r="WCO64" s="0"/>
      <c r="WCP64" s="0"/>
      <c r="WCQ64" s="0"/>
      <c r="WCR64" s="0"/>
      <c r="WCS64" s="0"/>
      <c r="WCT64" s="0"/>
      <c r="WCU64" s="0"/>
      <c r="WCV64" s="0"/>
      <c r="WCW64" s="0"/>
      <c r="WCX64" s="0"/>
      <c r="WCY64" s="0"/>
      <c r="WCZ64" s="0"/>
      <c r="WDA64" s="0"/>
      <c r="WDB64" s="0"/>
      <c r="WDC64" s="0"/>
      <c r="WDD64" s="0"/>
      <c r="WDE64" s="0"/>
      <c r="WDF64" s="0"/>
      <c r="WDG64" s="0"/>
      <c r="WDH64" s="0"/>
      <c r="WDI64" s="0"/>
      <c r="WDJ64" s="0"/>
      <c r="WDK64" s="0"/>
      <c r="WDL64" s="0"/>
      <c r="WDM64" s="0"/>
      <c r="WDN64" s="0"/>
      <c r="WDO64" s="0"/>
      <c r="WDP64" s="0"/>
      <c r="WDQ64" s="0"/>
      <c r="WDR64" s="0"/>
      <c r="WDS64" s="0"/>
      <c r="WDT64" s="0"/>
      <c r="WDU64" s="0"/>
      <c r="WDV64" s="0"/>
      <c r="WDW64" s="0"/>
      <c r="WDX64" s="0"/>
      <c r="WDY64" s="0"/>
      <c r="WDZ64" s="0"/>
      <c r="WEA64" s="0"/>
      <c r="WEB64" s="0"/>
      <c r="WEC64" s="0"/>
      <c r="WED64" s="0"/>
      <c r="WEE64" s="0"/>
      <c r="WEF64" s="0"/>
      <c r="WEG64" s="0"/>
      <c r="WEH64" s="0"/>
      <c r="WEI64" s="0"/>
      <c r="WEJ64" s="0"/>
      <c r="WEK64" s="0"/>
      <c r="WEL64" s="0"/>
      <c r="WEM64" s="0"/>
      <c r="WEN64" s="0"/>
      <c r="WEO64" s="0"/>
      <c r="WEP64" s="0"/>
      <c r="WEQ64" s="0"/>
      <c r="WER64" s="0"/>
      <c r="WES64" s="0"/>
      <c r="WET64" s="0"/>
      <c r="WEU64" s="0"/>
      <c r="WEV64" s="0"/>
      <c r="WEW64" s="0"/>
      <c r="WEX64" s="0"/>
      <c r="WEY64" s="0"/>
      <c r="WEZ64" s="0"/>
      <c r="WFA64" s="0"/>
      <c r="WFB64" s="0"/>
      <c r="WFC64" s="0"/>
      <c r="WFD64" s="0"/>
      <c r="WFE64" s="0"/>
      <c r="WFF64" s="0"/>
      <c r="WFG64" s="0"/>
      <c r="WFH64" s="0"/>
      <c r="WFI64" s="0"/>
      <c r="WFJ64" s="0"/>
      <c r="WFK64" s="0"/>
      <c r="WFL64" s="0"/>
      <c r="WFM64" s="0"/>
      <c r="WFN64" s="0"/>
      <c r="WFO64" s="0"/>
      <c r="WFP64" s="0"/>
      <c r="WFQ64" s="0"/>
      <c r="WFR64" s="0"/>
      <c r="WFS64" s="0"/>
      <c r="WFT64" s="0"/>
      <c r="WFU64" s="0"/>
      <c r="WFV64" s="0"/>
      <c r="WFW64" s="0"/>
      <c r="WFX64" s="0"/>
      <c r="WFY64" s="0"/>
      <c r="WFZ64" s="0"/>
      <c r="WGA64" s="0"/>
      <c r="WGB64" s="0"/>
      <c r="WGC64" s="0"/>
      <c r="WGD64" s="0"/>
      <c r="WGE64" s="0"/>
      <c r="WGF64" s="0"/>
      <c r="WGG64" s="0"/>
      <c r="WGH64" s="0"/>
      <c r="WGI64" s="0"/>
      <c r="WGJ64" s="0"/>
      <c r="WGK64" s="0"/>
      <c r="WGL64" s="0"/>
      <c r="WGM64" s="0"/>
      <c r="WGN64" s="0"/>
      <c r="WGO64" s="0"/>
      <c r="WGP64" s="0"/>
      <c r="WGQ64" s="0"/>
      <c r="WGR64" s="0"/>
      <c r="WGS64" s="0"/>
      <c r="WGT64" s="0"/>
      <c r="WGU64" s="0"/>
      <c r="WGV64" s="0"/>
      <c r="WGW64" s="0"/>
      <c r="WGX64" s="0"/>
      <c r="WGY64" s="0"/>
      <c r="WGZ64" s="0"/>
      <c r="WHA64" s="0"/>
      <c r="WHB64" s="0"/>
      <c r="WHC64" s="0"/>
      <c r="WHD64" s="0"/>
      <c r="WHE64" s="0"/>
      <c r="WHF64" s="0"/>
      <c r="WHG64" s="0"/>
      <c r="WHH64" s="0"/>
      <c r="WHI64" s="0"/>
      <c r="WHJ64" s="0"/>
      <c r="WHK64" s="0"/>
      <c r="WHL64" s="0"/>
      <c r="WHM64" s="0"/>
      <c r="WHN64" s="0"/>
      <c r="WHO64" s="0"/>
      <c r="WHP64" s="0"/>
      <c r="WHQ64" s="0"/>
      <c r="WHR64" s="0"/>
      <c r="WHS64" s="0"/>
      <c r="WHT64" s="0"/>
      <c r="WHU64" s="0"/>
      <c r="WHV64" s="0"/>
      <c r="WHW64" s="0"/>
      <c r="WHX64" s="0"/>
      <c r="WHY64" s="0"/>
      <c r="WHZ64" s="0"/>
      <c r="WIA64" s="0"/>
      <c r="WIB64" s="0"/>
      <c r="WIC64" s="0"/>
      <c r="WID64" s="0"/>
      <c r="WIE64" s="0"/>
      <c r="WIF64" s="0"/>
      <c r="WIG64" s="0"/>
      <c r="WIH64" s="0"/>
      <c r="WII64" s="0"/>
      <c r="WIJ64" s="0"/>
      <c r="WIK64" s="0"/>
      <c r="WIL64" s="0"/>
      <c r="WIM64" s="0"/>
      <c r="WIN64" s="0"/>
      <c r="WIO64" s="0"/>
      <c r="WIP64" s="0"/>
      <c r="WIQ64" s="0"/>
      <c r="WIR64" s="0"/>
      <c r="WIS64" s="0"/>
      <c r="WIT64" s="0"/>
      <c r="WIU64" s="0"/>
      <c r="WIV64" s="0"/>
      <c r="WIW64" s="0"/>
      <c r="WIX64" s="0"/>
      <c r="WIY64" s="0"/>
      <c r="WIZ64" s="0"/>
      <c r="WJA64" s="0"/>
      <c r="WJB64" s="0"/>
      <c r="WJC64" s="0"/>
      <c r="WJD64" s="0"/>
      <c r="WJE64" s="0"/>
      <c r="WJF64" s="0"/>
      <c r="WJG64" s="0"/>
      <c r="WJH64" s="0"/>
      <c r="WJI64" s="0"/>
      <c r="WJJ64" s="0"/>
      <c r="WJK64" s="0"/>
      <c r="WJL64" s="0"/>
      <c r="WJM64" s="0"/>
      <c r="WJN64" s="0"/>
      <c r="WJO64" s="0"/>
      <c r="WJP64" s="0"/>
      <c r="WJQ64" s="0"/>
      <c r="WJR64" s="0"/>
      <c r="WJS64" s="0"/>
      <c r="WJT64" s="0"/>
      <c r="WJU64" s="0"/>
      <c r="WJV64" s="0"/>
      <c r="WJW64" s="0"/>
      <c r="WJX64" s="0"/>
      <c r="WJY64" s="0"/>
      <c r="WJZ64" s="0"/>
      <c r="WKA64" s="0"/>
      <c r="WKB64" s="0"/>
      <c r="WKC64" s="0"/>
      <c r="WKD64" s="0"/>
      <c r="WKE64" s="0"/>
      <c r="WKF64" s="0"/>
      <c r="WKG64" s="0"/>
      <c r="WKH64" s="0"/>
      <c r="WKI64" s="0"/>
      <c r="WKJ64" s="0"/>
      <c r="WKK64" s="0"/>
      <c r="WKL64" s="0"/>
      <c r="WKM64" s="0"/>
      <c r="WKN64" s="0"/>
      <c r="WKO64" s="0"/>
      <c r="WKP64" s="0"/>
      <c r="WKQ64" s="0"/>
      <c r="WKR64" s="0"/>
      <c r="WKS64" s="0"/>
      <c r="WKT64" s="0"/>
      <c r="WKU64" s="0"/>
      <c r="WKV64" s="0"/>
      <c r="WKW64" s="0"/>
      <c r="WKX64" s="0"/>
      <c r="WKY64" s="0"/>
      <c r="WKZ64" s="0"/>
      <c r="WLA64" s="0"/>
      <c r="WLB64" s="0"/>
      <c r="WLC64" s="0"/>
      <c r="WLD64" s="0"/>
      <c r="WLE64" s="0"/>
      <c r="WLF64" s="0"/>
      <c r="WLG64" s="0"/>
      <c r="WLH64" s="0"/>
      <c r="WLI64" s="0"/>
      <c r="WLJ64" s="0"/>
      <c r="WLK64" s="0"/>
      <c r="WLL64" s="0"/>
      <c r="WLM64" s="0"/>
      <c r="WLN64" s="0"/>
      <c r="WLO64" s="0"/>
      <c r="WLP64" s="0"/>
      <c r="WLQ64" s="0"/>
      <c r="WLR64" s="0"/>
      <c r="WLS64" s="0"/>
      <c r="WLT64" s="0"/>
      <c r="WLU64" s="0"/>
      <c r="WLV64" s="0"/>
      <c r="WLW64" s="0"/>
      <c r="WLX64" s="0"/>
      <c r="WLY64" s="0"/>
      <c r="WLZ64" s="0"/>
      <c r="WMA64" s="0"/>
      <c r="WMB64" s="0"/>
      <c r="WMC64" s="0"/>
      <c r="WMD64" s="0"/>
      <c r="WME64" s="0"/>
      <c r="WMF64" s="0"/>
      <c r="WMG64" s="0"/>
      <c r="WMH64" s="0"/>
      <c r="WMI64" s="0"/>
      <c r="WMJ64" s="0"/>
      <c r="WMK64" s="0"/>
      <c r="WML64" s="0"/>
      <c r="WMM64" s="0"/>
      <c r="WMN64" s="0"/>
      <c r="WMO64" s="0"/>
      <c r="WMP64" s="0"/>
      <c r="WMQ64" s="0"/>
      <c r="WMR64" s="0"/>
      <c r="WMS64" s="0"/>
      <c r="WMT64" s="0"/>
      <c r="WMU64" s="0"/>
      <c r="WMV64" s="0"/>
      <c r="WMW64" s="0"/>
      <c r="WMX64" s="0"/>
      <c r="WMY64" s="0"/>
      <c r="WMZ64" s="0"/>
      <c r="WNA64" s="0"/>
      <c r="WNB64" s="0"/>
      <c r="WNC64" s="0"/>
      <c r="WND64" s="0"/>
      <c r="WNE64" s="0"/>
      <c r="WNF64" s="0"/>
      <c r="WNG64" s="0"/>
      <c r="WNH64" s="0"/>
      <c r="WNI64" s="0"/>
      <c r="WNJ64" s="0"/>
      <c r="WNK64" s="0"/>
      <c r="WNL64" s="0"/>
      <c r="WNM64" s="0"/>
      <c r="WNN64" s="0"/>
      <c r="WNO64" s="0"/>
      <c r="WNP64" s="0"/>
      <c r="WNQ64" s="0"/>
      <c r="WNR64" s="0"/>
      <c r="WNS64" s="0"/>
      <c r="WNT64" s="0"/>
      <c r="WNU64" s="0"/>
      <c r="WNV64" s="0"/>
      <c r="WNW64" s="0"/>
      <c r="WNX64" s="0"/>
      <c r="WNY64" s="0"/>
      <c r="WNZ64" s="0"/>
      <c r="WOA64" s="0"/>
      <c r="WOB64" s="0"/>
      <c r="WOC64" s="0"/>
      <c r="WOD64" s="0"/>
      <c r="WOE64" s="0"/>
      <c r="WOF64" s="0"/>
      <c r="WOG64" s="0"/>
      <c r="WOH64" s="0"/>
      <c r="WOI64" s="0"/>
      <c r="WOJ64" s="0"/>
      <c r="WOK64" s="0"/>
      <c r="WOL64" s="0"/>
      <c r="WOM64" s="0"/>
      <c r="WON64" s="0"/>
      <c r="WOO64" s="0"/>
      <c r="WOP64" s="0"/>
      <c r="WOQ64" s="0"/>
      <c r="WOR64" s="0"/>
      <c r="WOS64" s="0"/>
      <c r="WOT64" s="0"/>
      <c r="WOU64" s="0"/>
      <c r="WOV64" s="0"/>
      <c r="WOW64" s="0"/>
      <c r="WOX64" s="0"/>
      <c r="WOY64" s="0"/>
      <c r="WOZ64" s="0"/>
      <c r="WPA64" s="0"/>
      <c r="WPB64" s="0"/>
      <c r="WPC64" s="0"/>
      <c r="WPD64" s="0"/>
      <c r="WPE64" s="0"/>
      <c r="WPF64" s="0"/>
      <c r="WPG64" s="0"/>
      <c r="WPH64" s="0"/>
      <c r="WPI64" s="0"/>
      <c r="WPJ64" s="0"/>
      <c r="WPK64" s="0"/>
      <c r="WPL64" s="0"/>
      <c r="WPM64" s="0"/>
      <c r="WPN64" s="0"/>
      <c r="WPO64" s="0"/>
      <c r="WPP64" s="0"/>
      <c r="WPQ64" s="0"/>
      <c r="WPR64" s="0"/>
      <c r="WPS64" s="0"/>
      <c r="WPT64" s="0"/>
      <c r="WPU64" s="0"/>
      <c r="WPV64" s="0"/>
      <c r="WPW64" s="0"/>
      <c r="WPX64" s="0"/>
      <c r="WPY64" s="0"/>
      <c r="WPZ64" s="0"/>
      <c r="WQA64" s="0"/>
      <c r="WQB64" s="0"/>
      <c r="WQC64" s="0"/>
      <c r="WQD64" s="0"/>
      <c r="WQE64" s="0"/>
      <c r="WQF64" s="0"/>
      <c r="WQG64" s="0"/>
      <c r="WQH64" s="0"/>
      <c r="WQI64" s="0"/>
      <c r="WQJ64" s="0"/>
      <c r="WQK64" s="0"/>
      <c r="WQL64" s="0"/>
      <c r="WQM64" s="0"/>
      <c r="WQN64" s="0"/>
      <c r="WQO64" s="0"/>
      <c r="WQP64" s="0"/>
      <c r="WQQ64" s="0"/>
      <c r="WQR64" s="0"/>
      <c r="WQS64" s="0"/>
      <c r="WQT64" s="0"/>
      <c r="WQU64" s="0"/>
      <c r="WQV64" s="0"/>
      <c r="WQW64" s="0"/>
      <c r="WQX64" s="0"/>
      <c r="WQY64" s="0"/>
      <c r="WQZ64" s="0"/>
      <c r="WRA64" s="0"/>
      <c r="WRB64" s="0"/>
      <c r="WRC64" s="0"/>
      <c r="WRD64" s="0"/>
      <c r="WRE64" s="0"/>
      <c r="WRF64" s="0"/>
      <c r="WRG64" s="0"/>
      <c r="WRH64" s="0"/>
      <c r="WRI64" s="0"/>
      <c r="WRJ64" s="0"/>
      <c r="WRK64" s="0"/>
      <c r="WRL64" s="0"/>
      <c r="WRM64" s="0"/>
      <c r="WRN64" s="0"/>
      <c r="WRO64" s="0"/>
      <c r="WRP64" s="0"/>
      <c r="WRQ64" s="0"/>
      <c r="WRR64" s="0"/>
      <c r="WRS64" s="0"/>
      <c r="WRT64" s="0"/>
      <c r="WRU64" s="0"/>
      <c r="WRV64" s="0"/>
      <c r="WRW64" s="0"/>
      <c r="WRX64" s="0"/>
      <c r="WRY64" s="0"/>
      <c r="WRZ64" s="0"/>
      <c r="WSA64" s="0"/>
      <c r="WSB64" s="0"/>
      <c r="WSC64" s="0"/>
      <c r="WSD64" s="0"/>
      <c r="WSE64" s="0"/>
      <c r="WSF64" s="0"/>
      <c r="WSG64" s="0"/>
      <c r="WSH64" s="0"/>
      <c r="WSI64" s="0"/>
      <c r="WSJ64" s="0"/>
      <c r="WSK64" s="0"/>
      <c r="WSL64" s="0"/>
      <c r="WSM64" s="0"/>
      <c r="WSN64" s="0"/>
      <c r="WSO64" s="0"/>
      <c r="WSP64" s="0"/>
      <c r="WSQ64" s="0"/>
      <c r="WSR64" s="0"/>
      <c r="WSS64" s="0"/>
      <c r="WST64" s="0"/>
      <c r="WSU64" s="0"/>
      <c r="WSV64" s="0"/>
      <c r="WSW64" s="0"/>
      <c r="WSX64" s="0"/>
      <c r="WSY64" s="0"/>
      <c r="WSZ64" s="0"/>
      <c r="WTA64" s="0"/>
      <c r="WTB64" s="0"/>
      <c r="WTC64" s="0"/>
      <c r="WTD64" s="0"/>
      <c r="WTE64" s="0"/>
      <c r="WTF64" s="0"/>
      <c r="WTG64" s="0"/>
      <c r="WTH64" s="0"/>
      <c r="WTI64" s="0"/>
      <c r="WTJ64" s="0"/>
      <c r="WTK64" s="0"/>
      <c r="WTL64" s="0"/>
      <c r="WTM64" s="0"/>
      <c r="WTN64" s="0"/>
      <c r="WTO64" s="0"/>
      <c r="WTP64" s="0"/>
      <c r="WTQ64" s="0"/>
      <c r="WTR64" s="0"/>
      <c r="WTS64" s="0"/>
      <c r="WTT64" s="0"/>
      <c r="WTU64" s="0"/>
      <c r="WTV64" s="0"/>
      <c r="WTW64" s="0"/>
      <c r="WTX64" s="0"/>
      <c r="WTY64" s="0"/>
      <c r="WTZ64" s="0"/>
      <c r="WUA64" s="0"/>
      <c r="WUB64" s="0"/>
      <c r="WUC64" s="0"/>
      <c r="WUD64" s="0"/>
      <c r="WUE64" s="0"/>
      <c r="WUF64" s="0"/>
      <c r="WUG64" s="0"/>
      <c r="WUH64" s="0"/>
      <c r="WUI64" s="0"/>
      <c r="WUJ64" s="0"/>
      <c r="WUK64" s="0"/>
      <c r="WUL64" s="0"/>
      <c r="WUM64" s="0"/>
      <c r="WUN64" s="0"/>
      <c r="WUO64" s="0"/>
      <c r="WUP64" s="0"/>
      <c r="WUQ64" s="0"/>
      <c r="WUR64" s="0"/>
      <c r="WUS64" s="0"/>
      <c r="WUT64" s="0"/>
      <c r="WUU64" s="0"/>
      <c r="WUV64" s="0"/>
      <c r="WUW64" s="0"/>
      <c r="WUX64" s="0"/>
      <c r="WUY64" s="0"/>
      <c r="WUZ64" s="0"/>
      <c r="WVA64" s="0"/>
      <c r="WVB64" s="0"/>
      <c r="WVC64" s="0"/>
      <c r="WVD64" s="0"/>
      <c r="WVE64" s="0"/>
      <c r="WVF64" s="0"/>
      <c r="WVG64" s="0"/>
      <c r="WVH64" s="0"/>
      <c r="WVI64" s="0"/>
      <c r="WVJ64" s="0"/>
      <c r="WVK64" s="0"/>
      <c r="WVL64" s="0"/>
      <c r="WVM64" s="0"/>
      <c r="WVN64" s="0"/>
      <c r="WVO64" s="0"/>
      <c r="WVP64" s="0"/>
      <c r="WVQ64" s="0"/>
      <c r="WVR64" s="0"/>
      <c r="WVS64" s="0"/>
      <c r="WVT64" s="0"/>
      <c r="WVU64" s="0"/>
      <c r="WVV64" s="0"/>
      <c r="WVW64" s="0"/>
      <c r="WVX64" s="0"/>
      <c r="WVY64" s="0"/>
      <c r="WVZ64" s="0"/>
      <c r="WWA64" s="0"/>
      <c r="WWB64" s="0"/>
      <c r="WWC64" s="0"/>
      <c r="WWD64" s="0"/>
      <c r="WWE64" s="0"/>
      <c r="WWF64" s="0"/>
      <c r="WWG64" s="0"/>
      <c r="WWH64" s="0"/>
      <c r="WWI64" s="0"/>
      <c r="WWJ64" s="0"/>
      <c r="WWK64" s="0"/>
      <c r="WWL64" s="0"/>
      <c r="WWM64" s="0"/>
      <c r="WWN64" s="0"/>
      <c r="WWO64" s="0"/>
      <c r="WWP64" s="0"/>
      <c r="WWQ64" s="0"/>
      <c r="WWR64" s="0"/>
      <c r="WWS64" s="0"/>
      <c r="WWT64" s="0"/>
      <c r="WWU64" s="0"/>
      <c r="WWV64" s="0"/>
      <c r="WWW64" s="0"/>
      <c r="WWX64" s="0"/>
      <c r="WWY64" s="0"/>
      <c r="WWZ64" s="0"/>
      <c r="WXA64" s="0"/>
      <c r="WXB64" s="0"/>
      <c r="WXC64" s="0"/>
      <c r="WXD64" s="0"/>
      <c r="WXE64" s="0"/>
      <c r="WXF64" s="0"/>
      <c r="WXG64" s="0"/>
      <c r="WXH64" s="0"/>
      <c r="WXI64" s="0"/>
      <c r="WXJ64" s="0"/>
      <c r="WXK64" s="0"/>
      <c r="WXL64" s="0"/>
      <c r="WXM64" s="0"/>
      <c r="WXN64" s="0"/>
      <c r="WXO64" s="0"/>
      <c r="WXP64" s="0"/>
      <c r="WXQ64" s="0"/>
      <c r="WXR64" s="0"/>
      <c r="WXS64" s="0"/>
      <c r="WXT64" s="0"/>
      <c r="WXU64" s="0"/>
      <c r="WXV64" s="0"/>
      <c r="WXW64" s="0"/>
      <c r="WXX64" s="0"/>
      <c r="WXY64" s="0"/>
      <c r="WXZ64" s="0"/>
      <c r="WYA64" s="0"/>
      <c r="WYB64" s="0"/>
      <c r="WYC64" s="0"/>
      <c r="WYD64" s="0"/>
      <c r="WYE64" s="0"/>
      <c r="WYF64" s="0"/>
      <c r="WYG64" s="0"/>
      <c r="WYH64" s="0"/>
      <c r="WYI64" s="0"/>
      <c r="WYJ64" s="0"/>
      <c r="WYK64" s="0"/>
      <c r="WYL64" s="0"/>
      <c r="WYM64" s="0"/>
      <c r="WYN64" s="0"/>
      <c r="WYO64" s="0"/>
      <c r="WYP64" s="0"/>
      <c r="WYQ64" s="0"/>
      <c r="WYR64" s="0"/>
      <c r="WYS64" s="0"/>
      <c r="WYT64" s="0"/>
      <c r="WYU64" s="0"/>
      <c r="WYV64" s="0"/>
      <c r="WYW64" s="0"/>
      <c r="WYX64" s="0"/>
      <c r="WYY64" s="0"/>
      <c r="WYZ64" s="0"/>
      <c r="WZA64" s="0"/>
      <c r="WZB64" s="0"/>
      <c r="WZC64" s="0"/>
      <c r="WZD64" s="0"/>
      <c r="WZE64" s="0"/>
      <c r="WZF64" s="0"/>
      <c r="WZG64" s="0"/>
      <c r="WZH64" s="0"/>
      <c r="WZI64" s="0"/>
      <c r="WZJ64" s="0"/>
      <c r="WZK64" s="0"/>
      <c r="WZL64" s="0"/>
      <c r="WZM64" s="0"/>
      <c r="WZN64" s="0"/>
      <c r="WZO64" s="0"/>
      <c r="WZP64" s="0"/>
      <c r="WZQ64" s="0"/>
      <c r="WZR64" s="0"/>
      <c r="WZS64" s="0"/>
      <c r="WZT64" s="0"/>
      <c r="WZU64" s="0"/>
      <c r="WZV64" s="0"/>
      <c r="WZW64" s="0"/>
      <c r="WZX64" s="0"/>
      <c r="WZY64" s="0"/>
      <c r="WZZ64" s="0"/>
      <c r="XAA64" s="0"/>
      <c r="XAB64" s="0"/>
      <c r="XAC64" s="0"/>
      <c r="XAD64" s="0"/>
      <c r="XAE64" s="0"/>
      <c r="XAF64" s="0"/>
      <c r="XAG64" s="0"/>
      <c r="XAH64" s="0"/>
      <c r="XAI64" s="0"/>
      <c r="XAJ64" s="0"/>
      <c r="XAK64" s="0"/>
      <c r="XAL64" s="0"/>
      <c r="XAM64" s="0"/>
      <c r="XAN64" s="0"/>
      <c r="XAO64" s="0"/>
      <c r="XAP64" s="0"/>
      <c r="XAQ64" s="0"/>
      <c r="XAR64" s="0"/>
      <c r="XAS64" s="0"/>
      <c r="XAT64" s="0"/>
      <c r="XAU64" s="0"/>
      <c r="XAV64" s="0"/>
      <c r="XAW64" s="0"/>
      <c r="XAX64" s="0"/>
      <c r="XAY64" s="0"/>
      <c r="XAZ64" s="0"/>
      <c r="XBA64" s="0"/>
      <c r="XBB64" s="0"/>
      <c r="XBC64" s="0"/>
      <c r="XBD64" s="0"/>
      <c r="XBE64" s="0"/>
      <c r="XBF64" s="0"/>
      <c r="XBG64" s="0"/>
      <c r="XBH64" s="0"/>
      <c r="XBI64" s="0"/>
      <c r="XBJ64" s="0"/>
      <c r="XBK64" s="0"/>
      <c r="XBL64" s="0"/>
      <c r="XBM64" s="0"/>
      <c r="XBN64" s="0"/>
      <c r="XBO64" s="0"/>
      <c r="XBP64" s="0"/>
      <c r="XBQ64" s="0"/>
      <c r="XBR64" s="0"/>
      <c r="XBS64" s="0"/>
      <c r="XBT64" s="0"/>
      <c r="XBU64" s="0"/>
      <c r="XBV64" s="0"/>
      <c r="XBW64" s="0"/>
      <c r="XBX64" s="0"/>
      <c r="XBY64" s="0"/>
      <c r="XBZ64" s="0"/>
      <c r="XCA64" s="0"/>
      <c r="XCB64" s="0"/>
      <c r="XCC64" s="0"/>
      <c r="XCD64" s="0"/>
      <c r="XCE64" s="0"/>
      <c r="XCF64" s="0"/>
      <c r="XCG64" s="0"/>
      <c r="XCH64" s="0"/>
      <c r="XCI64" s="0"/>
      <c r="XCJ64" s="0"/>
      <c r="XCK64" s="0"/>
      <c r="XCL64" s="0"/>
      <c r="XCM64" s="0"/>
      <c r="XCN64" s="0"/>
      <c r="XCO64" s="0"/>
      <c r="XCP64" s="0"/>
      <c r="XCQ64" s="0"/>
      <c r="XCR64" s="0"/>
      <c r="XCS64" s="0"/>
      <c r="XCT64" s="0"/>
      <c r="XCU64" s="0"/>
      <c r="XCV64" s="0"/>
      <c r="XCW64" s="0"/>
      <c r="XCX64" s="0"/>
      <c r="XCY64" s="0"/>
      <c r="XCZ64" s="0"/>
      <c r="XDA64" s="0"/>
      <c r="XDB64" s="0"/>
      <c r="XDC64" s="0"/>
      <c r="XDD64" s="0"/>
      <c r="XDE64" s="0"/>
      <c r="XDF64" s="0"/>
      <c r="XDG64" s="0"/>
      <c r="XDH64" s="0"/>
      <c r="XDI64" s="0"/>
      <c r="XDJ64" s="0"/>
      <c r="XDK64" s="0"/>
      <c r="XDL64" s="0"/>
      <c r="XDM64" s="0"/>
      <c r="XDN64" s="0"/>
      <c r="XDO64" s="0"/>
      <c r="XDP64" s="0"/>
      <c r="XDQ64" s="0"/>
      <c r="XDR64" s="0"/>
      <c r="XDS64" s="0"/>
      <c r="XDT64" s="0"/>
      <c r="XDU64" s="0"/>
      <c r="XDV64" s="0"/>
      <c r="XDW64" s="0"/>
      <c r="XDX64" s="0"/>
      <c r="XDY64" s="0"/>
      <c r="XDZ64" s="0"/>
      <c r="XEA64" s="0"/>
      <c r="XEB64" s="0"/>
      <c r="XEC64" s="0"/>
      <c r="XED64" s="0"/>
      <c r="XEE64" s="0"/>
      <c r="XEF64" s="0"/>
      <c r="XEG64" s="0"/>
      <c r="XEH64" s="0"/>
      <c r="XEI64" s="0"/>
      <c r="XEJ64" s="0"/>
      <c r="XEK64" s="0"/>
      <c r="XEL64" s="0"/>
      <c r="XEM64" s="0"/>
      <c r="XEN64" s="0"/>
      <c r="XEO64" s="0"/>
      <c r="XEP64" s="0"/>
      <c r="XEQ64" s="0"/>
      <c r="XER64" s="0"/>
      <c r="XES64" s="0"/>
      <c r="XET64" s="0"/>
      <c r="XEU64" s="0"/>
      <c r="XEV64" s="0"/>
      <c r="XEW64" s="0"/>
      <c r="XEX64" s="0"/>
      <c r="XEY64" s="0"/>
      <c r="XEZ64" s="0"/>
      <c r="XFA64" s="0"/>
      <c r="XFB64" s="0"/>
      <c r="XFC64" s="0"/>
      <c r="XFD64" s="0"/>
    </row>
    <row r="65" s="141" customFormat="true" ht="15" hidden="false" customHeight="false" outlineLevel="0" collapsed="false">
      <c r="A65" s="296"/>
      <c r="B65" s="56"/>
      <c r="C65" s="529" t="s">
        <v>44</v>
      </c>
      <c r="D65" s="530"/>
      <c r="E65" s="531"/>
      <c r="F65" s="531"/>
      <c r="G65" s="531"/>
      <c r="H65" s="531"/>
      <c r="I65" s="531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  <c r="AE65" s="528"/>
      <c r="AF65" s="528"/>
      <c r="AG65" s="528"/>
      <c r="AH65" s="528"/>
      <c r="AI65" s="528"/>
      <c r="AJ65" s="528"/>
      <c r="AK65" s="528"/>
      <c r="AL65" s="528"/>
      <c r="AM65" s="528"/>
      <c r="AN65" s="528"/>
      <c r="AO65" s="528"/>
      <c r="AP65" s="528"/>
      <c r="AQ65" s="528"/>
      <c r="AR65" s="528"/>
      <c r="AS65" s="528"/>
      <c r="AT65" s="528"/>
      <c r="AU65" s="528"/>
      <c r="AV65" s="528"/>
      <c r="AW65" s="528"/>
      <c r="AX65" s="528"/>
      <c r="AY65" s="528"/>
      <c r="AZ65" s="528"/>
    </row>
    <row r="66" customFormat="false" ht="15" hidden="false" customHeight="false" outlineLevel="0" collapsed="false">
      <c r="A66" s="295"/>
      <c r="B66" s="301" t="s">
        <v>4</v>
      </c>
      <c r="C66" s="302" t="s">
        <v>48</v>
      </c>
      <c r="D66" s="307" t="str">
        <f aca="false">IFERROR(INDEX(#REF!,MATCH(C66,#REF!,0)),"")</f>
        <v/>
      </c>
      <c r="E66" s="304" t="str">
        <f aca="false">IFERROR(ROUND($D66*E$61,2),"")</f>
        <v/>
      </c>
      <c r="F66" s="242" t="str">
        <f aca="false">IFERROR(ROUND($D66*F$61,2),"")</f>
        <v/>
      </c>
      <c r="G66" s="242" t="str">
        <f aca="false">IFERROR(ROUND($D66*G$61,2),"")</f>
        <v/>
      </c>
      <c r="H66" s="309" t="str">
        <f aca="false">IFERROR(ROUND($D66*H$61,2),"")</f>
        <v/>
      </c>
      <c r="I66" s="309" t="str">
        <f aca="false">IFERROR(ROUND($D66*I$61,2),"")</f>
        <v/>
      </c>
    </row>
    <row r="67" customFormat="false" ht="15" hidden="false" customHeight="false" outlineLevel="0" collapsed="false">
      <c r="A67" s="295"/>
      <c r="B67" s="301" t="s">
        <v>6</v>
      </c>
      <c r="C67" s="302" t="s">
        <v>52</v>
      </c>
      <c r="D67" s="307" t="str">
        <f aca="false">IFERROR(INDEX(#REF!,MATCH(C67,#REF!,0)),"")</f>
        <v/>
      </c>
      <c r="E67" s="304" t="str">
        <f aca="false">IFERROR(ROUND($D67*E$61,2),"")</f>
        <v/>
      </c>
      <c r="F67" s="242" t="str">
        <f aca="false">IFERROR(ROUND($D67*F$61,2),"")</f>
        <v/>
      </c>
      <c r="G67" s="242" t="str">
        <f aca="false">IFERROR(ROUND($D67*G$61,2),"")</f>
        <v/>
      </c>
      <c r="H67" s="309" t="str">
        <f aca="false">IFERROR(ROUND($D67*H$61,2),"")</f>
        <v/>
      </c>
      <c r="I67" s="309" t="str">
        <f aca="false">IFERROR(ROUND($D67*I$61,2),"")</f>
        <v/>
      </c>
    </row>
    <row r="68" customFormat="false" ht="15" hidden="false" customHeight="false" outlineLevel="0" collapsed="false">
      <c r="A68" s="295"/>
      <c r="B68" s="301" t="s">
        <v>8</v>
      </c>
      <c r="C68" s="532" t="s">
        <v>56</v>
      </c>
      <c r="D68" s="307" t="str">
        <f aca="false">IFERROR(INDEX(#REF!,MATCH(C68,#REF!,0)),"")</f>
        <v/>
      </c>
      <c r="E68" s="304" t="str">
        <f aca="false">IFERROR(ROUND($D68*E$61,2),"")</f>
        <v/>
      </c>
      <c r="F68" s="242" t="str">
        <f aca="false">IFERROR(ROUND($D68*F$61,2),"")</f>
        <v/>
      </c>
      <c r="G68" s="309" t="str">
        <f aca="false">IFERROR(ROUND($D68*G$61,2),"")</f>
        <v/>
      </c>
      <c r="H68" s="309" t="str">
        <f aca="false">IFERROR(ROUND($D68*H$61,2),"")</f>
        <v/>
      </c>
      <c r="I68" s="309" t="str">
        <f aca="false">IFERROR(ROUND($D68*I$61,2),"")</f>
        <v/>
      </c>
    </row>
    <row r="69" s="291" customFormat="true" ht="15" hidden="false" customHeight="false" outlineLevel="0" collapsed="false">
      <c r="A69" s="305"/>
      <c r="B69" s="56"/>
      <c r="C69" s="529" t="s">
        <v>251</v>
      </c>
      <c r="D69" s="533"/>
      <c r="E69" s="531" t="str">
        <f aca="false">IF(SUM(E66:E68)=0,"",SUM(E66:E68))</f>
        <v/>
      </c>
      <c r="F69" s="531" t="str">
        <f aca="false">IF(SUM(F66:F68)=0,"",SUM(F66:F68))</f>
        <v/>
      </c>
      <c r="G69" s="531" t="str">
        <f aca="false">IF(SUM(G66:G68)=0,"",SUM(G66:G68))</f>
        <v/>
      </c>
      <c r="H69" s="531" t="str">
        <f aca="false">IF(SUM(H66:H68)=0,"",SUM(H66:H68))</f>
        <v/>
      </c>
      <c r="I69" s="534" t="str">
        <f aca="false">IF(SUM(I66:I68)=0,"",SUM(I66:I68))</f>
        <v/>
      </c>
      <c r="J69" s="524"/>
      <c r="K69" s="524"/>
      <c r="L69" s="524"/>
      <c r="M69" s="524"/>
      <c r="N69" s="524"/>
      <c r="O69" s="524"/>
      <c r="P69" s="524"/>
      <c r="Q69" s="524"/>
      <c r="R69" s="524"/>
      <c r="S69" s="524"/>
      <c r="T69" s="524"/>
      <c r="U69" s="524"/>
      <c r="V69" s="524"/>
      <c r="W69" s="524"/>
      <c r="X69" s="524"/>
      <c r="Y69" s="524"/>
      <c r="Z69" s="524"/>
      <c r="AA69" s="524"/>
      <c r="AB69" s="524"/>
      <c r="AC69" s="524"/>
      <c r="AD69" s="524"/>
      <c r="AE69" s="524"/>
      <c r="AF69" s="524"/>
      <c r="AG69" s="524"/>
      <c r="AH69" s="524"/>
      <c r="AI69" s="524"/>
      <c r="AJ69" s="524"/>
      <c r="AK69" s="524"/>
      <c r="AL69" s="524"/>
      <c r="AM69" s="524"/>
      <c r="AN69" s="524"/>
      <c r="AO69" s="524"/>
      <c r="AP69" s="524"/>
      <c r="AQ69" s="524"/>
      <c r="AR69" s="524"/>
      <c r="AS69" s="524"/>
      <c r="AT69" s="524"/>
      <c r="AU69" s="524"/>
      <c r="AV69" s="524"/>
      <c r="AW69" s="524"/>
      <c r="AX69" s="524"/>
      <c r="AY69" s="524"/>
      <c r="AZ69" s="524"/>
    </row>
    <row r="70" customFormat="false" ht="3.75" hidden="false" customHeight="true" outlineLevel="0" collapsed="false">
      <c r="A70" s="0"/>
      <c r="B70" s="0"/>
      <c r="C70" s="0"/>
      <c r="D70" s="0"/>
      <c r="E70" s="0"/>
      <c r="F70" s="0"/>
      <c r="G70" s="0"/>
      <c r="H70" s="0"/>
      <c r="I70" s="0"/>
      <c r="J70" s="446"/>
      <c r="K70" s="446"/>
      <c r="L70" s="446"/>
      <c r="M70" s="446"/>
      <c r="N70" s="446"/>
      <c r="O70" s="446"/>
      <c r="P70" s="446"/>
      <c r="Q70" s="446"/>
      <c r="R70" s="446"/>
      <c r="S70" s="446"/>
      <c r="T70" s="446"/>
      <c r="U70" s="446"/>
      <c r="V70" s="446"/>
      <c r="W70" s="446"/>
      <c r="X70" s="446"/>
      <c r="Y70" s="446"/>
      <c r="Z70" s="446"/>
      <c r="AA70" s="446"/>
      <c r="AB70" s="446"/>
      <c r="AC70" s="446"/>
      <c r="AD70" s="446"/>
      <c r="AE70" s="446"/>
      <c r="AF70" s="446"/>
      <c r="AG70" s="446"/>
      <c r="AH70" s="446"/>
      <c r="AI70" s="446"/>
      <c r="AJ70" s="446"/>
      <c r="AK70" s="446"/>
      <c r="AL70" s="446"/>
      <c r="AM70" s="446"/>
      <c r="AN70" s="446"/>
      <c r="AO70" s="446"/>
      <c r="AP70" s="446"/>
      <c r="AQ70" s="446"/>
      <c r="AR70" s="446"/>
      <c r="AS70" s="446"/>
      <c r="AT70" s="446"/>
      <c r="AU70" s="446"/>
      <c r="AV70" s="446"/>
      <c r="AW70" s="446"/>
      <c r="AX70" s="446"/>
      <c r="AY70" s="446"/>
      <c r="AZ70" s="446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  <c r="IP70" s="0"/>
      <c r="IQ70" s="0"/>
      <c r="IR70" s="0"/>
      <c r="IS70" s="0"/>
      <c r="IT70" s="0"/>
      <c r="IU70" s="0"/>
      <c r="IV70" s="0"/>
      <c r="IW70" s="0"/>
      <c r="IX70" s="0"/>
      <c r="IY70" s="0"/>
      <c r="IZ70" s="0"/>
      <c r="JA70" s="0"/>
      <c r="JB70" s="0"/>
      <c r="JC70" s="0"/>
      <c r="JD70" s="0"/>
      <c r="JE70" s="0"/>
      <c r="JF70" s="0"/>
      <c r="JG70" s="0"/>
      <c r="JH70" s="0"/>
      <c r="JI70" s="0"/>
      <c r="JJ70" s="0"/>
      <c r="JK70" s="0"/>
      <c r="JL70" s="0"/>
      <c r="JM70" s="0"/>
      <c r="JN70" s="0"/>
      <c r="JO70" s="0"/>
      <c r="JP70" s="0"/>
      <c r="JQ70" s="0"/>
      <c r="JR70" s="0"/>
      <c r="JS70" s="0"/>
      <c r="JT70" s="0"/>
      <c r="JU70" s="0"/>
      <c r="JV70" s="0"/>
      <c r="JW70" s="0"/>
      <c r="JX70" s="0"/>
      <c r="JY70" s="0"/>
      <c r="JZ70" s="0"/>
      <c r="KA70" s="0"/>
      <c r="KB70" s="0"/>
      <c r="KC70" s="0"/>
      <c r="KD70" s="0"/>
      <c r="KE70" s="0"/>
      <c r="KF70" s="0"/>
      <c r="KG70" s="0"/>
      <c r="KH70" s="0"/>
      <c r="KI70" s="0"/>
      <c r="KJ70" s="0"/>
      <c r="KK70" s="0"/>
      <c r="KL70" s="0"/>
      <c r="KM70" s="0"/>
      <c r="KN70" s="0"/>
      <c r="KO70" s="0"/>
      <c r="KP70" s="0"/>
      <c r="KQ70" s="0"/>
      <c r="KR70" s="0"/>
      <c r="KS70" s="0"/>
      <c r="KT70" s="0"/>
      <c r="KU70" s="0"/>
      <c r="KV70" s="0"/>
      <c r="KW70" s="0"/>
      <c r="KX70" s="0"/>
      <c r="KY70" s="0"/>
      <c r="KZ70" s="0"/>
      <c r="LA70" s="0"/>
      <c r="LB70" s="0"/>
      <c r="LC70" s="0"/>
      <c r="LD70" s="0"/>
      <c r="LE70" s="0"/>
      <c r="LF70" s="0"/>
      <c r="LG70" s="0"/>
      <c r="LH70" s="0"/>
      <c r="LI70" s="0"/>
      <c r="LJ70" s="0"/>
      <c r="LK70" s="0"/>
      <c r="LL70" s="0"/>
      <c r="LM70" s="0"/>
      <c r="LN70" s="0"/>
      <c r="LO70" s="0"/>
      <c r="LP70" s="0"/>
      <c r="LQ70" s="0"/>
      <c r="LR70" s="0"/>
      <c r="LS70" s="0"/>
      <c r="LT70" s="0"/>
      <c r="LU70" s="0"/>
      <c r="LV70" s="0"/>
      <c r="LW70" s="0"/>
      <c r="LX70" s="0"/>
      <c r="LY70" s="0"/>
      <c r="LZ70" s="0"/>
      <c r="MA70" s="0"/>
      <c r="MB70" s="0"/>
      <c r="MC70" s="0"/>
      <c r="MD70" s="0"/>
      <c r="ME70" s="0"/>
      <c r="MF70" s="0"/>
      <c r="MG70" s="0"/>
      <c r="MH70" s="0"/>
      <c r="MI70" s="0"/>
      <c r="MJ70" s="0"/>
      <c r="MK70" s="0"/>
      <c r="ML70" s="0"/>
      <c r="MM70" s="0"/>
      <c r="MN70" s="0"/>
      <c r="MO70" s="0"/>
      <c r="MP70" s="0"/>
      <c r="MQ70" s="0"/>
      <c r="MR70" s="0"/>
      <c r="MS70" s="0"/>
      <c r="MT70" s="0"/>
      <c r="MU70" s="0"/>
      <c r="MV70" s="0"/>
      <c r="MW70" s="0"/>
      <c r="MX70" s="0"/>
      <c r="MY70" s="0"/>
      <c r="MZ70" s="0"/>
      <c r="NA70" s="0"/>
      <c r="NB70" s="0"/>
      <c r="NC70" s="0"/>
      <c r="ND70" s="0"/>
      <c r="NE70" s="0"/>
      <c r="NF70" s="0"/>
      <c r="NG70" s="0"/>
      <c r="NH70" s="0"/>
      <c r="NI70" s="0"/>
      <c r="NJ70" s="0"/>
      <c r="NK70" s="0"/>
      <c r="NL70" s="0"/>
      <c r="NM70" s="0"/>
      <c r="NN70" s="0"/>
      <c r="NO70" s="0"/>
      <c r="NP70" s="0"/>
      <c r="NQ70" s="0"/>
      <c r="NR70" s="0"/>
      <c r="NS70" s="0"/>
      <c r="NT70" s="0"/>
      <c r="NU70" s="0"/>
      <c r="NV70" s="0"/>
      <c r="NW70" s="0"/>
      <c r="NX70" s="0"/>
      <c r="NY70" s="0"/>
      <c r="NZ70" s="0"/>
      <c r="OA70" s="0"/>
      <c r="OB70" s="0"/>
      <c r="OC70" s="0"/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  <c r="PL70" s="0"/>
      <c r="PM70" s="0"/>
      <c r="PN70" s="0"/>
      <c r="PO70" s="0"/>
      <c r="PP70" s="0"/>
      <c r="PQ70" s="0"/>
      <c r="PR70" s="0"/>
      <c r="PS70" s="0"/>
      <c r="PT70" s="0"/>
      <c r="PU70" s="0"/>
      <c r="PV70" s="0"/>
      <c r="PW70" s="0"/>
      <c r="PX70" s="0"/>
      <c r="PY70" s="0"/>
      <c r="PZ70" s="0"/>
      <c r="QA70" s="0"/>
      <c r="QB70" s="0"/>
      <c r="QC70" s="0"/>
      <c r="QD70" s="0"/>
      <c r="QE70" s="0"/>
      <c r="QF70" s="0"/>
      <c r="QG70" s="0"/>
      <c r="QH70" s="0"/>
      <c r="QI70" s="0"/>
      <c r="QJ70" s="0"/>
      <c r="QK70" s="0"/>
      <c r="QL70" s="0"/>
      <c r="QM70" s="0"/>
      <c r="QN70" s="0"/>
      <c r="QO70" s="0"/>
      <c r="QP70" s="0"/>
      <c r="QQ70" s="0"/>
      <c r="QR70" s="0"/>
      <c r="QS70" s="0"/>
      <c r="QT70" s="0"/>
      <c r="QU70" s="0"/>
      <c r="QV70" s="0"/>
      <c r="QW70" s="0"/>
      <c r="QX70" s="0"/>
      <c r="QY70" s="0"/>
      <c r="QZ70" s="0"/>
      <c r="RA70" s="0"/>
      <c r="RB70" s="0"/>
      <c r="RC70" s="0"/>
      <c r="RD70" s="0"/>
      <c r="RE70" s="0"/>
      <c r="RF70" s="0"/>
      <c r="RG70" s="0"/>
      <c r="RH70" s="0"/>
      <c r="RI70" s="0"/>
      <c r="RJ70" s="0"/>
      <c r="RK70" s="0"/>
      <c r="RL70" s="0"/>
      <c r="RM70" s="0"/>
      <c r="RN70" s="0"/>
      <c r="RO70" s="0"/>
      <c r="RP70" s="0"/>
      <c r="RQ70" s="0"/>
      <c r="RR70" s="0"/>
      <c r="RS70" s="0"/>
      <c r="RT70" s="0"/>
      <c r="RU70" s="0"/>
      <c r="RV70" s="0"/>
      <c r="RW70" s="0"/>
      <c r="RX70" s="0"/>
      <c r="RY70" s="0"/>
      <c r="RZ70" s="0"/>
      <c r="SA70" s="0"/>
      <c r="SB70" s="0"/>
      <c r="SC70" s="0"/>
      <c r="SD70" s="0"/>
      <c r="SE70" s="0"/>
      <c r="SF70" s="0"/>
      <c r="SG70" s="0"/>
      <c r="SH70" s="0"/>
      <c r="SI70" s="0"/>
      <c r="SJ70" s="0"/>
      <c r="SK70" s="0"/>
      <c r="SL70" s="0"/>
      <c r="SM70" s="0"/>
      <c r="SN70" s="0"/>
      <c r="SO70" s="0"/>
      <c r="SP70" s="0"/>
      <c r="SQ70" s="0"/>
      <c r="SR70" s="0"/>
      <c r="SS70" s="0"/>
      <c r="ST70" s="0"/>
      <c r="SU70" s="0"/>
      <c r="SV70" s="0"/>
      <c r="SW70" s="0"/>
      <c r="SX70" s="0"/>
      <c r="SY70" s="0"/>
      <c r="SZ70" s="0"/>
      <c r="TA70" s="0"/>
      <c r="TB70" s="0"/>
      <c r="TC70" s="0"/>
      <c r="TD70" s="0"/>
      <c r="TE70" s="0"/>
      <c r="TF70" s="0"/>
      <c r="TG70" s="0"/>
      <c r="TH70" s="0"/>
      <c r="TI70" s="0"/>
      <c r="TJ70" s="0"/>
      <c r="TK70" s="0"/>
      <c r="TL70" s="0"/>
      <c r="TM70" s="0"/>
      <c r="TN70" s="0"/>
      <c r="TO70" s="0"/>
      <c r="TP70" s="0"/>
      <c r="TQ70" s="0"/>
      <c r="TR70" s="0"/>
      <c r="TS70" s="0"/>
      <c r="TT70" s="0"/>
      <c r="TU70" s="0"/>
      <c r="TV70" s="0"/>
      <c r="TW70" s="0"/>
      <c r="TX70" s="0"/>
      <c r="TY70" s="0"/>
      <c r="TZ70" s="0"/>
      <c r="UA70" s="0"/>
      <c r="UB70" s="0"/>
      <c r="UC70" s="0"/>
      <c r="UD70" s="0"/>
      <c r="UE70" s="0"/>
      <c r="UF70" s="0"/>
      <c r="UG70" s="0"/>
      <c r="UH70" s="0"/>
      <c r="UI70" s="0"/>
      <c r="UJ70" s="0"/>
      <c r="UK70" s="0"/>
      <c r="UL70" s="0"/>
      <c r="UM70" s="0"/>
      <c r="UN70" s="0"/>
      <c r="UO70" s="0"/>
      <c r="UP70" s="0"/>
      <c r="UQ70" s="0"/>
      <c r="UR70" s="0"/>
      <c r="US70" s="0"/>
      <c r="UT70" s="0"/>
      <c r="UU70" s="0"/>
      <c r="UV70" s="0"/>
      <c r="UW70" s="0"/>
      <c r="UX70" s="0"/>
      <c r="UY70" s="0"/>
      <c r="UZ70" s="0"/>
      <c r="VA70" s="0"/>
      <c r="VB70" s="0"/>
      <c r="VC70" s="0"/>
      <c r="VD70" s="0"/>
      <c r="VE70" s="0"/>
      <c r="VF70" s="0"/>
      <c r="VG70" s="0"/>
      <c r="VH70" s="0"/>
      <c r="VI70" s="0"/>
      <c r="VJ70" s="0"/>
      <c r="VK70" s="0"/>
      <c r="VL70" s="0"/>
      <c r="VM70" s="0"/>
      <c r="VN70" s="0"/>
      <c r="VO70" s="0"/>
      <c r="VP70" s="0"/>
      <c r="VQ70" s="0"/>
      <c r="VR70" s="0"/>
      <c r="VS70" s="0"/>
      <c r="VT70" s="0"/>
      <c r="VU70" s="0"/>
      <c r="VV70" s="0"/>
      <c r="VW70" s="0"/>
      <c r="VX70" s="0"/>
      <c r="VY70" s="0"/>
      <c r="VZ70" s="0"/>
      <c r="WA70" s="0"/>
      <c r="WB70" s="0"/>
      <c r="WC70" s="0"/>
      <c r="WD70" s="0"/>
      <c r="WE70" s="0"/>
      <c r="WF70" s="0"/>
      <c r="WG70" s="0"/>
      <c r="WH70" s="0"/>
      <c r="WI70" s="0"/>
      <c r="WJ70" s="0"/>
      <c r="WK70" s="0"/>
      <c r="WL70" s="0"/>
      <c r="WM70" s="0"/>
      <c r="WN70" s="0"/>
      <c r="WO70" s="0"/>
      <c r="WP70" s="0"/>
      <c r="WQ70" s="0"/>
      <c r="WR70" s="0"/>
      <c r="WS70" s="0"/>
      <c r="WT70" s="0"/>
      <c r="WU70" s="0"/>
      <c r="WV70" s="0"/>
      <c r="WW70" s="0"/>
      <c r="WX70" s="0"/>
      <c r="WY70" s="0"/>
      <c r="WZ70" s="0"/>
      <c r="XA70" s="0"/>
      <c r="XB70" s="0"/>
      <c r="XC70" s="0"/>
      <c r="XD70" s="0"/>
      <c r="XE70" s="0"/>
      <c r="XF70" s="0"/>
      <c r="XG70" s="0"/>
      <c r="XH70" s="0"/>
      <c r="XI70" s="0"/>
      <c r="XJ70" s="0"/>
      <c r="XK70" s="0"/>
      <c r="XL70" s="0"/>
      <c r="XM70" s="0"/>
      <c r="XN70" s="0"/>
      <c r="XO70" s="0"/>
      <c r="XP70" s="0"/>
      <c r="XQ70" s="0"/>
      <c r="XR70" s="0"/>
      <c r="XS70" s="0"/>
      <c r="XT70" s="0"/>
      <c r="XU70" s="0"/>
      <c r="XV70" s="0"/>
      <c r="XW70" s="0"/>
      <c r="XX70" s="0"/>
      <c r="XY70" s="0"/>
      <c r="XZ70" s="0"/>
      <c r="YA70" s="0"/>
      <c r="YB70" s="0"/>
      <c r="YC70" s="0"/>
      <c r="YD70" s="0"/>
      <c r="YE70" s="0"/>
      <c r="YF70" s="0"/>
      <c r="YG70" s="0"/>
      <c r="YH70" s="0"/>
      <c r="YI70" s="0"/>
      <c r="YJ70" s="0"/>
      <c r="YK70" s="0"/>
      <c r="YL70" s="0"/>
      <c r="YM70" s="0"/>
      <c r="YN70" s="0"/>
      <c r="YO70" s="0"/>
      <c r="YP70" s="0"/>
      <c r="YQ70" s="0"/>
      <c r="YR70" s="0"/>
      <c r="YS70" s="0"/>
      <c r="YT70" s="0"/>
      <c r="YU70" s="0"/>
      <c r="YV70" s="0"/>
      <c r="YW70" s="0"/>
      <c r="YX70" s="0"/>
      <c r="YY70" s="0"/>
      <c r="YZ70" s="0"/>
      <c r="ZA70" s="0"/>
      <c r="ZB70" s="0"/>
      <c r="ZC70" s="0"/>
      <c r="ZD70" s="0"/>
      <c r="ZE70" s="0"/>
      <c r="ZF70" s="0"/>
      <c r="ZG70" s="0"/>
      <c r="ZH70" s="0"/>
      <c r="ZI70" s="0"/>
      <c r="ZJ70" s="0"/>
      <c r="ZK70" s="0"/>
      <c r="ZL70" s="0"/>
      <c r="ZM70" s="0"/>
      <c r="ZN70" s="0"/>
      <c r="ZO70" s="0"/>
      <c r="ZP70" s="0"/>
      <c r="ZQ70" s="0"/>
      <c r="ZR70" s="0"/>
      <c r="ZS70" s="0"/>
      <c r="ZT70" s="0"/>
      <c r="ZU70" s="0"/>
      <c r="ZV70" s="0"/>
      <c r="ZW70" s="0"/>
      <c r="ZX70" s="0"/>
      <c r="ZY70" s="0"/>
      <c r="ZZ70" s="0"/>
      <c r="AAA70" s="0"/>
      <c r="AAB70" s="0"/>
      <c r="AAC70" s="0"/>
      <c r="AAD70" s="0"/>
      <c r="AAE70" s="0"/>
      <c r="AAF70" s="0"/>
      <c r="AAG70" s="0"/>
      <c r="AAH70" s="0"/>
      <c r="AAI70" s="0"/>
      <c r="AAJ70" s="0"/>
      <c r="AAK70" s="0"/>
      <c r="AAL70" s="0"/>
      <c r="AAM70" s="0"/>
      <c r="AAN70" s="0"/>
      <c r="AAO70" s="0"/>
      <c r="AAP70" s="0"/>
      <c r="AAQ70" s="0"/>
      <c r="AAR70" s="0"/>
      <c r="AAS70" s="0"/>
      <c r="AAT70" s="0"/>
      <c r="AAU70" s="0"/>
      <c r="AAV70" s="0"/>
      <c r="AAW70" s="0"/>
      <c r="AAX70" s="0"/>
      <c r="AAY70" s="0"/>
      <c r="AAZ70" s="0"/>
      <c r="ABA70" s="0"/>
      <c r="ABB70" s="0"/>
      <c r="ABC70" s="0"/>
      <c r="ABD70" s="0"/>
      <c r="ABE70" s="0"/>
      <c r="ABF70" s="0"/>
      <c r="ABG70" s="0"/>
      <c r="ABH70" s="0"/>
      <c r="ABI70" s="0"/>
      <c r="ABJ70" s="0"/>
      <c r="ABK70" s="0"/>
      <c r="ABL70" s="0"/>
      <c r="ABM70" s="0"/>
      <c r="ABN70" s="0"/>
      <c r="ABO70" s="0"/>
      <c r="ABP70" s="0"/>
      <c r="ABQ70" s="0"/>
      <c r="ABR70" s="0"/>
      <c r="ABS70" s="0"/>
      <c r="ABT70" s="0"/>
      <c r="ABU70" s="0"/>
      <c r="ABV70" s="0"/>
      <c r="ABW70" s="0"/>
      <c r="ABX70" s="0"/>
      <c r="ABY70" s="0"/>
      <c r="ABZ70" s="0"/>
      <c r="ACA70" s="0"/>
      <c r="ACB70" s="0"/>
      <c r="ACC70" s="0"/>
      <c r="ACD70" s="0"/>
      <c r="ACE70" s="0"/>
      <c r="ACF70" s="0"/>
      <c r="ACG70" s="0"/>
      <c r="ACH70" s="0"/>
      <c r="ACI70" s="0"/>
      <c r="ACJ70" s="0"/>
      <c r="ACK70" s="0"/>
      <c r="ACL70" s="0"/>
      <c r="ACM70" s="0"/>
      <c r="ACN70" s="0"/>
      <c r="ACO70" s="0"/>
      <c r="ACP70" s="0"/>
      <c r="ACQ70" s="0"/>
      <c r="ACR70" s="0"/>
      <c r="ACS70" s="0"/>
      <c r="ACT70" s="0"/>
      <c r="ACU70" s="0"/>
      <c r="ACV70" s="0"/>
      <c r="ACW70" s="0"/>
      <c r="ACX70" s="0"/>
      <c r="ACY70" s="0"/>
      <c r="ACZ70" s="0"/>
      <c r="ADA70" s="0"/>
      <c r="ADB70" s="0"/>
      <c r="ADC70" s="0"/>
      <c r="ADD70" s="0"/>
      <c r="ADE70" s="0"/>
      <c r="ADF70" s="0"/>
      <c r="ADG70" s="0"/>
      <c r="ADH70" s="0"/>
      <c r="ADI70" s="0"/>
      <c r="ADJ70" s="0"/>
      <c r="ADK70" s="0"/>
      <c r="ADL70" s="0"/>
      <c r="ADM70" s="0"/>
      <c r="ADN70" s="0"/>
      <c r="ADO70" s="0"/>
      <c r="ADP70" s="0"/>
      <c r="ADQ70" s="0"/>
      <c r="ADR70" s="0"/>
      <c r="ADS70" s="0"/>
      <c r="ADT70" s="0"/>
      <c r="ADU70" s="0"/>
      <c r="ADV70" s="0"/>
      <c r="ADW70" s="0"/>
      <c r="ADX70" s="0"/>
      <c r="ADY70" s="0"/>
      <c r="ADZ70" s="0"/>
      <c r="AEA70" s="0"/>
      <c r="AEB70" s="0"/>
      <c r="AEC70" s="0"/>
      <c r="AED70" s="0"/>
      <c r="AEE70" s="0"/>
      <c r="AEF70" s="0"/>
      <c r="AEG70" s="0"/>
      <c r="AEH70" s="0"/>
      <c r="AEI70" s="0"/>
      <c r="AEJ70" s="0"/>
      <c r="AEK70" s="0"/>
      <c r="AEL70" s="0"/>
      <c r="AEM70" s="0"/>
      <c r="AEN70" s="0"/>
      <c r="AEO70" s="0"/>
      <c r="AEP70" s="0"/>
      <c r="AEQ70" s="0"/>
      <c r="AER70" s="0"/>
      <c r="AES70" s="0"/>
      <c r="AET70" s="0"/>
      <c r="AEU70" s="0"/>
      <c r="AEV70" s="0"/>
      <c r="AEW70" s="0"/>
      <c r="AEX70" s="0"/>
      <c r="AEY70" s="0"/>
      <c r="AEZ70" s="0"/>
      <c r="AFA70" s="0"/>
      <c r="AFB70" s="0"/>
      <c r="AFC70" s="0"/>
      <c r="AFD70" s="0"/>
      <c r="AFE70" s="0"/>
      <c r="AFF70" s="0"/>
      <c r="AFG70" s="0"/>
      <c r="AFH70" s="0"/>
      <c r="AFI70" s="0"/>
      <c r="AFJ70" s="0"/>
      <c r="AFK70" s="0"/>
      <c r="AFL70" s="0"/>
      <c r="AFM70" s="0"/>
      <c r="AFN70" s="0"/>
      <c r="AFO70" s="0"/>
      <c r="AFP70" s="0"/>
      <c r="AFQ70" s="0"/>
      <c r="AFR70" s="0"/>
      <c r="AFS70" s="0"/>
      <c r="AFT70" s="0"/>
      <c r="AFU70" s="0"/>
      <c r="AFV70" s="0"/>
      <c r="AFW70" s="0"/>
      <c r="AFX70" s="0"/>
      <c r="AFY70" s="0"/>
      <c r="AFZ70" s="0"/>
      <c r="AGA70" s="0"/>
      <c r="AGB70" s="0"/>
      <c r="AGC70" s="0"/>
      <c r="AGD70" s="0"/>
      <c r="AGE70" s="0"/>
      <c r="AGF70" s="0"/>
      <c r="AGG70" s="0"/>
      <c r="AGH70" s="0"/>
      <c r="AGI70" s="0"/>
      <c r="AGJ70" s="0"/>
      <c r="AGK70" s="0"/>
      <c r="AGL70" s="0"/>
      <c r="AGM70" s="0"/>
      <c r="AGN70" s="0"/>
      <c r="AGO70" s="0"/>
      <c r="AGP70" s="0"/>
      <c r="AGQ70" s="0"/>
      <c r="AGR70" s="0"/>
      <c r="AGS70" s="0"/>
      <c r="AGT70" s="0"/>
      <c r="AGU70" s="0"/>
      <c r="AGV70" s="0"/>
      <c r="AGW70" s="0"/>
      <c r="AGX70" s="0"/>
      <c r="AGY70" s="0"/>
      <c r="AGZ70" s="0"/>
      <c r="AHA70" s="0"/>
      <c r="AHB70" s="0"/>
      <c r="AHC70" s="0"/>
      <c r="AHD70" s="0"/>
      <c r="AHE70" s="0"/>
      <c r="AHF70" s="0"/>
      <c r="AHG70" s="0"/>
      <c r="AHH70" s="0"/>
      <c r="AHI70" s="0"/>
      <c r="AHJ70" s="0"/>
      <c r="AHK70" s="0"/>
      <c r="AHL70" s="0"/>
      <c r="AHM70" s="0"/>
      <c r="AHN70" s="0"/>
      <c r="AHO70" s="0"/>
      <c r="AHP70" s="0"/>
      <c r="AHQ70" s="0"/>
      <c r="AHR70" s="0"/>
      <c r="AHS70" s="0"/>
      <c r="AHT70" s="0"/>
      <c r="AHU70" s="0"/>
      <c r="AHV70" s="0"/>
      <c r="AHW70" s="0"/>
      <c r="AHX70" s="0"/>
      <c r="AHY70" s="0"/>
      <c r="AHZ70" s="0"/>
      <c r="AIA70" s="0"/>
      <c r="AIB70" s="0"/>
      <c r="AIC70" s="0"/>
      <c r="AID70" s="0"/>
      <c r="AIE70" s="0"/>
      <c r="AIF70" s="0"/>
      <c r="AIG70" s="0"/>
      <c r="AIH70" s="0"/>
      <c r="AII70" s="0"/>
      <c r="AIJ70" s="0"/>
      <c r="AIK70" s="0"/>
      <c r="AIL70" s="0"/>
      <c r="AIM70" s="0"/>
      <c r="AIN70" s="0"/>
      <c r="AIO70" s="0"/>
      <c r="AIP70" s="0"/>
      <c r="AIQ70" s="0"/>
      <c r="AIR70" s="0"/>
      <c r="AIS70" s="0"/>
      <c r="AIT70" s="0"/>
      <c r="AIU70" s="0"/>
      <c r="AIV70" s="0"/>
      <c r="AIW70" s="0"/>
      <c r="AIX70" s="0"/>
      <c r="AIY70" s="0"/>
      <c r="AIZ70" s="0"/>
      <c r="AJA70" s="0"/>
      <c r="AJB70" s="0"/>
      <c r="AJC70" s="0"/>
      <c r="AJD70" s="0"/>
      <c r="AJE70" s="0"/>
      <c r="AJF70" s="0"/>
      <c r="AJG70" s="0"/>
      <c r="AJH70" s="0"/>
      <c r="AJI70" s="0"/>
      <c r="AJJ70" s="0"/>
      <c r="AJK70" s="0"/>
      <c r="AJL70" s="0"/>
      <c r="AJM70" s="0"/>
      <c r="AJN70" s="0"/>
      <c r="AJO70" s="0"/>
      <c r="AJP70" s="0"/>
      <c r="AJQ70" s="0"/>
      <c r="AJR70" s="0"/>
      <c r="AJS70" s="0"/>
      <c r="AJT70" s="0"/>
      <c r="AJU70" s="0"/>
      <c r="AJV70" s="0"/>
      <c r="AJW70" s="0"/>
      <c r="AJX70" s="0"/>
      <c r="AJY70" s="0"/>
      <c r="AJZ70" s="0"/>
      <c r="AKA70" s="0"/>
      <c r="AKB70" s="0"/>
      <c r="AKC70" s="0"/>
      <c r="AKD70" s="0"/>
      <c r="AKE70" s="0"/>
      <c r="AKF70" s="0"/>
      <c r="AKG70" s="0"/>
      <c r="AKH70" s="0"/>
      <c r="AKI70" s="0"/>
      <c r="AKJ70" s="0"/>
      <c r="AKK70" s="0"/>
      <c r="AKL70" s="0"/>
      <c r="AKM70" s="0"/>
      <c r="AKN70" s="0"/>
      <c r="AKO70" s="0"/>
      <c r="AKP70" s="0"/>
      <c r="AKQ70" s="0"/>
      <c r="AKR70" s="0"/>
      <c r="AKS70" s="0"/>
      <c r="AKT70" s="0"/>
      <c r="AKU70" s="0"/>
      <c r="AKV70" s="0"/>
      <c r="AKW70" s="0"/>
      <c r="AKX70" s="0"/>
      <c r="AKY70" s="0"/>
      <c r="AKZ70" s="0"/>
      <c r="ALA70" s="0"/>
      <c r="ALB70" s="0"/>
      <c r="ALC70" s="0"/>
      <c r="ALD70" s="0"/>
      <c r="ALE70" s="0"/>
      <c r="ALF70" s="0"/>
      <c r="ALG70" s="0"/>
      <c r="ALH70" s="0"/>
      <c r="ALI70" s="0"/>
      <c r="ALJ70" s="0"/>
      <c r="ALK70" s="0"/>
      <c r="ALL70" s="0"/>
      <c r="ALM70" s="0"/>
      <c r="ALN70" s="0"/>
      <c r="ALO70" s="0"/>
      <c r="ALP70" s="0"/>
      <c r="ALQ70" s="0"/>
      <c r="ALR70" s="0"/>
      <c r="ALS70" s="0"/>
      <c r="ALT70" s="0"/>
      <c r="ALU70" s="0"/>
      <c r="ALV70" s="0"/>
      <c r="ALW70" s="0"/>
      <c r="ALX70" s="0"/>
      <c r="ALY70" s="0"/>
      <c r="ALZ70" s="0"/>
      <c r="AMA70" s="0"/>
      <c r="AMB70" s="0"/>
      <c r="AMC70" s="0"/>
      <c r="AMD70" s="0"/>
      <c r="AME70" s="0"/>
      <c r="AMF70" s="0"/>
      <c r="AMG70" s="0"/>
      <c r="AMH70" s="0"/>
      <c r="AMI70" s="0"/>
      <c r="AMJ70" s="0"/>
      <c r="AMK70" s="0"/>
      <c r="AML70" s="0"/>
      <c r="AMM70" s="0"/>
      <c r="AMN70" s="0"/>
      <c r="AMO70" s="0"/>
      <c r="AMP70" s="0"/>
      <c r="AMQ70" s="0"/>
      <c r="AMR70" s="0"/>
      <c r="AMS70" s="0"/>
      <c r="AMT70" s="0"/>
      <c r="AMU70" s="0"/>
      <c r="AMV70" s="0"/>
      <c r="AMW70" s="0"/>
      <c r="AMX70" s="0"/>
      <c r="AMY70" s="0"/>
      <c r="AMZ70" s="0"/>
      <c r="ANA70" s="0"/>
      <c r="ANB70" s="0"/>
      <c r="ANC70" s="0"/>
      <c r="AND70" s="0"/>
      <c r="ANE70" s="0"/>
      <c r="ANF70" s="0"/>
      <c r="ANG70" s="0"/>
      <c r="ANH70" s="0"/>
      <c r="ANI70" s="0"/>
      <c r="ANJ70" s="0"/>
      <c r="ANK70" s="0"/>
      <c r="ANL70" s="0"/>
      <c r="ANM70" s="0"/>
      <c r="ANN70" s="0"/>
      <c r="ANO70" s="0"/>
      <c r="ANP70" s="0"/>
      <c r="ANQ70" s="0"/>
      <c r="ANR70" s="0"/>
      <c r="ANS70" s="0"/>
      <c r="ANT70" s="0"/>
      <c r="ANU70" s="0"/>
      <c r="ANV70" s="0"/>
      <c r="ANW70" s="0"/>
      <c r="ANX70" s="0"/>
      <c r="ANY70" s="0"/>
      <c r="ANZ70" s="0"/>
      <c r="AOA70" s="0"/>
      <c r="AOB70" s="0"/>
      <c r="AOC70" s="0"/>
      <c r="AOD70" s="0"/>
      <c r="AOE70" s="0"/>
      <c r="AOF70" s="0"/>
      <c r="AOG70" s="0"/>
      <c r="AOH70" s="0"/>
      <c r="AOI70" s="0"/>
      <c r="AOJ70" s="0"/>
      <c r="AOK70" s="0"/>
      <c r="AOL70" s="0"/>
      <c r="AOM70" s="0"/>
      <c r="AON70" s="0"/>
      <c r="AOO70" s="0"/>
      <c r="AOP70" s="0"/>
      <c r="AOQ70" s="0"/>
      <c r="AOR70" s="0"/>
      <c r="AOS70" s="0"/>
      <c r="AOT70" s="0"/>
      <c r="AOU70" s="0"/>
      <c r="AOV70" s="0"/>
      <c r="AOW70" s="0"/>
      <c r="AOX70" s="0"/>
      <c r="AOY70" s="0"/>
      <c r="AOZ70" s="0"/>
      <c r="APA70" s="0"/>
      <c r="APB70" s="0"/>
      <c r="APC70" s="0"/>
      <c r="APD70" s="0"/>
      <c r="APE70" s="0"/>
      <c r="APF70" s="0"/>
      <c r="APG70" s="0"/>
      <c r="APH70" s="0"/>
      <c r="API70" s="0"/>
      <c r="APJ70" s="0"/>
      <c r="APK70" s="0"/>
      <c r="APL70" s="0"/>
      <c r="APM70" s="0"/>
      <c r="APN70" s="0"/>
      <c r="APO70" s="0"/>
      <c r="APP70" s="0"/>
      <c r="APQ70" s="0"/>
      <c r="APR70" s="0"/>
      <c r="APS70" s="0"/>
      <c r="APT70" s="0"/>
      <c r="APU70" s="0"/>
      <c r="APV70" s="0"/>
      <c r="APW70" s="0"/>
      <c r="APX70" s="0"/>
      <c r="APY70" s="0"/>
      <c r="APZ70" s="0"/>
      <c r="AQA70" s="0"/>
      <c r="AQB70" s="0"/>
      <c r="AQC70" s="0"/>
      <c r="AQD70" s="0"/>
      <c r="AQE70" s="0"/>
      <c r="AQF70" s="0"/>
      <c r="AQG70" s="0"/>
      <c r="AQH70" s="0"/>
      <c r="AQI70" s="0"/>
      <c r="AQJ70" s="0"/>
      <c r="AQK70" s="0"/>
      <c r="AQL70" s="0"/>
      <c r="AQM70" s="0"/>
      <c r="AQN70" s="0"/>
      <c r="AQO70" s="0"/>
      <c r="AQP70" s="0"/>
      <c r="AQQ70" s="0"/>
      <c r="AQR70" s="0"/>
      <c r="AQS70" s="0"/>
      <c r="AQT70" s="0"/>
      <c r="AQU70" s="0"/>
      <c r="AQV70" s="0"/>
      <c r="AQW70" s="0"/>
      <c r="AQX70" s="0"/>
      <c r="AQY70" s="0"/>
      <c r="AQZ70" s="0"/>
      <c r="ARA70" s="0"/>
      <c r="ARB70" s="0"/>
      <c r="ARC70" s="0"/>
      <c r="ARD70" s="0"/>
      <c r="ARE70" s="0"/>
      <c r="ARF70" s="0"/>
      <c r="ARG70" s="0"/>
      <c r="ARH70" s="0"/>
      <c r="ARI70" s="0"/>
      <c r="ARJ70" s="0"/>
      <c r="ARK70" s="0"/>
      <c r="ARL70" s="0"/>
      <c r="ARM70" s="0"/>
      <c r="ARN70" s="0"/>
      <c r="ARO70" s="0"/>
      <c r="ARP70" s="0"/>
      <c r="ARQ70" s="0"/>
      <c r="ARR70" s="0"/>
      <c r="ARS70" s="0"/>
      <c r="ART70" s="0"/>
      <c r="ARU70" s="0"/>
      <c r="ARV70" s="0"/>
      <c r="ARW70" s="0"/>
      <c r="ARX70" s="0"/>
      <c r="ARY70" s="0"/>
      <c r="ARZ70" s="0"/>
      <c r="ASA70" s="0"/>
      <c r="ASB70" s="0"/>
      <c r="ASC70" s="0"/>
      <c r="ASD70" s="0"/>
      <c r="ASE70" s="0"/>
      <c r="ASF70" s="0"/>
      <c r="ASG70" s="0"/>
      <c r="ASH70" s="0"/>
      <c r="ASI70" s="0"/>
      <c r="ASJ70" s="0"/>
      <c r="ASK70" s="0"/>
      <c r="ASL70" s="0"/>
      <c r="ASM70" s="0"/>
      <c r="ASN70" s="0"/>
      <c r="ASO70" s="0"/>
      <c r="ASP70" s="0"/>
      <c r="ASQ70" s="0"/>
      <c r="ASR70" s="0"/>
      <c r="ASS70" s="0"/>
      <c r="AST70" s="0"/>
      <c r="ASU70" s="0"/>
      <c r="ASV70" s="0"/>
      <c r="ASW70" s="0"/>
      <c r="ASX70" s="0"/>
      <c r="ASY70" s="0"/>
      <c r="ASZ70" s="0"/>
      <c r="ATA70" s="0"/>
      <c r="ATB70" s="0"/>
      <c r="ATC70" s="0"/>
      <c r="ATD70" s="0"/>
      <c r="ATE70" s="0"/>
      <c r="ATF70" s="0"/>
      <c r="ATG70" s="0"/>
      <c r="ATH70" s="0"/>
      <c r="ATI70" s="0"/>
      <c r="ATJ70" s="0"/>
      <c r="ATK70" s="0"/>
      <c r="ATL70" s="0"/>
      <c r="ATM70" s="0"/>
      <c r="ATN70" s="0"/>
      <c r="ATO70" s="0"/>
      <c r="ATP70" s="0"/>
      <c r="ATQ70" s="0"/>
      <c r="ATR70" s="0"/>
      <c r="ATS70" s="0"/>
      <c r="ATT70" s="0"/>
      <c r="ATU70" s="0"/>
      <c r="ATV70" s="0"/>
      <c r="ATW70" s="0"/>
      <c r="ATX70" s="0"/>
      <c r="ATY70" s="0"/>
      <c r="ATZ70" s="0"/>
      <c r="AUA70" s="0"/>
      <c r="AUB70" s="0"/>
      <c r="AUC70" s="0"/>
      <c r="AUD70" s="0"/>
      <c r="AUE70" s="0"/>
      <c r="AUF70" s="0"/>
      <c r="AUG70" s="0"/>
      <c r="AUH70" s="0"/>
      <c r="AUI70" s="0"/>
      <c r="AUJ70" s="0"/>
      <c r="AUK70" s="0"/>
      <c r="AUL70" s="0"/>
      <c r="AUM70" s="0"/>
      <c r="AUN70" s="0"/>
      <c r="AUO70" s="0"/>
      <c r="AUP70" s="0"/>
      <c r="AUQ70" s="0"/>
      <c r="AUR70" s="0"/>
      <c r="AUS70" s="0"/>
      <c r="AUT70" s="0"/>
      <c r="AUU70" s="0"/>
      <c r="AUV70" s="0"/>
      <c r="AUW70" s="0"/>
      <c r="AUX70" s="0"/>
      <c r="AUY70" s="0"/>
      <c r="AUZ70" s="0"/>
      <c r="AVA70" s="0"/>
      <c r="AVB70" s="0"/>
      <c r="AVC70" s="0"/>
      <c r="AVD70" s="0"/>
      <c r="AVE70" s="0"/>
      <c r="AVF70" s="0"/>
      <c r="AVG70" s="0"/>
      <c r="AVH70" s="0"/>
      <c r="AVI70" s="0"/>
      <c r="AVJ70" s="0"/>
      <c r="AVK70" s="0"/>
      <c r="AVL70" s="0"/>
      <c r="AVM70" s="0"/>
      <c r="AVN70" s="0"/>
      <c r="AVO70" s="0"/>
      <c r="AVP70" s="0"/>
      <c r="AVQ70" s="0"/>
      <c r="AVR70" s="0"/>
      <c r="AVS70" s="0"/>
      <c r="AVT70" s="0"/>
      <c r="AVU70" s="0"/>
      <c r="AVV70" s="0"/>
      <c r="AVW70" s="0"/>
      <c r="AVX70" s="0"/>
      <c r="AVY70" s="0"/>
      <c r="AVZ70" s="0"/>
      <c r="AWA70" s="0"/>
      <c r="AWB70" s="0"/>
      <c r="AWC70" s="0"/>
      <c r="AWD70" s="0"/>
      <c r="AWE70" s="0"/>
      <c r="AWF70" s="0"/>
      <c r="AWG70" s="0"/>
      <c r="AWH70" s="0"/>
      <c r="AWI70" s="0"/>
      <c r="AWJ70" s="0"/>
      <c r="AWK70" s="0"/>
      <c r="AWL70" s="0"/>
      <c r="AWM70" s="0"/>
      <c r="AWN70" s="0"/>
      <c r="AWO70" s="0"/>
      <c r="AWP70" s="0"/>
      <c r="AWQ70" s="0"/>
      <c r="AWR70" s="0"/>
      <c r="AWS70" s="0"/>
      <c r="AWT70" s="0"/>
      <c r="AWU70" s="0"/>
      <c r="AWV70" s="0"/>
      <c r="AWW70" s="0"/>
      <c r="AWX70" s="0"/>
      <c r="AWY70" s="0"/>
      <c r="AWZ70" s="0"/>
      <c r="AXA70" s="0"/>
      <c r="AXB70" s="0"/>
      <c r="AXC70" s="0"/>
      <c r="AXD70" s="0"/>
      <c r="AXE70" s="0"/>
      <c r="AXF70" s="0"/>
      <c r="AXG70" s="0"/>
      <c r="AXH70" s="0"/>
      <c r="AXI70" s="0"/>
      <c r="AXJ70" s="0"/>
      <c r="AXK70" s="0"/>
      <c r="AXL70" s="0"/>
      <c r="AXM70" s="0"/>
      <c r="AXN70" s="0"/>
      <c r="AXO70" s="0"/>
      <c r="AXP70" s="0"/>
      <c r="AXQ70" s="0"/>
      <c r="AXR70" s="0"/>
      <c r="AXS70" s="0"/>
      <c r="AXT70" s="0"/>
      <c r="AXU70" s="0"/>
      <c r="AXV70" s="0"/>
      <c r="AXW70" s="0"/>
      <c r="AXX70" s="0"/>
      <c r="AXY70" s="0"/>
      <c r="AXZ70" s="0"/>
      <c r="AYA70" s="0"/>
      <c r="AYB70" s="0"/>
      <c r="AYC70" s="0"/>
      <c r="AYD70" s="0"/>
      <c r="AYE70" s="0"/>
      <c r="AYF70" s="0"/>
      <c r="AYG70" s="0"/>
      <c r="AYH70" s="0"/>
      <c r="AYI70" s="0"/>
      <c r="AYJ70" s="0"/>
      <c r="AYK70" s="0"/>
      <c r="AYL70" s="0"/>
      <c r="AYM70" s="0"/>
      <c r="AYN70" s="0"/>
      <c r="AYO70" s="0"/>
      <c r="AYP70" s="0"/>
      <c r="AYQ70" s="0"/>
      <c r="AYR70" s="0"/>
      <c r="AYS70" s="0"/>
      <c r="AYT70" s="0"/>
      <c r="AYU70" s="0"/>
      <c r="AYV70" s="0"/>
      <c r="AYW70" s="0"/>
      <c r="AYX70" s="0"/>
      <c r="AYY70" s="0"/>
      <c r="AYZ70" s="0"/>
      <c r="AZA70" s="0"/>
      <c r="AZB70" s="0"/>
      <c r="AZC70" s="0"/>
      <c r="AZD70" s="0"/>
      <c r="AZE70" s="0"/>
      <c r="AZF70" s="0"/>
      <c r="AZG70" s="0"/>
      <c r="AZH70" s="0"/>
      <c r="AZI70" s="0"/>
      <c r="AZJ70" s="0"/>
      <c r="AZK70" s="0"/>
      <c r="AZL70" s="0"/>
      <c r="AZM70" s="0"/>
      <c r="AZN70" s="0"/>
      <c r="AZO70" s="0"/>
      <c r="AZP70" s="0"/>
      <c r="AZQ70" s="0"/>
      <c r="AZR70" s="0"/>
      <c r="AZS70" s="0"/>
      <c r="AZT70" s="0"/>
      <c r="AZU70" s="0"/>
      <c r="AZV70" s="0"/>
      <c r="AZW70" s="0"/>
      <c r="AZX70" s="0"/>
      <c r="AZY70" s="0"/>
      <c r="AZZ70" s="0"/>
      <c r="BAA70" s="0"/>
      <c r="BAB70" s="0"/>
      <c r="BAC70" s="0"/>
      <c r="BAD70" s="0"/>
      <c r="BAE70" s="0"/>
      <c r="BAF70" s="0"/>
      <c r="BAG70" s="0"/>
      <c r="BAH70" s="0"/>
      <c r="BAI70" s="0"/>
      <c r="BAJ70" s="0"/>
      <c r="BAK70" s="0"/>
      <c r="BAL70" s="0"/>
      <c r="BAM70" s="0"/>
      <c r="BAN70" s="0"/>
      <c r="BAO70" s="0"/>
      <c r="BAP70" s="0"/>
      <c r="BAQ70" s="0"/>
      <c r="BAR70" s="0"/>
      <c r="BAS70" s="0"/>
      <c r="BAT70" s="0"/>
      <c r="BAU70" s="0"/>
      <c r="BAV70" s="0"/>
      <c r="BAW70" s="0"/>
      <c r="BAX70" s="0"/>
      <c r="BAY70" s="0"/>
      <c r="BAZ70" s="0"/>
      <c r="BBA70" s="0"/>
      <c r="BBB70" s="0"/>
      <c r="BBC70" s="0"/>
      <c r="BBD70" s="0"/>
      <c r="BBE70" s="0"/>
      <c r="BBF70" s="0"/>
      <c r="BBG70" s="0"/>
      <c r="BBH70" s="0"/>
      <c r="BBI70" s="0"/>
      <c r="BBJ70" s="0"/>
      <c r="BBK70" s="0"/>
      <c r="BBL70" s="0"/>
      <c r="BBM70" s="0"/>
      <c r="BBN70" s="0"/>
      <c r="BBO70" s="0"/>
      <c r="BBP70" s="0"/>
      <c r="BBQ70" s="0"/>
      <c r="BBR70" s="0"/>
      <c r="BBS70" s="0"/>
      <c r="BBT70" s="0"/>
      <c r="BBU70" s="0"/>
      <c r="BBV70" s="0"/>
      <c r="BBW70" s="0"/>
      <c r="BBX70" s="0"/>
      <c r="BBY70" s="0"/>
      <c r="BBZ70" s="0"/>
      <c r="BCA70" s="0"/>
      <c r="BCB70" s="0"/>
      <c r="BCC70" s="0"/>
      <c r="BCD70" s="0"/>
      <c r="BCE70" s="0"/>
      <c r="BCF70" s="0"/>
      <c r="BCG70" s="0"/>
      <c r="BCH70" s="0"/>
      <c r="BCI70" s="0"/>
      <c r="BCJ70" s="0"/>
      <c r="BCK70" s="0"/>
      <c r="BCL70" s="0"/>
      <c r="BCM70" s="0"/>
      <c r="BCN70" s="0"/>
      <c r="BCO70" s="0"/>
      <c r="BCP70" s="0"/>
      <c r="BCQ70" s="0"/>
      <c r="BCR70" s="0"/>
      <c r="BCS70" s="0"/>
      <c r="BCT70" s="0"/>
      <c r="BCU70" s="0"/>
      <c r="BCV70" s="0"/>
      <c r="BCW70" s="0"/>
      <c r="BCX70" s="0"/>
      <c r="BCY70" s="0"/>
      <c r="BCZ70" s="0"/>
      <c r="BDA70" s="0"/>
      <c r="BDB70" s="0"/>
      <c r="BDC70" s="0"/>
      <c r="BDD70" s="0"/>
      <c r="BDE70" s="0"/>
      <c r="BDF70" s="0"/>
      <c r="BDG70" s="0"/>
      <c r="BDH70" s="0"/>
      <c r="BDI70" s="0"/>
      <c r="BDJ70" s="0"/>
      <c r="BDK70" s="0"/>
      <c r="BDL70" s="0"/>
      <c r="BDM70" s="0"/>
      <c r="BDN70" s="0"/>
      <c r="BDO70" s="0"/>
      <c r="BDP70" s="0"/>
      <c r="BDQ70" s="0"/>
      <c r="BDR70" s="0"/>
      <c r="BDS70" s="0"/>
      <c r="BDT70" s="0"/>
      <c r="BDU70" s="0"/>
      <c r="BDV70" s="0"/>
      <c r="BDW70" s="0"/>
      <c r="BDX70" s="0"/>
      <c r="BDY70" s="0"/>
      <c r="BDZ70" s="0"/>
      <c r="BEA70" s="0"/>
      <c r="BEB70" s="0"/>
      <c r="BEC70" s="0"/>
      <c r="BED70" s="0"/>
      <c r="BEE70" s="0"/>
      <c r="BEF70" s="0"/>
      <c r="BEG70" s="0"/>
      <c r="BEH70" s="0"/>
      <c r="BEI70" s="0"/>
      <c r="BEJ70" s="0"/>
      <c r="BEK70" s="0"/>
      <c r="BEL70" s="0"/>
      <c r="BEM70" s="0"/>
      <c r="BEN70" s="0"/>
      <c r="BEO70" s="0"/>
      <c r="BEP70" s="0"/>
      <c r="BEQ70" s="0"/>
      <c r="BER70" s="0"/>
      <c r="BES70" s="0"/>
      <c r="BET70" s="0"/>
      <c r="BEU70" s="0"/>
      <c r="BEV70" s="0"/>
      <c r="BEW70" s="0"/>
      <c r="BEX70" s="0"/>
      <c r="BEY70" s="0"/>
      <c r="BEZ70" s="0"/>
      <c r="BFA70" s="0"/>
      <c r="BFB70" s="0"/>
      <c r="BFC70" s="0"/>
      <c r="BFD70" s="0"/>
      <c r="BFE70" s="0"/>
      <c r="BFF70" s="0"/>
      <c r="BFG70" s="0"/>
      <c r="BFH70" s="0"/>
      <c r="BFI70" s="0"/>
      <c r="BFJ70" s="0"/>
      <c r="BFK70" s="0"/>
      <c r="BFL70" s="0"/>
      <c r="BFM70" s="0"/>
      <c r="BFN70" s="0"/>
      <c r="BFO70" s="0"/>
      <c r="BFP70" s="0"/>
      <c r="BFQ70" s="0"/>
      <c r="BFR70" s="0"/>
      <c r="BFS70" s="0"/>
      <c r="BFT70" s="0"/>
      <c r="BFU70" s="0"/>
      <c r="BFV70" s="0"/>
      <c r="BFW70" s="0"/>
      <c r="BFX70" s="0"/>
      <c r="BFY70" s="0"/>
      <c r="BFZ70" s="0"/>
      <c r="BGA70" s="0"/>
      <c r="BGB70" s="0"/>
      <c r="BGC70" s="0"/>
      <c r="BGD70" s="0"/>
      <c r="BGE70" s="0"/>
      <c r="BGF70" s="0"/>
      <c r="BGG70" s="0"/>
      <c r="BGH70" s="0"/>
      <c r="BGI70" s="0"/>
      <c r="BGJ70" s="0"/>
      <c r="BGK70" s="0"/>
      <c r="BGL70" s="0"/>
      <c r="BGM70" s="0"/>
      <c r="BGN70" s="0"/>
      <c r="BGO70" s="0"/>
      <c r="BGP70" s="0"/>
      <c r="BGQ70" s="0"/>
      <c r="BGR70" s="0"/>
      <c r="BGS70" s="0"/>
      <c r="BGT70" s="0"/>
      <c r="BGU70" s="0"/>
      <c r="BGV70" s="0"/>
      <c r="BGW70" s="0"/>
      <c r="BGX70" s="0"/>
      <c r="BGY70" s="0"/>
      <c r="BGZ70" s="0"/>
      <c r="BHA70" s="0"/>
      <c r="BHB70" s="0"/>
      <c r="BHC70" s="0"/>
      <c r="BHD70" s="0"/>
      <c r="BHE70" s="0"/>
      <c r="BHF70" s="0"/>
      <c r="BHG70" s="0"/>
      <c r="BHH70" s="0"/>
      <c r="BHI70" s="0"/>
      <c r="BHJ70" s="0"/>
      <c r="BHK70" s="0"/>
      <c r="BHL70" s="0"/>
      <c r="BHM70" s="0"/>
      <c r="BHN70" s="0"/>
      <c r="BHO70" s="0"/>
      <c r="BHP70" s="0"/>
      <c r="BHQ70" s="0"/>
      <c r="BHR70" s="0"/>
      <c r="BHS70" s="0"/>
      <c r="BHT70" s="0"/>
      <c r="BHU70" s="0"/>
      <c r="BHV70" s="0"/>
      <c r="BHW70" s="0"/>
      <c r="BHX70" s="0"/>
      <c r="BHY70" s="0"/>
      <c r="BHZ70" s="0"/>
      <c r="BIA70" s="0"/>
      <c r="BIB70" s="0"/>
      <c r="BIC70" s="0"/>
      <c r="BID70" s="0"/>
      <c r="BIE70" s="0"/>
      <c r="BIF70" s="0"/>
      <c r="BIG70" s="0"/>
      <c r="BIH70" s="0"/>
      <c r="BII70" s="0"/>
      <c r="BIJ70" s="0"/>
      <c r="BIK70" s="0"/>
      <c r="BIL70" s="0"/>
      <c r="BIM70" s="0"/>
      <c r="BIN70" s="0"/>
      <c r="BIO70" s="0"/>
      <c r="BIP70" s="0"/>
      <c r="BIQ70" s="0"/>
      <c r="BIR70" s="0"/>
      <c r="BIS70" s="0"/>
      <c r="BIT70" s="0"/>
      <c r="BIU70" s="0"/>
      <c r="BIV70" s="0"/>
      <c r="BIW70" s="0"/>
      <c r="BIX70" s="0"/>
      <c r="BIY70" s="0"/>
      <c r="BIZ70" s="0"/>
      <c r="BJA70" s="0"/>
      <c r="BJB70" s="0"/>
      <c r="BJC70" s="0"/>
      <c r="BJD70" s="0"/>
      <c r="BJE70" s="0"/>
      <c r="BJF70" s="0"/>
      <c r="BJG70" s="0"/>
      <c r="BJH70" s="0"/>
      <c r="BJI70" s="0"/>
      <c r="BJJ70" s="0"/>
      <c r="BJK70" s="0"/>
      <c r="BJL70" s="0"/>
      <c r="BJM70" s="0"/>
      <c r="BJN70" s="0"/>
      <c r="BJO70" s="0"/>
      <c r="BJP70" s="0"/>
      <c r="BJQ70" s="0"/>
      <c r="BJR70" s="0"/>
      <c r="BJS70" s="0"/>
      <c r="BJT70" s="0"/>
      <c r="BJU70" s="0"/>
      <c r="BJV70" s="0"/>
      <c r="BJW70" s="0"/>
      <c r="BJX70" s="0"/>
      <c r="BJY70" s="0"/>
      <c r="BJZ70" s="0"/>
      <c r="BKA70" s="0"/>
      <c r="BKB70" s="0"/>
      <c r="BKC70" s="0"/>
      <c r="BKD70" s="0"/>
      <c r="BKE70" s="0"/>
      <c r="BKF70" s="0"/>
      <c r="BKG70" s="0"/>
      <c r="BKH70" s="0"/>
      <c r="BKI70" s="0"/>
      <c r="BKJ70" s="0"/>
      <c r="BKK70" s="0"/>
      <c r="BKL70" s="0"/>
      <c r="BKM70" s="0"/>
      <c r="BKN70" s="0"/>
      <c r="BKO70" s="0"/>
      <c r="BKP70" s="0"/>
      <c r="BKQ70" s="0"/>
      <c r="BKR70" s="0"/>
      <c r="BKS70" s="0"/>
      <c r="BKT70" s="0"/>
      <c r="BKU70" s="0"/>
      <c r="BKV70" s="0"/>
      <c r="BKW70" s="0"/>
      <c r="BKX70" s="0"/>
      <c r="BKY70" s="0"/>
      <c r="BKZ70" s="0"/>
      <c r="BLA70" s="0"/>
      <c r="BLB70" s="0"/>
      <c r="BLC70" s="0"/>
      <c r="BLD70" s="0"/>
      <c r="BLE70" s="0"/>
      <c r="BLF70" s="0"/>
      <c r="BLG70" s="0"/>
      <c r="BLH70" s="0"/>
      <c r="BLI70" s="0"/>
      <c r="BLJ70" s="0"/>
      <c r="BLK70" s="0"/>
      <c r="BLL70" s="0"/>
      <c r="BLM70" s="0"/>
      <c r="BLN70" s="0"/>
      <c r="BLO70" s="0"/>
      <c r="BLP70" s="0"/>
      <c r="BLQ70" s="0"/>
      <c r="BLR70" s="0"/>
      <c r="BLS70" s="0"/>
      <c r="BLT70" s="0"/>
      <c r="BLU70" s="0"/>
      <c r="BLV70" s="0"/>
      <c r="BLW70" s="0"/>
      <c r="BLX70" s="0"/>
      <c r="BLY70" s="0"/>
      <c r="BLZ70" s="0"/>
      <c r="BMA70" s="0"/>
      <c r="BMB70" s="0"/>
      <c r="BMC70" s="0"/>
      <c r="BMD70" s="0"/>
      <c r="BME70" s="0"/>
      <c r="BMF70" s="0"/>
      <c r="BMG70" s="0"/>
      <c r="BMH70" s="0"/>
      <c r="BMI70" s="0"/>
      <c r="BMJ70" s="0"/>
      <c r="BMK70" s="0"/>
      <c r="BML70" s="0"/>
      <c r="BMM70" s="0"/>
      <c r="BMN70" s="0"/>
      <c r="BMO70" s="0"/>
      <c r="BMP70" s="0"/>
      <c r="BMQ70" s="0"/>
      <c r="BMR70" s="0"/>
      <c r="BMS70" s="0"/>
      <c r="BMT70" s="0"/>
      <c r="BMU70" s="0"/>
      <c r="BMV70" s="0"/>
      <c r="BMW70" s="0"/>
      <c r="BMX70" s="0"/>
      <c r="BMY70" s="0"/>
      <c r="BMZ70" s="0"/>
      <c r="BNA70" s="0"/>
      <c r="BNB70" s="0"/>
      <c r="BNC70" s="0"/>
      <c r="BND70" s="0"/>
      <c r="BNE70" s="0"/>
      <c r="BNF70" s="0"/>
      <c r="BNG70" s="0"/>
      <c r="BNH70" s="0"/>
      <c r="BNI70" s="0"/>
      <c r="BNJ70" s="0"/>
      <c r="BNK70" s="0"/>
      <c r="BNL70" s="0"/>
      <c r="BNM70" s="0"/>
      <c r="BNN70" s="0"/>
      <c r="BNO70" s="0"/>
      <c r="BNP70" s="0"/>
      <c r="BNQ70" s="0"/>
      <c r="BNR70" s="0"/>
      <c r="BNS70" s="0"/>
      <c r="BNT70" s="0"/>
      <c r="BNU70" s="0"/>
      <c r="BNV70" s="0"/>
      <c r="BNW70" s="0"/>
      <c r="BNX70" s="0"/>
      <c r="BNY70" s="0"/>
      <c r="BNZ70" s="0"/>
      <c r="BOA70" s="0"/>
      <c r="BOB70" s="0"/>
      <c r="BOC70" s="0"/>
      <c r="BOD70" s="0"/>
      <c r="BOE70" s="0"/>
      <c r="BOF70" s="0"/>
      <c r="BOG70" s="0"/>
      <c r="BOH70" s="0"/>
      <c r="BOI70" s="0"/>
      <c r="BOJ70" s="0"/>
      <c r="BOK70" s="0"/>
      <c r="BOL70" s="0"/>
      <c r="BOM70" s="0"/>
      <c r="BON70" s="0"/>
      <c r="BOO70" s="0"/>
      <c r="BOP70" s="0"/>
      <c r="BOQ70" s="0"/>
      <c r="BOR70" s="0"/>
      <c r="BOS70" s="0"/>
      <c r="BOT70" s="0"/>
      <c r="BOU70" s="0"/>
      <c r="BOV70" s="0"/>
      <c r="BOW70" s="0"/>
      <c r="BOX70" s="0"/>
      <c r="BOY70" s="0"/>
      <c r="BOZ70" s="0"/>
      <c r="BPA70" s="0"/>
      <c r="BPB70" s="0"/>
      <c r="BPC70" s="0"/>
      <c r="BPD70" s="0"/>
      <c r="BPE70" s="0"/>
      <c r="BPF70" s="0"/>
      <c r="BPG70" s="0"/>
      <c r="BPH70" s="0"/>
      <c r="BPI70" s="0"/>
      <c r="BPJ70" s="0"/>
      <c r="BPK70" s="0"/>
      <c r="BPL70" s="0"/>
      <c r="BPM70" s="0"/>
      <c r="BPN70" s="0"/>
      <c r="BPO70" s="0"/>
      <c r="BPP70" s="0"/>
      <c r="BPQ70" s="0"/>
      <c r="BPR70" s="0"/>
      <c r="BPS70" s="0"/>
      <c r="BPT70" s="0"/>
      <c r="BPU70" s="0"/>
      <c r="BPV70" s="0"/>
      <c r="BPW70" s="0"/>
      <c r="BPX70" s="0"/>
      <c r="BPY70" s="0"/>
      <c r="BPZ70" s="0"/>
      <c r="BQA70" s="0"/>
      <c r="BQB70" s="0"/>
      <c r="BQC70" s="0"/>
      <c r="BQD70" s="0"/>
      <c r="BQE70" s="0"/>
      <c r="BQF70" s="0"/>
      <c r="BQG70" s="0"/>
      <c r="BQH70" s="0"/>
      <c r="BQI70" s="0"/>
      <c r="BQJ70" s="0"/>
      <c r="BQK70" s="0"/>
      <c r="BQL70" s="0"/>
      <c r="BQM70" s="0"/>
      <c r="BQN70" s="0"/>
      <c r="BQO70" s="0"/>
      <c r="BQP70" s="0"/>
      <c r="BQQ70" s="0"/>
      <c r="BQR70" s="0"/>
      <c r="BQS70" s="0"/>
      <c r="BQT70" s="0"/>
      <c r="BQU70" s="0"/>
      <c r="BQV70" s="0"/>
      <c r="BQW70" s="0"/>
      <c r="BQX70" s="0"/>
      <c r="BQY70" s="0"/>
      <c r="BQZ70" s="0"/>
      <c r="BRA70" s="0"/>
      <c r="BRB70" s="0"/>
      <c r="BRC70" s="0"/>
      <c r="BRD70" s="0"/>
      <c r="BRE70" s="0"/>
      <c r="BRF70" s="0"/>
      <c r="BRG70" s="0"/>
      <c r="BRH70" s="0"/>
      <c r="BRI70" s="0"/>
      <c r="BRJ70" s="0"/>
      <c r="BRK70" s="0"/>
      <c r="BRL70" s="0"/>
      <c r="BRM70" s="0"/>
      <c r="BRN70" s="0"/>
      <c r="BRO70" s="0"/>
      <c r="BRP70" s="0"/>
      <c r="BRQ70" s="0"/>
      <c r="BRR70" s="0"/>
      <c r="BRS70" s="0"/>
      <c r="BRT70" s="0"/>
      <c r="BRU70" s="0"/>
      <c r="BRV70" s="0"/>
      <c r="BRW70" s="0"/>
      <c r="BRX70" s="0"/>
      <c r="BRY70" s="0"/>
      <c r="BRZ70" s="0"/>
      <c r="BSA70" s="0"/>
      <c r="BSB70" s="0"/>
      <c r="BSC70" s="0"/>
      <c r="BSD70" s="0"/>
      <c r="BSE70" s="0"/>
      <c r="BSF70" s="0"/>
      <c r="BSG70" s="0"/>
      <c r="BSH70" s="0"/>
      <c r="BSI70" s="0"/>
      <c r="BSJ70" s="0"/>
      <c r="BSK70" s="0"/>
      <c r="BSL70" s="0"/>
      <c r="BSM70" s="0"/>
      <c r="BSN70" s="0"/>
      <c r="BSO70" s="0"/>
      <c r="BSP70" s="0"/>
      <c r="BSQ70" s="0"/>
      <c r="BSR70" s="0"/>
      <c r="BSS70" s="0"/>
      <c r="BST70" s="0"/>
      <c r="BSU70" s="0"/>
      <c r="BSV70" s="0"/>
      <c r="BSW70" s="0"/>
      <c r="BSX70" s="0"/>
      <c r="BSY70" s="0"/>
      <c r="BSZ70" s="0"/>
      <c r="BTA70" s="0"/>
      <c r="BTB70" s="0"/>
      <c r="BTC70" s="0"/>
      <c r="BTD70" s="0"/>
      <c r="BTE70" s="0"/>
      <c r="BTF70" s="0"/>
      <c r="BTG70" s="0"/>
      <c r="BTH70" s="0"/>
      <c r="BTI70" s="0"/>
      <c r="BTJ70" s="0"/>
      <c r="BTK70" s="0"/>
      <c r="BTL70" s="0"/>
      <c r="BTM70" s="0"/>
      <c r="BTN70" s="0"/>
      <c r="BTO70" s="0"/>
      <c r="BTP70" s="0"/>
      <c r="BTQ70" s="0"/>
      <c r="BTR70" s="0"/>
      <c r="BTS70" s="0"/>
      <c r="BTT70" s="0"/>
      <c r="BTU70" s="0"/>
      <c r="BTV70" s="0"/>
      <c r="BTW70" s="0"/>
      <c r="BTX70" s="0"/>
      <c r="BTY70" s="0"/>
      <c r="BTZ70" s="0"/>
      <c r="BUA70" s="0"/>
      <c r="BUB70" s="0"/>
      <c r="BUC70" s="0"/>
      <c r="BUD70" s="0"/>
      <c r="BUE70" s="0"/>
      <c r="BUF70" s="0"/>
      <c r="BUG70" s="0"/>
      <c r="BUH70" s="0"/>
      <c r="BUI70" s="0"/>
      <c r="BUJ70" s="0"/>
      <c r="BUK70" s="0"/>
      <c r="BUL70" s="0"/>
      <c r="BUM70" s="0"/>
      <c r="BUN70" s="0"/>
      <c r="BUO70" s="0"/>
      <c r="BUP70" s="0"/>
      <c r="BUQ70" s="0"/>
      <c r="BUR70" s="0"/>
      <c r="BUS70" s="0"/>
      <c r="BUT70" s="0"/>
      <c r="BUU70" s="0"/>
      <c r="BUV70" s="0"/>
      <c r="BUW70" s="0"/>
      <c r="BUX70" s="0"/>
      <c r="BUY70" s="0"/>
      <c r="BUZ70" s="0"/>
      <c r="BVA70" s="0"/>
      <c r="BVB70" s="0"/>
      <c r="BVC70" s="0"/>
      <c r="BVD70" s="0"/>
      <c r="BVE70" s="0"/>
      <c r="BVF70" s="0"/>
      <c r="BVG70" s="0"/>
      <c r="BVH70" s="0"/>
      <c r="BVI70" s="0"/>
      <c r="BVJ70" s="0"/>
      <c r="BVK70" s="0"/>
      <c r="BVL70" s="0"/>
      <c r="BVM70" s="0"/>
      <c r="BVN70" s="0"/>
      <c r="BVO70" s="0"/>
      <c r="BVP70" s="0"/>
      <c r="BVQ70" s="0"/>
      <c r="BVR70" s="0"/>
      <c r="BVS70" s="0"/>
      <c r="BVT70" s="0"/>
      <c r="BVU70" s="0"/>
      <c r="BVV70" s="0"/>
      <c r="BVW70" s="0"/>
      <c r="BVX70" s="0"/>
      <c r="BVY70" s="0"/>
      <c r="BVZ70" s="0"/>
      <c r="BWA70" s="0"/>
      <c r="BWB70" s="0"/>
      <c r="BWC70" s="0"/>
      <c r="BWD70" s="0"/>
      <c r="BWE70" s="0"/>
      <c r="BWF70" s="0"/>
      <c r="BWG70" s="0"/>
      <c r="BWH70" s="0"/>
      <c r="BWI70" s="0"/>
      <c r="BWJ70" s="0"/>
      <c r="BWK70" s="0"/>
      <c r="BWL70" s="0"/>
      <c r="BWM70" s="0"/>
      <c r="BWN70" s="0"/>
      <c r="BWO70" s="0"/>
      <c r="BWP70" s="0"/>
      <c r="BWQ70" s="0"/>
      <c r="BWR70" s="0"/>
      <c r="BWS70" s="0"/>
      <c r="BWT70" s="0"/>
      <c r="BWU70" s="0"/>
      <c r="BWV70" s="0"/>
      <c r="BWW70" s="0"/>
      <c r="BWX70" s="0"/>
      <c r="BWY70" s="0"/>
      <c r="BWZ70" s="0"/>
      <c r="BXA70" s="0"/>
      <c r="BXB70" s="0"/>
      <c r="BXC70" s="0"/>
      <c r="BXD70" s="0"/>
      <c r="BXE70" s="0"/>
      <c r="BXF70" s="0"/>
      <c r="BXG70" s="0"/>
      <c r="BXH70" s="0"/>
      <c r="BXI70" s="0"/>
      <c r="BXJ70" s="0"/>
      <c r="BXK70" s="0"/>
      <c r="BXL70" s="0"/>
      <c r="BXM70" s="0"/>
      <c r="BXN70" s="0"/>
      <c r="BXO70" s="0"/>
      <c r="BXP70" s="0"/>
      <c r="BXQ70" s="0"/>
      <c r="BXR70" s="0"/>
      <c r="BXS70" s="0"/>
      <c r="BXT70" s="0"/>
      <c r="BXU70" s="0"/>
      <c r="BXV70" s="0"/>
      <c r="BXW70" s="0"/>
      <c r="BXX70" s="0"/>
      <c r="BXY70" s="0"/>
      <c r="BXZ70" s="0"/>
      <c r="BYA70" s="0"/>
      <c r="BYB70" s="0"/>
      <c r="BYC70" s="0"/>
      <c r="BYD70" s="0"/>
      <c r="BYE70" s="0"/>
      <c r="BYF70" s="0"/>
      <c r="BYG70" s="0"/>
      <c r="BYH70" s="0"/>
      <c r="BYI70" s="0"/>
      <c r="BYJ70" s="0"/>
      <c r="BYK70" s="0"/>
      <c r="BYL70" s="0"/>
      <c r="BYM70" s="0"/>
      <c r="BYN70" s="0"/>
      <c r="BYO70" s="0"/>
      <c r="BYP70" s="0"/>
      <c r="BYQ70" s="0"/>
      <c r="BYR70" s="0"/>
      <c r="BYS70" s="0"/>
      <c r="BYT70" s="0"/>
      <c r="BYU70" s="0"/>
      <c r="BYV70" s="0"/>
      <c r="BYW70" s="0"/>
      <c r="BYX70" s="0"/>
      <c r="BYY70" s="0"/>
      <c r="BYZ70" s="0"/>
      <c r="BZA70" s="0"/>
      <c r="BZB70" s="0"/>
      <c r="BZC70" s="0"/>
      <c r="BZD70" s="0"/>
      <c r="BZE70" s="0"/>
      <c r="BZF70" s="0"/>
      <c r="BZG70" s="0"/>
      <c r="BZH70" s="0"/>
      <c r="BZI70" s="0"/>
      <c r="BZJ70" s="0"/>
      <c r="BZK70" s="0"/>
      <c r="BZL70" s="0"/>
      <c r="BZM70" s="0"/>
      <c r="BZN70" s="0"/>
      <c r="BZO70" s="0"/>
      <c r="BZP70" s="0"/>
      <c r="BZQ70" s="0"/>
      <c r="BZR70" s="0"/>
      <c r="BZS70" s="0"/>
      <c r="BZT70" s="0"/>
      <c r="BZU70" s="0"/>
      <c r="BZV70" s="0"/>
      <c r="BZW70" s="0"/>
      <c r="BZX70" s="0"/>
      <c r="BZY70" s="0"/>
      <c r="BZZ70" s="0"/>
      <c r="CAA70" s="0"/>
      <c r="CAB70" s="0"/>
      <c r="CAC70" s="0"/>
      <c r="CAD70" s="0"/>
      <c r="CAE70" s="0"/>
      <c r="CAF70" s="0"/>
      <c r="CAG70" s="0"/>
      <c r="CAH70" s="0"/>
      <c r="CAI70" s="0"/>
      <c r="CAJ70" s="0"/>
      <c r="CAK70" s="0"/>
      <c r="CAL70" s="0"/>
      <c r="CAM70" s="0"/>
      <c r="CAN70" s="0"/>
      <c r="CAO70" s="0"/>
      <c r="CAP70" s="0"/>
      <c r="CAQ70" s="0"/>
      <c r="CAR70" s="0"/>
      <c r="CAS70" s="0"/>
      <c r="CAT70" s="0"/>
      <c r="CAU70" s="0"/>
      <c r="CAV70" s="0"/>
      <c r="CAW70" s="0"/>
      <c r="CAX70" s="0"/>
      <c r="CAY70" s="0"/>
      <c r="CAZ70" s="0"/>
      <c r="CBA70" s="0"/>
      <c r="CBB70" s="0"/>
      <c r="CBC70" s="0"/>
      <c r="CBD70" s="0"/>
      <c r="CBE70" s="0"/>
      <c r="CBF70" s="0"/>
      <c r="CBG70" s="0"/>
      <c r="CBH70" s="0"/>
      <c r="CBI70" s="0"/>
      <c r="CBJ70" s="0"/>
      <c r="CBK70" s="0"/>
      <c r="CBL70" s="0"/>
      <c r="CBM70" s="0"/>
      <c r="CBN70" s="0"/>
      <c r="CBO70" s="0"/>
      <c r="CBP70" s="0"/>
      <c r="CBQ70" s="0"/>
      <c r="CBR70" s="0"/>
      <c r="CBS70" s="0"/>
      <c r="CBT70" s="0"/>
      <c r="CBU70" s="0"/>
      <c r="CBV70" s="0"/>
      <c r="CBW70" s="0"/>
      <c r="CBX70" s="0"/>
      <c r="CBY70" s="0"/>
      <c r="CBZ70" s="0"/>
      <c r="CCA70" s="0"/>
      <c r="CCB70" s="0"/>
      <c r="CCC70" s="0"/>
      <c r="CCD70" s="0"/>
      <c r="CCE70" s="0"/>
      <c r="CCF70" s="0"/>
      <c r="CCG70" s="0"/>
      <c r="CCH70" s="0"/>
      <c r="CCI70" s="0"/>
      <c r="CCJ70" s="0"/>
      <c r="CCK70" s="0"/>
      <c r="CCL70" s="0"/>
      <c r="CCM70" s="0"/>
      <c r="CCN70" s="0"/>
      <c r="CCO70" s="0"/>
      <c r="CCP70" s="0"/>
      <c r="CCQ70" s="0"/>
      <c r="CCR70" s="0"/>
      <c r="CCS70" s="0"/>
      <c r="CCT70" s="0"/>
      <c r="CCU70" s="0"/>
      <c r="CCV70" s="0"/>
      <c r="CCW70" s="0"/>
      <c r="CCX70" s="0"/>
      <c r="CCY70" s="0"/>
      <c r="CCZ70" s="0"/>
      <c r="CDA70" s="0"/>
      <c r="CDB70" s="0"/>
      <c r="CDC70" s="0"/>
      <c r="CDD70" s="0"/>
      <c r="CDE70" s="0"/>
      <c r="CDF70" s="0"/>
      <c r="CDG70" s="0"/>
      <c r="CDH70" s="0"/>
      <c r="CDI70" s="0"/>
      <c r="CDJ70" s="0"/>
      <c r="CDK70" s="0"/>
      <c r="CDL70" s="0"/>
      <c r="CDM70" s="0"/>
      <c r="CDN70" s="0"/>
      <c r="CDO70" s="0"/>
      <c r="CDP70" s="0"/>
      <c r="CDQ70" s="0"/>
      <c r="CDR70" s="0"/>
      <c r="CDS70" s="0"/>
      <c r="CDT70" s="0"/>
      <c r="CDU70" s="0"/>
      <c r="CDV70" s="0"/>
      <c r="CDW70" s="0"/>
      <c r="CDX70" s="0"/>
      <c r="CDY70" s="0"/>
      <c r="CDZ70" s="0"/>
      <c r="CEA70" s="0"/>
      <c r="CEB70" s="0"/>
      <c r="CEC70" s="0"/>
      <c r="CED70" s="0"/>
      <c r="CEE70" s="0"/>
      <c r="CEF70" s="0"/>
      <c r="CEG70" s="0"/>
      <c r="CEH70" s="0"/>
      <c r="CEI70" s="0"/>
      <c r="CEJ70" s="0"/>
      <c r="CEK70" s="0"/>
      <c r="CEL70" s="0"/>
      <c r="CEM70" s="0"/>
      <c r="CEN70" s="0"/>
      <c r="CEO70" s="0"/>
      <c r="CEP70" s="0"/>
      <c r="CEQ70" s="0"/>
      <c r="CER70" s="0"/>
      <c r="CES70" s="0"/>
      <c r="CET70" s="0"/>
      <c r="CEU70" s="0"/>
      <c r="CEV70" s="0"/>
      <c r="CEW70" s="0"/>
      <c r="CEX70" s="0"/>
      <c r="CEY70" s="0"/>
      <c r="CEZ70" s="0"/>
      <c r="CFA70" s="0"/>
      <c r="CFB70" s="0"/>
      <c r="CFC70" s="0"/>
      <c r="CFD70" s="0"/>
      <c r="CFE70" s="0"/>
      <c r="CFF70" s="0"/>
      <c r="CFG70" s="0"/>
      <c r="CFH70" s="0"/>
      <c r="CFI70" s="0"/>
      <c r="CFJ70" s="0"/>
      <c r="CFK70" s="0"/>
      <c r="CFL70" s="0"/>
      <c r="CFM70" s="0"/>
      <c r="CFN70" s="0"/>
      <c r="CFO70" s="0"/>
      <c r="CFP70" s="0"/>
      <c r="CFQ70" s="0"/>
      <c r="CFR70" s="0"/>
      <c r="CFS70" s="0"/>
      <c r="CFT70" s="0"/>
      <c r="CFU70" s="0"/>
      <c r="CFV70" s="0"/>
      <c r="CFW70" s="0"/>
      <c r="CFX70" s="0"/>
      <c r="CFY70" s="0"/>
      <c r="CFZ70" s="0"/>
      <c r="CGA70" s="0"/>
      <c r="CGB70" s="0"/>
      <c r="CGC70" s="0"/>
      <c r="CGD70" s="0"/>
      <c r="CGE70" s="0"/>
      <c r="CGF70" s="0"/>
      <c r="CGG70" s="0"/>
      <c r="CGH70" s="0"/>
      <c r="CGI70" s="0"/>
      <c r="CGJ70" s="0"/>
      <c r="CGK70" s="0"/>
      <c r="CGL70" s="0"/>
      <c r="CGM70" s="0"/>
      <c r="CGN70" s="0"/>
      <c r="CGO70" s="0"/>
      <c r="CGP70" s="0"/>
      <c r="CGQ70" s="0"/>
      <c r="CGR70" s="0"/>
      <c r="CGS70" s="0"/>
      <c r="CGT70" s="0"/>
      <c r="CGU70" s="0"/>
      <c r="CGV70" s="0"/>
      <c r="CGW70" s="0"/>
      <c r="CGX70" s="0"/>
      <c r="CGY70" s="0"/>
      <c r="CGZ70" s="0"/>
      <c r="CHA70" s="0"/>
      <c r="CHB70" s="0"/>
      <c r="CHC70" s="0"/>
      <c r="CHD70" s="0"/>
      <c r="CHE70" s="0"/>
      <c r="CHF70" s="0"/>
      <c r="CHG70" s="0"/>
      <c r="CHH70" s="0"/>
      <c r="CHI70" s="0"/>
      <c r="CHJ70" s="0"/>
      <c r="CHK70" s="0"/>
      <c r="CHL70" s="0"/>
      <c r="CHM70" s="0"/>
      <c r="CHN70" s="0"/>
      <c r="CHO70" s="0"/>
      <c r="CHP70" s="0"/>
      <c r="CHQ70" s="0"/>
      <c r="CHR70" s="0"/>
      <c r="CHS70" s="0"/>
      <c r="CHT70" s="0"/>
      <c r="CHU70" s="0"/>
      <c r="CHV70" s="0"/>
      <c r="CHW70" s="0"/>
      <c r="CHX70" s="0"/>
      <c r="CHY70" s="0"/>
      <c r="CHZ70" s="0"/>
      <c r="CIA70" s="0"/>
      <c r="CIB70" s="0"/>
      <c r="CIC70" s="0"/>
      <c r="CID70" s="0"/>
      <c r="CIE70" s="0"/>
      <c r="CIF70" s="0"/>
      <c r="CIG70" s="0"/>
      <c r="CIH70" s="0"/>
      <c r="CII70" s="0"/>
      <c r="CIJ70" s="0"/>
      <c r="CIK70" s="0"/>
      <c r="CIL70" s="0"/>
      <c r="CIM70" s="0"/>
      <c r="CIN70" s="0"/>
      <c r="CIO70" s="0"/>
      <c r="CIP70" s="0"/>
      <c r="CIQ70" s="0"/>
      <c r="CIR70" s="0"/>
      <c r="CIS70" s="0"/>
      <c r="CIT70" s="0"/>
      <c r="CIU70" s="0"/>
      <c r="CIV70" s="0"/>
      <c r="CIW70" s="0"/>
      <c r="CIX70" s="0"/>
      <c r="CIY70" s="0"/>
      <c r="CIZ70" s="0"/>
      <c r="CJA70" s="0"/>
      <c r="CJB70" s="0"/>
      <c r="CJC70" s="0"/>
      <c r="CJD70" s="0"/>
      <c r="CJE70" s="0"/>
      <c r="CJF70" s="0"/>
      <c r="CJG70" s="0"/>
      <c r="CJH70" s="0"/>
      <c r="CJI70" s="0"/>
      <c r="CJJ70" s="0"/>
      <c r="CJK70" s="0"/>
      <c r="CJL70" s="0"/>
      <c r="CJM70" s="0"/>
      <c r="CJN70" s="0"/>
      <c r="CJO70" s="0"/>
      <c r="CJP70" s="0"/>
      <c r="CJQ70" s="0"/>
      <c r="CJR70" s="0"/>
      <c r="CJS70" s="0"/>
      <c r="CJT70" s="0"/>
      <c r="CJU70" s="0"/>
      <c r="CJV70" s="0"/>
      <c r="CJW70" s="0"/>
      <c r="CJX70" s="0"/>
      <c r="CJY70" s="0"/>
      <c r="CJZ70" s="0"/>
      <c r="CKA70" s="0"/>
      <c r="CKB70" s="0"/>
      <c r="CKC70" s="0"/>
      <c r="CKD70" s="0"/>
      <c r="CKE70" s="0"/>
      <c r="CKF70" s="0"/>
      <c r="CKG70" s="0"/>
      <c r="CKH70" s="0"/>
      <c r="CKI70" s="0"/>
      <c r="CKJ70" s="0"/>
      <c r="CKK70" s="0"/>
      <c r="CKL70" s="0"/>
      <c r="CKM70" s="0"/>
      <c r="CKN70" s="0"/>
      <c r="CKO70" s="0"/>
      <c r="CKP70" s="0"/>
      <c r="CKQ70" s="0"/>
      <c r="CKR70" s="0"/>
      <c r="CKS70" s="0"/>
      <c r="CKT70" s="0"/>
      <c r="CKU70" s="0"/>
      <c r="CKV70" s="0"/>
      <c r="CKW70" s="0"/>
      <c r="CKX70" s="0"/>
      <c r="CKY70" s="0"/>
      <c r="CKZ70" s="0"/>
      <c r="CLA70" s="0"/>
      <c r="CLB70" s="0"/>
      <c r="CLC70" s="0"/>
      <c r="CLD70" s="0"/>
      <c r="CLE70" s="0"/>
      <c r="CLF70" s="0"/>
      <c r="CLG70" s="0"/>
      <c r="CLH70" s="0"/>
      <c r="CLI70" s="0"/>
      <c r="CLJ70" s="0"/>
      <c r="CLK70" s="0"/>
      <c r="CLL70" s="0"/>
      <c r="CLM70" s="0"/>
      <c r="CLN70" s="0"/>
      <c r="CLO70" s="0"/>
      <c r="CLP70" s="0"/>
      <c r="CLQ70" s="0"/>
      <c r="CLR70" s="0"/>
      <c r="CLS70" s="0"/>
      <c r="CLT70" s="0"/>
      <c r="CLU70" s="0"/>
      <c r="CLV70" s="0"/>
      <c r="CLW70" s="0"/>
      <c r="CLX70" s="0"/>
      <c r="CLY70" s="0"/>
      <c r="CLZ70" s="0"/>
      <c r="CMA70" s="0"/>
      <c r="CMB70" s="0"/>
      <c r="CMC70" s="0"/>
      <c r="CMD70" s="0"/>
      <c r="CME70" s="0"/>
      <c r="CMF70" s="0"/>
      <c r="CMG70" s="0"/>
      <c r="CMH70" s="0"/>
      <c r="CMI70" s="0"/>
      <c r="CMJ70" s="0"/>
      <c r="CMK70" s="0"/>
      <c r="CML70" s="0"/>
      <c r="CMM70" s="0"/>
      <c r="CMN70" s="0"/>
      <c r="CMO70" s="0"/>
      <c r="CMP70" s="0"/>
      <c r="CMQ70" s="0"/>
      <c r="CMR70" s="0"/>
      <c r="CMS70" s="0"/>
      <c r="CMT70" s="0"/>
      <c r="CMU70" s="0"/>
      <c r="CMV70" s="0"/>
      <c r="CMW70" s="0"/>
      <c r="CMX70" s="0"/>
      <c r="CMY70" s="0"/>
      <c r="CMZ70" s="0"/>
      <c r="CNA70" s="0"/>
      <c r="CNB70" s="0"/>
      <c r="CNC70" s="0"/>
      <c r="CND70" s="0"/>
      <c r="CNE70" s="0"/>
      <c r="CNF70" s="0"/>
      <c r="CNG70" s="0"/>
      <c r="CNH70" s="0"/>
      <c r="CNI70" s="0"/>
      <c r="CNJ70" s="0"/>
      <c r="CNK70" s="0"/>
      <c r="CNL70" s="0"/>
      <c r="CNM70" s="0"/>
      <c r="CNN70" s="0"/>
      <c r="CNO70" s="0"/>
      <c r="CNP70" s="0"/>
      <c r="CNQ70" s="0"/>
      <c r="CNR70" s="0"/>
      <c r="CNS70" s="0"/>
      <c r="CNT70" s="0"/>
      <c r="CNU70" s="0"/>
      <c r="CNV70" s="0"/>
      <c r="CNW70" s="0"/>
      <c r="CNX70" s="0"/>
      <c r="CNY70" s="0"/>
      <c r="CNZ70" s="0"/>
      <c r="COA70" s="0"/>
      <c r="COB70" s="0"/>
      <c r="COC70" s="0"/>
      <c r="COD70" s="0"/>
      <c r="COE70" s="0"/>
      <c r="COF70" s="0"/>
      <c r="COG70" s="0"/>
      <c r="COH70" s="0"/>
      <c r="COI70" s="0"/>
      <c r="COJ70" s="0"/>
      <c r="COK70" s="0"/>
      <c r="COL70" s="0"/>
      <c r="COM70" s="0"/>
      <c r="CON70" s="0"/>
      <c r="COO70" s="0"/>
      <c r="COP70" s="0"/>
      <c r="COQ70" s="0"/>
      <c r="COR70" s="0"/>
      <c r="COS70" s="0"/>
      <c r="COT70" s="0"/>
      <c r="COU70" s="0"/>
      <c r="COV70" s="0"/>
      <c r="COW70" s="0"/>
      <c r="COX70" s="0"/>
      <c r="COY70" s="0"/>
      <c r="COZ70" s="0"/>
      <c r="CPA70" s="0"/>
      <c r="CPB70" s="0"/>
      <c r="CPC70" s="0"/>
      <c r="CPD70" s="0"/>
      <c r="CPE70" s="0"/>
      <c r="CPF70" s="0"/>
      <c r="CPG70" s="0"/>
      <c r="CPH70" s="0"/>
      <c r="CPI70" s="0"/>
      <c r="CPJ70" s="0"/>
      <c r="CPK70" s="0"/>
      <c r="CPL70" s="0"/>
      <c r="CPM70" s="0"/>
      <c r="CPN70" s="0"/>
      <c r="CPO70" s="0"/>
      <c r="CPP70" s="0"/>
      <c r="CPQ70" s="0"/>
      <c r="CPR70" s="0"/>
      <c r="CPS70" s="0"/>
      <c r="CPT70" s="0"/>
      <c r="CPU70" s="0"/>
      <c r="CPV70" s="0"/>
      <c r="CPW70" s="0"/>
      <c r="CPX70" s="0"/>
      <c r="CPY70" s="0"/>
      <c r="CPZ70" s="0"/>
      <c r="CQA70" s="0"/>
      <c r="CQB70" s="0"/>
      <c r="CQC70" s="0"/>
      <c r="CQD70" s="0"/>
      <c r="CQE70" s="0"/>
      <c r="CQF70" s="0"/>
      <c r="CQG70" s="0"/>
      <c r="CQH70" s="0"/>
      <c r="CQI70" s="0"/>
      <c r="CQJ70" s="0"/>
      <c r="CQK70" s="0"/>
      <c r="CQL70" s="0"/>
      <c r="CQM70" s="0"/>
      <c r="CQN70" s="0"/>
      <c r="CQO70" s="0"/>
      <c r="CQP70" s="0"/>
      <c r="CQQ70" s="0"/>
      <c r="CQR70" s="0"/>
      <c r="CQS70" s="0"/>
      <c r="CQT70" s="0"/>
      <c r="CQU70" s="0"/>
      <c r="CQV70" s="0"/>
      <c r="CQW70" s="0"/>
      <c r="CQX70" s="0"/>
      <c r="CQY70" s="0"/>
      <c r="CQZ70" s="0"/>
      <c r="CRA70" s="0"/>
      <c r="CRB70" s="0"/>
      <c r="CRC70" s="0"/>
      <c r="CRD70" s="0"/>
      <c r="CRE70" s="0"/>
      <c r="CRF70" s="0"/>
      <c r="CRG70" s="0"/>
      <c r="CRH70" s="0"/>
      <c r="CRI70" s="0"/>
      <c r="CRJ70" s="0"/>
      <c r="CRK70" s="0"/>
      <c r="CRL70" s="0"/>
      <c r="CRM70" s="0"/>
      <c r="CRN70" s="0"/>
      <c r="CRO70" s="0"/>
      <c r="CRP70" s="0"/>
      <c r="CRQ70" s="0"/>
      <c r="CRR70" s="0"/>
      <c r="CRS70" s="0"/>
      <c r="CRT70" s="0"/>
      <c r="CRU70" s="0"/>
      <c r="CRV70" s="0"/>
      <c r="CRW70" s="0"/>
      <c r="CRX70" s="0"/>
      <c r="CRY70" s="0"/>
      <c r="CRZ70" s="0"/>
      <c r="CSA70" s="0"/>
      <c r="CSB70" s="0"/>
      <c r="CSC70" s="0"/>
      <c r="CSD70" s="0"/>
      <c r="CSE70" s="0"/>
      <c r="CSF70" s="0"/>
      <c r="CSG70" s="0"/>
      <c r="CSH70" s="0"/>
      <c r="CSI70" s="0"/>
      <c r="CSJ70" s="0"/>
      <c r="CSK70" s="0"/>
      <c r="CSL70" s="0"/>
      <c r="CSM70" s="0"/>
      <c r="CSN70" s="0"/>
      <c r="CSO70" s="0"/>
      <c r="CSP70" s="0"/>
      <c r="CSQ70" s="0"/>
      <c r="CSR70" s="0"/>
      <c r="CSS70" s="0"/>
      <c r="CST70" s="0"/>
      <c r="CSU70" s="0"/>
      <c r="CSV70" s="0"/>
      <c r="CSW70" s="0"/>
      <c r="CSX70" s="0"/>
      <c r="CSY70" s="0"/>
      <c r="CSZ70" s="0"/>
      <c r="CTA70" s="0"/>
      <c r="CTB70" s="0"/>
      <c r="CTC70" s="0"/>
      <c r="CTD70" s="0"/>
      <c r="CTE70" s="0"/>
      <c r="CTF70" s="0"/>
      <c r="CTG70" s="0"/>
      <c r="CTH70" s="0"/>
      <c r="CTI70" s="0"/>
      <c r="CTJ70" s="0"/>
      <c r="CTK70" s="0"/>
      <c r="CTL70" s="0"/>
      <c r="CTM70" s="0"/>
      <c r="CTN70" s="0"/>
      <c r="CTO70" s="0"/>
      <c r="CTP70" s="0"/>
      <c r="CTQ70" s="0"/>
      <c r="CTR70" s="0"/>
      <c r="CTS70" s="0"/>
      <c r="CTT70" s="0"/>
      <c r="CTU70" s="0"/>
      <c r="CTV70" s="0"/>
      <c r="CTW70" s="0"/>
      <c r="CTX70" s="0"/>
      <c r="CTY70" s="0"/>
      <c r="CTZ70" s="0"/>
      <c r="CUA70" s="0"/>
      <c r="CUB70" s="0"/>
      <c r="CUC70" s="0"/>
      <c r="CUD70" s="0"/>
      <c r="CUE70" s="0"/>
      <c r="CUF70" s="0"/>
      <c r="CUG70" s="0"/>
      <c r="CUH70" s="0"/>
      <c r="CUI70" s="0"/>
      <c r="CUJ70" s="0"/>
      <c r="CUK70" s="0"/>
      <c r="CUL70" s="0"/>
      <c r="CUM70" s="0"/>
      <c r="CUN70" s="0"/>
      <c r="CUO70" s="0"/>
      <c r="CUP70" s="0"/>
      <c r="CUQ70" s="0"/>
      <c r="CUR70" s="0"/>
      <c r="CUS70" s="0"/>
      <c r="CUT70" s="0"/>
      <c r="CUU70" s="0"/>
      <c r="CUV70" s="0"/>
      <c r="CUW70" s="0"/>
      <c r="CUX70" s="0"/>
      <c r="CUY70" s="0"/>
      <c r="CUZ70" s="0"/>
      <c r="CVA70" s="0"/>
      <c r="CVB70" s="0"/>
      <c r="CVC70" s="0"/>
      <c r="CVD70" s="0"/>
      <c r="CVE70" s="0"/>
      <c r="CVF70" s="0"/>
      <c r="CVG70" s="0"/>
      <c r="CVH70" s="0"/>
      <c r="CVI70" s="0"/>
      <c r="CVJ70" s="0"/>
      <c r="CVK70" s="0"/>
      <c r="CVL70" s="0"/>
      <c r="CVM70" s="0"/>
      <c r="CVN70" s="0"/>
      <c r="CVO70" s="0"/>
      <c r="CVP70" s="0"/>
      <c r="CVQ70" s="0"/>
      <c r="CVR70" s="0"/>
      <c r="CVS70" s="0"/>
      <c r="CVT70" s="0"/>
      <c r="CVU70" s="0"/>
      <c r="CVV70" s="0"/>
      <c r="CVW70" s="0"/>
      <c r="CVX70" s="0"/>
      <c r="CVY70" s="0"/>
      <c r="CVZ70" s="0"/>
      <c r="CWA70" s="0"/>
      <c r="CWB70" s="0"/>
      <c r="CWC70" s="0"/>
      <c r="CWD70" s="0"/>
      <c r="CWE70" s="0"/>
      <c r="CWF70" s="0"/>
      <c r="CWG70" s="0"/>
      <c r="CWH70" s="0"/>
      <c r="CWI70" s="0"/>
      <c r="CWJ70" s="0"/>
      <c r="CWK70" s="0"/>
      <c r="CWL70" s="0"/>
      <c r="CWM70" s="0"/>
      <c r="CWN70" s="0"/>
      <c r="CWO70" s="0"/>
      <c r="CWP70" s="0"/>
      <c r="CWQ70" s="0"/>
      <c r="CWR70" s="0"/>
      <c r="CWS70" s="0"/>
      <c r="CWT70" s="0"/>
      <c r="CWU70" s="0"/>
      <c r="CWV70" s="0"/>
      <c r="CWW70" s="0"/>
      <c r="CWX70" s="0"/>
      <c r="CWY70" s="0"/>
      <c r="CWZ70" s="0"/>
      <c r="CXA70" s="0"/>
      <c r="CXB70" s="0"/>
      <c r="CXC70" s="0"/>
      <c r="CXD70" s="0"/>
      <c r="CXE70" s="0"/>
      <c r="CXF70" s="0"/>
      <c r="CXG70" s="0"/>
      <c r="CXH70" s="0"/>
      <c r="CXI70" s="0"/>
      <c r="CXJ70" s="0"/>
      <c r="CXK70" s="0"/>
      <c r="CXL70" s="0"/>
      <c r="CXM70" s="0"/>
      <c r="CXN70" s="0"/>
      <c r="CXO70" s="0"/>
      <c r="CXP70" s="0"/>
      <c r="CXQ70" s="0"/>
      <c r="CXR70" s="0"/>
      <c r="CXS70" s="0"/>
      <c r="CXT70" s="0"/>
      <c r="CXU70" s="0"/>
      <c r="CXV70" s="0"/>
      <c r="CXW70" s="0"/>
      <c r="CXX70" s="0"/>
      <c r="CXY70" s="0"/>
      <c r="CXZ70" s="0"/>
      <c r="CYA70" s="0"/>
      <c r="CYB70" s="0"/>
      <c r="CYC70" s="0"/>
      <c r="CYD70" s="0"/>
      <c r="CYE70" s="0"/>
      <c r="CYF70" s="0"/>
      <c r="CYG70" s="0"/>
      <c r="CYH70" s="0"/>
      <c r="CYI70" s="0"/>
      <c r="CYJ70" s="0"/>
      <c r="CYK70" s="0"/>
      <c r="CYL70" s="0"/>
      <c r="CYM70" s="0"/>
      <c r="CYN70" s="0"/>
      <c r="CYO70" s="0"/>
      <c r="CYP70" s="0"/>
      <c r="CYQ70" s="0"/>
      <c r="CYR70" s="0"/>
      <c r="CYS70" s="0"/>
      <c r="CYT70" s="0"/>
      <c r="CYU70" s="0"/>
      <c r="CYV70" s="0"/>
      <c r="CYW70" s="0"/>
      <c r="CYX70" s="0"/>
      <c r="CYY70" s="0"/>
      <c r="CYZ70" s="0"/>
      <c r="CZA70" s="0"/>
      <c r="CZB70" s="0"/>
      <c r="CZC70" s="0"/>
      <c r="CZD70" s="0"/>
      <c r="CZE70" s="0"/>
      <c r="CZF70" s="0"/>
      <c r="CZG70" s="0"/>
      <c r="CZH70" s="0"/>
      <c r="CZI70" s="0"/>
      <c r="CZJ70" s="0"/>
      <c r="CZK70" s="0"/>
      <c r="CZL70" s="0"/>
      <c r="CZM70" s="0"/>
      <c r="CZN70" s="0"/>
      <c r="CZO70" s="0"/>
      <c r="CZP70" s="0"/>
      <c r="CZQ70" s="0"/>
      <c r="CZR70" s="0"/>
      <c r="CZS70" s="0"/>
      <c r="CZT70" s="0"/>
      <c r="CZU70" s="0"/>
      <c r="CZV70" s="0"/>
      <c r="CZW70" s="0"/>
      <c r="CZX70" s="0"/>
      <c r="CZY70" s="0"/>
      <c r="CZZ70" s="0"/>
      <c r="DAA70" s="0"/>
      <c r="DAB70" s="0"/>
      <c r="DAC70" s="0"/>
      <c r="DAD70" s="0"/>
      <c r="DAE70" s="0"/>
      <c r="DAF70" s="0"/>
      <c r="DAG70" s="0"/>
      <c r="DAH70" s="0"/>
      <c r="DAI70" s="0"/>
      <c r="DAJ70" s="0"/>
      <c r="DAK70" s="0"/>
      <c r="DAL70" s="0"/>
      <c r="DAM70" s="0"/>
      <c r="DAN70" s="0"/>
      <c r="DAO70" s="0"/>
      <c r="DAP70" s="0"/>
      <c r="DAQ70" s="0"/>
      <c r="DAR70" s="0"/>
      <c r="DAS70" s="0"/>
      <c r="DAT70" s="0"/>
      <c r="DAU70" s="0"/>
      <c r="DAV70" s="0"/>
      <c r="DAW70" s="0"/>
      <c r="DAX70" s="0"/>
      <c r="DAY70" s="0"/>
      <c r="DAZ70" s="0"/>
      <c r="DBA70" s="0"/>
      <c r="DBB70" s="0"/>
      <c r="DBC70" s="0"/>
      <c r="DBD70" s="0"/>
      <c r="DBE70" s="0"/>
      <c r="DBF70" s="0"/>
      <c r="DBG70" s="0"/>
      <c r="DBH70" s="0"/>
      <c r="DBI70" s="0"/>
      <c r="DBJ70" s="0"/>
      <c r="DBK70" s="0"/>
      <c r="DBL70" s="0"/>
      <c r="DBM70" s="0"/>
      <c r="DBN70" s="0"/>
      <c r="DBO70" s="0"/>
      <c r="DBP70" s="0"/>
      <c r="DBQ70" s="0"/>
      <c r="DBR70" s="0"/>
      <c r="DBS70" s="0"/>
      <c r="DBT70" s="0"/>
      <c r="DBU70" s="0"/>
      <c r="DBV70" s="0"/>
      <c r="DBW70" s="0"/>
      <c r="DBX70" s="0"/>
      <c r="DBY70" s="0"/>
      <c r="DBZ70" s="0"/>
      <c r="DCA70" s="0"/>
      <c r="DCB70" s="0"/>
      <c r="DCC70" s="0"/>
      <c r="DCD70" s="0"/>
      <c r="DCE70" s="0"/>
      <c r="DCF70" s="0"/>
      <c r="DCG70" s="0"/>
      <c r="DCH70" s="0"/>
      <c r="DCI70" s="0"/>
      <c r="DCJ70" s="0"/>
      <c r="DCK70" s="0"/>
      <c r="DCL70" s="0"/>
      <c r="DCM70" s="0"/>
      <c r="DCN70" s="0"/>
      <c r="DCO70" s="0"/>
      <c r="DCP70" s="0"/>
      <c r="DCQ70" s="0"/>
      <c r="DCR70" s="0"/>
      <c r="DCS70" s="0"/>
      <c r="DCT70" s="0"/>
      <c r="DCU70" s="0"/>
      <c r="DCV70" s="0"/>
      <c r="DCW70" s="0"/>
      <c r="DCX70" s="0"/>
      <c r="DCY70" s="0"/>
      <c r="DCZ70" s="0"/>
      <c r="DDA70" s="0"/>
      <c r="DDB70" s="0"/>
      <c r="DDC70" s="0"/>
      <c r="DDD70" s="0"/>
      <c r="DDE70" s="0"/>
      <c r="DDF70" s="0"/>
      <c r="DDG70" s="0"/>
      <c r="DDH70" s="0"/>
      <c r="DDI70" s="0"/>
      <c r="DDJ70" s="0"/>
      <c r="DDK70" s="0"/>
      <c r="DDL70" s="0"/>
      <c r="DDM70" s="0"/>
      <c r="DDN70" s="0"/>
      <c r="DDO70" s="0"/>
      <c r="DDP70" s="0"/>
      <c r="DDQ70" s="0"/>
      <c r="DDR70" s="0"/>
      <c r="DDS70" s="0"/>
      <c r="DDT70" s="0"/>
      <c r="DDU70" s="0"/>
      <c r="DDV70" s="0"/>
      <c r="DDW70" s="0"/>
      <c r="DDX70" s="0"/>
      <c r="DDY70" s="0"/>
      <c r="DDZ70" s="0"/>
      <c r="DEA70" s="0"/>
      <c r="DEB70" s="0"/>
      <c r="DEC70" s="0"/>
      <c r="DED70" s="0"/>
      <c r="DEE70" s="0"/>
      <c r="DEF70" s="0"/>
      <c r="DEG70" s="0"/>
      <c r="DEH70" s="0"/>
      <c r="DEI70" s="0"/>
      <c r="DEJ70" s="0"/>
      <c r="DEK70" s="0"/>
      <c r="DEL70" s="0"/>
      <c r="DEM70" s="0"/>
      <c r="DEN70" s="0"/>
      <c r="DEO70" s="0"/>
      <c r="DEP70" s="0"/>
      <c r="DEQ70" s="0"/>
      <c r="DER70" s="0"/>
      <c r="DES70" s="0"/>
      <c r="DET70" s="0"/>
      <c r="DEU70" s="0"/>
      <c r="DEV70" s="0"/>
      <c r="DEW70" s="0"/>
      <c r="DEX70" s="0"/>
      <c r="DEY70" s="0"/>
      <c r="DEZ70" s="0"/>
      <c r="DFA70" s="0"/>
      <c r="DFB70" s="0"/>
      <c r="DFC70" s="0"/>
      <c r="DFD70" s="0"/>
      <c r="DFE70" s="0"/>
      <c r="DFF70" s="0"/>
      <c r="DFG70" s="0"/>
      <c r="DFH70" s="0"/>
      <c r="DFI70" s="0"/>
      <c r="DFJ70" s="0"/>
      <c r="DFK70" s="0"/>
      <c r="DFL70" s="0"/>
      <c r="DFM70" s="0"/>
      <c r="DFN70" s="0"/>
      <c r="DFO70" s="0"/>
      <c r="DFP70" s="0"/>
      <c r="DFQ70" s="0"/>
      <c r="DFR70" s="0"/>
      <c r="DFS70" s="0"/>
      <c r="DFT70" s="0"/>
      <c r="DFU70" s="0"/>
      <c r="DFV70" s="0"/>
      <c r="DFW70" s="0"/>
      <c r="DFX70" s="0"/>
      <c r="DFY70" s="0"/>
      <c r="DFZ70" s="0"/>
      <c r="DGA70" s="0"/>
      <c r="DGB70" s="0"/>
      <c r="DGC70" s="0"/>
      <c r="DGD70" s="0"/>
      <c r="DGE70" s="0"/>
      <c r="DGF70" s="0"/>
      <c r="DGG70" s="0"/>
      <c r="DGH70" s="0"/>
      <c r="DGI70" s="0"/>
      <c r="DGJ70" s="0"/>
      <c r="DGK70" s="0"/>
      <c r="DGL70" s="0"/>
      <c r="DGM70" s="0"/>
      <c r="DGN70" s="0"/>
      <c r="DGO70" s="0"/>
      <c r="DGP70" s="0"/>
      <c r="DGQ70" s="0"/>
      <c r="DGR70" s="0"/>
      <c r="DGS70" s="0"/>
      <c r="DGT70" s="0"/>
      <c r="DGU70" s="0"/>
      <c r="DGV70" s="0"/>
      <c r="DGW70" s="0"/>
      <c r="DGX70" s="0"/>
      <c r="DGY70" s="0"/>
      <c r="DGZ70" s="0"/>
      <c r="DHA70" s="0"/>
      <c r="DHB70" s="0"/>
      <c r="DHC70" s="0"/>
      <c r="DHD70" s="0"/>
      <c r="DHE70" s="0"/>
      <c r="DHF70" s="0"/>
      <c r="DHG70" s="0"/>
      <c r="DHH70" s="0"/>
      <c r="DHI70" s="0"/>
      <c r="DHJ70" s="0"/>
      <c r="DHK70" s="0"/>
      <c r="DHL70" s="0"/>
      <c r="DHM70" s="0"/>
      <c r="DHN70" s="0"/>
      <c r="DHO70" s="0"/>
      <c r="DHP70" s="0"/>
      <c r="DHQ70" s="0"/>
      <c r="DHR70" s="0"/>
      <c r="DHS70" s="0"/>
      <c r="DHT70" s="0"/>
      <c r="DHU70" s="0"/>
      <c r="DHV70" s="0"/>
      <c r="DHW70" s="0"/>
      <c r="DHX70" s="0"/>
      <c r="DHY70" s="0"/>
      <c r="DHZ70" s="0"/>
      <c r="DIA70" s="0"/>
      <c r="DIB70" s="0"/>
      <c r="DIC70" s="0"/>
      <c r="DID70" s="0"/>
      <c r="DIE70" s="0"/>
      <c r="DIF70" s="0"/>
      <c r="DIG70" s="0"/>
      <c r="DIH70" s="0"/>
      <c r="DII70" s="0"/>
      <c r="DIJ70" s="0"/>
      <c r="DIK70" s="0"/>
      <c r="DIL70" s="0"/>
      <c r="DIM70" s="0"/>
      <c r="DIN70" s="0"/>
      <c r="DIO70" s="0"/>
      <c r="DIP70" s="0"/>
      <c r="DIQ70" s="0"/>
      <c r="DIR70" s="0"/>
      <c r="DIS70" s="0"/>
      <c r="DIT70" s="0"/>
      <c r="DIU70" s="0"/>
      <c r="DIV70" s="0"/>
      <c r="DIW70" s="0"/>
      <c r="DIX70" s="0"/>
      <c r="DIY70" s="0"/>
      <c r="DIZ70" s="0"/>
      <c r="DJA70" s="0"/>
      <c r="DJB70" s="0"/>
      <c r="DJC70" s="0"/>
      <c r="DJD70" s="0"/>
      <c r="DJE70" s="0"/>
      <c r="DJF70" s="0"/>
      <c r="DJG70" s="0"/>
      <c r="DJH70" s="0"/>
      <c r="DJI70" s="0"/>
      <c r="DJJ70" s="0"/>
      <c r="DJK70" s="0"/>
      <c r="DJL70" s="0"/>
      <c r="DJM70" s="0"/>
      <c r="DJN70" s="0"/>
      <c r="DJO70" s="0"/>
      <c r="DJP70" s="0"/>
      <c r="DJQ70" s="0"/>
      <c r="DJR70" s="0"/>
      <c r="DJS70" s="0"/>
      <c r="DJT70" s="0"/>
      <c r="DJU70" s="0"/>
      <c r="DJV70" s="0"/>
      <c r="DJW70" s="0"/>
      <c r="DJX70" s="0"/>
      <c r="DJY70" s="0"/>
      <c r="DJZ70" s="0"/>
      <c r="DKA70" s="0"/>
      <c r="DKB70" s="0"/>
      <c r="DKC70" s="0"/>
      <c r="DKD70" s="0"/>
      <c r="DKE70" s="0"/>
      <c r="DKF70" s="0"/>
      <c r="DKG70" s="0"/>
      <c r="DKH70" s="0"/>
      <c r="DKI70" s="0"/>
      <c r="DKJ70" s="0"/>
      <c r="DKK70" s="0"/>
      <c r="DKL70" s="0"/>
      <c r="DKM70" s="0"/>
      <c r="DKN70" s="0"/>
      <c r="DKO70" s="0"/>
      <c r="DKP70" s="0"/>
      <c r="DKQ70" s="0"/>
      <c r="DKR70" s="0"/>
      <c r="DKS70" s="0"/>
      <c r="DKT70" s="0"/>
      <c r="DKU70" s="0"/>
      <c r="DKV70" s="0"/>
      <c r="DKW70" s="0"/>
      <c r="DKX70" s="0"/>
      <c r="DKY70" s="0"/>
      <c r="DKZ70" s="0"/>
      <c r="DLA70" s="0"/>
      <c r="DLB70" s="0"/>
      <c r="DLC70" s="0"/>
      <c r="DLD70" s="0"/>
      <c r="DLE70" s="0"/>
      <c r="DLF70" s="0"/>
      <c r="DLG70" s="0"/>
      <c r="DLH70" s="0"/>
      <c r="DLI70" s="0"/>
      <c r="DLJ70" s="0"/>
      <c r="DLK70" s="0"/>
      <c r="DLL70" s="0"/>
      <c r="DLM70" s="0"/>
      <c r="DLN70" s="0"/>
      <c r="DLO70" s="0"/>
      <c r="DLP70" s="0"/>
      <c r="DLQ70" s="0"/>
      <c r="DLR70" s="0"/>
      <c r="DLS70" s="0"/>
      <c r="DLT70" s="0"/>
      <c r="DLU70" s="0"/>
      <c r="DLV70" s="0"/>
      <c r="DLW70" s="0"/>
      <c r="DLX70" s="0"/>
      <c r="DLY70" s="0"/>
      <c r="DLZ70" s="0"/>
      <c r="DMA70" s="0"/>
      <c r="DMB70" s="0"/>
      <c r="DMC70" s="0"/>
      <c r="DMD70" s="0"/>
      <c r="DME70" s="0"/>
      <c r="DMF70" s="0"/>
      <c r="DMG70" s="0"/>
      <c r="DMH70" s="0"/>
      <c r="DMI70" s="0"/>
      <c r="DMJ70" s="0"/>
      <c r="DMK70" s="0"/>
      <c r="DML70" s="0"/>
      <c r="DMM70" s="0"/>
      <c r="DMN70" s="0"/>
      <c r="DMO70" s="0"/>
      <c r="DMP70" s="0"/>
      <c r="DMQ70" s="0"/>
      <c r="DMR70" s="0"/>
      <c r="DMS70" s="0"/>
      <c r="DMT70" s="0"/>
      <c r="DMU70" s="0"/>
      <c r="DMV70" s="0"/>
      <c r="DMW70" s="0"/>
      <c r="DMX70" s="0"/>
      <c r="DMY70" s="0"/>
      <c r="DMZ70" s="0"/>
      <c r="DNA70" s="0"/>
      <c r="DNB70" s="0"/>
      <c r="DNC70" s="0"/>
      <c r="DND70" s="0"/>
      <c r="DNE70" s="0"/>
      <c r="DNF70" s="0"/>
      <c r="DNG70" s="0"/>
      <c r="DNH70" s="0"/>
      <c r="DNI70" s="0"/>
      <c r="DNJ70" s="0"/>
      <c r="DNK70" s="0"/>
      <c r="DNL70" s="0"/>
      <c r="DNM70" s="0"/>
      <c r="DNN70" s="0"/>
      <c r="DNO70" s="0"/>
      <c r="DNP70" s="0"/>
      <c r="DNQ70" s="0"/>
      <c r="DNR70" s="0"/>
      <c r="DNS70" s="0"/>
      <c r="DNT70" s="0"/>
      <c r="DNU70" s="0"/>
      <c r="DNV70" s="0"/>
      <c r="DNW70" s="0"/>
      <c r="DNX70" s="0"/>
      <c r="DNY70" s="0"/>
      <c r="DNZ70" s="0"/>
      <c r="DOA70" s="0"/>
      <c r="DOB70" s="0"/>
      <c r="DOC70" s="0"/>
      <c r="DOD70" s="0"/>
      <c r="DOE70" s="0"/>
      <c r="DOF70" s="0"/>
      <c r="DOG70" s="0"/>
      <c r="DOH70" s="0"/>
      <c r="DOI70" s="0"/>
      <c r="DOJ70" s="0"/>
      <c r="DOK70" s="0"/>
      <c r="DOL70" s="0"/>
      <c r="DOM70" s="0"/>
      <c r="DON70" s="0"/>
      <c r="DOO70" s="0"/>
      <c r="DOP70" s="0"/>
      <c r="DOQ70" s="0"/>
      <c r="DOR70" s="0"/>
      <c r="DOS70" s="0"/>
      <c r="DOT70" s="0"/>
      <c r="DOU70" s="0"/>
      <c r="DOV70" s="0"/>
      <c r="DOW70" s="0"/>
      <c r="DOX70" s="0"/>
      <c r="DOY70" s="0"/>
      <c r="DOZ70" s="0"/>
      <c r="DPA70" s="0"/>
      <c r="DPB70" s="0"/>
      <c r="DPC70" s="0"/>
      <c r="DPD70" s="0"/>
      <c r="DPE70" s="0"/>
      <c r="DPF70" s="0"/>
      <c r="DPG70" s="0"/>
      <c r="DPH70" s="0"/>
      <c r="DPI70" s="0"/>
      <c r="DPJ70" s="0"/>
      <c r="DPK70" s="0"/>
      <c r="DPL70" s="0"/>
      <c r="DPM70" s="0"/>
      <c r="DPN70" s="0"/>
      <c r="DPO70" s="0"/>
      <c r="DPP70" s="0"/>
      <c r="DPQ70" s="0"/>
      <c r="DPR70" s="0"/>
      <c r="DPS70" s="0"/>
      <c r="DPT70" s="0"/>
      <c r="DPU70" s="0"/>
      <c r="DPV70" s="0"/>
      <c r="DPW70" s="0"/>
      <c r="DPX70" s="0"/>
      <c r="DPY70" s="0"/>
      <c r="DPZ70" s="0"/>
      <c r="DQA70" s="0"/>
      <c r="DQB70" s="0"/>
      <c r="DQC70" s="0"/>
      <c r="DQD70" s="0"/>
      <c r="DQE70" s="0"/>
      <c r="DQF70" s="0"/>
      <c r="DQG70" s="0"/>
      <c r="DQH70" s="0"/>
      <c r="DQI70" s="0"/>
      <c r="DQJ70" s="0"/>
      <c r="DQK70" s="0"/>
      <c r="DQL70" s="0"/>
      <c r="DQM70" s="0"/>
      <c r="DQN70" s="0"/>
      <c r="DQO70" s="0"/>
      <c r="DQP70" s="0"/>
      <c r="DQQ70" s="0"/>
      <c r="DQR70" s="0"/>
      <c r="DQS70" s="0"/>
      <c r="DQT70" s="0"/>
      <c r="DQU70" s="0"/>
      <c r="DQV70" s="0"/>
      <c r="DQW70" s="0"/>
      <c r="DQX70" s="0"/>
      <c r="DQY70" s="0"/>
      <c r="DQZ70" s="0"/>
      <c r="DRA70" s="0"/>
      <c r="DRB70" s="0"/>
      <c r="DRC70" s="0"/>
      <c r="DRD70" s="0"/>
      <c r="DRE70" s="0"/>
      <c r="DRF70" s="0"/>
      <c r="DRG70" s="0"/>
      <c r="DRH70" s="0"/>
      <c r="DRI70" s="0"/>
      <c r="DRJ70" s="0"/>
      <c r="DRK70" s="0"/>
      <c r="DRL70" s="0"/>
      <c r="DRM70" s="0"/>
      <c r="DRN70" s="0"/>
      <c r="DRO70" s="0"/>
      <c r="DRP70" s="0"/>
      <c r="DRQ70" s="0"/>
      <c r="DRR70" s="0"/>
      <c r="DRS70" s="0"/>
      <c r="DRT70" s="0"/>
      <c r="DRU70" s="0"/>
      <c r="DRV70" s="0"/>
      <c r="DRW70" s="0"/>
      <c r="DRX70" s="0"/>
      <c r="DRY70" s="0"/>
      <c r="DRZ70" s="0"/>
      <c r="DSA70" s="0"/>
      <c r="DSB70" s="0"/>
      <c r="DSC70" s="0"/>
      <c r="DSD70" s="0"/>
      <c r="DSE70" s="0"/>
      <c r="DSF70" s="0"/>
      <c r="DSG70" s="0"/>
      <c r="DSH70" s="0"/>
      <c r="DSI70" s="0"/>
      <c r="DSJ70" s="0"/>
      <c r="DSK70" s="0"/>
      <c r="DSL70" s="0"/>
      <c r="DSM70" s="0"/>
      <c r="DSN70" s="0"/>
      <c r="DSO70" s="0"/>
      <c r="DSP70" s="0"/>
      <c r="DSQ70" s="0"/>
      <c r="DSR70" s="0"/>
      <c r="DSS70" s="0"/>
      <c r="DST70" s="0"/>
      <c r="DSU70" s="0"/>
      <c r="DSV70" s="0"/>
      <c r="DSW70" s="0"/>
      <c r="DSX70" s="0"/>
      <c r="DSY70" s="0"/>
      <c r="DSZ70" s="0"/>
      <c r="DTA70" s="0"/>
      <c r="DTB70" s="0"/>
      <c r="DTC70" s="0"/>
      <c r="DTD70" s="0"/>
      <c r="DTE70" s="0"/>
      <c r="DTF70" s="0"/>
      <c r="DTG70" s="0"/>
      <c r="DTH70" s="0"/>
      <c r="DTI70" s="0"/>
      <c r="DTJ70" s="0"/>
      <c r="DTK70" s="0"/>
      <c r="DTL70" s="0"/>
      <c r="DTM70" s="0"/>
      <c r="DTN70" s="0"/>
      <c r="DTO70" s="0"/>
      <c r="DTP70" s="0"/>
      <c r="DTQ70" s="0"/>
      <c r="DTR70" s="0"/>
      <c r="DTS70" s="0"/>
      <c r="DTT70" s="0"/>
      <c r="DTU70" s="0"/>
      <c r="DTV70" s="0"/>
      <c r="DTW70" s="0"/>
      <c r="DTX70" s="0"/>
      <c r="DTY70" s="0"/>
      <c r="DTZ70" s="0"/>
      <c r="DUA70" s="0"/>
      <c r="DUB70" s="0"/>
      <c r="DUC70" s="0"/>
      <c r="DUD70" s="0"/>
      <c r="DUE70" s="0"/>
      <c r="DUF70" s="0"/>
      <c r="DUG70" s="0"/>
      <c r="DUH70" s="0"/>
      <c r="DUI70" s="0"/>
      <c r="DUJ70" s="0"/>
      <c r="DUK70" s="0"/>
      <c r="DUL70" s="0"/>
      <c r="DUM70" s="0"/>
      <c r="DUN70" s="0"/>
      <c r="DUO70" s="0"/>
      <c r="DUP70" s="0"/>
      <c r="DUQ70" s="0"/>
      <c r="DUR70" s="0"/>
      <c r="DUS70" s="0"/>
      <c r="DUT70" s="0"/>
      <c r="DUU70" s="0"/>
      <c r="DUV70" s="0"/>
      <c r="DUW70" s="0"/>
      <c r="DUX70" s="0"/>
      <c r="DUY70" s="0"/>
      <c r="DUZ70" s="0"/>
      <c r="DVA70" s="0"/>
      <c r="DVB70" s="0"/>
      <c r="DVC70" s="0"/>
      <c r="DVD70" s="0"/>
      <c r="DVE70" s="0"/>
      <c r="DVF70" s="0"/>
      <c r="DVG70" s="0"/>
      <c r="DVH70" s="0"/>
      <c r="DVI70" s="0"/>
      <c r="DVJ70" s="0"/>
      <c r="DVK70" s="0"/>
      <c r="DVL70" s="0"/>
      <c r="DVM70" s="0"/>
      <c r="DVN70" s="0"/>
      <c r="DVO70" s="0"/>
      <c r="DVP70" s="0"/>
      <c r="DVQ70" s="0"/>
      <c r="DVR70" s="0"/>
      <c r="DVS70" s="0"/>
      <c r="DVT70" s="0"/>
      <c r="DVU70" s="0"/>
      <c r="DVV70" s="0"/>
      <c r="DVW70" s="0"/>
      <c r="DVX70" s="0"/>
      <c r="DVY70" s="0"/>
      <c r="DVZ70" s="0"/>
      <c r="DWA70" s="0"/>
      <c r="DWB70" s="0"/>
      <c r="DWC70" s="0"/>
      <c r="DWD70" s="0"/>
      <c r="DWE70" s="0"/>
      <c r="DWF70" s="0"/>
      <c r="DWG70" s="0"/>
      <c r="DWH70" s="0"/>
      <c r="DWI70" s="0"/>
      <c r="DWJ70" s="0"/>
      <c r="DWK70" s="0"/>
      <c r="DWL70" s="0"/>
      <c r="DWM70" s="0"/>
      <c r="DWN70" s="0"/>
      <c r="DWO70" s="0"/>
      <c r="DWP70" s="0"/>
      <c r="DWQ70" s="0"/>
      <c r="DWR70" s="0"/>
      <c r="DWS70" s="0"/>
      <c r="DWT70" s="0"/>
      <c r="DWU70" s="0"/>
      <c r="DWV70" s="0"/>
      <c r="DWW70" s="0"/>
      <c r="DWX70" s="0"/>
      <c r="DWY70" s="0"/>
      <c r="DWZ70" s="0"/>
      <c r="DXA70" s="0"/>
      <c r="DXB70" s="0"/>
      <c r="DXC70" s="0"/>
      <c r="DXD70" s="0"/>
      <c r="DXE70" s="0"/>
      <c r="DXF70" s="0"/>
      <c r="DXG70" s="0"/>
      <c r="DXH70" s="0"/>
      <c r="DXI70" s="0"/>
      <c r="DXJ70" s="0"/>
      <c r="DXK70" s="0"/>
      <c r="DXL70" s="0"/>
      <c r="DXM70" s="0"/>
      <c r="DXN70" s="0"/>
      <c r="DXO70" s="0"/>
      <c r="DXP70" s="0"/>
      <c r="DXQ70" s="0"/>
      <c r="DXR70" s="0"/>
      <c r="DXS70" s="0"/>
      <c r="DXT70" s="0"/>
      <c r="DXU70" s="0"/>
      <c r="DXV70" s="0"/>
      <c r="DXW70" s="0"/>
      <c r="DXX70" s="0"/>
      <c r="DXY70" s="0"/>
      <c r="DXZ70" s="0"/>
      <c r="DYA70" s="0"/>
      <c r="DYB70" s="0"/>
      <c r="DYC70" s="0"/>
      <c r="DYD70" s="0"/>
      <c r="DYE70" s="0"/>
      <c r="DYF70" s="0"/>
      <c r="DYG70" s="0"/>
      <c r="DYH70" s="0"/>
      <c r="DYI70" s="0"/>
      <c r="DYJ70" s="0"/>
      <c r="DYK70" s="0"/>
      <c r="DYL70" s="0"/>
      <c r="DYM70" s="0"/>
      <c r="DYN70" s="0"/>
      <c r="DYO70" s="0"/>
      <c r="DYP70" s="0"/>
      <c r="DYQ70" s="0"/>
      <c r="DYR70" s="0"/>
      <c r="DYS70" s="0"/>
      <c r="DYT70" s="0"/>
      <c r="DYU70" s="0"/>
      <c r="DYV70" s="0"/>
      <c r="DYW70" s="0"/>
      <c r="DYX70" s="0"/>
      <c r="DYY70" s="0"/>
      <c r="DYZ70" s="0"/>
      <c r="DZA70" s="0"/>
      <c r="DZB70" s="0"/>
      <c r="DZC70" s="0"/>
      <c r="DZD70" s="0"/>
      <c r="DZE70" s="0"/>
      <c r="DZF70" s="0"/>
      <c r="DZG70" s="0"/>
      <c r="DZH70" s="0"/>
      <c r="DZI70" s="0"/>
      <c r="DZJ70" s="0"/>
      <c r="DZK70" s="0"/>
      <c r="DZL70" s="0"/>
      <c r="DZM70" s="0"/>
      <c r="DZN70" s="0"/>
      <c r="DZO70" s="0"/>
      <c r="DZP70" s="0"/>
      <c r="DZQ70" s="0"/>
      <c r="DZR70" s="0"/>
      <c r="DZS70" s="0"/>
      <c r="DZT70" s="0"/>
      <c r="DZU70" s="0"/>
      <c r="DZV70" s="0"/>
      <c r="DZW70" s="0"/>
      <c r="DZX70" s="0"/>
      <c r="DZY70" s="0"/>
      <c r="DZZ70" s="0"/>
      <c r="EAA70" s="0"/>
      <c r="EAB70" s="0"/>
      <c r="EAC70" s="0"/>
      <c r="EAD70" s="0"/>
      <c r="EAE70" s="0"/>
      <c r="EAF70" s="0"/>
      <c r="EAG70" s="0"/>
      <c r="EAH70" s="0"/>
      <c r="EAI70" s="0"/>
      <c r="EAJ70" s="0"/>
      <c r="EAK70" s="0"/>
      <c r="EAL70" s="0"/>
      <c r="EAM70" s="0"/>
      <c r="EAN70" s="0"/>
      <c r="EAO70" s="0"/>
      <c r="EAP70" s="0"/>
      <c r="EAQ70" s="0"/>
      <c r="EAR70" s="0"/>
      <c r="EAS70" s="0"/>
      <c r="EAT70" s="0"/>
      <c r="EAU70" s="0"/>
      <c r="EAV70" s="0"/>
      <c r="EAW70" s="0"/>
      <c r="EAX70" s="0"/>
      <c r="EAY70" s="0"/>
      <c r="EAZ70" s="0"/>
      <c r="EBA70" s="0"/>
      <c r="EBB70" s="0"/>
      <c r="EBC70" s="0"/>
      <c r="EBD70" s="0"/>
      <c r="EBE70" s="0"/>
      <c r="EBF70" s="0"/>
      <c r="EBG70" s="0"/>
      <c r="EBH70" s="0"/>
      <c r="EBI70" s="0"/>
      <c r="EBJ70" s="0"/>
      <c r="EBK70" s="0"/>
      <c r="EBL70" s="0"/>
      <c r="EBM70" s="0"/>
      <c r="EBN70" s="0"/>
      <c r="EBO70" s="0"/>
      <c r="EBP70" s="0"/>
      <c r="EBQ70" s="0"/>
      <c r="EBR70" s="0"/>
      <c r="EBS70" s="0"/>
      <c r="EBT70" s="0"/>
      <c r="EBU70" s="0"/>
      <c r="EBV70" s="0"/>
      <c r="EBW70" s="0"/>
      <c r="EBX70" s="0"/>
      <c r="EBY70" s="0"/>
      <c r="EBZ70" s="0"/>
      <c r="ECA70" s="0"/>
      <c r="ECB70" s="0"/>
      <c r="ECC70" s="0"/>
      <c r="ECD70" s="0"/>
      <c r="ECE70" s="0"/>
      <c r="ECF70" s="0"/>
      <c r="ECG70" s="0"/>
      <c r="ECH70" s="0"/>
      <c r="ECI70" s="0"/>
      <c r="ECJ70" s="0"/>
      <c r="ECK70" s="0"/>
      <c r="ECL70" s="0"/>
      <c r="ECM70" s="0"/>
      <c r="ECN70" s="0"/>
      <c r="ECO70" s="0"/>
      <c r="ECP70" s="0"/>
      <c r="ECQ70" s="0"/>
      <c r="ECR70" s="0"/>
      <c r="ECS70" s="0"/>
      <c r="ECT70" s="0"/>
      <c r="ECU70" s="0"/>
      <c r="ECV70" s="0"/>
      <c r="ECW70" s="0"/>
      <c r="ECX70" s="0"/>
      <c r="ECY70" s="0"/>
      <c r="ECZ70" s="0"/>
      <c r="EDA70" s="0"/>
      <c r="EDB70" s="0"/>
      <c r="EDC70" s="0"/>
      <c r="EDD70" s="0"/>
      <c r="EDE70" s="0"/>
      <c r="EDF70" s="0"/>
      <c r="EDG70" s="0"/>
      <c r="EDH70" s="0"/>
      <c r="EDI70" s="0"/>
      <c r="EDJ70" s="0"/>
      <c r="EDK70" s="0"/>
      <c r="EDL70" s="0"/>
      <c r="EDM70" s="0"/>
      <c r="EDN70" s="0"/>
      <c r="EDO70" s="0"/>
      <c r="EDP70" s="0"/>
      <c r="EDQ70" s="0"/>
      <c r="EDR70" s="0"/>
      <c r="EDS70" s="0"/>
      <c r="EDT70" s="0"/>
      <c r="EDU70" s="0"/>
      <c r="EDV70" s="0"/>
      <c r="EDW70" s="0"/>
      <c r="EDX70" s="0"/>
      <c r="EDY70" s="0"/>
      <c r="EDZ70" s="0"/>
      <c r="EEA70" s="0"/>
      <c r="EEB70" s="0"/>
      <c r="EEC70" s="0"/>
      <c r="EED70" s="0"/>
      <c r="EEE70" s="0"/>
      <c r="EEF70" s="0"/>
      <c r="EEG70" s="0"/>
      <c r="EEH70" s="0"/>
      <c r="EEI70" s="0"/>
      <c r="EEJ70" s="0"/>
      <c r="EEK70" s="0"/>
      <c r="EEL70" s="0"/>
      <c r="EEM70" s="0"/>
      <c r="EEN70" s="0"/>
      <c r="EEO70" s="0"/>
      <c r="EEP70" s="0"/>
      <c r="EEQ70" s="0"/>
      <c r="EER70" s="0"/>
      <c r="EES70" s="0"/>
      <c r="EET70" s="0"/>
      <c r="EEU70" s="0"/>
      <c r="EEV70" s="0"/>
      <c r="EEW70" s="0"/>
      <c r="EEX70" s="0"/>
      <c r="EEY70" s="0"/>
      <c r="EEZ70" s="0"/>
      <c r="EFA70" s="0"/>
      <c r="EFB70" s="0"/>
      <c r="EFC70" s="0"/>
      <c r="EFD70" s="0"/>
      <c r="EFE70" s="0"/>
      <c r="EFF70" s="0"/>
      <c r="EFG70" s="0"/>
      <c r="EFH70" s="0"/>
      <c r="EFI70" s="0"/>
      <c r="EFJ70" s="0"/>
      <c r="EFK70" s="0"/>
      <c r="EFL70" s="0"/>
      <c r="EFM70" s="0"/>
      <c r="EFN70" s="0"/>
      <c r="EFO70" s="0"/>
      <c r="EFP70" s="0"/>
      <c r="EFQ70" s="0"/>
      <c r="EFR70" s="0"/>
      <c r="EFS70" s="0"/>
      <c r="EFT70" s="0"/>
      <c r="EFU70" s="0"/>
      <c r="EFV70" s="0"/>
      <c r="EFW70" s="0"/>
      <c r="EFX70" s="0"/>
      <c r="EFY70" s="0"/>
      <c r="EFZ70" s="0"/>
      <c r="EGA70" s="0"/>
      <c r="EGB70" s="0"/>
      <c r="EGC70" s="0"/>
      <c r="EGD70" s="0"/>
      <c r="EGE70" s="0"/>
      <c r="EGF70" s="0"/>
      <c r="EGG70" s="0"/>
      <c r="EGH70" s="0"/>
      <c r="EGI70" s="0"/>
      <c r="EGJ70" s="0"/>
      <c r="EGK70" s="0"/>
      <c r="EGL70" s="0"/>
      <c r="EGM70" s="0"/>
      <c r="EGN70" s="0"/>
      <c r="EGO70" s="0"/>
      <c r="EGP70" s="0"/>
      <c r="EGQ70" s="0"/>
      <c r="EGR70" s="0"/>
      <c r="EGS70" s="0"/>
      <c r="EGT70" s="0"/>
      <c r="EGU70" s="0"/>
      <c r="EGV70" s="0"/>
      <c r="EGW70" s="0"/>
      <c r="EGX70" s="0"/>
      <c r="EGY70" s="0"/>
      <c r="EGZ70" s="0"/>
      <c r="EHA70" s="0"/>
      <c r="EHB70" s="0"/>
      <c r="EHC70" s="0"/>
      <c r="EHD70" s="0"/>
      <c r="EHE70" s="0"/>
      <c r="EHF70" s="0"/>
      <c r="EHG70" s="0"/>
      <c r="EHH70" s="0"/>
      <c r="EHI70" s="0"/>
      <c r="EHJ70" s="0"/>
      <c r="EHK70" s="0"/>
      <c r="EHL70" s="0"/>
      <c r="EHM70" s="0"/>
      <c r="EHN70" s="0"/>
      <c r="EHO70" s="0"/>
      <c r="EHP70" s="0"/>
      <c r="EHQ70" s="0"/>
      <c r="EHR70" s="0"/>
      <c r="EHS70" s="0"/>
      <c r="EHT70" s="0"/>
      <c r="EHU70" s="0"/>
      <c r="EHV70" s="0"/>
      <c r="EHW70" s="0"/>
      <c r="EHX70" s="0"/>
      <c r="EHY70" s="0"/>
      <c r="EHZ70" s="0"/>
      <c r="EIA70" s="0"/>
      <c r="EIB70" s="0"/>
      <c r="EIC70" s="0"/>
      <c r="EID70" s="0"/>
      <c r="EIE70" s="0"/>
      <c r="EIF70" s="0"/>
      <c r="EIG70" s="0"/>
      <c r="EIH70" s="0"/>
      <c r="EII70" s="0"/>
      <c r="EIJ70" s="0"/>
      <c r="EIK70" s="0"/>
      <c r="EIL70" s="0"/>
      <c r="EIM70" s="0"/>
      <c r="EIN70" s="0"/>
      <c r="EIO70" s="0"/>
      <c r="EIP70" s="0"/>
      <c r="EIQ70" s="0"/>
      <c r="EIR70" s="0"/>
      <c r="EIS70" s="0"/>
      <c r="EIT70" s="0"/>
      <c r="EIU70" s="0"/>
      <c r="EIV70" s="0"/>
      <c r="EIW70" s="0"/>
      <c r="EIX70" s="0"/>
      <c r="EIY70" s="0"/>
      <c r="EIZ70" s="0"/>
      <c r="EJA70" s="0"/>
      <c r="EJB70" s="0"/>
      <c r="EJC70" s="0"/>
      <c r="EJD70" s="0"/>
      <c r="EJE70" s="0"/>
      <c r="EJF70" s="0"/>
      <c r="EJG70" s="0"/>
      <c r="EJH70" s="0"/>
      <c r="EJI70" s="0"/>
      <c r="EJJ70" s="0"/>
      <c r="EJK70" s="0"/>
      <c r="EJL70" s="0"/>
      <c r="EJM70" s="0"/>
      <c r="EJN70" s="0"/>
      <c r="EJO70" s="0"/>
      <c r="EJP70" s="0"/>
      <c r="EJQ70" s="0"/>
      <c r="EJR70" s="0"/>
      <c r="EJS70" s="0"/>
      <c r="EJT70" s="0"/>
      <c r="EJU70" s="0"/>
      <c r="EJV70" s="0"/>
      <c r="EJW70" s="0"/>
      <c r="EJX70" s="0"/>
      <c r="EJY70" s="0"/>
      <c r="EJZ70" s="0"/>
      <c r="EKA70" s="0"/>
      <c r="EKB70" s="0"/>
      <c r="EKC70" s="0"/>
      <c r="EKD70" s="0"/>
      <c r="EKE70" s="0"/>
      <c r="EKF70" s="0"/>
      <c r="EKG70" s="0"/>
      <c r="EKH70" s="0"/>
      <c r="EKI70" s="0"/>
      <c r="EKJ70" s="0"/>
      <c r="EKK70" s="0"/>
      <c r="EKL70" s="0"/>
      <c r="EKM70" s="0"/>
      <c r="EKN70" s="0"/>
      <c r="EKO70" s="0"/>
      <c r="EKP70" s="0"/>
      <c r="EKQ70" s="0"/>
      <c r="EKR70" s="0"/>
      <c r="EKS70" s="0"/>
      <c r="EKT70" s="0"/>
      <c r="EKU70" s="0"/>
      <c r="EKV70" s="0"/>
      <c r="EKW70" s="0"/>
      <c r="EKX70" s="0"/>
      <c r="EKY70" s="0"/>
      <c r="EKZ70" s="0"/>
      <c r="ELA70" s="0"/>
      <c r="ELB70" s="0"/>
      <c r="ELC70" s="0"/>
      <c r="ELD70" s="0"/>
      <c r="ELE70" s="0"/>
      <c r="ELF70" s="0"/>
      <c r="ELG70" s="0"/>
      <c r="ELH70" s="0"/>
      <c r="ELI70" s="0"/>
      <c r="ELJ70" s="0"/>
      <c r="ELK70" s="0"/>
      <c r="ELL70" s="0"/>
      <c r="ELM70" s="0"/>
      <c r="ELN70" s="0"/>
      <c r="ELO70" s="0"/>
      <c r="ELP70" s="0"/>
      <c r="ELQ70" s="0"/>
      <c r="ELR70" s="0"/>
      <c r="ELS70" s="0"/>
      <c r="ELT70" s="0"/>
      <c r="ELU70" s="0"/>
      <c r="ELV70" s="0"/>
      <c r="ELW70" s="0"/>
      <c r="ELX70" s="0"/>
      <c r="ELY70" s="0"/>
      <c r="ELZ70" s="0"/>
      <c r="EMA70" s="0"/>
      <c r="EMB70" s="0"/>
      <c r="EMC70" s="0"/>
      <c r="EMD70" s="0"/>
      <c r="EME70" s="0"/>
      <c r="EMF70" s="0"/>
      <c r="EMG70" s="0"/>
      <c r="EMH70" s="0"/>
      <c r="EMI70" s="0"/>
      <c r="EMJ70" s="0"/>
      <c r="EMK70" s="0"/>
      <c r="EML70" s="0"/>
      <c r="EMM70" s="0"/>
      <c r="EMN70" s="0"/>
      <c r="EMO70" s="0"/>
      <c r="EMP70" s="0"/>
      <c r="EMQ70" s="0"/>
      <c r="EMR70" s="0"/>
      <c r="EMS70" s="0"/>
      <c r="EMT70" s="0"/>
      <c r="EMU70" s="0"/>
      <c r="EMV70" s="0"/>
      <c r="EMW70" s="0"/>
      <c r="EMX70" s="0"/>
      <c r="EMY70" s="0"/>
      <c r="EMZ70" s="0"/>
      <c r="ENA70" s="0"/>
      <c r="ENB70" s="0"/>
      <c r="ENC70" s="0"/>
      <c r="END70" s="0"/>
      <c r="ENE70" s="0"/>
      <c r="ENF70" s="0"/>
      <c r="ENG70" s="0"/>
      <c r="ENH70" s="0"/>
      <c r="ENI70" s="0"/>
      <c r="ENJ70" s="0"/>
      <c r="ENK70" s="0"/>
      <c r="ENL70" s="0"/>
      <c r="ENM70" s="0"/>
      <c r="ENN70" s="0"/>
      <c r="ENO70" s="0"/>
      <c r="ENP70" s="0"/>
      <c r="ENQ70" s="0"/>
      <c r="ENR70" s="0"/>
      <c r="ENS70" s="0"/>
      <c r="ENT70" s="0"/>
      <c r="ENU70" s="0"/>
      <c r="ENV70" s="0"/>
      <c r="ENW70" s="0"/>
      <c r="ENX70" s="0"/>
      <c r="ENY70" s="0"/>
      <c r="ENZ70" s="0"/>
      <c r="EOA70" s="0"/>
      <c r="EOB70" s="0"/>
      <c r="EOC70" s="0"/>
      <c r="EOD70" s="0"/>
      <c r="EOE70" s="0"/>
      <c r="EOF70" s="0"/>
      <c r="EOG70" s="0"/>
      <c r="EOH70" s="0"/>
      <c r="EOI70" s="0"/>
      <c r="EOJ70" s="0"/>
      <c r="EOK70" s="0"/>
      <c r="EOL70" s="0"/>
      <c r="EOM70" s="0"/>
      <c r="EON70" s="0"/>
      <c r="EOO70" s="0"/>
      <c r="EOP70" s="0"/>
      <c r="EOQ70" s="0"/>
      <c r="EOR70" s="0"/>
      <c r="EOS70" s="0"/>
      <c r="EOT70" s="0"/>
      <c r="EOU70" s="0"/>
      <c r="EOV70" s="0"/>
      <c r="EOW70" s="0"/>
      <c r="EOX70" s="0"/>
      <c r="EOY70" s="0"/>
      <c r="EOZ70" s="0"/>
      <c r="EPA70" s="0"/>
      <c r="EPB70" s="0"/>
      <c r="EPC70" s="0"/>
      <c r="EPD70" s="0"/>
      <c r="EPE70" s="0"/>
      <c r="EPF70" s="0"/>
      <c r="EPG70" s="0"/>
      <c r="EPH70" s="0"/>
      <c r="EPI70" s="0"/>
      <c r="EPJ70" s="0"/>
      <c r="EPK70" s="0"/>
      <c r="EPL70" s="0"/>
      <c r="EPM70" s="0"/>
      <c r="EPN70" s="0"/>
      <c r="EPO70" s="0"/>
      <c r="EPP70" s="0"/>
      <c r="EPQ70" s="0"/>
      <c r="EPR70" s="0"/>
      <c r="EPS70" s="0"/>
      <c r="EPT70" s="0"/>
      <c r="EPU70" s="0"/>
      <c r="EPV70" s="0"/>
      <c r="EPW70" s="0"/>
      <c r="EPX70" s="0"/>
      <c r="EPY70" s="0"/>
      <c r="EPZ70" s="0"/>
      <c r="EQA70" s="0"/>
      <c r="EQB70" s="0"/>
      <c r="EQC70" s="0"/>
      <c r="EQD70" s="0"/>
      <c r="EQE70" s="0"/>
      <c r="EQF70" s="0"/>
      <c r="EQG70" s="0"/>
      <c r="EQH70" s="0"/>
      <c r="EQI70" s="0"/>
      <c r="EQJ70" s="0"/>
      <c r="EQK70" s="0"/>
      <c r="EQL70" s="0"/>
      <c r="EQM70" s="0"/>
      <c r="EQN70" s="0"/>
      <c r="EQO70" s="0"/>
      <c r="EQP70" s="0"/>
      <c r="EQQ70" s="0"/>
      <c r="EQR70" s="0"/>
      <c r="EQS70" s="0"/>
      <c r="EQT70" s="0"/>
      <c r="EQU70" s="0"/>
      <c r="EQV70" s="0"/>
      <c r="EQW70" s="0"/>
      <c r="EQX70" s="0"/>
      <c r="EQY70" s="0"/>
      <c r="EQZ70" s="0"/>
      <c r="ERA70" s="0"/>
      <c r="ERB70" s="0"/>
      <c r="ERC70" s="0"/>
      <c r="ERD70" s="0"/>
      <c r="ERE70" s="0"/>
      <c r="ERF70" s="0"/>
      <c r="ERG70" s="0"/>
      <c r="ERH70" s="0"/>
      <c r="ERI70" s="0"/>
      <c r="ERJ70" s="0"/>
      <c r="ERK70" s="0"/>
      <c r="ERL70" s="0"/>
      <c r="ERM70" s="0"/>
      <c r="ERN70" s="0"/>
      <c r="ERO70" s="0"/>
      <c r="ERP70" s="0"/>
      <c r="ERQ70" s="0"/>
      <c r="ERR70" s="0"/>
      <c r="ERS70" s="0"/>
      <c r="ERT70" s="0"/>
      <c r="ERU70" s="0"/>
      <c r="ERV70" s="0"/>
      <c r="ERW70" s="0"/>
      <c r="ERX70" s="0"/>
      <c r="ERY70" s="0"/>
      <c r="ERZ70" s="0"/>
      <c r="ESA70" s="0"/>
      <c r="ESB70" s="0"/>
      <c r="ESC70" s="0"/>
      <c r="ESD70" s="0"/>
      <c r="ESE70" s="0"/>
      <c r="ESF70" s="0"/>
      <c r="ESG70" s="0"/>
      <c r="ESH70" s="0"/>
      <c r="ESI70" s="0"/>
      <c r="ESJ70" s="0"/>
      <c r="ESK70" s="0"/>
      <c r="ESL70" s="0"/>
      <c r="ESM70" s="0"/>
      <c r="ESN70" s="0"/>
      <c r="ESO70" s="0"/>
      <c r="ESP70" s="0"/>
      <c r="ESQ70" s="0"/>
      <c r="ESR70" s="0"/>
      <c r="ESS70" s="0"/>
      <c r="EST70" s="0"/>
      <c r="ESU70" s="0"/>
      <c r="ESV70" s="0"/>
      <c r="ESW70" s="0"/>
      <c r="ESX70" s="0"/>
      <c r="ESY70" s="0"/>
      <c r="ESZ70" s="0"/>
      <c r="ETA70" s="0"/>
      <c r="ETB70" s="0"/>
      <c r="ETC70" s="0"/>
      <c r="ETD70" s="0"/>
      <c r="ETE70" s="0"/>
      <c r="ETF70" s="0"/>
      <c r="ETG70" s="0"/>
      <c r="ETH70" s="0"/>
      <c r="ETI70" s="0"/>
      <c r="ETJ70" s="0"/>
      <c r="ETK70" s="0"/>
      <c r="ETL70" s="0"/>
      <c r="ETM70" s="0"/>
      <c r="ETN70" s="0"/>
      <c r="ETO70" s="0"/>
      <c r="ETP70" s="0"/>
      <c r="ETQ70" s="0"/>
      <c r="ETR70" s="0"/>
      <c r="ETS70" s="0"/>
      <c r="ETT70" s="0"/>
      <c r="ETU70" s="0"/>
      <c r="ETV70" s="0"/>
      <c r="ETW70" s="0"/>
      <c r="ETX70" s="0"/>
      <c r="ETY70" s="0"/>
      <c r="ETZ70" s="0"/>
      <c r="EUA70" s="0"/>
      <c r="EUB70" s="0"/>
      <c r="EUC70" s="0"/>
      <c r="EUD70" s="0"/>
      <c r="EUE70" s="0"/>
      <c r="EUF70" s="0"/>
      <c r="EUG70" s="0"/>
      <c r="EUH70" s="0"/>
      <c r="EUI70" s="0"/>
      <c r="EUJ70" s="0"/>
      <c r="EUK70" s="0"/>
      <c r="EUL70" s="0"/>
      <c r="EUM70" s="0"/>
      <c r="EUN70" s="0"/>
      <c r="EUO70" s="0"/>
      <c r="EUP70" s="0"/>
      <c r="EUQ70" s="0"/>
      <c r="EUR70" s="0"/>
      <c r="EUS70" s="0"/>
      <c r="EUT70" s="0"/>
      <c r="EUU70" s="0"/>
      <c r="EUV70" s="0"/>
      <c r="EUW70" s="0"/>
      <c r="EUX70" s="0"/>
      <c r="EUY70" s="0"/>
      <c r="EUZ70" s="0"/>
      <c r="EVA70" s="0"/>
      <c r="EVB70" s="0"/>
      <c r="EVC70" s="0"/>
      <c r="EVD70" s="0"/>
      <c r="EVE70" s="0"/>
      <c r="EVF70" s="0"/>
      <c r="EVG70" s="0"/>
      <c r="EVH70" s="0"/>
      <c r="EVI70" s="0"/>
      <c r="EVJ70" s="0"/>
      <c r="EVK70" s="0"/>
      <c r="EVL70" s="0"/>
      <c r="EVM70" s="0"/>
      <c r="EVN70" s="0"/>
      <c r="EVO70" s="0"/>
      <c r="EVP70" s="0"/>
      <c r="EVQ70" s="0"/>
      <c r="EVR70" s="0"/>
      <c r="EVS70" s="0"/>
      <c r="EVT70" s="0"/>
      <c r="EVU70" s="0"/>
      <c r="EVV70" s="0"/>
      <c r="EVW70" s="0"/>
      <c r="EVX70" s="0"/>
      <c r="EVY70" s="0"/>
      <c r="EVZ70" s="0"/>
      <c r="EWA70" s="0"/>
      <c r="EWB70" s="0"/>
      <c r="EWC70" s="0"/>
      <c r="EWD70" s="0"/>
      <c r="EWE70" s="0"/>
      <c r="EWF70" s="0"/>
      <c r="EWG70" s="0"/>
      <c r="EWH70" s="0"/>
      <c r="EWI70" s="0"/>
      <c r="EWJ70" s="0"/>
      <c r="EWK70" s="0"/>
      <c r="EWL70" s="0"/>
      <c r="EWM70" s="0"/>
      <c r="EWN70" s="0"/>
      <c r="EWO70" s="0"/>
      <c r="EWP70" s="0"/>
      <c r="EWQ70" s="0"/>
      <c r="EWR70" s="0"/>
      <c r="EWS70" s="0"/>
      <c r="EWT70" s="0"/>
      <c r="EWU70" s="0"/>
      <c r="EWV70" s="0"/>
      <c r="EWW70" s="0"/>
      <c r="EWX70" s="0"/>
      <c r="EWY70" s="0"/>
      <c r="EWZ70" s="0"/>
      <c r="EXA70" s="0"/>
      <c r="EXB70" s="0"/>
      <c r="EXC70" s="0"/>
      <c r="EXD70" s="0"/>
      <c r="EXE70" s="0"/>
      <c r="EXF70" s="0"/>
      <c r="EXG70" s="0"/>
      <c r="EXH70" s="0"/>
      <c r="EXI70" s="0"/>
      <c r="EXJ70" s="0"/>
      <c r="EXK70" s="0"/>
      <c r="EXL70" s="0"/>
      <c r="EXM70" s="0"/>
      <c r="EXN70" s="0"/>
      <c r="EXO70" s="0"/>
      <c r="EXP70" s="0"/>
      <c r="EXQ70" s="0"/>
      <c r="EXR70" s="0"/>
      <c r="EXS70" s="0"/>
      <c r="EXT70" s="0"/>
      <c r="EXU70" s="0"/>
      <c r="EXV70" s="0"/>
      <c r="EXW70" s="0"/>
      <c r="EXX70" s="0"/>
      <c r="EXY70" s="0"/>
      <c r="EXZ70" s="0"/>
      <c r="EYA70" s="0"/>
      <c r="EYB70" s="0"/>
      <c r="EYC70" s="0"/>
      <c r="EYD70" s="0"/>
      <c r="EYE70" s="0"/>
      <c r="EYF70" s="0"/>
      <c r="EYG70" s="0"/>
      <c r="EYH70" s="0"/>
      <c r="EYI70" s="0"/>
      <c r="EYJ70" s="0"/>
      <c r="EYK70" s="0"/>
      <c r="EYL70" s="0"/>
      <c r="EYM70" s="0"/>
      <c r="EYN70" s="0"/>
      <c r="EYO70" s="0"/>
      <c r="EYP70" s="0"/>
      <c r="EYQ70" s="0"/>
      <c r="EYR70" s="0"/>
      <c r="EYS70" s="0"/>
      <c r="EYT70" s="0"/>
      <c r="EYU70" s="0"/>
      <c r="EYV70" s="0"/>
      <c r="EYW70" s="0"/>
      <c r="EYX70" s="0"/>
      <c r="EYY70" s="0"/>
      <c r="EYZ70" s="0"/>
      <c r="EZA70" s="0"/>
      <c r="EZB70" s="0"/>
      <c r="EZC70" s="0"/>
      <c r="EZD70" s="0"/>
      <c r="EZE70" s="0"/>
      <c r="EZF70" s="0"/>
      <c r="EZG70" s="0"/>
      <c r="EZH70" s="0"/>
      <c r="EZI70" s="0"/>
      <c r="EZJ70" s="0"/>
      <c r="EZK70" s="0"/>
      <c r="EZL70" s="0"/>
      <c r="EZM70" s="0"/>
      <c r="EZN70" s="0"/>
      <c r="EZO70" s="0"/>
      <c r="EZP70" s="0"/>
      <c r="EZQ70" s="0"/>
      <c r="EZR70" s="0"/>
      <c r="EZS70" s="0"/>
      <c r="EZT70" s="0"/>
      <c r="EZU70" s="0"/>
      <c r="EZV70" s="0"/>
      <c r="EZW70" s="0"/>
      <c r="EZX70" s="0"/>
      <c r="EZY70" s="0"/>
      <c r="EZZ70" s="0"/>
      <c r="FAA70" s="0"/>
      <c r="FAB70" s="0"/>
      <c r="FAC70" s="0"/>
      <c r="FAD70" s="0"/>
      <c r="FAE70" s="0"/>
      <c r="FAF70" s="0"/>
      <c r="FAG70" s="0"/>
      <c r="FAH70" s="0"/>
      <c r="FAI70" s="0"/>
      <c r="FAJ70" s="0"/>
      <c r="FAK70" s="0"/>
      <c r="FAL70" s="0"/>
      <c r="FAM70" s="0"/>
      <c r="FAN70" s="0"/>
      <c r="FAO70" s="0"/>
      <c r="FAP70" s="0"/>
      <c r="FAQ70" s="0"/>
      <c r="FAR70" s="0"/>
      <c r="FAS70" s="0"/>
      <c r="FAT70" s="0"/>
      <c r="FAU70" s="0"/>
      <c r="FAV70" s="0"/>
      <c r="FAW70" s="0"/>
      <c r="FAX70" s="0"/>
      <c r="FAY70" s="0"/>
      <c r="FAZ70" s="0"/>
      <c r="FBA70" s="0"/>
      <c r="FBB70" s="0"/>
      <c r="FBC70" s="0"/>
      <c r="FBD70" s="0"/>
      <c r="FBE70" s="0"/>
      <c r="FBF70" s="0"/>
      <c r="FBG70" s="0"/>
      <c r="FBH70" s="0"/>
      <c r="FBI70" s="0"/>
      <c r="FBJ70" s="0"/>
      <c r="FBK70" s="0"/>
      <c r="FBL70" s="0"/>
      <c r="FBM70" s="0"/>
      <c r="FBN70" s="0"/>
      <c r="FBO70" s="0"/>
      <c r="FBP70" s="0"/>
      <c r="FBQ70" s="0"/>
      <c r="FBR70" s="0"/>
      <c r="FBS70" s="0"/>
      <c r="FBT70" s="0"/>
      <c r="FBU70" s="0"/>
      <c r="FBV70" s="0"/>
      <c r="FBW70" s="0"/>
      <c r="FBX70" s="0"/>
      <c r="FBY70" s="0"/>
      <c r="FBZ70" s="0"/>
      <c r="FCA70" s="0"/>
      <c r="FCB70" s="0"/>
      <c r="FCC70" s="0"/>
      <c r="FCD70" s="0"/>
      <c r="FCE70" s="0"/>
      <c r="FCF70" s="0"/>
      <c r="FCG70" s="0"/>
      <c r="FCH70" s="0"/>
      <c r="FCI70" s="0"/>
      <c r="FCJ70" s="0"/>
      <c r="FCK70" s="0"/>
      <c r="FCL70" s="0"/>
      <c r="FCM70" s="0"/>
      <c r="FCN70" s="0"/>
      <c r="FCO70" s="0"/>
      <c r="FCP70" s="0"/>
      <c r="FCQ70" s="0"/>
      <c r="FCR70" s="0"/>
      <c r="FCS70" s="0"/>
      <c r="FCT70" s="0"/>
      <c r="FCU70" s="0"/>
      <c r="FCV70" s="0"/>
      <c r="FCW70" s="0"/>
      <c r="FCX70" s="0"/>
      <c r="FCY70" s="0"/>
      <c r="FCZ70" s="0"/>
      <c r="FDA70" s="0"/>
      <c r="FDB70" s="0"/>
      <c r="FDC70" s="0"/>
      <c r="FDD70" s="0"/>
      <c r="FDE70" s="0"/>
      <c r="FDF70" s="0"/>
      <c r="FDG70" s="0"/>
      <c r="FDH70" s="0"/>
      <c r="FDI70" s="0"/>
      <c r="FDJ70" s="0"/>
      <c r="FDK70" s="0"/>
      <c r="FDL70" s="0"/>
      <c r="FDM70" s="0"/>
      <c r="FDN70" s="0"/>
      <c r="FDO70" s="0"/>
      <c r="FDP70" s="0"/>
      <c r="FDQ70" s="0"/>
      <c r="FDR70" s="0"/>
      <c r="FDS70" s="0"/>
      <c r="FDT70" s="0"/>
      <c r="FDU70" s="0"/>
      <c r="FDV70" s="0"/>
      <c r="FDW70" s="0"/>
      <c r="FDX70" s="0"/>
      <c r="FDY70" s="0"/>
      <c r="FDZ70" s="0"/>
      <c r="FEA70" s="0"/>
      <c r="FEB70" s="0"/>
      <c r="FEC70" s="0"/>
      <c r="FED70" s="0"/>
      <c r="FEE70" s="0"/>
      <c r="FEF70" s="0"/>
      <c r="FEG70" s="0"/>
      <c r="FEH70" s="0"/>
      <c r="FEI70" s="0"/>
      <c r="FEJ70" s="0"/>
      <c r="FEK70" s="0"/>
      <c r="FEL70" s="0"/>
      <c r="FEM70" s="0"/>
      <c r="FEN70" s="0"/>
      <c r="FEO70" s="0"/>
      <c r="FEP70" s="0"/>
      <c r="FEQ70" s="0"/>
      <c r="FER70" s="0"/>
      <c r="FES70" s="0"/>
      <c r="FET70" s="0"/>
      <c r="FEU70" s="0"/>
      <c r="FEV70" s="0"/>
      <c r="FEW70" s="0"/>
      <c r="FEX70" s="0"/>
      <c r="FEY70" s="0"/>
      <c r="FEZ70" s="0"/>
      <c r="FFA70" s="0"/>
      <c r="FFB70" s="0"/>
      <c r="FFC70" s="0"/>
      <c r="FFD70" s="0"/>
      <c r="FFE70" s="0"/>
      <c r="FFF70" s="0"/>
      <c r="FFG70" s="0"/>
      <c r="FFH70" s="0"/>
      <c r="FFI70" s="0"/>
      <c r="FFJ70" s="0"/>
      <c r="FFK70" s="0"/>
      <c r="FFL70" s="0"/>
      <c r="FFM70" s="0"/>
      <c r="FFN70" s="0"/>
      <c r="FFO70" s="0"/>
      <c r="FFP70" s="0"/>
      <c r="FFQ70" s="0"/>
      <c r="FFR70" s="0"/>
      <c r="FFS70" s="0"/>
      <c r="FFT70" s="0"/>
      <c r="FFU70" s="0"/>
      <c r="FFV70" s="0"/>
      <c r="FFW70" s="0"/>
      <c r="FFX70" s="0"/>
      <c r="FFY70" s="0"/>
      <c r="FFZ70" s="0"/>
      <c r="FGA70" s="0"/>
      <c r="FGB70" s="0"/>
      <c r="FGC70" s="0"/>
      <c r="FGD70" s="0"/>
      <c r="FGE70" s="0"/>
      <c r="FGF70" s="0"/>
      <c r="FGG70" s="0"/>
      <c r="FGH70" s="0"/>
      <c r="FGI70" s="0"/>
      <c r="FGJ70" s="0"/>
      <c r="FGK70" s="0"/>
      <c r="FGL70" s="0"/>
      <c r="FGM70" s="0"/>
      <c r="FGN70" s="0"/>
      <c r="FGO70" s="0"/>
      <c r="FGP70" s="0"/>
      <c r="FGQ70" s="0"/>
      <c r="FGR70" s="0"/>
      <c r="FGS70" s="0"/>
      <c r="FGT70" s="0"/>
      <c r="FGU70" s="0"/>
      <c r="FGV70" s="0"/>
      <c r="FGW70" s="0"/>
      <c r="FGX70" s="0"/>
      <c r="FGY70" s="0"/>
      <c r="FGZ70" s="0"/>
      <c r="FHA70" s="0"/>
      <c r="FHB70" s="0"/>
      <c r="FHC70" s="0"/>
      <c r="FHD70" s="0"/>
      <c r="FHE70" s="0"/>
      <c r="FHF70" s="0"/>
      <c r="FHG70" s="0"/>
      <c r="FHH70" s="0"/>
      <c r="FHI70" s="0"/>
      <c r="FHJ70" s="0"/>
      <c r="FHK70" s="0"/>
      <c r="FHL70" s="0"/>
      <c r="FHM70" s="0"/>
      <c r="FHN70" s="0"/>
      <c r="FHO70" s="0"/>
      <c r="FHP70" s="0"/>
      <c r="FHQ70" s="0"/>
      <c r="FHR70" s="0"/>
      <c r="FHS70" s="0"/>
      <c r="FHT70" s="0"/>
      <c r="FHU70" s="0"/>
      <c r="FHV70" s="0"/>
      <c r="FHW70" s="0"/>
      <c r="FHX70" s="0"/>
      <c r="FHY70" s="0"/>
      <c r="FHZ70" s="0"/>
      <c r="FIA70" s="0"/>
      <c r="FIB70" s="0"/>
      <c r="FIC70" s="0"/>
      <c r="FID70" s="0"/>
      <c r="FIE70" s="0"/>
      <c r="FIF70" s="0"/>
      <c r="FIG70" s="0"/>
      <c r="FIH70" s="0"/>
      <c r="FII70" s="0"/>
      <c r="FIJ70" s="0"/>
      <c r="FIK70" s="0"/>
      <c r="FIL70" s="0"/>
      <c r="FIM70" s="0"/>
      <c r="FIN70" s="0"/>
      <c r="FIO70" s="0"/>
      <c r="FIP70" s="0"/>
      <c r="FIQ70" s="0"/>
      <c r="FIR70" s="0"/>
      <c r="FIS70" s="0"/>
      <c r="FIT70" s="0"/>
      <c r="FIU70" s="0"/>
      <c r="FIV70" s="0"/>
      <c r="FIW70" s="0"/>
      <c r="FIX70" s="0"/>
      <c r="FIY70" s="0"/>
      <c r="FIZ70" s="0"/>
      <c r="FJA70" s="0"/>
      <c r="FJB70" s="0"/>
      <c r="FJC70" s="0"/>
      <c r="FJD70" s="0"/>
      <c r="FJE70" s="0"/>
      <c r="FJF70" s="0"/>
      <c r="FJG70" s="0"/>
      <c r="FJH70" s="0"/>
      <c r="FJI70" s="0"/>
      <c r="FJJ70" s="0"/>
      <c r="FJK70" s="0"/>
      <c r="FJL70" s="0"/>
      <c r="FJM70" s="0"/>
      <c r="FJN70" s="0"/>
      <c r="FJO70" s="0"/>
      <c r="FJP70" s="0"/>
      <c r="FJQ70" s="0"/>
      <c r="FJR70" s="0"/>
      <c r="FJS70" s="0"/>
      <c r="FJT70" s="0"/>
      <c r="FJU70" s="0"/>
      <c r="FJV70" s="0"/>
      <c r="FJW70" s="0"/>
      <c r="FJX70" s="0"/>
      <c r="FJY70" s="0"/>
      <c r="FJZ70" s="0"/>
      <c r="FKA70" s="0"/>
      <c r="FKB70" s="0"/>
      <c r="FKC70" s="0"/>
      <c r="FKD70" s="0"/>
      <c r="FKE70" s="0"/>
      <c r="FKF70" s="0"/>
      <c r="FKG70" s="0"/>
      <c r="FKH70" s="0"/>
      <c r="FKI70" s="0"/>
      <c r="FKJ70" s="0"/>
      <c r="FKK70" s="0"/>
      <c r="FKL70" s="0"/>
      <c r="FKM70" s="0"/>
      <c r="FKN70" s="0"/>
      <c r="FKO70" s="0"/>
      <c r="FKP70" s="0"/>
      <c r="FKQ70" s="0"/>
      <c r="FKR70" s="0"/>
      <c r="FKS70" s="0"/>
      <c r="FKT70" s="0"/>
      <c r="FKU70" s="0"/>
      <c r="FKV70" s="0"/>
      <c r="FKW70" s="0"/>
      <c r="FKX70" s="0"/>
      <c r="FKY70" s="0"/>
      <c r="FKZ70" s="0"/>
      <c r="FLA70" s="0"/>
      <c r="FLB70" s="0"/>
      <c r="FLC70" s="0"/>
      <c r="FLD70" s="0"/>
      <c r="FLE70" s="0"/>
      <c r="FLF70" s="0"/>
      <c r="FLG70" s="0"/>
      <c r="FLH70" s="0"/>
      <c r="FLI70" s="0"/>
      <c r="FLJ70" s="0"/>
      <c r="FLK70" s="0"/>
      <c r="FLL70" s="0"/>
      <c r="FLM70" s="0"/>
      <c r="FLN70" s="0"/>
      <c r="FLO70" s="0"/>
      <c r="FLP70" s="0"/>
      <c r="FLQ70" s="0"/>
      <c r="FLR70" s="0"/>
      <c r="FLS70" s="0"/>
      <c r="FLT70" s="0"/>
      <c r="FLU70" s="0"/>
      <c r="FLV70" s="0"/>
      <c r="FLW70" s="0"/>
      <c r="FLX70" s="0"/>
      <c r="FLY70" s="0"/>
      <c r="FLZ70" s="0"/>
      <c r="FMA70" s="0"/>
      <c r="FMB70" s="0"/>
      <c r="FMC70" s="0"/>
      <c r="FMD70" s="0"/>
      <c r="FME70" s="0"/>
      <c r="FMF70" s="0"/>
      <c r="FMG70" s="0"/>
      <c r="FMH70" s="0"/>
      <c r="FMI70" s="0"/>
      <c r="FMJ70" s="0"/>
      <c r="FMK70" s="0"/>
      <c r="FML70" s="0"/>
      <c r="FMM70" s="0"/>
      <c r="FMN70" s="0"/>
      <c r="FMO70" s="0"/>
      <c r="FMP70" s="0"/>
      <c r="FMQ70" s="0"/>
      <c r="FMR70" s="0"/>
      <c r="FMS70" s="0"/>
      <c r="FMT70" s="0"/>
      <c r="FMU70" s="0"/>
      <c r="FMV70" s="0"/>
      <c r="FMW70" s="0"/>
      <c r="FMX70" s="0"/>
      <c r="FMY70" s="0"/>
      <c r="FMZ70" s="0"/>
      <c r="FNA70" s="0"/>
      <c r="FNB70" s="0"/>
      <c r="FNC70" s="0"/>
      <c r="FND70" s="0"/>
      <c r="FNE70" s="0"/>
      <c r="FNF70" s="0"/>
      <c r="FNG70" s="0"/>
      <c r="FNH70" s="0"/>
      <c r="FNI70" s="0"/>
      <c r="FNJ70" s="0"/>
      <c r="FNK70" s="0"/>
      <c r="FNL70" s="0"/>
      <c r="FNM70" s="0"/>
      <c r="FNN70" s="0"/>
      <c r="FNO70" s="0"/>
      <c r="FNP70" s="0"/>
      <c r="FNQ70" s="0"/>
      <c r="FNR70" s="0"/>
      <c r="FNS70" s="0"/>
      <c r="FNT70" s="0"/>
      <c r="FNU70" s="0"/>
      <c r="FNV70" s="0"/>
      <c r="FNW70" s="0"/>
      <c r="FNX70" s="0"/>
      <c r="FNY70" s="0"/>
      <c r="FNZ70" s="0"/>
      <c r="FOA70" s="0"/>
      <c r="FOB70" s="0"/>
      <c r="FOC70" s="0"/>
      <c r="FOD70" s="0"/>
      <c r="FOE70" s="0"/>
      <c r="FOF70" s="0"/>
      <c r="FOG70" s="0"/>
      <c r="FOH70" s="0"/>
      <c r="FOI70" s="0"/>
      <c r="FOJ70" s="0"/>
      <c r="FOK70" s="0"/>
      <c r="FOL70" s="0"/>
      <c r="FOM70" s="0"/>
      <c r="FON70" s="0"/>
      <c r="FOO70" s="0"/>
      <c r="FOP70" s="0"/>
      <c r="FOQ70" s="0"/>
      <c r="FOR70" s="0"/>
      <c r="FOS70" s="0"/>
      <c r="FOT70" s="0"/>
      <c r="FOU70" s="0"/>
      <c r="FOV70" s="0"/>
      <c r="FOW70" s="0"/>
      <c r="FOX70" s="0"/>
      <c r="FOY70" s="0"/>
      <c r="FOZ70" s="0"/>
      <c r="FPA70" s="0"/>
      <c r="FPB70" s="0"/>
      <c r="FPC70" s="0"/>
      <c r="FPD70" s="0"/>
      <c r="FPE70" s="0"/>
      <c r="FPF70" s="0"/>
      <c r="FPG70" s="0"/>
      <c r="FPH70" s="0"/>
      <c r="FPI70" s="0"/>
      <c r="FPJ70" s="0"/>
      <c r="FPK70" s="0"/>
      <c r="FPL70" s="0"/>
      <c r="FPM70" s="0"/>
      <c r="FPN70" s="0"/>
      <c r="FPO70" s="0"/>
      <c r="FPP70" s="0"/>
      <c r="FPQ70" s="0"/>
      <c r="FPR70" s="0"/>
      <c r="FPS70" s="0"/>
      <c r="FPT70" s="0"/>
      <c r="FPU70" s="0"/>
      <c r="FPV70" s="0"/>
      <c r="FPW70" s="0"/>
      <c r="FPX70" s="0"/>
      <c r="FPY70" s="0"/>
      <c r="FPZ70" s="0"/>
      <c r="FQA70" s="0"/>
      <c r="FQB70" s="0"/>
      <c r="FQC70" s="0"/>
      <c r="FQD70" s="0"/>
      <c r="FQE70" s="0"/>
      <c r="FQF70" s="0"/>
      <c r="FQG70" s="0"/>
      <c r="FQH70" s="0"/>
      <c r="FQI70" s="0"/>
      <c r="FQJ70" s="0"/>
      <c r="FQK70" s="0"/>
      <c r="FQL70" s="0"/>
      <c r="FQM70" s="0"/>
      <c r="FQN70" s="0"/>
      <c r="FQO70" s="0"/>
      <c r="FQP70" s="0"/>
      <c r="FQQ70" s="0"/>
      <c r="FQR70" s="0"/>
      <c r="FQS70" s="0"/>
      <c r="FQT70" s="0"/>
      <c r="FQU70" s="0"/>
      <c r="FQV70" s="0"/>
      <c r="FQW70" s="0"/>
      <c r="FQX70" s="0"/>
      <c r="FQY70" s="0"/>
      <c r="FQZ70" s="0"/>
      <c r="FRA70" s="0"/>
      <c r="FRB70" s="0"/>
      <c r="FRC70" s="0"/>
      <c r="FRD70" s="0"/>
      <c r="FRE70" s="0"/>
      <c r="FRF70" s="0"/>
      <c r="FRG70" s="0"/>
      <c r="FRH70" s="0"/>
      <c r="FRI70" s="0"/>
      <c r="FRJ70" s="0"/>
      <c r="FRK70" s="0"/>
      <c r="FRL70" s="0"/>
      <c r="FRM70" s="0"/>
      <c r="FRN70" s="0"/>
      <c r="FRO70" s="0"/>
      <c r="FRP70" s="0"/>
      <c r="FRQ70" s="0"/>
      <c r="FRR70" s="0"/>
      <c r="FRS70" s="0"/>
      <c r="FRT70" s="0"/>
      <c r="FRU70" s="0"/>
      <c r="FRV70" s="0"/>
      <c r="FRW70" s="0"/>
      <c r="FRX70" s="0"/>
      <c r="FRY70" s="0"/>
      <c r="FRZ70" s="0"/>
      <c r="FSA70" s="0"/>
      <c r="FSB70" s="0"/>
      <c r="FSC70" s="0"/>
      <c r="FSD70" s="0"/>
      <c r="FSE70" s="0"/>
      <c r="FSF70" s="0"/>
      <c r="FSG70" s="0"/>
      <c r="FSH70" s="0"/>
      <c r="FSI70" s="0"/>
      <c r="FSJ70" s="0"/>
      <c r="FSK70" s="0"/>
      <c r="FSL70" s="0"/>
      <c r="FSM70" s="0"/>
      <c r="FSN70" s="0"/>
      <c r="FSO70" s="0"/>
      <c r="FSP70" s="0"/>
      <c r="FSQ70" s="0"/>
      <c r="FSR70" s="0"/>
      <c r="FSS70" s="0"/>
      <c r="FST70" s="0"/>
      <c r="FSU70" s="0"/>
      <c r="FSV70" s="0"/>
      <c r="FSW70" s="0"/>
      <c r="FSX70" s="0"/>
      <c r="FSY70" s="0"/>
      <c r="FSZ70" s="0"/>
      <c r="FTA70" s="0"/>
      <c r="FTB70" s="0"/>
      <c r="FTC70" s="0"/>
      <c r="FTD70" s="0"/>
      <c r="FTE70" s="0"/>
      <c r="FTF70" s="0"/>
      <c r="FTG70" s="0"/>
      <c r="FTH70" s="0"/>
      <c r="FTI70" s="0"/>
      <c r="FTJ70" s="0"/>
      <c r="FTK70" s="0"/>
      <c r="FTL70" s="0"/>
      <c r="FTM70" s="0"/>
      <c r="FTN70" s="0"/>
      <c r="FTO70" s="0"/>
      <c r="FTP70" s="0"/>
      <c r="FTQ70" s="0"/>
      <c r="FTR70" s="0"/>
      <c r="FTS70" s="0"/>
      <c r="FTT70" s="0"/>
      <c r="FTU70" s="0"/>
      <c r="FTV70" s="0"/>
      <c r="FTW70" s="0"/>
      <c r="FTX70" s="0"/>
      <c r="FTY70" s="0"/>
      <c r="FTZ70" s="0"/>
      <c r="FUA70" s="0"/>
      <c r="FUB70" s="0"/>
      <c r="FUC70" s="0"/>
      <c r="FUD70" s="0"/>
      <c r="FUE70" s="0"/>
      <c r="FUF70" s="0"/>
      <c r="FUG70" s="0"/>
      <c r="FUH70" s="0"/>
      <c r="FUI70" s="0"/>
      <c r="FUJ70" s="0"/>
      <c r="FUK70" s="0"/>
      <c r="FUL70" s="0"/>
      <c r="FUM70" s="0"/>
      <c r="FUN70" s="0"/>
      <c r="FUO70" s="0"/>
      <c r="FUP70" s="0"/>
      <c r="FUQ70" s="0"/>
      <c r="FUR70" s="0"/>
      <c r="FUS70" s="0"/>
      <c r="FUT70" s="0"/>
      <c r="FUU70" s="0"/>
      <c r="FUV70" s="0"/>
      <c r="FUW70" s="0"/>
      <c r="FUX70" s="0"/>
      <c r="FUY70" s="0"/>
      <c r="FUZ70" s="0"/>
      <c r="FVA70" s="0"/>
      <c r="FVB70" s="0"/>
      <c r="FVC70" s="0"/>
      <c r="FVD70" s="0"/>
      <c r="FVE70" s="0"/>
      <c r="FVF70" s="0"/>
      <c r="FVG70" s="0"/>
      <c r="FVH70" s="0"/>
      <c r="FVI70" s="0"/>
      <c r="FVJ70" s="0"/>
      <c r="FVK70" s="0"/>
      <c r="FVL70" s="0"/>
      <c r="FVM70" s="0"/>
      <c r="FVN70" s="0"/>
      <c r="FVO70" s="0"/>
      <c r="FVP70" s="0"/>
      <c r="FVQ70" s="0"/>
      <c r="FVR70" s="0"/>
      <c r="FVS70" s="0"/>
      <c r="FVT70" s="0"/>
      <c r="FVU70" s="0"/>
      <c r="FVV70" s="0"/>
      <c r="FVW70" s="0"/>
      <c r="FVX70" s="0"/>
      <c r="FVY70" s="0"/>
      <c r="FVZ70" s="0"/>
      <c r="FWA70" s="0"/>
      <c r="FWB70" s="0"/>
      <c r="FWC70" s="0"/>
      <c r="FWD70" s="0"/>
      <c r="FWE70" s="0"/>
      <c r="FWF70" s="0"/>
      <c r="FWG70" s="0"/>
      <c r="FWH70" s="0"/>
      <c r="FWI70" s="0"/>
      <c r="FWJ70" s="0"/>
      <c r="FWK70" s="0"/>
      <c r="FWL70" s="0"/>
      <c r="FWM70" s="0"/>
      <c r="FWN70" s="0"/>
      <c r="FWO70" s="0"/>
      <c r="FWP70" s="0"/>
      <c r="FWQ70" s="0"/>
      <c r="FWR70" s="0"/>
      <c r="FWS70" s="0"/>
      <c r="FWT70" s="0"/>
      <c r="FWU70" s="0"/>
      <c r="FWV70" s="0"/>
      <c r="FWW70" s="0"/>
      <c r="FWX70" s="0"/>
      <c r="FWY70" s="0"/>
      <c r="FWZ70" s="0"/>
      <c r="FXA70" s="0"/>
      <c r="FXB70" s="0"/>
      <c r="FXC70" s="0"/>
      <c r="FXD70" s="0"/>
      <c r="FXE70" s="0"/>
      <c r="FXF70" s="0"/>
      <c r="FXG70" s="0"/>
      <c r="FXH70" s="0"/>
      <c r="FXI70" s="0"/>
      <c r="FXJ70" s="0"/>
      <c r="FXK70" s="0"/>
      <c r="FXL70" s="0"/>
      <c r="FXM70" s="0"/>
      <c r="FXN70" s="0"/>
      <c r="FXO70" s="0"/>
      <c r="FXP70" s="0"/>
      <c r="FXQ70" s="0"/>
      <c r="FXR70" s="0"/>
      <c r="FXS70" s="0"/>
      <c r="FXT70" s="0"/>
      <c r="FXU70" s="0"/>
      <c r="FXV70" s="0"/>
      <c r="FXW70" s="0"/>
      <c r="FXX70" s="0"/>
      <c r="FXY70" s="0"/>
      <c r="FXZ70" s="0"/>
      <c r="FYA70" s="0"/>
      <c r="FYB70" s="0"/>
      <c r="FYC70" s="0"/>
      <c r="FYD70" s="0"/>
      <c r="FYE70" s="0"/>
      <c r="FYF70" s="0"/>
      <c r="FYG70" s="0"/>
      <c r="FYH70" s="0"/>
      <c r="FYI70" s="0"/>
      <c r="FYJ70" s="0"/>
      <c r="FYK70" s="0"/>
      <c r="FYL70" s="0"/>
      <c r="FYM70" s="0"/>
      <c r="FYN70" s="0"/>
      <c r="FYO70" s="0"/>
      <c r="FYP70" s="0"/>
      <c r="FYQ70" s="0"/>
      <c r="FYR70" s="0"/>
      <c r="FYS70" s="0"/>
      <c r="FYT70" s="0"/>
      <c r="FYU70" s="0"/>
      <c r="FYV70" s="0"/>
      <c r="FYW70" s="0"/>
      <c r="FYX70" s="0"/>
      <c r="FYY70" s="0"/>
      <c r="FYZ70" s="0"/>
      <c r="FZA70" s="0"/>
      <c r="FZB70" s="0"/>
      <c r="FZC70" s="0"/>
      <c r="FZD70" s="0"/>
      <c r="FZE70" s="0"/>
      <c r="FZF70" s="0"/>
      <c r="FZG70" s="0"/>
      <c r="FZH70" s="0"/>
      <c r="FZI70" s="0"/>
      <c r="FZJ70" s="0"/>
      <c r="FZK70" s="0"/>
      <c r="FZL70" s="0"/>
      <c r="FZM70" s="0"/>
      <c r="FZN70" s="0"/>
      <c r="FZO70" s="0"/>
      <c r="FZP70" s="0"/>
      <c r="FZQ70" s="0"/>
      <c r="FZR70" s="0"/>
      <c r="FZS70" s="0"/>
      <c r="FZT70" s="0"/>
      <c r="FZU70" s="0"/>
      <c r="FZV70" s="0"/>
      <c r="FZW70" s="0"/>
      <c r="FZX70" s="0"/>
      <c r="FZY70" s="0"/>
      <c r="FZZ70" s="0"/>
      <c r="GAA70" s="0"/>
      <c r="GAB70" s="0"/>
      <c r="GAC70" s="0"/>
      <c r="GAD70" s="0"/>
      <c r="GAE70" s="0"/>
      <c r="GAF70" s="0"/>
      <c r="GAG70" s="0"/>
      <c r="GAH70" s="0"/>
      <c r="GAI70" s="0"/>
      <c r="GAJ70" s="0"/>
      <c r="GAK70" s="0"/>
      <c r="GAL70" s="0"/>
      <c r="GAM70" s="0"/>
      <c r="GAN70" s="0"/>
      <c r="GAO70" s="0"/>
      <c r="GAP70" s="0"/>
      <c r="GAQ70" s="0"/>
      <c r="GAR70" s="0"/>
      <c r="GAS70" s="0"/>
      <c r="GAT70" s="0"/>
      <c r="GAU70" s="0"/>
      <c r="GAV70" s="0"/>
      <c r="GAW70" s="0"/>
      <c r="GAX70" s="0"/>
      <c r="GAY70" s="0"/>
      <c r="GAZ70" s="0"/>
      <c r="GBA70" s="0"/>
      <c r="GBB70" s="0"/>
      <c r="GBC70" s="0"/>
      <c r="GBD70" s="0"/>
      <c r="GBE70" s="0"/>
      <c r="GBF70" s="0"/>
      <c r="GBG70" s="0"/>
      <c r="GBH70" s="0"/>
      <c r="GBI70" s="0"/>
      <c r="GBJ70" s="0"/>
      <c r="GBK70" s="0"/>
      <c r="GBL70" s="0"/>
      <c r="GBM70" s="0"/>
      <c r="GBN70" s="0"/>
      <c r="GBO70" s="0"/>
      <c r="GBP70" s="0"/>
      <c r="GBQ70" s="0"/>
      <c r="GBR70" s="0"/>
      <c r="GBS70" s="0"/>
      <c r="GBT70" s="0"/>
      <c r="GBU70" s="0"/>
      <c r="GBV70" s="0"/>
      <c r="GBW70" s="0"/>
      <c r="GBX70" s="0"/>
      <c r="GBY70" s="0"/>
      <c r="GBZ70" s="0"/>
      <c r="GCA70" s="0"/>
      <c r="GCB70" s="0"/>
      <c r="GCC70" s="0"/>
      <c r="GCD70" s="0"/>
      <c r="GCE70" s="0"/>
      <c r="GCF70" s="0"/>
      <c r="GCG70" s="0"/>
      <c r="GCH70" s="0"/>
      <c r="GCI70" s="0"/>
      <c r="GCJ70" s="0"/>
      <c r="GCK70" s="0"/>
      <c r="GCL70" s="0"/>
      <c r="GCM70" s="0"/>
      <c r="GCN70" s="0"/>
      <c r="GCO70" s="0"/>
      <c r="GCP70" s="0"/>
      <c r="GCQ70" s="0"/>
      <c r="GCR70" s="0"/>
      <c r="GCS70" s="0"/>
      <c r="GCT70" s="0"/>
      <c r="GCU70" s="0"/>
      <c r="GCV70" s="0"/>
      <c r="GCW70" s="0"/>
      <c r="GCX70" s="0"/>
      <c r="GCY70" s="0"/>
      <c r="GCZ70" s="0"/>
      <c r="GDA70" s="0"/>
      <c r="GDB70" s="0"/>
      <c r="GDC70" s="0"/>
      <c r="GDD70" s="0"/>
      <c r="GDE70" s="0"/>
      <c r="GDF70" s="0"/>
      <c r="GDG70" s="0"/>
      <c r="GDH70" s="0"/>
      <c r="GDI70" s="0"/>
      <c r="GDJ70" s="0"/>
      <c r="GDK70" s="0"/>
      <c r="GDL70" s="0"/>
      <c r="GDM70" s="0"/>
      <c r="GDN70" s="0"/>
      <c r="GDO70" s="0"/>
      <c r="GDP70" s="0"/>
      <c r="GDQ70" s="0"/>
      <c r="GDR70" s="0"/>
      <c r="GDS70" s="0"/>
      <c r="GDT70" s="0"/>
      <c r="GDU70" s="0"/>
      <c r="GDV70" s="0"/>
      <c r="GDW70" s="0"/>
      <c r="GDX70" s="0"/>
      <c r="GDY70" s="0"/>
      <c r="GDZ70" s="0"/>
      <c r="GEA70" s="0"/>
      <c r="GEB70" s="0"/>
      <c r="GEC70" s="0"/>
      <c r="GED70" s="0"/>
      <c r="GEE70" s="0"/>
      <c r="GEF70" s="0"/>
      <c r="GEG70" s="0"/>
      <c r="GEH70" s="0"/>
      <c r="GEI70" s="0"/>
      <c r="GEJ70" s="0"/>
      <c r="GEK70" s="0"/>
      <c r="GEL70" s="0"/>
      <c r="GEM70" s="0"/>
      <c r="GEN70" s="0"/>
      <c r="GEO70" s="0"/>
      <c r="GEP70" s="0"/>
      <c r="GEQ70" s="0"/>
      <c r="GER70" s="0"/>
      <c r="GES70" s="0"/>
      <c r="GET70" s="0"/>
      <c r="GEU70" s="0"/>
      <c r="GEV70" s="0"/>
      <c r="GEW70" s="0"/>
      <c r="GEX70" s="0"/>
      <c r="GEY70" s="0"/>
      <c r="GEZ70" s="0"/>
      <c r="GFA70" s="0"/>
      <c r="GFB70" s="0"/>
      <c r="GFC70" s="0"/>
      <c r="GFD70" s="0"/>
      <c r="GFE70" s="0"/>
      <c r="GFF70" s="0"/>
      <c r="GFG70" s="0"/>
      <c r="GFH70" s="0"/>
      <c r="GFI70" s="0"/>
      <c r="GFJ70" s="0"/>
      <c r="GFK70" s="0"/>
      <c r="GFL70" s="0"/>
      <c r="GFM70" s="0"/>
      <c r="GFN70" s="0"/>
      <c r="GFO70" s="0"/>
      <c r="GFP70" s="0"/>
      <c r="GFQ70" s="0"/>
      <c r="GFR70" s="0"/>
      <c r="GFS70" s="0"/>
      <c r="GFT70" s="0"/>
      <c r="GFU70" s="0"/>
      <c r="GFV70" s="0"/>
      <c r="GFW70" s="0"/>
      <c r="GFX70" s="0"/>
      <c r="GFY70" s="0"/>
      <c r="GFZ70" s="0"/>
      <c r="GGA70" s="0"/>
      <c r="GGB70" s="0"/>
      <c r="GGC70" s="0"/>
      <c r="GGD70" s="0"/>
      <c r="GGE70" s="0"/>
      <c r="GGF70" s="0"/>
      <c r="GGG70" s="0"/>
      <c r="GGH70" s="0"/>
      <c r="GGI70" s="0"/>
      <c r="GGJ70" s="0"/>
      <c r="GGK70" s="0"/>
      <c r="GGL70" s="0"/>
      <c r="GGM70" s="0"/>
      <c r="GGN70" s="0"/>
      <c r="GGO70" s="0"/>
      <c r="GGP70" s="0"/>
      <c r="GGQ70" s="0"/>
      <c r="GGR70" s="0"/>
      <c r="GGS70" s="0"/>
      <c r="GGT70" s="0"/>
      <c r="GGU70" s="0"/>
      <c r="GGV70" s="0"/>
      <c r="GGW70" s="0"/>
      <c r="GGX70" s="0"/>
      <c r="GGY70" s="0"/>
      <c r="GGZ70" s="0"/>
      <c r="GHA70" s="0"/>
      <c r="GHB70" s="0"/>
      <c r="GHC70" s="0"/>
      <c r="GHD70" s="0"/>
      <c r="GHE70" s="0"/>
      <c r="GHF70" s="0"/>
      <c r="GHG70" s="0"/>
      <c r="GHH70" s="0"/>
      <c r="GHI70" s="0"/>
      <c r="GHJ70" s="0"/>
      <c r="GHK70" s="0"/>
      <c r="GHL70" s="0"/>
      <c r="GHM70" s="0"/>
      <c r="GHN70" s="0"/>
      <c r="GHO70" s="0"/>
      <c r="GHP70" s="0"/>
      <c r="GHQ70" s="0"/>
      <c r="GHR70" s="0"/>
      <c r="GHS70" s="0"/>
      <c r="GHT70" s="0"/>
      <c r="GHU70" s="0"/>
      <c r="GHV70" s="0"/>
      <c r="GHW70" s="0"/>
      <c r="GHX70" s="0"/>
      <c r="GHY70" s="0"/>
      <c r="GHZ70" s="0"/>
      <c r="GIA70" s="0"/>
      <c r="GIB70" s="0"/>
      <c r="GIC70" s="0"/>
      <c r="GID70" s="0"/>
      <c r="GIE70" s="0"/>
      <c r="GIF70" s="0"/>
      <c r="GIG70" s="0"/>
      <c r="GIH70" s="0"/>
      <c r="GII70" s="0"/>
      <c r="GIJ70" s="0"/>
      <c r="GIK70" s="0"/>
      <c r="GIL70" s="0"/>
      <c r="GIM70" s="0"/>
      <c r="GIN70" s="0"/>
      <c r="GIO70" s="0"/>
      <c r="GIP70" s="0"/>
      <c r="GIQ70" s="0"/>
      <c r="GIR70" s="0"/>
      <c r="GIS70" s="0"/>
      <c r="GIT70" s="0"/>
      <c r="GIU70" s="0"/>
      <c r="GIV70" s="0"/>
      <c r="GIW70" s="0"/>
      <c r="GIX70" s="0"/>
      <c r="GIY70" s="0"/>
      <c r="GIZ70" s="0"/>
      <c r="GJA70" s="0"/>
      <c r="GJB70" s="0"/>
      <c r="GJC70" s="0"/>
      <c r="GJD70" s="0"/>
      <c r="GJE70" s="0"/>
      <c r="GJF70" s="0"/>
      <c r="GJG70" s="0"/>
      <c r="GJH70" s="0"/>
      <c r="GJI70" s="0"/>
      <c r="GJJ70" s="0"/>
      <c r="GJK70" s="0"/>
      <c r="GJL70" s="0"/>
      <c r="GJM70" s="0"/>
      <c r="GJN70" s="0"/>
      <c r="GJO70" s="0"/>
      <c r="GJP70" s="0"/>
      <c r="GJQ70" s="0"/>
      <c r="GJR70" s="0"/>
      <c r="GJS70" s="0"/>
      <c r="GJT70" s="0"/>
      <c r="GJU70" s="0"/>
      <c r="GJV70" s="0"/>
      <c r="GJW70" s="0"/>
      <c r="GJX70" s="0"/>
      <c r="GJY70" s="0"/>
      <c r="GJZ70" s="0"/>
      <c r="GKA70" s="0"/>
      <c r="GKB70" s="0"/>
      <c r="GKC70" s="0"/>
      <c r="GKD70" s="0"/>
      <c r="GKE70" s="0"/>
      <c r="GKF70" s="0"/>
      <c r="GKG70" s="0"/>
      <c r="GKH70" s="0"/>
      <c r="GKI70" s="0"/>
      <c r="GKJ70" s="0"/>
      <c r="GKK70" s="0"/>
      <c r="GKL70" s="0"/>
      <c r="GKM70" s="0"/>
      <c r="GKN70" s="0"/>
      <c r="GKO70" s="0"/>
      <c r="GKP70" s="0"/>
      <c r="GKQ70" s="0"/>
      <c r="GKR70" s="0"/>
      <c r="GKS70" s="0"/>
      <c r="GKT70" s="0"/>
      <c r="GKU70" s="0"/>
      <c r="GKV70" s="0"/>
      <c r="GKW70" s="0"/>
      <c r="GKX70" s="0"/>
      <c r="GKY70" s="0"/>
      <c r="GKZ70" s="0"/>
      <c r="GLA70" s="0"/>
      <c r="GLB70" s="0"/>
      <c r="GLC70" s="0"/>
      <c r="GLD70" s="0"/>
      <c r="GLE70" s="0"/>
      <c r="GLF70" s="0"/>
      <c r="GLG70" s="0"/>
      <c r="GLH70" s="0"/>
      <c r="GLI70" s="0"/>
      <c r="GLJ70" s="0"/>
      <c r="GLK70" s="0"/>
      <c r="GLL70" s="0"/>
      <c r="GLM70" s="0"/>
      <c r="GLN70" s="0"/>
      <c r="GLO70" s="0"/>
      <c r="GLP70" s="0"/>
      <c r="GLQ70" s="0"/>
      <c r="GLR70" s="0"/>
      <c r="GLS70" s="0"/>
      <c r="GLT70" s="0"/>
      <c r="GLU70" s="0"/>
      <c r="GLV70" s="0"/>
      <c r="GLW70" s="0"/>
      <c r="GLX70" s="0"/>
      <c r="GLY70" s="0"/>
      <c r="GLZ70" s="0"/>
      <c r="GMA70" s="0"/>
      <c r="GMB70" s="0"/>
      <c r="GMC70" s="0"/>
      <c r="GMD70" s="0"/>
      <c r="GME70" s="0"/>
      <c r="GMF70" s="0"/>
      <c r="GMG70" s="0"/>
      <c r="GMH70" s="0"/>
      <c r="GMI70" s="0"/>
      <c r="GMJ70" s="0"/>
      <c r="GMK70" s="0"/>
      <c r="GML70" s="0"/>
      <c r="GMM70" s="0"/>
      <c r="GMN70" s="0"/>
      <c r="GMO70" s="0"/>
      <c r="GMP70" s="0"/>
      <c r="GMQ70" s="0"/>
      <c r="GMR70" s="0"/>
      <c r="GMS70" s="0"/>
      <c r="GMT70" s="0"/>
      <c r="GMU70" s="0"/>
      <c r="GMV70" s="0"/>
      <c r="GMW70" s="0"/>
      <c r="GMX70" s="0"/>
      <c r="GMY70" s="0"/>
      <c r="GMZ70" s="0"/>
      <c r="GNA70" s="0"/>
      <c r="GNB70" s="0"/>
      <c r="GNC70" s="0"/>
      <c r="GND70" s="0"/>
      <c r="GNE70" s="0"/>
      <c r="GNF70" s="0"/>
      <c r="GNG70" s="0"/>
      <c r="GNH70" s="0"/>
      <c r="GNI70" s="0"/>
      <c r="GNJ70" s="0"/>
      <c r="GNK70" s="0"/>
      <c r="GNL70" s="0"/>
      <c r="GNM70" s="0"/>
      <c r="GNN70" s="0"/>
      <c r="GNO70" s="0"/>
      <c r="GNP70" s="0"/>
      <c r="GNQ70" s="0"/>
      <c r="GNR70" s="0"/>
      <c r="GNS70" s="0"/>
      <c r="GNT70" s="0"/>
      <c r="GNU70" s="0"/>
      <c r="GNV70" s="0"/>
      <c r="GNW70" s="0"/>
      <c r="GNX70" s="0"/>
      <c r="GNY70" s="0"/>
      <c r="GNZ70" s="0"/>
      <c r="GOA70" s="0"/>
      <c r="GOB70" s="0"/>
      <c r="GOC70" s="0"/>
      <c r="GOD70" s="0"/>
      <c r="GOE70" s="0"/>
      <c r="GOF70" s="0"/>
      <c r="GOG70" s="0"/>
      <c r="GOH70" s="0"/>
      <c r="GOI70" s="0"/>
      <c r="GOJ70" s="0"/>
      <c r="GOK70" s="0"/>
      <c r="GOL70" s="0"/>
      <c r="GOM70" s="0"/>
      <c r="GON70" s="0"/>
      <c r="GOO70" s="0"/>
      <c r="GOP70" s="0"/>
      <c r="GOQ70" s="0"/>
      <c r="GOR70" s="0"/>
      <c r="GOS70" s="0"/>
      <c r="GOT70" s="0"/>
      <c r="GOU70" s="0"/>
      <c r="GOV70" s="0"/>
      <c r="GOW70" s="0"/>
      <c r="GOX70" s="0"/>
      <c r="GOY70" s="0"/>
      <c r="GOZ70" s="0"/>
      <c r="GPA70" s="0"/>
      <c r="GPB70" s="0"/>
      <c r="GPC70" s="0"/>
      <c r="GPD70" s="0"/>
      <c r="GPE70" s="0"/>
      <c r="GPF70" s="0"/>
      <c r="GPG70" s="0"/>
      <c r="GPH70" s="0"/>
      <c r="GPI70" s="0"/>
      <c r="GPJ70" s="0"/>
      <c r="GPK70" s="0"/>
      <c r="GPL70" s="0"/>
      <c r="GPM70" s="0"/>
      <c r="GPN70" s="0"/>
      <c r="GPO70" s="0"/>
      <c r="GPP70" s="0"/>
      <c r="GPQ70" s="0"/>
      <c r="GPR70" s="0"/>
      <c r="GPS70" s="0"/>
      <c r="GPT70" s="0"/>
      <c r="GPU70" s="0"/>
      <c r="GPV70" s="0"/>
      <c r="GPW70" s="0"/>
      <c r="GPX70" s="0"/>
      <c r="GPY70" s="0"/>
      <c r="GPZ70" s="0"/>
      <c r="GQA70" s="0"/>
      <c r="GQB70" s="0"/>
      <c r="GQC70" s="0"/>
      <c r="GQD70" s="0"/>
      <c r="GQE70" s="0"/>
      <c r="GQF70" s="0"/>
      <c r="GQG70" s="0"/>
      <c r="GQH70" s="0"/>
      <c r="GQI70" s="0"/>
      <c r="GQJ70" s="0"/>
      <c r="GQK70" s="0"/>
      <c r="GQL70" s="0"/>
      <c r="GQM70" s="0"/>
      <c r="GQN70" s="0"/>
      <c r="GQO70" s="0"/>
      <c r="GQP70" s="0"/>
      <c r="GQQ70" s="0"/>
      <c r="GQR70" s="0"/>
      <c r="GQS70" s="0"/>
      <c r="GQT70" s="0"/>
      <c r="GQU70" s="0"/>
      <c r="GQV70" s="0"/>
      <c r="GQW70" s="0"/>
      <c r="GQX70" s="0"/>
      <c r="GQY70" s="0"/>
      <c r="GQZ70" s="0"/>
      <c r="GRA70" s="0"/>
      <c r="GRB70" s="0"/>
      <c r="GRC70" s="0"/>
      <c r="GRD70" s="0"/>
      <c r="GRE70" s="0"/>
      <c r="GRF70" s="0"/>
      <c r="GRG70" s="0"/>
      <c r="GRH70" s="0"/>
      <c r="GRI70" s="0"/>
      <c r="GRJ70" s="0"/>
      <c r="GRK70" s="0"/>
      <c r="GRL70" s="0"/>
      <c r="GRM70" s="0"/>
      <c r="GRN70" s="0"/>
      <c r="GRO70" s="0"/>
      <c r="GRP70" s="0"/>
      <c r="GRQ70" s="0"/>
      <c r="GRR70" s="0"/>
      <c r="GRS70" s="0"/>
      <c r="GRT70" s="0"/>
      <c r="GRU70" s="0"/>
      <c r="GRV70" s="0"/>
      <c r="GRW70" s="0"/>
      <c r="GRX70" s="0"/>
      <c r="GRY70" s="0"/>
      <c r="GRZ70" s="0"/>
      <c r="GSA70" s="0"/>
      <c r="GSB70" s="0"/>
      <c r="GSC70" s="0"/>
      <c r="GSD70" s="0"/>
      <c r="GSE70" s="0"/>
      <c r="GSF70" s="0"/>
      <c r="GSG70" s="0"/>
      <c r="GSH70" s="0"/>
      <c r="GSI70" s="0"/>
      <c r="GSJ70" s="0"/>
      <c r="GSK70" s="0"/>
      <c r="GSL70" s="0"/>
      <c r="GSM70" s="0"/>
      <c r="GSN70" s="0"/>
      <c r="GSO70" s="0"/>
      <c r="GSP70" s="0"/>
      <c r="GSQ70" s="0"/>
      <c r="GSR70" s="0"/>
      <c r="GSS70" s="0"/>
      <c r="GST70" s="0"/>
      <c r="GSU70" s="0"/>
      <c r="GSV70" s="0"/>
      <c r="GSW70" s="0"/>
      <c r="GSX70" s="0"/>
      <c r="GSY70" s="0"/>
      <c r="GSZ70" s="0"/>
      <c r="GTA70" s="0"/>
      <c r="GTB70" s="0"/>
      <c r="GTC70" s="0"/>
      <c r="GTD70" s="0"/>
      <c r="GTE70" s="0"/>
      <c r="GTF70" s="0"/>
      <c r="GTG70" s="0"/>
      <c r="GTH70" s="0"/>
      <c r="GTI70" s="0"/>
      <c r="GTJ70" s="0"/>
      <c r="GTK70" s="0"/>
      <c r="GTL70" s="0"/>
      <c r="GTM70" s="0"/>
      <c r="GTN70" s="0"/>
      <c r="GTO70" s="0"/>
      <c r="GTP70" s="0"/>
      <c r="GTQ70" s="0"/>
      <c r="GTR70" s="0"/>
      <c r="GTS70" s="0"/>
      <c r="GTT70" s="0"/>
      <c r="GTU70" s="0"/>
      <c r="GTV70" s="0"/>
      <c r="GTW70" s="0"/>
      <c r="GTX70" s="0"/>
      <c r="GTY70" s="0"/>
      <c r="GTZ70" s="0"/>
      <c r="GUA70" s="0"/>
      <c r="GUB70" s="0"/>
      <c r="GUC70" s="0"/>
      <c r="GUD70" s="0"/>
      <c r="GUE70" s="0"/>
      <c r="GUF70" s="0"/>
      <c r="GUG70" s="0"/>
      <c r="GUH70" s="0"/>
      <c r="GUI70" s="0"/>
      <c r="GUJ70" s="0"/>
      <c r="GUK70" s="0"/>
      <c r="GUL70" s="0"/>
      <c r="GUM70" s="0"/>
      <c r="GUN70" s="0"/>
      <c r="GUO70" s="0"/>
      <c r="GUP70" s="0"/>
      <c r="GUQ70" s="0"/>
      <c r="GUR70" s="0"/>
      <c r="GUS70" s="0"/>
      <c r="GUT70" s="0"/>
      <c r="GUU70" s="0"/>
      <c r="GUV70" s="0"/>
      <c r="GUW70" s="0"/>
      <c r="GUX70" s="0"/>
      <c r="GUY70" s="0"/>
      <c r="GUZ70" s="0"/>
      <c r="GVA70" s="0"/>
      <c r="GVB70" s="0"/>
      <c r="GVC70" s="0"/>
      <c r="GVD70" s="0"/>
      <c r="GVE70" s="0"/>
      <c r="GVF70" s="0"/>
      <c r="GVG70" s="0"/>
      <c r="GVH70" s="0"/>
      <c r="GVI70" s="0"/>
      <c r="GVJ70" s="0"/>
      <c r="GVK70" s="0"/>
      <c r="GVL70" s="0"/>
      <c r="GVM70" s="0"/>
      <c r="GVN70" s="0"/>
      <c r="GVO70" s="0"/>
      <c r="GVP70" s="0"/>
      <c r="GVQ70" s="0"/>
      <c r="GVR70" s="0"/>
      <c r="GVS70" s="0"/>
      <c r="GVT70" s="0"/>
      <c r="GVU70" s="0"/>
      <c r="GVV70" s="0"/>
      <c r="GVW70" s="0"/>
      <c r="GVX70" s="0"/>
      <c r="GVY70" s="0"/>
      <c r="GVZ70" s="0"/>
      <c r="GWA70" s="0"/>
      <c r="GWB70" s="0"/>
      <c r="GWC70" s="0"/>
      <c r="GWD70" s="0"/>
      <c r="GWE70" s="0"/>
      <c r="GWF70" s="0"/>
      <c r="GWG70" s="0"/>
      <c r="GWH70" s="0"/>
      <c r="GWI70" s="0"/>
      <c r="GWJ70" s="0"/>
      <c r="GWK70" s="0"/>
      <c r="GWL70" s="0"/>
      <c r="GWM70" s="0"/>
      <c r="GWN70" s="0"/>
      <c r="GWO70" s="0"/>
      <c r="GWP70" s="0"/>
      <c r="GWQ70" s="0"/>
      <c r="GWR70" s="0"/>
      <c r="GWS70" s="0"/>
      <c r="GWT70" s="0"/>
      <c r="GWU70" s="0"/>
      <c r="GWV70" s="0"/>
      <c r="GWW70" s="0"/>
      <c r="GWX70" s="0"/>
      <c r="GWY70" s="0"/>
      <c r="GWZ70" s="0"/>
      <c r="GXA70" s="0"/>
      <c r="GXB70" s="0"/>
      <c r="GXC70" s="0"/>
      <c r="GXD70" s="0"/>
      <c r="GXE70" s="0"/>
      <c r="GXF70" s="0"/>
      <c r="GXG70" s="0"/>
      <c r="GXH70" s="0"/>
      <c r="GXI70" s="0"/>
      <c r="GXJ70" s="0"/>
      <c r="GXK70" s="0"/>
      <c r="GXL70" s="0"/>
      <c r="GXM70" s="0"/>
      <c r="GXN70" s="0"/>
      <c r="GXO70" s="0"/>
      <c r="GXP70" s="0"/>
      <c r="GXQ70" s="0"/>
      <c r="GXR70" s="0"/>
      <c r="GXS70" s="0"/>
      <c r="GXT70" s="0"/>
      <c r="GXU70" s="0"/>
      <c r="GXV70" s="0"/>
      <c r="GXW70" s="0"/>
      <c r="GXX70" s="0"/>
      <c r="GXY70" s="0"/>
      <c r="GXZ70" s="0"/>
      <c r="GYA70" s="0"/>
      <c r="GYB70" s="0"/>
      <c r="GYC70" s="0"/>
      <c r="GYD70" s="0"/>
      <c r="GYE70" s="0"/>
      <c r="GYF70" s="0"/>
      <c r="GYG70" s="0"/>
      <c r="GYH70" s="0"/>
      <c r="GYI70" s="0"/>
      <c r="GYJ70" s="0"/>
      <c r="GYK70" s="0"/>
      <c r="GYL70" s="0"/>
      <c r="GYM70" s="0"/>
      <c r="GYN70" s="0"/>
      <c r="GYO70" s="0"/>
      <c r="GYP70" s="0"/>
      <c r="GYQ70" s="0"/>
      <c r="GYR70" s="0"/>
      <c r="GYS70" s="0"/>
      <c r="GYT70" s="0"/>
      <c r="GYU70" s="0"/>
      <c r="GYV70" s="0"/>
      <c r="GYW70" s="0"/>
      <c r="GYX70" s="0"/>
      <c r="GYY70" s="0"/>
      <c r="GYZ70" s="0"/>
      <c r="GZA70" s="0"/>
      <c r="GZB70" s="0"/>
      <c r="GZC70" s="0"/>
      <c r="GZD70" s="0"/>
      <c r="GZE70" s="0"/>
      <c r="GZF70" s="0"/>
      <c r="GZG70" s="0"/>
      <c r="GZH70" s="0"/>
      <c r="GZI70" s="0"/>
      <c r="GZJ70" s="0"/>
      <c r="GZK70" s="0"/>
      <c r="GZL70" s="0"/>
      <c r="GZM70" s="0"/>
      <c r="GZN70" s="0"/>
      <c r="GZO70" s="0"/>
      <c r="GZP70" s="0"/>
      <c r="GZQ70" s="0"/>
      <c r="GZR70" s="0"/>
      <c r="GZS70" s="0"/>
      <c r="GZT70" s="0"/>
      <c r="GZU70" s="0"/>
      <c r="GZV70" s="0"/>
      <c r="GZW70" s="0"/>
      <c r="GZX70" s="0"/>
      <c r="GZY70" s="0"/>
      <c r="GZZ70" s="0"/>
      <c r="HAA70" s="0"/>
      <c r="HAB70" s="0"/>
      <c r="HAC70" s="0"/>
      <c r="HAD70" s="0"/>
      <c r="HAE70" s="0"/>
      <c r="HAF70" s="0"/>
      <c r="HAG70" s="0"/>
      <c r="HAH70" s="0"/>
      <c r="HAI70" s="0"/>
      <c r="HAJ70" s="0"/>
      <c r="HAK70" s="0"/>
      <c r="HAL70" s="0"/>
      <c r="HAM70" s="0"/>
      <c r="HAN70" s="0"/>
      <c r="HAO70" s="0"/>
      <c r="HAP70" s="0"/>
      <c r="HAQ70" s="0"/>
      <c r="HAR70" s="0"/>
      <c r="HAS70" s="0"/>
      <c r="HAT70" s="0"/>
      <c r="HAU70" s="0"/>
      <c r="HAV70" s="0"/>
      <c r="HAW70" s="0"/>
      <c r="HAX70" s="0"/>
      <c r="HAY70" s="0"/>
      <c r="HAZ70" s="0"/>
      <c r="HBA70" s="0"/>
      <c r="HBB70" s="0"/>
      <c r="HBC70" s="0"/>
      <c r="HBD70" s="0"/>
      <c r="HBE70" s="0"/>
      <c r="HBF70" s="0"/>
      <c r="HBG70" s="0"/>
      <c r="HBH70" s="0"/>
      <c r="HBI70" s="0"/>
      <c r="HBJ70" s="0"/>
      <c r="HBK70" s="0"/>
      <c r="HBL70" s="0"/>
      <c r="HBM70" s="0"/>
      <c r="HBN70" s="0"/>
      <c r="HBO70" s="0"/>
      <c r="HBP70" s="0"/>
      <c r="HBQ70" s="0"/>
      <c r="HBR70" s="0"/>
      <c r="HBS70" s="0"/>
      <c r="HBT70" s="0"/>
      <c r="HBU70" s="0"/>
      <c r="HBV70" s="0"/>
      <c r="HBW70" s="0"/>
      <c r="HBX70" s="0"/>
      <c r="HBY70" s="0"/>
      <c r="HBZ70" s="0"/>
      <c r="HCA70" s="0"/>
      <c r="HCB70" s="0"/>
      <c r="HCC70" s="0"/>
      <c r="HCD70" s="0"/>
      <c r="HCE70" s="0"/>
      <c r="HCF70" s="0"/>
      <c r="HCG70" s="0"/>
      <c r="HCH70" s="0"/>
      <c r="HCI70" s="0"/>
      <c r="HCJ70" s="0"/>
      <c r="HCK70" s="0"/>
      <c r="HCL70" s="0"/>
      <c r="HCM70" s="0"/>
      <c r="HCN70" s="0"/>
      <c r="HCO70" s="0"/>
      <c r="HCP70" s="0"/>
      <c r="HCQ70" s="0"/>
      <c r="HCR70" s="0"/>
      <c r="HCS70" s="0"/>
      <c r="HCT70" s="0"/>
      <c r="HCU70" s="0"/>
      <c r="HCV70" s="0"/>
      <c r="HCW70" s="0"/>
      <c r="HCX70" s="0"/>
      <c r="HCY70" s="0"/>
      <c r="HCZ70" s="0"/>
      <c r="HDA70" s="0"/>
      <c r="HDB70" s="0"/>
      <c r="HDC70" s="0"/>
      <c r="HDD70" s="0"/>
      <c r="HDE70" s="0"/>
      <c r="HDF70" s="0"/>
      <c r="HDG70" s="0"/>
      <c r="HDH70" s="0"/>
      <c r="HDI70" s="0"/>
      <c r="HDJ70" s="0"/>
      <c r="HDK70" s="0"/>
      <c r="HDL70" s="0"/>
      <c r="HDM70" s="0"/>
      <c r="HDN70" s="0"/>
      <c r="HDO70" s="0"/>
      <c r="HDP70" s="0"/>
      <c r="HDQ70" s="0"/>
      <c r="HDR70" s="0"/>
      <c r="HDS70" s="0"/>
      <c r="HDT70" s="0"/>
      <c r="HDU70" s="0"/>
      <c r="HDV70" s="0"/>
      <c r="HDW70" s="0"/>
      <c r="HDX70" s="0"/>
      <c r="HDY70" s="0"/>
      <c r="HDZ70" s="0"/>
      <c r="HEA70" s="0"/>
      <c r="HEB70" s="0"/>
      <c r="HEC70" s="0"/>
      <c r="HED70" s="0"/>
      <c r="HEE70" s="0"/>
      <c r="HEF70" s="0"/>
      <c r="HEG70" s="0"/>
      <c r="HEH70" s="0"/>
      <c r="HEI70" s="0"/>
      <c r="HEJ70" s="0"/>
      <c r="HEK70" s="0"/>
      <c r="HEL70" s="0"/>
      <c r="HEM70" s="0"/>
      <c r="HEN70" s="0"/>
      <c r="HEO70" s="0"/>
      <c r="HEP70" s="0"/>
      <c r="HEQ70" s="0"/>
      <c r="HER70" s="0"/>
      <c r="HES70" s="0"/>
      <c r="HET70" s="0"/>
      <c r="HEU70" s="0"/>
      <c r="HEV70" s="0"/>
      <c r="HEW70" s="0"/>
      <c r="HEX70" s="0"/>
      <c r="HEY70" s="0"/>
      <c r="HEZ70" s="0"/>
      <c r="HFA70" s="0"/>
      <c r="HFB70" s="0"/>
      <c r="HFC70" s="0"/>
      <c r="HFD70" s="0"/>
      <c r="HFE70" s="0"/>
      <c r="HFF70" s="0"/>
      <c r="HFG70" s="0"/>
      <c r="HFH70" s="0"/>
      <c r="HFI70" s="0"/>
      <c r="HFJ70" s="0"/>
      <c r="HFK70" s="0"/>
      <c r="HFL70" s="0"/>
      <c r="HFM70" s="0"/>
      <c r="HFN70" s="0"/>
      <c r="HFO70" s="0"/>
      <c r="HFP70" s="0"/>
      <c r="HFQ70" s="0"/>
      <c r="HFR70" s="0"/>
      <c r="HFS70" s="0"/>
      <c r="HFT70" s="0"/>
      <c r="HFU70" s="0"/>
      <c r="HFV70" s="0"/>
      <c r="HFW70" s="0"/>
      <c r="HFX70" s="0"/>
      <c r="HFY70" s="0"/>
      <c r="HFZ70" s="0"/>
      <c r="HGA70" s="0"/>
      <c r="HGB70" s="0"/>
      <c r="HGC70" s="0"/>
      <c r="HGD70" s="0"/>
      <c r="HGE70" s="0"/>
      <c r="HGF70" s="0"/>
      <c r="HGG70" s="0"/>
      <c r="HGH70" s="0"/>
      <c r="HGI70" s="0"/>
      <c r="HGJ70" s="0"/>
      <c r="HGK70" s="0"/>
      <c r="HGL70" s="0"/>
      <c r="HGM70" s="0"/>
      <c r="HGN70" s="0"/>
      <c r="HGO70" s="0"/>
      <c r="HGP70" s="0"/>
      <c r="HGQ70" s="0"/>
      <c r="HGR70" s="0"/>
      <c r="HGS70" s="0"/>
      <c r="HGT70" s="0"/>
      <c r="HGU70" s="0"/>
      <c r="HGV70" s="0"/>
      <c r="HGW70" s="0"/>
      <c r="HGX70" s="0"/>
      <c r="HGY70" s="0"/>
      <c r="HGZ70" s="0"/>
      <c r="HHA70" s="0"/>
      <c r="HHB70" s="0"/>
      <c r="HHC70" s="0"/>
      <c r="HHD70" s="0"/>
      <c r="HHE70" s="0"/>
      <c r="HHF70" s="0"/>
      <c r="HHG70" s="0"/>
      <c r="HHH70" s="0"/>
      <c r="HHI70" s="0"/>
      <c r="HHJ70" s="0"/>
      <c r="HHK70" s="0"/>
      <c r="HHL70" s="0"/>
      <c r="HHM70" s="0"/>
      <c r="HHN70" s="0"/>
      <c r="HHO70" s="0"/>
      <c r="HHP70" s="0"/>
      <c r="HHQ70" s="0"/>
      <c r="HHR70" s="0"/>
      <c r="HHS70" s="0"/>
      <c r="HHT70" s="0"/>
      <c r="HHU70" s="0"/>
      <c r="HHV70" s="0"/>
      <c r="HHW70" s="0"/>
      <c r="HHX70" s="0"/>
      <c r="HHY70" s="0"/>
      <c r="HHZ70" s="0"/>
      <c r="HIA70" s="0"/>
      <c r="HIB70" s="0"/>
      <c r="HIC70" s="0"/>
      <c r="HID70" s="0"/>
      <c r="HIE70" s="0"/>
      <c r="HIF70" s="0"/>
      <c r="HIG70" s="0"/>
      <c r="HIH70" s="0"/>
      <c r="HII70" s="0"/>
      <c r="HIJ70" s="0"/>
      <c r="HIK70" s="0"/>
      <c r="HIL70" s="0"/>
      <c r="HIM70" s="0"/>
      <c r="HIN70" s="0"/>
      <c r="HIO70" s="0"/>
      <c r="HIP70" s="0"/>
      <c r="HIQ70" s="0"/>
      <c r="HIR70" s="0"/>
      <c r="HIS70" s="0"/>
      <c r="HIT70" s="0"/>
      <c r="HIU70" s="0"/>
      <c r="HIV70" s="0"/>
      <c r="HIW70" s="0"/>
      <c r="HIX70" s="0"/>
      <c r="HIY70" s="0"/>
      <c r="HIZ70" s="0"/>
      <c r="HJA70" s="0"/>
      <c r="HJB70" s="0"/>
      <c r="HJC70" s="0"/>
      <c r="HJD70" s="0"/>
      <c r="HJE70" s="0"/>
      <c r="HJF70" s="0"/>
      <c r="HJG70" s="0"/>
      <c r="HJH70" s="0"/>
      <c r="HJI70" s="0"/>
      <c r="HJJ70" s="0"/>
      <c r="HJK70" s="0"/>
      <c r="HJL70" s="0"/>
      <c r="HJM70" s="0"/>
      <c r="HJN70" s="0"/>
      <c r="HJO70" s="0"/>
      <c r="HJP70" s="0"/>
      <c r="HJQ70" s="0"/>
      <c r="HJR70" s="0"/>
      <c r="HJS70" s="0"/>
      <c r="HJT70" s="0"/>
      <c r="HJU70" s="0"/>
      <c r="HJV70" s="0"/>
      <c r="HJW70" s="0"/>
      <c r="HJX70" s="0"/>
      <c r="HJY70" s="0"/>
      <c r="HJZ70" s="0"/>
      <c r="HKA70" s="0"/>
      <c r="HKB70" s="0"/>
      <c r="HKC70" s="0"/>
      <c r="HKD70" s="0"/>
      <c r="HKE70" s="0"/>
      <c r="HKF70" s="0"/>
      <c r="HKG70" s="0"/>
      <c r="HKH70" s="0"/>
      <c r="HKI70" s="0"/>
      <c r="HKJ70" s="0"/>
      <c r="HKK70" s="0"/>
      <c r="HKL70" s="0"/>
      <c r="HKM70" s="0"/>
      <c r="HKN70" s="0"/>
      <c r="HKO70" s="0"/>
      <c r="HKP70" s="0"/>
      <c r="HKQ70" s="0"/>
      <c r="HKR70" s="0"/>
      <c r="HKS70" s="0"/>
      <c r="HKT70" s="0"/>
      <c r="HKU70" s="0"/>
      <c r="HKV70" s="0"/>
      <c r="HKW70" s="0"/>
      <c r="HKX70" s="0"/>
      <c r="HKY70" s="0"/>
      <c r="HKZ70" s="0"/>
      <c r="HLA70" s="0"/>
      <c r="HLB70" s="0"/>
      <c r="HLC70" s="0"/>
      <c r="HLD70" s="0"/>
      <c r="HLE70" s="0"/>
      <c r="HLF70" s="0"/>
      <c r="HLG70" s="0"/>
      <c r="HLH70" s="0"/>
      <c r="HLI70" s="0"/>
      <c r="HLJ70" s="0"/>
      <c r="HLK70" s="0"/>
      <c r="HLL70" s="0"/>
      <c r="HLM70" s="0"/>
      <c r="HLN70" s="0"/>
      <c r="HLO70" s="0"/>
      <c r="HLP70" s="0"/>
      <c r="HLQ70" s="0"/>
      <c r="HLR70" s="0"/>
      <c r="HLS70" s="0"/>
      <c r="HLT70" s="0"/>
      <c r="HLU70" s="0"/>
      <c r="HLV70" s="0"/>
      <c r="HLW70" s="0"/>
      <c r="HLX70" s="0"/>
      <c r="HLY70" s="0"/>
      <c r="HLZ70" s="0"/>
      <c r="HMA70" s="0"/>
      <c r="HMB70" s="0"/>
      <c r="HMC70" s="0"/>
      <c r="HMD70" s="0"/>
      <c r="HME70" s="0"/>
      <c r="HMF70" s="0"/>
      <c r="HMG70" s="0"/>
      <c r="HMH70" s="0"/>
      <c r="HMI70" s="0"/>
      <c r="HMJ70" s="0"/>
      <c r="HMK70" s="0"/>
      <c r="HML70" s="0"/>
      <c r="HMM70" s="0"/>
      <c r="HMN70" s="0"/>
      <c r="HMO70" s="0"/>
      <c r="HMP70" s="0"/>
      <c r="HMQ70" s="0"/>
      <c r="HMR70" s="0"/>
      <c r="HMS70" s="0"/>
      <c r="HMT70" s="0"/>
      <c r="HMU70" s="0"/>
      <c r="HMV70" s="0"/>
      <c r="HMW70" s="0"/>
      <c r="HMX70" s="0"/>
      <c r="HMY70" s="0"/>
      <c r="HMZ70" s="0"/>
      <c r="HNA70" s="0"/>
      <c r="HNB70" s="0"/>
      <c r="HNC70" s="0"/>
      <c r="HND70" s="0"/>
      <c r="HNE70" s="0"/>
      <c r="HNF70" s="0"/>
      <c r="HNG70" s="0"/>
      <c r="HNH70" s="0"/>
      <c r="HNI70" s="0"/>
      <c r="HNJ70" s="0"/>
      <c r="HNK70" s="0"/>
      <c r="HNL70" s="0"/>
      <c r="HNM70" s="0"/>
      <c r="HNN70" s="0"/>
      <c r="HNO70" s="0"/>
      <c r="HNP70" s="0"/>
      <c r="HNQ70" s="0"/>
      <c r="HNR70" s="0"/>
      <c r="HNS70" s="0"/>
      <c r="HNT70" s="0"/>
      <c r="HNU70" s="0"/>
      <c r="HNV70" s="0"/>
      <c r="HNW70" s="0"/>
      <c r="HNX70" s="0"/>
      <c r="HNY70" s="0"/>
      <c r="HNZ70" s="0"/>
      <c r="HOA70" s="0"/>
      <c r="HOB70" s="0"/>
      <c r="HOC70" s="0"/>
      <c r="HOD70" s="0"/>
      <c r="HOE70" s="0"/>
      <c r="HOF70" s="0"/>
      <c r="HOG70" s="0"/>
      <c r="HOH70" s="0"/>
      <c r="HOI70" s="0"/>
      <c r="HOJ70" s="0"/>
      <c r="HOK70" s="0"/>
      <c r="HOL70" s="0"/>
      <c r="HOM70" s="0"/>
      <c r="HON70" s="0"/>
      <c r="HOO70" s="0"/>
      <c r="HOP70" s="0"/>
      <c r="HOQ70" s="0"/>
      <c r="HOR70" s="0"/>
      <c r="HOS70" s="0"/>
      <c r="HOT70" s="0"/>
      <c r="HOU70" s="0"/>
      <c r="HOV70" s="0"/>
      <c r="HOW70" s="0"/>
      <c r="HOX70" s="0"/>
      <c r="HOY70" s="0"/>
      <c r="HOZ70" s="0"/>
      <c r="HPA70" s="0"/>
      <c r="HPB70" s="0"/>
      <c r="HPC70" s="0"/>
      <c r="HPD70" s="0"/>
      <c r="HPE70" s="0"/>
      <c r="HPF70" s="0"/>
      <c r="HPG70" s="0"/>
      <c r="HPH70" s="0"/>
      <c r="HPI70" s="0"/>
      <c r="HPJ70" s="0"/>
      <c r="HPK70" s="0"/>
      <c r="HPL70" s="0"/>
      <c r="HPM70" s="0"/>
      <c r="HPN70" s="0"/>
      <c r="HPO70" s="0"/>
      <c r="HPP70" s="0"/>
      <c r="HPQ70" s="0"/>
      <c r="HPR70" s="0"/>
      <c r="HPS70" s="0"/>
      <c r="HPT70" s="0"/>
      <c r="HPU70" s="0"/>
      <c r="HPV70" s="0"/>
      <c r="HPW70" s="0"/>
      <c r="HPX70" s="0"/>
      <c r="HPY70" s="0"/>
      <c r="HPZ70" s="0"/>
      <c r="HQA70" s="0"/>
      <c r="HQB70" s="0"/>
      <c r="HQC70" s="0"/>
      <c r="HQD70" s="0"/>
      <c r="HQE70" s="0"/>
      <c r="HQF70" s="0"/>
      <c r="HQG70" s="0"/>
      <c r="HQH70" s="0"/>
      <c r="HQI70" s="0"/>
      <c r="HQJ70" s="0"/>
      <c r="HQK70" s="0"/>
      <c r="HQL70" s="0"/>
      <c r="HQM70" s="0"/>
      <c r="HQN70" s="0"/>
      <c r="HQO70" s="0"/>
      <c r="HQP70" s="0"/>
      <c r="HQQ70" s="0"/>
      <c r="HQR70" s="0"/>
      <c r="HQS70" s="0"/>
      <c r="HQT70" s="0"/>
      <c r="HQU70" s="0"/>
      <c r="HQV70" s="0"/>
      <c r="HQW70" s="0"/>
      <c r="HQX70" s="0"/>
      <c r="HQY70" s="0"/>
      <c r="HQZ70" s="0"/>
      <c r="HRA70" s="0"/>
      <c r="HRB70" s="0"/>
      <c r="HRC70" s="0"/>
      <c r="HRD70" s="0"/>
      <c r="HRE70" s="0"/>
      <c r="HRF70" s="0"/>
      <c r="HRG70" s="0"/>
      <c r="HRH70" s="0"/>
      <c r="HRI70" s="0"/>
      <c r="HRJ70" s="0"/>
      <c r="HRK70" s="0"/>
      <c r="HRL70" s="0"/>
      <c r="HRM70" s="0"/>
      <c r="HRN70" s="0"/>
      <c r="HRO70" s="0"/>
      <c r="HRP70" s="0"/>
      <c r="HRQ70" s="0"/>
      <c r="HRR70" s="0"/>
      <c r="HRS70" s="0"/>
      <c r="HRT70" s="0"/>
      <c r="HRU70" s="0"/>
      <c r="HRV70" s="0"/>
      <c r="HRW70" s="0"/>
      <c r="HRX70" s="0"/>
      <c r="HRY70" s="0"/>
      <c r="HRZ70" s="0"/>
      <c r="HSA70" s="0"/>
      <c r="HSB70" s="0"/>
      <c r="HSC70" s="0"/>
      <c r="HSD70" s="0"/>
      <c r="HSE70" s="0"/>
      <c r="HSF70" s="0"/>
      <c r="HSG70" s="0"/>
      <c r="HSH70" s="0"/>
      <c r="HSI70" s="0"/>
      <c r="HSJ70" s="0"/>
      <c r="HSK70" s="0"/>
      <c r="HSL70" s="0"/>
      <c r="HSM70" s="0"/>
      <c r="HSN70" s="0"/>
      <c r="HSO70" s="0"/>
      <c r="HSP70" s="0"/>
      <c r="HSQ70" s="0"/>
      <c r="HSR70" s="0"/>
      <c r="HSS70" s="0"/>
      <c r="HST70" s="0"/>
      <c r="HSU70" s="0"/>
      <c r="HSV70" s="0"/>
      <c r="HSW70" s="0"/>
      <c r="HSX70" s="0"/>
      <c r="HSY70" s="0"/>
      <c r="HSZ70" s="0"/>
      <c r="HTA70" s="0"/>
      <c r="HTB70" s="0"/>
      <c r="HTC70" s="0"/>
      <c r="HTD70" s="0"/>
      <c r="HTE70" s="0"/>
      <c r="HTF70" s="0"/>
      <c r="HTG70" s="0"/>
      <c r="HTH70" s="0"/>
      <c r="HTI70" s="0"/>
      <c r="HTJ70" s="0"/>
      <c r="HTK70" s="0"/>
      <c r="HTL70" s="0"/>
      <c r="HTM70" s="0"/>
      <c r="HTN70" s="0"/>
      <c r="HTO70" s="0"/>
      <c r="HTP70" s="0"/>
      <c r="HTQ70" s="0"/>
      <c r="HTR70" s="0"/>
      <c r="HTS70" s="0"/>
      <c r="HTT70" s="0"/>
      <c r="HTU70" s="0"/>
      <c r="HTV70" s="0"/>
      <c r="HTW70" s="0"/>
      <c r="HTX70" s="0"/>
      <c r="HTY70" s="0"/>
      <c r="HTZ70" s="0"/>
      <c r="HUA70" s="0"/>
      <c r="HUB70" s="0"/>
      <c r="HUC70" s="0"/>
      <c r="HUD70" s="0"/>
      <c r="HUE70" s="0"/>
      <c r="HUF70" s="0"/>
      <c r="HUG70" s="0"/>
      <c r="HUH70" s="0"/>
      <c r="HUI70" s="0"/>
      <c r="HUJ70" s="0"/>
      <c r="HUK70" s="0"/>
      <c r="HUL70" s="0"/>
      <c r="HUM70" s="0"/>
      <c r="HUN70" s="0"/>
      <c r="HUO70" s="0"/>
      <c r="HUP70" s="0"/>
      <c r="HUQ70" s="0"/>
      <c r="HUR70" s="0"/>
      <c r="HUS70" s="0"/>
      <c r="HUT70" s="0"/>
      <c r="HUU70" s="0"/>
      <c r="HUV70" s="0"/>
      <c r="HUW70" s="0"/>
      <c r="HUX70" s="0"/>
      <c r="HUY70" s="0"/>
      <c r="HUZ70" s="0"/>
      <c r="HVA70" s="0"/>
      <c r="HVB70" s="0"/>
      <c r="HVC70" s="0"/>
      <c r="HVD70" s="0"/>
      <c r="HVE70" s="0"/>
      <c r="HVF70" s="0"/>
      <c r="HVG70" s="0"/>
      <c r="HVH70" s="0"/>
      <c r="HVI70" s="0"/>
      <c r="HVJ70" s="0"/>
      <c r="HVK70" s="0"/>
      <c r="HVL70" s="0"/>
      <c r="HVM70" s="0"/>
      <c r="HVN70" s="0"/>
      <c r="HVO70" s="0"/>
      <c r="HVP70" s="0"/>
      <c r="HVQ70" s="0"/>
      <c r="HVR70" s="0"/>
      <c r="HVS70" s="0"/>
      <c r="HVT70" s="0"/>
      <c r="HVU70" s="0"/>
      <c r="HVV70" s="0"/>
      <c r="HVW70" s="0"/>
      <c r="HVX70" s="0"/>
      <c r="HVY70" s="0"/>
      <c r="HVZ70" s="0"/>
      <c r="HWA70" s="0"/>
      <c r="HWB70" s="0"/>
      <c r="HWC70" s="0"/>
      <c r="HWD70" s="0"/>
      <c r="HWE70" s="0"/>
      <c r="HWF70" s="0"/>
      <c r="HWG70" s="0"/>
      <c r="HWH70" s="0"/>
      <c r="HWI70" s="0"/>
      <c r="HWJ70" s="0"/>
      <c r="HWK70" s="0"/>
      <c r="HWL70" s="0"/>
      <c r="HWM70" s="0"/>
      <c r="HWN70" s="0"/>
      <c r="HWO70" s="0"/>
      <c r="HWP70" s="0"/>
      <c r="HWQ70" s="0"/>
      <c r="HWR70" s="0"/>
      <c r="HWS70" s="0"/>
      <c r="HWT70" s="0"/>
      <c r="HWU70" s="0"/>
      <c r="HWV70" s="0"/>
      <c r="HWW70" s="0"/>
      <c r="HWX70" s="0"/>
      <c r="HWY70" s="0"/>
      <c r="HWZ70" s="0"/>
      <c r="HXA70" s="0"/>
      <c r="HXB70" s="0"/>
      <c r="HXC70" s="0"/>
      <c r="HXD70" s="0"/>
      <c r="HXE70" s="0"/>
      <c r="HXF70" s="0"/>
      <c r="HXG70" s="0"/>
      <c r="HXH70" s="0"/>
      <c r="HXI70" s="0"/>
      <c r="HXJ70" s="0"/>
      <c r="HXK70" s="0"/>
      <c r="HXL70" s="0"/>
      <c r="HXM70" s="0"/>
      <c r="HXN70" s="0"/>
      <c r="HXO70" s="0"/>
      <c r="HXP70" s="0"/>
      <c r="HXQ70" s="0"/>
      <c r="HXR70" s="0"/>
      <c r="HXS70" s="0"/>
      <c r="HXT70" s="0"/>
      <c r="HXU70" s="0"/>
      <c r="HXV70" s="0"/>
      <c r="HXW70" s="0"/>
      <c r="HXX70" s="0"/>
      <c r="HXY70" s="0"/>
      <c r="HXZ70" s="0"/>
      <c r="HYA70" s="0"/>
      <c r="HYB70" s="0"/>
      <c r="HYC70" s="0"/>
      <c r="HYD70" s="0"/>
      <c r="HYE70" s="0"/>
      <c r="HYF70" s="0"/>
      <c r="HYG70" s="0"/>
      <c r="HYH70" s="0"/>
      <c r="HYI70" s="0"/>
      <c r="HYJ70" s="0"/>
      <c r="HYK70" s="0"/>
      <c r="HYL70" s="0"/>
      <c r="HYM70" s="0"/>
      <c r="HYN70" s="0"/>
      <c r="HYO70" s="0"/>
      <c r="HYP70" s="0"/>
      <c r="HYQ70" s="0"/>
      <c r="HYR70" s="0"/>
      <c r="HYS70" s="0"/>
      <c r="HYT70" s="0"/>
      <c r="HYU70" s="0"/>
      <c r="HYV70" s="0"/>
      <c r="HYW70" s="0"/>
      <c r="HYX70" s="0"/>
      <c r="HYY70" s="0"/>
      <c r="HYZ70" s="0"/>
      <c r="HZA70" s="0"/>
      <c r="HZB70" s="0"/>
      <c r="HZC70" s="0"/>
      <c r="HZD70" s="0"/>
      <c r="HZE70" s="0"/>
      <c r="HZF70" s="0"/>
      <c r="HZG70" s="0"/>
      <c r="HZH70" s="0"/>
      <c r="HZI70" s="0"/>
      <c r="HZJ70" s="0"/>
      <c r="HZK70" s="0"/>
      <c r="HZL70" s="0"/>
      <c r="HZM70" s="0"/>
      <c r="HZN70" s="0"/>
      <c r="HZO70" s="0"/>
      <c r="HZP70" s="0"/>
      <c r="HZQ70" s="0"/>
      <c r="HZR70" s="0"/>
      <c r="HZS70" s="0"/>
      <c r="HZT70" s="0"/>
      <c r="HZU70" s="0"/>
      <c r="HZV70" s="0"/>
      <c r="HZW70" s="0"/>
      <c r="HZX70" s="0"/>
      <c r="HZY70" s="0"/>
      <c r="HZZ70" s="0"/>
      <c r="IAA70" s="0"/>
      <c r="IAB70" s="0"/>
      <c r="IAC70" s="0"/>
      <c r="IAD70" s="0"/>
      <c r="IAE70" s="0"/>
      <c r="IAF70" s="0"/>
      <c r="IAG70" s="0"/>
      <c r="IAH70" s="0"/>
      <c r="IAI70" s="0"/>
      <c r="IAJ70" s="0"/>
      <c r="IAK70" s="0"/>
      <c r="IAL70" s="0"/>
      <c r="IAM70" s="0"/>
      <c r="IAN70" s="0"/>
      <c r="IAO70" s="0"/>
      <c r="IAP70" s="0"/>
      <c r="IAQ70" s="0"/>
      <c r="IAR70" s="0"/>
      <c r="IAS70" s="0"/>
      <c r="IAT70" s="0"/>
      <c r="IAU70" s="0"/>
      <c r="IAV70" s="0"/>
      <c r="IAW70" s="0"/>
      <c r="IAX70" s="0"/>
      <c r="IAY70" s="0"/>
      <c r="IAZ70" s="0"/>
      <c r="IBA70" s="0"/>
      <c r="IBB70" s="0"/>
      <c r="IBC70" s="0"/>
      <c r="IBD70" s="0"/>
      <c r="IBE70" s="0"/>
      <c r="IBF70" s="0"/>
      <c r="IBG70" s="0"/>
      <c r="IBH70" s="0"/>
      <c r="IBI70" s="0"/>
      <c r="IBJ70" s="0"/>
      <c r="IBK70" s="0"/>
      <c r="IBL70" s="0"/>
      <c r="IBM70" s="0"/>
      <c r="IBN70" s="0"/>
      <c r="IBO70" s="0"/>
      <c r="IBP70" s="0"/>
      <c r="IBQ70" s="0"/>
      <c r="IBR70" s="0"/>
      <c r="IBS70" s="0"/>
      <c r="IBT70" s="0"/>
      <c r="IBU70" s="0"/>
      <c r="IBV70" s="0"/>
      <c r="IBW70" s="0"/>
      <c r="IBX70" s="0"/>
      <c r="IBY70" s="0"/>
      <c r="IBZ70" s="0"/>
      <c r="ICA70" s="0"/>
      <c r="ICB70" s="0"/>
      <c r="ICC70" s="0"/>
      <c r="ICD70" s="0"/>
      <c r="ICE70" s="0"/>
      <c r="ICF70" s="0"/>
      <c r="ICG70" s="0"/>
      <c r="ICH70" s="0"/>
      <c r="ICI70" s="0"/>
      <c r="ICJ70" s="0"/>
      <c r="ICK70" s="0"/>
      <c r="ICL70" s="0"/>
      <c r="ICM70" s="0"/>
      <c r="ICN70" s="0"/>
      <c r="ICO70" s="0"/>
      <c r="ICP70" s="0"/>
      <c r="ICQ70" s="0"/>
      <c r="ICR70" s="0"/>
      <c r="ICS70" s="0"/>
      <c r="ICT70" s="0"/>
      <c r="ICU70" s="0"/>
      <c r="ICV70" s="0"/>
      <c r="ICW70" s="0"/>
      <c r="ICX70" s="0"/>
      <c r="ICY70" s="0"/>
      <c r="ICZ70" s="0"/>
      <c r="IDA70" s="0"/>
      <c r="IDB70" s="0"/>
      <c r="IDC70" s="0"/>
      <c r="IDD70" s="0"/>
      <c r="IDE70" s="0"/>
      <c r="IDF70" s="0"/>
      <c r="IDG70" s="0"/>
      <c r="IDH70" s="0"/>
      <c r="IDI70" s="0"/>
      <c r="IDJ70" s="0"/>
      <c r="IDK70" s="0"/>
      <c r="IDL70" s="0"/>
      <c r="IDM70" s="0"/>
      <c r="IDN70" s="0"/>
      <c r="IDO70" s="0"/>
      <c r="IDP70" s="0"/>
      <c r="IDQ70" s="0"/>
      <c r="IDR70" s="0"/>
      <c r="IDS70" s="0"/>
      <c r="IDT70" s="0"/>
      <c r="IDU70" s="0"/>
      <c r="IDV70" s="0"/>
      <c r="IDW70" s="0"/>
      <c r="IDX70" s="0"/>
      <c r="IDY70" s="0"/>
      <c r="IDZ70" s="0"/>
      <c r="IEA70" s="0"/>
      <c r="IEB70" s="0"/>
      <c r="IEC70" s="0"/>
      <c r="IED70" s="0"/>
      <c r="IEE70" s="0"/>
      <c r="IEF70" s="0"/>
      <c r="IEG70" s="0"/>
      <c r="IEH70" s="0"/>
      <c r="IEI70" s="0"/>
      <c r="IEJ70" s="0"/>
      <c r="IEK70" s="0"/>
      <c r="IEL70" s="0"/>
      <c r="IEM70" s="0"/>
      <c r="IEN70" s="0"/>
      <c r="IEO70" s="0"/>
      <c r="IEP70" s="0"/>
      <c r="IEQ70" s="0"/>
      <c r="IER70" s="0"/>
      <c r="IES70" s="0"/>
      <c r="IET70" s="0"/>
      <c r="IEU70" s="0"/>
      <c r="IEV70" s="0"/>
      <c r="IEW70" s="0"/>
      <c r="IEX70" s="0"/>
      <c r="IEY70" s="0"/>
      <c r="IEZ70" s="0"/>
      <c r="IFA70" s="0"/>
      <c r="IFB70" s="0"/>
      <c r="IFC70" s="0"/>
      <c r="IFD70" s="0"/>
      <c r="IFE70" s="0"/>
      <c r="IFF70" s="0"/>
      <c r="IFG70" s="0"/>
      <c r="IFH70" s="0"/>
      <c r="IFI70" s="0"/>
      <c r="IFJ70" s="0"/>
      <c r="IFK70" s="0"/>
      <c r="IFL70" s="0"/>
      <c r="IFM70" s="0"/>
      <c r="IFN70" s="0"/>
      <c r="IFO70" s="0"/>
      <c r="IFP70" s="0"/>
      <c r="IFQ70" s="0"/>
      <c r="IFR70" s="0"/>
      <c r="IFS70" s="0"/>
      <c r="IFT70" s="0"/>
      <c r="IFU70" s="0"/>
      <c r="IFV70" s="0"/>
      <c r="IFW70" s="0"/>
      <c r="IFX70" s="0"/>
      <c r="IFY70" s="0"/>
      <c r="IFZ70" s="0"/>
      <c r="IGA70" s="0"/>
      <c r="IGB70" s="0"/>
      <c r="IGC70" s="0"/>
      <c r="IGD70" s="0"/>
      <c r="IGE70" s="0"/>
      <c r="IGF70" s="0"/>
      <c r="IGG70" s="0"/>
      <c r="IGH70" s="0"/>
      <c r="IGI70" s="0"/>
      <c r="IGJ70" s="0"/>
      <c r="IGK70" s="0"/>
      <c r="IGL70" s="0"/>
      <c r="IGM70" s="0"/>
      <c r="IGN70" s="0"/>
      <c r="IGO70" s="0"/>
      <c r="IGP70" s="0"/>
      <c r="IGQ70" s="0"/>
      <c r="IGR70" s="0"/>
      <c r="IGS70" s="0"/>
      <c r="IGT70" s="0"/>
      <c r="IGU70" s="0"/>
      <c r="IGV70" s="0"/>
      <c r="IGW70" s="0"/>
      <c r="IGX70" s="0"/>
      <c r="IGY70" s="0"/>
      <c r="IGZ70" s="0"/>
      <c r="IHA70" s="0"/>
      <c r="IHB70" s="0"/>
      <c r="IHC70" s="0"/>
      <c r="IHD70" s="0"/>
      <c r="IHE70" s="0"/>
      <c r="IHF70" s="0"/>
      <c r="IHG70" s="0"/>
      <c r="IHH70" s="0"/>
      <c r="IHI70" s="0"/>
      <c r="IHJ70" s="0"/>
      <c r="IHK70" s="0"/>
      <c r="IHL70" s="0"/>
      <c r="IHM70" s="0"/>
      <c r="IHN70" s="0"/>
      <c r="IHO70" s="0"/>
      <c r="IHP70" s="0"/>
      <c r="IHQ70" s="0"/>
      <c r="IHR70" s="0"/>
      <c r="IHS70" s="0"/>
      <c r="IHT70" s="0"/>
      <c r="IHU70" s="0"/>
      <c r="IHV70" s="0"/>
      <c r="IHW70" s="0"/>
      <c r="IHX70" s="0"/>
      <c r="IHY70" s="0"/>
      <c r="IHZ70" s="0"/>
      <c r="IIA70" s="0"/>
      <c r="IIB70" s="0"/>
      <c r="IIC70" s="0"/>
      <c r="IID70" s="0"/>
      <c r="IIE70" s="0"/>
      <c r="IIF70" s="0"/>
      <c r="IIG70" s="0"/>
      <c r="IIH70" s="0"/>
      <c r="III70" s="0"/>
      <c r="IIJ70" s="0"/>
      <c r="IIK70" s="0"/>
      <c r="IIL70" s="0"/>
      <c r="IIM70" s="0"/>
      <c r="IIN70" s="0"/>
      <c r="IIO70" s="0"/>
      <c r="IIP70" s="0"/>
      <c r="IIQ70" s="0"/>
      <c r="IIR70" s="0"/>
      <c r="IIS70" s="0"/>
      <c r="IIT70" s="0"/>
      <c r="IIU70" s="0"/>
      <c r="IIV70" s="0"/>
      <c r="IIW70" s="0"/>
      <c r="IIX70" s="0"/>
      <c r="IIY70" s="0"/>
      <c r="IIZ70" s="0"/>
      <c r="IJA70" s="0"/>
      <c r="IJB70" s="0"/>
      <c r="IJC70" s="0"/>
      <c r="IJD70" s="0"/>
      <c r="IJE70" s="0"/>
      <c r="IJF70" s="0"/>
      <c r="IJG70" s="0"/>
      <c r="IJH70" s="0"/>
      <c r="IJI70" s="0"/>
      <c r="IJJ70" s="0"/>
      <c r="IJK70" s="0"/>
      <c r="IJL70" s="0"/>
      <c r="IJM70" s="0"/>
      <c r="IJN70" s="0"/>
      <c r="IJO70" s="0"/>
      <c r="IJP70" s="0"/>
      <c r="IJQ70" s="0"/>
      <c r="IJR70" s="0"/>
      <c r="IJS70" s="0"/>
      <c r="IJT70" s="0"/>
      <c r="IJU70" s="0"/>
      <c r="IJV70" s="0"/>
      <c r="IJW70" s="0"/>
      <c r="IJX70" s="0"/>
      <c r="IJY70" s="0"/>
      <c r="IJZ70" s="0"/>
      <c r="IKA70" s="0"/>
      <c r="IKB70" s="0"/>
      <c r="IKC70" s="0"/>
      <c r="IKD70" s="0"/>
      <c r="IKE70" s="0"/>
      <c r="IKF70" s="0"/>
      <c r="IKG70" s="0"/>
      <c r="IKH70" s="0"/>
      <c r="IKI70" s="0"/>
      <c r="IKJ70" s="0"/>
      <c r="IKK70" s="0"/>
      <c r="IKL70" s="0"/>
      <c r="IKM70" s="0"/>
      <c r="IKN70" s="0"/>
      <c r="IKO70" s="0"/>
      <c r="IKP70" s="0"/>
      <c r="IKQ70" s="0"/>
      <c r="IKR70" s="0"/>
      <c r="IKS70" s="0"/>
      <c r="IKT70" s="0"/>
      <c r="IKU70" s="0"/>
      <c r="IKV70" s="0"/>
      <c r="IKW70" s="0"/>
      <c r="IKX70" s="0"/>
      <c r="IKY70" s="0"/>
      <c r="IKZ70" s="0"/>
      <c r="ILA70" s="0"/>
      <c r="ILB70" s="0"/>
      <c r="ILC70" s="0"/>
      <c r="ILD70" s="0"/>
      <c r="ILE70" s="0"/>
      <c r="ILF70" s="0"/>
      <c r="ILG70" s="0"/>
      <c r="ILH70" s="0"/>
      <c r="ILI70" s="0"/>
      <c r="ILJ70" s="0"/>
      <c r="ILK70" s="0"/>
      <c r="ILL70" s="0"/>
      <c r="ILM70" s="0"/>
      <c r="ILN70" s="0"/>
      <c r="ILO70" s="0"/>
      <c r="ILP70" s="0"/>
      <c r="ILQ70" s="0"/>
      <c r="ILR70" s="0"/>
      <c r="ILS70" s="0"/>
      <c r="ILT70" s="0"/>
      <c r="ILU70" s="0"/>
      <c r="ILV70" s="0"/>
      <c r="ILW70" s="0"/>
      <c r="ILX70" s="0"/>
      <c r="ILY70" s="0"/>
      <c r="ILZ70" s="0"/>
      <c r="IMA70" s="0"/>
      <c r="IMB70" s="0"/>
      <c r="IMC70" s="0"/>
      <c r="IMD70" s="0"/>
      <c r="IME70" s="0"/>
      <c r="IMF70" s="0"/>
      <c r="IMG70" s="0"/>
      <c r="IMH70" s="0"/>
      <c r="IMI70" s="0"/>
      <c r="IMJ70" s="0"/>
      <c r="IMK70" s="0"/>
      <c r="IML70" s="0"/>
      <c r="IMM70" s="0"/>
      <c r="IMN70" s="0"/>
      <c r="IMO70" s="0"/>
      <c r="IMP70" s="0"/>
      <c r="IMQ70" s="0"/>
      <c r="IMR70" s="0"/>
      <c r="IMS70" s="0"/>
      <c r="IMT70" s="0"/>
      <c r="IMU70" s="0"/>
      <c r="IMV70" s="0"/>
      <c r="IMW70" s="0"/>
      <c r="IMX70" s="0"/>
      <c r="IMY70" s="0"/>
      <c r="IMZ70" s="0"/>
      <c r="INA70" s="0"/>
      <c r="INB70" s="0"/>
      <c r="INC70" s="0"/>
      <c r="IND70" s="0"/>
      <c r="INE70" s="0"/>
      <c r="INF70" s="0"/>
      <c r="ING70" s="0"/>
      <c r="INH70" s="0"/>
      <c r="INI70" s="0"/>
      <c r="INJ70" s="0"/>
      <c r="INK70" s="0"/>
      <c r="INL70" s="0"/>
      <c r="INM70" s="0"/>
      <c r="INN70" s="0"/>
      <c r="INO70" s="0"/>
      <c r="INP70" s="0"/>
      <c r="INQ70" s="0"/>
      <c r="INR70" s="0"/>
      <c r="INS70" s="0"/>
      <c r="INT70" s="0"/>
      <c r="INU70" s="0"/>
      <c r="INV70" s="0"/>
      <c r="INW70" s="0"/>
      <c r="INX70" s="0"/>
      <c r="INY70" s="0"/>
      <c r="INZ70" s="0"/>
      <c r="IOA70" s="0"/>
      <c r="IOB70" s="0"/>
      <c r="IOC70" s="0"/>
      <c r="IOD70" s="0"/>
      <c r="IOE70" s="0"/>
      <c r="IOF70" s="0"/>
      <c r="IOG70" s="0"/>
      <c r="IOH70" s="0"/>
      <c r="IOI70" s="0"/>
      <c r="IOJ70" s="0"/>
      <c r="IOK70" s="0"/>
      <c r="IOL70" s="0"/>
      <c r="IOM70" s="0"/>
      <c r="ION70" s="0"/>
      <c r="IOO70" s="0"/>
      <c r="IOP70" s="0"/>
      <c r="IOQ70" s="0"/>
      <c r="IOR70" s="0"/>
      <c r="IOS70" s="0"/>
      <c r="IOT70" s="0"/>
      <c r="IOU70" s="0"/>
      <c r="IOV70" s="0"/>
      <c r="IOW70" s="0"/>
      <c r="IOX70" s="0"/>
      <c r="IOY70" s="0"/>
      <c r="IOZ70" s="0"/>
      <c r="IPA70" s="0"/>
      <c r="IPB70" s="0"/>
      <c r="IPC70" s="0"/>
      <c r="IPD70" s="0"/>
      <c r="IPE70" s="0"/>
      <c r="IPF70" s="0"/>
      <c r="IPG70" s="0"/>
      <c r="IPH70" s="0"/>
      <c r="IPI70" s="0"/>
      <c r="IPJ70" s="0"/>
      <c r="IPK70" s="0"/>
      <c r="IPL70" s="0"/>
      <c r="IPM70" s="0"/>
      <c r="IPN70" s="0"/>
      <c r="IPO70" s="0"/>
      <c r="IPP70" s="0"/>
      <c r="IPQ70" s="0"/>
      <c r="IPR70" s="0"/>
      <c r="IPS70" s="0"/>
      <c r="IPT70" s="0"/>
      <c r="IPU70" s="0"/>
      <c r="IPV70" s="0"/>
      <c r="IPW70" s="0"/>
      <c r="IPX70" s="0"/>
      <c r="IPY70" s="0"/>
      <c r="IPZ70" s="0"/>
      <c r="IQA70" s="0"/>
      <c r="IQB70" s="0"/>
      <c r="IQC70" s="0"/>
      <c r="IQD70" s="0"/>
      <c r="IQE70" s="0"/>
      <c r="IQF70" s="0"/>
      <c r="IQG70" s="0"/>
      <c r="IQH70" s="0"/>
      <c r="IQI70" s="0"/>
      <c r="IQJ70" s="0"/>
      <c r="IQK70" s="0"/>
      <c r="IQL70" s="0"/>
      <c r="IQM70" s="0"/>
      <c r="IQN70" s="0"/>
      <c r="IQO70" s="0"/>
      <c r="IQP70" s="0"/>
      <c r="IQQ70" s="0"/>
      <c r="IQR70" s="0"/>
      <c r="IQS70" s="0"/>
      <c r="IQT70" s="0"/>
      <c r="IQU70" s="0"/>
      <c r="IQV70" s="0"/>
      <c r="IQW70" s="0"/>
      <c r="IQX70" s="0"/>
      <c r="IQY70" s="0"/>
      <c r="IQZ70" s="0"/>
      <c r="IRA70" s="0"/>
      <c r="IRB70" s="0"/>
      <c r="IRC70" s="0"/>
      <c r="IRD70" s="0"/>
      <c r="IRE70" s="0"/>
      <c r="IRF70" s="0"/>
      <c r="IRG70" s="0"/>
      <c r="IRH70" s="0"/>
      <c r="IRI70" s="0"/>
      <c r="IRJ70" s="0"/>
      <c r="IRK70" s="0"/>
      <c r="IRL70" s="0"/>
      <c r="IRM70" s="0"/>
      <c r="IRN70" s="0"/>
      <c r="IRO70" s="0"/>
      <c r="IRP70" s="0"/>
      <c r="IRQ70" s="0"/>
      <c r="IRR70" s="0"/>
      <c r="IRS70" s="0"/>
      <c r="IRT70" s="0"/>
      <c r="IRU70" s="0"/>
      <c r="IRV70" s="0"/>
      <c r="IRW70" s="0"/>
      <c r="IRX70" s="0"/>
      <c r="IRY70" s="0"/>
      <c r="IRZ70" s="0"/>
      <c r="ISA70" s="0"/>
      <c r="ISB70" s="0"/>
      <c r="ISC70" s="0"/>
      <c r="ISD70" s="0"/>
      <c r="ISE70" s="0"/>
      <c r="ISF70" s="0"/>
      <c r="ISG70" s="0"/>
      <c r="ISH70" s="0"/>
      <c r="ISI70" s="0"/>
      <c r="ISJ70" s="0"/>
      <c r="ISK70" s="0"/>
      <c r="ISL70" s="0"/>
      <c r="ISM70" s="0"/>
      <c r="ISN70" s="0"/>
      <c r="ISO70" s="0"/>
      <c r="ISP70" s="0"/>
      <c r="ISQ70" s="0"/>
      <c r="ISR70" s="0"/>
      <c r="ISS70" s="0"/>
      <c r="IST70" s="0"/>
      <c r="ISU70" s="0"/>
      <c r="ISV70" s="0"/>
      <c r="ISW70" s="0"/>
      <c r="ISX70" s="0"/>
      <c r="ISY70" s="0"/>
      <c r="ISZ70" s="0"/>
      <c r="ITA70" s="0"/>
      <c r="ITB70" s="0"/>
      <c r="ITC70" s="0"/>
      <c r="ITD70" s="0"/>
      <c r="ITE70" s="0"/>
      <c r="ITF70" s="0"/>
      <c r="ITG70" s="0"/>
      <c r="ITH70" s="0"/>
      <c r="ITI70" s="0"/>
      <c r="ITJ70" s="0"/>
      <c r="ITK70" s="0"/>
      <c r="ITL70" s="0"/>
      <c r="ITM70" s="0"/>
      <c r="ITN70" s="0"/>
      <c r="ITO70" s="0"/>
      <c r="ITP70" s="0"/>
      <c r="ITQ70" s="0"/>
      <c r="ITR70" s="0"/>
      <c r="ITS70" s="0"/>
      <c r="ITT70" s="0"/>
      <c r="ITU70" s="0"/>
      <c r="ITV70" s="0"/>
      <c r="ITW70" s="0"/>
      <c r="ITX70" s="0"/>
      <c r="ITY70" s="0"/>
      <c r="ITZ70" s="0"/>
      <c r="IUA70" s="0"/>
      <c r="IUB70" s="0"/>
      <c r="IUC70" s="0"/>
      <c r="IUD70" s="0"/>
      <c r="IUE70" s="0"/>
      <c r="IUF70" s="0"/>
      <c r="IUG70" s="0"/>
      <c r="IUH70" s="0"/>
      <c r="IUI70" s="0"/>
      <c r="IUJ70" s="0"/>
      <c r="IUK70" s="0"/>
      <c r="IUL70" s="0"/>
      <c r="IUM70" s="0"/>
      <c r="IUN70" s="0"/>
      <c r="IUO70" s="0"/>
      <c r="IUP70" s="0"/>
      <c r="IUQ70" s="0"/>
      <c r="IUR70" s="0"/>
      <c r="IUS70" s="0"/>
      <c r="IUT70" s="0"/>
      <c r="IUU70" s="0"/>
      <c r="IUV70" s="0"/>
      <c r="IUW70" s="0"/>
      <c r="IUX70" s="0"/>
      <c r="IUY70" s="0"/>
      <c r="IUZ70" s="0"/>
      <c r="IVA70" s="0"/>
      <c r="IVB70" s="0"/>
      <c r="IVC70" s="0"/>
      <c r="IVD70" s="0"/>
      <c r="IVE70" s="0"/>
      <c r="IVF70" s="0"/>
      <c r="IVG70" s="0"/>
      <c r="IVH70" s="0"/>
      <c r="IVI70" s="0"/>
      <c r="IVJ70" s="0"/>
      <c r="IVK70" s="0"/>
      <c r="IVL70" s="0"/>
      <c r="IVM70" s="0"/>
      <c r="IVN70" s="0"/>
      <c r="IVO70" s="0"/>
      <c r="IVP70" s="0"/>
      <c r="IVQ70" s="0"/>
      <c r="IVR70" s="0"/>
      <c r="IVS70" s="0"/>
      <c r="IVT70" s="0"/>
      <c r="IVU70" s="0"/>
      <c r="IVV70" s="0"/>
      <c r="IVW70" s="0"/>
      <c r="IVX70" s="0"/>
      <c r="IVY70" s="0"/>
      <c r="IVZ70" s="0"/>
      <c r="IWA70" s="0"/>
      <c r="IWB70" s="0"/>
      <c r="IWC70" s="0"/>
      <c r="IWD70" s="0"/>
      <c r="IWE70" s="0"/>
      <c r="IWF70" s="0"/>
      <c r="IWG70" s="0"/>
      <c r="IWH70" s="0"/>
      <c r="IWI70" s="0"/>
      <c r="IWJ70" s="0"/>
      <c r="IWK70" s="0"/>
      <c r="IWL70" s="0"/>
      <c r="IWM70" s="0"/>
      <c r="IWN70" s="0"/>
      <c r="IWO70" s="0"/>
      <c r="IWP70" s="0"/>
      <c r="IWQ70" s="0"/>
      <c r="IWR70" s="0"/>
      <c r="IWS70" s="0"/>
      <c r="IWT70" s="0"/>
      <c r="IWU70" s="0"/>
      <c r="IWV70" s="0"/>
      <c r="IWW70" s="0"/>
      <c r="IWX70" s="0"/>
      <c r="IWY70" s="0"/>
      <c r="IWZ70" s="0"/>
      <c r="IXA70" s="0"/>
      <c r="IXB70" s="0"/>
      <c r="IXC70" s="0"/>
      <c r="IXD70" s="0"/>
      <c r="IXE70" s="0"/>
      <c r="IXF70" s="0"/>
      <c r="IXG70" s="0"/>
      <c r="IXH70" s="0"/>
      <c r="IXI70" s="0"/>
      <c r="IXJ70" s="0"/>
      <c r="IXK70" s="0"/>
      <c r="IXL70" s="0"/>
      <c r="IXM70" s="0"/>
      <c r="IXN70" s="0"/>
      <c r="IXO70" s="0"/>
      <c r="IXP70" s="0"/>
      <c r="IXQ70" s="0"/>
      <c r="IXR70" s="0"/>
      <c r="IXS70" s="0"/>
      <c r="IXT70" s="0"/>
      <c r="IXU70" s="0"/>
      <c r="IXV70" s="0"/>
      <c r="IXW70" s="0"/>
      <c r="IXX70" s="0"/>
      <c r="IXY70" s="0"/>
      <c r="IXZ70" s="0"/>
      <c r="IYA70" s="0"/>
      <c r="IYB70" s="0"/>
      <c r="IYC70" s="0"/>
      <c r="IYD70" s="0"/>
      <c r="IYE70" s="0"/>
      <c r="IYF70" s="0"/>
      <c r="IYG70" s="0"/>
      <c r="IYH70" s="0"/>
      <c r="IYI70" s="0"/>
      <c r="IYJ70" s="0"/>
      <c r="IYK70" s="0"/>
      <c r="IYL70" s="0"/>
      <c r="IYM70" s="0"/>
      <c r="IYN70" s="0"/>
      <c r="IYO70" s="0"/>
      <c r="IYP70" s="0"/>
      <c r="IYQ70" s="0"/>
      <c r="IYR70" s="0"/>
      <c r="IYS70" s="0"/>
      <c r="IYT70" s="0"/>
      <c r="IYU70" s="0"/>
      <c r="IYV70" s="0"/>
      <c r="IYW70" s="0"/>
      <c r="IYX70" s="0"/>
      <c r="IYY70" s="0"/>
      <c r="IYZ70" s="0"/>
      <c r="IZA70" s="0"/>
      <c r="IZB70" s="0"/>
      <c r="IZC70" s="0"/>
      <c r="IZD70" s="0"/>
      <c r="IZE70" s="0"/>
      <c r="IZF70" s="0"/>
      <c r="IZG70" s="0"/>
      <c r="IZH70" s="0"/>
      <c r="IZI70" s="0"/>
      <c r="IZJ70" s="0"/>
      <c r="IZK70" s="0"/>
      <c r="IZL70" s="0"/>
      <c r="IZM70" s="0"/>
      <c r="IZN70" s="0"/>
      <c r="IZO70" s="0"/>
      <c r="IZP70" s="0"/>
      <c r="IZQ70" s="0"/>
      <c r="IZR70" s="0"/>
      <c r="IZS70" s="0"/>
      <c r="IZT70" s="0"/>
      <c r="IZU70" s="0"/>
      <c r="IZV70" s="0"/>
      <c r="IZW70" s="0"/>
      <c r="IZX70" s="0"/>
      <c r="IZY70" s="0"/>
      <c r="IZZ70" s="0"/>
      <c r="JAA70" s="0"/>
      <c r="JAB70" s="0"/>
      <c r="JAC70" s="0"/>
      <c r="JAD70" s="0"/>
      <c r="JAE70" s="0"/>
      <c r="JAF70" s="0"/>
      <c r="JAG70" s="0"/>
      <c r="JAH70" s="0"/>
      <c r="JAI70" s="0"/>
      <c r="JAJ70" s="0"/>
      <c r="JAK70" s="0"/>
      <c r="JAL70" s="0"/>
      <c r="JAM70" s="0"/>
      <c r="JAN70" s="0"/>
      <c r="JAO70" s="0"/>
      <c r="JAP70" s="0"/>
      <c r="JAQ70" s="0"/>
      <c r="JAR70" s="0"/>
      <c r="JAS70" s="0"/>
      <c r="JAT70" s="0"/>
      <c r="JAU70" s="0"/>
      <c r="JAV70" s="0"/>
      <c r="JAW70" s="0"/>
      <c r="JAX70" s="0"/>
      <c r="JAY70" s="0"/>
      <c r="JAZ70" s="0"/>
      <c r="JBA70" s="0"/>
      <c r="JBB70" s="0"/>
      <c r="JBC70" s="0"/>
      <c r="JBD70" s="0"/>
      <c r="JBE70" s="0"/>
      <c r="JBF70" s="0"/>
      <c r="JBG70" s="0"/>
      <c r="JBH70" s="0"/>
      <c r="JBI70" s="0"/>
      <c r="JBJ70" s="0"/>
      <c r="JBK70" s="0"/>
      <c r="JBL70" s="0"/>
      <c r="JBM70" s="0"/>
      <c r="JBN70" s="0"/>
      <c r="JBO70" s="0"/>
      <c r="JBP70" s="0"/>
      <c r="JBQ70" s="0"/>
      <c r="JBR70" s="0"/>
      <c r="JBS70" s="0"/>
      <c r="JBT70" s="0"/>
      <c r="JBU70" s="0"/>
      <c r="JBV70" s="0"/>
      <c r="JBW70" s="0"/>
      <c r="JBX70" s="0"/>
      <c r="JBY70" s="0"/>
      <c r="JBZ70" s="0"/>
      <c r="JCA70" s="0"/>
      <c r="JCB70" s="0"/>
      <c r="JCC70" s="0"/>
      <c r="JCD70" s="0"/>
      <c r="JCE70" s="0"/>
      <c r="JCF70" s="0"/>
      <c r="JCG70" s="0"/>
      <c r="JCH70" s="0"/>
      <c r="JCI70" s="0"/>
      <c r="JCJ70" s="0"/>
      <c r="JCK70" s="0"/>
      <c r="JCL70" s="0"/>
      <c r="JCM70" s="0"/>
      <c r="JCN70" s="0"/>
      <c r="JCO70" s="0"/>
      <c r="JCP70" s="0"/>
      <c r="JCQ70" s="0"/>
      <c r="JCR70" s="0"/>
      <c r="JCS70" s="0"/>
      <c r="JCT70" s="0"/>
      <c r="JCU70" s="0"/>
      <c r="JCV70" s="0"/>
      <c r="JCW70" s="0"/>
      <c r="JCX70" s="0"/>
      <c r="JCY70" s="0"/>
      <c r="JCZ70" s="0"/>
      <c r="JDA70" s="0"/>
      <c r="JDB70" s="0"/>
      <c r="JDC70" s="0"/>
      <c r="JDD70" s="0"/>
      <c r="JDE70" s="0"/>
      <c r="JDF70" s="0"/>
      <c r="JDG70" s="0"/>
      <c r="JDH70" s="0"/>
      <c r="JDI70" s="0"/>
      <c r="JDJ70" s="0"/>
      <c r="JDK70" s="0"/>
      <c r="JDL70" s="0"/>
      <c r="JDM70" s="0"/>
      <c r="JDN70" s="0"/>
      <c r="JDO70" s="0"/>
      <c r="JDP70" s="0"/>
      <c r="JDQ70" s="0"/>
      <c r="JDR70" s="0"/>
      <c r="JDS70" s="0"/>
      <c r="JDT70" s="0"/>
      <c r="JDU70" s="0"/>
      <c r="JDV70" s="0"/>
      <c r="JDW70" s="0"/>
      <c r="JDX70" s="0"/>
      <c r="JDY70" s="0"/>
      <c r="JDZ70" s="0"/>
      <c r="JEA70" s="0"/>
      <c r="JEB70" s="0"/>
      <c r="JEC70" s="0"/>
      <c r="JED70" s="0"/>
      <c r="JEE70" s="0"/>
      <c r="JEF70" s="0"/>
      <c r="JEG70" s="0"/>
      <c r="JEH70" s="0"/>
      <c r="JEI70" s="0"/>
      <c r="JEJ70" s="0"/>
      <c r="JEK70" s="0"/>
      <c r="JEL70" s="0"/>
      <c r="JEM70" s="0"/>
      <c r="JEN70" s="0"/>
      <c r="JEO70" s="0"/>
      <c r="JEP70" s="0"/>
      <c r="JEQ70" s="0"/>
      <c r="JER70" s="0"/>
      <c r="JES70" s="0"/>
      <c r="JET70" s="0"/>
      <c r="JEU70" s="0"/>
      <c r="JEV70" s="0"/>
      <c r="JEW70" s="0"/>
      <c r="JEX70" s="0"/>
      <c r="JEY70" s="0"/>
      <c r="JEZ70" s="0"/>
      <c r="JFA70" s="0"/>
      <c r="JFB70" s="0"/>
      <c r="JFC70" s="0"/>
      <c r="JFD70" s="0"/>
      <c r="JFE70" s="0"/>
      <c r="JFF70" s="0"/>
      <c r="JFG70" s="0"/>
      <c r="JFH70" s="0"/>
      <c r="JFI70" s="0"/>
      <c r="JFJ70" s="0"/>
      <c r="JFK70" s="0"/>
      <c r="JFL70" s="0"/>
      <c r="JFM70" s="0"/>
      <c r="JFN70" s="0"/>
      <c r="JFO70" s="0"/>
      <c r="JFP70" s="0"/>
      <c r="JFQ70" s="0"/>
      <c r="JFR70" s="0"/>
      <c r="JFS70" s="0"/>
      <c r="JFT70" s="0"/>
      <c r="JFU70" s="0"/>
      <c r="JFV70" s="0"/>
      <c r="JFW70" s="0"/>
      <c r="JFX70" s="0"/>
      <c r="JFY70" s="0"/>
      <c r="JFZ70" s="0"/>
      <c r="JGA70" s="0"/>
      <c r="JGB70" s="0"/>
      <c r="JGC70" s="0"/>
      <c r="JGD70" s="0"/>
      <c r="JGE70" s="0"/>
      <c r="JGF70" s="0"/>
      <c r="JGG70" s="0"/>
      <c r="JGH70" s="0"/>
      <c r="JGI70" s="0"/>
      <c r="JGJ70" s="0"/>
      <c r="JGK70" s="0"/>
      <c r="JGL70" s="0"/>
      <c r="JGM70" s="0"/>
      <c r="JGN70" s="0"/>
      <c r="JGO70" s="0"/>
      <c r="JGP70" s="0"/>
      <c r="JGQ70" s="0"/>
      <c r="JGR70" s="0"/>
      <c r="JGS70" s="0"/>
      <c r="JGT70" s="0"/>
      <c r="JGU70" s="0"/>
      <c r="JGV70" s="0"/>
      <c r="JGW70" s="0"/>
      <c r="JGX70" s="0"/>
      <c r="JGY70" s="0"/>
      <c r="JGZ70" s="0"/>
      <c r="JHA70" s="0"/>
      <c r="JHB70" s="0"/>
      <c r="JHC70" s="0"/>
      <c r="JHD70" s="0"/>
      <c r="JHE70" s="0"/>
      <c r="JHF70" s="0"/>
      <c r="JHG70" s="0"/>
      <c r="JHH70" s="0"/>
      <c r="JHI70" s="0"/>
      <c r="JHJ70" s="0"/>
      <c r="JHK70" s="0"/>
      <c r="JHL70" s="0"/>
      <c r="JHM70" s="0"/>
      <c r="JHN70" s="0"/>
      <c r="JHO70" s="0"/>
      <c r="JHP70" s="0"/>
      <c r="JHQ70" s="0"/>
      <c r="JHR70" s="0"/>
      <c r="JHS70" s="0"/>
      <c r="JHT70" s="0"/>
      <c r="JHU70" s="0"/>
      <c r="JHV70" s="0"/>
      <c r="JHW70" s="0"/>
      <c r="JHX70" s="0"/>
      <c r="JHY70" s="0"/>
      <c r="JHZ70" s="0"/>
      <c r="JIA70" s="0"/>
      <c r="JIB70" s="0"/>
      <c r="JIC70" s="0"/>
      <c r="JID70" s="0"/>
      <c r="JIE70" s="0"/>
      <c r="JIF70" s="0"/>
      <c r="JIG70" s="0"/>
      <c r="JIH70" s="0"/>
      <c r="JII70" s="0"/>
      <c r="JIJ70" s="0"/>
      <c r="JIK70" s="0"/>
      <c r="JIL70" s="0"/>
      <c r="JIM70" s="0"/>
      <c r="JIN70" s="0"/>
      <c r="JIO70" s="0"/>
      <c r="JIP70" s="0"/>
      <c r="JIQ70" s="0"/>
      <c r="JIR70" s="0"/>
      <c r="JIS70" s="0"/>
      <c r="JIT70" s="0"/>
      <c r="JIU70" s="0"/>
      <c r="JIV70" s="0"/>
      <c r="JIW70" s="0"/>
      <c r="JIX70" s="0"/>
      <c r="JIY70" s="0"/>
      <c r="JIZ70" s="0"/>
      <c r="JJA70" s="0"/>
      <c r="JJB70" s="0"/>
      <c r="JJC70" s="0"/>
      <c r="JJD70" s="0"/>
      <c r="JJE70" s="0"/>
      <c r="JJF70" s="0"/>
      <c r="JJG70" s="0"/>
      <c r="JJH70" s="0"/>
      <c r="JJI70" s="0"/>
      <c r="JJJ70" s="0"/>
      <c r="JJK70" s="0"/>
      <c r="JJL70" s="0"/>
      <c r="JJM70" s="0"/>
      <c r="JJN70" s="0"/>
      <c r="JJO70" s="0"/>
      <c r="JJP70" s="0"/>
      <c r="JJQ70" s="0"/>
      <c r="JJR70" s="0"/>
      <c r="JJS70" s="0"/>
      <c r="JJT70" s="0"/>
      <c r="JJU70" s="0"/>
      <c r="JJV70" s="0"/>
      <c r="JJW70" s="0"/>
      <c r="JJX70" s="0"/>
      <c r="JJY70" s="0"/>
      <c r="JJZ70" s="0"/>
      <c r="JKA70" s="0"/>
      <c r="JKB70" s="0"/>
      <c r="JKC70" s="0"/>
      <c r="JKD70" s="0"/>
      <c r="JKE70" s="0"/>
      <c r="JKF70" s="0"/>
      <c r="JKG70" s="0"/>
      <c r="JKH70" s="0"/>
      <c r="JKI70" s="0"/>
      <c r="JKJ70" s="0"/>
      <c r="JKK70" s="0"/>
      <c r="JKL70" s="0"/>
      <c r="JKM70" s="0"/>
      <c r="JKN70" s="0"/>
      <c r="JKO70" s="0"/>
      <c r="JKP70" s="0"/>
      <c r="JKQ70" s="0"/>
      <c r="JKR70" s="0"/>
      <c r="JKS70" s="0"/>
      <c r="JKT70" s="0"/>
      <c r="JKU70" s="0"/>
      <c r="JKV70" s="0"/>
      <c r="JKW70" s="0"/>
      <c r="JKX70" s="0"/>
      <c r="JKY70" s="0"/>
      <c r="JKZ70" s="0"/>
      <c r="JLA70" s="0"/>
      <c r="JLB70" s="0"/>
      <c r="JLC70" s="0"/>
      <c r="JLD70" s="0"/>
      <c r="JLE70" s="0"/>
      <c r="JLF70" s="0"/>
      <c r="JLG70" s="0"/>
      <c r="JLH70" s="0"/>
      <c r="JLI70" s="0"/>
      <c r="JLJ70" s="0"/>
      <c r="JLK70" s="0"/>
      <c r="JLL70" s="0"/>
      <c r="JLM70" s="0"/>
      <c r="JLN70" s="0"/>
      <c r="JLO70" s="0"/>
      <c r="JLP70" s="0"/>
      <c r="JLQ70" s="0"/>
      <c r="JLR70" s="0"/>
      <c r="JLS70" s="0"/>
      <c r="JLT70" s="0"/>
      <c r="JLU70" s="0"/>
      <c r="JLV70" s="0"/>
      <c r="JLW70" s="0"/>
      <c r="JLX70" s="0"/>
      <c r="JLY70" s="0"/>
      <c r="JLZ70" s="0"/>
      <c r="JMA70" s="0"/>
      <c r="JMB70" s="0"/>
      <c r="JMC70" s="0"/>
      <c r="JMD70" s="0"/>
      <c r="JME70" s="0"/>
      <c r="JMF70" s="0"/>
      <c r="JMG70" s="0"/>
      <c r="JMH70" s="0"/>
      <c r="JMI70" s="0"/>
      <c r="JMJ70" s="0"/>
      <c r="JMK70" s="0"/>
      <c r="JML70" s="0"/>
      <c r="JMM70" s="0"/>
      <c r="JMN70" s="0"/>
      <c r="JMO70" s="0"/>
      <c r="JMP70" s="0"/>
      <c r="JMQ70" s="0"/>
      <c r="JMR70" s="0"/>
      <c r="JMS70" s="0"/>
      <c r="JMT70" s="0"/>
      <c r="JMU70" s="0"/>
      <c r="JMV70" s="0"/>
      <c r="JMW70" s="0"/>
      <c r="JMX70" s="0"/>
      <c r="JMY70" s="0"/>
      <c r="JMZ70" s="0"/>
      <c r="JNA70" s="0"/>
      <c r="JNB70" s="0"/>
      <c r="JNC70" s="0"/>
      <c r="JND70" s="0"/>
      <c r="JNE70" s="0"/>
      <c r="JNF70" s="0"/>
      <c r="JNG70" s="0"/>
      <c r="JNH70" s="0"/>
      <c r="JNI70" s="0"/>
      <c r="JNJ70" s="0"/>
      <c r="JNK70" s="0"/>
      <c r="JNL70" s="0"/>
      <c r="JNM70" s="0"/>
      <c r="JNN70" s="0"/>
      <c r="JNO70" s="0"/>
      <c r="JNP70" s="0"/>
      <c r="JNQ70" s="0"/>
      <c r="JNR70" s="0"/>
      <c r="JNS70" s="0"/>
      <c r="JNT70" s="0"/>
      <c r="JNU70" s="0"/>
      <c r="JNV70" s="0"/>
      <c r="JNW70" s="0"/>
      <c r="JNX70" s="0"/>
      <c r="JNY70" s="0"/>
      <c r="JNZ70" s="0"/>
      <c r="JOA70" s="0"/>
      <c r="JOB70" s="0"/>
      <c r="JOC70" s="0"/>
      <c r="JOD70" s="0"/>
      <c r="JOE70" s="0"/>
      <c r="JOF70" s="0"/>
      <c r="JOG70" s="0"/>
      <c r="JOH70" s="0"/>
      <c r="JOI70" s="0"/>
      <c r="JOJ70" s="0"/>
      <c r="JOK70" s="0"/>
      <c r="JOL70" s="0"/>
      <c r="JOM70" s="0"/>
      <c r="JON70" s="0"/>
      <c r="JOO70" s="0"/>
      <c r="JOP70" s="0"/>
      <c r="JOQ70" s="0"/>
      <c r="JOR70" s="0"/>
      <c r="JOS70" s="0"/>
      <c r="JOT70" s="0"/>
      <c r="JOU70" s="0"/>
      <c r="JOV70" s="0"/>
      <c r="JOW70" s="0"/>
      <c r="JOX70" s="0"/>
      <c r="JOY70" s="0"/>
      <c r="JOZ70" s="0"/>
      <c r="JPA70" s="0"/>
      <c r="JPB70" s="0"/>
      <c r="JPC70" s="0"/>
      <c r="JPD70" s="0"/>
      <c r="JPE70" s="0"/>
      <c r="JPF70" s="0"/>
      <c r="JPG70" s="0"/>
      <c r="JPH70" s="0"/>
      <c r="JPI70" s="0"/>
      <c r="JPJ70" s="0"/>
      <c r="JPK70" s="0"/>
      <c r="JPL70" s="0"/>
      <c r="JPM70" s="0"/>
      <c r="JPN70" s="0"/>
      <c r="JPO70" s="0"/>
      <c r="JPP70" s="0"/>
      <c r="JPQ70" s="0"/>
      <c r="JPR70" s="0"/>
      <c r="JPS70" s="0"/>
      <c r="JPT70" s="0"/>
      <c r="JPU70" s="0"/>
      <c r="JPV70" s="0"/>
      <c r="JPW70" s="0"/>
      <c r="JPX70" s="0"/>
      <c r="JPY70" s="0"/>
      <c r="JPZ70" s="0"/>
      <c r="JQA70" s="0"/>
      <c r="JQB70" s="0"/>
      <c r="JQC70" s="0"/>
      <c r="JQD70" s="0"/>
      <c r="JQE70" s="0"/>
      <c r="JQF70" s="0"/>
      <c r="JQG70" s="0"/>
      <c r="JQH70" s="0"/>
      <c r="JQI70" s="0"/>
      <c r="JQJ70" s="0"/>
      <c r="JQK70" s="0"/>
      <c r="JQL70" s="0"/>
      <c r="JQM70" s="0"/>
      <c r="JQN70" s="0"/>
      <c r="JQO70" s="0"/>
      <c r="JQP70" s="0"/>
      <c r="JQQ70" s="0"/>
      <c r="JQR70" s="0"/>
      <c r="JQS70" s="0"/>
      <c r="JQT70" s="0"/>
      <c r="JQU70" s="0"/>
      <c r="JQV70" s="0"/>
      <c r="JQW70" s="0"/>
      <c r="JQX70" s="0"/>
      <c r="JQY70" s="0"/>
      <c r="JQZ70" s="0"/>
      <c r="JRA70" s="0"/>
      <c r="JRB70" s="0"/>
      <c r="JRC70" s="0"/>
      <c r="JRD70" s="0"/>
      <c r="JRE70" s="0"/>
      <c r="JRF70" s="0"/>
      <c r="JRG70" s="0"/>
      <c r="JRH70" s="0"/>
      <c r="JRI70" s="0"/>
      <c r="JRJ70" s="0"/>
      <c r="JRK70" s="0"/>
      <c r="JRL70" s="0"/>
      <c r="JRM70" s="0"/>
      <c r="JRN70" s="0"/>
      <c r="JRO70" s="0"/>
      <c r="JRP70" s="0"/>
      <c r="JRQ70" s="0"/>
      <c r="JRR70" s="0"/>
      <c r="JRS70" s="0"/>
      <c r="JRT70" s="0"/>
      <c r="JRU70" s="0"/>
      <c r="JRV70" s="0"/>
      <c r="JRW70" s="0"/>
      <c r="JRX70" s="0"/>
      <c r="JRY70" s="0"/>
      <c r="JRZ70" s="0"/>
      <c r="JSA70" s="0"/>
      <c r="JSB70" s="0"/>
      <c r="JSC70" s="0"/>
      <c r="JSD70" s="0"/>
      <c r="JSE70" s="0"/>
      <c r="JSF70" s="0"/>
      <c r="JSG70" s="0"/>
      <c r="JSH70" s="0"/>
      <c r="JSI70" s="0"/>
      <c r="JSJ70" s="0"/>
      <c r="JSK70" s="0"/>
      <c r="JSL70" s="0"/>
      <c r="JSM70" s="0"/>
      <c r="JSN70" s="0"/>
      <c r="JSO70" s="0"/>
      <c r="JSP70" s="0"/>
      <c r="JSQ70" s="0"/>
      <c r="JSR70" s="0"/>
      <c r="JSS70" s="0"/>
      <c r="JST70" s="0"/>
      <c r="JSU70" s="0"/>
      <c r="JSV70" s="0"/>
      <c r="JSW70" s="0"/>
      <c r="JSX70" s="0"/>
      <c r="JSY70" s="0"/>
      <c r="JSZ70" s="0"/>
      <c r="JTA70" s="0"/>
      <c r="JTB70" s="0"/>
      <c r="JTC70" s="0"/>
      <c r="JTD70" s="0"/>
      <c r="JTE70" s="0"/>
      <c r="JTF70" s="0"/>
      <c r="JTG70" s="0"/>
      <c r="JTH70" s="0"/>
      <c r="JTI70" s="0"/>
      <c r="JTJ70" s="0"/>
      <c r="JTK70" s="0"/>
      <c r="JTL70" s="0"/>
      <c r="JTM70" s="0"/>
      <c r="JTN70" s="0"/>
      <c r="JTO70" s="0"/>
      <c r="JTP70" s="0"/>
      <c r="JTQ70" s="0"/>
      <c r="JTR70" s="0"/>
      <c r="JTS70" s="0"/>
      <c r="JTT70" s="0"/>
      <c r="JTU70" s="0"/>
      <c r="JTV70" s="0"/>
      <c r="JTW70" s="0"/>
      <c r="JTX70" s="0"/>
      <c r="JTY70" s="0"/>
      <c r="JTZ70" s="0"/>
      <c r="JUA70" s="0"/>
      <c r="JUB70" s="0"/>
      <c r="JUC70" s="0"/>
      <c r="JUD70" s="0"/>
      <c r="JUE70" s="0"/>
      <c r="JUF70" s="0"/>
      <c r="JUG70" s="0"/>
      <c r="JUH70" s="0"/>
      <c r="JUI70" s="0"/>
      <c r="JUJ70" s="0"/>
      <c r="JUK70" s="0"/>
      <c r="JUL70" s="0"/>
      <c r="JUM70" s="0"/>
      <c r="JUN70" s="0"/>
      <c r="JUO70" s="0"/>
      <c r="JUP70" s="0"/>
      <c r="JUQ70" s="0"/>
      <c r="JUR70" s="0"/>
      <c r="JUS70" s="0"/>
      <c r="JUT70" s="0"/>
      <c r="JUU70" s="0"/>
      <c r="JUV70" s="0"/>
      <c r="JUW70" s="0"/>
      <c r="JUX70" s="0"/>
      <c r="JUY70" s="0"/>
      <c r="JUZ70" s="0"/>
      <c r="JVA70" s="0"/>
      <c r="JVB70" s="0"/>
      <c r="JVC70" s="0"/>
      <c r="JVD70" s="0"/>
      <c r="JVE70" s="0"/>
      <c r="JVF70" s="0"/>
      <c r="JVG70" s="0"/>
      <c r="JVH70" s="0"/>
      <c r="JVI70" s="0"/>
      <c r="JVJ70" s="0"/>
      <c r="JVK70" s="0"/>
      <c r="JVL70" s="0"/>
      <c r="JVM70" s="0"/>
      <c r="JVN70" s="0"/>
      <c r="JVO70" s="0"/>
      <c r="JVP70" s="0"/>
      <c r="JVQ70" s="0"/>
      <c r="JVR70" s="0"/>
      <c r="JVS70" s="0"/>
      <c r="JVT70" s="0"/>
      <c r="JVU70" s="0"/>
      <c r="JVV70" s="0"/>
      <c r="JVW70" s="0"/>
      <c r="JVX70" s="0"/>
      <c r="JVY70" s="0"/>
      <c r="JVZ70" s="0"/>
      <c r="JWA70" s="0"/>
      <c r="JWB70" s="0"/>
      <c r="JWC70" s="0"/>
      <c r="JWD70" s="0"/>
      <c r="JWE70" s="0"/>
      <c r="JWF70" s="0"/>
      <c r="JWG70" s="0"/>
      <c r="JWH70" s="0"/>
      <c r="JWI70" s="0"/>
      <c r="JWJ70" s="0"/>
      <c r="JWK70" s="0"/>
      <c r="JWL70" s="0"/>
      <c r="JWM70" s="0"/>
      <c r="JWN70" s="0"/>
      <c r="JWO70" s="0"/>
      <c r="JWP70" s="0"/>
      <c r="JWQ70" s="0"/>
      <c r="JWR70" s="0"/>
      <c r="JWS70" s="0"/>
      <c r="JWT70" s="0"/>
      <c r="JWU70" s="0"/>
      <c r="JWV70" s="0"/>
      <c r="JWW70" s="0"/>
      <c r="JWX70" s="0"/>
      <c r="JWY70" s="0"/>
      <c r="JWZ70" s="0"/>
      <c r="JXA70" s="0"/>
      <c r="JXB70" s="0"/>
      <c r="JXC70" s="0"/>
      <c r="JXD70" s="0"/>
      <c r="JXE70" s="0"/>
      <c r="JXF70" s="0"/>
      <c r="JXG70" s="0"/>
      <c r="JXH70" s="0"/>
      <c r="JXI70" s="0"/>
      <c r="JXJ70" s="0"/>
      <c r="JXK70" s="0"/>
      <c r="JXL70" s="0"/>
      <c r="JXM70" s="0"/>
      <c r="JXN70" s="0"/>
      <c r="JXO70" s="0"/>
      <c r="JXP70" s="0"/>
      <c r="JXQ70" s="0"/>
      <c r="JXR70" s="0"/>
      <c r="JXS70" s="0"/>
      <c r="JXT70" s="0"/>
      <c r="JXU70" s="0"/>
      <c r="JXV70" s="0"/>
      <c r="JXW70" s="0"/>
      <c r="JXX70" s="0"/>
      <c r="JXY70" s="0"/>
      <c r="JXZ70" s="0"/>
      <c r="JYA70" s="0"/>
      <c r="JYB70" s="0"/>
      <c r="JYC70" s="0"/>
      <c r="JYD70" s="0"/>
      <c r="JYE70" s="0"/>
      <c r="JYF70" s="0"/>
      <c r="JYG70" s="0"/>
      <c r="JYH70" s="0"/>
      <c r="JYI70" s="0"/>
      <c r="JYJ70" s="0"/>
      <c r="JYK70" s="0"/>
      <c r="JYL70" s="0"/>
      <c r="JYM70" s="0"/>
      <c r="JYN70" s="0"/>
      <c r="JYO70" s="0"/>
      <c r="JYP70" s="0"/>
      <c r="JYQ70" s="0"/>
      <c r="JYR70" s="0"/>
      <c r="JYS70" s="0"/>
      <c r="JYT70" s="0"/>
      <c r="JYU70" s="0"/>
      <c r="JYV70" s="0"/>
      <c r="JYW70" s="0"/>
      <c r="JYX70" s="0"/>
      <c r="JYY70" s="0"/>
      <c r="JYZ70" s="0"/>
      <c r="JZA70" s="0"/>
      <c r="JZB70" s="0"/>
      <c r="JZC70" s="0"/>
      <c r="JZD70" s="0"/>
      <c r="JZE70" s="0"/>
      <c r="JZF70" s="0"/>
      <c r="JZG70" s="0"/>
      <c r="JZH70" s="0"/>
      <c r="JZI70" s="0"/>
      <c r="JZJ70" s="0"/>
      <c r="JZK70" s="0"/>
      <c r="JZL70" s="0"/>
      <c r="JZM70" s="0"/>
      <c r="JZN70" s="0"/>
      <c r="JZO70" s="0"/>
      <c r="JZP70" s="0"/>
      <c r="JZQ70" s="0"/>
      <c r="JZR70" s="0"/>
      <c r="JZS70" s="0"/>
      <c r="JZT70" s="0"/>
      <c r="JZU70" s="0"/>
      <c r="JZV70" s="0"/>
      <c r="JZW70" s="0"/>
      <c r="JZX70" s="0"/>
      <c r="JZY70" s="0"/>
      <c r="JZZ70" s="0"/>
      <c r="KAA70" s="0"/>
      <c r="KAB70" s="0"/>
      <c r="KAC70" s="0"/>
      <c r="KAD70" s="0"/>
      <c r="KAE70" s="0"/>
      <c r="KAF70" s="0"/>
      <c r="KAG70" s="0"/>
      <c r="KAH70" s="0"/>
      <c r="KAI70" s="0"/>
      <c r="KAJ70" s="0"/>
      <c r="KAK70" s="0"/>
      <c r="KAL70" s="0"/>
      <c r="KAM70" s="0"/>
      <c r="KAN70" s="0"/>
      <c r="KAO70" s="0"/>
      <c r="KAP70" s="0"/>
      <c r="KAQ70" s="0"/>
      <c r="KAR70" s="0"/>
      <c r="KAS70" s="0"/>
      <c r="KAT70" s="0"/>
      <c r="KAU70" s="0"/>
      <c r="KAV70" s="0"/>
      <c r="KAW70" s="0"/>
      <c r="KAX70" s="0"/>
      <c r="KAY70" s="0"/>
      <c r="KAZ70" s="0"/>
      <c r="KBA70" s="0"/>
      <c r="KBB70" s="0"/>
      <c r="KBC70" s="0"/>
      <c r="KBD70" s="0"/>
      <c r="KBE70" s="0"/>
      <c r="KBF70" s="0"/>
      <c r="KBG70" s="0"/>
      <c r="KBH70" s="0"/>
      <c r="KBI70" s="0"/>
      <c r="KBJ70" s="0"/>
      <c r="KBK70" s="0"/>
      <c r="KBL70" s="0"/>
      <c r="KBM70" s="0"/>
      <c r="KBN70" s="0"/>
      <c r="KBO70" s="0"/>
      <c r="KBP70" s="0"/>
      <c r="KBQ70" s="0"/>
      <c r="KBR70" s="0"/>
      <c r="KBS70" s="0"/>
      <c r="KBT70" s="0"/>
      <c r="KBU70" s="0"/>
      <c r="KBV70" s="0"/>
      <c r="KBW70" s="0"/>
      <c r="KBX70" s="0"/>
      <c r="KBY70" s="0"/>
      <c r="KBZ70" s="0"/>
      <c r="KCA70" s="0"/>
      <c r="KCB70" s="0"/>
      <c r="KCC70" s="0"/>
      <c r="KCD70" s="0"/>
      <c r="KCE70" s="0"/>
      <c r="KCF70" s="0"/>
      <c r="KCG70" s="0"/>
      <c r="KCH70" s="0"/>
      <c r="KCI70" s="0"/>
      <c r="KCJ70" s="0"/>
      <c r="KCK70" s="0"/>
      <c r="KCL70" s="0"/>
      <c r="KCM70" s="0"/>
      <c r="KCN70" s="0"/>
      <c r="KCO70" s="0"/>
      <c r="KCP70" s="0"/>
      <c r="KCQ70" s="0"/>
      <c r="KCR70" s="0"/>
      <c r="KCS70" s="0"/>
      <c r="KCT70" s="0"/>
      <c r="KCU70" s="0"/>
      <c r="KCV70" s="0"/>
      <c r="KCW70" s="0"/>
      <c r="KCX70" s="0"/>
      <c r="KCY70" s="0"/>
      <c r="KCZ70" s="0"/>
      <c r="KDA70" s="0"/>
      <c r="KDB70" s="0"/>
      <c r="KDC70" s="0"/>
      <c r="KDD70" s="0"/>
      <c r="KDE70" s="0"/>
      <c r="KDF70" s="0"/>
      <c r="KDG70" s="0"/>
      <c r="KDH70" s="0"/>
      <c r="KDI70" s="0"/>
      <c r="KDJ70" s="0"/>
      <c r="KDK70" s="0"/>
      <c r="KDL70" s="0"/>
      <c r="KDM70" s="0"/>
      <c r="KDN70" s="0"/>
      <c r="KDO70" s="0"/>
      <c r="KDP70" s="0"/>
      <c r="KDQ70" s="0"/>
      <c r="KDR70" s="0"/>
      <c r="KDS70" s="0"/>
      <c r="KDT70" s="0"/>
      <c r="KDU70" s="0"/>
      <c r="KDV70" s="0"/>
      <c r="KDW70" s="0"/>
      <c r="KDX70" s="0"/>
      <c r="KDY70" s="0"/>
      <c r="KDZ70" s="0"/>
      <c r="KEA70" s="0"/>
      <c r="KEB70" s="0"/>
      <c r="KEC70" s="0"/>
      <c r="KED70" s="0"/>
      <c r="KEE70" s="0"/>
      <c r="KEF70" s="0"/>
      <c r="KEG70" s="0"/>
      <c r="KEH70" s="0"/>
      <c r="KEI70" s="0"/>
      <c r="KEJ70" s="0"/>
      <c r="KEK70" s="0"/>
      <c r="KEL70" s="0"/>
      <c r="KEM70" s="0"/>
      <c r="KEN70" s="0"/>
      <c r="KEO70" s="0"/>
      <c r="KEP70" s="0"/>
      <c r="KEQ70" s="0"/>
      <c r="KER70" s="0"/>
      <c r="KES70" s="0"/>
      <c r="KET70" s="0"/>
      <c r="KEU70" s="0"/>
      <c r="KEV70" s="0"/>
      <c r="KEW70" s="0"/>
      <c r="KEX70" s="0"/>
      <c r="KEY70" s="0"/>
      <c r="KEZ70" s="0"/>
      <c r="KFA70" s="0"/>
      <c r="KFB70" s="0"/>
      <c r="KFC70" s="0"/>
      <c r="KFD70" s="0"/>
      <c r="KFE70" s="0"/>
      <c r="KFF70" s="0"/>
      <c r="KFG70" s="0"/>
      <c r="KFH70" s="0"/>
      <c r="KFI70" s="0"/>
      <c r="KFJ70" s="0"/>
      <c r="KFK70" s="0"/>
      <c r="KFL70" s="0"/>
      <c r="KFM70" s="0"/>
      <c r="KFN70" s="0"/>
      <c r="KFO70" s="0"/>
      <c r="KFP70" s="0"/>
      <c r="KFQ70" s="0"/>
      <c r="KFR70" s="0"/>
      <c r="KFS70" s="0"/>
      <c r="KFT70" s="0"/>
      <c r="KFU70" s="0"/>
      <c r="KFV70" s="0"/>
      <c r="KFW70" s="0"/>
      <c r="KFX70" s="0"/>
      <c r="KFY70" s="0"/>
      <c r="KFZ70" s="0"/>
      <c r="KGA70" s="0"/>
      <c r="KGB70" s="0"/>
      <c r="KGC70" s="0"/>
      <c r="KGD70" s="0"/>
      <c r="KGE70" s="0"/>
      <c r="KGF70" s="0"/>
      <c r="KGG70" s="0"/>
      <c r="KGH70" s="0"/>
      <c r="KGI70" s="0"/>
      <c r="KGJ70" s="0"/>
      <c r="KGK70" s="0"/>
      <c r="KGL70" s="0"/>
      <c r="KGM70" s="0"/>
      <c r="KGN70" s="0"/>
      <c r="KGO70" s="0"/>
      <c r="KGP70" s="0"/>
      <c r="KGQ70" s="0"/>
      <c r="KGR70" s="0"/>
      <c r="KGS70" s="0"/>
      <c r="KGT70" s="0"/>
      <c r="KGU70" s="0"/>
      <c r="KGV70" s="0"/>
      <c r="KGW70" s="0"/>
      <c r="KGX70" s="0"/>
      <c r="KGY70" s="0"/>
      <c r="KGZ70" s="0"/>
      <c r="KHA70" s="0"/>
      <c r="KHB70" s="0"/>
      <c r="KHC70" s="0"/>
      <c r="KHD70" s="0"/>
      <c r="KHE70" s="0"/>
      <c r="KHF70" s="0"/>
      <c r="KHG70" s="0"/>
      <c r="KHH70" s="0"/>
      <c r="KHI70" s="0"/>
      <c r="KHJ70" s="0"/>
      <c r="KHK70" s="0"/>
      <c r="KHL70" s="0"/>
      <c r="KHM70" s="0"/>
      <c r="KHN70" s="0"/>
      <c r="KHO70" s="0"/>
      <c r="KHP70" s="0"/>
      <c r="KHQ70" s="0"/>
      <c r="KHR70" s="0"/>
      <c r="KHS70" s="0"/>
      <c r="KHT70" s="0"/>
      <c r="KHU70" s="0"/>
      <c r="KHV70" s="0"/>
      <c r="KHW70" s="0"/>
      <c r="KHX70" s="0"/>
      <c r="KHY70" s="0"/>
      <c r="KHZ70" s="0"/>
      <c r="KIA70" s="0"/>
      <c r="KIB70" s="0"/>
      <c r="KIC70" s="0"/>
      <c r="KID70" s="0"/>
      <c r="KIE70" s="0"/>
      <c r="KIF70" s="0"/>
      <c r="KIG70" s="0"/>
      <c r="KIH70" s="0"/>
      <c r="KII70" s="0"/>
      <c r="KIJ70" s="0"/>
      <c r="KIK70" s="0"/>
      <c r="KIL70" s="0"/>
      <c r="KIM70" s="0"/>
      <c r="KIN70" s="0"/>
      <c r="KIO70" s="0"/>
      <c r="KIP70" s="0"/>
      <c r="KIQ70" s="0"/>
      <c r="KIR70" s="0"/>
      <c r="KIS70" s="0"/>
      <c r="KIT70" s="0"/>
      <c r="KIU70" s="0"/>
      <c r="KIV70" s="0"/>
      <c r="KIW70" s="0"/>
      <c r="KIX70" s="0"/>
      <c r="KIY70" s="0"/>
      <c r="KIZ70" s="0"/>
      <c r="KJA70" s="0"/>
      <c r="KJB70" s="0"/>
      <c r="KJC70" s="0"/>
      <c r="KJD70" s="0"/>
      <c r="KJE70" s="0"/>
      <c r="KJF70" s="0"/>
      <c r="KJG70" s="0"/>
      <c r="KJH70" s="0"/>
      <c r="KJI70" s="0"/>
      <c r="KJJ70" s="0"/>
      <c r="KJK70" s="0"/>
      <c r="KJL70" s="0"/>
      <c r="KJM70" s="0"/>
      <c r="KJN70" s="0"/>
      <c r="KJO70" s="0"/>
      <c r="KJP70" s="0"/>
      <c r="KJQ70" s="0"/>
      <c r="KJR70" s="0"/>
      <c r="KJS70" s="0"/>
      <c r="KJT70" s="0"/>
      <c r="KJU70" s="0"/>
      <c r="KJV70" s="0"/>
      <c r="KJW70" s="0"/>
      <c r="KJX70" s="0"/>
      <c r="KJY70" s="0"/>
      <c r="KJZ70" s="0"/>
      <c r="KKA70" s="0"/>
      <c r="KKB70" s="0"/>
      <c r="KKC70" s="0"/>
      <c r="KKD70" s="0"/>
      <c r="KKE70" s="0"/>
      <c r="KKF70" s="0"/>
      <c r="KKG70" s="0"/>
      <c r="KKH70" s="0"/>
      <c r="KKI70" s="0"/>
      <c r="KKJ70" s="0"/>
      <c r="KKK70" s="0"/>
      <c r="KKL70" s="0"/>
      <c r="KKM70" s="0"/>
      <c r="KKN70" s="0"/>
      <c r="KKO70" s="0"/>
      <c r="KKP70" s="0"/>
      <c r="KKQ70" s="0"/>
      <c r="KKR70" s="0"/>
      <c r="KKS70" s="0"/>
      <c r="KKT70" s="0"/>
      <c r="KKU70" s="0"/>
      <c r="KKV70" s="0"/>
      <c r="KKW70" s="0"/>
      <c r="KKX70" s="0"/>
      <c r="KKY70" s="0"/>
      <c r="KKZ70" s="0"/>
      <c r="KLA70" s="0"/>
      <c r="KLB70" s="0"/>
      <c r="KLC70" s="0"/>
      <c r="KLD70" s="0"/>
      <c r="KLE70" s="0"/>
      <c r="KLF70" s="0"/>
      <c r="KLG70" s="0"/>
      <c r="KLH70" s="0"/>
      <c r="KLI70" s="0"/>
      <c r="KLJ70" s="0"/>
      <c r="KLK70" s="0"/>
      <c r="KLL70" s="0"/>
      <c r="KLM70" s="0"/>
      <c r="KLN70" s="0"/>
      <c r="KLO70" s="0"/>
      <c r="KLP70" s="0"/>
      <c r="KLQ70" s="0"/>
      <c r="KLR70" s="0"/>
      <c r="KLS70" s="0"/>
      <c r="KLT70" s="0"/>
      <c r="KLU70" s="0"/>
      <c r="KLV70" s="0"/>
      <c r="KLW70" s="0"/>
      <c r="KLX70" s="0"/>
      <c r="KLY70" s="0"/>
      <c r="KLZ70" s="0"/>
      <c r="KMA70" s="0"/>
      <c r="KMB70" s="0"/>
      <c r="KMC70" s="0"/>
      <c r="KMD70" s="0"/>
      <c r="KME70" s="0"/>
      <c r="KMF70" s="0"/>
      <c r="KMG70" s="0"/>
      <c r="KMH70" s="0"/>
      <c r="KMI70" s="0"/>
      <c r="KMJ70" s="0"/>
      <c r="KMK70" s="0"/>
      <c r="KML70" s="0"/>
      <c r="KMM70" s="0"/>
      <c r="KMN70" s="0"/>
      <c r="KMO70" s="0"/>
      <c r="KMP70" s="0"/>
      <c r="KMQ70" s="0"/>
      <c r="KMR70" s="0"/>
      <c r="KMS70" s="0"/>
      <c r="KMT70" s="0"/>
      <c r="KMU70" s="0"/>
      <c r="KMV70" s="0"/>
      <c r="KMW70" s="0"/>
      <c r="KMX70" s="0"/>
      <c r="KMY70" s="0"/>
      <c r="KMZ70" s="0"/>
      <c r="KNA70" s="0"/>
      <c r="KNB70" s="0"/>
      <c r="KNC70" s="0"/>
      <c r="KND70" s="0"/>
      <c r="KNE70" s="0"/>
      <c r="KNF70" s="0"/>
      <c r="KNG70" s="0"/>
      <c r="KNH70" s="0"/>
      <c r="KNI70" s="0"/>
      <c r="KNJ70" s="0"/>
      <c r="KNK70" s="0"/>
      <c r="KNL70" s="0"/>
      <c r="KNM70" s="0"/>
      <c r="KNN70" s="0"/>
      <c r="KNO70" s="0"/>
      <c r="KNP70" s="0"/>
      <c r="KNQ70" s="0"/>
      <c r="KNR70" s="0"/>
      <c r="KNS70" s="0"/>
      <c r="KNT70" s="0"/>
      <c r="KNU70" s="0"/>
      <c r="KNV70" s="0"/>
      <c r="KNW70" s="0"/>
      <c r="KNX70" s="0"/>
      <c r="KNY70" s="0"/>
      <c r="KNZ70" s="0"/>
      <c r="KOA70" s="0"/>
      <c r="KOB70" s="0"/>
      <c r="KOC70" s="0"/>
      <c r="KOD70" s="0"/>
      <c r="KOE70" s="0"/>
      <c r="KOF70" s="0"/>
      <c r="KOG70" s="0"/>
      <c r="KOH70" s="0"/>
      <c r="KOI70" s="0"/>
      <c r="KOJ70" s="0"/>
      <c r="KOK70" s="0"/>
      <c r="KOL70" s="0"/>
      <c r="KOM70" s="0"/>
      <c r="KON70" s="0"/>
      <c r="KOO70" s="0"/>
      <c r="KOP70" s="0"/>
      <c r="KOQ70" s="0"/>
      <c r="KOR70" s="0"/>
      <c r="KOS70" s="0"/>
      <c r="KOT70" s="0"/>
      <c r="KOU70" s="0"/>
      <c r="KOV70" s="0"/>
      <c r="KOW70" s="0"/>
      <c r="KOX70" s="0"/>
      <c r="KOY70" s="0"/>
      <c r="KOZ70" s="0"/>
      <c r="KPA70" s="0"/>
      <c r="KPB70" s="0"/>
      <c r="KPC70" s="0"/>
      <c r="KPD70" s="0"/>
      <c r="KPE70" s="0"/>
      <c r="KPF70" s="0"/>
      <c r="KPG70" s="0"/>
      <c r="KPH70" s="0"/>
      <c r="KPI70" s="0"/>
      <c r="KPJ70" s="0"/>
      <c r="KPK70" s="0"/>
      <c r="KPL70" s="0"/>
      <c r="KPM70" s="0"/>
      <c r="KPN70" s="0"/>
      <c r="KPO70" s="0"/>
      <c r="KPP70" s="0"/>
      <c r="KPQ70" s="0"/>
      <c r="KPR70" s="0"/>
      <c r="KPS70" s="0"/>
      <c r="KPT70" s="0"/>
      <c r="KPU70" s="0"/>
      <c r="KPV70" s="0"/>
      <c r="KPW70" s="0"/>
      <c r="KPX70" s="0"/>
      <c r="KPY70" s="0"/>
      <c r="KPZ70" s="0"/>
      <c r="KQA70" s="0"/>
      <c r="KQB70" s="0"/>
      <c r="KQC70" s="0"/>
      <c r="KQD70" s="0"/>
      <c r="KQE70" s="0"/>
      <c r="KQF70" s="0"/>
      <c r="KQG70" s="0"/>
      <c r="KQH70" s="0"/>
      <c r="KQI70" s="0"/>
      <c r="KQJ70" s="0"/>
      <c r="KQK70" s="0"/>
      <c r="KQL70" s="0"/>
      <c r="KQM70" s="0"/>
      <c r="KQN70" s="0"/>
      <c r="KQO70" s="0"/>
      <c r="KQP70" s="0"/>
      <c r="KQQ70" s="0"/>
      <c r="KQR70" s="0"/>
      <c r="KQS70" s="0"/>
      <c r="KQT70" s="0"/>
      <c r="KQU70" s="0"/>
      <c r="KQV70" s="0"/>
      <c r="KQW70" s="0"/>
      <c r="KQX70" s="0"/>
      <c r="KQY70" s="0"/>
      <c r="KQZ70" s="0"/>
      <c r="KRA70" s="0"/>
      <c r="KRB70" s="0"/>
      <c r="KRC70" s="0"/>
      <c r="KRD70" s="0"/>
      <c r="KRE70" s="0"/>
      <c r="KRF70" s="0"/>
      <c r="KRG70" s="0"/>
      <c r="KRH70" s="0"/>
      <c r="KRI70" s="0"/>
      <c r="KRJ70" s="0"/>
      <c r="KRK70" s="0"/>
      <c r="KRL70" s="0"/>
      <c r="KRM70" s="0"/>
      <c r="KRN70" s="0"/>
      <c r="KRO70" s="0"/>
      <c r="KRP70" s="0"/>
      <c r="KRQ70" s="0"/>
      <c r="KRR70" s="0"/>
      <c r="KRS70" s="0"/>
      <c r="KRT70" s="0"/>
      <c r="KRU70" s="0"/>
      <c r="KRV70" s="0"/>
      <c r="KRW70" s="0"/>
      <c r="KRX70" s="0"/>
      <c r="KRY70" s="0"/>
      <c r="KRZ70" s="0"/>
      <c r="KSA70" s="0"/>
      <c r="KSB70" s="0"/>
      <c r="KSC70" s="0"/>
      <c r="KSD70" s="0"/>
      <c r="KSE70" s="0"/>
      <c r="KSF70" s="0"/>
      <c r="KSG70" s="0"/>
      <c r="KSH70" s="0"/>
      <c r="KSI70" s="0"/>
      <c r="KSJ70" s="0"/>
      <c r="KSK70" s="0"/>
      <c r="KSL70" s="0"/>
      <c r="KSM70" s="0"/>
      <c r="KSN70" s="0"/>
      <c r="KSO70" s="0"/>
      <c r="KSP70" s="0"/>
      <c r="KSQ70" s="0"/>
      <c r="KSR70" s="0"/>
      <c r="KSS70" s="0"/>
      <c r="KST70" s="0"/>
      <c r="KSU70" s="0"/>
      <c r="KSV70" s="0"/>
      <c r="KSW70" s="0"/>
      <c r="KSX70" s="0"/>
      <c r="KSY70" s="0"/>
      <c r="KSZ70" s="0"/>
      <c r="KTA70" s="0"/>
      <c r="KTB70" s="0"/>
      <c r="KTC70" s="0"/>
      <c r="KTD70" s="0"/>
      <c r="KTE70" s="0"/>
      <c r="KTF70" s="0"/>
      <c r="KTG70" s="0"/>
      <c r="KTH70" s="0"/>
      <c r="KTI70" s="0"/>
      <c r="KTJ70" s="0"/>
      <c r="KTK70" s="0"/>
      <c r="KTL70" s="0"/>
      <c r="KTM70" s="0"/>
      <c r="KTN70" s="0"/>
      <c r="KTO70" s="0"/>
      <c r="KTP70" s="0"/>
      <c r="KTQ70" s="0"/>
      <c r="KTR70" s="0"/>
      <c r="KTS70" s="0"/>
      <c r="KTT70" s="0"/>
      <c r="KTU70" s="0"/>
      <c r="KTV70" s="0"/>
      <c r="KTW70" s="0"/>
      <c r="KTX70" s="0"/>
      <c r="KTY70" s="0"/>
      <c r="KTZ70" s="0"/>
      <c r="KUA70" s="0"/>
      <c r="KUB70" s="0"/>
      <c r="KUC70" s="0"/>
      <c r="KUD70" s="0"/>
      <c r="KUE70" s="0"/>
      <c r="KUF70" s="0"/>
      <c r="KUG70" s="0"/>
      <c r="KUH70" s="0"/>
      <c r="KUI70" s="0"/>
      <c r="KUJ70" s="0"/>
      <c r="KUK70" s="0"/>
      <c r="KUL70" s="0"/>
      <c r="KUM70" s="0"/>
      <c r="KUN70" s="0"/>
      <c r="KUO70" s="0"/>
      <c r="KUP70" s="0"/>
      <c r="KUQ70" s="0"/>
      <c r="KUR70" s="0"/>
      <c r="KUS70" s="0"/>
      <c r="KUT70" s="0"/>
      <c r="KUU70" s="0"/>
      <c r="KUV70" s="0"/>
      <c r="KUW70" s="0"/>
      <c r="KUX70" s="0"/>
      <c r="KUY70" s="0"/>
      <c r="KUZ70" s="0"/>
      <c r="KVA70" s="0"/>
      <c r="KVB70" s="0"/>
      <c r="KVC70" s="0"/>
      <c r="KVD70" s="0"/>
      <c r="KVE70" s="0"/>
      <c r="KVF70" s="0"/>
      <c r="KVG70" s="0"/>
      <c r="KVH70" s="0"/>
      <c r="KVI70" s="0"/>
      <c r="KVJ70" s="0"/>
      <c r="KVK70" s="0"/>
      <c r="KVL70" s="0"/>
      <c r="KVM70" s="0"/>
      <c r="KVN70" s="0"/>
      <c r="KVO70" s="0"/>
      <c r="KVP70" s="0"/>
      <c r="KVQ70" s="0"/>
      <c r="KVR70" s="0"/>
      <c r="KVS70" s="0"/>
      <c r="KVT70" s="0"/>
      <c r="KVU70" s="0"/>
      <c r="KVV70" s="0"/>
      <c r="KVW70" s="0"/>
      <c r="KVX70" s="0"/>
      <c r="KVY70" s="0"/>
      <c r="KVZ70" s="0"/>
      <c r="KWA70" s="0"/>
      <c r="KWB70" s="0"/>
      <c r="KWC70" s="0"/>
      <c r="KWD70" s="0"/>
      <c r="KWE70" s="0"/>
      <c r="KWF70" s="0"/>
      <c r="KWG70" s="0"/>
      <c r="KWH70" s="0"/>
      <c r="KWI70" s="0"/>
      <c r="KWJ70" s="0"/>
      <c r="KWK70" s="0"/>
      <c r="KWL70" s="0"/>
      <c r="KWM70" s="0"/>
      <c r="KWN70" s="0"/>
      <c r="KWO70" s="0"/>
      <c r="KWP70" s="0"/>
      <c r="KWQ70" s="0"/>
      <c r="KWR70" s="0"/>
      <c r="KWS70" s="0"/>
      <c r="KWT70" s="0"/>
      <c r="KWU70" s="0"/>
      <c r="KWV70" s="0"/>
      <c r="KWW70" s="0"/>
      <c r="KWX70" s="0"/>
      <c r="KWY70" s="0"/>
      <c r="KWZ70" s="0"/>
      <c r="KXA70" s="0"/>
      <c r="KXB70" s="0"/>
      <c r="KXC70" s="0"/>
      <c r="KXD70" s="0"/>
      <c r="KXE70" s="0"/>
      <c r="KXF70" s="0"/>
      <c r="KXG70" s="0"/>
      <c r="KXH70" s="0"/>
      <c r="KXI70" s="0"/>
      <c r="KXJ70" s="0"/>
      <c r="KXK70" s="0"/>
      <c r="KXL70" s="0"/>
      <c r="KXM70" s="0"/>
      <c r="KXN70" s="0"/>
      <c r="KXO70" s="0"/>
      <c r="KXP70" s="0"/>
      <c r="KXQ70" s="0"/>
      <c r="KXR70" s="0"/>
      <c r="KXS70" s="0"/>
      <c r="KXT70" s="0"/>
      <c r="KXU70" s="0"/>
      <c r="KXV70" s="0"/>
      <c r="KXW70" s="0"/>
      <c r="KXX70" s="0"/>
      <c r="KXY70" s="0"/>
      <c r="KXZ70" s="0"/>
      <c r="KYA70" s="0"/>
      <c r="KYB70" s="0"/>
      <c r="KYC70" s="0"/>
      <c r="KYD70" s="0"/>
      <c r="KYE70" s="0"/>
      <c r="KYF70" s="0"/>
      <c r="KYG70" s="0"/>
      <c r="KYH70" s="0"/>
      <c r="KYI70" s="0"/>
      <c r="KYJ70" s="0"/>
      <c r="KYK70" s="0"/>
      <c r="KYL70" s="0"/>
      <c r="KYM70" s="0"/>
      <c r="KYN70" s="0"/>
      <c r="KYO70" s="0"/>
      <c r="KYP70" s="0"/>
      <c r="KYQ70" s="0"/>
      <c r="KYR70" s="0"/>
      <c r="KYS70" s="0"/>
      <c r="KYT70" s="0"/>
      <c r="KYU70" s="0"/>
      <c r="KYV70" s="0"/>
      <c r="KYW70" s="0"/>
      <c r="KYX70" s="0"/>
      <c r="KYY70" s="0"/>
      <c r="KYZ70" s="0"/>
      <c r="KZA70" s="0"/>
      <c r="KZB70" s="0"/>
      <c r="KZC70" s="0"/>
      <c r="KZD70" s="0"/>
      <c r="KZE70" s="0"/>
      <c r="KZF70" s="0"/>
      <c r="KZG70" s="0"/>
      <c r="KZH70" s="0"/>
      <c r="KZI70" s="0"/>
      <c r="KZJ70" s="0"/>
      <c r="KZK70" s="0"/>
      <c r="KZL70" s="0"/>
      <c r="KZM70" s="0"/>
      <c r="KZN70" s="0"/>
      <c r="KZO70" s="0"/>
      <c r="KZP70" s="0"/>
      <c r="KZQ70" s="0"/>
      <c r="KZR70" s="0"/>
      <c r="KZS70" s="0"/>
      <c r="KZT70" s="0"/>
      <c r="KZU70" s="0"/>
      <c r="KZV70" s="0"/>
      <c r="KZW70" s="0"/>
      <c r="KZX70" s="0"/>
      <c r="KZY70" s="0"/>
      <c r="KZZ70" s="0"/>
      <c r="LAA70" s="0"/>
      <c r="LAB70" s="0"/>
      <c r="LAC70" s="0"/>
      <c r="LAD70" s="0"/>
      <c r="LAE70" s="0"/>
      <c r="LAF70" s="0"/>
      <c r="LAG70" s="0"/>
      <c r="LAH70" s="0"/>
      <c r="LAI70" s="0"/>
      <c r="LAJ70" s="0"/>
      <c r="LAK70" s="0"/>
      <c r="LAL70" s="0"/>
      <c r="LAM70" s="0"/>
      <c r="LAN70" s="0"/>
      <c r="LAO70" s="0"/>
      <c r="LAP70" s="0"/>
      <c r="LAQ70" s="0"/>
      <c r="LAR70" s="0"/>
      <c r="LAS70" s="0"/>
      <c r="LAT70" s="0"/>
      <c r="LAU70" s="0"/>
      <c r="LAV70" s="0"/>
      <c r="LAW70" s="0"/>
      <c r="LAX70" s="0"/>
      <c r="LAY70" s="0"/>
      <c r="LAZ70" s="0"/>
      <c r="LBA70" s="0"/>
      <c r="LBB70" s="0"/>
      <c r="LBC70" s="0"/>
      <c r="LBD70" s="0"/>
      <c r="LBE70" s="0"/>
      <c r="LBF70" s="0"/>
      <c r="LBG70" s="0"/>
      <c r="LBH70" s="0"/>
      <c r="LBI70" s="0"/>
      <c r="LBJ70" s="0"/>
      <c r="LBK70" s="0"/>
      <c r="LBL70" s="0"/>
      <c r="LBM70" s="0"/>
      <c r="LBN70" s="0"/>
      <c r="LBO70" s="0"/>
      <c r="LBP70" s="0"/>
      <c r="LBQ70" s="0"/>
      <c r="LBR70" s="0"/>
      <c r="LBS70" s="0"/>
      <c r="LBT70" s="0"/>
      <c r="LBU70" s="0"/>
      <c r="LBV70" s="0"/>
      <c r="LBW70" s="0"/>
      <c r="LBX70" s="0"/>
      <c r="LBY70" s="0"/>
      <c r="LBZ70" s="0"/>
      <c r="LCA70" s="0"/>
      <c r="LCB70" s="0"/>
      <c r="LCC70" s="0"/>
      <c r="LCD70" s="0"/>
      <c r="LCE70" s="0"/>
      <c r="LCF70" s="0"/>
      <c r="LCG70" s="0"/>
      <c r="LCH70" s="0"/>
      <c r="LCI70" s="0"/>
      <c r="LCJ70" s="0"/>
      <c r="LCK70" s="0"/>
      <c r="LCL70" s="0"/>
      <c r="LCM70" s="0"/>
      <c r="LCN70" s="0"/>
      <c r="LCO70" s="0"/>
      <c r="LCP70" s="0"/>
      <c r="LCQ70" s="0"/>
      <c r="LCR70" s="0"/>
      <c r="LCS70" s="0"/>
      <c r="LCT70" s="0"/>
      <c r="LCU70" s="0"/>
      <c r="LCV70" s="0"/>
      <c r="LCW70" s="0"/>
      <c r="LCX70" s="0"/>
      <c r="LCY70" s="0"/>
      <c r="LCZ70" s="0"/>
      <c r="LDA70" s="0"/>
      <c r="LDB70" s="0"/>
      <c r="LDC70" s="0"/>
      <c r="LDD70" s="0"/>
      <c r="LDE70" s="0"/>
      <c r="LDF70" s="0"/>
      <c r="LDG70" s="0"/>
      <c r="LDH70" s="0"/>
      <c r="LDI70" s="0"/>
      <c r="LDJ70" s="0"/>
      <c r="LDK70" s="0"/>
      <c r="LDL70" s="0"/>
      <c r="LDM70" s="0"/>
      <c r="LDN70" s="0"/>
      <c r="LDO70" s="0"/>
      <c r="LDP70" s="0"/>
      <c r="LDQ70" s="0"/>
      <c r="LDR70" s="0"/>
      <c r="LDS70" s="0"/>
      <c r="LDT70" s="0"/>
      <c r="LDU70" s="0"/>
      <c r="LDV70" s="0"/>
      <c r="LDW70" s="0"/>
      <c r="LDX70" s="0"/>
      <c r="LDY70" s="0"/>
      <c r="LDZ70" s="0"/>
      <c r="LEA70" s="0"/>
      <c r="LEB70" s="0"/>
      <c r="LEC70" s="0"/>
      <c r="LED70" s="0"/>
      <c r="LEE70" s="0"/>
      <c r="LEF70" s="0"/>
      <c r="LEG70" s="0"/>
      <c r="LEH70" s="0"/>
      <c r="LEI70" s="0"/>
      <c r="LEJ70" s="0"/>
      <c r="LEK70" s="0"/>
      <c r="LEL70" s="0"/>
      <c r="LEM70" s="0"/>
      <c r="LEN70" s="0"/>
      <c r="LEO70" s="0"/>
      <c r="LEP70" s="0"/>
      <c r="LEQ70" s="0"/>
      <c r="LER70" s="0"/>
      <c r="LES70" s="0"/>
      <c r="LET70" s="0"/>
      <c r="LEU70" s="0"/>
      <c r="LEV70" s="0"/>
      <c r="LEW70" s="0"/>
      <c r="LEX70" s="0"/>
      <c r="LEY70" s="0"/>
      <c r="LEZ70" s="0"/>
      <c r="LFA70" s="0"/>
      <c r="LFB70" s="0"/>
      <c r="LFC70" s="0"/>
      <c r="LFD70" s="0"/>
      <c r="LFE70" s="0"/>
      <c r="LFF70" s="0"/>
      <c r="LFG70" s="0"/>
      <c r="LFH70" s="0"/>
      <c r="LFI70" s="0"/>
      <c r="LFJ70" s="0"/>
      <c r="LFK70" s="0"/>
      <c r="LFL70" s="0"/>
      <c r="LFM70" s="0"/>
      <c r="LFN70" s="0"/>
      <c r="LFO70" s="0"/>
      <c r="LFP70" s="0"/>
      <c r="LFQ70" s="0"/>
      <c r="LFR70" s="0"/>
      <c r="LFS70" s="0"/>
      <c r="LFT70" s="0"/>
      <c r="LFU70" s="0"/>
      <c r="LFV70" s="0"/>
      <c r="LFW70" s="0"/>
      <c r="LFX70" s="0"/>
      <c r="LFY70" s="0"/>
      <c r="LFZ70" s="0"/>
      <c r="LGA70" s="0"/>
      <c r="LGB70" s="0"/>
      <c r="LGC70" s="0"/>
      <c r="LGD70" s="0"/>
      <c r="LGE70" s="0"/>
      <c r="LGF70" s="0"/>
      <c r="LGG70" s="0"/>
      <c r="LGH70" s="0"/>
      <c r="LGI70" s="0"/>
      <c r="LGJ70" s="0"/>
      <c r="LGK70" s="0"/>
      <c r="LGL70" s="0"/>
      <c r="LGM70" s="0"/>
      <c r="LGN70" s="0"/>
      <c r="LGO70" s="0"/>
      <c r="LGP70" s="0"/>
      <c r="LGQ70" s="0"/>
      <c r="LGR70" s="0"/>
      <c r="LGS70" s="0"/>
      <c r="LGT70" s="0"/>
      <c r="LGU70" s="0"/>
      <c r="LGV70" s="0"/>
      <c r="LGW70" s="0"/>
      <c r="LGX70" s="0"/>
      <c r="LGY70" s="0"/>
      <c r="LGZ70" s="0"/>
      <c r="LHA70" s="0"/>
      <c r="LHB70" s="0"/>
      <c r="LHC70" s="0"/>
      <c r="LHD70" s="0"/>
      <c r="LHE70" s="0"/>
      <c r="LHF70" s="0"/>
      <c r="LHG70" s="0"/>
      <c r="LHH70" s="0"/>
      <c r="LHI70" s="0"/>
      <c r="LHJ70" s="0"/>
      <c r="LHK70" s="0"/>
      <c r="LHL70" s="0"/>
      <c r="LHM70" s="0"/>
      <c r="LHN70" s="0"/>
      <c r="LHO70" s="0"/>
      <c r="LHP70" s="0"/>
      <c r="LHQ70" s="0"/>
      <c r="LHR70" s="0"/>
      <c r="LHS70" s="0"/>
      <c r="LHT70" s="0"/>
      <c r="LHU70" s="0"/>
      <c r="LHV70" s="0"/>
      <c r="LHW70" s="0"/>
      <c r="LHX70" s="0"/>
      <c r="LHY70" s="0"/>
      <c r="LHZ70" s="0"/>
      <c r="LIA70" s="0"/>
      <c r="LIB70" s="0"/>
      <c r="LIC70" s="0"/>
      <c r="LID70" s="0"/>
      <c r="LIE70" s="0"/>
      <c r="LIF70" s="0"/>
      <c r="LIG70" s="0"/>
      <c r="LIH70" s="0"/>
      <c r="LII70" s="0"/>
      <c r="LIJ70" s="0"/>
      <c r="LIK70" s="0"/>
      <c r="LIL70" s="0"/>
      <c r="LIM70" s="0"/>
      <c r="LIN70" s="0"/>
      <c r="LIO70" s="0"/>
      <c r="LIP70" s="0"/>
      <c r="LIQ70" s="0"/>
      <c r="LIR70" s="0"/>
      <c r="LIS70" s="0"/>
      <c r="LIT70" s="0"/>
      <c r="LIU70" s="0"/>
      <c r="LIV70" s="0"/>
      <c r="LIW70" s="0"/>
      <c r="LIX70" s="0"/>
      <c r="LIY70" s="0"/>
      <c r="LIZ70" s="0"/>
      <c r="LJA70" s="0"/>
      <c r="LJB70" s="0"/>
      <c r="LJC70" s="0"/>
      <c r="LJD70" s="0"/>
      <c r="LJE70" s="0"/>
      <c r="LJF70" s="0"/>
      <c r="LJG70" s="0"/>
      <c r="LJH70" s="0"/>
      <c r="LJI70" s="0"/>
      <c r="LJJ70" s="0"/>
      <c r="LJK70" s="0"/>
      <c r="LJL70" s="0"/>
      <c r="LJM70" s="0"/>
      <c r="LJN70" s="0"/>
      <c r="LJO70" s="0"/>
      <c r="LJP70" s="0"/>
      <c r="LJQ70" s="0"/>
      <c r="LJR70" s="0"/>
      <c r="LJS70" s="0"/>
      <c r="LJT70" s="0"/>
      <c r="LJU70" s="0"/>
      <c r="LJV70" s="0"/>
      <c r="LJW70" s="0"/>
      <c r="LJX70" s="0"/>
      <c r="LJY70" s="0"/>
      <c r="LJZ70" s="0"/>
      <c r="LKA70" s="0"/>
      <c r="LKB70" s="0"/>
      <c r="LKC70" s="0"/>
      <c r="LKD70" s="0"/>
      <c r="LKE70" s="0"/>
      <c r="LKF70" s="0"/>
      <c r="LKG70" s="0"/>
      <c r="LKH70" s="0"/>
      <c r="LKI70" s="0"/>
      <c r="LKJ70" s="0"/>
      <c r="LKK70" s="0"/>
      <c r="LKL70" s="0"/>
      <c r="LKM70" s="0"/>
      <c r="LKN70" s="0"/>
      <c r="LKO70" s="0"/>
      <c r="LKP70" s="0"/>
      <c r="LKQ70" s="0"/>
      <c r="LKR70" s="0"/>
      <c r="LKS70" s="0"/>
      <c r="LKT70" s="0"/>
      <c r="LKU70" s="0"/>
      <c r="LKV70" s="0"/>
      <c r="LKW70" s="0"/>
      <c r="LKX70" s="0"/>
      <c r="LKY70" s="0"/>
      <c r="LKZ70" s="0"/>
      <c r="LLA70" s="0"/>
      <c r="LLB70" s="0"/>
      <c r="LLC70" s="0"/>
      <c r="LLD70" s="0"/>
      <c r="LLE70" s="0"/>
      <c r="LLF70" s="0"/>
      <c r="LLG70" s="0"/>
      <c r="LLH70" s="0"/>
      <c r="LLI70" s="0"/>
      <c r="LLJ70" s="0"/>
      <c r="LLK70" s="0"/>
      <c r="LLL70" s="0"/>
      <c r="LLM70" s="0"/>
      <c r="LLN70" s="0"/>
      <c r="LLO70" s="0"/>
      <c r="LLP70" s="0"/>
      <c r="LLQ70" s="0"/>
      <c r="LLR70" s="0"/>
      <c r="LLS70" s="0"/>
      <c r="LLT70" s="0"/>
      <c r="LLU70" s="0"/>
      <c r="LLV70" s="0"/>
      <c r="LLW70" s="0"/>
      <c r="LLX70" s="0"/>
      <c r="LLY70" s="0"/>
      <c r="LLZ70" s="0"/>
      <c r="LMA70" s="0"/>
      <c r="LMB70" s="0"/>
      <c r="LMC70" s="0"/>
      <c r="LMD70" s="0"/>
      <c r="LME70" s="0"/>
      <c r="LMF70" s="0"/>
      <c r="LMG70" s="0"/>
      <c r="LMH70" s="0"/>
      <c r="LMI70" s="0"/>
      <c r="LMJ70" s="0"/>
      <c r="LMK70" s="0"/>
      <c r="LML70" s="0"/>
      <c r="LMM70" s="0"/>
      <c r="LMN70" s="0"/>
      <c r="LMO70" s="0"/>
      <c r="LMP70" s="0"/>
      <c r="LMQ70" s="0"/>
      <c r="LMR70" s="0"/>
      <c r="LMS70" s="0"/>
      <c r="LMT70" s="0"/>
      <c r="LMU70" s="0"/>
      <c r="LMV70" s="0"/>
      <c r="LMW70" s="0"/>
      <c r="LMX70" s="0"/>
      <c r="LMY70" s="0"/>
      <c r="LMZ70" s="0"/>
      <c r="LNA70" s="0"/>
      <c r="LNB70" s="0"/>
      <c r="LNC70" s="0"/>
      <c r="LND70" s="0"/>
      <c r="LNE70" s="0"/>
      <c r="LNF70" s="0"/>
      <c r="LNG70" s="0"/>
      <c r="LNH70" s="0"/>
      <c r="LNI70" s="0"/>
      <c r="LNJ70" s="0"/>
      <c r="LNK70" s="0"/>
      <c r="LNL70" s="0"/>
      <c r="LNM70" s="0"/>
      <c r="LNN70" s="0"/>
      <c r="LNO70" s="0"/>
      <c r="LNP70" s="0"/>
      <c r="LNQ70" s="0"/>
      <c r="LNR70" s="0"/>
      <c r="LNS70" s="0"/>
      <c r="LNT70" s="0"/>
      <c r="LNU70" s="0"/>
      <c r="LNV70" s="0"/>
      <c r="LNW70" s="0"/>
      <c r="LNX70" s="0"/>
      <c r="LNY70" s="0"/>
      <c r="LNZ70" s="0"/>
      <c r="LOA70" s="0"/>
      <c r="LOB70" s="0"/>
      <c r="LOC70" s="0"/>
      <c r="LOD70" s="0"/>
      <c r="LOE70" s="0"/>
      <c r="LOF70" s="0"/>
      <c r="LOG70" s="0"/>
      <c r="LOH70" s="0"/>
      <c r="LOI70" s="0"/>
      <c r="LOJ70" s="0"/>
      <c r="LOK70" s="0"/>
      <c r="LOL70" s="0"/>
      <c r="LOM70" s="0"/>
      <c r="LON70" s="0"/>
      <c r="LOO70" s="0"/>
      <c r="LOP70" s="0"/>
      <c r="LOQ70" s="0"/>
      <c r="LOR70" s="0"/>
      <c r="LOS70" s="0"/>
      <c r="LOT70" s="0"/>
      <c r="LOU70" s="0"/>
      <c r="LOV70" s="0"/>
      <c r="LOW70" s="0"/>
      <c r="LOX70" s="0"/>
      <c r="LOY70" s="0"/>
      <c r="LOZ70" s="0"/>
      <c r="LPA70" s="0"/>
      <c r="LPB70" s="0"/>
      <c r="LPC70" s="0"/>
      <c r="LPD70" s="0"/>
      <c r="LPE70" s="0"/>
      <c r="LPF70" s="0"/>
      <c r="LPG70" s="0"/>
      <c r="LPH70" s="0"/>
      <c r="LPI70" s="0"/>
      <c r="LPJ70" s="0"/>
      <c r="LPK70" s="0"/>
      <c r="LPL70" s="0"/>
      <c r="LPM70" s="0"/>
      <c r="LPN70" s="0"/>
      <c r="LPO70" s="0"/>
      <c r="LPP70" s="0"/>
      <c r="LPQ70" s="0"/>
      <c r="LPR70" s="0"/>
      <c r="LPS70" s="0"/>
      <c r="LPT70" s="0"/>
      <c r="LPU70" s="0"/>
      <c r="LPV70" s="0"/>
      <c r="LPW70" s="0"/>
      <c r="LPX70" s="0"/>
      <c r="LPY70" s="0"/>
      <c r="LPZ70" s="0"/>
      <c r="LQA70" s="0"/>
      <c r="LQB70" s="0"/>
      <c r="LQC70" s="0"/>
      <c r="LQD70" s="0"/>
      <c r="LQE70" s="0"/>
      <c r="LQF70" s="0"/>
      <c r="LQG70" s="0"/>
      <c r="LQH70" s="0"/>
      <c r="LQI70" s="0"/>
      <c r="LQJ70" s="0"/>
      <c r="LQK70" s="0"/>
      <c r="LQL70" s="0"/>
      <c r="LQM70" s="0"/>
      <c r="LQN70" s="0"/>
      <c r="LQO70" s="0"/>
      <c r="LQP70" s="0"/>
      <c r="LQQ70" s="0"/>
      <c r="LQR70" s="0"/>
      <c r="LQS70" s="0"/>
      <c r="LQT70" s="0"/>
      <c r="LQU70" s="0"/>
      <c r="LQV70" s="0"/>
      <c r="LQW70" s="0"/>
      <c r="LQX70" s="0"/>
      <c r="LQY70" s="0"/>
      <c r="LQZ70" s="0"/>
      <c r="LRA70" s="0"/>
      <c r="LRB70" s="0"/>
      <c r="LRC70" s="0"/>
      <c r="LRD70" s="0"/>
      <c r="LRE70" s="0"/>
      <c r="LRF70" s="0"/>
      <c r="LRG70" s="0"/>
      <c r="LRH70" s="0"/>
      <c r="LRI70" s="0"/>
      <c r="LRJ70" s="0"/>
      <c r="LRK70" s="0"/>
      <c r="LRL70" s="0"/>
      <c r="LRM70" s="0"/>
      <c r="LRN70" s="0"/>
      <c r="LRO70" s="0"/>
      <c r="LRP70" s="0"/>
      <c r="LRQ70" s="0"/>
      <c r="LRR70" s="0"/>
      <c r="LRS70" s="0"/>
      <c r="LRT70" s="0"/>
      <c r="LRU70" s="0"/>
      <c r="LRV70" s="0"/>
      <c r="LRW70" s="0"/>
      <c r="LRX70" s="0"/>
      <c r="LRY70" s="0"/>
      <c r="LRZ70" s="0"/>
      <c r="LSA70" s="0"/>
      <c r="LSB70" s="0"/>
      <c r="LSC70" s="0"/>
      <c r="LSD70" s="0"/>
      <c r="LSE70" s="0"/>
      <c r="LSF70" s="0"/>
      <c r="LSG70" s="0"/>
      <c r="LSH70" s="0"/>
      <c r="LSI70" s="0"/>
      <c r="LSJ70" s="0"/>
      <c r="LSK70" s="0"/>
      <c r="LSL70" s="0"/>
      <c r="LSM70" s="0"/>
      <c r="LSN70" s="0"/>
      <c r="LSO70" s="0"/>
      <c r="LSP70" s="0"/>
      <c r="LSQ70" s="0"/>
      <c r="LSR70" s="0"/>
      <c r="LSS70" s="0"/>
      <c r="LST70" s="0"/>
      <c r="LSU70" s="0"/>
      <c r="LSV70" s="0"/>
      <c r="LSW70" s="0"/>
      <c r="LSX70" s="0"/>
      <c r="LSY70" s="0"/>
      <c r="LSZ70" s="0"/>
      <c r="LTA70" s="0"/>
      <c r="LTB70" s="0"/>
      <c r="LTC70" s="0"/>
      <c r="LTD70" s="0"/>
      <c r="LTE70" s="0"/>
      <c r="LTF70" s="0"/>
      <c r="LTG70" s="0"/>
      <c r="LTH70" s="0"/>
      <c r="LTI70" s="0"/>
      <c r="LTJ70" s="0"/>
      <c r="LTK70" s="0"/>
      <c r="LTL70" s="0"/>
      <c r="LTM70" s="0"/>
      <c r="LTN70" s="0"/>
      <c r="LTO70" s="0"/>
      <c r="LTP70" s="0"/>
      <c r="LTQ70" s="0"/>
      <c r="LTR70" s="0"/>
      <c r="LTS70" s="0"/>
      <c r="LTT70" s="0"/>
      <c r="LTU70" s="0"/>
      <c r="LTV70" s="0"/>
      <c r="LTW70" s="0"/>
      <c r="LTX70" s="0"/>
      <c r="LTY70" s="0"/>
      <c r="LTZ70" s="0"/>
      <c r="LUA70" s="0"/>
      <c r="LUB70" s="0"/>
      <c r="LUC70" s="0"/>
      <c r="LUD70" s="0"/>
      <c r="LUE70" s="0"/>
      <c r="LUF70" s="0"/>
      <c r="LUG70" s="0"/>
      <c r="LUH70" s="0"/>
      <c r="LUI70" s="0"/>
      <c r="LUJ70" s="0"/>
      <c r="LUK70" s="0"/>
      <c r="LUL70" s="0"/>
      <c r="LUM70" s="0"/>
      <c r="LUN70" s="0"/>
      <c r="LUO70" s="0"/>
      <c r="LUP70" s="0"/>
      <c r="LUQ70" s="0"/>
      <c r="LUR70" s="0"/>
      <c r="LUS70" s="0"/>
      <c r="LUT70" s="0"/>
      <c r="LUU70" s="0"/>
      <c r="LUV70" s="0"/>
      <c r="LUW70" s="0"/>
      <c r="LUX70" s="0"/>
      <c r="LUY70" s="0"/>
      <c r="LUZ70" s="0"/>
      <c r="LVA70" s="0"/>
      <c r="LVB70" s="0"/>
      <c r="LVC70" s="0"/>
      <c r="LVD70" s="0"/>
      <c r="LVE70" s="0"/>
      <c r="LVF70" s="0"/>
      <c r="LVG70" s="0"/>
      <c r="LVH70" s="0"/>
      <c r="LVI70" s="0"/>
      <c r="LVJ70" s="0"/>
      <c r="LVK70" s="0"/>
      <c r="LVL70" s="0"/>
      <c r="LVM70" s="0"/>
      <c r="LVN70" s="0"/>
      <c r="LVO70" s="0"/>
      <c r="LVP70" s="0"/>
      <c r="LVQ70" s="0"/>
      <c r="LVR70" s="0"/>
      <c r="LVS70" s="0"/>
      <c r="LVT70" s="0"/>
      <c r="LVU70" s="0"/>
      <c r="LVV70" s="0"/>
      <c r="LVW70" s="0"/>
      <c r="LVX70" s="0"/>
      <c r="LVY70" s="0"/>
      <c r="LVZ70" s="0"/>
      <c r="LWA70" s="0"/>
      <c r="LWB70" s="0"/>
      <c r="LWC70" s="0"/>
      <c r="LWD70" s="0"/>
      <c r="LWE70" s="0"/>
      <c r="LWF70" s="0"/>
      <c r="LWG70" s="0"/>
      <c r="LWH70" s="0"/>
      <c r="LWI70" s="0"/>
      <c r="LWJ70" s="0"/>
      <c r="LWK70" s="0"/>
      <c r="LWL70" s="0"/>
      <c r="LWM70" s="0"/>
      <c r="LWN70" s="0"/>
      <c r="LWO70" s="0"/>
      <c r="LWP70" s="0"/>
      <c r="LWQ70" s="0"/>
      <c r="LWR70" s="0"/>
      <c r="LWS70" s="0"/>
      <c r="LWT70" s="0"/>
      <c r="LWU70" s="0"/>
      <c r="LWV70" s="0"/>
      <c r="LWW70" s="0"/>
      <c r="LWX70" s="0"/>
      <c r="LWY70" s="0"/>
      <c r="LWZ70" s="0"/>
      <c r="LXA70" s="0"/>
      <c r="LXB70" s="0"/>
      <c r="LXC70" s="0"/>
      <c r="LXD70" s="0"/>
      <c r="LXE70" s="0"/>
      <c r="LXF70" s="0"/>
      <c r="LXG70" s="0"/>
      <c r="LXH70" s="0"/>
      <c r="LXI70" s="0"/>
      <c r="LXJ70" s="0"/>
      <c r="LXK70" s="0"/>
      <c r="LXL70" s="0"/>
      <c r="LXM70" s="0"/>
      <c r="LXN70" s="0"/>
      <c r="LXO70" s="0"/>
      <c r="LXP70" s="0"/>
      <c r="LXQ70" s="0"/>
      <c r="LXR70" s="0"/>
      <c r="LXS70" s="0"/>
      <c r="LXT70" s="0"/>
      <c r="LXU70" s="0"/>
      <c r="LXV70" s="0"/>
      <c r="LXW70" s="0"/>
      <c r="LXX70" s="0"/>
      <c r="LXY70" s="0"/>
      <c r="LXZ70" s="0"/>
      <c r="LYA70" s="0"/>
      <c r="LYB70" s="0"/>
      <c r="LYC70" s="0"/>
      <c r="LYD70" s="0"/>
      <c r="LYE70" s="0"/>
      <c r="LYF70" s="0"/>
      <c r="LYG70" s="0"/>
      <c r="LYH70" s="0"/>
      <c r="LYI70" s="0"/>
      <c r="LYJ70" s="0"/>
      <c r="LYK70" s="0"/>
      <c r="LYL70" s="0"/>
      <c r="LYM70" s="0"/>
      <c r="LYN70" s="0"/>
      <c r="LYO70" s="0"/>
      <c r="LYP70" s="0"/>
      <c r="LYQ70" s="0"/>
      <c r="LYR70" s="0"/>
      <c r="LYS70" s="0"/>
      <c r="LYT70" s="0"/>
      <c r="LYU70" s="0"/>
      <c r="LYV70" s="0"/>
      <c r="LYW70" s="0"/>
      <c r="LYX70" s="0"/>
      <c r="LYY70" s="0"/>
      <c r="LYZ70" s="0"/>
      <c r="LZA70" s="0"/>
      <c r="LZB70" s="0"/>
      <c r="LZC70" s="0"/>
      <c r="LZD70" s="0"/>
      <c r="LZE70" s="0"/>
      <c r="LZF70" s="0"/>
      <c r="LZG70" s="0"/>
      <c r="LZH70" s="0"/>
      <c r="LZI70" s="0"/>
      <c r="LZJ70" s="0"/>
      <c r="LZK70" s="0"/>
      <c r="LZL70" s="0"/>
      <c r="LZM70" s="0"/>
      <c r="LZN70" s="0"/>
      <c r="LZO70" s="0"/>
      <c r="LZP70" s="0"/>
      <c r="LZQ70" s="0"/>
      <c r="LZR70" s="0"/>
      <c r="LZS70" s="0"/>
      <c r="LZT70" s="0"/>
      <c r="LZU70" s="0"/>
      <c r="LZV70" s="0"/>
      <c r="LZW70" s="0"/>
      <c r="LZX70" s="0"/>
      <c r="LZY70" s="0"/>
      <c r="LZZ70" s="0"/>
      <c r="MAA70" s="0"/>
      <c r="MAB70" s="0"/>
      <c r="MAC70" s="0"/>
      <c r="MAD70" s="0"/>
      <c r="MAE70" s="0"/>
      <c r="MAF70" s="0"/>
      <c r="MAG70" s="0"/>
      <c r="MAH70" s="0"/>
      <c r="MAI70" s="0"/>
      <c r="MAJ70" s="0"/>
      <c r="MAK70" s="0"/>
      <c r="MAL70" s="0"/>
      <c r="MAM70" s="0"/>
      <c r="MAN70" s="0"/>
      <c r="MAO70" s="0"/>
      <c r="MAP70" s="0"/>
      <c r="MAQ70" s="0"/>
      <c r="MAR70" s="0"/>
      <c r="MAS70" s="0"/>
      <c r="MAT70" s="0"/>
      <c r="MAU70" s="0"/>
      <c r="MAV70" s="0"/>
      <c r="MAW70" s="0"/>
      <c r="MAX70" s="0"/>
      <c r="MAY70" s="0"/>
      <c r="MAZ70" s="0"/>
      <c r="MBA70" s="0"/>
      <c r="MBB70" s="0"/>
      <c r="MBC70" s="0"/>
      <c r="MBD70" s="0"/>
      <c r="MBE70" s="0"/>
      <c r="MBF70" s="0"/>
      <c r="MBG70" s="0"/>
      <c r="MBH70" s="0"/>
      <c r="MBI70" s="0"/>
      <c r="MBJ70" s="0"/>
      <c r="MBK70" s="0"/>
      <c r="MBL70" s="0"/>
      <c r="MBM70" s="0"/>
      <c r="MBN70" s="0"/>
      <c r="MBO70" s="0"/>
      <c r="MBP70" s="0"/>
      <c r="MBQ70" s="0"/>
      <c r="MBR70" s="0"/>
      <c r="MBS70" s="0"/>
      <c r="MBT70" s="0"/>
      <c r="MBU70" s="0"/>
      <c r="MBV70" s="0"/>
      <c r="MBW70" s="0"/>
      <c r="MBX70" s="0"/>
      <c r="MBY70" s="0"/>
      <c r="MBZ70" s="0"/>
      <c r="MCA70" s="0"/>
      <c r="MCB70" s="0"/>
      <c r="MCC70" s="0"/>
      <c r="MCD70" s="0"/>
      <c r="MCE70" s="0"/>
      <c r="MCF70" s="0"/>
      <c r="MCG70" s="0"/>
      <c r="MCH70" s="0"/>
      <c r="MCI70" s="0"/>
      <c r="MCJ70" s="0"/>
      <c r="MCK70" s="0"/>
      <c r="MCL70" s="0"/>
      <c r="MCM70" s="0"/>
      <c r="MCN70" s="0"/>
      <c r="MCO70" s="0"/>
      <c r="MCP70" s="0"/>
      <c r="MCQ70" s="0"/>
      <c r="MCR70" s="0"/>
      <c r="MCS70" s="0"/>
      <c r="MCT70" s="0"/>
      <c r="MCU70" s="0"/>
      <c r="MCV70" s="0"/>
      <c r="MCW70" s="0"/>
      <c r="MCX70" s="0"/>
      <c r="MCY70" s="0"/>
      <c r="MCZ70" s="0"/>
      <c r="MDA70" s="0"/>
      <c r="MDB70" s="0"/>
      <c r="MDC70" s="0"/>
      <c r="MDD70" s="0"/>
      <c r="MDE70" s="0"/>
      <c r="MDF70" s="0"/>
      <c r="MDG70" s="0"/>
      <c r="MDH70" s="0"/>
      <c r="MDI70" s="0"/>
      <c r="MDJ70" s="0"/>
      <c r="MDK70" s="0"/>
      <c r="MDL70" s="0"/>
      <c r="MDM70" s="0"/>
      <c r="MDN70" s="0"/>
      <c r="MDO70" s="0"/>
      <c r="MDP70" s="0"/>
      <c r="MDQ70" s="0"/>
      <c r="MDR70" s="0"/>
      <c r="MDS70" s="0"/>
      <c r="MDT70" s="0"/>
      <c r="MDU70" s="0"/>
      <c r="MDV70" s="0"/>
      <c r="MDW70" s="0"/>
      <c r="MDX70" s="0"/>
      <c r="MDY70" s="0"/>
      <c r="MDZ70" s="0"/>
      <c r="MEA70" s="0"/>
      <c r="MEB70" s="0"/>
      <c r="MEC70" s="0"/>
      <c r="MED70" s="0"/>
      <c r="MEE70" s="0"/>
      <c r="MEF70" s="0"/>
      <c r="MEG70" s="0"/>
      <c r="MEH70" s="0"/>
      <c r="MEI70" s="0"/>
      <c r="MEJ70" s="0"/>
      <c r="MEK70" s="0"/>
      <c r="MEL70" s="0"/>
      <c r="MEM70" s="0"/>
      <c r="MEN70" s="0"/>
      <c r="MEO70" s="0"/>
      <c r="MEP70" s="0"/>
      <c r="MEQ70" s="0"/>
      <c r="MER70" s="0"/>
      <c r="MES70" s="0"/>
      <c r="MET70" s="0"/>
      <c r="MEU70" s="0"/>
      <c r="MEV70" s="0"/>
      <c r="MEW70" s="0"/>
      <c r="MEX70" s="0"/>
      <c r="MEY70" s="0"/>
      <c r="MEZ70" s="0"/>
      <c r="MFA70" s="0"/>
      <c r="MFB70" s="0"/>
      <c r="MFC70" s="0"/>
      <c r="MFD70" s="0"/>
      <c r="MFE70" s="0"/>
      <c r="MFF70" s="0"/>
      <c r="MFG70" s="0"/>
      <c r="MFH70" s="0"/>
      <c r="MFI70" s="0"/>
      <c r="MFJ70" s="0"/>
      <c r="MFK70" s="0"/>
      <c r="MFL70" s="0"/>
      <c r="MFM70" s="0"/>
      <c r="MFN70" s="0"/>
      <c r="MFO70" s="0"/>
      <c r="MFP70" s="0"/>
      <c r="MFQ70" s="0"/>
      <c r="MFR70" s="0"/>
      <c r="MFS70" s="0"/>
      <c r="MFT70" s="0"/>
      <c r="MFU70" s="0"/>
      <c r="MFV70" s="0"/>
      <c r="MFW70" s="0"/>
      <c r="MFX70" s="0"/>
      <c r="MFY70" s="0"/>
      <c r="MFZ70" s="0"/>
      <c r="MGA70" s="0"/>
      <c r="MGB70" s="0"/>
      <c r="MGC70" s="0"/>
      <c r="MGD70" s="0"/>
      <c r="MGE70" s="0"/>
      <c r="MGF70" s="0"/>
      <c r="MGG70" s="0"/>
      <c r="MGH70" s="0"/>
      <c r="MGI70" s="0"/>
      <c r="MGJ70" s="0"/>
      <c r="MGK70" s="0"/>
      <c r="MGL70" s="0"/>
      <c r="MGM70" s="0"/>
      <c r="MGN70" s="0"/>
      <c r="MGO70" s="0"/>
      <c r="MGP70" s="0"/>
      <c r="MGQ70" s="0"/>
      <c r="MGR70" s="0"/>
      <c r="MGS70" s="0"/>
      <c r="MGT70" s="0"/>
      <c r="MGU70" s="0"/>
      <c r="MGV70" s="0"/>
      <c r="MGW70" s="0"/>
      <c r="MGX70" s="0"/>
      <c r="MGY70" s="0"/>
      <c r="MGZ70" s="0"/>
      <c r="MHA70" s="0"/>
      <c r="MHB70" s="0"/>
      <c r="MHC70" s="0"/>
      <c r="MHD70" s="0"/>
      <c r="MHE70" s="0"/>
      <c r="MHF70" s="0"/>
      <c r="MHG70" s="0"/>
      <c r="MHH70" s="0"/>
      <c r="MHI70" s="0"/>
      <c r="MHJ70" s="0"/>
      <c r="MHK70" s="0"/>
      <c r="MHL70" s="0"/>
      <c r="MHM70" s="0"/>
      <c r="MHN70" s="0"/>
      <c r="MHO70" s="0"/>
      <c r="MHP70" s="0"/>
      <c r="MHQ70" s="0"/>
      <c r="MHR70" s="0"/>
      <c r="MHS70" s="0"/>
      <c r="MHT70" s="0"/>
      <c r="MHU70" s="0"/>
      <c r="MHV70" s="0"/>
      <c r="MHW70" s="0"/>
      <c r="MHX70" s="0"/>
      <c r="MHY70" s="0"/>
      <c r="MHZ70" s="0"/>
      <c r="MIA70" s="0"/>
      <c r="MIB70" s="0"/>
      <c r="MIC70" s="0"/>
      <c r="MID70" s="0"/>
      <c r="MIE70" s="0"/>
      <c r="MIF70" s="0"/>
      <c r="MIG70" s="0"/>
      <c r="MIH70" s="0"/>
      <c r="MII70" s="0"/>
      <c r="MIJ70" s="0"/>
      <c r="MIK70" s="0"/>
      <c r="MIL70" s="0"/>
      <c r="MIM70" s="0"/>
      <c r="MIN70" s="0"/>
      <c r="MIO70" s="0"/>
      <c r="MIP70" s="0"/>
      <c r="MIQ70" s="0"/>
      <c r="MIR70" s="0"/>
      <c r="MIS70" s="0"/>
      <c r="MIT70" s="0"/>
      <c r="MIU70" s="0"/>
      <c r="MIV70" s="0"/>
      <c r="MIW70" s="0"/>
      <c r="MIX70" s="0"/>
      <c r="MIY70" s="0"/>
      <c r="MIZ70" s="0"/>
      <c r="MJA70" s="0"/>
      <c r="MJB70" s="0"/>
      <c r="MJC70" s="0"/>
      <c r="MJD70" s="0"/>
      <c r="MJE70" s="0"/>
      <c r="MJF70" s="0"/>
      <c r="MJG70" s="0"/>
      <c r="MJH70" s="0"/>
      <c r="MJI70" s="0"/>
      <c r="MJJ70" s="0"/>
      <c r="MJK70" s="0"/>
      <c r="MJL70" s="0"/>
      <c r="MJM70" s="0"/>
      <c r="MJN70" s="0"/>
      <c r="MJO70" s="0"/>
      <c r="MJP70" s="0"/>
      <c r="MJQ70" s="0"/>
      <c r="MJR70" s="0"/>
      <c r="MJS70" s="0"/>
      <c r="MJT70" s="0"/>
      <c r="MJU70" s="0"/>
      <c r="MJV70" s="0"/>
      <c r="MJW70" s="0"/>
      <c r="MJX70" s="0"/>
      <c r="MJY70" s="0"/>
      <c r="MJZ70" s="0"/>
      <c r="MKA70" s="0"/>
      <c r="MKB70" s="0"/>
      <c r="MKC70" s="0"/>
      <c r="MKD70" s="0"/>
      <c r="MKE70" s="0"/>
      <c r="MKF70" s="0"/>
      <c r="MKG70" s="0"/>
      <c r="MKH70" s="0"/>
      <c r="MKI70" s="0"/>
      <c r="MKJ70" s="0"/>
      <c r="MKK70" s="0"/>
      <c r="MKL70" s="0"/>
      <c r="MKM70" s="0"/>
      <c r="MKN70" s="0"/>
      <c r="MKO70" s="0"/>
      <c r="MKP70" s="0"/>
      <c r="MKQ70" s="0"/>
      <c r="MKR70" s="0"/>
      <c r="MKS70" s="0"/>
      <c r="MKT70" s="0"/>
      <c r="MKU70" s="0"/>
      <c r="MKV70" s="0"/>
      <c r="MKW70" s="0"/>
      <c r="MKX70" s="0"/>
      <c r="MKY70" s="0"/>
      <c r="MKZ70" s="0"/>
      <c r="MLA70" s="0"/>
      <c r="MLB70" s="0"/>
      <c r="MLC70" s="0"/>
      <c r="MLD70" s="0"/>
      <c r="MLE70" s="0"/>
      <c r="MLF70" s="0"/>
      <c r="MLG70" s="0"/>
      <c r="MLH70" s="0"/>
      <c r="MLI70" s="0"/>
      <c r="MLJ70" s="0"/>
      <c r="MLK70" s="0"/>
      <c r="MLL70" s="0"/>
      <c r="MLM70" s="0"/>
      <c r="MLN70" s="0"/>
      <c r="MLO70" s="0"/>
      <c r="MLP70" s="0"/>
      <c r="MLQ70" s="0"/>
      <c r="MLR70" s="0"/>
      <c r="MLS70" s="0"/>
      <c r="MLT70" s="0"/>
      <c r="MLU70" s="0"/>
      <c r="MLV70" s="0"/>
      <c r="MLW70" s="0"/>
      <c r="MLX70" s="0"/>
      <c r="MLY70" s="0"/>
      <c r="MLZ70" s="0"/>
      <c r="MMA70" s="0"/>
      <c r="MMB70" s="0"/>
      <c r="MMC70" s="0"/>
      <c r="MMD70" s="0"/>
      <c r="MME70" s="0"/>
      <c r="MMF70" s="0"/>
      <c r="MMG70" s="0"/>
      <c r="MMH70" s="0"/>
      <c r="MMI70" s="0"/>
      <c r="MMJ70" s="0"/>
      <c r="MMK70" s="0"/>
      <c r="MML70" s="0"/>
      <c r="MMM70" s="0"/>
      <c r="MMN70" s="0"/>
      <c r="MMO70" s="0"/>
      <c r="MMP70" s="0"/>
      <c r="MMQ70" s="0"/>
      <c r="MMR70" s="0"/>
      <c r="MMS70" s="0"/>
      <c r="MMT70" s="0"/>
      <c r="MMU70" s="0"/>
      <c r="MMV70" s="0"/>
      <c r="MMW70" s="0"/>
      <c r="MMX70" s="0"/>
      <c r="MMY70" s="0"/>
      <c r="MMZ70" s="0"/>
      <c r="MNA70" s="0"/>
      <c r="MNB70" s="0"/>
      <c r="MNC70" s="0"/>
      <c r="MND70" s="0"/>
      <c r="MNE70" s="0"/>
      <c r="MNF70" s="0"/>
      <c r="MNG70" s="0"/>
      <c r="MNH70" s="0"/>
      <c r="MNI70" s="0"/>
      <c r="MNJ70" s="0"/>
      <c r="MNK70" s="0"/>
      <c r="MNL70" s="0"/>
      <c r="MNM70" s="0"/>
      <c r="MNN70" s="0"/>
      <c r="MNO70" s="0"/>
      <c r="MNP70" s="0"/>
      <c r="MNQ70" s="0"/>
      <c r="MNR70" s="0"/>
      <c r="MNS70" s="0"/>
      <c r="MNT70" s="0"/>
      <c r="MNU70" s="0"/>
      <c r="MNV70" s="0"/>
      <c r="MNW70" s="0"/>
      <c r="MNX70" s="0"/>
      <c r="MNY70" s="0"/>
      <c r="MNZ70" s="0"/>
      <c r="MOA70" s="0"/>
      <c r="MOB70" s="0"/>
      <c r="MOC70" s="0"/>
      <c r="MOD70" s="0"/>
      <c r="MOE70" s="0"/>
      <c r="MOF70" s="0"/>
      <c r="MOG70" s="0"/>
      <c r="MOH70" s="0"/>
      <c r="MOI70" s="0"/>
      <c r="MOJ70" s="0"/>
      <c r="MOK70" s="0"/>
      <c r="MOL70" s="0"/>
      <c r="MOM70" s="0"/>
      <c r="MON70" s="0"/>
      <c r="MOO70" s="0"/>
      <c r="MOP70" s="0"/>
      <c r="MOQ70" s="0"/>
      <c r="MOR70" s="0"/>
      <c r="MOS70" s="0"/>
      <c r="MOT70" s="0"/>
      <c r="MOU70" s="0"/>
      <c r="MOV70" s="0"/>
      <c r="MOW70" s="0"/>
      <c r="MOX70" s="0"/>
      <c r="MOY70" s="0"/>
      <c r="MOZ70" s="0"/>
      <c r="MPA70" s="0"/>
      <c r="MPB70" s="0"/>
      <c r="MPC70" s="0"/>
      <c r="MPD70" s="0"/>
      <c r="MPE70" s="0"/>
      <c r="MPF70" s="0"/>
      <c r="MPG70" s="0"/>
      <c r="MPH70" s="0"/>
      <c r="MPI70" s="0"/>
      <c r="MPJ70" s="0"/>
      <c r="MPK70" s="0"/>
      <c r="MPL70" s="0"/>
      <c r="MPM70" s="0"/>
      <c r="MPN70" s="0"/>
      <c r="MPO70" s="0"/>
      <c r="MPP70" s="0"/>
      <c r="MPQ70" s="0"/>
      <c r="MPR70" s="0"/>
      <c r="MPS70" s="0"/>
      <c r="MPT70" s="0"/>
      <c r="MPU70" s="0"/>
      <c r="MPV70" s="0"/>
      <c r="MPW70" s="0"/>
      <c r="MPX70" s="0"/>
      <c r="MPY70" s="0"/>
      <c r="MPZ70" s="0"/>
      <c r="MQA70" s="0"/>
      <c r="MQB70" s="0"/>
      <c r="MQC70" s="0"/>
      <c r="MQD70" s="0"/>
      <c r="MQE70" s="0"/>
      <c r="MQF70" s="0"/>
      <c r="MQG70" s="0"/>
      <c r="MQH70" s="0"/>
      <c r="MQI70" s="0"/>
      <c r="MQJ70" s="0"/>
      <c r="MQK70" s="0"/>
      <c r="MQL70" s="0"/>
      <c r="MQM70" s="0"/>
      <c r="MQN70" s="0"/>
      <c r="MQO70" s="0"/>
      <c r="MQP70" s="0"/>
      <c r="MQQ70" s="0"/>
      <c r="MQR70" s="0"/>
      <c r="MQS70" s="0"/>
      <c r="MQT70" s="0"/>
      <c r="MQU70" s="0"/>
      <c r="MQV70" s="0"/>
      <c r="MQW70" s="0"/>
      <c r="MQX70" s="0"/>
      <c r="MQY70" s="0"/>
      <c r="MQZ70" s="0"/>
      <c r="MRA70" s="0"/>
      <c r="MRB70" s="0"/>
      <c r="MRC70" s="0"/>
      <c r="MRD70" s="0"/>
      <c r="MRE70" s="0"/>
      <c r="MRF70" s="0"/>
      <c r="MRG70" s="0"/>
      <c r="MRH70" s="0"/>
      <c r="MRI70" s="0"/>
      <c r="MRJ70" s="0"/>
      <c r="MRK70" s="0"/>
      <c r="MRL70" s="0"/>
      <c r="MRM70" s="0"/>
      <c r="MRN70" s="0"/>
      <c r="MRO70" s="0"/>
      <c r="MRP70" s="0"/>
      <c r="MRQ70" s="0"/>
      <c r="MRR70" s="0"/>
      <c r="MRS70" s="0"/>
      <c r="MRT70" s="0"/>
      <c r="MRU70" s="0"/>
      <c r="MRV70" s="0"/>
      <c r="MRW70" s="0"/>
      <c r="MRX70" s="0"/>
      <c r="MRY70" s="0"/>
      <c r="MRZ70" s="0"/>
      <c r="MSA70" s="0"/>
      <c r="MSB70" s="0"/>
      <c r="MSC70" s="0"/>
      <c r="MSD70" s="0"/>
      <c r="MSE70" s="0"/>
      <c r="MSF70" s="0"/>
      <c r="MSG70" s="0"/>
      <c r="MSH70" s="0"/>
      <c r="MSI70" s="0"/>
      <c r="MSJ70" s="0"/>
      <c r="MSK70" s="0"/>
      <c r="MSL70" s="0"/>
      <c r="MSM70" s="0"/>
      <c r="MSN70" s="0"/>
      <c r="MSO70" s="0"/>
      <c r="MSP70" s="0"/>
      <c r="MSQ70" s="0"/>
      <c r="MSR70" s="0"/>
      <c r="MSS70" s="0"/>
      <c r="MST70" s="0"/>
      <c r="MSU70" s="0"/>
      <c r="MSV70" s="0"/>
      <c r="MSW70" s="0"/>
      <c r="MSX70" s="0"/>
      <c r="MSY70" s="0"/>
      <c r="MSZ70" s="0"/>
      <c r="MTA70" s="0"/>
      <c r="MTB70" s="0"/>
      <c r="MTC70" s="0"/>
      <c r="MTD70" s="0"/>
      <c r="MTE70" s="0"/>
      <c r="MTF70" s="0"/>
      <c r="MTG70" s="0"/>
      <c r="MTH70" s="0"/>
      <c r="MTI70" s="0"/>
      <c r="MTJ70" s="0"/>
      <c r="MTK70" s="0"/>
      <c r="MTL70" s="0"/>
      <c r="MTM70" s="0"/>
      <c r="MTN70" s="0"/>
      <c r="MTO70" s="0"/>
      <c r="MTP70" s="0"/>
      <c r="MTQ70" s="0"/>
      <c r="MTR70" s="0"/>
      <c r="MTS70" s="0"/>
      <c r="MTT70" s="0"/>
      <c r="MTU70" s="0"/>
      <c r="MTV70" s="0"/>
      <c r="MTW70" s="0"/>
      <c r="MTX70" s="0"/>
      <c r="MTY70" s="0"/>
      <c r="MTZ70" s="0"/>
      <c r="MUA70" s="0"/>
      <c r="MUB70" s="0"/>
      <c r="MUC70" s="0"/>
      <c r="MUD70" s="0"/>
      <c r="MUE70" s="0"/>
      <c r="MUF70" s="0"/>
      <c r="MUG70" s="0"/>
      <c r="MUH70" s="0"/>
      <c r="MUI70" s="0"/>
      <c r="MUJ70" s="0"/>
      <c r="MUK70" s="0"/>
      <c r="MUL70" s="0"/>
      <c r="MUM70" s="0"/>
      <c r="MUN70" s="0"/>
      <c r="MUO70" s="0"/>
      <c r="MUP70" s="0"/>
      <c r="MUQ70" s="0"/>
      <c r="MUR70" s="0"/>
      <c r="MUS70" s="0"/>
      <c r="MUT70" s="0"/>
      <c r="MUU70" s="0"/>
      <c r="MUV70" s="0"/>
      <c r="MUW70" s="0"/>
      <c r="MUX70" s="0"/>
      <c r="MUY70" s="0"/>
      <c r="MUZ70" s="0"/>
      <c r="MVA70" s="0"/>
      <c r="MVB70" s="0"/>
      <c r="MVC70" s="0"/>
      <c r="MVD70" s="0"/>
      <c r="MVE70" s="0"/>
      <c r="MVF70" s="0"/>
      <c r="MVG70" s="0"/>
      <c r="MVH70" s="0"/>
      <c r="MVI70" s="0"/>
      <c r="MVJ70" s="0"/>
      <c r="MVK70" s="0"/>
      <c r="MVL70" s="0"/>
      <c r="MVM70" s="0"/>
      <c r="MVN70" s="0"/>
      <c r="MVO70" s="0"/>
      <c r="MVP70" s="0"/>
      <c r="MVQ70" s="0"/>
      <c r="MVR70" s="0"/>
      <c r="MVS70" s="0"/>
      <c r="MVT70" s="0"/>
      <c r="MVU70" s="0"/>
      <c r="MVV70" s="0"/>
      <c r="MVW70" s="0"/>
      <c r="MVX70" s="0"/>
      <c r="MVY70" s="0"/>
      <c r="MVZ70" s="0"/>
      <c r="MWA70" s="0"/>
      <c r="MWB70" s="0"/>
      <c r="MWC70" s="0"/>
      <c r="MWD70" s="0"/>
      <c r="MWE70" s="0"/>
      <c r="MWF70" s="0"/>
      <c r="MWG70" s="0"/>
      <c r="MWH70" s="0"/>
      <c r="MWI70" s="0"/>
      <c r="MWJ70" s="0"/>
      <c r="MWK70" s="0"/>
      <c r="MWL70" s="0"/>
      <c r="MWM70" s="0"/>
      <c r="MWN70" s="0"/>
      <c r="MWO70" s="0"/>
      <c r="MWP70" s="0"/>
      <c r="MWQ70" s="0"/>
      <c r="MWR70" s="0"/>
      <c r="MWS70" s="0"/>
      <c r="MWT70" s="0"/>
      <c r="MWU70" s="0"/>
      <c r="MWV70" s="0"/>
      <c r="MWW70" s="0"/>
      <c r="MWX70" s="0"/>
      <c r="MWY70" s="0"/>
      <c r="MWZ70" s="0"/>
      <c r="MXA70" s="0"/>
      <c r="MXB70" s="0"/>
      <c r="MXC70" s="0"/>
      <c r="MXD70" s="0"/>
      <c r="MXE70" s="0"/>
      <c r="MXF70" s="0"/>
      <c r="MXG70" s="0"/>
      <c r="MXH70" s="0"/>
      <c r="MXI70" s="0"/>
      <c r="MXJ70" s="0"/>
      <c r="MXK70" s="0"/>
      <c r="MXL70" s="0"/>
      <c r="MXM70" s="0"/>
      <c r="MXN70" s="0"/>
      <c r="MXO70" s="0"/>
      <c r="MXP70" s="0"/>
      <c r="MXQ70" s="0"/>
      <c r="MXR70" s="0"/>
      <c r="MXS70" s="0"/>
      <c r="MXT70" s="0"/>
      <c r="MXU70" s="0"/>
      <c r="MXV70" s="0"/>
      <c r="MXW70" s="0"/>
      <c r="MXX70" s="0"/>
      <c r="MXY70" s="0"/>
      <c r="MXZ70" s="0"/>
      <c r="MYA70" s="0"/>
      <c r="MYB70" s="0"/>
      <c r="MYC70" s="0"/>
      <c r="MYD70" s="0"/>
      <c r="MYE70" s="0"/>
      <c r="MYF70" s="0"/>
      <c r="MYG70" s="0"/>
      <c r="MYH70" s="0"/>
      <c r="MYI70" s="0"/>
      <c r="MYJ70" s="0"/>
      <c r="MYK70" s="0"/>
      <c r="MYL70" s="0"/>
      <c r="MYM70" s="0"/>
      <c r="MYN70" s="0"/>
      <c r="MYO70" s="0"/>
      <c r="MYP70" s="0"/>
      <c r="MYQ70" s="0"/>
      <c r="MYR70" s="0"/>
      <c r="MYS70" s="0"/>
      <c r="MYT70" s="0"/>
      <c r="MYU70" s="0"/>
      <c r="MYV70" s="0"/>
      <c r="MYW70" s="0"/>
      <c r="MYX70" s="0"/>
      <c r="MYY70" s="0"/>
      <c r="MYZ70" s="0"/>
      <c r="MZA70" s="0"/>
      <c r="MZB70" s="0"/>
      <c r="MZC70" s="0"/>
      <c r="MZD70" s="0"/>
      <c r="MZE70" s="0"/>
      <c r="MZF70" s="0"/>
      <c r="MZG70" s="0"/>
      <c r="MZH70" s="0"/>
      <c r="MZI70" s="0"/>
      <c r="MZJ70" s="0"/>
      <c r="MZK70" s="0"/>
      <c r="MZL70" s="0"/>
      <c r="MZM70" s="0"/>
      <c r="MZN70" s="0"/>
      <c r="MZO70" s="0"/>
      <c r="MZP70" s="0"/>
      <c r="MZQ70" s="0"/>
      <c r="MZR70" s="0"/>
      <c r="MZS70" s="0"/>
      <c r="MZT70" s="0"/>
      <c r="MZU70" s="0"/>
      <c r="MZV70" s="0"/>
      <c r="MZW70" s="0"/>
      <c r="MZX70" s="0"/>
      <c r="MZY70" s="0"/>
      <c r="MZZ70" s="0"/>
      <c r="NAA70" s="0"/>
      <c r="NAB70" s="0"/>
      <c r="NAC70" s="0"/>
      <c r="NAD70" s="0"/>
      <c r="NAE70" s="0"/>
      <c r="NAF70" s="0"/>
      <c r="NAG70" s="0"/>
      <c r="NAH70" s="0"/>
      <c r="NAI70" s="0"/>
      <c r="NAJ70" s="0"/>
      <c r="NAK70" s="0"/>
      <c r="NAL70" s="0"/>
      <c r="NAM70" s="0"/>
      <c r="NAN70" s="0"/>
      <c r="NAO70" s="0"/>
      <c r="NAP70" s="0"/>
      <c r="NAQ70" s="0"/>
      <c r="NAR70" s="0"/>
      <c r="NAS70" s="0"/>
      <c r="NAT70" s="0"/>
      <c r="NAU70" s="0"/>
      <c r="NAV70" s="0"/>
      <c r="NAW70" s="0"/>
      <c r="NAX70" s="0"/>
      <c r="NAY70" s="0"/>
      <c r="NAZ70" s="0"/>
      <c r="NBA70" s="0"/>
      <c r="NBB70" s="0"/>
      <c r="NBC70" s="0"/>
      <c r="NBD70" s="0"/>
      <c r="NBE70" s="0"/>
      <c r="NBF70" s="0"/>
      <c r="NBG70" s="0"/>
      <c r="NBH70" s="0"/>
      <c r="NBI70" s="0"/>
      <c r="NBJ70" s="0"/>
      <c r="NBK70" s="0"/>
      <c r="NBL70" s="0"/>
      <c r="NBM70" s="0"/>
      <c r="NBN70" s="0"/>
      <c r="NBO70" s="0"/>
      <c r="NBP70" s="0"/>
      <c r="NBQ70" s="0"/>
      <c r="NBR70" s="0"/>
      <c r="NBS70" s="0"/>
      <c r="NBT70" s="0"/>
      <c r="NBU70" s="0"/>
      <c r="NBV70" s="0"/>
      <c r="NBW70" s="0"/>
      <c r="NBX70" s="0"/>
      <c r="NBY70" s="0"/>
      <c r="NBZ70" s="0"/>
      <c r="NCA70" s="0"/>
      <c r="NCB70" s="0"/>
      <c r="NCC70" s="0"/>
      <c r="NCD70" s="0"/>
      <c r="NCE70" s="0"/>
      <c r="NCF70" s="0"/>
      <c r="NCG70" s="0"/>
      <c r="NCH70" s="0"/>
      <c r="NCI70" s="0"/>
      <c r="NCJ70" s="0"/>
      <c r="NCK70" s="0"/>
      <c r="NCL70" s="0"/>
      <c r="NCM70" s="0"/>
      <c r="NCN70" s="0"/>
      <c r="NCO70" s="0"/>
      <c r="NCP70" s="0"/>
      <c r="NCQ70" s="0"/>
      <c r="NCR70" s="0"/>
      <c r="NCS70" s="0"/>
      <c r="NCT70" s="0"/>
      <c r="NCU70" s="0"/>
      <c r="NCV70" s="0"/>
      <c r="NCW70" s="0"/>
      <c r="NCX70" s="0"/>
      <c r="NCY70" s="0"/>
      <c r="NCZ70" s="0"/>
      <c r="NDA70" s="0"/>
      <c r="NDB70" s="0"/>
      <c r="NDC70" s="0"/>
      <c r="NDD70" s="0"/>
      <c r="NDE70" s="0"/>
      <c r="NDF70" s="0"/>
      <c r="NDG70" s="0"/>
      <c r="NDH70" s="0"/>
      <c r="NDI70" s="0"/>
      <c r="NDJ70" s="0"/>
      <c r="NDK70" s="0"/>
      <c r="NDL70" s="0"/>
      <c r="NDM70" s="0"/>
      <c r="NDN70" s="0"/>
      <c r="NDO70" s="0"/>
      <c r="NDP70" s="0"/>
      <c r="NDQ70" s="0"/>
      <c r="NDR70" s="0"/>
      <c r="NDS70" s="0"/>
      <c r="NDT70" s="0"/>
      <c r="NDU70" s="0"/>
      <c r="NDV70" s="0"/>
      <c r="NDW70" s="0"/>
      <c r="NDX70" s="0"/>
      <c r="NDY70" s="0"/>
      <c r="NDZ70" s="0"/>
      <c r="NEA70" s="0"/>
      <c r="NEB70" s="0"/>
      <c r="NEC70" s="0"/>
      <c r="NED70" s="0"/>
      <c r="NEE70" s="0"/>
      <c r="NEF70" s="0"/>
      <c r="NEG70" s="0"/>
      <c r="NEH70" s="0"/>
      <c r="NEI70" s="0"/>
      <c r="NEJ70" s="0"/>
      <c r="NEK70" s="0"/>
      <c r="NEL70" s="0"/>
      <c r="NEM70" s="0"/>
      <c r="NEN70" s="0"/>
      <c r="NEO70" s="0"/>
      <c r="NEP70" s="0"/>
      <c r="NEQ70" s="0"/>
      <c r="NER70" s="0"/>
      <c r="NES70" s="0"/>
      <c r="NET70" s="0"/>
      <c r="NEU70" s="0"/>
      <c r="NEV70" s="0"/>
      <c r="NEW70" s="0"/>
      <c r="NEX70" s="0"/>
      <c r="NEY70" s="0"/>
      <c r="NEZ70" s="0"/>
      <c r="NFA70" s="0"/>
      <c r="NFB70" s="0"/>
      <c r="NFC70" s="0"/>
      <c r="NFD70" s="0"/>
      <c r="NFE70" s="0"/>
      <c r="NFF70" s="0"/>
      <c r="NFG70" s="0"/>
      <c r="NFH70" s="0"/>
      <c r="NFI70" s="0"/>
      <c r="NFJ70" s="0"/>
      <c r="NFK70" s="0"/>
      <c r="NFL70" s="0"/>
      <c r="NFM70" s="0"/>
      <c r="NFN70" s="0"/>
      <c r="NFO70" s="0"/>
      <c r="NFP70" s="0"/>
      <c r="NFQ70" s="0"/>
      <c r="NFR70" s="0"/>
      <c r="NFS70" s="0"/>
      <c r="NFT70" s="0"/>
      <c r="NFU70" s="0"/>
      <c r="NFV70" s="0"/>
      <c r="NFW70" s="0"/>
      <c r="NFX70" s="0"/>
      <c r="NFY70" s="0"/>
      <c r="NFZ70" s="0"/>
      <c r="NGA70" s="0"/>
      <c r="NGB70" s="0"/>
      <c r="NGC70" s="0"/>
      <c r="NGD70" s="0"/>
      <c r="NGE70" s="0"/>
      <c r="NGF70" s="0"/>
      <c r="NGG70" s="0"/>
      <c r="NGH70" s="0"/>
      <c r="NGI70" s="0"/>
      <c r="NGJ70" s="0"/>
      <c r="NGK70" s="0"/>
      <c r="NGL70" s="0"/>
      <c r="NGM70" s="0"/>
      <c r="NGN70" s="0"/>
      <c r="NGO70" s="0"/>
      <c r="NGP70" s="0"/>
      <c r="NGQ70" s="0"/>
      <c r="NGR70" s="0"/>
      <c r="NGS70" s="0"/>
      <c r="NGT70" s="0"/>
      <c r="NGU70" s="0"/>
      <c r="NGV70" s="0"/>
      <c r="NGW70" s="0"/>
      <c r="NGX70" s="0"/>
      <c r="NGY70" s="0"/>
      <c r="NGZ70" s="0"/>
      <c r="NHA70" s="0"/>
      <c r="NHB70" s="0"/>
      <c r="NHC70" s="0"/>
      <c r="NHD70" s="0"/>
      <c r="NHE70" s="0"/>
      <c r="NHF70" s="0"/>
      <c r="NHG70" s="0"/>
      <c r="NHH70" s="0"/>
      <c r="NHI70" s="0"/>
      <c r="NHJ70" s="0"/>
      <c r="NHK70" s="0"/>
      <c r="NHL70" s="0"/>
      <c r="NHM70" s="0"/>
      <c r="NHN70" s="0"/>
      <c r="NHO70" s="0"/>
      <c r="NHP70" s="0"/>
      <c r="NHQ70" s="0"/>
      <c r="NHR70" s="0"/>
      <c r="NHS70" s="0"/>
      <c r="NHT70" s="0"/>
      <c r="NHU70" s="0"/>
      <c r="NHV70" s="0"/>
      <c r="NHW70" s="0"/>
      <c r="NHX70" s="0"/>
      <c r="NHY70" s="0"/>
      <c r="NHZ70" s="0"/>
      <c r="NIA70" s="0"/>
      <c r="NIB70" s="0"/>
      <c r="NIC70" s="0"/>
      <c r="NID70" s="0"/>
      <c r="NIE70" s="0"/>
      <c r="NIF70" s="0"/>
      <c r="NIG70" s="0"/>
      <c r="NIH70" s="0"/>
      <c r="NII70" s="0"/>
      <c r="NIJ70" s="0"/>
      <c r="NIK70" s="0"/>
      <c r="NIL70" s="0"/>
      <c r="NIM70" s="0"/>
      <c r="NIN70" s="0"/>
      <c r="NIO70" s="0"/>
      <c r="NIP70" s="0"/>
      <c r="NIQ70" s="0"/>
      <c r="NIR70" s="0"/>
      <c r="NIS70" s="0"/>
      <c r="NIT70" s="0"/>
      <c r="NIU70" s="0"/>
      <c r="NIV70" s="0"/>
      <c r="NIW70" s="0"/>
      <c r="NIX70" s="0"/>
      <c r="NIY70" s="0"/>
      <c r="NIZ70" s="0"/>
      <c r="NJA70" s="0"/>
      <c r="NJB70" s="0"/>
      <c r="NJC70" s="0"/>
      <c r="NJD70" s="0"/>
      <c r="NJE70" s="0"/>
      <c r="NJF70" s="0"/>
      <c r="NJG70" s="0"/>
      <c r="NJH70" s="0"/>
      <c r="NJI70" s="0"/>
      <c r="NJJ70" s="0"/>
      <c r="NJK70" s="0"/>
      <c r="NJL70" s="0"/>
      <c r="NJM70" s="0"/>
      <c r="NJN70" s="0"/>
      <c r="NJO70" s="0"/>
      <c r="NJP70" s="0"/>
      <c r="NJQ70" s="0"/>
      <c r="NJR70" s="0"/>
      <c r="NJS70" s="0"/>
      <c r="NJT70" s="0"/>
      <c r="NJU70" s="0"/>
      <c r="NJV70" s="0"/>
      <c r="NJW70" s="0"/>
      <c r="NJX70" s="0"/>
      <c r="NJY70" s="0"/>
      <c r="NJZ70" s="0"/>
      <c r="NKA70" s="0"/>
      <c r="NKB70" s="0"/>
      <c r="NKC70" s="0"/>
      <c r="NKD70" s="0"/>
      <c r="NKE70" s="0"/>
      <c r="NKF70" s="0"/>
      <c r="NKG70" s="0"/>
      <c r="NKH70" s="0"/>
      <c r="NKI70" s="0"/>
      <c r="NKJ70" s="0"/>
      <c r="NKK70" s="0"/>
      <c r="NKL70" s="0"/>
      <c r="NKM70" s="0"/>
      <c r="NKN70" s="0"/>
      <c r="NKO70" s="0"/>
      <c r="NKP70" s="0"/>
      <c r="NKQ70" s="0"/>
      <c r="NKR70" s="0"/>
      <c r="NKS70" s="0"/>
      <c r="NKT70" s="0"/>
      <c r="NKU70" s="0"/>
      <c r="NKV70" s="0"/>
      <c r="NKW70" s="0"/>
      <c r="NKX70" s="0"/>
      <c r="NKY70" s="0"/>
      <c r="NKZ70" s="0"/>
      <c r="NLA70" s="0"/>
      <c r="NLB70" s="0"/>
      <c r="NLC70" s="0"/>
      <c r="NLD70" s="0"/>
      <c r="NLE70" s="0"/>
      <c r="NLF70" s="0"/>
      <c r="NLG70" s="0"/>
      <c r="NLH70" s="0"/>
      <c r="NLI70" s="0"/>
      <c r="NLJ70" s="0"/>
      <c r="NLK70" s="0"/>
      <c r="NLL70" s="0"/>
      <c r="NLM70" s="0"/>
      <c r="NLN70" s="0"/>
      <c r="NLO70" s="0"/>
      <c r="NLP70" s="0"/>
      <c r="NLQ70" s="0"/>
      <c r="NLR70" s="0"/>
      <c r="NLS70" s="0"/>
      <c r="NLT70" s="0"/>
      <c r="NLU70" s="0"/>
      <c r="NLV70" s="0"/>
      <c r="NLW70" s="0"/>
      <c r="NLX70" s="0"/>
      <c r="NLY70" s="0"/>
      <c r="NLZ70" s="0"/>
      <c r="NMA70" s="0"/>
      <c r="NMB70" s="0"/>
      <c r="NMC70" s="0"/>
      <c r="NMD70" s="0"/>
      <c r="NME70" s="0"/>
      <c r="NMF70" s="0"/>
      <c r="NMG70" s="0"/>
      <c r="NMH70" s="0"/>
      <c r="NMI70" s="0"/>
      <c r="NMJ70" s="0"/>
      <c r="NMK70" s="0"/>
      <c r="NML70" s="0"/>
      <c r="NMM70" s="0"/>
      <c r="NMN70" s="0"/>
      <c r="NMO70" s="0"/>
      <c r="NMP70" s="0"/>
      <c r="NMQ70" s="0"/>
      <c r="NMR70" s="0"/>
      <c r="NMS70" s="0"/>
      <c r="NMT70" s="0"/>
      <c r="NMU70" s="0"/>
      <c r="NMV70" s="0"/>
      <c r="NMW70" s="0"/>
      <c r="NMX70" s="0"/>
      <c r="NMY70" s="0"/>
      <c r="NMZ70" s="0"/>
      <c r="NNA70" s="0"/>
      <c r="NNB70" s="0"/>
      <c r="NNC70" s="0"/>
      <c r="NND70" s="0"/>
      <c r="NNE70" s="0"/>
      <c r="NNF70" s="0"/>
      <c r="NNG70" s="0"/>
      <c r="NNH70" s="0"/>
      <c r="NNI70" s="0"/>
      <c r="NNJ70" s="0"/>
      <c r="NNK70" s="0"/>
      <c r="NNL70" s="0"/>
      <c r="NNM70" s="0"/>
      <c r="NNN70" s="0"/>
      <c r="NNO70" s="0"/>
      <c r="NNP70" s="0"/>
      <c r="NNQ70" s="0"/>
      <c r="NNR70" s="0"/>
      <c r="NNS70" s="0"/>
      <c r="NNT70" s="0"/>
      <c r="NNU70" s="0"/>
      <c r="NNV70" s="0"/>
      <c r="NNW70" s="0"/>
      <c r="NNX70" s="0"/>
      <c r="NNY70" s="0"/>
      <c r="NNZ70" s="0"/>
      <c r="NOA70" s="0"/>
      <c r="NOB70" s="0"/>
      <c r="NOC70" s="0"/>
      <c r="NOD70" s="0"/>
      <c r="NOE70" s="0"/>
      <c r="NOF70" s="0"/>
      <c r="NOG70" s="0"/>
      <c r="NOH70" s="0"/>
      <c r="NOI70" s="0"/>
      <c r="NOJ70" s="0"/>
      <c r="NOK70" s="0"/>
      <c r="NOL70" s="0"/>
      <c r="NOM70" s="0"/>
      <c r="NON70" s="0"/>
      <c r="NOO70" s="0"/>
      <c r="NOP70" s="0"/>
      <c r="NOQ70" s="0"/>
      <c r="NOR70" s="0"/>
      <c r="NOS70" s="0"/>
      <c r="NOT70" s="0"/>
      <c r="NOU70" s="0"/>
      <c r="NOV70" s="0"/>
      <c r="NOW70" s="0"/>
      <c r="NOX70" s="0"/>
      <c r="NOY70" s="0"/>
      <c r="NOZ70" s="0"/>
      <c r="NPA70" s="0"/>
      <c r="NPB70" s="0"/>
      <c r="NPC70" s="0"/>
      <c r="NPD70" s="0"/>
      <c r="NPE70" s="0"/>
      <c r="NPF70" s="0"/>
      <c r="NPG70" s="0"/>
      <c r="NPH70" s="0"/>
      <c r="NPI70" s="0"/>
      <c r="NPJ70" s="0"/>
      <c r="NPK70" s="0"/>
      <c r="NPL70" s="0"/>
      <c r="NPM70" s="0"/>
      <c r="NPN70" s="0"/>
      <c r="NPO70" s="0"/>
      <c r="NPP70" s="0"/>
      <c r="NPQ70" s="0"/>
      <c r="NPR70" s="0"/>
      <c r="NPS70" s="0"/>
      <c r="NPT70" s="0"/>
      <c r="NPU70" s="0"/>
      <c r="NPV70" s="0"/>
      <c r="NPW70" s="0"/>
      <c r="NPX70" s="0"/>
      <c r="NPY70" s="0"/>
      <c r="NPZ70" s="0"/>
      <c r="NQA70" s="0"/>
      <c r="NQB70" s="0"/>
      <c r="NQC70" s="0"/>
      <c r="NQD70" s="0"/>
      <c r="NQE70" s="0"/>
      <c r="NQF70" s="0"/>
      <c r="NQG70" s="0"/>
      <c r="NQH70" s="0"/>
      <c r="NQI70" s="0"/>
      <c r="NQJ70" s="0"/>
      <c r="NQK70" s="0"/>
      <c r="NQL70" s="0"/>
      <c r="NQM70" s="0"/>
      <c r="NQN70" s="0"/>
      <c r="NQO70" s="0"/>
      <c r="NQP70" s="0"/>
      <c r="NQQ70" s="0"/>
      <c r="NQR70" s="0"/>
      <c r="NQS70" s="0"/>
      <c r="NQT70" s="0"/>
      <c r="NQU70" s="0"/>
      <c r="NQV70" s="0"/>
      <c r="NQW70" s="0"/>
      <c r="NQX70" s="0"/>
      <c r="NQY70" s="0"/>
      <c r="NQZ70" s="0"/>
      <c r="NRA70" s="0"/>
      <c r="NRB70" s="0"/>
      <c r="NRC70" s="0"/>
      <c r="NRD70" s="0"/>
      <c r="NRE70" s="0"/>
      <c r="NRF70" s="0"/>
      <c r="NRG70" s="0"/>
      <c r="NRH70" s="0"/>
      <c r="NRI70" s="0"/>
      <c r="NRJ70" s="0"/>
      <c r="NRK70" s="0"/>
      <c r="NRL70" s="0"/>
      <c r="NRM70" s="0"/>
      <c r="NRN70" s="0"/>
      <c r="NRO70" s="0"/>
      <c r="NRP70" s="0"/>
      <c r="NRQ70" s="0"/>
      <c r="NRR70" s="0"/>
      <c r="NRS70" s="0"/>
      <c r="NRT70" s="0"/>
      <c r="NRU70" s="0"/>
      <c r="NRV70" s="0"/>
      <c r="NRW70" s="0"/>
      <c r="NRX70" s="0"/>
      <c r="NRY70" s="0"/>
      <c r="NRZ70" s="0"/>
      <c r="NSA70" s="0"/>
      <c r="NSB70" s="0"/>
      <c r="NSC70" s="0"/>
      <c r="NSD70" s="0"/>
      <c r="NSE70" s="0"/>
      <c r="NSF70" s="0"/>
      <c r="NSG70" s="0"/>
      <c r="NSH70" s="0"/>
      <c r="NSI70" s="0"/>
      <c r="NSJ70" s="0"/>
      <c r="NSK70" s="0"/>
      <c r="NSL70" s="0"/>
      <c r="NSM70" s="0"/>
      <c r="NSN70" s="0"/>
      <c r="NSO70" s="0"/>
      <c r="NSP70" s="0"/>
      <c r="NSQ70" s="0"/>
      <c r="NSR70" s="0"/>
      <c r="NSS70" s="0"/>
      <c r="NST70" s="0"/>
      <c r="NSU70" s="0"/>
      <c r="NSV70" s="0"/>
      <c r="NSW70" s="0"/>
      <c r="NSX70" s="0"/>
      <c r="NSY70" s="0"/>
      <c r="NSZ70" s="0"/>
      <c r="NTA70" s="0"/>
      <c r="NTB70" s="0"/>
      <c r="NTC70" s="0"/>
      <c r="NTD70" s="0"/>
      <c r="NTE70" s="0"/>
      <c r="NTF70" s="0"/>
      <c r="NTG70" s="0"/>
      <c r="NTH70" s="0"/>
      <c r="NTI70" s="0"/>
      <c r="NTJ70" s="0"/>
      <c r="NTK70" s="0"/>
      <c r="NTL70" s="0"/>
      <c r="NTM70" s="0"/>
      <c r="NTN70" s="0"/>
      <c r="NTO70" s="0"/>
      <c r="NTP70" s="0"/>
      <c r="NTQ70" s="0"/>
      <c r="NTR70" s="0"/>
      <c r="NTS70" s="0"/>
      <c r="NTT70" s="0"/>
      <c r="NTU70" s="0"/>
      <c r="NTV70" s="0"/>
      <c r="NTW70" s="0"/>
      <c r="NTX70" s="0"/>
      <c r="NTY70" s="0"/>
      <c r="NTZ70" s="0"/>
      <c r="NUA70" s="0"/>
      <c r="NUB70" s="0"/>
      <c r="NUC70" s="0"/>
      <c r="NUD70" s="0"/>
      <c r="NUE70" s="0"/>
      <c r="NUF70" s="0"/>
      <c r="NUG70" s="0"/>
      <c r="NUH70" s="0"/>
      <c r="NUI70" s="0"/>
      <c r="NUJ70" s="0"/>
      <c r="NUK70" s="0"/>
      <c r="NUL70" s="0"/>
      <c r="NUM70" s="0"/>
      <c r="NUN70" s="0"/>
      <c r="NUO70" s="0"/>
      <c r="NUP70" s="0"/>
      <c r="NUQ70" s="0"/>
      <c r="NUR70" s="0"/>
      <c r="NUS70" s="0"/>
      <c r="NUT70" s="0"/>
      <c r="NUU70" s="0"/>
      <c r="NUV70" s="0"/>
      <c r="NUW70" s="0"/>
      <c r="NUX70" s="0"/>
      <c r="NUY70" s="0"/>
      <c r="NUZ70" s="0"/>
      <c r="NVA70" s="0"/>
      <c r="NVB70" s="0"/>
      <c r="NVC70" s="0"/>
      <c r="NVD70" s="0"/>
      <c r="NVE70" s="0"/>
      <c r="NVF70" s="0"/>
      <c r="NVG70" s="0"/>
      <c r="NVH70" s="0"/>
      <c r="NVI70" s="0"/>
      <c r="NVJ70" s="0"/>
      <c r="NVK70" s="0"/>
      <c r="NVL70" s="0"/>
      <c r="NVM70" s="0"/>
      <c r="NVN70" s="0"/>
      <c r="NVO70" s="0"/>
      <c r="NVP70" s="0"/>
      <c r="NVQ70" s="0"/>
      <c r="NVR70" s="0"/>
      <c r="NVS70" s="0"/>
      <c r="NVT70" s="0"/>
      <c r="NVU70" s="0"/>
      <c r="NVV70" s="0"/>
      <c r="NVW70" s="0"/>
      <c r="NVX70" s="0"/>
      <c r="NVY70" s="0"/>
      <c r="NVZ70" s="0"/>
      <c r="NWA70" s="0"/>
      <c r="NWB70" s="0"/>
      <c r="NWC70" s="0"/>
      <c r="NWD70" s="0"/>
      <c r="NWE70" s="0"/>
      <c r="NWF70" s="0"/>
      <c r="NWG70" s="0"/>
      <c r="NWH70" s="0"/>
      <c r="NWI70" s="0"/>
      <c r="NWJ70" s="0"/>
      <c r="NWK70" s="0"/>
      <c r="NWL70" s="0"/>
      <c r="NWM70" s="0"/>
      <c r="NWN70" s="0"/>
      <c r="NWO70" s="0"/>
      <c r="NWP70" s="0"/>
      <c r="NWQ70" s="0"/>
      <c r="NWR70" s="0"/>
      <c r="NWS70" s="0"/>
      <c r="NWT70" s="0"/>
      <c r="NWU70" s="0"/>
      <c r="NWV70" s="0"/>
      <c r="NWW70" s="0"/>
      <c r="NWX70" s="0"/>
      <c r="NWY70" s="0"/>
      <c r="NWZ70" s="0"/>
      <c r="NXA70" s="0"/>
      <c r="NXB70" s="0"/>
      <c r="NXC70" s="0"/>
      <c r="NXD70" s="0"/>
      <c r="NXE70" s="0"/>
      <c r="NXF70" s="0"/>
      <c r="NXG70" s="0"/>
      <c r="NXH70" s="0"/>
      <c r="NXI70" s="0"/>
      <c r="NXJ70" s="0"/>
      <c r="NXK70" s="0"/>
      <c r="NXL70" s="0"/>
      <c r="NXM70" s="0"/>
      <c r="NXN70" s="0"/>
      <c r="NXO70" s="0"/>
      <c r="NXP70" s="0"/>
      <c r="NXQ70" s="0"/>
      <c r="NXR70" s="0"/>
      <c r="NXS70" s="0"/>
      <c r="NXT70" s="0"/>
      <c r="NXU70" s="0"/>
      <c r="NXV70" s="0"/>
      <c r="NXW70" s="0"/>
      <c r="NXX70" s="0"/>
      <c r="NXY70" s="0"/>
      <c r="NXZ70" s="0"/>
      <c r="NYA70" s="0"/>
      <c r="NYB70" s="0"/>
      <c r="NYC70" s="0"/>
      <c r="NYD70" s="0"/>
      <c r="NYE70" s="0"/>
      <c r="NYF70" s="0"/>
      <c r="NYG70" s="0"/>
      <c r="NYH70" s="0"/>
      <c r="NYI70" s="0"/>
      <c r="NYJ70" s="0"/>
      <c r="NYK70" s="0"/>
      <c r="NYL70" s="0"/>
      <c r="NYM70" s="0"/>
      <c r="NYN70" s="0"/>
      <c r="NYO70" s="0"/>
      <c r="NYP70" s="0"/>
      <c r="NYQ70" s="0"/>
      <c r="NYR70" s="0"/>
      <c r="NYS70" s="0"/>
      <c r="NYT70" s="0"/>
      <c r="NYU70" s="0"/>
      <c r="NYV70" s="0"/>
      <c r="NYW70" s="0"/>
      <c r="NYX70" s="0"/>
      <c r="NYY70" s="0"/>
      <c r="NYZ70" s="0"/>
      <c r="NZA70" s="0"/>
      <c r="NZB70" s="0"/>
      <c r="NZC70" s="0"/>
      <c r="NZD70" s="0"/>
      <c r="NZE70" s="0"/>
      <c r="NZF70" s="0"/>
      <c r="NZG70" s="0"/>
      <c r="NZH70" s="0"/>
      <c r="NZI70" s="0"/>
      <c r="NZJ70" s="0"/>
      <c r="NZK70" s="0"/>
      <c r="NZL70" s="0"/>
      <c r="NZM70" s="0"/>
      <c r="NZN70" s="0"/>
      <c r="NZO70" s="0"/>
      <c r="NZP70" s="0"/>
      <c r="NZQ70" s="0"/>
      <c r="NZR70" s="0"/>
      <c r="NZS70" s="0"/>
      <c r="NZT70" s="0"/>
      <c r="NZU70" s="0"/>
      <c r="NZV70" s="0"/>
      <c r="NZW70" s="0"/>
      <c r="NZX70" s="0"/>
      <c r="NZY70" s="0"/>
      <c r="NZZ70" s="0"/>
      <c r="OAA70" s="0"/>
      <c r="OAB70" s="0"/>
      <c r="OAC70" s="0"/>
      <c r="OAD70" s="0"/>
      <c r="OAE70" s="0"/>
      <c r="OAF70" s="0"/>
      <c r="OAG70" s="0"/>
      <c r="OAH70" s="0"/>
      <c r="OAI70" s="0"/>
      <c r="OAJ70" s="0"/>
      <c r="OAK70" s="0"/>
      <c r="OAL70" s="0"/>
      <c r="OAM70" s="0"/>
      <c r="OAN70" s="0"/>
      <c r="OAO70" s="0"/>
      <c r="OAP70" s="0"/>
      <c r="OAQ70" s="0"/>
      <c r="OAR70" s="0"/>
      <c r="OAS70" s="0"/>
      <c r="OAT70" s="0"/>
      <c r="OAU70" s="0"/>
      <c r="OAV70" s="0"/>
      <c r="OAW70" s="0"/>
      <c r="OAX70" s="0"/>
      <c r="OAY70" s="0"/>
      <c r="OAZ70" s="0"/>
      <c r="OBA70" s="0"/>
      <c r="OBB70" s="0"/>
      <c r="OBC70" s="0"/>
      <c r="OBD70" s="0"/>
      <c r="OBE70" s="0"/>
      <c r="OBF70" s="0"/>
      <c r="OBG70" s="0"/>
      <c r="OBH70" s="0"/>
      <c r="OBI70" s="0"/>
      <c r="OBJ70" s="0"/>
      <c r="OBK70" s="0"/>
      <c r="OBL70" s="0"/>
      <c r="OBM70" s="0"/>
      <c r="OBN70" s="0"/>
      <c r="OBO70" s="0"/>
      <c r="OBP70" s="0"/>
      <c r="OBQ70" s="0"/>
      <c r="OBR70" s="0"/>
      <c r="OBS70" s="0"/>
      <c r="OBT70" s="0"/>
      <c r="OBU70" s="0"/>
      <c r="OBV70" s="0"/>
      <c r="OBW70" s="0"/>
      <c r="OBX70" s="0"/>
      <c r="OBY70" s="0"/>
      <c r="OBZ70" s="0"/>
      <c r="OCA70" s="0"/>
      <c r="OCB70" s="0"/>
      <c r="OCC70" s="0"/>
      <c r="OCD70" s="0"/>
      <c r="OCE70" s="0"/>
      <c r="OCF70" s="0"/>
      <c r="OCG70" s="0"/>
      <c r="OCH70" s="0"/>
      <c r="OCI70" s="0"/>
      <c r="OCJ70" s="0"/>
      <c r="OCK70" s="0"/>
      <c r="OCL70" s="0"/>
      <c r="OCM70" s="0"/>
      <c r="OCN70" s="0"/>
      <c r="OCO70" s="0"/>
      <c r="OCP70" s="0"/>
      <c r="OCQ70" s="0"/>
      <c r="OCR70" s="0"/>
      <c r="OCS70" s="0"/>
      <c r="OCT70" s="0"/>
      <c r="OCU70" s="0"/>
      <c r="OCV70" s="0"/>
      <c r="OCW70" s="0"/>
      <c r="OCX70" s="0"/>
      <c r="OCY70" s="0"/>
      <c r="OCZ70" s="0"/>
      <c r="ODA70" s="0"/>
      <c r="ODB70" s="0"/>
      <c r="ODC70" s="0"/>
      <c r="ODD70" s="0"/>
      <c r="ODE70" s="0"/>
      <c r="ODF70" s="0"/>
      <c r="ODG70" s="0"/>
      <c r="ODH70" s="0"/>
      <c r="ODI70" s="0"/>
      <c r="ODJ70" s="0"/>
      <c r="ODK70" s="0"/>
      <c r="ODL70" s="0"/>
      <c r="ODM70" s="0"/>
      <c r="ODN70" s="0"/>
      <c r="ODO70" s="0"/>
      <c r="ODP70" s="0"/>
      <c r="ODQ70" s="0"/>
      <c r="ODR70" s="0"/>
      <c r="ODS70" s="0"/>
      <c r="ODT70" s="0"/>
      <c r="ODU70" s="0"/>
      <c r="ODV70" s="0"/>
      <c r="ODW70" s="0"/>
      <c r="ODX70" s="0"/>
      <c r="ODY70" s="0"/>
      <c r="ODZ70" s="0"/>
      <c r="OEA70" s="0"/>
      <c r="OEB70" s="0"/>
      <c r="OEC70" s="0"/>
      <c r="OED70" s="0"/>
      <c r="OEE70" s="0"/>
      <c r="OEF70" s="0"/>
      <c r="OEG70" s="0"/>
      <c r="OEH70" s="0"/>
      <c r="OEI70" s="0"/>
      <c r="OEJ70" s="0"/>
      <c r="OEK70" s="0"/>
      <c r="OEL70" s="0"/>
      <c r="OEM70" s="0"/>
      <c r="OEN70" s="0"/>
      <c r="OEO70" s="0"/>
      <c r="OEP70" s="0"/>
      <c r="OEQ70" s="0"/>
      <c r="OER70" s="0"/>
      <c r="OES70" s="0"/>
      <c r="OET70" s="0"/>
      <c r="OEU70" s="0"/>
      <c r="OEV70" s="0"/>
      <c r="OEW70" s="0"/>
      <c r="OEX70" s="0"/>
      <c r="OEY70" s="0"/>
      <c r="OEZ70" s="0"/>
      <c r="OFA70" s="0"/>
      <c r="OFB70" s="0"/>
      <c r="OFC70" s="0"/>
      <c r="OFD70" s="0"/>
      <c r="OFE70" s="0"/>
      <c r="OFF70" s="0"/>
      <c r="OFG70" s="0"/>
      <c r="OFH70" s="0"/>
      <c r="OFI70" s="0"/>
      <c r="OFJ70" s="0"/>
      <c r="OFK70" s="0"/>
      <c r="OFL70" s="0"/>
      <c r="OFM70" s="0"/>
      <c r="OFN70" s="0"/>
      <c r="OFO70" s="0"/>
      <c r="OFP70" s="0"/>
      <c r="OFQ70" s="0"/>
      <c r="OFR70" s="0"/>
      <c r="OFS70" s="0"/>
      <c r="OFT70" s="0"/>
      <c r="OFU70" s="0"/>
      <c r="OFV70" s="0"/>
      <c r="OFW70" s="0"/>
      <c r="OFX70" s="0"/>
      <c r="OFY70" s="0"/>
      <c r="OFZ70" s="0"/>
      <c r="OGA70" s="0"/>
      <c r="OGB70" s="0"/>
      <c r="OGC70" s="0"/>
      <c r="OGD70" s="0"/>
      <c r="OGE70" s="0"/>
      <c r="OGF70" s="0"/>
      <c r="OGG70" s="0"/>
      <c r="OGH70" s="0"/>
      <c r="OGI70" s="0"/>
      <c r="OGJ70" s="0"/>
      <c r="OGK70" s="0"/>
      <c r="OGL70" s="0"/>
      <c r="OGM70" s="0"/>
      <c r="OGN70" s="0"/>
      <c r="OGO70" s="0"/>
      <c r="OGP70" s="0"/>
      <c r="OGQ70" s="0"/>
      <c r="OGR70" s="0"/>
      <c r="OGS70" s="0"/>
      <c r="OGT70" s="0"/>
      <c r="OGU70" s="0"/>
      <c r="OGV70" s="0"/>
      <c r="OGW70" s="0"/>
      <c r="OGX70" s="0"/>
      <c r="OGY70" s="0"/>
      <c r="OGZ70" s="0"/>
      <c r="OHA70" s="0"/>
      <c r="OHB70" s="0"/>
      <c r="OHC70" s="0"/>
      <c r="OHD70" s="0"/>
      <c r="OHE70" s="0"/>
      <c r="OHF70" s="0"/>
      <c r="OHG70" s="0"/>
      <c r="OHH70" s="0"/>
      <c r="OHI70" s="0"/>
      <c r="OHJ70" s="0"/>
      <c r="OHK70" s="0"/>
      <c r="OHL70" s="0"/>
      <c r="OHM70" s="0"/>
      <c r="OHN70" s="0"/>
      <c r="OHO70" s="0"/>
      <c r="OHP70" s="0"/>
      <c r="OHQ70" s="0"/>
      <c r="OHR70" s="0"/>
      <c r="OHS70" s="0"/>
      <c r="OHT70" s="0"/>
      <c r="OHU70" s="0"/>
      <c r="OHV70" s="0"/>
      <c r="OHW70" s="0"/>
      <c r="OHX70" s="0"/>
      <c r="OHY70" s="0"/>
      <c r="OHZ70" s="0"/>
      <c r="OIA70" s="0"/>
      <c r="OIB70" s="0"/>
      <c r="OIC70" s="0"/>
      <c r="OID70" s="0"/>
      <c r="OIE70" s="0"/>
      <c r="OIF70" s="0"/>
      <c r="OIG70" s="0"/>
      <c r="OIH70" s="0"/>
      <c r="OII70" s="0"/>
      <c r="OIJ70" s="0"/>
      <c r="OIK70" s="0"/>
      <c r="OIL70" s="0"/>
      <c r="OIM70" s="0"/>
      <c r="OIN70" s="0"/>
      <c r="OIO70" s="0"/>
      <c r="OIP70" s="0"/>
      <c r="OIQ70" s="0"/>
      <c r="OIR70" s="0"/>
      <c r="OIS70" s="0"/>
      <c r="OIT70" s="0"/>
      <c r="OIU70" s="0"/>
      <c r="OIV70" s="0"/>
      <c r="OIW70" s="0"/>
      <c r="OIX70" s="0"/>
      <c r="OIY70" s="0"/>
      <c r="OIZ70" s="0"/>
      <c r="OJA70" s="0"/>
      <c r="OJB70" s="0"/>
      <c r="OJC70" s="0"/>
      <c r="OJD70" s="0"/>
      <c r="OJE70" s="0"/>
      <c r="OJF70" s="0"/>
      <c r="OJG70" s="0"/>
      <c r="OJH70" s="0"/>
      <c r="OJI70" s="0"/>
      <c r="OJJ70" s="0"/>
      <c r="OJK70" s="0"/>
      <c r="OJL70" s="0"/>
      <c r="OJM70" s="0"/>
      <c r="OJN70" s="0"/>
      <c r="OJO70" s="0"/>
      <c r="OJP70" s="0"/>
      <c r="OJQ70" s="0"/>
      <c r="OJR70" s="0"/>
      <c r="OJS70" s="0"/>
      <c r="OJT70" s="0"/>
      <c r="OJU70" s="0"/>
      <c r="OJV70" s="0"/>
      <c r="OJW70" s="0"/>
      <c r="OJX70" s="0"/>
      <c r="OJY70" s="0"/>
      <c r="OJZ70" s="0"/>
      <c r="OKA70" s="0"/>
      <c r="OKB70" s="0"/>
      <c r="OKC70" s="0"/>
      <c r="OKD70" s="0"/>
      <c r="OKE70" s="0"/>
      <c r="OKF70" s="0"/>
      <c r="OKG70" s="0"/>
      <c r="OKH70" s="0"/>
      <c r="OKI70" s="0"/>
      <c r="OKJ70" s="0"/>
      <c r="OKK70" s="0"/>
      <c r="OKL70" s="0"/>
      <c r="OKM70" s="0"/>
      <c r="OKN70" s="0"/>
      <c r="OKO70" s="0"/>
      <c r="OKP70" s="0"/>
      <c r="OKQ70" s="0"/>
      <c r="OKR70" s="0"/>
      <c r="OKS70" s="0"/>
      <c r="OKT70" s="0"/>
      <c r="OKU70" s="0"/>
      <c r="OKV70" s="0"/>
      <c r="OKW70" s="0"/>
      <c r="OKX70" s="0"/>
      <c r="OKY70" s="0"/>
      <c r="OKZ70" s="0"/>
      <c r="OLA70" s="0"/>
      <c r="OLB70" s="0"/>
      <c r="OLC70" s="0"/>
      <c r="OLD70" s="0"/>
      <c r="OLE70" s="0"/>
      <c r="OLF70" s="0"/>
      <c r="OLG70" s="0"/>
      <c r="OLH70" s="0"/>
      <c r="OLI70" s="0"/>
      <c r="OLJ70" s="0"/>
      <c r="OLK70" s="0"/>
      <c r="OLL70" s="0"/>
      <c r="OLM70" s="0"/>
      <c r="OLN70" s="0"/>
      <c r="OLO70" s="0"/>
      <c r="OLP70" s="0"/>
      <c r="OLQ70" s="0"/>
      <c r="OLR70" s="0"/>
      <c r="OLS70" s="0"/>
      <c r="OLT70" s="0"/>
      <c r="OLU70" s="0"/>
      <c r="OLV70" s="0"/>
      <c r="OLW70" s="0"/>
      <c r="OLX70" s="0"/>
      <c r="OLY70" s="0"/>
      <c r="OLZ70" s="0"/>
      <c r="OMA70" s="0"/>
      <c r="OMB70" s="0"/>
      <c r="OMC70" s="0"/>
      <c r="OMD70" s="0"/>
      <c r="OME70" s="0"/>
      <c r="OMF70" s="0"/>
      <c r="OMG70" s="0"/>
      <c r="OMH70" s="0"/>
      <c r="OMI70" s="0"/>
      <c r="OMJ70" s="0"/>
      <c r="OMK70" s="0"/>
      <c r="OML70" s="0"/>
      <c r="OMM70" s="0"/>
      <c r="OMN70" s="0"/>
      <c r="OMO70" s="0"/>
      <c r="OMP70" s="0"/>
      <c r="OMQ70" s="0"/>
      <c r="OMR70" s="0"/>
      <c r="OMS70" s="0"/>
      <c r="OMT70" s="0"/>
      <c r="OMU70" s="0"/>
      <c r="OMV70" s="0"/>
      <c r="OMW70" s="0"/>
      <c r="OMX70" s="0"/>
      <c r="OMY70" s="0"/>
      <c r="OMZ70" s="0"/>
      <c r="ONA70" s="0"/>
      <c r="ONB70" s="0"/>
      <c r="ONC70" s="0"/>
      <c r="OND70" s="0"/>
      <c r="ONE70" s="0"/>
      <c r="ONF70" s="0"/>
      <c r="ONG70" s="0"/>
      <c r="ONH70" s="0"/>
      <c r="ONI70" s="0"/>
      <c r="ONJ70" s="0"/>
      <c r="ONK70" s="0"/>
      <c r="ONL70" s="0"/>
      <c r="ONM70" s="0"/>
      <c r="ONN70" s="0"/>
      <c r="ONO70" s="0"/>
      <c r="ONP70" s="0"/>
      <c r="ONQ70" s="0"/>
      <c r="ONR70" s="0"/>
      <c r="ONS70" s="0"/>
      <c r="ONT70" s="0"/>
      <c r="ONU70" s="0"/>
      <c r="ONV70" s="0"/>
      <c r="ONW70" s="0"/>
      <c r="ONX70" s="0"/>
      <c r="ONY70" s="0"/>
      <c r="ONZ70" s="0"/>
      <c r="OOA70" s="0"/>
      <c r="OOB70" s="0"/>
      <c r="OOC70" s="0"/>
      <c r="OOD70" s="0"/>
      <c r="OOE70" s="0"/>
      <c r="OOF70" s="0"/>
      <c r="OOG70" s="0"/>
      <c r="OOH70" s="0"/>
      <c r="OOI70" s="0"/>
      <c r="OOJ70" s="0"/>
      <c r="OOK70" s="0"/>
      <c r="OOL70" s="0"/>
      <c r="OOM70" s="0"/>
      <c r="OON70" s="0"/>
      <c r="OOO70" s="0"/>
      <c r="OOP70" s="0"/>
      <c r="OOQ70" s="0"/>
      <c r="OOR70" s="0"/>
      <c r="OOS70" s="0"/>
      <c r="OOT70" s="0"/>
      <c r="OOU70" s="0"/>
      <c r="OOV70" s="0"/>
      <c r="OOW70" s="0"/>
      <c r="OOX70" s="0"/>
      <c r="OOY70" s="0"/>
      <c r="OOZ70" s="0"/>
      <c r="OPA70" s="0"/>
      <c r="OPB70" s="0"/>
      <c r="OPC70" s="0"/>
      <c r="OPD70" s="0"/>
      <c r="OPE70" s="0"/>
      <c r="OPF70" s="0"/>
      <c r="OPG70" s="0"/>
      <c r="OPH70" s="0"/>
      <c r="OPI70" s="0"/>
      <c r="OPJ70" s="0"/>
      <c r="OPK70" s="0"/>
      <c r="OPL70" s="0"/>
      <c r="OPM70" s="0"/>
      <c r="OPN70" s="0"/>
      <c r="OPO70" s="0"/>
      <c r="OPP70" s="0"/>
      <c r="OPQ70" s="0"/>
      <c r="OPR70" s="0"/>
      <c r="OPS70" s="0"/>
      <c r="OPT70" s="0"/>
      <c r="OPU70" s="0"/>
      <c r="OPV70" s="0"/>
      <c r="OPW70" s="0"/>
      <c r="OPX70" s="0"/>
      <c r="OPY70" s="0"/>
      <c r="OPZ70" s="0"/>
      <c r="OQA70" s="0"/>
      <c r="OQB70" s="0"/>
      <c r="OQC70" s="0"/>
      <c r="OQD70" s="0"/>
      <c r="OQE70" s="0"/>
      <c r="OQF70" s="0"/>
      <c r="OQG70" s="0"/>
      <c r="OQH70" s="0"/>
      <c r="OQI70" s="0"/>
      <c r="OQJ70" s="0"/>
      <c r="OQK70" s="0"/>
      <c r="OQL70" s="0"/>
      <c r="OQM70" s="0"/>
      <c r="OQN70" s="0"/>
      <c r="OQO70" s="0"/>
      <c r="OQP70" s="0"/>
      <c r="OQQ70" s="0"/>
      <c r="OQR70" s="0"/>
      <c r="OQS70" s="0"/>
      <c r="OQT70" s="0"/>
      <c r="OQU70" s="0"/>
      <c r="OQV70" s="0"/>
      <c r="OQW70" s="0"/>
      <c r="OQX70" s="0"/>
      <c r="OQY70" s="0"/>
      <c r="OQZ70" s="0"/>
      <c r="ORA70" s="0"/>
      <c r="ORB70" s="0"/>
      <c r="ORC70" s="0"/>
      <c r="ORD70" s="0"/>
      <c r="ORE70" s="0"/>
      <c r="ORF70" s="0"/>
      <c r="ORG70" s="0"/>
      <c r="ORH70" s="0"/>
      <c r="ORI70" s="0"/>
      <c r="ORJ70" s="0"/>
      <c r="ORK70" s="0"/>
      <c r="ORL70" s="0"/>
      <c r="ORM70" s="0"/>
      <c r="ORN70" s="0"/>
      <c r="ORO70" s="0"/>
      <c r="ORP70" s="0"/>
      <c r="ORQ70" s="0"/>
      <c r="ORR70" s="0"/>
      <c r="ORS70" s="0"/>
      <c r="ORT70" s="0"/>
      <c r="ORU70" s="0"/>
      <c r="ORV70" s="0"/>
      <c r="ORW70" s="0"/>
      <c r="ORX70" s="0"/>
      <c r="ORY70" s="0"/>
      <c r="ORZ70" s="0"/>
      <c r="OSA70" s="0"/>
      <c r="OSB70" s="0"/>
      <c r="OSC70" s="0"/>
      <c r="OSD70" s="0"/>
      <c r="OSE70" s="0"/>
      <c r="OSF70" s="0"/>
      <c r="OSG70" s="0"/>
      <c r="OSH70" s="0"/>
      <c r="OSI70" s="0"/>
      <c r="OSJ70" s="0"/>
      <c r="OSK70" s="0"/>
      <c r="OSL70" s="0"/>
      <c r="OSM70" s="0"/>
      <c r="OSN70" s="0"/>
      <c r="OSO70" s="0"/>
      <c r="OSP70" s="0"/>
      <c r="OSQ70" s="0"/>
      <c r="OSR70" s="0"/>
      <c r="OSS70" s="0"/>
      <c r="OST70" s="0"/>
      <c r="OSU70" s="0"/>
      <c r="OSV70" s="0"/>
      <c r="OSW70" s="0"/>
      <c r="OSX70" s="0"/>
      <c r="OSY70" s="0"/>
      <c r="OSZ70" s="0"/>
      <c r="OTA70" s="0"/>
      <c r="OTB70" s="0"/>
      <c r="OTC70" s="0"/>
      <c r="OTD70" s="0"/>
      <c r="OTE70" s="0"/>
      <c r="OTF70" s="0"/>
      <c r="OTG70" s="0"/>
      <c r="OTH70" s="0"/>
      <c r="OTI70" s="0"/>
      <c r="OTJ70" s="0"/>
      <c r="OTK70" s="0"/>
      <c r="OTL70" s="0"/>
      <c r="OTM70" s="0"/>
      <c r="OTN70" s="0"/>
      <c r="OTO70" s="0"/>
      <c r="OTP70" s="0"/>
      <c r="OTQ70" s="0"/>
      <c r="OTR70" s="0"/>
      <c r="OTS70" s="0"/>
      <c r="OTT70" s="0"/>
      <c r="OTU70" s="0"/>
      <c r="OTV70" s="0"/>
      <c r="OTW70" s="0"/>
      <c r="OTX70" s="0"/>
      <c r="OTY70" s="0"/>
      <c r="OTZ70" s="0"/>
      <c r="OUA70" s="0"/>
      <c r="OUB70" s="0"/>
      <c r="OUC70" s="0"/>
      <c r="OUD70" s="0"/>
      <c r="OUE70" s="0"/>
      <c r="OUF70" s="0"/>
      <c r="OUG70" s="0"/>
      <c r="OUH70" s="0"/>
      <c r="OUI70" s="0"/>
      <c r="OUJ70" s="0"/>
      <c r="OUK70" s="0"/>
      <c r="OUL70" s="0"/>
      <c r="OUM70" s="0"/>
      <c r="OUN70" s="0"/>
      <c r="OUO70" s="0"/>
      <c r="OUP70" s="0"/>
      <c r="OUQ70" s="0"/>
      <c r="OUR70" s="0"/>
      <c r="OUS70" s="0"/>
      <c r="OUT70" s="0"/>
      <c r="OUU70" s="0"/>
      <c r="OUV70" s="0"/>
      <c r="OUW70" s="0"/>
      <c r="OUX70" s="0"/>
      <c r="OUY70" s="0"/>
      <c r="OUZ70" s="0"/>
      <c r="OVA70" s="0"/>
      <c r="OVB70" s="0"/>
      <c r="OVC70" s="0"/>
      <c r="OVD70" s="0"/>
      <c r="OVE70" s="0"/>
      <c r="OVF70" s="0"/>
      <c r="OVG70" s="0"/>
      <c r="OVH70" s="0"/>
      <c r="OVI70" s="0"/>
      <c r="OVJ70" s="0"/>
      <c r="OVK70" s="0"/>
      <c r="OVL70" s="0"/>
      <c r="OVM70" s="0"/>
      <c r="OVN70" s="0"/>
      <c r="OVO70" s="0"/>
      <c r="OVP70" s="0"/>
      <c r="OVQ70" s="0"/>
      <c r="OVR70" s="0"/>
      <c r="OVS70" s="0"/>
      <c r="OVT70" s="0"/>
      <c r="OVU70" s="0"/>
      <c r="OVV70" s="0"/>
      <c r="OVW70" s="0"/>
      <c r="OVX70" s="0"/>
      <c r="OVY70" s="0"/>
      <c r="OVZ70" s="0"/>
      <c r="OWA70" s="0"/>
      <c r="OWB70" s="0"/>
      <c r="OWC70" s="0"/>
      <c r="OWD70" s="0"/>
      <c r="OWE70" s="0"/>
      <c r="OWF70" s="0"/>
      <c r="OWG70" s="0"/>
      <c r="OWH70" s="0"/>
      <c r="OWI70" s="0"/>
      <c r="OWJ70" s="0"/>
      <c r="OWK70" s="0"/>
      <c r="OWL70" s="0"/>
      <c r="OWM70" s="0"/>
      <c r="OWN70" s="0"/>
      <c r="OWO70" s="0"/>
      <c r="OWP70" s="0"/>
      <c r="OWQ70" s="0"/>
      <c r="OWR70" s="0"/>
      <c r="OWS70" s="0"/>
      <c r="OWT70" s="0"/>
      <c r="OWU70" s="0"/>
      <c r="OWV70" s="0"/>
      <c r="OWW70" s="0"/>
      <c r="OWX70" s="0"/>
      <c r="OWY70" s="0"/>
      <c r="OWZ70" s="0"/>
      <c r="OXA70" s="0"/>
      <c r="OXB70" s="0"/>
      <c r="OXC70" s="0"/>
      <c r="OXD70" s="0"/>
      <c r="OXE70" s="0"/>
      <c r="OXF70" s="0"/>
      <c r="OXG70" s="0"/>
      <c r="OXH70" s="0"/>
      <c r="OXI70" s="0"/>
      <c r="OXJ70" s="0"/>
      <c r="OXK70" s="0"/>
      <c r="OXL70" s="0"/>
      <c r="OXM70" s="0"/>
      <c r="OXN70" s="0"/>
      <c r="OXO70" s="0"/>
      <c r="OXP70" s="0"/>
      <c r="OXQ70" s="0"/>
      <c r="OXR70" s="0"/>
      <c r="OXS70" s="0"/>
      <c r="OXT70" s="0"/>
      <c r="OXU70" s="0"/>
      <c r="OXV70" s="0"/>
      <c r="OXW70" s="0"/>
      <c r="OXX70" s="0"/>
      <c r="OXY70" s="0"/>
      <c r="OXZ70" s="0"/>
      <c r="OYA70" s="0"/>
      <c r="OYB70" s="0"/>
      <c r="OYC70" s="0"/>
      <c r="OYD70" s="0"/>
      <c r="OYE70" s="0"/>
      <c r="OYF70" s="0"/>
      <c r="OYG70" s="0"/>
      <c r="OYH70" s="0"/>
      <c r="OYI70" s="0"/>
      <c r="OYJ70" s="0"/>
      <c r="OYK70" s="0"/>
      <c r="OYL70" s="0"/>
      <c r="OYM70" s="0"/>
      <c r="OYN70" s="0"/>
      <c r="OYO70" s="0"/>
      <c r="OYP70" s="0"/>
      <c r="OYQ70" s="0"/>
      <c r="OYR70" s="0"/>
      <c r="OYS70" s="0"/>
      <c r="OYT70" s="0"/>
      <c r="OYU70" s="0"/>
      <c r="OYV70" s="0"/>
      <c r="OYW70" s="0"/>
      <c r="OYX70" s="0"/>
      <c r="OYY70" s="0"/>
      <c r="OYZ70" s="0"/>
      <c r="OZA70" s="0"/>
      <c r="OZB70" s="0"/>
      <c r="OZC70" s="0"/>
      <c r="OZD70" s="0"/>
      <c r="OZE70" s="0"/>
      <c r="OZF70" s="0"/>
      <c r="OZG70" s="0"/>
      <c r="OZH70" s="0"/>
      <c r="OZI70" s="0"/>
      <c r="OZJ70" s="0"/>
      <c r="OZK70" s="0"/>
      <c r="OZL70" s="0"/>
      <c r="OZM70" s="0"/>
      <c r="OZN70" s="0"/>
      <c r="OZO70" s="0"/>
      <c r="OZP70" s="0"/>
      <c r="OZQ70" s="0"/>
      <c r="OZR70" s="0"/>
      <c r="OZS70" s="0"/>
      <c r="OZT70" s="0"/>
      <c r="OZU70" s="0"/>
      <c r="OZV70" s="0"/>
      <c r="OZW70" s="0"/>
      <c r="OZX70" s="0"/>
      <c r="OZY70" s="0"/>
      <c r="OZZ70" s="0"/>
      <c r="PAA70" s="0"/>
      <c r="PAB70" s="0"/>
      <c r="PAC70" s="0"/>
      <c r="PAD70" s="0"/>
      <c r="PAE70" s="0"/>
      <c r="PAF70" s="0"/>
      <c r="PAG70" s="0"/>
      <c r="PAH70" s="0"/>
      <c r="PAI70" s="0"/>
      <c r="PAJ70" s="0"/>
      <c r="PAK70" s="0"/>
      <c r="PAL70" s="0"/>
      <c r="PAM70" s="0"/>
      <c r="PAN70" s="0"/>
      <c r="PAO70" s="0"/>
      <c r="PAP70" s="0"/>
      <c r="PAQ70" s="0"/>
      <c r="PAR70" s="0"/>
      <c r="PAS70" s="0"/>
      <c r="PAT70" s="0"/>
      <c r="PAU70" s="0"/>
      <c r="PAV70" s="0"/>
      <c r="PAW70" s="0"/>
      <c r="PAX70" s="0"/>
      <c r="PAY70" s="0"/>
      <c r="PAZ70" s="0"/>
      <c r="PBA70" s="0"/>
      <c r="PBB70" s="0"/>
      <c r="PBC70" s="0"/>
      <c r="PBD70" s="0"/>
      <c r="PBE70" s="0"/>
      <c r="PBF70" s="0"/>
      <c r="PBG70" s="0"/>
      <c r="PBH70" s="0"/>
      <c r="PBI70" s="0"/>
      <c r="PBJ70" s="0"/>
      <c r="PBK70" s="0"/>
      <c r="PBL70" s="0"/>
      <c r="PBM70" s="0"/>
      <c r="PBN70" s="0"/>
      <c r="PBO70" s="0"/>
      <c r="PBP70" s="0"/>
      <c r="PBQ70" s="0"/>
      <c r="PBR70" s="0"/>
      <c r="PBS70" s="0"/>
      <c r="PBT70" s="0"/>
      <c r="PBU70" s="0"/>
      <c r="PBV70" s="0"/>
      <c r="PBW70" s="0"/>
      <c r="PBX70" s="0"/>
      <c r="PBY70" s="0"/>
      <c r="PBZ70" s="0"/>
      <c r="PCA70" s="0"/>
      <c r="PCB70" s="0"/>
      <c r="PCC70" s="0"/>
      <c r="PCD70" s="0"/>
      <c r="PCE70" s="0"/>
      <c r="PCF70" s="0"/>
      <c r="PCG70" s="0"/>
      <c r="PCH70" s="0"/>
      <c r="PCI70" s="0"/>
      <c r="PCJ70" s="0"/>
      <c r="PCK70" s="0"/>
      <c r="PCL70" s="0"/>
      <c r="PCM70" s="0"/>
      <c r="PCN70" s="0"/>
      <c r="PCO70" s="0"/>
      <c r="PCP70" s="0"/>
      <c r="PCQ70" s="0"/>
      <c r="PCR70" s="0"/>
      <c r="PCS70" s="0"/>
      <c r="PCT70" s="0"/>
      <c r="PCU70" s="0"/>
      <c r="PCV70" s="0"/>
      <c r="PCW70" s="0"/>
      <c r="PCX70" s="0"/>
      <c r="PCY70" s="0"/>
      <c r="PCZ70" s="0"/>
      <c r="PDA70" s="0"/>
      <c r="PDB70" s="0"/>
      <c r="PDC70" s="0"/>
      <c r="PDD70" s="0"/>
      <c r="PDE70" s="0"/>
      <c r="PDF70" s="0"/>
      <c r="PDG70" s="0"/>
      <c r="PDH70" s="0"/>
      <c r="PDI70" s="0"/>
      <c r="PDJ70" s="0"/>
      <c r="PDK70" s="0"/>
      <c r="PDL70" s="0"/>
      <c r="PDM70" s="0"/>
      <c r="PDN70" s="0"/>
      <c r="PDO70" s="0"/>
      <c r="PDP70" s="0"/>
      <c r="PDQ70" s="0"/>
      <c r="PDR70" s="0"/>
      <c r="PDS70" s="0"/>
      <c r="PDT70" s="0"/>
      <c r="PDU70" s="0"/>
      <c r="PDV70" s="0"/>
      <c r="PDW70" s="0"/>
      <c r="PDX70" s="0"/>
      <c r="PDY70" s="0"/>
      <c r="PDZ70" s="0"/>
      <c r="PEA70" s="0"/>
      <c r="PEB70" s="0"/>
      <c r="PEC70" s="0"/>
      <c r="PED70" s="0"/>
      <c r="PEE70" s="0"/>
      <c r="PEF70" s="0"/>
      <c r="PEG70" s="0"/>
      <c r="PEH70" s="0"/>
      <c r="PEI70" s="0"/>
      <c r="PEJ70" s="0"/>
      <c r="PEK70" s="0"/>
      <c r="PEL70" s="0"/>
      <c r="PEM70" s="0"/>
      <c r="PEN70" s="0"/>
      <c r="PEO70" s="0"/>
      <c r="PEP70" s="0"/>
      <c r="PEQ70" s="0"/>
      <c r="PER70" s="0"/>
      <c r="PES70" s="0"/>
      <c r="PET70" s="0"/>
      <c r="PEU70" s="0"/>
      <c r="PEV70" s="0"/>
      <c r="PEW70" s="0"/>
      <c r="PEX70" s="0"/>
      <c r="PEY70" s="0"/>
      <c r="PEZ70" s="0"/>
      <c r="PFA70" s="0"/>
      <c r="PFB70" s="0"/>
      <c r="PFC70" s="0"/>
      <c r="PFD70" s="0"/>
      <c r="PFE70" s="0"/>
      <c r="PFF70" s="0"/>
      <c r="PFG70" s="0"/>
      <c r="PFH70" s="0"/>
      <c r="PFI70" s="0"/>
      <c r="PFJ70" s="0"/>
      <c r="PFK70" s="0"/>
      <c r="PFL70" s="0"/>
      <c r="PFM70" s="0"/>
      <c r="PFN70" s="0"/>
      <c r="PFO70" s="0"/>
      <c r="PFP70" s="0"/>
      <c r="PFQ70" s="0"/>
      <c r="PFR70" s="0"/>
      <c r="PFS70" s="0"/>
      <c r="PFT70" s="0"/>
      <c r="PFU70" s="0"/>
      <c r="PFV70" s="0"/>
      <c r="PFW70" s="0"/>
      <c r="PFX70" s="0"/>
      <c r="PFY70" s="0"/>
      <c r="PFZ70" s="0"/>
      <c r="PGA70" s="0"/>
      <c r="PGB70" s="0"/>
      <c r="PGC70" s="0"/>
      <c r="PGD70" s="0"/>
      <c r="PGE70" s="0"/>
      <c r="PGF70" s="0"/>
      <c r="PGG70" s="0"/>
      <c r="PGH70" s="0"/>
      <c r="PGI70" s="0"/>
      <c r="PGJ70" s="0"/>
      <c r="PGK70" s="0"/>
      <c r="PGL70" s="0"/>
      <c r="PGM70" s="0"/>
      <c r="PGN70" s="0"/>
      <c r="PGO70" s="0"/>
      <c r="PGP70" s="0"/>
      <c r="PGQ70" s="0"/>
      <c r="PGR70" s="0"/>
      <c r="PGS70" s="0"/>
      <c r="PGT70" s="0"/>
      <c r="PGU70" s="0"/>
      <c r="PGV70" s="0"/>
      <c r="PGW70" s="0"/>
      <c r="PGX70" s="0"/>
      <c r="PGY70" s="0"/>
      <c r="PGZ70" s="0"/>
      <c r="PHA70" s="0"/>
      <c r="PHB70" s="0"/>
      <c r="PHC70" s="0"/>
      <c r="PHD70" s="0"/>
      <c r="PHE70" s="0"/>
      <c r="PHF70" s="0"/>
      <c r="PHG70" s="0"/>
      <c r="PHH70" s="0"/>
      <c r="PHI70" s="0"/>
      <c r="PHJ70" s="0"/>
      <c r="PHK70" s="0"/>
      <c r="PHL70" s="0"/>
      <c r="PHM70" s="0"/>
      <c r="PHN70" s="0"/>
      <c r="PHO70" s="0"/>
      <c r="PHP70" s="0"/>
      <c r="PHQ70" s="0"/>
      <c r="PHR70" s="0"/>
      <c r="PHS70" s="0"/>
      <c r="PHT70" s="0"/>
      <c r="PHU70" s="0"/>
      <c r="PHV70" s="0"/>
      <c r="PHW70" s="0"/>
      <c r="PHX70" s="0"/>
      <c r="PHY70" s="0"/>
      <c r="PHZ70" s="0"/>
      <c r="PIA70" s="0"/>
      <c r="PIB70" s="0"/>
      <c r="PIC70" s="0"/>
      <c r="PID70" s="0"/>
      <c r="PIE70" s="0"/>
      <c r="PIF70" s="0"/>
      <c r="PIG70" s="0"/>
      <c r="PIH70" s="0"/>
      <c r="PII70" s="0"/>
      <c r="PIJ70" s="0"/>
      <c r="PIK70" s="0"/>
      <c r="PIL70" s="0"/>
      <c r="PIM70" s="0"/>
      <c r="PIN70" s="0"/>
      <c r="PIO70" s="0"/>
      <c r="PIP70" s="0"/>
      <c r="PIQ70" s="0"/>
      <c r="PIR70" s="0"/>
      <c r="PIS70" s="0"/>
      <c r="PIT70" s="0"/>
      <c r="PIU70" s="0"/>
      <c r="PIV70" s="0"/>
      <c r="PIW70" s="0"/>
      <c r="PIX70" s="0"/>
      <c r="PIY70" s="0"/>
      <c r="PIZ70" s="0"/>
      <c r="PJA70" s="0"/>
      <c r="PJB70" s="0"/>
      <c r="PJC70" s="0"/>
      <c r="PJD70" s="0"/>
      <c r="PJE70" s="0"/>
      <c r="PJF70" s="0"/>
      <c r="PJG70" s="0"/>
      <c r="PJH70" s="0"/>
      <c r="PJI70" s="0"/>
      <c r="PJJ70" s="0"/>
      <c r="PJK70" s="0"/>
      <c r="PJL70" s="0"/>
      <c r="PJM70" s="0"/>
      <c r="PJN70" s="0"/>
      <c r="PJO70" s="0"/>
      <c r="PJP70" s="0"/>
      <c r="PJQ70" s="0"/>
      <c r="PJR70" s="0"/>
      <c r="PJS70" s="0"/>
      <c r="PJT70" s="0"/>
      <c r="PJU70" s="0"/>
      <c r="PJV70" s="0"/>
      <c r="PJW70" s="0"/>
      <c r="PJX70" s="0"/>
      <c r="PJY70" s="0"/>
      <c r="PJZ70" s="0"/>
      <c r="PKA70" s="0"/>
      <c r="PKB70" s="0"/>
      <c r="PKC70" s="0"/>
      <c r="PKD70" s="0"/>
      <c r="PKE70" s="0"/>
      <c r="PKF70" s="0"/>
      <c r="PKG70" s="0"/>
      <c r="PKH70" s="0"/>
      <c r="PKI70" s="0"/>
      <c r="PKJ70" s="0"/>
      <c r="PKK70" s="0"/>
      <c r="PKL70" s="0"/>
      <c r="PKM70" s="0"/>
      <c r="PKN70" s="0"/>
      <c r="PKO70" s="0"/>
      <c r="PKP70" s="0"/>
      <c r="PKQ70" s="0"/>
      <c r="PKR70" s="0"/>
      <c r="PKS70" s="0"/>
      <c r="PKT70" s="0"/>
      <c r="PKU70" s="0"/>
      <c r="PKV70" s="0"/>
      <c r="PKW70" s="0"/>
      <c r="PKX70" s="0"/>
      <c r="PKY70" s="0"/>
      <c r="PKZ70" s="0"/>
      <c r="PLA70" s="0"/>
      <c r="PLB70" s="0"/>
      <c r="PLC70" s="0"/>
      <c r="PLD70" s="0"/>
      <c r="PLE70" s="0"/>
      <c r="PLF70" s="0"/>
      <c r="PLG70" s="0"/>
      <c r="PLH70" s="0"/>
      <c r="PLI70" s="0"/>
      <c r="PLJ70" s="0"/>
      <c r="PLK70" s="0"/>
      <c r="PLL70" s="0"/>
      <c r="PLM70" s="0"/>
      <c r="PLN70" s="0"/>
      <c r="PLO70" s="0"/>
      <c r="PLP70" s="0"/>
      <c r="PLQ70" s="0"/>
      <c r="PLR70" s="0"/>
      <c r="PLS70" s="0"/>
      <c r="PLT70" s="0"/>
      <c r="PLU70" s="0"/>
      <c r="PLV70" s="0"/>
      <c r="PLW70" s="0"/>
      <c r="PLX70" s="0"/>
      <c r="PLY70" s="0"/>
      <c r="PLZ70" s="0"/>
      <c r="PMA70" s="0"/>
      <c r="PMB70" s="0"/>
      <c r="PMC70" s="0"/>
      <c r="PMD70" s="0"/>
      <c r="PME70" s="0"/>
      <c r="PMF70" s="0"/>
      <c r="PMG70" s="0"/>
      <c r="PMH70" s="0"/>
      <c r="PMI70" s="0"/>
      <c r="PMJ70" s="0"/>
      <c r="PMK70" s="0"/>
      <c r="PML70" s="0"/>
      <c r="PMM70" s="0"/>
      <c r="PMN70" s="0"/>
      <c r="PMO70" s="0"/>
      <c r="PMP70" s="0"/>
      <c r="PMQ70" s="0"/>
      <c r="PMR70" s="0"/>
      <c r="PMS70" s="0"/>
      <c r="PMT70" s="0"/>
      <c r="PMU70" s="0"/>
      <c r="PMV70" s="0"/>
      <c r="PMW70" s="0"/>
      <c r="PMX70" s="0"/>
      <c r="PMY70" s="0"/>
      <c r="PMZ70" s="0"/>
      <c r="PNA70" s="0"/>
      <c r="PNB70" s="0"/>
      <c r="PNC70" s="0"/>
      <c r="PND70" s="0"/>
      <c r="PNE70" s="0"/>
      <c r="PNF70" s="0"/>
      <c r="PNG70" s="0"/>
      <c r="PNH70" s="0"/>
      <c r="PNI70" s="0"/>
      <c r="PNJ70" s="0"/>
      <c r="PNK70" s="0"/>
      <c r="PNL70" s="0"/>
      <c r="PNM70" s="0"/>
      <c r="PNN70" s="0"/>
      <c r="PNO70" s="0"/>
      <c r="PNP70" s="0"/>
      <c r="PNQ70" s="0"/>
      <c r="PNR70" s="0"/>
      <c r="PNS70" s="0"/>
      <c r="PNT70" s="0"/>
      <c r="PNU70" s="0"/>
      <c r="PNV70" s="0"/>
      <c r="PNW70" s="0"/>
      <c r="PNX70" s="0"/>
      <c r="PNY70" s="0"/>
      <c r="PNZ70" s="0"/>
      <c r="POA70" s="0"/>
      <c r="POB70" s="0"/>
      <c r="POC70" s="0"/>
      <c r="POD70" s="0"/>
      <c r="POE70" s="0"/>
      <c r="POF70" s="0"/>
      <c r="POG70" s="0"/>
      <c r="POH70" s="0"/>
      <c r="POI70" s="0"/>
      <c r="POJ70" s="0"/>
      <c r="POK70" s="0"/>
      <c r="POL70" s="0"/>
      <c r="POM70" s="0"/>
      <c r="PON70" s="0"/>
      <c r="POO70" s="0"/>
      <c r="POP70" s="0"/>
      <c r="POQ70" s="0"/>
      <c r="POR70" s="0"/>
      <c r="POS70" s="0"/>
      <c r="POT70" s="0"/>
      <c r="POU70" s="0"/>
      <c r="POV70" s="0"/>
      <c r="POW70" s="0"/>
      <c r="POX70" s="0"/>
      <c r="POY70" s="0"/>
      <c r="POZ70" s="0"/>
      <c r="PPA70" s="0"/>
      <c r="PPB70" s="0"/>
      <c r="PPC70" s="0"/>
      <c r="PPD70" s="0"/>
      <c r="PPE70" s="0"/>
      <c r="PPF70" s="0"/>
      <c r="PPG70" s="0"/>
      <c r="PPH70" s="0"/>
      <c r="PPI70" s="0"/>
      <c r="PPJ70" s="0"/>
      <c r="PPK70" s="0"/>
      <c r="PPL70" s="0"/>
      <c r="PPM70" s="0"/>
      <c r="PPN70" s="0"/>
      <c r="PPO70" s="0"/>
      <c r="PPP70" s="0"/>
      <c r="PPQ70" s="0"/>
      <c r="PPR70" s="0"/>
      <c r="PPS70" s="0"/>
      <c r="PPT70" s="0"/>
      <c r="PPU70" s="0"/>
      <c r="PPV70" s="0"/>
      <c r="PPW70" s="0"/>
      <c r="PPX70" s="0"/>
      <c r="PPY70" s="0"/>
      <c r="PPZ70" s="0"/>
      <c r="PQA70" s="0"/>
      <c r="PQB70" s="0"/>
      <c r="PQC70" s="0"/>
      <c r="PQD70" s="0"/>
      <c r="PQE70" s="0"/>
      <c r="PQF70" s="0"/>
      <c r="PQG70" s="0"/>
      <c r="PQH70" s="0"/>
      <c r="PQI70" s="0"/>
      <c r="PQJ70" s="0"/>
      <c r="PQK70" s="0"/>
      <c r="PQL70" s="0"/>
      <c r="PQM70" s="0"/>
      <c r="PQN70" s="0"/>
      <c r="PQO70" s="0"/>
      <c r="PQP70" s="0"/>
      <c r="PQQ70" s="0"/>
      <c r="PQR70" s="0"/>
      <c r="PQS70" s="0"/>
      <c r="PQT70" s="0"/>
      <c r="PQU70" s="0"/>
      <c r="PQV70" s="0"/>
      <c r="PQW70" s="0"/>
      <c r="PQX70" s="0"/>
      <c r="PQY70" s="0"/>
      <c r="PQZ70" s="0"/>
      <c r="PRA70" s="0"/>
      <c r="PRB70" s="0"/>
      <c r="PRC70" s="0"/>
      <c r="PRD70" s="0"/>
      <c r="PRE70" s="0"/>
      <c r="PRF70" s="0"/>
      <c r="PRG70" s="0"/>
      <c r="PRH70" s="0"/>
      <c r="PRI70" s="0"/>
      <c r="PRJ70" s="0"/>
      <c r="PRK70" s="0"/>
      <c r="PRL70" s="0"/>
      <c r="PRM70" s="0"/>
      <c r="PRN70" s="0"/>
      <c r="PRO70" s="0"/>
      <c r="PRP70" s="0"/>
      <c r="PRQ70" s="0"/>
      <c r="PRR70" s="0"/>
      <c r="PRS70" s="0"/>
      <c r="PRT70" s="0"/>
      <c r="PRU70" s="0"/>
      <c r="PRV70" s="0"/>
      <c r="PRW70" s="0"/>
      <c r="PRX70" s="0"/>
      <c r="PRY70" s="0"/>
      <c r="PRZ70" s="0"/>
      <c r="PSA70" s="0"/>
      <c r="PSB70" s="0"/>
      <c r="PSC70" s="0"/>
      <c r="PSD70" s="0"/>
      <c r="PSE70" s="0"/>
      <c r="PSF70" s="0"/>
      <c r="PSG70" s="0"/>
      <c r="PSH70" s="0"/>
      <c r="PSI70" s="0"/>
      <c r="PSJ70" s="0"/>
      <c r="PSK70" s="0"/>
      <c r="PSL70" s="0"/>
      <c r="PSM70" s="0"/>
      <c r="PSN70" s="0"/>
      <c r="PSO70" s="0"/>
      <c r="PSP70" s="0"/>
      <c r="PSQ70" s="0"/>
      <c r="PSR70" s="0"/>
      <c r="PSS70" s="0"/>
      <c r="PST70" s="0"/>
      <c r="PSU70" s="0"/>
      <c r="PSV70" s="0"/>
      <c r="PSW70" s="0"/>
      <c r="PSX70" s="0"/>
      <c r="PSY70" s="0"/>
      <c r="PSZ70" s="0"/>
      <c r="PTA70" s="0"/>
      <c r="PTB70" s="0"/>
      <c r="PTC70" s="0"/>
      <c r="PTD70" s="0"/>
      <c r="PTE70" s="0"/>
      <c r="PTF70" s="0"/>
      <c r="PTG70" s="0"/>
      <c r="PTH70" s="0"/>
      <c r="PTI70" s="0"/>
      <c r="PTJ70" s="0"/>
      <c r="PTK70" s="0"/>
      <c r="PTL70" s="0"/>
      <c r="PTM70" s="0"/>
      <c r="PTN70" s="0"/>
      <c r="PTO70" s="0"/>
      <c r="PTP70" s="0"/>
      <c r="PTQ70" s="0"/>
      <c r="PTR70" s="0"/>
      <c r="PTS70" s="0"/>
      <c r="PTT70" s="0"/>
      <c r="PTU70" s="0"/>
      <c r="PTV70" s="0"/>
      <c r="PTW70" s="0"/>
      <c r="PTX70" s="0"/>
      <c r="PTY70" s="0"/>
      <c r="PTZ70" s="0"/>
      <c r="PUA70" s="0"/>
      <c r="PUB70" s="0"/>
      <c r="PUC70" s="0"/>
      <c r="PUD70" s="0"/>
      <c r="PUE70" s="0"/>
      <c r="PUF70" s="0"/>
      <c r="PUG70" s="0"/>
      <c r="PUH70" s="0"/>
      <c r="PUI70" s="0"/>
      <c r="PUJ70" s="0"/>
      <c r="PUK70" s="0"/>
      <c r="PUL70" s="0"/>
      <c r="PUM70" s="0"/>
      <c r="PUN70" s="0"/>
      <c r="PUO70" s="0"/>
      <c r="PUP70" s="0"/>
      <c r="PUQ70" s="0"/>
      <c r="PUR70" s="0"/>
      <c r="PUS70" s="0"/>
      <c r="PUT70" s="0"/>
      <c r="PUU70" s="0"/>
      <c r="PUV70" s="0"/>
      <c r="PUW70" s="0"/>
      <c r="PUX70" s="0"/>
      <c r="PUY70" s="0"/>
      <c r="PUZ70" s="0"/>
      <c r="PVA70" s="0"/>
      <c r="PVB70" s="0"/>
      <c r="PVC70" s="0"/>
      <c r="PVD70" s="0"/>
      <c r="PVE70" s="0"/>
      <c r="PVF70" s="0"/>
      <c r="PVG70" s="0"/>
      <c r="PVH70" s="0"/>
      <c r="PVI70" s="0"/>
      <c r="PVJ70" s="0"/>
      <c r="PVK70" s="0"/>
      <c r="PVL70" s="0"/>
      <c r="PVM70" s="0"/>
      <c r="PVN70" s="0"/>
      <c r="PVO70" s="0"/>
      <c r="PVP70" s="0"/>
      <c r="PVQ70" s="0"/>
      <c r="PVR70" s="0"/>
      <c r="PVS70" s="0"/>
      <c r="PVT70" s="0"/>
      <c r="PVU70" s="0"/>
      <c r="PVV70" s="0"/>
      <c r="PVW70" s="0"/>
      <c r="PVX70" s="0"/>
      <c r="PVY70" s="0"/>
      <c r="PVZ70" s="0"/>
      <c r="PWA70" s="0"/>
      <c r="PWB70" s="0"/>
      <c r="PWC70" s="0"/>
      <c r="PWD70" s="0"/>
      <c r="PWE70" s="0"/>
      <c r="PWF70" s="0"/>
      <c r="PWG70" s="0"/>
      <c r="PWH70" s="0"/>
      <c r="PWI70" s="0"/>
      <c r="PWJ70" s="0"/>
      <c r="PWK70" s="0"/>
      <c r="PWL70" s="0"/>
      <c r="PWM70" s="0"/>
      <c r="PWN70" s="0"/>
      <c r="PWO70" s="0"/>
      <c r="PWP70" s="0"/>
      <c r="PWQ70" s="0"/>
      <c r="PWR70" s="0"/>
      <c r="PWS70" s="0"/>
      <c r="PWT70" s="0"/>
      <c r="PWU70" s="0"/>
      <c r="PWV70" s="0"/>
      <c r="PWW70" s="0"/>
      <c r="PWX70" s="0"/>
      <c r="PWY70" s="0"/>
      <c r="PWZ70" s="0"/>
      <c r="PXA70" s="0"/>
      <c r="PXB70" s="0"/>
      <c r="PXC70" s="0"/>
      <c r="PXD70" s="0"/>
      <c r="PXE70" s="0"/>
      <c r="PXF70" s="0"/>
      <c r="PXG70" s="0"/>
      <c r="PXH70" s="0"/>
      <c r="PXI70" s="0"/>
      <c r="PXJ70" s="0"/>
      <c r="PXK70" s="0"/>
      <c r="PXL70" s="0"/>
      <c r="PXM70" s="0"/>
      <c r="PXN70" s="0"/>
      <c r="PXO70" s="0"/>
      <c r="PXP70" s="0"/>
      <c r="PXQ70" s="0"/>
      <c r="PXR70" s="0"/>
      <c r="PXS70" s="0"/>
      <c r="PXT70" s="0"/>
      <c r="PXU70" s="0"/>
      <c r="PXV70" s="0"/>
      <c r="PXW70" s="0"/>
      <c r="PXX70" s="0"/>
      <c r="PXY70" s="0"/>
      <c r="PXZ70" s="0"/>
      <c r="PYA70" s="0"/>
      <c r="PYB70" s="0"/>
      <c r="PYC70" s="0"/>
      <c r="PYD70" s="0"/>
      <c r="PYE70" s="0"/>
      <c r="PYF70" s="0"/>
      <c r="PYG70" s="0"/>
      <c r="PYH70" s="0"/>
      <c r="PYI70" s="0"/>
      <c r="PYJ70" s="0"/>
      <c r="PYK70" s="0"/>
      <c r="PYL70" s="0"/>
      <c r="PYM70" s="0"/>
      <c r="PYN70" s="0"/>
      <c r="PYO70" s="0"/>
      <c r="PYP70" s="0"/>
      <c r="PYQ70" s="0"/>
      <c r="PYR70" s="0"/>
      <c r="PYS70" s="0"/>
      <c r="PYT70" s="0"/>
      <c r="PYU70" s="0"/>
      <c r="PYV70" s="0"/>
      <c r="PYW70" s="0"/>
      <c r="PYX70" s="0"/>
      <c r="PYY70" s="0"/>
      <c r="PYZ70" s="0"/>
      <c r="PZA70" s="0"/>
      <c r="PZB70" s="0"/>
      <c r="PZC70" s="0"/>
      <c r="PZD70" s="0"/>
      <c r="PZE70" s="0"/>
      <c r="PZF70" s="0"/>
      <c r="PZG70" s="0"/>
      <c r="PZH70" s="0"/>
      <c r="PZI70" s="0"/>
      <c r="PZJ70" s="0"/>
      <c r="PZK70" s="0"/>
      <c r="PZL70" s="0"/>
      <c r="PZM70" s="0"/>
      <c r="PZN70" s="0"/>
      <c r="PZO70" s="0"/>
      <c r="PZP70" s="0"/>
      <c r="PZQ70" s="0"/>
      <c r="PZR70" s="0"/>
      <c r="PZS70" s="0"/>
      <c r="PZT70" s="0"/>
      <c r="PZU70" s="0"/>
      <c r="PZV70" s="0"/>
      <c r="PZW70" s="0"/>
      <c r="PZX70" s="0"/>
      <c r="PZY70" s="0"/>
      <c r="PZZ70" s="0"/>
      <c r="QAA70" s="0"/>
      <c r="QAB70" s="0"/>
      <c r="QAC70" s="0"/>
      <c r="QAD70" s="0"/>
      <c r="QAE70" s="0"/>
      <c r="QAF70" s="0"/>
      <c r="QAG70" s="0"/>
      <c r="QAH70" s="0"/>
      <c r="QAI70" s="0"/>
      <c r="QAJ70" s="0"/>
      <c r="QAK70" s="0"/>
      <c r="QAL70" s="0"/>
      <c r="QAM70" s="0"/>
      <c r="QAN70" s="0"/>
      <c r="QAO70" s="0"/>
      <c r="QAP70" s="0"/>
      <c r="QAQ70" s="0"/>
      <c r="QAR70" s="0"/>
      <c r="QAS70" s="0"/>
      <c r="QAT70" s="0"/>
      <c r="QAU70" s="0"/>
      <c r="QAV70" s="0"/>
      <c r="QAW70" s="0"/>
      <c r="QAX70" s="0"/>
      <c r="QAY70" s="0"/>
      <c r="QAZ70" s="0"/>
      <c r="QBA70" s="0"/>
      <c r="QBB70" s="0"/>
      <c r="QBC70" s="0"/>
      <c r="QBD70" s="0"/>
      <c r="QBE70" s="0"/>
      <c r="QBF70" s="0"/>
      <c r="QBG70" s="0"/>
      <c r="QBH70" s="0"/>
      <c r="QBI70" s="0"/>
      <c r="QBJ70" s="0"/>
      <c r="QBK70" s="0"/>
      <c r="QBL70" s="0"/>
      <c r="QBM70" s="0"/>
      <c r="QBN70" s="0"/>
      <c r="QBO70" s="0"/>
      <c r="QBP70" s="0"/>
      <c r="QBQ70" s="0"/>
      <c r="QBR70" s="0"/>
      <c r="QBS70" s="0"/>
      <c r="QBT70" s="0"/>
      <c r="QBU70" s="0"/>
      <c r="QBV70" s="0"/>
      <c r="QBW70" s="0"/>
      <c r="QBX70" s="0"/>
      <c r="QBY70" s="0"/>
      <c r="QBZ70" s="0"/>
      <c r="QCA70" s="0"/>
      <c r="QCB70" s="0"/>
      <c r="QCC70" s="0"/>
      <c r="QCD70" s="0"/>
      <c r="QCE70" s="0"/>
      <c r="QCF70" s="0"/>
      <c r="QCG70" s="0"/>
      <c r="QCH70" s="0"/>
      <c r="QCI70" s="0"/>
      <c r="QCJ70" s="0"/>
      <c r="QCK70" s="0"/>
      <c r="QCL70" s="0"/>
      <c r="QCM70" s="0"/>
      <c r="QCN70" s="0"/>
      <c r="QCO70" s="0"/>
      <c r="QCP70" s="0"/>
      <c r="QCQ70" s="0"/>
      <c r="QCR70" s="0"/>
      <c r="QCS70" s="0"/>
      <c r="QCT70" s="0"/>
      <c r="QCU70" s="0"/>
      <c r="QCV70" s="0"/>
      <c r="QCW70" s="0"/>
      <c r="QCX70" s="0"/>
      <c r="QCY70" s="0"/>
      <c r="QCZ70" s="0"/>
      <c r="QDA70" s="0"/>
      <c r="QDB70" s="0"/>
      <c r="QDC70" s="0"/>
      <c r="QDD70" s="0"/>
      <c r="QDE70" s="0"/>
      <c r="QDF70" s="0"/>
      <c r="QDG70" s="0"/>
      <c r="QDH70" s="0"/>
      <c r="QDI70" s="0"/>
      <c r="QDJ70" s="0"/>
      <c r="QDK70" s="0"/>
      <c r="QDL70" s="0"/>
      <c r="QDM70" s="0"/>
      <c r="QDN70" s="0"/>
      <c r="QDO70" s="0"/>
      <c r="QDP70" s="0"/>
      <c r="QDQ70" s="0"/>
      <c r="QDR70" s="0"/>
      <c r="QDS70" s="0"/>
      <c r="QDT70" s="0"/>
      <c r="QDU70" s="0"/>
      <c r="QDV70" s="0"/>
      <c r="QDW70" s="0"/>
      <c r="QDX70" s="0"/>
      <c r="QDY70" s="0"/>
      <c r="QDZ70" s="0"/>
      <c r="QEA70" s="0"/>
      <c r="QEB70" s="0"/>
      <c r="QEC70" s="0"/>
      <c r="QED70" s="0"/>
      <c r="QEE70" s="0"/>
      <c r="QEF70" s="0"/>
      <c r="QEG70" s="0"/>
      <c r="QEH70" s="0"/>
      <c r="QEI70" s="0"/>
      <c r="QEJ70" s="0"/>
      <c r="QEK70" s="0"/>
      <c r="QEL70" s="0"/>
      <c r="QEM70" s="0"/>
      <c r="QEN70" s="0"/>
      <c r="QEO70" s="0"/>
      <c r="QEP70" s="0"/>
      <c r="QEQ70" s="0"/>
      <c r="QER70" s="0"/>
      <c r="QES70" s="0"/>
      <c r="QET70" s="0"/>
      <c r="QEU70" s="0"/>
      <c r="QEV70" s="0"/>
      <c r="QEW70" s="0"/>
      <c r="QEX70" s="0"/>
      <c r="QEY70" s="0"/>
      <c r="QEZ70" s="0"/>
      <c r="QFA70" s="0"/>
      <c r="QFB70" s="0"/>
      <c r="QFC70" s="0"/>
      <c r="QFD70" s="0"/>
      <c r="QFE70" s="0"/>
      <c r="QFF70" s="0"/>
      <c r="QFG70" s="0"/>
      <c r="QFH70" s="0"/>
      <c r="QFI70" s="0"/>
      <c r="QFJ70" s="0"/>
      <c r="QFK70" s="0"/>
      <c r="QFL70" s="0"/>
      <c r="QFM70" s="0"/>
      <c r="QFN70" s="0"/>
      <c r="QFO70" s="0"/>
      <c r="QFP70" s="0"/>
      <c r="QFQ70" s="0"/>
      <c r="QFR70" s="0"/>
      <c r="QFS70" s="0"/>
      <c r="QFT70" s="0"/>
      <c r="QFU70" s="0"/>
      <c r="QFV70" s="0"/>
      <c r="QFW70" s="0"/>
      <c r="QFX70" s="0"/>
      <c r="QFY70" s="0"/>
      <c r="QFZ70" s="0"/>
      <c r="QGA70" s="0"/>
      <c r="QGB70" s="0"/>
      <c r="QGC70" s="0"/>
      <c r="QGD70" s="0"/>
      <c r="QGE70" s="0"/>
      <c r="QGF70" s="0"/>
      <c r="QGG70" s="0"/>
      <c r="QGH70" s="0"/>
      <c r="QGI70" s="0"/>
      <c r="QGJ70" s="0"/>
      <c r="QGK70" s="0"/>
      <c r="QGL70" s="0"/>
      <c r="QGM70" s="0"/>
      <c r="QGN70" s="0"/>
      <c r="QGO70" s="0"/>
      <c r="QGP70" s="0"/>
      <c r="QGQ70" s="0"/>
      <c r="QGR70" s="0"/>
      <c r="QGS70" s="0"/>
      <c r="QGT70" s="0"/>
      <c r="QGU70" s="0"/>
      <c r="QGV70" s="0"/>
      <c r="QGW70" s="0"/>
      <c r="QGX70" s="0"/>
      <c r="QGY70" s="0"/>
      <c r="QGZ70" s="0"/>
      <c r="QHA70" s="0"/>
      <c r="QHB70" s="0"/>
      <c r="QHC70" s="0"/>
      <c r="QHD70" s="0"/>
      <c r="QHE70" s="0"/>
      <c r="QHF70" s="0"/>
      <c r="QHG70" s="0"/>
      <c r="QHH70" s="0"/>
      <c r="QHI70" s="0"/>
      <c r="QHJ70" s="0"/>
      <c r="QHK70" s="0"/>
      <c r="QHL70" s="0"/>
      <c r="QHM70" s="0"/>
      <c r="QHN70" s="0"/>
      <c r="QHO70" s="0"/>
      <c r="QHP70" s="0"/>
      <c r="QHQ70" s="0"/>
      <c r="QHR70" s="0"/>
      <c r="QHS70" s="0"/>
      <c r="QHT70" s="0"/>
      <c r="QHU70" s="0"/>
      <c r="QHV70" s="0"/>
      <c r="QHW70" s="0"/>
      <c r="QHX70" s="0"/>
      <c r="QHY70" s="0"/>
      <c r="QHZ70" s="0"/>
      <c r="QIA70" s="0"/>
      <c r="QIB70" s="0"/>
      <c r="QIC70" s="0"/>
      <c r="QID70" s="0"/>
      <c r="QIE70" s="0"/>
      <c r="QIF70" s="0"/>
      <c r="QIG70" s="0"/>
      <c r="QIH70" s="0"/>
      <c r="QII70" s="0"/>
      <c r="QIJ70" s="0"/>
      <c r="QIK70" s="0"/>
      <c r="QIL70" s="0"/>
      <c r="QIM70" s="0"/>
      <c r="QIN70" s="0"/>
      <c r="QIO70" s="0"/>
      <c r="QIP70" s="0"/>
      <c r="QIQ70" s="0"/>
      <c r="QIR70" s="0"/>
      <c r="QIS70" s="0"/>
      <c r="QIT70" s="0"/>
      <c r="QIU70" s="0"/>
      <c r="QIV70" s="0"/>
      <c r="QIW70" s="0"/>
      <c r="QIX70" s="0"/>
      <c r="QIY70" s="0"/>
      <c r="QIZ70" s="0"/>
      <c r="QJA70" s="0"/>
      <c r="QJB70" s="0"/>
      <c r="QJC70" s="0"/>
      <c r="QJD70" s="0"/>
      <c r="QJE70" s="0"/>
      <c r="QJF70" s="0"/>
      <c r="QJG70" s="0"/>
      <c r="QJH70" s="0"/>
      <c r="QJI70" s="0"/>
      <c r="QJJ70" s="0"/>
      <c r="QJK70" s="0"/>
      <c r="QJL70" s="0"/>
      <c r="QJM70" s="0"/>
      <c r="QJN70" s="0"/>
      <c r="QJO70" s="0"/>
      <c r="QJP70" s="0"/>
      <c r="QJQ70" s="0"/>
      <c r="QJR70" s="0"/>
      <c r="QJS70" s="0"/>
      <c r="QJT70" s="0"/>
      <c r="QJU70" s="0"/>
      <c r="QJV70" s="0"/>
      <c r="QJW70" s="0"/>
      <c r="QJX70" s="0"/>
      <c r="QJY70" s="0"/>
      <c r="QJZ70" s="0"/>
      <c r="QKA70" s="0"/>
      <c r="QKB70" s="0"/>
      <c r="QKC70" s="0"/>
      <c r="QKD70" s="0"/>
      <c r="QKE70" s="0"/>
      <c r="QKF70" s="0"/>
      <c r="QKG70" s="0"/>
      <c r="QKH70" s="0"/>
      <c r="QKI70" s="0"/>
      <c r="QKJ70" s="0"/>
      <c r="QKK70" s="0"/>
      <c r="QKL70" s="0"/>
      <c r="QKM70" s="0"/>
      <c r="QKN70" s="0"/>
      <c r="QKO70" s="0"/>
      <c r="QKP70" s="0"/>
      <c r="QKQ70" s="0"/>
      <c r="QKR70" s="0"/>
      <c r="QKS70" s="0"/>
      <c r="QKT70" s="0"/>
      <c r="QKU70" s="0"/>
      <c r="QKV70" s="0"/>
      <c r="QKW70" s="0"/>
      <c r="QKX70" s="0"/>
      <c r="QKY70" s="0"/>
      <c r="QKZ70" s="0"/>
      <c r="QLA70" s="0"/>
      <c r="QLB70" s="0"/>
      <c r="QLC70" s="0"/>
      <c r="QLD70" s="0"/>
      <c r="QLE70" s="0"/>
      <c r="QLF70" s="0"/>
      <c r="QLG70" s="0"/>
      <c r="QLH70" s="0"/>
      <c r="QLI70" s="0"/>
      <c r="QLJ70" s="0"/>
      <c r="QLK70" s="0"/>
      <c r="QLL70" s="0"/>
      <c r="QLM70" s="0"/>
      <c r="QLN70" s="0"/>
      <c r="QLO70" s="0"/>
      <c r="QLP70" s="0"/>
      <c r="QLQ70" s="0"/>
      <c r="QLR70" s="0"/>
      <c r="QLS70" s="0"/>
      <c r="QLT70" s="0"/>
      <c r="QLU70" s="0"/>
      <c r="QLV70" s="0"/>
      <c r="QLW70" s="0"/>
      <c r="QLX70" s="0"/>
      <c r="QLY70" s="0"/>
      <c r="QLZ70" s="0"/>
      <c r="QMA70" s="0"/>
      <c r="QMB70" s="0"/>
      <c r="QMC70" s="0"/>
      <c r="QMD70" s="0"/>
      <c r="QME70" s="0"/>
      <c r="QMF70" s="0"/>
      <c r="QMG70" s="0"/>
      <c r="QMH70" s="0"/>
      <c r="QMI70" s="0"/>
      <c r="QMJ70" s="0"/>
      <c r="QMK70" s="0"/>
      <c r="QML70" s="0"/>
      <c r="QMM70" s="0"/>
      <c r="QMN70" s="0"/>
      <c r="QMO70" s="0"/>
      <c r="QMP70" s="0"/>
      <c r="QMQ70" s="0"/>
      <c r="QMR70" s="0"/>
      <c r="QMS70" s="0"/>
      <c r="QMT70" s="0"/>
      <c r="QMU70" s="0"/>
      <c r="QMV70" s="0"/>
      <c r="QMW70" s="0"/>
      <c r="QMX70" s="0"/>
      <c r="QMY70" s="0"/>
      <c r="QMZ70" s="0"/>
      <c r="QNA70" s="0"/>
      <c r="QNB70" s="0"/>
      <c r="QNC70" s="0"/>
      <c r="QND70" s="0"/>
      <c r="QNE70" s="0"/>
      <c r="QNF70" s="0"/>
      <c r="QNG70" s="0"/>
      <c r="QNH70" s="0"/>
      <c r="QNI70" s="0"/>
      <c r="QNJ70" s="0"/>
      <c r="QNK70" s="0"/>
      <c r="QNL70" s="0"/>
      <c r="QNM70" s="0"/>
      <c r="QNN70" s="0"/>
      <c r="QNO70" s="0"/>
      <c r="QNP70" s="0"/>
      <c r="QNQ70" s="0"/>
      <c r="QNR70" s="0"/>
      <c r="QNS70" s="0"/>
      <c r="QNT70" s="0"/>
      <c r="QNU70" s="0"/>
      <c r="QNV70" s="0"/>
      <c r="QNW70" s="0"/>
      <c r="QNX70" s="0"/>
      <c r="QNY70" s="0"/>
      <c r="QNZ70" s="0"/>
      <c r="QOA70" s="0"/>
      <c r="QOB70" s="0"/>
      <c r="QOC70" s="0"/>
      <c r="QOD70" s="0"/>
      <c r="QOE70" s="0"/>
      <c r="QOF70" s="0"/>
      <c r="QOG70" s="0"/>
      <c r="QOH70" s="0"/>
      <c r="QOI70" s="0"/>
      <c r="QOJ70" s="0"/>
      <c r="QOK70" s="0"/>
      <c r="QOL70" s="0"/>
      <c r="QOM70" s="0"/>
      <c r="QON70" s="0"/>
      <c r="QOO70" s="0"/>
      <c r="QOP70" s="0"/>
      <c r="QOQ70" s="0"/>
      <c r="QOR70" s="0"/>
      <c r="QOS70" s="0"/>
      <c r="QOT70" s="0"/>
      <c r="QOU70" s="0"/>
      <c r="QOV70" s="0"/>
      <c r="QOW70" s="0"/>
      <c r="QOX70" s="0"/>
      <c r="QOY70" s="0"/>
      <c r="QOZ70" s="0"/>
      <c r="QPA70" s="0"/>
      <c r="QPB70" s="0"/>
      <c r="QPC70" s="0"/>
      <c r="QPD70" s="0"/>
      <c r="QPE70" s="0"/>
      <c r="QPF70" s="0"/>
      <c r="QPG70" s="0"/>
      <c r="QPH70" s="0"/>
      <c r="QPI70" s="0"/>
      <c r="QPJ70" s="0"/>
      <c r="QPK70" s="0"/>
      <c r="QPL70" s="0"/>
      <c r="QPM70" s="0"/>
      <c r="QPN70" s="0"/>
      <c r="QPO70" s="0"/>
      <c r="QPP70" s="0"/>
      <c r="QPQ70" s="0"/>
      <c r="QPR70" s="0"/>
      <c r="QPS70" s="0"/>
      <c r="QPT70" s="0"/>
      <c r="QPU70" s="0"/>
      <c r="QPV70" s="0"/>
      <c r="QPW70" s="0"/>
      <c r="QPX70" s="0"/>
      <c r="QPY70" s="0"/>
      <c r="QPZ70" s="0"/>
      <c r="QQA70" s="0"/>
      <c r="QQB70" s="0"/>
      <c r="QQC70" s="0"/>
      <c r="QQD70" s="0"/>
      <c r="QQE70" s="0"/>
      <c r="QQF70" s="0"/>
      <c r="QQG70" s="0"/>
      <c r="QQH70" s="0"/>
      <c r="QQI70" s="0"/>
      <c r="QQJ70" s="0"/>
      <c r="QQK70" s="0"/>
      <c r="QQL70" s="0"/>
      <c r="QQM70" s="0"/>
      <c r="QQN70" s="0"/>
      <c r="QQO70" s="0"/>
      <c r="QQP70" s="0"/>
      <c r="QQQ70" s="0"/>
      <c r="QQR70" s="0"/>
      <c r="QQS70" s="0"/>
      <c r="QQT70" s="0"/>
      <c r="QQU70" s="0"/>
      <c r="QQV70" s="0"/>
      <c r="QQW70" s="0"/>
      <c r="QQX70" s="0"/>
      <c r="QQY70" s="0"/>
      <c r="QQZ70" s="0"/>
      <c r="QRA70" s="0"/>
      <c r="QRB70" s="0"/>
      <c r="QRC70" s="0"/>
      <c r="QRD70" s="0"/>
      <c r="QRE70" s="0"/>
      <c r="QRF70" s="0"/>
      <c r="QRG70" s="0"/>
      <c r="QRH70" s="0"/>
      <c r="QRI70" s="0"/>
      <c r="QRJ70" s="0"/>
      <c r="QRK70" s="0"/>
      <c r="QRL70" s="0"/>
      <c r="QRM70" s="0"/>
      <c r="QRN70" s="0"/>
      <c r="QRO70" s="0"/>
      <c r="QRP70" s="0"/>
      <c r="QRQ70" s="0"/>
      <c r="QRR70" s="0"/>
      <c r="QRS70" s="0"/>
      <c r="QRT70" s="0"/>
      <c r="QRU70" s="0"/>
      <c r="QRV70" s="0"/>
      <c r="QRW70" s="0"/>
      <c r="QRX70" s="0"/>
      <c r="QRY70" s="0"/>
      <c r="QRZ70" s="0"/>
      <c r="QSA70" s="0"/>
      <c r="QSB70" s="0"/>
      <c r="QSC70" s="0"/>
      <c r="QSD70" s="0"/>
      <c r="QSE70" s="0"/>
      <c r="QSF70" s="0"/>
      <c r="QSG70" s="0"/>
      <c r="QSH70" s="0"/>
      <c r="QSI70" s="0"/>
      <c r="QSJ70" s="0"/>
      <c r="QSK70" s="0"/>
      <c r="QSL70" s="0"/>
      <c r="QSM70" s="0"/>
      <c r="QSN70" s="0"/>
      <c r="QSO70" s="0"/>
      <c r="QSP70" s="0"/>
      <c r="QSQ70" s="0"/>
      <c r="QSR70" s="0"/>
      <c r="QSS70" s="0"/>
      <c r="QST70" s="0"/>
      <c r="QSU70" s="0"/>
      <c r="QSV70" s="0"/>
      <c r="QSW70" s="0"/>
      <c r="QSX70" s="0"/>
      <c r="QSY70" s="0"/>
      <c r="QSZ70" s="0"/>
      <c r="QTA70" s="0"/>
      <c r="QTB70" s="0"/>
      <c r="QTC70" s="0"/>
      <c r="QTD70" s="0"/>
      <c r="QTE70" s="0"/>
      <c r="QTF70" s="0"/>
      <c r="QTG70" s="0"/>
      <c r="QTH70" s="0"/>
      <c r="QTI70" s="0"/>
      <c r="QTJ70" s="0"/>
      <c r="QTK70" s="0"/>
      <c r="QTL70" s="0"/>
      <c r="QTM70" s="0"/>
      <c r="QTN70" s="0"/>
      <c r="QTO70" s="0"/>
      <c r="QTP70" s="0"/>
      <c r="QTQ70" s="0"/>
      <c r="QTR70" s="0"/>
      <c r="QTS70" s="0"/>
      <c r="QTT70" s="0"/>
      <c r="QTU70" s="0"/>
      <c r="QTV70" s="0"/>
      <c r="QTW70" s="0"/>
      <c r="QTX70" s="0"/>
      <c r="QTY70" s="0"/>
      <c r="QTZ70" s="0"/>
      <c r="QUA70" s="0"/>
      <c r="QUB70" s="0"/>
      <c r="QUC70" s="0"/>
      <c r="QUD70" s="0"/>
      <c r="QUE70" s="0"/>
      <c r="QUF70" s="0"/>
      <c r="QUG70" s="0"/>
      <c r="QUH70" s="0"/>
      <c r="QUI70" s="0"/>
      <c r="QUJ70" s="0"/>
      <c r="QUK70" s="0"/>
      <c r="QUL70" s="0"/>
      <c r="QUM70" s="0"/>
      <c r="QUN70" s="0"/>
      <c r="QUO70" s="0"/>
      <c r="QUP70" s="0"/>
      <c r="QUQ70" s="0"/>
      <c r="QUR70" s="0"/>
      <c r="QUS70" s="0"/>
      <c r="QUT70" s="0"/>
      <c r="QUU70" s="0"/>
      <c r="QUV70" s="0"/>
      <c r="QUW70" s="0"/>
      <c r="QUX70" s="0"/>
      <c r="QUY70" s="0"/>
      <c r="QUZ70" s="0"/>
      <c r="QVA70" s="0"/>
      <c r="QVB70" s="0"/>
      <c r="QVC70" s="0"/>
      <c r="QVD70" s="0"/>
      <c r="QVE70" s="0"/>
      <c r="QVF70" s="0"/>
      <c r="QVG70" s="0"/>
      <c r="QVH70" s="0"/>
      <c r="QVI70" s="0"/>
      <c r="QVJ70" s="0"/>
      <c r="QVK70" s="0"/>
      <c r="QVL70" s="0"/>
      <c r="QVM70" s="0"/>
      <c r="QVN70" s="0"/>
      <c r="QVO70" s="0"/>
      <c r="QVP70" s="0"/>
      <c r="QVQ70" s="0"/>
      <c r="QVR70" s="0"/>
      <c r="QVS70" s="0"/>
      <c r="QVT70" s="0"/>
      <c r="QVU70" s="0"/>
      <c r="QVV70" s="0"/>
      <c r="QVW70" s="0"/>
      <c r="QVX70" s="0"/>
      <c r="QVY70" s="0"/>
      <c r="QVZ70" s="0"/>
      <c r="QWA70" s="0"/>
      <c r="QWB70" s="0"/>
      <c r="QWC70" s="0"/>
      <c r="QWD70" s="0"/>
      <c r="QWE70" s="0"/>
      <c r="QWF70" s="0"/>
      <c r="QWG70" s="0"/>
      <c r="QWH70" s="0"/>
      <c r="QWI70" s="0"/>
      <c r="QWJ70" s="0"/>
      <c r="QWK70" s="0"/>
      <c r="QWL70" s="0"/>
      <c r="QWM70" s="0"/>
      <c r="QWN70" s="0"/>
      <c r="QWO70" s="0"/>
      <c r="QWP70" s="0"/>
      <c r="QWQ70" s="0"/>
      <c r="QWR70" s="0"/>
      <c r="QWS70" s="0"/>
      <c r="QWT70" s="0"/>
      <c r="QWU70" s="0"/>
      <c r="QWV70" s="0"/>
      <c r="QWW70" s="0"/>
      <c r="QWX70" s="0"/>
      <c r="QWY70" s="0"/>
      <c r="QWZ70" s="0"/>
      <c r="QXA70" s="0"/>
      <c r="QXB70" s="0"/>
      <c r="QXC70" s="0"/>
      <c r="QXD70" s="0"/>
      <c r="QXE70" s="0"/>
      <c r="QXF70" s="0"/>
      <c r="QXG70" s="0"/>
      <c r="QXH70" s="0"/>
      <c r="QXI70" s="0"/>
      <c r="QXJ70" s="0"/>
      <c r="QXK70" s="0"/>
      <c r="QXL70" s="0"/>
      <c r="QXM70" s="0"/>
      <c r="QXN70" s="0"/>
      <c r="QXO70" s="0"/>
      <c r="QXP70" s="0"/>
      <c r="QXQ70" s="0"/>
      <c r="QXR70" s="0"/>
      <c r="QXS70" s="0"/>
      <c r="QXT70" s="0"/>
      <c r="QXU70" s="0"/>
      <c r="QXV70" s="0"/>
      <c r="QXW70" s="0"/>
      <c r="QXX70" s="0"/>
      <c r="QXY70" s="0"/>
      <c r="QXZ70" s="0"/>
      <c r="QYA70" s="0"/>
      <c r="QYB70" s="0"/>
      <c r="QYC70" s="0"/>
      <c r="QYD70" s="0"/>
      <c r="QYE70" s="0"/>
      <c r="QYF70" s="0"/>
      <c r="QYG70" s="0"/>
      <c r="QYH70" s="0"/>
      <c r="QYI70" s="0"/>
      <c r="QYJ70" s="0"/>
      <c r="QYK70" s="0"/>
      <c r="QYL70" s="0"/>
      <c r="QYM70" s="0"/>
      <c r="QYN70" s="0"/>
      <c r="QYO70" s="0"/>
      <c r="QYP70" s="0"/>
      <c r="QYQ70" s="0"/>
      <c r="QYR70" s="0"/>
      <c r="QYS70" s="0"/>
      <c r="QYT70" s="0"/>
      <c r="QYU70" s="0"/>
      <c r="QYV70" s="0"/>
      <c r="QYW70" s="0"/>
      <c r="QYX70" s="0"/>
      <c r="QYY70" s="0"/>
      <c r="QYZ70" s="0"/>
      <c r="QZA70" s="0"/>
      <c r="QZB70" s="0"/>
      <c r="QZC70" s="0"/>
      <c r="QZD70" s="0"/>
      <c r="QZE70" s="0"/>
      <c r="QZF70" s="0"/>
      <c r="QZG70" s="0"/>
      <c r="QZH70" s="0"/>
      <c r="QZI70" s="0"/>
      <c r="QZJ70" s="0"/>
      <c r="QZK70" s="0"/>
      <c r="QZL70" s="0"/>
      <c r="QZM70" s="0"/>
      <c r="QZN70" s="0"/>
      <c r="QZO70" s="0"/>
      <c r="QZP70" s="0"/>
      <c r="QZQ70" s="0"/>
      <c r="QZR70" s="0"/>
      <c r="QZS70" s="0"/>
      <c r="QZT70" s="0"/>
      <c r="QZU70" s="0"/>
      <c r="QZV70" s="0"/>
      <c r="QZW70" s="0"/>
      <c r="QZX70" s="0"/>
      <c r="QZY70" s="0"/>
      <c r="QZZ70" s="0"/>
      <c r="RAA70" s="0"/>
      <c r="RAB70" s="0"/>
      <c r="RAC70" s="0"/>
      <c r="RAD70" s="0"/>
      <c r="RAE70" s="0"/>
      <c r="RAF70" s="0"/>
      <c r="RAG70" s="0"/>
      <c r="RAH70" s="0"/>
      <c r="RAI70" s="0"/>
      <c r="RAJ70" s="0"/>
      <c r="RAK70" s="0"/>
      <c r="RAL70" s="0"/>
      <c r="RAM70" s="0"/>
      <c r="RAN70" s="0"/>
      <c r="RAO70" s="0"/>
      <c r="RAP70" s="0"/>
      <c r="RAQ70" s="0"/>
      <c r="RAR70" s="0"/>
      <c r="RAS70" s="0"/>
      <c r="RAT70" s="0"/>
      <c r="RAU70" s="0"/>
      <c r="RAV70" s="0"/>
      <c r="RAW70" s="0"/>
      <c r="RAX70" s="0"/>
      <c r="RAY70" s="0"/>
      <c r="RAZ70" s="0"/>
      <c r="RBA70" s="0"/>
      <c r="RBB70" s="0"/>
      <c r="RBC70" s="0"/>
      <c r="RBD70" s="0"/>
      <c r="RBE70" s="0"/>
      <c r="RBF70" s="0"/>
      <c r="RBG70" s="0"/>
      <c r="RBH70" s="0"/>
      <c r="RBI70" s="0"/>
      <c r="RBJ70" s="0"/>
      <c r="RBK70" s="0"/>
      <c r="RBL70" s="0"/>
      <c r="RBM70" s="0"/>
      <c r="RBN70" s="0"/>
      <c r="RBO70" s="0"/>
      <c r="RBP70" s="0"/>
      <c r="RBQ70" s="0"/>
      <c r="RBR70" s="0"/>
      <c r="RBS70" s="0"/>
      <c r="RBT70" s="0"/>
      <c r="RBU70" s="0"/>
      <c r="RBV70" s="0"/>
      <c r="RBW70" s="0"/>
      <c r="RBX70" s="0"/>
      <c r="RBY70" s="0"/>
      <c r="RBZ70" s="0"/>
      <c r="RCA70" s="0"/>
      <c r="RCB70" s="0"/>
      <c r="RCC70" s="0"/>
      <c r="RCD70" s="0"/>
      <c r="RCE70" s="0"/>
      <c r="RCF70" s="0"/>
      <c r="RCG70" s="0"/>
      <c r="RCH70" s="0"/>
      <c r="RCI70" s="0"/>
      <c r="RCJ70" s="0"/>
      <c r="RCK70" s="0"/>
      <c r="RCL70" s="0"/>
      <c r="RCM70" s="0"/>
      <c r="RCN70" s="0"/>
      <c r="RCO70" s="0"/>
      <c r="RCP70" s="0"/>
      <c r="RCQ70" s="0"/>
      <c r="RCR70" s="0"/>
      <c r="RCS70" s="0"/>
      <c r="RCT70" s="0"/>
      <c r="RCU70" s="0"/>
      <c r="RCV70" s="0"/>
      <c r="RCW70" s="0"/>
      <c r="RCX70" s="0"/>
      <c r="RCY70" s="0"/>
      <c r="RCZ70" s="0"/>
      <c r="RDA70" s="0"/>
      <c r="RDB70" s="0"/>
      <c r="RDC70" s="0"/>
      <c r="RDD70" s="0"/>
      <c r="RDE70" s="0"/>
      <c r="RDF70" s="0"/>
      <c r="RDG70" s="0"/>
      <c r="RDH70" s="0"/>
      <c r="RDI70" s="0"/>
      <c r="RDJ70" s="0"/>
      <c r="RDK70" s="0"/>
      <c r="RDL70" s="0"/>
      <c r="RDM70" s="0"/>
      <c r="RDN70" s="0"/>
      <c r="RDO70" s="0"/>
      <c r="RDP70" s="0"/>
      <c r="RDQ70" s="0"/>
      <c r="RDR70" s="0"/>
      <c r="RDS70" s="0"/>
      <c r="RDT70" s="0"/>
      <c r="RDU70" s="0"/>
      <c r="RDV70" s="0"/>
      <c r="RDW70" s="0"/>
      <c r="RDX70" s="0"/>
      <c r="RDY70" s="0"/>
      <c r="RDZ70" s="0"/>
      <c r="REA70" s="0"/>
      <c r="REB70" s="0"/>
      <c r="REC70" s="0"/>
      <c r="RED70" s="0"/>
      <c r="REE70" s="0"/>
      <c r="REF70" s="0"/>
      <c r="REG70" s="0"/>
      <c r="REH70" s="0"/>
      <c r="REI70" s="0"/>
      <c r="REJ70" s="0"/>
      <c r="REK70" s="0"/>
      <c r="REL70" s="0"/>
      <c r="REM70" s="0"/>
      <c r="REN70" s="0"/>
      <c r="REO70" s="0"/>
      <c r="REP70" s="0"/>
      <c r="REQ70" s="0"/>
      <c r="RER70" s="0"/>
      <c r="RES70" s="0"/>
      <c r="RET70" s="0"/>
      <c r="REU70" s="0"/>
      <c r="REV70" s="0"/>
      <c r="REW70" s="0"/>
      <c r="REX70" s="0"/>
      <c r="REY70" s="0"/>
      <c r="REZ70" s="0"/>
      <c r="RFA70" s="0"/>
      <c r="RFB70" s="0"/>
      <c r="RFC70" s="0"/>
      <c r="RFD70" s="0"/>
      <c r="RFE70" s="0"/>
      <c r="RFF70" s="0"/>
      <c r="RFG70" s="0"/>
      <c r="RFH70" s="0"/>
      <c r="RFI70" s="0"/>
      <c r="RFJ70" s="0"/>
      <c r="RFK70" s="0"/>
      <c r="RFL70" s="0"/>
      <c r="RFM70" s="0"/>
      <c r="RFN70" s="0"/>
      <c r="RFO70" s="0"/>
      <c r="RFP70" s="0"/>
      <c r="RFQ70" s="0"/>
      <c r="RFR70" s="0"/>
      <c r="RFS70" s="0"/>
      <c r="RFT70" s="0"/>
      <c r="RFU70" s="0"/>
      <c r="RFV70" s="0"/>
      <c r="RFW70" s="0"/>
      <c r="RFX70" s="0"/>
      <c r="RFY70" s="0"/>
      <c r="RFZ70" s="0"/>
      <c r="RGA70" s="0"/>
      <c r="RGB70" s="0"/>
      <c r="RGC70" s="0"/>
      <c r="RGD70" s="0"/>
      <c r="RGE70" s="0"/>
      <c r="RGF70" s="0"/>
      <c r="RGG70" s="0"/>
      <c r="RGH70" s="0"/>
      <c r="RGI70" s="0"/>
      <c r="RGJ70" s="0"/>
      <c r="RGK70" s="0"/>
      <c r="RGL70" s="0"/>
      <c r="RGM70" s="0"/>
      <c r="RGN70" s="0"/>
      <c r="RGO70" s="0"/>
      <c r="RGP70" s="0"/>
      <c r="RGQ70" s="0"/>
      <c r="RGR70" s="0"/>
      <c r="RGS70" s="0"/>
      <c r="RGT70" s="0"/>
      <c r="RGU70" s="0"/>
      <c r="RGV70" s="0"/>
      <c r="RGW70" s="0"/>
      <c r="RGX70" s="0"/>
      <c r="RGY70" s="0"/>
      <c r="RGZ70" s="0"/>
      <c r="RHA70" s="0"/>
      <c r="RHB70" s="0"/>
      <c r="RHC70" s="0"/>
      <c r="RHD70" s="0"/>
      <c r="RHE70" s="0"/>
      <c r="RHF70" s="0"/>
      <c r="RHG70" s="0"/>
      <c r="RHH70" s="0"/>
      <c r="RHI70" s="0"/>
      <c r="RHJ70" s="0"/>
      <c r="RHK70" s="0"/>
      <c r="RHL70" s="0"/>
      <c r="RHM70" s="0"/>
      <c r="RHN70" s="0"/>
      <c r="RHO70" s="0"/>
      <c r="RHP70" s="0"/>
      <c r="RHQ70" s="0"/>
      <c r="RHR70" s="0"/>
      <c r="RHS70" s="0"/>
      <c r="RHT70" s="0"/>
      <c r="RHU70" s="0"/>
      <c r="RHV70" s="0"/>
      <c r="RHW70" s="0"/>
      <c r="RHX70" s="0"/>
      <c r="RHY70" s="0"/>
      <c r="RHZ70" s="0"/>
      <c r="RIA70" s="0"/>
      <c r="RIB70" s="0"/>
      <c r="RIC70" s="0"/>
      <c r="RID70" s="0"/>
      <c r="RIE70" s="0"/>
      <c r="RIF70" s="0"/>
      <c r="RIG70" s="0"/>
      <c r="RIH70" s="0"/>
      <c r="RII70" s="0"/>
      <c r="RIJ70" s="0"/>
      <c r="RIK70" s="0"/>
      <c r="RIL70" s="0"/>
      <c r="RIM70" s="0"/>
      <c r="RIN70" s="0"/>
      <c r="RIO70" s="0"/>
      <c r="RIP70" s="0"/>
      <c r="RIQ70" s="0"/>
      <c r="RIR70" s="0"/>
      <c r="RIS70" s="0"/>
      <c r="RIT70" s="0"/>
      <c r="RIU70" s="0"/>
      <c r="RIV70" s="0"/>
      <c r="RIW70" s="0"/>
      <c r="RIX70" s="0"/>
      <c r="RIY70" s="0"/>
      <c r="RIZ70" s="0"/>
      <c r="RJA70" s="0"/>
      <c r="RJB70" s="0"/>
      <c r="RJC70" s="0"/>
      <c r="RJD70" s="0"/>
      <c r="RJE70" s="0"/>
      <c r="RJF70" s="0"/>
      <c r="RJG70" s="0"/>
      <c r="RJH70" s="0"/>
      <c r="RJI70" s="0"/>
      <c r="RJJ70" s="0"/>
      <c r="RJK70" s="0"/>
      <c r="RJL70" s="0"/>
      <c r="RJM70" s="0"/>
      <c r="RJN70" s="0"/>
      <c r="RJO70" s="0"/>
      <c r="RJP70" s="0"/>
      <c r="RJQ70" s="0"/>
      <c r="RJR70" s="0"/>
      <c r="RJS70" s="0"/>
      <c r="RJT70" s="0"/>
      <c r="RJU70" s="0"/>
      <c r="RJV70" s="0"/>
      <c r="RJW70" s="0"/>
      <c r="RJX70" s="0"/>
      <c r="RJY70" s="0"/>
      <c r="RJZ70" s="0"/>
      <c r="RKA70" s="0"/>
      <c r="RKB70" s="0"/>
      <c r="RKC70" s="0"/>
      <c r="RKD70" s="0"/>
      <c r="RKE70" s="0"/>
      <c r="RKF70" s="0"/>
      <c r="RKG70" s="0"/>
      <c r="RKH70" s="0"/>
      <c r="RKI70" s="0"/>
      <c r="RKJ70" s="0"/>
      <c r="RKK70" s="0"/>
      <c r="RKL70" s="0"/>
      <c r="RKM70" s="0"/>
      <c r="RKN70" s="0"/>
      <c r="RKO70" s="0"/>
      <c r="RKP70" s="0"/>
      <c r="RKQ70" s="0"/>
      <c r="RKR70" s="0"/>
      <c r="RKS70" s="0"/>
      <c r="RKT70" s="0"/>
      <c r="RKU70" s="0"/>
      <c r="RKV70" s="0"/>
      <c r="RKW70" s="0"/>
      <c r="RKX70" s="0"/>
      <c r="RKY70" s="0"/>
      <c r="RKZ70" s="0"/>
      <c r="RLA70" s="0"/>
      <c r="RLB70" s="0"/>
      <c r="RLC70" s="0"/>
      <c r="RLD70" s="0"/>
      <c r="RLE70" s="0"/>
      <c r="RLF70" s="0"/>
      <c r="RLG70" s="0"/>
      <c r="RLH70" s="0"/>
      <c r="RLI70" s="0"/>
      <c r="RLJ70" s="0"/>
      <c r="RLK70" s="0"/>
      <c r="RLL70" s="0"/>
      <c r="RLM70" s="0"/>
      <c r="RLN70" s="0"/>
      <c r="RLO70" s="0"/>
      <c r="RLP70" s="0"/>
      <c r="RLQ70" s="0"/>
      <c r="RLR70" s="0"/>
      <c r="RLS70" s="0"/>
      <c r="RLT70" s="0"/>
      <c r="RLU70" s="0"/>
      <c r="RLV70" s="0"/>
      <c r="RLW70" s="0"/>
      <c r="RLX70" s="0"/>
      <c r="RLY70" s="0"/>
      <c r="RLZ70" s="0"/>
      <c r="RMA70" s="0"/>
      <c r="RMB70" s="0"/>
      <c r="RMC70" s="0"/>
      <c r="RMD70" s="0"/>
      <c r="RME70" s="0"/>
      <c r="RMF70" s="0"/>
      <c r="RMG70" s="0"/>
      <c r="RMH70" s="0"/>
      <c r="RMI70" s="0"/>
      <c r="RMJ70" s="0"/>
      <c r="RMK70" s="0"/>
      <c r="RML70" s="0"/>
      <c r="RMM70" s="0"/>
      <c r="RMN70" s="0"/>
      <c r="RMO70" s="0"/>
      <c r="RMP70" s="0"/>
      <c r="RMQ70" s="0"/>
      <c r="RMR70" s="0"/>
      <c r="RMS70" s="0"/>
      <c r="RMT70" s="0"/>
      <c r="RMU70" s="0"/>
      <c r="RMV70" s="0"/>
      <c r="RMW70" s="0"/>
      <c r="RMX70" s="0"/>
      <c r="RMY70" s="0"/>
      <c r="RMZ70" s="0"/>
      <c r="RNA70" s="0"/>
      <c r="RNB70" s="0"/>
      <c r="RNC70" s="0"/>
      <c r="RND70" s="0"/>
      <c r="RNE70" s="0"/>
      <c r="RNF70" s="0"/>
      <c r="RNG70" s="0"/>
      <c r="RNH70" s="0"/>
      <c r="RNI70" s="0"/>
      <c r="RNJ70" s="0"/>
      <c r="RNK70" s="0"/>
      <c r="RNL70" s="0"/>
      <c r="RNM70" s="0"/>
      <c r="RNN70" s="0"/>
      <c r="RNO70" s="0"/>
      <c r="RNP70" s="0"/>
      <c r="RNQ70" s="0"/>
      <c r="RNR70" s="0"/>
      <c r="RNS70" s="0"/>
      <c r="RNT70" s="0"/>
      <c r="RNU70" s="0"/>
      <c r="RNV70" s="0"/>
      <c r="RNW70" s="0"/>
      <c r="RNX70" s="0"/>
      <c r="RNY70" s="0"/>
      <c r="RNZ70" s="0"/>
      <c r="ROA70" s="0"/>
      <c r="ROB70" s="0"/>
      <c r="ROC70" s="0"/>
      <c r="ROD70" s="0"/>
      <c r="ROE70" s="0"/>
      <c r="ROF70" s="0"/>
      <c r="ROG70" s="0"/>
      <c r="ROH70" s="0"/>
      <c r="ROI70" s="0"/>
      <c r="ROJ70" s="0"/>
      <c r="ROK70" s="0"/>
      <c r="ROL70" s="0"/>
      <c r="ROM70" s="0"/>
      <c r="RON70" s="0"/>
      <c r="ROO70" s="0"/>
      <c r="ROP70" s="0"/>
      <c r="ROQ70" s="0"/>
      <c r="ROR70" s="0"/>
      <c r="ROS70" s="0"/>
      <c r="ROT70" s="0"/>
      <c r="ROU70" s="0"/>
      <c r="ROV70" s="0"/>
      <c r="ROW70" s="0"/>
      <c r="ROX70" s="0"/>
      <c r="ROY70" s="0"/>
      <c r="ROZ70" s="0"/>
      <c r="RPA70" s="0"/>
      <c r="RPB70" s="0"/>
      <c r="RPC70" s="0"/>
      <c r="RPD70" s="0"/>
      <c r="RPE70" s="0"/>
      <c r="RPF70" s="0"/>
      <c r="RPG70" s="0"/>
      <c r="RPH70" s="0"/>
      <c r="RPI70" s="0"/>
      <c r="RPJ70" s="0"/>
      <c r="RPK70" s="0"/>
      <c r="RPL70" s="0"/>
      <c r="RPM70" s="0"/>
      <c r="RPN70" s="0"/>
      <c r="RPO70" s="0"/>
      <c r="RPP70" s="0"/>
      <c r="RPQ70" s="0"/>
      <c r="RPR70" s="0"/>
      <c r="RPS70" s="0"/>
      <c r="RPT70" s="0"/>
      <c r="RPU70" s="0"/>
      <c r="RPV70" s="0"/>
      <c r="RPW70" s="0"/>
      <c r="RPX70" s="0"/>
      <c r="RPY70" s="0"/>
      <c r="RPZ70" s="0"/>
      <c r="RQA70" s="0"/>
      <c r="RQB70" s="0"/>
      <c r="RQC70" s="0"/>
      <c r="RQD70" s="0"/>
      <c r="RQE70" s="0"/>
      <c r="RQF70" s="0"/>
      <c r="RQG70" s="0"/>
      <c r="RQH70" s="0"/>
      <c r="RQI70" s="0"/>
      <c r="RQJ70" s="0"/>
      <c r="RQK70" s="0"/>
      <c r="RQL70" s="0"/>
      <c r="RQM70" s="0"/>
      <c r="RQN70" s="0"/>
      <c r="RQO70" s="0"/>
      <c r="RQP70" s="0"/>
      <c r="RQQ70" s="0"/>
      <c r="RQR70" s="0"/>
      <c r="RQS70" s="0"/>
      <c r="RQT70" s="0"/>
      <c r="RQU70" s="0"/>
      <c r="RQV70" s="0"/>
      <c r="RQW70" s="0"/>
      <c r="RQX70" s="0"/>
      <c r="RQY70" s="0"/>
      <c r="RQZ70" s="0"/>
      <c r="RRA70" s="0"/>
      <c r="RRB70" s="0"/>
      <c r="RRC70" s="0"/>
      <c r="RRD70" s="0"/>
      <c r="RRE70" s="0"/>
      <c r="RRF70" s="0"/>
      <c r="RRG70" s="0"/>
      <c r="RRH70" s="0"/>
      <c r="RRI70" s="0"/>
      <c r="RRJ70" s="0"/>
      <c r="RRK70" s="0"/>
      <c r="RRL70" s="0"/>
      <c r="RRM70" s="0"/>
      <c r="RRN70" s="0"/>
      <c r="RRO70" s="0"/>
      <c r="RRP70" s="0"/>
      <c r="RRQ70" s="0"/>
      <c r="RRR70" s="0"/>
      <c r="RRS70" s="0"/>
      <c r="RRT70" s="0"/>
      <c r="RRU70" s="0"/>
      <c r="RRV70" s="0"/>
      <c r="RRW70" s="0"/>
      <c r="RRX70" s="0"/>
      <c r="RRY70" s="0"/>
      <c r="RRZ70" s="0"/>
      <c r="RSA70" s="0"/>
      <c r="RSB70" s="0"/>
      <c r="RSC70" s="0"/>
      <c r="RSD70" s="0"/>
      <c r="RSE70" s="0"/>
      <c r="RSF70" s="0"/>
      <c r="RSG70" s="0"/>
      <c r="RSH70" s="0"/>
      <c r="RSI70" s="0"/>
      <c r="RSJ70" s="0"/>
      <c r="RSK70" s="0"/>
      <c r="RSL70" s="0"/>
      <c r="RSM70" s="0"/>
      <c r="RSN70" s="0"/>
      <c r="RSO70" s="0"/>
      <c r="RSP70" s="0"/>
      <c r="RSQ70" s="0"/>
      <c r="RSR70" s="0"/>
      <c r="RSS70" s="0"/>
      <c r="RST70" s="0"/>
      <c r="RSU70" s="0"/>
      <c r="RSV70" s="0"/>
      <c r="RSW70" s="0"/>
      <c r="RSX70" s="0"/>
      <c r="RSY70" s="0"/>
      <c r="RSZ70" s="0"/>
      <c r="RTA70" s="0"/>
      <c r="RTB70" s="0"/>
      <c r="RTC70" s="0"/>
      <c r="RTD70" s="0"/>
      <c r="RTE70" s="0"/>
      <c r="RTF70" s="0"/>
      <c r="RTG70" s="0"/>
      <c r="RTH70" s="0"/>
      <c r="RTI70" s="0"/>
      <c r="RTJ70" s="0"/>
      <c r="RTK70" s="0"/>
      <c r="RTL70" s="0"/>
      <c r="RTM70" s="0"/>
      <c r="RTN70" s="0"/>
      <c r="RTO70" s="0"/>
      <c r="RTP70" s="0"/>
      <c r="RTQ70" s="0"/>
      <c r="RTR70" s="0"/>
      <c r="RTS70" s="0"/>
      <c r="RTT70" s="0"/>
      <c r="RTU70" s="0"/>
      <c r="RTV70" s="0"/>
      <c r="RTW70" s="0"/>
      <c r="RTX70" s="0"/>
      <c r="RTY70" s="0"/>
      <c r="RTZ70" s="0"/>
      <c r="RUA70" s="0"/>
      <c r="RUB70" s="0"/>
      <c r="RUC70" s="0"/>
      <c r="RUD70" s="0"/>
      <c r="RUE70" s="0"/>
      <c r="RUF70" s="0"/>
      <c r="RUG70" s="0"/>
      <c r="RUH70" s="0"/>
      <c r="RUI70" s="0"/>
      <c r="RUJ70" s="0"/>
      <c r="RUK70" s="0"/>
      <c r="RUL70" s="0"/>
      <c r="RUM70" s="0"/>
      <c r="RUN70" s="0"/>
      <c r="RUO70" s="0"/>
      <c r="RUP70" s="0"/>
      <c r="RUQ70" s="0"/>
      <c r="RUR70" s="0"/>
      <c r="RUS70" s="0"/>
      <c r="RUT70" s="0"/>
      <c r="RUU70" s="0"/>
      <c r="RUV70" s="0"/>
      <c r="RUW70" s="0"/>
      <c r="RUX70" s="0"/>
      <c r="RUY70" s="0"/>
      <c r="RUZ70" s="0"/>
      <c r="RVA70" s="0"/>
      <c r="RVB70" s="0"/>
      <c r="RVC70" s="0"/>
      <c r="RVD70" s="0"/>
      <c r="RVE70" s="0"/>
      <c r="RVF70" s="0"/>
      <c r="RVG70" s="0"/>
      <c r="RVH70" s="0"/>
      <c r="RVI70" s="0"/>
      <c r="RVJ70" s="0"/>
      <c r="RVK70" s="0"/>
      <c r="RVL70" s="0"/>
      <c r="RVM70" s="0"/>
      <c r="RVN70" s="0"/>
      <c r="RVO70" s="0"/>
      <c r="RVP70" s="0"/>
      <c r="RVQ70" s="0"/>
      <c r="RVR70" s="0"/>
      <c r="RVS70" s="0"/>
      <c r="RVT70" s="0"/>
      <c r="RVU70" s="0"/>
      <c r="RVV70" s="0"/>
      <c r="RVW70" s="0"/>
      <c r="RVX70" s="0"/>
      <c r="RVY70" s="0"/>
      <c r="RVZ70" s="0"/>
      <c r="RWA70" s="0"/>
      <c r="RWB70" s="0"/>
      <c r="RWC70" s="0"/>
      <c r="RWD70" s="0"/>
      <c r="RWE70" s="0"/>
      <c r="RWF70" s="0"/>
      <c r="RWG70" s="0"/>
      <c r="RWH70" s="0"/>
      <c r="RWI70" s="0"/>
      <c r="RWJ70" s="0"/>
      <c r="RWK70" s="0"/>
      <c r="RWL70" s="0"/>
      <c r="RWM70" s="0"/>
      <c r="RWN70" s="0"/>
      <c r="RWO70" s="0"/>
      <c r="RWP70" s="0"/>
      <c r="RWQ70" s="0"/>
      <c r="RWR70" s="0"/>
      <c r="RWS70" s="0"/>
      <c r="RWT70" s="0"/>
      <c r="RWU70" s="0"/>
      <c r="RWV70" s="0"/>
      <c r="RWW70" s="0"/>
      <c r="RWX70" s="0"/>
      <c r="RWY70" s="0"/>
      <c r="RWZ70" s="0"/>
      <c r="RXA70" s="0"/>
      <c r="RXB70" s="0"/>
      <c r="RXC70" s="0"/>
      <c r="RXD70" s="0"/>
      <c r="RXE70" s="0"/>
      <c r="RXF70" s="0"/>
      <c r="RXG70" s="0"/>
      <c r="RXH70" s="0"/>
      <c r="RXI70" s="0"/>
      <c r="RXJ70" s="0"/>
      <c r="RXK70" s="0"/>
      <c r="RXL70" s="0"/>
      <c r="RXM70" s="0"/>
      <c r="RXN70" s="0"/>
      <c r="RXO70" s="0"/>
      <c r="RXP70" s="0"/>
      <c r="RXQ70" s="0"/>
      <c r="RXR70" s="0"/>
      <c r="RXS70" s="0"/>
      <c r="RXT70" s="0"/>
      <c r="RXU70" s="0"/>
      <c r="RXV70" s="0"/>
      <c r="RXW70" s="0"/>
      <c r="RXX70" s="0"/>
      <c r="RXY70" s="0"/>
      <c r="RXZ70" s="0"/>
      <c r="RYA70" s="0"/>
      <c r="RYB70" s="0"/>
      <c r="RYC70" s="0"/>
      <c r="RYD70" s="0"/>
      <c r="RYE70" s="0"/>
      <c r="RYF70" s="0"/>
      <c r="RYG70" s="0"/>
      <c r="RYH70" s="0"/>
      <c r="RYI70" s="0"/>
      <c r="RYJ70" s="0"/>
      <c r="RYK70" s="0"/>
      <c r="RYL70" s="0"/>
      <c r="RYM70" s="0"/>
      <c r="RYN70" s="0"/>
      <c r="RYO70" s="0"/>
      <c r="RYP70" s="0"/>
      <c r="RYQ70" s="0"/>
      <c r="RYR70" s="0"/>
      <c r="RYS70" s="0"/>
      <c r="RYT70" s="0"/>
      <c r="RYU70" s="0"/>
      <c r="RYV70" s="0"/>
      <c r="RYW70" s="0"/>
      <c r="RYX70" s="0"/>
      <c r="RYY70" s="0"/>
      <c r="RYZ70" s="0"/>
      <c r="RZA70" s="0"/>
      <c r="RZB70" s="0"/>
      <c r="RZC70" s="0"/>
      <c r="RZD70" s="0"/>
      <c r="RZE70" s="0"/>
      <c r="RZF70" s="0"/>
      <c r="RZG70" s="0"/>
      <c r="RZH70" s="0"/>
      <c r="RZI70" s="0"/>
      <c r="RZJ70" s="0"/>
      <c r="RZK70" s="0"/>
      <c r="RZL70" s="0"/>
      <c r="RZM70" s="0"/>
      <c r="RZN70" s="0"/>
      <c r="RZO70" s="0"/>
      <c r="RZP70" s="0"/>
      <c r="RZQ70" s="0"/>
      <c r="RZR70" s="0"/>
      <c r="RZS70" s="0"/>
      <c r="RZT70" s="0"/>
      <c r="RZU70" s="0"/>
      <c r="RZV70" s="0"/>
      <c r="RZW70" s="0"/>
      <c r="RZX70" s="0"/>
      <c r="RZY70" s="0"/>
      <c r="RZZ70" s="0"/>
      <c r="SAA70" s="0"/>
      <c r="SAB70" s="0"/>
      <c r="SAC70" s="0"/>
      <c r="SAD70" s="0"/>
      <c r="SAE70" s="0"/>
      <c r="SAF70" s="0"/>
      <c r="SAG70" s="0"/>
      <c r="SAH70" s="0"/>
      <c r="SAI70" s="0"/>
      <c r="SAJ70" s="0"/>
      <c r="SAK70" s="0"/>
      <c r="SAL70" s="0"/>
      <c r="SAM70" s="0"/>
      <c r="SAN70" s="0"/>
      <c r="SAO70" s="0"/>
      <c r="SAP70" s="0"/>
      <c r="SAQ70" s="0"/>
      <c r="SAR70" s="0"/>
      <c r="SAS70" s="0"/>
      <c r="SAT70" s="0"/>
      <c r="SAU70" s="0"/>
      <c r="SAV70" s="0"/>
      <c r="SAW70" s="0"/>
      <c r="SAX70" s="0"/>
      <c r="SAY70" s="0"/>
      <c r="SAZ70" s="0"/>
      <c r="SBA70" s="0"/>
      <c r="SBB70" s="0"/>
      <c r="SBC70" s="0"/>
      <c r="SBD70" s="0"/>
      <c r="SBE70" s="0"/>
      <c r="SBF70" s="0"/>
      <c r="SBG70" s="0"/>
      <c r="SBH70" s="0"/>
      <c r="SBI70" s="0"/>
      <c r="SBJ70" s="0"/>
      <c r="SBK70" s="0"/>
      <c r="SBL70" s="0"/>
      <c r="SBM70" s="0"/>
      <c r="SBN70" s="0"/>
      <c r="SBO70" s="0"/>
      <c r="SBP70" s="0"/>
      <c r="SBQ70" s="0"/>
      <c r="SBR70" s="0"/>
      <c r="SBS70" s="0"/>
      <c r="SBT70" s="0"/>
      <c r="SBU70" s="0"/>
      <c r="SBV70" s="0"/>
      <c r="SBW70" s="0"/>
      <c r="SBX70" s="0"/>
      <c r="SBY70" s="0"/>
      <c r="SBZ70" s="0"/>
      <c r="SCA70" s="0"/>
      <c r="SCB70" s="0"/>
      <c r="SCC70" s="0"/>
      <c r="SCD70" s="0"/>
      <c r="SCE70" s="0"/>
      <c r="SCF70" s="0"/>
      <c r="SCG70" s="0"/>
      <c r="SCH70" s="0"/>
      <c r="SCI70" s="0"/>
      <c r="SCJ70" s="0"/>
      <c r="SCK70" s="0"/>
      <c r="SCL70" s="0"/>
      <c r="SCM70" s="0"/>
      <c r="SCN70" s="0"/>
      <c r="SCO70" s="0"/>
      <c r="SCP70" s="0"/>
      <c r="SCQ70" s="0"/>
      <c r="SCR70" s="0"/>
      <c r="SCS70" s="0"/>
      <c r="SCT70" s="0"/>
      <c r="SCU70" s="0"/>
      <c r="SCV70" s="0"/>
      <c r="SCW70" s="0"/>
      <c r="SCX70" s="0"/>
      <c r="SCY70" s="0"/>
      <c r="SCZ70" s="0"/>
      <c r="SDA70" s="0"/>
      <c r="SDB70" s="0"/>
      <c r="SDC70" s="0"/>
      <c r="SDD70" s="0"/>
      <c r="SDE70" s="0"/>
      <c r="SDF70" s="0"/>
      <c r="SDG70" s="0"/>
      <c r="SDH70" s="0"/>
      <c r="SDI70" s="0"/>
      <c r="SDJ70" s="0"/>
      <c r="SDK70" s="0"/>
      <c r="SDL70" s="0"/>
      <c r="SDM70" s="0"/>
      <c r="SDN70" s="0"/>
      <c r="SDO70" s="0"/>
      <c r="SDP70" s="0"/>
      <c r="SDQ70" s="0"/>
      <c r="SDR70" s="0"/>
      <c r="SDS70" s="0"/>
      <c r="SDT70" s="0"/>
      <c r="SDU70" s="0"/>
      <c r="SDV70" s="0"/>
      <c r="SDW70" s="0"/>
      <c r="SDX70" s="0"/>
      <c r="SDY70" s="0"/>
      <c r="SDZ70" s="0"/>
      <c r="SEA70" s="0"/>
      <c r="SEB70" s="0"/>
      <c r="SEC70" s="0"/>
      <c r="SED70" s="0"/>
      <c r="SEE70" s="0"/>
      <c r="SEF70" s="0"/>
      <c r="SEG70" s="0"/>
      <c r="SEH70" s="0"/>
      <c r="SEI70" s="0"/>
      <c r="SEJ70" s="0"/>
      <c r="SEK70" s="0"/>
      <c r="SEL70" s="0"/>
      <c r="SEM70" s="0"/>
      <c r="SEN70" s="0"/>
      <c r="SEO70" s="0"/>
      <c r="SEP70" s="0"/>
      <c r="SEQ70" s="0"/>
      <c r="SER70" s="0"/>
      <c r="SES70" s="0"/>
      <c r="SET70" s="0"/>
      <c r="SEU70" s="0"/>
      <c r="SEV70" s="0"/>
      <c r="SEW70" s="0"/>
      <c r="SEX70" s="0"/>
      <c r="SEY70" s="0"/>
      <c r="SEZ70" s="0"/>
      <c r="SFA70" s="0"/>
      <c r="SFB70" s="0"/>
      <c r="SFC70" s="0"/>
      <c r="SFD70" s="0"/>
      <c r="SFE70" s="0"/>
      <c r="SFF70" s="0"/>
      <c r="SFG70" s="0"/>
      <c r="SFH70" s="0"/>
      <c r="SFI70" s="0"/>
      <c r="SFJ70" s="0"/>
      <c r="SFK70" s="0"/>
      <c r="SFL70" s="0"/>
      <c r="SFM70" s="0"/>
      <c r="SFN70" s="0"/>
      <c r="SFO70" s="0"/>
      <c r="SFP70" s="0"/>
      <c r="SFQ70" s="0"/>
      <c r="SFR70" s="0"/>
      <c r="SFS70" s="0"/>
      <c r="SFT70" s="0"/>
      <c r="SFU70" s="0"/>
      <c r="SFV70" s="0"/>
      <c r="SFW70" s="0"/>
      <c r="SFX70" s="0"/>
      <c r="SFY70" s="0"/>
      <c r="SFZ70" s="0"/>
      <c r="SGA70" s="0"/>
      <c r="SGB70" s="0"/>
      <c r="SGC70" s="0"/>
      <c r="SGD70" s="0"/>
      <c r="SGE70" s="0"/>
      <c r="SGF70" s="0"/>
      <c r="SGG70" s="0"/>
      <c r="SGH70" s="0"/>
      <c r="SGI70" s="0"/>
      <c r="SGJ70" s="0"/>
      <c r="SGK70" s="0"/>
      <c r="SGL70" s="0"/>
      <c r="SGM70" s="0"/>
      <c r="SGN70" s="0"/>
      <c r="SGO70" s="0"/>
      <c r="SGP70" s="0"/>
      <c r="SGQ70" s="0"/>
      <c r="SGR70" s="0"/>
      <c r="SGS70" s="0"/>
      <c r="SGT70" s="0"/>
      <c r="SGU70" s="0"/>
      <c r="SGV70" s="0"/>
      <c r="SGW70" s="0"/>
      <c r="SGX70" s="0"/>
      <c r="SGY70" s="0"/>
      <c r="SGZ70" s="0"/>
      <c r="SHA70" s="0"/>
      <c r="SHB70" s="0"/>
      <c r="SHC70" s="0"/>
      <c r="SHD70" s="0"/>
      <c r="SHE70" s="0"/>
      <c r="SHF70" s="0"/>
      <c r="SHG70" s="0"/>
      <c r="SHH70" s="0"/>
      <c r="SHI70" s="0"/>
      <c r="SHJ70" s="0"/>
      <c r="SHK70" s="0"/>
      <c r="SHL70" s="0"/>
      <c r="SHM70" s="0"/>
      <c r="SHN70" s="0"/>
      <c r="SHO70" s="0"/>
      <c r="SHP70" s="0"/>
      <c r="SHQ70" s="0"/>
      <c r="SHR70" s="0"/>
      <c r="SHS70" s="0"/>
      <c r="SHT70" s="0"/>
      <c r="SHU70" s="0"/>
      <c r="SHV70" s="0"/>
      <c r="SHW70" s="0"/>
      <c r="SHX70" s="0"/>
      <c r="SHY70" s="0"/>
      <c r="SHZ70" s="0"/>
      <c r="SIA70" s="0"/>
      <c r="SIB70" s="0"/>
      <c r="SIC70" s="0"/>
      <c r="SID70" s="0"/>
      <c r="SIE70" s="0"/>
      <c r="SIF70" s="0"/>
      <c r="SIG70" s="0"/>
      <c r="SIH70" s="0"/>
      <c r="SII70" s="0"/>
      <c r="SIJ70" s="0"/>
      <c r="SIK70" s="0"/>
      <c r="SIL70" s="0"/>
      <c r="SIM70" s="0"/>
      <c r="SIN70" s="0"/>
      <c r="SIO70" s="0"/>
      <c r="SIP70" s="0"/>
      <c r="SIQ70" s="0"/>
      <c r="SIR70" s="0"/>
      <c r="SIS70" s="0"/>
      <c r="SIT70" s="0"/>
      <c r="SIU70" s="0"/>
      <c r="SIV70" s="0"/>
      <c r="SIW70" s="0"/>
      <c r="SIX70" s="0"/>
      <c r="SIY70" s="0"/>
      <c r="SIZ70" s="0"/>
      <c r="SJA70" s="0"/>
      <c r="SJB70" s="0"/>
      <c r="SJC70" s="0"/>
      <c r="SJD70" s="0"/>
      <c r="SJE70" s="0"/>
      <c r="SJF70" s="0"/>
      <c r="SJG70" s="0"/>
      <c r="SJH70" s="0"/>
      <c r="SJI70" s="0"/>
      <c r="SJJ70" s="0"/>
      <c r="SJK70" s="0"/>
      <c r="SJL70" s="0"/>
      <c r="SJM70" s="0"/>
      <c r="SJN70" s="0"/>
      <c r="SJO70" s="0"/>
      <c r="SJP70" s="0"/>
      <c r="SJQ70" s="0"/>
      <c r="SJR70" s="0"/>
      <c r="SJS70" s="0"/>
      <c r="SJT70" s="0"/>
      <c r="SJU70" s="0"/>
      <c r="SJV70" s="0"/>
      <c r="SJW70" s="0"/>
      <c r="SJX70" s="0"/>
      <c r="SJY70" s="0"/>
      <c r="SJZ70" s="0"/>
      <c r="SKA70" s="0"/>
      <c r="SKB70" s="0"/>
      <c r="SKC70" s="0"/>
      <c r="SKD70" s="0"/>
      <c r="SKE70" s="0"/>
      <c r="SKF70" s="0"/>
      <c r="SKG70" s="0"/>
      <c r="SKH70" s="0"/>
      <c r="SKI70" s="0"/>
      <c r="SKJ70" s="0"/>
      <c r="SKK70" s="0"/>
      <c r="SKL70" s="0"/>
      <c r="SKM70" s="0"/>
      <c r="SKN70" s="0"/>
      <c r="SKO70" s="0"/>
      <c r="SKP70" s="0"/>
      <c r="SKQ70" s="0"/>
      <c r="SKR70" s="0"/>
      <c r="SKS70" s="0"/>
      <c r="SKT70" s="0"/>
      <c r="SKU70" s="0"/>
      <c r="SKV70" s="0"/>
      <c r="SKW70" s="0"/>
      <c r="SKX70" s="0"/>
      <c r="SKY70" s="0"/>
      <c r="SKZ70" s="0"/>
      <c r="SLA70" s="0"/>
      <c r="SLB70" s="0"/>
      <c r="SLC70" s="0"/>
      <c r="SLD70" s="0"/>
      <c r="SLE70" s="0"/>
      <c r="SLF70" s="0"/>
      <c r="SLG70" s="0"/>
      <c r="SLH70" s="0"/>
      <c r="SLI70" s="0"/>
      <c r="SLJ70" s="0"/>
      <c r="SLK70" s="0"/>
      <c r="SLL70" s="0"/>
      <c r="SLM70" s="0"/>
      <c r="SLN70" s="0"/>
      <c r="SLO70" s="0"/>
      <c r="SLP70" s="0"/>
      <c r="SLQ70" s="0"/>
      <c r="SLR70" s="0"/>
      <c r="SLS70" s="0"/>
      <c r="SLT70" s="0"/>
      <c r="SLU70" s="0"/>
      <c r="SLV70" s="0"/>
      <c r="SLW70" s="0"/>
      <c r="SLX70" s="0"/>
      <c r="SLY70" s="0"/>
      <c r="SLZ70" s="0"/>
      <c r="SMA70" s="0"/>
      <c r="SMB70" s="0"/>
      <c r="SMC70" s="0"/>
      <c r="SMD70" s="0"/>
      <c r="SME70" s="0"/>
      <c r="SMF70" s="0"/>
      <c r="SMG70" s="0"/>
      <c r="SMH70" s="0"/>
      <c r="SMI70" s="0"/>
      <c r="SMJ70" s="0"/>
      <c r="SMK70" s="0"/>
      <c r="SML70" s="0"/>
      <c r="SMM70" s="0"/>
      <c r="SMN70" s="0"/>
      <c r="SMO70" s="0"/>
      <c r="SMP70" s="0"/>
      <c r="SMQ70" s="0"/>
      <c r="SMR70" s="0"/>
      <c r="SMS70" s="0"/>
      <c r="SMT70" s="0"/>
      <c r="SMU70" s="0"/>
      <c r="SMV70" s="0"/>
      <c r="SMW70" s="0"/>
      <c r="SMX70" s="0"/>
      <c r="SMY70" s="0"/>
      <c r="SMZ70" s="0"/>
      <c r="SNA70" s="0"/>
      <c r="SNB70" s="0"/>
      <c r="SNC70" s="0"/>
      <c r="SND70" s="0"/>
      <c r="SNE70" s="0"/>
      <c r="SNF70" s="0"/>
      <c r="SNG70" s="0"/>
      <c r="SNH70" s="0"/>
      <c r="SNI70" s="0"/>
      <c r="SNJ70" s="0"/>
      <c r="SNK70" s="0"/>
      <c r="SNL70" s="0"/>
      <c r="SNM70" s="0"/>
      <c r="SNN70" s="0"/>
      <c r="SNO70" s="0"/>
      <c r="SNP70" s="0"/>
      <c r="SNQ70" s="0"/>
      <c r="SNR70" s="0"/>
      <c r="SNS70" s="0"/>
      <c r="SNT70" s="0"/>
      <c r="SNU70" s="0"/>
      <c r="SNV70" s="0"/>
      <c r="SNW70" s="0"/>
      <c r="SNX70" s="0"/>
      <c r="SNY70" s="0"/>
      <c r="SNZ70" s="0"/>
      <c r="SOA70" s="0"/>
      <c r="SOB70" s="0"/>
      <c r="SOC70" s="0"/>
      <c r="SOD70" s="0"/>
      <c r="SOE70" s="0"/>
      <c r="SOF70" s="0"/>
      <c r="SOG70" s="0"/>
      <c r="SOH70" s="0"/>
      <c r="SOI70" s="0"/>
      <c r="SOJ70" s="0"/>
      <c r="SOK70" s="0"/>
      <c r="SOL70" s="0"/>
      <c r="SOM70" s="0"/>
      <c r="SON70" s="0"/>
      <c r="SOO70" s="0"/>
      <c r="SOP70" s="0"/>
      <c r="SOQ70" s="0"/>
      <c r="SOR70" s="0"/>
      <c r="SOS70" s="0"/>
      <c r="SOT70" s="0"/>
      <c r="SOU70" s="0"/>
      <c r="SOV70" s="0"/>
      <c r="SOW70" s="0"/>
      <c r="SOX70" s="0"/>
      <c r="SOY70" s="0"/>
      <c r="SOZ70" s="0"/>
      <c r="SPA70" s="0"/>
      <c r="SPB70" s="0"/>
      <c r="SPC70" s="0"/>
      <c r="SPD70" s="0"/>
      <c r="SPE70" s="0"/>
      <c r="SPF70" s="0"/>
      <c r="SPG70" s="0"/>
      <c r="SPH70" s="0"/>
      <c r="SPI70" s="0"/>
      <c r="SPJ70" s="0"/>
      <c r="SPK70" s="0"/>
      <c r="SPL70" s="0"/>
      <c r="SPM70" s="0"/>
      <c r="SPN70" s="0"/>
      <c r="SPO70" s="0"/>
      <c r="SPP70" s="0"/>
      <c r="SPQ70" s="0"/>
      <c r="SPR70" s="0"/>
      <c r="SPS70" s="0"/>
      <c r="SPT70" s="0"/>
      <c r="SPU70" s="0"/>
      <c r="SPV70" s="0"/>
      <c r="SPW70" s="0"/>
      <c r="SPX70" s="0"/>
      <c r="SPY70" s="0"/>
      <c r="SPZ70" s="0"/>
      <c r="SQA70" s="0"/>
      <c r="SQB70" s="0"/>
      <c r="SQC70" s="0"/>
      <c r="SQD70" s="0"/>
      <c r="SQE70" s="0"/>
      <c r="SQF70" s="0"/>
      <c r="SQG70" s="0"/>
      <c r="SQH70" s="0"/>
      <c r="SQI70" s="0"/>
      <c r="SQJ70" s="0"/>
      <c r="SQK70" s="0"/>
      <c r="SQL70" s="0"/>
      <c r="SQM70" s="0"/>
      <c r="SQN70" s="0"/>
      <c r="SQO70" s="0"/>
      <c r="SQP70" s="0"/>
      <c r="SQQ70" s="0"/>
      <c r="SQR70" s="0"/>
      <c r="SQS70" s="0"/>
      <c r="SQT70" s="0"/>
      <c r="SQU70" s="0"/>
      <c r="SQV70" s="0"/>
      <c r="SQW70" s="0"/>
      <c r="SQX70" s="0"/>
      <c r="SQY70" s="0"/>
      <c r="SQZ70" s="0"/>
      <c r="SRA70" s="0"/>
      <c r="SRB70" s="0"/>
      <c r="SRC70" s="0"/>
      <c r="SRD70" s="0"/>
      <c r="SRE70" s="0"/>
      <c r="SRF70" s="0"/>
      <c r="SRG70" s="0"/>
      <c r="SRH70" s="0"/>
      <c r="SRI70" s="0"/>
      <c r="SRJ70" s="0"/>
      <c r="SRK70" s="0"/>
      <c r="SRL70" s="0"/>
      <c r="SRM70" s="0"/>
      <c r="SRN70" s="0"/>
      <c r="SRO70" s="0"/>
      <c r="SRP70" s="0"/>
      <c r="SRQ70" s="0"/>
      <c r="SRR70" s="0"/>
      <c r="SRS70" s="0"/>
      <c r="SRT70" s="0"/>
      <c r="SRU70" s="0"/>
      <c r="SRV70" s="0"/>
      <c r="SRW70" s="0"/>
      <c r="SRX70" s="0"/>
      <c r="SRY70" s="0"/>
      <c r="SRZ70" s="0"/>
      <c r="SSA70" s="0"/>
      <c r="SSB70" s="0"/>
      <c r="SSC70" s="0"/>
      <c r="SSD70" s="0"/>
      <c r="SSE70" s="0"/>
      <c r="SSF70" s="0"/>
      <c r="SSG70" s="0"/>
      <c r="SSH70" s="0"/>
      <c r="SSI70" s="0"/>
      <c r="SSJ70" s="0"/>
      <c r="SSK70" s="0"/>
      <c r="SSL70" s="0"/>
      <c r="SSM70" s="0"/>
      <c r="SSN70" s="0"/>
      <c r="SSO70" s="0"/>
      <c r="SSP70" s="0"/>
      <c r="SSQ70" s="0"/>
      <c r="SSR70" s="0"/>
      <c r="SSS70" s="0"/>
      <c r="SST70" s="0"/>
      <c r="SSU70" s="0"/>
      <c r="SSV70" s="0"/>
      <c r="SSW70" s="0"/>
      <c r="SSX70" s="0"/>
      <c r="SSY70" s="0"/>
      <c r="SSZ70" s="0"/>
      <c r="STA70" s="0"/>
      <c r="STB70" s="0"/>
      <c r="STC70" s="0"/>
      <c r="STD70" s="0"/>
      <c r="STE70" s="0"/>
      <c r="STF70" s="0"/>
      <c r="STG70" s="0"/>
      <c r="STH70" s="0"/>
      <c r="STI70" s="0"/>
      <c r="STJ70" s="0"/>
      <c r="STK70" s="0"/>
      <c r="STL70" s="0"/>
      <c r="STM70" s="0"/>
      <c r="STN70" s="0"/>
      <c r="STO70" s="0"/>
      <c r="STP70" s="0"/>
      <c r="STQ70" s="0"/>
      <c r="STR70" s="0"/>
      <c r="STS70" s="0"/>
      <c r="STT70" s="0"/>
      <c r="STU70" s="0"/>
      <c r="STV70" s="0"/>
      <c r="STW70" s="0"/>
      <c r="STX70" s="0"/>
      <c r="STY70" s="0"/>
      <c r="STZ70" s="0"/>
      <c r="SUA70" s="0"/>
      <c r="SUB70" s="0"/>
      <c r="SUC70" s="0"/>
      <c r="SUD70" s="0"/>
      <c r="SUE70" s="0"/>
      <c r="SUF70" s="0"/>
      <c r="SUG70" s="0"/>
      <c r="SUH70" s="0"/>
      <c r="SUI70" s="0"/>
      <c r="SUJ70" s="0"/>
      <c r="SUK70" s="0"/>
      <c r="SUL70" s="0"/>
      <c r="SUM70" s="0"/>
      <c r="SUN70" s="0"/>
      <c r="SUO70" s="0"/>
      <c r="SUP70" s="0"/>
      <c r="SUQ70" s="0"/>
      <c r="SUR70" s="0"/>
      <c r="SUS70" s="0"/>
      <c r="SUT70" s="0"/>
      <c r="SUU70" s="0"/>
      <c r="SUV70" s="0"/>
      <c r="SUW70" s="0"/>
      <c r="SUX70" s="0"/>
      <c r="SUY70" s="0"/>
      <c r="SUZ70" s="0"/>
      <c r="SVA70" s="0"/>
      <c r="SVB70" s="0"/>
      <c r="SVC70" s="0"/>
      <c r="SVD70" s="0"/>
      <c r="SVE70" s="0"/>
      <c r="SVF70" s="0"/>
      <c r="SVG70" s="0"/>
      <c r="SVH70" s="0"/>
      <c r="SVI70" s="0"/>
      <c r="SVJ70" s="0"/>
      <c r="SVK70" s="0"/>
      <c r="SVL70" s="0"/>
      <c r="SVM70" s="0"/>
      <c r="SVN70" s="0"/>
      <c r="SVO70" s="0"/>
      <c r="SVP70" s="0"/>
      <c r="SVQ70" s="0"/>
      <c r="SVR70" s="0"/>
      <c r="SVS70" s="0"/>
      <c r="SVT70" s="0"/>
      <c r="SVU70" s="0"/>
      <c r="SVV70" s="0"/>
      <c r="SVW70" s="0"/>
      <c r="SVX70" s="0"/>
      <c r="SVY70" s="0"/>
      <c r="SVZ70" s="0"/>
      <c r="SWA70" s="0"/>
      <c r="SWB70" s="0"/>
      <c r="SWC70" s="0"/>
      <c r="SWD70" s="0"/>
      <c r="SWE70" s="0"/>
      <c r="SWF70" s="0"/>
      <c r="SWG70" s="0"/>
      <c r="SWH70" s="0"/>
      <c r="SWI70" s="0"/>
      <c r="SWJ70" s="0"/>
      <c r="SWK70" s="0"/>
      <c r="SWL70" s="0"/>
      <c r="SWM70" s="0"/>
      <c r="SWN70" s="0"/>
      <c r="SWO70" s="0"/>
      <c r="SWP70" s="0"/>
      <c r="SWQ70" s="0"/>
      <c r="SWR70" s="0"/>
      <c r="SWS70" s="0"/>
      <c r="SWT70" s="0"/>
      <c r="SWU70" s="0"/>
      <c r="SWV70" s="0"/>
      <c r="SWW70" s="0"/>
      <c r="SWX70" s="0"/>
      <c r="SWY70" s="0"/>
      <c r="SWZ70" s="0"/>
      <c r="SXA70" s="0"/>
      <c r="SXB70" s="0"/>
      <c r="SXC70" s="0"/>
      <c r="SXD70" s="0"/>
      <c r="SXE70" s="0"/>
      <c r="SXF70" s="0"/>
      <c r="SXG70" s="0"/>
      <c r="SXH70" s="0"/>
      <c r="SXI70" s="0"/>
      <c r="SXJ70" s="0"/>
      <c r="SXK70" s="0"/>
      <c r="SXL70" s="0"/>
      <c r="SXM70" s="0"/>
      <c r="SXN70" s="0"/>
      <c r="SXO70" s="0"/>
      <c r="SXP70" s="0"/>
      <c r="SXQ70" s="0"/>
      <c r="SXR70" s="0"/>
      <c r="SXS70" s="0"/>
      <c r="SXT70" s="0"/>
      <c r="SXU70" s="0"/>
      <c r="SXV70" s="0"/>
      <c r="SXW70" s="0"/>
      <c r="SXX70" s="0"/>
      <c r="SXY70" s="0"/>
      <c r="SXZ70" s="0"/>
      <c r="SYA70" s="0"/>
      <c r="SYB70" s="0"/>
      <c r="SYC70" s="0"/>
      <c r="SYD70" s="0"/>
      <c r="SYE70" s="0"/>
      <c r="SYF70" s="0"/>
      <c r="SYG70" s="0"/>
      <c r="SYH70" s="0"/>
      <c r="SYI70" s="0"/>
      <c r="SYJ70" s="0"/>
      <c r="SYK70" s="0"/>
      <c r="SYL70" s="0"/>
      <c r="SYM70" s="0"/>
      <c r="SYN70" s="0"/>
      <c r="SYO70" s="0"/>
      <c r="SYP70" s="0"/>
      <c r="SYQ70" s="0"/>
      <c r="SYR70" s="0"/>
      <c r="SYS70" s="0"/>
      <c r="SYT70" s="0"/>
      <c r="SYU70" s="0"/>
      <c r="SYV70" s="0"/>
      <c r="SYW70" s="0"/>
      <c r="SYX70" s="0"/>
      <c r="SYY70" s="0"/>
      <c r="SYZ70" s="0"/>
      <c r="SZA70" s="0"/>
      <c r="SZB70" s="0"/>
      <c r="SZC70" s="0"/>
      <c r="SZD70" s="0"/>
      <c r="SZE70" s="0"/>
      <c r="SZF70" s="0"/>
      <c r="SZG70" s="0"/>
      <c r="SZH70" s="0"/>
      <c r="SZI70" s="0"/>
      <c r="SZJ70" s="0"/>
      <c r="SZK70" s="0"/>
      <c r="SZL70" s="0"/>
      <c r="SZM70" s="0"/>
      <c r="SZN70" s="0"/>
      <c r="SZO70" s="0"/>
      <c r="SZP70" s="0"/>
      <c r="SZQ70" s="0"/>
      <c r="SZR70" s="0"/>
      <c r="SZS70" s="0"/>
      <c r="SZT70" s="0"/>
      <c r="SZU70" s="0"/>
      <c r="SZV70" s="0"/>
      <c r="SZW70" s="0"/>
      <c r="SZX70" s="0"/>
      <c r="SZY70" s="0"/>
      <c r="SZZ70" s="0"/>
      <c r="TAA70" s="0"/>
      <c r="TAB70" s="0"/>
      <c r="TAC70" s="0"/>
      <c r="TAD70" s="0"/>
      <c r="TAE70" s="0"/>
      <c r="TAF70" s="0"/>
      <c r="TAG70" s="0"/>
      <c r="TAH70" s="0"/>
      <c r="TAI70" s="0"/>
      <c r="TAJ70" s="0"/>
      <c r="TAK70" s="0"/>
      <c r="TAL70" s="0"/>
      <c r="TAM70" s="0"/>
      <c r="TAN70" s="0"/>
      <c r="TAO70" s="0"/>
      <c r="TAP70" s="0"/>
      <c r="TAQ70" s="0"/>
      <c r="TAR70" s="0"/>
      <c r="TAS70" s="0"/>
      <c r="TAT70" s="0"/>
      <c r="TAU70" s="0"/>
      <c r="TAV70" s="0"/>
      <c r="TAW70" s="0"/>
      <c r="TAX70" s="0"/>
      <c r="TAY70" s="0"/>
      <c r="TAZ70" s="0"/>
      <c r="TBA70" s="0"/>
      <c r="TBB70" s="0"/>
      <c r="TBC70" s="0"/>
      <c r="TBD70" s="0"/>
      <c r="TBE70" s="0"/>
      <c r="TBF70" s="0"/>
      <c r="TBG70" s="0"/>
      <c r="TBH70" s="0"/>
      <c r="TBI70" s="0"/>
      <c r="TBJ70" s="0"/>
      <c r="TBK70" s="0"/>
      <c r="TBL70" s="0"/>
      <c r="TBM70" s="0"/>
      <c r="TBN70" s="0"/>
      <c r="TBO70" s="0"/>
      <c r="TBP70" s="0"/>
      <c r="TBQ70" s="0"/>
      <c r="TBR70" s="0"/>
      <c r="TBS70" s="0"/>
      <c r="TBT70" s="0"/>
      <c r="TBU70" s="0"/>
      <c r="TBV70" s="0"/>
      <c r="TBW70" s="0"/>
      <c r="TBX70" s="0"/>
      <c r="TBY70" s="0"/>
      <c r="TBZ70" s="0"/>
      <c r="TCA70" s="0"/>
      <c r="TCB70" s="0"/>
      <c r="TCC70" s="0"/>
      <c r="TCD70" s="0"/>
      <c r="TCE70" s="0"/>
      <c r="TCF70" s="0"/>
      <c r="TCG70" s="0"/>
      <c r="TCH70" s="0"/>
      <c r="TCI70" s="0"/>
      <c r="TCJ70" s="0"/>
      <c r="TCK70" s="0"/>
      <c r="TCL70" s="0"/>
      <c r="TCM70" s="0"/>
      <c r="TCN70" s="0"/>
      <c r="TCO70" s="0"/>
      <c r="TCP70" s="0"/>
      <c r="TCQ70" s="0"/>
      <c r="TCR70" s="0"/>
      <c r="TCS70" s="0"/>
      <c r="TCT70" s="0"/>
      <c r="TCU70" s="0"/>
      <c r="TCV70" s="0"/>
      <c r="TCW70" s="0"/>
      <c r="TCX70" s="0"/>
      <c r="TCY70" s="0"/>
      <c r="TCZ70" s="0"/>
      <c r="TDA70" s="0"/>
      <c r="TDB70" s="0"/>
      <c r="TDC70" s="0"/>
      <c r="TDD70" s="0"/>
      <c r="TDE70" s="0"/>
      <c r="TDF70" s="0"/>
      <c r="TDG70" s="0"/>
      <c r="TDH70" s="0"/>
      <c r="TDI70" s="0"/>
      <c r="TDJ70" s="0"/>
      <c r="TDK70" s="0"/>
      <c r="TDL70" s="0"/>
      <c r="TDM70" s="0"/>
      <c r="TDN70" s="0"/>
      <c r="TDO70" s="0"/>
      <c r="TDP70" s="0"/>
      <c r="TDQ70" s="0"/>
      <c r="TDR70" s="0"/>
      <c r="TDS70" s="0"/>
      <c r="TDT70" s="0"/>
      <c r="TDU70" s="0"/>
      <c r="TDV70" s="0"/>
      <c r="TDW70" s="0"/>
      <c r="TDX70" s="0"/>
      <c r="TDY70" s="0"/>
      <c r="TDZ70" s="0"/>
      <c r="TEA70" s="0"/>
      <c r="TEB70" s="0"/>
      <c r="TEC70" s="0"/>
      <c r="TED70" s="0"/>
      <c r="TEE70" s="0"/>
      <c r="TEF70" s="0"/>
      <c r="TEG70" s="0"/>
      <c r="TEH70" s="0"/>
      <c r="TEI70" s="0"/>
      <c r="TEJ70" s="0"/>
      <c r="TEK70" s="0"/>
      <c r="TEL70" s="0"/>
      <c r="TEM70" s="0"/>
      <c r="TEN70" s="0"/>
      <c r="TEO70" s="0"/>
      <c r="TEP70" s="0"/>
      <c r="TEQ70" s="0"/>
      <c r="TER70" s="0"/>
      <c r="TES70" s="0"/>
      <c r="TET70" s="0"/>
      <c r="TEU70" s="0"/>
      <c r="TEV70" s="0"/>
      <c r="TEW70" s="0"/>
      <c r="TEX70" s="0"/>
      <c r="TEY70" s="0"/>
      <c r="TEZ70" s="0"/>
      <c r="TFA70" s="0"/>
      <c r="TFB70" s="0"/>
      <c r="TFC70" s="0"/>
      <c r="TFD70" s="0"/>
      <c r="TFE70" s="0"/>
      <c r="TFF70" s="0"/>
      <c r="TFG70" s="0"/>
      <c r="TFH70" s="0"/>
      <c r="TFI70" s="0"/>
      <c r="TFJ70" s="0"/>
      <c r="TFK70" s="0"/>
      <c r="TFL70" s="0"/>
      <c r="TFM70" s="0"/>
      <c r="TFN70" s="0"/>
      <c r="TFO70" s="0"/>
      <c r="TFP70" s="0"/>
      <c r="TFQ70" s="0"/>
      <c r="TFR70" s="0"/>
      <c r="TFS70" s="0"/>
      <c r="TFT70" s="0"/>
      <c r="TFU70" s="0"/>
      <c r="TFV70" s="0"/>
      <c r="TFW70" s="0"/>
      <c r="TFX70" s="0"/>
      <c r="TFY70" s="0"/>
      <c r="TFZ70" s="0"/>
      <c r="TGA70" s="0"/>
      <c r="TGB70" s="0"/>
      <c r="TGC70" s="0"/>
      <c r="TGD70" s="0"/>
      <c r="TGE70" s="0"/>
      <c r="TGF70" s="0"/>
      <c r="TGG70" s="0"/>
      <c r="TGH70" s="0"/>
      <c r="TGI70" s="0"/>
      <c r="TGJ70" s="0"/>
      <c r="TGK70" s="0"/>
      <c r="TGL70" s="0"/>
      <c r="TGM70" s="0"/>
      <c r="TGN70" s="0"/>
      <c r="TGO70" s="0"/>
      <c r="TGP70" s="0"/>
      <c r="TGQ70" s="0"/>
      <c r="TGR70" s="0"/>
      <c r="TGS70" s="0"/>
      <c r="TGT70" s="0"/>
      <c r="TGU70" s="0"/>
      <c r="TGV70" s="0"/>
      <c r="TGW70" s="0"/>
      <c r="TGX70" s="0"/>
      <c r="TGY70" s="0"/>
      <c r="TGZ70" s="0"/>
      <c r="THA70" s="0"/>
      <c r="THB70" s="0"/>
      <c r="THC70" s="0"/>
      <c r="THD70" s="0"/>
      <c r="THE70" s="0"/>
      <c r="THF70" s="0"/>
      <c r="THG70" s="0"/>
      <c r="THH70" s="0"/>
      <c r="THI70" s="0"/>
      <c r="THJ70" s="0"/>
      <c r="THK70" s="0"/>
      <c r="THL70" s="0"/>
      <c r="THM70" s="0"/>
      <c r="THN70" s="0"/>
      <c r="THO70" s="0"/>
      <c r="THP70" s="0"/>
      <c r="THQ70" s="0"/>
      <c r="THR70" s="0"/>
      <c r="THS70" s="0"/>
      <c r="THT70" s="0"/>
      <c r="THU70" s="0"/>
      <c r="THV70" s="0"/>
      <c r="THW70" s="0"/>
      <c r="THX70" s="0"/>
      <c r="THY70" s="0"/>
      <c r="THZ70" s="0"/>
      <c r="TIA70" s="0"/>
      <c r="TIB70" s="0"/>
      <c r="TIC70" s="0"/>
      <c r="TID70" s="0"/>
      <c r="TIE70" s="0"/>
      <c r="TIF70" s="0"/>
      <c r="TIG70" s="0"/>
      <c r="TIH70" s="0"/>
      <c r="TII70" s="0"/>
      <c r="TIJ70" s="0"/>
      <c r="TIK70" s="0"/>
      <c r="TIL70" s="0"/>
      <c r="TIM70" s="0"/>
      <c r="TIN70" s="0"/>
      <c r="TIO70" s="0"/>
      <c r="TIP70" s="0"/>
      <c r="TIQ70" s="0"/>
      <c r="TIR70" s="0"/>
      <c r="TIS70" s="0"/>
      <c r="TIT70" s="0"/>
      <c r="TIU70" s="0"/>
      <c r="TIV70" s="0"/>
      <c r="TIW70" s="0"/>
      <c r="TIX70" s="0"/>
      <c r="TIY70" s="0"/>
      <c r="TIZ70" s="0"/>
      <c r="TJA70" s="0"/>
      <c r="TJB70" s="0"/>
      <c r="TJC70" s="0"/>
      <c r="TJD70" s="0"/>
      <c r="TJE70" s="0"/>
      <c r="TJF70" s="0"/>
      <c r="TJG70" s="0"/>
      <c r="TJH70" s="0"/>
      <c r="TJI70" s="0"/>
      <c r="TJJ70" s="0"/>
      <c r="TJK70" s="0"/>
      <c r="TJL70" s="0"/>
      <c r="TJM70" s="0"/>
      <c r="TJN70" s="0"/>
      <c r="TJO70" s="0"/>
      <c r="TJP70" s="0"/>
      <c r="TJQ70" s="0"/>
      <c r="TJR70" s="0"/>
      <c r="TJS70" s="0"/>
      <c r="TJT70" s="0"/>
      <c r="TJU70" s="0"/>
      <c r="TJV70" s="0"/>
      <c r="TJW70" s="0"/>
      <c r="TJX70" s="0"/>
      <c r="TJY70" s="0"/>
      <c r="TJZ70" s="0"/>
      <c r="TKA70" s="0"/>
      <c r="TKB70" s="0"/>
      <c r="TKC70" s="0"/>
      <c r="TKD70" s="0"/>
      <c r="TKE70" s="0"/>
      <c r="TKF70" s="0"/>
      <c r="TKG70" s="0"/>
      <c r="TKH70" s="0"/>
      <c r="TKI70" s="0"/>
      <c r="TKJ70" s="0"/>
      <c r="TKK70" s="0"/>
      <c r="TKL70" s="0"/>
      <c r="TKM70" s="0"/>
      <c r="TKN70" s="0"/>
      <c r="TKO70" s="0"/>
      <c r="TKP70" s="0"/>
      <c r="TKQ70" s="0"/>
      <c r="TKR70" s="0"/>
      <c r="TKS70" s="0"/>
      <c r="TKT70" s="0"/>
      <c r="TKU70" s="0"/>
      <c r="TKV70" s="0"/>
      <c r="TKW70" s="0"/>
      <c r="TKX70" s="0"/>
      <c r="TKY70" s="0"/>
      <c r="TKZ70" s="0"/>
      <c r="TLA70" s="0"/>
      <c r="TLB70" s="0"/>
      <c r="TLC70" s="0"/>
      <c r="TLD70" s="0"/>
      <c r="TLE70" s="0"/>
      <c r="TLF70" s="0"/>
      <c r="TLG70" s="0"/>
      <c r="TLH70" s="0"/>
      <c r="TLI70" s="0"/>
      <c r="TLJ70" s="0"/>
      <c r="TLK70" s="0"/>
      <c r="TLL70" s="0"/>
      <c r="TLM70" s="0"/>
      <c r="TLN70" s="0"/>
      <c r="TLO70" s="0"/>
      <c r="TLP70" s="0"/>
      <c r="TLQ70" s="0"/>
      <c r="TLR70" s="0"/>
      <c r="TLS70" s="0"/>
      <c r="TLT70" s="0"/>
      <c r="TLU70" s="0"/>
      <c r="TLV70" s="0"/>
      <c r="TLW70" s="0"/>
      <c r="TLX70" s="0"/>
      <c r="TLY70" s="0"/>
      <c r="TLZ70" s="0"/>
      <c r="TMA70" s="0"/>
      <c r="TMB70" s="0"/>
      <c r="TMC70" s="0"/>
      <c r="TMD70" s="0"/>
      <c r="TME70" s="0"/>
      <c r="TMF70" s="0"/>
      <c r="TMG70" s="0"/>
      <c r="TMH70" s="0"/>
      <c r="TMI70" s="0"/>
      <c r="TMJ70" s="0"/>
      <c r="TMK70" s="0"/>
      <c r="TML70" s="0"/>
      <c r="TMM70" s="0"/>
      <c r="TMN70" s="0"/>
      <c r="TMO70" s="0"/>
      <c r="TMP70" s="0"/>
      <c r="TMQ70" s="0"/>
      <c r="TMR70" s="0"/>
      <c r="TMS70" s="0"/>
      <c r="TMT70" s="0"/>
      <c r="TMU70" s="0"/>
      <c r="TMV70" s="0"/>
      <c r="TMW70" s="0"/>
      <c r="TMX70" s="0"/>
      <c r="TMY70" s="0"/>
      <c r="TMZ70" s="0"/>
      <c r="TNA70" s="0"/>
      <c r="TNB70" s="0"/>
      <c r="TNC70" s="0"/>
      <c r="TND70" s="0"/>
      <c r="TNE70" s="0"/>
      <c r="TNF70" s="0"/>
      <c r="TNG70" s="0"/>
      <c r="TNH70" s="0"/>
      <c r="TNI70" s="0"/>
      <c r="TNJ70" s="0"/>
      <c r="TNK70" s="0"/>
      <c r="TNL70" s="0"/>
      <c r="TNM70" s="0"/>
      <c r="TNN70" s="0"/>
      <c r="TNO70" s="0"/>
      <c r="TNP70" s="0"/>
      <c r="TNQ70" s="0"/>
      <c r="TNR70" s="0"/>
      <c r="TNS70" s="0"/>
      <c r="TNT70" s="0"/>
      <c r="TNU70" s="0"/>
      <c r="TNV70" s="0"/>
      <c r="TNW70" s="0"/>
      <c r="TNX70" s="0"/>
      <c r="TNY70" s="0"/>
      <c r="TNZ70" s="0"/>
      <c r="TOA70" s="0"/>
      <c r="TOB70" s="0"/>
      <c r="TOC70" s="0"/>
      <c r="TOD70" s="0"/>
      <c r="TOE70" s="0"/>
      <c r="TOF70" s="0"/>
      <c r="TOG70" s="0"/>
      <c r="TOH70" s="0"/>
      <c r="TOI70" s="0"/>
      <c r="TOJ70" s="0"/>
      <c r="TOK70" s="0"/>
      <c r="TOL70" s="0"/>
      <c r="TOM70" s="0"/>
      <c r="TON70" s="0"/>
      <c r="TOO70" s="0"/>
      <c r="TOP70" s="0"/>
      <c r="TOQ70" s="0"/>
      <c r="TOR70" s="0"/>
      <c r="TOS70" s="0"/>
      <c r="TOT70" s="0"/>
      <c r="TOU70" s="0"/>
      <c r="TOV70" s="0"/>
      <c r="TOW70" s="0"/>
      <c r="TOX70" s="0"/>
      <c r="TOY70" s="0"/>
      <c r="TOZ70" s="0"/>
      <c r="TPA70" s="0"/>
      <c r="TPB70" s="0"/>
      <c r="TPC70" s="0"/>
      <c r="TPD70" s="0"/>
      <c r="TPE70" s="0"/>
      <c r="TPF70" s="0"/>
      <c r="TPG70" s="0"/>
      <c r="TPH70" s="0"/>
      <c r="TPI70" s="0"/>
      <c r="TPJ70" s="0"/>
      <c r="TPK70" s="0"/>
      <c r="TPL70" s="0"/>
      <c r="TPM70" s="0"/>
      <c r="TPN70" s="0"/>
      <c r="TPO70" s="0"/>
      <c r="TPP70" s="0"/>
      <c r="TPQ70" s="0"/>
      <c r="TPR70" s="0"/>
      <c r="TPS70" s="0"/>
      <c r="TPT70" s="0"/>
      <c r="TPU70" s="0"/>
      <c r="TPV70" s="0"/>
      <c r="TPW70" s="0"/>
      <c r="TPX70" s="0"/>
      <c r="TPY70" s="0"/>
      <c r="TPZ70" s="0"/>
      <c r="TQA70" s="0"/>
      <c r="TQB70" s="0"/>
      <c r="TQC70" s="0"/>
      <c r="TQD70" s="0"/>
      <c r="TQE70" s="0"/>
      <c r="TQF70" s="0"/>
      <c r="TQG70" s="0"/>
      <c r="TQH70" s="0"/>
      <c r="TQI70" s="0"/>
      <c r="TQJ70" s="0"/>
      <c r="TQK70" s="0"/>
      <c r="TQL70" s="0"/>
      <c r="TQM70" s="0"/>
      <c r="TQN70" s="0"/>
      <c r="TQO70" s="0"/>
      <c r="TQP70" s="0"/>
      <c r="TQQ70" s="0"/>
      <c r="TQR70" s="0"/>
      <c r="TQS70" s="0"/>
      <c r="TQT70" s="0"/>
      <c r="TQU70" s="0"/>
      <c r="TQV70" s="0"/>
      <c r="TQW70" s="0"/>
      <c r="TQX70" s="0"/>
      <c r="TQY70" s="0"/>
      <c r="TQZ70" s="0"/>
      <c r="TRA70" s="0"/>
      <c r="TRB70" s="0"/>
      <c r="TRC70" s="0"/>
      <c r="TRD70" s="0"/>
      <c r="TRE70" s="0"/>
      <c r="TRF70" s="0"/>
      <c r="TRG70" s="0"/>
      <c r="TRH70" s="0"/>
      <c r="TRI70" s="0"/>
      <c r="TRJ70" s="0"/>
      <c r="TRK70" s="0"/>
      <c r="TRL70" s="0"/>
      <c r="TRM70" s="0"/>
      <c r="TRN70" s="0"/>
      <c r="TRO70" s="0"/>
      <c r="TRP70" s="0"/>
      <c r="TRQ70" s="0"/>
      <c r="TRR70" s="0"/>
      <c r="TRS70" s="0"/>
      <c r="TRT70" s="0"/>
      <c r="TRU70" s="0"/>
      <c r="TRV70" s="0"/>
      <c r="TRW70" s="0"/>
      <c r="TRX70" s="0"/>
      <c r="TRY70" s="0"/>
      <c r="TRZ70" s="0"/>
      <c r="TSA70" s="0"/>
      <c r="TSB70" s="0"/>
      <c r="TSC70" s="0"/>
      <c r="TSD70" s="0"/>
      <c r="TSE70" s="0"/>
      <c r="TSF70" s="0"/>
      <c r="TSG70" s="0"/>
      <c r="TSH70" s="0"/>
      <c r="TSI70" s="0"/>
      <c r="TSJ70" s="0"/>
      <c r="TSK70" s="0"/>
      <c r="TSL70" s="0"/>
      <c r="TSM70" s="0"/>
      <c r="TSN70" s="0"/>
      <c r="TSO70" s="0"/>
      <c r="TSP70" s="0"/>
      <c r="TSQ70" s="0"/>
      <c r="TSR70" s="0"/>
      <c r="TSS70" s="0"/>
      <c r="TST70" s="0"/>
      <c r="TSU70" s="0"/>
      <c r="TSV70" s="0"/>
      <c r="TSW70" s="0"/>
      <c r="TSX70" s="0"/>
      <c r="TSY70" s="0"/>
      <c r="TSZ70" s="0"/>
      <c r="TTA70" s="0"/>
      <c r="TTB70" s="0"/>
      <c r="TTC70" s="0"/>
      <c r="TTD70" s="0"/>
      <c r="TTE70" s="0"/>
      <c r="TTF70" s="0"/>
      <c r="TTG70" s="0"/>
      <c r="TTH70" s="0"/>
      <c r="TTI70" s="0"/>
      <c r="TTJ70" s="0"/>
      <c r="TTK70" s="0"/>
      <c r="TTL70" s="0"/>
      <c r="TTM70" s="0"/>
      <c r="TTN70" s="0"/>
      <c r="TTO70" s="0"/>
      <c r="TTP70" s="0"/>
      <c r="TTQ70" s="0"/>
      <c r="TTR70" s="0"/>
      <c r="TTS70" s="0"/>
      <c r="TTT70" s="0"/>
      <c r="TTU70" s="0"/>
      <c r="TTV70" s="0"/>
      <c r="TTW70" s="0"/>
      <c r="TTX70" s="0"/>
      <c r="TTY70" s="0"/>
      <c r="TTZ70" s="0"/>
      <c r="TUA70" s="0"/>
      <c r="TUB70" s="0"/>
      <c r="TUC70" s="0"/>
      <c r="TUD70" s="0"/>
      <c r="TUE70" s="0"/>
      <c r="TUF70" s="0"/>
      <c r="TUG70" s="0"/>
      <c r="TUH70" s="0"/>
      <c r="TUI70" s="0"/>
      <c r="TUJ70" s="0"/>
      <c r="TUK70" s="0"/>
      <c r="TUL70" s="0"/>
      <c r="TUM70" s="0"/>
      <c r="TUN70" s="0"/>
      <c r="TUO70" s="0"/>
      <c r="TUP70" s="0"/>
      <c r="TUQ70" s="0"/>
      <c r="TUR70" s="0"/>
      <c r="TUS70" s="0"/>
      <c r="TUT70" s="0"/>
      <c r="TUU70" s="0"/>
      <c r="TUV70" s="0"/>
      <c r="TUW70" s="0"/>
      <c r="TUX70" s="0"/>
      <c r="TUY70" s="0"/>
      <c r="TUZ70" s="0"/>
      <c r="TVA70" s="0"/>
      <c r="TVB70" s="0"/>
      <c r="TVC70" s="0"/>
      <c r="TVD70" s="0"/>
      <c r="TVE70" s="0"/>
      <c r="TVF70" s="0"/>
      <c r="TVG70" s="0"/>
      <c r="TVH70" s="0"/>
      <c r="TVI70" s="0"/>
      <c r="TVJ70" s="0"/>
      <c r="TVK70" s="0"/>
      <c r="TVL70" s="0"/>
      <c r="TVM70" s="0"/>
      <c r="TVN70" s="0"/>
      <c r="TVO70" s="0"/>
      <c r="TVP70" s="0"/>
      <c r="TVQ70" s="0"/>
      <c r="TVR70" s="0"/>
      <c r="TVS70" s="0"/>
      <c r="TVT70" s="0"/>
      <c r="TVU70" s="0"/>
      <c r="TVV70" s="0"/>
      <c r="TVW70" s="0"/>
      <c r="TVX70" s="0"/>
      <c r="TVY70" s="0"/>
      <c r="TVZ70" s="0"/>
      <c r="TWA70" s="0"/>
      <c r="TWB70" s="0"/>
      <c r="TWC70" s="0"/>
      <c r="TWD70" s="0"/>
      <c r="TWE70" s="0"/>
      <c r="TWF70" s="0"/>
      <c r="TWG70" s="0"/>
      <c r="TWH70" s="0"/>
      <c r="TWI70" s="0"/>
      <c r="TWJ70" s="0"/>
      <c r="TWK70" s="0"/>
      <c r="TWL70" s="0"/>
      <c r="TWM70" s="0"/>
      <c r="TWN70" s="0"/>
      <c r="TWO70" s="0"/>
      <c r="TWP70" s="0"/>
      <c r="TWQ70" s="0"/>
      <c r="TWR70" s="0"/>
      <c r="TWS70" s="0"/>
      <c r="TWT70" s="0"/>
      <c r="TWU70" s="0"/>
      <c r="TWV70" s="0"/>
      <c r="TWW70" s="0"/>
      <c r="TWX70" s="0"/>
      <c r="TWY70" s="0"/>
      <c r="TWZ70" s="0"/>
      <c r="TXA70" s="0"/>
      <c r="TXB70" s="0"/>
      <c r="TXC70" s="0"/>
      <c r="TXD70" s="0"/>
      <c r="TXE70" s="0"/>
      <c r="TXF70" s="0"/>
      <c r="TXG70" s="0"/>
      <c r="TXH70" s="0"/>
      <c r="TXI70" s="0"/>
      <c r="TXJ70" s="0"/>
      <c r="TXK70" s="0"/>
      <c r="TXL70" s="0"/>
      <c r="TXM70" s="0"/>
      <c r="TXN70" s="0"/>
      <c r="TXO70" s="0"/>
      <c r="TXP70" s="0"/>
      <c r="TXQ70" s="0"/>
      <c r="TXR70" s="0"/>
      <c r="TXS70" s="0"/>
      <c r="TXT70" s="0"/>
      <c r="TXU70" s="0"/>
      <c r="TXV70" s="0"/>
      <c r="TXW70" s="0"/>
      <c r="TXX70" s="0"/>
      <c r="TXY70" s="0"/>
      <c r="TXZ70" s="0"/>
      <c r="TYA70" s="0"/>
      <c r="TYB70" s="0"/>
      <c r="TYC70" s="0"/>
      <c r="TYD70" s="0"/>
      <c r="TYE70" s="0"/>
      <c r="TYF70" s="0"/>
      <c r="TYG70" s="0"/>
      <c r="TYH70" s="0"/>
      <c r="TYI70" s="0"/>
      <c r="TYJ70" s="0"/>
      <c r="TYK70" s="0"/>
      <c r="TYL70" s="0"/>
      <c r="TYM70" s="0"/>
      <c r="TYN70" s="0"/>
      <c r="TYO70" s="0"/>
      <c r="TYP70" s="0"/>
      <c r="TYQ70" s="0"/>
      <c r="TYR70" s="0"/>
      <c r="TYS70" s="0"/>
      <c r="TYT70" s="0"/>
      <c r="TYU70" s="0"/>
      <c r="TYV70" s="0"/>
      <c r="TYW70" s="0"/>
      <c r="TYX70" s="0"/>
      <c r="TYY70" s="0"/>
      <c r="TYZ70" s="0"/>
      <c r="TZA70" s="0"/>
      <c r="TZB70" s="0"/>
      <c r="TZC70" s="0"/>
      <c r="TZD70" s="0"/>
      <c r="TZE70" s="0"/>
      <c r="TZF70" s="0"/>
      <c r="TZG70" s="0"/>
      <c r="TZH70" s="0"/>
      <c r="TZI70" s="0"/>
      <c r="TZJ70" s="0"/>
      <c r="TZK70" s="0"/>
      <c r="TZL70" s="0"/>
      <c r="TZM70" s="0"/>
      <c r="TZN70" s="0"/>
      <c r="TZO70" s="0"/>
      <c r="TZP70" s="0"/>
      <c r="TZQ70" s="0"/>
      <c r="TZR70" s="0"/>
      <c r="TZS70" s="0"/>
      <c r="TZT70" s="0"/>
      <c r="TZU70" s="0"/>
      <c r="TZV70" s="0"/>
      <c r="TZW70" s="0"/>
      <c r="TZX70" s="0"/>
      <c r="TZY70" s="0"/>
      <c r="TZZ70" s="0"/>
      <c r="UAA70" s="0"/>
      <c r="UAB70" s="0"/>
      <c r="UAC70" s="0"/>
      <c r="UAD70" s="0"/>
      <c r="UAE70" s="0"/>
      <c r="UAF70" s="0"/>
      <c r="UAG70" s="0"/>
      <c r="UAH70" s="0"/>
      <c r="UAI70" s="0"/>
      <c r="UAJ70" s="0"/>
      <c r="UAK70" s="0"/>
      <c r="UAL70" s="0"/>
      <c r="UAM70" s="0"/>
      <c r="UAN70" s="0"/>
      <c r="UAO70" s="0"/>
      <c r="UAP70" s="0"/>
      <c r="UAQ70" s="0"/>
      <c r="UAR70" s="0"/>
      <c r="UAS70" s="0"/>
      <c r="UAT70" s="0"/>
      <c r="UAU70" s="0"/>
      <c r="UAV70" s="0"/>
      <c r="UAW70" s="0"/>
      <c r="UAX70" s="0"/>
      <c r="UAY70" s="0"/>
      <c r="UAZ70" s="0"/>
      <c r="UBA70" s="0"/>
      <c r="UBB70" s="0"/>
      <c r="UBC70" s="0"/>
      <c r="UBD70" s="0"/>
      <c r="UBE70" s="0"/>
      <c r="UBF70" s="0"/>
      <c r="UBG70" s="0"/>
      <c r="UBH70" s="0"/>
      <c r="UBI70" s="0"/>
      <c r="UBJ70" s="0"/>
      <c r="UBK70" s="0"/>
      <c r="UBL70" s="0"/>
      <c r="UBM70" s="0"/>
      <c r="UBN70" s="0"/>
      <c r="UBO70" s="0"/>
      <c r="UBP70" s="0"/>
      <c r="UBQ70" s="0"/>
      <c r="UBR70" s="0"/>
      <c r="UBS70" s="0"/>
      <c r="UBT70" s="0"/>
      <c r="UBU70" s="0"/>
      <c r="UBV70" s="0"/>
      <c r="UBW70" s="0"/>
      <c r="UBX70" s="0"/>
      <c r="UBY70" s="0"/>
      <c r="UBZ70" s="0"/>
      <c r="UCA70" s="0"/>
      <c r="UCB70" s="0"/>
      <c r="UCC70" s="0"/>
      <c r="UCD70" s="0"/>
      <c r="UCE70" s="0"/>
      <c r="UCF70" s="0"/>
      <c r="UCG70" s="0"/>
      <c r="UCH70" s="0"/>
      <c r="UCI70" s="0"/>
      <c r="UCJ70" s="0"/>
      <c r="UCK70" s="0"/>
      <c r="UCL70" s="0"/>
      <c r="UCM70" s="0"/>
      <c r="UCN70" s="0"/>
      <c r="UCO70" s="0"/>
      <c r="UCP70" s="0"/>
      <c r="UCQ70" s="0"/>
      <c r="UCR70" s="0"/>
      <c r="UCS70" s="0"/>
      <c r="UCT70" s="0"/>
      <c r="UCU70" s="0"/>
      <c r="UCV70" s="0"/>
      <c r="UCW70" s="0"/>
      <c r="UCX70" s="0"/>
      <c r="UCY70" s="0"/>
      <c r="UCZ70" s="0"/>
      <c r="UDA70" s="0"/>
      <c r="UDB70" s="0"/>
      <c r="UDC70" s="0"/>
      <c r="UDD70" s="0"/>
      <c r="UDE70" s="0"/>
      <c r="UDF70" s="0"/>
      <c r="UDG70" s="0"/>
      <c r="UDH70" s="0"/>
      <c r="UDI70" s="0"/>
      <c r="UDJ70" s="0"/>
      <c r="UDK70" s="0"/>
      <c r="UDL70" s="0"/>
      <c r="UDM70" s="0"/>
      <c r="UDN70" s="0"/>
      <c r="UDO70" s="0"/>
      <c r="UDP70" s="0"/>
      <c r="UDQ70" s="0"/>
      <c r="UDR70" s="0"/>
      <c r="UDS70" s="0"/>
      <c r="UDT70" s="0"/>
      <c r="UDU70" s="0"/>
      <c r="UDV70" s="0"/>
      <c r="UDW70" s="0"/>
      <c r="UDX70" s="0"/>
      <c r="UDY70" s="0"/>
      <c r="UDZ70" s="0"/>
      <c r="UEA70" s="0"/>
      <c r="UEB70" s="0"/>
      <c r="UEC70" s="0"/>
      <c r="UED70" s="0"/>
      <c r="UEE70" s="0"/>
      <c r="UEF70" s="0"/>
      <c r="UEG70" s="0"/>
      <c r="UEH70" s="0"/>
      <c r="UEI70" s="0"/>
      <c r="UEJ70" s="0"/>
      <c r="UEK70" s="0"/>
      <c r="UEL70" s="0"/>
      <c r="UEM70" s="0"/>
      <c r="UEN70" s="0"/>
      <c r="UEO70" s="0"/>
      <c r="UEP70" s="0"/>
      <c r="UEQ70" s="0"/>
      <c r="UER70" s="0"/>
      <c r="UES70" s="0"/>
      <c r="UET70" s="0"/>
      <c r="UEU70" s="0"/>
      <c r="UEV70" s="0"/>
      <c r="UEW70" s="0"/>
      <c r="UEX70" s="0"/>
      <c r="UEY70" s="0"/>
      <c r="UEZ70" s="0"/>
      <c r="UFA70" s="0"/>
      <c r="UFB70" s="0"/>
      <c r="UFC70" s="0"/>
      <c r="UFD70" s="0"/>
      <c r="UFE70" s="0"/>
      <c r="UFF70" s="0"/>
      <c r="UFG70" s="0"/>
      <c r="UFH70" s="0"/>
      <c r="UFI70" s="0"/>
      <c r="UFJ70" s="0"/>
      <c r="UFK70" s="0"/>
      <c r="UFL70" s="0"/>
      <c r="UFM70" s="0"/>
      <c r="UFN70" s="0"/>
      <c r="UFO70" s="0"/>
      <c r="UFP70" s="0"/>
      <c r="UFQ70" s="0"/>
      <c r="UFR70" s="0"/>
      <c r="UFS70" s="0"/>
      <c r="UFT70" s="0"/>
      <c r="UFU70" s="0"/>
      <c r="UFV70" s="0"/>
      <c r="UFW70" s="0"/>
      <c r="UFX70" s="0"/>
      <c r="UFY70" s="0"/>
      <c r="UFZ70" s="0"/>
      <c r="UGA70" s="0"/>
      <c r="UGB70" s="0"/>
      <c r="UGC70" s="0"/>
      <c r="UGD70" s="0"/>
      <c r="UGE70" s="0"/>
      <c r="UGF70" s="0"/>
      <c r="UGG70" s="0"/>
      <c r="UGH70" s="0"/>
      <c r="UGI70" s="0"/>
      <c r="UGJ70" s="0"/>
      <c r="UGK70" s="0"/>
      <c r="UGL70" s="0"/>
      <c r="UGM70" s="0"/>
      <c r="UGN70" s="0"/>
      <c r="UGO70" s="0"/>
      <c r="UGP70" s="0"/>
      <c r="UGQ70" s="0"/>
      <c r="UGR70" s="0"/>
      <c r="UGS70" s="0"/>
      <c r="UGT70" s="0"/>
      <c r="UGU70" s="0"/>
      <c r="UGV70" s="0"/>
      <c r="UGW70" s="0"/>
      <c r="UGX70" s="0"/>
      <c r="UGY70" s="0"/>
      <c r="UGZ70" s="0"/>
      <c r="UHA70" s="0"/>
      <c r="UHB70" s="0"/>
      <c r="UHC70" s="0"/>
      <c r="UHD70" s="0"/>
      <c r="UHE70" s="0"/>
      <c r="UHF70" s="0"/>
      <c r="UHG70" s="0"/>
      <c r="UHH70" s="0"/>
      <c r="UHI70" s="0"/>
      <c r="UHJ70" s="0"/>
      <c r="UHK70" s="0"/>
      <c r="UHL70" s="0"/>
      <c r="UHM70" s="0"/>
      <c r="UHN70" s="0"/>
      <c r="UHO70" s="0"/>
      <c r="UHP70" s="0"/>
      <c r="UHQ70" s="0"/>
      <c r="UHR70" s="0"/>
      <c r="UHS70" s="0"/>
      <c r="UHT70" s="0"/>
      <c r="UHU70" s="0"/>
      <c r="UHV70" s="0"/>
      <c r="UHW70" s="0"/>
      <c r="UHX70" s="0"/>
      <c r="UHY70" s="0"/>
      <c r="UHZ70" s="0"/>
      <c r="UIA70" s="0"/>
      <c r="UIB70" s="0"/>
      <c r="UIC70" s="0"/>
      <c r="UID70" s="0"/>
      <c r="UIE70" s="0"/>
      <c r="UIF70" s="0"/>
      <c r="UIG70" s="0"/>
      <c r="UIH70" s="0"/>
      <c r="UII70" s="0"/>
      <c r="UIJ70" s="0"/>
      <c r="UIK70" s="0"/>
      <c r="UIL70" s="0"/>
      <c r="UIM70" s="0"/>
      <c r="UIN70" s="0"/>
      <c r="UIO70" s="0"/>
      <c r="UIP70" s="0"/>
      <c r="UIQ70" s="0"/>
      <c r="UIR70" s="0"/>
      <c r="UIS70" s="0"/>
      <c r="UIT70" s="0"/>
      <c r="UIU70" s="0"/>
      <c r="UIV70" s="0"/>
      <c r="UIW70" s="0"/>
      <c r="UIX70" s="0"/>
      <c r="UIY70" s="0"/>
      <c r="UIZ70" s="0"/>
      <c r="UJA70" s="0"/>
      <c r="UJB70" s="0"/>
      <c r="UJC70" s="0"/>
      <c r="UJD70" s="0"/>
      <c r="UJE70" s="0"/>
      <c r="UJF70" s="0"/>
      <c r="UJG70" s="0"/>
      <c r="UJH70" s="0"/>
      <c r="UJI70" s="0"/>
      <c r="UJJ70" s="0"/>
      <c r="UJK70" s="0"/>
      <c r="UJL70" s="0"/>
      <c r="UJM70" s="0"/>
      <c r="UJN70" s="0"/>
      <c r="UJO70" s="0"/>
      <c r="UJP70" s="0"/>
      <c r="UJQ70" s="0"/>
      <c r="UJR70" s="0"/>
      <c r="UJS70" s="0"/>
      <c r="UJT70" s="0"/>
      <c r="UJU70" s="0"/>
      <c r="UJV70" s="0"/>
      <c r="UJW70" s="0"/>
      <c r="UJX70" s="0"/>
      <c r="UJY70" s="0"/>
      <c r="UJZ70" s="0"/>
      <c r="UKA70" s="0"/>
      <c r="UKB70" s="0"/>
      <c r="UKC70" s="0"/>
      <c r="UKD70" s="0"/>
      <c r="UKE70" s="0"/>
      <c r="UKF70" s="0"/>
      <c r="UKG70" s="0"/>
      <c r="UKH70" s="0"/>
      <c r="UKI70" s="0"/>
      <c r="UKJ70" s="0"/>
      <c r="UKK70" s="0"/>
      <c r="UKL70" s="0"/>
      <c r="UKM70" s="0"/>
      <c r="UKN70" s="0"/>
      <c r="UKO70" s="0"/>
      <c r="UKP70" s="0"/>
      <c r="UKQ70" s="0"/>
      <c r="UKR70" s="0"/>
      <c r="UKS70" s="0"/>
      <c r="UKT70" s="0"/>
      <c r="UKU70" s="0"/>
      <c r="UKV70" s="0"/>
      <c r="UKW70" s="0"/>
      <c r="UKX70" s="0"/>
      <c r="UKY70" s="0"/>
      <c r="UKZ70" s="0"/>
      <c r="ULA70" s="0"/>
      <c r="ULB70" s="0"/>
      <c r="ULC70" s="0"/>
      <c r="ULD70" s="0"/>
      <c r="ULE70" s="0"/>
      <c r="ULF70" s="0"/>
      <c r="ULG70" s="0"/>
      <c r="ULH70" s="0"/>
      <c r="ULI70" s="0"/>
      <c r="ULJ70" s="0"/>
      <c r="ULK70" s="0"/>
      <c r="ULL70" s="0"/>
      <c r="ULM70" s="0"/>
      <c r="ULN70" s="0"/>
      <c r="ULO70" s="0"/>
      <c r="ULP70" s="0"/>
      <c r="ULQ70" s="0"/>
      <c r="ULR70" s="0"/>
      <c r="ULS70" s="0"/>
      <c r="ULT70" s="0"/>
      <c r="ULU70" s="0"/>
      <c r="ULV70" s="0"/>
      <c r="ULW70" s="0"/>
      <c r="ULX70" s="0"/>
      <c r="ULY70" s="0"/>
      <c r="ULZ70" s="0"/>
      <c r="UMA70" s="0"/>
      <c r="UMB70" s="0"/>
      <c r="UMC70" s="0"/>
      <c r="UMD70" s="0"/>
      <c r="UME70" s="0"/>
      <c r="UMF70" s="0"/>
      <c r="UMG70" s="0"/>
      <c r="UMH70" s="0"/>
      <c r="UMI70" s="0"/>
      <c r="UMJ70" s="0"/>
      <c r="UMK70" s="0"/>
      <c r="UML70" s="0"/>
      <c r="UMM70" s="0"/>
      <c r="UMN70" s="0"/>
      <c r="UMO70" s="0"/>
      <c r="UMP70" s="0"/>
      <c r="UMQ70" s="0"/>
      <c r="UMR70" s="0"/>
      <c r="UMS70" s="0"/>
      <c r="UMT70" s="0"/>
      <c r="UMU70" s="0"/>
      <c r="UMV70" s="0"/>
      <c r="UMW70" s="0"/>
      <c r="UMX70" s="0"/>
      <c r="UMY70" s="0"/>
      <c r="UMZ70" s="0"/>
      <c r="UNA70" s="0"/>
      <c r="UNB70" s="0"/>
      <c r="UNC70" s="0"/>
      <c r="UND70" s="0"/>
      <c r="UNE70" s="0"/>
      <c r="UNF70" s="0"/>
      <c r="UNG70" s="0"/>
      <c r="UNH70" s="0"/>
      <c r="UNI70" s="0"/>
      <c r="UNJ70" s="0"/>
      <c r="UNK70" s="0"/>
      <c r="UNL70" s="0"/>
      <c r="UNM70" s="0"/>
      <c r="UNN70" s="0"/>
      <c r="UNO70" s="0"/>
      <c r="UNP70" s="0"/>
      <c r="UNQ70" s="0"/>
      <c r="UNR70" s="0"/>
      <c r="UNS70" s="0"/>
      <c r="UNT70" s="0"/>
      <c r="UNU70" s="0"/>
      <c r="UNV70" s="0"/>
      <c r="UNW70" s="0"/>
      <c r="UNX70" s="0"/>
      <c r="UNY70" s="0"/>
      <c r="UNZ70" s="0"/>
      <c r="UOA70" s="0"/>
      <c r="UOB70" s="0"/>
      <c r="UOC70" s="0"/>
      <c r="UOD70" s="0"/>
      <c r="UOE70" s="0"/>
      <c r="UOF70" s="0"/>
      <c r="UOG70" s="0"/>
      <c r="UOH70" s="0"/>
      <c r="UOI70" s="0"/>
      <c r="UOJ70" s="0"/>
      <c r="UOK70" s="0"/>
      <c r="UOL70" s="0"/>
      <c r="UOM70" s="0"/>
      <c r="UON70" s="0"/>
      <c r="UOO70" s="0"/>
      <c r="UOP70" s="0"/>
      <c r="UOQ70" s="0"/>
      <c r="UOR70" s="0"/>
      <c r="UOS70" s="0"/>
      <c r="UOT70" s="0"/>
      <c r="UOU70" s="0"/>
      <c r="UOV70" s="0"/>
      <c r="UOW70" s="0"/>
      <c r="UOX70" s="0"/>
      <c r="UOY70" s="0"/>
      <c r="UOZ70" s="0"/>
      <c r="UPA70" s="0"/>
      <c r="UPB70" s="0"/>
      <c r="UPC70" s="0"/>
      <c r="UPD70" s="0"/>
      <c r="UPE70" s="0"/>
      <c r="UPF70" s="0"/>
      <c r="UPG70" s="0"/>
      <c r="UPH70" s="0"/>
      <c r="UPI70" s="0"/>
      <c r="UPJ70" s="0"/>
      <c r="UPK70" s="0"/>
      <c r="UPL70" s="0"/>
      <c r="UPM70" s="0"/>
      <c r="UPN70" s="0"/>
      <c r="UPO70" s="0"/>
      <c r="UPP70" s="0"/>
      <c r="UPQ70" s="0"/>
      <c r="UPR70" s="0"/>
      <c r="UPS70" s="0"/>
      <c r="UPT70" s="0"/>
      <c r="UPU70" s="0"/>
      <c r="UPV70" s="0"/>
      <c r="UPW70" s="0"/>
      <c r="UPX70" s="0"/>
      <c r="UPY70" s="0"/>
      <c r="UPZ70" s="0"/>
      <c r="UQA70" s="0"/>
      <c r="UQB70" s="0"/>
      <c r="UQC70" s="0"/>
      <c r="UQD70" s="0"/>
      <c r="UQE70" s="0"/>
      <c r="UQF70" s="0"/>
      <c r="UQG70" s="0"/>
      <c r="UQH70" s="0"/>
      <c r="UQI70" s="0"/>
      <c r="UQJ70" s="0"/>
      <c r="UQK70" s="0"/>
      <c r="UQL70" s="0"/>
      <c r="UQM70" s="0"/>
      <c r="UQN70" s="0"/>
      <c r="UQO70" s="0"/>
      <c r="UQP70" s="0"/>
      <c r="UQQ70" s="0"/>
      <c r="UQR70" s="0"/>
      <c r="UQS70" s="0"/>
      <c r="UQT70" s="0"/>
      <c r="UQU70" s="0"/>
      <c r="UQV70" s="0"/>
      <c r="UQW70" s="0"/>
      <c r="UQX70" s="0"/>
      <c r="UQY70" s="0"/>
      <c r="UQZ70" s="0"/>
      <c r="URA70" s="0"/>
      <c r="URB70" s="0"/>
      <c r="URC70" s="0"/>
      <c r="URD70" s="0"/>
      <c r="URE70" s="0"/>
      <c r="URF70" s="0"/>
      <c r="URG70" s="0"/>
      <c r="URH70" s="0"/>
      <c r="URI70" s="0"/>
      <c r="URJ70" s="0"/>
      <c r="URK70" s="0"/>
      <c r="URL70" s="0"/>
      <c r="URM70" s="0"/>
      <c r="URN70" s="0"/>
      <c r="URO70" s="0"/>
      <c r="URP70" s="0"/>
      <c r="URQ70" s="0"/>
      <c r="URR70" s="0"/>
      <c r="URS70" s="0"/>
      <c r="URT70" s="0"/>
      <c r="URU70" s="0"/>
      <c r="URV70" s="0"/>
      <c r="URW70" s="0"/>
      <c r="URX70" s="0"/>
      <c r="URY70" s="0"/>
      <c r="URZ70" s="0"/>
      <c r="USA70" s="0"/>
      <c r="USB70" s="0"/>
      <c r="USC70" s="0"/>
      <c r="USD70" s="0"/>
      <c r="USE70" s="0"/>
      <c r="USF70" s="0"/>
      <c r="USG70" s="0"/>
      <c r="USH70" s="0"/>
      <c r="USI70" s="0"/>
      <c r="USJ70" s="0"/>
      <c r="USK70" s="0"/>
      <c r="USL70" s="0"/>
      <c r="USM70" s="0"/>
      <c r="USN70" s="0"/>
      <c r="USO70" s="0"/>
      <c r="USP70" s="0"/>
      <c r="USQ70" s="0"/>
      <c r="USR70" s="0"/>
      <c r="USS70" s="0"/>
      <c r="UST70" s="0"/>
      <c r="USU70" s="0"/>
      <c r="USV70" s="0"/>
      <c r="USW70" s="0"/>
      <c r="USX70" s="0"/>
      <c r="USY70" s="0"/>
      <c r="USZ70" s="0"/>
      <c r="UTA70" s="0"/>
      <c r="UTB70" s="0"/>
      <c r="UTC70" s="0"/>
      <c r="UTD70" s="0"/>
      <c r="UTE70" s="0"/>
      <c r="UTF70" s="0"/>
      <c r="UTG70" s="0"/>
      <c r="UTH70" s="0"/>
      <c r="UTI70" s="0"/>
      <c r="UTJ70" s="0"/>
      <c r="UTK70" s="0"/>
      <c r="UTL70" s="0"/>
      <c r="UTM70" s="0"/>
      <c r="UTN70" s="0"/>
      <c r="UTO70" s="0"/>
      <c r="UTP70" s="0"/>
      <c r="UTQ70" s="0"/>
      <c r="UTR70" s="0"/>
      <c r="UTS70" s="0"/>
      <c r="UTT70" s="0"/>
      <c r="UTU70" s="0"/>
      <c r="UTV70" s="0"/>
      <c r="UTW70" s="0"/>
      <c r="UTX70" s="0"/>
      <c r="UTY70" s="0"/>
      <c r="UTZ70" s="0"/>
      <c r="UUA70" s="0"/>
      <c r="UUB70" s="0"/>
      <c r="UUC70" s="0"/>
      <c r="UUD70" s="0"/>
      <c r="UUE70" s="0"/>
      <c r="UUF70" s="0"/>
      <c r="UUG70" s="0"/>
      <c r="UUH70" s="0"/>
      <c r="UUI70" s="0"/>
      <c r="UUJ70" s="0"/>
      <c r="UUK70" s="0"/>
      <c r="UUL70" s="0"/>
      <c r="UUM70" s="0"/>
      <c r="UUN70" s="0"/>
      <c r="UUO70" s="0"/>
      <c r="UUP70" s="0"/>
      <c r="UUQ70" s="0"/>
      <c r="UUR70" s="0"/>
      <c r="UUS70" s="0"/>
      <c r="UUT70" s="0"/>
      <c r="UUU70" s="0"/>
      <c r="UUV70" s="0"/>
      <c r="UUW70" s="0"/>
      <c r="UUX70" s="0"/>
      <c r="UUY70" s="0"/>
      <c r="UUZ70" s="0"/>
      <c r="UVA70" s="0"/>
      <c r="UVB70" s="0"/>
      <c r="UVC70" s="0"/>
      <c r="UVD70" s="0"/>
      <c r="UVE70" s="0"/>
      <c r="UVF70" s="0"/>
      <c r="UVG70" s="0"/>
      <c r="UVH70" s="0"/>
      <c r="UVI70" s="0"/>
      <c r="UVJ70" s="0"/>
      <c r="UVK70" s="0"/>
      <c r="UVL70" s="0"/>
      <c r="UVM70" s="0"/>
      <c r="UVN70" s="0"/>
      <c r="UVO70" s="0"/>
      <c r="UVP70" s="0"/>
      <c r="UVQ70" s="0"/>
      <c r="UVR70" s="0"/>
      <c r="UVS70" s="0"/>
      <c r="UVT70" s="0"/>
      <c r="UVU70" s="0"/>
      <c r="UVV70" s="0"/>
      <c r="UVW70" s="0"/>
      <c r="UVX70" s="0"/>
      <c r="UVY70" s="0"/>
      <c r="UVZ70" s="0"/>
      <c r="UWA70" s="0"/>
      <c r="UWB70" s="0"/>
      <c r="UWC70" s="0"/>
      <c r="UWD70" s="0"/>
      <c r="UWE70" s="0"/>
      <c r="UWF70" s="0"/>
      <c r="UWG70" s="0"/>
      <c r="UWH70" s="0"/>
      <c r="UWI70" s="0"/>
      <c r="UWJ70" s="0"/>
      <c r="UWK70" s="0"/>
      <c r="UWL70" s="0"/>
      <c r="UWM70" s="0"/>
      <c r="UWN70" s="0"/>
      <c r="UWO70" s="0"/>
      <c r="UWP70" s="0"/>
      <c r="UWQ70" s="0"/>
      <c r="UWR70" s="0"/>
      <c r="UWS70" s="0"/>
      <c r="UWT70" s="0"/>
      <c r="UWU70" s="0"/>
      <c r="UWV70" s="0"/>
      <c r="UWW70" s="0"/>
      <c r="UWX70" s="0"/>
      <c r="UWY70" s="0"/>
      <c r="UWZ70" s="0"/>
      <c r="UXA70" s="0"/>
      <c r="UXB70" s="0"/>
      <c r="UXC70" s="0"/>
      <c r="UXD70" s="0"/>
      <c r="UXE70" s="0"/>
      <c r="UXF70" s="0"/>
      <c r="UXG70" s="0"/>
      <c r="UXH70" s="0"/>
      <c r="UXI70" s="0"/>
      <c r="UXJ70" s="0"/>
      <c r="UXK70" s="0"/>
      <c r="UXL70" s="0"/>
      <c r="UXM70" s="0"/>
      <c r="UXN70" s="0"/>
      <c r="UXO70" s="0"/>
      <c r="UXP70" s="0"/>
      <c r="UXQ70" s="0"/>
      <c r="UXR70" s="0"/>
      <c r="UXS70" s="0"/>
      <c r="UXT70" s="0"/>
      <c r="UXU70" s="0"/>
      <c r="UXV70" s="0"/>
      <c r="UXW70" s="0"/>
      <c r="UXX70" s="0"/>
      <c r="UXY70" s="0"/>
      <c r="UXZ70" s="0"/>
      <c r="UYA70" s="0"/>
      <c r="UYB70" s="0"/>
      <c r="UYC70" s="0"/>
      <c r="UYD70" s="0"/>
      <c r="UYE70" s="0"/>
      <c r="UYF70" s="0"/>
      <c r="UYG70" s="0"/>
      <c r="UYH70" s="0"/>
      <c r="UYI70" s="0"/>
      <c r="UYJ70" s="0"/>
      <c r="UYK70" s="0"/>
      <c r="UYL70" s="0"/>
      <c r="UYM70" s="0"/>
      <c r="UYN70" s="0"/>
      <c r="UYO70" s="0"/>
      <c r="UYP70" s="0"/>
      <c r="UYQ70" s="0"/>
      <c r="UYR70" s="0"/>
      <c r="UYS70" s="0"/>
      <c r="UYT70" s="0"/>
      <c r="UYU70" s="0"/>
      <c r="UYV70" s="0"/>
      <c r="UYW70" s="0"/>
      <c r="UYX70" s="0"/>
      <c r="UYY70" s="0"/>
      <c r="UYZ70" s="0"/>
      <c r="UZA70" s="0"/>
      <c r="UZB70" s="0"/>
      <c r="UZC70" s="0"/>
      <c r="UZD70" s="0"/>
      <c r="UZE70" s="0"/>
      <c r="UZF70" s="0"/>
      <c r="UZG70" s="0"/>
      <c r="UZH70" s="0"/>
      <c r="UZI70" s="0"/>
      <c r="UZJ70" s="0"/>
      <c r="UZK70" s="0"/>
      <c r="UZL70" s="0"/>
      <c r="UZM70" s="0"/>
      <c r="UZN70" s="0"/>
      <c r="UZO70" s="0"/>
      <c r="UZP70" s="0"/>
      <c r="UZQ70" s="0"/>
      <c r="UZR70" s="0"/>
      <c r="UZS70" s="0"/>
      <c r="UZT70" s="0"/>
      <c r="UZU70" s="0"/>
      <c r="UZV70" s="0"/>
      <c r="UZW70" s="0"/>
      <c r="UZX70" s="0"/>
      <c r="UZY70" s="0"/>
      <c r="UZZ70" s="0"/>
      <c r="VAA70" s="0"/>
      <c r="VAB70" s="0"/>
      <c r="VAC70" s="0"/>
      <c r="VAD70" s="0"/>
      <c r="VAE70" s="0"/>
      <c r="VAF70" s="0"/>
      <c r="VAG70" s="0"/>
      <c r="VAH70" s="0"/>
      <c r="VAI70" s="0"/>
      <c r="VAJ70" s="0"/>
      <c r="VAK70" s="0"/>
      <c r="VAL70" s="0"/>
      <c r="VAM70" s="0"/>
      <c r="VAN70" s="0"/>
      <c r="VAO70" s="0"/>
      <c r="VAP70" s="0"/>
      <c r="VAQ70" s="0"/>
      <c r="VAR70" s="0"/>
      <c r="VAS70" s="0"/>
      <c r="VAT70" s="0"/>
      <c r="VAU70" s="0"/>
      <c r="VAV70" s="0"/>
      <c r="VAW70" s="0"/>
      <c r="VAX70" s="0"/>
      <c r="VAY70" s="0"/>
      <c r="VAZ70" s="0"/>
      <c r="VBA70" s="0"/>
      <c r="VBB70" s="0"/>
      <c r="VBC70" s="0"/>
      <c r="VBD70" s="0"/>
      <c r="VBE70" s="0"/>
      <c r="VBF70" s="0"/>
      <c r="VBG70" s="0"/>
      <c r="VBH70" s="0"/>
      <c r="VBI70" s="0"/>
      <c r="VBJ70" s="0"/>
      <c r="VBK70" s="0"/>
      <c r="VBL70" s="0"/>
      <c r="VBM70" s="0"/>
      <c r="VBN70" s="0"/>
      <c r="VBO70" s="0"/>
      <c r="VBP70" s="0"/>
      <c r="VBQ70" s="0"/>
      <c r="VBR70" s="0"/>
      <c r="VBS70" s="0"/>
      <c r="VBT70" s="0"/>
      <c r="VBU70" s="0"/>
      <c r="VBV70" s="0"/>
      <c r="VBW70" s="0"/>
      <c r="VBX70" s="0"/>
      <c r="VBY70" s="0"/>
      <c r="VBZ70" s="0"/>
      <c r="VCA70" s="0"/>
      <c r="VCB70" s="0"/>
      <c r="VCC70" s="0"/>
      <c r="VCD70" s="0"/>
      <c r="VCE70" s="0"/>
      <c r="VCF70" s="0"/>
      <c r="VCG70" s="0"/>
      <c r="VCH70" s="0"/>
      <c r="VCI70" s="0"/>
      <c r="VCJ70" s="0"/>
      <c r="VCK70" s="0"/>
      <c r="VCL70" s="0"/>
      <c r="VCM70" s="0"/>
      <c r="VCN70" s="0"/>
      <c r="VCO70" s="0"/>
      <c r="VCP70" s="0"/>
      <c r="VCQ70" s="0"/>
      <c r="VCR70" s="0"/>
      <c r="VCS70" s="0"/>
      <c r="VCT70" s="0"/>
      <c r="VCU70" s="0"/>
      <c r="VCV70" s="0"/>
      <c r="VCW70" s="0"/>
      <c r="VCX70" s="0"/>
      <c r="VCY70" s="0"/>
      <c r="VCZ70" s="0"/>
      <c r="VDA70" s="0"/>
      <c r="VDB70" s="0"/>
      <c r="VDC70" s="0"/>
      <c r="VDD70" s="0"/>
      <c r="VDE70" s="0"/>
      <c r="VDF70" s="0"/>
      <c r="VDG70" s="0"/>
      <c r="VDH70" s="0"/>
      <c r="VDI70" s="0"/>
      <c r="VDJ70" s="0"/>
      <c r="VDK70" s="0"/>
      <c r="VDL70" s="0"/>
      <c r="VDM70" s="0"/>
      <c r="VDN70" s="0"/>
      <c r="VDO70" s="0"/>
      <c r="VDP70" s="0"/>
      <c r="VDQ70" s="0"/>
      <c r="VDR70" s="0"/>
      <c r="VDS70" s="0"/>
      <c r="VDT70" s="0"/>
      <c r="VDU70" s="0"/>
      <c r="VDV70" s="0"/>
      <c r="VDW70" s="0"/>
      <c r="VDX70" s="0"/>
      <c r="VDY70" s="0"/>
      <c r="VDZ70" s="0"/>
      <c r="VEA70" s="0"/>
      <c r="VEB70" s="0"/>
      <c r="VEC70" s="0"/>
      <c r="VED70" s="0"/>
      <c r="VEE70" s="0"/>
      <c r="VEF70" s="0"/>
      <c r="VEG70" s="0"/>
      <c r="VEH70" s="0"/>
      <c r="VEI70" s="0"/>
      <c r="VEJ70" s="0"/>
      <c r="VEK70" s="0"/>
      <c r="VEL70" s="0"/>
      <c r="VEM70" s="0"/>
      <c r="VEN70" s="0"/>
      <c r="VEO70" s="0"/>
      <c r="VEP70" s="0"/>
      <c r="VEQ70" s="0"/>
      <c r="VER70" s="0"/>
      <c r="VES70" s="0"/>
      <c r="VET70" s="0"/>
      <c r="VEU70" s="0"/>
      <c r="VEV70" s="0"/>
      <c r="VEW70" s="0"/>
      <c r="VEX70" s="0"/>
      <c r="VEY70" s="0"/>
      <c r="VEZ70" s="0"/>
      <c r="VFA70" s="0"/>
      <c r="VFB70" s="0"/>
      <c r="VFC70" s="0"/>
      <c r="VFD70" s="0"/>
      <c r="VFE70" s="0"/>
      <c r="VFF70" s="0"/>
      <c r="VFG70" s="0"/>
      <c r="VFH70" s="0"/>
      <c r="VFI70" s="0"/>
      <c r="VFJ70" s="0"/>
      <c r="VFK70" s="0"/>
      <c r="VFL70" s="0"/>
      <c r="VFM70" s="0"/>
      <c r="VFN70" s="0"/>
      <c r="VFO70" s="0"/>
      <c r="VFP70" s="0"/>
      <c r="VFQ70" s="0"/>
      <c r="VFR70" s="0"/>
      <c r="VFS70" s="0"/>
      <c r="VFT70" s="0"/>
      <c r="VFU70" s="0"/>
      <c r="VFV70" s="0"/>
      <c r="VFW70" s="0"/>
      <c r="VFX70" s="0"/>
      <c r="VFY70" s="0"/>
      <c r="VFZ70" s="0"/>
      <c r="VGA70" s="0"/>
      <c r="VGB70" s="0"/>
      <c r="VGC70" s="0"/>
      <c r="VGD70" s="0"/>
      <c r="VGE70" s="0"/>
      <c r="VGF70" s="0"/>
      <c r="VGG70" s="0"/>
      <c r="VGH70" s="0"/>
      <c r="VGI70" s="0"/>
      <c r="VGJ70" s="0"/>
      <c r="VGK70" s="0"/>
      <c r="VGL70" s="0"/>
      <c r="VGM70" s="0"/>
      <c r="VGN70" s="0"/>
      <c r="VGO70" s="0"/>
      <c r="VGP70" s="0"/>
      <c r="VGQ70" s="0"/>
      <c r="VGR70" s="0"/>
      <c r="VGS70" s="0"/>
      <c r="VGT70" s="0"/>
      <c r="VGU70" s="0"/>
      <c r="VGV70" s="0"/>
      <c r="VGW70" s="0"/>
      <c r="VGX70" s="0"/>
      <c r="VGY70" s="0"/>
      <c r="VGZ70" s="0"/>
      <c r="VHA70" s="0"/>
      <c r="VHB70" s="0"/>
      <c r="VHC70" s="0"/>
      <c r="VHD70" s="0"/>
      <c r="VHE70" s="0"/>
      <c r="VHF70" s="0"/>
      <c r="VHG70" s="0"/>
      <c r="VHH70" s="0"/>
      <c r="VHI70" s="0"/>
      <c r="VHJ70" s="0"/>
      <c r="VHK70" s="0"/>
      <c r="VHL70" s="0"/>
      <c r="VHM70" s="0"/>
      <c r="VHN70" s="0"/>
      <c r="VHO70" s="0"/>
      <c r="VHP70" s="0"/>
      <c r="VHQ70" s="0"/>
      <c r="VHR70" s="0"/>
      <c r="VHS70" s="0"/>
      <c r="VHT70" s="0"/>
      <c r="VHU70" s="0"/>
      <c r="VHV70" s="0"/>
      <c r="VHW70" s="0"/>
      <c r="VHX70" s="0"/>
      <c r="VHY70" s="0"/>
      <c r="VHZ70" s="0"/>
      <c r="VIA70" s="0"/>
      <c r="VIB70" s="0"/>
      <c r="VIC70" s="0"/>
      <c r="VID70" s="0"/>
      <c r="VIE70" s="0"/>
      <c r="VIF70" s="0"/>
      <c r="VIG70" s="0"/>
      <c r="VIH70" s="0"/>
      <c r="VII70" s="0"/>
      <c r="VIJ70" s="0"/>
      <c r="VIK70" s="0"/>
      <c r="VIL70" s="0"/>
      <c r="VIM70" s="0"/>
      <c r="VIN70" s="0"/>
      <c r="VIO70" s="0"/>
      <c r="VIP70" s="0"/>
      <c r="VIQ70" s="0"/>
      <c r="VIR70" s="0"/>
      <c r="VIS70" s="0"/>
      <c r="VIT70" s="0"/>
      <c r="VIU70" s="0"/>
      <c r="VIV70" s="0"/>
      <c r="VIW70" s="0"/>
      <c r="VIX70" s="0"/>
      <c r="VIY70" s="0"/>
      <c r="VIZ70" s="0"/>
      <c r="VJA70" s="0"/>
      <c r="VJB70" s="0"/>
      <c r="VJC70" s="0"/>
      <c r="VJD70" s="0"/>
      <c r="VJE70" s="0"/>
      <c r="VJF70" s="0"/>
      <c r="VJG70" s="0"/>
      <c r="VJH70" s="0"/>
      <c r="VJI70" s="0"/>
      <c r="VJJ70" s="0"/>
      <c r="VJK70" s="0"/>
      <c r="VJL70" s="0"/>
      <c r="VJM70" s="0"/>
      <c r="VJN70" s="0"/>
      <c r="VJO70" s="0"/>
      <c r="VJP70" s="0"/>
      <c r="VJQ70" s="0"/>
      <c r="VJR70" s="0"/>
      <c r="VJS70" s="0"/>
      <c r="VJT70" s="0"/>
      <c r="VJU70" s="0"/>
      <c r="VJV70" s="0"/>
      <c r="VJW70" s="0"/>
      <c r="VJX70" s="0"/>
      <c r="VJY70" s="0"/>
      <c r="VJZ70" s="0"/>
      <c r="VKA70" s="0"/>
      <c r="VKB70" s="0"/>
      <c r="VKC70" s="0"/>
      <c r="VKD70" s="0"/>
      <c r="VKE70" s="0"/>
      <c r="VKF70" s="0"/>
      <c r="VKG70" s="0"/>
      <c r="VKH70" s="0"/>
      <c r="VKI70" s="0"/>
      <c r="VKJ70" s="0"/>
      <c r="VKK70" s="0"/>
      <c r="VKL70" s="0"/>
      <c r="VKM70" s="0"/>
      <c r="VKN70" s="0"/>
      <c r="VKO70" s="0"/>
      <c r="VKP70" s="0"/>
      <c r="VKQ70" s="0"/>
      <c r="VKR70" s="0"/>
      <c r="VKS70" s="0"/>
      <c r="VKT70" s="0"/>
      <c r="VKU70" s="0"/>
      <c r="VKV70" s="0"/>
      <c r="VKW70" s="0"/>
      <c r="VKX70" s="0"/>
      <c r="VKY70" s="0"/>
      <c r="VKZ70" s="0"/>
      <c r="VLA70" s="0"/>
      <c r="VLB70" s="0"/>
      <c r="VLC70" s="0"/>
      <c r="VLD70" s="0"/>
      <c r="VLE70" s="0"/>
      <c r="VLF70" s="0"/>
      <c r="VLG70" s="0"/>
      <c r="VLH70" s="0"/>
      <c r="VLI70" s="0"/>
      <c r="VLJ70" s="0"/>
      <c r="VLK70" s="0"/>
      <c r="VLL70" s="0"/>
      <c r="VLM70" s="0"/>
      <c r="VLN70" s="0"/>
      <c r="VLO70" s="0"/>
      <c r="VLP70" s="0"/>
      <c r="VLQ70" s="0"/>
      <c r="VLR70" s="0"/>
      <c r="VLS70" s="0"/>
      <c r="VLT70" s="0"/>
      <c r="VLU70" s="0"/>
      <c r="VLV70" s="0"/>
      <c r="VLW70" s="0"/>
      <c r="VLX70" s="0"/>
      <c r="VLY70" s="0"/>
      <c r="VLZ70" s="0"/>
      <c r="VMA70" s="0"/>
      <c r="VMB70" s="0"/>
      <c r="VMC70" s="0"/>
      <c r="VMD70" s="0"/>
      <c r="VME70" s="0"/>
      <c r="VMF70" s="0"/>
      <c r="VMG70" s="0"/>
      <c r="VMH70" s="0"/>
      <c r="VMI70" s="0"/>
      <c r="VMJ70" s="0"/>
      <c r="VMK70" s="0"/>
      <c r="VML70" s="0"/>
      <c r="VMM70" s="0"/>
      <c r="VMN70" s="0"/>
      <c r="VMO70" s="0"/>
      <c r="VMP70" s="0"/>
      <c r="VMQ70" s="0"/>
      <c r="VMR70" s="0"/>
      <c r="VMS70" s="0"/>
      <c r="VMT70" s="0"/>
      <c r="VMU70" s="0"/>
      <c r="VMV70" s="0"/>
      <c r="VMW70" s="0"/>
      <c r="VMX70" s="0"/>
      <c r="VMY70" s="0"/>
      <c r="VMZ70" s="0"/>
      <c r="VNA70" s="0"/>
      <c r="VNB70" s="0"/>
      <c r="VNC70" s="0"/>
      <c r="VND70" s="0"/>
      <c r="VNE70" s="0"/>
      <c r="VNF70" s="0"/>
      <c r="VNG70" s="0"/>
      <c r="VNH70" s="0"/>
      <c r="VNI70" s="0"/>
      <c r="VNJ70" s="0"/>
      <c r="VNK70" s="0"/>
      <c r="VNL70" s="0"/>
      <c r="VNM70" s="0"/>
      <c r="VNN70" s="0"/>
      <c r="VNO70" s="0"/>
      <c r="VNP70" s="0"/>
      <c r="VNQ70" s="0"/>
      <c r="VNR70" s="0"/>
      <c r="VNS70" s="0"/>
      <c r="VNT70" s="0"/>
      <c r="VNU70" s="0"/>
      <c r="VNV70" s="0"/>
      <c r="VNW70" s="0"/>
      <c r="VNX70" s="0"/>
      <c r="VNY70" s="0"/>
      <c r="VNZ70" s="0"/>
      <c r="VOA70" s="0"/>
      <c r="VOB70" s="0"/>
      <c r="VOC70" s="0"/>
      <c r="VOD70" s="0"/>
      <c r="VOE70" s="0"/>
      <c r="VOF70" s="0"/>
      <c r="VOG70" s="0"/>
      <c r="VOH70" s="0"/>
      <c r="VOI70" s="0"/>
      <c r="VOJ70" s="0"/>
      <c r="VOK70" s="0"/>
      <c r="VOL70" s="0"/>
      <c r="VOM70" s="0"/>
      <c r="VON70" s="0"/>
      <c r="VOO70" s="0"/>
      <c r="VOP70" s="0"/>
      <c r="VOQ70" s="0"/>
      <c r="VOR70" s="0"/>
      <c r="VOS70" s="0"/>
      <c r="VOT70" s="0"/>
      <c r="VOU70" s="0"/>
      <c r="VOV70" s="0"/>
      <c r="VOW70" s="0"/>
      <c r="VOX70" s="0"/>
      <c r="VOY70" s="0"/>
      <c r="VOZ70" s="0"/>
      <c r="VPA70" s="0"/>
      <c r="VPB70" s="0"/>
      <c r="VPC70" s="0"/>
      <c r="VPD70" s="0"/>
      <c r="VPE70" s="0"/>
      <c r="VPF70" s="0"/>
      <c r="VPG70" s="0"/>
      <c r="VPH70" s="0"/>
      <c r="VPI70" s="0"/>
      <c r="VPJ70" s="0"/>
      <c r="VPK70" s="0"/>
      <c r="VPL70" s="0"/>
      <c r="VPM70" s="0"/>
      <c r="VPN70" s="0"/>
      <c r="VPO70" s="0"/>
      <c r="VPP70" s="0"/>
      <c r="VPQ70" s="0"/>
      <c r="VPR70" s="0"/>
      <c r="VPS70" s="0"/>
      <c r="VPT70" s="0"/>
      <c r="VPU70" s="0"/>
      <c r="VPV70" s="0"/>
      <c r="VPW70" s="0"/>
      <c r="VPX70" s="0"/>
      <c r="VPY70" s="0"/>
      <c r="VPZ70" s="0"/>
      <c r="VQA70" s="0"/>
      <c r="VQB70" s="0"/>
      <c r="VQC70" s="0"/>
      <c r="VQD70" s="0"/>
      <c r="VQE70" s="0"/>
      <c r="VQF70" s="0"/>
      <c r="VQG70" s="0"/>
      <c r="VQH70" s="0"/>
      <c r="VQI70" s="0"/>
      <c r="VQJ70" s="0"/>
      <c r="VQK70" s="0"/>
      <c r="VQL70" s="0"/>
      <c r="VQM70" s="0"/>
      <c r="VQN70" s="0"/>
      <c r="VQO70" s="0"/>
      <c r="VQP70" s="0"/>
      <c r="VQQ70" s="0"/>
      <c r="VQR70" s="0"/>
      <c r="VQS70" s="0"/>
      <c r="VQT70" s="0"/>
      <c r="VQU70" s="0"/>
      <c r="VQV70" s="0"/>
      <c r="VQW70" s="0"/>
      <c r="VQX70" s="0"/>
      <c r="VQY70" s="0"/>
      <c r="VQZ70" s="0"/>
      <c r="VRA70" s="0"/>
      <c r="VRB70" s="0"/>
      <c r="VRC70" s="0"/>
      <c r="VRD70" s="0"/>
      <c r="VRE70" s="0"/>
      <c r="VRF70" s="0"/>
      <c r="VRG70" s="0"/>
      <c r="VRH70" s="0"/>
      <c r="VRI70" s="0"/>
      <c r="VRJ70" s="0"/>
      <c r="VRK70" s="0"/>
      <c r="VRL70" s="0"/>
      <c r="VRM70" s="0"/>
      <c r="VRN70" s="0"/>
      <c r="VRO70" s="0"/>
      <c r="VRP70" s="0"/>
      <c r="VRQ70" s="0"/>
      <c r="VRR70" s="0"/>
      <c r="VRS70" s="0"/>
      <c r="VRT70" s="0"/>
      <c r="VRU70" s="0"/>
      <c r="VRV70" s="0"/>
      <c r="VRW70" s="0"/>
      <c r="VRX70" s="0"/>
      <c r="VRY70" s="0"/>
      <c r="VRZ70" s="0"/>
      <c r="VSA70" s="0"/>
      <c r="VSB70" s="0"/>
      <c r="VSC70" s="0"/>
      <c r="VSD70" s="0"/>
      <c r="VSE70" s="0"/>
      <c r="VSF70" s="0"/>
      <c r="VSG70" s="0"/>
      <c r="VSH70" s="0"/>
      <c r="VSI70" s="0"/>
      <c r="VSJ70" s="0"/>
      <c r="VSK70" s="0"/>
      <c r="VSL70" s="0"/>
      <c r="VSM70" s="0"/>
      <c r="VSN70" s="0"/>
      <c r="VSO70" s="0"/>
      <c r="VSP70" s="0"/>
      <c r="VSQ70" s="0"/>
      <c r="VSR70" s="0"/>
      <c r="VSS70" s="0"/>
      <c r="VST70" s="0"/>
      <c r="VSU70" s="0"/>
      <c r="VSV70" s="0"/>
      <c r="VSW70" s="0"/>
      <c r="VSX70" s="0"/>
      <c r="VSY70" s="0"/>
      <c r="VSZ70" s="0"/>
      <c r="VTA70" s="0"/>
      <c r="VTB70" s="0"/>
      <c r="VTC70" s="0"/>
      <c r="VTD70" s="0"/>
      <c r="VTE70" s="0"/>
      <c r="VTF70" s="0"/>
      <c r="VTG70" s="0"/>
      <c r="VTH70" s="0"/>
      <c r="VTI70" s="0"/>
      <c r="VTJ70" s="0"/>
      <c r="VTK70" s="0"/>
      <c r="VTL70" s="0"/>
      <c r="VTM70" s="0"/>
      <c r="VTN70" s="0"/>
      <c r="VTO70" s="0"/>
      <c r="VTP70" s="0"/>
      <c r="VTQ70" s="0"/>
      <c r="VTR70" s="0"/>
      <c r="VTS70" s="0"/>
      <c r="VTT70" s="0"/>
      <c r="VTU70" s="0"/>
      <c r="VTV70" s="0"/>
      <c r="VTW70" s="0"/>
      <c r="VTX70" s="0"/>
      <c r="VTY70" s="0"/>
      <c r="VTZ70" s="0"/>
      <c r="VUA70" s="0"/>
      <c r="VUB70" s="0"/>
      <c r="VUC70" s="0"/>
      <c r="VUD70" s="0"/>
      <c r="VUE70" s="0"/>
      <c r="VUF70" s="0"/>
      <c r="VUG70" s="0"/>
      <c r="VUH70" s="0"/>
      <c r="VUI70" s="0"/>
      <c r="VUJ70" s="0"/>
      <c r="VUK70" s="0"/>
      <c r="VUL70" s="0"/>
      <c r="VUM70" s="0"/>
      <c r="VUN70" s="0"/>
      <c r="VUO70" s="0"/>
      <c r="VUP70" s="0"/>
      <c r="VUQ70" s="0"/>
      <c r="VUR70" s="0"/>
      <c r="VUS70" s="0"/>
      <c r="VUT70" s="0"/>
      <c r="VUU70" s="0"/>
      <c r="VUV70" s="0"/>
      <c r="VUW70" s="0"/>
      <c r="VUX70" s="0"/>
      <c r="VUY70" s="0"/>
      <c r="VUZ70" s="0"/>
      <c r="VVA70" s="0"/>
      <c r="VVB70" s="0"/>
      <c r="VVC70" s="0"/>
      <c r="VVD70" s="0"/>
      <c r="VVE70" s="0"/>
      <c r="VVF70" s="0"/>
      <c r="VVG70" s="0"/>
      <c r="VVH70" s="0"/>
      <c r="VVI70" s="0"/>
      <c r="VVJ70" s="0"/>
      <c r="VVK70" s="0"/>
      <c r="VVL70" s="0"/>
      <c r="VVM70" s="0"/>
      <c r="VVN70" s="0"/>
      <c r="VVO70" s="0"/>
      <c r="VVP70" s="0"/>
      <c r="VVQ70" s="0"/>
      <c r="VVR70" s="0"/>
      <c r="VVS70" s="0"/>
      <c r="VVT70" s="0"/>
      <c r="VVU70" s="0"/>
      <c r="VVV70" s="0"/>
      <c r="VVW70" s="0"/>
      <c r="VVX70" s="0"/>
      <c r="VVY70" s="0"/>
      <c r="VVZ70" s="0"/>
      <c r="VWA70" s="0"/>
      <c r="VWB70" s="0"/>
      <c r="VWC70" s="0"/>
      <c r="VWD70" s="0"/>
      <c r="VWE70" s="0"/>
      <c r="VWF70" s="0"/>
      <c r="VWG70" s="0"/>
      <c r="VWH70" s="0"/>
      <c r="VWI70" s="0"/>
      <c r="VWJ70" s="0"/>
      <c r="VWK70" s="0"/>
      <c r="VWL70" s="0"/>
      <c r="VWM70" s="0"/>
      <c r="VWN70" s="0"/>
      <c r="VWO70" s="0"/>
      <c r="VWP70" s="0"/>
      <c r="VWQ70" s="0"/>
      <c r="VWR70" s="0"/>
      <c r="VWS70" s="0"/>
      <c r="VWT70" s="0"/>
      <c r="VWU70" s="0"/>
      <c r="VWV70" s="0"/>
      <c r="VWW70" s="0"/>
      <c r="VWX70" s="0"/>
      <c r="VWY70" s="0"/>
      <c r="VWZ70" s="0"/>
      <c r="VXA70" s="0"/>
      <c r="VXB70" s="0"/>
      <c r="VXC70" s="0"/>
      <c r="VXD70" s="0"/>
      <c r="VXE70" s="0"/>
      <c r="VXF70" s="0"/>
      <c r="VXG70" s="0"/>
      <c r="VXH70" s="0"/>
      <c r="VXI70" s="0"/>
      <c r="VXJ70" s="0"/>
      <c r="VXK70" s="0"/>
      <c r="VXL70" s="0"/>
      <c r="VXM70" s="0"/>
      <c r="VXN70" s="0"/>
      <c r="VXO70" s="0"/>
      <c r="VXP70" s="0"/>
      <c r="VXQ70" s="0"/>
      <c r="VXR70" s="0"/>
      <c r="VXS70" s="0"/>
      <c r="VXT70" s="0"/>
      <c r="VXU70" s="0"/>
      <c r="VXV70" s="0"/>
      <c r="VXW70" s="0"/>
      <c r="VXX70" s="0"/>
      <c r="VXY70" s="0"/>
      <c r="VXZ70" s="0"/>
      <c r="VYA70" s="0"/>
      <c r="VYB70" s="0"/>
      <c r="VYC70" s="0"/>
      <c r="VYD70" s="0"/>
      <c r="VYE70" s="0"/>
      <c r="VYF70" s="0"/>
      <c r="VYG70" s="0"/>
      <c r="VYH70" s="0"/>
      <c r="VYI70" s="0"/>
      <c r="VYJ70" s="0"/>
      <c r="VYK70" s="0"/>
      <c r="VYL70" s="0"/>
      <c r="VYM70" s="0"/>
      <c r="VYN70" s="0"/>
      <c r="VYO70" s="0"/>
      <c r="VYP70" s="0"/>
      <c r="VYQ70" s="0"/>
      <c r="VYR70" s="0"/>
      <c r="VYS70" s="0"/>
      <c r="VYT70" s="0"/>
      <c r="VYU70" s="0"/>
      <c r="VYV70" s="0"/>
      <c r="VYW70" s="0"/>
      <c r="VYX70" s="0"/>
      <c r="VYY70" s="0"/>
      <c r="VYZ70" s="0"/>
      <c r="VZA70" s="0"/>
      <c r="VZB70" s="0"/>
      <c r="VZC70" s="0"/>
      <c r="VZD70" s="0"/>
      <c r="VZE70" s="0"/>
      <c r="VZF70" s="0"/>
      <c r="VZG70" s="0"/>
      <c r="VZH70" s="0"/>
      <c r="VZI70" s="0"/>
      <c r="VZJ70" s="0"/>
      <c r="VZK70" s="0"/>
      <c r="VZL70" s="0"/>
      <c r="VZM70" s="0"/>
      <c r="VZN70" s="0"/>
      <c r="VZO70" s="0"/>
      <c r="VZP70" s="0"/>
      <c r="VZQ70" s="0"/>
      <c r="VZR70" s="0"/>
      <c r="VZS70" s="0"/>
      <c r="VZT70" s="0"/>
      <c r="VZU70" s="0"/>
      <c r="VZV70" s="0"/>
      <c r="VZW70" s="0"/>
      <c r="VZX70" s="0"/>
      <c r="VZY70" s="0"/>
      <c r="VZZ70" s="0"/>
      <c r="WAA70" s="0"/>
      <c r="WAB70" s="0"/>
      <c r="WAC70" s="0"/>
      <c r="WAD70" s="0"/>
      <c r="WAE70" s="0"/>
      <c r="WAF70" s="0"/>
      <c r="WAG70" s="0"/>
      <c r="WAH70" s="0"/>
      <c r="WAI70" s="0"/>
      <c r="WAJ70" s="0"/>
      <c r="WAK70" s="0"/>
      <c r="WAL70" s="0"/>
      <c r="WAM70" s="0"/>
      <c r="WAN70" s="0"/>
      <c r="WAO70" s="0"/>
      <c r="WAP70" s="0"/>
      <c r="WAQ70" s="0"/>
      <c r="WAR70" s="0"/>
      <c r="WAS70" s="0"/>
      <c r="WAT70" s="0"/>
      <c r="WAU70" s="0"/>
      <c r="WAV70" s="0"/>
      <c r="WAW70" s="0"/>
      <c r="WAX70" s="0"/>
      <c r="WAY70" s="0"/>
      <c r="WAZ70" s="0"/>
      <c r="WBA70" s="0"/>
      <c r="WBB70" s="0"/>
      <c r="WBC70" s="0"/>
      <c r="WBD70" s="0"/>
      <c r="WBE70" s="0"/>
      <c r="WBF70" s="0"/>
      <c r="WBG70" s="0"/>
      <c r="WBH70" s="0"/>
      <c r="WBI70" s="0"/>
      <c r="WBJ70" s="0"/>
      <c r="WBK70" s="0"/>
      <c r="WBL70" s="0"/>
      <c r="WBM70" s="0"/>
      <c r="WBN70" s="0"/>
      <c r="WBO70" s="0"/>
      <c r="WBP70" s="0"/>
      <c r="WBQ70" s="0"/>
      <c r="WBR70" s="0"/>
      <c r="WBS70" s="0"/>
      <c r="WBT70" s="0"/>
      <c r="WBU70" s="0"/>
      <c r="WBV70" s="0"/>
      <c r="WBW70" s="0"/>
      <c r="WBX70" s="0"/>
      <c r="WBY70" s="0"/>
      <c r="WBZ70" s="0"/>
      <c r="WCA70" s="0"/>
      <c r="WCB70" s="0"/>
      <c r="WCC70" s="0"/>
      <c r="WCD70" s="0"/>
      <c r="WCE70" s="0"/>
      <c r="WCF70" s="0"/>
      <c r="WCG70" s="0"/>
      <c r="WCH70" s="0"/>
      <c r="WCI70" s="0"/>
      <c r="WCJ70" s="0"/>
      <c r="WCK70" s="0"/>
      <c r="WCL70" s="0"/>
      <c r="WCM70" s="0"/>
      <c r="WCN70" s="0"/>
      <c r="WCO70" s="0"/>
      <c r="WCP70" s="0"/>
      <c r="WCQ70" s="0"/>
      <c r="WCR70" s="0"/>
      <c r="WCS70" s="0"/>
      <c r="WCT70" s="0"/>
      <c r="WCU70" s="0"/>
      <c r="WCV70" s="0"/>
      <c r="WCW70" s="0"/>
      <c r="WCX70" s="0"/>
      <c r="WCY70" s="0"/>
      <c r="WCZ70" s="0"/>
      <c r="WDA70" s="0"/>
      <c r="WDB70" s="0"/>
      <c r="WDC70" s="0"/>
      <c r="WDD70" s="0"/>
      <c r="WDE70" s="0"/>
      <c r="WDF70" s="0"/>
      <c r="WDG70" s="0"/>
      <c r="WDH70" s="0"/>
      <c r="WDI70" s="0"/>
      <c r="WDJ70" s="0"/>
      <c r="WDK70" s="0"/>
      <c r="WDL70" s="0"/>
      <c r="WDM70" s="0"/>
      <c r="WDN70" s="0"/>
      <c r="WDO70" s="0"/>
      <c r="WDP70" s="0"/>
      <c r="WDQ70" s="0"/>
      <c r="WDR70" s="0"/>
      <c r="WDS70" s="0"/>
      <c r="WDT70" s="0"/>
      <c r="WDU70" s="0"/>
      <c r="WDV70" s="0"/>
      <c r="WDW70" s="0"/>
      <c r="WDX70" s="0"/>
      <c r="WDY70" s="0"/>
      <c r="WDZ70" s="0"/>
      <c r="WEA70" s="0"/>
      <c r="WEB70" s="0"/>
      <c r="WEC70" s="0"/>
      <c r="WED70" s="0"/>
      <c r="WEE70" s="0"/>
      <c r="WEF70" s="0"/>
      <c r="WEG70" s="0"/>
      <c r="WEH70" s="0"/>
      <c r="WEI70" s="0"/>
      <c r="WEJ70" s="0"/>
      <c r="WEK70" s="0"/>
      <c r="WEL70" s="0"/>
      <c r="WEM70" s="0"/>
      <c r="WEN70" s="0"/>
      <c r="WEO70" s="0"/>
      <c r="WEP70" s="0"/>
      <c r="WEQ70" s="0"/>
      <c r="WER70" s="0"/>
      <c r="WES70" s="0"/>
      <c r="WET70" s="0"/>
      <c r="WEU70" s="0"/>
      <c r="WEV70" s="0"/>
      <c r="WEW70" s="0"/>
      <c r="WEX70" s="0"/>
      <c r="WEY70" s="0"/>
      <c r="WEZ70" s="0"/>
      <c r="WFA70" s="0"/>
      <c r="WFB70" s="0"/>
      <c r="WFC70" s="0"/>
      <c r="WFD70" s="0"/>
      <c r="WFE70" s="0"/>
      <c r="WFF70" s="0"/>
      <c r="WFG70" s="0"/>
      <c r="WFH70" s="0"/>
      <c r="WFI70" s="0"/>
      <c r="WFJ70" s="0"/>
      <c r="WFK70" s="0"/>
      <c r="WFL70" s="0"/>
      <c r="WFM70" s="0"/>
      <c r="WFN70" s="0"/>
      <c r="WFO70" s="0"/>
      <c r="WFP70" s="0"/>
      <c r="WFQ70" s="0"/>
      <c r="WFR70" s="0"/>
      <c r="WFS70" s="0"/>
      <c r="WFT70" s="0"/>
      <c r="WFU70" s="0"/>
      <c r="WFV70" s="0"/>
      <c r="WFW70" s="0"/>
      <c r="WFX70" s="0"/>
      <c r="WFY70" s="0"/>
      <c r="WFZ70" s="0"/>
      <c r="WGA70" s="0"/>
      <c r="WGB70" s="0"/>
      <c r="WGC70" s="0"/>
      <c r="WGD70" s="0"/>
      <c r="WGE70" s="0"/>
      <c r="WGF70" s="0"/>
      <c r="WGG70" s="0"/>
      <c r="WGH70" s="0"/>
      <c r="WGI70" s="0"/>
      <c r="WGJ70" s="0"/>
      <c r="WGK70" s="0"/>
      <c r="WGL70" s="0"/>
      <c r="WGM70" s="0"/>
      <c r="WGN70" s="0"/>
      <c r="WGO70" s="0"/>
      <c r="WGP70" s="0"/>
      <c r="WGQ70" s="0"/>
      <c r="WGR70" s="0"/>
      <c r="WGS70" s="0"/>
      <c r="WGT70" s="0"/>
      <c r="WGU70" s="0"/>
      <c r="WGV70" s="0"/>
      <c r="WGW70" s="0"/>
      <c r="WGX70" s="0"/>
      <c r="WGY70" s="0"/>
      <c r="WGZ70" s="0"/>
      <c r="WHA70" s="0"/>
      <c r="WHB70" s="0"/>
      <c r="WHC70" s="0"/>
      <c r="WHD70" s="0"/>
      <c r="WHE70" s="0"/>
      <c r="WHF70" s="0"/>
      <c r="WHG70" s="0"/>
      <c r="WHH70" s="0"/>
      <c r="WHI70" s="0"/>
      <c r="WHJ70" s="0"/>
      <c r="WHK70" s="0"/>
      <c r="WHL70" s="0"/>
      <c r="WHM70" s="0"/>
      <c r="WHN70" s="0"/>
      <c r="WHO70" s="0"/>
      <c r="WHP70" s="0"/>
      <c r="WHQ70" s="0"/>
      <c r="WHR70" s="0"/>
      <c r="WHS70" s="0"/>
      <c r="WHT70" s="0"/>
      <c r="WHU70" s="0"/>
      <c r="WHV70" s="0"/>
      <c r="WHW70" s="0"/>
      <c r="WHX70" s="0"/>
      <c r="WHY70" s="0"/>
      <c r="WHZ70" s="0"/>
      <c r="WIA70" s="0"/>
      <c r="WIB70" s="0"/>
      <c r="WIC70" s="0"/>
      <c r="WID70" s="0"/>
      <c r="WIE70" s="0"/>
      <c r="WIF70" s="0"/>
      <c r="WIG70" s="0"/>
      <c r="WIH70" s="0"/>
      <c r="WII70" s="0"/>
      <c r="WIJ70" s="0"/>
      <c r="WIK70" s="0"/>
      <c r="WIL70" s="0"/>
      <c r="WIM70" s="0"/>
      <c r="WIN70" s="0"/>
      <c r="WIO70" s="0"/>
      <c r="WIP70" s="0"/>
      <c r="WIQ70" s="0"/>
      <c r="WIR70" s="0"/>
      <c r="WIS70" s="0"/>
      <c r="WIT70" s="0"/>
      <c r="WIU70" s="0"/>
      <c r="WIV70" s="0"/>
      <c r="WIW70" s="0"/>
      <c r="WIX70" s="0"/>
      <c r="WIY70" s="0"/>
      <c r="WIZ70" s="0"/>
      <c r="WJA70" s="0"/>
      <c r="WJB70" s="0"/>
      <c r="WJC70" s="0"/>
      <c r="WJD70" s="0"/>
      <c r="WJE70" s="0"/>
      <c r="WJF70" s="0"/>
      <c r="WJG70" s="0"/>
      <c r="WJH70" s="0"/>
      <c r="WJI70" s="0"/>
      <c r="WJJ70" s="0"/>
      <c r="WJK70" s="0"/>
      <c r="WJL70" s="0"/>
      <c r="WJM70" s="0"/>
      <c r="WJN70" s="0"/>
      <c r="WJO70" s="0"/>
      <c r="WJP70" s="0"/>
      <c r="WJQ70" s="0"/>
      <c r="WJR70" s="0"/>
      <c r="WJS70" s="0"/>
      <c r="WJT70" s="0"/>
      <c r="WJU70" s="0"/>
      <c r="WJV70" s="0"/>
      <c r="WJW70" s="0"/>
      <c r="WJX70" s="0"/>
      <c r="WJY70" s="0"/>
      <c r="WJZ70" s="0"/>
      <c r="WKA70" s="0"/>
      <c r="WKB70" s="0"/>
      <c r="WKC70" s="0"/>
      <c r="WKD70" s="0"/>
      <c r="WKE70" s="0"/>
      <c r="WKF70" s="0"/>
      <c r="WKG70" s="0"/>
      <c r="WKH70" s="0"/>
      <c r="WKI70" s="0"/>
      <c r="WKJ70" s="0"/>
      <c r="WKK70" s="0"/>
      <c r="WKL70" s="0"/>
      <c r="WKM70" s="0"/>
      <c r="WKN70" s="0"/>
      <c r="WKO70" s="0"/>
      <c r="WKP70" s="0"/>
      <c r="WKQ70" s="0"/>
      <c r="WKR70" s="0"/>
      <c r="WKS70" s="0"/>
      <c r="WKT70" s="0"/>
      <c r="WKU70" s="0"/>
      <c r="WKV70" s="0"/>
      <c r="WKW70" s="0"/>
      <c r="WKX70" s="0"/>
      <c r="WKY70" s="0"/>
      <c r="WKZ70" s="0"/>
      <c r="WLA70" s="0"/>
      <c r="WLB70" s="0"/>
      <c r="WLC70" s="0"/>
      <c r="WLD70" s="0"/>
      <c r="WLE70" s="0"/>
      <c r="WLF70" s="0"/>
      <c r="WLG70" s="0"/>
      <c r="WLH70" s="0"/>
      <c r="WLI70" s="0"/>
      <c r="WLJ70" s="0"/>
      <c r="WLK70" s="0"/>
      <c r="WLL70" s="0"/>
      <c r="WLM70" s="0"/>
      <c r="WLN70" s="0"/>
      <c r="WLO70" s="0"/>
      <c r="WLP70" s="0"/>
      <c r="WLQ70" s="0"/>
      <c r="WLR70" s="0"/>
      <c r="WLS70" s="0"/>
      <c r="WLT70" s="0"/>
      <c r="WLU70" s="0"/>
      <c r="WLV70" s="0"/>
      <c r="WLW70" s="0"/>
      <c r="WLX70" s="0"/>
      <c r="WLY70" s="0"/>
      <c r="WLZ70" s="0"/>
      <c r="WMA70" s="0"/>
      <c r="WMB70" s="0"/>
      <c r="WMC70" s="0"/>
      <c r="WMD70" s="0"/>
      <c r="WME70" s="0"/>
      <c r="WMF70" s="0"/>
      <c r="WMG70" s="0"/>
      <c r="WMH70" s="0"/>
      <c r="WMI70" s="0"/>
      <c r="WMJ70" s="0"/>
      <c r="WMK70" s="0"/>
      <c r="WML70" s="0"/>
      <c r="WMM70" s="0"/>
      <c r="WMN70" s="0"/>
      <c r="WMO70" s="0"/>
      <c r="WMP70" s="0"/>
      <c r="WMQ70" s="0"/>
      <c r="WMR70" s="0"/>
      <c r="WMS70" s="0"/>
      <c r="WMT70" s="0"/>
      <c r="WMU70" s="0"/>
      <c r="WMV70" s="0"/>
      <c r="WMW70" s="0"/>
      <c r="WMX70" s="0"/>
      <c r="WMY70" s="0"/>
      <c r="WMZ70" s="0"/>
      <c r="WNA70" s="0"/>
      <c r="WNB70" s="0"/>
      <c r="WNC70" s="0"/>
      <c r="WND70" s="0"/>
      <c r="WNE70" s="0"/>
      <c r="WNF70" s="0"/>
      <c r="WNG70" s="0"/>
      <c r="WNH70" s="0"/>
      <c r="WNI70" s="0"/>
      <c r="WNJ70" s="0"/>
      <c r="WNK70" s="0"/>
      <c r="WNL70" s="0"/>
      <c r="WNM70" s="0"/>
      <c r="WNN70" s="0"/>
      <c r="WNO70" s="0"/>
      <c r="WNP70" s="0"/>
      <c r="WNQ70" s="0"/>
      <c r="WNR70" s="0"/>
      <c r="WNS70" s="0"/>
      <c r="WNT70" s="0"/>
      <c r="WNU70" s="0"/>
      <c r="WNV70" s="0"/>
      <c r="WNW70" s="0"/>
      <c r="WNX70" s="0"/>
      <c r="WNY70" s="0"/>
      <c r="WNZ70" s="0"/>
      <c r="WOA70" s="0"/>
      <c r="WOB70" s="0"/>
      <c r="WOC70" s="0"/>
      <c r="WOD70" s="0"/>
      <c r="WOE70" s="0"/>
      <c r="WOF70" s="0"/>
      <c r="WOG70" s="0"/>
      <c r="WOH70" s="0"/>
      <c r="WOI70" s="0"/>
      <c r="WOJ70" s="0"/>
      <c r="WOK70" s="0"/>
      <c r="WOL70" s="0"/>
      <c r="WOM70" s="0"/>
      <c r="WON70" s="0"/>
      <c r="WOO70" s="0"/>
      <c r="WOP70" s="0"/>
      <c r="WOQ70" s="0"/>
      <c r="WOR70" s="0"/>
      <c r="WOS70" s="0"/>
      <c r="WOT70" s="0"/>
      <c r="WOU70" s="0"/>
      <c r="WOV70" s="0"/>
      <c r="WOW70" s="0"/>
      <c r="WOX70" s="0"/>
      <c r="WOY70" s="0"/>
      <c r="WOZ70" s="0"/>
      <c r="WPA70" s="0"/>
      <c r="WPB70" s="0"/>
      <c r="WPC70" s="0"/>
      <c r="WPD70" s="0"/>
      <c r="WPE70" s="0"/>
      <c r="WPF70" s="0"/>
      <c r="WPG70" s="0"/>
      <c r="WPH70" s="0"/>
      <c r="WPI70" s="0"/>
      <c r="WPJ70" s="0"/>
      <c r="WPK70" s="0"/>
      <c r="WPL70" s="0"/>
      <c r="WPM70" s="0"/>
      <c r="WPN70" s="0"/>
      <c r="WPO70" s="0"/>
      <c r="WPP70" s="0"/>
      <c r="WPQ70" s="0"/>
      <c r="WPR70" s="0"/>
      <c r="WPS70" s="0"/>
      <c r="WPT70" s="0"/>
      <c r="WPU70" s="0"/>
      <c r="WPV70" s="0"/>
      <c r="WPW70" s="0"/>
      <c r="WPX70" s="0"/>
      <c r="WPY70" s="0"/>
      <c r="WPZ70" s="0"/>
      <c r="WQA70" s="0"/>
      <c r="WQB70" s="0"/>
      <c r="WQC70" s="0"/>
      <c r="WQD70" s="0"/>
      <c r="WQE70" s="0"/>
      <c r="WQF70" s="0"/>
      <c r="WQG70" s="0"/>
      <c r="WQH70" s="0"/>
      <c r="WQI70" s="0"/>
      <c r="WQJ70" s="0"/>
      <c r="WQK70" s="0"/>
      <c r="WQL70" s="0"/>
      <c r="WQM70" s="0"/>
      <c r="WQN70" s="0"/>
      <c r="WQO70" s="0"/>
      <c r="WQP70" s="0"/>
      <c r="WQQ70" s="0"/>
      <c r="WQR70" s="0"/>
      <c r="WQS70" s="0"/>
      <c r="WQT70" s="0"/>
      <c r="WQU70" s="0"/>
      <c r="WQV70" s="0"/>
      <c r="WQW70" s="0"/>
      <c r="WQX70" s="0"/>
      <c r="WQY70" s="0"/>
      <c r="WQZ70" s="0"/>
      <c r="WRA70" s="0"/>
      <c r="WRB70" s="0"/>
      <c r="WRC70" s="0"/>
      <c r="WRD70" s="0"/>
      <c r="WRE70" s="0"/>
      <c r="WRF70" s="0"/>
      <c r="WRG70" s="0"/>
      <c r="WRH70" s="0"/>
      <c r="WRI70" s="0"/>
      <c r="WRJ70" s="0"/>
      <c r="WRK70" s="0"/>
      <c r="WRL70" s="0"/>
      <c r="WRM70" s="0"/>
      <c r="WRN70" s="0"/>
      <c r="WRO70" s="0"/>
      <c r="WRP70" s="0"/>
      <c r="WRQ70" s="0"/>
      <c r="WRR70" s="0"/>
      <c r="WRS70" s="0"/>
      <c r="WRT70" s="0"/>
      <c r="WRU70" s="0"/>
      <c r="WRV70" s="0"/>
      <c r="WRW70" s="0"/>
      <c r="WRX70" s="0"/>
      <c r="WRY70" s="0"/>
      <c r="WRZ70" s="0"/>
      <c r="WSA70" s="0"/>
      <c r="WSB70" s="0"/>
      <c r="WSC70" s="0"/>
      <c r="WSD70" s="0"/>
      <c r="WSE70" s="0"/>
      <c r="WSF70" s="0"/>
      <c r="WSG70" s="0"/>
      <c r="WSH70" s="0"/>
      <c r="WSI70" s="0"/>
      <c r="WSJ70" s="0"/>
      <c r="WSK70" s="0"/>
      <c r="WSL70" s="0"/>
      <c r="WSM70" s="0"/>
      <c r="WSN70" s="0"/>
      <c r="WSO70" s="0"/>
      <c r="WSP70" s="0"/>
      <c r="WSQ70" s="0"/>
      <c r="WSR70" s="0"/>
      <c r="WSS70" s="0"/>
      <c r="WST70" s="0"/>
      <c r="WSU70" s="0"/>
      <c r="WSV70" s="0"/>
      <c r="WSW70" s="0"/>
      <c r="WSX70" s="0"/>
      <c r="WSY70" s="0"/>
      <c r="WSZ70" s="0"/>
      <c r="WTA70" s="0"/>
      <c r="WTB70" s="0"/>
      <c r="WTC70" s="0"/>
      <c r="WTD70" s="0"/>
      <c r="WTE70" s="0"/>
      <c r="WTF70" s="0"/>
      <c r="WTG70" s="0"/>
      <c r="WTH70" s="0"/>
      <c r="WTI70" s="0"/>
      <c r="WTJ70" s="0"/>
      <c r="WTK70" s="0"/>
      <c r="WTL70" s="0"/>
      <c r="WTM70" s="0"/>
      <c r="WTN70" s="0"/>
      <c r="WTO70" s="0"/>
      <c r="WTP70" s="0"/>
      <c r="WTQ70" s="0"/>
      <c r="WTR70" s="0"/>
      <c r="WTS70" s="0"/>
      <c r="WTT70" s="0"/>
      <c r="WTU70" s="0"/>
      <c r="WTV70" s="0"/>
      <c r="WTW70" s="0"/>
      <c r="WTX70" s="0"/>
      <c r="WTY70" s="0"/>
      <c r="WTZ70" s="0"/>
      <c r="WUA70" s="0"/>
      <c r="WUB70" s="0"/>
      <c r="WUC70" s="0"/>
      <c r="WUD70" s="0"/>
      <c r="WUE70" s="0"/>
      <c r="WUF70" s="0"/>
      <c r="WUG70" s="0"/>
      <c r="WUH70" s="0"/>
      <c r="WUI70" s="0"/>
      <c r="WUJ70" s="0"/>
      <c r="WUK70" s="0"/>
      <c r="WUL70" s="0"/>
      <c r="WUM70" s="0"/>
      <c r="WUN70" s="0"/>
      <c r="WUO70" s="0"/>
      <c r="WUP70" s="0"/>
      <c r="WUQ70" s="0"/>
      <c r="WUR70" s="0"/>
      <c r="WUS70" s="0"/>
      <c r="WUT70" s="0"/>
      <c r="WUU70" s="0"/>
      <c r="WUV70" s="0"/>
      <c r="WUW70" s="0"/>
      <c r="WUX70" s="0"/>
      <c r="WUY70" s="0"/>
      <c r="WUZ70" s="0"/>
      <c r="WVA70" s="0"/>
      <c r="WVB70" s="0"/>
      <c r="WVC70" s="0"/>
      <c r="WVD70" s="0"/>
      <c r="WVE70" s="0"/>
      <c r="WVF70" s="0"/>
      <c r="WVG70" s="0"/>
      <c r="WVH70" s="0"/>
      <c r="WVI70" s="0"/>
      <c r="WVJ70" s="0"/>
      <c r="WVK70" s="0"/>
      <c r="WVL70" s="0"/>
      <c r="WVM70" s="0"/>
      <c r="WVN70" s="0"/>
      <c r="WVO70" s="0"/>
      <c r="WVP70" s="0"/>
      <c r="WVQ70" s="0"/>
      <c r="WVR70" s="0"/>
      <c r="WVS70" s="0"/>
      <c r="WVT70" s="0"/>
      <c r="WVU70" s="0"/>
      <c r="WVV70" s="0"/>
      <c r="WVW70" s="0"/>
      <c r="WVX70" s="0"/>
      <c r="WVY70" s="0"/>
      <c r="WVZ70" s="0"/>
      <c r="WWA70" s="0"/>
      <c r="WWB70" s="0"/>
      <c r="WWC70" s="0"/>
      <c r="WWD70" s="0"/>
      <c r="WWE70" s="0"/>
      <c r="WWF70" s="0"/>
      <c r="WWG70" s="0"/>
      <c r="WWH70" s="0"/>
      <c r="WWI70" s="0"/>
      <c r="WWJ70" s="0"/>
      <c r="WWK70" s="0"/>
      <c r="WWL70" s="0"/>
      <c r="WWM70" s="0"/>
      <c r="WWN70" s="0"/>
      <c r="WWO70" s="0"/>
      <c r="WWP70" s="0"/>
      <c r="WWQ70" s="0"/>
      <c r="WWR70" s="0"/>
      <c r="WWS70" s="0"/>
      <c r="WWT70" s="0"/>
      <c r="WWU70" s="0"/>
      <c r="WWV70" s="0"/>
      <c r="WWW70" s="0"/>
      <c r="WWX70" s="0"/>
      <c r="WWY70" s="0"/>
      <c r="WWZ70" s="0"/>
      <c r="WXA70" s="0"/>
      <c r="WXB70" s="0"/>
      <c r="WXC70" s="0"/>
      <c r="WXD70" s="0"/>
      <c r="WXE70" s="0"/>
      <c r="WXF70" s="0"/>
      <c r="WXG70" s="0"/>
      <c r="WXH70" s="0"/>
      <c r="WXI70" s="0"/>
      <c r="WXJ70" s="0"/>
      <c r="WXK70" s="0"/>
      <c r="WXL70" s="0"/>
      <c r="WXM70" s="0"/>
      <c r="WXN70" s="0"/>
      <c r="WXO70" s="0"/>
      <c r="WXP70" s="0"/>
      <c r="WXQ70" s="0"/>
      <c r="WXR70" s="0"/>
      <c r="WXS70" s="0"/>
      <c r="WXT70" s="0"/>
      <c r="WXU70" s="0"/>
      <c r="WXV70" s="0"/>
      <c r="WXW70" s="0"/>
      <c r="WXX70" s="0"/>
      <c r="WXY70" s="0"/>
      <c r="WXZ70" s="0"/>
      <c r="WYA70" s="0"/>
      <c r="WYB70" s="0"/>
      <c r="WYC70" s="0"/>
      <c r="WYD70" s="0"/>
      <c r="WYE70" s="0"/>
      <c r="WYF70" s="0"/>
      <c r="WYG70" s="0"/>
      <c r="WYH70" s="0"/>
      <c r="WYI70" s="0"/>
      <c r="WYJ70" s="0"/>
      <c r="WYK70" s="0"/>
      <c r="WYL70" s="0"/>
      <c r="WYM70" s="0"/>
      <c r="WYN70" s="0"/>
      <c r="WYO70" s="0"/>
      <c r="WYP70" s="0"/>
      <c r="WYQ70" s="0"/>
      <c r="WYR70" s="0"/>
      <c r="WYS70" s="0"/>
      <c r="WYT70" s="0"/>
      <c r="WYU70" s="0"/>
      <c r="WYV70" s="0"/>
      <c r="WYW70" s="0"/>
      <c r="WYX70" s="0"/>
      <c r="WYY70" s="0"/>
      <c r="WYZ70" s="0"/>
      <c r="WZA70" s="0"/>
      <c r="WZB70" s="0"/>
      <c r="WZC70" s="0"/>
      <c r="WZD70" s="0"/>
      <c r="WZE70" s="0"/>
      <c r="WZF70" s="0"/>
      <c r="WZG70" s="0"/>
      <c r="WZH70" s="0"/>
      <c r="WZI70" s="0"/>
      <c r="WZJ70" s="0"/>
      <c r="WZK70" s="0"/>
      <c r="WZL70" s="0"/>
      <c r="WZM70" s="0"/>
      <c r="WZN70" s="0"/>
      <c r="WZO70" s="0"/>
      <c r="WZP70" s="0"/>
      <c r="WZQ70" s="0"/>
      <c r="WZR70" s="0"/>
      <c r="WZS70" s="0"/>
      <c r="WZT70" s="0"/>
      <c r="WZU70" s="0"/>
      <c r="WZV70" s="0"/>
      <c r="WZW70" s="0"/>
      <c r="WZX70" s="0"/>
      <c r="WZY70" s="0"/>
      <c r="WZZ70" s="0"/>
      <c r="XAA70" s="0"/>
      <c r="XAB70" s="0"/>
      <c r="XAC70" s="0"/>
      <c r="XAD70" s="0"/>
      <c r="XAE70" s="0"/>
      <c r="XAF70" s="0"/>
      <c r="XAG70" s="0"/>
      <c r="XAH70" s="0"/>
      <c r="XAI70" s="0"/>
      <c r="XAJ70" s="0"/>
      <c r="XAK70" s="0"/>
      <c r="XAL70" s="0"/>
      <c r="XAM70" s="0"/>
      <c r="XAN70" s="0"/>
      <c r="XAO70" s="0"/>
      <c r="XAP70" s="0"/>
      <c r="XAQ70" s="0"/>
      <c r="XAR70" s="0"/>
      <c r="XAS70" s="0"/>
      <c r="XAT70" s="0"/>
      <c r="XAU70" s="0"/>
      <c r="XAV70" s="0"/>
      <c r="XAW70" s="0"/>
      <c r="XAX70" s="0"/>
      <c r="XAY70" s="0"/>
      <c r="XAZ70" s="0"/>
      <c r="XBA70" s="0"/>
      <c r="XBB70" s="0"/>
      <c r="XBC70" s="0"/>
      <c r="XBD70" s="0"/>
      <c r="XBE70" s="0"/>
      <c r="XBF70" s="0"/>
      <c r="XBG70" s="0"/>
      <c r="XBH70" s="0"/>
      <c r="XBI70" s="0"/>
      <c r="XBJ70" s="0"/>
      <c r="XBK70" s="0"/>
      <c r="XBL70" s="0"/>
      <c r="XBM70" s="0"/>
      <c r="XBN70" s="0"/>
      <c r="XBO70" s="0"/>
      <c r="XBP70" s="0"/>
      <c r="XBQ70" s="0"/>
      <c r="XBR70" s="0"/>
      <c r="XBS70" s="0"/>
      <c r="XBT70" s="0"/>
      <c r="XBU70" s="0"/>
      <c r="XBV70" s="0"/>
      <c r="XBW70" s="0"/>
      <c r="XBX70" s="0"/>
      <c r="XBY70" s="0"/>
      <c r="XBZ70" s="0"/>
      <c r="XCA70" s="0"/>
      <c r="XCB70" s="0"/>
      <c r="XCC70" s="0"/>
      <c r="XCD70" s="0"/>
      <c r="XCE70" s="0"/>
      <c r="XCF70" s="0"/>
      <c r="XCG70" s="0"/>
      <c r="XCH70" s="0"/>
      <c r="XCI70" s="0"/>
      <c r="XCJ70" s="0"/>
      <c r="XCK70" s="0"/>
      <c r="XCL70" s="0"/>
      <c r="XCM70" s="0"/>
      <c r="XCN70" s="0"/>
      <c r="XCO70" s="0"/>
      <c r="XCP70" s="0"/>
      <c r="XCQ70" s="0"/>
      <c r="XCR70" s="0"/>
      <c r="XCS70" s="0"/>
      <c r="XCT70" s="0"/>
      <c r="XCU70" s="0"/>
      <c r="XCV70" s="0"/>
      <c r="XCW70" s="0"/>
      <c r="XCX70" s="0"/>
      <c r="XCY70" s="0"/>
      <c r="XCZ70" s="0"/>
      <c r="XDA70" s="0"/>
      <c r="XDB70" s="0"/>
      <c r="XDC70" s="0"/>
      <c r="XDD70" s="0"/>
      <c r="XDE70" s="0"/>
      <c r="XDF70" s="0"/>
      <c r="XDG70" s="0"/>
      <c r="XDH70" s="0"/>
      <c r="XDI70" s="0"/>
      <c r="XDJ70" s="0"/>
      <c r="XDK70" s="0"/>
      <c r="XDL70" s="0"/>
      <c r="XDM70" s="0"/>
      <c r="XDN70" s="0"/>
      <c r="XDO70" s="0"/>
      <c r="XDP70" s="0"/>
      <c r="XDQ70" s="0"/>
      <c r="XDR70" s="0"/>
      <c r="XDS70" s="0"/>
      <c r="XDT70" s="0"/>
      <c r="XDU70" s="0"/>
      <c r="XDV70" s="0"/>
      <c r="XDW70" s="0"/>
      <c r="XDX70" s="0"/>
      <c r="XDY70" s="0"/>
      <c r="XDZ70" s="0"/>
      <c r="XEA70" s="0"/>
      <c r="XEB70" s="0"/>
      <c r="XEC70" s="0"/>
      <c r="XED70" s="0"/>
      <c r="XEE70" s="0"/>
      <c r="XEF70" s="0"/>
      <c r="XEG70" s="0"/>
      <c r="XEH70" s="0"/>
      <c r="XEI70" s="0"/>
      <c r="XEJ70" s="0"/>
      <c r="XEK70" s="0"/>
      <c r="XEL70" s="0"/>
      <c r="XEM70" s="0"/>
      <c r="XEN70" s="0"/>
      <c r="XEO70" s="0"/>
      <c r="XEP70" s="0"/>
      <c r="XEQ70" s="0"/>
      <c r="XER70" s="0"/>
      <c r="XES70" s="0"/>
      <c r="XET70" s="0"/>
      <c r="XEU70" s="0"/>
      <c r="XEV70" s="0"/>
      <c r="XEW70" s="0"/>
      <c r="XEX70" s="0"/>
      <c r="XEY70" s="0"/>
      <c r="XEZ70" s="0"/>
      <c r="XFA70" s="0"/>
      <c r="XFB70" s="0"/>
      <c r="XFC70" s="0"/>
      <c r="XFD70" s="0"/>
    </row>
    <row r="71" s="141" customFormat="true" ht="15" hidden="false" customHeight="false" outlineLevel="0" collapsed="false">
      <c r="A71" s="305"/>
      <c r="B71" s="56"/>
      <c r="C71" s="529" t="s">
        <v>252</v>
      </c>
      <c r="D71" s="530"/>
      <c r="E71" s="531"/>
      <c r="F71" s="531"/>
      <c r="G71" s="531"/>
      <c r="H71" s="531"/>
      <c r="I71" s="531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  <c r="AE71" s="528"/>
      <c r="AF71" s="528"/>
      <c r="AG71" s="528"/>
      <c r="AH71" s="528"/>
      <c r="AI71" s="528"/>
      <c r="AJ71" s="528"/>
      <c r="AK71" s="528"/>
      <c r="AL71" s="528"/>
      <c r="AM71" s="528"/>
      <c r="AN71" s="528"/>
      <c r="AO71" s="528"/>
      <c r="AP71" s="528"/>
      <c r="AQ71" s="528"/>
      <c r="AR71" s="528"/>
      <c r="AS71" s="528"/>
      <c r="AT71" s="528"/>
      <c r="AU71" s="528"/>
      <c r="AV71" s="528"/>
      <c r="AW71" s="528"/>
      <c r="AX71" s="528"/>
      <c r="AY71" s="528"/>
      <c r="AZ71" s="528"/>
    </row>
    <row r="72" customFormat="false" ht="15" hidden="false" customHeight="false" outlineLevel="0" collapsed="false">
      <c r="A72" s="305"/>
      <c r="B72" s="301" t="s">
        <v>4</v>
      </c>
      <c r="C72" s="302" t="s">
        <v>59</v>
      </c>
      <c r="D72" s="307" t="str">
        <f aca="false">IFERROR(INDEX(#REF!,MATCH(C72,#REF!,0)),"")</f>
        <v/>
      </c>
      <c r="E72" s="304" t="str">
        <f aca="false">IFERROR(ROUND($D72*E$61,2),"")</f>
        <v/>
      </c>
      <c r="F72" s="242" t="str">
        <f aca="false">IFERROR(ROUND($D72*F$61,2),"")</f>
        <v/>
      </c>
      <c r="G72" s="242" t="str">
        <f aca="false">IFERROR(ROUND($D72*G$61,2),"")</f>
        <v/>
      </c>
      <c r="H72" s="309" t="str">
        <f aca="false">IFERROR(ROUND($D72*H$61,2),"")</f>
        <v/>
      </c>
      <c r="I72" s="309" t="str">
        <f aca="false">IFERROR(ROUND($D72*I$61,2),"")</f>
        <v/>
      </c>
    </row>
    <row r="73" customFormat="false" ht="15" hidden="false" customHeight="false" outlineLevel="0" collapsed="false">
      <c r="A73" s="295"/>
      <c r="B73" s="301" t="s">
        <v>6</v>
      </c>
      <c r="C73" s="308" t="s">
        <v>61</v>
      </c>
      <c r="D73" s="307" t="str">
        <f aca="false">IFERROR(INDEX(#REF!,MATCH(C73,#REF!,0)),"")</f>
        <v/>
      </c>
      <c r="E73" s="304" t="str">
        <f aca="false">IFERROR(ROUND($D73*E$61,2),"")</f>
        <v/>
      </c>
      <c r="F73" s="242" t="str">
        <f aca="false">IFERROR(ROUND($D73*F$61,2),"")</f>
        <v/>
      </c>
      <c r="G73" s="242" t="str">
        <f aca="false">IFERROR(ROUND($D73*G$61,2),"")</f>
        <v/>
      </c>
      <c r="H73" s="309" t="str">
        <f aca="false">IFERROR(ROUND($D73*H$61,2),"")</f>
        <v/>
      </c>
      <c r="I73" s="309" t="str">
        <f aca="false">IFERROR(ROUND($D73*I$61,2),"")</f>
        <v/>
      </c>
    </row>
    <row r="74" customFormat="false" ht="15" hidden="false" customHeight="false" outlineLevel="0" collapsed="false">
      <c r="A74" s="295"/>
      <c r="B74" s="301" t="s">
        <v>8</v>
      </c>
      <c r="C74" s="302" t="s">
        <v>63</v>
      </c>
      <c r="D74" s="307" t="str">
        <f aca="false">IFERROR(INDEX(#REF!,MATCH(C74,#REF!,0)),"")</f>
        <v/>
      </c>
      <c r="E74" s="304" t="str">
        <f aca="false">IFERROR(ROUND($D74*E$61,2),"")</f>
        <v/>
      </c>
      <c r="F74" s="242" t="str">
        <f aca="false">IFERROR(ROUND($D74*F$61,2),"")</f>
        <v/>
      </c>
      <c r="G74" s="242" t="str">
        <f aca="false">IFERROR(ROUND($D74*G$61,2),"")</f>
        <v/>
      </c>
      <c r="H74" s="309" t="str">
        <f aca="false">IFERROR(ROUND($D74*H$61,2),"")</f>
        <v/>
      </c>
      <c r="I74" s="309" t="str">
        <f aca="false">IFERROR(ROUND($D74*I$61,2),"")</f>
        <v/>
      </c>
    </row>
    <row r="75" customFormat="false" ht="15" hidden="false" customHeight="false" outlineLevel="0" collapsed="false">
      <c r="A75" s="295"/>
      <c r="B75" s="301" t="s">
        <v>10</v>
      </c>
      <c r="C75" s="302" t="s">
        <v>65</v>
      </c>
      <c r="D75" s="307" t="str">
        <f aca="false">IFERROR(INDEX(#REF!,MATCH(C75,#REF!,0)),"")</f>
        <v/>
      </c>
      <c r="E75" s="304" t="str">
        <f aca="false">IFERROR(ROUND($D75*E$61,2),"")</f>
        <v/>
      </c>
      <c r="F75" s="242" t="str">
        <f aca="false">IFERROR(ROUND($D75*F$61,2),"")</f>
        <v/>
      </c>
      <c r="G75" s="242" t="str">
        <f aca="false">IFERROR(ROUND($D75*G$61,2),"")</f>
        <v/>
      </c>
      <c r="H75" s="309" t="str">
        <f aca="false">IFERROR(ROUND($D75*H$61,2),"")</f>
        <v/>
      </c>
      <c r="I75" s="309" t="str">
        <f aca="false">IFERROR(ROUND($D75*I$61,2),"")</f>
        <v/>
      </c>
    </row>
    <row r="76" customFormat="false" ht="15" hidden="false" customHeight="false" outlineLevel="0" collapsed="false">
      <c r="A76" s="295"/>
      <c r="B76" s="301" t="s">
        <v>12</v>
      </c>
      <c r="C76" s="302" t="s">
        <v>67</v>
      </c>
      <c r="D76" s="307" t="str">
        <f aca="false">IFERROR(INDEX(#REF!,MATCH(C76,#REF!,0)),"")</f>
        <v/>
      </c>
      <c r="E76" s="304" t="str">
        <f aca="false">IFERROR(ROUND($D76*E$61,2),"")</f>
        <v/>
      </c>
      <c r="F76" s="242" t="str">
        <f aca="false">IFERROR(ROUND($D76*F$61,2),"")</f>
        <v/>
      </c>
      <c r="G76" s="242" t="str">
        <f aca="false">IFERROR(ROUND($D76*G$61,2),"")</f>
        <v/>
      </c>
      <c r="H76" s="309" t="str">
        <f aca="false">IFERROR(ROUND($D76*H$61,2),"")</f>
        <v/>
      </c>
      <c r="I76" s="309" t="str">
        <f aca="false">IFERROR(ROUND($D76*I$61,2),"")</f>
        <v/>
      </c>
    </row>
    <row r="77" customFormat="false" ht="15" hidden="false" customHeight="false" outlineLevel="0" collapsed="false">
      <c r="A77" s="295"/>
      <c r="B77" s="301" t="s">
        <v>14</v>
      </c>
      <c r="C77" s="302" t="s">
        <v>69</v>
      </c>
      <c r="D77" s="307" t="str">
        <f aca="false">IFERROR(INDEX(#REF!,MATCH(C77,#REF!,0)),"")</f>
        <v/>
      </c>
      <c r="E77" s="309" t="str">
        <f aca="false">IFERROR(ROUND($D77*E$61,2),"")</f>
        <v/>
      </c>
      <c r="F77" s="309" t="str">
        <f aca="false">IFERROR(ROUND($D77*F$61,2),"")</f>
        <v/>
      </c>
      <c r="G77" s="309" t="str">
        <f aca="false">IFERROR(ROUND($D77*G$61,2),"")</f>
        <v/>
      </c>
      <c r="H77" s="309" t="str">
        <f aca="false">IFERROR(ROUND($D77*H$61,2),"")</f>
        <v/>
      </c>
      <c r="I77" s="309" t="str">
        <f aca="false">IFERROR(ROUND($D77*I$61,2),"")</f>
        <v/>
      </c>
    </row>
    <row r="78" customFormat="false" ht="15" hidden="false" customHeight="false" outlineLevel="0" collapsed="false">
      <c r="A78" s="295"/>
      <c r="B78" s="310" t="s">
        <v>16</v>
      </c>
      <c r="C78" s="311" t="e">
        <f aca="false">CONCATENATE("GILL/RAT (RAT ",D79," x FAP ",D80,")")</f>
        <v>#VALUE!</v>
      </c>
      <c r="D78" s="245"/>
      <c r="E78" s="312"/>
      <c r="F78" s="312"/>
      <c r="G78" s="312"/>
      <c r="H78" s="312"/>
      <c r="I78" s="312"/>
    </row>
    <row r="79" customFormat="false" ht="15" hidden="false" customHeight="false" outlineLevel="0" collapsed="false">
      <c r="A79" s="295"/>
      <c r="B79" s="310"/>
      <c r="C79" s="313" t="s">
        <v>74</v>
      </c>
      <c r="D79" s="535" t="e">
        <f aca="false">VLOOKUP(C79,#REF!,14,FALSE())</f>
        <v>#VALUE!</v>
      </c>
      <c r="E79" s="535"/>
      <c r="F79" s="535"/>
      <c r="G79" s="535"/>
      <c r="H79" s="535"/>
      <c r="I79" s="535"/>
    </row>
    <row r="80" customFormat="false" ht="15" hidden="false" customHeight="false" outlineLevel="0" collapsed="false">
      <c r="A80" s="295"/>
      <c r="B80" s="310"/>
      <c r="C80" s="316" t="s">
        <v>75</v>
      </c>
      <c r="D80" s="536" t="e">
        <f aca="false">VLOOKUP(C80,#REF!,14,FALSE())</f>
        <v>#VALUE!</v>
      </c>
      <c r="E80" s="537"/>
      <c r="F80" s="537"/>
      <c r="G80" s="537"/>
      <c r="H80" s="537"/>
      <c r="I80" s="537"/>
    </row>
    <row r="81" customFormat="false" ht="15" hidden="false" customHeight="false" outlineLevel="0" collapsed="false">
      <c r="A81" s="295"/>
      <c r="B81" s="310"/>
      <c r="C81" s="302"/>
      <c r="D81" s="319" t="e">
        <f aca="false">D80*D79</f>
        <v>#VALUE!</v>
      </c>
      <c r="E81" s="320" t="str">
        <f aca="false">IFERROR(ROUND($D81*E$61,2),"")</f>
        <v/>
      </c>
      <c r="F81" s="320" t="str">
        <f aca="false">IFERROR(ROUND($D81*F$61,2),"")</f>
        <v/>
      </c>
      <c r="G81" s="320" t="str">
        <f aca="false">IFERROR(ROUND($D81*G$61,2),"")</f>
        <v/>
      </c>
      <c r="H81" s="320" t="str">
        <f aca="false">IFERROR(ROUND($D81*H$61,2),"")</f>
        <v/>
      </c>
      <c r="I81" s="320" t="str">
        <f aca="false">IFERROR(ROUND($D81*I$61,2),"")</f>
        <v/>
      </c>
    </row>
    <row r="82" customFormat="false" ht="15" hidden="false" customHeight="false" outlineLevel="0" collapsed="false">
      <c r="A82" s="305"/>
      <c r="B82" s="301" t="s">
        <v>18</v>
      </c>
      <c r="C82" s="302" t="s">
        <v>76</v>
      </c>
      <c r="D82" s="307" t="str">
        <f aca="false">IFERROR(INDEX(#REF!,MATCH(C82,#REF!,0)),"")</f>
        <v/>
      </c>
      <c r="E82" s="309" t="str">
        <f aca="false">IFERROR(ROUND($D82*E$61,2),"")</f>
        <v/>
      </c>
      <c r="F82" s="309" t="str">
        <f aca="false">IFERROR(ROUND($D82*F$61,2),"")</f>
        <v/>
      </c>
      <c r="G82" s="309" t="str">
        <f aca="false">IFERROR(ROUND($D82*G$61,2),"")</f>
        <v/>
      </c>
      <c r="H82" s="309" t="str">
        <f aca="false">IFERROR(ROUND($D82*H$61,2),"")</f>
        <v/>
      </c>
      <c r="I82" s="309" t="str">
        <f aca="false">IFERROR(ROUND($D82*I$61,2),"")</f>
        <v/>
      </c>
    </row>
    <row r="83" s="291" customFormat="true" ht="15" hidden="false" customHeight="false" outlineLevel="0" collapsed="false">
      <c r="A83" s="305"/>
      <c r="B83" s="56"/>
      <c r="C83" s="529" t="s">
        <v>253</v>
      </c>
      <c r="D83" s="533"/>
      <c r="E83" s="531" t="str">
        <f aca="false">IF((SUM(E72:E77,E81,E82))=0,"",(SUM(E72:E77,E81,E82)))</f>
        <v/>
      </c>
      <c r="F83" s="531" t="str">
        <f aca="false">IF((SUM(F72:F77,F81,F82))=0,"",(SUM(F72:F77,F81,F82)))</f>
        <v/>
      </c>
      <c r="G83" s="531" t="str">
        <f aca="false">IF((SUM(G72:G77,G81,G82))=0,"",(SUM(G72:G77,G81,G82)))</f>
        <v/>
      </c>
      <c r="H83" s="531" t="str">
        <f aca="false">IF((SUM(H72:H77,H81,H82))=0,"",(SUM(H72:H77,H81,H82)))</f>
        <v/>
      </c>
      <c r="I83" s="531" t="str">
        <f aca="false">IF((SUM(I72:I77,I81,I82))=0,"",(SUM(I72:I77,I81,I82)))</f>
        <v/>
      </c>
      <c r="J83" s="524"/>
      <c r="K83" s="524"/>
      <c r="L83" s="524"/>
      <c r="M83" s="524"/>
      <c r="N83" s="524"/>
      <c r="O83" s="524"/>
      <c r="P83" s="524"/>
      <c r="Q83" s="524"/>
      <c r="R83" s="524"/>
      <c r="S83" s="524"/>
      <c r="T83" s="524"/>
      <c r="U83" s="524"/>
      <c r="V83" s="524"/>
      <c r="W83" s="524"/>
      <c r="X83" s="524"/>
      <c r="Y83" s="524"/>
      <c r="Z83" s="524"/>
      <c r="AA83" s="524"/>
      <c r="AB83" s="524"/>
      <c r="AC83" s="524"/>
      <c r="AD83" s="524"/>
      <c r="AE83" s="524"/>
      <c r="AF83" s="524"/>
      <c r="AG83" s="524"/>
      <c r="AH83" s="524"/>
      <c r="AI83" s="524"/>
      <c r="AJ83" s="524"/>
      <c r="AK83" s="524"/>
      <c r="AL83" s="524"/>
      <c r="AM83" s="524"/>
      <c r="AN83" s="524"/>
      <c r="AO83" s="524"/>
      <c r="AP83" s="524"/>
      <c r="AQ83" s="524"/>
      <c r="AR83" s="524"/>
      <c r="AS83" s="524"/>
      <c r="AT83" s="524"/>
      <c r="AU83" s="524"/>
      <c r="AV83" s="524"/>
      <c r="AW83" s="524"/>
      <c r="AX83" s="524"/>
      <c r="AY83" s="524"/>
      <c r="AZ83" s="524"/>
    </row>
    <row r="84" customFormat="false" ht="3.75" hidden="false" customHeight="true" outlineLevel="0" collapsed="false">
      <c r="A84" s="0"/>
      <c r="B84" s="0"/>
      <c r="C84" s="0"/>
      <c r="D84" s="0"/>
      <c r="E84" s="0"/>
      <c r="F84" s="0"/>
      <c r="G84" s="0"/>
      <c r="H84" s="0"/>
      <c r="I84" s="0"/>
      <c r="J84" s="446"/>
      <c r="K84" s="446"/>
      <c r="L84" s="446"/>
      <c r="M84" s="446"/>
      <c r="N84" s="446"/>
      <c r="O84" s="446"/>
      <c r="P84" s="446"/>
      <c r="Q84" s="446"/>
      <c r="R84" s="446"/>
      <c r="S84" s="446"/>
      <c r="T84" s="446"/>
      <c r="U84" s="446"/>
      <c r="V84" s="446"/>
      <c r="W84" s="446"/>
      <c r="X84" s="446"/>
      <c r="Y84" s="446"/>
      <c r="Z84" s="446"/>
      <c r="AA84" s="446"/>
      <c r="AB84" s="446"/>
      <c r="AC84" s="446"/>
      <c r="AD84" s="446"/>
      <c r="AE84" s="446"/>
      <c r="AF84" s="446"/>
      <c r="AG84" s="446"/>
      <c r="AH84" s="446"/>
      <c r="AI84" s="446"/>
      <c r="AJ84" s="446"/>
      <c r="AK84" s="446"/>
      <c r="AL84" s="446"/>
      <c r="AM84" s="446"/>
      <c r="AN84" s="446"/>
      <c r="AO84" s="446"/>
      <c r="AP84" s="446"/>
      <c r="AQ84" s="446"/>
      <c r="AR84" s="446"/>
      <c r="AS84" s="446"/>
      <c r="AT84" s="446"/>
      <c r="AU84" s="446"/>
      <c r="AV84" s="446"/>
      <c r="AW84" s="446"/>
      <c r="AX84" s="446"/>
      <c r="AY84" s="446"/>
      <c r="AZ84" s="446"/>
      <c r="BA84" s="0"/>
      <c r="BB84" s="0"/>
      <c r="BC84" s="0"/>
      <c r="BD84" s="0"/>
      <c r="BE84" s="0"/>
      <c r="BF84" s="0"/>
      <c r="BG84" s="0"/>
      <c r="BH84" s="0"/>
      <c r="BI84" s="0"/>
      <c r="BJ84" s="0"/>
      <c r="BK84" s="0"/>
      <c r="BL84" s="0"/>
      <c r="BM84" s="0"/>
      <c r="BN84" s="0"/>
      <c r="BO84" s="0"/>
      <c r="BP84" s="0"/>
      <c r="BQ84" s="0"/>
      <c r="BR84" s="0"/>
      <c r="BS84" s="0"/>
      <c r="BT84" s="0"/>
      <c r="BU84" s="0"/>
      <c r="BV84" s="0"/>
      <c r="BW84" s="0"/>
      <c r="BX84" s="0"/>
      <c r="BY84" s="0"/>
      <c r="BZ84" s="0"/>
      <c r="CA84" s="0"/>
      <c r="CB84" s="0"/>
      <c r="CC84" s="0"/>
      <c r="CD84" s="0"/>
      <c r="CE84" s="0"/>
      <c r="CF84" s="0"/>
      <c r="CG84" s="0"/>
      <c r="CH84" s="0"/>
      <c r="CI84" s="0"/>
      <c r="CJ84" s="0"/>
      <c r="CK84" s="0"/>
      <c r="CL84" s="0"/>
      <c r="CM84" s="0"/>
      <c r="CN84" s="0"/>
      <c r="CO84" s="0"/>
      <c r="CP84" s="0"/>
      <c r="CQ84" s="0"/>
      <c r="CR84" s="0"/>
      <c r="CS84" s="0"/>
      <c r="CT84" s="0"/>
      <c r="CU84" s="0"/>
      <c r="CV84" s="0"/>
      <c r="CW84" s="0"/>
      <c r="CX84" s="0"/>
      <c r="CY84" s="0"/>
      <c r="CZ84" s="0"/>
      <c r="DA84" s="0"/>
      <c r="DB84" s="0"/>
      <c r="DC84" s="0"/>
      <c r="DD84" s="0"/>
      <c r="DE84" s="0"/>
      <c r="DF84" s="0"/>
      <c r="DG84" s="0"/>
      <c r="DH84" s="0"/>
      <c r="DI84" s="0"/>
      <c r="DJ84" s="0"/>
      <c r="DK84" s="0"/>
      <c r="DL84" s="0"/>
      <c r="DM84" s="0"/>
      <c r="DN84" s="0"/>
      <c r="DO84" s="0"/>
      <c r="DP84" s="0"/>
      <c r="DQ84" s="0"/>
      <c r="DR84" s="0"/>
      <c r="DS84" s="0"/>
      <c r="DT84" s="0"/>
      <c r="DU84" s="0"/>
      <c r="DV84" s="0"/>
      <c r="DW84" s="0"/>
      <c r="DX84" s="0"/>
      <c r="DY84" s="0"/>
      <c r="DZ84" s="0"/>
      <c r="EA84" s="0"/>
      <c r="EB84" s="0"/>
      <c r="EC84" s="0"/>
      <c r="ED84" s="0"/>
      <c r="EE84" s="0"/>
      <c r="EF84" s="0"/>
      <c r="EG84" s="0"/>
      <c r="EH84" s="0"/>
      <c r="EI84" s="0"/>
      <c r="EJ84" s="0"/>
      <c r="EK84" s="0"/>
      <c r="EL84" s="0"/>
      <c r="EM84" s="0"/>
      <c r="EN84" s="0"/>
      <c r="EO84" s="0"/>
      <c r="EP84" s="0"/>
      <c r="EQ84" s="0"/>
      <c r="ER84" s="0"/>
      <c r="ES84" s="0"/>
      <c r="ET84" s="0"/>
      <c r="EU84" s="0"/>
      <c r="EV84" s="0"/>
      <c r="EW84" s="0"/>
      <c r="EX84" s="0"/>
      <c r="EY84" s="0"/>
      <c r="EZ84" s="0"/>
      <c r="FA84" s="0"/>
      <c r="FB84" s="0"/>
      <c r="FC84" s="0"/>
      <c r="FD84" s="0"/>
      <c r="FE84" s="0"/>
      <c r="FF84" s="0"/>
      <c r="FG84" s="0"/>
      <c r="FH84" s="0"/>
      <c r="FI84" s="0"/>
      <c r="FJ84" s="0"/>
      <c r="FK84" s="0"/>
      <c r="FL84" s="0"/>
      <c r="FM84" s="0"/>
      <c r="FN84" s="0"/>
      <c r="FO84" s="0"/>
      <c r="FP84" s="0"/>
      <c r="FQ84" s="0"/>
      <c r="FR84" s="0"/>
      <c r="FS84" s="0"/>
      <c r="FT84" s="0"/>
      <c r="FU84" s="0"/>
      <c r="FV84" s="0"/>
      <c r="FW84" s="0"/>
      <c r="FX84" s="0"/>
      <c r="FY84" s="0"/>
      <c r="FZ84" s="0"/>
      <c r="GA84" s="0"/>
      <c r="GB84" s="0"/>
      <c r="GC84" s="0"/>
      <c r="GD84" s="0"/>
      <c r="GE84" s="0"/>
      <c r="GF84" s="0"/>
      <c r="GG84" s="0"/>
      <c r="GH84" s="0"/>
      <c r="GI84" s="0"/>
      <c r="GJ84" s="0"/>
      <c r="GK84" s="0"/>
      <c r="GL84" s="0"/>
      <c r="GM84" s="0"/>
      <c r="GN84" s="0"/>
      <c r="GO84" s="0"/>
      <c r="GP84" s="0"/>
      <c r="GQ84" s="0"/>
      <c r="GR84" s="0"/>
      <c r="GS84" s="0"/>
      <c r="GT84" s="0"/>
      <c r="GU84" s="0"/>
      <c r="GV84" s="0"/>
      <c r="GW84" s="0"/>
      <c r="GX84" s="0"/>
      <c r="GY84" s="0"/>
      <c r="GZ84" s="0"/>
      <c r="HA84" s="0"/>
      <c r="HB84" s="0"/>
      <c r="HC84" s="0"/>
      <c r="HD84" s="0"/>
      <c r="HE84" s="0"/>
      <c r="HF84" s="0"/>
      <c r="HG84" s="0"/>
      <c r="HH84" s="0"/>
      <c r="HI84" s="0"/>
      <c r="HJ84" s="0"/>
      <c r="HK84" s="0"/>
      <c r="HL84" s="0"/>
      <c r="HM84" s="0"/>
      <c r="HN84" s="0"/>
      <c r="HO84" s="0"/>
      <c r="HP84" s="0"/>
      <c r="HQ84" s="0"/>
      <c r="HR84" s="0"/>
      <c r="HS84" s="0"/>
      <c r="HT84" s="0"/>
      <c r="HU84" s="0"/>
      <c r="HV84" s="0"/>
      <c r="HW84" s="0"/>
      <c r="HX84" s="0"/>
      <c r="HY84" s="0"/>
      <c r="HZ84" s="0"/>
      <c r="IA84" s="0"/>
      <c r="IB84" s="0"/>
      <c r="IC84" s="0"/>
      <c r="ID84" s="0"/>
      <c r="IE84" s="0"/>
      <c r="IF84" s="0"/>
      <c r="IG84" s="0"/>
      <c r="IH84" s="0"/>
      <c r="II84" s="0"/>
      <c r="IJ84" s="0"/>
      <c r="IK84" s="0"/>
      <c r="IL84" s="0"/>
      <c r="IM84" s="0"/>
      <c r="IN84" s="0"/>
      <c r="IO84" s="0"/>
      <c r="IP84" s="0"/>
      <c r="IQ84" s="0"/>
      <c r="IR84" s="0"/>
      <c r="IS84" s="0"/>
      <c r="IT84" s="0"/>
      <c r="IU84" s="0"/>
      <c r="IV84" s="0"/>
      <c r="IW84" s="0"/>
      <c r="IX84" s="0"/>
      <c r="IY84" s="0"/>
      <c r="IZ84" s="0"/>
      <c r="JA84" s="0"/>
      <c r="JB84" s="0"/>
      <c r="JC84" s="0"/>
      <c r="JD84" s="0"/>
      <c r="JE84" s="0"/>
      <c r="JF84" s="0"/>
      <c r="JG84" s="0"/>
      <c r="JH84" s="0"/>
      <c r="JI84" s="0"/>
      <c r="JJ84" s="0"/>
      <c r="JK84" s="0"/>
      <c r="JL84" s="0"/>
      <c r="JM84" s="0"/>
      <c r="JN84" s="0"/>
      <c r="JO84" s="0"/>
      <c r="JP84" s="0"/>
      <c r="JQ84" s="0"/>
      <c r="JR84" s="0"/>
      <c r="JS84" s="0"/>
      <c r="JT84" s="0"/>
      <c r="JU84" s="0"/>
      <c r="JV84" s="0"/>
      <c r="JW84" s="0"/>
      <c r="JX84" s="0"/>
      <c r="JY84" s="0"/>
      <c r="JZ84" s="0"/>
      <c r="KA84" s="0"/>
      <c r="KB84" s="0"/>
      <c r="KC84" s="0"/>
      <c r="KD84" s="0"/>
      <c r="KE84" s="0"/>
      <c r="KF84" s="0"/>
      <c r="KG84" s="0"/>
      <c r="KH84" s="0"/>
      <c r="KI84" s="0"/>
      <c r="KJ84" s="0"/>
      <c r="KK84" s="0"/>
      <c r="KL84" s="0"/>
      <c r="KM84" s="0"/>
      <c r="KN84" s="0"/>
      <c r="KO84" s="0"/>
      <c r="KP84" s="0"/>
      <c r="KQ84" s="0"/>
      <c r="KR84" s="0"/>
      <c r="KS84" s="0"/>
      <c r="KT84" s="0"/>
      <c r="KU84" s="0"/>
      <c r="KV84" s="0"/>
      <c r="KW84" s="0"/>
      <c r="KX84" s="0"/>
      <c r="KY84" s="0"/>
      <c r="KZ84" s="0"/>
      <c r="LA84" s="0"/>
      <c r="LB84" s="0"/>
      <c r="LC84" s="0"/>
      <c r="LD84" s="0"/>
      <c r="LE84" s="0"/>
      <c r="LF84" s="0"/>
      <c r="LG84" s="0"/>
      <c r="LH84" s="0"/>
      <c r="LI84" s="0"/>
      <c r="LJ84" s="0"/>
      <c r="LK84" s="0"/>
      <c r="LL84" s="0"/>
      <c r="LM84" s="0"/>
      <c r="LN84" s="0"/>
      <c r="LO84" s="0"/>
      <c r="LP84" s="0"/>
      <c r="LQ84" s="0"/>
      <c r="LR84" s="0"/>
      <c r="LS84" s="0"/>
      <c r="LT84" s="0"/>
      <c r="LU84" s="0"/>
      <c r="LV84" s="0"/>
      <c r="LW84" s="0"/>
      <c r="LX84" s="0"/>
      <c r="LY84" s="0"/>
      <c r="LZ84" s="0"/>
      <c r="MA84" s="0"/>
      <c r="MB84" s="0"/>
      <c r="MC84" s="0"/>
      <c r="MD84" s="0"/>
      <c r="ME84" s="0"/>
      <c r="MF84" s="0"/>
      <c r="MG84" s="0"/>
      <c r="MH84" s="0"/>
      <c r="MI84" s="0"/>
      <c r="MJ84" s="0"/>
      <c r="MK84" s="0"/>
      <c r="ML84" s="0"/>
      <c r="MM84" s="0"/>
      <c r="MN84" s="0"/>
      <c r="MO84" s="0"/>
      <c r="MP84" s="0"/>
      <c r="MQ84" s="0"/>
      <c r="MR84" s="0"/>
      <c r="MS84" s="0"/>
      <c r="MT84" s="0"/>
      <c r="MU84" s="0"/>
      <c r="MV84" s="0"/>
      <c r="MW84" s="0"/>
      <c r="MX84" s="0"/>
      <c r="MY84" s="0"/>
      <c r="MZ84" s="0"/>
      <c r="NA84" s="0"/>
      <c r="NB84" s="0"/>
      <c r="NC84" s="0"/>
      <c r="ND84" s="0"/>
      <c r="NE84" s="0"/>
      <c r="NF84" s="0"/>
      <c r="NG84" s="0"/>
      <c r="NH84" s="0"/>
      <c r="NI84" s="0"/>
      <c r="NJ84" s="0"/>
      <c r="NK84" s="0"/>
      <c r="NL84" s="0"/>
      <c r="NM84" s="0"/>
      <c r="NN84" s="0"/>
      <c r="NO84" s="0"/>
      <c r="NP84" s="0"/>
      <c r="NQ84" s="0"/>
      <c r="NR84" s="0"/>
      <c r="NS84" s="0"/>
      <c r="NT84" s="0"/>
      <c r="NU84" s="0"/>
      <c r="NV84" s="0"/>
      <c r="NW84" s="0"/>
      <c r="NX84" s="0"/>
      <c r="NY84" s="0"/>
      <c r="NZ84" s="0"/>
      <c r="OA84" s="0"/>
      <c r="OB84" s="0"/>
      <c r="OC84" s="0"/>
      <c r="OD84" s="0"/>
      <c r="OE84" s="0"/>
      <c r="OF84" s="0"/>
      <c r="OG84" s="0"/>
      <c r="OH84" s="0"/>
      <c r="OI84" s="0"/>
      <c r="OJ84" s="0"/>
      <c r="OK84" s="0"/>
      <c r="OL84" s="0"/>
      <c r="OM84" s="0"/>
      <c r="ON84" s="0"/>
      <c r="OO84" s="0"/>
      <c r="OP84" s="0"/>
      <c r="OQ84" s="0"/>
      <c r="OR84" s="0"/>
      <c r="OS84" s="0"/>
      <c r="OT84" s="0"/>
      <c r="OU84" s="0"/>
      <c r="OV84" s="0"/>
      <c r="OW84" s="0"/>
      <c r="OX84" s="0"/>
      <c r="OY84" s="0"/>
      <c r="OZ84" s="0"/>
      <c r="PA84" s="0"/>
      <c r="PB84" s="0"/>
      <c r="PC84" s="0"/>
      <c r="PD84" s="0"/>
      <c r="PE84" s="0"/>
      <c r="PF84" s="0"/>
      <c r="PG84" s="0"/>
      <c r="PH84" s="0"/>
      <c r="PI84" s="0"/>
      <c r="PJ84" s="0"/>
      <c r="PK84" s="0"/>
      <c r="PL84" s="0"/>
      <c r="PM84" s="0"/>
      <c r="PN84" s="0"/>
      <c r="PO84" s="0"/>
      <c r="PP84" s="0"/>
      <c r="PQ84" s="0"/>
      <c r="PR84" s="0"/>
      <c r="PS84" s="0"/>
      <c r="PT84" s="0"/>
      <c r="PU84" s="0"/>
      <c r="PV84" s="0"/>
      <c r="PW84" s="0"/>
      <c r="PX84" s="0"/>
      <c r="PY84" s="0"/>
      <c r="PZ84" s="0"/>
      <c r="QA84" s="0"/>
      <c r="QB84" s="0"/>
      <c r="QC84" s="0"/>
      <c r="QD84" s="0"/>
      <c r="QE84" s="0"/>
      <c r="QF84" s="0"/>
      <c r="QG84" s="0"/>
      <c r="QH84" s="0"/>
      <c r="QI84" s="0"/>
      <c r="QJ84" s="0"/>
      <c r="QK84" s="0"/>
      <c r="QL84" s="0"/>
      <c r="QM84" s="0"/>
      <c r="QN84" s="0"/>
      <c r="QO84" s="0"/>
      <c r="QP84" s="0"/>
      <c r="QQ84" s="0"/>
      <c r="QR84" s="0"/>
      <c r="QS84" s="0"/>
      <c r="QT84" s="0"/>
      <c r="QU84" s="0"/>
      <c r="QV84" s="0"/>
      <c r="QW84" s="0"/>
      <c r="QX84" s="0"/>
      <c r="QY84" s="0"/>
      <c r="QZ84" s="0"/>
      <c r="RA84" s="0"/>
      <c r="RB84" s="0"/>
      <c r="RC84" s="0"/>
      <c r="RD84" s="0"/>
      <c r="RE84" s="0"/>
      <c r="RF84" s="0"/>
      <c r="RG84" s="0"/>
      <c r="RH84" s="0"/>
      <c r="RI84" s="0"/>
      <c r="RJ84" s="0"/>
      <c r="RK84" s="0"/>
      <c r="RL84" s="0"/>
      <c r="RM84" s="0"/>
      <c r="RN84" s="0"/>
      <c r="RO84" s="0"/>
      <c r="RP84" s="0"/>
      <c r="RQ84" s="0"/>
      <c r="RR84" s="0"/>
      <c r="RS84" s="0"/>
      <c r="RT84" s="0"/>
      <c r="RU84" s="0"/>
      <c r="RV84" s="0"/>
      <c r="RW84" s="0"/>
      <c r="RX84" s="0"/>
      <c r="RY84" s="0"/>
      <c r="RZ84" s="0"/>
      <c r="SA84" s="0"/>
      <c r="SB84" s="0"/>
      <c r="SC84" s="0"/>
      <c r="SD84" s="0"/>
      <c r="SE84" s="0"/>
      <c r="SF84" s="0"/>
      <c r="SG84" s="0"/>
      <c r="SH84" s="0"/>
      <c r="SI84" s="0"/>
      <c r="SJ84" s="0"/>
      <c r="SK84" s="0"/>
      <c r="SL84" s="0"/>
      <c r="SM84" s="0"/>
      <c r="SN84" s="0"/>
      <c r="SO84" s="0"/>
      <c r="SP84" s="0"/>
      <c r="SQ84" s="0"/>
      <c r="SR84" s="0"/>
      <c r="SS84" s="0"/>
      <c r="ST84" s="0"/>
      <c r="SU84" s="0"/>
      <c r="SV84" s="0"/>
      <c r="SW84" s="0"/>
      <c r="SX84" s="0"/>
      <c r="SY84" s="0"/>
      <c r="SZ84" s="0"/>
      <c r="TA84" s="0"/>
      <c r="TB84" s="0"/>
      <c r="TC84" s="0"/>
      <c r="TD84" s="0"/>
      <c r="TE84" s="0"/>
      <c r="TF84" s="0"/>
      <c r="TG84" s="0"/>
      <c r="TH84" s="0"/>
      <c r="TI84" s="0"/>
      <c r="TJ84" s="0"/>
      <c r="TK84" s="0"/>
      <c r="TL84" s="0"/>
      <c r="TM84" s="0"/>
      <c r="TN84" s="0"/>
      <c r="TO84" s="0"/>
      <c r="TP84" s="0"/>
      <c r="TQ84" s="0"/>
      <c r="TR84" s="0"/>
      <c r="TS84" s="0"/>
      <c r="TT84" s="0"/>
      <c r="TU84" s="0"/>
      <c r="TV84" s="0"/>
      <c r="TW84" s="0"/>
      <c r="TX84" s="0"/>
      <c r="TY84" s="0"/>
      <c r="TZ84" s="0"/>
      <c r="UA84" s="0"/>
      <c r="UB84" s="0"/>
      <c r="UC84" s="0"/>
      <c r="UD84" s="0"/>
      <c r="UE84" s="0"/>
      <c r="UF84" s="0"/>
      <c r="UG84" s="0"/>
      <c r="UH84" s="0"/>
      <c r="UI84" s="0"/>
      <c r="UJ84" s="0"/>
      <c r="UK84" s="0"/>
      <c r="UL84" s="0"/>
      <c r="UM84" s="0"/>
      <c r="UN84" s="0"/>
      <c r="UO84" s="0"/>
      <c r="UP84" s="0"/>
      <c r="UQ84" s="0"/>
      <c r="UR84" s="0"/>
      <c r="US84" s="0"/>
      <c r="UT84" s="0"/>
      <c r="UU84" s="0"/>
      <c r="UV84" s="0"/>
      <c r="UW84" s="0"/>
      <c r="UX84" s="0"/>
      <c r="UY84" s="0"/>
      <c r="UZ84" s="0"/>
      <c r="VA84" s="0"/>
      <c r="VB84" s="0"/>
      <c r="VC84" s="0"/>
      <c r="VD84" s="0"/>
      <c r="VE84" s="0"/>
      <c r="VF84" s="0"/>
      <c r="VG84" s="0"/>
      <c r="VH84" s="0"/>
      <c r="VI84" s="0"/>
      <c r="VJ84" s="0"/>
      <c r="VK84" s="0"/>
      <c r="VL84" s="0"/>
      <c r="VM84" s="0"/>
      <c r="VN84" s="0"/>
      <c r="VO84" s="0"/>
      <c r="VP84" s="0"/>
      <c r="VQ84" s="0"/>
      <c r="VR84" s="0"/>
      <c r="VS84" s="0"/>
      <c r="VT84" s="0"/>
      <c r="VU84" s="0"/>
      <c r="VV84" s="0"/>
      <c r="VW84" s="0"/>
      <c r="VX84" s="0"/>
      <c r="VY84" s="0"/>
      <c r="VZ84" s="0"/>
      <c r="WA84" s="0"/>
      <c r="WB84" s="0"/>
      <c r="WC84" s="0"/>
      <c r="WD84" s="0"/>
      <c r="WE84" s="0"/>
      <c r="WF84" s="0"/>
      <c r="WG84" s="0"/>
      <c r="WH84" s="0"/>
      <c r="WI84" s="0"/>
      <c r="WJ84" s="0"/>
      <c r="WK84" s="0"/>
      <c r="WL84" s="0"/>
      <c r="WM84" s="0"/>
      <c r="WN84" s="0"/>
      <c r="WO84" s="0"/>
      <c r="WP84" s="0"/>
      <c r="WQ84" s="0"/>
      <c r="WR84" s="0"/>
      <c r="WS84" s="0"/>
      <c r="WT84" s="0"/>
      <c r="WU84" s="0"/>
      <c r="WV84" s="0"/>
      <c r="WW84" s="0"/>
      <c r="WX84" s="0"/>
      <c r="WY84" s="0"/>
      <c r="WZ84" s="0"/>
      <c r="XA84" s="0"/>
      <c r="XB84" s="0"/>
      <c r="XC84" s="0"/>
      <c r="XD84" s="0"/>
      <c r="XE84" s="0"/>
      <c r="XF84" s="0"/>
      <c r="XG84" s="0"/>
      <c r="XH84" s="0"/>
      <c r="XI84" s="0"/>
      <c r="XJ84" s="0"/>
      <c r="XK84" s="0"/>
      <c r="XL84" s="0"/>
      <c r="XM84" s="0"/>
      <c r="XN84" s="0"/>
      <c r="XO84" s="0"/>
      <c r="XP84" s="0"/>
      <c r="XQ84" s="0"/>
      <c r="XR84" s="0"/>
      <c r="XS84" s="0"/>
      <c r="XT84" s="0"/>
      <c r="XU84" s="0"/>
      <c r="XV84" s="0"/>
      <c r="XW84" s="0"/>
      <c r="XX84" s="0"/>
      <c r="XY84" s="0"/>
      <c r="XZ84" s="0"/>
      <c r="YA84" s="0"/>
      <c r="YB84" s="0"/>
      <c r="YC84" s="0"/>
      <c r="YD84" s="0"/>
      <c r="YE84" s="0"/>
      <c r="YF84" s="0"/>
      <c r="YG84" s="0"/>
      <c r="YH84" s="0"/>
      <c r="YI84" s="0"/>
      <c r="YJ84" s="0"/>
      <c r="YK84" s="0"/>
      <c r="YL84" s="0"/>
      <c r="YM84" s="0"/>
      <c r="YN84" s="0"/>
      <c r="YO84" s="0"/>
      <c r="YP84" s="0"/>
      <c r="YQ84" s="0"/>
      <c r="YR84" s="0"/>
      <c r="YS84" s="0"/>
      <c r="YT84" s="0"/>
      <c r="YU84" s="0"/>
      <c r="YV84" s="0"/>
      <c r="YW84" s="0"/>
      <c r="YX84" s="0"/>
      <c r="YY84" s="0"/>
      <c r="YZ84" s="0"/>
      <c r="ZA84" s="0"/>
      <c r="ZB84" s="0"/>
      <c r="ZC84" s="0"/>
      <c r="ZD84" s="0"/>
      <c r="ZE84" s="0"/>
      <c r="ZF84" s="0"/>
      <c r="ZG84" s="0"/>
      <c r="ZH84" s="0"/>
      <c r="ZI84" s="0"/>
      <c r="ZJ84" s="0"/>
      <c r="ZK84" s="0"/>
      <c r="ZL84" s="0"/>
      <c r="ZM84" s="0"/>
      <c r="ZN84" s="0"/>
      <c r="ZO84" s="0"/>
      <c r="ZP84" s="0"/>
      <c r="ZQ84" s="0"/>
      <c r="ZR84" s="0"/>
      <c r="ZS84" s="0"/>
      <c r="ZT84" s="0"/>
      <c r="ZU84" s="0"/>
      <c r="ZV84" s="0"/>
      <c r="ZW84" s="0"/>
      <c r="ZX84" s="0"/>
      <c r="ZY84" s="0"/>
      <c r="ZZ84" s="0"/>
      <c r="AAA84" s="0"/>
      <c r="AAB84" s="0"/>
      <c r="AAC84" s="0"/>
      <c r="AAD84" s="0"/>
      <c r="AAE84" s="0"/>
      <c r="AAF84" s="0"/>
      <c r="AAG84" s="0"/>
      <c r="AAH84" s="0"/>
      <c r="AAI84" s="0"/>
      <c r="AAJ84" s="0"/>
      <c r="AAK84" s="0"/>
      <c r="AAL84" s="0"/>
      <c r="AAM84" s="0"/>
      <c r="AAN84" s="0"/>
      <c r="AAO84" s="0"/>
      <c r="AAP84" s="0"/>
      <c r="AAQ84" s="0"/>
      <c r="AAR84" s="0"/>
      <c r="AAS84" s="0"/>
      <c r="AAT84" s="0"/>
      <c r="AAU84" s="0"/>
      <c r="AAV84" s="0"/>
      <c r="AAW84" s="0"/>
      <c r="AAX84" s="0"/>
      <c r="AAY84" s="0"/>
      <c r="AAZ84" s="0"/>
      <c r="ABA84" s="0"/>
      <c r="ABB84" s="0"/>
      <c r="ABC84" s="0"/>
      <c r="ABD84" s="0"/>
      <c r="ABE84" s="0"/>
      <c r="ABF84" s="0"/>
      <c r="ABG84" s="0"/>
      <c r="ABH84" s="0"/>
      <c r="ABI84" s="0"/>
      <c r="ABJ84" s="0"/>
      <c r="ABK84" s="0"/>
      <c r="ABL84" s="0"/>
      <c r="ABM84" s="0"/>
      <c r="ABN84" s="0"/>
      <c r="ABO84" s="0"/>
      <c r="ABP84" s="0"/>
      <c r="ABQ84" s="0"/>
      <c r="ABR84" s="0"/>
      <c r="ABS84" s="0"/>
      <c r="ABT84" s="0"/>
      <c r="ABU84" s="0"/>
      <c r="ABV84" s="0"/>
      <c r="ABW84" s="0"/>
      <c r="ABX84" s="0"/>
      <c r="ABY84" s="0"/>
      <c r="ABZ84" s="0"/>
      <c r="ACA84" s="0"/>
      <c r="ACB84" s="0"/>
      <c r="ACC84" s="0"/>
      <c r="ACD84" s="0"/>
      <c r="ACE84" s="0"/>
      <c r="ACF84" s="0"/>
      <c r="ACG84" s="0"/>
      <c r="ACH84" s="0"/>
      <c r="ACI84" s="0"/>
      <c r="ACJ84" s="0"/>
      <c r="ACK84" s="0"/>
      <c r="ACL84" s="0"/>
      <c r="ACM84" s="0"/>
      <c r="ACN84" s="0"/>
      <c r="ACO84" s="0"/>
      <c r="ACP84" s="0"/>
      <c r="ACQ84" s="0"/>
      <c r="ACR84" s="0"/>
      <c r="ACS84" s="0"/>
      <c r="ACT84" s="0"/>
      <c r="ACU84" s="0"/>
      <c r="ACV84" s="0"/>
      <c r="ACW84" s="0"/>
      <c r="ACX84" s="0"/>
      <c r="ACY84" s="0"/>
      <c r="ACZ84" s="0"/>
      <c r="ADA84" s="0"/>
      <c r="ADB84" s="0"/>
      <c r="ADC84" s="0"/>
      <c r="ADD84" s="0"/>
      <c r="ADE84" s="0"/>
      <c r="ADF84" s="0"/>
      <c r="ADG84" s="0"/>
      <c r="ADH84" s="0"/>
      <c r="ADI84" s="0"/>
      <c r="ADJ84" s="0"/>
      <c r="ADK84" s="0"/>
      <c r="ADL84" s="0"/>
      <c r="ADM84" s="0"/>
      <c r="ADN84" s="0"/>
      <c r="ADO84" s="0"/>
      <c r="ADP84" s="0"/>
      <c r="ADQ84" s="0"/>
      <c r="ADR84" s="0"/>
      <c r="ADS84" s="0"/>
      <c r="ADT84" s="0"/>
      <c r="ADU84" s="0"/>
      <c r="ADV84" s="0"/>
      <c r="ADW84" s="0"/>
      <c r="ADX84" s="0"/>
      <c r="ADY84" s="0"/>
      <c r="ADZ84" s="0"/>
      <c r="AEA84" s="0"/>
      <c r="AEB84" s="0"/>
      <c r="AEC84" s="0"/>
      <c r="AED84" s="0"/>
      <c r="AEE84" s="0"/>
      <c r="AEF84" s="0"/>
      <c r="AEG84" s="0"/>
      <c r="AEH84" s="0"/>
      <c r="AEI84" s="0"/>
      <c r="AEJ84" s="0"/>
      <c r="AEK84" s="0"/>
      <c r="AEL84" s="0"/>
      <c r="AEM84" s="0"/>
      <c r="AEN84" s="0"/>
      <c r="AEO84" s="0"/>
      <c r="AEP84" s="0"/>
      <c r="AEQ84" s="0"/>
      <c r="AER84" s="0"/>
      <c r="AES84" s="0"/>
      <c r="AET84" s="0"/>
      <c r="AEU84" s="0"/>
      <c r="AEV84" s="0"/>
      <c r="AEW84" s="0"/>
      <c r="AEX84" s="0"/>
      <c r="AEY84" s="0"/>
      <c r="AEZ84" s="0"/>
      <c r="AFA84" s="0"/>
      <c r="AFB84" s="0"/>
      <c r="AFC84" s="0"/>
      <c r="AFD84" s="0"/>
      <c r="AFE84" s="0"/>
      <c r="AFF84" s="0"/>
      <c r="AFG84" s="0"/>
      <c r="AFH84" s="0"/>
      <c r="AFI84" s="0"/>
      <c r="AFJ84" s="0"/>
      <c r="AFK84" s="0"/>
      <c r="AFL84" s="0"/>
      <c r="AFM84" s="0"/>
      <c r="AFN84" s="0"/>
      <c r="AFO84" s="0"/>
      <c r="AFP84" s="0"/>
      <c r="AFQ84" s="0"/>
      <c r="AFR84" s="0"/>
      <c r="AFS84" s="0"/>
      <c r="AFT84" s="0"/>
      <c r="AFU84" s="0"/>
      <c r="AFV84" s="0"/>
      <c r="AFW84" s="0"/>
      <c r="AFX84" s="0"/>
      <c r="AFY84" s="0"/>
      <c r="AFZ84" s="0"/>
      <c r="AGA84" s="0"/>
      <c r="AGB84" s="0"/>
      <c r="AGC84" s="0"/>
      <c r="AGD84" s="0"/>
      <c r="AGE84" s="0"/>
      <c r="AGF84" s="0"/>
      <c r="AGG84" s="0"/>
      <c r="AGH84" s="0"/>
      <c r="AGI84" s="0"/>
      <c r="AGJ84" s="0"/>
      <c r="AGK84" s="0"/>
      <c r="AGL84" s="0"/>
      <c r="AGM84" s="0"/>
      <c r="AGN84" s="0"/>
      <c r="AGO84" s="0"/>
      <c r="AGP84" s="0"/>
      <c r="AGQ84" s="0"/>
      <c r="AGR84" s="0"/>
      <c r="AGS84" s="0"/>
      <c r="AGT84" s="0"/>
      <c r="AGU84" s="0"/>
      <c r="AGV84" s="0"/>
      <c r="AGW84" s="0"/>
      <c r="AGX84" s="0"/>
      <c r="AGY84" s="0"/>
      <c r="AGZ84" s="0"/>
      <c r="AHA84" s="0"/>
      <c r="AHB84" s="0"/>
      <c r="AHC84" s="0"/>
      <c r="AHD84" s="0"/>
      <c r="AHE84" s="0"/>
      <c r="AHF84" s="0"/>
      <c r="AHG84" s="0"/>
      <c r="AHH84" s="0"/>
      <c r="AHI84" s="0"/>
      <c r="AHJ84" s="0"/>
      <c r="AHK84" s="0"/>
      <c r="AHL84" s="0"/>
      <c r="AHM84" s="0"/>
      <c r="AHN84" s="0"/>
      <c r="AHO84" s="0"/>
      <c r="AHP84" s="0"/>
      <c r="AHQ84" s="0"/>
      <c r="AHR84" s="0"/>
      <c r="AHS84" s="0"/>
      <c r="AHT84" s="0"/>
      <c r="AHU84" s="0"/>
      <c r="AHV84" s="0"/>
      <c r="AHW84" s="0"/>
      <c r="AHX84" s="0"/>
      <c r="AHY84" s="0"/>
      <c r="AHZ84" s="0"/>
      <c r="AIA84" s="0"/>
      <c r="AIB84" s="0"/>
      <c r="AIC84" s="0"/>
      <c r="AID84" s="0"/>
      <c r="AIE84" s="0"/>
      <c r="AIF84" s="0"/>
      <c r="AIG84" s="0"/>
      <c r="AIH84" s="0"/>
      <c r="AII84" s="0"/>
      <c r="AIJ84" s="0"/>
      <c r="AIK84" s="0"/>
      <c r="AIL84" s="0"/>
      <c r="AIM84" s="0"/>
      <c r="AIN84" s="0"/>
      <c r="AIO84" s="0"/>
      <c r="AIP84" s="0"/>
      <c r="AIQ84" s="0"/>
      <c r="AIR84" s="0"/>
      <c r="AIS84" s="0"/>
      <c r="AIT84" s="0"/>
      <c r="AIU84" s="0"/>
      <c r="AIV84" s="0"/>
      <c r="AIW84" s="0"/>
      <c r="AIX84" s="0"/>
      <c r="AIY84" s="0"/>
      <c r="AIZ84" s="0"/>
      <c r="AJA84" s="0"/>
      <c r="AJB84" s="0"/>
      <c r="AJC84" s="0"/>
      <c r="AJD84" s="0"/>
      <c r="AJE84" s="0"/>
      <c r="AJF84" s="0"/>
      <c r="AJG84" s="0"/>
      <c r="AJH84" s="0"/>
      <c r="AJI84" s="0"/>
      <c r="AJJ84" s="0"/>
      <c r="AJK84" s="0"/>
      <c r="AJL84" s="0"/>
      <c r="AJM84" s="0"/>
      <c r="AJN84" s="0"/>
      <c r="AJO84" s="0"/>
      <c r="AJP84" s="0"/>
      <c r="AJQ84" s="0"/>
      <c r="AJR84" s="0"/>
      <c r="AJS84" s="0"/>
      <c r="AJT84" s="0"/>
      <c r="AJU84" s="0"/>
      <c r="AJV84" s="0"/>
      <c r="AJW84" s="0"/>
      <c r="AJX84" s="0"/>
      <c r="AJY84" s="0"/>
      <c r="AJZ84" s="0"/>
      <c r="AKA84" s="0"/>
      <c r="AKB84" s="0"/>
      <c r="AKC84" s="0"/>
      <c r="AKD84" s="0"/>
      <c r="AKE84" s="0"/>
      <c r="AKF84" s="0"/>
      <c r="AKG84" s="0"/>
      <c r="AKH84" s="0"/>
      <c r="AKI84" s="0"/>
      <c r="AKJ84" s="0"/>
      <c r="AKK84" s="0"/>
      <c r="AKL84" s="0"/>
      <c r="AKM84" s="0"/>
      <c r="AKN84" s="0"/>
      <c r="AKO84" s="0"/>
      <c r="AKP84" s="0"/>
      <c r="AKQ84" s="0"/>
      <c r="AKR84" s="0"/>
      <c r="AKS84" s="0"/>
      <c r="AKT84" s="0"/>
      <c r="AKU84" s="0"/>
      <c r="AKV84" s="0"/>
      <c r="AKW84" s="0"/>
      <c r="AKX84" s="0"/>
      <c r="AKY84" s="0"/>
      <c r="AKZ84" s="0"/>
      <c r="ALA84" s="0"/>
      <c r="ALB84" s="0"/>
      <c r="ALC84" s="0"/>
      <c r="ALD84" s="0"/>
      <c r="ALE84" s="0"/>
      <c r="ALF84" s="0"/>
      <c r="ALG84" s="0"/>
      <c r="ALH84" s="0"/>
      <c r="ALI84" s="0"/>
      <c r="ALJ84" s="0"/>
      <c r="ALK84" s="0"/>
      <c r="ALL84" s="0"/>
      <c r="ALM84" s="0"/>
      <c r="ALN84" s="0"/>
      <c r="ALO84" s="0"/>
      <c r="ALP84" s="0"/>
      <c r="ALQ84" s="0"/>
      <c r="ALR84" s="0"/>
      <c r="ALS84" s="0"/>
      <c r="ALT84" s="0"/>
      <c r="ALU84" s="0"/>
      <c r="ALV84" s="0"/>
      <c r="ALW84" s="0"/>
      <c r="ALX84" s="0"/>
      <c r="ALY84" s="0"/>
      <c r="ALZ84" s="0"/>
      <c r="AMA84" s="0"/>
      <c r="AMB84" s="0"/>
      <c r="AMC84" s="0"/>
      <c r="AMD84" s="0"/>
      <c r="AME84" s="0"/>
      <c r="AMF84" s="0"/>
      <c r="AMG84" s="0"/>
      <c r="AMH84" s="0"/>
      <c r="AMI84" s="0"/>
      <c r="AMJ84" s="0"/>
      <c r="AMK84" s="0"/>
      <c r="AML84" s="0"/>
      <c r="AMM84" s="0"/>
      <c r="AMN84" s="0"/>
      <c r="AMO84" s="0"/>
      <c r="AMP84" s="0"/>
      <c r="AMQ84" s="0"/>
      <c r="AMR84" s="0"/>
      <c r="AMS84" s="0"/>
      <c r="AMT84" s="0"/>
      <c r="AMU84" s="0"/>
      <c r="AMV84" s="0"/>
      <c r="AMW84" s="0"/>
      <c r="AMX84" s="0"/>
      <c r="AMY84" s="0"/>
      <c r="AMZ84" s="0"/>
      <c r="ANA84" s="0"/>
      <c r="ANB84" s="0"/>
      <c r="ANC84" s="0"/>
      <c r="AND84" s="0"/>
      <c r="ANE84" s="0"/>
      <c r="ANF84" s="0"/>
      <c r="ANG84" s="0"/>
      <c r="ANH84" s="0"/>
      <c r="ANI84" s="0"/>
      <c r="ANJ84" s="0"/>
      <c r="ANK84" s="0"/>
      <c r="ANL84" s="0"/>
      <c r="ANM84" s="0"/>
      <c r="ANN84" s="0"/>
      <c r="ANO84" s="0"/>
      <c r="ANP84" s="0"/>
      <c r="ANQ84" s="0"/>
      <c r="ANR84" s="0"/>
      <c r="ANS84" s="0"/>
      <c r="ANT84" s="0"/>
      <c r="ANU84" s="0"/>
      <c r="ANV84" s="0"/>
      <c r="ANW84" s="0"/>
      <c r="ANX84" s="0"/>
      <c r="ANY84" s="0"/>
      <c r="ANZ84" s="0"/>
      <c r="AOA84" s="0"/>
      <c r="AOB84" s="0"/>
      <c r="AOC84" s="0"/>
      <c r="AOD84" s="0"/>
      <c r="AOE84" s="0"/>
      <c r="AOF84" s="0"/>
      <c r="AOG84" s="0"/>
      <c r="AOH84" s="0"/>
      <c r="AOI84" s="0"/>
      <c r="AOJ84" s="0"/>
      <c r="AOK84" s="0"/>
      <c r="AOL84" s="0"/>
      <c r="AOM84" s="0"/>
      <c r="AON84" s="0"/>
      <c r="AOO84" s="0"/>
      <c r="AOP84" s="0"/>
      <c r="AOQ84" s="0"/>
      <c r="AOR84" s="0"/>
      <c r="AOS84" s="0"/>
      <c r="AOT84" s="0"/>
      <c r="AOU84" s="0"/>
      <c r="AOV84" s="0"/>
      <c r="AOW84" s="0"/>
      <c r="AOX84" s="0"/>
      <c r="AOY84" s="0"/>
      <c r="AOZ84" s="0"/>
      <c r="APA84" s="0"/>
      <c r="APB84" s="0"/>
      <c r="APC84" s="0"/>
      <c r="APD84" s="0"/>
      <c r="APE84" s="0"/>
      <c r="APF84" s="0"/>
      <c r="APG84" s="0"/>
      <c r="APH84" s="0"/>
      <c r="API84" s="0"/>
      <c r="APJ84" s="0"/>
      <c r="APK84" s="0"/>
      <c r="APL84" s="0"/>
      <c r="APM84" s="0"/>
      <c r="APN84" s="0"/>
      <c r="APO84" s="0"/>
      <c r="APP84" s="0"/>
      <c r="APQ84" s="0"/>
      <c r="APR84" s="0"/>
      <c r="APS84" s="0"/>
      <c r="APT84" s="0"/>
      <c r="APU84" s="0"/>
      <c r="APV84" s="0"/>
      <c r="APW84" s="0"/>
      <c r="APX84" s="0"/>
      <c r="APY84" s="0"/>
      <c r="APZ84" s="0"/>
      <c r="AQA84" s="0"/>
      <c r="AQB84" s="0"/>
      <c r="AQC84" s="0"/>
      <c r="AQD84" s="0"/>
      <c r="AQE84" s="0"/>
      <c r="AQF84" s="0"/>
      <c r="AQG84" s="0"/>
      <c r="AQH84" s="0"/>
      <c r="AQI84" s="0"/>
      <c r="AQJ84" s="0"/>
      <c r="AQK84" s="0"/>
      <c r="AQL84" s="0"/>
      <c r="AQM84" s="0"/>
      <c r="AQN84" s="0"/>
      <c r="AQO84" s="0"/>
      <c r="AQP84" s="0"/>
      <c r="AQQ84" s="0"/>
      <c r="AQR84" s="0"/>
      <c r="AQS84" s="0"/>
      <c r="AQT84" s="0"/>
      <c r="AQU84" s="0"/>
      <c r="AQV84" s="0"/>
      <c r="AQW84" s="0"/>
      <c r="AQX84" s="0"/>
      <c r="AQY84" s="0"/>
      <c r="AQZ84" s="0"/>
      <c r="ARA84" s="0"/>
      <c r="ARB84" s="0"/>
      <c r="ARC84" s="0"/>
      <c r="ARD84" s="0"/>
      <c r="ARE84" s="0"/>
      <c r="ARF84" s="0"/>
      <c r="ARG84" s="0"/>
      <c r="ARH84" s="0"/>
      <c r="ARI84" s="0"/>
      <c r="ARJ84" s="0"/>
      <c r="ARK84" s="0"/>
      <c r="ARL84" s="0"/>
      <c r="ARM84" s="0"/>
      <c r="ARN84" s="0"/>
      <c r="ARO84" s="0"/>
      <c r="ARP84" s="0"/>
      <c r="ARQ84" s="0"/>
      <c r="ARR84" s="0"/>
      <c r="ARS84" s="0"/>
      <c r="ART84" s="0"/>
      <c r="ARU84" s="0"/>
      <c r="ARV84" s="0"/>
      <c r="ARW84" s="0"/>
      <c r="ARX84" s="0"/>
      <c r="ARY84" s="0"/>
      <c r="ARZ84" s="0"/>
      <c r="ASA84" s="0"/>
      <c r="ASB84" s="0"/>
      <c r="ASC84" s="0"/>
      <c r="ASD84" s="0"/>
      <c r="ASE84" s="0"/>
      <c r="ASF84" s="0"/>
      <c r="ASG84" s="0"/>
      <c r="ASH84" s="0"/>
      <c r="ASI84" s="0"/>
      <c r="ASJ84" s="0"/>
      <c r="ASK84" s="0"/>
      <c r="ASL84" s="0"/>
      <c r="ASM84" s="0"/>
      <c r="ASN84" s="0"/>
      <c r="ASO84" s="0"/>
      <c r="ASP84" s="0"/>
      <c r="ASQ84" s="0"/>
      <c r="ASR84" s="0"/>
      <c r="ASS84" s="0"/>
      <c r="AST84" s="0"/>
      <c r="ASU84" s="0"/>
      <c r="ASV84" s="0"/>
      <c r="ASW84" s="0"/>
      <c r="ASX84" s="0"/>
      <c r="ASY84" s="0"/>
      <c r="ASZ84" s="0"/>
      <c r="ATA84" s="0"/>
      <c r="ATB84" s="0"/>
      <c r="ATC84" s="0"/>
      <c r="ATD84" s="0"/>
      <c r="ATE84" s="0"/>
      <c r="ATF84" s="0"/>
      <c r="ATG84" s="0"/>
      <c r="ATH84" s="0"/>
      <c r="ATI84" s="0"/>
      <c r="ATJ84" s="0"/>
      <c r="ATK84" s="0"/>
      <c r="ATL84" s="0"/>
      <c r="ATM84" s="0"/>
      <c r="ATN84" s="0"/>
      <c r="ATO84" s="0"/>
      <c r="ATP84" s="0"/>
      <c r="ATQ84" s="0"/>
      <c r="ATR84" s="0"/>
      <c r="ATS84" s="0"/>
      <c r="ATT84" s="0"/>
      <c r="ATU84" s="0"/>
      <c r="ATV84" s="0"/>
      <c r="ATW84" s="0"/>
      <c r="ATX84" s="0"/>
      <c r="ATY84" s="0"/>
      <c r="ATZ84" s="0"/>
      <c r="AUA84" s="0"/>
      <c r="AUB84" s="0"/>
      <c r="AUC84" s="0"/>
      <c r="AUD84" s="0"/>
      <c r="AUE84" s="0"/>
      <c r="AUF84" s="0"/>
      <c r="AUG84" s="0"/>
      <c r="AUH84" s="0"/>
      <c r="AUI84" s="0"/>
      <c r="AUJ84" s="0"/>
      <c r="AUK84" s="0"/>
      <c r="AUL84" s="0"/>
      <c r="AUM84" s="0"/>
      <c r="AUN84" s="0"/>
      <c r="AUO84" s="0"/>
      <c r="AUP84" s="0"/>
      <c r="AUQ84" s="0"/>
      <c r="AUR84" s="0"/>
      <c r="AUS84" s="0"/>
      <c r="AUT84" s="0"/>
      <c r="AUU84" s="0"/>
      <c r="AUV84" s="0"/>
      <c r="AUW84" s="0"/>
      <c r="AUX84" s="0"/>
      <c r="AUY84" s="0"/>
      <c r="AUZ84" s="0"/>
      <c r="AVA84" s="0"/>
      <c r="AVB84" s="0"/>
      <c r="AVC84" s="0"/>
      <c r="AVD84" s="0"/>
      <c r="AVE84" s="0"/>
      <c r="AVF84" s="0"/>
      <c r="AVG84" s="0"/>
      <c r="AVH84" s="0"/>
      <c r="AVI84" s="0"/>
      <c r="AVJ84" s="0"/>
      <c r="AVK84" s="0"/>
      <c r="AVL84" s="0"/>
      <c r="AVM84" s="0"/>
      <c r="AVN84" s="0"/>
      <c r="AVO84" s="0"/>
      <c r="AVP84" s="0"/>
      <c r="AVQ84" s="0"/>
      <c r="AVR84" s="0"/>
      <c r="AVS84" s="0"/>
      <c r="AVT84" s="0"/>
      <c r="AVU84" s="0"/>
      <c r="AVV84" s="0"/>
      <c r="AVW84" s="0"/>
      <c r="AVX84" s="0"/>
      <c r="AVY84" s="0"/>
      <c r="AVZ84" s="0"/>
      <c r="AWA84" s="0"/>
      <c r="AWB84" s="0"/>
      <c r="AWC84" s="0"/>
      <c r="AWD84" s="0"/>
      <c r="AWE84" s="0"/>
      <c r="AWF84" s="0"/>
      <c r="AWG84" s="0"/>
      <c r="AWH84" s="0"/>
      <c r="AWI84" s="0"/>
      <c r="AWJ84" s="0"/>
      <c r="AWK84" s="0"/>
      <c r="AWL84" s="0"/>
      <c r="AWM84" s="0"/>
      <c r="AWN84" s="0"/>
      <c r="AWO84" s="0"/>
      <c r="AWP84" s="0"/>
      <c r="AWQ84" s="0"/>
      <c r="AWR84" s="0"/>
      <c r="AWS84" s="0"/>
      <c r="AWT84" s="0"/>
      <c r="AWU84" s="0"/>
      <c r="AWV84" s="0"/>
      <c r="AWW84" s="0"/>
      <c r="AWX84" s="0"/>
      <c r="AWY84" s="0"/>
      <c r="AWZ84" s="0"/>
      <c r="AXA84" s="0"/>
      <c r="AXB84" s="0"/>
      <c r="AXC84" s="0"/>
      <c r="AXD84" s="0"/>
      <c r="AXE84" s="0"/>
      <c r="AXF84" s="0"/>
      <c r="AXG84" s="0"/>
      <c r="AXH84" s="0"/>
      <c r="AXI84" s="0"/>
      <c r="AXJ84" s="0"/>
      <c r="AXK84" s="0"/>
      <c r="AXL84" s="0"/>
      <c r="AXM84" s="0"/>
      <c r="AXN84" s="0"/>
      <c r="AXO84" s="0"/>
      <c r="AXP84" s="0"/>
      <c r="AXQ84" s="0"/>
      <c r="AXR84" s="0"/>
      <c r="AXS84" s="0"/>
      <c r="AXT84" s="0"/>
      <c r="AXU84" s="0"/>
      <c r="AXV84" s="0"/>
      <c r="AXW84" s="0"/>
      <c r="AXX84" s="0"/>
      <c r="AXY84" s="0"/>
      <c r="AXZ84" s="0"/>
      <c r="AYA84" s="0"/>
      <c r="AYB84" s="0"/>
      <c r="AYC84" s="0"/>
      <c r="AYD84" s="0"/>
      <c r="AYE84" s="0"/>
      <c r="AYF84" s="0"/>
      <c r="AYG84" s="0"/>
      <c r="AYH84" s="0"/>
      <c r="AYI84" s="0"/>
      <c r="AYJ84" s="0"/>
      <c r="AYK84" s="0"/>
      <c r="AYL84" s="0"/>
      <c r="AYM84" s="0"/>
      <c r="AYN84" s="0"/>
      <c r="AYO84" s="0"/>
      <c r="AYP84" s="0"/>
      <c r="AYQ84" s="0"/>
      <c r="AYR84" s="0"/>
      <c r="AYS84" s="0"/>
      <c r="AYT84" s="0"/>
      <c r="AYU84" s="0"/>
      <c r="AYV84" s="0"/>
      <c r="AYW84" s="0"/>
      <c r="AYX84" s="0"/>
      <c r="AYY84" s="0"/>
      <c r="AYZ84" s="0"/>
      <c r="AZA84" s="0"/>
      <c r="AZB84" s="0"/>
      <c r="AZC84" s="0"/>
      <c r="AZD84" s="0"/>
      <c r="AZE84" s="0"/>
      <c r="AZF84" s="0"/>
      <c r="AZG84" s="0"/>
      <c r="AZH84" s="0"/>
      <c r="AZI84" s="0"/>
      <c r="AZJ84" s="0"/>
      <c r="AZK84" s="0"/>
      <c r="AZL84" s="0"/>
      <c r="AZM84" s="0"/>
      <c r="AZN84" s="0"/>
      <c r="AZO84" s="0"/>
      <c r="AZP84" s="0"/>
      <c r="AZQ84" s="0"/>
      <c r="AZR84" s="0"/>
      <c r="AZS84" s="0"/>
      <c r="AZT84" s="0"/>
      <c r="AZU84" s="0"/>
      <c r="AZV84" s="0"/>
      <c r="AZW84" s="0"/>
      <c r="AZX84" s="0"/>
      <c r="AZY84" s="0"/>
      <c r="AZZ84" s="0"/>
      <c r="BAA84" s="0"/>
      <c r="BAB84" s="0"/>
      <c r="BAC84" s="0"/>
      <c r="BAD84" s="0"/>
      <c r="BAE84" s="0"/>
      <c r="BAF84" s="0"/>
      <c r="BAG84" s="0"/>
      <c r="BAH84" s="0"/>
      <c r="BAI84" s="0"/>
      <c r="BAJ84" s="0"/>
      <c r="BAK84" s="0"/>
      <c r="BAL84" s="0"/>
      <c r="BAM84" s="0"/>
      <c r="BAN84" s="0"/>
      <c r="BAO84" s="0"/>
      <c r="BAP84" s="0"/>
      <c r="BAQ84" s="0"/>
      <c r="BAR84" s="0"/>
      <c r="BAS84" s="0"/>
      <c r="BAT84" s="0"/>
      <c r="BAU84" s="0"/>
      <c r="BAV84" s="0"/>
      <c r="BAW84" s="0"/>
      <c r="BAX84" s="0"/>
      <c r="BAY84" s="0"/>
      <c r="BAZ84" s="0"/>
      <c r="BBA84" s="0"/>
      <c r="BBB84" s="0"/>
      <c r="BBC84" s="0"/>
      <c r="BBD84" s="0"/>
      <c r="BBE84" s="0"/>
      <c r="BBF84" s="0"/>
      <c r="BBG84" s="0"/>
      <c r="BBH84" s="0"/>
      <c r="BBI84" s="0"/>
      <c r="BBJ84" s="0"/>
      <c r="BBK84" s="0"/>
      <c r="BBL84" s="0"/>
      <c r="BBM84" s="0"/>
      <c r="BBN84" s="0"/>
      <c r="BBO84" s="0"/>
      <c r="BBP84" s="0"/>
      <c r="BBQ84" s="0"/>
      <c r="BBR84" s="0"/>
      <c r="BBS84" s="0"/>
      <c r="BBT84" s="0"/>
      <c r="BBU84" s="0"/>
      <c r="BBV84" s="0"/>
      <c r="BBW84" s="0"/>
      <c r="BBX84" s="0"/>
      <c r="BBY84" s="0"/>
      <c r="BBZ84" s="0"/>
      <c r="BCA84" s="0"/>
      <c r="BCB84" s="0"/>
      <c r="BCC84" s="0"/>
      <c r="BCD84" s="0"/>
      <c r="BCE84" s="0"/>
      <c r="BCF84" s="0"/>
      <c r="BCG84" s="0"/>
      <c r="BCH84" s="0"/>
      <c r="BCI84" s="0"/>
      <c r="BCJ84" s="0"/>
      <c r="BCK84" s="0"/>
      <c r="BCL84" s="0"/>
      <c r="BCM84" s="0"/>
      <c r="BCN84" s="0"/>
      <c r="BCO84" s="0"/>
      <c r="BCP84" s="0"/>
      <c r="BCQ84" s="0"/>
      <c r="BCR84" s="0"/>
      <c r="BCS84" s="0"/>
      <c r="BCT84" s="0"/>
      <c r="BCU84" s="0"/>
      <c r="BCV84" s="0"/>
      <c r="BCW84" s="0"/>
      <c r="BCX84" s="0"/>
      <c r="BCY84" s="0"/>
      <c r="BCZ84" s="0"/>
      <c r="BDA84" s="0"/>
      <c r="BDB84" s="0"/>
      <c r="BDC84" s="0"/>
      <c r="BDD84" s="0"/>
      <c r="BDE84" s="0"/>
      <c r="BDF84" s="0"/>
      <c r="BDG84" s="0"/>
      <c r="BDH84" s="0"/>
      <c r="BDI84" s="0"/>
      <c r="BDJ84" s="0"/>
      <c r="BDK84" s="0"/>
      <c r="BDL84" s="0"/>
      <c r="BDM84" s="0"/>
      <c r="BDN84" s="0"/>
      <c r="BDO84" s="0"/>
      <c r="BDP84" s="0"/>
      <c r="BDQ84" s="0"/>
      <c r="BDR84" s="0"/>
      <c r="BDS84" s="0"/>
      <c r="BDT84" s="0"/>
      <c r="BDU84" s="0"/>
      <c r="BDV84" s="0"/>
      <c r="BDW84" s="0"/>
      <c r="BDX84" s="0"/>
      <c r="BDY84" s="0"/>
      <c r="BDZ84" s="0"/>
      <c r="BEA84" s="0"/>
      <c r="BEB84" s="0"/>
      <c r="BEC84" s="0"/>
      <c r="BED84" s="0"/>
      <c r="BEE84" s="0"/>
      <c r="BEF84" s="0"/>
      <c r="BEG84" s="0"/>
      <c r="BEH84" s="0"/>
      <c r="BEI84" s="0"/>
      <c r="BEJ84" s="0"/>
      <c r="BEK84" s="0"/>
      <c r="BEL84" s="0"/>
      <c r="BEM84" s="0"/>
      <c r="BEN84" s="0"/>
      <c r="BEO84" s="0"/>
      <c r="BEP84" s="0"/>
      <c r="BEQ84" s="0"/>
      <c r="BER84" s="0"/>
      <c r="BES84" s="0"/>
      <c r="BET84" s="0"/>
      <c r="BEU84" s="0"/>
      <c r="BEV84" s="0"/>
      <c r="BEW84" s="0"/>
      <c r="BEX84" s="0"/>
      <c r="BEY84" s="0"/>
      <c r="BEZ84" s="0"/>
      <c r="BFA84" s="0"/>
      <c r="BFB84" s="0"/>
      <c r="BFC84" s="0"/>
      <c r="BFD84" s="0"/>
      <c r="BFE84" s="0"/>
      <c r="BFF84" s="0"/>
      <c r="BFG84" s="0"/>
      <c r="BFH84" s="0"/>
      <c r="BFI84" s="0"/>
      <c r="BFJ84" s="0"/>
      <c r="BFK84" s="0"/>
      <c r="BFL84" s="0"/>
      <c r="BFM84" s="0"/>
      <c r="BFN84" s="0"/>
      <c r="BFO84" s="0"/>
      <c r="BFP84" s="0"/>
      <c r="BFQ84" s="0"/>
      <c r="BFR84" s="0"/>
      <c r="BFS84" s="0"/>
      <c r="BFT84" s="0"/>
      <c r="BFU84" s="0"/>
      <c r="BFV84" s="0"/>
      <c r="BFW84" s="0"/>
      <c r="BFX84" s="0"/>
      <c r="BFY84" s="0"/>
      <c r="BFZ84" s="0"/>
      <c r="BGA84" s="0"/>
      <c r="BGB84" s="0"/>
      <c r="BGC84" s="0"/>
      <c r="BGD84" s="0"/>
      <c r="BGE84" s="0"/>
      <c r="BGF84" s="0"/>
      <c r="BGG84" s="0"/>
      <c r="BGH84" s="0"/>
      <c r="BGI84" s="0"/>
      <c r="BGJ84" s="0"/>
      <c r="BGK84" s="0"/>
      <c r="BGL84" s="0"/>
      <c r="BGM84" s="0"/>
      <c r="BGN84" s="0"/>
      <c r="BGO84" s="0"/>
      <c r="BGP84" s="0"/>
      <c r="BGQ84" s="0"/>
      <c r="BGR84" s="0"/>
      <c r="BGS84" s="0"/>
      <c r="BGT84" s="0"/>
      <c r="BGU84" s="0"/>
      <c r="BGV84" s="0"/>
      <c r="BGW84" s="0"/>
      <c r="BGX84" s="0"/>
      <c r="BGY84" s="0"/>
      <c r="BGZ84" s="0"/>
      <c r="BHA84" s="0"/>
      <c r="BHB84" s="0"/>
      <c r="BHC84" s="0"/>
      <c r="BHD84" s="0"/>
      <c r="BHE84" s="0"/>
      <c r="BHF84" s="0"/>
      <c r="BHG84" s="0"/>
      <c r="BHH84" s="0"/>
      <c r="BHI84" s="0"/>
      <c r="BHJ84" s="0"/>
      <c r="BHK84" s="0"/>
      <c r="BHL84" s="0"/>
      <c r="BHM84" s="0"/>
      <c r="BHN84" s="0"/>
      <c r="BHO84" s="0"/>
      <c r="BHP84" s="0"/>
      <c r="BHQ84" s="0"/>
      <c r="BHR84" s="0"/>
      <c r="BHS84" s="0"/>
      <c r="BHT84" s="0"/>
      <c r="BHU84" s="0"/>
      <c r="BHV84" s="0"/>
      <c r="BHW84" s="0"/>
      <c r="BHX84" s="0"/>
      <c r="BHY84" s="0"/>
      <c r="BHZ84" s="0"/>
      <c r="BIA84" s="0"/>
      <c r="BIB84" s="0"/>
      <c r="BIC84" s="0"/>
      <c r="BID84" s="0"/>
      <c r="BIE84" s="0"/>
      <c r="BIF84" s="0"/>
      <c r="BIG84" s="0"/>
      <c r="BIH84" s="0"/>
      <c r="BII84" s="0"/>
      <c r="BIJ84" s="0"/>
      <c r="BIK84" s="0"/>
      <c r="BIL84" s="0"/>
      <c r="BIM84" s="0"/>
      <c r="BIN84" s="0"/>
      <c r="BIO84" s="0"/>
      <c r="BIP84" s="0"/>
      <c r="BIQ84" s="0"/>
      <c r="BIR84" s="0"/>
      <c r="BIS84" s="0"/>
      <c r="BIT84" s="0"/>
      <c r="BIU84" s="0"/>
      <c r="BIV84" s="0"/>
      <c r="BIW84" s="0"/>
      <c r="BIX84" s="0"/>
      <c r="BIY84" s="0"/>
      <c r="BIZ84" s="0"/>
      <c r="BJA84" s="0"/>
      <c r="BJB84" s="0"/>
      <c r="BJC84" s="0"/>
      <c r="BJD84" s="0"/>
      <c r="BJE84" s="0"/>
      <c r="BJF84" s="0"/>
      <c r="BJG84" s="0"/>
      <c r="BJH84" s="0"/>
      <c r="BJI84" s="0"/>
      <c r="BJJ84" s="0"/>
      <c r="BJK84" s="0"/>
      <c r="BJL84" s="0"/>
      <c r="BJM84" s="0"/>
      <c r="BJN84" s="0"/>
      <c r="BJO84" s="0"/>
      <c r="BJP84" s="0"/>
      <c r="BJQ84" s="0"/>
      <c r="BJR84" s="0"/>
      <c r="BJS84" s="0"/>
      <c r="BJT84" s="0"/>
      <c r="BJU84" s="0"/>
      <c r="BJV84" s="0"/>
      <c r="BJW84" s="0"/>
      <c r="BJX84" s="0"/>
      <c r="BJY84" s="0"/>
      <c r="BJZ84" s="0"/>
      <c r="BKA84" s="0"/>
      <c r="BKB84" s="0"/>
      <c r="BKC84" s="0"/>
      <c r="BKD84" s="0"/>
      <c r="BKE84" s="0"/>
      <c r="BKF84" s="0"/>
      <c r="BKG84" s="0"/>
      <c r="BKH84" s="0"/>
      <c r="BKI84" s="0"/>
      <c r="BKJ84" s="0"/>
      <c r="BKK84" s="0"/>
      <c r="BKL84" s="0"/>
      <c r="BKM84" s="0"/>
      <c r="BKN84" s="0"/>
      <c r="BKO84" s="0"/>
      <c r="BKP84" s="0"/>
      <c r="BKQ84" s="0"/>
      <c r="BKR84" s="0"/>
      <c r="BKS84" s="0"/>
      <c r="BKT84" s="0"/>
      <c r="BKU84" s="0"/>
      <c r="BKV84" s="0"/>
      <c r="BKW84" s="0"/>
      <c r="BKX84" s="0"/>
      <c r="BKY84" s="0"/>
      <c r="BKZ84" s="0"/>
      <c r="BLA84" s="0"/>
      <c r="BLB84" s="0"/>
      <c r="BLC84" s="0"/>
      <c r="BLD84" s="0"/>
      <c r="BLE84" s="0"/>
      <c r="BLF84" s="0"/>
      <c r="BLG84" s="0"/>
      <c r="BLH84" s="0"/>
      <c r="BLI84" s="0"/>
      <c r="BLJ84" s="0"/>
      <c r="BLK84" s="0"/>
      <c r="BLL84" s="0"/>
      <c r="BLM84" s="0"/>
      <c r="BLN84" s="0"/>
      <c r="BLO84" s="0"/>
      <c r="BLP84" s="0"/>
      <c r="BLQ84" s="0"/>
      <c r="BLR84" s="0"/>
      <c r="BLS84" s="0"/>
      <c r="BLT84" s="0"/>
      <c r="BLU84" s="0"/>
      <c r="BLV84" s="0"/>
      <c r="BLW84" s="0"/>
      <c r="BLX84" s="0"/>
      <c r="BLY84" s="0"/>
      <c r="BLZ84" s="0"/>
      <c r="BMA84" s="0"/>
      <c r="BMB84" s="0"/>
      <c r="BMC84" s="0"/>
      <c r="BMD84" s="0"/>
      <c r="BME84" s="0"/>
      <c r="BMF84" s="0"/>
      <c r="BMG84" s="0"/>
      <c r="BMH84" s="0"/>
      <c r="BMI84" s="0"/>
      <c r="BMJ84" s="0"/>
      <c r="BMK84" s="0"/>
      <c r="BML84" s="0"/>
      <c r="BMM84" s="0"/>
      <c r="BMN84" s="0"/>
      <c r="BMO84" s="0"/>
      <c r="BMP84" s="0"/>
      <c r="BMQ84" s="0"/>
      <c r="BMR84" s="0"/>
      <c r="BMS84" s="0"/>
      <c r="BMT84" s="0"/>
      <c r="BMU84" s="0"/>
      <c r="BMV84" s="0"/>
      <c r="BMW84" s="0"/>
      <c r="BMX84" s="0"/>
      <c r="BMY84" s="0"/>
      <c r="BMZ84" s="0"/>
      <c r="BNA84" s="0"/>
      <c r="BNB84" s="0"/>
      <c r="BNC84" s="0"/>
      <c r="BND84" s="0"/>
      <c r="BNE84" s="0"/>
      <c r="BNF84" s="0"/>
      <c r="BNG84" s="0"/>
      <c r="BNH84" s="0"/>
      <c r="BNI84" s="0"/>
      <c r="BNJ84" s="0"/>
      <c r="BNK84" s="0"/>
      <c r="BNL84" s="0"/>
      <c r="BNM84" s="0"/>
      <c r="BNN84" s="0"/>
      <c r="BNO84" s="0"/>
      <c r="BNP84" s="0"/>
      <c r="BNQ84" s="0"/>
      <c r="BNR84" s="0"/>
      <c r="BNS84" s="0"/>
      <c r="BNT84" s="0"/>
      <c r="BNU84" s="0"/>
      <c r="BNV84" s="0"/>
      <c r="BNW84" s="0"/>
      <c r="BNX84" s="0"/>
      <c r="BNY84" s="0"/>
      <c r="BNZ84" s="0"/>
      <c r="BOA84" s="0"/>
      <c r="BOB84" s="0"/>
      <c r="BOC84" s="0"/>
      <c r="BOD84" s="0"/>
      <c r="BOE84" s="0"/>
      <c r="BOF84" s="0"/>
      <c r="BOG84" s="0"/>
      <c r="BOH84" s="0"/>
      <c r="BOI84" s="0"/>
      <c r="BOJ84" s="0"/>
      <c r="BOK84" s="0"/>
      <c r="BOL84" s="0"/>
      <c r="BOM84" s="0"/>
      <c r="BON84" s="0"/>
      <c r="BOO84" s="0"/>
      <c r="BOP84" s="0"/>
      <c r="BOQ84" s="0"/>
      <c r="BOR84" s="0"/>
      <c r="BOS84" s="0"/>
      <c r="BOT84" s="0"/>
      <c r="BOU84" s="0"/>
      <c r="BOV84" s="0"/>
      <c r="BOW84" s="0"/>
      <c r="BOX84" s="0"/>
      <c r="BOY84" s="0"/>
      <c r="BOZ84" s="0"/>
      <c r="BPA84" s="0"/>
      <c r="BPB84" s="0"/>
      <c r="BPC84" s="0"/>
      <c r="BPD84" s="0"/>
      <c r="BPE84" s="0"/>
      <c r="BPF84" s="0"/>
      <c r="BPG84" s="0"/>
      <c r="BPH84" s="0"/>
      <c r="BPI84" s="0"/>
      <c r="BPJ84" s="0"/>
      <c r="BPK84" s="0"/>
      <c r="BPL84" s="0"/>
      <c r="BPM84" s="0"/>
      <c r="BPN84" s="0"/>
      <c r="BPO84" s="0"/>
      <c r="BPP84" s="0"/>
      <c r="BPQ84" s="0"/>
      <c r="BPR84" s="0"/>
      <c r="BPS84" s="0"/>
      <c r="BPT84" s="0"/>
      <c r="BPU84" s="0"/>
      <c r="BPV84" s="0"/>
      <c r="BPW84" s="0"/>
      <c r="BPX84" s="0"/>
      <c r="BPY84" s="0"/>
      <c r="BPZ84" s="0"/>
      <c r="BQA84" s="0"/>
      <c r="BQB84" s="0"/>
      <c r="BQC84" s="0"/>
      <c r="BQD84" s="0"/>
      <c r="BQE84" s="0"/>
      <c r="BQF84" s="0"/>
      <c r="BQG84" s="0"/>
      <c r="BQH84" s="0"/>
      <c r="BQI84" s="0"/>
      <c r="BQJ84" s="0"/>
      <c r="BQK84" s="0"/>
      <c r="BQL84" s="0"/>
      <c r="BQM84" s="0"/>
      <c r="BQN84" s="0"/>
      <c r="BQO84" s="0"/>
      <c r="BQP84" s="0"/>
      <c r="BQQ84" s="0"/>
      <c r="BQR84" s="0"/>
      <c r="BQS84" s="0"/>
      <c r="BQT84" s="0"/>
      <c r="BQU84" s="0"/>
      <c r="BQV84" s="0"/>
      <c r="BQW84" s="0"/>
      <c r="BQX84" s="0"/>
      <c r="BQY84" s="0"/>
      <c r="BQZ84" s="0"/>
      <c r="BRA84" s="0"/>
      <c r="BRB84" s="0"/>
      <c r="BRC84" s="0"/>
      <c r="BRD84" s="0"/>
      <c r="BRE84" s="0"/>
      <c r="BRF84" s="0"/>
      <c r="BRG84" s="0"/>
      <c r="BRH84" s="0"/>
      <c r="BRI84" s="0"/>
      <c r="BRJ84" s="0"/>
      <c r="BRK84" s="0"/>
      <c r="BRL84" s="0"/>
      <c r="BRM84" s="0"/>
      <c r="BRN84" s="0"/>
      <c r="BRO84" s="0"/>
      <c r="BRP84" s="0"/>
      <c r="BRQ84" s="0"/>
      <c r="BRR84" s="0"/>
      <c r="BRS84" s="0"/>
      <c r="BRT84" s="0"/>
      <c r="BRU84" s="0"/>
      <c r="BRV84" s="0"/>
      <c r="BRW84" s="0"/>
      <c r="BRX84" s="0"/>
      <c r="BRY84" s="0"/>
      <c r="BRZ84" s="0"/>
      <c r="BSA84" s="0"/>
      <c r="BSB84" s="0"/>
      <c r="BSC84" s="0"/>
      <c r="BSD84" s="0"/>
      <c r="BSE84" s="0"/>
      <c r="BSF84" s="0"/>
      <c r="BSG84" s="0"/>
      <c r="BSH84" s="0"/>
      <c r="BSI84" s="0"/>
      <c r="BSJ84" s="0"/>
      <c r="BSK84" s="0"/>
      <c r="BSL84" s="0"/>
      <c r="BSM84" s="0"/>
      <c r="BSN84" s="0"/>
      <c r="BSO84" s="0"/>
      <c r="BSP84" s="0"/>
      <c r="BSQ84" s="0"/>
      <c r="BSR84" s="0"/>
      <c r="BSS84" s="0"/>
      <c r="BST84" s="0"/>
      <c r="BSU84" s="0"/>
      <c r="BSV84" s="0"/>
      <c r="BSW84" s="0"/>
      <c r="BSX84" s="0"/>
      <c r="BSY84" s="0"/>
      <c r="BSZ84" s="0"/>
      <c r="BTA84" s="0"/>
      <c r="BTB84" s="0"/>
      <c r="BTC84" s="0"/>
      <c r="BTD84" s="0"/>
      <c r="BTE84" s="0"/>
      <c r="BTF84" s="0"/>
      <c r="BTG84" s="0"/>
      <c r="BTH84" s="0"/>
      <c r="BTI84" s="0"/>
      <c r="BTJ84" s="0"/>
      <c r="BTK84" s="0"/>
      <c r="BTL84" s="0"/>
      <c r="BTM84" s="0"/>
      <c r="BTN84" s="0"/>
      <c r="BTO84" s="0"/>
      <c r="BTP84" s="0"/>
      <c r="BTQ84" s="0"/>
      <c r="BTR84" s="0"/>
      <c r="BTS84" s="0"/>
      <c r="BTT84" s="0"/>
      <c r="BTU84" s="0"/>
      <c r="BTV84" s="0"/>
      <c r="BTW84" s="0"/>
      <c r="BTX84" s="0"/>
      <c r="BTY84" s="0"/>
      <c r="BTZ84" s="0"/>
      <c r="BUA84" s="0"/>
      <c r="BUB84" s="0"/>
      <c r="BUC84" s="0"/>
      <c r="BUD84" s="0"/>
      <c r="BUE84" s="0"/>
      <c r="BUF84" s="0"/>
      <c r="BUG84" s="0"/>
      <c r="BUH84" s="0"/>
      <c r="BUI84" s="0"/>
      <c r="BUJ84" s="0"/>
      <c r="BUK84" s="0"/>
      <c r="BUL84" s="0"/>
      <c r="BUM84" s="0"/>
      <c r="BUN84" s="0"/>
      <c r="BUO84" s="0"/>
      <c r="BUP84" s="0"/>
      <c r="BUQ84" s="0"/>
      <c r="BUR84" s="0"/>
      <c r="BUS84" s="0"/>
      <c r="BUT84" s="0"/>
      <c r="BUU84" s="0"/>
      <c r="BUV84" s="0"/>
      <c r="BUW84" s="0"/>
      <c r="BUX84" s="0"/>
      <c r="BUY84" s="0"/>
      <c r="BUZ84" s="0"/>
      <c r="BVA84" s="0"/>
      <c r="BVB84" s="0"/>
      <c r="BVC84" s="0"/>
      <c r="BVD84" s="0"/>
      <c r="BVE84" s="0"/>
      <c r="BVF84" s="0"/>
      <c r="BVG84" s="0"/>
      <c r="BVH84" s="0"/>
      <c r="BVI84" s="0"/>
      <c r="BVJ84" s="0"/>
      <c r="BVK84" s="0"/>
      <c r="BVL84" s="0"/>
      <c r="BVM84" s="0"/>
      <c r="BVN84" s="0"/>
      <c r="BVO84" s="0"/>
      <c r="BVP84" s="0"/>
      <c r="BVQ84" s="0"/>
      <c r="BVR84" s="0"/>
      <c r="BVS84" s="0"/>
      <c r="BVT84" s="0"/>
      <c r="BVU84" s="0"/>
      <c r="BVV84" s="0"/>
      <c r="BVW84" s="0"/>
      <c r="BVX84" s="0"/>
      <c r="BVY84" s="0"/>
      <c r="BVZ84" s="0"/>
      <c r="BWA84" s="0"/>
      <c r="BWB84" s="0"/>
      <c r="BWC84" s="0"/>
      <c r="BWD84" s="0"/>
      <c r="BWE84" s="0"/>
      <c r="BWF84" s="0"/>
      <c r="BWG84" s="0"/>
      <c r="BWH84" s="0"/>
      <c r="BWI84" s="0"/>
      <c r="BWJ84" s="0"/>
      <c r="BWK84" s="0"/>
      <c r="BWL84" s="0"/>
      <c r="BWM84" s="0"/>
      <c r="BWN84" s="0"/>
      <c r="BWO84" s="0"/>
      <c r="BWP84" s="0"/>
      <c r="BWQ84" s="0"/>
      <c r="BWR84" s="0"/>
      <c r="BWS84" s="0"/>
      <c r="BWT84" s="0"/>
      <c r="BWU84" s="0"/>
      <c r="BWV84" s="0"/>
      <c r="BWW84" s="0"/>
      <c r="BWX84" s="0"/>
      <c r="BWY84" s="0"/>
      <c r="BWZ84" s="0"/>
      <c r="BXA84" s="0"/>
      <c r="BXB84" s="0"/>
      <c r="BXC84" s="0"/>
      <c r="BXD84" s="0"/>
      <c r="BXE84" s="0"/>
      <c r="BXF84" s="0"/>
      <c r="BXG84" s="0"/>
      <c r="BXH84" s="0"/>
      <c r="BXI84" s="0"/>
      <c r="BXJ84" s="0"/>
      <c r="BXK84" s="0"/>
      <c r="BXL84" s="0"/>
      <c r="BXM84" s="0"/>
      <c r="BXN84" s="0"/>
      <c r="BXO84" s="0"/>
      <c r="BXP84" s="0"/>
      <c r="BXQ84" s="0"/>
      <c r="BXR84" s="0"/>
      <c r="BXS84" s="0"/>
      <c r="BXT84" s="0"/>
      <c r="BXU84" s="0"/>
      <c r="BXV84" s="0"/>
      <c r="BXW84" s="0"/>
      <c r="BXX84" s="0"/>
      <c r="BXY84" s="0"/>
      <c r="BXZ84" s="0"/>
      <c r="BYA84" s="0"/>
      <c r="BYB84" s="0"/>
      <c r="BYC84" s="0"/>
      <c r="BYD84" s="0"/>
      <c r="BYE84" s="0"/>
      <c r="BYF84" s="0"/>
      <c r="BYG84" s="0"/>
      <c r="BYH84" s="0"/>
      <c r="BYI84" s="0"/>
      <c r="BYJ84" s="0"/>
      <c r="BYK84" s="0"/>
      <c r="BYL84" s="0"/>
      <c r="BYM84" s="0"/>
      <c r="BYN84" s="0"/>
      <c r="BYO84" s="0"/>
      <c r="BYP84" s="0"/>
      <c r="BYQ84" s="0"/>
      <c r="BYR84" s="0"/>
      <c r="BYS84" s="0"/>
      <c r="BYT84" s="0"/>
      <c r="BYU84" s="0"/>
      <c r="BYV84" s="0"/>
      <c r="BYW84" s="0"/>
      <c r="BYX84" s="0"/>
      <c r="BYY84" s="0"/>
      <c r="BYZ84" s="0"/>
      <c r="BZA84" s="0"/>
      <c r="BZB84" s="0"/>
      <c r="BZC84" s="0"/>
      <c r="BZD84" s="0"/>
      <c r="BZE84" s="0"/>
      <c r="BZF84" s="0"/>
      <c r="BZG84" s="0"/>
      <c r="BZH84" s="0"/>
      <c r="BZI84" s="0"/>
      <c r="BZJ84" s="0"/>
      <c r="BZK84" s="0"/>
      <c r="BZL84" s="0"/>
      <c r="BZM84" s="0"/>
      <c r="BZN84" s="0"/>
      <c r="BZO84" s="0"/>
      <c r="BZP84" s="0"/>
      <c r="BZQ84" s="0"/>
      <c r="BZR84" s="0"/>
      <c r="BZS84" s="0"/>
      <c r="BZT84" s="0"/>
      <c r="BZU84" s="0"/>
      <c r="BZV84" s="0"/>
      <c r="BZW84" s="0"/>
      <c r="BZX84" s="0"/>
      <c r="BZY84" s="0"/>
      <c r="BZZ84" s="0"/>
      <c r="CAA84" s="0"/>
      <c r="CAB84" s="0"/>
      <c r="CAC84" s="0"/>
      <c r="CAD84" s="0"/>
      <c r="CAE84" s="0"/>
      <c r="CAF84" s="0"/>
      <c r="CAG84" s="0"/>
      <c r="CAH84" s="0"/>
      <c r="CAI84" s="0"/>
      <c r="CAJ84" s="0"/>
      <c r="CAK84" s="0"/>
      <c r="CAL84" s="0"/>
      <c r="CAM84" s="0"/>
      <c r="CAN84" s="0"/>
      <c r="CAO84" s="0"/>
      <c r="CAP84" s="0"/>
      <c r="CAQ84" s="0"/>
      <c r="CAR84" s="0"/>
      <c r="CAS84" s="0"/>
      <c r="CAT84" s="0"/>
      <c r="CAU84" s="0"/>
      <c r="CAV84" s="0"/>
      <c r="CAW84" s="0"/>
      <c r="CAX84" s="0"/>
      <c r="CAY84" s="0"/>
      <c r="CAZ84" s="0"/>
      <c r="CBA84" s="0"/>
      <c r="CBB84" s="0"/>
      <c r="CBC84" s="0"/>
      <c r="CBD84" s="0"/>
      <c r="CBE84" s="0"/>
      <c r="CBF84" s="0"/>
      <c r="CBG84" s="0"/>
      <c r="CBH84" s="0"/>
      <c r="CBI84" s="0"/>
      <c r="CBJ84" s="0"/>
      <c r="CBK84" s="0"/>
      <c r="CBL84" s="0"/>
      <c r="CBM84" s="0"/>
      <c r="CBN84" s="0"/>
      <c r="CBO84" s="0"/>
      <c r="CBP84" s="0"/>
      <c r="CBQ84" s="0"/>
      <c r="CBR84" s="0"/>
      <c r="CBS84" s="0"/>
      <c r="CBT84" s="0"/>
      <c r="CBU84" s="0"/>
      <c r="CBV84" s="0"/>
      <c r="CBW84" s="0"/>
      <c r="CBX84" s="0"/>
      <c r="CBY84" s="0"/>
      <c r="CBZ84" s="0"/>
      <c r="CCA84" s="0"/>
      <c r="CCB84" s="0"/>
      <c r="CCC84" s="0"/>
      <c r="CCD84" s="0"/>
      <c r="CCE84" s="0"/>
      <c r="CCF84" s="0"/>
      <c r="CCG84" s="0"/>
      <c r="CCH84" s="0"/>
      <c r="CCI84" s="0"/>
      <c r="CCJ84" s="0"/>
      <c r="CCK84" s="0"/>
      <c r="CCL84" s="0"/>
      <c r="CCM84" s="0"/>
      <c r="CCN84" s="0"/>
      <c r="CCO84" s="0"/>
      <c r="CCP84" s="0"/>
      <c r="CCQ84" s="0"/>
      <c r="CCR84" s="0"/>
      <c r="CCS84" s="0"/>
      <c r="CCT84" s="0"/>
      <c r="CCU84" s="0"/>
      <c r="CCV84" s="0"/>
      <c r="CCW84" s="0"/>
      <c r="CCX84" s="0"/>
      <c r="CCY84" s="0"/>
      <c r="CCZ84" s="0"/>
      <c r="CDA84" s="0"/>
      <c r="CDB84" s="0"/>
      <c r="CDC84" s="0"/>
      <c r="CDD84" s="0"/>
      <c r="CDE84" s="0"/>
      <c r="CDF84" s="0"/>
      <c r="CDG84" s="0"/>
      <c r="CDH84" s="0"/>
      <c r="CDI84" s="0"/>
      <c r="CDJ84" s="0"/>
      <c r="CDK84" s="0"/>
      <c r="CDL84" s="0"/>
      <c r="CDM84" s="0"/>
      <c r="CDN84" s="0"/>
      <c r="CDO84" s="0"/>
      <c r="CDP84" s="0"/>
      <c r="CDQ84" s="0"/>
      <c r="CDR84" s="0"/>
      <c r="CDS84" s="0"/>
      <c r="CDT84" s="0"/>
      <c r="CDU84" s="0"/>
      <c r="CDV84" s="0"/>
      <c r="CDW84" s="0"/>
      <c r="CDX84" s="0"/>
      <c r="CDY84" s="0"/>
      <c r="CDZ84" s="0"/>
      <c r="CEA84" s="0"/>
      <c r="CEB84" s="0"/>
      <c r="CEC84" s="0"/>
      <c r="CED84" s="0"/>
      <c r="CEE84" s="0"/>
      <c r="CEF84" s="0"/>
      <c r="CEG84" s="0"/>
      <c r="CEH84" s="0"/>
      <c r="CEI84" s="0"/>
      <c r="CEJ84" s="0"/>
      <c r="CEK84" s="0"/>
      <c r="CEL84" s="0"/>
      <c r="CEM84" s="0"/>
      <c r="CEN84" s="0"/>
      <c r="CEO84" s="0"/>
      <c r="CEP84" s="0"/>
      <c r="CEQ84" s="0"/>
      <c r="CER84" s="0"/>
      <c r="CES84" s="0"/>
      <c r="CET84" s="0"/>
      <c r="CEU84" s="0"/>
      <c r="CEV84" s="0"/>
      <c r="CEW84" s="0"/>
      <c r="CEX84" s="0"/>
      <c r="CEY84" s="0"/>
      <c r="CEZ84" s="0"/>
      <c r="CFA84" s="0"/>
      <c r="CFB84" s="0"/>
      <c r="CFC84" s="0"/>
      <c r="CFD84" s="0"/>
      <c r="CFE84" s="0"/>
      <c r="CFF84" s="0"/>
      <c r="CFG84" s="0"/>
      <c r="CFH84" s="0"/>
      <c r="CFI84" s="0"/>
      <c r="CFJ84" s="0"/>
      <c r="CFK84" s="0"/>
      <c r="CFL84" s="0"/>
      <c r="CFM84" s="0"/>
      <c r="CFN84" s="0"/>
      <c r="CFO84" s="0"/>
      <c r="CFP84" s="0"/>
      <c r="CFQ84" s="0"/>
      <c r="CFR84" s="0"/>
      <c r="CFS84" s="0"/>
      <c r="CFT84" s="0"/>
      <c r="CFU84" s="0"/>
      <c r="CFV84" s="0"/>
      <c r="CFW84" s="0"/>
      <c r="CFX84" s="0"/>
      <c r="CFY84" s="0"/>
      <c r="CFZ84" s="0"/>
      <c r="CGA84" s="0"/>
      <c r="CGB84" s="0"/>
      <c r="CGC84" s="0"/>
      <c r="CGD84" s="0"/>
      <c r="CGE84" s="0"/>
      <c r="CGF84" s="0"/>
      <c r="CGG84" s="0"/>
      <c r="CGH84" s="0"/>
      <c r="CGI84" s="0"/>
      <c r="CGJ84" s="0"/>
      <c r="CGK84" s="0"/>
      <c r="CGL84" s="0"/>
      <c r="CGM84" s="0"/>
      <c r="CGN84" s="0"/>
      <c r="CGO84" s="0"/>
      <c r="CGP84" s="0"/>
      <c r="CGQ84" s="0"/>
      <c r="CGR84" s="0"/>
      <c r="CGS84" s="0"/>
      <c r="CGT84" s="0"/>
      <c r="CGU84" s="0"/>
      <c r="CGV84" s="0"/>
      <c r="CGW84" s="0"/>
      <c r="CGX84" s="0"/>
      <c r="CGY84" s="0"/>
      <c r="CGZ84" s="0"/>
      <c r="CHA84" s="0"/>
      <c r="CHB84" s="0"/>
      <c r="CHC84" s="0"/>
      <c r="CHD84" s="0"/>
      <c r="CHE84" s="0"/>
      <c r="CHF84" s="0"/>
      <c r="CHG84" s="0"/>
      <c r="CHH84" s="0"/>
      <c r="CHI84" s="0"/>
      <c r="CHJ84" s="0"/>
      <c r="CHK84" s="0"/>
      <c r="CHL84" s="0"/>
      <c r="CHM84" s="0"/>
      <c r="CHN84" s="0"/>
      <c r="CHO84" s="0"/>
      <c r="CHP84" s="0"/>
      <c r="CHQ84" s="0"/>
      <c r="CHR84" s="0"/>
      <c r="CHS84" s="0"/>
      <c r="CHT84" s="0"/>
      <c r="CHU84" s="0"/>
      <c r="CHV84" s="0"/>
      <c r="CHW84" s="0"/>
      <c r="CHX84" s="0"/>
      <c r="CHY84" s="0"/>
      <c r="CHZ84" s="0"/>
      <c r="CIA84" s="0"/>
      <c r="CIB84" s="0"/>
      <c r="CIC84" s="0"/>
      <c r="CID84" s="0"/>
      <c r="CIE84" s="0"/>
      <c r="CIF84" s="0"/>
      <c r="CIG84" s="0"/>
      <c r="CIH84" s="0"/>
      <c r="CII84" s="0"/>
      <c r="CIJ84" s="0"/>
      <c r="CIK84" s="0"/>
      <c r="CIL84" s="0"/>
      <c r="CIM84" s="0"/>
      <c r="CIN84" s="0"/>
      <c r="CIO84" s="0"/>
      <c r="CIP84" s="0"/>
      <c r="CIQ84" s="0"/>
      <c r="CIR84" s="0"/>
      <c r="CIS84" s="0"/>
      <c r="CIT84" s="0"/>
      <c r="CIU84" s="0"/>
      <c r="CIV84" s="0"/>
      <c r="CIW84" s="0"/>
      <c r="CIX84" s="0"/>
      <c r="CIY84" s="0"/>
      <c r="CIZ84" s="0"/>
      <c r="CJA84" s="0"/>
      <c r="CJB84" s="0"/>
      <c r="CJC84" s="0"/>
      <c r="CJD84" s="0"/>
      <c r="CJE84" s="0"/>
      <c r="CJF84" s="0"/>
      <c r="CJG84" s="0"/>
      <c r="CJH84" s="0"/>
      <c r="CJI84" s="0"/>
      <c r="CJJ84" s="0"/>
      <c r="CJK84" s="0"/>
      <c r="CJL84" s="0"/>
      <c r="CJM84" s="0"/>
      <c r="CJN84" s="0"/>
      <c r="CJO84" s="0"/>
      <c r="CJP84" s="0"/>
      <c r="CJQ84" s="0"/>
      <c r="CJR84" s="0"/>
      <c r="CJS84" s="0"/>
      <c r="CJT84" s="0"/>
      <c r="CJU84" s="0"/>
      <c r="CJV84" s="0"/>
      <c r="CJW84" s="0"/>
      <c r="CJX84" s="0"/>
      <c r="CJY84" s="0"/>
      <c r="CJZ84" s="0"/>
      <c r="CKA84" s="0"/>
      <c r="CKB84" s="0"/>
      <c r="CKC84" s="0"/>
      <c r="CKD84" s="0"/>
      <c r="CKE84" s="0"/>
      <c r="CKF84" s="0"/>
      <c r="CKG84" s="0"/>
      <c r="CKH84" s="0"/>
      <c r="CKI84" s="0"/>
      <c r="CKJ84" s="0"/>
      <c r="CKK84" s="0"/>
      <c r="CKL84" s="0"/>
      <c r="CKM84" s="0"/>
      <c r="CKN84" s="0"/>
      <c r="CKO84" s="0"/>
      <c r="CKP84" s="0"/>
      <c r="CKQ84" s="0"/>
      <c r="CKR84" s="0"/>
      <c r="CKS84" s="0"/>
      <c r="CKT84" s="0"/>
      <c r="CKU84" s="0"/>
      <c r="CKV84" s="0"/>
      <c r="CKW84" s="0"/>
      <c r="CKX84" s="0"/>
      <c r="CKY84" s="0"/>
      <c r="CKZ84" s="0"/>
      <c r="CLA84" s="0"/>
      <c r="CLB84" s="0"/>
      <c r="CLC84" s="0"/>
      <c r="CLD84" s="0"/>
      <c r="CLE84" s="0"/>
      <c r="CLF84" s="0"/>
      <c r="CLG84" s="0"/>
      <c r="CLH84" s="0"/>
      <c r="CLI84" s="0"/>
      <c r="CLJ84" s="0"/>
      <c r="CLK84" s="0"/>
      <c r="CLL84" s="0"/>
      <c r="CLM84" s="0"/>
      <c r="CLN84" s="0"/>
      <c r="CLO84" s="0"/>
      <c r="CLP84" s="0"/>
      <c r="CLQ84" s="0"/>
      <c r="CLR84" s="0"/>
      <c r="CLS84" s="0"/>
      <c r="CLT84" s="0"/>
      <c r="CLU84" s="0"/>
      <c r="CLV84" s="0"/>
      <c r="CLW84" s="0"/>
      <c r="CLX84" s="0"/>
      <c r="CLY84" s="0"/>
      <c r="CLZ84" s="0"/>
      <c r="CMA84" s="0"/>
      <c r="CMB84" s="0"/>
      <c r="CMC84" s="0"/>
      <c r="CMD84" s="0"/>
      <c r="CME84" s="0"/>
      <c r="CMF84" s="0"/>
      <c r="CMG84" s="0"/>
      <c r="CMH84" s="0"/>
      <c r="CMI84" s="0"/>
      <c r="CMJ84" s="0"/>
      <c r="CMK84" s="0"/>
      <c r="CML84" s="0"/>
      <c r="CMM84" s="0"/>
      <c r="CMN84" s="0"/>
      <c r="CMO84" s="0"/>
      <c r="CMP84" s="0"/>
      <c r="CMQ84" s="0"/>
      <c r="CMR84" s="0"/>
      <c r="CMS84" s="0"/>
      <c r="CMT84" s="0"/>
      <c r="CMU84" s="0"/>
      <c r="CMV84" s="0"/>
      <c r="CMW84" s="0"/>
      <c r="CMX84" s="0"/>
      <c r="CMY84" s="0"/>
      <c r="CMZ84" s="0"/>
      <c r="CNA84" s="0"/>
      <c r="CNB84" s="0"/>
      <c r="CNC84" s="0"/>
      <c r="CND84" s="0"/>
      <c r="CNE84" s="0"/>
      <c r="CNF84" s="0"/>
      <c r="CNG84" s="0"/>
      <c r="CNH84" s="0"/>
      <c r="CNI84" s="0"/>
      <c r="CNJ84" s="0"/>
      <c r="CNK84" s="0"/>
      <c r="CNL84" s="0"/>
      <c r="CNM84" s="0"/>
      <c r="CNN84" s="0"/>
      <c r="CNO84" s="0"/>
      <c r="CNP84" s="0"/>
      <c r="CNQ84" s="0"/>
      <c r="CNR84" s="0"/>
      <c r="CNS84" s="0"/>
      <c r="CNT84" s="0"/>
      <c r="CNU84" s="0"/>
      <c r="CNV84" s="0"/>
      <c r="CNW84" s="0"/>
      <c r="CNX84" s="0"/>
      <c r="CNY84" s="0"/>
      <c r="CNZ84" s="0"/>
      <c r="COA84" s="0"/>
      <c r="COB84" s="0"/>
      <c r="COC84" s="0"/>
      <c r="COD84" s="0"/>
      <c r="COE84" s="0"/>
      <c r="COF84" s="0"/>
      <c r="COG84" s="0"/>
      <c r="COH84" s="0"/>
      <c r="COI84" s="0"/>
      <c r="COJ84" s="0"/>
      <c r="COK84" s="0"/>
      <c r="COL84" s="0"/>
      <c r="COM84" s="0"/>
      <c r="CON84" s="0"/>
      <c r="COO84" s="0"/>
      <c r="COP84" s="0"/>
      <c r="COQ84" s="0"/>
      <c r="COR84" s="0"/>
      <c r="COS84" s="0"/>
      <c r="COT84" s="0"/>
      <c r="COU84" s="0"/>
      <c r="COV84" s="0"/>
      <c r="COW84" s="0"/>
      <c r="COX84" s="0"/>
      <c r="COY84" s="0"/>
      <c r="COZ84" s="0"/>
      <c r="CPA84" s="0"/>
      <c r="CPB84" s="0"/>
      <c r="CPC84" s="0"/>
      <c r="CPD84" s="0"/>
      <c r="CPE84" s="0"/>
      <c r="CPF84" s="0"/>
      <c r="CPG84" s="0"/>
      <c r="CPH84" s="0"/>
      <c r="CPI84" s="0"/>
      <c r="CPJ84" s="0"/>
      <c r="CPK84" s="0"/>
      <c r="CPL84" s="0"/>
      <c r="CPM84" s="0"/>
      <c r="CPN84" s="0"/>
      <c r="CPO84" s="0"/>
      <c r="CPP84" s="0"/>
      <c r="CPQ84" s="0"/>
      <c r="CPR84" s="0"/>
      <c r="CPS84" s="0"/>
      <c r="CPT84" s="0"/>
      <c r="CPU84" s="0"/>
      <c r="CPV84" s="0"/>
      <c r="CPW84" s="0"/>
      <c r="CPX84" s="0"/>
      <c r="CPY84" s="0"/>
      <c r="CPZ84" s="0"/>
      <c r="CQA84" s="0"/>
      <c r="CQB84" s="0"/>
      <c r="CQC84" s="0"/>
      <c r="CQD84" s="0"/>
      <c r="CQE84" s="0"/>
      <c r="CQF84" s="0"/>
      <c r="CQG84" s="0"/>
      <c r="CQH84" s="0"/>
      <c r="CQI84" s="0"/>
      <c r="CQJ84" s="0"/>
      <c r="CQK84" s="0"/>
      <c r="CQL84" s="0"/>
      <c r="CQM84" s="0"/>
      <c r="CQN84" s="0"/>
      <c r="CQO84" s="0"/>
      <c r="CQP84" s="0"/>
      <c r="CQQ84" s="0"/>
      <c r="CQR84" s="0"/>
      <c r="CQS84" s="0"/>
      <c r="CQT84" s="0"/>
      <c r="CQU84" s="0"/>
      <c r="CQV84" s="0"/>
      <c r="CQW84" s="0"/>
      <c r="CQX84" s="0"/>
      <c r="CQY84" s="0"/>
      <c r="CQZ84" s="0"/>
      <c r="CRA84" s="0"/>
      <c r="CRB84" s="0"/>
      <c r="CRC84" s="0"/>
      <c r="CRD84" s="0"/>
      <c r="CRE84" s="0"/>
      <c r="CRF84" s="0"/>
      <c r="CRG84" s="0"/>
      <c r="CRH84" s="0"/>
      <c r="CRI84" s="0"/>
      <c r="CRJ84" s="0"/>
      <c r="CRK84" s="0"/>
      <c r="CRL84" s="0"/>
      <c r="CRM84" s="0"/>
      <c r="CRN84" s="0"/>
      <c r="CRO84" s="0"/>
      <c r="CRP84" s="0"/>
      <c r="CRQ84" s="0"/>
      <c r="CRR84" s="0"/>
      <c r="CRS84" s="0"/>
      <c r="CRT84" s="0"/>
      <c r="CRU84" s="0"/>
      <c r="CRV84" s="0"/>
      <c r="CRW84" s="0"/>
      <c r="CRX84" s="0"/>
      <c r="CRY84" s="0"/>
      <c r="CRZ84" s="0"/>
      <c r="CSA84" s="0"/>
      <c r="CSB84" s="0"/>
      <c r="CSC84" s="0"/>
      <c r="CSD84" s="0"/>
      <c r="CSE84" s="0"/>
      <c r="CSF84" s="0"/>
      <c r="CSG84" s="0"/>
      <c r="CSH84" s="0"/>
      <c r="CSI84" s="0"/>
      <c r="CSJ84" s="0"/>
      <c r="CSK84" s="0"/>
      <c r="CSL84" s="0"/>
      <c r="CSM84" s="0"/>
      <c r="CSN84" s="0"/>
      <c r="CSO84" s="0"/>
      <c r="CSP84" s="0"/>
      <c r="CSQ84" s="0"/>
      <c r="CSR84" s="0"/>
      <c r="CSS84" s="0"/>
      <c r="CST84" s="0"/>
      <c r="CSU84" s="0"/>
      <c r="CSV84" s="0"/>
      <c r="CSW84" s="0"/>
      <c r="CSX84" s="0"/>
      <c r="CSY84" s="0"/>
      <c r="CSZ84" s="0"/>
      <c r="CTA84" s="0"/>
      <c r="CTB84" s="0"/>
      <c r="CTC84" s="0"/>
      <c r="CTD84" s="0"/>
      <c r="CTE84" s="0"/>
      <c r="CTF84" s="0"/>
      <c r="CTG84" s="0"/>
      <c r="CTH84" s="0"/>
      <c r="CTI84" s="0"/>
      <c r="CTJ84" s="0"/>
      <c r="CTK84" s="0"/>
      <c r="CTL84" s="0"/>
      <c r="CTM84" s="0"/>
      <c r="CTN84" s="0"/>
      <c r="CTO84" s="0"/>
      <c r="CTP84" s="0"/>
      <c r="CTQ84" s="0"/>
      <c r="CTR84" s="0"/>
      <c r="CTS84" s="0"/>
      <c r="CTT84" s="0"/>
      <c r="CTU84" s="0"/>
      <c r="CTV84" s="0"/>
      <c r="CTW84" s="0"/>
      <c r="CTX84" s="0"/>
      <c r="CTY84" s="0"/>
      <c r="CTZ84" s="0"/>
      <c r="CUA84" s="0"/>
      <c r="CUB84" s="0"/>
      <c r="CUC84" s="0"/>
      <c r="CUD84" s="0"/>
      <c r="CUE84" s="0"/>
      <c r="CUF84" s="0"/>
      <c r="CUG84" s="0"/>
      <c r="CUH84" s="0"/>
      <c r="CUI84" s="0"/>
      <c r="CUJ84" s="0"/>
      <c r="CUK84" s="0"/>
      <c r="CUL84" s="0"/>
      <c r="CUM84" s="0"/>
      <c r="CUN84" s="0"/>
      <c r="CUO84" s="0"/>
      <c r="CUP84" s="0"/>
      <c r="CUQ84" s="0"/>
      <c r="CUR84" s="0"/>
      <c r="CUS84" s="0"/>
      <c r="CUT84" s="0"/>
      <c r="CUU84" s="0"/>
      <c r="CUV84" s="0"/>
      <c r="CUW84" s="0"/>
      <c r="CUX84" s="0"/>
      <c r="CUY84" s="0"/>
      <c r="CUZ84" s="0"/>
      <c r="CVA84" s="0"/>
      <c r="CVB84" s="0"/>
      <c r="CVC84" s="0"/>
      <c r="CVD84" s="0"/>
      <c r="CVE84" s="0"/>
      <c r="CVF84" s="0"/>
      <c r="CVG84" s="0"/>
      <c r="CVH84" s="0"/>
      <c r="CVI84" s="0"/>
      <c r="CVJ84" s="0"/>
      <c r="CVK84" s="0"/>
      <c r="CVL84" s="0"/>
      <c r="CVM84" s="0"/>
      <c r="CVN84" s="0"/>
      <c r="CVO84" s="0"/>
      <c r="CVP84" s="0"/>
      <c r="CVQ84" s="0"/>
      <c r="CVR84" s="0"/>
      <c r="CVS84" s="0"/>
      <c r="CVT84" s="0"/>
      <c r="CVU84" s="0"/>
      <c r="CVV84" s="0"/>
      <c r="CVW84" s="0"/>
      <c r="CVX84" s="0"/>
      <c r="CVY84" s="0"/>
      <c r="CVZ84" s="0"/>
      <c r="CWA84" s="0"/>
      <c r="CWB84" s="0"/>
      <c r="CWC84" s="0"/>
      <c r="CWD84" s="0"/>
      <c r="CWE84" s="0"/>
      <c r="CWF84" s="0"/>
      <c r="CWG84" s="0"/>
      <c r="CWH84" s="0"/>
      <c r="CWI84" s="0"/>
      <c r="CWJ84" s="0"/>
      <c r="CWK84" s="0"/>
      <c r="CWL84" s="0"/>
      <c r="CWM84" s="0"/>
      <c r="CWN84" s="0"/>
      <c r="CWO84" s="0"/>
      <c r="CWP84" s="0"/>
      <c r="CWQ84" s="0"/>
      <c r="CWR84" s="0"/>
      <c r="CWS84" s="0"/>
      <c r="CWT84" s="0"/>
      <c r="CWU84" s="0"/>
      <c r="CWV84" s="0"/>
      <c r="CWW84" s="0"/>
      <c r="CWX84" s="0"/>
      <c r="CWY84" s="0"/>
      <c r="CWZ84" s="0"/>
      <c r="CXA84" s="0"/>
      <c r="CXB84" s="0"/>
      <c r="CXC84" s="0"/>
      <c r="CXD84" s="0"/>
      <c r="CXE84" s="0"/>
      <c r="CXF84" s="0"/>
      <c r="CXG84" s="0"/>
      <c r="CXH84" s="0"/>
      <c r="CXI84" s="0"/>
      <c r="CXJ84" s="0"/>
      <c r="CXK84" s="0"/>
      <c r="CXL84" s="0"/>
      <c r="CXM84" s="0"/>
      <c r="CXN84" s="0"/>
      <c r="CXO84" s="0"/>
      <c r="CXP84" s="0"/>
      <c r="CXQ84" s="0"/>
      <c r="CXR84" s="0"/>
      <c r="CXS84" s="0"/>
      <c r="CXT84" s="0"/>
      <c r="CXU84" s="0"/>
      <c r="CXV84" s="0"/>
      <c r="CXW84" s="0"/>
      <c r="CXX84" s="0"/>
      <c r="CXY84" s="0"/>
      <c r="CXZ84" s="0"/>
      <c r="CYA84" s="0"/>
      <c r="CYB84" s="0"/>
      <c r="CYC84" s="0"/>
      <c r="CYD84" s="0"/>
      <c r="CYE84" s="0"/>
      <c r="CYF84" s="0"/>
      <c r="CYG84" s="0"/>
      <c r="CYH84" s="0"/>
      <c r="CYI84" s="0"/>
      <c r="CYJ84" s="0"/>
      <c r="CYK84" s="0"/>
      <c r="CYL84" s="0"/>
      <c r="CYM84" s="0"/>
      <c r="CYN84" s="0"/>
      <c r="CYO84" s="0"/>
      <c r="CYP84" s="0"/>
      <c r="CYQ84" s="0"/>
      <c r="CYR84" s="0"/>
      <c r="CYS84" s="0"/>
      <c r="CYT84" s="0"/>
      <c r="CYU84" s="0"/>
      <c r="CYV84" s="0"/>
      <c r="CYW84" s="0"/>
      <c r="CYX84" s="0"/>
      <c r="CYY84" s="0"/>
      <c r="CYZ84" s="0"/>
      <c r="CZA84" s="0"/>
      <c r="CZB84" s="0"/>
      <c r="CZC84" s="0"/>
      <c r="CZD84" s="0"/>
      <c r="CZE84" s="0"/>
      <c r="CZF84" s="0"/>
      <c r="CZG84" s="0"/>
      <c r="CZH84" s="0"/>
      <c r="CZI84" s="0"/>
      <c r="CZJ84" s="0"/>
      <c r="CZK84" s="0"/>
      <c r="CZL84" s="0"/>
      <c r="CZM84" s="0"/>
      <c r="CZN84" s="0"/>
      <c r="CZO84" s="0"/>
      <c r="CZP84" s="0"/>
      <c r="CZQ84" s="0"/>
      <c r="CZR84" s="0"/>
      <c r="CZS84" s="0"/>
      <c r="CZT84" s="0"/>
      <c r="CZU84" s="0"/>
      <c r="CZV84" s="0"/>
      <c r="CZW84" s="0"/>
      <c r="CZX84" s="0"/>
      <c r="CZY84" s="0"/>
      <c r="CZZ84" s="0"/>
      <c r="DAA84" s="0"/>
      <c r="DAB84" s="0"/>
      <c r="DAC84" s="0"/>
      <c r="DAD84" s="0"/>
      <c r="DAE84" s="0"/>
      <c r="DAF84" s="0"/>
      <c r="DAG84" s="0"/>
      <c r="DAH84" s="0"/>
      <c r="DAI84" s="0"/>
      <c r="DAJ84" s="0"/>
      <c r="DAK84" s="0"/>
      <c r="DAL84" s="0"/>
      <c r="DAM84" s="0"/>
      <c r="DAN84" s="0"/>
      <c r="DAO84" s="0"/>
      <c r="DAP84" s="0"/>
      <c r="DAQ84" s="0"/>
      <c r="DAR84" s="0"/>
      <c r="DAS84" s="0"/>
      <c r="DAT84" s="0"/>
      <c r="DAU84" s="0"/>
      <c r="DAV84" s="0"/>
      <c r="DAW84" s="0"/>
      <c r="DAX84" s="0"/>
      <c r="DAY84" s="0"/>
      <c r="DAZ84" s="0"/>
      <c r="DBA84" s="0"/>
      <c r="DBB84" s="0"/>
      <c r="DBC84" s="0"/>
      <c r="DBD84" s="0"/>
      <c r="DBE84" s="0"/>
      <c r="DBF84" s="0"/>
      <c r="DBG84" s="0"/>
      <c r="DBH84" s="0"/>
      <c r="DBI84" s="0"/>
      <c r="DBJ84" s="0"/>
      <c r="DBK84" s="0"/>
      <c r="DBL84" s="0"/>
      <c r="DBM84" s="0"/>
      <c r="DBN84" s="0"/>
      <c r="DBO84" s="0"/>
      <c r="DBP84" s="0"/>
      <c r="DBQ84" s="0"/>
      <c r="DBR84" s="0"/>
      <c r="DBS84" s="0"/>
      <c r="DBT84" s="0"/>
      <c r="DBU84" s="0"/>
      <c r="DBV84" s="0"/>
      <c r="DBW84" s="0"/>
      <c r="DBX84" s="0"/>
      <c r="DBY84" s="0"/>
      <c r="DBZ84" s="0"/>
      <c r="DCA84" s="0"/>
      <c r="DCB84" s="0"/>
      <c r="DCC84" s="0"/>
      <c r="DCD84" s="0"/>
      <c r="DCE84" s="0"/>
      <c r="DCF84" s="0"/>
      <c r="DCG84" s="0"/>
      <c r="DCH84" s="0"/>
      <c r="DCI84" s="0"/>
      <c r="DCJ84" s="0"/>
      <c r="DCK84" s="0"/>
      <c r="DCL84" s="0"/>
      <c r="DCM84" s="0"/>
      <c r="DCN84" s="0"/>
      <c r="DCO84" s="0"/>
      <c r="DCP84" s="0"/>
      <c r="DCQ84" s="0"/>
      <c r="DCR84" s="0"/>
      <c r="DCS84" s="0"/>
      <c r="DCT84" s="0"/>
      <c r="DCU84" s="0"/>
      <c r="DCV84" s="0"/>
      <c r="DCW84" s="0"/>
      <c r="DCX84" s="0"/>
      <c r="DCY84" s="0"/>
      <c r="DCZ84" s="0"/>
      <c r="DDA84" s="0"/>
      <c r="DDB84" s="0"/>
      <c r="DDC84" s="0"/>
      <c r="DDD84" s="0"/>
      <c r="DDE84" s="0"/>
      <c r="DDF84" s="0"/>
      <c r="DDG84" s="0"/>
      <c r="DDH84" s="0"/>
      <c r="DDI84" s="0"/>
      <c r="DDJ84" s="0"/>
      <c r="DDK84" s="0"/>
      <c r="DDL84" s="0"/>
      <c r="DDM84" s="0"/>
      <c r="DDN84" s="0"/>
      <c r="DDO84" s="0"/>
      <c r="DDP84" s="0"/>
      <c r="DDQ84" s="0"/>
      <c r="DDR84" s="0"/>
      <c r="DDS84" s="0"/>
      <c r="DDT84" s="0"/>
      <c r="DDU84" s="0"/>
      <c r="DDV84" s="0"/>
      <c r="DDW84" s="0"/>
      <c r="DDX84" s="0"/>
      <c r="DDY84" s="0"/>
      <c r="DDZ84" s="0"/>
      <c r="DEA84" s="0"/>
      <c r="DEB84" s="0"/>
      <c r="DEC84" s="0"/>
      <c r="DED84" s="0"/>
      <c r="DEE84" s="0"/>
      <c r="DEF84" s="0"/>
      <c r="DEG84" s="0"/>
      <c r="DEH84" s="0"/>
      <c r="DEI84" s="0"/>
      <c r="DEJ84" s="0"/>
      <c r="DEK84" s="0"/>
      <c r="DEL84" s="0"/>
      <c r="DEM84" s="0"/>
      <c r="DEN84" s="0"/>
      <c r="DEO84" s="0"/>
      <c r="DEP84" s="0"/>
      <c r="DEQ84" s="0"/>
      <c r="DER84" s="0"/>
      <c r="DES84" s="0"/>
      <c r="DET84" s="0"/>
      <c r="DEU84" s="0"/>
      <c r="DEV84" s="0"/>
      <c r="DEW84" s="0"/>
      <c r="DEX84" s="0"/>
      <c r="DEY84" s="0"/>
      <c r="DEZ84" s="0"/>
      <c r="DFA84" s="0"/>
      <c r="DFB84" s="0"/>
      <c r="DFC84" s="0"/>
      <c r="DFD84" s="0"/>
      <c r="DFE84" s="0"/>
      <c r="DFF84" s="0"/>
      <c r="DFG84" s="0"/>
      <c r="DFH84" s="0"/>
      <c r="DFI84" s="0"/>
      <c r="DFJ84" s="0"/>
      <c r="DFK84" s="0"/>
      <c r="DFL84" s="0"/>
      <c r="DFM84" s="0"/>
      <c r="DFN84" s="0"/>
      <c r="DFO84" s="0"/>
      <c r="DFP84" s="0"/>
      <c r="DFQ84" s="0"/>
      <c r="DFR84" s="0"/>
      <c r="DFS84" s="0"/>
      <c r="DFT84" s="0"/>
      <c r="DFU84" s="0"/>
      <c r="DFV84" s="0"/>
      <c r="DFW84" s="0"/>
      <c r="DFX84" s="0"/>
      <c r="DFY84" s="0"/>
      <c r="DFZ84" s="0"/>
      <c r="DGA84" s="0"/>
      <c r="DGB84" s="0"/>
      <c r="DGC84" s="0"/>
      <c r="DGD84" s="0"/>
      <c r="DGE84" s="0"/>
      <c r="DGF84" s="0"/>
      <c r="DGG84" s="0"/>
      <c r="DGH84" s="0"/>
      <c r="DGI84" s="0"/>
      <c r="DGJ84" s="0"/>
      <c r="DGK84" s="0"/>
      <c r="DGL84" s="0"/>
      <c r="DGM84" s="0"/>
      <c r="DGN84" s="0"/>
      <c r="DGO84" s="0"/>
      <c r="DGP84" s="0"/>
      <c r="DGQ84" s="0"/>
      <c r="DGR84" s="0"/>
      <c r="DGS84" s="0"/>
      <c r="DGT84" s="0"/>
      <c r="DGU84" s="0"/>
      <c r="DGV84" s="0"/>
      <c r="DGW84" s="0"/>
      <c r="DGX84" s="0"/>
      <c r="DGY84" s="0"/>
      <c r="DGZ84" s="0"/>
      <c r="DHA84" s="0"/>
      <c r="DHB84" s="0"/>
      <c r="DHC84" s="0"/>
      <c r="DHD84" s="0"/>
      <c r="DHE84" s="0"/>
      <c r="DHF84" s="0"/>
      <c r="DHG84" s="0"/>
      <c r="DHH84" s="0"/>
      <c r="DHI84" s="0"/>
      <c r="DHJ84" s="0"/>
      <c r="DHK84" s="0"/>
      <c r="DHL84" s="0"/>
      <c r="DHM84" s="0"/>
      <c r="DHN84" s="0"/>
      <c r="DHO84" s="0"/>
      <c r="DHP84" s="0"/>
      <c r="DHQ84" s="0"/>
      <c r="DHR84" s="0"/>
      <c r="DHS84" s="0"/>
      <c r="DHT84" s="0"/>
      <c r="DHU84" s="0"/>
      <c r="DHV84" s="0"/>
      <c r="DHW84" s="0"/>
      <c r="DHX84" s="0"/>
      <c r="DHY84" s="0"/>
      <c r="DHZ84" s="0"/>
      <c r="DIA84" s="0"/>
      <c r="DIB84" s="0"/>
      <c r="DIC84" s="0"/>
      <c r="DID84" s="0"/>
      <c r="DIE84" s="0"/>
      <c r="DIF84" s="0"/>
      <c r="DIG84" s="0"/>
      <c r="DIH84" s="0"/>
      <c r="DII84" s="0"/>
      <c r="DIJ84" s="0"/>
      <c r="DIK84" s="0"/>
      <c r="DIL84" s="0"/>
      <c r="DIM84" s="0"/>
      <c r="DIN84" s="0"/>
      <c r="DIO84" s="0"/>
      <c r="DIP84" s="0"/>
      <c r="DIQ84" s="0"/>
      <c r="DIR84" s="0"/>
      <c r="DIS84" s="0"/>
      <c r="DIT84" s="0"/>
      <c r="DIU84" s="0"/>
      <c r="DIV84" s="0"/>
      <c r="DIW84" s="0"/>
      <c r="DIX84" s="0"/>
      <c r="DIY84" s="0"/>
      <c r="DIZ84" s="0"/>
      <c r="DJA84" s="0"/>
      <c r="DJB84" s="0"/>
      <c r="DJC84" s="0"/>
      <c r="DJD84" s="0"/>
      <c r="DJE84" s="0"/>
      <c r="DJF84" s="0"/>
      <c r="DJG84" s="0"/>
      <c r="DJH84" s="0"/>
      <c r="DJI84" s="0"/>
      <c r="DJJ84" s="0"/>
      <c r="DJK84" s="0"/>
      <c r="DJL84" s="0"/>
      <c r="DJM84" s="0"/>
      <c r="DJN84" s="0"/>
      <c r="DJO84" s="0"/>
      <c r="DJP84" s="0"/>
      <c r="DJQ84" s="0"/>
      <c r="DJR84" s="0"/>
      <c r="DJS84" s="0"/>
      <c r="DJT84" s="0"/>
      <c r="DJU84" s="0"/>
      <c r="DJV84" s="0"/>
      <c r="DJW84" s="0"/>
      <c r="DJX84" s="0"/>
      <c r="DJY84" s="0"/>
      <c r="DJZ84" s="0"/>
      <c r="DKA84" s="0"/>
      <c r="DKB84" s="0"/>
      <c r="DKC84" s="0"/>
      <c r="DKD84" s="0"/>
      <c r="DKE84" s="0"/>
      <c r="DKF84" s="0"/>
      <c r="DKG84" s="0"/>
      <c r="DKH84" s="0"/>
      <c r="DKI84" s="0"/>
      <c r="DKJ84" s="0"/>
      <c r="DKK84" s="0"/>
      <c r="DKL84" s="0"/>
      <c r="DKM84" s="0"/>
      <c r="DKN84" s="0"/>
      <c r="DKO84" s="0"/>
      <c r="DKP84" s="0"/>
      <c r="DKQ84" s="0"/>
      <c r="DKR84" s="0"/>
      <c r="DKS84" s="0"/>
      <c r="DKT84" s="0"/>
      <c r="DKU84" s="0"/>
      <c r="DKV84" s="0"/>
      <c r="DKW84" s="0"/>
      <c r="DKX84" s="0"/>
      <c r="DKY84" s="0"/>
      <c r="DKZ84" s="0"/>
      <c r="DLA84" s="0"/>
      <c r="DLB84" s="0"/>
      <c r="DLC84" s="0"/>
      <c r="DLD84" s="0"/>
      <c r="DLE84" s="0"/>
      <c r="DLF84" s="0"/>
      <c r="DLG84" s="0"/>
      <c r="DLH84" s="0"/>
      <c r="DLI84" s="0"/>
      <c r="DLJ84" s="0"/>
      <c r="DLK84" s="0"/>
      <c r="DLL84" s="0"/>
      <c r="DLM84" s="0"/>
      <c r="DLN84" s="0"/>
      <c r="DLO84" s="0"/>
      <c r="DLP84" s="0"/>
      <c r="DLQ84" s="0"/>
      <c r="DLR84" s="0"/>
      <c r="DLS84" s="0"/>
      <c r="DLT84" s="0"/>
      <c r="DLU84" s="0"/>
      <c r="DLV84" s="0"/>
      <c r="DLW84" s="0"/>
      <c r="DLX84" s="0"/>
      <c r="DLY84" s="0"/>
      <c r="DLZ84" s="0"/>
      <c r="DMA84" s="0"/>
      <c r="DMB84" s="0"/>
      <c r="DMC84" s="0"/>
      <c r="DMD84" s="0"/>
      <c r="DME84" s="0"/>
      <c r="DMF84" s="0"/>
      <c r="DMG84" s="0"/>
      <c r="DMH84" s="0"/>
      <c r="DMI84" s="0"/>
      <c r="DMJ84" s="0"/>
      <c r="DMK84" s="0"/>
      <c r="DML84" s="0"/>
      <c r="DMM84" s="0"/>
      <c r="DMN84" s="0"/>
      <c r="DMO84" s="0"/>
      <c r="DMP84" s="0"/>
      <c r="DMQ84" s="0"/>
      <c r="DMR84" s="0"/>
      <c r="DMS84" s="0"/>
      <c r="DMT84" s="0"/>
      <c r="DMU84" s="0"/>
      <c r="DMV84" s="0"/>
      <c r="DMW84" s="0"/>
      <c r="DMX84" s="0"/>
      <c r="DMY84" s="0"/>
      <c r="DMZ84" s="0"/>
      <c r="DNA84" s="0"/>
      <c r="DNB84" s="0"/>
      <c r="DNC84" s="0"/>
      <c r="DND84" s="0"/>
      <c r="DNE84" s="0"/>
      <c r="DNF84" s="0"/>
      <c r="DNG84" s="0"/>
      <c r="DNH84" s="0"/>
      <c r="DNI84" s="0"/>
      <c r="DNJ84" s="0"/>
      <c r="DNK84" s="0"/>
      <c r="DNL84" s="0"/>
      <c r="DNM84" s="0"/>
      <c r="DNN84" s="0"/>
      <c r="DNO84" s="0"/>
      <c r="DNP84" s="0"/>
      <c r="DNQ84" s="0"/>
      <c r="DNR84" s="0"/>
      <c r="DNS84" s="0"/>
      <c r="DNT84" s="0"/>
      <c r="DNU84" s="0"/>
      <c r="DNV84" s="0"/>
      <c r="DNW84" s="0"/>
      <c r="DNX84" s="0"/>
      <c r="DNY84" s="0"/>
      <c r="DNZ84" s="0"/>
      <c r="DOA84" s="0"/>
      <c r="DOB84" s="0"/>
      <c r="DOC84" s="0"/>
      <c r="DOD84" s="0"/>
      <c r="DOE84" s="0"/>
      <c r="DOF84" s="0"/>
      <c r="DOG84" s="0"/>
      <c r="DOH84" s="0"/>
      <c r="DOI84" s="0"/>
      <c r="DOJ84" s="0"/>
      <c r="DOK84" s="0"/>
      <c r="DOL84" s="0"/>
      <c r="DOM84" s="0"/>
      <c r="DON84" s="0"/>
      <c r="DOO84" s="0"/>
      <c r="DOP84" s="0"/>
      <c r="DOQ84" s="0"/>
      <c r="DOR84" s="0"/>
      <c r="DOS84" s="0"/>
      <c r="DOT84" s="0"/>
      <c r="DOU84" s="0"/>
      <c r="DOV84" s="0"/>
      <c r="DOW84" s="0"/>
      <c r="DOX84" s="0"/>
      <c r="DOY84" s="0"/>
      <c r="DOZ84" s="0"/>
      <c r="DPA84" s="0"/>
      <c r="DPB84" s="0"/>
      <c r="DPC84" s="0"/>
      <c r="DPD84" s="0"/>
      <c r="DPE84" s="0"/>
      <c r="DPF84" s="0"/>
      <c r="DPG84" s="0"/>
      <c r="DPH84" s="0"/>
      <c r="DPI84" s="0"/>
      <c r="DPJ84" s="0"/>
      <c r="DPK84" s="0"/>
      <c r="DPL84" s="0"/>
      <c r="DPM84" s="0"/>
      <c r="DPN84" s="0"/>
      <c r="DPO84" s="0"/>
      <c r="DPP84" s="0"/>
      <c r="DPQ84" s="0"/>
      <c r="DPR84" s="0"/>
      <c r="DPS84" s="0"/>
      <c r="DPT84" s="0"/>
      <c r="DPU84" s="0"/>
      <c r="DPV84" s="0"/>
      <c r="DPW84" s="0"/>
      <c r="DPX84" s="0"/>
      <c r="DPY84" s="0"/>
      <c r="DPZ84" s="0"/>
      <c r="DQA84" s="0"/>
      <c r="DQB84" s="0"/>
      <c r="DQC84" s="0"/>
      <c r="DQD84" s="0"/>
      <c r="DQE84" s="0"/>
      <c r="DQF84" s="0"/>
      <c r="DQG84" s="0"/>
      <c r="DQH84" s="0"/>
      <c r="DQI84" s="0"/>
      <c r="DQJ84" s="0"/>
      <c r="DQK84" s="0"/>
      <c r="DQL84" s="0"/>
      <c r="DQM84" s="0"/>
      <c r="DQN84" s="0"/>
      <c r="DQO84" s="0"/>
      <c r="DQP84" s="0"/>
      <c r="DQQ84" s="0"/>
      <c r="DQR84" s="0"/>
      <c r="DQS84" s="0"/>
      <c r="DQT84" s="0"/>
      <c r="DQU84" s="0"/>
      <c r="DQV84" s="0"/>
      <c r="DQW84" s="0"/>
      <c r="DQX84" s="0"/>
      <c r="DQY84" s="0"/>
      <c r="DQZ84" s="0"/>
      <c r="DRA84" s="0"/>
      <c r="DRB84" s="0"/>
      <c r="DRC84" s="0"/>
      <c r="DRD84" s="0"/>
      <c r="DRE84" s="0"/>
      <c r="DRF84" s="0"/>
      <c r="DRG84" s="0"/>
      <c r="DRH84" s="0"/>
      <c r="DRI84" s="0"/>
      <c r="DRJ84" s="0"/>
      <c r="DRK84" s="0"/>
      <c r="DRL84" s="0"/>
      <c r="DRM84" s="0"/>
      <c r="DRN84" s="0"/>
      <c r="DRO84" s="0"/>
      <c r="DRP84" s="0"/>
      <c r="DRQ84" s="0"/>
      <c r="DRR84" s="0"/>
      <c r="DRS84" s="0"/>
      <c r="DRT84" s="0"/>
      <c r="DRU84" s="0"/>
      <c r="DRV84" s="0"/>
      <c r="DRW84" s="0"/>
      <c r="DRX84" s="0"/>
      <c r="DRY84" s="0"/>
      <c r="DRZ84" s="0"/>
      <c r="DSA84" s="0"/>
      <c r="DSB84" s="0"/>
      <c r="DSC84" s="0"/>
      <c r="DSD84" s="0"/>
      <c r="DSE84" s="0"/>
      <c r="DSF84" s="0"/>
      <c r="DSG84" s="0"/>
      <c r="DSH84" s="0"/>
      <c r="DSI84" s="0"/>
      <c r="DSJ84" s="0"/>
      <c r="DSK84" s="0"/>
      <c r="DSL84" s="0"/>
      <c r="DSM84" s="0"/>
      <c r="DSN84" s="0"/>
      <c r="DSO84" s="0"/>
      <c r="DSP84" s="0"/>
      <c r="DSQ84" s="0"/>
      <c r="DSR84" s="0"/>
      <c r="DSS84" s="0"/>
      <c r="DST84" s="0"/>
      <c r="DSU84" s="0"/>
      <c r="DSV84" s="0"/>
      <c r="DSW84" s="0"/>
      <c r="DSX84" s="0"/>
      <c r="DSY84" s="0"/>
      <c r="DSZ84" s="0"/>
      <c r="DTA84" s="0"/>
      <c r="DTB84" s="0"/>
      <c r="DTC84" s="0"/>
      <c r="DTD84" s="0"/>
      <c r="DTE84" s="0"/>
      <c r="DTF84" s="0"/>
      <c r="DTG84" s="0"/>
      <c r="DTH84" s="0"/>
      <c r="DTI84" s="0"/>
      <c r="DTJ84" s="0"/>
      <c r="DTK84" s="0"/>
      <c r="DTL84" s="0"/>
      <c r="DTM84" s="0"/>
      <c r="DTN84" s="0"/>
      <c r="DTO84" s="0"/>
      <c r="DTP84" s="0"/>
      <c r="DTQ84" s="0"/>
      <c r="DTR84" s="0"/>
      <c r="DTS84" s="0"/>
      <c r="DTT84" s="0"/>
      <c r="DTU84" s="0"/>
      <c r="DTV84" s="0"/>
      <c r="DTW84" s="0"/>
      <c r="DTX84" s="0"/>
      <c r="DTY84" s="0"/>
      <c r="DTZ84" s="0"/>
      <c r="DUA84" s="0"/>
      <c r="DUB84" s="0"/>
      <c r="DUC84" s="0"/>
      <c r="DUD84" s="0"/>
      <c r="DUE84" s="0"/>
      <c r="DUF84" s="0"/>
      <c r="DUG84" s="0"/>
      <c r="DUH84" s="0"/>
      <c r="DUI84" s="0"/>
      <c r="DUJ84" s="0"/>
      <c r="DUK84" s="0"/>
      <c r="DUL84" s="0"/>
      <c r="DUM84" s="0"/>
      <c r="DUN84" s="0"/>
      <c r="DUO84" s="0"/>
      <c r="DUP84" s="0"/>
      <c r="DUQ84" s="0"/>
      <c r="DUR84" s="0"/>
      <c r="DUS84" s="0"/>
      <c r="DUT84" s="0"/>
      <c r="DUU84" s="0"/>
      <c r="DUV84" s="0"/>
      <c r="DUW84" s="0"/>
      <c r="DUX84" s="0"/>
      <c r="DUY84" s="0"/>
      <c r="DUZ84" s="0"/>
      <c r="DVA84" s="0"/>
      <c r="DVB84" s="0"/>
      <c r="DVC84" s="0"/>
      <c r="DVD84" s="0"/>
      <c r="DVE84" s="0"/>
      <c r="DVF84" s="0"/>
      <c r="DVG84" s="0"/>
      <c r="DVH84" s="0"/>
      <c r="DVI84" s="0"/>
      <c r="DVJ84" s="0"/>
      <c r="DVK84" s="0"/>
      <c r="DVL84" s="0"/>
      <c r="DVM84" s="0"/>
      <c r="DVN84" s="0"/>
      <c r="DVO84" s="0"/>
      <c r="DVP84" s="0"/>
      <c r="DVQ84" s="0"/>
      <c r="DVR84" s="0"/>
      <c r="DVS84" s="0"/>
      <c r="DVT84" s="0"/>
      <c r="DVU84" s="0"/>
      <c r="DVV84" s="0"/>
      <c r="DVW84" s="0"/>
      <c r="DVX84" s="0"/>
      <c r="DVY84" s="0"/>
      <c r="DVZ84" s="0"/>
      <c r="DWA84" s="0"/>
      <c r="DWB84" s="0"/>
      <c r="DWC84" s="0"/>
      <c r="DWD84" s="0"/>
      <c r="DWE84" s="0"/>
      <c r="DWF84" s="0"/>
      <c r="DWG84" s="0"/>
      <c r="DWH84" s="0"/>
      <c r="DWI84" s="0"/>
      <c r="DWJ84" s="0"/>
      <c r="DWK84" s="0"/>
      <c r="DWL84" s="0"/>
      <c r="DWM84" s="0"/>
      <c r="DWN84" s="0"/>
      <c r="DWO84" s="0"/>
      <c r="DWP84" s="0"/>
      <c r="DWQ84" s="0"/>
      <c r="DWR84" s="0"/>
      <c r="DWS84" s="0"/>
      <c r="DWT84" s="0"/>
      <c r="DWU84" s="0"/>
      <c r="DWV84" s="0"/>
      <c r="DWW84" s="0"/>
      <c r="DWX84" s="0"/>
      <c r="DWY84" s="0"/>
      <c r="DWZ84" s="0"/>
      <c r="DXA84" s="0"/>
      <c r="DXB84" s="0"/>
      <c r="DXC84" s="0"/>
      <c r="DXD84" s="0"/>
      <c r="DXE84" s="0"/>
      <c r="DXF84" s="0"/>
      <c r="DXG84" s="0"/>
      <c r="DXH84" s="0"/>
      <c r="DXI84" s="0"/>
      <c r="DXJ84" s="0"/>
      <c r="DXK84" s="0"/>
      <c r="DXL84" s="0"/>
      <c r="DXM84" s="0"/>
      <c r="DXN84" s="0"/>
      <c r="DXO84" s="0"/>
      <c r="DXP84" s="0"/>
      <c r="DXQ84" s="0"/>
      <c r="DXR84" s="0"/>
      <c r="DXS84" s="0"/>
      <c r="DXT84" s="0"/>
      <c r="DXU84" s="0"/>
      <c r="DXV84" s="0"/>
      <c r="DXW84" s="0"/>
      <c r="DXX84" s="0"/>
      <c r="DXY84" s="0"/>
      <c r="DXZ84" s="0"/>
      <c r="DYA84" s="0"/>
      <c r="DYB84" s="0"/>
      <c r="DYC84" s="0"/>
      <c r="DYD84" s="0"/>
      <c r="DYE84" s="0"/>
      <c r="DYF84" s="0"/>
      <c r="DYG84" s="0"/>
      <c r="DYH84" s="0"/>
      <c r="DYI84" s="0"/>
      <c r="DYJ84" s="0"/>
      <c r="DYK84" s="0"/>
      <c r="DYL84" s="0"/>
      <c r="DYM84" s="0"/>
      <c r="DYN84" s="0"/>
      <c r="DYO84" s="0"/>
      <c r="DYP84" s="0"/>
      <c r="DYQ84" s="0"/>
      <c r="DYR84" s="0"/>
      <c r="DYS84" s="0"/>
      <c r="DYT84" s="0"/>
      <c r="DYU84" s="0"/>
      <c r="DYV84" s="0"/>
      <c r="DYW84" s="0"/>
      <c r="DYX84" s="0"/>
      <c r="DYY84" s="0"/>
      <c r="DYZ84" s="0"/>
      <c r="DZA84" s="0"/>
      <c r="DZB84" s="0"/>
      <c r="DZC84" s="0"/>
      <c r="DZD84" s="0"/>
      <c r="DZE84" s="0"/>
      <c r="DZF84" s="0"/>
      <c r="DZG84" s="0"/>
      <c r="DZH84" s="0"/>
      <c r="DZI84" s="0"/>
      <c r="DZJ84" s="0"/>
      <c r="DZK84" s="0"/>
      <c r="DZL84" s="0"/>
      <c r="DZM84" s="0"/>
      <c r="DZN84" s="0"/>
      <c r="DZO84" s="0"/>
      <c r="DZP84" s="0"/>
      <c r="DZQ84" s="0"/>
      <c r="DZR84" s="0"/>
      <c r="DZS84" s="0"/>
      <c r="DZT84" s="0"/>
      <c r="DZU84" s="0"/>
      <c r="DZV84" s="0"/>
      <c r="DZW84" s="0"/>
      <c r="DZX84" s="0"/>
      <c r="DZY84" s="0"/>
      <c r="DZZ84" s="0"/>
      <c r="EAA84" s="0"/>
      <c r="EAB84" s="0"/>
      <c r="EAC84" s="0"/>
      <c r="EAD84" s="0"/>
      <c r="EAE84" s="0"/>
      <c r="EAF84" s="0"/>
      <c r="EAG84" s="0"/>
      <c r="EAH84" s="0"/>
      <c r="EAI84" s="0"/>
      <c r="EAJ84" s="0"/>
      <c r="EAK84" s="0"/>
      <c r="EAL84" s="0"/>
      <c r="EAM84" s="0"/>
      <c r="EAN84" s="0"/>
      <c r="EAO84" s="0"/>
      <c r="EAP84" s="0"/>
      <c r="EAQ84" s="0"/>
      <c r="EAR84" s="0"/>
      <c r="EAS84" s="0"/>
      <c r="EAT84" s="0"/>
      <c r="EAU84" s="0"/>
      <c r="EAV84" s="0"/>
      <c r="EAW84" s="0"/>
      <c r="EAX84" s="0"/>
      <c r="EAY84" s="0"/>
      <c r="EAZ84" s="0"/>
      <c r="EBA84" s="0"/>
      <c r="EBB84" s="0"/>
      <c r="EBC84" s="0"/>
      <c r="EBD84" s="0"/>
      <c r="EBE84" s="0"/>
      <c r="EBF84" s="0"/>
      <c r="EBG84" s="0"/>
      <c r="EBH84" s="0"/>
      <c r="EBI84" s="0"/>
      <c r="EBJ84" s="0"/>
      <c r="EBK84" s="0"/>
      <c r="EBL84" s="0"/>
      <c r="EBM84" s="0"/>
      <c r="EBN84" s="0"/>
      <c r="EBO84" s="0"/>
      <c r="EBP84" s="0"/>
      <c r="EBQ84" s="0"/>
      <c r="EBR84" s="0"/>
      <c r="EBS84" s="0"/>
      <c r="EBT84" s="0"/>
      <c r="EBU84" s="0"/>
      <c r="EBV84" s="0"/>
      <c r="EBW84" s="0"/>
      <c r="EBX84" s="0"/>
      <c r="EBY84" s="0"/>
      <c r="EBZ84" s="0"/>
      <c r="ECA84" s="0"/>
      <c r="ECB84" s="0"/>
      <c r="ECC84" s="0"/>
      <c r="ECD84" s="0"/>
      <c r="ECE84" s="0"/>
      <c r="ECF84" s="0"/>
      <c r="ECG84" s="0"/>
      <c r="ECH84" s="0"/>
      <c r="ECI84" s="0"/>
      <c r="ECJ84" s="0"/>
      <c r="ECK84" s="0"/>
      <c r="ECL84" s="0"/>
      <c r="ECM84" s="0"/>
      <c r="ECN84" s="0"/>
      <c r="ECO84" s="0"/>
      <c r="ECP84" s="0"/>
      <c r="ECQ84" s="0"/>
      <c r="ECR84" s="0"/>
      <c r="ECS84" s="0"/>
      <c r="ECT84" s="0"/>
      <c r="ECU84" s="0"/>
      <c r="ECV84" s="0"/>
      <c r="ECW84" s="0"/>
      <c r="ECX84" s="0"/>
      <c r="ECY84" s="0"/>
      <c r="ECZ84" s="0"/>
      <c r="EDA84" s="0"/>
      <c r="EDB84" s="0"/>
      <c r="EDC84" s="0"/>
      <c r="EDD84" s="0"/>
      <c r="EDE84" s="0"/>
      <c r="EDF84" s="0"/>
      <c r="EDG84" s="0"/>
      <c r="EDH84" s="0"/>
      <c r="EDI84" s="0"/>
      <c r="EDJ84" s="0"/>
      <c r="EDK84" s="0"/>
      <c r="EDL84" s="0"/>
      <c r="EDM84" s="0"/>
      <c r="EDN84" s="0"/>
      <c r="EDO84" s="0"/>
      <c r="EDP84" s="0"/>
      <c r="EDQ84" s="0"/>
      <c r="EDR84" s="0"/>
      <c r="EDS84" s="0"/>
      <c r="EDT84" s="0"/>
      <c r="EDU84" s="0"/>
      <c r="EDV84" s="0"/>
      <c r="EDW84" s="0"/>
      <c r="EDX84" s="0"/>
      <c r="EDY84" s="0"/>
      <c r="EDZ84" s="0"/>
      <c r="EEA84" s="0"/>
      <c r="EEB84" s="0"/>
      <c r="EEC84" s="0"/>
      <c r="EED84" s="0"/>
      <c r="EEE84" s="0"/>
      <c r="EEF84" s="0"/>
      <c r="EEG84" s="0"/>
      <c r="EEH84" s="0"/>
      <c r="EEI84" s="0"/>
      <c r="EEJ84" s="0"/>
      <c r="EEK84" s="0"/>
      <c r="EEL84" s="0"/>
      <c r="EEM84" s="0"/>
      <c r="EEN84" s="0"/>
      <c r="EEO84" s="0"/>
      <c r="EEP84" s="0"/>
      <c r="EEQ84" s="0"/>
      <c r="EER84" s="0"/>
      <c r="EES84" s="0"/>
      <c r="EET84" s="0"/>
      <c r="EEU84" s="0"/>
      <c r="EEV84" s="0"/>
      <c r="EEW84" s="0"/>
      <c r="EEX84" s="0"/>
      <c r="EEY84" s="0"/>
      <c r="EEZ84" s="0"/>
      <c r="EFA84" s="0"/>
      <c r="EFB84" s="0"/>
      <c r="EFC84" s="0"/>
      <c r="EFD84" s="0"/>
      <c r="EFE84" s="0"/>
      <c r="EFF84" s="0"/>
      <c r="EFG84" s="0"/>
      <c r="EFH84" s="0"/>
      <c r="EFI84" s="0"/>
      <c r="EFJ84" s="0"/>
      <c r="EFK84" s="0"/>
      <c r="EFL84" s="0"/>
      <c r="EFM84" s="0"/>
      <c r="EFN84" s="0"/>
      <c r="EFO84" s="0"/>
      <c r="EFP84" s="0"/>
      <c r="EFQ84" s="0"/>
      <c r="EFR84" s="0"/>
      <c r="EFS84" s="0"/>
      <c r="EFT84" s="0"/>
      <c r="EFU84" s="0"/>
      <c r="EFV84" s="0"/>
      <c r="EFW84" s="0"/>
      <c r="EFX84" s="0"/>
      <c r="EFY84" s="0"/>
      <c r="EFZ84" s="0"/>
      <c r="EGA84" s="0"/>
      <c r="EGB84" s="0"/>
      <c r="EGC84" s="0"/>
      <c r="EGD84" s="0"/>
      <c r="EGE84" s="0"/>
      <c r="EGF84" s="0"/>
      <c r="EGG84" s="0"/>
      <c r="EGH84" s="0"/>
      <c r="EGI84" s="0"/>
      <c r="EGJ84" s="0"/>
      <c r="EGK84" s="0"/>
      <c r="EGL84" s="0"/>
      <c r="EGM84" s="0"/>
      <c r="EGN84" s="0"/>
      <c r="EGO84" s="0"/>
      <c r="EGP84" s="0"/>
      <c r="EGQ84" s="0"/>
      <c r="EGR84" s="0"/>
      <c r="EGS84" s="0"/>
      <c r="EGT84" s="0"/>
      <c r="EGU84" s="0"/>
      <c r="EGV84" s="0"/>
      <c r="EGW84" s="0"/>
      <c r="EGX84" s="0"/>
      <c r="EGY84" s="0"/>
      <c r="EGZ84" s="0"/>
      <c r="EHA84" s="0"/>
      <c r="EHB84" s="0"/>
      <c r="EHC84" s="0"/>
      <c r="EHD84" s="0"/>
      <c r="EHE84" s="0"/>
      <c r="EHF84" s="0"/>
      <c r="EHG84" s="0"/>
      <c r="EHH84" s="0"/>
      <c r="EHI84" s="0"/>
      <c r="EHJ84" s="0"/>
      <c r="EHK84" s="0"/>
      <c r="EHL84" s="0"/>
      <c r="EHM84" s="0"/>
      <c r="EHN84" s="0"/>
      <c r="EHO84" s="0"/>
      <c r="EHP84" s="0"/>
      <c r="EHQ84" s="0"/>
      <c r="EHR84" s="0"/>
      <c r="EHS84" s="0"/>
      <c r="EHT84" s="0"/>
      <c r="EHU84" s="0"/>
      <c r="EHV84" s="0"/>
      <c r="EHW84" s="0"/>
      <c r="EHX84" s="0"/>
      <c r="EHY84" s="0"/>
      <c r="EHZ84" s="0"/>
      <c r="EIA84" s="0"/>
      <c r="EIB84" s="0"/>
      <c r="EIC84" s="0"/>
      <c r="EID84" s="0"/>
      <c r="EIE84" s="0"/>
      <c r="EIF84" s="0"/>
      <c r="EIG84" s="0"/>
      <c r="EIH84" s="0"/>
      <c r="EII84" s="0"/>
      <c r="EIJ84" s="0"/>
      <c r="EIK84" s="0"/>
      <c r="EIL84" s="0"/>
      <c r="EIM84" s="0"/>
      <c r="EIN84" s="0"/>
      <c r="EIO84" s="0"/>
      <c r="EIP84" s="0"/>
      <c r="EIQ84" s="0"/>
      <c r="EIR84" s="0"/>
      <c r="EIS84" s="0"/>
      <c r="EIT84" s="0"/>
      <c r="EIU84" s="0"/>
      <c r="EIV84" s="0"/>
      <c r="EIW84" s="0"/>
      <c r="EIX84" s="0"/>
      <c r="EIY84" s="0"/>
      <c r="EIZ84" s="0"/>
      <c r="EJA84" s="0"/>
      <c r="EJB84" s="0"/>
      <c r="EJC84" s="0"/>
      <c r="EJD84" s="0"/>
      <c r="EJE84" s="0"/>
      <c r="EJF84" s="0"/>
      <c r="EJG84" s="0"/>
      <c r="EJH84" s="0"/>
      <c r="EJI84" s="0"/>
      <c r="EJJ84" s="0"/>
      <c r="EJK84" s="0"/>
      <c r="EJL84" s="0"/>
      <c r="EJM84" s="0"/>
      <c r="EJN84" s="0"/>
      <c r="EJO84" s="0"/>
      <c r="EJP84" s="0"/>
      <c r="EJQ84" s="0"/>
      <c r="EJR84" s="0"/>
      <c r="EJS84" s="0"/>
      <c r="EJT84" s="0"/>
      <c r="EJU84" s="0"/>
      <c r="EJV84" s="0"/>
      <c r="EJW84" s="0"/>
      <c r="EJX84" s="0"/>
      <c r="EJY84" s="0"/>
      <c r="EJZ84" s="0"/>
      <c r="EKA84" s="0"/>
      <c r="EKB84" s="0"/>
      <c r="EKC84" s="0"/>
      <c r="EKD84" s="0"/>
      <c r="EKE84" s="0"/>
      <c r="EKF84" s="0"/>
      <c r="EKG84" s="0"/>
      <c r="EKH84" s="0"/>
      <c r="EKI84" s="0"/>
      <c r="EKJ84" s="0"/>
      <c r="EKK84" s="0"/>
      <c r="EKL84" s="0"/>
      <c r="EKM84" s="0"/>
      <c r="EKN84" s="0"/>
      <c r="EKO84" s="0"/>
      <c r="EKP84" s="0"/>
      <c r="EKQ84" s="0"/>
      <c r="EKR84" s="0"/>
      <c r="EKS84" s="0"/>
      <c r="EKT84" s="0"/>
      <c r="EKU84" s="0"/>
      <c r="EKV84" s="0"/>
      <c r="EKW84" s="0"/>
      <c r="EKX84" s="0"/>
      <c r="EKY84" s="0"/>
      <c r="EKZ84" s="0"/>
      <c r="ELA84" s="0"/>
      <c r="ELB84" s="0"/>
      <c r="ELC84" s="0"/>
      <c r="ELD84" s="0"/>
      <c r="ELE84" s="0"/>
      <c r="ELF84" s="0"/>
      <c r="ELG84" s="0"/>
      <c r="ELH84" s="0"/>
      <c r="ELI84" s="0"/>
      <c r="ELJ84" s="0"/>
      <c r="ELK84" s="0"/>
      <c r="ELL84" s="0"/>
      <c r="ELM84" s="0"/>
      <c r="ELN84" s="0"/>
      <c r="ELO84" s="0"/>
      <c r="ELP84" s="0"/>
      <c r="ELQ84" s="0"/>
      <c r="ELR84" s="0"/>
      <c r="ELS84" s="0"/>
      <c r="ELT84" s="0"/>
      <c r="ELU84" s="0"/>
      <c r="ELV84" s="0"/>
      <c r="ELW84" s="0"/>
      <c r="ELX84" s="0"/>
      <c r="ELY84" s="0"/>
      <c r="ELZ84" s="0"/>
      <c r="EMA84" s="0"/>
      <c r="EMB84" s="0"/>
      <c r="EMC84" s="0"/>
      <c r="EMD84" s="0"/>
      <c r="EME84" s="0"/>
      <c r="EMF84" s="0"/>
      <c r="EMG84" s="0"/>
      <c r="EMH84" s="0"/>
      <c r="EMI84" s="0"/>
      <c r="EMJ84" s="0"/>
      <c r="EMK84" s="0"/>
      <c r="EML84" s="0"/>
      <c r="EMM84" s="0"/>
      <c r="EMN84" s="0"/>
      <c r="EMO84" s="0"/>
      <c r="EMP84" s="0"/>
      <c r="EMQ84" s="0"/>
      <c r="EMR84" s="0"/>
      <c r="EMS84" s="0"/>
      <c r="EMT84" s="0"/>
      <c r="EMU84" s="0"/>
      <c r="EMV84" s="0"/>
      <c r="EMW84" s="0"/>
      <c r="EMX84" s="0"/>
      <c r="EMY84" s="0"/>
      <c r="EMZ84" s="0"/>
      <c r="ENA84" s="0"/>
      <c r="ENB84" s="0"/>
      <c r="ENC84" s="0"/>
      <c r="END84" s="0"/>
      <c r="ENE84" s="0"/>
      <c r="ENF84" s="0"/>
      <c r="ENG84" s="0"/>
      <c r="ENH84" s="0"/>
      <c r="ENI84" s="0"/>
      <c r="ENJ84" s="0"/>
      <c r="ENK84" s="0"/>
      <c r="ENL84" s="0"/>
      <c r="ENM84" s="0"/>
      <c r="ENN84" s="0"/>
      <c r="ENO84" s="0"/>
      <c r="ENP84" s="0"/>
      <c r="ENQ84" s="0"/>
      <c r="ENR84" s="0"/>
      <c r="ENS84" s="0"/>
      <c r="ENT84" s="0"/>
      <c r="ENU84" s="0"/>
      <c r="ENV84" s="0"/>
      <c r="ENW84" s="0"/>
      <c r="ENX84" s="0"/>
      <c r="ENY84" s="0"/>
      <c r="ENZ84" s="0"/>
      <c r="EOA84" s="0"/>
      <c r="EOB84" s="0"/>
      <c r="EOC84" s="0"/>
      <c r="EOD84" s="0"/>
      <c r="EOE84" s="0"/>
      <c r="EOF84" s="0"/>
      <c r="EOG84" s="0"/>
      <c r="EOH84" s="0"/>
      <c r="EOI84" s="0"/>
      <c r="EOJ84" s="0"/>
      <c r="EOK84" s="0"/>
      <c r="EOL84" s="0"/>
      <c r="EOM84" s="0"/>
      <c r="EON84" s="0"/>
      <c r="EOO84" s="0"/>
      <c r="EOP84" s="0"/>
      <c r="EOQ84" s="0"/>
      <c r="EOR84" s="0"/>
      <c r="EOS84" s="0"/>
      <c r="EOT84" s="0"/>
      <c r="EOU84" s="0"/>
      <c r="EOV84" s="0"/>
      <c r="EOW84" s="0"/>
      <c r="EOX84" s="0"/>
      <c r="EOY84" s="0"/>
      <c r="EOZ84" s="0"/>
      <c r="EPA84" s="0"/>
      <c r="EPB84" s="0"/>
      <c r="EPC84" s="0"/>
      <c r="EPD84" s="0"/>
      <c r="EPE84" s="0"/>
      <c r="EPF84" s="0"/>
      <c r="EPG84" s="0"/>
      <c r="EPH84" s="0"/>
      <c r="EPI84" s="0"/>
      <c r="EPJ84" s="0"/>
      <c r="EPK84" s="0"/>
      <c r="EPL84" s="0"/>
      <c r="EPM84" s="0"/>
      <c r="EPN84" s="0"/>
      <c r="EPO84" s="0"/>
      <c r="EPP84" s="0"/>
      <c r="EPQ84" s="0"/>
      <c r="EPR84" s="0"/>
      <c r="EPS84" s="0"/>
      <c r="EPT84" s="0"/>
      <c r="EPU84" s="0"/>
      <c r="EPV84" s="0"/>
      <c r="EPW84" s="0"/>
      <c r="EPX84" s="0"/>
      <c r="EPY84" s="0"/>
      <c r="EPZ84" s="0"/>
      <c r="EQA84" s="0"/>
      <c r="EQB84" s="0"/>
      <c r="EQC84" s="0"/>
      <c r="EQD84" s="0"/>
      <c r="EQE84" s="0"/>
      <c r="EQF84" s="0"/>
      <c r="EQG84" s="0"/>
      <c r="EQH84" s="0"/>
      <c r="EQI84" s="0"/>
      <c r="EQJ84" s="0"/>
      <c r="EQK84" s="0"/>
      <c r="EQL84" s="0"/>
      <c r="EQM84" s="0"/>
      <c r="EQN84" s="0"/>
      <c r="EQO84" s="0"/>
      <c r="EQP84" s="0"/>
      <c r="EQQ84" s="0"/>
      <c r="EQR84" s="0"/>
      <c r="EQS84" s="0"/>
      <c r="EQT84" s="0"/>
      <c r="EQU84" s="0"/>
      <c r="EQV84" s="0"/>
      <c r="EQW84" s="0"/>
      <c r="EQX84" s="0"/>
      <c r="EQY84" s="0"/>
      <c r="EQZ84" s="0"/>
      <c r="ERA84" s="0"/>
      <c r="ERB84" s="0"/>
      <c r="ERC84" s="0"/>
      <c r="ERD84" s="0"/>
      <c r="ERE84" s="0"/>
      <c r="ERF84" s="0"/>
      <c r="ERG84" s="0"/>
      <c r="ERH84" s="0"/>
      <c r="ERI84" s="0"/>
      <c r="ERJ84" s="0"/>
      <c r="ERK84" s="0"/>
      <c r="ERL84" s="0"/>
      <c r="ERM84" s="0"/>
      <c r="ERN84" s="0"/>
      <c r="ERO84" s="0"/>
      <c r="ERP84" s="0"/>
      <c r="ERQ84" s="0"/>
      <c r="ERR84" s="0"/>
      <c r="ERS84" s="0"/>
      <c r="ERT84" s="0"/>
      <c r="ERU84" s="0"/>
      <c r="ERV84" s="0"/>
      <c r="ERW84" s="0"/>
      <c r="ERX84" s="0"/>
      <c r="ERY84" s="0"/>
      <c r="ERZ84" s="0"/>
      <c r="ESA84" s="0"/>
      <c r="ESB84" s="0"/>
      <c r="ESC84" s="0"/>
      <c r="ESD84" s="0"/>
      <c r="ESE84" s="0"/>
      <c r="ESF84" s="0"/>
      <c r="ESG84" s="0"/>
      <c r="ESH84" s="0"/>
      <c r="ESI84" s="0"/>
      <c r="ESJ84" s="0"/>
      <c r="ESK84" s="0"/>
      <c r="ESL84" s="0"/>
      <c r="ESM84" s="0"/>
      <c r="ESN84" s="0"/>
      <c r="ESO84" s="0"/>
      <c r="ESP84" s="0"/>
      <c r="ESQ84" s="0"/>
      <c r="ESR84" s="0"/>
      <c r="ESS84" s="0"/>
      <c r="EST84" s="0"/>
      <c r="ESU84" s="0"/>
      <c r="ESV84" s="0"/>
      <c r="ESW84" s="0"/>
      <c r="ESX84" s="0"/>
      <c r="ESY84" s="0"/>
      <c r="ESZ84" s="0"/>
      <c r="ETA84" s="0"/>
      <c r="ETB84" s="0"/>
      <c r="ETC84" s="0"/>
      <c r="ETD84" s="0"/>
      <c r="ETE84" s="0"/>
      <c r="ETF84" s="0"/>
      <c r="ETG84" s="0"/>
      <c r="ETH84" s="0"/>
      <c r="ETI84" s="0"/>
      <c r="ETJ84" s="0"/>
      <c r="ETK84" s="0"/>
      <c r="ETL84" s="0"/>
      <c r="ETM84" s="0"/>
      <c r="ETN84" s="0"/>
      <c r="ETO84" s="0"/>
      <c r="ETP84" s="0"/>
      <c r="ETQ84" s="0"/>
      <c r="ETR84" s="0"/>
      <c r="ETS84" s="0"/>
      <c r="ETT84" s="0"/>
      <c r="ETU84" s="0"/>
      <c r="ETV84" s="0"/>
      <c r="ETW84" s="0"/>
      <c r="ETX84" s="0"/>
      <c r="ETY84" s="0"/>
      <c r="ETZ84" s="0"/>
      <c r="EUA84" s="0"/>
      <c r="EUB84" s="0"/>
      <c r="EUC84" s="0"/>
      <c r="EUD84" s="0"/>
      <c r="EUE84" s="0"/>
      <c r="EUF84" s="0"/>
      <c r="EUG84" s="0"/>
      <c r="EUH84" s="0"/>
      <c r="EUI84" s="0"/>
      <c r="EUJ84" s="0"/>
      <c r="EUK84" s="0"/>
      <c r="EUL84" s="0"/>
      <c r="EUM84" s="0"/>
      <c r="EUN84" s="0"/>
      <c r="EUO84" s="0"/>
      <c r="EUP84" s="0"/>
      <c r="EUQ84" s="0"/>
      <c r="EUR84" s="0"/>
      <c r="EUS84" s="0"/>
      <c r="EUT84" s="0"/>
      <c r="EUU84" s="0"/>
      <c r="EUV84" s="0"/>
      <c r="EUW84" s="0"/>
      <c r="EUX84" s="0"/>
      <c r="EUY84" s="0"/>
      <c r="EUZ84" s="0"/>
      <c r="EVA84" s="0"/>
      <c r="EVB84" s="0"/>
      <c r="EVC84" s="0"/>
      <c r="EVD84" s="0"/>
      <c r="EVE84" s="0"/>
      <c r="EVF84" s="0"/>
      <c r="EVG84" s="0"/>
      <c r="EVH84" s="0"/>
      <c r="EVI84" s="0"/>
      <c r="EVJ84" s="0"/>
      <c r="EVK84" s="0"/>
      <c r="EVL84" s="0"/>
      <c r="EVM84" s="0"/>
      <c r="EVN84" s="0"/>
      <c r="EVO84" s="0"/>
      <c r="EVP84" s="0"/>
      <c r="EVQ84" s="0"/>
      <c r="EVR84" s="0"/>
      <c r="EVS84" s="0"/>
      <c r="EVT84" s="0"/>
      <c r="EVU84" s="0"/>
      <c r="EVV84" s="0"/>
      <c r="EVW84" s="0"/>
      <c r="EVX84" s="0"/>
      <c r="EVY84" s="0"/>
      <c r="EVZ84" s="0"/>
      <c r="EWA84" s="0"/>
      <c r="EWB84" s="0"/>
      <c r="EWC84" s="0"/>
      <c r="EWD84" s="0"/>
      <c r="EWE84" s="0"/>
      <c r="EWF84" s="0"/>
      <c r="EWG84" s="0"/>
      <c r="EWH84" s="0"/>
      <c r="EWI84" s="0"/>
      <c r="EWJ84" s="0"/>
      <c r="EWK84" s="0"/>
      <c r="EWL84" s="0"/>
      <c r="EWM84" s="0"/>
      <c r="EWN84" s="0"/>
      <c r="EWO84" s="0"/>
      <c r="EWP84" s="0"/>
      <c r="EWQ84" s="0"/>
      <c r="EWR84" s="0"/>
      <c r="EWS84" s="0"/>
      <c r="EWT84" s="0"/>
      <c r="EWU84" s="0"/>
      <c r="EWV84" s="0"/>
      <c r="EWW84" s="0"/>
      <c r="EWX84" s="0"/>
      <c r="EWY84" s="0"/>
      <c r="EWZ84" s="0"/>
      <c r="EXA84" s="0"/>
      <c r="EXB84" s="0"/>
      <c r="EXC84" s="0"/>
      <c r="EXD84" s="0"/>
      <c r="EXE84" s="0"/>
      <c r="EXF84" s="0"/>
      <c r="EXG84" s="0"/>
      <c r="EXH84" s="0"/>
      <c r="EXI84" s="0"/>
      <c r="EXJ84" s="0"/>
      <c r="EXK84" s="0"/>
      <c r="EXL84" s="0"/>
      <c r="EXM84" s="0"/>
      <c r="EXN84" s="0"/>
      <c r="EXO84" s="0"/>
      <c r="EXP84" s="0"/>
      <c r="EXQ84" s="0"/>
      <c r="EXR84" s="0"/>
      <c r="EXS84" s="0"/>
      <c r="EXT84" s="0"/>
      <c r="EXU84" s="0"/>
      <c r="EXV84" s="0"/>
      <c r="EXW84" s="0"/>
      <c r="EXX84" s="0"/>
      <c r="EXY84" s="0"/>
      <c r="EXZ84" s="0"/>
      <c r="EYA84" s="0"/>
      <c r="EYB84" s="0"/>
      <c r="EYC84" s="0"/>
      <c r="EYD84" s="0"/>
      <c r="EYE84" s="0"/>
      <c r="EYF84" s="0"/>
      <c r="EYG84" s="0"/>
      <c r="EYH84" s="0"/>
      <c r="EYI84" s="0"/>
      <c r="EYJ84" s="0"/>
      <c r="EYK84" s="0"/>
      <c r="EYL84" s="0"/>
      <c r="EYM84" s="0"/>
      <c r="EYN84" s="0"/>
      <c r="EYO84" s="0"/>
      <c r="EYP84" s="0"/>
      <c r="EYQ84" s="0"/>
      <c r="EYR84" s="0"/>
      <c r="EYS84" s="0"/>
      <c r="EYT84" s="0"/>
      <c r="EYU84" s="0"/>
      <c r="EYV84" s="0"/>
      <c r="EYW84" s="0"/>
      <c r="EYX84" s="0"/>
      <c r="EYY84" s="0"/>
      <c r="EYZ84" s="0"/>
      <c r="EZA84" s="0"/>
      <c r="EZB84" s="0"/>
      <c r="EZC84" s="0"/>
      <c r="EZD84" s="0"/>
      <c r="EZE84" s="0"/>
      <c r="EZF84" s="0"/>
      <c r="EZG84" s="0"/>
      <c r="EZH84" s="0"/>
      <c r="EZI84" s="0"/>
      <c r="EZJ84" s="0"/>
      <c r="EZK84" s="0"/>
      <c r="EZL84" s="0"/>
      <c r="EZM84" s="0"/>
      <c r="EZN84" s="0"/>
      <c r="EZO84" s="0"/>
      <c r="EZP84" s="0"/>
      <c r="EZQ84" s="0"/>
      <c r="EZR84" s="0"/>
      <c r="EZS84" s="0"/>
      <c r="EZT84" s="0"/>
      <c r="EZU84" s="0"/>
      <c r="EZV84" s="0"/>
      <c r="EZW84" s="0"/>
      <c r="EZX84" s="0"/>
      <c r="EZY84" s="0"/>
      <c r="EZZ84" s="0"/>
      <c r="FAA84" s="0"/>
      <c r="FAB84" s="0"/>
      <c r="FAC84" s="0"/>
      <c r="FAD84" s="0"/>
      <c r="FAE84" s="0"/>
      <c r="FAF84" s="0"/>
      <c r="FAG84" s="0"/>
      <c r="FAH84" s="0"/>
      <c r="FAI84" s="0"/>
      <c r="FAJ84" s="0"/>
      <c r="FAK84" s="0"/>
      <c r="FAL84" s="0"/>
      <c r="FAM84" s="0"/>
      <c r="FAN84" s="0"/>
      <c r="FAO84" s="0"/>
      <c r="FAP84" s="0"/>
      <c r="FAQ84" s="0"/>
      <c r="FAR84" s="0"/>
      <c r="FAS84" s="0"/>
      <c r="FAT84" s="0"/>
      <c r="FAU84" s="0"/>
      <c r="FAV84" s="0"/>
      <c r="FAW84" s="0"/>
      <c r="FAX84" s="0"/>
      <c r="FAY84" s="0"/>
      <c r="FAZ84" s="0"/>
      <c r="FBA84" s="0"/>
      <c r="FBB84" s="0"/>
      <c r="FBC84" s="0"/>
      <c r="FBD84" s="0"/>
      <c r="FBE84" s="0"/>
      <c r="FBF84" s="0"/>
      <c r="FBG84" s="0"/>
      <c r="FBH84" s="0"/>
      <c r="FBI84" s="0"/>
      <c r="FBJ84" s="0"/>
      <c r="FBK84" s="0"/>
      <c r="FBL84" s="0"/>
      <c r="FBM84" s="0"/>
      <c r="FBN84" s="0"/>
      <c r="FBO84" s="0"/>
      <c r="FBP84" s="0"/>
      <c r="FBQ84" s="0"/>
      <c r="FBR84" s="0"/>
      <c r="FBS84" s="0"/>
      <c r="FBT84" s="0"/>
      <c r="FBU84" s="0"/>
      <c r="FBV84" s="0"/>
      <c r="FBW84" s="0"/>
      <c r="FBX84" s="0"/>
      <c r="FBY84" s="0"/>
      <c r="FBZ84" s="0"/>
      <c r="FCA84" s="0"/>
      <c r="FCB84" s="0"/>
      <c r="FCC84" s="0"/>
      <c r="FCD84" s="0"/>
      <c r="FCE84" s="0"/>
      <c r="FCF84" s="0"/>
      <c r="FCG84" s="0"/>
      <c r="FCH84" s="0"/>
      <c r="FCI84" s="0"/>
      <c r="FCJ84" s="0"/>
      <c r="FCK84" s="0"/>
      <c r="FCL84" s="0"/>
      <c r="FCM84" s="0"/>
      <c r="FCN84" s="0"/>
      <c r="FCO84" s="0"/>
      <c r="FCP84" s="0"/>
      <c r="FCQ84" s="0"/>
      <c r="FCR84" s="0"/>
      <c r="FCS84" s="0"/>
      <c r="FCT84" s="0"/>
      <c r="FCU84" s="0"/>
      <c r="FCV84" s="0"/>
      <c r="FCW84" s="0"/>
      <c r="FCX84" s="0"/>
      <c r="FCY84" s="0"/>
      <c r="FCZ84" s="0"/>
      <c r="FDA84" s="0"/>
      <c r="FDB84" s="0"/>
      <c r="FDC84" s="0"/>
      <c r="FDD84" s="0"/>
      <c r="FDE84" s="0"/>
      <c r="FDF84" s="0"/>
      <c r="FDG84" s="0"/>
      <c r="FDH84" s="0"/>
      <c r="FDI84" s="0"/>
      <c r="FDJ84" s="0"/>
      <c r="FDK84" s="0"/>
      <c r="FDL84" s="0"/>
      <c r="FDM84" s="0"/>
      <c r="FDN84" s="0"/>
      <c r="FDO84" s="0"/>
      <c r="FDP84" s="0"/>
      <c r="FDQ84" s="0"/>
      <c r="FDR84" s="0"/>
      <c r="FDS84" s="0"/>
      <c r="FDT84" s="0"/>
      <c r="FDU84" s="0"/>
      <c r="FDV84" s="0"/>
      <c r="FDW84" s="0"/>
      <c r="FDX84" s="0"/>
      <c r="FDY84" s="0"/>
      <c r="FDZ84" s="0"/>
      <c r="FEA84" s="0"/>
      <c r="FEB84" s="0"/>
      <c r="FEC84" s="0"/>
      <c r="FED84" s="0"/>
      <c r="FEE84" s="0"/>
      <c r="FEF84" s="0"/>
      <c r="FEG84" s="0"/>
      <c r="FEH84" s="0"/>
      <c r="FEI84" s="0"/>
      <c r="FEJ84" s="0"/>
      <c r="FEK84" s="0"/>
      <c r="FEL84" s="0"/>
      <c r="FEM84" s="0"/>
      <c r="FEN84" s="0"/>
      <c r="FEO84" s="0"/>
      <c r="FEP84" s="0"/>
      <c r="FEQ84" s="0"/>
      <c r="FER84" s="0"/>
      <c r="FES84" s="0"/>
      <c r="FET84" s="0"/>
      <c r="FEU84" s="0"/>
      <c r="FEV84" s="0"/>
      <c r="FEW84" s="0"/>
      <c r="FEX84" s="0"/>
      <c r="FEY84" s="0"/>
      <c r="FEZ84" s="0"/>
      <c r="FFA84" s="0"/>
      <c r="FFB84" s="0"/>
      <c r="FFC84" s="0"/>
      <c r="FFD84" s="0"/>
      <c r="FFE84" s="0"/>
      <c r="FFF84" s="0"/>
      <c r="FFG84" s="0"/>
      <c r="FFH84" s="0"/>
      <c r="FFI84" s="0"/>
      <c r="FFJ84" s="0"/>
      <c r="FFK84" s="0"/>
      <c r="FFL84" s="0"/>
      <c r="FFM84" s="0"/>
      <c r="FFN84" s="0"/>
      <c r="FFO84" s="0"/>
      <c r="FFP84" s="0"/>
      <c r="FFQ84" s="0"/>
      <c r="FFR84" s="0"/>
      <c r="FFS84" s="0"/>
      <c r="FFT84" s="0"/>
      <c r="FFU84" s="0"/>
      <c r="FFV84" s="0"/>
      <c r="FFW84" s="0"/>
      <c r="FFX84" s="0"/>
      <c r="FFY84" s="0"/>
      <c r="FFZ84" s="0"/>
      <c r="FGA84" s="0"/>
      <c r="FGB84" s="0"/>
      <c r="FGC84" s="0"/>
      <c r="FGD84" s="0"/>
      <c r="FGE84" s="0"/>
      <c r="FGF84" s="0"/>
      <c r="FGG84" s="0"/>
      <c r="FGH84" s="0"/>
      <c r="FGI84" s="0"/>
      <c r="FGJ84" s="0"/>
      <c r="FGK84" s="0"/>
      <c r="FGL84" s="0"/>
      <c r="FGM84" s="0"/>
      <c r="FGN84" s="0"/>
      <c r="FGO84" s="0"/>
      <c r="FGP84" s="0"/>
      <c r="FGQ84" s="0"/>
      <c r="FGR84" s="0"/>
      <c r="FGS84" s="0"/>
      <c r="FGT84" s="0"/>
      <c r="FGU84" s="0"/>
      <c r="FGV84" s="0"/>
      <c r="FGW84" s="0"/>
      <c r="FGX84" s="0"/>
      <c r="FGY84" s="0"/>
      <c r="FGZ84" s="0"/>
      <c r="FHA84" s="0"/>
      <c r="FHB84" s="0"/>
      <c r="FHC84" s="0"/>
      <c r="FHD84" s="0"/>
      <c r="FHE84" s="0"/>
      <c r="FHF84" s="0"/>
      <c r="FHG84" s="0"/>
      <c r="FHH84" s="0"/>
      <c r="FHI84" s="0"/>
      <c r="FHJ84" s="0"/>
      <c r="FHK84" s="0"/>
      <c r="FHL84" s="0"/>
      <c r="FHM84" s="0"/>
      <c r="FHN84" s="0"/>
      <c r="FHO84" s="0"/>
      <c r="FHP84" s="0"/>
      <c r="FHQ84" s="0"/>
      <c r="FHR84" s="0"/>
      <c r="FHS84" s="0"/>
      <c r="FHT84" s="0"/>
      <c r="FHU84" s="0"/>
      <c r="FHV84" s="0"/>
      <c r="FHW84" s="0"/>
      <c r="FHX84" s="0"/>
      <c r="FHY84" s="0"/>
      <c r="FHZ84" s="0"/>
      <c r="FIA84" s="0"/>
      <c r="FIB84" s="0"/>
      <c r="FIC84" s="0"/>
      <c r="FID84" s="0"/>
      <c r="FIE84" s="0"/>
      <c r="FIF84" s="0"/>
      <c r="FIG84" s="0"/>
      <c r="FIH84" s="0"/>
      <c r="FII84" s="0"/>
      <c r="FIJ84" s="0"/>
      <c r="FIK84" s="0"/>
      <c r="FIL84" s="0"/>
      <c r="FIM84" s="0"/>
      <c r="FIN84" s="0"/>
      <c r="FIO84" s="0"/>
      <c r="FIP84" s="0"/>
      <c r="FIQ84" s="0"/>
      <c r="FIR84" s="0"/>
      <c r="FIS84" s="0"/>
      <c r="FIT84" s="0"/>
      <c r="FIU84" s="0"/>
      <c r="FIV84" s="0"/>
      <c r="FIW84" s="0"/>
      <c r="FIX84" s="0"/>
      <c r="FIY84" s="0"/>
      <c r="FIZ84" s="0"/>
      <c r="FJA84" s="0"/>
      <c r="FJB84" s="0"/>
      <c r="FJC84" s="0"/>
      <c r="FJD84" s="0"/>
      <c r="FJE84" s="0"/>
      <c r="FJF84" s="0"/>
      <c r="FJG84" s="0"/>
      <c r="FJH84" s="0"/>
      <c r="FJI84" s="0"/>
      <c r="FJJ84" s="0"/>
      <c r="FJK84" s="0"/>
      <c r="FJL84" s="0"/>
      <c r="FJM84" s="0"/>
      <c r="FJN84" s="0"/>
      <c r="FJO84" s="0"/>
      <c r="FJP84" s="0"/>
      <c r="FJQ84" s="0"/>
      <c r="FJR84" s="0"/>
      <c r="FJS84" s="0"/>
      <c r="FJT84" s="0"/>
      <c r="FJU84" s="0"/>
      <c r="FJV84" s="0"/>
      <c r="FJW84" s="0"/>
      <c r="FJX84" s="0"/>
      <c r="FJY84" s="0"/>
      <c r="FJZ84" s="0"/>
      <c r="FKA84" s="0"/>
      <c r="FKB84" s="0"/>
      <c r="FKC84" s="0"/>
      <c r="FKD84" s="0"/>
      <c r="FKE84" s="0"/>
      <c r="FKF84" s="0"/>
      <c r="FKG84" s="0"/>
      <c r="FKH84" s="0"/>
      <c r="FKI84" s="0"/>
      <c r="FKJ84" s="0"/>
      <c r="FKK84" s="0"/>
      <c r="FKL84" s="0"/>
      <c r="FKM84" s="0"/>
      <c r="FKN84" s="0"/>
      <c r="FKO84" s="0"/>
      <c r="FKP84" s="0"/>
      <c r="FKQ84" s="0"/>
      <c r="FKR84" s="0"/>
      <c r="FKS84" s="0"/>
      <c r="FKT84" s="0"/>
      <c r="FKU84" s="0"/>
      <c r="FKV84" s="0"/>
      <c r="FKW84" s="0"/>
      <c r="FKX84" s="0"/>
      <c r="FKY84" s="0"/>
      <c r="FKZ84" s="0"/>
      <c r="FLA84" s="0"/>
      <c r="FLB84" s="0"/>
      <c r="FLC84" s="0"/>
      <c r="FLD84" s="0"/>
      <c r="FLE84" s="0"/>
      <c r="FLF84" s="0"/>
      <c r="FLG84" s="0"/>
      <c r="FLH84" s="0"/>
      <c r="FLI84" s="0"/>
      <c r="FLJ84" s="0"/>
      <c r="FLK84" s="0"/>
      <c r="FLL84" s="0"/>
      <c r="FLM84" s="0"/>
      <c r="FLN84" s="0"/>
      <c r="FLO84" s="0"/>
      <c r="FLP84" s="0"/>
      <c r="FLQ84" s="0"/>
      <c r="FLR84" s="0"/>
      <c r="FLS84" s="0"/>
      <c r="FLT84" s="0"/>
      <c r="FLU84" s="0"/>
      <c r="FLV84" s="0"/>
      <c r="FLW84" s="0"/>
      <c r="FLX84" s="0"/>
      <c r="FLY84" s="0"/>
      <c r="FLZ84" s="0"/>
      <c r="FMA84" s="0"/>
      <c r="FMB84" s="0"/>
      <c r="FMC84" s="0"/>
      <c r="FMD84" s="0"/>
      <c r="FME84" s="0"/>
      <c r="FMF84" s="0"/>
      <c r="FMG84" s="0"/>
      <c r="FMH84" s="0"/>
      <c r="FMI84" s="0"/>
      <c r="FMJ84" s="0"/>
      <c r="FMK84" s="0"/>
      <c r="FML84" s="0"/>
      <c r="FMM84" s="0"/>
      <c r="FMN84" s="0"/>
      <c r="FMO84" s="0"/>
      <c r="FMP84" s="0"/>
      <c r="FMQ84" s="0"/>
      <c r="FMR84" s="0"/>
      <c r="FMS84" s="0"/>
      <c r="FMT84" s="0"/>
      <c r="FMU84" s="0"/>
      <c r="FMV84" s="0"/>
      <c r="FMW84" s="0"/>
      <c r="FMX84" s="0"/>
      <c r="FMY84" s="0"/>
      <c r="FMZ84" s="0"/>
      <c r="FNA84" s="0"/>
      <c r="FNB84" s="0"/>
      <c r="FNC84" s="0"/>
      <c r="FND84" s="0"/>
      <c r="FNE84" s="0"/>
      <c r="FNF84" s="0"/>
      <c r="FNG84" s="0"/>
      <c r="FNH84" s="0"/>
      <c r="FNI84" s="0"/>
      <c r="FNJ84" s="0"/>
      <c r="FNK84" s="0"/>
      <c r="FNL84" s="0"/>
      <c r="FNM84" s="0"/>
      <c r="FNN84" s="0"/>
      <c r="FNO84" s="0"/>
      <c r="FNP84" s="0"/>
      <c r="FNQ84" s="0"/>
      <c r="FNR84" s="0"/>
      <c r="FNS84" s="0"/>
      <c r="FNT84" s="0"/>
      <c r="FNU84" s="0"/>
      <c r="FNV84" s="0"/>
      <c r="FNW84" s="0"/>
      <c r="FNX84" s="0"/>
      <c r="FNY84" s="0"/>
      <c r="FNZ84" s="0"/>
      <c r="FOA84" s="0"/>
      <c r="FOB84" s="0"/>
      <c r="FOC84" s="0"/>
      <c r="FOD84" s="0"/>
      <c r="FOE84" s="0"/>
      <c r="FOF84" s="0"/>
      <c r="FOG84" s="0"/>
      <c r="FOH84" s="0"/>
      <c r="FOI84" s="0"/>
      <c r="FOJ84" s="0"/>
      <c r="FOK84" s="0"/>
      <c r="FOL84" s="0"/>
      <c r="FOM84" s="0"/>
      <c r="FON84" s="0"/>
      <c r="FOO84" s="0"/>
      <c r="FOP84" s="0"/>
      <c r="FOQ84" s="0"/>
      <c r="FOR84" s="0"/>
      <c r="FOS84" s="0"/>
      <c r="FOT84" s="0"/>
      <c r="FOU84" s="0"/>
      <c r="FOV84" s="0"/>
      <c r="FOW84" s="0"/>
      <c r="FOX84" s="0"/>
      <c r="FOY84" s="0"/>
      <c r="FOZ84" s="0"/>
      <c r="FPA84" s="0"/>
      <c r="FPB84" s="0"/>
      <c r="FPC84" s="0"/>
      <c r="FPD84" s="0"/>
      <c r="FPE84" s="0"/>
      <c r="FPF84" s="0"/>
      <c r="FPG84" s="0"/>
      <c r="FPH84" s="0"/>
      <c r="FPI84" s="0"/>
      <c r="FPJ84" s="0"/>
      <c r="FPK84" s="0"/>
      <c r="FPL84" s="0"/>
      <c r="FPM84" s="0"/>
      <c r="FPN84" s="0"/>
      <c r="FPO84" s="0"/>
      <c r="FPP84" s="0"/>
      <c r="FPQ84" s="0"/>
      <c r="FPR84" s="0"/>
      <c r="FPS84" s="0"/>
      <c r="FPT84" s="0"/>
      <c r="FPU84" s="0"/>
      <c r="FPV84" s="0"/>
      <c r="FPW84" s="0"/>
      <c r="FPX84" s="0"/>
      <c r="FPY84" s="0"/>
      <c r="FPZ84" s="0"/>
      <c r="FQA84" s="0"/>
      <c r="FQB84" s="0"/>
      <c r="FQC84" s="0"/>
      <c r="FQD84" s="0"/>
      <c r="FQE84" s="0"/>
      <c r="FQF84" s="0"/>
      <c r="FQG84" s="0"/>
      <c r="FQH84" s="0"/>
      <c r="FQI84" s="0"/>
      <c r="FQJ84" s="0"/>
      <c r="FQK84" s="0"/>
      <c r="FQL84" s="0"/>
      <c r="FQM84" s="0"/>
      <c r="FQN84" s="0"/>
      <c r="FQO84" s="0"/>
      <c r="FQP84" s="0"/>
      <c r="FQQ84" s="0"/>
      <c r="FQR84" s="0"/>
      <c r="FQS84" s="0"/>
      <c r="FQT84" s="0"/>
      <c r="FQU84" s="0"/>
      <c r="FQV84" s="0"/>
      <c r="FQW84" s="0"/>
      <c r="FQX84" s="0"/>
      <c r="FQY84" s="0"/>
      <c r="FQZ84" s="0"/>
      <c r="FRA84" s="0"/>
      <c r="FRB84" s="0"/>
      <c r="FRC84" s="0"/>
      <c r="FRD84" s="0"/>
      <c r="FRE84" s="0"/>
      <c r="FRF84" s="0"/>
      <c r="FRG84" s="0"/>
      <c r="FRH84" s="0"/>
      <c r="FRI84" s="0"/>
      <c r="FRJ84" s="0"/>
      <c r="FRK84" s="0"/>
      <c r="FRL84" s="0"/>
      <c r="FRM84" s="0"/>
      <c r="FRN84" s="0"/>
      <c r="FRO84" s="0"/>
      <c r="FRP84" s="0"/>
      <c r="FRQ84" s="0"/>
      <c r="FRR84" s="0"/>
      <c r="FRS84" s="0"/>
      <c r="FRT84" s="0"/>
      <c r="FRU84" s="0"/>
      <c r="FRV84" s="0"/>
      <c r="FRW84" s="0"/>
      <c r="FRX84" s="0"/>
      <c r="FRY84" s="0"/>
      <c r="FRZ84" s="0"/>
      <c r="FSA84" s="0"/>
      <c r="FSB84" s="0"/>
      <c r="FSC84" s="0"/>
      <c r="FSD84" s="0"/>
      <c r="FSE84" s="0"/>
      <c r="FSF84" s="0"/>
      <c r="FSG84" s="0"/>
      <c r="FSH84" s="0"/>
      <c r="FSI84" s="0"/>
      <c r="FSJ84" s="0"/>
      <c r="FSK84" s="0"/>
      <c r="FSL84" s="0"/>
      <c r="FSM84" s="0"/>
      <c r="FSN84" s="0"/>
      <c r="FSO84" s="0"/>
      <c r="FSP84" s="0"/>
      <c r="FSQ84" s="0"/>
      <c r="FSR84" s="0"/>
      <c r="FSS84" s="0"/>
      <c r="FST84" s="0"/>
      <c r="FSU84" s="0"/>
      <c r="FSV84" s="0"/>
      <c r="FSW84" s="0"/>
      <c r="FSX84" s="0"/>
      <c r="FSY84" s="0"/>
      <c r="FSZ84" s="0"/>
      <c r="FTA84" s="0"/>
      <c r="FTB84" s="0"/>
      <c r="FTC84" s="0"/>
      <c r="FTD84" s="0"/>
      <c r="FTE84" s="0"/>
      <c r="FTF84" s="0"/>
      <c r="FTG84" s="0"/>
      <c r="FTH84" s="0"/>
      <c r="FTI84" s="0"/>
      <c r="FTJ84" s="0"/>
      <c r="FTK84" s="0"/>
      <c r="FTL84" s="0"/>
      <c r="FTM84" s="0"/>
      <c r="FTN84" s="0"/>
      <c r="FTO84" s="0"/>
      <c r="FTP84" s="0"/>
      <c r="FTQ84" s="0"/>
      <c r="FTR84" s="0"/>
      <c r="FTS84" s="0"/>
      <c r="FTT84" s="0"/>
      <c r="FTU84" s="0"/>
      <c r="FTV84" s="0"/>
      <c r="FTW84" s="0"/>
      <c r="FTX84" s="0"/>
      <c r="FTY84" s="0"/>
      <c r="FTZ84" s="0"/>
      <c r="FUA84" s="0"/>
      <c r="FUB84" s="0"/>
      <c r="FUC84" s="0"/>
      <c r="FUD84" s="0"/>
      <c r="FUE84" s="0"/>
      <c r="FUF84" s="0"/>
      <c r="FUG84" s="0"/>
      <c r="FUH84" s="0"/>
      <c r="FUI84" s="0"/>
      <c r="FUJ84" s="0"/>
      <c r="FUK84" s="0"/>
      <c r="FUL84" s="0"/>
      <c r="FUM84" s="0"/>
      <c r="FUN84" s="0"/>
      <c r="FUO84" s="0"/>
      <c r="FUP84" s="0"/>
      <c r="FUQ84" s="0"/>
      <c r="FUR84" s="0"/>
      <c r="FUS84" s="0"/>
      <c r="FUT84" s="0"/>
      <c r="FUU84" s="0"/>
      <c r="FUV84" s="0"/>
      <c r="FUW84" s="0"/>
      <c r="FUX84" s="0"/>
      <c r="FUY84" s="0"/>
      <c r="FUZ84" s="0"/>
      <c r="FVA84" s="0"/>
      <c r="FVB84" s="0"/>
      <c r="FVC84" s="0"/>
      <c r="FVD84" s="0"/>
      <c r="FVE84" s="0"/>
      <c r="FVF84" s="0"/>
      <c r="FVG84" s="0"/>
      <c r="FVH84" s="0"/>
      <c r="FVI84" s="0"/>
      <c r="FVJ84" s="0"/>
      <c r="FVK84" s="0"/>
      <c r="FVL84" s="0"/>
      <c r="FVM84" s="0"/>
      <c r="FVN84" s="0"/>
      <c r="FVO84" s="0"/>
      <c r="FVP84" s="0"/>
      <c r="FVQ84" s="0"/>
      <c r="FVR84" s="0"/>
      <c r="FVS84" s="0"/>
      <c r="FVT84" s="0"/>
      <c r="FVU84" s="0"/>
      <c r="FVV84" s="0"/>
      <c r="FVW84" s="0"/>
      <c r="FVX84" s="0"/>
      <c r="FVY84" s="0"/>
      <c r="FVZ84" s="0"/>
      <c r="FWA84" s="0"/>
      <c r="FWB84" s="0"/>
      <c r="FWC84" s="0"/>
      <c r="FWD84" s="0"/>
      <c r="FWE84" s="0"/>
      <c r="FWF84" s="0"/>
      <c r="FWG84" s="0"/>
      <c r="FWH84" s="0"/>
      <c r="FWI84" s="0"/>
      <c r="FWJ84" s="0"/>
      <c r="FWK84" s="0"/>
      <c r="FWL84" s="0"/>
      <c r="FWM84" s="0"/>
      <c r="FWN84" s="0"/>
      <c r="FWO84" s="0"/>
      <c r="FWP84" s="0"/>
      <c r="FWQ84" s="0"/>
      <c r="FWR84" s="0"/>
      <c r="FWS84" s="0"/>
      <c r="FWT84" s="0"/>
      <c r="FWU84" s="0"/>
      <c r="FWV84" s="0"/>
      <c r="FWW84" s="0"/>
      <c r="FWX84" s="0"/>
      <c r="FWY84" s="0"/>
      <c r="FWZ84" s="0"/>
      <c r="FXA84" s="0"/>
      <c r="FXB84" s="0"/>
      <c r="FXC84" s="0"/>
      <c r="FXD84" s="0"/>
      <c r="FXE84" s="0"/>
      <c r="FXF84" s="0"/>
      <c r="FXG84" s="0"/>
      <c r="FXH84" s="0"/>
      <c r="FXI84" s="0"/>
      <c r="FXJ84" s="0"/>
      <c r="FXK84" s="0"/>
      <c r="FXL84" s="0"/>
      <c r="FXM84" s="0"/>
      <c r="FXN84" s="0"/>
      <c r="FXO84" s="0"/>
      <c r="FXP84" s="0"/>
      <c r="FXQ84" s="0"/>
      <c r="FXR84" s="0"/>
      <c r="FXS84" s="0"/>
      <c r="FXT84" s="0"/>
      <c r="FXU84" s="0"/>
      <c r="FXV84" s="0"/>
      <c r="FXW84" s="0"/>
      <c r="FXX84" s="0"/>
      <c r="FXY84" s="0"/>
      <c r="FXZ84" s="0"/>
      <c r="FYA84" s="0"/>
      <c r="FYB84" s="0"/>
      <c r="FYC84" s="0"/>
      <c r="FYD84" s="0"/>
      <c r="FYE84" s="0"/>
      <c r="FYF84" s="0"/>
      <c r="FYG84" s="0"/>
      <c r="FYH84" s="0"/>
      <c r="FYI84" s="0"/>
      <c r="FYJ84" s="0"/>
      <c r="FYK84" s="0"/>
      <c r="FYL84" s="0"/>
      <c r="FYM84" s="0"/>
      <c r="FYN84" s="0"/>
      <c r="FYO84" s="0"/>
      <c r="FYP84" s="0"/>
      <c r="FYQ84" s="0"/>
      <c r="FYR84" s="0"/>
      <c r="FYS84" s="0"/>
      <c r="FYT84" s="0"/>
      <c r="FYU84" s="0"/>
      <c r="FYV84" s="0"/>
      <c r="FYW84" s="0"/>
      <c r="FYX84" s="0"/>
      <c r="FYY84" s="0"/>
      <c r="FYZ84" s="0"/>
      <c r="FZA84" s="0"/>
      <c r="FZB84" s="0"/>
      <c r="FZC84" s="0"/>
      <c r="FZD84" s="0"/>
      <c r="FZE84" s="0"/>
      <c r="FZF84" s="0"/>
      <c r="FZG84" s="0"/>
      <c r="FZH84" s="0"/>
      <c r="FZI84" s="0"/>
      <c r="FZJ84" s="0"/>
      <c r="FZK84" s="0"/>
      <c r="FZL84" s="0"/>
      <c r="FZM84" s="0"/>
      <c r="FZN84" s="0"/>
      <c r="FZO84" s="0"/>
      <c r="FZP84" s="0"/>
      <c r="FZQ84" s="0"/>
      <c r="FZR84" s="0"/>
      <c r="FZS84" s="0"/>
      <c r="FZT84" s="0"/>
      <c r="FZU84" s="0"/>
      <c r="FZV84" s="0"/>
      <c r="FZW84" s="0"/>
      <c r="FZX84" s="0"/>
      <c r="FZY84" s="0"/>
      <c r="FZZ84" s="0"/>
      <c r="GAA84" s="0"/>
      <c r="GAB84" s="0"/>
      <c r="GAC84" s="0"/>
      <c r="GAD84" s="0"/>
      <c r="GAE84" s="0"/>
      <c r="GAF84" s="0"/>
      <c r="GAG84" s="0"/>
      <c r="GAH84" s="0"/>
      <c r="GAI84" s="0"/>
      <c r="GAJ84" s="0"/>
      <c r="GAK84" s="0"/>
      <c r="GAL84" s="0"/>
      <c r="GAM84" s="0"/>
      <c r="GAN84" s="0"/>
      <c r="GAO84" s="0"/>
      <c r="GAP84" s="0"/>
      <c r="GAQ84" s="0"/>
      <c r="GAR84" s="0"/>
      <c r="GAS84" s="0"/>
      <c r="GAT84" s="0"/>
      <c r="GAU84" s="0"/>
      <c r="GAV84" s="0"/>
      <c r="GAW84" s="0"/>
      <c r="GAX84" s="0"/>
      <c r="GAY84" s="0"/>
      <c r="GAZ84" s="0"/>
      <c r="GBA84" s="0"/>
      <c r="GBB84" s="0"/>
      <c r="GBC84" s="0"/>
      <c r="GBD84" s="0"/>
      <c r="GBE84" s="0"/>
      <c r="GBF84" s="0"/>
      <c r="GBG84" s="0"/>
      <c r="GBH84" s="0"/>
      <c r="GBI84" s="0"/>
      <c r="GBJ84" s="0"/>
      <c r="GBK84" s="0"/>
      <c r="GBL84" s="0"/>
      <c r="GBM84" s="0"/>
      <c r="GBN84" s="0"/>
      <c r="GBO84" s="0"/>
      <c r="GBP84" s="0"/>
      <c r="GBQ84" s="0"/>
      <c r="GBR84" s="0"/>
      <c r="GBS84" s="0"/>
      <c r="GBT84" s="0"/>
      <c r="GBU84" s="0"/>
      <c r="GBV84" s="0"/>
      <c r="GBW84" s="0"/>
      <c r="GBX84" s="0"/>
      <c r="GBY84" s="0"/>
      <c r="GBZ84" s="0"/>
      <c r="GCA84" s="0"/>
      <c r="GCB84" s="0"/>
      <c r="GCC84" s="0"/>
      <c r="GCD84" s="0"/>
      <c r="GCE84" s="0"/>
      <c r="GCF84" s="0"/>
      <c r="GCG84" s="0"/>
      <c r="GCH84" s="0"/>
      <c r="GCI84" s="0"/>
      <c r="GCJ84" s="0"/>
      <c r="GCK84" s="0"/>
      <c r="GCL84" s="0"/>
      <c r="GCM84" s="0"/>
      <c r="GCN84" s="0"/>
      <c r="GCO84" s="0"/>
      <c r="GCP84" s="0"/>
      <c r="GCQ84" s="0"/>
      <c r="GCR84" s="0"/>
      <c r="GCS84" s="0"/>
      <c r="GCT84" s="0"/>
      <c r="GCU84" s="0"/>
      <c r="GCV84" s="0"/>
      <c r="GCW84" s="0"/>
      <c r="GCX84" s="0"/>
      <c r="GCY84" s="0"/>
      <c r="GCZ84" s="0"/>
      <c r="GDA84" s="0"/>
      <c r="GDB84" s="0"/>
      <c r="GDC84" s="0"/>
      <c r="GDD84" s="0"/>
      <c r="GDE84" s="0"/>
      <c r="GDF84" s="0"/>
      <c r="GDG84" s="0"/>
      <c r="GDH84" s="0"/>
      <c r="GDI84" s="0"/>
      <c r="GDJ84" s="0"/>
      <c r="GDK84" s="0"/>
      <c r="GDL84" s="0"/>
      <c r="GDM84" s="0"/>
      <c r="GDN84" s="0"/>
      <c r="GDO84" s="0"/>
      <c r="GDP84" s="0"/>
      <c r="GDQ84" s="0"/>
      <c r="GDR84" s="0"/>
      <c r="GDS84" s="0"/>
      <c r="GDT84" s="0"/>
      <c r="GDU84" s="0"/>
      <c r="GDV84" s="0"/>
      <c r="GDW84" s="0"/>
      <c r="GDX84" s="0"/>
      <c r="GDY84" s="0"/>
      <c r="GDZ84" s="0"/>
      <c r="GEA84" s="0"/>
      <c r="GEB84" s="0"/>
      <c r="GEC84" s="0"/>
      <c r="GED84" s="0"/>
      <c r="GEE84" s="0"/>
      <c r="GEF84" s="0"/>
      <c r="GEG84" s="0"/>
      <c r="GEH84" s="0"/>
      <c r="GEI84" s="0"/>
      <c r="GEJ84" s="0"/>
      <c r="GEK84" s="0"/>
      <c r="GEL84" s="0"/>
      <c r="GEM84" s="0"/>
      <c r="GEN84" s="0"/>
      <c r="GEO84" s="0"/>
      <c r="GEP84" s="0"/>
      <c r="GEQ84" s="0"/>
      <c r="GER84" s="0"/>
      <c r="GES84" s="0"/>
      <c r="GET84" s="0"/>
      <c r="GEU84" s="0"/>
      <c r="GEV84" s="0"/>
      <c r="GEW84" s="0"/>
      <c r="GEX84" s="0"/>
      <c r="GEY84" s="0"/>
      <c r="GEZ84" s="0"/>
      <c r="GFA84" s="0"/>
      <c r="GFB84" s="0"/>
      <c r="GFC84" s="0"/>
      <c r="GFD84" s="0"/>
      <c r="GFE84" s="0"/>
      <c r="GFF84" s="0"/>
      <c r="GFG84" s="0"/>
      <c r="GFH84" s="0"/>
      <c r="GFI84" s="0"/>
      <c r="GFJ84" s="0"/>
      <c r="GFK84" s="0"/>
      <c r="GFL84" s="0"/>
      <c r="GFM84" s="0"/>
      <c r="GFN84" s="0"/>
      <c r="GFO84" s="0"/>
      <c r="GFP84" s="0"/>
      <c r="GFQ84" s="0"/>
      <c r="GFR84" s="0"/>
      <c r="GFS84" s="0"/>
      <c r="GFT84" s="0"/>
      <c r="GFU84" s="0"/>
      <c r="GFV84" s="0"/>
      <c r="GFW84" s="0"/>
      <c r="GFX84" s="0"/>
      <c r="GFY84" s="0"/>
      <c r="GFZ84" s="0"/>
      <c r="GGA84" s="0"/>
      <c r="GGB84" s="0"/>
      <c r="GGC84" s="0"/>
      <c r="GGD84" s="0"/>
      <c r="GGE84" s="0"/>
      <c r="GGF84" s="0"/>
      <c r="GGG84" s="0"/>
      <c r="GGH84" s="0"/>
      <c r="GGI84" s="0"/>
      <c r="GGJ84" s="0"/>
      <c r="GGK84" s="0"/>
      <c r="GGL84" s="0"/>
      <c r="GGM84" s="0"/>
      <c r="GGN84" s="0"/>
      <c r="GGO84" s="0"/>
      <c r="GGP84" s="0"/>
      <c r="GGQ84" s="0"/>
      <c r="GGR84" s="0"/>
      <c r="GGS84" s="0"/>
      <c r="GGT84" s="0"/>
      <c r="GGU84" s="0"/>
      <c r="GGV84" s="0"/>
      <c r="GGW84" s="0"/>
      <c r="GGX84" s="0"/>
      <c r="GGY84" s="0"/>
      <c r="GGZ84" s="0"/>
      <c r="GHA84" s="0"/>
      <c r="GHB84" s="0"/>
      <c r="GHC84" s="0"/>
      <c r="GHD84" s="0"/>
      <c r="GHE84" s="0"/>
      <c r="GHF84" s="0"/>
      <c r="GHG84" s="0"/>
      <c r="GHH84" s="0"/>
      <c r="GHI84" s="0"/>
      <c r="GHJ84" s="0"/>
      <c r="GHK84" s="0"/>
      <c r="GHL84" s="0"/>
      <c r="GHM84" s="0"/>
      <c r="GHN84" s="0"/>
      <c r="GHO84" s="0"/>
      <c r="GHP84" s="0"/>
      <c r="GHQ84" s="0"/>
      <c r="GHR84" s="0"/>
      <c r="GHS84" s="0"/>
      <c r="GHT84" s="0"/>
      <c r="GHU84" s="0"/>
      <c r="GHV84" s="0"/>
      <c r="GHW84" s="0"/>
      <c r="GHX84" s="0"/>
      <c r="GHY84" s="0"/>
      <c r="GHZ84" s="0"/>
      <c r="GIA84" s="0"/>
      <c r="GIB84" s="0"/>
      <c r="GIC84" s="0"/>
      <c r="GID84" s="0"/>
      <c r="GIE84" s="0"/>
      <c r="GIF84" s="0"/>
      <c r="GIG84" s="0"/>
      <c r="GIH84" s="0"/>
      <c r="GII84" s="0"/>
      <c r="GIJ84" s="0"/>
      <c r="GIK84" s="0"/>
      <c r="GIL84" s="0"/>
      <c r="GIM84" s="0"/>
      <c r="GIN84" s="0"/>
      <c r="GIO84" s="0"/>
      <c r="GIP84" s="0"/>
      <c r="GIQ84" s="0"/>
      <c r="GIR84" s="0"/>
      <c r="GIS84" s="0"/>
      <c r="GIT84" s="0"/>
      <c r="GIU84" s="0"/>
      <c r="GIV84" s="0"/>
      <c r="GIW84" s="0"/>
      <c r="GIX84" s="0"/>
      <c r="GIY84" s="0"/>
      <c r="GIZ84" s="0"/>
      <c r="GJA84" s="0"/>
      <c r="GJB84" s="0"/>
      <c r="GJC84" s="0"/>
      <c r="GJD84" s="0"/>
      <c r="GJE84" s="0"/>
      <c r="GJF84" s="0"/>
      <c r="GJG84" s="0"/>
      <c r="GJH84" s="0"/>
      <c r="GJI84" s="0"/>
      <c r="GJJ84" s="0"/>
      <c r="GJK84" s="0"/>
      <c r="GJL84" s="0"/>
      <c r="GJM84" s="0"/>
      <c r="GJN84" s="0"/>
      <c r="GJO84" s="0"/>
      <c r="GJP84" s="0"/>
      <c r="GJQ84" s="0"/>
      <c r="GJR84" s="0"/>
      <c r="GJS84" s="0"/>
      <c r="GJT84" s="0"/>
      <c r="GJU84" s="0"/>
      <c r="GJV84" s="0"/>
      <c r="GJW84" s="0"/>
      <c r="GJX84" s="0"/>
      <c r="GJY84" s="0"/>
      <c r="GJZ84" s="0"/>
      <c r="GKA84" s="0"/>
      <c r="GKB84" s="0"/>
      <c r="GKC84" s="0"/>
      <c r="GKD84" s="0"/>
      <c r="GKE84" s="0"/>
      <c r="GKF84" s="0"/>
      <c r="GKG84" s="0"/>
      <c r="GKH84" s="0"/>
      <c r="GKI84" s="0"/>
      <c r="GKJ84" s="0"/>
      <c r="GKK84" s="0"/>
      <c r="GKL84" s="0"/>
      <c r="GKM84" s="0"/>
      <c r="GKN84" s="0"/>
      <c r="GKO84" s="0"/>
      <c r="GKP84" s="0"/>
      <c r="GKQ84" s="0"/>
      <c r="GKR84" s="0"/>
      <c r="GKS84" s="0"/>
      <c r="GKT84" s="0"/>
      <c r="GKU84" s="0"/>
      <c r="GKV84" s="0"/>
      <c r="GKW84" s="0"/>
      <c r="GKX84" s="0"/>
      <c r="GKY84" s="0"/>
      <c r="GKZ84" s="0"/>
      <c r="GLA84" s="0"/>
      <c r="GLB84" s="0"/>
      <c r="GLC84" s="0"/>
      <c r="GLD84" s="0"/>
      <c r="GLE84" s="0"/>
      <c r="GLF84" s="0"/>
      <c r="GLG84" s="0"/>
      <c r="GLH84" s="0"/>
      <c r="GLI84" s="0"/>
      <c r="GLJ84" s="0"/>
      <c r="GLK84" s="0"/>
      <c r="GLL84" s="0"/>
      <c r="GLM84" s="0"/>
      <c r="GLN84" s="0"/>
      <c r="GLO84" s="0"/>
      <c r="GLP84" s="0"/>
      <c r="GLQ84" s="0"/>
      <c r="GLR84" s="0"/>
      <c r="GLS84" s="0"/>
      <c r="GLT84" s="0"/>
      <c r="GLU84" s="0"/>
      <c r="GLV84" s="0"/>
      <c r="GLW84" s="0"/>
      <c r="GLX84" s="0"/>
      <c r="GLY84" s="0"/>
      <c r="GLZ84" s="0"/>
      <c r="GMA84" s="0"/>
      <c r="GMB84" s="0"/>
      <c r="GMC84" s="0"/>
      <c r="GMD84" s="0"/>
      <c r="GME84" s="0"/>
      <c r="GMF84" s="0"/>
      <c r="GMG84" s="0"/>
      <c r="GMH84" s="0"/>
      <c r="GMI84" s="0"/>
      <c r="GMJ84" s="0"/>
      <c r="GMK84" s="0"/>
      <c r="GML84" s="0"/>
      <c r="GMM84" s="0"/>
      <c r="GMN84" s="0"/>
      <c r="GMO84" s="0"/>
      <c r="GMP84" s="0"/>
      <c r="GMQ84" s="0"/>
      <c r="GMR84" s="0"/>
      <c r="GMS84" s="0"/>
      <c r="GMT84" s="0"/>
      <c r="GMU84" s="0"/>
      <c r="GMV84" s="0"/>
      <c r="GMW84" s="0"/>
      <c r="GMX84" s="0"/>
      <c r="GMY84" s="0"/>
      <c r="GMZ84" s="0"/>
      <c r="GNA84" s="0"/>
      <c r="GNB84" s="0"/>
      <c r="GNC84" s="0"/>
      <c r="GND84" s="0"/>
      <c r="GNE84" s="0"/>
      <c r="GNF84" s="0"/>
      <c r="GNG84" s="0"/>
      <c r="GNH84" s="0"/>
      <c r="GNI84" s="0"/>
      <c r="GNJ84" s="0"/>
      <c r="GNK84" s="0"/>
      <c r="GNL84" s="0"/>
      <c r="GNM84" s="0"/>
      <c r="GNN84" s="0"/>
      <c r="GNO84" s="0"/>
      <c r="GNP84" s="0"/>
      <c r="GNQ84" s="0"/>
      <c r="GNR84" s="0"/>
      <c r="GNS84" s="0"/>
      <c r="GNT84" s="0"/>
      <c r="GNU84" s="0"/>
      <c r="GNV84" s="0"/>
      <c r="GNW84" s="0"/>
      <c r="GNX84" s="0"/>
      <c r="GNY84" s="0"/>
      <c r="GNZ84" s="0"/>
      <c r="GOA84" s="0"/>
      <c r="GOB84" s="0"/>
      <c r="GOC84" s="0"/>
      <c r="GOD84" s="0"/>
      <c r="GOE84" s="0"/>
      <c r="GOF84" s="0"/>
      <c r="GOG84" s="0"/>
      <c r="GOH84" s="0"/>
      <c r="GOI84" s="0"/>
      <c r="GOJ84" s="0"/>
      <c r="GOK84" s="0"/>
      <c r="GOL84" s="0"/>
      <c r="GOM84" s="0"/>
      <c r="GON84" s="0"/>
      <c r="GOO84" s="0"/>
      <c r="GOP84" s="0"/>
      <c r="GOQ84" s="0"/>
      <c r="GOR84" s="0"/>
      <c r="GOS84" s="0"/>
      <c r="GOT84" s="0"/>
      <c r="GOU84" s="0"/>
      <c r="GOV84" s="0"/>
      <c r="GOW84" s="0"/>
      <c r="GOX84" s="0"/>
      <c r="GOY84" s="0"/>
      <c r="GOZ84" s="0"/>
      <c r="GPA84" s="0"/>
      <c r="GPB84" s="0"/>
      <c r="GPC84" s="0"/>
      <c r="GPD84" s="0"/>
      <c r="GPE84" s="0"/>
      <c r="GPF84" s="0"/>
      <c r="GPG84" s="0"/>
      <c r="GPH84" s="0"/>
      <c r="GPI84" s="0"/>
      <c r="GPJ84" s="0"/>
      <c r="GPK84" s="0"/>
      <c r="GPL84" s="0"/>
      <c r="GPM84" s="0"/>
      <c r="GPN84" s="0"/>
      <c r="GPO84" s="0"/>
      <c r="GPP84" s="0"/>
      <c r="GPQ84" s="0"/>
      <c r="GPR84" s="0"/>
      <c r="GPS84" s="0"/>
      <c r="GPT84" s="0"/>
      <c r="GPU84" s="0"/>
      <c r="GPV84" s="0"/>
      <c r="GPW84" s="0"/>
      <c r="GPX84" s="0"/>
      <c r="GPY84" s="0"/>
      <c r="GPZ84" s="0"/>
      <c r="GQA84" s="0"/>
      <c r="GQB84" s="0"/>
      <c r="GQC84" s="0"/>
      <c r="GQD84" s="0"/>
      <c r="GQE84" s="0"/>
      <c r="GQF84" s="0"/>
      <c r="GQG84" s="0"/>
      <c r="GQH84" s="0"/>
      <c r="GQI84" s="0"/>
      <c r="GQJ84" s="0"/>
      <c r="GQK84" s="0"/>
      <c r="GQL84" s="0"/>
      <c r="GQM84" s="0"/>
      <c r="GQN84" s="0"/>
      <c r="GQO84" s="0"/>
      <c r="GQP84" s="0"/>
      <c r="GQQ84" s="0"/>
      <c r="GQR84" s="0"/>
      <c r="GQS84" s="0"/>
      <c r="GQT84" s="0"/>
      <c r="GQU84" s="0"/>
      <c r="GQV84" s="0"/>
      <c r="GQW84" s="0"/>
      <c r="GQX84" s="0"/>
      <c r="GQY84" s="0"/>
      <c r="GQZ84" s="0"/>
      <c r="GRA84" s="0"/>
      <c r="GRB84" s="0"/>
      <c r="GRC84" s="0"/>
      <c r="GRD84" s="0"/>
      <c r="GRE84" s="0"/>
      <c r="GRF84" s="0"/>
      <c r="GRG84" s="0"/>
      <c r="GRH84" s="0"/>
      <c r="GRI84" s="0"/>
      <c r="GRJ84" s="0"/>
      <c r="GRK84" s="0"/>
      <c r="GRL84" s="0"/>
      <c r="GRM84" s="0"/>
      <c r="GRN84" s="0"/>
      <c r="GRO84" s="0"/>
      <c r="GRP84" s="0"/>
      <c r="GRQ84" s="0"/>
      <c r="GRR84" s="0"/>
      <c r="GRS84" s="0"/>
      <c r="GRT84" s="0"/>
      <c r="GRU84" s="0"/>
      <c r="GRV84" s="0"/>
      <c r="GRW84" s="0"/>
      <c r="GRX84" s="0"/>
      <c r="GRY84" s="0"/>
      <c r="GRZ84" s="0"/>
      <c r="GSA84" s="0"/>
      <c r="GSB84" s="0"/>
      <c r="GSC84" s="0"/>
      <c r="GSD84" s="0"/>
      <c r="GSE84" s="0"/>
      <c r="GSF84" s="0"/>
      <c r="GSG84" s="0"/>
      <c r="GSH84" s="0"/>
      <c r="GSI84" s="0"/>
      <c r="GSJ84" s="0"/>
      <c r="GSK84" s="0"/>
      <c r="GSL84" s="0"/>
      <c r="GSM84" s="0"/>
      <c r="GSN84" s="0"/>
      <c r="GSO84" s="0"/>
      <c r="GSP84" s="0"/>
      <c r="GSQ84" s="0"/>
      <c r="GSR84" s="0"/>
      <c r="GSS84" s="0"/>
      <c r="GST84" s="0"/>
      <c r="GSU84" s="0"/>
      <c r="GSV84" s="0"/>
      <c r="GSW84" s="0"/>
      <c r="GSX84" s="0"/>
      <c r="GSY84" s="0"/>
      <c r="GSZ84" s="0"/>
      <c r="GTA84" s="0"/>
      <c r="GTB84" s="0"/>
      <c r="GTC84" s="0"/>
      <c r="GTD84" s="0"/>
      <c r="GTE84" s="0"/>
      <c r="GTF84" s="0"/>
      <c r="GTG84" s="0"/>
      <c r="GTH84" s="0"/>
      <c r="GTI84" s="0"/>
      <c r="GTJ84" s="0"/>
      <c r="GTK84" s="0"/>
      <c r="GTL84" s="0"/>
      <c r="GTM84" s="0"/>
      <c r="GTN84" s="0"/>
      <c r="GTO84" s="0"/>
      <c r="GTP84" s="0"/>
      <c r="GTQ84" s="0"/>
      <c r="GTR84" s="0"/>
      <c r="GTS84" s="0"/>
      <c r="GTT84" s="0"/>
      <c r="GTU84" s="0"/>
      <c r="GTV84" s="0"/>
      <c r="GTW84" s="0"/>
      <c r="GTX84" s="0"/>
      <c r="GTY84" s="0"/>
      <c r="GTZ84" s="0"/>
      <c r="GUA84" s="0"/>
      <c r="GUB84" s="0"/>
      <c r="GUC84" s="0"/>
      <c r="GUD84" s="0"/>
      <c r="GUE84" s="0"/>
      <c r="GUF84" s="0"/>
      <c r="GUG84" s="0"/>
      <c r="GUH84" s="0"/>
      <c r="GUI84" s="0"/>
      <c r="GUJ84" s="0"/>
      <c r="GUK84" s="0"/>
      <c r="GUL84" s="0"/>
      <c r="GUM84" s="0"/>
      <c r="GUN84" s="0"/>
      <c r="GUO84" s="0"/>
      <c r="GUP84" s="0"/>
      <c r="GUQ84" s="0"/>
      <c r="GUR84" s="0"/>
      <c r="GUS84" s="0"/>
      <c r="GUT84" s="0"/>
      <c r="GUU84" s="0"/>
      <c r="GUV84" s="0"/>
      <c r="GUW84" s="0"/>
      <c r="GUX84" s="0"/>
      <c r="GUY84" s="0"/>
      <c r="GUZ84" s="0"/>
      <c r="GVA84" s="0"/>
      <c r="GVB84" s="0"/>
      <c r="GVC84" s="0"/>
      <c r="GVD84" s="0"/>
      <c r="GVE84" s="0"/>
      <c r="GVF84" s="0"/>
      <c r="GVG84" s="0"/>
      <c r="GVH84" s="0"/>
      <c r="GVI84" s="0"/>
      <c r="GVJ84" s="0"/>
      <c r="GVK84" s="0"/>
      <c r="GVL84" s="0"/>
      <c r="GVM84" s="0"/>
      <c r="GVN84" s="0"/>
      <c r="GVO84" s="0"/>
      <c r="GVP84" s="0"/>
      <c r="GVQ84" s="0"/>
      <c r="GVR84" s="0"/>
      <c r="GVS84" s="0"/>
      <c r="GVT84" s="0"/>
      <c r="GVU84" s="0"/>
      <c r="GVV84" s="0"/>
      <c r="GVW84" s="0"/>
      <c r="GVX84" s="0"/>
      <c r="GVY84" s="0"/>
      <c r="GVZ84" s="0"/>
      <c r="GWA84" s="0"/>
      <c r="GWB84" s="0"/>
      <c r="GWC84" s="0"/>
      <c r="GWD84" s="0"/>
      <c r="GWE84" s="0"/>
      <c r="GWF84" s="0"/>
      <c r="GWG84" s="0"/>
      <c r="GWH84" s="0"/>
      <c r="GWI84" s="0"/>
      <c r="GWJ84" s="0"/>
      <c r="GWK84" s="0"/>
      <c r="GWL84" s="0"/>
      <c r="GWM84" s="0"/>
      <c r="GWN84" s="0"/>
      <c r="GWO84" s="0"/>
      <c r="GWP84" s="0"/>
      <c r="GWQ84" s="0"/>
      <c r="GWR84" s="0"/>
      <c r="GWS84" s="0"/>
      <c r="GWT84" s="0"/>
      <c r="GWU84" s="0"/>
      <c r="GWV84" s="0"/>
      <c r="GWW84" s="0"/>
      <c r="GWX84" s="0"/>
      <c r="GWY84" s="0"/>
      <c r="GWZ84" s="0"/>
      <c r="GXA84" s="0"/>
      <c r="GXB84" s="0"/>
      <c r="GXC84" s="0"/>
      <c r="GXD84" s="0"/>
      <c r="GXE84" s="0"/>
      <c r="GXF84" s="0"/>
      <c r="GXG84" s="0"/>
      <c r="GXH84" s="0"/>
      <c r="GXI84" s="0"/>
      <c r="GXJ84" s="0"/>
      <c r="GXK84" s="0"/>
      <c r="GXL84" s="0"/>
      <c r="GXM84" s="0"/>
      <c r="GXN84" s="0"/>
      <c r="GXO84" s="0"/>
      <c r="GXP84" s="0"/>
      <c r="GXQ84" s="0"/>
      <c r="GXR84" s="0"/>
      <c r="GXS84" s="0"/>
      <c r="GXT84" s="0"/>
      <c r="GXU84" s="0"/>
      <c r="GXV84" s="0"/>
      <c r="GXW84" s="0"/>
      <c r="GXX84" s="0"/>
      <c r="GXY84" s="0"/>
      <c r="GXZ84" s="0"/>
      <c r="GYA84" s="0"/>
      <c r="GYB84" s="0"/>
      <c r="GYC84" s="0"/>
      <c r="GYD84" s="0"/>
      <c r="GYE84" s="0"/>
      <c r="GYF84" s="0"/>
      <c r="GYG84" s="0"/>
      <c r="GYH84" s="0"/>
      <c r="GYI84" s="0"/>
      <c r="GYJ84" s="0"/>
      <c r="GYK84" s="0"/>
      <c r="GYL84" s="0"/>
      <c r="GYM84" s="0"/>
      <c r="GYN84" s="0"/>
      <c r="GYO84" s="0"/>
      <c r="GYP84" s="0"/>
      <c r="GYQ84" s="0"/>
      <c r="GYR84" s="0"/>
      <c r="GYS84" s="0"/>
      <c r="GYT84" s="0"/>
      <c r="GYU84" s="0"/>
      <c r="GYV84" s="0"/>
      <c r="GYW84" s="0"/>
      <c r="GYX84" s="0"/>
      <c r="GYY84" s="0"/>
      <c r="GYZ84" s="0"/>
      <c r="GZA84" s="0"/>
      <c r="GZB84" s="0"/>
      <c r="GZC84" s="0"/>
      <c r="GZD84" s="0"/>
      <c r="GZE84" s="0"/>
      <c r="GZF84" s="0"/>
      <c r="GZG84" s="0"/>
      <c r="GZH84" s="0"/>
      <c r="GZI84" s="0"/>
      <c r="GZJ84" s="0"/>
      <c r="GZK84" s="0"/>
      <c r="GZL84" s="0"/>
      <c r="GZM84" s="0"/>
      <c r="GZN84" s="0"/>
      <c r="GZO84" s="0"/>
      <c r="GZP84" s="0"/>
      <c r="GZQ84" s="0"/>
      <c r="GZR84" s="0"/>
      <c r="GZS84" s="0"/>
      <c r="GZT84" s="0"/>
      <c r="GZU84" s="0"/>
      <c r="GZV84" s="0"/>
      <c r="GZW84" s="0"/>
      <c r="GZX84" s="0"/>
      <c r="GZY84" s="0"/>
      <c r="GZZ84" s="0"/>
      <c r="HAA84" s="0"/>
      <c r="HAB84" s="0"/>
      <c r="HAC84" s="0"/>
      <c r="HAD84" s="0"/>
      <c r="HAE84" s="0"/>
      <c r="HAF84" s="0"/>
      <c r="HAG84" s="0"/>
      <c r="HAH84" s="0"/>
      <c r="HAI84" s="0"/>
      <c r="HAJ84" s="0"/>
      <c r="HAK84" s="0"/>
      <c r="HAL84" s="0"/>
      <c r="HAM84" s="0"/>
      <c r="HAN84" s="0"/>
      <c r="HAO84" s="0"/>
      <c r="HAP84" s="0"/>
      <c r="HAQ84" s="0"/>
      <c r="HAR84" s="0"/>
      <c r="HAS84" s="0"/>
      <c r="HAT84" s="0"/>
      <c r="HAU84" s="0"/>
      <c r="HAV84" s="0"/>
      <c r="HAW84" s="0"/>
      <c r="HAX84" s="0"/>
      <c r="HAY84" s="0"/>
      <c r="HAZ84" s="0"/>
      <c r="HBA84" s="0"/>
      <c r="HBB84" s="0"/>
      <c r="HBC84" s="0"/>
      <c r="HBD84" s="0"/>
      <c r="HBE84" s="0"/>
      <c r="HBF84" s="0"/>
      <c r="HBG84" s="0"/>
      <c r="HBH84" s="0"/>
      <c r="HBI84" s="0"/>
      <c r="HBJ84" s="0"/>
      <c r="HBK84" s="0"/>
      <c r="HBL84" s="0"/>
      <c r="HBM84" s="0"/>
      <c r="HBN84" s="0"/>
      <c r="HBO84" s="0"/>
      <c r="HBP84" s="0"/>
      <c r="HBQ84" s="0"/>
      <c r="HBR84" s="0"/>
      <c r="HBS84" s="0"/>
      <c r="HBT84" s="0"/>
      <c r="HBU84" s="0"/>
      <c r="HBV84" s="0"/>
      <c r="HBW84" s="0"/>
      <c r="HBX84" s="0"/>
      <c r="HBY84" s="0"/>
      <c r="HBZ84" s="0"/>
      <c r="HCA84" s="0"/>
      <c r="HCB84" s="0"/>
      <c r="HCC84" s="0"/>
      <c r="HCD84" s="0"/>
      <c r="HCE84" s="0"/>
      <c r="HCF84" s="0"/>
      <c r="HCG84" s="0"/>
      <c r="HCH84" s="0"/>
      <c r="HCI84" s="0"/>
      <c r="HCJ84" s="0"/>
      <c r="HCK84" s="0"/>
      <c r="HCL84" s="0"/>
      <c r="HCM84" s="0"/>
      <c r="HCN84" s="0"/>
      <c r="HCO84" s="0"/>
      <c r="HCP84" s="0"/>
      <c r="HCQ84" s="0"/>
      <c r="HCR84" s="0"/>
      <c r="HCS84" s="0"/>
      <c r="HCT84" s="0"/>
      <c r="HCU84" s="0"/>
      <c r="HCV84" s="0"/>
      <c r="HCW84" s="0"/>
      <c r="HCX84" s="0"/>
      <c r="HCY84" s="0"/>
      <c r="HCZ84" s="0"/>
      <c r="HDA84" s="0"/>
      <c r="HDB84" s="0"/>
      <c r="HDC84" s="0"/>
      <c r="HDD84" s="0"/>
      <c r="HDE84" s="0"/>
      <c r="HDF84" s="0"/>
      <c r="HDG84" s="0"/>
      <c r="HDH84" s="0"/>
      <c r="HDI84" s="0"/>
      <c r="HDJ84" s="0"/>
      <c r="HDK84" s="0"/>
      <c r="HDL84" s="0"/>
      <c r="HDM84" s="0"/>
      <c r="HDN84" s="0"/>
      <c r="HDO84" s="0"/>
      <c r="HDP84" s="0"/>
      <c r="HDQ84" s="0"/>
      <c r="HDR84" s="0"/>
      <c r="HDS84" s="0"/>
      <c r="HDT84" s="0"/>
      <c r="HDU84" s="0"/>
      <c r="HDV84" s="0"/>
      <c r="HDW84" s="0"/>
      <c r="HDX84" s="0"/>
      <c r="HDY84" s="0"/>
      <c r="HDZ84" s="0"/>
      <c r="HEA84" s="0"/>
      <c r="HEB84" s="0"/>
      <c r="HEC84" s="0"/>
      <c r="HED84" s="0"/>
      <c r="HEE84" s="0"/>
      <c r="HEF84" s="0"/>
      <c r="HEG84" s="0"/>
      <c r="HEH84" s="0"/>
      <c r="HEI84" s="0"/>
      <c r="HEJ84" s="0"/>
      <c r="HEK84" s="0"/>
      <c r="HEL84" s="0"/>
      <c r="HEM84" s="0"/>
      <c r="HEN84" s="0"/>
      <c r="HEO84" s="0"/>
      <c r="HEP84" s="0"/>
      <c r="HEQ84" s="0"/>
      <c r="HER84" s="0"/>
      <c r="HES84" s="0"/>
      <c r="HET84" s="0"/>
      <c r="HEU84" s="0"/>
      <c r="HEV84" s="0"/>
      <c r="HEW84" s="0"/>
      <c r="HEX84" s="0"/>
      <c r="HEY84" s="0"/>
      <c r="HEZ84" s="0"/>
      <c r="HFA84" s="0"/>
      <c r="HFB84" s="0"/>
      <c r="HFC84" s="0"/>
      <c r="HFD84" s="0"/>
      <c r="HFE84" s="0"/>
      <c r="HFF84" s="0"/>
      <c r="HFG84" s="0"/>
      <c r="HFH84" s="0"/>
      <c r="HFI84" s="0"/>
      <c r="HFJ84" s="0"/>
      <c r="HFK84" s="0"/>
      <c r="HFL84" s="0"/>
      <c r="HFM84" s="0"/>
      <c r="HFN84" s="0"/>
      <c r="HFO84" s="0"/>
      <c r="HFP84" s="0"/>
      <c r="HFQ84" s="0"/>
      <c r="HFR84" s="0"/>
      <c r="HFS84" s="0"/>
      <c r="HFT84" s="0"/>
      <c r="HFU84" s="0"/>
      <c r="HFV84" s="0"/>
      <c r="HFW84" s="0"/>
      <c r="HFX84" s="0"/>
      <c r="HFY84" s="0"/>
      <c r="HFZ84" s="0"/>
      <c r="HGA84" s="0"/>
      <c r="HGB84" s="0"/>
      <c r="HGC84" s="0"/>
      <c r="HGD84" s="0"/>
      <c r="HGE84" s="0"/>
      <c r="HGF84" s="0"/>
      <c r="HGG84" s="0"/>
      <c r="HGH84" s="0"/>
      <c r="HGI84" s="0"/>
      <c r="HGJ84" s="0"/>
      <c r="HGK84" s="0"/>
      <c r="HGL84" s="0"/>
      <c r="HGM84" s="0"/>
      <c r="HGN84" s="0"/>
      <c r="HGO84" s="0"/>
      <c r="HGP84" s="0"/>
      <c r="HGQ84" s="0"/>
      <c r="HGR84" s="0"/>
      <c r="HGS84" s="0"/>
      <c r="HGT84" s="0"/>
      <c r="HGU84" s="0"/>
      <c r="HGV84" s="0"/>
      <c r="HGW84" s="0"/>
      <c r="HGX84" s="0"/>
      <c r="HGY84" s="0"/>
      <c r="HGZ84" s="0"/>
      <c r="HHA84" s="0"/>
      <c r="HHB84" s="0"/>
      <c r="HHC84" s="0"/>
      <c r="HHD84" s="0"/>
      <c r="HHE84" s="0"/>
      <c r="HHF84" s="0"/>
      <c r="HHG84" s="0"/>
      <c r="HHH84" s="0"/>
      <c r="HHI84" s="0"/>
      <c r="HHJ84" s="0"/>
      <c r="HHK84" s="0"/>
      <c r="HHL84" s="0"/>
      <c r="HHM84" s="0"/>
      <c r="HHN84" s="0"/>
      <c r="HHO84" s="0"/>
      <c r="HHP84" s="0"/>
      <c r="HHQ84" s="0"/>
      <c r="HHR84" s="0"/>
      <c r="HHS84" s="0"/>
      <c r="HHT84" s="0"/>
      <c r="HHU84" s="0"/>
      <c r="HHV84" s="0"/>
      <c r="HHW84" s="0"/>
      <c r="HHX84" s="0"/>
      <c r="HHY84" s="0"/>
      <c r="HHZ84" s="0"/>
      <c r="HIA84" s="0"/>
      <c r="HIB84" s="0"/>
      <c r="HIC84" s="0"/>
      <c r="HID84" s="0"/>
      <c r="HIE84" s="0"/>
      <c r="HIF84" s="0"/>
      <c r="HIG84" s="0"/>
      <c r="HIH84" s="0"/>
      <c r="HII84" s="0"/>
      <c r="HIJ84" s="0"/>
      <c r="HIK84" s="0"/>
      <c r="HIL84" s="0"/>
      <c r="HIM84" s="0"/>
      <c r="HIN84" s="0"/>
      <c r="HIO84" s="0"/>
      <c r="HIP84" s="0"/>
      <c r="HIQ84" s="0"/>
      <c r="HIR84" s="0"/>
      <c r="HIS84" s="0"/>
      <c r="HIT84" s="0"/>
      <c r="HIU84" s="0"/>
      <c r="HIV84" s="0"/>
      <c r="HIW84" s="0"/>
      <c r="HIX84" s="0"/>
      <c r="HIY84" s="0"/>
      <c r="HIZ84" s="0"/>
      <c r="HJA84" s="0"/>
      <c r="HJB84" s="0"/>
      <c r="HJC84" s="0"/>
      <c r="HJD84" s="0"/>
      <c r="HJE84" s="0"/>
      <c r="HJF84" s="0"/>
      <c r="HJG84" s="0"/>
      <c r="HJH84" s="0"/>
      <c r="HJI84" s="0"/>
      <c r="HJJ84" s="0"/>
      <c r="HJK84" s="0"/>
      <c r="HJL84" s="0"/>
      <c r="HJM84" s="0"/>
      <c r="HJN84" s="0"/>
      <c r="HJO84" s="0"/>
      <c r="HJP84" s="0"/>
      <c r="HJQ84" s="0"/>
      <c r="HJR84" s="0"/>
      <c r="HJS84" s="0"/>
      <c r="HJT84" s="0"/>
      <c r="HJU84" s="0"/>
      <c r="HJV84" s="0"/>
      <c r="HJW84" s="0"/>
      <c r="HJX84" s="0"/>
      <c r="HJY84" s="0"/>
      <c r="HJZ84" s="0"/>
      <c r="HKA84" s="0"/>
      <c r="HKB84" s="0"/>
      <c r="HKC84" s="0"/>
      <c r="HKD84" s="0"/>
      <c r="HKE84" s="0"/>
      <c r="HKF84" s="0"/>
      <c r="HKG84" s="0"/>
      <c r="HKH84" s="0"/>
      <c r="HKI84" s="0"/>
      <c r="HKJ84" s="0"/>
      <c r="HKK84" s="0"/>
      <c r="HKL84" s="0"/>
      <c r="HKM84" s="0"/>
      <c r="HKN84" s="0"/>
      <c r="HKO84" s="0"/>
      <c r="HKP84" s="0"/>
      <c r="HKQ84" s="0"/>
      <c r="HKR84" s="0"/>
      <c r="HKS84" s="0"/>
      <c r="HKT84" s="0"/>
      <c r="HKU84" s="0"/>
      <c r="HKV84" s="0"/>
      <c r="HKW84" s="0"/>
      <c r="HKX84" s="0"/>
      <c r="HKY84" s="0"/>
      <c r="HKZ84" s="0"/>
      <c r="HLA84" s="0"/>
      <c r="HLB84" s="0"/>
      <c r="HLC84" s="0"/>
      <c r="HLD84" s="0"/>
      <c r="HLE84" s="0"/>
      <c r="HLF84" s="0"/>
      <c r="HLG84" s="0"/>
      <c r="HLH84" s="0"/>
      <c r="HLI84" s="0"/>
      <c r="HLJ84" s="0"/>
      <c r="HLK84" s="0"/>
      <c r="HLL84" s="0"/>
      <c r="HLM84" s="0"/>
      <c r="HLN84" s="0"/>
      <c r="HLO84" s="0"/>
      <c r="HLP84" s="0"/>
      <c r="HLQ84" s="0"/>
      <c r="HLR84" s="0"/>
      <c r="HLS84" s="0"/>
      <c r="HLT84" s="0"/>
      <c r="HLU84" s="0"/>
      <c r="HLV84" s="0"/>
      <c r="HLW84" s="0"/>
      <c r="HLX84" s="0"/>
      <c r="HLY84" s="0"/>
      <c r="HLZ84" s="0"/>
      <c r="HMA84" s="0"/>
      <c r="HMB84" s="0"/>
      <c r="HMC84" s="0"/>
      <c r="HMD84" s="0"/>
      <c r="HME84" s="0"/>
      <c r="HMF84" s="0"/>
      <c r="HMG84" s="0"/>
      <c r="HMH84" s="0"/>
      <c r="HMI84" s="0"/>
      <c r="HMJ84" s="0"/>
      <c r="HMK84" s="0"/>
      <c r="HML84" s="0"/>
      <c r="HMM84" s="0"/>
      <c r="HMN84" s="0"/>
      <c r="HMO84" s="0"/>
      <c r="HMP84" s="0"/>
      <c r="HMQ84" s="0"/>
      <c r="HMR84" s="0"/>
      <c r="HMS84" s="0"/>
      <c r="HMT84" s="0"/>
      <c r="HMU84" s="0"/>
      <c r="HMV84" s="0"/>
      <c r="HMW84" s="0"/>
      <c r="HMX84" s="0"/>
      <c r="HMY84" s="0"/>
      <c r="HMZ84" s="0"/>
      <c r="HNA84" s="0"/>
      <c r="HNB84" s="0"/>
      <c r="HNC84" s="0"/>
      <c r="HND84" s="0"/>
      <c r="HNE84" s="0"/>
      <c r="HNF84" s="0"/>
      <c r="HNG84" s="0"/>
      <c r="HNH84" s="0"/>
      <c r="HNI84" s="0"/>
      <c r="HNJ84" s="0"/>
      <c r="HNK84" s="0"/>
      <c r="HNL84" s="0"/>
      <c r="HNM84" s="0"/>
      <c r="HNN84" s="0"/>
      <c r="HNO84" s="0"/>
      <c r="HNP84" s="0"/>
      <c r="HNQ84" s="0"/>
      <c r="HNR84" s="0"/>
      <c r="HNS84" s="0"/>
      <c r="HNT84" s="0"/>
      <c r="HNU84" s="0"/>
      <c r="HNV84" s="0"/>
      <c r="HNW84" s="0"/>
      <c r="HNX84" s="0"/>
      <c r="HNY84" s="0"/>
      <c r="HNZ84" s="0"/>
      <c r="HOA84" s="0"/>
      <c r="HOB84" s="0"/>
      <c r="HOC84" s="0"/>
      <c r="HOD84" s="0"/>
      <c r="HOE84" s="0"/>
      <c r="HOF84" s="0"/>
      <c r="HOG84" s="0"/>
      <c r="HOH84" s="0"/>
      <c r="HOI84" s="0"/>
      <c r="HOJ84" s="0"/>
      <c r="HOK84" s="0"/>
      <c r="HOL84" s="0"/>
      <c r="HOM84" s="0"/>
      <c r="HON84" s="0"/>
      <c r="HOO84" s="0"/>
      <c r="HOP84" s="0"/>
      <c r="HOQ84" s="0"/>
      <c r="HOR84" s="0"/>
      <c r="HOS84" s="0"/>
      <c r="HOT84" s="0"/>
      <c r="HOU84" s="0"/>
      <c r="HOV84" s="0"/>
      <c r="HOW84" s="0"/>
      <c r="HOX84" s="0"/>
      <c r="HOY84" s="0"/>
      <c r="HOZ84" s="0"/>
      <c r="HPA84" s="0"/>
      <c r="HPB84" s="0"/>
      <c r="HPC84" s="0"/>
      <c r="HPD84" s="0"/>
      <c r="HPE84" s="0"/>
      <c r="HPF84" s="0"/>
      <c r="HPG84" s="0"/>
      <c r="HPH84" s="0"/>
      <c r="HPI84" s="0"/>
      <c r="HPJ84" s="0"/>
      <c r="HPK84" s="0"/>
      <c r="HPL84" s="0"/>
      <c r="HPM84" s="0"/>
      <c r="HPN84" s="0"/>
      <c r="HPO84" s="0"/>
      <c r="HPP84" s="0"/>
      <c r="HPQ84" s="0"/>
      <c r="HPR84" s="0"/>
      <c r="HPS84" s="0"/>
      <c r="HPT84" s="0"/>
      <c r="HPU84" s="0"/>
      <c r="HPV84" s="0"/>
      <c r="HPW84" s="0"/>
      <c r="HPX84" s="0"/>
      <c r="HPY84" s="0"/>
      <c r="HPZ84" s="0"/>
      <c r="HQA84" s="0"/>
      <c r="HQB84" s="0"/>
      <c r="HQC84" s="0"/>
      <c r="HQD84" s="0"/>
      <c r="HQE84" s="0"/>
      <c r="HQF84" s="0"/>
      <c r="HQG84" s="0"/>
      <c r="HQH84" s="0"/>
      <c r="HQI84" s="0"/>
      <c r="HQJ84" s="0"/>
      <c r="HQK84" s="0"/>
      <c r="HQL84" s="0"/>
      <c r="HQM84" s="0"/>
      <c r="HQN84" s="0"/>
      <c r="HQO84" s="0"/>
      <c r="HQP84" s="0"/>
      <c r="HQQ84" s="0"/>
      <c r="HQR84" s="0"/>
      <c r="HQS84" s="0"/>
      <c r="HQT84" s="0"/>
      <c r="HQU84" s="0"/>
      <c r="HQV84" s="0"/>
      <c r="HQW84" s="0"/>
      <c r="HQX84" s="0"/>
      <c r="HQY84" s="0"/>
      <c r="HQZ84" s="0"/>
      <c r="HRA84" s="0"/>
      <c r="HRB84" s="0"/>
      <c r="HRC84" s="0"/>
      <c r="HRD84" s="0"/>
      <c r="HRE84" s="0"/>
      <c r="HRF84" s="0"/>
      <c r="HRG84" s="0"/>
      <c r="HRH84" s="0"/>
      <c r="HRI84" s="0"/>
      <c r="HRJ84" s="0"/>
      <c r="HRK84" s="0"/>
      <c r="HRL84" s="0"/>
      <c r="HRM84" s="0"/>
      <c r="HRN84" s="0"/>
      <c r="HRO84" s="0"/>
      <c r="HRP84" s="0"/>
      <c r="HRQ84" s="0"/>
      <c r="HRR84" s="0"/>
      <c r="HRS84" s="0"/>
      <c r="HRT84" s="0"/>
      <c r="HRU84" s="0"/>
      <c r="HRV84" s="0"/>
      <c r="HRW84" s="0"/>
      <c r="HRX84" s="0"/>
      <c r="HRY84" s="0"/>
      <c r="HRZ84" s="0"/>
      <c r="HSA84" s="0"/>
      <c r="HSB84" s="0"/>
      <c r="HSC84" s="0"/>
      <c r="HSD84" s="0"/>
      <c r="HSE84" s="0"/>
      <c r="HSF84" s="0"/>
      <c r="HSG84" s="0"/>
      <c r="HSH84" s="0"/>
      <c r="HSI84" s="0"/>
      <c r="HSJ84" s="0"/>
      <c r="HSK84" s="0"/>
      <c r="HSL84" s="0"/>
      <c r="HSM84" s="0"/>
      <c r="HSN84" s="0"/>
      <c r="HSO84" s="0"/>
      <c r="HSP84" s="0"/>
      <c r="HSQ84" s="0"/>
      <c r="HSR84" s="0"/>
      <c r="HSS84" s="0"/>
      <c r="HST84" s="0"/>
      <c r="HSU84" s="0"/>
      <c r="HSV84" s="0"/>
      <c r="HSW84" s="0"/>
      <c r="HSX84" s="0"/>
      <c r="HSY84" s="0"/>
      <c r="HSZ84" s="0"/>
      <c r="HTA84" s="0"/>
      <c r="HTB84" s="0"/>
      <c r="HTC84" s="0"/>
      <c r="HTD84" s="0"/>
      <c r="HTE84" s="0"/>
      <c r="HTF84" s="0"/>
      <c r="HTG84" s="0"/>
      <c r="HTH84" s="0"/>
      <c r="HTI84" s="0"/>
      <c r="HTJ84" s="0"/>
      <c r="HTK84" s="0"/>
      <c r="HTL84" s="0"/>
      <c r="HTM84" s="0"/>
      <c r="HTN84" s="0"/>
      <c r="HTO84" s="0"/>
      <c r="HTP84" s="0"/>
      <c r="HTQ84" s="0"/>
      <c r="HTR84" s="0"/>
      <c r="HTS84" s="0"/>
      <c r="HTT84" s="0"/>
      <c r="HTU84" s="0"/>
      <c r="HTV84" s="0"/>
      <c r="HTW84" s="0"/>
      <c r="HTX84" s="0"/>
      <c r="HTY84" s="0"/>
      <c r="HTZ84" s="0"/>
      <c r="HUA84" s="0"/>
      <c r="HUB84" s="0"/>
      <c r="HUC84" s="0"/>
      <c r="HUD84" s="0"/>
      <c r="HUE84" s="0"/>
      <c r="HUF84" s="0"/>
      <c r="HUG84" s="0"/>
      <c r="HUH84" s="0"/>
      <c r="HUI84" s="0"/>
      <c r="HUJ84" s="0"/>
      <c r="HUK84" s="0"/>
      <c r="HUL84" s="0"/>
      <c r="HUM84" s="0"/>
      <c r="HUN84" s="0"/>
      <c r="HUO84" s="0"/>
      <c r="HUP84" s="0"/>
      <c r="HUQ84" s="0"/>
      <c r="HUR84" s="0"/>
      <c r="HUS84" s="0"/>
      <c r="HUT84" s="0"/>
      <c r="HUU84" s="0"/>
      <c r="HUV84" s="0"/>
      <c r="HUW84" s="0"/>
      <c r="HUX84" s="0"/>
      <c r="HUY84" s="0"/>
      <c r="HUZ84" s="0"/>
      <c r="HVA84" s="0"/>
      <c r="HVB84" s="0"/>
      <c r="HVC84" s="0"/>
      <c r="HVD84" s="0"/>
      <c r="HVE84" s="0"/>
      <c r="HVF84" s="0"/>
      <c r="HVG84" s="0"/>
      <c r="HVH84" s="0"/>
      <c r="HVI84" s="0"/>
      <c r="HVJ84" s="0"/>
      <c r="HVK84" s="0"/>
      <c r="HVL84" s="0"/>
      <c r="HVM84" s="0"/>
      <c r="HVN84" s="0"/>
      <c r="HVO84" s="0"/>
      <c r="HVP84" s="0"/>
      <c r="HVQ84" s="0"/>
      <c r="HVR84" s="0"/>
      <c r="HVS84" s="0"/>
      <c r="HVT84" s="0"/>
      <c r="HVU84" s="0"/>
      <c r="HVV84" s="0"/>
      <c r="HVW84" s="0"/>
      <c r="HVX84" s="0"/>
      <c r="HVY84" s="0"/>
      <c r="HVZ84" s="0"/>
      <c r="HWA84" s="0"/>
      <c r="HWB84" s="0"/>
      <c r="HWC84" s="0"/>
      <c r="HWD84" s="0"/>
      <c r="HWE84" s="0"/>
      <c r="HWF84" s="0"/>
      <c r="HWG84" s="0"/>
      <c r="HWH84" s="0"/>
      <c r="HWI84" s="0"/>
      <c r="HWJ84" s="0"/>
      <c r="HWK84" s="0"/>
      <c r="HWL84" s="0"/>
      <c r="HWM84" s="0"/>
      <c r="HWN84" s="0"/>
      <c r="HWO84" s="0"/>
      <c r="HWP84" s="0"/>
      <c r="HWQ84" s="0"/>
      <c r="HWR84" s="0"/>
      <c r="HWS84" s="0"/>
      <c r="HWT84" s="0"/>
      <c r="HWU84" s="0"/>
      <c r="HWV84" s="0"/>
      <c r="HWW84" s="0"/>
      <c r="HWX84" s="0"/>
      <c r="HWY84" s="0"/>
      <c r="HWZ84" s="0"/>
      <c r="HXA84" s="0"/>
      <c r="HXB84" s="0"/>
      <c r="HXC84" s="0"/>
      <c r="HXD84" s="0"/>
      <c r="HXE84" s="0"/>
      <c r="HXF84" s="0"/>
      <c r="HXG84" s="0"/>
      <c r="HXH84" s="0"/>
      <c r="HXI84" s="0"/>
      <c r="HXJ84" s="0"/>
      <c r="HXK84" s="0"/>
      <c r="HXL84" s="0"/>
      <c r="HXM84" s="0"/>
      <c r="HXN84" s="0"/>
      <c r="HXO84" s="0"/>
      <c r="HXP84" s="0"/>
      <c r="HXQ84" s="0"/>
      <c r="HXR84" s="0"/>
      <c r="HXS84" s="0"/>
      <c r="HXT84" s="0"/>
      <c r="HXU84" s="0"/>
      <c r="HXV84" s="0"/>
      <c r="HXW84" s="0"/>
      <c r="HXX84" s="0"/>
      <c r="HXY84" s="0"/>
      <c r="HXZ84" s="0"/>
      <c r="HYA84" s="0"/>
      <c r="HYB84" s="0"/>
      <c r="HYC84" s="0"/>
      <c r="HYD84" s="0"/>
      <c r="HYE84" s="0"/>
      <c r="HYF84" s="0"/>
      <c r="HYG84" s="0"/>
      <c r="HYH84" s="0"/>
      <c r="HYI84" s="0"/>
      <c r="HYJ84" s="0"/>
      <c r="HYK84" s="0"/>
      <c r="HYL84" s="0"/>
      <c r="HYM84" s="0"/>
      <c r="HYN84" s="0"/>
      <c r="HYO84" s="0"/>
      <c r="HYP84" s="0"/>
      <c r="HYQ84" s="0"/>
      <c r="HYR84" s="0"/>
      <c r="HYS84" s="0"/>
      <c r="HYT84" s="0"/>
      <c r="HYU84" s="0"/>
      <c r="HYV84" s="0"/>
      <c r="HYW84" s="0"/>
      <c r="HYX84" s="0"/>
      <c r="HYY84" s="0"/>
      <c r="HYZ84" s="0"/>
      <c r="HZA84" s="0"/>
      <c r="HZB84" s="0"/>
      <c r="HZC84" s="0"/>
      <c r="HZD84" s="0"/>
      <c r="HZE84" s="0"/>
      <c r="HZF84" s="0"/>
      <c r="HZG84" s="0"/>
      <c r="HZH84" s="0"/>
      <c r="HZI84" s="0"/>
      <c r="HZJ84" s="0"/>
      <c r="HZK84" s="0"/>
      <c r="HZL84" s="0"/>
      <c r="HZM84" s="0"/>
      <c r="HZN84" s="0"/>
      <c r="HZO84" s="0"/>
      <c r="HZP84" s="0"/>
      <c r="HZQ84" s="0"/>
      <c r="HZR84" s="0"/>
      <c r="HZS84" s="0"/>
      <c r="HZT84" s="0"/>
      <c r="HZU84" s="0"/>
      <c r="HZV84" s="0"/>
      <c r="HZW84" s="0"/>
      <c r="HZX84" s="0"/>
      <c r="HZY84" s="0"/>
      <c r="HZZ84" s="0"/>
      <c r="IAA84" s="0"/>
      <c r="IAB84" s="0"/>
      <c r="IAC84" s="0"/>
      <c r="IAD84" s="0"/>
      <c r="IAE84" s="0"/>
      <c r="IAF84" s="0"/>
      <c r="IAG84" s="0"/>
      <c r="IAH84" s="0"/>
      <c r="IAI84" s="0"/>
      <c r="IAJ84" s="0"/>
      <c r="IAK84" s="0"/>
      <c r="IAL84" s="0"/>
      <c r="IAM84" s="0"/>
      <c r="IAN84" s="0"/>
      <c r="IAO84" s="0"/>
      <c r="IAP84" s="0"/>
      <c r="IAQ84" s="0"/>
      <c r="IAR84" s="0"/>
      <c r="IAS84" s="0"/>
      <c r="IAT84" s="0"/>
      <c r="IAU84" s="0"/>
      <c r="IAV84" s="0"/>
      <c r="IAW84" s="0"/>
      <c r="IAX84" s="0"/>
      <c r="IAY84" s="0"/>
      <c r="IAZ84" s="0"/>
      <c r="IBA84" s="0"/>
      <c r="IBB84" s="0"/>
      <c r="IBC84" s="0"/>
      <c r="IBD84" s="0"/>
      <c r="IBE84" s="0"/>
      <c r="IBF84" s="0"/>
      <c r="IBG84" s="0"/>
      <c r="IBH84" s="0"/>
      <c r="IBI84" s="0"/>
      <c r="IBJ84" s="0"/>
      <c r="IBK84" s="0"/>
      <c r="IBL84" s="0"/>
      <c r="IBM84" s="0"/>
      <c r="IBN84" s="0"/>
      <c r="IBO84" s="0"/>
      <c r="IBP84" s="0"/>
      <c r="IBQ84" s="0"/>
      <c r="IBR84" s="0"/>
      <c r="IBS84" s="0"/>
      <c r="IBT84" s="0"/>
      <c r="IBU84" s="0"/>
      <c r="IBV84" s="0"/>
      <c r="IBW84" s="0"/>
      <c r="IBX84" s="0"/>
      <c r="IBY84" s="0"/>
      <c r="IBZ84" s="0"/>
      <c r="ICA84" s="0"/>
      <c r="ICB84" s="0"/>
      <c r="ICC84" s="0"/>
      <c r="ICD84" s="0"/>
      <c r="ICE84" s="0"/>
      <c r="ICF84" s="0"/>
      <c r="ICG84" s="0"/>
      <c r="ICH84" s="0"/>
      <c r="ICI84" s="0"/>
      <c r="ICJ84" s="0"/>
      <c r="ICK84" s="0"/>
      <c r="ICL84" s="0"/>
      <c r="ICM84" s="0"/>
      <c r="ICN84" s="0"/>
      <c r="ICO84" s="0"/>
      <c r="ICP84" s="0"/>
      <c r="ICQ84" s="0"/>
      <c r="ICR84" s="0"/>
      <c r="ICS84" s="0"/>
      <c r="ICT84" s="0"/>
      <c r="ICU84" s="0"/>
      <c r="ICV84" s="0"/>
      <c r="ICW84" s="0"/>
      <c r="ICX84" s="0"/>
      <c r="ICY84" s="0"/>
      <c r="ICZ84" s="0"/>
      <c r="IDA84" s="0"/>
      <c r="IDB84" s="0"/>
      <c r="IDC84" s="0"/>
      <c r="IDD84" s="0"/>
      <c r="IDE84" s="0"/>
      <c r="IDF84" s="0"/>
      <c r="IDG84" s="0"/>
      <c r="IDH84" s="0"/>
      <c r="IDI84" s="0"/>
      <c r="IDJ84" s="0"/>
      <c r="IDK84" s="0"/>
      <c r="IDL84" s="0"/>
      <c r="IDM84" s="0"/>
      <c r="IDN84" s="0"/>
      <c r="IDO84" s="0"/>
      <c r="IDP84" s="0"/>
      <c r="IDQ84" s="0"/>
      <c r="IDR84" s="0"/>
      <c r="IDS84" s="0"/>
      <c r="IDT84" s="0"/>
      <c r="IDU84" s="0"/>
      <c r="IDV84" s="0"/>
      <c r="IDW84" s="0"/>
      <c r="IDX84" s="0"/>
      <c r="IDY84" s="0"/>
      <c r="IDZ84" s="0"/>
      <c r="IEA84" s="0"/>
      <c r="IEB84" s="0"/>
      <c r="IEC84" s="0"/>
      <c r="IED84" s="0"/>
      <c r="IEE84" s="0"/>
      <c r="IEF84" s="0"/>
      <c r="IEG84" s="0"/>
      <c r="IEH84" s="0"/>
      <c r="IEI84" s="0"/>
      <c r="IEJ84" s="0"/>
      <c r="IEK84" s="0"/>
      <c r="IEL84" s="0"/>
      <c r="IEM84" s="0"/>
      <c r="IEN84" s="0"/>
      <c r="IEO84" s="0"/>
      <c r="IEP84" s="0"/>
      <c r="IEQ84" s="0"/>
      <c r="IER84" s="0"/>
      <c r="IES84" s="0"/>
      <c r="IET84" s="0"/>
      <c r="IEU84" s="0"/>
      <c r="IEV84" s="0"/>
      <c r="IEW84" s="0"/>
      <c r="IEX84" s="0"/>
      <c r="IEY84" s="0"/>
      <c r="IEZ84" s="0"/>
      <c r="IFA84" s="0"/>
      <c r="IFB84" s="0"/>
      <c r="IFC84" s="0"/>
      <c r="IFD84" s="0"/>
      <c r="IFE84" s="0"/>
      <c r="IFF84" s="0"/>
      <c r="IFG84" s="0"/>
      <c r="IFH84" s="0"/>
      <c r="IFI84" s="0"/>
      <c r="IFJ84" s="0"/>
      <c r="IFK84" s="0"/>
      <c r="IFL84" s="0"/>
      <c r="IFM84" s="0"/>
      <c r="IFN84" s="0"/>
      <c r="IFO84" s="0"/>
      <c r="IFP84" s="0"/>
      <c r="IFQ84" s="0"/>
      <c r="IFR84" s="0"/>
      <c r="IFS84" s="0"/>
      <c r="IFT84" s="0"/>
      <c r="IFU84" s="0"/>
      <c r="IFV84" s="0"/>
      <c r="IFW84" s="0"/>
      <c r="IFX84" s="0"/>
      <c r="IFY84" s="0"/>
      <c r="IFZ84" s="0"/>
      <c r="IGA84" s="0"/>
      <c r="IGB84" s="0"/>
      <c r="IGC84" s="0"/>
      <c r="IGD84" s="0"/>
      <c r="IGE84" s="0"/>
      <c r="IGF84" s="0"/>
      <c r="IGG84" s="0"/>
      <c r="IGH84" s="0"/>
      <c r="IGI84" s="0"/>
      <c r="IGJ84" s="0"/>
      <c r="IGK84" s="0"/>
      <c r="IGL84" s="0"/>
      <c r="IGM84" s="0"/>
      <c r="IGN84" s="0"/>
      <c r="IGO84" s="0"/>
      <c r="IGP84" s="0"/>
      <c r="IGQ84" s="0"/>
      <c r="IGR84" s="0"/>
      <c r="IGS84" s="0"/>
      <c r="IGT84" s="0"/>
      <c r="IGU84" s="0"/>
      <c r="IGV84" s="0"/>
      <c r="IGW84" s="0"/>
      <c r="IGX84" s="0"/>
      <c r="IGY84" s="0"/>
      <c r="IGZ84" s="0"/>
      <c r="IHA84" s="0"/>
      <c r="IHB84" s="0"/>
      <c r="IHC84" s="0"/>
      <c r="IHD84" s="0"/>
      <c r="IHE84" s="0"/>
      <c r="IHF84" s="0"/>
      <c r="IHG84" s="0"/>
      <c r="IHH84" s="0"/>
      <c r="IHI84" s="0"/>
      <c r="IHJ84" s="0"/>
      <c r="IHK84" s="0"/>
      <c r="IHL84" s="0"/>
      <c r="IHM84" s="0"/>
      <c r="IHN84" s="0"/>
      <c r="IHO84" s="0"/>
      <c r="IHP84" s="0"/>
      <c r="IHQ84" s="0"/>
      <c r="IHR84" s="0"/>
      <c r="IHS84" s="0"/>
      <c r="IHT84" s="0"/>
      <c r="IHU84" s="0"/>
      <c r="IHV84" s="0"/>
      <c r="IHW84" s="0"/>
      <c r="IHX84" s="0"/>
      <c r="IHY84" s="0"/>
      <c r="IHZ84" s="0"/>
      <c r="IIA84" s="0"/>
      <c r="IIB84" s="0"/>
      <c r="IIC84" s="0"/>
      <c r="IID84" s="0"/>
      <c r="IIE84" s="0"/>
      <c r="IIF84" s="0"/>
      <c r="IIG84" s="0"/>
      <c r="IIH84" s="0"/>
      <c r="III84" s="0"/>
      <c r="IIJ84" s="0"/>
      <c r="IIK84" s="0"/>
      <c r="IIL84" s="0"/>
      <c r="IIM84" s="0"/>
      <c r="IIN84" s="0"/>
      <c r="IIO84" s="0"/>
      <c r="IIP84" s="0"/>
      <c r="IIQ84" s="0"/>
      <c r="IIR84" s="0"/>
      <c r="IIS84" s="0"/>
      <c r="IIT84" s="0"/>
      <c r="IIU84" s="0"/>
      <c r="IIV84" s="0"/>
      <c r="IIW84" s="0"/>
      <c r="IIX84" s="0"/>
      <c r="IIY84" s="0"/>
      <c r="IIZ84" s="0"/>
      <c r="IJA84" s="0"/>
      <c r="IJB84" s="0"/>
      <c r="IJC84" s="0"/>
      <c r="IJD84" s="0"/>
      <c r="IJE84" s="0"/>
      <c r="IJF84" s="0"/>
      <c r="IJG84" s="0"/>
      <c r="IJH84" s="0"/>
      <c r="IJI84" s="0"/>
      <c r="IJJ84" s="0"/>
      <c r="IJK84" s="0"/>
      <c r="IJL84" s="0"/>
      <c r="IJM84" s="0"/>
      <c r="IJN84" s="0"/>
      <c r="IJO84" s="0"/>
      <c r="IJP84" s="0"/>
      <c r="IJQ84" s="0"/>
      <c r="IJR84" s="0"/>
      <c r="IJS84" s="0"/>
      <c r="IJT84" s="0"/>
      <c r="IJU84" s="0"/>
      <c r="IJV84" s="0"/>
      <c r="IJW84" s="0"/>
      <c r="IJX84" s="0"/>
      <c r="IJY84" s="0"/>
      <c r="IJZ84" s="0"/>
      <c r="IKA84" s="0"/>
      <c r="IKB84" s="0"/>
      <c r="IKC84" s="0"/>
      <c r="IKD84" s="0"/>
      <c r="IKE84" s="0"/>
      <c r="IKF84" s="0"/>
      <c r="IKG84" s="0"/>
      <c r="IKH84" s="0"/>
      <c r="IKI84" s="0"/>
      <c r="IKJ84" s="0"/>
      <c r="IKK84" s="0"/>
      <c r="IKL84" s="0"/>
      <c r="IKM84" s="0"/>
      <c r="IKN84" s="0"/>
      <c r="IKO84" s="0"/>
      <c r="IKP84" s="0"/>
      <c r="IKQ84" s="0"/>
      <c r="IKR84" s="0"/>
      <c r="IKS84" s="0"/>
      <c r="IKT84" s="0"/>
      <c r="IKU84" s="0"/>
      <c r="IKV84" s="0"/>
      <c r="IKW84" s="0"/>
      <c r="IKX84" s="0"/>
      <c r="IKY84" s="0"/>
      <c r="IKZ84" s="0"/>
      <c r="ILA84" s="0"/>
      <c r="ILB84" s="0"/>
      <c r="ILC84" s="0"/>
      <c r="ILD84" s="0"/>
      <c r="ILE84" s="0"/>
      <c r="ILF84" s="0"/>
      <c r="ILG84" s="0"/>
      <c r="ILH84" s="0"/>
      <c r="ILI84" s="0"/>
      <c r="ILJ84" s="0"/>
      <c r="ILK84" s="0"/>
      <c r="ILL84" s="0"/>
      <c r="ILM84" s="0"/>
      <c r="ILN84" s="0"/>
      <c r="ILO84" s="0"/>
      <c r="ILP84" s="0"/>
      <c r="ILQ84" s="0"/>
      <c r="ILR84" s="0"/>
      <c r="ILS84" s="0"/>
      <c r="ILT84" s="0"/>
      <c r="ILU84" s="0"/>
      <c r="ILV84" s="0"/>
      <c r="ILW84" s="0"/>
      <c r="ILX84" s="0"/>
      <c r="ILY84" s="0"/>
      <c r="ILZ84" s="0"/>
      <c r="IMA84" s="0"/>
      <c r="IMB84" s="0"/>
      <c r="IMC84" s="0"/>
      <c r="IMD84" s="0"/>
      <c r="IME84" s="0"/>
      <c r="IMF84" s="0"/>
      <c r="IMG84" s="0"/>
      <c r="IMH84" s="0"/>
      <c r="IMI84" s="0"/>
      <c r="IMJ84" s="0"/>
      <c r="IMK84" s="0"/>
      <c r="IML84" s="0"/>
      <c r="IMM84" s="0"/>
      <c r="IMN84" s="0"/>
      <c r="IMO84" s="0"/>
      <c r="IMP84" s="0"/>
      <c r="IMQ84" s="0"/>
      <c r="IMR84" s="0"/>
      <c r="IMS84" s="0"/>
      <c r="IMT84" s="0"/>
      <c r="IMU84" s="0"/>
      <c r="IMV84" s="0"/>
      <c r="IMW84" s="0"/>
      <c r="IMX84" s="0"/>
      <c r="IMY84" s="0"/>
      <c r="IMZ84" s="0"/>
      <c r="INA84" s="0"/>
      <c r="INB84" s="0"/>
      <c r="INC84" s="0"/>
      <c r="IND84" s="0"/>
      <c r="INE84" s="0"/>
      <c r="INF84" s="0"/>
      <c r="ING84" s="0"/>
      <c r="INH84" s="0"/>
      <c r="INI84" s="0"/>
      <c r="INJ84" s="0"/>
      <c r="INK84" s="0"/>
      <c r="INL84" s="0"/>
      <c r="INM84" s="0"/>
      <c r="INN84" s="0"/>
      <c r="INO84" s="0"/>
      <c r="INP84" s="0"/>
      <c r="INQ84" s="0"/>
      <c r="INR84" s="0"/>
      <c r="INS84" s="0"/>
      <c r="INT84" s="0"/>
      <c r="INU84" s="0"/>
      <c r="INV84" s="0"/>
      <c r="INW84" s="0"/>
      <c r="INX84" s="0"/>
      <c r="INY84" s="0"/>
      <c r="INZ84" s="0"/>
      <c r="IOA84" s="0"/>
      <c r="IOB84" s="0"/>
      <c r="IOC84" s="0"/>
      <c r="IOD84" s="0"/>
      <c r="IOE84" s="0"/>
      <c r="IOF84" s="0"/>
      <c r="IOG84" s="0"/>
      <c r="IOH84" s="0"/>
      <c r="IOI84" s="0"/>
      <c r="IOJ84" s="0"/>
      <c r="IOK84" s="0"/>
      <c r="IOL84" s="0"/>
      <c r="IOM84" s="0"/>
      <c r="ION84" s="0"/>
      <c r="IOO84" s="0"/>
      <c r="IOP84" s="0"/>
      <c r="IOQ84" s="0"/>
      <c r="IOR84" s="0"/>
      <c r="IOS84" s="0"/>
      <c r="IOT84" s="0"/>
      <c r="IOU84" s="0"/>
      <c r="IOV84" s="0"/>
      <c r="IOW84" s="0"/>
      <c r="IOX84" s="0"/>
      <c r="IOY84" s="0"/>
      <c r="IOZ84" s="0"/>
      <c r="IPA84" s="0"/>
      <c r="IPB84" s="0"/>
      <c r="IPC84" s="0"/>
      <c r="IPD84" s="0"/>
      <c r="IPE84" s="0"/>
      <c r="IPF84" s="0"/>
      <c r="IPG84" s="0"/>
      <c r="IPH84" s="0"/>
      <c r="IPI84" s="0"/>
      <c r="IPJ84" s="0"/>
      <c r="IPK84" s="0"/>
      <c r="IPL84" s="0"/>
      <c r="IPM84" s="0"/>
      <c r="IPN84" s="0"/>
      <c r="IPO84" s="0"/>
      <c r="IPP84" s="0"/>
      <c r="IPQ84" s="0"/>
      <c r="IPR84" s="0"/>
      <c r="IPS84" s="0"/>
      <c r="IPT84" s="0"/>
      <c r="IPU84" s="0"/>
      <c r="IPV84" s="0"/>
      <c r="IPW84" s="0"/>
      <c r="IPX84" s="0"/>
      <c r="IPY84" s="0"/>
      <c r="IPZ84" s="0"/>
      <c r="IQA84" s="0"/>
      <c r="IQB84" s="0"/>
      <c r="IQC84" s="0"/>
      <c r="IQD84" s="0"/>
      <c r="IQE84" s="0"/>
      <c r="IQF84" s="0"/>
      <c r="IQG84" s="0"/>
      <c r="IQH84" s="0"/>
      <c r="IQI84" s="0"/>
      <c r="IQJ84" s="0"/>
      <c r="IQK84" s="0"/>
      <c r="IQL84" s="0"/>
      <c r="IQM84" s="0"/>
      <c r="IQN84" s="0"/>
      <c r="IQO84" s="0"/>
      <c r="IQP84" s="0"/>
      <c r="IQQ84" s="0"/>
      <c r="IQR84" s="0"/>
      <c r="IQS84" s="0"/>
      <c r="IQT84" s="0"/>
      <c r="IQU84" s="0"/>
      <c r="IQV84" s="0"/>
      <c r="IQW84" s="0"/>
      <c r="IQX84" s="0"/>
      <c r="IQY84" s="0"/>
      <c r="IQZ84" s="0"/>
      <c r="IRA84" s="0"/>
      <c r="IRB84" s="0"/>
      <c r="IRC84" s="0"/>
      <c r="IRD84" s="0"/>
      <c r="IRE84" s="0"/>
      <c r="IRF84" s="0"/>
      <c r="IRG84" s="0"/>
      <c r="IRH84" s="0"/>
      <c r="IRI84" s="0"/>
      <c r="IRJ84" s="0"/>
      <c r="IRK84" s="0"/>
      <c r="IRL84" s="0"/>
      <c r="IRM84" s="0"/>
      <c r="IRN84" s="0"/>
      <c r="IRO84" s="0"/>
      <c r="IRP84" s="0"/>
      <c r="IRQ84" s="0"/>
      <c r="IRR84" s="0"/>
      <c r="IRS84" s="0"/>
      <c r="IRT84" s="0"/>
      <c r="IRU84" s="0"/>
      <c r="IRV84" s="0"/>
      <c r="IRW84" s="0"/>
      <c r="IRX84" s="0"/>
      <c r="IRY84" s="0"/>
      <c r="IRZ84" s="0"/>
      <c r="ISA84" s="0"/>
      <c r="ISB84" s="0"/>
      <c r="ISC84" s="0"/>
      <c r="ISD84" s="0"/>
      <c r="ISE84" s="0"/>
      <c r="ISF84" s="0"/>
      <c r="ISG84" s="0"/>
      <c r="ISH84" s="0"/>
      <c r="ISI84" s="0"/>
      <c r="ISJ84" s="0"/>
      <c r="ISK84" s="0"/>
      <c r="ISL84" s="0"/>
      <c r="ISM84" s="0"/>
      <c r="ISN84" s="0"/>
      <c r="ISO84" s="0"/>
      <c r="ISP84" s="0"/>
      <c r="ISQ84" s="0"/>
      <c r="ISR84" s="0"/>
      <c r="ISS84" s="0"/>
      <c r="IST84" s="0"/>
      <c r="ISU84" s="0"/>
      <c r="ISV84" s="0"/>
      <c r="ISW84" s="0"/>
      <c r="ISX84" s="0"/>
      <c r="ISY84" s="0"/>
      <c r="ISZ84" s="0"/>
      <c r="ITA84" s="0"/>
      <c r="ITB84" s="0"/>
      <c r="ITC84" s="0"/>
      <c r="ITD84" s="0"/>
      <c r="ITE84" s="0"/>
      <c r="ITF84" s="0"/>
      <c r="ITG84" s="0"/>
      <c r="ITH84" s="0"/>
      <c r="ITI84" s="0"/>
      <c r="ITJ84" s="0"/>
      <c r="ITK84" s="0"/>
      <c r="ITL84" s="0"/>
      <c r="ITM84" s="0"/>
      <c r="ITN84" s="0"/>
      <c r="ITO84" s="0"/>
      <c r="ITP84" s="0"/>
      <c r="ITQ84" s="0"/>
      <c r="ITR84" s="0"/>
      <c r="ITS84" s="0"/>
      <c r="ITT84" s="0"/>
      <c r="ITU84" s="0"/>
      <c r="ITV84" s="0"/>
      <c r="ITW84" s="0"/>
      <c r="ITX84" s="0"/>
      <c r="ITY84" s="0"/>
      <c r="ITZ84" s="0"/>
      <c r="IUA84" s="0"/>
      <c r="IUB84" s="0"/>
      <c r="IUC84" s="0"/>
      <c r="IUD84" s="0"/>
      <c r="IUE84" s="0"/>
      <c r="IUF84" s="0"/>
      <c r="IUG84" s="0"/>
      <c r="IUH84" s="0"/>
      <c r="IUI84" s="0"/>
      <c r="IUJ84" s="0"/>
      <c r="IUK84" s="0"/>
      <c r="IUL84" s="0"/>
      <c r="IUM84" s="0"/>
      <c r="IUN84" s="0"/>
      <c r="IUO84" s="0"/>
      <c r="IUP84" s="0"/>
      <c r="IUQ84" s="0"/>
      <c r="IUR84" s="0"/>
      <c r="IUS84" s="0"/>
      <c r="IUT84" s="0"/>
      <c r="IUU84" s="0"/>
      <c r="IUV84" s="0"/>
      <c r="IUW84" s="0"/>
      <c r="IUX84" s="0"/>
      <c r="IUY84" s="0"/>
      <c r="IUZ84" s="0"/>
      <c r="IVA84" s="0"/>
      <c r="IVB84" s="0"/>
      <c r="IVC84" s="0"/>
      <c r="IVD84" s="0"/>
      <c r="IVE84" s="0"/>
      <c r="IVF84" s="0"/>
      <c r="IVG84" s="0"/>
      <c r="IVH84" s="0"/>
      <c r="IVI84" s="0"/>
      <c r="IVJ84" s="0"/>
      <c r="IVK84" s="0"/>
      <c r="IVL84" s="0"/>
      <c r="IVM84" s="0"/>
      <c r="IVN84" s="0"/>
      <c r="IVO84" s="0"/>
      <c r="IVP84" s="0"/>
      <c r="IVQ84" s="0"/>
      <c r="IVR84" s="0"/>
      <c r="IVS84" s="0"/>
      <c r="IVT84" s="0"/>
      <c r="IVU84" s="0"/>
      <c r="IVV84" s="0"/>
      <c r="IVW84" s="0"/>
      <c r="IVX84" s="0"/>
      <c r="IVY84" s="0"/>
      <c r="IVZ84" s="0"/>
      <c r="IWA84" s="0"/>
      <c r="IWB84" s="0"/>
      <c r="IWC84" s="0"/>
      <c r="IWD84" s="0"/>
      <c r="IWE84" s="0"/>
      <c r="IWF84" s="0"/>
      <c r="IWG84" s="0"/>
      <c r="IWH84" s="0"/>
      <c r="IWI84" s="0"/>
      <c r="IWJ84" s="0"/>
      <c r="IWK84" s="0"/>
      <c r="IWL84" s="0"/>
      <c r="IWM84" s="0"/>
      <c r="IWN84" s="0"/>
      <c r="IWO84" s="0"/>
      <c r="IWP84" s="0"/>
      <c r="IWQ84" s="0"/>
      <c r="IWR84" s="0"/>
      <c r="IWS84" s="0"/>
      <c r="IWT84" s="0"/>
      <c r="IWU84" s="0"/>
      <c r="IWV84" s="0"/>
      <c r="IWW84" s="0"/>
      <c r="IWX84" s="0"/>
      <c r="IWY84" s="0"/>
      <c r="IWZ84" s="0"/>
      <c r="IXA84" s="0"/>
      <c r="IXB84" s="0"/>
      <c r="IXC84" s="0"/>
      <c r="IXD84" s="0"/>
      <c r="IXE84" s="0"/>
      <c r="IXF84" s="0"/>
      <c r="IXG84" s="0"/>
      <c r="IXH84" s="0"/>
      <c r="IXI84" s="0"/>
      <c r="IXJ84" s="0"/>
      <c r="IXK84" s="0"/>
      <c r="IXL84" s="0"/>
      <c r="IXM84" s="0"/>
      <c r="IXN84" s="0"/>
      <c r="IXO84" s="0"/>
      <c r="IXP84" s="0"/>
      <c r="IXQ84" s="0"/>
      <c r="IXR84" s="0"/>
      <c r="IXS84" s="0"/>
      <c r="IXT84" s="0"/>
      <c r="IXU84" s="0"/>
      <c r="IXV84" s="0"/>
      <c r="IXW84" s="0"/>
      <c r="IXX84" s="0"/>
      <c r="IXY84" s="0"/>
      <c r="IXZ84" s="0"/>
      <c r="IYA84" s="0"/>
      <c r="IYB84" s="0"/>
      <c r="IYC84" s="0"/>
      <c r="IYD84" s="0"/>
      <c r="IYE84" s="0"/>
      <c r="IYF84" s="0"/>
      <c r="IYG84" s="0"/>
      <c r="IYH84" s="0"/>
      <c r="IYI84" s="0"/>
      <c r="IYJ84" s="0"/>
      <c r="IYK84" s="0"/>
      <c r="IYL84" s="0"/>
      <c r="IYM84" s="0"/>
      <c r="IYN84" s="0"/>
      <c r="IYO84" s="0"/>
      <c r="IYP84" s="0"/>
      <c r="IYQ84" s="0"/>
      <c r="IYR84" s="0"/>
      <c r="IYS84" s="0"/>
      <c r="IYT84" s="0"/>
      <c r="IYU84" s="0"/>
      <c r="IYV84" s="0"/>
      <c r="IYW84" s="0"/>
      <c r="IYX84" s="0"/>
      <c r="IYY84" s="0"/>
      <c r="IYZ84" s="0"/>
      <c r="IZA84" s="0"/>
      <c r="IZB84" s="0"/>
      <c r="IZC84" s="0"/>
      <c r="IZD84" s="0"/>
      <c r="IZE84" s="0"/>
      <c r="IZF84" s="0"/>
      <c r="IZG84" s="0"/>
      <c r="IZH84" s="0"/>
      <c r="IZI84" s="0"/>
      <c r="IZJ84" s="0"/>
      <c r="IZK84" s="0"/>
      <c r="IZL84" s="0"/>
      <c r="IZM84" s="0"/>
      <c r="IZN84" s="0"/>
      <c r="IZO84" s="0"/>
      <c r="IZP84" s="0"/>
      <c r="IZQ84" s="0"/>
      <c r="IZR84" s="0"/>
      <c r="IZS84" s="0"/>
      <c r="IZT84" s="0"/>
      <c r="IZU84" s="0"/>
      <c r="IZV84" s="0"/>
      <c r="IZW84" s="0"/>
      <c r="IZX84" s="0"/>
      <c r="IZY84" s="0"/>
      <c r="IZZ84" s="0"/>
      <c r="JAA84" s="0"/>
      <c r="JAB84" s="0"/>
      <c r="JAC84" s="0"/>
      <c r="JAD84" s="0"/>
      <c r="JAE84" s="0"/>
      <c r="JAF84" s="0"/>
      <c r="JAG84" s="0"/>
      <c r="JAH84" s="0"/>
      <c r="JAI84" s="0"/>
      <c r="JAJ84" s="0"/>
      <c r="JAK84" s="0"/>
      <c r="JAL84" s="0"/>
      <c r="JAM84" s="0"/>
      <c r="JAN84" s="0"/>
      <c r="JAO84" s="0"/>
      <c r="JAP84" s="0"/>
      <c r="JAQ84" s="0"/>
      <c r="JAR84" s="0"/>
      <c r="JAS84" s="0"/>
      <c r="JAT84" s="0"/>
      <c r="JAU84" s="0"/>
      <c r="JAV84" s="0"/>
      <c r="JAW84" s="0"/>
      <c r="JAX84" s="0"/>
      <c r="JAY84" s="0"/>
      <c r="JAZ84" s="0"/>
      <c r="JBA84" s="0"/>
      <c r="JBB84" s="0"/>
      <c r="JBC84" s="0"/>
      <c r="JBD84" s="0"/>
      <c r="JBE84" s="0"/>
      <c r="JBF84" s="0"/>
      <c r="JBG84" s="0"/>
      <c r="JBH84" s="0"/>
      <c r="JBI84" s="0"/>
      <c r="JBJ84" s="0"/>
      <c r="JBK84" s="0"/>
      <c r="JBL84" s="0"/>
      <c r="JBM84" s="0"/>
      <c r="JBN84" s="0"/>
      <c r="JBO84" s="0"/>
      <c r="JBP84" s="0"/>
      <c r="JBQ84" s="0"/>
      <c r="JBR84" s="0"/>
      <c r="JBS84" s="0"/>
      <c r="JBT84" s="0"/>
      <c r="JBU84" s="0"/>
      <c r="JBV84" s="0"/>
      <c r="JBW84" s="0"/>
      <c r="JBX84" s="0"/>
      <c r="JBY84" s="0"/>
      <c r="JBZ84" s="0"/>
      <c r="JCA84" s="0"/>
      <c r="JCB84" s="0"/>
      <c r="JCC84" s="0"/>
      <c r="JCD84" s="0"/>
      <c r="JCE84" s="0"/>
      <c r="JCF84" s="0"/>
      <c r="JCG84" s="0"/>
      <c r="JCH84" s="0"/>
      <c r="JCI84" s="0"/>
      <c r="JCJ84" s="0"/>
      <c r="JCK84" s="0"/>
      <c r="JCL84" s="0"/>
      <c r="JCM84" s="0"/>
      <c r="JCN84" s="0"/>
      <c r="JCO84" s="0"/>
      <c r="JCP84" s="0"/>
      <c r="JCQ84" s="0"/>
      <c r="JCR84" s="0"/>
      <c r="JCS84" s="0"/>
      <c r="JCT84" s="0"/>
      <c r="JCU84" s="0"/>
      <c r="JCV84" s="0"/>
      <c r="JCW84" s="0"/>
      <c r="JCX84" s="0"/>
      <c r="JCY84" s="0"/>
      <c r="JCZ84" s="0"/>
      <c r="JDA84" s="0"/>
      <c r="JDB84" s="0"/>
      <c r="JDC84" s="0"/>
      <c r="JDD84" s="0"/>
      <c r="JDE84" s="0"/>
      <c r="JDF84" s="0"/>
      <c r="JDG84" s="0"/>
      <c r="JDH84" s="0"/>
      <c r="JDI84" s="0"/>
      <c r="JDJ84" s="0"/>
      <c r="JDK84" s="0"/>
      <c r="JDL84" s="0"/>
      <c r="JDM84" s="0"/>
      <c r="JDN84" s="0"/>
      <c r="JDO84" s="0"/>
      <c r="JDP84" s="0"/>
      <c r="JDQ84" s="0"/>
      <c r="JDR84" s="0"/>
      <c r="JDS84" s="0"/>
      <c r="JDT84" s="0"/>
      <c r="JDU84" s="0"/>
      <c r="JDV84" s="0"/>
      <c r="JDW84" s="0"/>
      <c r="JDX84" s="0"/>
      <c r="JDY84" s="0"/>
      <c r="JDZ84" s="0"/>
      <c r="JEA84" s="0"/>
      <c r="JEB84" s="0"/>
      <c r="JEC84" s="0"/>
      <c r="JED84" s="0"/>
      <c r="JEE84" s="0"/>
      <c r="JEF84" s="0"/>
      <c r="JEG84" s="0"/>
      <c r="JEH84" s="0"/>
      <c r="JEI84" s="0"/>
      <c r="JEJ84" s="0"/>
      <c r="JEK84" s="0"/>
      <c r="JEL84" s="0"/>
      <c r="JEM84" s="0"/>
      <c r="JEN84" s="0"/>
      <c r="JEO84" s="0"/>
      <c r="JEP84" s="0"/>
      <c r="JEQ84" s="0"/>
      <c r="JER84" s="0"/>
      <c r="JES84" s="0"/>
      <c r="JET84" s="0"/>
      <c r="JEU84" s="0"/>
      <c r="JEV84" s="0"/>
      <c r="JEW84" s="0"/>
      <c r="JEX84" s="0"/>
      <c r="JEY84" s="0"/>
      <c r="JEZ84" s="0"/>
      <c r="JFA84" s="0"/>
      <c r="JFB84" s="0"/>
      <c r="JFC84" s="0"/>
      <c r="JFD84" s="0"/>
      <c r="JFE84" s="0"/>
      <c r="JFF84" s="0"/>
      <c r="JFG84" s="0"/>
      <c r="JFH84" s="0"/>
      <c r="JFI84" s="0"/>
      <c r="JFJ84" s="0"/>
      <c r="JFK84" s="0"/>
      <c r="JFL84" s="0"/>
      <c r="JFM84" s="0"/>
      <c r="JFN84" s="0"/>
      <c r="JFO84" s="0"/>
      <c r="JFP84" s="0"/>
      <c r="JFQ84" s="0"/>
      <c r="JFR84" s="0"/>
      <c r="JFS84" s="0"/>
      <c r="JFT84" s="0"/>
      <c r="JFU84" s="0"/>
      <c r="JFV84" s="0"/>
      <c r="JFW84" s="0"/>
      <c r="JFX84" s="0"/>
      <c r="JFY84" s="0"/>
      <c r="JFZ84" s="0"/>
      <c r="JGA84" s="0"/>
      <c r="JGB84" s="0"/>
      <c r="JGC84" s="0"/>
      <c r="JGD84" s="0"/>
      <c r="JGE84" s="0"/>
      <c r="JGF84" s="0"/>
      <c r="JGG84" s="0"/>
      <c r="JGH84" s="0"/>
      <c r="JGI84" s="0"/>
      <c r="JGJ84" s="0"/>
      <c r="JGK84" s="0"/>
      <c r="JGL84" s="0"/>
      <c r="JGM84" s="0"/>
      <c r="JGN84" s="0"/>
      <c r="JGO84" s="0"/>
      <c r="JGP84" s="0"/>
      <c r="JGQ84" s="0"/>
      <c r="JGR84" s="0"/>
      <c r="JGS84" s="0"/>
      <c r="JGT84" s="0"/>
      <c r="JGU84" s="0"/>
      <c r="JGV84" s="0"/>
      <c r="JGW84" s="0"/>
      <c r="JGX84" s="0"/>
      <c r="JGY84" s="0"/>
      <c r="JGZ84" s="0"/>
      <c r="JHA84" s="0"/>
      <c r="JHB84" s="0"/>
      <c r="JHC84" s="0"/>
      <c r="JHD84" s="0"/>
      <c r="JHE84" s="0"/>
      <c r="JHF84" s="0"/>
      <c r="JHG84" s="0"/>
      <c r="JHH84" s="0"/>
      <c r="JHI84" s="0"/>
      <c r="JHJ84" s="0"/>
      <c r="JHK84" s="0"/>
      <c r="JHL84" s="0"/>
      <c r="JHM84" s="0"/>
      <c r="JHN84" s="0"/>
      <c r="JHO84" s="0"/>
      <c r="JHP84" s="0"/>
      <c r="JHQ84" s="0"/>
      <c r="JHR84" s="0"/>
      <c r="JHS84" s="0"/>
      <c r="JHT84" s="0"/>
      <c r="JHU84" s="0"/>
      <c r="JHV84" s="0"/>
      <c r="JHW84" s="0"/>
      <c r="JHX84" s="0"/>
      <c r="JHY84" s="0"/>
      <c r="JHZ84" s="0"/>
      <c r="JIA84" s="0"/>
      <c r="JIB84" s="0"/>
      <c r="JIC84" s="0"/>
      <c r="JID84" s="0"/>
      <c r="JIE84" s="0"/>
      <c r="JIF84" s="0"/>
      <c r="JIG84" s="0"/>
      <c r="JIH84" s="0"/>
      <c r="JII84" s="0"/>
      <c r="JIJ84" s="0"/>
      <c r="JIK84" s="0"/>
      <c r="JIL84" s="0"/>
      <c r="JIM84" s="0"/>
      <c r="JIN84" s="0"/>
      <c r="JIO84" s="0"/>
      <c r="JIP84" s="0"/>
      <c r="JIQ84" s="0"/>
      <c r="JIR84" s="0"/>
      <c r="JIS84" s="0"/>
      <c r="JIT84" s="0"/>
      <c r="JIU84" s="0"/>
      <c r="JIV84" s="0"/>
      <c r="JIW84" s="0"/>
      <c r="JIX84" s="0"/>
      <c r="JIY84" s="0"/>
      <c r="JIZ84" s="0"/>
      <c r="JJA84" s="0"/>
      <c r="JJB84" s="0"/>
      <c r="JJC84" s="0"/>
      <c r="JJD84" s="0"/>
      <c r="JJE84" s="0"/>
      <c r="JJF84" s="0"/>
      <c r="JJG84" s="0"/>
      <c r="JJH84" s="0"/>
      <c r="JJI84" s="0"/>
      <c r="JJJ84" s="0"/>
      <c r="JJK84" s="0"/>
      <c r="JJL84" s="0"/>
      <c r="JJM84" s="0"/>
      <c r="JJN84" s="0"/>
      <c r="JJO84" s="0"/>
      <c r="JJP84" s="0"/>
      <c r="JJQ84" s="0"/>
      <c r="JJR84" s="0"/>
      <c r="JJS84" s="0"/>
      <c r="JJT84" s="0"/>
      <c r="JJU84" s="0"/>
      <c r="JJV84" s="0"/>
      <c r="JJW84" s="0"/>
      <c r="JJX84" s="0"/>
      <c r="JJY84" s="0"/>
      <c r="JJZ84" s="0"/>
      <c r="JKA84" s="0"/>
      <c r="JKB84" s="0"/>
      <c r="JKC84" s="0"/>
      <c r="JKD84" s="0"/>
      <c r="JKE84" s="0"/>
      <c r="JKF84" s="0"/>
      <c r="JKG84" s="0"/>
      <c r="JKH84" s="0"/>
      <c r="JKI84" s="0"/>
      <c r="JKJ84" s="0"/>
      <c r="JKK84" s="0"/>
      <c r="JKL84" s="0"/>
      <c r="JKM84" s="0"/>
      <c r="JKN84" s="0"/>
      <c r="JKO84" s="0"/>
      <c r="JKP84" s="0"/>
      <c r="JKQ84" s="0"/>
      <c r="JKR84" s="0"/>
      <c r="JKS84" s="0"/>
      <c r="JKT84" s="0"/>
      <c r="JKU84" s="0"/>
      <c r="JKV84" s="0"/>
      <c r="JKW84" s="0"/>
      <c r="JKX84" s="0"/>
      <c r="JKY84" s="0"/>
      <c r="JKZ84" s="0"/>
      <c r="JLA84" s="0"/>
      <c r="JLB84" s="0"/>
      <c r="JLC84" s="0"/>
      <c r="JLD84" s="0"/>
      <c r="JLE84" s="0"/>
      <c r="JLF84" s="0"/>
      <c r="JLG84" s="0"/>
      <c r="JLH84" s="0"/>
      <c r="JLI84" s="0"/>
      <c r="JLJ84" s="0"/>
      <c r="JLK84" s="0"/>
      <c r="JLL84" s="0"/>
      <c r="JLM84" s="0"/>
      <c r="JLN84" s="0"/>
      <c r="JLO84" s="0"/>
      <c r="JLP84" s="0"/>
      <c r="JLQ84" s="0"/>
      <c r="JLR84" s="0"/>
      <c r="JLS84" s="0"/>
      <c r="JLT84" s="0"/>
      <c r="JLU84" s="0"/>
      <c r="JLV84" s="0"/>
      <c r="JLW84" s="0"/>
      <c r="JLX84" s="0"/>
      <c r="JLY84" s="0"/>
      <c r="JLZ84" s="0"/>
      <c r="JMA84" s="0"/>
      <c r="JMB84" s="0"/>
      <c r="JMC84" s="0"/>
      <c r="JMD84" s="0"/>
      <c r="JME84" s="0"/>
      <c r="JMF84" s="0"/>
      <c r="JMG84" s="0"/>
      <c r="JMH84" s="0"/>
      <c r="JMI84" s="0"/>
      <c r="JMJ84" s="0"/>
      <c r="JMK84" s="0"/>
      <c r="JML84" s="0"/>
      <c r="JMM84" s="0"/>
      <c r="JMN84" s="0"/>
      <c r="JMO84" s="0"/>
      <c r="JMP84" s="0"/>
      <c r="JMQ84" s="0"/>
      <c r="JMR84" s="0"/>
      <c r="JMS84" s="0"/>
      <c r="JMT84" s="0"/>
      <c r="JMU84" s="0"/>
      <c r="JMV84" s="0"/>
      <c r="JMW84" s="0"/>
      <c r="JMX84" s="0"/>
      <c r="JMY84" s="0"/>
      <c r="JMZ84" s="0"/>
      <c r="JNA84" s="0"/>
      <c r="JNB84" s="0"/>
      <c r="JNC84" s="0"/>
      <c r="JND84" s="0"/>
      <c r="JNE84" s="0"/>
      <c r="JNF84" s="0"/>
      <c r="JNG84" s="0"/>
      <c r="JNH84" s="0"/>
      <c r="JNI84" s="0"/>
      <c r="JNJ84" s="0"/>
      <c r="JNK84" s="0"/>
      <c r="JNL84" s="0"/>
      <c r="JNM84" s="0"/>
      <c r="JNN84" s="0"/>
      <c r="JNO84" s="0"/>
      <c r="JNP84" s="0"/>
      <c r="JNQ84" s="0"/>
      <c r="JNR84" s="0"/>
      <c r="JNS84" s="0"/>
      <c r="JNT84" s="0"/>
      <c r="JNU84" s="0"/>
      <c r="JNV84" s="0"/>
      <c r="JNW84" s="0"/>
      <c r="JNX84" s="0"/>
      <c r="JNY84" s="0"/>
      <c r="JNZ84" s="0"/>
      <c r="JOA84" s="0"/>
      <c r="JOB84" s="0"/>
      <c r="JOC84" s="0"/>
      <c r="JOD84" s="0"/>
      <c r="JOE84" s="0"/>
      <c r="JOF84" s="0"/>
      <c r="JOG84" s="0"/>
      <c r="JOH84" s="0"/>
      <c r="JOI84" s="0"/>
      <c r="JOJ84" s="0"/>
      <c r="JOK84" s="0"/>
      <c r="JOL84" s="0"/>
      <c r="JOM84" s="0"/>
      <c r="JON84" s="0"/>
      <c r="JOO84" s="0"/>
      <c r="JOP84" s="0"/>
      <c r="JOQ84" s="0"/>
      <c r="JOR84" s="0"/>
      <c r="JOS84" s="0"/>
      <c r="JOT84" s="0"/>
      <c r="JOU84" s="0"/>
      <c r="JOV84" s="0"/>
      <c r="JOW84" s="0"/>
      <c r="JOX84" s="0"/>
      <c r="JOY84" s="0"/>
      <c r="JOZ84" s="0"/>
      <c r="JPA84" s="0"/>
      <c r="JPB84" s="0"/>
      <c r="JPC84" s="0"/>
      <c r="JPD84" s="0"/>
      <c r="JPE84" s="0"/>
      <c r="JPF84" s="0"/>
      <c r="JPG84" s="0"/>
      <c r="JPH84" s="0"/>
      <c r="JPI84" s="0"/>
      <c r="JPJ84" s="0"/>
      <c r="JPK84" s="0"/>
      <c r="JPL84" s="0"/>
      <c r="JPM84" s="0"/>
      <c r="JPN84" s="0"/>
      <c r="JPO84" s="0"/>
      <c r="JPP84" s="0"/>
      <c r="JPQ84" s="0"/>
      <c r="JPR84" s="0"/>
      <c r="JPS84" s="0"/>
      <c r="JPT84" s="0"/>
      <c r="JPU84" s="0"/>
      <c r="JPV84" s="0"/>
      <c r="JPW84" s="0"/>
      <c r="JPX84" s="0"/>
      <c r="JPY84" s="0"/>
      <c r="JPZ84" s="0"/>
      <c r="JQA84" s="0"/>
      <c r="JQB84" s="0"/>
      <c r="JQC84" s="0"/>
      <c r="JQD84" s="0"/>
      <c r="JQE84" s="0"/>
      <c r="JQF84" s="0"/>
      <c r="JQG84" s="0"/>
      <c r="JQH84" s="0"/>
      <c r="JQI84" s="0"/>
      <c r="JQJ84" s="0"/>
      <c r="JQK84" s="0"/>
      <c r="JQL84" s="0"/>
      <c r="JQM84" s="0"/>
      <c r="JQN84" s="0"/>
      <c r="JQO84" s="0"/>
      <c r="JQP84" s="0"/>
      <c r="JQQ84" s="0"/>
      <c r="JQR84" s="0"/>
      <c r="JQS84" s="0"/>
      <c r="JQT84" s="0"/>
      <c r="JQU84" s="0"/>
      <c r="JQV84" s="0"/>
      <c r="JQW84" s="0"/>
      <c r="JQX84" s="0"/>
      <c r="JQY84" s="0"/>
      <c r="JQZ84" s="0"/>
      <c r="JRA84" s="0"/>
      <c r="JRB84" s="0"/>
      <c r="JRC84" s="0"/>
      <c r="JRD84" s="0"/>
      <c r="JRE84" s="0"/>
      <c r="JRF84" s="0"/>
      <c r="JRG84" s="0"/>
      <c r="JRH84" s="0"/>
      <c r="JRI84" s="0"/>
      <c r="JRJ84" s="0"/>
      <c r="JRK84" s="0"/>
      <c r="JRL84" s="0"/>
      <c r="JRM84" s="0"/>
      <c r="JRN84" s="0"/>
      <c r="JRO84" s="0"/>
      <c r="JRP84" s="0"/>
      <c r="JRQ84" s="0"/>
      <c r="JRR84" s="0"/>
      <c r="JRS84" s="0"/>
      <c r="JRT84" s="0"/>
      <c r="JRU84" s="0"/>
      <c r="JRV84" s="0"/>
      <c r="JRW84" s="0"/>
      <c r="JRX84" s="0"/>
      <c r="JRY84" s="0"/>
      <c r="JRZ84" s="0"/>
      <c r="JSA84" s="0"/>
      <c r="JSB84" s="0"/>
      <c r="JSC84" s="0"/>
      <c r="JSD84" s="0"/>
      <c r="JSE84" s="0"/>
      <c r="JSF84" s="0"/>
      <c r="JSG84" s="0"/>
      <c r="JSH84" s="0"/>
      <c r="JSI84" s="0"/>
      <c r="JSJ84" s="0"/>
      <c r="JSK84" s="0"/>
      <c r="JSL84" s="0"/>
      <c r="JSM84" s="0"/>
      <c r="JSN84" s="0"/>
      <c r="JSO84" s="0"/>
      <c r="JSP84" s="0"/>
      <c r="JSQ84" s="0"/>
      <c r="JSR84" s="0"/>
      <c r="JSS84" s="0"/>
      <c r="JST84" s="0"/>
      <c r="JSU84" s="0"/>
      <c r="JSV84" s="0"/>
      <c r="JSW84" s="0"/>
      <c r="JSX84" s="0"/>
      <c r="JSY84" s="0"/>
      <c r="JSZ84" s="0"/>
      <c r="JTA84" s="0"/>
      <c r="JTB84" s="0"/>
      <c r="JTC84" s="0"/>
      <c r="JTD84" s="0"/>
      <c r="JTE84" s="0"/>
      <c r="JTF84" s="0"/>
      <c r="JTG84" s="0"/>
      <c r="JTH84" s="0"/>
      <c r="JTI84" s="0"/>
      <c r="JTJ84" s="0"/>
      <c r="JTK84" s="0"/>
      <c r="JTL84" s="0"/>
      <c r="JTM84" s="0"/>
      <c r="JTN84" s="0"/>
      <c r="JTO84" s="0"/>
      <c r="JTP84" s="0"/>
      <c r="JTQ84" s="0"/>
      <c r="JTR84" s="0"/>
      <c r="JTS84" s="0"/>
      <c r="JTT84" s="0"/>
      <c r="JTU84" s="0"/>
      <c r="JTV84" s="0"/>
      <c r="JTW84" s="0"/>
      <c r="JTX84" s="0"/>
      <c r="JTY84" s="0"/>
      <c r="JTZ84" s="0"/>
      <c r="JUA84" s="0"/>
      <c r="JUB84" s="0"/>
      <c r="JUC84" s="0"/>
      <c r="JUD84" s="0"/>
      <c r="JUE84" s="0"/>
      <c r="JUF84" s="0"/>
      <c r="JUG84" s="0"/>
      <c r="JUH84" s="0"/>
      <c r="JUI84" s="0"/>
      <c r="JUJ84" s="0"/>
      <c r="JUK84" s="0"/>
      <c r="JUL84" s="0"/>
      <c r="JUM84" s="0"/>
      <c r="JUN84" s="0"/>
      <c r="JUO84" s="0"/>
      <c r="JUP84" s="0"/>
      <c r="JUQ84" s="0"/>
      <c r="JUR84" s="0"/>
      <c r="JUS84" s="0"/>
      <c r="JUT84" s="0"/>
      <c r="JUU84" s="0"/>
      <c r="JUV84" s="0"/>
      <c r="JUW84" s="0"/>
      <c r="JUX84" s="0"/>
      <c r="JUY84" s="0"/>
      <c r="JUZ84" s="0"/>
      <c r="JVA84" s="0"/>
      <c r="JVB84" s="0"/>
      <c r="JVC84" s="0"/>
      <c r="JVD84" s="0"/>
      <c r="JVE84" s="0"/>
      <c r="JVF84" s="0"/>
      <c r="JVG84" s="0"/>
      <c r="JVH84" s="0"/>
      <c r="JVI84" s="0"/>
      <c r="JVJ84" s="0"/>
      <c r="JVK84" s="0"/>
      <c r="JVL84" s="0"/>
      <c r="JVM84" s="0"/>
      <c r="JVN84" s="0"/>
      <c r="JVO84" s="0"/>
      <c r="JVP84" s="0"/>
      <c r="JVQ84" s="0"/>
      <c r="JVR84" s="0"/>
      <c r="JVS84" s="0"/>
      <c r="JVT84" s="0"/>
      <c r="JVU84" s="0"/>
      <c r="JVV84" s="0"/>
      <c r="JVW84" s="0"/>
      <c r="JVX84" s="0"/>
      <c r="JVY84" s="0"/>
      <c r="JVZ84" s="0"/>
      <c r="JWA84" s="0"/>
      <c r="JWB84" s="0"/>
      <c r="JWC84" s="0"/>
      <c r="JWD84" s="0"/>
      <c r="JWE84" s="0"/>
      <c r="JWF84" s="0"/>
      <c r="JWG84" s="0"/>
      <c r="JWH84" s="0"/>
      <c r="JWI84" s="0"/>
      <c r="JWJ84" s="0"/>
      <c r="JWK84" s="0"/>
      <c r="JWL84" s="0"/>
      <c r="JWM84" s="0"/>
      <c r="JWN84" s="0"/>
      <c r="JWO84" s="0"/>
      <c r="JWP84" s="0"/>
      <c r="JWQ84" s="0"/>
      <c r="JWR84" s="0"/>
      <c r="JWS84" s="0"/>
      <c r="JWT84" s="0"/>
      <c r="JWU84" s="0"/>
      <c r="JWV84" s="0"/>
      <c r="JWW84" s="0"/>
      <c r="JWX84" s="0"/>
      <c r="JWY84" s="0"/>
      <c r="JWZ84" s="0"/>
      <c r="JXA84" s="0"/>
      <c r="JXB84" s="0"/>
      <c r="JXC84" s="0"/>
      <c r="JXD84" s="0"/>
      <c r="JXE84" s="0"/>
      <c r="JXF84" s="0"/>
      <c r="JXG84" s="0"/>
      <c r="JXH84" s="0"/>
      <c r="JXI84" s="0"/>
      <c r="JXJ84" s="0"/>
      <c r="JXK84" s="0"/>
      <c r="JXL84" s="0"/>
      <c r="JXM84" s="0"/>
      <c r="JXN84" s="0"/>
      <c r="JXO84" s="0"/>
      <c r="JXP84" s="0"/>
      <c r="JXQ84" s="0"/>
      <c r="JXR84" s="0"/>
      <c r="JXS84" s="0"/>
      <c r="JXT84" s="0"/>
      <c r="JXU84" s="0"/>
      <c r="JXV84" s="0"/>
      <c r="JXW84" s="0"/>
      <c r="JXX84" s="0"/>
      <c r="JXY84" s="0"/>
      <c r="JXZ84" s="0"/>
      <c r="JYA84" s="0"/>
      <c r="JYB84" s="0"/>
      <c r="JYC84" s="0"/>
      <c r="JYD84" s="0"/>
      <c r="JYE84" s="0"/>
      <c r="JYF84" s="0"/>
      <c r="JYG84" s="0"/>
      <c r="JYH84" s="0"/>
      <c r="JYI84" s="0"/>
      <c r="JYJ84" s="0"/>
      <c r="JYK84" s="0"/>
      <c r="JYL84" s="0"/>
      <c r="JYM84" s="0"/>
      <c r="JYN84" s="0"/>
      <c r="JYO84" s="0"/>
      <c r="JYP84" s="0"/>
      <c r="JYQ84" s="0"/>
      <c r="JYR84" s="0"/>
      <c r="JYS84" s="0"/>
      <c r="JYT84" s="0"/>
      <c r="JYU84" s="0"/>
      <c r="JYV84" s="0"/>
      <c r="JYW84" s="0"/>
      <c r="JYX84" s="0"/>
      <c r="JYY84" s="0"/>
      <c r="JYZ84" s="0"/>
      <c r="JZA84" s="0"/>
      <c r="JZB84" s="0"/>
      <c r="JZC84" s="0"/>
      <c r="JZD84" s="0"/>
      <c r="JZE84" s="0"/>
      <c r="JZF84" s="0"/>
      <c r="JZG84" s="0"/>
      <c r="JZH84" s="0"/>
      <c r="JZI84" s="0"/>
      <c r="JZJ84" s="0"/>
      <c r="JZK84" s="0"/>
      <c r="JZL84" s="0"/>
      <c r="JZM84" s="0"/>
      <c r="JZN84" s="0"/>
      <c r="JZO84" s="0"/>
      <c r="JZP84" s="0"/>
      <c r="JZQ84" s="0"/>
      <c r="JZR84" s="0"/>
      <c r="JZS84" s="0"/>
      <c r="JZT84" s="0"/>
      <c r="JZU84" s="0"/>
      <c r="JZV84" s="0"/>
      <c r="JZW84" s="0"/>
      <c r="JZX84" s="0"/>
      <c r="JZY84" s="0"/>
      <c r="JZZ84" s="0"/>
      <c r="KAA84" s="0"/>
      <c r="KAB84" s="0"/>
      <c r="KAC84" s="0"/>
      <c r="KAD84" s="0"/>
      <c r="KAE84" s="0"/>
      <c r="KAF84" s="0"/>
      <c r="KAG84" s="0"/>
      <c r="KAH84" s="0"/>
      <c r="KAI84" s="0"/>
      <c r="KAJ84" s="0"/>
      <c r="KAK84" s="0"/>
      <c r="KAL84" s="0"/>
      <c r="KAM84" s="0"/>
      <c r="KAN84" s="0"/>
      <c r="KAO84" s="0"/>
      <c r="KAP84" s="0"/>
      <c r="KAQ84" s="0"/>
      <c r="KAR84" s="0"/>
      <c r="KAS84" s="0"/>
      <c r="KAT84" s="0"/>
      <c r="KAU84" s="0"/>
      <c r="KAV84" s="0"/>
      <c r="KAW84" s="0"/>
      <c r="KAX84" s="0"/>
      <c r="KAY84" s="0"/>
      <c r="KAZ84" s="0"/>
      <c r="KBA84" s="0"/>
      <c r="KBB84" s="0"/>
      <c r="KBC84" s="0"/>
      <c r="KBD84" s="0"/>
      <c r="KBE84" s="0"/>
      <c r="KBF84" s="0"/>
      <c r="KBG84" s="0"/>
      <c r="KBH84" s="0"/>
      <c r="KBI84" s="0"/>
      <c r="KBJ84" s="0"/>
      <c r="KBK84" s="0"/>
      <c r="KBL84" s="0"/>
      <c r="KBM84" s="0"/>
      <c r="KBN84" s="0"/>
      <c r="KBO84" s="0"/>
      <c r="KBP84" s="0"/>
      <c r="KBQ84" s="0"/>
      <c r="KBR84" s="0"/>
      <c r="KBS84" s="0"/>
      <c r="KBT84" s="0"/>
      <c r="KBU84" s="0"/>
      <c r="KBV84" s="0"/>
      <c r="KBW84" s="0"/>
      <c r="KBX84" s="0"/>
      <c r="KBY84" s="0"/>
      <c r="KBZ84" s="0"/>
      <c r="KCA84" s="0"/>
      <c r="KCB84" s="0"/>
      <c r="KCC84" s="0"/>
      <c r="KCD84" s="0"/>
      <c r="KCE84" s="0"/>
      <c r="KCF84" s="0"/>
      <c r="KCG84" s="0"/>
      <c r="KCH84" s="0"/>
      <c r="KCI84" s="0"/>
      <c r="KCJ84" s="0"/>
      <c r="KCK84" s="0"/>
      <c r="KCL84" s="0"/>
      <c r="KCM84" s="0"/>
      <c r="KCN84" s="0"/>
      <c r="KCO84" s="0"/>
      <c r="KCP84" s="0"/>
      <c r="KCQ84" s="0"/>
      <c r="KCR84" s="0"/>
      <c r="KCS84" s="0"/>
      <c r="KCT84" s="0"/>
      <c r="KCU84" s="0"/>
      <c r="KCV84" s="0"/>
      <c r="KCW84" s="0"/>
      <c r="KCX84" s="0"/>
      <c r="KCY84" s="0"/>
      <c r="KCZ84" s="0"/>
      <c r="KDA84" s="0"/>
      <c r="KDB84" s="0"/>
      <c r="KDC84" s="0"/>
      <c r="KDD84" s="0"/>
      <c r="KDE84" s="0"/>
      <c r="KDF84" s="0"/>
      <c r="KDG84" s="0"/>
      <c r="KDH84" s="0"/>
      <c r="KDI84" s="0"/>
      <c r="KDJ84" s="0"/>
      <c r="KDK84" s="0"/>
      <c r="KDL84" s="0"/>
      <c r="KDM84" s="0"/>
      <c r="KDN84" s="0"/>
      <c r="KDO84" s="0"/>
      <c r="KDP84" s="0"/>
      <c r="KDQ84" s="0"/>
      <c r="KDR84" s="0"/>
      <c r="KDS84" s="0"/>
      <c r="KDT84" s="0"/>
      <c r="KDU84" s="0"/>
      <c r="KDV84" s="0"/>
      <c r="KDW84" s="0"/>
      <c r="KDX84" s="0"/>
      <c r="KDY84" s="0"/>
      <c r="KDZ84" s="0"/>
      <c r="KEA84" s="0"/>
      <c r="KEB84" s="0"/>
      <c r="KEC84" s="0"/>
      <c r="KED84" s="0"/>
      <c r="KEE84" s="0"/>
      <c r="KEF84" s="0"/>
      <c r="KEG84" s="0"/>
      <c r="KEH84" s="0"/>
      <c r="KEI84" s="0"/>
      <c r="KEJ84" s="0"/>
      <c r="KEK84" s="0"/>
      <c r="KEL84" s="0"/>
      <c r="KEM84" s="0"/>
      <c r="KEN84" s="0"/>
      <c r="KEO84" s="0"/>
      <c r="KEP84" s="0"/>
      <c r="KEQ84" s="0"/>
      <c r="KER84" s="0"/>
      <c r="KES84" s="0"/>
      <c r="KET84" s="0"/>
      <c r="KEU84" s="0"/>
      <c r="KEV84" s="0"/>
      <c r="KEW84" s="0"/>
      <c r="KEX84" s="0"/>
      <c r="KEY84" s="0"/>
      <c r="KEZ84" s="0"/>
      <c r="KFA84" s="0"/>
      <c r="KFB84" s="0"/>
      <c r="KFC84" s="0"/>
      <c r="KFD84" s="0"/>
      <c r="KFE84" s="0"/>
      <c r="KFF84" s="0"/>
      <c r="KFG84" s="0"/>
      <c r="KFH84" s="0"/>
      <c r="KFI84" s="0"/>
      <c r="KFJ84" s="0"/>
      <c r="KFK84" s="0"/>
      <c r="KFL84" s="0"/>
      <c r="KFM84" s="0"/>
      <c r="KFN84" s="0"/>
      <c r="KFO84" s="0"/>
      <c r="KFP84" s="0"/>
      <c r="KFQ84" s="0"/>
      <c r="KFR84" s="0"/>
      <c r="KFS84" s="0"/>
      <c r="KFT84" s="0"/>
      <c r="KFU84" s="0"/>
      <c r="KFV84" s="0"/>
      <c r="KFW84" s="0"/>
      <c r="KFX84" s="0"/>
      <c r="KFY84" s="0"/>
      <c r="KFZ84" s="0"/>
      <c r="KGA84" s="0"/>
      <c r="KGB84" s="0"/>
      <c r="KGC84" s="0"/>
      <c r="KGD84" s="0"/>
      <c r="KGE84" s="0"/>
      <c r="KGF84" s="0"/>
      <c r="KGG84" s="0"/>
      <c r="KGH84" s="0"/>
      <c r="KGI84" s="0"/>
      <c r="KGJ84" s="0"/>
      <c r="KGK84" s="0"/>
      <c r="KGL84" s="0"/>
      <c r="KGM84" s="0"/>
      <c r="KGN84" s="0"/>
      <c r="KGO84" s="0"/>
      <c r="KGP84" s="0"/>
      <c r="KGQ84" s="0"/>
      <c r="KGR84" s="0"/>
      <c r="KGS84" s="0"/>
      <c r="KGT84" s="0"/>
      <c r="KGU84" s="0"/>
      <c r="KGV84" s="0"/>
      <c r="KGW84" s="0"/>
      <c r="KGX84" s="0"/>
      <c r="KGY84" s="0"/>
      <c r="KGZ84" s="0"/>
      <c r="KHA84" s="0"/>
      <c r="KHB84" s="0"/>
      <c r="KHC84" s="0"/>
      <c r="KHD84" s="0"/>
      <c r="KHE84" s="0"/>
      <c r="KHF84" s="0"/>
      <c r="KHG84" s="0"/>
      <c r="KHH84" s="0"/>
      <c r="KHI84" s="0"/>
      <c r="KHJ84" s="0"/>
      <c r="KHK84" s="0"/>
      <c r="KHL84" s="0"/>
      <c r="KHM84" s="0"/>
      <c r="KHN84" s="0"/>
      <c r="KHO84" s="0"/>
      <c r="KHP84" s="0"/>
      <c r="KHQ84" s="0"/>
      <c r="KHR84" s="0"/>
      <c r="KHS84" s="0"/>
      <c r="KHT84" s="0"/>
      <c r="KHU84" s="0"/>
      <c r="KHV84" s="0"/>
      <c r="KHW84" s="0"/>
      <c r="KHX84" s="0"/>
      <c r="KHY84" s="0"/>
      <c r="KHZ84" s="0"/>
      <c r="KIA84" s="0"/>
      <c r="KIB84" s="0"/>
      <c r="KIC84" s="0"/>
      <c r="KID84" s="0"/>
      <c r="KIE84" s="0"/>
      <c r="KIF84" s="0"/>
      <c r="KIG84" s="0"/>
      <c r="KIH84" s="0"/>
      <c r="KII84" s="0"/>
      <c r="KIJ84" s="0"/>
      <c r="KIK84" s="0"/>
      <c r="KIL84" s="0"/>
      <c r="KIM84" s="0"/>
      <c r="KIN84" s="0"/>
      <c r="KIO84" s="0"/>
      <c r="KIP84" s="0"/>
      <c r="KIQ84" s="0"/>
      <c r="KIR84" s="0"/>
      <c r="KIS84" s="0"/>
      <c r="KIT84" s="0"/>
      <c r="KIU84" s="0"/>
      <c r="KIV84" s="0"/>
      <c r="KIW84" s="0"/>
      <c r="KIX84" s="0"/>
      <c r="KIY84" s="0"/>
      <c r="KIZ84" s="0"/>
      <c r="KJA84" s="0"/>
      <c r="KJB84" s="0"/>
      <c r="KJC84" s="0"/>
      <c r="KJD84" s="0"/>
      <c r="KJE84" s="0"/>
      <c r="KJF84" s="0"/>
      <c r="KJG84" s="0"/>
      <c r="KJH84" s="0"/>
      <c r="KJI84" s="0"/>
      <c r="KJJ84" s="0"/>
      <c r="KJK84" s="0"/>
      <c r="KJL84" s="0"/>
      <c r="KJM84" s="0"/>
      <c r="KJN84" s="0"/>
      <c r="KJO84" s="0"/>
      <c r="KJP84" s="0"/>
      <c r="KJQ84" s="0"/>
      <c r="KJR84" s="0"/>
      <c r="KJS84" s="0"/>
      <c r="KJT84" s="0"/>
      <c r="KJU84" s="0"/>
      <c r="KJV84" s="0"/>
      <c r="KJW84" s="0"/>
      <c r="KJX84" s="0"/>
      <c r="KJY84" s="0"/>
      <c r="KJZ84" s="0"/>
      <c r="KKA84" s="0"/>
      <c r="KKB84" s="0"/>
      <c r="KKC84" s="0"/>
      <c r="KKD84" s="0"/>
      <c r="KKE84" s="0"/>
      <c r="KKF84" s="0"/>
      <c r="KKG84" s="0"/>
      <c r="KKH84" s="0"/>
      <c r="KKI84" s="0"/>
      <c r="KKJ84" s="0"/>
      <c r="KKK84" s="0"/>
      <c r="KKL84" s="0"/>
      <c r="KKM84" s="0"/>
      <c r="KKN84" s="0"/>
      <c r="KKO84" s="0"/>
      <c r="KKP84" s="0"/>
      <c r="KKQ84" s="0"/>
      <c r="KKR84" s="0"/>
      <c r="KKS84" s="0"/>
      <c r="KKT84" s="0"/>
      <c r="KKU84" s="0"/>
      <c r="KKV84" s="0"/>
      <c r="KKW84" s="0"/>
      <c r="KKX84" s="0"/>
      <c r="KKY84" s="0"/>
      <c r="KKZ84" s="0"/>
      <c r="KLA84" s="0"/>
      <c r="KLB84" s="0"/>
      <c r="KLC84" s="0"/>
      <c r="KLD84" s="0"/>
      <c r="KLE84" s="0"/>
      <c r="KLF84" s="0"/>
      <c r="KLG84" s="0"/>
      <c r="KLH84" s="0"/>
      <c r="KLI84" s="0"/>
      <c r="KLJ84" s="0"/>
      <c r="KLK84" s="0"/>
      <c r="KLL84" s="0"/>
      <c r="KLM84" s="0"/>
      <c r="KLN84" s="0"/>
      <c r="KLO84" s="0"/>
      <c r="KLP84" s="0"/>
      <c r="KLQ84" s="0"/>
      <c r="KLR84" s="0"/>
      <c r="KLS84" s="0"/>
      <c r="KLT84" s="0"/>
      <c r="KLU84" s="0"/>
      <c r="KLV84" s="0"/>
      <c r="KLW84" s="0"/>
      <c r="KLX84" s="0"/>
      <c r="KLY84" s="0"/>
      <c r="KLZ84" s="0"/>
      <c r="KMA84" s="0"/>
      <c r="KMB84" s="0"/>
      <c r="KMC84" s="0"/>
      <c r="KMD84" s="0"/>
      <c r="KME84" s="0"/>
      <c r="KMF84" s="0"/>
      <c r="KMG84" s="0"/>
      <c r="KMH84" s="0"/>
      <c r="KMI84" s="0"/>
      <c r="KMJ84" s="0"/>
      <c r="KMK84" s="0"/>
      <c r="KML84" s="0"/>
      <c r="KMM84" s="0"/>
      <c r="KMN84" s="0"/>
      <c r="KMO84" s="0"/>
      <c r="KMP84" s="0"/>
      <c r="KMQ84" s="0"/>
      <c r="KMR84" s="0"/>
      <c r="KMS84" s="0"/>
      <c r="KMT84" s="0"/>
      <c r="KMU84" s="0"/>
      <c r="KMV84" s="0"/>
      <c r="KMW84" s="0"/>
      <c r="KMX84" s="0"/>
      <c r="KMY84" s="0"/>
      <c r="KMZ84" s="0"/>
      <c r="KNA84" s="0"/>
      <c r="KNB84" s="0"/>
      <c r="KNC84" s="0"/>
      <c r="KND84" s="0"/>
      <c r="KNE84" s="0"/>
      <c r="KNF84" s="0"/>
      <c r="KNG84" s="0"/>
      <c r="KNH84" s="0"/>
      <c r="KNI84" s="0"/>
      <c r="KNJ84" s="0"/>
      <c r="KNK84" s="0"/>
      <c r="KNL84" s="0"/>
      <c r="KNM84" s="0"/>
      <c r="KNN84" s="0"/>
      <c r="KNO84" s="0"/>
      <c r="KNP84" s="0"/>
      <c r="KNQ84" s="0"/>
      <c r="KNR84" s="0"/>
      <c r="KNS84" s="0"/>
      <c r="KNT84" s="0"/>
      <c r="KNU84" s="0"/>
      <c r="KNV84" s="0"/>
      <c r="KNW84" s="0"/>
      <c r="KNX84" s="0"/>
      <c r="KNY84" s="0"/>
      <c r="KNZ84" s="0"/>
      <c r="KOA84" s="0"/>
      <c r="KOB84" s="0"/>
      <c r="KOC84" s="0"/>
      <c r="KOD84" s="0"/>
      <c r="KOE84" s="0"/>
      <c r="KOF84" s="0"/>
      <c r="KOG84" s="0"/>
      <c r="KOH84" s="0"/>
      <c r="KOI84" s="0"/>
      <c r="KOJ84" s="0"/>
      <c r="KOK84" s="0"/>
      <c r="KOL84" s="0"/>
      <c r="KOM84" s="0"/>
      <c r="KON84" s="0"/>
      <c r="KOO84" s="0"/>
      <c r="KOP84" s="0"/>
      <c r="KOQ84" s="0"/>
      <c r="KOR84" s="0"/>
      <c r="KOS84" s="0"/>
      <c r="KOT84" s="0"/>
      <c r="KOU84" s="0"/>
      <c r="KOV84" s="0"/>
      <c r="KOW84" s="0"/>
      <c r="KOX84" s="0"/>
      <c r="KOY84" s="0"/>
      <c r="KOZ84" s="0"/>
      <c r="KPA84" s="0"/>
      <c r="KPB84" s="0"/>
      <c r="KPC84" s="0"/>
      <c r="KPD84" s="0"/>
      <c r="KPE84" s="0"/>
      <c r="KPF84" s="0"/>
      <c r="KPG84" s="0"/>
      <c r="KPH84" s="0"/>
      <c r="KPI84" s="0"/>
      <c r="KPJ84" s="0"/>
      <c r="KPK84" s="0"/>
      <c r="KPL84" s="0"/>
      <c r="KPM84" s="0"/>
      <c r="KPN84" s="0"/>
      <c r="KPO84" s="0"/>
      <c r="KPP84" s="0"/>
      <c r="KPQ84" s="0"/>
      <c r="KPR84" s="0"/>
      <c r="KPS84" s="0"/>
      <c r="KPT84" s="0"/>
      <c r="KPU84" s="0"/>
      <c r="KPV84" s="0"/>
      <c r="KPW84" s="0"/>
      <c r="KPX84" s="0"/>
      <c r="KPY84" s="0"/>
      <c r="KPZ84" s="0"/>
      <c r="KQA84" s="0"/>
      <c r="KQB84" s="0"/>
      <c r="KQC84" s="0"/>
      <c r="KQD84" s="0"/>
      <c r="KQE84" s="0"/>
      <c r="KQF84" s="0"/>
      <c r="KQG84" s="0"/>
      <c r="KQH84" s="0"/>
      <c r="KQI84" s="0"/>
      <c r="KQJ84" s="0"/>
      <c r="KQK84" s="0"/>
      <c r="KQL84" s="0"/>
      <c r="KQM84" s="0"/>
      <c r="KQN84" s="0"/>
      <c r="KQO84" s="0"/>
      <c r="KQP84" s="0"/>
      <c r="KQQ84" s="0"/>
      <c r="KQR84" s="0"/>
      <c r="KQS84" s="0"/>
      <c r="KQT84" s="0"/>
      <c r="KQU84" s="0"/>
      <c r="KQV84" s="0"/>
      <c r="KQW84" s="0"/>
      <c r="KQX84" s="0"/>
      <c r="KQY84" s="0"/>
      <c r="KQZ84" s="0"/>
      <c r="KRA84" s="0"/>
      <c r="KRB84" s="0"/>
      <c r="KRC84" s="0"/>
      <c r="KRD84" s="0"/>
      <c r="KRE84" s="0"/>
      <c r="KRF84" s="0"/>
      <c r="KRG84" s="0"/>
      <c r="KRH84" s="0"/>
      <c r="KRI84" s="0"/>
      <c r="KRJ84" s="0"/>
      <c r="KRK84" s="0"/>
      <c r="KRL84" s="0"/>
      <c r="KRM84" s="0"/>
      <c r="KRN84" s="0"/>
      <c r="KRO84" s="0"/>
      <c r="KRP84" s="0"/>
      <c r="KRQ84" s="0"/>
      <c r="KRR84" s="0"/>
      <c r="KRS84" s="0"/>
      <c r="KRT84" s="0"/>
      <c r="KRU84" s="0"/>
      <c r="KRV84" s="0"/>
      <c r="KRW84" s="0"/>
      <c r="KRX84" s="0"/>
      <c r="KRY84" s="0"/>
      <c r="KRZ84" s="0"/>
      <c r="KSA84" s="0"/>
      <c r="KSB84" s="0"/>
      <c r="KSC84" s="0"/>
      <c r="KSD84" s="0"/>
      <c r="KSE84" s="0"/>
      <c r="KSF84" s="0"/>
      <c r="KSG84" s="0"/>
      <c r="KSH84" s="0"/>
      <c r="KSI84" s="0"/>
      <c r="KSJ84" s="0"/>
      <c r="KSK84" s="0"/>
      <c r="KSL84" s="0"/>
      <c r="KSM84" s="0"/>
      <c r="KSN84" s="0"/>
      <c r="KSO84" s="0"/>
      <c r="KSP84" s="0"/>
      <c r="KSQ84" s="0"/>
      <c r="KSR84" s="0"/>
      <c r="KSS84" s="0"/>
      <c r="KST84" s="0"/>
      <c r="KSU84" s="0"/>
      <c r="KSV84" s="0"/>
      <c r="KSW84" s="0"/>
      <c r="KSX84" s="0"/>
      <c r="KSY84" s="0"/>
      <c r="KSZ84" s="0"/>
      <c r="KTA84" s="0"/>
      <c r="KTB84" s="0"/>
      <c r="KTC84" s="0"/>
      <c r="KTD84" s="0"/>
      <c r="KTE84" s="0"/>
      <c r="KTF84" s="0"/>
      <c r="KTG84" s="0"/>
      <c r="KTH84" s="0"/>
      <c r="KTI84" s="0"/>
      <c r="KTJ84" s="0"/>
      <c r="KTK84" s="0"/>
      <c r="KTL84" s="0"/>
      <c r="KTM84" s="0"/>
      <c r="KTN84" s="0"/>
      <c r="KTO84" s="0"/>
      <c r="KTP84" s="0"/>
      <c r="KTQ84" s="0"/>
      <c r="KTR84" s="0"/>
      <c r="KTS84" s="0"/>
      <c r="KTT84" s="0"/>
      <c r="KTU84" s="0"/>
      <c r="KTV84" s="0"/>
      <c r="KTW84" s="0"/>
      <c r="KTX84" s="0"/>
      <c r="KTY84" s="0"/>
      <c r="KTZ84" s="0"/>
      <c r="KUA84" s="0"/>
      <c r="KUB84" s="0"/>
      <c r="KUC84" s="0"/>
      <c r="KUD84" s="0"/>
      <c r="KUE84" s="0"/>
      <c r="KUF84" s="0"/>
      <c r="KUG84" s="0"/>
      <c r="KUH84" s="0"/>
      <c r="KUI84" s="0"/>
      <c r="KUJ84" s="0"/>
      <c r="KUK84" s="0"/>
      <c r="KUL84" s="0"/>
      <c r="KUM84" s="0"/>
      <c r="KUN84" s="0"/>
      <c r="KUO84" s="0"/>
      <c r="KUP84" s="0"/>
      <c r="KUQ84" s="0"/>
      <c r="KUR84" s="0"/>
      <c r="KUS84" s="0"/>
      <c r="KUT84" s="0"/>
      <c r="KUU84" s="0"/>
      <c r="KUV84" s="0"/>
      <c r="KUW84" s="0"/>
      <c r="KUX84" s="0"/>
      <c r="KUY84" s="0"/>
      <c r="KUZ84" s="0"/>
      <c r="KVA84" s="0"/>
      <c r="KVB84" s="0"/>
      <c r="KVC84" s="0"/>
      <c r="KVD84" s="0"/>
      <c r="KVE84" s="0"/>
      <c r="KVF84" s="0"/>
      <c r="KVG84" s="0"/>
      <c r="KVH84" s="0"/>
      <c r="KVI84" s="0"/>
      <c r="KVJ84" s="0"/>
      <c r="KVK84" s="0"/>
      <c r="KVL84" s="0"/>
      <c r="KVM84" s="0"/>
      <c r="KVN84" s="0"/>
      <c r="KVO84" s="0"/>
      <c r="KVP84" s="0"/>
      <c r="KVQ84" s="0"/>
      <c r="KVR84" s="0"/>
      <c r="KVS84" s="0"/>
      <c r="KVT84" s="0"/>
      <c r="KVU84" s="0"/>
      <c r="KVV84" s="0"/>
      <c r="KVW84" s="0"/>
      <c r="KVX84" s="0"/>
      <c r="KVY84" s="0"/>
      <c r="KVZ84" s="0"/>
      <c r="KWA84" s="0"/>
      <c r="KWB84" s="0"/>
      <c r="KWC84" s="0"/>
      <c r="KWD84" s="0"/>
      <c r="KWE84" s="0"/>
      <c r="KWF84" s="0"/>
      <c r="KWG84" s="0"/>
      <c r="KWH84" s="0"/>
      <c r="KWI84" s="0"/>
      <c r="KWJ84" s="0"/>
      <c r="KWK84" s="0"/>
      <c r="KWL84" s="0"/>
      <c r="KWM84" s="0"/>
      <c r="KWN84" s="0"/>
      <c r="KWO84" s="0"/>
      <c r="KWP84" s="0"/>
      <c r="KWQ84" s="0"/>
      <c r="KWR84" s="0"/>
      <c r="KWS84" s="0"/>
      <c r="KWT84" s="0"/>
      <c r="KWU84" s="0"/>
      <c r="KWV84" s="0"/>
      <c r="KWW84" s="0"/>
      <c r="KWX84" s="0"/>
      <c r="KWY84" s="0"/>
      <c r="KWZ84" s="0"/>
      <c r="KXA84" s="0"/>
      <c r="KXB84" s="0"/>
      <c r="KXC84" s="0"/>
      <c r="KXD84" s="0"/>
      <c r="KXE84" s="0"/>
      <c r="KXF84" s="0"/>
      <c r="KXG84" s="0"/>
      <c r="KXH84" s="0"/>
      <c r="KXI84" s="0"/>
      <c r="KXJ84" s="0"/>
      <c r="KXK84" s="0"/>
      <c r="KXL84" s="0"/>
      <c r="KXM84" s="0"/>
      <c r="KXN84" s="0"/>
      <c r="KXO84" s="0"/>
      <c r="KXP84" s="0"/>
      <c r="KXQ84" s="0"/>
      <c r="KXR84" s="0"/>
      <c r="KXS84" s="0"/>
      <c r="KXT84" s="0"/>
      <c r="KXU84" s="0"/>
      <c r="KXV84" s="0"/>
      <c r="KXW84" s="0"/>
      <c r="KXX84" s="0"/>
      <c r="KXY84" s="0"/>
      <c r="KXZ84" s="0"/>
      <c r="KYA84" s="0"/>
      <c r="KYB84" s="0"/>
      <c r="KYC84" s="0"/>
      <c r="KYD84" s="0"/>
      <c r="KYE84" s="0"/>
      <c r="KYF84" s="0"/>
      <c r="KYG84" s="0"/>
      <c r="KYH84" s="0"/>
      <c r="KYI84" s="0"/>
      <c r="KYJ84" s="0"/>
      <c r="KYK84" s="0"/>
      <c r="KYL84" s="0"/>
      <c r="KYM84" s="0"/>
      <c r="KYN84" s="0"/>
      <c r="KYO84" s="0"/>
      <c r="KYP84" s="0"/>
      <c r="KYQ84" s="0"/>
      <c r="KYR84" s="0"/>
      <c r="KYS84" s="0"/>
      <c r="KYT84" s="0"/>
      <c r="KYU84" s="0"/>
      <c r="KYV84" s="0"/>
      <c r="KYW84" s="0"/>
      <c r="KYX84" s="0"/>
      <c r="KYY84" s="0"/>
      <c r="KYZ84" s="0"/>
      <c r="KZA84" s="0"/>
      <c r="KZB84" s="0"/>
      <c r="KZC84" s="0"/>
      <c r="KZD84" s="0"/>
      <c r="KZE84" s="0"/>
      <c r="KZF84" s="0"/>
      <c r="KZG84" s="0"/>
      <c r="KZH84" s="0"/>
      <c r="KZI84" s="0"/>
      <c r="KZJ84" s="0"/>
      <c r="KZK84" s="0"/>
      <c r="KZL84" s="0"/>
      <c r="KZM84" s="0"/>
      <c r="KZN84" s="0"/>
      <c r="KZO84" s="0"/>
      <c r="KZP84" s="0"/>
      <c r="KZQ84" s="0"/>
      <c r="KZR84" s="0"/>
      <c r="KZS84" s="0"/>
      <c r="KZT84" s="0"/>
      <c r="KZU84" s="0"/>
      <c r="KZV84" s="0"/>
      <c r="KZW84" s="0"/>
      <c r="KZX84" s="0"/>
      <c r="KZY84" s="0"/>
      <c r="KZZ84" s="0"/>
      <c r="LAA84" s="0"/>
      <c r="LAB84" s="0"/>
      <c r="LAC84" s="0"/>
      <c r="LAD84" s="0"/>
      <c r="LAE84" s="0"/>
      <c r="LAF84" s="0"/>
      <c r="LAG84" s="0"/>
      <c r="LAH84" s="0"/>
      <c r="LAI84" s="0"/>
      <c r="LAJ84" s="0"/>
      <c r="LAK84" s="0"/>
      <c r="LAL84" s="0"/>
      <c r="LAM84" s="0"/>
      <c r="LAN84" s="0"/>
      <c r="LAO84" s="0"/>
      <c r="LAP84" s="0"/>
      <c r="LAQ84" s="0"/>
      <c r="LAR84" s="0"/>
      <c r="LAS84" s="0"/>
      <c r="LAT84" s="0"/>
      <c r="LAU84" s="0"/>
      <c r="LAV84" s="0"/>
      <c r="LAW84" s="0"/>
      <c r="LAX84" s="0"/>
      <c r="LAY84" s="0"/>
      <c r="LAZ84" s="0"/>
      <c r="LBA84" s="0"/>
      <c r="LBB84" s="0"/>
      <c r="LBC84" s="0"/>
      <c r="LBD84" s="0"/>
      <c r="LBE84" s="0"/>
      <c r="LBF84" s="0"/>
      <c r="LBG84" s="0"/>
      <c r="LBH84" s="0"/>
      <c r="LBI84" s="0"/>
      <c r="LBJ84" s="0"/>
      <c r="LBK84" s="0"/>
      <c r="LBL84" s="0"/>
      <c r="LBM84" s="0"/>
      <c r="LBN84" s="0"/>
      <c r="LBO84" s="0"/>
      <c r="LBP84" s="0"/>
      <c r="LBQ84" s="0"/>
      <c r="LBR84" s="0"/>
      <c r="LBS84" s="0"/>
      <c r="LBT84" s="0"/>
      <c r="LBU84" s="0"/>
      <c r="LBV84" s="0"/>
      <c r="LBW84" s="0"/>
      <c r="LBX84" s="0"/>
      <c r="LBY84" s="0"/>
      <c r="LBZ84" s="0"/>
      <c r="LCA84" s="0"/>
      <c r="LCB84" s="0"/>
      <c r="LCC84" s="0"/>
      <c r="LCD84" s="0"/>
      <c r="LCE84" s="0"/>
      <c r="LCF84" s="0"/>
      <c r="LCG84" s="0"/>
      <c r="LCH84" s="0"/>
      <c r="LCI84" s="0"/>
      <c r="LCJ84" s="0"/>
      <c r="LCK84" s="0"/>
      <c r="LCL84" s="0"/>
      <c r="LCM84" s="0"/>
      <c r="LCN84" s="0"/>
      <c r="LCO84" s="0"/>
      <c r="LCP84" s="0"/>
      <c r="LCQ84" s="0"/>
      <c r="LCR84" s="0"/>
      <c r="LCS84" s="0"/>
      <c r="LCT84" s="0"/>
      <c r="LCU84" s="0"/>
      <c r="LCV84" s="0"/>
      <c r="LCW84" s="0"/>
      <c r="LCX84" s="0"/>
      <c r="LCY84" s="0"/>
      <c r="LCZ84" s="0"/>
      <c r="LDA84" s="0"/>
      <c r="LDB84" s="0"/>
      <c r="LDC84" s="0"/>
      <c r="LDD84" s="0"/>
      <c r="LDE84" s="0"/>
      <c r="LDF84" s="0"/>
      <c r="LDG84" s="0"/>
      <c r="LDH84" s="0"/>
      <c r="LDI84" s="0"/>
      <c r="LDJ84" s="0"/>
      <c r="LDK84" s="0"/>
      <c r="LDL84" s="0"/>
      <c r="LDM84" s="0"/>
      <c r="LDN84" s="0"/>
      <c r="LDO84" s="0"/>
      <c r="LDP84" s="0"/>
      <c r="LDQ84" s="0"/>
      <c r="LDR84" s="0"/>
      <c r="LDS84" s="0"/>
      <c r="LDT84" s="0"/>
      <c r="LDU84" s="0"/>
      <c r="LDV84" s="0"/>
      <c r="LDW84" s="0"/>
      <c r="LDX84" s="0"/>
      <c r="LDY84" s="0"/>
      <c r="LDZ84" s="0"/>
      <c r="LEA84" s="0"/>
      <c r="LEB84" s="0"/>
      <c r="LEC84" s="0"/>
      <c r="LED84" s="0"/>
      <c r="LEE84" s="0"/>
      <c r="LEF84" s="0"/>
      <c r="LEG84" s="0"/>
      <c r="LEH84" s="0"/>
      <c r="LEI84" s="0"/>
      <c r="LEJ84" s="0"/>
      <c r="LEK84" s="0"/>
      <c r="LEL84" s="0"/>
      <c r="LEM84" s="0"/>
      <c r="LEN84" s="0"/>
      <c r="LEO84" s="0"/>
      <c r="LEP84" s="0"/>
      <c r="LEQ84" s="0"/>
      <c r="LER84" s="0"/>
      <c r="LES84" s="0"/>
      <c r="LET84" s="0"/>
      <c r="LEU84" s="0"/>
      <c r="LEV84" s="0"/>
      <c r="LEW84" s="0"/>
      <c r="LEX84" s="0"/>
      <c r="LEY84" s="0"/>
      <c r="LEZ84" s="0"/>
      <c r="LFA84" s="0"/>
      <c r="LFB84" s="0"/>
      <c r="LFC84" s="0"/>
      <c r="LFD84" s="0"/>
      <c r="LFE84" s="0"/>
      <c r="LFF84" s="0"/>
      <c r="LFG84" s="0"/>
      <c r="LFH84" s="0"/>
      <c r="LFI84" s="0"/>
      <c r="LFJ84" s="0"/>
      <c r="LFK84" s="0"/>
      <c r="LFL84" s="0"/>
      <c r="LFM84" s="0"/>
      <c r="LFN84" s="0"/>
      <c r="LFO84" s="0"/>
      <c r="LFP84" s="0"/>
      <c r="LFQ84" s="0"/>
      <c r="LFR84" s="0"/>
      <c r="LFS84" s="0"/>
      <c r="LFT84" s="0"/>
      <c r="LFU84" s="0"/>
      <c r="LFV84" s="0"/>
      <c r="LFW84" s="0"/>
      <c r="LFX84" s="0"/>
      <c r="LFY84" s="0"/>
      <c r="LFZ84" s="0"/>
      <c r="LGA84" s="0"/>
      <c r="LGB84" s="0"/>
      <c r="LGC84" s="0"/>
      <c r="LGD84" s="0"/>
      <c r="LGE84" s="0"/>
      <c r="LGF84" s="0"/>
      <c r="LGG84" s="0"/>
      <c r="LGH84" s="0"/>
      <c r="LGI84" s="0"/>
      <c r="LGJ84" s="0"/>
      <c r="LGK84" s="0"/>
      <c r="LGL84" s="0"/>
      <c r="LGM84" s="0"/>
      <c r="LGN84" s="0"/>
      <c r="LGO84" s="0"/>
      <c r="LGP84" s="0"/>
      <c r="LGQ84" s="0"/>
      <c r="LGR84" s="0"/>
      <c r="LGS84" s="0"/>
      <c r="LGT84" s="0"/>
      <c r="LGU84" s="0"/>
      <c r="LGV84" s="0"/>
      <c r="LGW84" s="0"/>
      <c r="LGX84" s="0"/>
      <c r="LGY84" s="0"/>
      <c r="LGZ84" s="0"/>
      <c r="LHA84" s="0"/>
      <c r="LHB84" s="0"/>
      <c r="LHC84" s="0"/>
      <c r="LHD84" s="0"/>
      <c r="LHE84" s="0"/>
      <c r="LHF84" s="0"/>
      <c r="LHG84" s="0"/>
      <c r="LHH84" s="0"/>
      <c r="LHI84" s="0"/>
      <c r="LHJ84" s="0"/>
      <c r="LHK84" s="0"/>
      <c r="LHL84" s="0"/>
      <c r="LHM84" s="0"/>
      <c r="LHN84" s="0"/>
      <c r="LHO84" s="0"/>
      <c r="LHP84" s="0"/>
      <c r="LHQ84" s="0"/>
      <c r="LHR84" s="0"/>
      <c r="LHS84" s="0"/>
      <c r="LHT84" s="0"/>
      <c r="LHU84" s="0"/>
      <c r="LHV84" s="0"/>
      <c r="LHW84" s="0"/>
      <c r="LHX84" s="0"/>
      <c r="LHY84" s="0"/>
      <c r="LHZ84" s="0"/>
      <c r="LIA84" s="0"/>
      <c r="LIB84" s="0"/>
      <c r="LIC84" s="0"/>
      <c r="LID84" s="0"/>
      <c r="LIE84" s="0"/>
      <c r="LIF84" s="0"/>
      <c r="LIG84" s="0"/>
      <c r="LIH84" s="0"/>
      <c r="LII84" s="0"/>
      <c r="LIJ84" s="0"/>
      <c r="LIK84" s="0"/>
      <c r="LIL84" s="0"/>
      <c r="LIM84" s="0"/>
      <c r="LIN84" s="0"/>
      <c r="LIO84" s="0"/>
      <c r="LIP84" s="0"/>
      <c r="LIQ84" s="0"/>
      <c r="LIR84" s="0"/>
      <c r="LIS84" s="0"/>
      <c r="LIT84" s="0"/>
      <c r="LIU84" s="0"/>
      <c r="LIV84" s="0"/>
      <c r="LIW84" s="0"/>
      <c r="LIX84" s="0"/>
      <c r="LIY84" s="0"/>
      <c r="LIZ84" s="0"/>
      <c r="LJA84" s="0"/>
      <c r="LJB84" s="0"/>
      <c r="LJC84" s="0"/>
      <c r="LJD84" s="0"/>
      <c r="LJE84" s="0"/>
      <c r="LJF84" s="0"/>
      <c r="LJG84" s="0"/>
      <c r="LJH84" s="0"/>
      <c r="LJI84" s="0"/>
      <c r="LJJ84" s="0"/>
      <c r="LJK84" s="0"/>
      <c r="LJL84" s="0"/>
      <c r="LJM84" s="0"/>
      <c r="LJN84" s="0"/>
      <c r="LJO84" s="0"/>
      <c r="LJP84" s="0"/>
      <c r="LJQ84" s="0"/>
      <c r="LJR84" s="0"/>
      <c r="LJS84" s="0"/>
      <c r="LJT84" s="0"/>
      <c r="LJU84" s="0"/>
      <c r="LJV84" s="0"/>
      <c r="LJW84" s="0"/>
      <c r="LJX84" s="0"/>
      <c r="LJY84" s="0"/>
      <c r="LJZ84" s="0"/>
      <c r="LKA84" s="0"/>
      <c r="LKB84" s="0"/>
      <c r="LKC84" s="0"/>
      <c r="LKD84" s="0"/>
      <c r="LKE84" s="0"/>
      <c r="LKF84" s="0"/>
      <c r="LKG84" s="0"/>
      <c r="LKH84" s="0"/>
      <c r="LKI84" s="0"/>
      <c r="LKJ84" s="0"/>
      <c r="LKK84" s="0"/>
      <c r="LKL84" s="0"/>
      <c r="LKM84" s="0"/>
      <c r="LKN84" s="0"/>
      <c r="LKO84" s="0"/>
      <c r="LKP84" s="0"/>
      <c r="LKQ84" s="0"/>
      <c r="LKR84" s="0"/>
      <c r="LKS84" s="0"/>
      <c r="LKT84" s="0"/>
      <c r="LKU84" s="0"/>
      <c r="LKV84" s="0"/>
      <c r="LKW84" s="0"/>
      <c r="LKX84" s="0"/>
      <c r="LKY84" s="0"/>
      <c r="LKZ84" s="0"/>
      <c r="LLA84" s="0"/>
      <c r="LLB84" s="0"/>
      <c r="LLC84" s="0"/>
      <c r="LLD84" s="0"/>
      <c r="LLE84" s="0"/>
      <c r="LLF84" s="0"/>
      <c r="LLG84" s="0"/>
      <c r="LLH84" s="0"/>
      <c r="LLI84" s="0"/>
      <c r="LLJ84" s="0"/>
      <c r="LLK84" s="0"/>
      <c r="LLL84" s="0"/>
      <c r="LLM84" s="0"/>
      <c r="LLN84" s="0"/>
      <c r="LLO84" s="0"/>
      <c r="LLP84" s="0"/>
      <c r="LLQ84" s="0"/>
      <c r="LLR84" s="0"/>
      <c r="LLS84" s="0"/>
      <c r="LLT84" s="0"/>
      <c r="LLU84" s="0"/>
      <c r="LLV84" s="0"/>
      <c r="LLW84" s="0"/>
      <c r="LLX84" s="0"/>
      <c r="LLY84" s="0"/>
      <c r="LLZ84" s="0"/>
      <c r="LMA84" s="0"/>
      <c r="LMB84" s="0"/>
      <c r="LMC84" s="0"/>
      <c r="LMD84" s="0"/>
      <c r="LME84" s="0"/>
      <c r="LMF84" s="0"/>
      <c r="LMG84" s="0"/>
      <c r="LMH84" s="0"/>
      <c r="LMI84" s="0"/>
      <c r="LMJ84" s="0"/>
      <c r="LMK84" s="0"/>
      <c r="LML84" s="0"/>
      <c r="LMM84" s="0"/>
      <c r="LMN84" s="0"/>
      <c r="LMO84" s="0"/>
      <c r="LMP84" s="0"/>
      <c r="LMQ84" s="0"/>
      <c r="LMR84" s="0"/>
      <c r="LMS84" s="0"/>
      <c r="LMT84" s="0"/>
      <c r="LMU84" s="0"/>
      <c r="LMV84" s="0"/>
      <c r="LMW84" s="0"/>
      <c r="LMX84" s="0"/>
      <c r="LMY84" s="0"/>
      <c r="LMZ84" s="0"/>
      <c r="LNA84" s="0"/>
      <c r="LNB84" s="0"/>
      <c r="LNC84" s="0"/>
      <c r="LND84" s="0"/>
      <c r="LNE84" s="0"/>
      <c r="LNF84" s="0"/>
      <c r="LNG84" s="0"/>
      <c r="LNH84" s="0"/>
      <c r="LNI84" s="0"/>
      <c r="LNJ84" s="0"/>
      <c r="LNK84" s="0"/>
      <c r="LNL84" s="0"/>
      <c r="LNM84" s="0"/>
      <c r="LNN84" s="0"/>
      <c r="LNO84" s="0"/>
      <c r="LNP84" s="0"/>
      <c r="LNQ84" s="0"/>
      <c r="LNR84" s="0"/>
      <c r="LNS84" s="0"/>
      <c r="LNT84" s="0"/>
      <c r="LNU84" s="0"/>
      <c r="LNV84" s="0"/>
      <c r="LNW84" s="0"/>
      <c r="LNX84" s="0"/>
      <c r="LNY84" s="0"/>
      <c r="LNZ84" s="0"/>
      <c r="LOA84" s="0"/>
      <c r="LOB84" s="0"/>
      <c r="LOC84" s="0"/>
      <c r="LOD84" s="0"/>
      <c r="LOE84" s="0"/>
      <c r="LOF84" s="0"/>
      <c r="LOG84" s="0"/>
      <c r="LOH84" s="0"/>
      <c r="LOI84" s="0"/>
      <c r="LOJ84" s="0"/>
      <c r="LOK84" s="0"/>
      <c r="LOL84" s="0"/>
      <c r="LOM84" s="0"/>
      <c r="LON84" s="0"/>
      <c r="LOO84" s="0"/>
      <c r="LOP84" s="0"/>
      <c r="LOQ84" s="0"/>
      <c r="LOR84" s="0"/>
      <c r="LOS84" s="0"/>
      <c r="LOT84" s="0"/>
      <c r="LOU84" s="0"/>
      <c r="LOV84" s="0"/>
      <c r="LOW84" s="0"/>
      <c r="LOX84" s="0"/>
      <c r="LOY84" s="0"/>
      <c r="LOZ84" s="0"/>
      <c r="LPA84" s="0"/>
      <c r="LPB84" s="0"/>
      <c r="LPC84" s="0"/>
      <c r="LPD84" s="0"/>
      <c r="LPE84" s="0"/>
      <c r="LPF84" s="0"/>
      <c r="LPG84" s="0"/>
      <c r="LPH84" s="0"/>
      <c r="LPI84" s="0"/>
      <c r="LPJ84" s="0"/>
      <c r="LPK84" s="0"/>
      <c r="LPL84" s="0"/>
      <c r="LPM84" s="0"/>
      <c r="LPN84" s="0"/>
      <c r="LPO84" s="0"/>
      <c r="LPP84" s="0"/>
      <c r="LPQ84" s="0"/>
      <c r="LPR84" s="0"/>
      <c r="LPS84" s="0"/>
      <c r="LPT84" s="0"/>
      <c r="LPU84" s="0"/>
      <c r="LPV84" s="0"/>
      <c r="LPW84" s="0"/>
      <c r="LPX84" s="0"/>
      <c r="LPY84" s="0"/>
      <c r="LPZ84" s="0"/>
      <c r="LQA84" s="0"/>
      <c r="LQB84" s="0"/>
      <c r="LQC84" s="0"/>
      <c r="LQD84" s="0"/>
      <c r="LQE84" s="0"/>
      <c r="LQF84" s="0"/>
      <c r="LQG84" s="0"/>
      <c r="LQH84" s="0"/>
      <c r="LQI84" s="0"/>
      <c r="LQJ84" s="0"/>
      <c r="LQK84" s="0"/>
      <c r="LQL84" s="0"/>
      <c r="LQM84" s="0"/>
      <c r="LQN84" s="0"/>
      <c r="LQO84" s="0"/>
      <c r="LQP84" s="0"/>
      <c r="LQQ84" s="0"/>
      <c r="LQR84" s="0"/>
      <c r="LQS84" s="0"/>
      <c r="LQT84" s="0"/>
      <c r="LQU84" s="0"/>
      <c r="LQV84" s="0"/>
      <c r="LQW84" s="0"/>
      <c r="LQX84" s="0"/>
      <c r="LQY84" s="0"/>
      <c r="LQZ84" s="0"/>
      <c r="LRA84" s="0"/>
      <c r="LRB84" s="0"/>
      <c r="LRC84" s="0"/>
      <c r="LRD84" s="0"/>
      <c r="LRE84" s="0"/>
      <c r="LRF84" s="0"/>
      <c r="LRG84" s="0"/>
      <c r="LRH84" s="0"/>
      <c r="LRI84" s="0"/>
      <c r="LRJ84" s="0"/>
      <c r="LRK84" s="0"/>
      <c r="LRL84" s="0"/>
      <c r="LRM84" s="0"/>
      <c r="LRN84" s="0"/>
      <c r="LRO84" s="0"/>
      <c r="LRP84" s="0"/>
      <c r="LRQ84" s="0"/>
      <c r="LRR84" s="0"/>
      <c r="LRS84" s="0"/>
      <c r="LRT84" s="0"/>
      <c r="LRU84" s="0"/>
      <c r="LRV84" s="0"/>
      <c r="LRW84" s="0"/>
      <c r="LRX84" s="0"/>
      <c r="LRY84" s="0"/>
      <c r="LRZ84" s="0"/>
      <c r="LSA84" s="0"/>
      <c r="LSB84" s="0"/>
      <c r="LSC84" s="0"/>
      <c r="LSD84" s="0"/>
      <c r="LSE84" s="0"/>
      <c r="LSF84" s="0"/>
      <c r="LSG84" s="0"/>
      <c r="LSH84" s="0"/>
      <c r="LSI84" s="0"/>
      <c r="LSJ84" s="0"/>
      <c r="LSK84" s="0"/>
      <c r="LSL84" s="0"/>
      <c r="LSM84" s="0"/>
      <c r="LSN84" s="0"/>
      <c r="LSO84" s="0"/>
      <c r="LSP84" s="0"/>
      <c r="LSQ84" s="0"/>
      <c r="LSR84" s="0"/>
      <c r="LSS84" s="0"/>
      <c r="LST84" s="0"/>
      <c r="LSU84" s="0"/>
      <c r="LSV84" s="0"/>
      <c r="LSW84" s="0"/>
      <c r="LSX84" s="0"/>
      <c r="LSY84" s="0"/>
      <c r="LSZ84" s="0"/>
      <c r="LTA84" s="0"/>
      <c r="LTB84" s="0"/>
      <c r="LTC84" s="0"/>
      <c r="LTD84" s="0"/>
      <c r="LTE84" s="0"/>
      <c r="LTF84" s="0"/>
      <c r="LTG84" s="0"/>
      <c r="LTH84" s="0"/>
      <c r="LTI84" s="0"/>
      <c r="LTJ84" s="0"/>
      <c r="LTK84" s="0"/>
      <c r="LTL84" s="0"/>
      <c r="LTM84" s="0"/>
      <c r="LTN84" s="0"/>
      <c r="LTO84" s="0"/>
      <c r="LTP84" s="0"/>
      <c r="LTQ84" s="0"/>
      <c r="LTR84" s="0"/>
      <c r="LTS84" s="0"/>
      <c r="LTT84" s="0"/>
      <c r="LTU84" s="0"/>
      <c r="LTV84" s="0"/>
      <c r="LTW84" s="0"/>
      <c r="LTX84" s="0"/>
      <c r="LTY84" s="0"/>
      <c r="LTZ84" s="0"/>
      <c r="LUA84" s="0"/>
      <c r="LUB84" s="0"/>
      <c r="LUC84" s="0"/>
      <c r="LUD84" s="0"/>
      <c r="LUE84" s="0"/>
      <c r="LUF84" s="0"/>
      <c r="LUG84" s="0"/>
      <c r="LUH84" s="0"/>
      <c r="LUI84" s="0"/>
      <c r="LUJ84" s="0"/>
      <c r="LUK84" s="0"/>
      <c r="LUL84" s="0"/>
      <c r="LUM84" s="0"/>
      <c r="LUN84" s="0"/>
      <c r="LUO84" s="0"/>
      <c r="LUP84" s="0"/>
      <c r="LUQ84" s="0"/>
      <c r="LUR84" s="0"/>
      <c r="LUS84" s="0"/>
      <c r="LUT84" s="0"/>
      <c r="LUU84" s="0"/>
      <c r="LUV84" s="0"/>
      <c r="LUW84" s="0"/>
      <c r="LUX84" s="0"/>
      <c r="LUY84" s="0"/>
      <c r="LUZ84" s="0"/>
      <c r="LVA84" s="0"/>
      <c r="LVB84" s="0"/>
      <c r="LVC84" s="0"/>
      <c r="LVD84" s="0"/>
      <c r="LVE84" s="0"/>
      <c r="LVF84" s="0"/>
      <c r="LVG84" s="0"/>
      <c r="LVH84" s="0"/>
      <c r="LVI84" s="0"/>
      <c r="LVJ84" s="0"/>
      <c r="LVK84" s="0"/>
      <c r="LVL84" s="0"/>
      <c r="LVM84" s="0"/>
      <c r="LVN84" s="0"/>
      <c r="LVO84" s="0"/>
      <c r="LVP84" s="0"/>
      <c r="LVQ84" s="0"/>
      <c r="LVR84" s="0"/>
      <c r="LVS84" s="0"/>
      <c r="LVT84" s="0"/>
      <c r="LVU84" s="0"/>
      <c r="LVV84" s="0"/>
      <c r="LVW84" s="0"/>
      <c r="LVX84" s="0"/>
      <c r="LVY84" s="0"/>
      <c r="LVZ84" s="0"/>
      <c r="LWA84" s="0"/>
      <c r="LWB84" s="0"/>
      <c r="LWC84" s="0"/>
      <c r="LWD84" s="0"/>
      <c r="LWE84" s="0"/>
      <c r="LWF84" s="0"/>
      <c r="LWG84" s="0"/>
      <c r="LWH84" s="0"/>
      <c r="LWI84" s="0"/>
      <c r="LWJ84" s="0"/>
      <c r="LWK84" s="0"/>
      <c r="LWL84" s="0"/>
      <c r="LWM84" s="0"/>
      <c r="LWN84" s="0"/>
      <c r="LWO84" s="0"/>
      <c r="LWP84" s="0"/>
      <c r="LWQ84" s="0"/>
      <c r="LWR84" s="0"/>
      <c r="LWS84" s="0"/>
      <c r="LWT84" s="0"/>
      <c r="LWU84" s="0"/>
      <c r="LWV84" s="0"/>
      <c r="LWW84" s="0"/>
      <c r="LWX84" s="0"/>
      <c r="LWY84" s="0"/>
      <c r="LWZ84" s="0"/>
      <c r="LXA84" s="0"/>
      <c r="LXB84" s="0"/>
      <c r="LXC84" s="0"/>
      <c r="LXD84" s="0"/>
      <c r="LXE84" s="0"/>
      <c r="LXF84" s="0"/>
      <c r="LXG84" s="0"/>
      <c r="LXH84" s="0"/>
      <c r="LXI84" s="0"/>
      <c r="LXJ84" s="0"/>
      <c r="LXK84" s="0"/>
      <c r="LXL84" s="0"/>
      <c r="LXM84" s="0"/>
      <c r="LXN84" s="0"/>
      <c r="LXO84" s="0"/>
      <c r="LXP84" s="0"/>
      <c r="LXQ84" s="0"/>
      <c r="LXR84" s="0"/>
      <c r="LXS84" s="0"/>
      <c r="LXT84" s="0"/>
      <c r="LXU84" s="0"/>
      <c r="LXV84" s="0"/>
      <c r="LXW84" s="0"/>
      <c r="LXX84" s="0"/>
      <c r="LXY84" s="0"/>
      <c r="LXZ84" s="0"/>
      <c r="LYA84" s="0"/>
      <c r="LYB84" s="0"/>
      <c r="LYC84" s="0"/>
      <c r="LYD84" s="0"/>
      <c r="LYE84" s="0"/>
      <c r="LYF84" s="0"/>
      <c r="LYG84" s="0"/>
      <c r="LYH84" s="0"/>
      <c r="LYI84" s="0"/>
      <c r="LYJ84" s="0"/>
      <c r="LYK84" s="0"/>
      <c r="LYL84" s="0"/>
      <c r="LYM84" s="0"/>
      <c r="LYN84" s="0"/>
      <c r="LYO84" s="0"/>
      <c r="LYP84" s="0"/>
      <c r="LYQ84" s="0"/>
      <c r="LYR84" s="0"/>
      <c r="LYS84" s="0"/>
      <c r="LYT84" s="0"/>
      <c r="LYU84" s="0"/>
      <c r="LYV84" s="0"/>
      <c r="LYW84" s="0"/>
      <c r="LYX84" s="0"/>
      <c r="LYY84" s="0"/>
      <c r="LYZ84" s="0"/>
      <c r="LZA84" s="0"/>
      <c r="LZB84" s="0"/>
      <c r="LZC84" s="0"/>
      <c r="LZD84" s="0"/>
      <c r="LZE84" s="0"/>
      <c r="LZF84" s="0"/>
      <c r="LZG84" s="0"/>
      <c r="LZH84" s="0"/>
      <c r="LZI84" s="0"/>
      <c r="LZJ84" s="0"/>
      <c r="LZK84" s="0"/>
      <c r="LZL84" s="0"/>
      <c r="LZM84" s="0"/>
      <c r="LZN84" s="0"/>
      <c r="LZO84" s="0"/>
      <c r="LZP84" s="0"/>
      <c r="LZQ84" s="0"/>
      <c r="LZR84" s="0"/>
      <c r="LZS84" s="0"/>
      <c r="LZT84" s="0"/>
      <c r="LZU84" s="0"/>
      <c r="LZV84" s="0"/>
      <c r="LZW84" s="0"/>
      <c r="LZX84" s="0"/>
      <c r="LZY84" s="0"/>
      <c r="LZZ84" s="0"/>
      <c r="MAA84" s="0"/>
      <c r="MAB84" s="0"/>
      <c r="MAC84" s="0"/>
      <c r="MAD84" s="0"/>
      <c r="MAE84" s="0"/>
      <c r="MAF84" s="0"/>
      <c r="MAG84" s="0"/>
      <c r="MAH84" s="0"/>
      <c r="MAI84" s="0"/>
      <c r="MAJ84" s="0"/>
      <c r="MAK84" s="0"/>
      <c r="MAL84" s="0"/>
      <c r="MAM84" s="0"/>
      <c r="MAN84" s="0"/>
      <c r="MAO84" s="0"/>
      <c r="MAP84" s="0"/>
      <c r="MAQ84" s="0"/>
      <c r="MAR84" s="0"/>
      <c r="MAS84" s="0"/>
      <c r="MAT84" s="0"/>
      <c r="MAU84" s="0"/>
      <c r="MAV84" s="0"/>
      <c r="MAW84" s="0"/>
      <c r="MAX84" s="0"/>
      <c r="MAY84" s="0"/>
      <c r="MAZ84" s="0"/>
      <c r="MBA84" s="0"/>
      <c r="MBB84" s="0"/>
      <c r="MBC84" s="0"/>
      <c r="MBD84" s="0"/>
      <c r="MBE84" s="0"/>
      <c r="MBF84" s="0"/>
      <c r="MBG84" s="0"/>
      <c r="MBH84" s="0"/>
      <c r="MBI84" s="0"/>
      <c r="MBJ84" s="0"/>
      <c r="MBK84" s="0"/>
      <c r="MBL84" s="0"/>
      <c r="MBM84" s="0"/>
      <c r="MBN84" s="0"/>
      <c r="MBO84" s="0"/>
      <c r="MBP84" s="0"/>
      <c r="MBQ84" s="0"/>
      <c r="MBR84" s="0"/>
      <c r="MBS84" s="0"/>
      <c r="MBT84" s="0"/>
      <c r="MBU84" s="0"/>
      <c r="MBV84" s="0"/>
      <c r="MBW84" s="0"/>
      <c r="MBX84" s="0"/>
      <c r="MBY84" s="0"/>
      <c r="MBZ84" s="0"/>
      <c r="MCA84" s="0"/>
      <c r="MCB84" s="0"/>
      <c r="MCC84" s="0"/>
      <c r="MCD84" s="0"/>
      <c r="MCE84" s="0"/>
      <c r="MCF84" s="0"/>
      <c r="MCG84" s="0"/>
      <c r="MCH84" s="0"/>
      <c r="MCI84" s="0"/>
      <c r="MCJ84" s="0"/>
      <c r="MCK84" s="0"/>
      <c r="MCL84" s="0"/>
      <c r="MCM84" s="0"/>
      <c r="MCN84" s="0"/>
      <c r="MCO84" s="0"/>
      <c r="MCP84" s="0"/>
      <c r="MCQ84" s="0"/>
      <c r="MCR84" s="0"/>
      <c r="MCS84" s="0"/>
      <c r="MCT84" s="0"/>
      <c r="MCU84" s="0"/>
      <c r="MCV84" s="0"/>
      <c r="MCW84" s="0"/>
      <c r="MCX84" s="0"/>
      <c r="MCY84" s="0"/>
      <c r="MCZ84" s="0"/>
      <c r="MDA84" s="0"/>
      <c r="MDB84" s="0"/>
      <c r="MDC84" s="0"/>
      <c r="MDD84" s="0"/>
      <c r="MDE84" s="0"/>
      <c r="MDF84" s="0"/>
      <c r="MDG84" s="0"/>
      <c r="MDH84" s="0"/>
      <c r="MDI84" s="0"/>
      <c r="MDJ84" s="0"/>
      <c r="MDK84" s="0"/>
      <c r="MDL84" s="0"/>
      <c r="MDM84" s="0"/>
      <c r="MDN84" s="0"/>
      <c r="MDO84" s="0"/>
      <c r="MDP84" s="0"/>
      <c r="MDQ84" s="0"/>
      <c r="MDR84" s="0"/>
      <c r="MDS84" s="0"/>
      <c r="MDT84" s="0"/>
      <c r="MDU84" s="0"/>
      <c r="MDV84" s="0"/>
      <c r="MDW84" s="0"/>
      <c r="MDX84" s="0"/>
      <c r="MDY84" s="0"/>
      <c r="MDZ84" s="0"/>
      <c r="MEA84" s="0"/>
      <c r="MEB84" s="0"/>
      <c r="MEC84" s="0"/>
      <c r="MED84" s="0"/>
      <c r="MEE84" s="0"/>
      <c r="MEF84" s="0"/>
      <c r="MEG84" s="0"/>
      <c r="MEH84" s="0"/>
      <c r="MEI84" s="0"/>
      <c r="MEJ84" s="0"/>
      <c r="MEK84" s="0"/>
      <c r="MEL84" s="0"/>
      <c r="MEM84" s="0"/>
      <c r="MEN84" s="0"/>
      <c r="MEO84" s="0"/>
      <c r="MEP84" s="0"/>
      <c r="MEQ84" s="0"/>
      <c r="MER84" s="0"/>
      <c r="MES84" s="0"/>
      <c r="MET84" s="0"/>
      <c r="MEU84" s="0"/>
      <c r="MEV84" s="0"/>
      <c r="MEW84" s="0"/>
      <c r="MEX84" s="0"/>
      <c r="MEY84" s="0"/>
      <c r="MEZ84" s="0"/>
      <c r="MFA84" s="0"/>
      <c r="MFB84" s="0"/>
      <c r="MFC84" s="0"/>
      <c r="MFD84" s="0"/>
      <c r="MFE84" s="0"/>
      <c r="MFF84" s="0"/>
      <c r="MFG84" s="0"/>
      <c r="MFH84" s="0"/>
      <c r="MFI84" s="0"/>
      <c r="MFJ84" s="0"/>
      <c r="MFK84" s="0"/>
      <c r="MFL84" s="0"/>
      <c r="MFM84" s="0"/>
      <c r="MFN84" s="0"/>
      <c r="MFO84" s="0"/>
      <c r="MFP84" s="0"/>
      <c r="MFQ84" s="0"/>
      <c r="MFR84" s="0"/>
      <c r="MFS84" s="0"/>
      <c r="MFT84" s="0"/>
      <c r="MFU84" s="0"/>
      <c r="MFV84" s="0"/>
      <c r="MFW84" s="0"/>
      <c r="MFX84" s="0"/>
      <c r="MFY84" s="0"/>
      <c r="MFZ84" s="0"/>
      <c r="MGA84" s="0"/>
      <c r="MGB84" s="0"/>
      <c r="MGC84" s="0"/>
      <c r="MGD84" s="0"/>
      <c r="MGE84" s="0"/>
      <c r="MGF84" s="0"/>
      <c r="MGG84" s="0"/>
      <c r="MGH84" s="0"/>
      <c r="MGI84" s="0"/>
      <c r="MGJ84" s="0"/>
      <c r="MGK84" s="0"/>
      <c r="MGL84" s="0"/>
      <c r="MGM84" s="0"/>
      <c r="MGN84" s="0"/>
      <c r="MGO84" s="0"/>
      <c r="MGP84" s="0"/>
      <c r="MGQ84" s="0"/>
      <c r="MGR84" s="0"/>
      <c r="MGS84" s="0"/>
      <c r="MGT84" s="0"/>
      <c r="MGU84" s="0"/>
      <c r="MGV84" s="0"/>
      <c r="MGW84" s="0"/>
      <c r="MGX84" s="0"/>
      <c r="MGY84" s="0"/>
      <c r="MGZ84" s="0"/>
      <c r="MHA84" s="0"/>
      <c r="MHB84" s="0"/>
      <c r="MHC84" s="0"/>
      <c r="MHD84" s="0"/>
      <c r="MHE84" s="0"/>
      <c r="MHF84" s="0"/>
      <c r="MHG84" s="0"/>
      <c r="MHH84" s="0"/>
      <c r="MHI84" s="0"/>
      <c r="MHJ84" s="0"/>
      <c r="MHK84" s="0"/>
      <c r="MHL84" s="0"/>
      <c r="MHM84" s="0"/>
      <c r="MHN84" s="0"/>
      <c r="MHO84" s="0"/>
      <c r="MHP84" s="0"/>
      <c r="MHQ84" s="0"/>
      <c r="MHR84" s="0"/>
      <c r="MHS84" s="0"/>
      <c r="MHT84" s="0"/>
      <c r="MHU84" s="0"/>
      <c r="MHV84" s="0"/>
      <c r="MHW84" s="0"/>
      <c r="MHX84" s="0"/>
      <c r="MHY84" s="0"/>
      <c r="MHZ84" s="0"/>
      <c r="MIA84" s="0"/>
      <c r="MIB84" s="0"/>
      <c r="MIC84" s="0"/>
      <c r="MID84" s="0"/>
      <c r="MIE84" s="0"/>
      <c r="MIF84" s="0"/>
      <c r="MIG84" s="0"/>
      <c r="MIH84" s="0"/>
      <c r="MII84" s="0"/>
      <c r="MIJ84" s="0"/>
      <c r="MIK84" s="0"/>
      <c r="MIL84" s="0"/>
      <c r="MIM84" s="0"/>
      <c r="MIN84" s="0"/>
      <c r="MIO84" s="0"/>
      <c r="MIP84" s="0"/>
      <c r="MIQ84" s="0"/>
      <c r="MIR84" s="0"/>
      <c r="MIS84" s="0"/>
      <c r="MIT84" s="0"/>
      <c r="MIU84" s="0"/>
      <c r="MIV84" s="0"/>
      <c r="MIW84" s="0"/>
      <c r="MIX84" s="0"/>
      <c r="MIY84" s="0"/>
      <c r="MIZ84" s="0"/>
      <c r="MJA84" s="0"/>
      <c r="MJB84" s="0"/>
      <c r="MJC84" s="0"/>
      <c r="MJD84" s="0"/>
      <c r="MJE84" s="0"/>
      <c r="MJF84" s="0"/>
      <c r="MJG84" s="0"/>
      <c r="MJH84" s="0"/>
      <c r="MJI84" s="0"/>
      <c r="MJJ84" s="0"/>
      <c r="MJK84" s="0"/>
      <c r="MJL84" s="0"/>
      <c r="MJM84" s="0"/>
      <c r="MJN84" s="0"/>
      <c r="MJO84" s="0"/>
      <c r="MJP84" s="0"/>
      <c r="MJQ84" s="0"/>
      <c r="MJR84" s="0"/>
      <c r="MJS84" s="0"/>
      <c r="MJT84" s="0"/>
      <c r="MJU84" s="0"/>
      <c r="MJV84" s="0"/>
      <c r="MJW84" s="0"/>
      <c r="MJX84" s="0"/>
      <c r="MJY84" s="0"/>
      <c r="MJZ84" s="0"/>
      <c r="MKA84" s="0"/>
      <c r="MKB84" s="0"/>
      <c r="MKC84" s="0"/>
      <c r="MKD84" s="0"/>
      <c r="MKE84" s="0"/>
      <c r="MKF84" s="0"/>
      <c r="MKG84" s="0"/>
      <c r="MKH84" s="0"/>
      <c r="MKI84" s="0"/>
      <c r="MKJ84" s="0"/>
      <c r="MKK84" s="0"/>
      <c r="MKL84" s="0"/>
      <c r="MKM84" s="0"/>
      <c r="MKN84" s="0"/>
      <c r="MKO84" s="0"/>
      <c r="MKP84" s="0"/>
      <c r="MKQ84" s="0"/>
      <c r="MKR84" s="0"/>
      <c r="MKS84" s="0"/>
      <c r="MKT84" s="0"/>
      <c r="MKU84" s="0"/>
      <c r="MKV84" s="0"/>
      <c r="MKW84" s="0"/>
      <c r="MKX84" s="0"/>
      <c r="MKY84" s="0"/>
      <c r="MKZ84" s="0"/>
      <c r="MLA84" s="0"/>
      <c r="MLB84" s="0"/>
      <c r="MLC84" s="0"/>
      <c r="MLD84" s="0"/>
      <c r="MLE84" s="0"/>
      <c r="MLF84" s="0"/>
      <c r="MLG84" s="0"/>
      <c r="MLH84" s="0"/>
      <c r="MLI84" s="0"/>
      <c r="MLJ84" s="0"/>
      <c r="MLK84" s="0"/>
      <c r="MLL84" s="0"/>
      <c r="MLM84" s="0"/>
      <c r="MLN84" s="0"/>
      <c r="MLO84" s="0"/>
      <c r="MLP84" s="0"/>
      <c r="MLQ84" s="0"/>
      <c r="MLR84" s="0"/>
      <c r="MLS84" s="0"/>
      <c r="MLT84" s="0"/>
      <c r="MLU84" s="0"/>
      <c r="MLV84" s="0"/>
      <c r="MLW84" s="0"/>
      <c r="MLX84" s="0"/>
      <c r="MLY84" s="0"/>
      <c r="MLZ84" s="0"/>
      <c r="MMA84" s="0"/>
      <c r="MMB84" s="0"/>
      <c r="MMC84" s="0"/>
      <c r="MMD84" s="0"/>
      <c r="MME84" s="0"/>
      <c r="MMF84" s="0"/>
      <c r="MMG84" s="0"/>
      <c r="MMH84" s="0"/>
      <c r="MMI84" s="0"/>
      <c r="MMJ84" s="0"/>
      <c r="MMK84" s="0"/>
      <c r="MML84" s="0"/>
      <c r="MMM84" s="0"/>
      <c r="MMN84" s="0"/>
      <c r="MMO84" s="0"/>
      <c r="MMP84" s="0"/>
      <c r="MMQ84" s="0"/>
      <c r="MMR84" s="0"/>
      <c r="MMS84" s="0"/>
      <c r="MMT84" s="0"/>
      <c r="MMU84" s="0"/>
      <c r="MMV84" s="0"/>
      <c r="MMW84" s="0"/>
      <c r="MMX84" s="0"/>
      <c r="MMY84" s="0"/>
      <c r="MMZ84" s="0"/>
      <c r="MNA84" s="0"/>
      <c r="MNB84" s="0"/>
      <c r="MNC84" s="0"/>
      <c r="MND84" s="0"/>
      <c r="MNE84" s="0"/>
      <c r="MNF84" s="0"/>
      <c r="MNG84" s="0"/>
      <c r="MNH84" s="0"/>
      <c r="MNI84" s="0"/>
      <c r="MNJ84" s="0"/>
      <c r="MNK84" s="0"/>
      <c r="MNL84" s="0"/>
      <c r="MNM84" s="0"/>
      <c r="MNN84" s="0"/>
      <c r="MNO84" s="0"/>
      <c r="MNP84" s="0"/>
      <c r="MNQ84" s="0"/>
      <c r="MNR84" s="0"/>
      <c r="MNS84" s="0"/>
      <c r="MNT84" s="0"/>
      <c r="MNU84" s="0"/>
      <c r="MNV84" s="0"/>
      <c r="MNW84" s="0"/>
      <c r="MNX84" s="0"/>
      <c r="MNY84" s="0"/>
      <c r="MNZ84" s="0"/>
      <c r="MOA84" s="0"/>
      <c r="MOB84" s="0"/>
      <c r="MOC84" s="0"/>
      <c r="MOD84" s="0"/>
      <c r="MOE84" s="0"/>
      <c r="MOF84" s="0"/>
      <c r="MOG84" s="0"/>
      <c r="MOH84" s="0"/>
      <c r="MOI84" s="0"/>
      <c r="MOJ84" s="0"/>
      <c r="MOK84" s="0"/>
      <c r="MOL84" s="0"/>
      <c r="MOM84" s="0"/>
      <c r="MON84" s="0"/>
      <c r="MOO84" s="0"/>
      <c r="MOP84" s="0"/>
      <c r="MOQ84" s="0"/>
      <c r="MOR84" s="0"/>
      <c r="MOS84" s="0"/>
      <c r="MOT84" s="0"/>
      <c r="MOU84" s="0"/>
      <c r="MOV84" s="0"/>
      <c r="MOW84" s="0"/>
      <c r="MOX84" s="0"/>
      <c r="MOY84" s="0"/>
      <c r="MOZ84" s="0"/>
      <c r="MPA84" s="0"/>
      <c r="MPB84" s="0"/>
      <c r="MPC84" s="0"/>
      <c r="MPD84" s="0"/>
      <c r="MPE84" s="0"/>
      <c r="MPF84" s="0"/>
      <c r="MPG84" s="0"/>
      <c r="MPH84" s="0"/>
      <c r="MPI84" s="0"/>
      <c r="MPJ84" s="0"/>
      <c r="MPK84" s="0"/>
      <c r="MPL84" s="0"/>
      <c r="MPM84" s="0"/>
      <c r="MPN84" s="0"/>
      <c r="MPO84" s="0"/>
      <c r="MPP84" s="0"/>
      <c r="MPQ84" s="0"/>
      <c r="MPR84" s="0"/>
      <c r="MPS84" s="0"/>
      <c r="MPT84" s="0"/>
      <c r="MPU84" s="0"/>
      <c r="MPV84" s="0"/>
      <c r="MPW84" s="0"/>
      <c r="MPX84" s="0"/>
      <c r="MPY84" s="0"/>
      <c r="MPZ84" s="0"/>
      <c r="MQA84" s="0"/>
      <c r="MQB84" s="0"/>
      <c r="MQC84" s="0"/>
      <c r="MQD84" s="0"/>
      <c r="MQE84" s="0"/>
      <c r="MQF84" s="0"/>
      <c r="MQG84" s="0"/>
      <c r="MQH84" s="0"/>
      <c r="MQI84" s="0"/>
      <c r="MQJ84" s="0"/>
      <c r="MQK84" s="0"/>
      <c r="MQL84" s="0"/>
      <c r="MQM84" s="0"/>
      <c r="MQN84" s="0"/>
      <c r="MQO84" s="0"/>
      <c r="MQP84" s="0"/>
      <c r="MQQ84" s="0"/>
      <c r="MQR84" s="0"/>
      <c r="MQS84" s="0"/>
      <c r="MQT84" s="0"/>
      <c r="MQU84" s="0"/>
      <c r="MQV84" s="0"/>
      <c r="MQW84" s="0"/>
      <c r="MQX84" s="0"/>
      <c r="MQY84" s="0"/>
      <c r="MQZ84" s="0"/>
      <c r="MRA84" s="0"/>
      <c r="MRB84" s="0"/>
      <c r="MRC84" s="0"/>
      <c r="MRD84" s="0"/>
      <c r="MRE84" s="0"/>
      <c r="MRF84" s="0"/>
      <c r="MRG84" s="0"/>
      <c r="MRH84" s="0"/>
      <c r="MRI84" s="0"/>
      <c r="MRJ84" s="0"/>
      <c r="MRK84" s="0"/>
      <c r="MRL84" s="0"/>
      <c r="MRM84" s="0"/>
      <c r="MRN84" s="0"/>
      <c r="MRO84" s="0"/>
      <c r="MRP84" s="0"/>
      <c r="MRQ84" s="0"/>
      <c r="MRR84" s="0"/>
      <c r="MRS84" s="0"/>
      <c r="MRT84" s="0"/>
      <c r="MRU84" s="0"/>
      <c r="MRV84" s="0"/>
      <c r="MRW84" s="0"/>
      <c r="MRX84" s="0"/>
      <c r="MRY84" s="0"/>
      <c r="MRZ84" s="0"/>
      <c r="MSA84" s="0"/>
      <c r="MSB84" s="0"/>
      <c r="MSC84" s="0"/>
      <c r="MSD84" s="0"/>
      <c r="MSE84" s="0"/>
      <c r="MSF84" s="0"/>
      <c r="MSG84" s="0"/>
      <c r="MSH84" s="0"/>
      <c r="MSI84" s="0"/>
      <c r="MSJ84" s="0"/>
      <c r="MSK84" s="0"/>
      <c r="MSL84" s="0"/>
      <c r="MSM84" s="0"/>
      <c r="MSN84" s="0"/>
      <c r="MSO84" s="0"/>
      <c r="MSP84" s="0"/>
      <c r="MSQ84" s="0"/>
      <c r="MSR84" s="0"/>
      <c r="MSS84" s="0"/>
      <c r="MST84" s="0"/>
      <c r="MSU84" s="0"/>
      <c r="MSV84" s="0"/>
      <c r="MSW84" s="0"/>
      <c r="MSX84" s="0"/>
      <c r="MSY84" s="0"/>
      <c r="MSZ84" s="0"/>
      <c r="MTA84" s="0"/>
      <c r="MTB84" s="0"/>
      <c r="MTC84" s="0"/>
      <c r="MTD84" s="0"/>
      <c r="MTE84" s="0"/>
      <c r="MTF84" s="0"/>
      <c r="MTG84" s="0"/>
      <c r="MTH84" s="0"/>
      <c r="MTI84" s="0"/>
      <c r="MTJ84" s="0"/>
      <c r="MTK84" s="0"/>
      <c r="MTL84" s="0"/>
      <c r="MTM84" s="0"/>
      <c r="MTN84" s="0"/>
      <c r="MTO84" s="0"/>
      <c r="MTP84" s="0"/>
      <c r="MTQ84" s="0"/>
      <c r="MTR84" s="0"/>
      <c r="MTS84" s="0"/>
      <c r="MTT84" s="0"/>
      <c r="MTU84" s="0"/>
      <c r="MTV84" s="0"/>
      <c r="MTW84" s="0"/>
      <c r="MTX84" s="0"/>
      <c r="MTY84" s="0"/>
      <c r="MTZ84" s="0"/>
      <c r="MUA84" s="0"/>
      <c r="MUB84" s="0"/>
      <c r="MUC84" s="0"/>
      <c r="MUD84" s="0"/>
      <c r="MUE84" s="0"/>
      <c r="MUF84" s="0"/>
      <c r="MUG84" s="0"/>
      <c r="MUH84" s="0"/>
      <c r="MUI84" s="0"/>
      <c r="MUJ84" s="0"/>
      <c r="MUK84" s="0"/>
      <c r="MUL84" s="0"/>
      <c r="MUM84" s="0"/>
      <c r="MUN84" s="0"/>
      <c r="MUO84" s="0"/>
      <c r="MUP84" s="0"/>
      <c r="MUQ84" s="0"/>
      <c r="MUR84" s="0"/>
      <c r="MUS84" s="0"/>
      <c r="MUT84" s="0"/>
      <c r="MUU84" s="0"/>
      <c r="MUV84" s="0"/>
      <c r="MUW84" s="0"/>
      <c r="MUX84" s="0"/>
      <c r="MUY84" s="0"/>
      <c r="MUZ84" s="0"/>
      <c r="MVA84" s="0"/>
      <c r="MVB84" s="0"/>
      <c r="MVC84" s="0"/>
      <c r="MVD84" s="0"/>
      <c r="MVE84" s="0"/>
      <c r="MVF84" s="0"/>
      <c r="MVG84" s="0"/>
      <c r="MVH84" s="0"/>
      <c r="MVI84" s="0"/>
      <c r="MVJ84" s="0"/>
      <c r="MVK84" s="0"/>
      <c r="MVL84" s="0"/>
      <c r="MVM84" s="0"/>
      <c r="MVN84" s="0"/>
      <c r="MVO84" s="0"/>
      <c r="MVP84" s="0"/>
      <c r="MVQ84" s="0"/>
      <c r="MVR84" s="0"/>
      <c r="MVS84" s="0"/>
      <c r="MVT84" s="0"/>
      <c r="MVU84" s="0"/>
      <c r="MVV84" s="0"/>
      <c r="MVW84" s="0"/>
      <c r="MVX84" s="0"/>
      <c r="MVY84" s="0"/>
      <c r="MVZ84" s="0"/>
      <c r="MWA84" s="0"/>
      <c r="MWB84" s="0"/>
      <c r="MWC84" s="0"/>
      <c r="MWD84" s="0"/>
      <c r="MWE84" s="0"/>
      <c r="MWF84" s="0"/>
      <c r="MWG84" s="0"/>
      <c r="MWH84" s="0"/>
      <c r="MWI84" s="0"/>
      <c r="MWJ84" s="0"/>
      <c r="MWK84" s="0"/>
      <c r="MWL84" s="0"/>
      <c r="MWM84" s="0"/>
      <c r="MWN84" s="0"/>
      <c r="MWO84" s="0"/>
      <c r="MWP84" s="0"/>
      <c r="MWQ84" s="0"/>
      <c r="MWR84" s="0"/>
      <c r="MWS84" s="0"/>
      <c r="MWT84" s="0"/>
      <c r="MWU84" s="0"/>
      <c r="MWV84" s="0"/>
      <c r="MWW84" s="0"/>
      <c r="MWX84" s="0"/>
      <c r="MWY84" s="0"/>
      <c r="MWZ84" s="0"/>
      <c r="MXA84" s="0"/>
      <c r="MXB84" s="0"/>
      <c r="MXC84" s="0"/>
      <c r="MXD84" s="0"/>
      <c r="MXE84" s="0"/>
      <c r="MXF84" s="0"/>
      <c r="MXG84" s="0"/>
      <c r="MXH84" s="0"/>
      <c r="MXI84" s="0"/>
      <c r="MXJ84" s="0"/>
      <c r="MXK84" s="0"/>
      <c r="MXL84" s="0"/>
      <c r="MXM84" s="0"/>
      <c r="MXN84" s="0"/>
      <c r="MXO84" s="0"/>
      <c r="MXP84" s="0"/>
      <c r="MXQ84" s="0"/>
      <c r="MXR84" s="0"/>
      <c r="MXS84" s="0"/>
      <c r="MXT84" s="0"/>
      <c r="MXU84" s="0"/>
      <c r="MXV84" s="0"/>
      <c r="MXW84" s="0"/>
      <c r="MXX84" s="0"/>
      <c r="MXY84" s="0"/>
      <c r="MXZ84" s="0"/>
      <c r="MYA84" s="0"/>
      <c r="MYB84" s="0"/>
      <c r="MYC84" s="0"/>
      <c r="MYD84" s="0"/>
      <c r="MYE84" s="0"/>
      <c r="MYF84" s="0"/>
      <c r="MYG84" s="0"/>
      <c r="MYH84" s="0"/>
      <c r="MYI84" s="0"/>
      <c r="MYJ84" s="0"/>
      <c r="MYK84" s="0"/>
      <c r="MYL84" s="0"/>
      <c r="MYM84" s="0"/>
      <c r="MYN84" s="0"/>
      <c r="MYO84" s="0"/>
      <c r="MYP84" s="0"/>
      <c r="MYQ84" s="0"/>
      <c r="MYR84" s="0"/>
      <c r="MYS84" s="0"/>
      <c r="MYT84" s="0"/>
      <c r="MYU84" s="0"/>
      <c r="MYV84" s="0"/>
      <c r="MYW84" s="0"/>
      <c r="MYX84" s="0"/>
      <c r="MYY84" s="0"/>
      <c r="MYZ84" s="0"/>
      <c r="MZA84" s="0"/>
      <c r="MZB84" s="0"/>
      <c r="MZC84" s="0"/>
      <c r="MZD84" s="0"/>
      <c r="MZE84" s="0"/>
      <c r="MZF84" s="0"/>
      <c r="MZG84" s="0"/>
      <c r="MZH84" s="0"/>
      <c r="MZI84" s="0"/>
      <c r="MZJ84" s="0"/>
      <c r="MZK84" s="0"/>
      <c r="MZL84" s="0"/>
      <c r="MZM84" s="0"/>
      <c r="MZN84" s="0"/>
      <c r="MZO84" s="0"/>
      <c r="MZP84" s="0"/>
      <c r="MZQ84" s="0"/>
      <c r="MZR84" s="0"/>
      <c r="MZS84" s="0"/>
      <c r="MZT84" s="0"/>
      <c r="MZU84" s="0"/>
      <c r="MZV84" s="0"/>
      <c r="MZW84" s="0"/>
      <c r="MZX84" s="0"/>
      <c r="MZY84" s="0"/>
      <c r="MZZ84" s="0"/>
      <c r="NAA84" s="0"/>
      <c r="NAB84" s="0"/>
      <c r="NAC84" s="0"/>
      <c r="NAD84" s="0"/>
      <c r="NAE84" s="0"/>
      <c r="NAF84" s="0"/>
      <c r="NAG84" s="0"/>
      <c r="NAH84" s="0"/>
      <c r="NAI84" s="0"/>
      <c r="NAJ84" s="0"/>
      <c r="NAK84" s="0"/>
      <c r="NAL84" s="0"/>
      <c r="NAM84" s="0"/>
      <c r="NAN84" s="0"/>
      <c r="NAO84" s="0"/>
      <c r="NAP84" s="0"/>
      <c r="NAQ84" s="0"/>
      <c r="NAR84" s="0"/>
      <c r="NAS84" s="0"/>
      <c r="NAT84" s="0"/>
      <c r="NAU84" s="0"/>
      <c r="NAV84" s="0"/>
      <c r="NAW84" s="0"/>
      <c r="NAX84" s="0"/>
      <c r="NAY84" s="0"/>
      <c r="NAZ84" s="0"/>
      <c r="NBA84" s="0"/>
      <c r="NBB84" s="0"/>
      <c r="NBC84" s="0"/>
      <c r="NBD84" s="0"/>
      <c r="NBE84" s="0"/>
      <c r="NBF84" s="0"/>
      <c r="NBG84" s="0"/>
      <c r="NBH84" s="0"/>
      <c r="NBI84" s="0"/>
      <c r="NBJ84" s="0"/>
      <c r="NBK84" s="0"/>
      <c r="NBL84" s="0"/>
      <c r="NBM84" s="0"/>
      <c r="NBN84" s="0"/>
      <c r="NBO84" s="0"/>
      <c r="NBP84" s="0"/>
      <c r="NBQ84" s="0"/>
      <c r="NBR84" s="0"/>
      <c r="NBS84" s="0"/>
      <c r="NBT84" s="0"/>
      <c r="NBU84" s="0"/>
      <c r="NBV84" s="0"/>
      <c r="NBW84" s="0"/>
      <c r="NBX84" s="0"/>
      <c r="NBY84" s="0"/>
      <c r="NBZ84" s="0"/>
      <c r="NCA84" s="0"/>
      <c r="NCB84" s="0"/>
      <c r="NCC84" s="0"/>
      <c r="NCD84" s="0"/>
      <c r="NCE84" s="0"/>
      <c r="NCF84" s="0"/>
      <c r="NCG84" s="0"/>
      <c r="NCH84" s="0"/>
      <c r="NCI84" s="0"/>
      <c r="NCJ84" s="0"/>
      <c r="NCK84" s="0"/>
      <c r="NCL84" s="0"/>
      <c r="NCM84" s="0"/>
      <c r="NCN84" s="0"/>
      <c r="NCO84" s="0"/>
      <c r="NCP84" s="0"/>
      <c r="NCQ84" s="0"/>
      <c r="NCR84" s="0"/>
      <c r="NCS84" s="0"/>
      <c r="NCT84" s="0"/>
      <c r="NCU84" s="0"/>
      <c r="NCV84" s="0"/>
      <c r="NCW84" s="0"/>
      <c r="NCX84" s="0"/>
      <c r="NCY84" s="0"/>
      <c r="NCZ84" s="0"/>
      <c r="NDA84" s="0"/>
      <c r="NDB84" s="0"/>
      <c r="NDC84" s="0"/>
      <c r="NDD84" s="0"/>
      <c r="NDE84" s="0"/>
      <c r="NDF84" s="0"/>
      <c r="NDG84" s="0"/>
      <c r="NDH84" s="0"/>
      <c r="NDI84" s="0"/>
      <c r="NDJ84" s="0"/>
      <c r="NDK84" s="0"/>
      <c r="NDL84" s="0"/>
      <c r="NDM84" s="0"/>
      <c r="NDN84" s="0"/>
      <c r="NDO84" s="0"/>
      <c r="NDP84" s="0"/>
      <c r="NDQ84" s="0"/>
      <c r="NDR84" s="0"/>
      <c r="NDS84" s="0"/>
      <c r="NDT84" s="0"/>
      <c r="NDU84" s="0"/>
      <c r="NDV84" s="0"/>
      <c r="NDW84" s="0"/>
      <c r="NDX84" s="0"/>
      <c r="NDY84" s="0"/>
      <c r="NDZ84" s="0"/>
      <c r="NEA84" s="0"/>
      <c r="NEB84" s="0"/>
      <c r="NEC84" s="0"/>
      <c r="NED84" s="0"/>
      <c r="NEE84" s="0"/>
      <c r="NEF84" s="0"/>
      <c r="NEG84" s="0"/>
      <c r="NEH84" s="0"/>
      <c r="NEI84" s="0"/>
      <c r="NEJ84" s="0"/>
      <c r="NEK84" s="0"/>
      <c r="NEL84" s="0"/>
      <c r="NEM84" s="0"/>
      <c r="NEN84" s="0"/>
      <c r="NEO84" s="0"/>
      <c r="NEP84" s="0"/>
      <c r="NEQ84" s="0"/>
      <c r="NER84" s="0"/>
      <c r="NES84" s="0"/>
      <c r="NET84" s="0"/>
      <c r="NEU84" s="0"/>
      <c r="NEV84" s="0"/>
      <c r="NEW84" s="0"/>
      <c r="NEX84" s="0"/>
      <c r="NEY84" s="0"/>
      <c r="NEZ84" s="0"/>
      <c r="NFA84" s="0"/>
      <c r="NFB84" s="0"/>
      <c r="NFC84" s="0"/>
      <c r="NFD84" s="0"/>
      <c r="NFE84" s="0"/>
      <c r="NFF84" s="0"/>
      <c r="NFG84" s="0"/>
      <c r="NFH84" s="0"/>
      <c r="NFI84" s="0"/>
      <c r="NFJ84" s="0"/>
      <c r="NFK84" s="0"/>
      <c r="NFL84" s="0"/>
      <c r="NFM84" s="0"/>
      <c r="NFN84" s="0"/>
      <c r="NFO84" s="0"/>
      <c r="NFP84" s="0"/>
      <c r="NFQ84" s="0"/>
      <c r="NFR84" s="0"/>
      <c r="NFS84" s="0"/>
      <c r="NFT84" s="0"/>
      <c r="NFU84" s="0"/>
      <c r="NFV84" s="0"/>
      <c r="NFW84" s="0"/>
      <c r="NFX84" s="0"/>
      <c r="NFY84" s="0"/>
      <c r="NFZ84" s="0"/>
      <c r="NGA84" s="0"/>
      <c r="NGB84" s="0"/>
      <c r="NGC84" s="0"/>
      <c r="NGD84" s="0"/>
      <c r="NGE84" s="0"/>
      <c r="NGF84" s="0"/>
      <c r="NGG84" s="0"/>
      <c r="NGH84" s="0"/>
      <c r="NGI84" s="0"/>
      <c r="NGJ84" s="0"/>
      <c r="NGK84" s="0"/>
      <c r="NGL84" s="0"/>
      <c r="NGM84" s="0"/>
      <c r="NGN84" s="0"/>
      <c r="NGO84" s="0"/>
      <c r="NGP84" s="0"/>
      <c r="NGQ84" s="0"/>
      <c r="NGR84" s="0"/>
      <c r="NGS84" s="0"/>
      <c r="NGT84" s="0"/>
      <c r="NGU84" s="0"/>
      <c r="NGV84" s="0"/>
      <c r="NGW84" s="0"/>
      <c r="NGX84" s="0"/>
      <c r="NGY84" s="0"/>
      <c r="NGZ84" s="0"/>
      <c r="NHA84" s="0"/>
      <c r="NHB84" s="0"/>
      <c r="NHC84" s="0"/>
      <c r="NHD84" s="0"/>
      <c r="NHE84" s="0"/>
      <c r="NHF84" s="0"/>
      <c r="NHG84" s="0"/>
      <c r="NHH84" s="0"/>
      <c r="NHI84" s="0"/>
      <c r="NHJ84" s="0"/>
      <c r="NHK84" s="0"/>
      <c r="NHL84" s="0"/>
      <c r="NHM84" s="0"/>
      <c r="NHN84" s="0"/>
      <c r="NHO84" s="0"/>
      <c r="NHP84" s="0"/>
      <c r="NHQ84" s="0"/>
      <c r="NHR84" s="0"/>
      <c r="NHS84" s="0"/>
      <c r="NHT84" s="0"/>
      <c r="NHU84" s="0"/>
      <c r="NHV84" s="0"/>
      <c r="NHW84" s="0"/>
      <c r="NHX84" s="0"/>
      <c r="NHY84" s="0"/>
      <c r="NHZ84" s="0"/>
      <c r="NIA84" s="0"/>
      <c r="NIB84" s="0"/>
      <c r="NIC84" s="0"/>
      <c r="NID84" s="0"/>
      <c r="NIE84" s="0"/>
      <c r="NIF84" s="0"/>
      <c r="NIG84" s="0"/>
      <c r="NIH84" s="0"/>
      <c r="NII84" s="0"/>
      <c r="NIJ84" s="0"/>
      <c r="NIK84" s="0"/>
      <c r="NIL84" s="0"/>
      <c r="NIM84" s="0"/>
      <c r="NIN84" s="0"/>
      <c r="NIO84" s="0"/>
      <c r="NIP84" s="0"/>
      <c r="NIQ84" s="0"/>
      <c r="NIR84" s="0"/>
      <c r="NIS84" s="0"/>
      <c r="NIT84" s="0"/>
      <c r="NIU84" s="0"/>
      <c r="NIV84" s="0"/>
      <c r="NIW84" s="0"/>
      <c r="NIX84" s="0"/>
      <c r="NIY84" s="0"/>
      <c r="NIZ84" s="0"/>
      <c r="NJA84" s="0"/>
      <c r="NJB84" s="0"/>
      <c r="NJC84" s="0"/>
      <c r="NJD84" s="0"/>
      <c r="NJE84" s="0"/>
      <c r="NJF84" s="0"/>
      <c r="NJG84" s="0"/>
      <c r="NJH84" s="0"/>
      <c r="NJI84" s="0"/>
      <c r="NJJ84" s="0"/>
      <c r="NJK84" s="0"/>
      <c r="NJL84" s="0"/>
      <c r="NJM84" s="0"/>
      <c r="NJN84" s="0"/>
      <c r="NJO84" s="0"/>
      <c r="NJP84" s="0"/>
      <c r="NJQ84" s="0"/>
      <c r="NJR84" s="0"/>
      <c r="NJS84" s="0"/>
      <c r="NJT84" s="0"/>
      <c r="NJU84" s="0"/>
      <c r="NJV84" s="0"/>
      <c r="NJW84" s="0"/>
      <c r="NJX84" s="0"/>
      <c r="NJY84" s="0"/>
      <c r="NJZ84" s="0"/>
      <c r="NKA84" s="0"/>
      <c r="NKB84" s="0"/>
      <c r="NKC84" s="0"/>
      <c r="NKD84" s="0"/>
      <c r="NKE84" s="0"/>
      <c r="NKF84" s="0"/>
      <c r="NKG84" s="0"/>
      <c r="NKH84" s="0"/>
      <c r="NKI84" s="0"/>
      <c r="NKJ84" s="0"/>
      <c r="NKK84" s="0"/>
      <c r="NKL84" s="0"/>
      <c r="NKM84" s="0"/>
      <c r="NKN84" s="0"/>
      <c r="NKO84" s="0"/>
      <c r="NKP84" s="0"/>
      <c r="NKQ84" s="0"/>
      <c r="NKR84" s="0"/>
      <c r="NKS84" s="0"/>
      <c r="NKT84" s="0"/>
      <c r="NKU84" s="0"/>
      <c r="NKV84" s="0"/>
      <c r="NKW84" s="0"/>
      <c r="NKX84" s="0"/>
      <c r="NKY84" s="0"/>
      <c r="NKZ84" s="0"/>
      <c r="NLA84" s="0"/>
      <c r="NLB84" s="0"/>
      <c r="NLC84" s="0"/>
      <c r="NLD84" s="0"/>
      <c r="NLE84" s="0"/>
      <c r="NLF84" s="0"/>
      <c r="NLG84" s="0"/>
      <c r="NLH84" s="0"/>
      <c r="NLI84" s="0"/>
      <c r="NLJ84" s="0"/>
      <c r="NLK84" s="0"/>
      <c r="NLL84" s="0"/>
      <c r="NLM84" s="0"/>
      <c r="NLN84" s="0"/>
      <c r="NLO84" s="0"/>
      <c r="NLP84" s="0"/>
      <c r="NLQ84" s="0"/>
      <c r="NLR84" s="0"/>
      <c r="NLS84" s="0"/>
      <c r="NLT84" s="0"/>
      <c r="NLU84" s="0"/>
      <c r="NLV84" s="0"/>
      <c r="NLW84" s="0"/>
      <c r="NLX84" s="0"/>
      <c r="NLY84" s="0"/>
      <c r="NLZ84" s="0"/>
      <c r="NMA84" s="0"/>
      <c r="NMB84" s="0"/>
      <c r="NMC84" s="0"/>
      <c r="NMD84" s="0"/>
      <c r="NME84" s="0"/>
      <c r="NMF84" s="0"/>
      <c r="NMG84" s="0"/>
      <c r="NMH84" s="0"/>
      <c r="NMI84" s="0"/>
      <c r="NMJ84" s="0"/>
      <c r="NMK84" s="0"/>
      <c r="NML84" s="0"/>
      <c r="NMM84" s="0"/>
      <c r="NMN84" s="0"/>
      <c r="NMO84" s="0"/>
      <c r="NMP84" s="0"/>
      <c r="NMQ84" s="0"/>
      <c r="NMR84" s="0"/>
      <c r="NMS84" s="0"/>
      <c r="NMT84" s="0"/>
      <c r="NMU84" s="0"/>
      <c r="NMV84" s="0"/>
      <c r="NMW84" s="0"/>
      <c r="NMX84" s="0"/>
      <c r="NMY84" s="0"/>
      <c r="NMZ84" s="0"/>
      <c r="NNA84" s="0"/>
      <c r="NNB84" s="0"/>
      <c r="NNC84" s="0"/>
      <c r="NND84" s="0"/>
      <c r="NNE84" s="0"/>
      <c r="NNF84" s="0"/>
      <c r="NNG84" s="0"/>
      <c r="NNH84" s="0"/>
      <c r="NNI84" s="0"/>
      <c r="NNJ84" s="0"/>
      <c r="NNK84" s="0"/>
      <c r="NNL84" s="0"/>
      <c r="NNM84" s="0"/>
      <c r="NNN84" s="0"/>
      <c r="NNO84" s="0"/>
      <c r="NNP84" s="0"/>
      <c r="NNQ84" s="0"/>
      <c r="NNR84" s="0"/>
      <c r="NNS84" s="0"/>
      <c r="NNT84" s="0"/>
      <c r="NNU84" s="0"/>
      <c r="NNV84" s="0"/>
      <c r="NNW84" s="0"/>
      <c r="NNX84" s="0"/>
      <c r="NNY84" s="0"/>
      <c r="NNZ84" s="0"/>
      <c r="NOA84" s="0"/>
      <c r="NOB84" s="0"/>
      <c r="NOC84" s="0"/>
      <c r="NOD84" s="0"/>
      <c r="NOE84" s="0"/>
      <c r="NOF84" s="0"/>
      <c r="NOG84" s="0"/>
      <c r="NOH84" s="0"/>
      <c r="NOI84" s="0"/>
      <c r="NOJ84" s="0"/>
      <c r="NOK84" s="0"/>
      <c r="NOL84" s="0"/>
      <c r="NOM84" s="0"/>
      <c r="NON84" s="0"/>
      <c r="NOO84" s="0"/>
      <c r="NOP84" s="0"/>
      <c r="NOQ84" s="0"/>
      <c r="NOR84" s="0"/>
      <c r="NOS84" s="0"/>
      <c r="NOT84" s="0"/>
      <c r="NOU84" s="0"/>
      <c r="NOV84" s="0"/>
      <c r="NOW84" s="0"/>
      <c r="NOX84" s="0"/>
      <c r="NOY84" s="0"/>
      <c r="NOZ84" s="0"/>
      <c r="NPA84" s="0"/>
      <c r="NPB84" s="0"/>
      <c r="NPC84" s="0"/>
      <c r="NPD84" s="0"/>
      <c r="NPE84" s="0"/>
      <c r="NPF84" s="0"/>
      <c r="NPG84" s="0"/>
      <c r="NPH84" s="0"/>
      <c r="NPI84" s="0"/>
      <c r="NPJ84" s="0"/>
      <c r="NPK84" s="0"/>
      <c r="NPL84" s="0"/>
      <c r="NPM84" s="0"/>
      <c r="NPN84" s="0"/>
      <c r="NPO84" s="0"/>
      <c r="NPP84" s="0"/>
      <c r="NPQ84" s="0"/>
      <c r="NPR84" s="0"/>
      <c r="NPS84" s="0"/>
      <c r="NPT84" s="0"/>
      <c r="NPU84" s="0"/>
      <c r="NPV84" s="0"/>
      <c r="NPW84" s="0"/>
      <c r="NPX84" s="0"/>
      <c r="NPY84" s="0"/>
      <c r="NPZ84" s="0"/>
      <c r="NQA84" s="0"/>
      <c r="NQB84" s="0"/>
      <c r="NQC84" s="0"/>
      <c r="NQD84" s="0"/>
      <c r="NQE84" s="0"/>
      <c r="NQF84" s="0"/>
      <c r="NQG84" s="0"/>
      <c r="NQH84" s="0"/>
      <c r="NQI84" s="0"/>
      <c r="NQJ84" s="0"/>
      <c r="NQK84" s="0"/>
      <c r="NQL84" s="0"/>
      <c r="NQM84" s="0"/>
      <c r="NQN84" s="0"/>
      <c r="NQO84" s="0"/>
      <c r="NQP84" s="0"/>
      <c r="NQQ84" s="0"/>
      <c r="NQR84" s="0"/>
      <c r="NQS84" s="0"/>
      <c r="NQT84" s="0"/>
      <c r="NQU84" s="0"/>
      <c r="NQV84" s="0"/>
      <c r="NQW84" s="0"/>
      <c r="NQX84" s="0"/>
      <c r="NQY84" s="0"/>
      <c r="NQZ84" s="0"/>
      <c r="NRA84" s="0"/>
      <c r="NRB84" s="0"/>
      <c r="NRC84" s="0"/>
      <c r="NRD84" s="0"/>
      <c r="NRE84" s="0"/>
      <c r="NRF84" s="0"/>
      <c r="NRG84" s="0"/>
      <c r="NRH84" s="0"/>
      <c r="NRI84" s="0"/>
      <c r="NRJ84" s="0"/>
      <c r="NRK84" s="0"/>
      <c r="NRL84" s="0"/>
      <c r="NRM84" s="0"/>
      <c r="NRN84" s="0"/>
      <c r="NRO84" s="0"/>
      <c r="NRP84" s="0"/>
      <c r="NRQ84" s="0"/>
      <c r="NRR84" s="0"/>
      <c r="NRS84" s="0"/>
      <c r="NRT84" s="0"/>
      <c r="NRU84" s="0"/>
      <c r="NRV84" s="0"/>
      <c r="NRW84" s="0"/>
      <c r="NRX84" s="0"/>
      <c r="NRY84" s="0"/>
      <c r="NRZ84" s="0"/>
      <c r="NSA84" s="0"/>
      <c r="NSB84" s="0"/>
      <c r="NSC84" s="0"/>
      <c r="NSD84" s="0"/>
      <c r="NSE84" s="0"/>
      <c r="NSF84" s="0"/>
      <c r="NSG84" s="0"/>
      <c r="NSH84" s="0"/>
      <c r="NSI84" s="0"/>
      <c r="NSJ84" s="0"/>
      <c r="NSK84" s="0"/>
      <c r="NSL84" s="0"/>
      <c r="NSM84" s="0"/>
      <c r="NSN84" s="0"/>
      <c r="NSO84" s="0"/>
      <c r="NSP84" s="0"/>
      <c r="NSQ84" s="0"/>
      <c r="NSR84" s="0"/>
      <c r="NSS84" s="0"/>
      <c r="NST84" s="0"/>
      <c r="NSU84" s="0"/>
      <c r="NSV84" s="0"/>
      <c r="NSW84" s="0"/>
      <c r="NSX84" s="0"/>
      <c r="NSY84" s="0"/>
      <c r="NSZ84" s="0"/>
      <c r="NTA84" s="0"/>
      <c r="NTB84" s="0"/>
      <c r="NTC84" s="0"/>
      <c r="NTD84" s="0"/>
      <c r="NTE84" s="0"/>
      <c r="NTF84" s="0"/>
      <c r="NTG84" s="0"/>
      <c r="NTH84" s="0"/>
      <c r="NTI84" s="0"/>
      <c r="NTJ84" s="0"/>
      <c r="NTK84" s="0"/>
      <c r="NTL84" s="0"/>
      <c r="NTM84" s="0"/>
      <c r="NTN84" s="0"/>
      <c r="NTO84" s="0"/>
      <c r="NTP84" s="0"/>
      <c r="NTQ84" s="0"/>
      <c r="NTR84" s="0"/>
      <c r="NTS84" s="0"/>
      <c r="NTT84" s="0"/>
      <c r="NTU84" s="0"/>
      <c r="NTV84" s="0"/>
      <c r="NTW84" s="0"/>
      <c r="NTX84" s="0"/>
      <c r="NTY84" s="0"/>
      <c r="NTZ84" s="0"/>
      <c r="NUA84" s="0"/>
      <c r="NUB84" s="0"/>
      <c r="NUC84" s="0"/>
      <c r="NUD84" s="0"/>
      <c r="NUE84" s="0"/>
      <c r="NUF84" s="0"/>
      <c r="NUG84" s="0"/>
      <c r="NUH84" s="0"/>
      <c r="NUI84" s="0"/>
      <c r="NUJ84" s="0"/>
      <c r="NUK84" s="0"/>
      <c r="NUL84" s="0"/>
      <c r="NUM84" s="0"/>
      <c r="NUN84" s="0"/>
      <c r="NUO84" s="0"/>
      <c r="NUP84" s="0"/>
      <c r="NUQ84" s="0"/>
      <c r="NUR84" s="0"/>
      <c r="NUS84" s="0"/>
      <c r="NUT84" s="0"/>
      <c r="NUU84" s="0"/>
      <c r="NUV84" s="0"/>
      <c r="NUW84" s="0"/>
      <c r="NUX84" s="0"/>
      <c r="NUY84" s="0"/>
      <c r="NUZ84" s="0"/>
      <c r="NVA84" s="0"/>
      <c r="NVB84" s="0"/>
      <c r="NVC84" s="0"/>
      <c r="NVD84" s="0"/>
      <c r="NVE84" s="0"/>
      <c r="NVF84" s="0"/>
      <c r="NVG84" s="0"/>
      <c r="NVH84" s="0"/>
      <c r="NVI84" s="0"/>
      <c r="NVJ84" s="0"/>
      <c r="NVK84" s="0"/>
      <c r="NVL84" s="0"/>
      <c r="NVM84" s="0"/>
      <c r="NVN84" s="0"/>
      <c r="NVO84" s="0"/>
      <c r="NVP84" s="0"/>
      <c r="NVQ84" s="0"/>
      <c r="NVR84" s="0"/>
      <c r="NVS84" s="0"/>
      <c r="NVT84" s="0"/>
      <c r="NVU84" s="0"/>
      <c r="NVV84" s="0"/>
      <c r="NVW84" s="0"/>
      <c r="NVX84" s="0"/>
      <c r="NVY84" s="0"/>
      <c r="NVZ84" s="0"/>
      <c r="NWA84" s="0"/>
      <c r="NWB84" s="0"/>
      <c r="NWC84" s="0"/>
      <c r="NWD84" s="0"/>
      <c r="NWE84" s="0"/>
      <c r="NWF84" s="0"/>
      <c r="NWG84" s="0"/>
      <c r="NWH84" s="0"/>
      <c r="NWI84" s="0"/>
      <c r="NWJ84" s="0"/>
      <c r="NWK84" s="0"/>
      <c r="NWL84" s="0"/>
      <c r="NWM84" s="0"/>
      <c r="NWN84" s="0"/>
      <c r="NWO84" s="0"/>
      <c r="NWP84" s="0"/>
      <c r="NWQ84" s="0"/>
      <c r="NWR84" s="0"/>
      <c r="NWS84" s="0"/>
      <c r="NWT84" s="0"/>
      <c r="NWU84" s="0"/>
      <c r="NWV84" s="0"/>
      <c r="NWW84" s="0"/>
      <c r="NWX84" s="0"/>
      <c r="NWY84" s="0"/>
      <c r="NWZ84" s="0"/>
      <c r="NXA84" s="0"/>
      <c r="NXB84" s="0"/>
      <c r="NXC84" s="0"/>
      <c r="NXD84" s="0"/>
      <c r="NXE84" s="0"/>
      <c r="NXF84" s="0"/>
      <c r="NXG84" s="0"/>
      <c r="NXH84" s="0"/>
      <c r="NXI84" s="0"/>
      <c r="NXJ84" s="0"/>
      <c r="NXK84" s="0"/>
      <c r="NXL84" s="0"/>
      <c r="NXM84" s="0"/>
      <c r="NXN84" s="0"/>
      <c r="NXO84" s="0"/>
      <c r="NXP84" s="0"/>
      <c r="NXQ84" s="0"/>
      <c r="NXR84" s="0"/>
      <c r="NXS84" s="0"/>
      <c r="NXT84" s="0"/>
      <c r="NXU84" s="0"/>
      <c r="NXV84" s="0"/>
      <c r="NXW84" s="0"/>
      <c r="NXX84" s="0"/>
      <c r="NXY84" s="0"/>
      <c r="NXZ84" s="0"/>
      <c r="NYA84" s="0"/>
      <c r="NYB84" s="0"/>
      <c r="NYC84" s="0"/>
      <c r="NYD84" s="0"/>
      <c r="NYE84" s="0"/>
      <c r="NYF84" s="0"/>
      <c r="NYG84" s="0"/>
      <c r="NYH84" s="0"/>
      <c r="NYI84" s="0"/>
      <c r="NYJ84" s="0"/>
      <c r="NYK84" s="0"/>
      <c r="NYL84" s="0"/>
      <c r="NYM84" s="0"/>
      <c r="NYN84" s="0"/>
      <c r="NYO84" s="0"/>
      <c r="NYP84" s="0"/>
      <c r="NYQ84" s="0"/>
      <c r="NYR84" s="0"/>
      <c r="NYS84" s="0"/>
      <c r="NYT84" s="0"/>
      <c r="NYU84" s="0"/>
      <c r="NYV84" s="0"/>
      <c r="NYW84" s="0"/>
      <c r="NYX84" s="0"/>
      <c r="NYY84" s="0"/>
      <c r="NYZ84" s="0"/>
      <c r="NZA84" s="0"/>
      <c r="NZB84" s="0"/>
      <c r="NZC84" s="0"/>
      <c r="NZD84" s="0"/>
      <c r="NZE84" s="0"/>
      <c r="NZF84" s="0"/>
      <c r="NZG84" s="0"/>
      <c r="NZH84" s="0"/>
      <c r="NZI84" s="0"/>
      <c r="NZJ84" s="0"/>
      <c r="NZK84" s="0"/>
      <c r="NZL84" s="0"/>
      <c r="NZM84" s="0"/>
      <c r="NZN84" s="0"/>
      <c r="NZO84" s="0"/>
      <c r="NZP84" s="0"/>
      <c r="NZQ84" s="0"/>
      <c r="NZR84" s="0"/>
      <c r="NZS84" s="0"/>
      <c r="NZT84" s="0"/>
      <c r="NZU84" s="0"/>
      <c r="NZV84" s="0"/>
      <c r="NZW84" s="0"/>
      <c r="NZX84" s="0"/>
      <c r="NZY84" s="0"/>
      <c r="NZZ84" s="0"/>
      <c r="OAA84" s="0"/>
      <c r="OAB84" s="0"/>
      <c r="OAC84" s="0"/>
      <c r="OAD84" s="0"/>
      <c r="OAE84" s="0"/>
      <c r="OAF84" s="0"/>
      <c r="OAG84" s="0"/>
      <c r="OAH84" s="0"/>
      <c r="OAI84" s="0"/>
      <c r="OAJ84" s="0"/>
      <c r="OAK84" s="0"/>
      <c r="OAL84" s="0"/>
      <c r="OAM84" s="0"/>
      <c r="OAN84" s="0"/>
      <c r="OAO84" s="0"/>
      <c r="OAP84" s="0"/>
      <c r="OAQ84" s="0"/>
      <c r="OAR84" s="0"/>
      <c r="OAS84" s="0"/>
      <c r="OAT84" s="0"/>
      <c r="OAU84" s="0"/>
      <c r="OAV84" s="0"/>
      <c r="OAW84" s="0"/>
      <c r="OAX84" s="0"/>
      <c r="OAY84" s="0"/>
      <c r="OAZ84" s="0"/>
      <c r="OBA84" s="0"/>
      <c r="OBB84" s="0"/>
      <c r="OBC84" s="0"/>
      <c r="OBD84" s="0"/>
      <c r="OBE84" s="0"/>
      <c r="OBF84" s="0"/>
      <c r="OBG84" s="0"/>
      <c r="OBH84" s="0"/>
      <c r="OBI84" s="0"/>
      <c r="OBJ84" s="0"/>
      <c r="OBK84" s="0"/>
      <c r="OBL84" s="0"/>
      <c r="OBM84" s="0"/>
      <c r="OBN84" s="0"/>
      <c r="OBO84" s="0"/>
      <c r="OBP84" s="0"/>
      <c r="OBQ84" s="0"/>
      <c r="OBR84" s="0"/>
      <c r="OBS84" s="0"/>
      <c r="OBT84" s="0"/>
      <c r="OBU84" s="0"/>
      <c r="OBV84" s="0"/>
      <c r="OBW84" s="0"/>
      <c r="OBX84" s="0"/>
      <c r="OBY84" s="0"/>
      <c r="OBZ84" s="0"/>
      <c r="OCA84" s="0"/>
      <c r="OCB84" s="0"/>
      <c r="OCC84" s="0"/>
      <c r="OCD84" s="0"/>
      <c r="OCE84" s="0"/>
      <c r="OCF84" s="0"/>
      <c r="OCG84" s="0"/>
      <c r="OCH84" s="0"/>
      <c r="OCI84" s="0"/>
      <c r="OCJ84" s="0"/>
      <c r="OCK84" s="0"/>
      <c r="OCL84" s="0"/>
      <c r="OCM84" s="0"/>
      <c r="OCN84" s="0"/>
      <c r="OCO84" s="0"/>
      <c r="OCP84" s="0"/>
      <c r="OCQ84" s="0"/>
      <c r="OCR84" s="0"/>
      <c r="OCS84" s="0"/>
      <c r="OCT84" s="0"/>
      <c r="OCU84" s="0"/>
      <c r="OCV84" s="0"/>
      <c r="OCW84" s="0"/>
      <c r="OCX84" s="0"/>
      <c r="OCY84" s="0"/>
      <c r="OCZ84" s="0"/>
      <c r="ODA84" s="0"/>
      <c r="ODB84" s="0"/>
      <c r="ODC84" s="0"/>
      <c r="ODD84" s="0"/>
      <c r="ODE84" s="0"/>
      <c r="ODF84" s="0"/>
      <c r="ODG84" s="0"/>
      <c r="ODH84" s="0"/>
      <c r="ODI84" s="0"/>
      <c r="ODJ84" s="0"/>
      <c r="ODK84" s="0"/>
      <c r="ODL84" s="0"/>
      <c r="ODM84" s="0"/>
      <c r="ODN84" s="0"/>
      <c r="ODO84" s="0"/>
      <c r="ODP84" s="0"/>
      <c r="ODQ84" s="0"/>
      <c r="ODR84" s="0"/>
      <c r="ODS84" s="0"/>
      <c r="ODT84" s="0"/>
      <c r="ODU84" s="0"/>
      <c r="ODV84" s="0"/>
      <c r="ODW84" s="0"/>
      <c r="ODX84" s="0"/>
      <c r="ODY84" s="0"/>
      <c r="ODZ84" s="0"/>
      <c r="OEA84" s="0"/>
      <c r="OEB84" s="0"/>
      <c r="OEC84" s="0"/>
      <c r="OED84" s="0"/>
      <c r="OEE84" s="0"/>
      <c r="OEF84" s="0"/>
      <c r="OEG84" s="0"/>
      <c r="OEH84" s="0"/>
      <c r="OEI84" s="0"/>
      <c r="OEJ84" s="0"/>
      <c r="OEK84" s="0"/>
      <c r="OEL84" s="0"/>
      <c r="OEM84" s="0"/>
      <c r="OEN84" s="0"/>
      <c r="OEO84" s="0"/>
      <c r="OEP84" s="0"/>
      <c r="OEQ84" s="0"/>
      <c r="OER84" s="0"/>
      <c r="OES84" s="0"/>
      <c r="OET84" s="0"/>
      <c r="OEU84" s="0"/>
      <c r="OEV84" s="0"/>
      <c r="OEW84" s="0"/>
      <c r="OEX84" s="0"/>
      <c r="OEY84" s="0"/>
      <c r="OEZ84" s="0"/>
      <c r="OFA84" s="0"/>
      <c r="OFB84" s="0"/>
      <c r="OFC84" s="0"/>
      <c r="OFD84" s="0"/>
      <c r="OFE84" s="0"/>
      <c r="OFF84" s="0"/>
      <c r="OFG84" s="0"/>
      <c r="OFH84" s="0"/>
      <c r="OFI84" s="0"/>
      <c r="OFJ84" s="0"/>
      <c r="OFK84" s="0"/>
      <c r="OFL84" s="0"/>
      <c r="OFM84" s="0"/>
      <c r="OFN84" s="0"/>
      <c r="OFO84" s="0"/>
      <c r="OFP84" s="0"/>
      <c r="OFQ84" s="0"/>
      <c r="OFR84" s="0"/>
      <c r="OFS84" s="0"/>
      <c r="OFT84" s="0"/>
      <c r="OFU84" s="0"/>
      <c r="OFV84" s="0"/>
      <c r="OFW84" s="0"/>
      <c r="OFX84" s="0"/>
      <c r="OFY84" s="0"/>
      <c r="OFZ84" s="0"/>
      <c r="OGA84" s="0"/>
      <c r="OGB84" s="0"/>
      <c r="OGC84" s="0"/>
      <c r="OGD84" s="0"/>
      <c r="OGE84" s="0"/>
      <c r="OGF84" s="0"/>
      <c r="OGG84" s="0"/>
      <c r="OGH84" s="0"/>
      <c r="OGI84" s="0"/>
      <c r="OGJ84" s="0"/>
      <c r="OGK84" s="0"/>
      <c r="OGL84" s="0"/>
      <c r="OGM84" s="0"/>
      <c r="OGN84" s="0"/>
      <c r="OGO84" s="0"/>
      <c r="OGP84" s="0"/>
      <c r="OGQ84" s="0"/>
      <c r="OGR84" s="0"/>
      <c r="OGS84" s="0"/>
      <c r="OGT84" s="0"/>
      <c r="OGU84" s="0"/>
      <c r="OGV84" s="0"/>
      <c r="OGW84" s="0"/>
      <c r="OGX84" s="0"/>
      <c r="OGY84" s="0"/>
      <c r="OGZ84" s="0"/>
      <c r="OHA84" s="0"/>
      <c r="OHB84" s="0"/>
      <c r="OHC84" s="0"/>
      <c r="OHD84" s="0"/>
      <c r="OHE84" s="0"/>
      <c r="OHF84" s="0"/>
      <c r="OHG84" s="0"/>
      <c r="OHH84" s="0"/>
      <c r="OHI84" s="0"/>
      <c r="OHJ84" s="0"/>
      <c r="OHK84" s="0"/>
      <c r="OHL84" s="0"/>
      <c r="OHM84" s="0"/>
      <c r="OHN84" s="0"/>
      <c r="OHO84" s="0"/>
      <c r="OHP84" s="0"/>
      <c r="OHQ84" s="0"/>
      <c r="OHR84" s="0"/>
      <c r="OHS84" s="0"/>
      <c r="OHT84" s="0"/>
      <c r="OHU84" s="0"/>
      <c r="OHV84" s="0"/>
      <c r="OHW84" s="0"/>
      <c r="OHX84" s="0"/>
      <c r="OHY84" s="0"/>
      <c r="OHZ84" s="0"/>
      <c r="OIA84" s="0"/>
      <c r="OIB84" s="0"/>
      <c r="OIC84" s="0"/>
      <c r="OID84" s="0"/>
      <c r="OIE84" s="0"/>
      <c r="OIF84" s="0"/>
      <c r="OIG84" s="0"/>
      <c r="OIH84" s="0"/>
      <c r="OII84" s="0"/>
      <c r="OIJ84" s="0"/>
      <c r="OIK84" s="0"/>
      <c r="OIL84" s="0"/>
      <c r="OIM84" s="0"/>
      <c r="OIN84" s="0"/>
      <c r="OIO84" s="0"/>
      <c r="OIP84" s="0"/>
      <c r="OIQ84" s="0"/>
      <c r="OIR84" s="0"/>
      <c r="OIS84" s="0"/>
      <c r="OIT84" s="0"/>
      <c r="OIU84" s="0"/>
      <c r="OIV84" s="0"/>
      <c r="OIW84" s="0"/>
      <c r="OIX84" s="0"/>
      <c r="OIY84" s="0"/>
      <c r="OIZ84" s="0"/>
      <c r="OJA84" s="0"/>
      <c r="OJB84" s="0"/>
      <c r="OJC84" s="0"/>
      <c r="OJD84" s="0"/>
      <c r="OJE84" s="0"/>
      <c r="OJF84" s="0"/>
      <c r="OJG84" s="0"/>
      <c r="OJH84" s="0"/>
      <c r="OJI84" s="0"/>
      <c r="OJJ84" s="0"/>
      <c r="OJK84" s="0"/>
      <c r="OJL84" s="0"/>
      <c r="OJM84" s="0"/>
      <c r="OJN84" s="0"/>
      <c r="OJO84" s="0"/>
      <c r="OJP84" s="0"/>
      <c r="OJQ84" s="0"/>
      <c r="OJR84" s="0"/>
      <c r="OJS84" s="0"/>
      <c r="OJT84" s="0"/>
      <c r="OJU84" s="0"/>
      <c r="OJV84" s="0"/>
      <c r="OJW84" s="0"/>
      <c r="OJX84" s="0"/>
      <c r="OJY84" s="0"/>
      <c r="OJZ84" s="0"/>
      <c r="OKA84" s="0"/>
      <c r="OKB84" s="0"/>
      <c r="OKC84" s="0"/>
      <c r="OKD84" s="0"/>
      <c r="OKE84" s="0"/>
      <c r="OKF84" s="0"/>
      <c r="OKG84" s="0"/>
      <c r="OKH84" s="0"/>
      <c r="OKI84" s="0"/>
      <c r="OKJ84" s="0"/>
      <c r="OKK84" s="0"/>
      <c r="OKL84" s="0"/>
      <c r="OKM84" s="0"/>
      <c r="OKN84" s="0"/>
      <c r="OKO84" s="0"/>
      <c r="OKP84" s="0"/>
      <c r="OKQ84" s="0"/>
      <c r="OKR84" s="0"/>
      <c r="OKS84" s="0"/>
      <c r="OKT84" s="0"/>
      <c r="OKU84" s="0"/>
      <c r="OKV84" s="0"/>
      <c r="OKW84" s="0"/>
      <c r="OKX84" s="0"/>
      <c r="OKY84" s="0"/>
      <c r="OKZ84" s="0"/>
      <c r="OLA84" s="0"/>
      <c r="OLB84" s="0"/>
      <c r="OLC84" s="0"/>
      <c r="OLD84" s="0"/>
      <c r="OLE84" s="0"/>
      <c r="OLF84" s="0"/>
      <c r="OLG84" s="0"/>
      <c r="OLH84" s="0"/>
      <c r="OLI84" s="0"/>
      <c r="OLJ84" s="0"/>
      <c r="OLK84" s="0"/>
      <c r="OLL84" s="0"/>
      <c r="OLM84" s="0"/>
      <c r="OLN84" s="0"/>
      <c r="OLO84" s="0"/>
      <c r="OLP84" s="0"/>
      <c r="OLQ84" s="0"/>
      <c r="OLR84" s="0"/>
      <c r="OLS84" s="0"/>
      <c r="OLT84" s="0"/>
      <c r="OLU84" s="0"/>
      <c r="OLV84" s="0"/>
      <c r="OLW84" s="0"/>
      <c r="OLX84" s="0"/>
      <c r="OLY84" s="0"/>
      <c r="OLZ84" s="0"/>
      <c r="OMA84" s="0"/>
      <c r="OMB84" s="0"/>
      <c r="OMC84" s="0"/>
      <c r="OMD84" s="0"/>
      <c r="OME84" s="0"/>
      <c r="OMF84" s="0"/>
      <c r="OMG84" s="0"/>
      <c r="OMH84" s="0"/>
      <c r="OMI84" s="0"/>
      <c r="OMJ84" s="0"/>
      <c r="OMK84" s="0"/>
      <c r="OML84" s="0"/>
      <c r="OMM84" s="0"/>
      <c r="OMN84" s="0"/>
      <c r="OMO84" s="0"/>
      <c r="OMP84" s="0"/>
      <c r="OMQ84" s="0"/>
      <c r="OMR84" s="0"/>
      <c r="OMS84" s="0"/>
      <c r="OMT84" s="0"/>
      <c r="OMU84" s="0"/>
      <c r="OMV84" s="0"/>
      <c r="OMW84" s="0"/>
      <c r="OMX84" s="0"/>
      <c r="OMY84" s="0"/>
      <c r="OMZ84" s="0"/>
      <c r="ONA84" s="0"/>
      <c r="ONB84" s="0"/>
      <c r="ONC84" s="0"/>
      <c r="OND84" s="0"/>
      <c r="ONE84" s="0"/>
      <c r="ONF84" s="0"/>
      <c r="ONG84" s="0"/>
      <c r="ONH84" s="0"/>
      <c r="ONI84" s="0"/>
      <c r="ONJ84" s="0"/>
      <c r="ONK84" s="0"/>
      <c r="ONL84" s="0"/>
      <c r="ONM84" s="0"/>
      <c r="ONN84" s="0"/>
      <c r="ONO84" s="0"/>
      <c r="ONP84" s="0"/>
      <c r="ONQ84" s="0"/>
      <c r="ONR84" s="0"/>
      <c r="ONS84" s="0"/>
      <c r="ONT84" s="0"/>
      <c r="ONU84" s="0"/>
      <c r="ONV84" s="0"/>
      <c r="ONW84" s="0"/>
      <c r="ONX84" s="0"/>
      <c r="ONY84" s="0"/>
      <c r="ONZ84" s="0"/>
      <c r="OOA84" s="0"/>
      <c r="OOB84" s="0"/>
      <c r="OOC84" s="0"/>
      <c r="OOD84" s="0"/>
      <c r="OOE84" s="0"/>
      <c r="OOF84" s="0"/>
      <c r="OOG84" s="0"/>
      <c r="OOH84" s="0"/>
      <c r="OOI84" s="0"/>
      <c r="OOJ84" s="0"/>
      <c r="OOK84" s="0"/>
      <c r="OOL84" s="0"/>
      <c r="OOM84" s="0"/>
      <c r="OON84" s="0"/>
      <c r="OOO84" s="0"/>
      <c r="OOP84" s="0"/>
      <c r="OOQ84" s="0"/>
      <c r="OOR84" s="0"/>
      <c r="OOS84" s="0"/>
      <c r="OOT84" s="0"/>
      <c r="OOU84" s="0"/>
      <c r="OOV84" s="0"/>
      <c r="OOW84" s="0"/>
      <c r="OOX84" s="0"/>
      <c r="OOY84" s="0"/>
      <c r="OOZ84" s="0"/>
      <c r="OPA84" s="0"/>
      <c r="OPB84" s="0"/>
      <c r="OPC84" s="0"/>
      <c r="OPD84" s="0"/>
      <c r="OPE84" s="0"/>
      <c r="OPF84" s="0"/>
      <c r="OPG84" s="0"/>
      <c r="OPH84" s="0"/>
      <c r="OPI84" s="0"/>
      <c r="OPJ84" s="0"/>
      <c r="OPK84" s="0"/>
      <c r="OPL84" s="0"/>
      <c r="OPM84" s="0"/>
      <c r="OPN84" s="0"/>
      <c r="OPO84" s="0"/>
      <c r="OPP84" s="0"/>
      <c r="OPQ84" s="0"/>
      <c r="OPR84" s="0"/>
      <c r="OPS84" s="0"/>
      <c r="OPT84" s="0"/>
      <c r="OPU84" s="0"/>
      <c r="OPV84" s="0"/>
      <c r="OPW84" s="0"/>
      <c r="OPX84" s="0"/>
      <c r="OPY84" s="0"/>
      <c r="OPZ84" s="0"/>
      <c r="OQA84" s="0"/>
      <c r="OQB84" s="0"/>
      <c r="OQC84" s="0"/>
      <c r="OQD84" s="0"/>
      <c r="OQE84" s="0"/>
      <c r="OQF84" s="0"/>
      <c r="OQG84" s="0"/>
      <c r="OQH84" s="0"/>
      <c r="OQI84" s="0"/>
      <c r="OQJ84" s="0"/>
      <c r="OQK84" s="0"/>
      <c r="OQL84" s="0"/>
      <c r="OQM84" s="0"/>
      <c r="OQN84" s="0"/>
      <c r="OQO84" s="0"/>
      <c r="OQP84" s="0"/>
      <c r="OQQ84" s="0"/>
      <c r="OQR84" s="0"/>
      <c r="OQS84" s="0"/>
      <c r="OQT84" s="0"/>
      <c r="OQU84" s="0"/>
      <c r="OQV84" s="0"/>
      <c r="OQW84" s="0"/>
      <c r="OQX84" s="0"/>
      <c r="OQY84" s="0"/>
      <c r="OQZ84" s="0"/>
      <c r="ORA84" s="0"/>
      <c r="ORB84" s="0"/>
      <c r="ORC84" s="0"/>
      <c r="ORD84" s="0"/>
      <c r="ORE84" s="0"/>
      <c r="ORF84" s="0"/>
      <c r="ORG84" s="0"/>
      <c r="ORH84" s="0"/>
      <c r="ORI84" s="0"/>
      <c r="ORJ84" s="0"/>
      <c r="ORK84" s="0"/>
      <c r="ORL84" s="0"/>
      <c r="ORM84" s="0"/>
      <c r="ORN84" s="0"/>
      <c r="ORO84" s="0"/>
      <c r="ORP84" s="0"/>
      <c r="ORQ84" s="0"/>
      <c r="ORR84" s="0"/>
      <c r="ORS84" s="0"/>
      <c r="ORT84" s="0"/>
      <c r="ORU84" s="0"/>
      <c r="ORV84" s="0"/>
      <c r="ORW84" s="0"/>
      <c r="ORX84" s="0"/>
      <c r="ORY84" s="0"/>
      <c r="ORZ84" s="0"/>
      <c r="OSA84" s="0"/>
      <c r="OSB84" s="0"/>
      <c r="OSC84" s="0"/>
      <c r="OSD84" s="0"/>
      <c r="OSE84" s="0"/>
      <c r="OSF84" s="0"/>
      <c r="OSG84" s="0"/>
      <c r="OSH84" s="0"/>
      <c r="OSI84" s="0"/>
      <c r="OSJ84" s="0"/>
      <c r="OSK84" s="0"/>
      <c r="OSL84" s="0"/>
      <c r="OSM84" s="0"/>
      <c r="OSN84" s="0"/>
      <c r="OSO84" s="0"/>
      <c r="OSP84" s="0"/>
      <c r="OSQ84" s="0"/>
      <c r="OSR84" s="0"/>
      <c r="OSS84" s="0"/>
      <c r="OST84" s="0"/>
      <c r="OSU84" s="0"/>
      <c r="OSV84" s="0"/>
      <c r="OSW84" s="0"/>
      <c r="OSX84" s="0"/>
      <c r="OSY84" s="0"/>
      <c r="OSZ84" s="0"/>
      <c r="OTA84" s="0"/>
      <c r="OTB84" s="0"/>
      <c r="OTC84" s="0"/>
      <c r="OTD84" s="0"/>
      <c r="OTE84" s="0"/>
      <c r="OTF84" s="0"/>
      <c r="OTG84" s="0"/>
      <c r="OTH84" s="0"/>
      <c r="OTI84" s="0"/>
      <c r="OTJ84" s="0"/>
      <c r="OTK84" s="0"/>
      <c r="OTL84" s="0"/>
      <c r="OTM84" s="0"/>
      <c r="OTN84" s="0"/>
      <c r="OTO84" s="0"/>
      <c r="OTP84" s="0"/>
      <c r="OTQ84" s="0"/>
      <c r="OTR84" s="0"/>
      <c r="OTS84" s="0"/>
      <c r="OTT84" s="0"/>
      <c r="OTU84" s="0"/>
      <c r="OTV84" s="0"/>
      <c r="OTW84" s="0"/>
      <c r="OTX84" s="0"/>
      <c r="OTY84" s="0"/>
      <c r="OTZ84" s="0"/>
      <c r="OUA84" s="0"/>
      <c r="OUB84" s="0"/>
      <c r="OUC84" s="0"/>
      <c r="OUD84" s="0"/>
      <c r="OUE84" s="0"/>
      <c r="OUF84" s="0"/>
      <c r="OUG84" s="0"/>
      <c r="OUH84" s="0"/>
      <c r="OUI84" s="0"/>
      <c r="OUJ84" s="0"/>
      <c r="OUK84" s="0"/>
      <c r="OUL84" s="0"/>
      <c r="OUM84" s="0"/>
      <c r="OUN84" s="0"/>
      <c r="OUO84" s="0"/>
      <c r="OUP84" s="0"/>
      <c r="OUQ84" s="0"/>
      <c r="OUR84" s="0"/>
      <c r="OUS84" s="0"/>
      <c r="OUT84" s="0"/>
      <c r="OUU84" s="0"/>
      <c r="OUV84" s="0"/>
      <c r="OUW84" s="0"/>
      <c r="OUX84" s="0"/>
      <c r="OUY84" s="0"/>
      <c r="OUZ84" s="0"/>
      <c r="OVA84" s="0"/>
      <c r="OVB84" s="0"/>
      <c r="OVC84" s="0"/>
      <c r="OVD84" s="0"/>
      <c r="OVE84" s="0"/>
      <c r="OVF84" s="0"/>
      <c r="OVG84" s="0"/>
      <c r="OVH84" s="0"/>
      <c r="OVI84" s="0"/>
      <c r="OVJ84" s="0"/>
      <c r="OVK84" s="0"/>
      <c r="OVL84" s="0"/>
      <c r="OVM84" s="0"/>
      <c r="OVN84" s="0"/>
      <c r="OVO84" s="0"/>
      <c r="OVP84" s="0"/>
      <c r="OVQ84" s="0"/>
      <c r="OVR84" s="0"/>
      <c r="OVS84" s="0"/>
      <c r="OVT84" s="0"/>
      <c r="OVU84" s="0"/>
      <c r="OVV84" s="0"/>
      <c r="OVW84" s="0"/>
      <c r="OVX84" s="0"/>
      <c r="OVY84" s="0"/>
      <c r="OVZ84" s="0"/>
      <c r="OWA84" s="0"/>
      <c r="OWB84" s="0"/>
      <c r="OWC84" s="0"/>
      <c r="OWD84" s="0"/>
      <c r="OWE84" s="0"/>
      <c r="OWF84" s="0"/>
      <c r="OWG84" s="0"/>
      <c r="OWH84" s="0"/>
      <c r="OWI84" s="0"/>
      <c r="OWJ84" s="0"/>
      <c r="OWK84" s="0"/>
      <c r="OWL84" s="0"/>
      <c r="OWM84" s="0"/>
      <c r="OWN84" s="0"/>
      <c r="OWO84" s="0"/>
      <c r="OWP84" s="0"/>
      <c r="OWQ84" s="0"/>
      <c r="OWR84" s="0"/>
      <c r="OWS84" s="0"/>
      <c r="OWT84" s="0"/>
      <c r="OWU84" s="0"/>
      <c r="OWV84" s="0"/>
      <c r="OWW84" s="0"/>
      <c r="OWX84" s="0"/>
      <c r="OWY84" s="0"/>
      <c r="OWZ84" s="0"/>
      <c r="OXA84" s="0"/>
      <c r="OXB84" s="0"/>
      <c r="OXC84" s="0"/>
      <c r="OXD84" s="0"/>
      <c r="OXE84" s="0"/>
      <c r="OXF84" s="0"/>
      <c r="OXG84" s="0"/>
      <c r="OXH84" s="0"/>
      <c r="OXI84" s="0"/>
      <c r="OXJ84" s="0"/>
      <c r="OXK84" s="0"/>
      <c r="OXL84" s="0"/>
      <c r="OXM84" s="0"/>
      <c r="OXN84" s="0"/>
      <c r="OXO84" s="0"/>
      <c r="OXP84" s="0"/>
      <c r="OXQ84" s="0"/>
      <c r="OXR84" s="0"/>
      <c r="OXS84" s="0"/>
      <c r="OXT84" s="0"/>
      <c r="OXU84" s="0"/>
      <c r="OXV84" s="0"/>
      <c r="OXW84" s="0"/>
      <c r="OXX84" s="0"/>
      <c r="OXY84" s="0"/>
      <c r="OXZ84" s="0"/>
      <c r="OYA84" s="0"/>
      <c r="OYB84" s="0"/>
      <c r="OYC84" s="0"/>
      <c r="OYD84" s="0"/>
      <c r="OYE84" s="0"/>
      <c r="OYF84" s="0"/>
      <c r="OYG84" s="0"/>
      <c r="OYH84" s="0"/>
      <c r="OYI84" s="0"/>
      <c r="OYJ84" s="0"/>
      <c r="OYK84" s="0"/>
      <c r="OYL84" s="0"/>
      <c r="OYM84" s="0"/>
      <c r="OYN84" s="0"/>
      <c r="OYO84" s="0"/>
      <c r="OYP84" s="0"/>
      <c r="OYQ84" s="0"/>
      <c r="OYR84" s="0"/>
      <c r="OYS84" s="0"/>
      <c r="OYT84" s="0"/>
      <c r="OYU84" s="0"/>
      <c r="OYV84" s="0"/>
      <c r="OYW84" s="0"/>
      <c r="OYX84" s="0"/>
      <c r="OYY84" s="0"/>
      <c r="OYZ84" s="0"/>
      <c r="OZA84" s="0"/>
      <c r="OZB84" s="0"/>
      <c r="OZC84" s="0"/>
      <c r="OZD84" s="0"/>
      <c r="OZE84" s="0"/>
      <c r="OZF84" s="0"/>
      <c r="OZG84" s="0"/>
      <c r="OZH84" s="0"/>
      <c r="OZI84" s="0"/>
      <c r="OZJ84" s="0"/>
      <c r="OZK84" s="0"/>
      <c r="OZL84" s="0"/>
      <c r="OZM84" s="0"/>
      <c r="OZN84" s="0"/>
      <c r="OZO84" s="0"/>
      <c r="OZP84" s="0"/>
      <c r="OZQ84" s="0"/>
      <c r="OZR84" s="0"/>
      <c r="OZS84" s="0"/>
      <c r="OZT84" s="0"/>
      <c r="OZU84" s="0"/>
      <c r="OZV84" s="0"/>
      <c r="OZW84" s="0"/>
      <c r="OZX84" s="0"/>
      <c r="OZY84" s="0"/>
      <c r="OZZ84" s="0"/>
      <c r="PAA84" s="0"/>
      <c r="PAB84" s="0"/>
      <c r="PAC84" s="0"/>
      <c r="PAD84" s="0"/>
      <c r="PAE84" s="0"/>
      <c r="PAF84" s="0"/>
      <c r="PAG84" s="0"/>
      <c r="PAH84" s="0"/>
      <c r="PAI84" s="0"/>
      <c r="PAJ84" s="0"/>
      <c r="PAK84" s="0"/>
      <c r="PAL84" s="0"/>
      <c r="PAM84" s="0"/>
      <c r="PAN84" s="0"/>
      <c r="PAO84" s="0"/>
      <c r="PAP84" s="0"/>
      <c r="PAQ84" s="0"/>
      <c r="PAR84" s="0"/>
      <c r="PAS84" s="0"/>
      <c r="PAT84" s="0"/>
      <c r="PAU84" s="0"/>
      <c r="PAV84" s="0"/>
      <c r="PAW84" s="0"/>
      <c r="PAX84" s="0"/>
      <c r="PAY84" s="0"/>
      <c r="PAZ84" s="0"/>
      <c r="PBA84" s="0"/>
      <c r="PBB84" s="0"/>
      <c r="PBC84" s="0"/>
      <c r="PBD84" s="0"/>
      <c r="PBE84" s="0"/>
      <c r="PBF84" s="0"/>
      <c r="PBG84" s="0"/>
      <c r="PBH84" s="0"/>
      <c r="PBI84" s="0"/>
      <c r="PBJ84" s="0"/>
      <c r="PBK84" s="0"/>
      <c r="PBL84" s="0"/>
      <c r="PBM84" s="0"/>
      <c r="PBN84" s="0"/>
      <c r="PBO84" s="0"/>
      <c r="PBP84" s="0"/>
      <c r="PBQ84" s="0"/>
      <c r="PBR84" s="0"/>
      <c r="PBS84" s="0"/>
      <c r="PBT84" s="0"/>
      <c r="PBU84" s="0"/>
      <c r="PBV84" s="0"/>
      <c r="PBW84" s="0"/>
      <c r="PBX84" s="0"/>
      <c r="PBY84" s="0"/>
      <c r="PBZ84" s="0"/>
      <c r="PCA84" s="0"/>
      <c r="PCB84" s="0"/>
      <c r="PCC84" s="0"/>
      <c r="PCD84" s="0"/>
      <c r="PCE84" s="0"/>
      <c r="PCF84" s="0"/>
      <c r="PCG84" s="0"/>
      <c r="PCH84" s="0"/>
      <c r="PCI84" s="0"/>
      <c r="PCJ84" s="0"/>
      <c r="PCK84" s="0"/>
      <c r="PCL84" s="0"/>
      <c r="PCM84" s="0"/>
      <c r="PCN84" s="0"/>
      <c r="PCO84" s="0"/>
      <c r="PCP84" s="0"/>
      <c r="PCQ84" s="0"/>
      <c r="PCR84" s="0"/>
      <c r="PCS84" s="0"/>
      <c r="PCT84" s="0"/>
      <c r="PCU84" s="0"/>
      <c r="PCV84" s="0"/>
      <c r="PCW84" s="0"/>
      <c r="PCX84" s="0"/>
      <c r="PCY84" s="0"/>
      <c r="PCZ84" s="0"/>
      <c r="PDA84" s="0"/>
      <c r="PDB84" s="0"/>
      <c r="PDC84" s="0"/>
      <c r="PDD84" s="0"/>
      <c r="PDE84" s="0"/>
      <c r="PDF84" s="0"/>
      <c r="PDG84" s="0"/>
      <c r="PDH84" s="0"/>
      <c r="PDI84" s="0"/>
      <c r="PDJ84" s="0"/>
      <c r="PDK84" s="0"/>
      <c r="PDL84" s="0"/>
      <c r="PDM84" s="0"/>
      <c r="PDN84" s="0"/>
      <c r="PDO84" s="0"/>
      <c r="PDP84" s="0"/>
      <c r="PDQ84" s="0"/>
      <c r="PDR84" s="0"/>
      <c r="PDS84" s="0"/>
      <c r="PDT84" s="0"/>
      <c r="PDU84" s="0"/>
      <c r="PDV84" s="0"/>
      <c r="PDW84" s="0"/>
      <c r="PDX84" s="0"/>
      <c r="PDY84" s="0"/>
      <c r="PDZ84" s="0"/>
      <c r="PEA84" s="0"/>
      <c r="PEB84" s="0"/>
      <c r="PEC84" s="0"/>
      <c r="PED84" s="0"/>
      <c r="PEE84" s="0"/>
      <c r="PEF84" s="0"/>
      <c r="PEG84" s="0"/>
      <c r="PEH84" s="0"/>
      <c r="PEI84" s="0"/>
      <c r="PEJ84" s="0"/>
      <c r="PEK84" s="0"/>
      <c r="PEL84" s="0"/>
      <c r="PEM84" s="0"/>
      <c r="PEN84" s="0"/>
      <c r="PEO84" s="0"/>
      <c r="PEP84" s="0"/>
      <c r="PEQ84" s="0"/>
      <c r="PER84" s="0"/>
      <c r="PES84" s="0"/>
      <c r="PET84" s="0"/>
      <c r="PEU84" s="0"/>
      <c r="PEV84" s="0"/>
      <c r="PEW84" s="0"/>
      <c r="PEX84" s="0"/>
      <c r="PEY84" s="0"/>
      <c r="PEZ84" s="0"/>
      <c r="PFA84" s="0"/>
      <c r="PFB84" s="0"/>
      <c r="PFC84" s="0"/>
      <c r="PFD84" s="0"/>
      <c r="PFE84" s="0"/>
      <c r="PFF84" s="0"/>
      <c r="PFG84" s="0"/>
      <c r="PFH84" s="0"/>
      <c r="PFI84" s="0"/>
      <c r="PFJ84" s="0"/>
      <c r="PFK84" s="0"/>
      <c r="PFL84" s="0"/>
      <c r="PFM84" s="0"/>
      <c r="PFN84" s="0"/>
      <c r="PFO84" s="0"/>
      <c r="PFP84" s="0"/>
      <c r="PFQ84" s="0"/>
      <c r="PFR84" s="0"/>
      <c r="PFS84" s="0"/>
      <c r="PFT84" s="0"/>
      <c r="PFU84" s="0"/>
      <c r="PFV84" s="0"/>
      <c r="PFW84" s="0"/>
      <c r="PFX84" s="0"/>
      <c r="PFY84" s="0"/>
      <c r="PFZ84" s="0"/>
      <c r="PGA84" s="0"/>
      <c r="PGB84" s="0"/>
      <c r="PGC84" s="0"/>
      <c r="PGD84" s="0"/>
      <c r="PGE84" s="0"/>
      <c r="PGF84" s="0"/>
      <c r="PGG84" s="0"/>
      <c r="PGH84" s="0"/>
      <c r="PGI84" s="0"/>
      <c r="PGJ84" s="0"/>
      <c r="PGK84" s="0"/>
      <c r="PGL84" s="0"/>
      <c r="PGM84" s="0"/>
      <c r="PGN84" s="0"/>
      <c r="PGO84" s="0"/>
      <c r="PGP84" s="0"/>
      <c r="PGQ84" s="0"/>
      <c r="PGR84" s="0"/>
      <c r="PGS84" s="0"/>
      <c r="PGT84" s="0"/>
      <c r="PGU84" s="0"/>
      <c r="PGV84" s="0"/>
      <c r="PGW84" s="0"/>
      <c r="PGX84" s="0"/>
      <c r="PGY84" s="0"/>
      <c r="PGZ84" s="0"/>
      <c r="PHA84" s="0"/>
      <c r="PHB84" s="0"/>
      <c r="PHC84" s="0"/>
      <c r="PHD84" s="0"/>
      <c r="PHE84" s="0"/>
      <c r="PHF84" s="0"/>
      <c r="PHG84" s="0"/>
      <c r="PHH84" s="0"/>
      <c r="PHI84" s="0"/>
      <c r="PHJ84" s="0"/>
      <c r="PHK84" s="0"/>
      <c r="PHL84" s="0"/>
      <c r="PHM84" s="0"/>
      <c r="PHN84" s="0"/>
      <c r="PHO84" s="0"/>
      <c r="PHP84" s="0"/>
      <c r="PHQ84" s="0"/>
      <c r="PHR84" s="0"/>
      <c r="PHS84" s="0"/>
      <c r="PHT84" s="0"/>
      <c r="PHU84" s="0"/>
      <c r="PHV84" s="0"/>
      <c r="PHW84" s="0"/>
      <c r="PHX84" s="0"/>
      <c r="PHY84" s="0"/>
      <c r="PHZ84" s="0"/>
      <c r="PIA84" s="0"/>
      <c r="PIB84" s="0"/>
      <c r="PIC84" s="0"/>
      <c r="PID84" s="0"/>
      <c r="PIE84" s="0"/>
      <c r="PIF84" s="0"/>
      <c r="PIG84" s="0"/>
      <c r="PIH84" s="0"/>
      <c r="PII84" s="0"/>
      <c r="PIJ84" s="0"/>
      <c r="PIK84" s="0"/>
      <c r="PIL84" s="0"/>
      <c r="PIM84" s="0"/>
      <c r="PIN84" s="0"/>
      <c r="PIO84" s="0"/>
      <c r="PIP84" s="0"/>
      <c r="PIQ84" s="0"/>
      <c r="PIR84" s="0"/>
      <c r="PIS84" s="0"/>
      <c r="PIT84" s="0"/>
      <c r="PIU84" s="0"/>
      <c r="PIV84" s="0"/>
      <c r="PIW84" s="0"/>
      <c r="PIX84" s="0"/>
      <c r="PIY84" s="0"/>
      <c r="PIZ84" s="0"/>
      <c r="PJA84" s="0"/>
      <c r="PJB84" s="0"/>
      <c r="PJC84" s="0"/>
      <c r="PJD84" s="0"/>
      <c r="PJE84" s="0"/>
      <c r="PJF84" s="0"/>
      <c r="PJG84" s="0"/>
      <c r="PJH84" s="0"/>
      <c r="PJI84" s="0"/>
      <c r="PJJ84" s="0"/>
      <c r="PJK84" s="0"/>
      <c r="PJL84" s="0"/>
      <c r="PJM84" s="0"/>
      <c r="PJN84" s="0"/>
      <c r="PJO84" s="0"/>
      <c r="PJP84" s="0"/>
      <c r="PJQ84" s="0"/>
      <c r="PJR84" s="0"/>
      <c r="PJS84" s="0"/>
      <c r="PJT84" s="0"/>
      <c r="PJU84" s="0"/>
      <c r="PJV84" s="0"/>
      <c r="PJW84" s="0"/>
      <c r="PJX84" s="0"/>
      <c r="PJY84" s="0"/>
      <c r="PJZ84" s="0"/>
      <c r="PKA84" s="0"/>
      <c r="PKB84" s="0"/>
      <c r="PKC84" s="0"/>
      <c r="PKD84" s="0"/>
      <c r="PKE84" s="0"/>
      <c r="PKF84" s="0"/>
      <c r="PKG84" s="0"/>
      <c r="PKH84" s="0"/>
      <c r="PKI84" s="0"/>
      <c r="PKJ84" s="0"/>
      <c r="PKK84" s="0"/>
      <c r="PKL84" s="0"/>
      <c r="PKM84" s="0"/>
      <c r="PKN84" s="0"/>
      <c r="PKO84" s="0"/>
      <c r="PKP84" s="0"/>
      <c r="PKQ84" s="0"/>
      <c r="PKR84" s="0"/>
      <c r="PKS84" s="0"/>
      <c r="PKT84" s="0"/>
      <c r="PKU84" s="0"/>
      <c r="PKV84" s="0"/>
      <c r="PKW84" s="0"/>
      <c r="PKX84" s="0"/>
      <c r="PKY84" s="0"/>
      <c r="PKZ84" s="0"/>
      <c r="PLA84" s="0"/>
      <c r="PLB84" s="0"/>
      <c r="PLC84" s="0"/>
      <c r="PLD84" s="0"/>
      <c r="PLE84" s="0"/>
      <c r="PLF84" s="0"/>
      <c r="PLG84" s="0"/>
      <c r="PLH84" s="0"/>
      <c r="PLI84" s="0"/>
      <c r="PLJ84" s="0"/>
      <c r="PLK84" s="0"/>
      <c r="PLL84" s="0"/>
      <c r="PLM84" s="0"/>
      <c r="PLN84" s="0"/>
      <c r="PLO84" s="0"/>
      <c r="PLP84" s="0"/>
      <c r="PLQ84" s="0"/>
      <c r="PLR84" s="0"/>
      <c r="PLS84" s="0"/>
      <c r="PLT84" s="0"/>
      <c r="PLU84" s="0"/>
      <c r="PLV84" s="0"/>
      <c r="PLW84" s="0"/>
      <c r="PLX84" s="0"/>
      <c r="PLY84" s="0"/>
      <c r="PLZ84" s="0"/>
      <c r="PMA84" s="0"/>
      <c r="PMB84" s="0"/>
      <c r="PMC84" s="0"/>
      <c r="PMD84" s="0"/>
      <c r="PME84" s="0"/>
      <c r="PMF84" s="0"/>
      <c r="PMG84" s="0"/>
      <c r="PMH84" s="0"/>
      <c r="PMI84" s="0"/>
      <c r="PMJ84" s="0"/>
      <c r="PMK84" s="0"/>
      <c r="PML84" s="0"/>
      <c r="PMM84" s="0"/>
      <c r="PMN84" s="0"/>
      <c r="PMO84" s="0"/>
      <c r="PMP84" s="0"/>
      <c r="PMQ84" s="0"/>
      <c r="PMR84" s="0"/>
      <c r="PMS84" s="0"/>
      <c r="PMT84" s="0"/>
      <c r="PMU84" s="0"/>
      <c r="PMV84" s="0"/>
      <c r="PMW84" s="0"/>
      <c r="PMX84" s="0"/>
      <c r="PMY84" s="0"/>
      <c r="PMZ84" s="0"/>
      <c r="PNA84" s="0"/>
      <c r="PNB84" s="0"/>
      <c r="PNC84" s="0"/>
      <c r="PND84" s="0"/>
      <c r="PNE84" s="0"/>
      <c r="PNF84" s="0"/>
      <c r="PNG84" s="0"/>
      <c r="PNH84" s="0"/>
      <c r="PNI84" s="0"/>
      <c r="PNJ84" s="0"/>
      <c r="PNK84" s="0"/>
      <c r="PNL84" s="0"/>
      <c r="PNM84" s="0"/>
      <c r="PNN84" s="0"/>
      <c r="PNO84" s="0"/>
      <c r="PNP84" s="0"/>
      <c r="PNQ84" s="0"/>
      <c r="PNR84" s="0"/>
      <c r="PNS84" s="0"/>
      <c r="PNT84" s="0"/>
      <c r="PNU84" s="0"/>
      <c r="PNV84" s="0"/>
      <c r="PNW84" s="0"/>
      <c r="PNX84" s="0"/>
      <c r="PNY84" s="0"/>
      <c r="PNZ84" s="0"/>
      <c r="POA84" s="0"/>
      <c r="POB84" s="0"/>
      <c r="POC84" s="0"/>
      <c r="POD84" s="0"/>
      <c r="POE84" s="0"/>
      <c r="POF84" s="0"/>
      <c r="POG84" s="0"/>
      <c r="POH84" s="0"/>
      <c r="POI84" s="0"/>
      <c r="POJ84" s="0"/>
      <c r="POK84" s="0"/>
      <c r="POL84" s="0"/>
      <c r="POM84" s="0"/>
      <c r="PON84" s="0"/>
      <c r="POO84" s="0"/>
      <c r="POP84" s="0"/>
      <c r="POQ84" s="0"/>
      <c r="POR84" s="0"/>
      <c r="POS84" s="0"/>
      <c r="POT84" s="0"/>
      <c r="POU84" s="0"/>
      <c r="POV84" s="0"/>
      <c r="POW84" s="0"/>
      <c r="POX84" s="0"/>
      <c r="POY84" s="0"/>
      <c r="POZ84" s="0"/>
      <c r="PPA84" s="0"/>
      <c r="PPB84" s="0"/>
      <c r="PPC84" s="0"/>
      <c r="PPD84" s="0"/>
      <c r="PPE84" s="0"/>
      <c r="PPF84" s="0"/>
      <c r="PPG84" s="0"/>
      <c r="PPH84" s="0"/>
      <c r="PPI84" s="0"/>
      <c r="PPJ84" s="0"/>
      <c r="PPK84" s="0"/>
      <c r="PPL84" s="0"/>
      <c r="PPM84" s="0"/>
      <c r="PPN84" s="0"/>
      <c r="PPO84" s="0"/>
      <c r="PPP84" s="0"/>
      <c r="PPQ84" s="0"/>
      <c r="PPR84" s="0"/>
      <c r="PPS84" s="0"/>
      <c r="PPT84" s="0"/>
      <c r="PPU84" s="0"/>
      <c r="PPV84" s="0"/>
      <c r="PPW84" s="0"/>
      <c r="PPX84" s="0"/>
      <c r="PPY84" s="0"/>
      <c r="PPZ84" s="0"/>
      <c r="PQA84" s="0"/>
      <c r="PQB84" s="0"/>
      <c r="PQC84" s="0"/>
      <c r="PQD84" s="0"/>
      <c r="PQE84" s="0"/>
      <c r="PQF84" s="0"/>
      <c r="PQG84" s="0"/>
      <c r="PQH84" s="0"/>
      <c r="PQI84" s="0"/>
      <c r="PQJ84" s="0"/>
      <c r="PQK84" s="0"/>
      <c r="PQL84" s="0"/>
      <c r="PQM84" s="0"/>
      <c r="PQN84" s="0"/>
      <c r="PQO84" s="0"/>
      <c r="PQP84" s="0"/>
      <c r="PQQ84" s="0"/>
      <c r="PQR84" s="0"/>
      <c r="PQS84" s="0"/>
      <c r="PQT84" s="0"/>
      <c r="PQU84" s="0"/>
      <c r="PQV84" s="0"/>
      <c r="PQW84" s="0"/>
      <c r="PQX84" s="0"/>
      <c r="PQY84" s="0"/>
      <c r="PQZ84" s="0"/>
      <c r="PRA84" s="0"/>
      <c r="PRB84" s="0"/>
      <c r="PRC84" s="0"/>
      <c r="PRD84" s="0"/>
      <c r="PRE84" s="0"/>
      <c r="PRF84" s="0"/>
      <c r="PRG84" s="0"/>
      <c r="PRH84" s="0"/>
      <c r="PRI84" s="0"/>
      <c r="PRJ84" s="0"/>
      <c r="PRK84" s="0"/>
      <c r="PRL84" s="0"/>
      <c r="PRM84" s="0"/>
      <c r="PRN84" s="0"/>
      <c r="PRO84" s="0"/>
      <c r="PRP84" s="0"/>
      <c r="PRQ84" s="0"/>
      <c r="PRR84" s="0"/>
      <c r="PRS84" s="0"/>
      <c r="PRT84" s="0"/>
      <c r="PRU84" s="0"/>
      <c r="PRV84" s="0"/>
      <c r="PRW84" s="0"/>
      <c r="PRX84" s="0"/>
      <c r="PRY84" s="0"/>
      <c r="PRZ84" s="0"/>
      <c r="PSA84" s="0"/>
      <c r="PSB84" s="0"/>
      <c r="PSC84" s="0"/>
      <c r="PSD84" s="0"/>
      <c r="PSE84" s="0"/>
      <c r="PSF84" s="0"/>
      <c r="PSG84" s="0"/>
      <c r="PSH84" s="0"/>
      <c r="PSI84" s="0"/>
      <c r="PSJ84" s="0"/>
      <c r="PSK84" s="0"/>
      <c r="PSL84" s="0"/>
      <c r="PSM84" s="0"/>
      <c r="PSN84" s="0"/>
      <c r="PSO84" s="0"/>
      <c r="PSP84" s="0"/>
      <c r="PSQ84" s="0"/>
      <c r="PSR84" s="0"/>
      <c r="PSS84" s="0"/>
      <c r="PST84" s="0"/>
      <c r="PSU84" s="0"/>
      <c r="PSV84" s="0"/>
      <c r="PSW84" s="0"/>
      <c r="PSX84" s="0"/>
      <c r="PSY84" s="0"/>
      <c r="PSZ84" s="0"/>
      <c r="PTA84" s="0"/>
      <c r="PTB84" s="0"/>
      <c r="PTC84" s="0"/>
      <c r="PTD84" s="0"/>
      <c r="PTE84" s="0"/>
      <c r="PTF84" s="0"/>
      <c r="PTG84" s="0"/>
      <c r="PTH84" s="0"/>
      <c r="PTI84" s="0"/>
      <c r="PTJ84" s="0"/>
      <c r="PTK84" s="0"/>
      <c r="PTL84" s="0"/>
      <c r="PTM84" s="0"/>
      <c r="PTN84" s="0"/>
      <c r="PTO84" s="0"/>
      <c r="PTP84" s="0"/>
      <c r="PTQ84" s="0"/>
      <c r="PTR84" s="0"/>
      <c r="PTS84" s="0"/>
      <c r="PTT84" s="0"/>
      <c r="PTU84" s="0"/>
      <c r="PTV84" s="0"/>
      <c r="PTW84" s="0"/>
      <c r="PTX84" s="0"/>
      <c r="PTY84" s="0"/>
      <c r="PTZ84" s="0"/>
      <c r="PUA84" s="0"/>
      <c r="PUB84" s="0"/>
      <c r="PUC84" s="0"/>
      <c r="PUD84" s="0"/>
      <c r="PUE84" s="0"/>
      <c r="PUF84" s="0"/>
      <c r="PUG84" s="0"/>
      <c r="PUH84" s="0"/>
      <c r="PUI84" s="0"/>
      <c r="PUJ84" s="0"/>
      <c r="PUK84" s="0"/>
      <c r="PUL84" s="0"/>
      <c r="PUM84" s="0"/>
      <c r="PUN84" s="0"/>
      <c r="PUO84" s="0"/>
      <c r="PUP84" s="0"/>
      <c r="PUQ84" s="0"/>
      <c r="PUR84" s="0"/>
      <c r="PUS84" s="0"/>
      <c r="PUT84" s="0"/>
      <c r="PUU84" s="0"/>
      <c r="PUV84" s="0"/>
      <c r="PUW84" s="0"/>
      <c r="PUX84" s="0"/>
      <c r="PUY84" s="0"/>
      <c r="PUZ84" s="0"/>
      <c r="PVA84" s="0"/>
      <c r="PVB84" s="0"/>
      <c r="PVC84" s="0"/>
      <c r="PVD84" s="0"/>
      <c r="PVE84" s="0"/>
      <c r="PVF84" s="0"/>
      <c r="PVG84" s="0"/>
      <c r="PVH84" s="0"/>
      <c r="PVI84" s="0"/>
      <c r="PVJ84" s="0"/>
      <c r="PVK84" s="0"/>
      <c r="PVL84" s="0"/>
      <c r="PVM84" s="0"/>
      <c r="PVN84" s="0"/>
      <c r="PVO84" s="0"/>
      <c r="PVP84" s="0"/>
      <c r="PVQ84" s="0"/>
      <c r="PVR84" s="0"/>
      <c r="PVS84" s="0"/>
      <c r="PVT84" s="0"/>
      <c r="PVU84" s="0"/>
      <c r="PVV84" s="0"/>
      <c r="PVW84" s="0"/>
      <c r="PVX84" s="0"/>
      <c r="PVY84" s="0"/>
      <c r="PVZ84" s="0"/>
      <c r="PWA84" s="0"/>
      <c r="PWB84" s="0"/>
      <c r="PWC84" s="0"/>
      <c r="PWD84" s="0"/>
      <c r="PWE84" s="0"/>
      <c r="PWF84" s="0"/>
      <c r="PWG84" s="0"/>
      <c r="PWH84" s="0"/>
      <c r="PWI84" s="0"/>
      <c r="PWJ84" s="0"/>
      <c r="PWK84" s="0"/>
      <c r="PWL84" s="0"/>
      <c r="PWM84" s="0"/>
      <c r="PWN84" s="0"/>
      <c r="PWO84" s="0"/>
      <c r="PWP84" s="0"/>
      <c r="PWQ84" s="0"/>
      <c r="PWR84" s="0"/>
      <c r="PWS84" s="0"/>
      <c r="PWT84" s="0"/>
      <c r="PWU84" s="0"/>
      <c r="PWV84" s="0"/>
      <c r="PWW84" s="0"/>
      <c r="PWX84" s="0"/>
      <c r="PWY84" s="0"/>
      <c r="PWZ84" s="0"/>
      <c r="PXA84" s="0"/>
      <c r="PXB84" s="0"/>
      <c r="PXC84" s="0"/>
      <c r="PXD84" s="0"/>
      <c r="PXE84" s="0"/>
      <c r="PXF84" s="0"/>
      <c r="PXG84" s="0"/>
      <c r="PXH84" s="0"/>
      <c r="PXI84" s="0"/>
      <c r="PXJ84" s="0"/>
      <c r="PXK84" s="0"/>
      <c r="PXL84" s="0"/>
      <c r="PXM84" s="0"/>
      <c r="PXN84" s="0"/>
      <c r="PXO84" s="0"/>
      <c r="PXP84" s="0"/>
      <c r="PXQ84" s="0"/>
      <c r="PXR84" s="0"/>
      <c r="PXS84" s="0"/>
      <c r="PXT84" s="0"/>
      <c r="PXU84" s="0"/>
      <c r="PXV84" s="0"/>
      <c r="PXW84" s="0"/>
      <c r="PXX84" s="0"/>
      <c r="PXY84" s="0"/>
      <c r="PXZ84" s="0"/>
      <c r="PYA84" s="0"/>
      <c r="PYB84" s="0"/>
      <c r="PYC84" s="0"/>
      <c r="PYD84" s="0"/>
      <c r="PYE84" s="0"/>
      <c r="PYF84" s="0"/>
      <c r="PYG84" s="0"/>
      <c r="PYH84" s="0"/>
      <c r="PYI84" s="0"/>
      <c r="PYJ84" s="0"/>
      <c r="PYK84" s="0"/>
      <c r="PYL84" s="0"/>
      <c r="PYM84" s="0"/>
      <c r="PYN84" s="0"/>
      <c r="PYO84" s="0"/>
      <c r="PYP84" s="0"/>
      <c r="PYQ84" s="0"/>
      <c r="PYR84" s="0"/>
      <c r="PYS84" s="0"/>
      <c r="PYT84" s="0"/>
      <c r="PYU84" s="0"/>
      <c r="PYV84" s="0"/>
      <c r="PYW84" s="0"/>
      <c r="PYX84" s="0"/>
      <c r="PYY84" s="0"/>
      <c r="PYZ84" s="0"/>
      <c r="PZA84" s="0"/>
      <c r="PZB84" s="0"/>
      <c r="PZC84" s="0"/>
      <c r="PZD84" s="0"/>
      <c r="PZE84" s="0"/>
      <c r="PZF84" s="0"/>
      <c r="PZG84" s="0"/>
      <c r="PZH84" s="0"/>
      <c r="PZI84" s="0"/>
      <c r="PZJ84" s="0"/>
      <c r="PZK84" s="0"/>
      <c r="PZL84" s="0"/>
      <c r="PZM84" s="0"/>
      <c r="PZN84" s="0"/>
      <c r="PZO84" s="0"/>
      <c r="PZP84" s="0"/>
      <c r="PZQ84" s="0"/>
      <c r="PZR84" s="0"/>
      <c r="PZS84" s="0"/>
      <c r="PZT84" s="0"/>
      <c r="PZU84" s="0"/>
      <c r="PZV84" s="0"/>
      <c r="PZW84" s="0"/>
      <c r="PZX84" s="0"/>
      <c r="PZY84" s="0"/>
      <c r="PZZ84" s="0"/>
      <c r="QAA84" s="0"/>
      <c r="QAB84" s="0"/>
      <c r="QAC84" s="0"/>
      <c r="QAD84" s="0"/>
      <c r="QAE84" s="0"/>
      <c r="QAF84" s="0"/>
      <c r="QAG84" s="0"/>
      <c r="QAH84" s="0"/>
      <c r="QAI84" s="0"/>
      <c r="QAJ84" s="0"/>
      <c r="QAK84" s="0"/>
      <c r="QAL84" s="0"/>
      <c r="QAM84" s="0"/>
      <c r="QAN84" s="0"/>
      <c r="QAO84" s="0"/>
      <c r="QAP84" s="0"/>
      <c r="QAQ84" s="0"/>
      <c r="QAR84" s="0"/>
      <c r="QAS84" s="0"/>
      <c r="QAT84" s="0"/>
      <c r="QAU84" s="0"/>
      <c r="QAV84" s="0"/>
      <c r="QAW84" s="0"/>
      <c r="QAX84" s="0"/>
      <c r="QAY84" s="0"/>
      <c r="QAZ84" s="0"/>
      <c r="QBA84" s="0"/>
      <c r="QBB84" s="0"/>
      <c r="QBC84" s="0"/>
      <c r="QBD84" s="0"/>
      <c r="QBE84" s="0"/>
      <c r="QBF84" s="0"/>
      <c r="QBG84" s="0"/>
      <c r="QBH84" s="0"/>
      <c r="QBI84" s="0"/>
      <c r="QBJ84" s="0"/>
      <c r="QBK84" s="0"/>
      <c r="QBL84" s="0"/>
      <c r="QBM84" s="0"/>
      <c r="QBN84" s="0"/>
      <c r="QBO84" s="0"/>
      <c r="QBP84" s="0"/>
      <c r="QBQ84" s="0"/>
      <c r="QBR84" s="0"/>
      <c r="QBS84" s="0"/>
      <c r="QBT84" s="0"/>
      <c r="QBU84" s="0"/>
      <c r="QBV84" s="0"/>
      <c r="QBW84" s="0"/>
      <c r="QBX84" s="0"/>
      <c r="QBY84" s="0"/>
      <c r="QBZ84" s="0"/>
      <c r="QCA84" s="0"/>
      <c r="QCB84" s="0"/>
      <c r="QCC84" s="0"/>
      <c r="QCD84" s="0"/>
      <c r="QCE84" s="0"/>
      <c r="QCF84" s="0"/>
      <c r="QCG84" s="0"/>
      <c r="QCH84" s="0"/>
      <c r="QCI84" s="0"/>
      <c r="QCJ84" s="0"/>
      <c r="QCK84" s="0"/>
      <c r="QCL84" s="0"/>
      <c r="QCM84" s="0"/>
      <c r="QCN84" s="0"/>
      <c r="QCO84" s="0"/>
      <c r="QCP84" s="0"/>
      <c r="QCQ84" s="0"/>
      <c r="QCR84" s="0"/>
      <c r="QCS84" s="0"/>
      <c r="QCT84" s="0"/>
      <c r="QCU84" s="0"/>
      <c r="QCV84" s="0"/>
      <c r="QCW84" s="0"/>
      <c r="QCX84" s="0"/>
      <c r="QCY84" s="0"/>
      <c r="QCZ84" s="0"/>
      <c r="QDA84" s="0"/>
      <c r="QDB84" s="0"/>
      <c r="QDC84" s="0"/>
      <c r="QDD84" s="0"/>
      <c r="QDE84" s="0"/>
      <c r="QDF84" s="0"/>
      <c r="QDG84" s="0"/>
      <c r="QDH84" s="0"/>
      <c r="QDI84" s="0"/>
      <c r="QDJ84" s="0"/>
      <c r="QDK84" s="0"/>
      <c r="QDL84" s="0"/>
      <c r="QDM84" s="0"/>
      <c r="QDN84" s="0"/>
      <c r="QDO84" s="0"/>
      <c r="QDP84" s="0"/>
      <c r="QDQ84" s="0"/>
      <c r="QDR84" s="0"/>
      <c r="QDS84" s="0"/>
      <c r="QDT84" s="0"/>
      <c r="QDU84" s="0"/>
      <c r="QDV84" s="0"/>
      <c r="QDW84" s="0"/>
      <c r="QDX84" s="0"/>
      <c r="QDY84" s="0"/>
      <c r="QDZ84" s="0"/>
      <c r="QEA84" s="0"/>
      <c r="QEB84" s="0"/>
      <c r="QEC84" s="0"/>
      <c r="QED84" s="0"/>
      <c r="QEE84" s="0"/>
      <c r="QEF84" s="0"/>
      <c r="QEG84" s="0"/>
      <c r="QEH84" s="0"/>
      <c r="QEI84" s="0"/>
      <c r="QEJ84" s="0"/>
      <c r="QEK84" s="0"/>
      <c r="QEL84" s="0"/>
      <c r="QEM84" s="0"/>
      <c r="QEN84" s="0"/>
      <c r="QEO84" s="0"/>
      <c r="QEP84" s="0"/>
      <c r="QEQ84" s="0"/>
      <c r="QER84" s="0"/>
      <c r="QES84" s="0"/>
      <c r="QET84" s="0"/>
      <c r="QEU84" s="0"/>
      <c r="QEV84" s="0"/>
      <c r="QEW84" s="0"/>
      <c r="QEX84" s="0"/>
      <c r="QEY84" s="0"/>
      <c r="QEZ84" s="0"/>
      <c r="QFA84" s="0"/>
      <c r="QFB84" s="0"/>
      <c r="QFC84" s="0"/>
      <c r="QFD84" s="0"/>
      <c r="QFE84" s="0"/>
      <c r="QFF84" s="0"/>
      <c r="QFG84" s="0"/>
      <c r="QFH84" s="0"/>
      <c r="QFI84" s="0"/>
      <c r="QFJ84" s="0"/>
      <c r="QFK84" s="0"/>
      <c r="QFL84" s="0"/>
      <c r="QFM84" s="0"/>
      <c r="QFN84" s="0"/>
      <c r="QFO84" s="0"/>
      <c r="QFP84" s="0"/>
      <c r="QFQ84" s="0"/>
      <c r="QFR84" s="0"/>
      <c r="QFS84" s="0"/>
      <c r="QFT84" s="0"/>
      <c r="QFU84" s="0"/>
      <c r="QFV84" s="0"/>
      <c r="QFW84" s="0"/>
      <c r="QFX84" s="0"/>
      <c r="QFY84" s="0"/>
      <c r="QFZ84" s="0"/>
      <c r="QGA84" s="0"/>
      <c r="QGB84" s="0"/>
      <c r="QGC84" s="0"/>
      <c r="QGD84" s="0"/>
      <c r="QGE84" s="0"/>
      <c r="QGF84" s="0"/>
      <c r="QGG84" s="0"/>
      <c r="QGH84" s="0"/>
      <c r="QGI84" s="0"/>
      <c r="QGJ84" s="0"/>
      <c r="QGK84" s="0"/>
      <c r="QGL84" s="0"/>
      <c r="QGM84" s="0"/>
      <c r="QGN84" s="0"/>
      <c r="QGO84" s="0"/>
      <c r="QGP84" s="0"/>
      <c r="QGQ84" s="0"/>
      <c r="QGR84" s="0"/>
      <c r="QGS84" s="0"/>
      <c r="QGT84" s="0"/>
      <c r="QGU84" s="0"/>
      <c r="QGV84" s="0"/>
      <c r="QGW84" s="0"/>
      <c r="QGX84" s="0"/>
      <c r="QGY84" s="0"/>
      <c r="QGZ84" s="0"/>
      <c r="QHA84" s="0"/>
      <c r="QHB84" s="0"/>
      <c r="QHC84" s="0"/>
      <c r="QHD84" s="0"/>
      <c r="QHE84" s="0"/>
      <c r="QHF84" s="0"/>
      <c r="QHG84" s="0"/>
      <c r="QHH84" s="0"/>
      <c r="QHI84" s="0"/>
      <c r="QHJ84" s="0"/>
      <c r="QHK84" s="0"/>
      <c r="QHL84" s="0"/>
      <c r="QHM84" s="0"/>
      <c r="QHN84" s="0"/>
      <c r="QHO84" s="0"/>
      <c r="QHP84" s="0"/>
      <c r="QHQ84" s="0"/>
      <c r="QHR84" s="0"/>
      <c r="QHS84" s="0"/>
      <c r="QHT84" s="0"/>
      <c r="QHU84" s="0"/>
      <c r="QHV84" s="0"/>
      <c r="QHW84" s="0"/>
      <c r="QHX84" s="0"/>
      <c r="QHY84" s="0"/>
      <c r="QHZ84" s="0"/>
      <c r="QIA84" s="0"/>
      <c r="QIB84" s="0"/>
      <c r="QIC84" s="0"/>
      <c r="QID84" s="0"/>
      <c r="QIE84" s="0"/>
      <c r="QIF84" s="0"/>
      <c r="QIG84" s="0"/>
      <c r="QIH84" s="0"/>
      <c r="QII84" s="0"/>
      <c r="QIJ84" s="0"/>
      <c r="QIK84" s="0"/>
      <c r="QIL84" s="0"/>
      <c r="QIM84" s="0"/>
      <c r="QIN84" s="0"/>
      <c r="QIO84" s="0"/>
      <c r="QIP84" s="0"/>
      <c r="QIQ84" s="0"/>
      <c r="QIR84" s="0"/>
      <c r="QIS84" s="0"/>
      <c r="QIT84" s="0"/>
      <c r="QIU84" s="0"/>
      <c r="QIV84" s="0"/>
      <c r="QIW84" s="0"/>
      <c r="QIX84" s="0"/>
      <c r="QIY84" s="0"/>
      <c r="QIZ84" s="0"/>
      <c r="QJA84" s="0"/>
      <c r="QJB84" s="0"/>
      <c r="QJC84" s="0"/>
      <c r="QJD84" s="0"/>
      <c r="QJE84" s="0"/>
      <c r="QJF84" s="0"/>
      <c r="QJG84" s="0"/>
      <c r="QJH84" s="0"/>
      <c r="QJI84" s="0"/>
      <c r="QJJ84" s="0"/>
      <c r="QJK84" s="0"/>
      <c r="QJL84" s="0"/>
      <c r="QJM84" s="0"/>
      <c r="QJN84" s="0"/>
      <c r="QJO84" s="0"/>
      <c r="QJP84" s="0"/>
      <c r="QJQ84" s="0"/>
      <c r="QJR84" s="0"/>
      <c r="QJS84" s="0"/>
      <c r="QJT84" s="0"/>
      <c r="QJU84" s="0"/>
      <c r="QJV84" s="0"/>
      <c r="QJW84" s="0"/>
      <c r="QJX84" s="0"/>
      <c r="QJY84" s="0"/>
      <c r="QJZ84" s="0"/>
      <c r="QKA84" s="0"/>
      <c r="QKB84" s="0"/>
      <c r="QKC84" s="0"/>
      <c r="QKD84" s="0"/>
      <c r="QKE84" s="0"/>
      <c r="QKF84" s="0"/>
      <c r="QKG84" s="0"/>
      <c r="QKH84" s="0"/>
      <c r="QKI84" s="0"/>
      <c r="QKJ84" s="0"/>
      <c r="QKK84" s="0"/>
      <c r="QKL84" s="0"/>
      <c r="QKM84" s="0"/>
      <c r="QKN84" s="0"/>
      <c r="QKO84" s="0"/>
      <c r="QKP84" s="0"/>
      <c r="QKQ84" s="0"/>
      <c r="QKR84" s="0"/>
      <c r="QKS84" s="0"/>
      <c r="QKT84" s="0"/>
      <c r="QKU84" s="0"/>
      <c r="QKV84" s="0"/>
      <c r="QKW84" s="0"/>
      <c r="QKX84" s="0"/>
      <c r="QKY84" s="0"/>
      <c r="QKZ84" s="0"/>
      <c r="QLA84" s="0"/>
      <c r="QLB84" s="0"/>
      <c r="QLC84" s="0"/>
      <c r="QLD84" s="0"/>
      <c r="QLE84" s="0"/>
      <c r="QLF84" s="0"/>
      <c r="QLG84" s="0"/>
      <c r="QLH84" s="0"/>
      <c r="QLI84" s="0"/>
      <c r="QLJ84" s="0"/>
      <c r="QLK84" s="0"/>
      <c r="QLL84" s="0"/>
      <c r="QLM84" s="0"/>
      <c r="QLN84" s="0"/>
      <c r="QLO84" s="0"/>
      <c r="QLP84" s="0"/>
      <c r="QLQ84" s="0"/>
      <c r="QLR84" s="0"/>
      <c r="QLS84" s="0"/>
      <c r="QLT84" s="0"/>
      <c r="QLU84" s="0"/>
      <c r="QLV84" s="0"/>
      <c r="QLW84" s="0"/>
      <c r="QLX84" s="0"/>
      <c r="QLY84" s="0"/>
      <c r="QLZ84" s="0"/>
      <c r="QMA84" s="0"/>
      <c r="QMB84" s="0"/>
      <c r="QMC84" s="0"/>
      <c r="QMD84" s="0"/>
      <c r="QME84" s="0"/>
      <c r="QMF84" s="0"/>
      <c r="QMG84" s="0"/>
      <c r="QMH84" s="0"/>
      <c r="QMI84" s="0"/>
      <c r="QMJ84" s="0"/>
      <c r="QMK84" s="0"/>
      <c r="QML84" s="0"/>
      <c r="QMM84" s="0"/>
      <c r="QMN84" s="0"/>
      <c r="QMO84" s="0"/>
      <c r="QMP84" s="0"/>
      <c r="QMQ84" s="0"/>
      <c r="QMR84" s="0"/>
      <c r="QMS84" s="0"/>
      <c r="QMT84" s="0"/>
      <c r="QMU84" s="0"/>
      <c r="QMV84" s="0"/>
      <c r="QMW84" s="0"/>
      <c r="QMX84" s="0"/>
      <c r="QMY84" s="0"/>
      <c r="QMZ84" s="0"/>
      <c r="QNA84" s="0"/>
      <c r="QNB84" s="0"/>
      <c r="QNC84" s="0"/>
      <c r="QND84" s="0"/>
      <c r="QNE84" s="0"/>
      <c r="QNF84" s="0"/>
      <c r="QNG84" s="0"/>
      <c r="QNH84" s="0"/>
      <c r="QNI84" s="0"/>
      <c r="QNJ84" s="0"/>
      <c r="QNK84" s="0"/>
      <c r="QNL84" s="0"/>
      <c r="QNM84" s="0"/>
      <c r="QNN84" s="0"/>
      <c r="QNO84" s="0"/>
      <c r="QNP84" s="0"/>
      <c r="QNQ84" s="0"/>
      <c r="QNR84" s="0"/>
      <c r="QNS84" s="0"/>
      <c r="QNT84" s="0"/>
      <c r="QNU84" s="0"/>
      <c r="QNV84" s="0"/>
      <c r="QNW84" s="0"/>
      <c r="QNX84" s="0"/>
      <c r="QNY84" s="0"/>
      <c r="QNZ84" s="0"/>
      <c r="QOA84" s="0"/>
      <c r="QOB84" s="0"/>
      <c r="QOC84" s="0"/>
      <c r="QOD84" s="0"/>
      <c r="QOE84" s="0"/>
      <c r="QOF84" s="0"/>
      <c r="QOG84" s="0"/>
      <c r="QOH84" s="0"/>
      <c r="QOI84" s="0"/>
      <c r="QOJ84" s="0"/>
      <c r="QOK84" s="0"/>
      <c r="QOL84" s="0"/>
      <c r="QOM84" s="0"/>
      <c r="QON84" s="0"/>
      <c r="QOO84" s="0"/>
      <c r="QOP84" s="0"/>
      <c r="QOQ84" s="0"/>
      <c r="QOR84" s="0"/>
      <c r="QOS84" s="0"/>
      <c r="QOT84" s="0"/>
      <c r="QOU84" s="0"/>
      <c r="QOV84" s="0"/>
      <c r="QOW84" s="0"/>
      <c r="QOX84" s="0"/>
      <c r="QOY84" s="0"/>
      <c r="QOZ84" s="0"/>
      <c r="QPA84" s="0"/>
      <c r="QPB84" s="0"/>
      <c r="QPC84" s="0"/>
      <c r="QPD84" s="0"/>
      <c r="QPE84" s="0"/>
      <c r="QPF84" s="0"/>
      <c r="QPG84" s="0"/>
      <c r="QPH84" s="0"/>
      <c r="QPI84" s="0"/>
      <c r="QPJ84" s="0"/>
      <c r="QPK84" s="0"/>
      <c r="QPL84" s="0"/>
      <c r="QPM84" s="0"/>
      <c r="QPN84" s="0"/>
      <c r="QPO84" s="0"/>
      <c r="QPP84" s="0"/>
      <c r="QPQ84" s="0"/>
      <c r="QPR84" s="0"/>
      <c r="QPS84" s="0"/>
      <c r="QPT84" s="0"/>
      <c r="QPU84" s="0"/>
      <c r="QPV84" s="0"/>
      <c r="QPW84" s="0"/>
      <c r="QPX84" s="0"/>
      <c r="QPY84" s="0"/>
      <c r="QPZ84" s="0"/>
      <c r="QQA84" s="0"/>
      <c r="QQB84" s="0"/>
      <c r="QQC84" s="0"/>
      <c r="QQD84" s="0"/>
      <c r="QQE84" s="0"/>
      <c r="QQF84" s="0"/>
      <c r="QQG84" s="0"/>
      <c r="QQH84" s="0"/>
      <c r="QQI84" s="0"/>
      <c r="QQJ84" s="0"/>
      <c r="QQK84" s="0"/>
      <c r="QQL84" s="0"/>
      <c r="QQM84" s="0"/>
      <c r="QQN84" s="0"/>
      <c r="QQO84" s="0"/>
      <c r="QQP84" s="0"/>
      <c r="QQQ84" s="0"/>
      <c r="QQR84" s="0"/>
      <c r="QQS84" s="0"/>
      <c r="QQT84" s="0"/>
      <c r="QQU84" s="0"/>
      <c r="QQV84" s="0"/>
      <c r="QQW84" s="0"/>
      <c r="QQX84" s="0"/>
      <c r="QQY84" s="0"/>
      <c r="QQZ84" s="0"/>
      <c r="QRA84" s="0"/>
      <c r="QRB84" s="0"/>
      <c r="QRC84" s="0"/>
      <c r="QRD84" s="0"/>
      <c r="QRE84" s="0"/>
      <c r="QRF84" s="0"/>
      <c r="QRG84" s="0"/>
      <c r="QRH84" s="0"/>
      <c r="QRI84" s="0"/>
      <c r="QRJ84" s="0"/>
      <c r="QRK84" s="0"/>
      <c r="QRL84" s="0"/>
      <c r="QRM84" s="0"/>
      <c r="QRN84" s="0"/>
      <c r="QRO84" s="0"/>
      <c r="QRP84" s="0"/>
      <c r="QRQ84" s="0"/>
      <c r="QRR84" s="0"/>
      <c r="QRS84" s="0"/>
      <c r="QRT84" s="0"/>
      <c r="QRU84" s="0"/>
      <c r="QRV84" s="0"/>
      <c r="QRW84" s="0"/>
      <c r="QRX84" s="0"/>
      <c r="QRY84" s="0"/>
      <c r="QRZ84" s="0"/>
      <c r="QSA84" s="0"/>
      <c r="QSB84" s="0"/>
      <c r="QSC84" s="0"/>
      <c r="QSD84" s="0"/>
      <c r="QSE84" s="0"/>
      <c r="QSF84" s="0"/>
      <c r="QSG84" s="0"/>
      <c r="QSH84" s="0"/>
      <c r="QSI84" s="0"/>
      <c r="QSJ84" s="0"/>
      <c r="QSK84" s="0"/>
      <c r="QSL84" s="0"/>
      <c r="QSM84" s="0"/>
      <c r="QSN84" s="0"/>
      <c r="QSO84" s="0"/>
      <c r="QSP84" s="0"/>
      <c r="QSQ84" s="0"/>
      <c r="QSR84" s="0"/>
      <c r="QSS84" s="0"/>
      <c r="QST84" s="0"/>
      <c r="QSU84" s="0"/>
      <c r="QSV84" s="0"/>
      <c r="QSW84" s="0"/>
      <c r="QSX84" s="0"/>
      <c r="QSY84" s="0"/>
      <c r="QSZ84" s="0"/>
      <c r="QTA84" s="0"/>
      <c r="QTB84" s="0"/>
      <c r="QTC84" s="0"/>
      <c r="QTD84" s="0"/>
      <c r="QTE84" s="0"/>
      <c r="QTF84" s="0"/>
      <c r="QTG84" s="0"/>
      <c r="QTH84" s="0"/>
      <c r="QTI84" s="0"/>
      <c r="QTJ84" s="0"/>
      <c r="QTK84" s="0"/>
      <c r="QTL84" s="0"/>
      <c r="QTM84" s="0"/>
      <c r="QTN84" s="0"/>
      <c r="QTO84" s="0"/>
      <c r="QTP84" s="0"/>
      <c r="QTQ84" s="0"/>
      <c r="QTR84" s="0"/>
      <c r="QTS84" s="0"/>
      <c r="QTT84" s="0"/>
      <c r="QTU84" s="0"/>
      <c r="QTV84" s="0"/>
      <c r="QTW84" s="0"/>
      <c r="QTX84" s="0"/>
      <c r="QTY84" s="0"/>
      <c r="QTZ84" s="0"/>
      <c r="QUA84" s="0"/>
      <c r="QUB84" s="0"/>
      <c r="QUC84" s="0"/>
      <c r="QUD84" s="0"/>
      <c r="QUE84" s="0"/>
      <c r="QUF84" s="0"/>
      <c r="QUG84" s="0"/>
      <c r="QUH84" s="0"/>
      <c r="QUI84" s="0"/>
      <c r="QUJ84" s="0"/>
      <c r="QUK84" s="0"/>
      <c r="QUL84" s="0"/>
      <c r="QUM84" s="0"/>
      <c r="QUN84" s="0"/>
      <c r="QUO84" s="0"/>
      <c r="QUP84" s="0"/>
      <c r="QUQ84" s="0"/>
      <c r="QUR84" s="0"/>
      <c r="QUS84" s="0"/>
      <c r="QUT84" s="0"/>
      <c r="QUU84" s="0"/>
      <c r="QUV84" s="0"/>
      <c r="QUW84" s="0"/>
      <c r="QUX84" s="0"/>
      <c r="QUY84" s="0"/>
      <c r="QUZ84" s="0"/>
      <c r="QVA84" s="0"/>
      <c r="QVB84" s="0"/>
      <c r="QVC84" s="0"/>
      <c r="QVD84" s="0"/>
      <c r="QVE84" s="0"/>
      <c r="QVF84" s="0"/>
      <c r="QVG84" s="0"/>
      <c r="QVH84" s="0"/>
      <c r="QVI84" s="0"/>
      <c r="QVJ84" s="0"/>
      <c r="QVK84" s="0"/>
      <c r="QVL84" s="0"/>
      <c r="QVM84" s="0"/>
      <c r="QVN84" s="0"/>
      <c r="QVO84" s="0"/>
      <c r="QVP84" s="0"/>
      <c r="QVQ84" s="0"/>
      <c r="QVR84" s="0"/>
      <c r="QVS84" s="0"/>
      <c r="QVT84" s="0"/>
      <c r="QVU84" s="0"/>
      <c r="QVV84" s="0"/>
      <c r="QVW84" s="0"/>
      <c r="QVX84" s="0"/>
      <c r="QVY84" s="0"/>
      <c r="QVZ84" s="0"/>
      <c r="QWA84" s="0"/>
      <c r="QWB84" s="0"/>
      <c r="QWC84" s="0"/>
      <c r="QWD84" s="0"/>
      <c r="QWE84" s="0"/>
      <c r="QWF84" s="0"/>
      <c r="QWG84" s="0"/>
      <c r="QWH84" s="0"/>
      <c r="QWI84" s="0"/>
      <c r="QWJ84" s="0"/>
      <c r="QWK84" s="0"/>
      <c r="QWL84" s="0"/>
      <c r="QWM84" s="0"/>
      <c r="QWN84" s="0"/>
      <c r="QWO84" s="0"/>
      <c r="QWP84" s="0"/>
      <c r="QWQ84" s="0"/>
      <c r="QWR84" s="0"/>
      <c r="QWS84" s="0"/>
      <c r="QWT84" s="0"/>
      <c r="QWU84" s="0"/>
      <c r="QWV84" s="0"/>
      <c r="QWW84" s="0"/>
      <c r="QWX84" s="0"/>
      <c r="QWY84" s="0"/>
      <c r="QWZ84" s="0"/>
      <c r="QXA84" s="0"/>
      <c r="QXB84" s="0"/>
      <c r="QXC84" s="0"/>
      <c r="QXD84" s="0"/>
      <c r="QXE84" s="0"/>
      <c r="QXF84" s="0"/>
      <c r="QXG84" s="0"/>
      <c r="QXH84" s="0"/>
      <c r="QXI84" s="0"/>
      <c r="QXJ84" s="0"/>
      <c r="QXK84" s="0"/>
      <c r="QXL84" s="0"/>
      <c r="QXM84" s="0"/>
      <c r="QXN84" s="0"/>
      <c r="QXO84" s="0"/>
      <c r="QXP84" s="0"/>
      <c r="QXQ84" s="0"/>
      <c r="QXR84" s="0"/>
      <c r="QXS84" s="0"/>
      <c r="QXT84" s="0"/>
      <c r="QXU84" s="0"/>
      <c r="QXV84" s="0"/>
      <c r="QXW84" s="0"/>
      <c r="QXX84" s="0"/>
      <c r="QXY84" s="0"/>
      <c r="QXZ84" s="0"/>
      <c r="QYA84" s="0"/>
      <c r="QYB84" s="0"/>
      <c r="QYC84" s="0"/>
      <c r="QYD84" s="0"/>
      <c r="QYE84" s="0"/>
      <c r="QYF84" s="0"/>
      <c r="QYG84" s="0"/>
      <c r="QYH84" s="0"/>
      <c r="QYI84" s="0"/>
      <c r="QYJ84" s="0"/>
      <c r="QYK84" s="0"/>
      <c r="QYL84" s="0"/>
      <c r="QYM84" s="0"/>
      <c r="QYN84" s="0"/>
      <c r="QYO84" s="0"/>
      <c r="QYP84" s="0"/>
      <c r="QYQ84" s="0"/>
      <c r="QYR84" s="0"/>
      <c r="QYS84" s="0"/>
      <c r="QYT84" s="0"/>
      <c r="QYU84" s="0"/>
      <c r="QYV84" s="0"/>
      <c r="QYW84" s="0"/>
      <c r="QYX84" s="0"/>
      <c r="QYY84" s="0"/>
      <c r="QYZ84" s="0"/>
      <c r="QZA84" s="0"/>
      <c r="QZB84" s="0"/>
      <c r="QZC84" s="0"/>
      <c r="QZD84" s="0"/>
      <c r="QZE84" s="0"/>
      <c r="QZF84" s="0"/>
      <c r="QZG84" s="0"/>
      <c r="QZH84" s="0"/>
      <c r="QZI84" s="0"/>
      <c r="QZJ84" s="0"/>
      <c r="QZK84" s="0"/>
      <c r="QZL84" s="0"/>
      <c r="QZM84" s="0"/>
      <c r="QZN84" s="0"/>
      <c r="QZO84" s="0"/>
      <c r="QZP84" s="0"/>
      <c r="QZQ84" s="0"/>
      <c r="QZR84" s="0"/>
      <c r="QZS84" s="0"/>
      <c r="QZT84" s="0"/>
      <c r="QZU84" s="0"/>
      <c r="QZV84" s="0"/>
      <c r="QZW84" s="0"/>
      <c r="QZX84" s="0"/>
      <c r="QZY84" s="0"/>
      <c r="QZZ84" s="0"/>
      <c r="RAA84" s="0"/>
      <c r="RAB84" s="0"/>
      <c r="RAC84" s="0"/>
      <c r="RAD84" s="0"/>
      <c r="RAE84" s="0"/>
      <c r="RAF84" s="0"/>
      <c r="RAG84" s="0"/>
      <c r="RAH84" s="0"/>
      <c r="RAI84" s="0"/>
      <c r="RAJ84" s="0"/>
      <c r="RAK84" s="0"/>
      <c r="RAL84" s="0"/>
      <c r="RAM84" s="0"/>
      <c r="RAN84" s="0"/>
      <c r="RAO84" s="0"/>
      <c r="RAP84" s="0"/>
      <c r="RAQ84" s="0"/>
      <c r="RAR84" s="0"/>
      <c r="RAS84" s="0"/>
      <c r="RAT84" s="0"/>
      <c r="RAU84" s="0"/>
      <c r="RAV84" s="0"/>
      <c r="RAW84" s="0"/>
      <c r="RAX84" s="0"/>
      <c r="RAY84" s="0"/>
      <c r="RAZ84" s="0"/>
      <c r="RBA84" s="0"/>
      <c r="RBB84" s="0"/>
      <c r="RBC84" s="0"/>
      <c r="RBD84" s="0"/>
      <c r="RBE84" s="0"/>
      <c r="RBF84" s="0"/>
      <c r="RBG84" s="0"/>
      <c r="RBH84" s="0"/>
      <c r="RBI84" s="0"/>
      <c r="RBJ84" s="0"/>
      <c r="RBK84" s="0"/>
      <c r="RBL84" s="0"/>
      <c r="RBM84" s="0"/>
      <c r="RBN84" s="0"/>
      <c r="RBO84" s="0"/>
      <c r="RBP84" s="0"/>
      <c r="RBQ84" s="0"/>
      <c r="RBR84" s="0"/>
      <c r="RBS84" s="0"/>
      <c r="RBT84" s="0"/>
      <c r="RBU84" s="0"/>
      <c r="RBV84" s="0"/>
      <c r="RBW84" s="0"/>
      <c r="RBX84" s="0"/>
      <c r="RBY84" s="0"/>
      <c r="RBZ84" s="0"/>
      <c r="RCA84" s="0"/>
      <c r="RCB84" s="0"/>
      <c r="RCC84" s="0"/>
      <c r="RCD84" s="0"/>
      <c r="RCE84" s="0"/>
      <c r="RCF84" s="0"/>
      <c r="RCG84" s="0"/>
      <c r="RCH84" s="0"/>
      <c r="RCI84" s="0"/>
      <c r="RCJ84" s="0"/>
      <c r="RCK84" s="0"/>
      <c r="RCL84" s="0"/>
      <c r="RCM84" s="0"/>
      <c r="RCN84" s="0"/>
      <c r="RCO84" s="0"/>
      <c r="RCP84" s="0"/>
      <c r="RCQ84" s="0"/>
      <c r="RCR84" s="0"/>
      <c r="RCS84" s="0"/>
      <c r="RCT84" s="0"/>
      <c r="RCU84" s="0"/>
      <c r="RCV84" s="0"/>
      <c r="RCW84" s="0"/>
      <c r="RCX84" s="0"/>
      <c r="RCY84" s="0"/>
      <c r="RCZ84" s="0"/>
      <c r="RDA84" s="0"/>
      <c r="RDB84" s="0"/>
      <c r="RDC84" s="0"/>
      <c r="RDD84" s="0"/>
      <c r="RDE84" s="0"/>
      <c r="RDF84" s="0"/>
      <c r="RDG84" s="0"/>
      <c r="RDH84" s="0"/>
      <c r="RDI84" s="0"/>
      <c r="RDJ84" s="0"/>
      <c r="RDK84" s="0"/>
      <c r="RDL84" s="0"/>
      <c r="RDM84" s="0"/>
      <c r="RDN84" s="0"/>
      <c r="RDO84" s="0"/>
      <c r="RDP84" s="0"/>
      <c r="RDQ84" s="0"/>
      <c r="RDR84" s="0"/>
      <c r="RDS84" s="0"/>
      <c r="RDT84" s="0"/>
      <c r="RDU84" s="0"/>
      <c r="RDV84" s="0"/>
      <c r="RDW84" s="0"/>
      <c r="RDX84" s="0"/>
      <c r="RDY84" s="0"/>
      <c r="RDZ84" s="0"/>
      <c r="REA84" s="0"/>
      <c r="REB84" s="0"/>
      <c r="REC84" s="0"/>
      <c r="RED84" s="0"/>
      <c r="REE84" s="0"/>
      <c r="REF84" s="0"/>
      <c r="REG84" s="0"/>
      <c r="REH84" s="0"/>
      <c r="REI84" s="0"/>
      <c r="REJ84" s="0"/>
      <c r="REK84" s="0"/>
      <c r="REL84" s="0"/>
      <c r="REM84" s="0"/>
      <c r="REN84" s="0"/>
      <c r="REO84" s="0"/>
      <c r="REP84" s="0"/>
      <c r="REQ84" s="0"/>
      <c r="RER84" s="0"/>
      <c r="RES84" s="0"/>
      <c r="RET84" s="0"/>
      <c r="REU84" s="0"/>
      <c r="REV84" s="0"/>
      <c r="REW84" s="0"/>
      <c r="REX84" s="0"/>
      <c r="REY84" s="0"/>
      <c r="REZ84" s="0"/>
      <c r="RFA84" s="0"/>
      <c r="RFB84" s="0"/>
      <c r="RFC84" s="0"/>
      <c r="RFD84" s="0"/>
      <c r="RFE84" s="0"/>
      <c r="RFF84" s="0"/>
      <c r="RFG84" s="0"/>
      <c r="RFH84" s="0"/>
      <c r="RFI84" s="0"/>
      <c r="RFJ84" s="0"/>
      <c r="RFK84" s="0"/>
      <c r="RFL84" s="0"/>
      <c r="RFM84" s="0"/>
      <c r="RFN84" s="0"/>
      <c r="RFO84" s="0"/>
      <c r="RFP84" s="0"/>
      <c r="RFQ84" s="0"/>
      <c r="RFR84" s="0"/>
      <c r="RFS84" s="0"/>
      <c r="RFT84" s="0"/>
      <c r="RFU84" s="0"/>
      <c r="RFV84" s="0"/>
      <c r="RFW84" s="0"/>
      <c r="RFX84" s="0"/>
      <c r="RFY84" s="0"/>
      <c r="RFZ84" s="0"/>
      <c r="RGA84" s="0"/>
      <c r="RGB84" s="0"/>
      <c r="RGC84" s="0"/>
      <c r="RGD84" s="0"/>
      <c r="RGE84" s="0"/>
      <c r="RGF84" s="0"/>
      <c r="RGG84" s="0"/>
      <c r="RGH84" s="0"/>
      <c r="RGI84" s="0"/>
      <c r="RGJ84" s="0"/>
      <c r="RGK84" s="0"/>
      <c r="RGL84" s="0"/>
      <c r="RGM84" s="0"/>
      <c r="RGN84" s="0"/>
      <c r="RGO84" s="0"/>
      <c r="RGP84" s="0"/>
      <c r="RGQ84" s="0"/>
      <c r="RGR84" s="0"/>
      <c r="RGS84" s="0"/>
      <c r="RGT84" s="0"/>
      <c r="RGU84" s="0"/>
      <c r="RGV84" s="0"/>
      <c r="RGW84" s="0"/>
      <c r="RGX84" s="0"/>
      <c r="RGY84" s="0"/>
      <c r="RGZ84" s="0"/>
      <c r="RHA84" s="0"/>
      <c r="RHB84" s="0"/>
      <c r="RHC84" s="0"/>
      <c r="RHD84" s="0"/>
      <c r="RHE84" s="0"/>
      <c r="RHF84" s="0"/>
      <c r="RHG84" s="0"/>
      <c r="RHH84" s="0"/>
      <c r="RHI84" s="0"/>
      <c r="RHJ84" s="0"/>
      <c r="RHK84" s="0"/>
      <c r="RHL84" s="0"/>
      <c r="RHM84" s="0"/>
      <c r="RHN84" s="0"/>
      <c r="RHO84" s="0"/>
      <c r="RHP84" s="0"/>
      <c r="RHQ84" s="0"/>
      <c r="RHR84" s="0"/>
      <c r="RHS84" s="0"/>
      <c r="RHT84" s="0"/>
      <c r="RHU84" s="0"/>
      <c r="RHV84" s="0"/>
      <c r="RHW84" s="0"/>
      <c r="RHX84" s="0"/>
      <c r="RHY84" s="0"/>
      <c r="RHZ84" s="0"/>
      <c r="RIA84" s="0"/>
      <c r="RIB84" s="0"/>
      <c r="RIC84" s="0"/>
      <c r="RID84" s="0"/>
      <c r="RIE84" s="0"/>
      <c r="RIF84" s="0"/>
      <c r="RIG84" s="0"/>
      <c r="RIH84" s="0"/>
      <c r="RII84" s="0"/>
      <c r="RIJ84" s="0"/>
      <c r="RIK84" s="0"/>
      <c r="RIL84" s="0"/>
      <c r="RIM84" s="0"/>
      <c r="RIN84" s="0"/>
      <c r="RIO84" s="0"/>
      <c r="RIP84" s="0"/>
      <c r="RIQ84" s="0"/>
      <c r="RIR84" s="0"/>
      <c r="RIS84" s="0"/>
      <c r="RIT84" s="0"/>
      <c r="RIU84" s="0"/>
      <c r="RIV84" s="0"/>
      <c r="RIW84" s="0"/>
      <c r="RIX84" s="0"/>
      <c r="RIY84" s="0"/>
      <c r="RIZ84" s="0"/>
      <c r="RJA84" s="0"/>
      <c r="RJB84" s="0"/>
      <c r="RJC84" s="0"/>
      <c r="RJD84" s="0"/>
      <c r="RJE84" s="0"/>
      <c r="RJF84" s="0"/>
      <c r="RJG84" s="0"/>
      <c r="RJH84" s="0"/>
      <c r="RJI84" s="0"/>
      <c r="RJJ84" s="0"/>
      <c r="RJK84" s="0"/>
      <c r="RJL84" s="0"/>
      <c r="RJM84" s="0"/>
      <c r="RJN84" s="0"/>
      <c r="RJO84" s="0"/>
      <c r="RJP84" s="0"/>
      <c r="RJQ84" s="0"/>
      <c r="RJR84" s="0"/>
      <c r="RJS84" s="0"/>
      <c r="RJT84" s="0"/>
      <c r="RJU84" s="0"/>
      <c r="RJV84" s="0"/>
      <c r="RJW84" s="0"/>
      <c r="RJX84" s="0"/>
      <c r="RJY84" s="0"/>
      <c r="RJZ84" s="0"/>
      <c r="RKA84" s="0"/>
      <c r="RKB84" s="0"/>
      <c r="RKC84" s="0"/>
      <c r="RKD84" s="0"/>
      <c r="RKE84" s="0"/>
      <c r="RKF84" s="0"/>
      <c r="RKG84" s="0"/>
      <c r="RKH84" s="0"/>
      <c r="RKI84" s="0"/>
      <c r="RKJ84" s="0"/>
      <c r="RKK84" s="0"/>
      <c r="RKL84" s="0"/>
      <c r="RKM84" s="0"/>
      <c r="RKN84" s="0"/>
      <c r="RKO84" s="0"/>
      <c r="RKP84" s="0"/>
      <c r="RKQ84" s="0"/>
      <c r="RKR84" s="0"/>
      <c r="RKS84" s="0"/>
      <c r="RKT84" s="0"/>
      <c r="RKU84" s="0"/>
      <c r="RKV84" s="0"/>
      <c r="RKW84" s="0"/>
      <c r="RKX84" s="0"/>
      <c r="RKY84" s="0"/>
      <c r="RKZ84" s="0"/>
      <c r="RLA84" s="0"/>
      <c r="RLB84" s="0"/>
      <c r="RLC84" s="0"/>
      <c r="RLD84" s="0"/>
      <c r="RLE84" s="0"/>
      <c r="RLF84" s="0"/>
      <c r="RLG84" s="0"/>
      <c r="RLH84" s="0"/>
      <c r="RLI84" s="0"/>
      <c r="RLJ84" s="0"/>
      <c r="RLK84" s="0"/>
      <c r="RLL84" s="0"/>
      <c r="RLM84" s="0"/>
      <c r="RLN84" s="0"/>
      <c r="RLO84" s="0"/>
      <c r="RLP84" s="0"/>
      <c r="RLQ84" s="0"/>
      <c r="RLR84" s="0"/>
      <c r="RLS84" s="0"/>
      <c r="RLT84" s="0"/>
      <c r="RLU84" s="0"/>
      <c r="RLV84" s="0"/>
      <c r="RLW84" s="0"/>
      <c r="RLX84" s="0"/>
      <c r="RLY84" s="0"/>
      <c r="RLZ84" s="0"/>
      <c r="RMA84" s="0"/>
      <c r="RMB84" s="0"/>
      <c r="RMC84" s="0"/>
      <c r="RMD84" s="0"/>
      <c r="RME84" s="0"/>
      <c r="RMF84" s="0"/>
      <c r="RMG84" s="0"/>
      <c r="RMH84" s="0"/>
      <c r="RMI84" s="0"/>
      <c r="RMJ84" s="0"/>
      <c r="RMK84" s="0"/>
      <c r="RML84" s="0"/>
      <c r="RMM84" s="0"/>
      <c r="RMN84" s="0"/>
      <c r="RMO84" s="0"/>
      <c r="RMP84" s="0"/>
      <c r="RMQ84" s="0"/>
      <c r="RMR84" s="0"/>
      <c r="RMS84" s="0"/>
      <c r="RMT84" s="0"/>
      <c r="RMU84" s="0"/>
      <c r="RMV84" s="0"/>
      <c r="RMW84" s="0"/>
      <c r="RMX84" s="0"/>
      <c r="RMY84" s="0"/>
      <c r="RMZ84" s="0"/>
      <c r="RNA84" s="0"/>
      <c r="RNB84" s="0"/>
      <c r="RNC84" s="0"/>
      <c r="RND84" s="0"/>
      <c r="RNE84" s="0"/>
      <c r="RNF84" s="0"/>
      <c r="RNG84" s="0"/>
      <c r="RNH84" s="0"/>
      <c r="RNI84" s="0"/>
      <c r="RNJ84" s="0"/>
      <c r="RNK84" s="0"/>
      <c r="RNL84" s="0"/>
      <c r="RNM84" s="0"/>
      <c r="RNN84" s="0"/>
      <c r="RNO84" s="0"/>
      <c r="RNP84" s="0"/>
      <c r="RNQ84" s="0"/>
      <c r="RNR84" s="0"/>
      <c r="RNS84" s="0"/>
      <c r="RNT84" s="0"/>
      <c r="RNU84" s="0"/>
      <c r="RNV84" s="0"/>
      <c r="RNW84" s="0"/>
      <c r="RNX84" s="0"/>
      <c r="RNY84" s="0"/>
      <c r="RNZ84" s="0"/>
      <c r="ROA84" s="0"/>
      <c r="ROB84" s="0"/>
      <c r="ROC84" s="0"/>
      <c r="ROD84" s="0"/>
      <c r="ROE84" s="0"/>
      <c r="ROF84" s="0"/>
      <c r="ROG84" s="0"/>
      <c r="ROH84" s="0"/>
      <c r="ROI84" s="0"/>
      <c r="ROJ84" s="0"/>
      <c r="ROK84" s="0"/>
      <c r="ROL84" s="0"/>
      <c r="ROM84" s="0"/>
      <c r="RON84" s="0"/>
      <c r="ROO84" s="0"/>
      <c r="ROP84" s="0"/>
      <c r="ROQ84" s="0"/>
      <c r="ROR84" s="0"/>
      <c r="ROS84" s="0"/>
      <c r="ROT84" s="0"/>
      <c r="ROU84" s="0"/>
      <c r="ROV84" s="0"/>
      <c r="ROW84" s="0"/>
      <c r="ROX84" s="0"/>
      <c r="ROY84" s="0"/>
      <c r="ROZ84" s="0"/>
      <c r="RPA84" s="0"/>
      <c r="RPB84" s="0"/>
      <c r="RPC84" s="0"/>
      <c r="RPD84" s="0"/>
      <c r="RPE84" s="0"/>
      <c r="RPF84" s="0"/>
      <c r="RPG84" s="0"/>
      <c r="RPH84" s="0"/>
      <c r="RPI84" s="0"/>
      <c r="RPJ84" s="0"/>
      <c r="RPK84" s="0"/>
      <c r="RPL84" s="0"/>
      <c r="RPM84" s="0"/>
      <c r="RPN84" s="0"/>
      <c r="RPO84" s="0"/>
      <c r="RPP84" s="0"/>
      <c r="RPQ84" s="0"/>
      <c r="RPR84" s="0"/>
      <c r="RPS84" s="0"/>
      <c r="RPT84" s="0"/>
      <c r="RPU84" s="0"/>
      <c r="RPV84" s="0"/>
      <c r="RPW84" s="0"/>
      <c r="RPX84" s="0"/>
      <c r="RPY84" s="0"/>
      <c r="RPZ84" s="0"/>
      <c r="RQA84" s="0"/>
      <c r="RQB84" s="0"/>
      <c r="RQC84" s="0"/>
      <c r="RQD84" s="0"/>
      <c r="RQE84" s="0"/>
      <c r="RQF84" s="0"/>
      <c r="RQG84" s="0"/>
      <c r="RQH84" s="0"/>
      <c r="RQI84" s="0"/>
      <c r="RQJ84" s="0"/>
      <c r="RQK84" s="0"/>
      <c r="RQL84" s="0"/>
      <c r="RQM84" s="0"/>
      <c r="RQN84" s="0"/>
      <c r="RQO84" s="0"/>
      <c r="RQP84" s="0"/>
      <c r="RQQ84" s="0"/>
      <c r="RQR84" s="0"/>
      <c r="RQS84" s="0"/>
      <c r="RQT84" s="0"/>
      <c r="RQU84" s="0"/>
      <c r="RQV84" s="0"/>
      <c r="RQW84" s="0"/>
      <c r="RQX84" s="0"/>
      <c r="RQY84" s="0"/>
      <c r="RQZ84" s="0"/>
      <c r="RRA84" s="0"/>
      <c r="RRB84" s="0"/>
      <c r="RRC84" s="0"/>
      <c r="RRD84" s="0"/>
      <c r="RRE84" s="0"/>
      <c r="RRF84" s="0"/>
      <c r="RRG84" s="0"/>
      <c r="RRH84" s="0"/>
      <c r="RRI84" s="0"/>
      <c r="RRJ84" s="0"/>
      <c r="RRK84" s="0"/>
      <c r="RRL84" s="0"/>
      <c r="RRM84" s="0"/>
      <c r="RRN84" s="0"/>
      <c r="RRO84" s="0"/>
      <c r="RRP84" s="0"/>
      <c r="RRQ84" s="0"/>
      <c r="RRR84" s="0"/>
      <c r="RRS84" s="0"/>
      <c r="RRT84" s="0"/>
      <c r="RRU84" s="0"/>
      <c r="RRV84" s="0"/>
      <c r="RRW84" s="0"/>
      <c r="RRX84" s="0"/>
      <c r="RRY84" s="0"/>
      <c r="RRZ84" s="0"/>
      <c r="RSA84" s="0"/>
      <c r="RSB84" s="0"/>
      <c r="RSC84" s="0"/>
      <c r="RSD84" s="0"/>
      <c r="RSE84" s="0"/>
      <c r="RSF84" s="0"/>
      <c r="RSG84" s="0"/>
      <c r="RSH84" s="0"/>
      <c r="RSI84" s="0"/>
      <c r="RSJ84" s="0"/>
      <c r="RSK84" s="0"/>
      <c r="RSL84" s="0"/>
      <c r="RSM84" s="0"/>
      <c r="RSN84" s="0"/>
      <c r="RSO84" s="0"/>
      <c r="RSP84" s="0"/>
      <c r="RSQ84" s="0"/>
      <c r="RSR84" s="0"/>
      <c r="RSS84" s="0"/>
      <c r="RST84" s="0"/>
      <c r="RSU84" s="0"/>
      <c r="RSV84" s="0"/>
      <c r="RSW84" s="0"/>
      <c r="RSX84" s="0"/>
      <c r="RSY84" s="0"/>
      <c r="RSZ84" s="0"/>
      <c r="RTA84" s="0"/>
      <c r="RTB84" s="0"/>
      <c r="RTC84" s="0"/>
      <c r="RTD84" s="0"/>
      <c r="RTE84" s="0"/>
      <c r="RTF84" s="0"/>
      <c r="RTG84" s="0"/>
      <c r="RTH84" s="0"/>
      <c r="RTI84" s="0"/>
      <c r="RTJ84" s="0"/>
      <c r="RTK84" s="0"/>
      <c r="RTL84" s="0"/>
      <c r="RTM84" s="0"/>
      <c r="RTN84" s="0"/>
      <c r="RTO84" s="0"/>
      <c r="RTP84" s="0"/>
      <c r="RTQ84" s="0"/>
      <c r="RTR84" s="0"/>
      <c r="RTS84" s="0"/>
      <c r="RTT84" s="0"/>
      <c r="RTU84" s="0"/>
      <c r="RTV84" s="0"/>
      <c r="RTW84" s="0"/>
      <c r="RTX84" s="0"/>
      <c r="RTY84" s="0"/>
      <c r="RTZ84" s="0"/>
      <c r="RUA84" s="0"/>
      <c r="RUB84" s="0"/>
      <c r="RUC84" s="0"/>
      <c r="RUD84" s="0"/>
      <c r="RUE84" s="0"/>
      <c r="RUF84" s="0"/>
      <c r="RUG84" s="0"/>
      <c r="RUH84" s="0"/>
      <c r="RUI84" s="0"/>
      <c r="RUJ84" s="0"/>
      <c r="RUK84" s="0"/>
      <c r="RUL84" s="0"/>
      <c r="RUM84" s="0"/>
      <c r="RUN84" s="0"/>
      <c r="RUO84" s="0"/>
      <c r="RUP84" s="0"/>
      <c r="RUQ84" s="0"/>
      <c r="RUR84" s="0"/>
      <c r="RUS84" s="0"/>
      <c r="RUT84" s="0"/>
      <c r="RUU84" s="0"/>
      <c r="RUV84" s="0"/>
      <c r="RUW84" s="0"/>
      <c r="RUX84" s="0"/>
      <c r="RUY84" s="0"/>
      <c r="RUZ84" s="0"/>
      <c r="RVA84" s="0"/>
      <c r="RVB84" s="0"/>
      <c r="RVC84" s="0"/>
      <c r="RVD84" s="0"/>
      <c r="RVE84" s="0"/>
      <c r="RVF84" s="0"/>
      <c r="RVG84" s="0"/>
      <c r="RVH84" s="0"/>
      <c r="RVI84" s="0"/>
      <c r="RVJ84" s="0"/>
      <c r="RVK84" s="0"/>
      <c r="RVL84" s="0"/>
      <c r="RVM84" s="0"/>
      <c r="RVN84" s="0"/>
      <c r="RVO84" s="0"/>
      <c r="RVP84" s="0"/>
      <c r="RVQ84" s="0"/>
      <c r="RVR84" s="0"/>
      <c r="RVS84" s="0"/>
      <c r="RVT84" s="0"/>
      <c r="RVU84" s="0"/>
      <c r="RVV84" s="0"/>
      <c r="RVW84" s="0"/>
      <c r="RVX84" s="0"/>
      <c r="RVY84" s="0"/>
      <c r="RVZ84" s="0"/>
      <c r="RWA84" s="0"/>
      <c r="RWB84" s="0"/>
      <c r="RWC84" s="0"/>
      <c r="RWD84" s="0"/>
      <c r="RWE84" s="0"/>
      <c r="RWF84" s="0"/>
      <c r="RWG84" s="0"/>
      <c r="RWH84" s="0"/>
      <c r="RWI84" s="0"/>
      <c r="RWJ84" s="0"/>
      <c r="RWK84" s="0"/>
      <c r="RWL84" s="0"/>
      <c r="RWM84" s="0"/>
      <c r="RWN84" s="0"/>
      <c r="RWO84" s="0"/>
      <c r="RWP84" s="0"/>
      <c r="RWQ84" s="0"/>
      <c r="RWR84" s="0"/>
      <c r="RWS84" s="0"/>
      <c r="RWT84" s="0"/>
      <c r="RWU84" s="0"/>
      <c r="RWV84" s="0"/>
      <c r="RWW84" s="0"/>
      <c r="RWX84" s="0"/>
      <c r="RWY84" s="0"/>
      <c r="RWZ84" s="0"/>
      <c r="RXA84" s="0"/>
      <c r="RXB84" s="0"/>
      <c r="RXC84" s="0"/>
      <c r="RXD84" s="0"/>
      <c r="RXE84" s="0"/>
      <c r="RXF84" s="0"/>
      <c r="RXG84" s="0"/>
      <c r="RXH84" s="0"/>
      <c r="RXI84" s="0"/>
      <c r="RXJ84" s="0"/>
      <c r="RXK84" s="0"/>
      <c r="RXL84" s="0"/>
      <c r="RXM84" s="0"/>
      <c r="RXN84" s="0"/>
      <c r="RXO84" s="0"/>
      <c r="RXP84" s="0"/>
      <c r="RXQ84" s="0"/>
      <c r="RXR84" s="0"/>
      <c r="RXS84" s="0"/>
      <c r="RXT84" s="0"/>
      <c r="RXU84" s="0"/>
      <c r="RXV84" s="0"/>
      <c r="RXW84" s="0"/>
      <c r="RXX84" s="0"/>
      <c r="RXY84" s="0"/>
      <c r="RXZ84" s="0"/>
      <c r="RYA84" s="0"/>
      <c r="RYB84" s="0"/>
      <c r="RYC84" s="0"/>
      <c r="RYD84" s="0"/>
      <c r="RYE84" s="0"/>
      <c r="RYF84" s="0"/>
      <c r="RYG84" s="0"/>
      <c r="RYH84" s="0"/>
      <c r="RYI84" s="0"/>
      <c r="RYJ84" s="0"/>
      <c r="RYK84" s="0"/>
      <c r="RYL84" s="0"/>
      <c r="RYM84" s="0"/>
      <c r="RYN84" s="0"/>
      <c r="RYO84" s="0"/>
      <c r="RYP84" s="0"/>
      <c r="RYQ84" s="0"/>
      <c r="RYR84" s="0"/>
      <c r="RYS84" s="0"/>
      <c r="RYT84" s="0"/>
      <c r="RYU84" s="0"/>
      <c r="RYV84" s="0"/>
      <c r="RYW84" s="0"/>
      <c r="RYX84" s="0"/>
      <c r="RYY84" s="0"/>
      <c r="RYZ84" s="0"/>
      <c r="RZA84" s="0"/>
      <c r="RZB84" s="0"/>
      <c r="RZC84" s="0"/>
      <c r="RZD84" s="0"/>
      <c r="RZE84" s="0"/>
      <c r="RZF84" s="0"/>
      <c r="RZG84" s="0"/>
      <c r="RZH84" s="0"/>
      <c r="RZI84" s="0"/>
      <c r="RZJ84" s="0"/>
      <c r="RZK84" s="0"/>
      <c r="RZL84" s="0"/>
      <c r="RZM84" s="0"/>
      <c r="RZN84" s="0"/>
      <c r="RZO84" s="0"/>
      <c r="RZP84" s="0"/>
      <c r="RZQ84" s="0"/>
      <c r="RZR84" s="0"/>
      <c r="RZS84" s="0"/>
      <c r="RZT84" s="0"/>
      <c r="RZU84" s="0"/>
      <c r="RZV84" s="0"/>
      <c r="RZW84" s="0"/>
      <c r="RZX84" s="0"/>
      <c r="RZY84" s="0"/>
      <c r="RZZ84" s="0"/>
      <c r="SAA84" s="0"/>
      <c r="SAB84" s="0"/>
      <c r="SAC84" s="0"/>
      <c r="SAD84" s="0"/>
      <c r="SAE84" s="0"/>
      <c r="SAF84" s="0"/>
      <c r="SAG84" s="0"/>
      <c r="SAH84" s="0"/>
      <c r="SAI84" s="0"/>
      <c r="SAJ84" s="0"/>
      <c r="SAK84" s="0"/>
      <c r="SAL84" s="0"/>
      <c r="SAM84" s="0"/>
      <c r="SAN84" s="0"/>
      <c r="SAO84" s="0"/>
      <c r="SAP84" s="0"/>
      <c r="SAQ84" s="0"/>
      <c r="SAR84" s="0"/>
      <c r="SAS84" s="0"/>
      <c r="SAT84" s="0"/>
      <c r="SAU84" s="0"/>
      <c r="SAV84" s="0"/>
      <c r="SAW84" s="0"/>
      <c r="SAX84" s="0"/>
      <c r="SAY84" s="0"/>
      <c r="SAZ84" s="0"/>
      <c r="SBA84" s="0"/>
      <c r="SBB84" s="0"/>
      <c r="SBC84" s="0"/>
      <c r="SBD84" s="0"/>
      <c r="SBE84" s="0"/>
      <c r="SBF84" s="0"/>
      <c r="SBG84" s="0"/>
      <c r="SBH84" s="0"/>
      <c r="SBI84" s="0"/>
      <c r="SBJ84" s="0"/>
      <c r="SBK84" s="0"/>
      <c r="SBL84" s="0"/>
      <c r="SBM84" s="0"/>
      <c r="SBN84" s="0"/>
      <c r="SBO84" s="0"/>
      <c r="SBP84" s="0"/>
      <c r="SBQ84" s="0"/>
      <c r="SBR84" s="0"/>
      <c r="SBS84" s="0"/>
      <c r="SBT84" s="0"/>
      <c r="SBU84" s="0"/>
      <c r="SBV84" s="0"/>
      <c r="SBW84" s="0"/>
      <c r="SBX84" s="0"/>
      <c r="SBY84" s="0"/>
      <c r="SBZ84" s="0"/>
      <c r="SCA84" s="0"/>
      <c r="SCB84" s="0"/>
      <c r="SCC84" s="0"/>
      <c r="SCD84" s="0"/>
      <c r="SCE84" s="0"/>
      <c r="SCF84" s="0"/>
      <c r="SCG84" s="0"/>
      <c r="SCH84" s="0"/>
      <c r="SCI84" s="0"/>
      <c r="SCJ84" s="0"/>
      <c r="SCK84" s="0"/>
      <c r="SCL84" s="0"/>
      <c r="SCM84" s="0"/>
      <c r="SCN84" s="0"/>
      <c r="SCO84" s="0"/>
      <c r="SCP84" s="0"/>
      <c r="SCQ84" s="0"/>
      <c r="SCR84" s="0"/>
      <c r="SCS84" s="0"/>
      <c r="SCT84" s="0"/>
      <c r="SCU84" s="0"/>
      <c r="SCV84" s="0"/>
      <c r="SCW84" s="0"/>
      <c r="SCX84" s="0"/>
      <c r="SCY84" s="0"/>
      <c r="SCZ84" s="0"/>
      <c r="SDA84" s="0"/>
      <c r="SDB84" s="0"/>
      <c r="SDC84" s="0"/>
      <c r="SDD84" s="0"/>
      <c r="SDE84" s="0"/>
      <c r="SDF84" s="0"/>
      <c r="SDG84" s="0"/>
      <c r="SDH84" s="0"/>
      <c r="SDI84" s="0"/>
      <c r="SDJ84" s="0"/>
      <c r="SDK84" s="0"/>
      <c r="SDL84" s="0"/>
      <c r="SDM84" s="0"/>
      <c r="SDN84" s="0"/>
      <c r="SDO84" s="0"/>
      <c r="SDP84" s="0"/>
      <c r="SDQ84" s="0"/>
      <c r="SDR84" s="0"/>
      <c r="SDS84" s="0"/>
      <c r="SDT84" s="0"/>
      <c r="SDU84" s="0"/>
      <c r="SDV84" s="0"/>
      <c r="SDW84" s="0"/>
      <c r="SDX84" s="0"/>
      <c r="SDY84" s="0"/>
      <c r="SDZ84" s="0"/>
      <c r="SEA84" s="0"/>
      <c r="SEB84" s="0"/>
      <c r="SEC84" s="0"/>
      <c r="SED84" s="0"/>
      <c r="SEE84" s="0"/>
      <c r="SEF84" s="0"/>
      <c r="SEG84" s="0"/>
      <c r="SEH84" s="0"/>
      <c r="SEI84" s="0"/>
      <c r="SEJ84" s="0"/>
      <c r="SEK84" s="0"/>
      <c r="SEL84" s="0"/>
      <c r="SEM84" s="0"/>
      <c r="SEN84" s="0"/>
      <c r="SEO84" s="0"/>
      <c r="SEP84" s="0"/>
      <c r="SEQ84" s="0"/>
      <c r="SER84" s="0"/>
      <c r="SES84" s="0"/>
      <c r="SET84" s="0"/>
      <c r="SEU84" s="0"/>
      <c r="SEV84" s="0"/>
      <c r="SEW84" s="0"/>
      <c r="SEX84" s="0"/>
      <c r="SEY84" s="0"/>
      <c r="SEZ84" s="0"/>
      <c r="SFA84" s="0"/>
      <c r="SFB84" s="0"/>
      <c r="SFC84" s="0"/>
      <c r="SFD84" s="0"/>
      <c r="SFE84" s="0"/>
      <c r="SFF84" s="0"/>
      <c r="SFG84" s="0"/>
      <c r="SFH84" s="0"/>
      <c r="SFI84" s="0"/>
      <c r="SFJ84" s="0"/>
      <c r="SFK84" s="0"/>
      <c r="SFL84" s="0"/>
      <c r="SFM84" s="0"/>
      <c r="SFN84" s="0"/>
      <c r="SFO84" s="0"/>
      <c r="SFP84" s="0"/>
      <c r="SFQ84" s="0"/>
      <c r="SFR84" s="0"/>
      <c r="SFS84" s="0"/>
      <c r="SFT84" s="0"/>
      <c r="SFU84" s="0"/>
      <c r="SFV84" s="0"/>
      <c r="SFW84" s="0"/>
      <c r="SFX84" s="0"/>
      <c r="SFY84" s="0"/>
      <c r="SFZ84" s="0"/>
      <c r="SGA84" s="0"/>
      <c r="SGB84" s="0"/>
      <c r="SGC84" s="0"/>
      <c r="SGD84" s="0"/>
      <c r="SGE84" s="0"/>
      <c r="SGF84" s="0"/>
      <c r="SGG84" s="0"/>
      <c r="SGH84" s="0"/>
      <c r="SGI84" s="0"/>
      <c r="SGJ84" s="0"/>
      <c r="SGK84" s="0"/>
      <c r="SGL84" s="0"/>
      <c r="SGM84" s="0"/>
      <c r="SGN84" s="0"/>
      <c r="SGO84" s="0"/>
      <c r="SGP84" s="0"/>
      <c r="SGQ84" s="0"/>
      <c r="SGR84" s="0"/>
      <c r="SGS84" s="0"/>
      <c r="SGT84" s="0"/>
      <c r="SGU84" s="0"/>
      <c r="SGV84" s="0"/>
      <c r="SGW84" s="0"/>
      <c r="SGX84" s="0"/>
      <c r="SGY84" s="0"/>
      <c r="SGZ84" s="0"/>
      <c r="SHA84" s="0"/>
      <c r="SHB84" s="0"/>
      <c r="SHC84" s="0"/>
      <c r="SHD84" s="0"/>
      <c r="SHE84" s="0"/>
      <c r="SHF84" s="0"/>
      <c r="SHG84" s="0"/>
      <c r="SHH84" s="0"/>
      <c r="SHI84" s="0"/>
      <c r="SHJ84" s="0"/>
      <c r="SHK84" s="0"/>
      <c r="SHL84" s="0"/>
      <c r="SHM84" s="0"/>
      <c r="SHN84" s="0"/>
      <c r="SHO84" s="0"/>
      <c r="SHP84" s="0"/>
      <c r="SHQ84" s="0"/>
      <c r="SHR84" s="0"/>
      <c r="SHS84" s="0"/>
      <c r="SHT84" s="0"/>
      <c r="SHU84" s="0"/>
      <c r="SHV84" s="0"/>
      <c r="SHW84" s="0"/>
      <c r="SHX84" s="0"/>
      <c r="SHY84" s="0"/>
      <c r="SHZ84" s="0"/>
      <c r="SIA84" s="0"/>
      <c r="SIB84" s="0"/>
      <c r="SIC84" s="0"/>
      <c r="SID84" s="0"/>
      <c r="SIE84" s="0"/>
      <c r="SIF84" s="0"/>
      <c r="SIG84" s="0"/>
      <c r="SIH84" s="0"/>
      <c r="SII84" s="0"/>
      <c r="SIJ84" s="0"/>
      <c r="SIK84" s="0"/>
      <c r="SIL84" s="0"/>
      <c r="SIM84" s="0"/>
      <c r="SIN84" s="0"/>
      <c r="SIO84" s="0"/>
      <c r="SIP84" s="0"/>
      <c r="SIQ84" s="0"/>
      <c r="SIR84" s="0"/>
      <c r="SIS84" s="0"/>
      <c r="SIT84" s="0"/>
      <c r="SIU84" s="0"/>
      <c r="SIV84" s="0"/>
      <c r="SIW84" s="0"/>
      <c r="SIX84" s="0"/>
      <c r="SIY84" s="0"/>
      <c r="SIZ84" s="0"/>
      <c r="SJA84" s="0"/>
      <c r="SJB84" s="0"/>
      <c r="SJC84" s="0"/>
      <c r="SJD84" s="0"/>
      <c r="SJE84" s="0"/>
      <c r="SJF84" s="0"/>
      <c r="SJG84" s="0"/>
      <c r="SJH84" s="0"/>
      <c r="SJI84" s="0"/>
      <c r="SJJ84" s="0"/>
      <c r="SJK84" s="0"/>
      <c r="SJL84" s="0"/>
      <c r="SJM84" s="0"/>
      <c r="SJN84" s="0"/>
      <c r="SJO84" s="0"/>
      <c r="SJP84" s="0"/>
      <c r="SJQ84" s="0"/>
      <c r="SJR84" s="0"/>
      <c r="SJS84" s="0"/>
      <c r="SJT84" s="0"/>
      <c r="SJU84" s="0"/>
      <c r="SJV84" s="0"/>
      <c r="SJW84" s="0"/>
      <c r="SJX84" s="0"/>
      <c r="SJY84" s="0"/>
      <c r="SJZ84" s="0"/>
      <c r="SKA84" s="0"/>
      <c r="SKB84" s="0"/>
      <c r="SKC84" s="0"/>
      <c r="SKD84" s="0"/>
      <c r="SKE84" s="0"/>
      <c r="SKF84" s="0"/>
      <c r="SKG84" s="0"/>
      <c r="SKH84" s="0"/>
      <c r="SKI84" s="0"/>
      <c r="SKJ84" s="0"/>
      <c r="SKK84" s="0"/>
      <c r="SKL84" s="0"/>
      <c r="SKM84" s="0"/>
      <c r="SKN84" s="0"/>
      <c r="SKO84" s="0"/>
      <c r="SKP84" s="0"/>
      <c r="SKQ84" s="0"/>
      <c r="SKR84" s="0"/>
      <c r="SKS84" s="0"/>
      <c r="SKT84" s="0"/>
      <c r="SKU84" s="0"/>
      <c r="SKV84" s="0"/>
      <c r="SKW84" s="0"/>
      <c r="SKX84" s="0"/>
      <c r="SKY84" s="0"/>
      <c r="SKZ84" s="0"/>
      <c r="SLA84" s="0"/>
      <c r="SLB84" s="0"/>
      <c r="SLC84" s="0"/>
      <c r="SLD84" s="0"/>
      <c r="SLE84" s="0"/>
      <c r="SLF84" s="0"/>
      <c r="SLG84" s="0"/>
      <c r="SLH84" s="0"/>
      <c r="SLI84" s="0"/>
      <c r="SLJ84" s="0"/>
      <c r="SLK84" s="0"/>
      <c r="SLL84" s="0"/>
      <c r="SLM84" s="0"/>
      <c r="SLN84" s="0"/>
      <c r="SLO84" s="0"/>
      <c r="SLP84" s="0"/>
      <c r="SLQ84" s="0"/>
      <c r="SLR84" s="0"/>
      <c r="SLS84" s="0"/>
      <c r="SLT84" s="0"/>
      <c r="SLU84" s="0"/>
      <c r="SLV84" s="0"/>
      <c r="SLW84" s="0"/>
      <c r="SLX84" s="0"/>
      <c r="SLY84" s="0"/>
      <c r="SLZ84" s="0"/>
      <c r="SMA84" s="0"/>
      <c r="SMB84" s="0"/>
      <c r="SMC84" s="0"/>
      <c r="SMD84" s="0"/>
      <c r="SME84" s="0"/>
      <c r="SMF84" s="0"/>
      <c r="SMG84" s="0"/>
      <c r="SMH84" s="0"/>
      <c r="SMI84" s="0"/>
      <c r="SMJ84" s="0"/>
      <c r="SMK84" s="0"/>
      <c r="SML84" s="0"/>
      <c r="SMM84" s="0"/>
      <c r="SMN84" s="0"/>
      <c r="SMO84" s="0"/>
      <c r="SMP84" s="0"/>
      <c r="SMQ84" s="0"/>
      <c r="SMR84" s="0"/>
      <c r="SMS84" s="0"/>
      <c r="SMT84" s="0"/>
      <c r="SMU84" s="0"/>
      <c r="SMV84" s="0"/>
      <c r="SMW84" s="0"/>
      <c r="SMX84" s="0"/>
      <c r="SMY84" s="0"/>
      <c r="SMZ84" s="0"/>
      <c r="SNA84" s="0"/>
      <c r="SNB84" s="0"/>
      <c r="SNC84" s="0"/>
      <c r="SND84" s="0"/>
      <c r="SNE84" s="0"/>
      <c r="SNF84" s="0"/>
      <c r="SNG84" s="0"/>
      <c r="SNH84" s="0"/>
      <c r="SNI84" s="0"/>
      <c r="SNJ84" s="0"/>
      <c r="SNK84" s="0"/>
      <c r="SNL84" s="0"/>
      <c r="SNM84" s="0"/>
      <c r="SNN84" s="0"/>
      <c r="SNO84" s="0"/>
      <c r="SNP84" s="0"/>
      <c r="SNQ84" s="0"/>
      <c r="SNR84" s="0"/>
      <c r="SNS84" s="0"/>
      <c r="SNT84" s="0"/>
      <c r="SNU84" s="0"/>
      <c r="SNV84" s="0"/>
      <c r="SNW84" s="0"/>
      <c r="SNX84" s="0"/>
      <c r="SNY84" s="0"/>
      <c r="SNZ84" s="0"/>
      <c r="SOA84" s="0"/>
      <c r="SOB84" s="0"/>
      <c r="SOC84" s="0"/>
      <c r="SOD84" s="0"/>
      <c r="SOE84" s="0"/>
      <c r="SOF84" s="0"/>
      <c r="SOG84" s="0"/>
      <c r="SOH84" s="0"/>
      <c r="SOI84" s="0"/>
      <c r="SOJ84" s="0"/>
      <c r="SOK84" s="0"/>
      <c r="SOL84" s="0"/>
      <c r="SOM84" s="0"/>
      <c r="SON84" s="0"/>
      <c r="SOO84" s="0"/>
      <c r="SOP84" s="0"/>
      <c r="SOQ84" s="0"/>
      <c r="SOR84" s="0"/>
      <c r="SOS84" s="0"/>
      <c r="SOT84" s="0"/>
      <c r="SOU84" s="0"/>
      <c r="SOV84" s="0"/>
      <c r="SOW84" s="0"/>
      <c r="SOX84" s="0"/>
      <c r="SOY84" s="0"/>
      <c r="SOZ84" s="0"/>
      <c r="SPA84" s="0"/>
      <c r="SPB84" s="0"/>
      <c r="SPC84" s="0"/>
      <c r="SPD84" s="0"/>
      <c r="SPE84" s="0"/>
      <c r="SPF84" s="0"/>
      <c r="SPG84" s="0"/>
      <c r="SPH84" s="0"/>
      <c r="SPI84" s="0"/>
      <c r="SPJ84" s="0"/>
      <c r="SPK84" s="0"/>
      <c r="SPL84" s="0"/>
      <c r="SPM84" s="0"/>
      <c r="SPN84" s="0"/>
      <c r="SPO84" s="0"/>
      <c r="SPP84" s="0"/>
      <c r="SPQ84" s="0"/>
      <c r="SPR84" s="0"/>
      <c r="SPS84" s="0"/>
      <c r="SPT84" s="0"/>
      <c r="SPU84" s="0"/>
      <c r="SPV84" s="0"/>
      <c r="SPW84" s="0"/>
      <c r="SPX84" s="0"/>
      <c r="SPY84" s="0"/>
      <c r="SPZ84" s="0"/>
      <c r="SQA84" s="0"/>
      <c r="SQB84" s="0"/>
      <c r="SQC84" s="0"/>
      <c r="SQD84" s="0"/>
      <c r="SQE84" s="0"/>
      <c r="SQF84" s="0"/>
      <c r="SQG84" s="0"/>
      <c r="SQH84" s="0"/>
      <c r="SQI84" s="0"/>
      <c r="SQJ84" s="0"/>
      <c r="SQK84" s="0"/>
      <c r="SQL84" s="0"/>
      <c r="SQM84" s="0"/>
      <c r="SQN84" s="0"/>
      <c r="SQO84" s="0"/>
      <c r="SQP84" s="0"/>
      <c r="SQQ84" s="0"/>
      <c r="SQR84" s="0"/>
      <c r="SQS84" s="0"/>
      <c r="SQT84" s="0"/>
      <c r="SQU84" s="0"/>
      <c r="SQV84" s="0"/>
      <c r="SQW84" s="0"/>
      <c r="SQX84" s="0"/>
      <c r="SQY84" s="0"/>
      <c r="SQZ84" s="0"/>
      <c r="SRA84" s="0"/>
      <c r="SRB84" s="0"/>
      <c r="SRC84" s="0"/>
      <c r="SRD84" s="0"/>
      <c r="SRE84" s="0"/>
      <c r="SRF84" s="0"/>
      <c r="SRG84" s="0"/>
      <c r="SRH84" s="0"/>
      <c r="SRI84" s="0"/>
      <c r="SRJ84" s="0"/>
      <c r="SRK84" s="0"/>
      <c r="SRL84" s="0"/>
      <c r="SRM84" s="0"/>
      <c r="SRN84" s="0"/>
      <c r="SRO84" s="0"/>
      <c r="SRP84" s="0"/>
      <c r="SRQ84" s="0"/>
      <c r="SRR84" s="0"/>
      <c r="SRS84" s="0"/>
      <c r="SRT84" s="0"/>
      <c r="SRU84" s="0"/>
      <c r="SRV84" s="0"/>
      <c r="SRW84" s="0"/>
      <c r="SRX84" s="0"/>
      <c r="SRY84" s="0"/>
      <c r="SRZ84" s="0"/>
      <c r="SSA84" s="0"/>
      <c r="SSB84" s="0"/>
      <c r="SSC84" s="0"/>
      <c r="SSD84" s="0"/>
      <c r="SSE84" s="0"/>
      <c r="SSF84" s="0"/>
      <c r="SSG84" s="0"/>
      <c r="SSH84" s="0"/>
      <c r="SSI84" s="0"/>
      <c r="SSJ84" s="0"/>
      <c r="SSK84" s="0"/>
      <c r="SSL84" s="0"/>
      <c r="SSM84" s="0"/>
      <c r="SSN84" s="0"/>
      <c r="SSO84" s="0"/>
      <c r="SSP84" s="0"/>
      <c r="SSQ84" s="0"/>
      <c r="SSR84" s="0"/>
      <c r="SSS84" s="0"/>
      <c r="SST84" s="0"/>
      <c r="SSU84" s="0"/>
      <c r="SSV84" s="0"/>
      <c r="SSW84" s="0"/>
      <c r="SSX84" s="0"/>
      <c r="SSY84" s="0"/>
      <c r="SSZ84" s="0"/>
      <c r="STA84" s="0"/>
      <c r="STB84" s="0"/>
      <c r="STC84" s="0"/>
      <c r="STD84" s="0"/>
      <c r="STE84" s="0"/>
      <c r="STF84" s="0"/>
      <c r="STG84" s="0"/>
      <c r="STH84" s="0"/>
      <c r="STI84" s="0"/>
      <c r="STJ84" s="0"/>
      <c r="STK84" s="0"/>
      <c r="STL84" s="0"/>
      <c r="STM84" s="0"/>
      <c r="STN84" s="0"/>
      <c r="STO84" s="0"/>
      <c r="STP84" s="0"/>
      <c r="STQ84" s="0"/>
      <c r="STR84" s="0"/>
      <c r="STS84" s="0"/>
      <c r="STT84" s="0"/>
      <c r="STU84" s="0"/>
      <c r="STV84" s="0"/>
      <c r="STW84" s="0"/>
      <c r="STX84" s="0"/>
      <c r="STY84" s="0"/>
      <c r="STZ84" s="0"/>
      <c r="SUA84" s="0"/>
      <c r="SUB84" s="0"/>
      <c r="SUC84" s="0"/>
      <c r="SUD84" s="0"/>
      <c r="SUE84" s="0"/>
      <c r="SUF84" s="0"/>
      <c r="SUG84" s="0"/>
      <c r="SUH84" s="0"/>
      <c r="SUI84" s="0"/>
      <c r="SUJ84" s="0"/>
      <c r="SUK84" s="0"/>
      <c r="SUL84" s="0"/>
      <c r="SUM84" s="0"/>
      <c r="SUN84" s="0"/>
      <c r="SUO84" s="0"/>
      <c r="SUP84" s="0"/>
      <c r="SUQ84" s="0"/>
      <c r="SUR84" s="0"/>
      <c r="SUS84" s="0"/>
      <c r="SUT84" s="0"/>
      <c r="SUU84" s="0"/>
      <c r="SUV84" s="0"/>
      <c r="SUW84" s="0"/>
      <c r="SUX84" s="0"/>
      <c r="SUY84" s="0"/>
      <c r="SUZ84" s="0"/>
      <c r="SVA84" s="0"/>
      <c r="SVB84" s="0"/>
      <c r="SVC84" s="0"/>
      <c r="SVD84" s="0"/>
      <c r="SVE84" s="0"/>
      <c r="SVF84" s="0"/>
      <c r="SVG84" s="0"/>
      <c r="SVH84" s="0"/>
      <c r="SVI84" s="0"/>
      <c r="SVJ84" s="0"/>
      <c r="SVK84" s="0"/>
      <c r="SVL84" s="0"/>
      <c r="SVM84" s="0"/>
      <c r="SVN84" s="0"/>
      <c r="SVO84" s="0"/>
      <c r="SVP84" s="0"/>
      <c r="SVQ84" s="0"/>
      <c r="SVR84" s="0"/>
      <c r="SVS84" s="0"/>
      <c r="SVT84" s="0"/>
      <c r="SVU84" s="0"/>
      <c r="SVV84" s="0"/>
      <c r="SVW84" s="0"/>
      <c r="SVX84" s="0"/>
      <c r="SVY84" s="0"/>
      <c r="SVZ84" s="0"/>
      <c r="SWA84" s="0"/>
      <c r="SWB84" s="0"/>
      <c r="SWC84" s="0"/>
      <c r="SWD84" s="0"/>
      <c r="SWE84" s="0"/>
      <c r="SWF84" s="0"/>
      <c r="SWG84" s="0"/>
      <c r="SWH84" s="0"/>
      <c r="SWI84" s="0"/>
      <c r="SWJ84" s="0"/>
      <c r="SWK84" s="0"/>
      <c r="SWL84" s="0"/>
      <c r="SWM84" s="0"/>
      <c r="SWN84" s="0"/>
      <c r="SWO84" s="0"/>
      <c r="SWP84" s="0"/>
      <c r="SWQ84" s="0"/>
      <c r="SWR84" s="0"/>
      <c r="SWS84" s="0"/>
      <c r="SWT84" s="0"/>
      <c r="SWU84" s="0"/>
      <c r="SWV84" s="0"/>
      <c r="SWW84" s="0"/>
      <c r="SWX84" s="0"/>
      <c r="SWY84" s="0"/>
      <c r="SWZ84" s="0"/>
      <c r="SXA84" s="0"/>
      <c r="SXB84" s="0"/>
      <c r="SXC84" s="0"/>
      <c r="SXD84" s="0"/>
      <c r="SXE84" s="0"/>
      <c r="SXF84" s="0"/>
      <c r="SXG84" s="0"/>
      <c r="SXH84" s="0"/>
      <c r="SXI84" s="0"/>
      <c r="SXJ84" s="0"/>
      <c r="SXK84" s="0"/>
      <c r="SXL84" s="0"/>
      <c r="SXM84" s="0"/>
      <c r="SXN84" s="0"/>
      <c r="SXO84" s="0"/>
      <c r="SXP84" s="0"/>
      <c r="SXQ84" s="0"/>
      <c r="SXR84" s="0"/>
      <c r="SXS84" s="0"/>
      <c r="SXT84" s="0"/>
      <c r="SXU84" s="0"/>
      <c r="SXV84" s="0"/>
      <c r="SXW84" s="0"/>
      <c r="SXX84" s="0"/>
      <c r="SXY84" s="0"/>
      <c r="SXZ84" s="0"/>
      <c r="SYA84" s="0"/>
      <c r="SYB84" s="0"/>
      <c r="SYC84" s="0"/>
      <c r="SYD84" s="0"/>
      <c r="SYE84" s="0"/>
      <c r="SYF84" s="0"/>
      <c r="SYG84" s="0"/>
      <c r="SYH84" s="0"/>
      <c r="SYI84" s="0"/>
      <c r="SYJ84" s="0"/>
      <c r="SYK84" s="0"/>
      <c r="SYL84" s="0"/>
      <c r="SYM84" s="0"/>
      <c r="SYN84" s="0"/>
      <c r="SYO84" s="0"/>
      <c r="SYP84" s="0"/>
      <c r="SYQ84" s="0"/>
      <c r="SYR84" s="0"/>
      <c r="SYS84" s="0"/>
      <c r="SYT84" s="0"/>
      <c r="SYU84" s="0"/>
      <c r="SYV84" s="0"/>
      <c r="SYW84" s="0"/>
      <c r="SYX84" s="0"/>
      <c r="SYY84" s="0"/>
      <c r="SYZ84" s="0"/>
      <c r="SZA84" s="0"/>
      <c r="SZB84" s="0"/>
      <c r="SZC84" s="0"/>
      <c r="SZD84" s="0"/>
      <c r="SZE84" s="0"/>
      <c r="SZF84" s="0"/>
      <c r="SZG84" s="0"/>
      <c r="SZH84" s="0"/>
      <c r="SZI84" s="0"/>
      <c r="SZJ84" s="0"/>
      <c r="SZK84" s="0"/>
      <c r="SZL84" s="0"/>
      <c r="SZM84" s="0"/>
      <c r="SZN84" s="0"/>
      <c r="SZO84" s="0"/>
      <c r="SZP84" s="0"/>
      <c r="SZQ84" s="0"/>
      <c r="SZR84" s="0"/>
      <c r="SZS84" s="0"/>
      <c r="SZT84" s="0"/>
      <c r="SZU84" s="0"/>
      <c r="SZV84" s="0"/>
      <c r="SZW84" s="0"/>
      <c r="SZX84" s="0"/>
      <c r="SZY84" s="0"/>
      <c r="SZZ84" s="0"/>
      <c r="TAA84" s="0"/>
      <c r="TAB84" s="0"/>
      <c r="TAC84" s="0"/>
      <c r="TAD84" s="0"/>
      <c r="TAE84" s="0"/>
      <c r="TAF84" s="0"/>
      <c r="TAG84" s="0"/>
      <c r="TAH84" s="0"/>
      <c r="TAI84" s="0"/>
      <c r="TAJ84" s="0"/>
      <c r="TAK84" s="0"/>
      <c r="TAL84" s="0"/>
      <c r="TAM84" s="0"/>
      <c r="TAN84" s="0"/>
      <c r="TAO84" s="0"/>
      <c r="TAP84" s="0"/>
      <c r="TAQ84" s="0"/>
      <c r="TAR84" s="0"/>
      <c r="TAS84" s="0"/>
      <c r="TAT84" s="0"/>
      <c r="TAU84" s="0"/>
      <c r="TAV84" s="0"/>
      <c r="TAW84" s="0"/>
      <c r="TAX84" s="0"/>
      <c r="TAY84" s="0"/>
      <c r="TAZ84" s="0"/>
      <c r="TBA84" s="0"/>
      <c r="TBB84" s="0"/>
      <c r="TBC84" s="0"/>
      <c r="TBD84" s="0"/>
      <c r="TBE84" s="0"/>
      <c r="TBF84" s="0"/>
      <c r="TBG84" s="0"/>
      <c r="TBH84" s="0"/>
      <c r="TBI84" s="0"/>
      <c r="TBJ84" s="0"/>
      <c r="TBK84" s="0"/>
      <c r="TBL84" s="0"/>
      <c r="TBM84" s="0"/>
      <c r="TBN84" s="0"/>
      <c r="TBO84" s="0"/>
      <c r="TBP84" s="0"/>
      <c r="TBQ84" s="0"/>
      <c r="TBR84" s="0"/>
      <c r="TBS84" s="0"/>
      <c r="TBT84" s="0"/>
      <c r="TBU84" s="0"/>
      <c r="TBV84" s="0"/>
      <c r="TBW84" s="0"/>
      <c r="TBX84" s="0"/>
      <c r="TBY84" s="0"/>
      <c r="TBZ84" s="0"/>
      <c r="TCA84" s="0"/>
      <c r="TCB84" s="0"/>
      <c r="TCC84" s="0"/>
      <c r="TCD84" s="0"/>
      <c r="TCE84" s="0"/>
      <c r="TCF84" s="0"/>
      <c r="TCG84" s="0"/>
      <c r="TCH84" s="0"/>
      <c r="TCI84" s="0"/>
      <c r="TCJ84" s="0"/>
      <c r="TCK84" s="0"/>
      <c r="TCL84" s="0"/>
      <c r="TCM84" s="0"/>
      <c r="TCN84" s="0"/>
      <c r="TCO84" s="0"/>
      <c r="TCP84" s="0"/>
      <c r="TCQ84" s="0"/>
      <c r="TCR84" s="0"/>
      <c r="TCS84" s="0"/>
      <c r="TCT84" s="0"/>
      <c r="TCU84" s="0"/>
      <c r="TCV84" s="0"/>
      <c r="TCW84" s="0"/>
      <c r="TCX84" s="0"/>
      <c r="TCY84" s="0"/>
      <c r="TCZ84" s="0"/>
      <c r="TDA84" s="0"/>
      <c r="TDB84" s="0"/>
      <c r="TDC84" s="0"/>
      <c r="TDD84" s="0"/>
      <c r="TDE84" s="0"/>
      <c r="TDF84" s="0"/>
      <c r="TDG84" s="0"/>
      <c r="TDH84" s="0"/>
      <c r="TDI84" s="0"/>
      <c r="TDJ84" s="0"/>
      <c r="TDK84" s="0"/>
      <c r="TDL84" s="0"/>
      <c r="TDM84" s="0"/>
      <c r="TDN84" s="0"/>
      <c r="TDO84" s="0"/>
      <c r="TDP84" s="0"/>
      <c r="TDQ84" s="0"/>
      <c r="TDR84" s="0"/>
      <c r="TDS84" s="0"/>
      <c r="TDT84" s="0"/>
      <c r="TDU84" s="0"/>
      <c r="TDV84" s="0"/>
      <c r="TDW84" s="0"/>
      <c r="TDX84" s="0"/>
      <c r="TDY84" s="0"/>
      <c r="TDZ84" s="0"/>
      <c r="TEA84" s="0"/>
      <c r="TEB84" s="0"/>
      <c r="TEC84" s="0"/>
      <c r="TED84" s="0"/>
      <c r="TEE84" s="0"/>
      <c r="TEF84" s="0"/>
      <c r="TEG84" s="0"/>
      <c r="TEH84" s="0"/>
      <c r="TEI84" s="0"/>
      <c r="TEJ84" s="0"/>
      <c r="TEK84" s="0"/>
      <c r="TEL84" s="0"/>
      <c r="TEM84" s="0"/>
      <c r="TEN84" s="0"/>
      <c r="TEO84" s="0"/>
      <c r="TEP84" s="0"/>
      <c r="TEQ84" s="0"/>
      <c r="TER84" s="0"/>
      <c r="TES84" s="0"/>
      <c r="TET84" s="0"/>
      <c r="TEU84" s="0"/>
      <c r="TEV84" s="0"/>
      <c r="TEW84" s="0"/>
      <c r="TEX84" s="0"/>
      <c r="TEY84" s="0"/>
      <c r="TEZ84" s="0"/>
      <c r="TFA84" s="0"/>
      <c r="TFB84" s="0"/>
      <c r="TFC84" s="0"/>
      <c r="TFD84" s="0"/>
      <c r="TFE84" s="0"/>
      <c r="TFF84" s="0"/>
      <c r="TFG84" s="0"/>
      <c r="TFH84" s="0"/>
      <c r="TFI84" s="0"/>
      <c r="TFJ84" s="0"/>
      <c r="TFK84" s="0"/>
      <c r="TFL84" s="0"/>
      <c r="TFM84" s="0"/>
      <c r="TFN84" s="0"/>
      <c r="TFO84" s="0"/>
      <c r="TFP84" s="0"/>
      <c r="TFQ84" s="0"/>
      <c r="TFR84" s="0"/>
      <c r="TFS84" s="0"/>
      <c r="TFT84" s="0"/>
      <c r="TFU84" s="0"/>
      <c r="TFV84" s="0"/>
      <c r="TFW84" s="0"/>
      <c r="TFX84" s="0"/>
      <c r="TFY84" s="0"/>
      <c r="TFZ84" s="0"/>
      <c r="TGA84" s="0"/>
      <c r="TGB84" s="0"/>
      <c r="TGC84" s="0"/>
      <c r="TGD84" s="0"/>
      <c r="TGE84" s="0"/>
      <c r="TGF84" s="0"/>
      <c r="TGG84" s="0"/>
      <c r="TGH84" s="0"/>
      <c r="TGI84" s="0"/>
      <c r="TGJ84" s="0"/>
      <c r="TGK84" s="0"/>
      <c r="TGL84" s="0"/>
      <c r="TGM84" s="0"/>
      <c r="TGN84" s="0"/>
      <c r="TGO84" s="0"/>
      <c r="TGP84" s="0"/>
      <c r="TGQ84" s="0"/>
      <c r="TGR84" s="0"/>
      <c r="TGS84" s="0"/>
      <c r="TGT84" s="0"/>
      <c r="TGU84" s="0"/>
      <c r="TGV84" s="0"/>
      <c r="TGW84" s="0"/>
      <c r="TGX84" s="0"/>
      <c r="TGY84" s="0"/>
      <c r="TGZ84" s="0"/>
      <c r="THA84" s="0"/>
      <c r="THB84" s="0"/>
      <c r="THC84" s="0"/>
      <c r="THD84" s="0"/>
      <c r="THE84" s="0"/>
      <c r="THF84" s="0"/>
      <c r="THG84" s="0"/>
      <c r="THH84" s="0"/>
      <c r="THI84" s="0"/>
      <c r="THJ84" s="0"/>
      <c r="THK84" s="0"/>
      <c r="THL84" s="0"/>
      <c r="THM84" s="0"/>
      <c r="THN84" s="0"/>
      <c r="THO84" s="0"/>
      <c r="THP84" s="0"/>
      <c r="THQ84" s="0"/>
      <c r="THR84" s="0"/>
      <c r="THS84" s="0"/>
      <c r="THT84" s="0"/>
      <c r="THU84" s="0"/>
      <c r="THV84" s="0"/>
      <c r="THW84" s="0"/>
      <c r="THX84" s="0"/>
      <c r="THY84" s="0"/>
      <c r="THZ84" s="0"/>
      <c r="TIA84" s="0"/>
      <c r="TIB84" s="0"/>
      <c r="TIC84" s="0"/>
      <c r="TID84" s="0"/>
      <c r="TIE84" s="0"/>
      <c r="TIF84" s="0"/>
      <c r="TIG84" s="0"/>
      <c r="TIH84" s="0"/>
      <c r="TII84" s="0"/>
      <c r="TIJ84" s="0"/>
      <c r="TIK84" s="0"/>
      <c r="TIL84" s="0"/>
      <c r="TIM84" s="0"/>
      <c r="TIN84" s="0"/>
      <c r="TIO84" s="0"/>
      <c r="TIP84" s="0"/>
      <c r="TIQ84" s="0"/>
      <c r="TIR84" s="0"/>
      <c r="TIS84" s="0"/>
      <c r="TIT84" s="0"/>
      <c r="TIU84" s="0"/>
      <c r="TIV84" s="0"/>
      <c r="TIW84" s="0"/>
      <c r="TIX84" s="0"/>
      <c r="TIY84" s="0"/>
      <c r="TIZ84" s="0"/>
      <c r="TJA84" s="0"/>
      <c r="TJB84" s="0"/>
      <c r="TJC84" s="0"/>
      <c r="TJD84" s="0"/>
      <c r="TJE84" s="0"/>
      <c r="TJF84" s="0"/>
      <c r="TJG84" s="0"/>
      <c r="TJH84" s="0"/>
      <c r="TJI84" s="0"/>
      <c r="TJJ84" s="0"/>
      <c r="TJK84" s="0"/>
      <c r="TJL84" s="0"/>
      <c r="TJM84" s="0"/>
      <c r="TJN84" s="0"/>
      <c r="TJO84" s="0"/>
      <c r="TJP84" s="0"/>
      <c r="TJQ84" s="0"/>
      <c r="TJR84" s="0"/>
      <c r="TJS84" s="0"/>
      <c r="TJT84" s="0"/>
      <c r="TJU84" s="0"/>
      <c r="TJV84" s="0"/>
      <c r="TJW84" s="0"/>
      <c r="TJX84" s="0"/>
      <c r="TJY84" s="0"/>
      <c r="TJZ84" s="0"/>
      <c r="TKA84" s="0"/>
      <c r="TKB84" s="0"/>
      <c r="TKC84" s="0"/>
      <c r="TKD84" s="0"/>
      <c r="TKE84" s="0"/>
      <c r="TKF84" s="0"/>
      <c r="TKG84" s="0"/>
      <c r="TKH84" s="0"/>
      <c r="TKI84" s="0"/>
      <c r="TKJ84" s="0"/>
      <c r="TKK84" s="0"/>
      <c r="TKL84" s="0"/>
      <c r="TKM84" s="0"/>
      <c r="TKN84" s="0"/>
      <c r="TKO84" s="0"/>
      <c r="TKP84" s="0"/>
      <c r="TKQ84" s="0"/>
      <c r="TKR84" s="0"/>
      <c r="TKS84" s="0"/>
      <c r="TKT84" s="0"/>
      <c r="TKU84" s="0"/>
      <c r="TKV84" s="0"/>
      <c r="TKW84" s="0"/>
      <c r="TKX84" s="0"/>
      <c r="TKY84" s="0"/>
      <c r="TKZ84" s="0"/>
      <c r="TLA84" s="0"/>
      <c r="TLB84" s="0"/>
      <c r="TLC84" s="0"/>
      <c r="TLD84" s="0"/>
      <c r="TLE84" s="0"/>
      <c r="TLF84" s="0"/>
      <c r="TLG84" s="0"/>
      <c r="TLH84" s="0"/>
      <c r="TLI84" s="0"/>
      <c r="TLJ84" s="0"/>
      <c r="TLK84" s="0"/>
      <c r="TLL84" s="0"/>
      <c r="TLM84" s="0"/>
      <c r="TLN84" s="0"/>
      <c r="TLO84" s="0"/>
      <c r="TLP84" s="0"/>
      <c r="TLQ84" s="0"/>
      <c r="TLR84" s="0"/>
      <c r="TLS84" s="0"/>
      <c r="TLT84" s="0"/>
      <c r="TLU84" s="0"/>
      <c r="TLV84" s="0"/>
      <c r="TLW84" s="0"/>
      <c r="TLX84" s="0"/>
      <c r="TLY84" s="0"/>
      <c r="TLZ84" s="0"/>
      <c r="TMA84" s="0"/>
      <c r="TMB84" s="0"/>
      <c r="TMC84" s="0"/>
      <c r="TMD84" s="0"/>
      <c r="TME84" s="0"/>
      <c r="TMF84" s="0"/>
      <c r="TMG84" s="0"/>
      <c r="TMH84" s="0"/>
      <c r="TMI84" s="0"/>
      <c r="TMJ84" s="0"/>
      <c r="TMK84" s="0"/>
      <c r="TML84" s="0"/>
      <c r="TMM84" s="0"/>
      <c r="TMN84" s="0"/>
      <c r="TMO84" s="0"/>
      <c r="TMP84" s="0"/>
      <c r="TMQ84" s="0"/>
      <c r="TMR84" s="0"/>
      <c r="TMS84" s="0"/>
      <c r="TMT84" s="0"/>
      <c r="TMU84" s="0"/>
      <c r="TMV84" s="0"/>
      <c r="TMW84" s="0"/>
      <c r="TMX84" s="0"/>
      <c r="TMY84" s="0"/>
      <c r="TMZ84" s="0"/>
      <c r="TNA84" s="0"/>
      <c r="TNB84" s="0"/>
      <c r="TNC84" s="0"/>
      <c r="TND84" s="0"/>
      <c r="TNE84" s="0"/>
      <c r="TNF84" s="0"/>
      <c r="TNG84" s="0"/>
      <c r="TNH84" s="0"/>
      <c r="TNI84" s="0"/>
      <c r="TNJ84" s="0"/>
      <c r="TNK84" s="0"/>
      <c r="TNL84" s="0"/>
      <c r="TNM84" s="0"/>
      <c r="TNN84" s="0"/>
      <c r="TNO84" s="0"/>
      <c r="TNP84" s="0"/>
      <c r="TNQ84" s="0"/>
      <c r="TNR84" s="0"/>
      <c r="TNS84" s="0"/>
      <c r="TNT84" s="0"/>
      <c r="TNU84" s="0"/>
      <c r="TNV84" s="0"/>
      <c r="TNW84" s="0"/>
      <c r="TNX84" s="0"/>
      <c r="TNY84" s="0"/>
      <c r="TNZ84" s="0"/>
      <c r="TOA84" s="0"/>
      <c r="TOB84" s="0"/>
      <c r="TOC84" s="0"/>
      <c r="TOD84" s="0"/>
      <c r="TOE84" s="0"/>
      <c r="TOF84" s="0"/>
      <c r="TOG84" s="0"/>
      <c r="TOH84" s="0"/>
      <c r="TOI84" s="0"/>
      <c r="TOJ84" s="0"/>
      <c r="TOK84" s="0"/>
      <c r="TOL84" s="0"/>
      <c r="TOM84" s="0"/>
      <c r="TON84" s="0"/>
      <c r="TOO84" s="0"/>
      <c r="TOP84" s="0"/>
      <c r="TOQ84" s="0"/>
      <c r="TOR84" s="0"/>
      <c r="TOS84" s="0"/>
      <c r="TOT84" s="0"/>
      <c r="TOU84" s="0"/>
      <c r="TOV84" s="0"/>
      <c r="TOW84" s="0"/>
      <c r="TOX84" s="0"/>
      <c r="TOY84" s="0"/>
      <c r="TOZ84" s="0"/>
      <c r="TPA84" s="0"/>
      <c r="TPB84" s="0"/>
      <c r="TPC84" s="0"/>
      <c r="TPD84" s="0"/>
      <c r="TPE84" s="0"/>
      <c r="TPF84" s="0"/>
      <c r="TPG84" s="0"/>
      <c r="TPH84" s="0"/>
      <c r="TPI84" s="0"/>
      <c r="TPJ84" s="0"/>
      <c r="TPK84" s="0"/>
      <c r="TPL84" s="0"/>
      <c r="TPM84" s="0"/>
      <c r="TPN84" s="0"/>
      <c r="TPO84" s="0"/>
      <c r="TPP84" s="0"/>
      <c r="TPQ84" s="0"/>
      <c r="TPR84" s="0"/>
      <c r="TPS84" s="0"/>
      <c r="TPT84" s="0"/>
      <c r="TPU84" s="0"/>
      <c r="TPV84" s="0"/>
      <c r="TPW84" s="0"/>
      <c r="TPX84" s="0"/>
      <c r="TPY84" s="0"/>
      <c r="TPZ84" s="0"/>
      <c r="TQA84" s="0"/>
      <c r="TQB84" s="0"/>
      <c r="TQC84" s="0"/>
      <c r="TQD84" s="0"/>
      <c r="TQE84" s="0"/>
      <c r="TQF84" s="0"/>
      <c r="TQG84" s="0"/>
      <c r="TQH84" s="0"/>
      <c r="TQI84" s="0"/>
      <c r="TQJ84" s="0"/>
      <c r="TQK84" s="0"/>
      <c r="TQL84" s="0"/>
      <c r="TQM84" s="0"/>
      <c r="TQN84" s="0"/>
      <c r="TQO84" s="0"/>
      <c r="TQP84" s="0"/>
      <c r="TQQ84" s="0"/>
      <c r="TQR84" s="0"/>
      <c r="TQS84" s="0"/>
      <c r="TQT84" s="0"/>
      <c r="TQU84" s="0"/>
      <c r="TQV84" s="0"/>
      <c r="TQW84" s="0"/>
      <c r="TQX84" s="0"/>
      <c r="TQY84" s="0"/>
      <c r="TQZ84" s="0"/>
      <c r="TRA84" s="0"/>
      <c r="TRB84" s="0"/>
      <c r="TRC84" s="0"/>
      <c r="TRD84" s="0"/>
      <c r="TRE84" s="0"/>
      <c r="TRF84" s="0"/>
      <c r="TRG84" s="0"/>
      <c r="TRH84" s="0"/>
      <c r="TRI84" s="0"/>
      <c r="TRJ84" s="0"/>
      <c r="TRK84" s="0"/>
      <c r="TRL84" s="0"/>
      <c r="TRM84" s="0"/>
      <c r="TRN84" s="0"/>
      <c r="TRO84" s="0"/>
      <c r="TRP84" s="0"/>
      <c r="TRQ84" s="0"/>
      <c r="TRR84" s="0"/>
      <c r="TRS84" s="0"/>
      <c r="TRT84" s="0"/>
      <c r="TRU84" s="0"/>
      <c r="TRV84" s="0"/>
      <c r="TRW84" s="0"/>
      <c r="TRX84" s="0"/>
      <c r="TRY84" s="0"/>
      <c r="TRZ84" s="0"/>
      <c r="TSA84" s="0"/>
      <c r="TSB84" s="0"/>
      <c r="TSC84" s="0"/>
      <c r="TSD84" s="0"/>
      <c r="TSE84" s="0"/>
      <c r="TSF84" s="0"/>
      <c r="TSG84" s="0"/>
      <c r="TSH84" s="0"/>
      <c r="TSI84" s="0"/>
      <c r="TSJ84" s="0"/>
      <c r="TSK84" s="0"/>
      <c r="TSL84" s="0"/>
      <c r="TSM84" s="0"/>
      <c r="TSN84" s="0"/>
      <c r="TSO84" s="0"/>
      <c r="TSP84" s="0"/>
      <c r="TSQ84" s="0"/>
      <c r="TSR84" s="0"/>
      <c r="TSS84" s="0"/>
      <c r="TST84" s="0"/>
      <c r="TSU84" s="0"/>
      <c r="TSV84" s="0"/>
      <c r="TSW84" s="0"/>
      <c r="TSX84" s="0"/>
      <c r="TSY84" s="0"/>
      <c r="TSZ84" s="0"/>
      <c r="TTA84" s="0"/>
      <c r="TTB84" s="0"/>
      <c r="TTC84" s="0"/>
      <c r="TTD84" s="0"/>
      <c r="TTE84" s="0"/>
      <c r="TTF84" s="0"/>
      <c r="TTG84" s="0"/>
      <c r="TTH84" s="0"/>
      <c r="TTI84" s="0"/>
      <c r="TTJ84" s="0"/>
      <c r="TTK84" s="0"/>
      <c r="TTL84" s="0"/>
      <c r="TTM84" s="0"/>
      <c r="TTN84" s="0"/>
      <c r="TTO84" s="0"/>
      <c r="TTP84" s="0"/>
      <c r="TTQ84" s="0"/>
      <c r="TTR84" s="0"/>
      <c r="TTS84" s="0"/>
      <c r="TTT84" s="0"/>
      <c r="TTU84" s="0"/>
      <c r="TTV84" s="0"/>
      <c r="TTW84" s="0"/>
      <c r="TTX84" s="0"/>
      <c r="TTY84" s="0"/>
      <c r="TTZ84" s="0"/>
      <c r="TUA84" s="0"/>
      <c r="TUB84" s="0"/>
      <c r="TUC84" s="0"/>
      <c r="TUD84" s="0"/>
      <c r="TUE84" s="0"/>
      <c r="TUF84" s="0"/>
      <c r="TUG84" s="0"/>
      <c r="TUH84" s="0"/>
      <c r="TUI84" s="0"/>
      <c r="TUJ84" s="0"/>
      <c r="TUK84" s="0"/>
      <c r="TUL84" s="0"/>
      <c r="TUM84" s="0"/>
      <c r="TUN84" s="0"/>
      <c r="TUO84" s="0"/>
      <c r="TUP84" s="0"/>
      <c r="TUQ84" s="0"/>
      <c r="TUR84" s="0"/>
      <c r="TUS84" s="0"/>
      <c r="TUT84" s="0"/>
      <c r="TUU84" s="0"/>
      <c r="TUV84" s="0"/>
      <c r="TUW84" s="0"/>
      <c r="TUX84" s="0"/>
      <c r="TUY84" s="0"/>
      <c r="TUZ84" s="0"/>
      <c r="TVA84" s="0"/>
      <c r="TVB84" s="0"/>
      <c r="TVC84" s="0"/>
      <c r="TVD84" s="0"/>
      <c r="TVE84" s="0"/>
      <c r="TVF84" s="0"/>
      <c r="TVG84" s="0"/>
      <c r="TVH84" s="0"/>
      <c r="TVI84" s="0"/>
      <c r="TVJ84" s="0"/>
      <c r="TVK84" s="0"/>
      <c r="TVL84" s="0"/>
      <c r="TVM84" s="0"/>
      <c r="TVN84" s="0"/>
      <c r="TVO84" s="0"/>
      <c r="TVP84" s="0"/>
      <c r="TVQ84" s="0"/>
      <c r="TVR84" s="0"/>
      <c r="TVS84" s="0"/>
      <c r="TVT84" s="0"/>
      <c r="TVU84" s="0"/>
      <c r="TVV84" s="0"/>
      <c r="TVW84" s="0"/>
      <c r="TVX84" s="0"/>
      <c r="TVY84" s="0"/>
      <c r="TVZ84" s="0"/>
      <c r="TWA84" s="0"/>
      <c r="TWB84" s="0"/>
      <c r="TWC84" s="0"/>
      <c r="TWD84" s="0"/>
      <c r="TWE84" s="0"/>
      <c r="TWF84" s="0"/>
      <c r="TWG84" s="0"/>
      <c r="TWH84" s="0"/>
      <c r="TWI84" s="0"/>
      <c r="TWJ84" s="0"/>
      <c r="TWK84" s="0"/>
      <c r="TWL84" s="0"/>
      <c r="TWM84" s="0"/>
      <c r="TWN84" s="0"/>
      <c r="TWO84" s="0"/>
      <c r="TWP84" s="0"/>
      <c r="TWQ84" s="0"/>
      <c r="TWR84" s="0"/>
      <c r="TWS84" s="0"/>
      <c r="TWT84" s="0"/>
      <c r="TWU84" s="0"/>
      <c r="TWV84" s="0"/>
      <c r="TWW84" s="0"/>
      <c r="TWX84" s="0"/>
      <c r="TWY84" s="0"/>
      <c r="TWZ84" s="0"/>
      <c r="TXA84" s="0"/>
      <c r="TXB84" s="0"/>
      <c r="TXC84" s="0"/>
      <c r="TXD84" s="0"/>
      <c r="TXE84" s="0"/>
      <c r="TXF84" s="0"/>
      <c r="TXG84" s="0"/>
      <c r="TXH84" s="0"/>
      <c r="TXI84" s="0"/>
      <c r="TXJ84" s="0"/>
      <c r="TXK84" s="0"/>
      <c r="TXL84" s="0"/>
      <c r="TXM84" s="0"/>
      <c r="TXN84" s="0"/>
      <c r="TXO84" s="0"/>
      <c r="TXP84" s="0"/>
      <c r="TXQ84" s="0"/>
      <c r="TXR84" s="0"/>
      <c r="TXS84" s="0"/>
      <c r="TXT84" s="0"/>
      <c r="TXU84" s="0"/>
      <c r="TXV84" s="0"/>
      <c r="TXW84" s="0"/>
      <c r="TXX84" s="0"/>
      <c r="TXY84" s="0"/>
      <c r="TXZ84" s="0"/>
      <c r="TYA84" s="0"/>
      <c r="TYB84" s="0"/>
      <c r="TYC84" s="0"/>
      <c r="TYD84" s="0"/>
      <c r="TYE84" s="0"/>
      <c r="TYF84" s="0"/>
      <c r="TYG84" s="0"/>
      <c r="TYH84" s="0"/>
      <c r="TYI84" s="0"/>
      <c r="TYJ84" s="0"/>
      <c r="TYK84" s="0"/>
      <c r="TYL84" s="0"/>
      <c r="TYM84" s="0"/>
      <c r="TYN84" s="0"/>
      <c r="TYO84" s="0"/>
      <c r="TYP84" s="0"/>
      <c r="TYQ84" s="0"/>
      <c r="TYR84" s="0"/>
      <c r="TYS84" s="0"/>
      <c r="TYT84" s="0"/>
      <c r="TYU84" s="0"/>
      <c r="TYV84" s="0"/>
      <c r="TYW84" s="0"/>
      <c r="TYX84" s="0"/>
      <c r="TYY84" s="0"/>
      <c r="TYZ84" s="0"/>
      <c r="TZA84" s="0"/>
      <c r="TZB84" s="0"/>
      <c r="TZC84" s="0"/>
      <c r="TZD84" s="0"/>
      <c r="TZE84" s="0"/>
      <c r="TZF84" s="0"/>
      <c r="TZG84" s="0"/>
      <c r="TZH84" s="0"/>
      <c r="TZI84" s="0"/>
      <c r="TZJ84" s="0"/>
      <c r="TZK84" s="0"/>
      <c r="TZL84" s="0"/>
      <c r="TZM84" s="0"/>
      <c r="TZN84" s="0"/>
      <c r="TZO84" s="0"/>
      <c r="TZP84" s="0"/>
      <c r="TZQ84" s="0"/>
      <c r="TZR84" s="0"/>
      <c r="TZS84" s="0"/>
      <c r="TZT84" s="0"/>
      <c r="TZU84" s="0"/>
      <c r="TZV84" s="0"/>
      <c r="TZW84" s="0"/>
      <c r="TZX84" s="0"/>
      <c r="TZY84" s="0"/>
      <c r="TZZ84" s="0"/>
      <c r="UAA84" s="0"/>
      <c r="UAB84" s="0"/>
      <c r="UAC84" s="0"/>
      <c r="UAD84" s="0"/>
      <c r="UAE84" s="0"/>
      <c r="UAF84" s="0"/>
      <c r="UAG84" s="0"/>
      <c r="UAH84" s="0"/>
      <c r="UAI84" s="0"/>
      <c r="UAJ84" s="0"/>
      <c r="UAK84" s="0"/>
      <c r="UAL84" s="0"/>
      <c r="UAM84" s="0"/>
      <c r="UAN84" s="0"/>
      <c r="UAO84" s="0"/>
      <c r="UAP84" s="0"/>
      <c r="UAQ84" s="0"/>
      <c r="UAR84" s="0"/>
      <c r="UAS84" s="0"/>
      <c r="UAT84" s="0"/>
      <c r="UAU84" s="0"/>
      <c r="UAV84" s="0"/>
      <c r="UAW84" s="0"/>
      <c r="UAX84" s="0"/>
      <c r="UAY84" s="0"/>
      <c r="UAZ84" s="0"/>
      <c r="UBA84" s="0"/>
      <c r="UBB84" s="0"/>
      <c r="UBC84" s="0"/>
      <c r="UBD84" s="0"/>
      <c r="UBE84" s="0"/>
      <c r="UBF84" s="0"/>
      <c r="UBG84" s="0"/>
      <c r="UBH84" s="0"/>
      <c r="UBI84" s="0"/>
      <c r="UBJ84" s="0"/>
      <c r="UBK84" s="0"/>
      <c r="UBL84" s="0"/>
      <c r="UBM84" s="0"/>
      <c r="UBN84" s="0"/>
      <c r="UBO84" s="0"/>
      <c r="UBP84" s="0"/>
      <c r="UBQ84" s="0"/>
      <c r="UBR84" s="0"/>
      <c r="UBS84" s="0"/>
      <c r="UBT84" s="0"/>
      <c r="UBU84" s="0"/>
      <c r="UBV84" s="0"/>
      <c r="UBW84" s="0"/>
      <c r="UBX84" s="0"/>
      <c r="UBY84" s="0"/>
      <c r="UBZ84" s="0"/>
      <c r="UCA84" s="0"/>
      <c r="UCB84" s="0"/>
      <c r="UCC84" s="0"/>
      <c r="UCD84" s="0"/>
      <c r="UCE84" s="0"/>
      <c r="UCF84" s="0"/>
      <c r="UCG84" s="0"/>
      <c r="UCH84" s="0"/>
      <c r="UCI84" s="0"/>
      <c r="UCJ84" s="0"/>
      <c r="UCK84" s="0"/>
      <c r="UCL84" s="0"/>
      <c r="UCM84" s="0"/>
      <c r="UCN84" s="0"/>
      <c r="UCO84" s="0"/>
      <c r="UCP84" s="0"/>
      <c r="UCQ84" s="0"/>
      <c r="UCR84" s="0"/>
      <c r="UCS84" s="0"/>
      <c r="UCT84" s="0"/>
      <c r="UCU84" s="0"/>
      <c r="UCV84" s="0"/>
      <c r="UCW84" s="0"/>
      <c r="UCX84" s="0"/>
      <c r="UCY84" s="0"/>
      <c r="UCZ84" s="0"/>
      <c r="UDA84" s="0"/>
      <c r="UDB84" s="0"/>
      <c r="UDC84" s="0"/>
      <c r="UDD84" s="0"/>
      <c r="UDE84" s="0"/>
      <c r="UDF84" s="0"/>
      <c r="UDG84" s="0"/>
      <c r="UDH84" s="0"/>
      <c r="UDI84" s="0"/>
      <c r="UDJ84" s="0"/>
      <c r="UDK84" s="0"/>
      <c r="UDL84" s="0"/>
      <c r="UDM84" s="0"/>
      <c r="UDN84" s="0"/>
      <c r="UDO84" s="0"/>
      <c r="UDP84" s="0"/>
      <c r="UDQ84" s="0"/>
      <c r="UDR84" s="0"/>
      <c r="UDS84" s="0"/>
      <c r="UDT84" s="0"/>
      <c r="UDU84" s="0"/>
      <c r="UDV84" s="0"/>
      <c r="UDW84" s="0"/>
      <c r="UDX84" s="0"/>
      <c r="UDY84" s="0"/>
      <c r="UDZ84" s="0"/>
      <c r="UEA84" s="0"/>
      <c r="UEB84" s="0"/>
      <c r="UEC84" s="0"/>
      <c r="UED84" s="0"/>
      <c r="UEE84" s="0"/>
      <c r="UEF84" s="0"/>
      <c r="UEG84" s="0"/>
      <c r="UEH84" s="0"/>
      <c r="UEI84" s="0"/>
      <c r="UEJ84" s="0"/>
      <c r="UEK84" s="0"/>
      <c r="UEL84" s="0"/>
      <c r="UEM84" s="0"/>
      <c r="UEN84" s="0"/>
      <c r="UEO84" s="0"/>
      <c r="UEP84" s="0"/>
      <c r="UEQ84" s="0"/>
      <c r="UER84" s="0"/>
      <c r="UES84" s="0"/>
      <c r="UET84" s="0"/>
      <c r="UEU84" s="0"/>
      <c r="UEV84" s="0"/>
      <c r="UEW84" s="0"/>
      <c r="UEX84" s="0"/>
      <c r="UEY84" s="0"/>
      <c r="UEZ84" s="0"/>
      <c r="UFA84" s="0"/>
      <c r="UFB84" s="0"/>
      <c r="UFC84" s="0"/>
      <c r="UFD84" s="0"/>
      <c r="UFE84" s="0"/>
      <c r="UFF84" s="0"/>
      <c r="UFG84" s="0"/>
      <c r="UFH84" s="0"/>
      <c r="UFI84" s="0"/>
      <c r="UFJ84" s="0"/>
      <c r="UFK84" s="0"/>
      <c r="UFL84" s="0"/>
      <c r="UFM84" s="0"/>
      <c r="UFN84" s="0"/>
      <c r="UFO84" s="0"/>
      <c r="UFP84" s="0"/>
      <c r="UFQ84" s="0"/>
      <c r="UFR84" s="0"/>
      <c r="UFS84" s="0"/>
      <c r="UFT84" s="0"/>
      <c r="UFU84" s="0"/>
      <c r="UFV84" s="0"/>
      <c r="UFW84" s="0"/>
      <c r="UFX84" s="0"/>
      <c r="UFY84" s="0"/>
      <c r="UFZ84" s="0"/>
      <c r="UGA84" s="0"/>
      <c r="UGB84" s="0"/>
      <c r="UGC84" s="0"/>
      <c r="UGD84" s="0"/>
      <c r="UGE84" s="0"/>
      <c r="UGF84" s="0"/>
      <c r="UGG84" s="0"/>
      <c r="UGH84" s="0"/>
      <c r="UGI84" s="0"/>
      <c r="UGJ84" s="0"/>
      <c r="UGK84" s="0"/>
      <c r="UGL84" s="0"/>
      <c r="UGM84" s="0"/>
      <c r="UGN84" s="0"/>
      <c r="UGO84" s="0"/>
      <c r="UGP84" s="0"/>
      <c r="UGQ84" s="0"/>
      <c r="UGR84" s="0"/>
      <c r="UGS84" s="0"/>
      <c r="UGT84" s="0"/>
      <c r="UGU84" s="0"/>
      <c r="UGV84" s="0"/>
      <c r="UGW84" s="0"/>
      <c r="UGX84" s="0"/>
      <c r="UGY84" s="0"/>
      <c r="UGZ84" s="0"/>
      <c r="UHA84" s="0"/>
      <c r="UHB84" s="0"/>
      <c r="UHC84" s="0"/>
      <c r="UHD84" s="0"/>
      <c r="UHE84" s="0"/>
      <c r="UHF84" s="0"/>
      <c r="UHG84" s="0"/>
      <c r="UHH84" s="0"/>
      <c r="UHI84" s="0"/>
      <c r="UHJ84" s="0"/>
      <c r="UHK84" s="0"/>
      <c r="UHL84" s="0"/>
      <c r="UHM84" s="0"/>
      <c r="UHN84" s="0"/>
      <c r="UHO84" s="0"/>
      <c r="UHP84" s="0"/>
      <c r="UHQ84" s="0"/>
      <c r="UHR84" s="0"/>
      <c r="UHS84" s="0"/>
      <c r="UHT84" s="0"/>
      <c r="UHU84" s="0"/>
      <c r="UHV84" s="0"/>
      <c r="UHW84" s="0"/>
      <c r="UHX84" s="0"/>
      <c r="UHY84" s="0"/>
      <c r="UHZ84" s="0"/>
      <c r="UIA84" s="0"/>
      <c r="UIB84" s="0"/>
      <c r="UIC84" s="0"/>
      <c r="UID84" s="0"/>
      <c r="UIE84" s="0"/>
      <c r="UIF84" s="0"/>
      <c r="UIG84" s="0"/>
      <c r="UIH84" s="0"/>
      <c r="UII84" s="0"/>
      <c r="UIJ84" s="0"/>
      <c r="UIK84" s="0"/>
      <c r="UIL84" s="0"/>
      <c r="UIM84" s="0"/>
      <c r="UIN84" s="0"/>
      <c r="UIO84" s="0"/>
      <c r="UIP84" s="0"/>
      <c r="UIQ84" s="0"/>
      <c r="UIR84" s="0"/>
      <c r="UIS84" s="0"/>
      <c r="UIT84" s="0"/>
      <c r="UIU84" s="0"/>
      <c r="UIV84" s="0"/>
      <c r="UIW84" s="0"/>
      <c r="UIX84" s="0"/>
      <c r="UIY84" s="0"/>
      <c r="UIZ84" s="0"/>
      <c r="UJA84" s="0"/>
      <c r="UJB84" s="0"/>
      <c r="UJC84" s="0"/>
      <c r="UJD84" s="0"/>
      <c r="UJE84" s="0"/>
      <c r="UJF84" s="0"/>
      <c r="UJG84" s="0"/>
      <c r="UJH84" s="0"/>
      <c r="UJI84" s="0"/>
      <c r="UJJ84" s="0"/>
      <c r="UJK84" s="0"/>
      <c r="UJL84" s="0"/>
      <c r="UJM84" s="0"/>
      <c r="UJN84" s="0"/>
      <c r="UJO84" s="0"/>
      <c r="UJP84" s="0"/>
      <c r="UJQ84" s="0"/>
      <c r="UJR84" s="0"/>
      <c r="UJS84" s="0"/>
      <c r="UJT84" s="0"/>
      <c r="UJU84" s="0"/>
      <c r="UJV84" s="0"/>
      <c r="UJW84" s="0"/>
      <c r="UJX84" s="0"/>
      <c r="UJY84" s="0"/>
      <c r="UJZ84" s="0"/>
      <c r="UKA84" s="0"/>
      <c r="UKB84" s="0"/>
      <c r="UKC84" s="0"/>
      <c r="UKD84" s="0"/>
      <c r="UKE84" s="0"/>
      <c r="UKF84" s="0"/>
      <c r="UKG84" s="0"/>
      <c r="UKH84" s="0"/>
      <c r="UKI84" s="0"/>
      <c r="UKJ84" s="0"/>
      <c r="UKK84" s="0"/>
      <c r="UKL84" s="0"/>
      <c r="UKM84" s="0"/>
      <c r="UKN84" s="0"/>
      <c r="UKO84" s="0"/>
      <c r="UKP84" s="0"/>
      <c r="UKQ84" s="0"/>
      <c r="UKR84" s="0"/>
      <c r="UKS84" s="0"/>
      <c r="UKT84" s="0"/>
      <c r="UKU84" s="0"/>
      <c r="UKV84" s="0"/>
      <c r="UKW84" s="0"/>
      <c r="UKX84" s="0"/>
      <c r="UKY84" s="0"/>
      <c r="UKZ84" s="0"/>
      <c r="ULA84" s="0"/>
      <c r="ULB84" s="0"/>
      <c r="ULC84" s="0"/>
      <c r="ULD84" s="0"/>
      <c r="ULE84" s="0"/>
      <c r="ULF84" s="0"/>
      <c r="ULG84" s="0"/>
      <c r="ULH84" s="0"/>
      <c r="ULI84" s="0"/>
      <c r="ULJ84" s="0"/>
      <c r="ULK84" s="0"/>
      <c r="ULL84" s="0"/>
      <c r="ULM84" s="0"/>
      <c r="ULN84" s="0"/>
      <c r="ULO84" s="0"/>
      <c r="ULP84" s="0"/>
      <c r="ULQ84" s="0"/>
      <c r="ULR84" s="0"/>
      <c r="ULS84" s="0"/>
      <c r="ULT84" s="0"/>
      <c r="ULU84" s="0"/>
      <c r="ULV84" s="0"/>
      <c r="ULW84" s="0"/>
      <c r="ULX84" s="0"/>
      <c r="ULY84" s="0"/>
      <c r="ULZ84" s="0"/>
      <c r="UMA84" s="0"/>
      <c r="UMB84" s="0"/>
      <c r="UMC84" s="0"/>
      <c r="UMD84" s="0"/>
      <c r="UME84" s="0"/>
      <c r="UMF84" s="0"/>
      <c r="UMG84" s="0"/>
      <c r="UMH84" s="0"/>
      <c r="UMI84" s="0"/>
      <c r="UMJ84" s="0"/>
      <c r="UMK84" s="0"/>
      <c r="UML84" s="0"/>
      <c r="UMM84" s="0"/>
      <c r="UMN84" s="0"/>
      <c r="UMO84" s="0"/>
      <c r="UMP84" s="0"/>
      <c r="UMQ84" s="0"/>
      <c r="UMR84" s="0"/>
      <c r="UMS84" s="0"/>
      <c r="UMT84" s="0"/>
      <c r="UMU84" s="0"/>
      <c r="UMV84" s="0"/>
      <c r="UMW84" s="0"/>
      <c r="UMX84" s="0"/>
      <c r="UMY84" s="0"/>
      <c r="UMZ84" s="0"/>
      <c r="UNA84" s="0"/>
      <c r="UNB84" s="0"/>
      <c r="UNC84" s="0"/>
      <c r="UND84" s="0"/>
      <c r="UNE84" s="0"/>
      <c r="UNF84" s="0"/>
      <c r="UNG84" s="0"/>
      <c r="UNH84" s="0"/>
      <c r="UNI84" s="0"/>
      <c r="UNJ84" s="0"/>
      <c r="UNK84" s="0"/>
      <c r="UNL84" s="0"/>
      <c r="UNM84" s="0"/>
      <c r="UNN84" s="0"/>
      <c r="UNO84" s="0"/>
      <c r="UNP84" s="0"/>
      <c r="UNQ84" s="0"/>
      <c r="UNR84" s="0"/>
      <c r="UNS84" s="0"/>
      <c r="UNT84" s="0"/>
      <c r="UNU84" s="0"/>
      <c r="UNV84" s="0"/>
      <c r="UNW84" s="0"/>
      <c r="UNX84" s="0"/>
      <c r="UNY84" s="0"/>
      <c r="UNZ84" s="0"/>
      <c r="UOA84" s="0"/>
      <c r="UOB84" s="0"/>
      <c r="UOC84" s="0"/>
      <c r="UOD84" s="0"/>
      <c r="UOE84" s="0"/>
      <c r="UOF84" s="0"/>
      <c r="UOG84" s="0"/>
      <c r="UOH84" s="0"/>
      <c r="UOI84" s="0"/>
      <c r="UOJ84" s="0"/>
      <c r="UOK84" s="0"/>
      <c r="UOL84" s="0"/>
      <c r="UOM84" s="0"/>
      <c r="UON84" s="0"/>
      <c r="UOO84" s="0"/>
      <c r="UOP84" s="0"/>
      <c r="UOQ84" s="0"/>
      <c r="UOR84" s="0"/>
      <c r="UOS84" s="0"/>
      <c r="UOT84" s="0"/>
      <c r="UOU84" s="0"/>
      <c r="UOV84" s="0"/>
      <c r="UOW84" s="0"/>
      <c r="UOX84" s="0"/>
      <c r="UOY84" s="0"/>
      <c r="UOZ84" s="0"/>
      <c r="UPA84" s="0"/>
      <c r="UPB84" s="0"/>
      <c r="UPC84" s="0"/>
      <c r="UPD84" s="0"/>
      <c r="UPE84" s="0"/>
      <c r="UPF84" s="0"/>
      <c r="UPG84" s="0"/>
      <c r="UPH84" s="0"/>
      <c r="UPI84" s="0"/>
      <c r="UPJ84" s="0"/>
      <c r="UPK84" s="0"/>
      <c r="UPL84" s="0"/>
      <c r="UPM84" s="0"/>
      <c r="UPN84" s="0"/>
      <c r="UPO84" s="0"/>
      <c r="UPP84" s="0"/>
      <c r="UPQ84" s="0"/>
      <c r="UPR84" s="0"/>
      <c r="UPS84" s="0"/>
      <c r="UPT84" s="0"/>
      <c r="UPU84" s="0"/>
      <c r="UPV84" s="0"/>
      <c r="UPW84" s="0"/>
      <c r="UPX84" s="0"/>
      <c r="UPY84" s="0"/>
      <c r="UPZ84" s="0"/>
      <c r="UQA84" s="0"/>
      <c r="UQB84" s="0"/>
      <c r="UQC84" s="0"/>
      <c r="UQD84" s="0"/>
      <c r="UQE84" s="0"/>
      <c r="UQF84" s="0"/>
      <c r="UQG84" s="0"/>
      <c r="UQH84" s="0"/>
      <c r="UQI84" s="0"/>
      <c r="UQJ84" s="0"/>
      <c r="UQK84" s="0"/>
      <c r="UQL84" s="0"/>
      <c r="UQM84" s="0"/>
      <c r="UQN84" s="0"/>
      <c r="UQO84" s="0"/>
      <c r="UQP84" s="0"/>
      <c r="UQQ84" s="0"/>
      <c r="UQR84" s="0"/>
      <c r="UQS84" s="0"/>
      <c r="UQT84" s="0"/>
      <c r="UQU84" s="0"/>
      <c r="UQV84" s="0"/>
      <c r="UQW84" s="0"/>
      <c r="UQX84" s="0"/>
      <c r="UQY84" s="0"/>
      <c r="UQZ84" s="0"/>
      <c r="URA84" s="0"/>
      <c r="URB84" s="0"/>
      <c r="URC84" s="0"/>
      <c r="URD84" s="0"/>
      <c r="URE84" s="0"/>
      <c r="URF84" s="0"/>
      <c r="URG84" s="0"/>
      <c r="URH84" s="0"/>
      <c r="URI84" s="0"/>
      <c r="URJ84" s="0"/>
      <c r="URK84" s="0"/>
      <c r="URL84" s="0"/>
      <c r="URM84" s="0"/>
      <c r="URN84" s="0"/>
      <c r="URO84" s="0"/>
      <c r="URP84" s="0"/>
      <c r="URQ84" s="0"/>
      <c r="URR84" s="0"/>
      <c r="URS84" s="0"/>
      <c r="URT84" s="0"/>
      <c r="URU84" s="0"/>
      <c r="URV84" s="0"/>
      <c r="URW84" s="0"/>
      <c r="URX84" s="0"/>
      <c r="URY84" s="0"/>
      <c r="URZ84" s="0"/>
      <c r="USA84" s="0"/>
      <c r="USB84" s="0"/>
      <c r="USC84" s="0"/>
      <c r="USD84" s="0"/>
      <c r="USE84" s="0"/>
      <c r="USF84" s="0"/>
      <c r="USG84" s="0"/>
      <c r="USH84" s="0"/>
      <c r="USI84" s="0"/>
      <c r="USJ84" s="0"/>
      <c r="USK84" s="0"/>
      <c r="USL84" s="0"/>
      <c r="USM84" s="0"/>
      <c r="USN84" s="0"/>
      <c r="USO84" s="0"/>
      <c r="USP84" s="0"/>
      <c r="USQ84" s="0"/>
      <c r="USR84" s="0"/>
      <c r="USS84" s="0"/>
      <c r="UST84" s="0"/>
      <c r="USU84" s="0"/>
      <c r="USV84" s="0"/>
      <c r="USW84" s="0"/>
      <c r="USX84" s="0"/>
      <c r="USY84" s="0"/>
      <c r="USZ84" s="0"/>
      <c r="UTA84" s="0"/>
      <c r="UTB84" s="0"/>
      <c r="UTC84" s="0"/>
      <c r="UTD84" s="0"/>
      <c r="UTE84" s="0"/>
      <c r="UTF84" s="0"/>
      <c r="UTG84" s="0"/>
      <c r="UTH84" s="0"/>
      <c r="UTI84" s="0"/>
      <c r="UTJ84" s="0"/>
      <c r="UTK84" s="0"/>
      <c r="UTL84" s="0"/>
      <c r="UTM84" s="0"/>
      <c r="UTN84" s="0"/>
      <c r="UTO84" s="0"/>
      <c r="UTP84" s="0"/>
      <c r="UTQ84" s="0"/>
      <c r="UTR84" s="0"/>
      <c r="UTS84" s="0"/>
      <c r="UTT84" s="0"/>
      <c r="UTU84" s="0"/>
      <c r="UTV84" s="0"/>
      <c r="UTW84" s="0"/>
      <c r="UTX84" s="0"/>
      <c r="UTY84" s="0"/>
      <c r="UTZ84" s="0"/>
      <c r="UUA84" s="0"/>
      <c r="UUB84" s="0"/>
      <c r="UUC84" s="0"/>
      <c r="UUD84" s="0"/>
      <c r="UUE84" s="0"/>
      <c r="UUF84" s="0"/>
      <c r="UUG84" s="0"/>
      <c r="UUH84" s="0"/>
      <c r="UUI84" s="0"/>
      <c r="UUJ84" s="0"/>
      <c r="UUK84" s="0"/>
      <c r="UUL84" s="0"/>
      <c r="UUM84" s="0"/>
      <c r="UUN84" s="0"/>
      <c r="UUO84" s="0"/>
      <c r="UUP84" s="0"/>
      <c r="UUQ84" s="0"/>
      <c r="UUR84" s="0"/>
      <c r="UUS84" s="0"/>
      <c r="UUT84" s="0"/>
      <c r="UUU84" s="0"/>
      <c r="UUV84" s="0"/>
      <c r="UUW84" s="0"/>
      <c r="UUX84" s="0"/>
      <c r="UUY84" s="0"/>
      <c r="UUZ84" s="0"/>
      <c r="UVA84" s="0"/>
      <c r="UVB84" s="0"/>
      <c r="UVC84" s="0"/>
      <c r="UVD84" s="0"/>
      <c r="UVE84" s="0"/>
      <c r="UVF84" s="0"/>
      <c r="UVG84" s="0"/>
      <c r="UVH84" s="0"/>
      <c r="UVI84" s="0"/>
      <c r="UVJ84" s="0"/>
      <c r="UVK84" s="0"/>
      <c r="UVL84" s="0"/>
      <c r="UVM84" s="0"/>
      <c r="UVN84" s="0"/>
      <c r="UVO84" s="0"/>
      <c r="UVP84" s="0"/>
      <c r="UVQ84" s="0"/>
      <c r="UVR84" s="0"/>
      <c r="UVS84" s="0"/>
      <c r="UVT84" s="0"/>
      <c r="UVU84" s="0"/>
      <c r="UVV84" s="0"/>
      <c r="UVW84" s="0"/>
      <c r="UVX84" s="0"/>
      <c r="UVY84" s="0"/>
      <c r="UVZ84" s="0"/>
      <c r="UWA84" s="0"/>
      <c r="UWB84" s="0"/>
      <c r="UWC84" s="0"/>
      <c r="UWD84" s="0"/>
      <c r="UWE84" s="0"/>
      <c r="UWF84" s="0"/>
      <c r="UWG84" s="0"/>
      <c r="UWH84" s="0"/>
      <c r="UWI84" s="0"/>
      <c r="UWJ84" s="0"/>
      <c r="UWK84" s="0"/>
      <c r="UWL84" s="0"/>
      <c r="UWM84" s="0"/>
      <c r="UWN84" s="0"/>
      <c r="UWO84" s="0"/>
      <c r="UWP84" s="0"/>
      <c r="UWQ84" s="0"/>
      <c r="UWR84" s="0"/>
      <c r="UWS84" s="0"/>
      <c r="UWT84" s="0"/>
      <c r="UWU84" s="0"/>
      <c r="UWV84" s="0"/>
      <c r="UWW84" s="0"/>
      <c r="UWX84" s="0"/>
      <c r="UWY84" s="0"/>
      <c r="UWZ84" s="0"/>
      <c r="UXA84" s="0"/>
      <c r="UXB84" s="0"/>
      <c r="UXC84" s="0"/>
      <c r="UXD84" s="0"/>
      <c r="UXE84" s="0"/>
      <c r="UXF84" s="0"/>
      <c r="UXG84" s="0"/>
      <c r="UXH84" s="0"/>
      <c r="UXI84" s="0"/>
      <c r="UXJ84" s="0"/>
      <c r="UXK84" s="0"/>
      <c r="UXL84" s="0"/>
      <c r="UXM84" s="0"/>
      <c r="UXN84" s="0"/>
      <c r="UXO84" s="0"/>
      <c r="UXP84" s="0"/>
      <c r="UXQ84" s="0"/>
      <c r="UXR84" s="0"/>
      <c r="UXS84" s="0"/>
      <c r="UXT84" s="0"/>
      <c r="UXU84" s="0"/>
      <c r="UXV84" s="0"/>
      <c r="UXW84" s="0"/>
      <c r="UXX84" s="0"/>
      <c r="UXY84" s="0"/>
      <c r="UXZ84" s="0"/>
      <c r="UYA84" s="0"/>
      <c r="UYB84" s="0"/>
      <c r="UYC84" s="0"/>
      <c r="UYD84" s="0"/>
      <c r="UYE84" s="0"/>
      <c r="UYF84" s="0"/>
      <c r="UYG84" s="0"/>
      <c r="UYH84" s="0"/>
      <c r="UYI84" s="0"/>
      <c r="UYJ84" s="0"/>
      <c r="UYK84" s="0"/>
      <c r="UYL84" s="0"/>
      <c r="UYM84" s="0"/>
      <c r="UYN84" s="0"/>
      <c r="UYO84" s="0"/>
      <c r="UYP84" s="0"/>
      <c r="UYQ84" s="0"/>
      <c r="UYR84" s="0"/>
      <c r="UYS84" s="0"/>
      <c r="UYT84" s="0"/>
      <c r="UYU84" s="0"/>
      <c r="UYV84" s="0"/>
      <c r="UYW84" s="0"/>
      <c r="UYX84" s="0"/>
      <c r="UYY84" s="0"/>
      <c r="UYZ84" s="0"/>
      <c r="UZA84" s="0"/>
      <c r="UZB84" s="0"/>
      <c r="UZC84" s="0"/>
      <c r="UZD84" s="0"/>
      <c r="UZE84" s="0"/>
      <c r="UZF84" s="0"/>
      <c r="UZG84" s="0"/>
      <c r="UZH84" s="0"/>
      <c r="UZI84" s="0"/>
      <c r="UZJ84" s="0"/>
      <c r="UZK84" s="0"/>
      <c r="UZL84" s="0"/>
      <c r="UZM84" s="0"/>
      <c r="UZN84" s="0"/>
      <c r="UZO84" s="0"/>
      <c r="UZP84" s="0"/>
      <c r="UZQ84" s="0"/>
      <c r="UZR84" s="0"/>
      <c r="UZS84" s="0"/>
      <c r="UZT84" s="0"/>
      <c r="UZU84" s="0"/>
      <c r="UZV84" s="0"/>
      <c r="UZW84" s="0"/>
      <c r="UZX84" s="0"/>
      <c r="UZY84" s="0"/>
      <c r="UZZ84" s="0"/>
      <c r="VAA84" s="0"/>
      <c r="VAB84" s="0"/>
      <c r="VAC84" s="0"/>
      <c r="VAD84" s="0"/>
      <c r="VAE84" s="0"/>
      <c r="VAF84" s="0"/>
      <c r="VAG84" s="0"/>
      <c r="VAH84" s="0"/>
      <c r="VAI84" s="0"/>
      <c r="VAJ84" s="0"/>
      <c r="VAK84" s="0"/>
      <c r="VAL84" s="0"/>
      <c r="VAM84" s="0"/>
      <c r="VAN84" s="0"/>
      <c r="VAO84" s="0"/>
      <c r="VAP84" s="0"/>
      <c r="VAQ84" s="0"/>
      <c r="VAR84" s="0"/>
      <c r="VAS84" s="0"/>
      <c r="VAT84" s="0"/>
      <c r="VAU84" s="0"/>
      <c r="VAV84" s="0"/>
      <c r="VAW84" s="0"/>
      <c r="VAX84" s="0"/>
      <c r="VAY84" s="0"/>
      <c r="VAZ84" s="0"/>
      <c r="VBA84" s="0"/>
      <c r="VBB84" s="0"/>
      <c r="VBC84" s="0"/>
      <c r="VBD84" s="0"/>
      <c r="VBE84" s="0"/>
      <c r="VBF84" s="0"/>
      <c r="VBG84" s="0"/>
      <c r="VBH84" s="0"/>
      <c r="VBI84" s="0"/>
      <c r="VBJ84" s="0"/>
      <c r="VBK84" s="0"/>
      <c r="VBL84" s="0"/>
      <c r="VBM84" s="0"/>
      <c r="VBN84" s="0"/>
      <c r="VBO84" s="0"/>
      <c r="VBP84" s="0"/>
      <c r="VBQ84" s="0"/>
      <c r="VBR84" s="0"/>
      <c r="VBS84" s="0"/>
      <c r="VBT84" s="0"/>
      <c r="VBU84" s="0"/>
      <c r="VBV84" s="0"/>
      <c r="VBW84" s="0"/>
      <c r="VBX84" s="0"/>
      <c r="VBY84" s="0"/>
      <c r="VBZ84" s="0"/>
      <c r="VCA84" s="0"/>
      <c r="VCB84" s="0"/>
      <c r="VCC84" s="0"/>
      <c r="VCD84" s="0"/>
      <c r="VCE84" s="0"/>
      <c r="VCF84" s="0"/>
      <c r="VCG84" s="0"/>
      <c r="VCH84" s="0"/>
      <c r="VCI84" s="0"/>
      <c r="VCJ84" s="0"/>
      <c r="VCK84" s="0"/>
      <c r="VCL84" s="0"/>
      <c r="VCM84" s="0"/>
      <c r="VCN84" s="0"/>
      <c r="VCO84" s="0"/>
      <c r="VCP84" s="0"/>
      <c r="VCQ84" s="0"/>
      <c r="VCR84" s="0"/>
      <c r="VCS84" s="0"/>
      <c r="VCT84" s="0"/>
      <c r="VCU84" s="0"/>
      <c r="VCV84" s="0"/>
      <c r="VCW84" s="0"/>
      <c r="VCX84" s="0"/>
      <c r="VCY84" s="0"/>
      <c r="VCZ84" s="0"/>
      <c r="VDA84" s="0"/>
      <c r="VDB84" s="0"/>
      <c r="VDC84" s="0"/>
      <c r="VDD84" s="0"/>
      <c r="VDE84" s="0"/>
      <c r="VDF84" s="0"/>
      <c r="VDG84" s="0"/>
      <c r="VDH84" s="0"/>
      <c r="VDI84" s="0"/>
      <c r="VDJ84" s="0"/>
      <c r="VDK84" s="0"/>
      <c r="VDL84" s="0"/>
      <c r="VDM84" s="0"/>
      <c r="VDN84" s="0"/>
      <c r="VDO84" s="0"/>
      <c r="VDP84" s="0"/>
      <c r="VDQ84" s="0"/>
      <c r="VDR84" s="0"/>
      <c r="VDS84" s="0"/>
      <c r="VDT84" s="0"/>
      <c r="VDU84" s="0"/>
      <c r="VDV84" s="0"/>
      <c r="VDW84" s="0"/>
      <c r="VDX84" s="0"/>
      <c r="VDY84" s="0"/>
      <c r="VDZ84" s="0"/>
      <c r="VEA84" s="0"/>
      <c r="VEB84" s="0"/>
      <c r="VEC84" s="0"/>
      <c r="VED84" s="0"/>
      <c r="VEE84" s="0"/>
      <c r="VEF84" s="0"/>
      <c r="VEG84" s="0"/>
      <c r="VEH84" s="0"/>
      <c r="VEI84" s="0"/>
      <c r="VEJ84" s="0"/>
      <c r="VEK84" s="0"/>
      <c r="VEL84" s="0"/>
      <c r="VEM84" s="0"/>
      <c r="VEN84" s="0"/>
      <c r="VEO84" s="0"/>
      <c r="VEP84" s="0"/>
      <c r="VEQ84" s="0"/>
      <c r="VER84" s="0"/>
      <c r="VES84" s="0"/>
      <c r="VET84" s="0"/>
      <c r="VEU84" s="0"/>
      <c r="VEV84" s="0"/>
      <c r="VEW84" s="0"/>
      <c r="VEX84" s="0"/>
      <c r="VEY84" s="0"/>
      <c r="VEZ84" s="0"/>
      <c r="VFA84" s="0"/>
      <c r="VFB84" s="0"/>
      <c r="VFC84" s="0"/>
      <c r="VFD84" s="0"/>
      <c r="VFE84" s="0"/>
      <c r="VFF84" s="0"/>
      <c r="VFG84" s="0"/>
      <c r="VFH84" s="0"/>
      <c r="VFI84" s="0"/>
      <c r="VFJ84" s="0"/>
      <c r="VFK84" s="0"/>
      <c r="VFL84" s="0"/>
      <c r="VFM84" s="0"/>
      <c r="VFN84" s="0"/>
      <c r="VFO84" s="0"/>
      <c r="VFP84" s="0"/>
      <c r="VFQ84" s="0"/>
      <c r="VFR84" s="0"/>
      <c r="VFS84" s="0"/>
      <c r="VFT84" s="0"/>
      <c r="VFU84" s="0"/>
      <c r="VFV84" s="0"/>
      <c r="VFW84" s="0"/>
      <c r="VFX84" s="0"/>
      <c r="VFY84" s="0"/>
      <c r="VFZ84" s="0"/>
      <c r="VGA84" s="0"/>
      <c r="VGB84" s="0"/>
      <c r="VGC84" s="0"/>
      <c r="VGD84" s="0"/>
      <c r="VGE84" s="0"/>
      <c r="VGF84" s="0"/>
      <c r="VGG84" s="0"/>
      <c r="VGH84" s="0"/>
      <c r="VGI84" s="0"/>
      <c r="VGJ84" s="0"/>
      <c r="VGK84" s="0"/>
      <c r="VGL84" s="0"/>
      <c r="VGM84" s="0"/>
      <c r="VGN84" s="0"/>
      <c r="VGO84" s="0"/>
      <c r="VGP84" s="0"/>
      <c r="VGQ84" s="0"/>
      <c r="VGR84" s="0"/>
      <c r="VGS84" s="0"/>
      <c r="VGT84" s="0"/>
      <c r="VGU84" s="0"/>
      <c r="VGV84" s="0"/>
      <c r="VGW84" s="0"/>
      <c r="VGX84" s="0"/>
      <c r="VGY84" s="0"/>
      <c r="VGZ84" s="0"/>
      <c r="VHA84" s="0"/>
      <c r="VHB84" s="0"/>
      <c r="VHC84" s="0"/>
      <c r="VHD84" s="0"/>
      <c r="VHE84" s="0"/>
      <c r="VHF84" s="0"/>
      <c r="VHG84" s="0"/>
      <c r="VHH84" s="0"/>
      <c r="VHI84" s="0"/>
      <c r="VHJ84" s="0"/>
      <c r="VHK84" s="0"/>
      <c r="VHL84" s="0"/>
      <c r="VHM84" s="0"/>
      <c r="VHN84" s="0"/>
      <c r="VHO84" s="0"/>
      <c r="VHP84" s="0"/>
      <c r="VHQ84" s="0"/>
      <c r="VHR84" s="0"/>
      <c r="VHS84" s="0"/>
      <c r="VHT84" s="0"/>
      <c r="VHU84" s="0"/>
      <c r="VHV84" s="0"/>
      <c r="VHW84" s="0"/>
      <c r="VHX84" s="0"/>
      <c r="VHY84" s="0"/>
      <c r="VHZ84" s="0"/>
      <c r="VIA84" s="0"/>
      <c r="VIB84" s="0"/>
      <c r="VIC84" s="0"/>
      <c r="VID84" s="0"/>
      <c r="VIE84" s="0"/>
      <c r="VIF84" s="0"/>
      <c r="VIG84" s="0"/>
      <c r="VIH84" s="0"/>
      <c r="VII84" s="0"/>
      <c r="VIJ84" s="0"/>
      <c r="VIK84" s="0"/>
      <c r="VIL84" s="0"/>
      <c r="VIM84" s="0"/>
      <c r="VIN84" s="0"/>
      <c r="VIO84" s="0"/>
      <c r="VIP84" s="0"/>
      <c r="VIQ84" s="0"/>
      <c r="VIR84" s="0"/>
      <c r="VIS84" s="0"/>
      <c r="VIT84" s="0"/>
      <c r="VIU84" s="0"/>
      <c r="VIV84" s="0"/>
      <c r="VIW84" s="0"/>
      <c r="VIX84" s="0"/>
      <c r="VIY84" s="0"/>
      <c r="VIZ84" s="0"/>
      <c r="VJA84" s="0"/>
      <c r="VJB84" s="0"/>
      <c r="VJC84" s="0"/>
      <c r="VJD84" s="0"/>
      <c r="VJE84" s="0"/>
      <c r="VJF84" s="0"/>
      <c r="VJG84" s="0"/>
      <c r="VJH84" s="0"/>
      <c r="VJI84" s="0"/>
      <c r="VJJ84" s="0"/>
      <c r="VJK84" s="0"/>
      <c r="VJL84" s="0"/>
      <c r="VJM84" s="0"/>
      <c r="VJN84" s="0"/>
      <c r="VJO84" s="0"/>
      <c r="VJP84" s="0"/>
      <c r="VJQ84" s="0"/>
      <c r="VJR84" s="0"/>
      <c r="VJS84" s="0"/>
      <c r="VJT84" s="0"/>
      <c r="VJU84" s="0"/>
      <c r="VJV84" s="0"/>
      <c r="VJW84" s="0"/>
      <c r="VJX84" s="0"/>
      <c r="VJY84" s="0"/>
      <c r="VJZ84" s="0"/>
      <c r="VKA84" s="0"/>
      <c r="VKB84" s="0"/>
      <c r="VKC84" s="0"/>
      <c r="VKD84" s="0"/>
      <c r="VKE84" s="0"/>
      <c r="VKF84" s="0"/>
      <c r="VKG84" s="0"/>
      <c r="VKH84" s="0"/>
      <c r="VKI84" s="0"/>
      <c r="VKJ84" s="0"/>
      <c r="VKK84" s="0"/>
      <c r="VKL84" s="0"/>
      <c r="VKM84" s="0"/>
      <c r="VKN84" s="0"/>
      <c r="VKO84" s="0"/>
      <c r="VKP84" s="0"/>
      <c r="VKQ84" s="0"/>
      <c r="VKR84" s="0"/>
      <c r="VKS84" s="0"/>
      <c r="VKT84" s="0"/>
      <c r="VKU84" s="0"/>
      <c r="VKV84" s="0"/>
      <c r="VKW84" s="0"/>
      <c r="VKX84" s="0"/>
      <c r="VKY84" s="0"/>
      <c r="VKZ84" s="0"/>
      <c r="VLA84" s="0"/>
      <c r="VLB84" s="0"/>
      <c r="VLC84" s="0"/>
      <c r="VLD84" s="0"/>
      <c r="VLE84" s="0"/>
      <c r="VLF84" s="0"/>
      <c r="VLG84" s="0"/>
      <c r="VLH84" s="0"/>
      <c r="VLI84" s="0"/>
      <c r="VLJ84" s="0"/>
      <c r="VLK84" s="0"/>
      <c r="VLL84" s="0"/>
      <c r="VLM84" s="0"/>
      <c r="VLN84" s="0"/>
      <c r="VLO84" s="0"/>
      <c r="VLP84" s="0"/>
      <c r="VLQ84" s="0"/>
      <c r="VLR84" s="0"/>
      <c r="VLS84" s="0"/>
      <c r="VLT84" s="0"/>
      <c r="VLU84" s="0"/>
      <c r="VLV84" s="0"/>
      <c r="VLW84" s="0"/>
      <c r="VLX84" s="0"/>
      <c r="VLY84" s="0"/>
      <c r="VLZ84" s="0"/>
      <c r="VMA84" s="0"/>
      <c r="VMB84" s="0"/>
      <c r="VMC84" s="0"/>
      <c r="VMD84" s="0"/>
      <c r="VME84" s="0"/>
      <c r="VMF84" s="0"/>
      <c r="VMG84" s="0"/>
      <c r="VMH84" s="0"/>
      <c r="VMI84" s="0"/>
      <c r="VMJ84" s="0"/>
      <c r="VMK84" s="0"/>
      <c r="VML84" s="0"/>
      <c r="VMM84" s="0"/>
      <c r="VMN84" s="0"/>
      <c r="VMO84" s="0"/>
      <c r="VMP84" s="0"/>
      <c r="VMQ84" s="0"/>
      <c r="VMR84" s="0"/>
      <c r="VMS84" s="0"/>
      <c r="VMT84" s="0"/>
      <c r="VMU84" s="0"/>
      <c r="VMV84" s="0"/>
      <c r="VMW84" s="0"/>
      <c r="VMX84" s="0"/>
      <c r="VMY84" s="0"/>
      <c r="VMZ84" s="0"/>
      <c r="VNA84" s="0"/>
      <c r="VNB84" s="0"/>
      <c r="VNC84" s="0"/>
      <c r="VND84" s="0"/>
      <c r="VNE84" s="0"/>
      <c r="VNF84" s="0"/>
      <c r="VNG84" s="0"/>
      <c r="VNH84" s="0"/>
      <c r="VNI84" s="0"/>
      <c r="VNJ84" s="0"/>
      <c r="VNK84" s="0"/>
      <c r="VNL84" s="0"/>
      <c r="VNM84" s="0"/>
      <c r="VNN84" s="0"/>
      <c r="VNO84" s="0"/>
      <c r="VNP84" s="0"/>
      <c r="VNQ84" s="0"/>
      <c r="VNR84" s="0"/>
      <c r="VNS84" s="0"/>
      <c r="VNT84" s="0"/>
      <c r="VNU84" s="0"/>
      <c r="VNV84" s="0"/>
      <c r="VNW84" s="0"/>
      <c r="VNX84" s="0"/>
      <c r="VNY84" s="0"/>
      <c r="VNZ84" s="0"/>
      <c r="VOA84" s="0"/>
      <c r="VOB84" s="0"/>
      <c r="VOC84" s="0"/>
      <c r="VOD84" s="0"/>
      <c r="VOE84" s="0"/>
      <c r="VOF84" s="0"/>
      <c r="VOG84" s="0"/>
      <c r="VOH84" s="0"/>
      <c r="VOI84" s="0"/>
      <c r="VOJ84" s="0"/>
      <c r="VOK84" s="0"/>
      <c r="VOL84" s="0"/>
      <c r="VOM84" s="0"/>
      <c r="VON84" s="0"/>
      <c r="VOO84" s="0"/>
      <c r="VOP84" s="0"/>
      <c r="VOQ84" s="0"/>
      <c r="VOR84" s="0"/>
      <c r="VOS84" s="0"/>
      <c r="VOT84" s="0"/>
      <c r="VOU84" s="0"/>
      <c r="VOV84" s="0"/>
      <c r="VOW84" s="0"/>
      <c r="VOX84" s="0"/>
      <c r="VOY84" s="0"/>
      <c r="VOZ84" s="0"/>
      <c r="VPA84" s="0"/>
      <c r="VPB84" s="0"/>
      <c r="VPC84" s="0"/>
      <c r="VPD84" s="0"/>
      <c r="VPE84" s="0"/>
      <c r="VPF84" s="0"/>
      <c r="VPG84" s="0"/>
      <c r="VPH84" s="0"/>
      <c r="VPI84" s="0"/>
      <c r="VPJ84" s="0"/>
      <c r="VPK84" s="0"/>
      <c r="VPL84" s="0"/>
      <c r="VPM84" s="0"/>
      <c r="VPN84" s="0"/>
      <c r="VPO84" s="0"/>
      <c r="VPP84" s="0"/>
      <c r="VPQ84" s="0"/>
      <c r="VPR84" s="0"/>
      <c r="VPS84" s="0"/>
      <c r="VPT84" s="0"/>
      <c r="VPU84" s="0"/>
      <c r="VPV84" s="0"/>
      <c r="VPW84" s="0"/>
      <c r="VPX84" s="0"/>
      <c r="VPY84" s="0"/>
      <c r="VPZ84" s="0"/>
      <c r="VQA84" s="0"/>
      <c r="VQB84" s="0"/>
      <c r="VQC84" s="0"/>
      <c r="VQD84" s="0"/>
      <c r="VQE84" s="0"/>
      <c r="VQF84" s="0"/>
      <c r="VQG84" s="0"/>
      <c r="VQH84" s="0"/>
      <c r="VQI84" s="0"/>
      <c r="VQJ84" s="0"/>
      <c r="VQK84" s="0"/>
      <c r="VQL84" s="0"/>
      <c r="VQM84" s="0"/>
      <c r="VQN84" s="0"/>
      <c r="VQO84" s="0"/>
      <c r="VQP84" s="0"/>
      <c r="VQQ84" s="0"/>
      <c r="VQR84" s="0"/>
      <c r="VQS84" s="0"/>
      <c r="VQT84" s="0"/>
      <c r="VQU84" s="0"/>
      <c r="VQV84" s="0"/>
      <c r="VQW84" s="0"/>
      <c r="VQX84" s="0"/>
      <c r="VQY84" s="0"/>
      <c r="VQZ84" s="0"/>
      <c r="VRA84" s="0"/>
      <c r="VRB84" s="0"/>
      <c r="VRC84" s="0"/>
      <c r="VRD84" s="0"/>
      <c r="VRE84" s="0"/>
      <c r="VRF84" s="0"/>
      <c r="VRG84" s="0"/>
      <c r="VRH84" s="0"/>
      <c r="VRI84" s="0"/>
      <c r="VRJ84" s="0"/>
      <c r="VRK84" s="0"/>
      <c r="VRL84" s="0"/>
      <c r="VRM84" s="0"/>
      <c r="VRN84" s="0"/>
      <c r="VRO84" s="0"/>
      <c r="VRP84" s="0"/>
      <c r="VRQ84" s="0"/>
      <c r="VRR84" s="0"/>
      <c r="VRS84" s="0"/>
      <c r="VRT84" s="0"/>
      <c r="VRU84" s="0"/>
      <c r="VRV84" s="0"/>
      <c r="VRW84" s="0"/>
      <c r="VRX84" s="0"/>
      <c r="VRY84" s="0"/>
      <c r="VRZ84" s="0"/>
      <c r="VSA84" s="0"/>
      <c r="VSB84" s="0"/>
      <c r="VSC84" s="0"/>
      <c r="VSD84" s="0"/>
      <c r="VSE84" s="0"/>
      <c r="VSF84" s="0"/>
      <c r="VSG84" s="0"/>
      <c r="VSH84" s="0"/>
      <c r="VSI84" s="0"/>
      <c r="VSJ84" s="0"/>
      <c r="VSK84" s="0"/>
      <c r="VSL84" s="0"/>
      <c r="VSM84" s="0"/>
      <c r="VSN84" s="0"/>
      <c r="VSO84" s="0"/>
      <c r="VSP84" s="0"/>
      <c r="VSQ84" s="0"/>
      <c r="VSR84" s="0"/>
      <c r="VSS84" s="0"/>
      <c r="VST84" s="0"/>
      <c r="VSU84" s="0"/>
      <c r="VSV84" s="0"/>
      <c r="VSW84" s="0"/>
      <c r="VSX84" s="0"/>
      <c r="VSY84" s="0"/>
      <c r="VSZ84" s="0"/>
      <c r="VTA84" s="0"/>
      <c r="VTB84" s="0"/>
      <c r="VTC84" s="0"/>
      <c r="VTD84" s="0"/>
      <c r="VTE84" s="0"/>
      <c r="VTF84" s="0"/>
      <c r="VTG84" s="0"/>
      <c r="VTH84" s="0"/>
      <c r="VTI84" s="0"/>
      <c r="VTJ84" s="0"/>
      <c r="VTK84" s="0"/>
      <c r="VTL84" s="0"/>
      <c r="VTM84" s="0"/>
      <c r="VTN84" s="0"/>
      <c r="VTO84" s="0"/>
      <c r="VTP84" s="0"/>
      <c r="VTQ84" s="0"/>
      <c r="VTR84" s="0"/>
      <c r="VTS84" s="0"/>
      <c r="VTT84" s="0"/>
      <c r="VTU84" s="0"/>
      <c r="VTV84" s="0"/>
      <c r="VTW84" s="0"/>
      <c r="VTX84" s="0"/>
      <c r="VTY84" s="0"/>
      <c r="VTZ84" s="0"/>
      <c r="VUA84" s="0"/>
      <c r="VUB84" s="0"/>
      <c r="VUC84" s="0"/>
      <c r="VUD84" s="0"/>
      <c r="VUE84" s="0"/>
      <c r="VUF84" s="0"/>
      <c r="VUG84" s="0"/>
      <c r="VUH84" s="0"/>
      <c r="VUI84" s="0"/>
      <c r="VUJ84" s="0"/>
      <c r="VUK84" s="0"/>
      <c r="VUL84" s="0"/>
      <c r="VUM84" s="0"/>
      <c r="VUN84" s="0"/>
      <c r="VUO84" s="0"/>
      <c r="VUP84" s="0"/>
      <c r="VUQ84" s="0"/>
      <c r="VUR84" s="0"/>
      <c r="VUS84" s="0"/>
      <c r="VUT84" s="0"/>
      <c r="VUU84" s="0"/>
      <c r="VUV84" s="0"/>
      <c r="VUW84" s="0"/>
      <c r="VUX84" s="0"/>
      <c r="VUY84" s="0"/>
      <c r="VUZ84" s="0"/>
      <c r="VVA84" s="0"/>
      <c r="VVB84" s="0"/>
      <c r="VVC84" s="0"/>
      <c r="VVD84" s="0"/>
      <c r="VVE84" s="0"/>
      <c r="VVF84" s="0"/>
      <c r="VVG84" s="0"/>
      <c r="VVH84" s="0"/>
      <c r="VVI84" s="0"/>
      <c r="VVJ84" s="0"/>
      <c r="VVK84" s="0"/>
      <c r="VVL84" s="0"/>
      <c r="VVM84" s="0"/>
      <c r="VVN84" s="0"/>
      <c r="VVO84" s="0"/>
      <c r="VVP84" s="0"/>
      <c r="VVQ84" s="0"/>
      <c r="VVR84" s="0"/>
      <c r="VVS84" s="0"/>
      <c r="VVT84" s="0"/>
      <c r="VVU84" s="0"/>
      <c r="VVV84" s="0"/>
      <c r="VVW84" s="0"/>
      <c r="VVX84" s="0"/>
      <c r="VVY84" s="0"/>
      <c r="VVZ84" s="0"/>
      <c r="VWA84" s="0"/>
      <c r="VWB84" s="0"/>
      <c r="VWC84" s="0"/>
      <c r="VWD84" s="0"/>
      <c r="VWE84" s="0"/>
      <c r="VWF84" s="0"/>
      <c r="VWG84" s="0"/>
      <c r="VWH84" s="0"/>
      <c r="VWI84" s="0"/>
      <c r="VWJ84" s="0"/>
      <c r="VWK84" s="0"/>
      <c r="VWL84" s="0"/>
      <c r="VWM84" s="0"/>
      <c r="VWN84" s="0"/>
      <c r="VWO84" s="0"/>
      <c r="VWP84" s="0"/>
      <c r="VWQ84" s="0"/>
      <c r="VWR84" s="0"/>
      <c r="VWS84" s="0"/>
      <c r="VWT84" s="0"/>
      <c r="VWU84" s="0"/>
      <c r="VWV84" s="0"/>
      <c r="VWW84" s="0"/>
      <c r="VWX84" s="0"/>
      <c r="VWY84" s="0"/>
      <c r="VWZ84" s="0"/>
      <c r="VXA84" s="0"/>
      <c r="VXB84" s="0"/>
      <c r="VXC84" s="0"/>
      <c r="VXD84" s="0"/>
      <c r="VXE84" s="0"/>
      <c r="VXF84" s="0"/>
      <c r="VXG84" s="0"/>
      <c r="VXH84" s="0"/>
      <c r="VXI84" s="0"/>
      <c r="VXJ84" s="0"/>
      <c r="VXK84" s="0"/>
      <c r="VXL84" s="0"/>
      <c r="VXM84" s="0"/>
      <c r="VXN84" s="0"/>
      <c r="VXO84" s="0"/>
      <c r="VXP84" s="0"/>
      <c r="VXQ84" s="0"/>
      <c r="VXR84" s="0"/>
      <c r="VXS84" s="0"/>
      <c r="VXT84" s="0"/>
      <c r="VXU84" s="0"/>
      <c r="VXV84" s="0"/>
      <c r="VXW84" s="0"/>
      <c r="VXX84" s="0"/>
      <c r="VXY84" s="0"/>
      <c r="VXZ84" s="0"/>
      <c r="VYA84" s="0"/>
      <c r="VYB84" s="0"/>
      <c r="VYC84" s="0"/>
      <c r="VYD84" s="0"/>
      <c r="VYE84" s="0"/>
      <c r="VYF84" s="0"/>
      <c r="VYG84" s="0"/>
      <c r="VYH84" s="0"/>
      <c r="VYI84" s="0"/>
      <c r="VYJ84" s="0"/>
      <c r="VYK84" s="0"/>
      <c r="VYL84" s="0"/>
      <c r="VYM84" s="0"/>
      <c r="VYN84" s="0"/>
      <c r="VYO84" s="0"/>
      <c r="VYP84" s="0"/>
      <c r="VYQ84" s="0"/>
      <c r="VYR84" s="0"/>
      <c r="VYS84" s="0"/>
      <c r="VYT84" s="0"/>
      <c r="VYU84" s="0"/>
      <c r="VYV84" s="0"/>
      <c r="VYW84" s="0"/>
      <c r="VYX84" s="0"/>
      <c r="VYY84" s="0"/>
      <c r="VYZ84" s="0"/>
      <c r="VZA84" s="0"/>
      <c r="VZB84" s="0"/>
      <c r="VZC84" s="0"/>
      <c r="VZD84" s="0"/>
      <c r="VZE84" s="0"/>
      <c r="VZF84" s="0"/>
      <c r="VZG84" s="0"/>
      <c r="VZH84" s="0"/>
      <c r="VZI84" s="0"/>
      <c r="VZJ84" s="0"/>
      <c r="VZK84" s="0"/>
      <c r="VZL84" s="0"/>
      <c r="VZM84" s="0"/>
      <c r="VZN84" s="0"/>
      <c r="VZO84" s="0"/>
      <c r="VZP84" s="0"/>
      <c r="VZQ84" s="0"/>
      <c r="VZR84" s="0"/>
      <c r="VZS84" s="0"/>
      <c r="VZT84" s="0"/>
      <c r="VZU84" s="0"/>
      <c r="VZV84" s="0"/>
      <c r="VZW84" s="0"/>
      <c r="VZX84" s="0"/>
      <c r="VZY84" s="0"/>
      <c r="VZZ84" s="0"/>
      <c r="WAA84" s="0"/>
      <c r="WAB84" s="0"/>
      <c r="WAC84" s="0"/>
      <c r="WAD84" s="0"/>
      <c r="WAE84" s="0"/>
      <c r="WAF84" s="0"/>
      <c r="WAG84" s="0"/>
      <c r="WAH84" s="0"/>
      <c r="WAI84" s="0"/>
      <c r="WAJ84" s="0"/>
      <c r="WAK84" s="0"/>
      <c r="WAL84" s="0"/>
      <c r="WAM84" s="0"/>
      <c r="WAN84" s="0"/>
      <c r="WAO84" s="0"/>
      <c r="WAP84" s="0"/>
      <c r="WAQ84" s="0"/>
      <c r="WAR84" s="0"/>
      <c r="WAS84" s="0"/>
      <c r="WAT84" s="0"/>
      <c r="WAU84" s="0"/>
      <c r="WAV84" s="0"/>
      <c r="WAW84" s="0"/>
      <c r="WAX84" s="0"/>
      <c r="WAY84" s="0"/>
      <c r="WAZ84" s="0"/>
      <c r="WBA84" s="0"/>
      <c r="WBB84" s="0"/>
      <c r="WBC84" s="0"/>
      <c r="WBD84" s="0"/>
      <c r="WBE84" s="0"/>
      <c r="WBF84" s="0"/>
      <c r="WBG84" s="0"/>
      <c r="WBH84" s="0"/>
      <c r="WBI84" s="0"/>
      <c r="WBJ84" s="0"/>
      <c r="WBK84" s="0"/>
      <c r="WBL84" s="0"/>
      <c r="WBM84" s="0"/>
      <c r="WBN84" s="0"/>
      <c r="WBO84" s="0"/>
      <c r="WBP84" s="0"/>
      <c r="WBQ84" s="0"/>
      <c r="WBR84" s="0"/>
      <c r="WBS84" s="0"/>
      <c r="WBT84" s="0"/>
      <c r="WBU84" s="0"/>
      <c r="WBV84" s="0"/>
      <c r="WBW84" s="0"/>
      <c r="WBX84" s="0"/>
      <c r="WBY84" s="0"/>
      <c r="WBZ84" s="0"/>
      <c r="WCA84" s="0"/>
      <c r="WCB84" s="0"/>
      <c r="WCC84" s="0"/>
      <c r="WCD84" s="0"/>
      <c r="WCE84" s="0"/>
      <c r="WCF84" s="0"/>
      <c r="WCG84" s="0"/>
      <c r="WCH84" s="0"/>
      <c r="WCI84" s="0"/>
      <c r="WCJ84" s="0"/>
      <c r="WCK84" s="0"/>
      <c r="WCL84" s="0"/>
      <c r="WCM84" s="0"/>
      <c r="WCN84" s="0"/>
      <c r="WCO84" s="0"/>
      <c r="WCP84" s="0"/>
      <c r="WCQ84" s="0"/>
      <c r="WCR84" s="0"/>
      <c r="WCS84" s="0"/>
      <c r="WCT84" s="0"/>
      <c r="WCU84" s="0"/>
      <c r="WCV84" s="0"/>
      <c r="WCW84" s="0"/>
      <c r="WCX84" s="0"/>
      <c r="WCY84" s="0"/>
      <c r="WCZ84" s="0"/>
      <c r="WDA84" s="0"/>
      <c r="WDB84" s="0"/>
      <c r="WDC84" s="0"/>
      <c r="WDD84" s="0"/>
      <c r="WDE84" s="0"/>
      <c r="WDF84" s="0"/>
      <c r="WDG84" s="0"/>
      <c r="WDH84" s="0"/>
      <c r="WDI84" s="0"/>
      <c r="WDJ84" s="0"/>
      <c r="WDK84" s="0"/>
      <c r="WDL84" s="0"/>
      <c r="WDM84" s="0"/>
      <c r="WDN84" s="0"/>
      <c r="WDO84" s="0"/>
      <c r="WDP84" s="0"/>
      <c r="WDQ84" s="0"/>
      <c r="WDR84" s="0"/>
      <c r="WDS84" s="0"/>
      <c r="WDT84" s="0"/>
      <c r="WDU84" s="0"/>
      <c r="WDV84" s="0"/>
      <c r="WDW84" s="0"/>
      <c r="WDX84" s="0"/>
      <c r="WDY84" s="0"/>
      <c r="WDZ84" s="0"/>
      <c r="WEA84" s="0"/>
      <c r="WEB84" s="0"/>
      <c r="WEC84" s="0"/>
      <c r="WED84" s="0"/>
      <c r="WEE84" s="0"/>
      <c r="WEF84" s="0"/>
      <c r="WEG84" s="0"/>
      <c r="WEH84" s="0"/>
      <c r="WEI84" s="0"/>
      <c r="WEJ84" s="0"/>
      <c r="WEK84" s="0"/>
      <c r="WEL84" s="0"/>
      <c r="WEM84" s="0"/>
      <c r="WEN84" s="0"/>
      <c r="WEO84" s="0"/>
      <c r="WEP84" s="0"/>
      <c r="WEQ84" s="0"/>
      <c r="WER84" s="0"/>
      <c r="WES84" s="0"/>
      <c r="WET84" s="0"/>
      <c r="WEU84" s="0"/>
      <c r="WEV84" s="0"/>
      <c r="WEW84" s="0"/>
      <c r="WEX84" s="0"/>
      <c r="WEY84" s="0"/>
      <c r="WEZ84" s="0"/>
      <c r="WFA84" s="0"/>
      <c r="WFB84" s="0"/>
      <c r="WFC84" s="0"/>
      <c r="WFD84" s="0"/>
      <c r="WFE84" s="0"/>
      <c r="WFF84" s="0"/>
      <c r="WFG84" s="0"/>
      <c r="WFH84" s="0"/>
      <c r="WFI84" s="0"/>
      <c r="WFJ84" s="0"/>
      <c r="WFK84" s="0"/>
      <c r="WFL84" s="0"/>
      <c r="WFM84" s="0"/>
      <c r="WFN84" s="0"/>
      <c r="WFO84" s="0"/>
      <c r="WFP84" s="0"/>
      <c r="WFQ84" s="0"/>
      <c r="WFR84" s="0"/>
      <c r="WFS84" s="0"/>
      <c r="WFT84" s="0"/>
      <c r="WFU84" s="0"/>
      <c r="WFV84" s="0"/>
      <c r="WFW84" s="0"/>
      <c r="WFX84" s="0"/>
      <c r="WFY84" s="0"/>
      <c r="WFZ84" s="0"/>
      <c r="WGA84" s="0"/>
      <c r="WGB84" s="0"/>
      <c r="WGC84" s="0"/>
      <c r="WGD84" s="0"/>
      <c r="WGE84" s="0"/>
      <c r="WGF84" s="0"/>
      <c r="WGG84" s="0"/>
      <c r="WGH84" s="0"/>
      <c r="WGI84" s="0"/>
      <c r="WGJ84" s="0"/>
      <c r="WGK84" s="0"/>
      <c r="WGL84" s="0"/>
      <c r="WGM84" s="0"/>
      <c r="WGN84" s="0"/>
      <c r="WGO84" s="0"/>
      <c r="WGP84" s="0"/>
      <c r="WGQ84" s="0"/>
      <c r="WGR84" s="0"/>
      <c r="WGS84" s="0"/>
      <c r="WGT84" s="0"/>
      <c r="WGU84" s="0"/>
      <c r="WGV84" s="0"/>
      <c r="WGW84" s="0"/>
      <c r="WGX84" s="0"/>
      <c r="WGY84" s="0"/>
      <c r="WGZ84" s="0"/>
      <c r="WHA84" s="0"/>
      <c r="WHB84" s="0"/>
      <c r="WHC84" s="0"/>
      <c r="WHD84" s="0"/>
      <c r="WHE84" s="0"/>
      <c r="WHF84" s="0"/>
      <c r="WHG84" s="0"/>
      <c r="WHH84" s="0"/>
      <c r="WHI84" s="0"/>
      <c r="WHJ84" s="0"/>
      <c r="WHK84" s="0"/>
      <c r="WHL84" s="0"/>
      <c r="WHM84" s="0"/>
      <c r="WHN84" s="0"/>
      <c r="WHO84" s="0"/>
      <c r="WHP84" s="0"/>
      <c r="WHQ84" s="0"/>
      <c r="WHR84" s="0"/>
      <c r="WHS84" s="0"/>
      <c r="WHT84" s="0"/>
      <c r="WHU84" s="0"/>
      <c r="WHV84" s="0"/>
      <c r="WHW84" s="0"/>
      <c r="WHX84" s="0"/>
      <c r="WHY84" s="0"/>
      <c r="WHZ84" s="0"/>
      <c r="WIA84" s="0"/>
      <c r="WIB84" s="0"/>
      <c r="WIC84" s="0"/>
      <c r="WID84" s="0"/>
      <c r="WIE84" s="0"/>
      <c r="WIF84" s="0"/>
      <c r="WIG84" s="0"/>
      <c r="WIH84" s="0"/>
      <c r="WII84" s="0"/>
      <c r="WIJ84" s="0"/>
      <c r="WIK84" s="0"/>
      <c r="WIL84" s="0"/>
      <c r="WIM84" s="0"/>
      <c r="WIN84" s="0"/>
      <c r="WIO84" s="0"/>
      <c r="WIP84" s="0"/>
      <c r="WIQ84" s="0"/>
      <c r="WIR84" s="0"/>
      <c r="WIS84" s="0"/>
      <c r="WIT84" s="0"/>
      <c r="WIU84" s="0"/>
      <c r="WIV84" s="0"/>
      <c r="WIW84" s="0"/>
      <c r="WIX84" s="0"/>
      <c r="WIY84" s="0"/>
      <c r="WIZ84" s="0"/>
      <c r="WJA84" s="0"/>
      <c r="WJB84" s="0"/>
      <c r="WJC84" s="0"/>
      <c r="WJD84" s="0"/>
      <c r="WJE84" s="0"/>
      <c r="WJF84" s="0"/>
      <c r="WJG84" s="0"/>
      <c r="WJH84" s="0"/>
      <c r="WJI84" s="0"/>
      <c r="WJJ84" s="0"/>
      <c r="WJK84" s="0"/>
      <c r="WJL84" s="0"/>
      <c r="WJM84" s="0"/>
      <c r="WJN84" s="0"/>
      <c r="WJO84" s="0"/>
      <c r="WJP84" s="0"/>
      <c r="WJQ84" s="0"/>
      <c r="WJR84" s="0"/>
      <c r="WJS84" s="0"/>
      <c r="WJT84" s="0"/>
      <c r="WJU84" s="0"/>
      <c r="WJV84" s="0"/>
      <c r="WJW84" s="0"/>
      <c r="WJX84" s="0"/>
      <c r="WJY84" s="0"/>
      <c r="WJZ84" s="0"/>
      <c r="WKA84" s="0"/>
      <c r="WKB84" s="0"/>
      <c r="WKC84" s="0"/>
      <c r="WKD84" s="0"/>
      <c r="WKE84" s="0"/>
      <c r="WKF84" s="0"/>
      <c r="WKG84" s="0"/>
      <c r="WKH84" s="0"/>
      <c r="WKI84" s="0"/>
      <c r="WKJ84" s="0"/>
      <c r="WKK84" s="0"/>
      <c r="WKL84" s="0"/>
      <c r="WKM84" s="0"/>
      <c r="WKN84" s="0"/>
      <c r="WKO84" s="0"/>
      <c r="WKP84" s="0"/>
      <c r="WKQ84" s="0"/>
      <c r="WKR84" s="0"/>
      <c r="WKS84" s="0"/>
      <c r="WKT84" s="0"/>
      <c r="WKU84" s="0"/>
      <c r="WKV84" s="0"/>
      <c r="WKW84" s="0"/>
      <c r="WKX84" s="0"/>
      <c r="WKY84" s="0"/>
      <c r="WKZ84" s="0"/>
      <c r="WLA84" s="0"/>
      <c r="WLB84" s="0"/>
      <c r="WLC84" s="0"/>
      <c r="WLD84" s="0"/>
      <c r="WLE84" s="0"/>
      <c r="WLF84" s="0"/>
      <c r="WLG84" s="0"/>
      <c r="WLH84" s="0"/>
      <c r="WLI84" s="0"/>
      <c r="WLJ84" s="0"/>
      <c r="WLK84" s="0"/>
      <c r="WLL84" s="0"/>
      <c r="WLM84" s="0"/>
      <c r="WLN84" s="0"/>
      <c r="WLO84" s="0"/>
      <c r="WLP84" s="0"/>
      <c r="WLQ84" s="0"/>
      <c r="WLR84" s="0"/>
      <c r="WLS84" s="0"/>
      <c r="WLT84" s="0"/>
      <c r="WLU84" s="0"/>
      <c r="WLV84" s="0"/>
      <c r="WLW84" s="0"/>
      <c r="WLX84" s="0"/>
      <c r="WLY84" s="0"/>
      <c r="WLZ84" s="0"/>
      <c r="WMA84" s="0"/>
      <c r="WMB84" s="0"/>
      <c r="WMC84" s="0"/>
      <c r="WMD84" s="0"/>
      <c r="WME84" s="0"/>
      <c r="WMF84" s="0"/>
      <c r="WMG84" s="0"/>
      <c r="WMH84" s="0"/>
      <c r="WMI84" s="0"/>
      <c r="WMJ84" s="0"/>
      <c r="WMK84" s="0"/>
      <c r="WML84" s="0"/>
      <c r="WMM84" s="0"/>
      <c r="WMN84" s="0"/>
      <c r="WMO84" s="0"/>
      <c r="WMP84" s="0"/>
      <c r="WMQ84" s="0"/>
      <c r="WMR84" s="0"/>
      <c r="WMS84" s="0"/>
      <c r="WMT84" s="0"/>
      <c r="WMU84" s="0"/>
      <c r="WMV84" s="0"/>
      <c r="WMW84" s="0"/>
      <c r="WMX84" s="0"/>
      <c r="WMY84" s="0"/>
      <c r="WMZ84" s="0"/>
      <c r="WNA84" s="0"/>
      <c r="WNB84" s="0"/>
      <c r="WNC84" s="0"/>
      <c r="WND84" s="0"/>
      <c r="WNE84" s="0"/>
      <c r="WNF84" s="0"/>
      <c r="WNG84" s="0"/>
      <c r="WNH84" s="0"/>
      <c r="WNI84" s="0"/>
      <c r="WNJ84" s="0"/>
      <c r="WNK84" s="0"/>
      <c r="WNL84" s="0"/>
      <c r="WNM84" s="0"/>
      <c r="WNN84" s="0"/>
      <c r="WNO84" s="0"/>
      <c r="WNP84" s="0"/>
      <c r="WNQ84" s="0"/>
      <c r="WNR84" s="0"/>
      <c r="WNS84" s="0"/>
      <c r="WNT84" s="0"/>
      <c r="WNU84" s="0"/>
      <c r="WNV84" s="0"/>
      <c r="WNW84" s="0"/>
      <c r="WNX84" s="0"/>
      <c r="WNY84" s="0"/>
      <c r="WNZ84" s="0"/>
      <c r="WOA84" s="0"/>
      <c r="WOB84" s="0"/>
      <c r="WOC84" s="0"/>
      <c r="WOD84" s="0"/>
      <c r="WOE84" s="0"/>
      <c r="WOF84" s="0"/>
      <c r="WOG84" s="0"/>
      <c r="WOH84" s="0"/>
      <c r="WOI84" s="0"/>
      <c r="WOJ84" s="0"/>
      <c r="WOK84" s="0"/>
      <c r="WOL84" s="0"/>
      <c r="WOM84" s="0"/>
      <c r="WON84" s="0"/>
      <c r="WOO84" s="0"/>
      <c r="WOP84" s="0"/>
      <c r="WOQ84" s="0"/>
      <c r="WOR84" s="0"/>
      <c r="WOS84" s="0"/>
      <c r="WOT84" s="0"/>
      <c r="WOU84" s="0"/>
      <c r="WOV84" s="0"/>
      <c r="WOW84" s="0"/>
      <c r="WOX84" s="0"/>
      <c r="WOY84" s="0"/>
      <c r="WOZ84" s="0"/>
      <c r="WPA84" s="0"/>
      <c r="WPB84" s="0"/>
      <c r="WPC84" s="0"/>
      <c r="WPD84" s="0"/>
      <c r="WPE84" s="0"/>
      <c r="WPF84" s="0"/>
      <c r="WPG84" s="0"/>
      <c r="WPH84" s="0"/>
      <c r="WPI84" s="0"/>
      <c r="WPJ84" s="0"/>
      <c r="WPK84" s="0"/>
      <c r="WPL84" s="0"/>
      <c r="WPM84" s="0"/>
      <c r="WPN84" s="0"/>
      <c r="WPO84" s="0"/>
      <c r="WPP84" s="0"/>
      <c r="WPQ84" s="0"/>
      <c r="WPR84" s="0"/>
      <c r="WPS84" s="0"/>
      <c r="WPT84" s="0"/>
      <c r="WPU84" s="0"/>
      <c r="WPV84" s="0"/>
      <c r="WPW84" s="0"/>
      <c r="WPX84" s="0"/>
      <c r="WPY84" s="0"/>
      <c r="WPZ84" s="0"/>
      <c r="WQA84" s="0"/>
      <c r="WQB84" s="0"/>
      <c r="WQC84" s="0"/>
      <c r="WQD84" s="0"/>
      <c r="WQE84" s="0"/>
      <c r="WQF84" s="0"/>
      <c r="WQG84" s="0"/>
      <c r="WQH84" s="0"/>
      <c r="WQI84" s="0"/>
      <c r="WQJ84" s="0"/>
      <c r="WQK84" s="0"/>
      <c r="WQL84" s="0"/>
      <c r="WQM84" s="0"/>
      <c r="WQN84" s="0"/>
      <c r="WQO84" s="0"/>
      <c r="WQP84" s="0"/>
      <c r="WQQ84" s="0"/>
      <c r="WQR84" s="0"/>
      <c r="WQS84" s="0"/>
      <c r="WQT84" s="0"/>
      <c r="WQU84" s="0"/>
      <c r="WQV84" s="0"/>
      <c r="WQW84" s="0"/>
      <c r="WQX84" s="0"/>
      <c r="WQY84" s="0"/>
      <c r="WQZ84" s="0"/>
      <c r="WRA84" s="0"/>
      <c r="WRB84" s="0"/>
      <c r="WRC84" s="0"/>
      <c r="WRD84" s="0"/>
      <c r="WRE84" s="0"/>
      <c r="WRF84" s="0"/>
      <c r="WRG84" s="0"/>
      <c r="WRH84" s="0"/>
      <c r="WRI84" s="0"/>
      <c r="WRJ84" s="0"/>
      <c r="WRK84" s="0"/>
      <c r="WRL84" s="0"/>
      <c r="WRM84" s="0"/>
      <c r="WRN84" s="0"/>
      <c r="WRO84" s="0"/>
      <c r="WRP84" s="0"/>
      <c r="WRQ84" s="0"/>
      <c r="WRR84" s="0"/>
      <c r="WRS84" s="0"/>
      <c r="WRT84" s="0"/>
      <c r="WRU84" s="0"/>
      <c r="WRV84" s="0"/>
      <c r="WRW84" s="0"/>
      <c r="WRX84" s="0"/>
      <c r="WRY84" s="0"/>
      <c r="WRZ84" s="0"/>
      <c r="WSA84" s="0"/>
      <c r="WSB84" s="0"/>
      <c r="WSC84" s="0"/>
      <c r="WSD84" s="0"/>
      <c r="WSE84" s="0"/>
      <c r="WSF84" s="0"/>
      <c r="WSG84" s="0"/>
      <c r="WSH84" s="0"/>
      <c r="WSI84" s="0"/>
      <c r="WSJ84" s="0"/>
      <c r="WSK84" s="0"/>
      <c r="WSL84" s="0"/>
      <c r="WSM84" s="0"/>
      <c r="WSN84" s="0"/>
      <c r="WSO84" s="0"/>
      <c r="WSP84" s="0"/>
      <c r="WSQ84" s="0"/>
      <c r="WSR84" s="0"/>
      <c r="WSS84" s="0"/>
      <c r="WST84" s="0"/>
      <c r="WSU84" s="0"/>
      <c r="WSV84" s="0"/>
      <c r="WSW84" s="0"/>
      <c r="WSX84" s="0"/>
      <c r="WSY84" s="0"/>
      <c r="WSZ84" s="0"/>
      <c r="WTA84" s="0"/>
      <c r="WTB84" s="0"/>
      <c r="WTC84" s="0"/>
      <c r="WTD84" s="0"/>
      <c r="WTE84" s="0"/>
      <c r="WTF84" s="0"/>
      <c r="WTG84" s="0"/>
      <c r="WTH84" s="0"/>
      <c r="WTI84" s="0"/>
      <c r="WTJ84" s="0"/>
      <c r="WTK84" s="0"/>
      <c r="WTL84" s="0"/>
      <c r="WTM84" s="0"/>
      <c r="WTN84" s="0"/>
      <c r="WTO84" s="0"/>
      <c r="WTP84" s="0"/>
      <c r="WTQ84" s="0"/>
      <c r="WTR84" s="0"/>
      <c r="WTS84" s="0"/>
      <c r="WTT84" s="0"/>
      <c r="WTU84" s="0"/>
      <c r="WTV84" s="0"/>
      <c r="WTW84" s="0"/>
      <c r="WTX84" s="0"/>
      <c r="WTY84" s="0"/>
      <c r="WTZ84" s="0"/>
      <c r="WUA84" s="0"/>
      <c r="WUB84" s="0"/>
      <c r="WUC84" s="0"/>
      <c r="WUD84" s="0"/>
      <c r="WUE84" s="0"/>
      <c r="WUF84" s="0"/>
      <c r="WUG84" s="0"/>
      <c r="WUH84" s="0"/>
      <c r="WUI84" s="0"/>
      <c r="WUJ84" s="0"/>
      <c r="WUK84" s="0"/>
      <c r="WUL84" s="0"/>
      <c r="WUM84" s="0"/>
      <c r="WUN84" s="0"/>
      <c r="WUO84" s="0"/>
      <c r="WUP84" s="0"/>
      <c r="WUQ84" s="0"/>
      <c r="WUR84" s="0"/>
      <c r="WUS84" s="0"/>
      <c r="WUT84" s="0"/>
      <c r="WUU84" s="0"/>
      <c r="WUV84" s="0"/>
      <c r="WUW84" s="0"/>
      <c r="WUX84" s="0"/>
      <c r="WUY84" s="0"/>
      <c r="WUZ84" s="0"/>
      <c r="WVA84" s="0"/>
      <c r="WVB84" s="0"/>
      <c r="WVC84" s="0"/>
      <c r="WVD84" s="0"/>
      <c r="WVE84" s="0"/>
      <c r="WVF84" s="0"/>
      <c r="WVG84" s="0"/>
      <c r="WVH84" s="0"/>
      <c r="WVI84" s="0"/>
      <c r="WVJ84" s="0"/>
      <c r="WVK84" s="0"/>
      <c r="WVL84" s="0"/>
      <c r="WVM84" s="0"/>
      <c r="WVN84" s="0"/>
      <c r="WVO84" s="0"/>
      <c r="WVP84" s="0"/>
      <c r="WVQ84" s="0"/>
      <c r="WVR84" s="0"/>
      <c r="WVS84" s="0"/>
      <c r="WVT84" s="0"/>
      <c r="WVU84" s="0"/>
      <c r="WVV84" s="0"/>
      <c r="WVW84" s="0"/>
      <c r="WVX84" s="0"/>
      <c r="WVY84" s="0"/>
      <c r="WVZ84" s="0"/>
      <c r="WWA84" s="0"/>
      <c r="WWB84" s="0"/>
      <c r="WWC84" s="0"/>
      <c r="WWD84" s="0"/>
      <c r="WWE84" s="0"/>
      <c r="WWF84" s="0"/>
      <c r="WWG84" s="0"/>
      <c r="WWH84" s="0"/>
      <c r="WWI84" s="0"/>
      <c r="WWJ84" s="0"/>
      <c r="WWK84" s="0"/>
      <c r="WWL84" s="0"/>
      <c r="WWM84" s="0"/>
      <c r="WWN84" s="0"/>
      <c r="WWO84" s="0"/>
      <c r="WWP84" s="0"/>
      <c r="WWQ84" s="0"/>
      <c r="WWR84" s="0"/>
      <c r="WWS84" s="0"/>
      <c r="WWT84" s="0"/>
      <c r="WWU84" s="0"/>
      <c r="WWV84" s="0"/>
      <c r="WWW84" s="0"/>
      <c r="WWX84" s="0"/>
      <c r="WWY84" s="0"/>
      <c r="WWZ84" s="0"/>
      <c r="WXA84" s="0"/>
      <c r="WXB84" s="0"/>
      <c r="WXC84" s="0"/>
      <c r="WXD84" s="0"/>
      <c r="WXE84" s="0"/>
      <c r="WXF84" s="0"/>
      <c r="WXG84" s="0"/>
      <c r="WXH84" s="0"/>
      <c r="WXI84" s="0"/>
      <c r="WXJ84" s="0"/>
      <c r="WXK84" s="0"/>
      <c r="WXL84" s="0"/>
      <c r="WXM84" s="0"/>
      <c r="WXN84" s="0"/>
      <c r="WXO84" s="0"/>
      <c r="WXP84" s="0"/>
      <c r="WXQ84" s="0"/>
      <c r="WXR84" s="0"/>
      <c r="WXS84" s="0"/>
      <c r="WXT84" s="0"/>
      <c r="WXU84" s="0"/>
      <c r="WXV84" s="0"/>
      <c r="WXW84" s="0"/>
      <c r="WXX84" s="0"/>
      <c r="WXY84" s="0"/>
      <c r="WXZ84" s="0"/>
      <c r="WYA84" s="0"/>
      <c r="WYB84" s="0"/>
      <c r="WYC84" s="0"/>
      <c r="WYD84" s="0"/>
      <c r="WYE84" s="0"/>
      <c r="WYF84" s="0"/>
      <c r="WYG84" s="0"/>
      <c r="WYH84" s="0"/>
      <c r="WYI84" s="0"/>
      <c r="WYJ84" s="0"/>
      <c r="WYK84" s="0"/>
      <c r="WYL84" s="0"/>
      <c r="WYM84" s="0"/>
      <c r="WYN84" s="0"/>
      <c r="WYO84" s="0"/>
      <c r="WYP84" s="0"/>
      <c r="WYQ84" s="0"/>
      <c r="WYR84" s="0"/>
      <c r="WYS84" s="0"/>
      <c r="WYT84" s="0"/>
      <c r="WYU84" s="0"/>
      <c r="WYV84" s="0"/>
      <c r="WYW84" s="0"/>
      <c r="WYX84" s="0"/>
      <c r="WYY84" s="0"/>
      <c r="WYZ84" s="0"/>
      <c r="WZA84" s="0"/>
      <c r="WZB84" s="0"/>
      <c r="WZC84" s="0"/>
      <c r="WZD84" s="0"/>
      <c r="WZE84" s="0"/>
      <c r="WZF84" s="0"/>
      <c r="WZG84" s="0"/>
      <c r="WZH84" s="0"/>
      <c r="WZI84" s="0"/>
      <c r="WZJ84" s="0"/>
      <c r="WZK84" s="0"/>
      <c r="WZL84" s="0"/>
      <c r="WZM84" s="0"/>
      <c r="WZN84" s="0"/>
      <c r="WZO84" s="0"/>
      <c r="WZP84" s="0"/>
      <c r="WZQ84" s="0"/>
      <c r="WZR84" s="0"/>
      <c r="WZS84" s="0"/>
      <c r="WZT84" s="0"/>
      <c r="WZU84" s="0"/>
      <c r="WZV84" s="0"/>
      <c r="WZW84" s="0"/>
      <c r="WZX84" s="0"/>
      <c r="WZY84" s="0"/>
      <c r="WZZ84" s="0"/>
      <c r="XAA84" s="0"/>
      <c r="XAB84" s="0"/>
      <c r="XAC84" s="0"/>
      <c r="XAD84" s="0"/>
      <c r="XAE84" s="0"/>
      <c r="XAF84" s="0"/>
      <c r="XAG84" s="0"/>
      <c r="XAH84" s="0"/>
      <c r="XAI84" s="0"/>
      <c r="XAJ84" s="0"/>
      <c r="XAK84" s="0"/>
      <c r="XAL84" s="0"/>
      <c r="XAM84" s="0"/>
      <c r="XAN84" s="0"/>
      <c r="XAO84" s="0"/>
      <c r="XAP84" s="0"/>
      <c r="XAQ84" s="0"/>
      <c r="XAR84" s="0"/>
      <c r="XAS84" s="0"/>
      <c r="XAT84" s="0"/>
      <c r="XAU84" s="0"/>
      <c r="XAV84" s="0"/>
      <c r="XAW84" s="0"/>
      <c r="XAX84" s="0"/>
      <c r="XAY84" s="0"/>
      <c r="XAZ84" s="0"/>
      <c r="XBA84" s="0"/>
      <c r="XBB84" s="0"/>
      <c r="XBC84" s="0"/>
      <c r="XBD84" s="0"/>
      <c r="XBE84" s="0"/>
      <c r="XBF84" s="0"/>
      <c r="XBG84" s="0"/>
      <c r="XBH84" s="0"/>
      <c r="XBI84" s="0"/>
      <c r="XBJ84" s="0"/>
      <c r="XBK84" s="0"/>
      <c r="XBL84" s="0"/>
      <c r="XBM84" s="0"/>
      <c r="XBN84" s="0"/>
      <c r="XBO84" s="0"/>
      <c r="XBP84" s="0"/>
      <c r="XBQ84" s="0"/>
      <c r="XBR84" s="0"/>
      <c r="XBS84" s="0"/>
      <c r="XBT84" s="0"/>
      <c r="XBU84" s="0"/>
      <c r="XBV84" s="0"/>
      <c r="XBW84" s="0"/>
      <c r="XBX84" s="0"/>
      <c r="XBY84" s="0"/>
      <c r="XBZ84" s="0"/>
      <c r="XCA84" s="0"/>
      <c r="XCB84" s="0"/>
      <c r="XCC84" s="0"/>
      <c r="XCD84" s="0"/>
      <c r="XCE84" s="0"/>
      <c r="XCF84" s="0"/>
      <c r="XCG84" s="0"/>
      <c r="XCH84" s="0"/>
      <c r="XCI84" s="0"/>
      <c r="XCJ84" s="0"/>
      <c r="XCK84" s="0"/>
      <c r="XCL84" s="0"/>
      <c r="XCM84" s="0"/>
      <c r="XCN84" s="0"/>
      <c r="XCO84" s="0"/>
      <c r="XCP84" s="0"/>
      <c r="XCQ84" s="0"/>
      <c r="XCR84" s="0"/>
      <c r="XCS84" s="0"/>
      <c r="XCT84" s="0"/>
      <c r="XCU84" s="0"/>
      <c r="XCV84" s="0"/>
      <c r="XCW84" s="0"/>
      <c r="XCX84" s="0"/>
      <c r="XCY84" s="0"/>
      <c r="XCZ84" s="0"/>
      <c r="XDA84" s="0"/>
      <c r="XDB84" s="0"/>
      <c r="XDC84" s="0"/>
      <c r="XDD84" s="0"/>
      <c r="XDE84" s="0"/>
      <c r="XDF84" s="0"/>
      <c r="XDG84" s="0"/>
      <c r="XDH84" s="0"/>
      <c r="XDI84" s="0"/>
      <c r="XDJ84" s="0"/>
      <c r="XDK84" s="0"/>
      <c r="XDL84" s="0"/>
      <c r="XDM84" s="0"/>
      <c r="XDN84" s="0"/>
      <c r="XDO84" s="0"/>
      <c r="XDP84" s="0"/>
      <c r="XDQ84" s="0"/>
      <c r="XDR84" s="0"/>
      <c r="XDS84" s="0"/>
      <c r="XDT84" s="0"/>
      <c r="XDU84" s="0"/>
      <c r="XDV84" s="0"/>
      <c r="XDW84" s="0"/>
      <c r="XDX84" s="0"/>
      <c r="XDY84" s="0"/>
      <c r="XDZ84" s="0"/>
      <c r="XEA84" s="0"/>
      <c r="XEB84" s="0"/>
      <c r="XEC84" s="0"/>
      <c r="XED84" s="0"/>
      <c r="XEE84" s="0"/>
      <c r="XEF84" s="0"/>
      <c r="XEG84" s="0"/>
      <c r="XEH84" s="0"/>
      <c r="XEI84" s="0"/>
      <c r="XEJ84" s="0"/>
      <c r="XEK84" s="0"/>
      <c r="XEL84" s="0"/>
      <c r="XEM84" s="0"/>
      <c r="XEN84" s="0"/>
      <c r="XEO84" s="0"/>
      <c r="XEP84" s="0"/>
      <c r="XEQ84" s="0"/>
      <c r="XER84" s="0"/>
      <c r="XES84" s="0"/>
      <c r="XET84" s="0"/>
      <c r="XEU84" s="0"/>
      <c r="XEV84" s="0"/>
      <c r="XEW84" s="0"/>
      <c r="XEX84" s="0"/>
      <c r="XEY84" s="0"/>
      <c r="XEZ84" s="0"/>
      <c r="XFA84" s="0"/>
      <c r="XFB84" s="0"/>
      <c r="XFC84" s="0"/>
      <c r="XFD84" s="0"/>
    </row>
    <row r="85" s="141" customFormat="true" ht="15" hidden="false" customHeight="false" outlineLevel="0" collapsed="false">
      <c r="A85" s="305"/>
      <c r="B85" s="538"/>
      <c r="C85" s="539" t="s">
        <v>78</v>
      </c>
      <c r="D85" s="540"/>
      <c r="E85" s="531"/>
      <c r="F85" s="531"/>
      <c r="G85" s="531"/>
      <c r="H85" s="531"/>
      <c r="I85" s="531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  <c r="AE85" s="528"/>
      <c r="AF85" s="528"/>
      <c r="AG85" s="528"/>
      <c r="AH85" s="528"/>
      <c r="AI85" s="528"/>
      <c r="AJ85" s="528"/>
      <c r="AK85" s="528"/>
      <c r="AL85" s="528"/>
      <c r="AM85" s="528"/>
      <c r="AN85" s="528"/>
      <c r="AO85" s="528"/>
      <c r="AP85" s="528"/>
      <c r="AQ85" s="528"/>
      <c r="AR85" s="528"/>
      <c r="AS85" s="528"/>
      <c r="AT85" s="528"/>
      <c r="AU85" s="528"/>
      <c r="AV85" s="528"/>
      <c r="AW85" s="528"/>
      <c r="AX85" s="528"/>
      <c r="AY85" s="528"/>
      <c r="AZ85" s="528"/>
    </row>
    <row r="86" s="130" customFormat="true" ht="15" hidden="false" customHeight="false" outlineLevel="0" collapsed="false">
      <c r="A86" s="295"/>
      <c r="B86" s="310" t="s">
        <v>4</v>
      </c>
      <c r="C86" s="311" t="s">
        <v>79</v>
      </c>
      <c r="D86" s="541"/>
      <c r="E86" s="542"/>
      <c r="F86" s="542"/>
      <c r="G86" s="542"/>
      <c r="H86" s="542"/>
      <c r="I86" s="542"/>
      <c r="J86" s="472"/>
      <c r="K86" s="472"/>
      <c r="L86" s="472"/>
      <c r="M86" s="472"/>
      <c r="N86" s="472"/>
      <c r="O86" s="472"/>
      <c r="P86" s="472"/>
      <c r="Q86" s="472"/>
      <c r="R86" s="472"/>
      <c r="S86" s="472"/>
      <c r="T86" s="472"/>
      <c r="U86" s="472"/>
      <c r="V86" s="472"/>
      <c r="W86" s="472"/>
      <c r="X86" s="472"/>
      <c r="Y86" s="472"/>
      <c r="Z86" s="472"/>
      <c r="AA86" s="472"/>
      <c r="AB86" s="472"/>
      <c r="AC86" s="472"/>
      <c r="AD86" s="472"/>
      <c r="AE86" s="472"/>
      <c r="AF86" s="472"/>
      <c r="AG86" s="472"/>
      <c r="AH86" s="472"/>
      <c r="AI86" s="472"/>
      <c r="AJ86" s="472"/>
      <c r="AK86" s="472"/>
      <c r="AL86" s="472"/>
      <c r="AM86" s="472"/>
      <c r="AN86" s="472"/>
      <c r="AO86" s="472"/>
      <c r="AP86" s="472"/>
      <c r="AQ86" s="472"/>
      <c r="AR86" s="472"/>
      <c r="AS86" s="472"/>
      <c r="AT86" s="472"/>
      <c r="AU86" s="472"/>
      <c r="AV86" s="472"/>
      <c r="AW86" s="472"/>
      <c r="AX86" s="472"/>
      <c r="AY86" s="472"/>
      <c r="AZ86" s="472"/>
    </row>
    <row r="87" customFormat="false" ht="15" hidden="false" customHeight="false" outlineLevel="0" collapsed="false">
      <c r="A87" s="295"/>
      <c r="B87" s="310"/>
      <c r="C87" s="313" t="s">
        <v>255</v>
      </c>
      <c r="D87" s="543"/>
      <c r="E87" s="544" t="n">
        <f aca="false">IF(E18="","",4.8)</f>
        <v>4.8</v>
      </c>
      <c r="F87" s="544" t="n">
        <f aca="false">IF(F18="","",4.8)</f>
        <v>4.8</v>
      </c>
      <c r="G87" s="544" t="n">
        <f aca="false">IF(G18="","",4.8)</f>
        <v>4.8</v>
      </c>
      <c r="H87" s="544" t="n">
        <f aca="false">IF(H18="","",4.8)</f>
        <v>4.8</v>
      </c>
      <c r="I87" s="544" t="str">
        <f aca="false">IF(I18="","",4.8)</f>
        <v/>
      </c>
    </row>
    <row r="88" customFormat="false" ht="15" hidden="false" customHeight="false" outlineLevel="0" collapsed="false">
      <c r="A88" s="295"/>
      <c r="B88" s="310"/>
      <c r="C88" s="260" t="s">
        <v>256</v>
      </c>
      <c r="D88" s="329"/>
      <c r="E88" s="545" t="n">
        <f aca="false">IF(E18="","",2)</f>
        <v>2</v>
      </c>
      <c r="F88" s="545" t="n">
        <f aca="false">IF(F18="","",2)</f>
        <v>2</v>
      </c>
      <c r="G88" s="545" t="n">
        <f aca="false">IF(G18="","",2)</f>
        <v>2</v>
      </c>
      <c r="H88" s="545" t="n">
        <f aca="false">IF(H18="","",2)</f>
        <v>2</v>
      </c>
      <c r="I88" s="545" t="str">
        <f aca="false">IF(I18="","",2)</f>
        <v/>
      </c>
    </row>
    <row r="89" customFormat="false" ht="15" hidden="false" customHeight="false" outlineLevel="0" collapsed="false">
      <c r="A89" s="295"/>
      <c r="B89" s="310"/>
      <c r="C89" s="260" t="s">
        <v>257</v>
      </c>
      <c r="D89" s="331"/>
      <c r="E89" s="546" t="n">
        <f aca="false">IFERROR(IF(E18="","",VLOOKUP(E26,'Apoio - Regime de Trabalho'!$A:$G,7,FALSE())),"")</f>
        <v>26</v>
      </c>
      <c r="F89" s="546" t="n">
        <f aca="false">IFERROR(IF(F18="","",VLOOKUP(F26,'Apoio - Regime de Trabalho'!$A:$G,7,FALSE())),"")</f>
        <v>26</v>
      </c>
      <c r="G89" s="546" t="n">
        <f aca="false">IFERROR(IF(G18="","",VLOOKUP(G26,'Apoio - Regime de Trabalho'!$A:$G,7,FALSE())),"")</f>
        <v>26</v>
      </c>
      <c r="H89" s="546" t="n">
        <f aca="false">IFERROR(IF(H18="","",VLOOKUP(H26,'Apoio - Regime de Trabalho'!$A:$G,7,FALSE())),"")</f>
        <v>26</v>
      </c>
      <c r="I89" s="546" t="str">
        <f aca="false">IFERROR(IF(I18="","",VLOOKUP(I26,'Apoio - Regime de Trabalho'!$A:$G,7,FALSE())),"")</f>
        <v/>
      </c>
    </row>
    <row r="90" customFormat="false" ht="15" hidden="false" customHeight="false" outlineLevel="0" collapsed="false">
      <c r="A90" s="295"/>
      <c r="B90" s="310"/>
      <c r="C90" s="260" t="s">
        <v>259</v>
      </c>
      <c r="D90" s="329"/>
      <c r="E90" s="547" t="n">
        <f aca="false">IFERROR(VLOOKUP(E$18,'Apoio - Posto'!$A:$AA,16,FALSE()),"")</f>
        <v>0.06</v>
      </c>
      <c r="F90" s="547" t="n">
        <f aca="false">IFERROR(VLOOKUP(F$18,'Apoio - Posto'!$A:$AA,16,FALSE()),"")</f>
        <v>0.06</v>
      </c>
      <c r="G90" s="547" t="n">
        <f aca="false">IFERROR(VLOOKUP(G$18,'Apoio - Posto'!$A:$AA,16,FALSE()),"")</f>
        <v>0.06</v>
      </c>
      <c r="H90" s="547" t="n">
        <f aca="false">IFERROR(VLOOKUP(H$18,'Apoio - Posto'!$A:$AA,16,FALSE()),"")</f>
        <v>0.06</v>
      </c>
      <c r="I90" s="547" t="str">
        <f aca="false">IFERROR(VLOOKUP(I$18,'Apoio - Posto'!$A:$AA,16,FALSE()),"")</f>
        <v/>
      </c>
    </row>
    <row r="91" customFormat="false" ht="15" hidden="false" customHeight="false" outlineLevel="0" collapsed="false">
      <c r="A91" s="295"/>
      <c r="B91" s="310"/>
      <c r="C91" s="548"/>
      <c r="D91" s="339" t="s">
        <v>237</v>
      </c>
      <c r="E91" s="271" t="n">
        <f aca="false">IFERROR(ROUND((E87*E88*E89)-(E$90*E$32),2),"")</f>
        <v>163.74</v>
      </c>
      <c r="F91" s="271" t="n">
        <f aca="false">IFERROR(ROUND((F87*F88*F89)-(F$90*F$32),2),"")</f>
        <v>163.74</v>
      </c>
      <c r="G91" s="271" t="n">
        <f aca="false">IFERROR(ROUND((G87*G88*G89)-(G$90*G$32),2),"")</f>
        <v>140.5</v>
      </c>
      <c r="H91" s="271" t="n">
        <f aca="false">IFERROR(ROUND((H87*H88*H89)-(H$90*H$32),2),"")</f>
        <v>140.5</v>
      </c>
      <c r="I91" s="271" t="str">
        <f aca="false">IFERROR(ROUND((I87*I88*I89)-(I$90*I$32),2),"")</f>
        <v/>
      </c>
    </row>
    <row r="92" customFormat="false" ht="15" hidden="false" customHeight="false" outlineLevel="0" collapsed="false">
      <c r="A92" s="295"/>
      <c r="B92" s="310" t="s">
        <v>6</v>
      </c>
      <c r="C92" s="340" t="s">
        <v>83</v>
      </c>
      <c r="D92" s="341"/>
      <c r="E92" s="549"/>
      <c r="F92" s="549"/>
      <c r="G92" s="549"/>
      <c r="H92" s="549"/>
      <c r="I92" s="549"/>
    </row>
    <row r="93" customFormat="false" ht="15" hidden="false" customHeight="false" outlineLevel="0" collapsed="false">
      <c r="A93" s="295"/>
      <c r="B93" s="310"/>
      <c r="C93" s="343" t="s">
        <v>262</v>
      </c>
      <c r="D93" s="327"/>
      <c r="E93" s="550" t="n">
        <f aca="false">IFERROR(VLOOKUP(E$18,'Apoio - Posto'!$A:$AA,IF(VLOOKUP(E26,'Apoio - Regime de Trabalho'!$A:$J,8,FALSE())&gt;180,9,10),FALSE()),"")</f>
        <v>22</v>
      </c>
      <c r="F93" s="550" t="n">
        <f aca="false">IFERROR(VLOOKUP(F$18,'Apoio - Posto'!$A:$AA,IF(VLOOKUP(F26,'Apoio - Regime de Trabalho'!$A:$J,8,FALSE())&gt;180,9,10),FALSE()),"")</f>
        <v>22</v>
      </c>
      <c r="G93" s="550" t="n">
        <f aca="false">IFERROR(VLOOKUP(G$18,'Apoio - Posto'!$A:$AA,IF(VLOOKUP(G26,'Apoio - Regime de Trabalho'!$A:$J,8,FALSE())&gt;180,9,10),FALSE()),"")</f>
        <v>22</v>
      </c>
      <c r="H93" s="550" t="n">
        <f aca="false">IFERROR(VLOOKUP(H$18,'Apoio - Posto'!$A:$AA,IF(VLOOKUP(H26,'Apoio - Regime de Trabalho'!$A:$J,8,FALSE())&gt;180,9,10),FALSE()),"")</f>
        <v>22</v>
      </c>
      <c r="I93" s="550" t="str">
        <f aca="false">IFERROR(VLOOKUP(I$18,'Apoio - Posto'!$A:$AA,IF(VLOOKUP(I26,'Apoio - Regime de Trabalho'!$A:$J,8,FALSE())&gt;180,9,10),FALSE()),"")</f>
        <v/>
      </c>
    </row>
    <row r="94" customFormat="false" ht="15" hidden="false" customHeight="false" outlineLevel="0" collapsed="false">
      <c r="A94" s="295"/>
      <c r="B94" s="310"/>
      <c r="C94" s="344" t="s">
        <v>263</v>
      </c>
      <c r="D94" s="331"/>
      <c r="E94" s="546" t="n">
        <f aca="false">IFERROR(IF(E18="","",VLOOKUP(E26,'Apoio - Regime de Trabalho'!$A:$G,7,FALSE())),"")</f>
        <v>26</v>
      </c>
      <c r="F94" s="546" t="n">
        <f aca="false">IFERROR(IF(F18="","",VLOOKUP(F26,'Apoio - Regime de Trabalho'!$A:$G,7,FALSE())),"")</f>
        <v>26</v>
      </c>
      <c r="G94" s="546" t="n">
        <f aca="false">IFERROR(IF(G18="","",VLOOKUP(G26,'Apoio - Regime de Trabalho'!$A:$G,7,FALSE())),"")</f>
        <v>26</v>
      </c>
      <c r="H94" s="546" t="n">
        <f aca="false">IFERROR(IF(H18="","",VLOOKUP(H26,'Apoio - Regime de Trabalho'!$A:$G,7,FALSE())),"")</f>
        <v>26</v>
      </c>
      <c r="I94" s="546" t="str">
        <f aca="false">IFERROR(IF(I18="","",VLOOKUP(I26,'Apoio - Regime de Trabalho'!$A:$G,7,FALSE())),"")</f>
        <v/>
      </c>
    </row>
    <row r="95" customFormat="false" ht="15" hidden="false" customHeight="false" outlineLevel="0" collapsed="false">
      <c r="A95" s="295"/>
      <c r="B95" s="310"/>
      <c r="C95" s="344" t="s">
        <v>264</v>
      </c>
      <c r="D95" s="331"/>
      <c r="E95" s="551" t="n">
        <f aca="false">IFERROR(VLOOKUP(E$18,'Apoio - Posto'!$A:$AA,17,FALSE()),"")</f>
        <v>0.19</v>
      </c>
      <c r="F95" s="551" t="n">
        <f aca="false">IFERROR(VLOOKUP(F$18,'Apoio - Posto'!$A:$AA,17,FALSE()),"")</f>
        <v>0.19</v>
      </c>
      <c r="G95" s="551" t="n">
        <f aca="false">IFERROR(VLOOKUP(G$18,'Apoio - Posto'!$A:$AA,17,FALSE()),"")</f>
        <v>0.19</v>
      </c>
      <c r="H95" s="551" t="n">
        <f aca="false">IFERROR(VLOOKUP(H$18,'Apoio - Posto'!$A:$AA,17,FALSE()),"")</f>
        <v>0.19</v>
      </c>
      <c r="I95" s="551" t="str">
        <f aca="false">IFERROR(VLOOKUP(I$18,'Apoio - Posto'!$A:$AA,17,FALSE()),"")</f>
        <v/>
      </c>
    </row>
    <row r="96" customFormat="false" ht="15" hidden="false" customHeight="false" outlineLevel="0" collapsed="false">
      <c r="A96" s="295"/>
      <c r="B96" s="310"/>
      <c r="C96" s="548"/>
      <c r="D96" s="339" t="s">
        <v>237</v>
      </c>
      <c r="E96" s="252" t="n">
        <f aca="false">IFERROR(ROUND((E93*E94)-(E$93*E$94*E$95),2),"")</f>
        <v>463.32</v>
      </c>
      <c r="F96" s="252" t="n">
        <f aca="false">IFERROR(ROUND((F93*F94)-(F$93*F$94*F$95),2),"")</f>
        <v>463.32</v>
      </c>
      <c r="G96" s="252" t="n">
        <f aca="false">IFERROR(ROUND((G93*G94)-(G$93*G$94*G$95),2),"")</f>
        <v>463.32</v>
      </c>
      <c r="H96" s="252" t="n">
        <f aca="false">IFERROR(ROUND((H93*H94)-(H$93*H$94*H$95),2),"")</f>
        <v>463.32</v>
      </c>
      <c r="I96" s="252" t="str">
        <f aca="false">IFERROR(ROUND((I93*I94)-(I$93*I$94*I$95),2),"")</f>
        <v/>
      </c>
    </row>
    <row r="97" customFormat="false" ht="15" hidden="false" customHeight="false" outlineLevel="0" collapsed="false">
      <c r="A97" s="295"/>
      <c r="B97" s="310" t="s">
        <v>8</v>
      </c>
      <c r="C97" s="351" t="s">
        <v>86</v>
      </c>
      <c r="D97" s="341"/>
      <c r="E97" s="552"/>
      <c r="F97" s="552"/>
      <c r="G97" s="552"/>
      <c r="H97" s="552"/>
      <c r="I97" s="552"/>
    </row>
    <row r="98" customFormat="false" ht="15" hidden="false" customHeight="false" outlineLevel="0" collapsed="false">
      <c r="A98" s="295"/>
      <c r="B98" s="310"/>
      <c r="C98" s="553" t="s">
        <v>343</v>
      </c>
      <c r="D98" s="554"/>
      <c r="E98" s="555"/>
      <c r="F98" s="555"/>
      <c r="G98" s="555"/>
      <c r="H98" s="555"/>
      <c r="I98" s="555"/>
    </row>
    <row r="99" customFormat="false" ht="15" hidden="false" customHeight="false" outlineLevel="0" collapsed="false">
      <c r="A99" s="295"/>
      <c r="B99" s="310"/>
      <c r="C99" s="556" t="s">
        <v>264</v>
      </c>
      <c r="D99" s="331"/>
      <c r="E99" s="551"/>
      <c r="F99" s="551"/>
      <c r="G99" s="551"/>
      <c r="H99" s="551"/>
      <c r="I99" s="551"/>
    </row>
    <row r="100" customFormat="false" ht="15" hidden="false" customHeight="false" outlineLevel="0" collapsed="false">
      <c r="A100" s="295"/>
      <c r="B100" s="310"/>
      <c r="C100" s="548"/>
      <c r="D100" s="339" t="s">
        <v>237</v>
      </c>
      <c r="E100" s="557" t="n">
        <f aca="false">IF(E20="","",IFERROR(ROUND((E$98)-(E$99*E$98),2),""))</f>
        <v>0</v>
      </c>
      <c r="F100" s="557" t="n">
        <f aca="false">IF(F20="","",IFERROR(ROUND((F$98)-(F$99*F$98),2),""))</f>
        <v>0</v>
      </c>
      <c r="G100" s="557" t="n">
        <f aca="false">IF(G20="","",IFERROR(ROUND((G$98)-(G$99*G$98),2),""))</f>
        <v>0</v>
      </c>
      <c r="H100" s="557" t="n">
        <f aca="false">IF(H20="","",IFERROR(ROUND((H$98)-(H$99*H$98),2),""))</f>
        <v>0</v>
      </c>
      <c r="I100" s="557" t="str">
        <f aca="false">IF(I20="","",IFERROR(ROUND((I$98)-(I$99*I$98),2),""))</f>
        <v/>
      </c>
    </row>
    <row r="101" customFormat="false" ht="15" hidden="false" customHeight="false" outlineLevel="0" collapsed="false">
      <c r="A101" s="295"/>
      <c r="B101" s="301" t="s">
        <v>10</v>
      </c>
      <c r="C101" s="302" t="s">
        <v>89</v>
      </c>
      <c r="D101" s="558"/>
      <c r="E101" s="559" t="n">
        <f aca="false">IFERROR(VLOOKUP(E$18,'Apoio - Posto'!$A:$AA,19,FALSE()),"")</f>
        <v>0</v>
      </c>
      <c r="F101" s="559" t="n">
        <f aca="false">IFERROR(VLOOKUP(F$18,'Apoio - Posto'!$A:$AA,19,FALSE()),"")</f>
        <v>0</v>
      </c>
      <c r="G101" s="559" t="n">
        <f aca="false">IFERROR(VLOOKUP(G$18,'Apoio - Posto'!$A:$AA,19,FALSE()),"")</f>
        <v>0</v>
      </c>
      <c r="H101" s="559" t="n">
        <f aca="false">IFERROR(VLOOKUP(H$18,'Apoio - Posto'!$A:$AA,19,FALSE()),"")</f>
        <v>0</v>
      </c>
      <c r="I101" s="559" t="str">
        <f aca="false">IFERROR(VLOOKUP(I$18,'Apoio - Posto'!$A:$AA,19,FALSE()),"")</f>
        <v/>
      </c>
    </row>
    <row r="102" customFormat="false" ht="15" hidden="false" customHeight="false" outlineLevel="0" collapsed="false">
      <c r="A102" s="295"/>
      <c r="B102" s="239" t="s">
        <v>12</v>
      </c>
      <c r="C102" s="240" t="s">
        <v>92</v>
      </c>
      <c r="D102" s="352"/>
      <c r="E102" s="560"/>
      <c r="F102" s="560"/>
      <c r="G102" s="560"/>
      <c r="H102" s="560"/>
      <c r="I102" s="560"/>
    </row>
    <row r="103" customFormat="false" ht="15" hidden="false" customHeight="false" outlineLevel="0" collapsed="false">
      <c r="A103" s="295"/>
      <c r="B103" s="310" t="s">
        <v>14</v>
      </c>
      <c r="C103" s="340" t="s">
        <v>93</v>
      </c>
      <c r="D103" s="352"/>
      <c r="E103" s="549"/>
      <c r="F103" s="549"/>
      <c r="G103" s="549"/>
      <c r="H103" s="549"/>
      <c r="I103" s="549"/>
    </row>
    <row r="104" customFormat="false" ht="15" hidden="false" customHeight="false" outlineLevel="0" collapsed="false">
      <c r="A104" s="295"/>
      <c r="B104" s="310"/>
      <c r="C104" s="561" t="s">
        <v>343</v>
      </c>
      <c r="D104" s="354"/>
      <c r="E104" s="550"/>
      <c r="F104" s="550"/>
      <c r="G104" s="550"/>
      <c r="H104" s="550"/>
      <c r="I104" s="550"/>
    </row>
    <row r="105" customFormat="false" ht="15" hidden="false" customHeight="false" outlineLevel="0" collapsed="false">
      <c r="A105" s="295"/>
      <c r="B105" s="310"/>
      <c r="C105" s="562" t="s">
        <v>344</v>
      </c>
      <c r="D105" s="331"/>
      <c r="E105" s="551"/>
      <c r="F105" s="551"/>
      <c r="G105" s="551"/>
      <c r="H105" s="551"/>
      <c r="I105" s="551"/>
    </row>
    <row r="106" customFormat="false" ht="15" hidden="false" customHeight="false" outlineLevel="0" collapsed="false">
      <c r="A106" s="295"/>
      <c r="B106" s="310"/>
      <c r="C106" s="548"/>
      <c r="D106" s="339" t="s">
        <v>237</v>
      </c>
      <c r="E106" s="252" t="n">
        <f aca="false">IF(E20="","",IFERROR(ROUND((E104)-(E$105*E$104),2),""))</f>
        <v>0</v>
      </c>
      <c r="F106" s="252" t="n">
        <f aca="false">IF(F20="","",IFERROR(ROUND((F104)-(F$105*F$104),2),""))</f>
        <v>0</v>
      </c>
      <c r="G106" s="252" t="n">
        <f aca="false">IF(G20="","",IFERROR(ROUND((G104)-(G$105*G$104),2),""))</f>
        <v>0</v>
      </c>
      <c r="H106" s="252" t="n">
        <f aca="false">IF(H20="","",IFERROR(ROUND((H104)-(H$105*H$104),2),""))</f>
        <v>0</v>
      </c>
      <c r="I106" s="252" t="str">
        <f aca="false">IF(I20="","",IFERROR(ROUND((I104)-(I$105*I$104),2),""))</f>
        <v/>
      </c>
    </row>
    <row r="107" customFormat="false" ht="15" hidden="false" customHeight="false" outlineLevel="0" collapsed="false">
      <c r="A107" s="295"/>
      <c r="B107" s="239" t="s">
        <v>16</v>
      </c>
      <c r="C107" s="240" t="s">
        <v>94</v>
      </c>
      <c r="D107" s="563" t="str">
        <f aca="false">IFERROR(VLOOKUP(E18,'Apoio - Posto'!A:J,14,FALSE()),"")</f>
        <v/>
      </c>
      <c r="E107" s="564" t="n">
        <f aca="false">IFERROR(VLOOKUP(E$18,'Apoio - Posto'!$A:$AA,18,FALSE()),"")</f>
        <v>18.5</v>
      </c>
      <c r="F107" s="564" t="n">
        <f aca="false">IFERROR(VLOOKUP(F$18,'Apoio - Posto'!$A:$AA,18,FALSE()),"")</f>
        <v>18.5</v>
      </c>
      <c r="G107" s="564" t="n">
        <f aca="false">IFERROR(VLOOKUP(G$18,'Apoio - Posto'!$A:$AA,18,FALSE()),"")</f>
        <v>18.5</v>
      </c>
      <c r="H107" s="564" t="n">
        <f aca="false">IFERROR(VLOOKUP(H$18,'Apoio - Posto'!$A:$AA,18,FALSE()),"")</f>
        <v>18.5</v>
      </c>
      <c r="I107" s="564" t="str">
        <f aca="false">IFERROR(VLOOKUP(I$18,'Apoio - Posto'!$A:$AA,18,FALSE()),"")</f>
        <v/>
      </c>
    </row>
    <row r="108" customFormat="false" ht="15" hidden="false" customHeight="false" outlineLevel="0" collapsed="false">
      <c r="A108" s="295"/>
      <c r="B108" s="310" t="s">
        <v>18</v>
      </c>
      <c r="C108" s="340" t="s">
        <v>95</v>
      </c>
      <c r="D108" s="352"/>
      <c r="E108" s="275"/>
      <c r="F108" s="275"/>
      <c r="G108" s="275"/>
      <c r="H108" s="275"/>
      <c r="I108" s="275"/>
    </row>
    <row r="109" customFormat="false" ht="15" hidden="false" customHeight="false" outlineLevel="0" collapsed="false">
      <c r="A109" s="295"/>
      <c r="B109" s="310"/>
      <c r="C109" s="343" t="s">
        <v>345</v>
      </c>
      <c r="D109" s="354"/>
      <c r="E109" s="565"/>
      <c r="F109" s="565"/>
      <c r="G109" s="565"/>
      <c r="H109" s="565"/>
      <c r="I109" s="565"/>
    </row>
    <row r="110" customFormat="false" ht="15" hidden="false" customHeight="false" outlineLevel="0" collapsed="false">
      <c r="A110" s="295"/>
      <c r="B110" s="310"/>
      <c r="C110" s="344" t="s">
        <v>264</v>
      </c>
      <c r="D110" s="331"/>
      <c r="E110" s="566"/>
      <c r="F110" s="566"/>
      <c r="G110" s="566"/>
      <c r="H110" s="566"/>
      <c r="I110" s="566"/>
    </row>
    <row r="111" customFormat="false" ht="15" hidden="false" customHeight="false" outlineLevel="0" collapsed="false">
      <c r="A111" s="295"/>
      <c r="B111" s="310"/>
      <c r="C111" s="499"/>
      <c r="D111" s="357" t="s">
        <v>237</v>
      </c>
      <c r="E111" s="567" t="n">
        <f aca="false">IF(E18="","",E109*(1-E110))</f>
        <v>0</v>
      </c>
      <c r="F111" s="567" t="n">
        <f aca="false">IF(F18="","",F109*(1-F110))</f>
        <v>0</v>
      </c>
      <c r="G111" s="567" t="n">
        <f aca="false">IF(G18="","",G109*(1-G110))</f>
        <v>0</v>
      </c>
      <c r="H111" s="567" t="n">
        <f aca="false">IF(H18="","",H109*(1-H110))</f>
        <v>0</v>
      </c>
      <c r="I111" s="567" t="str">
        <f aca="false">IF(I18="","",I109*(1-I110))</f>
        <v/>
      </c>
    </row>
    <row r="112" s="291" customFormat="true" ht="15" hidden="false" customHeight="false" outlineLevel="0" collapsed="false">
      <c r="A112" s="305"/>
      <c r="B112" s="568"/>
      <c r="C112" s="569" t="s">
        <v>270</v>
      </c>
      <c r="D112" s="570"/>
      <c r="E112" s="571" t="n">
        <f aca="false">IF(E20="","",SUM(E91,E96,E100,E101,E102,E106,E107,E111))</f>
        <v>645.56</v>
      </c>
      <c r="F112" s="571" t="n">
        <f aca="false">IF(F20="","",SUM(F91,F96,F100,F101,F102,F106,F107,F111))</f>
        <v>645.56</v>
      </c>
      <c r="G112" s="571" t="n">
        <f aca="false">IF(G20="","",SUM(G91,G96,G100,G101,G102,G106,G107,G111))</f>
        <v>622.32</v>
      </c>
      <c r="H112" s="571" t="n">
        <f aca="false">IF(H20="","",SUM(H91,H96,H100,H101,H102,H106,H107,H111))</f>
        <v>622.32</v>
      </c>
      <c r="I112" s="571" t="str">
        <f aca="false">IF(I20="","",SUM(I91,I96,I100,I101,I102,I106,I107,I111))</f>
        <v/>
      </c>
      <c r="J112" s="524"/>
      <c r="K112" s="524"/>
      <c r="L112" s="524"/>
      <c r="M112" s="524"/>
      <c r="N112" s="524"/>
      <c r="O112" s="524"/>
      <c r="P112" s="524"/>
      <c r="Q112" s="524"/>
      <c r="R112" s="524"/>
      <c r="S112" s="524"/>
      <c r="T112" s="524"/>
      <c r="U112" s="524"/>
      <c r="V112" s="524"/>
      <c r="W112" s="524"/>
      <c r="X112" s="524"/>
      <c r="Y112" s="524"/>
      <c r="Z112" s="524"/>
      <c r="AA112" s="524"/>
      <c r="AB112" s="524"/>
      <c r="AC112" s="524"/>
      <c r="AD112" s="524"/>
      <c r="AE112" s="524"/>
      <c r="AF112" s="524"/>
      <c r="AG112" s="524"/>
      <c r="AH112" s="524"/>
      <c r="AI112" s="524"/>
      <c r="AJ112" s="524"/>
      <c r="AK112" s="524"/>
      <c r="AL112" s="524"/>
      <c r="AM112" s="524"/>
      <c r="AN112" s="524"/>
      <c r="AO112" s="524"/>
      <c r="AP112" s="524"/>
      <c r="AQ112" s="524"/>
      <c r="AR112" s="524"/>
      <c r="AS112" s="524"/>
      <c r="AT112" s="524"/>
      <c r="AU112" s="524"/>
      <c r="AV112" s="524"/>
      <c r="AW112" s="524"/>
      <c r="AX112" s="524"/>
      <c r="AY112" s="524"/>
      <c r="AZ112" s="524"/>
    </row>
    <row r="113" customFormat="false" ht="3.75" hidden="false" customHeight="true" outlineLevel="0" collapsed="false">
      <c r="A113" s="0"/>
      <c r="B113" s="0"/>
      <c r="C113" s="0"/>
      <c r="D113" s="0"/>
      <c r="E113" s="0"/>
      <c r="F113" s="0"/>
      <c r="G113" s="0"/>
      <c r="H113" s="0"/>
      <c r="I113" s="0"/>
      <c r="J113" s="446"/>
      <c r="K113" s="446"/>
      <c r="L113" s="446"/>
      <c r="M113" s="446"/>
      <c r="N113" s="446"/>
      <c r="O113" s="446"/>
      <c r="P113" s="446"/>
      <c r="Q113" s="446"/>
      <c r="R113" s="446"/>
      <c r="S113" s="446"/>
      <c r="T113" s="446"/>
      <c r="U113" s="446"/>
      <c r="V113" s="446"/>
      <c r="W113" s="446"/>
      <c r="X113" s="446"/>
      <c r="Y113" s="446"/>
      <c r="Z113" s="446"/>
      <c r="AA113" s="446"/>
      <c r="AB113" s="446"/>
      <c r="AC113" s="446"/>
      <c r="AD113" s="446"/>
      <c r="AE113" s="446"/>
      <c r="AF113" s="446"/>
      <c r="AG113" s="446"/>
      <c r="AH113" s="446"/>
      <c r="AI113" s="446"/>
      <c r="AJ113" s="446"/>
      <c r="AK113" s="446"/>
      <c r="AL113" s="446"/>
      <c r="AM113" s="446"/>
      <c r="AN113" s="446"/>
      <c r="AO113" s="446"/>
      <c r="AP113" s="446"/>
      <c r="AQ113" s="446"/>
      <c r="AR113" s="446"/>
      <c r="AS113" s="446"/>
      <c r="AT113" s="446"/>
      <c r="AU113" s="446"/>
      <c r="AV113" s="446"/>
      <c r="AW113" s="446"/>
      <c r="AX113" s="446"/>
      <c r="AY113" s="446"/>
      <c r="AZ113" s="446"/>
      <c r="BA113" s="0"/>
      <c r="BB113" s="0"/>
      <c r="BC113" s="0"/>
      <c r="BD113" s="0"/>
      <c r="BE113" s="0"/>
      <c r="BF113" s="0"/>
      <c r="BG113" s="0"/>
      <c r="BH113" s="0"/>
      <c r="BI113" s="0"/>
      <c r="BJ113" s="0"/>
      <c r="BK113" s="0"/>
      <c r="BL113" s="0"/>
      <c r="BM113" s="0"/>
      <c r="BN113" s="0"/>
      <c r="BO113" s="0"/>
      <c r="BP113" s="0"/>
      <c r="BQ113" s="0"/>
      <c r="BR113" s="0"/>
      <c r="BS113" s="0"/>
      <c r="BT113" s="0"/>
      <c r="BU113" s="0"/>
      <c r="BV113" s="0"/>
      <c r="BW113" s="0"/>
      <c r="BX113" s="0"/>
      <c r="BY113" s="0"/>
      <c r="BZ113" s="0"/>
      <c r="CA113" s="0"/>
      <c r="CB113" s="0"/>
      <c r="CC113" s="0"/>
      <c r="CD113" s="0"/>
      <c r="CE113" s="0"/>
      <c r="CF113" s="0"/>
      <c r="CG113" s="0"/>
      <c r="CH113" s="0"/>
      <c r="CI113" s="0"/>
      <c r="CJ113" s="0"/>
      <c r="CK113" s="0"/>
      <c r="CL113" s="0"/>
      <c r="CM113" s="0"/>
      <c r="CN113" s="0"/>
      <c r="CO113" s="0"/>
      <c r="CP113" s="0"/>
      <c r="CQ113" s="0"/>
      <c r="CR113" s="0"/>
      <c r="CS113" s="0"/>
      <c r="CT113" s="0"/>
      <c r="CU113" s="0"/>
      <c r="CV113" s="0"/>
      <c r="CW113" s="0"/>
      <c r="CX113" s="0"/>
      <c r="CY113" s="0"/>
      <c r="CZ113" s="0"/>
      <c r="DA113" s="0"/>
      <c r="DB113" s="0"/>
      <c r="DC113" s="0"/>
      <c r="DD113" s="0"/>
      <c r="DE113" s="0"/>
      <c r="DF113" s="0"/>
      <c r="DG113" s="0"/>
      <c r="DH113" s="0"/>
      <c r="DI113" s="0"/>
      <c r="DJ113" s="0"/>
      <c r="DK113" s="0"/>
      <c r="DL113" s="0"/>
      <c r="DM113" s="0"/>
      <c r="DN113" s="0"/>
      <c r="DO113" s="0"/>
      <c r="DP113" s="0"/>
      <c r="DQ113" s="0"/>
      <c r="DR113" s="0"/>
      <c r="DS113" s="0"/>
      <c r="DT113" s="0"/>
      <c r="DU113" s="0"/>
      <c r="DV113" s="0"/>
      <c r="DW113" s="0"/>
      <c r="DX113" s="0"/>
      <c r="DY113" s="0"/>
      <c r="DZ113" s="0"/>
      <c r="EA113" s="0"/>
      <c r="EB113" s="0"/>
      <c r="EC113" s="0"/>
      <c r="ED113" s="0"/>
      <c r="EE113" s="0"/>
      <c r="EF113" s="0"/>
      <c r="EG113" s="0"/>
      <c r="EH113" s="0"/>
      <c r="EI113" s="0"/>
      <c r="EJ113" s="0"/>
      <c r="EK113" s="0"/>
      <c r="EL113" s="0"/>
      <c r="EM113" s="0"/>
      <c r="EN113" s="0"/>
      <c r="EO113" s="0"/>
      <c r="EP113" s="0"/>
      <c r="EQ113" s="0"/>
      <c r="ER113" s="0"/>
      <c r="ES113" s="0"/>
      <c r="ET113" s="0"/>
      <c r="EU113" s="0"/>
      <c r="EV113" s="0"/>
      <c r="EW113" s="0"/>
      <c r="EX113" s="0"/>
      <c r="EY113" s="0"/>
      <c r="EZ113" s="0"/>
      <c r="FA113" s="0"/>
      <c r="FB113" s="0"/>
      <c r="FC113" s="0"/>
      <c r="FD113" s="0"/>
      <c r="FE113" s="0"/>
      <c r="FF113" s="0"/>
      <c r="FG113" s="0"/>
      <c r="FH113" s="0"/>
      <c r="FI113" s="0"/>
      <c r="FJ113" s="0"/>
      <c r="FK113" s="0"/>
      <c r="FL113" s="0"/>
      <c r="FM113" s="0"/>
      <c r="FN113" s="0"/>
      <c r="FO113" s="0"/>
      <c r="FP113" s="0"/>
      <c r="FQ113" s="0"/>
      <c r="FR113" s="0"/>
      <c r="FS113" s="0"/>
      <c r="FT113" s="0"/>
      <c r="FU113" s="0"/>
      <c r="FV113" s="0"/>
      <c r="FW113" s="0"/>
      <c r="FX113" s="0"/>
      <c r="FY113" s="0"/>
      <c r="FZ113" s="0"/>
      <c r="GA113" s="0"/>
      <c r="GB113" s="0"/>
      <c r="GC113" s="0"/>
      <c r="GD113" s="0"/>
      <c r="GE113" s="0"/>
      <c r="GF113" s="0"/>
      <c r="GG113" s="0"/>
      <c r="GH113" s="0"/>
      <c r="GI113" s="0"/>
      <c r="GJ113" s="0"/>
      <c r="GK113" s="0"/>
      <c r="GL113" s="0"/>
      <c r="GM113" s="0"/>
      <c r="GN113" s="0"/>
      <c r="GO113" s="0"/>
      <c r="GP113" s="0"/>
      <c r="GQ113" s="0"/>
      <c r="GR113" s="0"/>
      <c r="GS113" s="0"/>
      <c r="GT113" s="0"/>
      <c r="GU113" s="0"/>
      <c r="GV113" s="0"/>
      <c r="GW113" s="0"/>
      <c r="GX113" s="0"/>
      <c r="GY113" s="0"/>
      <c r="GZ113" s="0"/>
      <c r="HA113" s="0"/>
      <c r="HB113" s="0"/>
      <c r="HC113" s="0"/>
      <c r="HD113" s="0"/>
      <c r="HE113" s="0"/>
      <c r="HF113" s="0"/>
      <c r="HG113" s="0"/>
      <c r="HH113" s="0"/>
      <c r="HI113" s="0"/>
      <c r="HJ113" s="0"/>
      <c r="HK113" s="0"/>
      <c r="HL113" s="0"/>
      <c r="HM113" s="0"/>
      <c r="HN113" s="0"/>
      <c r="HO113" s="0"/>
      <c r="HP113" s="0"/>
      <c r="HQ113" s="0"/>
      <c r="HR113" s="0"/>
      <c r="HS113" s="0"/>
      <c r="HT113" s="0"/>
      <c r="HU113" s="0"/>
      <c r="HV113" s="0"/>
      <c r="HW113" s="0"/>
      <c r="HX113" s="0"/>
      <c r="HY113" s="0"/>
      <c r="HZ113" s="0"/>
      <c r="IA113" s="0"/>
      <c r="IB113" s="0"/>
      <c r="IC113" s="0"/>
      <c r="ID113" s="0"/>
      <c r="IE113" s="0"/>
      <c r="IF113" s="0"/>
      <c r="IG113" s="0"/>
      <c r="IH113" s="0"/>
      <c r="II113" s="0"/>
      <c r="IJ113" s="0"/>
      <c r="IK113" s="0"/>
      <c r="IL113" s="0"/>
      <c r="IM113" s="0"/>
      <c r="IN113" s="0"/>
      <c r="IO113" s="0"/>
      <c r="IP113" s="0"/>
      <c r="IQ113" s="0"/>
      <c r="IR113" s="0"/>
      <c r="IS113" s="0"/>
      <c r="IT113" s="0"/>
      <c r="IU113" s="0"/>
      <c r="IV113" s="0"/>
      <c r="IW113" s="0"/>
      <c r="IX113" s="0"/>
      <c r="IY113" s="0"/>
      <c r="IZ113" s="0"/>
      <c r="JA113" s="0"/>
      <c r="JB113" s="0"/>
      <c r="JC113" s="0"/>
      <c r="JD113" s="0"/>
      <c r="JE113" s="0"/>
      <c r="JF113" s="0"/>
      <c r="JG113" s="0"/>
      <c r="JH113" s="0"/>
      <c r="JI113" s="0"/>
      <c r="JJ113" s="0"/>
      <c r="JK113" s="0"/>
      <c r="JL113" s="0"/>
      <c r="JM113" s="0"/>
      <c r="JN113" s="0"/>
      <c r="JO113" s="0"/>
      <c r="JP113" s="0"/>
      <c r="JQ113" s="0"/>
      <c r="JR113" s="0"/>
      <c r="JS113" s="0"/>
      <c r="JT113" s="0"/>
      <c r="JU113" s="0"/>
      <c r="JV113" s="0"/>
      <c r="JW113" s="0"/>
      <c r="JX113" s="0"/>
      <c r="JY113" s="0"/>
      <c r="JZ113" s="0"/>
      <c r="KA113" s="0"/>
      <c r="KB113" s="0"/>
      <c r="KC113" s="0"/>
      <c r="KD113" s="0"/>
      <c r="KE113" s="0"/>
      <c r="KF113" s="0"/>
      <c r="KG113" s="0"/>
      <c r="KH113" s="0"/>
      <c r="KI113" s="0"/>
      <c r="KJ113" s="0"/>
      <c r="KK113" s="0"/>
      <c r="KL113" s="0"/>
      <c r="KM113" s="0"/>
      <c r="KN113" s="0"/>
      <c r="KO113" s="0"/>
      <c r="KP113" s="0"/>
      <c r="KQ113" s="0"/>
      <c r="KR113" s="0"/>
      <c r="KS113" s="0"/>
      <c r="KT113" s="0"/>
      <c r="KU113" s="0"/>
      <c r="KV113" s="0"/>
      <c r="KW113" s="0"/>
      <c r="KX113" s="0"/>
      <c r="KY113" s="0"/>
      <c r="KZ113" s="0"/>
      <c r="LA113" s="0"/>
      <c r="LB113" s="0"/>
      <c r="LC113" s="0"/>
      <c r="LD113" s="0"/>
      <c r="LE113" s="0"/>
      <c r="LF113" s="0"/>
      <c r="LG113" s="0"/>
      <c r="LH113" s="0"/>
      <c r="LI113" s="0"/>
      <c r="LJ113" s="0"/>
      <c r="LK113" s="0"/>
      <c r="LL113" s="0"/>
      <c r="LM113" s="0"/>
      <c r="LN113" s="0"/>
      <c r="LO113" s="0"/>
      <c r="LP113" s="0"/>
      <c r="LQ113" s="0"/>
      <c r="LR113" s="0"/>
      <c r="LS113" s="0"/>
      <c r="LT113" s="0"/>
      <c r="LU113" s="0"/>
      <c r="LV113" s="0"/>
      <c r="LW113" s="0"/>
      <c r="LX113" s="0"/>
      <c r="LY113" s="0"/>
      <c r="LZ113" s="0"/>
      <c r="MA113" s="0"/>
      <c r="MB113" s="0"/>
      <c r="MC113" s="0"/>
      <c r="MD113" s="0"/>
      <c r="ME113" s="0"/>
      <c r="MF113" s="0"/>
      <c r="MG113" s="0"/>
      <c r="MH113" s="0"/>
      <c r="MI113" s="0"/>
      <c r="MJ113" s="0"/>
      <c r="MK113" s="0"/>
      <c r="ML113" s="0"/>
      <c r="MM113" s="0"/>
      <c r="MN113" s="0"/>
      <c r="MO113" s="0"/>
      <c r="MP113" s="0"/>
      <c r="MQ113" s="0"/>
      <c r="MR113" s="0"/>
      <c r="MS113" s="0"/>
      <c r="MT113" s="0"/>
      <c r="MU113" s="0"/>
      <c r="MV113" s="0"/>
      <c r="MW113" s="0"/>
      <c r="MX113" s="0"/>
      <c r="MY113" s="0"/>
      <c r="MZ113" s="0"/>
      <c r="NA113" s="0"/>
      <c r="NB113" s="0"/>
      <c r="NC113" s="0"/>
      <c r="ND113" s="0"/>
      <c r="NE113" s="0"/>
      <c r="NF113" s="0"/>
      <c r="NG113" s="0"/>
      <c r="NH113" s="0"/>
      <c r="NI113" s="0"/>
      <c r="NJ113" s="0"/>
      <c r="NK113" s="0"/>
      <c r="NL113" s="0"/>
      <c r="NM113" s="0"/>
      <c r="NN113" s="0"/>
      <c r="NO113" s="0"/>
      <c r="NP113" s="0"/>
      <c r="NQ113" s="0"/>
      <c r="NR113" s="0"/>
      <c r="NS113" s="0"/>
      <c r="NT113" s="0"/>
      <c r="NU113" s="0"/>
      <c r="NV113" s="0"/>
      <c r="NW113" s="0"/>
      <c r="NX113" s="0"/>
      <c r="NY113" s="0"/>
      <c r="NZ113" s="0"/>
      <c r="OA113" s="0"/>
      <c r="OB113" s="0"/>
      <c r="OC113" s="0"/>
      <c r="OD113" s="0"/>
      <c r="OE113" s="0"/>
      <c r="OF113" s="0"/>
      <c r="OG113" s="0"/>
      <c r="OH113" s="0"/>
      <c r="OI113" s="0"/>
      <c r="OJ113" s="0"/>
      <c r="OK113" s="0"/>
      <c r="OL113" s="0"/>
      <c r="OM113" s="0"/>
      <c r="ON113" s="0"/>
      <c r="OO113" s="0"/>
      <c r="OP113" s="0"/>
      <c r="OQ113" s="0"/>
      <c r="OR113" s="0"/>
      <c r="OS113" s="0"/>
      <c r="OT113" s="0"/>
      <c r="OU113" s="0"/>
      <c r="OV113" s="0"/>
      <c r="OW113" s="0"/>
      <c r="OX113" s="0"/>
      <c r="OY113" s="0"/>
      <c r="OZ113" s="0"/>
      <c r="PA113" s="0"/>
      <c r="PB113" s="0"/>
      <c r="PC113" s="0"/>
      <c r="PD113" s="0"/>
      <c r="PE113" s="0"/>
      <c r="PF113" s="0"/>
      <c r="PG113" s="0"/>
      <c r="PH113" s="0"/>
      <c r="PI113" s="0"/>
      <c r="PJ113" s="0"/>
      <c r="PK113" s="0"/>
      <c r="PL113" s="0"/>
      <c r="PM113" s="0"/>
      <c r="PN113" s="0"/>
      <c r="PO113" s="0"/>
      <c r="PP113" s="0"/>
      <c r="PQ113" s="0"/>
      <c r="PR113" s="0"/>
      <c r="PS113" s="0"/>
      <c r="PT113" s="0"/>
      <c r="PU113" s="0"/>
      <c r="PV113" s="0"/>
      <c r="PW113" s="0"/>
      <c r="PX113" s="0"/>
      <c r="PY113" s="0"/>
      <c r="PZ113" s="0"/>
      <c r="QA113" s="0"/>
      <c r="QB113" s="0"/>
      <c r="QC113" s="0"/>
      <c r="QD113" s="0"/>
      <c r="QE113" s="0"/>
      <c r="QF113" s="0"/>
      <c r="QG113" s="0"/>
      <c r="QH113" s="0"/>
      <c r="QI113" s="0"/>
      <c r="QJ113" s="0"/>
      <c r="QK113" s="0"/>
      <c r="QL113" s="0"/>
      <c r="QM113" s="0"/>
      <c r="QN113" s="0"/>
      <c r="QO113" s="0"/>
      <c r="QP113" s="0"/>
      <c r="QQ113" s="0"/>
      <c r="QR113" s="0"/>
      <c r="QS113" s="0"/>
      <c r="QT113" s="0"/>
      <c r="QU113" s="0"/>
      <c r="QV113" s="0"/>
      <c r="QW113" s="0"/>
      <c r="QX113" s="0"/>
      <c r="QY113" s="0"/>
      <c r="QZ113" s="0"/>
      <c r="RA113" s="0"/>
      <c r="RB113" s="0"/>
      <c r="RC113" s="0"/>
      <c r="RD113" s="0"/>
      <c r="RE113" s="0"/>
      <c r="RF113" s="0"/>
      <c r="RG113" s="0"/>
      <c r="RH113" s="0"/>
      <c r="RI113" s="0"/>
      <c r="RJ113" s="0"/>
      <c r="RK113" s="0"/>
      <c r="RL113" s="0"/>
      <c r="RM113" s="0"/>
      <c r="RN113" s="0"/>
      <c r="RO113" s="0"/>
      <c r="RP113" s="0"/>
      <c r="RQ113" s="0"/>
      <c r="RR113" s="0"/>
      <c r="RS113" s="0"/>
      <c r="RT113" s="0"/>
      <c r="RU113" s="0"/>
      <c r="RV113" s="0"/>
      <c r="RW113" s="0"/>
      <c r="RX113" s="0"/>
      <c r="RY113" s="0"/>
      <c r="RZ113" s="0"/>
      <c r="SA113" s="0"/>
      <c r="SB113" s="0"/>
      <c r="SC113" s="0"/>
      <c r="SD113" s="0"/>
      <c r="SE113" s="0"/>
      <c r="SF113" s="0"/>
      <c r="SG113" s="0"/>
      <c r="SH113" s="0"/>
      <c r="SI113" s="0"/>
      <c r="SJ113" s="0"/>
      <c r="SK113" s="0"/>
      <c r="SL113" s="0"/>
      <c r="SM113" s="0"/>
      <c r="SN113" s="0"/>
      <c r="SO113" s="0"/>
      <c r="SP113" s="0"/>
      <c r="SQ113" s="0"/>
      <c r="SR113" s="0"/>
      <c r="SS113" s="0"/>
      <c r="ST113" s="0"/>
      <c r="SU113" s="0"/>
      <c r="SV113" s="0"/>
      <c r="SW113" s="0"/>
      <c r="SX113" s="0"/>
      <c r="SY113" s="0"/>
      <c r="SZ113" s="0"/>
      <c r="TA113" s="0"/>
      <c r="TB113" s="0"/>
      <c r="TC113" s="0"/>
      <c r="TD113" s="0"/>
      <c r="TE113" s="0"/>
      <c r="TF113" s="0"/>
      <c r="TG113" s="0"/>
      <c r="TH113" s="0"/>
      <c r="TI113" s="0"/>
      <c r="TJ113" s="0"/>
      <c r="TK113" s="0"/>
      <c r="TL113" s="0"/>
      <c r="TM113" s="0"/>
      <c r="TN113" s="0"/>
      <c r="TO113" s="0"/>
      <c r="TP113" s="0"/>
      <c r="TQ113" s="0"/>
      <c r="TR113" s="0"/>
      <c r="TS113" s="0"/>
      <c r="TT113" s="0"/>
      <c r="TU113" s="0"/>
      <c r="TV113" s="0"/>
      <c r="TW113" s="0"/>
      <c r="TX113" s="0"/>
      <c r="TY113" s="0"/>
      <c r="TZ113" s="0"/>
      <c r="UA113" s="0"/>
      <c r="UB113" s="0"/>
      <c r="UC113" s="0"/>
      <c r="UD113" s="0"/>
      <c r="UE113" s="0"/>
      <c r="UF113" s="0"/>
      <c r="UG113" s="0"/>
      <c r="UH113" s="0"/>
      <c r="UI113" s="0"/>
      <c r="UJ113" s="0"/>
      <c r="UK113" s="0"/>
      <c r="UL113" s="0"/>
      <c r="UM113" s="0"/>
      <c r="UN113" s="0"/>
      <c r="UO113" s="0"/>
      <c r="UP113" s="0"/>
      <c r="UQ113" s="0"/>
      <c r="UR113" s="0"/>
      <c r="US113" s="0"/>
      <c r="UT113" s="0"/>
      <c r="UU113" s="0"/>
      <c r="UV113" s="0"/>
      <c r="UW113" s="0"/>
      <c r="UX113" s="0"/>
      <c r="UY113" s="0"/>
      <c r="UZ113" s="0"/>
      <c r="VA113" s="0"/>
      <c r="VB113" s="0"/>
      <c r="VC113" s="0"/>
      <c r="VD113" s="0"/>
      <c r="VE113" s="0"/>
      <c r="VF113" s="0"/>
      <c r="VG113" s="0"/>
      <c r="VH113" s="0"/>
      <c r="VI113" s="0"/>
      <c r="VJ113" s="0"/>
      <c r="VK113" s="0"/>
      <c r="VL113" s="0"/>
      <c r="VM113" s="0"/>
      <c r="VN113" s="0"/>
      <c r="VO113" s="0"/>
      <c r="VP113" s="0"/>
      <c r="VQ113" s="0"/>
      <c r="VR113" s="0"/>
      <c r="VS113" s="0"/>
      <c r="VT113" s="0"/>
      <c r="VU113" s="0"/>
      <c r="VV113" s="0"/>
      <c r="VW113" s="0"/>
      <c r="VX113" s="0"/>
      <c r="VY113" s="0"/>
      <c r="VZ113" s="0"/>
      <c r="WA113" s="0"/>
      <c r="WB113" s="0"/>
      <c r="WC113" s="0"/>
      <c r="WD113" s="0"/>
      <c r="WE113" s="0"/>
      <c r="WF113" s="0"/>
      <c r="WG113" s="0"/>
      <c r="WH113" s="0"/>
      <c r="WI113" s="0"/>
      <c r="WJ113" s="0"/>
      <c r="WK113" s="0"/>
      <c r="WL113" s="0"/>
      <c r="WM113" s="0"/>
      <c r="WN113" s="0"/>
      <c r="WO113" s="0"/>
      <c r="WP113" s="0"/>
      <c r="WQ113" s="0"/>
      <c r="WR113" s="0"/>
      <c r="WS113" s="0"/>
      <c r="WT113" s="0"/>
      <c r="WU113" s="0"/>
      <c r="WV113" s="0"/>
      <c r="WW113" s="0"/>
      <c r="WX113" s="0"/>
      <c r="WY113" s="0"/>
      <c r="WZ113" s="0"/>
      <c r="XA113" s="0"/>
      <c r="XB113" s="0"/>
      <c r="XC113" s="0"/>
      <c r="XD113" s="0"/>
      <c r="XE113" s="0"/>
      <c r="XF113" s="0"/>
      <c r="XG113" s="0"/>
      <c r="XH113" s="0"/>
      <c r="XI113" s="0"/>
      <c r="XJ113" s="0"/>
      <c r="XK113" s="0"/>
      <c r="XL113" s="0"/>
      <c r="XM113" s="0"/>
      <c r="XN113" s="0"/>
      <c r="XO113" s="0"/>
      <c r="XP113" s="0"/>
      <c r="XQ113" s="0"/>
      <c r="XR113" s="0"/>
      <c r="XS113" s="0"/>
      <c r="XT113" s="0"/>
      <c r="XU113" s="0"/>
      <c r="XV113" s="0"/>
      <c r="XW113" s="0"/>
      <c r="XX113" s="0"/>
      <c r="XY113" s="0"/>
      <c r="XZ113" s="0"/>
      <c r="YA113" s="0"/>
      <c r="YB113" s="0"/>
      <c r="YC113" s="0"/>
      <c r="YD113" s="0"/>
      <c r="YE113" s="0"/>
      <c r="YF113" s="0"/>
      <c r="YG113" s="0"/>
      <c r="YH113" s="0"/>
      <c r="YI113" s="0"/>
      <c r="YJ113" s="0"/>
      <c r="YK113" s="0"/>
      <c r="YL113" s="0"/>
      <c r="YM113" s="0"/>
      <c r="YN113" s="0"/>
      <c r="YO113" s="0"/>
      <c r="YP113" s="0"/>
      <c r="YQ113" s="0"/>
      <c r="YR113" s="0"/>
      <c r="YS113" s="0"/>
      <c r="YT113" s="0"/>
      <c r="YU113" s="0"/>
      <c r="YV113" s="0"/>
      <c r="YW113" s="0"/>
      <c r="YX113" s="0"/>
      <c r="YY113" s="0"/>
      <c r="YZ113" s="0"/>
      <c r="ZA113" s="0"/>
      <c r="ZB113" s="0"/>
      <c r="ZC113" s="0"/>
      <c r="ZD113" s="0"/>
      <c r="ZE113" s="0"/>
      <c r="ZF113" s="0"/>
      <c r="ZG113" s="0"/>
      <c r="ZH113" s="0"/>
      <c r="ZI113" s="0"/>
      <c r="ZJ113" s="0"/>
      <c r="ZK113" s="0"/>
      <c r="ZL113" s="0"/>
      <c r="ZM113" s="0"/>
      <c r="ZN113" s="0"/>
      <c r="ZO113" s="0"/>
      <c r="ZP113" s="0"/>
      <c r="ZQ113" s="0"/>
      <c r="ZR113" s="0"/>
      <c r="ZS113" s="0"/>
      <c r="ZT113" s="0"/>
      <c r="ZU113" s="0"/>
      <c r="ZV113" s="0"/>
      <c r="ZW113" s="0"/>
      <c r="ZX113" s="0"/>
      <c r="ZY113" s="0"/>
      <c r="ZZ113" s="0"/>
      <c r="AAA113" s="0"/>
      <c r="AAB113" s="0"/>
      <c r="AAC113" s="0"/>
      <c r="AAD113" s="0"/>
      <c r="AAE113" s="0"/>
      <c r="AAF113" s="0"/>
      <c r="AAG113" s="0"/>
      <c r="AAH113" s="0"/>
      <c r="AAI113" s="0"/>
      <c r="AAJ113" s="0"/>
      <c r="AAK113" s="0"/>
      <c r="AAL113" s="0"/>
      <c r="AAM113" s="0"/>
      <c r="AAN113" s="0"/>
      <c r="AAO113" s="0"/>
      <c r="AAP113" s="0"/>
      <c r="AAQ113" s="0"/>
      <c r="AAR113" s="0"/>
      <c r="AAS113" s="0"/>
      <c r="AAT113" s="0"/>
      <c r="AAU113" s="0"/>
      <c r="AAV113" s="0"/>
      <c r="AAW113" s="0"/>
      <c r="AAX113" s="0"/>
      <c r="AAY113" s="0"/>
      <c r="AAZ113" s="0"/>
      <c r="ABA113" s="0"/>
      <c r="ABB113" s="0"/>
      <c r="ABC113" s="0"/>
      <c r="ABD113" s="0"/>
      <c r="ABE113" s="0"/>
      <c r="ABF113" s="0"/>
      <c r="ABG113" s="0"/>
      <c r="ABH113" s="0"/>
      <c r="ABI113" s="0"/>
      <c r="ABJ113" s="0"/>
      <c r="ABK113" s="0"/>
      <c r="ABL113" s="0"/>
      <c r="ABM113" s="0"/>
      <c r="ABN113" s="0"/>
      <c r="ABO113" s="0"/>
      <c r="ABP113" s="0"/>
      <c r="ABQ113" s="0"/>
      <c r="ABR113" s="0"/>
      <c r="ABS113" s="0"/>
      <c r="ABT113" s="0"/>
      <c r="ABU113" s="0"/>
      <c r="ABV113" s="0"/>
      <c r="ABW113" s="0"/>
      <c r="ABX113" s="0"/>
      <c r="ABY113" s="0"/>
      <c r="ABZ113" s="0"/>
      <c r="ACA113" s="0"/>
      <c r="ACB113" s="0"/>
      <c r="ACC113" s="0"/>
      <c r="ACD113" s="0"/>
      <c r="ACE113" s="0"/>
      <c r="ACF113" s="0"/>
      <c r="ACG113" s="0"/>
      <c r="ACH113" s="0"/>
      <c r="ACI113" s="0"/>
      <c r="ACJ113" s="0"/>
      <c r="ACK113" s="0"/>
      <c r="ACL113" s="0"/>
      <c r="ACM113" s="0"/>
      <c r="ACN113" s="0"/>
      <c r="ACO113" s="0"/>
      <c r="ACP113" s="0"/>
      <c r="ACQ113" s="0"/>
      <c r="ACR113" s="0"/>
      <c r="ACS113" s="0"/>
      <c r="ACT113" s="0"/>
      <c r="ACU113" s="0"/>
      <c r="ACV113" s="0"/>
      <c r="ACW113" s="0"/>
      <c r="ACX113" s="0"/>
      <c r="ACY113" s="0"/>
      <c r="ACZ113" s="0"/>
      <c r="ADA113" s="0"/>
      <c r="ADB113" s="0"/>
      <c r="ADC113" s="0"/>
      <c r="ADD113" s="0"/>
      <c r="ADE113" s="0"/>
      <c r="ADF113" s="0"/>
      <c r="ADG113" s="0"/>
      <c r="ADH113" s="0"/>
      <c r="ADI113" s="0"/>
      <c r="ADJ113" s="0"/>
      <c r="ADK113" s="0"/>
      <c r="ADL113" s="0"/>
      <c r="ADM113" s="0"/>
      <c r="ADN113" s="0"/>
      <c r="ADO113" s="0"/>
      <c r="ADP113" s="0"/>
      <c r="ADQ113" s="0"/>
      <c r="ADR113" s="0"/>
      <c r="ADS113" s="0"/>
      <c r="ADT113" s="0"/>
      <c r="ADU113" s="0"/>
      <c r="ADV113" s="0"/>
      <c r="ADW113" s="0"/>
      <c r="ADX113" s="0"/>
      <c r="ADY113" s="0"/>
      <c r="ADZ113" s="0"/>
      <c r="AEA113" s="0"/>
      <c r="AEB113" s="0"/>
      <c r="AEC113" s="0"/>
      <c r="AED113" s="0"/>
      <c r="AEE113" s="0"/>
      <c r="AEF113" s="0"/>
      <c r="AEG113" s="0"/>
      <c r="AEH113" s="0"/>
      <c r="AEI113" s="0"/>
      <c r="AEJ113" s="0"/>
      <c r="AEK113" s="0"/>
      <c r="AEL113" s="0"/>
      <c r="AEM113" s="0"/>
      <c r="AEN113" s="0"/>
      <c r="AEO113" s="0"/>
      <c r="AEP113" s="0"/>
      <c r="AEQ113" s="0"/>
      <c r="AER113" s="0"/>
      <c r="AES113" s="0"/>
      <c r="AET113" s="0"/>
      <c r="AEU113" s="0"/>
      <c r="AEV113" s="0"/>
      <c r="AEW113" s="0"/>
      <c r="AEX113" s="0"/>
      <c r="AEY113" s="0"/>
      <c r="AEZ113" s="0"/>
      <c r="AFA113" s="0"/>
      <c r="AFB113" s="0"/>
      <c r="AFC113" s="0"/>
      <c r="AFD113" s="0"/>
      <c r="AFE113" s="0"/>
      <c r="AFF113" s="0"/>
      <c r="AFG113" s="0"/>
      <c r="AFH113" s="0"/>
      <c r="AFI113" s="0"/>
      <c r="AFJ113" s="0"/>
      <c r="AFK113" s="0"/>
      <c r="AFL113" s="0"/>
      <c r="AFM113" s="0"/>
      <c r="AFN113" s="0"/>
      <c r="AFO113" s="0"/>
      <c r="AFP113" s="0"/>
      <c r="AFQ113" s="0"/>
      <c r="AFR113" s="0"/>
      <c r="AFS113" s="0"/>
      <c r="AFT113" s="0"/>
      <c r="AFU113" s="0"/>
      <c r="AFV113" s="0"/>
      <c r="AFW113" s="0"/>
      <c r="AFX113" s="0"/>
      <c r="AFY113" s="0"/>
      <c r="AFZ113" s="0"/>
      <c r="AGA113" s="0"/>
      <c r="AGB113" s="0"/>
      <c r="AGC113" s="0"/>
      <c r="AGD113" s="0"/>
      <c r="AGE113" s="0"/>
      <c r="AGF113" s="0"/>
      <c r="AGG113" s="0"/>
      <c r="AGH113" s="0"/>
      <c r="AGI113" s="0"/>
      <c r="AGJ113" s="0"/>
      <c r="AGK113" s="0"/>
      <c r="AGL113" s="0"/>
      <c r="AGM113" s="0"/>
      <c r="AGN113" s="0"/>
      <c r="AGO113" s="0"/>
      <c r="AGP113" s="0"/>
      <c r="AGQ113" s="0"/>
      <c r="AGR113" s="0"/>
      <c r="AGS113" s="0"/>
      <c r="AGT113" s="0"/>
      <c r="AGU113" s="0"/>
      <c r="AGV113" s="0"/>
      <c r="AGW113" s="0"/>
      <c r="AGX113" s="0"/>
      <c r="AGY113" s="0"/>
      <c r="AGZ113" s="0"/>
      <c r="AHA113" s="0"/>
      <c r="AHB113" s="0"/>
      <c r="AHC113" s="0"/>
      <c r="AHD113" s="0"/>
      <c r="AHE113" s="0"/>
      <c r="AHF113" s="0"/>
      <c r="AHG113" s="0"/>
      <c r="AHH113" s="0"/>
      <c r="AHI113" s="0"/>
      <c r="AHJ113" s="0"/>
      <c r="AHK113" s="0"/>
      <c r="AHL113" s="0"/>
      <c r="AHM113" s="0"/>
      <c r="AHN113" s="0"/>
      <c r="AHO113" s="0"/>
      <c r="AHP113" s="0"/>
      <c r="AHQ113" s="0"/>
      <c r="AHR113" s="0"/>
      <c r="AHS113" s="0"/>
      <c r="AHT113" s="0"/>
      <c r="AHU113" s="0"/>
      <c r="AHV113" s="0"/>
      <c r="AHW113" s="0"/>
      <c r="AHX113" s="0"/>
      <c r="AHY113" s="0"/>
      <c r="AHZ113" s="0"/>
      <c r="AIA113" s="0"/>
      <c r="AIB113" s="0"/>
      <c r="AIC113" s="0"/>
      <c r="AID113" s="0"/>
      <c r="AIE113" s="0"/>
      <c r="AIF113" s="0"/>
      <c r="AIG113" s="0"/>
      <c r="AIH113" s="0"/>
      <c r="AII113" s="0"/>
      <c r="AIJ113" s="0"/>
      <c r="AIK113" s="0"/>
      <c r="AIL113" s="0"/>
      <c r="AIM113" s="0"/>
      <c r="AIN113" s="0"/>
      <c r="AIO113" s="0"/>
      <c r="AIP113" s="0"/>
      <c r="AIQ113" s="0"/>
      <c r="AIR113" s="0"/>
      <c r="AIS113" s="0"/>
      <c r="AIT113" s="0"/>
      <c r="AIU113" s="0"/>
      <c r="AIV113" s="0"/>
      <c r="AIW113" s="0"/>
      <c r="AIX113" s="0"/>
      <c r="AIY113" s="0"/>
      <c r="AIZ113" s="0"/>
      <c r="AJA113" s="0"/>
      <c r="AJB113" s="0"/>
      <c r="AJC113" s="0"/>
      <c r="AJD113" s="0"/>
      <c r="AJE113" s="0"/>
      <c r="AJF113" s="0"/>
      <c r="AJG113" s="0"/>
      <c r="AJH113" s="0"/>
      <c r="AJI113" s="0"/>
      <c r="AJJ113" s="0"/>
      <c r="AJK113" s="0"/>
      <c r="AJL113" s="0"/>
      <c r="AJM113" s="0"/>
      <c r="AJN113" s="0"/>
      <c r="AJO113" s="0"/>
      <c r="AJP113" s="0"/>
      <c r="AJQ113" s="0"/>
      <c r="AJR113" s="0"/>
      <c r="AJS113" s="0"/>
      <c r="AJT113" s="0"/>
      <c r="AJU113" s="0"/>
      <c r="AJV113" s="0"/>
      <c r="AJW113" s="0"/>
      <c r="AJX113" s="0"/>
      <c r="AJY113" s="0"/>
      <c r="AJZ113" s="0"/>
      <c r="AKA113" s="0"/>
      <c r="AKB113" s="0"/>
      <c r="AKC113" s="0"/>
      <c r="AKD113" s="0"/>
      <c r="AKE113" s="0"/>
      <c r="AKF113" s="0"/>
      <c r="AKG113" s="0"/>
      <c r="AKH113" s="0"/>
      <c r="AKI113" s="0"/>
      <c r="AKJ113" s="0"/>
      <c r="AKK113" s="0"/>
      <c r="AKL113" s="0"/>
      <c r="AKM113" s="0"/>
      <c r="AKN113" s="0"/>
      <c r="AKO113" s="0"/>
      <c r="AKP113" s="0"/>
      <c r="AKQ113" s="0"/>
      <c r="AKR113" s="0"/>
      <c r="AKS113" s="0"/>
      <c r="AKT113" s="0"/>
      <c r="AKU113" s="0"/>
      <c r="AKV113" s="0"/>
      <c r="AKW113" s="0"/>
      <c r="AKX113" s="0"/>
      <c r="AKY113" s="0"/>
      <c r="AKZ113" s="0"/>
      <c r="ALA113" s="0"/>
      <c r="ALB113" s="0"/>
      <c r="ALC113" s="0"/>
      <c r="ALD113" s="0"/>
      <c r="ALE113" s="0"/>
      <c r="ALF113" s="0"/>
      <c r="ALG113" s="0"/>
      <c r="ALH113" s="0"/>
      <c r="ALI113" s="0"/>
      <c r="ALJ113" s="0"/>
      <c r="ALK113" s="0"/>
      <c r="ALL113" s="0"/>
      <c r="ALM113" s="0"/>
      <c r="ALN113" s="0"/>
      <c r="ALO113" s="0"/>
      <c r="ALP113" s="0"/>
      <c r="ALQ113" s="0"/>
      <c r="ALR113" s="0"/>
      <c r="ALS113" s="0"/>
      <c r="ALT113" s="0"/>
      <c r="ALU113" s="0"/>
      <c r="ALV113" s="0"/>
      <c r="ALW113" s="0"/>
      <c r="ALX113" s="0"/>
      <c r="ALY113" s="0"/>
      <c r="ALZ113" s="0"/>
      <c r="AMA113" s="0"/>
      <c r="AMB113" s="0"/>
      <c r="AMC113" s="0"/>
      <c r="AMD113" s="0"/>
      <c r="AME113" s="0"/>
      <c r="AMF113" s="0"/>
      <c r="AMG113" s="0"/>
      <c r="AMH113" s="0"/>
      <c r="AMI113" s="0"/>
      <c r="AMJ113" s="0"/>
      <c r="AMK113" s="0"/>
      <c r="AML113" s="0"/>
      <c r="AMM113" s="0"/>
      <c r="AMN113" s="0"/>
      <c r="AMO113" s="0"/>
      <c r="AMP113" s="0"/>
      <c r="AMQ113" s="0"/>
      <c r="AMR113" s="0"/>
      <c r="AMS113" s="0"/>
      <c r="AMT113" s="0"/>
      <c r="AMU113" s="0"/>
      <c r="AMV113" s="0"/>
      <c r="AMW113" s="0"/>
      <c r="AMX113" s="0"/>
      <c r="AMY113" s="0"/>
      <c r="AMZ113" s="0"/>
      <c r="ANA113" s="0"/>
      <c r="ANB113" s="0"/>
      <c r="ANC113" s="0"/>
      <c r="AND113" s="0"/>
      <c r="ANE113" s="0"/>
      <c r="ANF113" s="0"/>
      <c r="ANG113" s="0"/>
      <c r="ANH113" s="0"/>
      <c r="ANI113" s="0"/>
      <c r="ANJ113" s="0"/>
      <c r="ANK113" s="0"/>
      <c r="ANL113" s="0"/>
      <c r="ANM113" s="0"/>
      <c r="ANN113" s="0"/>
      <c r="ANO113" s="0"/>
      <c r="ANP113" s="0"/>
      <c r="ANQ113" s="0"/>
      <c r="ANR113" s="0"/>
      <c r="ANS113" s="0"/>
      <c r="ANT113" s="0"/>
      <c r="ANU113" s="0"/>
      <c r="ANV113" s="0"/>
      <c r="ANW113" s="0"/>
      <c r="ANX113" s="0"/>
      <c r="ANY113" s="0"/>
      <c r="ANZ113" s="0"/>
      <c r="AOA113" s="0"/>
      <c r="AOB113" s="0"/>
      <c r="AOC113" s="0"/>
      <c r="AOD113" s="0"/>
      <c r="AOE113" s="0"/>
      <c r="AOF113" s="0"/>
      <c r="AOG113" s="0"/>
      <c r="AOH113" s="0"/>
      <c r="AOI113" s="0"/>
      <c r="AOJ113" s="0"/>
      <c r="AOK113" s="0"/>
      <c r="AOL113" s="0"/>
      <c r="AOM113" s="0"/>
      <c r="AON113" s="0"/>
      <c r="AOO113" s="0"/>
      <c r="AOP113" s="0"/>
      <c r="AOQ113" s="0"/>
      <c r="AOR113" s="0"/>
      <c r="AOS113" s="0"/>
      <c r="AOT113" s="0"/>
      <c r="AOU113" s="0"/>
      <c r="AOV113" s="0"/>
      <c r="AOW113" s="0"/>
      <c r="AOX113" s="0"/>
      <c r="AOY113" s="0"/>
      <c r="AOZ113" s="0"/>
      <c r="APA113" s="0"/>
      <c r="APB113" s="0"/>
      <c r="APC113" s="0"/>
      <c r="APD113" s="0"/>
      <c r="APE113" s="0"/>
      <c r="APF113" s="0"/>
      <c r="APG113" s="0"/>
      <c r="APH113" s="0"/>
      <c r="API113" s="0"/>
      <c r="APJ113" s="0"/>
      <c r="APK113" s="0"/>
      <c r="APL113" s="0"/>
      <c r="APM113" s="0"/>
      <c r="APN113" s="0"/>
      <c r="APO113" s="0"/>
      <c r="APP113" s="0"/>
      <c r="APQ113" s="0"/>
      <c r="APR113" s="0"/>
      <c r="APS113" s="0"/>
      <c r="APT113" s="0"/>
      <c r="APU113" s="0"/>
      <c r="APV113" s="0"/>
      <c r="APW113" s="0"/>
      <c r="APX113" s="0"/>
      <c r="APY113" s="0"/>
      <c r="APZ113" s="0"/>
      <c r="AQA113" s="0"/>
      <c r="AQB113" s="0"/>
      <c r="AQC113" s="0"/>
      <c r="AQD113" s="0"/>
      <c r="AQE113" s="0"/>
      <c r="AQF113" s="0"/>
      <c r="AQG113" s="0"/>
      <c r="AQH113" s="0"/>
      <c r="AQI113" s="0"/>
      <c r="AQJ113" s="0"/>
      <c r="AQK113" s="0"/>
      <c r="AQL113" s="0"/>
      <c r="AQM113" s="0"/>
      <c r="AQN113" s="0"/>
      <c r="AQO113" s="0"/>
      <c r="AQP113" s="0"/>
      <c r="AQQ113" s="0"/>
      <c r="AQR113" s="0"/>
      <c r="AQS113" s="0"/>
      <c r="AQT113" s="0"/>
      <c r="AQU113" s="0"/>
      <c r="AQV113" s="0"/>
      <c r="AQW113" s="0"/>
      <c r="AQX113" s="0"/>
      <c r="AQY113" s="0"/>
      <c r="AQZ113" s="0"/>
      <c r="ARA113" s="0"/>
      <c r="ARB113" s="0"/>
      <c r="ARC113" s="0"/>
      <c r="ARD113" s="0"/>
      <c r="ARE113" s="0"/>
      <c r="ARF113" s="0"/>
      <c r="ARG113" s="0"/>
      <c r="ARH113" s="0"/>
      <c r="ARI113" s="0"/>
      <c r="ARJ113" s="0"/>
      <c r="ARK113" s="0"/>
      <c r="ARL113" s="0"/>
      <c r="ARM113" s="0"/>
      <c r="ARN113" s="0"/>
      <c r="ARO113" s="0"/>
      <c r="ARP113" s="0"/>
      <c r="ARQ113" s="0"/>
      <c r="ARR113" s="0"/>
      <c r="ARS113" s="0"/>
      <c r="ART113" s="0"/>
      <c r="ARU113" s="0"/>
      <c r="ARV113" s="0"/>
      <c r="ARW113" s="0"/>
      <c r="ARX113" s="0"/>
      <c r="ARY113" s="0"/>
      <c r="ARZ113" s="0"/>
      <c r="ASA113" s="0"/>
      <c r="ASB113" s="0"/>
      <c r="ASC113" s="0"/>
      <c r="ASD113" s="0"/>
      <c r="ASE113" s="0"/>
      <c r="ASF113" s="0"/>
      <c r="ASG113" s="0"/>
      <c r="ASH113" s="0"/>
      <c r="ASI113" s="0"/>
      <c r="ASJ113" s="0"/>
      <c r="ASK113" s="0"/>
      <c r="ASL113" s="0"/>
      <c r="ASM113" s="0"/>
      <c r="ASN113" s="0"/>
      <c r="ASO113" s="0"/>
      <c r="ASP113" s="0"/>
      <c r="ASQ113" s="0"/>
      <c r="ASR113" s="0"/>
      <c r="ASS113" s="0"/>
      <c r="AST113" s="0"/>
      <c r="ASU113" s="0"/>
      <c r="ASV113" s="0"/>
      <c r="ASW113" s="0"/>
      <c r="ASX113" s="0"/>
      <c r="ASY113" s="0"/>
      <c r="ASZ113" s="0"/>
      <c r="ATA113" s="0"/>
      <c r="ATB113" s="0"/>
      <c r="ATC113" s="0"/>
      <c r="ATD113" s="0"/>
      <c r="ATE113" s="0"/>
      <c r="ATF113" s="0"/>
      <c r="ATG113" s="0"/>
      <c r="ATH113" s="0"/>
      <c r="ATI113" s="0"/>
      <c r="ATJ113" s="0"/>
      <c r="ATK113" s="0"/>
      <c r="ATL113" s="0"/>
      <c r="ATM113" s="0"/>
      <c r="ATN113" s="0"/>
      <c r="ATO113" s="0"/>
      <c r="ATP113" s="0"/>
      <c r="ATQ113" s="0"/>
      <c r="ATR113" s="0"/>
      <c r="ATS113" s="0"/>
      <c r="ATT113" s="0"/>
      <c r="ATU113" s="0"/>
      <c r="ATV113" s="0"/>
      <c r="ATW113" s="0"/>
      <c r="ATX113" s="0"/>
      <c r="ATY113" s="0"/>
      <c r="ATZ113" s="0"/>
      <c r="AUA113" s="0"/>
      <c r="AUB113" s="0"/>
      <c r="AUC113" s="0"/>
      <c r="AUD113" s="0"/>
      <c r="AUE113" s="0"/>
      <c r="AUF113" s="0"/>
      <c r="AUG113" s="0"/>
      <c r="AUH113" s="0"/>
      <c r="AUI113" s="0"/>
      <c r="AUJ113" s="0"/>
      <c r="AUK113" s="0"/>
      <c r="AUL113" s="0"/>
      <c r="AUM113" s="0"/>
      <c r="AUN113" s="0"/>
      <c r="AUO113" s="0"/>
      <c r="AUP113" s="0"/>
      <c r="AUQ113" s="0"/>
      <c r="AUR113" s="0"/>
      <c r="AUS113" s="0"/>
      <c r="AUT113" s="0"/>
      <c r="AUU113" s="0"/>
      <c r="AUV113" s="0"/>
      <c r="AUW113" s="0"/>
      <c r="AUX113" s="0"/>
      <c r="AUY113" s="0"/>
      <c r="AUZ113" s="0"/>
      <c r="AVA113" s="0"/>
      <c r="AVB113" s="0"/>
      <c r="AVC113" s="0"/>
      <c r="AVD113" s="0"/>
      <c r="AVE113" s="0"/>
      <c r="AVF113" s="0"/>
      <c r="AVG113" s="0"/>
      <c r="AVH113" s="0"/>
      <c r="AVI113" s="0"/>
      <c r="AVJ113" s="0"/>
      <c r="AVK113" s="0"/>
      <c r="AVL113" s="0"/>
      <c r="AVM113" s="0"/>
      <c r="AVN113" s="0"/>
      <c r="AVO113" s="0"/>
      <c r="AVP113" s="0"/>
      <c r="AVQ113" s="0"/>
      <c r="AVR113" s="0"/>
      <c r="AVS113" s="0"/>
      <c r="AVT113" s="0"/>
      <c r="AVU113" s="0"/>
      <c r="AVV113" s="0"/>
      <c r="AVW113" s="0"/>
      <c r="AVX113" s="0"/>
      <c r="AVY113" s="0"/>
      <c r="AVZ113" s="0"/>
      <c r="AWA113" s="0"/>
      <c r="AWB113" s="0"/>
      <c r="AWC113" s="0"/>
      <c r="AWD113" s="0"/>
      <c r="AWE113" s="0"/>
      <c r="AWF113" s="0"/>
      <c r="AWG113" s="0"/>
      <c r="AWH113" s="0"/>
      <c r="AWI113" s="0"/>
      <c r="AWJ113" s="0"/>
      <c r="AWK113" s="0"/>
      <c r="AWL113" s="0"/>
      <c r="AWM113" s="0"/>
      <c r="AWN113" s="0"/>
      <c r="AWO113" s="0"/>
      <c r="AWP113" s="0"/>
      <c r="AWQ113" s="0"/>
      <c r="AWR113" s="0"/>
      <c r="AWS113" s="0"/>
      <c r="AWT113" s="0"/>
      <c r="AWU113" s="0"/>
      <c r="AWV113" s="0"/>
      <c r="AWW113" s="0"/>
      <c r="AWX113" s="0"/>
      <c r="AWY113" s="0"/>
      <c r="AWZ113" s="0"/>
      <c r="AXA113" s="0"/>
      <c r="AXB113" s="0"/>
      <c r="AXC113" s="0"/>
      <c r="AXD113" s="0"/>
      <c r="AXE113" s="0"/>
      <c r="AXF113" s="0"/>
      <c r="AXG113" s="0"/>
      <c r="AXH113" s="0"/>
      <c r="AXI113" s="0"/>
      <c r="AXJ113" s="0"/>
      <c r="AXK113" s="0"/>
      <c r="AXL113" s="0"/>
      <c r="AXM113" s="0"/>
      <c r="AXN113" s="0"/>
      <c r="AXO113" s="0"/>
      <c r="AXP113" s="0"/>
      <c r="AXQ113" s="0"/>
      <c r="AXR113" s="0"/>
      <c r="AXS113" s="0"/>
      <c r="AXT113" s="0"/>
      <c r="AXU113" s="0"/>
      <c r="AXV113" s="0"/>
      <c r="AXW113" s="0"/>
      <c r="AXX113" s="0"/>
      <c r="AXY113" s="0"/>
      <c r="AXZ113" s="0"/>
      <c r="AYA113" s="0"/>
      <c r="AYB113" s="0"/>
      <c r="AYC113" s="0"/>
      <c r="AYD113" s="0"/>
      <c r="AYE113" s="0"/>
      <c r="AYF113" s="0"/>
      <c r="AYG113" s="0"/>
      <c r="AYH113" s="0"/>
      <c r="AYI113" s="0"/>
      <c r="AYJ113" s="0"/>
      <c r="AYK113" s="0"/>
      <c r="AYL113" s="0"/>
      <c r="AYM113" s="0"/>
      <c r="AYN113" s="0"/>
      <c r="AYO113" s="0"/>
      <c r="AYP113" s="0"/>
      <c r="AYQ113" s="0"/>
      <c r="AYR113" s="0"/>
      <c r="AYS113" s="0"/>
      <c r="AYT113" s="0"/>
      <c r="AYU113" s="0"/>
      <c r="AYV113" s="0"/>
      <c r="AYW113" s="0"/>
      <c r="AYX113" s="0"/>
      <c r="AYY113" s="0"/>
      <c r="AYZ113" s="0"/>
      <c r="AZA113" s="0"/>
      <c r="AZB113" s="0"/>
      <c r="AZC113" s="0"/>
      <c r="AZD113" s="0"/>
      <c r="AZE113" s="0"/>
      <c r="AZF113" s="0"/>
      <c r="AZG113" s="0"/>
      <c r="AZH113" s="0"/>
      <c r="AZI113" s="0"/>
      <c r="AZJ113" s="0"/>
      <c r="AZK113" s="0"/>
      <c r="AZL113" s="0"/>
      <c r="AZM113" s="0"/>
      <c r="AZN113" s="0"/>
      <c r="AZO113" s="0"/>
      <c r="AZP113" s="0"/>
      <c r="AZQ113" s="0"/>
      <c r="AZR113" s="0"/>
      <c r="AZS113" s="0"/>
      <c r="AZT113" s="0"/>
      <c r="AZU113" s="0"/>
      <c r="AZV113" s="0"/>
      <c r="AZW113" s="0"/>
      <c r="AZX113" s="0"/>
      <c r="AZY113" s="0"/>
      <c r="AZZ113" s="0"/>
      <c r="BAA113" s="0"/>
      <c r="BAB113" s="0"/>
      <c r="BAC113" s="0"/>
      <c r="BAD113" s="0"/>
      <c r="BAE113" s="0"/>
      <c r="BAF113" s="0"/>
      <c r="BAG113" s="0"/>
      <c r="BAH113" s="0"/>
      <c r="BAI113" s="0"/>
      <c r="BAJ113" s="0"/>
      <c r="BAK113" s="0"/>
      <c r="BAL113" s="0"/>
      <c r="BAM113" s="0"/>
      <c r="BAN113" s="0"/>
      <c r="BAO113" s="0"/>
      <c r="BAP113" s="0"/>
      <c r="BAQ113" s="0"/>
      <c r="BAR113" s="0"/>
      <c r="BAS113" s="0"/>
      <c r="BAT113" s="0"/>
      <c r="BAU113" s="0"/>
      <c r="BAV113" s="0"/>
      <c r="BAW113" s="0"/>
      <c r="BAX113" s="0"/>
      <c r="BAY113" s="0"/>
      <c r="BAZ113" s="0"/>
      <c r="BBA113" s="0"/>
      <c r="BBB113" s="0"/>
      <c r="BBC113" s="0"/>
      <c r="BBD113" s="0"/>
      <c r="BBE113" s="0"/>
      <c r="BBF113" s="0"/>
      <c r="BBG113" s="0"/>
      <c r="BBH113" s="0"/>
      <c r="BBI113" s="0"/>
      <c r="BBJ113" s="0"/>
      <c r="BBK113" s="0"/>
      <c r="BBL113" s="0"/>
      <c r="BBM113" s="0"/>
      <c r="BBN113" s="0"/>
      <c r="BBO113" s="0"/>
      <c r="BBP113" s="0"/>
      <c r="BBQ113" s="0"/>
      <c r="BBR113" s="0"/>
      <c r="BBS113" s="0"/>
      <c r="BBT113" s="0"/>
      <c r="BBU113" s="0"/>
      <c r="BBV113" s="0"/>
      <c r="BBW113" s="0"/>
      <c r="BBX113" s="0"/>
      <c r="BBY113" s="0"/>
      <c r="BBZ113" s="0"/>
      <c r="BCA113" s="0"/>
      <c r="BCB113" s="0"/>
      <c r="BCC113" s="0"/>
      <c r="BCD113" s="0"/>
      <c r="BCE113" s="0"/>
      <c r="BCF113" s="0"/>
      <c r="BCG113" s="0"/>
      <c r="BCH113" s="0"/>
      <c r="BCI113" s="0"/>
      <c r="BCJ113" s="0"/>
      <c r="BCK113" s="0"/>
      <c r="BCL113" s="0"/>
      <c r="BCM113" s="0"/>
      <c r="BCN113" s="0"/>
      <c r="BCO113" s="0"/>
      <c r="BCP113" s="0"/>
      <c r="BCQ113" s="0"/>
      <c r="BCR113" s="0"/>
      <c r="BCS113" s="0"/>
      <c r="BCT113" s="0"/>
      <c r="BCU113" s="0"/>
      <c r="BCV113" s="0"/>
      <c r="BCW113" s="0"/>
      <c r="BCX113" s="0"/>
      <c r="BCY113" s="0"/>
      <c r="BCZ113" s="0"/>
      <c r="BDA113" s="0"/>
      <c r="BDB113" s="0"/>
      <c r="BDC113" s="0"/>
      <c r="BDD113" s="0"/>
      <c r="BDE113" s="0"/>
      <c r="BDF113" s="0"/>
      <c r="BDG113" s="0"/>
      <c r="BDH113" s="0"/>
      <c r="BDI113" s="0"/>
      <c r="BDJ113" s="0"/>
      <c r="BDK113" s="0"/>
      <c r="BDL113" s="0"/>
      <c r="BDM113" s="0"/>
      <c r="BDN113" s="0"/>
      <c r="BDO113" s="0"/>
      <c r="BDP113" s="0"/>
      <c r="BDQ113" s="0"/>
      <c r="BDR113" s="0"/>
      <c r="BDS113" s="0"/>
      <c r="BDT113" s="0"/>
      <c r="BDU113" s="0"/>
      <c r="BDV113" s="0"/>
      <c r="BDW113" s="0"/>
      <c r="BDX113" s="0"/>
      <c r="BDY113" s="0"/>
      <c r="BDZ113" s="0"/>
      <c r="BEA113" s="0"/>
      <c r="BEB113" s="0"/>
      <c r="BEC113" s="0"/>
      <c r="BED113" s="0"/>
      <c r="BEE113" s="0"/>
      <c r="BEF113" s="0"/>
      <c r="BEG113" s="0"/>
      <c r="BEH113" s="0"/>
      <c r="BEI113" s="0"/>
      <c r="BEJ113" s="0"/>
      <c r="BEK113" s="0"/>
      <c r="BEL113" s="0"/>
      <c r="BEM113" s="0"/>
      <c r="BEN113" s="0"/>
      <c r="BEO113" s="0"/>
      <c r="BEP113" s="0"/>
      <c r="BEQ113" s="0"/>
      <c r="BER113" s="0"/>
      <c r="BES113" s="0"/>
      <c r="BET113" s="0"/>
      <c r="BEU113" s="0"/>
      <c r="BEV113" s="0"/>
      <c r="BEW113" s="0"/>
      <c r="BEX113" s="0"/>
      <c r="BEY113" s="0"/>
      <c r="BEZ113" s="0"/>
      <c r="BFA113" s="0"/>
      <c r="BFB113" s="0"/>
      <c r="BFC113" s="0"/>
      <c r="BFD113" s="0"/>
      <c r="BFE113" s="0"/>
      <c r="BFF113" s="0"/>
      <c r="BFG113" s="0"/>
      <c r="BFH113" s="0"/>
      <c r="BFI113" s="0"/>
      <c r="BFJ113" s="0"/>
      <c r="BFK113" s="0"/>
      <c r="BFL113" s="0"/>
      <c r="BFM113" s="0"/>
      <c r="BFN113" s="0"/>
      <c r="BFO113" s="0"/>
      <c r="BFP113" s="0"/>
      <c r="BFQ113" s="0"/>
      <c r="BFR113" s="0"/>
      <c r="BFS113" s="0"/>
      <c r="BFT113" s="0"/>
      <c r="BFU113" s="0"/>
      <c r="BFV113" s="0"/>
      <c r="BFW113" s="0"/>
      <c r="BFX113" s="0"/>
      <c r="BFY113" s="0"/>
      <c r="BFZ113" s="0"/>
      <c r="BGA113" s="0"/>
      <c r="BGB113" s="0"/>
      <c r="BGC113" s="0"/>
      <c r="BGD113" s="0"/>
      <c r="BGE113" s="0"/>
      <c r="BGF113" s="0"/>
      <c r="BGG113" s="0"/>
      <c r="BGH113" s="0"/>
      <c r="BGI113" s="0"/>
      <c r="BGJ113" s="0"/>
      <c r="BGK113" s="0"/>
      <c r="BGL113" s="0"/>
      <c r="BGM113" s="0"/>
      <c r="BGN113" s="0"/>
      <c r="BGO113" s="0"/>
      <c r="BGP113" s="0"/>
      <c r="BGQ113" s="0"/>
      <c r="BGR113" s="0"/>
      <c r="BGS113" s="0"/>
      <c r="BGT113" s="0"/>
      <c r="BGU113" s="0"/>
      <c r="BGV113" s="0"/>
      <c r="BGW113" s="0"/>
      <c r="BGX113" s="0"/>
      <c r="BGY113" s="0"/>
      <c r="BGZ113" s="0"/>
      <c r="BHA113" s="0"/>
      <c r="BHB113" s="0"/>
      <c r="BHC113" s="0"/>
      <c r="BHD113" s="0"/>
      <c r="BHE113" s="0"/>
      <c r="BHF113" s="0"/>
      <c r="BHG113" s="0"/>
      <c r="BHH113" s="0"/>
      <c r="BHI113" s="0"/>
      <c r="BHJ113" s="0"/>
      <c r="BHK113" s="0"/>
      <c r="BHL113" s="0"/>
      <c r="BHM113" s="0"/>
      <c r="BHN113" s="0"/>
      <c r="BHO113" s="0"/>
      <c r="BHP113" s="0"/>
      <c r="BHQ113" s="0"/>
      <c r="BHR113" s="0"/>
      <c r="BHS113" s="0"/>
      <c r="BHT113" s="0"/>
      <c r="BHU113" s="0"/>
      <c r="BHV113" s="0"/>
      <c r="BHW113" s="0"/>
      <c r="BHX113" s="0"/>
      <c r="BHY113" s="0"/>
      <c r="BHZ113" s="0"/>
      <c r="BIA113" s="0"/>
      <c r="BIB113" s="0"/>
      <c r="BIC113" s="0"/>
      <c r="BID113" s="0"/>
      <c r="BIE113" s="0"/>
      <c r="BIF113" s="0"/>
      <c r="BIG113" s="0"/>
      <c r="BIH113" s="0"/>
      <c r="BII113" s="0"/>
      <c r="BIJ113" s="0"/>
      <c r="BIK113" s="0"/>
      <c r="BIL113" s="0"/>
      <c r="BIM113" s="0"/>
      <c r="BIN113" s="0"/>
      <c r="BIO113" s="0"/>
      <c r="BIP113" s="0"/>
      <c r="BIQ113" s="0"/>
      <c r="BIR113" s="0"/>
      <c r="BIS113" s="0"/>
      <c r="BIT113" s="0"/>
      <c r="BIU113" s="0"/>
      <c r="BIV113" s="0"/>
      <c r="BIW113" s="0"/>
      <c r="BIX113" s="0"/>
      <c r="BIY113" s="0"/>
      <c r="BIZ113" s="0"/>
      <c r="BJA113" s="0"/>
      <c r="BJB113" s="0"/>
      <c r="BJC113" s="0"/>
      <c r="BJD113" s="0"/>
      <c r="BJE113" s="0"/>
      <c r="BJF113" s="0"/>
      <c r="BJG113" s="0"/>
      <c r="BJH113" s="0"/>
      <c r="BJI113" s="0"/>
      <c r="BJJ113" s="0"/>
      <c r="BJK113" s="0"/>
      <c r="BJL113" s="0"/>
      <c r="BJM113" s="0"/>
      <c r="BJN113" s="0"/>
      <c r="BJO113" s="0"/>
      <c r="BJP113" s="0"/>
      <c r="BJQ113" s="0"/>
      <c r="BJR113" s="0"/>
      <c r="BJS113" s="0"/>
      <c r="BJT113" s="0"/>
      <c r="BJU113" s="0"/>
      <c r="BJV113" s="0"/>
      <c r="BJW113" s="0"/>
      <c r="BJX113" s="0"/>
      <c r="BJY113" s="0"/>
      <c r="BJZ113" s="0"/>
      <c r="BKA113" s="0"/>
      <c r="BKB113" s="0"/>
      <c r="BKC113" s="0"/>
      <c r="BKD113" s="0"/>
      <c r="BKE113" s="0"/>
      <c r="BKF113" s="0"/>
      <c r="BKG113" s="0"/>
      <c r="BKH113" s="0"/>
      <c r="BKI113" s="0"/>
      <c r="BKJ113" s="0"/>
      <c r="BKK113" s="0"/>
      <c r="BKL113" s="0"/>
      <c r="BKM113" s="0"/>
      <c r="BKN113" s="0"/>
      <c r="BKO113" s="0"/>
      <c r="BKP113" s="0"/>
      <c r="BKQ113" s="0"/>
      <c r="BKR113" s="0"/>
      <c r="BKS113" s="0"/>
      <c r="BKT113" s="0"/>
      <c r="BKU113" s="0"/>
      <c r="BKV113" s="0"/>
      <c r="BKW113" s="0"/>
      <c r="BKX113" s="0"/>
      <c r="BKY113" s="0"/>
      <c r="BKZ113" s="0"/>
      <c r="BLA113" s="0"/>
      <c r="BLB113" s="0"/>
      <c r="BLC113" s="0"/>
      <c r="BLD113" s="0"/>
      <c r="BLE113" s="0"/>
      <c r="BLF113" s="0"/>
      <c r="BLG113" s="0"/>
      <c r="BLH113" s="0"/>
      <c r="BLI113" s="0"/>
      <c r="BLJ113" s="0"/>
      <c r="BLK113" s="0"/>
      <c r="BLL113" s="0"/>
      <c r="BLM113" s="0"/>
      <c r="BLN113" s="0"/>
      <c r="BLO113" s="0"/>
      <c r="BLP113" s="0"/>
      <c r="BLQ113" s="0"/>
      <c r="BLR113" s="0"/>
      <c r="BLS113" s="0"/>
      <c r="BLT113" s="0"/>
      <c r="BLU113" s="0"/>
      <c r="BLV113" s="0"/>
      <c r="BLW113" s="0"/>
      <c r="BLX113" s="0"/>
      <c r="BLY113" s="0"/>
      <c r="BLZ113" s="0"/>
      <c r="BMA113" s="0"/>
      <c r="BMB113" s="0"/>
      <c r="BMC113" s="0"/>
      <c r="BMD113" s="0"/>
      <c r="BME113" s="0"/>
      <c r="BMF113" s="0"/>
      <c r="BMG113" s="0"/>
      <c r="BMH113" s="0"/>
      <c r="BMI113" s="0"/>
      <c r="BMJ113" s="0"/>
      <c r="BMK113" s="0"/>
      <c r="BML113" s="0"/>
      <c r="BMM113" s="0"/>
      <c r="BMN113" s="0"/>
      <c r="BMO113" s="0"/>
      <c r="BMP113" s="0"/>
      <c r="BMQ113" s="0"/>
      <c r="BMR113" s="0"/>
      <c r="BMS113" s="0"/>
      <c r="BMT113" s="0"/>
      <c r="BMU113" s="0"/>
      <c r="BMV113" s="0"/>
      <c r="BMW113" s="0"/>
      <c r="BMX113" s="0"/>
      <c r="BMY113" s="0"/>
      <c r="BMZ113" s="0"/>
      <c r="BNA113" s="0"/>
      <c r="BNB113" s="0"/>
      <c r="BNC113" s="0"/>
      <c r="BND113" s="0"/>
      <c r="BNE113" s="0"/>
      <c r="BNF113" s="0"/>
      <c r="BNG113" s="0"/>
      <c r="BNH113" s="0"/>
      <c r="BNI113" s="0"/>
      <c r="BNJ113" s="0"/>
      <c r="BNK113" s="0"/>
      <c r="BNL113" s="0"/>
      <c r="BNM113" s="0"/>
      <c r="BNN113" s="0"/>
      <c r="BNO113" s="0"/>
      <c r="BNP113" s="0"/>
      <c r="BNQ113" s="0"/>
      <c r="BNR113" s="0"/>
      <c r="BNS113" s="0"/>
      <c r="BNT113" s="0"/>
      <c r="BNU113" s="0"/>
      <c r="BNV113" s="0"/>
      <c r="BNW113" s="0"/>
      <c r="BNX113" s="0"/>
      <c r="BNY113" s="0"/>
      <c r="BNZ113" s="0"/>
      <c r="BOA113" s="0"/>
      <c r="BOB113" s="0"/>
      <c r="BOC113" s="0"/>
      <c r="BOD113" s="0"/>
      <c r="BOE113" s="0"/>
      <c r="BOF113" s="0"/>
      <c r="BOG113" s="0"/>
      <c r="BOH113" s="0"/>
      <c r="BOI113" s="0"/>
      <c r="BOJ113" s="0"/>
      <c r="BOK113" s="0"/>
      <c r="BOL113" s="0"/>
      <c r="BOM113" s="0"/>
      <c r="BON113" s="0"/>
      <c r="BOO113" s="0"/>
      <c r="BOP113" s="0"/>
      <c r="BOQ113" s="0"/>
      <c r="BOR113" s="0"/>
      <c r="BOS113" s="0"/>
      <c r="BOT113" s="0"/>
      <c r="BOU113" s="0"/>
      <c r="BOV113" s="0"/>
      <c r="BOW113" s="0"/>
      <c r="BOX113" s="0"/>
      <c r="BOY113" s="0"/>
      <c r="BOZ113" s="0"/>
      <c r="BPA113" s="0"/>
      <c r="BPB113" s="0"/>
      <c r="BPC113" s="0"/>
      <c r="BPD113" s="0"/>
      <c r="BPE113" s="0"/>
      <c r="BPF113" s="0"/>
      <c r="BPG113" s="0"/>
      <c r="BPH113" s="0"/>
      <c r="BPI113" s="0"/>
      <c r="BPJ113" s="0"/>
      <c r="BPK113" s="0"/>
      <c r="BPL113" s="0"/>
      <c r="BPM113" s="0"/>
      <c r="BPN113" s="0"/>
      <c r="BPO113" s="0"/>
      <c r="BPP113" s="0"/>
      <c r="BPQ113" s="0"/>
      <c r="BPR113" s="0"/>
      <c r="BPS113" s="0"/>
      <c r="BPT113" s="0"/>
      <c r="BPU113" s="0"/>
      <c r="BPV113" s="0"/>
      <c r="BPW113" s="0"/>
      <c r="BPX113" s="0"/>
      <c r="BPY113" s="0"/>
      <c r="BPZ113" s="0"/>
      <c r="BQA113" s="0"/>
      <c r="BQB113" s="0"/>
      <c r="BQC113" s="0"/>
      <c r="BQD113" s="0"/>
      <c r="BQE113" s="0"/>
      <c r="BQF113" s="0"/>
      <c r="BQG113" s="0"/>
      <c r="BQH113" s="0"/>
      <c r="BQI113" s="0"/>
      <c r="BQJ113" s="0"/>
      <c r="BQK113" s="0"/>
      <c r="BQL113" s="0"/>
      <c r="BQM113" s="0"/>
      <c r="BQN113" s="0"/>
      <c r="BQO113" s="0"/>
      <c r="BQP113" s="0"/>
      <c r="BQQ113" s="0"/>
      <c r="BQR113" s="0"/>
      <c r="BQS113" s="0"/>
      <c r="BQT113" s="0"/>
      <c r="BQU113" s="0"/>
      <c r="BQV113" s="0"/>
      <c r="BQW113" s="0"/>
      <c r="BQX113" s="0"/>
      <c r="BQY113" s="0"/>
      <c r="BQZ113" s="0"/>
      <c r="BRA113" s="0"/>
      <c r="BRB113" s="0"/>
      <c r="BRC113" s="0"/>
      <c r="BRD113" s="0"/>
      <c r="BRE113" s="0"/>
      <c r="BRF113" s="0"/>
      <c r="BRG113" s="0"/>
      <c r="BRH113" s="0"/>
      <c r="BRI113" s="0"/>
      <c r="BRJ113" s="0"/>
      <c r="BRK113" s="0"/>
      <c r="BRL113" s="0"/>
      <c r="BRM113" s="0"/>
      <c r="BRN113" s="0"/>
      <c r="BRO113" s="0"/>
      <c r="BRP113" s="0"/>
      <c r="BRQ113" s="0"/>
      <c r="BRR113" s="0"/>
      <c r="BRS113" s="0"/>
      <c r="BRT113" s="0"/>
      <c r="BRU113" s="0"/>
      <c r="BRV113" s="0"/>
      <c r="BRW113" s="0"/>
      <c r="BRX113" s="0"/>
      <c r="BRY113" s="0"/>
      <c r="BRZ113" s="0"/>
      <c r="BSA113" s="0"/>
      <c r="BSB113" s="0"/>
      <c r="BSC113" s="0"/>
      <c r="BSD113" s="0"/>
      <c r="BSE113" s="0"/>
      <c r="BSF113" s="0"/>
      <c r="BSG113" s="0"/>
      <c r="BSH113" s="0"/>
      <c r="BSI113" s="0"/>
      <c r="BSJ113" s="0"/>
      <c r="BSK113" s="0"/>
      <c r="BSL113" s="0"/>
      <c r="BSM113" s="0"/>
      <c r="BSN113" s="0"/>
      <c r="BSO113" s="0"/>
      <c r="BSP113" s="0"/>
      <c r="BSQ113" s="0"/>
      <c r="BSR113" s="0"/>
      <c r="BSS113" s="0"/>
      <c r="BST113" s="0"/>
      <c r="BSU113" s="0"/>
      <c r="BSV113" s="0"/>
      <c r="BSW113" s="0"/>
      <c r="BSX113" s="0"/>
      <c r="BSY113" s="0"/>
      <c r="BSZ113" s="0"/>
      <c r="BTA113" s="0"/>
      <c r="BTB113" s="0"/>
      <c r="BTC113" s="0"/>
      <c r="BTD113" s="0"/>
      <c r="BTE113" s="0"/>
      <c r="BTF113" s="0"/>
      <c r="BTG113" s="0"/>
      <c r="BTH113" s="0"/>
      <c r="BTI113" s="0"/>
      <c r="BTJ113" s="0"/>
      <c r="BTK113" s="0"/>
      <c r="BTL113" s="0"/>
      <c r="BTM113" s="0"/>
      <c r="BTN113" s="0"/>
      <c r="BTO113" s="0"/>
      <c r="BTP113" s="0"/>
      <c r="BTQ113" s="0"/>
      <c r="BTR113" s="0"/>
      <c r="BTS113" s="0"/>
      <c r="BTT113" s="0"/>
      <c r="BTU113" s="0"/>
      <c r="BTV113" s="0"/>
      <c r="BTW113" s="0"/>
      <c r="BTX113" s="0"/>
      <c r="BTY113" s="0"/>
      <c r="BTZ113" s="0"/>
      <c r="BUA113" s="0"/>
      <c r="BUB113" s="0"/>
      <c r="BUC113" s="0"/>
      <c r="BUD113" s="0"/>
      <c r="BUE113" s="0"/>
      <c r="BUF113" s="0"/>
      <c r="BUG113" s="0"/>
      <c r="BUH113" s="0"/>
      <c r="BUI113" s="0"/>
      <c r="BUJ113" s="0"/>
      <c r="BUK113" s="0"/>
      <c r="BUL113" s="0"/>
      <c r="BUM113" s="0"/>
      <c r="BUN113" s="0"/>
      <c r="BUO113" s="0"/>
      <c r="BUP113" s="0"/>
      <c r="BUQ113" s="0"/>
      <c r="BUR113" s="0"/>
      <c r="BUS113" s="0"/>
      <c r="BUT113" s="0"/>
      <c r="BUU113" s="0"/>
      <c r="BUV113" s="0"/>
      <c r="BUW113" s="0"/>
      <c r="BUX113" s="0"/>
      <c r="BUY113" s="0"/>
      <c r="BUZ113" s="0"/>
      <c r="BVA113" s="0"/>
      <c r="BVB113" s="0"/>
      <c r="BVC113" s="0"/>
      <c r="BVD113" s="0"/>
      <c r="BVE113" s="0"/>
      <c r="BVF113" s="0"/>
      <c r="BVG113" s="0"/>
      <c r="BVH113" s="0"/>
      <c r="BVI113" s="0"/>
      <c r="BVJ113" s="0"/>
      <c r="BVK113" s="0"/>
      <c r="BVL113" s="0"/>
      <c r="BVM113" s="0"/>
      <c r="BVN113" s="0"/>
      <c r="BVO113" s="0"/>
      <c r="BVP113" s="0"/>
      <c r="BVQ113" s="0"/>
      <c r="BVR113" s="0"/>
      <c r="BVS113" s="0"/>
      <c r="BVT113" s="0"/>
      <c r="BVU113" s="0"/>
      <c r="BVV113" s="0"/>
      <c r="BVW113" s="0"/>
      <c r="BVX113" s="0"/>
      <c r="BVY113" s="0"/>
      <c r="BVZ113" s="0"/>
      <c r="BWA113" s="0"/>
      <c r="BWB113" s="0"/>
      <c r="BWC113" s="0"/>
      <c r="BWD113" s="0"/>
      <c r="BWE113" s="0"/>
      <c r="BWF113" s="0"/>
      <c r="BWG113" s="0"/>
      <c r="BWH113" s="0"/>
      <c r="BWI113" s="0"/>
      <c r="BWJ113" s="0"/>
      <c r="BWK113" s="0"/>
      <c r="BWL113" s="0"/>
      <c r="BWM113" s="0"/>
      <c r="BWN113" s="0"/>
      <c r="BWO113" s="0"/>
      <c r="BWP113" s="0"/>
      <c r="BWQ113" s="0"/>
      <c r="BWR113" s="0"/>
      <c r="BWS113" s="0"/>
      <c r="BWT113" s="0"/>
      <c r="BWU113" s="0"/>
      <c r="BWV113" s="0"/>
      <c r="BWW113" s="0"/>
      <c r="BWX113" s="0"/>
      <c r="BWY113" s="0"/>
      <c r="BWZ113" s="0"/>
      <c r="BXA113" s="0"/>
      <c r="BXB113" s="0"/>
      <c r="BXC113" s="0"/>
      <c r="BXD113" s="0"/>
      <c r="BXE113" s="0"/>
      <c r="BXF113" s="0"/>
      <c r="BXG113" s="0"/>
      <c r="BXH113" s="0"/>
      <c r="BXI113" s="0"/>
      <c r="BXJ113" s="0"/>
      <c r="BXK113" s="0"/>
      <c r="BXL113" s="0"/>
      <c r="BXM113" s="0"/>
      <c r="BXN113" s="0"/>
      <c r="BXO113" s="0"/>
      <c r="BXP113" s="0"/>
      <c r="BXQ113" s="0"/>
      <c r="BXR113" s="0"/>
      <c r="BXS113" s="0"/>
      <c r="BXT113" s="0"/>
      <c r="BXU113" s="0"/>
      <c r="BXV113" s="0"/>
      <c r="BXW113" s="0"/>
      <c r="BXX113" s="0"/>
      <c r="BXY113" s="0"/>
      <c r="BXZ113" s="0"/>
      <c r="BYA113" s="0"/>
      <c r="BYB113" s="0"/>
      <c r="BYC113" s="0"/>
      <c r="BYD113" s="0"/>
      <c r="BYE113" s="0"/>
      <c r="BYF113" s="0"/>
      <c r="BYG113" s="0"/>
      <c r="BYH113" s="0"/>
      <c r="BYI113" s="0"/>
      <c r="BYJ113" s="0"/>
      <c r="BYK113" s="0"/>
      <c r="BYL113" s="0"/>
      <c r="BYM113" s="0"/>
      <c r="BYN113" s="0"/>
      <c r="BYO113" s="0"/>
      <c r="BYP113" s="0"/>
      <c r="BYQ113" s="0"/>
      <c r="BYR113" s="0"/>
      <c r="BYS113" s="0"/>
      <c r="BYT113" s="0"/>
      <c r="BYU113" s="0"/>
      <c r="BYV113" s="0"/>
      <c r="BYW113" s="0"/>
      <c r="BYX113" s="0"/>
      <c r="BYY113" s="0"/>
      <c r="BYZ113" s="0"/>
      <c r="BZA113" s="0"/>
      <c r="BZB113" s="0"/>
      <c r="BZC113" s="0"/>
      <c r="BZD113" s="0"/>
      <c r="BZE113" s="0"/>
      <c r="BZF113" s="0"/>
      <c r="BZG113" s="0"/>
      <c r="BZH113" s="0"/>
      <c r="BZI113" s="0"/>
      <c r="BZJ113" s="0"/>
      <c r="BZK113" s="0"/>
      <c r="BZL113" s="0"/>
      <c r="BZM113" s="0"/>
      <c r="BZN113" s="0"/>
      <c r="BZO113" s="0"/>
      <c r="BZP113" s="0"/>
      <c r="BZQ113" s="0"/>
      <c r="BZR113" s="0"/>
      <c r="BZS113" s="0"/>
      <c r="BZT113" s="0"/>
      <c r="BZU113" s="0"/>
      <c r="BZV113" s="0"/>
      <c r="BZW113" s="0"/>
      <c r="BZX113" s="0"/>
      <c r="BZY113" s="0"/>
      <c r="BZZ113" s="0"/>
      <c r="CAA113" s="0"/>
      <c r="CAB113" s="0"/>
      <c r="CAC113" s="0"/>
      <c r="CAD113" s="0"/>
      <c r="CAE113" s="0"/>
      <c r="CAF113" s="0"/>
      <c r="CAG113" s="0"/>
      <c r="CAH113" s="0"/>
      <c r="CAI113" s="0"/>
      <c r="CAJ113" s="0"/>
      <c r="CAK113" s="0"/>
      <c r="CAL113" s="0"/>
      <c r="CAM113" s="0"/>
      <c r="CAN113" s="0"/>
      <c r="CAO113" s="0"/>
      <c r="CAP113" s="0"/>
      <c r="CAQ113" s="0"/>
      <c r="CAR113" s="0"/>
      <c r="CAS113" s="0"/>
      <c r="CAT113" s="0"/>
      <c r="CAU113" s="0"/>
      <c r="CAV113" s="0"/>
      <c r="CAW113" s="0"/>
      <c r="CAX113" s="0"/>
      <c r="CAY113" s="0"/>
      <c r="CAZ113" s="0"/>
      <c r="CBA113" s="0"/>
      <c r="CBB113" s="0"/>
      <c r="CBC113" s="0"/>
      <c r="CBD113" s="0"/>
      <c r="CBE113" s="0"/>
      <c r="CBF113" s="0"/>
      <c r="CBG113" s="0"/>
      <c r="CBH113" s="0"/>
      <c r="CBI113" s="0"/>
      <c r="CBJ113" s="0"/>
      <c r="CBK113" s="0"/>
      <c r="CBL113" s="0"/>
      <c r="CBM113" s="0"/>
      <c r="CBN113" s="0"/>
      <c r="CBO113" s="0"/>
      <c r="CBP113" s="0"/>
      <c r="CBQ113" s="0"/>
      <c r="CBR113" s="0"/>
      <c r="CBS113" s="0"/>
      <c r="CBT113" s="0"/>
      <c r="CBU113" s="0"/>
      <c r="CBV113" s="0"/>
      <c r="CBW113" s="0"/>
      <c r="CBX113" s="0"/>
      <c r="CBY113" s="0"/>
      <c r="CBZ113" s="0"/>
      <c r="CCA113" s="0"/>
      <c r="CCB113" s="0"/>
      <c r="CCC113" s="0"/>
      <c r="CCD113" s="0"/>
      <c r="CCE113" s="0"/>
      <c r="CCF113" s="0"/>
      <c r="CCG113" s="0"/>
      <c r="CCH113" s="0"/>
      <c r="CCI113" s="0"/>
      <c r="CCJ113" s="0"/>
      <c r="CCK113" s="0"/>
      <c r="CCL113" s="0"/>
      <c r="CCM113" s="0"/>
      <c r="CCN113" s="0"/>
      <c r="CCO113" s="0"/>
      <c r="CCP113" s="0"/>
      <c r="CCQ113" s="0"/>
      <c r="CCR113" s="0"/>
      <c r="CCS113" s="0"/>
      <c r="CCT113" s="0"/>
      <c r="CCU113" s="0"/>
      <c r="CCV113" s="0"/>
      <c r="CCW113" s="0"/>
      <c r="CCX113" s="0"/>
      <c r="CCY113" s="0"/>
      <c r="CCZ113" s="0"/>
      <c r="CDA113" s="0"/>
      <c r="CDB113" s="0"/>
      <c r="CDC113" s="0"/>
      <c r="CDD113" s="0"/>
      <c r="CDE113" s="0"/>
      <c r="CDF113" s="0"/>
      <c r="CDG113" s="0"/>
      <c r="CDH113" s="0"/>
      <c r="CDI113" s="0"/>
      <c r="CDJ113" s="0"/>
      <c r="CDK113" s="0"/>
      <c r="CDL113" s="0"/>
      <c r="CDM113" s="0"/>
      <c r="CDN113" s="0"/>
      <c r="CDO113" s="0"/>
      <c r="CDP113" s="0"/>
      <c r="CDQ113" s="0"/>
      <c r="CDR113" s="0"/>
      <c r="CDS113" s="0"/>
      <c r="CDT113" s="0"/>
      <c r="CDU113" s="0"/>
      <c r="CDV113" s="0"/>
      <c r="CDW113" s="0"/>
      <c r="CDX113" s="0"/>
      <c r="CDY113" s="0"/>
      <c r="CDZ113" s="0"/>
      <c r="CEA113" s="0"/>
      <c r="CEB113" s="0"/>
      <c r="CEC113" s="0"/>
      <c r="CED113" s="0"/>
      <c r="CEE113" s="0"/>
      <c r="CEF113" s="0"/>
      <c r="CEG113" s="0"/>
      <c r="CEH113" s="0"/>
      <c r="CEI113" s="0"/>
      <c r="CEJ113" s="0"/>
      <c r="CEK113" s="0"/>
      <c r="CEL113" s="0"/>
      <c r="CEM113" s="0"/>
      <c r="CEN113" s="0"/>
      <c r="CEO113" s="0"/>
      <c r="CEP113" s="0"/>
      <c r="CEQ113" s="0"/>
      <c r="CER113" s="0"/>
      <c r="CES113" s="0"/>
      <c r="CET113" s="0"/>
      <c r="CEU113" s="0"/>
      <c r="CEV113" s="0"/>
      <c r="CEW113" s="0"/>
      <c r="CEX113" s="0"/>
      <c r="CEY113" s="0"/>
      <c r="CEZ113" s="0"/>
      <c r="CFA113" s="0"/>
      <c r="CFB113" s="0"/>
      <c r="CFC113" s="0"/>
      <c r="CFD113" s="0"/>
      <c r="CFE113" s="0"/>
      <c r="CFF113" s="0"/>
      <c r="CFG113" s="0"/>
      <c r="CFH113" s="0"/>
      <c r="CFI113" s="0"/>
      <c r="CFJ113" s="0"/>
      <c r="CFK113" s="0"/>
      <c r="CFL113" s="0"/>
      <c r="CFM113" s="0"/>
      <c r="CFN113" s="0"/>
      <c r="CFO113" s="0"/>
      <c r="CFP113" s="0"/>
      <c r="CFQ113" s="0"/>
      <c r="CFR113" s="0"/>
      <c r="CFS113" s="0"/>
      <c r="CFT113" s="0"/>
      <c r="CFU113" s="0"/>
      <c r="CFV113" s="0"/>
      <c r="CFW113" s="0"/>
      <c r="CFX113" s="0"/>
      <c r="CFY113" s="0"/>
      <c r="CFZ113" s="0"/>
      <c r="CGA113" s="0"/>
      <c r="CGB113" s="0"/>
      <c r="CGC113" s="0"/>
      <c r="CGD113" s="0"/>
      <c r="CGE113" s="0"/>
      <c r="CGF113" s="0"/>
      <c r="CGG113" s="0"/>
      <c r="CGH113" s="0"/>
      <c r="CGI113" s="0"/>
      <c r="CGJ113" s="0"/>
      <c r="CGK113" s="0"/>
      <c r="CGL113" s="0"/>
      <c r="CGM113" s="0"/>
      <c r="CGN113" s="0"/>
      <c r="CGO113" s="0"/>
      <c r="CGP113" s="0"/>
      <c r="CGQ113" s="0"/>
      <c r="CGR113" s="0"/>
      <c r="CGS113" s="0"/>
      <c r="CGT113" s="0"/>
      <c r="CGU113" s="0"/>
      <c r="CGV113" s="0"/>
      <c r="CGW113" s="0"/>
      <c r="CGX113" s="0"/>
      <c r="CGY113" s="0"/>
      <c r="CGZ113" s="0"/>
      <c r="CHA113" s="0"/>
      <c r="CHB113" s="0"/>
      <c r="CHC113" s="0"/>
      <c r="CHD113" s="0"/>
      <c r="CHE113" s="0"/>
      <c r="CHF113" s="0"/>
      <c r="CHG113" s="0"/>
      <c r="CHH113" s="0"/>
      <c r="CHI113" s="0"/>
      <c r="CHJ113" s="0"/>
      <c r="CHK113" s="0"/>
      <c r="CHL113" s="0"/>
      <c r="CHM113" s="0"/>
      <c r="CHN113" s="0"/>
      <c r="CHO113" s="0"/>
      <c r="CHP113" s="0"/>
      <c r="CHQ113" s="0"/>
      <c r="CHR113" s="0"/>
      <c r="CHS113" s="0"/>
      <c r="CHT113" s="0"/>
      <c r="CHU113" s="0"/>
      <c r="CHV113" s="0"/>
      <c r="CHW113" s="0"/>
      <c r="CHX113" s="0"/>
      <c r="CHY113" s="0"/>
      <c r="CHZ113" s="0"/>
      <c r="CIA113" s="0"/>
      <c r="CIB113" s="0"/>
      <c r="CIC113" s="0"/>
      <c r="CID113" s="0"/>
      <c r="CIE113" s="0"/>
      <c r="CIF113" s="0"/>
      <c r="CIG113" s="0"/>
      <c r="CIH113" s="0"/>
      <c r="CII113" s="0"/>
      <c r="CIJ113" s="0"/>
      <c r="CIK113" s="0"/>
      <c r="CIL113" s="0"/>
      <c r="CIM113" s="0"/>
      <c r="CIN113" s="0"/>
      <c r="CIO113" s="0"/>
      <c r="CIP113" s="0"/>
      <c r="CIQ113" s="0"/>
      <c r="CIR113" s="0"/>
      <c r="CIS113" s="0"/>
      <c r="CIT113" s="0"/>
      <c r="CIU113" s="0"/>
      <c r="CIV113" s="0"/>
      <c r="CIW113" s="0"/>
      <c r="CIX113" s="0"/>
      <c r="CIY113" s="0"/>
      <c r="CIZ113" s="0"/>
      <c r="CJA113" s="0"/>
      <c r="CJB113" s="0"/>
      <c r="CJC113" s="0"/>
      <c r="CJD113" s="0"/>
      <c r="CJE113" s="0"/>
      <c r="CJF113" s="0"/>
      <c r="CJG113" s="0"/>
      <c r="CJH113" s="0"/>
      <c r="CJI113" s="0"/>
      <c r="CJJ113" s="0"/>
      <c r="CJK113" s="0"/>
      <c r="CJL113" s="0"/>
      <c r="CJM113" s="0"/>
      <c r="CJN113" s="0"/>
      <c r="CJO113" s="0"/>
      <c r="CJP113" s="0"/>
      <c r="CJQ113" s="0"/>
      <c r="CJR113" s="0"/>
      <c r="CJS113" s="0"/>
      <c r="CJT113" s="0"/>
      <c r="CJU113" s="0"/>
      <c r="CJV113" s="0"/>
      <c r="CJW113" s="0"/>
      <c r="CJX113" s="0"/>
      <c r="CJY113" s="0"/>
      <c r="CJZ113" s="0"/>
      <c r="CKA113" s="0"/>
      <c r="CKB113" s="0"/>
      <c r="CKC113" s="0"/>
      <c r="CKD113" s="0"/>
      <c r="CKE113" s="0"/>
      <c r="CKF113" s="0"/>
      <c r="CKG113" s="0"/>
      <c r="CKH113" s="0"/>
      <c r="CKI113" s="0"/>
      <c r="CKJ113" s="0"/>
      <c r="CKK113" s="0"/>
      <c r="CKL113" s="0"/>
      <c r="CKM113" s="0"/>
      <c r="CKN113" s="0"/>
      <c r="CKO113" s="0"/>
      <c r="CKP113" s="0"/>
      <c r="CKQ113" s="0"/>
      <c r="CKR113" s="0"/>
      <c r="CKS113" s="0"/>
      <c r="CKT113" s="0"/>
      <c r="CKU113" s="0"/>
      <c r="CKV113" s="0"/>
      <c r="CKW113" s="0"/>
      <c r="CKX113" s="0"/>
      <c r="CKY113" s="0"/>
      <c r="CKZ113" s="0"/>
      <c r="CLA113" s="0"/>
      <c r="CLB113" s="0"/>
      <c r="CLC113" s="0"/>
      <c r="CLD113" s="0"/>
      <c r="CLE113" s="0"/>
      <c r="CLF113" s="0"/>
      <c r="CLG113" s="0"/>
      <c r="CLH113" s="0"/>
      <c r="CLI113" s="0"/>
      <c r="CLJ113" s="0"/>
      <c r="CLK113" s="0"/>
      <c r="CLL113" s="0"/>
      <c r="CLM113" s="0"/>
      <c r="CLN113" s="0"/>
      <c r="CLO113" s="0"/>
      <c r="CLP113" s="0"/>
      <c r="CLQ113" s="0"/>
      <c r="CLR113" s="0"/>
      <c r="CLS113" s="0"/>
      <c r="CLT113" s="0"/>
      <c r="CLU113" s="0"/>
      <c r="CLV113" s="0"/>
      <c r="CLW113" s="0"/>
      <c r="CLX113" s="0"/>
      <c r="CLY113" s="0"/>
      <c r="CLZ113" s="0"/>
      <c r="CMA113" s="0"/>
      <c r="CMB113" s="0"/>
      <c r="CMC113" s="0"/>
      <c r="CMD113" s="0"/>
      <c r="CME113" s="0"/>
      <c r="CMF113" s="0"/>
      <c r="CMG113" s="0"/>
      <c r="CMH113" s="0"/>
      <c r="CMI113" s="0"/>
      <c r="CMJ113" s="0"/>
      <c r="CMK113" s="0"/>
      <c r="CML113" s="0"/>
      <c r="CMM113" s="0"/>
      <c r="CMN113" s="0"/>
      <c r="CMO113" s="0"/>
      <c r="CMP113" s="0"/>
      <c r="CMQ113" s="0"/>
      <c r="CMR113" s="0"/>
      <c r="CMS113" s="0"/>
      <c r="CMT113" s="0"/>
      <c r="CMU113" s="0"/>
      <c r="CMV113" s="0"/>
      <c r="CMW113" s="0"/>
      <c r="CMX113" s="0"/>
      <c r="CMY113" s="0"/>
      <c r="CMZ113" s="0"/>
      <c r="CNA113" s="0"/>
      <c r="CNB113" s="0"/>
      <c r="CNC113" s="0"/>
      <c r="CND113" s="0"/>
      <c r="CNE113" s="0"/>
      <c r="CNF113" s="0"/>
      <c r="CNG113" s="0"/>
      <c r="CNH113" s="0"/>
      <c r="CNI113" s="0"/>
      <c r="CNJ113" s="0"/>
      <c r="CNK113" s="0"/>
      <c r="CNL113" s="0"/>
      <c r="CNM113" s="0"/>
      <c r="CNN113" s="0"/>
      <c r="CNO113" s="0"/>
      <c r="CNP113" s="0"/>
      <c r="CNQ113" s="0"/>
      <c r="CNR113" s="0"/>
      <c r="CNS113" s="0"/>
      <c r="CNT113" s="0"/>
      <c r="CNU113" s="0"/>
      <c r="CNV113" s="0"/>
      <c r="CNW113" s="0"/>
      <c r="CNX113" s="0"/>
      <c r="CNY113" s="0"/>
      <c r="CNZ113" s="0"/>
      <c r="COA113" s="0"/>
      <c r="COB113" s="0"/>
      <c r="COC113" s="0"/>
      <c r="COD113" s="0"/>
      <c r="COE113" s="0"/>
      <c r="COF113" s="0"/>
      <c r="COG113" s="0"/>
      <c r="COH113" s="0"/>
      <c r="COI113" s="0"/>
      <c r="COJ113" s="0"/>
      <c r="COK113" s="0"/>
      <c r="COL113" s="0"/>
      <c r="COM113" s="0"/>
      <c r="CON113" s="0"/>
      <c r="COO113" s="0"/>
      <c r="COP113" s="0"/>
      <c r="COQ113" s="0"/>
      <c r="COR113" s="0"/>
      <c r="COS113" s="0"/>
      <c r="COT113" s="0"/>
      <c r="COU113" s="0"/>
      <c r="COV113" s="0"/>
      <c r="COW113" s="0"/>
      <c r="COX113" s="0"/>
      <c r="COY113" s="0"/>
      <c r="COZ113" s="0"/>
      <c r="CPA113" s="0"/>
      <c r="CPB113" s="0"/>
      <c r="CPC113" s="0"/>
      <c r="CPD113" s="0"/>
      <c r="CPE113" s="0"/>
      <c r="CPF113" s="0"/>
      <c r="CPG113" s="0"/>
      <c r="CPH113" s="0"/>
      <c r="CPI113" s="0"/>
      <c r="CPJ113" s="0"/>
      <c r="CPK113" s="0"/>
      <c r="CPL113" s="0"/>
      <c r="CPM113" s="0"/>
      <c r="CPN113" s="0"/>
      <c r="CPO113" s="0"/>
      <c r="CPP113" s="0"/>
      <c r="CPQ113" s="0"/>
      <c r="CPR113" s="0"/>
      <c r="CPS113" s="0"/>
      <c r="CPT113" s="0"/>
      <c r="CPU113" s="0"/>
      <c r="CPV113" s="0"/>
      <c r="CPW113" s="0"/>
      <c r="CPX113" s="0"/>
      <c r="CPY113" s="0"/>
      <c r="CPZ113" s="0"/>
      <c r="CQA113" s="0"/>
      <c r="CQB113" s="0"/>
      <c r="CQC113" s="0"/>
      <c r="CQD113" s="0"/>
      <c r="CQE113" s="0"/>
      <c r="CQF113" s="0"/>
      <c r="CQG113" s="0"/>
      <c r="CQH113" s="0"/>
      <c r="CQI113" s="0"/>
      <c r="CQJ113" s="0"/>
      <c r="CQK113" s="0"/>
      <c r="CQL113" s="0"/>
      <c r="CQM113" s="0"/>
      <c r="CQN113" s="0"/>
      <c r="CQO113" s="0"/>
      <c r="CQP113" s="0"/>
      <c r="CQQ113" s="0"/>
      <c r="CQR113" s="0"/>
      <c r="CQS113" s="0"/>
      <c r="CQT113" s="0"/>
      <c r="CQU113" s="0"/>
      <c r="CQV113" s="0"/>
      <c r="CQW113" s="0"/>
      <c r="CQX113" s="0"/>
      <c r="CQY113" s="0"/>
      <c r="CQZ113" s="0"/>
      <c r="CRA113" s="0"/>
      <c r="CRB113" s="0"/>
      <c r="CRC113" s="0"/>
      <c r="CRD113" s="0"/>
      <c r="CRE113" s="0"/>
      <c r="CRF113" s="0"/>
      <c r="CRG113" s="0"/>
      <c r="CRH113" s="0"/>
      <c r="CRI113" s="0"/>
      <c r="CRJ113" s="0"/>
      <c r="CRK113" s="0"/>
      <c r="CRL113" s="0"/>
      <c r="CRM113" s="0"/>
      <c r="CRN113" s="0"/>
      <c r="CRO113" s="0"/>
      <c r="CRP113" s="0"/>
      <c r="CRQ113" s="0"/>
      <c r="CRR113" s="0"/>
      <c r="CRS113" s="0"/>
      <c r="CRT113" s="0"/>
      <c r="CRU113" s="0"/>
      <c r="CRV113" s="0"/>
      <c r="CRW113" s="0"/>
      <c r="CRX113" s="0"/>
      <c r="CRY113" s="0"/>
      <c r="CRZ113" s="0"/>
      <c r="CSA113" s="0"/>
      <c r="CSB113" s="0"/>
      <c r="CSC113" s="0"/>
      <c r="CSD113" s="0"/>
      <c r="CSE113" s="0"/>
      <c r="CSF113" s="0"/>
      <c r="CSG113" s="0"/>
      <c r="CSH113" s="0"/>
      <c r="CSI113" s="0"/>
      <c r="CSJ113" s="0"/>
      <c r="CSK113" s="0"/>
      <c r="CSL113" s="0"/>
      <c r="CSM113" s="0"/>
      <c r="CSN113" s="0"/>
      <c r="CSO113" s="0"/>
      <c r="CSP113" s="0"/>
      <c r="CSQ113" s="0"/>
      <c r="CSR113" s="0"/>
      <c r="CSS113" s="0"/>
      <c r="CST113" s="0"/>
      <c r="CSU113" s="0"/>
      <c r="CSV113" s="0"/>
      <c r="CSW113" s="0"/>
      <c r="CSX113" s="0"/>
      <c r="CSY113" s="0"/>
      <c r="CSZ113" s="0"/>
      <c r="CTA113" s="0"/>
      <c r="CTB113" s="0"/>
      <c r="CTC113" s="0"/>
      <c r="CTD113" s="0"/>
      <c r="CTE113" s="0"/>
      <c r="CTF113" s="0"/>
      <c r="CTG113" s="0"/>
      <c r="CTH113" s="0"/>
      <c r="CTI113" s="0"/>
      <c r="CTJ113" s="0"/>
      <c r="CTK113" s="0"/>
      <c r="CTL113" s="0"/>
      <c r="CTM113" s="0"/>
      <c r="CTN113" s="0"/>
      <c r="CTO113" s="0"/>
      <c r="CTP113" s="0"/>
      <c r="CTQ113" s="0"/>
      <c r="CTR113" s="0"/>
      <c r="CTS113" s="0"/>
      <c r="CTT113" s="0"/>
      <c r="CTU113" s="0"/>
      <c r="CTV113" s="0"/>
      <c r="CTW113" s="0"/>
      <c r="CTX113" s="0"/>
      <c r="CTY113" s="0"/>
      <c r="CTZ113" s="0"/>
      <c r="CUA113" s="0"/>
      <c r="CUB113" s="0"/>
      <c r="CUC113" s="0"/>
      <c r="CUD113" s="0"/>
      <c r="CUE113" s="0"/>
      <c r="CUF113" s="0"/>
      <c r="CUG113" s="0"/>
      <c r="CUH113" s="0"/>
      <c r="CUI113" s="0"/>
      <c r="CUJ113" s="0"/>
      <c r="CUK113" s="0"/>
      <c r="CUL113" s="0"/>
      <c r="CUM113" s="0"/>
      <c r="CUN113" s="0"/>
      <c r="CUO113" s="0"/>
      <c r="CUP113" s="0"/>
      <c r="CUQ113" s="0"/>
      <c r="CUR113" s="0"/>
      <c r="CUS113" s="0"/>
      <c r="CUT113" s="0"/>
      <c r="CUU113" s="0"/>
      <c r="CUV113" s="0"/>
      <c r="CUW113" s="0"/>
      <c r="CUX113" s="0"/>
      <c r="CUY113" s="0"/>
      <c r="CUZ113" s="0"/>
      <c r="CVA113" s="0"/>
      <c r="CVB113" s="0"/>
      <c r="CVC113" s="0"/>
      <c r="CVD113" s="0"/>
      <c r="CVE113" s="0"/>
      <c r="CVF113" s="0"/>
      <c r="CVG113" s="0"/>
      <c r="CVH113" s="0"/>
      <c r="CVI113" s="0"/>
      <c r="CVJ113" s="0"/>
      <c r="CVK113" s="0"/>
      <c r="CVL113" s="0"/>
      <c r="CVM113" s="0"/>
      <c r="CVN113" s="0"/>
      <c r="CVO113" s="0"/>
      <c r="CVP113" s="0"/>
      <c r="CVQ113" s="0"/>
      <c r="CVR113" s="0"/>
      <c r="CVS113" s="0"/>
      <c r="CVT113" s="0"/>
      <c r="CVU113" s="0"/>
      <c r="CVV113" s="0"/>
      <c r="CVW113" s="0"/>
      <c r="CVX113" s="0"/>
      <c r="CVY113" s="0"/>
      <c r="CVZ113" s="0"/>
      <c r="CWA113" s="0"/>
      <c r="CWB113" s="0"/>
      <c r="CWC113" s="0"/>
      <c r="CWD113" s="0"/>
      <c r="CWE113" s="0"/>
      <c r="CWF113" s="0"/>
      <c r="CWG113" s="0"/>
      <c r="CWH113" s="0"/>
      <c r="CWI113" s="0"/>
      <c r="CWJ113" s="0"/>
      <c r="CWK113" s="0"/>
      <c r="CWL113" s="0"/>
      <c r="CWM113" s="0"/>
      <c r="CWN113" s="0"/>
      <c r="CWO113" s="0"/>
      <c r="CWP113" s="0"/>
      <c r="CWQ113" s="0"/>
      <c r="CWR113" s="0"/>
      <c r="CWS113" s="0"/>
      <c r="CWT113" s="0"/>
      <c r="CWU113" s="0"/>
      <c r="CWV113" s="0"/>
      <c r="CWW113" s="0"/>
      <c r="CWX113" s="0"/>
      <c r="CWY113" s="0"/>
      <c r="CWZ113" s="0"/>
      <c r="CXA113" s="0"/>
      <c r="CXB113" s="0"/>
      <c r="CXC113" s="0"/>
      <c r="CXD113" s="0"/>
      <c r="CXE113" s="0"/>
      <c r="CXF113" s="0"/>
      <c r="CXG113" s="0"/>
      <c r="CXH113" s="0"/>
      <c r="CXI113" s="0"/>
      <c r="CXJ113" s="0"/>
      <c r="CXK113" s="0"/>
      <c r="CXL113" s="0"/>
      <c r="CXM113" s="0"/>
      <c r="CXN113" s="0"/>
      <c r="CXO113" s="0"/>
      <c r="CXP113" s="0"/>
      <c r="CXQ113" s="0"/>
      <c r="CXR113" s="0"/>
      <c r="CXS113" s="0"/>
      <c r="CXT113" s="0"/>
      <c r="CXU113" s="0"/>
      <c r="CXV113" s="0"/>
      <c r="CXW113" s="0"/>
      <c r="CXX113" s="0"/>
      <c r="CXY113" s="0"/>
      <c r="CXZ113" s="0"/>
      <c r="CYA113" s="0"/>
      <c r="CYB113" s="0"/>
      <c r="CYC113" s="0"/>
      <c r="CYD113" s="0"/>
      <c r="CYE113" s="0"/>
      <c r="CYF113" s="0"/>
      <c r="CYG113" s="0"/>
      <c r="CYH113" s="0"/>
      <c r="CYI113" s="0"/>
      <c r="CYJ113" s="0"/>
      <c r="CYK113" s="0"/>
      <c r="CYL113" s="0"/>
      <c r="CYM113" s="0"/>
      <c r="CYN113" s="0"/>
      <c r="CYO113" s="0"/>
      <c r="CYP113" s="0"/>
      <c r="CYQ113" s="0"/>
      <c r="CYR113" s="0"/>
      <c r="CYS113" s="0"/>
      <c r="CYT113" s="0"/>
      <c r="CYU113" s="0"/>
      <c r="CYV113" s="0"/>
      <c r="CYW113" s="0"/>
      <c r="CYX113" s="0"/>
      <c r="CYY113" s="0"/>
      <c r="CYZ113" s="0"/>
      <c r="CZA113" s="0"/>
      <c r="CZB113" s="0"/>
      <c r="CZC113" s="0"/>
      <c r="CZD113" s="0"/>
      <c r="CZE113" s="0"/>
      <c r="CZF113" s="0"/>
      <c r="CZG113" s="0"/>
      <c r="CZH113" s="0"/>
      <c r="CZI113" s="0"/>
      <c r="CZJ113" s="0"/>
      <c r="CZK113" s="0"/>
      <c r="CZL113" s="0"/>
      <c r="CZM113" s="0"/>
      <c r="CZN113" s="0"/>
      <c r="CZO113" s="0"/>
      <c r="CZP113" s="0"/>
      <c r="CZQ113" s="0"/>
      <c r="CZR113" s="0"/>
      <c r="CZS113" s="0"/>
      <c r="CZT113" s="0"/>
      <c r="CZU113" s="0"/>
      <c r="CZV113" s="0"/>
      <c r="CZW113" s="0"/>
      <c r="CZX113" s="0"/>
      <c r="CZY113" s="0"/>
      <c r="CZZ113" s="0"/>
      <c r="DAA113" s="0"/>
      <c r="DAB113" s="0"/>
      <c r="DAC113" s="0"/>
      <c r="DAD113" s="0"/>
      <c r="DAE113" s="0"/>
      <c r="DAF113" s="0"/>
      <c r="DAG113" s="0"/>
      <c r="DAH113" s="0"/>
      <c r="DAI113" s="0"/>
      <c r="DAJ113" s="0"/>
      <c r="DAK113" s="0"/>
      <c r="DAL113" s="0"/>
      <c r="DAM113" s="0"/>
      <c r="DAN113" s="0"/>
      <c r="DAO113" s="0"/>
      <c r="DAP113" s="0"/>
      <c r="DAQ113" s="0"/>
      <c r="DAR113" s="0"/>
      <c r="DAS113" s="0"/>
      <c r="DAT113" s="0"/>
      <c r="DAU113" s="0"/>
      <c r="DAV113" s="0"/>
      <c r="DAW113" s="0"/>
      <c r="DAX113" s="0"/>
      <c r="DAY113" s="0"/>
      <c r="DAZ113" s="0"/>
      <c r="DBA113" s="0"/>
      <c r="DBB113" s="0"/>
      <c r="DBC113" s="0"/>
      <c r="DBD113" s="0"/>
      <c r="DBE113" s="0"/>
      <c r="DBF113" s="0"/>
      <c r="DBG113" s="0"/>
      <c r="DBH113" s="0"/>
      <c r="DBI113" s="0"/>
      <c r="DBJ113" s="0"/>
      <c r="DBK113" s="0"/>
      <c r="DBL113" s="0"/>
      <c r="DBM113" s="0"/>
      <c r="DBN113" s="0"/>
      <c r="DBO113" s="0"/>
      <c r="DBP113" s="0"/>
      <c r="DBQ113" s="0"/>
      <c r="DBR113" s="0"/>
      <c r="DBS113" s="0"/>
      <c r="DBT113" s="0"/>
      <c r="DBU113" s="0"/>
      <c r="DBV113" s="0"/>
      <c r="DBW113" s="0"/>
      <c r="DBX113" s="0"/>
      <c r="DBY113" s="0"/>
      <c r="DBZ113" s="0"/>
      <c r="DCA113" s="0"/>
      <c r="DCB113" s="0"/>
      <c r="DCC113" s="0"/>
      <c r="DCD113" s="0"/>
      <c r="DCE113" s="0"/>
      <c r="DCF113" s="0"/>
      <c r="DCG113" s="0"/>
      <c r="DCH113" s="0"/>
      <c r="DCI113" s="0"/>
      <c r="DCJ113" s="0"/>
      <c r="DCK113" s="0"/>
      <c r="DCL113" s="0"/>
      <c r="DCM113" s="0"/>
      <c r="DCN113" s="0"/>
      <c r="DCO113" s="0"/>
      <c r="DCP113" s="0"/>
      <c r="DCQ113" s="0"/>
      <c r="DCR113" s="0"/>
      <c r="DCS113" s="0"/>
      <c r="DCT113" s="0"/>
      <c r="DCU113" s="0"/>
      <c r="DCV113" s="0"/>
      <c r="DCW113" s="0"/>
      <c r="DCX113" s="0"/>
      <c r="DCY113" s="0"/>
      <c r="DCZ113" s="0"/>
      <c r="DDA113" s="0"/>
      <c r="DDB113" s="0"/>
      <c r="DDC113" s="0"/>
      <c r="DDD113" s="0"/>
      <c r="DDE113" s="0"/>
      <c r="DDF113" s="0"/>
      <c r="DDG113" s="0"/>
      <c r="DDH113" s="0"/>
      <c r="DDI113" s="0"/>
      <c r="DDJ113" s="0"/>
      <c r="DDK113" s="0"/>
      <c r="DDL113" s="0"/>
      <c r="DDM113" s="0"/>
      <c r="DDN113" s="0"/>
      <c r="DDO113" s="0"/>
      <c r="DDP113" s="0"/>
      <c r="DDQ113" s="0"/>
      <c r="DDR113" s="0"/>
      <c r="DDS113" s="0"/>
      <c r="DDT113" s="0"/>
      <c r="DDU113" s="0"/>
      <c r="DDV113" s="0"/>
      <c r="DDW113" s="0"/>
      <c r="DDX113" s="0"/>
      <c r="DDY113" s="0"/>
      <c r="DDZ113" s="0"/>
      <c r="DEA113" s="0"/>
      <c r="DEB113" s="0"/>
      <c r="DEC113" s="0"/>
      <c r="DED113" s="0"/>
      <c r="DEE113" s="0"/>
      <c r="DEF113" s="0"/>
      <c r="DEG113" s="0"/>
      <c r="DEH113" s="0"/>
      <c r="DEI113" s="0"/>
      <c r="DEJ113" s="0"/>
      <c r="DEK113" s="0"/>
      <c r="DEL113" s="0"/>
      <c r="DEM113" s="0"/>
      <c r="DEN113" s="0"/>
      <c r="DEO113" s="0"/>
      <c r="DEP113" s="0"/>
      <c r="DEQ113" s="0"/>
      <c r="DER113" s="0"/>
      <c r="DES113" s="0"/>
      <c r="DET113" s="0"/>
      <c r="DEU113" s="0"/>
      <c r="DEV113" s="0"/>
      <c r="DEW113" s="0"/>
      <c r="DEX113" s="0"/>
      <c r="DEY113" s="0"/>
      <c r="DEZ113" s="0"/>
      <c r="DFA113" s="0"/>
      <c r="DFB113" s="0"/>
      <c r="DFC113" s="0"/>
      <c r="DFD113" s="0"/>
      <c r="DFE113" s="0"/>
      <c r="DFF113" s="0"/>
      <c r="DFG113" s="0"/>
      <c r="DFH113" s="0"/>
      <c r="DFI113" s="0"/>
      <c r="DFJ113" s="0"/>
      <c r="DFK113" s="0"/>
      <c r="DFL113" s="0"/>
      <c r="DFM113" s="0"/>
      <c r="DFN113" s="0"/>
      <c r="DFO113" s="0"/>
      <c r="DFP113" s="0"/>
      <c r="DFQ113" s="0"/>
      <c r="DFR113" s="0"/>
      <c r="DFS113" s="0"/>
      <c r="DFT113" s="0"/>
      <c r="DFU113" s="0"/>
      <c r="DFV113" s="0"/>
      <c r="DFW113" s="0"/>
      <c r="DFX113" s="0"/>
      <c r="DFY113" s="0"/>
      <c r="DFZ113" s="0"/>
      <c r="DGA113" s="0"/>
      <c r="DGB113" s="0"/>
      <c r="DGC113" s="0"/>
      <c r="DGD113" s="0"/>
      <c r="DGE113" s="0"/>
      <c r="DGF113" s="0"/>
      <c r="DGG113" s="0"/>
      <c r="DGH113" s="0"/>
      <c r="DGI113" s="0"/>
      <c r="DGJ113" s="0"/>
      <c r="DGK113" s="0"/>
      <c r="DGL113" s="0"/>
      <c r="DGM113" s="0"/>
      <c r="DGN113" s="0"/>
      <c r="DGO113" s="0"/>
      <c r="DGP113" s="0"/>
      <c r="DGQ113" s="0"/>
      <c r="DGR113" s="0"/>
      <c r="DGS113" s="0"/>
      <c r="DGT113" s="0"/>
      <c r="DGU113" s="0"/>
      <c r="DGV113" s="0"/>
      <c r="DGW113" s="0"/>
      <c r="DGX113" s="0"/>
      <c r="DGY113" s="0"/>
      <c r="DGZ113" s="0"/>
      <c r="DHA113" s="0"/>
      <c r="DHB113" s="0"/>
      <c r="DHC113" s="0"/>
      <c r="DHD113" s="0"/>
      <c r="DHE113" s="0"/>
      <c r="DHF113" s="0"/>
      <c r="DHG113" s="0"/>
      <c r="DHH113" s="0"/>
      <c r="DHI113" s="0"/>
      <c r="DHJ113" s="0"/>
      <c r="DHK113" s="0"/>
      <c r="DHL113" s="0"/>
      <c r="DHM113" s="0"/>
      <c r="DHN113" s="0"/>
      <c r="DHO113" s="0"/>
      <c r="DHP113" s="0"/>
      <c r="DHQ113" s="0"/>
      <c r="DHR113" s="0"/>
      <c r="DHS113" s="0"/>
      <c r="DHT113" s="0"/>
      <c r="DHU113" s="0"/>
      <c r="DHV113" s="0"/>
      <c r="DHW113" s="0"/>
      <c r="DHX113" s="0"/>
      <c r="DHY113" s="0"/>
      <c r="DHZ113" s="0"/>
      <c r="DIA113" s="0"/>
      <c r="DIB113" s="0"/>
      <c r="DIC113" s="0"/>
      <c r="DID113" s="0"/>
      <c r="DIE113" s="0"/>
      <c r="DIF113" s="0"/>
      <c r="DIG113" s="0"/>
      <c r="DIH113" s="0"/>
      <c r="DII113" s="0"/>
      <c r="DIJ113" s="0"/>
      <c r="DIK113" s="0"/>
      <c r="DIL113" s="0"/>
      <c r="DIM113" s="0"/>
      <c r="DIN113" s="0"/>
      <c r="DIO113" s="0"/>
      <c r="DIP113" s="0"/>
      <c r="DIQ113" s="0"/>
      <c r="DIR113" s="0"/>
      <c r="DIS113" s="0"/>
      <c r="DIT113" s="0"/>
      <c r="DIU113" s="0"/>
      <c r="DIV113" s="0"/>
      <c r="DIW113" s="0"/>
      <c r="DIX113" s="0"/>
      <c r="DIY113" s="0"/>
      <c r="DIZ113" s="0"/>
      <c r="DJA113" s="0"/>
      <c r="DJB113" s="0"/>
      <c r="DJC113" s="0"/>
      <c r="DJD113" s="0"/>
      <c r="DJE113" s="0"/>
      <c r="DJF113" s="0"/>
      <c r="DJG113" s="0"/>
      <c r="DJH113" s="0"/>
      <c r="DJI113" s="0"/>
      <c r="DJJ113" s="0"/>
      <c r="DJK113" s="0"/>
      <c r="DJL113" s="0"/>
      <c r="DJM113" s="0"/>
      <c r="DJN113" s="0"/>
      <c r="DJO113" s="0"/>
      <c r="DJP113" s="0"/>
      <c r="DJQ113" s="0"/>
      <c r="DJR113" s="0"/>
      <c r="DJS113" s="0"/>
      <c r="DJT113" s="0"/>
      <c r="DJU113" s="0"/>
      <c r="DJV113" s="0"/>
      <c r="DJW113" s="0"/>
      <c r="DJX113" s="0"/>
      <c r="DJY113" s="0"/>
      <c r="DJZ113" s="0"/>
      <c r="DKA113" s="0"/>
      <c r="DKB113" s="0"/>
      <c r="DKC113" s="0"/>
      <c r="DKD113" s="0"/>
      <c r="DKE113" s="0"/>
      <c r="DKF113" s="0"/>
      <c r="DKG113" s="0"/>
      <c r="DKH113" s="0"/>
      <c r="DKI113" s="0"/>
      <c r="DKJ113" s="0"/>
      <c r="DKK113" s="0"/>
      <c r="DKL113" s="0"/>
      <c r="DKM113" s="0"/>
      <c r="DKN113" s="0"/>
      <c r="DKO113" s="0"/>
      <c r="DKP113" s="0"/>
      <c r="DKQ113" s="0"/>
      <c r="DKR113" s="0"/>
      <c r="DKS113" s="0"/>
      <c r="DKT113" s="0"/>
      <c r="DKU113" s="0"/>
      <c r="DKV113" s="0"/>
      <c r="DKW113" s="0"/>
      <c r="DKX113" s="0"/>
      <c r="DKY113" s="0"/>
      <c r="DKZ113" s="0"/>
      <c r="DLA113" s="0"/>
      <c r="DLB113" s="0"/>
      <c r="DLC113" s="0"/>
      <c r="DLD113" s="0"/>
      <c r="DLE113" s="0"/>
      <c r="DLF113" s="0"/>
      <c r="DLG113" s="0"/>
      <c r="DLH113" s="0"/>
      <c r="DLI113" s="0"/>
      <c r="DLJ113" s="0"/>
      <c r="DLK113" s="0"/>
      <c r="DLL113" s="0"/>
      <c r="DLM113" s="0"/>
      <c r="DLN113" s="0"/>
      <c r="DLO113" s="0"/>
      <c r="DLP113" s="0"/>
      <c r="DLQ113" s="0"/>
      <c r="DLR113" s="0"/>
      <c r="DLS113" s="0"/>
      <c r="DLT113" s="0"/>
      <c r="DLU113" s="0"/>
      <c r="DLV113" s="0"/>
      <c r="DLW113" s="0"/>
      <c r="DLX113" s="0"/>
      <c r="DLY113" s="0"/>
      <c r="DLZ113" s="0"/>
      <c r="DMA113" s="0"/>
      <c r="DMB113" s="0"/>
      <c r="DMC113" s="0"/>
      <c r="DMD113" s="0"/>
      <c r="DME113" s="0"/>
      <c r="DMF113" s="0"/>
      <c r="DMG113" s="0"/>
      <c r="DMH113" s="0"/>
      <c r="DMI113" s="0"/>
      <c r="DMJ113" s="0"/>
      <c r="DMK113" s="0"/>
      <c r="DML113" s="0"/>
      <c r="DMM113" s="0"/>
      <c r="DMN113" s="0"/>
      <c r="DMO113" s="0"/>
      <c r="DMP113" s="0"/>
      <c r="DMQ113" s="0"/>
      <c r="DMR113" s="0"/>
      <c r="DMS113" s="0"/>
      <c r="DMT113" s="0"/>
      <c r="DMU113" s="0"/>
      <c r="DMV113" s="0"/>
      <c r="DMW113" s="0"/>
      <c r="DMX113" s="0"/>
      <c r="DMY113" s="0"/>
      <c r="DMZ113" s="0"/>
      <c r="DNA113" s="0"/>
      <c r="DNB113" s="0"/>
      <c r="DNC113" s="0"/>
      <c r="DND113" s="0"/>
      <c r="DNE113" s="0"/>
      <c r="DNF113" s="0"/>
      <c r="DNG113" s="0"/>
      <c r="DNH113" s="0"/>
      <c r="DNI113" s="0"/>
      <c r="DNJ113" s="0"/>
      <c r="DNK113" s="0"/>
      <c r="DNL113" s="0"/>
      <c r="DNM113" s="0"/>
      <c r="DNN113" s="0"/>
      <c r="DNO113" s="0"/>
      <c r="DNP113" s="0"/>
      <c r="DNQ113" s="0"/>
      <c r="DNR113" s="0"/>
      <c r="DNS113" s="0"/>
      <c r="DNT113" s="0"/>
      <c r="DNU113" s="0"/>
      <c r="DNV113" s="0"/>
      <c r="DNW113" s="0"/>
      <c r="DNX113" s="0"/>
      <c r="DNY113" s="0"/>
      <c r="DNZ113" s="0"/>
      <c r="DOA113" s="0"/>
      <c r="DOB113" s="0"/>
      <c r="DOC113" s="0"/>
      <c r="DOD113" s="0"/>
      <c r="DOE113" s="0"/>
      <c r="DOF113" s="0"/>
      <c r="DOG113" s="0"/>
      <c r="DOH113" s="0"/>
      <c r="DOI113" s="0"/>
      <c r="DOJ113" s="0"/>
      <c r="DOK113" s="0"/>
      <c r="DOL113" s="0"/>
      <c r="DOM113" s="0"/>
      <c r="DON113" s="0"/>
      <c r="DOO113" s="0"/>
      <c r="DOP113" s="0"/>
      <c r="DOQ113" s="0"/>
      <c r="DOR113" s="0"/>
      <c r="DOS113" s="0"/>
      <c r="DOT113" s="0"/>
      <c r="DOU113" s="0"/>
      <c r="DOV113" s="0"/>
      <c r="DOW113" s="0"/>
      <c r="DOX113" s="0"/>
      <c r="DOY113" s="0"/>
      <c r="DOZ113" s="0"/>
      <c r="DPA113" s="0"/>
      <c r="DPB113" s="0"/>
      <c r="DPC113" s="0"/>
      <c r="DPD113" s="0"/>
      <c r="DPE113" s="0"/>
      <c r="DPF113" s="0"/>
      <c r="DPG113" s="0"/>
      <c r="DPH113" s="0"/>
      <c r="DPI113" s="0"/>
      <c r="DPJ113" s="0"/>
      <c r="DPK113" s="0"/>
      <c r="DPL113" s="0"/>
      <c r="DPM113" s="0"/>
      <c r="DPN113" s="0"/>
      <c r="DPO113" s="0"/>
      <c r="DPP113" s="0"/>
      <c r="DPQ113" s="0"/>
      <c r="DPR113" s="0"/>
      <c r="DPS113" s="0"/>
      <c r="DPT113" s="0"/>
      <c r="DPU113" s="0"/>
      <c r="DPV113" s="0"/>
      <c r="DPW113" s="0"/>
      <c r="DPX113" s="0"/>
      <c r="DPY113" s="0"/>
      <c r="DPZ113" s="0"/>
      <c r="DQA113" s="0"/>
      <c r="DQB113" s="0"/>
      <c r="DQC113" s="0"/>
      <c r="DQD113" s="0"/>
      <c r="DQE113" s="0"/>
      <c r="DQF113" s="0"/>
      <c r="DQG113" s="0"/>
      <c r="DQH113" s="0"/>
      <c r="DQI113" s="0"/>
      <c r="DQJ113" s="0"/>
      <c r="DQK113" s="0"/>
      <c r="DQL113" s="0"/>
      <c r="DQM113" s="0"/>
      <c r="DQN113" s="0"/>
      <c r="DQO113" s="0"/>
      <c r="DQP113" s="0"/>
      <c r="DQQ113" s="0"/>
      <c r="DQR113" s="0"/>
      <c r="DQS113" s="0"/>
      <c r="DQT113" s="0"/>
      <c r="DQU113" s="0"/>
      <c r="DQV113" s="0"/>
      <c r="DQW113" s="0"/>
      <c r="DQX113" s="0"/>
      <c r="DQY113" s="0"/>
      <c r="DQZ113" s="0"/>
      <c r="DRA113" s="0"/>
      <c r="DRB113" s="0"/>
      <c r="DRC113" s="0"/>
      <c r="DRD113" s="0"/>
      <c r="DRE113" s="0"/>
      <c r="DRF113" s="0"/>
      <c r="DRG113" s="0"/>
      <c r="DRH113" s="0"/>
      <c r="DRI113" s="0"/>
      <c r="DRJ113" s="0"/>
      <c r="DRK113" s="0"/>
      <c r="DRL113" s="0"/>
      <c r="DRM113" s="0"/>
      <c r="DRN113" s="0"/>
      <c r="DRO113" s="0"/>
      <c r="DRP113" s="0"/>
      <c r="DRQ113" s="0"/>
      <c r="DRR113" s="0"/>
      <c r="DRS113" s="0"/>
      <c r="DRT113" s="0"/>
      <c r="DRU113" s="0"/>
      <c r="DRV113" s="0"/>
      <c r="DRW113" s="0"/>
      <c r="DRX113" s="0"/>
      <c r="DRY113" s="0"/>
      <c r="DRZ113" s="0"/>
      <c r="DSA113" s="0"/>
      <c r="DSB113" s="0"/>
      <c r="DSC113" s="0"/>
      <c r="DSD113" s="0"/>
      <c r="DSE113" s="0"/>
      <c r="DSF113" s="0"/>
      <c r="DSG113" s="0"/>
      <c r="DSH113" s="0"/>
      <c r="DSI113" s="0"/>
      <c r="DSJ113" s="0"/>
      <c r="DSK113" s="0"/>
      <c r="DSL113" s="0"/>
      <c r="DSM113" s="0"/>
      <c r="DSN113" s="0"/>
      <c r="DSO113" s="0"/>
      <c r="DSP113" s="0"/>
      <c r="DSQ113" s="0"/>
      <c r="DSR113" s="0"/>
      <c r="DSS113" s="0"/>
      <c r="DST113" s="0"/>
      <c r="DSU113" s="0"/>
      <c r="DSV113" s="0"/>
      <c r="DSW113" s="0"/>
      <c r="DSX113" s="0"/>
      <c r="DSY113" s="0"/>
      <c r="DSZ113" s="0"/>
      <c r="DTA113" s="0"/>
      <c r="DTB113" s="0"/>
      <c r="DTC113" s="0"/>
      <c r="DTD113" s="0"/>
      <c r="DTE113" s="0"/>
      <c r="DTF113" s="0"/>
      <c r="DTG113" s="0"/>
      <c r="DTH113" s="0"/>
      <c r="DTI113" s="0"/>
      <c r="DTJ113" s="0"/>
      <c r="DTK113" s="0"/>
      <c r="DTL113" s="0"/>
      <c r="DTM113" s="0"/>
      <c r="DTN113" s="0"/>
      <c r="DTO113" s="0"/>
      <c r="DTP113" s="0"/>
      <c r="DTQ113" s="0"/>
      <c r="DTR113" s="0"/>
      <c r="DTS113" s="0"/>
      <c r="DTT113" s="0"/>
      <c r="DTU113" s="0"/>
      <c r="DTV113" s="0"/>
      <c r="DTW113" s="0"/>
      <c r="DTX113" s="0"/>
      <c r="DTY113" s="0"/>
      <c r="DTZ113" s="0"/>
      <c r="DUA113" s="0"/>
      <c r="DUB113" s="0"/>
      <c r="DUC113" s="0"/>
      <c r="DUD113" s="0"/>
      <c r="DUE113" s="0"/>
      <c r="DUF113" s="0"/>
      <c r="DUG113" s="0"/>
      <c r="DUH113" s="0"/>
      <c r="DUI113" s="0"/>
      <c r="DUJ113" s="0"/>
      <c r="DUK113" s="0"/>
      <c r="DUL113" s="0"/>
      <c r="DUM113" s="0"/>
      <c r="DUN113" s="0"/>
      <c r="DUO113" s="0"/>
      <c r="DUP113" s="0"/>
      <c r="DUQ113" s="0"/>
      <c r="DUR113" s="0"/>
      <c r="DUS113" s="0"/>
      <c r="DUT113" s="0"/>
      <c r="DUU113" s="0"/>
      <c r="DUV113" s="0"/>
      <c r="DUW113" s="0"/>
      <c r="DUX113" s="0"/>
      <c r="DUY113" s="0"/>
      <c r="DUZ113" s="0"/>
      <c r="DVA113" s="0"/>
      <c r="DVB113" s="0"/>
      <c r="DVC113" s="0"/>
      <c r="DVD113" s="0"/>
      <c r="DVE113" s="0"/>
      <c r="DVF113" s="0"/>
      <c r="DVG113" s="0"/>
      <c r="DVH113" s="0"/>
      <c r="DVI113" s="0"/>
      <c r="DVJ113" s="0"/>
      <c r="DVK113" s="0"/>
      <c r="DVL113" s="0"/>
      <c r="DVM113" s="0"/>
      <c r="DVN113" s="0"/>
      <c r="DVO113" s="0"/>
      <c r="DVP113" s="0"/>
      <c r="DVQ113" s="0"/>
      <c r="DVR113" s="0"/>
      <c r="DVS113" s="0"/>
      <c r="DVT113" s="0"/>
      <c r="DVU113" s="0"/>
      <c r="DVV113" s="0"/>
      <c r="DVW113" s="0"/>
      <c r="DVX113" s="0"/>
      <c r="DVY113" s="0"/>
      <c r="DVZ113" s="0"/>
      <c r="DWA113" s="0"/>
      <c r="DWB113" s="0"/>
      <c r="DWC113" s="0"/>
      <c r="DWD113" s="0"/>
      <c r="DWE113" s="0"/>
      <c r="DWF113" s="0"/>
      <c r="DWG113" s="0"/>
      <c r="DWH113" s="0"/>
      <c r="DWI113" s="0"/>
      <c r="DWJ113" s="0"/>
      <c r="DWK113" s="0"/>
      <c r="DWL113" s="0"/>
      <c r="DWM113" s="0"/>
      <c r="DWN113" s="0"/>
      <c r="DWO113" s="0"/>
      <c r="DWP113" s="0"/>
      <c r="DWQ113" s="0"/>
      <c r="DWR113" s="0"/>
      <c r="DWS113" s="0"/>
      <c r="DWT113" s="0"/>
      <c r="DWU113" s="0"/>
      <c r="DWV113" s="0"/>
      <c r="DWW113" s="0"/>
      <c r="DWX113" s="0"/>
      <c r="DWY113" s="0"/>
      <c r="DWZ113" s="0"/>
      <c r="DXA113" s="0"/>
      <c r="DXB113" s="0"/>
      <c r="DXC113" s="0"/>
      <c r="DXD113" s="0"/>
      <c r="DXE113" s="0"/>
      <c r="DXF113" s="0"/>
      <c r="DXG113" s="0"/>
      <c r="DXH113" s="0"/>
      <c r="DXI113" s="0"/>
      <c r="DXJ113" s="0"/>
      <c r="DXK113" s="0"/>
      <c r="DXL113" s="0"/>
      <c r="DXM113" s="0"/>
      <c r="DXN113" s="0"/>
      <c r="DXO113" s="0"/>
      <c r="DXP113" s="0"/>
      <c r="DXQ113" s="0"/>
      <c r="DXR113" s="0"/>
      <c r="DXS113" s="0"/>
      <c r="DXT113" s="0"/>
      <c r="DXU113" s="0"/>
      <c r="DXV113" s="0"/>
      <c r="DXW113" s="0"/>
      <c r="DXX113" s="0"/>
      <c r="DXY113" s="0"/>
      <c r="DXZ113" s="0"/>
      <c r="DYA113" s="0"/>
      <c r="DYB113" s="0"/>
      <c r="DYC113" s="0"/>
      <c r="DYD113" s="0"/>
      <c r="DYE113" s="0"/>
      <c r="DYF113" s="0"/>
      <c r="DYG113" s="0"/>
      <c r="DYH113" s="0"/>
      <c r="DYI113" s="0"/>
      <c r="DYJ113" s="0"/>
      <c r="DYK113" s="0"/>
      <c r="DYL113" s="0"/>
      <c r="DYM113" s="0"/>
      <c r="DYN113" s="0"/>
      <c r="DYO113" s="0"/>
      <c r="DYP113" s="0"/>
      <c r="DYQ113" s="0"/>
      <c r="DYR113" s="0"/>
      <c r="DYS113" s="0"/>
      <c r="DYT113" s="0"/>
      <c r="DYU113" s="0"/>
      <c r="DYV113" s="0"/>
      <c r="DYW113" s="0"/>
      <c r="DYX113" s="0"/>
      <c r="DYY113" s="0"/>
      <c r="DYZ113" s="0"/>
      <c r="DZA113" s="0"/>
      <c r="DZB113" s="0"/>
      <c r="DZC113" s="0"/>
      <c r="DZD113" s="0"/>
      <c r="DZE113" s="0"/>
      <c r="DZF113" s="0"/>
      <c r="DZG113" s="0"/>
      <c r="DZH113" s="0"/>
      <c r="DZI113" s="0"/>
      <c r="DZJ113" s="0"/>
      <c r="DZK113" s="0"/>
      <c r="DZL113" s="0"/>
      <c r="DZM113" s="0"/>
      <c r="DZN113" s="0"/>
      <c r="DZO113" s="0"/>
      <c r="DZP113" s="0"/>
      <c r="DZQ113" s="0"/>
      <c r="DZR113" s="0"/>
      <c r="DZS113" s="0"/>
      <c r="DZT113" s="0"/>
      <c r="DZU113" s="0"/>
      <c r="DZV113" s="0"/>
      <c r="DZW113" s="0"/>
      <c r="DZX113" s="0"/>
      <c r="DZY113" s="0"/>
      <c r="DZZ113" s="0"/>
      <c r="EAA113" s="0"/>
      <c r="EAB113" s="0"/>
      <c r="EAC113" s="0"/>
      <c r="EAD113" s="0"/>
      <c r="EAE113" s="0"/>
      <c r="EAF113" s="0"/>
      <c r="EAG113" s="0"/>
      <c r="EAH113" s="0"/>
      <c r="EAI113" s="0"/>
      <c r="EAJ113" s="0"/>
      <c r="EAK113" s="0"/>
      <c r="EAL113" s="0"/>
      <c r="EAM113" s="0"/>
      <c r="EAN113" s="0"/>
      <c r="EAO113" s="0"/>
      <c r="EAP113" s="0"/>
      <c r="EAQ113" s="0"/>
      <c r="EAR113" s="0"/>
      <c r="EAS113" s="0"/>
      <c r="EAT113" s="0"/>
      <c r="EAU113" s="0"/>
      <c r="EAV113" s="0"/>
      <c r="EAW113" s="0"/>
      <c r="EAX113" s="0"/>
      <c r="EAY113" s="0"/>
      <c r="EAZ113" s="0"/>
      <c r="EBA113" s="0"/>
      <c r="EBB113" s="0"/>
      <c r="EBC113" s="0"/>
      <c r="EBD113" s="0"/>
      <c r="EBE113" s="0"/>
      <c r="EBF113" s="0"/>
      <c r="EBG113" s="0"/>
      <c r="EBH113" s="0"/>
      <c r="EBI113" s="0"/>
      <c r="EBJ113" s="0"/>
      <c r="EBK113" s="0"/>
      <c r="EBL113" s="0"/>
      <c r="EBM113" s="0"/>
      <c r="EBN113" s="0"/>
      <c r="EBO113" s="0"/>
      <c r="EBP113" s="0"/>
      <c r="EBQ113" s="0"/>
      <c r="EBR113" s="0"/>
      <c r="EBS113" s="0"/>
      <c r="EBT113" s="0"/>
      <c r="EBU113" s="0"/>
      <c r="EBV113" s="0"/>
      <c r="EBW113" s="0"/>
      <c r="EBX113" s="0"/>
      <c r="EBY113" s="0"/>
      <c r="EBZ113" s="0"/>
      <c r="ECA113" s="0"/>
      <c r="ECB113" s="0"/>
      <c r="ECC113" s="0"/>
      <c r="ECD113" s="0"/>
      <c r="ECE113" s="0"/>
      <c r="ECF113" s="0"/>
      <c r="ECG113" s="0"/>
      <c r="ECH113" s="0"/>
      <c r="ECI113" s="0"/>
      <c r="ECJ113" s="0"/>
      <c r="ECK113" s="0"/>
      <c r="ECL113" s="0"/>
      <c r="ECM113" s="0"/>
      <c r="ECN113" s="0"/>
      <c r="ECO113" s="0"/>
      <c r="ECP113" s="0"/>
      <c r="ECQ113" s="0"/>
      <c r="ECR113" s="0"/>
      <c r="ECS113" s="0"/>
      <c r="ECT113" s="0"/>
      <c r="ECU113" s="0"/>
      <c r="ECV113" s="0"/>
      <c r="ECW113" s="0"/>
      <c r="ECX113" s="0"/>
      <c r="ECY113" s="0"/>
      <c r="ECZ113" s="0"/>
      <c r="EDA113" s="0"/>
      <c r="EDB113" s="0"/>
      <c r="EDC113" s="0"/>
      <c r="EDD113" s="0"/>
      <c r="EDE113" s="0"/>
      <c r="EDF113" s="0"/>
      <c r="EDG113" s="0"/>
      <c r="EDH113" s="0"/>
      <c r="EDI113" s="0"/>
      <c r="EDJ113" s="0"/>
      <c r="EDK113" s="0"/>
      <c r="EDL113" s="0"/>
      <c r="EDM113" s="0"/>
      <c r="EDN113" s="0"/>
      <c r="EDO113" s="0"/>
      <c r="EDP113" s="0"/>
      <c r="EDQ113" s="0"/>
      <c r="EDR113" s="0"/>
      <c r="EDS113" s="0"/>
      <c r="EDT113" s="0"/>
      <c r="EDU113" s="0"/>
      <c r="EDV113" s="0"/>
      <c r="EDW113" s="0"/>
      <c r="EDX113" s="0"/>
      <c r="EDY113" s="0"/>
      <c r="EDZ113" s="0"/>
      <c r="EEA113" s="0"/>
      <c r="EEB113" s="0"/>
      <c r="EEC113" s="0"/>
      <c r="EED113" s="0"/>
      <c r="EEE113" s="0"/>
      <c r="EEF113" s="0"/>
      <c r="EEG113" s="0"/>
      <c r="EEH113" s="0"/>
      <c r="EEI113" s="0"/>
      <c r="EEJ113" s="0"/>
      <c r="EEK113" s="0"/>
      <c r="EEL113" s="0"/>
      <c r="EEM113" s="0"/>
      <c r="EEN113" s="0"/>
      <c r="EEO113" s="0"/>
      <c r="EEP113" s="0"/>
      <c r="EEQ113" s="0"/>
      <c r="EER113" s="0"/>
      <c r="EES113" s="0"/>
      <c r="EET113" s="0"/>
      <c r="EEU113" s="0"/>
      <c r="EEV113" s="0"/>
      <c r="EEW113" s="0"/>
      <c r="EEX113" s="0"/>
      <c r="EEY113" s="0"/>
      <c r="EEZ113" s="0"/>
      <c r="EFA113" s="0"/>
      <c r="EFB113" s="0"/>
      <c r="EFC113" s="0"/>
      <c r="EFD113" s="0"/>
      <c r="EFE113" s="0"/>
      <c r="EFF113" s="0"/>
      <c r="EFG113" s="0"/>
      <c r="EFH113" s="0"/>
      <c r="EFI113" s="0"/>
      <c r="EFJ113" s="0"/>
      <c r="EFK113" s="0"/>
      <c r="EFL113" s="0"/>
      <c r="EFM113" s="0"/>
      <c r="EFN113" s="0"/>
      <c r="EFO113" s="0"/>
      <c r="EFP113" s="0"/>
      <c r="EFQ113" s="0"/>
      <c r="EFR113" s="0"/>
      <c r="EFS113" s="0"/>
      <c r="EFT113" s="0"/>
      <c r="EFU113" s="0"/>
      <c r="EFV113" s="0"/>
      <c r="EFW113" s="0"/>
      <c r="EFX113" s="0"/>
      <c r="EFY113" s="0"/>
      <c r="EFZ113" s="0"/>
      <c r="EGA113" s="0"/>
      <c r="EGB113" s="0"/>
      <c r="EGC113" s="0"/>
      <c r="EGD113" s="0"/>
      <c r="EGE113" s="0"/>
      <c r="EGF113" s="0"/>
      <c r="EGG113" s="0"/>
      <c r="EGH113" s="0"/>
      <c r="EGI113" s="0"/>
      <c r="EGJ113" s="0"/>
      <c r="EGK113" s="0"/>
      <c r="EGL113" s="0"/>
      <c r="EGM113" s="0"/>
      <c r="EGN113" s="0"/>
      <c r="EGO113" s="0"/>
      <c r="EGP113" s="0"/>
      <c r="EGQ113" s="0"/>
      <c r="EGR113" s="0"/>
      <c r="EGS113" s="0"/>
      <c r="EGT113" s="0"/>
      <c r="EGU113" s="0"/>
      <c r="EGV113" s="0"/>
      <c r="EGW113" s="0"/>
      <c r="EGX113" s="0"/>
      <c r="EGY113" s="0"/>
      <c r="EGZ113" s="0"/>
      <c r="EHA113" s="0"/>
      <c r="EHB113" s="0"/>
      <c r="EHC113" s="0"/>
      <c r="EHD113" s="0"/>
      <c r="EHE113" s="0"/>
      <c r="EHF113" s="0"/>
      <c r="EHG113" s="0"/>
      <c r="EHH113" s="0"/>
      <c r="EHI113" s="0"/>
      <c r="EHJ113" s="0"/>
      <c r="EHK113" s="0"/>
      <c r="EHL113" s="0"/>
      <c r="EHM113" s="0"/>
      <c r="EHN113" s="0"/>
      <c r="EHO113" s="0"/>
      <c r="EHP113" s="0"/>
      <c r="EHQ113" s="0"/>
      <c r="EHR113" s="0"/>
      <c r="EHS113" s="0"/>
      <c r="EHT113" s="0"/>
      <c r="EHU113" s="0"/>
      <c r="EHV113" s="0"/>
      <c r="EHW113" s="0"/>
      <c r="EHX113" s="0"/>
      <c r="EHY113" s="0"/>
      <c r="EHZ113" s="0"/>
      <c r="EIA113" s="0"/>
      <c r="EIB113" s="0"/>
      <c r="EIC113" s="0"/>
      <c r="EID113" s="0"/>
      <c r="EIE113" s="0"/>
      <c r="EIF113" s="0"/>
      <c r="EIG113" s="0"/>
      <c r="EIH113" s="0"/>
      <c r="EII113" s="0"/>
      <c r="EIJ113" s="0"/>
      <c r="EIK113" s="0"/>
      <c r="EIL113" s="0"/>
      <c r="EIM113" s="0"/>
      <c r="EIN113" s="0"/>
      <c r="EIO113" s="0"/>
      <c r="EIP113" s="0"/>
      <c r="EIQ113" s="0"/>
      <c r="EIR113" s="0"/>
      <c r="EIS113" s="0"/>
      <c r="EIT113" s="0"/>
      <c r="EIU113" s="0"/>
      <c r="EIV113" s="0"/>
      <c r="EIW113" s="0"/>
      <c r="EIX113" s="0"/>
      <c r="EIY113" s="0"/>
      <c r="EIZ113" s="0"/>
      <c r="EJA113" s="0"/>
      <c r="EJB113" s="0"/>
      <c r="EJC113" s="0"/>
      <c r="EJD113" s="0"/>
      <c r="EJE113" s="0"/>
      <c r="EJF113" s="0"/>
      <c r="EJG113" s="0"/>
      <c r="EJH113" s="0"/>
      <c r="EJI113" s="0"/>
      <c r="EJJ113" s="0"/>
      <c r="EJK113" s="0"/>
      <c r="EJL113" s="0"/>
      <c r="EJM113" s="0"/>
      <c r="EJN113" s="0"/>
      <c r="EJO113" s="0"/>
      <c r="EJP113" s="0"/>
      <c r="EJQ113" s="0"/>
      <c r="EJR113" s="0"/>
      <c r="EJS113" s="0"/>
      <c r="EJT113" s="0"/>
      <c r="EJU113" s="0"/>
      <c r="EJV113" s="0"/>
      <c r="EJW113" s="0"/>
      <c r="EJX113" s="0"/>
      <c r="EJY113" s="0"/>
      <c r="EJZ113" s="0"/>
      <c r="EKA113" s="0"/>
      <c r="EKB113" s="0"/>
      <c r="EKC113" s="0"/>
      <c r="EKD113" s="0"/>
      <c r="EKE113" s="0"/>
      <c r="EKF113" s="0"/>
      <c r="EKG113" s="0"/>
      <c r="EKH113" s="0"/>
      <c r="EKI113" s="0"/>
      <c r="EKJ113" s="0"/>
      <c r="EKK113" s="0"/>
      <c r="EKL113" s="0"/>
      <c r="EKM113" s="0"/>
      <c r="EKN113" s="0"/>
      <c r="EKO113" s="0"/>
      <c r="EKP113" s="0"/>
      <c r="EKQ113" s="0"/>
      <c r="EKR113" s="0"/>
      <c r="EKS113" s="0"/>
      <c r="EKT113" s="0"/>
      <c r="EKU113" s="0"/>
      <c r="EKV113" s="0"/>
      <c r="EKW113" s="0"/>
      <c r="EKX113" s="0"/>
      <c r="EKY113" s="0"/>
      <c r="EKZ113" s="0"/>
      <c r="ELA113" s="0"/>
      <c r="ELB113" s="0"/>
      <c r="ELC113" s="0"/>
      <c r="ELD113" s="0"/>
      <c r="ELE113" s="0"/>
      <c r="ELF113" s="0"/>
      <c r="ELG113" s="0"/>
      <c r="ELH113" s="0"/>
      <c r="ELI113" s="0"/>
      <c r="ELJ113" s="0"/>
      <c r="ELK113" s="0"/>
      <c r="ELL113" s="0"/>
      <c r="ELM113" s="0"/>
      <c r="ELN113" s="0"/>
      <c r="ELO113" s="0"/>
      <c r="ELP113" s="0"/>
      <c r="ELQ113" s="0"/>
      <c r="ELR113" s="0"/>
      <c r="ELS113" s="0"/>
      <c r="ELT113" s="0"/>
      <c r="ELU113" s="0"/>
      <c r="ELV113" s="0"/>
      <c r="ELW113" s="0"/>
      <c r="ELX113" s="0"/>
      <c r="ELY113" s="0"/>
      <c r="ELZ113" s="0"/>
      <c r="EMA113" s="0"/>
      <c r="EMB113" s="0"/>
      <c r="EMC113" s="0"/>
      <c r="EMD113" s="0"/>
      <c r="EME113" s="0"/>
      <c r="EMF113" s="0"/>
      <c r="EMG113" s="0"/>
      <c r="EMH113" s="0"/>
      <c r="EMI113" s="0"/>
      <c r="EMJ113" s="0"/>
      <c r="EMK113" s="0"/>
      <c r="EML113" s="0"/>
      <c r="EMM113" s="0"/>
      <c r="EMN113" s="0"/>
      <c r="EMO113" s="0"/>
      <c r="EMP113" s="0"/>
      <c r="EMQ113" s="0"/>
      <c r="EMR113" s="0"/>
      <c r="EMS113" s="0"/>
      <c r="EMT113" s="0"/>
      <c r="EMU113" s="0"/>
      <c r="EMV113" s="0"/>
      <c r="EMW113" s="0"/>
      <c r="EMX113" s="0"/>
      <c r="EMY113" s="0"/>
      <c r="EMZ113" s="0"/>
      <c r="ENA113" s="0"/>
      <c r="ENB113" s="0"/>
      <c r="ENC113" s="0"/>
      <c r="END113" s="0"/>
      <c r="ENE113" s="0"/>
      <c r="ENF113" s="0"/>
      <c r="ENG113" s="0"/>
      <c r="ENH113" s="0"/>
      <c r="ENI113" s="0"/>
      <c r="ENJ113" s="0"/>
      <c r="ENK113" s="0"/>
      <c r="ENL113" s="0"/>
      <c r="ENM113" s="0"/>
      <c r="ENN113" s="0"/>
      <c r="ENO113" s="0"/>
      <c r="ENP113" s="0"/>
      <c r="ENQ113" s="0"/>
      <c r="ENR113" s="0"/>
      <c r="ENS113" s="0"/>
      <c r="ENT113" s="0"/>
      <c r="ENU113" s="0"/>
      <c r="ENV113" s="0"/>
      <c r="ENW113" s="0"/>
      <c r="ENX113" s="0"/>
      <c r="ENY113" s="0"/>
      <c r="ENZ113" s="0"/>
      <c r="EOA113" s="0"/>
      <c r="EOB113" s="0"/>
      <c r="EOC113" s="0"/>
      <c r="EOD113" s="0"/>
      <c r="EOE113" s="0"/>
      <c r="EOF113" s="0"/>
      <c r="EOG113" s="0"/>
      <c r="EOH113" s="0"/>
      <c r="EOI113" s="0"/>
      <c r="EOJ113" s="0"/>
      <c r="EOK113" s="0"/>
      <c r="EOL113" s="0"/>
      <c r="EOM113" s="0"/>
      <c r="EON113" s="0"/>
      <c r="EOO113" s="0"/>
      <c r="EOP113" s="0"/>
      <c r="EOQ113" s="0"/>
      <c r="EOR113" s="0"/>
      <c r="EOS113" s="0"/>
      <c r="EOT113" s="0"/>
      <c r="EOU113" s="0"/>
      <c r="EOV113" s="0"/>
      <c r="EOW113" s="0"/>
      <c r="EOX113" s="0"/>
      <c r="EOY113" s="0"/>
      <c r="EOZ113" s="0"/>
      <c r="EPA113" s="0"/>
      <c r="EPB113" s="0"/>
      <c r="EPC113" s="0"/>
      <c r="EPD113" s="0"/>
      <c r="EPE113" s="0"/>
      <c r="EPF113" s="0"/>
      <c r="EPG113" s="0"/>
      <c r="EPH113" s="0"/>
      <c r="EPI113" s="0"/>
      <c r="EPJ113" s="0"/>
      <c r="EPK113" s="0"/>
      <c r="EPL113" s="0"/>
      <c r="EPM113" s="0"/>
      <c r="EPN113" s="0"/>
      <c r="EPO113" s="0"/>
      <c r="EPP113" s="0"/>
      <c r="EPQ113" s="0"/>
      <c r="EPR113" s="0"/>
      <c r="EPS113" s="0"/>
      <c r="EPT113" s="0"/>
      <c r="EPU113" s="0"/>
      <c r="EPV113" s="0"/>
      <c r="EPW113" s="0"/>
      <c r="EPX113" s="0"/>
      <c r="EPY113" s="0"/>
      <c r="EPZ113" s="0"/>
      <c r="EQA113" s="0"/>
      <c r="EQB113" s="0"/>
      <c r="EQC113" s="0"/>
      <c r="EQD113" s="0"/>
      <c r="EQE113" s="0"/>
      <c r="EQF113" s="0"/>
      <c r="EQG113" s="0"/>
      <c r="EQH113" s="0"/>
      <c r="EQI113" s="0"/>
      <c r="EQJ113" s="0"/>
      <c r="EQK113" s="0"/>
      <c r="EQL113" s="0"/>
      <c r="EQM113" s="0"/>
      <c r="EQN113" s="0"/>
      <c r="EQO113" s="0"/>
      <c r="EQP113" s="0"/>
      <c r="EQQ113" s="0"/>
      <c r="EQR113" s="0"/>
      <c r="EQS113" s="0"/>
      <c r="EQT113" s="0"/>
      <c r="EQU113" s="0"/>
      <c r="EQV113" s="0"/>
      <c r="EQW113" s="0"/>
      <c r="EQX113" s="0"/>
      <c r="EQY113" s="0"/>
      <c r="EQZ113" s="0"/>
      <c r="ERA113" s="0"/>
      <c r="ERB113" s="0"/>
      <c r="ERC113" s="0"/>
      <c r="ERD113" s="0"/>
      <c r="ERE113" s="0"/>
      <c r="ERF113" s="0"/>
      <c r="ERG113" s="0"/>
      <c r="ERH113" s="0"/>
      <c r="ERI113" s="0"/>
      <c r="ERJ113" s="0"/>
      <c r="ERK113" s="0"/>
      <c r="ERL113" s="0"/>
      <c r="ERM113" s="0"/>
      <c r="ERN113" s="0"/>
      <c r="ERO113" s="0"/>
      <c r="ERP113" s="0"/>
      <c r="ERQ113" s="0"/>
      <c r="ERR113" s="0"/>
      <c r="ERS113" s="0"/>
      <c r="ERT113" s="0"/>
      <c r="ERU113" s="0"/>
      <c r="ERV113" s="0"/>
      <c r="ERW113" s="0"/>
      <c r="ERX113" s="0"/>
      <c r="ERY113" s="0"/>
      <c r="ERZ113" s="0"/>
      <c r="ESA113" s="0"/>
      <c r="ESB113" s="0"/>
      <c r="ESC113" s="0"/>
      <c r="ESD113" s="0"/>
      <c r="ESE113" s="0"/>
      <c r="ESF113" s="0"/>
      <c r="ESG113" s="0"/>
      <c r="ESH113" s="0"/>
      <c r="ESI113" s="0"/>
      <c r="ESJ113" s="0"/>
      <c r="ESK113" s="0"/>
      <c r="ESL113" s="0"/>
      <c r="ESM113" s="0"/>
      <c r="ESN113" s="0"/>
      <c r="ESO113" s="0"/>
      <c r="ESP113" s="0"/>
      <c r="ESQ113" s="0"/>
      <c r="ESR113" s="0"/>
      <c r="ESS113" s="0"/>
      <c r="EST113" s="0"/>
      <c r="ESU113" s="0"/>
      <c r="ESV113" s="0"/>
      <c r="ESW113" s="0"/>
      <c r="ESX113" s="0"/>
      <c r="ESY113" s="0"/>
      <c r="ESZ113" s="0"/>
      <c r="ETA113" s="0"/>
      <c r="ETB113" s="0"/>
      <c r="ETC113" s="0"/>
      <c r="ETD113" s="0"/>
      <c r="ETE113" s="0"/>
      <c r="ETF113" s="0"/>
      <c r="ETG113" s="0"/>
      <c r="ETH113" s="0"/>
      <c r="ETI113" s="0"/>
      <c r="ETJ113" s="0"/>
      <c r="ETK113" s="0"/>
      <c r="ETL113" s="0"/>
      <c r="ETM113" s="0"/>
      <c r="ETN113" s="0"/>
      <c r="ETO113" s="0"/>
      <c r="ETP113" s="0"/>
      <c r="ETQ113" s="0"/>
      <c r="ETR113" s="0"/>
      <c r="ETS113" s="0"/>
      <c r="ETT113" s="0"/>
      <c r="ETU113" s="0"/>
      <c r="ETV113" s="0"/>
      <c r="ETW113" s="0"/>
      <c r="ETX113" s="0"/>
      <c r="ETY113" s="0"/>
      <c r="ETZ113" s="0"/>
      <c r="EUA113" s="0"/>
      <c r="EUB113" s="0"/>
      <c r="EUC113" s="0"/>
      <c r="EUD113" s="0"/>
      <c r="EUE113" s="0"/>
      <c r="EUF113" s="0"/>
      <c r="EUG113" s="0"/>
      <c r="EUH113" s="0"/>
      <c r="EUI113" s="0"/>
      <c r="EUJ113" s="0"/>
      <c r="EUK113" s="0"/>
      <c r="EUL113" s="0"/>
      <c r="EUM113" s="0"/>
      <c r="EUN113" s="0"/>
      <c r="EUO113" s="0"/>
      <c r="EUP113" s="0"/>
      <c r="EUQ113" s="0"/>
      <c r="EUR113" s="0"/>
      <c r="EUS113" s="0"/>
      <c r="EUT113" s="0"/>
      <c r="EUU113" s="0"/>
      <c r="EUV113" s="0"/>
      <c r="EUW113" s="0"/>
      <c r="EUX113" s="0"/>
      <c r="EUY113" s="0"/>
      <c r="EUZ113" s="0"/>
      <c r="EVA113" s="0"/>
      <c r="EVB113" s="0"/>
      <c r="EVC113" s="0"/>
      <c r="EVD113" s="0"/>
      <c r="EVE113" s="0"/>
      <c r="EVF113" s="0"/>
      <c r="EVG113" s="0"/>
      <c r="EVH113" s="0"/>
      <c r="EVI113" s="0"/>
      <c r="EVJ113" s="0"/>
      <c r="EVK113" s="0"/>
      <c r="EVL113" s="0"/>
      <c r="EVM113" s="0"/>
      <c r="EVN113" s="0"/>
      <c r="EVO113" s="0"/>
      <c r="EVP113" s="0"/>
      <c r="EVQ113" s="0"/>
      <c r="EVR113" s="0"/>
      <c r="EVS113" s="0"/>
      <c r="EVT113" s="0"/>
      <c r="EVU113" s="0"/>
      <c r="EVV113" s="0"/>
      <c r="EVW113" s="0"/>
      <c r="EVX113" s="0"/>
      <c r="EVY113" s="0"/>
      <c r="EVZ113" s="0"/>
      <c r="EWA113" s="0"/>
      <c r="EWB113" s="0"/>
      <c r="EWC113" s="0"/>
      <c r="EWD113" s="0"/>
      <c r="EWE113" s="0"/>
      <c r="EWF113" s="0"/>
      <c r="EWG113" s="0"/>
      <c r="EWH113" s="0"/>
      <c r="EWI113" s="0"/>
      <c r="EWJ113" s="0"/>
      <c r="EWK113" s="0"/>
      <c r="EWL113" s="0"/>
      <c r="EWM113" s="0"/>
      <c r="EWN113" s="0"/>
      <c r="EWO113" s="0"/>
      <c r="EWP113" s="0"/>
      <c r="EWQ113" s="0"/>
      <c r="EWR113" s="0"/>
      <c r="EWS113" s="0"/>
      <c r="EWT113" s="0"/>
      <c r="EWU113" s="0"/>
      <c r="EWV113" s="0"/>
      <c r="EWW113" s="0"/>
      <c r="EWX113" s="0"/>
      <c r="EWY113" s="0"/>
      <c r="EWZ113" s="0"/>
      <c r="EXA113" s="0"/>
      <c r="EXB113" s="0"/>
      <c r="EXC113" s="0"/>
      <c r="EXD113" s="0"/>
      <c r="EXE113" s="0"/>
      <c r="EXF113" s="0"/>
      <c r="EXG113" s="0"/>
      <c r="EXH113" s="0"/>
      <c r="EXI113" s="0"/>
      <c r="EXJ113" s="0"/>
      <c r="EXK113" s="0"/>
      <c r="EXL113" s="0"/>
      <c r="EXM113" s="0"/>
      <c r="EXN113" s="0"/>
      <c r="EXO113" s="0"/>
      <c r="EXP113" s="0"/>
      <c r="EXQ113" s="0"/>
      <c r="EXR113" s="0"/>
      <c r="EXS113" s="0"/>
      <c r="EXT113" s="0"/>
      <c r="EXU113" s="0"/>
      <c r="EXV113" s="0"/>
      <c r="EXW113" s="0"/>
      <c r="EXX113" s="0"/>
      <c r="EXY113" s="0"/>
      <c r="EXZ113" s="0"/>
      <c r="EYA113" s="0"/>
      <c r="EYB113" s="0"/>
      <c r="EYC113" s="0"/>
      <c r="EYD113" s="0"/>
      <c r="EYE113" s="0"/>
      <c r="EYF113" s="0"/>
      <c r="EYG113" s="0"/>
      <c r="EYH113" s="0"/>
      <c r="EYI113" s="0"/>
      <c r="EYJ113" s="0"/>
      <c r="EYK113" s="0"/>
      <c r="EYL113" s="0"/>
      <c r="EYM113" s="0"/>
      <c r="EYN113" s="0"/>
      <c r="EYO113" s="0"/>
      <c r="EYP113" s="0"/>
      <c r="EYQ113" s="0"/>
      <c r="EYR113" s="0"/>
      <c r="EYS113" s="0"/>
      <c r="EYT113" s="0"/>
      <c r="EYU113" s="0"/>
      <c r="EYV113" s="0"/>
      <c r="EYW113" s="0"/>
      <c r="EYX113" s="0"/>
      <c r="EYY113" s="0"/>
      <c r="EYZ113" s="0"/>
      <c r="EZA113" s="0"/>
      <c r="EZB113" s="0"/>
      <c r="EZC113" s="0"/>
      <c r="EZD113" s="0"/>
      <c r="EZE113" s="0"/>
      <c r="EZF113" s="0"/>
      <c r="EZG113" s="0"/>
      <c r="EZH113" s="0"/>
      <c r="EZI113" s="0"/>
      <c r="EZJ113" s="0"/>
      <c r="EZK113" s="0"/>
      <c r="EZL113" s="0"/>
      <c r="EZM113" s="0"/>
      <c r="EZN113" s="0"/>
      <c r="EZO113" s="0"/>
      <c r="EZP113" s="0"/>
      <c r="EZQ113" s="0"/>
      <c r="EZR113" s="0"/>
      <c r="EZS113" s="0"/>
      <c r="EZT113" s="0"/>
      <c r="EZU113" s="0"/>
      <c r="EZV113" s="0"/>
      <c r="EZW113" s="0"/>
      <c r="EZX113" s="0"/>
      <c r="EZY113" s="0"/>
      <c r="EZZ113" s="0"/>
      <c r="FAA113" s="0"/>
      <c r="FAB113" s="0"/>
      <c r="FAC113" s="0"/>
      <c r="FAD113" s="0"/>
      <c r="FAE113" s="0"/>
      <c r="FAF113" s="0"/>
      <c r="FAG113" s="0"/>
      <c r="FAH113" s="0"/>
      <c r="FAI113" s="0"/>
      <c r="FAJ113" s="0"/>
      <c r="FAK113" s="0"/>
      <c r="FAL113" s="0"/>
      <c r="FAM113" s="0"/>
      <c r="FAN113" s="0"/>
      <c r="FAO113" s="0"/>
      <c r="FAP113" s="0"/>
      <c r="FAQ113" s="0"/>
      <c r="FAR113" s="0"/>
      <c r="FAS113" s="0"/>
      <c r="FAT113" s="0"/>
      <c r="FAU113" s="0"/>
      <c r="FAV113" s="0"/>
      <c r="FAW113" s="0"/>
      <c r="FAX113" s="0"/>
      <c r="FAY113" s="0"/>
      <c r="FAZ113" s="0"/>
      <c r="FBA113" s="0"/>
      <c r="FBB113" s="0"/>
      <c r="FBC113" s="0"/>
      <c r="FBD113" s="0"/>
      <c r="FBE113" s="0"/>
      <c r="FBF113" s="0"/>
      <c r="FBG113" s="0"/>
      <c r="FBH113" s="0"/>
      <c r="FBI113" s="0"/>
      <c r="FBJ113" s="0"/>
      <c r="FBK113" s="0"/>
      <c r="FBL113" s="0"/>
      <c r="FBM113" s="0"/>
      <c r="FBN113" s="0"/>
      <c r="FBO113" s="0"/>
      <c r="FBP113" s="0"/>
      <c r="FBQ113" s="0"/>
      <c r="FBR113" s="0"/>
      <c r="FBS113" s="0"/>
      <c r="FBT113" s="0"/>
      <c r="FBU113" s="0"/>
      <c r="FBV113" s="0"/>
      <c r="FBW113" s="0"/>
      <c r="FBX113" s="0"/>
      <c r="FBY113" s="0"/>
      <c r="FBZ113" s="0"/>
      <c r="FCA113" s="0"/>
      <c r="FCB113" s="0"/>
      <c r="FCC113" s="0"/>
      <c r="FCD113" s="0"/>
      <c r="FCE113" s="0"/>
      <c r="FCF113" s="0"/>
      <c r="FCG113" s="0"/>
      <c r="FCH113" s="0"/>
      <c r="FCI113" s="0"/>
      <c r="FCJ113" s="0"/>
      <c r="FCK113" s="0"/>
      <c r="FCL113" s="0"/>
      <c r="FCM113" s="0"/>
      <c r="FCN113" s="0"/>
      <c r="FCO113" s="0"/>
      <c r="FCP113" s="0"/>
      <c r="FCQ113" s="0"/>
      <c r="FCR113" s="0"/>
      <c r="FCS113" s="0"/>
      <c r="FCT113" s="0"/>
      <c r="FCU113" s="0"/>
      <c r="FCV113" s="0"/>
      <c r="FCW113" s="0"/>
      <c r="FCX113" s="0"/>
      <c r="FCY113" s="0"/>
      <c r="FCZ113" s="0"/>
      <c r="FDA113" s="0"/>
      <c r="FDB113" s="0"/>
      <c r="FDC113" s="0"/>
      <c r="FDD113" s="0"/>
      <c r="FDE113" s="0"/>
      <c r="FDF113" s="0"/>
      <c r="FDG113" s="0"/>
      <c r="FDH113" s="0"/>
      <c r="FDI113" s="0"/>
      <c r="FDJ113" s="0"/>
      <c r="FDK113" s="0"/>
      <c r="FDL113" s="0"/>
      <c r="FDM113" s="0"/>
      <c r="FDN113" s="0"/>
      <c r="FDO113" s="0"/>
      <c r="FDP113" s="0"/>
      <c r="FDQ113" s="0"/>
      <c r="FDR113" s="0"/>
      <c r="FDS113" s="0"/>
      <c r="FDT113" s="0"/>
      <c r="FDU113" s="0"/>
      <c r="FDV113" s="0"/>
      <c r="FDW113" s="0"/>
      <c r="FDX113" s="0"/>
      <c r="FDY113" s="0"/>
      <c r="FDZ113" s="0"/>
      <c r="FEA113" s="0"/>
      <c r="FEB113" s="0"/>
      <c r="FEC113" s="0"/>
      <c r="FED113" s="0"/>
      <c r="FEE113" s="0"/>
      <c r="FEF113" s="0"/>
      <c r="FEG113" s="0"/>
      <c r="FEH113" s="0"/>
      <c r="FEI113" s="0"/>
      <c r="FEJ113" s="0"/>
      <c r="FEK113" s="0"/>
      <c r="FEL113" s="0"/>
      <c r="FEM113" s="0"/>
      <c r="FEN113" s="0"/>
      <c r="FEO113" s="0"/>
      <c r="FEP113" s="0"/>
      <c r="FEQ113" s="0"/>
      <c r="FER113" s="0"/>
      <c r="FES113" s="0"/>
      <c r="FET113" s="0"/>
      <c r="FEU113" s="0"/>
      <c r="FEV113" s="0"/>
      <c r="FEW113" s="0"/>
      <c r="FEX113" s="0"/>
      <c r="FEY113" s="0"/>
      <c r="FEZ113" s="0"/>
      <c r="FFA113" s="0"/>
      <c r="FFB113" s="0"/>
      <c r="FFC113" s="0"/>
      <c r="FFD113" s="0"/>
      <c r="FFE113" s="0"/>
      <c r="FFF113" s="0"/>
      <c r="FFG113" s="0"/>
      <c r="FFH113" s="0"/>
      <c r="FFI113" s="0"/>
      <c r="FFJ113" s="0"/>
      <c r="FFK113" s="0"/>
      <c r="FFL113" s="0"/>
      <c r="FFM113" s="0"/>
      <c r="FFN113" s="0"/>
      <c r="FFO113" s="0"/>
      <c r="FFP113" s="0"/>
      <c r="FFQ113" s="0"/>
      <c r="FFR113" s="0"/>
      <c r="FFS113" s="0"/>
      <c r="FFT113" s="0"/>
      <c r="FFU113" s="0"/>
      <c r="FFV113" s="0"/>
      <c r="FFW113" s="0"/>
      <c r="FFX113" s="0"/>
      <c r="FFY113" s="0"/>
      <c r="FFZ113" s="0"/>
      <c r="FGA113" s="0"/>
      <c r="FGB113" s="0"/>
      <c r="FGC113" s="0"/>
      <c r="FGD113" s="0"/>
      <c r="FGE113" s="0"/>
      <c r="FGF113" s="0"/>
      <c r="FGG113" s="0"/>
      <c r="FGH113" s="0"/>
      <c r="FGI113" s="0"/>
      <c r="FGJ113" s="0"/>
      <c r="FGK113" s="0"/>
      <c r="FGL113" s="0"/>
      <c r="FGM113" s="0"/>
      <c r="FGN113" s="0"/>
      <c r="FGO113" s="0"/>
      <c r="FGP113" s="0"/>
      <c r="FGQ113" s="0"/>
      <c r="FGR113" s="0"/>
      <c r="FGS113" s="0"/>
      <c r="FGT113" s="0"/>
      <c r="FGU113" s="0"/>
      <c r="FGV113" s="0"/>
      <c r="FGW113" s="0"/>
      <c r="FGX113" s="0"/>
      <c r="FGY113" s="0"/>
      <c r="FGZ113" s="0"/>
      <c r="FHA113" s="0"/>
      <c r="FHB113" s="0"/>
      <c r="FHC113" s="0"/>
      <c r="FHD113" s="0"/>
      <c r="FHE113" s="0"/>
      <c r="FHF113" s="0"/>
      <c r="FHG113" s="0"/>
      <c r="FHH113" s="0"/>
      <c r="FHI113" s="0"/>
      <c r="FHJ113" s="0"/>
      <c r="FHK113" s="0"/>
      <c r="FHL113" s="0"/>
      <c r="FHM113" s="0"/>
      <c r="FHN113" s="0"/>
      <c r="FHO113" s="0"/>
      <c r="FHP113" s="0"/>
      <c r="FHQ113" s="0"/>
      <c r="FHR113" s="0"/>
      <c r="FHS113" s="0"/>
      <c r="FHT113" s="0"/>
      <c r="FHU113" s="0"/>
      <c r="FHV113" s="0"/>
      <c r="FHW113" s="0"/>
      <c r="FHX113" s="0"/>
      <c r="FHY113" s="0"/>
      <c r="FHZ113" s="0"/>
      <c r="FIA113" s="0"/>
      <c r="FIB113" s="0"/>
      <c r="FIC113" s="0"/>
      <c r="FID113" s="0"/>
      <c r="FIE113" s="0"/>
      <c r="FIF113" s="0"/>
      <c r="FIG113" s="0"/>
      <c r="FIH113" s="0"/>
      <c r="FII113" s="0"/>
      <c r="FIJ113" s="0"/>
      <c r="FIK113" s="0"/>
      <c r="FIL113" s="0"/>
      <c r="FIM113" s="0"/>
      <c r="FIN113" s="0"/>
      <c r="FIO113" s="0"/>
      <c r="FIP113" s="0"/>
      <c r="FIQ113" s="0"/>
      <c r="FIR113" s="0"/>
      <c r="FIS113" s="0"/>
      <c r="FIT113" s="0"/>
      <c r="FIU113" s="0"/>
      <c r="FIV113" s="0"/>
      <c r="FIW113" s="0"/>
      <c r="FIX113" s="0"/>
      <c r="FIY113" s="0"/>
      <c r="FIZ113" s="0"/>
      <c r="FJA113" s="0"/>
      <c r="FJB113" s="0"/>
      <c r="FJC113" s="0"/>
      <c r="FJD113" s="0"/>
      <c r="FJE113" s="0"/>
      <c r="FJF113" s="0"/>
      <c r="FJG113" s="0"/>
      <c r="FJH113" s="0"/>
      <c r="FJI113" s="0"/>
      <c r="FJJ113" s="0"/>
      <c r="FJK113" s="0"/>
      <c r="FJL113" s="0"/>
      <c r="FJM113" s="0"/>
      <c r="FJN113" s="0"/>
      <c r="FJO113" s="0"/>
      <c r="FJP113" s="0"/>
      <c r="FJQ113" s="0"/>
      <c r="FJR113" s="0"/>
      <c r="FJS113" s="0"/>
      <c r="FJT113" s="0"/>
      <c r="FJU113" s="0"/>
      <c r="FJV113" s="0"/>
      <c r="FJW113" s="0"/>
      <c r="FJX113" s="0"/>
      <c r="FJY113" s="0"/>
      <c r="FJZ113" s="0"/>
      <c r="FKA113" s="0"/>
      <c r="FKB113" s="0"/>
      <c r="FKC113" s="0"/>
      <c r="FKD113" s="0"/>
      <c r="FKE113" s="0"/>
      <c r="FKF113" s="0"/>
      <c r="FKG113" s="0"/>
      <c r="FKH113" s="0"/>
      <c r="FKI113" s="0"/>
      <c r="FKJ113" s="0"/>
      <c r="FKK113" s="0"/>
      <c r="FKL113" s="0"/>
      <c r="FKM113" s="0"/>
      <c r="FKN113" s="0"/>
      <c r="FKO113" s="0"/>
      <c r="FKP113" s="0"/>
      <c r="FKQ113" s="0"/>
      <c r="FKR113" s="0"/>
      <c r="FKS113" s="0"/>
      <c r="FKT113" s="0"/>
      <c r="FKU113" s="0"/>
      <c r="FKV113" s="0"/>
      <c r="FKW113" s="0"/>
      <c r="FKX113" s="0"/>
      <c r="FKY113" s="0"/>
      <c r="FKZ113" s="0"/>
      <c r="FLA113" s="0"/>
      <c r="FLB113" s="0"/>
      <c r="FLC113" s="0"/>
      <c r="FLD113" s="0"/>
      <c r="FLE113" s="0"/>
      <c r="FLF113" s="0"/>
      <c r="FLG113" s="0"/>
      <c r="FLH113" s="0"/>
      <c r="FLI113" s="0"/>
      <c r="FLJ113" s="0"/>
      <c r="FLK113" s="0"/>
      <c r="FLL113" s="0"/>
      <c r="FLM113" s="0"/>
      <c r="FLN113" s="0"/>
      <c r="FLO113" s="0"/>
      <c r="FLP113" s="0"/>
      <c r="FLQ113" s="0"/>
      <c r="FLR113" s="0"/>
      <c r="FLS113" s="0"/>
      <c r="FLT113" s="0"/>
      <c r="FLU113" s="0"/>
      <c r="FLV113" s="0"/>
      <c r="FLW113" s="0"/>
      <c r="FLX113" s="0"/>
      <c r="FLY113" s="0"/>
      <c r="FLZ113" s="0"/>
      <c r="FMA113" s="0"/>
      <c r="FMB113" s="0"/>
      <c r="FMC113" s="0"/>
      <c r="FMD113" s="0"/>
      <c r="FME113" s="0"/>
      <c r="FMF113" s="0"/>
      <c r="FMG113" s="0"/>
      <c r="FMH113" s="0"/>
      <c r="FMI113" s="0"/>
      <c r="FMJ113" s="0"/>
      <c r="FMK113" s="0"/>
      <c r="FML113" s="0"/>
      <c r="FMM113" s="0"/>
      <c r="FMN113" s="0"/>
      <c r="FMO113" s="0"/>
      <c r="FMP113" s="0"/>
      <c r="FMQ113" s="0"/>
      <c r="FMR113" s="0"/>
      <c r="FMS113" s="0"/>
      <c r="FMT113" s="0"/>
      <c r="FMU113" s="0"/>
      <c r="FMV113" s="0"/>
      <c r="FMW113" s="0"/>
      <c r="FMX113" s="0"/>
      <c r="FMY113" s="0"/>
      <c r="FMZ113" s="0"/>
      <c r="FNA113" s="0"/>
      <c r="FNB113" s="0"/>
      <c r="FNC113" s="0"/>
      <c r="FND113" s="0"/>
      <c r="FNE113" s="0"/>
      <c r="FNF113" s="0"/>
      <c r="FNG113" s="0"/>
      <c r="FNH113" s="0"/>
      <c r="FNI113" s="0"/>
      <c r="FNJ113" s="0"/>
      <c r="FNK113" s="0"/>
      <c r="FNL113" s="0"/>
      <c r="FNM113" s="0"/>
      <c r="FNN113" s="0"/>
      <c r="FNO113" s="0"/>
      <c r="FNP113" s="0"/>
      <c r="FNQ113" s="0"/>
      <c r="FNR113" s="0"/>
      <c r="FNS113" s="0"/>
      <c r="FNT113" s="0"/>
      <c r="FNU113" s="0"/>
      <c r="FNV113" s="0"/>
      <c r="FNW113" s="0"/>
      <c r="FNX113" s="0"/>
      <c r="FNY113" s="0"/>
      <c r="FNZ113" s="0"/>
      <c r="FOA113" s="0"/>
      <c r="FOB113" s="0"/>
      <c r="FOC113" s="0"/>
      <c r="FOD113" s="0"/>
      <c r="FOE113" s="0"/>
      <c r="FOF113" s="0"/>
      <c r="FOG113" s="0"/>
      <c r="FOH113" s="0"/>
      <c r="FOI113" s="0"/>
      <c r="FOJ113" s="0"/>
      <c r="FOK113" s="0"/>
      <c r="FOL113" s="0"/>
      <c r="FOM113" s="0"/>
      <c r="FON113" s="0"/>
      <c r="FOO113" s="0"/>
      <c r="FOP113" s="0"/>
      <c r="FOQ113" s="0"/>
      <c r="FOR113" s="0"/>
      <c r="FOS113" s="0"/>
      <c r="FOT113" s="0"/>
      <c r="FOU113" s="0"/>
      <c r="FOV113" s="0"/>
      <c r="FOW113" s="0"/>
      <c r="FOX113" s="0"/>
      <c r="FOY113" s="0"/>
      <c r="FOZ113" s="0"/>
      <c r="FPA113" s="0"/>
      <c r="FPB113" s="0"/>
      <c r="FPC113" s="0"/>
      <c r="FPD113" s="0"/>
      <c r="FPE113" s="0"/>
      <c r="FPF113" s="0"/>
      <c r="FPG113" s="0"/>
      <c r="FPH113" s="0"/>
      <c r="FPI113" s="0"/>
      <c r="FPJ113" s="0"/>
      <c r="FPK113" s="0"/>
      <c r="FPL113" s="0"/>
      <c r="FPM113" s="0"/>
      <c r="FPN113" s="0"/>
      <c r="FPO113" s="0"/>
      <c r="FPP113" s="0"/>
      <c r="FPQ113" s="0"/>
      <c r="FPR113" s="0"/>
      <c r="FPS113" s="0"/>
      <c r="FPT113" s="0"/>
      <c r="FPU113" s="0"/>
      <c r="FPV113" s="0"/>
      <c r="FPW113" s="0"/>
      <c r="FPX113" s="0"/>
      <c r="FPY113" s="0"/>
      <c r="FPZ113" s="0"/>
      <c r="FQA113" s="0"/>
      <c r="FQB113" s="0"/>
      <c r="FQC113" s="0"/>
      <c r="FQD113" s="0"/>
      <c r="FQE113" s="0"/>
      <c r="FQF113" s="0"/>
      <c r="FQG113" s="0"/>
      <c r="FQH113" s="0"/>
      <c r="FQI113" s="0"/>
      <c r="FQJ113" s="0"/>
      <c r="FQK113" s="0"/>
      <c r="FQL113" s="0"/>
      <c r="FQM113" s="0"/>
      <c r="FQN113" s="0"/>
      <c r="FQO113" s="0"/>
      <c r="FQP113" s="0"/>
      <c r="FQQ113" s="0"/>
      <c r="FQR113" s="0"/>
      <c r="FQS113" s="0"/>
      <c r="FQT113" s="0"/>
      <c r="FQU113" s="0"/>
      <c r="FQV113" s="0"/>
      <c r="FQW113" s="0"/>
      <c r="FQX113" s="0"/>
      <c r="FQY113" s="0"/>
      <c r="FQZ113" s="0"/>
      <c r="FRA113" s="0"/>
      <c r="FRB113" s="0"/>
      <c r="FRC113" s="0"/>
      <c r="FRD113" s="0"/>
      <c r="FRE113" s="0"/>
      <c r="FRF113" s="0"/>
      <c r="FRG113" s="0"/>
      <c r="FRH113" s="0"/>
      <c r="FRI113" s="0"/>
      <c r="FRJ113" s="0"/>
      <c r="FRK113" s="0"/>
      <c r="FRL113" s="0"/>
      <c r="FRM113" s="0"/>
      <c r="FRN113" s="0"/>
      <c r="FRO113" s="0"/>
      <c r="FRP113" s="0"/>
      <c r="FRQ113" s="0"/>
      <c r="FRR113" s="0"/>
      <c r="FRS113" s="0"/>
      <c r="FRT113" s="0"/>
      <c r="FRU113" s="0"/>
      <c r="FRV113" s="0"/>
      <c r="FRW113" s="0"/>
      <c r="FRX113" s="0"/>
      <c r="FRY113" s="0"/>
      <c r="FRZ113" s="0"/>
      <c r="FSA113" s="0"/>
      <c r="FSB113" s="0"/>
      <c r="FSC113" s="0"/>
      <c r="FSD113" s="0"/>
      <c r="FSE113" s="0"/>
      <c r="FSF113" s="0"/>
      <c r="FSG113" s="0"/>
      <c r="FSH113" s="0"/>
      <c r="FSI113" s="0"/>
      <c r="FSJ113" s="0"/>
      <c r="FSK113" s="0"/>
      <c r="FSL113" s="0"/>
      <c r="FSM113" s="0"/>
      <c r="FSN113" s="0"/>
      <c r="FSO113" s="0"/>
      <c r="FSP113" s="0"/>
      <c r="FSQ113" s="0"/>
      <c r="FSR113" s="0"/>
      <c r="FSS113" s="0"/>
      <c r="FST113" s="0"/>
      <c r="FSU113" s="0"/>
      <c r="FSV113" s="0"/>
      <c r="FSW113" s="0"/>
      <c r="FSX113" s="0"/>
      <c r="FSY113" s="0"/>
      <c r="FSZ113" s="0"/>
      <c r="FTA113" s="0"/>
      <c r="FTB113" s="0"/>
      <c r="FTC113" s="0"/>
      <c r="FTD113" s="0"/>
      <c r="FTE113" s="0"/>
      <c r="FTF113" s="0"/>
      <c r="FTG113" s="0"/>
      <c r="FTH113" s="0"/>
      <c r="FTI113" s="0"/>
      <c r="FTJ113" s="0"/>
      <c r="FTK113" s="0"/>
      <c r="FTL113" s="0"/>
      <c r="FTM113" s="0"/>
      <c r="FTN113" s="0"/>
      <c r="FTO113" s="0"/>
      <c r="FTP113" s="0"/>
      <c r="FTQ113" s="0"/>
      <c r="FTR113" s="0"/>
      <c r="FTS113" s="0"/>
      <c r="FTT113" s="0"/>
      <c r="FTU113" s="0"/>
      <c r="FTV113" s="0"/>
      <c r="FTW113" s="0"/>
      <c r="FTX113" s="0"/>
      <c r="FTY113" s="0"/>
      <c r="FTZ113" s="0"/>
      <c r="FUA113" s="0"/>
      <c r="FUB113" s="0"/>
      <c r="FUC113" s="0"/>
      <c r="FUD113" s="0"/>
      <c r="FUE113" s="0"/>
      <c r="FUF113" s="0"/>
      <c r="FUG113" s="0"/>
      <c r="FUH113" s="0"/>
      <c r="FUI113" s="0"/>
      <c r="FUJ113" s="0"/>
      <c r="FUK113" s="0"/>
      <c r="FUL113" s="0"/>
      <c r="FUM113" s="0"/>
      <c r="FUN113" s="0"/>
      <c r="FUO113" s="0"/>
      <c r="FUP113" s="0"/>
      <c r="FUQ113" s="0"/>
      <c r="FUR113" s="0"/>
      <c r="FUS113" s="0"/>
      <c r="FUT113" s="0"/>
      <c r="FUU113" s="0"/>
      <c r="FUV113" s="0"/>
      <c r="FUW113" s="0"/>
      <c r="FUX113" s="0"/>
      <c r="FUY113" s="0"/>
      <c r="FUZ113" s="0"/>
      <c r="FVA113" s="0"/>
      <c r="FVB113" s="0"/>
      <c r="FVC113" s="0"/>
      <c r="FVD113" s="0"/>
      <c r="FVE113" s="0"/>
      <c r="FVF113" s="0"/>
      <c r="FVG113" s="0"/>
      <c r="FVH113" s="0"/>
      <c r="FVI113" s="0"/>
      <c r="FVJ113" s="0"/>
      <c r="FVK113" s="0"/>
      <c r="FVL113" s="0"/>
      <c r="FVM113" s="0"/>
      <c r="FVN113" s="0"/>
      <c r="FVO113" s="0"/>
      <c r="FVP113" s="0"/>
      <c r="FVQ113" s="0"/>
      <c r="FVR113" s="0"/>
      <c r="FVS113" s="0"/>
      <c r="FVT113" s="0"/>
      <c r="FVU113" s="0"/>
      <c r="FVV113" s="0"/>
      <c r="FVW113" s="0"/>
      <c r="FVX113" s="0"/>
      <c r="FVY113" s="0"/>
      <c r="FVZ113" s="0"/>
      <c r="FWA113" s="0"/>
      <c r="FWB113" s="0"/>
      <c r="FWC113" s="0"/>
      <c r="FWD113" s="0"/>
      <c r="FWE113" s="0"/>
      <c r="FWF113" s="0"/>
      <c r="FWG113" s="0"/>
      <c r="FWH113" s="0"/>
      <c r="FWI113" s="0"/>
      <c r="FWJ113" s="0"/>
      <c r="FWK113" s="0"/>
      <c r="FWL113" s="0"/>
      <c r="FWM113" s="0"/>
      <c r="FWN113" s="0"/>
      <c r="FWO113" s="0"/>
      <c r="FWP113" s="0"/>
      <c r="FWQ113" s="0"/>
      <c r="FWR113" s="0"/>
      <c r="FWS113" s="0"/>
      <c r="FWT113" s="0"/>
      <c r="FWU113" s="0"/>
      <c r="FWV113" s="0"/>
      <c r="FWW113" s="0"/>
      <c r="FWX113" s="0"/>
      <c r="FWY113" s="0"/>
      <c r="FWZ113" s="0"/>
      <c r="FXA113" s="0"/>
      <c r="FXB113" s="0"/>
      <c r="FXC113" s="0"/>
      <c r="FXD113" s="0"/>
      <c r="FXE113" s="0"/>
      <c r="FXF113" s="0"/>
      <c r="FXG113" s="0"/>
      <c r="FXH113" s="0"/>
      <c r="FXI113" s="0"/>
      <c r="FXJ113" s="0"/>
      <c r="FXK113" s="0"/>
      <c r="FXL113" s="0"/>
      <c r="FXM113" s="0"/>
      <c r="FXN113" s="0"/>
      <c r="FXO113" s="0"/>
      <c r="FXP113" s="0"/>
      <c r="FXQ113" s="0"/>
      <c r="FXR113" s="0"/>
      <c r="FXS113" s="0"/>
      <c r="FXT113" s="0"/>
      <c r="FXU113" s="0"/>
      <c r="FXV113" s="0"/>
      <c r="FXW113" s="0"/>
      <c r="FXX113" s="0"/>
      <c r="FXY113" s="0"/>
      <c r="FXZ113" s="0"/>
      <c r="FYA113" s="0"/>
      <c r="FYB113" s="0"/>
      <c r="FYC113" s="0"/>
      <c r="FYD113" s="0"/>
      <c r="FYE113" s="0"/>
      <c r="FYF113" s="0"/>
      <c r="FYG113" s="0"/>
      <c r="FYH113" s="0"/>
      <c r="FYI113" s="0"/>
      <c r="FYJ113" s="0"/>
      <c r="FYK113" s="0"/>
      <c r="FYL113" s="0"/>
      <c r="FYM113" s="0"/>
      <c r="FYN113" s="0"/>
      <c r="FYO113" s="0"/>
      <c r="FYP113" s="0"/>
      <c r="FYQ113" s="0"/>
      <c r="FYR113" s="0"/>
      <c r="FYS113" s="0"/>
      <c r="FYT113" s="0"/>
      <c r="FYU113" s="0"/>
      <c r="FYV113" s="0"/>
      <c r="FYW113" s="0"/>
      <c r="FYX113" s="0"/>
      <c r="FYY113" s="0"/>
      <c r="FYZ113" s="0"/>
      <c r="FZA113" s="0"/>
      <c r="FZB113" s="0"/>
      <c r="FZC113" s="0"/>
      <c r="FZD113" s="0"/>
      <c r="FZE113" s="0"/>
      <c r="FZF113" s="0"/>
      <c r="FZG113" s="0"/>
      <c r="FZH113" s="0"/>
      <c r="FZI113" s="0"/>
      <c r="FZJ113" s="0"/>
      <c r="FZK113" s="0"/>
      <c r="FZL113" s="0"/>
      <c r="FZM113" s="0"/>
      <c r="FZN113" s="0"/>
      <c r="FZO113" s="0"/>
      <c r="FZP113" s="0"/>
      <c r="FZQ113" s="0"/>
      <c r="FZR113" s="0"/>
      <c r="FZS113" s="0"/>
      <c r="FZT113" s="0"/>
      <c r="FZU113" s="0"/>
      <c r="FZV113" s="0"/>
      <c r="FZW113" s="0"/>
      <c r="FZX113" s="0"/>
      <c r="FZY113" s="0"/>
      <c r="FZZ113" s="0"/>
      <c r="GAA113" s="0"/>
      <c r="GAB113" s="0"/>
      <c r="GAC113" s="0"/>
      <c r="GAD113" s="0"/>
      <c r="GAE113" s="0"/>
      <c r="GAF113" s="0"/>
      <c r="GAG113" s="0"/>
      <c r="GAH113" s="0"/>
      <c r="GAI113" s="0"/>
      <c r="GAJ113" s="0"/>
      <c r="GAK113" s="0"/>
      <c r="GAL113" s="0"/>
      <c r="GAM113" s="0"/>
      <c r="GAN113" s="0"/>
      <c r="GAO113" s="0"/>
      <c r="GAP113" s="0"/>
      <c r="GAQ113" s="0"/>
      <c r="GAR113" s="0"/>
      <c r="GAS113" s="0"/>
      <c r="GAT113" s="0"/>
      <c r="GAU113" s="0"/>
      <c r="GAV113" s="0"/>
      <c r="GAW113" s="0"/>
      <c r="GAX113" s="0"/>
      <c r="GAY113" s="0"/>
      <c r="GAZ113" s="0"/>
      <c r="GBA113" s="0"/>
      <c r="GBB113" s="0"/>
      <c r="GBC113" s="0"/>
      <c r="GBD113" s="0"/>
      <c r="GBE113" s="0"/>
      <c r="GBF113" s="0"/>
      <c r="GBG113" s="0"/>
      <c r="GBH113" s="0"/>
      <c r="GBI113" s="0"/>
      <c r="GBJ113" s="0"/>
      <c r="GBK113" s="0"/>
      <c r="GBL113" s="0"/>
      <c r="GBM113" s="0"/>
      <c r="GBN113" s="0"/>
      <c r="GBO113" s="0"/>
      <c r="GBP113" s="0"/>
      <c r="GBQ113" s="0"/>
      <c r="GBR113" s="0"/>
      <c r="GBS113" s="0"/>
      <c r="GBT113" s="0"/>
      <c r="GBU113" s="0"/>
      <c r="GBV113" s="0"/>
      <c r="GBW113" s="0"/>
      <c r="GBX113" s="0"/>
      <c r="GBY113" s="0"/>
      <c r="GBZ113" s="0"/>
      <c r="GCA113" s="0"/>
      <c r="GCB113" s="0"/>
      <c r="GCC113" s="0"/>
      <c r="GCD113" s="0"/>
      <c r="GCE113" s="0"/>
      <c r="GCF113" s="0"/>
      <c r="GCG113" s="0"/>
      <c r="GCH113" s="0"/>
      <c r="GCI113" s="0"/>
      <c r="GCJ113" s="0"/>
      <c r="GCK113" s="0"/>
      <c r="GCL113" s="0"/>
      <c r="GCM113" s="0"/>
      <c r="GCN113" s="0"/>
      <c r="GCO113" s="0"/>
      <c r="GCP113" s="0"/>
      <c r="GCQ113" s="0"/>
      <c r="GCR113" s="0"/>
      <c r="GCS113" s="0"/>
      <c r="GCT113" s="0"/>
      <c r="GCU113" s="0"/>
      <c r="GCV113" s="0"/>
      <c r="GCW113" s="0"/>
      <c r="GCX113" s="0"/>
      <c r="GCY113" s="0"/>
      <c r="GCZ113" s="0"/>
      <c r="GDA113" s="0"/>
      <c r="GDB113" s="0"/>
      <c r="GDC113" s="0"/>
      <c r="GDD113" s="0"/>
      <c r="GDE113" s="0"/>
      <c r="GDF113" s="0"/>
      <c r="GDG113" s="0"/>
      <c r="GDH113" s="0"/>
      <c r="GDI113" s="0"/>
      <c r="GDJ113" s="0"/>
      <c r="GDK113" s="0"/>
      <c r="GDL113" s="0"/>
      <c r="GDM113" s="0"/>
      <c r="GDN113" s="0"/>
      <c r="GDO113" s="0"/>
      <c r="GDP113" s="0"/>
      <c r="GDQ113" s="0"/>
      <c r="GDR113" s="0"/>
      <c r="GDS113" s="0"/>
      <c r="GDT113" s="0"/>
      <c r="GDU113" s="0"/>
      <c r="GDV113" s="0"/>
      <c r="GDW113" s="0"/>
      <c r="GDX113" s="0"/>
      <c r="GDY113" s="0"/>
      <c r="GDZ113" s="0"/>
      <c r="GEA113" s="0"/>
      <c r="GEB113" s="0"/>
      <c r="GEC113" s="0"/>
      <c r="GED113" s="0"/>
      <c r="GEE113" s="0"/>
      <c r="GEF113" s="0"/>
      <c r="GEG113" s="0"/>
      <c r="GEH113" s="0"/>
      <c r="GEI113" s="0"/>
      <c r="GEJ113" s="0"/>
      <c r="GEK113" s="0"/>
      <c r="GEL113" s="0"/>
      <c r="GEM113" s="0"/>
      <c r="GEN113" s="0"/>
      <c r="GEO113" s="0"/>
      <c r="GEP113" s="0"/>
      <c r="GEQ113" s="0"/>
      <c r="GER113" s="0"/>
      <c r="GES113" s="0"/>
      <c r="GET113" s="0"/>
      <c r="GEU113" s="0"/>
      <c r="GEV113" s="0"/>
      <c r="GEW113" s="0"/>
      <c r="GEX113" s="0"/>
      <c r="GEY113" s="0"/>
      <c r="GEZ113" s="0"/>
      <c r="GFA113" s="0"/>
      <c r="GFB113" s="0"/>
      <c r="GFC113" s="0"/>
      <c r="GFD113" s="0"/>
      <c r="GFE113" s="0"/>
      <c r="GFF113" s="0"/>
      <c r="GFG113" s="0"/>
      <c r="GFH113" s="0"/>
      <c r="GFI113" s="0"/>
      <c r="GFJ113" s="0"/>
      <c r="GFK113" s="0"/>
      <c r="GFL113" s="0"/>
      <c r="GFM113" s="0"/>
      <c r="GFN113" s="0"/>
      <c r="GFO113" s="0"/>
      <c r="GFP113" s="0"/>
      <c r="GFQ113" s="0"/>
      <c r="GFR113" s="0"/>
      <c r="GFS113" s="0"/>
      <c r="GFT113" s="0"/>
      <c r="GFU113" s="0"/>
      <c r="GFV113" s="0"/>
      <c r="GFW113" s="0"/>
      <c r="GFX113" s="0"/>
      <c r="GFY113" s="0"/>
      <c r="GFZ113" s="0"/>
      <c r="GGA113" s="0"/>
      <c r="GGB113" s="0"/>
      <c r="GGC113" s="0"/>
      <c r="GGD113" s="0"/>
      <c r="GGE113" s="0"/>
      <c r="GGF113" s="0"/>
      <c r="GGG113" s="0"/>
      <c r="GGH113" s="0"/>
      <c r="GGI113" s="0"/>
      <c r="GGJ113" s="0"/>
      <c r="GGK113" s="0"/>
      <c r="GGL113" s="0"/>
      <c r="GGM113" s="0"/>
      <c r="GGN113" s="0"/>
      <c r="GGO113" s="0"/>
      <c r="GGP113" s="0"/>
      <c r="GGQ113" s="0"/>
      <c r="GGR113" s="0"/>
      <c r="GGS113" s="0"/>
      <c r="GGT113" s="0"/>
      <c r="GGU113" s="0"/>
      <c r="GGV113" s="0"/>
      <c r="GGW113" s="0"/>
      <c r="GGX113" s="0"/>
      <c r="GGY113" s="0"/>
      <c r="GGZ113" s="0"/>
      <c r="GHA113" s="0"/>
      <c r="GHB113" s="0"/>
      <c r="GHC113" s="0"/>
      <c r="GHD113" s="0"/>
      <c r="GHE113" s="0"/>
      <c r="GHF113" s="0"/>
      <c r="GHG113" s="0"/>
      <c r="GHH113" s="0"/>
      <c r="GHI113" s="0"/>
      <c r="GHJ113" s="0"/>
      <c r="GHK113" s="0"/>
      <c r="GHL113" s="0"/>
      <c r="GHM113" s="0"/>
      <c r="GHN113" s="0"/>
      <c r="GHO113" s="0"/>
      <c r="GHP113" s="0"/>
      <c r="GHQ113" s="0"/>
      <c r="GHR113" s="0"/>
      <c r="GHS113" s="0"/>
      <c r="GHT113" s="0"/>
      <c r="GHU113" s="0"/>
      <c r="GHV113" s="0"/>
      <c r="GHW113" s="0"/>
      <c r="GHX113" s="0"/>
      <c r="GHY113" s="0"/>
      <c r="GHZ113" s="0"/>
      <c r="GIA113" s="0"/>
      <c r="GIB113" s="0"/>
      <c r="GIC113" s="0"/>
      <c r="GID113" s="0"/>
      <c r="GIE113" s="0"/>
      <c r="GIF113" s="0"/>
      <c r="GIG113" s="0"/>
      <c r="GIH113" s="0"/>
      <c r="GII113" s="0"/>
      <c r="GIJ113" s="0"/>
      <c r="GIK113" s="0"/>
      <c r="GIL113" s="0"/>
      <c r="GIM113" s="0"/>
      <c r="GIN113" s="0"/>
      <c r="GIO113" s="0"/>
      <c r="GIP113" s="0"/>
      <c r="GIQ113" s="0"/>
      <c r="GIR113" s="0"/>
      <c r="GIS113" s="0"/>
      <c r="GIT113" s="0"/>
      <c r="GIU113" s="0"/>
      <c r="GIV113" s="0"/>
      <c r="GIW113" s="0"/>
      <c r="GIX113" s="0"/>
      <c r="GIY113" s="0"/>
      <c r="GIZ113" s="0"/>
      <c r="GJA113" s="0"/>
      <c r="GJB113" s="0"/>
      <c r="GJC113" s="0"/>
      <c r="GJD113" s="0"/>
      <c r="GJE113" s="0"/>
      <c r="GJF113" s="0"/>
      <c r="GJG113" s="0"/>
      <c r="GJH113" s="0"/>
      <c r="GJI113" s="0"/>
      <c r="GJJ113" s="0"/>
      <c r="GJK113" s="0"/>
      <c r="GJL113" s="0"/>
      <c r="GJM113" s="0"/>
      <c r="GJN113" s="0"/>
      <c r="GJO113" s="0"/>
      <c r="GJP113" s="0"/>
      <c r="GJQ113" s="0"/>
      <c r="GJR113" s="0"/>
      <c r="GJS113" s="0"/>
      <c r="GJT113" s="0"/>
      <c r="GJU113" s="0"/>
      <c r="GJV113" s="0"/>
      <c r="GJW113" s="0"/>
      <c r="GJX113" s="0"/>
      <c r="GJY113" s="0"/>
      <c r="GJZ113" s="0"/>
      <c r="GKA113" s="0"/>
      <c r="GKB113" s="0"/>
      <c r="GKC113" s="0"/>
      <c r="GKD113" s="0"/>
      <c r="GKE113" s="0"/>
      <c r="GKF113" s="0"/>
      <c r="GKG113" s="0"/>
      <c r="GKH113" s="0"/>
      <c r="GKI113" s="0"/>
      <c r="GKJ113" s="0"/>
      <c r="GKK113" s="0"/>
      <c r="GKL113" s="0"/>
      <c r="GKM113" s="0"/>
      <c r="GKN113" s="0"/>
      <c r="GKO113" s="0"/>
      <c r="GKP113" s="0"/>
      <c r="GKQ113" s="0"/>
      <c r="GKR113" s="0"/>
      <c r="GKS113" s="0"/>
      <c r="GKT113" s="0"/>
      <c r="GKU113" s="0"/>
      <c r="GKV113" s="0"/>
      <c r="GKW113" s="0"/>
      <c r="GKX113" s="0"/>
      <c r="GKY113" s="0"/>
      <c r="GKZ113" s="0"/>
      <c r="GLA113" s="0"/>
      <c r="GLB113" s="0"/>
      <c r="GLC113" s="0"/>
      <c r="GLD113" s="0"/>
      <c r="GLE113" s="0"/>
      <c r="GLF113" s="0"/>
      <c r="GLG113" s="0"/>
      <c r="GLH113" s="0"/>
      <c r="GLI113" s="0"/>
      <c r="GLJ113" s="0"/>
      <c r="GLK113" s="0"/>
      <c r="GLL113" s="0"/>
      <c r="GLM113" s="0"/>
      <c r="GLN113" s="0"/>
      <c r="GLO113" s="0"/>
      <c r="GLP113" s="0"/>
      <c r="GLQ113" s="0"/>
      <c r="GLR113" s="0"/>
      <c r="GLS113" s="0"/>
      <c r="GLT113" s="0"/>
      <c r="GLU113" s="0"/>
      <c r="GLV113" s="0"/>
      <c r="GLW113" s="0"/>
      <c r="GLX113" s="0"/>
      <c r="GLY113" s="0"/>
      <c r="GLZ113" s="0"/>
      <c r="GMA113" s="0"/>
      <c r="GMB113" s="0"/>
      <c r="GMC113" s="0"/>
      <c r="GMD113" s="0"/>
      <c r="GME113" s="0"/>
      <c r="GMF113" s="0"/>
      <c r="GMG113" s="0"/>
      <c r="GMH113" s="0"/>
      <c r="GMI113" s="0"/>
      <c r="GMJ113" s="0"/>
      <c r="GMK113" s="0"/>
      <c r="GML113" s="0"/>
      <c r="GMM113" s="0"/>
      <c r="GMN113" s="0"/>
      <c r="GMO113" s="0"/>
      <c r="GMP113" s="0"/>
      <c r="GMQ113" s="0"/>
      <c r="GMR113" s="0"/>
      <c r="GMS113" s="0"/>
      <c r="GMT113" s="0"/>
      <c r="GMU113" s="0"/>
      <c r="GMV113" s="0"/>
      <c r="GMW113" s="0"/>
      <c r="GMX113" s="0"/>
      <c r="GMY113" s="0"/>
      <c r="GMZ113" s="0"/>
      <c r="GNA113" s="0"/>
      <c r="GNB113" s="0"/>
      <c r="GNC113" s="0"/>
      <c r="GND113" s="0"/>
      <c r="GNE113" s="0"/>
      <c r="GNF113" s="0"/>
      <c r="GNG113" s="0"/>
      <c r="GNH113" s="0"/>
      <c r="GNI113" s="0"/>
      <c r="GNJ113" s="0"/>
      <c r="GNK113" s="0"/>
      <c r="GNL113" s="0"/>
      <c r="GNM113" s="0"/>
      <c r="GNN113" s="0"/>
      <c r="GNO113" s="0"/>
      <c r="GNP113" s="0"/>
      <c r="GNQ113" s="0"/>
      <c r="GNR113" s="0"/>
      <c r="GNS113" s="0"/>
      <c r="GNT113" s="0"/>
      <c r="GNU113" s="0"/>
      <c r="GNV113" s="0"/>
      <c r="GNW113" s="0"/>
      <c r="GNX113" s="0"/>
      <c r="GNY113" s="0"/>
      <c r="GNZ113" s="0"/>
      <c r="GOA113" s="0"/>
      <c r="GOB113" s="0"/>
      <c r="GOC113" s="0"/>
      <c r="GOD113" s="0"/>
      <c r="GOE113" s="0"/>
      <c r="GOF113" s="0"/>
      <c r="GOG113" s="0"/>
      <c r="GOH113" s="0"/>
      <c r="GOI113" s="0"/>
      <c r="GOJ113" s="0"/>
      <c r="GOK113" s="0"/>
      <c r="GOL113" s="0"/>
      <c r="GOM113" s="0"/>
      <c r="GON113" s="0"/>
      <c r="GOO113" s="0"/>
      <c r="GOP113" s="0"/>
      <c r="GOQ113" s="0"/>
      <c r="GOR113" s="0"/>
      <c r="GOS113" s="0"/>
      <c r="GOT113" s="0"/>
      <c r="GOU113" s="0"/>
      <c r="GOV113" s="0"/>
      <c r="GOW113" s="0"/>
      <c r="GOX113" s="0"/>
      <c r="GOY113" s="0"/>
      <c r="GOZ113" s="0"/>
      <c r="GPA113" s="0"/>
      <c r="GPB113" s="0"/>
      <c r="GPC113" s="0"/>
      <c r="GPD113" s="0"/>
      <c r="GPE113" s="0"/>
      <c r="GPF113" s="0"/>
      <c r="GPG113" s="0"/>
      <c r="GPH113" s="0"/>
      <c r="GPI113" s="0"/>
      <c r="GPJ113" s="0"/>
      <c r="GPK113" s="0"/>
      <c r="GPL113" s="0"/>
      <c r="GPM113" s="0"/>
      <c r="GPN113" s="0"/>
      <c r="GPO113" s="0"/>
      <c r="GPP113" s="0"/>
      <c r="GPQ113" s="0"/>
      <c r="GPR113" s="0"/>
      <c r="GPS113" s="0"/>
      <c r="GPT113" s="0"/>
      <c r="GPU113" s="0"/>
      <c r="GPV113" s="0"/>
      <c r="GPW113" s="0"/>
      <c r="GPX113" s="0"/>
      <c r="GPY113" s="0"/>
      <c r="GPZ113" s="0"/>
      <c r="GQA113" s="0"/>
      <c r="GQB113" s="0"/>
      <c r="GQC113" s="0"/>
      <c r="GQD113" s="0"/>
      <c r="GQE113" s="0"/>
      <c r="GQF113" s="0"/>
      <c r="GQG113" s="0"/>
      <c r="GQH113" s="0"/>
      <c r="GQI113" s="0"/>
      <c r="GQJ113" s="0"/>
      <c r="GQK113" s="0"/>
      <c r="GQL113" s="0"/>
      <c r="GQM113" s="0"/>
      <c r="GQN113" s="0"/>
      <c r="GQO113" s="0"/>
      <c r="GQP113" s="0"/>
      <c r="GQQ113" s="0"/>
      <c r="GQR113" s="0"/>
      <c r="GQS113" s="0"/>
      <c r="GQT113" s="0"/>
      <c r="GQU113" s="0"/>
      <c r="GQV113" s="0"/>
      <c r="GQW113" s="0"/>
      <c r="GQX113" s="0"/>
      <c r="GQY113" s="0"/>
      <c r="GQZ113" s="0"/>
      <c r="GRA113" s="0"/>
      <c r="GRB113" s="0"/>
      <c r="GRC113" s="0"/>
      <c r="GRD113" s="0"/>
      <c r="GRE113" s="0"/>
      <c r="GRF113" s="0"/>
      <c r="GRG113" s="0"/>
      <c r="GRH113" s="0"/>
      <c r="GRI113" s="0"/>
      <c r="GRJ113" s="0"/>
      <c r="GRK113" s="0"/>
      <c r="GRL113" s="0"/>
      <c r="GRM113" s="0"/>
      <c r="GRN113" s="0"/>
      <c r="GRO113" s="0"/>
      <c r="GRP113" s="0"/>
      <c r="GRQ113" s="0"/>
      <c r="GRR113" s="0"/>
      <c r="GRS113" s="0"/>
      <c r="GRT113" s="0"/>
      <c r="GRU113" s="0"/>
      <c r="GRV113" s="0"/>
      <c r="GRW113" s="0"/>
      <c r="GRX113" s="0"/>
      <c r="GRY113" s="0"/>
      <c r="GRZ113" s="0"/>
      <c r="GSA113" s="0"/>
      <c r="GSB113" s="0"/>
      <c r="GSC113" s="0"/>
      <c r="GSD113" s="0"/>
      <c r="GSE113" s="0"/>
      <c r="GSF113" s="0"/>
      <c r="GSG113" s="0"/>
      <c r="GSH113" s="0"/>
      <c r="GSI113" s="0"/>
      <c r="GSJ113" s="0"/>
      <c r="GSK113" s="0"/>
      <c r="GSL113" s="0"/>
      <c r="GSM113" s="0"/>
      <c r="GSN113" s="0"/>
      <c r="GSO113" s="0"/>
      <c r="GSP113" s="0"/>
      <c r="GSQ113" s="0"/>
      <c r="GSR113" s="0"/>
      <c r="GSS113" s="0"/>
      <c r="GST113" s="0"/>
      <c r="GSU113" s="0"/>
      <c r="GSV113" s="0"/>
      <c r="GSW113" s="0"/>
      <c r="GSX113" s="0"/>
      <c r="GSY113" s="0"/>
      <c r="GSZ113" s="0"/>
      <c r="GTA113" s="0"/>
      <c r="GTB113" s="0"/>
      <c r="GTC113" s="0"/>
      <c r="GTD113" s="0"/>
      <c r="GTE113" s="0"/>
      <c r="GTF113" s="0"/>
      <c r="GTG113" s="0"/>
      <c r="GTH113" s="0"/>
      <c r="GTI113" s="0"/>
      <c r="GTJ113" s="0"/>
      <c r="GTK113" s="0"/>
      <c r="GTL113" s="0"/>
      <c r="GTM113" s="0"/>
      <c r="GTN113" s="0"/>
      <c r="GTO113" s="0"/>
      <c r="GTP113" s="0"/>
      <c r="GTQ113" s="0"/>
      <c r="GTR113" s="0"/>
      <c r="GTS113" s="0"/>
      <c r="GTT113" s="0"/>
      <c r="GTU113" s="0"/>
      <c r="GTV113" s="0"/>
      <c r="GTW113" s="0"/>
      <c r="GTX113" s="0"/>
      <c r="GTY113" s="0"/>
      <c r="GTZ113" s="0"/>
      <c r="GUA113" s="0"/>
      <c r="GUB113" s="0"/>
      <c r="GUC113" s="0"/>
      <c r="GUD113" s="0"/>
      <c r="GUE113" s="0"/>
      <c r="GUF113" s="0"/>
      <c r="GUG113" s="0"/>
      <c r="GUH113" s="0"/>
      <c r="GUI113" s="0"/>
      <c r="GUJ113" s="0"/>
      <c r="GUK113" s="0"/>
      <c r="GUL113" s="0"/>
      <c r="GUM113" s="0"/>
      <c r="GUN113" s="0"/>
      <c r="GUO113" s="0"/>
      <c r="GUP113" s="0"/>
      <c r="GUQ113" s="0"/>
      <c r="GUR113" s="0"/>
      <c r="GUS113" s="0"/>
      <c r="GUT113" s="0"/>
      <c r="GUU113" s="0"/>
      <c r="GUV113" s="0"/>
      <c r="GUW113" s="0"/>
      <c r="GUX113" s="0"/>
      <c r="GUY113" s="0"/>
      <c r="GUZ113" s="0"/>
      <c r="GVA113" s="0"/>
      <c r="GVB113" s="0"/>
      <c r="GVC113" s="0"/>
      <c r="GVD113" s="0"/>
      <c r="GVE113" s="0"/>
      <c r="GVF113" s="0"/>
      <c r="GVG113" s="0"/>
      <c r="GVH113" s="0"/>
      <c r="GVI113" s="0"/>
      <c r="GVJ113" s="0"/>
      <c r="GVK113" s="0"/>
      <c r="GVL113" s="0"/>
      <c r="GVM113" s="0"/>
      <c r="GVN113" s="0"/>
      <c r="GVO113" s="0"/>
      <c r="GVP113" s="0"/>
      <c r="GVQ113" s="0"/>
      <c r="GVR113" s="0"/>
      <c r="GVS113" s="0"/>
      <c r="GVT113" s="0"/>
      <c r="GVU113" s="0"/>
      <c r="GVV113" s="0"/>
      <c r="GVW113" s="0"/>
      <c r="GVX113" s="0"/>
      <c r="GVY113" s="0"/>
      <c r="GVZ113" s="0"/>
      <c r="GWA113" s="0"/>
      <c r="GWB113" s="0"/>
      <c r="GWC113" s="0"/>
      <c r="GWD113" s="0"/>
      <c r="GWE113" s="0"/>
      <c r="GWF113" s="0"/>
      <c r="GWG113" s="0"/>
      <c r="GWH113" s="0"/>
      <c r="GWI113" s="0"/>
      <c r="GWJ113" s="0"/>
      <c r="GWK113" s="0"/>
      <c r="GWL113" s="0"/>
      <c r="GWM113" s="0"/>
      <c r="GWN113" s="0"/>
      <c r="GWO113" s="0"/>
      <c r="GWP113" s="0"/>
      <c r="GWQ113" s="0"/>
      <c r="GWR113" s="0"/>
      <c r="GWS113" s="0"/>
      <c r="GWT113" s="0"/>
      <c r="GWU113" s="0"/>
      <c r="GWV113" s="0"/>
      <c r="GWW113" s="0"/>
      <c r="GWX113" s="0"/>
      <c r="GWY113" s="0"/>
      <c r="GWZ113" s="0"/>
      <c r="GXA113" s="0"/>
      <c r="GXB113" s="0"/>
      <c r="GXC113" s="0"/>
      <c r="GXD113" s="0"/>
      <c r="GXE113" s="0"/>
      <c r="GXF113" s="0"/>
      <c r="GXG113" s="0"/>
      <c r="GXH113" s="0"/>
      <c r="GXI113" s="0"/>
      <c r="GXJ113" s="0"/>
      <c r="GXK113" s="0"/>
      <c r="GXL113" s="0"/>
      <c r="GXM113" s="0"/>
      <c r="GXN113" s="0"/>
      <c r="GXO113" s="0"/>
      <c r="GXP113" s="0"/>
      <c r="GXQ113" s="0"/>
      <c r="GXR113" s="0"/>
      <c r="GXS113" s="0"/>
      <c r="GXT113" s="0"/>
      <c r="GXU113" s="0"/>
      <c r="GXV113" s="0"/>
      <c r="GXW113" s="0"/>
      <c r="GXX113" s="0"/>
      <c r="GXY113" s="0"/>
      <c r="GXZ113" s="0"/>
      <c r="GYA113" s="0"/>
      <c r="GYB113" s="0"/>
      <c r="GYC113" s="0"/>
      <c r="GYD113" s="0"/>
      <c r="GYE113" s="0"/>
      <c r="GYF113" s="0"/>
      <c r="GYG113" s="0"/>
      <c r="GYH113" s="0"/>
      <c r="GYI113" s="0"/>
      <c r="GYJ113" s="0"/>
      <c r="GYK113" s="0"/>
      <c r="GYL113" s="0"/>
      <c r="GYM113" s="0"/>
      <c r="GYN113" s="0"/>
      <c r="GYO113" s="0"/>
      <c r="GYP113" s="0"/>
      <c r="GYQ113" s="0"/>
      <c r="GYR113" s="0"/>
      <c r="GYS113" s="0"/>
      <c r="GYT113" s="0"/>
      <c r="GYU113" s="0"/>
      <c r="GYV113" s="0"/>
      <c r="GYW113" s="0"/>
      <c r="GYX113" s="0"/>
      <c r="GYY113" s="0"/>
      <c r="GYZ113" s="0"/>
      <c r="GZA113" s="0"/>
      <c r="GZB113" s="0"/>
      <c r="GZC113" s="0"/>
      <c r="GZD113" s="0"/>
      <c r="GZE113" s="0"/>
      <c r="GZF113" s="0"/>
      <c r="GZG113" s="0"/>
      <c r="GZH113" s="0"/>
      <c r="GZI113" s="0"/>
      <c r="GZJ113" s="0"/>
      <c r="GZK113" s="0"/>
      <c r="GZL113" s="0"/>
      <c r="GZM113" s="0"/>
      <c r="GZN113" s="0"/>
      <c r="GZO113" s="0"/>
      <c r="GZP113" s="0"/>
      <c r="GZQ113" s="0"/>
      <c r="GZR113" s="0"/>
      <c r="GZS113" s="0"/>
      <c r="GZT113" s="0"/>
      <c r="GZU113" s="0"/>
      <c r="GZV113" s="0"/>
      <c r="GZW113" s="0"/>
      <c r="GZX113" s="0"/>
      <c r="GZY113" s="0"/>
      <c r="GZZ113" s="0"/>
      <c r="HAA113" s="0"/>
      <c r="HAB113" s="0"/>
      <c r="HAC113" s="0"/>
      <c r="HAD113" s="0"/>
      <c r="HAE113" s="0"/>
      <c r="HAF113" s="0"/>
      <c r="HAG113" s="0"/>
      <c r="HAH113" s="0"/>
      <c r="HAI113" s="0"/>
      <c r="HAJ113" s="0"/>
      <c r="HAK113" s="0"/>
      <c r="HAL113" s="0"/>
      <c r="HAM113" s="0"/>
      <c r="HAN113" s="0"/>
      <c r="HAO113" s="0"/>
      <c r="HAP113" s="0"/>
      <c r="HAQ113" s="0"/>
      <c r="HAR113" s="0"/>
      <c r="HAS113" s="0"/>
      <c r="HAT113" s="0"/>
      <c r="HAU113" s="0"/>
      <c r="HAV113" s="0"/>
      <c r="HAW113" s="0"/>
      <c r="HAX113" s="0"/>
      <c r="HAY113" s="0"/>
      <c r="HAZ113" s="0"/>
      <c r="HBA113" s="0"/>
      <c r="HBB113" s="0"/>
      <c r="HBC113" s="0"/>
      <c r="HBD113" s="0"/>
      <c r="HBE113" s="0"/>
      <c r="HBF113" s="0"/>
      <c r="HBG113" s="0"/>
      <c r="HBH113" s="0"/>
      <c r="HBI113" s="0"/>
      <c r="HBJ113" s="0"/>
      <c r="HBK113" s="0"/>
      <c r="HBL113" s="0"/>
      <c r="HBM113" s="0"/>
      <c r="HBN113" s="0"/>
      <c r="HBO113" s="0"/>
      <c r="HBP113" s="0"/>
      <c r="HBQ113" s="0"/>
      <c r="HBR113" s="0"/>
      <c r="HBS113" s="0"/>
      <c r="HBT113" s="0"/>
      <c r="HBU113" s="0"/>
      <c r="HBV113" s="0"/>
      <c r="HBW113" s="0"/>
      <c r="HBX113" s="0"/>
      <c r="HBY113" s="0"/>
      <c r="HBZ113" s="0"/>
      <c r="HCA113" s="0"/>
      <c r="HCB113" s="0"/>
      <c r="HCC113" s="0"/>
      <c r="HCD113" s="0"/>
      <c r="HCE113" s="0"/>
      <c r="HCF113" s="0"/>
      <c r="HCG113" s="0"/>
      <c r="HCH113" s="0"/>
      <c r="HCI113" s="0"/>
      <c r="HCJ113" s="0"/>
      <c r="HCK113" s="0"/>
      <c r="HCL113" s="0"/>
      <c r="HCM113" s="0"/>
      <c r="HCN113" s="0"/>
      <c r="HCO113" s="0"/>
      <c r="HCP113" s="0"/>
      <c r="HCQ113" s="0"/>
      <c r="HCR113" s="0"/>
      <c r="HCS113" s="0"/>
      <c r="HCT113" s="0"/>
      <c r="HCU113" s="0"/>
      <c r="HCV113" s="0"/>
      <c r="HCW113" s="0"/>
      <c r="HCX113" s="0"/>
      <c r="HCY113" s="0"/>
      <c r="HCZ113" s="0"/>
      <c r="HDA113" s="0"/>
      <c r="HDB113" s="0"/>
      <c r="HDC113" s="0"/>
      <c r="HDD113" s="0"/>
      <c r="HDE113" s="0"/>
      <c r="HDF113" s="0"/>
      <c r="HDG113" s="0"/>
      <c r="HDH113" s="0"/>
      <c r="HDI113" s="0"/>
      <c r="HDJ113" s="0"/>
      <c r="HDK113" s="0"/>
      <c r="HDL113" s="0"/>
      <c r="HDM113" s="0"/>
      <c r="HDN113" s="0"/>
      <c r="HDO113" s="0"/>
      <c r="HDP113" s="0"/>
      <c r="HDQ113" s="0"/>
      <c r="HDR113" s="0"/>
      <c r="HDS113" s="0"/>
      <c r="HDT113" s="0"/>
      <c r="HDU113" s="0"/>
      <c r="HDV113" s="0"/>
      <c r="HDW113" s="0"/>
      <c r="HDX113" s="0"/>
      <c r="HDY113" s="0"/>
      <c r="HDZ113" s="0"/>
      <c r="HEA113" s="0"/>
      <c r="HEB113" s="0"/>
      <c r="HEC113" s="0"/>
      <c r="HED113" s="0"/>
      <c r="HEE113" s="0"/>
      <c r="HEF113" s="0"/>
      <c r="HEG113" s="0"/>
      <c r="HEH113" s="0"/>
      <c r="HEI113" s="0"/>
      <c r="HEJ113" s="0"/>
      <c r="HEK113" s="0"/>
      <c r="HEL113" s="0"/>
      <c r="HEM113" s="0"/>
      <c r="HEN113" s="0"/>
      <c r="HEO113" s="0"/>
      <c r="HEP113" s="0"/>
      <c r="HEQ113" s="0"/>
      <c r="HER113" s="0"/>
      <c r="HES113" s="0"/>
      <c r="HET113" s="0"/>
      <c r="HEU113" s="0"/>
      <c r="HEV113" s="0"/>
      <c r="HEW113" s="0"/>
      <c r="HEX113" s="0"/>
      <c r="HEY113" s="0"/>
      <c r="HEZ113" s="0"/>
      <c r="HFA113" s="0"/>
      <c r="HFB113" s="0"/>
      <c r="HFC113" s="0"/>
      <c r="HFD113" s="0"/>
      <c r="HFE113" s="0"/>
      <c r="HFF113" s="0"/>
      <c r="HFG113" s="0"/>
      <c r="HFH113" s="0"/>
      <c r="HFI113" s="0"/>
      <c r="HFJ113" s="0"/>
      <c r="HFK113" s="0"/>
      <c r="HFL113" s="0"/>
      <c r="HFM113" s="0"/>
      <c r="HFN113" s="0"/>
      <c r="HFO113" s="0"/>
      <c r="HFP113" s="0"/>
      <c r="HFQ113" s="0"/>
      <c r="HFR113" s="0"/>
      <c r="HFS113" s="0"/>
      <c r="HFT113" s="0"/>
      <c r="HFU113" s="0"/>
      <c r="HFV113" s="0"/>
      <c r="HFW113" s="0"/>
      <c r="HFX113" s="0"/>
      <c r="HFY113" s="0"/>
      <c r="HFZ113" s="0"/>
      <c r="HGA113" s="0"/>
      <c r="HGB113" s="0"/>
      <c r="HGC113" s="0"/>
      <c r="HGD113" s="0"/>
      <c r="HGE113" s="0"/>
      <c r="HGF113" s="0"/>
      <c r="HGG113" s="0"/>
      <c r="HGH113" s="0"/>
      <c r="HGI113" s="0"/>
      <c r="HGJ113" s="0"/>
      <c r="HGK113" s="0"/>
      <c r="HGL113" s="0"/>
      <c r="HGM113" s="0"/>
      <c r="HGN113" s="0"/>
      <c r="HGO113" s="0"/>
      <c r="HGP113" s="0"/>
      <c r="HGQ113" s="0"/>
      <c r="HGR113" s="0"/>
      <c r="HGS113" s="0"/>
      <c r="HGT113" s="0"/>
      <c r="HGU113" s="0"/>
      <c r="HGV113" s="0"/>
      <c r="HGW113" s="0"/>
      <c r="HGX113" s="0"/>
      <c r="HGY113" s="0"/>
      <c r="HGZ113" s="0"/>
      <c r="HHA113" s="0"/>
      <c r="HHB113" s="0"/>
      <c r="HHC113" s="0"/>
      <c r="HHD113" s="0"/>
      <c r="HHE113" s="0"/>
      <c r="HHF113" s="0"/>
      <c r="HHG113" s="0"/>
      <c r="HHH113" s="0"/>
      <c r="HHI113" s="0"/>
      <c r="HHJ113" s="0"/>
      <c r="HHK113" s="0"/>
      <c r="HHL113" s="0"/>
      <c r="HHM113" s="0"/>
      <c r="HHN113" s="0"/>
      <c r="HHO113" s="0"/>
      <c r="HHP113" s="0"/>
      <c r="HHQ113" s="0"/>
      <c r="HHR113" s="0"/>
      <c r="HHS113" s="0"/>
      <c r="HHT113" s="0"/>
      <c r="HHU113" s="0"/>
      <c r="HHV113" s="0"/>
      <c r="HHW113" s="0"/>
      <c r="HHX113" s="0"/>
      <c r="HHY113" s="0"/>
      <c r="HHZ113" s="0"/>
      <c r="HIA113" s="0"/>
      <c r="HIB113" s="0"/>
      <c r="HIC113" s="0"/>
      <c r="HID113" s="0"/>
      <c r="HIE113" s="0"/>
      <c r="HIF113" s="0"/>
      <c r="HIG113" s="0"/>
      <c r="HIH113" s="0"/>
      <c r="HII113" s="0"/>
      <c r="HIJ113" s="0"/>
      <c r="HIK113" s="0"/>
      <c r="HIL113" s="0"/>
      <c r="HIM113" s="0"/>
      <c r="HIN113" s="0"/>
      <c r="HIO113" s="0"/>
      <c r="HIP113" s="0"/>
      <c r="HIQ113" s="0"/>
      <c r="HIR113" s="0"/>
      <c r="HIS113" s="0"/>
      <c r="HIT113" s="0"/>
      <c r="HIU113" s="0"/>
      <c r="HIV113" s="0"/>
      <c r="HIW113" s="0"/>
      <c r="HIX113" s="0"/>
      <c r="HIY113" s="0"/>
      <c r="HIZ113" s="0"/>
      <c r="HJA113" s="0"/>
      <c r="HJB113" s="0"/>
      <c r="HJC113" s="0"/>
      <c r="HJD113" s="0"/>
      <c r="HJE113" s="0"/>
      <c r="HJF113" s="0"/>
      <c r="HJG113" s="0"/>
      <c r="HJH113" s="0"/>
      <c r="HJI113" s="0"/>
      <c r="HJJ113" s="0"/>
      <c r="HJK113" s="0"/>
      <c r="HJL113" s="0"/>
      <c r="HJM113" s="0"/>
      <c r="HJN113" s="0"/>
      <c r="HJO113" s="0"/>
      <c r="HJP113" s="0"/>
      <c r="HJQ113" s="0"/>
      <c r="HJR113" s="0"/>
      <c r="HJS113" s="0"/>
      <c r="HJT113" s="0"/>
      <c r="HJU113" s="0"/>
      <c r="HJV113" s="0"/>
      <c r="HJW113" s="0"/>
      <c r="HJX113" s="0"/>
      <c r="HJY113" s="0"/>
      <c r="HJZ113" s="0"/>
      <c r="HKA113" s="0"/>
      <c r="HKB113" s="0"/>
      <c r="HKC113" s="0"/>
      <c r="HKD113" s="0"/>
      <c r="HKE113" s="0"/>
      <c r="HKF113" s="0"/>
      <c r="HKG113" s="0"/>
      <c r="HKH113" s="0"/>
      <c r="HKI113" s="0"/>
      <c r="HKJ113" s="0"/>
      <c r="HKK113" s="0"/>
      <c r="HKL113" s="0"/>
      <c r="HKM113" s="0"/>
      <c r="HKN113" s="0"/>
      <c r="HKO113" s="0"/>
      <c r="HKP113" s="0"/>
      <c r="HKQ113" s="0"/>
      <c r="HKR113" s="0"/>
      <c r="HKS113" s="0"/>
      <c r="HKT113" s="0"/>
      <c r="HKU113" s="0"/>
      <c r="HKV113" s="0"/>
      <c r="HKW113" s="0"/>
      <c r="HKX113" s="0"/>
      <c r="HKY113" s="0"/>
      <c r="HKZ113" s="0"/>
      <c r="HLA113" s="0"/>
      <c r="HLB113" s="0"/>
      <c r="HLC113" s="0"/>
      <c r="HLD113" s="0"/>
      <c r="HLE113" s="0"/>
      <c r="HLF113" s="0"/>
      <c r="HLG113" s="0"/>
      <c r="HLH113" s="0"/>
      <c r="HLI113" s="0"/>
      <c r="HLJ113" s="0"/>
      <c r="HLK113" s="0"/>
      <c r="HLL113" s="0"/>
      <c r="HLM113" s="0"/>
      <c r="HLN113" s="0"/>
      <c r="HLO113" s="0"/>
      <c r="HLP113" s="0"/>
      <c r="HLQ113" s="0"/>
      <c r="HLR113" s="0"/>
      <c r="HLS113" s="0"/>
      <c r="HLT113" s="0"/>
      <c r="HLU113" s="0"/>
      <c r="HLV113" s="0"/>
      <c r="HLW113" s="0"/>
      <c r="HLX113" s="0"/>
      <c r="HLY113" s="0"/>
      <c r="HLZ113" s="0"/>
      <c r="HMA113" s="0"/>
      <c r="HMB113" s="0"/>
      <c r="HMC113" s="0"/>
      <c r="HMD113" s="0"/>
      <c r="HME113" s="0"/>
      <c r="HMF113" s="0"/>
      <c r="HMG113" s="0"/>
      <c r="HMH113" s="0"/>
      <c r="HMI113" s="0"/>
      <c r="HMJ113" s="0"/>
      <c r="HMK113" s="0"/>
      <c r="HML113" s="0"/>
      <c r="HMM113" s="0"/>
      <c r="HMN113" s="0"/>
      <c r="HMO113" s="0"/>
      <c r="HMP113" s="0"/>
      <c r="HMQ113" s="0"/>
      <c r="HMR113" s="0"/>
      <c r="HMS113" s="0"/>
      <c r="HMT113" s="0"/>
      <c r="HMU113" s="0"/>
      <c r="HMV113" s="0"/>
      <c r="HMW113" s="0"/>
      <c r="HMX113" s="0"/>
      <c r="HMY113" s="0"/>
      <c r="HMZ113" s="0"/>
      <c r="HNA113" s="0"/>
      <c r="HNB113" s="0"/>
      <c r="HNC113" s="0"/>
      <c r="HND113" s="0"/>
      <c r="HNE113" s="0"/>
      <c r="HNF113" s="0"/>
      <c r="HNG113" s="0"/>
      <c r="HNH113" s="0"/>
      <c r="HNI113" s="0"/>
      <c r="HNJ113" s="0"/>
      <c r="HNK113" s="0"/>
      <c r="HNL113" s="0"/>
      <c r="HNM113" s="0"/>
      <c r="HNN113" s="0"/>
      <c r="HNO113" s="0"/>
      <c r="HNP113" s="0"/>
      <c r="HNQ113" s="0"/>
      <c r="HNR113" s="0"/>
      <c r="HNS113" s="0"/>
      <c r="HNT113" s="0"/>
      <c r="HNU113" s="0"/>
      <c r="HNV113" s="0"/>
      <c r="HNW113" s="0"/>
      <c r="HNX113" s="0"/>
      <c r="HNY113" s="0"/>
      <c r="HNZ113" s="0"/>
      <c r="HOA113" s="0"/>
      <c r="HOB113" s="0"/>
      <c r="HOC113" s="0"/>
      <c r="HOD113" s="0"/>
      <c r="HOE113" s="0"/>
      <c r="HOF113" s="0"/>
      <c r="HOG113" s="0"/>
      <c r="HOH113" s="0"/>
      <c r="HOI113" s="0"/>
      <c r="HOJ113" s="0"/>
      <c r="HOK113" s="0"/>
      <c r="HOL113" s="0"/>
      <c r="HOM113" s="0"/>
      <c r="HON113" s="0"/>
      <c r="HOO113" s="0"/>
      <c r="HOP113" s="0"/>
      <c r="HOQ113" s="0"/>
      <c r="HOR113" s="0"/>
      <c r="HOS113" s="0"/>
      <c r="HOT113" s="0"/>
      <c r="HOU113" s="0"/>
      <c r="HOV113" s="0"/>
      <c r="HOW113" s="0"/>
      <c r="HOX113" s="0"/>
      <c r="HOY113" s="0"/>
      <c r="HOZ113" s="0"/>
      <c r="HPA113" s="0"/>
      <c r="HPB113" s="0"/>
      <c r="HPC113" s="0"/>
      <c r="HPD113" s="0"/>
      <c r="HPE113" s="0"/>
      <c r="HPF113" s="0"/>
      <c r="HPG113" s="0"/>
      <c r="HPH113" s="0"/>
      <c r="HPI113" s="0"/>
      <c r="HPJ113" s="0"/>
      <c r="HPK113" s="0"/>
      <c r="HPL113" s="0"/>
      <c r="HPM113" s="0"/>
      <c r="HPN113" s="0"/>
      <c r="HPO113" s="0"/>
      <c r="HPP113" s="0"/>
      <c r="HPQ113" s="0"/>
      <c r="HPR113" s="0"/>
      <c r="HPS113" s="0"/>
      <c r="HPT113" s="0"/>
      <c r="HPU113" s="0"/>
      <c r="HPV113" s="0"/>
      <c r="HPW113" s="0"/>
      <c r="HPX113" s="0"/>
      <c r="HPY113" s="0"/>
      <c r="HPZ113" s="0"/>
      <c r="HQA113" s="0"/>
      <c r="HQB113" s="0"/>
      <c r="HQC113" s="0"/>
      <c r="HQD113" s="0"/>
      <c r="HQE113" s="0"/>
      <c r="HQF113" s="0"/>
      <c r="HQG113" s="0"/>
      <c r="HQH113" s="0"/>
      <c r="HQI113" s="0"/>
      <c r="HQJ113" s="0"/>
      <c r="HQK113" s="0"/>
      <c r="HQL113" s="0"/>
      <c r="HQM113" s="0"/>
      <c r="HQN113" s="0"/>
      <c r="HQO113" s="0"/>
      <c r="HQP113" s="0"/>
      <c r="HQQ113" s="0"/>
      <c r="HQR113" s="0"/>
      <c r="HQS113" s="0"/>
      <c r="HQT113" s="0"/>
      <c r="HQU113" s="0"/>
      <c r="HQV113" s="0"/>
      <c r="HQW113" s="0"/>
      <c r="HQX113" s="0"/>
      <c r="HQY113" s="0"/>
      <c r="HQZ113" s="0"/>
      <c r="HRA113" s="0"/>
      <c r="HRB113" s="0"/>
      <c r="HRC113" s="0"/>
      <c r="HRD113" s="0"/>
      <c r="HRE113" s="0"/>
      <c r="HRF113" s="0"/>
      <c r="HRG113" s="0"/>
      <c r="HRH113" s="0"/>
      <c r="HRI113" s="0"/>
      <c r="HRJ113" s="0"/>
      <c r="HRK113" s="0"/>
      <c r="HRL113" s="0"/>
      <c r="HRM113" s="0"/>
      <c r="HRN113" s="0"/>
      <c r="HRO113" s="0"/>
      <c r="HRP113" s="0"/>
      <c r="HRQ113" s="0"/>
      <c r="HRR113" s="0"/>
      <c r="HRS113" s="0"/>
      <c r="HRT113" s="0"/>
      <c r="HRU113" s="0"/>
      <c r="HRV113" s="0"/>
      <c r="HRW113" s="0"/>
      <c r="HRX113" s="0"/>
      <c r="HRY113" s="0"/>
      <c r="HRZ113" s="0"/>
      <c r="HSA113" s="0"/>
      <c r="HSB113" s="0"/>
      <c r="HSC113" s="0"/>
      <c r="HSD113" s="0"/>
      <c r="HSE113" s="0"/>
      <c r="HSF113" s="0"/>
      <c r="HSG113" s="0"/>
      <c r="HSH113" s="0"/>
      <c r="HSI113" s="0"/>
      <c r="HSJ113" s="0"/>
      <c r="HSK113" s="0"/>
      <c r="HSL113" s="0"/>
      <c r="HSM113" s="0"/>
      <c r="HSN113" s="0"/>
      <c r="HSO113" s="0"/>
      <c r="HSP113" s="0"/>
      <c r="HSQ113" s="0"/>
      <c r="HSR113" s="0"/>
      <c r="HSS113" s="0"/>
      <c r="HST113" s="0"/>
      <c r="HSU113" s="0"/>
      <c r="HSV113" s="0"/>
      <c r="HSW113" s="0"/>
      <c r="HSX113" s="0"/>
      <c r="HSY113" s="0"/>
      <c r="HSZ113" s="0"/>
      <c r="HTA113" s="0"/>
      <c r="HTB113" s="0"/>
      <c r="HTC113" s="0"/>
      <c r="HTD113" s="0"/>
      <c r="HTE113" s="0"/>
      <c r="HTF113" s="0"/>
      <c r="HTG113" s="0"/>
      <c r="HTH113" s="0"/>
      <c r="HTI113" s="0"/>
      <c r="HTJ113" s="0"/>
      <c r="HTK113" s="0"/>
      <c r="HTL113" s="0"/>
      <c r="HTM113" s="0"/>
      <c r="HTN113" s="0"/>
      <c r="HTO113" s="0"/>
      <c r="HTP113" s="0"/>
      <c r="HTQ113" s="0"/>
      <c r="HTR113" s="0"/>
      <c r="HTS113" s="0"/>
      <c r="HTT113" s="0"/>
      <c r="HTU113" s="0"/>
      <c r="HTV113" s="0"/>
      <c r="HTW113" s="0"/>
      <c r="HTX113" s="0"/>
      <c r="HTY113" s="0"/>
      <c r="HTZ113" s="0"/>
      <c r="HUA113" s="0"/>
      <c r="HUB113" s="0"/>
      <c r="HUC113" s="0"/>
      <c r="HUD113" s="0"/>
      <c r="HUE113" s="0"/>
      <c r="HUF113" s="0"/>
      <c r="HUG113" s="0"/>
      <c r="HUH113" s="0"/>
      <c r="HUI113" s="0"/>
      <c r="HUJ113" s="0"/>
      <c r="HUK113" s="0"/>
      <c r="HUL113" s="0"/>
      <c r="HUM113" s="0"/>
      <c r="HUN113" s="0"/>
      <c r="HUO113" s="0"/>
      <c r="HUP113" s="0"/>
      <c r="HUQ113" s="0"/>
      <c r="HUR113" s="0"/>
      <c r="HUS113" s="0"/>
      <c r="HUT113" s="0"/>
      <c r="HUU113" s="0"/>
      <c r="HUV113" s="0"/>
      <c r="HUW113" s="0"/>
      <c r="HUX113" s="0"/>
      <c r="HUY113" s="0"/>
      <c r="HUZ113" s="0"/>
      <c r="HVA113" s="0"/>
      <c r="HVB113" s="0"/>
      <c r="HVC113" s="0"/>
      <c r="HVD113" s="0"/>
      <c r="HVE113" s="0"/>
      <c r="HVF113" s="0"/>
      <c r="HVG113" s="0"/>
      <c r="HVH113" s="0"/>
      <c r="HVI113" s="0"/>
      <c r="HVJ113" s="0"/>
      <c r="HVK113" s="0"/>
      <c r="HVL113" s="0"/>
      <c r="HVM113" s="0"/>
      <c r="HVN113" s="0"/>
      <c r="HVO113" s="0"/>
      <c r="HVP113" s="0"/>
      <c r="HVQ113" s="0"/>
      <c r="HVR113" s="0"/>
      <c r="HVS113" s="0"/>
      <c r="HVT113" s="0"/>
      <c r="HVU113" s="0"/>
      <c r="HVV113" s="0"/>
      <c r="HVW113" s="0"/>
      <c r="HVX113" s="0"/>
      <c r="HVY113" s="0"/>
      <c r="HVZ113" s="0"/>
      <c r="HWA113" s="0"/>
      <c r="HWB113" s="0"/>
      <c r="HWC113" s="0"/>
      <c r="HWD113" s="0"/>
      <c r="HWE113" s="0"/>
      <c r="HWF113" s="0"/>
      <c r="HWG113" s="0"/>
      <c r="HWH113" s="0"/>
      <c r="HWI113" s="0"/>
      <c r="HWJ113" s="0"/>
      <c r="HWK113" s="0"/>
      <c r="HWL113" s="0"/>
      <c r="HWM113" s="0"/>
      <c r="HWN113" s="0"/>
      <c r="HWO113" s="0"/>
      <c r="HWP113" s="0"/>
      <c r="HWQ113" s="0"/>
      <c r="HWR113" s="0"/>
      <c r="HWS113" s="0"/>
      <c r="HWT113" s="0"/>
      <c r="HWU113" s="0"/>
      <c r="HWV113" s="0"/>
      <c r="HWW113" s="0"/>
      <c r="HWX113" s="0"/>
      <c r="HWY113" s="0"/>
      <c r="HWZ113" s="0"/>
      <c r="HXA113" s="0"/>
      <c r="HXB113" s="0"/>
      <c r="HXC113" s="0"/>
      <c r="HXD113" s="0"/>
      <c r="HXE113" s="0"/>
      <c r="HXF113" s="0"/>
      <c r="HXG113" s="0"/>
      <c r="HXH113" s="0"/>
      <c r="HXI113" s="0"/>
      <c r="HXJ113" s="0"/>
      <c r="HXK113" s="0"/>
      <c r="HXL113" s="0"/>
      <c r="HXM113" s="0"/>
      <c r="HXN113" s="0"/>
      <c r="HXO113" s="0"/>
      <c r="HXP113" s="0"/>
      <c r="HXQ113" s="0"/>
      <c r="HXR113" s="0"/>
      <c r="HXS113" s="0"/>
      <c r="HXT113" s="0"/>
      <c r="HXU113" s="0"/>
      <c r="HXV113" s="0"/>
      <c r="HXW113" s="0"/>
      <c r="HXX113" s="0"/>
      <c r="HXY113" s="0"/>
      <c r="HXZ113" s="0"/>
      <c r="HYA113" s="0"/>
      <c r="HYB113" s="0"/>
      <c r="HYC113" s="0"/>
      <c r="HYD113" s="0"/>
      <c r="HYE113" s="0"/>
      <c r="HYF113" s="0"/>
      <c r="HYG113" s="0"/>
      <c r="HYH113" s="0"/>
      <c r="HYI113" s="0"/>
      <c r="HYJ113" s="0"/>
      <c r="HYK113" s="0"/>
      <c r="HYL113" s="0"/>
      <c r="HYM113" s="0"/>
      <c r="HYN113" s="0"/>
      <c r="HYO113" s="0"/>
      <c r="HYP113" s="0"/>
      <c r="HYQ113" s="0"/>
      <c r="HYR113" s="0"/>
      <c r="HYS113" s="0"/>
      <c r="HYT113" s="0"/>
      <c r="HYU113" s="0"/>
      <c r="HYV113" s="0"/>
      <c r="HYW113" s="0"/>
      <c r="HYX113" s="0"/>
      <c r="HYY113" s="0"/>
      <c r="HYZ113" s="0"/>
      <c r="HZA113" s="0"/>
      <c r="HZB113" s="0"/>
      <c r="HZC113" s="0"/>
      <c r="HZD113" s="0"/>
      <c r="HZE113" s="0"/>
      <c r="HZF113" s="0"/>
      <c r="HZG113" s="0"/>
      <c r="HZH113" s="0"/>
      <c r="HZI113" s="0"/>
      <c r="HZJ113" s="0"/>
      <c r="HZK113" s="0"/>
      <c r="HZL113" s="0"/>
      <c r="HZM113" s="0"/>
      <c r="HZN113" s="0"/>
      <c r="HZO113" s="0"/>
      <c r="HZP113" s="0"/>
      <c r="HZQ113" s="0"/>
      <c r="HZR113" s="0"/>
      <c r="HZS113" s="0"/>
      <c r="HZT113" s="0"/>
      <c r="HZU113" s="0"/>
      <c r="HZV113" s="0"/>
      <c r="HZW113" s="0"/>
      <c r="HZX113" s="0"/>
      <c r="HZY113" s="0"/>
      <c r="HZZ113" s="0"/>
      <c r="IAA113" s="0"/>
      <c r="IAB113" s="0"/>
      <c r="IAC113" s="0"/>
      <c r="IAD113" s="0"/>
      <c r="IAE113" s="0"/>
      <c r="IAF113" s="0"/>
      <c r="IAG113" s="0"/>
      <c r="IAH113" s="0"/>
      <c r="IAI113" s="0"/>
      <c r="IAJ113" s="0"/>
      <c r="IAK113" s="0"/>
      <c r="IAL113" s="0"/>
      <c r="IAM113" s="0"/>
      <c r="IAN113" s="0"/>
      <c r="IAO113" s="0"/>
      <c r="IAP113" s="0"/>
      <c r="IAQ113" s="0"/>
      <c r="IAR113" s="0"/>
      <c r="IAS113" s="0"/>
      <c r="IAT113" s="0"/>
      <c r="IAU113" s="0"/>
      <c r="IAV113" s="0"/>
      <c r="IAW113" s="0"/>
      <c r="IAX113" s="0"/>
      <c r="IAY113" s="0"/>
      <c r="IAZ113" s="0"/>
      <c r="IBA113" s="0"/>
      <c r="IBB113" s="0"/>
      <c r="IBC113" s="0"/>
      <c r="IBD113" s="0"/>
      <c r="IBE113" s="0"/>
      <c r="IBF113" s="0"/>
      <c r="IBG113" s="0"/>
      <c r="IBH113" s="0"/>
      <c r="IBI113" s="0"/>
      <c r="IBJ113" s="0"/>
      <c r="IBK113" s="0"/>
      <c r="IBL113" s="0"/>
      <c r="IBM113" s="0"/>
      <c r="IBN113" s="0"/>
      <c r="IBO113" s="0"/>
      <c r="IBP113" s="0"/>
      <c r="IBQ113" s="0"/>
      <c r="IBR113" s="0"/>
      <c r="IBS113" s="0"/>
      <c r="IBT113" s="0"/>
      <c r="IBU113" s="0"/>
      <c r="IBV113" s="0"/>
      <c r="IBW113" s="0"/>
      <c r="IBX113" s="0"/>
      <c r="IBY113" s="0"/>
      <c r="IBZ113" s="0"/>
      <c r="ICA113" s="0"/>
      <c r="ICB113" s="0"/>
      <c r="ICC113" s="0"/>
      <c r="ICD113" s="0"/>
      <c r="ICE113" s="0"/>
      <c r="ICF113" s="0"/>
      <c r="ICG113" s="0"/>
      <c r="ICH113" s="0"/>
      <c r="ICI113" s="0"/>
      <c r="ICJ113" s="0"/>
      <c r="ICK113" s="0"/>
      <c r="ICL113" s="0"/>
      <c r="ICM113" s="0"/>
      <c r="ICN113" s="0"/>
      <c r="ICO113" s="0"/>
      <c r="ICP113" s="0"/>
      <c r="ICQ113" s="0"/>
      <c r="ICR113" s="0"/>
      <c r="ICS113" s="0"/>
      <c r="ICT113" s="0"/>
      <c r="ICU113" s="0"/>
      <c r="ICV113" s="0"/>
      <c r="ICW113" s="0"/>
      <c r="ICX113" s="0"/>
      <c r="ICY113" s="0"/>
      <c r="ICZ113" s="0"/>
      <c r="IDA113" s="0"/>
      <c r="IDB113" s="0"/>
      <c r="IDC113" s="0"/>
      <c r="IDD113" s="0"/>
      <c r="IDE113" s="0"/>
      <c r="IDF113" s="0"/>
      <c r="IDG113" s="0"/>
      <c r="IDH113" s="0"/>
      <c r="IDI113" s="0"/>
      <c r="IDJ113" s="0"/>
      <c r="IDK113" s="0"/>
      <c r="IDL113" s="0"/>
      <c r="IDM113" s="0"/>
      <c r="IDN113" s="0"/>
      <c r="IDO113" s="0"/>
      <c r="IDP113" s="0"/>
      <c r="IDQ113" s="0"/>
      <c r="IDR113" s="0"/>
      <c r="IDS113" s="0"/>
      <c r="IDT113" s="0"/>
      <c r="IDU113" s="0"/>
      <c r="IDV113" s="0"/>
      <c r="IDW113" s="0"/>
      <c r="IDX113" s="0"/>
      <c r="IDY113" s="0"/>
      <c r="IDZ113" s="0"/>
      <c r="IEA113" s="0"/>
      <c r="IEB113" s="0"/>
      <c r="IEC113" s="0"/>
      <c r="IED113" s="0"/>
      <c r="IEE113" s="0"/>
      <c r="IEF113" s="0"/>
      <c r="IEG113" s="0"/>
      <c r="IEH113" s="0"/>
      <c r="IEI113" s="0"/>
      <c r="IEJ113" s="0"/>
      <c r="IEK113" s="0"/>
      <c r="IEL113" s="0"/>
      <c r="IEM113" s="0"/>
      <c r="IEN113" s="0"/>
      <c r="IEO113" s="0"/>
      <c r="IEP113" s="0"/>
      <c r="IEQ113" s="0"/>
      <c r="IER113" s="0"/>
      <c r="IES113" s="0"/>
      <c r="IET113" s="0"/>
      <c r="IEU113" s="0"/>
      <c r="IEV113" s="0"/>
      <c r="IEW113" s="0"/>
      <c r="IEX113" s="0"/>
      <c r="IEY113" s="0"/>
      <c r="IEZ113" s="0"/>
      <c r="IFA113" s="0"/>
      <c r="IFB113" s="0"/>
      <c r="IFC113" s="0"/>
      <c r="IFD113" s="0"/>
      <c r="IFE113" s="0"/>
      <c r="IFF113" s="0"/>
      <c r="IFG113" s="0"/>
      <c r="IFH113" s="0"/>
      <c r="IFI113" s="0"/>
      <c r="IFJ113" s="0"/>
      <c r="IFK113" s="0"/>
      <c r="IFL113" s="0"/>
      <c r="IFM113" s="0"/>
      <c r="IFN113" s="0"/>
      <c r="IFO113" s="0"/>
      <c r="IFP113" s="0"/>
      <c r="IFQ113" s="0"/>
      <c r="IFR113" s="0"/>
      <c r="IFS113" s="0"/>
      <c r="IFT113" s="0"/>
      <c r="IFU113" s="0"/>
      <c r="IFV113" s="0"/>
      <c r="IFW113" s="0"/>
      <c r="IFX113" s="0"/>
      <c r="IFY113" s="0"/>
      <c r="IFZ113" s="0"/>
      <c r="IGA113" s="0"/>
      <c r="IGB113" s="0"/>
      <c r="IGC113" s="0"/>
      <c r="IGD113" s="0"/>
      <c r="IGE113" s="0"/>
      <c r="IGF113" s="0"/>
      <c r="IGG113" s="0"/>
      <c r="IGH113" s="0"/>
      <c r="IGI113" s="0"/>
      <c r="IGJ113" s="0"/>
      <c r="IGK113" s="0"/>
      <c r="IGL113" s="0"/>
      <c r="IGM113" s="0"/>
      <c r="IGN113" s="0"/>
      <c r="IGO113" s="0"/>
      <c r="IGP113" s="0"/>
      <c r="IGQ113" s="0"/>
      <c r="IGR113" s="0"/>
      <c r="IGS113" s="0"/>
      <c r="IGT113" s="0"/>
      <c r="IGU113" s="0"/>
      <c r="IGV113" s="0"/>
      <c r="IGW113" s="0"/>
      <c r="IGX113" s="0"/>
      <c r="IGY113" s="0"/>
      <c r="IGZ113" s="0"/>
      <c r="IHA113" s="0"/>
      <c r="IHB113" s="0"/>
      <c r="IHC113" s="0"/>
      <c r="IHD113" s="0"/>
      <c r="IHE113" s="0"/>
      <c r="IHF113" s="0"/>
      <c r="IHG113" s="0"/>
      <c r="IHH113" s="0"/>
      <c r="IHI113" s="0"/>
      <c r="IHJ113" s="0"/>
      <c r="IHK113" s="0"/>
      <c r="IHL113" s="0"/>
      <c r="IHM113" s="0"/>
      <c r="IHN113" s="0"/>
      <c r="IHO113" s="0"/>
      <c r="IHP113" s="0"/>
      <c r="IHQ113" s="0"/>
      <c r="IHR113" s="0"/>
      <c r="IHS113" s="0"/>
      <c r="IHT113" s="0"/>
      <c r="IHU113" s="0"/>
      <c r="IHV113" s="0"/>
      <c r="IHW113" s="0"/>
      <c r="IHX113" s="0"/>
      <c r="IHY113" s="0"/>
      <c r="IHZ113" s="0"/>
      <c r="IIA113" s="0"/>
      <c r="IIB113" s="0"/>
      <c r="IIC113" s="0"/>
      <c r="IID113" s="0"/>
      <c r="IIE113" s="0"/>
      <c r="IIF113" s="0"/>
      <c r="IIG113" s="0"/>
      <c r="IIH113" s="0"/>
      <c r="III113" s="0"/>
      <c r="IIJ113" s="0"/>
      <c r="IIK113" s="0"/>
      <c r="IIL113" s="0"/>
      <c r="IIM113" s="0"/>
      <c r="IIN113" s="0"/>
      <c r="IIO113" s="0"/>
      <c r="IIP113" s="0"/>
      <c r="IIQ113" s="0"/>
      <c r="IIR113" s="0"/>
      <c r="IIS113" s="0"/>
      <c r="IIT113" s="0"/>
      <c r="IIU113" s="0"/>
      <c r="IIV113" s="0"/>
      <c r="IIW113" s="0"/>
      <c r="IIX113" s="0"/>
      <c r="IIY113" s="0"/>
      <c r="IIZ113" s="0"/>
      <c r="IJA113" s="0"/>
      <c r="IJB113" s="0"/>
      <c r="IJC113" s="0"/>
      <c r="IJD113" s="0"/>
      <c r="IJE113" s="0"/>
      <c r="IJF113" s="0"/>
      <c r="IJG113" s="0"/>
      <c r="IJH113" s="0"/>
      <c r="IJI113" s="0"/>
      <c r="IJJ113" s="0"/>
      <c r="IJK113" s="0"/>
      <c r="IJL113" s="0"/>
      <c r="IJM113" s="0"/>
      <c r="IJN113" s="0"/>
      <c r="IJO113" s="0"/>
      <c r="IJP113" s="0"/>
      <c r="IJQ113" s="0"/>
      <c r="IJR113" s="0"/>
      <c r="IJS113" s="0"/>
      <c r="IJT113" s="0"/>
      <c r="IJU113" s="0"/>
      <c r="IJV113" s="0"/>
      <c r="IJW113" s="0"/>
      <c r="IJX113" s="0"/>
      <c r="IJY113" s="0"/>
      <c r="IJZ113" s="0"/>
      <c r="IKA113" s="0"/>
      <c r="IKB113" s="0"/>
      <c r="IKC113" s="0"/>
      <c r="IKD113" s="0"/>
      <c r="IKE113" s="0"/>
      <c r="IKF113" s="0"/>
      <c r="IKG113" s="0"/>
      <c r="IKH113" s="0"/>
      <c r="IKI113" s="0"/>
      <c r="IKJ113" s="0"/>
      <c r="IKK113" s="0"/>
      <c r="IKL113" s="0"/>
      <c r="IKM113" s="0"/>
      <c r="IKN113" s="0"/>
      <c r="IKO113" s="0"/>
      <c r="IKP113" s="0"/>
      <c r="IKQ113" s="0"/>
      <c r="IKR113" s="0"/>
      <c r="IKS113" s="0"/>
      <c r="IKT113" s="0"/>
      <c r="IKU113" s="0"/>
      <c r="IKV113" s="0"/>
      <c r="IKW113" s="0"/>
      <c r="IKX113" s="0"/>
      <c r="IKY113" s="0"/>
      <c r="IKZ113" s="0"/>
      <c r="ILA113" s="0"/>
      <c r="ILB113" s="0"/>
      <c r="ILC113" s="0"/>
      <c r="ILD113" s="0"/>
      <c r="ILE113" s="0"/>
      <c r="ILF113" s="0"/>
      <c r="ILG113" s="0"/>
      <c r="ILH113" s="0"/>
      <c r="ILI113" s="0"/>
      <c r="ILJ113" s="0"/>
      <c r="ILK113" s="0"/>
      <c r="ILL113" s="0"/>
      <c r="ILM113" s="0"/>
      <c r="ILN113" s="0"/>
      <c r="ILO113" s="0"/>
      <c r="ILP113" s="0"/>
      <c r="ILQ113" s="0"/>
      <c r="ILR113" s="0"/>
      <c r="ILS113" s="0"/>
      <c r="ILT113" s="0"/>
      <c r="ILU113" s="0"/>
      <c r="ILV113" s="0"/>
      <c r="ILW113" s="0"/>
      <c r="ILX113" s="0"/>
      <c r="ILY113" s="0"/>
      <c r="ILZ113" s="0"/>
      <c r="IMA113" s="0"/>
      <c r="IMB113" s="0"/>
      <c r="IMC113" s="0"/>
      <c r="IMD113" s="0"/>
      <c r="IME113" s="0"/>
      <c r="IMF113" s="0"/>
      <c r="IMG113" s="0"/>
      <c r="IMH113" s="0"/>
      <c r="IMI113" s="0"/>
      <c r="IMJ113" s="0"/>
      <c r="IMK113" s="0"/>
      <c r="IML113" s="0"/>
      <c r="IMM113" s="0"/>
      <c r="IMN113" s="0"/>
      <c r="IMO113" s="0"/>
      <c r="IMP113" s="0"/>
      <c r="IMQ113" s="0"/>
      <c r="IMR113" s="0"/>
      <c r="IMS113" s="0"/>
      <c r="IMT113" s="0"/>
      <c r="IMU113" s="0"/>
      <c r="IMV113" s="0"/>
      <c r="IMW113" s="0"/>
      <c r="IMX113" s="0"/>
      <c r="IMY113" s="0"/>
      <c r="IMZ113" s="0"/>
      <c r="INA113" s="0"/>
      <c r="INB113" s="0"/>
      <c r="INC113" s="0"/>
      <c r="IND113" s="0"/>
      <c r="INE113" s="0"/>
      <c r="INF113" s="0"/>
      <c r="ING113" s="0"/>
      <c r="INH113" s="0"/>
      <c r="INI113" s="0"/>
      <c r="INJ113" s="0"/>
      <c r="INK113" s="0"/>
      <c r="INL113" s="0"/>
      <c r="INM113" s="0"/>
      <c r="INN113" s="0"/>
      <c r="INO113" s="0"/>
      <c r="INP113" s="0"/>
      <c r="INQ113" s="0"/>
      <c r="INR113" s="0"/>
      <c r="INS113" s="0"/>
      <c r="INT113" s="0"/>
      <c r="INU113" s="0"/>
      <c r="INV113" s="0"/>
      <c r="INW113" s="0"/>
      <c r="INX113" s="0"/>
      <c r="INY113" s="0"/>
      <c r="INZ113" s="0"/>
      <c r="IOA113" s="0"/>
      <c r="IOB113" s="0"/>
      <c r="IOC113" s="0"/>
      <c r="IOD113" s="0"/>
      <c r="IOE113" s="0"/>
      <c r="IOF113" s="0"/>
      <c r="IOG113" s="0"/>
      <c r="IOH113" s="0"/>
      <c r="IOI113" s="0"/>
      <c r="IOJ113" s="0"/>
      <c r="IOK113" s="0"/>
      <c r="IOL113" s="0"/>
      <c r="IOM113" s="0"/>
      <c r="ION113" s="0"/>
      <c r="IOO113" s="0"/>
      <c r="IOP113" s="0"/>
      <c r="IOQ113" s="0"/>
      <c r="IOR113" s="0"/>
      <c r="IOS113" s="0"/>
      <c r="IOT113" s="0"/>
      <c r="IOU113" s="0"/>
      <c r="IOV113" s="0"/>
      <c r="IOW113" s="0"/>
      <c r="IOX113" s="0"/>
      <c r="IOY113" s="0"/>
      <c r="IOZ113" s="0"/>
      <c r="IPA113" s="0"/>
      <c r="IPB113" s="0"/>
      <c r="IPC113" s="0"/>
      <c r="IPD113" s="0"/>
      <c r="IPE113" s="0"/>
      <c r="IPF113" s="0"/>
      <c r="IPG113" s="0"/>
      <c r="IPH113" s="0"/>
      <c r="IPI113" s="0"/>
      <c r="IPJ113" s="0"/>
      <c r="IPK113" s="0"/>
      <c r="IPL113" s="0"/>
      <c r="IPM113" s="0"/>
      <c r="IPN113" s="0"/>
      <c r="IPO113" s="0"/>
      <c r="IPP113" s="0"/>
      <c r="IPQ113" s="0"/>
      <c r="IPR113" s="0"/>
      <c r="IPS113" s="0"/>
      <c r="IPT113" s="0"/>
      <c r="IPU113" s="0"/>
      <c r="IPV113" s="0"/>
      <c r="IPW113" s="0"/>
      <c r="IPX113" s="0"/>
      <c r="IPY113" s="0"/>
      <c r="IPZ113" s="0"/>
      <c r="IQA113" s="0"/>
      <c r="IQB113" s="0"/>
      <c r="IQC113" s="0"/>
      <c r="IQD113" s="0"/>
      <c r="IQE113" s="0"/>
      <c r="IQF113" s="0"/>
      <c r="IQG113" s="0"/>
      <c r="IQH113" s="0"/>
      <c r="IQI113" s="0"/>
      <c r="IQJ113" s="0"/>
      <c r="IQK113" s="0"/>
      <c r="IQL113" s="0"/>
      <c r="IQM113" s="0"/>
      <c r="IQN113" s="0"/>
      <c r="IQO113" s="0"/>
      <c r="IQP113" s="0"/>
      <c r="IQQ113" s="0"/>
      <c r="IQR113" s="0"/>
      <c r="IQS113" s="0"/>
      <c r="IQT113" s="0"/>
      <c r="IQU113" s="0"/>
      <c r="IQV113" s="0"/>
      <c r="IQW113" s="0"/>
      <c r="IQX113" s="0"/>
      <c r="IQY113" s="0"/>
      <c r="IQZ113" s="0"/>
      <c r="IRA113" s="0"/>
      <c r="IRB113" s="0"/>
      <c r="IRC113" s="0"/>
      <c r="IRD113" s="0"/>
      <c r="IRE113" s="0"/>
      <c r="IRF113" s="0"/>
      <c r="IRG113" s="0"/>
      <c r="IRH113" s="0"/>
      <c r="IRI113" s="0"/>
      <c r="IRJ113" s="0"/>
      <c r="IRK113" s="0"/>
      <c r="IRL113" s="0"/>
      <c r="IRM113" s="0"/>
      <c r="IRN113" s="0"/>
      <c r="IRO113" s="0"/>
      <c r="IRP113" s="0"/>
      <c r="IRQ113" s="0"/>
      <c r="IRR113" s="0"/>
      <c r="IRS113" s="0"/>
      <c r="IRT113" s="0"/>
      <c r="IRU113" s="0"/>
      <c r="IRV113" s="0"/>
      <c r="IRW113" s="0"/>
      <c r="IRX113" s="0"/>
      <c r="IRY113" s="0"/>
      <c r="IRZ113" s="0"/>
      <c r="ISA113" s="0"/>
      <c r="ISB113" s="0"/>
      <c r="ISC113" s="0"/>
      <c r="ISD113" s="0"/>
      <c r="ISE113" s="0"/>
      <c r="ISF113" s="0"/>
      <c r="ISG113" s="0"/>
      <c r="ISH113" s="0"/>
      <c r="ISI113" s="0"/>
      <c r="ISJ113" s="0"/>
      <c r="ISK113" s="0"/>
      <c r="ISL113" s="0"/>
      <c r="ISM113" s="0"/>
      <c r="ISN113" s="0"/>
      <c r="ISO113" s="0"/>
      <c r="ISP113" s="0"/>
      <c r="ISQ113" s="0"/>
      <c r="ISR113" s="0"/>
      <c r="ISS113" s="0"/>
      <c r="IST113" s="0"/>
      <c r="ISU113" s="0"/>
      <c r="ISV113" s="0"/>
      <c r="ISW113" s="0"/>
      <c r="ISX113" s="0"/>
      <c r="ISY113" s="0"/>
      <c r="ISZ113" s="0"/>
      <c r="ITA113" s="0"/>
      <c r="ITB113" s="0"/>
      <c r="ITC113" s="0"/>
      <c r="ITD113" s="0"/>
      <c r="ITE113" s="0"/>
      <c r="ITF113" s="0"/>
      <c r="ITG113" s="0"/>
      <c r="ITH113" s="0"/>
      <c r="ITI113" s="0"/>
      <c r="ITJ113" s="0"/>
      <c r="ITK113" s="0"/>
      <c r="ITL113" s="0"/>
      <c r="ITM113" s="0"/>
      <c r="ITN113" s="0"/>
      <c r="ITO113" s="0"/>
      <c r="ITP113" s="0"/>
      <c r="ITQ113" s="0"/>
      <c r="ITR113" s="0"/>
      <c r="ITS113" s="0"/>
      <c r="ITT113" s="0"/>
      <c r="ITU113" s="0"/>
      <c r="ITV113" s="0"/>
      <c r="ITW113" s="0"/>
      <c r="ITX113" s="0"/>
      <c r="ITY113" s="0"/>
      <c r="ITZ113" s="0"/>
      <c r="IUA113" s="0"/>
      <c r="IUB113" s="0"/>
      <c r="IUC113" s="0"/>
      <c r="IUD113" s="0"/>
      <c r="IUE113" s="0"/>
      <c r="IUF113" s="0"/>
      <c r="IUG113" s="0"/>
      <c r="IUH113" s="0"/>
      <c r="IUI113" s="0"/>
      <c r="IUJ113" s="0"/>
      <c r="IUK113" s="0"/>
      <c r="IUL113" s="0"/>
      <c r="IUM113" s="0"/>
      <c r="IUN113" s="0"/>
      <c r="IUO113" s="0"/>
      <c r="IUP113" s="0"/>
      <c r="IUQ113" s="0"/>
      <c r="IUR113" s="0"/>
      <c r="IUS113" s="0"/>
      <c r="IUT113" s="0"/>
      <c r="IUU113" s="0"/>
      <c r="IUV113" s="0"/>
      <c r="IUW113" s="0"/>
      <c r="IUX113" s="0"/>
      <c r="IUY113" s="0"/>
      <c r="IUZ113" s="0"/>
      <c r="IVA113" s="0"/>
      <c r="IVB113" s="0"/>
      <c r="IVC113" s="0"/>
      <c r="IVD113" s="0"/>
      <c r="IVE113" s="0"/>
      <c r="IVF113" s="0"/>
      <c r="IVG113" s="0"/>
      <c r="IVH113" s="0"/>
      <c r="IVI113" s="0"/>
      <c r="IVJ113" s="0"/>
      <c r="IVK113" s="0"/>
      <c r="IVL113" s="0"/>
      <c r="IVM113" s="0"/>
      <c r="IVN113" s="0"/>
      <c r="IVO113" s="0"/>
      <c r="IVP113" s="0"/>
      <c r="IVQ113" s="0"/>
      <c r="IVR113" s="0"/>
      <c r="IVS113" s="0"/>
      <c r="IVT113" s="0"/>
      <c r="IVU113" s="0"/>
      <c r="IVV113" s="0"/>
      <c r="IVW113" s="0"/>
      <c r="IVX113" s="0"/>
      <c r="IVY113" s="0"/>
      <c r="IVZ113" s="0"/>
      <c r="IWA113" s="0"/>
      <c r="IWB113" s="0"/>
      <c r="IWC113" s="0"/>
      <c r="IWD113" s="0"/>
      <c r="IWE113" s="0"/>
      <c r="IWF113" s="0"/>
      <c r="IWG113" s="0"/>
      <c r="IWH113" s="0"/>
      <c r="IWI113" s="0"/>
      <c r="IWJ113" s="0"/>
      <c r="IWK113" s="0"/>
      <c r="IWL113" s="0"/>
      <c r="IWM113" s="0"/>
      <c r="IWN113" s="0"/>
      <c r="IWO113" s="0"/>
      <c r="IWP113" s="0"/>
      <c r="IWQ113" s="0"/>
      <c r="IWR113" s="0"/>
      <c r="IWS113" s="0"/>
      <c r="IWT113" s="0"/>
      <c r="IWU113" s="0"/>
      <c r="IWV113" s="0"/>
      <c r="IWW113" s="0"/>
      <c r="IWX113" s="0"/>
      <c r="IWY113" s="0"/>
      <c r="IWZ113" s="0"/>
      <c r="IXA113" s="0"/>
      <c r="IXB113" s="0"/>
      <c r="IXC113" s="0"/>
      <c r="IXD113" s="0"/>
      <c r="IXE113" s="0"/>
      <c r="IXF113" s="0"/>
      <c r="IXG113" s="0"/>
      <c r="IXH113" s="0"/>
      <c r="IXI113" s="0"/>
      <c r="IXJ113" s="0"/>
      <c r="IXK113" s="0"/>
      <c r="IXL113" s="0"/>
      <c r="IXM113" s="0"/>
      <c r="IXN113" s="0"/>
      <c r="IXO113" s="0"/>
      <c r="IXP113" s="0"/>
      <c r="IXQ113" s="0"/>
      <c r="IXR113" s="0"/>
      <c r="IXS113" s="0"/>
      <c r="IXT113" s="0"/>
      <c r="IXU113" s="0"/>
      <c r="IXV113" s="0"/>
      <c r="IXW113" s="0"/>
      <c r="IXX113" s="0"/>
      <c r="IXY113" s="0"/>
      <c r="IXZ113" s="0"/>
      <c r="IYA113" s="0"/>
      <c r="IYB113" s="0"/>
      <c r="IYC113" s="0"/>
      <c r="IYD113" s="0"/>
      <c r="IYE113" s="0"/>
      <c r="IYF113" s="0"/>
      <c r="IYG113" s="0"/>
      <c r="IYH113" s="0"/>
      <c r="IYI113" s="0"/>
      <c r="IYJ113" s="0"/>
      <c r="IYK113" s="0"/>
      <c r="IYL113" s="0"/>
      <c r="IYM113" s="0"/>
      <c r="IYN113" s="0"/>
      <c r="IYO113" s="0"/>
      <c r="IYP113" s="0"/>
      <c r="IYQ113" s="0"/>
      <c r="IYR113" s="0"/>
      <c r="IYS113" s="0"/>
      <c r="IYT113" s="0"/>
      <c r="IYU113" s="0"/>
      <c r="IYV113" s="0"/>
      <c r="IYW113" s="0"/>
      <c r="IYX113" s="0"/>
      <c r="IYY113" s="0"/>
      <c r="IYZ113" s="0"/>
      <c r="IZA113" s="0"/>
      <c r="IZB113" s="0"/>
      <c r="IZC113" s="0"/>
      <c r="IZD113" s="0"/>
      <c r="IZE113" s="0"/>
      <c r="IZF113" s="0"/>
      <c r="IZG113" s="0"/>
      <c r="IZH113" s="0"/>
      <c r="IZI113" s="0"/>
      <c r="IZJ113" s="0"/>
      <c r="IZK113" s="0"/>
      <c r="IZL113" s="0"/>
      <c r="IZM113" s="0"/>
      <c r="IZN113" s="0"/>
      <c r="IZO113" s="0"/>
      <c r="IZP113" s="0"/>
      <c r="IZQ113" s="0"/>
      <c r="IZR113" s="0"/>
      <c r="IZS113" s="0"/>
      <c r="IZT113" s="0"/>
      <c r="IZU113" s="0"/>
      <c r="IZV113" s="0"/>
      <c r="IZW113" s="0"/>
      <c r="IZX113" s="0"/>
      <c r="IZY113" s="0"/>
      <c r="IZZ113" s="0"/>
      <c r="JAA113" s="0"/>
      <c r="JAB113" s="0"/>
      <c r="JAC113" s="0"/>
      <c r="JAD113" s="0"/>
      <c r="JAE113" s="0"/>
      <c r="JAF113" s="0"/>
      <c r="JAG113" s="0"/>
      <c r="JAH113" s="0"/>
      <c r="JAI113" s="0"/>
      <c r="JAJ113" s="0"/>
      <c r="JAK113" s="0"/>
      <c r="JAL113" s="0"/>
      <c r="JAM113" s="0"/>
      <c r="JAN113" s="0"/>
      <c r="JAO113" s="0"/>
      <c r="JAP113" s="0"/>
      <c r="JAQ113" s="0"/>
      <c r="JAR113" s="0"/>
      <c r="JAS113" s="0"/>
      <c r="JAT113" s="0"/>
      <c r="JAU113" s="0"/>
      <c r="JAV113" s="0"/>
      <c r="JAW113" s="0"/>
      <c r="JAX113" s="0"/>
      <c r="JAY113" s="0"/>
      <c r="JAZ113" s="0"/>
      <c r="JBA113" s="0"/>
      <c r="JBB113" s="0"/>
      <c r="JBC113" s="0"/>
      <c r="JBD113" s="0"/>
      <c r="JBE113" s="0"/>
      <c r="JBF113" s="0"/>
      <c r="JBG113" s="0"/>
      <c r="JBH113" s="0"/>
      <c r="JBI113" s="0"/>
      <c r="JBJ113" s="0"/>
      <c r="JBK113" s="0"/>
      <c r="JBL113" s="0"/>
      <c r="JBM113" s="0"/>
      <c r="JBN113" s="0"/>
      <c r="JBO113" s="0"/>
      <c r="JBP113" s="0"/>
      <c r="JBQ113" s="0"/>
      <c r="JBR113" s="0"/>
      <c r="JBS113" s="0"/>
      <c r="JBT113" s="0"/>
      <c r="JBU113" s="0"/>
      <c r="JBV113" s="0"/>
      <c r="JBW113" s="0"/>
      <c r="JBX113" s="0"/>
      <c r="JBY113" s="0"/>
      <c r="JBZ113" s="0"/>
      <c r="JCA113" s="0"/>
      <c r="JCB113" s="0"/>
      <c r="JCC113" s="0"/>
      <c r="JCD113" s="0"/>
      <c r="JCE113" s="0"/>
      <c r="JCF113" s="0"/>
      <c r="JCG113" s="0"/>
      <c r="JCH113" s="0"/>
      <c r="JCI113" s="0"/>
      <c r="JCJ113" s="0"/>
      <c r="JCK113" s="0"/>
      <c r="JCL113" s="0"/>
      <c r="JCM113" s="0"/>
      <c r="JCN113" s="0"/>
      <c r="JCO113" s="0"/>
      <c r="JCP113" s="0"/>
      <c r="JCQ113" s="0"/>
      <c r="JCR113" s="0"/>
      <c r="JCS113" s="0"/>
      <c r="JCT113" s="0"/>
      <c r="JCU113" s="0"/>
      <c r="JCV113" s="0"/>
      <c r="JCW113" s="0"/>
      <c r="JCX113" s="0"/>
      <c r="JCY113" s="0"/>
      <c r="JCZ113" s="0"/>
      <c r="JDA113" s="0"/>
      <c r="JDB113" s="0"/>
      <c r="JDC113" s="0"/>
      <c r="JDD113" s="0"/>
      <c r="JDE113" s="0"/>
      <c r="JDF113" s="0"/>
      <c r="JDG113" s="0"/>
      <c r="JDH113" s="0"/>
      <c r="JDI113" s="0"/>
      <c r="JDJ113" s="0"/>
      <c r="JDK113" s="0"/>
      <c r="JDL113" s="0"/>
      <c r="JDM113" s="0"/>
      <c r="JDN113" s="0"/>
      <c r="JDO113" s="0"/>
      <c r="JDP113" s="0"/>
      <c r="JDQ113" s="0"/>
      <c r="JDR113" s="0"/>
      <c r="JDS113" s="0"/>
      <c r="JDT113" s="0"/>
      <c r="JDU113" s="0"/>
      <c r="JDV113" s="0"/>
      <c r="JDW113" s="0"/>
      <c r="JDX113" s="0"/>
      <c r="JDY113" s="0"/>
      <c r="JDZ113" s="0"/>
      <c r="JEA113" s="0"/>
      <c r="JEB113" s="0"/>
      <c r="JEC113" s="0"/>
      <c r="JED113" s="0"/>
      <c r="JEE113" s="0"/>
      <c r="JEF113" s="0"/>
      <c r="JEG113" s="0"/>
      <c r="JEH113" s="0"/>
      <c r="JEI113" s="0"/>
      <c r="JEJ113" s="0"/>
      <c r="JEK113" s="0"/>
      <c r="JEL113" s="0"/>
      <c r="JEM113" s="0"/>
      <c r="JEN113" s="0"/>
      <c r="JEO113" s="0"/>
      <c r="JEP113" s="0"/>
      <c r="JEQ113" s="0"/>
      <c r="JER113" s="0"/>
      <c r="JES113" s="0"/>
      <c r="JET113" s="0"/>
      <c r="JEU113" s="0"/>
      <c r="JEV113" s="0"/>
      <c r="JEW113" s="0"/>
      <c r="JEX113" s="0"/>
      <c r="JEY113" s="0"/>
      <c r="JEZ113" s="0"/>
      <c r="JFA113" s="0"/>
      <c r="JFB113" s="0"/>
      <c r="JFC113" s="0"/>
      <c r="JFD113" s="0"/>
      <c r="JFE113" s="0"/>
      <c r="JFF113" s="0"/>
      <c r="JFG113" s="0"/>
      <c r="JFH113" s="0"/>
      <c r="JFI113" s="0"/>
      <c r="JFJ113" s="0"/>
      <c r="JFK113" s="0"/>
      <c r="JFL113" s="0"/>
      <c r="JFM113" s="0"/>
      <c r="JFN113" s="0"/>
      <c r="JFO113" s="0"/>
      <c r="JFP113" s="0"/>
      <c r="JFQ113" s="0"/>
      <c r="JFR113" s="0"/>
      <c r="JFS113" s="0"/>
      <c r="JFT113" s="0"/>
      <c r="JFU113" s="0"/>
      <c r="JFV113" s="0"/>
      <c r="JFW113" s="0"/>
      <c r="JFX113" s="0"/>
      <c r="JFY113" s="0"/>
      <c r="JFZ113" s="0"/>
      <c r="JGA113" s="0"/>
      <c r="JGB113" s="0"/>
      <c r="JGC113" s="0"/>
      <c r="JGD113" s="0"/>
      <c r="JGE113" s="0"/>
      <c r="JGF113" s="0"/>
      <c r="JGG113" s="0"/>
      <c r="JGH113" s="0"/>
      <c r="JGI113" s="0"/>
      <c r="JGJ113" s="0"/>
      <c r="JGK113" s="0"/>
      <c r="JGL113" s="0"/>
      <c r="JGM113" s="0"/>
      <c r="JGN113" s="0"/>
      <c r="JGO113" s="0"/>
      <c r="JGP113" s="0"/>
      <c r="JGQ113" s="0"/>
      <c r="JGR113" s="0"/>
      <c r="JGS113" s="0"/>
      <c r="JGT113" s="0"/>
      <c r="JGU113" s="0"/>
      <c r="JGV113" s="0"/>
      <c r="JGW113" s="0"/>
      <c r="JGX113" s="0"/>
      <c r="JGY113" s="0"/>
      <c r="JGZ113" s="0"/>
      <c r="JHA113" s="0"/>
      <c r="JHB113" s="0"/>
      <c r="JHC113" s="0"/>
      <c r="JHD113" s="0"/>
      <c r="JHE113" s="0"/>
      <c r="JHF113" s="0"/>
      <c r="JHG113" s="0"/>
      <c r="JHH113" s="0"/>
      <c r="JHI113" s="0"/>
      <c r="JHJ113" s="0"/>
      <c r="JHK113" s="0"/>
      <c r="JHL113" s="0"/>
      <c r="JHM113" s="0"/>
      <c r="JHN113" s="0"/>
      <c r="JHO113" s="0"/>
      <c r="JHP113" s="0"/>
      <c r="JHQ113" s="0"/>
      <c r="JHR113" s="0"/>
      <c r="JHS113" s="0"/>
      <c r="JHT113" s="0"/>
      <c r="JHU113" s="0"/>
      <c r="JHV113" s="0"/>
      <c r="JHW113" s="0"/>
      <c r="JHX113" s="0"/>
      <c r="JHY113" s="0"/>
      <c r="JHZ113" s="0"/>
      <c r="JIA113" s="0"/>
      <c r="JIB113" s="0"/>
      <c r="JIC113" s="0"/>
      <c r="JID113" s="0"/>
      <c r="JIE113" s="0"/>
      <c r="JIF113" s="0"/>
      <c r="JIG113" s="0"/>
      <c r="JIH113" s="0"/>
      <c r="JII113" s="0"/>
      <c r="JIJ113" s="0"/>
      <c r="JIK113" s="0"/>
      <c r="JIL113" s="0"/>
      <c r="JIM113" s="0"/>
      <c r="JIN113" s="0"/>
      <c r="JIO113" s="0"/>
      <c r="JIP113" s="0"/>
      <c r="JIQ113" s="0"/>
      <c r="JIR113" s="0"/>
      <c r="JIS113" s="0"/>
      <c r="JIT113" s="0"/>
      <c r="JIU113" s="0"/>
      <c r="JIV113" s="0"/>
      <c r="JIW113" s="0"/>
      <c r="JIX113" s="0"/>
      <c r="JIY113" s="0"/>
      <c r="JIZ113" s="0"/>
      <c r="JJA113" s="0"/>
      <c r="JJB113" s="0"/>
      <c r="JJC113" s="0"/>
      <c r="JJD113" s="0"/>
      <c r="JJE113" s="0"/>
      <c r="JJF113" s="0"/>
      <c r="JJG113" s="0"/>
      <c r="JJH113" s="0"/>
      <c r="JJI113" s="0"/>
      <c r="JJJ113" s="0"/>
      <c r="JJK113" s="0"/>
      <c r="JJL113" s="0"/>
      <c r="JJM113" s="0"/>
      <c r="JJN113" s="0"/>
      <c r="JJO113" s="0"/>
      <c r="JJP113" s="0"/>
      <c r="JJQ113" s="0"/>
      <c r="JJR113" s="0"/>
      <c r="JJS113" s="0"/>
      <c r="JJT113" s="0"/>
      <c r="JJU113" s="0"/>
      <c r="JJV113" s="0"/>
      <c r="JJW113" s="0"/>
      <c r="JJX113" s="0"/>
      <c r="JJY113" s="0"/>
      <c r="JJZ113" s="0"/>
      <c r="JKA113" s="0"/>
      <c r="JKB113" s="0"/>
      <c r="JKC113" s="0"/>
      <c r="JKD113" s="0"/>
      <c r="JKE113" s="0"/>
      <c r="JKF113" s="0"/>
      <c r="JKG113" s="0"/>
      <c r="JKH113" s="0"/>
      <c r="JKI113" s="0"/>
      <c r="JKJ113" s="0"/>
      <c r="JKK113" s="0"/>
      <c r="JKL113" s="0"/>
      <c r="JKM113" s="0"/>
      <c r="JKN113" s="0"/>
      <c r="JKO113" s="0"/>
      <c r="JKP113" s="0"/>
      <c r="JKQ113" s="0"/>
      <c r="JKR113" s="0"/>
      <c r="JKS113" s="0"/>
      <c r="JKT113" s="0"/>
      <c r="JKU113" s="0"/>
      <c r="JKV113" s="0"/>
      <c r="JKW113" s="0"/>
      <c r="JKX113" s="0"/>
      <c r="JKY113" s="0"/>
      <c r="JKZ113" s="0"/>
      <c r="JLA113" s="0"/>
      <c r="JLB113" s="0"/>
      <c r="JLC113" s="0"/>
      <c r="JLD113" s="0"/>
      <c r="JLE113" s="0"/>
      <c r="JLF113" s="0"/>
      <c r="JLG113" s="0"/>
      <c r="JLH113" s="0"/>
      <c r="JLI113" s="0"/>
      <c r="JLJ113" s="0"/>
      <c r="JLK113" s="0"/>
      <c r="JLL113" s="0"/>
      <c r="JLM113" s="0"/>
      <c r="JLN113" s="0"/>
      <c r="JLO113" s="0"/>
      <c r="JLP113" s="0"/>
      <c r="JLQ113" s="0"/>
      <c r="JLR113" s="0"/>
      <c r="JLS113" s="0"/>
      <c r="JLT113" s="0"/>
      <c r="JLU113" s="0"/>
      <c r="JLV113" s="0"/>
      <c r="JLW113" s="0"/>
      <c r="JLX113" s="0"/>
      <c r="JLY113" s="0"/>
      <c r="JLZ113" s="0"/>
      <c r="JMA113" s="0"/>
      <c r="JMB113" s="0"/>
      <c r="JMC113" s="0"/>
      <c r="JMD113" s="0"/>
      <c r="JME113" s="0"/>
      <c r="JMF113" s="0"/>
      <c r="JMG113" s="0"/>
      <c r="JMH113" s="0"/>
      <c r="JMI113" s="0"/>
      <c r="JMJ113" s="0"/>
      <c r="JMK113" s="0"/>
      <c r="JML113" s="0"/>
      <c r="JMM113" s="0"/>
      <c r="JMN113" s="0"/>
      <c r="JMO113" s="0"/>
      <c r="JMP113" s="0"/>
      <c r="JMQ113" s="0"/>
      <c r="JMR113" s="0"/>
      <c r="JMS113" s="0"/>
      <c r="JMT113" s="0"/>
      <c r="JMU113" s="0"/>
      <c r="JMV113" s="0"/>
      <c r="JMW113" s="0"/>
      <c r="JMX113" s="0"/>
      <c r="JMY113" s="0"/>
      <c r="JMZ113" s="0"/>
      <c r="JNA113" s="0"/>
      <c r="JNB113" s="0"/>
      <c r="JNC113" s="0"/>
      <c r="JND113" s="0"/>
      <c r="JNE113" s="0"/>
      <c r="JNF113" s="0"/>
      <c r="JNG113" s="0"/>
      <c r="JNH113" s="0"/>
      <c r="JNI113" s="0"/>
      <c r="JNJ113" s="0"/>
      <c r="JNK113" s="0"/>
      <c r="JNL113" s="0"/>
      <c r="JNM113" s="0"/>
      <c r="JNN113" s="0"/>
      <c r="JNO113" s="0"/>
      <c r="JNP113" s="0"/>
      <c r="JNQ113" s="0"/>
      <c r="JNR113" s="0"/>
      <c r="JNS113" s="0"/>
      <c r="JNT113" s="0"/>
      <c r="JNU113" s="0"/>
      <c r="JNV113" s="0"/>
      <c r="JNW113" s="0"/>
      <c r="JNX113" s="0"/>
      <c r="JNY113" s="0"/>
      <c r="JNZ113" s="0"/>
      <c r="JOA113" s="0"/>
      <c r="JOB113" s="0"/>
      <c r="JOC113" s="0"/>
      <c r="JOD113" s="0"/>
      <c r="JOE113" s="0"/>
      <c r="JOF113" s="0"/>
      <c r="JOG113" s="0"/>
      <c r="JOH113" s="0"/>
      <c r="JOI113" s="0"/>
      <c r="JOJ113" s="0"/>
      <c r="JOK113" s="0"/>
      <c r="JOL113" s="0"/>
      <c r="JOM113" s="0"/>
      <c r="JON113" s="0"/>
      <c r="JOO113" s="0"/>
      <c r="JOP113" s="0"/>
      <c r="JOQ113" s="0"/>
      <c r="JOR113" s="0"/>
      <c r="JOS113" s="0"/>
      <c r="JOT113" s="0"/>
      <c r="JOU113" s="0"/>
      <c r="JOV113" s="0"/>
      <c r="JOW113" s="0"/>
      <c r="JOX113" s="0"/>
      <c r="JOY113" s="0"/>
      <c r="JOZ113" s="0"/>
      <c r="JPA113" s="0"/>
      <c r="JPB113" s="0"/>
      <c r="JPC113" s="0"/>
      <c r="JPD113" s="0"/>
      <c r="JPE113" s="0"/>
      <c r="JPF113" s="0"/>
      <c r="JPG113" s="0"/>
      <c r="JPH113" s="0"/>
      <c r="JPI113" s="0"/>
      <c r="JPJ113" s="0"/>
      <c r="JPK113" s="0"/>
      <c r="JPL113" s="0"/>
      <c r="JPM113" s="0"/>
      <c r="JPN113" s="0"/>
      <c r="JPO113" s="0"/>
      <c r="JPP113" s="0"/>
      <c r="JPQ113" s="0"/>
      <c r="JPR113" s="0"/>
      <c r="JPS113" s="0"/>
      <c r="JPT113" s="0"/>
      <c r="JPU113" s="0"/>
      <c r="JPV113" s="0"/>
      <c r="JPW113" s="0"/>
      <c r="JPX113" s="0"/>
      <c r="JPY113" s="0"/>
      <c r="JPZ113" s="0"/>
      <c r="JQA113" s="0"/>
      <c r="JQB113" s="0"/>
      <c r="JQC113" s="0"/>
      <c r="JQD113" s="0"/>
      <c r="JQE113" s="0"/>
      <c r="JQF113" s="0"/>
      <c r="JQG113" s="0"/>
      <c r="JQH113" s="0"/>
      <c r="JQI113" s="0"/>
      <c r="JQJ113" s="0"/>
      <c r="JQK113" s="0"/>
      <c r="JQL113" s="0"/>
      <c r="JQM113" s="0"/>
      <c r="JQN113" s="0"/>
      <c r="JQO113" s="0"/>
      <c r="JQP113" s="0"/>
      <c r="JQQ113" s="0"/>
      <c r="JQR113" s="0"/>
      <c r="JQS113" s="0"/>
      <c r="JQT113" s="0"/>
      <c r="JQU113" s="0"/>
      <c r="JQV113" s="0"/>
      <c r="JQW113" s="0"/>
      <c r="JQX113" s="0"/>
      <c r="JQY113" s="0"/>
      <c r="JQZ113" s="0"/>
      <c r="JRA113" s="0"/>
      <c r="JRB113" s="0"/>
      <c r="JRC113" s="0"/>
      <c r="JRD113" s="0"/>
      <c r="JRE113" s="0"/>
      <c r="JRF113" s="0"/>
      <c r="JRG113" s="0"/>
      <c r="JRH113" s="0"/>
      <c r="JRI113" s="0"/>
      <c r="JRJ113" s="0"/>
      <c r="JRK113" s="0"/>
      <c r="JRL113" s="0"/>
      <c r="JRM113" s="0"/>
      <c r="JRN113" s="0"/>
      <c r="JRO113" s="0"/>
      <c r="JRP113" s="0"/>
      <c r="JRQ113" s="0"/>
      <c r="JRR113" s="0"/>
      <c r="JRS113" s="0"/>
      <c r="JRT113" s="0"/>
      <c r="JRU113" s="0"/>
      <c r="JRV113" s="0"/>
      <c r="JRW113" s="0"/>
      <c r="JRX113" s="0"/>
      <c r="JRY113" s="0"/>
      <c r="JRZ113" s="0"/>
      <c r="JSA113" s="0"/>
      <c r="JSB113" s="0"/>
      <c r="JSC113" s="0"/>
      <c r="JSD113" s="0"/>
      <c r="JSE113" s="0"/>
      <c r="JSF113" s="0"/>
      <c r="JSG113" s="0"/>
      <c r="JSH113" s="0"/>
      <c r="JSI113" s="0"/>
      <c r="JSJ113" s="0"/>
      <c r="JSK113" s="0"/>
      <c r="JSL113" s="0"/>
      <c r="JSM113" s="0"/>
      <c r="JSN113" s="0"/>
      <c r="JSO113" s="0"/>
      <c r="JSP113" s="0"/>
      <c r="JSQ113" s="0"/>
      <c r="JSR113" s="0"/>
      <c r="JSS113" s="0"/>
      <c r="JST113" s="0"/>
      <c r="JSU113" s="0"/>
      <c r="JSV113" s="0"/>
      <c r="JSW113" s="0"/>
      <c r="JSX113" s="0"/>
      <c r="JSY113" s="0"/>
      <c r="JSZ113" s="0"/>
      <c r="JTA113" s="0"/>
      <c r="JTB113" s="0"/>
      <c r="JTC113" s="0"/>
      <c r="JTD113" s="0"/>
      <c r="JTE113" s="0"/>
      <c r="JTF113" s="0"/>
      <c r="JTG113" s="0"/>
      <c r="JTH113" s="0"/>
      <c r="JTI113" s="0"/>
      <c r="JTJ113" s="0"/>
      <c r="JTK113" s="0"/>
      <c r="JTL113" s="0"/>
      <c r="JTM113" s="0"/>
      <c r="JTN113" s="0"/>
      <c r="JTO113" s="0"/>
      <c r="JTP113" s="0"/>
      <c r="JTQ113" s="0"/>
      <c r="JTR113" s="0"/>
      <c r="JTS113" s="0"/>
      <c r="JTT113" s="0"/>
      <c r="JTU113" s="0"/>
      <c r="JTV113" s="0"/>
      <c r="JTW113" s="0"/>
      <c r="JTX113" s="0"/>
      <c r="JTY113" s="0"/>
      <c r="JTZ113" s="0"/>
      <c r="JUA113" s="0"/>
      <c r="JUB113" s="0"/>
      <c r="JUC113" s="0"/>
      <c r="JUD113" s="0"/>
      <c r="JUE113" s="0"/>
      <c r="JUF113" s="0"/>
      <c r="JUG113" s="0"/>
      <c r="JUH113" s="0"/>
      <c r="JUI113" s="0"/>
      <c r="JUJ113" s="0"/>
      <c r="JUK113" s="0"/>
      <c r="JUL113" s="0"/>
      <c r="JUM113" s="0"/>
      <c r="JUN113" s="0"/>
      <c r="JUO113" s="0"/>
      <c r="JUP113" s="0"/>
      <c r="JUQ113" s="0"/>
      <c r="JUR113" s="0"/>
      <c r="JUS113" s="0"/>
      <c r="JUT113" s="0"/>
      <c r="JUU113" s="0"/>
      <c r="JUV113" s="0"/>
      <c r="JUW113" s="0"/>
      <c r="JUX113" s="0"/>
      <c r="JUY113" s="0"/>
      <c r="JUZ113" s="0"/>
      <c r="JVA113" s="0"/>
      <c r="JVB113" s="0"/>
      <c r="JVC113" s="0"/>
      <c r="JVD113" s="0"/>
      <c r="JVE113" s="0"/>
      <c r="JVF113" s="0"/>
      <c r="JVG113" s="0"/>
      <c r="JVH113" s="0"/>
      <c r="JVI113" s="0"/>
      <c r="JVJ113" s="0"/>
      <c r="JVK113" s="0"/>
      <c r="JVL113" s="0"/>
      <c r="JVM113" s="0"/>
      <c r="JVN113" s="0"/>
      <c r="JVO113" s="0"/>
      <c r="JVP113" s="0"/>
      <c r="JVQ113" s="0"/>
      <c r="JVR113" s="0"/>
      <c r="JVS113" s="0"/>
      <c r="JVT113" s="0"/>
      <c r="JVU113" s="0"/>
      <c r="JVV113" s="0"/>
      <c r="JVW113" s="0"/>
      <c r="JVX113" s="0"/>
      <c r="JVY113" s="0"/>
      <c r="JVZ113" s="0"/>
      <c r="JWA113" s="0"/>
      <c r="JWB113" s="0"/>
      <c r="JWC113" s="0"/>
      <c r="JWD113" s="0"/>
      <c r="JWE113" s="0"/>
      <c r="JWF113" s="0"/>
      <c r="JWG113" s="0"/>
      <c r="JWH113" s="0"/>
      <c r="JWI113" s="0"/>
      <c r="JWJ113" s="0"/>
      <c r="JWK113" s="0"/>
      <c r="JWL113" s="0"/>
      <c r="JWM113" s="0"/>
      <c r="JWN113" s="0"/>
      <c r="JWO113" s="0"/>
      <c r="JWP113" s="0"/>
      <c r="JWQ113" s="0"/>
      <c r="JWR113" s="0"/>
      <c r="JWS113" s="0"/>
      <c r="JWT113" s="0"/>
      <c r="JWU113" s="0"/>
      <c r="JWV113" s="0"/>
      <c r="JWW113" s="0"/>
      <c r="JWX113" s="0"/>
      <c r="JWY113" s="0"/>
      <c r="JWZ113" s="0"/>
      <c r="JXA113" s="0"/>
      <c r="JXB113" s="0"/>
      <c r="JXC113" s="0"/>
      <c r="JXD113" s="0"/>
      <c r="JXE113" s="0"/>
      <c r="JXF113" s="0"/>
      <c r="JXG113" s="0"/>
      <c r="JXH113" s="0"/>
      <c r="JXI113" s="0"/>
      <c r="JXJ113" s="0"/>
      <c r="JXK113" s="0"/>
      <c r="JXL113" s="0"/>
      <c r="JXM113" s="0"/>
      <c r="JXN113" s="0"/>
      <c r="JXO113" s="0"/>
      <c r="JXP113" s="0"/>
      <c r="JXQ113" s="0"/>
      <c r="JXR113" s="0"/>
      <c r="JXS113" s="0"/>
      <c r="JXT113" s="0"/>
      <c r="JXU113" s="0"/>
      <c r="JXV113" s="0"/>
      <c r="JXW113" s="0"/>
      <c r="JXX113" s="0"/>
      <c r="JXY113" s="0"/>
      <c r="JXZ113" s="0"/>
      <c r="JYA113" s="0"/>
      <c r="JYB113" s="0"/>
      <c r="JYC113" s="0"/>
      <c r="JYD113" s="0"/>
      <c r="JYE113" s="0"/>
      <c r="JYF113" s="0"/>
      <c r="JYG113" s="0"/>
      <c r="JYH113" s="0"/>
      <c r="JYI113" s="0"/>
      <c r="JYJ113" s="0"/>
      <c r="JYK113" s="0"/>
      <c r="JYL113" s="0"/>
      <c r="JYM113" s="0"/>
      <c r="JYN113" s="0"/>
      <c r="JYO113" s="0"/>
      <c r="JYP113" s="0"/>
      <c r="JYQ113" s="0"/>
      <c r="JYR113" s="0"/>
      <c r="JYS113" s="0"/>
      <c r="JYT113" s="0"/>
      <c r="JYU113" s="0"/>
      <c r="JYV113" s="0"/>
      <c r="JYW113" s="0"/>
      <c r="JYX113" s="0"/>
      <c r="JYY113" s="0"/>
      <c r="JYZ113" s="0"/>
      <c r="JZA113" s="0"/>
      <c r="JZB113" s="0"/>
      <c r="JZC113" s="0"/>
      <c r="JZD113" s="0"/>
      <c r="JZE113" s="0"/>
      <c r="JZF113" s="0"/>
      <c r="JZG113" s="0"/>
      <c r="JZH113" s="0"/>
      <c r="JZI113" s="0"/>
      <c r="JZJ113" s="0"/>
      <c r="JZK113" s="0"/>
      <c r="JZL113" s="0"/>
      <c r="JZM113" s="0"/>
      <c r="JZN113" s="0"/>
      <c r="JZO113" s="0"/>
      <c r="JZP113" s="0"/>
      <c r="JZQ113" s="0"/>
      <c r="JZR113" s="0"/>
      <c r="JZS113" s="0"/>
      <c r="JZT113" s="0"/>
      <c r="JZU113" s="0"/>
      <c r="JZV113" s="0"/>
      <c r="JZW113" s="0"/>
      <c r="JZX113" s="0"/>
      <c r="JZY113" s="0"/>
      <c r="JZZ113" s="0"/>
      <c r="KAA113" s="0"/>
      <c r="KAB113" s="0"/>
      <c r="KAC113" s="0"/>
      <c r="KAD113" s="0"/>
      <c r="KAE113" s="0"/>
      <c r="KAF113" s="0"/>
      <c r="KAG113" s="0"/>
      <c r="KAH113" s="0"/>
      <c r="KAI113" s="0"/>
      <c r="KAJ113" s="0"/>
      <c r="KAK113" s="0"/>
      <c r="KAL113" s="0"/>
      <c r="KAM113" s="0"/>
      <c r="KAN113" s="0"/>
      <c r="KAO113" s="0"/>
      <c r="KAP113" s="0"/>
      <c r="KAQ113" s="0"/>
      <c r="KAR113" s="0"/>
      <c r="KAS113" s="0"/>
      <c r="KAT113" s="0"/>
      <c r="KAU113" s="0"/>
      <c r="KAV113" s="0"/>
      <c r="KAW113" s="0"/>
      <c r="KAX113" s="0"/>
      <c r="KAY113" s="0"/>
      <c r="KAZ113" s="0"/>
      <c r="KBA113" s="0"/>
      <c r="KBB113" s="0"/>
      <c r="KBC113" s="0"/>
      <c r="KBD113" s="0"/>
      <c r="KBE113" s="0"/>
      <c r="KBF113" s="0"/>
      <c r="KBG113" s="0"/>
      <c r="KBH113" s="0"/>
      <c r="KBI113" s="0"/>
      <c r="KBJ113" s="0"/>
      <c r="KBK113" s="0"/>
      <c r="KBL113" s="0"/>
      <c r="KBM113" s="0"/>
      <c r="KBN113" s="0"/>
      <c r="KBO113" s="0"/>
      <c r="KBP113" s="0"/>
      <c r="KBQ113" s="0"/>
      <c r="KBR113" s="0"/>
      <c r="KBS113" s="0"/>
      <c r="KBT113" s="0"/>
      <c r="KBU113" s="0"/>
      <c r="KBV113" s="0"/>
      <c r="KBW113" s="0"/>
      <c r="KBX113" s="0"/>
      <c r="KBY113" s="0"/>
      <c r="KBZ113" s="0"/>
      <c r="KCA113" s="0"/>
      <c r="KCB113" s="0"/>
      <c r="KCC113" s="0"/>
      <c r="KCD113" s="0"/>
      <c r="KCE113" s="0"/>
      <c r="KCF113" s="0"/>
      <c r="KCG113" s="0"/>
      <c r="KCH113" s="0"/>
      <c r="KCI113" s="0"/>
      <c r="KCJ113" s="0"/>
      <c r="KCK113" s="0"/>
      <c r="KCL113" s="0"/>
      <c r="KCM113" s="0"/>
      <c r="KCN113" s="0"/>
      <c r="KCO113" s="0"/>
      <c r="KCP113" s="0"/>
      <c r="KCQ113" s="0"/>
      <c r="KCR113" s="0"/>
      <c r="KCS113" s="0"/>
      <c r="KCT113" s="0"/>
      <c r="KCU113" s="0"/>
      <c r="KCV113" s="0"/>
      <c r="KCW113" s="0"/>
      <c r="KCX113" s="0"/>
      <c r="KCY113" s="0"/>
      <c r="KCZ113" s="0"/>
      <c r="KDA113" s="0"/>
      <c r="KDB113" s="0"/>
      <c r="KDC113" s="0"/>
      <c r="KDD113" s="0"/>
      <c r="KDE113" s="0"/>
      <c r="KDF113" s="0"/>
      <c r="KDG113" s="0"/>
      <c r="KDH113" s="0"/>
      <c r="KDI113" s="0"/>
      <c r="KDJ113" s="0"/>
      <c r="KDK113" s="0"/>
      <c r="KDL113" s="0"/>
      <c r="KDM113" s="0"/>
      <c r="KDN113" s="0"/>
      <c r="KDO113" s="0"/>
      <c r="KDP113" s="0"/>
      <c r="KDQ113" s="0"/>
      <c r="KDR113" s="0"/>
      <c r="KDS113" s="0"/>
      <c r="KDT113" s="0"/>
      <c r="KDU113" s="0"/>
      <c r="KDV113" s="0"/>
      <c r="KDW113" s="0"/>
      <c r="KDX113" s="0"/>
      <c r="KDY113" s="0"/>
      <c r="KDZ113" s="0"/>
      <c r="KEA113" s="0"/>
      <c r="KEB113" s="0"/>
      <c r="KEC113" s="0"/>
      <c r="KED113" s="0"/>
      <c r="KEE113" s="0"/>
      <c r="KEF113" s="0"/>
      <c r="KEG113" s="0"/>
      <c r="KEH113" s="0"/>
      <c r="KEI113" s="0"/>
      <c r="KEJ113" s="0"/>
      <c r="KEK113" s="0"/>
      <c r="KEL113" s="0"/>
      <c r="KEM113" s="0"/>
      <c r="KEN113" s="0"/>
      <c r="KEO113" s="0"/>
      <c r="KEP113" s="0"/>
      <c r="KEQ113" s="0"/>
      <c r="KER113" s="0"/>
      <c r="KES113" s="0"/>
      <c r="KET113" s="0"/>
      <c r="KEU113" s="0"/>
      <c r="KEV113" s="0"/>
      <c r="KEW113" s="0"/>
      <c r="KEX113" s="0"/>
      <c r="KEY113" s="0"/>
      <c r="KEZ113" s="0"/>
      <c r="KFA113" s="0"/>
      <c r="KFB113" s="0"/>
      <c r="KFC113" s="0"/>
      <c r="KFD113" s="0"/>
      <c r="KFE113" s="0"/>
      <c r="KFF113" s="0"/>
      <c r="KFG113" s="0"/>
      <c r="KFH113" s="0"/>
      <c r="KFI113" s="0"/>
      <c r="KFJ113" s="0"/>
      <c r="KFK113" s="0"/>
      <c r="KFL113" s="0"/>
      <c r="KFM113" s="0"/>
      <c r="KFN113" s="0"/>
      <c r="KFO113" s="0"/>
      <c r="KFP113" s="0"/>
      <c r="KFQ113" s="0"/>
      <c r="KFR113" s="0"/>
      <c r="KFS113" s="0"/>
      <c r="KFT113" s="0"/>
      <c r="KFU113" s="0"/>
      <c r="KFV113" s="0"/>
      <c r="KFW113" s="0"/>
      <c r="KFX113" s="0"/>
      <c r="KFY113" s="0"/>
      <c r="KFZ113" s="0"/>
      <c r="KGA113" s="0"/>
      <c r="KGB113" s="0"/>
      <c r="KGC113" s="0"/>
      <c r="KGD113" s="0"/>
      <c r="KGE113" s="0"/>
      <c r="KGF113" s="0"/>
      <c r="KGG113" s="0"/>
      <c r="KGH113" s="0"/>
      <c r="KGI113" s="0"/>
      <c r="KGJ113" s="0"/>
      <c r="KGK113" s="0"/>
      <c r="KGL113" s="0"/>
      <c r="KGM113" s="0"/>
      <c r="KGN113" s="0"/>
      <c r="KGO113" s="0"/>
      <c r="KGP113" s="0"/>
      <c r="KGQ113" s="0"/>
      <c r="KGR113" s="0"/>
      <c r="KGS113" s="0"/>
      <c r="KGT113" s="0"/>
      <c r="KGU113" s="0"/>
      <c r="KGV113" s="0"/>
      <c r="KGW113" s="0"/>
      <c r="KGX113" s="0"/>
      <c r="KGY113" s="0"/>
      <c r="KGZ113" s="0"/>
      <c r="KHA113" s="0"/>
      <c r="KHB113" s="0"/>
      <c r="KHC113" s="0"/>
      <c r="KHD113" s="0"/>
      <c r="KHE113" s="0"/>
      <c r="KHF113" s="0"/>
      <c r="KHG113" s="0"/>
      <c r="KHH113" s="0"/>
      <c r="KHI113" s="0"/>
      <c r="KHJ113" s="0"/>
      <c r="KHK113" s="0"/>
      <c r="KHL113" s="0"/>
      <c r="KHM113" s="0"/>
      <c r="KHN113" s="0"/>
      <c r="KHO113" s="0"/>
      <c r="KHP113" s="0"/>
      <c r="KHQ113" s="0"/>
      <c r="KHR113" s="0"/>
      <c r="KHS113" s="0"/>
      <c r="KHT113" s="0"/>
      <c r="KHU113" s="0"/>
      <c r="KHV113" s="0"/>
      <c r="KHW113" s="0"/>
      <c r="KHX113" s="0"/>
      <c r="KHY113" s="0"/>
      <c r="KHZ113" s="0"/>
      <c r="KIA113" s="0"/>
      <c r="KIB113" s="0"/>
      <c r="KIC113" s="0"/>
      <c r="KID113" s="0"/>
      <c r="KIE113" s="0"/>
      <c r="KIF113" s="0"/>
      <c r="KIG113" s="0"/>
      <c r="KIH113" s="0"/>
      <c r="KII113" s="0"/>
      <c r="KIJ113" s="0"/>
      <c r="KIK113" s="0"/>
      <c r="KIL113" s="0"/>
      <c r="KIM113" s="0"/>
      <c r="KIN113" s="0"/>
      <c r="KIO113" s="0"/>
      <c r="KIP113" s="0"/>
      <c r="KIQ113" s="0"/>
      <c r="KIR113" s="0"/>
      <c r="KIS113" s="0"/>
      <c r="KIT113" s="0"/>
      <c r="KIU113" s="0"/>
      <c r="KIV113" s="0"/>
      <c r="KIW113" s="0"/>
      <c r="KIX113" s="0"/>
      <c r="KIY113" s="0"/>
      <c r="KIZ113" s="0"/>
      <c r="KJA113" s="0"/>
      <c r="KJB113" s="0"/>
      <c r="KJC113" s="0"/>
      <c r="KJD113" s="0"/>
      <c r="KJE113" s="0"/>
      <c r="KJF113" s="0"/>
      <c r="KJG113" s="0"/>
      <c r="KJH113" s="0"/>
      <c r="KJI113" s="0"/>
      <c r="KJJ113" s="0"/>
      <c r="KJK113" s="0"/>
      <c r="KJL113" s="0"/>
      <c r="KJM113" s="0"/>
      <c r="KJN113" s="0"/>
      <c r="KJO113" s="0"/>
      <c r="KJP113" s="0"/>
      <c r="KJQ113" s="0"/>
      <c r="KJR113" s="0"/>
      <c r="KJS113" s="0"/>
      <c r="KJT113" s="0"/>
      <c r="KJU113" s="0"/>
      <c r="KJV113" s="0"/>
      <c r="KJW113" s="0"/>
      <c r="KJX113" s="0"/>
      <c r="KJY113" s="0"/>
      <c r="KJZ113" s="0"/>
      <c r="KKA113" s="0"/>
      <c r="KKB113" s="0"/>
      <c r="KKC113" s="0"/>
      <c r="KKD113" s="0"/>
      <c r="KKE113" s="0"/>
      <c r="KKF113" s="0"/>
      <c r="KKG113" s="0"/>
      <c r="KKH113" s="0"/>
      <c r="KKI113" s="0"/>
      <c r="KKJ113" s="0"/>
      <c r="KKK113" s="0"/>
      <c r="KKL113" s="0"/>
      <c r="KKM113" s="0"/>
      <c r="KKN113" s="0"/>
      <c r="KKO113" s="0"/>
      <c r="KKP113" s="0"/>
      <c r="KKQ113" s="0"/>
      <c r="KKR113" s="0"/>
      <c r="KKS113" s="0"/>
      <c r="KKT113" s="0"/>
      <c r="KKU113" s="0"/>
      <c r="KKV113" s="0"/>
      <c r="KKW113" s="0"/>
      <c r="KKX113" s="0"/>
      <c r="KKY113" s="0"/>
      <c r="KKZ113" s="0"/>
      <c r="KLA113" s="0"/>
      <c r="KLB113" s="0"/>
      <c r="KLC113" s="0"/>
      <c r="KLD113" s="0"/>
      <c r="KLE113" s="0"/>
      <c r="KLF113" s="0"/>
      <c r="KLG113" s="0"/>
      <c r="KLH113" s="0"/>
      <c r="KLI113" s="0"/>
      <c r="KLJ113" s="0"/>
      <c r="KLK113" s="0"/>
      <c r="KLL113" s="0"/>
      <c r="KLM113" s="0"/>
      <c r="KLN113" s="0"/>
      <c r="KLO113" s="0"/>
      <c r="KLP113" s="0"/>
      <c r="KLQ113" s="0"/>
      <c r="KLR113" s="0"/>
      <c r="KLS113" s="0"/>
      <c r="KLT113" s="0"/>
      <c r="KLU113" s="0"/>
      <c r="KLV113" s="0"/>
      <c r="KLW113" s="0"/>
      <c r="KLX113" s="0"/>
      <c r="KLY113" s="0"/>
      <c r="KLZ113" s="0"/>
      <c r="KMA113" s="0"/>
      <c r="KMB113" s="0"/>
      <c r="KMC113" s="0"/>
      <c r="KMD113" s="0"/>
      <c r="KME113" s="0"/>
      <c r="KMF113" s="0"/>
      <c r="KMG113" s="0"/>
      <c r="KMH113" s="0"/>
      <c r="KMI113" s="0"/>
      <c r="KMJ113" s="0"/>
      <c r="KMK113" s="0"/>
      <c r="KML113" s="0"/>
      <c r="KMM113" s="0"/>
      <c r="KMN113" s="0"/>
      <c r="KMO113" s="0"/>
      <c r="KMP113" s="0"/>
      <c r="KMQ113" s="0"/>
      <c r="KMR113" s="0"/>
      <c r="KMS113" s="0"/>
      <c r="KMT113" s="0"/>
      <c r="KMU113" s="0"/>
      <c r="KMV113" s="0"/>
      <c r="KMW113" s="0"/>
      <c r="KMX113" s="0"/>
      <c r="KMY113" s="0"/>
      <c r="KMZ113" s="0"/>
      <c r="KNA113" s="0"/>
      <c r="KNB113" s="0"/>
      <c r="KNC113" s="0"/>
      <c r="KND113" s="0"/>
      <c r="KNE113" s="0"/>
      <c r="KNF113" s="0"/>
      <c r="KNG113" s="0"/>
      <c r="KNH113" s="0"/>
      <c r="KNI113" s="0"/>
      <c r="KNJ113" s="0"/>
      <c r="KNK113" s="0"/>
      <c r="KNL113" s="0"/>
      <c r="KNM113" s="0"/>
      <c r="KNN113" s="0"/>
      <c r="KNO113" s="0"/>
      <c r="KNP113" s="0"/>
      <c r="KNQ113" s="0"/>
      <c r="KNR113" s="0"/>
      <c r="KNS113" s="0"/>
      <c r="KNT113" s="0"/>
      <c r="KNU113" s="0"/>
      <c r="KNV113" s="0"/>
      <c r="KNW113" s="0"/>
      <c r="KNX113" s="0"/>
      <c r="KNY113" s="0"/>
      <c r="KNZ113" s="0"/>
      <c r="KOA113" s="0"/>
      <c r="KOB113" s="0"/>
      <c r="KOC113" s="0"/>
      <c r="KOD113" s="0"/>
      <c r="KOE113" s="0"/>
      <c r="KOF113" s="0"/>
      <c r="KOG113" s="0"/>
      <c r="KOH113" s="0"/>
      <c r="KOI113" s="0"/>
      <c r="KOJ113" s="0"/>
      <c r="KOK113" s="0"/>
      <c r="KOL113" s="0"/>
      <c r="KOM113" s="0"/>
      <c r="KON113" s="0"/>
      <c r="KOO113" s="0"/>
      <c r="KOP113" s="0"/>
      <c r="KOQ113" s="0"/>
      <c r="KOR113" s="0"/>
      <c r="KOS113" s="0"/>
      <c r="KOT113" s="0"/>
      <c r="KOU113" s="0"/>
      <c r="KOV113" s="0"/>
      <c r="KOW113" s="0"/>
      <c r="KOX113" s="0"/>
      <c r="KOY113" s="0"/>
      <c r="KOZ113" s="0"/>
      <c r="KPA113" s="0"/>
      <c r="KPB113" s="0"/>
      <c r="KPC113" s="0"/>
      <c r="KPD113" s="0"/>
      <c r="KPE113" s="0"/>
      <c r="KPF113" s="0"/>
      <c r="KPG113" s="0"/>
      <c r="KPH113" s="0"/>
      <c r="KPI113" s="0"/>
      <c r="KPJ113" s="0"/>
      <c r="KPK113" s="0"/>
      <c r="KPL113" s="0"/>
      <c r="KPM113" s="0"/>
      <c r="KPN113" s="0"/>
      <c r="KPO113" s="0"/>
      <c r="KPP113" s="0"/>
      <c r="KPQ113" s="0"/>
      <c r="KPR113" s="0"/>
      <c r="KPS113" s="0"/>
      <c r="KPT113" s="0"/>
      <c r="KPU113" s="0"/>
      <c r="KPV113" s="0"/>
      <c r="KPW113" s="0"/>
      <c r="KPX113" s="0"/>
      <c r="KPY113" s="0"/>
      <c r="KPZ113" s="0"/>
      <c r="KQA113" s="0"/>
      <c r="KQB113" s="0"/>
      <c r="KQC113" s="0"/>
      <c r="KQD113" s="0"/>
      <c r="KQE113" s="0"/>
      <c r="KQF113" s="0"/>
      <c r="KQG113" s="0"/>
      <c r="KQH113" s="0"/>
      <c r="KQI113" s="0"/>
      <c r="KQJ113" s="0"/>
      <c r="KQK113" s="0"/>
      <c r="KQL113" s="0"/>
      <c r="KQM113" s="0"/>
      <c r="KQN113" s="0"/>
      <c r="KQO113" s="0"/>
      <c r="KQP113" s="0"/>
      <c r="KQQ113" s="0"/>
      <c r="KQR113" s="0"/>
      <c r="KQS113" s="0"/>
      <c r="KQT113" s="0"/>
      <c r="KQU113" s="0"/>
      <c r="KQV113" s="0"/>
      <c r="KQW113" s="0"/>
      <c r="KQX113" s="0"/>
      <c r="KQY113" s="0"/>
      <c r="KQZ113" s="0"/>
      <c r="KRA113" s="0"/>
      <c r="KRB113" s="0"/>
      <c r="KRC113" s="0"/>
      <c r="KRD113" s="0"/>
      <c r="KRE113" s="0"/>
      <c r="KRF113" s="0"/>
      <c r="KRG113" s="0"/>
      <c r="KRH113" s="0"/>
      <c r="KRI113" s="0"/>
      <c r="KRJ113" s="0"/>
      <c r="KRK113" s="0"/>
      <c r="KRL113" s="0"/>
      <c r="KRM113" s="0"/>
      <c r="KRN113" s="0"/>
      <c r="KRO113" s="0"/>
      <c r="KRP113" s="0"/>
      <c r="KRQ113" s="0"/>
      <c r="KRR113" s="0"/>
      <c r="KRS113" s="0"/>
      <c r="KRT113" s="0"/>
      <c r="KRU113" s="0"/>
      <c r="KRV113" s="0"/>
      <c r="KRW113" s="0"/>
      <c r="KRX113" s="0"/>
      <c r="KRY113" s="0"/>
      <c r="KRZ113" s="0"/>
      <c r="KSA113" s="0"/>
      <c r="KSB113" s="0"/>
      <c r="KSC113" s="0"/>
      <c r="KSD113" s="0"/>
      <c r="KSE113" s="0"/>
      <c r="KSF113" s="0"/>
      <c r="KSG113" s="0"/>
      <c r="KSH113" s="0"/>
      <c r="KSI113" s="0"/>
      <c r="KSJ113" s="0"/>
      <c r="KSK113" s="0"/>
      <c r="KSL113" s="0"/>
      <c r="KSM113" s="0"/>
      <c r="KSN113" s="0"/>
      <c r="KSO113" s="0"/>
      <c r="KSP113" s="0"/>
      <c r="KSQ113" s="0"/>
      <c r="KSR113" s="0"/>
      <c r="KSS113" s="0"/>
      <c r="KST113" s="0"/>
      <c r="KSU113" s="0"/>
      <c r="KSV113" s="0"/>
      <c r="KSW113" s="0"/>
      <c r="KSX113" s="0"/>
      <c r="KSY113" s="0"/>
      <c r="KSZ113" s="0"/>
      <c r="KTA113" s="0"/>
      <c r="KTB113" s="0"/>
      <c r="KTC113" s="0"/>
      <c r="KTD113" s="0"/>
      <c r="KTE113" s="0"/>
      <c r="KTF113" s="0"/>
      <c r="KTG113" s="0"/>
      <c r="KTH113" s="0"/>
      <c r="KTI113" s="0"/>
      <c r="KTJ113" s="0"/>
      <c r="KTK113" s="0"/>
      <c r="KTL113" s="0"/>
      <c r="KTM113" s="0"/>
      <c r="KTN113" s="0"/>
      <c r="KTO113" s="0"/>
      <c r="KTP113" s="0"/>
      <c r="KTQ113" s="0"/>
      <c r="KTR113" s="0"/>
      <c r="KTS113" s="0"/>
      <c r="KTT113" s="0"/>
      <c r="KTU113" s="0"/>
      <c r="KTV113" s="0"/>
      <c r="KTW113" s="0"/>
      <c r="KTX113" s="0"/>
      <c r="KTY113" s="0"/>
      <c r="KTZ113" s="0"/>
      <c r="KUA113" s="0"/>
      <c r="KUB113" s="0"/>
      <c r="KUC113" s="0"/>
      <c r="KUD113" s="0"/>
      <c r="KUE113" s="0"/>
      <c r="KUF113" s="0"/>
      <c r="KUG113" s="0"/>
      <c r="KUH113" s="0"/>
      <c r="KUI113" s="0"/>
      <c r="KUJ113" s="0"/>
      <c r="KUK113" s="0"/>
      <c r="KUL113" s="0"/>
      <c r="KUM113" s="0"/>
      <c r="KUN113" s="0"/>
      <c r="KUO113" s="0"/>
      <c r="KUP113" s="0"/>
      <c r="KUQ113" s="0"/>
      <c r="KUR113" s="0"/>
      <c r="KUS113" s="0"/>
      <c r="KUT113" s="0"/>
      <c r="KUU113" s="0"/>
      <c r="KUV113" s="0"/>
      <c r="KUW113" s="0"/>
      <c r="KUX113" s="0"/>
      <c r="KUY113" s="0"/>
      <c r="KUZ113" s="0"/>
      <c r="KVA113" s="0"/>
      <c r="KVB113" s="0"/>
      <c r="KVC113" s="0"/>
      <c r="KVD113" s="0"/>
      <c r="KVE113" s="0"/>
      <c r="KVF113" s="0"/>
      <c r="KVG113" s="0"/>
      <c r="KVH113" s="0"/>
      <c r="KVI113" s="0"/>
      <c r="KVJ113" s="0"/>
      <c r="KVK113" s="0"/>
      <c r="KVL113" s="0"/>
      <c r="KVM113" s="0"/>
      <c r="KVN113" s="0"/>
      <c r="KVO113" s="0"/>
      <c r="KVP113" s="0"/>
      <c r="KVQ113" s="0"/>
      <c r="KVR113" s="0"/>
      <c r="KVS113" s="0"/>
      <c r="KVT113" s="0"/>
      <c r="KVU113" s="0"/>
      <c r="KVV113" s="0"/>
      <c r="KVW113" s="0"/>
      <c r="KVX113" s="0"/>
      <c r="KVY113" s="0"/>
      <c r="KVZ113" s="0"/>
      <c r="KWA113" s="0"/>
      <c r="KWB113" s="0"/>
      <c r="KWC113" s="0"/>
      <c r="KWD113" s="0"/>
      <c r="KWE113" s="0"/>
      <c r="KWF113" s="0"/>
      <c r="KWG113" s="0"/>
      <c r="KWH113" s="0"/>
      <c r="KWI113" s="0"/>
      <c r="KWJ113" s="0"/>
      <c r="KWK113" s="0"/>
      <c r="KWL113" s="0"/>
      <c r="KWM113" s="0"/>
      <c r="KWN113" s="0"/>
      <c r="KWO113" s="0"/>
      <c r="KWP113" s="0"/>
      <c r="KWQ113" s="0"/>
      <c r="KWR113" s="0"/>
      <c r="KWS113" s="0"/>
      <c r="KWT113" s="0"/>
      <c r="KWU113" s="0"/>
      <c r="KWV113" s="0"/>
      <c r="KWW113" s="0"/>
      <c r="KWX113" s="0"/>
      <c r="KWY113" s="0"/>
      <c r="KWZ113" s="0"/>
      <c r="KXA113" s="0"/>
      <c r="KXB113" s="0"/>
      <c r="KXC113" s="0"/>
      <c r="KXD113" s="0"/>
      <c r="KXE113" s="0"/>
      <c r="KXF113" s="0"/>
      <c r="KXG113" s="0"/>
      <c r="KXH113" s="0"/>
      <c r="KXI113" s="0"/>
      <c r="KXJ113" s="0"/>
      <c r="KXK113" s="0"/>
      <c r="KXL113" s="0"/>
      <c r="KXM113" s="0"/>
      <c r="KXN113" s="0"/>
      <c r="KXO113" s="0"/>
      <c r="KXP113" s="0"/>
      <c r="KXQ113" s="0"/>
      <c r="KXR113" s="0"/>
      <c r="KXS113" s="0"/>
      <c r="KXT113" s="0"/>
      <c r="KXU113" s="0"/>
      <c r="KXV113" s="0"/>
      <c r="KXW113" s="0"/>
      <c r="KXX113" s="0"/>
      <c r="KXY113" s="0"/>
      <c r="KXZ113" s="0"/>
      <c r="KYA113" s="0"/>
      <c r="KYB113" s="0"/>
      <c r="KYC113" s="0"/>
      <c r="KYD113" s="0"/>
      <c r="KYE113" s="0"/>
      <c r="KYF113" s="0"/>
      <c r="KYG113" s="0"/>
      <c r="KYH113" s="0"/>
      <c r="KYI113" s="0"/>
      <c r="KYJ113" s="0"/>
      <c r="KYK113" s="0"/>
      <c r="KYL113" s="0"/>
      <c r="KYM113" s="0"/>
      <c r="KYN113" s="0"/>
      <c r="KYO113" s="0"/>
      <c r="KYP113" s="0"/>
      <c r="KYQ113" s="0"/>
      <c r="KYR113" s="0"/>
      <c r="KYS113" s="0"/>
      <c r="KYT113" s="0"/>
      <c r="KYU113" s="0"/>
      <c r="KYV113" s="0"/>
      <c r="KYW113" s="0"/>
      <c r="KYX113" s="0"/>
      <c r="KYY113" s="0"/>
      <c r="KYZ113" s="0"/>
      <c r="KZA113" s="0"/>
      <c r="KZB113" s="0"/>
      <c r="KZC113" s="0"/>
      <c r="KZD113" s="0"/>
      <c r="KZE113" s="0"/>
      <c r="KZF113" s="0"/>
      <c r="KZG113" s="0"/>
      <c r="KZH113" s="0"/>
      <c r="KZI113" s="0"/>
      <c r="KZJ113" s="0"/>
      <c r="KZK113" s="0"/>
      <c r="KZL113" s="0"/>
      <c r="KZM113" s="0"/>
      <c r="KZN113" s="0"/>
      <c r="KZO113" s="0"/>
      <c r="KZP113" s="0"/>
      <c r="KZQ113" s="0"/>
      <c r="KZR113" s="0"/>
      <c r="KZS113" s="0"/>
      <c r="KZT113" s="0"/>
      <c r="KZU113" s="0"/>
      <c r="KZV113" s="0"/>
      <c r="KZW113" s="0"/>
      <c r="KZX113" s="0"/>
      <c r="KZY113" s="0"/>
      <c r="KZZ113" s="0"/>
      <c r="LAA113" s="0"/>
      <c r="LAB113" s="0"/>
      <c r="LAC113" s="0"/>
      <c r="LAD113" s="0"/>
      <c r="LAE113" s="0"/>
      <c r="LAF113" s="0"/>
      <c r="LAG113" s="0"/>
      <c r="LAH113" s="0"/>
      <c r="LAI113" s="0"/>
      <c r="LAJ113" s="0"/>
      <c r="LAK113" s="0"/>
      <c r="LAL113" s="0"/>
      <c r="LAM113" s="0"/>
      <c r="LAN113" s="0"/>
      <c r="LAO113" s="0"/>
      <c r="LAP113" s="0"/>
      <c r="LAQ113" s="0"/>
      <c r="LAR113" s="0"/>
      <c r="LAS113" s="0"/>
      <c r="LAT113" s="0"/>
      <c r="LAU113" s="0"/>
      <c r="LAV113" s="0"/>
      <c r="LAW113" s="0"/>
      <c r="LAX113" s="0"/>
      <c r="LAY113" s="0"/>
      <c r="LAZ113" s="0"/>
      <c r="LBA113" s="0"/>
      <c r="LBB113" s="0"/>
      <c r="LBC113" s="0"/>
      <c r="LBD113" s="0"/>
      <c r="LBE113" s="0"/>
      <c r="LBF113" s="0"/>
      <c r="LBG113" s="0"/>
      <c r="LBH113" s="0"/>
      <c r="LBI113" s="0"/>
      <c r="LBJ113" s="0"/>
      <c r="LBK113" s="0"/>
      <c r="LBL113" s="0"/>
      <c r="LBM113" s="0"/>
      <c r="LBN113" s="0"/>
      <c r="LBO113" s="0"/>
      <c r="LBP113" s="0"/>
      <c r="LBQ113" s="0"/>
      <c r="LBR113" s="0"/>
      <c r="LBS113" s="0"/>
      <c r="LBT113" s="0"/>
      <c r="LBU113" s="0"/>
      <c r="LBV113" s="0"/>
      <c r="LBW113" s="0"/>
      <c r="LBX113" s="0"/>
      <c r="LBY113" s="0"/>
      <c r="LBZ113" s="0"/>
      <c r="LCA113" s="0"/>
      <c r="LCB113" s="0"/>
      <c r="LCC113" s="0"/>
      <c r="LCD113" s="0"/>
      <c r="LCE113" s="0"/>
      <c r="LCF113" s="0"/>
      <c r="LCG113" s="0"/>
      <c r="LCH113" s="0"/>
      <c r="LCI113" s="0"/>
      <c r="LCJ113" s="0"/>
      <c r="LCK113" s="0"/>
      <c r="LCL113" s="0"/>
      <c r="LCM113" s="0"/>
      <c r="LCN113" s="0"/>
      <c r="LCO113" s="0"/>
      <c r="LCP113" s="0"/>
      <c r="LCQ113" s="0"/>
      <c r="LCR113" s="0"/>
      <c r="LCS113" s="0"/>
      <c r="LCT113" s="0"/>
      <c r="LCU113" s="0"/>
      <c r="LCV113" s="0"/>
      <c r="LCW113" s="0"/>
      <c r="LCX113" s="0"/>
      <c r="LCY113" s="0"/>
      <c r="LCZ113" s="0"/>
      <c r="LDA113" s="0"/>
      <c r="LDB113" s="0"/>
      <c r="LDC113" s="0"/>
      <c r="LDD113" s="0"/>
      <c r="LDE113" s="0"/>
      <c r="LDF113" s="0"/>
      <c r="LDG113" s="0"/>
      <c r="LDH113" s="0"/>
      <c r="LDI113" s="0"/>
      <c r="LDJ113" s="0"/>
      <c r="LDK113" s="0"/>
      <c r="LDL113" s="0"/>
      <c r="LDM113" s="0"/>
      <c r="LDN113" s="0"/>
      <c r="LDO113" s="0"/>
      <c r="LDP113" s="0"/>
      <c r="LDQ113" s="0"/>
      <c r="LDR113" s="0"/>
      <c r="LDS113" s="0"/>
      <c r="LDT113" s="0"/>
      <c r="LDU113" s="0"/>
      <c r="LDV113" s="0"/>
      <c r="LDW113" s="0"/>
      <c r="LDX113" s="0"/>
      <c r="LDY113" s="0"/>
      <c r="LDZ113" s="0"/>
      <c r="LEA113" s="0"/>
      <c r="LEB113" s="0"/>
      <c r="LEC113" s="0"/>
      <c r="LED113" s="0"/>
      <c r="LEE113" s="0"/>
      <c r="LEF113" s="0"/>
      <c r="LEG113" s="0"/>
      <c r="LEH113" s="0"/>
      <c r="LEI113" s="0"/>
      <c r="LEJ113" s="0"/>
      <c r="LEK113" s="0"/>
      <c r="LEL113" s="0"/>
      <c r="LEM113" s="0"/>
      <c r="LEN113" s="0"/>
      <c r="LEO113" s="0"/>
      <c r="LEP113" s="0"/>
      <c r="LEQ113" s="0"/>
      <c r="LER113" s="0"/>
      <c r="LES113" s="0"/>
      <c r="LET113" s="0"/>
      <c r="LEU113" s="0"/>
      <c r="LEV113" s="0"/>
      <c r="LEW113" s="0"/>
      <c r="LEX113" s="0"/>
      <c r="LEY113" s="0"/>
      <c r="LEZ113" s="0"/>
      <c r="LFA113" s="0"/>
      <c r="LFB113" s="0"/>
      <c r="LFC113" s="0"/>
      <c r="LFD113" s="0"/>
      <c r="LFE113" s="0"/>
      <c r="LFF113" s="0"/>
      <c r="LFG113" s="0"/>
      <c r="LFH113" s="0"/>
      <c r="LFI113" s="0"/>
      <c r="LFJ113" s="0"/>
      <c r="LFK113" s="0"/>
      <c r="LFL113" s="0"/>
      <c r="LFM113" s="0"/>
      <c r="LFN113" s="0"/>
      <c r="LFO113" s="0"/>
      <c r="LFP113" s="0"/>
      <c r="LFQ113" s="0"/>
      <c r="LFR113" s="0"/>
      <c r="LFS113" s="0"/>
      <c r="LFT113" s="0"/>
      <c r="LFU113" s="0"/>
      <c r="LFV113" s="0"/>
      <c r="LFW113" s="0"/>
      <c r="LFX113" s="0"/>
      <c r="LFY113" s="0"/>
      <c r="LFZ113" s="0"/>
      <c r="LGA113" s="0"/>
      <c r="LGB113" s="0"/>
      <c r="LGC113" s="0"/>
      <c r="LGD113" s="0"/>
      <c r="LGE113" s="0"/>
      <c r="LGF113" s="0"/>
      <c r="LGG113" s="0"/>
      <c r="LGH113" s="0"/>
      <c r="LGI113" s="0"/>
      <c r="LGJ113" s="0"/>
      <c r="LGK113" s="0"/>
      <c r="LGL113" s="0"/>
      <c r="LGM113" s="0"/>
      <c r="LGN113" s="0"/>
      <c r="LGO113" s="0"/>
      <c r="LGP113" s="0"/>
      <c r="LGQ113" s="0"/>
      <c r="LGR113" s="0"/>
      <c r="LGS113" s="0"/>
      <c r="LGT113" s="0"/>
      <c r="LGU113" s="0"/>
      <c r="LGV113" s="0"/>
      <c r="LGW113" s="0"/>
      <c r="LGX113" s="0"/>
      <c r="LGY113" s="0"/>
      <c r="LGZ113" s="0"/>
      <c r="LHA113" s="0"/>
      <c r="LHB113" s="0"/>
      <c r="LHC113" s="0"/>
      <c r="LHD113" s="0"/>
      <c r="LHE113" s="0"/>
      <c r="LHF113" s="0"/>
      <c r="LHG113" s="0"/>
      <c r="LHH113" s="0"/>
      <c r="LHI113" s="0"/>
      <c r="LHJ113" s="0"/>
      <c r="LHK113" s="0"/>
      <c r="LHL113" s="0"/>
      <c r="LHM113" s="0"/>
      <c r="LHN113" s="0"/>
      <c r="LHO113" s="0"/>
      <c r="LHP113" s="0"/>
      <c r="LHQ113" s="0"/>
      <c r="LHR113" s="0"/>
      <c r="LHS113" s="0"/>
      <c r="LHT113" s="0"/>
      <c r="LHU113" s="0"/>
      <c r="LHV113" s="0"/>
      <c r="LHW113" s="0"/>
      <c r="LHX113" s="0"/>
      <c r="LHY113" s="0"/>
      <c r="LHZ113" s="0"/>
      <c r="LIA113" s="0"/>
      <c r="LIB113" s="0"/>
      <c r="LIC113" s="0"/>
      <c r="LID113" s="0"/>
      <c r="LIE113" s="0"/>
      <c r="LIF113" s="0"/>
      <c r="LIG113" s="0"/>
      <c r="LIH113" s="0"/>
      <c r="LII113" s="0"/>
      <c r="LIJ113" s="0"/>
      <c r="LIK113" s="0"/>
      <c r="LIL113" s="0"/>
      <c r="LIM113" s="0"/>
      <c r="LIN113" s="0"/>
      <c r="LIO113" s="0"/>
      <c r="LIP113" s="0"/>
      <c r="LIQ113" s="0"/>
      <c r="LIR113" s="0"/>
      <c r="LIS113" s="0"/>
      <c r="LIT113" s="0"/>
      <c r="LIU113" s="0"/>
      <c r="LIV113" s="0"/>
      <c r="LIW113" s="0"/>
      <c r="LIX113" s="0"/>
      <c r="LIY113" s="0"/>
      <c r="LIZ113" s="0"/>
      <c r="LJA113" s="0"/>
      <c r="LJB113" s="0"/>
      <c r="LJC113" s="0"/>
      <c r="LJD113" s="0"/>
      <c r="LJE113" s="0"/>
      <c r="LJF113" s="0"/>
      <c r="LJG113" s="0"/>
      <c r="LJH113" s="0"/>
      <c r="LJI113" s="0"/>
      <c r="LJJ113" s="0"/>
      <c r="LJK113" s="0"/>
      <c r="LJL113" s="0"/>
      <c r="LJM113" s="0"/>
      <c r="LJN113" s="0"/>
      <c r="LJO113" s="0"/>
      <c r="LJP113" s="0"/>
      <c r="LJQ113" s="0"/>
      <c r="LJR113" s="0"/>
      <c r="LJS113" s="0"/>
      <c r="LJT113" s="0"/>
      <c r="LJU113" s="0"/>
      <c r="LJV113" s="0"/>
      <c r="LJW113" s="0"/>
      <c r="LJX113" s="0"/>
      <c r="LJY113" s="0"/>
      <c r="LJZ113" s="0"/>
      <c r="LKA113" s="0"/>
      <c r="LKB113" s="0"/>
      <c r="LKC113" s="0"/>
      <c r="LKD113" s="0"/>
      <c r="LKE113" s="0"/>
      <c r="LKF113" s="0"/>
      <c r="LKG113" s="0"/>
      <c r="LKH113" s="0"/>
      <c r="LKI113" s="0"/>
      <c r="LKJ113" s="0"/>
      <c r="LKK113" s="0"/>
      <c r="LKL113" s="0"/>
      <c r="LKM113" s="0"/>
      <c r="LKN113" s="0"/>
      <c r="LKO113" s="0"/>
      <c r="LKP113" s="0"/>
      <c r="LKQ113" s="0"/>
      <c r="LKR113" s="0"/>
      <c r="LKS113" s="0"/>
      <c r="LKT113" s="0"/>
      <c r="LKU113" s="0"/>
      <c r="LKV113" s="0"/>
      <c r="LKW113" s="0"/>
      <c r="LKX113" s="0"/>
      <c r="LKY113" s="0"/>
      <c r="LKZ113" s="0"/>
      <c r="LLA113" s="0"/>
      <c r="LLB113" s="0"/>
      <c r="LLC113" s="0"/>
      <c r="LLD113" s="0"/>
      <c r="LLE113" s="0"/>
      <c r="LLF113" s="0"/>
      <c r="LLG113" s="0"/>
      <c r="LLH113" s="0"/>
      <c r="LLI113" s="0"/>
      <c r="LLJ113" s="0"/>
      <c r="LLK113" s="0"/>
      <c r="LLL113" s="0"/>
      <c r="LLM113" s="0"/>
      <c r="LLN113" s="0"/>
      <c r="LLO113" s="0"/>
      <c r="LLP113" s="0"/>
      <c r="LLQ113" s="0"/>
      <c r="LLR113" s="0"/>
      <c r="LLS113" s="0"/>
      <c r="LLT113" s="0"/>
      <c r="LLU113" s="0"/>
      <c r="LLV113" s="0"/>
      <c r="LLW113" s="0"/>
      <c r="LLX113" s="0"/>
      <c r="LLY113" s="0"/>
      <c r="LLZ113" s="0"/>
      <c r="LMA113" s="0"/>
      <c r="LMB113" s="0"/>
      <c r="LMC113" s="0"/>
      <c r="LMD113" s="0"/>
      <c r="LME113" s="0"/>
      <c r="LMF113" s="0"/>
      <c r="LMG113" s="0"/>
      <c r="LMH113" s="0"/>
      <c r="LMI113" s="0"/>
      <c r="LMJ113" s="0"/>
      <c r="LMK113" s="0"/>
      <c r="LML113" s="0"/>
      <c r="LMM113" s="0"/>
      <c r="LMN113" s="0"/>
      <c r="LMO113" s="0"/>
      <c r="LMP113" s="0"/>
      <c r="LMQ113" s="0"/>
      <c r="LMR113" s="0"/>
      <c r="LMS113" s="0"/>
      <c r="LMT113" s="0"/>
      <c r="LMU113" s="0"/>
      <c r="LMV113" s="0"/>
      <c r="LMW113" s="0"/>
      <c r="LMX113" s="0"/>
      <c r="LMY113" s="0"/>
      <c r="LMZ113" s="0"/>
      <c r="LNA113" s="0"/>
      <c r="LNB113" s="0"/>
      <c r="LNC113" s="0"/>
      <c r="LND113" s="0"/>
      <c r="LNE113" s="0"/>
      <c r="LNF113" s="0"/>
      <c r="LNG113" s="0"/>
      <c r="LNH113" s="0"/>
      <c r="LNI113" s="0"/>
      <c r="LNJ113" s="0"/>
      <c r="LNK113" s="0"/>
      <c r="LNL113" s="0"/>
      <c r="LNM113" s="0"/>
      <c r="LNN113" s="0"/>
      <c r="LNO113" s="0"/>
      <c r="LNP113" s="0"/>
      <c r="LNQ113" s="0"/>
      <c r="LNR113" s="0"/>
      <c r="LNS113" s="0"/>
      <c r="LNT113" s="0"/>
      <c r="LNU113" s="0"/>
      <c r="LNV113" s="0"/>
      <c r="LNW113" s="0"/>
      <c r="LNX113" s="0"/>
      <c r="LNY113" s="0"/>
      <c r="LNZ113" s="0"/>
      <c r="LOA113" s="0"/>
      <c r="LOB113" s="0"/>
      <c r="LOC113" s="0"/>
      <c r="LOD113" s="0"/>
      <c r="LOE113" s="0"/>
      <c r="LOF113" s="0"/>
      <c r="LOG113" s="0"/>
      <c r="LOH113" s="0"/>
      <c r="LOI113" s="0"/>
      <c r="LOJ113" s="0"/>
      <c r="LOK113" s="0"/>
      <c r="LOL113" s="0"/>
      <c r="LOM113" s="0"/>
      <c r="LON113" s="0"/>
      <c r="LOO113" s="0"/>
      <c r="LOP113" s="0"/>
      <c r="LOQ113" s="0"/>
      <c r="LOR113" s="0"/>
      <c r="LOS113" s="0"/>
      <c r="LOT113" s="0"/>
      <c r="LOU113" s="0"/>
      <c r="LOV113" s="0"/>
      <c r="LOW113" s="0"/>
      <c r="LOX113" s="0"/>
      <c r="LOY113" s="0"/>
      <c r="LOZ113" s="0"/>
      <c r="LPA113" s="0"/>
      <c r="LPB113" s="0"/>
      <c r="LPC113" s="0"/>
      <c r="LPD113" s="0"/>
      <c r="LPE113" s="0"/>
      <c r="LPF113" s="0"/>
      <c r="LPG113" s="0"/>
      <c r="LPH113" s="0"/>
      <c r="LPI113" s="0"/>
      <c r="LPJ113" s="0"/>
      <c r="LPK113" s="0"/>
      <c r="LPL113" s="0"/>
      <c r="LPM113" s="0"/>
      <c r="LPN113" s="0"/>
      <c r="LPO113" s="0"/>
      <c r="LPP113" s="0"/>
      <c r="LPQ113" s="0"/>
      <c r="LPR113" s="0"/>
      <c r="LPS113" s="0"/>
      <c r="LPT113" s="0"/>
      <c r="LPU113" s="0"/>
      <c r="LPV113" s="0"/>
      <c r="LPW113" s="0"/>
      <c r="LPX113" s="0"/>
      <c r="LPY113" s="0"/>
      <c r="LPZ113" s="0"/>
      <c r="LQA113" s="0"/>
      <c r="LQB113" s="0"/>
      <c r="LQC113" s="0"/>
      <c r="LQD113" s="0"/>
      <c r="LQE113" s="0"/>
      <c r="LQF113" s="0"/>
      <c r="LQG113" s="0"/>
      <c r="LQH113" s="0"/>
      <c r="LQI113" s="0"/>
      <c r="LQJ113" s="0"/>
      <c r="LQK113" s="0"/>
      <c r="LQL113" s="0"/>
      <c r="LQM113" s="0"/>
      <c r="LQN113" s="0"/>
      <c r="LQO113" s="0"/>
      <c r="LQP113" s="0"/>
      <c r="LQQ113" s="0"/>
      <c r="LQR113" s="0"/>
      <c r="LQS113" s="0"/>
      <c r="LQT113" s="0"/>
      <c r="LQU113" s="0"/>
      <c r="LQV113" s="0"/>
      <c r="LQW113" s="0"/>
      <c r="LQX113" s="0"/>
      <c r="LQY113" s="0"/>
      <c r="LQZ113" s="0"/>
      <c r="LRA113" s="0"/>
      <c r="LRB113" s="0"/>
      <c r="LRC113" s="0"/>
      <c r="LRD113" s="0"/>
      <c r="LRE113" s="0"/>
      <c r="LRF113" s="0"/>
      <c r="LRG113" s="0"/>
      <c r="LRH113" s="0"/>
      <c r="LRI113" s="0"/>
      <c r="LRJ113" s="0"/>
      <c r="LRK113" s="0"/>
      <c r="LRL113" s="0"/>
      <c r="LRM113" s="0"/>
      <c r="LRN113" s="0"/>
      <c r="LRO113" s="0"/>
      <c r="LRP113" s="0"/>
      <c r="LRQ113" s="0"/>
      <c r="LRR113" s="0"/>
      <c r="LRS113" s="0"/>
      <c r="LRT113" s="0"/>
      <c r="LRU113" s="0"/>
      <c r="LRV113" s="0"/>
      <c r="LRW113" s="0"/>
      <c r="LRX113" s="0"/>
      <c r="LRY113" s="0"/>
      <c r="LRZ113" s="0"/>
      <c r="LSA113" s="0"/>
      <c r="LSB113" s="0"/>
      <c r="LSC113" s="0"/>
      <c r="LSD113" s="0"/>
      <c r="LSE113" s="0"/>
      <c r="LSF113" s="0"/>
      <c r="LSG113" s="0"/>
      <c r="LSH113" s="0"/>
      <c r="LSI113" s="0"/>
      <c r="LSJ113" s="0"/>
      <c r="LSK113" s="0"/>
      <c r="LSL113" s="0"/>
      <c r="LSM113" s="0"/>
      <c r="LSN113" s="0"/>
      <c r="LSO113" s="0"/>
      <c r="LSP113" s="0"/>
      <c r="LSQ113" s="0"/>
      <c r="LSR113" s="0"/>
      <c r="LSS113" s="0"/>
      <c r="LST113" s="0"/>
      <c r="LSU113" s="0"/>
      <c r="LSV113" s="0"/>
      <c r="LSW113" s="0"/>
      <c r="LSX113" s="0"/>
      <c r="LSY113" s="0"/>
      <c r="LSZ113" s="0"/>
      <c r="LTA113" s="0"/>
      <c r="LTB113" s="0"/>
      <c r="LTC113" s="0"/>
      <c r="LTD113" s="0"/>
      <c r="LTE113" s="0"/>
      <c r="LTF113" s="0"/>
      <c r="LTG113" s="0"/>
      <c r="LTH113" s="0"/>
      <c r="LTI113" s="0"/>
      <c r="LTJ113" s="0"/>
      <c r="LTK113" s="0"/>
      <c r="LTL113" s="0"/>
      <c r="LTM113" s="0"/>
      <c r="LTN113" s="0"/>
      <c r="LTO113" s="0"/>
      <c r="LTP113" s="0"/>
      <c r="LTQ113" s="0"/>
      <c r="LTR113" s="0"/>
      <c r="LTS113" s="0"/>
      <c r="LTT113" s="0"/>
      <c r="LTU113" s="0"/>
      <c r="LTV113" s="0"/>
      <c r="LTW113" s="0"/>
      <c r="LTX113" s="0"/>
      <c r="LTY113" s="0"/>
      <c r="LTZ113" s="0"/>
      <c r="LUA113" s="0"/>
      <c r="LUB113" s="0"/>
      <c r="LUC113" s="0"/>
      <c r="LUD113" s="0"/>
      <c r="LUE113" s="0"/>
      <c r="LUF113" s="0"/>
      <c r="LUG113" s="0"/>
      <c r="LUH113" s="0"/>
      <c r="LUI113" s="0"/>
      <c r="LUJ113" s="0"/>
      <c r="LUK113" s="0"/>
      <c r="LUL113" s="0"/>
      <c r="LUM113" s="0"/>
      <c r="LUN113" s="0"/>
      <c r="LUO113" s="0"/>
      <c r="LUP113" s="0"/>
      <c r="LUQ113" s="0"/>
      <c r="LUR113" s="0"/>
      <c r="LUS113" s="0"/>
      <c r="LUT113" s="0"/>
      <c r="LUU113" s="0"/>
      <c r="LUV113" s="0"/>
      <c r="LUW113" s="0"/>
      <c r="LUX113" s="0"/>
      <c r="LUY113" s="0"/>
      <c r="LUZ113" s="0"/>
      <c r="LVA113" s="0"/>
      <c r="LVB113" s="0"/>
      <c r="LVC113" s="0"/>
      <c r="LVD113" s="0"/>
      <c r="LVE113" s="0"/>
      <c r="LVF113" s="0"/>
      <c r="LVG113" s="0"/>
      <c r="LVH113" s="0"/>
      <c r="LVI113" s="0"/>
      <c r="LVJ113" s="0"/>
      <c r="LVK113" s="0"/>
      <c r="LVL113" s="0"/>
      <c r="LVM113" s="0"/>
      <c r="LVN113" s="0"/>
      <c r="LVO113" s="0"/>
      <c r="LVP113" s="0"/>
      <c r="LVQ113" s="0"/>
      <c r="LVR113" s="0"/>
      <c r="LVS113" s="0"/>
      <c r="LVT113" s="0"/>
      <c r="LVU113" s="0"/>
      <c r="LVV113" s="0"/>
      <c r="LVW113" s="0"/>
      <c r="LVX113" s="0"/>
      <c r="LVY113" s="0"/>
      <c r="LVZ113" s="0"/>
      <c r="LWA113" s="0"/>
      <c r="LWB113" s="0"/>
      <c r="LWC113" s="0"/>
      <c r="LWD113" s="0"/>
      <c r="LWE113" s="0"/>
      <c r="LWF113" s="0"/>
      <c r="LWG113" s="0"/>
      <c r="LWH113" s="0"/>
      <c r="LWI113" s="0"/>
      <c r="LWJ113" s="0"/>
      <c r="LWK113" s="0"/>
      <c r="LWL113" s="0"/>
      <c r="LWM113" s="0"/>
      <c r="LWN113" s="0"/>
      <c r="LWO113" s="0"/>
      <c r="LWP113" s="0"/>
      <c r="LWQ113" s="0"/>
      <c r="LWR113" s="0"/>
      <c r="LWS113" s="0"/>
      <c r="LWT113" s="0"/>
      <c r="LWU113" s="0"/>
      <c r="LWV113" s="0"/>
      <c r="LWW113" s="0"/>
      <c r="LWX113" s="0"/>
      <c r="LWY113" s="0"/>
      <c r="LWZ113" s="0"/>
      <c r="LXA113" s="0"/>
      <c r="LXB113" s="0"/>
      <c r="LXC113" s="0"/>
      <c r="LXD113" s="0"/>
      <c r="LXE113" s="0"/>
      <c r="LXF113" s="0"/>
      <c r="LXG113" s="0"/>
      <c r="LXH113" s="0"/>
      <c r="LXI113" s="0"/>
      <c r="LXJ113" s="0"/>
      <c r="LXK113" s="0"/>
      <c r="LXL113" s="0"/>
      <c r="LXM113" s="0"/>
      <c r="LXN113" s="0"/>
      <c r="LXO113" s="0"/>
      <c r="LXP113" s="0"/>
      <c r="LXQ113" s="0"/>
      <c r="LXR113" s="0"/>
      <c r="LXS113" s="0"/>
      <c r="LXT113" s="0"/>
      <c r="LXU113" s="0"/>
      <c r="LXV113" s="0"/>
      <c r="LXW113" s="0"/>
      <c r="LXX113" s="0"/>
      <c r="LXY113" s="0"/>
      <c r="LXZ113" s="0"/>
      <c r="LYA113" s="0"/>
      <c r="LYB113" s="0"/>
      <c r="LYC113" s="0"/>
      <c r="LYD113" s="0"/>
      <c r="LYE113" s="0"/>
      <c r="LYF113" s="0"/>
      <c r="LYG113" s="0"/>
      <c r="LYH113" s="0"/>
      <c r="LYI113" s="0"/>
      <c r="LYJ113" s="0"/>
      <c r="LYK113" s="0"/>
      <c r="LYL113" s="0"/>
      <c r="LYM113" s="0"/>
      <c r="LYN113" s="0"/>
      <c r="LYO113" s="0"/>
      <c r="LYP113" s="0"/>
      <c r="LYQ113" s="0"/>
      <c r="LYR113" s="0"/>
      <c r="LYS113" s="0"/>
      <c r="LYT113" s="0"/>
      <c r="LYU113" s="0"/>
      <c r="LYV113" s="0"/>
      <c r="LYW113" s="0"/>
      <c r="LYX113" s="0"/>
      <c r="LYY113" s="0"/>
      <c r="LYZ113" s="0"/>
      <c r="LZA113" s="0"/>
      <c r="LZB113" s="0"/>
      <c r="LZC113" s="0"/>
      <c r="LZD113" s="0"/>
      <c r="LZE113" s="0"/>
      <c r="LZF113" s="0"/>
      <c r="LZG113" s="0"/>
      <c r="LZH113" s="0"/>
      <c r="LZI113" s="0"/>
      <c r="LZJ113" s="0"/>
      <c r="LZK113" s="0"/>
      <c r="LZL113" s="0"/>
      <c r="LZM113" s="0"/>
      <c r="LZN113" s="0"/>
      <c r="LZO113" s="0"/>
      <c r="LZP113" s="0"/>
      <c r="LZQ113" s="0"/>
      <c r="LZR113" s="0"/>
      <c r="LZS113" s="0"/>
      <c r="LZT113" s="0"/>
      <c r="LZU113" s="0"/>
      <c r="LZV113" s="0"/>
      <c r="LZW113" s="0"/>
      <c r="LZX113" s="0"/>
      <c r="LZY113" s="0"/>
      <c r="LZZ113" s="0"/>
      <c r="MAA113" s="0"/>
      <c r="MAB113" s="0"/>
      <c r="MAC113" s="0"/>
      <c r="MAD113" s="0"/>
      <c r="MAE113" s="0"/>
      <c r="MAF113" s="0"/>
      <c r="MAG113" s="0"/>
      <c r="MAH113" s="0"/>
      <c r="MAI113" s="0"/>
      <c r="MAJ113" s="0"/>
      <c r="MAK113" s="0"/>
      <c r="MAL113" s="0"/>
      <c r="MAM113" s="0"/>
      <c r="MAN113" s="0"/>
      <c r="MAO113" s="0"/>
      <c r="MAP113" s="0"/>
      <c r="MAQ113" s="0"/>
      <c r="MAR113" s="0"/>
      <c r="MAS113" s="0"/>
      <c r="MAT113" s="0"/>
      <c r="MAU113" s="0"/>
      <c r="MAV113" s="0"/>
      <c r="MAW113" s="0"/>
      <c r="MAX113" s="0"/>
      <c r="MAY113" s="0"/>
      <c r="MAZ113" s="0"/>
      <c r="MBA113" s="0"/>
      <c r="MBB113" s="0"/>
      <c r="MBC113" s="0"/>
      <c r="MBD113" s="0"/>
      <c r="MBE113" s="0"/>
      <c r="MBF113" s="0"/>
      <c r="MBG113" s="0"/>
      <c r="MBH113" s="0"/>
      <c r="MBI113" s="0"/>
      <c r="MBJ113" s="0"/>
      <c r="MBK113" s="0"/>
      <c r="MBL113" s="0"/>
      <c r="MBM113" s="0"/>
      <c r="MBN113" s="0"/>
      <c r="MBO113" s="0"/>
      <c r="MBP113" s="0"/>
      <c r="MBQ113" s="0"/>
      <c r="MBR113" s="0"/>
      <c r="MBS113" s="0"/>
      <c r="MBT113" s="0"/>
      <c r="MBU113" s="0"/>
      <c r="MBV113" s="0"/>
      <c r="MBW113" s="0"/>
      <c r="MBX113" s="0"/>
      <c r="MBY113" s="0"/>
      <c r="MBZ113" s="0"/>
      <c r="MCA113" s="0"/>
      <c r="MCB113" s="0"/>
      <c r="MCC113" s="0"/>
      <c r="MCD113" s="0"/>
      <c r="MCE113" s="0"/>
      <c r="MCF113" s="0"/>
      <c r="MCG113" s="0"/>
      <c r="MCH113" s="0"/>
      <c r="MCI113" s="0"/>
      <c r="MCJ113" s="0"/>
      <c r="MCK113" s="0"/>
      <c r="MCL113" s="0"/>
      <c r="MCM113" s="0"/>
      <c r="MCN113" s="0"/>
      <c r="MCO113" s="0"/>
      <c r="MCP113" s="0"/>
      <c r="MCQ113" s="0"/>
      <c r="MCR113" s="0"/>
      <c r="MCS113" s="0"/>
      <c r="MCT113" s="0"/>
      <c r="MCU113" s="0"/>
      <c r="MCV113" s="0"/>
      <c r="MCW113" s="0"/>
      <c r="MCX113" s="0"/>
      <c r="MCY113" s="0"/>
      <c r="MCZ113" s="0"/>
      <c r="MDA113" s="0"/>
      <c r="MDB113" s="0"/>
      <c r="MDC113" s="0"/>
      <c r="MDD113" s="0"/>
      <c r="MDE113" s="0"/>
      <c r="MDF113" s="0"/>
      <c r="MDG113" s="0"/>
      <c r="MDH113" s="0"/>
      <c r="MDI113" s="0"/>
      <c r="MDJ113" s="0"/>
      <c r="MDK113" s="0"/>
      <c r="MDL113" s="0"/>
      <c r="MDM113" s="0"/>
      <c r="MDN113" s="0"/>
      <c r="MDO113" s="0"/>
      <c r="MDP113" s="0"/>
      <c r="MDQ113" s="0"/>
      <c r="MDR113" s="0"/>
      <c r="MDS113" s="0"/>
      <c r="MDT113" s="0"/>
      <c r="MDU113" s="0"/>
      <c r="MDV113" s="0"/>
      <c r="MDW113" s="0"/>
      <c r="MDX113" s="0"/>
      <c r="MDY113" s="0"/>
      <c r="MDZ113" s="0"/>
      <c r="MEA113" s="0"/>
      <c r="MEB113" s="0"/>
      <c r="MEC113" s="0"/>
      <c r="MED113" s="0"/>
      <c r="MEE113" s="0"/>
      <c r="MEF113" s="0"/>
      <c r="MEG113" s="0"/>
      <c r="MEH113" s="0"/>
      <c r="MEI113" s="0"/>
      <c r="MEJ113" s="0"/>
      <c r="MEK113" s="0"/>
      <c r="MEL113" s="0"/>
      <c r="MEM113" s="0"/>
      <c r="MEN113" s="0"/>
      <c r="MEO113" s="0"/>
      <c r="MEP113" s="0"/>
      <c r="MEQ113" s="0"/>
      <c r="MER113" s="0"/>
      <c r="MES113" s="0"/>
      <c r="MET113" s="0"/>
      <c r="MEU113" s="0"/>
      <c r="MEV113" s="0"/>
      <c r="MEW113" s="0"/>
      <c r="MEX113" s="0"/>
      <c r="MEY113" s="0"/>
      <c r="MEZ113" s="0"/>
      <c r="MFA113" s="0"/>
      <c r="MFB113" s="0"/>
      <c r="MFC113" s="0"/>
      <c r="MFD113" s="0"/>
      <c r="MFE113" s="0"/>
      <c r="MFF113" s="0"/>
      <c r="MFG113" s="0"/>
      <c r="MFH113" s="0"/>
      <c r="MFI113" s="0"/>
      <c r="MFJ113" s="0"/>
      <c r="MFK113" s="0"/>
      <c r="MFL113" s="0"/>
      <c r="MFM113" s="0"/>
      <c r="MFN113" s="0"/>
      <c r="MFO113" s="0"/>
      <c r="MFP113" s="0"/>
      <c r="MFQ113" s="0"/>
      <c r="MFR113" s="0"/>
      <c r="MFS113" s="0"/>
      <c r="MFT113" s="0"/>
      <c r="MFU113" s="0"/>
      <c r="MFV113" s="0"/>
      <c r="MFW113" s="0"/>
      <c r="MFX113" s="0"/>
      <c r="MFY113" s="0"/>
      <c r="MFZ113" s="0"/>
      <c r="MGA113" s="0"/>
      <c r="MGB113" s="0"/>
      <c r="MGC113" s="0"/>
      <c r="MGD113" s="0"/>
      <c r="MGE113" s="0"/>
      <c r="MGF113" s="0"/>
      <c r="MGG113" s="0"/>
      <c r="MGH113" s="0"/>
      <c r="MGI113" s="0"/>
      <c r="MGJ113" s="0"/>
      <c r="MGK113" s="0"/>
      <c r="MGL113" s="0"/>
      <c r="MGM113" s="0"/>
      <c r="MGN113" s="0"/>
      <c r="MGO113" s="0"/>
      <c r="MGP113" s="0"/>
      <c r="MGQ113" s="0"/>
      <c r="MGR113" s="0"/>
      <c r="MGS113" s="0"/>
      <c r="MGT113" s="0"/>
      <c r="MGU113" s="0"/>
      <c r="MGV113" s="0"/>
      <c r="MGW113" s="0"/>
      <c r="MGX113" s="0"/>
      <c r="MGY113" s="0"/>
      <c r="MGZ113" s="0"/>
      <c r="MHA113" s="0"/>
      <c r="MHB113" s="0"/>
      <c r="MHC113" s="0"/>
      <c r="MHD113" s="0"/>
      <c r="MHE113" s="0"/>
      <c r="MHF113" s="0"/>
      <c r="MHG113" s="0"/>
      <c r="MHH113" s="0"/>
      <c r="MHI113" s="0"/>
      <c r="MHJ113" s="0"/>
      <c r="MHK113" s="0"/>
      <c r="MHL113" s="0"/>
      <c r="MHM113" s="0"/>
      <c r="MHN113" s="0"/>
      <c r="MHO113" s="0"/>
      <c r="MHP113" s="0"/>
      <c r="MHQ113" s="0"/>
      <c r="MHR113" s="0"/>
      <c r="MHS113" s="0"/>
      <c r="MHT113" s="0"/>
      <c r="MHU113" s="0"/>
      <c r="MHV113" s="0"/>
      <c r="MHW113" s="0"/>
      <c r="MHX113" s="0"/>
      <c r="MHY113" s="0"/>
      <c r="MHZ113" s="0"/>
      <c r="MIA113" s="0"/>
      <c r="MIB113" s="0"/>
      <c r="MIC113" s="0"/>
      <c r="MID113" s="0"/>
      <c r="MIE113" s="0"/>
      <c r="MIF113" s="0"/>
      <c r="MIG113" s="0"/>
      <c r="MIH113" s="0"/>
      <c r="MII113" s="0"/>
      <c r="MIJ113" s="0"/>
      <c r="MIK113" s="0"/>
      <c r="MIL113" s="0"/>
      <c r="MIM113" s="0"/>
      <c r="MIN113" s="0"/>
      <c r="MIO113" s="0"/>
      <c r="MIP113" s="0"/>
      <c r="MIQ113" s="0"/>
      <c r="MIR113" s="0"/>
      <c r="MIS113" s="0"/>
      <c r="MIT113" s="0"/>
      <c r="MIU113" s="0"/>
      <c r="MIV113" s="0"/>
      <c r="MIW113" s="0"/>
      <c r="MIX113" s="0"/>
      <c r="MIY113" s="0"/>
      <c r="MIZ113" s="0"/>
      <c r="MJA113" s="0"/>
      <c r="MJB113" s="0"/>
      <c r="MJC113" s="0"/>
      <c r="MJD113" s="0"/>
      <c r="MJE113" s="0"/>
      <c r="MJF113" s="0"/>
      <c r="MJG113" s="0"/>
      <c r="MJH113" s="0"/>
      <c r="MJI113" s="0"/>
      <c r="MJJ113" s="0"/>
      <c r="MJK113" s="0"/>
      <c r="MJL113" s="0"/>
      <c r="MJM113" s="0"/>
      <c r="MJN113" s="0"/>
      <c r="MJO113" s="0"/>
      <c r="MJP113" s="0"/>
      <c r="MJQ113" s="0"/>
      <c r="MJR113" s="0"/>
      <c r="MJS113" s="0"/>
      <c r="MJT113" s="0"/>
      <c r="MJU113" s="0"/>
      <c r="MJV113" s="0"/>
      <c r="MJW113" s="0"/>
      <c r="MJX113" s="0"/>
      <c r="MJY113" s="0"/>
      <c r="MJZ113" s="0"/>
      <c r="MKA113" s="0"/>
      <c r="MKB113" s="0"/>
      <c r="MKC113" s="0"/>
      <c r="MKD113" s="0"/>
      <c r="MKE113" s="0"/>
      <c r="MKF113" s="0"/>
      <c r="MKG113" s="0"/>
      <c r="MKH113" s="0"/>
      <c r="MKI113" s="0"/>
      <c r="MKJ113" s="0"/>
      <c r="MKK113" s="0"/>
      <c r="MKL113" s="0"/>
      <c r="MKM113" s="0"/>
      <c r="MKN113" s="0"/>
      <c r="MKO113" s="0"/>
      <c r="MKP113" s="0"/>
      <c r="MKQ113" s="0"/>
      <c r="MKR113" s="0"/>
      <c r="MKS113" s="0"/>
      <c r="MKT113" s="0"/>
      <c r="MKU113" s="0"/>
      <c r="MKV113" s="0"/>
      <c r="MKW113" s="0"/>
      <c r="MKX113" s="0"/>
      <c r="MKY113" s="0"/>
      <c r="MKZ113" s="0"/>
      <c r="MLA113" s="0"/>
      <c r="MLB113" s="0"/>
      <c r="MLC113" s="0"/>
      <c r="MLD113" s="0"/>
      <c r="MLE113" s="0"/>
      <c r="MLF113" s="0"/>
      <c r="MLG113" s="0"/>
      <c r="MLH113" s="0"/>
      <c r="MLI113" s="0"/>
      <c r="MLJ113" s="0"/>
      <c r="MLK113" s="0"/>
      <c r="MLL113" s="0"/>
      <c r="MLM113" s="0"/>
      <c r="MLN113" s="0"/>
      <c r="MLO113" s="0"/>
      <c r="MLP113" s="0"/>
      <c r="MLQ113" s="0"/>
      <c r="MLR113" s="0"/>
      <c r="MLS113" s="0"/>
      <c r="MLT113" s="0"/>
      <c r="MLU113" s="0"/>
      <c r="MLV113" s="0"/>
      <c r="MLW113" s="0"/>
      <c r="MLX113" s="0"/>
      <c r="MLY113" s="0"/>
      <c r="MLZ113" s="0"/>
      <c r="MMA113" s="0"/>
      <c r="MMB113" s="0"/>
      <c r="MMC113" s="0"/>
      <c r="MMD113" s="0"/>
      <c r="MME113" s="0"/>
      <c r="MMF113" s="0"/>
      <c r="MMG113" s="0"/>
      <c r="MMH113" s="0"/>
      <c r="MMI113" s="0"/>
      <c r="MMJ113" s="0"/>
      <c r="MMK113" s="0"/>
      <c r="MML113" s="0"/>
      <c r="MMM113" s="0"/>
      <c r="MMN113" s="0"/>
      <c r="MMO113" s="0"/>
      <c r="MMP113" s="0"/>
      <c r="MMQ113" s="0"/>
      <c r="MMR113" s="0"/>
      <c r="MMS113" s="0"/>
      <c r="MMT113" s="0"/>
      <c r="MMU113" s="0"/>
      <c r="MMV113" s="0"/>
      <c r="MMW113" s="0"/>
      <c r="MMX113" s="0"/>
      <c r="MMY113" s="0"/>
      <c r="MMZ113" s="0"/>
      <c r="MNA113" s="0"/>
      <c r="MNB113" s="0"/>
      <c r="MNC113" s="0"/>
      <c r="MND113" s="0"/>
      <c r="MNE113" s="0"/>
      <c r="MNF113" s="0"/>
      <c r="MNG113" s="0"/>
      <c r="MNH113" s="0"/>
      <c r="MNI113" s="0"/>
      <c r="MNJ113" s="0"/>
      <c r="MNK113" s="0"/>
      <c r="MNL113" s="0"/>
      <c r="MNM113" s="0"/>
      <c r="MNN113" s="0"/>
      <c r="MNO113" s="0"/>
      <c r="MNP113" s="0"/>
      <c r="MNQ113" s="0"/>
      <c r="MNR113" s="0"/>
      <c r="MNS113" s="0"/>
      <c r="MNT113" s="0"/>
      <c r="MNU113" s="0"/>
      <c r="MNV113" s="0"/>
      <c r="MNW113" s="0"/>
      <c r="MNX113" s="0"/>
      <c r="MNY113" s="0"/>
      <c r="MNZ113" s="0"/>
      <c r="MOA113" s="0"/>
      <c r="MOB113" s="0"/>
      <c r="MOC113" s="0"/>
      <c r="MOD113" s="0"/>
      <c r="MOE113" s="0"/>
      <c r="MOF113" s="0"/>
      <c r="MOG113" s="0"/>
      <c r="MOH113" s="0"/>
      <c r="MOI113" s="0"/>
      <c r="MOJ113" s="0"/>
      <c r="MOK113" s="0"/>
      <c r="MOL113" s="0"/>
      <c r="MOM113" s="0"/>
      <c r="MON113" s="0"/>
      <c r="MOO113" s="0"/>
      <c r="MOP113" s="0"/>
      <c r="MOQ113" s="0"/>
      <c r="MOR113" s="0"/>
      <c r="MOS113" s="0"/>
      <c r="MOT113" s="0"/>
      <c r="MOU113" s="0"/>
      <c r="MOV113" s="0"/>
      <c r="MOW113" s="0"/>
      <c r="MOX113" s="0"/>
      <c r="MOY113" s="0"/>
      <c r="MOZ113" s="0"/>
      <c r="MPA113" s="0"/>
      <c r="MPB113" s="0"/>
      <c r="MPC113" s="0"/>
      <c r="MPD113" s="0"/>
      <c r="MPE113" s="0"/>
      <c r="MPF113" s="0"/>
      <c r="MPG113" s="0"/>
      <c r="MPH113" s="0"/>
      <c r="MPI113" s="0"/>
      <c r="MPJ113" s="0"/>
      <c r="MPK113" s="0"/>
      <c r="MPL113" s="0"/>
      <c r="MPM113" s="0"/>
      <c r="MPN113" s="0"/>
      <c r="MPO113" s="0"/>
      <c r="MPP113" s="0"/>
      <c r="MPQ113" s="0"/>
      <c r="MPR113" s="0"/>
      <c r="MPS113" s="0"/>
      <c r="MPT113" s="0"/>
      <c r="MPU113" s="0"/>
      <c r="MPV113" s="0"/>
      <c r="MPW113" s="0"/>
      <c r="MPX113" s="0"/>
      <c r="MPY113" s="0"/>
      <c r="MPZ113" s="0"/>
      <c r="MQA113" s="0"/>
      <c r="MQB113" s="0"/>
      <c r="MQC113" s="0"/>
      <c r="MQD113" s="0"/>
      <c r="MQE113" s="0"/>
      <c r="MQF113" s="0"/>
      <c r="MQG113" s="0"/>
      <c r="MQH113" s="0"/>
      <c r="MQI113" s="0"/>
      <c r="MQJ113" s="0"/>
      <c r="MQK113" s="0"/>
      <c r="MQL113" s="0"/>
      <c r="MQM113" s="0"/>
      <c r="MQN113" s="0"/>
      <c r="MQO113" s="0"/>
      <c r="MQP113" s="0"/>
      <c r="MQQ113" s="0"/>
      <c r="MQR113" s="0"/>
      <c r="MQS113" s="0"/>
      <c r="MQT113" s="0"/>
      <c r="MQU113" s="0"/>
      <c r="MQV113" s="0"/>
      <c r="MQW113" s="0"/>
      <c r="MQX113" s="0"/>
      <c r="MQY113" s="0"/>
      <c r="MQZ113" s="0"/>
      <c r="MRA113" s="0"/>
      <c r="MRB113" s="0"/>
      <c r="MRC113" s="0"/>
      <c r="MRD113" s="0"/>
      <c r="MRE113" s="0"/>
      <c r="MRF113" s="0"/>
      <c r="MRG113" s="0"/>
      <c r="MRH113" s="0"/>
      <c r="MRI113" s="0"/>
      <c r="MRJ113" s="0"/>
      <c r="MRK113" s="0"/>
      <c r="MRL113" s="0"/>
      <c r="MRM113" s="0"/>
      <c r="MRN113" s="0"/>
      <c r="MRO113" s="0"/>
      <c r="MRP113" s="0"/>
      <c r="MRQ113" s="0"/>
      <c r="MRR113" s="0"/>
      <c r="MRS113" s="0"/>
      <c r="MRT113" s="0"/>
      <c r="MRU113" s="0"/>
      <c r="MRV113" s="0"/>
      <c r="MRW113" s="0"/>
      <c r="MRX113" s="0"/>
      <c r="MRY113" s="0"/>
      <c r="MRZ113" s="0"/>
      <c r="MSA113" s="0"/>
      <c r="MSB113" s="0"/>
      <c r="MSC113" s="0"/>
      <c r="MSD113" s="0"/>
      <c r="MSE113" s="0"/>
      <c r="MSF113" s="0"/>
      <c r="MSG113" s="0"/>
      <c r="MSH113" s="0"/>
      <c r="MSI113" s="0"/>
      <c r="MSJ113" s="0"/>
      <c r="MSK113" s="0"/>
      <c r="MSL113" s="0"/>
      <c r="MSM113" s="0"/>
      <c r="MSN113" s="0"/>
      <c r="MSO113" s="0"/>
      <c r="MSP113" s="0"/>
      <c r="MSQ113" s="0"/>
      <c r="MSR113" s="0"/>
      <c r="MSS113" s="0"/>
      <c r="MST113" s="0"/>
      <c r="MSU113" s="0"/>
      <c r="MSV113" s="0"/>
      <c r="MSW113" s="0"/>
      <c r="MSX113" s="0"/>
      <c r="MSY113" s="0"/>
      <c r="MSZ113" s="0"/>
      <c r="MTA113" s="0"/>
      <c r="MTB113" s="0"/>
      <c r="MTC113" s="0"/>
      <c r="MTD113" s="0"/>
      <c r="MTE113" s="0"/>
      <c r="MTF113" s="0"/>
      <c r="MTG113" s="0"/>
      <c r="MTH113" s="0"/>
      <c r="MTI113" s="0"/>
      <c r="MTJ113" s="0"/>
      <c r="MTK113" s="0"/>
      <c r="MTL113" s="0"/>
      <c r="MTM113" s="0"/>
      <c r="MTN113" s="0"/>
      <c r="MTO113" s="0"/>
      <c r="MTP113" s="0"/>
      <c r="MTQ113" s="0"/>
      <c r="MTR113" s="0"/>
      <c r="MTS113" s="0"/>
      <c r="MTT113" s="0"/>
      <c r="MTU113" s="0"/>
      <c r="MTV113" s="0"/>
      <c r="MTW113" s="0"/>
      <c r="MTX113" s="0"/>
      <c r="MTY113" s="0"/>
      <c r="MTZ113" s="0"/>
      <c r="MUA113" s="0"/>
      <c r="MUB113" s="0"/>
      <c r="MUC113" s="0"/>
      <c r="MUD113" s="0"/>
      <c r="MUE113" s="0"/>
      <c r="MUF113" s="0"/>
      <c r="MUG113" s="0"/>
      <c r="MUH113" s="0"/>
      <c r="MUI113" s="0"/>
      <c r="MUJ113" s="0"/>
      <c r="MUK113" s="0"/>
      <c r="MUL113" s="0"/>
      <c r="MUM113" s="0"/>
      <c r="MUN113" s="0"/>
      <c r="MUO113" s="0"/>
      <c r="MUP113" s="0"/>
      <c r="MUQ113" s="0"/>
      <c r="MUR113" s="0"/>
      <c r="MUS113" s="0"/>
      <c r="MUT113" s="0"/>
      <c r="MUU113" s="0"/>
      <c r="MUV113" s="0"/>
      <c r="MUW113" s="0"/>
      <c r="MUX113" s="0"/>
      <c r="MUY113" s="0"/>
      <c r="MUZ113" s="0"/>
      <c r="MVA113" s="0"/>
      <c r="MVB113" s="0"/>
      <c r="MVC113" s="0"/>
      <c r="MVD113" s="0"/>
      <c r="MVE113" s="0"/>
      <c r="MVF113" s="0"/>
      <c r="MVG113" s="0"/>
      <c r="MVH113" s="0"/>
      <c r="MVI113" s="0"/>
      <c r="MVJ113" s="0"/>
      <c r="MVK113" s="0"/>
      <c r="MVL113" s="0"/>
      <c r="MVM113" s="0"/>
      <c r="MVN113" s="0"/>
      <c r="MVO113" s="0"/>
      <c r="MVP113" s="0"/>
      <c r="MVQ113" s="0"/>
      <c r="MVR113" s="0"/>
      <c r="MVS113" s="0"/>
      <c r="MVT113" s="0"/>
      <c r="MVU113" s="0"/>
      <c r="MVV113" s="0"/>
      <c r="MVW113" s="0"/>
      <c r="MVX113" s="0"/>
      <c r="MVY113" s="0"/>
      <c r="MVZ113" s="0"/>
      <c r="MWA113" s="0"/>
      <c r="MWB113" s="0"/>
      <c r="MWC113" s="0"/>
      <c r="MWD113" s="0"/>
      <c r="MWE113" s="0"/>
      <c r="MWF113" s="0"/>
      <c r="MWG113" s="0"/>
      <c r="MWH113" s="0"/>
      <c r="MWI113" s="0"/>
      <c r="MWJ113" s="0"/>
      <c r="MWK113" s="0"/>
      <c r="MWL113" s="0"/>
      <c r="MWM113" s="0"/>
      <c r="MWN113" s="0"/>
      <c r="MWO113" s="0"/>
      <c r="MWP113" s="0"/>
      <c r="MWQ113" s="0"/>
      <c r="MWR113" s="0"/>
      <c r="MWS113" s="0"/>
      <c r="MWT113" s="0"/>
      <c r="MWU113" s="0"/>
      <c r="MWV113" s="0"/>
      <c r="MWW113" s="0"/>
      <c r="MWX113" s="0"/>
      <c r="MWY113" s="0"/>
      <c r="MWZ113" s="0"/>
      <c r="MXA113" s="0"/>
      <c r="MXB113" s="0"/>
      <c r="MXC113" s="0"/>
      <c r="MXD113" s="0"/>
      <c r="MXE113" s="0"/>
      <c r="MXF113" s="0"/>
      <c r="MXG113" s="0"/>
      <c r="MXH113" s="0"/>
      <c r="MXI113" s="0"/>
      <c r="MXJ113" s="0"/>
      <c r="MXK113" s="0"/>
      <c r="MXL113" s="0"/>
      <c r="MXM113" s="0"/>
      <c r="MXN113" s="0"/>
      <c r="MXO113" s="0"/>
      <c r="MXP113" s="0"/>
      <c r="MXQ113" s="0"/>
      <c r="MXR113" s="0"/>
      <c r="MXS113" s="0"/>
      <c r="MXT113" s="0"/>
      <c r="MXU113" s="0"/>
      <c r="MXV113" s="0"/>
      <c r="MXW113" s="0"/>
      <c r="MXX113" s="0"/>
      <c r="MXY113" s="0"/>
      <c r="MXZ113" s="0"/>
      <c r="MYA113" s="0"/>
      <c r="MYB113" s="0"/>
      <c r="MYC113" s="0"/>
      <c r="MYD113" s="0"/>
      <c r="MYE113" s="0"/>
      <c r="MYF113" s="0"/>
      <c r="MYG113" s="0"/>
      <c r="MYH113" s="0"/>
      <c r="MYI113" s="0"/>
      <c r="MYJ113" s="0"/>
      <c r="MYK113" s="0"/>
      <c r="MYL113" s="0"/>
      <c r="MYM113" s="0"/>
      <c r="MYN113" s="0"/>
      <c r="MYO113" s="0"/>
      <c r="MYP113" s="0"/>
      <c r="MYQ113" s="0"/>
      <c r="MYR113" s="0"/>
      <c r="MYS113" s="0"/>
      <c r="MYT113" s="0"/>
      <c r="MYU113" s="0"/>
      <c r="MYV113" s="0"/>
      <c r="MYW113" s="0"/>
      <c r="MYX113" s="0"/>
      <c r="MYY113" s="0"/>
      <c r="MYZ113" s="0"/>
      <c r="MZA113" s="0"/>
      <c r="MZB113" s="0"/>
      <c r="MZC113" s="0"/>
      <c r="MZD113" s="0"/>
      <c r="MZE113" s="0"/>
      <c r="MZF113" s="0"/>
      <c r="MZG113" s="0"/>
      <c r="MZH113" s="0"/>
      <c r="MZI113" s="0"/>
      <c r="MZJ113" s="0"/>
      <c r="MZK113" s="0"/>
      <c r="MZL113" s="0"/>
      <c r="MZM113" s="0"/>
      <c r="MZN113" s="0"/>
      <c r="MZO113" s="0"/>
      <c r="MZP113" s="0"/>
      <c r="MZQ113" s="0"/>
      <c r="MZR113" s="0"/>
      <c r="MZS113" s="0"/>
      <c r="MZT113" s="0"/>
      <c r="MZU113" s="0"/>
      <c r="MZV113" s="0"/>
      <c r="MZW113" s="0"/>
      <c r="MZX113" s="0"/>
      <c r="MZY113" s="0"/>
      <c r="MZZ113" s="0"/>
      <c r="NAA113" s="0"/>
      <c r="NAB113" s="0"/>
      <c r="NAC113" s="0"/>
      <c r="NAD113" s="0"/>
      <c r="NAE113" s="0"/>
      <c r="NAF113" s="0"/>
      <c r="NAG113" s="0"/>
      <c r="NAH113" s="0"/>
      <c r="NAI113" s="0"/>
      <c r="NAJ113" s="0"/>
      <c r="NAK113" s="0"/>
      <c r="NAL113" s="0"/>
      <c r="NAM113" s="0"/>
      <c r="NAN113" s="0"/>
      <c r="NAO113" s="0"/>
      <c r="NAP113" s="0"/>
      <c r="NAQ113" s="0"/>
      <c r="NAR113" s="0"/>
      <c r="NAS113" s="0"/>
      <c r="NAT113" s="0"/>
      <c r="NAU113" s="0"/>
      <c r="NAV113" s="0"/>
      <c r="NAW113" s="0"/>
      <c r="NAX113" s="0"/>
      <c r="NAY113" s="0"/>
      <c r="NAZ113" s="0"/>
      <c r="NBA113" s="0"/>
      <c r="NBB113" s="0"/>
      <c r="NBC113" s="0"/>
      <c r="NBD113" s="0"/>
      <c r="NBE113" s="0"/>
      <c r="NBF113" s="0"/>
      <c r="NBG113" s="0"/>
      <c r="NBH113" s="0"/>
      <c r="NBI113" s="0"/>
      <c r="NBJ113" s="0"/>
      <c r="NBK113" s="0"/>
      <c r="NBL113" s="0"/>
      <c r="NBM113" s="0"/>
      <c r="NBN113" s="0"/>
      <c r="NBO113" s="0"/>
      <c r="NBP113" s="0"/>
      <c r="NBQ113" s="0"/>
      <c r="NBR113" s="0"/>
      <c r="NBS113" s="0"/>
      <c r="NBT113" s="0"/>
      <c r="NBU113" s="0"/>
      <c r="NBV113" s="0"/>
      <c r="NBW113" s="0"/>
      <c r="NBX113" s="0"/>
      <c r="NBY113" s="0"/>
      <c r="NBZ113" s="0"/>
      <c r="NCA113" s="0"/>
      <c r="NCB113" s="0"/>
      <c r="NCC113" s="0"/>
      <c r="NCD113" s="0"/>
      <c r="NCE113" s="0"/>
      <c r="NCF113" s="0"/>
      <c r="NCG113" s="0"/>
      <c r="NCH113" s="0"/>
      <c r="NCI113" s="0"/>
      <c r="NCJ113" s="0"/>
      <c r="NCK113" s="0"/>
      <c r="NCL113" s="0"/>
      <c r="NCM113" s="0"/>
      <c r="NCN113" s="0"/>
      <c r="NCO113" s="0"/>
      <c r="NCP113" s="0"/>
      <c r="NCQ113" s="0"/>
      <c r="NCR113" s="0"/>
      <c r="NCS113" s="0"/>
      <c r="NCT113" s="0"/>
      <c r="NCU113" s="0"/>
      <c r="NCV113" s="0"/>
      <c r="NCW113" s="0"/>
      <c r="NCX113" s="0"/>
      <c r="NCY113" s="0"/>
      <c r="NCZ113" s="0"/>
      <c r="NDA113" s="0"/>
      <c r="NDB113" s="0"/>
      <c r="NDC113" s="0"/>
      <c r="NDD113" s="0"/>
      <c r="NDE113" s="0"/>
      <c r="NDF113" s="0"/>
      <c r="NDG113" s="0"/>
      <c r="NDH113" s="0"/>
      <c r="NDI113" s="0"/>
      <c r="NDJ113" s="0"/>
      <c r="NDK113" s="0"/>
      <c r="NDL113" s="0"/>
      <c r="NDM113" s="0"/>
      <c r="NDN113" s="0"/>
      <c r="NDO113" s="0"/>
      <c r="NDP113" s="0"/>
      <c r="NDQ113" s="0"/>
      <c r="NDR113" s="0"/>
      <c r="NDS113" s="0"/>
      <c r="NDT113" s="0"/>
      <c r="NDU113" s="0"/>
      <c r="NDV113" s="0"/>
      <c r="NDW113" s="0"/>
      <c r="NDX113" s="0"/>
      <c r="NDY113" s="0"/>
      <c r="NDZ113" s="0"/>
      <c r="NEA113" s="0"/>
      <c r="NEB113" s="0"/>
      <c r="NEC113" s="0"/>
      <c r="NED113" s="0"/>
      <c r="NEE113" s="0"/>
      <c r="NEF113" s="0"/>
      <c r="NEG113" s="0"/>
      <c r="NEH113" s="0"/>
      <c r="NEI113" s="0"/>
      <c r="NEJ113" s="0"/>
      <c r="NEK113" s="0"/>
      <c r="NEL113" s="0"/>
      <c r="NEM113" s="0"/>
      <c r="NEN113" s="0"/>
      <c r="NEO113" s="0"/>
      <c r="NEP113" s="0"/>
      <c r="NEQ113" s="0"/>
      <c r="NER113" s="0"/>
      <c r="NES113" s="0"/>
      <c r="NET113" s="0"/>
      <c r="NEU113" s="0"/>
      <c r="NEV113" s="0"/>
      <c r="NEW113" s="0"/>
      <c r="NEX113" s="0"/>
      <c r="NEY113" s="0"/>
      <c r="NEZ113" s="0"/>
      <c r="NFA113" s="0"/>
      <c r="NFB113" s="0"/>
      <c r="NFC113" s="0"/>
      <c r="NFD113" s="0"/>
      <c r="NFE113" s="0"/>
      <c r="NFF113" s="0"/>
      <c r="NFG113" s="0"/>
      <c r="NFH113" s="0"/>
      <c r="NFI113" s="0"/>
      <c r="NFJ113" s="0"/>
      <c r="NFK113" s="0"/>
      <c r="NFL113" s="0"/>
      <c r="NFM113" s="0"/>
      <c r="NFN113" s="0"/>
      <c r="NFO113" s="0"/>
      <c r="NFP113" s="0"/>
      <c r="NFQ113" s="0"/>
      <c r="NFR113" s="0"/>
      <c r="NFS113" s="0"/>
      <c r="NFT113" s="0"/>
      <c r="NFU113" s="0"/>
      <c r="NFV113" s="0"/>
      <c r="NFW113" s="0"/>
      <c r="NFX113" s="0"/>
      <c r="NFY113" s="0"/>
      <c r="NFZ113" s="0"/>
      <c r="NGA113" s="0"/>
      <c r="NGB113" s="0"/>
      <c r="NGC113" s="0"/>
      <c r="NGD113" s="0"/>
      <c r="NGE113" s="0"/>
      <c r="NGF113" s="0"/>
      <c r="NGG113" s="0"/>
      <c r="NGH113" s="0"/>
      <c r="NGI113" s="0"/>
      <c r="NGJ113" s="0"/>
      <c r="NGK113" s="0"/>
      <c r="NGL113" s="0"/>
      <c r="NGM113" s="0"/>
      <c r="NGN113" s="0"/>
      <c r="NGO113" s="0"/>
      <c r="NGP113" s="0"/>
      <c r="NGQ113" s="0"/>
      <c r="NGR113" s="0"/>
      <c r="NGS113" s="0"/>
      <c r="NGT113" s="0"/>
      <c r="NGU113" s="0"/>
      <c r="NGV113" s="0"/>
      <c r="NGW113" s="0"/>
      <c r="NGX113" s="0"/>
      <c r="NGY113" s="0"/>
      <c r="NGZ113" s="0"/>
      <c r="NHA113" s="0"/>
      <c r="NHB113" s="0"/>
      <c r="NHC113" s="0"/>
      <c r="NHD113" s="0"/>
      <c r="NHE113" s="0"/>
      <c r="NHF113" s="0"/>
      <c r="NHG113" s="0"/>
      <c r="NHH113" s="0"/>
      <c r="NHI113" s="0"/>
      <c r="NHJ113" s="0"/>
      <c r="NHK113" s="0"/>
      <c r="NHL113" s="0"/>
      <c r="NHM113" s="0"/>
      <c r="NHN113" s="0"/>
      <c r="NHO113" s="0"/>
      <c r="NHP113" s="0"/>
      <c r="NHQ113" s="0"/>
      <c r="NHR113" s="0"/>
      <c r="NHS113" s="0"/>
      <c r="NHT113" s="0"/>
      <c r="NHU113" s="0"/>
      <c r="NHV113" s="0"/>
      <c r="NHW113" s="0"/>
      <c r="NHX113" s="0"/>
      <c r="NHY113" s="0"/>
      <c r="NHZ113" s="0"/>
      <c r="NIA113" s="0"/>
      <c r="NIB113" s="0"/>
      <c r="NIC113" s="0"/>
      <c r="NID113" s="0"/>
      <c r="NIE113" s="0"/>
      <c r="NIF113" s="0"/>
      <c r="NIG113" s="0"/>
      <c r="NIH113" s="0"/>
      <c r="NII113" s="0"/>
      <c r="NIJ113" s="0"/>
      <c r="NIK113" s="0"/>
      <c r="NIL113" s="0"/>
      <c r="NIM113" s="0"/>
      <c r="NIN113" s="0"/>
      <c r="NIO113" s="0"/>
      <c r="NIP113" s="0"/>
      <c r="NIQ113" s="0"/>
      <c r="NIR113" s="0"/>
      <c r="NIS113" s="0"/>
      <c r="NIT113" s="0"/>
      <c r="NIU113" s="0"/>
      <c r="NIV113" s="0"/>
      <c r="NIW113" s="0"/>
      <c r="NIX113" s="0"/>
      <c r="NIY113" s="0"/>
      <c r="NIZ113" s="0"/>
      <c r="NJA113" s="0"/>
      <c r="NJB113" s="0"/>
      <c r="NJC113" s="0"/>
      <c r="NJD113" s="0"/>
      <c r="NJE113" s="0"/>
      <c r="NJF113" s="0"/>
      <c r="NJG113" s="0"/>
      <c r="NJH113" s="0"/>
      <c r="NJI113" s="0"/>
      <c r="NJJ113" s="0"/>
      <c r="NJK113" s="0"/>
      <c r="NJL113" s="0"/>
      <c r="NJM113" s="0"/>
      <c r="NJN113" s="0"/>
      <c r="NJO113" s="0"/>
      <c r="NJP113" s="0"/>
      <c r="NJQ113" s="0"/>
      <c r="NJR113" s="0"/>
      <c r="NJS113" s="0"/>
      <c r="NJT113" s="0"/>
      <c r="NJU113" s="0"/>
      <c r="NJV113" s="0"/>
      <c r="NJW113" s="0"/>
      <c r="NJX113" s="0"/>
      <c r="NJY113" s="0"/>
      <c r="NJZ113" s="0"/>
      <c r="NKA113" s="0"/>
      <c r="NKB113" s="0"/>
      <c r="NKC113" s="0"/>
      <c r="NKD113" s="0"/>
      <c r="NKE113" s="0"/>
      <c r="NKF113" s="0"/>
      <c r="NKG113" s="0"/>
      <c r="NKH113" s="0"/>
      <c r="NKI113" s="0"/>
      <c r="NKJ113" s="0"/>
      <c r="NKK113" s="0"/>
      <c r="NKL113" s="0"/>
      <c r="NKM113" s="0"/>
      <c r="NKN113" s="0"/>
      <c r="NKO113" s="0"/>
      <c r="NKP113" s="0"/>
      <c r="NKQ113" s="0"/>
      <c r="NKR113" s="0"/>
      <c r="NKS113" s="0"/>
      <c r="NKT113" s="0"/>
      <c r="NKU113" s="0"/>
      <c r="NKV113" s="0"/>
      <c r="NKW113" s="0"/>
      <c r="NKX113" s="0"/>
      <c r="NKY113" s="0"/>
      <c r="NKZ113" s="0"/>
      <c r="NLA113" s="0"/>
      <c r="NLB113" s="0"/>
      <c r="NLC113" s="0"/>
      <c r="NLD113" s="0"/>
      <c r="NLE113" s="0"/>
      <c r="NLF113" s="0"/>
      <c r="NLG113" s="0"/>
      <c r="NLH113" s="0"/>
      <c r="NLI113" s="0"/>
      <c r="NLJ113" s="0"/>
      <c r="NLK113" s="0"/>
      <c r="NLL113" s="0"/>
      <c r="NLM113" s="0"/>
      <c r="NLN113" s="0"/>
      <c r="NLO113" s="0"/>
      <c r="NLP113" s="0"/>
      <c r="NLQ113" s="0"/>
      <c r="NLR113" s="0"/>
      <c r="NLS113" s="0"/>
      <c r="NLT113" s="0"/>
      <c r="NLU113" s="0"/>
      <c r="NLV113" s="0"/>
      <c r="NLW113" s="0"/>
      <c r="NLX113" s="0"/>
      <c r="NLY113" s="0"/>
      <c r="NLZ113" s="0"/>
      <c r="NMA113" s="0"/>
      <c r="NMB113" s="0"/>
      <c r="NMC113" s="0"/>
      <c r="NMD113" s="0"/>
      <c r="NME113" s="0"/>
      <c r="NMF113" s="0"/>
      <c r="NMG113" s="0"/>
      <c r="NMH113" s="0"/>
      <c r="NMI113" s="0"/>
      <c r="NMJ113" s="0"/>
      <c r="NMK113" s="0"/>
      <c r="NML113" s="0"/>
      <c r="NMM113" s="0"/>
      <c r="NMN113" s="0"/>
      <c r="NMO113" s="0"/>
      <c r="NMP113" s="0"/>
      <c r="NMQ113" s="0"/>
      <c r="NMR113" s="0"/>
      <c r="NMS113" s="0"/>
      <c r="NMT113" s="0"/>
      <c r="NMU113" s="0"/>
      <c r="NMV113" s="0"/>
      <c r="NMW113" s="0"/>
      <c r="NMX113" s="0"/>
      <c r="NMY113" s="0"/>
      <c r="NMZ113" s="0"/>
      <c r="NNA113" s="0"/>
      <c r="NNB113" s="0"/>
      <c r="NNC113" s="0"/>
      <c r="NND113" s="0"/>
      <c r="NNE113" s="0"/>
      <c r="NNF113" s="0"/>
      <c r="NNG113" s="0"/>
      <c r="NNH113" s="0"/>
      <c r="NNI113" s="0"/>
      <c r="NNJ113" s="0"/>
      <c r="NNK113" s="0"/>
      <c r="NNL113" s="0"/>
      <c r="NNM113" s="0"/>
      <c r="NNN113" s="0"/>
      <c r="NNO113" s="0"/>
      <c r="NNP113" s="0"/>
      <c r="NNQ113" s="0"/>
      <c r="NNR113" s="0"/>
      <c r="NNS113" s="0"/>
      <c r="NNT113" s="0"/>
      <c r="NNU113" s="0"/>
      <c r="NNV113" s="0"/>
      <c r="NNW113" s="0"/>
      <c r="NNX113" s="0"/>
      <c r="NNY113" s="0"/>
      <c r="NNZ113" s="0"/>
      <c r="NOA113" s="0"/>
      <c r="NOB113" s="0"/>
      <c r="NOC113" s="0"/>
      <c r="NOD113" s="0"/>
      <c r="NOE113" s="0"/>
      <c r="NOF113" s="0"/>
      <c r="NOG113" s="0"/>
      <c r="NOH113" s="0"/>
      <c r="NOI113" s="0"/>
      <c r="NOJ113" s="0"/>
      <c r="NOK113" s="0"/>
      <c r="NOL113" s="0"/>
      <c r="NOM113" s="0"/>
      <c r="NON113" s="0"/>
      <c r="NOO113" s="0"/>
      <c r="NOP113" s="0"/>
      <c r="NOQ113" s="0"/>
      <c r="NOR113" s="0"/>
      <c r="NOS113" s="0"/>
      <c r="NOT113" s="0"/>
      <c r="NOU113" s="0"/>
      <c r="NOV113" s="0"/>
      <c r="NOW113" s="0"/>
      <c r="NOX113" s="0"/>
      <c r="NOY113" s="0"/>
      <c r="NOZ113" s="0"/>
      <c r="NPA113" s="0"/>
      <c r="NPB113" s="0"/>
      <c r="NPC113" s="0"/>
      <c r="NPD113" s="0"/>
      <c r="NPE113" s="0"/>
      <c r="NPF113" s="0"/>
      <c r="NPG113" s="0"/>
      <c r="NPH113" s="0"/>
      <c r="NPI113" s="0"/>
      <c r="NPJ113" s="0"/>
      <c r="NPK113" s="0"/>
      <c r="NPL113" s="0"/>
      <c r="NPM113" s="0"/>
      <c r="NPN113" s="0"/>
      <c r="NPO113" s="0"/>
      <c r="NPP113" s="0"/>
      <c r="NPQ113" s="0"/>
      <c r="NPR113" s="0"/>
      <c r="NPS113" s="0"/>
      <c r="NPT113" s="0"/>
      <c r="NPU113" s="0"/>
      <c r="NPV113" s="0"/>
      <c r="NPW113" s="0"/>
      <c r="NPX113" s="0"/>
      <c r="NPY113" s="0"/>
      <c r="NPZ113" s="0"/>
      <c r="NQA113" s="0"/>
      <c r="NQB113" s="0"/>
      <c r="NQC113" s="0"/>
      <c r="NQD113" s="0"/>
      <c r="NQE113" s="0"/>
      <c r="NQF113" s="0"/>
      <c r="NQG113" s="0"/>
      <c r="NQH113" s="0"/>
      <c r="NQI113" s="0"/>
      <c r="NQJ113" s="0"/>
      <c r="NQK113" s="0"/>
      <c r="NQL113" s="0"/>
      <c r="NQM113" s="0"/>
      <c r="NQN113" s="0"/>
      <c r="NQO113" s="0"/>
      <c r="NQP113" s="0"/>
      <c r="NQQ113" s="0"/>
      <c r="NQR113" s="0"/>
      <c r="NQS113" s="0"/>
      <c r="NQT113" s="0"/>
      <c r="NQU113" s="0"/>
      <c r="NQV113" s="0"/>
      <c r="NQW113" s="0"/>
      <c r="NQX113" s="0"/>
      <c r="NQY113" s="0"/>
      <c r="NQZ113" s="0"/>
      <c r="NRA113" s="0"/>
      <c r="NRB113" s="0"/>
      <c r="NRC113" s="0"/>
      <c r="NRD113" s="0"/>
      <c r="NRE113" s="0"/>
      <c r="NRF113" s="0"/>
      <c r="NRG113" s="0"/>
      <c r="NRH113" s="0"/>
      <c r="NRI113" s="0"/>
      <c r="NRJ113" s="0"/>
      <c r="NRK113" s="0"/>
      <c r="NRL113" s="0"/>
      <c r="NRM113" s="0"/>
      <c r="NRN113" s="0"/>
      <c r="NRO113" s="0"/>
      <c r="NRP113" s="0"/>
      <c r="NRQ113" s="0"/>
      <c r="NRR113" s="0"/>
      <c r="NRS113" s="0"/>
      <c r="NRT113" s="0"/>
      <c r="NRU113" s="0"/>
      <c r="NRV113" s="0"/>
      <c r="NRW113" s="0"/>
      <c r="NRX113" s="0"/>
      <c r="NRY113" s="0"/>
      <c r="NRZ113" s="0"/>
      <c r="NSA113" s="0"/>
      <c r="NSB113" s="0"/>
      <c r="NSC113" s="0"/>
      <c r="NSD113" s="0"/>
      <c r="NSE113" s="0"/>
      <c r="NSF113" s="0"/>
      <c r="NSG113" s="0"/>
      <c r="NSH113" s="0"/>
      <c r="NSI113" s="0"/>
      <c r="NSJ113" s="0"/>
      <c r="NSK113" s="0"/>
      <c r="NSL113" s="0"/>
      <c r="NSM113" s="0"/>
      <c r="NSN113" s="0"/>
      <c r="NSO113" s="0"/>
      <c r="NSP113" s="0"/>
      <c r="NSQ113" s="0"/>
      <c r="NSR113" s="0"/>
      <c r="NSS113" s="0"/>
      <c r="NST113" s="0"/>
      <c r="NSU113" s="0"/>
      <c r="NSV113" s="0"/>
      <c r="NSW113" s="0"/>
      <c r="NSX113" s="0"/>
      <c r="NSY113" s="0"/>
      <c r="NSZ113" s="0"/>
      <c r="NTA113" s="0"/>
      <c r="NTB113" s="0"/>
      <c r="NTC113" s="0"/>
      <c r="NTD113" s="0"/>
      <c r="NTE113" s="0"/>
      <c r="NTF113" s="0"/>
      <c r="NTG113" s="0"/>
      <c r="NTH113" s="0"/>
      <c r="NTI113" s="0"/>
      <c r="NTJ113" s="0"/>
      <c r="NTK113" s="0"/>
      <c r="NTL113" s="0"/>
      <c r="NTM113" s="0"/>
      <c r="NTN113" s="0"/>
      <c r="NTO113" s="0"/>
      <c r="NTP113" s="0"/>
      <c r="NTQ113" s="0"/>
      <c r="NTR113" s="0"/>
      <c r="NTS113" s="0"/>
      <c r="NTT113" s="0"/>
      <c r="NTU113" s="0"/>
      <c r="NTV113" s="0"/>
      <c r="NTW113" s="0"/>
      <c r="NTX113" s="0"/>
      <c r="NTY113" s="0"/>
      <c r="NTZ113" s="0"/>
      <c r="NUA113" s="0"/>
      <c r="NUB113" s="0"/>
      <c r="NUC113" s="0"/>
      <c r="NUD113" s="0"/>
      <c r="NUE113" s="0"/>
      <c r="NUF113" s="0"/>
      <c r="NUG113" s="0"/>
      <c r="NUH113" s="0"/>
      <c r="NUI113" s="0"/>
      <c r="NUJ113" s="0"/>
      <c r="NUK113" s="0"/>
      <c r="NUL113" s="0"/>
      <c r="NUM113" s="0"/>
      <c r="NUN113" s="0"/>
      <c r="NUO113" s="0"/>
      <c r="NUP113" s="0"/>
      <c r="NUQ113" s="0"/>
      <c r="NUR113" s="0"/>
      <c r="NUS113" s="0"/>
      <c r="NUT113" s="0"/>
      <c r="NUU113" s="0"/>
      <c r="NUV113" s="0"/>
      <c r="NUW113" s="0"/>
      <c r="NUX113" s="0"/>
      <c r="NUY113" s="0"/>
      <c r="NUZ113" s="0"/>
      <c r="NVA113" s="0"/>
      <c r="NVB113" s="0"/>
      <c r="NVC113" s="0"/>
      <c r="NVD113" s="0"/>
      <c r="NVE113" s="0"/>
      <c r="NVF113" s="0"/>
      <c r="NVG113" s="0"/>
      <c r="NVH113" s="0"/>
      <c r="NVI113" s="0"/>
      <c r="NVJ113" s="0"/>
      <c r="NVK113" s="0"/>
      <c r="NVL113" s="0"/>
      <c r="NVM113" s="0"/>
      <c r="NVN113" s="0"/>
      <c r="NVO113" s="0"/>
      <c r="NVP113" s="0"/>
      <c r="NVQ113" s="0"/>
      <c r="NVR113" s="0"/>
      <c r="NVS113" s="0"/>
      <c r="NVT113" s="0"/>
      <c r="NVU113" s="0"/>
      <c r="NVV113" s="0"/>
      <c r="NVW113" s="0"/>
      <c r="NVX113" s="0"/>
      <c r="NVY113" s="0"/>
      <c r="NVZ113" s="0"/>
      <c r="NWA113" s="0"/>
      <c r="NWB113" s="0"/>
      <c r="NWC113" s="0"/>
      <c r="NWD113" s="0"/>
      <c r="NWE113" s="0"/>
      <c r="NWF113" s="0"/>
      <c r="NWG113" s="0"/>
      <c r="NWH113" s="0"/>
      <c r="NWI113" s="0"/>
      <c r="NWJ113" s="0"/>
      <c r="NWK113" s="0"/>
      <c r="NWL113" s="0"/>
      <c r="NWM113" s="0"/>
      <c r="NWN113" s="0"/>
      <c r="NWO113" s="0"/>
      <c r="NWP113" s="0"/>
      <c r="NWQ113" s="0"/>
      <c r="NWR113" s="0"/>
      <c r="NWS113" s="0"/>
      <c r="NWT113" s="0"/>
      <c r="NWU113" s="0"/>
      <c r="NWV113" s="0"/>
      <c r="NWW113" s="0"/>
      <c r="NWX113" s="0"/>
      <c r="NWY113" s="0"/>
      <c r="NWZ113" s="0"/>
      <c r="NXA113" s="0"/>
      <c r="NXB113" s="0"/>
      <c r="NXC113" s="0"/>
      <c r="NXD113" s="0"/>
      <c r="NXE113" s="0"/>
      <c r="NXF113" s="0"/>
      <c r="NXG113" s="0"/>
      <c r="NXH113" s="0"/>
      <c r="NXI113" s="0"/>
      <c r="NXJ113" s="0"/>
      <c r="NXK113" s="0"/>
      <c r="NXL113" s="0"/>
      <c r="NXM113" s="0"/>
      <c r="NXN113" s="0"/>
      <c r="NXO113" s="0"/>
      <c r="NXP113" s="0"/>
      <c r="NXQ113" s="0"/>
      <c r="NXR113" s="0"/>
      <c r="NXS113" s="0"/>
      <c r="NXT113" s="0"/>
      <c r="NXU113" s="0"/>
      <c r="NXV113" s="0"/>
      <c r="NXW113" s="0"/>
      <c r="NXX113" s="0"/>
      <c r="NXY113" s="0"/>
      <c r="NXZ113" s="0"/>
      <c r="NYA113" s="0"/>
      <c r="NYB113" s="0"/>
      <c r="NYC113" s="0"/>
      <c r="NYD113" s="0"/>
      <c r="NYE113" s="0"/>
      <c r="NYF113" s="0"/>
      <c r="NYG113" s="0"/>
      <c r="NYH113" s="0"/>
      <c r="NYI113" s="0"/>
      <c r="NYJ113" s="0"/>
      <c r="NYK113" s="0"/>
      <c r="NYL113" s="0"/>
      <c r="NYM113" s="0"/>
      <c r="NYN113" s="0"/>
      <c r="NYO113" s="0"/>
      <c r="NYP113" s="0"/>
      <c r="NYQ113" s="0"/>
      <c r="NYR113" s="0"/>
      <c r="NYS113" s="0"/>
      <c r="NYT113" s="0"/>
      <c r="NYU113" s="0"/>
      <c r="NYV113" s="0"/>
      <c r="NYW113" s="0"/>
      <c r="NYX113" s="0"/>
      <c r="NYY113" s="0"/>
      <c r="NYZ113" s="0"/>
      <c r="NZA113" s="0"/>
      <c r="NZB113" s="0"/>
      <c r="NZC113" s="0"/>
      <c r="NZD113" s="0"/>
      <c r="NZE113" s="0"/>
      <c r="NZF113" s="0"/>
      <c r="NZG113" s="0"/>
      <c r="NZH113" s="0"/>
      <c r="NZI113" s="0"/>
      <c r="NZJ113" s="0"/>
      <c r="NZK113" s="0"/>
      <c r="NZL113" s="0"/>
      <c r="NZM113" s="0"/>
      <c r="NZN113" s="0"/>
      <c r="NZO113" s="0"/>
      <c r="NZP113" s="0"/>
      <c r="NZQ113" s="0"/>
      <c r="NZR113" s="0"/>
      <c r="NZS113" s="0"/>
      <c r="NZT113" s="0"/>
      <c r="NZU113" s="0"/>
      <c r="NZV113" s="0"/>
      <c r="NZW113" s="0"/>
      <c r="NZX113" s="0"/>
      <c r="NZY113" s="0"/>
      <c r="NZZ113" s="0"/>
      <c r="OAA113" s="0"/>
      <c r="OAB113" s="0"/>
      <c r="OAC113" s="0"/>
      <c r="OAD113" s="0"/>
      <c r="OAE113" s="0"/>
      <c r="OAF113" s="0"/>
      <c r="OAG113" s="0"/>
      <c r="OAH113" s="0"/>
      <c r="OAI113" s="0"/>
      <c r="OAJ113" s="0"/>
      <c r="OAK113" s="0"/>
      <c r="OAL113" s="0"/>
      <c r="OAM113" s="0"/>
      <c r="OAN113" s="0"/>
      <c r="OAO113" s="0"/>
      <c r="OAP113" s="0"/>
      <c r="OAQ113" s="0"/>
      <c r="OAR113" s="0"/>
      <c r="OAS113" s="0"/>
      <c r="OAT113" s="0"/>
      <c r="OAU113" s="0"/>
      <c r="OAV113" s="0"/>
      <c r="OAW113" s="0"/>
      <c r="OAX113" s="0"/>
      <c r="OAY113" s="0"/>
      <c r="OAZ113" s="0"/>
      <c r="OBA113" s="0"/>
      <c r="OBB113" s="0"/>
      <c r="OBC113" s="0"/>
      <c r="OBD113" s="0"/>
      <c r="OBE113" s="0"/>
      <c r="OBF113" s="0"/>
      <c r="OBG113" s="0"/>
      <c r="OBH113" s="0"/>
      <c r="OBI113" s="0"/>
      <c r="OBJ113" s="0"/>
      <c r="OBK113" s="0"/>
      <c r="OBL113" s="0"/>
      <c r="OBM113" s="0"/>
      <c r="OBN113" s="0"/>
      <c r="OBO113" s="0"/>
      <c r="OBP113" s="0"/>
      <c r="OBQ113" s="0"/>
      <c r="OBR113" s="0"/>
      <c r="OBS113" s="0"/>
      <c r="OBT113" s="0"/>
      <c r="OBU113" s="0"/>
      <c r="OBV113" s="0"/>
      <c r="OBW113" s="0"/>
      <c r="OBX113" s="0"/>
      <c r="OBY113" s="0"/>
      <c r="OBZ113" s="0"/>
      <c r="OCA113" s="0"/>
      <c r="OCB113" s="0"/>
      <c r="OCC113" s="0"/>
      <c r="OCD113" s="0"/>
      <c r="OCE113" s="0"/>
      <c r="OCF113" s="0"/>
      <c r="OCG113" s="0"/>
      <c r="OCH113" s="0"/>
      <c r="OCI113" s="0"/>
      <c r="OCJ113" s="0"/>
      <c r="OCK113" s="0"/>
      <c r="OCL113" s="0"/>
      <c r="OCM113" s="0"/>
      <c r="OCN113" s="0"/>
      <c r="OCO113" s="0"/>
      <c r="OCP113" s="0"/>
      <c r="OCQ113" s="0"/>
      <c r="OCR113" s="0"/>
      <c r="OCS113" s="0"/>
      <c r="OCT113" s="0"/>
      <c r="OCU113" s="0"/>
      <c r="OCV113" s="0"/>
      <c r="OCW113" s="0"/>
      <c r="OCX113" s="0"/>
      <c r="OCY113" s="0"/>
      <c r="OCZ113" s="0"/>
      <c r="ODA113" s="0"/>
      <c r="ODB113" s="0"/>
      <c r="ODC113" s="0"/>
      <c r="ODD113" s="0"/>
      <c r="ODE113" s="0"/>
      <c r="ODF113" s="0"/>
      <c r="ODG113" s="0"/>
      <c r="ODH113" s="0"/>
      <c r="ODI113" s="0"/>
      <c r="ODJ113" s="0"/>
      <c r="ODK113" s="0"/>
      <c r="ODL113" s="0"/>
      <c r="ODM113" s="0"/>
      <c r="ODN113" s="0"/>
      <c r="ODO113" s="0"/>
      <c r="ODP113" s="0"/>
      <c r="ODQ113" s="0"/>
      <c r="ODR113" s="0"/>
      <c r="ODS113" s="0"/>
      <c r="ODT113" s="0"/>
      <c r="ODU113" s="0"/>
      <c r="ODV113" s="0"/>
      <c r="ODW113" s="0"/>
      <c r="ODX113" s="0"/>
      <c r="ODY113" s="0"/>
      <c r="ODZ113" s="0"/>
      <c r="OEA113" s="0"/>
      <c r="OEB113" s="0"/>
      <c r="OEC113" s="0"/>
      <c r="OED113" s="0"/>
      <c r="OEE113" s="0"/>
      <c r="OEF113" s="0"/>
      <c r="OEG113" s="0"/>
      <c r="OEH113" s="0"/>
      <c r="OEI113" s="0"/>
      <c r="OEJ113" s="0"/>
      <c r="OEK113" s="0"/>
      <c r="OEL113" s="0"/>
      <c r="OEM113" s="0"/>
      <c r="OEN113" s="0"/>
      <c r="OEO113" s="0"/>
      <c r="OEP113" s="0"/>
      <c r="OEQ113" s="0"/>
      <c r="OER113" s="0"/>
      <c r="OES113" s="0"/>
      <c r="OET113" s="0"/>
      <c r="OEU113" s="0"/>
      <c r="OEV113" s="0"/>
      <c r="OEW113" s="0"/>
      <c r="OEX113" s="0"/>
      <c r="OEY113" s="0"/>
      <c r="OEZ113" s="0"/>
      <c r="OFA113" s="0"/>
      <c r="OFB113" s="0"/>
      <c r="OFC113" s="0"/>
      <c r="OFD113" s="0"/>
      <c r="OFE113" s="0"/>
      <c r="OFF113" s="0"/>
      <c r="OFG113" s="0"/>
      <c r="OFH113" s="0"/>
      <c r="OFI113" s="0"/>
      <c r="OFJ113" s="0"/>
      <c r="OFK113" s="0"/>
      <c r="OFL113" s="0"/>
      <c r="OFM113" s="0"/>
      <c r="OFN113" s="0"/>
      <c r="OFO113" s="0"/>
      <c r="OFP113" s="0"/>
      <c r="OFQ113" s="0"/>
      <c r="OFR113" s="0"/>
      <c r="OFS113" s="0"/>
      <c r="OFT113" s="0"/>
      <c r="OFU113" s="0"/>
      <c r="OFV113" s="0"/>
      <c r="OFW113" s="0"/>
      <c r="OFX113" s="0"/>
      <c r="OFY113" s="0"/>
      <c r="OFZ113" s="0"/>
      <c r="OGA113" s="0"/>
      <c r="OGB113" s="0"/>
      <c r="OGC113" s="0"/>
      <c r="OGD113" s="0"/>
      <c r="OGE113" s="0"/>
      <c r="OGF113" s="0"/>
      <c r="OGG113" s="0"/>
      <c r="OGH113" s="0"/>
      <c r="OGI113" s="0"/>
      <c r="OGJ113" s="0"/>
      <c r="OGK113" s="0"/>
      <c r="OGL113" s="0"/>
      <c r="OGM113" s="0"/>
      <c r="OGN113" s="0"/>
      <c r="OGO113" s="0"/>
      <c r="OGP113" s="0"/>
      <c r="OGQ113" s="0"/>
      <c r="OGR113" s="0"/>
      <c r="OGS113" s="0"/>
      <c r="OGT113" s="0"/>
      <c r="OGU113" s="0"/>
      <c r="OGV113" s="0"/>
      <c r="OGW113" s="0"/>
      <c r="OGX113" s="0"/>
      <c r="OGY113" s="0"/>
      <c r="OGZ113" s="0"/>
      <c r="OHA113" s="0"/>
      <c r="OHB113" s="0"/>
      <c r="OHC113" s="0"/>
      <c r="OHD113" s="0"/>
      <c r="OHE113" s="0"/>
      <c r="OHF113" s="0"/>
      <c r="OHG113" s="0"/>
      <c r="OHH113" s="0"/>
      <c r="OHI113" s="0"/>
      <c r="OHJ113" s="0"/>
      <c r="OHK113" s="0"/>
      <c r="OHL113" s="0"/>
      <c r="OHM113" s="0"/>
      <c r="OHN113" s="0"/>
      <c r="OHO113" s="0"/>
      <c r="OHP113" s="0"/>
      <c r="OHQ113" s="0"/>
      <c r="OHR113" s="0"/>
      <c r="OHS113" s="0"/>
      <c r="OHT113" s="0"/>
      <c r="OHU113" s="0"/>
      <c r="OHV113" s="0"/>
      <c r="OHW113" s="0"/>
      <c r="OHX113" s="0"/>
      <c r="OHY113" s="0"/>
      <c r="OHZ113" s="0"/>
      <c r="OIA113" s="0"/>
      <c r="OIB113" s="0"/>
      <c r="OIC113" s="0"/>
      <c r="OID113" s="0"/>
      <c r="OIE113" s="0"/>
      <c r="OIF113" s="0"/>
      <c r="OIG113" s="0"/>
      <c r="OIH113" s="0"/>
      <c r="OII113" s="0"/>
      <c r="OIJ113" s="0"/>
      <c r="OIK113" s="0"/>
      <c r="OIL113" s="0"/>
      <c r="OIM113" s="0"/>
      <c r="OIN113" s="0"/>
      <c r="OIO113" s="0"/>
      <c r="OIP113" s="0"/>
      <c r="OIQ113" s="0"/>
      <c r="OIR113" s="0"/>
      <c r="OIS113" s="0"/>
      <c r="OIT113" s="0"/>
      <c r="OIU113" s="0"/>
      <c r="OIV113" s="0"/>
      <c r="OIW113" s="0"/>
      <c r="OIX113" s="0"/>
      <c r="OIY113" s="0"/>
      <c r="OIZ113" s="0"/>
      <c r="OJA113" s="0"/>
      <c r="OJB113" s="0"/>
      <c r="OJC113" s="0"/>
      <c r="OJD113" s="0"/>
      <c r="OJE113" s="0"/>
      <c r="OJF113" s="0"/>
      <c r="OJG113" s="0"/>
      <c r="OJH113" s="0"/>
      <c r="OJI113" s="0"/>
      <c r="OJJ113" s="0"/>
      <c r="OJK113" s="0"/>
      <c r="OJL113" s="0"/>
      <c r="OJM113" s="0"/>
      <c r="OJN113" s="0"/>
      <c r="OJO113" s="0"/>
      <c r="OJP113" s="0"/>
      <c r="OJQ113" s="0"/>
      <c r="OJR113" s="0"/>
      <c r="OJS113" s="0"/>
      <c r="OJT113" s="0"/>
      <c r="OJU113" s="0"/>
      <c r="OJV113" s="0"/>
      <c r="OJW113" s="0"/>
      <c r="OJX113" s="0"/>
      <c r="OJY113" s="0"/>
      <c r="OJZ113" s="0"/>
      <c r="OKA113" s="0"/>
      <c r="OKB113" s="0"/>
      <c r="OKC113" s="0"/>
      <c r="OKD113" s="0"/>
      <c r="OKE113" s="0"/>
      <c r="OKF113" s="0"/>
      <c r="OKG113" s="0"/>
      <c r="OKH113" s="0"/>
      <c r="OKI113" s="0"/>
      <c r="OKJ113" s="0"/>
      <c r="OKK113" s="0"/>
      <c r="OKL113" s="0"/>
      <c r="OKM113" s="0"/>
      <c r="OKN113" s="0"/>
      <c r="OKO113" s="0"/>
      <c r="OKP113" s="0"/>
      <c r="OKQ113" s="0"/>
      <c r="OKR113" s="0"/>
      <c r="OKS113" s="0"/>
      <c r="OKT113" s="0"/>
      <c r="OKU113" s="0"/>
      <c r="OKV113" s="0"/>
      <c r="OKW113" s="0"/>
      <c r="OKX113" s="0"/>
      <c r="OKY113" s="0"/>
      <c r="OKZ113" s="0"/>
      <c r="OLA113" s="0"/>
      <c r="OLB113" s="0"/>
      <c r="OLC113" s="0"/>
      <c r="OLD113" s="0"/>
      <c r="OLE113" s="0"/>
      <c r="OLF113" s="0"/>
      <c r="OLG113" s="0"/>
      <c r="OLH113" s="0"/>
      <c r="OLI113" s="0"/>
      <c r="OLJ113" s="0"/>
      <c r="OLK113" s="0"/>
      <c r="OLL113" s="0"/>
      <c r="OLM113" s="0"/>
      <c r="OLN113" s="0"/>
      <c r="OLO113" s="0"/>
      <c r="OLP113" s="0"/>
      <c r="OLQ113" s="0"/>
      <c r="OLR113" s="0"/>
      <c r="OLS113" s="0"/>
      <c r="OLT113" s="0"/>
      <c r="OLU113" s="0"/>
      <c r="OLV113" s="0"/>
      <c r="OLW113" s="0"/>
      <c r="OLX113" s="0"/>
      <c r="OLY113" s="0"/>
      <c r="OLZ113" s="0"/>
      <c r="OMA113" s="0"/>
      <c r="OMB113" s="0"/>
      <c r="OMC113" s="0"/>
      <c r="OMD113" s="0"/>
      <c r="OME113" s="0"/>
      <c r="OMF113" s="0"/>
      <c r="OMG113" s="0"/>
      <c r="OMH113" s="0"/>
      <c r="OMI113" s="0"/>
      <c r="OMJ113" s="0"/>
      <c r="OMK113" s="0"/>
      <c r="OML113" s="0"/>
      <c r="OMM113" s="0"/>
      <c r="OMN113" s="0"/>
      <c r="OMO113" s="0"/>
      <c r="OMP113" s="0"/>
      <c r="OMQ113" s="0"/>
      <c r="OMR113" s="0"/>
      <c r="OMS113" s="0"/>
      <c r="OMT113" s="0"/>
      <c r="OMU113" s="0"/>
      <c r="OMV113" s="0"/>
      <c r="OMW113" s="0"/>
      <c r="OMX113" s="0"/>
      <c r="OMY113" s="0"/>
      <c r="OMZ113" s="0"/>
      <c r="ONA113" s="0"/>
      <c r="ONB113" s="0"/>
      <c r="ONC113" s="0"/>
      <c r="OND113" s="0"/>
      <c r="ONE113" s="0"/>
      <c r="ONF113" s="0"/>
      <c r="ONG113" s="0"/>
      <c r="ONH113" s="0"/>
      <c r="ONI113" s="0"/>
      <c r="ONJ113" s="0"/>
      <c r="ONK113" s="0"/>
      <c r="ONL113" s="0"/>
      <c r="ONM113" s="0"/>
      <c r="ONN113" s="0"/>
      <c r="ONO113" s="0"/>
      <c r="ONP113" s="0"/>
      <c r="ONQ113" s="0"/>
      <c r="ONR113" s="0"/>
      <c r="ONS113" s="0"/>
      <c r="ONT113" s="0"/>
      <c r="ONU113" s="0"/>
      <c r="ONV113" s="0"/>
      <c r="ONW113" s="0"/>
      <c r="ONX113" s="0"/>
      <c r="ONY113" s="0"/>
      <c r="ONZ113" s="0"/>
      <c r="OOA113" s="0"/>
      <c r="OOB113" s="0"/>
      <c r="OOC113" s="0"/>
      <c r="OOD113" s="0"/>
      <c r="OOE113" s="0"/>
      <c r="OOF113" s="0"/>
      <c r="OOG113" s="0"/>
      <c r="OOH113" s="0"/>
      <c r="OOI113" s="0"/>
      <c r="OOJ113" s="0"/>
      <c r="OOK113" s="0"/>
      <c r="OOL113" s="0"/>
      <c r="OOM113" s="0"/>
      <c r="OON113" s="0"/>
      <c r="OOO113" s="0"/>
      <c r="OOP113" s="0"/>
      <c r="OOQ113" s="0"/>
      <c r="OOR113" s="0"/>
      <c r="OOS113" s="0"/>
      <c r="OOT113" s="0"/>
      <c r="OOU113" s="0"/>
      <c r="OOV113" s="0"/>
      <c r="OOW113" s="0"/>
      <c r="OOX113" s="0"/>
      <c r="OOY113" s="0"/>
      <c r="OOZ113" s="0"/>
      <c r="OPA113" s="0"/>
      <c r="OPB113" s="0"/>
      <c r="OPC113" s="0"/>
      <c r="OPD113" s="0"/>
      <c r="OPE113" s="0"/>
      <c r="OPF113" s="0"/>
      <c r="OPG113" s="0"/>
      <c r="OPH113" s="0"/>
      <c r="OPI113" s="0"/>
      <c r="OPJ113" s="0"/>
      <c r="OPK113" s="0"/>
      <c r="OPL113" s="0"/>
      <c r="OPM113" s="0"/>
      <c r="OPN113" s="0"/>
      <c r="OPO113" s="0"/>
      <c r="OPP113" s="0"/>
      <c r="OPQ113" s="0"/>
      <c r="OPR113" s="0"/>
      <c r="OPS113" s="0"/>
      <c r="OPT113" s="0"/>
      <c r="OPU113" s="0"/>
      <c r="OPV113" s="0"/>
      <c r="OPW113" s="0"/>
      <c r="OPX113" s="0"/>
      <c r="OPY113" s="0"/>
      <c r="OPZ113" s="0"/>
      <c r="OQA113" s="0"/>
      <c r="OQB113" s="0"/>
      <c r="OQC113" s="0"/>
      <c r="OQD113" s="0"/>
      <c r="OQE113" s="0"/>
      <c r="OQF113" s="0"/>
      <c r="OQG113" s="0"/>
      <c r="OQH113" s="0"/>
      <c r="OQI113" s="0"/>
      <c r="OQJ113" s="0"/>
      <c r="OQK113" s="0"/>
      <c r="OQL113" s="0"/>
      <c r="OQM113" s="0"/>
      <c r="OQN113" s="0"/>
      <c r="OQO113" s="0"/>
      <c r="OQP113" s="0"/>
      <c r="OQQ113" s="0"/>
      <c r="OQR113" s="0"/>
      <c r="OQS113" s="0"/>
      <c r="OQT113" s="0"/>
      <c r="OQU113" s="0"/>
      <c r="OQV113" s="0"/>
      <c r="OQW113" s="0"/>
      <c r="OQX113" s="0"/>
      <c r="OQY113" s="0"/>
      <c r="OQZ113" s="0"/>
      <c r="ORA113" s="0"/>
      <c r="ORB113" s="0"/>
      <c r="ORC113" s="0"/>
      <c r="ORD113" s="0"/>
      <c r="ORE113" s="0"/>
      <c r="ORF113" s="0"/>
      <c r="ORG113" s="0"/>
      <c r="ORH113" s="0"/>
      <c r="ORI113" s="0"/>
      <c r="ORJ113" s="0"/>
      <c r="ORK113" s="0"/>
      <c r="ORL113" s="0"/>
      <c r="ORM113" s="0"/>
      <c r="ORN113" s="0"/>
      <c r="ORO113" s="0"/>
      <c r="ORP113" s="0"/>
      <c r="ORQ113" s="0"/>
      <c r="ORR113" s="0"/>
      <c r="ORS113" s="0"/>
      <c r="ORT113" s="0"/>
      <c r="ORU113" s="0"/>
      <c r="ORV113" s="0"/>
      <c r="ORW113" s="0"/>
      <c r="ORX113" s="0"/>
      <c r="ORY113" s="0"/>
      <c r="ORZ113" s="0"/>
      <c r="OSA113" s="0"/>
      <c r="OSB113" s="0"/>
      <c r="OSC113" s="0"/>
      <c r="OSD113" s="0"/>
      <c r="OSE113" s="0"/>
      <c r="OSF113" s="0"/>
      <c r="OSG113" s="0"/>
      <c r="OSH113" s="0"/>
      <c r="OSI113" s="0"/>
      <c r="OSJ113" s="0"/>
      <c r="OSK113" s="0"/>
      <c r="OSL113" s="0"/>
      <c r="OSM113" s="0"/>
      <c r="OSN113" s="0"/>
      <c r="OSO113" s="0"/>
      <c r="OSP113" s="0"/>
      <c r="OSQ113" s="0"/>
      <c r="OSR113" s="0"/>
      <c r="OSS113" s="0"/>
      <c r="OST113" s="0"/>
      <c r="OSU113" s="0"/>
      <c r="OSV113" s="0"/>
      <c r="OSW113" s="0"/>
      <c r="OSX113" s="0"/>
      <c r="OSY113" s="0"/>
      <c r="OSZ113" s="0"/>
      <c r="OTA113" s="0"/>
      <c r="OTB113" s="0"/>
      <c r="OTC113" s="0"/>
      <c r="OTD113" s="0"/>
      <c r="OTE113" s="0"/>
      <c r="OTF113" s="0"/>
      <c r="OTG113" s="0"/>
      <c r="OTH113" s="0"/>
      <c r="OTI113" s="0"/>
      <c r="OTJ113" s="0"/>
      <c r="OTK113" s="0"/>
      <c r="OTL113" s="0"/>
      <c r="OTM113" s="0"/>
      <c r="OTN113" s="0"/>
      <c r="OTO113" s="0"/>
      <c r="OTP113" s="0"/>
      <c r="OTQ113" s="0"/>
      <c r="OTR113" s="0"/>
      <c r="OTS113" s="0"/>
      <c r="OTT113" s="0"/>
      <c r="OTU113" s="0"/>
      <c r="OTV113" s="0"/>
      <c r="OTW113" s="0"/>
      <c r="OTX113" s="0"/>
      <c r="OTY113" s="0"/>
      <c r="OTZ113" s="0"/>
      <c r="OUA113" s="0"/>
      <c r="OUB113" s="0"/>
      <c r="OUC113" s="0"/>
      <c r="OUD113" s="0"/>
      <c r="OUE113" s="0"/>
      <c r="OUF113" s="0"/>
      <c r="OUG113" s="0"/>
      <c r="OUH113" s="0"/>
      <c r="OUI113" s="0"/>
      <c r="OUJ113" s="0"/>
      <c r="OUK113" s="0"/>
      <c r="OUL113" s="0"/>
      <c r="OUM113" s="0"/>
      <c r="OUN113" s="0"/>
      <c r="OUO113" s="0"/>
      <c r="OUP113" s="0"/>
      <c r="OUQ113" s="0"/>
      <c r="OUR113" s="0"/>
      <c r="OUS113" s="0"/>
      <c r="OUT113" s="0"/>
      <c r="OUU113" s="0"/>
      <c r="OUV113" s="0"/>
      <c r="OUW113" s="0"/>
      <c r="OUX113" s="0"/>
      <c r="OUY113" s="0"/>
      <c r="OUZ113" s="0"/>
      <c r="OVA113" s="0"/>
      <c r="OVB113" s="0"/>
      <c r="OVC113" s="0"/>
      <c r="OVD113" s="0"/>
      <c r="OVE113" s="0"/>
      <c r="OVF113" s="0"/>
      <c r="OVG113" s="0"/>
      <c r="OVH113" s="0"/>
      <c r="OVI113" s="0"/>
      <c r="OVJ113" s="0"/>
      <c r="OVK113" s="0"/>
      <c r="OVL113" s="0"/>
      <c r="OVM113" s="0"/>
      <c r="OVN113" s="0"/>
      <c r="OVO113" s="0"/>
      <c r="OVP113" s="0"/>
      <c r="OVQ113" s="0"/>
      <c r="OVR113" s="0"/>
      <c r="OVS113" s="0"/>
      <c r="OVT113" s="0"/>
      <c r="OVU113" s="0"/>
      <c r="OVV113" s="0"/>
      <c r="OVW113" s="0"/>
      <c r="OVX113" s="0"/>
      <c r="OVY113" s="0"/>
      <c r="OVZ113" s="0"/>
      <c r="OWA113" s="0"/>
      <c r="OWB113" s="0"/>
      <c r="OWC113" s="0"/>
      <c r="OWD113" s="0"/>
      <c r="OWE113" s="0"/>
      <c r="OWF113" s="0"/>
      <c r="OWG113" s="0"/>
      <c r="OWH113" s="0"/>
      <c r="OWI113" s="0"/>
      <c r="OWJ113" s="0"/>
      <c r="OWK113" s="0"/>
      <c r="OWL113" s="0"/>
      <c r="OWM113" s="0"/>
      <c r="OWN113" s="0"/>
      <c r="OWO113" s="0"/>
      <c r="OWP113" s="0"/>
      <c r="OWQ113" s="0"/>
      <c r="OWR113" s="0"/>
      <c r="OWS113" s="0"/>
      <c r="OWT113" s="0"/>
      <c r="OWU113" s="0"/>
      <c r="OWV113" s="0"/>
      <c r="OWW113" s="0"/>
      <c r="OWX113" s="0"/>
      <c r="OWY113" s="0"/>
      <c r="OWZ113" s="0"/>
      <c r="OXA113" s="0"/>
      <c r="OXB113" s="0"/>
      <c r="OXC113" s="0"/>
      <c r="OXD113" s="0"/>
      <c r="OXE113" s="0"/>
      <c r="OXF113" s="0"/>
      <c r="OXG113" s="0"/>
      <c r="OXH113" s="0"/>
      <c r="OXI113" s="0"/>
      <c r="OXJ113" s="0"/>
      <c r="OXK113" s="0"/>
      <c r="OXL113" s="0"/>
      <c r="OXM113" s="0"/>
      <c r="OXN113" s="0"/>
      <c r="OXO113" s="0"/>
      <c r="OXP113" s="0"/>
      <c r="OXQ113" s="0"/>
      <c r="OXR113" s="0"/>
      <c r="OXS113" s="0"/>
      <c r="OXT113" s="0"/>
      <c r="OXU113" s="0"/>
      <c r="OXV113" s="0"/>
      <c r="OXW113" s="0"/>
      <c r="OXX113" s="0"/>
      <c r="OXY113" s="0"/>
      <c r="OXZ113" s="0"/>
      <c r="OYA113" s="0"/>
      <c r="OYB113" s="0"/>
      <c r="OYC113" s="0"/>
      <c r="OYD113" s="0"/>
      <c r="OYE113" s="0"/>
      <c r="OYF113" s="0"/>
      <c r="OYG113" s="0"/>
      <c r="OYH113" s="0"/>
      <c r="OYI113" s="0"/>
      <c r="OYJ113" s="0"/>
      <c r="OYK113" s="0"/>
      <c r="OYL113" s="0"/>
      <c r="OYM113" s="0"/>
      <c r="OYN113" s="0"/>
      <c r="OYO113" s="0"/>
      <c r="OYP113" s="0"/>
      <c r="OYQ113" s="0"/>
      <c r="OYR113" s="0"/>
      <c r="OYS113" s="0"/>
      <c r="OYT113" s="0"/>
      <c r="OYU113" s="0"/>
      <c r="OYV113" s="0"/>
      <c r="OYW113" s="0"/>
      <c r="OYX113" s="0"/>
      <c r="OYY113" s="0"/>
      <c r="OYZ113" s="0"/>
      <c r="OZA113" s="0"/>
      <c r="OZB113" s="0"/>
      <c r="OZC113" s="0"/>
      <c r="OZD113" s="0"/>
      <c r="OZE113" s="0"/>
      <c r="OZF113" s="0"/>
      <c r="OZG113" s="0"/>
      <c r="OZH113" s="0"/>
      <c r="OZI113" s="0"/>
      <c r="OZJ113" s="0"/>
      <c r="OZK113" s="0"/>
      <c r="OZL113" s="0"/>
      <c r="OZM113" s="0"/>
      <c r="OZN113" s="0"/>
      <c r="OZO113" s="0"/>
      <c r="OZP113" s="0"/>
      <c r="OZQ113" s="0"/>
      <c r="OZR113" s="0"/>
      <c r="OZS113" s="0"/>
      <c r="OZT113" s="0"/>
      <c r="OZU113" s="0"/>
      <c r="OZV113" s="0"/>
      <c r="OZW113" s="0"/>
      <c r="OZX113" s="0"/>
      <c r="OZY113" s="0"/>
      <c r="OZZ113" s="0"/>
      <c r="PAA113" s="0"/>
      <c r="PAB113" s="0"/>
      <c r="PAC113" s="0"/>
      <c r="PAD113" s="0"/>
      <c r="PAE113" s="0"/>
      <c r="PAF113" s="0"/>
      <c r="PAG113" s="0"/>
      <c r="PAH113" s="0"/>
      <c r="PAI113" s="0"/>
      <c r="PAJ113" s="0"/>
      <c r="PAK113" s="0"/>
      <c r="PAL113" s="0"/>
      <c r="PAM113" s="0"/>
      <c r="PAN113" s="0"/>
      <c r="PAO113" s="0"/>
      <c r="PAP113" s="0"/>
      <c r="PAQ113" s="0"/>
      <c r="PAR113" s="0"/>
      <c r="PAS113" s="0"/>
      <c r="PAT113" s="0"/>
      <c r="PAU113" s="0"/>
      <c r="PAV113" s="0"/>
      <c r="PAW113" s="0"/>
      <c r="PAX113" s="0"/>
      <c r="PAY113" s="0"/>
      <c r="PAZ113" s="0"/>
      <c r="PBA113" s="0"/>
      <c r="PBB113" s="0"/>
      <c r="PBC113" s="0"/>
      <c r="PBD113" s="0"/>
      <c r="PBE113" s="0"/>
      <c r="PBF113" s="0"/>
      <c r="PBG113" s="0"/>
      <c r="PBH113" s="0"/>
      <c r="PBI113" s="0"/>
      <c r="PBJ113" s="0"/>
      <c r="PBK113" s="0"/>
      <c r="PBL113" s="0"/>
      <c r="PBM113" s="0"/>
      <c r="PBN113" s="0"/>
      <c r="PBO113" s="0"/>
      <c r="PBP113" s="0"/>
      <c r="PBQ113" s="0"/>
      <c r="PBR113" s="0"/>
      <c r="PBS113" s="0"/>
      <c r="PBT113" s="0"/>
      <c r="PBU113" s="0"/>
      <c r="PBV113" s="0"/>
      <c r="PBW113" s="0"/>
      <c r="PBX113" s="0"/>
      <c r="PBY113" s="0"/>
      <c r="PBZ113" s="0"/>
      <c r="PCA113" s="0"/>
      <c r="PCB113" s="0"/>
      <c r="PCC113" s="0"/>
      <c r="PCD113" s="0"/>
      <c r="PCE113" s="0"/>
      <c r="PCF113" s="0"/>
      <c r="PCG113" s="0"/>
      <c r="PCH113" s="0"/>
      <c r="PCI113" s="0"/>
      <c r="PCJ113" s="0"/>
      <c r="PCK113" s="0"/>
      <c r="PCL113" s="0"/>
      <c r="PCM113" s="0"/>
      <c r="PCN113" s="0"/>
      <c r="PCO113" s="0"/>
      <c r="PCP113" s="0"/>
      <c r="PCQ113" s="0"/>
      <c r="PCR113" s="0"/>
      <c r="PCS113" s="0"/>
      <c r="PCT113" s="0"/>
      <c r="PCU113" s="0"/>
      <c r="PCV113" s="0"/>
      <c r="PCW113" s="0"/>
      <c r="PCX113" s="0"/>
      <c r="PCY113" s="0"/>
      <c r="PCZ113" s="0"/>
      <c r="PDA113" s="0"/>
      <c r="PDB113" s="0"/>
      <c r="PDC113" s="0"/>
      <c r="PDD113" s="0"/>
      <c r="PDE113" s="0"/>
      <c r="PDF113" s="0"/>
      <c r="PDG113" s="0"/>
      <c r="PDH113" s="0"/>
      <c r="PDI113" s="0"/>
      <c r="PDJ113" s="0"/>
      <c r="PDK113" s="0"/>
      <c r="PDL113" s="0"/>
      <c r="PDM113" s="0"/>
      <c r="PDN113" s="0"/>
      <c r="PDO113" s="0"/>
      <c r="PDP113" s="0"/>
      <c r="PDQ113" s="0"/>
      <c r="PDR113" s="0"/>
      <c r="PDS113" s="0"/>
      <c r="PDT113" s="0"/>
      <c r="PDU113" s="0"/>
      <c r="PDV113" s="0"/>
      <c r="PDW113" s="0"/>
      <c r="PDX113" s="0"/>
      <c r="PDY113" s="0"/>
      <c r="PDZ113" s="0"/>
      <c r="PEA113" s="0"/>
      <c r="PEB113" s="0"/>
      <c r="PEC113" s="0"/>
      <c r="PED113" s="0"/>
      <c r="PEE113" s="0"/>
      <c r="PEF113" s="0"/>
      <c r="PEG113" s="0"/>
      <c r="PEH113" s="0"/>
      <c r="PEI113" s="0"/>
      <c r="PEJ113" s="0"/>
      <c r="PEK113" s="0"/>
      <c r="PEL113" s="0"/>
      <c r="PEM113" s="0"/>
      <c r="PEN113" s="0"/>
      <c r="PEO113" s="0"/>
      <c r="PEP113" s="0"/>
      <c r="PEQ113" s="0"/>
      <c r="PER113" s="0"/>
      <c r="PES113" s="0"/>
      <c r="PET113" s="0"/>
      <c r="PEU113" s="0"/>
      <c r="PEV113" s="0"/>
      <c r="PEW113" s="0"/>
      <c r="PEX113" s="0"/>
      <c r="PEY113" s="0"/>
      <c r="PEZ113" s="0"/>
      <c r="PFA113" s="0"/>
      <c r="PFB113" s="0"/>
      <c r="PFC113" s="0"/>
      <c r="PFD113" s="0"/>
      <c r="PFE113" s="0"/>
      <c r="PFF113" s="0"/>
      <c r="PFG113" s="0"/>
      <c r="PFH113" s="0"/>
      <c r="PFI113" s="0"/>
      <c r="PFJ113" s="0"/>
      <c r="PFK113" s="0"/>
      <c r="PFL113" s="0"/>
      <c r="PFM113" s="0"/>
      <c r="PFN113" s="0"/>
      <c r="PFO113" s="0"/>
      <c r="PFP113" s="0"/>
      <c r="PFQ113" s="0"/>
      <c r="PFR113" s="0"/>
      <c r="PFS113" s="0"/>
      <c r="PFT113" s="0"/>
      <c r="PFU113" s="0"/>
      <c r="PFV113" s="0"/>
      <c r="PFW113" s="0"/>
      <c r="PFX113" s="0"/>
      <c r="PFY113" s="0"/>
      <c r="PFZ113" s="0"/>
      <c r="PGA113" s="0"/>
      <c r="PGB113" s="0"/>
      <c r="PGC113" s="0"/>
      <c r="PGD113" s="0"/>
      <c r="PGE113" s="0"/>
      <c r="PGF113" s="0"/>
      <c r="PGG113" s="0"/>
      <c r="PGH113" s="0"/>
      <c r="PGI113" s="0"/>
      <c r="PGJ113" s="0"/>
      <c r="PGK113" s="0"/>
      <c r="PGL113" s="0"/>
      <c r="PGM113" s="0"/>
      <c r="PGN113" s="0"/>
      <c r="PGO113" s="0"/>
      <c r="PGP113" s="0"/>
      <c r="PGQ113" s="0"/>
      <c r="PGR113" s="0"/>
      <c r="PGS113" s="0"/>
      <c r="PGT113" s="0"/>
      <c r="PGU113" s="0"/>
      <c r="PGV113" s="0"/>
      <c r="PGW113" s="0"/>
      <c r="PGX113" s="0"/>
      <c r="PGY113" s="0"/>
      <c r="PGZ113" s="0"/>
      <c r="PHA113" s="0"/>
      <c r="PHB113" s="0"/>
      <c r="PHC113" s="0"/>
      <c r="PHD113" s="0"/>
      <c r="PHE113" s="0"/>
      <c r="PHF113" s="0"/>
      <c r="PHG113" s="0"/>
      <c r="PHH113" s="0"/>
      <c r="PHI113" s="0"/>
      <c r="PHJ113" s="0"/>
      <c r="PHK113" s="0"/>
      <c r="PHL113" s="0"/>
      <c r="PHM113" s="0"/>
      <c r="PHN113" s="0"/>
      <c r="PHO113" s="0"/>
      <c r="PHP113" s="0"/>
      <c r="PHQ113" s="0"/>
      <c r="PHR113" s="0"/>
      <c r="PHS113" s="0"/>
      <c r="PHT113" s="0"/>
      <c r="PHU113" s="0"/>
      <c r="PHV113" s="0"/>
      <c r="PHW113" s="0"/>
      <c r="PHX113" s="0"/>
      <c r="PHY113" s="0"/>
      <c r="PHZ113" s="0"/>
      <c r="PIA113" s="0"/>
      <c r="PIB113" s="0"/>
      <c r="PIC113" s="0"/>
      <c r="PID113" s="0"/>
      <c r="PIE113" s="0"/>
      <c r="PIF113" s="0"/>
      <c r="PIG113" s="0"/>
      <c r="PIH113" s="0"/>
      <c r="PII113" s="0"/>
      <c r="PIJ113" s="0"/>
      <c r="PIK113" s="0"/>
      <c r="PIL113" s="0"/>
      <c r="PIM113" s="0"/>
      <c r="PIN113" s="0"/>
      <c r="PIO113" s="0"/>
      <c r="PIP113" s="0"/>
      <c r="PIQ113" s="0"/>
      <c r="PIR113" s="0"/>
      <c r="PIS113" s="0"/>
      <c r="PIT113" s="0"/>
      <c r="PIU113" s="0"/>
      <c r="PIV113" s="0"/>
      <c r="PIW113" s="0"/>
      <c r="PIX113" s="0"/>
      <c r="PIY113" s="0"/>
      <c r="PIZ113" s="0"/>
      <c r="PJA113" s="0"/>
      <c r="PJB113" s="0"/>
      <c r="PJC113" s="0"/>
      <c r="PJD113" s="0"/>
      <c r="PJE113" s="0"/>
      <c r="PJF113" s="0"/>
      <c r="PJG113" s="0"/>
      <c r="PJH113" s="0"/>
      <c r="PJI113" s="0"/>
      <c r="PJJ113" s="0"/>
      <c r="PJK113" s="0"/>
      <c r="PJL113" s="0"/>
      <c r="PJM113" s="0"/>
      <c r="PJN113" s="0"/>
      <c r="PJO113" s="0"/>
      <c r="PJP113" s="0"/>
      <c r="PJQ113" s="0"/>
      <c r="PJR113" s="0"/>
      <c r="PJS113" s="0"/>
      <c r="PJT113" s="0"/>
      <c r="PJU113" s="0"/>
      <c r="PJV113" s="0"/>
      <c r="PJW113" s="0"/>
      <c r="PJX113" s="0"/>
      <c r="PJY113" s="0"/>
      <c r="PJZ113" s="0"/>
      <c r="PKA113" s="0"/>
      <c r="PKB113" s="0"/>
      <c r="PKC113" s="0"/>
      <c r="PKD113" s="0"/>
      <c r="PKE113" s="0"/>
      <c r="PKF113" s="0"/>
      <c r="PKG113" s="0"/>
      <c r="PKH113" s="0"/>
      <c r="PKI113" s="0"/>
      <c r="PKJ113" s="0"/>
      <c r="PKK113" s="0"/>
      <c r="PKL113" s="0"/>
      <c r="PKM113" s="0"/>
      <c r="PKN113" s="0"/>
      <c r="PKO113" s="0"/>
      <c r="PKP113" s="0"/>
      <c r="PKQ113" s="0"/>
      <c r="PKR113" s="0"/>
      <c r="PKS113" s="0"/>
      <c r="PKT113" s="0"/>
      <c r="PKU113" s="0"/>
      <c r="PKV113" s="0"/>
      <c r="PKW113" s="0"/>
      <c r="PKX113" s="0"/>
      <c r="PKY113" s="0"/>
      <c r="PKZ113" s="0"/>
      <c r="PLA113" s="0"/>
      <c r="PLB113" s="0"/>
      <c r="PLC113" s="0"/>
      <c r="PLD113" s="0"/>
      <c r="PLE113" s="0"/>
      <c r="PLF113" s="0"/>
      <c r="PLG113" s="0"/>
      <c r="PLH113" s="0"/>
      <c r="PLI113" s="0"/>
      <c r="PLJ113" s="0"/>
      <c r="PLK113" s="0"/>
      <c r="PLL113" s="0"/>
      <c r="PLM113" s="0"/>
      <c r="PLN113" s="0"/>
      <c r="PLO113" s="0"/>
      <c r="PLP113" s="0"/>
      <c r="PLQ113" s="0"/>
      <c r="PLR113" s="0"/>
      <c r="PLS113" s="0"/>
      <c r="PLT113" s="0"/>
      <c r="PLU113" s="0"/>
      <c r="PLV113" s="0"/>
      <c r="PLW113" s="0"/>
      <c r="PLX113" s="0"/>
      <c r="PLY113" s="0"/>
      <c r="PLZ113" s="0"/>
      <c r="PMA113" s="0"/>
      <c r="PMB113" s="0"/>
      <c r="PMC113" s="0"/>
      <c r="PMD113" s="0"/>
      <c r="PME113" s="0"/>
      <c r="PMF113" s="0"/>
      <c r="PMG113" s="0"/>
      <c r="PMH113" s="0"/>
      <c r="PMI113" s="0"/>
      <c r="PMJ113" s="0"/>
      <c r="PMK113" s="0"/>
      <c r="PML113" s="0"/>
      <c r="PMM113" s="0"/>
      <c r="PMN113" s="0"/>
      <c r="PMO113" s="0"/>
      <c r="PMP113" s="0"/>
      <c r="PMQ113" s="0"/>
      <c r="PMR113" s="0"/>
      <c r="PMS113" s="0"/>
      <c r="PMT113" s="0"/>
      <c r="PMU113" s="0"/>
      <c r="PMV113" s="0"/>
      <c r="PMW113" s="0"/>
      <c r="PMX113" s="0"/>
      <c r="PMY113" s="0"/>
      <c r="PMZ113" s="0"/>
      <c r="PNA113" s="0"/>
      <c r="PNB113" s="0"/>
      <c r="PNC113" s="0"/>
      <c r="PND113" s="0"/>
      <c r="PNE113" s="0"/>
      <c r="PNF113" s="0"/>
      <c r="PNG113" s="0"/>
      <c r="PNH113" s="0"/>
      <c r="PNI113" s="0"/>
      <c r="PNJ113" s="0"/>
      <c r="PNK113" s="0"/>
      <c r="PNL113" s="0"/>
      <c r="PNM113" s="0"/>
      <c r="PNN113" s="0"/>
      <c r="PNO113" s="0"/>
      <c r="PNP113" s="0"/>
      <c r="PNQ113" s="0"/>
      <c r="PNR113" s="0"/>
      <c r="PNS113" s="0"/>
      <c r="PNT113" s="0"/>
      <c r="PNU113" s="0"/>
      <c r="PNV113" s="0"/>
      <c r="PNW113" s="0"/>
      <c r="PNX113" s="0"/>
      <c r="PNY113" s="0"/>
      <c r="PNZ113" s="0"/>
      <c r="POA113" s="0"/>
      <c r="POB113" s="0"/>
      <c r="POC113" s="0"/>
      <c r="POD113" s="0"/>
      <c r="POE113" s="0"/>
      <c r="POF113" s="0"/>
      <c r="POG113" s="0"/>
      <c r="POH113" s="0"/>
      <c r="POI113" s="0"/>
      <c r="POJ113" s="0"/>
      <c r="POK113" s="0"/>
      <c r="POL113" s="0"/>
      <c r="POM113" s="0"/>
      <c r="PON113" s="0"/>
      <c r="POO113" s="0"/>
      <c r="POP113" s="0"/>
      <c r="POQ113" s="0"/>
      <c r="POR113" s="0"/>
      <c r="POS113" s="0"/>
      <c r="POT113" s="0"/>
      <c r="POU113" s="0"/>
      <c r="POV113" s="0"/>
      <c r="POW113" s="0"/>
      <c r="POX113" s="0"/>
      <c r="POY113" s="0"/>
      <c r="POZ113" s="0"/>
      <c r="PPA113" s="0"/>
      <c r="PPB113" s="0"/>
      <c r="PPC113" s="0"/>
      <c r="PPD113" s="0"/>
      <c r="PPE113" s="0"/>
      <c r="PPF113" s="0"/>
      <c r="PPG113" s="0"/>
      <c r="PPH113" s="0"/>
      <c r="PPI113" s="0"/>
      <c r="PPJ113" s="0"/>
      <c r="PPK113" s="0"/>
      <c r="PPL113" s="0"/>
      <c r="PPM113" s="0"/>
      <c r="PPN113" s="0"/>
      <c r="PPO113" s="0"/>
      <c r="PPP113" s="0"/>
      <c r="PPQ113" s="0"/>
      <c r="PPR113" s="0"/>
      <c r="PPS113" s="0"/>
      <c r="PPT113" s="0"/>
      <c r="PPU113" s="0"/>
      <c r="PPV113" s="0"/>
      <c r="PPW113" s="0"/>
      <c r="PPX113" s="0"/>
      <c r="PPY113" s="0"/>
      <c r="PPZ113" s="0"/>
      <c r="PQA113" s="0"/>
      <c r="PQB113" s="0"/>
      <c r="PQC113" s="0"/>
      <c r="PQD113" s="0"/>
      <c r="PQE113" s="0"/>
      <c r="PQF113" s="0"/>
      <c r="PQG113" s="0"/>
      <c r="PQH113" s="0"/>
      <c r="PQI113" s="0"/>
      <c r="PQJ113" s="0"/>
      <c r="PQK113" s="0"/>
      <c r="PQL113" s="0"/>
      <c r="PQM113" s="0"/>
      <c r="PQN113" s="0"/>
      <c r="PQO113" s="0"/>
      <c r="PQP113" s="0"/>
      <c r="PQQ113" s="0"/>
      <c r="PQR113" s="0"/>
      <c r="PQS113" s="0"/>
      <c r="PQT113" s="0"/>
      <c r="PQU113" s="0"/>
      <c r="PQV113" s="0"/>
      <c r="PQW113" s="0"/>
      <c r="PQX113" s="0"/>
      <c r="PQY113" s="0"/>
      <c r="PQZ113" s="0"/>
      <c r="PRA113" s="0"/>
      <c r="PRB113" s="0"/>
      <c r="PRC113" s="0"/>
      <c r="PRD113" s="0"/>
      <c r="PRE113" s="0"/>
      <c r="PRF113" s="0"/>
      <c r="PRG113" s="0"/>
      <c r="PRH113" s="0"/>
      <c r="PRI113" s="0"/>
      <c r="PRJ113" s="0"/>
      <c r="PRK113" s="0"/>
      <c r="PRL113" s="0"/>
      <c r="PRM113" s="0"/>
      <c r="PRN113" s="0"/>
      <c r="PRO113" s="0"/>
      <c r="PRP113" s="0"/>
      <c r="PRQ113" s="0"/>
      <c r="PRR113" s="0"/>
      <c r="PRS113" s="0"/>
      <c r="PRT113" s="0"/>
      <c r="PRU113" s="0"/>
      <c r="PRV113" s="0"/>
      <c r="PRW113" s="0"/>
      <c r="PRX113" s="0"/>
      <c r="PRY113" s="0"/>
      <c r="PRZ113" s="0"/>
      <c r="PSA113" s="0"/>
      <c r="PSB113" s="0"/>
      <c r="PSC113" s="0"/>
      <c r="PSD113" s="0"/>
      <c r="PSE113" s="0"/>
      <c r="PSF113" s="0"/>
      <c r="PSG113" s="0"/>
      <c r="PSH113" s="0"/>
      <c r="PSI113" s="0"/>
      <c r="PSJ113" s="0"/>
      <c r="PSK113" s="0"/>
      <c r="PSL113" s="0"/>
      <c r="PSM113" s="0"/>
      <c r="PSN113" s="0"/>
      <c r="PSO113" s="0"/>
      <c r="PSP113" s="0"/>
      <c r="PSQ113" s="0"/>
      <c r="PSR113" s="0"/>
      <c r="PSS113" s="0"/>
      <c r="PST113" s="0"/>
      <c r="PSU113" s="0"/>
      <c r="PSV113" s="0"/>
      <c r="PSW113" s="0"/>
      <c r="PSX113" s="0"/>
      <c r="PSY113" s="0"/>
      <c r="PSZ113" s="0"/>
      <c r="PTA113" s="0"/>
      <c r="PTB113" s="0"/>
      <c r="PTC113" s="0"/>
      <c r="PTD113" s="0"/>
      <c r="PTE113" s="0"/>
      <c r="PTF113" s="0"/>
      <c r="PTG113" s="0"/>
      <c r="PTH113" s="0"/>
      <c r="PTI113" s="0"/>
      <c r="PTJ113" s="0"/>
      <c r="PTK113" s="0"/>
      <c r="PTL113" s="0"/>
      <c r="PTM113" s="0"/>
      <c r="PTN113" s="0"/>
      <c r="PTO113" s="0"/>
      <c r="PTP113" s="0"/>
      <c r="PTQ113" s="0"/>
      <c r="PTR113" s="0"/>
      <c r="PTS113" s="0"/>
      <c r="PTT113" s="0"/>
      <c r="PTU113" s="0"/>
      <c r="PTV113" s="0"/>
      <c r="PTW113" s="0"/>
      <c r="PTX113" s="0"/>
      <c r="PTY113" s="0"/>
      <c r="PTZ113" s="0"/>
      <c r="PUA113" s="0"/>
      <c r="PUB113" s="0"/>
      <c r="PUC113" s="0"/>
      <c r="PUD113" s="0"/>
      <c r="PUE113" s="0"/>
      <c r="PUF113" s="0"/>
      <c r="PUG113" s="0"/>
      <c r="PUH113" s="0"/>
      <c r="PUI113" s="0"/>
      <c r="PUJ113" s="0"/>
      <c r="PUK113" s="0"/>
      <c r="PUL113" s="0"/>
      <c r="PUM113" s="0"/>
      <c r="PUN113" s="0"/>
      <c r="PUO113" s="0"/>
      <c r="PUP113" s="0"/>
      <c r="PUQ113" s="0"/>
      <c r="PUR113" s="0"/>
      <c r="PUS113" s="0"/>
      <c r="PUT113" s="0"/>
      <c r="PUU113" s="0"/>
      <c r="PUV113" s="0"/>
      <c r="PUW113" s="0"/>
      <c r="PUX113" s="0"/>
      <c r="PUY113" s="0"/>
      <c r="PUZ113" s="0"/>
      <c r="PVA113" s="0"/>
      <c r="PVB113" s="0"/>
      <c r="PVC113" s="0"/>
      <c r="PVD113" s="0"/>
      <c r="PVE113" s="0"/>
      <c r="PVF113" s="0"/>
      <c r="PVG113" s="0"/>
      <c r="PVH113" s="0"/>
      <c r="PVI113" s="0"/>
      <c r="PVJ113" s="0"/>
      <c r="PVK113" s="0"/>
      <c r="PVL113" s="0"/>
      <c r="PVM113" s="0"/>
      <c r="PVN113" s="0"/>
      <c r="PVO113" s="0"/>
      <c r="PVP113" s="0"/>
      <c r="PVQ113" s="0"/>
      <c r="PVR113" s="0"/>
      <c r="PVS113" s="0"/>
      <c r="PVT113" s="0"/>
      <c r="PVU113" s="0"/>
      <c r="PVV113" s="0"/>
      <c r="PVW113" s="0"/>
      <c r="PVX113" s="0"/>
      <c r="PVY113" s="0"/>
      <c r="PVZ113" s="0"/>
      <c r="PWA113" s="0"/>
      <c r="PWB113" s="0"/>
      <c r="PWC113" s="0"/>
      <c r="PWD113" s="0"/>
      <c r="PWE113" s="0"/>
      <c r="PWF113" s="0"/>
      <c r="PWG113" s="0"/>
      <c r="PWH113" s="0"/>
      <c r="PWI113" s="0"/>
      <c r="PWJ113" s="0"/>
      <c r="PWK113" s="0"/>
      <c r="PWL113" s="0"/>
      <c r="PWM113" s="0"/>
      <c r="PWN113" s="0"/>
      <c r="PWO113" s="0"/>
      <c r="PWP113" s="0"/>
      <c r="PWQ113" s="0"/>
      <c r="PWR113" s="0"/>
      <c r="PWS113" s="0"/>
      <c r="PWT113" s="0"/>
      <c r="PWU113" s="0"/>
      <c r="PWV113" s="0"/>
      <c r="PWW113" s="0"/>
      <c r="PWX113" s="0"/>
      <c r="PWY113" s="0"/>
      <c r="PWZ113" s="0"/>
      <c r="PXA113" s="0"/>
      <c r="PXB113" s="0"/>
      <c r="PXC113" s="0"/>
      <c r="PXD113" s="0"/>
      <c r="PXE113" s="0"/>
      <c r="PXF113" s="0"/>
      <c r="PXG113" s="0"/>
      <c r="PXH113" s="0"/>
      <c r="PXI113" s="0"/>
      <c r="PXJ113" s="0"/>
      <c r="PXK113" s="0"/>
      <c r="PXL113" s="0"/>
      <c r="PXM113" s="0"/>
      <c r="PXN113" s="0"/>
      <c r="PXO113" s="0"/>
      <c r="PXP113" s="0"/>
      <c r="PXQ113" s="0"/>
      <c r="PXR113" s="0"/>
      <c r="PXS113" s="0"/>
      <c r="PXT113" s="0"/>
      <c r="PXU113" s="0"/>
      <c r="PXV113" s="0"/>
      <c r="PXW113" s="0"/>
      <c r="PXX113" s="0"/>
      <c r="PXY113" s="0"/>
      <c r="PXZ113" s="0"/>
      <c r="PYA113" s="0"/>
      <c r="PYB113" s="0"/>
      <c r="PYC113" s="0"/>
      <c r="PYD113" s="0"/>
      <c r="PYE113" s="0"/>
      <c r="PYF113" s="0"/>
      <c r="PYG113" s="0"/>
      <c r="PYH113" s="0"/>
      <c r="PYI113" s="0"/>
      <c r="PYJ113" s="0"/>
      <c r="PYK113" s="0"/>
      <c r="PYL113" s="0"/>
      <c r="PYM113" s="0"/>
      <c r="PYN113" s="0"/>
      <c r="PYO113" s="0"/>
      <c r="PYP113" s="0"/>
      <c r="PYQ113" s="0"/>
      <c r="PYR113" s="0"/>
      <c r="PYS113" s="0"/>
      <c r="PYT113" s="0"/>
      <c r="PYU113" s="0"/>
      <c r="PYV113" s="0"/>
      <c r="PYW113" s="0"/>
      <c r="PYX113" s="0"/>
      <c r="PYY113" s="0"/>
      <c r="PYZ113" s="0"/>
      <c r="PZA113" s="0"/>
      <c r="PZB113" s="0"/>
      <c r="PZC113" s="0"/>
      <c r="PZD113" s="0"/>
      <c r="PZE113" s="0"/>
      <c r="PZF113" s="0"/>
      <c r="PZG113" s="0"/>
      <c r="PZH113" s="0"/>
      <c r="PZI113" s="0"/>
      <c r="PZJ113" s="0"/>
      <c r="PZK113" s="0"/>
      <c r="PZL113" s="0"/>
      <c r="PZM113" s="0"/>
      <c r="PZN113" s="0"/>
      <c r="PZO113" s="0"/>
      <c r="PZP113" s="0"/>
      <c r="PZQ113" s="0"/>
      <c r="PZR113" s="0"/>
      <c r="PZS113" s="0"/>
      <c r="PZT113" s="0"/>
      <c r="PZU113" s="0"/>
      <c r="PZV113" s="0"/>
      <c r="PZW113" s="0"/>
      <c r="PZX113" s="0"/>
      <c r="PZY113" s="0"/>
      <c r="PZZ113" s="0"/>
      <c r="QAA113" s="0"/>
      <c r="QAB113" s="0"/>
      <c r="QAC113" s="0"/>
      <c r="QAD113" s="0"/>
      <c r="QAE113" s="0"/>
      <c r="QAF113" s="0"/>
      <c r="QAG113" s="0"/>
      <c r="QAH113" s="0"/>
      <c r="QAI113" s="0"/>
      <c r="QAJ113" s="0"/>
      <c r="QAK113" s="0"/>
      <c r="QAL113" s="0"/>
      <c r="QAM113" s="0"/>
      <c r="QAN113" s="0"/>
      <c r="QAO113" s="0"/>
      <c r="QAP113" s="0"/>
      <c r="QAQ113" s="0"/>
      <c r="QAR113" s="0"/>
      <c r="QAS113" s="0"/>
      <c r="QAT113" s="0"/>
      <c r="QAU113" s="0"/>
      <c r="QAV113" s="0"/>
      <c r="QAW113" s="0"/>
      <c r="QAX113" s="0"/>
      <c r="QAY113" s="0"/>
      <c r="QAZ113" s="0"/>
      <c r="QBA113" s="0"/>
      <c r="QBB113" s="0"/>
      <c r="QBC113" s="0"/>
      <c r="QBD113" s="0"/>
      <c r="QBE113" s="0"/>
      <c r="QBF113" s="0"/>
      <c r="QBG113" s="0"/>
      <c r="QBH113" s="0"/>
      <c r="QBI113" s="0"/>
      <c r="QBJ113" s="0"/>
      <c r="QBK113" s="0"/>
      <c r="QBL113" s="0"/>
      <c r="QBM113" s="0"/>
      <c r="QBN113" s="0"/>
      <c r="QBO113" s="0"/>
      <c r="QBP113" s="0"/>
      <c r="QBQ113" s="0"/>
      <c r="QBR113" s="0"/>
      <c r="QBS113" s="0"/>
      <c r="QBT113" s="0"/>
      <c r="QBU113" s="0"/>
      <c r="QBV113" s="0"/>
      <c r="QBW113" s="0"/>
      <c r="QBX113" s="0"/>
      <c r="QBY113" s="0"/>
      <c r="QBZ113" s="0"/>
      <c r="QCA113" s="0"/>
      <c r="QCB113" s="0"/>
      <c r="QCC113" s="0"/>
      <c r="QCD113" s="0"/>
      <c r="QCE113" s="0"/>
      <c r="QCF113" s="0"/>
      <c r="QCG113" s="0"/>
      <c r="QCH113" s="0"/>
      <c r="QCI113" s="0"/>
      <c r="QCJ113" s="0"/>
      <c r="QCK113" s="0"/>
      <c r="QCL113" s="0"/>
      <c r="QCM113" s="0"/>
      <c r="QCN113" s="0"/>
      <c r="QCO113" s="0"/>
      <c r="QCP113" s="0"/>
      <c r="QCQ113" s="0"/>
      <c r="QCR113" s="0"/>
      <c r="QCS113" s="0"/>
      <c r="QCT113" s="0"/>
      <c r="QCU113" s="0"/>
      <c r="QCV113" s="0"/>
      <c r="QCW113" s="0"/>
      <c r="QCX113" s="0"/>
      <c r="QCY113" s="0"/>
      <c r="QCZ113" s="0"/>
      <c r="QDA113" s="0"/>
      <c r="QDB113" s="0"/>
      <c r="QDC113" s="0"/>
      <c r="QDD113" s="0"/>
      <c r="QDE113" s="0"/>
      <c r="QDF113" s="0"/>
      <c r="QDG113" s="0"/>
      <c r="QDH113" s="0"/>
      <c r="QDI113" s="0"/>
      <c r="QDJ113" s="0"/>
      <c r="QDK113" s="0"/>
      <c r="QDL113" s="0"/>
      <c r="QDM113" s="0"/>
      <c r="QDN113" s="0"/>
      <c r="QDO113" s="0"/>
      <c r="QDP113" s="0"/>
      <c r="QDQ113" s="0"/>
      <c r="QDR113" s="0"/>
      <c r="QDS113" s="0"/>
      <c r="QDT113" s="0"/>
      <c r="QDU113" s="0"/>
      <c r="QDV113" s="0"/>
      <c r="QDW113" s="0"/>
      <c r="QDX113" s="0"/>
      <c r="QDY113" s="0"/>
      <c r="QDZ113" s="0"/>
      <c r="QEA113" s="0"/>
      <c r="QEB113" s="0"/>
      <c r="QEC113" s="0"/>
      <c r="QED113" s="0"/>
      <c r="QEE113" s="0"/>
      <c r="QEF113" s="0"/>
      <c r="QEG113" s="0"/>
      <c r="QEH113" s="0"/>
      <c r="QEI113" s="0"/>
      <c r="QEJ113" s="0"/>
      <c r="QEK113" s="0"/>
      <c r="QEL113" s="0"/>
      <c r="QEM113" s="0"/>
      <c r="QEN113" s="0"/>
      <c r="QEO113" s="0"/>
      <c r="QEP113" s="0"/>
      <c r="QEQ113" s="0"/>
      <c r="QER113" s="0"/>
      <c r="QES113" s="0"/>
      <c r="QET113" s="0"/>
      <c r="QEU113" s="0"/>
      <c r="QEV113" s="0"/>
      <c r="QEW113" s="0"/>
      <c r="QEX113" s="0"/>
      <c r="QEY113" s="0"/>
      <c r="QEZ113" s="0"/>
      <c r="QFA113" s="0"/>
      <c r="QFB113" s="0"/>
      <c r="QFC113" s="0"/>
      <c r="QFD113" s="0"/>
      <c r="QFE113" s="0"/>
      <c r="QFF113" s="0"/>
      <c r="QFG113" s="0"/>
      <c r="QFH113" s="0"/>
      <c r="QFI113" s="0"/>
      <c r="QFJ113" s="0"/>
      <c r="QFK113" s="0"/>
      <c r="QFL113" s="0"/>
      <c r="QFM113" s="0"/>
      <c r="QFN113" s="0"/>
      <c r="QFO113" s="0"/>
      <c r="QFP113" s="0"/>
      <c r="QFQ113" s="0"/>
      <c r="QFR113" s="0"/>
      <c r="QFS113" s="0"/>
      <c r="QFT113" s="0"/>
      <c r="QFU113" s="0"/>
      <c r="QFV113" s="0"/>
      <c r="QFW113" s="0"/>
      <c r="QFX113" s="0"/>
      <c r="QFY113" s="0"/>
      <c r="QFZ113" s="0"/>
      <c r="QGA113" s="0"/>
      <c r="QGB113" s="0"/>
      <c r="QGC113" s="0"/>
      <c r="QGD113" s="0"/>
      <c r="QGE113" s="0"/>
      <c r="QGF113" s="0"/>
      <c r="QGG113" s="0"/>
      <c r="QGH113" s="0"/>
      <c r="QGI113" s="0"/>
      <c r="QGJ113" s="0"/>
      <c r="QGK113" s="0"/>
      <c r="QGL113" s="0"/>
      <c r="QGM113" s="0"/>
      <c r="QGN113" s="0"/>
      <c r="QGO113" s="0"/>
      <c r="QGP113" s="0"/>
      <c r="QGQ113" s="0"/>
      <c r="QGR113" s="0"/>
      <c r="QGS113" s="0"/>
      <c r="QGT113" s="0"/>
      <c r="QGU113" s="0"/>
      <c r="QGV113" s="0"/>
      <c r="QGW113" s="0"/>
      <c r="QGX113" s="0"/>
      <c r="QGY113" s="0"/>
      <c r="QGZ113" s="0"/>
      <c r="QHA113" s="0"/>
      <c r="QHB113" s="0"/>
      <c r="QHC113" s="0"/>
      <c r="QHD113" s="0"/>
      <c r="QHE113" s="0"/>
      <c r="QHF113" s="0"/>
      <c r="QHG113" s="0"/>
      <c r="QHH113" s="0"/>
      <c r="QHI113" s="0"/>
      <c r="QHJ113" s="0"/>
      <c r="QHK113" s="0"/>
      <c r="QHL113" s="0"/>
      <c r="QHM113" s="0"/>
      <c r="QHN113" s="0"/>
      <c r="QHO113" s="0"/>
      <c r="QHP113" s="0"/>
      <c r="QHQ113" s="0"/>
      <c r="QHR113" s="0"/>
      <c r="QHS113" s="0"/>
      <c r="QHT113" s="0"/>
      <c r="QHU113" s="0"/>
      <c r="QHV113" s="0"/>
      <c r="QHW113" s="0"/>
      <c r="QHX113" s="0"/>
      <c r="QHY113" s="0"/>
      <c r="QHZ113" s="0"/>
      <c r="QIA113" s="0"/>
      <c r="QIB113" s="0"/>
      <c r="QIC113" s="0"/>
      <c r="QID113" s="0"/>
      <c r="QIE113" s="0"/>
      <c r="QIF113" s="0"/>
      <c r="QIG113" s="0"/>
      <c r="QIH113" s="0"/>
      <c r="QII113" s="0"/>
      <c r="QIJ113" s="0"/>
      <c r="QIK113" s="0"/>
      <c r="QIL113" s="0"/>
      <c r="QIM113" s="0"/>
      <c r="QIN113" s="0"/>
      <c r="QIO113" s="0"/>
      <c r="QIP113" s="0"/>
      <c r="QIQ113" s="0"/>
      <c r="QIR113" s="0"/>
      <c r="QIS113" s="0"/>
      <c r="QIT113" s="0"/>
      <c r="QIU113" s="0"/>
      <c r="QIV113" s="0"/>
      <c r="QIW113" s="0"/>
      <c r="QIX113" s="0"/>
      <c r="QIY113" s="0"/>
      <c r="QIZ113" s="0"/>
      <c r="QJA113" s="0"/>
      <c r="QJB113" s="0"/>
      <c r="QJC113" s="0"/>
      <c r="QJD113" s="0"/>
      <c r="QJE113" s="0"/>
      <c r="QJF113" s="0"/>
      <c r="QJG113" s="0"/>
      <c r="QJH113" s="0"/>
      <c r="QJI113" s="0"/>
      <c r="QJJ113" s="0"/>
      <c r="QJK113" s="0"/>
      <c r="QJL113" s="0"/>
      <c r="QJM113" s="0"/>
      <c r="QJN113" s="0"/>
      <c r="QJO113" s="0"/>
      <c r="QJP113" s="0"/>
      <c r="QJQ113" s="0"/>
      <c r="QJR113" s="0"/>
      <c r="QJS113" s="0"/>
      <c r="QJT113" s="0"/>
      <c r="QJU113" s="0"/>
      <c r="QJV113" s="0"/>
      <c r="QJW113" s="0"/>
      <c r="QJX113" s="0"/>
      <c r="QJY113" s="0"/>
      <c r="QJZ113" s="0"/>
      <c r="QKA113" s="0"/>
      <c r="QKB113" s="0"/>
      <c r="QKC113" s="0"/>
      <c r="QKD113" s="0"/>
      <c r="QKE113" s="0"/>
      <c r="QKF113" s="0"/>
      <c r="QKG113" s="0"/>
      <c r="QKH113" s="0"/>
      <c r="QKI113" s="0"/>
      <c r="QKJ113" s="0"/>
      <c r="QKK113" s="0"/>
      <c r="QKL113" s="0"/>
      <c r="QKM113" s="0"/>
      <c r="QKN113" s="0"/>
      <c r="QKO113" s="0"/>
      <c r="QKP113" s="0"/>
      <c r="QKQ113" s="0"/>
      <c r="QKR113" s="0"/>
      <c r="QKS113" s="0"/>
      <c r="QKT113" s="0"/>
      <c r="QKU113" s="0"/>
      <c r="QKV113" s="0"/>
      <c r="QKW113" s="0"/>
      <c r="QKX113" s="0"/>
      <c r="QKY113" s="0"/>
      <c r="QKZ113" s="0"/>
      <c r="QLA113" s="0"/>
      <c r="QLB113" s="0"/>
      <c r="QLC113" s="0"/>
      <c r="QLD113" s="0"/>
      <c r="QLE113" s="0"/>
      <c r="QLF113" s="0"/>
      <c r="QLG113" s="0"/>
      <c r="QLH113" s="0"/>
      <c r="QLI113" s="0"/>
      <c r="QLJ113" s="0"/>
      <c r="QLK113" s="0"/>
      <c r="QLL113" s="0"/>
      <c r="QLM113" s="0"/>
      <c r="QLN113" s="0"/>
      <c r="QLO113" s="0"/>
      <c r="QLP113" s="0"/>
      <c r="QLQ113" s="0"/>
      <c r="QLR113" s="0"/>
      <c r="QLS113" s="0"/>
      <c r="QLT113" s="0"/>
      <c r="QLU113" s="0"/>
      <c r="QLV113" s="0"/>
      <c r="QLW113" s="0"/>
      <c r="QLX113" s="0"/>
      <c r="QLY113" s="0"/>
      <c r="QLZ113" s="0"/>
      <c r="QMA113" s="0"/>
      <c r="QMB113" s="0"/>
      <c r="QMC113" s="0"/>
      <c r="QMD113" s="0"/>
      <c r="QME113" s="0"/>
      <c r="QMF113" s="0"/>
      <c r="QMG113" s="0"/>
      <c r="QMH113" s="0"/>
      <c r="QMI113" s="0"/>
      <c r="QMJ113" s="0"/>
      <c r="QMK113" s="0"/>
      <c r="QML113" s="0"/>
      <c r="QMM113" s="0"/>
      <c r="QMN113" s="0"/>
      <c r="QMO113" s="0"/>
      <c r="QMP113" s="0"/>
      <c r="QMQ113" s="0"/>
      <c r="QMR113" s="0"/>
      <c r="QMS113" s="0"/>
      <c r="QMT113" s="0"/>
      <c r="QMU113" s="0"/>
      <c r="QMV113" s="0"/>
      <c r="QMW113" s="0"/>
      <c r="QMX113" s="0"/>
      <c r="QMY113" s="0"/>
      <c r="QMZ113" s="0"/>
      <c r="QNA113" s="0"/>
      <c r="QNB113" s="0"/>
      <c r="QNC113" s="0"/>
      <c r="QND113" s="0"/>
      <c r="QNE113" s="0"/>
      <c r="QNF113" s="0"/>
      <c r="QNG113" s="0"/>
      <c r="QNH113" s="0"/>
      <c r="QNI113" s="0"/>
      <c r="QNJ113" s="0"/>
      <c r="QNK113" s="0"/>
      <c r="QNL113" s="0"/>
      <c r="QNM113" s="0"/>
      <c r="QNN113" s="0"/>
      <c r="QNO113" s="0"/>
      <c r="QNP113" s="0"/>
      <c r="QNQ113" s="0"/>
      <c r="QNR113" s="0"/>
      <c r="QNS113" s="0"/>
      <c r="QNT113" s="0"/>
      <c r="QNU113" s="0"/>
      <c r="QNV113" s="0"/>
      <c r="QNW113" s="0"/>
      <c r="QNX113" s="0"/>
      <c r="QNY113" s="0"/>
      <c r="QNZ113" s="0"/>
      <c r="QOA113" s="0"/>
      <c r="QOB113" s="0"/>
      <c r="QOC113" s="0"/>
      <c r="QOD113" s="0"/>
      <c r="QOE113" s="0"/>
      <c r="QOF113" s="0"/>
      <c r="QOG113" s="0"/>
      <c r="QOH113" s="0"/>
      <c r="QOI113" s="0"/>
      <c r="QOJ113" s="0"/>
      <c r="QOK113" s="0"/>
      <c r="QOL113" s="0"/>
      <c r="QOM113" s="0"/>
      <c r="QON113" s="0"/>
      <c r="QOO113" s="0"/>
      <c r="QOP113" s="0"/>
      <c r="QOQ113" s="0"/>
      <c r="QOR113" s="0"/>
      <c r="QOS113" s="0"/>
      <c r="QOT113" s="0"/>
      <c r="QOU113" s="0"/>
      <c r="QOV113" s="0"/>
      <c r="QOW113" s="0"/>
      <c r="QOX113" s="0"/>
      <c r="QOY113" s="0"/>
      <c r="QOZ113" s="0"/>
      <c r="QPA113" s="0"/>
      <c r="QPB113" s="0"/>
      <c r="QPC113" s="0"/>
      <c r="QPD113" s="0"/>
      <c r="QPE113" s="0"/>
      <c r="QPF113" s="0"/>
      <c r="QPG113" s="0"/>
      <c r="QPH113" s="0"/>
      <c r="QPI113" s="0"/>
      <c r="QPJ113" s="0"/>
      <c r="QPK113" s="0"/>
      <c r="QPL113" s="0"/>
      <c r="QPM113" s="0"/>
      <c r="QPN113" s="0"/>
      <c r="QPO113" s="0"/>
      <c r="QPP113" s="0"/>
      <c r="QPQ113" s="0"/>
      <c r="QPR113" s="0"/>
      <c r="QPS113" s="0"/>
      <c r="QPT113" s="0"/>
      <c r="QPU113" s="0"/>
      <c r="QPV113" s="0"/>
      <c r="QPW113" s="0"/>
      <c r="QPX113" s="0"/>
      <c r="QPY113" s="0"/>
      <c r="QPZ113" s="0"/>
      <c r="QQA113" s="0"/>
      <c r="QQB113" s="0"/>
      <c r="QQC113" s="0"/>
      <c r="QQD113" s="0"/>
      <c r="QQE113" s="0"/>
      <c r="QQF113" s="0"/>
      <c r="QQG113" s="0"/>
      <c r="QQH113" s="0"/>
      <c r="QQI113" s="0"/>
      <c r="QQJ113" s="0"/>
      <c r="QQK113" s="0"/>
      <c r="QQL113" s="0"/>
      <c r="QQM113" s="0"/>
      <c r="QQN113" s="0"/>
      <c r="QQO113" s="0"/>
      <c r="QQP113" s="0"/>
      <c r="QQQ113" s="0"/>
      <c r="QQR113" s="0"/>
      <c r="QQS113" s="0"/>
      <c r="QQT113" s="0"/>
      <c r="QQU113" s="0"/>
      <c r="QQV113" s="0"/>
      <c r="QQW113" s="0"/>
      <c r="QQX113" s="0"/>
      <c r="QQY113" s="0"/>
      <c r="QQZ113" s="0"/>
      <c r="QRA113" s="0"/>
      <c r="QRB113" s="0"/>
      <c r="QRC113" s="0"/>
      <c r="QRD113" s="0"/>
      <c r="QRE113" s="0"/>
      <c r="QRF113" s="0"/>
      <c r="QRG113" s="0"/>
      <c r="QRH113" s="0"/>
      <c r="QRI113" s="0"/>
      <c r="QRJ113" s="0"/>
      <c r="QRK113" s="0"/>
      <c r="QRL113" s="0"/>
      <c r="QRM113" s="0"/>
      <c r="QRN113" s="0"/>
      <c r="QRO113" s="0"/>
      <c r="QRP113" s="0"/>
      <c r="QRQ113" s="0"/>
      <c r="QRR113" s="0"/>
      <c r="QRS113" s="0"/>
      <c r="QRT113" s="0"/>
      <c r="QRU113" s="0"/>
      <c r="QRV113" s="0"/>
      <c r="QRW113" s="0"/>
      <c r="QRX113" s="0"/>
      <c r="QRY113" s="0"/>
      <c r="QRZ113" s="0"/>
      <c r="QSA113" s="0"/>
      <c r="QSB113" s="0"/>
      <c r="QSC113" s="0"/>
      <c r="QSD113" s="0"/>
      <c r="QSE113" s="0"/>
      <c r="QSF113" s="0"/>
      <c r="QSG113" s="0"/>
      <c r="QSH113" s="0"/>
      <c r="QSI113" s="0"/>
      <c r="QSJ113" s="0"/>
      <c r="QSK113" s="0"/>
      <c r="QSL113" s="0"/>
      <c r="QSM113" s="0"/>
      <c r="QSN113" s="0"/>
      <c r="QSO113" s="0"/>
      <c r="QSP113" s="0"/>
      <c r="QSQ113" s="0"/>
      <c r="QSR113" s="0"/>
      <c r="QSS113" s="0"/>
      <c r="QST113" s="0"/>
      <c r="QSU113" s="0"/>
      <c r="QSV113" s="0"/>
      <c r="QSW113" s="0"/>
      <c r="QSX113" s="0"/>
      <c r="QSY113" s="0"/>
      <c r="QSZ113" s="0"/>
      <c r="QTA113" s="0"/>
      <c r="QTB113" s="0"/>
      <c r="QTC113" s="0"/>
      <c r="QTD113" s="0"/>
      <c r="QTE113" s="0"/>
      <c r="QTF113" s="0"/>
      <c r="QTG113" s="0"/>
      <c r="QTH113" s="0"/>
      <c r="QTI113" s="0"/>
      <c r="QTJ113" s="0"/>
      <c r="QTK113" s="0"/>
      <c r="QTL113" s="0"/>
      <c r="QTM113" s="0"/>
      <c r="QTN113" s="0"/>
      <c r="QTO113" s="0"/>
      <c r="QTP113" s="0"/>
      <c r="QTQ113" s="0"/>
      <c r="QTR113" s="0"/>
      <c r="QTS113" s="0"/>
      <c r="QTT113" s="0"/>
      <c r="QTU113" s="0"/>
      <c r="QTV113" s="0"/>
      <c r="QTW113" s="0"/>
      <c r="QTX113" s="0"/>
      <c r="QTY113" s="0"/>
      <c r="QTZ113" s="0"/>
      <c r="QUA113" s="0"/>
      <c r="QUB113" s="0"/>
      <c r="QUC113" s="0"/>
      <c r="QUD113" s="0"/>
      <c r="QUE113" s="0"/>
      <c r="QUF113" s="0"/>
      <c r="QUG113" s="0"/>
      <c r="QUH113" s="0"/>
      <c r="QUI113" s="0"/>
      <c r="QUJ113" s="0"/>
      <c r="QUK113" s="0"/>
      <c r="QUL113" s="0"/>
      <c r="QUM113" s="0"/>
      <c r="QUN113" s="0"/>
      <c r="QUO113" s="0"/>
      <c r="QUP113" s="0"/>
      <c r="QUQ113" s="0"/>
      <c r="QUR113" s="0"/>
      <c r="QUS113" s="0"/>
      <c r="QUT113" s="0"/>
      <c r="QUU113" s="0"/>
      <c r="QUV113" s="0"/>
      <c r="QUW113" s="0"/>
      <c r="QUX113" s="0"/>
      <c r="QUY113" s="0"/>
      <c r="QUZ113" s="0"/>
      <c r="QVA113" s="0"/>
      <c r="QVB113" s="0"/>
      <c r="QVC113" s="0"/>
      <c r="QVD113" s="0"/>
      <c r="QVE113" s="0"/>
      <c r="QVF113" s="0"/>
      <c r="QVG113" s="0"/>
      <c r="QVH113" s="0"/>
      <c r="QVI113" s="0"/>
      <c r="QVJ113" s="0"/>
      <c r="QVK113" s="0"/>
      <c r="QVL113" s="0"/>
      <c r="QVM113" s="0"/>
      <c r="QVN113" s="0"/>
      <c r="QVO113" s="0"/>
      <c r="QVP113" s="0"/>
      <c r="QVQ113" s="0"/>
      <c r="QVR113" s="0"/>
      <c r="QVS113" s="0"/>
      <c r="QVT113" s="0"/>
      <c r="QVU113" s="0"/>
      <c r="QVV113" s="0"/>
      <c r="QVW113" s="0"/>
      <c r="QVX113" s="0"/>
      <c r="QVY113" s="0"/>
      <c r="QVZ113" s="0"/>
      <c r="QWA113" s="0"/>
      <c r="QWB113" s="0"/>
      <c r="QWC113" s="0"/>
      <c r="QWD113" s="0"/>
      <c r="QWE113" s="0"/>
      <c r="QWF113" s="0"/>
      <c r="QWG113" s="0"/>
      <c r="QWH113" s="0"/>
      <c r="QWI113" s="0"/>
      <c r="QWJ113" s="0"/>
      <c r="QWK113" s="0"/>
      <c r="QWL113" s="0"/>
      <c r="QWM113" s="0"/>
      <c r="QWN113" s="0"/>
      <c r="QWO113" s="0"/>
      <c r="QWP113" s="0"/>
      <c r="QWQ113" s="0"/>
      <c r="QWR113" s="0"/>
      <c r="QWS113" s="0"/>
      <c r="QWT113" s="0"/>
      <c r="QWU113" s="0"/>
      <c r="QWV113" s="0"/>
      <c r="QWW113" s="0"/>
      <c r="QWX113" s="0"/>
      <c r="QWY113" s="0"/>
      <c r="QWZ113" s="0"/>
      <c r="QXA113" s="0"/>
      <c r="QXB113" s="0"/>
      <c r="QXC113" s="0"/>
      <c r="QXD113" s="0"/>
      <c r="QXE113" s="0"/>
      <c r="QXF113" s="0"/>
      <c r="QXG113" s="0"/>
      <c r="QXH113" s="0"/>
      <c r="QXI113" s="0"/>
      <c r="QXJ113" s="0"/>
      <c r="QXK113" s="0"/>
      <c r="QXL113" s="0"/>
      <c r="QXM113" s="0"/>
      <c r="QXN113" s="0"/>
      <c r="QXO113" s="0"/>
      <c r="QXP113" s="0"/>
      <c r="QXQ113" s="0"/>
      <c r="QXR113" s="0"/>
      <c r="QXS113" s="0"/>
      <c r="QXT113" s="0"/>
      <c r="QXU113" s="0"/>
      <c r="QXV113" s="0"/>
      <c r="QXW113" s="0"/>
      <c r="QXX113" s="0"/>
      <c r="QXY113" s="0"/>
      <c r="QXZ113" s="0"/>
      <c r="QYA113" s="0"/>
      <c r="QYB113" s="0"/>
      <c r="QYC113" s="0"/>
      <c r="QYD113" s="0"/>
      <c r="QYE113" s="0"/>
      <c r="QYF113" s="0"/>
      <c r="QYG113" s="0"/>
      <c r="QYH113" s="0"/>
      <c r="QYI113" s="0"/>
      <c r="QYJ113" s="0"/>
      <c r="QYK113" s="0"/>
      <c r="QYL113" s="0"/>
      <c r="QYM113" s="0"/>
      <c r="QYN113" s="0"/>
      <c r="QYO113" s="0"/>
      <c r="QYP113" s="0"/>
      <c r="QYQ113" s="0"/>
      <c r="QYR113" s="0"/>
      <c r="QYS113" s="0"/>
      <c r="QYT113" s="0"/>
      <c r="QYU113" s="0"/>
      <c r="QYV113" s="0"/>
      <c r="QYW113" s="0"/>
      <c r="QYX113" s="0"/>
      <c r="QYY113" s="0"/>
      <c r="QYZ113" s="0"/>
      <c r="QZA113" s="0"/>
      <c r="QZB113" s="0"/>
      <c r="QZC113" s="0"/>
      <c r="QZD113" s="0"/>
      <c r="QZE113" s="0"/>
      <c r="QZF113" s="0"/>
      <c r="QZG113" s="0"/>
      <c r="QZH113" s="0"/>
      <c r="QZI113" s="0"/>
      <c r="QZJ113" s="0"/>
      <c r="QZK113" s="0"/>
      <c r="QZL113" s="0"/>
      <c r="QZM113" s="0"/>
      <c r="QZN113" s="0"/>
      <c r="QZO113" s="0"/>
      <c r="QZP113" s="0"/>
      <c r="QZQ113" s="0"/>
      <c r="QZR113" s="0"/>
      <c r="QZS113" s="0"/>
      <c r="QZT113" s="0"/>
      <c r="QZU113" s="0"/>
      <c r="QZV113" s="0"/>
      <c r="QZW113" s="0"/>
      <c r="QZX113" s="0"/>
      <c r="QZY113" s="0"/>
      <c r="QZZ113" s="0"/>
      <c r="RAA113" s="0"/>
      <c r="RAB113" s="0"/>
      <c r="RAC113" s="0"/>
      <c r="RAD113" s="0"/>
      <c r="RAE113" s="0"/>
      <c r="RAF113" s="0"/>
      <c r="RAG113" s="0"/>
      <c r="RAH113" s="0"/>
      <c r="RAI113" s="0"/>
      <c r="RAJ113" s="0"/>
      <c r="RAK113" s="0"/>
      <c r="RAL113" s="0"/>
      <c r="RAM113" s="0"/>
      <c r="RAN113" s="0"/>
      <c r="RAO113" s="0"/>
      <c r="RAP113" s="0"/>
      <c r="RAQ113" s="0"/>
      <c r="RAR113" s="0"/>
      <c r="RAS113" s="0"/>
      <c r="RAT113" s="0"/>
      <c r="RAU113" s="0"/>
      <c r="RAV113" s="0"/>
      <c r="RAW113" s="0"/>
      <c r="RAX113" s="0"/>
      <c r="RAY113" s="0"/>
      <c r="RAZ113" s="0"/>
      <c r="RBA113" s="0"/>
      <c r="RBB113" s="0"/>
      <c r="RBC113" s="0"/>
      <c r="RBD113" s="0"/>
      <c r="RBE113" s="0"/>
      <c r="RBF113" s="0"/>
      <c r="RBG113" s="0"/>
      <c r="RBH113" s="0"/>
      <c r="RBI113" s="0"/>
      <c r="RBJ113" s="0"/>
      <c r="RBK113" s="0"/>
      <c r="RBL113" s="0"/>
      <c r="RBM113" s="0"/>
      <c r="RBN113" s="0"/>
      <c r="RBO113" s="0"/>
      <c r="RBP113" s="0"/>
      <c r="RBQ113" s="0"/>
      <c r="RBR113" s="0"/>
      <c r="RBS113" s="0"/>
      <c r="RBT113" s="0"/>
      <c r="RBU113" s="0"/>
      <c r="RBV113" s="0"/>
      <c r="RBW113" s="0"/>
      <c r="RBX113" s="0"/>
      <c r="RBY113" s="0"/>
      <c r="RBZ113" s="0"/>
      <c r="RCA113" s="0"/>
      <c r="RCB113" s="0"/>
      <c r="RCC113" s="0"/>
      <c r="RCD113" s="0"/>
      <c r="RCE113" s="0"/>
      <c r="RCF113" s="0"/>
      <c r="RCG113" s="0"/>
      <c r="RCH113" s="0"/>
      <c r="RCI113" s="0"/>
      <c r="RCJ113" s="0"/>
      <c r="RCK113" s="0"/>
      <c r="RCL113" s="0"/>
      <c r="RCM113" s="0"/>
      <c r="RCN113" s="0"/>
      <c r="RCO113" s="0"/>
      <c r="RCP113" s="0"/>
      <c r="RCQ113" s="0"/>
      <c r="RCR113" s="0"/>
      <c r="RCS113" s="0"/>
      <c r="RCT113" s="0"/>
      <c r="RCU113" s="0"/>
      <c r="RCV113" s="0"/>
      <c r="RCW113" s="0"/>
      <c r="RCX113" s="0"/>
      <c r="RCY113" s="0"/>
      <c r="RCZ113" s="0"/>
      <c r="RDA113" s="0"/>
      <c r="RDB113" s="0"/>
      <c r="RDC113" s="0"/>
      <c r="RDD113" s="0"/>
      <c r="RDE113" s="0"/>
      <c r="RDF113" s="0"/>
      <c r="RDG113" s="0"/>
      <c r="RDH113" s="0"/>
      <c r="RDI113" s="0"/>
      <c r="RDJ113" s="0"/>
      <c r="RDK113" s="0"/>
      <c r="RDL113" s="0"/>
      <c r="RDM113" s="0"/>
      <c r="RDN113" s="0"/>
      <c r="RDO113" s="0"/>
      <c r="RDP113" s="0"/>
      <c r="RDQ113" s="0"/>
      <c r="RDR113" s="0"/>
      <c r="RDS113" s="0"/>
      <c r="RDT113" s="0"/>
      <c r="RDU113" s="0"/>
      <c r="RDV113" s="0"/>
      <c r="RDW113" s="0"/>
      <c r="RDX113" s="0"/>
      <c r="RDY113" s="0"/>
      <c r="RDZ113" s="0"/>
      <c r="REA113" s="0"/>
      <c r="REB113" s="0"/>
      <c r="REC113" s="0"/>
      <c r="RED113" s="0"/>
      <c r="REE113" s="0"/>
      <c r="REF113" s="0"/>
      <c r="REG113" s="0"/>
      <c r="REH113" s="0"/>
      <c r="REI113" s="0"/>
      <c r="REJ113" s="0"/>
      <c r="REK113" s="0"/>
      <c r="REL113" s="0"/>
      <c r="REM113" s="0"/>
      <c r="REN113" s="0"/>
      <c r="REO113" s="0"/>
      <c r="REP113" s="0"/>
      <c r="REQ113" s="0"/>
      <c r="RER113" s="0"/>
      <c r="RES113" s="0"/>
      <c r="RET113" s="0"/>
      <c r="REU113" s="0"/>
      <c r="REV113" s="0"/>
      <c r="REW113" s="0"/>
      <c r="REX113" s="0"/>
      <c r="REY113" s="0"/>
      <c r="REZ113" s="0"/>
      <c r="RFA113" s="0"/>
      <c r="RFB113" s="0"/>
      <c r="RFC113" s="0"/>
      <c r="RFD113" s="0"/>
      <c r="RFE113" s="0"/>
      <c r="RFF113" s="0"/>
      <c r="RFG113" s="0"/>
      <c r="RFH113" s="0"/>
      <c r="RFI113" s="0"/>
      <c r="RFJ113" s="0"/>
      <c r="RFK113" s="0"/>
      <c r="RFL113" s="0"/>
      <c r="RFM113" s="0"/>
      <c r="RFN113" s="0"/>
      <c r="RFO113" s="0"/>
      <c r="RFP113" s="0"/>
      <c r="RFQ113" s="0"/>
      <c r="RFR113" s="0"/>
      <c r="RFS113" s="0"/>
      <c r="RFT113" s="0"/>
      <c r="RFU113" s="0"/>
      <c r="RFV113" s="0"/>
      <c r="RFW113" s="0"/>
      <c r="RFX113" s="0"/>
      <c r="RFY113" s="0"/>
      <c r="RFZ113" s="0"/>
      <c r="RGA113" s="0"/>
      <c r="RGB113" s="0"/>
      <c r="RGC113" s="0"/>
      <c r="RGD113" s="0"/>
      <c r="RGE113" s="0"/>
      <c r="RGF113" s="0"/>
      <c r="RGG113" s="0"/>
      <c r="RGH113" s="0"/>
      <c r="RGI113" s="0"/>
      <c r="RGJ113" s="0"/>
      <c r="RGK113" s="0"/>
      <c r="RGL113" s="0"/>
      <c r="RGM113" s="0"/>
      <c r="RGN113" s="0"/>
      <c r="RGO113" s="0"/>
      <c r="RGP113" s="0"/>
      <c r="RGQ113" s="0"/>
      <c r="RGR113" s="0"/>
      <c r="RGS113" s="0"/>
      <c r="RGT113" s="0"/>
      <c r="RGU113" s="0"/>
      <c r="RGV113" s="0"/>
      <c r="RGW113" s="0"/>
      <c r="RGX113" s="0"/>
      <c r="RGY113" s="0"/>
      <c r="RGZ113" s="0"/>
      <c r="RHA113" s="0"/>
      <c r="RHB113" s="0"/>
      <c r="RHC113" s="0"/>
      <c r="RHD113" s="0"/>
      <c r="RHE113" s="0"/>
      <c r="RHF113" s="0"/>
      <c r="RHG113" s="0"/>
      <c r="RHH113" s="0"/>
      <c r="RHI113" s="0"/>
      <c r="RHJ113" s="0"/>
      <c r="RHK113" s="0"/>
      <c r="RHL113" s="0"/>
      <c r="RHM113" s="0"/>
      <c r="RHN113" s="0"/>
      <c r="RHO113" s="0"/>
      <c r="RHP113" s="0"/>
      <c r="RHQ113" s="0"/>
      <c r="RHR113" s="0"/>
      <c r="RHS113" s="0"/>
      <c r="RHT113" s="0"/>
      <c r="RHU113" s="0"/>
      <c r="RHV113" s="0"/>
      <c r="RHW113" s="0"/>
      <c r="RHX113" s="0"/>
      <c r="RHY113" s="0"/>
      <c r="RHZ113" s="0"/>
      <c r="RIA113" s="0"/>
      <c r="RIB113" s="0"/>
      <c r="RIC113" s="0"/>
      <c r="RID113" s="0"/>
      <c r="RIE113" s="0"/>
      <c r="RIF113" s="0"/>
      <c r="RIG113" s="0"/>
      <c r="RIH113" s="0"/>
      <c r="RII113" s="0"/>
      <c r="RIJ113" s="0"/>
      <c r="RIK113" s="0"/>
      <c r="RIL113" s="0"/>
      <c r="RIM113" s="0"/>
      <c r="RIN113" s="0"/>
      <c r="RIO113" s="0"/>
      <c r="RIP113" s="0"/>
      <c r="RIQ113" s="0"/>
      <c r="RIR113" s="0"/>
      <c r="RIS113" s="0"/>
      <c r="RIT113" s="0"/>
      <c r="RIU113" s="0"/>
      <c r="RIV113" s="0"/>
      <c r="RIW113" s="0"/>
      <c r="RIX113" s="0"/>
      <c r="RIY113" s="0"/>
      <c r="RIZ113" s="0"/>
      <c r="RJA113" s="0"/>
      <c r="RJB113" s="0"/>
      <c r="RJC113" s="0"/>
      <c r="RJD113" s="0"/>
      <c r="RJE113" s="0"/>
      <c r="RJF113" s="0"/>
      <c r="RJG113" s="0"/>
      <c r="RJH113" s="0"/>
      <c r="RJI113" s="0"/>
      <c r="RJJ113" s="0"/>
      <c r="RJK113" s="0"/>
      <c r="RJL113" s="0"/>
      <c r="RJM113" s="0"/>
      <c r="RJN113" s="0"/>
      <c r="RJO113" s="0"/>
      <c r="RJP113" s="0"/>
      <c r="RJQ113" s="0"/>
      <c r="RJR113" s="0"/>
      <c r="RJS113" s="0"/>
      <c r="RJT113" s="0"/>
      <c r="RJU113" s="0"/>
      <c r="RJV113" s="0"/>
      <c r="RJW113" s="0"/>
      <c r="RJX113" s="0"/>
      <c r="RJY113" s="0"/>
      <c r="RJZ113" s="0"/>
      <c r="RKA113" s="0"/>
      <c r="RKB113" s="0"/>
      <c r="RKC113" s="0"/>
      <c r="RKD113" s="0"/>
      <c r="RKE113" s="0"/>
      <c r="RKF113" s="0"/>
      <c r="RKG113" s="0"/>
      <c r="RKH113" s="0"/>
      <c r="RKI113" s="0"/>
      <c r="RKJ113" s="0"/>
      <c r="RKK113" s="0"/>
      <c r="RKL113" s="0"/>
      <c r="RKM113" s="0"/>
      <c r="RKN113" s="0"/>
      <c r="RKO113" s="0"/>
      <c r="RKP113" s="0"/>
      <c r="RKQ113" s="0"/>
      <c r="RKR113" s="0"/>
      <c r="RKS113" s="0"/>
      <c r="RKT113" s="0"/>
      <c r="RKU113" s="0"/>
      <c r="RKV113" s="0"/>
      <c r="RKW113" s="0"/>
      <c r="RKX113" s="0"/>
      <c r="RKY113" s="0"/>
      <c r="RKZ113" s="0"/>
      <c r="RLA113" s="0"/>
      <c r="RLB113" s="0"/>
      <c r="RLC113" s="0"/>
      <c r="RLD113" s="0"/>
      <c r="RLE113" s="0"/>
      <c r="RLF113" s="0"/>
      <c r="RLG113" s="0"/>
      <c r="RLH113" s="0"/>
      <c r="RLI113" s="0"/>
      <c r="RLJ113" s="0"/>
      <c r="RLK113" s="0"/>
      <c r="RLL113" s="0"/>
      <c r="RLM113" s="0"/>
      <c r="RLN113" s="0"/>
      <c r="RLO113" s="0"/>
      <c r="RLP113" s="0"/>
      <c r="RLQ113" s="0"/>
      <c r="RLR113" s="0"/>
      <c r="RLS113" s="0"/>
      <c r="RLT113" s="0"/>
      <c r="RLU113" s="0"/>
      <c r="RLV113" s="0"/>
      <c r="RLW113" s="0"/>
      <c r="RLX113" s="0"/>
      <c r="RLY113" s="0"/>
      <c r="RLZ113" s="0"/>
      <c r="RMA113" s="0"/>
      <c r="RMB113" s="0"/>
      <c r="RMC113" s="0"/>
      <c r="RMD113" s="0"/>
      <c r="RME113" s="0"/>
      <c r="RMF113" s="0"/>
      <c r="RMG113" s="0"/>
      <c r="RMH113" s="0"/>
      <c r="RMI113" s="0"/>
      <c r="RMJ113" s="0"/>
      <c r="RMK113" s="0"/>
      <c r="RML113" s="0"/>
      <c r="RMM113" s="0"/>
      <c r="RMN113" s="0"/>
      <c r="RMO113" s="0"/>
      <c r="RMP113" s="0"/>
      <c r="RMQ113" s="0"/>
      <c r="RMR113" s="0"/>
      <c r="RMS113" s="0"/>
      <c r="RMT113" s="0"/>
      <c r="RMU113" s="0"/>
      <c r="RMV113" s="0"/>
      <c r="RMW113" s="0"/>
      <c r="RMX113" s="0"/>
      <c r="RMY113" s="0"/>
      <c r="RMZ113" s="0"/>
      <c r="RNA113" s="0"/>
      <c r="RNB113" s="0"/>
      <c r="RNC113" s="0"/>
      <c r="RND113" s="0"/>
      <c r="RNE113" s="0"/>
      <c r="RNF113" s="0"/>
      <c r="RNG113" s="0"/>
      <c r="RNH113" s="0"/>
      <c r="RNI113" s="0"/>
      <c r="RNJ113" s="0"/>
      <c r="RNK113" s="0"/>
      <c r="RNL113" s="0"/>
      <c r="RNM113" s="0"/>
      <c r="RNN113" s="0"/>
      <c r="RNO113" s="0"/>
      <c r="RNP113" s="0"/>
      <c r="RNQ113" s="0"/>
      <c r="RNR113" s="0"/>
      <c r="RNS113" s="0"/>
      <c r="RNT113" s="0"/>
      <c r="RNU113" s="0"/>
      <c r="RNV113" s="0"/>
      <c r="RNW113" s="0"/>
      <c r="RNX113" s="0"/>
      <c r="RNY113" s="0"/>
      <c r="RNZ113" s="0"/>
      <c r="ROA113" s="0"/>
      <c r="ROB113" s="0"/>
      <c r="ROC113" s="0"/>
      <c r="ROD113" s="0"/>
      <c r="ROE113" s="0"/>
      <c r="ROF113" s="0"/>
      <c r="ROG113" s="0"/>
      <c r="ROH113" s="0"/>
      <c r="ROI113" s="0"/>
      <c r="ROJ113" s="0"/>
      <c r="ROK113" s="0"/>
      <c r="ROL113" s="0"/>
      <c r="ROM113" s="0"/>
      <c r="RON113" s="0"/>
      <c r="ROO113" s="0"/>
      <c r="ROP113" s="0"/>
      <c r="ROQ113" s="0"/>
      <c r="ROR113" s="0"/>
      <c r="ROS113" s="0"/>
      <c r="ROT113" s="0"/>
      <c r="ROU113" s="0"/>
      <c r="ROV113" s="0"/>
      <c r="ROW113" s="0"/>
      <c r="ROX113" s="0"/>
      <c r="ROY113" s="0"/>
      <c r="ROZ113" s="0"/>
      <c r="RPA113" s="0"/>
      <c r="RPB113" s="0"/>
      <c r="RPC113" s="0"/>
      <c r="RPD113" s="0"/>
      <c r="RPE113" s="0"/>
      <c r="RPF113" s="0"/>
      <c r="RPG113" s="0"/>
      <c r="RPH113" s="0"/>
      <c r="RPI113" s="0"/>
      <c r="RPJ113" s="0"/>
      <c r="RPK113" s="0"/>
      <c r="RPL113" s="0"/>
      <c r="RPM113" s="0"/>
      <c r="RPN113" s="0"/>
      <c r="RPO113" s="0"/>
      <c r="RPP113" s="0"/>
      <c r="RPQ113" s="0"/>
      <c r="RPR113" s="0"/>
      <c r="RPS113" s="0"/>
      <c r="RPT113" s="0"/>
      <c r="RPU113" s="0"/>
      <c r="RPV113" s="0"/>
      <c r="RPW113" s="0"/>
      <c r="RPX113" s="0"/>
      <c r="RPY113" s="0"/>
      <c r="RPZ113" s="0"/>
      <c r="RQA113" s="0"/>
      <c r="RQB113" s="0"/>
      <c r="RQC113" s="0"/>
      <c r="RQD113" s="0"/>
      <c r="RQE113" s="0"/>
      <c r="RQF113" s="0"/>
      <c r="RQG113" s="0"/>
      <c r="RQH113" s="0"/>
      <c r="RQI113" s="0"/>
      <c r="RQJ113" s="0"/>
      <c r="RQK113" s="0"/>
      <c r="RQL113" s="0"/>
      <c r="RQM113" s="0"/>
      <c r="RQN113" s="0"/>
      <c r="RQO113" s="0"/>
      <c r="RQP113" s="0"/>
      <c r="RQQ113" s="0"/>
      <c r="RQR113" s="0"/>
      <c r="RQS113" s="0"/>
      <c r="RQT113" s="0"/>
      <c r="RQU113" s="0"/>
      <c r="RQV113" s="0"/>
      <c r="RQW113" s="0"/>
      <c r="RQX113" s="0"/>
      <c r="RQY113" s="0"/>
      <c r="RQZ113" s="0"/>
      <c r="RRA113" s="0"/>
      <c r="RRB113" s="0"/>
      <c r="RRC113" s="0"/>
      <c r="RRD113" s="0"/>
      <c r="RRE113" s="0"/>
      <c r="RRF113" s="0"/>
      <c r="RRG113" s="0"/>
      <c r="RRH113" s="0"/>
      <c r="RRI113" s="0"/>
      <c r="RRJ113" s="0"/>
      <c r="RRK113" s="0"/>
      <c r="RRL113" s="0"/>
      <c r="RRM113" s="0"/>
      <c r="RRN113" s="0"/>
      <c r="RRO113" s="0"/>
      <c r="RRP113" s="0"/>
      <c r="RRQ113" s="0"/>
      <c r="RRR113" s="0"/>
      <c r="RRS113" s="0"/>
      <c r="RRT113" s="0"/>
      <c r="RRU113" s="0"/>
      <c r="RRV113" s="0"/>
      <c r="RRW113" s="0"/>
      <c r="RRX113" s="0"/>
      <c r="RRY113" s="0"/>
      <c r="RRZ113" s="0"/>
      <c r="RSA113" s="0"/>
      <c r="RSB113" s="0"/>
      <c r="RSC113" s="0"/>
      <c r="RSD113" s="0"/>
      <c r="RSE113" s="0"/>
      <c r="RSF113" s="0"/>
      <c r="RSG113" s="0"/>
      <c r="RSH113" s="0"/>
      <c r="RSI113" s="0"/>
      <c r="RSJ113" s="0"/>
      <c r="RSK113" s="0"/>
      <c r="RSL113" s="0"/>
      <c r="RSM113" s="0"/>
      <c r="RSN113" s="0"/>
      <c r="RSO113" s="0"/>
      <c r="RSP113" s="0"/>
      <c r="RSQ113" s="0"/>
      <c r="RSR113" s="0"/>
      <c r="RSS113" s="0"/>
      <c r="RST113" s="0"/>
      <c r="RSU113" s="0"/>
      <c r="RSV113" s="0"/>
      <c r="RSW113" s="0"/>
      <c r="RSX113" s="0"/>
      <c r="RSY113" s="0"/>
      <c r="RSZ113" s="0"/>
      <c r="RTA113" s="0"/>
      <c r="RTB113" s="0"/>
      <c r="RTC113" s="0"/>
      <c r="RTD113" s="0"/>
      <c r="RTE113" s="0"/>
      <c r="RTF113" s="0"/>
      <c r="RTG113" s="0"/>
      <c r="RTH113" s="0"/>
      <c r="RTI113" s="0"/>
      <c r="RTJ113" s="0"/>
      <c r="RTK113" s="0"/>
      <c r="RTL113" s="0"/>
      <c r="RTM113" s="0"/>
      <c r="RTN113" s="0"/>
      <c r="RTO113" s="0"/>
      <c r="RTP113" s="0"/>
      <c r="RTQ113" s="0"/>
      <c r="RTR113" s="0"/>
      <c r="RTS113" s="0"/>
      <c r="RTT113" s="0"/>
      <c r="RTU113" s="0"/>
      <c r="RTV113" s="0"/>
      <c r="RTW113" s="0"/>
      <c r="RTX113" s="0"/>
      <c r="RTY113" s="0"/>
      <c r="RTZ113" s="0"/>
      <c r="RUA113" s="0"/>
      <c r="RUB113" s="0"/>
      <c r="RUC113" s="0"/>
      <c r="RUD113" s="0"/>
      <c r="RUE113" s="0"/>
      <c r="RUF113" s="0"/>
      <c r="RUG113" s="0"/>
      <c r="RUH113" s="0"/>
      <c r="RUI113" s="0"/>
      <c r="RUJ113" s="0"/>
      <c r="RUK113" s="0"/>
      <c r="RUL113" s="0"/>
      <c r="RUM113" s="0"/>
      <c r="RUN113" s="0"/>
      <c r="RUO113" s="0"/>
      <c r="RUP113" s="0"/>
      <c r="RUQ113" s="0"/>
      <c r="RUR113" s="0"/>
      <c r="RUS113" s="0"/>
      <c r="RUT113" s="0"/>
      <c r="RUU113" s="0"/>
      <c r="RUV113" s="0"/>
      <c r="RUW113" s="0"/>
      <c r="RUX113" s="0"/>
      <c r="RUY113" s="0"/>
      <c r="RUZ113" s="0"/>
      <c r="RVA113" s="0"/>
      <c r="RVB113" s="0"/>
      <c r="RVC113" s="0"/>
      <c r="RVD113" s="0"/>
      <c r="RVE113" s="0"/>
      <c r="RVF113" s="0"/>
      <c r="RVG113" s="0"/>
      <c r="RVH113" s="0"/>
      <c r="RVI113" s="0"/>
      <c r="RVJ113" s="0"/>
      <c r="RVK113" s="0"/>
      <c r="RVL113" s="0"/>
      <c r="RVM113" s="0"/>
      <c r="RVN113" s="0"/>
      <c r="RVO113" s="0"/>
      <c r="RVP113" s="0"/>
      <c r="RVQ113" s="0"/>
      <c r="RVR113" s="0"/>
      <c r="RVS113" s="0"/>
      <c r="RVT113" s="0"/>
      <c r="RVU113" s="0"/>
      <c r="RVV113" s="0"/>
      <c r="RVW113" s="0"/>
      <c r="RVX113" s="0"/>
      <c r="RVY113" s="0"/>
      <c r="RVZ113" s="0"/>
      <c r="RWA113" s="0"/>
      <c r="RWB113" s="0"/>
      <c r="RWC113" s="0"/>
      <c r="RWD113" s="0"/>
      <c r="RWE113" s="0"/>
      <c r="RWF113" s="0"/>
      <c r="RWG113" s="0"/>
      <c r="RWH113" s="0"/>
      <c r="RWI113" s="0"/>
      <c r="RWJ113" s="0"/>
      <c r="RWK113" s="0"/>
      <c r="RWL113" s="0"/>
      <c r="RWM113" s="0"/>
      <c r="RWN113" s="0"/>
      <c r="RWO113" s="0"/>
      <c r="RWP113" s="0"/>
      <c r="RWQ113" s="0"/>
      <c r="RWR113" s="0"/>
      <c r="RWS113" s="0"/>
      <c r="RWT113" s="0"/>
      <c r="RWU113" s="0"/>
      <c r="RWV113" s="0"/>
      <c r="RWW113" s="0"/>
      <c r="RWX113" s="0"/>
      <c r="RWY113" s="0"/>
      <c r="RWZ113" s="0"/>
      <c r="RXA113" s="0"/>
      <c r="RXB113" s="0"/>
      <c r="RXC113" s="0"/>
      <c r="RXD113" s="0"/>
      <c r="RXE113" s="0"/>
      <c r="RXF113" s="0"/>
      <c r="RXG113" s="0"/>
      <c r="RXH113" s="0"/>
      <c r="RXI113" s="0"/>
      <c r="RXJ113" s="0"/>
      <c r="RXK113" s="0"/>
      <c r="RXL113" s="0"/>
      <c r="RXM113" s="0"/>
      <c r="RXN113" s="0"/>
      <c r="RXO113" s="0"/>
      <c r="RXP113" s="0"/>
      <c r="RXQ113" s="0"/>
      <c r="RXR113" s="0"/>
      <c r="RXS113" s="0"/>
      <c r="RXT113" s="0"/>
      <c r="RXU113" s="0"/>
      <c r="RXV113" s="0"/>
      <c r="RXW113" s="0"/>
      <c r="RXX113" s="0"/>
      <c r="RXY113" s="0"/>
      <c r="RXZ113" s="0"/>
      <c r="RYA113" s="0"/>
      <c r="RYB113" s="0"/>
      <c r="RYC113" s="0"/>
      <c r="RYD113" s="0"/>
      <c r="RYE113" s="0"/>
      <c r="RYF113" s="0"/>
      <c r="RYG113" s="0"/>
      <c r="RYH113" s="0"/>
      <c r="RYI113" s="0"/>
      <c r="RYJ113" s="0"/>
      <c r="RYK113" s="0"/>
      <c r="RYL113" s="0"/>
      <c r="RYM113" s="0"/>
      <c r="RYN113" s="0"/>
      <c r="RYO113" s="0"/>
      <c r="RYP113" s="0"/>
      <c r="RYQ113" s="0"/>
      <c r="RYR113" s="0"/>
      <c r="RYS113" s="0"/>
      <c r="RYT113" s="0"/>
      <c r="RYU113" s="0"/>
      <c r="RYV113" s="0"/>
      <c r="RYW113" s="0"/>
      <c r="RYX113" s="0"/>
      <c r="RYY113" s="0"/>
      <c r="RYZ113" s="0"/>
      <c r="RZA113" s="0"/>
      <c r="RZB113" s="0"/>
      <c r="RZC113" s="0"/>
      <c r="RZD113" s="0"/>
      <c r="RZE113" s="0"/>
      <c r="RZF113" s="0"/>
      <c r="RZG113" s="0"/>
      <c r="RZH113" s="0"/>
      <c r="RZI113" s="0"/>
      <c r="RZJ113" s="0"/>
      <c r="RZK113" s="0"/>
      <c r="RZL113" s="0"/>
      <c r="RZM113" s="0"/>
      <c r="RZN113" s="0"/>
      <c r="RZO113" s="0"/>
      <c r="RZP113" s="0"/>
      <c r="RZQ113" s="0"/>
      <c r="RZR113" s="0"/>
      <c r="RZS113" s="0"/>
      <c r="RZT113" s="0"/>
      <c r="RZU113" s="0"/>
      <c r="RZV113" s="0"/>
      <c r="RZW113" s="0"/>
      <c r="RZX113" s="0"/>
      <c r="RZY113" s="0"/>
      <c r="RZZ113" s="0"/>
      <c r="SAA113" s="0"/>
      <c r="SAB113" s="0"/>
      <c r="SAC113" s="0"/>
      <c r="SAD113" s="0"/>
      <c r="SAE113" s="0"/>
      <c r="SAF113" s="0"/>
      <c r="SAG113" s="0"/>
      <c r="SAH113" s="0"/>
      <c r="SAI113" s="0"/>
      <c r="SAJ113" s="0"/>
      <c r="SAK113" s="0"/>
      <c r="SAL113" s="0"/>
      <c r="SAM113" s="0"/>
      <c r="SAN113" s="0"/>
      <c r="SAO113" s="0"/>
      <c r="SAP113" s="0"/>
      <c r="SAQ113" s="0"/>
      <c r="SAR113" s="0"/>
      <c r="SAS113" s="0"/>
      <c r="SAT113" s="0"/>
      <c r="SAU113" s="0"/>
      <c r="SAV113" s="0"/>
      <c r="SAW113" s="0"/>
      <c r="SAX113" s="0"/>
      <c r="SAY113" s="0"/>
      <c r="SAZ113" s="0"/>
      <c r="SBA113" s="0"/>
      <c r="SBB113" s="0"/>
      <c r="SBC113" s="0"/>
      <c r="SBD113" s="0"/>
      <c r="SBE113" s="0"/>
      <c r="SBF113" s="0"/>
      <c r="SBG113" s="0"/>
      <c r="SBH113" s="0"/>
      <c r="SBI113" s="0"/>
      <c r="SBJ113" s="0"/>
      <c r="SBK113" s="0"/>
      <c r="SBL113" s="0"/>
      <c r="SBM113" s="0"/>
      <c r="SBN113" s="0"/>
      <c r="SBO113" s="0"/>
      <c r="SBP113" s="0"/>
      <c r="SBQ113" s="0"/>
      <c r="SBR113" s="0"/>
      <c r="SBS113" s="0"/>
      <c r="SBT113" s="0"/>
      <c r="SBU113" s="0"/>
      <c r="SBV113" s="0"/>
      <c r="SBW113" s="0"/>
      <c r="SBX113" s="0"/>
      <c r="SBY113" s="0"/>
      <c r="SBZ113" s="0"/>
      <c r="SCA113" s="0"/>
      <c r="SCB113" s="0"/>
      <c r="SCC113" s="0"/>
      <c r="SCD113" s="0"/>
      <c r="SCE113" s="0"/>
      <c r="SCF113" s="0"/>
      <c r="SCG113" s="0"/>
      <c r="SCH113" s="0"/>
      <c r="SCI113" s="0"/>
      <c r="SCJ113" s="0"/>
      <c r="SCK113" s="0"/>
      <c r="SCL113" s="0"/>
      <c r="SCM113" s="0"/>
      <c r="SCN113" s="0"/>
      <c r="SCO113" s="0"/>
      <c r="SCP113" s="0"/>
      <c r="SCQ113" s="0"/>
      <c r="SCR113" s="0"/>
      <c r="SCS113" s="0"/>
      <c r="SCT113" s="0"/>
      <c r="SCU113" s="0"/>
      <c r="SCV113" s="0"/>
      <c r="SCW113" s="0"/>
      <c r="SCX113" s="0"/>
      <c r="SCY113" s="0"/>
      <c r="SCZ113" s="0"/>
      <c r="SDA113" s="0"/>
      <c r="SDB113" s="0"/>
      <c r="SDC113" s="0"/>
      <c r="SDD113" s="0"/>
      <c r="SDE113" s="0"/>
      <c r="SDF113" s="0"/>
      <c r="SDG113" s="0"/>
      <c r="SDH113" s="0"/>
      <c r="SDI113" s="0"/>
      <c r="SDJ113" s="0"/>
      <c r="SDK113" s="0"/>
      <c r="SDL113" s="0"/>
      <c r="SDM113" s="0"/>
      <c r="SDN113" s="0"/>
      <c r="SDO113" s="0"/>
      <c r="SDP113" s="0"/>
      <c r="SDQ113" s="0"/>
      <c r="SDR113" s="0"/>
      <c r="SDS113" s="0"/>
      <c r="SDT113" s="0"/>
      <c r="SDU113" s="0"/>
      <c r="SDV113" s="0"/>
      <c r="SDW113" s="0"/>
      <c r="SDX113" s="0"/>
      <c r="SDY113" s="0"/>
      <c r="SDZ113" s="0"/>
      <c r="SEA113" s="0"/>
      <c r="SEB113" s="0"/>
      <c r="SEC113" s="0"/>
      <c r="SED113" s="0"/>
      <c r="SEE113" s="0"/>
      <c r="SEF113" s="0"/>
      <c r="SEG113" s="0"/>
      <c r="SEH113" s="0"/>
      <c r="SEI113" s="0"/>
      <c r="SEJ113" s="0"/>
      <c r="SEK113" s="0"/>
      <c r="SEL113" s="0"/>
      <c r="SEM113" s="0"/>
      <c r="SEN113" s="0"/>
      <c r="SEO113" s="0"/>
      <c r="SEP113" s="0"/>
      <c r="SEQ113" s="0"/>
      <c r="SER113" s="0"/>
      <c r="SES113" s="0"/>
      <c r="SET113" s="0"/>
      <c r="SEU113" s="0"/>
      <c r="SEV113" s="0"/>
      <c r="SEW113" s="0"/>
      <c r="SEX113" s="0"/>
      <c r="SEY113" s="0"/>
      <c r="SEZ113" s="0"/>
      <c r="SFA113" s="0"/>
      <c r="SFB113" s="0"/>
      <c r="SFC113" s="0"/>
      <c r="SFD113" s="0"/>
      <c r="SFE113" s="0"/>
      <c r="SFF113" s="0"/>
      <c r="SFG113" s="0"/>
      <c r="SFH113" s="0"/>
      <c r="SFI113" s="0"/>
      <c r="SFJ113" s="0"/>
      <c r="SFK113" s="0"/>
      <c r="SFL113" s="0"/>
      <c r="SFM113" s="0"/>
      <c r="SFN113" s="0"/>
      <c r="SFO113" s="0"/>
      <c r="SFP113" s="0"/>
      <c r="SFQ113" s="0"/>
      <c r="SFR113" s="0"/>
      <c r="SFS113" s="0"/>
      <c r="SFT113" s="0"/>
      <c r="SFU113" s="0"/>
      <c r="SFV113" s="0"/>
      <c r="SFW113" s="0"/>
      <c r="SFX113" s="0"/>
      <c r="SFY113" s="0"/>
      <c r="SFZ113" s="0"/>
      <c r="SGA113" s="0"/>
      <c r="SGB113" s="0"/>
      <c r="SGC113" s="0"/>
      <c r="SGD113" s="0"/>
      <c r="SGE113" s="0"/>
      <c r="SGF113" s="0"/>
      <c r="SGG113" s="0"/>
      <c r="SGH113" s="0"/>
      <c r="SGI113" s="0"/>
      <c r="SGJ113" s="0"/>
      <c r="SGK113" s="0"/>
      <c r="SGL113" s="0"/>
      <c r="SGM113" s="0"/>
      <c r="SGN113" s="0"/>
      <c r="SGO113" s="0"/>
      <c r="SGP113" s="0"/>
      <c r="SGQ113" s="0"/>
      <c r="SGR113" s="0"/>
      <c r="SGS113" s="0"/>
      <c r="SGT113" s="0"/>
      <c r="SGU113" s="0"/>
      <c r="SGV113" s="0"/>
      <c r="SGW113" s="0"/>
      <c r="SGX113" s="0"/>
      <c r="SGY113" s="0"/>
      <c r="SGZ113" s="0"/>
      <c r="SHA113" s="0"/>
      <c r="SHB113" s="0"/>
      <c r="SHC113" s="0"/>
      <c r="SHD113" s="0"/>
      <c r="SHE113" s="0"/>
      <c r="SHF113" s="0"/>
      <c r="SHG113" s="0"/>
      <c r="SHH113" s="0"/>
      <c r="SHI113" s="0"/>
      <c r="SHJ113" s="0"/>
      <c r="SHK113" s="0"/>
      <c r="SHL113" s="0"/>
      <c r="SHM113" s="0"/>
      <c r="SHN113" s="0"/>
      <c r="SHO113" s="0"/>
      <c r="SHP113" s="0"/>
      <c r="SHQ113" s="0"/>
      <c r="SHR113" s="0"/>
      <c r="SHS113" s="0"/>
      <c r="SHT113" s="0"/>
      <c r="SHU113" s="0"/>
      <c r="SHV113" s="0"/>
      <c r="SHW113" s="0"/>
      <c r="SHX113" s="0"/>
      <c r="SHY113" s="0"/>
      <c r="SHZ113" s="0"/>
      <c r="SIA113" s="0"/>
      <c r="SIB113" s="0"/>
      <c r="SIC113" s="0"/>
      <c r="SID113" s="0"/>
      <c r="SIE113" s="0"/>
      <c r="SIF113" s="0"/>
      <c r="SIG113" s="0"/>
      <c r="SIH113" s="0"/>
      <c r="SII113" s="0"/>
      <c r="SIJ113" s="0"/>
      <c r="SIK113" s="0"/>
      <c r="SIL113" s="0"/>
      <c r="SIM113" s="0"/>
      <c r="SIN113" s="0"/>
      <c r="SIO113" s="0"/>
      <c r="SIP113" s="0"/>
      <c r="SIQ113" s="0"/>
      <c r="SIR113" s="0"/>
      <c r="SIS113" s="0"/>
      <c r="SIT113" s="0"/>
      <c r="SIU113" s="0"/>
      <c r="SIV113" s="0"/>
      <c r="SIW113" s="0"/>
      <c r="SIX113" s="0"/>
      <c r="SIY113" s="0"/>
      <c r="SIZ113" s="0"/>
      <c r="SJA113" s="0"/>
      <c r="SJB113" s="0"/>
      <c r="SJC113" s="0"/>
      <c r="SJD113" s="0"/>
      <c r="SJE113" s="0"/>
      <c r="SJF113" s="0"/>
      <c r="SJG113" s="0"/>
      <c r="SJH113" s="0"/>
      <c r="SJI113" s="0"/>
      <c r="SJJ113" s="0"/>
      <c r="SJK113" s="0"/>
      <c r="SJL113" s="0"/>
      <c r="SJM113" s="0"/>
      <c r="SJN113" s="0"/>
      <c r="SJO113" s="0"/>
      <c r="SJP113" s="0"/>
      <c r="SJQ113" s="0"/>
      <c r="SJR113" s="0"/>
      <c r="SJS113" s="0"/>
      <c r="SJT113" s="0"/>
      <c r="SJU113" s="0"/>
      <c r="SJV113" s="0"/>
      <c r="SJW113" s="0"/>
      <c r="SJX113" s="0"/>
      <c r="SJY113" s="0"/>
      <c r="SJZ113" s="0"/>
      <c r="SKA113" s="0"/>
      <c r="SKB113" s="0"/>
      <c r="SKC113" s="0"/>
      <c r="SKD113" s="0"/>
      <c r="SKE113" s="0"/>
      <c r="SKF113" s="0"/>
      <c r="SKG113" s="0"/>
      <c r="SKH113" s="0"/>
      <c r="SKI113" s="0"/>
      <c r="SKJ113" s="0"/>
      <c r="SKK113" s="0"/>
      <c r="SKL113" s="0"/>
      <c r="SKM113" s="0"/>
      <c r="SKN113" s="0"/>
      <c r="SKO113" s="0"/>
      <c r="SKP113" s="0"/>
      <c r="SKQ113" s="0"/>
      <c r="SKR113" s="0"/>
      <c r="SKS113" s="0"/>
      <c r="SKT113" s="0"/>
      <c r="SKU113" s="0"/>
      <c r="SKV113" s="0"/>
      <c r="SKW113" s="0"/>
      <c r="SKX113" s="0"/>
      <c r="SKY113" s="0"/>
      <c r="SKZ113" s="0"/>
      <c r="SLA113" s="0"/>
      <c r="SLB113" s="0"/>
      <c r="SLC113" s="0"/>
      <c r="SLD113" s="0"/>
      <c r="SLE113" s="0"/>
      <c r="SLF113" s="0"/>
      <c r="SLG113" s="0"/>
      <c r="SLH113" s="0"/>
      <c r="SLI113" s="0"/>
      <c r="SLJ113" s="0"/>
      <c r="SLK113" s="0"/>
      <c r="SLL113" s="0"/>
      <c r="SLM113" s="0"/>
      <c r="SLN113" s="0"/>
      <c r="SLO113" s="0"/>
      <c r="SLP113" s="0"/>
      <c r="SLQ113" s="0"/>
      <c r="SLR113" s="0"/>
      <c r="SLS113" s="0"/>
      <c r="SLT113" s="0"/>
      <c r="SLU113" s="0"/>
      <c r="SLV113" s="0"/>
      <c r="SLW113" s="0"/>
      <c r="SLX113" s="0"/>
      <c r="SLY113" s="0"/>
      <c r="SLZ113" s="0"/>
      <c r="SMA113" s="0"/>
      <c r="SMB113" s="0"/>
      <c r="SMC113" s="0"/>
      <c r="SMD113" s="0"/>
      <c r="SME113" s="0"/>
      <c r="SMF113" s="0"/>
      <c r="SMG113" s="0"/>
      <c r="SMH113" s="0"/>
      <c r="SMI113" s="0"/>
      <c r="SMJ113" s="0"/>
      <c r="SMK113" s="0"/>
      <c r="SML113" s="0"/>
      <c r="SMM113" s="0"/>
      <c r="SMN113" s="0"/>
      <c r="SMO113" s="0"/>
      <c r="SMP113" s="0"/>
      <c r="SMQ113" s="0"/>
      <c r="SMR113" s="0"/>
      <c r="SMS113" s="0"/>
      <c r="SMT113" s="0"/>
      <c r="SMU113" s="0"/>
      <c r="SMV113" s="0"/>
      <c r="SMW113" s="0"/>
      <c r="SMX113" s="0"/>
      <c r="SMY113" s="0"/>
      <c r="SMZ113" s="0"/>
      <c r="SNA113" s="0"/>
      <c r="SNB113" s="0"/>
      <c r="SNC113" s="0"/>
      <c r="SND113" s="0"/>
      <c r="SNE113" s="0"/>
      <c r="SNF113" s="0"/>
      <c r="SNG113" s="0"/>
      <c r="SNH113" s="0"/>
      <c r="SNI113" s="0"/>
      <c r="SNJ113" s="0"/>
      <c r="SNK113" s="0"/>
      <c r="SNL113" s="0"/>
      <c r="SNM113" s="0"/>
      <c r="SNN113" s="0"/>
      <c r="SNO113" s="0"/>
      <c r="SNP113" s="0"/>
      <c r="SNQ113" s="0"/>
      <c r="SNR113" s="0"/>
      <c r="SNS113" s="0"/>
      <c r="SNT113" s="0"/>
      <c r="SNU113" s="0"/>
      <c r="SNV113" s="0"/>
      <c r="SNW113" s="0"/>
      <c r="SNX113" s="0"/>
      <c r="SNY113" s="0"/>
      <c r="SNZ113" s="0"/>
      <c r="SOA113" s="0"/>
      <c r="SOB113" s="0"/>
      <c r="SOC113" s="0"/>
      <c r="SOD113" s="0"/>
      <c r="SOE113" s="0"/>
      <c r="SOF113" s="0"/>
      <c r="SOG113" s="0"/>
      <c r="SOH113" s="0"/>
      <c r="SOI113" s="0"/>
      <c r="SOJ113" s="0"/>
      <c r="SOK113" s="0"/>
      <c r="SOL113" s="0"/>
      <c r="SOM113" s="0"/>
      <c r="SON113" s="0"/>
      <c r="SOO113" s="0"/>
      <c r="SOP113" s="0"/>
      <c r="SOQ113" s="0"/>
      <c r="SOR113" s="0"/>
      <c r="SOS113" s="0"/>
      <c r="SOT113" s="0"/>
      <c r="SOU113" s="0"/>
      <c r="SOV113" s="0"/>
      <c r="SOW113" s="0"/>
      <c r="SOX113" s="0"/>
      <c r="SOY113" s="0"/>
      <c r="SOZ113" s="0"/>
      <c r="SPA113" s="0"/>
      <c r="SPB113" s="0"/>
      <c r="SPC113" s="0"/>
      <c r="SPD113" s="0"/>
      <c r="SPE113" s="0"/>
      <c r="SPF113" s="0"/>
      <c r="SPG113" s="0"/>
      <c r="SPH113" s="0"/>
      <c r="SPI113" s="0"/>
      <c r="SPJ113" s="0"/>
      <c r="SPK113" s="0"/>
      <c r="SPL113" s="0"/>
      <c r="SPM113" s="0"/>
      <c r="SPN113" s="0"/>
      <c r="SPO113" s="0"/>
      <c r="SPP113" s="0"/>
      <c r="SPQ113" s="0"/>
      <c r="SPR113" s="0"/>
      <c r="SPS113" s="0"/>
      <c r="SPT113" s="0"/>
      <c r="SPU113" s="0"/>
      <c r="SPV113" s="0"/>
      <c r="SPW113" s="0"/>
      <c r="SPX113" s="0"/>
      <c r="SPY113" s="0"/>
      <c r="SPZ113" s="0"/>
      <c r="SQA113" s="0"/>
      <c r="SQB113" s="0"/>
      <c r="SQC113" s="0"/>
      <c r="SQD113" s="0"/>
      <c r="SQE113" s="0"/>
      <c r="SQF113" s="0"/>
      <c r="SQG113" s="0"/>
      <c r="SQH113" s="0"/>
      <c r="SQI113" s="0"/>
      <c r="SQJ113" s="0"/>
      <c r="SQK113" s="0"/>
      <c r="SQL113" s="0"/>
      <c r="SQM113" s="0"/>
      <c r="SQN113" s="0"/>
      <c r="SQO113" s="0"/>
      <c r="SQP113" s="0"/>
      <c r="SQQ113" s="0"/>
      <c r="SQR113" s="0"/>
      <c r="SQS113" s="0"/>
      <c r="SQT113" s="0"/>
      <c r="SQU113" s="0"/>
      <c r="SQV113" s="0"/>
      <c r="SQW113" s="0"/>
      <c r="SQX113" s="0"/>
      <c r="SQY113" s="0"/>
      <c r="SQZ113" s="0"/>
      <c r="SRA113" s="0"/>
      <c r="SRB113" s="0"/>
      <c r="SRC113" s="0"/>
      <c r="SRD113" s="0"/>
      <c r="SRE113" s="0"/>
      <c r="SRF113" s="0"/>
      <c r="SRG113" s="0"/>
      <c r="SRH113" s="0"/>
      <c r="SRI113" s="0"/>
      <c r="SRJ113" s="0"/>
      <c r="SRK113" s="0"/>
      <c r="SRL113" s="0"/>
      <c r="SRM113" s="0"/>
      <c r="SRN113" s="0"/>
      <c r="SRO113" s="0"/>
      <c r="SRP113" s="0"/>
      <c r="SRQ113" s="0"/>
      <c r="SRR113" s="0"/>
      <c r="SRS113" s="0"/>
      <c r="SRT113" s="0"/>
      <c r="SRU113" s="0"/>
      <c r="SRV113" s="0"/>
      <c r="SRW113" s="0"/>
      <c r="SRX113" s="0"/>
      <c r="SRY113" s="0"/>
      <c r="SRZ113" s="0"/>
      <c r="SSA113" s="0"/>
      <c r="SSB113" s="0"/>
      <c r="SSC113" s="0"/>
      <c r="SSD113" s="0"/>
      <c r="SSE113" s="0"/>
      <c r="SSF113" s="0"/>
      <c r="SSG113" s="0"/>
      <c r="SSH113" s="0"/>
      <c r="SSI113" s="0"/>
      <c r="SSJ113" s="0"/>
      <c r="SSK113" s="0"/>
      <c r="SSL113" s="0"/>
      <c r="SSM113" s="0"/>
      <c r="SSN113" s="0"/>
      <c r="SSO113" s="0"/>
      <c r="SSP113" s="0"/>
      <c r="SSQ113" s="0"/>
      <c r="SSR113" s="0"/>
      <c r="SSS113" s="0"/>
      <c r="SST113" s="0"/>
      <c r="SSU113" s="0"/>
      <c r="SSV113" s="0"/>
      <c r="SSW113" s="0"/>
      <c r="SSX113" s="0"/>
      <c r="SSY113" s="0"/>
      <c r="SSZ113" s="0"/>
      <c r="STA113" s="0"/>
      <c r="STB113" s="0"/>
      <c r="STC113" s="0"/>
      <c r="STD113" s="0"/>
      <c r="STE113" s="0"/>
      <c r="STF113" s="0"/>
      <c r="STG113" s="0"/>
      <c r="STH113" s="0"/>
      <c r="STI113" s="0"/>
      <c r="STJ113" s="0"/>
      <c r="STK113" s="0"/>
      <c r="STL113" s="0"/>
      <c r="STM113" s="0"/>
      <c r="STN113" s="0"/>
      <c r="STO113" s="0"/>
      <c r="STP113" s="0"/>
      <c r="STQ113" s="0"/>
      <c r="STR113" s="0"/>
      <c r="STS113" s="0"/>
      <c r="STT113" s="0"/>
      <c r="STU113" s="0"/>
      <c r="STV113" s="0"/>
      <c r="STW113" s="0"/>
      <c r="STX113" s="0"/>
      <c r="STY113" s="0"/>
      <c r="STZ113" s="0"/>
      <c r="SUA113" s="0"/>
      <c r="SUB113" s="0"/>
      <c r="SUC113" s="0"/>
      <c r="SUD113" s="0"/>
      <c r="SUE113" s="0"/>
      <c r="SUF113" s="0"/>
      <c r="SUG113" s="0"/>
      <c r="SUH113" s="0"/>
      <c r="SUI113" s="0"/>
      <c r="SUJ113" s="0"/>
      <c r="SUK113" s="0"/>
      <c r="SUL113" s="0"/>
      <c r="SUM113" s="0"/>
      <c r="SUN113" s="0"/>
      <c r="SUO113" s="0"/>
      <c r="SUP113" s="0"/>
      <c r="SUQ113" s="0"/>
      <c r="SUR113" s="0"/>
      <c r="SUS113" s="0"/>
      <c r="SUT113" s="0"/>
      <c r="SUU113" s="0"/>
      <c r="SUV113" s="0"/>
      <c r="SUW113" s="0"/>
      <c r="SUX113" s="0"/>
      <c r="SUY113" s="0"/>
      <c r="SUZ113" s="0"/>
      <c r="SVA113" s="0"/>
      <c r="SVB113" s="0"/>
      <c r="SVC113" s="0"/>
      <c r="SVD113" s="0"/>
      <c r="SVE113" s="0"/>
      <c r="SVF113" s="0"/>
      <c r="SVG113" s="0"/>
      <c r="SVH113" s="0"/>
      <c r="SVI113" s="0"/>
      <c r="SVJ113" s="0"/>
      <c r="SVK113" s="0"/>
      <c r="SVL113" s="0"/>
      <c r="SVM113" s="0"/>
      <c r="SVN113" s="0"/>
      <c r="SVO113" s="0"/>
      <c r="SVP113" s="0"/>
      <c r="SVQ113" s="0"/>
      <c r="SVR113" s="0"/>
      <c r="SVS113" s="0"/>
      <c r="SVT113" s="0"/>
      <c r="SVU113" s="0"/>
      <c r="SVV113" s="0"/>
      <c r="SVW113" s="0"/>
      <c r="SVX113" s="0"/>
      <c r="SVY113" s="0"/>
      <c r="SVZ113" s="0"/>
      <c r="SWA113" s="0"/>
      <c r="SWB113" s="0"/>
      <c r="SWC113" s="0"/>
      <c r="SWD113" s="0"/>
      <c r="SWE113" s="0"/>
      <c r="SWF113" s="0"/>
      <c r="SWG113" s="0"/>
      <c r="SWH113" s="0"/>
      <c r="SWI113" s="0"/>
      <c r="SWJ113" s="0"/>
      <c r="SWK113" s="0"/>
      <c r="SWL113" s="0"/>
      <c r="SWM113" s="0"/>
      <c r="SWN113" s="0"/>
      <c r="SWO113" s="0"/>
      <c r="SWP113" s="0"/>
      <c r="SWQ113" s="0"/>
      <c r="SWR113" s="0"/>
      <c r="SWS113" s="0"/>
      <c r="SWT113" s="0"/>
      <c r="SWU113" s="0"/>
      <c r="SWV113" s="0"/>
      <c r="SWW113" s="0"/>
      <c r="SWX113" s="0"/>
      <c r="SWY113" s="0"/>
      <c r="SWZ113" s="0"/>
      <c r="SXA113" s="0"/>
      <c r="SXB113" s="0"/>
      <c r="SXC113" s="0"/>
      <c r="SXD113" s="0"/>
      <c r="SXE113" s="0"/>
      <c r="SXF113" s="0"/>
      <c r="SXG113" s="0"/>
      <c r="SXH113" s="0"/>
      <c r="SXI113" s="0"/>
      <c r="SXJ113" s="0"/>
      <c r="SXK113" s="0"/>
      <c r="SXL113" s="0"/>
      <c r="SXM113" s="0"/>
      <c r="SXN113" s="0"/>
      <c r="SXO113" s="0"/>
      <c r="SXP113" s="0"/>
      <c r="SXQ113" s="0"/>
      <c r="SXR113" s="0"/>
      <c r="SXS113" s="0"/>
      <c r="SXT113" s="0"/>
      <c r="SXU113" s="0"/>
      <c r="SXV113" s="0"/>
      <c r="SXW113" s="0"/>
      <c r="SXX113" s="0"/>
      <c r="SXY113" s="0"/>
      <c r="SXZ113" s="0"/>
      <c r="SYA113" s="0"/>
      <c r="SYB113" s="0"/>
      <c r="SYC113" s="0"/>
      <c r="SYD113" s="0"/>
      <c r="SYE113" s="0"/>
      <c r="SYF113" s="0"/>
      <c r="SYG113" s="0"/>
      <c r="SYH113" s="0"/>
      <c r="SYI113" s="0"/>
      <c r="SYJ113" s="0"/>
      <c r="SYK113" s="0"/>
      <c r="SYL113" s="0"/>
      <c r="SYM113" s="0"/>
      <c r="SYN113" s="0"/>
      <c r="SYO113" s="0"/>
      <c r="SYP113" s="0"/>
      <c r="SYQ113" s="0"/>
      <c r="SYR113" s="0"/>
      <c r="SYS113" s="0"/>
      <c r="SYT113" s="0"/>
      <c r="SYU113" s="0"/>
      <c r="SYV113" s="0"/>
      <c r="SYW113" s="0"/>
      <c r="SYX113" s="0"/>
      <c r="SYY113" s="0"/>
      <c r="SYZ113" s="0"/>
      <c r="SZA113" s="0"/>
      <c r="SZB113" s="0"/>
      <c r="SZC113" s="0"/>
      <c r="SZD113" s="0"/>
      <c r="SZE113" s="0"/>
      <c r="SZF113" s="0"/>
      <c r="SZG113" s="0"/>
      <c r="SZH113" s="0"/>
      <c r="SZI113" s="0"/>
      <c r="SZJ113" s="0"/>
      <c r="SZK113" s="0"/>
      <c r="SZL113" s="0"/>
      <c r="SZM113" s="0"/>
      <c r="SZN113" s="0"/>
      <c r="SZO113" s="0"/>
      <c r="SZP113" s="0"/>
      <c r="SZQ113" s="0"/>
      <c r="SZR113" s="0"/>
      <c r="SZS113" s="0"/>
      <c r="SZT113" s="0"/>
      <c r="SZU113" s="0"/>
      <c r="SZV113" s="0"/>
      <c r="SZW113" s="0"/>
      <c r="SZX113" s="0"/>
      <c r="SZY113" s="0"/>
      <c r="SZZ113" s="0"/>
      <c r="TAA113" s="0"/>
      <c r="TAB113" s="0"/>
      <c r="TAC113" s="0"/>
      <c r="TAD113" s="0"/>
      <c r="TAE113" s="0"/>
      <c r="TAF113" s="0"/>
      <c r="TAG113" s="0"/>
      <c r="TAH113" s="0"/>
      <c r="TAI113" s="0"/>
      <c r="TAJ113" s="0"/>
      <c r="TAK113" s="0"/>
      <c r="TAL113" s="0"/>
      <c r="TAM113" s="0"/>
      <c r="TAN113" s="0"/>
      <c r="TAO113" s="0"/>
      <c r="TAP113" s="0"/>
      <c r="TAQ113" s="0"/>
      <c r="TAR113" s="0"/>
      <c r="TAS113" s="0"/>
      <c r="TAT113" s="0"/>
      <c r="TAU113" s="0"/>
      <c r="TAV113" s="0"/>
      <c r="TAW113" s="0"/>
      <c r="TAX113" s="0"/>
      <c r="TAY113" s="0"/>
      <c r="TAZ113" s="0"/>
      <c r="TBA113" s="0"/>
      <c r="TBB113" s="0"/>
      <c r="TBC113" s="0"/>
      <c r="TBD113" s="0"/>
      <c r="TBE113" s="0"/>
      <c r="TBF113" s="0"/>
      <c r="TBG113" s="0"/>
      <c r="TBH113" s="0"/>
      <c r="TBI113" s="0"/>
      <c r="TBJ113" s="0"/>
      <c r="TBK113" s="0"/>
      <c r="TBL113" s="0"/>
      <c r="TBM113" s="0"/>
      <c r="TBN113" s="0"/>
      <c r="TBO113" s="0"/>
      <c r="TBP113" s="0"/>
      <c r="TBQ113" s="0"/>
      <c r="TBR113" s="0"/>
      <c r="TBS113" s="0"/>
      <c r="TBT113" s="0"/>
      <c r="TBU113" s="0"/>
      <c r="TBV113" s="0"/>
      <c r="TBW113" s="0"/>
      <c r="TBX113" s="0"/>
      <c r="TBY113" s="0"/>
      <c r="TBZ113" s="0"/>
      <c r="TCA113" s="0"/>
      <c r="TCB113" s="0"/>
      <c r="TCC113" s="0"/>
      <c r="TCD113" s="0"/>
      <c r="TCE113" s="0"/>
      <c r="TCF113" s="0"/>
      <c r="TCG113" s="0"/>
      <c r="TCH113" s="0"/>
      <c r="TCI113" s="0"/>
      <c r="TCJ113" s="0"/>
      <c r="TCK113" s="0"/>
      <c r="TCL113" s="0"/>
      <c r="TCM113" s="0"/>
      <c r="TCN113" s="0"/>
      <c r="TCO113" s="0"/>
      <c r="TCP113" s="0"/>
      <c r="TCQ113" s="0"/>
      <c r="TCR113" s="0"/>
      <c r="TCS113" s="0"/>
      <c r="TCT113" s="0"/>
      <c r="TCU113" s="0"/>
      <c r="TCV113" s="0"/>
      <c r="TCW113" s="0"/>
      <c r="TCX113" s="0"/>
      <c r="TCY113" s="0"/>
      <c r="TCZ113" s="0"/>
      <c r="TDA113" s="0"/>
      <c r="TDB113" s="0"/>
      <c r="TDC113" s="0"/>
      <c r="TDD113" s="0"/>
      <c r="TDE113" s="0"/>
      <c r="TDF113" s="0"/>
      <c r="TDG113" s="0"/>
      <c r="TDH113" s="0"/>
      <c r="TDI113" s="0"/>
      <c r="TDJ113" s="0"/>
      <c r="TDK113" s="0"/>
      <c r="TDL113" s="0"/>
      <c r="TDM113" s="0"/>
      <c r="TDN113" s="0"/>
      <c r="TDO113" s="0"/>
      <c r="TDP113" s="0"/>
      <c r="TDQ113" s="0"/>
      <c r="TDR113" s="0"/>
      <c r="TDS113" s="0"/>
      <c r="TDT113" s="0"/>
      <c r="TDU113" s="0"/>
      <c r="TDV113" s="0"/>
      <c r="TDW113" s="0"/>
      <c r="TDX113" s="0"/>
      <c r="TDY113" s="0"/>
      <c r="TDZ113" s="0"/>
      <c r="TEA113" s="0"/>
      <c r="TEB113" s="0"/>
      <c r="TEC113" s="0"/>
      <c r="TED113" s="0"/>
      <c r="TEE113" s="0"/>
      <c r="TEF113" s="0"/>
      <c r="TEG113" s="0"/>
      <c r="TEH113" s="0"/>
      <c r="TEI113" s="0"/>
      <c r="TEJ113" s="0"/>
      <c r="TEK113" s="0"/>
      <c r="TEL113" s="0"/>
      <c r="TEM113" s="0"/>
      <c r="TEN113" s="0"/>
      <c r="TEO113" s="0"/>
      <c r="TEP113" s="0"/>
      <c r="TEQ113" s="0"/>
      <c r="TER113" s="0"/>
      <c r="TES113" s="0"/>
      <c r="TET113" s="0"/>
      <c r="TEU113" s="0"/>
      <c r="TEV113" s="0"/>
      <c r="TEW113" s="0"/>
      <c r="TEX113" s="0"/>
      <c r="TEY113" s="0"/>
      <c r="TEZ113" s="0"/>
      <c r="TFA113" s="0"/>
      <c r="TFB113" s="0"/>
      <c r="TFC113" s="0"/>
      <c r="TFD113" s="0"/>
      <c r="TFE113" s="0"/>
      <c r="TFF113" s="0"/>
      <c r="TFG113" s="0"/>
      <c r="TFH113" s="0"/>
      <c r="TFI113" s="0"/>
      <c r="TFJ113" s="0"/>
      <c r="TFK113" s="0"/>
      <c r="TFL113" s="0"/>
      <c r="TFM113" s="0"/>
      <c r="TFN113" s="0"/>
      <c r="TFO113" s="0"/>
      <c r="TFP113" s="0"/>
      <c r="TFQ113" s="0"/>
      <c r="TFR113" s="0"/>
      <c r="TFS113" s="0"/>
      <c r="TFT113" s="0"/>
      <c r="TFU113" s="0"/>
      <c r="TFV113" s="0"/>
      <c r="TFW113" s="0"/>
      <c r="TFX113" s="0"/>
      <c r="TFY113" s="0"/>
      <c r="TFZ113" s="0"/>
      <c r="TGA113" s="0"/>
      <c r="TGB113" s="0"/>
      <c r="TGC113" s="0"/>
      <c r="TGD113" s="0"/>
      <c r="TGE113" s="0"/>
      <c r="TGF113" s="0"/>
      <c r="TGG113" s="0"/>
      <c r="TGH113" s="0"/>
      <c r="TGI113" s="0"/>
      <c r="TGJ113" s="0"/>
      <c r="TGK113" s="0"/>
      <c r="TGL113" s="0"/>
      <c r="TGM113" s="0"/>
      <c r="TGN113" s="0"/>
      <c r="TGO113" s="0"/>
      <c r="TGP113" s="0"/>
      <c r="TGQ113" s="0"/>
      <c r="TGR113" s="0"/>
      <c r="TGS113" s="0"/>
      <c r="TGT113" s="0"/>
      <c r="TGU113" s="0"/>
      <c r="TGV113" s="0"/>
      <c r="TGW113" s="0"/>
      <c r="TGX113" s="0"/>
      <c r="TGY113" s="0"/>
      <c r="TGZ113" s="0"/>
      <c r="THA113" s="0"/>
      <c r="THB113" s="0"/>
      <c r="THC113" s="0"/>
      <c r="THD113" s="0"/>
      <c r="THE113" s="0"/>
      <c r="THF113" s="0"/>
      <c r="THG113" s="0"/>
      <c r="THH113" s="0"/>
      <c r="THI113" s="0"/>
      <c r="THJ113" s="0"/>
      <c r="THK113" s="0"/>
      <c r="THL113" s="0"/>
      <c r="THM113" s="0"/>
      <c r="THN113" s="0"/>
      <c r="THO113" s="0"/>
      <c r="THP113" s="0"/>
      <c r="THQ113" s="0"/>
      <c r="THR113" s="0"/>
      <c r="THS113" s="0"/>
      <c r="THT113" s="0"/>
      <c r="THU113" s="0"/>
      <c r="THV113" s="0"/>
      <c r="THW113" s="0"/>
      <c r="THX113" s="0"/>
      <c r="THY113" s="0"/>
      <c r="THZ113" s="0"/>
      <c r="TIA113" s="0"/>
      <c r="TIB113" s="0"/>
      <c r="TIC113" s="0"/>
      <c r="TID113" s="0"/>
      <c r="TIE113" s="0"/>
      <c r="TIF113" s="0"/>
      <c r="TIG113" s="0"/>
      <c r="TIH113" s="0"/>
      <c r="TII113" s="0"/>
      <c r="TIJ113" s="0"/>
      <c r="TIK113" s="0"/>
      <c r="TIL113" s="0"/>
      <c r="TIM113" s="0"/>
      <c r="TIN113" s="0"/>
      <c r="TIO113" s="0"/>
      <c r="TIP113" s="0"/>
      <c r="TIQ113" s="0"/>
      <c r="TIR113" s="0"/>
      <c r="TIS113" s="0"/>
      <c r="TIT113" s="0"/>
      <c r="TIU113" s="0"/>
      <c r="TIV113" s="0"/>
      <c r="TIW113" s="0"/>
      <c r="TIX113" s="0"/>
      <c r="TIY113" s="0"/>
      <c r="TIZ113" s="0"/>
      <c r="TJA113" s="0"/>
      <c r="TJB113" s="0"/>
      <c r="TJC113" s="0"/>
      <c r="TJD113" s="0"/>
      <c r="TJE113" s="0"/>
      <c r="TJF113" s="0"/>
      <c r="TJG113" s="0"/>
      <c r="TJH113" s="0"/>
      <c r="TJI113" s="0"/>
      <c r="TJJ113" s="0"/>
      <c r="TJK113" s="0"/>
      <c r="TJL113" s="0"/>
      <c r="TJM113" s="0"/>
      <c r="TJN113" s="0"/>
      <c r="TJO113" s="0"/>
      <c r="TJP113" s="0"/>
      <c r="TJQ113" s="0"/>
      <c r="TJR113" s="0"/>
      <c r="TJS113" s="0"/>
      <c r="TJT113" s="0"/>
      <c r="TJU113" s="0"/>
      <c r="TJV113" s="0"/>
      <c r="TJW113" s="0"/>
      <c r="TJX113" s="0"/>
      <c r="TJY113" s="0"/>
      <c r="TJZ113" s="0"/>
      <c r="TKA113" s="0"/>
      <c r="TKB113" s="0"/>
      <c r="TKC113" s="0"/>
      <c r="TKD113" s="0"/>
      <c r="TKE113" s="0"/>
      <c r="TKF113" s="0"/>
      <c r="TKG113" s="0"/>
      <c r="TKH113" s="0"/>
      <c r="TKI113" s="0"/>
      <c r="TKJ113" s="0"/>
      <c r="TKK113" s="0"/>
      <c r="TKL113" s="0"/>
      <c r="TKM113" s="0"/>
      <c r="TKN113" s="0"/>
      <c r="TKO113" s="0"/>
      <c r="TKP113" s="0"/>
      <c r="TKQ113" s="0"/>
      <c r="TKR113" s="0"/>
      <c r="TKS113" s="0"/>
      <c r="TKT113" s="0"/>
      <c r="TKU113" s="0"/>
      <c r="TKV113" s="0"/>
      <c r="TKW113" s="0"/>
      <c r="TKX113" s="0"/>
      <c r="TKY113" s="0"/>
      <c r="TKZ113" s="0"/>
      <c r="TLA113" s="0"/>
      <c r="TLB113" s="0"/>
      <c r="TLC113" s="0"/>
      <c r="TLD113" s="0"/>
      <c r="TLE113" s="0"/>
      <c r="TLF113" s="0"/>
      <c r="TLG113" s="0"/>
      <c r="TLH113" s="0"/>
      <c r="TLI113" s="0"/>
      <c r="TLJ113" s="0"/>
      <c r="TLK113" s="0"/>
      <c r="TLL113" s="0"/>
      <c r="TLM113" s="0"/>
      <c r="TLN113" s="0"/>
      <c r="TLO113" s="0"/>
      <c r="TLP113" s="0"/>
      <c r="TLQ113" s="0"/>
      <c r="TLR113" s="0"/>
      <c r="TLS113" s="0"/>
      <c r="TLT113" s="0"/>
      <c r="TLU113" s="0"/>
      <c r="TLV113" s="0"/>
      <c r="TLW113" s="0"/>
      <c r="TLX113" s="0"/>
      <c r="TLY113" s="0"/>
      <c r="TLZ113" s="0"/>
      <c r="TMA113" s="0"/>
      <c r="TMB113" s="0"/>
      <c r="TMC113" s="0"/>
      <c r="TMD113" s="0"/>
      <c r="TME113" s="0"/>
      <c r="TMF113" s="0"/>
      <c r="TMG113" s="0"/>
      <c r="TMH113" s="0"/>
      <c r="TMI113" s="0"/>
      <c r="TMJ113" s="0"/>
      <c r="TMK113" s="0"/>
      <c r="TML113" s="0"/>
      <c r="TMM113" s="0"/>
      <c r="TMN113" s="0"/>
      <c r="TMO113" s="0"/>
      <c r="TMP113" s="0"/>
      <c r="TMQ113" s="0"/>
      <c r="TMR113" s="0"/>
      <c r="TMS113" s="0"/>
      <c r="TMT113" s="0"/>
      <c r="TMU113" s="0"/>
      <c r="TMV113" s="0"/>
      <c r="TMW113" s="0"/>
      <c r="TMX113" s="0"/>
      <c r="TMY113" s="0"/>
      <c r="TMZ113" s="0"/>
      <c r="TNA113" s="0"/>
      <c r="TNB113" s="0"/>
      <c r="TNC113" s="0"/>
      <c r="TND113" s="0"/>
      <c r="TNE113" s="0"/>
      <c r="TNF113" s="0"/>
      <c r="TNG113" s="0"/>
      <c r="TNH113" s="0"/>
      <c r="TNI113" s="0"/>
      <c r="TNJ113" s="0"/>
      <c r="TNK113" s="0"/>
      <c r="TNL113" s="0"/>
      <c r="TNM113" s="0"/>
      <c r="TNN113" s="0"/>
      <c r="TNO113" s="0"/>
      <c r="TNP113" s="0"/>
      <c r="TNQ113" s="0"/>
      <c r="TNR113" s="0"/>
      <c r="TNS113" s="0"/>
      <c r="TNT113" s="0"/>
      <c r="TNU113" s="0"/>
      <c r="TNV113" s="0"/>
      <c r="TNW113" s="0"/>
      <c r="TNX113" s="0"/>
      <c r="TNY113" s="0"/>
      <c r="TNZ113" s="0"/>
      <c r="TOA113" s="0"/>
      <c r="TOB113" s="0"/>
      <c r="TOC113" s="0"/>
      <c r="TOD113" s="0"/>
      <c r="TOE113" s="0"/>
      <c r="TOF113" s="0"/>
      <c r="TOG113" s="0"/>
      <c r="TOH113" s="0"/>
      <c r="TOI113" s="0"/>
      <c r="TOJ113" s="0"/>
      <c r="TOK113" s="0"/>
      <c r="TOL113" s="0"/>
      <c r="TOM113" s="0"/>
      <c r="TON113" s="0"/>
      <c r="TOO113" s="0"/>
      <c r="TOP113" s="0"/>
      <c r="TOQ113" s="0"/>
      <c r="TOR113" s="0"/>
      <c r="TOS113" s="0"/>
      <c r="TOT113" s="0"/>
      <c r="TOU113" s="0"/>
      <c r="TOV113" s="0"/>
      <c r="TOW113" s="0"/>
      <c r="TOX113" s="0"/>
      <c r="TOY113" s="0"/>
      <c r="TOZ113" s="0"/>
      <c r="TPA113" s="0"/>
      <c r="TPB113" s="0"/>
      <c r="TPC113" s="0"/>
      <c r="TPD113" s="0"/>
      <c r="TPE113" s="0"/>
      <c r="TPF113" s="0"/>
      <c r="TPG113" s="0"/>
      <c r="TPH113" s="0"/>
      <c r="TPI113" s="0"/>
      <c r="TPJ113" s="0"/>
      <c r="TPK113" s="0"/>
      <c r="TPL113" s="0"/>
      <c r="TPM113" s="0"/>
      <c r="TPN113" s="0"/>
      <c r="TPO113" s="0"/>
      <c r="TPP113" s="0"/>
      <c r="TPQ113" s="0"/>
      <c r="TPR113" s="0"/>
      <c r="TPS113" s="0"/>
      <c r="TPT113" s="0"/>
      <c r="TPU113" s="0"/>
      <c r="TPV113" s="0"/>
      <c r="TPW113" s="0"/>
      <c r="TPX113" s="0"/>
      <c r="TPY113" s="0"/>
      <c r="TPZ113" s="0"/>
      <c r="TQA113" s="0"/>
      <c r="TQB113" s="0"/>
      <c r="TQC113" s="0"/>
      <c r="TQD113" s="0"/>
      <c r="TQE113" s="0"/>
      <c r="TQF113" s="0"/>
      <c r="TQG113" s="0"/>
      <c r="TQH113" s="0"/>
      <c r="TQI113" s="0"/>
      <c r="TQJ113" s="0"/>
      <c r="TQK113" s="0"/>
      <c r="TQL113" s="0"/>
      <c r="TQM113" s="0"/>
      <c r="TQN113" s="0"/>
      <c r="TQO113" s="0"/>
      <c r="TQP113" s="0"/>
      <c r="TQQ113" s="0"/>
      <c r="TQR113" s="0"/>
      <c r="TQS113" s="0"/>
      <c r="TQT113" s="0"/>
      <c r="TQU113" s="0"/>
      <c r="TQV113" s="0"/>
      <c r="TQW113" s="0"/>
      <c r="TQX113" s="0"/>
      <c r="TQY113" s="0"/>
      <c r="TQZ113" s="0"/>
      <c r="TRA113" s="0"/>
      <c r="TRB113" s="0"/>
      <c r="TRC113" s="0"/>
      <c r="TRD113" s="0"/>
      <c r="TRE113" s="0"/>
      <c r="TRF113" s="0"/>
      <c r="TRG113" s="0"/>
      <c r="TRH113" s="0"/>
      <c r="TRI113" s="0"/>
      <c r="TRJ113" s="0"/>
      <c r="TRK113" s="0"/>
      <c r="TRL113" s="0"/>
      <c r="TRM113" s="0"/>
      <c r="TRN113" s="0"/>
      <c r="TRO113" s="0"/>
      <c r="TRP113" s="0"/>
      <c r="TRQ113" s="0"/>
      <c r="TRR113" s="0"/>
      <c r="TRS113" s="0"/>
      <c r="TRT113" s="0"/>
      <c r="TRU113" s="0"/>
      <c r="TRV113" s="0"/>
      <c r="TRW113" s="0"/>
      <c r="TRX113" s="0"/>
      <c r="TRY113" s="0"/>
      <c r="TRZ113" s="0"/>
      <c r="TSA113" s="0"/>
      <c r="TSB113" s="0"/>
      <c r="TSC113" s="0"/>
      <c r="TSD113" s="0"/>
      <c r="TSE113" s="0"/>
      <c r="TSF113" s="0"/>
      <c r="TSG113" s="0"/>
      <c r="TSH113" s="0"/>
      <c r="TSI113" s="0"/>
      <c r="TSJ113" s="0"/>
      <c r="TSK113" s="0"/>
      <c r="TSL113" s="0"/>
      <c r="TSM113" s="0"/>
      <c r="TSN113" s="0"/>
      <c r="TSO113" s="0"/>
      <c r="TSP113" s="0"/>
      <c r="TSQ113" s="0"/>
      <c r="TSR113" s="0"/>
      <c r="TSS113" s="0"/>
      <c r="TST113" s="0"/>
      <c r="TSU113" s="0"/>
      <c r="TSV113" s="0"/>
      <c r="TSW113" s="0"/>
      <c r="TSX113" s="0"/>
      <c r="TSY113" s="0"/>
      <c r="TSZ113" s="0"/>
      <c r="TTA113" s="0"/>
      <c r="TTB113" s="0"/>
      <c r="TTC113" s="0"/>
      <c r="TTD113" s="0"/>
      <c r="TTE113" s="0"/>
      <c r="TTF113" s="0"/>
      <c r="TTG113" s="0"/>
      <c r="TTH113" s="0"/>
      <c r="TTI113" s="0"/>
      <c r="TTJ113" s="0"/>
      <c r="TTK113" s="0"/>
      <c r="TTL113" s="0"/>
      <c r="TTM113" s="0"/>
      <c r="TTN113" s="0"/>
      <c r="TTO113" s="0"/>
      <c r="TTP113" s="0"/>
      <c r="TTQ113" s="0"/>
      <c r="TTR113" s="0"/>
      <c r="TTS113" s="0"/>
      <c r="TTT113" s="0"/>
      <c r="TTU113" s="0"/>
      <c r="TTV113" s="0"/>
      <c r="TTW113" s="0"/>
      <c r="TTX113" s="0"/>
      <c r="TTY113" s="0"/>
      <c r="TTZ113" s="0"/>
      <c r="TUA113" s="0"/>
      <c r="TUB113" s="0"/>
      <c r="TUC113" s="0"/>
      <c r="TUD113" s="0"/>
      <c r="TUE113" s="0"/>
      <c r="TUF113" s="0"/>
      <c r="TUG113" s="0"/>
      <c r="TUH113" s="0"/>
      <c r="TUI113" s="0"/>
      <c r="TUJ113" s="0"/>
      <c r="TUK113" s="0"/>
      <c r="TUL113" s="0"/>
      <c r="TUM113" s="0"/>
      <c r="TUN113" s="0"/>
      <c r="TUO113" s="0"/>
      <c r="TUP113" s="0"/>
      <c r="TUQ113" s="0"/>
      <c r="TUR113" s="0"/>
      <c r="TUS113" s="0"/>
      <c r="TUT113" s="0"/>
      <c r="TUU113" s="0"/>
      <c r="TUV113" s="0"/>
      <c r="TUW113" s="0"/>
      <c r="TUX113" s="0"/>
      <c r="TUY113" s="0"/>
      <c r="TUZ113" s="0"/>
      <c r="TVA113" s="0"/>
      <c r="TVB113" s="0"/>
      <c r="TVC113" s="0"/>
      <c r="TVD113" s="0"/>
      <c r="TVE113" s="0"/>
      <c r="TVF113" s="0"/>
      <c r="TVG113" s="0"/>
      <c r="TVH113" s="0"/>
      <c r="TVI113" s="0"/>
      <c r="TVJ113" s="0"/>
      <c r="TVK113" s="0"/>
      <c r="TVL113" s="0"/>
      <c r="TVM113" s="0"/>
      <c r="TVN113" s="0"/>
      <c r="TVO113" s="0"/>
      <c r="TVP113" s="0"/>
      <c r="TVQ113" s="0"/>
      <c r="TVR113" s="0"/>
      <c r="TVS113" s="0"/>
      <c r="TVT113" s="0"/>
      <c r="TVU113" s="0"/>
      <c r="TVV113" s="0"/>
      <c r="TVW113" s="0"/>
      <c r="TVX113" s="0"/>
      <c r="TVY113" s="0"/>
      <c r="TVZ113" s="0"/>
      <c r="TWA113" s="0"/>
      <c r="TWB113" s="0"/>
      <c r="TWC113" s="0"/>
      <c r="TWD113" s="0"/>
      <c r="TWE113" s="0"/>
      <c r="TWF113" s="0"/>
      <c r="TWG113" s="0"/>
      <c r="TWH113" s="0"/>
      <c r="TWI113" s="0"/>
      <c r="TWJ113" s="0"/>
      <c r="TWK113" s="0"/>
      <c r="TWL113" s="0"/>
      <c r="TWM113" s="0"/>
      <c r="TWN113" s="0"/>
      <c r="TWO113" s="0"/>
      <c r="TWP113" s="0"/>
      <c r="TWQ113" s="0"/>
      <c r="TWR113" s="0"/>
      <c r="TWS113" s="0"/>
      <c r="TWT113" s="0"/>
      <c r="TWU113" s="0"/>
      <c r="TWV113" s="0"/>
      <c r="TWW113" s="0"/>
      <c r="TWX113" s="0"/>
      <c r="TWY113" s="0"/>
      <c r="TWZ113" s="0"/>
      <c r="TXA113" s="0"/>
      <c r="TXB113" s="0"/>
      <c r="TXC113" s="0"/>
      <c r="TXD113" s="0"/>
      <c r="TXE113" s="0"/>
      <c r="TXF113" s="0"/>
      <c r="TXG113" s="0"/>
      <c r="TXH113" s="0"/>
      <c r="TXI113" s="0"/>
      <c r="TXJ113" s="0"/>
      <c r="TXK113" s="0"/>
      <c r="TXL113" s="0"/>
      <c r="TXM113" s="0"/>
      <c r="TXN113" s="0"/>
      <c r="TXO113" s="0"/>
      <c r="TXP113" s="0"/>
      <c r="TXQ113" s="0"/>
      <c r="TXR113" s="0"/>
      <c r="TXS113" s="0"/>
      <c r="TXT113" s="0"/>
      <c r="TXU113" s="0"/>
      <c r="TXV113" s="0"/>
      <c r="TXW113" s="0"/>
      <c r="TXX113" s="0"/>
      <c r="TXY113" s="0"/>
      <c r="TXZ113" s="0"/>
      <c r="TYA113" s="0"/>
      <c r="TYB113" s="0"/>
      <c r="TYC113" s="0"/>
      <c r="TYD113" s="0"/>
      <c r="TYE113" s="0"/>
      <c r="TYF113" s="0"/>
      <c r="TYG113" s="0"/>
      <c r="TYH113" s="0"/>
      <c r="TYI113" s="0"/>
      <c r="TYJ113" s="0"/>
      <c r="TYK113" s="0"/>
      <c r="TYL113" s="0"/>
      <c r="TYM113" s="0"/>
      <c r="TYN113" s="0"/>
      <c r="TYO113" s="0"/>
      <c r="TYP113" s="0"/>
      <c r="TYQ113" s="0"/>
      <c r="TYR113" s="0"/>
      <c r="TYS113" s="0"/>
      <c r="TYT113" s="0"/>
      <c r="TYU113" s="0"/>
      <c r="TYV113" s="0"/>
      <c r="TYW113" s="0"/>
      <c r="TYX113" s="0"/>
      <c r="TYY113" s="0"/>
      <c r="TYZ113" s="0"/>
      <c r="TZA113" s="0"/>
      <c r="TZB113" s="0"/>
      <c r="TZC113" s="0"/>
      <c r="TZD113" s="0"/>
      <c r="TZE113" s="0"/>
      <c r="TZF113" s="0"/>
      <c r="TZG113" s="0"/>
      <c r="TZH113" s="0"/>
      <c r="TZI113" s="0"/>
      <c r="TZJ113" s="0"/>
      <c r="TZK113" s="0"/>
      <c r="TZL113" s="0"/>
      <c r="TZM113" s="0"/>
      <c r="TZN113" s="0"/>
      <c r="TZO113" s="0"/>
      <c r="TZP113" s="0"/>
      <c r="TZQ113" s="0"/>
      <c r="TZR113" s="0"/>
      <c r="TZS113" s="0"/>
      <c r="TZT113" s="0"/>
      <c r="TZU113" s="0"/>
      <c r="TZV113" s="0"/>
      <c r="TZW113" s="0"/>
      <c r="TZX113" s="0"/>
      <c r="TZY113" s="0"/>
      <c r="TZZ113" s="0"/>
      <c r="UAA113" s="0"/>
      <c r="UAB113" s="0"/>
      <c r="UAC113" s="0"/>
      <c r="UAD113" s="0"/>
      <c r="UAE113" s="0"/>
      <c r="UAF113" s="0"/>
      <c r="UAG113" s="0"/>
      <c r="UAH113" s="0"/>
      <c r="UAI113" s="0"/>
      <c r="UAJ113" s="0"/>
      <c r="UAK113" s="0"/>
      <c r="UAL113" s="0"/>
      <c r="UAM113" s="0"/>
      <c r="UAN113" s="0"/>
      <c r="UAO113" s="0"/>
      <c r="UAP113" s="0"/>
      <c r="UAQ113" s="0"/>
      <c r="UAR113" s="0"/>
      <c r="UAS113" s="0"/>
      <c r="UAT113" s="0"/>
      <c r="UAU113" s="0"/>
      <c r="UAV113" s="0"/>
      <c r="UAW113" s="0"/>
      <c r="UAX113" s="0"/>
      <c r="UAY113" s="0"/>
      <c r="UAZ113" s="0"/>
      <c r="UBA113" s="0"/>
      <c r="UBB113" s="0"/>
      <c r="UBC113" s="0"/>
      <c r="UBD113" s="0"/>
      <c r="UBE113" s="0"/>
      <c r="UBF113" s="0"/>
      <c r="UBG113" s="0"/>
      <c r="UBH113" s="0"/>
      <c r="UBI113" s="0"/>
      <c r="UBJ113" s="0"/>
      <c r="UBK113" s="0"/>
      <c r="UBL113" s="0"/>
      <c r="UBM113" s="0"/>
      <c r="UBN113" s="0"/>
      <c r="UBO113" s="0"/>
      <c r="UBP113" s="0"/>
      <c r="UBQ113" s="0"/>
      <c r="UBR113" s="0"/>
      <c r="UBS113" s="0"/>
      <c r="UBT113" s="0"/>
      <c r="UBU113" s="0"/>
      <c r="UBV113" s="0"/>
      <c r="UBW113" s="0"/>
      <c r="UBX113" s="0"/>
      <c r="UBY113" s="0"/>
      <c r="UBZ113" s="0"/>
      <c r="UCA113" s="0"/>
      <c r="UCB113" s="0"/>
      <c r="UCC113" s="0"/>
      <c r="UCD113" s="0"/>
      <c r="UCE113" s="0"/>
      <c r="UCF113" s="0"/>
      <c r="UCG113" s="0"/>
      <c r="UCH113" s="0"/>
      <c r="UCI113" s="0"/>
      <c r="UCJ113" s="0"/>
      <c r="UCK113" s="0"/>
      <c r="UCL113" s="0"/>
      <c r="UCM113" s="0"/>
      <c r="UCN113" s="0"/>
      <c r="UCO113" s="0"/>
      <c r="UCP113" s="0"/>
      <c r="UCQ113" s="0"/>
      <c r="UCR113" s="0"/>
      <c r="UCS113" s="0"/>
      <c r="UCT113" s="0"/>
      <c r="UCU113" s="0"/>
      <c r="UCV113" s="0"/>
      <c r="UCW113" s="0"/>
      <c r="UCX113" s="0"/>
      <c r="UCY113" s="0"/>
      <c r="UCZ113" s="0"/>
      <c r="UDA113" s="0"/>
      <c r="UDB113" s="0"/>
      <c r="UDC113" s="0"/>
      <c r="UDD113" s="0"/>
      <c r="UDE113" s="0"/>
      <c r="UDF113" s="0"/>
      <c r="UDG113" s="0"/>
      <c r="UDH113" s="0"/>
      <c r="UDI113" s="0"/>
      <c r="UDJ113" s="0"/>
      <c r="UDK113" s="0"/>
      <c r="UDL113" s="0"/>
      <c r="UDM113" s="0"/>
      <c r="UDN113" s="0"/>
      <c r="UDO113" s="0"/>
      <c r="UDP113" s="0"/>
      <c r="UDQ113" s="0"/>
      <c r="UDR113" s="0"/>
      <c r="UDS113" s="0"/>
      <c r="UDT113" s="0"/>
      <c r="UDU113" s="0"/>
      <c r="UDV113" s="0"/>
      <c r="UDW113" s="0"/>
      <c r="UDX113" s="0"/>
      <c r="UDY113" s="0"/>
      <c r="UDZ113" s="0"/>
      <c r="UEA113" s="0"/>
      <c r="UEB113" s="0"/>
      <c r="UEC113" s="0"/>
      <c r="UED113" s="0"/>
      <c r="UEE113" s="0"/>
      <c r="UEF113" s="0"/>
      <c r="UEG113" s="0"/>
      <c r="UEH113" s="0"/>
      <c r="UEI113" s="0"/>
      <c r="UEJ113" s="0"/>
      <c r="UEK113" s="0"/>
      <c r="UEL113" s="0"/>
      <c r="UEM113" s="0"/>
      <c r="UEN113" s="0"/>
      <c r="UEO113" s="0"/>
      <c r="UEP113" s="0"/>
      <c r="UEQ113" s="0"/>
      <c r="UER113" s="0"/>
      <c r="UES113" s="0"/>
      <c r="UET113" s="0"/>
      <c r="UEU113" s="0"/>
      <c r="UEV113" s="0"/>
      <c r="UEW113" s="0"/>
      <c r="UEX113" s="0"/>
      <c r="UEY113" s="0"/>
      <c r="UEZ113" s="0"/>
      <c r="UFA113" s="0"/>
      <c r="UFB113" s="0"/>
      <c r="UFC113" s="0"/>
      <c r="UFD113" s="0"/>
      <c r="UFE113" s="0"/>
      <c r="UFF113" s="0"/>
      <c r="UFG113" s="0"/>
      <c r="UFH113" s="0"/>
      <c r="UFI113" s="0"/>
      <c r="UFJ113" s="0"/>
      <c r="UFK113" s="0"/>
      <c r="UFL113" s="0"/>
      <c r="UFM113" s="0"/>
      <c r="UFN113" s="0"/>
      <c r="UFO113" s="0"/>
      <c r="UFP113" s="0"/>
      <c r="UFQ113" s="0"/>
      <c r="UFR113" s="0"/>
      <c r="UFS113" s="0"/>
      <c r="UFT113" s="0"/>
      <c r="UFU113" s="0"/>
      <c r="UFV113" s="0"/>
      <c r="UFW113" s="0"/>
      <c r="UFX113" s="0"/>
      <c r="UFY113" s="0"/>
      <c r="UFZ113" s="0"/>
      <c r="UGA113" s="0"/>
      <c r="UGB113" s="0"/>
      <c r="UGC113" s="0"/>
      <c r="UGD113" s="0"/>
      <c r="UGE113" s="0"/>
      <c r="UGF113" s="0"/>
      <c r="UGG113" s="0"/>
      <c r="UGH113" s="0"/>
      <c r="UGI113" s="0"/>
      <c r="UGJ113" s="0"/>
      <c r="UGK113" s="0"/>
      <c r="UGL113" s="0"/>
      <c r="UGM113" s="0"/>
      <c r="UGN113" s="0"/>
      <c r="UGO113" s="0"/>
      <c r="UGP113" s="0"/>
      <c r="UGQ113" s="0"/>
      <c r="UGR113" s="0"/>
      <c r="UGS113" s="0"/>
      <c r="UGT113" s="0"/>
      <c r="UGU113" s="0"/>
      <c r="UGV113" s="0"/>
      <c r="UGW113" s="0"/>
      <c r="UGX113" s="0"/>
      <c r="UGY113" s="0"/>
      <c r="UGZ113" s="0"/>
      <c r="UHA113" s="0"/>
      <c r="UHB113" s="0"/>
      <c r="UHC113" s="0"/>
      <c r="UHD113" s="0"/>
      <c r="UHE113" s="0"/>
      <c r="UHF113" s="0"/>
      <c r="UHG113" s="0"/>
      <c r="UHH113" s="0"/>
      <c r="UHI113" s="0"/>
      <c r="UHJ113" s="0"/>
      <c r="UHK113" s="0"/>
      <c r="UHL113" s="0"/>
      <c r="UHM113" s="0"/>
      <c r="UHN113" s="0"/>
      <c r="UHO113" s="0"/>
      <c r="UHP113" s="0"/>
      <c r="UHQ113" s="0"/>
      <c r="UHR113" s="0"/>
      <c r="UHS113" s="0"/>
      <c r="UHT113" s="0"/>
      <c r="UHU113" s="0"/>
      <c r="UHV113" s="0"/>
      <c r="UHW113" s="0"/>
      <c r="UHX113" s="0"/>
      <c r="UHY113" s="0"/>
      <c r="UHZ113" s="0"/>
      <c r="UIA113" s="0"/>
      <c r="UIB113" s="0"/>
      <c r="UIC113" s="0"/>
      <c r="UID113" s="0"/>
      <c r="UIE113" s="0"/>
      <c r="UIF113" s="0"/>
      <c r="UIG113" s="0"/>
      <c r="UIH113" s="0"/>
      <c r="UII113" s="0"/>
      <c r="UIJ113" s="0"/>
      <c r="UIK113" s="0"/>
      <c r="UIL113" s="0"/>
      <c r="UIM113" s="0"/>
      <c r="UIN113" s="0"/>
      <c r="UIO113" s="0"/>
      <c r="UIP113" s="0"/>
      <c r="UIQ113" s="0"/>
      <c r="UIR113" s="0"/>
      <c r="UIS113" s="0"/>
      <c r="UIT113" s="0"/>
      <c r="UIU113" s="0"/>
      <c r="UIV113" s="0"/>
      <c r="UIW113" s="0"/>
      <c r="UIX113" s="0"/>
      <c r="UIY113" s="0"/>
      <c r="UIZ113" s="0"/>
      <c r="UJA113" s="0"/>
      <c r="UJB113" s="0"/>
      <c r="UJC113" s="0"/>
      <c r="UJD113" s="0"/>
      <c r="UJE113" s="0"/>
      <c r="UJF113" s="0"/>
      <c r="UJG113" s="0"/>
      <c r="UJH113" s="0"/>
      <c r="UJI113" s="0"/>
      <c r="UJJ113" s="0"/>
      <c r="UJK113" s="0"/>
      <c r="UJL113" s="0"/>
      <c r="UJM113" s="0"/>
      <c r="UJN113" s="0"/>
      <c r="UJO113" s="0"/>
      <c r="UJP113" s="0"/>
      <c r="UJQ113" s="0"/>
      <c r="UJR113" s="0"/>
      <c r="UJS113" s="0"/>
      <c r="UJT113" s="0"/>
      <c r="UJU113" s="0"/>
      <c r="UJV113" s="0"/>
      <c r="UJW113" s="0"/>
      <c r="UJX113" s="0"/>
      <c r="UJY113" s="0"/>
      <c r="UJZ113" s="0"/>
      <c r="UKA113" s="0"/>
      <c r="UKB113" s="0"/>
      <c r="UKC113" s="0"/>
      <c r="UKD113" s="0"/>
      <c r="UKE113" s="0"/>
      <c r="UKF113" s="0"/>
      <c r="UKG113" s="0"/>
      <c r="UKH113" s="0"/>
      <c r="UKI113" s="0"/>
      <c r="UKJ113" s="0"/>
      <c r="UKK113" s="0"/>
      <c r="UKL113" s="0"/>
      <c r="UKM113" s="0"/>
      <c r="UKN113" s="0"/>
      <c r="UKO113" s="0"/>
      <c r="UKP113" s="0"/>
      <c r="UKQ113" s="0"/>
      <c r="UKR113" s="0"/>
      <c r="UKS113" s="0"/>
      <c r="UKT113" s="0"/>
      <c r="UKU113" s="0"/>
      <c r="UKV113" s="0"/>
      <c r="UKW113" s="0"/>
      <c r="UKX113" s="0"/>
      <c r="UKY113" s="0"/>
      <c r="UKZ113" s="0"/>
      <c r="ULA113" s="0"/>
      <c r="ULB113" s="0"/>
      <c r="ULC113" s="0"/>
      <c r="ULD113" s="0"/>
      <c r="ULE113" s="0"/>
      <c r="ULF113" s="0"/>
      <c r="ULG113" s="0"/>
      <c r="ULH113" s="0"/>
      <c r="ULI113" s="0"/>
      <c r="ULJ113" s="0"/>
      <c r="ULK113" s="0"/>
      <c r="ULL113" s="0"/>
      <c r="ULM113" s="0"/>
      <c r="ULN113" s="0"/>
      <c r="ULO113" s="0"/>
      <c r="ULP113" s="0"/>
      <c r="ULQ113" s="0"/>
      <c r="ULR113" s="0"/>
      <c r="ULS113" s="0"/>
      <c r="ULT113" s="0"/>
      <c r="ULU113" s="0"/>
      <c r="ULV113" s="0"/>
      <c r="ULW113" s="0"/>
      <c r="ULX113" s="0"/>
      <c r="ULY113" s="0"/>
      <c r="ULZ113" s="0"/>
      <c r="UMA113" s="0"/>
      <c r="UMB113" s="0"/>
      <c r="UMC113" s="0"/>
      <c r="UMD113" s="0"/>
      <c r="UME113" s="0"/>
      <c r="UMF113" s="0"/>
      <c r="UMG113" s="0"/>
      <c r="UMH113" s="0"/>
      <c r="UMI113" s="0"/>
      <c r="UMJ113" s="0"/>
      <c r="UMK113" s="0"/>
      <c r="UML113" s="0"/>
      <c r="UMM113" s="0"/>
      <c r="UMN113" s="0"/>
      <c r="UMO113" s="0"/>
      <c r="UMP113" s="0"/>
      <c r="UMQ113" s="0"/>
      <c r="UMR113" s="0"/>
      <c r="UMS113" s="0"/>
      <c r="UMT113" s="0"/>
      <c r="UMU113" s="0"/>
      <c r="UMV113" s="0"/>
      <c r="UMW113" s="0"/>
      <c r="UMX113" s="0"/>
      <c r="UMY113" s="0"/>
      <c r="UMZ113" s="0"/>
      <c r="UNA113" s="0"/>
      <c r="UNB113" s="0"/>
      <c r="UNC113" s="0"/>
      <c r="UND113" s="0"/>
      <c r="UNE113" s="0"/>
      <c r="UNF113" s="0"/>
      <c r="UNG113" s="0"/>
      <c r="UNH113" s="0"/>
      <c r="UNI113" s="0"/>
      <c r="UNJ113" s="0"/>
      <c r="UNK113" s="0"/>
      <c r="UNL113" s="0"/>
      <c r="UNM113" s="0"/>
      <c r="UNN113" s="0"/>
      <c r="UNO113" s="0"/>
      <c r="UNP113" s="0"/>
      <c r="UNQ113" s="0"/>
      <c r="UNR113" s="0"/>
      <c r="UNS113" s="0"/>
      <c r="UNT113" s="0"/>
      <c r="UNU113" s="0"/>
      <c r="UNV113" s="0"/>
      <c r="UNW113" s="0"/>
      <c r="UNX113" s="0"/>
      <c r="UNY113" s="0"/>
      <c r="UNZ113" s="0"/>
      <c r="UOA113" s="0"/>
      <c r="UOB113" s="0"/>
      <c r="UOC113" s="0"/>
      <c r="UOD113" s="0"/>
      <c r="UOE113" s="0"/>
      <c r="UOF113" s="0"/>
      <c r="UOG113" s="0"/>
      <c r="UOH113" s="0"/>
      <c r="UOI113" s="0"/>
      <c r="UOJ113" s="0"/>
      <c r="UOK113" s="0"/>
      <c r="UOL113" s="0"/>
      <c r="UOM113" s="0"/>
      <c r="UON113" s="0"/>
      <c r="UOO113" s="0"/>
      <c r="UOP113" s="0"/>
      <c r="UOQ113" s="0"/>
      <c r="UOR113" s="0"/>
      <c r="UOS113" s="0"/>
      <c r="UOT113" s="0"/>
      <c r="UOU113" s="0"/>
      <c r="UOV113" s="0"/>
      <c r="UOW113" s="0"/>
      <c r="UOX113" s="0"/>
      <c r="UOY113" s="0"/>
      <c r="UOZ113" s="0"/>
      <c r="UPA113" s="0"/>
      <c r="UPB113" s="0"/>
      <c r="UPC113" s="0"/>
      <c r="UPD113" s="0"/>
      <c r="UPE113" s="0"/>
      <c r="UPF113" s="0"/>
      <c r="UPG113" s="0"/>
      <c r="UPH113" s="0"/>
      <c r="UPI113" s="0"/>
      <c r="UPJ113" s="0"/>
      <c r="UPK113" s="0"/>
      <c r="UPL113" s="0"/>
      <c r="UPM113" s="0"/>
      <c r="UPN113" s="0"/>
      <c r="UPO113" s="0"/>
      <c r="UPP113" s="0"/>
      <c r="UPQ113" s="0"/>
      <c r="UPR113" s="0"/>
      <c r="UPS113" s="0"/>
      <c r="UPT113" s="0"/>
      <c r="UPU113" s="0"/>
      <c r="UPV113" s="0"/>
      <c r="UPW113" s="0"/>
      <c r="UPX113" s="0"/>
      <c r="UPY113" s="0"/>
      <c r="UPZ113" s="0"/>
      <c r="UQA113" s="0"/>
      <c r="UQB113" s="0"/>
      <c r="UQC113" s="0"/>
      <c r="UQD113" s="0"/>
      <c r="UQE113" s="0"/>
      <c r="UQF113" s="0"/>
      <c r="UQG113" s="0"/>
      <c r="UQH113" s="0"/>
      <c r="UQI113" s="0"/>
      <c r="UQJ113" s="0"/>
      <c r="UQK113" s="0"/>
      <c r="UQL113" s="0"/>
      <c r="UQM113" s="0"/>
      <c r="UQN113" s="0"/>
      <c r="UQO113" s="0"/>
      <c r="UQP113" s="0"/>
      <c r="UQQ113" s="0"/>
      <c r="UQR113" s="0"/>
      <c r="UQS113" s="0"/>
      <c r="UQT113" s="0"/>
      <c r="UQU113" s="0"/>
      <c r="UQV113" s="0"/>
      <c r="UQW113" s="0"/>
      <c r="UQX113" s="0"/>
      <c r="UQY113" s="0"/>
      <c r="UQZ113" s="0"/>
      <c r="URA113" s="0"/>
      <c r="URB113" s="0"/>
      <c r="URC113" s="0"/>
      <c r="URD113" s="0"/>
      <c r="URE113" s="0"/>
      <c r="URF113" s="0"/>
      <c r="URG113" s="0"/>
      <c r="URH113" s="0"/>
      <c r="URI113" s="0"/>
      <c r="URJ113" s="0"/>
      <c r="URK113" s="0"/>
      <c r="URL113" s="0"/>
      <c r="URM113" s="0"/>
      <c r="URN113" s="0"/>
      <c r="URO113" s="0"/>
      <c r="URP113" s="0"/>
      <c r="URQ113" s="0"/>
      <c r="URR113" s="0"/>
      <c r="URS113" s="0"/>
      <c r="URT113" s="0"/>
      <c r="URU113" s="0"/>
      <c r="URV113" s="0"/>
      <c r="URW113" s="0"/>
      <c r="URX113" s="0"/>
      <c r="URY113" s="0"/>
      <c r="URZ113" s="0"/>
      <c r="USA113" s="0"/>
      <c r="USB113" s="0"/>
      <c r="USC113" s="0"/>
      <c r="USD113" s="0"/>
      <c r="USE113" s="0"/>
      <c r="USF113" s="0"/>
      <c r="USG113" s="0"/>
      <c r="USH113" s="0"/>
      <c r="USI113" s="0"/>
      <c r="USJ113" s="0"/>
      <c r="USK113" s="0"/>
      <c r="USL113" s="0"/>
      <c r="USM113" s="0"/>
      <c r="USN113" s="0"/>
      <c r="USO113" s="0"/>
      <c r="USP113" s="0"/>
      <c r="USQ113" s="0"/>
      <c r="USR113" s="0"/>
      <c r="USS113" s="0"/>
      <c r="UST113" s="0"/>
      <c r="USU113" s="0"/>
      <c r="USV113" s="0"/>
      <c r="USW113" s="0"/>
      <c r="USX113" s="0"/>
      <c r="USY113" s="0"/>
      <c r="USZ113" s="0"/>
      <c r="UTA113" s="0"/>
      <c r="UTB113" s="0"/>
      <c r="UTC113" s="0"/>
      <c r="UTD113" s="0"/>
      <c r="UTE113" s="0"/>
      <c r="UTF113" s="0"/>
      <c r="UTG113" s="0"/>
      <c r="UTH113" s="0"/>
      <c r="UTI113" s="0"/>
      <c r="UTJ113" s="0"/>
      <c r="UTK113" s="0"/>
      <c r="UTL113" s="0"/>
      <c r="UTM113" s="0"/>
      <c r="UTN113" s="0"/>
      <c r="UTO113" s="0"/>
      <c r="UTP113" s="0"/>
      <c r="UTQ113" s="0"/>
      <c r="UTR113" s="0"/>
      <c r="UTS113" s="0"/>
      <c r="UTT113" s="0"/>
      <c r="UTU113" s="0"/>
      <c r="UTV113" s="0"/>
      <c r="UTW113" s="0"/>
      <c r="UTX113" s="0"/>
      <c r="UTY113" s="0"/>
      <c r="UTZ113" s="0"/>
      <c r="UUA113" s="0"/>
      <c r="UUB113" s="0"/>
      <c r="UUC113" s="0"/>
      <c r="UUD113" s="0"/>
      <c r="UUE113" s="0"/>
      <c r="UUF113" s="0"/>
      <c r="UUG113" s="0"/>
      <c r="UUH113" s="0"/>
      <c r="UUI113" s="0"/>
      <c r="UUJ113" s="0"/>
      <c r="UUK113" s="0"/>
      <c r="UUL113" s="0"/>
      <c r="UUM113" s="0"/>
      <c r="UUN113" s="0"/>
      <c r="UUO113" s="0"/>
      <c r="UUP113" s="0"/>
      <c r="UUQ113" s="0"/>
      <c r="UUR113" s="0"/>
      <c r="UUS113" s="0"/>
      <c r="UUT113" s="0"/>
      <c r="UUU113" s="0"/>
      <c r="UUV113" s="0"/>
      <c r="UUW113" s="0"/>
      <c r="UUX113" s="0"/>
      <c r="UUY113" s="0"/>
      <c r="UUZ113" s="0"/>
      <c r="UVA113" s="0"/>
      <c r="UVB113" s="0"/>
      <c r="UVC113" s="0"/>
      <c r="UVD113" s="0"/>
      <c r="UVE113" s="0"/>
      <c r="UVF113" s="0"/>
      <c r="UVG113" s="0"/>
      <c r="UVH113" s="0"/>
      <c r="UVI113" s="0"/>
      <c r="UVJ113" s="0"/>
      <c r="UVK113" s="0"/>
      <c r="UVL113" s="0"/>
      <c r="UVM113" s="0"/>
      <c r="UVN113" s="0"/>
      <c r="UVO113" s="0"/>
      <c r="UVP113" s="0"/>
      <c r="UVQ113" s="0"/>
      <c r="UVR113" s="0"/>
      <c r="UVS113" s="0"/>
      <c r="UVT113" s="0"/>
      <c r="UVU113" s="0"/>
      <c r="UVV113" s="0"/>
      <c r="UVW113" s="0"/>
      <c r="UVX113" s="0"/>
      <c r="UVY113" s="0"/>
      <c r="UVZ113" s="0"/>
      <c r="UWA113" s="0"/>
      <c r="UWB113" s="0"/>
      <c r="UWC113" s="0"/>
      <c r="UWD113" s="0"/>
      <c r="UWE113" s="0"/>
      <c r="UWF113" s="0"/>
      <c r="UWG113" s="0"/>
      <c r="UWH113" s="0"/>
      <c r="UWI113" s="0"/>
      <c r="UWJ113" s="0"/>
      <c r="UWK113" s="0"/>
      <c r="UWL113" s="0"/>
      <c r="UWM113" s="0"/>
      <c r="UWN113" s="0"/>
      <c r="UWO113" s="0"/>
      <c r="UWP113" s="0"/>
      <c r="UWQ113" s="0"/>
      <c r="UWR113" s="0"/>
      <c r="UWS113" s="0"/>
      <c r="UWT113" s="0"/>
      <c r="UWU113" s="0"/>
      <c r="UWV113" s="0"/>
      <c r="UWW113" s="0"/>
      <c r="UWX113" s="0"/>
      <c r="UWY113" s="0"/>
      <c r="UWZ113" s="0"/>
      <c r="UXA113" s="0"/>
      <c r="UXB113" s="0"/>
      <c r="UXC113" s="0"/>
      <c r="UXD113" s="0"/>
      <c r="UXE113" s="0"/>
      <c r="UXF113" s="0"/>
      <c r="UXG113" s="0"/>
      <c r="UXH113" s="0"/>
      <c r="UXI113" s="0"/>
      <c r="UXJ113" s="0"/>
      <c r="UXK113" s="0"/>
      <c r="UXL113" s="0"/>
      <c r="UXM113" s="0"/>
      <c r="UXN113" s="0"/>
      <c r="UXO113" s="0"/>
      <c r="UXP113" s="0"/>
      <c r="UXQ113" s="0"/>
      <c r="UXR113" s="0"/>
      <c r="UXS113" s="0"/>
      <c r="UXT113" s="0"/>
      <c r="UXU113" s="0"/>
      <c r="UXV113" s="0"/>
      <c r="UXW113" s="0"/>
      <c r="UXX113" s="0"/>
      <c r="UXY113" s="0"/>
      <c r="UXZ113" s="0"/>
      <c r="UYA113" s="0"/>
      <c r="UYB113" s="0"/>
      <c r="UYC113" s="0"/>
      <c r="UYD113" s="0"/>
      <c r="UYE113" s="0"/>
      <c r="UYF113" s="0"/>
      <c r="UYG113" s="0"/>
      <c r="UYH113" s="0"/>
      <c r="UYI113" s="0"/>
      <c r="UYJ113" s="0"/>
      <c r="UYK113" s="0"/>
      <c r="UYL113" s="0"/>
      <c r="UYM113" s="0"/>
      <c r="UYN113" s="0"/>
      <c r="UYO113" s="0"/>
      <c r="UYP113" s="0"/>
      <c r="UYQ113" s="0"/>
      <c r="UYR113" s="0"/>
      <c r="UYS113" s="0"/>
      <c r="UYT113" s="0"/>
      <c r="UYU113" s="0"/>
      <c r="UYV113" s="0"/>
      <c r="UYW113" s="0"/>
      <c r="UYX113" s="0"/>
      <c r="UYY113" s="0"/>
      <c r="UYZ113" s="0"/>
      <c r="UZA113" s="0"/>
      <c r="UZB113" s="0"/>
      <c r="UZC113" s="0"/>
      <c r="UZD113" s="0"/>
      <c r="UZE113" s="0"/>
      <c r="UZF113" s="0"/>
      <c r="UZG113" s="0"/>
      <c r="UZH113" s="0"/>
      <c r="UZI113" s="0"/>
      <c r="UZJ113" s="0"/>
      <c r="UZK113" s="0"/>
      <c r="UZL113" s="0"/>
      <c r="UZM113" s="0"/>
      <c r="UZN113" s="0"/>
      <c r="UZO113" s="0"/>
      <c r="UZP113" s="0"/>
      <c r="UZQ113" s="0"/>
      <c r="UZR113" s="0"/>
      <c r="UZS113" s="0"/>
      <c r="UZT113" s="0"/>
      <c r="UZU113" s="0"/>
      <c r="UZV113" s="0"/>
      <c r="UZW113" s="0"/>
      <c r="UZX113" s="0"/>
      <c r="UZY113" s="0"/>
      <c r="UZZ113" s="0"/>
      <c r="VAA113" s="0"/>
      <c r="VAB113" s="0"/>
      <c r="VAC113" s="0"/>
      <c r="VAD113" s="0"/>
      <c r="VAE113" s="0"/>
      <c r="VAF113" s="0"/>
      <c r="VAG113" s="0"/>
      <c r="VAH113" s="0"/>
      <c r="VAI113" s="0"/>
      <c r="VAJ113" s="0"/>
      <c r="VAK113" s="0"/>
      <c r="VAL113" s="0"/>
      <c r="VAM113" s="0"/>
      <c r="VAN113" s="0"/>
      <c r="VAO113" s="0"/>
      <c r="VAP113" s="0"/>
      <c r="VAQ113" s="0"/>
      <c r="VAR113" s="0"/>
      <c r="VAS113" s="0"/>
      <c r="VAT113" s="0"/>
      <c r="VAU113" s="0"/>
      <c r="VAV113" s="0"/>
      <c r="VAW113" s="0"/>
      <c r="VAX113" s="0"/>
      <c r="VAY113" s="0"/>
      <c r="VAZ113" s="0"/>
      <c r="VBA113" s="0"/>
      <c r="VBB113" s="0"/>
      <c r="VBC113" s="0"/>
      <c r="VBD113" s="0"/>
      <c r="VBE113" s="0"/>
      <c r="VBF113" s="0"/>
      <c r="VBG113" s="0"/>
      <c r="VBH113" s="0"/>
      <c r="VBI113" s="0"/>
      <c r="VBJ113" s="0"/>
      <c r="VBK113" s="0"/>
      <c r="VBL113" s="0"/>
      <c r="VBM113" s="0"/>
      <c r="VBN113" s="0"/>
      <c r="VBO113" s="0"/>
      <c r="VBP113" s="0"/>
      <c r="VBQ113" s="0"/>
      <c r="VBR113" s="0"/>
      <c r="VBS113" s="0"/>
      <c r="VBT113" s="0"/>
      <c r="VBU113" s="0"/>
      <c r="VBV113" s="0"/>
      <c r="VBW113" s="0"/>
      <c r="VBX113" s="0"/>
      <c r="VBY113" s="0"/>
      <c r="VBZ113" s="0"/>
      <c r="VCA113" s="0"/>
      <c r="VCB113" s="0"/>
      <c r="VCC113" s="0"/>
      <c r="VCD113" s="0"/>
      <c r="VCE113" s="0"/>
      <c r="VCF113" s="0"/>
      <c r="VCG113" s="0"/>
      <c r="VCH113" s="0"/>
      <c r="VCI113" s="0"/>
      <c r="VCJ113" s="0"/>
      <c r="VCK113" s="0"/>
      <c r="VCL113" s="0"/>
      <c r="VCM113" s="0"/>
      <c r="VCN113" s="0"/>
      <c r="VCO113" s="0"/>
      <c r="VCP113" s="0"/>
      <c r="VCQ113" s="0"/>
      <c r="VCR113" s="0"/>
      <c r="VCS113" s="0"/>
      <c r="VCT113" s="0"/>
      <c r="VCU113" s="0"/>
      <c r="VCV113" s="0"/>
      <c r="VCW113" s="0"/>
      <c r="VCX113" s="0"/>
      <c r="VCY113" s="0"/>
      <c r="VCZ113" s="0"/>
      <c r="VDA113" s="0"/>
      <c r="VDB113" s="0"/>
      <c r="VDC113" s="0"/>
      <c r="VDD113" s="0"/>
      <c r="VDE113" s="0"/>
      <c r="VDF113" s="0"/>
      <c r="VDG113" s="0"/>
      <c r="VDH113" s="0"/>
      <c r="VDI113" s="0"/>
      <c r="VDJ113" s="0"/>
      <c r="VDK113" s="0"/>
      <c r="VDL113" s="0"/>
      <c r="VDM113" s="0"/>
      <c r="VDN113" s="0"/>
      <c r="VDO113" s="0"/>
      <c r="VDP113" s="0"/>
      <c r="VDQ113" s="0"/>
      <c r="VDR113" s="0"/>
      <c r="VDS113" s="0"/>
      <c r="VDT113" s="0"/>
      <c r="VDU113" s="0"/>
      <c r="VDV113" s="0"/>
      <c r="VDW113" s="0"/>
      <c r="VDX113" s="0"/>
      <c r="VDY113" s="0"/>
      <c r="VDZ113" s="0"/>
      <c r="VEA113" s="0"/>
      <c r="VEB113" s="0"/>
      <c r="VEC113" s="0"/>
      <c r="VED113" s="0"/>
      <c r="VEE113" s="0"/>
      <c r="VEF113" s="0"/>
      <c r="VEG113" s="0"/>
      <c r="VEH113" s="0"/>
      <c r="VEI113" s="0"/>
      <c r="VEJ113" s="0"/>
      <c r="VEK113" s="0"/>
      <c r="VEL113" s="0"/>
      <c r="VEM113" s="0"/>
      <c r="VEN113" s="0"/>
      <c r="VEO113" s="0"/>
      <c r="VEP113" s="0"/>
      <c r="VEQ113" s="0"/>
      <c r="VER113" s="0"/>
      <c r="VES113" s="0"/>
      <c r="VET113" s="0"/>
      <c r="VEU113" s="0"/>
      <c r="VEV113" s="0"/>
      <c r="VEW113" s="0"/>
      <c r="VEX113" s="0"/>
      <c r="VEY113" s="0"/>
      <c r="VEZ113" s="0"/>
      <c r="VFA113" s="0"/>
      <c r="VFB113" s="0"/>
      <c r="VFC113" s="0"/>
      <c r="VFD113" s="0"/>
      <c r="VFE113" s="0"/>
      <c r="VFF113" s="0"/>
      <c r="VFG113" s="0"/>
      <c r="VFH113" s="0"/>
      <c r="VFI113" s="0"/>
      <c r="VFJ113" s="0"/>
      <c r="VFK113" s="0"/>
      <c r="VFL113" s="0"/>
      <c r="VFM113" s="0"/>
      <c r="VFN113" s="0"/>
      <c r="VFO113" s="0"/>
      <c r="VFP113" s="0"/>
      <c r="VFQ113" s="0"/>
      <c r="VFR113" s="0"/>
      <c r="VFS113" s="0"/>
      <c r="VFT113" s="0"/>
      <c r="VFU113" s="0"/>
      <c r="VFV113" s="0"/>
      <c r="VFW113" s="0"/>
      <c r="VFX113" s="0"/>
      <c r="VFY113" s="0"/>
      <c r="VFZ113" s="0"/>
      <c r="VGA113" s="0"/>
      <c r="VGB113" s="0"/>
      <c r="VGC113" s="0"/>
      <c r="VGD113" s="0"/>
      <c r="VGE113" s="0"/>
      <c r="VGF113" s="0"/>
      <c r="VGG113" s="0"/>
      <c r="VGH113" s="0"/>
      <c r="VGI113" s="0"/>
      <c r="VGJ113" s="0"/>
      <c r="VGK113" s="0"/>
      <c r="VGL113" s="0"/>
      <c r="VGM113" s="0"/>
      <c r="VGN113" s="0"/>
      <c r="VGO113" s="0"/>
      <c r="VGP113" s="0"/>
      <c r="VGQ113" s="0"/>
      <c r="VGR113" s="0"/>
      <c r="VGS113" s="0"/>
      <c r="VGT113" s="0"/>
      <c r="VGU113" s="0"/>
      <c r="VGV113" s="0"/>
      <c r="VGW113" s="0"/>
      <c r="VGX113" s="0"/>
      <c r="VGY113" s="0"/>
      <c r="VGZ113" s="0"/>
      <c r="VHA113" s="0"/>
      <c r="VHB113" s="0"/>
      <c r="VHC113" s="0"/>
      <c r="VHD113" s="0"/>
      <c r="VHE113" s="0"/>
      <c r="VHF113" s="0"/>
      <c r="VHG113" s="0"/>
      <c r="VHH113" s="0"/>
      <c r="VHI113" s="0"/>
      <c r="VHJ113" s="0"/>
      <c r="VHK113" s="0"/>
      <c r="VHL113" s="0"/>
      <c r="VHM113" s="0"/>
      <c r="VHN113" s="0"/>
      <c r="VHO113" s="0"/>
      <c r="VHP113" s="0"/>
      <c r="VHQ113" s="0"/>
      <c r="VHR113" s="0"/>
      <c r="VHS113" s="0"/>
      <c r="VHT113" s="0"/>
      <c r="VHU113" s="0"/>
      <c r="VHV113" s="0"/>
      <c r="VHW113" s="0"/>
      <c r="VHX113" s="0"/>
      <c r="VHY113" s="0"/>
      <c r="VHZ113" s="0"/>
      <c r="VIA113" s="0"/>
      <c r="VIB113" s="0"/>
      <c r="VIC113" s="0"/>
      <c r="VID113" s="0"/>
      <c r="VIE113" s="0"/>
      <c r="VIF113" s="0"/>
      <c r="VIG113" s="0"/>
      <c r="VIH113" s="0"/>
      <c r="VII113" s="0"/>
      <c r="VIJ113" s="0"/>
      <c r="VIK113" s="0"/>
      <c r="VIL113" s="0"/>
      <c r="VIM113" s="0"/>
      <c r="VIN113" s="0"/>
      <c r="VIO113" s="0"/>
      <c r="VIP113" s="0"/>
      <c r="VIQ113" s="0"/>
      <c r="VIR113" s="0"/>
      <c r="VIS113" s="0"/>
      <c r="VIT113" s="0"/>
      <c r="VIU113" s="0"/>
      <c r="VIV113" s="0"/>
      <c r="VIW113" s="0"/>
      <c r="VIX113" s="0"/>
      <c r="VIY113" s="0"/>
      <c r="VIZ113" s="0"/>
      <c r="VJA113" s="0"/>
      <c r="VJB113" s="0"/>
      <c r="VJC113" s="0"/>
      <c r="VJD113" s="0"/>
      <c r="VJE113" s="0"/>
      <c r="VJF113" s="0"/>
      <c r="VJG113" s="0"/>
      <c r="VJH113" s="0"/>
      <c r="VJI113" s="0"/>
      <c r="VJJ113" s="0"/>
      <c r="VJK113" s="0"/>
      <c r="VJL113" s="0"/>
      <c r="VJM113" s="0"/>
      <c r="VJN113" s="0"/>
      <c r="VJO113" s="0"/>
      <c r="VJP113" s="0"/>
      <c r="VJQ113" s="0"/>
      <c r="VJR113" s="0"/>
      <c r="VJS113" s="0"/>
      <c r="VJT113" s="0"/>
      <c r="VJU113" s="0"/>
      <c r="VJV113" s="0"/>
      <c r="VJW113" s="0"/>
      <c r="VJX113" s="0"/>
      <c r="VJY113" s="0"/>
      <c r="VJZ113" s="0"/>
      <c r="VKA113" s="0"/>
      <c r="VKB113" s="0"/>
      <c r="VKC113" s="0"/>
      <c r="VKD113" s="0"/>
      <c r="VKE113" s="0"/>
      <c r="VKF113" s="0"/>
      <c r="VKG113" s="0"/>
      <c r="VKH113" s="0"/>
      <c r="VKI113" s="0"/>
      <c r="VKJ113" s="0"/>
      <c r="VKK113" s="0"/>
      <c r="VKL113" s="0"/>
      <c r="VKM113" s="0"/>
      <c r="VKN113" s="0"/>
      <c r="VKO113" s="0"/>
      <c r="VKP113" s="0"/>
      <c r="VKQ113" s="0"/>
      <c r="VKR113" s="0"/>
      <c r="VKS113" s="0"/>
      <c r="VKT113" s="0"/>
      <c r="VKU113" s="0"/>
      <c r="VKV113" s="0"/>
      <c r="VKW113" s="0"/>
      <c r="VKX113" s="0"/>
      <c r="VKY113" s="0"/>
      <c r="VKZ113" s="0"/>
      <c r="VLA113" s="0"/>
      <c r="VLB113" s="0"/>
      <c r="VLC113" s="0"/>
      <c r="VLD113" s="0"/>
      <c r="VLE113" s="0"/>
      <c r="VLF113" s="0"/>
      <c r="VLG113" s="0"/>
      <c r="VLH113" s="0"/>
      <c r="VLI113" s="0"/>
      <c r="VLJ113" s="0"/>
      <c r="VLK113" s="0"/>
      <c r="VLL113" s="0"/>
      <c r="VLM113" s="0"/>
      <c r="VLN113" s="0"/>
      <c r="VLO113" s="0"/>
      <c r="VLP113" s="0"/>
      <c r="VLQ113" s="0"/>
      <c r="VLR113" s="0"/>
      <c r="VLS113" s="0"/>
      <c r="VLT113" s="0"/>
      <c r="VLU113" s="0"/>
      <c r="VLV113" s="0"/>
      <c r="VLW113" s="0"/>
      <c r="VLX113" s="0"/>
      <c r="VLY113" s="0"/>
      <c r="VLZ113" s="0"/>
      <c r="VMA113" s="0"/>
      <c r="VMB113" s="0"/>
      <c r="VMC113" s="0"/>
      <c r="VMD113" s="0"/>
      <c r="VME113" s="0"/>
      <c r="VMF113" s="0"/>
      <c r="VMG113" s="0"/>
      <c r="VMH113" s="0"/>
      <c r="VMI113" s="0"/>
      <c r="VMJ113" s="0"/>
      <c r="VMK113" s="0"/>
      <c r="VML113" s="0"/>
      <c r="VMM113" s="0"/>
      <c r="VMN113" s="0"/>
      <c r="VMO113" s="0"/>
      <c r="VMP113" s="0"/>
      <c r="VMQ113" s="0"/>
      <c r="VMR113" s="0"/>
      <c r="VMS113" s="0"/>
      <c r="VMT113" s="0"/>
      <c r="VMU113" s="0"/>
      <c r="VMV113" s="0"/>
      <c r="VMW113" s="0"/>
      <c r="VMX113" s="0"/>
      <c r="VMY113" s="0"/>
      <c r="VMZ113" s="0"/>
      <c r="VNA113" s="0"/>
      <c r="VNB113" s="0"/>
      <c r="VNC113" s="0"/>
      <c r="VND113" s="0"/>
      <c r="VNE113" s="0"/>
      <c r="VNF113" s="0"/>
      <c r="VNG113" s="0"/>
      <c r="VNH113" s="0"/>
      <c r="VNI113" s="0"/>
      <c r="VNJ113" s="0"/>
      <c r="VNK113" s="0"/>
      <c r="VNL113" s="0"/>
      <c r="VNM113" s="0"/>
      <c r="VNN113" s="0"/>
      <c r="VNO113" s="0"/>
      <c r="VNP113" s="0"/>
      <c r="VNQ113" s="0"/>
      <c r="VNR113" s="0"/>
      <c r="VNS113" s="0"/>
      <c r="VNT113" s="0"/>
      <c r="VNU113" s="0"/>
      <c r="VNV113" s="0"/>
      <c r="VNW113" s="0"/>
      <c r="VNX113" s="0"/>
      <c r="VNY113" s="0"/>
      <c r="VNZ113" s="0"/>
      <c r="VOA113" s="0"/>
      <c r="VOB113" s="0"/>
      <c r="VOC113" s="0"/>
      <c r="VOD113" s="0"/>
      <c r="VOE113" s="0"/>
      <c r="VOF113" s="0"/>
      <c r="VOG113" s="0"/>
      <c r="VOH113" s="0"/>
      <c r="VOI113" s="0"/>
      <c r="VOJ113" s="0"/>
      <c r="VOK113" s="0"/>
      <c r="VOL113" s="0"/>
      <c r="VOM113" s="0"/>
      <c r="VON113" s="0"/>
      <c r="VOO113" s="0"/>
      <c r="VOP113" s="0"/>
      <c r="VOQ113" s="0"/>
      <c r="VOR113" s="0"/>
      <c r="VOS113" s="0"/>
      <c r="VOT113" s="0"/>
      <c r="VOU113" s="0"/>
      <c r="VOV113" s="0"/>
      <c r="VOW113" s="0"/>
      <c r="VOX113" s="0"/>
      <c r="VOY113" s="0"/>
      <c r="VOZ113" s="0"/>
      <c r="VPA113" s="0"/>
      <c r="VPB113" s="0"/>
      <c r="VPC113" s="0"/>
      <c r="VPD113" s="0"/>
      <c r="VPE113" s="0"/>
      <c r="VPF113" s="0"/>
      <c r="VPG113" s="0"/>
      <c r="VPH113" s="0"/>
      <c r="VPI113" s="0"/>
      <c r="VPJ113" s="0"/>
      <c r="VPK113" s="0"/>
      <c r="VPL113" s="0"/>
      <c r="VPM113" s="0"/>
      <c r="VPN113" s="0"/>
      <c r="VPO113" s="0"/>
      <c r="VPP113" s="0"/>
      <c r="VPQ113" s="0"/>
      <c r="VPR113" s="0"/>
      <c r="VPS113" s="0"/>
      <c r="VPT113" s="0"/>
      <c r="VPU113" s="0"/>
      <c r="VPV113" s="0"/>
      <c r="VPW113" s="0"/>
      <c r="VPX113" s="0"/>
      <c r="VPY113" s="0"/>
      <c r="VPZ113" s="0"/>
      <c r="VQA113" s="0"/>
      <c r="VQB113" s="0"/>
      <c r="VQC113" s="0"/>
      <c r="VQD113" s="0"/>
      <c r="VQE113" s="0"/>
      <c r="VQF113" s="0"/>
      <c r="VQG113" s="0"/>
      <c r="VQH113" s="0"/>
      <c r="VQI113" s="0"/>
      <c r="VQJ113" s="0"/>
      <c r="VQK113" s="0"/>
      <c r="VQL113" s="0"/>
      <c r="VQM113" s="0"/>
      <c r="VQN113" s="0"/>
      <c r="VQO113" s="0"/>
      <c r="VQP113" s="0"/>
      <c r="VQQ113" s="0"/>
      <c r="VQR113" s="0"/>
      <c r="VQS113" s="0"/>
      <c r="VQT113" s="0"/>
      <c r="VQU113" s="0"/>
      <c r="VQV113" s="0"/>
      <c r="VQW113" s="0"/>
      <c r="VQX113" s="0"/>
      <c r="VQY113" s="0"/>
      <c r="VQZ113" s="0"/>
      <c r="VRA113" s="0"/>
      <c r="VRB113" s="0"/>
      <c r="VRC113" s="0"/>
      <c r="VRD113" s="0"/>
      <c r="VRE113" s="0"/>
      <c r="VRF113" s="0"/>
      <c r="VRG113" s="0"/>
      <c r="VRH113" s="0"/>
      <c r="VRI113" s="0"/>
      <c r="VRJ113" s="0"/>
      <c r="VRK113" s="0"/>
      <c r="VRL113" s="0"/>
      <c r="VRM113" s="0"/>
      <c r="VRN113" s="0"/>
      <c r="VRO113" s="0"/>
      <c r="VRP113" s="0"/>
      <c r="VRQ113" s="0"/>
      <c r="VRR113" s="0"/>
      <c r="VRS113" s="0"/>
      <c r="VRT113" s="0"/>
      <c r="VRU113" s="0"/>
      <c r="VRV113" s="0"/>
      <c r="VRW113" s="0"/>
      <c r="VRX113" s="0"/>
      <c r="VRY113" s="0"/>
      <c r="VRZ113" s="0"/>
      <c r="VSA113" s="0"/>
      <c r="VSB113" s="0"/>
      <c r="VSC113" s="0"/>
      <c r="VSD113" s="0"/>
      <c r="VSE113" s="0"/>
      <c r="VSF113" s="0"/>
      <c r="VSG113" s="0"/>
      <c r="VSH113" s="0"/>
      <c r="VSI113" s="0"/>
      <c r="VSJ113" s="0"/>
      <c r="VSK113" s="0"/>
      <c r="VSL113" s="0"/>
      <c r="VSM113" s="0"/>
      <c r="VSN113" s="0"/>
      <c r="VSO113" s="0"/>
      <c r="VSP113" s="0"/>
      <c r="VSQ113" s="0"/>
      <c r="VSR113" s="0"/>
      <c r="VSS113" s="0"/>
      <c r="VST113" s="0"/>
      <c r="VSU113" s="0"/>
      <c r="VSV113" s="0"/>
      <c r="VSW113" s="0"/>
      <c r="VSX113" s="0"/>
      <c r="VSY113" s="0"/>
      <c r="VSZ113" s="0"/>
      <c r="VTA113" s="0"/>
      <c r="VTB113" s="0"/>
      <c r="VTC113" s="0"/>
      <c r="VTD113" s="0"/>
      <c r="VTE113" s="0"/>
      <c r="VTF113" s="0"/>
      <c r="VTG113" s="0"/>
      <c r="VTH113" s="0"/>
      <c r="VTI113" s="0"/>
      <c r="VTJ113" s="0"/>
      <c r="VTK113" s="0"/>
      <c r="VTL113" s="0"/>
      <c r="VTM113" s="0"/>
      <c r="VTN113" s="0"/>
      <c r="VTO113" s="0"/>
      <c r="VTP113" s="0"/>
      <c r="VTQ113" s="0"/>
      <c r="VTR113" s="0"/>
      <c r="VTS113" s="0"/>
      <c r="VTT113" s="0"/>
      <c r="VTU113" s="0"/>
      <c r="VTV113" s="0"/>
      <c r="VTW113" s="0"/>
      <c r="VTX113" s="0"/>
      <c r="VTY113" s="0"/>
      <c r="VTZ113" s="0"/>
      <c r="VUA113" s="0"/>
      <c r="VUB113" s="0"/>
      <c r="VUC113" s="0"/>
      <c r="VUD113" s="0"/>
      <c r="VUE113" s="0"/>
      <c r="VUF113" s="0"/>
      <c r="VUG113" s="0"/>
      <c r="VUH113" s="0"/>
      <c r="VUI113" s="0"/>
      <c r="VUJ113" s="0"/>
      <c r="VUK113" s="0"/>
      <c r="VUL113" s="0"/>
      <c r="VUM113" s="0"/>
      <c r="VUN113" s="0"/>
      <c r="VUO113" s="0"/>
      <c r="VUP113" s="0"/>
      <c r="VUQ113" s="0"/>
      <c r="VUR113" s="0"/>
      <c r="VUS113" s="0"/>
      <c r="VUT113" s="0"/>
      <c r="VUU113" s="0"/>
      <c r="VUV113" s="0"/>
      <c r="VUW113" s="0"/>
      <c r="VUX113" s="0"/>
      <c r="VUY113" s="0"/>
      <c r="VUZ113" s="0"/>
      <c r="VVA113" s="0"/>
      <c r="VVB113" s="0"/>
      <c r="VVC113" s="0"/>
      <c r="VVD113" s="0"/>
      <c r="VVE113" s="0"/>
      <c r="VVF113" s="0"/>
      <c r="VVG113" s="0"/>
      <c r="VVH113" s="0"/>
      <c r="VVI113" s="0"/>
      <c r="VVJ113" s="0"/>
      <c r="VVK113" s="0"/>
      <c r="VVL113" s="0"/>
      <c r="VVM113" s="0"/>
      <c r="VVN113" s="0"/>
      <c r="VVO113" s="0"/>
      <c r="VVP113" s="0"/>
      <c r="VVQ113" s="0"/>
      <c r="VVR113" s="0"/>
      <c r="VVS113" s="0"/>
      <c r="VVT113" s="0"/>
      <c r="VVU113" s="0"/>
      <c r="VVV113" s="0"/>
      <c r="VVW113" s="0"/>
      <c r="VVX113" s="0"/>
      <c r="VVY113" s="0"/>
      <c r="VVZ113" s="0"/>
      <c r="VWA113" s="0"/>
      <c r="VWB113" s="0"/>
      <c r="VWC113" s="0"/>
      <c r="VWD113" s="0"/>
      <c r="VWE113" s="0"/>
      <c r="VWF113" s="0"/>
      <c r="VWG113" s="0"/>
      <c r="VWH113" s="0"/>
      <c r="VWI113" s="0"/>
      <c r="VWJ113" s="0"/>
      <c r="VWK113" s="0"/>
      <c r="VWL113" s="0"/>
      <c r="VWM113" s="0"/>
      <c r="VWN113" s="0"/>
      <c r="VWO113" s="0"/>
      <c r="VWP113" s="0"/>
      <c r="VWQ113" s="0"/>
      <c r="VWR113" s="0"/>
      <c r="VWS113" s="0"/>
      <c r="VWT113" s="0"/>
      <c r="VWU113" s="0"/>
      <c r="VWV113" s="0"/>
      <c r="VWW113" s="0"/>
      <c r="VWX113" s="0"/>
      <c r="VWY113" s="0"/>
      <c r="VWZ113" s="0"/>
      <c r="VXA113" s="0"/>
      <c r="VXB113" s="0"/>
      <c r="VXC113" s="0"/>
      <c r="VXD113" s="0"/>
      <c r="VXE113" s="0"/>
      <c r="VXF113" s="0"/>
      <c r="VXG113" s="0"/>
      <c r="VXH113" s="0"/>
      <c r="VXI113" s="0"/>
      <c r="VXJ113" s="0"/>
      <c r="VXK113" s="0"/>
      <c r="VXL113" s="0"/>
      <c r="VXM113" s="0"/>
      <c r="VXN113" s="0"/>
      <c r="VXO113" s="0"/>
      <c r="VXP113" s="0"/>
      <c r="VXQ113" s="0"/>
      <c r="VXR113" s="0"/>
      <c r="VXS113" s="0"/>
      <c r="VXT113" s="0"/>
      <c r="VXU113" s="0"/>
      <c r="VXV113" s="0"/>
      <c r="VXW113" s="0"/>
      <c r="VXX113" s="0"/>
      <c r="VXY113" s="0"/>
      <c r="VXZ113" s="0"/>
      <c r="VYA113" s="0"/>
      <c r="VYB113" s="0"/>
      <c r="VYC113" s="0"/>
      <c r="VYD113" s="0"/>
      <c r="VYE113" s="0"/>
      <c r="VYF113" s="0"/>
      <c r="VYG113" s="0"/>
      <c r="VYH113" s="0"/>
      <c r="VYI113" s="0"/>
      <c r="VYJ113" s="0"/>
      <c r="VYK113" s="0"/>
      <c r="VYL113" s="0"/>
      <c r="VYM113" s="0"/>
      <c r="VYN113" s="0"/>
      <c r="VYO113" s="0"/>
      <c r="VYP113" s="0"/>
      <c r="VYQ113" s="0"/>
      <c r="VYR113" s="0"/>
      <c r="VYS113" s="0"/>
      <c r="VYT113" s="0"/>
      <c r="VYU113" s="0"/>
      <c r="VYV113" s="0"/>
      <c r="VYW113" s="0"/>
      <c r="VYX113" s="0"/>
      <c r="VYY113" s="0"/>
      <c r="VYZ113" s="0"/>
      <c r="VZA113" s="0"/>
      <c r="VZB113" s="0"/>
      <c r="VZC113" s="0"/>
      <c r="VZD113" s="0"/>
      <c r="VZE113" s="0"/>
      <c r="VZF113" s="0"/>
      <c r="VZG113" s="0"/>
      <c r="VZH113" s="0"/>
      <c r="VZI113" s="0"/>
      <c r="VZJ113" s="0"/>
      <c r="VZK113" s="0"/>
      <c r="VZL113" s="0"/>
      <c r="VZM113" s="0"/>
      <c r="VZN113" s="0"/>
      <c r="VZO113" s="0"/>
      <c r="VZP113" s="0"/>
      <c r="VZQ113" s="0"/>
      <c r="VZR113" s="0"/>
      <c r="VZS113" s="0"/>
      <c r="VZT113" s="0"/>
      <c r="VZU113" s="0"/>
      <c r="VZV113" s="0"/>
      <c r="VZW113" s="0"/>
      <c r="VZX113" s="0"/>
      <c r="VZY113" s="0"/>
      <c r="VZZ113" s="0"/>
      <c r="WAA113" s="0"/>
      <c r="WAB113" s="0"/>
      <c r="WAC113" s="0"/>
      <c r="WAD113" s="0"/>
      <c r="WAE113" s="0"/>
      <c r="WAF113" s="0"/>
      <c r="WAG113" s="0"/>
      <c r="WAH113" s="0"/>
      <c r="WAI113" s="0"/>
      <c r="WAJ113" s="0"/>
      <c r="WAK113" s="0"/>
      <c r="WAL113" s="0"/>
      <c r="WAM113" s="0"/>
      <c r="WAN113" s="0"/>
      <c r="WAO113" s="0"/>
      <c r="WAP113" s="0"/>
      <c r="WAQ113" s="0"/>
      <c r="WAR113" s="0"/>
      <c r="WAS113" s="0"/>
      <c r="WAT113" s="0"/>
      <c r="WAU113" s="0"/>
      <c r="WAV113" s="0"/>
      <c r="WAW113" s="0"/>
      <c r="WAX113" s="0"/>
      <c r="WAY113" s="0"/>
      <c r="WAZ113" s="0"/>
      <c r="WBA113" s="0"/>
      <c r="WBB113" s="0"/>
      <c r="WBC113" s="0"/>
      <c r="WBD113" s="0"/>
      <c r="WBE113" s="0"/>
      <c r="WBF113" s="0"/>
      <c r="WBG113" s="0"/>
      <c r="WBH113" s="0"/>
      <c r="WBI113" s="0"/>
      <c r="WBJ113" s="0"/>
      <c r="WBK113" s="0"/>
      <c r="WBL113" s="0"/>
      <c r="WBM113" s="0"/>
      <c r="WBN113" s="0"/>
      <c r="WBO113" s="0"/>
      <c r="WBP113" s="0"/>
      <c r="WBQ113" s="0"/>
      <c r="WBR113" s="0"/>
      <c r="WBS113" s="0"/>
      <c r="WBT113" s="0"/>
      <c r="WBU113" s="0"/>
      <c r="WBV113" s="0"/>
      <c r="WBW113" s="0"/>
      <c r="WBX113" s="0"/>
      <c r="WBY113" s="0"/>
      <c r="WBZ113" s="0"/>
      <c r="WCA113" s="0"/>
      <c r="WCB113" s="0"/>
      <c r="WCC113" s="0"/>
      <c r="WCD113" s="0"/>
      <c r="WCE113" s="0"/>
      <c r="WCF113" s="0"/>
      <c r="WCG113" s="0"/>
      <c r="WCH113" s="0"/>
      <c r="WCI113" s="0"/>
      <c r="WCJ113" s="0"/>
      <c r="WCK113" s="0"/>
      <c r="WCL113" s="0"/>
      <c r="WCM113" s="0"/>
      <c r="WCN113" s="0"/>
      <c r="WCO113" s="0"/>
      <c r="WCP113" s="0"/>
      <c r="WCQ113" s="0"/>
      <c r="WCR113" s="0"/>
      <c r="WCS113" s="0"/>
      <c r="WCT113" s="0"/>
      <c r="WCU113" s="0"/>
      <c r="WCV113" s="0"/>
      <c r="WCW113" s="0"/>
      <c r="WCX113" s="0"/>
      <c r="WCY113" s="0"/>
      <c r="WCZ113" s="0"/>
      <c r="WDA113" s="0"/>
      <c r="WDB113" s="0"/>
      <c r="WDC113" s="0"/>
      <c r="WDD113" s="0"/>
      <c r="WDE113" s="0"/>
      <c r="WDF113" s="0"/>
      <c r="WDG113" s="0"/>
      <c r="WDH113" s="0"/>
      <c r="WDI113" s="0"/>
      <c r="WDJ113" s="0"/>
      <c r="WDK113" s="0"/>
      <c r="WDL113" s="0"/>
      <c r="WDM113" s="0"/>
      <c r="WDN113" s="0"/>
      <c r="WDO113" s="0"/>
      <c r="WDP113" s="0"/>
      <c r="WDQ113" s="0"/>
      <c r="WDR113" s="0"/>
      <c r="WDS113" s="0"/>
      <c r="WDT113" s="0"/>
      <c r="WDU113" s="0"/>
      <c r="WDV113" s="0"/>
      <c r="WDW113" s="0"/>
      <c r="WDX113" s="0"/>
      <c r="WDY113" s="0"/>
      <c r="WDZ113" s="0"/>
      <c r="WEA113" s="0"/>
      <c r="WEB113" s="0"/>
      <c r="WEC113" s="0"/>
      <c r="WED113" s="0"/>
      <c r="WEE113" s="0"/>
      <c r="WEF113" s="0"/>
      <c r="WEG113" s="0"/>
      <c r="WEH113" s="0"/>
      <c r="WEI113" s="0"/>
      <c r="WEJ113" s="0"/>
      <c r="WEK113" s="0"/>
      <c r="WEL113" s="0"/>
      <c r="WEM113" s="0"/>
      <c r="WEN113" s="0"/>
      <c r="WEO113" s="0"/>
      <c r="WEP113" s="0"/>
      <c r="WEQ113" s="0"/>
      <c r="WER113" s="0"/>
      <c r="WES113" s="0"/>
      <c r="WET113" s="0"/>
      <c r="WEU113" s="0"/>
      <c r="WEV113" s="0"/>
      <c r="WEW113" s="0"/>
      <c r="WEX113" s="0"/>
      <c r="WEY113" s="0"/>
      <c r="WEZ113" s="0"/>
      <c r="WFA113" s="0"/>
      <c r="WFB113" s="0"/>
      <c r="WFC113" s="0"/>
      <c r="WFD113" s="0"/>
      <c r="WFE113" s="0"/>
      <c r="WFF113" s="0"/>
      <c r="WFG113" s="0"/>
      <c r="WFH113" s="0"/>
      <c r="WFI113" s="0"/>
      <c r="WFJ113" s="0"/>
      <c r="WFK113" s="0"/>
      <c r="WFL113" s="0"/>
      <c r="WFM113" s="0"/>
      <c r="WFN113" s="0"/>
      <c r="WFO113" s="0"/>
      <c r="WFP113" s="0"/>
      <c r="WFQ113" s="0"/>
      <c r="WFR113" s="0"/>
      <c r="WFS113" s="0"/>
      <c r="WFT113" s="0"/>
      <c r="WFU113" s="0"/>
      <c r="WFV113" s="0"/>
      <c r="WFW113" s="0"/>
      <c r="WFX113" s="0"/>
      <c r="WFY113" s="0"/>
      <c r="WFZ113" s="0"/>
      <c r="WGA113" s="0"/>
      <c r="WGB113" s="0"/>
      <c r="WGC113" s="0"/>
      <c r="WGD113" s="0"/>
      <c r="WGE113" s="0"/>
      <c r="WGF113" s="0"/>
      <c r="WGG113" s="0"/>
      <c r="WGH113" s="0"/>
      <c r="WGI113" s="0"/>
      <c r="WGJ113" s="0"/>
      <c r="WGK113" s="0"/>
      <c r="WGL113" s="0"/>
      <c r="WGM113" s="0"/>
      <c r="WGN113" s="0"/>
      <c r="WGO113" s="0"/>
      <c r="WGP113" s="0"/>
      <c r="WGQ113" s="0"/>
      <c r="WGR113" s="0"/>
      <c r="WGS113" s="0"/>
      <c r="WGT113" s="0"/>
      <c r="WGU113" s="0"/>
      <c r="WGV113" s="0"/>
      <c r="WGW113" s="0"/>
      <c r="WGX113" s="0"/>
      <c r="WGY113" s="0"/>
      <c r="WGZ113" s="0"/>
      <c r="WHA113" s="0"/>
      <c r="WHB113" s="0"/>
      <c r="WHC113" s="0"/>
      <c r="WHD113" s="0"/>
      <c r="WHE113" s="0"/>
      <c r="WHF113" s="0"/>
      <c r="WHG113" s="0"/>
      <c r="WHH113" s="0"/>
      <c r="WHI113" s="0"/>
      <c r="WHJ113" s="0"/>
      <c r="WHK113" s="0"/>
      <c r="WHL113" s="0"/>
      <c r="WHM113" s="0"/>
      <c r="WHN113" s="0"/>
      <c r="WHO113" s="0"/>
      <c r="WHP113" s="0"/>
      <c r="WHQ113" s="0"/>
      <c r="WHR113" s="0"/>
      <c r="WHS113" s="0"/>
      <c r="WHT113" s="0"/>
      <c r="WHU113" s="0"/>
      <c r="WHV113" s="0"/>
      <c r="WHW113" s="0"/>
      <c r="WHX113" s="0"/>
      <c r="WHY113" s="0"/>
      <c r="WHZ113" s="0"/>
      <c r="WIA113" s="0"/>
      <c r="WIB113" s="0"/>
      <c r="WIC113" s="0"/>
      <c r="WID113" s="0"/>
      <c r="WIE113" s="0"/>
      <c r="WIF113" s="0"/>
      <c r="WIG113" s="0"/>
      <c r="WIH113" s="0"/>
      <c r="WII113" s="0"/>
      <c r="WIJ113" s="0"/>
      <c r="WIK113" s="0"/>
      <c r="WIL113" s="0"/>
      <c r="WIM113" s="0"/>
      <c r="WIN113" s="0"/>
      <c r="WIO113" s="0"/>
      <c r="WIP113" s="0"/>
      <c r="WIQ113" s="0"/>
      <c r="WIR113" s="0"/>
      <c r="WIS113" s="0"/>
      <c r="WIT113" s="0"/>
      <c r="WIU113" s="0"/>
      <c r="WIV113" s="0"/>
      <c r="WIW113" s="0"/>
      <c r="WIX113" s="0"/>
      <c r="WIY113" s="0"/>
      <c r="WIZ113" s="0"/>
      <c r="WJA113" s="0"/>
      <c r="WJB113" s="0"/>
      <c r="WJC113" s="0"/>
      <c r="WJD113" s="0"/>
      <c r="WJE113" s="0"/>
      <c r="WJF113" s="0"/>
      <c r="WJG113" s="0"/>
      <c r="WJH113" s="0"/>
      <c r="WJI113" s="0"/>
      <c r="WJJ113" s="0"/>
      <c r="WJK113" s="0"/>
      <c r="WJL113" s="0"/>
      <c r="WJM113" s="0"/>
      <c r="WJN113" s="0"/>
      <c r="WJO113" s="0"/>
      <c r="WJP113" s="0"/>
      <c r="WJQ113" s="0"/>
      <c r="WJR113" s="0"/>
      <c r="WJS113" s="0"/>
      <c r="WJT113" s="0"/>
      <c r="WJU113" s="0"/>
      <c r="WJV113" s="0"/>
      <c r="WJW113" s="0"/>
      <c r="WJX113" s="0"/>
      <c r="WJY113" s="0"/>
      <c r="WJZ113" s="0"/>
      <c r="WKA113" s="0"/>
      <c r="WKB113" s="0"/>
      <c r="WKC113" s="0"/>
      <c r="WKD113" s="0"/>
      <c r="WKE113" s="0"/>
      <c r="WKF113" s="0"/>
      <c r="WKG113" s="0"/>
      <c r="WKH113" s="0"/>
      <c r="WKI113" s="0"/>
      <c r="WKJ113" s="0"/>
      <c r="WKK113" s="0"/>
      <c r="WKL113" s="0"/>
      <c r="WKM113" s="0"/>
      <c r="WKN113" s="0"/>
      <c r="WKO113" s="0"/>
      <c r="WKP113" s="0"/>
      <c r="WKQ113" s="0"/>
      <c r="WKR113" s="0"/>
      <c r="WKS113" s="0"/>
      <c r="WKT113" s="0"/>
      <c r="WKU113" s="0"/>
      <c r="WKV113" s="0"/>
      <c r="WKW113" s="0"/>
      <c r="WKX113" s="0"/>
      <c r="WKY113" s="0"/>
      <c r="WKZ113" s="0"/>
      <c r="WLA113" s="0"/>
      <c r="WLB113" s="0"/>
      <c r="WLC113" s="0"/>
      <c r="WLD113" s="0"/>
      <c r="WLE113" s="0"/>
      <c r="WLF113" s="0"/>
      <c r="WLG113" s="0"/>
      <c r="WLH113" s="0"/>
      <c r="WLI113" s="0"/>
      <c r="WLJ113" s="0"/>
      <c r="WLK113" s="0"/>
      <c r="WLL113" s="0"/>
      <c r="WLM113" s="0"/>
      <c r="WLN113" s="0"/>
      <c r="WLO113" s="0"/>
      <c r="WLP113" s="0"/>
      <c r="WLQ113" s="0"/>
      <c r="WLR113" s="0"/>
      <c r="WLS113" s="0"/>
      <c r="WLT113" s="0"/>
      <c r="WLU113" s="0"/>
      <c r="WLV113" s="0"/>
      <c r="WLW113" s="0"/>
      <c r="WLX113" s="0"/>
      <c r="WLY113" s="0"/>
      <c r="WLZ113" s="0"/>
      <c r="WMA113" s="0"/>
      <c r="WMB113" s="0"/>
      <c r="WMC113" s="0"/>
      <c r="WMD113" s="0"/>
      <c r="WME113" s="0"/>
      <c r="WMF113" s="0"/>
      <c r="WMG113" s="0"/>
      <c r="WMH113" s="0"/>
      <c r="WMI113" s="0"/>
      <c r="WMJ113" s="0"/>
      <c r="WMK113" s="0"/>
      <c r="WML113" s="0"/>
      <c r="WMM113" s="0"/>
      <c r="WMN113" s="0"/>
      <c r="WMO113" s="0"/>
      <c r="WMP113" s="0"/>
      <c r="WMQ113" s="0"/>
      <c r="WMR113" s="0"/>
      <c r="WMS113" s="0"/>
      <c r="WMT113" s="0"/>
      <c r="WMU113" s="0"/>
      <c r="WMV113" s="0"/>
      <c r="WMW113" s="0"/>
      <c r="WMX113" s="0"/>
      <c r="WMY113" s="0"/>
      <c r="WMZ113" s="0"/>
      <c r="WNA113" s="0"/>
      <c r="WNB113" s="0"/>
      <c r="WNC113" s="0"/>
      <c r="WND113" s="0"/>
      <c r="WNE113" s="0"/>
      <c r="WNF113" s="0"/>
      <c r="WNG113" s="0"/>
      <c r="WNH113" s="0"/>
      <c r="WNI113" s="0"/>
      <c r="WNJ113" s="0"/>
      <c r="WNK113" s="0"/>
      <c r="WNL113" s="0"/>
      <c r="WNM113" s="0"/>
      <c r="WNN113" s="0"/>
      <c r="WNO113" s="0"/>
      <c r="WNP113" s="0"/>
      <c r="WNQ113" s="0"/>
      <c r="WNR113" s="0"/>
      <c r="WNS113" s="0"/>
      <c r="WNT113" s="0"/>
      <c r="WNU113" s="0"/>
      <c r="WNV113" s="0"/>
      <c r="WNW113" s="0"/>
      <c r="WNX113" s="0"/>
      <c r="WNY113" s="0"/>
      <c r="WNZ113" s="0"/>
      <c r="WOA113" s="0"/>
      <c r="WOB113" s="0"/>
      <c r="WOC113" s="0"/>
      <c r="WOD113" s="0"/>
      <c r="WOE113" s="0"/>
      <c r="WOF113" s="0"/>
      <c r="WOG113" s="0"/>
      <c r="WOH113" s="0"/>
      <c r="WOI113" s="0"/>
      <c r="WOJ113" s="0"/>
      <c r="WOK113" s="0"/>
      <c r="WOL113" s="0"/>
      <c r="WOM113" s="0"/>
      <c r="WON113" s="0"/>
      <c r="WOO113" s="0"/>
      <c r="WOP113" s="0"/>
      <c r="WOQ113" s="0"/>
      <c r="WOR113" s="0"/>
      <c r="WOS113" s="0"/>
      <c r="WOT113" s="0"/>
      <c r="WOU113" s="0"/>
      <c r="WOV113" s="0"/>
      <c r="WOW113" s="0"/>
      <c r="WOX113" s="0"/>
      <c r="WOY113" s="0"/>
      <c r="WOZ113" s="0"/>
      <c r="WPA113" s="0"/>
      <c r="WPB113" s="0"/>
      <c r="WPC113" s="0"/>
      <c r="WPD113" s="0"/>
      <c r="WPE113" s="0"/>
      <c r="WPF113" s="0"/>
      <c r="WPG113" s="0"/>
      <c r="WPH113" s="0"/>
      <c r="WPI113" s="0"/>
      <c r="WPJ113" s="0"/>
      <c r="WPK113" s="0"/>
      <c r="WPL113" s="0"/>
      <c r="WPM113" s="0"/>
      <c r="WPN113" s="0"/>
      <c r="WPO113" s="0"/>
      <c r="WPP113" s="0"/>
      <c r="WPQ113" s="0"/>
      <c r="WPR113" s="0"/>
      <c r="WPS113" s="0"/>
      <c r="WPT113" s="0"/>
      <c r="WPU113" s="0"/>
      <c r="WPV113" s="0"/>
      <c r="WPW113" s="0"/>
      <c r="WPX113" s="0"/>
      <c r="WPY113" s="0"/>
      <c r="WPZ113" s="0"/>
      <c r="WQA113" s="0"/>
      <c r="WQB113" s="0"/>
      <c r="WQC113" s="0"/>
      <c r="WQD113" s="0"/>
      <c r="WQE113" s="0"/>
      <c r="WQF113" s="0"/>
      <c r="WQG113" s="0"/>
      <c r="WQH113" s="0"/>
      <c r="WQI113" s="0"/>
      <c r="WQJ113" s="0"/>
      <c r="WQK113" s="0"/>
      <c r="WQL113" s="0"/>
      <c r="WQM113" s="0"/>
      <c r="WQN113" s="0"/>
      <c r="WQO113" s="0"/>
      <c r="WQP113" s="0"/>
      <c r="WQQ113" s="0"/>
      <c r="WQR113" s="0"/>
      <c r="WQS113" s="0"/>
      <c r="WQT113" s="0"/>
      <c r="WQU113" s="0"/>
      <c r="WQV113" s="0"/>
      <c r="WQW113" s="0"/>
      <c r="WQX113" s="0"/>
      <c r="WQY113" s="0"/>
      <c r="WQZ113" s="0"/>
      <c r="WRA113" s="0"/>
      <c r="WRB113" s="0"/>
      <c r="WRC113" s="0"/>
      <c r="WRD113" s="0"/>
      <c r="WRE113" s="0"/>
      <c r="WRF113" s="0"/>
      <c r="WRG113" s="0"/>
      <c r="WRH113" s="0"/>
      <c r="WRI113" s="0"/>
      <c r="WRJ113" s="0"/>
      <c r="WRK113" s="0"/>
      <c r="WRL113" s="0"/>
      <c r="WRM113" s="0"/>
      <c r="WRN113" s="0"/>
      <c r="WRO113" s="0"/>
      <c r="WRP113" s="0"/>
      <c r="WRQ113" s="0"/>
      <c r="WRR113" s="0"/>
      <c r="WRS113" s="0"/>
      <c r="WRT113" s="0"/>
      <c r="WRU113" s="0"/>
      <c r="WRV113" s="0"/>
      <c r="WRW113" s="0"/>
      <c r="WRX113" s="0"/>
      <c r="WRY113" s="0"/>
      <c r="WRZ113" s="0"/>
      <c r="WSA113" s="0"/>
      <c r="WSB113" s="0"/>
      <c r="WSC113" s="0"/>
      <c r="WSD113" s="0"/>
      <c r="WSE113" s="0"/>
      <c r="WSF113" s="0"/>
      <c r="WSG113" s="0"/>
      <c r="WSH113" s="0"/>
      <c r="WSI113" s="0"/>
      <c r="WSJ113" s="0"/>
      <c r="WSK113" s="0"/>
      <c r="WSL113" s="0"/>
      <c r="WSM113" s="0"/>
      <c r="WSN113" s="0"/>
      <c r="WSO113" s="0"/>
      <c r="WSP113" s="0"/>
      <c r="WSQ113" s="0"/>
      <c r="WSR113" s="0"/>
      <c r="WSS113" s="0"/>
      <c r="WST113" s="0"/>
      <c r="WSU113" s="0"/>
      <c r="WSV113" s="0"/>
      <c r="WSW113" s="0"/>
      <c r="WSX113" s="0"/>
      <c r="WSY113" s="0"/>
      <c r="WSZ113" s="0"/>
      <c r="WTA113" s="0"/>
      <c r="WTB113" s="0"/>
      <c r="WTC113" s="0"/>
      <c r="WTD113" s="0"/>
      <c r="WTE113" s="0"/>
      <c r="WTF113" s="0"/>
      <c r="WTG113" s="0"/>
      <c r="WTH113" s="0"/>
      <c r="WTI113" s="0"/>
      <c r="WTJ113" s="0"/>
      <c r="WTK113" s="0"/>
      <c r="WTL113" s="0"/>
      <c r="WTM113" s="0"/>
      <c r="WTN113" s="0"/>
      <c r="WTO113" s="0"/>
      <c r="WTP113" s="0"/>
      <c r="WTQ113" s="0"/>
      <c r="WTR113" s="0"/>
      <c r="WTS113" s="0"/>
      <c r="WTT113" s="0"/>
      <c r="WTU113" s="0"/>
      <c r="WTV113" s="0"/>
      <c r="WTW113" s="0"/>
      <c r="WTX113" s="0"/>
      <c r="WTY113" s="0"/>
      <c r="WTZ113" s="0"/>
      <c r="WUA113" s="0"/>
      <c r="WUB113" s="0"/>
      <c r="WUC113" s="0"/>
      <c r="WUD113" s="0"/>
      <c r="WUE113" s="0"/>
      <c r="WUF113" s="0"/>
      <c r="WUG113" s="0"/>
      <c r="WUH113" s="0"/>
      <c r="WUI113" s="0"/>
      <c r="WUJ113" s="0"/>
      <c r="WUK113" s="0"/>
      <c r="WUL113" s="0"/>
      <c r="WUM113" s="0"/>
      <c r="WUN113" s="0"/>
      <c r="WUO113" s="0"/>
      <c r="WUP113" s="0"/>
      <c r="WUQ113" s="0"/>
      <c r="WUR113" s="0"/>
      <c r="WUS113" s="0"/>
      <c r="WUT113" s="0"/>
      <c r="WUU113" s="0"/>
      <c r="WUV113" s="0"/>
      <c r="WUW113" s="0"/>
      <c r="WUX113" s="0"/>
      <c r="WUY113" s="0"/>
      <c r="WUZ113" s="0"/>
      <c r="WVA113" s="0"/>
      <c r="WVB113" s="0"/>
      <c r="WVC113" s="0"/>
      <c r="WVD113" s="0"/>
      <c r="WVE113" s="0"/>
      <c r="WVF113" s="0"/>
      <c r="WVG113" s="0"/>
      <c r="WVH113" s="0"/>
      <c r="WVI113" s="0"/>
      <c r="WVJ113" s="0"/>
      <c r="WVK113" s="0"/>
      <c r="WVL113" s="0"/>
      <c r="WVM113" s="0"/>
      <c r="WVN113" s="0"/>
      <c r="WVO113" s="0"/>
      <c r="WVP113" s="0"/>
      <c r="WVQ113" s="0"/>
      <c r="WVR113" s="0"/>
      <c r="WVS113" s="0"/>
      <c r="WVT113" s="0"/>
      <c r="WVU113" s="0"/>
      <c r="WVV113" s="0"/>
      <c r="WVW113" s="0"/>
      <c r="WVX113" s="0"/>
      <c r="WVY113" s="0"/>
      <c r="WVZ113" s="0"/>
      <c r="WWA113" s="0"/>
      <c r="WWB113" s="0"/>
      <c r="WWC113" s="0"/>
      <c r="WWD113" s="0"/>
      <c r="WWE113" s="0"/>
      <c r="WWF113" s="0"/>
      <c r="WWG113" s="0"/>
      <c r="WWH113" s="0"/>
      <c r="WWI113" s="0"/>
      <c r="WWJ113" s="0"/>
      <c r="WWK113" s="0"/>
      <c r="WWL113" s="0"/>
      <c r="WWM113" s="0"/>
      <c r="WWN113" s="0"/>
      <c r="WWO113" s="0"/>
      <c r="WWP113" s="0"/>
      <c r="WWQ113" s="0"/>
      <c r="WWR113" s="0"/>
      <c r="WWS113" s="0"/>
      <c r="WWT113" s="0"/>
      <c r="WWU113" s="0"/>
      <c r="WWV113" s="0"/>
      <c r="WWW113" s="0"/>
      <c r="WWX113" s="0"/>
      <c r="WWY113" s="0"/>
      <c r="WWZ113" s="0"/>
      <c r="WXA113" s="0"/>
      <c r="WXB113" s="0"/>
      <c r="WXC113" s="0"/>
      <c r="WXD113" s="0"/>
      <c r="WXE113" s="0"/>
      <c r="WXF113" s="0"/>
      <c r="WXG113" s="0"/>
      <c r="WXH113" s="0"/>
      <c r="WXI113" s="0"/>
      <c r="WXJ113" s="0"/>
      <c r="WXK113" s="0"/>
      <c r="WXL113" s="0"/>
      <c r="WXM113" s="0"/>
      <c r="WXN113" s="0"/>
      <c r="WXO113" s="0"/>
      <c r="WXP113" s="0"/>
      <c r="WXQ113" s="0"/>
      <c r="WXR113" s="0"/>
      <c r="WXS113" s="0"/>
      <c r="WXT113" s="0"/>
      <c r="WXU113" s="0"/>
      <c r="WXV113" s="0"/>
      <c r="WXW113" s="0"/>
      <c r="WXX113" s="0"/>
      <c r="WXY113" s="0"/>
      <c r="WXZ113" s="0"/>
      <c r="WYA113" s="0"/>
      <c r="WYB113" s="0"/>
      <c r="WYC113" s="0"/>
      <c r="WYD113" s="0"/>
      <c r="WYE113" s="0"/>
      <c r="WYF113" s="0"/>
      <c r="WYG113" s="0"/>
      <c r="WYH113" s="0"/>
      <c r="WYI113" s="0"/>
      <c r="WYJ113" s="0"/>
      <c r="WYK113" s="0"/>
      <c r="WYL113" s="0"/>
      <c r="WYM113" s="0"/>
      <c r="WYN113" s="0"/>
      <c r="WYO113" s="0"/>
      <c r="WYP113" s="0"/>
      <c r="WYQ113" s="0"/>
      <c r="WYR113" s="0"/>
      <c r="WYS113" s="0"/>
      <c r="WYT113" s="0"/>
      <c r="WYU113" s="0"/>
      <c r="WYV113" s="0"/>
      <c r="WYW113" s="0"/>
      <c r="WYX113" s="0"/>
      <c r="WYY113" s="0"/>
      <c r="WYZ113" s="0"/>
      <c r="WZA113" s="0"/>
      <c r="WZB113" s="0"/>
      <c r="WZC113" s="0"/>
      <c r="WZD113" s="0"/>
      <c r="WZE113" s="0"/>
      <c r="WZF113" s="0"/>
      <c r="WZG113" s="0"/>
      <c r="WZH113" s="0"/>
      <c r="WZI113" s="0"/>
      <c r="WZJ113" s="0"/>
      <c r="WZK113" s="0"/>
      <c r="WZL113" s="0"/>
      <c r="WZM113" s="0"/>
      <c r="WZN113" s="0"/>
      <c r="WZO113" s="0"/>
      <c r="WZP113" s="0"/>
      <c r="WZQ113" s="0"/>
      <c r="WZR113" s="0"/>
      <c r="WZS113" s="0"/>
      <c r="WZT113" s="0"/>
      <c r="WZU113" s="0"/>
      <c r="WZV113" s="0"/>
      <c r="WZW113" s="0"/>
      <c r="WZX113" s="0"/>
      <c r="WZY113" s="0"/>
      <c r="WZZ113" s="0"/>
      <c r="XAA113" s="0"/>
      <c r="XAB113" s="0"/>
      <c r="XAC113" s="0"/>
      <c r="XAD113" s="0"/>
      <c r="XAE113" s="0"/>
      <c r="XAF113" s="0"/>
      <c r="XAG113" s="0"/>
      <c r="XAH113" s="0"/>
      <c r="XAI113" s="0"/>
      <c r="XAJ113" s="0"/>
      <c r="XAK113" s="0"/>
      <c r="XAL113" s="0"/>
      <c r="XAM113" s="0"/>
      <c r="XAN113" s="0"/>
      <c r="XAO113" s="0"/>
      <c r="XAP113" s="0"/>
      <c r="XAQ113" s="0"/>
      <c r="XAR113" s="0"/>
      <c r="XAS113" s="0"/>
      <c r="XAT113" s="0"/>
      <c r="XAU113" s="0"/>
      <c r="XAV113" s="0"/>
      <c r="XAW113" s="0"/>
      <c r="XAX113" s="0"/>
      <c r="XAY113" s="0"/>
      <c r="XAZ113" s="0"/>
      <c r="XBA113" s="0"/>
      <c r="XBB113" s="0"/>
      <c r="XBC113" s="0"/>
      <c r="XBD113" s="0"/>
      <c r="XBE113" s="0"/>
      <c r="XBF113" s="0"/>
      <c r="XBG113" s="0"/>
      <c r="XBH113" s="0"/>
      <c r="XBI113" s="0"/>
      <c r="XBJ113" s="0"/>
      <c r="XBK113" s="0"/>
      <c r="XBL113" s="0"/>
      <c r="XBM113" s="0"/>
      <c r="XBN113" s="0"/>
      <c r="XBO113" s="0"/>
      <c r="XBP113" s="0"/>
      <c r="XBQ113" s="0"/>
      <c r="XBR113" s="0"/>
      <c r="XBS113" s="0"/>
      <c r="XBT113" s="0"/>
      <c r="XBU113" s="0"/>
      <c r="XBV113" s="0"/>
      <c r="XBW113" s="0"/>
      <c r="XBX113" s="0"/>
      <c r="XBY113" s="0"/>
      <c r="XBZ113" s="0"/>
      <c r="XCA113" s="0"/>
      <c r="XCB113" s="0"/>
      <c r="XCC113" s="0"/>
      <c r="XCD113" s="0"/>
      <c r="XCE113" s="0"/>
      <c r="XCF113" s="0"/>
      <c r="XCG113" s="0"/>
      <c r="XCH113" s="0"/>
      <c r="XCI113" s="0"/>
      <c r="XCJ113" s="0"/>
      <c r="XCK113" s="0"/>
      <c r="XCL113" s="0"/>
      <c r="XCM113" s="0"/>
      <c r="XCN113" s="0"/>
      <c r="XCO113" s="0"/>
      <c r="XCP113" s="0"/>
      <c r="XCQ113" s="0"/>
      <c r="XCR113" s="0"/>
      <c r="XCS113" s="0"/>
      <c r="XCT113" s="0"/>
      <c r="XCU113" s="0"/>
      <c r="XCV113" s="0"/>
      <c r="XCW113" s="0"/>
      <c r="XCX113" s="0"/>
      <c r="XCY113" s="0"/>
      <c r="XCZ113" s="0"/>
      <c r="XDA113" s="0"/>
      <c r="XDB113" s="0"/>
      <c r="XDC113" s="0"/>
      <c r="XDD113" s="0"/>
      <c r="XDE113" s="0"/>
      <c r="XDF113" s="0"/>
      <c r="XDG113" s="0"/>
      <c r="XDH113" s="0"/>
      <c r="XDI113" s="0"/>
      <c r="XDJ113" s="0"/>
      <c r="XDK113" s="0"/>
      <c r="XDL113" s="0"/>
      <c r="XDM113" s="0"/>
      <c r="XDN113" s="0"/>
      <c r="XDO113" s="0"/>
      <c r="XDP113" s="0"/>
      <c r="XDQ113" s="0"/>
      <c r="XDR113" s="0"/>
      <c r="XDS113" s="0"/>
      <c r="XDT113" s="0"/>
      <c r="XDU113" s="0"/>
      <c r="XDV113" s="0"/>
      <c r="XDW113" s="0"/>
      <c r="XDX113" s="0"/>
      <c r="XDY113" s="0"/>
      <c r="XDZ113" s="0"/>
      <c r="XEA113" s="0"/>
      <c r="XEB113" s="0"/>
      <c r="XEC113" s="0"/>
      <c r="XED113" s="0"/>
      <c r="XEE113" s="0"/>
      <c r="XEF113" s="0"/>
      <c r="XEG113" s="0"/>
      <c r="XEH113" s="0"/>
      <c r="XEI113" s="0"/>
      <c r="XEJ113" s="0"/>
      <c r="XEK113" s="0"/>
      <c r="XEL113" s="0"/>
      <c r="XEM113" s="0"/>
      <c r="XEN113" s="0"/>
      <c r="XEO113" s="0"/>
      <c r="XEP113" s="0"/>
      <c r="XEQ113" s="0"/>
      <c r="XER113" s="0"/>
      <c r="XES113" s="0"/>
      <c r="XET113" s="0"/>
      <c r="XEU113" s="0"/>
      <c r="XEV113" s="0"/>
      <c r="XEW113" s="0"/>
      <c r="XEX113" s="0"/>
      <c r="XEY113" s="0"/>
      <c r="XEZ113" s="0"/>
      <c r="XFA113" s="0"/>
      <c r="XFB113" s="0"/>
      <c r="XFC113" s="0"/>
      <c r="XFD113" s="0"/>
    </row>
    <row r="114" s="291" customFormat="true" ht="15" hidden="false" customHeight="false" outlineLevel="0" collapsed="false">
      <c r="A114" s="287"/>
      <c r="B114" s="519"/>
      <c r="C114" s="449" t="s">
        <v>277</v>
      </c>
      <c r="D114" s="520"/>
      <c r="E114" s="521" t="n">
        <f aca="false">IF(E20="","",IFERROR(SUM(E112,E83,E69),""))</f>
        <v>645.56</v>
      </c>
      <c r="F114" s="522" t="n">
        <f aca="false">IF(F20="","",IFERROR(SUM(F112,F83,F69),""))</f>
        <v>645.56</v>
      </c>
      <c r="G114" s="522" t="n">
        <f aca="false">IF(G20="","",IFERROR(SUM(G112,G83,G69),""))</f>
        <v>622.32</v>
      </c>
      <c r="H114" s="523" t="n">
        <f aca="false">IF(H20="","",IFERROR(SUM(H112,H83,H69),""))</f>
        <v>622.32</v>
      </c>
      <c r="I114" s="523" t="str">
        <f aca="false">IF(I20="","",IFERROR(SUM(I112,I83,I69),""))</f>
        <v/>
      </c>
      <c r="J114" s="524"/>
      <c r="K114" s="524"/>
      <c r="L114" s="524"/>
      <c r="M114" s="524"/>
      <c r="N114" s="524"/>
      <c r="O114" s="524"/>
      <c r="P114" s="524"/>
      <c r="Q114" s="524"/>
      <c r="R114" s="524"/>
      <c r="S114" s="524"/>
      <c r="T114" s="524"/>
      <c r="U114" s="524"/>
      <c r="V114" s="524"/>
      <c r="W114" s="524"/>
      <c r="X114" s="524"/>
      <c r="Y114" s="524"/>
      <c r="Z114" s="524"/>
      <c r="AA114" s="524"/>
      <c r="AB114" s="524"/>
      <c r="AC114" s="524"/>
      <c r="AD114" s="524"/>
      <c r="AE114" s="524"/>
      <c r="AF114" s="524"/>
      <c r="AG114" s="524"/>
      <c r="AH114" s="524"/>
      <c r="AI114" s="524"/>
      <c r="AJ114" s="524"/>
      <c r="AK114" s="524"/>
      <c r="AL114" s="524"/>
      <c r="AM114" s="524"/>
      <c r="AN114" s="524"/>
      <c r="AO114" s="524"/>
      <c r="AP114" s="524"/>
      <c r="AQ114" s="524"/>
      <c r="AR114" s="524"/>
      <c r="AS114" s="524"/>
      <c r="AT114" s="524"/>
      <c r="AU114" s="524"/>
      <c r="AV114" s="524"/>
      <c r="AW114" s="524"/>
      <c r="AX114" s="524"/>
      <c r="AY114" s="524"/>
      <c r="AZ114" s="524"/>
    </row>
    <row r="115" s="141" customFormat="true" ht="15" hidden="false" customHeight="false" outlineLevel="0" collapsed="false">
      <c r="B115" s="572"/>
      <c r="C115" s="572"/>
      <c r="D115" s="572"/>
      <c r="E115" s="573"/>
      <c r="F115" s="573"/>
      <c r="G115" s="573"/>
      <c r="H115" s="573"/>
      <c r="I115" s="573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528"/>
      <c r="AA115" s="528"/>
      <c r="AB115" s="528"/>
      <c r="AC115" s="528"/>
      <c r="AD115" s="528"/>
      <c r="AE115" s="528"/>
      <c r="AF115" s="528"/>
      <c r="AG115" s="528"/>
      <c r="AH115" s="528"/>
      <c r="AI115" s="528"/>
      <c r="AJ115" s="528"/>
      <c r="AK115" s="528"/>
      <c r="AL115" s="528"/>
      <c r="AM115" s="528"/>
      <c r="AN115" s="528"/>
      <c r="AO115" s="528"/>
      <c r="AP115" s="528"/>
      <c r="AQ115" s="528"/>
      <c r="AR115" s="528"/>
      <c r="AS115" s="528"/>
      <c r="AT115" s="528"/>
      <c r="AU115" s="528"/>
      <c r="AV115" s="528"/>
      <c r="AW115" s="528"/>
      <c r="AX115" s="528"/>
      <c r="AY115" s="528"/>
      <c r="AZ115" s="528"/>
    </row>
    <row r="116" s="141" customFormat="true" ht="15" hidden="false" customHeight="false" outlineLevel="0" collapsed="false">
      <c r="A116" s="295"/>
      <c r="B116" s="3"/>
      <c r="C116" s="449" t="s">
        <v>96</v>
      </c>
      <c r="D116" s="493"/>
      <c r="E116" s="494"/>
      <c r="F116" s="494"/>
      <c r="G116" s="494"/>
      <c r="H116" s="494"/>
      <c r="I116" s="494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528"/>
      <c r="AA116" s="528"/>
      <c r="AB116" s="528"/>
      <c r="AC116" s="528"/>
      <c r="AD116" s="528"/>
      <c r="AE116" s="528"/>
      <c r="AF116" s="528"/>
      <c r="AG116" s="528"/>
      <c r="AH116" s="528"/>
      <c r="AI116" s="528"/>
      <c r="AJ116" s="528"/>
      <c r="AK116" s="528"/>
      <c r="AL116" s="528"/>
      <c r="AM116" s="528"/>
      <c r="AN116" s="528"/>
      <c r="AO116" s="528"/>
      <c r="AP116" s="528"/>
      <c r="AQ116" s="528"/>
      <c r="AR116" s="528"/>
      <c r="AS116" s="528"/>
      <c r="AT116" s="528"/>
      <c r="AU116" s="528"/>
      <c r="AV116" s="528"/>
      <c r="AW116" s="528"/>
      <c r="AX116" s="528"/>
      <c r="AY116" s="528"/>
      <c r="AZ116" s="528"/>
    </row>
    <row r="117" s="392" customFormat="true" ht="15" hidden="false" customHeight="false" outlineLevel="0" collapsed="false">
      <c r="A117" s="390"/>
      <c r="B117" s="301" t="s">
        <v>4</v>
      </c>
      <c r="C117" s="302" t="s">
        <v>104</v>
      </c>
      <c r="D117" s="574" t="e">
        <f aca="false">INDEX(#REF!,MATCH(C117,#REF!,0))</f>
        <v>#VALUE!</v>
      </c>
      <c r="E117" s="304" t="str">
        <f aca="false">IFERROR(ROUND($D117*E$61,2),"")</f>
        <v/>
      </c>
      <c r="F117" s="242" t="str">
        <f aca="false">IFERROR(ROUND($D117*F$61,2),"")</f>
        <v/>
      </c>
      <c r="G117" s="242" t="str">
        <f aca="false">IFERROR(ROUND($D117*G$61,2),"")</f>
        <v/>
      </c>
      <c r="H117" s="309" t="str">
        <f aca="false">IFERROR(ROUND($D117*H$61,2),"")</f>
        <v/>
      </c>
      <c r="I117" s="309" t="str">
        <f aca="false">IFERROR(ROUND($D117*I$61,2),"")</f>
        <v/>
      </c>
      <c r="J117" s="575"/>
      <c r="K117" s="575"/>
      <c r="L117" s="575"/>
      <c r="M117" s="575"/>
      <c r="N117" s="575"/>
      <c r="O117" s="575"/>
      <c r="P117" s="575"/>
      <c r="Q117" s="575"/>
      <c r="R117" s="575"/>
      <c r="S117" s="575"/>
      <c r="T117" s="575"/>
      <c r="U117" s="575"/>
      <c r="V117" s="575"/>
      <c r="W117" s="575"/>
      <c r="X117" s="575"/>
      <c r="Y117" s="575"/>
      <c r="Z117" s="575"/>
      <c r="AA117" s="575"/>
      <c r="AB117" s="575"/>
      <c r="AC117" s="575"/>
      <c r="AD117" s="575"/>
      <c r="AE117" s="575"/>
      <c r="AF117" s="575"/>
      <c r="AG117" s="575"/>
      <c r="AH117" s="575"/>
      <c r="AI117" s="575"/>
      <c r="AJ117" s="575"/>
      <c r="AK117" s="575"/>
      <c r="AL117" s="575"/>
      <c r="AM117" s="575"/>
      <c r="AN117" s="575"/>
      <c r="AO117" s="575"/>
      <c r="AP117" s="575"/>
      <c r="AQ117" s="575"/>
      <c r="AR117" s="575"/>
      <c r="AS117" s="575"/>
      <c r="AT117" s="575"/>
      <c r="AU117" s="575"/>
      <c r="AV117" s="575"/>
      <c r="AW117" s="575"/>
      <c r="AX117" s="575"/>
      <c r="AY117" s="575"/>
      <c r="AZ117" s="575"/>
    </row>
    <row r="118" s="392" customFormat="true" ht="15" hidden="false" customHeight="false" outlineLevel="0" collapsed="false">
      <c r="A118" s="390"/>
      <c r="B118" s="301" t="s">
        <v>6</v>
      </c>
      <c r="C118" s="302" t="s">
        <v>108</v>
      </c>
      <c r="D118" s="574" t="e">
        <f aca="false">INDEX(#REF!,MATCH(C118,#REF!,0))</f>
        <v>#VALUE!</v>
      </c>
      <c r="E118" s="304" t="str">
        <f aca="false">IFERROR(ROUND($D118*E$61,2),"")</f>
        <v/>
      </c>
      <c r="F118" s="242" t="str">
        <f aca="false">IFERROR(ROUND($D118*F$61,2),"")</f>
        <v/>
      </c>
      <c r="G118" s="242" t="str">
        <f aca="false">IFERROR(ROUND($D118*G$61,2),"")</f>
        <v/>
      </c>
      <c r="H118" s="309" t="str">
        <f aca="false">IFERROR(ROUND($D118*H$61,2),"")</f>
        <v/>
      </c>
      <c r="I118" s="309" t="str">
        <f aca="false">IFERROR(ROUND($D118*I$61,2),"")</f>
        <v/>
      </c>
      <c r="J118" s="575"/>
      <c r="K118" s="575"/>
      <c r="L118" s="575"/>
      <c r="M118" s="575"/>
      <c r="N118" s="575"/>
      <c r="O118" s="575"/>
      <c r="P118" s="575"/>
      <c r="Q118" s="575"/>
      <c r="R118" s="575"/>
      <c r="S118" s="575"/>
      <c r="T118" s="575"/>
      <c r="U118" s="575"/>
      <c r="V118" s="575"/>
      <c r="W118" s="575"/>
      <c r="X118" s="575"/>
      <c r="Y118" s="575"/>
      <c r="Z118" s="575"/>
      <c r="AA118" s="575"/>
      <c r="AB118" s="575"/>
      <c r="AC118" s="575"/>
      <c r="AD118" s="575"/>
      <c r="AE118" s="575"/>
      <c r="AF118" s="575"/>
      <c r="AG118" s="575"/>
      <c r="AH118" s="575"/>
      <c r="AI118" s="575"/>
      <c r="AJ118" s="575"/>
      <c r="AK118" s="575"/>
      <c r="AL118" s="575"/>
      <c r="AM118" s="575"/>
      <c r="AN118" s="575"/>
      <c r="AO118" s="575"/>
      <c r="AP118" s="575"/>
      <c r="AQ118" s="575"/>
      <c r="AR118" s="575"/>
      <c r="AS118" s="575"/>
      <c r="AT118" s="575"/>
      <c r="AU118" s="575"/>
      <c r="AV118" s="575"/>
      <c r="AW118" s="575"/>
      <c r="AX118" s="575"/>
      <c r="AY118" s="575"/>
      <c r="AZ118" s="575"/>
    </row>
    <row r="119" s="392" customFormat="true" ht="15" hidden="false" customHeight="false" outlineLevel="0" collapsed="false">
      <c r="A119" s="390"/>
      <c r="B119" s="301" t="s">
        <v>8</v>
      </c>
      <c r="C119" s="302" t="s">
        <v>111</v>
      </c>
      <c r="D119" s="574" t="e">
        <f aca="false">INDEX(#REF!,MATCH(C119,#REF!,0))</f>
        <v>#VALUE!</v>
      </c>
      <c r="E119" s="304" t="str">
        <f aca="false">IFERROR(ROUND($D119*E$61,2),"")</f>
        <v/>
      </c>
      <c r="F119" s="242" t="str">
        <f aca="false">IFERROR(ROUND($D119*F$61,2),"")</f>
        <v/>
      </c>
      <c r="G119" s="242" t="str">
        <f aca="false">IFERROR(ROUND($D119*G$61,2),"")</f>
        <v/>
      </c>
      <c r="H119" s="309" t="str">
        <f aca="false">IFERROR(ROUND($D119*H$61,2),"")</f>
        <v/>
      </c>
      <c r="I119" s="309" t="str">
        <f aca="false">IFERROR(ROUND($D119*I$61,2),"")</f>
        <v/>
      </c>
      <c r="J119" s="575"/>
      <c r="K119" s="575"/>
      <c r="L119" s="575"/>
      <c r="M119" s="575"/>
      <c r="N119" s="575"/>
      <c r="O119" s="575"/>
      <c r="P119" s="575"/>
      <c r="Q119" s="575"/>
      <c r="R119" s="575"/>
      <c r="S119" s="575"/>
      <c r="T119" s="575"/>
      <c r="U119" s="575"/>
      <c r="V119" s="575"/>
      <c r="W119" s="575"/>
      <c r="X119" s="575"/>
      <c r="Y119" s="575"/>
      <c r="Z119" s="575"/>
      <c r="AA119" s="575"/>
      <c r="AB119" s="575"/>
      <c r="AC119" s="575"/>
      <c r="AD119" s="575"/>
      <c r="AE119" s="575"/>
      <c r="AF119" s="575"/>
      <c r="AG119" s="575"/>
      <c r="AH119" s="575"/>
      <c r="AI119" s="575"/>
      <c r="AJ119" s="575"/>
      <c r="AK119" s="575"/>
      <c r="AL119" s="575"/>
      <c r="AM119" s="575"/>
      <c r="AN119" s="575"/>
      <c r="AO119" s="575"/>
      <c r="AP119" s="575"/>
      <c r="AQ119" s="575"/>
      <c r="AR119" s="575"/>
      <c r="AS119" s="575"/>
      <c r="AT119" s="575"/>
      <c r="AU119" s="575"/>
      <c r="AV119" s="575"/>
      <c r="AW119" s="575"/>
      <c r="AX119" s="575"/>
      <c r="AY119" s="575"/>
      <c r="AZ119" s="575"/>
    </row>
    <row r="120" s="392" customFormat="true" ht="15" hidden="false" customHeight="false" outlineLevel="0" collapsed="false">
      <c r="A120" s="390"/>
      <c r="B120" s="301" t="s">
        <v>10</v>
      </c>
      <c r="C120" s="302" t="s">
        <v>115</v>
      </c>
      <c r="D120" s="574" t="e">
        <f aca="false">INDEX(#REF!,MATCH(C120,#REF!,0))</f>
        <v>#VALUE!</v>
      </c>
      <c r="E120" s="304" t="str">
        <f aca="false">IFERROR(ROUND($D120*E$61,2),"")</f>
        <v/>
      </c>
      <c r="F120" s="242" t="str">
        <f aca="false">IFERROR(ROUND($D120*F$61,2),"")</f>
        <v/>
      </c>
      <c r="G120" s="242" t="str">
        <f aca="false">IFERROR(ROUND($D120*G$61,2),"")</f>
        <v/>
      </c>
      <c r="H120" s="309" t="str">
        <f aca="false">IFERROR(ROUND($D120*H$61,2),"")</f>
        <v/>
      </c>
      <c r="I120" s="309" t="str">
        <f aca="false">IFERROR(ROUND($D120*I$61,2),"")</f>
        <v/>
      </c>
      <c r="J120" s="575"/>
      <c r="K120" s="575"/>
      <c r="L120" s="575"/>
      <c r="M120" s="575"/>
      <c r="N120" s="575"/>
      <c r="O120" s="575"/>
      <c r="P120" s="575"/>
      <c r="Q120" s="575"/>
      <c r="R120" s="575"/>
      <c r="S120" s="575"/>
      <c r="T120" s="575"/>
      <c r="U120" s="575"/>
      <c r="V120" s="575"/>
      <c r="W120" s="575"/>
      <c r="X120" s="575"/>
      <c r="Y120" s="575"/>
      <c r="Z120" s="575"/>
      <c r="AA120" s="575"/>
      <c r="AB120" s="575"/>
      <c r="AC120" s="575"/>
      <c r="AD120" s="575"/>
      <c r="AE120" s="575"/>
      <c r="AF120" s="575"/>
      <c r="AG120" s="575"/>
      <c r="AH120" s="575"/>
      <c r="AI120" s="575"/>
      <c r="AJ120" s="575"/>
      <c r="AK120" s="575"/>
      <c r="AL120" s="575"/>
      <c r="AM120" s="575"/>
      <c r="AN120" s="575"/>
      <c r="AO120" s="575"/>
      <c r="AP120" s="575"/>
      <c r="AQ120" s="575"/>
      <c r="AR120" s="575"/>
      <c r="AS120" s="575"/>
      <c r="AT120" s="575"/>
      <c r="AU120" s="575"/>
      <c r="AV120" s="575"/>
      <c r="AW120" s="575"/>
      <c r="AX120" s="575"/>
      <c r="AY120" s="575"/>
      <c r="AZ120" s="575"/>
    </row>
    <row r="121" s="392" customFormat="true" ht="15" hidden="false" customHeight="false" outlineLevel="0" collapsed="false">
      <c r="A121" s="390"/>
      <c r="B121" s="301" t="s">
        <v>12</v>
      </c>
      <c r="C121" s="302" t="s">
        <v>119</v>
      </c>
      <c r="D121" s="574" t="e">
        <f aca="false">INDEX(#REF!,MATCH(C121,#REF!,0))</f>
        <v>#VALUE!</v>
      </c>
      <c r="E121" s="304" t="str">
        <f aca="false">IFERROR(ROUND($D121*E$61,2),"")</f>
        <v/>
      </c>
      <c r="F121" s="242" t="str">
        <f aca="false">IFERROR(ROUND($D121*F$61,2),"")</f>
        <v/>
      </c>
      <c r="G121" s="242" t="str">
        <f aca="false">IFERROR(ROUND($D121*G$61,2),"")</f>
        <v/>
      </c>
      <c r="H121" s="309" t="str">
        <f aca="false">IFERROR(ROUND($D121*H$61,2),"")</f>
        <v/>
      </c>
      <c r="I121" s="309" t="str">
        <f aca="false">IFERROR(ROUND($D121*I$61,2),"")</f>
        <v/>
      </c>
      <c r="J121" s="575"/>
      <c r="K121" s="575"/>
      <c r="L121" s="575"/>
      <c r="M121" s="575"/>
      <c r="N121" s="575"/>
      <c r="O121" s="575"/>
      <c r="P121" s="575"/>
      <c r="Q121" s="575"/>
      <c r="R121" s="575"/>
      <c r="S121" s="575"/>
      <c r="T121" s="575"/>
      <c r="U121" s="575"/>
      <c r="V121" s="575"/>
      <c r="W121" s="575"/>
      <c r="X121" s="575"/>
      <c r="Y121" s="575"/>
      <c r="Z121" s="575"/>
      <c r="AA121" s="575"/>
      <c r="AB121" s="575"/>
      <c r="AC121" s="575"/>
      <c r="AD121" s="575"/>
      <c r="AE121" s="575"/>
      <c r="AF121" s="575"/>
      <c r="AG121" s="575"/>
      <c r="AH121" s="575"/>
      <c r="AI121" s="575"/>
      <c r="AJ121" s="575"/>
      <c r="AK121" s="575"/>
      <c r="AL121" s="575"/>
      <c r="AM121" s="575"/>
      <c r="AN121" s="575"/>
      <c r="AO121" s="575"/>
      <c r="AP121" s="575"/>
      <c r="AQ121" s="575"/>
      <c r="AR121" s="575"/>
      <c r="AS121" s="575"/>
      <c r="AT121" s="575"/>
      <c r="AU121" s="575"/>
      <c r="AV121" s="575"/>
      <c r="AW121" s="575"/>
      <c r="AX121" s="575"/>
      <c r="AY121" s="575"/>
      <c r="AZ121" s="575"/>
    </row>
    <row r="122" s="392" customFormat="true" ht="15" hidden="false" customHeight="false" outlineLevel="0" collapsed="false">
      <c r="A122" s="390"/>
      <c r="B122" s="301" t="s">
        <v>14</v>
      </c>
      <c r="C122" s="302" t="s">
        <v>122</v>
      </c>
      <c r="D122" s="574" t="e">
        <f aca="false">INDEX(#REF!,MATCH(C122,#REF!,0))</f>
        <v>#VALUE!</v>
      </c>
      <c r="E122" s="304" t="str">
        <f aca="false">IFERROR(ROUND($D122*E$61,2),"")</f>
        <v/>
      </c>
      <c r="F122" s="242" t="str">
        <f aca="false">IFERROR(ROUND($D122*F$61,2),"")</f>
        <v/>
      </c>
      <c r="G122" s="242" t="str">
        <f aca="false">IFERROR(ROUND($D122*G$61,2),"")</f>
        <v/>
      </c>
      <c r="H122" s="309" t="str">
        <f aca="false">IFERROR(ROUND($D122*H$61,2),"")</f>
        <v/>
      </c>
      <c r="I122" s="309" t="str">
        <f aca="false">IFERROR(ROUND($D122*I$61,2),"")</f>
        <v/>
      </c>
      <c r="J122" s="575"/>
      <c r="K122" s="575"/>
      <c r="L122" s="575"/>
      <c r="M122" s="575"/>
      <c r="N122" s="575"/>
      <c r="O122" s="575"/>
      <c r="P122" s="575"/>
      <c r="Q122" s="575"/>
      <c r="R122" s="575"/>
      <c r="S122" s="575"/>
      <c r="T122" s="575"/>
      <c r="U122" s="575"/>
      <c r="V122" s="575"/>
      <c r="W122" s="575"/>
      <c r="X122" s="575"/>
      <c r="Y122" s="575"/>
      <c r="Z122" s="575"/>
      <c r="AA122" s="575"/>
      <c r="AB122" s="575"/>
      <c r="AC122" s="575"/>
      <c r="AD122" s="575"/>
      <c r="AE122" s="575"/>
      <c r="AF122" s="575"/>
      <c r="AG122" s="575"/>
      <c r="AH122" s="575"/>
      <c r="AI122" s="575"/>
      <c r="AJ122" s="575"/>
      <c r="AK122" s="575"/>
      <c r="AL122" s="575"/>
      <c r="AM122" s="575"/>
      <c r="AN122" s="575"/>
      <c r="AO122" s="575"/>
      <c r="AP122" s="575"/>
      <c r="AQ122" s="575"/>
      <c r="AR122" s="575"/>
      <c r="AS122" s="575"/>
      <c r="AT122" s="575"/>
      <c r="AU122" s="575"/>
      <c r="AV122" s="575"/>
      <c r="AW122" s="575"/>
      <c r="AX122" s="575"/>
      <c r="AY122" s="575"/>
      <c r="AZ122" s="575"/>
    </row>
    <row r="123" s="291" customFormat="true" ht="15" hidden="false" customHeight="false" outlineLevel="0" collapsed="false">
      <c r="A123" s="287"/>
      <c r="B123" s="519"/>
      <c r="C123" s="449" t="s">
        <v>282</v>
      </c>
      <c r="D123" s="520"/>
      <c r="E123" s="521" t="str">
        <f aca="false">IF(SUM(E117:E122)=0,"",SUM(E117:E122))</f>
        <v/>
      </c>
      <c r="F123" s="522" t="str">
        <f aca="false">IF(SUM(F117:F122)=0,"",SUM(F117:F122))</f>
        <v/>
      </c>
      <c r="G123" s="522" t="str">
        <f aca="false">IF(SUM(G117:G122)=0,"",SUM(G117:G122))</f>
        <v/>
      </c>
      <c r="H123" s="523" t="str">
        <f aca="false">IF(SUM(H117:H122)=0,"",SUM(H117:H122))</f>
        <v/>
      </c>
      <c r="I123" s="523" t="str">
        <f aca="false">IF(SUM(I117:I122)=0,"",SUM(I117:I122))</f>
        <v/>
      </c>
      <c r="J123" s="524"/>
      <c r="K123" s="524"/>
      <c r="L123" s="524"/>
      <c r="M123" s="524"/>
      <c r="N123" s="524"/>
      <c r="O123" s="524"/>
      <c r="P123" s="524"/>
      <c r="Q123" s="524"/>
      <c r="R123" s="524"/>
      <c r="S123" s="524"/>
      <c r="T123" s="524"/>
      <c r="U123" s="524"/>
      <c r="V123" s="524"/>
      <c r="W123" s="524"/>
      <c r="X123" s="524"/>
      <c r="Y123" s="524"/>
      <c r="Z123" s="524"/>
      <c r="AA123" s="524"/>
      <c r="AB123" s="524"/>
      <c r="AC123" s="524"/>
      <c r="AD123" s="524"/>
      <c r="AE123" s="524"/>
      <c r="AF123" s="524"/>
      <c r="AG123" s="524"/>
      <c r="AH123" s="524"/>
      <c r="AI123" s="524"/>
      <c r="AJ123" s="524"/>
      <c r="AK123" s="524"/>
      <c r="AL123" s="524"/>
      <c r="AM123" s="524"/>
      <c r="AN123" s="524"/>
      <c r="AO123" s="524"/>
      <c r="AP123" s="524"/>
      <c r="AQ123" s="524"/>
      <c r="AR123" s="524"/>
      <c r="AS123" s="524"/>
      <c r="AT123" s="524"/>
      <c r="AU123" s="524"/>
      <c r="AV123" s="524"/>
      <c r="AW123" s="524"/>
      <c r="AX123" s="524"/>
      <c r="AY123" s="524"/>
      <c r="AZ123" s="524"/>
    </row>
    <row r="124" s="576" customFormat="true" ht="15" hidden="false" customHeight="false" outlineLevel="0" collapsed="false">
      <c r="A124" s="294"/>
      <c r="D124" s="525"/>
      <c r="E124" s="577"/>
      <c r="F124" s="577"/>
      <c r="G124" s="577"/>
      <c r="H124" s="577"/>
      <c r="I124" s="577"/>
      <c r="J124" s="578"/>
      <c r="K124" s="578"/>
      <c r="L124" s="578"/>
      <c r="M124" s="578"/>
      <c r="N124" s="578"/>
      <c r="O124" s="578"/>
      <c r="P124" s="578"/>
      <c r="Q124" s="578"/>
      <c r="R124" s="578"/>
      <c r="S124" s="578"/>
      <c r="T124" s="578"/>
      <c r="U124" s="578"/>
      <c r="V124" s="578"/>
      <c r="W124" s="578"/>
      <c r="X124" s="578"/>
      <c r="Y124" s="578"/>
      <c r="Z124" s="578"/>
      <c r="AA124" s="578"/>
      <c r="AB124" s="578"/>
      <c r="AC124" s="578"/>
      <c r="AD124" s="578"/>
      <c r="AE124" s="578"/>
      <c r="AF124" s="578"/>
      <c r="AG124" s="578"/>
      <c r="AH124" s="578"/>
      <c r="AI124" s="578"/>
      <c r="AJ124" s="578"/>
      <c r="AK124" s="578"/>
      <c r="AL124" s="578"/>
      <c r="AM124" s="578"/>
      <c r="AN124" s="578"/>
      <c r="AO124" s="578"/>
      <c r="AP124" s="578"/>
      <c r="AQ124" s="578"/>
      <c r="AR124" s="578"/>
      <c r="AS124" s="578"/>
      <c r="AT124" s="578"/>
      <c r="AU124" s="578"/>
      <c r="AV124" s="578"/>
      <c r="AW124" s="578"/>
      <c r="AX124" s="578"/>
      <c r="AY124" s="578"/>
      <c r="AZ124" s="578"/>
    </row>
    <row r="125" s="141" customFormat="true" ht="15" hidden="false" customHeight="false" outlineLevel="0" collapsed="false">
      <c r="A125" s="295"/>
      <c r="B125" s="3"/>
      <c r="C125" s="449" t="s">
        <v>126</v>
      </c>
      <c r="D125" s="493"/>
      <c r="E125" s="494"/>
      <c r="F125" s="494"/>
      <c r="G125" s="494"/>
      <c r="H125" s="494"/>
      <c r="I125" s="494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528"/>
      <c r="AA125" s="528"/>
      <c r="AB125" s="528"/>
      <c r="AC125" s="528"/>
      <c r="AD125" s="528"/>
      <c r="AE125" s="528"/>
      <c r="AF125" s="528"/>
      <c r="AG125" s="528"/>
      <c r="AH125" s="528"/>
      <c r="AI125" s="528"/>
      <c r="AJ125" s="528"/>
      <c r="AK125" s="528"/>
      <c r="AL125" s="528"/>
      <c r="AM125" s="528"/>
      <c r="AN125" s="528"/>
      <c r="AO125" s="528"/>
      <c r="AP125" s="528"/>
      <c r="AQ125" s="528"/>
      <c r="AR125" s="528"/>
      <c r="AS125" s="528"/>
      <c r="AT125" s="528"/>
      <c r="AU125" s="528"/>
      <c r="AV125" s="528"/>
      <c r="AW125" s="528"/>
      <c r="AX125" s="528"/>
      <c r="AY125" s="528"/>
      <c r="AZ125" s="528"/>
    </row>
    <row r="126" customFormat="false" ht="3.75" hidden="false" customHeight="true" outlineLevel="0" collapsed="false">
      <c r="A126" s="0"/>
      <c r="B126" s="0"/>
      <c r="C126" s="0"/>
      <c r="D126" s="0"/>
      <c r="E126" s="0"/>
      <c r="F126" s="0"/>
      <c r="G126" s="0"/>
      <c r="H126" s="0"/>
      <c r="I126" s="0"/>
      <c r="J126" s="446"/>
      <c r="K126" s="446"/>
      <c r="L126" s="446"/>
      <c r="M126" s="446"/>
      <c r="N126" s="446"/>
      <c r="O126" s="446"/>
      <c r="P126" s="446"/>
      <c r="Q126" s="446"/>
      <c r="R126" s="446"/>
      <c r="S126" s="446"/>
      <c r="T126" s="446"/>
      <c r="U126" s="446"/>
      <c r="V126" s="446"/>
      <c r="W126" s="446"/>
      <c r="X126" s="446"/>
      <c r="Y126" s="446"/>
      <c r="Z126" s="446"/>
      <c r="AA126" s="446"/>
      <c r="AB126" s="446"/>
      <c r="AC126" s="446"/>
      <c r="AD126" s="446"/>
      <c r="AE126" s="446"/>
      <c r="AF126" s="446"/>
      <c r="AG126" s="446"/>
      <c r="AH126" s="446"/>
      <c r="AI126" s="446"/>
      <c r="AJ126" s="446"/>
      <c r="AK126" s="446"/>
      <c r="AL126" s="446"/>
      <c r="AM126" s="446"/>
      <c r="AN126" s="446"/>
      <c r="AO126" s="446"/>
      <c r="AP126" s="446"/>
      <c r="AQ126" s="446"/>
      <c r="AR126" s="446"/>
      <c r="AS126" s="446"/>
      <c r="AT126" s="446"/>
      <c r="AU126" s="446"/>
      <c r="AV126" s="446"/>
      <c r="AW126" s="446"/>
      <c r="AX126" s="446"/>
      <c r="AY126" s="446"/>
      <c r="AZ126" s="446"/>
      <c r="BA126" s="0"/>
      <c r="BB126" s="0"/>
      <c r="BC126" s="0"/>
      <c r="BD126" s="0"/>
      <c r="BE126" s="0"/>
      <c r="BF126" s="0"/>
      <c r="BG126" s="0"/>
      <c r="BH126" s="0"/>
      <c r="BI126" s="0"/>
      <c r="BJ126" s="0"/>
      <c r="BK126" s="0"/>
      <c r="BL126" s="0"/>
      <c r="BM126" s="0"/>
      <c r="BN126" s="0"/>
      <c r="BO126" s="0"/>
      <c r="BP126" s="0"/>
      <c r="BQ126" s="0"/>
      <c r="BR126" s="0"/>
      <c r="BS126" s="0"/>
      <c r="BT126" s="0"/>
      <c r="BU126" s="0"/>
      <c r="BV126" s="0"/>
      <c r="BW126" s="0"/>
      <c r="BX126" s="0"/>
      <c r="BY126" s="0"/>
      <c r="BZ126" s="0"/>
      <c r="CA126" s="0"/>
      <c r="CB126" s="0"/>
      <c r="CC126" s="0"/>
      <c r="CD126" s="0"/>
      <c r="CE126" s="0"/>
      <c r="CF126" s="0"/>
      <c r="CG126" s="0"/>
      <c r="CH126" s="0"/>
      <c r="CI126" s="0"/>
      <c r="CJ126" s="0"/>
      <c r="CK126" s="0"/>
      <c r="CL126" s="0"/>
      <c r="CM126" s="0"/>
      <c r="CN126" s="0"/>
      <c r="CO126" s="0"/>
      <c r="CP126" s="0"/>
      <c r="CQ126" s="0"/>
      <c r="CR126" s="0"/>
      <c r="CS126" s="0"/>
      <c r="CT126" s="0"/>
      <c r="CU126" s="0"/>
      <c r="CV126" s="0"/>
      <c r="CW126" s="0"/>
      <c r="CX126" s="0"/>
      <c r="CY126" s="0"/>
      <c r="CZ126" s="0"/>
      <c r="DA126" s="0"/>
      <c r="DB126" s="0"/>
      <c r="DC126" s="0"/>
      <c r="DD126" s="0"/>
      <c r="DE126" s="0"/>
      <c r="DF126" s="0"/>
      <c r="DG126" s="0"/>
      <c r="DH126" s="0"/>
      <c r="DI126" s="0"/>
      <c r="DJ126" s="0"/>
      <c r="DK126" s="0"/>
      <c r="DL126" s="0"/>
      <c r="DM126" s="0"/>
      <c r="DN126" s="0"/>
      <c r="DO126" s="0"/>
      <c r="DP126" s="0"/>
      <c r="DQ126" s="0"/>
      <c r="DR126" s="0"/>
      <c r="DS126" s="0"/>
      <c r="DT126" s="0"/>
      <c r="DU126" s="0"/>
      <c r="DV126" s="0"/>
      <c r="DW126" s="0"/>
      <c r="DX126" s="0"/>
      <c r="DY126" s="0"/>
      <c r="DZ126" s="0"/>
      <c r="EA126" s="0"/>
      <c r="EB126" s="0"/>
      <c r="EC126" s="0"/>
      <c r="ED126" s="0"/>
      <c r="EE126" s="0"/>
      <c r="EF126" s="0"/>
      <c r="EG126" s="0"/>
      <c r="EH126" s="0"/>
      <c r="EI126" s="0"/>
      <c r="EJ126" s="0"/>
      <c r="EK126" s="0"/>
      <c r="EL126" s="0"/>
      <c r="EM126" s="0"/>
      <c r="EN126" s="0"/>
      <c r="EO126" s="0"/>
      <c r="EP126" s="0"/>
      <c r="EQ126" s="0"/>
      <c r="ER126" s="0"/>
      <c r="ES126" s="0"/>
      <c r="ET126" s="0"/>
      <c r="EU126" s="0"/>
      <c r="EV126" s="0"/>
      <c r="EW126" s="0"/>
      <c r="EX126" s="0"/>
      <c r="EY126" s="0"/>
      <c r="EZ126" s="0"/>
      <c r="FA126" s="0"/>
      <c r="FB126" s="0"/>
      <c r="FC126" s="0"/>
      <c r="FD126" s="0"/>
      <c r="FE126" s="0"/>
      <c r="FF126" s="0"/>
      <c r="FG126" s="0"/>
      <c r="FH126" s="0"/>
      <c r="FI126" s="0"/>
      <c r="FJ126" s="0"/>
      <c r="FK126" s="0"/>
      <c r="FL126" s="0"/>
      <c r="FM126" s="0"/>
      <c r="FN126" s="0"/>
      <c r="FO126" s="0"/>
      <c r="FP126" s="0"/>
      <c r="FQ126" s="0"/>
      <c r="FR126" s="0"/>
      <c r="FS126" s="0"/>
      <c r="FT126" s="0"/>
      <c r="FU126" s="0"/>
      <c r="FV126" s="0"/>
      <c r="FW126" s="0"/>
      <c r="FX126" s="0"/>
      <c r="FY126" s="0"/>
      <c r="FZ126" s="0"/>
      <c r="GA126" s="0"/>
      <c r="GB126" s="0"/>
      <c r="GC126" s="0"/>
      <c r="GD126" s="0"/>
      <c r="GE126" s="0"/>
      <c r="GF126" s="0"/>
      <c r="GG126" s="0"/>
      <c r="GH126" s="0"/>
      <c r="GI126" s="0"/>
      <c r="GJ126" s="0"/>
      <c r="GK126" s="0"/>
      <c r="GL126" s="0"/>
      <c r="GM126" s="0"/>
      <c r="GN126" s="0"/>
      <c r="GO126" s="0"/>
      <c r="GP126" s="0"/>
      <c r="GQ126" s="0"/>
      <c r="GR126" s="0"/>
      <c r="GS126" s="0"/>
      <c r="GT126" s="0"/>
      <c r="GU126" s="0"/>
      <c r="GV126" s="0"/>
      <c r="GW126" s="0"/>
      <c r="GX126" s="0"/>
      <c r="GY126" s="0"/>
      <c r="GZ126" s="0"/>
      <c r="HA126" s="0"/>
      <c r="HB126" s="0"/>
      <c r="HC126" s="0"/>
      <c r="HD126" s="0"/>
      <c r="HE126" s="0"/>
      <c r="HF126" s="0"/>
      <c r="HG126" s="0"/>
      <c r="HH126" s="0"/>
      <c r="HI126" s="0"/>
      <c r="HJ126" s="0"/>
      <c r="HK126" s="0"/>
      <c r="HL126" s="0"/>
      <c r="HM126" s="0"/>
      <c r="HN126" s="0"/>
      <c r="HO126" s="0"/>
      <c r="HP126" s="0"/>
      <c r="HQ126" s="0"/>
      <c r="HR126" s="0"/>
      <c r="HS126" s="0"/>
      <c r="HT126" s="0"/>
      <c r="HU126" s="0"/>
      <c r="HV126" s="0"/>
      <c r="HW126" s="0"/>
      <c r="HX126" s="0"/>
      <c r="HY126" s="0"/>
      <c r="HZ126" s="0"/>
      <c r="IA126" s="0"/>
      <c r="IB126" s="0"/>
      <c r="IC126" s="0"/>
      <c r="ID126" s="0"/>
      <c r="IE126" s="0"/>
      <c r="IF126" s="0"/>
      <c r="IG126" s="0"/>
      <c r="IH126" s="0"/>
      <c r="II126" s="0"/>
      <c r="IJ126" s="0"/>
      <c r="IK126" s="0"/>
      <c r="IL126" s="0"/>
      <c r="IM126" s="0"/>
      <c r="IN126" s="0"/>
      <c r="IO126" s="0"/>
      <c r="IP126" s="0"/>
      <c r="IQ126" s="0"/>
      <c r="IR126" s="0"/>
      <c r="IS126" s="0"/>
      <c r="IT126" s="0"/>
      <c r="IU126" s="0"/>
      <c r="IV126" s="0"/>
      <c r="IW126" s="0"/>
      <c r="IX126" s="0"/>
      <c r="IY126" s="0"/>
      <c r="IZ126" s="0"/>
      <c r="JA126" s="0"/>
      <c r="JB126" s="0"/>
      <c r="JC126" s="0"/>
      <c r="JD126" s="0"/>
      <c r="JE126" s="0"/>
      <c r="JF126" s="0"/>
      <c r="JG126" s="0"/>
      <c r="JH126" s="0"/>
      <c r="JI126" s="0"/>
      <c r="JJ126" s="0"/>
      <c r="JK126" s="0"/>
      <c r="JL126" s="0"/>
      <c r="JM126" s="0"/>
      <c r="JN126" s="0"/>
      <c r="JO126" s="0"/>
      <c r="JP126" s="0"/>
      <c r="JQ126" s="0"/>
      <c r="JR126" s="0"/>
      <c r="JS126" s="0"/>
      <c r="JT126" s="0"/>
      <c r="JU126" s="0"/>
      <c r="JV126" s="0"/>
      <c r="JW126" s="0"/>
      <c r="JX126" s="0"/>
      <c r="JY126" s="0"/>
      <c r="JZ126" s="0"/>
      <c r="KA126" s="0"/>
      <c r="KB126" s="0"/>
      <c r="KC126" s="0"/>
      <c r="KD126" s="0"/>
      <c r="KE126" s="0"/>
      <c r="KF126" s="0"/>
      <c r="KG126" s="0"/>
      <c r="KH126" s="0"/>
      <c r="KI126" s="0"/>
      <c r="KJ126" s="0"/>
      <c r="KK126" s="0"/>
      <c r="KL126" s="0"/>
      <c r="KM126" s="0"/>
      <c r="KN126" s="0"/>
      <c r="KO126" s="0"/>
      <c r="KP126" s="0"/>
      <c r="KQ126" s="0"/>
      <c r="KR126" s="0"/>
      <c r="KS126" s="0"/>
      <c r="KT126" s="0"/>
      <c r="KU126" s="0"/>
      <c r="KV126" s="0"/>
      <c r="KW126" s="0"/>
      <c r="KX126" s="0"/>
      <c r="KY126" s="0"/>
      <c r="KZ126" s="0"/>
      <c r="LA126" s="0"/>
      <c r="LB126" s="0"/>
      <c r="LC126" s="0"/>
      <c r="LD126" s="0"/>
      <c r="LE126" s="0"/>
      <c r="LF126" s="0"/>
      <c r="LG126" s="0"/>
      <c r="LH126" s="0"/>
      <c r="LI126" s="0"/>
      <c r="LJ126" s="0"/>
      <c r="LK126" s="0"/>
      <c r="LL126" s="0"/>
      <c r="LM126" s="0"/>
      <c r="LN126" s="0"/>
      <c r="LO126" s="0"/>
      <c r="LP126" s="0"/>
      <c r="LQ126" s="0"/>
      <c r="LR126" s="0"/>
      <c r="LS126" s="0"/>
      <c r="LT126" s="0"/>
      <c r="LU126" s="0"/>
      <c r="LV126" s="0"/>
      <c r="LW126" s="0"/>
      <c r="LX126" s="0"/>
      <c r="LY126" s="0"/>
      <c r="LZ126" s="0"/>
      <c r="MA126" s="0"/>
      <c r="MB126" s="0"/>
      <c r="MC126" s="0"/>
      <c r="MD126" s="0"/>
      <c r="ME126" s="0"/>
      <c r="MF126" s="0"/>
      <c r="MG126" s="0"/>
      <c r="MH126" s="0"/>
      <c r="MI126" s="0"/>
      <c r="MJ126" s="0"/>
      <c r="MK126" s="0"/>
      <c r="ML126" s="0"/>
      <c r="MM126" s="0"/>
      <c r="MN126" s="0"/>
      <c r="MO126" s="0"/>
      <c r="MP126" s="0"/>
      <c r="MQ126" s="0"/>
      <c r="MR126" s="0"/>
      <c r="MS126" s="0"/>
      <c r="MT126" s="0"/>
      <c r="MU126" s="0"/>
      <c r="MV126" s="0"/>
      <c r="MW126" s="0"/>
      <c r="MX126" s="0"/>
      <c r="MY126" s="0"/>
      <c r="MZ126" s="0"/>
      <c r="NA126" s="0"/>
      <c r="NB126" s="0"/>
      <c r="NC126" s="0"/>
      <c r="ND126" s="0"/>
      <c r="NE126" s="0"/>
      <c r="NF126" s="0"/>
      <c r="NG126" s="0"/>
      <c r="NH126" s="0"/>
      <c r="NI126" s="0"/>
      <c r="NJ126" s="0"/>
      <c r="NK126" s="0"/>
      <c r="NL126" s="0"/>
      <c r="NM126" s="0"/>
      <c r="NN126" s="0"/>
      <c r="NO126" s="0"/>
      <c r="NP126" s="0"/>
      <c r="NQ126" s="0"/>
      <c r="NR126" s="0"/>
      <c r="NS126" s="0"/>
      <c r="NT126" s="0"/>
      <c r="NU126" s="0"/>
      <c r="NV126" s="0"/>
      <c r="NW126" s="0"/>
      <c r="NX126" s="0"/>
      <c r="NY126" s="0"/>
      <c r="NZ126" s="0"/>
      <c r="OA126" s="0"/>
      <c r="OB126" s="0"/>
      <c r="OC126" s="0"/>
      <c r="OD126" s="0"/>
      <c r="OE126" s="0"/>
      <c r="OF126" s="0"/>
      <c r="OG126" s="0"/>
      <c r="OH126" s="0"/>
      <c r="OI126" s="0"/>
      <c r="OJ126" s="0"/>
      <c r="OK126" s="0"/>
      <c r="OL126" s="0"/>
      <c r="OM126" s="0"/>
      <c r="ON126" s="0"/>
      <c r="OO126" s="0"/>
      <c r="OP126" s="0"/>
      <c r="OQ126" s="0"/>
      <c r="OR126" s="0"/>
      <c r="OS126" s="0"/>
      <c r="OT126" s="0"/>
      <c r="OU126" s="0"/>
      <c r="OV126" s="0"/>
      <c r="OW126" s="0"/>
      <c r="OX126" s="0"/>
      <c r="OY126" s="0"/>
      <c r="OZ126" s="0"/>
      <c r="PA126" s="0"/>
      <c r="PB126" s="0"/>
      <c r="PC126" s="0"/>
      <c r="PD126" s="0"/>
      <c r="PE126" s="0"/>
      <c r="PF126" s="0"/>
      <c r="PG126" s="0"/>
      <c r="PH126" s="0"/>
      <c r="PI126" s="0"/>
      <c r="PJ126" s="0"/>
      <c r="PK126" s="0"/>
      <c r="PL126" s="0"/>
      <c r="PM126" s="0"/>
      <c r="PN126" s="0"/>
      <c r="PO126" s="0"/>
      <c r="PP126" s="0"/>
      <c r="PQ126" s="0"/>
      <c r="PR126" s="0"/>
      <c r="PS126" s="0"/>
      <c r="PT126" s="0"/>
      <c r="PU126" s="0"/>
      <c r="PV126" s="0"/>
      <c r="PW126" s="0"/>
      <c r="PX126" s="0"/>
      <c r="PY126" s="0"/>
      <c r="PZ126" s="0"/>
      <c r="QA126" s="0"/>
      <c r="QB126" s="0"/>
      <c r="QC126" s="0"/>
      <c r="QD126" s="0"/>
      <c r="QE126" s="0"/>
      <c r="QF126" s="0"/>
      <c r="QG126" s="0"/>
      <c r="QH126" s="0"/>
      <c r="QI126" s="0"/>
      <c r="QJ126" s="0"/>
      <c r="QK126" s="0"/>
      <c r="QL126" s="0"/>
      <c r="QM126" s="0"/>
      <c r="QN126" s="0"/>
      <c r="QO126" s="0"/>
      <c r="QP126" s="0"/>
      <c r="QQ126" s="0"/>
      <c r="QR126" s="0"/>
      <c r="QS126" s="0"/>
      <c r="QT126" s="0"/>
      <c r="QU126" s="0"/>
      <c r="QV126" s="0"/>
      <c r="QW126" s="0"/>
      <c r="QX126" s="0"/>
      <c r="QY126" s="0"/>
      <c r="QZ126" s="0"/>
      <c r="RA126" s="0"/>
      <c r="RB126" s="0"/>
      <c r="RC126" s="0"/>
      <c r="RD126" s="0"/>
      <c r="RE126" s="0"/>
      <c r="RF126" s="0"/>
      <c r="RG126" s="0"/>
      <c r="RH126" s="0"/>
      <c r="RI126" s="0"/>
      <c r="RJ126" s="0"/>
      <c r="RK126" s="0"/>
      <c r="RL126" s="0"/>
      <c r="RM126" s="0"/>
      <c r="RN126" s="0"/>
      <c r="RO126" s="0"/>
      <c r="RP126" s="0"/>
      <c r="RQ126" s="0"/>
      <c r="RR126" s="0"/>
      <c r="RS126" s="0"/>
      <c r="RT126" s="0"/>
      <c r="RU126" s="0"/>
      <c r="RV126" s="0"/>
      <c r="RW126" s="0"/>
      <c r="RX126" s="0"/>
      <c r="RY126" s="0"/>
      <c r="RZ126" s="0"/>
      <c r="SA126" s="0"/>
      <c r="SB126" s="0"/>
      <c r="SC126" s="0"/>
      <c r="SD126" s="0"/>
      <c r="SE126" s="0"/>
      <c r="SF126" s="0"/>
      <c r="SG126" s="0"/>
      <c r="SH126" s="0"/>
      <c r="SI126" s="0"/>
      <c r="SJ126" s="0"/>
      <c r="SK126" s="0"/>
      <c r="SL126" s="0"/>
      <c r="SM126" s="0"/>
      <c r="SN126" s="0"/>
      <c r="SO126" s="0"/>
      <c r="SP126" s="0"/>
      <c r="SQ126" s="0"/>
      <c r="SR126" s="0"/>
      <c r="SS126" s="0"/>
      <c r="ST126" s="0"/>
      <c r="SU126" s="0"/>
      <c r="SV126" s="0"/>
      <c r="SW126" s="0"/>
      <c r="SX126" s="0"/>
      <c r="SY126" s="0"/>
      <c r="SZ126" s="0"/>
      <c r="TA126" s="0"/>
      <c r="TB126" s="0"/>
      <c r="TC126" s="0"/>
      <c r="TD126" s="0"/>
      <c r="TE126" s="0"/>
      <c r="TF126" s="0"/>
      <c r="TG126" s="0"/>
      <c r="TH126" s="0"/>
      <c r="TI126" s="0"/>
      <c r="TJ126" s="0"/>
      <c r="TK126" s="0"/>
      <c r="TL126" s="0"/>
      <c r="TM126" s="0"/>
      <c r="TN126" s="0"/>
      <c r="TO126" s="0"/>
      <c r="TP126" s="0"/>
      <c r="TQ126" s="0"/>
      <c r="TR126" s="0"/>
      <c r="TS126" s="0"/>
      <c r="TT126" s="0"/>
      <c r="TU126" s="0"/>
      <c r="TV126" s="0"/>
      <c r="TW126" s="0"/>
      <c r="TX126" s="0"/>
      <c r="TY126" s="0"/>
      <c r="TZ126" s="0"/>
      <c r="UA126" s="0"/>
      <c r="UB126" s="0"/>
      <c r="UC126" s="0"/>
      <c r="UD126" s="0"/>
      <c r="UE126" s="0"/>
      <c r="UF126" s="0"/>
      <c r="UG126" s="0"/>
      <c r="UH126" s="0"/>
      <c r="UI126" s="0"/>
      <c r="UJ126" s="0"/>
      <c r="UK126" s="0"/>
      <c r="UL126" s="0"/>
      <c r="UM126" s="0"/>
      <c r="UN126" s="0"/>
      <c r="UO126" s="0"/>
      <c r="UP126" s="0"/>
      <c r="UQ126" s="0"/>
      <c r="UR126" s="0"/>
      <c r="US126" s="0"/>
      <c r="UT126" s="0"/>
      <c r="UU126" s="0"/>
      <c r="UV126" s="0"/>
      <c r="UW126" s="0"/>
      <c r="UX126" s="0"/>
      <c r="UY126" s="0"/>
      <c r="UZ126" s="0"/>
      <c r="VA126" s="0"/>
      <c r="VB126" s="0"/>
      <c r="VC126" s="0"/>
      <c r="VD126" s="0"/>
      <c r="VE126" s="0"/>
      <c r="VF126" s="0"/>
      <c r="VG126" s="0"/>
      <c r="VH126" s="0"/>
      <c r="VI126" s="0"/>
      <c r="VJ126" s="0"/>
      <c r="VK126" s="0"/>
      <c r="VL126" s="0"/>
      <c r="VM126" s="0"/>
      <c r="VN126" s="0"/>
      <c r="VO126" s="0"/>
      <c r="VP126" s="0"/>
      <c r="VQ126" s="0"/>
      <c r="VR126" s="0"/>
      <c r="VS126" s="0"/>
      <c r="VT126" s="0"/>
      <c r="VU126" s="0"/>
      <c r="VV126" s="0"/>
      <c r="VW126" s="0"/>
      <c r="VX126" s="0"/>
      <c r="VY126" s="0"/>
      <c r="VZ126" s="0"/>
      <c r="WA126" s="0"/>
      <c r="WB126" s="0"/>
      <c r="WC126" s="0"/>
      <c r="WD126" s="0"/>
      <c r="WE126" s="0"/>
      <c r="WF126" s="0"/>
      <c r="WG126" s="0"/>
      <c r="WH126" s="0"/>
      <c r="WI126" s="0"/>
      <c r="WJ126" s="0"/>
      <c r="WK126" s="0"/>
      <c r="WL126" s="0"/>
      <c r="WM126" s="0"/>
      <c r="WN126" s="0"/>
      <c r="WO126" s="0"/>
      <c r="WP126" s="0"/>
      <c r="WQ126" s="0"/>
      <c r="WR126" s="0"/>
      <c r="WS126" s="0"/>
      <c r="WT126" s="0"/>
      <c r="WU126" s="0"/>
      <c r="WV126" s="0"/>
      <c r="WW126" s="0"/>
      <c r="WX126" s="0"/>
      <c r="WY126" s="0"/>
      <c r="WZ126" s="0"/>
      <c r="XA126" s="0"/>
      <c r="XB126" s="0"/>
      <c r="XC126" s="0"/>
      <c r="XD126" s="0"/>
      <c r="XE126" s="0"/>
      <c r="XF126" s="0"/>
      <c r="XG126" s="0"/>
      <c r="XH126" s="0"/>
      <c r="XI126" s="0"/>
      <c r="XJ126" s="0"/>
      <c r="XK126" s="0"/>
      <c r="XL126" s="0"/>
      <c r="XM126" s="0"/>
      <c r="XN126" s="0"/>
      <c r="XO126" s="0"/>
      <c r="XP126" s="0"/>
      <c r="XQ126" s="0"/>
      <c r="XR126" s="0"/>
      <c r="XS126" s="0"/>
      <c r="XT126" s="0"/>
      <c r="XU126" s="0"/>
      <c r="XV126" s="0"/>
      <c r="XW126" s="0"/>
      <c r="XX126" s="0"/>
      <c r="XY126" s="0"/>
      <c r="XZ126" s="0"/>
      <c r="YA126" s="0"/>
      <c r="YB126" s="0"/>
      <c r="YC126" s="0"/>
      <c r="YD126" s="0"/>
      <c r="YE126" s="0"/>
      <c r="YF126" s="0"/>
      <c r="YG126" s="0"/>
      <c r="YH126" s="0"/>
      <c r="YI126" s="0"/>
      <c r="YJ126" s="0"/>
      <c r="YK126" s="0"/>
      <c r="YL126" s="0"/>
      <c r="YM126" s="0"/>
      <c r="YN126" s="0"/>
      <c r="YO126" s="0"/>
      <c r="YP126" s="0"/>
      <c r="YQ126" s="0"/>
      <c r="YR126" s="0"/>
      <c r="YS126" s="0"/>
      <c r="YT126" s="0"/>
      <c r="YU126" s="0"/>
      <c r="YV126" s="0"/>
      <c r="YW126" s="0"/>
      <c r="YX126" s="0"/>
      <c r="YY126" s="0"/>
      <c r="YZ126" s="0"/>
      <c r="ZA126" s="0"/>
      <c r="ZB126" s="0"/>
      <c r="ZC126" s="0"/>
      <c r="ZD126" s="0"/>
      <c r="ZE126" s="0"/>
      <c r="ZF126" s="0"/>
      <c r="ZG126" s="0"/>
      <c r="ZH126" s="0"/>
      <c r="ZI126" s="0"/>
      <c r="ZJ126" s="0"/>
      <c r="ZK126" s="0"/>
      <c r="ZL126" s="0"/>
      <c r="ZM126" s="0"/>
      <c r="ZN126" s="0"/>
      <c r="ZO126" s="0"/>
      <c r="ZP126" s="0"/>
      <c r="ZQ126" s="0"/>
      <c r="ZR126" s="0"/>
      <c r="ZS126" s="0"/>
      <c r="ZT126" s="0"/>
      <c r="ZU126" s="0"/>
      <c r="ZV126" s="0"/>
      <c r="ZW126" s="0"/>
      <c r="ZX126" s="0"/>
      <c r="ZY126" s="0"/>
      <c r="ZZ126" s="0"/>
      <c r="AAA126" s="0"/>
      <c r="AAB126" s="0"/>
      <c r="AAC126" s="0"/>
      <c r="AAD126" s="0"/>
      <c r="AAE126" s="0"/>
      <c r="AAF126" s="0"/>
      <c r="AAG126" s="0"/>
      <c r="AAH126" s="0"/>
      <c r="AAI126" s="0"/>
      <c r="AAJ126" s="0"/>
      <c r="AAK126" s="0"/>
      <c r="AAL126" s="0"/>
      <c r="AAM126" s="0"/>
      <c r="AAN126" s="0"/>
      <c r="AAO126" s="0"/>
      <c r="AAP126" s="0"/>
      <c r="AAQ126" s="0"/>
      <c r="AAR126" s="0"/>
      <c r="AAS126" s="0"/>
      <c r="AAT126" s="0"/>
      <c r="AAU126" s="0"/>
      <c r="AAV126" s="0"/>
      <c r="AAW126" s="0"/>
      <c r="AAX126" s="0"/>
      <c r="AAY126" s="0"/>
      <c r="AAZ126" s="0"/>
      <c r="ABA126" s="0"/>
      <c r="ABB126" s="0"/>
      <c r="ABC126" s="0"/>
      <c r="ABD126" s="0"/>
      <c r="ABE126" s="0"/>
      <c r="ABF126" s="0"/>
      <c r="ABG126" s="0"/>
      <c r="ABH126" s="0"/>
      <c r="ABI126" s="0"/>
      <c r="ABJ126" s="0"/>
      <c r="ABK126" s="0"/>
      <c r="ABL126" s="0"/>
      <c r="ABM126" s="0"/>
      <c r="ABN126" s="0"/>
      <c r="ABO126" s="0"/>
      <c r="ABP126" s="0"/>
      <c r="ABQ126" s="0"/>
      <c r="ABR126" s="0"/>
      <c r="ABS126" s="0"/>
      <c r="ABT126" s="0"/>
      <c r="ABU126" s="0"/>
      <c r="ABV126" s="0"/>
      <c r="ABW126" s="0"/>
      <c r="ABX126" s="0"/>
      <c r="ABY126" s="0"/>
      <c r="ABZ126" s="0"/>
      <c r="ACA126" s="0"/>
      <c r="ACB126" s="0"/>
      <c r="ACC126" s="0"/>
      <c r="ACD126" s="0"/>
      <c r="ACE126" s="0"/>
      <c r="ACF126" s="0"/>
      <c r="ACG126" s="0"/>
      <c r="ACH126" s="0"/>
      <c r="ACI126" s="0"/>
      <c r="ACJ126" s="0"/>
      <c r="ACK126" s="0"/>
      <c r="ACL126" s="0"/>
      <c r="ACM126" s="0"/>
      <c r="ACN126" s="0"/>
      <c r="ACO126" s="0"/>
      <c r="ACP126" s="0"/>
      <c r="ACQ126" s="0"/>
      <c r="ACR126" s="0"/>
      <c r="ACS126" s="0"/>
      <c r="ACT126" s="0"/>
      <c r="ACU126" s="0"/>
      <c r="ACV126" s="0"/>
      <c r="ACW126" s="0"/>
      <c r="ACX126" s="0"/>
      <c r="ACY126" s="0"/>
      <c r="ACZ126" s="0"/>
      <c r="ADA126" s="0"/>
      <c r="ADB126" s="0"/>
      <c r="ADC126" s="0"/>
      <c r="ADD126" s="0"/>
      <c r="ADE126" s="0"/>
      <c r="ADF126" s="0"/>
      <c r="ADG126" s="0"/>
      <c r="ADH126" s="0"/>
      <c r="ADI126" s="0"/>
      <c r="ADJ126" s="0"/>
      <c r="ADK126" s="0"/>
      <c r="ADL126" s="0"/>
      <c r="ADM126" s="0"/>
      <c r="ADN126" s="0"/>
      <c r="ADO126" s="0"/>
      <c r="ADP126" s="0"/>
      <c r="ADQ126" s="0"/>
      <c r="ADR126" s="0"/>
      <c r="ADS126" s="0"/>
      <c r="ADT126" s="0"/>
      <c r="ADU126" s="0"/>
      <c r="ADV126" s="0"/>
      <c r="ADW126" s="0"/>
      <c r="ADX126" s="0"/>
      <c r="ADY126" s="0"/>
      <c r="ADZ126" s="0"/>
      <c r="AEA126" s="0"/>
      <c r="AEB126" s="0"/>
      <c r="AEC126" s="0"/>
      <c r="AED126" s="0"/>
      <c r="AEE126" s="0"/>
      <c r="AEF126" s="0"/>
      <c r="AEG126" s="0"/>
      <c r="AEH126" s="0"/>
      <c r="AEI126" s="0"/>
      <c r="AEJ126" s="0"/>
      <c r="AEK126" s="0"/>
      <c r="AEL126" s="0"/>
      <c r="AEM126" s="0"/>
      <c r="AEN126" s="0"/>
      <c r="AEO126" s="0"/>
      <c r="AEP126" s="0"/>
      <c r="AEQ126" s="0"/>
      <c r="AER126" s="0"/>
      <c r="AES126" s="0"/>
      <c r="AET126" s="0"/>
      <c r="AEU126" s="0"/>
      <c r="AEV126" s="0"/>
      <c r="AEW126" s="0"/>
      <c r="AEX126" s="0"/>
      <c r="AEY126" s="0"/>
      <c r="AEZ126" s="0"/>
      <c r="AFA126" s="0"/>
      <c r="AFB126" s="0"/>
      <c r="AFC126" s="0"/>
      <c r="AFD126" s="0"/>
      <c r="AFE126" s="0"/>
      <c r="AFF126" s="0"/>
      <c r="AFG126" s="0"/>
      <c r="AFH126" s="0"/>
      <c r="AFI126" s="0"/>
      <c r="AFJ126" s="0"/>
      <c r="AFK126" s="0"/>
      <c r="AFL126" s="0"/>
      <c r="AFM126" s="0"/>
      <c r="AFN126" s="0"/>
      <c r="AFO126" s="0"/>
      <c r="AFP126" s="0"/>
      <c r="AFQ126" s="0"/>
      <c r="AFR126" s="0"/>
      <c r="AFS126" s="0"/>
      <c r="AFT126" s="0"/>
      <c r="AFU126" s="0"/>
      <c r="AFV126" s="0"/>
      <c r="AFW126" s="0"/>
      <c r="AFX126" s="0"/>
      <c r="AFY126" s="0"/>
      <c r="AFZ126" s="0"/>
      <c r="AGA126" s="0"/>
      <c r="AGB126" s="0"/>
      <c r="AGC126" s="0"/>
      <c r="AGD126" s="0"/>
      <c r="AGE126" s="0"/>
      <c r="AGF126" s="0"/>
      <c r="AGG126" s="0"/>
      <c r="AGH126" s="0"/>
      <c r="AGI126" s="0"/>
      <c r="AGJ126" s="0"/>
      <c r="AGK126" s="0"/>
      <c r="AGL126" s="0"/>
      <c r="AGM126" s="0"/>
      <c r="AGN126" s="0"/>
      <c r="AGO126" s="0"/>
      <c r="AGP126" s="0"/>
      <c r="AGQ126" s="0"/>
      <c r="AGR126" s="0"/>
      <c r="AGS126" s="0"/>
      <c r="AGT126" s="0"/>
      <c r="AGU126" s="0"/>
      <c r="AGV126" s="0"/>
      <c r="AGW126" s="0"/>
      <c r="AGX126" s="0"/>
      <c r="AGY126" s="0"/>
      <c r="AGZ126" s="0"/>
      <c r="AHA126" s="0"/>
      <c r="AHB126" s="0"/>
      <c r="AHC126" s="0"/>
      <c r="AHD126" s="0"/>
      <c r="AHE126" s="0"/>
      <c r="AHF126" s="0"/>
      <c r="AHG126" s="0"/>
      <c r="AHH126" s="0"/>
      <c r="AHI126" s="0"/>
      <c r="AHJ126" s="0"/>
      <c r="AHK126" s="0"/>
      <c r="AHL126" s="0"/>
      <c r="AHM126" s="0"/>
      <c r="AHN126" s="0"/>
      <c r="AHO126" s="0"/>
      <c r="AHP126" s="0"/>
      <c r="AHQ126" s="0"/>
      <c r="AHR126" s="0"/>
      <c r="AHS126" s="0"/>
      <c r="AHT126" s="0"/>
      <c r="AHU126" s="0"/>
      <c r="AHV126" s="0"/>
      <c r="AHW126" s="0"/>
      <c r="AHX126" s="0"/>
      <c r="AHY126" s="0"/>
      <c r="AHZ126" s="0"/>
      <c r="AIA126" s="0"/>
      <c r="AIB126" s="0"/>
      <c r="AIC126" s="0"/>
      <c r="AID126" s="0"/>
      <c r="AIE126" s="0"/>
      <c r="AIF126" s="0"/>
      <c r="AIG126" s="0"/>
      <c r="AIH126" s="0"/>
      <c r="AII126" s="0"/>
      <c r="AIJ126" s="0"/>
      <c r="AIK126" s="0"/>
      <c r="AIL126" s="0"/>
      <c r="AIM126" s="0"/>
      <c r="AIN126" s="0"/>
      <c r="AIO126" s="0"/>
      <c r="AIP126" s="0"/>
      <c r="AIQ126" s="0"/>
      <c r="AIR126" s="0"/>
      <c r="AIS126" s="0"/>
      <c r="AIT126" s="0"/>
      <c r="AIU126" s="0"/>
      <c r="AIV126" s="0"/>
      <c r="AIW126" s="0"/>
      <c r="AIX126" s="0"/>
      <c r="AIY126" s="0"/>
      <c r="AIZ126" s="0"/>
      <c r="AJA126" s="0"/>
      <c r="AJB126" s="0"/>
      <c r="AJC126" s="0"/>
      <c r="AJD126" s="0"/>
      <c r="AJE126" s="0"/>
      <c r="AJF126" s="0"/>
      <c r="AJG126" s="0"/>
      <c r="AJH126" s="0"/>
      <c r="AJI126" s="0"/>
      <c r="AJJ126" s="0"/>
      <c r="AJK126" s="0"/>
      <c r="AJL126" s="0"/>
      <c r="AJM126" s="0"/>
      <c r="AJN126" s="0"/>
      <c r="AJO126" s="0"/>
      <c r="AJP126" s="0"/>
      <c r="AJQ126" s="0"/>
      <c r="AJR126" s="0"/>
      <c r="AJS126" s="0"/>
      <c r="AJT126" s="0"/>
      <c r="AJU126" s="0"/>
      <c r="AJV126" s="0"/>
      <c r="AJW126" s="0"/>
      <c r="AJX126" s="0"/>
      <c r="AJY126" s="0"/>
      <c r="AJZ126" s="0"/>
      <c r="AKA126" s="0"/>
      <c r="AKB126" s="0"/>
      <c r="AKC126" s="0"/>
      <c r="AKD126" s="0"/>
      <c r="AKE126" s="0"/>
      <c r="AKF126" s="0"/>
      <c r="AKG126" s="0"/>
      <c r="AKH126" s="0"/>
      <c r="AKI126" s="0"/>
      <c r="AKJ126" s="0"/>
      <c r="AKK126" s="0"/>
      <c r="AKL126" s="0"/>
      <c r="AKM126" s="0"/>
      <c r="AKN126" s="0"/>
      <c r="AKO126" s="0"/>
      <c r="AKP126" s="0"/>
      <c r="AKQ126" s="0"/>
      <c r="AKR126" s="0"/>
      <c r="AKS126" s="0"/>
      <c r="AKT126" s="0"/>
      <c r="AKU126" s="0"/>
      <c r="AKV126" s="0"/>
      <c r="AKW126" s="0"/>
      <c r="AKX126" s="0"/>
      <c r="AKY126" s="0"/>
      <c r="AKZ126" s="0"/>
      <c r="ALA126" s="0"/>
      <c r="ALB126" s="0"/>
      <c r="ALC126" s="0"/>
      <c r="ALD126" s="0"/>
      <c r="ALE126" s="0"/>
      <c r="ALF126" s="0"/>
      <c r="ALG126" s="0"/>
      <c r="ALH126" s="0"/>
      <c r="ALI126" s="0"/>
      <c r="ALJ126" s="0"/>
      <c r="ALK126" s="0"/>
      <c r="ALL126" s="0"/>
      <c r="ALM126" s="0"/>
      <c r="ALN126" s="0"/>
      <c r="ALO126" s="0"/>
      <c r="ALP126" s="0"/>
      <c r="ALQ126" s="0"/>
      <c r="ALR126" s="0"/>
      <c r="ALS126" s="0"/>
      <c r="ALT126" s="0"/>
      <c r="ALU126" s="0"/>
      <c r="ALV126" s="0"/>
      <c r="ALW126" s="0"/>
      <c r="ALX126" s="0"/>
      <c r="ALY126" s="0"/>
      <c r="ALZ126" s="0"/>
      <c r="AMA126" s="0"/>
      <c r="AMB126" s="0"/>
      <c r="AMC126" s="0"/>
      <c r="AMD126" s="0"/>
      <c r="AME126" s="0"/>
      <c r="AMF126" s="0"/>
      <c r="AMG126" s="0"/>
      <c r="AMH126" s="0"/>
      <c r="AMI126" s="0"/>
      <c r="AMJ126" s="0"/>
      <c r="AMK126" s="0"/>
      <c r="AML126" s="0"/>
      <c r="AMM126" s="0"/>
      <c r="AMN126" s="0"/>
      <c r="AMO126" s="0"/>
      <c r="AMP126" s="0"/>
      <c r="AMQ126" s="0"/>
      <c r="AMR126" s="0"/>
      <c r="AMS126" s="0"/>
      <c r="AMT126" s="0"/>
      <c r="AMU126" s="0"/>
      <c r="AMV126" s="0"/>
      <c r="AMW126" s="0"/>
      <c r="AMX126" s="0"/>
      <c r="AMY126" s="0"/>
      <c r="AMZ126" s="0"/>
      <c r="ANA126" s="0"/>
      <c r="ANB126" s="0"/>
      <c r="ANC126" s="0"/>
      <c r="AND126" s="0"/>
      <c r="ANE126" s="0"/>
      <c r="ANF126" s="0"/>
      <c r="ANG126" s="0"/>
      <c r="ANH126" s="0"/>
      <c r="ANI126" s="0"/>
      <c r="ANJ126" s="0"/>
      <c r="ANK126" s="0"/>
      <c r="ANL126" s="0"/>
      <c r="ANM126" s="0"/>
      <c r="ANN126" s="0"/>
      <c r="ANO126" s="0"/>
      <c r="ANP126" s="0"/>
      <c r="ANQ126" s="0"/>
      <c r="ANR126" s="0"/>
      <c r="ANS126" s="0"/>
      <c r="ANT126" s="0"/>
      <c r="ANU126" s="0"/>
      <c r="ANV126" s="0"/>
      <c r="ANW126" s="0"/>
      <c r="ANX126" s="0"/>
      <c r="ANY126" s="0"/>
      <c r="ANZ126" s="0"/>
      <c r="AOA126" s="0"/>
      <c r="AOB126" s="0"/>
      <c r="AOC126" s="0"/>
      <c r="AOD126" s="0"/>
      <c r="AOE126" s="0"/>
      <c r="AOF126" s="0"/>
      <c r="AOG126" s="0"/>
      <c r="AOH126" s="0"/>
      <c r="AOI126" s="0"/>
      <c r="AOJ126" s="0"/>
      <c r="AOK126" s="0"/>
      <c r="AOL126" s="0"/>
      <c r="AOM126" s="0"/>
      <c r="AON126" s="0"/>
      <c r="AOO126" s="0"/>
      <c r="AOP126" s="0"/>
      <c r="AOQ126" s="0"/>
      <c r="AOR126" s="0"/>
      <c r="AOS126" s="0"/>
      <c r="AOT126" s="0"/>
      <c r="AOU126" s="0"/>
      <c r="AOV126" s="0"/>
      <c r="AOW126" s="0"/>
      <c r="AOX126" s="0"/>
      <c r="AOY126" s="0"/>
      <c r="AOZ126" s="0"/>
      <c r="APA126" s="0"/>
      <c r="APB126" s="0"/>
      <c r="APC126" s="0"/>
      <c r="APD126" s="0"/>
      <c r="APE126" s="0"/>
      <c r="APF126" s="0"/>
      <c r="APG126" s="0"/>
      <c r="APH126" s="0"/>
      <c r="API126" s="0"/>
      <c r="APJ126" s="0"/>
      <c r="APK126" s="0"/>
      <c r="APL126" s="0"/>
      <c r="APM126" s="0"/>
      <c r="APN126" s="0"/>
      <c r="APO126" s="0"/>
      <c r="APP126" s="0"/>
      <c r="APQ126" s="0"/>
      <c r="APR126" s="0"/>
      <c r="APS126" s="0"/>
      <c r="APT126" s="0"/>
      <c r="APU126" s="0"/>
      <c r="APV126" s="0"/>
      <c r="APW126" s="0"/>
      <c r="APX126" s="0"/>
      <c r="APY126" s="0"/>
      <c r="APZ126" s="0"/>
      <c r="AQA126" s="0"/>
      <c r="AQB126" s="0"/>
      <c r="AQC126" s="0"/>
      <c r="AQD126" s="0"/>
      <c r="AQE126" s="0"/>
      <c r="AQF126" s="0"/>
      <c r="AQG126" s="0"/>
      <c r="AQH126" s="0"/>
      <c r="AQI126" s="0"/>
      <c r="AQJ126" s="0"/>
      <c r="AQK126" s="0"/>
      <c r="AQL126" s="0"/>
      <c r="AQM126" s="0"/>
      <c r="AQN126" s="0"/>
      <c r="AQO126" s="0"/>
      <c r="AQP126" s="0"/>
      <c r="AQQ126" s="0"/>
      <c r="AQR126" s="0"/>
      <c r="AQS126" s="0"/>
      <c r="AQT126" s="0"/>
      <c r="AQU126" s="0"/>
      <c r="AQV126" s="0"/>
      <c r="AQW126" s="0"/>
      <c r="AQX126" s="0"/>
      <c r="AQY126" s="0"/>
      <c r="AQZ126" s="0"/>
      <c r="ARA126" s="0"/>
      <c r="ARB126" s="0"/>
      <c r="ARC126" s="0"/>
      <c r="ARD126" s="0"/>
      <c r="ARE126" s="0"/>
      <c r="ARF126" s="0"/>
      <c r="ARG126" s="0"/>
      <c r="ARH126" s="0"/>
      <c r="ARI126" s="0"/>
      <c r="ARJ126" s="0"/>
      <c r="ARK126" s="0"/>
      <c r="ARL126" s="0"/>
      <c r="ARM126" s="0"/>
      <c r="ARN126" s="0"/>
      <c r="ARO126" s="0"/>
      <c r="ARP126" s="0"/>
      <c r="ARQ126" s="0"/>
      <c r="ARR126" s="0"/>
      <c r="ARS126" s="0"/>
      <c r="ART126" s="0"/>
      <c r="ARU126" s="0"/>
      <c r="ARV126" s="0"/>
      <c r="ARW126" s="0"/>
      <c r="ARX126" s="0"/>
      <c r="ARY126" s="0"/>
      <c r="ARZ126" s="0"/>
      <c r="ASA126" s="0"/>
      <c r="ASB126" s="0"/>
      <c r="ASC126" s="0"/>
      <c r="ASD126" s="0"/>
      <c r="ASE126" s="0"/>
      <c r="ASF126" s="0"/>
      <c r="ASG126" s="0"/>
      <c r="ASH126" s="0"/>
      <c r="ASI126" s="0"/>
      <c r="ASJ126" s="0"/>
      <c r="ASK126" s="0"/>
      <c r="ASL126" s="0"/>
      <c r="ASM126" s="0"/>
      <c r="ASN126" s="0"/>
      <c r="ASO126" s="0"/>
      <c r="ASP126" s="0"/>
      <c r="ASQ126" s="0"/>
      <c r="ASR126" s="0"/>
      <c r="ASS126" s="0"/>
      <c r="AST126" s="0"/>
      <c r="ASU126" s="0"/>
      <c r="ASV126" s="0"/>
      <c r="ASW126" s="0"/>
      <c r="ASX126" s="0"/>
      <c r="ASY126" s="0"/>
      <c r="ASZ126" s="0"/>
      <c r="ATA126" s="0"/>
      <c r="ATB126" s="0"/>
      <c r="ATC126" s="0"/>
      <c r="ATD126" s="0"/>
      <c r="ATE126" s="0"/>
      <c r="ATF126" s="0"/>
      <c r="ATG126" s="0"/>
      <c r="ATH126" s="0"/>
      <c r="ATI126" s="0"/>
      <c r="ATJ126" s="0"/>
      <c r="ATK126" s="0"/>
      <c r="ATL126" s="0"/>
      <c r="ATM126" s="0"/>
      <c r="ATN126" s="0"/>
      <c r="ATO126" s="0"/>
      <c r="ATP126" s="0"/>
      <c r="ATQ126" s="0"/>
      <c r="ATR126" s="0"/>
      <c r="ATS126" s="0"/>
      <c r="ATT126" s="0"/>
      <c r="ATU126" s="0"/>
      <c r="ATV126" s="0"/>
      <c r="ATW126" s="0"/>
      <c r="ATX126" s="0"/>
      <c r="ATY126" s="0"/>
      <c r="ATZ126" s="0"/>
      <c r="AUA126" s="0"/>
      <c r="AUB126" s="0"/>
      <c r="AUC126" s="0"/>
      <c r="AUD126" s="0"/>
      <c r="AUE126" s="0"/>
      <c r="AUF126" s="0"/>
      <c r="AUG126" s="0"/>
      <c r="AUH126" s="0"/>
      <c r="AUI126" s="0"/>
      <c r="AUJ126" s="0"/>
      <c r="AUK126" s="0"/>
      <c r="AUL126" s="0"/>
      <c r="AUM126" s="0"/>
      <c r="AUN126" s="0"/>
      <c r="AUO126" s="0"/>
      <c r="AUP126" s="0"/>
      <c r="AUQ126" s="0"/>
      <c r="AUR126" s="0"/>
      <c r="AUS126" s="0"/>
      <c r="AUT126" s="0"/>
      <c r="AUU126" s="0"/>
      <c r="AUV126" s="0"/>
      <c r="AUW126" s="0"/>
      <c r="AUX126" s="0"/>
      <c r="AUY126" s="0"/>
      <c r="AUZ126" s="0"/>
      <c r="AVA126" s="0"/>
      <c r="AVB126" s="0"/>
      <c r="AVC126" s="0"/>
      <c r="AVD126" s="0"/>
      <c r="AVE126" s="0"/>
      <c r="AVF126" s="0"/>
      <c r="AVG126" s="0"/>
      <c r="AVH126" s="0"/>
      <c r="AVI126" s="0"/>
      <c r="AVJ126" s="0"/>
      <c r="AVK126" s="0"/>
      <c r="AVL126" s="0"/>
      <c r="AVM126" s="0"/>
      <c r="AVN126" s="0"/>
      <c r="AVO126" s="0"/>
      <c r="AVP126" s="0"/>
      <c r="AVQ126" s="0"/>
      <c r="AVR126" s="0"/>
      <c r="AVS126" s="0"/>
      <c r="AVT126" s="0"/>
      <c r="AVU126" s="0"/>
      <c r="AVV126" s="0"/>
      <c r="AVW126" s="0"/>
      <c r="AVX126" s="0"/>
      <c r="AVY126" s="0"/>
      <c r="AVZ126" s="0"/>
      <c r="AWA126" s="0"/>
      <c r="AWB126" s="0"/>
      <c r="AWC126" s="0"/>
      <c r="AWD126" s="0"/>
      <c r="AWE126" s="0"/>
      <c r="AWF126" s="0"/>
      <c r="AWG126" s="0"/>
      <c r="AWH126" s="0"/>
      <c r="AWI126" s="0"/>
      <c r="AWJ126" s="0"/>
      <c r="AWK126" s="0"/>
      <c r="AWL126" s="0"/>
      <c r="AWM126" s="0"/>
      <c r="AWN126" s="0"/>
      <c r="AWO126" s="0"/>
      <c r="AWP126" s="0"/>
      <c r="AWQ126" s="0"/>
      <c r="AWR126" s="0"/>
      <c r="AWS126" s="0"/>
      <c r="AWT126" s="0"/>
      <c r="AWU126" s="0"/>
      <c r="AWV126" s="0"/>
      <c r="AWW126" s="0"/>
      <c r="AWX126" s="0"/>
      <c r="AWY126" s="0"/>
      <c r="AWZ126" s="0"/>
      <c r="AXA126" s="0"/>
      <c r="AXB126" s="0"/>
      <c r="AXC126" s="0"/>
      <c r="AXD126" s="0"/>
      <c r="AXE126" s="0"/>
      <c r="AXF126" s="0"/>
      <c r="AXG126" s="0"/>
      <c r="AXH126" s="0"/>
      <c r="AXI126" s="0"/>
      <c r="AXJ126" s="0"/>
      <c r="AXK126" s="0"/>
      <c r="AXL126" s="0"/>
      <c r="AXM126" s="0"/>
      <c r="AXN126" s="0"/>
      <c r="AXO126" s="0"/>
      <c r="AXP126" s="0"/>
      <c r="AXQ126" s="0"/>
      <c r="AXR126" s="0"/>
      <c r="AXS126" s="0"/>
      <c r="AXT126" s="0"/>
      <c r="AXU126" s="0"/>
      <c r="AXV126" s="0"/>
      <c r="AXW126" s="0"/>
      <c r="AXX126" s="0"/>
      <c r="AXY126" s="0"/>
      <c r="AXZ126" s="0"/>
      <c r="AYA126" s="0"/>
      <c r="AYB126" s="0"/>
      <c r="AYC126" s="0"/>
      <c r="AYD126" s="0"/>
      <c r="AYE126" s="0"/>
      <c r="AYF126" s="0"/>
      <c r="AYG126" s="0"/>
      <c r="AYH126" s="0"/>
      <c r="AYI126" s="0"/>
      <c r="AYJ126" s="0"/>
      <c r="AYK126" s="0"/>
      <c r="AYL126" s="0"/>
      <c r="AYM126" s="0"/>
      <c r="AYN126" s="0"/>
      <c r="AYO126" s="0"/>
      <c r="AYP126" s="0"/>
      <c r="AYQ126" s="0"/>
      <c r="AYR126" s="0"/>
      <c r="AYS126" s="0"/>
      <c r="AYT126" s="0"/>
      <c r="AYU126" s="0"/>
      <c r="AYV126" s="0"/>
      <c r="AYW126" s="0"/>
      <c r="AYX126" s="0"/>
      <c r="AYY126" s="0"/>
      <c r="AYZ126" s="0"/>
      <c r="AZA126" s="0"/>
      <c r="AZB126" s="0"/>
      <c r="AZC126" s="0"/>
      <c r="AZD126" s="0"/>
      <c r="AZE126" s="0"/>
      <c r="AZF126" s="0"/>
      <c r="AZG126" s="0"/>
      <c r="AZH126" s="0"/>
      <c r="AZI126" s="0"/>
      <c r="AZJ126" s="0"/>
      <c r="AZK126" s="0"/>
      <c r="AZL126" s="0"/>
      <c r="AZM126" s="0"/>
      <c r="AZN126" s="0"/>
      <c r="AZO126" s="0"/>
      <c r="AZP126" s="0"/>
      <c r="AZQ126" s="0"/>
      <c r="AZR126" s="0"/>
      <c r="AZS126" s="0"/>
      <c r="AZT126" s="0"/>
      <c r="AZU126" s="0"/>
      <c r="AZV126" s="0"/>
      <c r="AZW126" s="0"/>
      <c r="AZX126" s="0"/>
      <c r="AZY126" s="0"/>
      <c r="AZZ126" s="0"/>
      <c r="BAA126" s="0"/>
      <c r="BAB126" s="0"/>
      <c r="BAC126" s="0"/>
      <c r="BAD126" s="0"/>
      <c r="BAE126" s="0"/>
      <c r="BAF126" s="0"/>
      <c r="BAG126" s="0"/>
      <c r="BAH126" s="0"/>
      <c r="BAI126" s="0"/>
      <c r="BAJ126" s="0"/>
      <c r="BAK126" s="0"/>
      <c r="BAL126" s="0"/>
      <c r="BAM126" s="0"/>
      <c r="BAN126" s="0"/>
      <c r="BAO126" s="0"/>
      <c r="BAP126" s="0"/>
      <c r="BAQ126" s="0"/>
      <c r="BAR126" s="0"/>
      <c r="BAS126" s="0"/>
      <c r="BAT126" s="0"/>
      <c r="BAU126" s="0"/>
      <c r="BAV126" s="0"/>
      <c r="BAW126" s="0"/>
      <c r="BAX126" s="0"/>
      <c r="BAY126" s="0"/>
      <c r="BAZ126" s="0"/>
      <c r="BBA126" s="0"/>
      <c r="BBB126" s="0"/>
      <c r="BBC126" s="0"/>
      <c r="BBD126" s="0"/>
      <c r="BBE126" s="0"/>
      <c r="BBF126" s="0"/>
      <c r="BBG126" s="0"/>
      <c r="BBH126" s="0"/>
      <c r="BBI126" s="0"/>
      <c r="BBJ126" s="0"/>
      <c r="BBK126" s="0"/>
      <c r="BBL126" s="0"/>
      <c r="BBM126" s="0"/>
      <c r="BBN126" s="0"/>
      <c r="BBO126" s="0"/>
      <c r="BBP126" s="0"/>
      <c r="BBQ126" s="0"/>
      <c r="BBR126" s="0"/>
      <c r="BBS126" s="0"/>
      <c r="BBT126" s="0"/>
      <c r="BBU126" s="0"/>
      <c r="BBV126" s="0"/>
      <c r="BBW126" s="0"/>
      <c r="BBX126" s="0"/>
      <c r="BBY126" s="0"/>
      <c r="BBZ126" s="0"/>
      <c r="BCA126" s="0"/>
      <c r="BCB126" s="0"/>
      <c r="BCC126" s="0"/>
      <c r="BCD126" s="0"/>
      <c r="BCE126" s="0"/>
      <c r="BCF126" s="0"/>
      <c r="BCG126" s="0"/>
      <c r="BCH126" s="0"/>
      <c r="BCI126" s="0"/>
      <c r="BCJ126" s="0"/>
      <c r="BCK126" s="0"/>
      <c r="BCL126" s="0"/>
      <c r="BCM126" s="0"/>
      <c r="BCN126" s="0"/>
      <c r="BCO126" s="0"/>
      <c r="BCP126" s="0"/>
      <c r="BCQ126" s="0"/>
      <c r="BCR126" s="0"/>
      <c r="BCS126" s="0"/>
      <c r="BCT126" s="0"/>
      <c r="BCU126" s="0"/>
      <c r="BCV126" s="0"/>
      <c r="BCW126" s="0"/>
      <c r="BCX126" s="0"/>
      <c r="BCY126" s="0"/>
      <c r="BCZ126" s="0"/>
      <c r="BDA126" s="0"/>
      <c r="BDB126" s="0"/>
      <c r="BDC126" s="0"/>
      <c r="BDD126" s="0"/>
      <c r="BDE126" s="0"/>
      <c r="BDF126" s="0"/>
      <c r="BDG126" s="0"/>
      <c r="BDH126" s="0"/>
      <c r="BDI126" s="0"/>
      <c r="BDJ126" s="0"/>
      <c r="BDK126" s="0"/>
      <c r="BDL126" s="0"/>
      <c r="BDM126" s="0"/>
      <c r="BDN126" s="0"/>
      <c r="BDO126" s="0"/>
      <c r="BDP126" s="0"/>
      <c r="BDQ126" s="0"/>
      <c r="BDR126" s="0"/>
      <c r="BDS126" s="0"/>
      <c r="BDT126" s="0"/>
      <c r="BDU126" s="0"/>
      <c r="BDV126" s="0"/>
      <c r="BDW126" s="0"/>
      <c r="BDX126" s="0"/>
      <c r="BDY126" s="0"/>
      <c r="BDZ126" s="0"/>
      <c r="BEA126" s="0"/>
      <c r="BEB126" s="0"/>
      <c r="BEC126" s="0"/>
      <c r="BED126" s="0"/>
      <c r="BEE126" s="0"/>
      <c r="BEF126" s="0"/>
      <c r="BEG126" s="0"/>
      <c r="BEH126" s="0"/>
      <c r="BEI126" s="0"/>
      <c r="BEJ126" s="0"/>
      <c r="BEK126" s="0"/>
      <c r="BEL126" s="0"/>
      <c r="BEM126" s="0"/>
      <c r="BEN126" s="0"/>
      <c r="BEO126" s="0"/>
      <c r="BEP126" s="0"/>
      <c r="BEQ126" s="0"/>
      <c r="BER126" s="0"/>
      <c r="BES126" s="0"/>
      <c r="BET126" s="0"/>
      <c r="BEU126" s="0"/>
      <c r="BEV126" s="0"/>
      <c r="BEW126" s="0"/>
      <c r="BEX126" s="0"/>
      <c r="BEY126" s="0"/>
      <c r="BEZ126" s="0"/>
      <c r="BFA126" s="0"/>
      <c r="BFB126" s="0"/>
      <c r="BFC126" s="0"/>
      <c r="BFD126" s="0"/>
      <c r="BFE126" s="0"/>
      <c r="BFF126" s="0"/>
      <c r="BFG126" s="0"/>
      <c r="BFH126" s="0"/>
      <c r="BFI126" s="0"/>
      <c r="BFJ126" s="0"/>
      <c r="BFK126" s="0"/>
      <c r="BFL126" s="0"/>
      <c r="BFM126" s="0"/>
      <c r="BFN126" s="0"/>
      <c r="BFO126" s="0"/>
      <c r="BFP126" s="0"/>
      <c r="BFQ126" s="0"/>
      <c r="BFR126" s="0"/>
      <c r="BFS126" s="0"/>
      <c r="BFT126" s="0"/>
      <c r="BFU126" s="0"/>
      <c r="BFV126" s="0"/>
      <c r="BFW126" s="0"/>
      <c r="BFX126" s="0"/>
      <c r="BFY126" s="0"/>
      <c r="BFZ126" s="0"/>
      <c r="BGA126" s="0"/>
      <c r="BGB126" s="0"/>
      <c r="BGC126" s="0"/>
      <c r="BGD126" s="0"/>
      <c r="BGE126" s="0"/>
      <c r="BGF126" s="0"/>
      <c r="BGG126" s="0"/>
      <c r="BGH126" s="0"/>
      <c r="BGI126" s="0"/>
      <c r="BGJ126" s="0"/>
      <c r="BGK126" s="0"/>
      <c r="BGL126" s="0"/>
      <c r="BGM126" s="0"/>
      <c r="BGN126" s="0"/>
      <c r="BGO126" s="0"/>
      <c r="BGP126" s="0"/>
      <c r="BGQ126" s="0"/>
      <c r="BGR126" s="0"/>
      <c r="BGS126" s="0"/>
      <c r="BGT126" s="0"/>
      <c r="BGU126" s="0"/>
      <c r="BGV126" s="0"/>
      <c r="BGW126" s="0"/>
      <c r="BGX126" s="0"/>
      <c r="BGY126" s="0"/>
      <c r="BGZ126" s="0"/>
      <c r="BHA126" s="0"/>
      <c r="BHB126" s="0"/>
      <c r="BHC126" s="0"/>
      <c r="BHD126" s="0"/>
      <c r="BHE126" s="0"/>
      <c r="BHF126" s="0"/>
      <c r="BHG126" s="0"/>
      <c r="BHH126" s="0"/>
      <c r="BHI126" s="0"/>
      <c r="BHJ126" s="0"/>
      <c r="BHK126" s="0"/>
      <c r="BHL126" s="0"/>
      <c r="BHM126" s="0"/>
      <c r="BHN126" s="0"/>
      <c r="BHO126" s="0"/>
      <c r="BHP126" s="0"/>
      <c r="BHQ126" s="0"/>
      <c r="BHR126" s="0"/>
      <c r="BHS126" s="0"/>
      <c r="BHT126" s="0"/>
      <c r="BHU126" s="0"/>
      <c r="BHV126" s="0"/>
      <c r="BHW126" s="0"/>
      <c r="BHX126" s="0"/>
      <c r="BHY126" s="0"/>
      <c r="BHZ126" s="0"/>
      <c r="BIA126" s="0"/>
      <c r="BIB126" s="0"/>
      <c r="BIC126" s="0"/>
      <c r="BID126" s="0"/>
      <c r="BIE126" s="0"/>
      <c r="BIF126" s="0"/>
      <c r="BIG126" s="0"/>
      <c r="BIH126" s="0"/>
      <c r="BII126" s="0"/>
      <c r="BIJ126" s="0"/>
      <c r="BIK126" s="0"/>
      <c r="BIL126" s="0"/>
      <c r="BIM126" s="0"/>
      <c r="BIN126" s="0"/>
      <c r="BIO126" s="0"/>
      <c r="BIP126" s="0"/>
      <c r="BIQ126" s="0"/>
      <c r="BIR126" s="0"/>
      <c r="BIS126" s="0"/>
      <c r="BIT126" s="0"/>
      <c r="BIU126" s="0"/>
      <c r="BIV126" s="0"/>
      <c r="BIW126" s="0"/>
      <c r="BIX126" s="0"/>
      <c r="BIY126" s="0"/>
      <c r="BIZ126" s="0"/>
      <c r="BJA126" s="0"/>
      <c r="BJB126" s="0"/>
      <c r="BJC126" s="0"/>
      <c r="BJD126" s="0"/>
      <c r="BJE126" s="0"/>
      <c r="BJF126" s="0"/>
      <c r="BJG126" s="0"/>
      <c r="BJH126" s="0"/>
      <c r="BJI126" s="0"/>
      <c r="BJJ126" s="0"/>
      <c r="BJK126" s="0"/>
      <c r="BJL126" s="0"/>
      <c r="BJM126" s="0"/>
      <c r="BJN126" s="0"/>
      <c r="BJO126" s="0"/>
      <c r="BJP126" s="0"/>
      <c r="BJQ126" s="0"/>
      <c r="BJR126" s="0"/>
      <c r="BJS126" s="0"/>
      <c r="BJT126" s="0"/>
      <c r="BJU126" s="0"/>
      <c r="BJV126" s="0"/>
      <c r="BJW126" s="0"/>
      <c r="BJX126" s="0"/>
      <c r="BJY126" s="0"/>
      <c r="BJZ126" s="0"/>
      <c r="BKA126" s="0"/>
      <c r="BKB126" s="0"/>
      <c r="BKC126" s="0"/>
      <c r="BKD126" s="0"/>
      <c r="BKE126" s="0"/>
      <c r="BKF126" s="0"/>
      <c r="BKG126" s="0"/>
      <c r="BKH126" s="0"/>
      <c r="BKI126" s="0"/>
      <c r="BKJ126" s="0"/>
      <c r="BKK126" s="0"/>
      <c r="BKL126" s="0"/>
      <c r="BKM126" s="0"/>
      <c r="BKN126" s="0"/>
      <c r="BKO126" s="0"/>
      <c r="BKP126" s="0"/>
      <c r="BKQ126" s="0"/>
      <c r="BKR126" s="0"/>
      <c r="BKS126" s="0"/>
      <c r="BKT126" s="0"/>
      <c r="BKU126" s="0"/>
      <c r="BKV126" s="0"/>
      <c r="BKW126" s="0"/>
      <c r="BKX126" s="0"/>
      <c r="BKY126" s="0"/>
      <c r="BKZ126" s="0"/>
      <c r="BLA126" s="0"/>
      <c r="BLB126" s="0"/>
      <c r="BLC126" s="0"/>
      <c r="BLD126" s="0"/>
      <c r="BLE126" s="0"/>
      <c r="BLF126" s="0"/>
      <c r="BLG126" s="0"/>
      <c r="BLH126" s="0"/>
      <c r="BLI126" s="0"/>
      <c r="BLJ126" s="0"/>
      <c r="BLK126" s="0"/>
      <c r="BLL126" s="0"/>
      <c r="BLM126" s="0"/>
      <c r="BLN126" s="0"/>
      <c r="BLO126" s="0"/>
      <c r="BLP126" s="0"/>
      <c r="BLQ126" s="0"/>
      <c r="BLR126" s="0"/>
      <c r="BLS126" s="0"/>
      <c r="BLT126" s="0"/>
      <c r="BLU126" s="0"/>
      <c r="BLV126" s="0"/>
      <c r="BLW126" s="0"/>
      <c r="BLX126" s="0"/>
      <c r="BLY126" s="0"/>
      <c r="BLZ126" s="0"/>
      <c r="BMA126" s="0"/>
      <c r="BMB126" s="0"/>
      <c r="BMC126" s="0"/>
      <c r="BMD126" s="0"/>
      <c r="BME126" s="0"/>
      <c r="BMF126" s="0"/>
      <c r="BMG126" s="0"/>
      <c r="BMH126" s="0"/>
      <c r="BMI126" s="0"/>
      <c r="BMJ126" s="0"/>
      <c r="BMK126" s="0"/>
      <c r="BML126" s="0"/>
      <c r="BMM126" s="0"/>
      <c r="BMN126" s="0"/>
      <c r="BMO126" s="0"/>
      <c r="BMP126" s="0"/>
      <c r="BMQ126" s="0"/>
      <c r="BMR126" s="0"/>
      <c r="BMS126" s="0"/>
      <c r="BMT126" s="0"/>
      <c r="BMU126" s="0"/>
      <c r="BMV126" s="0"/>
      <c r="BMW126" s="0"/>
      <c r="BMX126" s="0"/>
      <c r="BMY126" s="0"/>
      <c r="BMZ126" s="0"/>
      <c r="BNA126" s="0"/>
      <c r="BNB126" s="0"/>
      <c r="BNC126" s="0"/>
      <c r="BND126" s="0"/>
      <c r="BNE126" s="0"/>
      <c r="BNF126" s="0"/>
      <c r="BNG126" s="0"/>
      <c r="BNH126" s="0"/>
      <c r="BNI126" s="0"/>
      <c r="BNJ126" s="0"/>
      <c r="BNK126" s="0"/>
      <c r="BNL126" s="0"/>
      <c r="BNM126" s="0"/>
      <c r="BNN126" s="0"/>
      <c r="BNO126" s="0"/>
      <c r="BNP126" s="0"/>
      <c r="BNQ126" s="0"/>
      <c r="BNR126" s="0"/>
      <c r="BNS126" s="0"/>
      <c r="BNT126" s="0"/>
      <c r="BNU126" s="0"/>
      <c r="BNV126" s="0"/>
      <c r="BNW126" s="0"/>
      <c r="BNX126" s="0"/>
      <c r="BNY126" s="0"/>
      <c r="BNZ126" s="0"/>
      <c r="BOA126" s="0"/>
      <c r="BOB126" s="0"/>
      <c r="BOC126" s="0"/>
      <c r="BOD126" s="0"/>
      <c r="BOE126" s="0"/>
      <c r="BOF126" s="0"/>
      <c r="BOG126" s="0"/>
      <c r="BOH126" s="0"/>
      <c r="BOI126" s="0"/>
      <c r="BOJ126" s="0"/>
      <c r="BOK126" s="0"/>
      <c r="BOL126" s="0"/>
      <c r="BOM126" s="0"/>
      <c r="BON126" s="0"/>
      <c r="BOO126" s="0"/>
      <c r="BOP126" s="0"/>
      <c r="BOQ126" s="0"/>
      <c r="BOR126" s="0"/>
      <c r="BOS126" s="0"/>
      <c r="BOT126" s="0"/>
      <c r="BOU126" s="0"/>
      <c r="BOV126" s="0"/>
      <c r="BOW126" s="0"/>
      <c r="BOX126" s="0"/>
      <c r="BOY126" s="0"/>
      <c r="BOZ126" s="0"/>
      <c r="BPA126" s="0"/>
      <c r="BPB126" s="0"/>
      <c r="BPC126" s="0"/>
      <c r="BPD126" s="0"/>
      <c r="BPE126" s="0"/>
      <c r="BPF126" s="0"/>
      <c r="BPG126" s="0"/>
      <c r="BPH126" s="0"/>
      <c r="BPI126" s="0"/>
      <c r="BPJ126" s="0"/>
      <c r="BPK126" s="0"/>
      <c r="BPL126" s="0"/>
      <c r="BPM126" s="0"/>
      <c r="BPN126" s="0"/>
      <c r="BPO126" s="0"/>
      <c r="BPP126" s="0"/>
      <c r="BPQ126" s="0"/>
      <c r="BPR126" s="0"/>
      <c r="BPS126" s="0"/>
      <c r="BPT126" s="0"/>
      <c r="BPU126" s="0"/>
      <c r="BPV126" s="0"/>
      <c r="BPW126" s="0"/>
      <c r="BPX126" s="0"/>
      <c r="BPY126" s="0"/>
      <c r="BPZ126" s="0"/>
      <c r="BQA126" s="0"/>
      <c r="BQB126" s="0"/>
      <c r="BQC126" s="0"/>
      <c r="BQD126" s="0"/>
      <c r="BQE126" s="0"/>
      <c r="BQF126" s="0"/>
      <c r="BQG126" s="0"/>
      <c r="BQH126" s="0"/>
      <c r="BQI126" s="0"/>
      <c r="BQJ126" s="0"/>
      <c r="BQK126" s="0"/>
      <c r="BQL126" s="0"/>
      <c r="BQM126" s="0"/>
      <c r="BQN126" s="0"/>
      <c r="BQO126" s="0"/>
      <c r="BQP126" s="0"/>
      <c r="BQQ126" s="0"/>
      <c r="BQR126" s="0"/>
      <c r="BQS126" s="0"/>
      <c r="BQT126" s="0"/>
      <c r="BQU126" s="0"/>
      <c r="BQV126" s="0"/>
      <c r="BQW126" s="0"/>
      <c r="BQX126" s="0"/>
      <c r="BQY126" s="0"/>
      <c r="BQZ126" s="0"/>
      <c r="BRA126" s="0"/>
      <c r="BRB126" s="0"/>
      <c r="BRC126" s="0"/>
      <c r="BRD126" s="0"/>
      <c r="BRE126" s="0"/>
      <c r="BRF126" s="0"/>
      <c r="BRG126" s="0"/>
      <c r="BRH126" s="0"/>
      <c r="BRI126" s="0"/>
      <c r="BRJ126" s="0"/>
      <c r="BRK126" s="0"/>
      <c r="BRL126" s="0"/>
      <c r="BRM126" s="0"/>
      <c r="BRN126" s="0"/>
      <c r="BRO126" s="0"/>
      <c r="BRP126" s="0"/>
      <c r="BRQ126" s="0"/>
      <c r="BRR126" s="0"/>
      <c r="BRS126" s="0"/>
      <c r="BRT126" s="0"/>
      <c r="BRU126" s="0"/>
      <c r="BRV126" s="0"/>
      <c r="BRW126" s="0"/>
      <c r="BRX126" s="0"/>
      <c r="BRY126" s="0"/>
      <c r="BRZ126" s="0"/>
      <c r="BSA126" s="0"/>
      <c r="BSB126" s="0"/>
      <c r="BSC126" s="0"/>
      <c r="BSD126" s="0"/>
      <c r="BSE126" s="0"/>
      <c r="BSF126" s="0"/>
      <c r="BSG126" s="0"/>
      <c r="BSH126" s="0"/>
      <c r="BSI126" s="0"/>
      <c r="BSJ126" s="0"/>
      <c r="BSK126" s="0"/>
      <c r="BSL126" s="0"/>
      <c r="BSM126" s="0"/>
      <c r="BSN126" s="0"/>
      <c r="BSO126" s="0"/>
      <c r="BSP126" s="0"/>
      <c r="BSQ126" s="0"/>
      <c r="BSR126" s="0"/>
      <c r="BSS126" s="0"/>
      <c r="BST126" s="0"/>
      <c r="BSU126" s="0"/>
      <c r="BSV126" s="0"/>
      <c r="BSW126" s="0"/>
      <c r="BSX126" s="0"/>
      <c r="BSY126" s="0"/>
      <c r="BSZ126" s="0"/>
      <c r="BTA126" s="0"/>
      <c r="BTB126" s="0"/>
      <c r="BTC126" s="0"/>
      <c r="BTD126" s="0"/>
      <c r="BTE126" s="0"/>
      <c r="BTF126" s="0"/>
      <c r="BTG126" s="0"/>
      <c r="BTH126" s="0"/>
      <c r="BTI126" s="0"/>
      <c r="BTJ126" s="0"/>
      <c r="BTK126" s="0"/>
      <c r="BTL126" s="0"/>
      <c r="BTM126" s="0"/>
      <c r="BTN126" s="0"/>
      <c r="BTO126" s="0"/>
      <c r="BTP126" s="0"/>
      <c r="BTQ126" s="0"/>
      <c r="BTR126" s="0"/>
      <c r="BTS126" s="0"/>
      <c r="BTT126" s="0"/>
      <c r="BTU126" s="0"/>
      <c r="BTV126" s="0"/>
      <c r="BTW126" s="0"/>
      <c r="BTX126" s="0"/>
      <c r="BTY126" s="0"/>
      <c r="BTZ126" s="0"/>
      <c r="BUA126" s="0"/>
      <c r="BUB126" s="0"/>
      <c r="BUC126" s="0"/>
      <c r="BUD126" s="0"/>
      <c r="BUE126" s="0"/>
      <c r="BUF126" s="0"/>
      <c r="BUG126" s="0"/>
      <c r="BUH126" s="0"/>
      <c r="BUI126" s="0"/>
      <c r="BUJ126" s="0"/>
      <c r="BUK126" s="0"/>
      <c r="BUL126" s="0"/>
      <c r="BUM126" s="0"/>
      <c r="BUN126" s="0"/>
      <c r="BUO126" s="0"/>
      <c r="BUP126" s="0"/>
      <c r="BUQ126" s="0"/>
      <c r="BUR126" s="0"/>
      <c r="BUS126" s="0"/>
      <c r="BUT126" s="0"/>
      <c r="BUU126" s="0"/>
      <c r="BUV126" s="0"/>
      <c r="BUW126" s="0"/>
      <c r="BUX126" s="0"/>
      <c r="BUY126" s="0"/>
      <c r="BUZ126" s="0"/>
      <c r="BVA126" s="0"/>
      <c r="BVB126" s="0"/>
      <c r="BVC126" s="0"/>
      <c r="BVD126" s="0"/>
      <c r="BVE126" s="0"/>
      <c r="BVF126" s="0"/>
      <c r="BVG126" s="0"/>
      <c r="BVH126" s="0"/>
      <c r="BVI126" s="0"/>
      <c r="BVJ126" s="0"/>
      <c r="BVK126" s="0"/>
      <c r="BVL126" s="0"/>
      <c r="BVM126" s="0"/>
      <c r="BVN126" s="0"/>
      <c r="BVO126" s="0"/>
      <c r="BVP126" s="0"/>
      <c r="BVQ126" s="0"/>
      <c r="BVR126" s="0"/>
      <c r="BVS126" s="0"/>
      <c r="BVT126" s="0"/>
      <c r="BVU126" s="0"/>
      <c r="BVV126" s="0"/>
      <c r="BVW126" s="0"/>
      <c r="BVX126" s="0"/>
      <c r="BVY126" s="0"/>
      <c r="BVZ126" s="0"/>
      <c r="BWA126" s="0"/>
      <c r="BWB126" s="0"/>
      <c r="BWC126" s="0"/>
      <c r="BWD126" s="0"/>
      <c r="BWE126" s="0"/>
      <c r="BWF126" s="0"/>
      <c r="BWG126" s="0"/>
      <c r="BWH126" s="0"/>
      <c r="BWI126" s="0"/>
      <c r="BWJ126" s="0"/>
      <c r="BWK126" s="0"/>
      <c r="BWL126" s="0"/>
      <c r="BWM126" s="0"/>
      <c r="BWN126" s="0"/>
      <c r="BWO126" s="0"/>
      <c r="BWP126" s="0"/>
      <c r="BWQ126" s="0"/>
      <c r="BWR126" s="0"/>
      <c r="BWS126" s="0"/>
      <c r="BWT126" s="0"/>
      <c r="BWU126" s="0"/>
      <c r="BWV126" s="0"/>
      <c r="BWW126" s="0"/>
      <c r="BWX126" s="0"/>
      <c r="BWY126" s="0"/>
      <c r="BWZ126" s="0"/>
      <c r="BXA126" s="0"/>
      <c r="BXB126" s="0"/>
      <c r="BXC126" s="0"/>
      <c r="BXD126" s="0"/>
      <c r="BXE126" s="0"/>
      <c r="BXF126" s="0"/>
      <c r="BXG126" s="0"/>
      <c r="BXH126" s="0"/>
      <c r="BXI126" s="0"/>
      <c r="BXJ126" s="0"/>
      <c r="BXK126" s="0"/>
      <c r="BXL126" s="0"/>
      <c r="BXM126" s="0"/>
      <c r="BXN126" s="0"/>
      <c r="BXO126" s="0"/>
      <c r="BXP126" s="0"/>
      <c r="BXQ126" s="0"/>
      <c r="BXR126" s="0"/>
      <c r="BXS126" s="0"/>
      <c r="BXT126" s="0"/>
      <c r="BXU126" s="0"/>
      <c r="BXV126" s="0"/>
      <c r="BXW126" s="0"/>
      <c r="BXX126" s="0"/>
      <c r="BXY126" s="0"/>
      <c r="BXZ126" s="0"/>
      <c r="BYA126" s="0"/>
      <c r="BYB126" s="0"/>
      <c r="BYC126" s="0"/>
      <c r="BYD126" s="0"/>
      <c r="BYE126" s="0"/>
      <c r="BYF126" s="0"/>
      <c r="BYG126" s="0"/>
      <c r="BYH126" s="0"/>
      <c r="BYI126" s="0"/>
      <c r="BYJ126" s="0"/>
      <c r="BYK126" s="0"/>
      <c r="BYL126" s="0"/>
      <c r="BYM126" s="0"/>
      <c r="BYN126" s="0"/>
      <c r="BYO126" s="0"/>
      <c r="BYP126" s="0"/>
      <c r="BYQ126" s="0"/>
      <c r="BYR126" s="0"/>
      <c r="BYS126" s="0"/>
      <c r="BYT126" s="0"/>
      <c r="BYU126" s="0"/>
      <c r="BYV126" s="0"/>
      <c r="BYW126" s="0"/>
      <c r="BYX126" s="0"/>
      <c r="BYY126" s="0"/>
      <c r="BYZ126" s="0"/>
      <c r="BZA126" s="0"/>
      <c r="BZB126" s="0"/>
      <c r="BZC126" s="0"/>
      <c r="BZD126" s="0"/>
      <c r="BZE126" s="0"/>
      <c r="BZF126" s="0"/>
      <c r="BZG126" s="0"/>
      <c r="BZH126" s="0"/>
      <c r="BZI126" s="0"/>
      <c r="BZJ126" s="0"/>
      <c r="BZK126" s="0"/>
      <c r="BZL126" s="0"/>
      <c r="BZM126" s="0"/>
      <c r="BZN126" s="0"/>
      <c r="BZO126" s="0"/>
      <c r="BZP126" s="0"/>
      <c r="BZQ126" s="0"/>
      <c r="BZR126" s="0"/>
      <c r="BZS126" s="0"/>
      <c r="BZT126" s="0"/>
      <c r="BZU126" s="0"/>
      <c r="BZV126" s="0"/>
      <c r="BZW126" s="0"/>
      <c r="BZX126" s="0"/>
      <c r="BZY126" s="0"/>
      <c r="BZZ126" s="0"/>
      <c r="CAA126" s="0"/>
      <c r="CAB126" s="0"/>
      <c r="CAC126" s="0"/>
      <c r="CAD126" s="0"/>
      <c r="CAE126" s="0"/>
      <c r="CAF126" s="0"/>
      <c r="CAG126" s="0"/>
      <c r="CAH126" s="0"/>
      <c r="CAI126" s="0"/>
      <c r="CAJ126" s="0"/>
      <c r="CAK126" s="0"/>
      <c r="CAL126" s="0"/>
      <c r="CAM126" s="0"/>
      <c r="CAN126" s="0"/>
      <c r="CAO126" s="0"/>
      <c r="CAP126" s="0"/>
      <c r="CAQ126" s="0"/>
      <c r="CAR126" s="0"/>
      <c r="CAS126" s="0"/>
      <c r="CAT126" s="0"/>
      <c r="CAU126" s="0"/>
      <c r="CAV126" s="0"/>
      <c r="CAW126" s="0"/>
      <c r="CAX126" s="0"/>
      <c r="CAY126" s="0"/>
      <c r="CAZ126" s="0"/>
      <c r="CBA126" s="0"/>
      <c r="CBB126" s="0"/>
      <c r="CBC126" s="0"/>
      <c r="CBD126" s="0"/>
      <c r="CBE126" s="0"/>
      <c r="CBF126" s="0"/>
      <c r="CBG126" s="0"/>
      <c r="CBH126" s="0"/>
      <c r="CBI126" s="0"/>
      <c r="CBJ126" s="0"/>
      <c r="CBK126" s="0"/>
      <c r="CBL126" s="0"/>
      <c r="CBM126" s="0"/>
      <c r="CBN126" s="0"/>
      <c r="CBO126" s="0"/>
      <c r="CBP126" s="0"/>
      <c r="CBQ126" s="0"/>
      <c r="CBR126" s="0"/>
      <c r="CBS126" s="0"/>
      <c r="CBT126" s="0"/>
      <c r="CBU126" s="0"/>
      <c r="CBV126" s="0"/>
      <c r="CBW126" s="0"/>
      <c r="CBX126" s="0"/>
      <c r="CBY126" s="0"/>
      <c r="CBZ126" s="0"/>
      <c r="CCA126" s="0"/>
      <c r="CCB126" s="0"/>
      <c r="CCC126" s="0"/>
      <c r="CCD126" s="0"/>
      <c r="CCE126" s="0"/>
      <c r="CCF126" s="0"/>
      <c r="CCG126" s="0"/>
      <c r="CCH126" s="0"/>
      <c r="CCI126" s="0"/>
      <c r="CCJ126" s="0"/>
      <c r="CCK126" s="0"/>
      <c r="CCL126" s="0"/>
      <c r="CCM126" s="0"/>
      <c r="CCN126" s="0"/>
      <c r="CCO126" s="0"/>
      <c r="CCP126" s="0"/>
      <c r="CCQ126" s="0"/>
      <c r="CCR126" s="0"/>
      <c r="CCS126" s="0"/>
      <c r="CCT126" s="0"/>
      <c r="CCU126" s="0"/>
      <c r="CCV126" s="0"/>
      <c r="CCW126" s="0"/>
      <c r="CCX126" s="0"/>
      <c r="CCY126" s="0"/>
      <c r="CCZ126" s="0"/>
      <c r="CDA126" s="0"/>
      <c r="CDB126" s="0"/>
      <c r="CDC126" s="0"/>
      <c r="CDD126" s="0"/>
      <c r="CDE126" s="0"/>
      <c r="CDF126" s="0"/>
      <c r="CDG126" s="0"/>
      <c r="CDH126" s="0"/>
      <c r="CDI126" s="0"/>
      <c r="CDJ126" s="0"/>
      <c r="CDK126" s="0"/>
      <c r="CDL126" s="0"/>
      <c r="CDM126" s="0"/>
      <c r="CDN126" s="0"/>
      <c r="CDO126" s="0"/>
      <c r="CDP126" s="0"/>
      <c r="CDQ126" s="0"/>
      <c r="CDR126" s="0"/>
      <c r="CDS126" s="0"/>
      <c r="CDT126" s="0"/>
      <c r="CDU126" s="0"/>
      <c r="CDV126" s="0"/>
      <c r="CDW126" s="0"/>
      <c r="CDX126" s="0"/>
      <c r="CDY126" s="0"/>
      <c r="CDZ126" s="0"/>
      <c r="CEA126" s="0"/>
      <c r="CEB126" s="0"/>
      <c r="CEC126" s="0"/>
      <c r="CED126" s="0"/>
      <c r="CEE126" s="0"/>
      <c r="CEF126" s="0"/>
      <c r="CEG126" s="0"/>
      <c r="CEH126" s="0"/>
      <c r="CEI126" s="0"/>
      <c r="CEJ126" s="0"/>
      <c r="CEK126" s="0"/>
      <c r="CEL126" s="0"/>
      <c r="CEM126" s="0"/>
      <c r="CEN126" s="0"/>
      <c r="CEO126" s="0"/>
      <c r="CEP126" s="0"/>
      <c r="CEQ126" s="0"/>
      <c r="CER126" s="0"/>
      <c r="CES126" s="0"/>
      <c r="CET126" s="0"/>
      <c r="CEU126" s="0"/>
      <c r="CEV126" s="0"/>
      <c r="CEW126" s="0"/>
      <c r="CEX126" s="0"/>
      <c r="CEY126" s="0"/>
      <c r="CEZ126" s="0"/>
      <c r="CFA126" s="0"/>
      <c r="CFB126" s="0"/>
      <c r="CFC126" s="0"/>
      <c r="CFD126" s="0"/>
      <c r="CFE126" s="0"/>
      <c r="CFF126" s="0"/>
      <c r="CFG126" s="0"/>
      <c r="CFH126" s="0"/>
      <c r="CFI126" s="0"/>
      <c r="CFJ126" s="0"/>
      <c r="CFK126" s="0"/>
      <c r="CFL126" s="0"/>
      <c r="CFM126" s="0"/>
      <c r="CFN126" s="0"/>
      <c r="CFO126" s="0"/>
      <c r="CFP126" s="0"/>
      <c r="CFQ126" s="0"/>
      <c r="CFR126" s="0"/>
      <c r="CFS126" s="0"/>
      <c r="CFT126" s="0"/>
      <c r="CFU126" s="0"/>
      <c r="CFV126" s="0"/>
      <c r="CFW126" s="0"/>
      <c r="CFX126" s="0"/>
      <c r="CFY126" s="0"/>
      <c r="CFZ126" s="0"/>
      <c r="CGA126" s="0"/>
      <c r="CGB126" s="0"/>
      <c r="CGC126" s="0"/>
      <c r="CGD126" s="0"/>
      <c r="CGE126" s="0"/>
      <c r="CGF126" s="0"/>
      <c r="CGG126" s="0"/>
      <c r="CGH126" s="0"/>
      <c r="CGI126" s="0"/>
      <c r="CGJ126" s="0"/>
      <c r="CGK126" s="0"/>
      <c r="CGL126" s="0"/>
      <c r="CGM126" s="0"/>
      <c r="CGN126" s="0"/>
      <c r="CGO126" s="0"/>
      <c r="CGP126" s="0"/>
      <c r="CGQ126" s="0"/>
      <c r="CGR126" s="0"/>
      <c r="CGS126" s="0"/>
      <c r="CGT126" s="0"/>
      <c r="CGU126" s="0"/>
      <c r="CGV126" s="0"/>
      <c r="CGW126" s="0"/>
      <c r="CGX126" s="0"/>
      <c r="CGY126" s="0"/>
      <c r="CGZ126" s="0"/>
      <c r="CHA126" s="0"/>
      <c r="CHB126" s="0"/>
      <c r="CHC126" s="0"/>
      <c r="CHD126" s="0"/>
      <c r="CHE126" s="0"/>
      <c r="CHF126" s="0"/>
      <c r="CHG126" s="0"/>
      <c r="CHH126" s="0"/>
      <c r="CHI126" s="0"/>
      <c r="CHJ126" s="0"/>
      <c r="CHK126" s="0"/>
      <c r="CHL126" s="0"/>
      <c r="CHM126" s="0"/>
      <c r="CHN126" s="0"/>
      <c r="CHO126" s="0"/>
      <c r="CHP126" s="0"/>
      <c r="CHQ126" s="0"/>
      <c r="CHR126" s="0"/>
      <c r="CHS126" s="0"/>
      <c r="CHT126" s="0"/>
      <c r="CHU126" s="0"/>
      <c r="CHV126" s="0"/>
      <c r="CHW126" s="0"/>
      <c r="CHX126" s="0"/>
      <c r="CHY126" s="0"/>
      <c r="CHZ126" s="0"/>
      <c r="CIA126" s="0"/>
      <c r="CIB126" s="0"/>
      <c r="CIC126" s="0"/>
      <c r="CID126" s="0"/>
      <c r="CIE126" s="0"/>
      <c r="CIF126" s="0"/>
      <c r="CIG126" s="0"/>
      <c r="CIH126" s="0"/>
      <c r="CII126" s="0"/>
      <c r="CIJ126" s="0"/>
      <c r="CIK126" s="0"/>
      <c r="CIL126" s="0"/>
      <c r="CIM126" s="0"/>
      <c r="CIN126" s="0"/>
      <c r="CIO126" s="0"/>
      <c r="CIP126" s="0"/>
      <c r="CIQ126" s="0"/>
      <c r="CIR126" s="0"/>
      <c r="CIS126" s="0"/>
      <c r="CIT126" s="0"/>
      <c r="CIU126" s="0"/>
      <c r="CIV126" s="0"/>
      <c r="CIW126" s="0"/>
      <c r="CIX126" s="0"/>
      <c r="CIY126" s="0"/>
      <c r="CIZ126" s="0"/>
      <c r="CJA126" s="0"/>
      <c r="CJB126" s="0"/>
      <c r="CJC126" s="0"/>
      <c r="CJD126" s="0"/>
      <c r="CJE126" s="0"/>
      <c r="CJF126" s="0"/>
      <c r="CJG126" s="0"/>
      <c r="CJH126" s="0"/>
      <c r="CJI126" s="0"/>
      <c r="CJJ126" s="0"/>
      <c r="CJK126" s="0"/>
      <c r="CJL126" s="0"/>
      <c r="CJM126" s="0"/>
      <c r="CJN126" s="0"/>
      <c r="CJO126" s="0"/>
      <c r="CJP126" s="0"/>
      <c r="CJQ126" s="0"/>
      <c r="CJR126" s="0"/>
      <c r="CJS126" s="0"/>
      <c r="CJT126" s="0"/>
      <c r="CJU126" s="0"/>
      <c r="CJV126" s="0"/>
      <c r="CJW126" s="0"/>
      <c r="CJX126" s="0"/>
      <c r="CJY126" s="0"/>
      <c r="CJZ126" s="0"/>
      <c r="CKA126" s="0"/>
      <c r="CKB126" s="0"/>
      <c r="CKC126" s="0"/>
      <c r="CKD126" s="0"/>
      <c r="CKE126" s="0"/>
      <c r="CKF126" s="0"/>
      <c r="CKG126" s="0"/>
      <c r="CKH126" s="0"/>
      <c r="CKI126" s="0"/>
      <c r="CKJ126" s="0"/>
      <c r="CKK126" s="0"/>
      <c r="CKL126" s="0"/>
      <c r="CKM126" s="0"/>
      <c r="CKN126" s="0"/>
      <c r="CKO126" s="0"/>
      <c r="CKP126" s="0"/>
      <c r="CKQ126" s="0"/>
      <c r="CKR126" s="0"/>
      <c r="CKS126" s="0"/>
      <c r="CKT126" s="0"/>
      <c r="CKU126" s="0"/>
      <c r="CKV126" s="0"/>
      <c r="CKW126" s="0"/>
      <c r="CKX126" s="0"/>
      <c r="CKY126" s="0"/>
      <c r="CKZ126" s="0"/>
      <c r="CLA126" s="0"/>
      <c r="CLB126" s="0"/>
      <c r="CLC126" s="0"/>
      <c r="CLD126" s="0"/>
      <c r="CLE126" s="0"/>
      <c r="CLF126" s="0"/>
      <c r="CLG126" s="0"/>
      <c r="CLH126" s="0"/>
      <c r="CLI126" s="0"/>
      <c r="CLJ126" s="0"/>
      <c r="CLK126" s="0"/>
      <c r="CLL126" s="0"/>
      <c r="CLM126" s="0"/>
      <c r="CLN126" s="0"/>
      <c r="CLO126" s="0"/>
      <c r="CLP126" s="0"/>
      <c r="CLQ126" s="0"/>
      <c r="CLR126" s="0"/>
      <c r="CLS126" s="0"/>
      <c r="CLT126" s="0"/>
      <c r="CLU126" s="0"/>
      <c r="CLV126" s="0"/>
      <c r="CLW126" s="0"/>
      <c r="CLX126" s="0"/>
      <c r="CLY126" s="0"/>
      <c r="CLZ126" s="0"/>
      <c r="CMA126" s="0"/>
      <c r="CMB126" s="0"/>
      <c r="CMC126" s="0"/>
      <c r="CMD126" s="0"/>
      <c r="CME126" s="0"/>
      <c r="CMF126" s="0"/>
      <c r="CMG126" s="0"/>
      <c r="CMH126" s="0"/>
      <c r="CMI126" s="0"/>
      <c r="CMJ126" s="0"/>
      <c r="CMK126" s="0"/>
      <c r="CML126" s="0"/>
      <c r="CMM126" s="0"/>
      <c r="CMN126" s="0"/>
      <c r="CMO126" s="0"/>
      <c r="CMP126" s="0"/>
      <c r="CMQ126" s="0"/>
      <c r="CMR126" s="0"/>
      <c r="CMS126" s="0"/>
      <c r="CMT126" s="0"/>
      <c r="CMU126" s="0"/>
      <c r="CMV126" s="0"/>
      <c r="CMW126" s="0"/>
      <c r="CMX126" s="0"/>
      <c r="CMY126" s="0"/>
      <c r="CMZ126" s="0"/>
      <c r="CNA126" s="0"/>
      <c r="CNB126" s="0"/>
      <c r="CNC126" s="0"/>
      <c r="CND126" s="0"/>
      <c r="CNE126" s="0"/>
      <c r="CNF126" s="0"/>
      <c r="CNG126" s="0"/>
      <c r="CNH126" s="0"/>
      <c r="CNI126" s="0"/>
      <c r="CNJ126" s="0"/>
      <c r="CNK126" s="0"/>
      <c r="CNL126" s="0"/>
      <c r="CNM126" s="0"/>
      <c r="CNN126" s="0"/>
      <c r="CNO126" s="0"/>
      <c r="CNP126" s="0"/>
      <c r="CNQ126" s="0"/>
      <c r="CNR126" s="0"/>
      <c r="CNS126" s="0"/>
      <c r="CNT126" s="0"/>
      <c r="CNU126" s="0"/>
      <c r="CNV126" s="0"/>
      <c r="CNW126" s="0"/>
      <c r="CNX126" s="0"/>
      <c r="CNY126" s="0"/>
      <c r="CNZ126" s="0"/>
      <c r="COA126" s="0"/>
      <c r="COB126" s="0"/>
      <c r="COC126" s="0"/>
      <c r="COD126" s="0"/>
      <c r="COE126" s="0"/>
      <c r="COF126" s="0"/>
      <c r="COG126" s="0"/>
      <c r="COH126" s="0"/>
      <c r="COI126" s="0"/>
      <c r="COJ126" s="0"/>
      <c r="COK126" s="0"/>
      <c r="COL126" s="0"/>
      <c r="COM126" s="0"/>
      <c r="CON126" s="0"/>
      <c r="COO126" s="0"/>
      <c r="COP126" s="0"/>
      <c r="COQ126" s="0"/>
      <c r="COR126" s="0"/>
      <c r="COS126" s="0"/>
      <c r="COT126" s="0"/>
      <c r="COU126" s="0"/>
      <c r="COV126" s="0"/>
      <c r="COW126" s="0"/>
      <c r="COX126" s="0"/>
      <c r="COY126" s="0"/>
      <c r="COZ126" s="0"/>
      <c r="CPA126" s="0"/>
      <c r="CPB126" s="0"/>
      <c r="CPC126" s="0"/>
      <c r="CPD126" s="0"/>
      <c r="CPE126" s="0"/>
      <c r="CPF126" s="0"/>
      <c r="CPG126" s="0"/>
      <c r="CPH126" s="0"/>
      <c r="CPI126" s="0"/>
      <c r="CPJ126" s="0"/>
      <c r="CPK126" s="0"/>
      <c r="CPL126" s="0"/>
      <c r="CPM126" s="0"/>
      <c r="CPN126" s="0"/>
      <c r="CPO126" s="0"/>
      <c r="CPP126" s="0"/>
      <c r="CPQ126" s="0"/>
      <c r="CPR126" s="0"/>
      <c r="CPS126" s="0"/>
      <c r="CPT126" s="0"/>
      <c r="CPU126" s="0"/>
      <c r="CPV126" s="0"/>
      <c r="CPW126" s="0"/>
      <c r="CPX126" s="0"/>
      <c r="CPY126" s="0"/>
      <c r="CPZ126" s="0"/>
      <c r="CQA126" s="0"/>
      <c r="CQB126" s="0"/>
      <c r="CQC126" s="0"/>
      <c r="CQD126" s="0"/>
      <c r="CQE126" s="0"/>
      <c r="CQF126" s="0"/>
      <c r="CQG126" s="0"/>
      <c r="CQH126" s="0"/>
      <c r="CQI126" s="0"/>
      <c r="CQJ126" s="0"/>
      <c r="CQK126" s="0"/>
      <c r="CQL126" s="0"/>
      <c r="CQM126" s="0"/>
      <c r="CQN126" s="0"/>
      <c r="CQO126" s="0"/>
      <c r="CQP126" s="0"/>
      <c r="CQQ126" s="0"/>
      <c r="CQR126" s="0"/>
      <c r="CQS126" s="0"/>
      <c r="CQT126" s="0"/>
      <c r="CQU126" s="0"/>
      <c r="CQV126" s="0"/>
      <c r="CQW126" s="0"/>
      <c r="CQX126" s="0"/>
      <c r="CQY126" s="0"/>
      <c r="CQZ126" s="0"/>
      <c r="CRA126" s="0"/>
      <c r="CRB126" s="0"/>
      <c r="CRC126" s="0"/>
      <c r="CRD126" s="0"/>
      <c r="CRE126" s="0"/>
      <c r="CRF126" s="0"/>
      <c r="CRG126" s="0"/>
      <c r="CRH126" s="0"/>
      <c r="CRI126" s="0"/>
      <c r="CRJ126" s="0"/>
      <c r="CRK126" s="0"/>
      <c r="CRL126" s="0"/>
      <c r="CRM126" s="0"/>
      <c r="CRN126" s="0"/>
      <c r="CRO126" s="0"/>
      <c r="CRP126" s="0"/>
      <c r="CRQ126" s="0"/>
      <c r="CRR126" s="0"/>
      <c r="CRS126" s="0"/>
      <c r="CRT126" s="0"/>
      <c r="CRU126" s="0"/>
      <c r="CRV126" s="0"/>
      <c r="CRW126" s="0"/>
      <c r="CRX126" s="0"/>
      <c r="CRY126" s="0"/>
      <c r="CRZ126" s="0"/>
      <c r="CSA126" s="0"/>
      <c r="CSB126" s="0"/>
      <c r="CSC126" s="0"/>
      <c r="CSD126" s="0"/>
      <c r="CSE126" s="0"/>
      <c r="CSF126" s="0"/>
      <c r="CSG126" s="0"/>
      <c r="CSH126" s="0"/>
      <c r="CSI126" s="0"/>
      <c r="CSJ126" s="0"/>
      <c r="CSK126" s="0"/>
      <c r="CSL126" s="0"/>
      <c r="CSM126" s="0"/>
      <c r="CSN126" s="0"/>
      <c r="CSO126" s="0"/>
      <c r="CSP126" s="0"/>
      <c r="CSQ126" s="0"/>
      <c r="CSR126" s="0"/>
      <c r="CSS126" s="0"/>
      <c r="CST126" s="0"/>
      <c r="CSU126" s="0"/>
      <c r="CSV126" s="0"/>
      <c r="CSW126" s="0"/>
      <c r="CSX126" s="0"/>
      <c r="CSY126" s="0"/>
      <c r="CSZ126" s="0"/>
      <c r="CTA126" s="0"/>
      <c r="CTB126" s="0"/>
      <c r="CTC126" s="0"/>
      <c r="CTD126" s="0"/>
      <c r="CTE126" s="0"/>
      <c r="CTF126" s="0"/>
      <c r="CTG126" s="0"/>
      <c r="CTH126" s="0"/>
      <c r="CTI126" s="0"/>
      <c r="CTJ126" s="0"/>
      <c r="CTK126" s="0"/>
      <c r="CTL126" s="0"/>
      <c r="CTM126" s="0"/>
      <c r="CTN126" s="0"/>
      <c r="CTO126" s="0"/>
      <c r="CTP126" s="0"/>
      <c r="CTQ126" s="0"/>
      <c r="CTR126" s="0"/>
      <c r="CTS126" s="0"/>
      <c r="CTT126" s="0"/>
      <c r="CTU126" s="0"/>
      <c r="CTV126" s="0"/>
      <c r="CTW126" s="0"/>
      <c r="CTX126" s="0"/>
      <c r="CTY126" s="0"/>
      <c r="CTZ126" s="0"/>
      <c r="CUA126" s="0"/>
      <c r="CUB126" s="0"/>
      <c r="CUC126" s="0"/>
      <c r="CUD126" s="0"/>
      <c r="CUE126" s="0"/>
      <c r="CUF126" s="0"/>
      <c r="CUG126" s="0"/>
      <c r="CUH126" s="0"/>
      <c r="CUI126" s="0"/>
      <c r="CUJ126" s="0"/>
      <c r="CUK126" s="0"/>
      <c r="CUL126" s="0"/>
      <c r="CUM126" s="0"/>
      <c r="CUN126" s="0"/>
      <c r="CUO126" s="0"/>
      <c r="CUP126" s="0"/>
      <c r="CUQ126" s="0"/>
      <c r="CUR126" s="0"/>
      <c r="CUS126" s="0"/>
      <c r="CUT126" s="0"/>
      <c r="CUU126" s="0"/>
      <c r="CUV126" s="0"/>
      <c r="CUW126" s="0"/>
      <c r="CUX126" s="0"/>
      <c r="CUY126" s="0"/>
      <c r="CUZ126" s="0"/>
      <c r="CVA126" s="0"/>
      <c r="CVB126" s="0"/>
      <c r="CVC126" s="0"/>
      <c r="CVD126" s="0"/>
      <c r="CVE126" s="0"/>
      <c r="CVF126" s="0"/>
      <c r="CVG126" s="0"/>
      <c r="CVH126" s="0"/>
      <c r="CVI126" s="0"/>
      <c r="CVJ126" s="0"/>
      <c r="CVK126" s="0"/>
      <c r="CVL126" s="0"/>
      <c r="CVM126" s="0"/>
      <c r="CVN126" s="0"/>
      <c r="CVO126" s="0"/>
      <c r="CVP126" s="0"/>
      <c r="CVQ126" s="0"/>
      <c r="CVR126" s="0"/>
      <c r="CVS126" s="0"/>
      <c r="CVT126" s="0"/>
      <c r="CVU126" s="0"/>
      <c r="CVV126" s="0"/>
      <c r="CVW126" s="0"/>
      <c r="CVX126" s="0"/>
      <c r="CVY126" s="0"/>
      <c r="CVZ126" s="0"/>
      <c r="CWA126" s="0"/>
      <c r="CWB126" s="0"/>
      <c r="CWC126" s="0"/>
      <c r="CWD126" s="0"/>
      <c r="CWE126" s="0"/>
      <c r="CWF126" s="0"/>
      <c r="CWG126" s="0"/>
      <c r="CWH126" s="0"/>
      <c r="CWI126" s="0"/>
      <c r="CWJ126" s="0"/>
      <c r="CWK126" s="0"/>
      <c r="CWL126" s="0"/>
      <c r="CWM126" s="0"/>
      <c r="CWN126" s="0"/>
      <c r="CWO126" s="0"/>
      <c r="CWP126" s="0"/>
      <c r="CWQ126" s="0"/>
      <c r="CWR126" s="0"/>
      <c r="CWS126" s="0"/>
      <c r="CWT126" s="0"/>
      <c r="CWU126" s="0"/>
      <c r="CWV126" s="0"/>
      <c r="CWW126" s="0"/>
      <c r="CWX126" s="0"/>
      <c r="CWY126" s="0"/>
      <c r="CWZ126" s="0"/>
      <c r="CXA126" s="0"/>
      <c r="CXB126" s="0"/>
      <c r="CXC126" s="0"/>
      <c r="CXD126" s="0"/>
      <c r="CXE126" s="0"/>
      <c r="CXF126" s="0"/>
      <c r="CXG126" s="0"/>
      <c r="CXH126" s="0"/>
      <c r="CXI126" s="0"/>
      <c r="CXJ126" s="0"/>
      <c r="CXK126" s="0"/>
      <c r="CXL126" s="0"/>
      <c r="CXM126" s="0"/>
      <c r="CXN126" s="0"/>
      <c r="CXO126" s="0"/>
      <c r="CXP126" s="0"/>
      <c r="CXQ126" s="0"/>
      <c r="CXR126" s="0"/>
      <c r="CXS126" s="0"/>
      <c r="CXT126" s="0"/>
      <c r="CXU126" s="0"/>
      <c r="CXV126" s="0"/>
      <c r="CXW126" s="0"/>
      <c r="CXX126" s="0"/>
      <c r="CXY126" s="0"/>
      <c r="CXZ126" s="0"/>
      <c r="CYA126" s="0"/>
      <c r="CYB126" s="0"/>
      <c r="CYC126" s="0"/>
      <c r="CYD126" s="0"/>
      <c r="CYE126" s="0"/>
      <c r="CYF126" s="0"/>
      <c r="CYG126" s="0"/>
      <c r="CYH126" s="0"/>
      <c r="CYI126" s="0"/>
      <c r="CYJ126" s="0"/>
      <c r="CYK126" s="0"/>
      <c r="CYL126" s="0"/>
      <c r="CYM126" s="0"/>
      <c r="CYN126" s="0"/>
      <c r="CYO126" s="0"/>
      <c r="CYP126" s="0"/>
      <c r="CYQ126" s="0"/>
      <c r="CYR126" s="0"/>
      <c r="CYS126" s="0"/>
      <c r="CYT126" s="0"/>
      <c r="CYU126" s="0"/>
      <c r="CYV126" s="0"/>
      <c r="CYW126" s="0"/>
      <c r="CYX126" s="0"/>
      <c r="CYY126" s="0"/>
      <c r="CYZ126" s="0"/>
      <c r="CZA126" s="0"/>
      <c r="CZB126" s="0"/>
      <c r="CZC126" s="0"/>
      <c r="CZD126" s="0"/>
      <c r="CZE126" s="0"/>
      <c r="CZF126" s="0"/>
      <c r="CZG126" s="0"/>
      <c r="CZH126" s="0"/>
      <c r="CZI126" s="0"/>
      <c r="CZJ126" s="0"/>
      <c r="CZK126" s="0"/>
      <c r="CZL126" s="0"/>
      <c r="CZM126" s="0"/>
      <c r="CZN126" s="0"/>
      <c r="CZO126" s="0"/>
      <c r="CZP126" s="0"/>
      <c r="CZQ126" s="0"/>
      <c r="CZR126" s="0"/>
      <c r="CZS126" s="0"/>
      <c r="CZT126" s="0"/>
      <c r="CZU126" s="0"/>
      <c r="CZV126" s="0"/>
      <c r="CZW126" s="0"/>
      <c r="CZX126" s="0"/>
      <c r="CZY126" s="0"/>
      <c r="CZZ126" s="0"/>
      <c r="DAA126" s="0"/>
      <c r="DAB126" s="0"/>
      <c r="DAC126" s="0"/>
      <c r="DAD126" s="0"/>
      <c r="DAE126" s="0"/>
      <c r="DAF126" s="0"/>
      <c r="DAG126" s="0"/>
      <c r="DAH126" s="0"/>
      <c r="DAI126" s="0"/>
      <c r="DAJ126" s="0"/>
      <c r="DAK126" s="0"/>
      <c r="DAL126" s="0"/>
      <c r="DAM126" s="0"/>
      <c r="DAN126" s="0"/>
      <c r="DAO126" s="0"/>
      <c r="DAP126" s="0"/>
      <c r="DAQ126" s="0"/>
      <c r="DAR126" s="0"/>
      <c r="DAS126" s="0"/>
      <c r="DAT126" s="0"/>
      <c r="DAU126" s="0"/>
      <c r="DAV126" s="0"/>
      <c r="DAW126" s="0"/>
      <c r="DAX126" s="0"/>
      <c r="DAY126" s="0"/>
      <c r="DAZ126" s="0"/>
      <c r="DBA126" s="0"/>
      <c r="DBB126" s="0"/>
      <c r="DBC126" s="0"/>
      <c r="DBD126" s="0"/>
      <c r="DBE126" s="0"/>
      <c r="DBF126" s="0"/>
      <c r="DBG126" s="0"/>
      <c r="DBH126" s="0"/>
      <c r="DBI126" s="0"/>
      <c r="DBJ126" s="0"/>
      <c r="DBK126" s="0"/>
      <c r="DBL126" s="0"/>
      <c r="DBM126" s="0"/>
      <c r="DBN126" s="0"/>
      <c r="DBO126" s="0"/>
      <c r="DBP126" s="0"/>
      <c r="DBQ126" s="0"/>
      <c r="DBR126" s="0"/>
      <c r="DBS126" s="0"/>
      <c r="DBT126" s="0"/>
      <c r="DBU126" s="0"/>
      <c r="DBV126" s="0"/>
      <c r="DBW126" s="0"/>
      <c r="DBX126" s="0"/>
      <c r="DBY126" s="0"/>
      <c r="DBZ126" s="0"/>
      <c r="DCA126" s="0"/>
      <c r="DCB126" s="0"/>
      <c r="DCC126" s="0"/>
      <c r="DCD126" s="0"/>
      <c r="DCE126" s="0"/>
      <c r="DCF126" s="0"/>
      <c r="DCG126" s="0"/>
      <c r="DCH126" s="0"/>
      <c r="DCI126" s="0"/>
      <c r="DCJ126" s="0"/>
      <c r="DCK126" s="0"/>
      <c r="DCL126" s="0"/>
      <c r="DCM126" s="0"/>
      <c r="DCN126" s="0"/>
      <c r="DCO126" s="0"/>
      <c r="DCP126" s="0"/>
      <c r="DCQ126" s="0"/>
      <c r="DCR126" s="0"/>
      <c r="DCS126" s="0"/>
      <c r="DCT126" s="0"/>
      <c r="DCU126" s="0"/>
      <c r="DCV126" s="0"/>
      <c r="DCW126" s="0"/>
      <c r="DCX126" s="0"/>
      <c r="DCY126" s="0"/>
      <c r="DCZ126" s="0"/>
      <c r="DDA126" s="0"/>
      <c r="DDB126" s="0"/>
      <c r="DDC126" s="0"/>
      <c r="DDD126" s="0"/>
      <c r="DDE126" s="0"/>
      <c r="DDF126" s="0"/>
      <c r="DDG126" s="0"/>
      <c r="DDH126" s="0"/>
      <c r="DDI126" s="0"/>
      <c r="DDJ126" s="0"/>
      <c r="DDK126" s="0"/>
      <c r="DDL126" s="0"/>
      <c r="DDM126" s="0"/>
      <c r="DDN126" s="0"/>
      <c r="DDO126" s="0"/>
      <c r="DDP126" s="0"/>
      <c r="DDQ126" s="0"/>
      <c r="DDR126" s="0"/>
      <c r="DDS126" s="0"/>
      <c r="DDT126" s="0"/>
      <c r="DDU126" s="0"/>
      <c r="DDV126" s="0"/>
      <c r="DDW126" s="0"/>
      <c r="DDX126" s="0"/>
      <c r="DDY126" s="0"/>
      <c r="DDZ126" s="0"/>
      <c r="DEA126" s="0"/>
      <c r="DEB126" s="0"/>
      <c r="DEC126" s="0"/>
      <c r="DED126" s="0"/>
      <c r="DEE126" s="0"/>
      <c r="DEF126" s="0"/>
      <c r="DEG126" s="0"/>
      <c r="DEH126" s="0"/>
      <c r="DEI126" s="0"/>
      <c r="DEJ126" s="0"/>
      <c r="DEK126" s="0"/>
      <c r="DEL126" s="0"/>
      <c r="DEM126" s="0"/>
      <c r="DEN126" s="0"/>
      <c r="DEO126" s="0"/>
      <c r="DEP126" s="0"/>
      <c r="DEQ126" s="0"/>
      <c r="DER126" s="0"/>
      <c r="DES126" s="0"/>
      <c r="DET126" s="0"/>
      <c r="DEU126" s="0"/>
      <c r="DEV126" s="0"/>
      <c r="DEW126" s="0"/>
      <c r="DEX126" s="0"/>
      <c r="DEY126" s="0"/>
      <c r="DEZ126" s="0"/>
      <c r="DFA126" s="0"/>
      <c r="DFB126" s="0"/>
      <c r="DFC126" s="0"/>
      <c r="DFD126" s="0"/>
      <c r="DFE126" s="0"/>
      <c r="DFF126" s="0"/>
      <c r="DFG126" s="0"/>
      <c r="DFH126" s="0"/>
      <c r="DFI126" s="0"/>
      <c r="DFJ126" s="0"/>
      <c r="DFK126" s="0"/>
      <c r="DFL126" s="0"/>
      <c r="DFM126" s="0"/>
      <c r="DFN126" s="0"/>
      <c r="DFO126" s="0"/>
      <c r="DFP126" s="0"/>
      <c r="DFQ126" s="0"/>
      <c r="DFR126" s="0"/>
      <c r="DFS126" s="0"/>
      <c r="DFT126" s="0"/>
      <c r="DFU126" s="0"/>
      <c r="DFV126" s="0"/>
      <c r="DFW126" s="0"/>
      <c r="DFX126" s="0"/>
      <c r="DFY126" s="0"/>
      <c r="DFZ126" s="0"/>
      <c r="DGA126" s="0"/>
      <c r="DGB126" s="0"/>
      <c r="DGC126" s="0"/>
      <c r="DGD126" s="0"/>
      <c r="DGE126" s="0"/>
      <c r="DGF126" s="0"/>
      <c r="DGG126" s="0"/>
      <c r="DGH126" s="0"/>
      <c r="DGI126" s="0"/>
      <c r="DGJ126" s="0"/>
      <c r="DGK126" s="0"/>
      <c r="DGL126" s="0"/>
      <c r="DGM126" s="0"/>
      <c r="DGN126" s="0"/>
      <c r="DGO126" s="0"/>
      <c r="DGP126" s="0"/>
      <c r="DGQ126" s="0"/>
      <c r="DGR126" s="0"/>
      <c r="DGS126" s="0"/>
      <c r="DGT126" s="0"/>
      <c r="DGU126" s="0"/>
      <c r="DGV126" s="0"/>
      <c r="DGW126" s="0"/>
      <c r="DGX126" s="0"/>
      <c r="DGY126" s="0"/>
      <c r="DGZ126" s="0"/>
      <c r="DHA126" s="0"/>
      <c r="DHB126" s="0"/>
      <c r="DHC126" s="0"/>
      <c r="DHD126" s="0"/>
      <c r="DHE126" s="0"/>
      <c r="DHF126" s="0"/>
      <c r="DHG126" s="0"/>
      <c r="DHH126" s="0"/>
      <c r="DHI126" s="0"/>
      <c r="DHJ126" s="0"/>
      <c r="DHK126" s="0"/>
      <c r="DHL126" s="0"/>
      <c r="DHM126" s="0"/>
      <c r="DHN126" s="0"/>
      <c r="DHO126" s="0"/>
      <c r="DHP126" s="0"/>
      <c r="DHQ126" s="0"/>
      <c r="DHR126" s="0"/>
      <c r="DHS126" s="0"/>
      <c r="DHT126" s="0"/>
      <c r="DHU126" s="0"/>
      <c r="DHV126" s="0"/>
      <c r="DHW126" s="0"/>
      <c r="DHX126" s="0"/>
      <c r="DHY126" s="0"/>
      <c r="DHZ126" s="0"/>
      <c r="DIA126" s="0"/>
      <c r="DIB126" s="0"/>
      <c r="DIC126" s="0"/>
      <c r="DID126" s="0"/>
      <c r="DIE126" s="0"/>
      <c r="DIF126" s="0"/>
      <c r="DIG126" s="0"/>
      <c r="DIH126" s="0"/>
      <c r="DII126" s="0"/>
      <c r="DIJ126" s="0"/>
      <c r="DIK126" s="0"/>
      <c r="DIL126" s="0"/>
      <c r="DIM126" s="0"/>
      <c r="DIN126" s="0"/>
      <c r="DIO126" s="0"/>
      <c r="DIP126" s="0"/>
      <c r="DIQ126" s="0"/>
      <c r="DIR126" s="0"/>
      <c r="DIS126" s="0"/>
      <c r="DIT126" s="0"/>
      <c r="DIU126" s="0"/>
      <c r="DIV126" s="0"/>
      <c r="DIW126" s="0"/>
      <c r="DIX126" s="0"/>
      <c r="DIY126" s="0"/>
      <c r="DIZ126" s="0"/>
      <c r="DJA126" s="0"/>
      <c r="DJB126" s="0"/>
      <c r="DJC126" s="0"/>
      <c r="DJD126" s="0"/>
      <c r="DJE126" s="0"/>
      <c r="DJF126" s="0"/>
      <c r="DJG126" s="0"/>
      <c r="DJH126" s="0"/>
      <c r="DJI126" s="0"/>
      <c r="DJJ126" s="0"/>
      <c r="DJK126" s="0"/>
      <c r="DJL126" s="0"/>
      <c r="DJM126" s="0"/>
      <c r="DJN126" s="0"/>
      <c r="DJO126" s="0"/>
      <c r="DJP126" s="0"/>
      <c r="DJQ126" s="0"/>
      <c r="DJR126" s="0"/>
      <c r="DJS126" s="0"/>
      <c r="DJT126" s="0"/>
      <c r="DJU126" s="0"/>
      <c r="DJV126" s="0"/>
      <c r="DJW126" s="0"/>
      <c r="DJX126" s="0"/>
      <c r="DJY126" s="0"/>
      <c r="DJZ126" s="0"/>
      <c r="DKA126" s="0"/>
      <c r="DKB126" s="0"/>
      <c r="DKC126" s="0"/>
      <c r="DKD126" s="0"/>
      <c r="DKE126" s="0"/>
      <c r="DKF126" s="0"/>
      <c r="DKG126" s="0"/>
      <c r="DKH126" s="0"/>
      <c r="DKI126" s="0"/>
      <c r="DKJ126" s="0"/>
      <c r="DKK126" s="0"/>
      <c r="DKL126" s="0"/>
      <c r="DKM126" s="0"/>
      <c r="DKN126" s="0"/>
      <c r="DKO126" s="0"/>
      <c r="DKP126" s="0"/>
      <c r="DKQ126" s="0"/>
      <c r="DKR126" s="0"/>
      <c r="DKS126" s="0"/>
      <c r="DKT126" s="0"/>
      <c r="DKU126" s="0"/>
      <c r="DKV126" s="0"/>
      <c r="DKW126" s="0"/>
      <c r="DKX126" s="0"/>
      <c r="DKY126" s="0"/>
      <c r="DKZ126" s="0"/>
      <c r="DLA126" s="0"/>
      <c r="DLB126" s="0"/>
      <c r="DLC126" s="0"/>
      <c r="DLD126" s="0"/>
      <c r="DLE126" s="0"/>
      <c r="DLF126" s="0"/>
      <c r="DLG126" s="0"/>
      <c r="DLH126" s="0"/>
      <c r="DLI126" s="0"/>
      <c r="DLJ126" s="0"/>
      <c r="DLK126" s="0"/>
      <c r="DLL126" s="0"/>
      <c r="DLM126" s="0"/>
      <c r="DLN126" s="0"/>
      <c r="DLO126" s="0"/>
      <c r="DLP126" s="0"/>
      <c r="DLQ126" s="0"/>
      <c r="DLR126" s="0"/>
      <c r="DLS126" s="0"/>
      <c r="DLT126" s="0"/>
      <c r="DLU126" s="0"/>
      <c r="DLV126" s="0"/>
      <c r="DLW126" s="0"/>
      <c r="DLX126" s="0"/>
      <c r="DLY126" s="0"/>
      <c r="DLZ126" s="0"/>
      <c r="DMA126" s="0"/>
      <c r="DMB126" s="0"/>
      <c r="DMC126" s="0"/>
      <c r="DMD126" s="0"/>
      <c r="DME126" s="0"/>
      <c r="DMF126" s="0"/>
      <c r="DMG126" s="0"/>
      <c r="DMH126" s="0"/>
      <c r="DMI126" s="0"/>
      <c r="DMJ126" s="0"/>
      <c r="DMK126" s="0"/>
      <c r="DML126" s="0"/>
      <c r="DMM126" s="0"/>
      <c r="DMN126" s="0"/>
      <c r="DMO126" s="0"/>
      <c r="DMP126" s="0"/>
      <c r="DMQ126" s="0"/>
      <c r="DMR126" s="0"/>
      <c r="DMS126" s="0"/>
      <c r="DMT126" s="0"/>
      <c r="DMU126" s="0"/>
      <c r="DMV126" s="0"/>
      <c r="DMW126" s="0"/>
      <c r="DMX126" s="0"/>
      <c r="DMY126" s="0"/>
      <c r="DMZ126" s="0"/>
      <c r="DNA126" s="0"/>
      <c r="DNB126" s="0"/>
      <c r="DNC126" s="0"/>
      <c r="DND126" s="0"/>
      <c r="DNE126" s="0"/>
      <c r="DNF126" s="0"/>
      <c r="DNG126" s="0"/>
      <c r="DNH126" s="0"/>
      <c r="DNI126" s="0"/>
      <c r="DNJ126" s="0"/>
      <c r="DNK126" s="0"/>
      <c r="DNL126" s="0"/>
      <c r="DNM126" s="0"/>
      <c r="DNN126" s="0"/>
      <c r="DNO126" s="0"/>
      <c r="DNP126" s="0"/>
      <c r="DNQ126" s="0"/>
      <c r="DNR126" s="0"/>
      <c r="DNS126" s="0"/>
      <c r="DNT126" s="0"/>
      <c r="DNU126" s="0"/>
      <c r="DNV126" s="0"/>
      <c r="DNW126" s="0"/>
      <c r="DNX126" s="0"/>
      <c r="DNY126" s="0"/>
      <c r="DNZ126" s="0"/>
      <c r="DOA126" s="0"/>
      <c r="DOB126" s="0"/>
      <c r="DOC126" s="0"/>
      <c r="DOD126" s="0"/>
      <c r="DOE126" s="0"/>
      <c r="DOF126" s="0"/>
      <c r="DOG126" s="0"/>
      <c r="DOH126" s="0"/>
      <c r="DOI126" s="0"/>
      <c r="DOJ126" s="0"/>
      <c r="DOK126" s="0"/>
      <c r="DOL126" s="0"/>
      <c r="DOM126" s="0"/>
      <c r="DON126" s="0"/>
      <c r="DOO126" s="0"/>
      <c r="DOP126" s="0"/>
      <c r="DOQ126" s="0"/>
      <c r="DOR126" s="0"/>
      <c r="DOS126" s="0"/>
      <c r="DOT126" s="0"/>
      <c r="DOU126" s="0"/>
      <c r="DOV126" s="0"/>
      <c r="DOW126" s="0"/>
      <c r="DOX126" s="0"/>
      <c r="DOY126" s="0"/>
      <c r="DOZ126" s="0"/>
      <c r="DPA126" s="0"/>
      <c r="DPB126" s="0"/>
      <c r="DPC126" s="0"/>
      <c r="DPD126" s="0"/>
      <c r="DPE126" s="0"/>
      <c r="DPF126" s="0"/>
      <c r="DPG126" s="0"/>
      <c r="DPH126" s="0"/>
      <c r="DPI126" s="0"/>
      <c r="DPJ126" s="0"/>
      <c r="DPK126" s="0"/>
      <c r="DPL126" s="0"/>
      <c r="DPM126" s="0"/>
      <c r="DPN126" s="0"/>
      <c r="DPO126" s="0"/>
      <c r="DPP126" s="0"/>
      <c r="DPQ126" s="0"/>
      <c r="DPR126" s="0"/>
      <c r="DPS126" s="0"/>
      <c r="DPT126" s="0"/>
      <c r="DPU126" s="0"/>
      <c r="DPV126" s="0"/>
      <c r="DPW126" s="0"/>
      <c r="DPX126" s="0"/>
      <c r="DPY126" s="0"/>
      <c r="DPZ126" s="0"/>
      <c r="DQA126" s="0"/>
      <c r="DQB126" s="0"/>
      <c r="DQC126" s="0"/>
      <c r="DQD126" s="0"/>
      <c r="DQE126" s="0"/>
      <c r="DQF126" s="0"/>
      <c r="DQG126" s="0"/>
      <c r="DQH126" s="0"/>
      <c r="DQI126" s="0"/>
      <c r="DQJ126" s="0"/>
      <c r="DQK126" s="0"/>
      <c r="DQL126" s="0"/>
      <c r="DQM126" s="0"/>
      <c r="DQN126" s="0"/>
      <c r="DQO126" s="0"/>
      <c r="DQP126" s="0"/>
      <c r="DQQ126" s="0"/>
      <c r="DQR126" s="0"/>
      <c r="DQS126" s="0"/>
      <c r="DQT126" s="0"/>
      <c r="DQU126" s="0"/>
      <c r="DQV126" s="0"/>
      <c r="DQW126" s="0"/>
      <c r="DQX126" s="0"/>
      <c r="DQY126" s="0"/>
      <c r="DQZ126" s="0"/>
      <c r="DRA126" s="0"/>
      <c r="DRB126" s="0"/>
      <c r="DRC126" s="0"/>
      <c r="DRD126" s="0"/>
      <c r="DRE126" s="0"/>
      <c r="DRF126" s="0"/>
      <c r="DRG126" s="0"/>
      <c r="DRH126" s="0"/>
      <c r="DRI126" s="0"/>
      <c r="DRJ126" s="0"/>
      <c r="DRK126" s="0"/>
      <c r="DRL126" s="0"/>
      <c r="DRM126" s="0"/>
      <c r="DRN126" s="0"/>
      <c r="DRO126" s="0"/>
      <c r="DRP126" s="0"/>
      <c r="DRQ126" s="0"/>
      <c r="DRR126" s="0"/>
      <c r="DRS126" s="0"/>
      <c r="DRT126" s="0"/>
      <c r="DRU126" s="0"/>
      <c r="DRV126" s="0"/>
      <c r="DRW126" s="0"/>
      <c r="DRX126" s="0"/>
      <c r="DRY126" s="0"/>
      <c r="DRZ126" s="0"/>
      <c r="DSA126" s="0"/>
      <c r="DSB126" s="0"/>
      <c r="DSC126" s="0"/>
      <c r="DSD126" s="0"/>
      <c r="DSE126" s="0"/>
      <c r="DSF126" s="0"/>
      <c r="DSG126" s="0"/>
      <c r="DSH126" s="0"/>
      <c r="DSI126" s="0"/>
      <c r="DSJ126" s="0"/>
      <c r="DSK126" s="0"/>
      <c r="DSL126" s="0"/>
      <c r="DSM126" s="0"/>
      <c r="DSN126" s="0"/>
      <c r="DSO126" s="0"/>
      <c r="DSP126" s="0"/>
      <c r="DSQ126" s="0"/>
      <c r="DSR126" s="0"/>
      <c r="DSS126" s="0"/>
      <c r="DST126" s="0"/>
      <c r="DSU126" s="0"/>
      <c r="DSV126" s="0"/>
      <c r="DSW126" s="0"/>
      <c r="DSX126" s="0"/>
      <c r="DSY126" s="0"/>
      <c r="DSZ126" s="0"/>
      <c r="DTA126" s="0"/>
      <c r="DTB126" s="0"/>
      <c r="DTC126" s="0"/>
      <c r="DTD126" s="0"/>
      <c r="DTE126" s="0"/>
      <c r="DTF126" s="0"/>
      <c r="DTG126" s="0"/>
      <c r="DTH126" s="0"/>
      <c r="DTI126" s="0"/>
      <c r="DTJ126" s="0"/>
      <c r="DTK126" s="0"/>
      <c r="DTL126" s="0"/>
      <c r="DTM126" s="0"/>
      <c r="DTN126" s="0"/>
      <c r="DTO126" s="0"/>
      <c r="DTP126" s="0"/>
      <c r="DTQ126" s="0"/>
      <c r="DTR126" s="0"/>
      <c r="DTS126" s="0"/>
      <c r="DTT126" s="0"/>
      <c r="DTU126" s="0"/>
      <c r="DTV126" s="0"/>
      <c r="DTW126" s="0"/>
      <c r="DTX126" s="0"/>
      <c r="DTY126" s="0"/>
      <c r="DTZ126" s="0"/>
      <c r="DUA126" s="0"/>
      <c r="DUB126" s="0"/>
      <c r="DUC126" s="0"/>
      <c r="DUD126" s="0"/>
      <c r="DUE126" s="0"/>
      <c r="DUF126" s="0"/>
      <c r="DUG126" s="0"/>
      <c r="DUH126" s="0"/>
      <c r="DUI126" s="0"/>
      <c r="DUJ126" s="0"/>
      <c r="DUK126" s="0"/>
      <c r="DUL126" s="0"/>
      <c r="DUM126" s="0"/>
      <c r="DUN126" s="0"/>
      <c r="DUO126" s="0"/>
      <c r="DUP126" s="0"/>
      <c r="DUQ126" s="0"/>
      <c r="DUR126" s="0"/>
      <c r="DUS126" s="0"/>
      <c r="DUT126" s="0"/>
      <c r="DUU126" s="0"/>
      <c r="DUV126" s="0"/>
      <c r="DUW126" s="0"/>
      <c r="DUX126" s="0"/>
      <c r="DUY126" s="0"/>
      <c r="DUZ126" s="0"/>
      <c r="DVA126" s="0"/>
      <c r="DVB126" s="0"/>
      <c r="DVC126" s="0"/>
      <c r="DVD126" s="0"/>
      <c r="DVE126" s="0"/>
      <c r="DVF126" s="0"/>
      <c r="DVG126" s="0"/>
      <c r="DVH126" s="0"/>
      <c r="DVI126" s="0"/>
      <c r="DVJ126" s="0"/>
      <c r="DVK126" s="0"/>
      <c r="DVL126" s="0"/>
      <c r="DVM126" s="0"/>
      <c r="DVN126" s="0"/>
      <c r="DVO126" s="0"/>
      <c r="DVP126" s="0"/>
      <c r="DVQ126" s="0"/>
      <c r="DVR126" s="0"/>
      <c r="DVS126" s="0"/>
      <c r="DVT126" s="0"/>
      <c r="DVU126" s="0"/>
      <c r="DVV126" s="0"/>
      <c r="DVW126" s="0"/>
      <c r="DVX126" s="0"/>
      <c r="DVY126" s="0"/>
      <c r="DVZ126" s="0"/>
      <c r="DWA126" s="0"/>
      <c r="DWB126" s="0"/>
      <c r="DWC126" s="0"/>
      <c r="DWD126" s="0"/>
      <c r="DWE126" s="0"/>
      <c r="DWF126" s="0"/>
      <c r="DWG126" s="0"/>
      <c r="DWH126" s="0"/>
      <c r="DWI126" s="0"/>
      <c r="DWJ126" s="0"/>
      <c r="DWK126" s="0"/>
      <c r="DWL126" s="0"/>
      <c r="DWM126" s="0"/>
      <c r="DWN126" s="0"/>
      <c r="DWO126" s="0"/>
      <c r="DWP126" s="0"/>
      <c r="DWQ126" s="0"/>
      <c r="DWR126" s="0"/>
      <c r="DWS126" s="0"/>
      <c r="DWT126" s="0"/>
      <c r="DWU126" s="0"/>
      <c r="DWV126" s="0"/>
      <c r="DWW126" s="0"/>
      <c r="DWX126" s="0"/>
      <c r="DWY126" s="0"/>
      <c r="DWZ126" s="0"/>
      <c r="DXA126" s="0"/>
      <c r="DXB126" s="0"/>
      <c r="DXC126" s="0"/>
      <c r="DXD126" s="0"/>
      <c r="DXE126" s="0"/>
      <c r="DXF126" s="0"/>
      <c r="DXG126" s="0"/>
      <c r="DXH126" s="0"/>
      <c r="DXI126" s="0"/>
      <c r="DXJ126" s="0"/>
      <c r="DXK126" s="0"/>
      <c r="DXL126" s="0"/>
      <c r="DXM126" s="0"/>
      <c r="DXN126" s="0"/>
      <c r="DXO126" s="0"/>
      <c r="DXP126" s="0"/>
      <c r="DXQ126" s="0"/>
      <c r="DXR126" s="0"/>
      <c r="DXS126" s="0"/>
      <c r="DXT126" s="0"/>
      <c r="DXU126" s="0"/>
      <c r="DXV126" s="0"/>
      <c r="DXW126" s="0"/>
      <c r="DXX126" s="0"/>
      <c r="DXY126" s="0"/>
      <c r="DXZ126" s="0"/>
      <c r="DYA126" s="0"/>
      <c r="DYB126" s="0"/>
      <c r="DYC126" s="0"/>
      <c r="DYD126" s="0"/>
      <c r="DYE126" s="0"/>
      <c r="DYF126" s="0"/>
      <c r="DYG126" s="0"/>
      <c r="DYH126" s="0"/>
      <c r="DYI126" s="0"/>
      <c r="DYJ126" s="0"/>
      <c r="DYK126" s="0"/>
      <c r="DYL126" s="0"/>
      <c r="DYM126" s="0"/>
      <c r="DYN126" s="0"/>
      <c r="DYO126" s="0"/>
      <c r="DYP126" s="0"/>
      <c r="DYQ126" s="0"/>
      <c r="DYR126" s="0"/>
      <c r="DYS126" s="0"/>
      <c r="DYT126" s="0"/>
      <c r="DYU126" s="0"/>
      <c r="DYV126" s="0"/>
      <c r="DYW126" s="0"/>
      <c r="DYX126" s="0"/>
      <c r="DYY126" s="0"/>
      <c r="DYZ126" s="0"/>
      <c r="DZA126" s="0"/>
      <c r="DZB126" s="0"/>
      <c r="DZC126" s="0"/>
      <c r="DZD126" s="0"/>
      <c r="DZE126" s="0"/>
      <c r="DZF126" s="0"/>
      <c r="DZG126" s="0"/>
      <c r="DZH126" s="0"/>
      <c r="DZI126" s="0"/>
      <c r="DZJ126" s="0"/>
      <c r="DZK126" s="0"/>
      <c r="DZL126" s="0"/>
      <c r="DZM126" s="0"/>
      <c r="DZN126" s="0"/>
      <c r="DZO126" s="0"/>
      <c r="DZP126" s="0"/>
      <c r="DZQ126" s="0"/>
      <c r="DZR126" s="0"/>
      <c r="DZS126" s="0"/>
      <c r="DZT126" s="0"/>
      <c r="DZU126" s="0"/>
      <c r="DZV126" s="0"/>
      <c r="DZW126" s="0"/>
      <c r="DZX126" s="0"/>
      <c r="DZY126" s="0"/>
      <c r="DZZ126" s="0"/>
      <c r="EAA126" s="0"/>
      <c r="EAB126" s="0"/>
      <c r="EAC126" s="0"/>
      <c r="EAD126" s="0"/>
      <c r="EAE126" s="0"/>
      <c r="EAF126" s="0"/>
      <c r="EAG126" s="0"/>
      <c r="EAH126" s="0"/>
      <c r="EAI126" s="0"/>
      <c r="EAJ126" s="0"/>
      <c r="EAK126" s="0"/>
      <c r="EAL126" s="0"/>
      <c r="EAM126" s="0"/>
      <c r="EAN126" s="0"/>
      <c r="EAO126" s="0"/>
      <c r="EAP126" s="0"/>
      <c r="EAQ126" s="0"/>
      <c r="EAR126" s="0"/>
      <c r="EAS126" s="0"/>
      <c r="EAT126" s="0"/>
      <c r="EAU126" s="0"/>
      <c r="EAV126" s="0"/>
      <c r="EAW126" s="0"/>
      <c r="EAX126" s="0"/>
      <c r="EAY126" s="0"/>
      <c r="EAZ126" s="0"/>
      <c r="EBA126" s="0"/>
      <c r="EBB126" s="0"/>
      <c r="EBC126" s="0"/>
      <c r="EBD126" s="0"/>
      <c r="EBE126" s="0"/>
      <c r="EBF126" s="0"/>
      <c r="EBG126" s="0"/>
      <c r="EBH126" s="0"/>
      <c r="EBI126" s="0"/>
      <c r="EBJ126" s="0"/>
      <c r="EBK126" s="0"/>
      <c r="EBL126" s="0"/>
      <c r="EBM126" s="0"/>
      <c r="EBN126" s="0"/>
      <c r="EBO126" s="0"/>
      <c r="EBP126" s="0"/>
      <c r="EBQ126" s="0"/>
      <c r="EBR126" s="0"/>
      <c r="EBS126" s="0"/>
      <c r="EBT126" s="0"/>
      <c r="EBU126" s="0"/>
      <c r="EBV126" s="0"/>
      <c r="EBW126" s="0"/>
      <c r="EBX126" s="0"/>
      <c r="EBY126" s="0"/>
      <c r="EBZ126" s="0"/>
      <c r="ECA126" s="0"/>
      <c r="ECB126" s="0"/>
      <c r="ECC126" s="0"/>
      <c r="ECD126" s="0"/>
      <c r="ECE126" s="0"/>
      <c r="ECF126" s="0"/>
      <c r="ECG126" s="0"/>
      <c r="ECH126" s="0"/>
      <c r="ECI126" s="0"/>
      <c r="ECJ126" s="0"/>
      <c r="ECK126" s="0"/>
      <c r="ECL126" s="0"/>
      <c r="ECM126" s="0"/>
      <c r="ECN126" s="0"/>
      <c r="ECO126" s="0"/>
      <c r="ECP126" s="0"/>
      <c r="ECQ126" s="0"/>
      <c r="ECR126" s="0"/>
      <c r="ECS126" s="0"/>
      <c r="ECT126" s="0"/>
      <c r="ECU126" s="0"/>
      <c r="ECV126" s="0"/>
      <c r="ECW126" s="0"/>
      <c r="ECX126" s="0"/>
      <c r="ECY126" s="0"/>
      <c r="ECZ126" s="0"/>
      <c r="EDA126" s="0"/>
      <c r="EDB126" s="0"/>
      <c r="EDC126" s="0"/>
      <c r="EDD126" s="0"/>
      <c r="EDE126" s="0"/>
      <c r="EDF126" s="0"/>
      <c r="EDG126" s="0"/>
      <c r="EDH126" s="0"/>
      <c r="EDI126" s="0"/>
      <c r="EDJ126" s="0"/>
      <c r="EDK126" s="0"/>
      <c r="EDL126" s="0"/>
      <c r="EDM126" s="0"/>
      <c r="EDN126" s="0"/>
      <c r="EDO126" s="0"/>
      <c r="EDP126" s="0"/>
      <c r="EDQ126" s="0"/>
      <c r="EDR126" s="0"/>
      <c r="EDS126" s="0"/>
      <c r="EDT126" s="0"/>
      <c r="EDU126" s="0"/>
      <c r="EDV126" s="0"/>
      <c r="EDW126" s="0"/>
      <c r="EDX126" s="0"/>
      <c r="EDY126" s="0"/>
      <c r="EDZ126" s="0"/>
      <c r="EEA126" s="0"/>
      <c r="EEB126" s="0"/>
      <c r="EEC126" s="0"/>
      <c r="EED126" s="0"/>
      <c r="EEE126" s="0"/>
      <c r="EEF126" s="0"/>
      <c r="EEG126" s="0"/>
      <c r="EEH126" s="0"/>
      <c r="EEI126" s="0"/>
      <c r="EEJ126" s="0"/>
      <c r="EEK126" s="0"/>
      <c r="EEL126" s="0"/>
      <c r="EEM126" s="0"/>
      <c r="EEN126" s="0"/>
      <c r="EEO126" s="0"/>
      <c r="EEP126" s="0"/>
      <c r="EEQ126" s="0"/>
      <c r="EER126" s="0"/>
      <c r="EES126" s="0"/>
      <c r="EET126" s="0"/>
      <c r="EEU126" s="0"/>
      <c r="EEV126" s="0"/>
      <c r="EEW126" s="0"/>
      <c r="EEX126" s="0"/>
      <c r="EEY126" s="0"/>
      <c r="EEZ126" s="0"/>
      <c r="EFA126" s="0"/>
      <c r="EFB126" s="0"/>
      <c r="EFC126" s="0"/>
      <c r="EFD126" s="0"/>
      <c r="EFE126" s="0"/>
      <c r="EFF126" s="0"/>
      <c r="EFG126" s="0"/>
      <c r="EFH126" s="0"/>
      <c r="EFI126" s="0"/>
      <c r="EFJ126" s="0"/>
      <c r="EFK126" s="0"/>
      <c r="EFL126" s="0"/>
      <c r="EFM126" s="0"/>
      <c r="EFN126" s="0"/>
      <c r="EFO126" s="0"/>
      <c r="EFP126" s="0"/>
      <c r="EFQ126" s="0"/>
      <c r="EFR126" s="0"/>
      <c r="EFS126" s="0"/>
      <c r="EFT126" s="0"/>
      <c r="EFU126" s="0"/>
      <c r="EFV126" s="0"/>
      <c r="EFW126" s="0"/>
      <c r="EFX126" s="0"/>
      <c r="EFY126" s="0"/>
      <c r="EFZ126" s="0"/>
      <c r="EGA126" s="0"/>
      <c r="EGB126" s="0"/>
      <c r="EGC126" s="0"/>
      <c r="EGD126" s="0"/>
      <c r="EGE126" s="0"/>
      <c r="EGF126" s="0"/>
      <c r="EGG126" s="0"/>
      <c r="EGH126" s="0"/>
      <c r="EGI126" s="0"/>
      <c r="EGJ126" s="0"/>
      <c r="EGK126" s="0"/>
      <c r="EGL126" s="0"/>
      <c r="EGM126" s="0"/>
      <c r="EGN126" s="0"/>
      <c r="EGO126" s="0"/>
      <c r="EGP126" s="0"/>
      <c r="EGQ126" s="0"/>
      <c r="EGR126" s="0"/>
      <c r="EGS126" s="0"/>
      <c r="EGT126" s="0"/>
      <c r="EGU126" s="0"/>
      <c r="EGV126" s="0"/>
      <c r="EGW126" s="0"/>
      <c r="EGX126" s="0"/>
      <c r="EGY126" s="0"/>
      <c r="EGZ126" s="0"/>
      <c r="EHA126" s="0"/>
      <c r="EHB126" s="0"/>
      <c r="EHC126" s="0"/>
      <c r="EHD126" s="0"/>
      <c r="EHE126" s="0"/>
      <c r="EHF126" s="0"/>
      <c r="EHG126" s="0"/>
      <c r="EHH126" s="0"/>
      <c r="EHI126" s="0"/>
      <c r="EHJ126" s="0"/>
      <c r="EHK126" s="0"/>
      <c r="EHL126" s="0"/>
      <c r="EHM126" s="0"/>
      <c r="EHN126" s="0"/>
      <c r="EHO126" s="0"/>
      <c r="EHP126" s="0"/>
      <c r="EHQ126" s="0"/>
      <c r="EHR126" s="0"/>
      <c r="EHS126" s="0"/>
      <c r="EHT126" s="0"/>
      <c r="EHU126" s="0"/>
      <c r="EHV126" s="0"/>
      <c r="EHW126" s="0"/>
      <c r="EHX126" s="0"/>
      <c r="EHY126" s="0"/>
      <c r="EHZ126" s="0"/>
      <c r="EIA126" s="0"/>
      <c r="EIB126" s="0"/>
      <c r="EIC126" s="0"/>
      <c r="EID126" s="0"/>
      <c r="EIE126" s="0"/>
      <c r="EIF126" s="0"/>
      <c r="EIG126" s="0"/>
      <c r="EIH126" s="0"/>
      <c r="EII126" s="0"/>
      <c r="EIJ126" s="0"/>
      <c r="EIK126" s="0"/>
      <c r="EIL126" s="0"/>
      <c r="EIM126" s="0"/>
      <c r="EIN126" s="0"/>
      <c r="EIO126" s="0"/>
      <c r="EIP126" s="0"/>
      <c r="EIQ126" s="0"/>
      <c r="EIR126" s="0"/>
      <c r="EIS126" s="0"/>
      <c r="EIT126" s="0"/>
      <c r="EIU126" s="0"/>
      <c r="EIV126" s="0"/>
      <c r="EIW126" s="0"/>
      <c r="EIX126" s="0"/>
      <c r="EIY126" s="0"/>
      <c r="EIZ126" s="0"/>
      <c r="EJA126" s="0"/>
      <c r="EJB126" s="0"/>
      <c r="EJC126" s="0"/>
      <c r="EJD126" s="0"/>
      <c r="EJE126" s="0"/>
      <c r="EJF126" s="0"/>
      <c r="EJG126" s="0"/>
      <c r="EJH126" s="0"/>
      <c r="EJI126" s="0"/>
      <c r="EJJ126" s="0"/>
      <c r="EJK126" s="0"/>
      <c r="EJL126" s="0"/>
      <c r="EJM126" s="0"/>
      <c r="EJN126" s="0"/>
      <c r="EJO126" s="0"/>
      <c r="EJP126" s="0"/>
      <c r="EJQ126" s="0"/>
      <c r="EJR126" s="0"/>
      <c r="EJS126" s="0"/>
      <c r="EJT126" s="0"/>
      <c r="EJU126" s="0"/>
      <c r="EJV126" s="0"/>
      <c r="EJW126" s="0"/>
      <c r="EJX126" s="0"/>
      <c r="EJY126" s="0"/>
      <c r="EJZ126" s="0"/>
      <c r="EKA126" s="0"/>
      <c r="EKB126" s="0"/>
      <c r="EKC126" s="0"/>
      <c r="EKD126" s="0"/>
      <c r="EKE126" s="0"/>
      <c r="EKF126" s="0"/>
      <c r="EKG126" s="0"/>
      <c r="EKH126" s="0"/>
      <c r="EKI126" s="0"/>
      <c r="EKJ126" s="0"/>
      <c r="EKK126" s="0"/>
      <c r="EKL126" s="0"/>
      <c r="EKM126" s="0"/>
      <c r="EKN126" s="0"/>
      <c r="EKO126" s="0"/>
      <c r="EKP126" s="0"/>
      <c r="EKQ126" s="0"/>
      <c r="EKR126" s="0"/>
      <c r="EKS126" s="0"/>
      <c r="EKT126" s="0"/>
      <c r="EKU126" s="0"/>
      <c r="EKV126" s="0"/>
      <c r="EKW126" s="0"/>
      <c r="EKX126" s="0"/>
      <c r="EKY126" s="0"/>
      <c r="EKZ126" s="0"/>
      <c r="ELA126" s="0"/>
      <c r="ELB126" s="0"/>
      <c r="ELC126" s="0"/>
      <c r="ELD126" s="0"/>
      <c r="ELE126" s="0"/>
      <c r="ELF126" s="0"/>
      <c r="ELG126" s="0"/>
      <c r="ELH126" s="0"/>
      <c r="ELI126" s="0"/>
      <c r="ELJ126" s="0"/>
      <c r="ELK126" s="0"/>
      <c r="ELL126" s="0"/>
      <c r="ELM126" s="0"/>
      <c r="ELN126" s="0"/>
      <c r="ELO126" s="0"/>
      <c r="ELP126" s="0"/>
      <c r="ELQ126" s="0"/>
      <c r="ELR126" s="0"/>
      <c r="ELS126" s="0"/>
      <c r="ELT126" s="0"/>
      <c r="ELU126" s="0"/>
      <c r="ELV126" s="0"/>
      <c r="ELW126" s="0"/>
      <c r="ELX126" s="0"/>
      <c r="ELY126" s="0"/>
      <c r="ELZ126" s="0"/>
      <c r="EMA126" s="0"/>
      <c r="EMB126" s="0"/>
      <c r="EMC126" s="0"/>
      <c r="EMD126" s="0"/>
      <c r="EME126" s="0"/>
      <c r="EMF126" s="0"/>
      <c r="EMG126" s="0"/>
      <c r="EMH126" s="0"/>
      <c r="EMI126" s="0"/>
      <c r="EMJ126" s="0"/>
      <c r="EMK126" s="0"/>
      <c r="EML126" s="0"/>
      <c r="EMM126" s="0"/>
      <c r="EMN126" s="0"/>
      <c r="EMO126" s="0"/>
      <c r="EMP126" s="0"/>
      <c r="EMQ126" s="0"/>
      <c r="EMR126" s="0"/>
      <c r="EMS126" s="0"/>
      <c r="EMT126" s="0"/>
      <c r="EMU126" s="0"/>
      <c r="EMV126" s="0"/>
      <c r="EMW126" s="0"/>
      <c r="EMX126" s="0"/>
      <c r="EMY126" s="0"/>
      <c r="EMZ126" s="0"/>
      <c r="ENA126" s="0"/>
      <c r="ENB126" s="0"/>
      <c r="ENC126" s="0"/>
      <c r="END126" s="0"/>
      <c r="ENE126" s="0"/>
      <c r="ENF126" s="0"/>
      <c r="ENG126" s="0"/>
      <c r="ENH126" s="0"/>
      <c r="ENI126" s="0"/>
      <c r="ENJ126" s="0"/>
      <c r="ENK126" s="0"/>
      <c r="ENL126" s="0"/>
      <c r="ENM126" s="0"/>
      <c r="ENN126" s="0"/>
      <c r="ENO126" s="0"/>
      <c r="ENP126" s="0"/>
      <c r="ENQ126" s="0"/>
      <c r="ENR126" s="0"/>
      <c r="ENS126" s="0"/>
      <c r="ENT126" s="0"/>
      <c r="ENU126" s="0"/>
      <c r="ENV126" s="0"/>
      <c r="ENW126" s="0"/>
      <c r="ENX126" s="0"/>
      <c r="ENY126" s="0"/>
      <c r="ENZ126" s="0"/>
      <c r="EOA126" s="0"/>
      <c r="EOB126" s="0"/>
      <c r="EOC126" s="0"/>
      <c r="EOD126" s="0"/>
      <c r="EOE126" s="0"/>
      <c r="EOF126" s="0"/>
      <c r="EOG126" s="0"/>
      <c r="EOH126" s="0"/>
      <c r="EOI126" s="0"/>
      <c r="EOJ126" s="0"/>
      <c r="EOK126" s="0"/>
      <c r="EOL126" s="0"/>
      <c r="EOM126" s="0"/>
      <c r="EON126" s="0"/>
      <c r="EOO126" s="0"/>
      <c r="EOP126" s="0"/>
      <c r="EOQ126" s="0"/>
      <c r="EOR126" s="0"/>
      <c r="EOS126" s="0"/>
      <c r="EOT126" s="0"/>
      <c r="EOU126" s="0"/>
      <c r="EOV126" s="0"/>
      <c r="EOW126" s="0"/>
      <c r="EOX126" s="0"/>
      <c r="EOY126" s="0"/>
      <c r="EOZ126" s="0"/>
      <c r="EPA126" s="0"/>
      <c r="EPB126" s="0"/>
      <c r="EPC126" s="0"/>
      <c r="EPD126" s="0"/>
      <c r="EPE126" s="0"/>
      <c r="EPF126" s="0"/>
      <c r="EPG126" s="0"/>
      <c r="EPH126" s="0"/>
      <c r="EPI126" s="0"/>
      <c r="EPJ126" s="0"/>
      <c r="EPK126" s="0"/>
      <c r="EPL126" s="0"/>
      <c r="EPM126" s="0"/>
      <c r="EPN126" s="0"/>
      <c r="EPO126" s="0"/>
      <c r="EPP126" s="0"/>
      <c r="EPQ126" s="0"/>
      <c r="EPR126" s="0"/>
      <c r="EPS126" s="0"/>
      <c r="EPT126" s="0"/>
      <c r="EPU126" s="0"/>
      <c r="EPV126" s="0"/>
      <c r="EPW126" s="0"/>
      <c r="EPX126" s="0"/>
      <c r="EPY126" s="0"/>
      <c r="EPZ126" s="0"/>
      <c r="EQA126" s="0"/>
      <c r="EQB126" s="0"/>
      <c r="EQC126" s="0"/>
      <c r="EQD126" s="0"/>
      <c r="EQE126" s="0"/>
      <c r="EQF126" s="0"/>
      <c r="EQG126" s="0"/>
      <c r="EQH126" s="0"/>
      <c r="EQI126" s="0"/>
      <c r="EQJ126" s="0"/>
      <c r="EQK126" s="0"/>
      <c r="EQL126" s="0"/>
      <c r="EQM126" s="0"/>
      <c r="EQN126" s="0"/>
      <c r="EQO126" s="0"/>
      <c r="EQP126" s="0"/>
      <c r="EQQ126" s="0"/>
      <c r="EQR126" s="0"/>
      <c r="EQS126" s="0"/>
      <c r="EQT126" s="0"/>
      <c r="EQU126" s="0"/>
      <c r="EQV126" s="0"/>
      <c r="EQW126" s="0"/>
      <c r="EQX126" s="0"/>
      <c r="EQY126" s="0"/>
      <c r="EQZ126" s="0"/>
      <c r="ERA126" s="0"/>
      <c r="ERB126" s="0"/>
      <c r="ERC126" s="0"/>
      <c r="ERD126" s="0"/>
      <c r="ERE126" s="0"/>
      <c r="ERF126" s="0"/>
      <c r="ERG126" s="0"/>
      <c r="ERH126" s="0"/>
      <c r="ERI126" s="0"/>
      <c r="ERJ126" s="0"/>
      <c r="ERK126" s="0"/>
      <c r="ERL126" s="0"/>
      <c r="ERM126" s="0"/>
      <c r="ERN126" s="0"/>
      <c r="ERO126" s="0"/>
      <c r="ERP126" s="0"/>
      <c r="ERQ126" s="0"/>
      <c r="ERR126" s="0"/>
      <c r="ERS126" s="0"/>
      <c r="ERT126" s="0"/>
      <c r="ERU126" s="0"/>
      <c r="ERV126" s="0"/>
      <c r="ERW126" s="0"/>
      <c r="ERX126" s="0"/>
      <c r="ERY126" s="0"/>
      <c r="ERZ126" s="0"/>
      <c r="ESA126" s="0"/>
      <c r="ESB126" s="0"/>
      <c r="ESC126" s="0"/>
      <c r="ESD126" s="0"/>
      <c r="ESE126" s="0"/>
      <c r="ESF126" s="0"/>
      <c r="ESG126" s="0"/>
      <c r="ESH126" s="0"/>
      <c r="ESI126" s="0"/>
      <c r="ESJ126" s="0"/>
      <c r="ESK126" s="0"/>
      <c r="ESL126" s="0"/>
      <c r="ESM126" s="0"/>
      <c r="ESN126" s="0"/>
      <c r="ESO126" s="0"/>
      <c r="ESP126" s="0"/>
      <c r="ESQ126" s="0"/>
      <c r="ESR126" s="0"/>
      <c r="ESS126" s="0"/>
      <c r="EST126" s="0"/>
      <c r="ESU126" s="0"/>
      <c r="ESV126" s="0"/>
      <c r="ESW126" s="0"/>
      <c r="ESX126" s="0"/>
      <c r="ESY126" s="0"/>
      <c r="ESZ126" s="0"/>
      <c r="ETA126" s="0"/>
      <c r="ETB126" s="0"/>
      <c r="ETC126" s="0"/>
      <c r="ETD126" s="0"/>
      <c r="ETE126" s="0"/>
      <c r="ETF126" s="0"/>
      <c r="ETG126" s="0"/>
      <c r="ETH126" s="0"/>
      <c r="ETI126" s="0"/>
      <c r="ETJ126" s="0"/>
      <c r="ETK126" s="0"/>
      <c r="ETL126" s="0"/>
      <c r="ETM126" s="0"/>
      <c r="ETN126" s="0"/>
      <c r="ETO126" s="0"/>
      <c r="ETP126" s="0"/>
      <c r="ETQ126" s="0"/>
      <c r="ETR126" s="0"/>
      <c r="ETS126" s="0"/>
      <c r="ETT126" s="0"/>
      <c r="ETU126" s="0"/>
      <c r="ETV126" s="0"/>
      <c r="ETW126" s="0"/>
      <c r="ETX126" s="0"/>
      <c r="ETY126" s="0"/>
      <c r="ETZ126" s="0"/>
      <c r="EUA126" s="0"/>
      <c r="EUB126" s="0"/>
      <c r="EUC126" s="0"/>
      <c r="EUD126" s="0"/>
      <c r="EUE126" s="0"/>
      <c r="EUF126" s="0"/>
      <c r="EUG126" s="0"/>
      <c r="EUH126" s="0"/>
      <c r="EUI126" s="0"/>
      <c r="EUJ126" s="0"/>
      <c r="EUK126" s="0"/>
      <c r="EUL126" s="0"/>
      <c r="EUM126" s="0"/>
      <c r="EUN126" s="0"/>
      <c r="EUO126" s="0"/>
      <c r="EUP126" s="0"/>
      <c r="EUQ126" s="0"/>
      <c r="EUR126" s="0"/>
      <c r="EUS126" s="0"/>
      <c r="EUT126" s="0"/>
      <c r="EUU126" s="0"/>
      <c r="EUV126" s="0"/>
      <c r="EUW126" s="0"/>
      <c r="EUX126" s="0"/>
      <c r="EUY126" s="0"/>
      <c r="EUZ126" s="0"/>
      <c r="EVA126" s="0"/>
      <c r="EVB126" s="0"/>
      <c r="EVC126" s="0"/>
      <c r="EVD126" s="0"/>
      <c r="EVE126" s="0"/>
      <c r="EVF126" s="0"/>
      <c r="EVG126" s="0"/>
      <c r="EVH126" s="0"/>
      <c r="EVI126" s="0"/>
      <c r="EVJ126" s="0"/>
      <c r="EVK126" s="0"/>
      <c r="EVL126" s="0"/>
      <c r="EVM126" s="0"/>
      <c r="EVN126" s="0"/>
      <c r="EVO126" s="0"/>
      <c r="EVP126" s="0"/>
      <c r="EVQ126" s="0"/>
      <c r="EVR126" s="0"/>
      <c r="EVS126" s="0"/>
      <c r="EVT126" s="0"/>
      <c r="EVU126" s="0"/>
      <c r="EVV126" s="0"/>
      <c r="EVW126" s="0"/>
      <c r="EVX126" s="0"/>
      <c r="EVY126" s="0"/>
      <c r="EVZ126" s="0"/>
      <c r="EWA126" s="0"/>
      <c r="EWB126" s="0"/>
      <c r="EWC126" s="0"/>
      <c r="EWD126" s="0"/>
      <c r="EWE126" s="0"/>
      <c r="EWF126" s="0"/>
      <c r="EWG126" s="0"/>
      <c r="EWH126" s="0"/>
      <c r="EWI126" s="0"/>
      <c r="EWJ126" s="0"/>
      <c r="EWK126" s="0"/>
      <c r="EWL126" s="0"/>
      <c r="EWM126" s="0"/>
      <c r="EWN126" s="0"/>
      <c r="EWO126" s="0"/>
      <c r="EWP126" s="0"/>
      <c r="EWQ126" s="0"/>
      <c r="EWR126" s="0"/>
      <c r="EWS126" s="0"/>
      <c r="EWT126" s="0"/>
      <c r="EWU126" s="0"/>
      <c r="EWV126" s="0"/>
      <c r="EWW126" s="0"/>
      <c r="EWX126" s="0"/>
      <c r="EWY126" s="0"/>
      <c r="EWZ126" s="0"/>
      <c r="EXA126" s="0"/>
      <c r="EXB126" s="0"/>
      <c r="EXC126" s="0"/>
      <c r="EXD126" s="0"/>
      <c r="EXE126" s="0"/>
      <c r="EXF126" s="0"/>
      <c r="EXG126" s="0"/>
      <c r="EXH126" s="0"/>
      <c r="EXI126" s="0"/>
      <c r="EXJ126" s="0"/>
      <c r="EXK126" s="0"/>
      <c r="EXL126" s="0"/>
      <c r="EXM126" s="0"/>
      <c r="EXN126" s="0"/>
      <c r="EXO126" s="0"/>
      <c r="EXP126" s="0"/>
      <c r="EXQ126" s="0"/>
      <c r="EXR126" s="0"/>
      <c r="EXS126" s="0"/>
      <c r="EXT126" s="0"/>
      <c r="EXU126" s="0"/>
      <c r="EXV126" s="0"/>
      <c r="EXW126" s="0"/>
      <c r="EXX126" s="0"/>
      <c r="EXY126" s="0"/>
      <c r="EXZ126" s="0"/>
      <c r="EYA126" s="0"/>
      <c r="EYB126" s="0"/>
      <c r="EYC126" s="0"/>
      <c r="EYD126" s="0"/>
      <c r="EYE126" s="0"/>
      <c r="EYF126" s="0"/>
      <c r="EYG126" s="0"/>
      <c r="EYH126" s="0"/>
      <c r="EYI126" s="0"/>
      <c r="EYJ126" s="0"/>
      <c r="EYK126" s="0"/>
      <c r="EYL126" s="0"/>
      <c r="EYM126" s="0"/>
      <c r="EYN126" s="0"/>
      <c r="EYO126" s="0"/>
      <c r="EYP126" s="0"/>
      <c r="EYQ126" s="0"/>
      <c r="EYR126" s="0"/>
      <c r="EYS126" s="0"/>
      <c r="EYT126" s="0"/>
      <c r="EYU126" s="0"/>
      <c r="EYV126" s="0"/>
      <c r="EYW126" s="0"/>
      <c r="EYX126" s="0"/>
      <c r="EYY126" s="0"/>
      <c r="EYZ126" s="0"/>
      <c r="EZA126" s="0"/>
      <c r="EZB126" s="0"/>
      <c r="EZC126" s="0"/>
      <c r="EZD126" s="0"/>
      <c r="EZE126" s="0"/>
      <c r="EZF126" s="0"/>
      <c r="EZG126" s="0"/>
      <c r="EZH126" s="0"/>
      <c r="EZI126" s="0"/>
      <c r="EZJ126" s="0"/>
      <c r="EZK126" s="0"/>
      <c r="EZL126" s="0"/>
      <c r="EZM126" s="0"/>
      <c r="EZN126" s="0"/>
      <c r="EZO126" s="0"/>
      <c r="EZP126" s="0"/>
      <c r="EZQ126" s="0"/>
      <c r="EZR126" s="0"/>
      <c r="EZS126" s="0"/>
      <c r="EZT126" s="0"/>
      <c r="EZU126" s="0"/>
      <c r="EZV126" s="0"/>
      <c r="EZW126" s="0"/>
      <c r="EZX126" s="0"/>
      <c r="EZY126" s="0"/>
      <c r="EZZ126" s="0"/>
      <c r="FAA126" s="0"/>
      <c r="FAB126" s="0"/>
      <c r="FAC126" s="0"/>
      <c r="FAD126" s="0"/>
      <c r="FAE126" s="0"/>
      <c r="FAF126" s="0"/>
      <c r="FAG126" s="0"/>
      <c r="FAH126" s="0"/>
      <c r="FAI126" s="0"/>
      <c r="FAJ126" s="0"/>
      <c r="FAK126" s="0"/>
      <c r="FAL126" s="0"/>
      <c r="FAM126" s="0"/>
      <c r="FAN126" s="0"/>
      <c r="FAO126" s="0"/>
      <c r="FAP126" s="0"/>
      <c r="FAQ126" s="0"/>
      <c r="FAR126" s="0"/>
      <c r="FAS126" s="0"/>
      <c r="FAT126" s="0"/>
      <c r="FAU126" s="0"/>
      <c r="FAV126" s="0"/>
      <c r="FAW126" s="0"/>
      <c r="FAX126" s="0"/>
      <c r="FAY126" s="0"/>
      <c r="FAZ126" s="0"/>
      <c r="FBA126" s="0"/>
      <c r="FBB126" s="0"/>
      <c r="FBC126" s="0"/>
      <c r="FBD126" s="0"/>
      <c r="FBE126" s="0"/>
      <c r="FBF126" s="0"/>
      <c r="FBG126" s="0"/>
      <c r="FBH126" s="0"/>
      <c r="FBI126" s="0"/>
      <c r="FBJ126" s="0"/>
      <c r="FBK126" s="0"/>
      <c r="FBL126" s="0"/>
      <c r="FBM126" s="0"/>
      <c r="FBN126" s="0"/>
      <c r="FBO126" s="0"/>
      <c r="FBP126" s="0"/>
      <c r="FBQ126" s="0"/>
      <c r="FBR126" s="0"/>
      <c r="FBS126" s="0"/>
      <c r="FBT126" s="0"/>
      <c r="FBU126" s="0"/>
      <c r="FBV126" s="0"/>
      <c r="FBW126" s="0"/>
      <c r="FBX126" s="0"/>
      <c r="FBY126" s="0"/>
      <c r="FBZ126" s="0"/>
      <c r="FCA126" s="0"/>
      <c r="FCB126" s="0"/>
      <c r="FCC126" s="0"/>
      <c r="FCD126" s="0"/>
      <c r="FCE126" s="0"/>
      <c r="FCF126" s="0"/>
      <c r="FCG126" s="0"/>
      <c r="FCH126" s="0"/>
      <c r="FCI126" s="0"/>
      <c r="FCJ126" s="0"/>
      <c r="FCK126" s="0"/>
      <c r="FCL126" s="0"/>
      <c r="FCM126" s="0"/>
      <c r="FCN126" s="0"/>
      <c r="FCO126" s="0"/>
      <c r="FCP126" s="0"/>
      <c r="FCQ126" s="0"/>
      <c r="FCR126" s="0"/>
      <c r="FCS126" s="0"/>
      <c r="FCT126" s="0"/>
      <c r="FCU126" s="0"/>
      <c r="FCV126" s="0"/>
      <c r="FCW126" s="0"/>
      <c r="FCX126" s="0"/>
      <c r="FCY126" s="0"/>
      <c r="FCZ126" s="0"/>
      <c r="FDA126" s="0"/>
      <c r="FDB126" s="0"/>
      <c r="FDC126" s="0"/>
      <c r="FDD126" s="0"/>
      <c r="FDE126" s="0"/>
      <c r="FDF126" s="0"/>
      <c r="FDG126" s="0"/>
      <c r="FDH126" s="0"/>
      <c r="FDI126" s="0"/>
      <c r="FDJ126" s="0"/>
      <c r="FDK126" s="0"/>
      <c r="FDL126" s="0"/>
      <c r="FDM126" s="0"/>
      <c r="FDN126" s="0"/>
      <c r="FDO126" s="0"/>
      <c r="FDP126" s="0"/>
      <c r="FDQ126" s="0"/>
      <c r="FDR126" s="0"/>
      <c r="FDS126" s="0"/>
      <c r="FDT126" s="0"/>
      <c r="FDU126" s="0"/>
      <c r="FDV126" s="0"/>
      <c r="FDW126" s="0"/>
      <c r="FDX126" s="0"/>
      <c r="FDY126" s="0"/>
      <c r="FDZ126" s="0"/>
      <c r="FEA126" s="0"/>
      <c r="FEB126" s="0"/>
      <c r="FEC126" s="0"/>
      <c r="FED126" s="0"/>
      <c r="FEE126" s="0"/>
      <c r="FEF126" s="0"/>
      <c r="FEG126" s="0"/>
      <c r="FEH126" s="0"/>
      <c r="FEI126" s="0"/>
      <c r="FEJ126" s="0"/>
      <c r="FEK126" s="0"/>
      <c r="FEL126" s="0"/>
      <c r="FEM126" s="0"/>
      <c r="FEN126" s="0"/>
      <c r="FEO126" s="0"/>
      <c r="FEP126" s="0"/>
      <c r="FEQ126" s="0"/>
      <c r="FER126" s="0"/>
      <c r="FES126" s="0"/>
      <c r="FET126" s="0"/>
      <c r="FEU126" s="0"/>
      <c r="FEV126" s="0"/>
      <c r="FEW126" s="0"/>
      <c r="FEX126" s="0"/>
      <c r="FEY126" s="0"/>
      <c r="FEZ126" s="0"/>
      <c r="FFA126" s="0"/>
      <c r="FFB126" s="0"/>
      <c r="FFC126" s="0"/>
      <c r="FFD126" s="0"/>
      <c r="FFE126" s="0"/>
      <c r="FFF126" s="0"/>
      <c r="FFG126" s="0"/>
      <c r="FFH126" s="0"/>
      <c r="FFI126" s="0"/>
      <c r="FFJ126" s="0"/>
      <c r="FFK126" s="0"/>
      <c r="FFL126" s="0"/>
      <c r="FFM126" s="0"/>
      <c r="FFN126" s="0"/>
      <c r="FFO126" s="0"/>
      <c r="FFP126" s="0"/>
      <c r="FFQ126" s="0"/>
      <c r="FFR126" s="0"/>
      <c r="FFS126" s="0"/>
      <c r="FFT126" s="0"/>
      <c r="FFU126" s="0"/>
      <c r="FFV126" s="0"/>
      <c r="FFW126" s="0"/>
      <c r="FFX126" s="0"/>
      <c r="FFY126" s="0"/>
      <c r="FFZ126" s="0"/>
      <c r="FGA126" s="0"/>
      <c r="FGB126" s="0"/>
      <c r="FGC126" s="0"/>
      <c r="FGD126" s="0"/>
      <c r="FGE126" s="0"/>
      <c r="FGF126" s="0"/>
      <c r="FGG126" s="0"/>
      <c r="FGH126" s="0"/>
      <c r="FGI126" s="0"/>
      <c r="FGJ126" s="0"/>
      <c r="FGK126" s="0"/>
      <c r="FGL126" s="0"/>
      <c r="FGM126" s="0"/>
      <c r="FGN126" s="0"/>
      <c r="FGO126" s="0"/>
      <c r="FGP126" s="0"/>
      <c r="FGQ126" s="0"/>
      <c r="FGR126" s="0"/>
      <c r="FGS126" s="0"/>
      <c r="FGT126" s="0"/>
      <c r="FGU126" s="0"/>
      <c r="FGV126" s="0"/>
      <c r="FGW126" s="0"/>
      <c r="FGX126" s="0"/>
      <c r="FGY126" s="0"/>
      <c r="FGZ126" s="0"/>
      <c r="FHA126" s="0"/>
      <c r="FHB126" s="0"/>
      <c r="FHC126" s="0"/>
      <c r="FHD126" s="0"/>
      <c r="FHE126" s="0"/>
      <c r="FHF126" s="0"/>
      <c r="FHG126" s="0"/>
      <c r="FHH126" s="0"/>
      <c r="FHI126" s="0"/>
      <c r="FHJ126" s="0"/>
      <c r="FHK126" s="0"/>
      <c r="FHL126" s="0"/>
      <c r="FHM126" s="0"/>
      <c r="FHN126" s="0"/>
      <c r="FHO126" s="0"/>
      <c r="FHP126" s="0"/>
      <c r="FHQ126" s="0"/>
      <c r="FHR126" s="0"/>
      <c r="FHS126" s="0"/>
      <c r="FHT126" s="0"/>
      <c r="FHU126" s="0"/>
      <c r="FHV126" s="0"/>
      <c r="FHW126" s="0"/>
      <c r="FHX126" s="0"/>
      <c r="FHY126" s="0"/>
      <c r="FHZ126" s="0"/>
      <c r="FIA126" s="0"/>
      <c r="FIB126" s="0"/>
      <c r="FIC126" s="0"/>
      <c r="FID126" s="0"/>
      <c r="FIE126" s="0"/>
      <c r="FIF126" s="0"/>
      <c r="FIG126" s="0"/>
      <c r="FIH126" s="0"/>
      <c r="FII126" s="0"/>
      <c r="FIJ126" s="0"/>
      <c r="FIK126" s="0"/>
      <c r="FIL126" s="0"/>
      <c r="FIM126" s="0"/>
      <c r="FIN126" s="0"/>
      <c r="FIO126" s="0"/>
      <c r="FIP126" s="0"/>
      <c r="FIQ126" s="0"/>
      <c r="FIR126" s="0"/>
      <c r="FIS126" s="0"/>
      <c r="FIT126" s="0"/>
      <c r="FIU126" s="0"/>
      <c r="FIV126" s="0"/>
      <c r="FIW126" s="0"/>
      <c r="FIX126" s="0"/>
      <c r="FIY126" s="0"/>
      <c r="FIZ126" s="0"/>
      <c r="FJA126" s="0"/>
      <c r="FJB126" s="0"/>
      <c r="FJC126" s="0"/>
      <c r="FJD126" s="0"/>
      <c r="FJE126" s="0"/>
      <c r="FJF126" s="0"/>
      <c r="FJG126" s="0"/>
      <c r="FJH126" s="0"/>
      <c r="FJI126" s="0"/>
      <c r="FJJ126" s="0"/>
      <c r="FJK126" s="0"/>
      <c r="FJL126" s="0"/>
      <c r="FJM126" s="0"/>
      <c r="FJN126" s="0"/>
      <c r="FJO126" s="0"/>
      <c r="FJP126" s="0"/>
      <c r="FJQ126" s="0"/>
      <c r="FJR126" s="0"/>
      <c r="FJS126" s="0"/>
      <c r="FJT126" s="0"/>
      <c r="FJU126" s="0"/>
      <c r="FJV126" s="0"/>
      <c r="FJW126" s="0"/>
      <c r="FJX126" s="0"/>
      <c r="FJY126" s="0"/>
      <c r="FJZ126" s="0"/>
      <c r="FKA126" s="0"/>
      <c r="FKB126" s="0"/>
      <c r="FKC126" s="0"/>
      <c r="FKD126" s="0"/>
      <c r="FKE126" s="0"/>
      <c r="FKF126" s="0"/>
      <c r="FKG126" s="0"/>
      <c r="FKH126" s="0"/>
      <c r="FKI126" s="0"/>
      <c r="FKJ126" s="0"/>
      <c r="FKK126" s="0"/>
      <c r="FKL126" s="0"/>
      <c r="FKM126" s="0"/>
      <c r="FKN126" s="0"/>
      <c r="FKO126" s="0"/>
      <c r="FKP126" s="0"/>
      <c r="FKQ126" s="0"/>
      <c r="FKR126" s="0"/>
      <c r="FKS126" s="0"/>
      <c r="FKT126" s="0"/>
      <c r="FKU126" s="0"/>
      <c r="FKV126" s="0"/>
      <c r="FKW126" s="0"/>
      <c r="FKX126" s="0"/>
      <c r="FKY126" s="0"/>
      <c r="FKZ126" s="0"/>
      <c r="FLA126" s="0"/>
      <c r="FLB126" s="0"/>
      <c r="FLC126" s="0"/>
      <c r="FLD126" s="0"/>
      <c r="FLE126" s="0"/>
      <c r="FLF126" s="0"/>
      <c r="FLG126" s="0"/>
      <c r="FLH126" s="0"/>
      <c r="FLI126" s="0"/>
      <c r="FLJ126" s="0"/>
      <c r="FLK126" s="0"/>
      <c r="FLL126" s="0"/>
      <c r="FLM126" s="0"/>
      <c r="FLN126" s="0"/>
      <c r="FLO126" s="0"/>
      <c r="FLP126" s="0"/>
      <c r="FLQ126" s="0"/>
      <c r="FLR126" s="0"/>
      <c r="FLS126" s="0"/>
      <c r="FLT126" s="0"/>
      <c r="FLU126" s="0"/>
      <c r="FLV126" s="0"/>
      <c r="FLW126" s="0"/>
      <c r="FLX126" s="0"/>
      <c r="FLY126" s="0"/>
      <c r="FLZ126" s="0"/>
      <c r="FMA126" s="0"/>
      <c r="FMB126" s="0"/>
      <c r="FMC126" s="0"/>
      <c r="FMD126" s="0"/>
      <c r="FME126" s="0"/>
      <c r="FMF126" s="0"/>
      <c r="FMG126" s="0"/>
      <c r="FMH126" s="0"/>
      <c r="FMI126" s="0"/>
      <c r="FMJ126" s="0"/>
      <c r="FMK126" s="0"/>
      <c r="FML126" s="0"/>
      <c r="FMM126" s="0"/>
      <c r="FMN126" s="0"/>
      <c r="FMO126" s="0"/>
      <c r="FMP126" s="0"/>
      <c r="FMQ126" s="0"/>
      <c r="FMR126" s="0"/>
      <c r="FMS126" s="0"/>
      <c r="FMT126" s="0"/>
      <c r="FMU126" s="0"/>
      <c r="FMV126" s="0"/>
      <c r="FMW126" s="0"/>
      <c r="FMX126" s="0"/>
      <c r="FMY126" s="0"/>
      <c r="FMZ126" s="0"/>
      <c r="FNA126" s="0"/>
      <c r="FNB126" s="0"/>
      <c r="FNC126" s="0"/>
      <c r="FND126" s="0"/>
      <c r="FNE126" s="0"/>
      <c r="FNF126" s="0"/>
      <c r="FNG126" s="0"/>
      <c r="FNH126" s="0"/>
      <c r="FNI126" s="0"/>
      <c r="FNJ126" s="0"/>
      <c r="FNK126" s="0"/>
      <c r="FNL126" s="0"/>
      <c r="FNM126" s="0"/>
      <c r="FNN126" s="0"/>
      <c r="FNO126" s="0"/>
      <c r="FNP126" s="0"/>
      <c r="FNQ126" s="0"/>
      <c r="FNR126" s="0"/>
      <c r="FNS126" s="0"/>
      <c r="FNT126" s="0"/>
      <c r="FNU126" s="0"/>
      <c r="FNV126" s="0"/>
      <c r="FNW126" s="0"/>
      <c r="FNX126" s="0"/>
      <c r="FNY126" s="0"/>
      <c r="FNZ126" s="0"/>
      <c r="FOA126" s="0"/>
      <c r="FOB126" s="0"/>
      <c r="FOC126" s="0"/>
      <c r="FOD126" s="0"/>
      <c r="FOE126" s="0"/>
      <c r="FOF126" s="0"/>
      <c r="FOG126" s="0"/>
      <c r="FOH126" s="0"/>
      <c r="FOI126" s="0"/>
      <c r="FOJ126" s="0"/>
      <c r="FOK126" s="0"/>
      <c r="FOL126" s="0"/>
      <c r="FOM126" s="0"/>
      <c r="FON126" s="0"/>
      <c r="FOO126" s="0"/>
      <c r="FOP126" s="0"/>
      <c r="FOQ126" s="0"/>
      <c r="FOR126" s="0"/>
      <c r="FOS126" s="0"/>
      <c r="FOT126" s="0"/>
      <c r="FOU126" s="0"/>
      <c r="FOV126" s="0"/>
      <c r="FOW126" s="0"/>
      <c r="FOX126" s="0"/>
      <c r="FOY126" s="0"/>
      <c r="FOZ126" s="0"/>
      <c r="FPA126" s="0"/>
      <c r="FPB126" s="0"/>
      <c r="FPC126" s="0"/>
      <c r="FPD126" s="0"/>
      <c r="FPE126" s="0"/>
      <c r="FPF126" s="0"/>
      <c r="FPG126" s="0"/>
      <c r="FPH126" s="0"/>
      <c r="FPI126" s="0"/>
      <c r="FPJ126" s="0"/>
      <c r="FPK126" s="0"/>
      <c r="FPL126" s="0"/>
      <c r="FPM126" s="0"/>
      <c r="FPN126" s="0"/>
      <c r="FPO126" s="0"/>
      <c r="FPP126" s="0"/>
      <c r="FPQ126" s="0"/>
      <c r="FPR126" s="0"/>
      <c r="FPS126" s="0"/>
      <c r="FPT126" s="0"/>
      <c r="FPU126" s="0"/>
      <c r="FPV126" s="0"/>
      <c r="FPW126" s="0"/>
      <c r="FPX126" s="0"/>
      <c r="FPY126" s="0"/>
      <c r="FPZ126" s="0"/>
      <c r="FQA126" s="0"/>
      <c r="FQB126" s="0"/>
      <c r="FQC126" s="0"/>
      <c r="FQD126" s="0"/>
      <c r="FQE126" s="0"/>
      <c r="FQF126" s="0"/>
      <c r="FQG126" s="0"/>
      <c r="FQH126" s="0"/>
      <c r="FQI126" s="0"/>
      <c r="FQJ126" s="0"/>
      <c r="FQK126" s="0"/>
      <c r="FQL126" s="0"/>
      <c r="FQM126" s="0"/>
      <c r="FQN126" s="0"/>
      <c r="FQO126" s="0"/>
      <c r="FQP126" s="0"/>
      <c r="FQQ126" s="0"/>
      <c r="FQR126" s="0"/>
      <c r="FQS126" s="0"/>
      <c r="FQT126" s="0"/>
      <c r="FQU126" s="0"/>
      <c r="FQV126" s="0"/>
      <c r="FQW126" s="0"/>
      <c r="FQX126" s="0"/>
      <c r="FQY126" s="0"/>
      <c r="FQZ126" s="0"/>
      <c r="FRA126" s="0"/>
      <c r="FRB126" s="0"/>
      <c r="FRC126" s="0"/>
      <c r="FRD126" s="0"/>
      <c r="FRE126" s="0"/>
      <c r="FRF126" s="0"/>
      <c r="FRG126" s="0"/>
      <c r="FRH126" s="0"/>
      <c r="FRI126" s="0"/>
      <c r="FRJ126" s="0"/>
      <c r="FRK126" s="0"/>
      <c r="FRL126" s="0"/>
      <c r="FRM126" s="0"/>
      <c r="FRN126" s="0"/>
      <c r="FRO126" s="0"/>
      <c r="FRP126" s="0"/>
      <c r="FRQ126" s="0"/>
      <c r="FRR126" s="0"/>
      <c r="FRS126" s="0"/>
      <c r="FRT126" s="0"/>
      <c r="FRU126" s="0"/>
      <c r="FRV126" s="0"/>
      <c r="FRW126" s="0"/>
      <c r="FRX126" s="0"/>
      <c r="FRY126" s="0"/>
      <c r="FRZ126" s="0"/>
      <c r="FSA126" s="0"/>
      <c r="FSB126" s="0"/>
      <c r="FSC126" s="0"/>
      <c r="FSD126" s="0"/>
      <c r="FSE126" s="0"/>
      <c r="FSF126" s="0"/>
      <c r="FSG126" s="0"/>
      <c r="FSH126" s="0"/>
      <c r="FSI126" s="0"/>
      <c r="FSJ126" s="0"/>
      <c r="FSK126" s="0"/>
      <c r="FSL126" s="0"/>
      <c r="FSM126" s="0"/>
      <c r="FSN126" s="0"/>
      <c r="FSO126" s="0"/>
      <c r="FSP126" s="0"/>
      <c r="FSQ126" s="0"/>
      <c r="FSR126" s="0"/>
      <c r="FSS126" s="0"/>
      <c r="FST126" s="0"/>
      <c r="FSU126" s="0"/>
      <c r="FSV126" s="0"/>
      <c r="FSW126" s="0"/>
      <c r="FSX126" s="0"/>
      <c r="FSY126" s="0"/>
      <c r="FSZ126" s="0"/>
      <c r="FTA126" s="0"/>
      <c r="FTB126" s="0"/>
      <c r="FTC126" s="0"/>
      <c r="FTD126" s="0"/>
      <c r="FTE126" s="0"/>
      <c r="FTF126" s="0"/>
      <c r="FTG126" s="0"/>
      <c r="FTH126" s="0"/>
      <c r="FTI126" s="0"/>
      <c r="FTJ126" s="0"/>
      <c r="FTK126" s="0"/>
      <c r="FTL126" s="0"/>
      <c r="FTM126" s="0"/>
      <c r="FTN126" s="0"/>
      <c r="FTO126" s="0"/>
      <c r="FTP126" s="0"/>
      <c r="FTQ126" s="0"/>
      <c r="FTR126" s="0"/>
      <c r="FTS126" s="0"/>
      <c r="FTT126" s="0"/>
      <c r="FTU126" s="0"/>
      <c r="FTV126" s="0"/>
      <c r="FTW126" s="0"/>
      <c r="FTX126" s="0"/>
      <c r="FTY126" s="0"/>
      <c r="FTZ126" s="0"/>
      <c r="FUA126" s="0"/>
      <c r="FUB126" s="0"/>
      <c r="FUC126" s="0"/>
      <c r="FUD126" s="0"/>
      <c r="FUE126" s="0"/>
      <c r="FUF126" s="0"/>
      <c r="FUG126" s="0"/>
      <c r="FUH126" s="0"/>
      <c r="FUI126" s="0"/>
      <c r="FUJ126" s="0"/>
      <c r="FUK126" s="0"/>
      <c r="FUL126" s="0"/>
      <c r="FUM126" s="0"/>
      <c r="FUN126" s="0"/>
      <c r="FUO126" s="0"/>
      <c r="FUP126" s="0"/>
      <c r="FUQ126" s="0"/>
      <c r="FUR126" s="0"/>
      <c r="FUS126" s="0"/>
      <c r="FUT126" s="0"/>
      <c r="FUU126" s="0"/>
      <c r="FUV126" s="0"/>
      <c r="FUW126" s="0"/>
      <c r="FUX126" s="0"/>
      <c r="FUY126" s="0"/>
      <c r="FUZ126" s="0"/>
      <c r="FVA126" s="0"/>
      <c r="FVB126" s="0"/>
      <c r="FVC126" s="0"/>
      <c r="FVD126" s="0"/>
      <c r="FVE126" s="0"/>
      <c r="FVF126" s="0"/>
      <c r="FVG126" s="0"/>
      <c r="FVH126" s="0"/>
      <c r="FVI126" s="0"/>
      <c r="FVJ126" s="0"/>
      <c r="FVK126" s="0"/>
      <c r="FVL126" s="0"/>
      <c r="FVM126" s="0"/>
      <c r="FVN126" s="0"/>
      <c r="FVO126" s="0"/>
      <c r="FVP126" s="0"/>
      <c r="FVQ126" s="0"/>
      <c r="FVR126" s="0"/>
      <c r="FVS126" s="0"/>
      <c r="FVT126" s="0"/>
      <c r="FVU126" s="0"/>
      <c r="FVV126" s="0"/>
      <c r="FVW126" s="0"/>
      <c r="FVX126" s="0"/>
      <c r="FVY126" s="0"/>
      <c r="FVZ126" s="0"/>
      <c r="FWA126" s="0"/>
      <c r="FWB126" s="0"/>
      <c r="FWC126" s="0"/>
      <c r="FWD126" s="0"/>
      <c r="FWE126" s="0"/>
      <c r="FWF126" s="0"/>
      <c r="FWG126" s="0"/>
      <c r="FWH126" s="0"/>
      <c r="FWI126" s="0"/>
      <c r="FWJ126" s="0"/>
      <c r="FWK126" s="0"/>
      <c r="FWL126" s="0"/>
      <c r="FWM126" s="0"/>
      <c r="FWN126" s="0"/>
      <c r="FWO126" s="0"/>
      <c r="FWP126" s="0"/>
      <c r="FWQ126" s="0"/>
      <c r="FWR126" s="0"/>
      <c r="FWS126" s="0"/>
      <c r="FWT126" s="0"/>
      <c r="FWU126" s="0"/>
      <c r="FWV126" s="0"/>
      <c r="FWW126" s="0"/>
      <c r="FWX126" s="0"/>
      <c r="FWY126" s="0"/>
      <c r="FWZ126" s="0"/>
      <c r="FXA126" s="0"/>
      <c r="FXB126" s="0"/>
      <c r="FXC126" s="0"/>
      <c r="FXD126" s="0"/>
      <c r="FXE126" s="0"/>
      <c r="FXF126" s="0"/>
      <c r="FXG126" s="0"/>
      <c r="FXH126" s="0"/>
      <c r="FXI126" s="0"/>
      <c r="FXJ126" s="0"/>
      <c r="FXK126" s="0"/>
      <c r="FXL126" s="0"/>
      <c r="FXM126" s="0"/>
      <c r="FXN126" s="0"/>
      <c r="FXO126" s="0"/>
      <c r="FXP126" s="0"/>
      <c r="FXQ126" s="0"/>
      <c r="FXR126" s="0"/>
      <c r="FXS126" s="0"/>
      <c r="FXT126" s="0"/>
      <c r="FXU126" s="0"/>
      <c r="FXV126" s="0"/>
      <c r="FXW126" s="0"/>
      <c r="FXX126" s="0"/>
      <c r="FXY126" s="0"/>
      <c r="FXZ126" s="0"/>
      <c r="FYA126" s="0"/>
      <c r="FYB126" s="0"/>
      <c r="FYC126" s="0"/>
      <c r="FYD126" s="0"/>
      <c r="FYE126" s="0"/>
      <c r="FYF126" s="0"/>
      <c r="FYG126" s="0"/>
      <c r="FYH126" s="0"/>
      <c r="FYI126" s="0"/>
      <c r="FYJ126" s="0"/>
      <c r="FYK126" s="0"/>
      <c r="FYL126" s="0"/>
      <c r="FYM126" s="0"/>
      <c r="FYN126" s="0"/>
      <c r="FYO126" s="0"/>
      <c r="FYP126" s="0"/>
      <c r="FYQ126" s="0"/>
      <c r="FYR126" s="0"/>
      <c r="FYS126" s="0"/>
      <c r="FYT126" s="0"/>
      <c r="FYU126" s="0"/>
      <c r="FYV126" s="0"/>
      <c r="FYW126" s="0"/>
      <c r="FYX126" s="0"/>
      <c r="FYY126" s="0"/>
      <c r="FYZ126" s="0"/>
      <c r="FZA126" s="0"/>
      <c r="FZB126" s="0"/>
      <c r="FZC126" s="0"/>
      <c r="FZD126" s="0"/>
      <c r="FZE126" s="0"/>
      <c r="FZF126" s="0"/>
      <c r="FZG126" s="0"/>
      <c r="FZH126" s="0"/>
      <c r="FZI126" s="0"/>
      <c r="FZJ126" s="0"/>
      <c r="FZK126" s="0"/>
      <c r="FZL126" s="0"/>
      <c r="FZM126" s="0"/>
      <c r="FZN126" s="0"/>
      <c r="FZO126" s="0"/>
      <c r="FZP126" s="0"/>
      <c r="FZQ126" s="0"/>
      <c r="FZR126" s="0"/>
      <c r="FZS126" s="0"/>
      <c r="FZT126" s="0"/>
      <c r="FZU126" s="0"/>
      <c r="FZV126" s="0"/>
      <c r="FZW126" s="0"/>
      <c r="FZX126" s="0"/>
      <c r="FZY126" s="0"/>
      <c r="FZZ126" s="0"/>
      <c r="GAA126" s="0"/>
      <c r="GAB126" s="0"/>
      <c r="GAC126" s="0"/>
      <c r="GAD126" s="0"/>
      <c r="GAE126" s="0"/>
      <c r="GAF126" s="0"/>
      <c r="GAG126" s="0"/>
      <c r="GAH126" s="0"/>
      <c r="GAI126" s="0"/>
      <c r="GAJ126" s="0"/>
      <c r="GAK126" s="0"/>
      <c r="GAL126" s="0"/>
      <c r="GAM126" s="0"/>
      <c r="GAN126" s="0"/>
      <c r="GAO126" s="0"/>
      <c r="GAP126" s="0"/>
      <c r="GAQ126" s="0"/>
      <c r="GAR126" s="0"/>
      <c r="GAS126" s="0"/>
      <c r="GAT126" s="0"/>
      <c r="GAU126" s="0"/>
      <c r="GAV126" s="0"/>
      <c r="GAW126" s="0"/>
      <c r="GAX126" s="0"/>
      <c r="GAY126" s="0"/>
      <c r="GAZ126" s="0"/>
      <c r="GBA126" s="0"/>
      <c r="GBB126" s="0"/>
      <c r="GBC126" s="0"/>
      <c r="GBD126" s="0"/>
      <c r="GBE126" s="0"/>
      <c r="GBF126" s="0"/>
      <c r="GBG126" s="0"/>
      <c r="GBH126" s="0"/>
      <c r="GBI126" s="0"/>
      <c r="GBJ126" s="0"/>
      <c r="GBK126" s="0"/>
      <c r="GBL126" s="0"/>
      <c r="GBM126" s="0"/>
      <c r="GBN126" s="0"/>
      <c r="GBO126" s="0"/>
      <c r="GBP126" s="0"/>
      <c r="GBQ126" s="0"/>
      <c r="GBR126" s="0"/>
      <c r="GBS126" s="0"/>
      <c r="GBT126" s="0"/>
      <c r="GBU126" s="0"/>
      <c r="GBV126" s="0"/>
      <c r="GBW126" s="0"/>
      <c r="GBX126" s="0"/>
      <c r="GBY126" s="0"/>
      <c r="GBZ126" s="0"/>
      <c r="GCA126" s="0"/>
      <c r="GCB126" s="0"/>
      <c r="GCC126" s="0"/>
      <c r="GCD126" s="0"/>
      <c r="GCE126" s="0"/>
      <c r="GCF126" s="0"/>
      <c r="GCG126" s="0"/>
      <c r="GCH126" s="0"/>
      <c r="GCI126" s="0"/>
      <c r="GCJ126" s="0"/>
      <c r="GCK126" s="0"/>
      <c r="GCL126" s="0"/>
      <c r="GCM126" s="0"/>
      <c r="GCN126" s="0"/>
      <c r="GCO126" s="0"/>
      <c r="GCP126" s="0"/>
      <c r="GCQ126" s="0"/>
      <c r="GCR126" s="0"/>
      <c r="GCS126" s="0"/>
      <c r="GCT126" s="0"/>
      <c r="GCU126" s="0"/>
      <c r="GCV126" s="0"/>
      <c r="GCW126" s="0"/>
      <c r="GCX126" s="0"/>
      <c r="GCY126" s="0"/>
      <c r="GCZ126" s="0"/>
      <c r="GDA126" s="0"/>
      <c r="GDB126" s="0"/>
      <c r="GDC126" s="0"/>
      <c r="GDD126" s="0"/>
      <c r="GDE126" s="0"/>
      <c r="GDF126" s="0"/>
      <c r="GDG126" s="0"/>
      <c r="GDH126" s="0"/>
      <c r="GDI126" s="0"/>
      <c r="GDJ126" s="0"/>
      <c r="GDK126" s="0"/>
      <c r="GDL126" s="0"/>
      <c r="GDM126" s="0"/>
      <c r="GDN126" s="0"/>
      <c r="GDO126" s="0"/>
      <c r="GDP126" s="0"/>
      <c r="GDQ126" s="0"/>
      <c r="GDR126" s="0"/>
      <c r="GDS126" s="0"/>
      <c r="GDT126" s="0"/>
      <c r="GDU126" s="0"/>
      <c r="GDV126" s="0"/>
      <c r="GDW126" s="0"/>
      <c r="GDX126" s="0"/>
      <c r="GDY126" s="0"/>
      <c r="GDZ126" s="0"/>
      <c r="GEA126" s="0"/>
      <c r="GEB126" s="0"/>
      <c r="GEC126" s="0"/>
      <c r="GED126" s="0"/>
      <c r="GEE126" s="0"/>
      <c r="GEF126" s="0"/>
      <c r="GEG126" s="0"/>
      <c r="GEH126" s="0"/>
      <c r="GEI126" s="0"/>
      <c r="GEJ126" s="0"/>
      <c r="GEK126" s="0"/>
      <c r="GEL126" s="0"/>
      <c r="GEM126" s="0"/>
      <c r="GEN126" s="0"/>
      <c r="GEO126" s="0"/>
      <c r="GEP126" s="0"/>
      <c r="GEQ126" s="0"/>
      <c r="GER126" s="0"/>
      <c r="GES126" s="0"/>
      <c r="GET126" s="0"/>
      <c r="GEU126" s="0"/>
      <c r="GEV126" s="0"/>
      <c r="GEW126" s="0"/>
      <c r="GEX126" s="0"/>
      <c r="GEY126" s="0"/>
      <c r="GEZ126" s="0"/>
      <c r="GFA126" s="0"/>
      <c r="GFB126" s="0"/>
      <c r="GFC126" s="0"/>
      <c r="GFD126" s="0"/>
      <c r="GFE126" s="0"/>
      <c r="GFF126" s="0"/>
      <c r="GFG126" s="0"/>
      <c r="GFH126" s="0"/>
      <c r="GFI126" s="0"/>
      <c r="GFJ126" s="0"/>
      <c r="GFK126" s="0"/>
      <c r="GFL126" s="0"/>
      <c r="GFM126" s="0"/>
      <c r="GFN126" s="0"/>
      <c r="GFO126" s="0"/>
      <c r="GFP126" s="0"/>
      <c r="GFQ126" s="0"/>
      <c r="GFR126" s="0"/>
      <c r="GFS126" s="0"/>
      <c r="GFT126" s="0"/>
      <c r="GFU126" s="0"/>
      <c r="GFV126" s="0"/>
      <c r="GFW126" s="0"/>
      <c r="GFX126" s="0"/>
      <c r="GFY126" s="0"/>
      <c r="GFZ126" s="0"/>
      <c r="GGA126" s="0"/>
      <c r="GGB126" s="0"/>
      <c r="GGC126" s="0"/>
      <c r="GGD126" s="0"/>
      <c r="GGE126" s="0"/>
      <c r="GGF126" s="0"/>
      <c r="GGG126" s="0"/>
      <c r="GGH126" s="0"/>
      <c r="GGI126" s="0"/>
      <c r="GGJ126" s="0"/>
      <c r="GGK126" s="0"/>
      <c r="GGL126" s="0"/>
      <c r="GGM126" s="0"/>
      <c r="GGN126" s="0"/>
      <c r="GGO126" s="0"/>
      <c r="GGP126" s="0"/>
      <c r="GGQ126" s="0"/>
      <c r="GGR126" s="0"/>
      <c r="GGS126" s="0"/>
      <c r="GGT126" s="0"/>
      <c r="GGU126" s="0"/>
      <c r="GGV126" s="0"/>
      <c r="GGW126" s="0"/>
      <c r="GGX126" s="0"/>
      <c r="GGY126" s="0"/>
      <c r="GGZ126" s="0"/>
      <c r="GHA126" s="0"/>
      <c r="GHB126" s="0"/>
      <c r="GHC126" s="0"/>
      <c r="GHD126" s="0"/>
      <c r="GHE126" s="0"/>
      <c r="GHF126" s="0"/>
      <c r="GHG126" s="0"/>
      <c r="GHH126" s="0"/>
      <c r="GHI126" s="0"/>
      <c r="GHJ126" s="0"/>
      <c r="GHK126" s="0"/>
      <c r="GHL126" s="0"/>
      <c r="GHM126" s="0"/>
      <c r="GHN126" s="0"/>
      <c r="GHO126" s="0"/>
      <c r="GHP126" s="0"/>
      <c r="GHQ126" s="0"/>
      <c r="GHR126" s="0"/>
      <c r="GHS126" s="0"/>
      <c r="GHT126" s="0"/>
      <c r="GHU126" s="0"/>
      <c r="GHV126" s="0"/>
      <c r="GHW126" s="0"/>
      <c r="GHX126" s="0"/>
      <c r="GHY126" s="0"/>
      <c r="GHZ126" s="0"/>
      <c r="GIA126" s="0"/>
      <c r="GIB126" s="0"/>
      <c r="GIC126" s="0"/>
      <c r="GID126" s="0"/>
      <c r="GIE126" s="0"/>
      <c r="GIF126" s="0"/>
      <c r="GIG126" s="0"/>
      <c r="GIH126" s="0"/>
      <c r="GII126" s="0"/>
      <c r="GIJ126" s="0"/>
      <c r="GIK126" s="0"/>
      <c r="GIL126" s="0"/>
      <c r="GIM126" s="0"/>
      <c r="GIN126" s="0"/>
      <c r="GIO126" s="0"/>
      <c r="GIP126" s="0"/>
      <c r="GIQ126" s="0"/>
      <c r="GIR126" s="0"/>
      <c r="GIS126" s="0"/>
      <c r="GIT126" s="0"/>
      <c r="GIU126" s="0"/>
      <c r="GIV126" s="0"/>
      <c r="GIW126" s="0"/>
      <c r="GIX126" s="0"/>
      <c r="GIY126" s="0"/>
      <c r="GIZ126" s="0"/>
      <c r="GJA126" s="0"/>
      <c r="GJB126" s="0"/>
      <c r="GJC126" s="0"/>
      <c r="GJD126" s="0"/>
      <c r="GJE126" s="0"/>
      <c r="GJF126" s="0"/>
      <c r="GJG126" s="0"/>
      <c r="GJH126" s="0"/>
      <c r="GJI126" s="0"/>
      <c r="GJJ126" s="0"/>
      <c r="GJK126" s="0"/>
      <c r="GJL126" s="0"/>
      <c r="GJM126" s="0"/>
      <c r="GJN126" s="0"/>
      <c r="GJO126" s="0"/>
      <c r="GJP126" s="0"/>
      <c r="GJQ126" s="0"/>
      <c r="GJR126" s="0"/>
      <c r="GJS126" s="0"/>
      <c r="GJT126" s="0"/>
      <c r="GJU126" s="0"/>
      <c r="GJV126" s="0"/>
      <c r="GJW126" s="0"/>
      <c r="GJX126" s="0"/>
      <c r="GJY126" s="0"/>
      <c r="GJZ126" s="0"/>
      <c r="GKA126" s="0"/>
      <c r="GKB126" s="0"/>
      <c r="GKC126" s="0"/>
      <c r="GKD126" s="0"/>
      <c r="GKE126" s="0"/>
      <c r="GKF126" s="0"/>
      <c r="GKG126" s="0"/>
      <c r="GKH126" s="0"/>
      <c r="GKI126" s="0"/>
      <c r="GKJ126" s="0"/>
      <c r="GKK126" s="0"/>
      <c r="GKL126" s="0"/>
      <c r="GKM126" s="0"/>
      <c r="GKN126" s="0"/>
      <c r="GKO126" s="0"/>
      <c r="GKP126" s="0"/>
      <c r="GKQ126" s="0"/>
      <c r="GKR126" s="0"/>
      <c r="GKS126" s="0"/>
      <c r="GKT126" s="0"/>
      <c r="GKU126" s="0"/>
      <c r="GKV126" s="0"/>
      <c r="GKW126" s="0"/>
      <c r="GKX126" s="0"/>
      <c r="GKY126" s="0"/>
      <c r="GKZ126" s="0"/>
      <c r="GLA126" s="0"/>
      <c r="GLB126" s="0"/>
      <c r="GLC126" s="0"/>
      <c r="GLD126" s="0"/>
      <c r="GLE126" s="0"/>
      <c r="GLF126" s="0"/>
      <c r="GLG126" s="0"/>
      <c r="GLH126" s="0"/>
      <c r="GLI126" s="0"/>
      <c r="GLJ126" s="0"/>
      <c r="GLK126" s="0"/>
      <c r="GLL126" s="0"/>
      <c r="GLM126" s="0"/>
      <c r="GLN126" s="0"/>
      <c r="GLO126" s="0"/>
      <c r="GLP126" s="0"/>
      <c r="GLQ126" s="0"/>
      <c r="GLR126" s="0"/>
      <c r="GLS126" s="0"/>
      <c r="GLT126" s="0"/>
      <c r="GLU126" s="0"/>
      <c r="GLV126" s="0"/>
      <c r="GLW126" s="0"/>
      <c r="GLX126" s="0"/>
      <c r="GLY126" s="0"/>
      <c r="GLZ126" s="0"/>
      <c r="GMA126" s="0"/>
      <c r="GMB126" s="0"/>
      <c r="GMC126" s="0"/>
      <c r="GMD126" s="0"/>
      <c r="GME126" s="0"/>
      <c r="GMF126" s="0"/>
      <c r="GMG126" s="0"/>
      <c r="GMH126" s="0"/>
      <c r="GMI126" s="0"/>
      <c r="GMJ126" s="0"/>
      <c r="GMK126" s="0"/>
      <c r="GML126" s="0"/>
      <c r="GMM126" s="0"/>
      <c r="GMN126" s="0"/>
      <c r="GMO126" s="0"/>
      <c r="GMP126" s="0"/>
      <c r="GMQ126" s="0"/>
      <c r="GMR126" s="0"/>
      <c r="GMS126" s="0"/>
      <c r="GMT126" s="0"/>
      <c r="GMU126" s="0"/>
      <c r="GMV126" s="0"/>
      <c r="GMW126" s="0"/>
      <c r="GMX126" s="0"/>
      <c r="GMY126" s="0"/>
      <c r="GMZ126" s="0"/>
      <c r="GNA126" s="0"/>
      <c r="GNB126" s="0"/>
      <c r="GNC126" s="0"/>
      <c r="GND126" s="0"/>
      <c r="GNE126" s="0"/>
      <c r="GNF126" s="0"/>
      <c r="GNG126" s="0"/>
      <c r="GNH126" s="0"/>
      <c r="GNI126" s="0"/>
      <c r="GNJ126" s="0"/>
      <c r="GNK126" s="0"/>
      <c r="GNL126" s="0"/>
      <c r="GNM126" s="0"/>
      <c r="GNN126" s="0"/>
      <c r="GNO126" s="0"/>
      <c r="GNP126" s="0"/>
      <c r="GNQ126" s="0"/>
      <c r="GNR126" s="0"/>
      <c r="GNS126" s="0"/>
      <c r="GNT126" s="0"/>
      <c r="GNU126" s="0"/>
      <c r="GNV126" s="0"/>
      <c r="GNW126" s="0"/>
      <c r="GNX126" s="0"/>
      <c r="GNY126" s="0"/>
      <c r="GNZ126" s="0"/>
      <c r="GOA126" s="0"/>
      <c r="GOB126" s="0"/>
      <c r="GOC126" s="0"/>
      <c r="GOD126" s="0"/>
      <c r="GOE126" s="0"/>
      <c r="GOF126" s="0"/>
      <c r="GOG126" s="0"/>
      <c r="GOH126" s="0"/>
      <c r="GOI126" s="0"/>
      <c r="GOJ126" s="0"/>
      <c r="GOK126" s="0"/>
      <c r="GOL126" s="0"/>
      <c r="GOM126" s="0"/>
      <c r="GON126" s="0"/>
      <c r="GOO126" s="0"/>
      <c r="GOP126" s="0"/>
      <c r="GOQ126" s="0"/>
      <c r="GOR126" s="0"/>
      <c r="GOS126" s="0"/>
      <c r="GOT126" s="0"/>
      <c r="GOU126" s="0"/>
      <c r="GOV126" s="0"/>
      <c r="GOW126" s="0"/>
      <c r="GOX126" s="0"/>
      <c r="GOY126" s="0"/>
      <c r="GOZ126" s="0"/>
      <c r="GPA126" s="0"/>
      <c r="GPB126" s="0"/>
      <c r="GPC126" s="0"/>
      <c r="GPD126" s="0"/>
      <c r="GPE126" s="0"/>
      <c r="GPF126" s="0"/>
      <c r="GPG126" s="0"/>
      <c r="GPH126" s="0"/>
      <c r="GPI126" s="0"/>
      <c r="GPJ126" s="0"/>
      <c r="GPK126" s="0"/>
      <c r="GPL126" s="0"/>
      <c r="GPM126" s="0"/>
      <c r="GPN126" s="0"/>
      <c r="GPO126" s="0"/>
      <c r="GPP126" s="0"/>
      <c r="GPQ126" s="0"/>
      <c r="GPR126" s="0"/>
      <c r="GPS126" s="0"/>
      <c r="GPT126" s="0"/>
      <c r="GPU126" s="0"/>
      <c r="GPV126" s="0"/>
      <c r="GPW126" s="0"/>
      <c r="GPX126" s="0"/>
      <c r="GPY126" s="0"/>
      <c r="GPZ126" s="0"/>
      <c r="GQA126" s="0"/>
      <c r="GQB126" s="0"/>
      <c r="GQC126" s="0"/>
      <c r="GQD126" s="0"/>
      <c r="GQE126" s="0"/>
      <c r="GQF126" s="0"/>
      <c r="GQG126" s="0"/>
      <c r="GQH126" s="0"/>
      <c r="GQI126" s="0"/>
      <c r="GQJ126" s="0"/>
      <c r="GQK126" s="0"/>
      <c r="GQL126" s="0"/>
      <c r="GQM126" s="0"/>
      <c r="GQN126" s="0"/>
      <c r="GQO126" s="0"/>
      <c r="GQP126" s="0"/>
      <c r="GQQ126" s="0"/>
      <c r="GQR126" s="0"/>
      <c r="GQS126" s="0"/>
      <c r="GQT126" s="0"/>
      <c r="GQU126" s="0"/>
      <c r="GQV126" s="0"/>
      <c r="GQW126" s="0"/>
      <c r="GQX126" s="0"/>
      <c r="GQY126" s="0"/>
      <c r="GQZ126" s="0"/>
      <c r="GRA126" s="0"/>
      <c r="GRB126" s="0"/>
      <c r="GRC126" s="0"/>
      <c r="GRD126" s="0"/>
      <c r="GRE126" s="0"/>
      <c r="GRF126" s="0"/>
      <c r="GRG126" s="0"/>
      <c r="GRH126" s="0"/>
      <c r="GRI126" s="0"/>
      <c r="GRJ126" s="0"/>
      <c r="GRK126" s="0"/>
      <c r="GRL126" s="0"/>
      <c r="GRM126" s="0"/>
      <c r="GRN126" s="0"/>
      <c r="GRO126" s="0"/>
      <c r="GRP126" s="0"/>
      <c r="GRQ126" s="0"/>
      <c r="GRR126" s="0"/>
      <c r="GRS126" s="0"/>
      <c r="GRT126" s="0"/>
      <c r="GRU126" s="0"/>
      <c r="GRV126" s="0"/>
      <c r="GRW126" s="0"/>
      <c r="GRX126" s="0"/>
      <c r="GRY126" s="0"/>
      <c r="GRZ126" s="0"/>
      <c r="GSA126" s="0"/>
      <c r="GSB126" s="0"/>
      <c r="GSC126" s="0"/>
      <c r="GSD126" s="0"/>
      <c r="GSE126" s="0"/>
      <c r="GSF126" s="0"/>
      <c r="GSG126" s="0"/>
      <c r="GSH126" s="0"/>
      <c r="GSI126" s="0"/>
      <c r="GSJ126" s="0"/>
      <c r="GSK126" s="0"/>
      <c r="GSL126" s="0"/>
      <c r="GSM126" s="0"/>
      <c r="GSN126" s="0"/>
      <c r="GSO126" s="0"/>
      <c r="GSP126" s="0"/>
      <c r="GSQ126" s="0"/>
      <c r="GSR126" s="0"/>
      <c r="GSS126" s="0"/>
      <c r="GST126" s="0"/>
      <c r="GSU126" s="0"/>
      <c r="GSV126" s="0"/>
      <c r="GSW126" s="0"/>
      <c r="GSX126" s="0"/>
      <c r="GSY126" s="0"/>
      <c r="GSZ126" s="0"/>
      <c r="GTA126" s="0"/>
      <c r="GTB126" s="0"/>
      <c r="GTC126" s="0"/>
      <c r="GTD126" s="0"/>
      <c r="GTE126" s="0"/>
      <c r="GTF126" s="0"/>
      <c r="GTG126" s="0"/>
      <c r="GTH126" s="0"/>
      <c r="GTI126" s="0"/>
      <c r="GTJ126" s="0"/>
      <c r="GTK126" s="0"/>
      <c r="GTL126" s="0"/>
      <c r="GTM126" s="0"/>
      <c r="GTN126" s="0"/>
      <c r="GTO126" s="0"/>
      <c r="GTP126" s="0"/>
      <c r="GTQ126" s="0"/>
      <c r="GTR126" s="0"/>
      <c r="GTS126" s="0"/>
      <c r="GTT126" s="0"/>
      <c r="GTU126" s="0"/>
      <c r="GTV126" s="0"/>
      <c r="GTW126" s="0"/>
      <c r="GTX126" s="0"/>
      <c r="GTY126" s="0"/>
      <c r="GTZ126" s="0"/>
      <c r="GUA126" s="0"/>
      <c r="GUB126" s="0"/>
      <c r="GUC126" s="0"/>
      <c r="GUD126" s="0"/>
      <c r="GUE126" s="0"/>
      <c r="GUF126" s="0"/>
      <c r="GUG126" s="0"/>
      <c r="GUH126" s="0"/>
      <c r="GUI126" s="0"/>
      <c r="GUJ126" s="0"/>
      <c r="GUK126" s="0"/>
      <c r="GUL126" s="0"/>
      <c r="GUM126" s="0"/>
      <c r="GUN126" s="0"/>
      <c r="GUO126" s="0"/>
      <c r="GUP126" s="0"/>
      <c r="GUQ126" s="0"/>
      <c r="GUR126" s="0"/>
      <c r="GUS126" s="0"/>
      <c r="GUT126" s="0"/>
      <c r="GUU126" s="0"/>
      <c r="GUV126" s="0"/>
      <c r="GUW126" s="0"/>
      <c r="GUX126" s="0"/>
      <c r="GUY126" s="0"/>
      <c r="GUZ126" s="0"/>
      <c r="GVA126" s="0"/>
      <c r="GVB126" s="0"/>
      <c r="GVC126" s="0"/>
      <c r="GVD126" s="0"/>
      <c r="GVE126" s="0"/>
      <c r="GVF126" s="0"/>
      <c r="GVG126" s="0"/>
      <c r="GVH126" s="0"/>
      <c r="GVI126" s="0"/>
      <c r="GVJ126" s="0"/>
      <c r="GVK126" s="0"/>
      <c r="GVL126" s="0"/>
      <c r="GVM126" s="0"/>
      <c r="GVN126" s="0"/>
      <c r="GVO126" s="0"/>
      <c r="GVP126" s="0"/>
      <c r="GVQ126" s="0"/>
      <c r="GVR126" s="0"/>
      <c r="GVS126" s="0"/>
      <c r="GVT126" s="0"/>
      <c r="GVU126" s="0"/>
      <c r="GVV126" s="0"/>
      <c r="GVW126" s="0"/>
      <c r="GVX126" s="0"/>
      <c r="GVY126" s="0"/>
      <c r="GVZ126" s="0"/>
      <c r="GWA126" s="0"/>
      <c r="GWB126" s="0"/>
      <c r="GWC126" s="0"/>
      <c r="GWD126" s="0"/>
      <c r="GWE126" s="0"/>
      <c r="GWF126" s="0"/>
      <c r="GWG126" s="0"/>
      <c r="GWH126" s="0"/>
      <c r="GWI126" s="0"/>
      <c r="GWJ126" s="0"/>
      <c r="GWK126" s="0"/>
      <c r="GWL126" s="0"/>
      <c r="GWM126" s="0"/>
      <c r="GWN126" s="0"/>
      <c r="GWO126" s="0"/>
      <c r="GWP126" s="0"/>
      <c r="GWQ126" s="0"/>
      <c r="GWR126" s="0"/>
      <c r="GWS126" s="0"/>
      <c r="GWT126" s="0"/>
      <c r="GWU126" s="0"/>
      <c r="GWV126" s="0"/>
      <c r="GWW126" s="0"/>
      <c r="GWX126" s="0"/>
      <c r="GWY126" s="0"/>
      <c r="GWZ126" s="0"/>
      <c r="GXA126" s="0"/>
      <c r="GXB126" s="0"/>
      <c r="GXC126" s="0"/>
      <c r="GXD126" s="0"/>
      <c r="GXE126" s="0"/>
      <c r="GXF126" s="0"/>
      <c r="GXG126" s="0"/>
      <c r="GXH126" s="0"/>
      <c r="GXI126" s="0"/>
      <c r="GXJ126" s="0"/>
      <c r="GXK126" s="0"/>
      <c r="GXL126" s="0"/>
      <c r="GXM126" s="0"/>
      <c r="GXN126" s="0"/>
      <c r="GXO126" s="0"/>
      <c r="GXP126" s="0"/>
      <c r="GXQ126" s="0"/>
      <c r="GXR126" s="0"/>
      <c r="GXS126" s="0"/>
      <c r="GXT126" s="0"/>
      <c r="GXU126" s="0"/>
      <c r="GXV126" s="0"/>
      <c r="GXW126" s="0"/>
      <c r="GXX126" s="0"/>
      <c r="GXY126" s="0"/>
      <c r="GXZ126" s="0"/>
      <c r="GYA126" s="0"/>
      <c r="GYB126" s="0"/>
      <c r="GYC126" s="0"/>
      <c r="GYD126" s="0"/>
      <c r="GYE126" s="0"/>
      <c r="GYF126" s="0"/>
      <c r="GYG126" s="0"/>
      <c r="GYH126" s="0"/>
      <c r="GYI126" s="0"/>
      <c r="GYJ126" s="0"/>
      <c r="GYK126" s="0"/>
      <c r="GYL126" s="0"/>
      <c r="GYM126" s="0"/>
      <c r="GYN126" s="0"/>
      <c r="GYO126" s="0"/>
      <c r="GYP126" s="0"/>
      <c r="GYQ126" s="0"/>
      <c r="GYR126" s="0"/>
      <c r="GYS126" s="0"/>
      <c r="GYT126" s="0"/>
      <c r="GYU126" s="0"/>
      <c r="GYV126" s="0"/>
      <c r="GYW126" s="0"/>
      <c r="GYX126" s="0"/>
      <c r="GYY126" s="0"/>
      <c r="GYZ126" s="0"/>
      <c r="GZA126" s="0"/>
      <c r="GZB126" s="0"/>
      <c r="GZC126" s="0"/>
      <c r="GZD126" s="0"/>
      <c r="GZE126" s="0"/>
      <c r="GZF126" s="0"/>
      <c r="GZG126" s="0"/>
      <c r="GZH126" s="0"/>
      <c r="GZI126" s="0"/>
      <c r="GZJ126" s="0"/>
      <c r="GZK126" s="0"/>
      <c r="GZL126" s="0"/>
      <c r="GZM126" s="0"/>
      <c r="GZN126" s="0"/>
      <c r="GZO126" s="0"/>
      <c r="GZP126" s="0"/>
      <c r="GZQ126" s="0"/>
      <c r="GZR126" s="0"/>
      <c r="GZS126" s="0"/>
      <c r="GZT126" s="0"/>
      <c r="GZU126" s="0"/>
      <c r="GZV126" s="0"/>
      <c r="GZW126" s="0"/>
      <c r="GZX126" s="0"/>
      <c r="GZY126" s="0"/>
      <c r="GZZ126" s="0"/>
      <c r="HAA126" s="0"/>
      <c r="HAB126" s="0"/>
      <c r="HAC126" s="0"/>
      <c r="HAD126" s="0"/>
      <c r="HAE126" s="0"/>
      <c r="HAF126" s="0"/>
      <c r="HAG126" s="0"/>
      <c r="HAH126" s="0"/>
      <c r="HAI126" s="0"/>
      <c r="HAJ126" s="0"/>
      <c r="HAK126" s="0"/>
      <c r="HAL126" s="0"/>
      <c r="HAM126" s="0"/>
      <c r="HAN126" s="0"/>
      <c r="HAO126" s="0"/>
      <c r="HAP126" s="0"/>
      <c r="HAQ126" s="0"/>
      <c r="HAR126" s="0"/>
      <c r="HAS126" s="0"/>
      <c r="HAT126" s="0"/>
      <c r="HAU126" s="0"/>
      <c r="HAV126" s="0"/>
      <c r="HAW126" s="0"/>
      <c r="HAX126" s="0"/>
      <c r="HAY126" s="0"/>
      <c r="HAZ126" s="0"/>
      <c r="HBA126" s="0"/>
      <c r="HBB126" s="0"/>
      <c r="HBC126" s="0"/>
      <c r="HBD126" s="0"/>
      <c r="HBE126" s="0"/>
      <c r="HBF126" s="0"/>
      <c r="HBG126" s="0"/>
      <c r="HBH126" s="0"/>
      <c r="HBI126" s="0"/>
      <c r="HBJ126" s="0"/>
      <c r="HBK126" s="0"/>
      <c r="HBL126" s="0"/>
      <c r="HBM126" s="0"/>
      <c r="HBN126" s="0"/>
      <c r="HBO126" s="0"/>
      <c r="HBP126" s="0"/>
      <c r="HBQ126" s="0"/>
      <c r="HBR126" s="0"/>
      <c r="HBS126" s="0"/>
      <c r="HBT126" s="0"/>
      <c r="HBU126" s="0"/>
      <c r="HBV126" s="0"/>
      <c r="HBW126" s="0"/>
      <c r="HBX126" s="0"/>
      <c r="HBY126" s="0"/>
      <c r="HBZ126" s="0"/>
      <c r="HCA126" s="0"/>
      <c r="HCB126" s="0"/>
      <c r="HCC126" s="0"/>
      <c r="HCD126" s="0"/>
      <c r="HCE126" s="0"/>
      <c r="HCF126" s="0"/>
      <c r="HCG126" s="0"/>
      <c r="HCH126" s="0"/>
      <c r="HCI126" s="0"/>
      <c r="HCJ126" s="0"/>
      <c r="HCK126" s="0"/>
      <c r="HCL126" s="0"/>
      <c r="HCM126" s="0"/>
      <c r="HCN126" s="0"/>
      <c r="HCO126" s="0"/>
      <c r="HCP126" s="0"/>
      <c r="HCQ126" s="0"/>
      <c r="HCR126" s="0"/>
      <c r="HCS126" s="0"/>
      <c r="HCT126" s="0"/>
      <c r="HCU126" s="0"/>
      <c r="HCV126" s="0"/>
      <c r="HCW126" s="0"/>
      <c r="HCX126" s="0"/>
      <c r="HCY126" s="0"/>
      <c r="HCZ126" s="0"/>
      <c r="HDA126" s="0"/>
      <c r="HDB126" s="0"/>
      <c r="HDC126" s="0"/>
      <c r="HDD126" s="0"/>
      <c r="HDE126" s="0"/>
      <c r="HDF126" s="0"/>
      <c r="HDG126" s="0"/>
      <c r="HDH126" s="0"/>
      <c r="HDI126" s="0"/>
      <c r="HDJ126" s="0"/>
      <c r="HDK126" s="0"/>
      <c r="HDL126" s="0"/>
      <c r="HDM126" s="0"/>
      <c r="HDN126" s="0"/>
      <c r="HDO126" s="0"/>
      <c r="HDP126" s="0"/>
      <c r="HDQ126" s="0"/>
      <c r="HDR126" s="0"/>
      <c r="HDS126" s="0"/>
      <c r="HDT126" s="0"/>
      <c r="HDU126" s="0"/>
      <c r="HDV126" s="0"/>
      <c r="HDW126" s="0"/>
      <c r="HDX126" s="0"/>
      <c r="HDY126" s="0"/>
      <c r="HDZ126" s="0"/>
      <c r="HEA126" s="0"/>
      <c r="HEB126" s="0"/>
      <c r="HEC126" s="0"/>
      <c r="HED126" s="0"/>
      <c r="HEE126" s="0"/>
      <c r="HEF126" s="0"/>
      <c r="HEG126" s="0"/>
      <c r="HEH126" s="0"/>
      <c r="HEI126" s="0"/>
      <c r="HEJ126" s="0"/>
      <c r="HEK126" s="0"/>
      <c r="HEL126" s="0"/>
      <c r="HEM126" s="0"/>
      <c r="HEN126" s="0"/>
      <c r="HEO126" s="0"/>
      <c r="HEP126" s="0"/>
      <c r="HEQ126" s="0"/>
      <c r="HER126" s="0"/>
      <c r="HES126" s="0"/>
      <c r="HET126" s="0"/>
      <c r="HEU126" s="0"/>
      <c r="HEV126" s="0"/>
      <c r="HEW126" s="0"/>
      <c r="HEX126" s="0"/>
      <c r="HEY126" s="0"/>
      <c r="HEZ126" s="0"/>
      <c r="HFA126" s="0"/>
      <c r="HFB126" s="0"/>
      <c r="HFC126" s="0"/>
      <c r="HFD126" s="0"/>
      <c r="HFE126" s="0"/>
      <c r="HFF126" s="0"/>
      <c r="HFG126" s="0"/>
      <c r="HFH126" s="0"/>
      <c r="HFI126" s="0"/>
      <c r="HFJ126" s="0"/>
      <c r="HFK126" s="0"/>
      <c r="HFL126" s="0"/>
      <c r="HFM126" s="0"/>
      <c r="HFN126" s="0"/>
      <c r="HFO126" s="0"/>
      <c r="HFP126" s="0"/>
      <c r="HFQ126" s="0"/>
      <c r="HFR126" s="0"/>
      <c r="HFS126" s="0"/>
      <c r="HFT126" s="0"/>
      <c r="HFU126" s="0"/>
      <c r="HFV126" s="0"/>
      <c r="HFW126" s="0"/>
      <c r="HFX126" s="0"/>
      <c r="HFY126" s="0"/>
      <c r="HFZ126" s="0"/>
      <c r="HGA126" s="0"/>
      <c r="HGB126" s="0"/>
      <c r="HGC126" s="0"/>
      <c r="HGD126" s="0"/>
      <c r="HGE126" s="0"/>
      <c r="HGF126" s="0"/>
      <c r="HGG126" s="0"/>
      <c r="HGH126" s="0"/>
      <c r="HGI126" s="0"/>
      <c r="HGJ126" s="0"/>
      <c r="HGK126" s="0"/>
      <c r="HGL126" s="0"/>
      <c r="HGM126" s="0"/>
      <c r="HGN126" s="0"/>
      <c r="HGO126" s="0"/>
      <c r="HGP126" s="0"/>
      <c r="HGQ126" s="0"/>
      <c r="HGR126" s="0"/>
      <c r="HGS126" s="0"/>
      <c r="HGT126" s="0"/>
      <c r="HGU126" s="0"/>
      <c r="HGV126" s="0"/>
      <c r="HGW126" s="0"/>
      <c r="HGX126" s="0"/>
      <c r="HGY126" s="0"/>
      <c r="HGZ126" s="0"/>
      <c r="HHA126" s="0"/>
      <c r="HHB126" s="0"/>
      <c r="HHC126" s="0"/>
      <c r="HHD126" s="0"/>
      <c r="HHE126" s="0"/>
      <c r="HHF126" s="0"/>
      <c r="HHG126" s="0"/>
      <c r="HHH126" s="0"/>
      <c r="HHI126" s="0"/>
      <c r="HHJ126" s="0"/>
      <c r="HHK126" s="0"/>
      <c r="HHL126" s="0"/>
      <c r="HHM126" s="0"/>
      <c r="HHN126" s="0"/>
      <c r="HHO126" s="0"/>
      <c r="HHP126" s="0"/>
      <c r="HHQ126" s="0"/>
      <c r="HHR126" s="0"/>
      <c r="HHS126" s="0"/>
      <c r="HHT126" s="0"/>
      <c r="HHU126" s="0"/>
      <c r="HHV126" s="0"/>
      <c r="HHW126" s="0"/>
      <c r="HHX126" s="0"/>
      <c r="HHY126" s="0"/>
      <c r="HHZ126" s="0"/>
      <c r="HIA126" s="0"/>
      <c r="HIB126" s="0"/>
      <c r="HIC126" s="0"/>
      <c r="HID126" s="0"/>
      <c r="HIE126" s="0"/>
      <c r="HIF126" s="0"/>
      <c r="HIG126" s="0"/>
      <c r="HIH126" s="0"/>
      <c r="HII126" s="0"/>
      <c r="HIJ126" s="0"/>
      <c r="HIK126" s="0"/>
      <c r="HIL126" s="0"/>
      <c r="HIM126" s="0"/>
      <c r="HIN126" s="0"/>
      <c r="HIO126" s="0"/>
      <c r="HIP126" s="0"/>
      <c r="HIQ126" s="0"/>
      <c r="HIR126" s="0"/>
      <c r="HIS126" s="0"/>
      <c r="HIT126" s="0"/>
      <c r="HIU126" s="0"/>
      <c r="HIV126" s="0"/>
      <c r="HIW126" s="0"/>
      <c r="HIX126" s="0"/>
      <c r="HIY126" s="0"/>
      <c r="HIZ126" s="0"/>
      <c r="HJA126" s="0"/>
      <c r="HJB126" s="0"/>
      <c r="HJC126" s="0"/>
      <c r="HJD126" s="0"/>
      <c r="HJE126" s="0"/>
      <c r="HJF126" s="0"/>
      <c r="HJG126" s="0"/>
      <c r="HJH126" s="0"/>
      <c r="HJI126" s="0"/>
      <c r="HJJ126" s="0"/>
      <c r="HJK126" s="0"/>
      <c r="HJL126" s="0"/>
      <c r="HJM126" s="0"/>
      <c r="HJN126" s="0"/>
      <c r="HJO126" s="0"/>
      <c r="HJP126" s="0"/>
      <c r="HJQ126" s="0"/>
      <c r="HJR126" s="0"/>
      <c r="HJS126" s="0"/>
      <c r="HJT126" s="0"/>
      <c r="HJU126" s="0"/>
      <c r="HJV126" s="0"/>
      <c r="HJW126" s="0"/>
      <c r="HJX126" s="0"/>
      <c r="HJY126" s="0"/>
      <c r="HJZ126" s="0"/>
      <c r="HKA126" s="0"/>
      <c r="HKB126" s="0"/>
      <c r="HKC126" s="0"/>
      <c r="HKD126" s="0"/>
      <c r="HKE126" s="0"/>
      <c r="HKF126" s="0"/>
      <c r="HKG126" s="0"/>
      <c r="HKH126" s="0"/>
      <c r="HKI126" s="0"/>
      <c r="HKJ126" s="0"/>
      <c r="HKK126" s="0"/>
      <c r="HKL126" s="0"/>
      <c r="HKM126" s="0"/>
      <c r="HKN126" s="0"/>
      <c r="HKO126" s="0"/>
      <c r="HKP126" s="0"/>
      <c r="HKQ126" s="0"/>
      <c r="HKR126" s="0"/>
      <c r="HKS126" s="0"/>
      <c r="HKT126" s="0"/>
      <c r="HKU126" s="0"/>
      <c r="HKV126" s="0"/>
      <c r="HKW126" s="0"/>
      <c r="HKX126" s="0"/>
      <c r="HKY126" s="0"/>
      <c r="HKZ126" s="0"/>
      <c r="HLA126" s="0"/>
      <c r="HLB126" s="0"/>
      <c r="HLC126" s="0"/>
      <c r="HLD126" s="0"/>
      <c r="HLE126" s="0"/>
      <c r="HLF126" s="0"/>
      <c r="HLG126" s="0"/>
      <c r="HLH126" s="0"/>
      <c r="HLI126" s="0"/>
      <c r="HLJ126" s="0"/>
      <c r="HLK126" s="0"/>
      <c r="HLL126" s="0"/>
      <c r="HLM126" s="0"/>
      <c r="HLN126" s="0"/>
      <c r="HLO126" s="0"/>
      <c r="HLP126" s="0"/>
      <c r="HLQ126" s="0"/>
      <c r="HLR126" s="0"/>
      <c r="HLS126" s="0"/>
      <c r="HLT126" s="0"/>
      <c r="HLU126" s="0"/>
      <c r="HLV126" s="0"/>
      <c r="HLW126" s="0"/>
      <c r="HLX126" s="0"/>
      <c r="HLY126" s="0"/>
      <c r="HLZ126" s="0"/>
      <c r="HMA126" s="0"/>
      <c r="HMB126" s="0"/>
      <c r="HMC126" s="0"/>
      <c r="HMD126" s="0"/>
      <c r="HME126" s="0"/>
      <c r="HMF126" s="0"/>
      <c r="HMG126" s="0"/>
      <c r="HMH126" s="0"/>
      <c r="HMI126" s="0"/>
      <c r="HMJ126" s="0"/>
      <c r="HMK126" s="0"/>
      <c r="HML126" s="0"/>
      <c r="HMM126" s="0"/>
      <c r="HMN126" s="0"/>
      <c r="HMO126" s="0"/>
      <c r="HMP126" s="0"/>
      <c r="HMQ126" s="0"/>
      <c r="HMR126" s="0"/>
      <c r="HMS126" s="0"/>
      <c r="HMT126" s="0"/>
      <c r="HMU126" s="0"/>
      <c r="HMV126" s="0"/>
      <c r="HMW126" s="0"/>
      <c r="HMX126" s="0"/>
      <c r="HMY126" s="0"/>
      <c r="HMZ126" s="0"/>
      <c r="HNA126" s="0"/>
      <c r="HNB126" s="0"/>
      <c r="HNC126" s="0"/>
      <c r="HND126" s="0"/>
      <c r="HNE126" s="0"/>
      <c r="HNF126" s="0"/>
      <c r="HNG126" s="0"/>
      <c r="HNH126" s="0"/>
      <c r="HNI126" s="0"/>
      <c r="HNJ126" s="0"/>
      <c r="HNK126" s="0"/>
      <c r="HNL126" s="0"/>
      <c r="HNM126" s="0"/>
      <c r="HNN126" s="0"/>
      <c r="HNO126" s="0"/>
      <c r="HNP126" s="0"/>
      <c r="HNQ126" s="0"/>
      <c r="HNR126" s="0"/>
      <c r="HNS126" s="0"/>
      <c r="HNT126" s="0"/>
      <c r="HNU126" s="0"/>
      <c r="HNV126" s="0"/>
      <c r="HNW126" s="0"/>
      <c r="HNX126" s="0"/>
      <c r="HNY126" s="0"/>
      <c r="HNZ126" s="0"/>
      <c r="HOA126" s="0"/>
      <c r="HOB126" s="0"/>
      <c r="HOC126" s="0"/>
      <c r="HOD126" s="0"/>
      <c r="HOE126" s="0"/>
      <c r="HOF126" s="0"/>
      <c r="HOG126" s="0"/>
      <c r="HOH126" s="0"/>
      <c r="HOI126" s="0"/>
      <c r="HOJ126" s="0"/>
      <c r="HOK126" s="0"/>
      <c r="HOL126" s="0"/>
      <c r="HOM126" s="0"/>
      <c r="HON126" s="0"/>
      <c r="HOO126" s="0"/>
      <c r="HOP126" s="0"/>
      <c r="HOQ126" s="0"/>
      <c r="HOR126" s="0"/>
      <c r="HOS126" s="0"/>
      <c r="HOT126" s="0"/>
      <c r="HOU126" s="0"/>
      <c r="HOV126" s="0"/>
      <c r="HOW126" s="0"/>
      <c r="HOX126" s="0"/>
      <c r="HOY126" s="0"/>
      <c r="HOZ126" s="0"/>
      <c r="HPA126" s="0"/>
      <c r="HPB126" s="0"/>
      <c r="HPC126" s="0"/>
      <c r="HPD126" s="0"/>
      <c r="HPE126" s="0"/>
      <c r="HPF126" s="0"/>
      <c r="HPG126" s="0"/>
      <c r="HPH126" s="0"/>
      <c r="HPI126" s="0"/>
      <c r="HPJ126" s="0"/>
      <c r="HPK126" s="0"/>
      <c r="HPL126" s="0"/>
      <c r="HPM126" s="0"/>
      <c r="HPN126" s="0"/>
      <c r="HPO126" s="0"/>
      <c r="HPP126" s="0"/>
      <c r="HPQ126" s="0"/>
      <c r="HPR126" s="0"/>
      <c r="HPS126" s="0"/>
      <c r="HPT126" s="0"/>
      <c r="HPU126" s="0"/>
      <c r="HPV126" s="0"/>
      <c r="HPW126" s="0"/>
      <c r="HPX126" s="0"/>
      <c r="HPY126" s="0"/>
      <c r="HPZ126" s="0"/>
      <c r="HQA126" s="0"/>
      <c r="HQB126" s="0"/>
      <c r="HQC126" s="0"/>
      <c r="HQD126" s="0"/>
      <c r="HQE126" s="0"/>
      <c r="HQF126" s="0"/>
      <c r="HQG126" s="0"/>
      <c r="HQH126" s="0"/>
      <c r="HQI126" s="0"/>
      <c r="HQJ126" s="0"/>
      <c r="HQK126" s="0"/>
      <c r="HQL126" s="0"/>
      <c r="HQM126" s="0"/>
      <c r="HQN126" s="0"/>
      <c r="HQO126" s="0"/>
      <c r="HQP126" s="0"/>
      <c r="HQQ126" s="0"/>
      <c r="HQR126" s="0"/>
      <c r="HQS126" s="0"/>
      <c r="HQT126" s="0"/>
      <c r="HQU126" s="0"/>
      <c r="HQV126" s="0"/>
      <c r="HQW126" s="0"/>
      <c r="HQX126" s="0"/>
      <c r="HQY126" s="0"/>
      <c r="HQZ126" s="0"/>
      <c r="HRA126" s="0"/>
      <c r="HRB126" s="0"/>
      <c r="HRC126" s="0"/>
      <c r="HRD126" s="0"/>
      <c r="HRE126" s="0"/>
      <c r="HRF126" s="0"/>
      <c r="HRG126" s="0"/>
      <c r="HRH126" s="0"/>
      <c r="HRI126" s="0"/>
      <c r="HRJ126" s="0"/>
      <c r="HRK126" s="0"/>
      <c r="HRL126" s="0"/>
      <c r="HRM126" s="0"/>
      <c r="HRN126" s="0"/>
      <c r="HRO126" s="0"/>
      <c r="HRP126" s="0"/>
      <c r="HRQ126" s="0"/>
      <c r="HRR126" s="0"/>
      <c r="HRS126" s="0"/>
      <c r="HRT126" s="0"/>
      <c r="HRU126" s="0"/>
      <c r="HRV126" s="0"/>
      <c r="HRW126" s="0"/>
      <c r="HRX126" s="0"/>
      <c r="HRY126" s="0"/>
      <c r="HRZ126" s="0"/>
      <c r="HSA126" s="0"/>
      <c r="HSB126" s="0"/>
      <c r="HSC126" s="0"/>
      <c r="HSD126" s="0"/>
      <c r="HSE126" s="0"/>
      <c r="HSF126" s="0"/>
      <c r="HSG126" s="0"/>
      <c r="HSH126" s="0"/>
      <c r="HSI126" s="0"/>
      <c r="HSJ126" s="0"/>
      <c r="HSK126" s="0"/>
      <c r="HSL126" s="0"/>
      <c r="HSM126" s="0"/>
      <c r="HSN126" s="0"/>
      <c r="HSO126" s="0"/>
      <c r="HSP126" s="0"/>
      <c r="HSQ126" s="0"/>
      <c r="HSR126" s="0"/>
      <c r="HSS126" s="0"/>
      <c r="HST126" s="0"/>
      <c r="HSU126" s="0"/>
      <c r="HSV126" s="0"/>
      <c r="HSW126" s="0"/>
      <c r="HSX126" s="0"/>
      <c r="HSY126" s="0"/>
      <c r="HSZ126" s="0"/>
      <c r="HTA126" s="0"/>
      <c r="HTB126" s="0"/>
      <c r="HTC126" s="0"/>
      <c r="HTD126" s="0"/>
      <c r="HTE126" s="0"/>
      <c r="HTF126" s="0"/>
      <c r="HTG126" s="0"/>
      <c r="HTH126" s="0"/>
      <c r="HTI126" s="0"/>
      <c r="HTJ126" s="0"/>
      <c r="HTK126" s="0"/>
      <c r="HTL126" s="0"/>
      <c r="HTM126" s="0"/>
      <c r="HTN126" s="0"/>
      <c r="HTO126" s="0"/>
      <c r="HTP126" s="0"/>
      <c r="HTQ126" s="0"/>
      <c r="HTR126" s="0"/>
      <c r="HTS126" s="0"/>
      <c r="HTT126" s="0"/>
      <c r="HTU126" s="0"/>
      <c r="HTV126" s="0"/>
      <c r="HTW126" s="0"/>
      <c r="HTX126" s="0"/>
      <c r="HTY126" s="0"/>
      <c r="HTZ126" s="0"/>
      <c r="HUA126" s="0"/>
      <c r="HUB126" s="0"/>
      <c r="HUC126" s="0"/>
      <c r="HUD126" s="0"/>
      <c r="HUE126" s="0"/>
      <c r="HUF126" s="0"/>
      <c r="HUG126" s="0"/>
      <c r="HUH126" s="0"/>
      <c r="HUI126" s="0"/>
      <c r="HUJ126" s="0"/>
      <c r="HUK126" s="0"/>
      <c r="HUL126" s="0"/>
      <c r="HUM126" s="0"/>
      <c r="HUN126" s="0"/>
      <c r="HUO126" s="0"/>
      <c r="HUP126" s="0"/>
      <c r="HUQ126" s="0"/>
      <c r="HUR126" s="0"/>
      <c r="HUS126" s="0"/>
      <c r="HUT126" s="0"/>
      <c r="HUU126" s="0"/>
      <c r="HUV126" s="0"/>
      <c r="HUW126" s="0"/>
      <c r="HUX126" s="0"/>
      <c r="HUY126" s="0"/>
      <c r="HUZ126" s="0"/>
      <c r="HVA126" s="0"/>
      <c r="HVB126" s="0"/>
      <c r="HVC126" s="0"/>
      <c r="HVD126" s="0"/>
      <c r="HVE126" s="0"/>
      <c r="HVF126" s="0"/>
      <c r="HVG126" s="0"/>
      <c r="HVH126" s="0"/>
      <c r="HVI126" s="0"/>
      <c r="HVJ126" s="0"/>
      <c r="HVK126" s="0"/>
      <c r="HVL126" s="0"/>
      <c r="HVM126" s="0"/>
      <c r="HVN126" s="0"/>
      <c r="HVO126" s="0"/>
      <c r="HVP126" s="0"/>
      <c r="HVQ126" s="0"/>
      <c r="HVR126" s="0"/>
      <c r="HVS126" s="0"/>
      <c r="HVT126" s="0"/>
      <c r="HVU126" s="0"/>
      <c r="HVV126" s="0"/>
      <c r="HVW126" s="0"/>
      <c r="HVX126" s="0"/>
      <c r="HVY126" s="0"/>
      <c r="HVZ126" s="0"/>
      <c r="HWA126" s="0"/>
      <c r="HWB126" s="0"/>
      <c r="HWC126" s="0"/>
      <c r="HWD126" s="0"/>
      <c r="HWE126" s="0"/>
      <c r="HWF126" s="0"/>
      <c r="HWG126" s="0"/>
      <c r="HWH126" s="0"/>
      <c r="HWI126" s="0"/>
      <c r="HWJ126" s="0"/>
      <c r="HWK126" s="0"/>
      <c r="HWL126" s="0"/>
      <c r="HWM126" s="0"/>
      <c r="HWN126" s="0"/>
      <c r="HWO126" s="0"/>
      <c r="HWP126" s="0"/>
      <c r="HWQ126" s="0"/>
      <c r="HWR126" s="0"/>
      <c r="HWS126" s="0"/>
      <c r="HWT126" s="0"/>
      <c r="HWU126" s="0"/>
      <c r="HWV126" s="0"/>
      <c r="HWW126" s="0"/>
      <c r="HWX126" s="0"/>
      <c r="HWY126" s="0"/>
      <c r="HWZ126" s="0"/>
      <c r="HXA126" s="0"/>
      <c r="HXB126" s="0"/>
      <c r="HXC126" s="0"/>
      <c r="HXD126" s="0"/>
      <c r="HXE126" s="0"/>
      <c r="HXF126" s="0"/>
      <c r="HXG126" s="0"/>
      <c r="HXH126" s="0"/>
      <c r="HXI126" s="0"/>
      <c r="HXJ126" s="0"/>
      <c r="HXK126" s="0"/>
      <c r="HXL126" s="0"/>
      <c r="HXM126" s="0"/>
      <c r="HXN126" s="0"/>
      <c r="HXO126" s="0"/>
      <c r="HXP126" s="0"/>
      <c r="HXQ126" s="0"/>
      <c r="HXR126" s="0"/>
      <c r="HXS126" s="0"/>
      <c r="HXT126" s="0"/>
      <c r="HXU126" s="0"/>
      <c r="HXV126" s="0"/>
      <c r="HXW126" s="0"/>
      <c r="HXX126" s="0"/>
      <c r="HXY126" s="0"/>
      <c r="HXZ126" s="0"/>
      <c r="HYA126" s="0"/>
      <c r="HYB126" s="0"/>
      <c r="HYC126" s="0"/>
      <c r="HYD126" s="0"/>
      <c r="HYE126" s="0"/>
      <c r="HYF126" s="0"/>
      <c r="HYG126" s="0"/>
      <c r="HYH126" s="0"/>
      <c r="HYI126" s="0"/>
      <c r="HYJ126" s="0"/>
      <c r="HYK126" s="0"/>
      <c r="HYL126" s="0"/>
      <c r="HYM126" s="0"/>
      <c r="HYN126" s="0"/>
      <c r="HYO126" s="0"/>
      <c r="HYP126" s="0"/>
      <c r="HYQ126" s="0"/>
      <c r="HYR126" s="0"/>
      <c r="HYS126" s="0"/>
      <c r="HYT126" s="0"/>
      <c r="HYU126" s="0"/>
      <c r="HYV126" s="0"/>
      <c r="HYW126" s="0"/>
      <c r="HYX126" s="0"/>
      <c r="HYY126" s="0"/>
      <c r="HYZ126" s="0"/>
      <c r="HZA126" s="0"/>
      <c r="HZB126" s="0"/>
      <c r="HZC126" s="0"/>
      <c r="HZD126" s="0"/>
      <c r="HZE126" s="0"/>
      <c r="HZF126" s="0"/>
      <c r="HZG126" s="0"/>
      <c r="HZH126" s="0"/>
      <c r="HZI126" s="0"/>
      <c r="HZJ126" s="0"/>
      <c r="HZK126" s="0"/>
      <c r="HZL126" s="0"/>
      <c r="HZM126" s="0"/>
      <c r="HZN126" s="0"/>
      <c r="HZO126" s="0"/>
      <c r="HZP126" s="0"/>
      <c r="HZQ126" s="0"/>
      <c r="HZR126" s="0"/>
      <c r="HZS126" s="0"/>
      <c r="HZT126" s="0"/>
      <c r="HZU126" s="0"/>
      <c r="HZV126" s="0"/>
      <c r="HZW126" s="0"/>
      <c r="HZX126" s="0"/>
      <c r="HZY126" s="0"/>
      <c r="HZZ126" s="0"/>
      <c r="IAA126" s="0"/>
      <c r="IAB126" s="0"/>
      <c r="IAC126" s="0"/>
      <c r="IAD126" s="0"/>
      <c r="IAE126" s="0"/>
      <c r="IAF126" s="0"/>
      <c r="IAG126" s="0"/>
      <c r="IAH126" s="0"/>
      <c r="IAI126" s="0"/>
      <c r="IAJ126" s="0"/>
      <c r="IAK126" s="0"/>
      <c r="IAL126" s="0"/>
      <c r="IAM126" s="0"/>
      <c r="IAN126" s="0"/>
      <c r="IAO126" s="0"/>
      <c r="IAP126" s="0"/>
      <c r="IAQ126" s="0"/>
      <c r="IAR126" s="0"/>
      <c r="IAS126" s="0"/>
      <c r="IAT126" s="0"/>
      <c r="IAU126" s="0"/>
      <c r="IAV126" s="0"/>
      <c r="IAW126" s="0"/>
      <c r="IAX126" s="0"/>
      <c r="IAY126" s="0"/>
      <c r="IAZ126" s="0"/>
      <c r="IBA126" s="0"/>
      <c r="IBB126" s="0"/>
      <c r="IBC126" s="0"/>
      <c r="IBD126" s="0"/>
      <c r="IBE126" s="0"/>
      <c r="IBF126" s="0"/>
      <c r="IBG126" s="0"/>
      <c r="IBH126" s="0"/>
      <c r="IBI126" s="0"/>
      <c r="IBJ126" s="0"/>
      <c r="IBK126" s="0"/>
      <c r="IBL126" s="0"/>
      <c r="IBM126" s="0"/>
      <c r="IBN126" s="0"/>
      <c r="IBO126" s="0"/>
      <c r="IBP126" s="0"/>
      <c r="IBQ126" s="0"/>
      <c r="IBR126" s="0"/>
      <c r="IBS126" s="0"/>
      <c r="IBT126" s="0"/>
      <c r="IBU126" s="0"/>
      <c r="IBV126" s="0"/>
      <c r="IBW126" s="0"/>
      <c r="IBX126" s="0"/>
      <c r="IBY126" s="0"/>
      <c r="IBZ126" s="0"/>
      <c r="ICA126" s="0"/>
      <c r="ICB126" s="0"/>
      <c r="ICC126" s="0"/>
      <c r="ICD126" s="0"/>
      <c r="ICE126" s="0"/>
      <c r="ICF126" s="0"/>
      <c r="ICG126" s="0"/>
      <c r="ICH126" s="0"/>
      <c r="ICI126" s="0"/>
      <c r="ICJ126" s="0"/>
      <c r="ICK126" s="0"/>
      <c r="ICL126" s="0"/>
      <c r="ICM126" s="0"/>
      <c r="ICN126" s="0"/>
      <c r="ICO126" s="0"/>
      <c r="ICP126" s="0"/>
      <c r="ICQ126" s="0"/>
      <c r="ICR126" s="0"/>
      <c r="ICS126" s="0"/>
      <c r="ICT126" s="0"/>
      <c r="ICU126" s="0"/>
      <c r="ICV126" s="0"/>
      <c r="ICW126" s="0"/>
      <c r="ICX126" s="0"/>
      <c r="ICY126" s="0"/>
      <c r="ICZ126" s="0"/>
      <c r="IDA126" s="0"/>
      <c r="IDB126" s="0"/>
      <c r="IDC126" s="0"/>
      <c r="IDD126" s="0"/>
      <c r="IDE126" s="0"/>
      <c r="IDF126" s="0"/>
      <c r="IDG126" s="0"/>
      <c r="IDH126" s="0"/>
      <c r="IDI126" s="0"/>
      <c r="IDJ126" s="0"/>
      <c r="IDK126" s="0"/>
      <c r="IDL126" s="0"/>
      <c r="IDM126" s="0"/>
      <c r="IDN126" s="0"/>
      <c r="IDO126" s="0"/>
      <c r="IDP126" s="0"/>
      <c r="IDQ126" s="0"/>
      <c r="IDR126" s="0"/>
      <c r="IDS126" s="0"/>
      <c r="IDT126" s="0"/>
      <c r="IDU126" s="0"/>
      <c r="IDV126" s="0"/>
      <c r="IDW126" s="0"/>
      <c r="IDX126" s="0"/>
      <c r="IDY126" s="0"/>
      <c r="IDZ126" s="0"/>
      <c r="IEA126" s="0"/>
      <c r="IEB126" s="0"/>
      <c r="IEC126" s="0"/>
      <c r="IED126" s="0"/>
      <c r="IEE126" s="0"/>
      <c r="IEF126" s="0"/>
      <c r="IEG126" s="0"/>
      <c r="IEH126" s="0"/>
      <c r="IEI126" s="0"/>
      <c r="IEJ126" s="0"/>
      <c r="IEK126" s="0"/>
      <c r="IEL126" s="0"/>
      <c r="IEM126" s="0"/>
      <c r="IEN126" s="0"/>
      <c r="IEO126" s="0"/>
      <c r="IEP126" s="0"/>
      <c r="IEQ126" s="0"/>
      <c r="IER126" s="0"/>
      <c r="IES126" s="0"/>
      <c r="IET126" s="0"/>
      <c r="IEU126" s="0"/>
      <c r="IEV126" s="0"/>
      <c r="IEW126" s="0"/>
      <c r="IEX126" s="0"/>
      <c r="IEY126" s="0"/>
      <c r="IEZ126" s="0"/>
      <c r="IFA126" s="0"/>
      <c r="IFB126" s="0"/>
      <c r="IFC126" s="0"/>
      <c r="IFD126" s="0"/>
      <c r="IFE126" s="0"/>
      <c r="IFF126" s="0"/>
      <c r="IFG126" s="0"/>
      <c r="IFH126" s="0"/>
      <c r="IFI126" s="0"/>
      <c r="IFJ126" s="0"/>
      <c r="IFK126" s="0"/>
      <c r="IFL126" s="0"/>
      <c r="IFM126" s="0"/>
      <c r="IFN126" s="0"/>
      <c r="IFO126" s="0"/>
      <c r="IFP126" s="0"/>
      <c r="IFQ126" s="0"/>
      <c r="IFR126" s="0"/>
      <c r="IFS126" s="0"/>
      <c r="IFT126" s="0"/>
      <c r="IFU126" s="0"/>
      <c r="IFV126" s="0"/>
      <c r="IFW126" s="0"/>
      <c r="IFX126" s="0"/>
      <c r="IFY126" s="0"/>
      <c r="IFZ126" s="0"/>
      <c r="IGA126" s="0"/>
      <c r="IGB126" s="0"/>
      <c r="IGC126" s="0"/>
      <c r="IGD126" s="0"/>
      <c r="IGE126" s="0"/>
      <c r="IGF126" s="0"/>
      <c r="IGG126" s="0"/>
      <c r="IGH126" s="0"/>
      <c r="IGI126" s="0"/>
      <c r="IGJ126" s="0"/>
      <c r="IGK126" s="0"/>
      <c r="IGL126" s="0"/>
      <c r="IGM126" s="0"/>
      <c r="IGN126" s="0"/>
      <c r="IGO126" s="0"/>
      <c r="IGP126" s="0"/>
      <c r="IGQ126" s="0"/>
      <c r="IGR126" s="0"/>
      <c r="IGS126" s="0"/>
      <c r="IGT126" s="0"/>
      <c r="IGU126" s="0"/>
      <c r="IGV126" s="0"/>
      <c r="IGW126" s="0"/>
      <c r="IGX126" s="0"/>
      <c r="IGY126" s="0"/>
      <c r="IGZ126" s="0"/>
      <c r="IHA126" s="0"/>
      <c r="IHB126" s="0"/>
      <c r="IHC126" s="0"/>
      <c r="IHD126" s="0"/>
      <c r="IHE126" s="0"/>
      <c r="IHF126" s="0"/>
      <c r="IHG126" s="0"/>
      <c r="IHH126" s="0"/>
      <c r="IHI126" s="0"/>
      <c r="IHJ126" s="0"/>
      <c r="IHK126" s="0"/>
      <c r="IHL126" s="0"/>
      <c r="IHM126" s="0"/>
      <c r="IHN126" s="0"/>
      <c r="IHO126" s="0"/>
      <c r="IHP126" s="0"/>
      <c r="IHQ126" s="0"/>
      <c r="IHR126" s="0"/>
      <c r="IHS126" s="0"/>
      <c r="IHT126" s="0"/>
      <c r="IHU126" s="0"/>
      <c r="IHV126" s="0"/>
      <c r="IHW126" s="0"/>
      <c r="IHX126" s="0"/>
      <c r="IHY126" s="0"/>
      <c r="IHZ126" s="0"/>
      <c r="IIA126" s="0"/>
      <c r="IIB126" s="0"/>
      <c r="IIC126" s="0"/>
      <c r="IID126" s="0"/>
      <c r="IIE126" s="0"/>
      <c r="IIF126" s="0"/>
      <c r="IIG126" s="0"/>
      <c r="IIH126" s="0"/>
      <c r="III126" s="0"/>
      <c r="IIJ126" s="0"/>
      <c r="IIK126" s="0"/>
      <c r="IIL126" s="0"/>
      <c r="IIM126" s="0"/>
      <c r="IIN126" s="0"/>
      <c r="IIO126" s="0"/>
      <c r="IIP126" s="0"/>
      <c r="IIQ126" s="0"/>
      <c r="IIR126" s="0"/>
      <c r="IIS126" s="0"/>
      <c r="IIT126" s="0"/>
      <c r="IIU126" s="0"/>
      <c r="IIV126" s="0"/>
      <c r="IIW126" s="0"/>
      <c r="IIX126" s="0"/>
      <c r="IIY126" s="0"/>
      <c r="IIZ126" s="0"/>
      <c r="IJA126" s="0"/>
      <c r="IJB126" s="0"/>
      <c r="IJC126" s="0"/>
      <c r="IJD126" s="0"/>
      <c r="IJE126" s="0"/>
      <c r="IJF126" s="0"/>
      <c r="IJG126" s="0"/>
      <c r="IJH126" s="0"/>
      <c r="IJI126" s="0"/>
      <c r="IJJ126" s="0"/>
      <c r="IJK126" s="0"/>
      <c r="IJL126" s="0"/>
      <c r="IJM126" s="0"/>
      <c r="IJN126" s="0"/>
      <c r="IJO126" s="0"/>
      <c r="IJP126" s="0"/>
      <c r="IJQ126" s="0"/>
      <c r="IJR126" s="0"/>
      <c r="IJS126" s="0"/>
      <c r="IJT126" s="0"/>
      <c r="IJU126" s="0"/>
      <c r="IJV126" s="0"/>
      <c r="IJW126" s="0"/>
      <c r="IJX126" s="0"/>
      <c r="IJY126" s="0"/>
      <c r="IJZ126" s="0"/>
      <c r="IKA126" s="0"/>
      <c r="IKB126" s="0"/>
      <c r="IKC126" s="0"/>
      <c r="IKD126" s="0"/>
      <c r="IKE126" s="0"/>
      <c r="IKF126" s="0"/>
      <c r="IKG126" s="0"/>
      <c r="IKH126" s="0"/>
      <c r="IKI126" s="0"/>
      <c r="IKJ126" s="0"/>
      <c r="IKK126" s="0"/>
      <c r="IKL126" s="0"/>
      <c r="IKM126" s="0"/>
      <c r="IKN126" s="0"/>
      <c r="IKO126" s="0"/>
      <c r="IKP126" s="0"/>
      <c r="IKQ126" s="0"/>
      <c r="IKR126" s="0"/>
      <c r="IKS126" s="0"/>
      <c r="IKT126" s="0"/>
      <c r="IKU126" s="0"/>
      <c r="IKV126" s="0"/>
      <c r="IKW126" s="0"/>
      <c r="IKX126" s="0"/>
      <c r="IKY126" s="0"/>
      <c r="IKZ126" s="0"/>
      <c r="ILA126" s="0"/>
      <c r="ILB126" s="0"/>
      <c r="ILC126" s="0"/>
      <c r="ILD126" s="0"/>
      <c r="ILE126" s="0"/>
      <c r="ILF126" s="0"/>
      <c r="ILG126" s="0"/>
      <c r="ILH126" s="0"/>
      <c r="ILI126" s="0"/>
      <c r="ILJ126" s="0"/>
      <c r="ILK126" s="0"/>
      <c r="ILL126" s="0"/>
      <c r="ILM126" s="0"/>
      <c r="ILN126" s="0"/>
      <c r="ILO126" s="0"/>
      <c r="ILP126" s="0"/>
      <c r="ILQ126" s="0"/>
      <c r="ILR126" s="0"/>
      <c r="ILS126" s="0"/>
      <c r="ILT126" s="0"/>
      <c r="ILU126" s="0"/>
      <c r="ILV126" s="0"/>
      <c r="ILW126" s="0"/>
      <c r="ILX126" s="0"/>
      <c r="ILY126" s="0"/>
      <c r="ILZ126" s="0"/>
      <c r="IMA126" s="0"/>
      <c r="IMB126" s="0"/>
      <c r="IMC126" s="0"/>
      <c r="IMD126" s="0"/>
      <c r="IME126" s="0"/>
      <c r="IMF126" s="0"/>
      <c r="IMG126" s="0"/>
      <c r="IMH126" s="0"/>
      <c r="IMI126" s="0"/>
      <c r="IMJ126" s="0"/>
      <c r="IMK126" s="0"/>
      <c r="IML126" s="0"/>
      <c r="IMM126" s="0"/>
      <c r="IMN126" s="0"/>
      <c r="IMO126" s="0"/>
      <c r="IMP126" s="0"/>
      <c r="IMQ126" s="0"/>
      <c r="IMR126" s="0"/>
      <c r="IMS126" s="0"/>
      <c r="IMT126" s="0"/>
      <c r="IMU126" s="0"/>
      <c r="IMV126" s="0"/>
      <c r="IMW126" s="0"/>
      <c r="IMX126" s="0"/>
      <c r="IMY126" s="0"/>
      <c r="IMZ126" s="0"/>
      <c r="INA126" s="0"/>
      <c r="INB126" s="0"/>
      <c r="INC126" s="0"/>
      <c r="IND126" s="0"/>
      <c r="INE126" s="0"/>
      <c r="INF126" s="0"/>
      <c r="ING126" s="0"/>
      <c r="INH126" s="0"/>
      <c r="INI126" s="0"/>
      <c r="INJ126" s="0"/>
      <c r="INK126" s="0"/>
      <c r="INL126" s="0"/>
      <c r="INM126" s="0"/>
      <c r="INN126" s="0"/>
      <c r="INO126" s="0"/>
      <c r="INP126" s="0"/>
      <c r="INQ126" s="0"/>
      <c r="INR126" s="0"/>
      <c r="INS126" s="0"/>
      <c r="INT126" s="0"/>
      <c r="INU126" s="0"/>
      <c r="INV126" s="0"/>
      <c r="INW126" s="0"/>
      <c r="INX126" s="0"/>
      <c r="INY126" s="0"/>
      <c r="INZ126" s="0"/>
      <c r="IOA126" s="0"/>
      <c r="IOB126" s="0"/>
      <c r="IOC126" s="0"/>
      <c r="IOD126" s="0"/>
      <c r="IOE126" s="0"/>
      <c r="IOF126" s="0"/>
      <c r="IOG126" s="0"/>
      <c r="IOH126" s="0"/>
      <c r="IOI126" s="0"/>
      <c r="IOJ126" s="0"/>
      <c r="IOK126" s="0"/>
      <c r="IOL126" s="0"/>
      <c r="IOM126" s="0"/>
      <c r="ION126" s="0"/>
      <c r="IOO126" s="0"/>
      <c r="IOP126" s="0"/>
      <c r="IOQ126" s="0"/>
      <c r="IOR126" s="0"/>
      <c r="IOS126" s="0"/>
      <c r="IOT126" s="0"/>
      <c r="IOU126" s="0"/>
      <c r="IOV126" s="0"/>
      <c r="IOW126" s="0"/>
      <c r="IOX126" s="0"/>
      <c r="IOY126" s="0"/>
      <c r="IOZ126" s="0"/>
      <c r="IPA126" s="0"/>
      <c r="IPB126" s="0"/>
      <c r="IPC126" s="0"/>
      <c r="IPD126" s="0"/>
      <c r="IPE126" s="0"/>
      <c r="IPF126" s="0"/>
      <c r="IPG126" s="0"/>
      <c r="IPH126" s="0"/>
      <c r="IPI126" s="0"/>
      <c r="IPJ126" s="0"/>
      <c r="IPK126" s="0"/>
      <c r="IPL126" s="0"/>
      <c r="IPM126" s="0"/>
      <c r="IPN126" s="0"/>
      <c r="IPO126" s="0"/>
      <c r="IPP126" s="0"/>
      <c r="IPQ126" s="0"/>
      <c r="IPR126" s="0"/>
      <c r="IPS126" s="0"/>
      <c r="IPT126" s="0"/>
      <c r="IPU126" s="0"/>
      <c r="IPV126" s="0"/>
      <c r="IPW126" s="0"/>
      <c r="IPX126" s="0"/>
      <c r="IPY126" s="0"/>
      <c r="IPZ126" s="0"/>
      <c r="IQA126" s="0"/>
      <c r="IQB126" s="0"/>
      <c r="IQC126" s="0"/>
      <c r="IQD126" s="0"/>
      <c r="IQE126" s="0"/>
      <c r="IQF126" s="0"/>
      <c r="IQG126" s="0"/>
      <c r="IQH126" s="0"/>
      <c r="IQI126" s="0"/>
      <c r="IQJ126" s="0"/>
      <c r="IQK126" s="0"/>
      <c r="IQL126" s="0"/>
      <c r="IQM126" s="0"/>
      <c r="IQN126" s="0"/>
      <c r="IQO126" s="0"/>
      <c r="IQP126" s="0"/>
      <c r="IQQ126" s="0"/>
      <c r="IQR126" s="0"/>
      <c r="IQS126" s="0"/>
      <c r="IQT126" s="0"/>
      <c r="IQU126" s="0"/>
      <c r="IQV126" s="0"/>
      <c r="IQW126" s="0"/>
      <c r="IQX126" s="0"/>
      <c r="IQY126" s="0"/>
      <c r="IQZ126" s="0"/>
      <c r="IRA126" s="0"/>
      <c r="IRB126" s="0"/>
      <c r="IRC126" s="0"/>
      <c r="IRD126" s="0"/>
      <c r="IRE126" s="0"/>
      <c r="IRF126" s="0"/>
      <c r="IRG126" s="0"/>
      <c r="IRH126" s="0"/>
      <c r="IRI126" s="0"/>
      <c r="IRJ126" s="0"/>
      <c r="IRK126" s="0"/>
      <c r="IRL126" s="0"/>
      <c r="IRM126" s="0"/>
      <c r="IRN126" s="0"/>
      <c r="IRO126" s="0"/>
      <c r="IRP126" s="0"/>
      <c r="IRQ126" s="0"/>
      <c r="IRR126" s="0"/>
      <c r="IRS126" s="0"/>
      <c r="IRT126" s="0"/>
      <c r="IRU126" s="0"/>
      <c r="IRV126" s="0"/>
      <c r="IRW126" s="0"/>
      <c r="IRX126" s="0"/>
      <c r="IRY126" s="0"/>
      <c r="IRZ126" s="0"/>
      <c r="ISA126" s="0"/>
      <c r="ISB126" s="0"/>
      <c r="ISC126" s="0"/>
      <c r="ISD126" s="0"/>
      <c r="ISE126" s="0"/>
      <c r="ISF126" s="0"/>
      <c r="ISG126" s="0"/>
      <c r="ISH126" s="0"/>
      <c r="ISI126" s="0"/>
      <c r="ISJ126" s="0"/>
      <c r="ISK126" s="0"/>
      <c r="ISL126" s="0"/>
      <c r="ISM126" s="0"/>
      <c r="ISN126" s="0"/>
      <c r="ISO126" s="0"/>
      <c r="ISP126" s="0"/>
      <c r="ISQ126" s="0"/>
      <c r="ISR126" s="0"/>
      <c r="ISS126" s="0"/>
      <c r="IST126" s="0"/>
      <c r="ISU126" s="0"/>
      <c r="ISV126" s="0"/>
      <c r="ISW126" s="0"/>
      <c r="ISX126" s="0"/>
      <c r="ISY126" s="0"/>
      <c r="ISZ126" s="0"/>
      <c r="ITA126" s="0"/>
      <c r="ITB126" s="0"/>
      <c r="ITC126" s="0"/>
      <c r="ITD126" s="0"/>
      <c r="ITE126" s="0"/>
      <c r="ITF126" s="0"/>
      <c r="ITG126" s="0"/>
      <c r="ITH126" s="0"/>
      <c r="ITI126" s="0"/>
      <c r="ITJ126" s="0"/>
      <c r="ITK126" s="0"/>
      <c r="ITL126" s="0"/>
      <c r="ITM126" s="0"/>
      <c r="ITN126" s="0"/>
      <c r="ITO126" s="0"/>
      <c r="ITP126" s="0"/>
      <c r="ITQ126" s="0"/>
      <c r="ITR126" s="0"/>
      <c r="ITS126" s="0"/>
      <c r="ITT126" s="0"/>
      <c r="ITU126" s="0"/>
      <c r="ITV126" s="0"/>
      <c r="ITW126" s="0"/>
      <c r="ITX126" s="0"/>
      <c r="ITY126" s="0"/>
      <c r="ITZ126" s="0"/>
      <c r="IUA126" s="0"/>
      <c r="IUB126" s="0"/>
      <c r="IUC126" s="0"/>
      <c r="IUD126" s="0"/>
      <c r="IUE126" s="0"/>
      <c r="IUF126" s="0"/>
      <c r="IUG126" s="0"/>
      <c r="IUH126" s="0"/>
      <c r="IUI126" s="0"/>
      <c r="IUJ126" s="0"/>
      <c r="IUK126" s="0"/>
      <c r="IUL126" s="0"/>
      <c r="IUM126" s="0"/>
      <c r="IUN126" s="0"/>
      <c r="IUO126" s="0"/>
      <c r="IUP126" s="0"/>
      <c r="IUQ126" s="0"/>
      <c r="IUR126" s="0"/>
      <c r="IUS126" s="0"/>
      <c r="IUT126" s="0"/>
      <c r="IUU126" s="0"/>
      <c r="IUV126" s="0"/>
      <c r="IUW126" s="0"/>
      <c r="IUX126" s="0"/>
      <c r="IUY126" s="0"/>
      <c r="IUZ126" s="0"/>
      <c r="IVA126" s="0"/>
      <c r="IVB126" s="0"/>
      <c r="IVC126" s="0"/>
      <c r="IVD126" s="0"/>
      <c r="IVE126" s="0"/>
      <c r="IVF126" s="0"/>
      <c r="IVG126" s="0"/>
      <c r="IVH126" s="0"/>
      <c r="IVI126" s="0"/>
      <c r="IVJ126" s="0"/>
      <c r="IVK126" s="0"/>
      <c r="IVL126" s="0"/>
      <c r="IVM126" s="0"/>
      <c r="IVN126" s="0"/>
      <c r="IVO126" s="0"/>
      <c r="IVP126" s="0"/>
      <c r="IVQ126" s="0"/>
      <c r="IVR126" s="0"/>
      <c r="IVS126" s="0"/>
      <c r="IVT126" s="0"/>
      <c r="IVU126" s="0"/>
      <c r="IVV126" s="0"/>
      <c r="IVW126" s="0"/>
      <c r="IVX126" s="0"/>
      <c r="IVY126" s="0"/>
      <c r="IVZ126" s="0"/>
      <c r="IWA126" s="0"/>
      <c r="IWB126" s="0"/>
      <c r="IWC126" s="0"/>
      <c r="IWD126" s="0"/>
      <c r="IWE126" s="0"/>
      <c r="IWF126" s="0"/>
      <c r="IWG126" s="0"/>
      <c r="IWH126" s="0"/>
      <c r="IWI126" s="0"/>
      <c r="IWJ126" s="0"/>
      <c r="IWK126" s="0"/>
      <c r="IWL126" s="0"/>
      <c r="IWM126" s="0"/>
      <c r="IWN126" s="0"/>
      <c r="IWO126" s="0"/>
      <c r="IWP126" s="0"/>
      <c r="IWQ126" s="0"/>
      <c r="IWR126" s="0"/>
      <c r="IWS126" s="0"/>
      <c r="IWT126" s="0"/>
      <c r="IWU126" s="0"/>
      <c r="IWV126" s="0"/>
      <c r="IWW126" s="0"/>
      <c r="IWX126" s="0"/>
      <c r="IWY126" s="0"/>
      <c r="IWZ126" s="0"/>
      <c r="IXA126" s="0"/>
      <c r="IXB126" s="0"/>
      <c r="IXC126" s="0"/>
      <c r="IXD126" s="0"/>
      <c r="IXE126" s="0"/>
      <c r="IXF126" s="0"/>
      <c r="IXG126" s="0"/>
      <c r="IXH126" s="0"/>
      <c r="IXI126" s="0"/>
      <c r="IXJ126" s="0"/>
      <c r="IXK126" s="0"/>
      <c r="IXL126" s="0"/>
      <c r="IXM126" s="0"/>
      <c r="IXN126" s="0"/>
      <c r="IXO126" s="0"/>
      <c r="IXP126" s="0"/>
      <c r="IXQ126" s="0"/>
      <c r="IXR126" s="0"/>
      <c r="IXS126" s="0"/>
      <c r="IXT126" s="0"/>
      <c r="IXU126" s="0"/>
      <c r="IXV126" s="0"/>
      <c r="IXW126" s="0"/>
      <c r="IXX126" s="0"/>
      <c r="IXY126" s="0"/>
      <c r="IXZ126" s="0"/>
      <c r="IYA126" s="0"/>
      <c r="IYB126" s="0"/>
      <c r="IYC126" s="0"/>
      <c r="IYD126" s="0"/>
      <c r="IYE126" s="0"/>
      <c r="IYF126" s="0"/>
      <c r="IYG126" s="0"/>
      <c r="IYH126" s="0"/>
      <c r="IYI126" s="0"/>
      <c r="IYJ126" s="0"/>
      <c r="IYK126" s="0"/>
      <c r="IYL126" s="0"/>
      <c r="IYM126" s="0"/>
      <c r="IYN126" s="0"/>
      <c r="IYO126" s="0"/>
      <c r="IYP126" s="0"/>
      <c r="IYQ126" s="0"/>
      <c r="IYR126" s="0"/>
      <c r="IYS126" s="0"/>
      <c r="IYT126" s="0"/>
      <c r="IYU126" s="0"/>
      <c r="IYV126" s="0"/>
      <c r="IYW126" s="0"/>
      <c r="IYX126" s="0"/>
      <c r="IYY126" s="0"/>
      <c r="IYZ126" s="0"/>
      <c r="IZA126" s="0"/>
      <c r="IZB126" s="0"/>
      <c r="IZC126" s="0"/>
      <c r="IZD126" s="0"/>
      <c r="IZE126" s="0"/>
      <c r="IZF126" s="0"/>
      <c r="IZG126" s="0"/>
      <c r="IZH126" s="0"/>
      <c r="IZI126" s="0"/>
      <c r="IZJ126" s="0"/>
      <c r="IZK126" s="0"/>
      <c r="IZL126" s="0"/>
      <c r="IZM126" s="0"/>
      <c r="IZN126" s="0"/>
      <c r="IZO126" s="0"/>
      <c r="IZP126" s="0"/>
      <c r="IZQ126" s="0"/>
      <c r="IZR126" s="0"/>
      <c r="IZS126" s="0"/>
      <c r="IZT126" s="0"/>
      <c r="IZU126" s="0"/>
      <c r="IZV126" s="0"/>
      <c r="IZW126" s="0"/>
      <c r="IZX126" s="0"/>
      <c r="IZY126" s="0"/>
      <c r="IZZ126" s="0"/>
      <c r="JAA126" s="0"/>
      <c r="JAB126" s="0"/>
      <c r="JAC126" s="0"/>
      <c r="JAD126" s="0"/>
      <c r="JAE126" s="0"/>
      <c r="JAF126" s="0"/>
      <c r="JAG126" s="0"/>
      <c r="JAH126" s="0"/>
      <c r="JAI126" s="0"/>
      <c r="JAJ126" s="0"/>
      <c r="JAK126" s="0"/>
      <c r="JAL126" s="0"/>
      <c r="JAM126" s="0"/>
      <c r="JAN126" s="0"/>
      <c r="JAO126" s="0"/>
      <c r="JAP126" s="0"/>
      <c r="JAQ126" s="0"/>
      <c r="JAR126" s="0"/>
      <c r="JAS126" s="0"/>
      <c r="JAT126" s="0"/>
      <c r="JAU126" s="0"/>
      <c r="JAV126" s="0"/>
      <c r="JAW126" s="0"/>
      <c r="JAX126" s="0"/>
      <c r="JAY126" s="0"/>
      <c r="JAZ126" s="0"/>
      <c r="JBA126" s="0"/>
      <c r="JBB126" s="0"/>
      <c r="JBC126" s="0"/>
      <c r="JBD126" s="0"/>
      <c r="JBE126" s="0"/>
      <c r="JBF126" s="0"/>
      <c r="JBG126" s="0"/>
      <c r="JBH126" s="0"/>
      <c r="JBI126" s="0"/>
      <c r="JBJ126" s="0"/>
      <c r="JBK126" s="0"/>
      <c r="JBL126" s="0"/>
      <c r="JBM126" s="0"/>
      <c r="JBN126" s="0"/>
      <c r="JBO126" s="0"/>
      <c r="JBP126" s="0"/>
      <c r="JBQ126" s="0"/>
      <c r="JBR126" s="0"/>
      <c r="JBS126" s="0"/>
      <c r="JBT126" s="0"/>
      <c r="JBU126" s="0"/>
      <c r="JBV126" s="0"/>
      <c r="JBW126" s="0"/>
      <c r="JBX126" s="0"/>
      <c r="JBY126" s="0"/>
      <c r="JBZ126" s="0"/>
      <c r="JCA126" s="0"/>
      <c r="JCB126" s="0"/>
      <c r="JCC126" s="0"/>
      <c r="JCD126" s="0"/>
      <c r="JCE126" s="0"/>
      <c r="JCF126" s="0"/>
      <c r="JCG126" s="0"/>
      <c r="JCH126" s="0"/>
      <c r="JCI126" s="0"/>
      <c r="JCJ126" s="0"/>
      <c r="JCK126" s="0"/>
      <c r="JCL126" s="0"/>
      <c r="JCM126" s="0"/>
      <c r="JCN126" s="0"/>
      <c r="JCO126" s="0"/>
      <c r="JCP126" s="0"/>
      <c r="JCQ126" s="0"/>
      <c r="JCR126" s="0"/>
      <c r="JCS126" s="0"/>
      <c r="JCT126" s="0"/>
      <c r="JCU126" s="0"/>
      <c r="JCV126" s="0"/>
      <c r="JCW126" s="0"/>
      <c r="JCX126" s="0"/>
      <c r="JCY126" s="0"/>
      <c r="JCZ126" s="0"/>
      <c r="JDA126" s="0"/>
      <c r="JDB126" s="0"/>
      <c r="JDC126" s="0"/>
      <c r="JDD126" s="0"/>
      <c r="JDE126" s="0"/>
      <c r="JDF126" s="0"/>
      <c r="JDG126" s="0"/>
      <c r="JDH126" s="0"/>
      <c r="JDI126" s="0"/>
      <c r="JDJ126" s="0"/>
      <c r="JDK126" s="0"/>
      <c r="JDL126" s="0"/>
      <c r="JDM126" s="0"/>
      <c r="JDN126" s="0"/>
      <c r="JDO126" s="0"/>
      <c r="JDP126" s="0"/>
      <c r="JDQ126" s="0"/>
      <c r="JDR126" s="0"/>
      <c r="JDS126" s="0"/>
      <c r="JDT126" s="0"/>
      <c r="JDU126" s="0"/>
      <c r="JDV126" s="0"/>
      <c r="JDW126" s="0"/>
      <c r="JDX126" s="0"/>
      <c r="JDY126" s="0"/>
      <c r="JDZ126" s="0"/>
      <c r="JEA126" s="0"/>
      <c r="JEB126" s="0"/>
      <c r="JEC126" s="0"/>
      <c r="JED126" s="0"/>
      <c r="JEE126" s="0"/>
      <c r="JEF126" s="0"/>
      <c r="JEG126" s="0"/>
      <c r="JEH126" s="0"/>
      <c r="JEI126" s="0"/>
      <c r="JEJ126" s="0"/>
      <c r="JEK126" s="0"/>
      <c r="JEL126" s="0"/>
      <c r="JEM126" s="0"/>
      <c r="JEN126" s="0"/>
      <c r="JEO126" s="0"/>
      <c r="JEP126" s="0"/>
      <c r="JEQ126" s="0"/>
      <c r="JER126" s="0"/>
      <c r="JES126" s="0"/>
      <c r="JET126" s="0"/>
      <c r="JEU126" s="0"/>
      <c r="JEV126" s="0"/>
      <c r="JEW126" s="0"/>
      <c r="JEX126" s="0"/>
      <c r="JEY126" s="0"/>
      <c r="JEZ126" s="0"/>
      <c r="JFA126" s="0"/>
      <c r="JFB126" s="0"/>
      <c r="JFC126" s="0"/>
      <c r="JFD126" s="0"/>
      <c r="JFE126" s="0"/>
      <c r="JFF126" s="0"/>
      <c r="JFG126" s="0"/>
      <c r="JFH126" s="0"/>
      <c r="JFI126" s="0"/>
      <c r="JFJ126" s="0"/>
      <c r="JFK126" s="0"/>
      <c r="JFL126" s="0"/>
      <c r="JFM126" s="0"/>
      <c r="JFN126" s="0"/>
      <c r="JFO126" s="0"/>
      <c r="JFP126" s="0"/>
      <c r="JFQ126" s="0"/>
      <c r="JFR126" s="0"/>
      <c r="JFS126" s="0"/>
      <c r="JFT126" s="0"/>
      <c r="JFU126" s="0"/>
      <c r="JFV126" s="0"/>
      <c r="JFW126" s="0"/>
      <c r="JFX126" s="0"/>
      <c r="JFY126" s="0"/>
      <c r="JFZ126" s="0"/>
      <c r="JGA126" s="0"/>
      <c r="JGB126" s="0"/>
      <c r="JGC126" s="0"/>
      <c r="JGD126" s="0"/>
      <c r="JGE126" s="0"/>
      <c r="JGF126" s="0"/>
      <c r="JGG126" s="0"/>
      <c r="JGH126" s="0"/>
      <c r="JGI126" s="0"/>
      <c r="JGJ126" s="0"/>
      <c r="JGK126" s="0"/>
      <c r="JGL126" s="0"/>
      <c r="JGM126" s="0"/>
      <c r="JGN126" s="0"/>
      <c r="JGO126" s="0"/>
      <c r="JGP126" s="0"/>
      <c r="JGQ126" s="0"/>
      <c r="JGR126" s="0"/>
      <c r="JGS126" s="0"/>
      <c r="JGT126" s="0"/>
      <c r="JGU126" s="0"/>
      <c r="JGV126" s="0"/>
      <c r="JGW126" s="0"/>
      <c r="JGX126" s="0"/>
      <c r="JGY126" s="0"/>
      <c r="JGZ126" s="0"/>
      <c r="JHA126" s="0"/>
      <c r="JHB126" s="0"/>
      <c r="JHC126" s="0"/>
      <c r="JHD126" s="0"/>
      <c r="JHE126" s="0"/>
      <c r="JHF126" s="0"/>
      <c r="JHG126" s="0"/>
      <c r="JHH126" s="0"/>
      <c r="JHI126" s="0"/>
      <c r="JHJ126" s="0"/>
      <c r="JHK126" s="0"/>
      <c r="JHL126" s="0"/>
      <c r="JHM126" s="0"/>
      <c r="JHN126" s="0"/>
      <c r="JHO126" s="0"/>
      <c r="JHP126" s="0"/>
      <c r="JHQ126" s="0"/>
      <c r="JHR126" s="0"/>
      <c r="JHS126" s="0"/>
      <c r="JHT126" s="0"/>
      <c r="JHU126" s="0"/>
      <c r="JHV126" s="0"/>
      <c r="JHW126" s="0"/>
      <c r="JHX126" s="0"/>
      <c r="JHY126" s="0"/>
      <c r="JHZ126" s="0"/>
      <c r="JIA126" s="0"/>
      <c r="JIB126" s="0"/>
      <c r="JIC126" s="0"/>
      <c r="JID126" s="0"/>
      <c r="JIE126" s="0"/>
      <c r="JIF126" s="0"/>
      <c r="JIG126" s="0"/>
      <c r="JIH126" s="0"/>
      <c r="JII126" s="0"/>
      <c r="JIJ126" s="0"/>
      <c r="JIK126" s="0"/>
      <c r="JIL126" s="0"/>
      <c r="JIM126" s="0"/>
      <c r="JIN126" s="0"/>
      <c r="JIO126" s="0"/>
      <c r="JIP126" s="0"/>
      <c r="JIQ126" s="0"/>
      <c r="JIR126" s="0"/>
      <c r="JIS126" s="0"/>
      <c r="JIT126" s="0"/>
      <c r="JIU126" s="0"/>
      <c r="JIV126" s="0"/>
      <c r="JIW126" s="0"/>
      <c r="JIX126" s="0"/>
      <c r="JIY126" s="0"/>
      <c r="JIZ126" s="0"/>
      <c r="JJA126" s="0"/>
      <c r="JJB126" s="0"/>
      <c r="JJC126" s="0"/>
      <c r="JJD126" s="0"/>
      <c r="JJE126" s="0"/>
      <c r="JJF126" s="0"/>
      <c r="JJG126" s="0"/>
      <c r="JJH126" s="0"/>
      <c r="JJI126" s="0"/>
      <c r="JJJ126" s="0"/>
      <c r="JJK126" s="0"/>
      <c r="JJL126" s="0"/>
      <c r="JJM126" s="0"/>
      <c r="JJN126" s="0"/>
      <c r="JJO126" s="0"/>
      <c r="JJP126" s="0"/>
      <c r="JJQ126" s="0"/>
      <c r="JJR126" s="0"/>
      <c r="JJS126" s="0"/>
      <c r="JJT126" s="0"/>
      <c r="JJU126" s="0"/>
      <c r="JJV126" s="0"/>
      <c r="JJW126" s="0"/>
      <c r="JJX126" s="0"/>
      <c r="JJY126" s="0"/>
      <c r="JJZ126" s="0"/>
      <c r="JKA126" s="0"/>
      <c r="JKB126" s="0"/>
      <c r="JKC126" s="0"/>
      <c r="JKD126" s="0"/>
      <c r="JKE126" s="0"/>
      <c r="JKF126" s="0"/>
      <c r="JKG126" s="0"/>
      <c r="JKH126" s="0"/>
      <c r="JKI126" s="0"/>
      <c r="JKJ126" s="0"/>
      <c r="JKK126" s="0"/>
      <c r="JKL126" s="0"/>
      <c r="JKM126" s="0"/>
      <c r="JKN126" s="0"/>
      <c r="JKO126" s="0"/>
      <c r="JKP126" s="0"/>
      <c r="JKQ126" s="0"/>
      <c r="JKR126" s="0"/>
      <c r="JKS126" s="0"/>
      <c r="JKT126" s="0"/>
      <c r="JKU126" s="0"/>
      <c r="JKV126" s="0"/>
      <c r="JKW126" s="0"/>
      <c r="JKX126" s="0"/>
      <c r="JKY126" s="0"/>
      <c r="JKZ126" s="0"/>
      <c r="JLA126" s="0"/>
      <c r="JLB126" s="0"/>
      <c r="JLC126" s="0"/>
      <c r="JLD126" s="0"/>
      <c r="JLE126" s="0"/>
      <c r="JLF126" s="0"/>
      <c r="JLG126" s="0"/>
      <c r="JLH126" s="0"/>
      <c r="JLI126" s="0"/>
      <c r="JLJ126" s="0"/>
      <c r="JLK126" s="0"/>
      <c r="JLL126" s="0"/>
      <c r="JLM126" s="0"/>
      <c r="JLN126" s="0"/>
      <c r="JLO126" s="0"/>
      <c r="JLP126" s="0"/>
      <c r="JLQ126" s="0"/>
      <c r="JLR126" s="0"/>
      <c r="JLS126" s="0"/>
      <c r="JLT126" s="0"/>
      <c r="JLU126" s="0"/>
      <c r="JLV126" s="0"/>
      <c r="JLW126" s="0"/>
      <c r="JLX126" s="0"/>
      <c r="JLY126" s="0"/>
      <c r="JLZ126" s="0"/>
      <c r="JMA126" s="0"/>
      <c r="JMB126" s="0"/>
      <c r="JMC126" s="0"/>
      <c r="JMD126" s="0"/>
      <c r="JME126" s="0"/>
      <c r="JMF126" s="0"/>
      <c r="JMG126" s="0"/>
      <c r="JMH126" s="0"/>
      <c r="JMI126" s="0"/>
      <c r="JMJ126" s="0"/>
      <c r="JMK126" s="0"/>
      <c r="JML126" s="0"/>
      <c r="JMM126" s="0"/>
      <c r="JMN126" s="0"/>
      <c r="JMO126" s="0"/>
      <c r="JMP126" s="0"/>
      <c r="JMQ126" s="0"/>
      <c r="JMR126" s="0"/>
      <c r="JMS126" s="0"/>
      <c r="JMT126" s="0"/>
      <c r="JMU126" s="0"/>
      <c r="JMV126" s="0"/>
      <c r="JMW126" s="0"/>
      <c r="JMX126" s="0"/>
      <c r="JMY126" s="0"/>
      <c r="JMZ126" s="0"/>
      <c r="JNA126" s="0"/>
      <c r="JNB126" s="0"/>
      <c r="JNC126" s="0"/>
      <c r="JND126" s="0"/>
      <c r="JNE126" s="0"/>
      <c r="JNF126" s="0"/>
      <c r="JNG126" s="0"/>
      <c r="JNH126" s="0"/>
      <c r="JNI126" s="0"/>
      <c r="JNJ126" s="0"/>
      <c r="JNK126" s="0"/>
      <c r="JNL126" s="0"/>
      <c r="JNM126" s="0"/>
      <c r="JNN126" s="0"/>
      <c r="JNO126" s="0"/>
      <c r="JNP126" s="0"/>
      <c r="JNQ126" s="0"/>
      <c r="JNR126" s="0"/>
      <c r="JNS126" s="0"/>
      <c r="JNT126" s="0"/>
      <c r="JNU126" s="0"/>
      <c r="JNV126" s="0"/>
      <c r="JNW126" s="0"/>
      <c r="JNX126" s="0"/>
      <c r="JNY126" s="0"/>
      <c r="JNZ126" s="0"/>
      <c r="JOA126" s="0"/>
      <c r="JOB126" s="0"/>
      <c r="JOC126" s="0"/>
      <c r="JOD126" s="0"/>
      <c r="JOE126" s="0"/>
      <c r="JOF126" s="0"/>
      <c r="JOG126" s="0"/>
      <c r="JOH126" s="0"/>
      <c r="JOI126" s="0"/>
      <c r="JOJ126" s="0"/>
      <c r="JOK126" s="0"/>
      <c r="JOL126" s="0"/>
      <c r="JOM126" s="0"/>
      <c r="JON126" s="0"/>
      <c r="JOO126" s="0"/>
      <c r="JOP126" s="0"/>
      <c r="JOQ126" s="0"/>
      <c r="JOR126" s="0"/>
      <c r="JOS126" s="0"/>
      <c r="JOT126" s="0"/>
      <c r="JOU126" s="0"/>
      <c r="JOV126" s="0"/>
      <c r="JOW126" s="0"/>
      <c r="JOX126" s="0"/>
      <c r="JOY126" s="0"/>
      <c r="JOZ126" s="0"/>
      <c r="JPA126" s="0"/>
      <c r="JPB126" s="0"/>
      <c r="JPC126" s="0"/>
      <c r="JPD126" s="0"/>
      <c r="JPE126" s="0"/>
      <c r="JPF126" s="0"/>
      <c r="JPG126" s="0"/>
      <c r="JPH126" s="0"/>
      <c r="JPI126" s="0"/>
      <c r="JPJ126" s="0"/>
      <c r="JPK126" s="0"/>
      <c r="JPL126" s="0"/>
      <c r="JPM126" s="0"/>
      <c r="JPN126" s="0"/>
      <c r="JPO126" s="0"/>
      <c r="JPP126" s="0"/>
      <c r="JPQ126" s="0"/>
      <c r="JPR126" s="0"/>
      <c r="JPS126" s="0"/>
      <c r="JPT126" s="0"/>
      <c r="JPU126" s="0"/>
      <c r="JPV126" s="0"/>
      <c r="JPW126" s="0"/>
      <c r="JPX126" s="0"/>
      <c r="JPY126" s="0"/>
      <c r="JPZ126" s="0"/>
      <c r="JQA126" s="0"/>
      <c r="JQB126" s="0"/>
      <c r="JQC126" s="0"/>
      <c r="JQD126" s="0"/>
      <c r="JQE126" s="0"/>
      <c r="JQF126" s="0"/>
      <c r="JQG126" s="0"/>
      <c r="JQH126" s="0"/>
      <c r="JQI126" s="0"/>
      <c r="JQJ126" s="0"/>
      <c r="JQK126" s="0"/>
      <c r="JQL126" s="0"/>
      <c r="JQM126" s="0"/>
      <c r="JQN126" s="0"/>
      <c r="JQO126" s="0"/>
      <c r="JQP126" s="0"/>
      <c r="JQQ126" s="0"/>
      <c r="JQR126" s="0"/>
      <c r="JQS126" s="0"/>
      <c r="JQT126" s="0"/>
      <c r="JQU126" s="0"/>
      <c r="JQV126" s="0"/>
      <c r="JQW126" s="0"/>
      <c r="JQX126" s="0"/>
      <c r="JQY126" s="0"/>
      <c r="JQZ126" s="0"/>
      <c r="JRA126" s="0"/>
      <c r="JRB126" s="0"/>
      <c r="JRC126" s="0"/>
      <c r="JRD126" s="0"/>
      <c r="JRE126" s="0"/>
      <c r="JRF126" s="0"/>
      <c r="JRG126" s="0"/>
      <c r="JRH126" s="0"/>
      <c r="JRI126" s="0"/>
      <c r="JRJ126" s="0"/>
      <c r="JRK126" s="0"/>
      <c r="JRL126" s="0"/>
      <c r="JRM126" s="0"/>
      <c r="JRN126" s="0"/>
      <c r="JRO126" s="0"/>
      <c r="JRP126" s="0"/>
      <c r="JRQ126" s="0"/>
      <c r="JRR126" s="0"/>
      <c r="JRS126" s="0"/>
      <c r="JRT126" s="0"/>
      <c r="JRU126" s="0"/>
      <c r="JRV126" s="0"/>
      <c r="JRW126" s="0"/>
      <c r="JRX126" s="0"/>
      <c r="JRY126" s="0"/>
      <c r="JRZ126" s="0"/>
      <c r="JSA126" s="0"/>
      <c r="JSB126" s="0"/>
      <c r="JSC126" s="0"/>
      <c r="JSD126" s="0"/>
      <c r="JSE126" s="0"/>
      <c r="JSF126" s="0"/>
      <c r="JSG126" s="0"/>
      <c r="JSH126" s="0"/>
      <c r="JSI126" s="0"/>
      <c r="JSJ126" s="0"/>
      <c r="JSK126" s="0"/>
      <c r="JSL126" s="0"/>
      <c r="JSM126" s="0"/>
      <c r="JSN126" s="0"/>
      <c r="JSO126" s="0"/>
      <c r="JSP126" s="0"/>
      <c r="JSQ126" s="0"/>
      <c r="JSR126" s="0"/>
      <c r="JSS126" s="0"/>
      <c r="JST126" s="0"/>
      <c r="JSU126" s="0"/>
      <c r="JSV126" s="0"/>
      <c r="JSW126" s="0"/>
      <c r="JSX126" s="0"/>
      <c r="JSY126" s="0"/>
      <c r="JSZ126" s="0"/>
      <c r="JTA126" s="0"/>
      <c r="JTB126" s="0"/>
      <c r="JTC126" s="0"/>
      <c r="JTD126" s="0"/>
      <c r="JTE126" s="0"/>
      <c r="JTF126" s="0"/>
      <c r="JTG126" s="0"/>
      <c r="JTH126" s="0"/>
      <c r="JTI126" s="0"/>
      <c r="JTJ126" s="0"/>
      <c r="JTK126" s="0"/>
      <c r="JTL126" s="0"/>
      <c r="JTM126" s="0"/>
      <c r="JTN126" s="0"/>
      <c r="JTO126" s="0"/>
      <c r="JTP126" s="0"/>
      <c r="JTQ126" s="0"/>
      <c r="JTR126" s="0"/>
      <c r="JTS126" s="0"/>
      <c r="JTT126" s="0"/>
      <c r="JTU126" s="0"/>
      <c r="JTV126" s="0"/>
      <c r="JTW126" s="0"/>
      <c r="JTX126" s="0"/>
      <c r="JTY126" s="0"/>
      <c r="JTZ126" s="0"/>
      <c r="JUA126" s="0"/>
      <c r="JUB126" s="0"/>
      <c r="JUC126" s="0"/>
      <c r="JUD126" s="0"/>
      <c r="JUE126" s="0"/>
      <c r="JUF126" s="0"/>
      <c r="JUG126" s="0"/>
      <c r="JUH126" s="0"/>
      <c r="JUI126" s="0"/>
      <c r="JUJ126" s="0"/>
      <c r="JUK126" s="0"/>
      <c r="JUL126" s="0"/>
      <c r="JUM126" s="0"/>
      <c r="JUN126" s="0"/>
      <c r="JUO126" s="0"/>
      <c r="JUP126" s="0"/>
      <c r="JUQ126" s="0"/>
      <c r="JUR126" s="0"/>
      <c r="JUS126" s="0"/>
      <c r="JUT126" s="0"/>
      <c r="JUU126" s="0"/>
      <c r="JUV126" s="0"/>
      <c r="JUW126" s="0"/>
      <c r="JUX126" s="0"/>
      <c r="JUY126" s="0"/>
      <c r="JUZ126" s="0"/>
      <c r="JVA126" s="0"/>
      <c r="JVB126" s="0"/>
      <c r="JVC126" s="0"/>
      <c r="JVD126" s="0"/>
      <c r="JVE126" s="0"/>
      <c r="JVF126" s="0"/>
      <c r="JVG126" s="0"/>
      <c r="JVH126" s="0"/>
      <c r="JVI126" s="0"/>
      <c r="JVJ126" s="0"/>
      <c r="JVK126" s="0"/>
      <c r="JVL126" s="0"/>
      <c r="JVM126" s="0"/>
      <c r="JVN126" s="0"/>
      <c r="JVO126" s="0"/>
      <c r="JVP126" s="0"/>
      <c r="JVQ126" s="0"/>
      <c r="JVR126" s="0"/>
      <c r="JVS126" s="0"/>
      <c r="JVT126" s="0"/>
      <c r="JVU126" s="0"/>
      <c r="JVV126" s="0"/>
      <c r="JVW126" s="0"/>
      <c r="JVX126" s="0"/>
      <c r="JVY126" s="0"/>
      <c r="JVZ126" s="0"/>
      <c r="JWA126" s="0"/>
      <c r="JWB126" s="0"/>
      <c r="JWC126" s="0"/>
      <c r="JWD126" s="0"/>
      <c r="JWE126" s="0"/>
      <c r="JWF126" s="0"/>
      <c r="JWG126" s="0"/>
      <c r="JWH126" s="0"/>
      <c r="JWI126" s="0"/>
      <c r="JWJ126" s="0"/>
      <c r="JWK126" s="0"/>
      <c r="JWL126" s="0"/>
      <c r="JWM126" s="0"/>
      <c r="JWN126" s="0"/>
      <c r="JWO126" s="0"/>
      <c r="JWP126" s="0"/>
      <c r="JWQ126" s="0"/>
      <c r="JWR126" s="0"/>
      <c r="JWS126" s="0"/>
      <c r="JWT126" s="0"/>
      <c r="JWU126" s="0"/>
      <c r="JWV126" s="0"/>
      <c r="JWW126" s="0"/>
      <c r="JWX126" s="0"/>
      <c r="JWY126" s="0"/>
      <c r="JWZ126" s="0"/>
      <c r="JXA126" s="0"/>
      <c r="JXB126" s="0"/>
      <c r="JXC126" s="0"/>
      <c r="JXD126" s="0"/>
      <c r="JXE126" s="0"/>
      <c r="JXF126" s="0"/>
      <c r="JXG126" s="0"/>
      <c r="JXH126" s="0"/>
      <c r="JXI126" s="0"/>
      <c r="JXJ126" s="0"/>
      <c r="JXK126" s="0"/>
      <c r="JXL126" s="0"/>
      <c r="JXM126" s="0"/>
      <c r="JXN126" s="0"/>
      <c r="JXO126" s="0"/>
      <c r="JXP126" s="0"/>
      <c r="JXQ126" s="0"/>
      <c r="JXR126" s="0"/>
      <c r="JXS126" s="0"/>
      <c r="JXT126" s="0"/>
      <c r="JXU126" s="0"/>
      <c r="JXV126" s="0"/>
      <c r="JXW126" s="0"/>
      <c r="JXX126" s="0"/>
      <c r="JXY126" s="0"/>
      <c r="JXZ126" s="0"/>
      <c r="JYA126" s="0"/>
      <c r="JYB126" s="0"/>
      <c r="JYC126" s="0"/>
      <c r="JYD126" s="0"/>
      <c r="JYE126" s="0"/>
      <c r="JYF126" s="0"/>
      <c r="JYG126" s="0"/>
      <c r="JYH126" s="0"/>
      <c r="JYI126" s="0"/>
      <c r="JYJ126" s="0"/>
      <c r="JYK126" s="0"/>
      <c r="JYL126" s="0"/>
      <c r="JYM126" s="0"/>
      <c r="JYN126" s="0"/>
      <c r="JYO126" s="0"/>
      <c r="JYP126" s="0"/>
      <c r="JYQ126" s="0"/>
      <c r="JYR126" s="0"/>
      <c r="JYS126" s="0"/>
      <c r="JYT126" s="0"/>
      <c r="JYU126" s="0"/>
      <c r="JYV126" s="0"/>
      <c r="JYW126" s="0"/>
      <c r="JYX126" s="0"/>
      <c r="JYY126" s="0"/>
      <c r="JYZ126" s="0"/>
      <c r="JZA126" s="0"/>
      <c r="JZB126" s="0"/>
      <c r="JZC126" s="0"/>
      <c r="JZD126" s="0"/>
      <c r="JZE126" s="0"/>
      <c r="JZF126" s="0"/>
      <c r="JZG126" s="0"/>
      <c r="JZH126" s="0"/>
      <c r="JZI126" s="0"/>
      <c r="JZJ126" s="0"/>
      <c r="JZK126" s="0"/>
      <c r="JZL126" s="0"/>
      <c r="JZM126" s="0"/>
      <c r="JZN126" s="0"/>
      <c r="JZO126" s="0"/>
      <c r="JZP126" s="0"/>
      <c r="JZQ126" s="0"/>
      <c r="JZR126" s="0"/>
      <c r="JZS126" s="0"/>
      <c r="JZT126" s="0"/>
      <c r="JZU126" s="0"/>
      <c r="JZV126" s="0"/>
      <c r="JZW126" s="0"/>
      <c r="JZX126" s="0"/>
      <c r="JZY126" s="0"/>
      <c r="JZZ126" s="0"/>
      <c r="KAA126" s="0"/>
      <c r="KAB126" s="0"/>
      <c r="KAC126" s="0"/>
      <c r="KAD126" s="0"/>
      <c r="KAE126" s="0"/>
      <c r="KAF126" s="0"/>
      <c r="KAG126" s="0"/>
      <c r="KAH126" s="0"/>
      <c r="KAI126" s="0"/>
      <c r="KAJ126" s="0"/>
      <c r="KAK126" s="0"/>
      <c r="KAL126" s="0"/>
      <c r="KAM126" s="0"/>
      <c r="KAN126" s="0"/>
      <c r="KAO126" s="0"/>
      <c r="KAP126" s="0"/>
      <c r="KAQ126" s="0"/>
      <c r="KAR126" s="0"/>
      <c r="KAS126" s="0"/>
      <c r="KAT126" s="0"/>
      <c r="KAU126" s="0"/>
      <c r="KAV126" s="0"/>
      <c r="KAW126" s="0"/>
      <c r="KAX126" s="0"/>
      <c r="KAY126" s="0"/>
      <c r="KAZ126" s="0"/>
      <c r="KBA126" s="0"/>
      <c r="KBB126" s="0"/>
      <c r="KBC126" s="0"/>
      <c r="KBD126" s="0"/>
      <c r="KBE126" s="0"/>
      <c r="KBF126" s="0"/>
      <c r="KBG126" s="0"/>
      <c r="KBH126" s="0"/>
      <c r="KBI126" s="0"/>
      <c r="KBJ126" s="0"/>
      <c r="KBK126" s="0"/>
      <c r="KBL126" s="0"/>
      <c r="KBM126" s="0"/>
      <c r="KBN126" s="0"/>
      <c r="KBO126" s="0"/>
      <c r="KBP126" s="0"/>
      <c r="KBQ126" s="0"/>
      <c r="KBR126" s="0"/>
      <c r="KBS126" s="0"/>
      <c r="KBT126" s="0"/>
      <c r="KBU126" s="0"/>
      <c r="KBV126" s="0"/>
      <c r="KBW126" s="0"/>
      <c r="KBX126" s="0"/>
      <c r="KBY126" s="0"/>
      <c r="KBZ126" s="0"/>
      <c r="KCA126" s="0"/>
      <c r="KCB126" s="0"/>
      <c r="KCC126" s="0"/>
      <c r="KCD126" s="0"/>
      <c r="KCE126" s="0"/>
      <c r="KCF126" s="0"/>
      <c r="KCG126" s="0"/>
      <c r="KCH126" s="0"/>
      <c r="KCI126" s="0"/>
      <c r="KCJ126" s="0"/>
      <c r="KCK126" s="0"/>
      <c r="KCL126" s="0"/>
      <c r="KCM126" s="0"/>
      <c r="KCN126" s="0"/>
      <c r="KCO126" s="0"/>
      <c r="KCP126" s="0"/>
      <c r="KCQ126" s="0"/>
      <c r="KCR126" s="0"/>
      <c r="KCS126" s="0"/>
      <c r="KCT126" s="0"/>
      <c r="KCU126" s="0"/>
      <c r="KCV126" s="0"/>
      <c r="KCW126" s="0"/>
      <c r="KCX126" s="0"/>
      <c r="KCY126" s="0"/>
      <c r="KCZ126" s="0"/>
      <c r="KDA126" s="0"/>
      <c r="KDB126" s="0"/>
      <c r="KDC126" s="0"/>
      <c r="KDD126" s="0"/>
      <c r="KDE126" s="0"/>
      <c r="KDF126" s="0"/>
      <c r="KDG126" s="0"/>
      <c r="KDH126" s="0"/>
      <c r="KDI126" s="0"/>
      <c r="KDJ126" s="0"/>
      <c r="KDK126" s="0"/>
      <c r="KDL126" s="0"/>
      <c r="KDM126" s="0"/>
      <c r="KDN126" s="0"/>
      <c r="KDO126" s="0"/>
      <c r="KDP126" s="0"/>
      <c r="KDQ126" s="0"/>
      <c r="KDR126" s="0"/>
      <c r="KDS126" s="0"/>
      <c r="KDT126" s="0"/>
      <c r="KDU126" s="0"/>
      <c r="KDV126" s="0"/>
      <c r="KDW126" s="0"/>
      <c r="KDX126" s="0"/>
      <c r="KDY126" s="0"/>
      <c r="KDZ126" s="0"/>
      <c r="KEA126" s="0"/>
      <c r="KEB126" s="0"/>
      <c r="KEC126" s="0"/>
      <c r="KED126" s="0"/>
      <c r="KEE126" s="0"/>
      <c r="KEF126" s="0"/>
      <c r="KEG126" s="0"/>
      <c r="KEH126" s="0"/>
      <c r="KEI126" s="0"/>
      <c r="KEJ126" s="0"/>
      <c r="KEK126" s="0"/>
      <c r="KEL126" s="0"/>
      <c r="KEM126" s="0"/>
      <c r="KEN126" s="0"/>
      <c r="KEO126" s="0"/>
      <c r="KEP126" s="0"/>
      <c r="KEQ126" s="0"/>
      <c r="KER126" s="0"/>
      <c r="KES126" s="0"/>
      <c r="KET126" s="0"/>
      <c r="KEU126" s="0"/>
      <c r="KEV126" s="0"/>
      <c r="KEW126" s="0"/>
      <c r="KEX126" s="0"/>
      <c r="KEY126" s="0"/>
      <c r="KEZ126" s="0"/>
      <c r="KFA126" s="0"/>
      <c r="KFB126" s="0"/>
      <c r="KFC126" s="0"/>
      <c r="KFD126" s="0"/>
      <c r="KFE126" s="0"/>
      <c r="KFF126" s="0"/>
      <c r="KFG126" s="0"/>
      <c r="KFH126" s="0"/>
      <c r="KFI126" s="0"/>
      <c r="KFJ126" s="0"/>
      <c r="KFK126" s="0"/>
      <c r="KFL126" s="0"/>
      <c r="KFM126" s="0"/>
      <c r="KFN126" s="0"/>
      <c r="KFO126" s="0"/>
      <c r="KFP126" s="0"/>
      <c r="KFQ126" s="0"/>
      <c r="KFR126" s="0"/>
      <c r="KFS126" s="0"/>
      <c r="KFT126" s="0"/>
      <c r="KFU126" s="0"/>
      <c r="KFV126" s="0"/>
      <c r="KFW126" s="0"/>
      <c r="KFX126" s="0"/>
      <c r="KFY126" s="0"/>
      <c r="KFZ126" s="0"/>
      <c r="KGA126" s="0"/>
      <c r="KGB126" s="0"/>
      <c r="KGC126" s="0"/>
      <c r="KGD126" s="0"/>
      <c r="KGE126" s="0"/>
      <c r="KGF126" s="0"/>
      <c r="KGG126" s="0"/>
      <c r="KGH126" s="0"/>
      <c r="KGI126" s="0"/>
      <c r="KGJ126" s="0"/>
      <c r="KGK126" s="0"/>
      <c r="KGL126" s="0"/>
      <c r="KGM126" s="0"/>
      <c r="KGN126" s="0"/>
      <c r="KGO126" s="0"/>
      <c r="KGP126" s="0"/>
      <c r="KGQ126" s="0"/>
      <c r="KGR126" s="0"/>
      <c r="KGS126" s="0"/>
      <c r="KGT126" s="0"/>
      <c r="KGU126" s="0"/>
      <c r="KGV126" s="0"/>
      <c r="KGW126" s="0"/>
      <c r="KGX126" s="0"/>
      <c r="KGY126" s="0"/>
      <c r="KGZ126" s="0"/>
      <c r="KHA126" s="0"/>
      <c r="KHB126" s="0"/>
      <c r="KHC126" s="0"/>
      <c r="KHD126" s="0"/>
      <c r="KHE126" s="0"/>
      <c r="KHF126" s="0"/>
      <c r="KHG126" s="0"/>
      <c r="KHH126" s="0"/>
      <c r="KHI126" s="0"/>
      <c r="KHJ126" s="0"/>
      <c r="KHK126" s="0"/>
      <c r="KHL126" s="0"/>
      <c r="KHM126" s="0"/>
      <c r="KHN126" s="0"/>
      <c r="KHO126" s="0"/>
      <c r="KHP126" s="0"/>
      <c r="KHQ126" s="0"/>
      <c r="KHR126" s="0"/>
      <c r="KHS126" s="0"/>
      <c r="KHT126" s="0"/>
      <c r="KHU126" s="0"/>
      <c r="KHV126" s="0"/>
      <c r="KHW126" s="0"/>
      <c r="KHX126" s="0"/>
      <c r="KHY126" s="0"/>
      <c r="KHZ126" s="0"/>
      <c r="KIA126" s="0"/>
      <c r="KIB126" s="0"/>
      <c r="KIC126" s="0"/>
      <c r="KID126" s="0"/>
      <c r="KIE126" s="0"/>
      <c r="KIF126" s="0"/>
      <c r="KIG126" s="0"/>
      <c r="KIH126" s="0"/>
      <c r="KII126" s="0"/>
      <c r="KIJ126" s="0"/>
      <c r="KIK126" s="0"/>
      <c r="KIL126" s="0"/>
      <c r="KIM126" s="0"/>
      <c r="KIN126" s="0"/>
      <c r="KIO126" s="0"/>
      <c r="KIP126" s="0"/>
      <c r="KIQ126" s="0"/>
      <c r="KIR126" s="0"/>
      <c r="KIS126" s="0"/>
      <c r="KIT126" s="0"/>
      <c r="KIU126" s="0"/>
      <c r="KIV126" s="0"/>
      <c r="KIW126" s="0"/>
      <c r="KIX126" s="0"/>
      <c r="KIY126" s="0"/>
      <c r="KIZ126" s="0"/>
      <c r="KJA126" s="0"/>
      <c r="KJB126" s="0"/>
      <c r="KJC126" s="0"/>
      <c r="KJD126" s="0"/>
      <c r="KJE126" s="0"/>
      <c r="KJF126" s="0"/>
      <c r="KJG126" s="0"/>
      <c r="KJH126" s="0"/>
      <c r="KJI126" s="0"/>
      <c r="KJJ126" s="0"/>
      <c r="KJK126" s="0"/>
      <c r="KJL126" s="0"/>
      <c r="KJM126" s="0"/>
      <c r="KJN126" s="0"/>
      <c r="KJO126" s="0"/>
      <c r="KJP126" s="0"/>
      <c r="KJQ126" s="0"/>
      <c r="KJR126" s="0"/>
      <c r="KJS126" s="0"/>
      <c r="KJT126" s="0"/>
      <c r="KJU126" s="0"/>
      <c r="KJV126" s="0"/>
      <c r="KJW126" s="0"/>
      <c r="KJX126" s="0"/>
      <c r="KJY126" s="0"/>
      <c r="KJZ126" s="0"/>
      <c r="KKA126" s="0"/>
      <c r="KKB126" s="0"/>
      <c r="KKC126" s="0"/>
      <c r="KKD126" s="0"/>
      <c r="KKE126" s="0"/>
      <c r="KKF126" s="0"/>
      <c r="KKG126" s="0"/>
      <c r="KKH126" s="0"/>
      <c r="KKI126" s="0"/>
      <c r="KKJ126" s="0"/>
      <c r="KKK126" s="0"/>
      <c r="KKL126" s="0"/>
      <c r="KKM126" s="0"/>
      <c r="KKN126" s="0"/>
      <c r="KKO126" s="0"/>
      <c r="KKP126" s="0"/>
      <c r="KKQ126" s="0"/>
      <c r="KKR126" s="0"/>
      <c r="KKS126" s="0"/>
      <c r="KKT126" s="0"/>
      <c r="KKU126" s="0"/>
      <c r="KKV126" s="0"/>
      <c r="KKW126" s="0"/>
      <c r="KKX126" s="0"/>
      <c r="KKY126" s="0"/>
      <c r="KKZ126" s="0"/>
      <c r="KLA126" s="0"/>
      <c r="KLB126" s="0"/>
      <c r="KLC126" s="0"/>
      <c r="KLD126" s="0"/>
      <c r="KLE126" s="0"/>
      <c r="KLF126" s="0"/>
      <c r="KLG126" s="0"/>
      <c r="KLH126" s="0"/>
      <c r="KLI126" s="0"/>
      <c r="KLJ126" s="0"/>
      <c r="KLK126" s="0"/>
      <c r="KLL126" s="0"/>
      <c r="KLM126" s="0"/>
      <c r="KLN126" s="0"/>
      <c r="KLO126" s="0"/>
      <c r="KLP126" s="0"/>
      <c r="KLQ126" s="0"/>
      <c r="KLR126" s="0"/>
      <c r="KLS126" s="0"/>
      <c r="KLT126" s="0"/>
      <c r="KLU126" s="0"/>
      <c r="KLV126" s="0"/>
      <c r="KLW126" s="0"/>
      <c r="KLX126" s="0"/>
      <c r="KLY126" s="0"/>
      <c r="KLZ126" s="0"/>
      <c r="KMA126" s="0"/>
      <c r="KMB126" s="0"/>
      <c r="KMC126" s="0"/>
      <c r="KMD126" s="0"/>
      <c r="KME126" s="0"/>
      <c r="KMF126" s="0"/>
      <c r="KMG126" s="0"/>
      <c r="KMH126" s="0"/>
      <c r="KMI126" s="0"/>
      <c r="KMJ126" s="0"/>
      <c r="KMK126" s="0"/>
      <c r="KML126" s="0"/>
      <c r="KMM126" s="0"/>
      <c r="KMN126" s="0"/>
      <c r="KMO126" s="0"/>
      <c r="KMP126" s="0"/>
      <c r="KMQ126" s="0"/>
      <c r="KMR126" s="0"/>
      <c r="KMS126" s="0"/>
      <c r="KMT126" s="0"/>
      <c r="KMU126" s="0"/>
      <c r="KMV126" s="0"/>
      <c r="KMW126" s="0"/>
      <c r="KMX126" s="0"/>
      <c r="KMY126" s="0"/>
      <c r="KMZ126" s="0"/>
      <c r="KNA126" s="0"/>
      <c r="KNB126" s="0"/>
      <c r="KNC126" s="0"/>
      <c r="KND126" s="0"/>
      <c r="KNE126" s="0"/>
      <c r="KNF126" s="0"/>
      <c r="KNG126" s="0"/>
      <c r="KNH126" s="0"/>
      <c r="KNI126" s="0"/>
      <c r="KNJ126" s="0"/>
      <c r="KNK126" s="0"/>
      <c r="KNL126" s="0"/>
      <c r="KNM126" s="0"/>
      <c r="KNN126" s="0"/>
      <c r="KNO126" s="0"/>
      <c r="KNP126" s="0"/>
      <c r="KNQ126" s="0"/>
      <c r="KNR126" s="0"/>
      <c r="KNS126" s="0"/>
      <c r="KNT126" s="0"/>
      <c r="KNU126" s="0"/>
      <c r="KNV126" s="0"/>
      <c r="KNW126" s="0"/>
      <c r="KNX126" s="0"/>
      <c r="KNY126" s="0"/>
      <c r="KNZ126" s="0"/>
      <c r="KOA126" s="0"/>
      <c r="KOB126" s="0"/>
      <c r="KOC126" s="0"/>
      <c r="KOD126" s="0"/>
      <c r="KOE126" s="0"/>
      <c r="KOF126" s="0"/>
      <c r="KOG126" s="0"/>
      <c r="KOH126" s="0"/>
      <c r="KOI126" s="0"/>
      <c r="KOJ126" s="0"/>
      <c r="KOK126" s="0"/>
      <c r="KOL126" s="0"/>
      <c r="KOM126" s="0"/>
      <c r="KON126" s="0"/>
      <c r="KOO126" s="0"/>
      <c r="KOP126" s="0"/>
      <c r="KOQ126" s="0"/>
      <c r="KOR126" s="0"/>
      <c r="KOS126" s="0"/>
      <c r="KOT126" s="0"/>
      <c r="KOU126" s="0"/>
      <c r="KOV126" s="0"/>
      <c r="KOW126" s="0"/>
      <c r="KOX126" s="0"/>
      <c r="KOY126" s="0"/>
      <c r="KOZ126" s="0"/>
      <c r="KPA126" s="0"/>
      <c r="KPB126" s="0"/>
      <c r="KPC126" s="0"/>
      <c r="KPD126" s="0"/>
      <c r="KPE126" s="0"/>
      <c r="KPF126" s="0"/>
      <c r="KPG126" s="0"/>
      <c r="KPH126" s="0"/>
      <c r="KPI126" s="0"/>
      <c r="KPJ126" s="0"/>
      <c r="KPK126" s="0"/>
      <c r="KPL126" s="0"/>
      <c r="KPM126" s="0"/>
      <c r="KPN126" s="0"/>
      <c r="KPO126" s="0"/>
      <c r="KPP126" s="0"/>
      <c r="KPQ126" s="0"/>
      <c r="KPR126" s="0"/>
      <c r="KPS126" s="0"/>
      <c r="KPT126" s="0"/>
      <c r="KPU126" s="0"/>
      <c r="KPV126" s="0"/>
      <c r="KPW126" s="0"/>
      <c r="KPX126" s="0"/>
      <c r="KPY126" s="0"/>
      <c r="KPZ126" s="0"/>
      <c r="KQA126" s="0"/>
      <c r="KQB126" s="0"/>
      <c r="KQC126" s="0"/>
      <c r="KQD126" s="0"/>
      <c r="KQE126" s="0"/>
      <c r="KQF126" s="0"/>
      <c r="KQG126" s="0"/>
      <c r="KQH126" s="0"/>
      <c r="KQI126" s="0"/>
      <c r="KQJ126" s="0"/>
      <c r="KQK126" s="0"/>
      <c r="KQL126" s="0"/>
      <c r="KQM126" s="0"/>
      <c r="KQN126" s="0"/>
      <c r="KQO126" s="0"/>
      <c r="KQP126" s="0"/>
      <c r="KQQ126" s="0"/>
      <c r="KQR126" s="0"/>
      <c r="KQS126" s="0"/>
      <c r="KQT126" s="0"/>
      <c r="KQU126" s="0"/>
      <c r="KQV126" s="0"/>
      <c r="KQW126" s="0"/>
      <c r="KQX126" s="0"/>
      <c r="KQY126" s="0"/>
      <c r="KQZ126" s="0"/>
      <c r="KRA126" s="0"/>
      <c r="KRB126" s="0"/>
      <c r="KRC126" s="0"/>
      <c r="KRD126" s="0"/>
      <c r="KRE126" s="0"/>
      <c r="KRF126" s="0"/>
      <c r="KRG126" s="0"/>
      <c r="KRH126" s="0"/>
      <c r="KRI126" s="0"/>
      <c r="KRJ126" s="0"/>
      <c r="KRK126" s="0"/>
      <c r="KRL126" s="0"/>
      <c r="KRM126" s="0"/>
      <c r="KRN126" s="0"/>
      <c r="KRO126" s="0"/>
      <c r="KRP126" s="0"/>
      <c r="KRQ126" s="0"/>
      <c r="KRR126" s="0"/>
      <c r="KRS126" s="0"/>
      <c r="KRT126" s="0"/>
      <c r="KRU126" s="0"/>
      <c r="KRV126" s="0"/>
      <c r="KRW126" s="0"/>
      <c r="KRX126" s="0"/>
      <c r="KRY126" s="0"/>
      <c r="KRZ126" s="0"/>
      <c r="KSA126" s="0"/>
      <c r="KSB126" s="0"/>
      <c r="KSC126" s="0"/>
      <c r="KSD126" s="0"/>
      <c r="KSE126" s="0"/>
      <c r="KSF126" s="0"/>
      <c r="KSG126" s="0"/>
      <c r="KSH126" s="0"/>
      <c r="KSI126" s="0"/>
      <c r="KSJ126" s="0"/>
      <c r="KSK126" s="0"/>
      <c r="KSL126" s="0"/>
      <c r="KSM126" s="0"/>
      <c r="KSN126" s="0"/>
      <c r="KSO126" s="0"/>
      <c r="KSP126" s="0"/>
      <c r="KSQ126" s="0"/>
      <c r="KSR126" s="0"/>
      <c r="KSS126" s="0"/>
      <c r="KST126" s="0"/>
      <c r="KSU126" s="0"/>
      <c r="KSV126" s="0"/>
      <c r="KSW126" s="0"/>
      <c r="KSX126" s="0"/>
      <c r="KSY126" s="0"/>
      <c r="KSZ126" s="0"/>
      <c r="KTA126" s="0"/>
      <c r="KTB126" s="0"/>
      <c r="KTC126" s="0"/>
      <c r="KTD126" s="0"/>
      <c r="KTE126" s="0"/>
      <c r="KTF126" s="0"/>
      <c r="KTG126" s="0"/>
      <c r="KTH126" s="0"/>
      <c r="KTI126" s="0"/>
      <c r="KTJ126" s="0"/>
      <c r="KTK126" s="0"/>
      <c r="KTL126" s="0"/>
      <c r="KTM126" s="0"/>
      <c r="KTN126" s="0"/>
      <c r="KTO126" s="0"/>
      <c r="KTP126" s="0"/>
      <c r="KTQ126" s="0"/>
      <c r="KTR126" s="0"/>
      <c r="KTS126" s="0"/>
      <c r="KTT126" s="0"/>
      <c r="KTU126" s="0"/>
      <c r="KTV126" s="0"/>
      <c r="KTW126" s="0"/>
      <c r="KTX126" s="0"/>
      <c r="KTY126" s="0"/>
      <c r="KTZ126" s="0"/>
      <c r="KUA126" s="0"/>
      <c r="KUB126" s="0"/>
      <c r="KUC126" s="0"/>
      <c r="KUD126" s="0"/>
      <c r="KUE126" s="0"/>
      <c r="KUF126" s="0"/>
      <c r="KUG126" s="0"/>
      <c r="KUH126" s="0"/>
      <c r="KUI126" s="0"/>
      <c r="KUJ126" s="0"/>
      <c r="KUK126" s="0"/>
      <c r="KUL126" s="0"/>
      <c r="KUM126" s="0"/>
      <c r="KUN126" s="0"/>
      <c r="KUO126" s="0"/>
      <c r="KUP126" s="0"/>
      <c r="KUQ126" s="0"/>
      <c r="KUR126" s="0"/>
      <c r="KUS126" s="0"/>
      <c r="KUT126" s="0"/>
      <c r="KUU126" s="0"/>
      <c r="KUV126" s="0"/>
      <c r="KUW126" s="0"/>
      <c r="KUX126" s="0"/>
      <c r="KUY126" s="0"/>
      <c r="KUZ126" s="0"/>
      <c r="KVA126" s="0"/>
      <c r="KVB126" s="0"/>
      <c r="KVC126" s="0"/>
      <c r="KVD126" s="0"/>
      <c r="KVE126" s="0"/>
      <c r="KVF126" s="0"/>
      <c r="KVG126" s="0"/>
      <c r="KVH126" s="0"/>
      <c r="KVI126" s="0"/>
      <c r="KVJ126" s="0"/>
      <c r="KVK126" s="0"/>
      <c r="KVL126" s="0"/>
      <c r="KVM126" s="0"/>
      <c r="KVN126" s="0"/>
      <c r="KVO126" s="0"/>
      <c r="KVP126" s="0"/>
      <c r="KVQ126" s="0"/>
      <c r="KVR126" s="0"/>
      <c r="KVS126" s="0"/>
      <c r="KVT126" s="0"/>
      <c r="KVU126" s="0"/>
      <c r="KVV126" s="0"/>
      <c r="KVW126" s="0"/>
      <c r="KVX126" s="0"/>
      <c r="KVY126" s="0"/>
      <c r="KVZ126" s="0"/>
      <c r="KWA126" s="0"/>
      <c r="KWB126" s="0"/>
      <c r="KWC126" s="0"/>
      <c r="KWD126" s="0"/>
      <c r="KWE126" s="0"/>
      <c r="KWF126" s="0"/>
      <c r="KWG126" s="0"/>
      <c r="KWH126" s="0"/>
      <c r="KWI126" s="0"/>
      <c r="KWJ126" s="0"/>
      <c r="KWK126" s="0"/>
      <c r="KWL126" s="0"/>
      <c r="KWM126" s="0"/>
      <c r="KWN126" s="0"/>
      <c r="KWO126" s="0"/>
      <c r="KWP126" s="0"/>
      <c r="KWQ126" s="0"/>
      <c r="KWR126" s="0"/>
      <c r="KWS126" s="0"/>
      <c r="KWT126" s="0"/>
      <c r="KWU126" s="0"/>
      <c r="KWV126" s="0"/>
      <c r="KWW126" s="0"/>
      <c r="KWX126" s="0"/>
      <c r="KWY126" s="0"/>
      <c r="KWZ126" s="0"/>
      <c r="KXA126" s="0"/>
      <c r="KXB126" s="0"/>
      <c r="KXC126" s="0"/>
      <c r="KXD126" s="0"/>
      <c r="KXE126" s="0"/>
      <c r="KXF126" s="0"/>
      <c r="KXG126" s="0"/>
      <c r="KXH126" s="0"/>
      <c r="KXI126" s="0"/>
      <c r="KXJ126" s="0"/>
      <c r="KXK126" s="0"/>
      <c r="KXL126" s="0"/>
      <c r="KXM126" s="0"/>
      <c r="KXN126" s="0"/>
      <c r="KXO126" s="0"/>
      <c r="KXP126" s="0"/>
      <c r="KXQ126" s="0"/>
      <c r="KXR126" s="0"/>
      <c r="KXS126" s="0"/>
      <c r="KXT126" s="0"/>
      <c r="KXU126" s="0"/>
      <c r="KXV126" s="0"/>
      <c r="KXW126" s="0"/>
      <c r="KXX126" s="0"/>
      <c r="KXY126" s="0"/>
      <c r="KXZ126" s="0"/>
      <c r="KYA126" s="0"/>
      <c r="KYB126" s="0"/>
      <c r="KYC126" s="0"/>
      <c r="KYD126" s="0"/>
      <c r="KYE126" s="0"/>
      <c r="KYF126" s="0"/>
      <c r="KYG126" s="0"/>
      <c r="KYH126" s="0"/>
      <c r="KYI126" s="0"/>
      <c r="KYJ126" s="0"/>
      <c r="KYK126" s="0"/>
      <c r="KYL126" s="0"/>
      <c r="KYM126" s="0"/>
      <c r="KYN126" s="0"/>
      <c r="KYO126" s="0"/>
      <c r="KYP126" s="0"/>
      <c r="KYQ126" s="0"/>
      <c r="KYR126" s="0"/>
      <c r="KYS126" s="0"/>
      <c r="KYT126" s="0"/>
      <c r="KYU126" s="0"/>
      <c r="KYV126" s="0"/>
      <c r="KYW126" s="0"/>
      <c r="KYX126" s="0"/>
      <c r="KYY126" s="0"/>
      <c r="KYZ126" s="0"/>
      <c r="KZA126" s="0"/>
      <c r="KZB126" s="0"/>
      <c r="KZC126" s="0"/>
      <c r="KZD126" s="0"/>
      <c r="KZE126" s="0"/>
      <c r="KZF126" s="0"/>
      <c r="KZG126" s="0"/>
      <c r="KZH126" s="0"/>
      <c r="KZI126" s="0"/>
      <c r="KZJ126" s="0"/>
      <c r="KZK126" s="0"/>
      <c r="KZL126" s="0"/>
      <c r="KZM126" s="0"/>
      <c r="KZN126" s="0"/>
      <c r="KZO126" s="0"/>
      <c r="KZP126" s="0"/>
      <c r="KZQ126" s="0"/>
      <c r="KZR126" s="0"/>
      <c r="KZS126" s="0"/>
      <c r="KZT126" s="0"/>
      <c r="KZU126" s="0"/>
      <c r="KZV126" s="0"/>
      <c r="KZW126" s="0"/>
      <c r="KZX126" s="0"/>
      <c r="KZY126" s="0"/>
      <c r="KZZ126" s="0"/>
      <c r="LAA126" s="0"/>
      <c r="LAB126" s="0"/>
      <c r="LAC126" s="0"/>
      <c r="LAD126" s="0"/>
      <c r="LAE126" s="0"/>
      <c r="LAF126" s="0"/>
      <c r="LAG126" s="0"/>
      <c r="LAH126" s="0"/>
      <c r="LAI126" s="0"/>
      <c r="LAJ126" s="0"/>
      <c r="LAK126" s="0"/>
      <c r="LAL126" s="0"/>
      <c r="LAM126" s="0"/>
      <c r="LAN126" s="0"/>
      <c r="LAO126" s="0"/>
      <c r="LAP126" s="0"/>
      <c r="LAQ126" s="0"/>
      <c r="LAR126" s="0"/>
      <c r="LAS126" s="0"/>
      <c r="LAT126" s="0"/>
      <c r="LAU126" s="0"/>
      <c r="LAV126" s="0"/>
      <c r="LAW126" s="0"/>
      <c r="LAX126" s="0"/>
      <c r="LAY126" s="0"/>
      <c r="LAZ126" s="0"/>
      <c r="LBA126" s="0"/>
      <c r="LBB126" s="0"/>
      <c r="LBC126" s="0"/>
      <c r="LBD126" s="0"/>
      <c r="LBE126" s="0"/>
      <c r="LBF126" s="0"/>
      <c r="LBG126" s="0"/>
      <c r="LBH126" s="0"/>
      <c r="LBI126" s="0"/>
      <c r="LBJ126" s="0"/>
      <c r="LBK126" s="0"/>
      <c r="LBL126" s="0"/>
      <c r="LBM126" s="0"/>
      <c r="LBN126" s="0"/>
      <c r="LBO126" s="0"/>
      <c r="LBP126" s="0"/>
      <c r="LBQ126" s="0"/>
      <c r="LBR126" s="0"/>
      <c r="LBS126" s="0"/>
      <c r="LBT126" s="0"/>
      <c r="LBU126" s="0"/>
      <c r="LBV126" s="0"/>
      <c r="LBW126" s="0"/>
      <c r="LBX126" s="0"/>
      <c r="LBY126" s="0"/>
      <c r="LBZ126" s="0"/>
      <c r="LCA126" s="0"/>
      <c r="LCB126" s="0"/>
      <c r="LCC126" s="0"/>
      <c r="LCD126" s="0"/>
      <c r="LCE126" s="0"/>
      <c r="LCF126" s="0"/>
      <c r="LCG126" s="0"/>
      <c r="LCH126" s="0"/>
      <c r="LCI126" s="0"/>
      <c r="LCJ126" s="0"/>
      <c r="LCK126" s="0"/>
      <c r="LCL126" s="0"/>
      <c r="LCM126" s="0"/>
      <c r="LCN126" s="0"/>
      <c r="LCO126" s="0"/>
      <c r="LCP126" s="0"/>
      <c r="LCQ126" s="0"/>
      <c r="LCR126" s="0"/>
      <c r="LCS126" s="0"/>
      <c r="LCT126" s="0"/>
      <c r="LCU126" s="0"/>
      <c r="LCV126" s="0"/>
      <c r="LCW126" s="0"/>
      <c r="LCX126" s="0"/>
      <c r="LCY126" s="0"/>
      <c r="LCZ126" s="0"/>
      <c r="LDA126" s="0"/>
      <c r="LDB126" s="0"/>
      <c r="LDC126" s="0"/>
      <c r="LDD126" s="0"/>
      <c r="LDE126" s="0"/>
      <c r="LDF126" s="0"/>
      <c r="LDG126" s="0"/>
      <c r="LDH126" s="0"/>
      <c r="LDI126" s="0"/>
      <c r="LDJ126" s="0"/>
      <c r="LDK126" s="0"/>
      <c r="LDL126" s="0"/>
      <c r="LDM126" s="0"/>
      <c r="LDN126" s="0"/>
      <c r="LDO126" s="0"/>
      <c r="LDP126" s="0"/>
      <c r="LDQ126" s="0"/>
      <c r="LDR126" s="0"/>
      <c r="LDS126" s="0"/>
      <c r="LDT126" s="0"/>
      <c r="LDU126" s="0"/>
      <c r="LDV126" s="0"/>
      <c r="LDW126" s="0"/>
      <c r="LDX126" s="0"/>
      <c r="LDY126" s="0"/>
      <c r="LDZ126" s="0"/>
      <c r="LEA126" s="0"/>
      <c r="LEB126" s="0"/>
      <c r="LEC126" s="0"/>
      <c r="LED126" s="0"/>
      <c r="LEE126" s="0"/>
      <c r="LEF126" s="0"/>
      <c r="LEG126" s="0"/>
      <c r="LEH126" s="0"/>
      <c r="LEI126" s="0"/>
      <c r="LEJ126" s="0"/>
      <c r="LEK126" s="0"/>
      <c r="LEL126" s="0"/>
      <c r="LEM126" s="0"/>
      <c r="LEN126" s="0"/>
      <c r="LEO126" s="0"/>
      <c r="LEP126" s="0"/>
      <c r="LEQ126" s="0"/>
      <c r="LER126" s="0"/>
      <c r="LES126" s="0"/>
      <c r="LET126" s="0"/>
      <c r="LEU126" s="0"/>
      <c r="LEV126" s="0"/>
      <c r="LEW126" s="0"/>
      <c r="LEX126" s="0"/>
      <c r="LEY126" s="0"/>
      <c r="LEZ126" s="0"/>
      <c r="LFA126" s="0"/>
      <c r="LFB126" s="0"/>
      <c r="LFC126" s="0"/>
      <c r="LFD126" s="0"/>
      <c r="LFE126" s="0"/>
      <c r="LFF126" s="0"/>
      <c r="LFG126" s="0"/>
      <c r="LFH126" s="0"/>
      <c r="LFI126" s="0"/>
      <c r="LFJ126" s="0"/>
      <c r="LFK126" s="0"/>
      <c r="LFL126" s="0"/>
      <c r="LFM126" s="0"/>
      <c r="LFN126" s="0"/>
      <c r="LFO126" s="0"/>
      <c r="LFP126" s="0"/>
      <c r="LFQ126" s="0"/>
      <c r="LFR126" s="0"/>
      <c r="LFS126" s="0"/>
      <c r="LFT126" s="0"/>
      <c r="LFU126" s="0"/>
      <c r="LFV126" s="0"/>
      <c r="LFW126" s="0"/>
      <c r="LFX126" s="0"/>
      <c r="LFY126" s="0"/>
      <c r="LFZ126" s="0"/>
      <c r="LGA126" s="0"/>
      <c r="LGB126" s="0"/>
      <c r="LGC126" s="0"/>
      <c r="LGD126" s="0"/>
      <c r="LGE126" s="0"/>
      <c r="LGF126" s="0"/>
      <c r="LGG126" s="0"/>
      <c r="LGH126" s="0"/>
      <c r="LGI126" s="0"/>
      <c r="LGJ126" s="0"/>
      <c r="LGK126" s="0"/>
      <c r="LGL126" s="0"/>
      <c r="LGM126" s="0"/>
      <c r="LGN126" s="0"/>
      <c r="LGO126" s="0"/>
      <c r="LGP126" s="0"/>
      <c r="LGQ126" s="0"/>
      <c r="LGR126" s="0"/>
      <c r="LGS126" s="0"/>
      <c r="LGT126" s="0"/>
      <c r="LGU126" s="0"/>
      <c r="LGV126" s="0"/>
      <c r="LGW126" s="0"/>
      <c r="LGX126" s="0"/>
      <c r="LGY126" s="0"/>
      <c r="LGZ126" s="0"/>
      <c r="LHA126" s="0"/>
      <c r="LHB126" s="0"/>
      <c r="LHC126" s="0"/>
      <c r="LHD126" s="0"/>
      <c r="LHE126" s="0"/>
      <c r="LHF126" s="0"/>
      <c r="LHG126" s="0"/>
      <c r="LHH126" s="0"/>
      <c r="LHI126" s="0"/>
      <c r="LHJ126" s="0"/>
      <c r="LHK126" s="0"/>
      <c r="LHL126" s="0"/>
      <c r="LHM126" s="0"/>
      <c r="LHN126" s="0"/>
      <c r="LHO126" s="0"/>
      <c r="LHP126" s="0"/>
      <c r="LHQ126" s="0"/>
      <c r="LHR126" s="0"/>
      <c r="LHS126" s="0"/>
      <c r="LHT126" s="0"/>
      <c r="LHU126" s="0"/>
      <c r="LHV126" s="0"/>
      <c r="LHW126" s="0"/>
      <c r="LHX126" s="0"/>
      <c r="LHY126" s="0"/>
      <c r="LHZ126" s="0"/>
      <c r="LIA126" s="0"/>
      <c r="LIB126" s="0"/>
      <c r="LIC126" s="0"/>
      <c r="LID126" s="0"/>
      <c r="LIE126" s="0"/>
      <c r="LIF126" s="0"/>
      <c r="LIG126" s="0"/>
      <c r="LIH126" s="0"/>
      <c r="LII126" s="0"/>
      <c r="LIJ126" s="0"/>
      <c r="LIK126" s="0"/>
      <c r="LIL126" s="0"/>
      <c r="LIM126" s="0"/>
      <c r="LIN126" s="0"/>
      <c r="LIO126" s="0"/>
      <c r="LIP126" s="0"/>
      <c r="LIQ126" s="0"/>
      <c r="LIR126" s="0"/>
      <c r="LIS126" s="0"/>
      <c r="LIT126" s="0"/>
      <c r="LIU126" s="0"/>
      <c r="LIV126" s="0"/>
      <c r="LIW126" s="0"/>
      <c r="LIX126" s="0"/>
      <c r="LIY126" s="0"/>
      <c r="LIZ126" s="0"/>
      <c r="LJA126" s="0"/>
      <c r="LJB126" s="0"/>
      <c r="LJC126" s="0"/>
      <c r="LJD126" s="0"/>
      <c r="LJE126" s="0"/>
      <c r="LJF126" s="0"/>
      <c r="LJG126" s="0"/>
      <c r="LJH126" s="0"/>
      <c r="LJI126" s="0"/>
      <c r="LJJ126" s="0"/>
      <c r="LJK126" s="0"/>
      <c r="LJL126" s="0"/>
      <c r="LJM126" s="0"/>
      <c r="LJN126" s="0"/>
      <c r="LJO126" s="0"/>
      <c r="LJP126" s="0"/>
      <c r="LJQ126" s="0"/>
      <c r="LJR126" s="0"/>
      <c r="LJS126" s="0"/>
      <c r="LJT126" s="0"/>
      <c r="LJU126" s="0"/>
      <c r="LJV126" s="0"/>
      <c r="LJW126" s="0"/>
      <c r="LJX126" s="0"/>
      <c r="LJY126" s="0"/>
      <c r="LJZ126" s="0"/>
      <c r="LKA126" s="0"/>
      <c r="LKB126" s="0"/>
      <c r="LKC126" s="0"/>
      <c r="LKD126" s="0"/>
      <c r="LKE126" s="0"/>
      <c r="LKF126" s="0"/>
      <c r="LKG126" s="0"/>
      <c r="LKH126" s="0"/>
      <c r="LKI126" s="0"/>
      <c r="LKJ126" s="0"/>
      <c r="LKK126" s="0"/>
      <c r="LKL126" s="0"/>
      <c r="LKM126" s="0"/>
      <c r="LKN126" s="0"/>
      <c r="LKO126" s="0"/>
      <c r="LKP126" s="0"/>
      <c r="LKQ126" s="0"/>
      <c r="LKR126" s="0"/>
      <c r="LKS126" s="0"/>
      <c r="LKT126" s="0"/>
      <c r="LKU126" s="0"/>
      <c r="LKV126" s="0"/>
      <c r="LKW126" s="0"/>
      <c r="LKX126" s="0"/>
      <c r="LKY126" s="0"/>
      <c r="LKZ126" s="0"/>
      <c r="LLA126" s="0"/>
      <c r="LLB126" s="0"/>
      <c r="LLC126" s="0"/>
      <c r="LLD126" s="0"/>
      <c r="LLE126" s="0"/>
      <c r="LLF126" s="0"/>
      <c r="LLG126" s="0"/>
      <c r="LLH126" s="0"/>
      <c r="LLI126" s="0"/>
      <c r="LLJ126" s="0"/>
      <c r="LLK126" s="0"/>
      <c r="LLL126" s="0"/>
      <c r="LLM126" s="0"/>
      <c r="LLN126" s="0"/>
      <c r="LLO126" s="0"/>
      <c r="LLP126" s="0"/>
      <c r="LLQ126" s="0"/>
      <c r="LLR126" s="0"/>
      <c r="LLS126" s="0"/>
      <c r="LLT126" s="0"/>
      <c r="LLU126" s="0"/>
      <c r="LLV126" s="0"/>
      <c r="LLW126" s="0"/>
      <c r="LLX126" s="0"/>
      <c r="LLY126" s="0"/>
      <c r="LLZ126" s="0"/>
      <c r="LMA126" s="0"/>
      <c r="LMB126" s="0"/>
      <c r="LMC126" s="0"/>
      <c r="LMD126" s="0"/>
      <c r="LME126" s="0"/>
      <c r="LMF126" s="0"/>
      <c r="LMG126" s="0"/>
      <c r="LMH126" s="0"/>
      <c r="LMI126" s="0"/>
      <c r="LMJ126" s="0"/>
      <c r="LMK126" s="0"/>
      <c r="LML126" s="0"/>
      <c r="LMM126" s="0"/>
      <c r="LMN126" s="0"/>
      <c r="LMO126" s="0"/>
      <c r="LMP126" s="0"/>
      <c r="LMQ126" s="0"/>
      <c r="LMR126" s="0"/>
      <c r="LMS126" s="0"/>
      <c r="LMT126" s="0"/>
      <c r="LMU126" s="0"/>
      <c r="LMV126" s="0"/>
      <c r="LMW126" s="0"/>
      <c r="LMX126" s="0"/>
      <c r="LMY126" s="0"/>
      <c r="LMZ126" s="0"/>
      <c r="LNA126" s="0"/>
      <c r="LNB126" s="0"/>
      <c r="LNC126" s="0"/>
      <c r="LND126" s="0"/>
      <c r="LNE126" s="0"/>
      <c r="LNF126" s="0"/>
      <c r="LNG126" s="0"/>
      <c r="LNH126" s="0"/>
      <c r="LNI126" s="0"/>
      <c r="LNJ126" s="0"/>
      <c r="LNK126" s="0"/>
      <c r="LNL126" s="0"/>
      <c r="LNM126" s="0"/>
      <c r="LNN126" s="0"/>
      <c r="LNO126" s="0"/>
      <c r="LNP126" s="0"/>
      <c r="LNQ126" s="0"/>
      <c r="LNR126" s="0"/>
      <c r="LNS126" s="0"/>
      <c r="LNT126" s="0"/>
      <c r="LNU126" s="0"/>
      <c r="LNV126" s="0"/>
      <c r="LNW126" s="0"/>
      <c r="LNX126" s="0"/>
      <c r="LNY126" s="0"/>
      <c r="LNZ126" s="0"/>
      <c r="LOA126" s="0"/>
      <c r="LOB126" s="0"/>
      <c r="LOC126" s="0"/>
      <c r="LOD126" s="0"/>
      <c r="LOE126" s="0"/>
      <c r="LOF126" s="0"/>
      <c r="LOG126" s="0"/>
      <c r="LOH126" s="0"/>
      <c r="LOI126" s="0"/>
      <c r="LOJ126" s="0"/>
      <c r="LOK126" s="0"/>
      <c r="LOL126" s="0"/>
      <c r="LOM126" s="0"/>
      <c r="LON126" s="0"/>
      <c r="LOO126" s="0"/>
      <c r="LOP126" s="0"/>
      <c r="LOQ126" s="0"/>
      <c r="LOR126" s="0"/>
      <c r="LOS126" s="0"/>
      <c r="LOT126" s="0"/>
      <c r="LOU126" s="0"/>
      <c r="LOV126" s="0"/>
      <c r="LOW126" s="0"/>
      <c r="LOX126" s="0"/>
      <c r="LOY126" s="0"/>
      <c r="LOZ126" s="0"/>
      <c r="LPA126" s="0"/>
      <c r="LPB126" s="0"/>
      <c r="LPC126" s="0"/>
      <c r="LPD126" s="0"/>
      <c r="LPE126" s="0"/>
      <c r="LPF126" s="0"/>
      <c r="LPG126" s="0"/>
      <c r="LPH126" s="0"/>
      <c r="LPI126" s="0"/>
      <c r="LPJ126" s="0"/>
      <c r="LPK126" s="0"/>
      <c r="LPL126" s="0"/>
      <c r="LPM126" s="0"/>
      <c r="LPN126" s="0"/>
      <c r="LPO126" s="0"/>
      <c r="LPP126" s="0"/>
      <c r="LPQ126" s="0"/>
      <c r="LPR126" s="0"/>
      <c r="LPS126" s="0"/>
      <c r="LPT126" s="0"/>
      <c r="LPU126" s="0"/>
      <c r="LPV126" s="0"/>
      <c r="LPW126" s="0"/>
      <c r="LPX126" s="0"/>
      <c r="LPY126" s="0"/>
      <c r="LPZ126" s="0"/>
      <c r="LQA126" s="0"/>
      <c r="LQB126" s="0"/>
      <c r="LQC126" s="0"/>
      <c r="LQD126" s="0"/>
      <c r="LQE126" s="0"/>
      <c r="LQF126" s="0"/>
      <c r="LQG126" s="0"/>
      <c r="LQH126" s="0"/>
      <c r="LQI126" s="0"/>
      <c r="LQJ126" s="0"/>
      <c r="LQK126" s="0"/>
      <c r="LQL126" s="0"/>
      <c r="LQM126" s="0"/>
      <c r="LQN126" s="0"/>
      <c r="LQO126" s="0"/>
      <c r="LQP126" s="0"/>
      <c r="LQQ126" s="0"/>
      <c r="LQR126" s="0"/>
      <c r="LQS126" s="0"/>
      <c r="LQT126" s="0"/>
      <c r="LQU126" s="0"/>
      <c r="LQV126" s="0"/>
      <c r="LQW126" s="0"/>
      <c r="LQX126" s="0"/>
      <c r="LQY126" s="0"/>
      <c r="LQZ126" s="0"/>
      <c r="LRA126" s="0"/>
      <c r="LRB126" s="0"/>
      <c r="LRC126" s="0"/>
      <c r="LRD126" s="0"/>
      <c r="LRE126" s="0"/>
      <c r="LRF126" s="0"/>
      <c r="LRG126" s="0"/>
      <c r="LRH126" s="0"/>
      <c r="LRI126" s="0"/>
      <c r="LRJ126" s="0"/>
      <c r="LRK126" s="0"/>
      <c r="LRL126" s="0"/>
      <c r="LRM126" s="0"/>
      <c r="LRN126" s="0"/>
      <c r="LRO126" s="0"/>
      <c r="LRP126" s="0"/>
      <c r="LRQ126" s="0"/>
      <c r="LRR126" s="0"/>
      <c r="LRS126" s="0"/>
      <c r="LRT126" s="0"/>
      <c r="LRU126" s="0"/>
      <c r="LRV126" s="0"/>
      <c r="LRW126" s="0"/>
      <c r="LRX126" s="0"/>
      <c r="LRY126" s="0"/>
      <c r="LRZ126" s="0"/>
      <c r="LSA126" s="0"/>
      <c r="LSB126" s="0"/>
      <c r="LSC126" s="0"/>
      <c r="LSD126" s="0"/>
      <c r="LSE126" s="0"/>
      <c r="LSF126" s="0"/>
      <c r="LSG126" s="0"/>
      <c r="LSH126" s="0"/>
      <c r="LSI126" s="0"/>
      <c r="LSJ126" s="0"/>
      <c r="LSK126" s="0"/>
      <c r="LSL126" s="0"/>
      <c r="LSM126" s="0"/>
      <c r="LSN126" s="0"/>
      <c r="LSO126" s="0"/>
      <c r="LSP126" s="0"/>
      <c r="LSQ126" s="0"/>
      <c r="LSR126" s="0"/>
      <c r="LSS126" s="0"/>
      <c r="LST126" s="0"/>
      <c r="LSU126" s="0"/>
      <c r="LSV126" s="0"/>
      <c r="LSW126" s="0"/>
      <c r="LSX126" s="0"/>
      <c r="LSY126" s="0"/>
      <c r="LSZ126" s="0"/>
      <c r="LTA126" s="0"/>
      <c r="LTB126" s="0"/>
      <c r="LTC126" s="0"/>
      <c r="LTD126" s="0"/>
      <c r="LTE126" s="0"/>
      <c r="LTF126" s="0"/>
      <c r="LTG126" s="0"/>
      <c r="LTH126" s="0"/>
      <c r="LTI126" s="0"/>
      <c r="LTJ126" s="0"/>
      <c r="LTK126" s="0"/>
      <c r="LTL126" s="0"/>
      <c r="LTM126" s="0"/>
      <c r="LTN126" s="0"/>
      <c r="LTO126" s="0"/>
      <c r="LTP126" s="0"/>
      <c r="LTQ126" s="0"/>
      <c r="LTR126" s="0"/>
      <c r="LTS126" s="0"/>
      <c r="LTT126" s="0"/>
      <c r="LTU126" s="0"/>
      <c r="LTV126" s="0"/>
      <c r="LTW126" s="0"/>
      <c r="LTX126" s="0"/>
      <c r="LTY126" s="0"/>
      <c r="LTZ126" s="0"/>
      <c r="LUA126" s="0"/>
      <c r="LUB126" s="0"/>
      <c r="LUC126" s="0"/>
      <c r="LUD126" s="0"/>
      <c r="LUE126" s="0"/>
      <c r="LUF126" s="0"/>
      <c r="LUG126" s="0"/>
      <c r="LUH126" s="0"/>
      <c r="LUI126" s="0"/>
      <c r="LUJ126" s="0"/>
      <c r="LUK126" s="0"/>
      <c r="LUL126" s="0"/>
      <c r="LUM126" s="0"/>
      <c r="LUN126" s="0"/>
      <c r="LUO126" s="0"/>
      <c r="LUP126" s="0"/>
      <c r="LUQ126" s="0"/>
      <c r="LUR126" s="0"/>
      <c r="LUS126" s="0"/>
      <c r="LUT126" s="0"/>
      <c r="LUU126" s="0"/>
      <c r="LUV126" s="0"/>
      <c r="LUW126" s="0"/>
      <c r="LUX126" s="0"/>
      <c r="LUY126" s="0"/>
      <c r="LUZ126" s="0"/>
      <c r="LVA126" s="0"/>
      <c r="LVB126" s="0"/>
      <c r="LVC126" s="0"/>
      <c r="LVD126" s="0"/>
      <c r="LVE126" s="0"/>
      <c r="LVF126" s="0"/>
      <c r="LVG126" s="0"/>
      <c r="LVH126" s="0"/>
      <c r="LVI126" s="0"/>
      <c r="LVJ126" s="0"/>
      <c r="LVK126" s="0"/>
      <c r="LVL126" s="0"/>
      <c r="LVM126" s="0"/>
      <c r="LVN126" s="0"/>
      <c r="LVO126" s="0"/>
      <c r="LVP126" s="0"/>
      <c r="LVQ126" s="0"/>
      <c r="LVR126" s="0"/>
      <c r="LVS126" s="0"/>
      <c r="LVT126" s="0"/>
      <c r="LVU126" s="0"/>
      <c r="LVV126" s="0"/>
      <c r="LVW126" s="0"/>
      <c r="LVX126" s="0"/>
      <c r="LVY126" s="0"/>
      <c r="LVZ126" s="0"/>
      <c r="LWA126" s="0"/>
      <c r="LWB126" s="0"/>
      <c r="LWC126" s="0"/>
      <c r="LWD126" s="0"/>
      <c r="LWE126" s="0"/>
      <c r="LWF126" s="0"/>
      <c r="LWG126" s="0"/>
      <c r="LWH126" s="0"/>
      <c r="LWI126" s="0"/>
      <c r="LWJ126" s="0"/>
      <c r="LWK126" s="0"/>
      <c r="LWL126" s="0"/>
      <c r="LWM126" s="0"/>
      <c r="LWN126" s="0"/>
      <c r="LWO126" s="0"/>
      <c r="LWP126" s="0"/>
      <c r="LWQ126" s="0"/>
      <c r="LWR126" s="0"/>
      <c r="LWS126" s="0"/>
      <c r="LWT126" s="0"/>
      <c r="LWU126" s="0"/>
      <c r="LWV126" s="0"/>
      <c r="LWW126" s="0"/>
      <c r="LWX126" s="0"/>
      <c r="LWY126" s="0"/>
      <c r="LWZ126" s="0"/>
      <c r="LXA126" s="0"/>
      <c r="LXB126" s="0"/>
      <c r="LXC126" s="0"/>
      <c r="LXD126" s="0"/>
      <c r="LXE126" s="0"/>
      <c r="LXF126" s="0"/>
      <c r="LXG126" s="0"/>
      <c r="LXH126" s="0"/>
      <c r="LXI126" s="0"/>
      <c r="LXJ126" s="0"/>
      <c r="LXK126" s="0"/>
      <c r="LXL126" s="0"/>
      <c r="LXM126" s="0"/>
      <c r="LXN126" s="0"/>
      <c r="LXO126" s="0"/>
      <c r="LXP126" s="0"/>
      <c r="LXQ126" s="0"/>
      <c r="LXR126" s="0"/>
      <c r="LXS126" s="0"/>
      <c r="LXT126" s="0"/>
      <c r="LXU126" s="0"/>
      <c r="LXV126" s="0"/>
      <c r="LXW126" s="0"/>
      <c r="LXX126" s="0"/>
      <c r="LXY126" s="0"/>
      <c r="LXZ126" s="0"/>
      <c r="LYA126" s="0"/>
      <c r="LYB126" s="0"/>
      <c r="LYC126" s="0"/>
      <c r="LYD126" s="0"/>
      <c r="LYE126" s="0"/>
      <c r="LYF126" s="0"/>
      <c r="LYG126" s="0"/>
      <c r="LYH126" s="0"/>
      <c r="LYI126" s="0"/>
      <c r="LYJ126" s="0"/>
      <c r="LYK126" s="0"/>
      <c r="LYL126" s="0"/>
      <c r="LYM126" s="0"/>
      <c r="LYN126" s="0"/>
      <c r="LYO126" s="0"/>
      <c r="LYP126" s="0"/>
      <c r="LYQ126" s="0"/>
      <c r="LYR126" s="0"/>
      <c r="LYS126" s="0"/>
      <c r="LYT126" s="0"/>
      <c r="LYU126" s="0"/>
      <c r="LYV126" s="0"/>
      <c r="LYW126" s="0"/>
      <c r="LYX126" s="0"/>
      <c r="LYY126" s="0"/>
      <c r="LYZ126" s="0"/>
      <c r="LZA126" s="0"/>
      <c r="LZB126" s="0"/>
      <c r="LZC126" s="0"/>
      <c r="LZD126" s="0"/>
      <c r="LZE126" s="0"/>
      <c r="LZF126" s="0"/>
      <c r="LZG126" s="0"/>
      <c r="LZH126" s="0"/>
      <c r="LZI126" s="0"/>
      <c r="LZJ126" s="0"/>
      <c r="LZK126" s="0"/>
      <c r="LZL126" s="0"/>
      <c r="LZM126" s="0"/>
      <c r="LZN126" s="0"/>
      <c r="LZO126" s="0"/>
      <c r="LZP126" s="0"/>
      <c r="LZQ126" s="0"/>
      <c r="LZR126" s="0"/>
      <c r="LZS126" s="0"/>
      <c r="LZT126" s="0"/>
      <c r="LZU126" s="0"/>
      <c r="LZV126" s="0"/>
      <c r="LZW126" s="0"/>
      <c r="LZX126" s="0"/>
      <c r="LZY126" s="0"/>
      <c r="LZZ126" s="0"/>
      <c r="MAA126" s="0"/>
      <c r="MAB126" s="0"/>
      <c r="MAC126" s="0"/>
      <c r="MAD126" s="0"/>
      <c r="MAE126" s="0"/>
      <c r="MAF126" s="0"/>
      <c r="MAG126" s="0"/>
      <c r="MAH126" s="0"/>
      <c r="MAI126" s="0"/>
      <c r="MAJ126" s="0"/>
      <c r="MAK126" s="0"/>
      <c r="MAL126" s="0"/>
      <c r="MAM126" s="0"/>
      <c r="MAN126" s="0"/>
      <c r="MAO126" s="0"/>
      <c r="MAP126" s="0"/>
      <c r="MAQ126" s="0"/>
      <c r="MAR126" s="0"/>
      <c r="MAS126" s="0"/>
      <c r="MAT126" s="0"/>
      <c r="MAU126" s="0"/>
      <c r="MAV126" s="0"/>
      <c r="MAW126" s="0"/>
      <c r="MAX126" s="0"/>
      <c r="MAY126" s="0"/>
      <c r="MAZ126" s="0"/>
      <c r="MBA126" s="0"/>
      <c r="MBB126" s="0"/>
      <c r="MBC126" s="0"/>
      <c r="MBD126" s="0"/>
      <c r="MBE126" s="0"/>
      <c r="MBF126" s="0"/>
      <c r="MBG126" s="0"/>
      <c r="MBH126" s="0"/>
      <c r="MBI126" s="0"/>
      <c r="MBJ126" s="0"/>
      <c r="MBK126" s="0"/>
      <c r="MBL126" s="0"/>
      <c r="MBM126" s="0"/>
      <c r="MBN126" s="0"/>
      <c r="MBO126" s="0"/>
      <c r="MBP126" s="0"/>
      <c r="MBQ126" s="0"/>
      <c r="MBR126" s="0"/>
      <c r="MBS126" s="0"/>
      <c r="MBT126" s="0"/>
      <c r="MBU126" s="0"/>
      <c r="MBV126" s="0"/>
      <c r="MBW126" s="0"/>
      <c r="MBX126" s="0"/>
      <c r="MBY126" s="0"/>
      <c r="MBZ126" s="0"/>
      <c r="MCA126" s="0"/>
      <c r="MCB126" s="0"/>
      <c r="MCC126" s="0"/>
      <c r="MCD126" s="0"/>
      <c r="MCE126" s="0"/>
      <c r="MCF126" s="0"/>
      <c r="MCG126" s="0"/>
      <c r="MCH126" s="0"/>
      <c r="MCI126" s="0"/>
      <c r="MCJ126" s="0"/>
      <c r="MCK126" s="0"/>
      <c r="MCL126" s="0"/>
      <c r="MCM126" s="0"/>
      <c r="MCN126" s="0"/>
      <c r="MCO126" s="0"/>
      <c r="MCP126" s="0"/>
      <c r="MCQ126" s="0"/>
      <c r="MCR126" s="0"/>
      <c r="MCS126" s="0"/>
      <c r="MCT126" s="0"/>
      <c r="MCU126" s="0"/>
      <c r="MCV126" s="0"/>
      <c r="MCW126" s="0"/>
      <c r="MCX126" s="0"/>
      <c r="MCY126" s="0"/>
      <c r="MCZ126" s="0"/>
      <c r="MDA126" s="0"/>
      <c r="MDB126" s="0"/>
      <c r="MDC126" s="0"/>
      <c r="MDD126" s="0"/>
      <c r="MDE126" s="0"/>
      <c r="MDF126" s="0"/>
      <c r="MDG126" s="0"/>
      <c r="MDH126" s="0"/>
      <c r="MDI126" s="0"/>
      <c r="MDJ126" s="0"/>
      <c r="MDK126" s="0"/>
      <c r="MDL126" s="0"/>
      <c r="MDM126" s="0"/>
      <c r="MDN126" s="0"/>
      <c r="MDO126" s="0"/>
      <c r="MDP126" s="0"/>
      <c r="MDQ126" s="0"/>
      <c r="MDR126" s="0"/>
      <c r="MDS126" s="0"/>
      <c r="MDT126" s="0"/>
      <c r="MDU126" s="0"/>
      <c r="MDV126" s="0"/>
      <c r="MDW126" s="0"/>
      <c r="MDX126" s="0"/>
      <c r="MDY126" s="0"/>
      <c r="MDZ126" s="0"/>
      <c r="MEA126" s="0"/>
      <c r="MEB126" s="0"/>
      <c r="MEC126" s="0"/>
      <c r="MED126" s="0"/>
      <c r="MEE126" s="0"/>
      <c r="MEF126" s="0"/>
      <c r="MEG126" s="0"/>
      <c r="MEH126" s="0"/>
      <c r="MEI126" s="0"/>
      <c r="MEJ126" s="0"/>
      <c r="MEK126" s="0"/>
      <c r="MEL126" s="0"/>
      <c r="MEM126" s="0"/>
      <c r="MEN126" s="0"/>
      <c r="MEO126" s="0"/>
      <c r="MEP126" s="0"/>
      <c r="MEQ126" s="0"/>
      <c r="MER126" s="0"/>
      <c r="MES126" s="0"/>
      <c r="MET126" s="0"/>
      <c r="MEU126" s="0"/>
      <c r="MEV126" s="0"/>
      <c r="MEW126" s="0"/>
      <c r="MEX126" s="0"/>
      <c r="MEY126" s="0"/>
      <c r="MEZ126" s="0"/>
      <c r="MFA126" s="0"/>
      <c r="MFB126" s="0"/>
      <c r="MFC126" s="0"/>
      <c r="MFD126" s="0"/>
      <c r="MFE126" s="0"/>
      <c r="MFF126" s="0"/>
      <c r="MFG126" s="0"/>
      <c r="MFH126" s="0"/>
      <c r="MFI126" s="0"/>
      <c r="MFJ126" s="0"/>
      <c r="MFK126" s="0"/>
      <c r="MFL126" s="0"/>
      <c r="MFM126" s="0"/>
      <c r="MFN126" s="0"/>
      <c r="MFO126" s="0"/>
      <c r="MFP126" s="0"/>
      <c r="MFQ126" s="0"/>
      <c r="MFR126" s="0"/>
      <c r="MFS126" s="0"/>
      <c r="MFT126" s="0"/>
      <c r="MFU126" s="0"/>
      <c r="MFV126" s="0"/>
      <c r="MFW126" s="0"/>
      <c r="MFX126" s="0"/>
      <c r="MFY126" s="0"/>
      <c r="MFZ126" s="0"/>
      <c r="MGA126" s="0"/>
      <c r="MGB126" s="0"/>
      <c r="MGC126" s="0"/>
      <c r="MGD126" s="0"/>
      <c r="MGE126" s="0"/>
      <c r="MGF126" s="0"/>
      <c r="MGG126" s="0"/>
      <c r="MGH126" s="0"/>
      <c r="MGI126" s="0"/>
      <c r="MGJ126" s="0"/>
      <c r="MGK126" s="0"/>
      <c r="MGL126" s="0"/>
      <c r="MGM126" s="0"/>
      <c r="MGN126" s="0"/>
      <c r="MGO126" s="0"/>
      <c r="MGP126" s="0"/>
      <c r="MGQ126" s="0"/>
      <c r="MGR126" s="0"/>
      <c r="MGS126" s="0"/>
      <c r="MGT126" s="0"/>
      <c r="MGU126" s="0"/>
      <c r="MGV126" s="0"/>
      <c r="MGW126" s="0"/>
      <c r="MGX126" s="0"/>
      <c r="MGY126" s="0"/>
      <c r="MGZ126" s="0"/>
      <c r="MHA126" s="0"/>
      <c r="MHB126" s="0"/>
      <c r="MHC126" s="0"/>
      <c r="MHD126" s="0"/>
      <c r="MHE126" s="0"/>
      <c r="MHF126" s="0"/>
      <c r="MHG126" s="0"/>
      <c r="MHH126" s="0"/>
      <c r="MHI126" s="0"/>
      <c r="MHJ126" s="0"/>
      <c r="MHK126" s="0"/>
      <c r="MHL126" s="0"/>
      <c r="MHM126" s="0"/>
      <c r="MHN126" s="0"/>
      <c r="MHO126" s="0"/>
      <c r="MHP126" s="0"/>
      <c r="MHQ126" s="0"/>
      <c r="MHR126" s="0"/>
      <c r="MHS126" s="0"/>
      <c r="MHT126" s="0"/>
      <c r="MHU126" s="0"/>
      <c r="MHV126" s="0"/>
      <c r="MHW126" s="0"/>
      <c r="MHX126" s="0"/>
      <c r="MHY126" s="0"/>
      <c r="MHZ126" s="0"/>
      <c r="MIA126" s="0"/>
      <c r="MIB126" s="0"/>
      <c r="MIC126" s="0"/>
      <c r="MID126" s="0"/>
      <c r="MIE126" s="0"/>
      <c r="MIF126" s="0"/>
      <c r="MIG126" s="0"/>
      <c r="MIH126" s="0"/>
      <c r="MII126" s="0"/>
      <c r="MIJ126" s="0"/>
      <c r="MIK126" s="0"/>
      <c r="MIL126" s="0"/>
      <c r="MIM126" s="0"/>
      <c r="MIN126" s="0"/>
      <c r="MIO126" s="0"/>
      <c r="MIP126" s="0"/>
      <c r="MIQ126" s="0"/>
      <c r="MIR126" s="0"/>
      <c r="MIS126" s="0"/>
      <c r="MIT126" s="0"/>
      <c r="MIU126" s="0"/>
      <c r="MIV126" s="0"/>
      <c r="MIW126" s="0"/>
      <c r="MIX126" s="0"/>
      <c r="MIY126" s="0"/>
      <c r="MIZ126" s="0"/>
      <c r="MJA126" s="0"/>
      <c r="MJB126" s="0"/>
      <c r="MJC126" s="0"/>
      <c r="MJD126" s="0"/>
      <c r="MJE126" s="0"/>
      <c r="MJF126" s="0"/>
      <c r="MJG126" s="0"/>
      <c r="MJH126" s="0"/>
      <c r="MJI126" s="0"/>
      <c r="MJJ126" s="0"/>
      <c r="MJK126" s="0"/>
      <c r="MJL126" s="0"/>
      <c r="MJM126" s="0"/>
      <c r="MJN126" s="0"/>
      <c r="MJO126" s="0"/>
      <c r="MJP126" s="0"/>
      <c r="MJQ126" s="0"/>
      <c r="MJR126" s="0"/>
      <c r="MJS126" s="0"/>
      <c r="MJT126" s="0"/>
      <c r="MJU126" s="0"/>
      <c r="MJV126" s="0"/>
      <c r="MJW126" s="0"/>
      <c r="MJX126" s="0"/>
      <c r="MJY126" s="0"/>
      <c r="MJZ126" s="0"/>
      <c r="MKA126" s="0"/>
      <c r="MKB126" s="0"/>
      <c r="MKC126" s="0"/>
      <c r="MKD126" s="0"/>
      <c r="MKE126" s="0"/>
      <c r="MKF126" s="0"/>
      <c r="MKG126" s="0"/>
      <c r="MKH126" s="0"/>
      <c r="MKI126" s="0"/>
      <c r="MKJ126" s="0"/>
      <c r="MKK126" s="0"/>
      <c r="MKL126" s="0"/>
      <c r="MKM126" s="0"/>
      <c r="MKN126" s="0"/>
      <c r="MKO126" s="0"/>
      <c r="MKP126" s="0"/>
      <c r="MKQ126" s="0"/>
      <c r="MKR126" s="0"/>
      <c r="MKS126" s="0"/>
      <c r="MKT126" s="0"/>
      <c r="MKU126" s="0"/>
      <c r="MKV126" s="0"/>
      <c r="MKW126" s="0"/>
      <c r="MKX126" s="0"/>
      <c r="MKY126" s="0"/>
      <c r="MKZ126" s="0"/>
      <c r="MLA126" s="0"/>
      <c r="MLB126" s="0"/>
      <c r="MLC126" s="0"/>
      <c r="MLD126" s="0"/>
      <c r="MLE126" s="0"/>
      <c r="MLF126" s="0"/>
      <c r="MLG126" s="0"/>
      <c r="MLH126" s="0"/>
      <c r="MLI126" s="0"/>
      <c r="MLJ126" s="0"/>
      <c r="MLK126" s="0"/>
      <c r="MLL126" s="0"/>
      <c r="MLM126" s="0"/>
      <c r="MLN126" s="0"/>
      <c r="MLO126" s="0"/>
      <c r="MLP126" s="0"/>
      <c r="MLQ126" s="0"/>
      <c r="MLR126" s="0"/>
      <c r="MLS126" s="0"/>
      <c r="MLT126" s="0"/>
      <c r="MLU126" s="0"/>
      <c r="MLV126" s="0"/>
      <c r="MLW126" s="0"/>
      <c r="MLX126" s="0"/>
      <c r="MLY126" s="0"/>
      <c r="MLZ126" s="0"/>
      <c r="MMA126" s="0"/>
      <c r="MMB126" s="0"/>
      <c r="MMC126" s="0"/>
      <c r="MMD126" s="0"/>
      <c r="MME126" s="0"/>
      <c r="MMF126" s="0"/>
      <c r="MMG126" s="0"/>
      <c r="MMH126" s="0"/>
      <c r="MMI126" s="0"/>
      <c r="MMJ126" s="0"/>
      <c r="MMK126" s="0"/>
      <c r="MML126" s="0"/>
      <c r="MMM126" s="0"/>
      <c r="MMN126" s="0"/>
      <c r="MMO126" s="0"/>
      <c r="MMP126" s="0"/>
      <c r="MMQ126" s="0"/>
      <c r="MMR126" s="0"/>
      <c r="MMS126" s="0"/>
      <c r="MMT126" s="0"/>
      <c r="MMU126" s="0"/>
      <c r="MMV126" s="0"/>
      <c r="MMW126" s="0"/>
      <c r="MMX126" s="0"/>
      <c r="MMY126" s="0"/>
      <c r="MMZ126" s="0"/>
      <c r="MNA126" s="0"/>
      <c r="MNB126" s="0"/>
      <c r="MNC126" s="0"/>
      <c r="MND126" s="0"/>
      <c r="MNE126" s="0"/>
      <c r="MNF126" s="0"/>
      <c r="MNG126" s="0"/>
      <c r="MNH126" s="0"/>
      <c r="MNI126" s="0"/>
      <c r="MNJ126" s="0"/>
      <c r="MNK126" s="0"/>
      <c r="MNL126" s="0"/>
      <c r="MNM126" s="0"/>
      <c r="MNN126" s="0"/>
      <c r="MNO126" s="0"/>
      <c r="MNP126" s="0"/>
      <c r="MNQ126" s="0"/>
      <c r="MNR126" s="0"/>
      <c r="MNS126" s="0"/>
      <c r="MNT126" s="0"/>
      <c r="MNU126" s="0"/>
      <c r="MNV126" s="0"/>
      <c r="MNW126" s="0"/>
      <c r="MNX126" s="0"/>
      <c r="MNY126" s="0"/>
      <c r="MNZ126" s="0"/>
      <c r="MOA126" s="0"/>
      <c r="MOB126" s="0"/>
      <c r="MOC126" s="0"/>
      <c r="MOD126" s="0"/>
      <c r="MOE126" s="0"/>
      <c r="MOF126" s="0"/>
      <c r="MOG126" s="0"/>
      <c r="MOH126" s="0"/>
      <c r="MOI126" s="0"/>
      <c r="MOJ126" s="0"/>
      <c r="MOK126" s="0"/>
      <c r="MOL126" s="0"/>
      <c r="MOM126" s="0"/>
      <c r="MON126" s="0"/>
      <c r="MOO126" s="0"/>
      <c r="MOP126" s="0"/>
      <c r="MOQ126" s="0"/>
      <c r="MOR126" s="0"/>
      <c r="MOS126" s="0"/>
      <c r="MOT126" s="0"/>
      <c r="MOU126" s="0"/>
      <c r="MOV126" s="0"/>
      <c r="MOW126" s="0"/>
      <c r="MOX126" s="0"/>
      <c r="MOY126" s="0"/>
      <c r="MOZ126" s="0"/>
      <c r="MPA126" s="0"/>
      <c r="MPB126" s="0"/>
      <c r="MPC126" s="0"/>
      <c r="MPD126" s="0"/>
      <c r="MPE126" s="0"/>
      <c r="MPF126" s="0"/>
      <c r="MPG126" s="0"/>
      <c r="MPH126" s="0"/>
      <c r="MPI126" s="0"/>
      <c r="MPJ126" s="0"/>
      <c r="MPK126" s="0"/>
      <c r="MPL126" s="0"/>
      <c r="MPM126" s="0"/>
      <c r="MPN126" s="0"/>
      <c r="MPO126" s="0"/>
      <c r="MPP126" s="0"/>
      <c r="MPQ126" s="0"/>
      <c r="MPR126" s="0"/>
      <c r="MPS126" s="0"/>
      <c r="MPT126" s="0"/>
      <c r="MPU126" s="0"/>
      <c r="MPV126" s="0"/>
      <c r="MPW126" s="0"/>
      <c r="MPX126" s="0"/>
      <c r="MPY126" s="0"/>
      <c r="MPZ126" s="0"/>
      <c r="MQA126" s="0"/>
      <c r="MQB126" s="0"/>
      <c r="MQC126" s="0"/>
      <c r="MQD126" s="0"/>
      <c r="MQE126" s="0"/>
      <c r="MQF126" s="0"/>
      <c r="MQG126" s="0"/>
      <c r="MQH126" s="0"/>
      <c r="MQI126" s="0"/>
      <c r="MQJ126" s="0"/>
      <c r="MQK126" s="0"/>
      <c r="MQL126" s="0"/>
      <c r="MQM126" s="0"/>
      <c r="MQN126" s="0"/>
      <c r="MQO126" s="0"/>
      <c r="MQP126" s="0"/>
      <c r="MQQ126" s="0"/>
      <c r="MQR126" s="0"/>
      <c r="MQS126" s="0"/>
      <c r="MQT126" s="0"/>
      <c r="MQU126" s="0"/>
      <c r="MQV126" s="0"/>
      <c r="MQW126" s="0"/>
      <c r="MQX126" s="0"/>
      <c r="MQY126" s="0"/>
      <c r="MQZ126" s="0"/>
      <c r="MRA126" s="0"/>
      <c r="MRB126" s="0"/>
      <c r="MRC126" s="0"/>
      <c r="MRD126" s="0"/>
      <c r="MRE126" s="0"/>
      <c r="MRF126" s="0"/>
      <c r="MRG126" s="0"/>
      <c r="MRH126" s="0"/>
      <c r="MRI126" s="0"/>
      <c r="MRJ126" s="0"/>
      <c r="MRK126" s="0"/>
      <c r="MRL126" s="0"/>
      <c r="MRM126" s="0"/>
      <c r="MRN126" s="0"/>
      <c r="MRO126" s="0"/>
      <c r="MRP126" s="0"/>
      <c r="MRQ126" s="0"/>
      <c r="MRR126" s="0"/>
      <c r="MRS126" s="0"/>
      <c r="MRT126" s="0"/>
      <c r="MRU126" s="0"/>
      <c r="MRV126" s="0"/>
      <c r="MRW126" s="0"/>
      <c r="MRX126" s="0"/>
      <c r="MRY126" s="0"/>
      <c r="MRZ126" s="0"/>
      <c r="MSA126" s="0"/>
      <c r="MSB126" s="0"/>
      <c r="MSC126" s="0"/>
      <c r="MSD126" s="0"/>
      <c r="MSE126" s="0"/>
      <c r="MSF126" s="0"/>
      <c r="MSG126" s="0"/>
      <c r="MSH126" s="0"/>
      <c r="MSI126" s="0"/>
      <c r="MSJ126" s="0"/>
      <c r="MSK126" s="0"/>
      <c r="MSL126" s="0"/>
      <c r="MSM126" s="0"/>
      <c r="MSN126" s="0"/>
      <c r="MSO126" s="0"/>
      <c r="MSP126" s="0"/>
      <c r="MSQ126" s="0"/>
      <c r="MSR126" s="0"/>
      <c r="MSS126" s="0"/>
      <c r="MST126" s="0"/>
      <c r="MSU126" s="0"/>
      <c r="MSV126" s="0"/>
      <c r="MSW126" s="0"/>
      <c r="MSX126" s="0"/>
      <c r="MSY126" s="0"/>
      <c r="MSZ126" s="0"/>
      <c r="MTA126" s="0"/>
      <c r="MTB126" s="0"/>
      <c r="MTC126" s="0"/>
      <c r="MTD126" s="0"/>
      <c r="MTE126" s="0"/>
      <c r="MTF126" s="0"/>
      <c r="MTG126" s="0"/>
      <c r="MTH126" s="0"/>
      <c r="MTI126" s="0"/>
      <c r="MTJ126" s="0"/>
      <c r="MTK126" s="0"/>
      <c r="MTL126" s="0"/>
      <c r="MTM126" s="0"/>
      <c r="MTN126" s="0"/>
      <c r="MTO126" s="0"/>
      <c r="MTP126" s="0"/>
      <c r="MTQ126" s="0"/>
      <c r="MTR126" s="0"/>
      <c r="MTS126" s="0"/>
      <c r="MTT126" s="0"/>
      <c r="MTU126" s="0"/>
      <c r="MTV126" s="0"/>
      <c r="MTW126" s="0"/>
      <c r="MTX126" s="0"/>
      <c r="MTY126" s="0"/>
      <c r="MTZ126" s="0"/>
      <c r="MUA126" s="0"/>
      <c r="MUB126" s="0"/>
      <c r="MUC126" s="0"/>
      <c r="MUD126" s="0"/>
      <c r="MUE126" s="0"/>
      <c r="MUF126" s="0"/>
      <c r="MUG126" s="0"/>
      <c r="MUH126" s="0"/>
      <c r="MUI126" s="0"/>
      <c r="MUJ126" s="0"/>
      <c r="MUK126" s="0"/>
      <c r="MUL126" s="0"/>
      <c r="MUM126" s="0"/>
      <c r="MUN126" s="0"/>
      <c r="MUO126" s="0"/>
      <c r="MUP126" s="0"/>
      <c r="MUQ126" s="0"/>
      <c r="MUR126" s="0"/>
      <c r="MUS126" s="0"/>
      <c r="MUT126" s="0"/>
      <c r="MUU126" s="0"/>
      <c r="MUV126" s="0"/>
      <c r="MUW126" s="0"/>
      <c r="MUX126" s="0"/>
      <c r="MUY126" s="0"/>
      <c r="MUZ126" s="0"/>
      <c r="MVA126" s="0"/>
      <c r="MVB126" s="0"/>
      <c r="MVC126" s="0"/>
      <c r="MVD126" s="0"/>
      <c r="MVE126" s="0"/>
      <c r="MVF126" s="0"/>
      <c r="MVG126" s="0"/>
      <c r="MVH126" s="0"/>
      <c r="MVI126" s="0"/>
      <c r="MVJ126" s="0"/>
      <c r="MVK126" s="0"/>
      <c r="MVL126" s="0"/>
      <c r="MVM126" s="0"/>
      <c r="MVN126" s="0"/>
      <c r="MVO126" s="0"/>
      <c r="MVP126" s="0"/>
      <c r="MVQ126" s="0"/>
      <c r="MVR126" s="0"/>
      <c r="MVS126" s="0"/>
      <c r="MVT126" s="0"/>
      <c r="MVU126" s="0"/>
      <c r="MVV126" s="0"/>
      <c r="MVW126" s="0"/>
      <c r="MVX126" s="0"/>
      <c r="MVY126" s="0"/>
      <c r="MVZ126" s="0"/>
      <c r="MWA126" s="0"/>
      <c r="MWB126" s="0"/>
      <c r="MWC126" s="0"/>
      <c r="MWD126" s="0"/>
      <c r="MWE126" s="0"/>
      <c r="MWF126" s="0"/>
      <c r="MWG126" s="0"/>
      <c r="MWH126" s="0"/>
      <c r="MWI126" s="0"/>
      <c r="MWJ126" s="0"/>
      <c r="MWK126" s="0"/>
      <c r="MWL126" s="0"/>
      <c r="MWM126" s="0"/>
      <c r="MWN126" s="0"/>
      <c r="MWO126" s="0"/>
      <c r="MWP126" s="0"/>
      <c r="MWQ126" s="0"/>
      <c r="MWR126" s="0"/>
      <c r="MWS126" s="0"/>
      <c r="MWT126" s="0"/>
      <c r="MWU126" s="0"/>
      <c r="MWV126" s="0"/>
      <c r="MWW126" s="0"/>
      <c r="MWX126" s="0"/>
      <c r="MWY126" s="0"/>
      <c r="MWZ126" s="0"/>
      <c r="MXA126" s="0"/>
      <c r="MXB126" s="0"/>
      <c r="MXC126" s="0"/>
      <c r="MXD126" s="0"/>
      <c r="MXE126" s="0"/>
      <c r="MXF126" s="0"/>
      <c r="MXG126" s="0"/>
      <c r="MXH126" s="0"/>
      <c r="MXI126" s="0"/>
      <c r="MXJ126" s="0"/>
      <c r="MXK126" s="0"/>
      <c r="MXL126" s="0"/>
      <c r="MXM126" s="0"/>
      <c r="MXN126" s="0"/>
      <c r="MXO126" s="0"/>
      <c r="MXP126" s="0"/>
      <c r="MXQ126" s="0"/>
      <c r="MXR126" s="0"/>
      <c r="MXS126" s="0"/>
      <c r="MXT126" s="0"/>
      <c r="MXU126" s="0"/>
      <c r="MXV126" s="0"/>
      <c r="MXW126" s="0"/>
      <c r="MXX126" s="0"/>
      <c r="MXY126" s="0"/>
      <c r="MXZ126" s="0"/>
      <c r="MYA126" s="0"/>
      <c r="MYB126" s="0"/>
      <c r="MYC126" s="0"/>
      <c r="MYD126" s="0"/>
      <c r="MYE126" s="0"/>
      <c r="MYF126" s="0"/>
      <c r="MYG126" s="0"/>
      <c r="MYH126" s="0"/>
      <c r="MYI126" s="0"/>
      <c r="MYJ126" s="0"/>
      <c r="MYK126" s="0"/>
      <c r="MYL126" s="0"/>
      <c r="MYM126" s="0"/>
      <c r="MYN126" s="0"/>
      <c r="MYO126" s="0"/>
      <c r="MYP126" s="0"/>
      <c r="MYQ126" s="0"/>
      <c r="MYR126" s="0"/>
      <c r="MYS126" s="0"/>
      <c r="MYT126" s="0"/>
      <c r="MYU126" s="0"/>
      <c r="MYV126" s="0"/>
      <c r="MYW126" s="0"/>
      <c r="MYX126" s="0"/>
      <c r="MYY126" s="0"/>
      <c r="MYZ126" s="0"/>
      <c r="MZA126" s="0"/>
      <c r="MZB126" s="0"/>
      <c r="MZC126" s="0"/>
      <c r="MZD126" s="0"/>
      <c r="MZE126" s="0"/>
      <c r="MZF126" s="0"/>
      <c r="MZG126" s="0"/>
      <c r="MZH126" s="0"/>
      <c r="MZI126" s="0"/>
      <c r="MZJ126" s="0"/>
      <c r="MZK126" s="0"/>
      <c r="MZL126" s="0"/>
      <c r="MZM126" s="0"/>
      <c r="MZN126" s="0"/>
      <c r="MZO126" s="0"/>
      <c r="MZP126" s="0"/>
      <c r="MZQ126" s="0"/>
      <c r="MZR126" s="0"/>
      <c r="MZS126" s="0"/>
      <c r="MZT126" s="0"/>
      <c r="MZU126" s="0"/>
      <c r="MZV126" s="0"/>
      <c r="MZW126" s="0"/>
      <c r="MZX126" s="0"/>
      <c r="MZY126" s="0"/>
      <c r="MZZ126" s="0"/>
      <c r="NAA126" s="0"/>
      <c r="NAB126" s="0"/>
      <c r="NAC126" s="0"/>
      <c r="NAD126" s="0"/>
      <c r="NAE126" s="0"/>
      <c r="NAF126" s="0"/>
      <c r="NAG126" s="0"/>
      <c r="NAH126" s="0"/>
      <c r="NAI126" s="0"/>
      <c r="NAJ126" s="0"/>
      <c r="NAK126" s="0"/>
      <c r="NAL126" s="0"/>
      <c r="NAM126" s="0"/>
      <c r="NAN126" s="0"/>
      <c r="NAO126" s="0"/>
      <c r="NAP126" s="0"/>
      <c r="NAQ126" s="0"/>
      <c r="NAR126" s="0"/>
      <c r="NAS126" s="0"/>
      <c r="NAT126" s="0"/>
      <c r="NAU126" s="0"/>
      <c r="NAV126" s="0"/>
      <c r="NAW126" s="0"/>
      <c r="NAX126" s="0"/>
      <c r="NAY126" s="0"/>
      <c r="NAZ126" s="0"/>
      <c r="NBA126" s="0"/>
      <c r="NBB126" s="0"/>
      <c r="NBC126" s="0"/>
      <c r="NBD126" s="0"/>
      <c r="NBE126" s="0"/>
      <c r="NBF126" s="0"/>
      <c r="NBG126" s="0"/>
      <c r="NBH126" s="0"/>
      <c r="NBI126" s="0"/>
      <c r="NBJ126" s="0"/>
      <c r="NBK126" s="0"/>
      <c r="NBL126" s="0"/>
      <c r="NBM126" s="0"/>
      <c r="NBN126" s="0"/>
      <c r="NBO126" s="0"/>
      <c r="NBP126" s="0"/>
      <c r="NBQ126" s="0"/>
      <c r="NBR126" s="0"/>
      <c r="NBS126" s="0"/>
      <c r="NBT126" s="0"/>
      <c r="NBU126" s="0"/>
      <c r="NBV126" s="0"/>
      <c r="NBW126" s="0"/>
      <c r="NBX126" s="0"/>
      <c r="NBY126" s="0"/>
      <c r="NBZ126" s="0"/>
      <c r="NCA126" s="0"/>
      <c r="NCB126" s="0"/>
      <c r="NCC126" s="0"/>
      <c r="NCD126" s="0"/>
      <c r="NCE126" s="0"/>
      <c r="NCF126" s="0"/>
      <c r="NCG126" s="0"/>
      <c r="NCH126" s="0"/>
      <c r="NCI126" s="0"/>
      <c r="NCJ126" s="0"/>
      <c r="NCK126" s="0"/>
      <c r="NCL126" s="0"/>
      <c r="NCM126" s="0"/>
      <c r="NCN126" s="0"/>
      <c r="NCO126" s="0"/>
      <c r="NCP126" s="0"/>
      <c r="NCQ126" s="0"/>
      <c r="NCR126" s="0"/>
      <c r="NCS126" s="0"/>
      <c r="NCT126" s="0"/>
      <c r="NCU126" s="0"/>
      <c r="NCV126" s="0"/>
      <c r="NCW126" s="0"/>
      <c r="NCX126" s="0"/>
      <c r="NCY126" s="0"/>
      <c r="NCZ126" s="0"/>
      <c r="NDA126" s="0"/>
      <c r="NDB126" s="0"/>
      <c r="NDC126" s="0"/>
      <c r="NDD126" s="0"/>
      <c r="NDE126" s="0"/>
      <c r="NDF126" s="0"/>
      <c r="NDG126" s="0"/>
      <c r="NDH126" s="0"/>
      <c r="NDI126" s="0"/>
      <c r="NDJ126" s="0"/>
      <c r="NDK126" s="0"/>
      <c r="NDL126" s="0"/>
      <c r="NDM126" s="0"/>
      <c r="NDN126" s="0"/>
      <c r="NDO126" s="0"/>
      <c r="NDP126" s="0"/>
      <c r="NDQ126" s="0"/>
      <c r="NDR126" s="0"/>
      <c r="NDS126" s="0"/>
      <c r="NDT126" s="0"/>
      <c r="NDU126" s="0"/>
      <c r="NDV126" s="0"/>
      <c r="NDW126" s="0"/>
      <c r="NDX126" s="0"/>
      <c r="NDY126" s="0"/>
      <c r="NDZ126" s="0"/>
      <c r="NEA126" s="0"/>
      <c r="NEB126" s="0"/>
      <c r="NEC126" s="0"/>
      <c r="NED126" s="0"/>
      <c r="NEE126" s="0"/>
      <c r="NEF126" s="0"/>
      <c r="NEG126" s="0"/>
      <c r="NEH126" s="0"/>
      <c r="NEI126" s="0"/>
      <c r="NEJ126" s="0"/>
      <c r="NEK126" s="0"/>
      <c r="NEL126" s="0"/>
      <c r="NEM126" s="0"/>
      <c r="NEN126" s="0"/>
      <c r="NEO126" s="0"/>
      <c r="NEP126" s="0"/>
      <c r="NEQ126" s="0"/>
      <c r="NER126" s="0"/>
      <c r="NES126" s="0"/>
      <c r="NET126" s="0"/>
      <c r="NEU126" s="0"/>
      <c r="NEV126" s="0"/>
      <c r="NEW126" s="0"/>
      <c r="NEX126" s="0"/>
      <c r="NEY126" s="0"/>
      <c r="NEZ126" s="0"/>
      <c r="NFA126" s="0"/>
      <c r="NFB126" s="0"/>
      <c r="NFC126" s="0"/>
      <c r="NFD126" s="0"/>
      <c r="NFE126" s="0"/>
      <c r="NFF126" s="0"/>
      <c r="NFG126" s="0"/>
      <c r="NFH126" s="0"/>
      <c r="NFI126" s="0"/>
      <c r="NFJ126" s="0"/>
      <c r="NFK126" s="0"/>
      <c r="NFL126" s="0"/>
      <c r="NFM126" s="0"/>
      <c r="NFN126" s="0"/>
      <c r="NFO126" s="0"/>
      <c r="NFP126" s="0"/>
      <c r="NFQ126" s="0"/>
      <c r="NFR126" s="0"/>
      <c r="NFS126" s="0"/>
      <c r="NFT126" s="0"/>
      <c r="NFU126" s="0"/>
      <c r="NFV126" s="0"/>
      <c r="NFW126" s="0"/>
      <c r="NFX126" s="0"/>
      <c r="NFY126" s="0"/>
      <c r="NFZ126" s="0"/>
      <c r="NGA126" s="0"/>
      <c r="NGB126" s="0"/>
      <c r="NGC126" s="0"/>
      <c r="NGD126" s="0"/>
      <c r="NGE126" s="0"/>
      <c r="NGF126" s="0"/>
      <c r="NGG126" s="0"/>
      <c r="NGH126" s="0"/>
      <c r="NGI126" s="0"/>
      <c r="NGJ126" s="0"/>
      <c r="NGK126" s="0"/>
      <c r="NGL126" s="0"/>
      <c r="NGM126" s="0"/>
      <c r="NGN126" s="0"/>
      <c r="NGO126" s="0"/>
      <c r="NGP126" s="0"/>
      <c r="NGQ126" s="0"/>
      <c r="NGR126" s="0"/>
      <c r="NGS126" s="0"/>
      <c r="NGT126" s="0"/>
      <c r="NGU126" s="0"/>
      <c r="NGV126" s="0"/>
      <c r="NGW126" s="0"/>
      <c r="NGX126" s="0"/>
      <c r="NGY126" s="0"/>
      <c r="NGZ126" s="0"/>
      <c r="NHA126" s="0"/>
      <c r="NHB126" s="0"/>
      <c r="NHC126" s="0"/>
      <c r="NHD126" s="0"/>
      <c r="NHE126" s="0"/>
      <c r="NHF126" s="0"/>
      <c r="NHG126" s="0"/>
      <c r="NHH126" s="0"/>
      <c r="NHI126" s="0"/>
      <c r="NHJ126" s="0"/>
      <c r="NHK126" s="0"/>
      <c r="NHL126" s="0"/>
      <c r="NHM126" s="0"/>
      <c r="NHN126" s="0"/>
      <c r="NHO126" s="0"/>
      <c r="NHP126" s="0"/>
      <c r="NHQ126" s="0"/>
      <c r="NHR126" s="0"/>
      <c r="NHS126" s="0"/>
      <c r="NHT126" s="0"/>
      <c r="NHU126" s="0"/>
      <c r="NHV126" s="0"/>
      <c r="NHW126" s="0"/>
      <c r="NHX126" s="0"/>
      <c r="NHY126" s="0"/>
      <c r="NHZ126" s="0"/>
      <c r="NIA126" s="0"/>
      <c r="NIB126" s="0"/>
      <c r="NIC126" s="0"/>
      <c r="NID126" s="0"/>
      <c r="NIE126" s="0"/>
      <c r="NIF126" s="0"/>
      <c r="NIG126" s="0"/>
      <c r="NIH126" s="0"/>
      <c r="NII126" s="0"/>
      <c r="NIJ126" s="0"/>
      <c r="NIK126" s="0"/>
      <c r="NIL126" s="0"/>
      <c r="NIM126" s="0"/>
      <c r="NIN126" s="0"/>
      <c r="NIO126" s="0"/>
      <c r="NIP126" s="0"/>
      <c r="NIQ126" s="0"/>
      <c r="NIR126" s="0"/>
      <c r="NIS126" s="0"/>
      <c r="NIT126" s="0"/>
      <c r="NIU126" s="0"/>
      <c r="NIV126" s="0"/>
      <c r="NIW126" s="0"/>
      <c r="NIX126" s="0"/>
      <c r="NIY126" s="0"/>
      <c r="NIZ126" s="0"/>
      <c r="NJA126" s="0"/>
      <c r="NJB126" s="0"/>
      <c r="NJC126" s="0"/>
      <c r="NJD126" s="0"/>
      <c r="NJE126" s="0"/>
      <c r="NJF126" s="0"/>
      <c r="NJG126" s="0"/>
      <c r="NJH126" s="0"/>
      <c r="NJI126" s="0"/>
      <c r="NJJ126" s="0"/>
      <c r="NJK126" s="0"/>
      <c r="NJL126" s="0"/>
      <c r="NJM126" s="0"/>
      <c r="NJN126" s="0"/>
      <c r="NJO126" s="0"/>
      <c r="NJP126" s="0"/>
      <c r="NJQ126" s="0"/>
      <c r="NJR126" s="0"/>
      <c r="NJS126" s="0"/>
      <c r="NJT126" s="0"/>
      <c r="NJU126" s="0"/>
      <c r="NJV126" s="0"/>
      <c r="NJW126" s="0"/>
      <c r="NJX126" s="0"/>
      <c r="NJY126" s="0"/>
      <c r="NJZ126" s="0"/>
      <c r="NKA126" s="0"/>
      <c r="NKB126" s="0"/>
      <c r="NKC126" s="0"/>
      <c r="NKD126" s="0"/>
      <c r="NKE126" s="0"/>
      <c r="NKF126" s="0"/>
      <c r="NKG126" s="0"/>
      <c r="NKH126" s="0"/>
      <c r="NKI126" s="0"/>
      <c r="NKJ126" s="0"/>
      <c r="NKK126" s="0"/>
      <c r="NKL126" s="0"/>
      <c r="NKM126" s="0"/>
      <c r="NKN126" s="0"/>
      <c r="NKO126" s="0"/>
      <c r="NKP126" s="0"/>
      <c r="NKQ126" s="0"/>
      <c r="NKR126" s="0"/>
      <c r="NKS126" s="0"/>
      <c r="NKT126" s="0"/>
      <c r="NKU126" s="0"/>
      <c r="NKV126" s="0"/>
      <c r="NKW126" s="0"/>
      <c r="NKX126" s="0"/>
      <c r="NKY126" s="0"/>
      <c r="NKZ126" s="0"/>
      <c r="NLA126" s="0"/>
      <c r="NLB126" s="0"/>
      <c r="NLC126" s="0"/>
      <c r="NLD126" s="0"/>
      <c r="NLE126" s="0"/>
      <c r="NLF126" s="0"/>
      <c r="NLG126" s="0"/>
      <c r="NLH126" s="0"/>
      <c r="NLI126" s="0"/>
      <c r="NLJ126" s="0"/>
      <c r="NLK126" s="0"/>
      <c r="NLL126" s="0"/>
      <c r="NLM126" s="0"/>
      <c r="NLN126" s="0"/>
      <c r="NLO126" s="0"/>
      <c r="NLP126" s="0"/>
      <c r="NLQ126" s="0"/>
      <c r="NLR126" s="0"/>
      <c r="NLS126" s="0"/>
      <c r="NLT126" s="0"/>
      <c r="NLU126" s="0"/>
      <c r="NLV126" s="0"/>
      <c r="NLW126" s="0"/>
      <c r="NLX126" s="0"/>
      <c r="NLY126" s="0"/>
      <c r="NLZ126" s="0"/>
      <c r="NMA126" s="0"/>
      <c r="NMB126" s="0"/>
      <c r="NMC126" s="0"/>
      <c r="NMD126" s="0"/>
      <c r="NME126" s="0"/>
      <c r="NMF126" s="0"/>
      <c r="NMG126" s="0"/>
      <c r="NMH126" s="0"/>
      <c r="NMI126" s="0"/>
      <c r="NMJ126" s="0"/>
      <c r="NMK126" s="0"/>
      <c r="NML126" s="0"/>
      <c r="NMM126" s="0"/>
      <c r="NMN126" s="0"/>
      <c r="NMO126" s="0"/>
      <c r="NMP126" s="0"/>
      <c r="NMQ126" s="0"/>
      <c r="NMR126" s="0"/>
      <c r="NMS126" s="0"/>
      <c r="NMT126" s="0"/>
      <c r="NMU126" s="0"/>
      <c r="NMV126" s="0"/>
      <c r="NMW126" s="0"/>
      <c r="NMX126" s="0"/>
      <c r="NMY126" s="0"/>
      <c r="NMZ126" s="0"/>
      <c r="NNA126" s="0"/>
      <c r="NNB126" s="0"/>
      <c r="NNC126" s="0"/>
      <c r="NND126" s="0"/>
      <c r="NNE126" s="0"/>
      <c r="NNF126" s="0"/>
      <c r="NNG126" s="0"/>
      <c r="NNH126" s="0"/>
      <c r="NNI126" s="0"/>
      <c r="NNJ126" s="0"/>
      <c r="NNK126" s="0"/>
      <c r="NNL126" s="0"/>
      <c r="NNM126" s="0"/>
      <c r="NNN126" s="0"/>
      <c r="NNO126" s="0"/>
      <c r="NNP126" s="0"/>
      <c r="NNQ126" s="0"/>
      <c r="NNR126" s="0"/>
      <c r="NNS126" s="0"/>
      <c r="NNT126" s="0"/>
      <c r="NNU126" s="0"/>
      <c r="NNV126" s="0"/>
      <c r="NNW126" s="0"/>
      <c r="NNX126" s="0"/>
      <c r="NNY126" s="0"/>
      <c r="NNZ126" s="0"/>
      <c r="NOA126" s="0"/>
      <c r="NOB126" s="0"/>
      <c r="NOC126" s="0"/>
      <c r="NOD126" s="0"/>
      <c r="NOE126" s="0"/>
      <c r="NOF126" s="0"/>
      <c r="NOG126" s="0"/>
      <c r="NOH126" s="0"/>
      <c r="NOI126" s="0"/>
      <c r="NOJ126" s="0"/>
      <c r="NOK126" s="0"/>
      <c r="NOL126" s="0"/>
      <c r="NOM126" s="0"/>
      <c r="NON126" s="0"/>
      <c r="NOO126" s="0"/>
      <c r="NOP126" s="0"/>
      <c r="NOQ126" s="0"/>
      <c r="NOR126" s="0"/>
      <c r="NOS126" s="0"/>
      <c r="NOT126" s="0"/>
      <c r="NOU126" s="0"/>
      <c r="NOV126" s="0"/>
      <c r="NOW126" s="0"/>
      <c r="NOX126" s="0"/>
      <c r="NOY126" s="0"/>
      <c r="NOZ126" s="0"/>
      <c r="NPA126" s="0"/>
      <c r="NPB126" s="0"/>
      <c r="NPC126" s="0"/>
      <c r="NPD126" s="0"/>
      <c r="NPE126" s="0"/>
      <c r="NPF126" s="0"/>
      <c r="NPG126" s="0"/>
      <c r="NPH126" s="0"/>
      <c r="NPI126" s="0"/>
      <c r="NPJ126" s="0"/>
      <c r="NPK126" s="0"/>
      <c r="NPL126" s="0"/>
      <c r="NPM126" s="0"/>
      <c r="NPN126" s="0"/>
      <c r="NPO126" s="0"/>
      <c r="NPP126" s="0"/>
      <c r="NPQ126" s="0"/>
      <c r="NPR126" s="0"/>
      <c r="NPS126" s="0"/>
      <c r="NPT126" s="0"/>
      <c r="NPU126" s="0"/>
      <c r="NPV126" s="0"/>
      <c r="NPW126" s="0"/>
      <c r="NPX126" s="0"/>
      <c r="NPY126" s="0"/>
      <c r="NPZ126" s="0"/>
      <c r="NQA126" s="0"/>
      <c r="NQB126" s="0"/>
      <c r="NQC126" s="0"/>
      <c r="NQD126" s="0"/>
      <c r="NQE126" s="0"/>
      <c r="NQF126" s="0"/>
      <c r="NQG126" s="0"/>
      <c r="NQH126" s="0"/>
      <c r="NQI126" s="0"/>
      <c r="NQJ126" s="0"/>
      <c r="NQK126" s="0"/>
      <c r="NQL126" s="0"/>
      <c r="NQM126" s="0"/>
      <c r="NQN126" s="0"/>
      <c r="NQO126" s="0"/>
      <c r="NQP126" s="0"/>
      <c r="NQQ126" s="0"/>
      <c r="NQR126" s="0"/>
      <c r="NQS126" s="0"/>
      <c r="NQT126" s="0"/>
      <c r="NQU126" s="0"/>
      <c r="NQV126" s="0"/>
      <c r="NQW126" s="0"/>
      <c r="NQX126" s="0"/>
      <c r="NQY126" s="0"/>
      <c r="NQZ126" s="0"/>
      <c r="NRA126" s="0"/>
      <c r="NRB126" s="0"/>
      <c r="NRC126" s="0"/>
      <c r="NRD126" s="0"/>
      <c r="NRE126" s="0"/>
      <c r="NRF126" s="0"/>
      <c r="NRG126" s="0"/>
      <c r="NRH126" s="0"/>
      <c r="NRI126" s="0"/>
      <c r="NRJ126" s="0"/>
      <c r="NRK126" s="0"/>
      <c r="NRL126" s="0"/>
      <c r="NRM126" s="0"/>
      <c r="NRN126" s="0"/>
      <c r="NRO126" s="0"/>
      <c r="NRP126" s="0"/>
      <c r="NRQ126" s="0"/>
      <c r="NRR126" s="0"/>
      <c r="NRS126" s="0"/>
      <c r="NRT126" s="0"/>
      <c r="NRU126" s="0"/>
      <c r="NRV126" s="0"/>
      <c r="NRW126" s="0"/>
      <c r="NRX126" s="0"/>
      <c r="NRY126" s="0"/>
      <c r="NRZ126" s="0"/>
      <c r="NSA126" s="0"/>
      <c r="NSB126" s="0"/>
      <c r="NSC126" s="0"/>
      <c r="NSD126" s="0"/>
      <c r="NSE126" s="0"/>
      <c r="NSF126" s="0"/>
      <c r="NSG126" s="0"/>
      <c r="NSH126" s="0"/>
      <c r="NSI126" s="0"/>
      <c r="NSJ126" s="0"/>
      <c r="NSK126" s="0"/>
      <c r="NSL126" s="0"/>
      <c r="NSM126" s="0"/>
      <c r="NSN126" s="0"/>
      <c r="NSO126" s="0"/>
      <c r="NSP126" s="0"/>
      <c r="NSQ126" s="0"/>
      <c r="NSR126" s="0"/>
      <c r="NSS126" s="0"/>
      <c r="NST126" s="0"/>
      <c r="NSU126" s="0"/>
      <c r="NSV126" s="0"/>
      <c r="NSW126" s="0"/>
      <c r="NSX126" s="0"/>
      <c r="NSY126" s="0"/>
      <c r="NSZ126" s="0"/>
      <c r="NTA126" s="0"/>
      <c r="NTB126" s="0"/>
      <c r="NTC126" s="0"/>
      <c r="NTD126" s="0"/>
      <c r="NTE126" s="0"/>
      <c r="NTF126" s="0"/>
      <c r="NTG126" s="0"/>
      <c r="NTH126" s="0"/>
      <c r="NTI126" s="0"/>
      <c r="NTJ126" s="0"/>
      <c r="NTK126" s="0"/>
      <c r="NTL126" s="0"/>
      <c r="NTM126" s="0"/>
      <c r="NTN126" s="0"/>
      <c r="NTO126" s="0"/>
      <c r="NTP126" s="0"/>
      <c r="NTQ126" s="0"/>
      <c r="NTR126" s="0"/>
      <c r="NTS126" s="0"/>
      <c r="NTT126" s="0"/>
      <c r="NTU126" s="0"/>
      <c r="NTV126" s="0"/>
      <c r="NTW126" s="0"/>
      <c r="NTX126" s="0"/>
      <c r="NTY126" s="0"/>
      <c r="NTZ126" s="0"/>
      <c r="NUA126" s="0"/>
      <c r="NUB126" s="0"/>
      <c r="NUC126" s="0"/>
      <c r="NUD126" s="0"/>
      <c r="NUE126" s="0"/>
      <c r="NUF126" s="0"/>
      <c r="NUG126" s="0"/>
      <c r="NUH126" s="0"/>
      <c r="NUI126" s="0"/>
      <c r="NUJ126" s="0"/>
      <c r="NUK126" s="0"/>
      <c r="NUL126" s="0"/>
      <c r="NUM126" s="0"/>
      <c r="NUN126" s="0"/>
      <c r="NUO126" s="0"/>
      <c r="NUP126" s="0"/>
      <c r="NUQ126" s="0"/>
      <c r="NUR126" s="0"/>
      <c r="NUS126" s="0"/>
      <c r="NUT126" s="0"/>
      <c r="NUU126" s="0"/>
      <c r="NUV126" s="0"/>
      <c r="NUW126" s="0"/>
      <c r="NUX126" s="0"/>
      <c r="NUY126" s="0"/>
      <c r="NUZ126" s="0"/>
      <c r="NVA126" s="0"/>
      <c r="NVB126" s="0"/>
      <c r="NVC126" s="0"/>
      <c r="NVD126" s="0"/>
      <c r="NVE126" s="0"/>
      <c r="NVF126" s="0"/>
      <c r="NVG126" s="0"/>
      <c r="NVH126" s="0"/>
      <c r="NVI126" s="0"/>
      <c r="NVJ126" s="0"/>
      <c r="NVK126" s="0"/>
      <c r="NVL126" s="0"/>
      <c r="NVM126" s="0"/>
      <c r="NVN126" s="0"/>
      <c r="NVO126" s="0"/>
      <c r="NVP126" s="0"/>
      <c r="NVQ126" s="0"/>
      <c r="NVR126" s="0"/>
      <c r="NVS126" s="0"/>
      <c r="NVT126" s="0"/>
      <c r="NVU126" s="0"/>
      <c r="NVV126" s="0"/>
      <c r="NVW126" s="0"/>
      <c r="NVX126" s="0"/>
      <c r="NVY126" s="0"/>
      <c r="NVZ126" s="0"/>
      <c r="NWA126" s="0"/>
      <c r="NWB126" s="0"/>
      <c r="NWC126" s="0"/>
      <c r="NWD126" s="0"/>
      <c r="NWE126" s="0"/>
      <c r="NWF126" s="0"/>
      <c r="NWG126" s="0"/>
      <c r="NWH126" s="0"/>
      <c r="NWI126" s="0"/>
      <c r="NWJ126" s="0"/>
      <c r="NWK126" s="0"/>
      <c r="NWL126" s="0"/>
      <c r="NWM126" s="0"/>
      <c r="NWN126" s="0"/>
      <c r="NWO126" s="0"/>
      <c r="NWP126" s="0"/>
      <c r="NWQ126" s="0"/>
      <c r="NWR126" s="0"/>
      <c r="NWS126" s="0"/>
      <c r="NWT126" s="0"/>
      <c r="NWU126" s="0"/>
      <c r="NWV126" s="0"/>
      <c r="NWW126" s="0"/>
      <c r="NWX126" s="0"/>
      <c r="NWY126" s="0"/>
      <c r="NWZ126" s="0"/>
      <c r="NXA126" s="0"/>
      <c r="NXB126" s="0"/>
      <c r="NXC126" s="0"/>
      <c r="NXD126" s="0"/>
      <c r="NXE126" s="0"/>
      <c r="NXF126" s="0"/>
      <c r="NXG126" s="0"/>
      <c r="NXH126" s="0"/>
      <c r="NXI126" s="0"/>
      <c r="NXJ126" s="0"/>
      <c r="NXK126" s="0"/>
      <c r="NXL126" s="0"/>
      <c r="NXM126" s="0"/>
      <c r="NXN126" s="0"/>
      <c r="NXO126" s="0"/>
      <c r="NXP126" s="0"/>
      <c r="NXQ126" s="0"/>
      <c r="NXR126" s="0"/>
      <c r="NXS126" s="0"/>
      <c r="NXT126" s="0"/>
      <c r="NXU126" s="0"/>
      <c r="NXV126" s="0"/>
      <c r="NXW126" s="0"/>
      <c r="NXX126" s="0"/>
      <c r="NXY126" s="0"/>
      <c r="NXZ126" s="0"/>
      <c r="NYA126" s="0"/>
      <c r="NYB126" s="0"/>
      <c r="NYC126" s="0"/>
      <c r="NYD126" s="0"/>
      <c r="NYE126" s="0"/>
      <c r="NYF126" s="0"/>
      <c r="NYG126" s="0"/>
      <c r="NYH126" s="0"/>
      <c r="NYI126" s="0"/>
      <c r="NYJ126" s="0"/>
      <c r="NYK126" s="0"/>
      <c r="NYL126" s="0"/>
      <c r="NYM126" s="0"/>
      <c r="NYN126" s="0"/>
      <c r="NYO126" s="0"/>
      <c r="NYP126" s="0"/>
      <c r="NYQ126" s="0"/>
      <c r="NYR126" s="0"/>
      <c r="NYS126" s="0"/>
      <c r="NYT126" s="0"/>
      <c r="NYU126" s="0"/>
      <c r="NYV126" s="0"/>
      <c r="NYW126" s="0"/>
      <c r="NYX126" s="0"/>
      <c r="NYY126" s="0"/>
      <c r="NYZ126" s="0"/>
      <c r="NZA126" s="0"/>
      <c r="NZB126" s="0"/>
      <c r="NZC126" s="0"/>
      <c r="NZD126" s="0"/>
      <c r="NZE126" s="0"/>
      <c r="NZF126" s="0"/>
      <c r="NZG126" s="0"/>
      <c r="NZH126" s="0"/>
      <c r="NZI126" s="0"/>
      <c r="NZJ126" s="0"/>
      <c r="NZK126" s="0"/>
      <c r="NZL126" s="0"/>
      <c r="NZM126" s="0"/>
      <c r="NZN126" s="0"/>
      <c r="NZO126" s="0"/>
      <c r="NZP126" s="0"/>
      <c r="NZQ126" s="0"/>
      <c r="NZR126" s="0"/>
      <c r="NZS126" s="0"/>
      <c r="NZT126" s="0"/>
      <c r="NZU126" s="0"/>
      <c r="NZV126" s="0"/>
      <c r="NZW126" s="0"/>
      <c r="NZX126" s="0"/>
      <c r="NZY126" s="0"/>
      <c r="NZZ126" s="0"/>
      <c r="OAA126" s="0"/>
      <c r="OAB126" s="0"/>
      <c r="OAC126" s="0"/>
      <c r="OAD126" s="0"/>
      <c r="OAE126" s="0"/>
      <c r="OAF126" s="0"/>
      <c r="OAG126" s="0"/>
      <c r="OAH126" s="0"/>
      <c r="OAI126" s="0"/>
      <c r="OAJ126" s="0"/>
      <c r="OAK126" s="0"/>
      <c r="OAL126" s="0"/>
      <c r="OAM126" s="0"/>
      <c r="OAN126" s="0"/>
      <c r="OAO126" s="0"/>
      <c r="OAP126" s="0"/>
      <c r="OAQ126" s="0"/>
      <c r="OAR126" s="0"/>
      <c r="OAS126" s="0"/>
      <c r="OAT126" s="0"/>
      <c r="OAU126" s="0"/>
      <c r="OAV126" s="0"/>
      <c r="OAW126" s="0"/>
      <c r="OAX126" s="0"/>
      <c r="OAY126" s="0"/>
      <c r="OAZ126" s="0"/>
      <c r="OBA126" s="0"/>
      <c r="OBB126" s="0"/>
      <c r="OBC126" s="0"/>
      <c r="OBD126" s="0"/>
      <c r="OBE126" s="0"/>
      <c r="OBF126" s="0"/>
      <c r="OBG126" s="0"/>
      <c r="OBH126" s="0"/>
      <c r="OBI126" s="0"/>
      <c r="OBJ126" s="0"/>
      <c r="OBK126" s="0"/>
      <c r="OBL126" s="0"/>
      <c r="OBM126" s="0"/>
      <c r="OBN126" s="0"/>
      <c r="OBO126" s="0"/>
      <c r="OBP126" s="0"/>
      <c r="OBQ126" s="0"/>
      <c r="OBR126" s="0"/>
      <c r="OBS126" s="0"/>
      <c r="OBT126" s="0"/>
      <c r="OBU126" s="0"/>
      <c r="OBV126" s="0"/>
      <c r="OBW126" s="0"/>
      <c r="OBX126" s="0"/>
      <c r="OBY126" s="0"/>
      <c r="OBZ126" s="0"/>
      <c r="OCA126" s="0"/>
      <c r="OCB126" s="0"/>
      <c r="OCC126" s="0"/>
      <c r="OCD126" s="0"/>
      <c r="OCE126" s="0"/>
      <c r="OCF126" s="0"/>
      <c r="OCG126" s="0"/>
      <c r="OCH126" s="0"/>
      <c r="OCI126" s="0"/>
      <c r="OCJ126" s="0"/>
      <c r="OCK126" s="0"/>
      <c r="OCL126" s="0"/>
      <c r="OCM126" s="0"/>
      <c r="OCN126" s="0"/>
      <c r="OCO126" s="0"/>
      <c r="OCP126" s="0"/>
      <c r="OCQ126" s="0"/>
      <c r="OCR126" s="0"/>
      <c r="OCS126" s="0"/>
      <c r="OCT126" s="0"/>
      <c r="OCU126" s="0"/>
      <c r="OCV126" s="0"/>
      <c r="OCW126" s="0"/>
      <c r="OCX126" s="0"/>
      <c r="OCY126" s="0"/>
      <c r="OCZ126" s="0"/>
      <c r="ODA126" s="0"/>
      <c r="ODB126" s="0"/>
      <c r="ODC126" s="0"/>
      <c r="ODD126" s="0"/>
      <c r="ODE126" s="0"/>
      <c r="ODF126" s="0"/>
      <c r="ODG126" s="0"/>
      <c r="ODH126" s="0"/>
      <c r="ODI126" s="0"/>
      <c r="ODJ126" s="0"/>
      <c r="ODK126" s="0"/>
      <c r="ODL126" s="0"/>
      <c r="ODM126" s="0"/>
      <c r="ODN126" s="0"/>
      <c r="ODO126" s="0"/>
      <c r="ODP126" s="0"/>
      <c r="ODQ126" s="0"/>
      <c r="ODR126" s="0"/>
      <c r="ODS126" s="0"/>
      <c r="ODT126" s="0"/>
      <c r="ODU126" s="0"/>
      <c r="ODV126" s="0"/>
      <c r="ODW126" s="0"/>
      <c r="ODX126" s="0"/>
      <c r="ODY126" s="0"/>
      <c r="ODZ126" s="0"/>
      <c r="OEA126" s="0"/>
      <c r="OEB126" s="0"/>
      <c r="OEC126" s="0"/>
      <c r="OED126" s="0"/>
      <c r="OEE126" s="0"/>
      <c r="OEF126" s="0"/>
      <c r="OEG126" s="0"/>
      <c r="OEH126" s="0"/>
      <c r="OEI126" s="0"/>
      <c r="OEJ126" s="0"/>
      <c r="OEK126" s="0"/>
      <c r="OEL126" s="0"/>
      <c r="OEM126" s="0"/>
      <c r="OEN126" s="0"/>
      <c r="OEO126" s="0"/>
      <c r="OEP126" s="0"/>
      <c r="OEQ126" s="0"/>
      <c r="OER126" s="0"/>
      <c r="OES126" s="0"/>
      <c r="OET126" s="0"/>
      <c r="OEU126" s="0"/>
      <c r="OEV126" s="0"/>
      <c r="OEW126" s="0"/>
      <c r="OEX126" s="0"/>
      <c r="OEY126" s="0"/>
      <c r="OEZ126" s="0"/>
      <c r="OFA126" s="0"/>
      <c r="OFB126" s="0"/>
      <c r="OFC126" s="0"/>
      <c r="OFD126" s="0"/>
      <c r="OFE126" s="0"/>
      <c r="OFF126" s="0"/>
      <c r="OFG126" s="0"/>
      <c r="OFH126" s="0"/>
      <c r="OFI126" s="0"/>
      <c r="OFJ126" s="0"/>
      <c r="OFK126" s="0"/>
      <c r="OFL126" s="0"/>
      <c r="OFM126" s="0"/>
      <c r="OFN126" s="0"/>
      <c r="OFO126" s="0"/>
      <c r="OFP126" s="0"/>
      <c r="OFQ126" s="0"/>
      <c r="OFR126" s="0"/>
      <c r="OFS126" s="0"/>
      <c r="OFT126" s="0"/>
      <c r="OFU126" s="0"/>
      <c r="OFV126" s="0"/>
      <c r="OFW126" s="0"/>
      <c r="OFX126" s="0"/>
      <c r="OFY126" s="0"/>
      <c r="OFZ126" s="0"/>
      <c r="OGA126" s="0"/>
      <c r="OGB126" s="0"/>
      <c r="OGC126" s="0"/>
      <c r="OGD126" s="0"/>
      <c r="OGE126" s="0"/>
      <c r="OGF126" s="0"/>
      <c r="OGG126" s="0"/>
      <c r="OGH126" s="0"/>
      <c r="OGI126" s="0"/>
      <c r="OGJ126" s="0"/>
      <c r="OGK126" s="0"/>
      <c r="OGL126" s="0"/>
      <c r="OGM126" s="0"/>
      <c r="OGN126" s="0"/>
      <c r="OGO126" s="0"/>
      <c r="OGP126" s="0"/>
      <c r="OGQ126" s="0"/>
      <c r="OGR126" s="0"/>
      <c r="OGS126" s="0"/>
      <c r="OGT126" s="0"/>
      <c r="OGU126" s="0"/>
      <c r="OGV126" s="0"/>
      <c r="OGW126" s="0"/>
      <c r="OGX126" s="0"/>
      <c r="OGY126" s="0"/>
      <c r="OGZ126" s="0"/>
      <c r="OHA126" s="0"/>
      <c r="OHB126" s="0"/>
      <c r="OHC126" s="0"/>
      <c r="OHD126" s="0"/>
      <c r="OHE126" s="0"/>
      <c r="OHF126" s="0"/>
      <c r="OHG126" s="0"/>
      <c r="OHH126" s="0"/>
      <c r="OHI126" s="0"/>
      <c r="OHJ126" s="0"/>
      <c r="OHK126" s="0"/>
      <c r="OHL126" s="0"/>
      <c r="OHM126" s="0"/>
      <c r="OHN126" s="0"/>
      <c r="OHO126" s="0"/>
      <c r="OHP126" s="0"/>
      <c r="OHQ126" s="0"/>
      <c r="OHR126" s="0"/>
      <c r="OHS126" s="0"/>
      <c r="OHT126" s="0"/>
      <c r="OHU126" s="0"/>
      <c r="OHV126" s="0"/>
      <c r="OHW126" s="0"/>
      <c r="OHX126" s="0"/>
      <c r="OHY126" s="0"/>
      <c r="OHZ126" s="0"/>
      <c r="OIA126" s="0"/>
      <c r="OIB126" s="0"/>
      <c r="OIC126" s="0"/>
      <c r="OID126" s="0"/>
      <c r="OIE126" s="0"/>
      <c r="OIF126" s="0"/>
      <c r="OIG126" s="0"/>
      <c r="OIH126" s="0"/>
      <c r="OII126" s="0"/>
      <c r="OIJ126" s="0"/>
      <c r="OIK126" s="0"/>
      <c r="OIL126" s="0"/>
      <c r="OIM126" s="0"/>
      <c r="OIN126" s="0"/>
      <c r="OIO126" s="0"/>
      <c r="OIP126" s="0"/>
      <c r="OIQ126" s="0"/>
      <c r="OIR126" s="0"/>
      <c r="OIS126" s="0"/>
      <c r="OIT126" s="0"/>
      <c r="OIU126" s="0"/>
      <c r="OIV126" s="0"/>
      <c r="OIW126" s="0"/>
      <c r="OIX126" s="0"/>
      <c r="OIY126" s="0"/>
      <c r="OIZ126" s="0"/>
      <c r="OJA126" s="0"/>
      <c r="OJB126" s="0"/>
      <c r="OJC126" s="0"/>
      <c r="OJD126" s="0"/>
      <c r="OJE126" s="0"/>
      <c r="OJF126" s="0"/>
      <c r="OJG126" s="0"/>
      <c r="OJH126" s="0"/>
      <c r="OJI126" s="0"/>
      <c r="OJJ126" s="0"/>
      <c r="OJK126" s="0"/>
      <c r="OJL126" s="0"/>
      <c r="OJM126" s="0"/>
      <c r="OJN126" s="0"/>
      <c r="OJO126" s="0"/>
      <c r="OJP126" s="0"/>
      <c r="OJQ126" s="0"/>
      <c r="OJR126" s="0"/>
      <c r="OJS126" s="0"/>
      <c r="OJT126" s="0"/>
      <c r="OJU126" s="0"/>
      <c r="OJV126" s="0"/>
      <c r="OJW126" s="0"/>
      <c r="OJX126" s="0"/>
      <c r="OJY126" s="0"/>
      <c r="OJZ126" s="0"/>
      <c r="OKA126" s="0"/>
      <c r="OKB126" s="0"/>
      <c r="OKC126" s="0"/>
      <c r="OKD126" s="0"/>
      <c r="OKE126" s="0"/>
      <c r="OKF126" s="0"/>
      <c r="OKG126" s="0"/>
      <c r="OKH126" s="0"/>
      <c r="OKI126" s="0"/>
      <c r="OKJ126" s="0"/>
      <c r="OKK126" s="0"/>
      <c r="OKL126" s="0"/>
      <c r="OKM126" s="0"/>
      <c r="OKN126" s="0"/>
      <c r="OKO126" s="0"/>
      <c r="OKP126" s="0"/>
      <c r="OKQ126" s="0"/>
      <c r="OKR126" s="0"/>
      <c r="OKS126" s="0"/>
      <c r="OKT126" s="0"/>
      <c r="OKU126" s="0"/>
      <c r="OKV126" s="0"/>
      <c r="OKW126" s="0"/>
      <c r="OKX126" s="0"/>
      <c r="OKY126" s="0"/>
      <c r="OKZ126" s="0"/>
      <c r="OLA126" s="0"/>
      <c r="OLB126" s="0"/>
      <c r="OLC126" s="0"/>
      <c r="OLD126" s="0"/>
      <c r="OLE126" s="0"/>
      <c r="OLF126" s="0"/>
      <c r="OLG126" s="0"/>
      <c r="OLH126" s="0"/>
      <c r="OLI126" s="0"/>
      <c r="OLJ126" s="0"/>
      <c r="OLK126" s="0"/>
      <c r="OLL126" s="0"/>
      <c r="OLM126" s="0"/>
      <c r="OLN126" s="0"/>
      <c r="OLO126" s="0"/>
      <c r="OLP126" s="0"/>
      <c r="OLQ126" s="0"/>
      <c r="OLR126" s="0"/>
      <c r="OLS126" s="0"/>
      <c r="OLT126" s="0"/>
      <c r="OLU126" s="0"/>
      <c r="OLV126" s="0"/>
      <c r="OLW126" s="0"/>
      <c r="OLX126" s="0"/>
      <c r="OLY126" s="0"/>
      <c r="OLZ126" s="0"/>
      <c r="OMA126" s="0"/>
      <c r="OMB126" s="0"/>
      <c r="OMC126" s="0"/>
      <c r="OMD126" s="0"/>
      <c r="OME126" s="0"/>
      <c r="OMF126" s="0"/>
      <c r="OMG126" s="0"/>
      <c r="OMH126" s="0"/>
      <c r="OMI126" s="0"/>
      <c r="OMJ126" s="0"/>
      <c r="OMK126" s="0"/>
      <c r="OML126" s="0"/>
      <c r="OMM126" s="0"/>
      <c r="OMN126" s="0"/>
      <c r="OMO126" s="0"/>
      <c r="OMP126" s="0"/>
      <c r="OMQ126" s="0"/>
      <c r="OMR126" s="0"/>
      <c r="OMS126" s="0"/>
      <c r="OMT126" s="0"/>
      <c r="OMU126" s="0"/>
      <c r="OMV126" s="0"/>
      <c r="OMW126" s="0"/>
      <c r="OMX126" s="0"/>
      <c r="OMY126" s="0"/>
      <c r="OMZ126" s="0"/>
      <c r="ONA126" s="0"/>
      <c r="ONB126" s="0"/>
      <c r="ONC126" s="0"/>
      <c r="OND126" s="0"/>
      <c r="ONE126" s="0"/>
      <c r="ONF126" s="0"/>
      <c r="ONG126" s="0"/>
      <c r="ONH126" s="0"/>
      <c r="ONI126" s="0"/>
      <c r="ONJ126" s="0"/>
      <c r="ONK126" s="0"/>
      <c r="ONL126" s="0"/>
      <c r="ONM126" s="0"/>
      <c r="ONN126" s="0"/>
      <c r="ONO126" s="0"/>
      <c r="ONP126" s="0"/>
      <c r="ONQ126" s="0"/>
      <c r="ONR126" s="0"/>
      <c r="ONS126" s="0"/>
      <c r="ONT126" s="0"/>
      <c r="ONU126" s="0"/>
      <c r="ONV126" s="0"/>
      <c r="ONW126" s="0"/>
      <c r="ONX126" s="0"/>
      <c r="ONY126" s="0"/>
      <c r="ONZ126" s="0"/>
      <c r="OOA126" s="0"/>
      <c r="OOB126" s="0"/>
      <c r="OOC126" s="0"/>
      <c r="OOD126" s="0"/>
      <c r="OOE126" s="0"/>
      <c r="OOF126" s="0"/>
      <c r="OOG126" s="0"/>
      <c r="OOH126" s="0"/>
      <c r="OOI126" s="0"/>
      <c r="OOJ126" s="0"/>
      <c r="OOK126" s="0"/>
      <c r="OOL126" s="0"/>
      <c r="OOM126" s="0"/>
      <c r="OON126" s="0"/>
      <c r="OOO126" s="0"/>
      <c r="OOP126" s="0"/>
      <c r="OOQ126" s="0"/>
      <c r="OOR126" s="0"/>
      <c r="OOS126" s="0"/>
      <c r="OOT126" s="0"/>
      <c r="OOU126" s="0"/>
      <c r="OOV126" s="0"/>
      <c r="OOW126" s="0"/>
      <c r="OOX126" s="0"/>
      <c r="OOY126" s="0"/>
      <c r="OOZ126" s="0"/>
      <c r="OPA126" s="0"/>
      <c r="OPB126" s="0"/>
      <c r="OPC126" s="0"/>
      <c r="OPD126" s="0"/>
      <c r="OPE126" s="0"/>
      <c r="OPF126" s="0"/>
      <c r="OPG126" s="0"/>
      <c r="OPH126" s="0"/>
      <c r="OPI126" s="0"/>
      <c r="OPJ126" s="0"/>
      <c r="OPK126" s="0"/>
      <c r="OPL126" s="0"/>
      <c r="OPM126" s="0"/>
      <c r="OPN126" s="0"/>
      <c r="OPO126" s="0"/>
      <c r="OPP126" s="0"/>
      <c r="OPQ126" s="0"/>
      <c r="OPR126" s="0"/>
      <c r="OPS126" s="0"/>
      <c r="OPT126" s="0"/>
      <c r="OPU126" s="0"/>
      <c r="OPV126" s="0"/>
      <c r="OPW126" s="0"/>
      <c r="OPX126" s="0"/>
      <c r="OPY126" s="0"/>
      <c r="OPZ126" s="0"/>
      <c r="OQA126" s="0"/>
      <c r="OQB126" s="0"/>
      <c r="OQC126" s="0"/>
      <c r="OQD126" s="0"/>
      <c r="OQE126" s="0"/>
      <c r="OQF126" s="0"/>
      <c r="OQG126" s="0"/>
      <c r="OQH126" s="0"/>
      <c r="OQI126" s="0"/>
      <c r="OQJ126" s="0"/>
      <c r="OQK126" s="0"/>
      <c r="OQL126" s="0"/>
      <c r="OQM126" s="0"/>
      <c r="OQN126" s="0"/>
      <c r="OQO126" s="0"/>
      <c r="OQP126" s="0"/>
      <c r="OQQ126" s="0"/>
      <c r="OQR126" s="0"/>
      <c r="OQS126" s="0"/>
      <c r="OQT126" s="0"/>
      <c r="OQU126" s="0"/>
      <c r="OQV126" s="0"/>
      <c r="OQW126" s="0"/>
      <c r="OQX126" s="0"/>
      <c r="OQY126" s="0"/>
      <c r="OQZ126" s="0"/>
      <c r="ORA126" s="0"/>
      <c r="ORB126" s="0"/>
      <c r="ORC126" s="0"/>
      <c r="ORD126" s="0"/>
      <c r="ORE126" s="0"/>
      <c r="ORF126" s="0"/>
      <c r="ORG126" s="0"/>
      <c r="ORH126" s="0"/>
      <c r="ORI126" s="0"/>
      <c r="ORJ126" s="0"/>
      <c r="ORK126" s="0"/>
      <c r="ORL126" s="0"/>
      <c r="ORM126" s="0"/>
      <c r="ORN126" s="0"/>
      <c r="ORO126" s="0"/>
      <c r="ORP126" s="0"/>
      <c r="ORQ126" s="0"/>
      <c r="ORR126" s="0"/>
      <c r="ORS126" s="0"/>
      <c r="ORT126" s="0"/>
      <c r="ORU126" s="0"/>
      <c r="ORV126" s="0"/>
      <c r="ORW126" s="0"/>
      <c r="ORX126" s="0"/>
      <c r="ORY126" s="0"/>
      <c r="ORZ126" s="0"/>
      <c r="OSA126" s="0"/>
      <c r="OSB126" s="0"/>
      <c r="OSC126" s="0"/>
      <c r="OSD126" s="0"/>
      <c r="OSE126" s="0"/>
      <c r="OSF126" s="0"/>
      <c r="OSG126" s="0"/>
      <c r="OSH126" s="0"/>
      <c r="OSI126" s="0"/>
      <c r="OSJ126" s="0"/>
      <c r="OSK126" s="0"/>
      <c r="OSL126" s="0"/>
      <c r="OSM126" s="0"/>
      <c r="OSN126" s="0"/>
      <c r="OSO126" s="0"/>
      <c r="OSP126" s="0"/>
      <c r="OSQ126" s="0"/>
      <c r="OSR126" s="0"/>
      <c r="OSS126" s="0"/>
      <c r="OST126" s="0"/>
      <c r="OSU126" s="0"/>
      <c r="OSV126" s="0"/>
      <c r="OSW126" s="0"/>
      <c r="OSX126" s="0"/>
      <c r="OSY126" s="0"/>
      <c r="OSZ126" s="0"/>
      <c r="OTA126" s="0"/>
      <c r="OTB126" s="0"/>
      <c r="OTC126" s="0"/>
      <c r="OTD126" s="0"/>
      <c r="OTE126" s="0"/>
      <c r="OTF126" s="0"/>
      <c r="OTG126" s="0"/>
      <c r="OTH126" s="0"/>
      <c r="OTI126" s="0"/>
      <c r="OTJ126" s="0"/>
      <c r="OTK126" s="0"/>
      <c r="OTL126" s="0"/>
      <c r="OTM126" s="0"/>
      <c r="OTN126" s="0"/>
      <c r="OTO126" s="0"/>
      <c r="OTP126" s="0"/>
      <c r="OTQ126" s="0"/>
      <c r="OTR126" s="0"/>
      <c r="OTS126" s="0"/>
      <c r="OTT126" s="0"/>
      <c r="OTU126" s="0"/>
      <c r="OTV126" s="0"/>
      <c r="OTW126" s="0"/>
      <c r="OTX126" s="0"/>
      <c r="OTY126" s="0"/>
      <c r="OTZ126" s="0"/>
      <c r="OUA126" s="0"/>
      <c r="OUB126" s="0"/>
      <c r="OUC126" s="0"/>
      <c r="OUD126" s="0"/>
      <c r="OUE126" s="0"/>
      <c r="OUF126" s="0"/>
      <c r="OUG126" s="0"/>
      <c r="OUH126" s="0"/>
      <c r="OUI126" s="0"/>
      <c r="OUJ126" s="0"/>
      <c r="OUK126" s="0"/>
      <c r="OUL126" s="0"/>
      <c r="OUM126" s="0"/>
      <c r="OUN126" s="0"/>
      <c r="OUO126" s="0"/>
      <c r="OUP126" s="0"/>
      <c r="OUQ126" s="0"/>
      <c r="OUR126" s="0"/>
      <c r="OUS126" s="0"/>
      <c r="OUT126" s="0"/>
      <c r="OUU126" s="0"/>
      <c r="OUV126" s="0"/>
      <c r="OUW126" s="0"/>
      <c r="OUX126" s="0"/>
      <c r="OUY126" s="0"/>
      <c r="OUZ126" s="0"/>
      <c r="OVA126" s="0"/>
      <c r="OVB126" s="0"/>
      <c r="OVC126" s="0"/>
      <c r="OVD126" s="0"/>
      <c r="OVE126" s="0"/>
      <c r="OVF126" s="0"/>
      <c r="OVG126" s="0"/>
      <c r="OVH126" s="0"/>
      <c r="OVI126" s="0"/>
      <c r="OVJ126" s="0"/>
      <c r="OVK126" s="0"/>
      <c r="OVL126" s="0"/>
      <c r="OVM126" s="0"/>
      <c r="OVN126" s="0"/>
      <c r="OVO126" s="0"/>
      <c r="OVP126" s="0"/>
      <c r="OVQ126" s="0"/>
      <c r="OVR126" s="0"/>
      <c r="OVS126" s="0"/>
      <c r="OVT126" s="0"/>
      <c r="OVU126" s="0"/>
      <c r="OVV126" s="0"/>
      <c r="OVW126" s="0"/>
      <c r="OVX126" s="0"/>
      <c r="OVY126" s="0"/>
      <c r="OVZ126" s="0"/>
      <c r="OWA126" s="0"/>
      <c r="OWB126" s="0"/>
      <c r="OWC126" s="0"/>
      <c r="OWD126" s="0"/>
      <c r="OWE126" s="0"/>
      <c r="OWF126" s="0"/>
      <c r="OWG126" s="0"/>
      <c r="OWH126" s="0"/>
      <c r="OWI126" s="0"/>
      <c r="OWJ126" s="0"/>
      <c r="OWK126" s="0"/>
      <c r="OWL126" s="0"/>
      <c r="OWM126" s="0"/>
      <c r="OWN126" s="0"/>
      <c r="OWO126" s="0"/>
      <c r="OWP126" s="0"/>
      <c r="OWQ126" s="0"/>
      <c r="OWR126" s="0"/>
      <c r="OWS126" s="0"/>
      <c r="OWT126" s="0"/>
      <c r="OWU126" s="0"/>
      <c r="OWV126" s="0"/>
      <c r="OWW126" s="0"/>
      <c r="OWX126" s="0"/>
      <c r="OWY126" s="0"/>
      <c r="OWZ126" s="0"/>
      <c r="OXA126" s="0"/>
      <c r="OXB126" s="0"/>
      <c r="OXC126" s="0"/>
      <c r="OXD126" s="0"/>
      <c r="OXE126" s="0"/>
      <c r="OXF126" s="0"/>
      <c r="OXG126" s="0"/>
      <c r="OXH126" s="0"/>
      <c r="OXI126" s="0"/>
      <c r="OXJ126" s="0"/>
      <c r="OXK126" s="0"/>
      <c r="OXL126" s="0"/>
      <c r="OXM126" s="0"/>
      <c r="OXN126" s="0"/>
      <c r="OXO126" s="0"/>
      <c r="OXP126" s="0"/>
      <c r="OXQ126" s="0"/>
      <c r="OXR126" s="0"/>
      <c r="OXS126" s="0"/>
      <c r="OXT126" s="0"/>
      <c r="OXU126" s="0"/>
      <c r="OXV126" s="0"/>
      <c r="OXW126" s="0"/>
      <c r="OXX126" s="0"/>
      <c r="OXY126" s="0"/>
      <c r="OXZ126" s="0"/>
      <c r="OYA126" s="0"/>
      <c r="OYB126" s="0"/>
      <c r="OYC126" s="0"/>
      <c r="OYD126" s="0"/>
      <c r="OYE126" s="0"/>
      <c r="OYF126" s="0"/>
      <c r="OYG126" s="0"/>
      <c r="OYH126" s="0"/>
      <c r="OYI126" s="0"/>
      <c r="OYJ126" s="0"/>
      <c r="OYK126" s="0"/>
      <c r="OYL126" s="0"/>
      <c r="OYM126" s="0"/>
      <c r="OYN126" s="0"/>
      <c r="OYO126" s="0"/>
      <c r="OYP126" s="0"/>
      <c r="OYQ126" s="0"/>
      <c r="OYR126" s="0"/>
      <c r="OYS126" s="0"/>
      <c r="OYT126" s="0"/>
      <c r="OYU126" s="0"/>
      <c r="OYV126" s="0"/>
      <c r="OYW126" s="0"/>
      <c r="OYX126" s="0"/>
      <c r="OYY126" s="0"/>
      <c r="OYZ126" s="0"/>
      <c r="OZA126" s="0"/>
      <c r="OZB126" s="0"/>
      <c r="OZC126" s="0"/>
      <c r="OZD126" s="0"/>
      <c r="OZE126" s="0"/>
      <c r="OZF126" s="0"/>
      <c r="OZG126" s="0"/>
      <c r="OZH126" s="0"/>
      <c r="OZI126" s="0"/>
      <c r="OZJ126" s="0"/>
      <c r="OZK126" s="0"/>
      <c r="OZL126" s="0"/>
      <c r="OZM126" s="0"/>
      <c r="OZN126" s="0"/>
      <c r="OZO126" s="0"/>
      <c r="OZP126" s="0"/>
      <c r="OZQ126" s="0"/>
      <c r="OZR126" s="0"/>
      <c r="OZS126" s="0"/>
      <c r="OZT126" s="0"/>
      <c r="OZU126" s="0"/>
      <c r="OZV126" s="0"/>
      <c r="OZW126" s="0"/>
      <c r="OZX126" s="0"/>
      <c r="OZY126" s="0"/>
      <c r="OZZ126" s="0"/>
      <c r="PAA126" s="0"/>
      <c r="PAB126" s="0"/>
      <c r="PAC126" s="0"/>
      <c r="PAD126" s="0"/>
      <c r="PAE126" s="0"/>
      <c r="PAF126" s="0"/>
      <c r="PAG126" s="0"/>
      <c r="PAH126" s="0"/>
      <c r="PAI126" s="0"/>
      <c r="PAJ126" s="0"/>
      <c r="PAK126" s="0"/>
      <c r="PAL126" s="0"/>
      <c r="PAM126" s="0"/>
      <c r="PAN126" s="0"/>
      <c r="PAO126" s="0"/>
      <c r="PAP126" s="0"/>
      <c r="PAQ126" s="0"/>
      <c r="PAR126" s="0"/>
      <c r="PAS126" s="0"/>
      <c r="PAT126" s="0"/>
      <c r="PAU126" s="0"/>
      <c r="PAV126" s="0"/>
      <c r="PAW126" s="0"/>
      <c r="PAX126" s="0"/>
      <c r="PAY126" s="0"/>
      <c r="PAZ126" s="0"/>
      <c r="PBA126" s="0"/>
      <c r="PBB126" s="0"/>
      <c r="PBC126" s="0"/>
      <c r="PBD126" s="0"/>
      <c r="PBE126" s="0"/>
      <c r="PBF126" s="0"/>
      <c r="PBG126" s="0"/>
      <c r="PBH126" s="0"/>
      <c r="PBI126" s="0"/>
      <c r="PBJ126" s="0"/>
      <c r="PBK126" s="0"/>
      <c r="PBL126" s="0"/>
      <c r="PBM126" s="0"/>
      <c r="PBN126" s="0"/>
      <c r="PBO126" s="0"/>
      <c r="PBP126" s="0"/>
      <c r="PBQ126" s="0"/>
      <c r="PBR126" s="0"/>
      <c r="PBS126" s="0"/>
      <c r="PBT126" s="0"/>
      <c r="PBU126" s="0"/>
      <c r="PBV126" s="0"/>
      <c r="PBW126" s="0"/>
      <c r="PBX126" s="0"/>
      <c r="PBY126" s="0"/>
      <c r="PBZ126" s="0"/>
      <c r="PCA126" s="0"/>
      <c r="PCB126" s="0"/>
      <c r="PCC126" s="0"/>
      <c r="PCD126" s="0"/>
      <c r="PCE126" s="0"/>
      <c r="PCF126" s="0"/>
      <c r="PCG126" s="0"/>
      <c r="PCH126" s="0"/>
      <c r="PCI126" s="0"/>
      <c r="PCJ126" s="0"/>
      <c r="PCK126" s="0"/>
      <c r="PCL126" s="0"/>
      <c r="PCM126" s="0"/>
      <c r="PCN126" s="0"/>
      <c r="PCO126" s="0"/>
      <c r="PCP126" s="0"/>
      <c r="PCQ126" s="0"/>
      <c r="PCR126" s="0"/>
      <c r="PCS126" s="0"/>
      <c r="PCT126" s="0"/>
      <c r="PCU126" s="0"/>
      <c r="PCV126" s="0"/>
      <c r="PCW126" s="0"/>
      <c r="PCX126" s="0"/>
      <c r="PCY126" s="0"/>
      <c r="PCZ126" s="0"/>
      <c r="PDA126" s="0"/>
      <c r="PDB126" s="0"/>
      <c r="PDC126" s="0"/>
      <c r="PDD126" s="0"/>
      <c r="PDE126" s="0"/>
      <c r="PDF126" s="0"/>
      <c r="PDG126" s="0"/>
      <c r="PDH126" s="0"/>
      <c r="PDI126" s="0"/>
      <c r="PDJ126" s="0"/>
      <c r="PDK126" s="0"/>
      <c r="PDL126" s="0"/>
      <c r="PDM126" s="0"/>
      <c r="PDN126" s="0"/>
      <c r="PDO126" s="0"/>
      <c r="PDP126" s="0"/>
      <c r="PDQ126" s="0"/>
      <c r="PDR126" s="0"/>
      <c r="PDS126" s="0"/>
      <c r="PDT126" s="0"/>
      <c r="PDU126" s="0"/>
      <c r="PDV126" s="0"/>
      <c r="PDW126" s="0"/>
      <c r="PDX126" s="0"/>
      <c r="PDY126" s="0"/>
      <c r="PDZ126" s="0"/>
      <c r="PEA126" s="0"/>
      <c r="PEB126" s="0"/>
      <c r="PEC126" s="0"/>
      <c r="PED126" s="0"/>
      <c r="PEE126" s="0"/>
      <c r="PEF126" s="0"/>
      <c r="PEG126" s="0"/>
      <c r="PEH126" s="0"/>
      <c r="PEI126" s="0"/>
      <c r="PEJ126" s="0"/>
      <c r="PEK126" s="0"/>
      <c r="PEL126" s="0"/>
      <c r="PEM126" s="0"/>
      <c r="PEN126" s="0"/>
      <c r="PEO126" s="0"/>
      <c r="PEP126" s="0"/>
      <c r="PEQ126" s="0"/>
      <c r="PER126" s="0"/>
      <c r="PES126" s="0"/>
      <c r="PET126" s="0"/>
      <c r="PEU126" s="0"/>
      <c r="PEV126" s="0"/>
      <c r="PEW126" s="0"/>
      <c r="PEX126" s="0"/>
      <c r="PEY126" s="0"/>
      <c r="PEZ126" s="0"/>
      <c r="PFA126" s="0"/>
      <c r="PFB126" s="0"/>
      <c r="PFC126" s="0"/>
      <c r="PFD126" s="0"/>
      <c r="PFE126" s="0"/>
      <c r="PFF126" s="0"/>
      <c r="PFG126" s="0"/>
      <c r="PFH126" s="0"/>
      <c r="PFI126" s="0"/>
      <c r="PFJ126" s="0"/>
      <c r="PFK126" s="0"/>
      <c r="PFL126" s="0"/>
      <c r="PFM126" s="0"/>
      <c r="PFN126" s="0"/>
      <c r="PFO126" s="0"/>
      <c r="PFP126" s="0"/>
      <c r="PFQ126" s="0"/>
      <c r="PFR126" s="0"/>
      <c r="PFS126" s="0"/>
      <c r="PFT126" s="0"/>
      <c r="PFU126" s="0"/>
      <c r="PFV126" s="0"/>
      <c r="PFW126" s="0"/>
      <c r="PFX126" s="0"/>
      <c r="PFY126" s="0"/>
      <c r="PFZ126" s="0"/>
      <c r="PGA126" s="0"/>
      <c r="PGB126" s="0"/>
      <c r="PGC126" s="0"/>
      <c r="PGD126" s="0"/>
      <c r="PGE126" s="0"/>
      <c r="PGF126" s="0"/>
      <c r="PGG126" s="0"/>
      <c r="PGH126" s="0"/>
      <c r="PGI126" s="0"/>
      <c r="PGJ126" s="0"/>
      <c r="PGK126" s="0"/>
      <c r="PGL126" s="0"/>
      <c r="PGM126" s="0"/>
      <c r="PGN126" s="0"/>
      <c r="PGO126" s="0"/>
      <c r="PGP126" s="0"/>
      <c r="PGQ126" s="0"/>
      <c r="PGR126" s="0"/>
      <c r="PGS126" s="0"/>
      <c r="PGT126" s="0"/>
      <c r="PGU126" s="0"/>
      <c r="PGV126" s="0"/>
      <c r="PGW126" s="0"/>
      <c r="PGX126" s="0"/>
      <c r="PGY126" s="0"/>
      <c r="PGZ126" s="0"/>
      <c r="PHA126" s="0"/>
      <c r="PHB126" s="0"/>
      <c r="PHC126" s="0"/>
      <c r="PHD126" s="0"/>
      <c r="PHE126" s="0"/>
      <c r="PHF126" s="0"/>
      <c r="PHG126" s="0"/>
      <c r="PHH126" s="0"/>
      <c r="PHI126" s="0"/>
      <c r="PHJ126" s="0"/>
      <c r="PHK126" s="0"/>
      <c r="PHL126" s="0"/>
      <c r="PHM126" s="0"/>
      <c r="PHN126" s="0"/>
      <c r="PHO126" s="0"/>
      <c r="PHP126" s="0"/>
      <c r="PHQ126" s="0"/>
      <c r="PHR126" s="0"/>
      <c r="PHS126" s="0"/>
      <c r="PHT126" s="0"/>
      <c r="PHU126" s="0"/>
      <c r="PHV126" s="0"/>
      <c r="PHW126" s="0"/>
      <c r="PHX126" s="0"/>
      <c r="PHY126" s="0"/>
      <c r="PHZ126" s="0"/>
      <c r="PIA126" s="0"/>
      <c r="PIB126" s="0"/>
      <c r="PIC126" s="0"/>
      <c r="PID126" s="0"/>
      <c r="PIE126" s="0"/>
      <c r="PIF126" s="0"/>
      <c r="PIG126" s="0"/>
      <c r="PIH126" s="0"/>
      <c r="PII126" s="0"/>
      <c r="PIJ126" s="0"/>
      <c r="PIK126" s="0"/>
      <c r="PIL126" s="0"/>
      <c r="PIM126" s="0"/>
      <c r="PIN126" s="0"/>
      <c r="PIO126" s="0"/>
      <c r="PIP126" s="0"/>
      <c r="PIQ126" s="0"/>
      <c r="PIR126" s="0"/>
      <c r="PIS126" s="0"/>
      <c r="PIT126" s="0"/>
      <c r="PIU126" s="0"/>
      <c r="PIV126" s="0"/>
      <c r="PIW126" s="0"/>
      <c r="PIX126" s="0"/>
      <c r="PIY126" s="0"/>
      <c r="PIZ126" s="0"/>
      <c r="PJA126" s="0"/>
      <c r="PJB126" s="0"/>
      <c r="PJC126" s="0"/>
      <c r="PJD126" s="0"/>
      <c r="PJE126" s="0"/>
      <c r="PJF126" s="0"/>
      <c r="PJG126" s="0"/>
      <c r="PJH126" s="0"/>
      <c r="PJI126" s="0"/>
      <c r="PJJ126" s="0"/>
      <c r="PJK126" s="0"/>
      <c r="PJL126" s="0"/>
      <c r="PJM126" s="0"/>
      <c r="PJN126" s="0"/>
      <c r="PJO126" s="0"/>
      <c r="PJP126" s="0"/>
      <c r="PJQ126" s="0"/>
      <c r="PJR126" s="0"/>
      <c r="PJS126" s="0"/>
      <c r="PJT126" s="0"/>
      <c r="PJU126" s="0"/>
      <c r="PJV126" s="0"/>
      <c r="PJW126" s="0"/>
      <c r="PJX126" s="0"/>
      <c r="PJY126" s="0"/>
      <c r="PJZ126" s="0"/>
      <c r="PKA126" s="0"/>
      <c r="PKB126" s="0"/>
      <c r="PKC126" s="0"/>
      <c r="PKD126" s="0"/>
      <c r="PKE126" s="0"/>
      <c r="PKF126" s="0"/>
      <c r="PKG126" s="0"/>
      <c r="PKH126" s="0"/>
      <c r="PKI126" s="0"/>
      <c r="PKJ126" s="0"/>
      <c r="PKK126" s="0"/>
      <c r="PKL126" s="0"/>
      <c r="PKM126" s="0"/>
      <c r="PKN126" s="0"/>
      <c r="PKO126" s="0"/>
      <c r="PKP126" s="0"/>
      <c r="PKQ126" s="0"/>
      <c r="PKR126" s="0"/>
      <c r="PKS126" s="0"/>
      <c r="PKT126" s="0"/>
      <c r="PKU126" s="0"/>
      <c r="PKV126" s="0"/>
      <c r="PKW126" s="0"/>
      <c r="PKX126" s="0"/>
      <c r="PKY126" s="0"/>
      <c r="PKZ126" s="0"/>
      <c r="PLA126" s="0"/>
      <c r="PLB126" s="0"/>
      <c r="PLC126" s="0"/>
      <c r="PLD126" s="0"/>
      <c r="PLE126" s="0"/>
      <c r="PLF126" s="0"/>
      <c r="PLG126" s="0"/>
      <c r="PLH126" s="0"/>
      <c r="PLI126" s="0"/>
      <c r="PLJ126" s="0"/>
      <c r="PLK126" s="0"/>
      <c r="PLL126" s="0"/>
      <c r="PLM126" s="0"/>
      <c r="PLN126" s="0"/>
      <c r="PLO126" s="0"/>
      <c r="PLP126" s="0"/>
      <c r="PLQ126" s="0"/>
      <c r="PLR126" s="0"/>
      <c r="PLS126" s="0"/>
      <c r="PLT126" s="0"/>
      <c r="PLU126" s="0"/>
      <c r="PLV126" s="0"/>
      <c r="PLW126" s="0"/>
      <c r="PLX126" s="0"/>
      <c r="PLY126" s="0"/>
      <c r="PLZ126" s="0"/>
      <c r="PMA126" s="0"/>
      <c r="PMB126" s="0"/>
      <c r="PMC126" s="0"/>
      <c r="PMD126" s="0"/>
      <c r="PME126" s="0"/>
      <c r="PMF126" s="0"/>
      <c r="PMG126" s="0"/>
      <c r="PMH126" s="0"/>
      <c r="PMI126" s="0"/>
      <c r="PMJ126" s="0"/>
      <c r="PMK126" s="0"/>
      <c r="PML126" s="0"/>
      <c r="PMM126" s="0"/>
      <c r="PMN126" s="0"/>
      <c r="PMO126" s="0"/>
      <c r="PMP126" s="0"/>
      <c r="PMQ126" s="0"/>
      <c r="PMR126" s="0"/>
      <c r="PMS126" s="0"/>
      <c r="PMT126" s="0"/>
      <c r="PMU126" s="0"/>
      <c r="PMV126" s="0"/>
      <c r="PMW126" s="0"/>
      <c r="PMX126" s="0"/>
      <c r="PMY126" s="0"/>
      <c r="PMZ126" s="0"/>
      <c r="PNA126" s="0"/>
      <c r="PNB126" s="0"/>
      <c r="PNC126" s="0"/>
      <c r="PND126" s="0"/>
      <c r="PNE126" s="0"/>
      <c r="PNF126" s="0"/>
      <c r="PNG126" s="0"/>
      <c r="PNH126" s="0"/>
      <c r="PNI126" s="0"/>
      <c r="PNJ126" s="0"/>
      <c r="PNK126" s="0"/>
      <c r="PNL126" s="0"/>
      <c r="PNM126" s="0"/>
      <c r="PNN126" s="0"/>
      <c r="PNO126" s="0"/>
      <c r="PNP126" s="0"/>
      <c r="PNQ126" s="0"/>
      <c r="PNR126" s="0"/>
      <c r="PNS126" s="0"/>
      <c r="PNT126" s="0"/>
      <c r="PNU126" s="0"/>
      <c r="PNV126" s="0"/>
      <c r="PNW126" s="0"/>
      <c r="PNX126" s="0"/>
      <c r="PNY126" s="0"/>
      <c r="PNZ126" s="0"/>
      <c r="POA126" s="0"/>
      <c r="POB126" s="0"/>
      <c r="POC126" s="0"/>
      <c r="POD126" s="0"/>
      <c r="POE126" s="0"/>
      <c r="POF126" s="0"/>
      <c r="POG126" s="0"/>
      <c r="POH126" s="0"/>
      <c r="POI126" s="0"/>
      <c r="POJ126" s="0"/>
      <c r="POK126" s="0"/>
      <c r="POL126" s="0"/>
      <c r="POM126" s="0"/>
      <c r="PON126" s="0"/>
      <c r="POO126" s="0"/>
      <c r="POP126" s="0"/>
      <c r="POQ126" s="0"/>
      <c r="POR126" s="0"/>
      <c r="POS126" s="0"/>
      <c r="POT126" s="0"/>
      <c r="POU126" s="0"/>
      <c r="POV126" s="0"/>
      <c r="POW126" s="0"/>
      <c r="POX126" s="0"/>
      <c r="POY126" s="0"/>
      <c r="POZ126" s="0"/>
      <c r="PPA126" s="0"/>
      <c r="PPB126" s="0"/>
      <c r="PPC126" s="0"/>
      <c r="PPD126" s="0"/>
      <c r="PPE126" s="0"/>
      <c r="PPF126" s="0"/>
      <c r="PPG126" s="0"/>
      <c r="PPH126" s="0"/>
      <c r="PPI126" s="0"/>
      <c r="PPJ126" s="0"/>
      <c r="PPK126" s="0"/>
      <c r="PPL126" s="0"/>
      <c r="PPM126" s="0"/>
      <c r="PPN126" s="0"/>
      <c r="PPO126" s="0"/>
      <c r="PPP126" s="0"/>
      <c r="PPQ126" s="0"/>
      <c r="PPR126" s="0"/>
      <c r="PPS126" s="0"/>
      <c r="PPT126" s="0"/>
      <c r="PPU126" s="0"/>
      <c r="PPV126" s="0"/>
      <c r="PPW126" s="0"/>
      <c r="PPX126" s="0"/>
      <c r="PPY126" s="0"/>
      <c r="PPZ126" s="0"/>
      <c r="PQA126" s="0"/>
      <c r="PQB126" s="0"/>
      <c r="PQC126" s="0"/>
      <c r="PQD126" s="0"/>
      <c r="PQE126" s="0"/>
      <c r="PQF126" s="0"/>
      <c r="PQG126" s="0"/>
      <c r="PQH126" s="0"/>
      <c r="PQI126" s="0"/>
      <c r="PQJ126" s="0"/>
      <c r="PQK126" s="0"/>
      <c r="PQL126" s="0"/>
      <c r="PQM126" s="0"/>
      <c r="PQN126" s="0"/>
      <c r="PQO126" s="0"/>
      <c r="PQP126" s="0"/>
      <c r="PQQ126" s="0"/>
      <c r="PQR126" s="0"/>
      <c r="PQS126" s="0"/>
      <c r="PQT126" s="0"/>
      <c r="PQU126" s="0"/>
      <c r="PQV126" s="0"/>
      <c r="PQW126" s="0"/>
      <c r="PQX126" s="0"/>
      <c r="PQY126" s="0"/>
      <c r="PQZ126" s="0"/>
      <c r="PRA126" s="0"/>
      <c r="PRB126" s="0"/>
      <c r="PRC126" s="0"/>
      <c r="PRD126" s="0"/>
      <c r="PRE126" s="0"/>
      <c r="PRF126" s="0"/>
      <c r="PRG126" s="0"/>
      <c r="PRH126" s="0"/>
      <c r="PRI126" s="0"/>
      <c r="PRJ126" s="0"/>
      <c r="PRK126" s="0"/>
      <c r="PRL126" s="0"/>
      <c r="PRM126" s="0"/>
      <c r="PRN126" s="0"/>
      <c r="PRO126" s="0"/>
      <c r="PRP126" s="0"/>
      <c r="PRQ126" s="0"/>
      <c r="PRR126" s="0"/>
      <c r="PRS126" s="0"/>
      <c r="PRT126" s="0"/>
      <c r="PRU126" s="0"/>
      <c r="PRV126" s="0"/>
      <c r="PRW126" s="0"/>
      <c r="PRX126" s="0"/>
      <c r="PRY126" s="0"/>
      <c r="PRZ126" s="0"/>
      <c r="PSA126" s="0"/>
      <c r="PSB126" s="0"/>
      <c r="PSC126" s="0"/>
      <c r="PSD126" s="0"/>
      <c r="PSE126" s="0"/>
      <c r="PSF126" s="0"/>
      <c r="PSG126" s="0"/>
      <c r="PSH126" s="0"/>
      <c r="PSI126" s="0"/>
      <c r="PSJ126" s="0"/>
      <c r="PSK126" s="0"/>
      <c r="PSL126" s="0"/>
      <c r="PSM126" s="0"/>
      <c r="PSN126" s="0"/>
      <c r="PSO126" s="0"/>
      <c r="PSP126" s="0"/>
      <c r="PSQ126" s="0"/>
      <c r="PSR126" s="0"/>
      <c r="PSS126" s="0"/>
      <c r="PST126" s="0"/>
      <c r="PSU126" s="0"/>
      <c r="PSV126" s="0"/>
      <c r="PSW126" s="0"/>
      <c r="PSX126" s="0"/>
      <c r="PSY126" s="0"/>
      <c r="PSZ126" s="0"/>
      <c r="PTA126" s="0"/>
      <c r="PTB126" s="0"/>
      <c r="PTC126" s="0"/>
      <c r="PTD126" s="0"/>
      <c r="PTE126" s="0"/>
      <c r="PTF126" s="0"/>
      <c r="PTG126" s="0"/>
      <c r="PTH126" s="0"/>
      <c r="PTI126" s="0"/>
      <c r="PTJ126" s="0"/>
      <c r="PTK126" s="0"/>
      <c r="PTL126" s="0"/>
      <c r="PTM126" s="0"/>
      <c r="PTN126" s="0"/>
      <c r="PTO126" s="0"/>
      <c r="PTP126" s="0"/>
      <c r="PTQ126" s="0"/>
      <c r="PTR126" s="0"/>
      <c r="PTS126" s="0"/>
      <c r="PTT126" s="0"/>
      <c r="PTU126" s="0"/>
      <c r="PTV126" s="0"/>
      <c r="PTW126" s="0"/>
      <c r="PTX126" s="0"/>
      <c r="PTY126" s="0"/>
      <c r="PTZ126" s="0"/>
      <c r="PUA126" s="0"/>
      <c r="PUB126" s="0"/>
      <c r="PUC126" s="0"/>
      <c r="PUD126" s="0"/>
      <c r="PUE126" s="0"/>
      <c r="PUF126" s="0"/>
      <c r="PUG126" s="0"/>
      <c r="PUH126" s="0"/>
      <c r="PUI126" s="0"/>
      <c r="PUJ126" s="0"/>
      <c r="PUK126" s="0"/>
      <c r="PUL126" s="0"/>
      <c r="PUM126" s="0"/>
      <c r="PUN126" s="0"/>
      <c r="PUO126" s="0"/>
      <c r="PUP126" s="0"/>
      <c r="PUQ126" s="0"/>
      <c r="PUR126" s="0"/>
      <c r="PUS126" s="0"/>
      <c r="PUT126" s="0"/>
      <c r="PUU126" s="0"/>
      <c r="PUV126" s="0"/>
      <c r="PUW126" s="0"/>
      <c r="PUX126" s="0"/>
      <c r="PUY126" s="0"/>
      <c r="PUZ126" s="0"/>
      <c r="PVA126" s="0"/>
      <c r="PVB126" s="0"/>
      <c r="PVC126" s="0"/>
      <c r="PVD126" s="0"/>
      <c r="PVE126" s="0"/>
      <c r="PVF126" s="0"/>
      <c r="PVG126" s="0"/>
      <c r="PVH126" s="0"/>
      <c r="PVI126" s="0"/>
      <c r="PVJ126" s="0"/>
      <c r="PVK126" s="0"/>
      <c r="PVL126" s="0"/>
      <c r="PVM126" s="0"/>
      <c r="PVN126" s="0"/>
      <c r="PVO126" s="0"/>
      <c r="PVP126" s="0"/>
      <c r="PVQ126" s="0"/>
      <c r="PVR126" s="0"/>
      <c r="PVS126" s="0"/>
      <c r="PVT126" s="0"/>
      <c r="PVU126" s="0"/>
      <c r="PVV126" s="0"/>
      <c r="PVW126" s="0"/>
      <c r="PVX126" s="0"/>
      <c r="PVY126" s="0"/>
      <c r="PVZ126" s="0"/>
      <c r="PWA126" s="0"/>
      <c r="PWB126" s="0"/>
      <c r="PWC126" s="0"/>
      <c r="PWD126" s="0"/>
      <c r="PWE126" s="0"/>
      <c r="PWF126" s="0"/>
      <c r="PWG126" s="0"/>
      <c r="PWH126" s="0"/>
      <c r="PWI126" s="0"/>
      <c r="PWJ126" s="0"/>
      <c r="PWK126" s="0"/>
      <c r="PWL126" s="0"/>
      <c r="PWM126" s="0"/>
      <c r="PWN126" s="0"/>
      <c r="PWO126" s="0"/>
      <c r="PWP126" s="0"/>
      <c r="PWQ126" s="0"/>
      <c r="PWR126" s="0"/>
      <c r="PWS126" s="0"/>
      <c r="PWT126" s="0"/>
      <c r="PWU126" s="0"/>
      <c r="PWV126" s="0"/>
      <c r="PWW126" s="0"/>
      <c r="PWX126" s="0"/>
      <c r="PWY126" s="0"/>
      <c r="PWZ126" s="0"/>
      <c r="PXA126" s="0"/>
      <c r="PXB126" s="0"/>
      <c r="PXC126" s="0"/>
      <c r="PXD126" s="0"/>
      <c r="PXE126" s="0"/>
      <c r="PXF126" s="0"/>
      <c r="PXG126" s="0"/>
      <c r="PXH126" s="0"/>
      <c r="PXI126" s="0"/>
      <c r="PXJ126" s="0"/>
      <c r="PXK126" s="0"/>
      <c r="PXL126" s="0"/>
      <c r="PXM126" s="0"/>
      <c r="PXN126" s="0"/>
      <c r="PXO126" s="0"/>
      <c r="PXP126" s="0"/>
      <c r="PXQ126" s="0"/>
      <c r="PXR126" s="0"/>
      <c r="PXS126" s="0"/>
      <c r="PXT126" s="0"/>
      <c r="PXU126" s="0"/>
      <c r="PXV126" s="0"/>
      <c r="PXW126" s="0"/>
      <c r="PXX126" s="0"/>
      <c r="PXY126" s="0"/>
      <c r="PXZ126" s="0"/>
      <c r="PYA126" s="0"/>
      <c r="PYB126" s="0"/>
      <c r="PYC126" s="0"/>
      <c r="PYD126" s="0"/>
      <c r="PYE126" s="0"/>
      <c r="PYF126" s="0"/>
      <c r="PYG126" s="0"/>
      <c r="PYH126" s="0"/>
      <c r="PYI126" s="0"/>
      <c r="PYJ126" s="0"/>
      <c r="PYK126" s="0"/>
      <c r="PYL126" s="0"/>
      <c r="PYM126" s="0"/>
      <c r="PYN126" s="0"/>
      <c r="PYO126" s="0"/>
      <c r="PYP126" s="0"/>
      <c r="PYQ126" s="0"/>
      <c r="PYR126" s="0"/>
      <c r="PYS126" s="0"/>
      <c r="PYT126" s="0"/>
      <c r="PYU126" s="0"/>
      <c r="PYV126" s="0"/>
      <c r="PYW126" s="0"/>
      <c r="PYX126" s="0"/>
      <c r="PYY126" s="0"/>
      <c r="PYZ126" s="0"/>
      <c r="PZA126" s="0"/>
      <c r="PZB126" s="0"/>
      <c r="PZC126" s="0"/>
      <c r="PZD126" s="0"/>
      <c r="PZE126" s="0"/>
      <c r="PZF126" s="0"/>
      <c r="PZG126" s="0"/>
      <c r="PZH126" s="0"/>
      <c r="PZI126" s="0"/>
      <c r="PZJ126" s="0"/>
      <c r="PZK126" s="0"/>
      <c r="PZL126" s="0"/>
      <c r="PZM126" s="0"/>
      <c r="PZN126" s="0"/>
      <c r="PZO126" s="0"/>
      <c r="PZP126" s="0"/>
      <c r="PZQ126" s="0"/>
      <c r="PZR126" s="0"/>
      <c r="PZS126" s="0"/>
      <c r="PZT126" s="0"/>
      <c r="PZU126" s="0"/>
      <c r="PZV126" s="0"/>
      <c r="PZW126" s="0"/>
      <c r="PZX126" s="0"/>
      <c r="PZY126" s="0"/>
      <c r="PZZ126" s="0"/>
      <c r="QAA126" s="0"/>
      <c r="QAB126" s="0"/>
      <c r="QAC126" s="0"/>
      <c r="QAD126" s="0"/>
      <c r="QAE126" s="0"/>
      <c r="QAF126" s="0"/>
      <c r="QAG126" s="0"/>
      <c r="QAH126" s="0"/>
      <c r="QAI126" s="0"/>
      <c r="QAJ126" s="0"/>
      <c r="QAK126" s="0"/>
      <c r="QAL126" s="0"/>
      <c r="QAM126" s="0"/>
      <c r="QAN126" s="0"/>
      <c r="QAO126" s="0"/>
      <c r="QAP126" s="0"/>
      <c r="QAQ126" s="0"/>
      <c r="QAR126" s="0"/>
      <c r="QAS126" s="0"/>
      <c r="QAT126" s="0"/>
      <c r="QAU126" s="0"/>
      <c r="QAV126" s="0"/>
      <c r="QAW126" s="0"/>
      <c r="QAX126" s="0"/>
      <c r="QAY126" s="0"/>
      <c r="QAZ126" s="0"/>
      <c r="QBA126" s="0"/>
      <c r="QBB126" s="0"/>
      <c r="QBC126" s="0"/>
      <c r="QBD126" s="0"/>
      <c r="QBE126" s="0"/>
      <c r="QBF126" s="0"/>
      <c r="QBG126" s="0"/>
      <c r="QBH126" s="0"/>
      <c r="QBI126" s="0"/>
      <c r="QBJ126" s="0"/>
      <c r="QBK126" s="0"/>
      <c r="QBL126" s="0"/>
      <c r="QBM126" s="0"/>
      <c r="QBN126" s="0"/>
      <c r="QBO126" s="0"/>
      <c r="QBP126" s="0"/>
      <c r="QBQ126" s="0"/>
      <c r="QBR126" s="0"/>
      <c r="QBS126" s="0"/>
      <c r="QBT126" s="0"/>
      <c r="QBU126" s="0"/>
      <c r="QBV126" s="0"/>
      <c r="QBW126" s="0"/>
      <c r="QBX126" s="0"/>
      <c r="QBY126" s="0"/>
      <c r="QBZ126" s="0"/>
      <c r="QCA126" s="0"/>
      <c r="QCB126" s="0"/>
      <c r="QCC126" s="0"/>
      <c r="QCD126" s="0"/>
      <c r="QCE126" s="0"/>
      <c r="QCF126" s="0"/>
      <c r="QCG126" s="0"/>
      <c r="QCH126" s="0"/>
      <c r="QCI126" s="0"/>
      <c r="QCJ126" s="0"/>
      <c r="QCK126" s="0"/>
      <c r="QCL126" s="0"/>
      <c r="QCM126" s="0"/>
      <c r="QCN126" s="0"/>
      <c r="QCO126" s="0"/>
      <c r="QCP126" s="0"/>
      <c r="QCQ126" s="0"/>
      <c r="QCR126" s="0"/>
      <c r="QCS126" s="0"/>
      <c r="QCT126" s="0"/>
      <c r="QCU126" s="0"/>
      <c r="QCV126" s="0"/>
      <c r="QCW126" s="0"/>
      <c r="QCX126" s="0"/>
      <c r="QCY126" s="0"/>
      <c r="QCZ126" s="0"/>
      <c r="QDA126" s="0"/>
      <c r="QDB126" s="0"/>
      <c r="QDC126" s="0"/>
      <c r="QDD126" s="0"/>
      <c r="QDE126" s="0"/>
      <c r="QDF126" s="0"/>
      <c r="QDG126" s="0"/>
      <c r="QDH126" s="0"/>
      <c r="QDI126" s="0"/>
      <c r="QDJ126" s="0"/>
      <c r="QDK126" s="0"/>
      <c r="QDL126" s="0"/>
      <c r="QDM126" s="0"/>
      <c r="QDN126" s="0"/>
      <c r="QDO126" s="0"/>
      <c r="QDP126" s="0"/>
      <c r="QDQ126" s="0"/>
      <c r="QDR126" s="0"/>
      <c r="QDS126" s="0"/>
      <c r="QDT126" s="0"/>
      <c r="QDU126" s="0"/>
      <c r="QDV126" s="0"/>
      <c r="QDW126" s="0"/>
      <c r="QDX126" s="0"/>
      <c r="QDY126" s="0"/>
      <c r="QDZ126" s="0"/>
      <c r="QEA126" s="0"/>
      <c r="QEB126" s="0"/>
      <c r="QEC126" s="0"/>
      <c r="QED126" s="0"/>
      <c r="QEE126" s="0"/>
      <c r="QEF126" s="0"/>
      <c r="QEG126" s="0"/>
      <c r="QEH126" s="0"/>
      <c r="QEI126" s="0"/>
      <c r="QEJ126" s="0"/>
      <c r="QEK126" s="0"/>
      <c r="QEL126" s="0"/>
      <c r="QEM126" s="0"/>
      <c r="QEN126" s="0"/>
      <c r="QEO126" s="0"/>
      <c r="QEP126" s="0"/>
      <c r="QEQ126" s="0"/>
      <c r="QER126" s="0"/>
      <c r="QES126" s="0"/>
      <c r="QET126" s="0"/>
      <c r="QEU126" s="0"/>
      <c r="QEV126" s="0"/>
      <c r="QEW126" s="0"/>
      <c r="QEX126" s="0"/>
      <c r="QEY126" s="0"/>
      <c r="QEZ126" s="0"/>
      <c r="QFA126" s="0"/>
      <c r="QFB126" s="0"/>
      <c r="QFC126" s="0"/>
      <c r="QFD126" s="0"/>
      <c r="QFE126" s="0"/>
      <c r="QFF126" s="0"/>
      <c r="QFG126" s="0"/>
      <c r="QFH126" s="0"/>
      <c r="QFI126" s="0"/>
      <c r="QFJ126" s="0"/>
      <c r="QFK126" s="0"/>
      <c r="QFL126" s="0"/>
      <c r="QFM126" s="0"/>
      <c r="QFN126" s="0"/>
      <c r="QFO126" s="0"/>
      <c r="QFP126" s="0"/>
      <c r="QFQ126" s="0"/>
      <c r="QFR126" s="0"/>
      <c r="QFS126" s="0"/>
      <c r="QFT126" s="0"/>
      <c r="QFU126" s="0"/>
      <c r="QFV126" s="0"/>
      <c r="QFW126" s="0"/>
      <c r="QFX126" s="0"/>
      <c r="QFY126" s="0"/>
      <c r="QFZ126" s="0"/>
      <c r="QGA126" s="0"/>
      <c r="QGB126" s="0"/>
      <c r="QGC126" s="0"/>
      <c r="QGD126" s="0"/>
      <c r="QGE126" s="0"/>
      <c r="QGF126" s="0"/>
      <c r="QGG126" s="0"/>
      <c r="QGH126" s="0"/>
      <c r="QGI126" s="0"/>
      <c r="QGJ126" s="0"/>
      <c r="QGK126" s="0"/>
      <c r="QGL126" s="0"/>
      <c r="QGM126" s="0"/>
      <c r="QGN126" s="0"/>
      <c r="QGO126" s="0"/>
      <c r="QGP126" s="0"/>
      <c r="QGQ126" s="0"/>
      <c r="QGR126" s="0"/>
      <c r="QGS126" s="0"/>
      <c r="QGT126" s="0"/>
      <c r="QGU126" s="0"/>
      <c r="QGV126" s="0"/>
      <c r="QGW126" s="0"/>
      <c r="QGX126" s="0"/>
      <c r="QGY126" s="0"/>
      <c r="QGZ126" s="0"/>
      <c r="QHA126" s="0"/>
      <c r="QHB126" s="0"/>
      <c r="QHC126" s="0"/>
      <c r="QHD126" s="0"/>
      <c r="QHE126" s="0"/>
      <c r="QHF126" s="0"/>
      <c r="QHG126" s="0"/>
      <c r="QHH126" s="0"/>
      <c r="QHI126" s="0"/>
      <c r="QHJ126" s="0"/>
      <c r="QHK126" s="0"/>
      <c r="QHL126" s="0"/>
      <c r="QHM126" s="0"/>
      <c r="QHN126" s="0"/>
      <c r="QHO126" s="0"/>
      <c r="QHP126" s="0"/>
      <c r="QHQ126" s="0"/>
      <c r="QHR126" s="0"/>
      <c r="QHS126" s="0"/>
      <c r="QHT126" s="0"/>
      <c r="QHU126" s="0"/>
      <c r="QHV126" s="0"/>
      <c r="QHW126" s="0"/>
      <c r="QHX126" s="0"/>
      <c r="QHY126" s="0"/>
      <c r="QHZ126" s="0"/>
      <c r="QIA126" s="0"/>
      <c r="QIB126" s="0"/>
      <c r="QIC126" s="0"/>
      <c r="QID126" s="0"/>
      <c r="QIE126" s="0"/>
      <c r="QIF126" s="0"/>
      <c r="QIG126" s="0"/>
      <c r="QIH126" s="0"/>
      <c r="QII126" s="0"/>
      <c r="QIJ126" s="0"/>
      <c r="QIK126" s="0"/>
      <c r="QIL126" s="0"/>
      <c r="QIM126" s="0"/>
      <c r="QIN126" s="0"/>
      <c r="QIO126" s="0"/>
      <c r="QIP126" s="0"/>
      <c r="QIQ126" s="0"/>
      <c r="QIR126" s="0"/>
      <c r="QIS126" s="0"/>
      <c r="QIT126" s="0"/>
      <c r="QIU126" s="0"/>
      <c r="QIV126" s="0"/>
      <c r="QIW126" s="0"/>
      <c r="QIX126" s="0"/>
      <c r="QIY126" s="0"/>
      <c r="QIZ126" s="0"/>
      <c r="QJA126" s="0"/>
      <c r="QJB126" s="0"/>
      <c r="QJC126" s="0"/>
      <c r="QJD126" s="0"/>
      <c r="QJE126" s="0"/>
      <c r="QJF126" s="0"/>
      <c r="QJG126" s="0"/>
      <c r="QJH126" s="0"/>
      <c r="QJI126" s="0"/>
      <c r="QJJ126" s="0"/>
      <c r="QJK126" s="0"/>
      <c r="QJL126" s="0"/>
      <c r="QJM126" s="0"/>
      <c r="QJN126" s="0"/>
      <c r="QJO126" s="0"/>
      <c r="QJP126" s="0"/>
      <c r="QJQ126" s="0"/>
      <c r="QJR126" s="0"/>
      <c r="QJS126" s="0"/>
      <c r="QJT126" s="0"/>
      <c r="QJU126" s="0"/>
      <c r="QJV126" s="0"/>
      <c r="QJW126" s="0"/>
      <c r="QJX126" s="0"/>
      <c r="QJY126" s="0"/>
      <c r="QJZ126" s="0"/>
      <c r="QKA126" s="0"/>
      <c r="QKB126" s="0"/>
      <c r="QKC126" s="0"/>
      <c r="QKD126" s="0"/>
      <c r="QKE126" s="0"/>
      <c r="QKF126" s="0"/>
      <c r="QKG126" s="0"/>
      <c r="QKH126" s="0"/>
      <c r="QKI126" s="0"/>
      <c r="QKJ126" s="0"/>
      <c r="QKK126" s="0"/>
      <c r="QKL126" s="0"/>
      <c r="QKM126" s="0"/>
      <c r="QKN126" s="0"/>
      <c r="QKO126" s="0"/>
      <c r="QKP126" s="0"/>
      <c r="QKQ126" s="0"/>
      <c r="QKR126" s="0"/>
      <c r="QKS126" s="0"/>
      <c r="QKT126" s="0"/>
      <c r="QKU126" s="0"/>
      <c r="QKV126" s="0"/>
      <c r="QKW126" s="0"/>
      <c r="QKX126" s="0"/>
      <c r="QKY126" s="0"/>
      <c r="QKZ126" s="0"/>
      <c r="QLA126" s="0"/>
      <c r="QLB126" s="0"/>
      <c r="QLC126" s="0"/>
      <c r="QLD126" s="0"/>
      <c r="QLE126" s="0"/>
      <c r="QLF126" s="0"/>
      <c r="QLG126" s="0"/>
      <c r="QLH126" s="0"/>
      <c r="QLI126" s="0"/>
      <c r="QLJ126" s="0"/>
      <c r="QLK126" s="0"/>
      <c r="QLL126" s="0"/>
      <c r="QLM126" s="0"/>
      <c r="QLN126" s="0"/>
      <c r="QLO126" s="0"/>
      <c r="QLP126" s="0"/>
      <c r="QLQ126" s="0"/>
      <c r="QLR126" s="0"/>
      <c r="QLS126" s="0"/>
      <c r="QLT126" s="0"/>
      <c r="QLU126" s="0"/>
      <c r="QLV126" s="0"/>
      <c r="QLW126" s="0"/>
      <c r="QLX126" s="0"/>
      <c r="QLY126" s="0"/>
      <c r="QLZ126" s="0"/>
      <c r="QMA126" s="0"/>
      <c r="QMB126" s="0"/>
      <c r="QMC126" s="0"/>
      <c r="QMD126" s="0"/>
      <c r="QME126" s="0"/>
      <c r="QMF126" s="0"/>
      <c r="QMG126" s="0"/>
      <c r="QMH126" s="0"/>
      <c r="QMI126" s="0"/>
      <c r="QMJ126" s="0"/>
      <c r="QMK126" s="0"/>
      <c r="QML126" s="0"/>
      <c r="QMM126" s="0"/>
      <c r="QMN126" s="0"/>
      <c r="QMO126" s="0"/>
      <c r="QMP126" s="0"/>
      <c r="QMQ126" s="0"/>
      <c r="QMR126" s="0"/>
      <c r="QMS126" s="0"/>
      <c r="QMT126" s="0"/>
      <c r="QMU126" s="0"/>
      <c r="QMV126" s="0"/>
      <c r="QMW126" s="0"/>
      <c r="QMX126" s="0"/>
      <c r="QMY126" s="0"/>
      <c r="QMZ126" s="0"/>
      <c r="QNA126" s="0"/>
      <c r="QNB126" s="0"/>
      <c r="QNC126" s="0"/>
      <c r="QND126" s="0"/>
      <c r="QNE126" s="0"/>
      <c r="QNF126" s="0"/>
      <c r="QNG126" s="0"/>
      <c r="QNH126" s="0"/>
      <c r="QNI126" s="0"/>
      <c r="QNJ126" s="0"/>
      <c r="QNK126" s="0"/>
      <c r="QNL126" s="0"/>
      <c r="QNM126" s="0"/>
      <c r="QNN126" s="0"/>
      <c r="QNO126" s="0"/>
      <c r="QNP126" s="0"/>
      <c r="QNQ126" s="0"/>
      <c r="QNR126" s="0"/>
      <c r="QNS126" s="0"/>
      <c r="QNT126" s="0"/>
      <c r="QNU126" s="0"/>
      <c r="QNV126" s="0"/>
      <c r="QNW126" s="0"/>
      <c r="QNX126" s="0"/>
      <c r="QNY126" s="0"/>
      <c r="QNZ126" s="0"/>
      <c r="QOA126" s="0"/>
      <c r="QOB126" s="0"/>
      <c r="QOC126" s="0"/>
      <c r="QOD126" s="0"/>
      <c r="QOE126" s="0"/>
      <c r="QOF126" s="0"/>
      <c r="QOG126" s="0"/>
      <c r="QOH126" s="0"/>
      <c r="QOI126" s="0"/>
      <c r="QOJ126" s="0"/>
      <c r="QOK126" s="0"/>
      <c r="QOL126" s="0"/>
      <c r="QOM126" s="0"/>
      <c r="QON126" s="0"/>
      <c r="QOO126" s="0"/>
      <c r="QOP126" s="0"/>
      <c r="QOQ126" s="0"/>
      <c r="QOR126" s="0"/>
      <c r="QOS126" s="0"/>
      <c r="QOT126" s="0"/>
      <c r="QOU126" s="0"/>
      <c r="QOV126" s="0"/>
      <c r="QOW126" s="0"/>
      <c r="QOX126" s="0"/>
      <c r="QOY126" s="0"/>
      <c r="QOZ126" s="0"/>
      <c r="QPA126" s="0"/>
      <c r="QPB126" s="0"/>
      <c r="QPC126" s="0"/>
      <c r="QPD126" s="0"/>
      <c r="QPE126" s="0"/>
      <c r="QPF126" s="0"/>
      <c r="QPG126" s="0"/>
      <c r="QPH126" s="0"/>
      <c r="QPI126" s="0"/>
      <c r="QPJ126" s="0"/>
      <c r="QPK126" s="0"/>
      <c r="QPL126" s="0"/>
      <c r="QPM126" s="0"/>
      <c r="QPN126" s="0"/>
      <c r="QPO126" s="0"/>
      <c r="QPP126" s="0"/>
      <c r="QPQ126" s="0"/>
      <c r="QPR126" s="0"/>
      <c r="QPS126" s="0"/>
      <c r="QPT126" s="0"/>
      <c r="QPU126" s="0"/>
      <c r="QPV126" s="0"/>
      <c r="QPW126" s="0"/>
      <c r="QPX126" s="0"/>
      <c r="QPY126" s="0"/>
      <c r="QPZ126" s="0"/>
      <c r="QQA126" s="0"/>
      <c r="QQB126" s="0"/>
      <c r="QQC126" s="0"/>
      <c r="QQD126" s="0"/>
      <c r="QQE126" s="0"/>
      <c r="QQF126" s="0"/>
      <c r="QQG126" s="0"/>
      <c r="QQH126" s="0"/>
      <c r="QQI126" s="0"/>
      <c r="QQJ126" s="0"/>
      <c r="QQK126" s="0"/>
      <c r="QQL126" s="0"/>
      <c r="QQM126" s="0"/>
      <c r="QQN126" s="0"/>
      <c r="QQO126" s="0"/>
      <c r="QQP126" s="0"/>
      <c r="QQQ126" s="0"/>
      <c r="QQR126" s="0"/>
      <c r="QQS126" s="0"/>
      <c r="QQT126" s="0"/>
      <c r="QQU126" s="0"/>
      <c r="QQV126" s="0"/>
      <c r="QQW126" s="0"/>
      <c r="QQX126" s="0"/>
      <c r="QQY126" s="0"/>
      <c r="QQZ126" s="0"/>
      <c r="QRA126" s="0"/>
      <c r="QRB126" s="0"/>
      <c r="QRC126" s="0"/>
      <c r="QRD126" s="0"/>
      <c r="QRE126" s="0"/>
      <c r="QRF126" s="0"/>
      <c r="QRG126" s="0"/>
      <c r="QRH126" s="0"/>
      <c r="QRI126" s="0"/>
      <c r="QRJ126" s="0"/>
      <c r="QRK126" s="0"/>
      <c r="QRL126" s="0"/>
      <c r="QRM126" s="0"/>
      <c r="QRN126" s="0"/>
      <c r="QRO126" s="0"/>
      <c r="QRP126" s="0"/>
      <c r="QRQ126" s="0"/>
      <c r="QRR126" s="0"/>
      <c r="QRS126" s="0"/>
      <c r="QRT126" s="0"/>
      <c r="QRU126" s="0"/>
      <c r="QRV126" s="0"/>
      <c r="QRW126" s="0"/>
      <c r="QRX126" s="0"/>
      <c r="QRY126" s="0"/>
      <c r="QRZ126" s="0"/>
      <c r="QSA126" s="0"/>
      <c r="QSB126" s="0"/>
      <c r="QSC126" s="0"/>
      <c r="QSD126" s="0"/>
      <c r="QSE126" s="0"/>
      <c r="QSF126" s="0"/>
      <c r="QSG126" s="0"/>
      <c r="QSH126" s="0"/>
      <c r="QSI126" s="0"/>
      <c r="QSJ126" s="0"/>
      <c r="QSK126" s="0"/>
      <c r="QSL126" s="0"/>
      <c r="QSM126" s="0"/>
      <c r="QSN126" s="0"/>
      <c r="QSO126" s="0"/>
      <c r="QSP126" s="0"/>
      <c r="QSQ126" s="0"/>
      <c r="QSR126" s="0"/>
      <c r="QSS126" s="0"/>
      <c r="QST126" s="0"/>
      <c r="QSU126" s="0"/>
      <c r="QSV126" s="0"/>
      <c r="QSW126" s="0"/>
      <c r="QSX126" s="0"/>
      <c r="QSY126" s="0"/>
      <c r="QSZ126" s="0"/>
      <c r="QTA126" s="0"/>
      <c r="QTB126" s="0"/>
      <c r="QTC126" s="0"/>
      <c r="QTD126" s="0"/>
      <c r="QTE126" s="0"/>
      <c r="QTF126" s="0"/>
      <c r="QTG126" s="0"/>
      <c r="QTH126" s="0"/>
      <c r="QTI126" s="0"/>
      <c r="QTJ126" s="0"/>
      <c r="QTK126" s="0"/>
      <c r="QTL126" s="0"/>
      <c r="QTM126" s="0"/>
      <c r="QTN126" s="0"/>
      <c r="QTO126" s="0"/>
      <c r="QTP126" s="0"/>
      <c r="QTQ126" s="0"/>
      <c r="QTR126" s="0"/>
      <c r="QTS126" s="0"/>
      <c r="QTT126" s="0"/>
      <c r="QTU126" s="0"/>
      <c r="QTV126" s="0"/>
      <c r="QTW126" s="0"/>
      <c r="QTX126" s="0"/>
      <c r="QTY126" s="0"/>
      <c r="QTZ126" s="0"/>
      <c r="QUA126" s="0"/>
      <c r="QUB126" s="0"/>
      <c r="QUC126" s="0"/>
      <c r="QUD126" s="0"/>
      <c r="QUE126" s="0"/>
      <c r="QUF126" s="0"/>
      <c r="QUG126" s="0"/>
      <c r="QUH126" s="0"/>
      <c r="QUI126" s="0"/>
      <c r="QUJ126" s="0"/>
      <c r="QUK126" s="0"/>
      <c r="QUL126" s="0"/>
      <c r="QUM126" s="0"/>
      <c r="QUN126" s="0"/>
      <c r="QUO126" s="0"/>
      <c r="QUP126" s="0"/>
      <c r="QUQ126" s="0"/>
      <c r="QUR126" s="0"/>
      <c r="QUS126" s="0"/>
      <c r="QUT126" s="0"/>
      <c r="QUU126" s="0"/>
      <c r="QUV126" s="0"/>
      <c r="QUW126" s="0"/>
      <c r="QUX126" s="0"/>
      <c r="QUY126" s="0"/>
      <c r="QUZ126" s="0"/>
      <c r="QVA126" s="0"/>
      <c r="QVB126" s="0"/>
      <c r="QVC126" s="0"/>
      <c r="QVD126" s="0"/>
      <c r="QVE126" s="0"/>
      <c r="QVF126" s="0"/>
      <c r="QVG126" s="0"/>
      <c r="QVH126" s="0"/>
      <c r="QVI126" s="0"/>
      <c r="QVJ126" s="0"/>
      <c r="QVK126" s="0"/>
      <c r="QVL126" s="0"/>
      <c r="QVM126" s="0"/>
      <c r="QVN126" s="0"/>
      <c r="QVO126" s="0"/>
      <c r="QVP126" s="0"/>
      <c r="QVQ126" s="0"/>
      <c r="QVR126" s="0"/>
      <c r="QVS126" s="0"/>
      <c r="QVT126" s="0"/>
      <c r="QVU126" s="0"/>
      <c r="QVV126" s="0"/>
      <c r="QVW126" s="0"/>
      <c r="QVX126" s="0"/>
      <c r="QVY126" s="0"/>
      <c r="QVZ126" s="0"/>
      <c r="QWA126" s="0"/>
      <c r="QWB126" s="0"/>
      <c r="QWC126" s="0"/>
      <c r="QWD126" s="0"/>
      <c r="QWE126" s="0"/>
      <c r="QWF126" s="0"/>
      <c r="QWG126" s="0"/>
      <c r="QWH126" s="0"/>
      <c r="QWI126" s="0"/>
      <c r="QWJ126" s="0"/>
      <c r="QWK126" s="0"/>
      <c r="QWL126" s="0"/>
      <c r="QWM126" s="0"/>
      <c r="QWN126" s="0"/>
      <c r="QWO126" s="0"/>
      <c r="QWP126" s="0"/>
      <c r="QWQ126" s="0"/>
      <c r="QWR126" s="0"/>
      <c r="QWS126" s="0"/>
      <c r="QWT126" s="0"/>
      <c r="QWU126" s="0"/>
      <c r="QWV126" s="0"/>
      <c r="QWW126" s="0"/>
      <c r="QWX126" s="0"/>
      <c r="QWY126" s="0"/>
      <c r="QWZ126" s="0"/>
      <c r="QXA126" s="0"/>
      <c r="QXB126" s="0"/>
      <c r="QXC126" s="0"/>
      <c r="QXD126" s="0"/>
      <c r="QXE126" s="0"/>
      <c r="QXF126" s="0"/>
      <c r="QXG126" s="0"/>
      <c r="QXH126" s="0"/>
      <c r="QXI126" s="0"/>
      <c r="QXJ126" s="0"/>
      <c r="QXK126" s="0"/>
      <c r="QXL126" s="0"/>
      <c r="QXM126" s="0"/>
      <c r="QXN126" s="0"/>
      <c r="QXO126" s="0"/>
      <c r="QXP126" s="0"/>
      <c r="QXQ126" s="0"/>
      <c r="QXR126" s="0"/>
      <c r="QXS126" s="0"/>
      <c r="QXT126" s="0"/>
      <c r="QXU126" s="0"/>
      <c r="QXV126" s="0"/>
      <c r="QXW126" s="0"/>
      <c r="QXX126" s="0"/>
      <c r="QXY126" s="0"/>
      <c r="QXZ126" s="0"/>
      <c r="QYA126" s="0"/>
      <c r="QYB126" s="0"/>
      <c r="QYC126" s="0"/>
      <c r="QYD126" s="0"/>
      <c r="QYE126" s="0"/>
      <c r="QYF126" s="0"/>
      <c r="QYG126" s="0"/>
      <c r="QYH126" s="0"/>
      <c r="QYI126" s="0"/>
      <c r="QYJ126" s="0"/>
      <c r="QYK126" s="0"/>
      <c r="QYL126" s="0"/>
      <c r="QYM126" s="0"/>
      <c r="QYN126" s="0"/>
      <c r="QYO126" s="0"/>
      <c r="QYP126" s="0"/>
      <c r="QYQ126" s="0"/>
      <c r="QYR126" s="0"/>
      <c r="QYS126" s="0"/>
      <c r="QYT126" s="0"/>
      <c r="QYU126" s="0"/>
      <c r="QYV126" s="0"/>
      <c r="QYW126" s="0"/>
      <c r="QYX126" s="0"/>
      <c r="QYY126" s="0"/>
      <c r="QYZ126" s="0"/>
      <c r="QZA126" s="0"/>
      <c r="QZB126" s="0"/>
      <c r="QZC126" s="0"/>
      <c r="QZD126" s="0"/>
      <c r="QZE126" s="0"/>
      <c r="QZF126" s="0"/>
      <c r="QZG126" s="0"/>
      <c r="QZH126" s="0"/>
      <c r="QZI126" s="0"/>
      <c r="QZJ126" s="0"/>
      <c r="QZK126" s="0"/>
      <c r="QZL126" s="0"/>
      <c r="QZM126" s="0"/>
      <c r="QZN126" s="0"/>
      <c r="QZO126" s="0"/>
      <c r="QZP126" s="0"/>
      <c r="QZQ126" s="0"/>
      <c r="QZR126" s="0"/>
      <c r="QZS126" s="0"/>
      <c r="QZT126" s="0"/>
      <c r="QZU126" s="0"/>
      <c r="QZV126" s="0"/>
      <c r="QZW126" s="0"/>
      <c r="QZX126" s="0"/>
      <c r="QZY126" s="0"/>
      <c r="QZZ126" s="0"/>
      <c r="RAA126" s="0"/>
      <c r="RAB126" s="0"/>
      <c r="RAC126" s="0"/>
      <c r="RAD126" s="0"/>
      <c r="RAE126" s="0"/>
      <c r="RAF126" s="0"/>
      <c r="RAG126" s="0"/>
      <c r="RAH126" s="0"/>
      <c r="RAI126" s="0"/>
      <c r="RAJ126" s="0"/>
      <c r="RAK126" s="0"/>
      <c r="RAL126" s="0"/>
      <c r="RAM126" s="0"/>
      <c r="RAN126" s="0"/>
      <c r="RAO126" s="0"/>
      <c r="RAP126" s="0"/>
      <c r="RAQ126" s="0"/>
      <c r="RAR126" s="0"/>
      <c r="RAS126" s="0"/>
      <c r="RAT126" s="0"/>
      <c r="RAU126" s="0"/>
      <c r="RAV126" s="0"/>
      <c r="RAW126" s="0"/>
      <c r="RAX126" s="0"/>
      <c r="RAY126" s="0"/>
      <c r="RAZ126" s="0"/>
      <c r="RBA126" s="0"/>
      <c r="RBB126" s="0"/>
      <c r="RBC126" s="0"/>
      <c r="RBD126" s="0"/>
      <c r="RBE126" s="0"/>
      <c r="RBF126" s="0"/>
      <c r="RBG126" s="0"/>
      <c r="RBH126" s="0"/>
      <c r="RBI126" s="0"/>
      <c r="RBJ126" s="0"/>
      <c r="RBK126" s="0"/>
      <c r="RBL126" s="0"/>
      <c r="RBM126" s="0"/>
      <c r="RBN126" s="0"/>
      <c r="RBO126" s="0"/>
      <c r="RBP126" s="0"/>
      <c r="RBQ126" s="0"/>
      <c r="RBR126" s="0"/>
      <c r="RBS126" s="0"/>
      <c r="RBT126" s="0"/>
      <c r="RBU126" s="0"/>
      <c r="RBV126" s="0"/>
      <c r="RBW126" s="0"/>
      <c r="RBX126" s="0"/>
      <c r="RBY126" s="0"/>
      <c r="RBZ126" s="0"/>
      <c r="RCA126" s="0"/>
      <c r="RCB126" s="0"/>
      <c r="RCC126" s="0"/>
      <c r="RCD126" s="0"/>
      <c r="RCE126" s="0"/>
      <c r="RCF126" s="0"/>
      <c r="RCG126" s="0"/>
      <c r="RCH126" s="0"/>
      <c r="RCI126" s="0"/>
      <c r="RCJ126" s="0"/>
      <c r="RCK126" s="0"/>
      <c r="RCL126" s="0"/>
      <c r="RCM126" s="0"/>
      <c r="RCN126" s="0"/>
      <c r="RCO126" s="0"/>
      <c r="RCP126" s="0"/>
      <c r="RCQ126" s="0"/>
      <c r="RCR126" s="0"/>
      <c r="RCS126" s="0"/>
      <c r="RCT126" s="0"/>
      <c r="RCU126" s="0"/>
      <c r="RCV126" s="0"/>
      <c r="RCW126" s="0"/>
      <c r="RCX126" s="0"/>
      <c r="RCY126" s="0"/>
      <c r="RCZ126" s="0"/>
      <c r="RDA126" s="0"/>
      <c r="RDB126" s="0"/>
      <c r="RDC126" s="0"/>
      <c r="RDD126" s="0"/>
      <c r="RDE126" s="0"/>
      <c r="RDF126" s="0"/>
      <c r="RDG126" s="0"/>
      <c r="RDH126" s="0"/>
      <c r="RDI126" s="0"/>
      <c r="RDJ126" s="0"/>
      <c r="RDK126" s="0"/>
      <c r="RDL126" s="0"/>
      <c r="RDM126" s="0"/>
      <c r="RDN126" s="0"/>
      <c r="RDO126" s="0"/>
      <c r="RDP126" s="0"/>
      <c r="RDQ126" s="0"/>
      <c r="RDR126" s="0"/>
      <c r="RDS126" s="0"/>
      <c r="RDT126" s="0"/>
      <c r="RDU126" s="0"/>
      <c r="RDV126" s="0"/>
      <c r="RDW126" s="0"/>
      <c r="RDX126" s="0"/>
      <c r="RDY126" s="0"/>
      <c r="RDZ126" s="0"/>
      <c r="REA126" s="0"/>
      <c r="REB126" s="0"/>
      <c r="REC126" s="0"/>
      <c r="RED126" s="0"/>
      <c r="REE126" s="0"/>
      <c r="REF126" s="0"/>
      <c r="REG126" s="0"/>
      <c r="REH126" s="0"/>
      <c r="REI126" s="0"/>
      <c r="REJ126" s="0"/>
      <c r="REK126" s="0"/>
      <c r="REL126" s="0"/>
      <c r="REM126" s="0"/>
      <c r="REN126" s="0"/>
      <c r="REO126" s="0"/>
      <c r="REP126" s="0"/>
      <c r="REQ126" s="0"/>
      <c r="RER126" s="0"/>
      <c r="RES126" s="0"/>
      <c r="RET126" s="0"/>
      <c r="REU126" s="0"/>
      <c r="REV126" s="0"/>
      <c r="REW126" s="0"/>
      <c r="REX126" s="0"/>
      <c r="REY126" s="0"/>
      <c r="REZ126" s="0"/>
      <c r="RFA126" s="0"/>
      <c r="RFB126" s="0"/>
      <c r="RFC126" s="0"/>
      <c r="RFD126" s="0"/>
      <c r="RFE126" s="0"/>
      <c r="RFF126" s="0"/>
      <c r="RFG126" s="0"/>
      <c r="RFH126" s="0"/>
      <c r="RFI126" s="0"/>
      <c r="RFJ126" s="0"/>
      <c r="RFK126" s="0"/>
      <c r="RFL126" s="0"/>
      <c r="RFM126" s="0"/>
      <c r="RFN126" s="0"/>
      <c r="RFO126" s="0"/>
      <c r="RFP126" s="0"/>
      <c r="RFQ126" s="0"/>
      <c r="RFR126" s="0"/>
      <c r="RFS126" s="0"/>
      <c r="RFT126" s="0"/>
      <c r="RFU126" s="0"/>
      <c r="RFV126" s="0"/>
      <c r="RFW126" s="0"/>
      <c r="RFX126" s="0"/>
      <c r="RFY126" s="0"/>
      <c r="RFZ126" s="0"/>
      <c r="RGA126" s="0"/>
      <c r="RGB126" s="0"/>
      <c r="RGC126" s="0"/>
      <c r="RGD126" s="0"/>
      <c r="RGE126" s="0"/>
      <c r="RGF126" s="0"/>
      <c r="RGG126" s="0"/>
      <c r="RGH126" s="0"/>
      <c r="RGI126" s="0"/>
      <c r="RGJ126" s="0"/>
      <c r="RGK126" s="0"/>
      <c r="RGL126" s="0"/>
      <c r="RGM126" s="0"/>
      <c r="RGN126" s="0"/>
      <c r="RGO126" s="0"/>
      <c r="RGP126" s="0"/>
      <c r="RGQ126" s="0"/>
      <c r="RGR126" s="0"/>
      <c r="RGS126" s="0"/>
      <c r="RGT126" s="0"/>
      <c r="RGU126" s="0"/>
      <c r="RGV126" s="0"/>
      <c r="RGW126" s="0"/>
      <c r="RGX126" s="0"/>
      <c r="RGY126" s="0"/>
      <c r="RGZ126" s="0"/>
      <c r="RHA126" s="0"/>
      <c r="RHB126" s="0"/>
      <c r="RHC126" s="0"/>
      <c r="RHD126" s="0"/>
      <c r="RHE126" s="0"/>
      <c r="RHF126" s="0"/>
      <c r="RHG126" s="0"/>
      <c r="RHH126" s="0"/>
      <c r="RHI126" s="0"/>
      <c r="RHJ126" s="0"/>
      <c r="RHK126" s="0"/>
      <c r="RHL126" s="0"/>
      <c r="RHM126" s="0"/>
      <c r="RHN126" s="0"/>
      <c r="RHO126" s="0"/>
      <c r="RHP126" s="0"/>
      <c r="RHQ126" s="0"/>
      <c r="RHR126" s="0"/>
      <c r="RHS126" s="0"/>
      <c r="RHT126" s="0"/>
      <c r="RHU126" s="0"/>
      <c r="RHV126" s="0"/>
      <c r="RHW126" s="0"/>
      <c r="RHX126" s="0"/>
      <c r="RHY126" s="0"/>
      <c r="RHZ126" s="0"/>
      <c r="RIA126" s="0"/>
      <c r="RIB126" s="0"/>
      <c r="RIC126" s="0"/>
      <c r="RID126" s="0"/>
      <c r="RIE126" s="0"/>
      <c r="RIF126" s="0"/>
      <c r="RIG126" s="0"/>
      <c r="RIH126" s="0"/>
      <c r="RII126" s="0"/>
      <c r="RIJ126" s="0"/>
      <c r="RIK126" s="0"/>
      <c r="RIL126" s="0"/>
      <c r="RIM126" s="0"/>
      <c r="RIN126" s="0"/>
      <c r="RIO126" s="0"/>
      <c r="RIP126" s="0"/>
      <c r="RIQ126" s="0"/>
      <c r="RIR126" s="0"/>
      <c r="RIS126" s="0"/>
      <c r="RIT126" s="0"/>
      <c r="RIU126" s="0"/>
      <c r="RIV126" s="0"/>
      <c r="RIW126" s="0"/>
      <c r="RIX126" s="0"/>
      <c r="RIY126" s="0"/>
      <c r="RIZ126" s="0"/>
      <c r="RJA126" s="0"/>
      <c r="RJB126" s="0"/>
      <c r="RJC126" s="0"/>
      <c r="RJD126" s="0"/>
      <c r="RJE126" s="0"/>
      <c r="RJF126" s="0"/>
      <c r="RJG126" s="0"/>
      <c r="RJH126" s="0"/>
      <c r="RJI126" s="0"/>
      <c r="RJJ126" s="0"/>
      <c r="RJK126" s="0"/>
      <c r="RJL126" s="0"/>
      <c r="RJM126" s="0"/>
      <c r="RJN126" s="0"/>
      <c r="RJO126" s="0"/>
      <c r="RJP126" s="0"/>
      <c r="RJQ126" s="0"/>
      <c r="RJR126" s="0"/>
      <c r="RJS126" s="0"/>
      <c r="RJT126" s="0"/>
      <c r="RJU126" s="0"/>
      <c r="RJV126" s="0"/>
      <c r="RJW126" s="0"/>
      <c r="RJX126" s="0"/>
      <c r="RJY126" s="0"/>
      <c r="RJZ126" s="0"/>
      <c r="RKA126" s="0"/>
      <c r="RKB126" s="0"/>
      <c r="RKC126" s="0"/>
      <c r="RKD126" s="0"/>
      <c r="RKE126" s="0"/>
      <c r="RKF126" s="0"/>
      <c r="RKG126" s="0"/>
      <c r="RKH126" s="0"/>
      <c r="RKI126" s="0"/>
      <c r="RKJ126" s="0"/>
      <c r="RKK126" s="0"/>
      <c r="RKL126" s="0"/>
      <c r="RKM126" s="0"/>
      <c r="RKN126" s="0"/>
      <c r="RKO126" s="0"/>
      <c r="RKP126" s="0"/>
      <c r="RKQ126" s="0"/>
      <c r="RKR126" s="0"/>
      <c r="RKS126" s="0"/>
      <c r="RKT126" s="0"/>
      <c r="RKU126" s="0"/>
      <c r="RKV126" s="0"/>
      <c r="RKW126" s="0"/>
      <c r="RKX126" s="0"/>
      <c r="RKY126" s="0"/>
      <c r="RKZ126" s="0"/>
      <c r="RLA126" s="0"/>
      <c r="RLB126" s="0"/>
      <c r="RLC126" s="0"/>
      <c r="RLD126" s="0"/>
      <c r="RLE126" s="0"/>
      <c r="RLF126" s="0"/>
      <c r="RLG126" s="0"/>
      <c r="RLH126" s="0"/>
      <c r="RLI126" s="0"/>
      <c r="RLJ126" s="0"/>
      <c r="RLK126" s="0"/>
      <c r="RLL126" s="0"/>
      <c r="RLM126" s="0"/>
      <c r="RLN126" s="0"/>
      <c r="RLO126" s="0"/>
      <c r="RLP126" s="0"/>
      <c r="RLQ126" s="0"/>
      <c r="RLR126" s="0"/>
      <c r="RLS126" s="0"/>
      <c r="RLT126" s="0"/>
      <c r="RLU126" s="0"/>
      <c r="RLV126" s="0"/>
      <c r="RLW126" s="0"/>
      <c r="RLX126" s="0"/>
      <c r="RLY126" s="0"/>
      <c r="RLZ126" s="0"/>
      <c r="RMA126" s="0"/>
      <c r="RMB126" s="0"/>
      <c r="RMC126" s="0"/>
      <c r="RMD126" s="0"/>
      <c r="RME126" s="0"/>
      <c r="RMF126" s="0"/>
      <c r="RMG126" s="0"/>
      <c r="RMH126" s="0"/>
      <c r="RMI126" s="0"/>
      <c r="RMJ126" s="0"/>
      <c r="RMK126" s="0"/>
      <c r="RML126" s="0"/>
      <c r="RMM126" s="0"/>
      <c r="RMN126" s="0"/>
      <c r="RMO126" s="0"/>
      <c r="RMP126" s="0"/>
      <c r="RMQ126" s="0"/>
      <c r="RMR126" s="0"/>
      <c r="RMS126" s="0"/>
      <c r="RMT126" s="0"/>
      <c r="RMU126" s="0"/>
      <c r="RMV126" s="0"/>
      <c r="RMW126" s="0"/>
      <c r="RMX126" s="0"/>
      <c r="RMY126" s="0"/>
      <c r="RMZ126" s="0"/>
      <c r="RNA126" s="0"/>
      <c r="RNB126" s="0"/>
      <c r="RNC126" s="0"/>
      <c r="RND126" s="0"/>
      <c r="RNE126" s="0"/>
      <c r="RNF126" s="0"/>
      <c r="RNG126" s="0"/>
      <c r="RNH126" s="0"/>
      <c r="RNI126" s="0"/>
      <c r="RNJ126" s="0"/>
      <c r="RNK126" s="0"/>
      <c r="RNL126" s="0"/>
      <c r="RNM126" s="0"/>
      <c r="RNN126" s="0"/>
      <c r="RNO126" s="0"/>
      <c r="RNP126" s="0"/>
      <c r="RNQ126" s="0"/>
      <c r="RNR126" s="0"/>
      <c r="RNS126" s="0"/>
      <c r="RNT126" s="0"/>
      <c r="RNU126" s="0"/>
      <c r="RNV126" s="0"/>
      <c r="RNW126" s="0"/>
      <c r="RNX126" s="0"/>
      <c r="RNY126" s="0"/>
      <c r="RNZ126" s="0"/>
      <c r="ROA126" s="0"/>
      <c r="ROB126" s="0"/>
      <c r="ROC126" s="0"/>
      <c r="ROD126" s="0"/>
      <c r="ROE126" s="0"/>
      <c r="ROF126" s="0"/>
      <c r="ROG126" s="0"/>
      <c r="ROH126" s="0"/>
      <c r="ROI126" s="0"/>
      <c r="ROJ126" s="0"/>
      <c r="ROK126" s="0"/>
      <c r="ROL126" s="0"/>
      <c r="ROM126" s="0"/>
      <c r="RON126" s="0"/>
      <c r="ROO126" s="0"/>
      <c r="ROP126" s="0"/>
      <c r="ROQ126" s="0"/>
      <c r="ROR126" s="0"/>
      <c r="ROS126" s="0"/>
      <c r="ROT126" s="0"/>
      <c r="ROU126" s="0"/>
      <c r="ROV126" s="0"/>
      <c r="ROW126" s="0"/>
      <c r="ROX126" s="0"/>
      <c r="ROY126" s="0"/>
      <c r="ROZ126" s="0"/>
      <c r="RPA126" s="0"/>
      <c r="RPB126" s="0"/>
      <c r="RPC126" s="0"/>
      <c r="RPD126" s="0"/>
      <c r="RPE126" s="0"/>
      <c r="RPF126" s="0"/>
      <c r="RPG126" s="0"/>
      <c r="RPH126" s="0"/>
      <c r="RPI126" s="0"/>
      <c r="RPJ126" s="0"/>
      <c r="RPK126" s="0"/>
      <c r="RPL126" s="0"/>
      <c r="RPM126" s="0"/>
      <c r="RPN126" s="0"/>
      <c r="RPO126" s="0"/>
      <c r="RPP126" s="0"/>
      <c r="RPQ126" s="0"/>
      <c r="RPR126" s="0"/>
      <c r="RPS126" s="0"/>
      <c r="RPT126" s="0"/>
      <c r="RPU126" s="0"/>
      <c r="RPV126" s="0"/>
      <c r="RPW126" s="0"/>
      <c r="RPX126" s="0"/>
      <c r="RPY126" s="0"/>
      <c r="RPZ126" s="0"/>
      <c r="RQA126" s="0"/>
      <c r="RQB126" s="0"/>
      <c r="RQC126" s="0"/>
      <c r="RQD126" s="0"/>
      <c r="RQE126" s="0"/>
      <c r="RQF126" s="0"/>
      <c r="RQG126" s="0"/>
      <c r="RQH126" s="0"/>
      <c r="RQI126" s="0"/>
      <c r="RQJ126" s="0"/>
      <c r="RQK126" s="0"/>
      <c r="RQL126" s="0"/>
      <c r="RQM126" s="0"/>
      <c r="RQN126" s="0"/>
      <c r="RQO126" s="0"/>
      <c r="RQP126" s="0"/>
      <c r="RQQ126" s="0"/>
      <c r="RQR126" s="0"/>
      <c r="RQS126" s="0"/>
      <c r="RQT126" s="0"/>
      <c r="RQU126" s="0"/>
      <c r="RQV126" s="0"/>
      <c r="RQW126" s="0"/>
      <c r="RQX126" s="0"/>
      <c r="RQY126" s="0"/>
      <c r="RQZ126" s="0"/>
      <c r="RRA126" s="0"/>
      <c r="RRB126" s="0"/>
      <c r="RRC126" s="0"/>
      <c r="RRD126" s="0"/>
      <c r="RRE126" s="0"/>
      <c r="RRF126" s="0"/>
      <c r="RRG126" s="0"/>
      <c r="RRH126" s="0"/>
      <c r="RRI126" s="0"/>
      <c r="RRJ126" s="0"/>
      <c r="RRK126" s="0"/>
      <c r="RRL126" s="0"/>
      <c r="RRM126" s="0"/>
      <c r="RRN126" s="0"/>
      <c r="RRO126" s="0"/>
      <c r="RRP126" s="0"/>
      <c r="RRQ126" s="0"/>
      <c r="RRR126" s="0"/>
      <c r="RRS126" s="0"/>
      <c r="RRT126" s="0"/>
      <c r="RRU126" s="0"/>
      <c r="RRV126" s="0"/>
      <c r="RRW126" s="0"/>
      <c r="RRX126" s="0"/>
      <c r="RRY126" s="0"/>
      <c r="RRZ126" s="0"/>
      <c r="RSA126" s="0"/>
      <c r="RSB126" s="0"/>
      <c r="RSC126" s="0"/>
      <c r="RSD126" s="0"/>
      <c r="RSE126" s="0"/>
      <c r="RSF126" s="0"/>
      <c r="RSG126" s="0"/>
      <c r="RSH126" s="0"/>
      <c r="RSI126" s="0"/>
      <c r="RSJ126" s="0"/>
      <c r="RSK126" s="0"/>
      <c r="RSL126" s="0"/>
      <c r="RSM126" s="0"/>
      <c r="RSN126" s="0"/>
      <c r="RSO126" s="0"/>
      <c r="RSP126" s="0"/>
      <c r="RSQ126" s="0"/>
      <c r="RSR126" s="0"/>
      <c r="RSS126" s="0"/>
      <c r="RST126" s="0"/>
      <c r="RSU126" s="0"/>
      <c r="RSV126" s="0"/>
      <c r="RSW126" s="0"/>
      <c r="RSX126" s="0"/>
      <c r="RSY126" s="0"/>
      <c r="RSZ126" s="0"/>
      <c r="RTA126" s="0"/>
      <c r="RTB126" s="0"/>
      <c r="RTC126" s="0"/>
      <c r="RTD126" s="0"/>
      <c r="RTE126" s="0"/>
      <c r="RTF126" s="0"/>
      <c r="RTG126" s="0"/>
      <c r="RTH126" s="0"/>
      <c r="RTI126" s="0"/>
      <c r="RTJ126" s="0"/>
      <c r="RTK126" s="0"/>
      <c r="RTL126" s="0"/>
      <c r="RTM126" s="0"/>
      <c r="RTN126" s="0"/>
      <c r="RTO126" s="0"/>
      <c r="RTP126" s="0"/>
      <c r="RTQ126" s="0"/>
      <c r="RTR126" s="0"/>
      <c r="RTS126" s="0"/>
      <c r="RTT126" s="0"/>
      <c r="RTU126" s="0"/>
      <c r="RTV126" s="0"/>
      <c r="RTW126" s="0"/>
      <c r="RTX126" s="0"/>
      <c r="RTY126" s="0"/>
      <c r="RTZ126" s="0"/>
      <c r="RUA126" s="0"/>
      <c r="RUB126" s="0"/>
      <c r="RUC126" s="0"/>
      <c r="RUD126" s="0"/>
      <c r="RUE126" s="0"/>
      <c r="RUF126" s="0"/>
      <c r="RUG126" s="0"/>
      <c r="RUH126" s="0"/>
      <c r="RUI126" s="0"/>
      <c r="RUJ126" s="0"/>
      <c r="RUK126" s="0"/>
      <c r="RUL126" s="0"/>
      <c r="RUM126" s="0"/>
      <c r="RUN126" s="0"/>
      <c r="RUO126" s="0"/>
      <c r="RUP126" s="0"/>
      <c r="RUQ126" s="0"/>
      <c r="RUR126" s="0"/>
      <c r="RUS126" s="0"/>
      <c r="RUT126" s="0"/>
      <c r="RUU126" s="0"/>
      <c r="RUV126" s="0"/>
      <c r="RUW126" s="0"/>
      <c r="RUX126" s="0"/>
      <c r="RUY126" s="0"/>
      <c r="RUZ126" s="0"/>
      <c r="RVA126" s="0"/>
      <c r="RVB126" s="0"/>
      <c r="RVC126" s="0"/>
      <c r="RVD126" s="0"/>
      <c r="RVE126" s="0"/>
      <c r="RVF126" s="0"/>
      <c r="RVG126" s="0"/>
      <c r="RVH126" s="0"/>
      <c r="RVI126" s="0"/>
      <c r="RVJ126" s="0"/>
      <c r="RVK126" s="0"/>
      <c r="RVL126" s="0"/>
      <c r="RVM126" s="0"/>
      <c r="RVN126" s="0"/>
      <c r="RVO126" s="0"/>
      <c r="RVP126" s="0"/>
      <c r="RVQ126" s="0"/>
      <c r="RVR126" s="0"/>
      <c r="RVS126" s="0"/>
      <c r="RVT126" s="0"/>
      <c r="RVU126" s="0"/>
      <c r="RVV126" s="0"/>
      <c r="RVW126" s="0"/>
      <c r="RVX126" s="0"/>
      <c r="RVY126" s="0"/>
      <c r="RVZ126" s="0"/>
      <c r="RWA126" s="0"/>
      <c r="RWB126" s="0"/>
      <c r="RWC126" s="0"/>
      <c r="RWD126" s="0"/>
      <c r="RWE126" s="0"/>
      <c r="RWF126" s="0"/>
      <c r="RWG126" s="0"/>
      <c r="RWH126" s="0"/>
      <c r="RWI126" s="0"/>
      <c r="RWJ126" s="0"/>
      <c r="RWK126" s="0"/>
      <c r="RWL126" s="0"/>
      <c r="RWM126" s="0"/>
      <c r="RWN126" s="0"/>
      <c r="RWO126" s="0"/>
      <c r="RWP126" s="0"/>
      <c r="RWQ126" s="0"/>
      <c r="RWR126" s="0"/>
      <c r="RWS126" s="0"/>
      <c r="RWT126" s="0"/>
      <c r="RWU126" s="0"/>
      <c r="RWV126" s="0"/>
      <c r="RWW126" s="0"/>
      <c r="RWX126" s="0"/>
      <c r="RWY126" s="0"/>
      <c r="RWZ126" s="0"/>
      <c r="RXA126" s="0"/>
      <c r="RXB126" s="0"/>
      <c r="RXC126" s="0"/>
      <c r="RXD126" s="0"/>
      <c r="RXE126" s="0"/>
      <c r="RXF126" s="0"/>
      <c r="RXG126" s="0"/>
      <c r="RXH126" s="0"/>
      <c r="RXI126" s="0"/>
      <c r="RXJ126" s="0"/>
      <c r="RXK126" s="0"/>
      <c r="RXL126" s="0"/>
      <c r="RXM126" s="0"/>
      <c r="RXN126" s="0"/>
      <c r="RXO126" s="0"/>
      <c r="RXP126" s="0"/>
      <c r="RXQ126" s="0"/>
      <c r="RXR126" s="0"/>
      <c r="RXS126" s="0"/>
      <c r="RXT126" s="0"/>
      <c r="RXU126" s="0"/>
      <c r="RXV126" s="0"/>
      <c r="RXW126" s="0"/>
      <c r="RXX126" s="0"/>
      <c r="RXY126" s="0"/>
      <c r="RXZ126" s="0"/>
      <c r="RYA126" s="0"/>
      <c r="RYB126" s="0"/>
      <c r="RYC126" s="0"/>
      <c r="RYD126" s="0"/>
      <c r="RYE126" s="0"/>
      <c r="RYF126" s="0"/>
      <c r="RYG126" s="0"/>
      <c r="RYH126" s="0"/>
      <c r="RYI126" s="0"/>
      <c r="RYJ126" s="0"/>
      <c r="RYK126" s="0"/>
      <c r="RYL126" s="0"/>
      <c r="RYM126" s="0"/>
      <c r="RYN126" s="0"/>
      <c r="RYO126" s="0"/>
      <c r="RYP126" s="0"/>
      <c r="RYQ126" s="0"/>
      <c r="RYR126" s="0"/>
      <c r="RYS126" s="0"/>
      <c r="RYT126" s="0"/>
      <c r="RYU126" s="0"/>
      <c r="RYV126" s="0"/>
      <c r="RYW126" s="0"/>
      <c r="RYX126" s="0"/>
      <c r="RYY126" s="0"/>
      <c r="RYZ126" s="0"/>
      <c r="RZA126" s="0"/>
      <c r="RZB126" s="0"/>
      <c r="RZC126" s="0"/>
      <c r="RZD126" s="0"/>
      <c r="RZE126" s="0"/>
      <c r="RZF126" s="0"/>
      <c r="RZG126" s="0"/>
      <c r="RZH126" s="0"/>
      <c r="RZI126" s="0"/>
      <c r="RZJ126" s="0"/>
      <c r="RZK126" s="0"/>
      <c r="RZL126" s="0"/>
      <c r="RZM126" s="0"/>
      <c r="RZN126" s="0"/>
      <c r="RZO126" s="0"/>
      <c r="RZP126" s="0"/>
      <c r="RZQ126" s="0"/>
      <c r="RZR126" s="0"/>
      <c r="RZS126" s="0"/>
      <c r="RZT126" s="0"/>
      <c r="RZU126" s="0"/>
      <c r="RZV126" s="0"/>
      <c r="RZW126" s="0"/>
      <c r="RZX126" s="0"/>
      <c r="RZY126" s="0"/>
      <c r="RZZ126" s="0"/>
      <c r="SAA126" s="0"/>
      <c r="SAB126" s="0"/>
      <c r="SAC126" s="0"/>
      <c r="SAD126" s="0"/>
      <c r="SAE126" s="0"/>
      <c r="SAF126" s="0"/>
      <c r="SAG126" s="0"/>
      <c r="SAH126" s="0"/>
      <c r="SAI126" s="0"/>
      <c r="SAJ126" s="0"/>
      <c r="SAK126" s="0"/>
      <c r="SAL126" s="0"/>
      <c r="SAM126" s="0"/>
      <c r="SAN126" s="0"/>
      <c r="SAO126" s="0"/>
      <c r="SAP126" s="0"/>
      <c r="SAQ126" s="0"/>
      <c r="SAR126" s="0"/>
      <c r="SAS126" s="0"/>
      <c r="SAT126" s="0"/>
      <c r="SAU126" s="0"/>
      <c r="SAV126" s="0"/>
      <c r="SAW126" s="0"/>
      <c r="SAX126" s="0"/>
      <c r="SAY126" s="0"/>
      <c r="SAZ126" s="0"/>
      <c r="SBA126" s="0"/>
      <c r="SBB126" s="0"/>
      <c r="SBC126" s="0"/>
      <c r="SBD126" s="0"/>
      <c r="SBE126" s="0"/>
      <c r="SBF126" s="0"/>
      <c r="SBG126" s="0"/>
      <c r="SBH126" s="0"/>
      <c r="SBI126" s="0"/>
      <c r="SBJ126" s="0"/>
      <c r="SBK126" s="0"/>
      <c r="SBL126" s="0"/>
      <c r="SBM126" s="0"/>
      <c r="SBN126" s="0"/>
      <c r="SBO126" s="0"/>
      <c r="SBP126" s="0"/>
      <c r="SBQ126" s="0"/>
      <c r="SBR126" s="0"/>
      <c r="SBS126" s="0"/>
      <c r="SBT126" s="0"/>
      <c r="SBU126" s="0"/>
      <c r="SBV126" s="0"/>
      <c r="SBW126" s="0"/>
      <c r="SBX126" s="0"/>
      <c r="SBY126" s="0"/>
      <c r="SBZ126" s="0"/>
      <c r="SCA126" s="0"/>
      <c r="SCB126" s="0"/>
      <c r="SCC126" s="0"/>
      <c r="SCD126" s="0"/>
      <c r="SCE126" s="0"/>
      <c r="SCF126" s="0"/>
      <c r="SCG126" s="0"/>
      <c r="SCH126" s="0"/>
      <c r="SCI126" s="0"/>
      <c r="SCJ126" s="0"/>
      <c r="SCK126" s="0"/>
      <c r="SCL126" s="0"/>
      <c r="SCM126" s="0"/>
      <c r="SCN126" s="0"/>
      <c r="SCO126" s="0"/>
      <c r="SCP126" s="0"/>
      <c r="SCQ126" s="0"/>
      <c r="SCR126" s="0"/>
      <c r="SCS126" s="0"/>
      <c r="SCT126" s="0"/>
      <c r="SCU126" s="0"/>
      <c r="SCV126" s="0"/>
      <c r="SCW126" s="0"/>
      <c r="SCX126" s="0"/>
      <c r="SCY126" s="0"/>
      <c r="SCZ126" s="0"/>
      <c r="SDA126" s="0"/>
      <c r="SDB126" s="0"/>
      <c r="SDC126" s="0"/>
      <c r="SDD126" s="0"/>
      <c r="SDE126" s="0"/>
      <c r="SDF126" s="0"/>
      <c r="SDG126" s="0"/>
      <c r="SDH126" s="0"/>
      <c r="SDI126" s="0"/>
      <c r="SDJ126" s="0"/>
      <c r="SDK126" s="0"/>
      <c r="SDL126" s="0"/>
      <c r="SDM126" s="0"/>
      <c r="SDN126" s="0"/>
      <c r="SDO126" s="0"/>
      <c r="SDP126" s="0"/>
      <c r="SDQ126" s="0"/>
      <c r="SDR126" s="0"/>
      <c r="SDS126" s="0"/>
      <c r="SDT126" s="0"/>
      <c r="SDU126" s="0"/>
      <c r="SDV126" s="0"/>
      <c r="SDW126" s="0"/>
      <c r="SDX126" s="0"/>
      <c r="SDY126" s="0"/>
      <c r="SDZ126" s="0"/>
      <c r="SEA126" s="0"/>
      <c r="SEB126" s="0"/>
      <c r="SEC126" s="0"/>
      <c r="SED126" s="0"/>
      <c r="SEE126" s="0"/>
      <c r="SEF126" s="0"/>
      <c r="SEG126" s="0"/>
      <c r="SEH126" s="0"/>
      <c r="SEI126" s="0"/>
      <c r="SEJ126" s="0"/>
      <c r="SEK126" s="0"/>
      <c r="SEL126" s="0"/>
      <c r="SEM126" s="0"/>
      <c r="SEN126" s="0"/>
      <c r="SEO126" s="0"/>
      <c r="SEP126" s="0"/>
      <c r="SEQ126" s="0"/>
      <c r="SER126" s="0"/>
      <c r="SES126" s="0"/>
      <c r="SET126" s="0"/>
      <c r="SEU126" s="0"/>
      <c r="SEV126" s="0"/>
      <c r="SEW126" s="0"/>
      <c r="SEX126" s="0"/>
      <c r="SEY126" s="0"/>
      <c r="SEZ126" s="0"/>
      <c r="SFA126" s="0"/>
      <c r="SFB126" s="0"/>
      <c r="SFC126" s="0"/>
      <c r="SFD126" s="0"/>
      <c r="SFE126" s="0"/>
      <c r="SFF126" s="0"/>
      <c r="SFG126" s="0"/>
      <c r="SFH126" s="0"/>
      <c r="SFI126" s="0"/>
      <c r="SFJ126" s="0"/>
      <c r="SFK126" s="0"/>
      <c r="SFL126" s="0"/>
      <c r="SFM126" s="0"/>
      <c r="SFN126" s="0"/>
      <c r="SFO126" s="0"/>
      <c r="SFP126" s="0"/>
      <c r="SFQ126" s="0"/>
      <c r="SFR126" s="0"/>
      <c r="SFS126" s="0"/>
      <c r="SFT126" s="0"/>
      <c r="SFU126" s="0"/>
      <c r="SFV126" s="0"/>
      <c r="SFW126" s="0"/>
      <c r="SFX126" s="0"/>
      <c r="SFY126" s="0"/>
      <c r="SFZ126" s="0"/>
      <c r="SGA126" s="0"/>
      <c r="SGB126" s="0"/>
      <c r="SGC126" s="0"/>
      <c r="SGD126" s="0"/>
      <c r="SGE126" s="0"/>
      <c r="SGF126" s="0"/>
      <c r="SGG126" s="0"/>
      <c r="SGH126" s="0"/>
      <c r="SGI126" s="0"/>
      <c r="SGJ126" s="0"/>
      <c r="SGK126" s="0"/>
      <c r="SGL126" s="0"/>
      <c r="SGM126" s="0"/>
      <c r="SGN126" s="0"/>
      <c r="SGO126" s="0"/>
      <c r="SGP126" s="0"/>
      <c r="SGQ126" s="0"/>
      <c r="SGR126" s="0"/>
      <c r="SGS126" s="0"/>
      <c r="SGT126" s="0"/>
      <c r="SGU126" s="0"/>
      <c r="SGV126" s="0"/>
      <c r="SGW126" s="0"/>
      <c r="SGX126" s="0"/>
      <c r="SGY126" s="0"/>
      <c r="SGZ126" s="0"/>
      <c r="SHA126" s="0"/>
      <c r="SHB126" s="0"/>
      <c r="SHC126" s="0"/>
      <c r="SHD126" s="0"/>
      <c r="SHE126" s="0"/>
      <c r="SHF126" s="0"/>
      <c r="SHG126" s="0"/>
      <c r="SHH126" s="0"/>
      <c r="SHI126" s="0"/>
      <c r="SHJ126" s="0"/>
      <c r="SHK126" s="0"/>
      <c r="SHL126" s="0"/>
      <c r="SHM126" s="0"/>
      <c r="SHN126" s="0"/>
      <c r="SHO126" s="0"/>
      <c r="SHP126" s="0"/>
      <c r="SHQ126" s="0"/>
      <c r="SHR126" s="0"/>
      <c r="SHS126" s="0"/>
      <c r="SHT126" s="0"/>
      <c r="SHU126" s="0"/>
      <c r="SHV126" s="0"/>
      <c r="SHW126" s="0"/>
      <c r="SHX126" s="0"/>
      <c r="SHY126" s="0"/>
      <c r="SHZ126" s="0"/>
      <c r="SIA126" s="0"/>
      <c r="SIB126" s="0"/>
      <c r="SIC126" s="0"/>
      <c r="SID126" s="0"/>
      <c r="SIE126" s="0"/>
      <c r="SIF126" s="0"/>
      <c r="SIG126" s="0"/>
      <c r="SIH126" s="0"/>
      <c r="SII126" s="0"/>
      <c r="SIJ126" s="0"/>
      <c r="SIK126" s="0"/>
      <c r="SIL126" s="0"/>
      <c r="SIM126" s="0"/>
      <c r="SIN126" s="0"/>
      <c r="SIO126" s="0"/>
      <c r="SIP126" s="0"/>
      <c r="SIQ126" s="0"/>
      <c r="SIR126" s="0"/>
      <c r="SIS126" s="0"/>
      <c r="SIT126" s="0"/>
      <c r="SIU126" s="0"/>
      <c r="SIV126" s="0"/>
      <c r="SIW126" s="0"/>
      <c r="SIX126" s="0"/>
      <c r="SIY126" s="0"/>
      <c r="SIZ126" s="0"/>
      <c r="SJA126" s="0"/>
      <c r="SJB126" s="0"/>
      <c r="SJC126" s="0"/>
      <c r="SJD126" s="0"/>
      <c r="SJE126" s="0"/>
      <c r="SJF126" s="0"/>
      <c r="SJG126" s="0"/>
      <c r="SJH126" s="0"/>
      <c r="SJI126" s="0"/>
      <c r="SJJ126" s="0"/>
      <c r="SJK126" s="0"/>
      <c r="SJL126" s="0"/>
      <c r="SJM126" s="0"/>
      <c r="SJN126" s="0"/>
      <c r="SJO126" s="0"/>
      <c r="SJP126" s="0"/>
      <c r="SJQ126" s="0"/>
      <c r="SJR126" s="0"/>
      <c r="SJS126" s="0"/>
      <c r="SJT126" s="0"/>
      <c r="SJU126" s="0"/>
      <c r="SJV126" s="0"/>
      <c r="SJW126" s="0"/>
      <c r="SJX126" s="0"/>
      <c r="SJY126" s="0"/>
      <c r="SJZ126" s="0"/>
      <c r="SKA126" s="0"/>
      <c r="SKB126" s="0"/>
      <c r="SKC126" s="0"/>
      <c r="SKD126" s="0"/>
      <c r="SKE126" s="0"/>
      <c r="SKF126" s="0"/>
      <c r="SKG126" s="0"/>
      <c r="SKH126" s="0"/>
      <c r="SKI126" s="0"/>
      <c r="SKJ126" s="0"/>
      <c r="SKK126" s="0"/>
      <c r="SKL126" s="0"/>
      <c r="SKM126" s="0"/>
      <c r="SKN126" s="0"/>
      <c r="SKO126" s="0"/>
      <c r="SKP126" s="0"/>
      <c r="SKQ126" s="0"/>
      <c r="SKR126" s="0"/>
      <c r="SKS126" s="0"/>
      <c r="SKT126" s="0"/>
      <c r="SKU126" s="0"/>
      <c r="SKV126" s="0"/>
      <c r="SKW126" s="0"/>
      <c r="SKX126" s="0"/>
      <c r="SKY126" s="0"/>
      <c r="SKZ126" s="0"/>
      <c r="SLA126" s="0"/>
      <c r="SLB126" s="0"/>
      <c r="SLC126" s="0"/>
      <c r="SLD126" s="0"/>
      <c r="SLE126" s="0"/>
      <c r="SLF126" s="0"/>
      <c r="SLG126" s="0"/>
      <c r="SLH126" s="0"/>
      <c r="SLI126" s="0"/>
      <c r="SLJ126" s="0"/>
      <c r="SLK126" s="0"/>
      <c r="SLL126" s="0"/>
      <c r="SLM126" s="0"/>
      <c r="SLN126" s="0"/>
      <c r="SLO126" s="0"/>
      <c r="SLP126" s="0"/>
      <c r="SLQ126" s="0"/>
      <c r="SLR126" s="0"/>
      <c r="SLS126" s="0"/>
      <c r="SLT126" s="0"/>
      <c r="SLU126" s="0"/>
      <c r="SLV126" s="0"/>
      <c r="SLW126" s="0"/>
      <c r="SLX126" s="0"/>
      <c r="SLY126" s="0"/>
      <c r="SLZ126" s="0"/>
      <c r="SMA126" s="0"/>
      <c r="SMB126" s="0"/>
      <c r="SMC126" s="0"/>
      <c r="SMD126" s="0"/>
      <c r="SME126" s="0"/>
      <c r="SMF126" s="0"/>
      <c r="SMG126" s="0"/>
      <c r="SMH126" s="0"/>
      <c r="SMI126" s="0"/>
      <c r="SMJ126" s="0"/>
      <c r="SMK126" s="0"/>
      <c r="SML126" s="0"/>
      <c r="SMM126" s="0"/>
      <c r="SMN126" s="0"/>
      <c r="SMO126" s="0"/>
      <c r="SMP126" s="0"/>
      <c r="SMQ126" s="0"/>
      <c r="SMR126" s="0"/>
      <c r="SMS126" s="0"/>
      <c r="SMT126" s="0"/>
      <c r="SMU126" s="0"/>
      <c r="SMV126" s="0"/>
      <c r="SMW126" s="0"/>
      <c r="SMX126" s="0"/>
      <c r="SMY126" s="0"/>
      <c r="SMZ126" s="0"/>
      <c r="SNA126" s="0"/>
      <c r="SNB126" s="0"/>
      <c r="SNC126" s="0"/>
      <c r="SND126" s="0"/>
      <c r="SNE126" s="0"/>
      <c r="SNF126" s="0"/>
      <c r="SNG126" s="0"/>
      <c r="SNH126" s="0"/>
      <c r="SNI126" s="0"/>
      <c r="SNJ126" s="0"/>
      <c r="SNK126" s="0"/>
      <c r="SNL126" s="0"/>
      <c r="SNM126" s="0"/>
      <c r="SNN126" s="0"/>
      <c r="SNO126" s="0"/>
      <c r="SNP126" s="0"/>
      <c r="SNQ126" s="0"/>
      <c r="SNR126" s="0"/>
      <c r="SNS126" s="0"/>
      <c r="SNT126" s="0"/>
      <c r="SNU126" s="0"/>
      <c r="SNV126" s="0"/>
      <c r="SNW126" s="0"/>
      <c r="SNX126" s="0"/>
      <c r="SNY126" s="0"/>
      <c r="SNZ126" s="0"/>
      <c r="SOA126" s="0"/>
      <c r="SOB126" s="0"/>
      <c r="SOC126" s="0"/>
      <c r="SOD126" s="0"/>
      <c r="SOE126" s="0"/>
      <c r="SOF126" s="0"/>
      <c r="SOG126" s="0"/>
      <c r="SOH126" s="0"/>
      <c r="SOI126" s="0"/>
      <c r="SOJ126" s="0"/>
      <c r="SOK126" s="0"/>
      <c r="SOL126" s="0"/>
      <c r="SOM126" s="0"/>
      <c r="SON126" s="0"/>
      <c r="SOO126" s="0"/>
      <c r="SOP126" s="0"/>
      <c r="SOQ126" s="0"/>
      <c r="SOR126" s="0"/>
      <c r="SOS126" s="0"/>
      <c r="SOT126" s="0"/>
      <c r="SOU126" s="0"/>
      <c r="SOV126" s="0"/>
      <c r="SOW126" s="0"/>
      <c r="SOX126" s="0"/>
      <c r="SOY126" s="0"/>
      <c r="SOZ126" s="0"/>
      <c r="SPA126" s="0"/>
      <c r="SPB126" s="0"/>
      <c r="SPC126" s="0"/>
      <c r="SPD126" s="0"/>
      <c r="SPE126" s="0"/>
      <c r="SPF126" s="0"/>
      <c r="SPG126" s="0"/>
      <c r="SPH126" s="0"/>
      <c r="SPI126" s="0"/>
      <c r="SPJ126" s="0"/>
      <c r="SPK126" s="0"/>
      <c r="SPL126" s="0"/>
      <c r="SPM126" s="0"/>
      <c r="SPN126" s="0"/>
      <c r="SPO126" s="0"/>
      <c r="SPP126" s="0"/>
      <c r="SPQ126" s="0"/>
      <c r="SPR126" s="0"/>
      <c r="SPS126" s="0"/>
      <c r="SPT126" s="0"/>
      <c r="SPU126" s="0"/>
      <c r="SPV126" s="0"/>
      <c r="SPW126" s="0"/>
      <c r="SPX126" s="0"/>
      <c r="SPY126" s="0"/>
      <c r="SPZ126" s="0"/>
      <c r="SQA126" s="0"/>
      <c r="SQB126" s="0"/>
      <c r="SQC126" s="0"/>
      <c r="SQD126" s="0"/>
      <c r="SQE126" s="0"/>
      <c r="SQF126" s="0"/>
      <c r="SQG126" s="0"/>
      <c r="SQH126" s="0"/>
      <c r="SQI126" s="0"/>
      <c r="SQJ126" s="0"/>
      <c r="SQK126" s="0"/>
      <c r="SQL126" s="0"/>
      <c r="SQM126" s="0"/>
      <c r="SQN126" s="0"/>
      <c r="SQO126" s="0"/>
      <c r="SQP126" s="0"/>
      <c r="SQQ126" s="0"/>
      <c r="SQR126" s="0"/>
      <c r="SQS126" s="0"/>
      <c r="SQT126" s="0"/>
      <c r="SQU126" s="0"/>
      <c r="SQV126" s="0"/>
      <c r="SQW126" s="0"/>
      <c r="SQX126" s="0"/>
      <c r="SQY126" s="0"/>
      <c r="SQZ126" s="0"/>
      <c r="SRA126" s="0"/>
      <c r="SRB126" s="0"/>
      <c r="SRC126" s="0"/>
      <c r="SRD126" s="0"/>
      <c r="SRE126" s="0"/>
      <c r="SRF126" s="0"/>
      <c r="SRG126" s="0"/>
      <c r="SRH126" s="0"/>
      <c r="SRI126" s="0"/>
      <c r="SRJ126" s="0"/>
      <c r="SRK126" s="0"/>
      <c r="SRL126" s="0"/>
      <c r="SRM126" s="0"/>
      <c r="SRN126" s="0"/>
      <c r="SRO126" s="0"/>
      <c r="SRP126" s="0"/>
      <c r="SRQ126" s="0"/>
      <c r="SRR126" s="0"/>
      <c r="SRS126" s="0"/>
      <c r="SRT126" s="0"/>
      <c r="SRU126" s="0"/>
      <c r="SRV126" s="0"/>
      <c r="SRW126" s="0"/>
      <c r="SRX126" s="0"/>
      <c r="SRY126" s="0"/>
      <c r="SRZ126" s="0"/>
      <c r="SSA126" s="0"/>
      <c r="SSB126" s="0"/>
      <c r="SSC126" s="0"/>
      <c r="SSD126" s="0"/>
      <c r="SSE126" s="0"/>
      <c r="SSF126" s="0"/>
      <c r="SSG126" s="0"/>
      <c r="SSH126" s="0"/>
      <c r="SSI126" s="0"/>
      <c r="SSJ126" s="0"/>
      <c r="SSK126" s="0"/>
      <c r="SSL126" s="0"/>
      <c r="SSM126" s="0"/>
      <c r="SSN126" s="0"/>
      <c r="SSO126" s="0"/>
      <c r="SSP126" s="0"/>
      <c r="SSQ126" s="0"/>
      <c r="SSR126" s="0"/>
      <c r="SSS126" s="0"/>
      <c r="SST126" s="0"/>
      <c r="SSU126" s="0"/>
      <c r="SSV126" s="0"/>
      <c r="SSW126" s="0"/>
      <c r="SSX126" s="0"/>
      <c r="SSY126" s="0"/>
      <c r="SSZ126" s="0"/>
      <c r="STA126" s="0"/>
      <c r="STB126" s="0"/>
      <c r="STC126" s="0"/>
      <c r="STD126" s="0"/>
      <c r="STE126" s="0"/>
      <c r="STF126" s="0"/>
      <c r="STG126" s="0"/>
      <c r="STH126" s="0"/>
      <c r="STI126" s="0"/>
      <c r="STJ126" s="0"/>
      <c r="STK126" s="0"/>
      <c r="STL126" s="0"/>
      <c r="STM126" s="0"/>
      <c r="STN126" s="0"/>
      <c r="STO126" s="0"/>
      <c r="STP126" s="0"/>
      <c r="STQ126" s="0"/>
      <c r="STR126" s="0"/>
      <c r="STS126" s="0"/>
      <c r="STT126" s="0"/>
      <c r="STU126" s="0"/>
      <c r="STV126" s="0"/>
      <c r="STW126" s="0"/>
      <c r="STX126" s="0"/>
      <c r="STY126" s="0"/>
      <c r="STZ126" s="0"/>
      <c r="SUA126" s="0"/>
      <c r="SUB126" s="0"/>
      <c r="SUC126" s="0"/>
      <c r="SUD126" s="0"/>
      <c r="SUE126" s="0"/>
      <c r="SUF126" s="0"/>
      <c r="SUG126" s="0"/>
      <c r="SUH126" s="0"/>
      <c r="SUI126" s="0"/>
      <c r="SUJ126" s="0"/>
      <c r="SUK126" s="0"/>
      <c r="SUL126" s="0"/>
      <c r="SUM126" s="0"/>
      <c r="SUN126" s="0"/>
      <c r="SUO126" s="0"/>
      <c r="SUP126" s="0"/>
      <c r="SUQ126" s="0"/>
      <c r="SUR126" s="0"/>
      <c r="SUS126" s="0"/>
      <c r="SUT126" s="0"/>
      <c r="SUU126" s="0"/>
      <c r="SUV126" s="0"/>
      <c r="SUW126" s="0"/>
      <c r="SUX126" s="0"/>
      <c r="SUY126" s="0"/>
      <c r="SUZ126" s="0"/>
      <c r="SVA126" s="0"/>
      <c r="SVB126" s="0"/>
      <c r="SVC126" s="0"/>
      <c r="SVD126" s="0"/>
      <c r="SVE126" s="0"/>
      <c r="SVF126" s="0"/>
      <c r="SVG126" s="0"/>
      <c r="SVH126" s="0"/>
      <c r="SVI126" s="0"/>
      <c r="SVJ126" s="0"/>
      <c r="SVK126" s="0"/>
      <c r="SVL126" s="0"/>
      <c r="SVM126" s="0"/>
      <c r="SVN126" s="0"/>
      <c r="SVO126" s="0"/>
      <c r="SVP126" s="0"/>
      <c r="SVQ126" s="0"/>
      <c r="SVR126" s="0"/>
      <c r="SVS126" s="0"/>
      <c r="SVT126" s="0"/>
      <c r="SVU126" s="0"/>
      <c r="SVV126" s="0"/>
      <c r="SVW126" s="0"/>
      <c r="SVX126" s="0"/>
      <c r="SVY126" s="0"/>
      <c r="SVZ126" s="0"/>
      <c r="SWA126" s="0"/>
      <c r="SWB126" s="0"/>
      <c r="SWC126" s="0"/>
      <c r="SWD126" s="0"/>
      <c r="SWE126" s="0"/>
      <c r="SWF126" s="0"/>
      <c r="SWG126" s="0"/>
      <c r="SWH126" s="0"/>
      <c r="SWI126" s="0"/>
      <c r="SWJ126" s="0"/>
      <c r="SWK126" s="0"/>
      <c r="SWL126" s="0"/>
      <c r="SWM126" s="0"/>
      <c r="SWN126" s="0"/>
      <c r="SWO126" s="0"/>
      <c r="SWP126" s="0"/>
      <c r="SWQ126" s="0"/>
      <c r="SWR126" s="0"/>
      <c r="SWS126" s="0"/>
      <c r="SWT126" s="0"/>
      <c r="SWU126" s="0"/>
      <c r="SWV126" s="0"/>
      <c r="SWW126" s="0"/>
      <c r="SWX126" s="0"/>
      <c r="SWY126" s="0"/>
      <c r="SWZ126" s="0"/>
      <c r="SXA126" s="0"/>
      <c r="SXB126" s="0"/>
      <c r="SXC126" s="0"/>
      <c r="SXD126" s="0"/>
      <c r="SXE126" s="0"/>
      <c r="SXF126" s="0"/>
      <c r="SXG126" s="0"/>
      <c r="SXH126" s="0"/>
      <c r="SXI126" s="0"/>
      <c r="SXJ126" s="0"/>
      <c r="SXK126" s="0"/>
      <c r="SXL126" s="0"/>
      <c r="SXM126" s="0"/>
      <c r="SXN126" s="0"/>
      <c r="SXO126" s="0"/>
      <c r="SXP126" s="0"/>
      <c r="SXQ126" s="0"/>
      <c r="SXR126" s="0"/>
      <c r="SXS126" s="0"/>
      <c r="SXT126" s="0"/>
      <c r="SXU126" s="0"/>
      <c r="SXV126" s="0"/>
      <c r="SXW126" s="0"/>
      <c r="SXX126" s="0"/>
      <c r="SXY126" s="0"/>
      <c r="SXZ126" s="0"/>
      <c r="SYA126" s="0"/>
      <c r="SYB126" s="0"/>
      <c r="SYC126" s="0"/>
      <c r="SYD126" s="0"/>
      <c r="SYE126" s="0"/>
      <c r="SYF126" s="0"/>
      <c r="SYG126" s="0"/>
      <c r="SYH126" s="0"/>
      <c r="SYI126" s="0"/>
      <c r="SYJ126" s="0"/>
      <c r="SYK126" s="0"/>
      <c r="SYL126" s="0"/>
      <c r="SYM126" s="0"/>
      <c r="SYN126" s="0"/>
      <c r="SYO126" s="0"/>
      <c r="SYP126" s="0"/>
      <c r="SYQ126" s="0"/>
      <c r="SYR126" s="0"/>
      <c r="SYS126" s="0"/>
      <c r="SYT126" s="0"/>
      <c r="SYU126" s="0"/>
      <c r="SYV126" s="0"/>
      <c r="SYW126" s="0"/>
      <c r="SYX126" s="0"/>
      <c r="SYY126" s="0"/>
      <c r="SYZ126" s="0"/>
      <c r="SZA126" s="0"/>
      <c r="SZB126" s="0"/>
      <c r="SZC126" s="0"/>
      <c r="SZD126" s="0"/>
      <c r="SZE126" s="0"/>
      <c r="SZF126" s="0"/>
      <c r="SZG126" s="0"/>
      <c r="SZH126" s="0"/>
      <c r="SZI126" s="0"/>
      <c r="SZJ126" s="0"/>
      <c r="SZK126" s="0"/>
      <c r="SZL126" s="0"/>
      <c r="SZM126" s="0"/>
      <c r="SZN126" s="0"/>
      <c r="SZO126" s="0"/>
      <c r="SZP126" s="0"/>
      <c r="SZQ126" s="0"/>
      <c r="SZR126" s="0"/>
      <c r="SZS126" s="0"/>
      <c r="SZT126" s="0"/>
      <c r="SZU126" s="0"/>
      <c r="SZV126" s="0"/>
      <c r="SZW126" s="0"/>
      <c r="SZX126" s="0"/>
      <c r="SZY126" s="0"/>
      <c r="SZZ126" s="0"/>
      <c r="TAA126" s="0"/>
      <c r="TAB126" s="0"/>
      <c r="TAC126" s="0"/>
      <c r="TAD126" s="0"/>
      <c r="TAE126" s="0"/>
      <c r="TAF126" s="0"/>
      <c r="TAG126" s="0"/>
      <c r="TAH126" s="0"/>
      <c r="TAI126" s="0"/>
      <c r="TAJ126" s="0"/>
      <c r="TAK126" s="0"/>
      <c r="TAL126" s="0"/>
      <c r="TAM126" s="0"/>
      <c r="TAN126" s="0"/>
      <c r="TAO126" s="0"/>
      <c r="TAP126" s="0"/>
      <c r="TAQ126" s="0"/>
      <c r="TAR126" s="0"/>
      <c r="TAS126" s="0"/>
      <c r="TAT126" s="0"/>
      <c r="TAU126" s="0"/>
      <c r="TAV126" s="0"/>
      <c r="TAW126" s="0"/>
      <c r="TAX126" s="0"/>
      <c r="TAY126" s="0"/>
      <c r="TAZ126" s="0"/>
      <c r="TBA126" s="0"/>
      <c r="TBB126" s="0"/>
      <c r="TBC126" s="0"/>
      <c r="TBD126" s="0"/>
      <c r="TBE126" s="0"/>
      <c r="TBF126" s="0"/>
      <c r="TBG126" s="0"/>
      <c r="TBH126" s="0"/>
      <c r="TBI126" s="0"/>
      <c r="TBJ126" s="0"/>
      <c r="TBK126" s="0"/>
      <c r="TBL126" s="0"/>
      <c r="TBM126" s="0"/>
      <c r="TBN126" s="0"/>
      <c r="TBO126" s="0"/>
      <c r="TBP126" s="0"/>
      <c r="TBQ126" s="0"/>
      <c r="TBR126" s="0"/>
      <c r="TBS126" s="0"/>
      <c r="TBT126" s="0"/>
      <c r="TBU126" s="0"/>
      <c r="TBV126" s="0"/>
      <c r="TBW126" s="0"/>
      <c r="TBX126" s="0"/>
      <c r="TBY126" s="0"/>
      <c r="TBZ126" s="0"/>
      <c r="TCA126" s="0"/>
      <c r="TCB126" s="0"/>
      <c r="TCC126" s="0"/>
      <c r="TCD126" s="0"/>
      <c r="TCE126" s="0"/>
      <c r="TCF126" s="0"/>
      <c r="TCG126" s="0"/>
      <c r="TCH126" s="0"/>
      <c r="TCI126" s="0"/>
      <c r="TCJ126" s="0"/>
      <c r="TCK126" s="0"/>
      <c r="TCL126" s="0"/>
      <c r="TCM126" s="0"/>
      <c r="TCN126" s="0"/>
      <c r="TCO126" s="0"/>
      <c r="TCP126" s="0"/>
      <c r="TCQ126" s="0"/>
      <c r="TCR126" s="0"/>
      <c r="TCS126" s="0"/>
      <c r="TCT126" s="0"/>
      <c r="TCU126" s="0"/>
      <c r="TCV126" s="0"/>
      <c r="TCW126" s="0"/>
      <c r="TCX126" s="0"/>
      <c r="TCY126" s="0"/>
      <c r="TCZ126" s="0"/>
      <c r="TDA126" s="0"/>
      <c r="TDB126" s="0"/>
      <c r="TDC126" s="0"/>
      <c r="TDD126" s="0"/>
      <c r="TDE126" s="0"/>
      <c r="TDF126" s="0"/>
      <c r="TDG126" s="0"/>
      <c r="TDH126" s="0"/>
      <c r="TDI126" s="0"/>
      <c r="TDJ126" s="0"/>
      <c r="TDK126" s="0"/>
      <c r="TDL126" s="0"/>
      <c r="TDM126" s="0"/>
      <c r="TDN126" s="0"/>
      <c r="TDO126" s="0"/>
      <c r="TDP126" s="0"/>
      <c r="TDQ126" s="0"/>
      <c r="TDR126" s="0"/>
      <c r="TDS126" s="0"/>
      <c r="TDT126" s="0"/>
      <c r="TDU126" s="0"/>
      <c r="TDV126" s="0"/>
      <c r="TDW126" s="0"/>
      <c r="TDX126" s="0"/>
      <c r="TDY126" s="0"/>
      <c r="TDZ126" s="0"/>
      <c r="TEA126" s="0"/>
      <c r="TEB126" s="0"/>
      <c r="TEC126" s="0"/>
      <c r="TED126" s="0"/>
      <c r="TEE126" s="0"/>
      <c r="TEF126" s="0"/>
      <c r="TEG126" s="0"/>
      <c r="TEH126" s="0"/>
      <c r="TEI126" s="0"/>
      <c r="TEJ126" s="0"/>
      <c r="TEK126" s="0"/>
      <c r="TEL126" s="0"/>
      <c r="TEM126" s="0"/>
      <c r="TEN126" s="0"/>
      <c r="TEO126" s="0"/>
      <c r="TEP126" s="0"/>
      <c r="TEQ126" s="0"/>
      <c r="TER126" s="0"/>
      <c r="TES126" s="0"/>
      <c r="TET126" s="0"/>
      <c r="TEU126" s="0"/>
      <c r="TEV126" s="0"/>
      <c r="TEW126" s="0"/>
      <c r="TEX126" s="0"/>
      <c r="TEY126" s="0"/>
      <c r="TEZ126" s="0"/>
      <c r="TFA126" s="0"/>
      <c r="TFB126" s="0"/>
      <c r="TFC126" s="0"/>
      <c r="TFD126" s="0"/>
      <c r="TFE126" s="0"/>
      <c r="TFF126" s="0"/>
      <c r="TFG126" s="0"/>
      <c r="TFH126" s="0"/>
      <c r="TFI126" s="0"/>
      <c r="TFJ126" s="0"/>
      <c r="TFK126" s="0"/>
      <c r="TFL126" s="0"/>
      <c r="TFM126" s="0"/>
      <c r="TFN126" s="0"/>
      <c r="TFO126" s="0"/>
      <c r="TFP126" s="0"/>
      <c r="TFQ126" s="0"/>
      <c r="TFR126" s="0"/>
      <c r="TFS126" s="0"/>
      <c r="TFT126" s="0"/>
      <c r="TFU126" s="0"/>
      <c r="TFV126" s="0"/>
      <c r="TFW126" s="0"/>
      <c r="TFX126" s="0"/>
      <c r="TFY126" s="0"/>
      <c r="TFZ126" s="0"/>
      <c r="TGA126" s="0"/>
      <c r="TGB126" s="0"/>
      <c r="TGC126" s="0"/>
      <c r="TGD126" s="0"/>
      <c r="TGE126" s="0"/>
      <c r="TGF126" s="0"/>
      <c r="TGG126" s="0"/>
      <c r="TGH126" s="0"/>
      <c r="TGI126" s="0"/>
      <c r="TGJ126" s="0"/>
      <c r="TGK126" s="0"/>
      <c r="TGL126" s="0"/>
      <c r="TGM126" s="0"/>
      <c r="TGN126" s="0"/>
      <c r="TGO126" s="0"/>
      <c r="TGP126" s="0"/>
      <c r="TGQ126" s="0"/>
      <c r="TGR126" s="0"/>
      <c r="TGS126" s="0"/>
      <c r="TGT126" s="0"/>
      <c r="TGU126" s="0"/>
      <c r="TGV126" s="0"/>
      <c r="TGW126" s="0"/>
      <c r="TGX126" s="0"/>
      <c r="TGY126" s="0"/>
      <c r="TGZ126" s="0"/>
      <c r="THA126" s="0"/>
      <c r="THB126" s="0"/>
      <c r="THC126" s="0"/>
      <c r="THD126" s="0"/>
      <c r="THE126" s="0"/>
      <c r="THF126" s="0"/>
      <c r="THG126" s="0"/>
      <c r="THH126" s="0"/>
      <c r="THI126" s="0"/>
      <c r="THJ126" s="0"/>
      <c r="THK126" s="0"/>
      <c r="THL126" s="0"/>
      <c r="THM126" s="0"/>
      <c r="THN126" s="0"/>
      <c r="THO126" s="0"/>
      <c r="THP126" s="0"/>
      <c r="THQ126" s="0"/>
      <c r="THR126" s="0"/>
      <c r="THS126" s="0"/>
      <c r="THT126" s="0"/>
      <c r="THU126" s="0"/>
      <c r="THV126" s="0"/>
      <c r="THW126" s="0"/>
      <c r="THX126" s="0"/>
      <c r="THY126" s="0"/>
      <c r="THZ126" s="0"/>
      <c r="TIA126" s="0"/>
      <c r="TIB126" s="0"/>
      <c r="TIC126" s="0"/>
      <c r="TID126" s="0"/>
      <c r="TIE126" s="0"/>
      <c r="TIF126" s="0"/>
      <c r="TIG126" s="0"/>
      <c r="TIH126" s="0"/>
      <c r="TII126" s="0"/>
      <c r="TIJ126" s="0"/>
      <c r="TIK126" s="0"/>
      <c r="TIL126" s="0"/>
      <c r="TIM126" s="0"/>
      <c r="TIN126" s="0"/>
      <c r="TIO126" s="0"/>
      <c r="TIP126" s="0"/>
      <c r="TIQ126" s="0"/>
      <c r="TIR126" s="0"/>
      <c r="TIS126" s="0"/>
      <c r="TIT126" s="0"/>
      <c r="TIU126" s="0"/>
      <c r="TIV126" s="0"/>
      <c r="TIW126" s="0"/>
      <c r="TIX126" s="0"/>
      <c r="TIY126" s="0"/>
      <c r="TIZ126" s="0"/>
      <c r="TJA126" s="0"/>
      <c r="TJB126" s="0"/>
      <c r="TJC126" s="0"/>
      <c r="TJD126" s="0"/>
      <c r="TJE126" s="0"/>
      <c r="TJF126" s="0"/>
      <c r="TJG126" s="0"/>
      <c r="TJH126" s="0"/>
      <c r="TJI126" s="0"/>
      <c r="TJJ126" s="0"/>
      <c r="TJK126" s="0"/>
      <c r="TJL126" s="0"/>
      <c r="TJM126" s="0"/>
      <c r="TJN126" s="0"/>
      <c r="TJO126" s="0"/>
      <c r="TJP126" s="0"/>
      <c r="TJQ126" s="0"/>
      <c r="TJR126" s="0"/>
      <c r="TJS126" s="0"/>
      <c r="TJT126" s="0"/>
      <c r="TJU126" s="0"/>
      <c r="TJV126" s="0"/>
      <c r="TJW126" s="0"/>
      <c r="TJX126" s="0"/>
      <c r="TJY126" s="0"/>
      <c r="TJZ126" s="0"/>
      <c r="TKA126" s="0"/>
      <c r="TKB126" s="0"/>
      <c r="TKC126" s="0"/>
      <c r="TKD126" s="0"/>
      <c r="TKE126" s="0"/>
      <c r="TKF126" s="0"/>
      <c r="TKG126" s="0"/>
      <c r="TKH126" s="0"/>
      <c r="TKI126" s="0"/>
      <c r="TKJ126" s="0"/>
      <c r="TKK126" s="0"/>
      <c r="TKL126" s="0"/>
      <c r="TKM126" s="0"/>
      <c r="TKN126" s="0"/>
      <c r="TKO126" s="0"/>
      <c r="TKP126" s="0"/>
      <c r="TKQ126" s="0"/>
      <c r="TKR126" s="0"/>
      <c r="TKS126" s="0"/>
      <c r="TKT126" s="0"/>
      <c r="TKU126" s="0"/>
      <c r="TKV126" s="0"/>
      <c r="TKW126" s="0"/>
      <c r="TKX126" s="0"/>
      <c r="TKY126" s="0"/>
      <c r="TKZ126" s="0"/>
      <c r="TLA126" s="0"/>
      <c r="TLB126" s="0"/>
      <c r="TLC126" s="0"/>
      <c r="TLD126" s="0"/>
      <c r="TLE126" s="0"/>
      <c r="TLF126" s="0"/>
      <c r="TLG126" s="0"/>
      <c r="TLH126" s="0"/>
      <c r="TLI126" s="0"/>
      <c r="TLJ126" s="0"/>
      <c r="TLK126" s="0"/>
      <c r="TLL126" s="0"/>
      <c r="TLM126" s="0"/>
      <c r="TLN126" s="0"/>
      <c r="TLO126" s="0"/>
      <c r="TLP126" s="0"/>
      <c r="TLQ126" s="0"/>
      <c r="TLR126" s="0"/>
      <c r="TLS126" s="0"/>
      <c r="TLT126" s="0"/>
      <c r="TLU126" s="0"/>
      <c r="TLV126" s="0"/>
      <c r="TLW126" s="0"/>
      <c r="TLX126" s="0"/>
      <c r="TLY126" s="0"/>
      <c r="TLZ126" s="0"/>
      <c r="TMA126" s="0"/>
      <c r="TMB126" s="0"/>
      <c r="TMC126" s="0"/>
      <c r="TMD126" s="0"/>
      <c r="TME126" s="0"/>
      <c r="TMF126" s="0"/>
      <c r="TMG126" s="0"/>
      <c r="TMH126" s="0"/>
      <c r="TMI126" s="0"/>
      <c r="TMJ126" s="0"/>
      <c r="TMK126" s="0"/>
      <c r="TML126" s="0"/>
      <c r="TMM126" s="0"/>
      <c r="TMN126" s="0"/>
      <c r="TMO126" s="0"/>
      <c r="TMP126" s="0"/>
      <c r="TMQ126" s="0"/>
      <c r="TMR126" s="0"/>
      <c r="TMS126" s="0"/>
      <c r="TMT126" s="0"/>
      <c r="TMU126" s="0"/>
      <c r="TMV126" s="0"/>
      <c r="TMW126" s="0"/>
      <c r="TMX126" s="0"/>
      <c r="TMY126" s="0"/>
      <c r="TMZ126" s="0"/>
      <c r="TNA126" s="0"/>
      <c r="TNB126" s="0"/>
      <c r="TNC126" s="0"/>
      <c r="TND126" s="0"/>
      <c r="TNE126" s="0"/>
      <c r="TNF126" s="0"/>
      <c r="TNG126" s="0"/>
      <c r="TNH126" s="0"/>
      <c r="TNI126" s="0"/>
      <c r="TNJ126" s="0"/>
      <c r="TNK126" s="0"/>
      <c r="TNL126" s="0"/>
      <c r="TNM126" s="0"/>
      <c r="TNN126" s="0"/>
      <c r="TNO126" s="0"/>
      <c r="TNP126" s="0"/>
      <c r="TNQ126" s="0"/>
      <c r="TNR126" s="0"/>
      <c r="TNS126" s="0"/>
      <c r="TNT126" s="0"/>
      <c r="TNU126" s="0"/>
      <c r="TNV126" s="0"/>
      <c r="TNW126" s="0"/>
      <c r="TNX126" s="0"/>
      <c r="TNY126" s="0"/>
      <c r="TNZ126" s="0"/>
      <c r="TOA126" s="0"/>
      <c r="TOB126" s="0"/>
      <c r="TOC126" s="0"/>
      <c r="TOD126" s="0"/>
      <c r="TOE126" s="0"/>
      <c r="TOF126" s="0"/>
      <c r="TOG126" s="0"/>
      <c r="TOH126" s="0"/>
      <c r="TOI126" s="0"/>
      <c r="TOJ126" s="0"/>
      <c r="TOK126" s="0"/>
      <c r="TOL126" s="0"/>
      <c r="TOM126" s="0"/>
      <c r="TON126" s="0"/>
      <c r="TOO126" s="0"/>
      <c r="TOP126" s="0"/>
      <c r="TOQ126" s="0"/>
      <c r="TOR126" s="0"/>
      <c r="TOS126" s="0"/>
      <c r="TOT126" s="0"/>
      <c r="TOU126" s="0"/>
      <c r="TOV126" s="0"/>
      <c r="TOW126" s="0"/>
      <c r="TOX126" s="0"/>
      <c r="TOY126" s="0"/>
      <c r="TOZ126" s="0"/>
      <c r="TPA126" s="0"/>
      <c r="TPB126" s="0"/>
      <c r="TPC126" s="0"/>
      <c r="TPD126" s="0"/>
      <c r="TPE126" s="0"/>
      <c r="TPF126" s="0"/>
      <c r="TPG126" s="0"/>
      <c r="TPH126" s="0"/>
      <c r="TPI126" s="0"/>
      <c r="TPJ126" s="0"/>
      <c r="TPK126" s="0"/>
      <c r="TPL126" s="0"/>
      <c r="TPM126" s="0"/>
      <c r="TPN126" s="0"/>
      <c r="TPO126" s="0"/>
      <c r="TPP126" s="0"/>
      <c r="TPQ126" s="0"/>
      <c r="TPR126" s="0"/>
      <c r="TPS126" s="0"/>
      <c r="TPT126" s="0"/>
      <c r="TPU126" s="0"/>
      <c r="TPV126" s="0"/>
      <c r="TPW126" s="0"/>
      <c r="TPX126" s="0"/>
      <c r="TPY126" s="0"/>
      <c r="TPZ126" s="0"/>
      <c r="TQA126" s="0"/>
      <c r="TQB126" s="0"/>
      <c r="TQC126" s="0"/>
      <c r="TQD126" s="0"/>
      <c r="TQE126" s="0"/>
      <c r="TQF126" s="0"/>
      <c r="TQG126" s="0"/>
      <c r="TQH126" s="0"/>
      <c r="TQI126" s="0"/>
      <c r="TQJ126" s="0"/>
      <c r="TQK126" s="0"/>
      <c r="TQL126" s="0"/>
      <c r="TQM126" s="0"/>
      <c r="TQN126" s="0"/>
      <c r="TQO126" s="0"/>
      <c r="TQP126" s="0"/>
      <c r="TQQ126" s="0"/>
      <c r="TQR126" s="0"/>
      <c r="TQS126" s="0"/>
      <c r="TQT126" s="0"/>
      <c r="TQU126" s="0"/>
      <c r="TQV126" s="0"/>
      <c r="TQW126" s="0"/>
      <c r="TQX126" s="0"/>
      <c r="TQY126" s="0"/>
      <c r="TQZ126" s="0"/>
      <c r="TRA126" s="0"/>
      <c r="TRB126" s="0"/>
      <c r="TRC126" s="0"/>
      <c r="TRD126" s="0"/>
      <c r="TRE126" s="0"/>
      <c r="TRF126" s="0"/>
      <c r="TRG126" s="0"/>
      <c r="TRH126" s="0"/>
      <c r="TRI126" s="0"/>
      <c r="TRJ126" s="0"/>
      <c r="TRK126" s="0"/>
      <c r="TRL126" s="0"/>
      <c r="TRM126" s="0"/>
      <c r="TRN126" s="0"/>
      <c r="TRO126" s="0"/>
      <c r="TRP126" s="0"/>
      <c r="TRQ126" s="0"/>
      <c r="TRR126" s="0"/>
      <c r="TRS126" s="0"/>
      <c r="TRT126" s="0"/>
      <c r="TRU126" s="0"/>
      <c r="TRV126" s="0"/>
      <c r="TRW126" s="0"/>
      <c r="TRX126" s="0"/>
      <c r="TRY126" s="0"/>
      <c r="TRZ126" s="0"/>
      <c r="TSA126" s="0"/>
      <c r="TSB126" s="0"/>
      <c r="TSC126" s="0"/>
      <c r="TSD126" s="0"/>
      <c r="TSE126" s="0"/>
      <c r="TSF126" s="0"/>
      <c r="TSG126" s="0"/>
      <c r="TSH126" s="0"/>
      <c r="TSI126" s="0"/>
      <c r="TSJ126" s="0"/>
      <c r="TSK126" s="0"/>
      <c r="TSL126" s="0"/>
      <c r="TSM126" s="0"/>
      <c r="TSN126" s="0"/>
      <c r="TSO126" s="0"/>
      <c r="TSP126" s="0"/>
      <c r="TSQ126" s="0"/>
      <c r="TSR126" s="0"/>
      <c r="TSS126" s="0"/>
      <c r="TST126" s="0"/>
      <c r="TSU126" s="0"/>
      <c r="TSV126" s="0"/>
      <c r="TSW126" s="0"/>
      <c r="TSX126" s="0"/>
      <c r="TSY126" s="0"/>
      <c r="TSZ126" s="0"/>
      <c r="TTA126" s="0"/>
      <c r="TTB126" s="0"/>
      <c r="TTC126" s="0"/>
      <c r="TTD126" s="0"/>
      <c r="TTE126" s="0"/>
      <c r="TTF126" s="0"/>
      <c r="TTG126" s="0"/>
      <c r="TTH126" s="0"/>
      <c r="TTI126" s="0"/>
      <c r="TTJ126" s="0"/>
      <c r="TTK126" s="0"/>
      <c r="TTL126" s="0"/>
      <c r="TTM126" s="0"/>
      <c r="TTN126" s="0"/>
      <c r="TTO126" s="0"/>
      <c r="TTP126" s="0"/>
      <c r="TTQ126" s="0"/>
      <c r="TTR126" s="0"/>
      <c r="TTS126" s="0"/>
      <c r="TTT126" s="0"/>
      <c r="TTU126" s="0"/>
      <c r="TTV126" s="0"/>
      <c r="TTW126" s="0"/>
      <c r="TTX126" s="0"/>
      <c r="TTY126" s="0"/>
      <c r="TTZ126" s="0"/>
      <c r="TUA126" s="0"/>
      <c r="TUB126" s="0"/>
      <c r="TUC126" s="0"/>
      <c r="TUD126" s="0"/>
      <c r="TUE126" s="0"/>
      <c r="TUF126" s="0"/>
      <c r="TUG126" s="0"/>
      <c r="TUH126" s="0"/>
      <c r="TUI126" s="0"/>
      <c r="TUJ126" s="0"/>
      <c r="TUK126" s="0"/>
      <c r="TUL126" s="0"/>
      <c r="TUM126" s="0"/>
      <c r="TUN126" s="0"/>
      <c r="TUO126" s="0"/>
      <c r="TUP126" s="0"/>
      <c r="TUQ126" s="0"/>
      <c r="TUR126" s="0"/>
      <c r="TUS126" s="0"/>
      <c r="TUT126" s="0"/>
      <c r="TUU126" s="0"/>
      <c r="TUV126" s="0"/>
      <c r="TUW126" s="0"/>
      <c r="TUX126" s="0"/>
      <c r="TUY126" s="0"/>
      <c r="TUZ126" s="0"/>
      <c r="TVA126" s="0"/>
      <c r="TVB126" s="0"/>
      <c r="TVC126" s="0"/>
      <c r="TVD126" s="0"/>
      <c r="TVE126" s="0"/>
      <c r="TVF126" s="0"/>
      <c r="TVG126" s="0"/>
      <c r="TVH126" s="0"/>
      <c r="TVI126" s="0"/>
      <c r="TVJ126" s="0"/>
      <c r="TVK126" s="0"/>
      <c r="TVL126" s="0"/>
      <c r="TVM126" s="0"/>
      <c r="TVN126" s="0"/>
      <c r="TVO126" s="0"/>
      <c r="TVP126" s="0"/>
      <c r="TVQ126" s="0"/>
      <c r="TVR126" s="0"/>
      <c r="TVS126" s="0"/>
      <c r="TVT126" s="0"/>
      <c r="TVU126" s="0"/>
      <c r="TVV126" s="0"/>
      <c r="TVW126" s="0"/>
      <c r="TVX126" s="0"/>
      <c r="TVY126" s="0"/>
      <c r="TVZ126" s="0"/>
      <c r="TWA126" s="0"/>
      <c r="TWB126" s="0"/>
      <c r="TWC126" s="0"/>
      <c r="TWD126" s="0"/>
      <c r="TWE126" s="0"/>
      <c r="TWF126" s="0"/>
      <c r="TWG126" s="0"/>
      <c r="TWH126" s="0"/>
      <c r="TWI126" s="0"/>
      <c r="TWJ126" s="0"/>
      <c r="TWK126" s="0"/>
      <c r="TWL126" s="0"/>
      <c r="TWM126" s="0"/>
      <c r="TWN126" s="0"/>
      <c r="TWO126" s="0"/>
      <c r="TWP126" s="0"/>
      <c r="TWQ126" s="0"/>
      <c r="TWR126" s="0"/>
      <c r="TWS126" s="0"/>
      <c r="TWT126" s="0"/>
      <c r="TWU126" s="0"/>
      <c r="TWV126" s="0"/>
      <c r="TWW126" s="0"/>
      <c r="TWX126" s="0"/>
      <c r="TWY126" s="0"/>
      <c r="TWZ126" s="0"/>
      <c r="TXA126" s="0"/>
      <c r="TXB126" s="0"/>
      <c r="TXC126" s="0"/>
      <c r="TXD126" s="0"/>
      <c r="TXE126" s="0"/>
      <c r="TXF126" s="0"/>
      <c r="TXG126" s="0"/>
      <c r="TXH126" s="0"/>
      <c r="TXI126" s="0"/>
      <c r="TXJ126" s="0"/>
      <c r="TXK126" s="0"/>
      <c r="TXL126" s="0"/>
      <c r="TXM126" s="0"/>
      <c r="TXN126" s="0"/>
      <c r="TXO126" s="0"/>
      <c r="TXP126" s="0"/>
      <c r="TXQ126" s="0"/>
      <c r="TXR126" s="0"/>
      <c r="TXS126" s="0"/>
      <c r="TXT126" s="0"/>
      <c r="TXU126" s="0"/>
      <c r="TXV126" s="0"/>
      <c r="TXW126" s="0"/>
      <c r="TXX126" s="0"/>
      <c r="TXY126" s="0"/>
      <c r="TXZ126" s="0"/>
      <c r="TYA126" s="0"/>
      <c r="TYB126" s="0"/>
      <c r="TYC126" s="0"/>
      <c r="TYD126" s="0"/>
      <c r="TYE126" s="0"/>
      <c r="TYF126" s="0"/>
      <c r="TYG126" s="0"/>
      <c r="TYH126" s="0"/>
      <c r="TYI126" s="0"/>
      <c r="TYJ126" s="0"/>
      <c r="TYK126" s="0"/>
      <c r="TYL126" s="0"/>
      <c r="TYM126" s="0"/>
      <c r="TYN126" s="0"/>
      <c r="TYO126" s="0"/>
      <c r="TYP126" s="0"/>
      <c r="TYQ126" s="0"/>
      <c r="TYR126" s="0"/>
      <c r="TYS126" s="0"/>
      <c r="TYT126" s="0"/>
      <c r="TYU126" s="0"/>
      <c r="TYV126" s="0"/>
      <c r="TYW126" s="0"/>
      <c r="TYX126" s="0"/>
      <c r="TYY126" s="0"/>
      <c r="TYZ126" s="0"/>
      <c r="TZA126" s="0"/>
      <c r="TZB126" s="0"/>
      <c r="TZC126" s="0"/>
      <c r="TZD126" s="0"/>
      <c r="TZE126" s="0"/>
      <c r="TZF126" s="0"/>
      <c r="TZG126" s="0"/>
      <c r="TZH126" s="0"/>
      <c r="TZI126" s="0"/>
      <c r="TZJ126" s="0"/>
      <c r="TZK126" s="0"/>
      <c r="TZL126" s="0"/>
      <c r="TZM126" s="0"/>
      <c r="TZN126" s="0"/>
      <c r="TZO126" s="0"/>
      <c r="TZP126" s="0"/>
      <c r="TZQ126" s="0"/>
      <c r="TZR126" s="0"/>
      <c r="TZS126" s="0"/>
      <c r="TZT126" s="0"/>
      <c r="TZU126" s="0"/>
      <c r="TZV126" s="0"/>
      <c r="TZW126" s="0"/>
      <c r="TZX126" s="0"/>
      <c r="TZY126" s="0"/>
      <c r="TZZ126" s="0"/>
      <c r="UAA126" s="0"/>
      <c r="UAB126" s="0"/>
      <c r="UAC126" s="0"/>
      <c r="UAD126" s="0"/>
      <c r="UAE126" s="0"/>
      <c r="UAF126" s="0"/>
      <c r="UAG126" s="0"/>
      <c r="UAH126" s="0"/>
      <c r="UAI126" s="0"/>
      <c r="UAJ126" s="0"/>
      <c r="UAK126" s="0"/>
      <c r="UAL126" s="0"/>
      <c r="UAM126" s="0"/>
      <c r="UAN126" s="0"/>
      <c r="UAO126" s="0"/>
      <c r="UAP126" s="0"/>
      <c r="UAQ126" s="0"/>
      <c r="UAR126" s="0"/>
      <c r="UAS126" s="0"/>
      <c r="UAT126" s="0"/>
      <c r="UAU126" s="0"/>
      <c r="UAV126" s="0"/>
      <c r="UAW126" s="0"/>
      <c r="UAX126" s="0"/>
      <c r="UAY126" s="0"/>
      <c r="UAZ126" s="0"/>
      <c r="UBA126" s="0"/>
      <c r="UBB126" s="0"/>
      <c r="UBC126" s="0"/>
      <c r="UBD126" s="0"/>
      <c r="UBE126" s="0"/>
      <c r="UBF126" s="0"/>
      <c r="UBG126" s="0"/>
      <c r="UBH126" s="0"/>
      <c r="UBI126" s="0"/>
      <c r="UBJ126" s="0"/>
      <c r="UBK126" s="0"/>
      <c r="UBL126" s="0"/>
      <c r="UBM126" s="0"/>
      <c r="UBN126" s="0"/>
      <c r="UBO126" s="0"/>
      <c r="UBP126" s="0"/>
      <c r="UBQ126" s="0"/>
      <c r="UBR126" s="0"/>
      <c r="UBS126" s="0"/>
      <c r="UBT126" s="0"/>
      <c r="UBU126" s="0"/>
      <c r="UBV126" s="0"/>
      <c r="UBW126" s="0"/>
      <c r="UBX126" s="0"/>
      <c r="UBY126" s="0"/>
      <c r="UBZ126" s="0"/>
      <c r="UCA126" s="0"/>
      <c r="UCB126" s="0"/>
      <c r="UCC126" s="0"/>
      <c r="UCD126" s="0"/>
      <c r="UCE126" s="0"/>
      <c r="UCF126" s="0"/>
      <c r="UCG126" s="0"/>
      <c r="UCH126" s="0"/>
      <c r="UCI126" s="0"/>
      <c r="UCJ126" s="0"/>
      <c r="UCK126" s="0"/>
      <c r="UCL126" s="0"/>
      <c r="UCM126" s="0"/>
      <c r="UCN126" s="0"/>
      <c r="UCO126" s="0"/>
      <c r="UCP126" s="0"/>
      <c r="UCQ126" s="0"/>
      <c r="UCR126" s="0"/>
      <c r="UCS126" s="0"/>
      <c r="UCT126" s="0"/>
      <c r="UCU126" s="0"/>
      <c r="UCV126" s="0"/>
      <c r="UCW126" s="0"/>
      <c r="UCX126" s="0"/>
      <c r="UCY126" s="0"/>
      <c r="UCZ126" s="0"/>
      <c r="UDA126" s="0"/>
      <c r="UDB126" s="0"/>
      <c r="UDC126" s="0"/>
      <c r="UDD126" s="0"/>
      <c r="UDE126" s="0"/>
      <c r="UDF126" s="0"/>
      <c r="UDG126" s="0"/>
      <c r="UDH126" s="0"/>
      <c r="UDI126" s="0"/>
      <c r="UDJ126" s="0"/>
      <c r="UDK126" s="0"/>
      <c r="UDL126" s="0"/>
      <c r="UDM126" s="0"/>
      <c r="UDN126" s="0"/>
      <c r="UDO126" s="0"/>
      <c r="UDP126" s="0"/>
      <c r="UDQ126" s="0"/>
      <c r="UDR126" s="0"/>
      <c r="UDS126" s="0"/>
      <c r="UDT126" s="0"/>
      <c r="UDU126" s="0"/>
      <c r="UDV126" s="0"/>
      <c r="UDW126" s="0"/>
      <c r="UDX126" s="0"/>
      <c r="UDY126" s="0"/>
      <c r="UDZ126" s="0"/>
      <c r="UEA126" s="0"/>
      <c r="UEB126" s="0"/>
      <c r="UEC126" s="0"/>
      <c r="UED126" s="0"/>
      <c r="UEE126" s="0"/>
      <c r="UEF126" s="0"/>
      <c r="UEG126" s="0"/>
      <c r="UEH126" s="0"/>
      <c r="UEI126" s="0"/>
      <c r="UEJ126" s="0"/>
      <c r="UEK126" s="0"/>
      <c r="UEL126" s="0"/>
      <c r="UEM126" s="0"/>
      <c r="UEN126" s="0"/>
      <c r="UEO126" s="0"/>
      <c r="UEP126" s="0"/>
      <c r="UEQ126" s="0"/>
      <c r="UER126" s="0"/>
      <c r="UES126" s="0"/>
      <c r="UET126" s="0"/>
      <c r="UEU126" s="0"/>
      <c r="UEV126" s="0"/>
      <c r="UEW126" s="0"/>
      <c r="UEX126" s="0"/>
      <c r="UEY126" s="0"/>
      <c r="UEZ126" s="0"/>
      <c r="UFA126" s="0"/>
      <c r="UFB126" s="0"/>
      <c r="UFC126" s="0"/>
      <c r="UFD126" s="0"/>
      <c r="UFE126" s="0"/>
      <c r="UFF126" s="0"/>
      <c r="UFG126" s="0"/>
      <c r="UFH126" s="0"/>
      <c r="UFI126" s="0"/>
      <c r="UFJ126" s="0"/>
      <c r="UFK126" s="0"/>
      <c r="UFL126" s="0"/>
      <c r="UFM126" s="0"/>
      <c r="UFN126" s="0"/>
      <c r="UFO126" s="0"/>
      <c r="UFP126" s="0"/>
      <c r="UFQ126" s="0"/>
      <c r="UFR126" s="0"/>
      <c r="UFS126" s="0"/>
      <c r="UFT126" s="0"/>
      <c r="UFU126" s="0"/>
      <c r="UFV126" s="0"/>
      <c r="UFW126" s="0"/>
      <c r="UFX126" s="0"/>
      <c r="UFY126" s="0"/>
      <c r="UFZ126" s="0"/>
      <c r="UGA126" s="0"/>
      <c r="UGB126" s="0"/>
      <c r="UGC126" s="0"/>
      <c r="UGD126" s="0"/>
      <c r="UGE126" s="0"/>
      <c r="UGF126" s="0"/>
      <c r="UGG126" s="0"/>
      <c r="UGH126" s="0"/>
      <c r="UGI126" s="0"/>
      <c r="UGJ126" s="0"/>
      <c r="UGK126" s="0"/>
      <c r="UGL126" s="0"/>
      <c r="UGM126" s="0"/>
      <c r="UGN126" s="0"/>
      <c r="UGO126" s="0"/>
      <c r="UGP126" s="0"/>
      <c r="UGQ126" s="0"/>
      <c r="UGR126" s="0"/>
      <c r="UGS126" s="0"/>
      <c r="UGT126" s="0"/>
      <c r="UGU126" s="0"/>
      <c r="UGV126" s="0"/>
      <c r="UGW126" s="0"/>
      <c r="UGX126" s="0"/>
      <c r="UGY126" s="0"/>
      <c r="UGZ126" s="0"/>
      <c r="UHA126" s="0"/>
      <c r="UHB126" s="0"/>
      <c r="UHC126" s="0"/>
      <c r="UHD126" s="0"/>
      <c r="UHE126" s="0"/>
      <c r="UHF126" s="0"/>
      <c r="UHG126" s="0"/>
      <c r="UHH126" s="0"/>
      <c r="UHI126" s="0"/>
      <c r="UHJ126" s="0"/>
      <c r="UHK126" s="0"/>
      <c r="UHL126" s="0"/>
      <c r="UHM126" s="0"/>
      <c r="UHN126" s="0"/>
      <c r="UHO126" s="0"/>
      <c r="UHP126" s="0"/>
      <c r="UHQ126" s="0"/>
      <c r="UHR126" s="0"/>
      <c r="UHS126" s="0"/>
      <c r="UHT126" s="0"/>
      <c r="UHU126" s="0"/>
      <c r="UHV126" s="0"/>
      <c r="UHW126" s="0"/>
      <c r="UHX126" s="0"/>
      <c r="UHY126" s="0"/>
      <c r="UHZ126" s="0"/>
      <c r="UIA126" s="0"/>
      <c r="UIB126" s="0"/>
      <c r="UIC126" s="0"/>
      <c r="UID126" s="0"/>
      <c r="UIE126" s="0"/>
      <c r="UIF126" s="0"/>
      <c r="UIG126" s="0"/>
      <c r="UIH126" s="0"/>
      <c r="UII126" s="0"/>
      <c r="UIJ126" s="0"/>
      <c r="UIK126" s="0"/>
      <c r="UIL126" s="0"/>
      <c r="UIM126" s="0"/>
      <c r="UIN126" s="0"/>
      <c r="UIO126" s="0"/>
      <c r="UIP126" s="0"/>
      <c r="UIQ126" s="0"/>
      <c r="UIR126" s="0"/>
      <c r="UIS126" s="0"/>
      <c r="UIT126" s="0"/>
      <c r="UIU126" s="0"/>
      <c r="UIV126" s="0"/>
      <c r="UIW126" s="0"/>
      <c r="UIX126" s="0"/>
      <c r="UIY126" s="0"/>
      <c r="UIZ126" s="0"/>
      <c r="UJA126" s="0"/>
      <c r="UJB126" s="0"/>
      <c r="UJC126" s="0"/>
      <c r="UJD126" s="0"/>
      <c r="UJE126" s="0"/>
      <c r="UJF126" s="0"/>
      <c r="UJG126" s="0"/>
      <c r="UJH126" s="0"/>
      <c r="UJI126" s="0"/>
      <c r="UJJ126" s="0"/>
      <c r="UJK126" s="0"/>
      <c r="UJL126" s="0"/>
      <c r="UJM126" s="0"/>
      <c r="UJN126" s="0"/>
      <c r="UJO126" s="0"/>
      <c r="UJP126" s="0"/>
      <c r="UJQ126" s="0"/>
      <c r="UJR126" s="0"/>
      <c r="UJS126" s="0"/>
      <c r="UJT126" s="0"/>
      <c r="UJU126" s="0"/>
      <c r="UJV126" s="0"/>
      <c r="UJW126" s="0"/>
      <c r="UJX126" s="0"/>
      <c r="UJY126" s="0"/>
      <c r="UJZ126" s="0"/>
      <c r="UKA126" s="0"/>
      <c r="UKB126" s="0"/>
      <c r="UKC126" s="0"/>
      <c r="UKD126" s="0"/>
      <c r="UKE126" s="0"/>
      <c r="UKF126" s="0"/>
      <c r="UKG126" s="0"/>
      <c r="UKH126" s="0"/>
      <c r="UKI126" s="0"/>
      <c r="UKJ126" s="0"/>
      <c r="UKK126" s="0"/>
      <c r="UKL126" s="0"/>
      <c r="UKM126" s="0"/>
      <c r="UKN126" s="0"/>
      <c r="UKO126" s="0"/>
      <c r="UKP126" s="0"/>
      <c r="UKQ126" s="0"/>
      <c r="UKR126" s="0"/>
      <c r="UKS126" s="0"/>
      <c r="UKT126" s="0"/>
      <c r="UKU126" s="0"/>
      <c r="UKV126" s="0"/>
      <c r="UKW126" s="0"/>
      <c r="UKX126" s="0"/>
      <c r="UKY126" s="0"/>
      <c r="UKZ126" s="0"/>
      <c r="ULA126" s="0"/>
      <c r="ULB126" s="0"/>
      <c r="ULC126" s="0"/>
      <c r="ULD126" s="0"/>
      <c r="ULE126" s="0"/>
      <c r="ULF126" s="0"/>
      <c r="ULG126" s="0"/>
      <c r="ULH126" s="0"/>
      <c r="ULI126" s="0"/>
      <c r="ULJ126" s="0"/>
      <c r="ULK126" s="0"/>
      <c r="ULL126" s="0"/>
      <c r="ULM126" s="0"/>
      <c r="ULN126" s="0"/>
      <c r="ULO126" s="0"/>
      <c r="ULP126" s="0"/>
      <c r="ULQ126" s="0"/>
      <c r="ULR126" s="0"/>
      <c r="ULS126" s="0"/>
      <c r="ULT126" s="0"/>
      <c r="ULU126" s="0"/>
      <c r="ULV126" s="0"/>
      <c r="ULW126" s="0"/>
      <c r="ULX126" s="0"/>
      <c r="ULY126" s="0"/>
      <c r="ULZ126" s="0"/>
      <c r="UMA126" s="0"/>
      <c r="UMB126" s="0"/>
      <c r="UMC126" s="0"/>
      <c r="UMD126" s="0"/>
      <c r="UME126" s="0"/>
      <c r="UMF126" s="0"/>
      <c r="UMG126" s="0"/>
      <c r="UMH126" s="0"/>
      <c r="UMI126" s="0"/>
      <c r="UMJ126" s="0"/>
      <c r="UMK126" s="0"/>
      <c r="UML126" s="0"/>
      <c r="UMM126" s="0"/>
      <c r="UMN126" s="0"/>
      <c r="UMO126" s="0"/>
      <c r="UMP126" s="0"/>
      <c r="UMQ126" s="0"/>
      <c r="UMR126" s="0"/>
      <c r="UMS126" s="0"/>
      <c r="UMT126" s="0"/>
      <c r="UMU126" s="0"/>
      <c r="UMV126" s="0"/>
      <c r="UMW126" s="0"/>
      <c r="UMX126" s="0"/>
      <c r="UMY126" s="0"/>
      <c r="UMZ126" s="0"/>
      <c r="UNA126" s="0"/>
      <c r="UNB126" s="0"/>
      <c r="UNC126" s="0"/>
      <c r="UND126" s="0"/>
      <c r="UNE126" s="0"/>
      <c r="UNF126" s="0"/>
      <c r="UNG126" s="0"/>
      <c r="UNH126" s="0"/>
      <c r="UNI126" s="0"/>
      <c r="UNJ126" s="0"/>
      <c r="UNK126" s="0"/>
      <c r="UNL126" s="0"/>
      <c r="UNM126" s="0"/>
      <c r="UNN126" s="0"/>
      <c r="UNO126" s="0"/>
      <c r="UNP126" s="0"/>
      <c r="UNQ126" s="0"/>
      <c r="UNR126" s="0"/>
      <c r="UNS126" s="0"/>
      <c r="UNT126" s="0"/>
      <c r="UNU126" s="0"/>
      <c r="UNV126" s="0"/>
      <c r="UNW126" s="0"/>
      <c r="UNX126" s="0"/>
      <c r="UNY126" s="0"/>
      <c r="UNZ126" s="0"/>
      <c r="UOA126" s="0"/>
      <c r="UOB126" s="0"/>
      <c r="UOC126" s="0"/>
      <c r="UOD126" s="0"/>
      <c r="UOE126" s="0"/>
      <c r="UOF126" s="0"/>
      <c r="UOG126" s="0"/>
      <c r="UOH126" s="0"/>
      <c r="UOI126" s="0"/>
      <c r="UOJ126" s="0"/>
      <c r="UOK126" s="0"/>
      <c r="UOL126" s="0"/>
      <c r="UOM126" s="0"/>
      <c r="UON126" s="0"/>
      <c r="UOO126" s="0"/>
      <c r="UOP126" s="0"/>
      <c r="UOQ126" s="0"/>
      <c r="UOR126" s="0"/>
      <c r="UOS126" s="0"/>
      <c r="UOT126" s="0"/>
      <c r="UOU126" s="0"/>
      <c r="UOV126" s="0"/>
      <c r="UOW126" s="0"/>
      <c r="UOX126" s="0"/>
      <c r="UOY126" s="0"/>
      <c r="UOZ126" s="0"/>
      <c r="UPA126" s="0"/>
      <c r="UPB126" s="0"/>
      <c r="UPC126" s="0"/>
      <c r="UPD126" s="0"/>
      <c r="UPE126" s="0"/>
      <c r="UPF126" s="0"/>
      <c r="UPG126" s="0"/>
      <c r="UPH126" s="0"/>
      <c r="UPI126" s="0"/>
      <c r="UPJ126" s="0"/>
      <c r="UPK126" s="0"/>
      <c r="UPL126" s="0"/>
      <c r="UPM126" s="0"/>
      <c r="UPN126" s="0"/>
      <c r="UPO126" s="0"/>
      <c r="UPP126" s="0"/>
      <c r="UPQ126" s="0"/>
      <c r="UPR126" s="0"/>
      <c r="UPS126" s="0"/>
      <c r="UPT126" s="0"/>
      <c r="UPU126" s="0"/>
      <c r="UPV126" s="0"/>
      <c r="UPW126" s="0"/>
      <c r="UPX126" s="0"/>
      <c r="UPY126" s="0"/>
      <c r="UPZ126" s="0"/>
      <c r="UQA126" s="0"/>
      <c r="UQB126" s="0"/>
      <c r="UQC126" s="0"/>
      <c r="UQD126" s="0"/>
      <c r="UQE126" s="0"/>
      <c r="UQF126" s="0"/>
      <c r="UQG126" s="0"/>
      <c r="UQH126" s="0"/>
      <c r="UQI126" s="0"/>
      <c r="UQJ126" s="0"/>
      <c r="UQK126" s="0"/>
      <c r="UQL126" s="0"/>
      <c r="UQM126" s="0"/>
      <c r="UQN126" s="0"/>
      <c r="UQO126" s="0"/>
      <c r="UQP126" s="0"/>
      <c r="UQQ126" s="0"/>
      <c r="UQR126" s="0"/>
      <c r="UQS126" s="0"/>
      <c r="UQT126" s="0"/>
      <c r="UQU126" s="0"/>
      <c r="UQV126" s="0"/>
      <c r="UQW126" s="0"/>
      <c r="UQX126" s="0"/>
      <c r="UQY126" s="0"/>
      <c r="UQZ126" s="0"/>
      <c r="URA126" s="0"/>
      <c r="URB126" s="0"/>
      <c r="URC126" s="0"/>
      <c r="URD126" s="0"/>
      <c r="URE126" s="0"/>
      <c r="URF126" s="0"/>
      <c r="URG126" s="0"/>
      <c r="URH126" s="0"/>
      <c r="URI126" s="0"/>
      <c r="URJ126" s="0"/>
      <c r="URK126" s="0"/>
      <c r="URL126" s="0"/>
      <c r="URM126" s="0"/>
      <c r="URN126" s="0"/>
      <c r="URO126" s="0"/>
      <c r="URP126" s="0"/>
      <c r="URQ126" s="0"/>
      <c r="URR126" s="0"/>
      <c r="URS126" s="0"/>
      <c r="URT126" s="0"/>
      <c r="URU126" s="0"/>
      <c r="URV126" s="0"/>
      <c r="URW126" s="0"/>
      <c r="URX126" s="0"/>
      <c r="URY126" s="0"/>
      <c r="URZ126" s="0"/>
      <c r="USA126" s="0"/>
      <c r="USB126" s="0"/>
      <c r="USC126" s="0"/>
      <c r="USD126" s="0"/>
      <c r="USE126" s="0"/>
      <c r="USF126" s="0"/>
      <c r="USG126" s="0"/>
      <c r="USH126" s="0"/>
      <c r="USI126" s="0"/>
      <c r="USJ126" s="0"/>
      <c r="USK126" s="0"/>
      <c r="USL126" s="0"/>
      <c r="USM126" s="0"/>
      <c r="USN126" s="0"/>
      <c r="USO126" s="0"/>
      <c r="USP126" s="0"/>
      <c r="USQ126" s="0"/>
      <c r="USR126" s="0"/>
      <c r="USS126" s="0"/>
      <c r="UST126" s="0"/>
      <c r="USU126" s="0"/>
      <c r="USV126" s="0"/>
      <c r="USW126" s="0"/>
      <c r="USX126" s="0"/>
      <c r="USY126" s="0"/>
      <c r="USZ126" s="0"/>
      <c r="UTA126" s="0"/>
      <c r="UTB126" s="0"/>
      <c r="UTC126" s="0"/>
      <c r="UTD126" s="0"/>
      <c r="UTE126" s="0"/>
      <c r="UTF126" s="0"/>
      <c r="UTG126" s="0"/>
      <c r="UTH126" s="0"/>
      <c r="UTI126" s="0"/>
      <c r="UTJ126" s="0"/>
      <c r="UTK126" s="0"/>
      <c r="UTL126" s="0"/>
      <c r="UTM126" s="0"/>
      <c r="UTN126" s="0"/>
      <c r="UTO126" s="0"/>
      <c r="UTP126" s="0"/>
      <c r="UTQ126" s="0"/>
      <c r="UTR126" s="0"/>
      <c r="UTS126" s="0"/>
      <c r="UTT126" s="0"/>
      <c r="UTU126" s="0"/>
      <c r="UTV126" s="0"/>
      <c r="UTW126" s="0"/>
      <c r="UTX126" s="0"/>
      <c r="UTY126" s="0"/>
      <c r="UTZ126" s="0"/>
      <c r="UUA126" s="0"/>
      <c r="UUB126" s="0"/>
      <c r="UUC126" s="0"/>
      <c r="UUD126" s="0"/>
      <c r="UUE126" s="0"/>
      <c r="UUF126" s="0"/>
      <c r="UUG126" s="0"/>
      <c r="UUH126" s="0"/>
      <c r="UUI126" s="0"/>
      <c r="UUJ126" s="0"/>
      <c r="UUK126" s="0"/>
      <c r="UUL126" s="0"/>
      <c r="UUM126" s="0"/>
      <c r="UUN126" s="0"/>
      <c r="UUO126" s="0"/>
      <c r="UUP126" s="0"/>
      <c r="UUQ126" s="0"/>
      <c r="UUR126" s="0"/>
      <c r="UUS126" s="0"/>
      <c r="UUT126" s="0"/>
      <c r="UUU126" s="0"/>
      <c r="UUV126" s="0"/>
      <c r="UUW126" s="0"/>
      <c r="UUX126" s="0"/>
      <c r="UUY126" s="0"/>
      <c r="UUZ126" s="0"/>
      <c r="UVA126" s="0"/>
      <c r="UVB126" s="0"/>
      <c r="UVC126" s="0"/>
      <c r="UVD126" s="0"/>
      <c r="UVE126" s="0"/>
      <c r="UVF126" s="0"/>
      <c r="UVG126" s="0"/>
      <c r="UVH126" s="0"/>
      <c r="UVI126" s="0"/>
      <c r="UVJ126" s="0"/>
      <c r="UVK126" s="0"/>
      <c r="UVL126" s="0"/>
      <c r="UVM126" s="0"/>
      <c r="UVN126" s="0"/>
      <c r="UVO126" s="0"/>
      <c r="UVP126" s="0"/>
      <c r="UVQ126" s="0"/>
      <c r="UVR126" s="0"/>
      <c r="UVS126" s="0"/>
      <c r="UVT126" s="0"/>
      <c r="UVU126" s="0"/>
      <c r="UVV126" s="0"/>
      <c r="UVW126" s="0"/>
      <c r="UVX126" s="0"/>
      <c r="UVY126" s="0"/>
      <c r="UVZ126" s="0"/>
      <c r="UWA126" s="0"/>
      <c r="UWB126" s="0"/>
      <c r="UWC126" s="0"/>
      <c r="UWD126" s="0"/>
      <c r="UWE126" s="0"/>
      <c r="UWF126" s="0"/>
      <c r="UWG126" s="0"/>
      <c r="UWH126" s="0"/>
      <c r="UWI126" s="0"/>
      <c r="UWJ126" s="0"/>
      <c r="UWK126" s="0"/>
      <c r="UWL126" s="0"/>
      <c r="UWM126" s="0"/>
      <c r="UWN126" s="0"/>
      <c r="UWO126" s="0"/>
      <c r="UWP126" s="0"/>
      <c r="UWQ126" s="0"/>
      <c r="UWR126" s="0"/>
      <c r="UWS126" s="0"/>
      <c r="UWT126" s="0"/>
      <c r="UWU126" s="0"/>
      <c r="UWV126" s="0"/>
      <c r="UWW126" s="0"/>
      <c r="UWX126" s="0"/>
      <c r="UWY126" s="0"/>
      <c r="UWZ126" s="0"/>
      <c r="UXA126" s="0"/>
      <c r="UXB126" s="0"/>
      <c r="UXC126" s="0"/>
      <c r="UXD126" s="0"/>
      <c r="UXE126" s="0"/>
      <c r="UXF126" s="0"/>
      <c r="UXG126" s="0"/>
      <c r="UXH126" s="0"/>
      <c r="UXI126" s="0"/>
      <c r="UXJ126" s="0"/>
      <c r="UXK126" s="0"/>
      <c r="UXL126" s="0"/>
      <c r="UXM126" s="0"/>
      <c r="UXN126" s="0"/>
      <c r="UXO126" s="0"/>
      <c r="UXP126" s="0"/>
      <c r="UXQ126" s="0"/>
      <c r="UXR126" s="0"/>
      <c r="UXS126" s="0"/>
      <c r="UXT126" s="0"/>
      <c r="UXU126" s="0"/>
      <c r="UXV126" s="0"/>
      <c r="UXW126" s="0"/>
      <c r="UXX126" s="0"/>
      <c r="UXY126" s="0"/>
      <c r="UXZ126" s="0"/>
      <c r="UYA126" s="0"/>
      <c r="UYB126" s="0"/>
      <c r="UYC126" s="0"/>
      <c r="UYD126" s="0"/>
      <c r="UYE126" s="0"/>
      <c r="UYF126" s="0"/>
      <c r="UYG126" s="0"/>
      <c r="UYH126" s="0"/>
      <c r="UYI126" s="0"/>
      <c r="UYJ126" s="0"/>
      <c r="UYK126" s="0"/>
      <c r="UYL126" s="0"/>
      <c r="UYM126" s="0"/>
      <c r="UYN126" s="0"/>
      <c r="UYO126" s="0"/>
      <c r="UYP126" s="0"/>
      <c r="UYQ126" s="0"/>
      <c r="UYR126" s="0"/>
      <c r="UYS126" s="0"/>
      <c r="UYT126" s="0"/>
      <c r="UYU126" s="0"/>
      <c r="UYV126" s="0"/>
      <c r="UYW126" s="0"/>
      <c r="UYX126" s="0"/>
      <c r="UYY126" s="0"/>
      <c r="UYZ126" s="0"/>
      <c r="UZA126" s="0"/>
      <c r="UZB126" s="0"/>
      <c r="UZC126" s="0"/>
      <c r="UZD126" s="0"/>
      <c r="UZE126" s="0"/>
      <c r="UZF126" s="0"/>
      <c r="UZG126" s="0"/>
      <c r="UZH126" s="0"/>
      <c r="UZI126" s="0"/>
      <c r="UZJ126" s="0"/>
      <c r="UZK126" s="0"/>
      <c r="UZL126" s="0"/>
      <c r="UZM126" s="0"/>
      <c r="UZN126" s="0"/>
      <c r="UZO126" s="0"/>
      <c r="UZP126" s="0"/>
      <c r="UZQ126" s="0"/>
      <c r="UZR126" s="0"/>
      <c r="UZS126" s="0"/>
      <c r="UZT126" s="0"/>
      <c r="UZU126" s="0"/>
      <c r="UZV126" s="0"/>
      <c r="UZW126" s="0"/>
      <c r="UZX126" s="0"/>
      <c r="UZY126" s="0"/>
      <c r="UZZ126" s="0"/>
      <c r="VAA126" s="0"/>
      <c r="VAB126" s="0"/>
      <c r="VAC126" s="0"/>
      <c r="VAD126" s="0"/>
      <c r="VAE126" s="0"/>
      <c r="VAF126" s="0"/>
      <c r="VAG126" s="0"/>
      <c r="VAH126" s="0"/>
      <c r="VAI126" s="0"/>
      <c r="VAJ126" s="0"/>
      <c r="VAK126" s="0"/>
      <c r="VAL126" s="0"/>
      <c r="VAM126" s="0"/>
      <c r="VAN126" s="0"/>
      <c r="VAO126" s="0"/>
      <c r="VAP126" s="0"/>
      <c r="VAQ126" s="0"/>
      <c r="VAR126" s="0"/>
      <c r="VAS126" s="0"/>
      <c r="VAT126" s="0"/>
      <c r="VAU126" s="0"/>
      <c r="VAV126" s="0"/>
      <c r="VAW126" s="0"/>
      <c r="VAX126" s="0"/>
      <c r="VAY126" s="0"/>
      <c r="VAZ126" s="0"/>
      <c r="VBA126" s="0"/>
      <c r="VBB126" s="0"/>
      <c r="VBC126" s="0"/>
      <c r="VBD126" s="0"/>
      <c r="VBE126" s="0"/>
      <c r="VBF126" s="0"/>
      <c r="VBG126" s="0"/>
      <c r="VBH126" s="0"/>
      <c r="VBI126" s="0"/>
      <c r="VBJ126" s="0"/>
      <c r="VBK126" s="0"/>
      <c r="VBL126" s="0"/>
      <c r="VBM126" s="0"/>
      <c r="VBN126" s="0"/>
      <c r="VBO126" s="0"/>
      <c r="VBP126" s="0"/>
      <c r="VBQ126" s="0"/>
      <c r="VBR126" s="0"/>
      <c r="VBS126" s="0"/>
      <c r="VBT126" s="0"/>
      <c r="VBU126" s="0"/>
      <c r="VBV126" s="0"/>
      <c r="VBW126" s="0"/>
      <c r="VBX126" s="0"/>
      <c r="VBY126" s="0"/>
      <c r="VBZ126" s="0"/>
      <c r="VCA126" s="0"/>
      <c r="VCB126" s="0"/>
      <c r="VCC126" s="0"/>
      <c r="VCD126" s="0"/>
      <c r="VCE126" s="0"/>
      <c r="VCF126" s="0"/>
      <c r="VCG126" s="0"/>
      <c r="VCH126" s="0"/>
      <c r="VCI126" s="0"/>
      <c r="VCJ126" s="0"/>
      <c r="VCK126" s="0"/>
      <c r="VCL126" s="0"/>
      <c r="VCM126" s="0"/>
      <c r="VCN126" s="0"/>
      <c r="VCO126" s="0"/>
      <c r="VCP126" s="0"/>
      <c r="VCQ126" s="0"/>
      <c r="VCR126" s="0"/>
      <c r="VCS126" s="0"/>
      <c r="VCT126" s="0"/>
      <c r="VCU126" s="0"/>
      <c r="VCV126" s="0"/>
      <c r="VCW126" s="0"/>
      <c r="VCX126" s="0"/>
      <c r="VCY126" s="0"/>
      <c r="VCZ126" s="0"/>
      <c r="VDA126" s="0"/>
      <c r="VDB126" s="0"/>
      <c r="VDC126" s="0"/>
      <c r="VDD126" s="0"/>
      <c r="VDE126" s="0"/>
      <c r="VDF126" s="0"/>
      <c r="VDG126" s="0"/>
      <c r="VDH126" s="0"/>
      <c r="VDI126" s="0"/>
      <c r="VDJ126" s="0"/>
      <c r="VDK126" s="0"/>
      <c r="VDL126" s="0"/>
      <c r="VDM126" s="0"/>
      <c r="VDN126" s="0"/>
      <c r="VDO126" s="0"/>
      <c r="VDP126" s="0"/>
      <c r="VDQ126" s="0"/>
      <c r="VDR126" s="0"/>
      <c r="VDS126" s="0"/>
      <c r="VDT126" s="0"/>
      <c r="VDU126" s="0"/>
      <c r="VDV126" s="0"/>
      <c r="VDW126" s="0"/>
      <c r="VDX126" s="0"/>
      <c r="VDY126" s="0"/>
      <c r="VDZ126" s="0"/>
      <c r="VEA126" s="0"/>
      <c r="VEB126" s="0"/>
      <c r="VEC126" s="0"/>
      <c r="VED126" s="0"/>
      <c r="VEE126" s="0"/>
      <c r="VEF126" s="0"/>
      <c r="VEG126" s="0"/>
      <c r="VEH126" s="0"/>
      <c r="VEI126" s="0"/>
      <c r="VEJ126" s="0"/>
      <c r="VEK126" s="0"/>
      <c r="VEL126" s="0"/>
      <c r="VEM126" s="0"/>
      <c r="VEN126" s="0"/>
      <c r="VEO126" s="0"/>
      <c r="VEP126" s="0"/>
      <c r="VEQ126" s="0"/>
      <c r="VER126" s="0"/>
      <c r="VES126" s="0"/>
      <c r="VET126" s="0"/>
      <c r="VEU126" s="0"/>
      <c r="VEV126" s="0"/>
      <c r="VEW126" s="0"/>
      <c r="VEX126" s="0"/>
      <c r="VEY126" s="0"/>
      <c r="VEZ126" s="0"/>
      <c r="VFA126" s="0"/>
      <c r="VFB126" s="0"/>
      <c r="VFC126" s="0"/>
      <c r="VFD126" s="0"/>
      <c r="VFE126" s="0"/>
      <c r="VFF126" s="0"/>
      <c r="VFG126" s="0"/>
      <c r="VFH126" s="0"/>
      <c r="VFI126" s="0"/>
      <c r="VFJ126" s="0"/>
      <c r="VFK126" s="0"/>
      <c r="VFL126" s="0"/>
      <c r="VFM126" s="0"/>
      <c r="VFN126" s="0"/>
      <c r="VFO126" s="0"/>
      <c r="VFP126" s="0"/>
      <c r="VFQ126" s="0"/>
      <c r="VFR126" s="0"/>
      <c r="VFS126" s="0"/>
      <c r="VFT126" s="0"/>
      <c r="VFU126" s="0"/>
      <c r="VFV126" s="0"/>
      <c r="VFW126" s="0"/>
      <c r="VFX126" s="0"/>
      <c r="VFY126" s="0"/>
      <c r="VFZ126" s="0"/>
      <c r="VGA126" s="0"/>
      <c r="VGB126" s="0"/>
      <c r="VGC126" s="0"/>
      <c r="VGD126" s="0"/>
      <c r="VGE126" s="0"/>
      <c r="VGF126" s="0"/>
      <c r="VGG126" s="0"/>
      <c r="VGH126" s="0"/>
      <c r="VGI126" s="0"/>
      <c r="VGJ126" s="0"/>
      <c r="VGK126" s="0"/>
      <c r="VGL126" s="0"/>
      <c r="VGM126" s="0"/>
      <c r="VGN126" s="0"/>
      <c r="VGO126" s="0"/>
      <c r="VGP126" s="0"/>
      <c r="VGQ126" s="0"/>
      <c r="VGR126" s="0"/>
      <c r="VGS126" s="0"/>
      <c r="VGT126" s="0"/>
      <c r="VGU126" s="0"/>
      <c r="VGV126" s="0"/>
      <c r="VGW126" s="0"/>
      <c r="VGX126" s="0"/>
      <c r="VGY126" s="0"/>
      <c r="VGZ126" s="0"/>
      <c r="VHA126" s="0"/>
      <c r="VHB126" s="0"/>
      <c r="VHC126" s="0"/>
      <c r="VHD126" s="0"/>
      <c r="VHE126" s="0"/>
      <c r="VHF126" s="0"/>
      <c r="VHG126" s="0"/>
      <c r="VHH126" s="0"/>
      <c r="VHI126" s="0"/>
      <c r="VHJ126" s="0"/>
      <c r="VHK126" s="0"/>
      <c r="VHL126" s="0"/>
      <c r="VHM126" s="0"/>
      <c r="VHN126" s="0"/>
      <c r="VHO126" s="0"/>
      <c r="VHP126" s="0"/>
      <c r="VHQ126" s="0"/>
      <c r="VHR126" s="0"/>
      <c r="VHS126" s="0"/>
      <c r="VHT126" s="0"/>
      <c r="VHU126" s="0"/>
      <c r="VHV126" s="0"/>
      <c r="VHW126" s="0"/>
      <c r="VHX126" s="0"/>
      <c r="VHY126" s="0"/>
      <c r="VHZ126" s="0"/>
      <c r="VIA126" s="0"/>
      <c r="VIB126" s="0"/>
      <c r="VIC126" s="0"/>
      <c r="VID126" s="0"/>
      <c r="VIE126" s="0"/>
      <c r="VIF126" s="0"/>
      <c r="VIG126" s="0"/>
      <c r="VIH126" s="0"/>
      <c r="VII126" s="0"/>
      <c r="VIJ126" s="0"/>
      <c r="VIK126" s="0"/>
      <c r="VIL126" s="0"/>
      <c r="VIM126" s="0"/>
      <c r="VIN126" s="0"/>
      <c r="VIO126" s="0"/>
      <c r="VIP126" s="0"/>
      <c r="VIQ126" s="0"/>
      <c r="VIR126" s="0"/>
      <c r="VIS126" s="0"/>
      <c r="VIT126" s="0"/>
      <c r="VIU126" s="0"/>
      <c r="VIV126" s="0"/>
      <c r="VIW126" s="0"/>
      <c r="VIX126" s="0"/>
      <c r="VIY126" s="0"/>
      <c r="VIZ126" s="0"/>
      <c r="VJA126" s="0"/>
      <c r="VJB126" s="0"/>
      <c r="VJC126" s="0"/>
      <c r="VJD126" s="0"/>
      <c r="VJE126" s="0"/>
      <c r="VJF126" s="0"/>
      <c r="VJG126" s="0"/>
      <c r="VJH126" s="0"/>
      <c r="VJI126" s="0"/>
      <c r="VJJ126" s="0"/>
      <c r="VJK126" s="0"/>
      <c r="VJL126" s="0"/>
      <c r="VJM126" s="0"/>
      <c r="VJN126" s="0"/>
      <c r="VJO126" s="0"/>
      <c r="VJP126" s="0"/>
      <c r="VJQ126" s="0"/>
      <c r="VJR126" s="0"/>
      <c r="VJS126" s="0"/>
      <c r="VJT126" s="0"/>
      <c r="VJU126" s="0"/>
      <c r="VJV126" s="0"/>
      <c r="VJW126" s="0"/>
      <c r="VJX126" s="0"/>
      <c r="VJY126" s="0"/>
      <c r="VJZ126" s="0"/>
      <c r="VKA126" s="0"/>
      <c r="VKB126" s="0"/>
      <c r="VKC126" s="0"/>
      <c r="VKD126" s="0"/>
      <c r="VKE126" s="0"/>
      <c r="VKF126" s="0"/>
      <c r="VKG126" s="0"/>
      <c r="VKH126" s="0"/>
      <c r="VKI126" s="0"/>
      <c r="VKJ126" s="0"/>
      <c r="VKK126" s="0"/>
      <c r="VKL126" s="0"/>
      <c r="VKM126" s="0"/>
      <c r="VKN126" s="0"/>
      <c r="VKO126" s="0"/>
      <c r="VKP126" s="0"/>
      <c r="VKQ126" s="0"/>
      <c r="VKR126" s="0"/>
      <c r="VKS126" s="0"/>
      <c r="VKT126" s="0"/>
      <c r="VKU126" s="0"/>
      <c r="VKV126" s="0"/>
      <c r="VKW126" s="0"/>
      <c r="VKX126" s="0"/>
      <c r="VKY126" s="0"/>
      <c r="VKZ126" s="0"/>
      <c r="VLA126" s="0"/>
      <c r="VLB126" s="0"/>
      <c r="VLC126" s="0"/>
      <c r="VLD126" s="0"/>
      <c r="VLE126" s="0"/>
      <c r="VLF126" s="0"/>
      <c r="VLG126" s="0"/>
      <c r="VLH126" s="0"/>
      <c r="VLI126" s="0"/>
      <c r="VLJ126" s="0"/>
      <c r="VLK126" s="0"/>
      <c r="VLL126" s="0"/>
      <c r="VLM126" s="0"/>
      <c r="VLN126" s="0"/>
      <c r="VLO126" s="0"/>
      <c r="VLP126" s="0"/>
      <c r="VLQ126" s="0"/>
      <c r="VLR126" s="0"/>
      <c r="VLS126" s="0"/>
      <c r="VLT126" s="0"/>
      <c r="VLU126" s="0"/>
      <c r="VLV126" s="0"/>
      <c r="VLW126" s="0"/>
      <c r="VLX126" s="0"/>
      <c r="VLY126" s="0"/>
      <c r="VLZ126" s="0"/>
      <c r="VMA126" s="0"/>
      <c r="VMB126" s="0"/>
      <c r="VMC126" s="0"/>
      <c r="VMD126" s="0"/>
      <c r="VME126" s="0"/>
      <c r="VMF126" s="0"/>
      <c r="VMG126" s="0"/>
      <c r="VMH126" s="0"/>
      <c r="VMI126" s="0"/>
      <c r="VMJ126" s="0"/>
      <c r="VMK126" s="0"/>
      <c r="VML126" s="0"/>
      <c r="VMM126" s="0"/>
      <c r="VMN126" s="0"/>
      <c r="VMO126" s="0"/>
      <c r="VMP126" s="0"/>
      <c r="VMQ126" s="0"/>
      <c r="VMR126" s="0"/>
      <c r="VMS126" s="0"/>
      <c r="VMT126" s="0"/>
      <c r="VMU126" s="0"/>
      <c r="VMV126" s="0"/>
      <c r="VMW126" s="0"/>
      <c r="VMX126" s="0"/>
      <c r="VMY126" s="0"/>
      <c r="VMZ126" s="0"/>
      <c r="VNA126" s="0"/>
      <c r="VNB126" s="0"/>
      <c r="VNC126" s="0"/>
      <c r="VND126" s="0"/>
      <c r="VNE126" s="0"/>
      <c r="VNF126" s="0"/>
      <c r="VNG126" s="0"/>
      <c r="VNH126" s="0"/>
      <c r="VNI126" s="0"/>
      <c r="VNJ126" s="0"/>
      <c r="VNK126" s="0"/>
      <c r="VNL126" s="0"/>
      <c r="VNM126" s="0"/>
      <c r="VNN126" s="0"/>
      <c r="VNO126" s="0"/>
      <c r="VNP126" s="0"/>
      <c r="VNQ126" s="0"/>
      <c r="VNR126" s="0"/>
      <c r="VNS126" s="0"/>
      <c r="VNT126" s="0"/>
      <c r="VNU126" s="0"/>
      <c r="VNV126" s="0"/>
      <c r="VNW126" s="0"/>
      <c r="VNX126" s="0"/>
      <c r="VNY126" s="0"/>
      <c r="VNZ126" s="0"/>
      <c r="VOA126" s="0"/>
      <c r="VOB126" s="0"/>
      <c r="VOC126" s="0"/>
      <c r="VOD126" s="0"/>
      <c r="VOE126" s="0"/>
      <c r="VOF126" s="0"/>
      <c r="VOG126" s="0"/>
      <c r="VOH126" s="0"/>
      <c r="VOI126" s="0"/>
      <c r="VOJ126" s="0"/>
      <c r="VOK126" s="0"/>
      <c r="VOL126" s="0"/>
      <c r="VOM126" s="0"/>
      <c r="VON126" s="0"/>
      <c r="VOO126" s="0"/>
      <c r="VOP126" s="0"/>
      <c r="VOQ126" s="0"/>
      <c r="VOR126" s="0"/>
      <c r="VOS126" s="0"/>
      <c r="VOT126" s="0"/>
      <c r="VOU126" s="0"/>
      <c r="VOV126" s="0"/>
      <c r="VOW126" s="0"/>
      <c r="VOX126" s="0"/>
      <c r="VOY126" s="0"/>
      <c r="VOZ126" s="0"/>
      <c r="VPA126" s="0"/>
      <c r="VPB126" s="0"/>
      <c r="VPC126" s="0"/>
      <c r="VPD126" s="0"/>
      <c r="VPE126" s="0"/>
      <c r="VPF126" s="0"/>
      <c r="VPG126" s="0"/>
      <c r="VPH126" s="0"/>
      <c r="VPI126" s="0"/>
      <c r="VPJ126" s="0"/>
      <c r="VPK126" s="0"/>
      <c r="VPL126" s="0"/>
      <c r="VPM126" s="0"/>
      <c r="VPN126" s="0"/>
      <c r="VPO126" s="0"/>
      <c r="VPP126" s="0"/>
      <c r="VPQ126" s="0"/>
      <c r="VPR126" s="0"/>
      <c r="VPS126" s="0"/>
      <c r="VPT126" s="0"/>
      <c r="VPU126" s="0"/>
      <c r="VPV126" s="0"/>
      <c r="VPW126" s="0"/>
      <c r="VPX126" s="0"/>
      <c r="VPY126" s="0"/>
      <c r="VPZ126" s="0"/>
      <c r="VQA126" s="0"/>
      <c r="VQB126" s="0"/>
      <c r="VQC126" s="0"/>
      <c r="VQD126" s="0"/>
      <c r="VQE126" s="0"/>
      <c r="VQF126" s="0"/>
      <c r="VQG126" s="0"/>
      <c r="VQH126" s="0"/>
      <c r="VQI126" s="0"/>
      <c r="VQJ126" s="0"/>
      <c r="VQK126" s="0"/>
      <c r="VQL126" s="0"/>
      <c r="VQM126" s="0"/>
      <c r="VQN126" s="0"/>
      <c r="VQO126" s="0"/>
      <c r="VQP126" s="0"/>
      <c r="VQQ126" s="0"/>
      <c r="VQR126" s="0"/>
      <c r="VQS126" s="0"/>
      <c r="VQT126" s="0"/>
      <c r="VQU126" s="0"/>
      <c r="VQV126" s="0"/>
      <c r="VQW126" s="0"/>
      <c r="VQX126" s="0"/>
      <c r="VQY126" s="0"/>
      <c r="VQZ126" s="0"/>
      <c r="VRA126" s="0"/>
      <c r="VRB126" s="0"/>
      <c r="VRC126" s="0"/>
      <c r="VRD126" s="0"/>
      <c r="VRE126" s="0"/>
      <c r="VRF126" s="0"/>
      <c r="VRG126" s="0"/>
      <c r="VRH126" s="0"/>
      <c r="VRI126" s="0"/>
      <c r="VRJ126" s="0"/>
      <c r="VRK126" s="0"/>
      <c r="VRL126" s="0"/>
      <c r="VRM126" s="0"/>
      <c r="VRN126" s="0"/>
      <c r="VRO126" s="0"/>
      <c r="VRP126" s="0"/>
      <c r="VRQ126" s="0"/>
      <c r="VRR126" s="0"/>
      <c r="VRS126" s="0"/>
      <c r="VRT126" s="0"/>
      <c r="VRU126" s="0"/>
      <c r="VRV126" s="0"/>
      <c r="VRW126" s="0"/>
      <c r="VRX126" s="0"/>
      <c r="VRY126" s="0"/>
      <c r="VRZ126" s="0"/>
      <c r="VSA126" s="0"/>
      <c r="VSB126" s="0"/>
      <c r="VSC126" s="0"/>
      <c r="VSD126" s="0"/>
      <c r="VSE126" s="0"/>
      <c r="VSF126" s="0"/>
      <c r="VSG126" s="0"/>
      <c r="VSH126" s="0"/>
      <c r="VSI126" s="0"/>
      <c r="VSJ126" s="0"/>
      <c r="VSK126" s="0"/>
      <c r="VSL126" s="0"/>
      <c r="VSM126" s="0"/>
      <c r="VSN126" s="0"/>
      <c r="VSO126" s="0"/>
      <c r="VSP126" s="0"/>
      <c r="VSQ126" s="0"/>
      <c r="VSR126" s="0"/>
      <c r="VSS126" s="0"/>
      <c r="VST126" s="0"/>
      <c r="VSU126" s="0"/>
      <c r="VSV126" s="0"/>
      <c r="VSW126" s="0"/>
      <c r="VSX126" s="0"/>
      <c r="VSY126" s="0"/>
      <c r="VSZ126" s="0"/>
      <c r="VTA126" s="0"/>
      <c r="VTB126" s="0"/>
      <c r="VTC126" s="0"/>
      <c r="VTD126" s="0"/>
      <c r="VTE126" s="0"/>
      <c r="VTF126" s="0"/>
      <c r="VTG126" s="0"/>
      <c r="VTH126" s="0"/>
      <c r="VTI126" s="0"/>
      <c r="VTJ126" s="0"/>
      <c r="VTK126" s="0"/>
      <c r="VTL126" s="0"/>
      <c r="VTM126" s="0"/>
      <c r="VTN126" s="0"/>
      <c r="VTO126" s="0"/>
      <c r="VTP126" s="0"/>
      <c r="VTQ126" s="0"/>
      <c r="VTR126" s="0"/>
      <c r="VTS126" s="0"/>
      <c r="VTT126" s="0"/>
      <c r="VTU126" s="0"/>
      <c r="VTV126" s="0"/>
      <c r="VTW126" s="0"/>
      <c r="VTX126" s="0"/>
      <c r="VTY126" s="0"/>
      <c r="VTZ126" s="0"/>
      <c r="VUA126" s="0"/>
      <c r="VUB126" s="0"/>
      <c r="VUC126" s="0"/>
      <c r="VUD126" s="0"/>
      <c r="VUE126" s="0"/>
      <c r="VUF126" s="0"/>
      <c r="VUG126" s="0"/>
      <c r="VUH126" s="0"/>
      <c r="VUI126" s="0"/>
      <c r="VUJ126" s="0"/>
      <c r="VUK126" s="0"/>
      <c r="VUL126" s="0"/>
      <c r="VUM126" s="0"/>
      <c r="VUN126" s="0"/>
      <c r="VUO126" s="0"/>
      <c r="VUP126" s="0"/>
      <c r="VUQ126" s="0"/>
      <c r="VUR126" s="0"/>
      <c r="VUS126" s="0"/>
      <c r="VUT126" s="0"/>
      <c r="VUU126" s="0"/>
      <c r="VUV126" s="0"/>
      <c r="VUW126" s="0"/>
      <c r="VUX126" s="0"/>
      <c r="VUY126" s="0"/>
      <c r="VUZ126" s="0"/>
      <c r="VVA126" s="0"/>
      <c r="VVB126" s="0"/>
      <c r="VVC126" s="0"/>
      <c r="VVD126" s="0"/>
      <c r="VVE126" s="0"/>
      <c r="VVF126" s="0"/>
      <c r="VVG126" s="0"/>
      <c r="VVH126" s="0"/>
      <c r="VVI126" s="0"/>
      <c r="VVJ126" s="0"/>
      <c r="VVK126" s="0"/>
      <c r="VVL126" s="0"/>
      <c r="VVM126" s="0"/>
      <c r="VVN126" s="0"/>
      <c r="VVO126" s="0"/>
      <c r="VVP126" s="0"/>
      <c r="VVQ126" s="0"/>
      <c r="VVR126" s="0"/>
      <c r="VVS126" s="0"/>
      <c r="VVT126" s="0"/>
      <c r="VVU126" s="0"/>
      <c r="VVV126" s="0"/>
      <c r="VVW126" s="0"/>
      <c r="VVX126" s="0"/>
      <c r="VVY126" s="0"/>
      <c r="VVZ126" s="0"/>
      <c r="VWA126" s="0"/>
      <c r="VWB126" s="0"/>
      <c r="VWC126" s="0"/>
      <c r="VWD126" s="0"/>
      <c r="VWE126" s="0"/>
      <c r="VWF126" s="0"/>
      <c r="VWG126" s="0"/>
      <c r="VWH126" s="0"/>
      <c r="VWI126" s="0"/>
      <c r="VWJ126" s="0"/>
      <c r="VWK126" s="0"/>
      <c r="VWL126" s="0"/>
      <c r="VWM126" s="0"/>
      <c r="VWN126" s="0"/>
      <c r="VWO126" s="0"/>
      <c r="VWP126" s="0"/>
      <c r="VWQ126" s="0"/>
      <c r="VWR126" s="0"/>
      <c r="VWS126" s="0"/>
      <c r="VWT126" s="0"/>
      <c r="VWU126" s="0"/>
      <c r="VWV126" s="0"/>
      <c r="VWW126" s="0"/>
      <c r="VWX126" s="0"/>
      <c r="VWY126" s="0"/>
      <c r="VWZ126" s="0"/>
      <c r="VXA126" s="0"/>
      <c r="VXB126" s="0"/>
      <c r="VXC126" s="0"/>
      <c r="VXD126" s="0"/>
      <c r="VXE126" s="0"/>
      <c r="VXF126" s="0"/>
      <c r="VXG126" s="0"/>
      <c r="VXH126" s="0"/>
      <c r="VXI126" s="0"/>
      <c r="VXJ126" s="0"/>
      <c r="VXK126" s="0"/>
      <c r="VXL126" s="0"/>
      <c r="VXM126" s="0"/>
      <c r="VXN126" s="0"/>
      <c r="VXO126" s="0"/>
      <c r="VXP126" s="0"/>
      <c r="VXQ126" s="0"/>
      <c r="VXR126" s="0"/>
      <c r="VXS126" s="0"/>
      <c r="VXT126" s="0"/>
      <c r="VXU126" s="0"/>
      <c r="VXV126" s="0"/>
      <c r="VXW126" s="0"/>
      <c r="VXX126" s="0"/>
      <c r="VXY126" s="0"/>
      <c r="VXZ126" s="0"/>
      <c r="VYA126" s="0"/>
      <c r="VYB126" s="0"/>
      <c r="VYC126" s="0"/>
      <c r="VYD126" s="0"/>
      <c r="VYE126" s="0"/>
      <c r="VYF126" s="0"/>
      <c r="VYG126" s="0"/>
      <c r="VYH126" s="0"/>
      <c r="VYI126" s="0"/>
      <c r="VYJ126" s="0"/>
      <c r="VYK126" s="0"/>
      <c r="VYL126" s="0"/>
      <c r="VYM126" s="0"/>
      <c r="VYN126" s="0"/>
      <c r="VYO126" s="0"/>
      <c r="VYP126" s="0"/>
      <c r="VYQ126" s="0"/>
      <c r="VYR126" s="0"/>
      <c r="VYS126" s="0"/>
      <c r="VYT126" s="0"/>
      <c r="VYU126" s="0"/>
      <c r="VYV126" s="0"/>
      <c r="VYW126" s="0"/>
      <c r="VYX126" s="0"/>
      <c r="VYY126" s="0"/>
      <c r="VYZ126" s="0"/>
      <c r="VZA126" s="0"/>
      <c r="VZB126" s="0"/>
      <c r="VZC126" s="0"/>
      <c r="VZD126" s="0"/>
      <c r="VZE126" s="0"/>
      <c r="VZF126" s="0"/>
      <c r="VZG126" s="0"/>
      <c r="VZH126" s="0"/>
      <c r="VZI126" s="0"/>
      <c r="VZJ126" s="0"/>
      <c r="VZK126" s="0"/>
      <c r="VZL126" s="0"/>
      <c r="VZM126" s="0"/>
      <c r="VZN126" s="0"/>
      <c r="VZO126" s="0"/>
      <c r="VZP126" s="0"/>
      <c r="VZQ126" s="0"/>
      <c r="VZR126" s="0"/>
      <c r="VZS126" s="0"/>
      <c r="VZT126" s="0"/>
      <c r="VZU126" s="0"/>
      <c r="VZV126" s="0"/>
      <c r="VZW126" s="0"/>
      <c r="VZX126" s="0"/>
      <c r="VZY126" s="0"/>
      <c r="VZZ126" s="0"/>
      <c r="WAA126" s="0"/>
      <c r="WAB126" s="0"/>
      <c r="WAC126" s="0"/>
      <c r="WAD126" s="0"/>
      <c r="WAE126" s="0"/>
      <c r="WAF126" s="0"/>
      <c r="WAG126" s="0"/>
      <c r="WAH126" s="0"/>
      <c r="WAI126" s="0"/>
      <c r="WAJ126" s="0"/>
      <c r="WAK126" s="0"/>
      <c r="WAL126" s="0"/>
      <c r="WAM126" s="0"/>
      <c r="WAN126" s="0"/>
      <c r="WAO126" s="0"/>
      <c r="WAP126" s="0"/>
      <c r="WAQ126" s="0"/>
      <c r="WAR126" s="0"/>
      <c r="WAS126" s="0"/>
      <c r="WAT126" s="0"/>
      <c r="WAU126" s="0"/>
      <c r="WAV126" s="0"/>
      <c r="WAW126" s="0"/>
      <c r="WAX126" s="0"/>
      <c r="WAY126" s="0"/>
      <c r="WAZ126" s="0"/>
      <c r="WBA126" s="0"/>
      <c r="WBB126" s="0"/>
      <c r="WBC126" s="0"/>
      <c r="WBD126" s="0"/>
      <c r="WBE126" s="0"/>
      <c r="WBF126" s="0"/>
      <c r="WBG126" s="0"/>
      <c r="WBH126" s="0"/>
      <c r="WBI126" s="0"/>
      <c r="WBJ126" s="0"/>
      <c r="WBK126" s="0"/>
      <c r="WBL126" s="0"/>
      <c r="WBM126" s="0"/>
      <c r="WBN126" s="0"/>
      <c r="WBO126" s="0"/>
      <c r="WBP126" s="0"/>
      <c r="WBQ126" s="0"/>
      <c r="WBR126" s="0"/>
      <c r="WBS126" s="0"/>
      <c r="WBT126" s="0"/>
      <c r="WBU126" s="0"/>
      <c r="WBV126" s="0"/>
      <c r="WBW126" s="0"/>
      <c r="WBX126" s="0"/>
      <c r="WBY126" s="0"/>
      <c r="WBZ126" s="0"/>
      <c r="WCA126" s="0"/>
      <c r="WCB126" s="0"/>
      <c r="WCC126" s="0"/>
      <c r="WCD126" s="0"/>
      <c r="WCE126" s="0"/>
      <c r="WCF126" s="0"/>
      <c r="WCG126" s="0"/>
      <c r="WCH126" s="0"/>
      <c r="WCI126" s="0"/>
      <c r="WCJ126" s="0"/>
      <c r="WCK126" s="0"/>
      <c r="WCL126" s="0"/>
      <c r="WCM126" s="0"/>
      <c r="WCN126" s="0"/>
      <c r="WCO126" s="0"/>
      <c r="WCP126" s="0"/>
      <c r="WCQ126" s="0"/>
      <c r="WCR126" s="0"/>
      <c r="WCS126" s="0"/>
      <c r="WCT126" s="0"/>
      <c r="WCU126" s="0"/>
      <c r="WCV126" s="0"/>
      <c r="WCW126" s="0"/>
      <c r="WCX126" s="0"/>
      <c r="WCY126" s="0"/>
      <c r="WCZ126" s="0"/>
      <c r="WDA126" s="0"/>
      <c r="WDB126" s="0"/>
      <c r="WDC126" s="0"/>
      <c r="WDD126" s="0"/>
      <c r="WDE126" s="0"/>
      <c r="WDF126" s="0"/>
      <c r="WDG126" s="0"/>
      <c r="WDH126" s="0"/>
      <c r="WDI126" s="0"/>
      <c r="WDJ126" s="0"/>
      <c r="WDK126" s="0"/>
      <c r="WDL126" s="0"/>
      <c r="WDM126" s="0"/>
      <c r="WDN126" s="0"/>
      <c r="WDO126" s="0"/>
      <c r="WDP126" s="0"/>
      <c r="WDQ126" s="0"/>
      <c r="WDR126" s="0"/>
      <c r="WDS126" s="0"/>
      <c r="WDT126" s="0"/>
      <c r="WDU126" s="0"/>
      <c r="WDV126" s="0"/>
      <c r="WDW126" s="0"/>
      <c r="WDX126" s="0"/>
      <c r="WDY126" s="0"/>
      <c r="WDZ126" s="0"/>
      <c r="WEA126" s="0"/>
      <c r="WEB126" s="0"/>
      <c r="WEC126" s="0"/>
      <c r="WED126" s="0"/>
      <c r="WEE126" s="0"/>
      <c r="WEF126" s="0"/>
      <c r="WEG126" s="0"/>
      <c r="WEH126" s="0"/>
      <c r="WEI126" s="0"/>
      <c r="WEJ126" s="0"/>
      <c r="WEK126" s="0"/>
      <c r="WEL126" s="0"/>
      <c r="WEM126" s="0"/>
      <c r="WEN126" s="0"/>
      <c r="WEO126" s="0"/>
      <c r="WEP126" s="0"/>
      <c r="WEQ126" s="0"/>
      <c r="WER126" s="0"/>
      <c r="WES126" s="0"/>
      <c r="WET126" s="0"/>
      <c r="WEU126" s="0"/>
      <c r="WEV126" s="0"/>
      <c r="WEW126" s="0"/>
      <c r="WEX126" s="0"/>
      <c r="WEY126" s="0"/>
      <c r="WEZ126" s="0"/>
      <c r="WFA126" s="0"/>
      <c r="WFB126" s="0"/>
      <c r="WFC126" s="0"/>
      <c r="WFD126" s="0"/>
      <c r="WFE126" s="0"/>
      <c r="WFF126" s="0"/>
      <c r="WFG126" s="0"/>
      <c r="WFH126" s="0"/>
      <c r="WFI126" s="0"/>
      <c r="WFJ126" s="0"/>
      <c r="WFK126" s="0"/>
      <c r="WFL126" s="0"/>
      <c r="WFM126" s="0"/>
      <c r="WFN126" s="0"/>
      <c r="WFO126" s="0"/>
      <c r="WFP126" s="0"/>
      <c r="WFQ126" s="0"/>
      <c r="WFR126" s="0"/>
      <c r="WFS126" s="0"/>
      <c r="WFT126" s="0"/>
      <c r="WFU126" s="0"/>
      <c r="WFV126" s="0"/>
      <c r="WFW126" s="0"/>
      <c r="WFX126" s="0"/>
      <c r="WFY126" s="0"/>
      <c r="WFZ126" s="0"/>
      <c r="WGA126" s="0"/>
      <c r="WGB126" s="0"/>
      <c r="WGC126" s="0"/>
      <c r="WGD126" s="0"/>
      <c r="WGE126" s="0"/>
      <c r="WGF126" s="0"/>
      <c r="WGG126" s="0"/>
      <c r="WGH126" s="0"/>
      <c r="WGI126" s="0"/>
      <c r="WGJ126" s="0"/>
      <c r="WGK126" s="0"/>
      <c r="WGL126" s="0"/>
      <c r="WGM126" s="0"/>
      <c r="WGN126" s="0"/>
      <c r="WGO126" s="0"/>
      <c r="WGP126" s="0"/>
      <c r="WGQ126" s="0"/>
      <c r="WGR126" s="0"/>
      <c r="WGS126" s="0"/>
      <c r="WGT126" s="0"/>
      <c r="WGU126" s="0"/>
      <c r="WGV126" s="0"/>
      <c r="WGW126" s="0"/>
      <c r="WGX126" s="0"/>
      <c r="WGY126" s="0"/>
      <c r="WGZ126" s="0"/>
      <c r="WHA126" s="0"/>
      <c r="WHB126" s="0"/>
      <c r="WHC126" s="0"/>
      <c r="WHD126" s="0"/>
      <c r="WHE126" s="0"/>
      <c r="WHF126" s="0"/>
      <c r="WHG126" s="0"/>
      <c r="WHH126" s="0"/>
      <c r="WHI126" s="0"/>
      <c r="WHJ126" s="0"/>
      <c r="WHK126" s="0"/>
      <c r="WHL126" s="0"/>
      <c r="WHM126" s="0"/>
      <c r="WHN126" s="0"/>
      <c r="WHO126" s="0"/>
      <c r="WHP126" s="0"/>
      <c r="WHQ126" s="0"/>
      <c r="WHR126" s="0"/>
      <c r="WHS126" s="0"/>
      <c r="WHT126" s="0"/>
      <c r="WHU126" s="0"/>
      <c r="WHV126" s="0"/>
      <c r="WHW126" s="0"/>
      <c r="WHX126" s="0"/>
      <c r="WHY126" s="0"/>
      <c r="WHZ126" s="0"/>
      <c r="WIA126" s="0"/>
      <c r="WIB126" s="0"/>
      <c r="WIC126" s="0"/>
      <c r="WID126" s="0"/>
      <c r="WIE126" s="0"/>
      <c r="WIF126" s="0"/>
      <c r="WIG126" s="0"/>
      <c r="WIH126" s="0"/>
      <c r="WII126" s="0"/>
      <c r="WIJ126" s="0"/>
      <c r="WIK126" s="0"/>
      <c r="WIL126" s="0"/>
      <c r="WIM126" s="0"/>
      <c r="WIN126" s="0"/>
      <c r="WIO126" s="0"/>
      <c r="WIP126" s="0"/>
      <c r="WIQ126" s="0"/>
      <c r="WIR126" s="0"/>
      <c r="WIS126" s="0"/>
      <c r="WIT126" s="0"/>
      <c r="WIU126" s="0"/>
      <c r="WIV126" s="0"/>
      <c r="WIW126" s="0"/>
      <c r="WIX126" s="0"/>
      <c r="WIY126" s="0"/>
      <c r="WIZ126" s="0"/>
      <c r="WJA126" s="0"/>
      <c r="WJB126" s="0"/>
      <c r="WJC126" s="0"/>
      <c r="WJD126" s="0"/>
      <c r="WJE126" s="0"/>
      <c r="WJF126" s="0"/>
      <c r="WJG126" s="0"/>
      <c r="WJH126" s="0"/>
      <c r="WJI126" s="0"/>
      <c r="WJJ126" s="0"/>
      <c r="WJK126" s="0"/>
      <c r="WJL126" s="0"/>
      <c r="WJM126" s="0"/>
      <c r="WJN126" s="0"/>
      <c r="WJO126" s="0"/>
      <c r="WJP126" s="0"/>
      <c r="WJQ126" s="0"/>
      <c r="WJR126" s="0"/>
      <c r="WJS126" s="0"/>
      <c r="WJT126" s="0"/>
      <c r="WJU126" s="0"/>
      <c r="WJV126" s="0"/>
      <c r="WJW126" s="0"/>
      <c r="WJX126" s="0"/>
      <c r="WJY126" s="0"/>
      <c r="WJZ126" s="0"/>
      <c r="WKA126" s="0"/>
      <c r="WKB126" s="0"/>
      <c r="WKC126" s="0"/>
      <c r="WKD126" s="0"/>
      <c r="WKE126" s="0"/>
      <c r="WKF126" s="0"/>
      <c r="WKG126" s="0"/>
      <c r="WKH126" s="0"/>
      <c r="WKI126" s="0"/>
      <c r="WKJ126" s="0"/>
      <c r="WKK126" s="0"/>
      <c r="WKL126" s="0"/>
      <c r="WKM126" s="0"/>
      <c r="WKN126" s="0"/>
      <c r="WKO126" s="0"/>
      <c r="WKP126" s="0"/>
      <c r="WKQ126" s="0"/>
      <c r="WKR126" s="0"/>
      <c r="WKS126" s="0"/>
      <c r="WKT126" s="0"/>
      <c r="WKU126" s="0"/>
      <c r="WKV126" s="0"/>
      <c r="WKW126" s="0"/>
      <c r="WKX126" s="0"/>
      <c r="WKY126" s="0"/>
      <c r="WKZ126" s="0"/>
      <c r="WLA126" s="0"/>
      <c r="WLB126" s="0"/>
      <c r="WLC126" s="0"/>
      <c r="WLD126" s="0"/>
      <c r="WLE126" s="0"/>
      <c r="WLF126" s="0"/>
      <c r="WLG126" s="0"/>
      <c r="WLH126" s="0"/>
      <c r="WLI126" s="0"/>
      <c r="WLJ126" s="0"/>
      <c r="WLK126" s="0"/>
      <c r="WLL126" s="0"/>
      <c r="WLM126" s="0"/>
      <c r="WLN126" s="0"/>
      <c r="WLO126" s="0"/>
      <c r="WLP126" s="0"/>
      <c r="WLQ126" s="0"/>
      <c r="WLR126" s="0"/>
      <c r="WLS126" s="0"/>
      <c r="WLT126" s="0"/>
      <c r="WLU126" s="0"/>
      <c r="WLV126" s="0"/>
      <c r="WLW126" s="0"/>
      <c r="WLX126" s="0"/>
      <c r="WLY126" s="0"/>
      <c r="WLZ126" s="0"/>
      <c r="WMA126" s="0"/>
      <c r="WMB126" s="0"/>
      <c r="WMC126" s="0"/>
      <c r="WMD126" s="0"/>
      <c r="WME126" s="0"/>
      <c r="WMF126" s="0"/>
      <c r="WMG126" s="0"/>
      <c r="WMH126" s="0"/>
      <c r="WMI126" s="0"/>
      <c r="WMJ126" s="0"/>
      <c r="WMK126" s="0"/>
      <c r="WML126" s="0"/>
      <c r="WMM126" s="0"/>
      <c r="WMN126" s="0"/>
      <c r="WMO126" s="0"/>
      <c r="WMP126" s="0"/>
      <c r="WMQ126" s="0"/>
      <c r="WMR126" s="0"/>
      <c r="WMS126" s="0"/>
      <c r="WMT126" s="0"/>
      <c r="WMU126" s="0"/>
      <c r="WMV126" s="0"/>
      <c r="WMW126" s="0"/>
      <c r="WMX126" s="0"/>
      <c r="WMY126" s="0"/>
      <c r="WMZ126" s="0"/>
      <c r="WNA126" s="0"/>
      <c r="WNB126" s="0"/>
      <c r="WNC126" s="0"/>
      <c r="WND126" s="0"/>
      <c r="WNE126" s="0"/>
      <c r="WNF126" s="0"/>
      <c r="WNG126" s="0"/>
      <c r="WNH126" s="0"/>
      <c r="WNI126" s="0"/>
      <c r="WNJ126" s="0"/>
      <c r="WNK126" s="0"/>
      <c r="WNL126" s="0"/>
      <c r="WNM126" s="0"/>
      <c r="WNN126" s="0"/>
      <c r="WNO126" s="0"/>
      <c r="WNP126" s="0"/>
      <c r="WNQ126" s="0"/>
      <c r="WNR126" s="0"/>
      <c r="WNS126" s="0"/>
      <c r="WNT126" s="0"/>
      <c r="WNU126" s="0"/>
      <c r="WNV126" s="0"/>
      <c r="WNW126" s="0"/>
      <c r="WNX126" s="0"/>
      <c r="WNY126" s="0"/>
      <c r="WNZ126" s="0"/>
      <c r="WOA126" s="0"/>
      <c r="WOB126" s="0"/>
      <c r="WOC126" s="0"/>
      <c r="WOD126" s="0"/>
      <c r="WOE126" s="0"/>
      <c r="WOF126" s="0"/>
      <c r="WOG126" s="0"/>
      <c r="WOH126" s="0"/>
      <c r="WOI126" s="0"/>
      <c r="WOJ126" s="0"/>
      <c r="WOK126" s="0"/>
      <c r="WOL126" s="0"/>
      <c r="WOM126" s="0"/>
      <c r="WON126" s="0"/>
      <c r="WOO126" s="0"/>
      <c r="WOP126" s="0"/>
      <c r="WOQ126" s="0"/>
      <c r="WOR126" s="0"/>
      <c r="WOS126" s="0"/>
      <c r="WOT126" s="0"/>
      <c r="WOU126" s="0"/>
      <c r="WOV126" s="0"/>
      <c r="WOW126" s="0"/>
      <c r="WOX126" s="0"/>
      <c r="WOY126" s="0"/>
      <c r="WOZ126" s="0"/>
      <c r="WPA126" s="0"/>
      <c r="WPB126" s="0"/>
      <c r="WPC126" s="0"/>
      <c r="WPD126" s="0"/>
      <c r="WPE126" s="0"/>
      <c r="WPF126" s="0"/>
      <c r="WPG126" s="0"/>
      <c r="WPH126" s="0"/>
      <c r="WPI126" s="0"/>
      <c r="WPJ126" s="0"/>
      <c r="WPK126" s="0"/>
      <c r="WPL126" s="0"/>
      <c r="WPM126" s="0"/>
      <c r="WPN126" s="0"/>
      <c r="WPO126" s="0"/>
      <c r="WPP126" s="0"/>
      <c r="WPQ126" s="0"/>
      <c r="WPR126" s="0"/>
      <c r="WPS126" s="0"/>
      <c r="WPT126" s="0"/>
      <c r="WPU126" s="0"/>
      <c r="WPV126" s="0"/>
      <c r="WPW126" s="0"/>
      <c r="WPX126" s="0"/>
      <c r="WPY126" s="0"/>
      <c r="WPZ126" s="0"/>
      <c r="WQA126" s="0"/>
      <c r="WQB126" s="0"/>
      <c r="WQC126" s="0"/>
      <c r="WQD126" s="0"/>
      <c r="WQE126" s="0"/>
      <c r="WQF126" s="0"/>
      <c r="WQG126" s="0"/>
      <c r="WQH126" s="0"/>
      <c r="WQI126" s="0"/>
      <c r="WQJ126" s="0"/>
      <c r="WQK126" s="0"/>
      <c r="WQL126" s="0"/>
      <c r="WQM126" s="0"/>
      <c r="WQN126" s="0"/>
      <c r="WQO126" s="0"/>
      <c r="WQP126" s="0"/>
      <c r="WQQ126" s="0"/>
      <c r="WQR126" s="0"/>
      <c r="WQS126" s="0"/>
      <c r="WQT126" s="0"/>
      <c r="WQU126" s="0"/>
      <c r="WQV126" s="0"/>
      <c r="WQW126" s="0"/>
      <c r="WQX126" s="0"/>
      <c r="WQY126" s="0"/>
      <c r="WQZ126" s="0"/>
      <c r="WRA126" s="0"/>
      <c r="WRB126" s="0"/>
      <c r="WRC126" s="0"/>
      <c r="WRD126" s="0"/>
      <c r="WRE126" s="0"/>
      <c r="WRF126" s="0"/>
      <c r="WRG126" s="0"/>
      <c r="WRH126" s="0"/>
      <c r="WRI126" s="0"/>
      <c r="WRJ126" s="0"/>
      <c r="WRK126" s="0"/>
      <c r="WRL126" s="0"/>
      <c r="WRM126" s="0"/>
      <c r="WRN126" s="0"/>
      <c r="WRO126" s="0"/>
      <c r="WRP126" s="0"/>
      <c r="WRQ126" s="0"/>
      <c r="WRR126" s="0"/>
      <c r="WRS126" s="0"/>
      <c r="WRT126" s="0"/>
      <c r="WRU126" s="0"/>
      <c r="WRV126" s="0"/>
      <c r="WRW126" s="0"/>
      <c r="WRX126" s="0"/>
      <c r="WRY126" s="0"/>
      <c r="WRZ126" s="0"/>
      <c r="WSA126" s="0"/>
      <c r="WSB126" s="0"/>
      <c r="WSC126" s="0"/>
      <c r="WSD126" s="0"/>
      <c r="WSE126" s="0"/>
      <c r="WSF126" s="0"/>
      <c r="WSG126" s="0"/>
      <c r="WSH126" s="0"/>
      <c r="WSI126" s="0"/>
      <c r="WSJ126" s="0"/>
      <c r="WSK126" s="0"/>
      <c r="WSL126" s="0"/>
      <c r="WSM126" s="0"/>
      <c r="WSN126" s="0"/>
      <c r="WSO126" s="0"/>
      <c r="WSP126" s="0"/>
      <c r="WSQ126" s="0"/>
      <c r="WSR126" s="0"/>
      <c r="WSS126" s="0"/>
      <c r="WST126" s="0"/>
      <c r="WSU126" s="0"/>
      <c r="WSV126" s="0"/>
      <c r="WSW126" s="0"/>
      <c r="WSX126" s="0"/>
      <c r="WSY126" s="0"/>
      <c r="WSZ126" s="0"/>
      <c r="WTA126" s="0"/>
      <c r="WTB126" s="0"/>
      <c r="WTC126" s="0"/>
      <c r="WTD126" s="0"/>
      <c r="WTE126" s="0"/>
      <c r="WTF126" s="0"/>
      <c r="WTG126" s="0"/>
      <c r="WTH126" s="0"/>
      <c r="WTI126" s="0"/>
      <c r="WTJ126" s="0"/>
      <c r="WTK126" s="0"/>
      <c r="WTL126" s="0"/>
      <c r="WTM126" s="0"/>
      <c r="WTN126" s="0"/>
      <c r="WTO126" s="0"/>
      <c r="WTP126" s="0"/>
      <c r="WTQ126" s="0"/>
      <c r="WTR126" s="0"/>
      <c r="WTS126" s="0"/>
      <c r="WTT126" s="0"/>
      <c r="WTU126" s="0"/>
      <c r="WTV126" s="0"/>
      <c r="WTW126" s="0"/>
      <c r="WTX126" s="0"/>
      <c r="WTY126" s="0"/>
      <c r="WTZ126" s="0"/>
      <c r="WUA126" s="0"/>
      <c r="WUB126" s="0"/>
      <c r="WUC126" s="0"/>
      <c r="WUD126" s="0"/>
      <c r="WUE126" s="0"/>
      <c r="WUF126" s="0"/>
      <c r="WUG126" s="0"/>
      <c r="WUH126" s="0"/>
      <c r="WUI126" s="0"/>
      <c r="WUJ126" s="0"/>
      <c r="WUK126" s="0"/>
      <c r="WUL126" s="0"/>
      <c r="WUM126" s="0"/>
      <c r="WUN126" s="0"/>
      <c r="WUO126" s="0"/>
      <c r="WUP126" s="0"/>
      <c r="WUQ126" s="0"/>
      <c r="WUR126" s="0"/>
      <c r="WUS126" s="0"/>
      <c r="WUT126" s="0"/>
      <c r="WUU126" s="0"/>
      <c r="WUV126" s="0"/>
      <c r="WUW126" s="0"/>
      <c r="WUX126" s="0"/>
      <c r="WUY126" s="0"/>
      <c r="WUZ126" s="0"/>
      <c r="WVA126" s="0"/>
      <c r="WVB126" s="0"/>
      <c r="WVC126" s="0"/>
      <c r="WVD126" s="0"/>
      <c r="WVE126" s="0"/>
      <c r="WVF126" s="0"/>
      <c r="WVG126" s="0"/>
      <c r="WVH126" s="0"/>
      <c r="WVI126" s="0"/>
      <c r="WVJ126" s="0"/>
      <c r="WVK126" s="0"/>
      <c r="WVL126" s="0"/>
      <c r="WVM126" s="0"/>
      <c r="WVN126" s="0"/>
      <c r="WVO126" s="0"/>
      <c r="WVP126" s="0"/>
      <c r="WVQ126" s="0"/>
      <c r="WVR126" s="0"/>
      <c r="WVS126" s="0"/>
      <c r="WVT126" s="0"/>
      <c r="WVU126" s="0"/>
      <c r="WVV126" s="0"/>
      <c r="WVW126" s="0"/>
      <c r="WVX126" s="0"/>
      <c r="WVY126" s="0"/>
      <c r="WVZ126" s="0"/>
      <c r="WWA126" s="0"/>
      <c r="WWB126" s="0"/>
      <c r="WWC126" s="0"/>
      <c r="WWD126" s="0"/>
      <c r="WWE126" s="0"/>
      <c r="WWF126" s="0"/>
      <c r="WWG126" s="0"/>
      <c r="WWH126" s="0"/>
      <c r="WWI126" s="0"/>
      <c r="WWJ126" s="0"/>
      <c r="WWK126" s="0"/>
      <c r="WWL126" s="0"/>
      <c r="WWM126" s="0"/>
      <c r="WWN126" s="0"/>
      <c r="WWO126" s="0"/>
      <c r="WWP126" s="0"/>
      <c r="WWQ126" s="0"/>
      <c r="WWR126" s="0"/>
      <c r="WWS126" s="0"/>
      <c r="WWT126" s="0"/>
      <c r="WWU126" s="0"/>
      <c r="WWV126" s="0"/>
      <c r="WWW126" s="0"/>
      <c r="WWX126" s="0"/>
      <c r="WWY126" s="0"/>
      <c r="WWZ126" s="0"/>
      <c r="WXA126" s="0"/>
      <c r="WXB126" s="0"/>
      <c r="WXC126" s="0"/>
      <c r="WXD126" s="0"/>
      <c r="WXE126" s="0"/>
      <c r="WXF126" s="0"/>
      <c r="WXG126" s="0"/>
      <c r="WXH126" s="0"/>
      <c r="WXI126" s="0"/>
      <c r="WXJ126" s="0"/>
      <c r="WXK126" s="0"/>
      <c r="WXL126" s="0"/>
      <c r="WXM126" s="0"/>
      <c r="WXN126" s="0"/>
      <c r="WXO126" s="0"/>
      <c r="WXP126" s="0"/>
      <c r="WXQ126" s="0"/>
      <c r="WXR126" s="0"/>
      <c r="WXS126" s="0"/>
      <c r="WXT126" s="0"/>
      <c r="WXU126" s="0"/>
      <c r="WXV126" s="0"/>
      <c r="WXW126" s="0"/>
      <c r="WXX126" s="0"/>
      <c r="WXY126" s="0"/>
      <c r="WXZ126" s="0"/>
      <c r="WYA126" s="0"/>
      <c r="WYB126" s="0"/>
      <c r="WYC126" s="0"/>
      <c r="WYD126" s="0"/>
      <c r="WYE126" s="0"/>
      <c r="WYF126" s="0"/>
      <c r="WYG126" s="0"/>
      <c r="WYH126" s="0"/>
      <c r="WYI126" s="0"/>
      <c r="WYJ126" s="0"/>
      <c r="WYK126" s="0"/>
      <c r="WYL126" s="0"/>
      <c r="WYM126" s="0"/>
      <c r="WYN126" s="0"/>
      <c r="WYO126" s="0"/>
      <c r="WYP126" s="0"/>
      <c r="WYQ126" s="0"/>
      <c r="WYR126" s="0"/>
      <c r="WYS126" s="0"/>
      <c r="WYT126" s="0"/>
      <c r="WYU126" s="0"/>
      <c r="WYV126" s="0"/>
      <c r="WYW126" s="0"/>
      <c r="WYX126" s="0"/>
      <c r="WYY126" s="0"/>
      <c r="WYZ126" s="0"/>
      <c r="WZA126" s="0"/>
      <c r="WZB126" s="0"/>
      <c r="WZC126" s="0"/>
      <c r="WZD126" s="0"/>
      <c r="WZE126" s="0"/>
      <c r="WZF126" s="0"/>
      <c r="WZG126" s="0"/>
      <c r="WZH126" s="0"/>
      <c r="WZI126" s="0"/>
      <c r="WZJ126" s="0"/>
      <c r="WZK126" s="0"/>
      <c r="WZL126" s="0"/>
      <c r="WZM126" s="0"/>
      <c r="WZN126" s="0"/>
      <c r="WZO126" s="0"/>
      <c r="WZP126" s="0"/>
      <c r="WZQ126" s="0"/>
      <c r="WZR126" s="0"/>
      <c r="WZS126" s="0"/>
      <c r="WZT126" s="0"/>
      <c r="WZU126" s="0"/>
      <c r="WZV126" s="0"/>
      <c r="WZW126" s="0"/>
      <c r="WZX126" s="0"/>
      <c r="WZY126" s="0"/>
      <c r="WZZ126" s="0"/>
      <c r="XAA126" s="0"/>
      <c r="XAB126" s="0"/>
      <c r="XAC126" s="0"/>
      <c r="XAD126" s="0"/>
      <c r="XAE126" s="0"/>
      <c r="XAF126" s="0"/>
      <c r="XAG126" s="0"/>
      <c r="XAH126" s="0"/>
      <c r="XAI126" s="0"/>
      <c r="XAJ126" s="0"/>
      <c r="XAK126" s="0"/>
      <c r="XAL126" s="0"/>
      <c r="XAM126" s="0"/>
      <c r="XAN126" s="0"/>
      <c r="XAO126" s="0"/>
      <c r="XAP126" s="0"/>
      <c r="XAQ126" s="0"/>
      <c r="XAR126" s="0"/>
      <c r="XAS126" s="0"/>
      <c r="XAT126" s="0"/>
      <c r="XAU126" s="0"/>
      <c r="XAV126" s="0"/>
      <c r="XAW126" s="0"/>
      <c r="XAX126" s="0"/>
      <c r="XAY126" s="0"/>
      <c r="XAZ126" s="0"/>
      <c r="XBA126" s="0"/>
      <c r="XBB126" s="0"/>
      <c r="XBC126" s="0"/>
      <c r="XBD126" s="0"/>
      <c r="XBE126" s="0"/>
      <c r="XBF126" s="0"/>
      <c r="XBG126" s="0"/>
      <c r="XBH126" s="0"/>
      <c r="XBI126" s="0"/>
      <c r="XBJ126" s="0"/>
      <c r="XBK126" s="0"/>
      <c r="XBL126" s="0"/>
      <c r="XBM126" s="0"/>
      <c r="XBN126" s="0"/>
      <c r="XBO126" s="0"/>
      <c r="XBP126" s="0"/>
      <c r="XBQ126" s="0"/>
      <c r="XBR126" s="0"/>
      <c r="XBS126" s="0"/>
      <c r="XBT126" s="0"/>
      <c r="XBU126" s="0"/>
      <c r="XBV126" s="0"/>
      <c r="XBW126" s="0"/>
      <c r="XBX126" s="0"/>
      <c r="XBY126" s="0"/>
      <c r="XBZ126" s="0"/>
      <c r="XCA126" s="0"/>
      <c r="XCB126" s="0"/>
      <c r="XCC126" s="0"/>
      <c r="XCD126" s="0"/>
      <c r="XCE126" s="0"/>
      <c r="XCF126" s="0"/>
      <c r="XCG126" s="0"/>
      <c r="XCH126" s="0"/>
      <c r="XCI126" s="0"/>
      <c r="XCJ126" s="0"/>
      <c r="XCK126" s="0"/>
      <c r="XCL126" s="0"/>
      <c r="XCM126" s="0"/>
      <c r="XCN126" s="0"/>
      <c r="XCO126" s="0"/>
      <c r="XCP126" s="0"/>
      <c r="XCQ126" s="0"/>
      <c r="XCR126" s="0"/>
      <c r="XCS126" s="0"/>
      <c r="XCT126" s="0"/>
      <c r="XCU126" s="0"/>
      <c r="XCV126" s="0"/>
      <c r="XCW126" s="0"/>
      <c r="XCX126" s="0"/>
      <c r="XCY126" s="0"/>
      <c r="XCZ126" s="0"/>
      <c r="XDA126" s="0"/>
      <c r="XDB126" s="0"/>
      <c r="XDC126" s="0"/>
      <c r="XDD126" s="0"/>
      <c r="XDE126" s="0"/>
      <c r="XDF126" s="0"/>
      <c r="XDG126" s="0"/>
      <c r="XDH126" s="0"/>
      <c r="XDI126" s="0"/>
      <c r="XDJ126" s="0"/>
      <c r="XDK126" s="0"/>
      <c r="XDL126" s="0"/>
      <c r="XDM126" s="0"/>
      <c r="XDN126" s="0"/>
      <c r="XDO126" s="0"/>
      <c r="XDP126" s="0"/>
      <c r="XDQ126" s="0"/>
      <c r="XDR126" s="0"/>
      <c r="XDS126" s="0"/>
      <c r="XDT126" s="0"/>
      <c r="XDU126" s="0"/>
      <c r="XDV126" s="0"/>
      <c r="XDW126" s="0"/>
      <c r="XDX126" s="0"/>
      <c r="XDY126" s="0"/>
      <c r="XDZ126" s="0"/>
      <c r="XEA126" s="0"/>
      <c r="XEB126" s="0"/>
      <c r="XEC126" s="0"/>
      <c r="XED126" s="0"/>
      <c r="XEE126" s="0"/>
      <c r="XEF126" s="0"/>
      <c r="XEG126" s="0"/>
      <c r="XEH126" s="0"/>
      <c r="XEI126" s="0"/>
      <c r="XEJ126" s="0"/>
      <c r="XEK126" s="0"/>
      <c r="XEL126" s="0"/>
      <c r="XEM126" s="0"/>
      <c r="XEN126" s="0"/>
      <c r="XEO126" s="0"/>
      <c r="XEP126" s="0"/>
      <c r="XEQ126" s="0"/>
      <c r="XER126" s="0"/>
      <c r="XES126" s="0"/>
      <c r="XET126" s="0"/>
      <c r="XEU126" s="0"/>
      <c r="XEV126" s="0"/>
      <c r="XEW126" s="0"/>
      <c r="XEX126" s="0"/>
      <c r="XEY126" s="0"/>
      <c r="XEZ126" s="0"/>
      <c r="XFA126" s="0"/>
      <c r="XFB126" s="0"/>
      <c r="XFC126" s="0"/>
      <c r="XFD126" s="0"/>
    </row>
    <row r="127" s="141" customFormat="true" ht="15" hidden="false" customHeight="false" outlineLevel="0" collapsed="false">
      <c r="A127" s="296"/>
      <c r="B127" s="56"/>
      <c r="C127" s="579" t="s">
        <v>286</v>
      </c>
      <c r="D127" s="530"/>
      <c r="E127" s="531"/>
      <c r="F127" s="531"/>
      <c r="G127" s="531"/>
      <c r="H127" s="531"/>
      <c r="I127" s="531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528"/>
      <c r="AA127" s="528"/>
      <c r="AB127" s="528"/>
      <c r="AC127" s="528"/>
      <c r="AD127" s="528"/>
      <c r="AE127" s="528"/>
      <c r="AF127" s="528"/>
      <c r="AG127" s="528"/>
      <c r="AH127" s="528"/>
      <c r="AI127" s="528"/>
      <c r="AJ127" s="528"/>
      <c r="AK127" s="528"/>
      <c r="AL127" s="528"/>
      <c r="AM127" s="528"/>
      <c r="AN127" s="528"/>
      <c r="AO127" s="528"/>
      <c r="AP127" s="528"/>
      <c r="AQ127" s="528"/>
      <c r="AR127" s="528"/>
      <c r="AS127" s="528"/>
      <c r="AT127" s="528"/>
      <c r="AU127" s="528"/>
      <c r="AV127" s="528"/>
      <c r="AW127" s="528"/>
      <c r="AX127" s="528"/>
      <c r="AY127" s="528"/>
      <c r="AZ127" s="528"/>
    </row>
    <row r="128" s="392" customFormat="true" ht="15" hidden="false" customHeight="false" outlineLevel="0" collapsed="false">
      <c r="A128" s="403"/>
      <c r="B128" s="301" t="s">
        <v>4</v>
      </c>
      <c r="C128" s="302" t="s">
        <v>137</v>
      </c>
      <c r="D128" s="574" t="e">
        <f aca="false">INDEX(#REF!,MATCH(C128,#REF!,0))</f>
        <v>#VALUE!</v>
      </c>
      <c r="E128" s="304" t="str">
        <f aca="false">IF(E20="","",IFERROR(ROUND($D128*SUM(E$61),2),""))</f>
        <v/>
      </c>
      <c r="F128" s="242" t="str">
        <f aca="false">IF(F20="","",IFERROR(ROUND($D128*SUM(F$61),2),""))</f>
        <v/>
      </c>
      <c r="G128" s="242" t="str">
        <f aca="false">IF(G20="","",IFERROR(ROUND($D128*SUM(G$61),2),""))</f>
        <v/>
      </c>
      <c r="H128" s="309" t="str">
        <f aca="false">IF(H20="","",IFERROR(ROUND($D128*SUM(H$61),2),""))</f>
        <v/>
      </c>
      <c r="I128" s="309" t="str">
        <f aca="false">IF(I20="","",IFERROR(ROUND($D128*SUM(I$61),2),""))</f>
        <v/>
      </c>
      <c r="J128" s="575"/>
      <c r="K128" s="575"/>
      <c r="L128" s="575"/>
      <c r="M128" s="575"/>
      <c r="N128" s="575"/>
      <c r="O128" s="575"/>
      <c r="P128" s="575"/>
      <c r="Q128" s="575"/>
      <c r="R128" s="575"/>
      <c r="S128" s="575"/>
      <c r="T128" s="575"/>
      <c r="U128" s="575"/>
      <c r="V128" s="575"/>
      <c r="W128" s="575"/>
      <c r="X128" s="575"/>
      <c r="Y128" s="575"/>
      <c r="Z128" s="575"/>
      <c r="AA128" s="575"/>
      <c r="AB128" s="575"/>
      <c r="AC128" s="575"/>
      <c r="AD128" s="575"/>
      <c r="AE128" s="575"/>
      <c r="AF128" s="575"/>
      <c r="AG128" s="575"/>
      <c r="AH128" s="575"/>
      <c r="AI128" s="575"/>
      <c r="AJ128" s="575"/>
      <c r="AK128" s="575"/>
      <c r="AL128" s="575"/>
      <c r="AM128" s="575"/>
      <c r="AN128" s="575"/>
      <c r="AO128" s="575"/>
      <c r="AP128" s="575"/>
      <c r="AQ128" s="575"/>
      <c r="AR128" s="575"/>
      <c r="AS128" s="575"/>
      <c r="AT128" s="575"/>
      <c r="AU128" s="575"/>
      <c r="AV128" s="575"/>
      <c r="AW128" s="575"/>
      <c r="AX128" s="575"/>
      <c r="AY128" s="575"/>
      <c r="AZ128" s="575"/>
    </row>
    <row r="129" s="392" customFormat="true" ht="15" hidden="false" customHeight="false" outlineLevel="0" collapsed="false">
      <c r="A129" s="403"/>
      <c r="B129" s="301" t="s">
        <v>6</v>
      </c>
      <c r="C129" s="302" t="s">
        <v>141</v>
      </c>
      <c r="D129" s="574" t="e">
        <f aca="false">INDEX(#REF!,MATCH(C129,#REF!,0))</f>
        <v>#VALUE!</v>
      </c>
      <c r="E129" s="304" t="str">
        <f aca="false">IFERROR(ROUND($D129*(E61+E66+E67),2),"")</f>
        <v/>
      </c>
      <c r="F129" s="242" t="str">
        <f aca="false">IFERROR(ROUND($D129*(F61+F66+F67),2),"")</f>
        <v/>
      </c>
      <c r="G129" s="242" t="str">
        <f aca="false">IFERROR(ROUND($D129*(G61+G66+G67),2),"")</f>
        <v/>
      </c>
      <c r="H129" s="309" t="str">
        <f aca="false">IFERROR(ROUND($D129*(H61+H66+H67),2),"")</f>
        <v/>
      </c>
      <c r="I129" s="309" t="str">
        <f aca="false">IFERROR(ROUND($D129*(I61+I66+I67),2),"")</f>
        <v/>
      </c>
      <c r="J129" s="575"/>
      <c r="K129" s="575"/>
      <c r="L129" s="575"/>
      <c r="M129" s="575"/>
      <c r="N129" s="575"/>
      <c r="O129" s="575"/>
      <c r="P129" s="575"/>
      <c r="Q129" s="575"/>
      <c r="R129" s="575"/>
      <c r="S129" s="575"/>
      <c r="T129" s="575"/>
      <c r="U129" s="575"/>
      <c r="V129" s="575"/>
      <c r="W129" s="575"/>
      <c r="X129" s="575"/>
      <c r="Y129" s="575"/>
      <c r="Z129" s="575"/>
      <c r="AA129" s="575"/>
      <c r="AB129" s="575"/>
      <c r="AC129" s="575"/>
      <c r="AD129" s="575"/>
      <c r="AE129" s="575"/>
      <c r="AF129" s="575"/>
      <c r="AG129" s="575"/>
      <c r="AH129" s="575"/>
      <c r="AI129" s="575"/>
      <c r="AJ129" s="575"/>
      <c r="AK129" s="575"/>
      <c r="AL129" s="575"/>
      <c r="AM129" s="575"/>
      <c r="AN129" s="575"/>
      <c r="AO129" s="575"/>
      <c r="AP129" s="575"/>
      <c r="AQ129" s="575"/>
      <c r="AR129" s="575"/>
      <c r="AS129" s="575"/>
      <c r="AT129" s="575"/>
      <c r="AU129" s="575"/>
      <c r="AV129" s="575"/>
      <c r="AW129" s="575"/>
      <c r="AX129" s="575"/>
      <c r="AY129" s="575"/>
      <c r="AZ129" s="575"/>
    </row>
    <row r="130" s="392" customFormat="true" ht="15" hidden="false" customHeight="false" outlineLevel="0" collapsed="false">
      <c r="A130" s="403"/>
      <c r="B130" s="301" t="s">
        <v>8</v>
      </c>
      <c r="C130" s="302" t="s">
        <v>145</v>
      </c>
      <c r="D130" s="574" t="e">
        <f aca="false">INDEX(#REF!,MATCH(C130,#REF!,0))</f>
        <v>#VALUE!</v>
      </c>
      <c r="E130" s="304" t="str">
        <f aca="false">IFERROR(ROUND($D130*(E61+E66+E67),2),"")</f>
        <v/>
      </c>
      <c r="F130" s="242" t="str">
        <f aca="false">IFERROR(ROUND($D130*(F61+F66+F67),2),"")</f>
        <v/>
      </c>
      <c r="G130" s="242" t="str">
        <f aca="false">IFERROR(ROUND($D130*(G61+G66+G67),2),"")</f>
        <v/>
      </c>
      <c r="H130" s="309" t="str">
        <f aca="false">IFERROR(ROUND($D130*(H61+H66+H67),2),"")</f>
        <v/>
      </c>
      <c r="I130" s="309" t="str">
        <f aca="false">IFERROR(ROUND($D130*(I61+I66+I67),2),"")</f>
        <v/>
      </c>
      <c r="J130" s="575"/>
      <c r="K130" s="575"/>
      <c r="L130" s="575"/>
      <c r="M130" s="575"/>
      <c r="N130" s="575"/>
      <c r="O130" s="575"/>
      <c r="P130" s="575"/>
      <c r="Q130" s="575"/>
      <c r="R130" s="575"/>
      <c r="S130" s="575"/>
      <c r="T130" s="575"/>
      <c r="U130" s="575"/>
      <c r="V130" s="575"/>
      <c r="W130" s="575"/>
      <c r="X130" s="575"/>
      <c r="Y130" s="575"/>
      <c r="Z130" s="575"/>
      <c r="AA130" s="575"/>
      <c r="AB130" s="575"/>
      <c r="AC130" s="575"/>
      <c r="AD130" s="575"/>
      <c r="AE130" s="575"/>
      <c r="AF130" s="575"/>
      <c r="AG130" s="575"/>
      <c r="AH130" s="575"/>
      <c r="AI130" s="575"/>
      <c r="AJ130" s="575"/>
      <c r="AK130" s="575"/>
      <c r="AL130" s="575"/>
      <c r="AM130" s="575"/>
      <c r="AN130" s="575"/>
      <c r="AO130" s="575"/>
      <c r="AP130" s="575"/>
      <c r="AQ130" s="575"/>
      <c r="AR130" s="575"/>
      <c r="AS130" s="575"/>
      <c r="AT130" s="575"/>
      <c r="AU130" s="575"/>
      <c r="AV130" s="575"/>
      <c r="AW130" s="575"/>
      <c r="AX130" s="575"/>
      <c r="AY130" s="575"/>
      <c r="AZ130" s="575"/>
    </row>
    <row r="131" s="392" customFormat="true" ht="15" hidden="false" customHeight="false" outlineLevel="0" collapsed="false">
      <c r="A131" s="403"/>
      <c r="B131" s="301" t="s">
        <v>10</v>
      </c>
      <c r="C131" s="302" t="s">
        <v>149</v>
      </c>
      <c r="D131" s="574" t="e">
        <f aca="false">INDEX(#REF!,MATCH(C131,#REF!,0))</f>
        <v>#VALUE!</v>
      </c>
      <c r="E131" s="304" t="str">
        <f aca="false">IFERROR(ROUND($D131*(E61+E66+E67),2),"")</f>
        <v/>
      </c>
      <c r="F131" s="242" t="str">
        <f aca="false">IFERROR(ROUND($D131*(F61+F66+F67),2),"")</f>
        <v/>
      </c>
      <c r="G131" s="242" t="str">
        <f aca="false">IFERROR(ROUND($D131*(G61+G66+G67),2),"")</f>
        <v/>
      </c>
      <c r="H131" s="309" t="str">
        <f aca="false">IFERROR(ROUND($D131*(H61+H66+H67),2),"")</f>
        <v/>
      </c>
      <c r="I131" s="309" t="str">
        <f aca="false">IFERROR(ROUND($D131*(I61+I66+I67),2),"")</f>
        <v/>
      </c>
      <c r="J131" s="575"/>
      <c r="K131" s="575"/>
      <c r="L131" s="575"/>
      <c r="M131" s="575"/>
      <c r="N131" s="575"/>
      <c r="O131" s="575"/>
      <c r="P131" s="575"/>
      <c r="Q131" s="575"/>
      <c r="R131" s="575"/>
      <c r="S131" s="575"/>
      <c r="T131" s="575"/>
      <c r="U131" s="575"/>
      <c r="V131" s="575"/>
      <c r="W131" s="575"/>
      <c r="X131" s="575"/>
      <c r="Y131" s="575"/>
      <c r="Z131" s="575"/>
      <c r="AA131" s="575"/>
      <c r="AB131" s="575"/>
      <c r="AC131" s="575"/>
      <c r="AD131" s="575"/>
      <c r="AE131" s="575"/>
      <c r="AF131" s="575"/>
      <c r="AG131" s="575"/>
      <c r="AH131" s="575"/>
      <c r="AI131" s="575"/>
      <c r="AJ131" s="575"/>
      <c r="AK131" s="575"/>
      <c r="AL131" s="575"/>
      <c r="AM131" s="575"/>
      <c r="AN131" s="575"/>
      <c r="AO131" s="575"/>
      <c r="AP131" s="575"/>
      <c r="AQ131" s="575"/>
      <c r="AR131" s="575"/>
      <c r="AS131" s="575"/>
      <c r="AT131" s="575"/>
      <c r="AU131" s="575"/>
      <c r="AV131" s="575"/>
      <c r="AW131" s="575"/>
      <c r="AX131" s="575"/>
      <c r="AY131" s="575"/>
      <c r="AZ131" s="575"/>
    </row>
    <row r="132" s="392" customFormat="true" ht="15" hidden="false" customHeight="false" outlineLevel="0" collapsed="false">
      <c r="A132" s="403"/>
      <c r="B132" s="301" t="s">
        <v>12</v>
      </c>
      <c r="C132" s="302" t="s">
        <v>153</v>
      </c>
      <c r="D132" s="574" t="e">
        <f aca="false">INDEX(#REF!,MATCH(C132,#REF!,0))</f>
        <v>#VALUE!</v>
      </c>
      <c r="E132" s="304" t="str">
        <f aca="false">IFERROR(ROUND($D132*(E61+E66+E67),2),"")</f>
        <v/>
      </c>
      <c r="F132" s="242" t="str">
        <f aca="false">IFERROR(ROUND($D132*(F61+F66+F67),2),"")</f>
        <v/>
      </c>
      <c r="G132" s="242" t="str">
        <f aca="false">IFERROR(ROUND($D132*(G61+G66+G67),2),"")</f>
        <v/>
      </c>
      <c r="H132" s="309" t="str">
        <f aca="false">IFERROR(ROUND($D132*(H61+H66+H67),2),"")</f>
        <v/>
      </c>
      <c r="I132" s="309" t="str">
        <f aca="false">IFERROR(ROUND($D132*(I61+I66+I67),2),"")</f>
        <v/>
      </c>
      <c r="J132" s="575"/>
      <c r="K132" s="575"/>
      <c r="L132" s="575"/>
      <c r="M132" s="575"/>
      <c r="N132" s="575"/>
      <c r="O132" s="575"/>
      <c r="P132" s="575"/>
      <c r="Q132" s="575"/>
      <c r="R132" s="575"/>
      <c r="S132" s="575"/>
      <c r="T132" s="575"/>
      <c r="U132" s="575"/>
      <c r="V132" s="575"/>
      <c r="W132" s="575"/>
      <c r="X132" s="575"/>
      <c r="Y132" s="575"/>
      <c r="Z132" s="575"/>
      <c r="AA132" s="575"/>
      <c r="AB132" s="575"/>
      <c r="AC132" s="575"/>
      <c r="AD132" s="575"/>
      <c r="AE132" s="575"/>
      <c r="AF132" s="575"/>
      <c r="AG132" s="575"/>
      <c r="AH132" s="575"/>
      <c r="AI132" s="575"/>
      <c r="AJ132" s="575"/>
      <c r="AK132" s="575"/>
      <c r="AL132" s="575"/>
      <c r="AM132" s="575"/>
      <c r="AN132" s="575"/>
      <c r="AO132" s="575"/>
      <c r="AP132" s="575"/>
      <c r="AQ132" s="575"/>
      <c r="AR132" s="575"/>
      <c r="AS132" s="575"/>
      <c r="AT132" s="575"/>
      <c r="AU132" s="575"/>
      <c r="AV132" s="575"/>
      <c r="AW132" s="575"/>
      <c r="AX132" s="575"/>
      <c r="AY132" s="575"/>
      <c r="AZ132" s="575"/>
    </row>
    <row r="133" s="392" customFormat="true" ht="15" hidden="false" customHeight="false" outlineLevel="0" collapsed="false">
      <c r="A133" s="403"/>
      <c r="B133" s="301" t="s">
        <v>14</v>
      </c>
      <c r="C133" s="302" t="s">
        <v>157</v>
      </c>
      <c r="D133" s="574" t="e">
        <f aca="false">INDEX(#REF!,MATCH(C133,#REF!,0))</f>
        <v>#VALUE!</v>
      </c>
      <c r="E133" s="242" t="str">
        <f aca="false">IFERROR(ROUND((E$61+E67)*$D$133,2),"")</f>
        <v/>
      </c>
      <c r="F133" s="242" t="str">
        <f aca="false">IFERROR(ROUND((F$61+F67)*$D$133,2),"")</f>
        <v/>
      </c>
      <c r="G133" s="242" t="str">
        <f aca="false">IFERROR(ROUND((G$61+G67)*$D$133,2),"")</f>
        <v/>
      </c>
      <c r="H133" s="242" t="str">
        <f aca="false">IFERROR(ROUND((H$61+H67)*$D$133,2),"")</f>
        <v/>
      </c>
      <c r="I133" s="242" t="str">
        <f aca="false">IFERROR(ROUND((I$61+I67)*$D$133,2),"")</f>
        <v/>
      </c>
      <c r="J133" s="575"/>
      <c r="K133" s="575"/>
      <c r="L133" s="575"/>
      <c r="M133" s="575"/>
      <c r="N133" s="575"/>
      <c r="O133" s="575"/>
      <c r="P133" s="575"/>
      <c r="Q133" s="575"/>
      <c r="R133" s="575"/>
      <c r="S133" s="575"/>
      <c r="T133" s="575"/>
      <c r="U133" s="575"/>
      <c r="V133" s="575"/>
      <c r="W133" s="575"/>
      <c r="X133" s="575"/>
      <c r="Y133" s="575"/>
      <c r="Z133" s="575"/>
      <c r="AA133" s="575"/>
      <c r="AB133" s="575"/>
      <c r="AC133" s="575"/>
      <c r="AD133" s="575"/>
      <c r="AE133" s="575"/>
      <c r="AF133" s="575"/>
      <c r="AG133" s="575"/>
      <c r="AH133" s="575"/>
      <c r="AI133" s="575"/>
      <c r="AJ133" s="575"/>
      <c r="AK133" s="575"/>
      <c r="AL133" s="575"/>
      <c r="AM133" s="575"/>
      <c r="AN133" s="575"/>
      <c r="AO133" s="575"/>
      <c r="AP133" s="575"/>
      <c r="AQ133" s="575"/>
      <c r="AR133" s="575"/>
      <c r="AS133" s="575"/>
      <c r="AT133" s="575"/>
      <c r="AU133" s="575"/>
      <c r="AV133" s="575"/>
      <c r="AW133" s="575"/>
      <c r="AX133" s="575"/>
      <c r="AY133" s="575"/>
      <c r="AZ133" s="575"/>
    </row>
    <row r="134" s="392" customFormat="true" ht="15" hidden="false" customHeight="false" outlineLevel="0" collapsed="false">
      <c r="A134" s="403"/>
      <c r="B134" s="301" t="s">
        <v>16</v>
      </c>
      <c r="C134" s="302" t="s">
        <v>161</v>
      </c>
      <c r="D134" s="574" t="e">
        <f aca="false">SUM(D128:D133)*SUM(D81:D82,D72:D77)</f>
        <v>#VALUE!</v>
      </c>
      <c r="E134" s="242" t="e">
        <f aca="false">IF(E18="","",ROUND(SUM(E128:E133)*SUM($D$72:$D$77,$D$81:$D$82),2))</f>
        <v>#VALUE!</v>
      </c>
      <c r="F134" s="242" t="e">
        <f aca="false">IF(F18="","",ROUND(SUM(F128:F133)*SUM($D$72:$D$77,$D$81:$D$82),2))</f>
        <v>#VALUE!</v>
      </c>
      <c r="G134" s="242" t="e">
        <f aca="false">IF(G18="","",ROUND(SUM(G128:G133)*SUM($D$72:$D$77,$D$81:$D$82),2))</f>
        <v>#VALUE!</v>
      </c>
      <c r="H134" s="242" t="e">
        <f aca="false">IF(H18="","",ROUND(SUM(H128:H133)*SUM($D$72:$D$77,$D$81:$D$82),2))</f>
        <v>#VALUE!</v>
      </c>
      <c r="I134" s="242" t="str">
        <f aca="false">IF(I18="","",ROUND(SUM(I128:I133)*SUM($D$72:$D$77,$D$81:$D$82),2))</f>
        <v/>
      </c>
      <c r="J134" s="575"/>
      <c r="K134" s="575"/>
      <c r="L134" s="575"/>
      <c r="M134" s="575"/>
      <c r="N134" s="575"/>
      <c r="O134" s="575"/>
      <c r="P134" s="575"/>
      <c r="Q134" s="575"/>
      <c r="R134" s="575"/>
      <c r="S134" s="575"/>
      <c r="T134" s="575"/>
      <c r="U134" s="575"/>
      <c r="V134" s="575"/>
      <c r="W134" s="575"/>
      <c r="X134" s="575"/>
      <c r="Y134" s="575"/>
      <c r="Z134" s="575"/>
      <c r="AA134" s="575"/>
      <c r="AB134" s="575"/>
      <c r="AC134" s="575"/>
      <c r="AD134" s="575"/>
      <c r="AE134" s="575"/>
      <c r="AF134" s="575"/>
      <c r="AG134" s="575"/>
      <c r="AH134" s="575"/>
      <c r="AI134" s="575"/>
      <c r="AJ134" s="575"/>
      <c r="AK134" s="575"/>
      <c r="AL134" s="575"/>
      <c r="AM134" s="575"/>
      <c r="AN134" s="575"/>
      <c r="AO134" s="575"/>
      <c r="AP134" s="575"/>
      <c r="AQ134" s="575"/>
      <c r="AR134" s="575"/>
      <c r="AS134" s="575"/>
      <c r="AT134" s="575"/>
      <c r="AU134" s="575"/>
      <c r="AV134" s="575"/>
      <c r="AW134" s="575"/>
      <c r="AX134" s="575"/>
      <c r="AY134" s="575"/>
      <c r="AZ134" s="575"/>
    </row>
    <row r="135" s="392" customFormat="true" ht="15" hidden="false" customHeight="false" outlineLevel="0" collapsed="false">
      <c r="A135" s="403"/>
      <c r="B135" s="301" t="s">
        <v>18</v>
      </c>
      <c r="C135" s="302" t="s">
        <v>346</v>
      </c>
      <c r="D135" s="580" t="e">
        <f aca="false">INDEX(#REF!,MATCH(C135,#REF!,0))</f>
        <v>#VALUE!</v>
      </c>
      <c r="E135" s="304" t="str">
        <f aca="false">IFERROR(ROUND(((E112-SUM(E91,E96))/(30*12))*$D$135,2),"")</f>
        <v/>
      </c>
      <c r="F135" s="242" t="str">
        <f aca="false">IFERROR(ROUND(((F112-SUM(F91,F96))/(30*12))*$D$135,2),"")</f>
        <v/>
      </c>
      <c r="G135" s="242" t="str">
        <f aca="false">IFERROR(ROUND(((G112-SUM(G91,G96))/(30*12))*$D$135,2),"")</f>
        <v/>
      </c>
      <c r="H135" s="309" t="str">
        <f aca="false">IFERROR(ROUND(((H112-SUM(H91,H96))/(30*12))*$D$135,2),"")</f>
        <v/>
      </c>
      <c r="I135" s="309" t="str">
        <f aca="false">IFERROR(ROUND(((I112-SUM(I91,I96))/(30*12))*$D$135,2),"")</f>
        <v/>
      </c>
      <c r="J135" s="575"/>
      <c r="K135" s="575"/>
      <c r="L135" s="575"/>
      <c r="M135" s="575"/>
      <c r="N135" s="575"/>
      <c r="O135" s="575"/>
      <c r="P135" s="575"/>
      <c r="Q135" s="575"/>
      <c r="R135" s="575"/>
      <c r="S135" s="575"/>
      <c r="T135" s="575"/>
      <c r="U135" s="575"/>
      <c r="V135" s="575"/>
      <c r="W135" s="575"/>
      <c r="X135" s="575"/>
      <c r="Y135" s="575"/>
      <c r="Z135" s="575"/>
      <c r="AA135" s="575"/>
      <c r="AB135" s="575"/>
      <c r="AC135" s="575"/>
      <c r="AD135" s="575"/>
      <c r="AE135" s="575"/>
      <c r="AF135" s="575"/>
      <c r="AG135" s="575"/>
      <c r="AH135" s="575"/>
      <c r="AI135" s="575"/>
      <c r="AJ135" s="575"/>
      <c r="AK135" s="575"/>
      <c r="AL135" s="575"/>
      <c r="AM135" s="575"/>
      <c r="AN135" s="575"/>
      <c r="AO135" s="575"/>
      <c r="AP135" s="575"/>
      <c r="AQ135" s="575"/>
      <c r="AR135" s="575"/>
      <c r="AS135" s="575"/>
      <c r="AT135" s="575"/>
      <c r="AU135" s="575"/>
      <c r="AV135" s="575"/>
      <c r="AW135" s="575"/>
      <c r="AX135" s="575"/>
      <c r="AY135" s="575"/>
      <c r="AZ135" s="575"/>
    </row>
    <row r="136" s="392" customFormat="true" ht="15" hidden="false" customHeight="false" outlineLevel="0" collapsed="false">
      <c r="A136" s="403"/>
      <c r="B136" s="301" t="s">
        <v>232</v>
      </c>
      <c r="C136" s="302" t="s">
        <v>347</v>
      </c>
      <c r="D136" s="580" t="e">
        <f aca="false">INDEX(#REF!,MATCH(C136,#REF!,0))</f>
        <v>#VALUE!</v>
      </c>
      <c r="E136" s="304" t="str">
        <f aca="false">IFERROR(ROUND(((((E$123/12)*$D$136))/30),2),"")</f>
        <v/>
      </c>
      <c r="F136" s="242" t="str">
        <f aca="false">IFERROR(ROUND(((((F$123/12)*$D$136))/30),2),"")</f>
        <v/>
      </c>
      <c r="G136" s="242" t="str">
        <f aca="false">IFERROR(ROUND(((((G$123/12)*$D$136))/30),2),"")</f>
        <v/>
      </c>
      <c r="H136" s="309" t="str">
        <f aca="false">IFERROR(ROUND(((((H$123/12)*$D$136))/30),2),"")</f>
        <v/>
      </c>
      <c r="I136" s="309" t="str">
        <f aca="false">IFERROR(ROUND(((((I$123/12)*$D$136))/30),2),"")</f>
        <v/>
      </c>
      <c r="J136" s="575"/>
      <c r="K136" s="575"/>
      <c r="L136" s="575"/>
      <c r="M136" s="575"/>
      <c r="N136" s="575"/>
      <c r="O136" s="575"/>
      <c r="P136" s="575"/>
      <c r="Q136" s="575"/>
      <c r="R136" s="575"/>
      <c r="S136" s="575"/>
      <c r="T136" s="575"/>
      <c r="U136" s="575"/>
      <c r="V136" s="575"/>
      <c r="W136" s="575"/>
      <c r="X136" s="575"/>
      <c r="Y136" s="575"/>
      <c r="Z136" s="575"/>
      <c r="AA136" s="575"/>
      <c r="AB136" s="575"/>
      <c r="AC136" s="575"/>
      <c r="AD136" s="575"/>
      <c r="AE136" s="575"/>
      <c r="AF136" s="575"/>
      <c r="AG136" s="575"/>
      <c r="AH136" s="575"/>
      <c r="AI136" s="575"/>
      <c r="AJ136" s="575"/>
      <c r="AK136" s="575"/>
      <c r="AL136" s="575"/>
      <c r="AM136" s="575"/>
      <c r="AN136" s="575"/>
      <c r="AO136" s="575"/>
      <c r="AP136" s="575"/>
      <c r="AQ136" s="575"/>
      <c r="AR136" s="575"/>
      <c r="AS136" s="575"/>
      <c r="AT136" s="575"/>
      <c r="AU136" s="575"/>
      <c r="AV136" s="575"/>
      <c r="AW136" s="575"/>
      <c r="AX136" s="575"/>
      <c r="AY136" s="575"/>
      <c r="AZ136" s="575"/>
    </row>
    <row r="137" s="291" customFormat="true" ht="15" hidden="false" customHeight="false" outlineLevel="0" collapsed="false">
      <c r="A137" s="305"/>
      <c r="B137" s="56"/>
      <c r="C137" s="529" t="s">
        <v>287</v>
      </c>
      <c r="D137" s="533"/>
      <c r="E137" s="531" t="e">
        <f aca="false">IF(SUM(E128:E136)=0,"",SUM(E128:E136))</f>
        <v>#VALUE!</v>
      </c>
      <c r="F137" s="531" t="e">
        <f aca="false">IF(SUM(F128:F136)=0,"",SUM(F128:F136))</f>
        <v>#VALUE!</v>
      </c>
      <c r="G137" s="531" t="e">
        <f aca="false">IF(SUM(G128:G136)=0,"",SUM(G128:G136))</f>
        <v>#VALUE!</v>
      </c>
      <c r="H137" s="531" t="e">
        <f aca="false">IF(SUM(H128:H136)=0,"",SUM(H128:H136))</f>
        <v>#VALUE!</v>
      </c>
      <c r="I137" s="534" t="str">
        <f aca="false">IF(SUM(I128:I136)=0,"",SUM(I128:I136))</f>
        <v/>
      </c>
      <c r="J137" s="524"/>
      <c r="K137" s="524"/>
      <c r="L137" s="524"/>
      <c r="M137" s="524"/>
      <c r="N137" s="524"/>
      <c r="O137" s="524"/>
      <c r="P137" s="524"/>
      <c r="Q137" s="524"/>
      <c r="R137" s="524"/>
      <c r="S137" s="524"/>
      <c r="T137" s="524"/>
      <c r="U137" s="524"/>
      <c r="V137" s="524"/>
      <c r="W137" s="524"/>
      <c r="X137" s="524"/>
      <c r="Y137" s="524"/>
      <c r="Z137" s="524"/>
      <c r="AA137" s="524"/>
      <c r="AB137" s="524"/>
      <c r="AC137" s="524"/>
      <c r="AD137" s="524"/>
      <c r="AE137" s="524"/>
      <c r="AF137" s="524"/>
      <c r="AG137" s="524"/>
      <c r="AH137" s="524"/>
      <c r="AI137" s="524"/>
      <c r="AJ137" s="524"/>
      <c r="AK137" s="524"/>
      <c r="AL137" s="524"/>
      <c r="AM137" s="524"/>
      <c r="AN137" s="524"/>
      <c r="AO137" s="524"/>
      <c r="AP137" s="524"/>
      <c r="AQ137" s="524"/>
      <c r="AR137" s="524"/>
      <c r="AS137" s="524"/>
      <c r="AT137" s="524"/>
      <c r="AU137" s="524"/>
      <c r="AV137" s="524"/>
      <c r="AW137" s="524"/>
      <c r="AX137" s="524"/>
      <c r="AY137" s="524"/>
      <c r="AZ137" s="524"/>
    </row>
    <row r="138" customFormat="false" ht="3.75" hidden="false" customHeight="true" outlineLevel="0" collapsed="false">
      <c r="A138" s="0"/>
      <c r="B138" s="0"/>
      <c r="C138" s="0"/>
      <c r="D138" s="0"/>
      <c r="E138" s="0"/>
      <c r="F138" s="0"/>
      <c r="G138" s="0"/>
      <c r="H138" s="0"/>
      <c r="I138" s="0"/>
      <c r="J138" s="446"/>
      <c r="K138" s="446"/>
      <c r="L138" s="446"/>
      <c r="M138" s="446"/>
      <c r="N138" s="446"/>
      <c r="O138" s="446"/>
      <c r="P138" s="446"/>
      <c r="Q138" s="446"/>
      <c r="R138" s="446"/>
      <c r="S138" s="446"/>
      <c r="T138" s="446"/>
      <c r="U138" s="446"/>
      <c r="V138" s="446"/>
      <c r="W138" s="446"/>
      <c r="X138" s="446"/>
      <c r="Y138" s="446"/>
      <c r="Z138" s="446"/>
      <c r="AA138" s="446"/>
      <c r="AB138" s="446"/>
      <c r="AC138" s="446"/>
      <c r="AD138" s="446"/>
      <c r="AE138" s="446"/>
      <c r="AF138" s="446"/>
      <c r="AG138" s="446"/>
      <c r="AH138" s="446"/>
      <c r="AI138" s="446"/>
      <c r="AJ138" s="446"/>
      <c r="AK138" s="446"/>
      <c r="AL138" s="446"/>
      <c r="AM138" s="446"/>
      <c r="AN138" s="446"/>
      <c r="AO138" s="446"/>
      <c r="AP138" s="446"/>
      <c r="AQ138" s="446"/>
      <c r="AR138" s="446"/>
      <c r="AS138" s="446"/>
      <c r="AT138" s="446"/>
      <c r="AU138" s="446"/>
      <c r="AV138" s="446"/>
      <c r="AW138" s="446"/>
      <c r="AX138" s="446"/>
      <c r="AY138" s="446"/>
      <c r="AZ138" s="446"/>
      <c r="BA138" s="0"/>
      <c r="BB138" s="0"/>
      <c r="BC138" s="0"/>
      <c r="BD138" s="0"/>
      <c r="BE138" s="0"/>
      <c r="BF138" s="0"/>
      <c r="BG138" s="0"/>
      <c r="BH138" s="0"/>
      <c r="BI138" s="0"/>
      <c r="BJ138" s="0"/>
      <c r="BK138" s="0"/>
      <c r="BL138" s="0"/>
      <c r="BM138" s="0"/>
      <c r="BN138" s="0"/>
      <c r="BO138" s="0"/>
      <c r="BP138" s="0"/>
      <c r="BQ138" s="0"/>
      <c r="BR138" s="0"/>
      <c r="BS138" s="0"/>
      <c r="BT138" s="0"/>
      <c r="BU138" s="0"/>
      <c r="BV138" s="0"/>
      <c r="BW138" s="0"/>
      <c r="BX138" s="0"/>
      <c r="BY138" s="0"/>
      <c r="BZ138" s="0"/>
      <c r="CA138" s="0"/>
      <c r="CB138" s="0"/>
      <c r="CC138" s="0"/>
      <c r="CD138" s="0"/>
      <c r="CE138" s="0"/>
      <c r="CF138" s="0"/>
      <c r="CG138" s="0"/>
      <c r="CH138" s="0"/>
      <c r="CI138" s="0"/>
      <c r="CJ138" s="0"/>
      <c r="CK138" s="0"/>
      <c r="CL138" s="0"/>
      <c r="CM138" s="0"/>
      <c r="CN138" s="0"/>
      <c r="CO138" s="0"/>
      <c r="CP138" s="0"/>
      <c r="CQ138" s="0"/>
      <c r="CR138" s="0"/>
      <c r="CS138" s="0"/>
      <c r="CT138" s="0"/>
      <c r="CU138" s="0"/>
      <c r="CV138" s="0"/>
      <c r="CW138" s="0"/>
      <c r="CX138" s="0"/>
      <c r="CY138" s="0"/>
      <c r="CZ138" s="0"/>
      <c r="DA138" s="0"/>
      <c r="DB138" s="0"/>
      <c r="DC138" s="0"/>
      <c r="DD138" s="0"/>
      <c r="DE138" s="0"/>
      <c r="DF138" s="0"/>
      <c r="DG138" s="0"/>
      <c r="DH138" s="0"/>
      <c r="DI138" s="0"/>
      <c r="DJ138" s="0"/>
      <c r="DK138" s="0"/>
      <c r="DL138" s="0"/>
      <c r="DM138" s="0"/>
      <c r="DN138" s="0"/>
      <c r="DO138" s="0"/>
      <c r="DP138" s="0"/>
      <c r="DQ138" s="0"/>
      <c r="DR138" s="0"/>
      <c r="DS138" s="0"/>
      <c r="DT138" s="0"/>
      <c r="DU138" s="0"/>
      <c r="DV138" s="0"/>
      <c r="DW138" s="0"/>
      <c r="DX138" s="0"/>
      <c r="DY138" s="0"/>
      <c r="DZ138" s="0"/>
      <c r="EA138" s="0"/>
      <c r="EB138" s="0"/>
      <c r="EC138" s="0"/>
      <c r="ED138" s="0"/>
      <c r="EE138" s="0"/>
      <c r="EF138" s="0"/>
      <c r="EG138" s="0"/>
      <c r="EH138" s="0"/>
      <c r="EI138" s="0"/>
      <c r="EJ138" s="0"/>
      <c r="EK138" s="0"/>
      <c r="EL138" s="0"/>
      <c r="EM138" s="0"/>
      <c r="EN138" s="0"/>
      <c r="EO138" s="0"/>
      <c r="EP138" s="0"/>
      <c r="EQ138" s="0"/>
      <c r="ER138" s="0"/>
      <c r="ES138" s="0"/>
      <c r="ET138" s="0"/>
      <c r="EU138" s="0"/>
      <c r="EV138" s="0"/>
      <c r="EW138" s="0"/>
      <c r="EX138" s="0"/>
      <c r="EY138" s="0"/>
      <c r="EZ138" s="0"/>
      <c r="FA138" s="0"/>
      <c r="FB138" s="0"/>
      <c r="FC138" s="0"/>
      <c r="FD138" s="0"/>
      <c r="FE138" s="0"/>
      <c r="FF138" s="0"/>
      <c r="FG138" s="0"/>
      <c r="FH138" s="0"/>
      <c r="FI138" s="0"/>
      <c r="FJ138" s="0"/>
      <c r="FK138" s="0"/>
      <c r="FL138" s="0"/>
      <c r="FM138" s="0"/>
      <c r="FN138" s="0"/>
      <c r="FO138" s="0"/>
      <c r="FP138" s="0"/>
      <c r="FQ138" s="0"/>
      <c r="FR138" s="0"/>
      <c r="FS138" s="0"/>
      <c r="FT138" s="0"/>
      <c r="FU138" s="0"/>
      <c r="FV138" s="0"/>
      <c r="FW138" s="0"/>
      <c r="FX138" s="0"/>
      <c r="FY138" s="0"/>
      <c r="FZ138" s="0"/>
      <c r="GA138" s="0"/>
      <c r="GB138" s="0"/>
      <c r="GC138" s="0"/>
      <c r="GD138" s="0"/>
      <c r="GE138" s="0"/>
      <c r="GF138" s="0"/>
      <c r="GG138" s="0"/>
      <c r="GH138" s="0"/>
      <c r="GI138" s="0"/>
      <c r="GJ138" s="0"/>
      <c r="GK138" s="0"/>
      <c r="GL138" s="0"/>
      <c r="GM138" s="0"/>
      <c r="GN138" s="0"/>
      <c r="GO138" s="0"/>
      <c r="GP138" s="0"/>
      <c r="GQ138" s="0"/>
      <c r="GR138" s="0"/>
      <c r="GS138" s="0"/>
      <c r="GT138" s="0"/>
      <c r="GU138" s="0"/>
      <c r="GV138" s="0"/>
      <c r="GW138" s="0"/>
      <c r="GX138" s="0"/>
      <c r="GY138" s="0"/>
      <c r="GZ138" s="0"/>
      <c r="HA138" s="0"/>
      <c r="HB138" s="0"/>
      <c r="HC138" s="0"/>
      <c r="HD138" s="0"/>
      <c r="HE138" s="0"/>
      <c r="HF138" s="0"/>
      <c r="HG138" s="0"/>
      <c r="HH138" s="0"/>
      <c r="HI138" s="0"/>
      <c r="HJ138" s="0"/>
      <c r="HK138" s="0"/>
      <c r="HL138" s="0"/>
      <c r="HM138" s="0"/>
      <c r="HN138" s="0"/>
      <c r="HO138" s="0"/>
      <c r="HP138" s="0"/>
      <c r="HQ138" s="0"/>
      <c r="HR138" s="0"/>
      <c r="HS138" s="0"/>
      <c r="HT138" s="0"/>
      <c r="HU138" s="0"/>
      <c r="HV138" s="0"/>
      <c r="HW138" s="0"/>
      <c r="HX138" s="0"/>
      <c r="HY138" s="0"/>
      <c r="HZ138" s="0"/>
      <c r="IA138" s="0"/>
      <c r="IB138" s="0"/>
      <c r="IC138" s="0"/>
      <c r="ID138" s="0"/>
      <c r="IE138" s="0"/>
      <c r="IF138" s="0"/>
      <c r="IG138" s="0"/>
      <c r="IH138" s="0"/>
      <c r="II138" s="0"/>
      <c r="IJ138" s="0"/>
      <c r="IK138" s="0"/>
      <c r="IL138" s="0"/>
      <c r="IM138" s="0"/>
      <c r="IN138" s="0"/>
      <c r="IO138" s="0"/>
      <c r="IP138" s="0"/>
      <c r="IQ138" s="0"/>
      <c r="IR138" s="0"/>
      <c r="IS138" s="0"/>
      <c r="IT138" s="0"/>
      <c r="IU138" s="0"/>
      <c r="IV138" s="0"/>
      <c r="IW138" s="0"/>
      <c r="IX138" s="0"/>
      <c r="IY138" s="0"/>
      <c r="IZ138" s="0"/>
      <c r="JA138" s="0"/>
      <c r="JB138" s="0"/>
      <c r="JC138" s="0"/>
      <c r="JD138" s="0"/>
      <c r="JE138" s="0"/>
      <c r="JF138" s="0"/>
      <c r="JG138" s="0"/>
      <c r="JH138" s="0"/>
      <c r="JI138" s="0"/>
      <c r="JJ138" s="0"/>
      <c r="JK138" s="0"/>
      <c r="JL138" s="0"/>
      <c r="JM138" s="0"/>
      <c r="JN138" s="0"/>
      <c r="JO138" s="0"/>
      <c r="JP138" s="0"/>
      <c r="JQ138" s="0"/>
      <c r="JR138" s="0"/>
      <c r="JS138" s="0"/>
      <c r="JT138" s="0"/>
      <c r="JU138" s="0"/>
      <c r="JV138" s="0"/>
      <c r="JW138" s="0"/>
      <c r="JX138" s="0"/>
      <c r="JY138" s="0"/>
      <c r="JZ138" s="0"/>
      <c r="KA138" s="0"/>
      <c r="KB138" s="0"/>
      <c r="KC138" s="0"/>
      <c r="KD138" s="0"/>
      <c r="KE138" s="0"/>
      <c r="KF138" s="0"/>
      <c r="KG138" s="0"/>
      <c r="KH138" s="0"/>
      <c r="KI138" s="0"/>
      <c r="KJ138" s="0"/>
      <c r="KK138" s="0"/>
      <c r="KL138" s="0"/>
      <c r="KM138" s="0"/>
      <c r="KN138" s="0"/>
      <c r="KO138" s="0"/>
      <c r="KP138" s="0"/>
      <c r="KQ138" s="0"/>
      <c r="KR138" s="0"/>
      <c r="KS138" s="0"/>
      <c r="KT138" s="0"/>
      <c r="KU138" s="0"/>
      <c r="KV138" s="0"/>
      <c r="KW138" s="0"/>
      <c r="KX138" s="0"/>
      <c r="KY138" s="0"/>
      <c r="KZ138" s="0"/>
      <c r="LA138" s="0"/>
      <c r="LB138" s="0"/>
      <c r="LC138" s="0"/>
      <c r="LD138" s="0"/>
      <c r="LE138" s="0"/>
      <c r="LF138" s="0"/>
      <c r="LG138" s="0"/>
      <c r="LH138" s="0"/>
      <c r="LI138" s="0"/>
      <c r="LJ138" s="0"/>
      <c r="LK138" s="0"/>
      <c r="LL138" s="0"/>
      <c r="LM138" s="0"/>
      <c r="LN138" s="0"/>
      <c r="LO138" s="0"/>
      <c r="LP138" s="0"/>
      <c r="LQ138" s="0"/>
      <c r="LR138" s="0"/>
      <c r="LS138" s="0"/>
      <c r="LT138" s="0"/>
      <c r="LU138" s="0"/>
      <c r="LV138" s="0"/>
      <c r="LW138" s="0"/>
      <c r="LX138" s="0"/>
      <c r="LY138" s="0"/>
      <c r="LZ138" s="0"/>
      <c r="MA138" s="0"/>
      <c r="MB138" s="0"/>
      <c r="MC138" s="0"/>
      <c r="MD138" s="0"/>
      <c r="ME138" s="0"/>
      <c r="MF138" s="0"/>
      <c r="MG138" s="0"/>
      <c r="MH138" s="0"/>
      <c r="MI138" s="0"/>
      <c r="MJ138" s="0"/>
      <c r="MK138" s="0"/>
      <c r="ML138" s="0"/>
      <c r="MM138" s="0"/>
      <c r="MN138" s="0"/>
      <c r="MO138" s="0"/>
      <c r="MP138" s="0"/>
      <c r="MQ138" s="0"/>
      <c r="MR138" s="0"/>
      <c r="MS138" s="0"/>
      <c r="MT138" s="0"/>
      <c r="MU138" s="0"/>
      <c r="MV138" s="0"/>
      <c r="MW138" s="0"/>
      <c r="MX138" s="0"/>
      <c r="MY138" s="0"/>
      <c r="MZ138" s="0"/>
      <c r="NA138" s="0"/>
      <c r="NB138" s="0"/>
      <c r="NC138" s="0"/>
      <c r="ND138" s="0"/>
      <c r="NE138" s="0"/>
      <c r="NF138" s="0"/>
      <c r="NG138" s="0"/>
      <c r="NH138" s="0"/>
      <c r="NI138" s="0"/>
      <c r="NJ138" s="0"/>
      <c r="NK138" s="0"/>
      <c r="NL138" s="0"/>
      <c r="NM138" s="0"/>
      <c r="NN138" s="0"/>
      <c r="NO138" s="0"/>
      <c r="NP138" s="0"/>
      <c r="NQ138" s="0"/>
      <c r="NR138" s="0"/>
      <c r="NS138" s="0"/>
      <c r="NT138" s="0"/>
      <c r="NU138" s="0"/>
      <c r="NV138" s="0"/>
      <c r="NW138" s="0"/>
      <c r="NX138" s="0"/>
      <c r="NY138" s="0"/>
      <c r="NZ138" s="0"/>
      <c r="OA138" s="0"/>
      <c r="OB138" s="0"/>
      <c r="OC138" s="0"/>
      <c r="OD138" s="0"/>
      <c r="OE138" s="0"/>
      <c r="OF138" s="0"/>
      <c r="OG138" s="0"/>
      <c r="OH138" s="0"/>
      <c r="OI138" s="0"/>
      <c r="OJ138" s="0"/>
      <c r="OK138" s="0"/>
      <c r="OL138" s="0"/>
      <c r="OM138" s="0"/>
      <c r="ON138" s="0"/>
      <c r="OO138" s="0"/>
      <c r="OP138" s="0"/>
      <c r="OQ138" s="0"/>
      <c r="OR138" s="0"/>
      <c r="OS138" s="0"/>
      <c r="OT138" s="0"/>
      <c r="OU138" s="0"/>
      <c r="OV138" s="0"/>
      <c r="OW138" s="0"/>
      <c r="OX138" s="0"/>
      <c r="OY138" s="0"/>
      <c r="OZ138" s="0"/>
      <c r="PA138" s="0"/>
      <c r="PB138" s="0"/>
      <c r="PC138" s="0"/>
      <c r="PD138" s="0"/>
      <c r="PE138" s="0"/>
      <c r="PF138" s="0"/>
      <c r="PG138" s="0"/>
      <c r="PH138" s="0"/>
      <c r="PI138" s="0"/>
      <c r="PJ138" s="0"/>
      <c r="PK138" s="0"/>
      <c r="PL138" s="0"/>
      <c r="PM138" s="0"/>
      <c r="PN138" s="0"/>
      <c r="PO138" s="0"/>
      <c r="PP138" s="0"/>
      <c r="PQ138" s="0"/>
      <c r="PR138" s="0"/>
      <c r="PS138" s="0"/>
      <c r="PT138" s="0"/>
      <c r="PU138" s="0"/>
      <c r="PV138" s="0"/>
      <c r="PW138" s="0"/>
      <c r="PX138" s="0"/>
      <c r="PY138" s="0"/>
      <c r="PZ138" s="0"/>
      <c r="QA138" s="0"/>
      <c r="QB138" s="0"/>
      <c r="QC138" s="0"/>
      <c r="QD138" s="0"/>
      <c r="QE138" s="0"/>
      <c r="QF138" s="0"/>
      <c r="QG138" s="0"/>
      <c r="QH138" s="0"/>
      <c r="QI138" s="0"/>
      <c r="QJ138" s="0"/>
      <c r="QK138" s="0"/>
      <c r="QL138" s="0"/>
      <c r="QM138" s="0"/>
      <c r="QN138" s="0"/>
      <c r="QO138" s="0"/>
      <c r="QP138" s="0"/>
      <c r="QQ138" s="0"/>
      <c r="QR138" s="0"/>
      <c r="QS138" s="0"/>
      <c r="QT138" s="0"/>
      <c r="QU138" s="0"/>
      <c r="QV138" s="0"/>
      <c r="QW138" s="0"/>
      <c r="QX138" s="0"/>
      <c r="QY138" s="0"/>
      <c r="QZ138" s="0"/>
      <c r="RA138" s="0"/>
      <c r="RB138" s="0"/>
      <c r="RC138" s="0"/>
      <c r="RD138" s="0"/>
      <c r="RE138" s="0"/>
      <c r="RF138" s="0"/>
      <c r="RG138" s="0"/>
      <c r="RH138" s="0"/>
      <c r="RI138" s="0"/>
      <c r="RJ138" s="0"/>
      <c r="RK138" s="0"/>
      <c r="RL138" s="0"/>
      <c r="RM138" s="0"/>
      <c r="RN138" s="0"/>
      <c r="RO138" s="0"/>
      <c r="RP138" s="0"/>
      <c r="RQ138" s="0"/>
      <c r="RR138" s="0"/>
      <c r="RS138" s="0"/>
      <c r="RT138" s="0"/>
      <c r="RU138" s="0"/>
      <c r="RV138" s="0"/>
      <c r="RW138" s="0"/>
      <c r="RX138" s="0"/>
      <c r="RY138" s="0"/>
      <c r="RZ138" s="0"/>
      <c r="SA138" s="0"/>
      <c r="SB138" s="0"/>
      <c r="SC138" s="0"/>
      <c r="SD138" s="0"/>
      <c r="SE138" s="0"/>
      <c r="SF138" s="0"/>
      <c r="SG138" s="0"/>
      <c r="SH138" s="0"/>
      <c r="SI138" s="0"/>
      <c r="SJ138" s="0"/>
      <c r="SK138" s="0"/>
      <c r="SL138" s="0"/>
      <c r="SM138" s="0"/>
      <c r="SN138" s="0"/>
      <c r="SO138" s="0"/>
      <c r="SP138" s="0"/>
      <c r="SQ138" s="0"/>
      <c r="SR138" s="0"/>
      <c r="SS138" s="0"/>
      <c r="ST138" s="0"/>
      <c r="SU138" s="0"/>
      <c r="SV138" s="0"/>
      <c r="SW138" s="0"/>
      <c r="SX138" s="0"/>
      <c r="SY138" s="0"/>
      <c r="SZ138" s="0"/>
      <c r="TA138" s="0"/>
      <c r="TB138" s="0"/>
      <c r="TC138" s="0"/>
      <c r="TD138" s="0"/>
      <c r="TE138" s="0"/>
      <c r="TF138" s="0"/>
      <c r="TG138" s="0"/>
      <c r="TH138" s="0"/>
      <c r="TI138" s="0"/>
      <c r="TJ138" s="0"/>
      <c r="TK138" s="0"/>
      <c r="TL138" s="0"/>
      <c r="TM138" s="0"/>
      <c r="TN138" s="0"/>
      <c r="TO138" s="0"/>
      <c r="TP138" s="0"/>
      <c r="TQ138" s="0"/>
      <c r="TR138" s="0"/>
      <c r="TS138" s="0"/>
      <c r="TT138" s="0"/>
      <c r="TU138" s="0"/>
      <c r="TV138" s="0"/>
      <c r="TW138" s="0"/>
      <c r="TX138" s="0"/>
      <c r="TY138" s="0"/>
      <c r="TZ138" s="0"/>
      <c r="UA138" s="0"/>
      <c r="UB138" s="0"/>
      <c r="UC138" s="0"/>
      <c r="UD138" s="0"/>
      <c r="UE138" s="0"/>
      <c r="UF138" s="0"/>
      <c r="UG138" s="0"/>
      <c r="UH138" s="0"/>
      <c r="UI138" s="0"/>
      <c r="UJ138" s="0"/>
      <c r="UK138" s="0"/>
      <c r="UL138" s="0"/>
      <c r="UM138" s="0"/>
      <c r="UN138" s="0"/>
      <c r="UO138" s="0"/>
      <c r="UP138" s="0"/>
      <c r="UQ138" s="0"/>
      <c r="UR138" s="0"/>
      <c r="US138" s="0"/>
      <c r="UT138" s="0"/>
      <c r="UU138" s="0"/>
      <c r="UV138" s="0"/>
      <c r="UW138" s="0"/>
      <c r="UX138" s="0"/>
      <c r="UY138" s="0"/>
      <c r="UZ138" s="0"/>
      <c r="VA138" s="0"/>
      <c r="VB138" s="0"/>
      <c r="VC138" s="0"/>
      <c r="VD138" s="0"/>
      <c r="VE138" s="0"/>
      <c r="VF138" s="0"/>
      <c r="VG138" s="0"/>
      <c r="VH138" s="0"/>
      <c r="VI138" s="0"/>
      <c r="VJ138" s="0"/>
      <c r="VK138" s="0"/>
      <c r="VL138" s="0"/>
      <c r="VM138" s="0"/>
      <c r="VN138" s="0"/>
      <c r="VO138" s="0"/>
      <c r="VP138" s="0"/>
      <c r="VQ138" s="0"/>
      <c r="VR138" s="0"/>
      <c r="VS138" s="0"/>
      <c r="VT138" s="0"/>
      <c r="VU138" s="0"/>
      <c r="VV138" s="0"/>
      <c r="VW138" s="0"/>
      <c r="VX138" s="0"/>
      <c r="VY138" s="0"/>
      <c r="VZ138" s="0"/>
      <c r="WA138" s="0"/>
      <c r="WB138" s="0"/>
      <c r="WC138" s="0"/>
      <c r="WD138" s="0"/>
      <c r="WE138" s="0"/>
      <c r="WF138" s="0"/>
      <c r="WG138" s="0"/>
      <c r="WH138" s="0"/>
      <c r="WI138" s="0"/>
      <c r="WJ138" s="0"/>
      <c r="WK138" s="0"/>
      <c r="WL138" s="0"/>
      <c r="WM138" s="0"/>
      <c r="WN138" s="0"/>
      <c r="WO138" s="0"/>
      <c r="WP138" s="0"/>
      <c r="WQ138" s="0"/>
      <c r="WR138" s="0"/>
      <c r="WS138" s="0"/>
      <c r="WT138" s="0"/>
      <c r="WU138" s="0"/>
      <c r="WV138" s="0"/>
      <c r="WW138" s="0"/>
      <c r="WX138" s="0"/>
      <c r="WY138" s="0"/>
      <c r="WZ138" s="0"/>
      <c r="XA138" s="0"/>
      <c r="XB138" s="0"/>
      <c r="XC138" s="0"/>
      <c r="XD138" s="0"/>
      <c r="XE138" s="0"/>
      <c r="XF138" s="0"/>
      <c r="XG138" s="0"/>
      <c r="XH138" s="0"/>
      <c r="XI138" s="0"/>
      <c r="XJ138" s="0"/>
      <c r="XK138" s="0"/>
      <c r="XL138" s="0"/>
      <c r="XM138" s="0"/>
      <c r="XN138" s="0"/>
      <c r="XO138" s="0"/>
      <c r="XP138" s="0"/>
      <c r="XQ138" s="0"/>
      <c r="XR138" s="0"/>
      <c r="XS138" s="0"/>
      <c r="XT138" s="0"/>
      <c r="XU138" s="0"/>
      <c r="XV138" s="0"/>
      <c r="XW138" s="0"/>
      <c r="XX138" s="0"/>
      <c r="XY138" s="0"/>
      <c r="XZ138" s="0"/>
      <c r="YA138" s="0"/>
      <c r="YB138" s="0"/>
      <c r="YC138" s="0"/>
      <c r="YD138" s="0"/>
      <c r="YE138" s="0"/>
      <c r="YF138" s="0"/>
      <c r="YG138" s="0"/>
      <c r="YH138" s="0"/>
      <c r="YI138" s="0"/>
      <c r="YJ138" s="0"/>
      <c r="YK138" s="0"/>
      <c r="YL138" s="0"/>
      <c r="YM138" s="0"/>
      <c r="YN138" s="0"/>
      <c r="YO138" s="0"/>
      <c r="YP138" s="0"/>
      <c r="YQ138" s="0"/>
      <c r="YR138" s="0"/>
      <c r="YS138" s="0"/>
      <c r="YT138" s="0"/>
      <c r="YU138" s="0"/>
      <c r="YV138" s="0"/>
      <c r="YW138" s="0"/>
      <c r="YX138" s="0"/>
      <c r="YY138" s="0"/>
      <c r="YZ138" s="0"/>
      <c r="ZA138" s="0"/>
      <c r="ZB138" s="0"/>
      <c r="ZC138" s="0"/>
      <c r="ZD138" s="0"/>
      <c r="ZE138" s="0"/>
      <c r="ZF138" s="0"/>
      <c r="ZG138" s="0"/>
      <c r="ZH138" s="0"/>
      <c r="ZI138" s="0"/>
      <c r="ZJ138" s="0"/>
      <c r="ZK138" s="0"/>
      <c r="ZL138" s="0"/>
      <c r="ZM138" s="0"/>
      <c r="ZN138" s="0"/>
      <c r="ZO138" s="0"/>
      <c r="ZP138" s="0"/>
      <c r="ZQ138" s="0"/>
      <c r="ZR138" s="0"/>
      <c r="ZS138" s="0"/>
      <c r="ZT138" s="0"/>
      <c r="ZU138" s="0"/>
      <c r="ZV138" s="0"/>
      <c r="ZW138" s="0"/>
      <c r="ZX138" s="0"/>
      <c r="ZY138" s="0"/>
      <c r="ZZ138" s="0"/>
      <c r="AAA138" s="0"/>
      <c r="AAB138" s="0"/>
      <c r="AAC138" s="0"/>
      <c r="AAD138" s="0"/>
      <c r="AAE138" s="0"/>
      <c r="AAF138" s="0"/>
      <c r="AAG138" s="0"/>
      <c r="AAH138" s="0"/>
      <c r="AAI138" s="0"/>
      <c r="AAJ138" s="0"/>
      <c r="AAK138" s="0"/>
      <c r="AAL138" s="0"/>
      <c r="AAM138" s="0"/>
      <c r="AAN138" s="0"/>
      <c r="AAO138" s="0"/>
      <c r="AAP138" s="0"/>
      <c r="AAQ138" s="0"/>
      <c r="AAR138" s="0"/>
      <c r="AAS138" s="0"/>
      <c r="AAT138" s="0"/>
      <c r="AAU138" s="0"/>
      <c r="AAV138" s="0"/>
      <c r="AAW138" s="0"/>
      <c r="AAX138" s="0"/>
      <c r="AAY138" s="0"/>
      <c r="AAZ138" s="0"/>
      <c r="ABA138" s="0"/>
      <c r="ABB138" s="0"/>
      <c r="ABC138" s="0"/>
      <c r="ABD138" s="0"/>
      <c r="ABE138" s="0"/>
      <c r="ABF138" s="0"/>
      <c r="ABG138" s="0"/>
      <c r="ABH138" s="0"/>
      <c r="ABI138" s="0"/>
      <c r="ABJ138" s="0"/>
      <c r="ABK138" s="0"/>
      <c r="ABL138" s="0"/>
      <c r="ABM138" s="0"/>
      <c r="ABN138" s="0"/>
      <c r="ABO138" s="0"/>
      <c r="ABP138" s="0"/>
      <c r="ABQ138" s="0"/>
      <c r="ABR138" s="0"/>
      <c r="ABS138" s="0"/>
      <c r="ABT138" s="0"/>
      <c r="ABU138" s="0"/>
      <c r="ABV138" s="0"/>
      <c r="ABW138" s="0"/>
      <c r="ABX138" s="0"/>
      <c r="ABY138" s="0"/>
      <c r="ABZ138" s="0"/>
      <c r="ACA138" s="0"/>
      <c r="ACB138" s="0"/>
      <c r="ACC138" s="0"/>
      <c r="ACD138" s="0"/>
      <c r="ACE138" s="0"/>
      <c r="ACF138" s="0"/>
      <c r="ACG138" s="0"/>
      <c r="ACH138" s="0"/>
      <c r="ACI138" s="0"/>
      <c r="ACJ138" s="0"/>
      <c r="ACK138" s="0"/>
      <c r="ACL138" s="0"/>
      <c r="ACM138" s="0"/>
      <c r="ACN138" s="0"/>
      <c r="ACO138" s="0"/>
      <c r="ACP138" s="0"/>
      <c r="ACQ138" s="0"/>
      <c r="ACR138" s="0"/>
      <c r="ACS138" s="0"/>
      <c r="ACT138" s="0"/>
      <c r="ACU138" s="0"/>
      <c r="ACV138" s="0"/>
      <c r="ACW138" s="0"/>
      <c r="ACX138" s="0"/>
      <c r="ACY138" s="0"/>
      <c r="ACZ138" s="0"/>
      <c r="ADA138" s="0"/>
      <c r="ADB138" s="0"/>
      <c r="ADC138" s="0"/>
      <c r="ADD138" s="0"/>
      <c r="ADE138" s="0"/>
      <c r="ADF138" s="0"/>
      <c r="ADG138" s="0"/>
      <c r="ADH138" s="0"/>
      <c r="ADI138" s="0"/>
      <c r="ADJ138" s="0"/>
      <c r="ADK138" s="0"/>
      <c r="ADL138" s="0"/>
      <c r="ADM138" s="0"/>
      <c r="ADN138" s="0"/>
      <c r="ADO138" s="0"/>
      <c r="ADP138" s="0"/>
      <c r="ADQ138" s="0"/>
      <c r="ADR138" s="0"/>
      <c r="ADS138" s="0"/>
      <c r="ADT138" s="0"/>
      <c r="ADU138" s="0"/>
      <c r="ADV138" s="0"/>
      <c r="ADW138" s="0"/>
      <c r="ADX138" s="0"/>
      <c r="ADY138" s="0"/>
      <c r="ADZ138" s="0"/>
      <c r="AEA138" s="0"/>
      <c r="AEB138" s="0"/>
      <c r="AEC138" s="0"/>
      <c r="AED138" s="0"/>
      <c r="AEE138" s="0"/>
      <c r="AEF138" s="0"/>
      <c r="AEG138" s="0"/>
      <c r="AEH138" s="0"/>
      <c r="AEI138" s="0"/>
      <c r="AEJ138" s="0"/>
      <c r="AEK138" s="0"/>
      <c r="AEL138" s="0"/>
      <c r="AEM138" s="0"/>
      <c r="AEN138" s="0"/>
      <c r="AEO138" s="0"/>
      <c r="AEP138" s="0"/>
      <c r="AEQ138" s="0"/>
      <c r="AER138" s="0"/>
      <c r="AES138" s="0"/>
      <c r="AET138" s="0"/>
      <c r="AEU138" s="0"/>
      <c r="AEV138" s="0"/>
      <c r="AEW138" s="0"/>
      <c r="AEX138" s="0"/>
      <c r="AEY138" s="0"/>
      <c r="AEZ138" s="0"/>
      <c r="AFA138" s="0"/>
      <c r="AFB138" s="0"/>
      <c r="AFC138" s="0"/>
      <c r="AFD138" s="0"/>
      <c r="AFE138" s="0"/>
      <c r="AFF138" s="0"/>
      <c r="AFG138" s="0"/>
      <c r="AFH138" s="0"/>
      <c r="AFI138" s="0"/>
      <c r="AFJ138" s="0"/>
      <c r="AFK138" s="0"/>
      <c r="AFL138" s="0"/>
      <c r="AFM138" s="0"/>
      <c r="AFN138" s="0"/>
      <c r="AFO138" s="0"/>
      <c r="AFP138" s="0"/>
      <c r="AFQ138" s="0"/>
      <c r="AFR138" s="0"/>
      <c r="AFS138" s="0"/>
      <c r="AFT138" s="0"/>
      <c r="AFU138" s="0"/>
      <c r="AFV138" s="0"/>
      <c r="AFW138" s="0"/>
      <c r="AFX138" s="0"/>
      <c r="AFY138" s="0"/>
      <c r="AFZ138" s="0"/>
      <c r="AGA138" s="0"/>
      <c r="AGB138" s="0"/>
      <c r="AGC138" s="0"/>
      <c r="AGD138" s="0"/>
      <c r="AGE138" s="0"/>
      <c r="AGF138" s="0"/>
      <c r="AGG138" s="0"/>
      <c r="AGH138" s="0"/>
      <c r="AGI138" s="0"/>
      <c r="AGJ138" s="0"/>
      <c r="AGK138" s="0"/>
      <c r="AGL138" s="0"/>
      <c r="AGM138" s="0"/>
      <c r="AGN138" s="0"/>
      <c r="AGO138" s="0"/>
      <c r="AGP138" s="0"/>
      <c r="AGQ138" s="0"/>
      <c r="AGR138" s="0"/>
      <c r="AGS138" s="0"/>
      <c r="AGT138" s="0"/>
      <c r="AGU138" s="0"/>
      <c r="AGV138" s="0"/>
      <c r="AGW138" s="0"/>
      <c r="AGX138" s="0"/>
      <c r="AGY138" s="0"/>
      <c r="AGZ138" s="0"/>
      <c r="AHA138" s="0"/>
      <c r="AHB138" s="0"/>
      <c r="AHC138" s="0"/>
      <c r="AHD138" s="0"/>
      <c r="AHE138" s="0"/>
      <c r="AHF138" s="0"/>
      <c r="AHG138" s="0"/>
      <c r="AHH138" s="0"/>
      <c r="AHI138" s="0"/>
      <c r="AHJ138" s="0"/>
      <c r="AHK138" s="0"/>
      <c r="AHL138" s="0"/>
      <c r="AHM138" s="0"/>
      <c r="AHN138" s="0"/>
      <c r="AHO138" s="0"/>
      <c r="AHP138" s="0"/>
      <c r="AHQ138" s="0"/>
      <c r="AHR138" s="0"/>
      <c r="AHS138" s="0"/>
      <c r="AHT138" s="0"/>
      <c r="AHU138" s="0"/>
      <c r="AHV138" s="0"/>
      <c r="AHW138" s="0"/>
      <c r="AHX138" s="0"/>
      <c r="AHY138" s="0"/>
      <c r="AHZ138" s="0"/>
      <c r="AIA138" s="0"/>
      <c r="AIB138" s="0"/>
      <c r="AIC138" s="0"/>
      <c r="AID138" s="0"/>
      <c r="AIE138" s="0"/>
      <c r="AIF138" s="0"/>
      <c r="AIG138" s="0"/>
      <c r="AIH138" s="0"/>
      <c r="AII138" s="0"/>
      <c r="AIJ138" s="0"/>
      <c r="AIK138" s="0"/>
      <c r="AIL138" s="0"/>
      <c r="AIM138" s="0"/>
      <c r="AIN138" s="0"/>
      <c r="AIO138" s="0"/>
      <c r="AIP138" s="0"/>
      <c r="AIQ138" s="0"/>
      <c r="AIR138" s="0"/>
      <c r="AIS138" s="0"/>
      <c r="AIT138" s="0"/>
      <c r="AIU138" s="0"/>
      <c r="AIV138" s="0"/>
      <c r="AIW138" s="0"/>
      <c r="AIX138" s="0"/>
      <c r="AIY138" s="0"/>
      <c r="AIZ138" s="0"/>
      <c r="AJA138" s="0"/>
      <c r="AJB138" s="0"/>
      <c r="AJC138" s="0"/>
      <c r="AJD138" s="0"/>
      <c r="AJE138" s="0"/>
      <c r="AJF138" s="0"/>
      <c r="AJG138" s="0"/>
      <c r="AJH138" s="0"/>
      <c r="AJI138" s="0"/>
      <c r="AJJ138" s="0"/>
      <c r="AJK138" s="0"/>
      <c r="AJL138" s="0"/>
      <c r="AJM138" s="0"/>
      <c r="AJN138" s="0"/>
      <c r="AJO138" s="0"/>
      <c r="AJP138" s="0"/>
      <c r="AJQ138" s="0"/>
      <c r="AJR138" s="0"/>
      <c r="AJS138" s="0"/>
      <c r="AJT138" s="0"/>
      <c r="AJU138" s="0"/>
      <c r="AJV138" s="0"/>
      <c r="AJW138" s="0"/>
      <c r="AJX138" s="0"/>
      <c r="AJY138" s="0"/>
      <c r="AJZ138" s="0"/>
      <c r="AKA138" s="0"/>
      <c r="AKB138" s="0"/>
      <c r="AKC138" s="0"/>
      <c r="AKD138" s="0"/>
      <c r="AKE138" s="0"/>
      <c r="AKF138" s="0"/>
      <c r="AKG138" s="0"/>
      <c r="AKH138" s="0"/>
      <c r="AKI138" s="0"/>
      <c r="AKJ138" s="0"/>
      <c r="AKK138" s="0"/>
      <c r="AKL138" s="0"/>
      <c r="AKM138" s="0"/>
      <c r="AKN138" s="0"/>
      <c r="AKO138" s="0"/>
      <c r="AKP138" s="0"/>
      <c r="AKQ138" s="0"/>
      <c r="AKR138" s="0"/>
      <c r="AKS138" s="0"/>
      <c r="AKT138" s="0"/>
      <c r="AKU138" s="0"/>
      <c r="AKV138" s="0"/>
      <c r="AKW138" s="0"/>
      <c r="AKX138" s="0"/>
      <c r="AKY138" s="0"/>
      <c r="AKZ138" s="0"/>
      <c r="ALA138" s="0"/>
      <c r="ALB138" s="0"/>
      <c r="ALC138" s="0"/>
      <c r="ALD138" s="0"/>
      <c r="ALE138" s="0"/>
      <c r="ALF138" s="0"/>
      <c r="ALG138" s="0"/>
      <c r="ALH138" s="0"/>
      <c r="ALI138" s="0"/>
      <c r="ALJ138" s="0"/>
      <c r="ALK138" s="0"/>
      <c r="ALL138" s="0"/>
      <c r="ALM138" s="0"/>
      <c r="ALN138" s="0"/>
      <c r="ALO138" s="0"/>
      <c r="ALP138" s="0"/>
      <c r="ALQ138" s="0"/>
      <c r="ALR138" s="0"/>
      <c r="ALS138" s="0"/>
      <c r="ALT138" s="0"/>
      <c r="ALU138" s="0"/>
      <c r="ALV138" s="0"/>
      <c r="ALW138" s="0"/>
      <c r="ALX138" s="0"/>
      <c r="ALY138" s="0"/>
      <c r="ALZ138" s="0"/>
      <c r="AMA138" s="0"/>
      <c r="AMB138" s="0"/>
      <c r="AMC138" s="0"/>
      <c r="AMD138" s="0"/>
      <c r="AME138" s="0"/>
      <c r="AMF138" s="0"/>
      <c r="AMG138" s="0"/>
      <c r="AMH138" s="0"/>
      <c r="AMI138" s="0"/>
      <c r="AMJ138" s="0"/>
      <c r="AMK138" s="0"/>
      <c r="AML138" s="0"/>
      <c r="AMM138" s="0"/>
      <c r="AMN138" s="0"/>
      <c r="AMO138" s="0"/>
      <c r="AMP138" s="0"/>
      <c r="AMQ138" s="0"/>
      <c r="AMR138" s="0"/>
      <c r="AMS138" s="0"/>
      <c r="AMT138" s="0"/>
      <c r="AMU138" s="0"/>
      <c r="AMV138" s="0"/>
      <c r="AMW138" s="0"/>
      <c r="AMX138" s="0"/>
      <c r="AMY138" s="0"/>
      <c r="AMZ138" s="0"/>
      <c r="ANA138" s="0"/>
      <c r="ANB138" s="0"/>
      <c r="ANC138" s="0"/>
      <c r="AND138" s="0"/>
      <c r="ANE138" s="0"/>
      <c r="ANF138" s="0"/>
      <c r="ANG138" s="0"/>
      <c r="ANH138" s="0"/>
      <c r="ANI138" s="0"/>
      <c r="ANJ138" s="0"/>
      <c r="ANK138" s="0"/>
      <c r="ANL138" s="0"/>
      <c r="ANM138" s="0"/>
      <c r="ANN138" s="0"/>
      <c r="ANO138" s="0"/>
      <c r="ANP138" s="0"/>
      <c r="ANQ138" s="0"/>
      <c r="ANR138" s="0"/>
      <c r="ANS138" s="0"/>
      <c r="ANT138" s="0"/>
      <c r="ANU138" s="0"/>
      <c r="ANV138" s="0"/>
      <c r="ANW138" s="0"/>
      <c r="ANX138" s="0"/>
      <c r="ANY138" s="0"/>
      <c r="ANZ138" s="0"/>
      <c r="AOA138" s="0"/>
      <c r="AOB138" s="0"/>
      <c r="AOC138" s="0"/>
      <c r="AOD138" s="0"/>
      <c r="AOE138" s="0"/>
      <c r="AOF138" s="0"/>
      <c r="AOG138" s="0"/>
      <c r="AOH138" s="0"/>
      <c r="AOI138" s="0"/>
      <c r="AOJ138" s="0"/>
      <c r="AOK138" s="0"/>
      <c r="AOL138" s="0"/>
      <c r="AOM138" s="0"/>
      <c r="AON138" s="0"/>
      <c r="AOO138" s="0"/>
      <c r="AOP138" s="0"/>
      <c r="AOQ138" s="0"/>
      <c r="AOR138" s="0"/>
      <c r="AOS138" s="0"/>
      <c r="AOT138" s="0"/>
      <c r="AOU138" s="0"/>
      <c r="AOV138" s="0"/>
      <c r="AOW138" s="0"/>
      <c r="AOX138" s="0"/>
      <c r="AOY138" s="0"/>
      <c r="AOZ138" s="0"/>
      <c r="APA138" s="0"/>
      <c r="APB138" s="0"/>
      <c r="APC138" s="0"/>
      <c r="APD138" s="0"/>
      <c r="APE138" s="0"/>
      <c r="APF138" s="0"/>
      <c r="APG138" s="0"/>
      <c r="APH138" s="0"/>
      <c r="API138" s="0"/>
      <c r="APJ138" s="0"/>
      <c r="APK138" s="0"/>
      <c r="APL138" s="0"/>
      <c r="APM138" s="0"/>
      <c r="APN138" s="0"/>
      <c r="APO138" s="0"/>
      <c r="APP138" s="0"/>
      <c r="APQ138" s="0"/>
      <c r="APR138" s="0"/>
      <c r="APS138" s="0"/>
      <c r="APT138" s="0"/>
      <c r="APU138" s="0"/>
      <c r="APV138" s="0"/>
      <c r="APW138" s="0"/>
      <c r="APX138" s="0"/>
      <c r="APY138" s="0"/>
      <c r="APZ138" s="0"/>
      <c r="AQA138" s="0"/>
      <c r="AQB138" s="0"/>
      <c r="AQC138" s="0"/>
      <c r="AQD138" s="0"/>
      <c r="AQE138" s="0"/>
      <c r="AQF138" s="0"/>
      <c r="AQG138" s="0"/>
      <c r="AQH138" s="0"/>
      <c r="AQI138" s="0"/>
      <c r="AQJ138" s="0"/>
      <c r="AQK138" s="0"/>
      <c r="AQL138" s="0"/>
      <c r="AQM138" s="0"/>
      <c r="AQN138" s="0"/>
      <c r="AQO138" s="0"/>
      <c r="AQP138" s="0"/>
      <c r="AQQ138" s="0"/>
      <c r="AQR138" s="0"/>
      <c r="AQS138" s="0"/>
      <c r="AQT138" s="0"/>
      <c r="AQU138" s="0"/>
      <c r="AQV138" s="0"/>
      <c r="AQW138" s="0"/>
      <c r="AQX138" s="0"/>
      <c r="AQY138" s="0"/>
      <c r="AQZ138" s="0"/>
      <c r="ARA138" s="0"/>
      <c r="ARB138" s="0"/>
      <c r="ARC138" s="0"/>
      <c r="ARD138" s="0"/>
      <c r="ARE138" s="0"/>
      <c r="ARF138" s="0"/>
      <c r="ARG138" s="0"/>
      <c r="ARH138" s="0"/>
      <c r="ARI138" s="0"/>
      <c r="ARJ138" s="0"/>
      <c r="ARK138" s="0"/>
      <c r="ARL138" s="0"/>
      <c r="ARM138" s="0"/>
      <c r="ARN138" s="0"/>
      <c r="ARO138" s="0"/>
      <c r="ARP138" s="0"/>
      <c r="ARQ138" s="0"/>
      <c r="ARR138" s="0"/>
      <c r="ARS138" s="0"/>
      <c r="ART138" s="0"/>
      <c r="ARU138" s="0"/>
      <c r="ARV138" s="0"/>
      <c r="ARW138" s="0"/>
      <c r="ARX138" s="0"/>
      <c r="ARY138" s="0"/>
      <c r="ARZ138" s="0"/>
      <c r="ASA138" s="0"/>
      <c r="ASB138" s="0"/>
      <c r="ASC138" s="0"/>
      <c r="ASD138" s="0"/>
      <c r="ASE138" s="0"/>
      <c r="ASF138" s="0"/>
      <c r="ASG138" s="0"/>
      <c r="ASH138" s="0"/>
      <c r="ASI138" s="0"/>
      <c r="ASJ138" s="0"/>
      <c r="ASK138" s="0"/>
      <c r="ASL138" s="0"/>
      <c r="ASM138" s="0"/>
      <c r="ASN138" s="0"/>
      <c r="ASO138" s="0"/>
      <c r="ASP138" s="0"/>
      <c r="ASQ138" s="0"/>
      <c r="ASR138" s="0"/>
      <c r="ASS138" s="0"/>
      <c r="AST138" s="0"/>
      <c r="ASU138" s="0"/>
      <c r="ASV138" s="0"/>
      <c r="ASW138" s="0"/>
      <c r="ASX138" s="0"/>
      <c r="ASY138" s="0"/>
      <c r="ASZ138" s="0"/>
      <c r="ATA138" s="0"/>
      <c r="ATB138" s="0"/>
      <c r="ATC138" s="0"/>
      <c r="ATD138" s="0"/>
      <c r="ATE138" s="0"/>
      <c r="ATF138" s="0"/>
      <c r="ATG138" s="0"/>
      <c r="ATH138" s="0"/>
      <c r="ATI138" s="0"/>
      <c r="ATJ138" s="0"/>
      <c r="ATK138" s="0"/>
      <c r="ATL138" s="0"/>
      <c r="ATM138" s="0"/>
      <c r="ATN138" s="0"/>
      <c r="ATO138" s="0"/>
      <c r="ATP138" s="0"/>
      <c r="ATQ138" s="0"/>
      <c r="ATR138" s="0"/>
      <c r="ATS138" s="0"/>
      <c r="ATT138" s="0"/>
      <c r="ATU138" s="0"/>
      <c r="ATV138" s="0"/>
      <c r="ATW138" s="0"/>
      <c r="ATX138" s="0"/>
      <c r="ATY138" s="0"/>
      <c r="ATZ138" s="0"/>
      <c r="AUA138" s="0"/>
      <c r="AUB138" s="0"/>
      <c r="AUC138" s="0"/>
      <c r="AUD138" s="0"/>
      <c r="AUE138" s="0"/>
      <c r="AUF138" s="0"/>
      <c r="AUG138" s="0"/>
      <c r="AUH138" s="0"/>
      <c r="AUI138" s="0"/>
      <c r="AUJ138" s="0"/>
      <c r="AUK138" s="0"/>
      <c r="AUL138" s="0"/>
      <c r="AUM138" s="0"/>
      <c r="AUN138" s="0"/>
      <c r="AUO138" s="0"/>
      <c r="AUP138" s="0"/>
      <c r="AUQ138" s="0"/>
      <c r="AUR138" s="0"/>
      <c r="AUS138" s="0"/>
      <c r="AUT138" s="0"/>
      <c r="AUU138" s="0"/>
      <c r="AUV138" s="0"/>
      <c r="AUW138" s="0"/>
      <c r="AUX138" s="0"/>
      <c r="AUY138" s="0"/>
      <c r="AUZ138" s="0"/>
      <c r="AVA138" s="0"/>
      <c r="AVB138" s="0"/>
      <c r="AVC138" s="0"/>
      <c r="AVD138" s="0"/>
      <c r="AVE138" s="0"/>
      <c r="AVF138" s="0"/>
      <c r="AVG138" s="0"/>
      <c r="AVH138" s="0"/>
      <c r="AVI138" s="0"/>
      <c r="AVJ138" s="0"/>
      <c r="AVK138" s="0"/>
      <c r="AVL138" s="0"/>
      <c r="AVM138" s="0"/>
      <c r="AVN138" s="0"/>
      <c r="AVO138" s="0"/>
      <c r="AVP138" s="0"/>
      <c r="AVQ138" s="0"/>
      <c r="AVR138" s="0"/>
      <c r="AVS138" s="0"/>
      <c r="AVT138" s="0"/>
      <c r="AVU138" s="0"/>
      <c r="AVV138" s="0"/>
      <c r="AVW138" s="0"/>
      <c r="AVX138" s="0"/>
      <c r="AVY138" s="0"/>
      <c r="AVZ138" s="0"/>
      <c r="AWA138" s="0"/>
      <c r="AWB138" s="0"/>
      <c r="AWC138" s="0"/>
      <c r="AWD138" s="0"/>
      <c r="AWE138" s="0"/>
      <c r="AWF138" s="0"/>
      <c r="AWG138" s="0"/>
      <c r="AWH138" s="0"/>
      <c r="AWI138" s="0"/>
      <c r="AWJ138" s="0"/>
      <c r="AWK138" s="0"/>
      <c r="AWL138" s="0"/>
      <c r="AWM138" s="0"/>
      <c r="AWN138" s="0"/>
      <c r="AWO138" s="0"/>
      <c r="AWP138" s="0"/>
      <c r="AWQ138" s="0"/>
      <c r="AWR138" s="0"/>
      <c r="AWS138" s="0"/>
      <c r="AWT138" s="0"/>
      <c r="AWU138" s="0"/>
      <c r="AWV138" s="0"/>
      <c r="AWW138" s="0"/>
      <c r="AWX138" s="0"/>
      <c r="AWY138" s="0"/>
      <c r="AWZ138" s="0"/>
      <c r="AXA138" s="0"/>
      <c r="AXB138" s="0"/>
      <c r="AXC138" s="0"/>
      <c r="AXD138" s="0"/>
      <c r="AXE138" s="0"/>
      <c r="AXF138" s="0"/>
      <c r="AXG138" s="0"/>
      <c r="AXH138" s="0"/>
      <c r="AXI138" s="0"/>
      <c r="AXJ138" s="0"/>
      <c r="AXK138" s="0"/>
      <c r="AXL138" s="0"/>
      <c r="AXM138" s="0"/>
      <c r="AXN138" s="0"/>
      <c r="AXO138" s="0"/>
      <c r="AXP138" s="0"/>
      <c r="AXQ138" s="0"/>
      <c r="AXR138" s="0"/>
      <c r="AXS138" s="0"/>
      <c r="AXT138" s="0"/>
      <c r="AXU138" s="0"/>
      <c r="AXV138" s="0"/>
      <c r="AXW138" s="0"/>
      <c r="AXX138" s="0"/>
      <c r="AXY138" s="0"/>
      <c r="AXZ138" s="0"/>
      <c r="AYA138" s="0"/>
      <c r="AYB138" s="0"/>
      <c r="AYC138" s="0"/>
      <c r="AYD138" s="0"/>
      <c r="AYE138" s="0"/>
      <c r="AYF138" s="0"/>
      <c r="AYG138" s="0"/>
      <c r="AYH138" s="0"/>
      <c r="AYI138" s="0"/>
      <c r="AYJ138" s="0"/>
      <c r="AYK138" s="0"/>
      <c r="AYL138" s="0"/>
      <c r="AYM138" s="0"/>
      <c r="AYN138" s="0"/>
      <c r="AYO138" s="0"/>
      <c r="AYP138" s="0"/>
      <c r="AYQ138" s="0"/>
      <c r="AYR138" s="0"/>
      <c r="AYS138" s="0"/>
      <c r="AYT138" s="0"/>
      <c r="AYU138" s="0"/>
      <c r="AYV138" s="0"/>
      <c r="AYW138" s="0"/>
      <c r="AYX138" s="0"/>
      <c r="AYY138" s="0"/>
      <c r="AYZ138" s="0"/>
      <c r="AZA138" s="0"/>
      <c r="AZB138" s="0"/>
      <c r="AZC138" s="0"/>
      <c r="AZD138" s="0"/>
      <c r="AZE138" s="0"/>
      <c r="AZF138" s="0"/>
      <c r="AZG138" s="0"/>
      <c r="AZH138" s="0"/>
      <c r="AZI138" s="0"/>
      <c r="AZJ138" s="0"/>
      <c r="AZK138" s="0"/>
      <c r="AZL138" s="0"/>
      <c r="AZM138" s="0"/>
      <c r="AZN138" s="0"/>
      <c r="AZO138" s="0"/>
      <c r="AZP138" s="0"/>
      <c r="AZQ138" s="0"/>
      <c r="AZR138" s="0"/>
      <c r="AZS138" s="0"/>
      <c r="AZT138" s="0"/>
      <c r="AZU138" s="0"/>
      <c r="AZV138" s="0"/>
      <c r="AZW138" s="0"/>
      <c r="AZX138" s="0"/>
      <c r="AZY138" s="0"/>
      <c r="AZZ138" s="0"/>
      <c r="BAA138" s="0"/>
      <c r="BAB138" s="0"/>
      <c r="BAC138" s="0"/>
      <c r="BAD138" s="0"/>
      <c r="BAE138" s="0"/>
      <c r="BAF138" s="0"/>
      <c r="BAG138" s="0"/>
      <c r="BAH138" s="0"/>
      <c r="BAI138" s="0"/>
      <c r="BAJ138" s="0"/>
      <c r="BAK138" s="0"/>
      <c r="BAL138" s="0"/>
      <c r="BAM138" s="0"/>
      <c r="BAN138" s="0"/>
      <c r="BAO138" s="0"/>
      <c r="BAP138" s="0"/>
      <c r="BAQ138" s="0"/>
      <c r="BAR138" s="0"/>
      <c r="BAS138" s="0"/>
      <c r="BAT138" s="0"/>
      <c r="BAU138" s="0"/>
      <c r="BAV138" s="0"/>
      <c r="BAW138" s="0"/>
      <c r="BAX138" s="0"/>
      <c r="BAY138" s="0"/>
      <c r="BAZ138" s="0"/>
      <c r="BBA138" s="0"/>
      <c r="BBB138" s="0"/>
      <c r="BBC138" s="0"/>
      <c r="BBD138" s="0"/>
      <c r="BBE138" s="0"/>
      <c r="BBF138" s="0"/>
      <c r="BBG138" s="0"/>
      <c r="BBH138" s="0"/>
      <c r="BBI138" s="0"/>
      <c r="BBJ138" s="0"/>
      <c r="BBK138" s="0"/>
      <c r="BBL138" s="0"/>
      <c r="BBM138" s="0"/>
      <c r="BBN138" s="0"/>
      <c r="BBO138" s="0"/>
      <c r="BBP138" s="0"/>
      <c r="BBQ138" s="0"/>
      <c r="BBR138" s="0"/>
      <c r="BBS138" s="0"/>
      <c r="BBT138" s="0"/>
      <c r="BBU138" s="0"/>
      <c r="BBV138" s="0"/>
      <c r="BBW138" s="0"/>
      <c r="BBX138" s="0"/>
      <c r="BBY138" s="0"/>
      <c r="BBZ138" s="0"/>
      <c r="BCA138" s="0"/>
      <c r="BCB138" s="0"/>
      <c r="BCC138" s="0"/>
      <c r="BCD138" s="0"/>
      <c r="BCE138" s="0"/>
      <c r="BCF138" s="0"/>
      <c r="BCG138" s="0"/>
      <c r="BCH138" s="0"/>
      <c r="BCI138" s="0"/>
      <c r="BCJ138" s="0"/>
      <c r="BCK138" s="0"/>
      <c r="BCL138" s="0"/>
      <c r="BCM138" s="0"/>
      <c r="BCN138" s="0"/>
      <c r="BCO138" s="0"/>
      <c r="BCP138" s="0"/>
      <c r="BCQ138" s="0"/>
      <c r="BCR138" s="0"/>
      <c r="BCS138" s="0"/>
      <c r="BCT138" s="0"/>
      <c r="BCU138" s="0"/>
      <c r="BCV138" s="0"/>
      <c r="BCW138" s="0"/>
      <c r="BCX138" s="0"/>
      <c r="BCY138" s="0"/>
      <c r="BCZ138" s="0"/>
      <c r="BDA138" s="0"/>
      <c r="BDB138" s="0"/>
      <c r="BDC138" s="0"/>
      <c r="BDD138" s="0"/>
      <c r="BDE138" s="0"/>
      <c r="BDF138" s="0"/>
      <c r="BDG138" s="0"/>
      <c r="BDH138" s="0"/>
      <c r="BDI138" s="0"/>
      <c r="BDJ138" s="0"/>
      <c r="BDK138" s="0"/>
      <c r="BDL138" s="0"/>
      <c r="BDM138" s="0"/>
      <c r="BDN138" s="0"/>
      <c r="BDO138" s="0"/>
      <c r="BDP138" s="0"/>
      <c r="BDQ138" s="0"/>
      <c r="BDR138" s="0"/>
      <c r="BDS138" s="0"/>
      <c r="BDT138" s="0"/>
      <c r="BDU138" s="0"/>
      <c r="BDV138" s="0"/>
      <c r="BDW138" s="0"/>
      <c r="BDX138" s="0"/>
      <c r="BDY138" s="0"/>
      <c r="BDZ138" s="0"/>
      <c r="BEA138" s="0"/>
      <c r="BEB138" s="0"/>
      <c r="BEC138" s="0"/>
      <c r="BED138" s="0"/>
      <c r="BEE138" s="0"/>
      <c r="BEF138" s="0"/>
      <c r="BEG138" s="0"/>
      <c r="BEH138" s="0"/>
      <c r="BEI138" s="0"/>
      <c r="BEJ138" s="0"/>
      <c r="BEK138" s="0"/>
      <c r="BEL138" s="0"/>
      <c r="BEM138" s="0"/>
      <c r="BEN138" s="0"/>
      <c r="BEO138" s="0"/>
      <c r="BEP138" s="0"/>
      <c r="BEQ138" s="0"/>
      <c r="BER138" s="0"/>
      <c r="BES138" s="0"/>
      <c r="BET138" s="0"/>
      <c r="BEU138" s="0"/>
      <c r="BEV138" s="0"/>
      <c r="BEW138" s="0"/>
      <c r="BEX138" s="0"/>
      <c r="BEY138" s="0"/>
      <c r="BEZ138" s="0"/>
      <c r="BFA138" s="0"/>
      <c r="BFB138" s="0"/>
      <c r="BFC138" s="0"/>
      <c r="BFD138" s="0"/>
      <c r="BFE138" s="0"/>
      <c r="BFF138" s="0"/>
      <c r="BFG138" s="0"/>
      <c r="BFH138" s="0"/>
      <c r="BFI138" s="0"/>
      <c r="BFJ138" s="0"/>
      <c r="BFK138" s="0"/>
      <c r="BFL138" s="0"/>
      <c r="BFM138" s="0"/>
      <c r="BFN138" s="0"/>
      <c r="BFO138" s="0"/>
      <c r="BFP138" s="0"/>
      <c r="BFQ138" s="0"/>
      <c r="BFR138" s="0"/>
      <c r="BFS138" s="0"/>
      <c r="BFT138" s="0"/>
      <c r="BFU138" s="0"/>
      <c r="BFV138" s="0"/>
      <c r="BFW138" s="0"/>
      <c r="BFX138" s="0"/>
      <c r="BFY138" s="0"/>
      <c r="BFZ138" s="0"/>
      <c r="BGA138" s="0"/>
      <c r="BGB138" s="0"/>
      <c r="BGC138" s="0"/>
      <c r="BGD138" s="0"/>
      <c r="BGE138" s="0"/>
      <c r="BGF138" s="0"/>
      <c r="BGG138" s="0"/>
      <c r="BGH138" s="0"/>
      <c r="BGI138" s="0"/>
      <c r="BGJ138" s="0"/>
      <c r="BGK138" s="0"/>
      <c r="BGL138" s="0"/>
      <c r="BGM138" s="0"/>
      <c r="BGN138" s="0"/>
      <c r="BGO138" s="0"/>
      <c r="BGP138" s="0"/>
      <c r="BGQ138" s="0"/>
      <c r="BGR138" s="0"/>
      <c r="BGS138" s="0"/>
      <c r="BGT138" s="0"/>
      <c r="BGU138" s="0"/>
      <c r="BGV138" s="0"/>
      <c r="BGW138" s="0"/>
      <c r="BGX138" s="0"/>
      <c r="BGY138" s="0"/>
      <c r="BGZ138" s="0"/>
      <c r="BHA138" s="0"/>
      <c r="BHB138" s="0"/>
      <c r="BHC138" s="0"/>
      <c r="BHD138" s="0"/>
      <c r="BHE138" s="0"/>
      <c r="BHF138" s="0"/>
      <c r="BHG138" s="0"/>
      <c r="BHH138" s="0"/>
      <c r="BHI138" s="0"/>
      <c r="BHJ138" s="0"/>
      <c r="BHK138" s="0"/>
      <c r="BHL138" s="0"/>
      <c r="BHM138" s="0"/>
      <c r="BHN138" s="0"/>
      <c r="BHO138" s="0"/>
      <c r="BHP138" s="0"/>
      <c r="BHQ138" s="0"/>
      <c r="BHR138" s="0"/>
      <c r="BHS138" s="0"/>
      <c r="BHT138" s="0"/>
      <c r="BHU138" s="0"/>
      <c r="BHV138" s="0"/>
      <c r="BHW138" s="0"/>
      <c r="BHX138" s="0"/>
      <c r="BHY138" s="0"/>
      <c r="BHZ138" s="0"/>
      <c r="BIA138" s="0"/>
      <c r="BIB138" s="0"/>
      <c r="BIC138" s="0"/>
      <c r="BID138" s="0"/>
      <c r="BIE138" s="0"/>
      <c r="BIF138" s="0"/>
      <c r="BIG138" s="0"/>
      <c r="BIH138" s="0"/>
      <c r="BII138" s="0"/>
      <c r="BIJ138" s="0"/>
      <c r="BIK138" s="0"/>
      <c r="BIL138" s="0"/>
      <c r="BIM138" s="0"/>
      <c r="BIN138" s="0"/>
      <c r="BIO138" s="0"/>
      <c r="BIP138" s="0"/>
      <c r="BIQ138" s="0"/>
      <c r="BIR138" s="0"/>
      <c r="BIS138" s="0"/>
      <c r="BIT138" s="0"/>
      <c r="BIU138" s="0"/>
      <c r="BIV138" s="0"/>
      <c r="BIW138" s="0"/>
      <c r="BIX138" s="0"/>
      <c r="BIY138" s="0"/>
      <c r="BIZ138" s="0"/>
      <c r="BJA138" s="0"/>
      <c r="BJB138" s="0"/>
      <c r="BJC138" s="0"/>
      <c r="BJD138" s="0"/>
      <c r="BJE138" s="0"/>
      <c r="BJF138" s="0"/>
      <c r="BJG138" s="0"/>
      <c r="BJH138" s="0"/>
      <c r="BJI138" s="0"/>
      <c r="BJJ138" s="0"/>
      <c r="BJK138" s="0"/>
      <c r="BJL138" s="0"/>
      <c r="BJM138" s="0"/>
      <c r="BJN138" s="0"/>
      <c r="BJO138" s="0"/>
      <c r="BJP138" s="0"/>
      <c r="BJQ138" s="0"/>
      <c r="BJR138" s="0"/>
      <c r="BJS138" s="0"/>
      <c r="BJT138" s="0"/>
      <c r="BJU138" s="0"/>
      <c r="BJV138" s="0"/>
      <c r="BJW138" s="0"/>
      <c r="BJX138" s="0"/>
      <c r="BJY138" s="0"/>
      <c r="BJZ138" s="0"/>
      <c r="BKA138" s="0"/>
      <c r="BKB138" s="0"/>
      <c r="BKC138" s="0"/>
      <c r="BKD138" s="0"/>
      <c r="BKE138" s="0"/>
      <c r="BKF138" s="0"/>
      <c r="BKG138" s="0"/>
      <c r="BKH138" s="0"/>
      <c r="BKI138" s="0"/>
      <c r="BKJ138" s="0"/>
      <c r="BKK138" s="0"/>
      <c r="BKL138" s="0"/>
      <c r="BKM138" s="0"/>
      <c r="BKN138" s="0"/>
      <c r="BKO138" s="0"/>
      <c r="BKP138" s="0"/>
      <c r="BKQ138" s="0"/>
      <c r="BKR138" s="0"/>
      <c r="BKS138" s="0"/>
      <c r="BKT138" s="0"/>
      <c r="BKU138" s="0"/>
      <c r="BKV138" s="0"/>
      <c r="BKW138" s="0"/>
      <c r="BKX138" s="0"/>
      <c r="BKY138" s="0"/>
      <c r="BKZ138" s="0"/>
      <c r="BLA138" s="0"/>
      <c r="BLB138" s="0"/>
      <c r="BLC138" s="0"/>
      <c r="BLD138" s="0"/>
      <c r="BLE138" s="0"/>
      <c r="BLF138" s="0"/>
      <c r="BLG138" s="0"/>
      <c r="BLH138" s="0"/>
      <c r="BLI138" s="0"/>
      <c r="BLJ138" s="0"/>
      <c r="BLK138" s="0"/>
      <c r="BLL138" s="0"/>
      <c r="BLM138" s="0"/>
      <c r="BLN138" s="0"/>
      <c r="BLO138" s="0"/>
      <c r="BLP138" s="0"/>
      <c r="BLQ138" s="0"/>
      <c r="BLR138" s="0"/>
      <c r="BLS138" s="0"/>
      <c r="BLT138" s="0"/>
      <c r="BLU138" s="0"/>
      <c r="BLV138" s="0"/>
      <c r="BLW138" s="0"/>
      <c r="BLX138" s="0"/>
      <c r="BLY138" s="0"/>
      <c r="BLZ138" s="0"/>
      <c r="BMA138" s="0"/>
      <c r="BMB138" s="0"/>
      <c r="BMC138" s="0"/>
      <c r="BMD138" s="0"/>
      <c r="BME138" s="0"/>
      <c r="BMF138" s="0"/>
      <c r="BMG138" s="0"/>
      <c r="BMH138" s="0"/>
      <c r="BMI138" s="0"/>
      <c r="BMJ138" s="0"/>
      <c r="BMK138" s="0"/>
      <c r="BML138" s="0"/>
      <c r="BMM138" s="0"/>
      <c r="BMN138" s="0"/>
      <c r="BMO138" s="0"/>
      <c r="BMP138" s="0"/>
      <c r="BMQ138" s="0"/>
      <c r="BMR138" s="0"/>
      <c r="BMS138" s="0"/>
      <c r="BMT138" s="0"/>
      <c r="BMU138" s="0"/>
      <c r="BMV138" s="0"/>
      <c r="BMW138" s="0"/>
      <c r="BMX138" s="0"/>
      <c r="BMY138" s="0"/>
      <c r="BMZ138" s="0"/>
      <c r="BNA138" s="0"/>
      <c r="BNB138" s="0"/>
      <c r="BNC138" s="0"/>
      <c r="BND138" s="0"/>
      <c r="BNE138" s="0"/>
      <c r="BNF138" s="0"/>
      <c r="BNG138" s="0"/>
      <c r="BNH138" s="0"/>
      <c r="BNI138" s="0"/>
      <c r="BNJ138" s="0"/>
      <c r="BNK138" s="0"/>
      <c r="BNL138" s="0"/>
      <c r="BNM138" s="0"/>
      <c r="BNN138" s="0"/>
      <c r="BNO138" s="0"/>
      <c r="BNP138" s="0"/>
      <c r="BNQ138" s="0"/>
      <c r="BNR138" s="0"/>
      <c r="BNS138" s="0"/>
      <c r="BNT138" s="0"/>
      <c r="BNU138" s="0"/>
      <c r="BNV138" s="0"/>
      <c r="BNW138" s="0"/>
      <c r="BNX138" s="0"/>
      <c r="BNY138" s="0"/>
      <c r="BNZ138" s="0"/>
      <c r="BOA138" s="0"/>
      <c r="BOB138" s="0"/>
      <c r="BOC138" s="0"/>
      <c r="BOD138" s="0"/>
      <c r="BOE138" s="0"/>
      <c r="BOF138" s="0"/>
      <c r="BOG138" s="0"/>
      <c r="BOH138" s="0"/>
      <c r="BOI138" s="0"/>
      <c r="BOJ138" s="0"/>
      <c r="BOK138" s="0"/>
      <c r="BOL138" s="0"/>
      <c r="BOM138" s="0"/>
      <c r="BON138" s="0"/>
      <c r="BOO138" s="0"/>
      <c r="BOP138" s="0"/>
      <c r="BOQ138" s="0"/>
      <c r="BOR138" s="0"/>
      <c r="BOS138" s="0"/>
      <c r="BOT138" s="0"/>
      <c r="BOU138" s="0"/>
      <c r="BOV138" s="0"/>
      <c r="BOW138" s="0"/>
      <c r="BOX138" s="0"/>
      <c r="BOY138" s="0"/>
      <c r="BOZ138" s="0"/>
      <c r="BPA138" s="0"/>
      <c r="BPB138" s="0"/>
      <c r="BPC138" s="0"/>
      <c r="BPD138" s="0"/>
      <c r="BPE138" s="0"/>
      <c r="BPF138" s="0"/>
      <c r="BPG138" s="0"/>
      <c r="BPH138" s="0"/>
      <c r="BPI138" s="0"/>
      <c r="BPJ138" s="0"/>
      <c r="BPK138" s="0"/>
      <c r="BPL138" s="0"/>
      <c r="BPM138" s="0"/>
      <c r="BPN138" s="0"/>
      <c r="BPO138" s="0"/>
      <c r="BPP138" s="0"/>
      <c r="BPQ138" s="0"/>
      <c r="BPR138" s="0"/>
      <c r="BPS138" s="0"/>
      <c r="BPT138" s="0"/>
      <c r="BPU138" s="0"/>
      <c r="BPV138" s="0"/>
      <c r="BPW138" s="0"/>
      <c r="BPX138" s="0"/>
      <c r="BPY138" s="0"/>
      <c r="BPZ138" s="0"/>
      <c r="BQA138" s="0"/>
      <c r="BQB138" s="0"/>
      <c r="BQC138" s="0"/>
      <c r="BQD138" s="0"/>
      <c r="BQE138" s="0"/>
      <c r="BQF138" s="0"/>
      <c r="BQG138" s="0"/>
      <c r="BQH138" s="0"/>
      <c r="BQI138" s="0"/>
      <c r="BQJ138" s="0"/>
      <c r="BQK138" s="0"/>
      <c r="BQL138" s="0"/>
      <c r="BQM138" s="0"/>
      <c r="BQN138" s="0"/>
      <c r="BQO138" s="0"/>
      <c r="BQP138" s="0"/>
      <c r="BQQ138" s="0"/>
      <c r="BQR138" s="0"/>
      <c r="BQS138" s="0"/>
      <c r="BQT138" s="0"/>
      <c r="BQU138" s="0"/>
      <c r="BQV138" s="0"/>
      <c r="BQW138" s="0"/>
      <c r="BQX138" s="0"/>
      <c r="BQY138" s="0"/>
      <c r="BQZ138" s="0"/>
      <c r="BRA138" s="0"/>
      <c r="BRB138" s="0"/>
      <c r="BRC138" s="0"/>
      <c r="BRD138" s="0"/>
      <c r="BRE138" s="0"/>
      <c r="BRF138" s="0"/>
      <c r="BRG138" s="0"/>
      <c r="BRH138" s="0"/>
      <c r="BRI138" s="0"/>
      <c r="BRJ138" s="0"/>
      <c r="BRK138" s="0"/>
      <c r="BRL138" s="0"/>
      <c r="BRM138" s="0"/>
      <c r="BRN138" s="0"/>
      <c r="BRO138" s="0"/>
      <c r="BRP138" s="0"/>
      <c r="BRQ138" s="0"/>
      <c r="BRR138" s="0"/>
      <c r="BRS138" s="0"/>
      <c r="BRT138" s="0"/>
      <c r="BRU138" s="0"/>
      <c r="BRV138" s="0"/>
      <c r="BRW138" s="0"/>
      <c r="BRX138" s="0"/>
      <c r="BRY138" s="0"/>
      <c r="BRZ138" s="0"/>
      <c r="BSA138" s="0"/>
      <c r="BSB138" s="0"/>
      <c r="BSC138" s="0"/>
      <c r="BSD138" s="0"/>
      <c r="BSE138" s="0"/>
      <c r="BSF138" s="0"/>
      <c r="BSG138" s="0"/>
      <c r="BSH138" s="0"/>
      <c r="BSI138" s="0"/>
      <c r="BSJ138" s="0"/>
      <c r="BSK138" s="0"/>
      <c r="BSL138" s="0"/>
      <c r="BSM138" s="0"/>
      <c r="BSN138" s="0"/>
      <c r="BSO138" s="0"/>
      <c r="BSP138" s="0"/>
      <c r="BSQ138" s="0"/>
      <c r="BSR138" s="0"/>
      <c r="BSS138" s="0"/>
      <c r="BST138" s="0"/>
      <c r="BSU138" s="0"/>
      <c r="BSV138" s="0"/>
      <c r="BSW138" s="0"/>
      <c r="BSX138" s="0"/>
      <c r="BSY138" s="0"/>
      <c r="BSZ138" s="0"/>
      <c r="BTA138" s="0"/>
      <c r="BTB138" s="0"/>
      <c r="BTC138" s="0"/>
      <c r="BTD138" s="0"/>
      <c r="BTE138" s="0"/>
      <c r="BTF138" s="0"/>
      <c r="BTG138" s="0"/>
      <c r="BTH138" s="0"/>
      <c r="BTI138" s="0"/>
      <c r="BTJ138" s="0"/>
      <c r="BTK138" s="0"/>
      <c r="BTL138" s="0"/>
      <c r="BTM138" s="0"/>
      <c r="BTN138" s="0"/>
      <c r="BTO138" s="0"/>
      <c r="BTP138" s="0"/>
      <c r="BTQ138" s="0"/>
      <c r="BTR138" s="0"/>
      <c r="BTS138" s="0"/>
      <c r="BTT138" s="0"/>
      <c r="BTU138" s="0"/>
      <c r="BTV138" s="0"/>
      <c r="BTW138" s="0"/>
      <c r="BTX138" s="0"/>
      <c r="BTY138" s="0"/>
      <c r="BTZ138" s="0"/>
      <c r="BUA138" s="0"/>
      <c r="BUB138" s="0"/>
      <c r="BUC138" s="0"/>
      <c r="BUD138" s="0"/>
      <c r="BUE138" s="0"/>
      <c r="BUF138" s="0"/>
      <c r="BUG138" s="0"/>
      <c r="BUH138" s="0"/>
      <c r="BUI138" s="0"/>
      <c r="BUJ138" s="0"/>
      <c r="BUK138" s="0"/>
      <c r="BUL138" s="0"/>
      <c r="BUM138" s="0"/>
      <c r="BUN138" s="0"/>
      <c r="BUO138" s="0"/>
      <c r="BUP138" s="0"/>
      <c r="BUQ138" s="0"/>
      <c r="BUR138" s="0"/>
      <c r="BUS138" s="0"/>
      <c r="BUT138" s="0"/>
      <c r="BUU138" s="0"/>
      <c r="BUV138" s="0"/>
      <c r="BUW138" s="0"/>
      <c r="BUX138" s="0"/>
      <c r="BUY138" s="0"/>
      <c r="BUZ138" s="0"/>
      <c r="BVA138" s="0"/>
      <c r="BVB138" s="0"/>
      <c r="BVC138" s="0"/>
      <c r="BVD138" s="0"/>
      <c r="BVE138" s="0"/>
      <c r="BVF138" s="0"/>
      <c r="BVG138" s="0"/>
      <c r="BVH138" s="0"/>
      <c r="BVI138" s="0"/>
      <c r="BVJ138" s="0"/>
      <c r="BVK138" s="0"/>
      <c r="BVL138" s="0"/>
      <c r="BVM138" s="0"/>
      <c r="BVN138" s="0"/>
      <c r="BVO138" s="0"/>
      <c r="BVP138" s="0"/>
      <c r="BVQ138" s="0"/>
      <c r="BVR138" s="0"/>
      <c r="BVS138" s="0"/>
      <c r="BVT138" s="0"/>
      <c r="BVU138" s="0"/>
      <c r="BVV138" s="0"/>
      <c r="BVW138" s="0"/>
      <c r="BVX138" s="0"/>
      <c r="BVY138" s="0"/>
      <c r="BVZ138" s="0"/>
      <c r="BWA138" s="0"/>
      <c r="BWB138" s="0"/>
      <c r="BWC138" s="0"/>
      <c r="BWD138" s="0"/>
      <c r="BWE138" s="0"/>
      <c r="BWF138" s="0"/>
      <c r="BWG138" s="0"/>
      <c r="BWH138" s="0"/>
      <c r="BWI138" s="0"/>
      <c r="BWJ138" s="0"/>
      <c r="BWK138" s="0"/>
      <c r="BWL138" s="0"/>
      <c r="BWM138" s="0"/>
      <c r="BWN138" s="0"/>
      <c r="BWO138" s="0"/>
      <c r="BWP138" s="0"/>
      <c r="BWQ138" s="0"/>
      <c r="BWR138" s="0"/>
      <c r="BWS138" s="0"/>
      <c r="BWT138" s="0"/>
      <c r="BWU138" s="0"/>
      <c r="BWV138" s="0"/>
      <c r="BWW138" s="0"/>
      <c r="BWX138" s="0"/>
      <c r="BWY138" s="0"/>
      <c r="BWZ138" s="0"/>
      <c r="BXA138" s="0"/>
      <c r="BXB138" s="0"/>
      <c r="BXC138" s="0"/>
      <c r="BXD138" s="0"/>
      <c r="BXE138" s="0"/>
      <c r="BXF138" s="0"/>
      <c r="BXG138" s="0"/>
      <c r="BXH138" s="0"/>
      <c r="BXI138" s="0"/>
      <c r="BXJ138" s="0"/>
      <c r="BXK138" s="0"/>
      <c r="BXL138" s="0"/>
      <c r="BXM138" s="0"/>
      <c r="BXN138" s="0"/>
      <c r="BXO138" s="0"/>
      <c r="BXP138" s="0"/>
      <c r="BXQ138" s="0"/>
      <c r="BXR138" s="0"/>
      <c r="BXS138" s="0"/>
      <c r="BXT138" s="0"/>
      <c r="BXU138" s="0"/>
      <c r="BXV138" s="0"/>
      <c r="BXW138" s="0"/>
      <c r="BXX138" s="0"/>
      <c r="BXY138" s="0"/>
      <c r="BXZ138" s="0"/>
      <c r="BYA138" s="0"/>
      <c r="BYB138" s="0"/>
      <c r="BYC138" s="0"/>
      <c r="BYD138" s="0"/>
      <c r="BYE138" s="0"/>
      <c r="BYF138" s="0"/>
      <c r="BYG138" s="0"/>
      <c r="BYH138" s="0"/>
      <c r="BYI138" s="0"/>
      <c r="BYJ138" s="0"/>
      <c r="BYK138" s="0"/>
      <c r="BYL138" s="0"/>
      <c r="BYM138" s="0"/>
      <c r="BYN138" s="0"/>
      <c r="BYO138" s="0"/>
      <c r="BYP138" s="0"/>
      <c r="BYQ138" s="0"/>
      <c r="BYR138" s="0"/>
      <c r="BYS138" s="0"/>
      <c r="BYT138" s="0"/>
      <c r="BYU138" s="0"/>
      <c r="BYV138" s="0"/>
      <c r="BYW138" s="0"/>
      <c r="BYX138" s="0"/>
      <c r="BYY138" s="0"/>
      <c r="BYZ138" s="0"/>
      <c r="BZA138" s="0"/>
      <c r="BZB138" s="0"/>
      <c r="BZC138" s="0"/>
      <c r="BZD138" s="0"/>
      <c r="BZE138" s="0"/>
      <c r="BZF138" s="0"/>
      <c r="BZG138" s="0"/>
      <c r="BZH138" s="0"/>
      <c r="BZI138" s="0"/>
      <c r="BZJ138" s="0"/>
      <c r="BZK138" s="0"/>
      <c r="BZL138" s="0"/>
      <c r="BZM138" s="0"/>
      <c r="BZN138" s="0"/>
      <c r="BZO138" s="0"/>
      <c r="BZP138" s="0"/>
      <c r="BZQ138" s="0"/>
      <c r="BZR138" s="0"/>
      <c r="BZS138" s="0"/>
      <c r="BZT138" s="0"/>
      <c r="BZU138" s="0"/>
      <c r="BZV138" s="0"/>
      <c r="BZW138" s="0"/>
      <c r="BZX138" s="0"/>
      <c r="BZY138" s="0"/>
      <c r="BZZ138" s="0"/>
      <c r="CAA138" s="0"/>
      <c r="CAB138" s="0"/>
      <c r="CAC138" s="0"/>
      <c r="CAD138" s="0"/>
      <c r="CAE138" s="0"/>
      <c r="CAF138" s="0"/>
      <c r="CAG138" s="0"/>
      <c r="CAH138" s="0"/>
      <c r="CAI138" s="0"/>
      <c r="CAJ138" s="0"/>
      <c r="CAK138" s="0"/>
      <c r="CAL138" s="0"/>
      <c r="CAM138" s="0"/>
      <c r="CAN138" s="0"/>
      <c r="CAO138" s="0"/>
      <c r="CAP138" s="0"/>
      <c r="CAQ138" s="0"/>
      <c r="CAR138" s="0"/>
      <c r="CAS138" s="0"/>
      <c r="CAT138" s="0"/>
      <c r="CAU138" s="0"/>
      <c r="CAV138" s="0"/>
      <c r="CAW138" s="0"/>
      <c r="CAX138" s="0"/>
      <c r="CAY138" s="0"/>
      <c r="CAZ138" s="0"/>
      <c r="CBA138" s="0"/>
      <c r="CBB138" s="0"/>
      <c r="CBC138" s="0"/>
      <c r="CBD138" s="0"/>
      <c r="CBE138" s="0"/>
      <c r="CBF138" s="0"/>
      <c r="CBG138" s="0"/>
      <c r="CBH138" s="0"/>
      <c r="CBI138" s="0"/>
      <c r="CBJ138" s="0"/>
      <c r="CBK138" s="0"/>
      <c r="CBL138" s="0"/>
      <c r="CBM138" s="0"/>
      <c r="CBN138" s="0"/>
      <c r="CBO138" s="0"/>
      <c r="CBP138" s="0"/>
      <c r="CBQ138" s="0"/>
      <c r="CBR138" s="0"/>
      <c r="CBS138" s="0"/>
      <c r="CBT138" s="0"/>
      <c r="CBU138" s="0"/>
      <c r="CBV138" s="0"/>
      <c r="CBW138" s="0"/>
      <c r="CBX138" s="0"/>
      <c r="CBY138" s="0"/>
      <c r="CBZ138" s="0"/>
      <c r="CCA138" s="0"/>
      <c r="CCB138" s="0"/>
      <c r="CCC138" s="0"/>
      <c r="CCD138" s="0"/>
      <c r="CCE138" s="0"/>
      <c r="CCF138" s="0"/>
      <c r="CCG138" s="0"/>
      <c r="CCH138" s="0"/>
      <c r="CCI138" s="0"/>
      <c r="CCJ138" s="0"/>
      <c r="CCK138" s="0"/>
      <c r="CCL138" s="0"/>
      <c r="CCM138" s="0"/>
      <c r="CCN138" s="0"/>
      <c r="CCO138" s="0"/>
      <c r="CCP138" s="0"/>
      <c r="CCQ138" s="0"/>
      <c r="CCR138" s="0"/>
      <c r="CCS138" s="0"/>
      <c r="CCT138" s="0"/>
      <c r="CCU138" s="0"/>
      <c r="CCV138" s="0"/>
      <c r="CCW138" s="0"/>
      <c r="CCX138" s="0"/>
      <c r="CCY138" s="0"/>
      <c r="CCZ138" s="0"/>
      <c r="CDA138" s="0"/>
      <c r="CDB138" s="0"/>
      <c r="CDC138" s="0"/>
      <c r="CDD138" s="0"/>
      <c r="CDE138" s="0"/>
      <c r="CDF138" s="0"/>
      <c r="CDG138" s="0"/>
      <c r="CDH138" s="0"/>
      <c r="CDI138" s="0"/>
      <c r="CDJ138" s="0"/>
      <c r="CDK138" s="0"/>
      <c r="CDL138" s="0"/>
      <c r="CDM138" s="0"/>
      <c r="CDN138" s="0"/>
      <c r="CDO138" s="0"/>
      <c r="CDP138" s="0"/>
      <c r="CDQ138" s="0"/>
      <c r="CDR138" s="0"/>
      <c r="CDS138" s="0"/>
      <c r="CDT138" s="0"/>
      <c r="CDU138" s="0"/>
      <c r="CDV138" s="0"/>
      <c r="CDW138" s="0"/>
      <c r="CDX138" s="0"/>
      <c r="CDY138" s="0"/>
      <c r="CDZ138" s="0"/>
      <c r="CEA138" s="0"/>
      <c r="CEB138" s="0"/>
      <c r="CEC138" s="0"/>
      <c r="CED138" s="0"/>
      <c r="CEE138" s="0"/>
      <c r="CEF138" s="0"/>
      <c r="CEG138" s="0"/>
      <c r="CEH138" s="0"/>
      <c r="CEI138" s="0"/>
      <c r="CEJ138" s="0"/>
      <c r="CEK138" s="0"/>
      <c r="CEL138" s="0"/>
      <c r="CEM138" s="0"/>
      <c r="CEN138" s="0"/>
      <c r="CEO138" s="0"/>
      <c r="CEP138" s="0"/>
      <c r="CEQ138" s="0"/>
      <c r="CER138" s="0"/>
      <c r="CES138" s="0"/>
      <c r="CET138" s="0"/>
      <c r="CEU138" s="0"/>
      <c r="CEV138" s="0"/>
      <c r="CEW138" s="0"/>
      <c r="CEX138" s="0"/>
      <c r="CEY138" s="0"/>
      <c r="CEZ138" s="0"/>
      <c r="CFA138" s="0"/>
      <c r="CFB138" s="0"/>
      <c r="CFC138" s="0"/>
      <c r="CFD138" s="0"/>
      <c r="CFE138" s="0"/>
      <c r="CFF138" s="0"/>
      <c r="CFG138" s="0"/>
      <c r="CFH138" s="0"/>
      <c r="CFI138" s="0"/>
      <c r="CFJ138" s="0"/>
      <c r="CFK138" s="0"/>
      <c r="CFL138" s="0"/>
      <c r="CFM138" s="0"/>
      <c r="CFN138" s="0"/>
      <c r="CFO138" s="0"/>
      <c r="CFP138" s="0"/>
      <c r="CFQ138" s="0"/>
      <c r="CFR138" s="0"/>
      <c r="CFS138" s="0"/>
      <c r="CFT138" s="0"/>
      <c r="CFU138" s="0"/>
      <c r="CFV138" s="0"/>
      <c r="CFW138" s="0"/>
      <c r="CFX138" s="0"/>
      <c r="CFY138" s="0"/>
      <c r="CFZ138" s="0"/>
      <c r="CGA138" s="0"/>
      <c r="CGB138" s="0"/>
      <c r="CGC138" s="0"/>
      <c r="CGD138" s="0"/>
      <c r="CGE138" s="0"/>
      <c r="CGF138" s="0"/>
      <c r="CGG138" s="0"/>
      <c r="CGH138" s="0"/>
      <c r="CGI138" s="0"/>
      <c r="CGJ138" s="0"/>
      <c r="CGK138" s="0"/>
      <c r="CGL138" s="0"/>
      <c r="CGM138" s="0"/>
      <c r="CGN138" s="0"/>
      <c r="CGO138" s="0"/>
      <c r="CGP138" s="0"/>
      <c r="CGQ138" s="0"/>
      <c r="CGR138" s="0"/>
      <c r="CGS138" s="0"/>
      <c r="CGT138" s="0"/>
      <c r="CGU138" s="0"/>
      <c r="CGV138" s="0"/>
      <c r="CGW138" s="0"/>
      <c r="CGX138" s="0"/>
      <c r="CGY138" s="0"/>
      <c r="CGZ138" s="0"/>
      <c r="CHA138" s="0"/>
      <c r="CHB138" s="0"/>
      <c r="CHC138" s="0"/>
      <c r="CHD138" s="0"/>
      <c r="CHE138" s="0"/>
      <c r="CHF138" s="0"/>
      <c r="CHG138" s="0"/>
      <c r="CHH138" s="0"/>
      <c r="CHI138" s="0"/>
      <c r="CHJ138" s="0"/>
      <c r="CHK138" s="0"/>
      <c r="CHL138" s="0"/>
      <c r="CHM138" s="0"/>
      <c r="CHN138" s="0"/>
      <c r="CHO138" s="0"/>
      <c r="CHP138" s="0"/>
      <c r="CHQ138" s="0"/>
      <c r="CHR138" s="0"/>
      <c r="CHS138" s="0"/>
      <c r="CHT138" s="0"/>
      <c r="CHU138" s="0"/>
      <c r="CHV138" s="0"/>
      <c r="CHW138" s="0"/>
      <c r="CHX138" s="0"/>
      <c r="CHY138" s="0"/>
      <c r="CHZ138" s="0"/>
      <c r="CIA138" s="0"/>
      <c r="CIB138" s="0"/>
      <c r="CIC138" s="0"/>
      <c r="CID138" s="0"/>
      <c r="CIE138" s="0"/>
      <c r="CIF138" s="0"/>
      <c r="CIG138" s="0"/>
      <c r="CIH138" s="0"/>
      <c r="CII138" s="0"/>
      <c r="CIJ138" s="0"/>
      <c r="CIK138" s="0"/>
      <c r="CIL138" s="0"/>
      <c r="CIM138" s="0"/>
      <c r="CIN138" s="0"/>
      <c r="CIO138" s="0"/>
      <c r="CIP138" s="0"/>
      <c r="CIQ138" s="0"/>
      <c r="CIR138" s="0"/>
      <c r="CIS138" s="0"/>
      <c r="CIT138" s="0"/>
      <c r="CIU138" s="0"/>
      <c r="CIV138" s="0"/>
      <c r="CIW138" s="0"/>
      <c r="CIX138" s="0"/>
      <c r="CIY138" s="0"/>
      <c r="CIZ138" s="0"/>
      <c r="CJA138" s="0"/>
      <c r="CJB138" s="0"/>
      <c r="CJC138" s="0"/>
      <c r="CJD138" s="0"/>
      <c r="CJE138" s="0"/>
      <c r="CJF138" s="0"/>
      <c r="CJG138" s="0"/>
      <c r="CJH138" s="0"/>
      <c r="CJI138" s="0"/>
      <c r="CJJ138" s="0"/>
      <c r="CJK138" s="0"/>
      <c r="CJL138" s="0"/>
      <c r="CJM138" s="0"/>
      <c r="CJN138" s="0"/>
      <c r="CJO138" s="0"/>
      <c r="CJP138" s="0"/>
      <c r="CJQ138" s="0"/>
      <c r="CJR138" s="0"/>
      <c r="CJS138" s="0"/>
      <c r="CJT138" s="0"/>
      <c r="CJU138" s="0"/>
      <c r="CJV138" s="0"/>
      <c r="CJW138" s="0"/>
      <c r="CJX138" s="0"/>
      <c r="CJY138" s="0"/>
      <c r="CJZ138" s="0"/>
      <c r="CKA138" s="0"/>
      <c r="CKB138" s="0"/>
      <c r="CKC138" s="0"/>
      <c r="CKD138" s="0"/>
      <c r="CKE138" s="0"/>
      <c r="CKF138" s="0"/>
      <c r="CKG138" s="0"/>
      <c r="CKH138" s="0"/>
      <c r="CKI138" s="0"/>
      <c r="CKJ138" s="0"/>
      <c r="CKK138" s="0"/>
      <c r="CKL138" s="0"/>
      <c r="CKM138" s="0"/>
      <c r="CKN138" s="0"/>
      <c r="CKO138" s="0"/>
      <c r="CKP138" s="0"/>
      <c r="CKQ138" s="0"/>
      <c r="CKR138" s="0"/>
      <c r="CKS138" s="0"/>
      <c r="CKT138" s="0"/>
      <c r="CKU138" s="0"/>
      <c r="CKV138" s="0"/>
      <c r="CKW138" s="0"/>
      <c r="CKX138" s="0"/>
      <c r="CKY138" s="0"/>
      <c r="CKZ138" s="0"/>
      <c r="CLA138" s="0"/>
      <c r="CLB138" s="0"/>
      <c r="CLC138" s="0"/>
      <c r="CLD138" s="0"/>
      <c r="CLE138" s="0"/>
      <c r="CLF138" s="0"/>
      <c r="CLG138" s="0"/>
      <c r="CLH138" s="0"/>
      <c r="CLI138" s="0"/>
      <c r="CLJ138" s="0"/>
      <c r="CLK138" s="0"/>
      <c r="CLL138" s="0"/>
      <c r="CLM138" s="0"/>
      <c r="CLN138" s="0"/>
      <c r="CLO138" s="0"/>
      <c r="CLP138" s="0"/>
      <c r="CLQ138" s="0"/>
      <c r="CLR138" s="0"/>
      <c r="CLS138" s="0"/>
      <c r="CLT138" s="0"/>
      <c r="CLU138" s="0"/>
      <c r="CLV138" s="0"/>
      <c r="CLW138" s="0"/>
      <c r="CLX138" s="0"/>
      <c r="CLY138" s="0"/>
      <c r="CLZ138" s="0"/>
      <c r="CMA138" s="0"/>
      <c r="CMB138" s="0"/>
      <c r="CMC138" s="0"/>
      <c r="CMD138" s="0"/>
      <c r="CME138" s="0"/>
      <c r="CMF138" s="0"/>
      <c r="CMG138" s="0"/>
      <c r="CMH138" s="0"/>
      <c r="CMI138" s="0"/>
      <c r="CMJ138" s="0"/>
      <c r="CMK138" s="0"/>
      <c r="CML138" s="0"/>
      <c r="CMM138" s="0"/>
      <c r="CMN138" s="0"/>
      <c r="CMO138" s="0"/>
      <c r="CMP138" s="0"/>
      <c r="CMQ138" s="0"/>
      <c r="CMR138" s="0"/>
      <c r="CMS138" s="0"/>
      <c r="CMT138" s="0"/>
      <c r="CMU138" s="0"/>
      <c r="CMV138" s="0"/>
      <c r="CMW138" s="0"/>
      <c r="CMX138" s="0"/>
      <c r="CMY138" s="0"/>
      <c r="CMZ138" s="0"/>
      <c r="CNA138" s="0"/>
      <c r="CNB138" s="0"/>
      <c r="CNC138" s="0"/>
      <c r="CND138" s="0"/>
      <c r="CNE138" s="0"/>
      <c r="CNF138" s="0"/>
      <c r="CNG138" s="0"/>
      <c r="CNH138" s="0"/>
      <c r="CNI138" s="0"/>
      <c r="CNJ138" s="0"/>
      <c r="CNK138" s="0"/>
      <c r="CNL138" s="0"/>
      <c r="CNM138" s="0"/>
      <c r="CNN138" s="0"/>
      <c r="CNO138" s="0"/>
      <c r="CNP138" s="0"/>
      <c r="CNQ138" s="0"/>
      <c r="CNR138" s="0"/>
      <c r="CNS138" s="0"/>
      <c r="CNT138" s="0"/>
      <c r="CNU138" s="0"/>
      <c r="CNV138" s="0"/>
      <c r="CNW138" s="0"/>
      <c r="CNX138" s="0"/>
      <c r="CNY138" s="0"/>
      <c r="CNZ138" s="0"/>
      <c r="COA138" s="0"/>
      <c r="COB138" s="0"/>
      <c r="COC138" s="0"/>
      <c r="COD138" s="0"/>
      <c r="COE138" s="0"/>
      <c r="COF138" s="0"/>
      <c r="COG138" s="0"/>
      <c r="COH138" s="0"/>
      <c r="COI138" s="0"/>
      <c r="COJ138" s="0"/>
      <c r="COK138" s="0"/>
      <c r="COL138" s="0"/>
      <c r="COM138" s="0"/>
      <c r="CON138" s="0"/>
      <c r="COO138" s="0"/>
      <c r="COP138" s="0"/>
      <c r="COQ138" s="0"/>
      <c r="COR138" s="0"/>
      <c r="COS138" s="0"/>
      <c r="COT138" s="0"/>
      <c r="COU138" s="0"/>
      <c r="COV138" s="0"/>
      <c r="COW138" s="0"/>
      <c r="COX138" s="0"/>
      <c r="COY138" s="0"/>
      <c r="COZ138" s="0"/>
      <c r="CPA138" s="0"/>
      <c r="CPB138" s="0"/>
      <c r="CPC138" s="0"/>
      <c r="CPD138" s="0"/>
      <c r="CPE138" s="0"/>
      <c r="CPF138" s="0"/>
      <c r="CPG138" s="0"/>
      <c r="CPH138" s="0"/>
      <c r="CPI138" s="0"/>
      <c r="CPJ138" s="0"/>
      <c r="CPK138" s="0"/>
      <c r="CPL138" s="0"/>
      <c r="CPM138" s="0"/>
      <c r="CPN138" s="0"/>
      <c r="CPO138" s="0"/>
      <c r="CPP138" s="0"/>
      <c r="CPQ138" s="0"/>
      <c r="CPR138" s="0"/>
      <c r="CPS138" s="0"/>
      <c r="CPT138" s="0"/>
      <c r="CPU138" s="0"/>
      <c r="CPV138" s="0"/>
      <c r="CPW138" s="0"/>
      <c r="CPX138" s="0"/>
      <c r="CPY138" s="0"/>
      <c r="CPZ138" s="0"/>
      <c r="CQA138" s="0"/>
      <c r="CQB138" s="0"/>
      <c r="CQC138" s="0"/>
      <c r="CQD138" s="0"/>
      <c r="CQE138" s="0"/>
      <c r="CQF138" s="0"/>
      <c r="CQG138" s="0"/>
      <c r="CQH138" s="0"/>
      <c r="CQI138" s="0"/>
      <c r="CQJ138" s="0"/>
      <c r="CQK138" s="0"/>
      <c r="CQL138" s="0"/>
      <c r="CQM138" s="0"/>
      <c r="CQN138" s="0"/>
      <c r="CQO138" s="0"/>
      <c r="CQP138" s="0"/>
      <c r="CQQ138" s="0"/>
      <c r="CQR138" s="0"/>
      <c r="CQS138" s="0"/>
      <c r="CQT138" s="0"/>
      <c r="CQU138" s="0"/>
      <c r="CQV138" s="0"/>
      <c r="CQW138" s="0"/>
      <c r="CQX138" s="0"/>
      <c r="CQY138" s="0"/>
      <c r="CQZ138" s="0"/>
      <c r="CRA138" s="0"/>
      <c r="CRB138" s="0"/>
      <c r="CRC138" s="0"/>
      <c r="CRD138" s="0"/>
      <c r="CRE138" s="0"/>
      <c r="CRF138" s="0"/>
      <c r="CRG138" s="0"/>
      <c r="CRH138" s="0"/>
      <c r="CRI138" s="0"/>
      <c r="CRJ138" s="0"/>
      <c r="CRK138" s="0"/>
      <c r="CRL138" s="0"/>
      <c r="CRM138" s="0"/>
      <c r="CRN138" s="0"/>
      <c r="CRO138" s="0"/>
      <c r="CRP138" s="0"/>
      <c r="CRQ138" s="0"/>
      <c r="CRR138" s="0"/>
      <c r="CRS138" s="0"/>
      <c r="CRT138" s="0"/>
      <c r="CRU138" s="0"/>
      <c r="CRV138" s="0"/>
      <c r="CRW138" s="0"/>
      <c r="CRX138" s="0"/>
      <c r="CRY138" s="0"/>
      <c r="CRZ138" s="0"/>
      <c r="CSA138" s="0"/>
      <c r="CSB138" s="0"/>
      <c r="CSC138" s="0"/>
      <c r="CSD138" s="0"/>
      <c r="CSE138" s="0"/>
      <c r="CSF138" s="0"/>
      <c r="CSG138" s="0"/>
      <c r="CSH138" s="0"/>
      <c r="CSI138" s="0"/>
      <c r="CSJ138" s="0"/>
      <c r="CSK138" s="0"/>
      <c r="CSL138" s="0"/>
      <c r="CSM138" s="0"/>
      <c r="CSN138" s="0"/>
      <c r="CSO138" s="0"/>
      <c r="CSP138" s="0"/>
      <c r="CSQ138" s="0"/>
      <c r="CSR138" s="0"/>
      <c r="CSS138" s="0"/>
      <c r="CST138" s="0"/>
      <c r="CSU138" s="0"/>
      <c r="CSV138" s="0"/>
      <c r="CSW138" s="0"/>
      <c r="CSX138" s="0"/>
      <c r="CSY138" s="0"/>
      <c r="CSZ138" s="0"/>
      <c r="CTA138" s="0"/>
      <c r="CTB138" s="0"/>
      <c r="CTC138" s="0"/>
      <c r="CTD138" s="0"/>
      <c r="CTE138" s="0"/>
      <c r="CTF138" s="0"/>
      <c r="CTG138" s="0"/>
      <c r="CTH138" s="0"/>
      <c r="CTI138" s="0"/>
      <c r="CTJ138" s="0"/>
      <c r="CTK138" s="0"/>
      <c r="CTL138" s="0"/>
      <c r="CTM138" s="0"/>
      <c r="CTN138" s="0"/>
      <c r="CTO138" s="0"/>
      <c r="CTP138" s="0"/>
      <c r="CTQ138" s="0"/>
      <c r="CTR138" s="0"/>
      <c r="CTS138" s="0"/>
      <c r="CTT138" s="0"/>
      <c r="CTU138" s="0"/>
      <c r="CTV138" s="0"/>
      <c r="CTW138" s="0"/>
      <c r="CTX138" s="0"/>
      <c r="CTY138" s="0"/>
      <c r="CTZ138" s="0"/>
      <c r="CUA138" s="0"/>
      <c r="CUB138" s="0"/>
      <c r="CUC138" s="0"/>
      <c r="CUD138" s="0"/>
      <c r="CUE138" s="0"/>
      <c r="CUF138" s="0"/>
      <c r="CUG138" s="0"/>
      <c r="CUH138" s="0"/>
      <c r="CUI138" s="0"/>
      <c r="CUJ138" s="0"/>
      <c r="CUK138" s="0"/>
      <c r="CUL138" s="0"/>
      <c r="CUM138" s="0"/>
      <c r="CUN138" s="0"/>
      <c r="CUO138" s="0"/>
      <c r="CUP138" s="0"/>
      <c r="CUQ138" s="0"/>
      <c r="CUR138" s="0"/>
      <c r="CUS138" s="0"/>
      <c r="CUT138" s="0"/>
      <c r="CUU138" s="0"/>
      <c r="CUV138" s="0"/>
      <c r="CUW138" s="0"/>
      <c r="CUX138" s="0"/>
      <c r="CUY138" s="0"/>
      <c r="CUZ138" s="0"/>
      <c r="CVA138" s="0"/>
      <c r="CVB138" s="0"/>
      <c r="CVC138" s="0"/>
      <c r="CVD138" s="0"/>
      <c r="CVE138" s="0"/>
      <c r="CVF138" s="0"/>
      <c r="CVG138" s="0"/>
      <c r="CVH138" s="0"/>
      <c r="CVI138" s="0"/>
      <c r="CVJ138" s="0"/>
      <c r="CVK138" s="0"/>
      <c r="CVL138" s="0"/>
      <c r="CVM138" s="0"/>
      <c r="CVN138" s="0"/>
      <c r="CVO138" s="0"/>
      <c r="CVP138" s="0"/>
      <c r="CVQ138" s="0"/>
      <c r="CVR138" s="0"/>
      <c r="CVS138" s="0"/>
      <c r="CVT138" s="0"/>
      <c r="CVU138" s="0"/>
      <c r="CVV138" s="0"/>
      <c r="CVW138" s="0"/>
      <c r="CVX138" s="0"/>
      <c r="CVY138" s="0"/>
      <c r="CVZ138" s="0"/>
      <c r="CWA138" s="0"/>
      <c r="CWB138" s="0"/>
      <c r="CWC138" s="0"/>
      <c r="CWD138" s="0"/>
      <c r="CWE138" s="0"/>
      <c r="CWF138" s="0"/>
      <c r="CWG138" s="0"/>
      <c r="CWH138" s="0"/>
      <c r="CWI138" s="0"/>
      <c r="CWJ138" s="0"/>
      <c r="CWK138" s="0"/>
      <c r="CWL138" s="0"/>
      <c r="CWM138" s="0"/>
      <c r="CWN138" s="0"/>
      <c r="CWO138" s="0"/>
      <c r="CWP138" s="0"/>
      <c r="CWQ138" s="0"/>
      <c r="CWR138" s="0"/>
      <c r="CWS138" s="0"/>
      <c r="CWT138" s="0"/>
      <c r="CWU138" s="0"/>
      <c r="CWV138" s="0"/>
      <c r="CWW138" s="0"/>
      <c r="CWX138" s="0"/>
      <c r="CWY138" s="0"/>
      <c r="CWZ138" s="0"/>
      <c r="CXA138" s="0"/>
      <c r="CXB138" s="0"/>
      <c r="CXC138" s="0"/>
      <c r="CXD138" s="0"/>
      <c r="CXE138" s="0"/>
      <c r="CXF138" s="0"/>
      <c r="CXG138" s="0"/>
      <c r="CXH138" s="0"/>
      <c r="CXI138" s="0"/>
      <c r="CXJ138" s="0"/>
      <c r="CXK138" s="0"/>
      <c r="CXL138" s="0"/>
      <c r="CXM138" s="0"/>
      <c r="CXN138" s="0"/>
      <c r="CXO138" s="0"/>
      <c r="CXP138" s="0"/>
      <c r="CXQ138" s="0"/>
      <c r="CXR138" s="0"/>
      <c r="CXS138" s="0"/>
      <c r="CXT138" s="0"/>
      <c r="CXU138" s="0"/>
      <c r="CXV138" s="0"/>
      <c r="CXW138" s="0"/>
      <c r="CXX138" s="0"/>
      <c r="CXY138" s="0"/>
      <c r="CXZ138" s="0"/>
      <c r="CYA138" s="0"/>
      <c r="CYB138" s="0"/>
      <c r="CYC138" s="0"/>
      <c r="CYD138" s="0"/>
      <c r="CYE138" s="0"/>
      <c r="CYF138" s="0"/>
      <c r="CYG138" s="0"/>
      <c r="CYH138" s="0"/>
      <c r="CYI138" s="0"/>
      <c r="CYJ138" s="0"/>
      <c r="CYK138" s="0"/>
      <c r="CYL138" s="0"/>
      <c r="CYM138" s="0"/>
      <c r="CYN138" s="0"/>
      <c r="CYO138" s="0"/>
      <c r="CYP138" s="0"/>
      <c r="CYQ138" s="0"/>
      <c r="CYR138" s="0"/>
      <c r="CYS138" s="0"/>
      <c r="CYT138" s="0"/>
      <c r="CYU138" s="0"/>
      <c r="CYV138" s="0"/>
      <c r="CYW138" s="0"/>
      <c r="CYX138" s="0"/>
      <c r="CYY138" s="0"/>
      <c r="CYZ138" s="0"/>
      <c r="CZA138" s="0"/>
      <c r="CZB138" s="0"/>
      <c r="CZC138" s="0"/>
      <c r="CZD138" s="0"/>
      <c r="CZE138" s="0"/>
      <c r="CZF138" s="0"/>
      <c r="CZG138" s="0"/>
      <c r="CZH138" s="0"/>
      <c r="CZI138" s="0"/>
      <c r="CZJ138" s="0"/>
      <c r="CZK138" s="0"/>
      <c r="CZL138" s="0"/>
      <c r="CZM138" s="0"/>
      <c r="CZN138" s="0"/>
      <c r="CZO138" s="0"/>
      <c r="CZP138" s="0"/>
      <c r="CZQ138" s="0"/>
      <c r="CZR138" s="0"/>
      <c r="CZS138" s="0"/>
      <c r="CZT138" s="0"/>
      <c r="CZU138" s="0"/>
      <c r="CZV138" s="0"/>
      <c r="CZW138" s="0"/>
      <c r="CZX138" s="0"/>
      <c r="CZY138" s="0"/>
      <c r="CZZ138" s="0"/>
      <c r="DAA138" s="0"/>
      <c r="DAB138" s="0"/>
      <c r="DAC138" s="0"/>
      <c r="DAD138" s="0"/>
      <c r="DAE138" s="0"/>
      <c r="DAF138" s="0"/>
      <c r="DAG138" s="0"/>
      <c r="DAH138" s="0"/>
      <c r="DAI138" s="0"/>
      <c r="DAJ138" s="0"/>
      <c r="DAK138" s="0"/>
      <c r="DAL138" s="0"/>
      <c r="DAM138" s="0"/>
      <c r="DAN138" s="0"/>
      <c r="DAO138" s="0"/>
      <c r="DAP138" s="0"/>
      <c r="DAQ138" s="0"/>
      <c r="DAR138" s="0"/>
      <c r="DAS138" s="0"/>
      <c r="DAT138" s="0"/>
      <c r="DAU138" s="0"/>
      <c r="DAV138" s="0"/>
      <c r="DAW138" s="0"/>
      <c r="DAX138" s="0"/>
      <c r="DAY138" s="0"/>
      <c r="DAZ138" s="0"/>
      <c r="DBA138" s="0"/>
      <c r="DBB138" s="0"/>
      <c r="DBC138" s="0"/>
      <c r="DBD138" s="0"/>
      <c r="DBE138" s="0"/>
      <c r="DBF138" s="0"/>
      <c r="DBG138" s="0"/>
      <c r="DBH138" s="0"/>
      <c r="DBI138" s="0"/>
      <c r="DBJ138" s="0"/>
      <c r="DBK138" s="0"/>
      <c r="DBL138" s="0"/>
      <c r="DBM138" s="0"/>
      <c r="DBN138" s="0"/>
      <c r="DBO138" s="0"/>
      <c r="DBP138" s="0"/>
      <c r="DBQ138" s="0"/>
      <c r="DBR138" s="0"/>
      <c r="DBS138" s="0"/>
      <c r="DBT138" s="0"/>
      <c r="DBU138" s="0"/>
      <c r="DBV138" s="0"/>
      <c r="DBW138" s="0"/>
      <c r="DBX138" s="0"/>
      <c r="DBY138" s="0"/>
      <c r="DBZ138" s="0"/>
      <c r="DCA138" s="0"/>
      <c r="DCB138" s="0"/>
      <c r="DCC138" s="0"/>
      <c r="DCD138" s="0"/>
      <c r="DCE138" s="0"/>
      <c r="DCF138" s="0"/>
      <c r="DCG138" s="0"/>
      <c r="DCH138" s="0"/>
      <c r="DCI138" s="0"/>
      <c r="DCJ138" s="0"/>
      <c r="DCK138" s="0"/>
      <c r="DCL138" s="0"/>
      <c r="DCM138" s="0"/>
      <c r="DCN138" s="0"/>
      <c r="DCO138" s="0"/>
      <c r="DCP138" s="0"/>
      <c r="DCQ138" s="0"/>
      <c r="DCR138" s="0"/>
      <c r="DCS138" s="0"/>
      <c r="DCT138" s="0"/>
      <c r="DCU138" s="0"/>
      <c r="DCV138" s="0"/>
      <c r="DCW138" s="0"/>
      <c r="DCX138" s="0"/>
      <c r="DCY138" s="0"/>
      <c r="DCZ138" s="0"/>
      <c r="DDA138" s="0"/>
      <c r="DDB138" s="0"/>
      <c r="DDC138" s="0"/>
      <c r="DDD138" s="0"/>
      <c r="DDE138" s="0"/>
      <c r="DDF138" s="0"/>
      <c r="DDG138" s="0"/>
      <c r="DDH138" s="0"/>
      <c r="DDI138" s="0"/>
      <c r="DDJ138" s="0"/>
      <c r="DDK138" s="0"/>
      <c r="DDL138" s="0"/>
      <c r="DDM138" s="0"/>
      <c r="DDN138" s="0"/>
      <c r="DDO138" s="0"/>
      <c r="DDP138" s="0"/>
      <c r="DDQ138" s="0"/>
      <c r="DDR138" s="0"/>
      <c r="DDS138" s="0"/>
      <c r="DDT138" s="0"/>
      <c r="DDU138" s="0"/>
      <c r="DDV138" s="0"/>
      <c r="DDW138" s="0"/>
      <c r="DDX138" s="0"/>
      <c r="DDY138" s="0"/>
      <c r="DDZ138" s="0"/>
      <c r="DEA138" s="0"/>
      <c r="DEB138" s="0"/>
      <c r="DEC138" s="0"/>
      <c r="DED138" s="0"/>
      <c r="DEE138" s="0"/>
      <c r="DEF138" s="0"/>
      <c r="DEG138" s="0"/>
      <c r="DEH138" s="0"/>
      <c r="DEI138" s="0"/>
      <c r="DEJ138" s="0"/>
      <c r="DEK138" s="0"/>
      <c r="DEL138" s="0"/>
      <c r="DEM138" s="0"/>
      <c r="DEN138" s="0"/>
      <c r="DEO138" s="0"/>
      <c r="DEP138" s="0"/>
      <c r="DEQ138" s="0"/>
      <c r="DER138" s="0"/>
      <c r="DES138" s="0"/>
      <c r="DET138" s="0"/>
      <c r="DEU138" s="0"/>
      <c r="DEV138" s="0"/>
      <c r="DEW138" s="0"/>
      <c r="DEX138" s="0"/>
      <c r="DEY138" s="0"/>
      <c r="DEZ138" s="0"/>
      <c r="DFA138" s="0"/>
      <c r="DFB138" s="0"/>
      <c r="DFC138" s="0"/>
      <c r="DFD138" s="0"/>
      <c r="DFE138" s="0"/>
      <c r="DFF138" s="0"/>
      <c r="DFG138" s="0"/>
      <c r="DFH138" s="0"/>
      <c r="DFI138" s="0"/>
      <c r="DFJ138" s="0"/>
      <c r="DFK138" s="0"/>
      <c r="DFL138" s="0"/>
      <c r="DFM138" s="0"/>
      <c r="DFN138" s="0"/>
      <c r="DFO138" s="0"/>
      <c r="DFP138" s="0"/>
      <c r="DFQ138" s="0"/>
      <c r="DFR138" s="0"/>
      <c r="DFS138" s="0"/>
      <c r="DFT138" s="0"/>
      <c r="DFU138" s="0"/>
      <c r="DFV138" s="0"/>
      <c r="DFW138" s="0"/>
      <c r="DFX138" s="0"/>
      <c r="DFY138" s="0"/>
      <c r="DFZ138" s="0"/>
      <c r="DGA138" s="0"/>
      <c r="DGB138" s="0"/>
      <c r="DGC138" s="0"/>
      <c r="DGD138" s="0"/>
      <c r="DGE138" s="0"/>
      <c r="DGF138" s="0"/>
      <c r="DGG138" s="0"/>
      <c r="DGH138" s="0"/>
      <c r="DGI138" s="0"/>
      <c r="DGJ138" s="0"/>
      <c r="DGK138" s="0"/>
      <c r="DGL138" s="0"/>
      <c r="DGM138" s="0"/>
      <c r="DGN138" s="0"/>
      <c r="DGO138" s="0"/>
      <c r="DGP138" s="0"/>
      <c r="DGQ138" s="0"/>
      <c r="DGR138" s="0"/>
      <c r="DGS138" s="0"/>
      <c r="DGT138" s="0"/>
      <c r="DGU138" s="0"/>
      <c r="DGV138" s="0"/>
      <c r="DGW138" s="0"/>
      <c r="DGX138" s="0"/>
      <c r="DGY138" s="0"/>
      <c r="DGZ138" s="0"/>
      <c r="DHA138" s="0"/>
      <c r="DHB138" s="0"/>
      <c r="DHC138" s="0"/>
      <c r="DHD138" s="0"/>
      <c r="DHE138" s="0"/>
      <c r="DHF138" s="0"/>
      <c r="DHG138" s="0"/>
      <c r="DHH138" s="0"/>
      <c r="DHI138" s="0"/>
      <c r="DHJ138" s="0"/>
      <c r="DHK138" s="0"/>
      <c r="DHL138" s="0"/>
      <c r="DHM138" s="0"/>
      <c r="DHN138" s="0"/>
      <c r="DHO138" s="0"/>
      <c r="DHP138" s="0"/>
      <c r="DHQ138" s="0"/>
      <c r="DHR138" s="0"/>
      <c r="DHS138" s="0"/>
      <c r="DHT138" s="0"/>
      <c r="DHU138" s="0"/>
      <c r="DHV138" s="0"/>
      <c r="DHW138" s="0"/>
      <c r="DHX138" s="0"/>
      <c r="DHY138" s="0"/>
      <c r="DHZ138" s="0"/>
      <c r="DIA138" s="0"/>
      <c r="DIB138" s="0"/>
      <c r="DIC138" s="0"/>
      <c r="DID138" s="0"/>
      <c r="DIE138" s="0"/>
      <c r="DIF138" s="0"/>
      <c r="DIG138" s="0"/>
      <c r="DIH138" s="0"/>
      <c r="DII138" s="0"/>
      <c r="DIJ138" s="0"/>
      <c r="DIK138" s="0"/>
      <c r="DIL138" s="0"/>
      <c r="DIM138" s="0"/>
      <c r="DIN138" s="0"/>
      <c r="DIO138" s="0"/>
      <c r="DIP138" s="0"/>
      <c r="DIQ138" s="0"/>
      <c r="DIR138" s="0"/>
      <c r="DIS138" s="0"/>
      <c r="DIT138" s="0"/>
      <c r="DIU138" s="0"/>
      <c r="DIV138" s="0"/>
      <c r="DIW138" s="0"/>
      <c r="DIX138" s="0"/>
      <c r="DIY138" s="0"/>
      <c r="DIZ138" s="0"/>
      <c r="DJA138" s="0"/>
      <c r="DJB138" s="0"/>
      <c r="DJC138" s="0"/>
      <c r="DJD138" s="0"/>
      <c r="DJE138" s="0"/>
      <c r="DJF138" s="0"/>
      <c r="DJG138" s="0"/>
      <c r="DJH138" s="0"/>
      <c r="DJI138" s="0"/>
      <c r="DJJ138" s="0"/>
      <c r="DJK138" s="0"/>
      <c r="DJL138" s="0"/>
      <c r="DJM138" s="0"/>
      <c r="DJN138" s="0"/>
      <c r="DJO138" s="0"/>
      <c r="DJP138" s="0"/>
      <c r="DJQ138" s="0"/>
      <c r="DJR138" s="0"/>
      <c r="DJS138" s="0"/>
      <c r="DJT138" s="0"/>
      <c r="DJU138" s="0"/>
      <c r="DJV138" s="0"/>
      <c r="DJW138" s="0"/>
      <c r="DJX138" s="0"/>
      <c r="DJY138" s="0"/>
      <c r="DJZ138" s="0"/>
      <c r="DKA138" s="0"/>
      <c r="DKB138" s="0"/>
      <c r="DKC138" s="0"/>
      <c r="DKD138" s="0"/>
      <c r="DKE138" s="0"/>
      <c r="DKF138" s="0"/>
      <c r="DKG138" s="0"/>
      <c r="DKH138" s="0"/>
      <c r="DKI138" s="0"/>
      <c r="DKJ138" s="0"/>
      <c r="DKK138" s="0"/>
      <c r="DKL138" s="0"/>
      <c r="DKM138" s="0"/>
      <c r="DKN138" s="0"/>
      <c r="DKO138" s="0"/>
      <c r="DKP138" s="0"/>
      <c r="DKQ138" s="0"/>
      <c r="DKR138" s="0"/>
      <c r="DKS138" s="0"/>
      <c r="DKT138" s="0"/>
      <c r="DKU138" s="0"/>
      <c r="DKV138" s="0"/>
      <c r="DKW138" s="0"/>
      <c r="DKX138" s="0"/>
      <c r="DKY138" s="0"/>
      <c r="DKZ138" s="0"/>
      <c r="DLA138" s="0"/>
      <c r="DLB138" s="0"/>
      <c r="DLC138" s="0"/>
      <c r="DLD138" s="0"/>
      <c r="DLE138" s="0"/>
      <c r="DLF138" s="0"/>
      <c r="DLG138" s="0"/>
      <c r="DLH138" s="0"/>
      <c r="DLI138" s="0"/>
      <c r="DLJ138" s="0"/>
      <c r="DLK138" s="0"/>
      <c r="DLL138" s="0"/>
      <c r="DLM138" s="0"/>
      <c r="DLN138" s="0"/>
      <c r="DLO138" s="0"/>
      <c r="DLP138" s="0"/>
      <c r="DLQ138" s="0"/>
      <c r="DLR138" s="0"/>
      <c r="DLS138" s="0"/>
      <c r="DLT138" s="0"/>
      <c r="DLU138" s="0"/>
      <c r="DLV138" s="0"/>
      <c r="DLW138" s="0"/>
      <c r="DLX138" s="0"/>
      <c r="DLY138" s="0"/>
      <c r="DLZ138" s="0"/>
      <c r="DMA138" s="0"/>
      <c r="DMB138" s="0"/>
      <c r="DMC138" s="0"/>
      <c r="DMD138" s="0"/>
      <c r="DME138" s="0"/>
      <c r="DMF138" s="0"/>
      <c r="DMG138" s="0"/>
      <c r="DMH138" s="0"/>
      <c r="DMI138" s="0"/>
      <c r="DMJ138" s="0"/>
      <c r="DMK138" s="0"/>
      <c r="DML138" s="0"/>
      <c r="DMM138" s="0"/>
      <c r="DMN138" s="0"/>
      <c r="DMO138" s="0"/>
      <c r="DMP138" s="0"/>
      <c r="DMQ138" s="0"/>
      <c r="DMR138" s="0"/>
      <c r="DMS138" s="0"/>
      <c r="DMT138" s="0"/>
      <c r="DMU138" s="0"/>
      <c r="DMV138" s="0"/>
      <c r="DMW138" s="0"/>
      <c r="DMX138" s="0"/>
      <c r="DMY138" s="0"/>
      <c r="DMZ138" s="0"/>
      <c r="DNA138" s="0"/>
      <c r="DNB138" s="0"/>
      <c r="DNC138" s="0"/>
      <c r="DND138" s="0"/>
      <c r="DNE138" s="0"/>
      <c r="DNF138" s="0"/>
      <c r="DNG138" s="0"/>
      <c r="DNH138" s="0"/>
      <c r="DNI138" s="0"/>
      <c r="DNJ138" s="0"/>
      <c r="DNK138" s="0"/>
      <c r="DNL138" s="0"/>
      <c r="DNM138" s="0"/>
      <c r="DNN138" s="0"/>
      <c r="DNO138" s="0"/>
      <c r="DNP138" s="0"/>
      <c r="DNQ138" s="0"/>
      <c r="DNR138" s="0"/>
      <c r="DNS138" s="0"/>
      <c r="DNT138" s="0"/>
      <c r="DNU138" s="0"/>
      <c r="DNV138" s="0"/>
      <c r="DNW138" s="0"/>
      <c r="DNX138" s="0"/>
      <c r="DNY138" s="0"/>
      <c r="DNZ138" s="0"/>
      <c r="DOA138" s="0"/>
      <c r="DOB138" s="0"/>
      <c r="DOC138" s="0"/>
      <c r="DOD138" s="0"/>
      <c r="DOE138" s="0"/>
      <c r="DOF138" s="0"/>
      <c r="DOG138" s="0"/>
      <c r="DOH138" s="0"/>
      <c r="DOI138" s="0"/>
      <c r="DOJ138" s="0"/>
      <c r="DOK138" s="0"/>
      <c r="DOL138" s="0"/>
      <c r="DOM138" s="0"/>
      <c r="DON138" s="0"/>
      <c r="DOO138" s="0"/>
      <c r="DOP138" s="0"/>
      <c r="DOQ138" s="0"/>
      <c r="DOR138" s="0"/>
      <c r="DOS138" s="0"/>
      <c r="DOT138" s="0"/>
      <c r="DOU138" s="0"/>
      <c r="DOV138" s="0"/>
      <c r="DOW138" s="0"/>
      <c r="DOX138" s="0"/>
      <c r="DOY138" s="0"/>
      <c r="DOZ138" s="0"/>
      <c r="DPA138" s="0"/>
      <c r="DPB138" s="0"/>
      <c r="DPC138" s="0"/>
      <c r="DPD138" s="0"/>
      <c r="DPE138" s="0"/>
      <c r="DPF138" s="0"/>
      <c r="DPG138" s="0"/>
      <c r="DPH138" s="0"/>
      <c r="DPI138" s="0"/>
      <c r="DPJ138" s="0"/>
      <c r="DPK138" s="0"/>
      <c r="DPL138" s="0"/>
      <c r="DPM138" s="0"/>
      <c r="DPN138" s="0"/>
      <c r="DPO138" s="0"/>
      <c r="DPP138" s="0"/>
      <c r="DPQ138" s="0"/>
      <c r="DPR138" s="0"/>
      <c r="DPS138" s="0"/>
      <c r="DPT138" s="0"/>
      <c r="DPU138" s="0"/>
      <c r="DPV138" s="0"/>
      <c r="DPW138" s="0"/>
      <c r="DPX138" s="0"/>
      <c r="DPY138" s="0"/>
      <c r="DPZ138" s="0"/>
      <c r="DQA138" s="0"/>
      <c r="DQB138" s="0"/>
      <c r="DQC138" s="0"/>
      <c r="DQD138" s="0"/>
      <c r="DQE138" s="0"/>
      <c r="DQF138" s="0"/>
      <c r="DQG138" s="0"/>
      <c r="DQH138" s="0"/>
      <c r="DQI138" s="0"/>
      <c r="DQJ138" s="0"/>
      <c r="DQK138" s="0"/>
      <c r="DQL138" s="0"/>
      <c r="DQM138" s="0"/>
      <c r="DQN138" s="0"/>
      <c r="DQO138" s="0"/>
      <c r="DQP138" s="0"/>
      <c r="DQQ138" s="0"/>
      <c r="DQR138" s="0"/>
      <c r="DQS138" s="0"/>
      <c r="DQT138" s="0"/>
      <c r="DQU138" s="0"/>
      <c r="DQV138" s="0"/>
      <c r="DQW138" s="0"/>
      <c r="DQX138" s="0"/>
      <c r="DQY138" s="0"/>
      <c r="DQZ138" s="0"/>
      <c r="DRA138" s="0"/>
      <c r="DRB138" s="0"/>
      <c r="DRC138" s="0"/>
      <c r="DRD138" s="0"/>
      <c r="DRE138" s="0"/>
      <c r="DRF138" s="0"/>
      <c r="DRG138" s="0"/>
      <c r="DRH138" s="0"/>
      <c r="DRI138" s="0"/>
      <c r="DRJ138" s="0"/>
      <c r="DRK138" s="0"/>
      <c r="DRL138" s="0"/>
      <c r="DRM138" s="0"/>
      <c r="DRN138" s="0"/>
      <c r="DRO138" s="0"/>
      <c r="DRP138" s="0"/>
      <c r="DRQ138" s="0"/>
      <c r="DRR138" s="0"/>
      <c r="DRS138" s="0"/>
      <c r="DRT138" s="0"/>
      <c r="DRU138" s="0"/>
      <c r="DRV138" s="0"/>
      <c r="DRW138" s="0"/>
      <c r="DRX138" s="0"/>
      <c r="DRY138" s="0"/>
      <c r="DRZ138" s="0"/>
      <c r="DSA138" s="0"/>
      <c r="DSB138" s="0"/>
      <c r="DSC138" s="0"/>
      <c r="DSD138" s="0"/>
      <c r="DSE138" s="0"/>
      <c r="DSF138" s="0"/>
      <c r="DSG138" s="0"/>
      <c r="DSH138" s="0"/>
      <c r="DSI138" s="0"/>
      <c r="DSJ138" s="0"/>
      <c r="DSK138" s="0"/>
      <c r="DSL138" s="0"/>
      <c r="DSM138" s="0"/>
      <c r="DSN138" s="0"/>
      <c r="DSO138" s="0"/>
      <c r="DSP138" s="0"/>
      <c r="DSQ138" s="0"/>
      <c r="DSR138" s="0"/>
      <c r="DSS138" s="0"/>
      <c r="DST138" s="0"/>
      <c r="DSU138" s="0"/>
      <c r="DSV138" s="0"/>
      <c r="DSW138" s="0"/>
      <c r="DSX138" s="0"/>
      <c r="DSY138" s="0"/>
      <c r="DSZ138" s="0"/>
      <c r="DTA138" s="0"/>
      <c r="DTB138" s="0"/>
      <c r="DTC138" s="0"/>
      <c r="DTD138" s="0"/>
      <c r="DTE138" s="0"/>
      <c r="DTF138" s="0"/>
      <c r="DTG138" s="0"/>
      <c r="DTH138" s="0"/>
      <c r="DTI138" s="0"/>
      <c r="DTJ138" s="0"/>
      <c r="DTK138" s="0"/>
      <c r="DTL138" s="0"/>
      <c r="DTM138" s="0"/>
      <c r="DTN138" s="0"/>
      <c r="DTO138" s="0"/>
      <c r="DTP138" s="0"/>
      <c r="DTQ138" s="0"/>
      <c r="DTR138" s="0"/>
      <c r="DTS138" s="0"/>
      <c r="DTT138" s="0"/>
      <c r="DTU138" s="0"/>
      <c r="DTV138" s="0"/>
      <c r="DTW138" s="0"/>
      <c r="DTX138" s="0"/>
      <c r="DTY138" s="0"/>
      <c r="DTZ138" s="0"/>
      <c r="DUA138" s="0"/>
      <c r="DUB138" s="0"/>
      <c r="DUC138" s="0"/>
      <c r="DUD138" s="0"/>
      <c r="DUE138" s="0"/>
      <c r="DUF138" s="0"/>
      <c r="DUG138" s="0"/>
      <c r="DUH138" s="0"/>
      <c r="DUI138" s="0"/>
      <c r="DUJ138" s="0"/>
      <c r="DUK138" s="0"/>
      <c r="DUL138" s="0"/>
      <c r="DUM138" s="0"/>
      <c r="DUN138" s="0"/>
      <c r="DUO138" s="0"/>
      <c r="DUP138" s="0"/>
      <c r="DUQ138" s="0"/>
      <c r="DUR138" s="0"/>
      <c r="DUS138" s="0"/>
      <c r="DUT138" s="0"/>
      <c r="DUU138" s="0"/>
      <c r="DUV138" s="0"/>
      <c r="DUW138" s="0"/>
      <c r="DUX138" s="0"/>
      <c r="DUY138" s="0"/>
      <c r="DUZ138" s="0"/>
      <c r="DVA138" s="0"/>
      <c r="DVB138" s="0"/>
      <c r="DVC138" s="0"/>
      <c r="DVD138" s="0"/>
      <c r="DVE138" s="0"/>
      <c r="DVF138" s="0"/>
      <c r="DVG138" s="0"/>
      <c r="DVH138" s="0"/>
      <c r="DVI138" s="0"/>
      <c r="DVJ138" s="0"/>
      <c r="DVK138" s="0"/>
      <c r="DVL138" s="0"/>
      <c r="DVM138" s="0"/>
      <c r="DVN138" s="0"/>
      <c r="DVO138" s="0"/>
      <c r="DVP138" s="0"/>
      <c r="DVQ138" s="0"/>
      <c r="DVR138" s="0"/>
      <c r="DVS138" s="0"/>
      <c r="DVT138" s="0"/>
      <c r="DVU138" s="0"/>
      <c r="DVV138" s="0"/>
      <c r="DVW138" s="0"/>
      <c r="DVX138" s="0"/>
      <c r="DVY138" s="0"/>
      <c r="DVZ138" s="0"/>
      <c r="DWA138" s="0"/>
      <c r="DWB138" s="0"/>
      <c r="DWC138" s="0"/>
      <c r="DWD138" s="0"/>
      <c r="DWE138" s="0"/>
      <c r="DWF138" s="0"/>
      <c r="DWG138" s="0"/>
      <c r="DWH138" s="0"/>
      <c r="DWI138" s="0"/>
      <c r="DWJ138" s="0"/>
      <c r="DWK138" s="0"/>
      <c r="DWL138" s="0"/>
      <c r="DWM138" s="0"/>
      <c r="DWN138" s="0"/>
      <c r="DWO138" s="0"/>
      <c r="DWP138" s="0"/>
      <c r="DWQ138" s="0"/>
      <c r="DWR138" s="0"/>
      <c r="DWS138" s="0"/>
      <c r="DWT138" s="0"/>
      <c r="DWU138" s="0"/>
      <c r="DWV138" s="0"/>
      <c r="DWW138" s="0"/>
      <c r="DWX138" s="0"/>
      <c r="DWY138" s="0"/>
      <c r="DWZ138" s="0"/>
      <c r="DXA138" s="0"/>
      <c r="DXB138" s="0"/>
      <c r="DXC138" s="0"/>
      <c r="DXD138" s="0"/>
      <c r="DXE138" s="0"/>
      <c r="DXF138" s="0"/>
      <c r="DXG138" s="0"/>
      <c r="DXH138" s="0"/>
      <c r="DXI138" s="0"/>
      <c r="DXJ138" s="0"/>
      <c r="DXK138" s="0"/>
      <c r="DXL138" s="0"/>
      <c r="DXM138" s="0"/>
      <c r="DXN138" s="0"/>
      <c r="DXO138" s="0"/>
      <c r="DXP138" s="0"/>
      <c r="DXQ138" s="0"/>
      <c r="DXR138" s="0"/>
      <c r="DXS138" s="0"/>
      <c r="DXT138" s="0"/>
      <c r="DXU138" s="0"/>
      <c r="DXV138" s="0"/>
      <c r="DXW138" s="0"/>
      <c r="DXX138" s="0"/>
      <c r="DXY138" s="0"/>
      <c r="DXZ138" s="0"/>
      <c r="DYA138" s="0"/>
      <c r="DYB138" s="0"/>
      <c r="DYC138" s="0"/>
      <c r="DYD138" s="0"/>
      <c r="DYE138" s="0"/>
      <c r="DYF138" s="0"/>
      <c r="DYG138" s="0"/>
      <c r="DYH138" s="0"/>
      <c r="DYI138" s="0"/>
      <c r="DYJ138" s="0"/>
      <c r="DYK138" s="0"/>
      <c r="DYL138" s="0"/>
      <c r="DYM138" s="0"/>
      <c r="DYN138" s="0"/>
      <c r="DYO138" s="0"/>
      <c r="DYP138" s="0"/>
      <c r="DYQ138" s="0"/>
      <c r="DYR138" s="0"/>
      <c r="DYS138" s="0"/>
      <c r="DYT138" s="0"/>
      <c r="DYU138" s="0"/>
      <c r="DYV138" s="0"/>
      <c r="DYW138" s="0"/>
      <c r="DYX138" s="0"/>
      <c r="DYY138" s="0"/>
      <c r="DYZ138" s="0"/>
      <c r="DZA138" s="0"/>
      <c r="DZB138" s="0"/>
      <c r="DZC138" s="0"/>
      <c r="DZD138" s="0"/>
      <c r="DZE138" s="0"/>
      <c r="DZF138" s="0"/>
      <c r="DZG138" s="0"/>
      <c r="DZH138" s="0"/>
      <c r="DZI138" s="0"/>
      <c r="DZJ138" s="0"/>
      <c r="DZK138" s="0"/>
      <c r="DZL138" s="0"/>
      <c r="DZM138" s="0"/>
      <c r="DZN138" s="0"/>
      <c r="DZO138" s="0"/>
      <c r="DZP138" s="0"/>
      <c r="DZQ138" s="0"/>
      <c r="DZR138" s="0"/>
      <c r="DZS138" s="0"/>
      <c r="DZT138" s="0"/>
      <c r="DZU138" s="0"/>
      <c r="DZV138" s="0"/>
      <c r="DZW138" s="0"/>
      <c r="DZX138" s="0"/>
      <c r="DZY138" s="0"/>
      <c r="DZZ138" s="0"/>
      <c r="EAA138" s="0"/>
      <c r="EAB138" s="0"/>
      <c r="EAC138" s="0"/>
      <c r="EAD138" s="0"/>
      <c r="EAE138" s="0"/>
      <c r="EAF138" s="0"/>
      <c r="EAG138" s="0"/>
      <c r="EAH138" s="0"/>
      <c r="EAI138" s="0"/>
      <c r="EAJ138" s="0"/>
      <c r="EAK138" s="0"/>
      <c r="EAL138" s="0"/>
      <c r="EAM138" s="0"/>
      <c r="EAN138" s="0"/>
      <c r="EAO138" s="0"/>
      <c r="EAP138" s="0"/>
      <c r="EAQ138" s="0"/>
      <c r="EAR138" s="0"/>
      <c r="EAS138" s="0"/>
      <c r="EAT138" s="0"/>
      <c r="EAU138" s="0"/>
      <c r="EAV138" s="0"/>
      <c r="EAW138" s="0"/>
      <c r="EAX138" s="0"/>
      <c r="EAY138" s="0"/>
      <c r="EAZ138" s="0"/>
      <c r="EBA138" s="0"/>
      <c r="EBB138" s="0"/>
      <c r="EBC138" s="0"/>
      <c r="EBD138" s="0"/>
      <c r="EBE138" s="0"/>
      <c r="EBF138" s="0"/>
      <c r="EBG138" s="0"/>
      <c r="EBH138" s="0"/>
      <c r="EBI138" s="0"/>
      <c r="EBJ138" s="0"/>
      <c r="EBK138" s="0"/>
      <c r="EBL138" s="0"/>
      <c r="EBM138" s="0"/>
      <c r="EBN138" s="0"/>
      <c r="EBO138" s="0"/>
      <c r="EBP138" s="0"/>
      <c r="EBQ138" s="0"/>
      <c r="EBR138" s="0"/>
      <c r="EBS138" s="0"/>
      <c r="EBT138" s="0"/>
      <c r="EBU138" s="0"/>
      <c r="EBV138" s="0"/>
      <c r="EBW138" s="0"/>
      <c r="EBX138" s="0"/>
      <c r="EBY138" s="0"/>
      <c r="EBZ138" s="0"/>
      <c r="ECA138" s="0"/>
      <c r="ECB138" s="0"/>
      <c r="ECC138" s="0"/>
      <c r="ECD138" s="0"/>
      <c r="ECE138" s="0"/>
      <c r="ECF138" s="0"/>
      <c r="ECG138" s="0"/>
      <c r="ECH138" s="0"/>
      <c r="ECI138" s="0"/>
      <c r="ECJ138" s="0"/>
      <c r="ECK138" s="0"/>
      <c r="ECL138" s="0"/>
      <c r="ECM138" s="0"/>
      <c r="ECN138" s="0"/>
      <c r="ECO138" s="0"/>
      <c r="ECP138" s="0"/>
      <c r="ECQ138" s="0"/>
      <c r="ECR138" s="0"/>
      <c r="ECS138" s="0"/>
      <c r="ECT138" s="0"/>
      <c r="ECU138" s="0"/>
      <c r="ECV138" s="0"/>
      <c r="ECW138" s="0"/>
      <c r="ECX138" s="0"/>
      <c r="ECY138" s="0"/>
      <c r="ECZ138" s="0"/>
      <c r="EDA138" s="0"/>
      <c r="EDB138" s="0"/>
      <c r="EDC138" s="0"/>
      <c r="EDD138" s="0"/>
      <c r="EDE138" s="0"/>
      <c r="EDF138" s="0"/>
      <c r="EDG138" s="0"/>
      <c r="EDH138" s="0"/>
      <c r="EDI138" s="0"/>
      <c r="EDJ138" s="0"/>
      <c r="EDK138" s="0"/>
      <c r="EDL138" s="0"/>
      <c r="EDM138" s="0"/>
      <c r="EDN138" s="0"/>
      <c r="EDO138" s="0"/>
      <c r="EDP138" s="0"/>
      <c r="EDQ138" s="0"/>
      <c r="EDR138" s="0"/>
      <c r="EDS138" s="0"/>
      <c r="EDT138" s="0"/>
      <c r="EDU138" s="0"/>
      <c r="EDV138" s="0"/>
      <c r="EDW138" s="0"/>
      <c r="EDX138" s="0"/>
      <c r="EDY138" s="0"/>
      <c r="EDZ138" s="0"/>
      <c r="EEA138" s="0"/>
      <c r="EEB138" s="0"/>
      <c r="EEC138" s="0"/>
      <c r="EED138" s="0"/>
      <c r="EEE138" s="0"/>
      <c r="EEF138" s="0"/>
      <c r="EEG138" s="0"/>
      <c r="EEH138" s="0"/>
      <c r="EEI138" s="0"/>
      <c r="EEJ138" s="0"/>
      <c r="EEK138" s="0"/>
      <c r="EEL138" s="0"/>
      <c r="EEM138" s="0"/>
      <c r="EEN138" s="0"/>
      <c r="EEO138" s="0"/>
      <c r="EEP138" s="0"/>
      <c r="EEQ138" s="0"/>
      <c r="EER138" s="0"/>
      <c r="EES138" s="0"/>
      <c r="EET138" s="0"/>
      <c r="EEU138" s="0"/>
      <c r="EEV138" s="0"/>
      <c r="EEW138" s="0"/>
      <c r="EEX138" s="0"/>
      <c r="EEY138" s="0"/>
      <c r="EEZ138" s="0"/>
      <c r="EFA138" s="0"/>
      <c r="EFB138" s="0"/>
      <c r="EFC138" s="0"/>
      <c r="EFD138" s="0"/>
      <c r="EFE138" s="0"/>
      <c r="EFF138" s="0"/>
      <c r="EFG138" s="0"/>
      <c r="EFH138" s="0"/>
      <c r="EFI138" s="0"/>
      <c r="EFJ138" s="0"/>
      <c r="EFK138" s="0"/>
      <c r="EFL138" s="0"/>
      <c r="EFM138" s="0"/>
      <c r="EFN138" s="0"/>
      <c r="EFO138" s="0"/>
      <c r="EFP138" s="0"/>
      <c r="EFQ138" s="0"/>
      <c r="EFR138" s="0"/>
      <c r="EFS138" s="0"/>
      <c r="EFT138" s="0"/>
      <c r="EFU138" s="0"/>
      <c r="EFV138" s="0"/>
      <c r="EFW138" s="0"/>
      <c r="EFX138" s="0"/>
      <c r="EFY138" s="0"/>
      <c r="EFZ138" s="0"/>
      <c r="EGA138" s="0"/>
      <c r="EGB138" s="0"/>
      <c r="EGC138" s="0"/>
      <c r="EGD138" s="0"/>
      <c r="EGE138" s="0"/>
      <c r="EGF138" s="0"/>
      <c r="EGG138" s="0"/>
      <c r="EGH138" s="0"/>
      <c r="EGI138" s="0"/>
      <c r="EGJ138" s="0"/>
      <c r="EGK138" s="0"/>
      <c r="EGL138" s="0"/>
      <c r="EGM138" s="0"/>
      <c r="EGN138" s="0"/>
      <c r="EGO138" s="0"/>
      <c r="EGP138" s="0"/>
      <c r="EGQ138" s="0"/>
      <c r="EGR138" s="0"/>
      <c r="EGS138" s="0"/>
      <c r="EGT138" s="0"/>
      <c r="EGU138" s="0"/>
      <c r="EGV138" s="0"/>
      <c r="EGW138" s="0"/>
      <c r="EGX138" s="0"/>
      <c r="EGY138" s="0"/>
      <c r="EGZ138" s="0"/>
      <c r="EHA138" s="0"/>
      <c r="EHB138" s="0"/>
      <c r="EHC138" s="0"/>
      <c r="EHD138" s="0"/>
      <c r="EHE138" s="0"/>
      <c r="EHF138" s="0"/>
      <c r="EHG138" s="0"/>
      <c r="EHH138" s="0"/>
      <c r="EHI138" s="0"/>
      <c r="EHJ138" s="0"/>
      <c r="EHK138" s="0"/>
      <c r="EHL138" s="0"/>
      <c r="EHM138" s="0"/>
      <c r="EHN138" s="0"/>
      <c r="EHO138" s="0"/>
      <c r="EHP138" s="0"/>
      <c r="EHQ138" s="0"/>
      <c r="EHR138" s="0"/>
      <c r="EHS138" s="0"/>
      <c r="EHT138" s="0"/>
      <c r="EHU138" s="0"/>
      <c r="EHV138" s="0"/>
      <c r="EHW138" s="0"/>
      <c r="EHX138" s="0"/>
      <c r="EHY138" s="0"/>
      <c r="EHZ138" s="0"/>
      <c r="EIA138" s="0"/>
      <c r="EIB138" s="0"/>
      <c r="EIC138" s="0"/>
      <c r="EID138" s="0"/>
      <c r="EIE138" s="0"/>
      <c r="EIF138" s="0"/>
      <c r="EIG138" s="0"/>
      <c r="EIH138" s="0"/>
      <c r="EII138" s="0"/>
      <c r="EIJ138" s="0"/>
      <c r="EIK138" s="0"/>
      <c r="EIL138" s="0"/>
      <c r="EIM138" s="0"/>
      <c r="EIN138" s="0"/>
      <c r="EIO138" s="0"/>
      <c r="EIP138" s="0"/>
      <c r="EIQ138" s="0"/>
      <c r="EIR138" s="0"/>
      <c r="EIS138" s="0"/>
      <c r="EIT138" s="0"/>
      <c r="EIU138" s="0"/>
      <c r="EIV138" s="0"/>
      <c r="EIW138" s="0"/>
      <c r="EIX138" s="0"/>
      <c r="EIY138" s="0"/>
      <c r="EIZ138" s="0"/>
      <c r="EJA138" s="0"/>
      <c r="EJB138" s="0"/>
      <c r="EJC138" s="0"/>
      <c r="EJD138" s="0"/>
      <c r="EJE138" s="0"/>
      <c r="EJF138" s="0"/>
      <c r="EJG138" s="0"/>
      <c r="EJH138" s="0"/>
      <c r="EJI138" s="0"/>
      <c r="EJJ138" s="0"/>
      <c r="EJK138" s="0"/>
      <c r="EJL138" s="0"/>
      <c r="EJM138" s="0"/>
      <c r="EJN138" s="0"/>
      <c r="EJO138" s="0"/>
      <c r="EJP138" s="0"/>
      <c r="EJQ138" s="0"/>
      <c r="EJR138" s="0"/>
      <c r="EJS138" s="0"/>
      <c r="EJT138" s="0"/>
      <c r="EJU138" s="0"/>
      <c r="EJV138" s="0"/>
      <c r="EJW138" s="0"/>
      <c r="EJX138" s="0"/>
      <c r="EJY138" s="0"/>
      <c r="EJZ138" s="0"/>
      <c r="EKA138" s="0"/>
      <c r="EKB138" s="0"/>
      <c r="EKC138" s="0"/>
      <c r="EKD138" s="0"/>
      <c r="EKE138" s="0"/>
      <c r="EKF138" s="0"/>
      <c r="EKG138" s="0"/>
      <c r="EKH138" s="0"/>
      <c r="EKI138" s="0"/>
      <c r="EKJ138" s="0"/>
      <c r="EKK138" s="0"/>
      <c r="EKL138" s="0"/>
      <c r="EKM138" s="0"/>
      <c r="EKN138" s="0"/>
      <c r="EKO138" s="0"/>
      <c r="EKP138" s="0"/>
      <c r="EKQ138" s="0"/>
      <c r="EKR138" s="0"/>
      <c r="EKS138" s="0"/>
      <c r="EKT138" s="0"/>
      <c r="EKU138" s="0"/>
      <c r="EKV138" s="0"/>
      <c r="EKW138" s="0"/>
      <c r="EKX138" s="0"/>
      <c r="EKY138" s="0"/>
      <c r="EKZ138" s="0"/>
      <c r="ELA138" s="0"/>
      <c r="ELB138" s="0"/>
      <c r="ELC138" s="0"/>
      <c r="ELD138" s="0"/>
      <c r="ELE138" s="0"/>
      <c r="ELF138" s="0"/>
      <c r="ELG138" s="0"/>
      <c r="ELH138" s="0"/>
      <c r="ELI138" s="0"/>
      <c r="ELJ138" s="0"/>
      <c r="ELK138" s="0"/>
      <c r="ELL138" s="0"/>
      <c r="ELM138" s="0"/>
      <c r="ELN138" s="0"/>
      <c r="ELO138" s="0"/>
      <c r="ELP138" s="0"/>
      <c r="ELQ138" s="0"/>
      <c r="ELR138" s="0"/>
      <c r="ELS138" s="0"/>
      <c r="ELT138" s="0"/>
      <c r="ELU138" s="0"/>
      <c r="ELV138" s="0"/>
      <c r="ELW138" s="0"/>
      <c r="ELX138" s="0"/>
      <c r="ELY138" s="0"/>
      <c r="ELZ138" s="0"/>
      <c r="EMA138" s="0"/>
      <c r="EMB138" s="0"/>
      <c r="EMC138" s="0"/>
      <c r="EMD138" s="0"/>
      <c r="EME138" s="0"/>
      <c r="EMF138" s="0"/>
      <c r="EMG138" s="0"/>
      <c r="EMH138" s="0"/>
      <c r="EMI138" s="0"/>
      <c r="EMJ138" s="0"/>
      <c r="EMK138" s="0"/>
      <c r="EML138" s="0"/>
      <c r="EMM138" s="0"/>
      <c r="EMN138" s="0"/>
      <c r="EMO138" s="0"/>
      <c r="EMP138" s="0"/>
      <c r="EMQ138" s="0"/>
      <c r="EMR138" s="0"/>
      <c r="EMS138" s="0"/>
      <c r="EMT138" s="0"/>
      <c r="EMU138" s="0"/>
      <c r="EMV138" s="0"/>
      <c r="EMW138" s="0"/>
      <c r="EMX138" s="0"/>
      <c r="EMY138" s="0"/>
      <c r="EMZ138" s="0"/>
      <c r="ENA138" s="0"/>
      <c r="ENB138" s="0"/>
      <c r="ENC138" s="0"/>
      <c r="END138" s="0"/>
      <c r="ENE138" s="0"/>
      <c r="ENF138" s="0"/>
      <c r="ENG138" s="0"/>
      <c r="ENH138" s="0"/>
      <c r="ENI138" s="0"/>
      <c r="ENJ138" s="0"/>
      <c r="ENK138" s="0"/>
      <c r="ENL138" s="0"/>
      <c r="ENM138" s="0"/>
      <c r="ENN138" s="0"/>
      <c r="ENO138" s="0"/>
      <c r="ENP138" s="0"/>
      <c r="ENQ138" s="0"/>
      <c r="ENR138" s="0"/>
      <c r="ENS138" s="0"/>
      <c r="ENT138" s="0"/>
      <c r="ENU138" s="0"/>
      <c r="ENV138" s="0"/>
      <c r="ENW138" s="0"/>
      <c r="ENX138" s="0"/>
      <c r="ENY138" s="0"/>
      <c r="ENZ138" s="0"/>
      <c r="EOA138" s="0"/>
      <c r="EOB138" s="0"/>
      <c r="EOC138" s="0"/>
      <c r="EOD138" s="0"/>
      <c r="EOE138" s="0"/>
      <c r="EOF138" s="0"/>
      <c r="EOG138" s="0"/>
      <c r="EOH138" s="0"/>
      <c r="EOI138" s="0"/>
      <c r="EOJ138" s="0"/>
      <c r="EOK138" s="0"/>
      <c r="EOL138" s="0"/>
      <c r="EOM138" s="0"/>
      <c r="EON138" s="0"/>
      <c r="EOO138" s="0"/>
      <c r="EOP138" s="0"/>
      <c r="EOQ138" s="0"/>
      <c r="EOR138" s="0"/>
      <c r="EOS138" s="0"/>
      <c r="EOT138" s="0"/>
      <c r="EOU138" s="0"/>
      <c r="EOV138" s="0"/>
      <c r="EOW138" s="0"/>
      <c r="EOX138" s="0"/>
      <c r="EOY138" s="0"/>
      <c r="EOZ138" s="0"/>
      <c r="EPA138" s="0"/>
      <c r="EPB138" s="0"/>
      <c r="EPC138" s="0"/>
      <c r="EPD138" s="0"/>
      <c r="EPE138" s="0"/>
      <c r="EPF138" s="0"/>
      <c r="EPG138" s="0"/>
      <c r="EPH138" s="0"/>
      <c r="EPI138" s="0"/>
      <c r="EPJ138" s="0"/>
      <c r="EPK138" s="0"/>
      <c r="EPL138" s="0"/>
      <c r="EPM138" s="0"/>
      <c r="EPN138" s="0"/>
      <c r="EPO138" s="0"/>
      <c r="EPP138" s="0"/>
      <c r="EPQ138" s="0"/>
      <c r="EPR138" s="0"/>
      <c r="EPS138" s="0"/>
      <c r="EPT138" s="0"/>
      <c r="EPU138" s="0"/>
      <c r="EPV138" s="0"/>
      <c r="EPW138" s="0"/>
      <c r="EPX138" s="0"/>
      <c r="EPY138" s="0"/>
      <c r="EPZ138" s="0"/>
      <c r="EQA138" s="0"/>
      <c r="EQB138" s="0"/>
      <c r="EQC138" s="0"/>
      <c r="EQD138" s="0"/>
      <c r="EQE138" s="0"/>
      <c r="EQF138" s="0"/>
      <c r="EQG138" s="0"/>
      <c r="EQH138" s="0"/>
      <c r="EQI138" s="0"/>
      <c r="EQJ138" s="0"/>
      <c r="EQK138" s="0"/>
      <c r="EQL138" s="0"/>
      <c r="EQM138" s="0"/>
      <c r="EQN138" s="0"/>
      <c r="EQO138" s="0"/>
      <c r="EQP138" s="0"/>
      <c r="EQQ138" s="0"/>
      <c r="EQR138" s="0"/>
      <c r="EQS138" s="0"/>
      <c r="EQT138" s="0"/>
      <c r="EQU138" s="0"/>
      <c r="EQV138" s="0"/>
      <c r="EQW138" s="0"/>
      <c r="EQX138" s="0"/>
      <c r="EQY138" s="0"/>
      <c r="EQZ138" s="0"/>
      <c r="ERA138" s="0"/>
      <c r="ERB138" s="0"/>
      <c r="ERC138" s="0"/>
      <c r="ERD138" s="0"/>
      <c r="ERE138" s="0"/>
      <c r="ERF138" s="0"/>
      <c r="ERG138" s="0"/>
      <c r="ERH138" s="0"/>
      <c r="ERI138" s="0"/>
      <c r="ERJ138" s="0"/>
      <c r="ERK138" s="0"/>
      <c r="ERL138" s="0"/>
      <c r="ERM138" s="0"/>
      <c r="ERN138" s="0"/>
      <c r="ERO138" s="0"/>
      <c r="ERP138" s="0"/>
      <c r="ERQ138" s="0"/>
      <c r="ERR138" s="0"/>
      <c r="ERS138" s="0"/>
      <c r="ERT138" s="0"/>
      <c r="ERU138" s="0"/>
      <c r="ERV138" s="0"/>
      <c r="ERW138" s="0"/>
      <c r="ERX138" s="0"/>
      <c r="ERY138" s="0"/>
      <c r="ERZ138" s="0"/>
      <c r="ESA138" s="0"/>
      <c r="ESB138" s="0"/>
      <c r="ESC138" s="0"/>
      <c r="ESD138" s="0"/>
      <c r="ESE138" s="0"/>
      <c r="ESF138" s="0"/>
      <c r="ESG138" s="0"/>
      <c r="ESH138" s="0"/>
      <c r="ESI138" s="0"/>
      <c r="ESJ138" s="0"/>
      <c r="ESK138" s="0"/>
      <c r="ESL138" s="0"/>
      <c r="ESM138" s="0"/>
      <c r="ESN138" s="0"/>
      <c r="ESO138" s="0"/>
      <c r="ESP138" s="0"/>
      <c r="ESQ138" s="0"/>
      <c r="ESR138" s="0"/>
      <c r="ESS138" s="0"/>
      <c r="EST138" s="0"/>
      <c r="ESU138" s="0"/>
      <c r="ESV138" s="0"/>
      <c r="ESW138" s="0"/>
      <c r="ESX138" s="0"/>
      <c r="ESY138" s="0"/>
      <c r="ESZ138" s="0"/>
      <c r="ETA138" s="0"/>
      <c r="ETB138" s="0"/>
      <c r="ETC138" s="0"/>
      <c r="ETD138" s="0"/>
      <c r="ETE138" s="0"/>
      <c r="ETF138" s="0"/>
      <c r="ETG138" s="0"/>
      <c r="ETH138" s="0"/>
      <c r="ETI138" s="0"/>
      <c r="ETJ138" s="0"/>
      <c r="ETK138" s="0"/>
      <c r="ETL138" s="0"/>
      <c r="ETM138" s="0"/>
      <c r="ETN138" s="0"/>
      <c r="ETO138" s="0"/>
      <c r="ETP138" s="0"/>
      <c r="ETQ138" s="0"/>
      <c r="ETR138" s="0"/>
      <c r="ETS138" s="0"/>
      <c r="ETT138" s="0"/>
      <c r="ETU138" s="0"/>
      <c r="ETV138" s="0"/>
      <c r="ETW138" s="0"/>
      <c r="ETX138" s="0"/>
      <c r="ETY138" s="0"/>
      <c r="ETZ138" s="0"/>
      <c r="EUA138" s="0"/>
      <c r="EUB138" s="0"/>
      <c r="EUC138" s="0"/>
      <c r="EUD138" s="0"/>
      <c r="EUE138" s="0"/>
      <c r="EUF138" s="0"/>
      <c r="EUG138" s="0"/>
      <c r="EUH138" s="0"/>
      <c r="EUI138" s="0"/>
      <c r="EUJ138" s="0"/>
      <c r="EUK138" s="0"/>
      <c r="EUL138" s="0"/>
      <c r="EUM138" s="0"/>
      <c r="EUN138" s="0"/>
      <c r="EUO138" s="0"/>
      <c r="EUP138" s="0"/>
      <c r="EUQ138" s="0"/>
      <c r="EUR138" s="0"/>
      <c r="EUS138" s="0"/>
      <c r="EUT138" s="0"/>
      <c r="EUU138" s="0"/>
      <c r="EUV138" s="0"/>
      <c r="EUW138" s="0"/>
      <c r="EUX138" s="0"/>
      <c r="EUY138" s="0"/>
      <c r="EUZ138" s="0"/>
      <c r="EVA138" s="0"/>
      <c r="EVB138" s="0"/>
      <c r="EVC138" s="0"/>
      <c r="EVD138" s="0"/>
      <c r="EVE138" s="0"/>
      <c r="EVF138" s="0"/>
      <c r="EVG138" s="0"/>
      <c r="EVH138" s="0"/>
      <c r="EVI138" s="0"/>
      <c r="EVJ138" s="0"/>
      <c r="EVK138" s="0"/>
      <c r="EVL138" s="0"/>
      <c r="EVM138" s="0"/>
      <c r="EVN138" s="0"/>
      <c r="EVO138" s="0"/>
      <c r="EVP138" s="0"/>
      <c r="EVQ138" s="0"/>
      <c r="EVR138" s="0"/>
      <c r="EVS138" s="0"/>
      <c r="EVT138" s="0"/>
      <c r="EVU138" s="0"/>
      <c r="EVV138" s="0"/>
      <c r="EVW138" s="0"/>
      <c r="EVX138" s="0"/>
      <c r="EVY138" s="0"/>
      <c r="EVZ138" s="0"/>
      <c r="EWA138" s="0"/>
      <c r="EWB138" s="0"/>
      <c r="EWC138" s="0"/>
      <c r="EWD138" s="0"/>
      <c r="EWE138" s="0"/>
      <c r="EWF138" s="0"/>
      <c r="EWG138" s="0"/>
      <c r="EWH138" s="0"/>
      <c r="EWI138" s="0"/>
      <c r="EWJ138" s="0"/>
      <c r="EWK138" s="0"/>
      <c r="EWL138" s="0"/>
      <c r="EWM138" s="0"/>
      <c r="EWN138" s="0"/>
      <c r="EWO138" s="0"/>
      <c r="EWP138" s="0"/>
      <c r="EWQ138" s="0"/>
      <c r="EWR138" s="0"/>
      <c r="EWS138" s="0"/>
      <c r="EWT138" s="0"/>
      <c r="EWU138" s="0"/>
      <c r="EWV138" s="0"/>
      <c r="EWW138" s="0"/>
      <c r="EWX138" s="0"/>
      <c r="EWY138" s="0"/>
      <c r="EWZ138" s="0"/>
      <c r="EXA138" s="0"/>
      <c r="EXB138" s="0"/>
      <c r="EXC138" s="0"/>
      <c r="EXD138" s="0"/>
      <c r="EXE138" s="0"/>
      <c r="EXF138" s="0"/>
      <c r="EXG138" s="0"/>
      <c r="EXH138" s="0"/>
      <c r="EXI138" s="0"/>
      <c r="EXJ138" s="0"/>
      <c r="EXK138" s="0"/>
      <c r="EXL138" s="0"/>
      <c r="EXM138" s="0"/>
      <c r="EXN138" s="0"/>
      <c r="EXO138" s="0"/>
      <c r="EXP138" s="0"/>
      <c r="EXQ138" s="0"/>
      <c r="EXR138" s="0"/>
      <c r="EXS138" s="0"/>
      <c r="EXT138" s="0"/>
      <c r="EXU138" s="0"/>
      <c r="EXV138" s="0"/>
      <c r="EXW138" s="0"/>
      <c r="EXX138" s="0"/>
      <c r="EXY138" s="0"/>
      <c r="EXZ138" s="0"/>
      <c r="EYA138" s="0"/>
      <c r="EYB138" s="0"/>
      <c r="EYC138" s="0"/>
      <c r="EYD138" s="0"/>
      <c r="EYE138" s="0"/>
      <c r="EYF138" s="0"/>
      <c r="EYG138" s="0"/>
      <c r="EYH138" s="0"/>
      <c r="EYI138" s="0"/>
      <c r="EYJ138" s="0"/>
      <c r="EYK138" s="0"/>
      <c r="EYL138" s="0"/>
      <c r="EYM138" s="0"/>
      <c r="EYN138" s="0"/>
      <c r="EYO138" s="0"/>
      <c r="EYP138" s="0"/>
      <c r="EYQ138" s="0"/>
      <c r="EYR138" s="0"/>
      <c r="EYS138" s="0"/>
      <c r="EYT138" s="0"/>
      <c r="EYU138" s="0"/>
      <c r="EYV138" s="0"/>
      <c r="EYW138" s="0"/>
      <c r="EYX138" s="0"/>
      <c r="EYY138" s="0"/>
      <c r="EYZ138" s="0"/>
      <c r="EZA138" s="0"/>
      <c r="EZB138" s="0"/>
      <c r="EZC138" s="0"/>
      <c r="EZD138" s="0"/>
      <c r="EZE138" s="0"/>
      <c r="EZF138" s="0"/>
      <c r="EZG138" s="0"/>
      <c r="EZH138" s="0"/>
      <c r="EZI138" s="0"/>
      <c r="EZJ138" s="0"/>
      <c r="EZK138" s="0"/>
      <c r="EZL138" s="0"/>
      <c r="EZM138" s="0"/>
      <c r="EZN138" s="0"/>
      <c r="EZO138" s="0"/>
      <c r="EZP138" s="0"/>
      <c r="EZQ138" s="0"/>
      <c r="EZR138" s="0"/>
      <c r="EZS138" s="0"/>
      <c r="EZT138" s="0"/>
      <c r="EZU138" s="0"/>
      <c r="EZV138" s="0"/>
      <c r="EZW138" s="0"/>
      <c r="EZX138" s="0"/>
      <c r="EZY138" s="0"/>
      <c r="EZZ138" s="0"/>
      <c r="FAA138" s="0"/>
      <c r="FAB138" s="0"/>
      <c r="FAC138" s="0"/>
      <c r="FAD138" s="0"/>
      <c r="FAE138" s="0"/>
      <c r="FAF138" s="0"/>
      <c r="FAG138" s="0"/>
      <c r="FAH138" s="0"/>
      <c r="FAI138" s="0"/>
      <c r="FAJ138" s="0"/>
      <c r="FAK138" s="0"/>
      <c r="FAL138" s="0"/>
      <c r="FAM138" s="0"/>
      <c r="FAN138" s="0"/>
      <c r="FAO138" s="0"/>
      <c r="FAP138" s="0"/>
      <c r="FAQ138" s="0"/>
      <c r="FAR138" s="0"/>
      <c r="FAS138" s="0"/>
      <c r="FAT138" s="0"/>
      <c r="FAU138" s="0"/>
      <c r="FAV138" s="0"/>
      <c r="FAW138" s="0"/>
      <c r="FAX138" s="0"/>
      <c r="FAY138" s="0"/>
      <c r="FAZ138" s="0"/>
      <c r="FBA138" s="0"/>
      <c r="FBB138" s="0"/>
      <c r="FBC138" s="0"/>
      <c r="FBD138" s="0"/>
      <c r="FBE138" s="0"/>
      <c r="FBF138" s="0"/>
      <c r="FBG138" s="0"/>
      <c r="FBH138" s="0"/>
      <c r="FBI138" s="0"/>
      <c r="FBJ138" s="0"/>
      <c r="FBK138" s="0"/>
      <c r="FBL138" s="0"/>
      <c r="FBM138" s="0"/>
      <c r="FBN138" s="0"/>
      <c r="FBO138" s="0"/>
      <c r="FBP138" s="0"/>
      <c r="FBQ138" s="0"/>
      <c r="FBR138" s="0"/>
      <c r="FBS138" s="0"/>
      <c r="FBT138" s="0"/>
      <c r="FBU138" s="0"/>
      <c r="FBV138" s="0"/>
      <c r="FBW138" s="0"/>
      <c r="FBX138" s="0"/>
      <c r="FBY138" s="0"/>
      <c r="FBZ138" s="0"/>
      <c r="FCA138" s="0"/>
      <c r="FCB138" s="0"/>
      <c r="FCC138" s="0"/>
      <c r="FCD138" s="0"/>
      <c r="FCE138" s="0"/>
      <c r="FCF138" s="0"/>
      <c r="FCG138" s="0"/>
      <c r="FCH138" s="0"/>
      <c r="FCI138" s="0"/>
      <c r="FCJ138" s="0"/>
      <c r="FCK138" s="0"/>
      <c r="FCL138" s="0"/>
      <c r="FCM138" s="0"/>
      <c r="FCN138" s="0"/>
      <c r="FCO138" s="0"/>
      <c r="FCP138" s="0"/>
      <c r="FCQ138" s="0"/>
      <c r="FCR138" s="0"/>
      <c r="FCS138" s="0"/>
      <c r="FCT138" s="0"/>
      <c r="FCU138" s="0"/>
      <c r="FCV138" s="0"/>
      <c r="FCW138" s="0"/>
      <c r="FCX138" s="0"/>
      <c r="FCY138" s="0"/>
      <c r="FCZ138" s="0"/>
      <c r="FDA138" s="0"/>
      <c r="FDB138" s="0"/>
      <c r="FDC138" s="0"/>
      <c r="FDD138" s="0"/>
      <c r="FDE138" s="0"/>
      <c r="FDF138" s="0"/>
      <c r="FDG138" s="0"/>
      <c r="FDH138" s="0"/>
      <c r="FDI138" s="0"/>
      <c r="FDJ138" s="0"/>
      <c r="FDK138" s="0"/>
      <c r="FDL138" s="0"/>
      <c r="FDM138" s="0"/>
      <c r="FDN138" s="0"/>
      <c r="FDO138" s="0"/>
      <c r="FDP138" s="0"/>
      <c r="FDQ138" s="0"/>
      <c r="FDR138" s="0"/>
      <c r="FDS138" s="0"/>
      <c r="FDT138" s="0"/>
      <c r="FDU138" s="0"/>
      <c r="FDV138" s="0"/>
      <c r="FDW138" s="0"/>
      <c r="FDX138" s="0"/>
      <c r="FDY138" s="0"/>
      <c r="FDZ138" s="0"/>
      <c r="FEA138" s="0"/>
      <c r="FEB138" s="0"/>
      <c r="FEC138" s="0"/>
      <c r="FED138" s="0"/>
      <c r="FEE138" s="0"/>
      <c r="FEF138" s="0"/>
      <c r="FEG138" s="0"/>
      <c r="FEH138" s="0"/>
      <c r="FEI138" s="0"/>
      <c r="FEJ138" s="0"/>
      <c r="FEK138" s="0"/>
      <c r="FEL138" s="0"/>
      <c r="FEM138" s="0"/>
      <c r="FEN138" s="0"/>
      <c r="FEO138" s="0"/>
      <c r="FEP138" s="0"/>
      <c r="FEQ138" s="0"/>
      <c r="FER138" s="0"/>
      <c r="FES138" s="0"/>
      <c r="FET138" s="0"/>
      <c r="FEU138" s="0"/>
      <c r="FEV138" s="0"/>
      <c r="FEW138" s="0"/>
      <c r="FEX138" s="0"/>
      <c r="FEY138" s="0"/>
      <c r="FEZ138" s="0"/>
      <c r="FFA138" s="0"/>
      <c r="FFB138" s="0"/>
      <c r="FFC138" s="0"/>
      <c r="FFD138" s="0"/>
      <c r="FFE138" s="0"/>
      <c r="FFF138" s="0"/>
      <c r="FFG138" s="0"/>
      <c r="FFH138" s="0"/>
      <c r="FFI138" s="0"/>
      <c r="FFJ138" s="0"/>
      <c r="FFK138" s="0"/>
      <c r="FFL138" s="0"/>
      <c r="FFM138" s="0"/>
      <c r="FFN138" s="0"/>
      <c r="FFO138" s="0"/>
      <c r="FFP138" s="0"/>
      <c r="FFQ138" s="0"/>
      <c r="FFR138" s="0"/>
      <c r="FFS138" s="0"/>
      <c r="FFT138" s="0"/>
      <c r="FFU138" s="0"/>
      <c r="FFV138" s="0"/>
      <c r="FFW138" s="0"/>
      <c r="FFX138" s="0"/>
      <c r="FFY138" s="0"/>
      <c r="FFZ138" s="0"/>
      <c r="FGA138" s="0"/>
      <c r="FGB138" s="0"/>
      <c r="FGC138" s="0"/>
      <c r="FGD138" s="0"/>
      <c r="FGE138" s="0"/>
      <c r="FGF138" s="0"/>
      <c r="FGG138" s="0"/>
      <c r="FGH138" s="0"/>
      <c r="FGI138" s="0"/>
      <c r="FGJ138" s="0"/>
      <c r="FGK138" s="0"/>
      <c r="FGL138" s="0"/>
      <c r="FGM138" s="0"/>
      <c r="FGN138" s="0"/>
      <c r="FGO138" s="0"/>
      <c r="FGP138" s="0"/>
      <c r="FGQ138" s="0"/>
      <c r="FGR138" s="0"/>
      <c r="FGS138" s="0"/>
      <c r="FGT138" s="0"/>
      <c r="FGU138" s="0"/>
      <c r="FGV138" s="0"/>
      <c r="FGW138" s="0"/>
      <c r="FGX138" s="0"/>
      <c r="FGY138" s="0"/>
      <c r="FGZ138" s="0"/>
      <c r="FHA138" s="0"/>
      <c r="FHB138" s="0"/>
      <c r="FHC138" s="0"/>
      <c r="FHD138" s="0"/>
      <c r="FHE138" s="0"/>
      <c r="FHF138" s="0"/>
      <c r="FHG138" s="0"/>
      <c r="FHH138" s="0"/>
      <c r="FHI138" s="0"/>
      <c r="FHJ138" s="0"/>
      <c r="FHK138" s="0"/>
      <c r="FHL138" s="0"/>
      <c r="FHM138" s="0"/>
      <c r="FHN138" s="0"/>
      <c r="FHO138" s="0"/>
      <c r="FHP138" s="0"/>
      <c r="FHQ138" s="0"/>
      <c r="FHR138" s="0"/>
      <c r="FHS138" s="0"/>
      <c r="FHT138" s="0"/>
      <c r="FHU138" s="0"/>
      <c r="FHV138" s="0"/>
      <c r="FHW138" s="0"/>
      <c r="FHX138" s="0"/>
      <c r="FHY138" s="0"/>
      <c r="FHZ138" s="0"/>
      <c r="FIA138" s="0"/>
      <c r="FIB138" s="0"/>
      <c r="FIC138" s="0"/>
      <c r="FID138" s="0"/>
      <c r="FIE138" s="0"/>
      <c r="FIF138" s="0"/>
      <c r="FIG138" s="0"/>
      <c r="FIH138" s="0"/>
      <c r="FII138" s="0"/>
      <c r="FIJ138" s="0"/>
      <c r="FIK138" s="0"/>
      <c r="FIL138" s="0"/>
      <c r="FIM138" s="0"/>
      <c r="FIN138" s="0"/>
      <c r="FIO138" s="0"/>
      <c r="FIP138" s="0"/>
      <c r="FIQ138" s="0"/>
      <c r="FIR138" s="0"/>
      <c r="FIS138" s="0"/>
      <c r="FIT138" s="0"/>
      <c r="FIU138" s="0"/>
      <c r="FIV138" s="0"/>
      <c r="FIW138" s="0"/>
      <c r="FIX138" s="0"/>
      <c r="FIY138" s="0"/>
      <c r="FIZ138" s="0"/>
      <c r="FJA138" s="0"/>
      <c r="FJB138" s="0"/>
      <c r="FJC138" s="0"/>
      <c r="FJD138" s="0"/>
      <c r="FJE138" s="0"/>
      <c r="FJF138" s="0"/>
      <c r="FJG138" s="0"/>
      <c r="FJH138" s="0"/>
      <c r="FJI138" s="0"/>
      <c r="FJJ138" s="0"/>
      <c r="FJK138" s="0"/>
      <c r="FJL138" s="0"/>
      <c r="FJM138" s="0"/>
      <c r="FJN138" s="0"/>
      <c r="FJO138" s="0"/>
      <c r="FJP138" s="0"/>
      <c r="FJQ138" s="0"/>
      <c r="FJR138" s="0"/>
      <c r="FJS138" s="0"/>
      <c r="FJT138" s="0"/>
      <c r="FJU138" s="0"/>
      <c r="FJV138" s="0"/>
      <c r="FJW138" s="0"/>
      <c r="FJX138" s="0"/>
      <c r="FJY138" s="0"/>
      <c r="FJZ138" s="0"/>
      <c r="FKA138" s="0"/>
      <c r="FKB138" s="0"/>
      <c r="FKC138" s="0"/>
      <c r="FKD138" s="0"/>
      <c r="FKE138" s="0"/>
      <c r="FKF138" s="0"/>
      <c r="FKG138" s="0"/>
      <c r="FKH138" s="0"/>
      <c r="FKI138" s="0"/>
      <c r="FKJ138" s="0"/>
      <c r="FKK138" s="0"/>
      <c r="FKL138" s="0"/>
      <c r="FKM138" s="0"/>
      <c r="FKN138" s="0"/>
      <c r="FKO138" s="0"/>
      <c r="FKP138" s="0"/>
      <c r="FKQ138" s="0"/>
      <c r="FKR138" s="0"/>
      <c r="FKS138" s="0"/>
      <c r="FKT138" s="0"/>
      <c r="FKU138" s="0"/>
      <c r="FKV138" s="0"/>
      <c r="FKW138" s="0"/>
      <c r="FKX138" s="0"/>
      <c r="FKY138" s="0"/>
      <c r="FKZ138" s="0"/>
      <c r="FLA138" s="0"/>
      <c r="FLB138" s="0"/>
      <c r="FLC138" s="0"/>
      <c r="FLD138" s="0"/>
      <c r="FLE138" s="0"/>
      <c r="FLF138" s="0"/>
      <c r="FLG138" s="0"/>
      <c r="FLH138" s="0"/>
      <c r="FLI138" s="0"/>
      <c r="FLJ138" s="0"/>
      <c r="FLK138" s="0"/>
      <c r="FLL138" s="0"/>
      <c r="FLM138" s="0"/>
      <c r="FLN138" s="0"/>
      <c r="FLO138" s="0"/>
      <c r="FLP138" s="0"/>
      <c r="FLQ138" s="0"/>
      <c r="FLR138" s="0"/>
      <c r="FLS138" s="0"/>
      <c r="FLT138" s="0"/>
      <c r="FLU138" s="0"/>
      <c r="FLV138" s="0"/>
      <c r="FLW138" s="0"/>
      <c r="FLX138" s="0"/>
      <c r="FLY138" s="0"/>
      <c r="FLZ138" s="0"/>
      <c r="FMA138" s="0"/>
      <c r="FMB138" s="0"/>
      <c r="FMC138" s="0"/>
      <c r="FMD138" s="0"/>
      <c r="FME138" s="0"/>
      <c r="FMF138" s="0"/>
      <c r="FMG138" s="0"/>
      <c r="FMH138" s="0"/>
      <c r="FMI138" s="0"/>
      <c r="FMJ138" s="0"/>
      <c r="FMK138" s="0"/>
      <c r="FML138" s="0"/>
      <c r="FMM138" s="0"/>
      <c r="FMN138" s="0"/>
      <c r="FMO138" s="0"/>
      <c r="FMP138" s="0"/>
      <c r="FMQ138" s="0"/>
      <c r="FMR138" s="0"/>
      <c r="FMS138" s="0"/>
      <c r="FMT138" s="0"/>
      <c r="FMU138" s="0"/>
      <c r="FMV138" s="0"/>
      <c r="FMW138" s="0"/>
      <c r="FMX138" s="0"/>
      <c r="FMY138" s="0"/>
      <c r="FMZ138" s="0"/>
      <c r="FNA138" s="0"/>
      <c r="FNB138" s="0"/>
      <c r="FNC138" s="0"/>
      <c r="FND138" s="0"/>
      <c r="FNE138" s="0"/>
      <c r="FNF138" s="0"/>
      <c r="FNG138" s="0"/>
      <c r="FNH138" s="0"/>
      <c r="FNI138" s="0"/>
      <c r="FNJ138" s="0"/>
      <c r="FNK138" s="0"/>
      <c r="FNL138" s="0"/>
      <c r="FNM138" s="0"/>
      <c r="FNN138" s="0"/>
      <c r="FNO138" s="0"/>
      <c r="FNP138" s="0"/>
      <c r="FNQ138" s="0"/>
      <c r="FNR138" s="0"/>
      <c r="FNS138" s="0"/>
      <c r="FNT138" s="0"/>
      <c r="FNU138" s="0"/>
      <c r="FNV138" s="0"/>
      <c r="FNW138" s="0"/>
      <c r="FNX138" s="0"/>
      <c r="FNY138" s="0"/>
      <c r="FNZ138" s="0"/>
      <c r="FOA138" s="0"/>
      <c r="FOB138" s="0"/>
      <c r="FOC138" s="0"/>
      <c r="FOD138" s="0"/>
      <c r="FOE138" s="0"/>
      <c r="FOF138" s="0"/>
      <c r="FOG138" s="0"/>
      <c r="FOH138" s="0"/>
      <c r="FOI138" s="0"/>
      <c r="FOJ138" s="0"/>
      <c r="FOK138" s="0"/>
      <c r="FOL138" s="0"/>
      <c r="FOM138" s="0"/>
      <c r="FON138" s="0"/>
      <c r="FOO138" s="0"/>
      <c r="FOP138" s="0"/>
      <c r="FOQ138" s="0"/>
      <c r="FOR138" s="0"/>
      <c r="FOS138" s="0"/>
      <c r="FOT138" s="0"/>
      <c r="FOU138" s="0"/>
      <c r="FOV138" s="0"/>
      <c r="FOW138" s="0"/>
      <c r="FOX138" s="0"/>
      <c r="FOY138" s="0"/>
      <c r="FOZ138" s="0"/>
      <c r="FPA138" s="0"/>
      <c r="FPB138" s="0"/>
      <c r="FPC138" s="0"/>
      <c r="FPD138" s="0"/>
      <c r="FPE138" s="0"/>
      <c r="FPF138" s="0"/>
      <c r="FPG138" s="0"/>
      <c r="FPH138" s="0"/>
      <c r="FPI138" s="0"/>
      <c r="FPJ138" s="0"/>
      <c r="FPK138" s="0"/>
      <c r="FPL138" s="0"/>
      <c r="FPM138" s="0"/>
      <c r="FPN138" s="0"/>
      <c r="FPO138" s="0"/>
      <c r="FPP138" s="0"/>
      <c r="FPQ138" s="0"/>
      <c r="FPR138" s="0"/>
      <c r="FPS138" s="0"/>
      <c r="FPT138" s="0"/>
      <c r="FPU138" s="0"/>
      <c r="FPV138" s="0"/>
      <c r="FPW138" s="0"/>
      <c r="FPX138" s="0"/>
      <c r="FPY138" s="0"/>
      <c r="FPZ138" s="0"/>
      <c r="FQA138" s="0"/>
      <c r="FQB138" s="0"/>
      <c r="FQC138" s="0"/>
      <c r="FQD138" s="0"/>
      <c r="FQE138" s="0"/>
      <c r="FQF138" s="0"/>
      <c r="FQG138" s="0"/>
      <c r="FQH138" s="0"/>
      <c r="FQI138" s="0"/>
      <c r="FQJ138" s="0"/>
      <c r="FQK138" s="0"/>
      <c r="FQL138" s="0"/>
      <c r="FQM138" s="0"/>
      <c r="FQN138" s="0"/>
      <c r="FQO138" s="0"/>
      <c r="FQP138" s="0"/>
      <c r="FQQ138" s="0"/>
      <c r="FQR138" s="0"/>
      <c r="FQS138" s="0"/>
      <c r="FQT138" s="0"/>
      <c r="FQU138" s="0"/>
      <c r="FQV138" s="0"/>
      <c r="FQW138" s="0"/>
      <c r="FQX138" s="0"/>
      <c r="FQY138" s="0"/>
      <c r="FQZ138" s="0"/>
      <c r="FRA138" s="0"/>
      <c r="FRB138" s="0"/>
      <c r="FRC138" s="0"/>
      <c r="FRD138" s="0"/>
      <c r="FRE138" s="0"/>
      <c r="FRF138" s="0"/>
      <c r="FRG138" s="0"/>
      <c r="FRH138" s="0"/>
      <c r="FRI138" s="0"/>
      <c r="FRJ138" s="0"/>
      <c r="FRK138" s="0"/>
      <c r="FRL138" s="0"/>
      <c r="FRM138" s="0"/>
      <c r="FRN138" s="0"/>
      <c r="FRO138" s="0"/>
      <c r="FRP138" s="0"/>
      <c r="FRQ138" s="0"/>
      <c r="FRR138" s="0"/>
      <c r="FRS138" s="0"/>
      <c r="FRT138" s="0"/>
      <c r="FRU138" s="0"/>
      <c r="FRV138" s="0"/>
      <c r="FRW138" s="0"/>
      <c r="FRX138" s="0"/>
      <c r="FRY138" s="0"/>
      <c r="FRZ138" s="0"/>
      <c r="FSA138" s="0"/>
      <c r="FSB138" s="0"/>
      <c r="FSC138" s="0"/>
      <c r="FSD138" s="0"/>
      <c r="FSE138" s="0"/>
      <c r="FSF138" s="0"/>
      <c r="FSG138" s="0"/>
      <c r="FSH138" s="0"/>
      <c r="FSI138" s="0"/>
      <c r="FSJ138" s="0"/>
      <c r="FSK138" s="0"/>
      <c r="FSL138" s="0"/>
      <c r="FSM138" s="0"/>
      <c r="FSN138" s="0"/>
      <c r="FSO138" s="0"/>
      <c r="FSP138" s="0"/>
      <c r="FSQ138" s="0"/>
      <c r="FSR138" s="0"/>
      <c r="FSS138" s="0"/>
      <c r="FST138" s="0"/>
      <c r="FSU138" s="0"/>
      <c r="FSV138" s="0"/>
      <c r="FSW138" s="0"/>
      <c r="FSX138" s="0"/>
      <c r="FSY138" s="0"/>
      <c r="FSZ138" s="0"/>
      <c r="FTA138" s="0"/>
      <c r="FTB138" s="0"/>
      <c r="FTC138" s="0"/>
      <c r="FTD138" s="0"/>
      <c r="FTE138" s="0"/>
      <c r="FTF138" s="0"/>
      <c r="FTG138" s="0"/>
      <c r="FTH138" s="0"/>
      <c r="FTI138" s="0"/>
      <c r="FTJ138" s="0"/>
      <c r="FTK138" s="0"/>
      <c r="FTL138" s="0"/>
      <c r="FTM138" s="0"/>
      <c r="FTN138" s="0"/>
      <c r="FTO138" s="0"/>
      <c r="FTP138" s="0"/>
      <c r="FTQ138" s="0"/>
      <c r="FTR138" s="0"/>
      <c r="FTS138" s="0"/>
      <c r="FTT138" s="0"/>
      <c r="FTU138" s="0"/>
      <c r="FTV138" s="0"/>
      <c r="FTW138" s="0"/>
      <c r="FTX138" s="0"/>
      <c r="FTY138" s="0"/>
      <c r="FTZ138" s="0"/>
      <c r="FUA138" s="0"/>
      <c r="FUB138" s="0"/>
      <c r="FUC138" s="0"/>
      <c r="FUD138" s="0"/>
      <c r="FUE138" s="0"/>
      <c r="FUF138" s="0"/>
      <c r="FUG138" s="0"/>
      <c r="FUH138" s="0"/>
      <c r="FUI138" s="0"/>
      <c r="FUJ138" s="0"/>
      <c r="FUK138" s="0"/>
      <c r="FUL138" s="0"/>
      <c r="FUM138" s="0"/>
      <c r="FUN138" s="0"/>
      <c r="FUO138" s="0"/>
      <c r="FUP138" s="0"/>
      <c r="FUQ138" s="0"/>
      <c r="FUR138" s="0"/>
      <c r="FUS138" s="0"/>
      <c r="FUT138" s="0"/>
      <c r="FUU138" s="0"/>
      <c r="FUV138" s="0"/>
      <c r="FUW138" s="0"/>
      <c r="FUX138" s="0"/>
      <c r="FUY138" s="0"/>
      <c r="FUZ138" s="0"/>
      <c r="FVA138" s="0"/>
      <c r="FVB138" s="0"/>
      <c r="FVC138" s="0"/>
      <c r="FVD138" s="0"/>
      <c r="FVE138" s="0"/>
      <c r="FVF138" s="0"/>
      <c r="FVG138" s="0"/>
      <c r="FVH138" s="0"/>
      <c r="FVI138" s="0"/>
      <c r="FVJ138" s="0"/>
      <c r="FVK138" s="0"/>
      <c r="FVL138" s="0"/>
      <c r="FVM138" s="0"/>
      <c r="FVN138" s="0"/>
      <c r="FVO138" s="0"/>
      <c r="FVP138" s="0"/>
      <c r="FVQ138" s="0"/>
      <c r="FVR138" s="0"/>
      <c r="FVS138" s="0"/>
      <c r="FVT138" s="0"/>
      <c r="FVU138" s="0"/>
      <c r="FVV138" s="0"/>
      <c r="FVW138" s="0"/>
      <c r="FVX138" s="0"/>
      <c r="FVY138" s="0"/>
      <c r="FVZ138" s="0"/>
      <c r="FWA138" s="0"/>
      <c r="FWB138" s="0"/>
      <c r="FWC138" s="0"/>
      <c r="FWD138" s="0"/>
      <c r="FWE138" s="0"/>
      <c r="FWF138" s="0"/>
      <c r="FWG138" s="0"/>
      <c r="FWH138" s="0"/>
      <c r="FWI138" s="0"/>
      <c r="FWJ138" s="0"/>
      <c r="FWK138" s="0"/>
      <c r="FWL138" s="0"/>
      <c r="FWM138" s="0"/>
      <c r="FWN138" s="0"/>
      <c r="FWO138" s="0"/>
      <c r="FWP138" s="0"/>
      <c r="FWQ138" s="0"/>
      <c r="FWR138" s="0"/>
      <c r="FWS138" s="0"/>
      <c r="FWT138" s="0"/>
      <c r="FWU138" s="0"/>
      <c r="FWV138" s="0"/>
      <c r="FWW138" s="0"/>
      <c r="FWX138" s="0"/>
      <c r="FWY138" s="0"/>
      <c r="FWZ138" s="0"/>
      <c r="FXA138" s="0"/>
      <c r="FXB138" s="0"/>
      <c r="FXC138" s="0"/>
      <c r="FXD138" s="0"/>
      <c r="FXE138" s="0"/>
      <c r="FXF138" s="0"/>
      <c r="FXG138" s="0"/>
      <c r="FXH138" s="0"/>
      <c r="FXI138" s="0"/>
      <c r="FXJ138" s="0"/>
      <c r="FXK138" s="0"/>
      <c r="FXL138" s="0"/>
      <c r="FXM138" s="0"/>
      <c r="FXN138" s="0"/>
      <c r="FXO138" s="0"/>
      <c r="FXP138" s="0"/>
      <c r="FXQ138" s="0"/>
      <c r="FXR138" s="0"/>
      <c r="FXS138" s="0"/>
      <c r="FXT138" s="0"/>
      <c r="FXU138" s="0"/>
      <c r="FXV138" s="0"/>
      <c r="FXW138" s="0"/>
      <c r="FXX138" s="0"/>
      <c r="FXY138" s="0"/>
      <c r="FXZ138" s="0"/>
      <c r="FYA138" s="0"/>
      <c r="FYB138" s="0"/>
      <c r="FYC138" s="0"/>
      <c r="FYD138" s="0"/>
      <c r="FYE138" s="0"/>
      <c r="FYF138" s="0"/>
      <c r="FYG138" s="0"/>
      <c r="FYH138" s="0"/>
      <c r="FYI138" s="0"/>
      <c r="FYJ138" s="0"/>
      <c r="FYK138" s="0"/>
      <c r="FYL138" s="0"/>
      <c r="FYM138" s="0"/>
      <c r="FYN138" s="0"/>
      <c r="FYO138" s="0"/>
      <c r="FYP138" s="0"/>
      <c r="FYQ138" s="0"/>
      <c r="FYR138" s="0"/>
      <c r="FYS138" s="0"/>
      <c r="FYT138" s="0"/>
      <c r="FYU138" s="0"/>
      <c r="FYV138" s="0"/>
      <c r="FYW138" s="0"/>
      <c r="FYX138" s="0"/>
      <c r="FYY138" s="0"/>
      <c r="FYZ138" s="0"/>
      <c r="FZA138" s="0"/>
      <c r="FZB138" s="0"/>
      <c r="FZC138" s="0"/>
      <c r="FZD138" s="0"/>
      <c r="FZE138" s="0"/>
      <c r="FZF138" s="0"/>
      <c r="FZG138" s="0"/>
      <c r="FZH138" s="0"/>
      <c r="FZI138" s="0"/>
      <c r="FZJ138" s="0"/>
      <c r="FZK138" s="0"/>
      <c r="FZL138" s="0"/>
      <c r="FZM138" s="0"/>
      <c r="FZN138" s="0"/>
      <c r="FZO138" s="0"/>
      <c r="FZP138" s="0"/>
      <c r="FZQ138" s="0"/>
      <c r="FZR138" s="0"/>
      <c r="FZS138" s="0"/>
      <c r="FZT138" s="0"/>
      <c r="FZU138" s="0"/>
      <c r="FZV138" s="0"/>
      <c r="FZW138" s="0"/>
      <c r="FZX138" s="0"/>
      <c r="FZY138" s="0"/>
      <c r="FZZ138" s="0"/>
      <c r="GAA138" s="0"/>
      <c r="GAB138" s="0"/>
      <c r="GAC138" s="0"/>
      <c r="GAD138" s="0"/>
      <c r="GAE138" s="0"/>
      <c r="GAF138" s="0"/>
      <c r="GAG138" s="0"/>
      <c r="GAH138" s="0"/>
      <c r="GAI138" s="0"/>
      <c r="GAJ138" s="0"/>
      <c r="GAK138" s="0"/>
      <c r="GAL138" s="0"/>
      <c r="GAM138" s="0"/>
      <c r="GAN138" s="0"/>
      <c r="GAO138" s="0"/>
      <c r="GAP138" s="0"/>
      <c r="GAQ138" s="0"/>
      <c r="GAR138" s="0"/>
      <c r="GAS138" s="0"/>
      <c r="GAT138" s="0"/>
      <c r="GAU138" s="0"/>
      <c r="GAV138" s="0"/>
      <c r="GAW138" s="0"/>
      <c r="GAX138" s="0"/>
      <c r="GAY138" s="0"/>
      <c r="GAZ138" s="0"/>
      <c r="GBA138" s="0"/>
      <c r="GBB138" s="0"/>
      <c r="GBC138" s="0"/>
      <c r="GBD138" s="0"/>
      <c r="GBE138" s="0"/>
      <c r="GBF138" s="0"/>
      <c r="GBG138" s="0"/>
      <c r="GBH138" s="0"/>
      <c r="GBI138" s="0"/>
      <c r="GBJ138" s="0"/>
      <c r="GBK138" s="0"/>
      <c r="GBL138" s="0"/>
      <c r="GBM138" s="0"/>
      <c r="GBN138" s="0"/>
      <c r="GBO138" s="0"/>
      <c r="GBP138" s="0"/>
      <c r="GBQ138" s="0"/>
      <c r="GBR138" s="0"/>
      <c r="GBS138" s="0"/>
      <c r="GBT138" s="0"/>
      <c r="GBU138" s="0"/>
      <c r="GBV138" s="0"/>
      <c r="GBW138" s="0"/>
      <c r="GBX138" s="0"/>
      <c r="GBY138" s="0"/>
      <c r="GBZ138" s="0"/>
      <c r="GCA138" s="0"/>
      <c r="GCB138" s="0"/>
      <c r="GCC138" s="0"/>
      <c r="GCD138" s="0"/>
      <c r="GCE138" s="0"/>
      <c r="GCF138" s="0"/>
      <c r="GCG138" s="0"/>
      <c r="GCH138" s="0"/>
      <c r="GCI138" s="0"/>
      <c r="GCJ138" s="0"/>
      <c r="GCK138" s="0"/>
      <c r="GCL138" s="0"/>
      <c r="GCM138" s="0"/>
      <c r="GCN138" s="0"/>
      <c r="GCO138" s="0"/>
      <c r="GCP138" s="0"/>
      <c r="GCQ138" s="0"/>
      <c r="GCR138" s="0"/>
      <c r="GCS138" s="0"/>
      <c r="GCT138" s="0"/>
      <c r="GCU138" s="0"/>
      <c r="GCV138" s="0"/>
      <c r="GCW138" s="0"/>
      <c r="GCX138" s="0"/>
      <c r="GCY138" s="0"/>
      <c r="GCZ138" s="0"/>
      <c r="GDA138" s="0"/>
      <c r="GDB138" s="0"/>
      <c r="GDC138" s="0"/>
      <c r="GDD138" s="0"/>
      <c r="GDE138" s="0"/>
      <c r="GDF138" s="0"/>
      <c r="GDG138" s="0"/>
      <c r="GDH138" s="0"/>
      <c r="GDI138" s="0"/>
      <c r="GDJ138" s="0"/>
      <c r="GDK138" s="0"/>
      <c r="GDL138" s="0"/>
      <c r="GDM138" s="0"/>
      <c r="GDN138" s="0"/>
      <c r="GDO138" s="0"/>
      <c r="GDP138" s="0"/>
      <c r="GDQ138" s="0"/>
      <c r="GDR138" s="0"/>
      <c r="GDS138" s="0"/>
      <c r="GDT138" s="0"/>
      <c r="GDU138" s="0"/>
      <c r="GDV138" s="0"/>
      <c r="GDW138" s="0"/>
      <c r="GDX138" s="0"/>
      <c r="GDY138" s="0"/>
      <c r="GDZ138" s="0"/>
      <c r="GEA138" s="0"/>
      <c r="GEB138" s="0"/>
      <c r="GEC138" s="0"/>
      <c r="GED138" s="0"/>
      <c r="GEE138" s="0"/>
      <c r="GEF138" s="0"/>
      <c r="GEG138" s="0"/>
      <c r="GEH138" s="0"/>
      <c r="GEI138" s="0"/>
      <c r="GEJ138" s="0"/>
      <c r="GEK138" s="0"/>
      <c r="GEL138" s="0"/>
      <c r="GEM138" s="0"/>
      <c r="GEN138" s="0"/>
      <c r="GEO138" s="0"/>
      <c r="GEP138" s="0"/>
      <c r="GEQ138" s="0"/>
      <c r="GER138" s="0"/>
      <c r="GES138" s="0"/>
      <c r="GET138" s="0"/>
      <c r="GEU138" s="0"/>
      <c r="GEV138" s="0"/>
      <c r="GEW138" s="0"/>
      <c r="GEX138" s="0"/>
      <c r="GEY138" s="0"/>
      <c r="GEZ138" s="0"/>
      <c r="GFA138" s="0"/>
      <c r="GFB138" s="0"/>
      <c r="GFC138" s="0"/>
      <c r="GFD138" s="0"/>
      <c r="GFE138" s="0"/>
      <c r="GFF138" s="0"/>
      <c r="GFG138" s="0"/>
      <c r="GFH138" s="0"/>
      <c r="GFI138" s="0"/>
      <c r="GFJ138" s="0"/>
      <c r="GFK138" s="0"/>
      <c r="GFL138" s="0"/>
      <c r="GFM138" s="0"/>
      <c r="GFN138" s="0"/>
      <c r="GFO138" s="0"/>
      <c r="GFP138" s="0"/>
      <c r="GFQ138" s="0"/>
      <c r="GFR138" s="0"/>
      <c r="GFS138" s="0"/>
      <c r="GFT138" s="0"/>
      <c r="GFU138" s="0"/>
      <c r="GFV138" s="0"/>
      <c r="GFW138" s="0"/>
      <c r="GFX138" s="0"/>
      <c r="GFY138" s="0"/>
      <c r="GFZ138" s="0"/>
      <c r="GGA138" s="0"/>
      <c r="GGB138" s="0"/>
      <c r="GGC138" s="0"/>
      <c r="GGD138" s="0"/>
      <c r="GGE138" s="0"/>
      <c r="GGF138" s="0"/>
      <c r="GGG138" s="0"/>
      <c r="GGH138" s="0"/>
      <c r="GGI138" s="0"/>
      <c r="GGJ138" s="0"/>
      <c r="GGK138" s="0"/>
      <c r="GGL138" s="0"/>
      <c r="GGM138" s="0"/>
      <c r="GGN138" s="0"/>
      <c r="GGO138" s="0"/>
      <c r="GGP138" s="0"/>
      <c r="GGQ138" s="0"/>
      <c r="GGR138" s="0"/>
      <c r="GGS138" s="0"/>
      <c r="GGT138" s="0"/>
      <c r="GGU138" s="0"/>
      <c r="GGV138" s="0"/>
      <c r="GGW138" s="0"/>
      <c r="GGX138" s="0"/>
      <c r="GGY138" s="0"/>
      <c r="GGZ138" s="0"/>
      <c r="GHA138" s="0"/>
      <c r="GHB138" s="0"/>
      <c r="GHC138" s="0"/>
      <c r="GHD138" s="0"/>
      <c r="GHE138" s="0"/>
      <c r="GHF138" s="0"/>
      <c r="GHG138" s="0"/>
      <c r="GHH138" s="0"/>
      <c r="GHI138" s="0"/>
      <c r="GHJ138" s="0"/>
      <c r="GHK138" s="0"/>
      <c r="GHL138" s="0"/>
      <c r="GHM138" s="0"/>
      <c r="GHN138" s="0"/>
      <c r="GHO138" s="0"/>
      <c r="GHP138" s="0"/>
      <c r="GHQ138" s="0"/>
      <c r="GHR138" s="0"/>
      <c r="GHS138" s="0"/>
      <c r="GHT138" s="0"/>
      <c r="GHU138" s="0"/>
      <c r="GHV138" s="0"/>
      <c r="GHW138" s="0"/>
      <c r="GHX138" s="0"/>
      <c r="GHY138" s="0"/>
      <c r="GHZ138" s="0"/>
      <c r="GIA138" s="0"/>
      <c r="GIB138" s="0"/>
      <c r="GIC138" s="0"/>
      <c r="GID138" s="0"/>
      <c r="GIE138" s="0"/>
      <c r="GIF138" s="0"/>
      <c r="GIG138" s="0"/>
      <c r="GIH138" s="0"/>
      <c r="GII138" s="0"/>
      <c r="GIJ138" s="0"/>
      <c r="GIK138" s="0"/>
      <c r="GIL138" s="0"/>
      <c r="GIM138" s="0"/>
      <c r="GIN138" s="0"/>
      <c r="GIO138" s="0"/>
      <c r="GIP138" s="0"/>
      <c r="GIQ138" s="0"/>
      <c r="GIR138" s="0"/>
      <c r="GIS138" s="0"/>
      <c r="GIT138" s="0"/>
      <c r="GIU138" s="0"/>
      <c r="GIV138" s="0"/>
      <c r="GIW138" s="0"/>
      <c r="GIX138" s="0"/>
      <c r="GIY138" s="0"/>
      <c r="GIZ138" s="0"/>
      <c r="GJA138" s="0"/>
      <c r="GJB138" s="0"/>
      <c r="GJC138" s="0"/>
      <c r="GJD138" s="0"/>
      <c r="GJE138" s="0"/>
      <c r="GJF138" s="0"/>
      <c r="GJG138" s="0"/>
      <c r="GJH138" s="0"/>
      <c r="GJI138" s="0"/>
      <c r="GJJ138" s="0"/>
      <c r="GJK138" s="0"/>
      <c r="GJL138" s="0"/>
      <c r="GJM138" s="0"/>
      <c r="GJN138" s="0"/>
      <c r="GJO138" s="0"/>
      <c r="GJP138" s="0"/>
      <c r="GJQ138" s="0"/>
      <c r="GJR138" s="0"/>
      <c r="GJS138" s="0"/>
      <c r="GJT138" s="0"/>
      <c r="GJU138" s="0"/>
      <c r="GJV138" s="0"/>
      <c r="GJW138" s="0"/>
      <c r="GJX138" s="0"/>
      <c r="GJY138" s="0"/>
      <c r="GJZ138" s="0"/>
      <c r="GKA138" s="0"/>
      <c r="GKB138" s="0"/>
      <c r="GKC138" s="0"/>
      <c r="GKD138" s="0"/>
      <c r="GKE138" s="0"/>
      <c r="GKF138" s="0"/>
      <c r="GKG138" s="0"/>
      <c r="GKH138" s="0"/>
      <c r="GKI138" s="0"/>
      <c r="GKJ138" s="0"/>
      <c r="GKK138" s="0"/>
      <c r="GKL138" s="0"/>
      <c r="GKM138" s="0"/>
      <c r="GKN138" s="0"/>
      <c r="GKO138" s="0"/>
      <c r="GKP138" s="0"/>
      <c r="GKQ138" s="0"/>
      <c r="GKR138" s="0"/>
      <c r="GKS138" s="0"/>
      <c r="GKT138" s="0"/>
      <c r="GKU138" s="0"/>
      <c r="GKV138" s="0"/>
      <c r="GKW138" s="0"/>
      <c r="GKX138" s="0"/>
      <c r="GKY138" s="0"/>
      <c r="GKZ138" s="0"/>
      <c r="GLA138" s="0"/>
      <c r="GLB138" s="0"/>
      <c r="GLC138" s="0"/>
      <c r="GLD138" s="0"/>
      <c r="GLE138" s="0"/>
      <c r="GLF138" s="0"/>
      <c r="GLG138" s="0"/>
      <c r="GLH138" s="0"/>
      <c r="GLI138" s="0"/>
      <c r="GLJ138" s="0"/>
      <c r="GLK138" s="0"/>
      <c r="GLL138" s="0"/>
      <c r="GLM138" s="0"/>
      <c r="GLN138" s="0"/>
      <c r="GLO138" s="0"/>
      <c r="GLP138" s="0"/>
      <c r="GLQ138" s="0"/>
      <c r="GLR138" s="0"/>
      <c r="GLS138" s="0"/>
      <c r="GLT138" s="0"/>
      <c r="GLU138" s="0"/>
      <c r="GLV138" s="0"/>
      <c r="GLW138" s="0"/>
      <c r="GLX138" s="0"/>
      <c r="GLY138" s="0"/>
      <c r="GLZ138" s="0"/>
      <c r="GMA138" s="0"/>
      <c r="GMB138" s="0"/>
      <c r="GMC138" s="0"/>
      <c r="GMD138" s="0"/>
      <c r="GME138" s="0"/>
      <c r="GMF138" s="0"/>
      <c r="GMG138" s="0"/>
      <c r="GMH138" s="0"/>
      <c r="GMI138" s="0"/>
      <c r="GMJ138" s="0"/>
      <c r="GMK138" s="0"/>
      <c r="GML138" s="0"/>
      <c r="GMM138" s="0"/>
      <c r="GMN138" s="0"/>
      <c r="GMO138" s="0"/>
      <c r="GMP138" s="0"/>
      <c r="GMQ138" s="0"/>
      <c r="GMR138" s="0"/>
      <c r="GMS138" s="0"/>
      <c r="GMT138" s="0"/>
      <c r="GMU138" s="0"/>
      <c r="GMV138" s="0"/>
      <c r="GMW138" s="0"/>
      <c r="GMX138" s="0"/>
      <c r="GMY138" s="0"/>
      <c r="GMZ138" s="0"/>
      <c r="GNA138" s="0"/>
      <c r="GNB138" s="0"/>
      <c r="GNC138" s="0"/>
      <c r="GND138" s="0"/>
      <c r="GNE138" s="0"/>
      <c r="GNF138" s="0"/>
      <c r="GNG138" s="0"/>
      <c r="GNH138" s="0"/>
      <c r="GNI138" s="0"/>
      <c r="GNJ138" s="0"/>
      <c r="GNK138" s="0"/>
      <c r="GNL138" s="0"/>
      <c r="GNM138" s="0"/>
      <c r="GNN138" s="0"/>
      <c r="GNO138" s="0"/>
      <c r="GNP138" s="0"/>
      <c r="GNQ138" s="0"/>
      <c r="GNR138" s="0"/>
      <c r="GNS138" s="0"/>
      <c r="GNT138" s="0"/>
      <c r="GNU138" s="0"/>
      <c r="GNV138" s="0"/>
      <c r="GNW138" s="0"/>
      <c r="GNX138" s="0"/>
      <c r="GNY138" s="0"/>
      <c r="GNZ138" s="0"/>
      <c r="GOA138" s="0"/>
      <c r="GOB138" s="0"/>
      <c r="GOC138" s="0"/>
      <c r="GOD138" s="0"/>
      <c r="GOE138" s="0"/>
      <c r="GOF138" s="0"/>
      <c r="GOG138" s="0"/>
      <c r="GOH138" s="0"/>
      <c r="GOI138" s="0"/>
      <c r="GOJ138" s="0"/>
      <c r="GOK138" s="0"/>
      <c r="GOL138" s="0"/>
      <c r="GOM138" s="0"/>
      <c r="GON138" s="0"/>
      <c r="GOO138" s="0"/>
      <c r="GOP138" s="0"/>
      <c r="GOQ138" s="0"/>
      <c r="GOR138" s="0"/>
      <c r="GOS138" s="0"/>
      <c r="GOT138" s="0"/>
      <c r="GOU138" s="0"/>
      <c r="GOV138" s="0"/>
      <c r="GOW138" s="0"/>
      <c r="GOX138" s="0"/>
      <c r="GOY138" s="0"/>
      <c r="GOZ138" s="0"/>
      <c r="GPA138" s="0"/>
      <c r="GPB138" s="0"/>
      <c r="GPC138" s="0"/>
      <c r="GPD138" s="0"/>
      <c r="GPE138" s="0"/>
      <c r="GPF138" s="0"/>
      <c r="GPG138" s="0"/>
      <c r="GPH138" s="0"/>
      <c r="GPI138" s="0"/>
      <c r="GPJ138" s="0"/>
      <c r="GPK138" s="0"/>
      <c r="GPL138" s="0"/>
      <c r="GPM138" s="0"/>
      <c r="GPN138" s="0"/>
      <c r="GPO138" s="0"/>
      <c r="GPP138" s="0"/>
      <c r="GPQ138" s="0"/>
      <c r="GPR138" s="0"/>
      <c r="GPS138" s="0"/>
      <c r="GPT138" s="0"/>
      <c r="GPU138" s="0"/>
      <c r="GPV138" s="0"/>
      <c r="GPW138" s="0"/>
      <c r="GPX138" s="0"/>
      <c r="GPY138" s="0"/>
      <c r="GPZ138" s="0"/>
      <c r="GQA138" s="0"/>
      <c r="GQB138" s="0"/>
      <c r="GQC138" s="0"/>
      <c r="GQD138" s="0"/>
      <c r="GQE138" s="0"/>
      <c r="GQF138" s="0"/>
      <c r="GQG138" s="0"/>
      <c r="GQH138" s="0"/>
      <c r="GQI138" s="0"/>
      <c r="GQJ138" s="0"/>
      <c r="GQK138" s="0"/>
      <c r="GQL138" s="0"/>
      <c r="GQM138" s="0"/>
      <c r="GQN138" s="0"/>
      <c r="GQO138" s="0"/>
      <c r="GQP138" s="0"/>
      <c r="GQQ138" s="0"/>
      <c r="GQR138" s="0"/>
      <c r="GQS138" s="0"/>
      <c r="GQT138" s="0"/>
      <c r="GQU138" s="0"/>
      <c r="GQV138" s="0"/>
      <c r="GQW138" s="0"/>
      <c r="GQX138" s="0"/>
      <c r="GQY138" s="0"/>
      <c r="GQZ138" s="0"/>
      <c r="GRA138" s="0"/>
      <c r="GRB138" s="0"/>
      <c r="GRC138" s="0"/>
      <c r="GRD138" s="0"/>
      <c r="GRE138" s="0"/>
      <c r="GRF138" s="0"/>
      <c r="GRG138" s="0"/>
      <c r="GRH138" s="0"/>
      <c r="GRI138" s="0"/>
      <c r="GRJ138" s="0"/>
      <c r="GRK138" s="0"/>
      <c r="GRL138" s="0"/>
      <c r="GRM138" s="0"/>
      <c r="GRN138" s="0"/>
      <c r="GRO138" s="0"/>
      <c r="GRP138" s="0"/>
      <c r="GRQ138" s="0"/>
      <c r="GRR138" s="0"/>
      <c r="GRS138" s="0"/>
      <c r="GRT138" s="0"/>
      <c r="GRU138" s="0"/>
      <c r="GRV138" s="0"/>
      <c r="GRW138" s="0"/>
      <c r="GRX138" s="0"/>
      <c r="GRY138" s="0"/>
      <c r="GRZ138" s="0"/>
      <c r="GSA138" s="0"/>
      <c r="GSB138" s="0"/>
      <c r="GSC138" s="0"/>
      <c r="GSD138" s="0"/>
      <c r="GSE138" s="0"/>
      <c r="GSF138" s="0"/>
      <c r="GSG138" s="0"/>
      <c r="GSH138" s="0"/>
      <c r="GSI138" s="0"/>
      <c r="GSJ138" s="0"/>
      <c r="GSK138" s="0"/>
      <c r="GSL138" s="0"/>
      <c r="GSM138" s="0"/>
      <c r="GSN138" s="0"/>
      <c r="GSO138" s="0"/>
      <c r="GSP138" s="0"/>
      <c r="GSQ138" s="0"/>
      <c r="GSR138" s="0"/>
      <c r="GSS138" s="0"/>
      <c r="GST138" s="0"/>
      <c r="GSU138" s="0"/>
      <c r="GSV138" s="0"/>
      <c r="GSW138" s="0"/>
      <c r="GSX138" s="0"/>
      <c r="GSY138" s="0"/>
      <c r="GSZ138" s="0"/>
      <c r="GTA138" s="0"/>
      <c r="GTB138" s="0"/>
      <c r="GTC138" s="0"/>
      <c r="GTD138" s="0"/>
      <c r="GTE138" s="0"/>
      <c r="GTF138" s="0"/>
      <c r="GTG138" s="0"/>
      <c r="GTH138" s="0"/>
      <c r="GTI138" s="0"/>
      <c r="GTJ138" s="0"/>
      <c r="GTK138" s="0"/>
      <c r="GTL138" s="0"/>
      <c r="GTM138" s="0"/>
      <c r="GTN138" s="0"/>
      <c r="GTO138" s="0"/>
      <c r="GTP138" s="0"/>
      <c r="GTQ138" s="0"/>
      <c r="GTR138" s="0"/>
      <c r="GTS138" s="0"/>
      <c r="GTT138" s="0"/>
      <c r="GTU138" s="0"/>
      <c r="GTV138" s="0"/>
      <c r="GTW138" s="0"/>
      <c r="GTX138" s="0"/>
      <c r="GTY138" s="0"/>
      <c r="GTZ138" s="0"/>
      <c r="GUA138" s="0"/>
      <c r="GUB138" s="0"/>
      <c r="GUC138" s="0"/>
      <c r="GUD138" s="0"/>
      <c r="GUE138" s="0"/>
      <c r="GUF138" s="0"/>
      <c r="GUG138" s="0"/>
      <c r="GUH138" s="0"/>
      <c r="GUI138" s="0"/>
      <c r="GUJ138" s="0"/>
      <c r="GUK138" s="0"/>
      <c r="GUL138" s="0"/>
      <c r="GUM138" s="0"/>
      <c r="GUN138" s="0"/>
      <c r="GUO138" s="0"/>
      <c r="GUP138" s="0"/>
      <c r="GUQ138" s="0"/>
      <c r="GUR138" s="0"/>
      <c r="GUS138" s="0"/>
      <c r="GUT138" s="0"/>
      <c r="GUU138" s="0"/>
      <c r="GUV138" s="0"/>
      <c r="GUW138" s="0"/>
      <c r="GUX138" s="0"/>
      <c r="GUY138" s="0"/>
      <c r="GUZ138" s="0"/>
      <c r="GVA138" s="0"/>
      <c r="GVB138" s="0"/>
      <c r="GVC138" s="0"/>
      <c r="GVD138" s="0"/>
      <c r="GVE138" s="0"/>
      <c r="GVF138" s="0"/>
      <c r="GVG138" s="0"/>
      <c r="GVH138" s="0"/>
      <c r="GVI138" s="0"/>
      <c r="GVJ138" s="0"/>
      <c r="GVK138" s="0"/>
      <c r="GVL138" s="0"/>
      <c r="GVM138" s="0"/>
      <c r="GVN138" s="0"/>
      <c r="GVO138" s="0"/>
      <c r="GVP138" s="0"/>
      <c r="GVQ138" s="0"/>
      <c r="GVR138" s="0"/>
      <c r="GVS138" s="0"/>
      <c r="GVT138" s="0"/>
      <c r="GVU138" s="0"/>
      <c r="GVV138" s="0"/>
      <c r="GVW138" s="0"/>
      <c r="GVX138" s="0"/>
      <c r="GVY138" s="0"/>
      <c r="GVZ138" s="0"/>
      <c r="GWA138" s="0"/>
      <c r="GWB138" s="0"/>
      <c r="GWC138" s="0"/>
      <c r="GWD138" s="0"/>
      <c r="GWE138" s="0"/>
      <c r="GWF138" s="0"/>
      <c r="GWG138" s="0"/>
      <c r="GWH138" s="0"/>
      <c r="GWI138" s="0"/>
      <c r="GWJ138" s="0"/>
      <c r="GWK138" s="0"/>
      <c r="GWL138" s="0"/>
      <c r="GWM138" s="0"/>
      <c r="GWN138" s="0"/>
      <c r="GWO138" s="0"/>
      <c r="GWP138" s="0"/>
      <c r="GWQ138" s="0"/>
      <c r="GWR138" s="0"/>
      <c r="GWS138" s="0"/>
      <c r="GWT138" s="0"/>
      <c r="GWU138" s="0"/>
      <c r="GWV138" s="0"/>
      <c r="GWW138" s="0"/>
      <c r="GWX138" s="0"/>
      <c r="GWY138" s="0"/>
      <c r="GWZ138" s="0"/>
      <c r="GXA138" s="0"/>
      <c r="GXB138" s="0"/>
      <c r="GXC138" s="0"/>
      <c r="GXD138" s="0"/>
      <c r="GXE138" s="0"/>
      <c r="GXF138" s="0"/>
      <c r="GXG138" s="0"/>
      <c r="GXH138" s="0"/>
      <c r="GXI138" s="0"/>
      <c r="GXJ138" s="0"/>
      <c r="GXK138" s="0"/>
      <c r="GXL138" s="0"/>
      <c r="GXM138" s="0"/>
      <c r="GXN138" s="0"/>
      <c r="GXO138" s="0"/>
      <c r="GXP138" s="0"/>
      <c r="GXQ138" s="0"/>
      <c r="GXR138" s="0"/>
      <c r="GXS138" s="0"/>
      <c r="GXT138" s="0"/>
      <c r="GXU138" s="0"/>
      <c r="GXV138" s="0"/>
      <c r="GXW138" s="0"/>
      <c r="GXX138" s="0"/>
      <c r="GXY138" s="0"/>
      <c r="GXZ138" s="0"/>
      <c r="GYA138" s="0"/>
      <c r="GYB138" s="0"/>
      <c r="GYC138" s="0"/>
      <c r="GYD138" s="0"/>
      <c r="GYE138" s="0"/>
      <c r="GYF138" s="0"/>
      <c r="GYG138" s="0"/>
      <c r="GYH138" s="0"/>
      <c r="GYI138" s="0"/>
      <c r="GYJ138" s="0"/>
      <c r="GYK138" s="0"/>
      <c r="GYL138" s="0"/>
      <c r="GYM138" s="0"/>
      <c r="GYN138" s="0"/>
      <c r="GYO138" s="0"/>
      <c r="GYP138" s="0"/>
      <c r="GYQ138" s="0"/>
      <c r="GYR138" s="0"/>
      <c r="GYS138" s="0"/>
      <c r="GYT138" s="0"/>
      <c r="GYU138" s="0"/>
      <c r="GYV138" s="0"/>
      <c r="GYW138" s="0"/>
      <c r="GYX138" s="0"/>
      <c r="GYY138" s="0"/>
      <c r="GYZ138" s="0"/>
      <c r="GZA138" s="0"/>
      <c r="GZB138" s="0"/>
      <c r="GZC138" s="0"/>
      <c r="GZD138" s="0"/>
      <c r="GZE138" s="0"/>
      <c r="GZF138" s="0"/>
      <c r="GZG138" s="0"/>
      <c r="GZH138" s="0"/>
      <c r="GZI138" s="0"/>
      <c r="GZJ138" s="0"/>
      <c r="GZK138" s="0"/>
      <c r="GZL138" s="0"/>
      <c r="GZM138" s="0"/>
      <c r="GZN138" s="0"/>
      <c r="GZO138" s="0"/>
      <c r="GZP138" s="0"/>
      <c r="GZQ138" s="0"/>
      <c r="GZR138" s="0"/>
      <c r="GZS138" s="0"/>
      <c r="GZT138" s="0"/>
      <c r="GZU138" s="0"/>
      <c r="GZV138" s="0"/>
      <c r="GZW138" s="0"/>
      <c r="GZX138" s="0"/>
      <c r="GZY138" s="0"/>
      <c r="GZZ138" s="0"/>
      <c r="HAA138" s="0"/>
      <c r="HAB138" s="0"/>
      <c r="HAC138" s="0"/>
      <c r="HAD138" s="0"/>
      <c r="HAE138" s="0"/>
      <c r="HAF138" s="0"/>
      <c r="HAG138" s="0"/>
      <c r="HAH138" s="0"/>
      <c r="HAI138" s="0"/>
      <c r="HAJ138" s="0"/>
      <c r="HAK138" s="0"/>
      <c r="HAL138" s="0"/>
      <c r="HAM138" s="0"/>
      <c r="HAN138" s="0"/>
      <c r="HAO138" s="0"/>
      <c r="HAP138" s="0"/>
      <c r="HAQ138" s="0"/>
      <c r="HAR138" s="0"/>
      <c r="HAS138" s="0"/>
      <c r="HAT138" s="0"/>
      <c r="HAU138" s="0"/>
      <c r="HAV138" s="0"/>
      <c r="HAW138" s="0"/>
      <c r="HAX138" s="0"/>
      <c r="HAY138" s="0"/>
      <c r="HAZ138" s="0"/>
      <c r="HBA138" s="0"/>
      <c r="HBB138" s="0"/>
      <c r="HBC138" s="0"/>
      <c r="HBD138" s="0"/>
      <c r="HBE138" s="0"/>
      <c r="HBF138" s="0"/>
      <c r="HBG138" s="0"/>
      <c r="HBH138" s="0"/>
      <c r="HBI138" s="0"/>
      <c r="HBJ138" s="0"/>
      <c r="HBK138" s="0"/>
      <c r="HBL138" s="0"/>
      <c r="HBM138" s="0"/>
      <c r="HBN138" s="0"/>
      <c r="HBO138" s="0"/>
      <c r="HBP138" s="0"/>
      <c r="HBQ138" s="0"/>
      <c r="HBR138" s="0"/>
      <c r="HBS138" s="0"/>
      <c r="HBT138" s="0"/>
      <c r="HBU138" s="0"/>
      <c r="HBV138" s="0"/>
      <c r="HBW138" s="0"/>
      <c r="HBX138" s="0"/>
      <c r="HBY138" s="0"/>
      <c r="HBZ138" s="0"/>
      <c r="HCA138" s="0"/>
      <c r="HCB138" s="0"/>
      <c r="HCC138" s="0"/>
      <c r="HCD138" s="0"/>
      <c r="HCE138" s="0"/>
      <c r="HCF138" s="0"/>
      <c r="HCG138" s="0"/>
      <c r="HCH138" s="0"/>
      <c r="HCI138" s="0"/>
      <c r="HCJ138" s="0"/>
      <c r="HCK138" s="0"/>
      <c r="HCL138" s="0"/>
      <c r="HCM138" s="0"/>
      <c r="HCN138" s="0"/>
      <c r="HCO138" s="0"/>
      <c r="HCP138" s="0"/>
      <c r="HCQ138" s="0"/>
      <c r="HCR138" s="0"/>
      <c r="HCS138" s="0"/>
      <c r="HCT138" s="0"/>
      <c r="HCU138" s="0"/>
      <c r="HCV138" s="0"/>
      <c r="HCW138" s="0"/>
      <c r="HCX138" s="0"/>
      <c r="HCY138" s="0"/>
      <c r="HCZ138" s="0"/>
      <c r="HDA138" s="0"/>
      <c r="HDB138" s="0"/>
      <c r="HDC138" s="0"/>
      <c r="HDD138" s="0"/>
      <c r="HDE138" s="0"/>
      <c r="HDF138" s="0"/>
      <c r="HDG138" s="0"/>
      <c r="HDH138" s="0"/>
      <c r="HDI138" s="0"/>
      <c r="HDJ138" s="0"/>
      <c r="HDK138" s="0"/>
      <c r="HDL138" s="0"/>
      <c r="HDM138" s="0"/>
      <c r="HDN138" s="0"/>
      <c r="HDO138" s="0"/>
      <c r="HDP138" s="0"/>
      <c r="HDQ138" s="0"/>
      <c r="HDR138" s="0"/>
      <c r="HDS138" s="0"/>
      <c r="HDT138" s="0"/>
      <c r="HDU138" s="0"/>
      <c r="HDV138" s="0"/>
      <c r="HDW138" s="0"/>
      <c r="HDX138" s="0"/>
      <c r="HDY138" s="0"/>
      <c r="HDZ138" s="0"/>
      <c r="HEA138" s="0"/>
      <c r="HEB138" s="0"/>
      <c r="HEC138" s="0"/>
      <c r="HED138" s="0"/>
      <c r="HEE138" s="0"/>
      <c r="HEF138" s="0"/>
      <c r="HEG138" s="0"/>
      <c r="HEH138" s="0"/>
      <c r="HEI138" s="0"/>
      <c r="HEJ138" s="0"/>
      <c r="HEK138" s="0"/>
      <c r="HEL138" s="0"/>
      <c r="HEM138" s="0"/>
      <c r="HEN138" s="0"/>
      <c r="HEO138" s="0"/>
      <c r="HEP138" s="0"/>
      <c r="HEQ138" s="0"/>
      <c r="HER138" s="0"/>
      <c r="HES138" s="0"/>
      <c r="HET138" s="0"/>
      <c r="HEU138" s="0"/>
      <c r="HEV138" s="0"/>
      <c r="HEW138" s="0"/>
      <c r="HEX138" s="0"/>
      <c r="HEY138" s="0"/>
      <c r="HEZ138" s="0"/>
      <c r="HFA138" s="0"/>
      <c r="HFB138" s="0"/>
      <c r="HFC138" s="0"/>
      <c r="HFD138" s="0"/>
      <c r="HFE138" s="0"/>
      <c r="HFF138" s="0"/>
      <c r="HFG138" s="0"/>
      <c r="HFH138" s="0"/>
      <c r="HFI138" s="0"/>
      <c r="HFJ138" s="0"/>
      <c r="HFK138" s="0"/>
      <c r="HFL138" s="0"/>
      <c r="HFM138" s="0"/>
      <c r="HFN138" s="0"/>
      <c r="HFO138" s="0"/>
      <c r="HFP138" s="0"/>
      <c r="HFQ138" s="0"/>
      <c r="HFR138" s="0"/>
      <c r="HFS138" s="0"/>
      <c r="HFT138" s="0"/>
      <c r="HFU138" s="0"/>
      <c r="HFV138" s="0"/>
      <c r="HFW138" s="0"/>
      <c r="HFX138" s="0"/>
      <c r="HFY138" s="0"/>
      <c r="HFZ138" s="0"/>
      <c r="HGA138" s="0"/>
      <c r="HGB138" s="0"/>
      <c r="HGC138" s="0"/>
      <c r="HGD138" s="0"/>
      <c r="HGE138" s="0"/>
      <c r="HGF138" s="0"/>
      <c r="HGG138" s="0"/>
      <c r="HGH138" s="0"/>
      <c r="HGI138" s="0"/>
      <c r="HGJ138" s="0"/>
      <c r="HGK138" s="0"/>
      <c r="HGL138" s="0"/>
      <c r="HGM138" s="0"/>
      <c r="HGN138" s="0"/>
      <c r="HGO138" s="0"/>
      <c r="HGP138" s="0"/>
      <c r="HGQ138" s="0"/>
      <c r="HGR138" s="0"/>
      <c r="HGS138" s="0"/>
      <c r="HGT138" s="0"/>
      <c r="HGU138" s="0"/>
      <c r="HGV138" s="0"/>
      <c r="HGW138" s="0"/>
      <c r="HGX138" s="0"/>
      <c r="HGY138" s="0"/>
      <c r="HGZ138" s="0"/>
      <c r="HHA138" s="0"/>
      <c r="HHB138" s="0"/>
      <c r="HHC138" s="0"/>
      <c r="HHD138" s="0"/>
      <c r="HHE138" s="0"/>
      <c r="HHF138" s="0"/>
      <c r="HHG138" s="0"/>
      <c r="HHH138" s="0"/>
      <c r="HHI138" s="0"/>
      <c r="HHJ138" s="0"/>
      <c r="HHK138" s="0"/>
      <c r="HHL138" s="0"/>
      <c r="HHM138" s="0"/>
      <c r="HHN138" s="0"/>
      <c r="HHO138" s="0"/>
      <c r="HHP138" s="0"/>
      <c r="HHQ138" s="0"/>
      <c r="HHR138" s="0"/>
      <c r="HHS138" s="0"/>
      <c r="HHT138" s="0"/>
      <c r="HHU138" s="0"/>
      <c r="HHV138" s="0"/>
      <c r="HHW138" s="0"/>
      <c r="HHX138" s="0"/>
      <c r="HHY138" s="0"/>
      <c r="HHZ138" s="0"/>
      <c r="HIA138" s="0"/>
      <c r="HIB138" s="0"/>
      <c r="HIC138" s="0"/>
      <c r="HID138" s="0"/>
      <c r="HIE138" s="0"/>
      <c r="HIF138" s="0"/>
      <c r="HIG138" s="0"/>
      <c r="HIH138" s="0"/>
      <c r="HII138" s="0"/>
      <c r="HIJ138" s="0"/>
      <c r="HIK138" s="0"/>
      <c r="HIL138" s="0"/>
      <c r="HIM138" s="0"/>
      <c r="HIN138" s="0"/>
      <c r="HIO138" s="0"/>
      <c r="HIP138" s="0"/>
      <c r="HIQ138" s="0"/>
      <c r="HIR138" s="0"/>
      <c r="HIS138" s="0"/>
      <c r="HIT138" s="0"/>
      <c r="HIU138" s="0"/>
      <c r="HIV138" s="0"/>
      <c r="HIW138" s="0"/>
      <c r="HIX138" s="0"/>
      <c r="HIY138" s="0"/>
      <c r="HIZ138" s="0"/>
      <c r="HJA138" s="0"/>
      <c r="HJB138" s="0"/>
      <c r="HJC138" s="0"/>
      <c r="HJD138" s="0"/>
      <c r="HJE138" s="0"/>
      <c r="HJF138" s="0"/>
      <c r="HJG138" s="0"/>
      <c r="HJH138" s="0"/>
      <c r="HJI138" s="0"/>
      <c r="HJJ138" s="0"/>
      <c r="HJK138" s="0"/>
      <c r="HJL138" s="0"/>
      <c r="HJM138" s="0"/>
      <c r="HJN138" s="0"/>
      <c r="HJO138" s="0"/>
      <c r="HJP138" s="0"/>
      <c r="HJQ138" s="0"/>
      <c r="HJR138" s="0"/>
      <c r="HJS138" s="0"/>
      <c r="HJT138" s="0"/>
      <c r="HJU138" s="0"/>
      <c r="HJV138" s="0"/>
      <c r="HJW138" s="0"/>
      <c r="HJX138" s="0"/>
      <c r="HJY138" s="0"/>
      <c r="HJZ138" s="0"/>
      <c r="HKA138" s="0"/>
      <c r="HKB138" s="0"/>
      <c r="HKC138" s="0"/>
      <c r="HKD138" s="0"/>
      <c r="HKE138" s="0"/>
      <c r="HKF138" s="0"/>
      <c r="HKG138" s="0"/>
      <c r="HKH138" s="0"/>
      <c r="HKI138" s="0"/>
      <c r="HKJ138" s="0"/>
      <c r="HKK138" s="0"/>
      <c r="HKL138" s="0"/>
      <c r="HKM138" s="0"/>
      <c r="HKN138" s="0"/>
      <c r="HKO138" s="0"/>
      <c r="HKP138" s="0"/>
      <c r="HKQ138" s="0"/>
      <c r="HKR138" s="0"/>
      <c r="HKS138" s="0"/>
      <c r="HKT138" s="0"/>
      <c r="HKU138" s="0"/>
      <c r="HKV138" s="0"/>
      <c r="HKW138" s="0"/>
      <c r="HKX138" s="0"/>
      <c r="HKY138" s="0"/>
      <c r="HKZ138" s="0"/>
      <c r="HLA138" s="0"/>
      <c r="HLB138" s="0"/>
      <c r="HLC138" s="0"/>
      <c r="HLD138" s="0"/>
      <c r="HLE138" s="0"/>
      <c r="HLF138" s="0"/>
      <c r="HLG138" s="0"/>
      <c r="HLH138" s="0"/>
      <c r="HLI138" s="0"/>
      <c r="HLJ138" s="0"/>
      <c r="HLK138" s="0"/>
      <c r="HLL138" s="0"/>
      <c r="HLM138" s="0"/>
      <c r="HLN138" s="0"/>
      <c r="HLO138" s="0"/>
      <c r="HLP138" s="0"/>
      <c r="HLQ138" s="0"/>
      <c r="HLR138" s="0"/>
      <c r="HLS138" s="0"/>
      <c r="HLT138" s="0"/>
      <c r="HLU138" s="0"/>
      <c r="HLV138" s="0"/>
      <c r="HLW138" s="0"/>
      <c r="HLX138" s="0"/>
      <c r="HLY138" s="0"/>
      <c r="HLZ138" s="0"/>
      <c r="HMA138" s="0"/>
      <c r="HMB138" s="0"/>
      <c r="HMC138" s="0"/>
      <c r="HMD138" s="0"/>
      <c r="HME138" s="0"/>
      <c r="HMF138" s="0"/>
      <c r="HMG138" s="0"/>
      <c r="HMH138" s="0"/>
      <c r="HMI138" s="0"/>
      <c r="HMJ138" s="0"/>
      <c r="HMK138" s="0"/>
      <c r="HML138" s="0"/>
      <c r="HMM138" s="0"/>
      <c r="HMN138" s="0"/>
      <c r="HMO138" s="0"/>
      <c r="HMP138" s="0"/>
      <c r="HMQ138" s="0"/>
      <c r="HMR138" s="0"/>
      <c r="HMS138" s="0"/>
      <c r="HMT138" s="0"/>
      <c r="HMU138" s="0"/>
      <c r="HMV138" s="0"/>
      <c r="HMW138" s="0"/>
      <c r="HMX138" s="0"/>
      <c r="HMY138" s="0"/>
      <c r="HMZ138" s="0"/>
      <c r="HNA138" s="0"/>
      <c r="HNB138" s="0"/>
      <c r="HNC138" s="0"/>
      <c r="HND138" s="0"/>
      <c r="HNE138" s="0"/>
      <c r="HNF138" s="0"/>
      <c r="HNG138" s="0"/>
      <c r="HNH138" s="0"/>
      <c r="HNI138" s="0"/>
      <c r="HNJ138" s="0"/>
      <c r="HNK138" s="0"/>
      <c r="HNL138" s="0"/>
      <c r="HNM138" s="0"/>
      <c r="HNN138" s="0"/>
      <c r="HNO138" s="0"/>
      <c r="HNP138" s="0"/>
      <c r="HNQ138" s="0"/>
      <c r="HNR138" s="0"/>
      <c r="HNS138" s="0"/>
      <c r="HNT138" s="0"/>
      <c r="HNU138" s="0"/>
      <c r="HNV138" s="0"/>
      <c r="HNW138" s="0"/>
      <c r="HNX138" s="0"/>
      <c r="HNY138" s="0"/>
      <c r="HNZ138" s="0"/>
      <c r="HOA138" s="0"/>
      <c r="HOB138" s="0"/>
      <c r="HOC138" s="0"/>
      <c r="HOD138" s="0"/>
      <c r="HOE138" s="0"/>
      <c r="HOF138" s="0"/>
      <c r="HOG138" s="0"/>
      <c r="HOH138" s="0"/>
      <c r="HOI138" s="0"/>
      <c r="HOJ138" s="0"/>
      <c r="HOK138" s="0"/>
      <c r="HOL138" s="0"/>
      <c r="HOM138" s="0"/>
      <c r="HON138" s="0"/>
      <c r="HOO138" s="0"/>
      <c r="HOP138" s="0"/>
      <c r="HOQ138" s="0"/>
      <c r="HOR138" s="0"/>
      <c r="HOS138" s="0"/>
      <c r="HOT138" s="0"/>
      <c r="HOU138" s="0"/>
      <c r="HOV138" s="0"/>
      <c r="HOW138" s="0"/>
      <c r="HOX138" s="0"/>
      <c r="HOY138" s="0"/>
      <c r="HOZ138" s="0"/>
      <c r="HPA138" s="0"/>
      <c r="HPB138" s="0"/>
      <c r="HPC138" s="0"/>
      <c r="HPD138" s="0"/>
      <c r="HPE138" s="0"/>
      <c r="HPF138" s="0"/>
      <c r="HPG138" s="0"/>
      <c r="HPH138" s="0"/>
      <c r="HPI138" s="0"/>
      <c r="HPJ138" s="0"/>
      <c r="HPK138" s="0"/>
      <c r="HPL138" s="0"/>
      <c r="HPM138" s="0"/>
      <c r="HPN138" s="0"/>
      <c r="HPO138" s="0"/>
      <c r="HPP138" s="0"/>
      <c r="HPQ138" s="0"/>
      <c r="HPR138" s="0"/>
      <c r="HPS138" s="0"/>
      <c r="HPT138" s="0"/>
      <c r="HPU138" s="0"/>
      <c r="HPV138" s="0"/>
      <c r="HPW138" s="0"/>
      <c r="HPX138" s="0"/>
      <c r="HPY138" s="0"/>
      <c r="HPZ138" s="0"/>
      <c r="HQA138" s="0"/>
      <c r="HQB138" s="0"/>
      <c r="HQC138" s="0"/>
      <c r="HQD138" s="0"/>
      <c r="HQE138" s="0"/>
      <c r="HQF138" s="0"/>
      <c r="HQG138" s="0"/>
      <c r="HQH138" s="0"/>
      <c r="HQI138" s="0"/>
      <c r="HQJ138" s="0"/>
      <c r="HQK138" s="0"/>
      <c r="HQL138" s="0"/>
      <c r="HQM138" s="0"/>
      <c r="HQN138" s="0"/>
      <c r="HQO138" s="0"/>
      <c r="HQP138" s="0"/>
      <c r="HQQ138" s="0"/>
      <c r="HQR138" s="0"/>
      <c r="HQS138" s="0"/>
      <c r="HQT138" s="0"/>
      <c r="HQU138" s="0"/>
      <c r="HQV138" s="0"/>
      <c r="HQW138" s="0"/>
      <c r="HQX138" s="0"/>
      <c r="HQY138" s="0"/>
      <c r="HQZ138" s="0"/>
      <c r="HRA138" s="0"/>
      <c r="HRB138" s="0"/>
      <c r="HRC138" s="0"/>
      <c r="HRD138" s="0"/>
      <c r="HRE138" s="0"/>
      <c r="HRF138" s="0"/>
      <c r="HRG138" s="0"/>
      <c r="HRH138" s="0"/>
      <c r="HRI138" s="0"/>
      <c r="HRJ138" s="0"/>
      <c r="HRK138" s="0"/>
      <c r="HRL138" s="0"/>
      <c r="HRM138" s="0"/>
      <c r="HRN138" s="0"/>
      <c r="HRO138" s="0"/>
      <c r="HRP138" s="0"/>
      <c r="HRQ138" s="0"/>
      <c r="HRR138" s="0"/>
      <c r="HRS138" s="0"/>
      <c r="HRT138" s="0"/>
      <c r="HRU138" s="0"/>
      <c r="HRV138" s="0"/>
      <c r="HRW138" s="0"/>
      <c r="HRX138" s="0"/>
      <c r="HRY138" s="0"/>
      <c r="HRZ138" s="0"/>
      <c r="HSA138" s="0"/>
      <c r="HSB138" s="0"/>
      <c r="HSC138" s="0"/>
      <c r="HSD138" s="0"/>
      <c r="HSE138" s="0"/>
      <c r="HSF138" s="0"/>
      <c r="HSG138" s="0"/>
      <c r="HSH138" s="0"/>
      <c r="HSI138" s="0"/>
      <c r="HSJ138" s="0"/>
      <c r="HSK138" s="0"/>
      <c r="HSL138" s="0"/>
      <c r="HSM138" s="0"/>
      <c r="HSN138" s="0"/>
      <c r="HSO138" s="0"/>
      <c r="HSP138" s="0"/>
      <c r="HSQ138" s="0"/>
      <c r="HSR138" s="0"/>
      <c r="HSS138" s="0"/>
      <c r="HST138" s="0"/>
      <c r="HSU138" s="0"/>
      <c r="HSV138" s="0"/>
      <c r="HSW138" s="0"/>
      <c r="HSX138" s="0"/>
      <c r="HSY138" s="0"/>
      <c r="HSZ138" s="0"/>
      <c r="HTA138" s="0"/>
      <c r="HTB138" s="0"/>
      <c r="HTC138" s="0"/>
      <c r="HTD138" s="0"/>
      <c r="HTE138" s="0"/>
      <c r="HTF138" s="0"/>
      <c r="HTG138" s="0"/>
      <c r="HTH138" s="0"/>
      <c r="HTI138" s="0"/>
      <c r="HTJ138" s="0"/>
      <c r="HTK138" s="0"/>
      <c r="HTL138" s="0"/>
      <c r="HTM138" s="0"/>
      <c r="HTN138" s="0"/>
      <c r="HTO138" s="0"/>
      <c r="HTP138" s="0"/>
      <c r="HTQ138" s="0"/>
      <c r="HTR138" s="0"/>
      <c r="HTS138" s="0"/>
      <c r="HTT138" s="0"/>
      <c r="HTU138" s="0"/>
      <c r="HTV138" s="0"/>
      <c r="HTW138" s="0"/>
      <c r="HTX138" s="0"/>
      <c r="HTY138" s="0"/>
      <c r="HTZ138" s="0"/>
      <c r="HUA138" s="0"/>
      <c r="HUB138" s="0"/>
      <c r="HUC138" s="0"/>
      <c r="HUD138" s="0"/>
      <c r="HUE138" s="0"/>
      <c r="HUF138" s="0"/>
      <c r="HUG138" s="0"/>
      <c r="HUH138" s="0"/>
      <c r="HUI138" s="0"/>
      <c r="HUJ138" s="0"/>
      <c r="HUK138" s="0"/>
      <c r="HUL138" s="0"/>
      <c r="HUM138" s="0"/>
      <c r="HUN138" s="0"/>
      <c r="HUO138" s="0"/>
      <c r="HUP138" s="0"/>
      <c r="HUQ138" s="0"/>
      <c r="HUR138" s="0"/>
      <c r="HUS138" s="0"/>
      <c r="HUT138" s="0"/>
      <c r="HUU138" s="0"/>
      <c r="HUV138" s="0"/>
      <c r="HUW138" s="0"/>
      <c r="HUX138" s="0"/>
      <c r="HUY138" s="0"/>
      <c r="HUZ138" s="0"/>
      <c r="HVA138" s="0"/>
      <c r="HVB138" s="0"/>
      <c r="HVC138" s="0"/>
      <c r="HVD138" s="0"/>
      <c r="HVE138" s="0"/>
      <c r="HVF138" s="0"/>
      <c r="HVG138" s="0"/>
      <c r="HVH138" s="0"/>
      <c r="HVI138" s="0"/>
      <c r="HVJ138" s="0"/>
      <c r="HVK138" s="0"/>
      <c r="HVL138" s="0"/>
      <c r="HVM138" s="0"/>
      <c r="HVN138" s="0"/>
      <c r="HVO138" s="0"/>
      <c r="HVP138" s="0"/>
      <c r="HVQ138" s="0"/>
      <c r="HVR138" s="0"/>
      <c r="HVS138" s="0"/>
      <c r="HVT138" s="0"/>
      <c r="HVU138" s="0"/>
      <c r="HVV138" s="0"/>
      <c r="HVW138" s="0"/>
      <c r="HVX138" s="0"/>
      <c r="HVY138" s="0"/>
      <c r="HVZ138" s="0"/>
      <c r="HWA138" s="0"/>
      <c r="HWB138" s="0"/>
      <c r="HWC138" s="0"/>
      <c r="HWD138" s="0"/>
      <c r="HWE138" s="0"/>
      <c r="HWF138" s="0"/>
      <c r="HWG138" s="0"/>
      <c r="HWH138" s="0"/>
      <c r="HWI138" s="0"/>
      <c r="HWJ138" s="0"/>
      <c r="HWK138" s="0"/>
      <c r="HWL138" s="0"/>
      <c r="HWM138" s="0"/>
      <c r="HWN138" s="0"/>
      <c r="HWO138" s="0"/>
      <c r="HWP138" s="0"/>
      <c r="HWQ138" s="0"/>
      <c r="HWR138" s="0"/>
      <c r="HWS138" s="0"/>
      <c r="HWT138" s="0"/>
      <c r="HWU138" s="0"/>
      <c r="HWV138" s="0"/>
      <c r="HWW138" s="0"/>
      <c r="HWX138" s="0"/>
      <c r="HWY138" s="0"/>
      <c r="HWZ138" s="0"/>
      <c r="HXA138" s="0"/>
      <c r="HXB138" s="0"/>
      <c r="HXC138" s="0"/>
      <c r="HXD138" s="0"/>
      <c r="HXE138" s="0"/>
      <c r="HXF138" s="0"/>
      <c r="HXG138" s="0"/>
      <c r="HXH138" s="0"/>
      <c r="HXI138" s="0"/>
      <c r="HXJ138" s="0"/>
      <c r="HXK138" s="0"/>
      <c r="HXL138" s="0"/>
      <c r="HXM138" s="0"/>
      <c r="HXN138" s="0"/>
      <c r="HXO138" s="0"/>
      <c r="HXP138" s="0"/>
      <c r="HXQ138" s="0"/>
      <c r="HXR138" s="0"/>
      <c r="HXS138" s="0"/>
      <c r="HXT138" s="0"/>
      <c r="HXU138" s="0"/>
      <c r="HXV138" s="0"/>
      <c r="HXW138" s="0"/>
      <c r="HXX138" s="0"/>
      <c r="HXY138" s="0"/>
      <c r="HXZ138" s="0"/>
      <c r="HYA138" s="0"/>
      <c r="HYB138" s="0"/>
      <c r="HYC138" s="0"/>
      <c r="HYD138" s="0"/>
      <c r="HYE138" s="0"/>
      <c r="HYF138" s="0"/>
      <c r="HYG138" s="0"/>
      <c r="HYH138" s="0"/>
      <c r="HYI138" s="0"/>
      <c r="HYJ138" s="0"/>
      <c r="HYK138" s="0"/>
      <c r="HYL138" s="0"/>
      <c r="HYM138" s="0"/>
      <c r="HYN138" s="0"/>
      <c r="HYO138" s="0"/>
      <c r="HYP138" s="0"/>
      <c r="HYQ138" s="0"/>
      <c r="HYR138" s="0"/>
      <c r="HYS138" s="0"/>
      <c r="HYT138" s="0"/>
      <c r="HYU138" s="0"/>
      <c r="HYV138" s="0"/>
      <c r="HYW138" s="0"/>
      <c r="HYX138" s="0"/>
      <c r="HYY138" s="0"/>
      <c r="HYZ138" s="0"/>
      <c r="HZA138" s="0"/>
      <c r="HZB138" s="0"/>
      <c r="HZC138" s="0"/>
      <c r="HZD138" s="0"/>
      <c r="HZE138" s="0"/>
      <c r="HZF138" s="0"/>
      <c r="HZG138" s="0"/>
      <c r="HZH138" s="0"/>
      <c r="HZI138" s="0"/>
      <c r="HZJ138" s="0"/>
      <c r="HZK138" s="0"/>
      <c r="HZL138" s="0"/>
      <c r="HZM138" s="0"/>
      <c r="HZN138" s="0"/>
      <c r="HZO138" s="0"/>
      <c r="HZP138" s="0"/>
      <c r="HZQ138" s="0"/>
      <c r="HZR138" s="0"/>
      <c r="HZS138" s="0"/>
      <c r="HZT138" s="0"/>
      <c r="HZU138" s="0"/>
      <c r="HZV138" s="0"/>
      <c r="HZW138" s="0"/>
      <c r="HZX138" s="0"/>
      <c r="HZY138" s="0"/>
      <c r="HZZ138" s="0"/>
      <c r="IAA138" s="0"/>
      <c r="IAB138" s="0"/>
      <c r="IAC138" s="0"/>
      <c r="IAD138" s="0"/>
      <c r="IAE138" s="0"/>
      <c r="IAF138" s="0"/>
      <c r="IAG138" s="0"/>
      <c r="IAH138" s="0"/>
      <c r="IAI138" s="0"/>
      <c r="IAJ138" s="0"/>
      <c r="IAK138" s="0"/>
      <c r="IAL138" s="0"/>
      <c r="IAM138" s="0"/>
      <c r="IAN138" s="0"/>
      <c r="IAO138" s="0"/>
      <c r="IAP138" s="0"/>
      <c r="IAQ138" s="0"/>
      <c r="IAR138" s="0"/>
      <c r="IAS138" s="0"/>
      <c r="IAT138" s="0"/>
      <c r="IAU138" s="0"/>
      <c r="IAV138" s="0"/>
      <c r="IAW138" s="0"/>
      <c r="IAX138" s="0"/>
      <c r="IAY138" s="0"/>
      <c r="IAZ138" s="0"/>
      <c r="IBA138" s="0"/>
      <c r="IBB138" s="0"/>
      <c r="IBC138" s="0"/>
      <c r="IBD138" s="0"/>
      <c r="IBE138" s="0"/>
      <c r="IBF138" s="0"/>
      <c r="IBG138" s="0"/>
      <c r="IBH138" s="0"/>
      <c r="IBI138" s="0"/>
      <c r="IBJ138" s="0"/>
      <c r="IBK138" s="0"/>
      <c r="IBL138" s="0"/>
      <c r="IBM138" s="0"/>
      <c r="IBN138" s="0"/>
      <c r="IBO138" s="0"/>
      <c r="IBP138" s="0"/>
      <c r="IBQ138" s="0"/>
      <c r="IBR138" s="0"/>
      <c r="IBS138" s="0"/>
      <c r="IBT138" s="0"/>
      <c r="IBU138" s="0"/>
      <c r="IBV138" s="0"/>
      <c r="IBW138" s="0"/>
      <c r="IBX138" s="0"/>
      <c r="IBY138" s="0"/>
      <c r="IBZ138" s="0"/>
      <c r="ICA138" s="0"/>
      <c r="ICB138" s="0"/>
      <c r="ICC138" s="0"/>
      <c r="ICD138" s="0"/>
      <c r="ICE138" s="0"/>
      <c r="ICF138" s="0"/>
      <c r="ICG138" s="0"/>
      <c r="ICH138" s="0"/>
      <c r="ICI138" s="0"/>
      <c r="ICJ138" s="0"/>
      <c r="ICK138" s="0"/>
      <c r="ICL138" s="0"/>
      <c r="ICM138" s="0"/>
      <c r="ICN138" s="0"/>
      <c r="ICO138" s="0"/>
      <c r="ICP138" s="0"/>
      <c r="ICQ138" s="0"/>
      <c r="ICR138" s="0"/>
      <c r="ICS138" s="0"/>
      <c r="ICT138" s="0"/>
      <c r="ICU138" s="0"/>
      <c r="ICV138" s="0"/>
      <c r="ICW138" s="0"/>
      <c r="ICX138" s="0"/>
      <c r="ICY138" s="0"/>
      <c r="ICZ138" s="0"/>
      <c r="IDA138" s="0"/>
      <c r="IDB138" s="0"/>
      <c r="IDC138" s="0"/>
      <c r="IDD138" s="0"/>
      <c r="IDE138" s="0"/>
      <c r="IDF138" s="0"/>
      <c r="IDG138" s="0"/>
      <c r="IDH138" s="0"/>
      <c r="IDI138" s="0"/>
      <c r="IDJ138" s="0"/>
      <c r="IDK138" s="0"/>
      <c r="IDL138" s="0"/>
      <c r="IDM138" s="0"/>
      <c r="IDN138" s="0"/>
      <c r="IDO138" s="0"/>
      <c r="IDP138" s="0"/>
      <c r="IDQ138" s="0"/>
      <c r="IDR138" s="0"/>
      <c r="IDS138" s="0"/>
      <c r="IDT138" s="0"/>
      <c r="IDU138" s="0"/>
      <c r="IDV138" s="0"/>
      <c r="IDW138" s="0"/>
      <c r="IDX138" s="0"/>
      <c r="IDY138" s="0"/>
      <c r="IDZ138" s="0"/>
      <c r="IEA138" s="0"/>
      <c r="IEB138" s="0"/>
      <c r="IEC138" s="0"/>
      <c r="IED138" s="0"/>
      <c r="IEE138" s="0"/>
      <c r="IEF138" s="0"/>
      <c r="IEG138" s="0"/>
      <c r="IEH138" s="0"/>
      <c r="IEI138" s="0"/>
      <c r="IEJ138" s="0"/>
      <c r="IEK138" s="0"/>
      <c r="IEL138" s="0"/>
      <c r="IEM138" s="0"/>
      <c r="IEN138" s="0"/>
      <c r="IEO138" s="0"/>
      <c r="IEP138" s="0"/>
      <c r="IEQ138" s="0"/>
      <c r="IER138" s="0"/>
      <c r="IES138" s="0"/>
      <c r="IET138" s="0"/>
      <c r="IEU138" s="0"/>
      <c r="IEV138" s="0"/>
      <c r="IEW138" s="0"/>
      <c r="IEX138" s="0"/>
      <c r="IEY138" s="0"/>
      <c r="IEZ138" s="0"/>
      <c r="IFA138" s="0"/>
      <c r="IFB138" s="0"/>
      <c r="IFC138" s="0"/>
      <c r="IFD138" s="0"/>
      <c r="IFE138" s="0"/>
      <c r="IFF138" s="0"/>
      <c r="IFG138" s="0"/>
      <c r="IFH138" s="0"/>
      <c r="IFI138" s="0"/>
      <c r="IFJ138" s="0"/>
      <c r="IFK138" s="0"/>
      <c r="IFL138" s="0"/>
      <c r="IFM138" s="0"/>
      <c r="IFN138" s="0"/>
      <c r="IFO138" s="0"/>
      <c r="IFP138" s="0"/>
      <c r="IFQ138" s="0"/>
      <c r="IFR138" s="0"/>
      <c r="IFS138" s="0"/>
      <c r="IFT138" s="0"/>
      <c r="IFU138" s="0"/>
      <c r="IFV138" s="0"/>
      <c r="IFW138" s="0"/>
      <c r="IFX138" s="0"/>
      <c r="IFY138" s="0"/>
      <c r="IFZ138" s="0"/>
      <c r="IGA138" s="0"/>
      <c r="IGB138" s="0"/>
      <c r="IGC138" s="0"/>
      <c r="IGD138" s="0"/>
      <c r="IGE138" s="0"/>
      <c r="IGF138" s="0"/>
      <c r="IGG138" s="0"/>
      <c r="IGH138" s="0"/>
      <c r="IGI138" s="0"/>
      <c r="IGJ138" s="0"/>
      <c r="IGK138" s="0"/>
      <c r="IGL138" s="0"/>
      <c r="IGM138" s="0"/>
      <c r="IGN138" s="0"/>
      <c r="IGO138" s="0"/>
      <c r="IGP138" s="0"/>
      <c r="IGQ138" s="0"/>
      <c r="IGR138" s="0"/>
      <c r="IGS138" s="0"/>
      <c r="IGT138" s="0"/>
      <c r="IGU138" s="0"/>
      <c r="IGV138" s="0"/>
      <c r="IGW138" s="0"/>
      <c r="IGX138" s="0"/>
      <c r="IGY138" s="0"/>
      <c r="IGZ138" s="0"/>
      <c r="IHA138" s="0"/>
      <c r="IHB138" s="0"/>
      <c r="IHC138" s="0"/>
      <c r="IHD138" s="0"/>
      <c r="IHE138" s="0"/>
      <c r="IHF138" s="0"/>
      <c r="IHG138" s="0"/>
      <c r="IHH138" s="0"/>
      <c r="IHI138" s="0"/>
      <c r="IHJ138" s="0"/>
      <c r="IHK138" s="0"/>
      <c r="IHL138" s="0"/>
      <c r="IHM138" s="0"/>
      <c r="IHN138" s="0"/>
      <c r="IHO138" s="0"/>
      <c r="IHP138" s="0"/>
      <c r="IHQ138" s="0"/>
      <c r="IHR138" s="0"/>
      <c r="IHS138" s="0"/>
      <c r="IHT138" s="0"/>
      <c r="IHU138" s="0"/>
      <c r="IHV138" s="0"/>
      <c r="IHW138" s="0"/>
      <c r="IHX138" s="0"/>
      <c r="IHY138" s="0"/>
      <c r="IHZ138" s="0"/>
      <c r="IIA138" s="0"/>
      <c r="IIB138" s="0"/>
      <c r="IIC138" s="0"/>
      <c r="IID138" s="0"/>
      <c r="IIE138" s="0"/>
      <c r="IIF138" s="0"/>
      <c r="IIG138" s="0"/>
      <c r="IIH138" s="0"/>
      <c r="III138" s="0"/>
      <c r="IIJ138" s="0"/>
      <c r="IIK138" s="0"/>
      <c r="IIL138" s="0"/>
      <c r="IIM138" s="0"/>
      <c r="IIN138" s="0"/>
      <c r="IIO138" s="0"/>
      <c r="IIP138" s="0"/>
      <c r="IIQ138" s="0"/>
      <c r="IIR138" s="0"/>
      <c r="IIS138" s="0"/>
      <c r="IIT138" s="0"/>
      <c r="IIU138" s="0"/>
      <c r="IIV138" s="0"/>
      <c r="IIW138" s="0"/>
      <c r="IIX138" s="0"/>
      <c r="IIY138" s="0"/>
      <c r="IIZ138" s="0"/>
      <c r="IJA138" s="0"/>
      <c r="IJB138" s="0"/>
      <c r="IJC138" s="0"/>
      <c r="IJD138" s="0"/>
      <c r="IJE138" s="0"/>
      <c r="IJF138" s="0"/>
      <c r="IJG138" s="0"/>
      <c r="IJH138" s="0"/>
      <c r="IJI138" s="0"/>
      <c r="IJJ138" s="0"/>
      <c r="IJK138" s="0"/>
      <c r="IJL138" s="0"/>
      <c r="IJM138" s="0"/>
      <c r="IJN138" s="0"/>
      <c r="IJO138" s="0"/>
      <c r="IJP138" s="0"/>
      <c r="IJQ138" s="0"/>
      <c r="IJR138" s="0"/>
      <c r="IJS138" s="0"/>
      <c r="IJT138" s="0"/>
      <c r="IJU138" s="0"/>
      <c r="IJV138" s="0"/>
      <c r="IJW138" s="0"/>
      <c r="IJX138" s="0"/>
      <c r="IJY138" s="0"/>
      <c r="IJZ138" s="0"/>
      <c r="IKA138" s="0"/>
      <c r="IKB138" s="0"/>
      <c r="IKC138" s="0"/>
      <c r="IKD138" s="0"/>
      <c r="IKE138" s="0"/>
      <c r="IKF138" s="0"/>
      <c r="IKG138" s="0"/>
      <c r="IKH138" s="0"/>
      <c r="IKI138" s="0"/>
      <c r="IKJ138" s="0"/>
      <c r="IKK138" s="0"/>
      <c r="IKL138" s="0"/>
      <c r="IKM138" s="0"/>
      <c r="IKN138" s="0"/>
      <c r="IKO138" s="0"/>
      <c r="IKP138" s="0"/>
      <c r="IKQ138" s="0"/>
      <c r="IKR138" s="0"/>
      <c r="IKS138" s="0"/>
      <c r="IKT138" s="0"/>
      <c r="IKU138" s="0"/>
      <c r="IKV138" s="0"/>
      <c r="IKW138" s="0"/>
      <c r="IKX138" s="0"/>
      <c r="IKY138" s="0"/>
      <c r="IKZ138" s="0"/>
      <c r="ILA138" s="0"/>
      <c r="ILB138" s="0"/>
      <c r="ILC138" s="0"/>
      <c r="ILD138" s="0"/>
      <c r="ILE138" s="0"/>
      <c r="ILF138" s="0"/>
      <c r="ILG138" s="0"/>
      <c r="ILH138" s="0"/>
      <c r="ILI138" s="0"/>
      <c r="ILJ138" s="0"/>
      <c r="ILK138" s="0"/>
      <c r="ILL138" s="0"/>
      <c r="ILM138" s="0"/>
      <c r="ILN138" s="0"/>
      <c r="ILO138" s="0"/>
      <c r="ILP138" s="0"/>
      <c r="ILQ138" s="0"/>
      <c r="ILR138" s="0"/>
      <c r="ILS138" s="0"/>
      <c r="ILT138" s="0"/>
      <c r="ILU138" s="0"/>
      <c r="ILV138" s="0"/>
      <c r="ILW138" s="0"/>
      <c r="ILX138" s="0"/>
      <c r="ILY138" s="0"/>
      <c r="ILZ138" s="0"/>
      <c r="IMA138" s="0"/>
      <c r="IMB138" s="0"/>
      <c r="IMC138" s="0"/>
      <c r="IMD138" s="0"/>
      <c r="IME138" s="0"/>
      <c r="IMF138" s="0"/>
      <c r="IMG138" s="0"/>
      <c r="IMH138" s="0"/>
      <c r="IMI138" s="0"/>
      <c r="IMJ138" s="0"/>
      <c r="IMK138" s="0"/>
      <c r="IML138" s="0"/>
      <c r="IMM138" s="0"/>
      <c r="IMN138" s="0"/>
      <c r="IMO138" s="0"/>
      <c r="IMP138" s="0"/>
      <c r="IMQ138" s="0"/>
      <c r="IMR138" s="0"/>
      <c r="IMS138" s="0"/>
      <c r="IMT138" s="0"/>
      <c r="IMU138" s="0"/>
      <c r="IMV138" s="0"/>
      <c r="IMW138" s="0"/>
      <c r="IMX138" s="0"/>
      <c r="IMY138" s="0"/>
      <c r="IMZ138" s="0"/>
      <c r="INA138" s="0"/>
      <c r="INB138" s="0"/>
      <c r="INC138" s="0"/>
      <c r="IND138" s="0"/>
      <c r="INE138" s="0"/>
      <c r="INF138" s="0"/>
      <c r="ING138" s="0"/>
      <c r="INH138" s="0"/>
      <c r="INI138" s="0"/>
      <c r="INJ138" s="0"/>
      <c r="INK138" s="0"/>
      <c r="INL138" s="0"/>
      <c r="INM138" s="0"/>
      <c r="INN138" s="0"/>
      <c r="INO138" s="0"/>
      <c r="INP138" s="0"/>
      <c r="INQ138" s="0"/>
      <c r="INR138" s="0"/>
      <c r="INS138" s="0"/>
      <c r="INT138" s="0"/>
      <c r="INU138" s="0"/>
      <c r="INV138" s="0"/>
      <c r="INW138" s="0"/>
      <c r="INX138" s="0"/>
      <c r="INY138" s="0"/>
      <c r="INZ138" s="0"/>
      <c r="IOA138" s="0"/>
      <c r="IOB138" s="0"/>
      <c r="IOC138" s="0"/>
      <c r="IOD138" s="0"/>
      <c r="IOE138" s="0"/>
      <c r="IOF138" s="0"/>
      <c r="IOG138" s="0"/>
      <c r="IOH138" s="0"/>
      <c r="IOI138" s="0"/>
      <c r="IOJ138" s="0"/>
      <c r="IOK138" s="0"/>
      <c r="IOL138" s="0"/>
      <c r="IOM138" s="0"/>
      <c r="ION138" s="0"/>
      <c r="IOO138" s="0"/>
      <c r="IOP138" s="0"/>
      <c r="IOQ138" s="0"/>
      <c r="IOR138" s="0"/>
      <c r="IOS138" s="0"/>
      <c r="IOT138" s="0"/>
      <c r="IOU138" s="0"/>
      <c r="IOV138" s="0"/>
      <c r="IOW138" s="0"/>
      <c r="IOX138" s="0"/>
      <c r="IOY138" s="0"/>
      <c r="IOZ138" s="0"/>
      <c r="IPA138" s="0"/>
      <c r="IPB138" s="0"/>
      <c r="IPC138" s="0"/>
      <c r="IPD138" s="0"/>
      <c r="IPE138" s="0"/>
      <c r="IPF138" s="0"/>
      <c r="IPG138" s="0"/>
      <c r="IPH138" s="0"/>
      <c r="IPI138" s="0"/>
      <c r="IPJ138" s="0"/>
      <c r="IPK138" s="0"/>
      <c r="IPL138" s="0"/>
      <c r="IPM138" s="0"/>
      <c r="IPN138" s="0"/>
      <c r="IPO138" s="0"/>
      <c r="IPP138" s="0"/>
      <c r="IPQ138" s="0"/>
      <c r="IPR138" s="0"/>
      <c r="IPS138" s="0"/>
      <c r="IPT138" s="0"/>
      <c r="IPU138" s="0"/>
      <c r="IPV138" s="0"/>
      <c r="IPW138" s="0"/>
      <c r="IPX138" s="0"/>
      <c r="IPY138" s="0"/>
      <c r="IPZ138" s="0"/>
      <c r="IQA138" s="0"/>
      <c r="IQB138" s="0"/>
      <c r="IQC138" s="0"/>
      <c r="IQD138" s="0"/>
      <c r="IQE138" s="0"/>
      <c r="IQF138" s="0"/>
      <c r="IQG138" s="0"/>
      <c r="IQH138" s="0"/>
      <c r="IQI138" s="0"/>
      <c r="IQJ138" s="0"/>
      <c r="IQK138" s="0"/>
      <c r="IQL138" s="0"/>
      <c r="IQM138" s="0"/>
      <c r="IQN138" s="0"/>
      <c r="IQO138" s="0"/>
      <c r="IQP138" s="0"/>
      <c r="IQQ138" s="0"/>
      <c r="IQR138" s="0"/>
      <c r="IQS138" s="0"/>
      <c r="IQT138" s="0"/>
      <c r="IQU138" s="0"/>
      <c r="IQV138" s="0"/>
      <c r="IQW138" s="0"/>
      <c r="IQX138" s="0"/>
      <c r="IQY138" s="0"/>
      <c r="IQZ138" s="0"/>
      <c r="IRA138" s="0"/>
      <c r="IRB138" s="0"/>
      <c r="IRC138" s="0"/>
      <c r="IRD138" s="0"/>
      <c r="IRE138" s="0"/>
      <c r="IRF138" s="0"/>
      <c r="IRG138" s="0"/>
      <c r="IRH138" s="0"/>
      <c r="IRI138" s="0"/>
      <c r="IRJ138" s="0"/>
      <c r="IRK138" s="0"/>
      <c r="IRL138" s="0"/>
      <c r="IRM138" s="0"/>
      <c r="IRN138" s="0"/>
      <c r="IRO138" s="0"/>
      <c r="IRP138" s="0"/>
      <c r="IRQ138" s="0"/>
      <c r="IRR138" s="0"/>
      <c r="IRS138" s="0"/>
      <c r="IRT138" s="0"/>
      <c r="IRU138" s="0"/>
      <c r="IRV138" s="0"/>
      <c r="IRW138" s="0"/>
      <c r="IRX138" s="0"/>
      <c r="IRY138" s="0"/>
      <c r="IRZ138" s="0"/>
      <c r="ISA138" s="0"/>
      <c r="ISB138" s="0"/>
      <c r="ISC138" s="0"/>
      <c r="ISD138" s="0"/>
      <c r="ISE138" s="0"/>
      <c r="ISF138" s="0"/>
      <c r="ISG138" s="0"/>
      <c r="ISH138" s="0"/>
      <c r="ISI138" s="0"/>
      <c r="ISJ138" s="0"/>
      <c r="ISK138" s="0"/>
      <c r="ISL138" s="0"/>
      <c r="ISM138" s="0"/>
      <c r="ISN138" s="0"/>
      <c r="ISO138" s="0"/>
      <c r="ISP138" s="0"/>
      <c r="ISQ138" s="0"/>
      <c r="ISR138" s="0"/>
      <c r="ISS138" s="0"/>
      <c r="IST138" s="0"/>
      <c r="ISU138" s="0"/>
      <c r="ISV138" s="0"/>
      <c r="ISW138" s="0"/>
      <c r="ISX138" s="0"/>
      <c r="ISY138" s="0"/>
      <c r="ISZ138" s="0"/>
      <c r="ITA138" s="0"/>
      <c r="ITB138" s="0"/>
      <c r="ITC138" s="0"/>
      <c r="ITD138" s="0"/>
      <c r="ITE138" s="0"/>
      <c r="ITF138" s="0"/>
      <c r="ITG138" s="0"/>
      <c r="ITH138" s="0"/>
      <c r="ITI138" s="0"/>
      <c r="ITJ138" s="0"/>
      <c r="ITK138" s="0"/>
      <c r="ITL138" s="0"/>
      <c r="ITM138" s="0"/>
      <c r="ITN138" s="0"/>
      <c r="ITO138" s="0"/>
      <c r="ITP138" s="0"/>
      <c r="ITQ138" s="0"/>
      <c r="ITR138" s="0"/>
      <c r="ITS138" s="0"/>
      <c r="ITT138" s="0"/>
      <c r="ITU138" s="0"/>
      <c r="ITV138" s="0"/>
      <c r="ITW138" s="0"/>
      <c r="ITX138" s="0"/>
      <c r="ITY138" s="0"/>
      <c r="ITZ138" s="0"/>
      <c r="IUA138" s="0"/>
      <c r="IUB138" s="0"/>
      <c r="IUC138" s="0"/>
      <c r="IUD138" s="0"/>
      <c r="IUE138" s="0"/>
      <c r="IUF138" s="0"/>
      <c r="IUG138" s="0"/>
      <c r="IUH138" s="0"/>
      <c r="IUI138" s="0"/>
      <c r="IUJ138" s="0"/>
      <c r="IUK138" s="0"/>
      <c r="IUL138" s="0"/>
      <c r="IUM138" s="0"/>
      <c r="IUN138" s="0"/>
      <c r="IUO138" s="0"/>
      <c r="IUP138" s="0"/>
      <c r="IUQ138" s="0"/>
      <c r="IUR138" s="0"/>
      <c r="IUS138" s="0"/>
      <c r="IUT138" s="0"/>
      <c r="IUU138" s="0"/>
      <c r="IUV138" s="0"/>
      <c r="IUW138" s="0"/>
      <c r="IUX138" s="0"/>
      <c r="IUY138" s="0"/>
      <c r="IUZ138" s="0"/>
      <c r="IVA138" s="0"/>
      <c r="IVB138" s="0"/>
      <c r="IVC138" s="0"/>
      <c r="IVD138" s="0"/>
      <c r="IVE138" s="0"/>
      <c r="IVF138" s="0"/>
      <c r="IVG138" s="0"/>
      <c r="IVH138" s="0"/>
      <c r="IVI138" s="0"/>
      <c r="IVJ138" s="0"/>
      <c r="IVK138" s="0"/>
      <c r="IVL138" s="0"/>
      <c r="IVM138" s="0"/>
      <c r="IVN138" s="0"/>
      <c r="IVO138" s="0"/>
      <c r="IVP138" s="0"/>
      <c r="IVQ138" s="0"/>
      <c r="IVR138" s="0"/>
      <c r="IVS138" s="0"/>
      <c r="IVT138" s="0"/>
      <c r="IVU138" s="0"/>
      <c r="IVV138" s="0"/>
      <c r="IVW138" s="0"/>
      <c r="IVX138" s="0"/>
      <c r="IVY138" s="0"/>
      <c r="IVZ138" s="0"/>
      <c r="IWA138" s="0"/>
      <c r="IWB138" s="0"/>
      <c r="IWC138" s="0"/>
      <c r="IWD138" s="0"/>
      <c r="IWE138" s="0"/>
      <c r="IWF138" s="0"/>
      <c r="IWG138" s="0"/>
      <c r="IWH138" s="0"/>
      <c r="IWI138" s="0"/>
      <c r="IWJ138" s="0"/>
      <c r="IWK138" s="0"/>
      <c r="IWL138" s="0"/>
      <c r="IWM138" s="0"/>
      <c r="IWN138" s="0"/>
      <c r="IWO138" s="0"/>
      <c r="IWP138" s="0"/>
      <c r="IWQ138" s="0"/>
      <c r="IWR138" s="0"/>
      <c r="IWS138" s="0"/>
      <c r="IWT138" s="0"/>
      <c r="IWU138" s="0"/>
      <c r="IWV138" s="0"/>
      <c r="IWW138" s="0"/>
      <c r="IWX138" s="0"/>
      <c r="IWY138" s="0"/>
      <c r="IWZ138" s="0"/>
      <c r="IXA138" s="0"/>
      <c r="IXB138" s="0"/>
      <c r="IXC138" s="0"/>
      <c r="IXD138" s="0"/>
      <c r="IXE138" s="0"/>
      <c r="IXF138" s="0"/>
      <c r="IXG138" s="0"/>
      <c r="IXH138" s="0"/>
      <c r="IXI138" s="0"/>
      <c r="IXJ138" s="0"/>
      <c r="IXK138" s="0"/>
      <c r="IXL138" s="0"/>
      <c r="IXM138" s="0"/>
      <c r="IXN138" s="0"/>
      <c r="IXO138" s="0"/>
      <c r="IXP138" s="0"/>
      <c r="IXQ138" s="0"/>
      <c r="IXR138" s="0"/>
      <c r="IXS138" s="0"/>
      <c r="IXT138" s="0"/>
      <c r="IXU138" s="0"/>
      <c r="IXV138" s="0"/>
      <c r="IXW138" s="0"/>
      <c r="IXX138" s="0"/>
      <c r="IXY138" s="0"/>
      <c r="IXZ138" s="0"/>
      <c r="IYA138" s="0"/>
      <c r="IYB138" s="0"/>
      <c r="IYC138" s="0"/>
      <c r="IYD138" s="0"/>
      <c r="IYE138" s="0"/>
      <c r="IYF138" s="0"/>
      <c r="IYG138" s="0"/>
      <c r="IYH138" s="0"/>
      <c r="IYI138" s="0"/>
      <c r="IYJ138" s="0"/>
      <c r="IYK138" s="0"/>
      <c r="IYL138" s="0"/>
      <c r="IYM138" s="0"/>
      <c r="IYN138" s="0"/>
      <c r="IYO138" s="0"/>
      <c r="IYP138" s="0"/>
      <c r="IYQ138" s="0"/>
      <c r="IYR138" s="0"/>
      <c r="IYS138" s="0"/>
      <c r="IYT138" s="0"/>
      <c r="IYU138" s="0"/>
      <c r="IYV138" s="0"/>
      <c r="IYW138" s="0"/>
      <c r="IYX138" s="0"/>
      <c r="IYY138" s="0"/>
      <c r="IYZ138" s="0"/>
      <c r="IZA138" s="0"/>
      <c r="IZB138" s="0"/>
      <c r="IZC138" s="0"/>
      <c r="IZD138" s="0"/>
      <c r="IZE138" s="0"/>
      <c r="IZF138" s="0"/>
      <c r="IZG138" s="0"/>
      <c r="IZH138" s="0"/>
      <c r="IZI138" s="0"/>
      <c r="IZJ138" s="0"/>
      <c r="IZK138" s="0"/>
      <c r="IZL138" s="0"/>
      <c r="IZM138" s="0"/>
      <c r="IZN138" s="0"/>
      <c r="IZO138" s="0"/>
      <c r="IZP138" s="0"/>
      <c r="IZQ138" s="0"/>
      <c r="IZR138" s="0"/>
      <c r="IZS138" s="0"/>
      <c r="IZT138" s="0"/>
      <c r="IZU138" s="0"/>
      <c r="IZV138" s="0"/>
      <c r="IZW138" s="0"/>
      <c r="IZX138" s="0"/>
      <c r="IZY138" s="0"/>
      <c r="IZZ138" s="0"/>
      <c r="JAA138" s="0"/>
      <c r="JAB138" s="0"/>
      <c r="JAC138" s="0"/>
      <c r="JAD138" s="0"/>
      <c r="JAE138" s="0"/>
      <c r="JAF138" s="0"/>
      <c r="JAG138" s="0"/>
      <c r="JAH138" s="0"/>
      <c r="JAI138" s="0"/>
      <c r="JAJ138" s="0"/>
      <c r="JAK138" s="0"/>
      <c r="JAL138" s="0"/>
      <c r="JAM138" s="0"/>
      <c r="JAN138" s="0"/>
      <c r="JAO138" s="0"/>
      <c r="JAP138" s="0"/>
      <c r="JAQ138" s="0"/>
      <c r="JAR138" s="0"/>
      <c r="JAS138" s="0"/>
      <c r="JAT138" s="0"/>
      <c r="JAU138" s="0"/>
      <c r="JAV138" s="0"/>
      <c r="JAW138" s="0"/>
      <c r="JAX138" s="0"/>
      <c r="JAY138" s="0"/>
      <c r="JAZ138" s="0"/>
      <c r="JBA138" s="0"/>
      <c r="JBB138" s="0"/>
      <c r="JBC138" s="0"/>
      <c r="JBD138" s="0"/>
      <c r="JBE138" s="0"/>
      <c r="JBF138" s="0"/>
      <c r="JBG138" s="0"/>
      <c r="JBH138" s="0"/>
      <c r="JBI138" s="0"/>
      <c r="JBJ138" s="0"/>
      <c r="JBK138" s="0"/>
      <c r="JBL138" s="0"/>
      <c r="JBM138" s="0"/>
      <c r="JBN138" s="0"/>
      <c r="JBO138" s="0"/>
      <c r="JBP138" s="0"/>
      <c r="JBQ138" s="0"/>
      <c r="JBR138" s="0"/>
      <c r="JBS138" s="0"/>
      <c r="JBT138" s="0"/>
      <c r="JBU138" s="0"/>
      <c r="JBV138" s="0"/>
      <c r="JBW138" s="0"/>
      <c r="JBX138" s="0"/>
      <c r="JBY138" s="0"/>
      <c r="JBZ138" s="0"/>
      <c r="JCA138" s="0"/>
      <c r="JCB138" s="0"/>
      <c r="JCC138" s="0"/>
      <c r="JCD138" s="0"/>
      <c r="JCE138" s="0"/>
      <c r="JCF138" s="0"/>
      <c r="JCG138" s="0"/>
      <c r="JCH138" s="0"/>
      <c r="JCI138" s="0"/>
      <c r="JCJ138" s="0"/>
      <c r="JCK138" s="0"/>
      <c r="JCL138" s="0"/>
      <c r="JCM138" s="0"/>
      <c r="JCN138" s="0"/>
      <c r="JCO138" s="0"/>
      <c r="JCP138" s="0"/>
      <c r="JCQ138" s="0"/>
      <c r="JCR138" s="0"/>
      <c r="JCS138" s="0"/>
      <c r="JCT138" s="0"/>
      <c r="JCU138" s="0"/>
      <c r="JCV138" s="0"/>
      <c r="JCW138" s="0"/>
      <c r="JCX138" s="0"/>
      <c r="JCY138" s="0"/>
      <c r="JCZ138" s="0"/>
      <c r="JDA138" s="0"/>
      <c r="JDB138" s="0"/>
      <c r="JDC138" s="0"/>
      <c r="JDD138" s="0"/>
      <c r="JDE138" s="0"/>
      <c r="JDF138" s="0"/>
      <c r="JDG138" s="0"/>
      <c r="JDH138" s="0"/>
      <c r="JDI138" s="0"/>
      <c r="JDJ138" s="0"/>
      <c r="JDK138" s="0"/>
      <c r="JDL138" s="0"/>
      <c r="JDM138" s="0"/>
      <c r="JDN138" s="0"/>
      <c r="JDO138" s="0"/>
      <c r="JDP138" s="0"/>
      <c r="JDQ138" s="0"/>
      <c r="JDR138" s="0"/>
      <c r="JDS138" s="0"/>
      <c r="JDT138" s="0"/>
      <c r="JDU138" s="0"/>
      <c r="JDV138" s="0"/>
      <c r="JDW138" s="0"/>
      <c r="JDX138" s="0"/>
      <c r="JDY138" s="0"/>
      <c r="JDZ138" s="0"/>
      <c r="JEA138" s="0"/>
      <c r="JEB138" s="0"/>
      <c r="JEC138" s="0"/>
      <c r="JED138" s="0"/>
      <c r="JEE138" s="0"/>
      <c r="JEF138" s="0"/>
      <c r="JEG138" s="0"/>
      <c r="JEH138" s="0"/>
      <c r="JEI138" s="0"/>
      <c r="JEJ138" s="0"/>
      <c r="JEK138" s="0"/>
      <c r="JEL138" s="0"/>
      <c r="JEM138" s="0"/>
      <c r="JEN138" s="0"/>
      <c r="JEO138" s="0"/>
      <c r="JEP138" s="0"/>
      <c r="JEQ138" s="0"/>
      <c r="JER138" s="0"/>
      <c r="JES138" s="0"/>
      <c r="JET138" s="0"/>
      <c r="JEU138" s="0"/>
      <c r="JEV138" s="0"/>
      <c r="JEW138" s="0"/>
      <c r="JEX138" s="0"/>
      <c r="JEY138" s="0"/>
      <c r="JEZ138" s="0"/>
      <c r="JFA138" s="0"/>
      <c r="JFB138" s="0"/>
      <c r="JFC138" s="0"/>
      <c r="JFD138" s="0"/>
      <c r="JFE138" s="0"/>
      <c r="JFF138" s="0"/>
      <c r="JFG138" s="0"/>
      <c r="JFH138" s="0"/>
      <c r="JFI138" s="0"/>
      <c r="JFJ138" s="0"/>
      <c r="JFK138" s="0"/>
      <c r="JFL138" s="0"/>
      <c r="JFM138" s="0"/>
      <c r="JFN138" s="0"/>
      <c r="JFO138" s="0"/>
      <c r="JFP138" s="0"/>
      <c r="JFQ138" s="0"/>
      <c r="JFR138" s="0"/>
      <c r="JFS138" s="0"/>
      <c r="JFT138" s="0"/>
      <c r="JFU138" s="0"/>
      <c r="JFV138" s="0"/>
      <c r="JFW138" s="0"/>
      <c r="JFX138" s="0"/>
      <c r="JFY138" s="0"/>
      <c r="JFZ138" s="0"/>
      <c r="JGA138" s="0"/>
      <c r="JGB138" s="0"/>
      <c r="JGC138" s="0"/>
      <c r="JGD138" s="0"/>
      <c r="JGE138" s="0"/>
      <c r="JGF138" s="0"/>
      <c r="JGG138" s="0"/>
      <c r="JGH138" s="0"/>
      <c r="JGI138" s="0"/>
      <c r="JGJ138" s="0"/>
      <c r="JGK138" s="0"/>
      <c r="JGL138" s="0"/>
      <c r="JGM138" s="0"/>
      <c r="JGN138" s="0"/>
      <c r="JGO138" s="0"/>
      <c r="JGP138" s="0"/>
      <c r="JGQ138" s="0"/>
      <c r="JGR138" s="0"/>
      <c r="JGS138" s="0"/>
      <c r="JGT138" s="0"/>
      <c r="JGU138" s="0"/>
      <c r="JGV138" s="0"/>
      <c r="JGW138" s="0"/>
      <c r="JGX138" s="0"/>
      <c r="JGY138" s="0"/>
      <c r="JGZ138" s="0"/>
      <c r="JHA138" s="0"/>
      <c r="JHB138" s="0"/>
      <c r="JHC138" s="0"/>
      <c r="JHD138" s="0"/>
      <c r="JHE138" s="0"/>
      <c r="JHF138" s="0"/>
      <c r="JHG138" s="0"/>
      <c r="JHH138" s="0"/>
      <c r="JHI138" s="0"/>
      <c r="JHJ138" s="0"/>
      <c r="JHK138" s="0"/>
      <c r="JHL138" s="0"/>
      <c r="JHM138" s="0"/>
      <c r="JHN138" s="0"/>
      <c r="JHO138" s="0"/>
      <c r="JHP138" s="0"/>
      <c r="JHQ138" s="0"/>
      <c r="JHR138" s="0"/>
      <c r="JHS138" s="0"/>
      <c r="JHT138" s="0"/>
      <c r="JHU138" s="0"/>
      <c r="JHV138" s="0"/>
      <c r="JHW138" s="0"/>
      <c r="JHX138" s="0"/>
      <c r="JHY138" s="0"/>
      <c r="JHZ138" s="0"/>
      <c r="JIA138" s="0"/>
      <c r="JIB138" s="0"/>
      <c r="JIC138" s="0"/>
      <c r="JID138" s="0"/>
      <c r="JIE138" s="0"/>
      <c r="JIF138" s="0"/>
      <c r="JIG138" s="0"/>
      <c r="JIH138" s="0"/>
      <c r="JII138" s="0"/>
      <c r="JIJ138" s="0"/>
      <c r="JIK138" s="0"/>
      <c r="JIL138" s="0"/>
      <c r="JIM138" s="0"/>
      <c r="JIN138" s="0"/>
      <c r="JIO138" s="0"/>
      <c r="JIP138" s="0"/>
      <c r="JIQ138" s="0"/>
      <c r="JIR138" s="0"/>
      <c r="JIS138" s="0"/>
      <c r="JIT138" s="0"/>
      <c r="JIU138" s="0"/>
      <c r="JIV138" s="0"/>
      <c r="JIW138" s="0"/>
      <c r="JIX138" s="0"/>
      <c r="JIY138" s="0"/>
      <c r="JIZ138" s="0"/>
      <c r="JJA138" s="0"/>
      <c r="JJB138" s="0"/>
      <c r="JJC138" s="0"/>
      <c r="JJD138" s="0"/>
      <c r="JJE138" s="0"/>
      <c r="JJF138" s="0"/>
      <c r="JJG138" s="0"/>
      <c r="JJH138" s="0"/>
      <c r="JJI138" s="0"/>
      <c r="JJJ138" s="0"/>
      <c r="JJK138" s="0"/>
      <c r="JJL138" s="0"/>
      <c r="JJM138" s="0"/>
      <c r="JJN138" s="0"/>
      <c r="JJO138" s="0"/>
      <c r="JJP138" s="0"/>
      <c r="JJQ138" s="0"/>
      <c r="JJR138" s="0"/>
      <c r="JJS138" s="0"/>
      <c r="JJT138" s="0"/>
      <c r="JJU138" s="0"/>
      <c r="JJV138" s="0"/>
      <c r="JJW138" s="0"/>
      <c r="JJX138" s="0"/>
      <c r="JJY138" s="0"/>
      <c r="JJZ138" s="0"/>
      <c r="JKA138" s="0"/>
      <c r="JKB138" s="0"/>
      <c r="JKC138" s="0"/>
      <c r="JKD138" s="0"/>
      <c r="JKE138" s="0"/>
      <c r="JKF138" s="0"/>
      <c r="JKG138" s="0"/>
      <c r="JKH138" s="0"/>
      <c r="JKI138" s="0"/>
      <c r="JKJ138" s="0"/>
      <c r="JKK138" s="0"/>
      <c r="JKL138" s="0"/>
      <c r="JKM138" s="0"/>
      <c r="JKN138" s="0"/>
      <c r="JKO138" s="0"/>
      <c r="JKP138" s="0"/>
      <c r="JKQ138" s="0"/>
      <c r="JKR138" s="0"/>
      <c r="JKS138" s="0"/>
      <c r="JKT138" s="0"/>
      <c r="JKU138" s="0"/>
      <c r="JKV138" s="0"/>
      <c r="JKW138" s="0"/>
      <c r="JKX138" s="0"/>
      <c r="JKY138" s="0"/>
      <c r="JKZ138" s="0"/>
      <c r="JLA138" s="0"/>
      <c r="JLB138" s="0"/>
      <c r="JLC138" s="0"/>
      <c r="JLD138" s="0"/>
      <c r="JLE138" s="0"/>
      <c r="JLF138" s="0"/>
      <c r="JLG138" s="0"/>
      <c r="JLH138" s="0"/>
      <c r="JLI138" s="0"/>
      <c r="JLJ138" s="0"/>
      <c r="JLK138" s="0"/>
      <c r="JLL138" s="0"/>
      <c r="JLM138" s="0"/>
      <c r="JLN138" s="0"/>
      <c r="JLO138" s="0"/>
      <c r="JLP138" s="0"/>
      <c r="JLQ138" s="0"/>
      <c r="JLR138" s="0"/>
      <c r="JLS138" s="0"/>
      <c r="JLT138" s="0"/>
      <c r="JLU138" s="0"/>
      <c r="JLV138" s="0"/>
      <c r="JLW138" s="0"/>
      <c r="JLX138" s="0"/>
      <c r="JLY138" s="0"/>
      <c r="JLZ138" s="0"/>
      <c r="JMA138" s="0"/>
      <c r="JMB138" s="0"/>
      <c r="JMC138" s="0"/>
      <c r="JMD138" s="0"/>
      <c r="JME138" s="0"/>
      <c r="JMF138" s="0"/>
      <c r="JMG138" s="0"/>
      <c r="JMH138" s="0"/>
      <c r="JMI138" s="0"/>
      <c r="JMJ138" s="0"/>
      <c r="JMK138" s="0"/>
      <c r="JML138" s="0"/>
      <c r="JMM138" s="0"/>
      <c r="JMN138" s="0"/>
      <c r="JMO138" s="0"/>
      <c r="JMP138" s="0"/>
      <c r="JMQ138" s="0"/>
      <c r="JMR138" s="0"/>
      <c r="JMS138" s="0"/>
      <c r="JMT138" s="0"/>
      <c r="JMU138" s="0"/>
      <c r="JMV138" s="0"/>
      <c r="JMW138" s="0"/>
      <c r="JMX138" s="0"/>
      <c r="JMY138" s="0"/>
      <c r="JMZ138" s="0"/>
      <c r="JNA138" s="0"/>
      <c r="JNB138" s="0"/>
      <c r="JNC138" s="0"/>
      <c r="JND138" s="0"/>
      <c r="JNE138" s="0"/>
      <c r="JNF138" s="0"/>
      <c r="JNG138" s="0"/>
      <c r="JNH138" s="0"/>
      <c r="JNI138" s="0"/>
      <c r="JNJ138" s="0"/>
      <c r="JNK138" s="0"/>
      <c r="JNL138" s="0"/>
      <c r="JNM138" s="0"/>
      <c r="JNN138" s="0"/>
      <c r="JNO138" s="0"/>
      <c r="JNP138" s="0"/>
      <c r="JNQ138" s="0"/>
      <c r="JNR138" s="0"/>
      <c r="JNS138" s="0"/>
      <c r="JNT138" s="0"/>
      <c r="JNU138" s="0"/>
      <c r="JNV138" s="0"/>
      <c r="JNW138" s="0"/>
      <c r="JNX138" s="0"/>
      <c r="JNY138" s="0"/>
      <c r="JNZ138" s="0"/>
      <c r="JOA138" s="0"/>
      <c r="JOB138" s="0"/>
      <c r="JOC138" s="0"/>
      <c r="JOD138" s="0"/>
      <c r="JOE138" s="0"/>
      <c r="JOF138" s="0"/>
      <c r="JOG138" s="0"/>
      <c r="JOH138" s="0"/>
      <c r="JOI138" s="0"/>
      <c r="JOJ138" s="0"/>
      <c r="JOK138" s="0"/>
      <c r="JOL138" s="0"/>
      <c r="JOM138" s="0"/>
      <c r="JON138" s="0"/>
      <c r="JOO138" s="0"/>
      <c r="JOP138" s="0"/>
      <c r="JOQ138" s="0"/>
      <c r="JOR138" s="0"/>
      <c r="JOS138" s="0"/>
      <c r="JOT138" s="0"/>
      <c r="JOU138" s="0"/>
      <c r="JOV138" s="0"/>
      <c r="JOW138" s="0"/>
      <c r="JOX138" s="0"/>
      <c r="JOY138" s="0"/>
      <c r="JOZ138" s="0"/>
      <c r="JPA138" s="0"/>
      <c r="JPB138" s="0"/>
      <c r="JPC138" s="0"/>
      <c r="JPD138" s="0"/>
      <c r="JPE138" s="0"/>
      <c r="JPF138" s="0"/>
      <c r="JPG138" s="0"/>
      <c r="JPH138" s="0"/>
      <c r="JPI138" s="0"/>
      <c r="JPJ138" s="0"/>
      <c r="JPK138" s="0"/>
      <c r="JPL138" s="0"/>
      <c r="JPM138" s="0"/>
      <c r="JPN138" s="0"/>
      <c r="JPO138" s="0"/>
      <c r="JPP138" s="0"/>
      <c r="JPQ138" s="0"/>
      <c r="JPR138" s="0"/>
      <c r="JPS138" s="0"/>
      <c r="JPT138" s="0"/>
      <c r="JPU138" s="0"/>
      <c r="JPV138" s="0"/>
      <c r="JPW138" s="0"/>
      <c r="JPX138" s="0"/>
      <c r="JPY138" s="0"/>
      <c r="JPZ138" s="0"/>
      <c r="JQA138" s="0"/>
      <c r="JQB138" s="0"/>
      <c r="JQC138" s="0"/>
      <c r="JQD138" s="0"/>
      <c r="JQE138" s="0"/>
      <c r="JQF138" s="0"/>
      <c r="JQG138" s="0"/>
      <c r="JQH138" s="0"/>
      <c r="JQI138" s="0"/>
      <c r="JQJ138" s="0"/>
      <c r="JQK138" s="0"/>
      <c r="JQL138" s="0"/>
      <c r="JQM138" s="0"/>
      <c r="JQN138" s="0"/>
      <c r="JQO138" s="0"/>
      <c r="JQP138" s="0"/>
      <c r="JQQ138" s="0"/>
      <c r="JQR138" s="0"/>
      <c r="JQS138" s="0"/>
      <c r="JQT138" s="0"/>
      <c r="JQU138" s="0"/>
      <c r="JQV138" s="0"/>
      <c r="JQW138" s="0"/>
      <c r="JQX138" s="0"/>
      <c r="JQY138" s="0"/>
      <c r="JQZ138" s="0"/>
      <c r="JRA138" s="0"/>
      <c r="JRB138" s="0"/>
      <c r="JRC138" s="0"/>
      <c r="JRD138" s="0"/>
      <c r="JRE138" s="0"/>
      <c r="JRF138" s="0"/>
      <c r="JRG138" s="0"/>
      <c r="JRH138" s="0"/>
      <c r="JRI138" s="0"/>
      <c r="JRJ138" s="0"/>
      <c r="JRK138" s="0"/>
      <c r="JRL138" s="0"/>
      <c r="JRM138" s="0"/>
      <c r="JRN138" s="0"/>
      <c r="JRO138" s="0"/>
      <c r="JRP138" s="0"/>
      <c r="JRQ138" s="0"/>
      <c r="JRR138" s="0"/>
      <c r="JRS138" s="0"/>
      <c r="JRT138" s="0"/>
      <c r="JRU138" s="0"/>
      <c r="JRV138" s="0"/>
      <c r="JRW138" s="0"/>
      <c r="JRX138" s="0"/>
      <c r="JRY138" s="0"/>
      <c r="JRZ138" s="0"/>
      <c r="JSA138" s="0"/>
      <c r="JSB138" s="0"/>
      <c r="JSC138" s="0"/>
      <c r="JSD138" s="0"/>
      <c r="JSE138" s="0"/>
      <c r="JSF138" s="0"/>
      <c r="JSG138" s="0"/>
      <c r="JSH138" s="0"/>
      <c r="JSI138" s="0"/>
      <c r="JSJ138" s="0"/>
      <c r="JSK138" s="0"/>
      <c r="JSL138" s="0"/>
      <c r="JSM138" s="0"/>
      <c r="JSN138" s="0"/>
      <c r="JSO138" s="0"/>
      <c r="JSP138" s="0"/>
      <c r="JSQ138" s="0"/>
      <c r="JSR138" s="0"/>
      <c r="JSS138" s="0"/>
      <c r="JST138" s="0"/>
      <c r="JSU138" s="0"/>
      <c r="JSV138" s="0"/>
      <c r="JSW138" s="0"/>
      <c r="JSX138" s="0"/>
      <c r="JSY138" s="0"/>
      <c r="JSZ138" s="0"/>
      <c r="JTA138" s="0"/>
      <c r="JTB138" s="0"/>
      <c r="JTC138" s="0"/>
      <c r="JTD138" s="0"/>
      <c r="JTE138" s="0"/>
      <c r="JTF138" s="0"/>
      <c r="JTG138" s="0"/>
      <c r="JTH138" s="0"/>
      <c r="JTI138" s="0"/>
      <c r="JTJ138" s="0"/>
      <c r="JTK138" s="0"/>
      <c r="JTL138" s="0"/>
      <c r="JTM138" s="0"/>
      <c r="JTN138" s="0"/>
      <c r="JTO138" s="0"/>
      <c r="JTP138" s="0"/>
      <c r="JTQ138" s="0"/>
      <c r="JTR138" s="0"/>
      <c r="JTS138" s="0"/>
      <c r="JTT138" s="0"/>
      <c r="JTU138" s="0"/>
      <c r="JTV138" s="0"/>
      <c r="JTW138" s="0"/>
      <c r="JTX138" s="0"/>
      <c r="JTY138" s="0"/>
      <c r="JTZ138" s="0"/>
      <c r="JUA138" s="0"/>
      <c r="JUB138" s="0"/>
      <c r="JUC138" s="0"/>
      <c r="JUD138" s="0"/>
      <c r="JUE138" s="0"/>
      <c r="JUF138" s="0"/>
      <c r="JUG138" s="0"/>
      <c r="JUH138" s="0"/>
      <c r="JUI138" s="0"/>
      <c r="JUJ138" s="0"/>
      <c r="JUK138" s="0"/>
      <c r="JUL138" s="0"/>
      <c r="JUM138" s="0"/>
      <c r="JUN138" s="0"/>
      <c r="JUO138" s="0"/>
      <c r="JUP138" s="0"/>
      <c r="JUQ138" s="0"/>
      <c r="JUR138" s="0"/>
      <c r="JUS138" s="0"/>
      <c r="JUT138" s="0"/>
      <c r="JUU138" s="0"/>
      <c r="JUV138" s="0"/>
      <c r="JUW138" s="0"/>
      <c r="JUX138" s="0"/>
      <c r="JUY138" s="0"/>
      <c r="JUZ138" s="0"/>
      <c r="JVA138" s="0"/>
      <c r="JVB138" s="0"/>
      <c r="JVC138" s="0"/>
      <c r="JVD138" s="0"/>
      <c r="JVE138" s="0"/>
      <c r="JVF138" s="0"/>
      <c r="JVG138" s="0"/>
      <c r="JVH138" s="0"/>
      <c r="JVI138" s="0"/>
      <c r="JVJ138" s="0"/>
      <c r="JVK138" s="0"/>
      <c r="JVL138" s="0"/>
      <c r="JVM138" s="0"/>
      <c r="JVN138" s="0"/>
      <c r="JVO138" s="0"/>
      <c r="JVP138" s="0"/>
      <c r="JVQ138" s="0"/>
      <c r="JVR138" s="0"/>
      <c r="JVS138" s="0"/>
      <c r="JVT138" s="0"/>
      <c r="JVU138" s="0"/>
      <c r="JVV138" s="0"/>
      <c r="JVW138" s="0"/>
      <c r="JVX138" s="0"/>
      <c r="JVY138" s="0"/>
      <c r="JVZ138" s="0"/>
      <c r="JWA138" s="0"/>
      <c r="JWB138" s="0"/>
      <c r="JWC138" s="0"/>
      <c r="JWD138" s="0"/>
      <c r="JWE138" s="0"/>
      <c r="JWF138" s="0"/>
      <c r="JWG138" s="0"/>
      <c r="JWH138" s="0"/>
      <c r="JWI138" s="0"/>
      <c r="JWJ138" s="0"/>
      <c r="JWK138" s="0"/>
      <c r="JWL138" s="0"/>
      <c r="JWM138" s="0"/>
      <c r="JWN138" s="0"/>
      <c r="JWO138" s="0"/>
      <c r="JWP138" s="0"/>
      <c r="JWQ138" s="0"/>
      <c r="JWR138" s="0"/>
      <c r="JWS138" s="0"/>
      <c r="JWT138" s="0"/>
      <c r="JWU138" s="0"/>
      <c r="JWV138" s="0"/>
      <c r="JWW138" s="0"/>
      <c r="JWX138" s="0"/>
      <c r="JWY138" s="0"/>
      <c r="JWZ138" s="0"/>
      <c r="JXA138" s="0"/>
      <c r="JXB138" s="0"/>
      <c r="JXC138" s="0"/>
      <c r="JXD138" s="0"/>
      <c r="JXE138" s="0"/>
      <c r="JXF138" s="0"/>
      <c r="JXG138" s="0"/>
      <c r="JXH138" s="0"/>
      <c r="JXI138" s="0"/>
      <c r="JXJ138" s="0"/>
      <c r="JXK138" s="0"/>
      <c r="JXL138" s="0"/>
      <c r="JXM138" s="0"/>
      <c r="JXN138" s="0"/>
      <c r="JXO138" s="0"/>
      <c r="JXP138" s="0"/>
      <c r="JXQ138" s="0"/>
      <c r="JXR138" s="0"/>
      <c r="JXS138" s="0"/>
      <c r="JXT138" s="0"/>
      <c r="JXU138" s="0"/>
      <c r="JXV138" s="0"/>
      <c r="JXW138" s="0"/>
      <c r="JXX138" s="0"/>
      <c r="JXY138" s="0"/>
      <c r="JXZ138" s="0"/>
      <c r="JYA138" s="0"/>
      <c r="JYB138" s="0"/>
      <c r="JYC138" s="0"/>
      <c r="JYD138" s="0"/>
      <c r="JYE138" s="0"/>
      <c r="JYF138" s="0"/>
      <c r="JYG138" s="0"/>
      <c r="JYH138" s="0"/>
      <c r="JYI138" s="0"/>
      <c r="JYJ138" s="0"/>
      <c r="JYK138" s="0"/>
      <c r="JYL138" s="0"/>
      <c r="JYM138" s="0"/>
      <c r="JYN138" s="0"/>
      <c r="JYO138" s="0"/>
      <c r="JYP138" s="0"/>
      <c r="JYQ138" s="0"/>
      <c r="JYR138" s="0"/>
      <c r="JYS138" s="0"/>
      <c r="JYT138" s="0"/>
      <c r="JYU138" s="0"/>
      <c r="JYV138" s="0"/>
      <c r="JYW138" s="0"/>
      <c r="JYX138" s="0"/>
      <c r="JYY138" s="0"/>
      <c r="JYZ138" s="0"/>
      <c r="JZA138" s="0"/>
      <c r="JZB138" s="0"/>
      <c r="JZC138" s="0"/>
      <c r="JZD138" s="0"/>
      <c r="JZE138" s="0"/>
      <c r="JZF138" s="0"/>
      <c r="JZG138" s="0"/>
      <c r="JZH138" s="0"/>
      <c r="JZI138" s="0"/>
      <c r="JZJ138" s="0"/>
      <c r="JZK138" s="0"/>
      <c r="JZL138" s="0"/>
      <c r="JZM138" s="0"/>
      <c r="JZN138" s="0"/>
      <c r="JZO138" s="0"/>
      <c r="JZP138" s="0"/>
      <c r="JZQ138" s="0"/>
      <c r="JZR138" s="0"/>
      <c r="JZS138" s="0"/>
      <c r="JZT138" s="0"/>
      <c r="JZU138" s="0"/>
      <c r="JZV138" s="0"/>
      <c r="JZW138" s="0"/>
      <c r="JZX138" s="0"/>
      <c r="JZY138" s="0"/>
      <c r="JZZ138" s="0"/>
      <c r="KAA138" s="0"/>
      <c r="KAB138" s="0"/>
      <c r="KAC138" s="0"/>
      <c r="KAD138" s="0"/>
      <c r="KAE138" s="0"/>
      <c r="KAF138" s="0"/>
      <c r="KAG138" s="0"/>
      <c r="KAH138" s="0"/>
      <c r="KAI138" s="0"/>
      <c r="KAJ138" s="0"/>
      <c r="KAK138" s="0"/>
      <c r="KAL138" s="0"/>
      <c r="KAM138" s="0"/>
      <c r="KAN138" s="0"/>
      <c r="KAO138" s="0"/>
      <c r="KAP138" s="0"/>
      <c r="KAQ138" s="0"/>
      <c r="KAR138" s="0"/>
      <c r="KAS138" s="0"/>
      <c r="KAT138" s="0"/>
      <c r="KAU138" s="0"/>
      <c r="KAV138" s="0"/>
      <c r="KAW138" s="0"/>
      <c r="KAX138" s="0"/>
      <c r="KAY138" s="0"/>
      <c r="KAZ138" s="0"/>
      <c r="KBA138" s="0"/>
      <c r="KBB138" s="0"/>
      <c r="KBC138" s="0"/>
      <c r="KBD138" s="0"/>
      <c r="KBE138" s="0"/>
      <c r="KBF138" s="0"/>
      <c r="KBG138" s="0"/>
      <c r="KBH138" s="0"/>
      <c r="KBI138" s="0"/>
      <c r="KBJ138" s="0"/>
      <c r="KBK138" s="0"/>
      <c r="KBL138" s="0"/>
      <c r="KBM138" s="0"/>
      <c r="KBN138" s="0"/>
      <c r="KBO138" s="0"/>
      <c r="KBP138" s="0"/>
      <c r="KBQ138" s="0"/>
      <c r="KBR138" s="0"/>
      <c r="KBS138" s="0"/>
      <c r="KBT138" s="0"/>
      <c r="KBU138" s="0"/>
      <c r="KBV138" s="0"/>
      <c r="KBW138" s="0"/>
      <c r="KBX138" s="0"/>
      <c r="KBY138" s="0"/>
      <c r="KBZ138" s="0"/>
      <c r="KCA138" s="0"/>
      <c r="KCB138" s="0"/>
      <c r="KCC138" s="0"/>
      <c r="KCD138" s="0"/>
      <c r="KCE138" s="0"/>
      <c r="KCF138" s="0"/>
      <c r="KCG138" s="0"/>
      <c r="KCH138" s="0"/>
      <c r="KCI138" s="0"/>
      <c r="KCJ138" s="0"/>
      <c r="KCK138" s="0"/>
      <c r="KCL138" s="0"/>
      <c r="KCM138" s="0"/>
      <c r="KCN138" s="0"/>
      <c r="KCO138" s="0"/>
      <c r="KCP138" s="0"/>
      <c r="KCQ138" s="0"/>
      <c r="KCR138" s="0"/>
      <c r="KCS138" s="0"/>
      <c r="KCT138" s="0"/>
      <c r="KCU138" s="0"/>
      <c r="KCV138" s="0"/>
      <c r="KCW138" s="0"/>
      <c r="KCX138" s="0"/>
      <c r="KCY138" s="0"/>
      <c r="KCZ138" s="0"/>
      <c r="KDA138" s="0"/>
      <c r="KDB138" s="0"/>
      <c r="KDC138" s="0"/>
      <c r="KDD138" s="0"/>
      <c r="KDE138" s="0"/>
      <c r="KDF138" s="0"/>
      <c r="KDG138" s="0"/>
      <c r="KDH138" s="0"/>
      <c r="KDI138" s="0"/>
      <c r="KDJ138" s="0"/>
      <c r="KDK138" s="0"/>
      <c r="KDL138" s="0"/>
      <c r="KDM138" s="0"/>
      <c r="KDN138" s="0"/>
      <c r="KDO138" s="0"/>
      <c r="KDP138" s="0"/>
      <c r="KDQ138" s="0"/>
      <c r="KDR138" s="0"/>
      <c r="KDS138" s="0"/>
      <c r="KDT138" s="0"/>
      <c r="KDU138" s="0"/>
      <c r="KDV138" s="0"/>
      <c r="KDW138" s="0"/>
      <c r="KDX138" s="0"/>
      <c r="KDY138" s="0"/>
      <c r="KDZ138" s="0"/>
      <c r="KEA138" s="0"/>
      <c r="KEB138" s="0"/>
      <c r="KEC138" s="0"/>
      <c r="KED138" s="0"/>
      <c r="KEE138" s="0"/>
      <c r="KEF138" s="0"/>
      <c r="KEG138" s="0"/>
      <c r="KEH138" s="0"/>
      <c r="KEI138" s="0"/>
      <c r="KEJ138" s="0"/>
      <c r="KEK138" s="0"/>
      <c r="KEL138" s="0"/>
      <c r="KEM138" s="0"/>
      <c r="KEN138" s="0"/>
      <c r="KEO138" s="0"/>
      <c r="KEP138" s="0"/>
      <c r="KEQ138" s="0"/>
      <c r="KER138" s="0"/>
      <c r="KES138" s="0"/>
      <c r="KET138" s="0"/>
      <c r="KEU138" s="0"/>
      <c r="KEV138" s="0"/>
      <c r="KEW138" s="0"/>
      <c r="KEX138" s="0"/>
      <c r="KEY138" s="0"/>
      <c r="KEZ138" s="0"/>
      <c r="KFA138" s="0"/>
      <c r="KFB138" s="0"/>
      <c r="KFC138" s="0"/>
      <c r="KFD138" s="0"/>
      <c r="KFE138" s="0"/>
      <c r="KFF138" s="0"/>
      <c r="KFG138" s="0"/>
      <c r="KFH138" s="0"/>
      <c r="KFI138" s="0"/>
      <c r="KFJ138" s="0"/>
      <c r="KFK138" s="0"/>
      <c r="KFL138" s="0"/>
      <c r="KFM138" s="0"/>
      <c r="KFN138" s="0"/>
      <c r="KFO138" s="0"/>
      <c r="KFP138" s="0"/>
      <c r="KFQ138" s="0"/>
      <c r="KFR138" s="0"/>
      <c r="KFS138" s="0"/>
      <c r="KFT138" s="0"/>
      <c r="KFU138" s="0"/>
      <c r="KFV138" s="0"/>
      <c r="KFW138" s="0"/>
      <c r="KFX138" s="0"/>
      <c r="KFY138" s="0"/>
      <c r="KFZ138" s="0"/>
      <c r="KGA138" s="0"/>
      <c r="KGB138" s="0"/>
      <c r="KGC138" s="0"/>
      <c r="KGD138" s="0"/>
      <c r="KGE138" s="0"/>
      <c r="KGF138" s="0"/>
      <c r="KGG138" s="0"/>
      <c r="KGH138" s="0"/>
      <c r="KGI138" s="0"/>
      <c r="KGJ138" s="0"/>
      <c r="KGK138" s="0"/>
      <c r="KGL138" s="0"/>
      <c r="KGM138" s="0"/>
      <c r="KGN138" s="0"/>
      <c r="KGO138" s="0"/>
      <c r="KGP138" s="0"/>
      <c r="KGQ138" s="0"/>
      <c r="KGR138" s="0"/>
      <c r="KGS138" s="0"/>
      <c r="KGT138" s="0"/>
      <c r="KGU138" s="0"/>
      <c r="KGV138" s="0"/>
      <c r="KGW138" s="0"/>
      <c r="KGX138" s="0"/>
      <c r="KGY138" s="0"/>
      <c r="KGZ138" s="0"/>
      <c r="KHA138" s="0"/>
      <c r="KHB138" s="0"/>
      <c r="KHC138" s="0"/>
      <c r="KHD138" s="0"/>
      <c r="KHE138" s="0"/>
      <c r="KHF138" s="0"/>
      <c r="KHG138" s="0"/>
      <c r="KHH138" s="0"/>
      <c r="KHI138" s="0"/>
      <c r="KHJ138" s="0"/>
      <c r="KHK138" s="0"/>
      <c r="KHL138" s="0"/>
      <c r="KHM138" s="0"/>
      <c r="KHN138" s="0"/>
      <c r="KHO138" s="0"/>
      <c r="KHP138" s="0"/>
      <c r="KHQ138" s="0"/>
      <c r="KHR138" s="0"/>
      <c r="KHS138" s="0"/>
      <c r="KHT138" s="0"/>
      <c r="KHU138" s="0"/>
      <c r="KHV138" s="0"/>
      <c r="KHW138" s="0"/>
      <c r="KHX138" s="0"/>
      <c r="KHY138" s="0"/>
      <c r="KHZ138" s="0"/>
      <c r="KIA138" s="0"/>
      <c r="KIB138" s="0"/>
      <c r="KIC138" s="0"/>
      <c r="KID138" s="0"/>
      <c r="KIE138" s="0"/>
      <c r="KIF138" s="0"/>
      <c r="KIG138" s="0"/>
      <c r="KIH138" s="0"/>
      <c r="KII138" s="0"/>
      <c r="KIJ138" s="0"/>
      <c r="KIK138" s="0"/>
      <c r="KIL138" s="0"/>
      <c r="KIM138" s="0"/>
      <c r="KIN138" s="0"/>
      <c r="KIO138" s="0"/>
      <c r="KIP138" s="0"/>
      <c r="KIQ138" s="0"/>
      <c r="KIR138" s="0"/>
      <c r="KIS138" s="0"/>
      <c r="KIT138" s="0"/>
      <c r="KIU138" s="0"/>
      <c r="KIV138" s="0"/>
      <c r="KIW138" s="0"/>
      <c r="KIX138" s="0"/>
      <c r="KIY138" s="0"/>
      <c r="KIZ138" s="0"/>
      <c r="KJA138" s="0"/>
      <c r="KJB138" s="0"/>
      <c r="KJC138" s="0"/>
      <c r="KJD138" s="0"/>
      <c r="KJE138" s="0"/>
      <c r="KJF138" s="0"/>
      <c r="KJG138" s="0"/>
      <c r="KJH138" s="0"/>
      <c r="KJI138" s="0"/>
      <c r="KJJ138" s="0"/>
      <c r="KJK138" s="0"/>
      <c r="KJL138" s="0"/>
      <c r="KJM138" s="0"/>
      <c r="KJN138" s="0"/>
      <c r="KJO138" s="0"/>
      <c r="KJP138" s="0"/>
      <c r="KJQ138" s="0"/>
      <c r="KJR138" s="0"/>
      <c r="KJS138" s="0"/>
      <c r="KJT138" s="0"/>
      <c r="KJU138" s="0"/>
      <c r="KJV138" s="0"/>
      <c r="KJW138" s="0"/>
      <c r="KJX138" s="0"/>
      <c r="KJY138" s="0"/>
      <c r="KJZ138" s="0"/>
      <c r="KKA138" s="0"/>
      <c r="KKB138" s="0"/>
      <c r="KKC138" s="0"/>
      <c r="KKD138" s="0"/>
      <c r="KKE138" s="0"/>
      <c r="KKF138" s="0"/>
      <c r="KKG138" s="0"/>
      <c r="KKH138" s="0"/>
      <c r="KKI138" s="0"/>
      <c r="KKJ138" s="0"/>
      <c r="KKK138" s="0"/>
      <c r="KKL138" s="0"/>
      <c r="KKM138" s="0"/>
      <c r="KKN138" s="0"/>
      <c r="KKO138" s="0"/>
      <c r="KKP138" s="0"/>
      <c r="KKQ138" s="0"/>
      <c r="KKR138" s="0"/>
      <c r="KKS138" s="0"/>
      <c r="KKT138" s="0"/>
      <c r="KKU138" s="0"/>
      <c r="KKV138" s="0"/>
      <c r="KKW138" s="0"/>
      <c r="KKX138" s="0"/>
      <c r="KKY138" s="0"/>
      <c r="KKZ138" s="0"/>
      <c r="KLA138" s="0"/>
      <c r="KLB138" s="0"/>
      <c r="KLC138" s="0"/>
      <c r="KLD138" s="0"/>
      <c r="KLE138" s="0"/>
      <c r="KLF138" s="0"/>
      <c r="KLG138" s="0"/>
      <c r="KLH138" s="0"/>
      <c r="KLI138" s="0"/>
      <c r="KLJ138" s="0"/>
      <c r="KLK138" s="0"/>
      <c r="KLL138" s="0"/>
      <c r="KLM138" s="0"/>
      <c r="KLN138" s="0"/>
      <c r="KLO138" s="0"/>
      <c r="KLP138" s="0"/>
      <c r="KLQ138" s="0"/>
      <c r="KLR138" s="0"/>
      <c r="KLS138" s="0"/>
      <c r="KLT138" s="0"/>
      <c r="KLU138" s="0"/>
      <c r="KLV138" s="0"/>
      <c r="KLW138" s="0"/>
      <c r="KLX138" s="0"/>
      <c r="KLY138" s="0"/>
      <c r="KLZ138" s="0"/>
      <c r="KMA138" s="0"/>
      <c r="KMB138" s="0"/>
      <c r="KMC138" s="0"/>
      <c r="KMD138" s="0"/>
      <c r="KME138" s="0"/>
      <c r="KMF138" s="0"/>
      <c r="KMG138" s="0"/>
      <c r="KMH138" s="0"/>
      <c r="KMI138" s="0"/>
      <c r="KMJ138" s="0"/>
      <c r="KMK138" s="0"/>
      <c r="KML138" s="0"/>
      <c r="KMM138" s="0"/>
      <c r="KMN138" s="0"/>
      <c r="KMO138" s="0"/>
      <c r="KMP138" s="0"/>
      <c r="KMQ138" s="0"/>
      <c r="KMR138" s="0"/>
      <c r="KMS138" s="0"/>
      <c r="KMT138" s="0"/>
      <c r="KMU138" s="0"/>
      <c r="KMV138" s="0"/>
      <c r="KMW138" s="0"/>
      <c r="KMX138" s="0"/>
      <c r="KMY138" s="0"/>
      <c r="KMZ138" s="0"/>
      <c r="KNA138" s="0"/>
      <c r="KNB138" s="0"/>
      <c r="KNC138" s="0"/>
      <c r="KND138" s="0"/>
      <c r="KNE138" s="0"/>
      <c r="KNF138" s="0"/>
      <c r="KNG138" s="0"/>
      <c r="KNH138" s="0"/>
      <c r="KNI138" s="0"/>
      <c r="KNJ138" s="0"/>
      <c r="KNK138" s="0"/>
      <c r="KNL138" s="0"/>
      <c r="KNM138" s="0"/>
      <c r="KNN138" s="0"/>
      <c r="KNO138" s="0"/>
      <c r="KNP138" s="0"/>
      <c r="KNQ138" s="0"/>
      <c r="KNR138" s="0"/>
      <c r="KNS138" s="0"/>
      <c r="KNT138" s="0"/>
      <c r="KNU138" s="0"/>
      <c r="KNV138" s="0"/>
      <c r="KNW138" s="0"/>
      <c r="KNX138" s="0"/>
      <c r="KNY138" s="0"/>
      <c r="KNZ138" s="0"/>
      <c r="KOA138" s="0"/>
      <c r="KOB138" s="0"/>
      <c r="KOC138" s="0"/>
      <c r="KOD138" s="0"/>
      <c r="KOE138" s="0"/>
      <c r="KOF138" s="0"/>
      <c r="KOG138" s="0"/>
      <c r="KOH138" s="0"/>
      <c r="KOI138" s="0"/>
      <c r="KOJ138" s="0"/>
      <c r="KOK138" s="0"/>
      <c r="KOL138" s="0"/>
      <c r="KOM138" s="0"/>
      <c r="KON138" s="0"/>
      <c r="KOO138" s="0"/>
      <c r="KOP138" s="0"/>
      <c r="KOQ138" s="0"/>
      <c r="KOR138" s="0"/>
      <c r="KOS138" s="0"/>
      <c r="KOT138" s="0"/>
      <c r="KOU138" s="0"/>
      <c r="KOV138" s="0"/>
      <c r="KOW138" s="0"/>
      <c r="KOX138" s="0"/>
      <c r="KOY138" s="0"/>
      <c r="KOZ138" s="0"/>
      <c r="KPA138" s="0"/>
      <c r="KPB138" s="0"/>
      <c r="KPC138" s="0"/>
      <c r="KPD138" s="0"/>
      <c r="KPE138" s="0"/>
      <c r="KPF138" s="0"/>
      <c r="KPG138" s="0"/>
      <c r="KPH138" s="0"/>
      <c r="KPI138" s="0"/>
      <c r="KPJ138" s="0"/>
      <c r="KPK138" s="0"/>
      <c r="KPL138" s="0"/>
      <c r="KPM138" s="0"/>
      <c r="KPN138" s="0"/>
      <c r="KPO138" s="0"/>
      <c r="KPP138" s="0"/>
      <c r="KPQ138" s="0"/>
      <c r="KPR138" s="0"/>
      <c r="KPS138" s="0"/>
      <c r="KPT138" s="0"/>
      <c r="KPU138" s="0"/>
      <c r="KPV138" s="0"/>
      <c r="KPW138" s="0"/>
      <c r="KPX138" s="0"/>
      <c r="KPY138" s="0"/>
      <c r="KPZ138" s="0"/>
      <c r="KQA138" s="0"/>
      <c r="KQB138" s="0"/>
      <c r="KQC138" s="0"/>
      <c r="KQD138" s="0"/>
      <c r="KQE138" s="0"/>
      <c r="KQF138" s="0"/>
      <c r="KQG138" s="0"/>
      <c r="KQH138" s="0"/>
      <c r="KQI138" s="0"/>
      <c r="KQJ138" s="0"/>
      <c r="KQK138" s="0"/>
      <c r="KQL138" s="0"/>
      <c r="KQM138" s="0"/>
      <c r="KQN138" s="0"/>
      <c r="KQO138" s="0"/>
      <c r="KQP138" s="0"/>
      <c r="KQQ138" s="0"/>
      <c r="KQR138" s="0"/>
      <c r="KQS138" s="0"/>
      <c r="KQT138" s="0"/>
      <c r="KQU138" s="0"/>
      <c r="KQV138" s="0"/>
      <c r="KQW138" s="0"/>
      <c r="KQX138" s="0"/>
      <c r="KQY138" s="0"/>
      <c r="KQZ138" s="0"/>
      <c r="KRA138" s="0"/>
      <c r="KRB138" s="0"/>
      <c r="KRC138" s="0"/>
      <c r="KRD138" s="0"/>
      <c r="KRE138" s="0"/>
      <c r="KRF138" s="0"/>
      <c r="KRG138" s="0"/>
      <c r="KRH138" s="0"/>
      <c r="KRI138" s="0"/>
      <c r="KRJ138" s="0"/>
      <c r="KRK138" s="0"/>
      <c r="KRL138" s="0"/>
      <c r="KRM138" s="0"/>
      <c r="KRN138" s="0"/>
      <c r="KRO138" s="0"/>
      <c r="KRP138" s="0"/>
      <c r="KRQ138" s="0"/>
      <c r="KRR138" s="0"/>
      <c r="KRS138" s="0"/>
      <c r="KRT138" s="0"/>
      <c r="KRU138" s="0"/>
      <c r="KRV138" s="0"/>
      <c r="KRW138" s="0"/>
      <c r="KRX138" s="0"/>
      <c r="KRY138" s="0"/>
      <c r="KRZ138" s="0"/>
      <c r="KSA138" s="0"/>
      <c r="KSB138" s="0"/>
      <c r="KSC138" s="0"/>
      <c r="KSD138" s="0"/>
      <c r="KSE138" s="0"/>
      <c r="KSF138" s="0"/>
      <c r="KSG138" s="0"/>
      <c r="KSH138" s="0"/>
      <c r="KSI138" s="0"/>
      <c r="KSJ138" s="0"/>
      <c r="KSK138" s="0"/>
      <c r="KSL138" s="0"/>
      <c r="KSM138" s="0"/>
      <c r="KSN138" s="0"/>
      <c r="KSO138" s="0"/>
      <c r="KSP138" s="0"/>
      <c r="KSQ138" s="0"/>
      <c r="KSR138" s="0"/>
      <c r="KSS138" s="0"/>
      <c r="KST138" s="0"/>
      <c r="KSU138" s="0"/>
      <c r="KSV138" s="0"/>
      <c r="KSW138" s="0"/>
      <c r="KSX138" s="0"/>
      <c r="KSY138" s="0"/>
      <c r="KSZ138" s="0"/>
      <c r="KTA138" s="0"/>
      <c r="KTB138" s="0"/>
      <c r="KTC138" s="0"/>
      <c r="KTD138" s="0"/>
      <c r="KTE138" s="0"/>
      <c r="KTF138" s="0"/>
      <c r="KTG138" s="0"/>
      <c r="KTH138" s="0"/>
      <c r="KTI138" s="0"/>
      <c r="KTJ138" s="0"/>
      <c r="KTK138" s="0"/>
      <c r="KTL138" s="0"/>
      <c r="KTM138" s="0"/>
      <c r="KTN138" s="0"/>
      <c r="KTO138" s="0"/>
      <c r="KTP138" s="0"/>
      <c r="KTQ138" s="0"/>
      <c r="KTR138" s="0"/>
      <c r="KTS138" s="0"/>
      <c r="KTT138" s="0"/>
      <c r="KTU138" s="0"/>
      <c r="KTV138" s="0"/>
      <c r="KTW138" s="0"/>
      <c r="KTX138" s="0"/>
      <c r="KTY138" s="0"/>
      <c r="KTZ138" s="0"/>
      <c r="KUA138" s="0"/>
      <c r="KUB138" s="0"/>
      <c r="KUC138" s="0"/>
      <c r="KUD138" s="0"/>
      <c r="KUE138" s="0"/>
      <c r="KUF138" s="0"/>
      <c r="KUG138" s="0"/>
      <c r="KUH138" s="0"/>
      <c r="KUI138" s="0"/>
      <c r="KUJ138" s="0"/>
      <c r="KUK138" s="0"/>
      <c r="KUL138" s="0"/>
      <c r="KUM138" s="0"/>
      <c r="KUN138" s="0"/>
      <c r="KUO138" s="0"/>
      <c r="KUP138" s="0"/>
      <c r="KUQ138" s="0"/>
      <c r="KUR138" s="0"/>
      <c r="KUS138" s="0"/>
      <c r="KUT138" s="0"/>
      <c r="KUU138" s="0"/>
      <c r="KUV138" s="0"/>
      <c r="KUW138" s="0"/>
      <c r="KUX138" s="0"/>
      <c r="KUY138" s="0"/>
      <c r="KUZ138" s="0"/>
      <c r="KVA138" s="0"/>
      <c r="KVB138" s="0"/>
      <c r="KVC138" s="0"/>
      <c r="KVD138" s="0"/>
      <c r="KVE138" s="0"/>
      <c r="KVF138" s="0"/>
      <c r="KVG138" s="0"/>
      <c r="KVH138" s="0"/>
      <c r="KVI138" s="0"/>
      <c r="KVJ138" s="0"/>
      <c r="KVK138" s="0"/>
      <c r="KVL138" s="0"/>
      <c r="KVM138" s="0"/>
      <c r="KVN138" s="0"/>
      <c r="KVO138" s="0"/>
      <c r="KVP138" s="0"/>
      <c r="KVQ138" s="0"/>
      <c r="KVR138" s="0"/>
      <c r="KVS138" s="0"/>
      <c r="KVT138" s="0"/>
      <c r="KVU138" s="0"/>
      <c r="KVV138" s="0"/>
      <c r="KVW138" s="0"/>
      <c r="KVX138" s="0"/>
      <c r="KVY138" s="0"/>
      <c r="KVZ138" s="0"/>
      <c r="KWA138" s="0"/>
      <c r="KWB138" s="0"/>
      <c r="KWC138" s="0"/>
      <c r="KWD138" s="0"/>
      <c r="KWE138" s="0"/>
      <c r="KWF138" s="0"/>
      <c r="KWG138" s="0"/>
      <c r="KWH138" s="0"/>
      <c r="KWI138" s="0"/>
      <c r="KWJ138" s="0"/>
      <c r="KWK138" s="0"/>
      <c r="KWL138" s="0"/>
      <c r="KWM138" s="0"/>
      <c r="KWN138" s="0"/>
      <c r="KWO138" s="0"/>
      <c r="KWP138" s="0"/>
      <c r="KWQ138" s="0"/>
      <c r="KWR138" s="0"/>
      <c r="KWS138" s="0"/>
      <c r="KWT138" s="0"/>
      <c r="KWU138" s="0"/>
      <c r="KWV138" s="0"/>
      <c r="KWW138" s="0"/>
      <c r="KWX138" s="0"/>
      <c r="KWY138" s="0"/>
      <c r="KWZ138" s="0"/>
      <c r="KXA138" s="0"/>
      <c r="KXB138" s="0"/>
      <c r="KXC138" s="0"/>
      <c r="KXD138" s="0"/>
      <c r="KXE138" s="0"/>
      <c r="KXF138" s="0"/>
      <c r="KXG138" s="0"/>
      <c r="KXH138" s="0"/>
      <c r="KXI138" s="0"/>
      <c r="KXJ138" s="0"/>
      <c r="KXK138" s="0"/>
      <c r="KXL138" s="0"/>
      <c r="KXM138" s="0"/>
      <c r="KXN138" s="0"/>
      <c r="KXO138" s="0"/>
      <c r="KXP138" s="0"/>
      <c r="KXQ138" s="0"/>
      <c r="KXR138" s="0"/>
      <c r="KXS138" s="0"/>
      <c r="KXT138" s="0"/>
      <c r="KXU138" s="0"/>
      <c r="KXV138" s="0"/>
      <c r="KXW138" s="0"/>
      <c r="KXX138" s="0"/>
      <c r="KXY138" s="0"/>
      <c r="KXZ138" s="0"/>
      <c r="KYA138" s="0"/>
      <c r="KYB138" s="0"/>
      <c r="KYC138" s="0"/>
      <c r="KYD138" s="0"/>
      <c r="KYE138" s="0"/>
      <c r="KYF138" s="0"/>
      <c r="KYG138" s="0"/>
      <c r="KYH138" s="0"/>
      <c r="KYI138" s="0"/>
      <c r="KYJ138" s="0"/>
      <c r="KYK138" s="0"/>
      <c r="KYL138" s="0"/>
      <c r="KYM138" s="0"/>
      <c r="KYN138" s="0"/>
      <c r="KYO138" s="0"/>
      <c r="KYP138" s="0"/>
      <c r="KYQ138" s="0"/>
      <c r="KYR138" s="0"/>
      <c r="KYS138" s="0"/>
      <c r="KYT138" s="0"/>
      <c r="KYU138" s="0"/>
      <c r="KYV138" s="0"/>
      <c r="KYW138" s="0"/>
      <c r="KYX138" s="0"/>
      <c r="KYY138" s="0"/>
      <c r="KYZ138" s="0"/>
      <c r="KZA138" s="0"/>
      <c r="KZB138" s="0"/>
      <c r="KZC138" s="0"/>
      <c r="KZD138" s="0"/>
      <c r="KZE138" s="0"/>
      <c r="KZF138" s="0"/>
      <c r="KZG138" s="0"/>
      <c r="KZH138" s="0"/>
      <c r="KZI138" s="0"/>
      <c r="KZJ138" s="0"/>
      <c r="KZK138" s="0"/>
      <c r="KZL138" s="0"/>
      <c r="KZM138" s="0"/>
      <c r="KZN138" s="0"/>
      <c r="KZO138" s="0"/>
      <c r="KZP138" s="0"/>
      <c r="KZQ138" s="0"/>
      <c r="KZR138" s="0"/>
      <c r="KZS138" s="0"/>
      <c r="KZT138" s="0"/>
      <c r="KZU138" s="0"/>
      <c r="KZV138" s="0"/>
      <c r="KZW138" s="0"/>
      <c r="KZX138" s="0"/>
      <c r="KZY138" s="0"/>
      <c r="KZZ138" s="0"/>
      <c r="LAA138" s="0"/>
      <c r="LAB138" s="0"/>
      <c r="LAC138" s="0"/>
      <c r="LAD138" s="0"/>
      <c r="LAE138" s="0"/>
      <c r="LAF138" s="0"/>
      <c r="LAG138" s="0"/>
      <c r="LAH138" s="0"/>
      <c r="LAI138" s="0"/>
      <c r="LAJ138" s="0"/>
      <c r="LAK138" s="0"/>
      <c r="LAL138" s="0"/>
      <c r="LAM138" s="0"/>
      <c r="LAN138" s="0"/>
      <c r="LAO138" s="0"/>
      <c r="LAP138" s="0"/>
      <c r="LAQ138" s="0"/>
      <c r="LAR138" s="0"/>
      <c r="LAS138" s="0"/>
      <c r="LAT138" s="0"/>
      <c r="LAU138" s="0"/>
      <c r="LAV138" s="0"/>
      <c r="LAW138" s="0"/>
      <c r="LAX138" s="0"/>
      <c r="LAY138" s="0"/>
      <c r="LAZ138" s="0"/>
      <c r="LBA138" s="0"/>
      <c r="LBB138" s="0"/>
      <c r="LBC138" s="0"/>
      <c r="LBD138" s="0"/>
      <c r="LBE138" s="0"/>
      <c r="LBF138" s="0"/>
      <c r="LBG138" s="0"/>
      <c r="LBH138" s="0"/>
      <c r="LBI138" s="0"/>
      <c r="LBJ138" s="0"/>
      <c r="LBK138" s="0"/>
      <c r="LBL138" s="0"/>
      <c r="LBM138" s="0"/>
      <c r="LBN138" s="0"/>
      <c r="LBO138" s="0"/>
      <c r="LBP138" s="0"/>
      <c r="LBQ138" s="0"/>
      <c r="LBR138" s="0"/>
      <c r="LBS138" s="0"/>
      <c r="LBT138" s="0"/>
      <c r="LBU138" s="0"/>
      <c r="LBV138" s="0"/>
      <c r="LBW138" s="0"/>
      <c r="LBX138" s="0"/>
      <c r="LBY138" s="0"/>
      <c r="LBZ138" s="0"/>
      <c r="LCA138" s="0"/>
      <c r="LCB138" s="0"/>
      <c r="LCC138" s="0"/>
      <c r="LCD138" s="0"/>
      <c r="LCE138" s="0"/>
      <c r="LCF138" s="0"/>
      <c r="LCG138" s="0"/>
      <c r="LCH138" s="0"/>
      <c r="LCI138" s="0"/>
      <c r="LCJ138" s="0"/>
      <c r="LCK138" s="0"/>
      <c r="LCL138" s="0"/>
      <c r="LCM138" s="0"/>
      <c r="LCN138" s="0"/>
      <c r="LCO138" s="0"/>
      <c r="LCP138" s="0"/>
      <c r="LCQ138" s="0"/>
      <c r="LCR138" s="0"/>
      <c r="LCS138" s="0"/>
      <c r="LCT138" s="0"/>
      <c r="LCU138" s="0"/>
      <c r="LCV138" s="0"/>
      <c r="LCW138" s="0"/>
      <c r="LCX138" s="0"/>
      <c r="LCY138" s="0"/>
      <c r="LCZ138" s="0"/>
      <c r="LDA138" s="0"/>
      <c r="LDB138" s="0"/>
      <c r="LDC138" s="0"/>
      <c r="LDD138" s="0"/>
      <c r="LDE138" s="0"/>
      <c r="LDF138" s="0"/>
      <c r="LDG138" s="0"/>
      <c r="LDH138" s="0"/>
      <c r="LDI138" s="0"/>
      <c r="LDJ138" s="0"/>
      <c r="LDK138" s="0"/>
      <c r="LDL138" s="0"/>
      <c r="LDM138" s="0"/>
      <c r="LDN138" s="0"/>
      <c r="LDO138" s="0"/>
      <c r="LDP138" s="0"/>
      <c r="LDQ138" s="0"/>
      <c r="LDR138" s="0"/>
      <c r="LDS138" s="0"/>
      <c r="LDT138" s="0"/>
      <c r="LDU138" s="0"/>
      <c r="LDV138" s="0"/>
      <c r="LDW138" s="0"/>
      <c r="LDX138" s="0"/>
      <c r="LDY138" s="0"/>
      <c r="LDZ138" s="0"/>
      <c r="LEA138" s="0"/>
      <c r="LEB138" s="0"/>
      <c r="LEC138" s="0"/>
      <c r="LED138" s="0"/>
      <c r="LEE138" s="0"/>
      <c r="LEF138" s="0"/>
      <c r="LEG138" s="0"/>
      <c r="LEH138" s="0"/>
      <c r="LEI138" s="0"/>
      <c r="LEJ138" s="0"/>
      <c r="LEK138" s="0"/>
      <c r="LEL138" s="0"/>
      <c r="LEM138" s="0"/>
      <c r="LEN138" s="0"/>
      <c r="LEO138" s="0"/>
      <c r="LEP138" s="0"/>
      <c r="LEQ138" s="0"/>
      <c r="LER138" s="0"/>
      <c r="LES138" s="0"/>
      <c r="LET138" s="0"/>
      <c r="LEU138" s="0"/>
      <c r="LEV138" s="0"/>
      <c r="LEW138" s="0"/>
      <c r="LEX138" s="0"/>
      <c r="LEY138" s="0"/>
      <c r="LEZ138" s="0"/>
      <c r="LFA138" s="0"/>
      <c r="LFB138" s="0"/>
      <c r="LFC138" s="0"/>
      <c r="LFD138" s="0"/>
      <c r="LFE138" s="0"/>
      <c r="LFF138" s="0"/>
      <c r="LFG138" s="0"/>
      <c r="LFH138" s="0"/>
      <c r="LFI138" s="0"/>
      <c r="LFJ138" s="0"/>
      <c r="LFK138" s="0"/>
      <c r="LFL138" s="0"/>
      <c r="LFM138" s="0"/>
      <c r="LFN138" s="0"/>
      <c r="LFO138" s="0"/>
      <c r="LFP138" s="0"/>
      <c r="LFQ138" s="0"/>
      <c r="LFR138" s="0"/>
      <c r="LFS138" s="0"/>
      <c r="LFT138" s="0"/>
      <c r="LFU138" s="0"/>
      <c r="LFV138" s="0"/>
      <c r="LFW138" s="0"/>
      <c r="LFX138" s="0"/>
      <c r="LFY138" s="0"/>
      <c r="LFZ138" s="0"/>
      <c r="LGA138" s="0"/>
      <c r="LGB138" s="0"/>
      <c r="LGC138" s="0"/>
      <c r="LGD138" s="0"/>
      <c r="LGE138" s="0"/>
      <c r="LGF138" s="0"/>
      <c r="LGG138" s="0"/>
      <c r="LGH138" s="0"/>
      <c r="LGI138" s="0"/>
      <c r="LGJ138" s="0"/>
      <c r="LGK138" s="0"/>
      <c r="LGL138" s="0"/>
      <c r="LGM138" s="0"/>
      <c r="LGN138" s="0"/>
      <c r="LGO138" s="0"/>
      <c r="LGP138" s="0"/>
      <c r="LGQ138" s="0"/>
      <c r="LGR138" s="0"/>
      <c r="LGS138" s="0"/>
      <c r="LGT138" s="0"/>
      <c r="LGU138" s="0"/>
      <c r="LGV138" s="0"/>
      <c r="LGW138" s="0"/>
      <c r="LGX138" s="0"/>
      <c r="LGY138" s="0"/>
      <c r="LGZ138" s="0"/>
      <c r="LHA138" s="0"/>
      <c r="LHB138" s="0"/>
      <c r="LHC138" s="0"/>
      <c r="LHD138" s="0"/>
      <c r="LHE138" s="0"/>
      <c r="LHF138" s="0"/>
      <c r="LHG138" s="0"/>
      <c r="LHH138" s="0"/>
      <c r="LHI138" s="0"/>
      <c r="LHJ138" s="0"/>
      <c r="LHK138" s="0"/>
      <c r="LHL138" s="0"/>
      <c r="LHM138" s="0"/>
      <c r="LHN138" s="0"/>
      <c r="LHO138" s="0"/>
      <c r="LHP138" s="0"/>
      <c r="LHQ138" s="0"/>
      <c r="LHR138" s="0"/>
      <c r="LHS138" s="0"/>
      <c r="LHT138" s="0"/>
      <c r="LHU138" s="0"/>
      <c r="LHV138" s="0"/>
      <c r="LHW138" s="0"/>
      <c r="LHX138" s="0"/>
      <c r="LHY138" s="0"/>
      <c r="LHZ138" s="0"/>
      <c r="LIA138" s="0"/>
      <c r="LIB138" s="0"/>
      <c r="LIC138" s="0"/>
      <c r="LID138" s="0"/>
      <c r="LIE138" s="0"/>
      <c r="LIF138" s="0"/>
      <c r="LIG138" s="0"/>
      <c r="LIH138" s="0"/>
      <c r="LII138" s="0"/>
      <c r="LIJ138" s="0"/>
      <c r="LIK138" s="0"/>
      <c r="LIL138" s="0"/>
      <c r="LIM138" s="0"/>
      <c r="LIN138" s="0"/>
      <c r="LIO138" s="0"/>
      <c r="LIP138" s="0"/>
      <c r="LIQ138" s="0"/>
      <c r="LIR138" s="0"/>
      <c r="LIS138" s="0"/>
      <c r="LIT138" s="0"/>
      <c r="LIU138" s="0"/>
      <c r="LIV138" s="0"/>
      <c r="LIW138" s="0"/>
      <c r="LIX138" s="0"/>
      <c r="LIY138" s="0"/>
      <c r="LIZ138" s="0"/>
      <c r="LJA138" s="0"/>
      <c r="LJB138" s="0"/>
      <c r="LJC138" s="0"/>
      <c r="LJD138" s="0"/>
      <c r="LJE138" s="0"/>
      <c r="LJF138" s="0"/>
      <c r="LJG138" s="0"/>
      <c r="LJH138" s="0"/>
      <c r="LJI138" s="0"/>
      <c r="LJJ138" s="0"/>
      <c r="LJK138" s="0"/>
      <c r="LJL138" s="0"/>
      <c r="LJM138" s="0"/>
      <c r="LJN138" s="0"/>
      <c r="LJO138" s="0"/>
      <c r="LJP138" s="0"/>
      <c r="LJQ138" s="0"/>
      <c r="LJR138" s="0"/>
      <c r="LJS138" s="0"/>
      <c r="LJT138" s="0"/>
      <c r="LJU138" s="0"/>
      <c r="LJV138" s="0"/>
      <c r="LJW138" s="0"/>
      <c r="LJX138" s="0"/>
      <c r="LJY138" s="0"/>
      <c r="LJZ138" s="0"/>
      <c r="LKA138" s="0"/>
      <c r="LKB138" s="0"/>
      <c r="LKC138" s="0"/>
      <c r="LKD138" s="0"/>
      <c r="LKE138" s="0"/>
      <c r="LKF138" s="0"/>
      <c r="LKG138" s="0"/>
      <c r="LKH138" s="0"/>
      <c r="LKI138" s="0"/>
      <c r="LKJ138" s="0"/>
      <c r="LKK138" s="0"/>
      <c r="LKL138" s="0"/>
      <c r="LKM138" s="0"/>
      <c r="LKN138" s="0"/>
      <c r="LKO138" s="0"/>
      <c r="LKP138" s="0"/>
      <c r="LKQ138" s="0"/>
      <c r="LKR138" s="0"/>
      <c r="LKS138" s="0"/>
      <c r="LKT138" s="0"/>
      <c r="LKU138" s="0"/>
      <c r="LKV138" s="0"/>
      <c r="LKW138" s="0"/>
      <c r="LKX138" s="0"/>
      <c r="LKY138" s="0"/>
      <c r="LKZ138" s="0"/>
      <c r="LLA138" s="0"/>
      <c r="LLB138" s="0"/>
      <c r="LLC138" s="0"/>
      <c r="LLD138" s="0"/>
      <c r="LLE138" s="0"/>
      <c r="LLF138" s="0"/>
      <c r="LLG138" s="0"/>
      <c r="LLH138" s="0"/>
      <c r="LLI138" s="0"/>
      <c r="LLJ138" s="0"/>
      <c r="LLK138" s="0"/>
      <c r="LLL138" s="0"/>
      <c r="LLM138" s="0"/>
      <c r="LLN138" s="0"/>
      <c r="LLO138" s="0"/>
      <c r="LLP138" s="0"/>
      <c r="LLQ138" s="0"/>
      <c r="LLR138" s="0"/>
      <c r="LLS138" s="0"/>
      <c r="LLT138" s="0"/>
      <c r="LLU138" s="0"/>
      <c r="LLV138" s="0"/>
      <c r="LLW138" s="0"/>
      <c r="LLX138" s="0"/>
      <c r="LLY138" s="0"/>
      <c r="LLZ138" s="0"/>
      <c r="LMA138" s="0"/>
      <c r="LMB138" s="0"/>
      <c r="LMC138" s="0"/>
      <c r="LMD138" s="0"/>
      <c r="LME138" s="0"/>
      <c r="LMF138" s="0"/>
      <c r="LMG138" s="0"/>
      <c r="LMH138" s="0"/>
      <c r="LMI138" s="0"/>
      <c r="LMJ138" s="0"/>
      <c r="LMK138" s="0"/>
      <c r="LML138" s="0"/>
      <c r="LMM138" s="0"/>
      <c r="LMN138" s="0"/>
      <c r="LMO138" s="0"/>
      <c r="LMP138" s="0"/>
      <c r="LMQ138" s="0"/>
      <c r="LMR138" s="0"/>
      <c r="LMS138" s="0"/>
      <c r="LMT138" s="0"/>
      <c r="LMU138" s="0"/>
      <c r="LMV138" s="0"/>
      <c r="LMW138" s="0"/>
      <c r="LMX138" s="0"/>
      <c r="LMY138" s="0"/>
      <c r="LMZ138" s="0"/>
      <c r="LNA138" s="0"/>
      <c r="LNB138" s="0"/>
      <c r="LNC138" s="0"/>
      <c r="LND138" s="0"/>
      <c r="LNE138" s="0"/>
      <c r="LNF138" s="0"/>
      <c r="LNG138" s="0"/>
      <c r="LNH138" s="0"/>
      <c r="LNI138" s="0"/>
      <c r="LNJ138" s="0"/>
      <c r="LNK138" s="0"/>
      <c r="LNL138" s="0"/>
      <c r="LNM138" s="0"/>
      <c r="LNN138" s="0"/>
      <c r="LNO138" s="0"/>
      <c r="LNP138" s="0"/>
      <c r="LNQ138" s="0"/>
      <c r="LNR138" s="0"/>
      <c r="LNS138" s="0"/>
      <c r="LNT138" s="0"/>
      <c r="LNU138" s="0"/>
      <c r="LNV138" s="0"/>
      <c r="LNW138" s="0"/>
      <c r="LNX138" s="0"/>
      <c r="LNY138" s="0"/>
      <c r="LNZ138" s="0"/>
      <c r="LOA138" s="0"/>
      <c r="LOB138" s="0"/>
      <c r="LOC138" s="0"/>
      <c r="LOD138" s="0"/>
      <c r="LOE138" s="0"/>
      <c r="LOF138" s="0"/>
      <c r="LOG138" s="0"/>
      <c r="LOH138" s="0"/>
      <c r="LOI138" s="0"/>
      <c r="LOJ138" s="0"/>
      <c r="LOK138" s="0"/>
      <c r="LOL138" s="0"/>
      <c r="LOM138" s="0"/>
      <c r="LON138" s="0"/>
      <c r="LOO138" s="0"/>
      <c r="LOP138" s="0"/>
      <c r="LOQ138" s="0"/>
      <c r="LOR138" s="0"/>
      <c r="LOS138" s="0"/>
      <c r="LOT138" s="0"/>
      <c r="LOU138" s="0"/>
      <c r="LOV138" s="0"/>
      <c r="LOW138" s="0"/>
      <c r="LOX138" s="0"/>
      <c r="LOY138" s="0"/>
      <c r="LOZ138" s="0"/>
      <c r="LPA138" s="0"/>
      <c r="LPB138" s="0"/>
      <c r="LPC138" s="0"/>
      <c r="LPD138" s="0"/>
      <c r="LPE138" s="0"/>
      <c r="LPF138" s="0"/>
      <c r="LPG138" s="0"/>
      <c r="LPH138" s="0"/>
      <c r="LPI138" s="0"/>
      <c r="LPJ138" s="0"/>
      <c r="LPK138" s="0"/>
      <c r="LPL138" s="0"/>
      <c r="LPM138" s="0"/>
      <c r="LPN138" s="0"/>
      <c r="LPO138" s="0"/>
      <c r="LPP138" s="0"/>
      <c r="LPQ138" s="0"/>
      <c r="LPR138" s="0"/>
      <c r="LPS138" s="0"/>
      <c r="LPT138" s="0"/>
      <c r="LPU138" s="0"/>
      <c r="LPV138" s="0"/>
      <c r="LPW138" s="0"/>
      <c r="LPX138" s="0"/>
      <c r="LPY138" s="0"/>
      <c r="LPZ138" s="0"/>
      <c r="LQA138" s="0"/>
      <c r="LQB138" s="0"/>
      <c r="LQC138" s="0"/>
      <c r="LQD138" s="0"/>
      <c r="LQE138" s="0"/>
      <c r="LQF138" s="0"/>
      <c r="LQG138" s="0"/>
      <c r="LQH138" s="0"/>
      <c r="LQI138" s="0"/>
      <c r="LQJ138" s="0"/>
      <c r="LQK138" s="0"/>
      <c r="LQL138" s="0"/>
      <c r="LQM138" s="0"/>
      <c r="LQN138" s="0"/>
      <c r="LQO138" s="0"/>
      <c r="LQP138" s="0"/>
      <c r="LQQ138" s="0"/>
      <c r="LQR138" s="0"/>
      <c r="LQS138" s="0"/>
      <c r="LQT138" s="0"/>
      <c r="LQU138" s="0"/>
      <c r="LQV138" s="0"/>
      <c r="LQW138" s="0"/>
      <c r="LQX138" s="0"/>
      <c r="LQY138" s="0"/>
      <c r="LQZ138" s="0"/>
      <c r="LRA138" s="0"/>
      <c r="LRB138" s="0"/>
      <c r="LRC138" s="0"/>
      <c r="LRD138" s="0"/>
      <c r="LRE138" s="0"/>
      <c r="LRF138" s="0"/>
      <c r="LRG138" s="0"/>
      <c r="LRH138" s="0"/>
      <c r="LRI138" s="0"/>
      <c r="LRJ138" s="0"/>
      <c r="LRK138" s="0"/>
      <c r="LRL138" s="0"/>
      <c r="LRM138" s="0"/>
      <c r="LRN138" s="0"/>
      <c r="LRO138" s="0"/>
      <c r="LRP138" s="0"/>
      <c r="LRQ138" s="0"/>
      <c r="LRR138" s="0"/>
      <c r="LRS138" s="0"/>
      <c r="LRT138" s="0"/>
      <c r="LRU138" s="0"/>
      <c r="LRV138" s="0"/>
      <c r="LRW138" s="0"/>
      <c r="LRX138" s="0"/>
      <c r="LRY138" s="0"/>
      <c r="LRZ138" s="0"/>
      <c r="LSA138" s="0"/>
      <c r="LSB138" s="0"/>
      <c r="LSC138" s="0"/>
      <c r="LSD138" s="0"/>
      <c r="LSE138" s="0"/>
      <c r="LSF138" s="0"/>
      <c r="LSG138" s="0"/>
      <c r="LSH138" s="0"/>
      <c r="LSI138" s="0"/>
      <c r="LSJ138" s="0"/>
      <c r="LSK138" s="0"/>
      <c r="LSL138" s="0"/>
      <c r="LSM138" s="0"/>
      <c r="LSN138" s="0"/>
      <c r="LSO138" s="0"/>
      <c r="LSP138" s="0"/>
      <c r="LSQ138" s="0"/>
      <c r="LSR138" s="0"/>
      <c r="LSS138" s="0"/>
      <c r="LST138" s="0"/>
      <c r="LSU138" s="0"/>
      <c r="LSV138" s="0"/>
      <c r="LSW138" s="0"/>
      <c r="LSX138" s="0"/>
      <c r="LSY138" s="0"/>
      <c r="LSZ138" s="0"/>
      <c r="LTA138" s="0"/>
      <c r="LTB138" s="0"/>
      <c r="LTC138" s="0"/>
      <c r="LTD138" s="0"/>
      <c r="LTE138" s="0"/>
      <c r="LTF138" s="0"/>
      <c r="LTG138" s="0"/>
      <c r="LTH138" s="0"/>
      <c r="LTI138" s="0"/>
      <c r="LTJ138" s="0"/>
      <c r="LTK138" s="0"/>
      <c r="LTL138" s="0"/>
      <c r="LTM138" s="0"/>
      <c r="LTN138" s="0"/>
      <c r="LTO138" s="0"/>
      <c r="LTP138" s="0"/>
      <c r="LTQ138" s="0"/>
      <c r="LTR138" s="0"/>
      <c r="LTS138" s="0"/>
      <c r="LTT138" s="0"/>
      <c r="LTU138" s="0"/>
      <c r="LTV138" s="0"/>
      <c r="LTW138" s="0"/>
      <c r="LTX138" s="0"/>
      <c r="LTY138" s="0"/>
      <c r="LTZ138" s="0"/>
      <c r="LUA138" s="0"/>
      <c r="LUB138" s="0"/>
      <c r="LUC138" s="0"/>
      <c r="LUD138" s="0"/>
      <c r="LUE138" s="0"/>
      <c r="LUF138" s="0"/>
      <c r="LUG138" s="0"/>
      <c r="LUH138" s="0"/>
      <c r="LUI138" s="0"/>
      <c r="LUJ138" s="0"/>
      <c r="LUK138" s="0"/>
      <c r="LUL138" s="0"/>
      <c r="LUM138" s="0"/>
      <c r="LUN138" s="0"/>
      <c r="LUO138" s="0"/>
      <c r="LUP138" s="0"/>
      <c r="LUQ138" s="0"/>
      <c r="LUR138" s="0"/>
      <c r="LUS138" s="0"/>
      <c r="LUT138" s="0"/>
      <c r="LUU138" s="0"/>
      <c r="LUV138" s="0"/>
      <c r="LUW138" s="0"/>
      <c r="LUX138" s="0"/>
      <c r="LUY138" s="0"/>
      <c r="LUZ138" s="0"/>
      <c r="LVA138" s="0"/>
      <c r="LVB138" s="0"/>
      <c r="LVC138" s="0"/>
      <c r="LVD138" s="0"/>
      <c r="LVE138" s="0"/>
      <c r="LVF138" s="0"/>
      <c r="LVG138" s="0"/>
      <c r="LVH138" s="0"/>
      <c r="LVI138" s="0"/>
      <c r="LVJ138" s="0"/>
      <c r="LVK138" s="0"/>
      <c r="LVL138" s="0"/>
      <c r="LVM138" s="0"/>
      <c r="LVN138" s="0"/>
      <c r="LVO138" s="0"/>
      <c r="LVP138" s="0"/>
      <c r="LVQ138" s="0"/>
      <c r="LVR138" s="0"/>
      <c r="LVS138" s="0"/>
      <c r="LVT138" s="0"/>
      <c r="LVU138" s="0"/>
      <c r="LVV138" s="0"/>
      <c r="LVW138" s="0"/>
      <c r="LVX138" s="0"/>
      <c r="LVY138" s="0"/>
      <c r="LVZ138" s="0"/>
      <c r="LWA138" s="0"/>
      <c r="LWB138" s="0"/>
      <c r="LWC138" s="0"/>
      <c r="LWD138" s="0"/>
      <c r="LWE138" s="0"/>
      <c r="LWF138" s="0"/>
      <c r="LWG138" s="0"/>
      <c r="LWH138" s="0"/>
      <c r="LWI138" s="0"/>
      <c r="LWJ138" s="0"/>
      <c r="LWK138" s="0"/>
      <c r="LWL138" s="0"/>
      <c r="LWM138" s="0"/>
      <c r="LWN138" s="0"/>
      <c r="LWO138" s="0"/>
      <c r="LWP138" s="0"/>
      <c r="LWQ138" s="0"/>
      <c r="LWR138" s="0"/>
      <c r="LWS138" s="0"/>
      <c r="LWT138" s="0"/>
      <c r="LWU138" s="0"/>
      <c r="LWV138" s="0"/>
      <c r="LWW138" s="0"/>
      <c r="LWX138" s="0"/>
      <c r="LWY138" s="0"/>
      <c r="LWZ138" s="0"/>
      <c r="LXA138" s="0"/>
      <c r="LXB138" s="0"/>
      <c r="LXC138" s="0"/>
      <c r="LXD138" s="0"/>
      <c r="LXE138" s="0"/>
      <c r="LXF138" s="0"/>
      <c r="LXG138" s="0"/>
      <c r="LXH138" s="0"/>
      <c r="LXI138" s="0"/>
      <c r="LXJ138" s="0"/>
      <c r="LXK138" s="0"/>
      <c r="LXL138" s="0"/>
      <c r="LXM138" s="0"/>
      <c r="LXN138" s="0"/>
      <c r="LXO138" s="0"/>
      <c r="LXP138" s="0"/>
      <c r="LXQ138" s="0"/>
      <c r="LXR138" s="0"/>
      <c r="LXS138" s="0"/>
      <c r="LXT138" s="0"/>
      <c r="LXU138" s="0"/>
      <c r="LXV138" s="0"/>
      <c r="LXW138" s="0"/>
      <c r="LXX138" s="0"/>
      <c r="LXY138" s="0"/>
      <c r="LXZ138" s="0"/>
      <c r="LYA138" s="0"/>
      <c r="LYB138" s="0"/>
      <c r="LYC138" s="0"/>
      <c r="LYD138" s="0"/>
      <c r="LYE138" s="0"/>
      <c r="LYF138" s="0"/>
      <c r="LYG138" s="0"/>
      <c r="LYH138" s="0"/>
      <c r="LYI138" s="0"/>
      <c r="LYJ138" s="0"/>
      <c r="LYK138" s="0"/>
      <c r="LYL138" s="0"/>
      <c r="LYM138" s="0"/>
      <c r="LYN138" s="0"/>
      <c r="LYO138" s="0"/>
      <c r="LYP138" s="0"/>
      <c r="LYQ138" s="0"/>
      <c r="LYR138" s="0"/>
      <c r="LYS138" s="0"/>
      <c r="LYT138" s="0"/>
      <c r="LYU138" s="0"/>
      <c r="LYV138" s="0"/>
      <c r="LYW138" s="0"/>
      <c r="LYX138" s="0"/>
      <c r="LYY138" s="0"/>
      <c r="LYZ138" s="0"/>
      <c r="LZA138" s="0"/>
      <c r="LZB138" s="0"/>
      <c r="LZC138" s="0"/>
      <c r="LZD138" s="0"/>
      <c r="LZE138" s="0"/>
      <c r="LZF138" s="0"/>
      <c r="LZG138" s="0"/>
      <c r="LZH138" s="0"/>
      <c r="LZI138" s="0"/>
      <c r="LZJ138" s="0"/>
      <c r="LZK138" s="0"/>
      <c r="LZL138" s="0"/>
      <c r="LZM138" s="0"/>
      <c r="LZN138" s="0"/>
      <c r="LZO138" s="0"/>
      <c r="LZP138" s="0"/>
      <c r="LZQ138" s="0"/>
      <c r="LZR138" s="0"/>
      <c r="LZS138" s="0"/>
      <c r="LZT138" s="0"/>
      <c r="LZU138" s="0"/>
      <c r="LZV138" s="0"/>
      <c r="LZW138" s="0"/>
      <c r="LZX138" s="0"/>
      <c r="LZY138" s="0"/>
      <c r="LZZ138" s="0"/>
      <c r="MAA138" s="0"/>
      <c r="MAB138" s="0"/>
      <c r="MAC138" s="0"/>
      <c r="MAD138" s="0"/>
      <c r="MAE138" s="0"/>
      <c r="MAF138" s="0"/>
      <c r="MAG138" s="0"/>
      <c r="MAH138" s="0"/>
      <c r="MAI138" s="0"/>
      <c r="MAJ138" s="0"/>
      <c r="MAK138" s="0"/>
      <c r="MAL138" s="0"/>
      <c r="MAM138" s="0"/>
      <c r="MAN138" s="0"/>
      <c r="MAO138" s="0"/>
      <c r="MAP138" s="0"/>
      <c r="MAQ138" s="0"/>
      <c r="MAR138" s="0"/>
      <c r="MAS138" s="0"/>
      <c r="MAT138" s="0"/>
      <c r="MAU138" s="0"/>
      <c r="MAV138" s="0"/>
      <c r="MAW138" s="0"/>
      <c r="MAX138" s="0"/>
      <c r="MAY138" s="0"/>
      <c r="MAZ138" s="0"/>
      <c r="MBA138" s="0"/>
      <c r="MBB138" s="0"/>
      <c r="MBC138" s="0"/>
      <c r="MBD138" s="0"/>
      <c r="MBE138" s="0"/>
      <c r="MBF138" s="0"/>
      <c r="MBG138" s="0"/>
      <c r="MBH138" s="0"/>
      <c r="MBI138" s="0"/>
      <c r="MBJ138" s="0"/>
      <c r="MBK138" s="0"/>
      <c r="MBL138" s="0"/>
      <c r="MBM138" s="0"/>
      <c r="MBN138" s="0"/>
      <c r="MBO138" s="0"/>
      <c r="MBP138" s="0"/>
      <c r="MBQ138" s="0"/>
      <c r="MBR138" s="0"/>
      <c r="MBS138" s="0"/>
      <c r="MBT138" s="0"/>
      <c r="MBU138" s="0"/>
      <c r="MBV138" s="0"/>
      <c r="MBW138" s="0"/>
      <c r="MBX138" s="0"/>
      <c r="MBY138" s="0"/>
      <c r="MBZ138" s="0"/>
      <c r="MCA138" s="0"/>
      <c r="MCB138" s="0"/>
      <c r="MCC138" s="0"/>
      <c r="MCD138" s="0"/>
      <c r="MCE138" s="0"/>
      <c r="MCF138" s="0"/>
      <c r="MCG138" s="0"/>
      <c r="MCH138" s="0"/>
      <c r="MCI138" s="0"/>
      <c r="MCJ138" s="0"/>
      <c r="MCK138" s="0"/>
      <c r="MCL138" s="0"/>
      <c r="MCM138" s="0"/>
      <c r="MCN138" s="0"/>
      <c r="MCO138" s="0"/>
      <c r="MCP138" s="0"/>
      <c r="MCQ138" s="0"/>
      <c r="MCR138" s="0"/>
      <c r="MCS138" s="0"/>
      <c r="MCT138" s="0"/>
      <c r="MCU138" s="0"/>
      <c r="MCV138" s="0"/>
      <c r="MCW138" s="0"/>
      <c r="MCX138" s="0"/>
      <c r="MCY138" s="0"/>
      <c r="MCZ138" s="0"/>
      <c r="MDA138" s="0"/>
      <c r="MDB138" s="0"/>
      <c r="MDC138" s="0"/>
      <c r="MDD138" s="0"/>
      <c r="MDE138" s="0"/>
      <c r="MDF138" s="0"/>
      <c r="MDG138" s="0"/>
      <c r="MDH138" s="0"/>
      <c r="MDI138" s="0"/>
      <c r="MDJ138" s="0"/>
      <c r="MDK138" s="0"/>
      <c r="MDL138" s="0"/>
      <c r="MDM138" s="0"/>
      <c r="MDN138" s="0"/>
      <c r="MDO138" s="0"/>
      <c r="MDP138" s="0"/>
      <c r="MDQ138" s="0"/>
      <c r="MDR138" s="0"/>
      <c r="MDS138" s="0"/>
      <c r="MDT138" s="0"/>
      <c r="MDU138" s="0"/>
      <c r="MDV138" s="0"/>
      <c r="MDW138" s="0"/>
      <c r="MDX138" s="0"/>
      <c r="MDY138" s="0"/>
      <c r="MDZ138" s="0"/>
      <c r="MEA138" s="0"/>
      <c r="MEB138" s="0"/>
      <c r="MEC138" s="0"/>
      <c r="MED138" s="0"/>
      <c r="MEE138" s="0"/>
      <c r="MEF138" s="0"/>
      <c r="MEG138" s="0"/>
      <c r="MEH138" s="0"/>
      <c r="MEI138" s="0"/>
      <c r="MEJ138" s="0"/>
      <c r="MEK138" s="0"/>
      <c r="MEL138" s="0"/>
      <c r="MEM138" s="0"/>
      <c r="MEN138" s="0"/>
      <c r="MEO138" s="0"/>
      <c r="MEP138" s="0"/>
      <c r="MEQ138" s="0"/>
      <c r="MER138" s="0"/>
      <c r="MES138" s="0"/>
      <c r="MET138" s="0"/>
      <c r="MEU138" s="0"/>
      <c r="MEV138" s="0"/>
      <c r="MEW138" s="0"/>
      <c r="MEX138" s="0"/>
      <c r="MEY138" s="0"/>
      <c r="MEZ138" s="0"/>
      <c r="MFA138" s="0"/>
      <c r="MFB138" s="0"/>
      <c r="MFC138" s="0"/>
      <c r="MFD138" s="0"/>
      <c r="MFE138" s="0"/>
      <c r="MFF138" s="0"/>
      <c r="MFG138" s="0"/>
      <c r="MFH138" s="0"/>
      <c r="MFI138" s="0"/>
      <c r="MFJ138" s="0"/>
      <c r="MFK138" s="0"/>
      <c r="MFL138" s="0"/>
      <c r="MFM138" s="0"/>
      <c r="MFN138" s="0"/>
      <c r="MFO138" s="0"/>
      <c r="MFP138" s="0"/>
      <c r="MFQ138" s="0"/>
      <c r="MFR138" s="0"/>
      <c r="MFS138" s="0"/>
      <c r="MFT138" s="0"/>
      <c r="MFU138" s="0"/>
      <c r="MFV138" s="0"/>
      <c r="MFW138" s="0"/>
      <c r="MFX138" s="0"/>
      <c r="MFY138" s="0"/>
      <c r="MFZ138" s="0"/>
      <c r="MGA138" s="0"/>
      <c r="MGB138" s="0"/>
      <c r="MGC138" s="0"/>
      <c r="MGD138" s="0"/>
      <c r="MGE138" s="0"/>
      <c r="MGF138" s="0"/>
      <c r="MGG138" s="0"/>
      <c r="MGH138" s="0"/>
      <c r="MGI138" s="0"/>
      <c r="MGJ138" s="0"/>
      <c r="MGK138" s="0"/>
      <c r="MGL138" s="0"/>
      <c r="MGM138" s="0"/>
      <c r="MGN138" s="0"/>
      <c r="MGO138" s="0"/>
      <c r="MGP138" s="0"/>
      <c r="MGQ138" s="0"/>
      <c r="MGR138" s="0"/>
      <c r="MGS138" s="0"/>
      <c r="MGT138" s="0"/>
      <c r="MGU138" s="0"/>
      <c r="MGV138" s="0"/>
      <c r="MGW138" s="0"/>
      <c r="MGX138" s="0"/>
      <c r="MGY138" s="0"/>
      <c r="MGZ138" s="0"/>
      <c r="MHA138" s="0"/>
      <c r="MHB138" s="0"/>
      <c r="MHC138" s="0"/>
      <c r="MHD138" s="0"/>
      <c r="MHE138" s="0"/>
      <c r="MHF138" s="0"/>
      <c r="MHG138" s="0"/>
      <c r="MHH138" s="0"/>
      <c r="MHI138" s="0"/>
      <c r="MHJ138" s="0"/>
      <c r="MHK138" s="0"/>
      <c r="MHL138" s="0"/>
      <c r="MHM138" s="0"/>
      <c r="MHN138" s="0"/>
      <c r="MHO138" s="0"/>
      <c r="MHP138" s="0"/>
      <c r="MHQ138" s="0"/>
      <c r="MHR138" s="0"/>
      <c r="MHS138" s="0"/>
      <c r="MHT138" s="0"/>
      <c r="MHU138" s="0"/>
      <c r="MHV138" s="0"/>
      <c r="MHW138" s="0"/>
      <c r="MHX138" s="0"/>
      <c r="MHY138" s="0"/>
      <c r="MHZ138" s="0"/>
      <c r="MIA138" s="0"/>
      <c r="MIB138" s="0"/>
      <c r="MIC138" s="0"/>
      <c r="MID138" s="0"/>
      <c r="MIE138" s="0"/>
      <c r="MIF138" s="0"/>
      <c r="MIG138" s="0"/>
      <c r="MIH138" s="0"/>
      <c r="MII138" s="0"/>
      <c r="MIJ138" s="0"/>
      <c r="MIK138" s="0"/>
      <c r="MIL138" s="0"/>
      <c r="MIM138" s="0"/>
      <c r="MIN138" s="0"/>
      <c r="MIO138" s="0"/>
      <c r="MIP138" s="0"/>
      <c r="MIQ138" s="0"/>
      <c r="MIR138" s="0"/>
      <c r="MIS138" s="0"/>
      <c r="MIT138" s="0"/>
      <c r="MIU138" s="0"/>
      <c r="MIV138" s="0"/>
      <c r="MIW138" s="0"/>
      <c r="MIX138" s="0"/>
      <c r="MIY138" s="0"/>
      <c r="MIZ138" s="0"/>
      <c r="MJA138" s="0"/>
      <c r="MJB138" s="0"/>
      <c r="MJC138" s="0"/>
      <c r="MJD138" s="0"/>
      <c r="MJE138" s="0"/>
      <c r="MJF138" s="0"/>
      <c r="MJG138" s="0"/>
      <c r="MJH138" s="0"/>
      <c r="MJI138" s="0"/>
      <c r="MJJ138" s="0"/>
      <c r="MJK138" s="0"/>
      <c r="MJL138" s="0"/>
      <c r="MJM138" s="0"/>
      <c r="MJN138" s="0"/>
      <c r="MJO138" s="0"/>
      <c r="MJP138" s="0"/>
      <c r="MJQ138" s="0"/>
      <c r="MJR138" s="0"/>
      <c r="MJS138" s="0"/>
      <c r="MJT138" s="0"/>
      <c r="MJU138" s="0"/>
      <c r="MJV138" s="0"/>
      <c r="MJW138" s="0"/>
      <c r="MJX138" s="0"/>
      <c r="MJY138" s="0"/>
      <c r="MJZ138" s="0"/>
      <c r="MKA138" s="0"/>
      <c r="MKB138" s="0"/>
      <c r="MKC138" s="0"/>
      <c r="MKD138" s="0"/>
      <c r="MKE138" s="0"/>
      <c r="MKF138" s="0"/>
      <c r="MKG138" s="0"/>
      <c r="MKH138" s="0"/>
      <c r="MKI138" s="0"/>
      <c r="MKJ138" s="0"/>
      <c r="MKK138" s="0"/>
      <c r="MKL138" s="0"/>
      <c r="MKM138" s="0"/>
      <c r="MKN138" s="0"/>
      <c r="MKO138" s="0"/>
      <c r="MKP138" s="0"/>
      <c r="MKQ138" s="0"/>
      <c r="MKR138" s="0"/>
      <c r="MKS138" s="0"/>
      <c r="MKT138" s="0"/>
      <c r="MKU138" s="0"/>
      <c r="MKV138" s="0"/>
      <c r="MKW138" s="0"/>
      <c r="MKX138" s="0"/>
      <c r="MKY138" s="0"/>
      <c r="MKZ138" s="0"/>
      <c r="MLA138" s="0"/>
      <c r="MLB138" s="0"/>
      <c r="MLC138" s="0"/>
      <c r="MLD138" s="0"/>
      <c r="MLE138" s="0"/>
      <c r="MLF138" s="0"/>
      <c r="MLG138" s="0"/>
      <c r="MLH138" s="0"/>
      <c r="MLI138" s="0"/>
      <c r="MLJ138" s="0"/>
      <c r="MLK138" s="0"/>
      <c r="MLL138" s="0"/>
      <c r="MLM138" s="0"/>
      <c r="MLN138" s="0"/>
      <c r="MLO138" s="0"/>
      <c r="MLP138" s="0"/>
      <c r="MLQ138" s="0"/>
      <c r="MLR138" s="0"/>
      <c r="MLS138" s="0"/>
      <c r="MLT138" s="0"/>
      <c r="MLU138" s="0"/>
      <c r="MLV138" s="0"/>
      <c r="MLW138" s="0"/>
      <c r="MLX138" s="0"/>
      <c r="MLY138" s="0"/>
      <c r="MLZ138" s="0"/>
      <c r="MMA138" s="0"/>
      <c r="MMB138" s="0"/>
      <c r="MMC138" s="0"/>
      <c r="MMD138" s="0"/>
      <c r="MME138" s="0"/>
      <c r="MMF138" s="0"/>
      <c r="MMG138" s="0"/>
      <c r="MMH138" s="0"/>
      <c r="MMI138" s="0"/>
      <c r="MMJ138" s="0"/>
      <c r="MMK138" s="0"/>
      <c r="MML138" s="0"/>
      <c r="MMM138" s="0"/>
      <c r="MMN138" s="0"/>
      <c r="MMO138" s="0"/>
      <c r="MMP138" s="0"/>
      <c r="MMQ138" s="0"/>
      <c r="MMR138" s="0"/>
      <c r="MMS138" s="0"/>
      <c r="MMT138" s="0"/>
      <c r="MMU138" s="0"/>
      <c r="MMV138" s="0"/>
      <c r="MMW138" s="0"/>
      <c r="MMX138" s="0"/>
      <c r="MMY138" s="0"/>
      <c r="MMZ138" s="0"/>
      <c r="MNA138" s="0"/>
      <c r="MNB138" s="0"/>
      <c r="MNC138" s="0"/>
      <c r="MND138" s="0"/>
      <c r="MNE138" s="0"/>
      <c r="MNF138" s="0"/>
      <c r="MNG138" s="0"/>
      <c r="MNH138" s="0"/>
      <c r="MNI138" s="0"/>
      <c r="MNJ138" s="0"/>
      <c r="MNK138" s="0"/>
      <c r="MNL138" s="0"/>
      <c r="MNM138" s="0"/>
      <c r="MNN138" s="0"/>
      <c r="MNO138" s="0"/>
      <c r="MNP138" s="0"/>
      <c r="MNQ138" s="0"/>
      <c r="MNR138" s="0"/>
      <c r="MNS138" s="0"/>
      <c r="MNT138" s="0"/>
      <c r="MNU138" s="0"/>
      <c r="MNV138" s="0"/>
      <c r="MNW138" s="0"/>
      <c r="MNX138" s="0"/>
      <c r="MNY138" s="0"/>
      <c r="MNZ138" s="0"/>
      <c r="MOA138" s="0"/>
      <c r="MOB138" s="0"/>
      <c r="MOC138" s="0"/>
      <c r="MOD138" s="0"/>
      <c r="MOE138" s="0"/>
      <c r="MOF138" s="0"/>
      <c r="MOG138" s="0"/>
      <c r="MOH138" s="0"/>
      <c r="MOI138" s="0"/>
      <c r="MOJ138" s="0"/>
      <c r="MOK138" s="0"/>
      <c r="MOL138" s="0"/>
      <c r="MOM138" s="0"/>
      <c r="MON138" s="0"/>
      <c r="MOO138" s="0"/>
      <c r="MOP138" s="0"/>
      <c r="MOQ138" s="0"/>
      <c r="MOR138" s="0"/>
      <c r="MOS138" s="0"/>
      <c r="MOT138" s="0"/>
      <c r="MOU138" s="0"/>
      <c r="MOV138" s="0"/>
      <c r="MOW138" s="0"/>
      <c r="MOX138" s="0"/>
      <c r="MOY138" s="0"/>
      <c r="MOZ138" s="0"/>
      <c r="MPA138" s="0"/>
      <c r="MPB138" s="0"/>
      <c r="MPC138" s="0"/>
      <c r="MPD138" s="0"/>
      <c r="MPE138" s="0"/>
      <c r="MPF138" s="0"/>
      <c r="MPG138" s="0"/>
      <c r="MPH138" s="0"/>
      <c r="MPI138" s="0"/>
      <c r="MPJ138" s="0"/>
      <c r="MPK138" s="0"/>
      <c r="MPL138" s="0"/>
      <c r="MPM138" s="0"/>
      <c r="MPN138" s="0"/>
      <c r="MPO138" s="0"/>
      <c r="MPP138" s="0"/>
      <c r="MPQ138" s="0"/>
      <c r="MPR138" s="0"/>
      <c r="MPS138" s="0"/>
      <c r="MPT138" s="0"/>
      <c r="MPU138" s="0"/>
      <c r="MPV138" s="0"/>
      <c r="MPW138" s="0"/>
      <c r="MPX138" s="0"/>
      <c r="MPY138" s="0"/>
      <c r="MPZ138" s="0"/>
      <c r="MQA138" s="0"/>
      <c r="MQB138" s="0"/>
      <c r="MQC138" s="0"/>
      <c r="MQD138" s="0"/>
      <c r="MQE138" s="0"/>
      <c r="MQF138" s="0"/>
      <c r="MQG138" s="0"/>
      <c r="MQH138" s="0"/>
      <c r="MQI138" s="0"/>
      <c r="MQJ138" s="0"/>
      <c r="MQK138" s="0"/>
      <c r="MQL138" s="0"/>
      <c r="MQM138" s="0"/>
      <c r="MQN138" s="0"/>
      <c r="MQO138" s="0"/>
      <c r="MQP138" s="0"/>
      <c r="MQQ138" s="0"/>
      <c r="MQR138" s="0"/>
      <c r="MQS138" s="0"/>
      <c r="MQT138" s="0"/>
      <c r="MQU138" s="0"/>
      <c r="MQV138" s="0"/>
      <c r="MQW138" s="0"/>
      <c r="MQX138" s="0"/>
      <c r="MQY138" s="0"/>
      <c r="MQZ138" s="0"/>
      <c r="MRA138" s="0"/>
      <c r="MRB138" s="0"/>
      <c r="MRC138" s="0"/>
      <c r="MRD138" s="0"/>
      <c r="MRE138" s="0"/>
      <c r="MRF138" s="0"/>
      <c r="MRG138" s="0"/>
      <c r="MRH138" s="0"/>
      <c r="MRI138" s="0"/>
      <c r="MRJ138" s="0"/>
      <c r="MRK138" s="0"/>
      <c r="MRL138" s="0"/>
      <c r="MRM138" s="0"/>
      <c r="MRN138" s="0"/>
      <c r="MRO138" s="0"/>
      <c r="MRP138" s="0"/>
      <c r="MRQ138" s="0"/>
      <c r="MRR138" s="0"/>
      <c r="MRS138" s="0"/>
      <c r="MRT138" s="0"/>
      <c r="MRU138" s="0"/>
      <c r="MRV138" s="0"/>
      <c r="MRW138" s="0"/>
      <c r="MRX138" s="0"/>
      <c r="MRY138" s="0"/>
      <c r="MRZ138" s="0"/>
      <c r="MSA138" s="0"/>
      <c r="MSB138" s="0"/>
      <c r="MSC138" s="0"/>
      <c r="MSD138" s="0"/>
      <c r="MSE138" s="0"/>
      <c r="MSF138" s="0"/>
      <c r="MSG138" s="0"/>
      <c r="MSH138" s="0"/>
      <c r="MSI138" s="0"/>
      <c r="MSJ138" s="0"/>
      <c r="MSK138" s="0"/>
      <c r="MSL138" s="0"/>
      <c r="MSM138" s="0"/>
      <c r="MSN138" s="0"/>
      <c r="MSO138" s="0"/>
      <c r="MSP138" s="0"/>
      <c r="MSQ138" s="0"/>
      <c r="MSR138" s="0"/>
      <c r="MSS138" s="0"/>
      <c r="MST138" s="0"/>
      <c r="MSU138" s="0"/>
      <c r="MSV138" s="0"/>
      <c r="MSW138" s="0"/>
      <c r="MSX138" s="0"/>
      <c r="MSY138" s="0"/>
      <c r="MSZ138" s="0"/>
      <c r="MTA138" s="0"/>
      <c r="MTB138" s="0"/>
      <c r="MTC138" s="0"/>
      <c r="MTD138" s="0"/>
      <c r="MTE138" s="0"/>
      <c r="MTF138" s="0"/>
      <c r="MTG138" s="0"/>
      <c r="MTH138" s="0"/>
      <c r="MTI138" s="0"/>
      <c r="MTJ138" s="0"/>
      <c r="MTK138" s="0"/>
      <c r="MTL138" s="0"/>
      <c r="MTM138" s="0"/>
      <c r="MTN138" s="0"/>
      <c r="MTO138" s="0"/>
      <c r="MTP138" s="0"/>
      <c r="MTQ138" s="0"/>
      <c r="MTR138" s="0"/>
      <c r="MTS138" s="0"/>
      <c r="MTT138" s="0"/>
      <c r="MTU138" s="0"/>
      <c r="MTV138" s="0"/>
      <c r="MTW138" s="0"/>
      <c r="MTX138" s="0"/>
      <c r="MTY138" s="0"/>
      <c r="MTZ138" s="0"/>
      <c r="MUA138" s="0"/>
      <c r="MUB138" s="0"/>
      <c r="MUC138" s="0"/>
      <c r="MUD138" s="0"/>
      <c r="MUE138" s="0"/>
      <c r="MUF138" s="0"/>
      <c r="MUG138" s="0"/>
      <c r="MUH138" s="0"/>
      <c r="MUI138" s="0"/>
      <c r="MUJ138" s="0"/>
      <c r="MUK138" s="0"/>
      <c r="MUL138" s="0"/>
      <c r="MUM138" s="0"/>
      <c r="MUN138" s="0"/>
      <c r="MUO138" s="0"/>
      <c r="MUP138" s="0"/>
      <c r="MUQ138" s="0"/>
      <c r="MUR138" s="0"/>
      <c r="MUS138" s="0"/>
      <c r="MUT138" s="0"/>
      <c r="MUU138" s="0"/>
      <c r="MUV138" s="0"/>
      <c r="MUW138" s="0"/>
      <c r="MUX138" s="0"/>
      <c r="MUY138" s="0"/>
      <c r="MUZ138" s="0"/>
      <c r="MVA138" s="0"/>
      <c r="MVB138" s="0"/>
      <c r="MVC138" s="0"/>
      <c r="MVD138" s="0"/>
      <c r="MVE138" s="0"/>
      <c r="MVF138" s="0"/>
      <c r="MVG138" s="0"/>
      <c r="MVH138" s="0"/>
      <c r="MVI138" s="0"/>
      <c r="MVJ138" s="0"/>
      <c r="MVK138" s="0"/>
      <c r="MVL138" s="0"/>
      <c r="MVM138" s="0"/>
      <c r="MVN138" s="0"/>
      <c r="MVO138" s="0"/>
      <c r="MVP138" s="0"/>
      <c r="MVQ138" s="0"/>
      <c r="MVR138" s="0"/>
      <c r="MVS138" s="0"/>
      <c r="MVT138" s="0"/>
      <c r="MVU138" s="0"/>
      <c r="MVV138" s="0"/>
      <c r="MVW138" s="0"/>
      <c r="MVX138" s="0"/>
      <c r="MVY138" s="0"/>
      <c r="MVZ138" s="0"/>
      <c r="MWA138" s="0"/>
      <c r="MWB138" s="0"/>
      <c r="MWC138" s="0"/>
      <c r="MWD138" s="0"/>
      <c r="MWE138" s="0"/>
      <c r="MWF138" s="0"/>
      <c r="MWG138" s="0"/>
      <c r="MWH138" s="0"/>
      <c r="MWI138" s="0"/>
      <c r="MWJ138" s="0"/>
      <c r="MWK138" s="0"/>
      <c r="MWL138" s="0"/>
      <c r="MWM138" s="0"/>
      <c r="MWN138" s="0"/>
      <c r="MWO138" s="0"/>
      <c r="MWP138" s="0"/>
      <c r="MWQ138" s="0"/>
      <c r="MWR138" s="0"/>
      <c r="MWS138" s="0"/>
      <c r="MWT138" s="0"/>
      <c r="MWU138" s="0"/>
      <c r="MWV138" s="0"/>
      <c r="MWW138" s="0"/>
      <c r="MWX138" s="0"/>
      <c r="MWY138" s="0"/>
      <c r="MWZ138" s="0"/>
      <c r="MXA138" s="0"/>
      <c r="MXB138" s="0"/>
      <c r="MXC138" s="0"/>
      <c r="MXD138" s="0"/>
      <c r="MXE138" s="0"/>
      <c r="MXF138" s="0"/>
      <c r="MXG138" s="0"/>
      <c r="MXH138" s="0"/>
      <c r="MXI138" s="0"/>
      <c r="MXJ138" s="0"/>
      <c r="MXK138" s="0"/>
      <c r="MXL138" s="0"/>
      <c r="MXM138" s="0"/>
      <c r="MXN138" s="0"/>
      <c r="MXO138" s="0"/>
      <c r="MXP138" s="0"/>
      <c r="MXQ138" s="0"/>
      <c r="MXR138" s="0"/>
      <c r="MXS138" s="0"/>
      <c r="MXT138" s="0"/>
      <c r="MXU138" s="0"/>
      <c r="MXV138" s="0"/>
      <c r="MXW138" s="0"/>
      <c r="MXX138" s="0"/>
      <c r="MXY138" s="0"/>
      <c r="MXZ138" s="0"/>
      <c r="MYA138" s="0"/>
      <c r="MYB138" s="0"/>
      <c r="MYC138" s="0"/>
      <c r="MYD138" s="0"/>
      <c r="MYE138" s="0"/>
      <c r="MYF138" s="0"/>
      <c r="MYG138" s="0"/>
      <c r="MYH138" s="0"/>
      <c r="MYI138" s="0"/>
      <c r="MYJ138" s="0"/>
      <c r="MYK138" s="0"/>
      <c r="MYL138" s="0"/>
      <c r="MYM138" s="0"/>
      <c r="MYN138" s="0"/>
      <c r="MYO138" s="0"/>
      <c r="MYP138" s="0"/>
      <c r="MYQ138" s="0"/>
      <c r="MYR138" s="0"/>
      <c r="MYS138" s="0"/>
      <c r="MYT138" s="0"/>
      <c r="MYU138" s="0"/>
      <c r="MYV138" s="0"/>
      <c r="MYW138" s="0"/>
      <c r="MYX138" s="0"/>
      <c r="MYY138" s="0"/>
      <c r="MYZ138" s="0"/>
      <c r="MZA138" s="0"/>
      <c r="MZB138" s="0"/>
      <c r="MZC138" s="0"/>
      <c r="MZD138" s="0"/>
      <c r="MZE138" s="0"/>
      <c r="MZF138" s="0"/>
      <c r="MZG138" s="0"/>
      <c r="MZH138" s="0"/>
      <c r="MZI138" s="0"/>
      <c r="MZJ138" s="0"/>
      <c r="MZK138" s="0"/>
      <c r="MZL138" s="0"/>
      <c r="MZM138" s="0"/>
      <c r="MZN138" s="0"/>
      <c r="MZO138" s="0"/>
      <c r="MZP138" s="0"/>
      <c r="MZQ138" s="0"/>
      <c r="MZR138" s="0"/>
      <c r="MZS138" s="0"/>
      <c r="MZT138" s="0"/>
      <c r="MZU138" s="0"/>
      <c r="MZV138" s="0"/>
      <c r="MZW138" s="0"/>
      <c r="MZX138" s="0"/>
      <c r="MZY138" s="0"/>
      <c r="MZZ138" s="0"/>
      <c r="NAA138" s="0"/>
      <c r="NAB138" s="0"/>
      <c r="NAC138" s="0"/>
      <c r="NAD138" s="0"/>
      <c r="NAE138" s="0"/>
      <c r="NAF138" s="0"/>
      <c r="NAG138" s="0"/>
      <c r="NAH138" s="0"/>
      <c r="NAI138" s="0"/>
      <c r="NAJ138" s="0"/>
      <c r="NAK138" s="0"/>
      <c r="NAL138" s="0"/>
      <c r="NAM138" s="0"/>
      <c r="NAN138" s="0"/>
      <c r="NAO138" s="0"/>
      <c r="NAP138" s="0"/>
      <c r="NAQ138" s="0"/>
      <c r="NAR138" s="0"/>
      <c r="NAS138" s="0"/>
      <c r="NAT138" s="0"/>
      <c r="NAU138" s="0"/>
      <c r="NAV138" s="0"/>
      <c r="NAW138" s="0"/>
      <c r="NAX138" s="0"/>
      <c r="NAY138" s="0"/>
      <c r="NAZ138" s="0"/>
      <c r="NBA138" s="0"/>
      <c r="NBB138" s="0"/>
      <c r="NBC138" s="0"/>
      <c r="NBD138" s="0"/>
      <c r="NBE138" s="0"/>
      <c r="NBF138" s="0"/>
      <c r="NBG138" s="0"/>
      <c r="NBH138" s="0"/>
      <c r="NBI138" s="0"/>
      <c r="NBJ138" s="0"/>
      <c r="NBK138" s="0"/>
      <c r="NBL138" s="0"/>
      <c r="NBM138" s="0"/>
      <c r="NBN138" s="0"/>
      <c r="NBO138" s="0"/>
      <c r="NBP138" s="0"/>
      <c r="NBQ138" s="0"/>
      <c r="NBR138" s="0"/>
      <c r="NBS138" s="0"/>
      <c r="NBT138" s="0"/>
      <c r="NBU138" s="0"/>
      <c r="NBV138" s="0"/>
      <c r="NBW138" s="0"/>
      <c r="NBX138" s="0"/>
      <c r="NBY138" s="0"/>
      <c r="NBZ138" s="0"/>
      <c r="NCA138" s="0"/>
      <c r="NCB138" s="0"/>
      <c r="NCC138" s="0"/>
      <c r="NCD138" s="0"/>
      <c r="NCE138" s="0"/>
      <c r="NCF138" s="0"/>
      <c r="NCG138" s="0"/>
      <c r="NCH138" s="0"/>
      <c r="NCI138" s="0"/>
      <c r="NCJ138" s="0"/>
      <c r="NCK138" s="0"/>
      <c r="NCL138" s="0"/>
      <c r="NCM138" s="0"/>
      <c r="NCN138" s="0"/>
      <c r="NCO138" s="0"/>
      <c r="NCP138" s="0"/>
      <c r="NCQ138" s="0"/>
      <c r="NCR138" s="0"/>
      <c r="NCS138" s="0"/>
      <c r="NCT138" s="0"/>
      <c r="NCU138" s="0"/>
      <c r="NCV138" s="0"/>
      <c r="NCW138" s="0"/>
      <c r="NCX138" s="0"/>
      <c r="NCY138" s="0"/>
      <c r="NCZ138" s="0"/>
      <c r="NDA138" s="0"/>
      <c r="NDB138" s="0"/>
      <c r="NDC138" s="0"/>
      <c r="NDD138" s="0"/>
      <c r="NDE138" s="0"/>
      <c r="NDF138" s="0"/>
      <c r="NDG138" s="0"/>
      <c r="NDH138" s="0"/>
      <c r="NDI138" s="0"/>
      <c r="NDJ138" s="0"/>
      <c r="NDK138" s="0"/>
      <c r="NDL138" s="0"/>
      <c r="NDM138" s="0"/>
      <c r="NDN138" s="0"/>
      <c r="NDO138" s="0"/>
      <c r="NDP138" s="0"/>
      <c r="NDQ138" s="0"/>
      <c r="NDR138" s="0"/>
      <c r="NDS138" s="0"/>
      <c r="NDT138" s="0"/>
      <c r="NDU138" s="0"/>
      <c r="NDV138" s="0"/>
      <c r="NDW138" s="0"/>
      <c r="NDX138" s="0"/>
      <c r="NDY138" s="0"/>
      <c r="NDZ138" s="0"/>
      <c r="NEA138" s="0"/>
      <c r="NEB138" s="0"/>
      <c r="NEC138" s="0"/>
      <c r="NED138" s="0"/>
      <c r="NEE138" s="0"/>
      <c r="NEF138" s="0"/>
      <c r="NEG138" s="0"/>
      <c r="NEH138" s="0"/>
      <c r="NEI138" s="0"/>
      <c r="NEJ138" s="0"/>
      <c r="NEK138" s="0"/>
      <c r="NEL138" s="0"/>
      <c r="NEM138" s="0"/>
      <c r="NEN138" s="0"/>
      <c r="NEO138" s="0"/>
      <c r="NEP138" s="0"/>
      <c r="NEQ138" s="0"/>
      <c r="NER138" s="0"/>
      <c r="NES138" s="0"/>
      <c r="NET138" s="0"/>
      <c r="NEU138" s="0"/>
      <c r="NEV138" s="0"/>
      <c r="NEW138" s="0"/>
      <c r="NEX138" s="0"/>
      <c r="NEY138" s="0"/>
      <c r="NEZ138" s="0"/>
      <c r="NFA138" s="0"/>
      <c r="NFB138" s="0"/>
      <c r="NFC138" s="0"/>
      <c r="NFD138" s="0"/>
      <c r="NFE138" s="0"/>
      <c r="NFF138" s="0"/>
      <c r="NFG138" s="0"/>
      <c r="NFH138" s="0"/>
      <c r="NFI138" s="0"/>
      <c r="NFJ138" s="0"/>
      <c r="NFK138" s="0"/>
      <c r="NFL138" s="0"/>
      <c r="NFM138" s="0"/>
      <c r="NFN138" s="0"/>
      <c r="NFO138" s="0"/>
      <c r="NFP138" s="0"/>
      <c r="NFQ138" s="0"/>
      <c r="NFR138" s="0"/>
      <c r="NFS138" s="0"/>
      <c r="NFT138" s="0"/>
      <c r="NFU138" s="0"/>
      <c r="NFV138" s="0"/>
      <c r="NFW138" s="0"/>
      <c r="NFX138" s="0"/>
      <c r="NFY138" s="0"/>
      <c r="NFZ138" s="0"/>
      <c r="NGA138" s="0"/>
      <c r="NGB138" s="0"/>
      <c r="NGC138" s="0"/>
      <c r="NGD138" s="0"/>
      <c r="NGE138" s="0"/>
      <c r="NGF138" s="0"/>
      <c r="NGG138" s="0"/>
      <c r="NGH138" s="0"/>
      <c r="NGI138" s="0"/>
      <c r="NGJ138" s="0"/>
      <c r="NGK138" s="0"/>
      <c r="NGL138" s="0"/>
      <c r="NGM138" s="0"/>
      <c r="NGN138" s="0"/>
      <c r="NGO138" s="0"/>
      <c r="NGP138" s="0"/>
      <c r="NGQ138" s="0"/>
      <c r="NGR138" s="0"/>
      <c r="NGS138" s="0"/>
      <c r="NGT138" s="0"/>
      <c r="NGU138" s="0"/>
      <c r="NGV138" s="0"/>
      <c r="NGW138" s="0"/>
      <c r="NGX138" s="0"/>
      <c r="NGY138" s="0"/>
      <c r="NGZ138" s="0"/>
      <c r="NHA138" s="0"/>
      <c r="NHB138" s="0"/>
      <c r="NHC138" s="0"/>
      <c r="NHD138" s="0"/>
      <c r="NHE138" s="0"/>
      <c r="NHF138" s="0"/>
      <c r="NHG138" s="0"/>
      <c r="NHH138" s="0"/>
      <c r="NHI138" s="0"/>
      <c r="NHJ138" s="0"/>
      <c r="NHK138" s="0"/>
      <c r="NHL138" s="0"/>
      <c r="NHM138" s="0"/>
      <c r="NHN138" s="0"/>
      <c r="NHO138" s="0"/>
      <c r="NHP138" s="0"/>
      <c r="NHQ138" s="0"/>
      <c r="NHR138" s="0"/>
      <c r="NHS138" s="0"/>
      <c r="NHT138" s="0"/>
      <c r="NHU138" s="0"/>
      <c r="NHV138" s="0"/>
      <c r="NHW138" s="0"/>
      <c r="NHX138" s="0"/>
      <c r="NHY138" s="0"/>
      <c r="NHZ138" s="0"/>
      <c r="NIA138" s="0"/>
      <c r="NIB138" s="0"/>
      <c r="NIC138" s="0"/>
      <c r="NID138" s="0"/>
      <c r="NIE138" s="0"/>
      <c r="NIF138" s="0"/>
      <c r="NIG138" s="0"/>
      <c r="NIH138" s="0"/>
      <c r="NII138" s="0"/>
      <c r="NIJ138" s="0"/>
      <c r="NIK138" s="0"/>
      <c r="NIL138" s="0"/>
      <c r="NIM138" s="0"/>
      <c r="NIN138" s="0"/>
      <c r="NIO138" s="0"/>
      <c r="NIP138" s="0"/>
      <c r="NIQ138" s="0"/>
      <c r="NIR138" s="0"/>
      <c r="NIS138" s="0"/>
      <c r="NIT138" s="0"/>
      <c r="NIU138" s="0"/>
      <c r="NIV138" s="0"/>
      <c r="NIW138" s="0"/>
      <c r="NIX138" s="0"/>
      <c r="NIY138" s="0"/>
      <c r="NIZ138" s="0"/>
      <c r="NJA138" s="0"/>
      <c r="NJB138" s="0"/>
      <c r="NJC138" s="0"/>
      <c r="NJD138" s="0"/>
      <c r="NJE138" s="0"/>
      <c r="NJF138" s="0"/>
      <c r="NJG138" s="0"/>
      <c r="NJH138" s="0"/>
      <c r="NJI138" s="0"/>
      <c r="NJJ138" s="0"/>
      <c r="NJK138" s="0"/>
      <c r="NJL138" s="0"/>
      <c r="NJM138" s="0"/>
      <c r="NJN138" s="0"/>
      <c r="NJO138" s="0"/>
      <c r="NJP138" s="0"/>
      <c r="NJQ138" s="0"/>
      <c r="NJR138" s="0"/>
      <c r="NJS138" s="0"/>
      <c r="NJT138" s="0"/>
      <c r="NJU138" s="0"/>
      <c r="NJV138" s="0"/>
      <c r="NJW138" s="0"/>
      <c r="NJX138" s="0"/>
      <c r="NJY138" s="0"/>
      <c r="NJZ138" s="0"/>
      <c r="NKA138" s="0"/>
      <c r="NKB138" s="0"/>
      <c r="NKC138" s="0"/>
      <c r="NKD138" s="0"/>
      <c r="NKE138" s="0"/>
      <c r="NKF138" s="0"/>
      <c r="NKG138" s="0"/>
      <c r="NKH138" s="0"/>
      <c r="NKI138" s="0"/>
      <c r="NKJ138" s="0"/>
      <c r="NKK138" s="0"/>
      <c r="NKL138" s="0"/>
      <c r="NKM138" s="0"/>
      <c r="NKN138" s="0"/>
      <c r="NKO138" s="0"/>
      <c r="NKP138" s="0"/>
      <c r="NKQ138" s="0"/>
      <c r="NKR138" s="0"/>
      <c r="NKS138" s="0"/>
      <c r="NKT138" s="0"/>
      <c r="NKU138" s="0"/>
      <c r="NKV138" s="0"/>
      <c r="NKW138" s="0"/>
      <c r="NKX138" s="0"/>
      <c r="NKY138" s="0"/>
      <c r="NKZ138" s="0"/>
      <c r="NLA138" s="0"/>
      <c r="NLB138" s="0"/>
      <c r="NLC138" s="0"/>
      <c r="NLD138" s="0"/>
      <c r="NLE138" s="0"/>
      <c r="NLF138" s="0"/>
      <c r="NLG138" s="0"/>
      <c r="NLH138" s="0"/>
      <c r="NLI138" s="0"/>
      <c r="NLJ138" s="0"/>
      <c r="NLK138" s="0"/>
      <c r="NLL138" s="0"/>
      <c r="NLM138" s="0"/>
      <c r="NLN138" s="0"/>
      <c r="NLO138" s="0"/>
      <c r="NLP138" s="0"/>
      <c r="NLQ138" s="0"/>
      <c r="NLR138" s="0"/>
      <c r="NLS138" s="0"/>
      <c r="NLT138" s="0"/>
      <c r="NLU138" s="0"/>
      <c r="NLV138" s="0"/>
      <c r="NLW138" s="0"/>
      <c r="NLX138" s="0"/>
      <c r="NLY138" s="0"/>
      <c r="NLZ138" s="0"/>
      <c r="NMA138" s="0"/>
      <c r="NMB138" s="0"/>
      <c r="NMC138" s="0"/>
      <c r="NMD138" s="0"/>
      <c r="NME138" s="0"/>
      <c r="NMF138" s="0"/>
      <c r="NMG138" s="0"/>
      <c r="NMH138" s="0"/>
      <c r="NMI138" s="0"/>
      <c r="NMJ138" s="0"/>
      <c r="NMK138" s="0"/>
      <c r="NML138" s="0"/>
      <c r="NMM138" s="0"/>
      <c r="NMN138" s="0"/>
      <c r="NMO138" s="0"/>
      <c r="NMP138" s="0"/>
      <c r="NMQ138" s="0"/>
      <c r="NMR138" s="0"/>
      <c r="NMS138" s="0"/>
      <c r="NMT138" s="0"/>
      <c r="NMU138" s="0"/>
      <c r="NMV138" s="0"/>
      <c r="NMW138" s="0"/>
      <c r="NMX138" s="0"/>
      <c r="NMY138" s="0"/>
      <c r="NMZ138" s="0"/>
      <c r="NNA138" s="0"/>
      <c r="NNB138" s="0"/>
      <c r="NNC138" s="0"/>
      <c r="NND138" s="0"/>
      <c r="NNE138" s="0"/>
      <c r="NNF138" s="0"/>
      <c r="NNG138" s="0"/>
      <c r="NNH138" s="0"/>
      <c r="NNI138" s="0"/>
      <c r="NNJ138" s="0"/>
      <c r="NNK138" s="0"/>
      <c r="NNL138" s="0"/>
      <c r="NNM138" s="0"/>
      <c r="NNN138" s="0"/>
      <c r="NNO138" s="0"/>
      <c r="NNP138" s="0"/>
      <c r="NNQ138" s="0"/>
      <c r="NNR138" s="0"/>
      <c r="NNS138" s="0"/>
      <c r="NNT138" s="0"/>
      <c r="NNU138" s="0"/>
      <c r="NNV138" s="0"/>
      <c r="NNW138" s="0"/>
      <c r="NNX138" s="0"/>
      <c r="NNY138" s="0"/>
      <c r="NNZ138" s="0"/>
      <c r="NOA138" s="0"/>
      <c r="NOB138" s="0"/>
      <c r="NOC138" s="0"/>
      <c r="NOD138" s="0"/>
      <c r="NOE138" s="0"/>
      <c r="NOF138" s="0"/>
      <c r="NOG138" s="0"/>
      <c r="NOH138" s="0"/>
      <c r="NOI138" s="0"/>
      <c r="NOJ138" s="0"/>
      <c r="NOK138" s="0"/>
      <c r="NOL138" s="0"/>
      <c r="NOM138" s="0"/>
      <c r="NON138" s="0"/>
      <c r="NOO138" s="0"/>
      <c r="NOP138" s="0"/>
      <c r="NOQ138" s="0"/>
      <c r="NOR138" s="0"/>
      <c r="NOS138" s="0"/>
      <c r="NOT138" s="0"/>
      <c r="NOU138" s="0"/>
      <c r="NOV138" s="0"/>
      <c r="NOW138" s="0"/>
      <c r="NOX138" s="0"/>
      <c r="NOY138" s="0"/>
      <c r="NOZ138" s="0"/>
      <c r="NPA138" s="0"/>
      <c r="NPB138" s="0"/>
      <c r="NPC138" s="0"/>
      <c r="NPD138" s="0"/>
      <c r="NPE138" s="0"/>
      <c r="NPF138" s="0"/>
      <c r="NPG138" s="0"/>
      <c r="NPH138" s="0"/>
      <c r="NPI138" s="0"/>
      <c r="NPJ138" s="0"/>
      <c r="NPK138" s="0"/>
      <c r="NPL138" s="0"/>
      <c r="NPM138" s="0"/>
      <c r="NPN138" s="0"/>
      <c r="NPO138" s="0"/>
      <c r="NPP138" s="0"/>
      <c r="NPQ138" s="0"/>
      <c r="NPR138" s="0"/>
      <c r="NPS138" s="0"/>
      <c r="NPT138" s="0"/>
      <c r="NPU138" s="0"/>
      <c r="NPV138" s="0"/>
      <c r="NPW138" s="0"/>
      <c r="NPX138" s="0"/>
      <c r="NPY138" s="0"/>
      <c r="NPZ138" s="0"/>
      <c r="NQA138" s="0"/>
      <c r="NQB138" s="0"/>
      <c r="NQC138" s="0"/>
      <c r="NQD138" s="0"/>
      <c r="NQE138" s="0"/>
      <c r="NQF138" s="0"/>
      <c r="NQG138" s="0"/>
      <c r="NQH138" s="0"/>
      <c r="NQI138" s="0"/>
      <c r="NQJ138" s="0"/>
      <c r="NQK138" s="0"/>
      <c r="NQL138" s="0"/>
      <c r="NQM138" s="0"/>
      <c r="NQN138" s="0"/>
      <c r="NQO138" s="0"/>
      <c r="NQP138" s="0"/>
      <c r="NQQ138" s="0"/>
      <c r="NQR138" s="0"/>
      <c r="NQS138" s="0"/>
      <c r="NQT138" s="0"/>
      <c r="NQU138" s="0"/>
      <c r="NQV138" s="0"/>
      <c r="NQW138" s="0"/>
      <c r="NQX138" s="0"/>
      <c r="NQY138" s="0"/>
      <c r="NQZ138" s="0"/>
      <c r="NRA138" s="0"/>
      <c r="NRB138" s="0"/>
      <c r="NRC138" s="0"/>
      <c r="NRD138" s="0"/>
      <c r="NRE138" s="0"/>
      <c r="NRF138" s="0"/>
      <c r="NRG138" s="0"/>
      <c r="NRH138" s="0"/>
      <c r="NRI138" s="0"/>
      <c r="NRJ138" s="0"/>
      <c r="NRK138" s="0"/>
      <c r="NRL138" s="0"/>
      <c r="NRM138" s="0"/>
      <c r="NRN138" s="0"/>
      <c r="NRO138" s="0"/>
      <c r="NRP138" s="0"/>
      <c r="NRQ138" s="0"/>
      <c r="NRR138" s="0"/>
      <c r="NRS138" s="0"/>
      <c r="NRT138" s="0"/>
      <c r="NRU138" s="0"/>
      <c r="NRV138" s="0"/>
      <c r="NRW138" s="0"/>
      <c r="NRX138" s="0"/>
      <c r="NRY138" s="0"/>
      <c r="NRZ138" s="0"/>
      <c r="NSA138" s="0"/>
      <c r="NSB138" s="0"/>
      <c r="NSC138" s="0"/>
      <c r="NSD138" s="0"/>
      <c r="NSE138" s="0"/>
      <c r="NSF138" s="0"/>
      <c r="NSG138" s="0"/>
      <c r="NSH138" s="0"/>
      <c r="NSI138" s="0"/>
      <c r="NSJ138" s="0"/>
      <c r="NSK138" s="0"/>
      <c r="NSL138" s="0"/>
      <c r="NSM138" s="0"/>
      <c r="NSN138" s="0"/>
      <c r="NSO138" s="0"/>
      <c r="NSP138" s="0"/>
      <c r="NSQ138" s="0"/>
      <c r="NSR138" s="0"/>
      <c r="NSS138" s="0"/>
      <c r="NST138" s="0"/>
      <c r="NSU138" s="0"/>
      <c r="NSV138" s="0"/>
      <c r="NSW138" s="0"/>
      <c r="NSX138" s="0"/>
      <c r="NSY138" s="0"/>
      <c r="NSZ138" s="0"/>
      <c r="NTA138" s="0"/>
      <c r="NTB138" s="0"/>
      <c r="NTC138" s="0"/>
      <c r="NTD138" s="0"/>
      <c r="NTE138" s="0"/>
      <c r="NTF138" s="0"/>
      <c r="NTG138" s="0"/>
      <c r="NTH138" s="0"/>
      <c r="NTI138" s="0"/>
      <c r="NTJ138" s="0"/>
      <c r="NTK138" s="0"/>
      <c r="NTL138" s="0"/>
      <c r="NTM138" s="0"/>
      <c r="NTN138" s="0"/>
      <c r="NTO138" s="0"/>
      <c r="NTP138" s="0"/>
      <c r="NTQ138" s="0"/>
      <c r="NTR138" s="0"/>
      <c r="NTS138" s="0"/>
      <c r="NTT138" s="0"/>
      <c r="NTU138" s="0"/>
      <c r="NTV138" s="0"/>
      <c r="NTW138" s="0"/>
      <c r="NTX138" s="0"/>
      <c r="NTY138" s="0"/>
      <c r="NTZ138" s="0"/>
      <c r="NUA138" s="0"/>
      <c r="NUB138" s="0"/>
      <c r="NUC138" s="0"/>
      <c r="NUD138" s="0"/>
      <c r="NUE138" s="0"/>
      <c r="NUF138" s="0"/>
      <c r="NUG138" s="0"/>
      <c r="NUH138" s="0"/>
      <c r="NUI138" s="0"/>
      <c r="NUJ138" s="0"/>
      <c r="NUK138" s="0"/>
      <c r="NUL138" s="0"/>
      <c r="NUM138" s="0"/>
      <c r="NUN138" s="0"/>
      <c r="NUO138" s="0"/>
      <c r="NUP138" s="0"/>
      <c r="NUQ138" s="0"/>
      <c r="NUR138" s="0"/>
      <c r="NUS138" s="0"/>
      <c r="NUT138" s="0"/>
      <c r="NUU138" s="0"/>
      <c r="NUV138" s="0"/>
      <c r="NUW138" s="0"/>
      <c r="NUX138" s="0"/>
      <c r="NUY138" s="0"/>
      <c r="NUZ138" s="0"/>
      <c r="NVA138" s="0"/>
      <c r="NVB138" s="0"/>
      <c r="NVC138" s="0"/>
      <c r="NVD138" s="0"/>
      <c r="NVE138" s="0"/>
      <c r="NVF138" s="0"/>
      <c r="NVG138" s="0"/>
      <c r="NVH138" s="0"/>
      <c r="NVI138" s="0"/>
      <c r="NVJ138" s="0"/>
      <c r="NVK138" s="0"/>
      <c r="NVL138" s="0"/>
      <c r="NVM138" s="0"/>
      <c r="NVN138" s="0"/>
      <c r="NVO138" s="0"/>
      <c r="NVP138" s="0"/>
      <c r="NVQ138" s="0"/>
      <c r="NVR138" s="0"/>
      <c r="NVS138" s="0"/>
      <c r="NVT138" s="0"/>
      <c r="NVU138" s="0"/>
      <c r="NVV138" s="0"/>
      <c r="NVW138" s="0"/>
      <c r="NVX138" s="0"/>
      <c r="NVY138" s="0"/>
      <c r="NVZ138" s="0"/>
      <c r="NWA138" s="0"/>
      <c r="NWB138" s="0"/>
      <c r="NWC138" s="0"/>
      <c r="NWD138" s="0"/>
      <c r="NWE138" s="0"/>
      <c r="NWF138" s="0"/>
      <c r="NWG138" s="0"/>
      <c r="NWH138" s="0"/>
      <c r="NWI138" s="0"/>
      <c r="NWJ138" s="0"/>
      <c r="NWK138" s="0"/>
      <c r="NWL138" s="0"/>
      <c r="NWM138" s="0"/>
      <c r="NWN138" s="0"/>
      <c r="NWO138" s="0"/>
      <c r="NWP138" s="0"/>
      <c r="NWQ138" s="0"/>
      <c r="NWR138" s="0"/>
      <c r="NWS138" s="0"/>
      <c r="NWT138" s="0"/>
      <c r="NWU138" s="0"/>
      <c r="NWV138" s="0"/>
      <c r="NWW138" s="0"/>
      <c r="NWX138" s="0"/>
      <c r="NWY138" s="0"/>
      <c r="NWZ138" s="0"/>
      <c r="NXA138" s="0"/>
      <c r="NXB138" s="0"/>
      <c r="NXC138" s="0"/>
      <c r="NXD138" s="0"/>
      <c r="NXE138" s="0"/>
      <c r="NXF138" s="0"/>
      <c r="NXG138" s="0"/>
      <c r="NXH138" s="0"/>
      <c r="NXI138" s="0"/>
      <c r="NXJ138" s="0"/>
      <c r="NXK138" s="0"/>
      <c r="NXL138" s="0"/>
      <c r="NXM138" s="0"/>
      <c r="NXN138" s="0"/>
      <c r="NXO138" s="0"/>
      <c r="NXP138" s="0"/>
      <c r="NXQ138" s="0"/>
      <c r="NXR138" s="0"/>
      <c r="NXS138" s="0"/>
      <c r="NXT138" s="0"/>
      <c r="NXU138" s="0"/>
      <c r="NXV138" s="0"/>
      <c r="NXW138" s="0"/>
      <c r="NXX138" s="0"/>
      <c r="NXY138" s="0"/>
      <c r="NXZ138" s="0"/>
      <c r="NYA138" s="0"/>
      <c r="NYB138" s="0"/>
      <c r="NYC138" s="0"/>
      <c r="NYD138" s="0"/>
      <c r="NYE138" s="0"/>
      <c r="NYF138" s="0"/>
      <c r="NYG138" s="0"/>
      <c r="NYH138" s="0"/>
      <c r="NYI138" s="0"/>
      <c r="NYJ138" s="0"/>
      <c r="NYK138" s="0"/>
      <c r="NYL138" s="0"/>
      <c r="NYM138" s="0"/>
      <c r="NYN138" s="0"/>
      <c r="NYO138" s="0"/>
      <c r="NYP138" s="0"/>
      <c r="NYQ138" s="0"/>
      <c r="NYR138" s="0"/>
      <c r="NYS138" s="0"/>
      <c r="NYT138" s="0"/>
      <c r="NYU138" s="0"/>
      <c r="NYV138" s="0"/>
      <c r="NYW138" s="0"/>
      <c r="NYX138" s="0"/>
      <c r="NYY138" s="0"/>
      <c r="NYZ138" s="0"/>
      <c r="NZA138" s="0"/>
      <c r="NZB138" s="0"/>
      <c r="NZC138" s="0"/>
      <c r="NZD138" s="0"/>
      <c r="NZE138" s="0"/>
      <c r="NZF138" s="0"/>
      <c r="NZG138" s="0"/>
      <c r="NZH138" s="0"/>
      <c r="NZI138" s="0"/>
      <c r="NZJ138" s="0"/>
      <c r="NZK138" s="0"/>
      <c r="NZL138" s="0"/>
      <c r="NZM138" s="0"/>
      <c r="NZN138" s="0"/>
      <c r="NZO138" s="0"/>
      <c r="NZP138" s="0"/>
      <c r="NZQ138" s="0"/>
      <c r="NZR138" s="0"/>
      <c r="NZS138" s="0"/>
      <c r="NZT138" s="0"/>
      <c r="NZU138" s="0"/>
      <c r="NZV138" s="0"/>
      <c r="NZW138" s="0"/>
      <c r="NZX138" s="0"/>
      <c r="NZY138" s="0"/>
      <c r="NZZ138" s="0"/>
      <c r="OAA138" s="0"/>
      <c r="OAB138" s="0"/>
      <c r="OAC138" s="0"/>
      <c r="OAD138" s="0"/>
      <c r="OAE138" s="0"/>
      <c r="OAF138" s="0"/>
      <c r="OAG138" s="0"/>
      <c r="OAH138" s="0"/>
      <c r="OAI138" s="0"/>
      <c r="OAJ138" s="0"/>
      <c r="OAK138" s="0"/>
      <c r="OAL138" s="0"/>
      <c r="OAM138" s="0"/>
      <c r="OAN138" s="0"/>
      <c r="OAO138" s="0"/>
      <c r="OAP138" s="0"/>
      <c r="OAQ138" s="0"/>
      <c r="OAR138" s="0"/>
      <c r="OAS138" s="0"/>
      <c r="OAT138" s="0"/>
      <c r="OAU138" s="0"/>
      <c r="OAV138" s="0"/>
      <c r="OAW138" s="0"/>
      <c r="OAX138" s="0"/>
      <c r="OAY138" s="0"/>
      <c r="OAZ138" s="0"/>
      <c r="OBA138" s="0"/>
      <c r="OBB138" s="0"/>
      <c r="OBC138" s="0"/>
      <c r="OBD138" s="0"/>
      <c r="OBE138" s="0"/>
      <c r="OBF138" s="0"/>
      <c r="OBG138" s="0"/>
      <c r="OBH138" s="0"/>
      <c r="OBI138" s="0"/>
      <c r="OBJ138" s="0"/>
      <c r="OBK138" s="0"/>
      <c r="OBL138" s="0"/>
      <c r="OBM138" s="0"/>
      <c r="OBN138" s="0"/>
      <c r="OBO138" s="0"/>
      <c r="OBP138" s="0"/>
      <c r="OBQ138" s="0"/>
      <c r="OBR138" s="0"/>
      <c r="OBS138" s="0"/>
      <c r="OBT138" s="0"/>
      <c r="OBU138" s="0"/>
      <c r="OBV138" s="0"/>
      <c r="OBW138" s="0"/>
      <c r="OBX138" s="0"/>
      <c r="OBY138" s="0"/>
      <c r="OBZ138" s="0"/>
      <c r="OCA138" s="0"/>
      <c r="OCB138" s="0"/>
      <c r="OCC138" s="0"/>
      <c r="OCD138" s="0"/>
      <c r="OCE138" s="0"/>
      <c r="OCF138" s="0"/>
      <c r="OCG138" s="0"/>
      <c r="OCH138" s="0"/>
      <c r="OCI138" s="0"/>
      <c r="OCJ138" s="0"/>
      <c r="OCK138" s="0"/>
      <c r="OCL138" s="0"/>
      <c r="OCM138" s="0"/>
      <c r="OCN138" s="0"/>
      <c r="OCO138" s="0"/>
      <c r="OCP138" s="0"/>
      <c r="OCQ138" s="0"/>
      <c r="OCR138" s="0"/>
      <c r="OCS138" s="0"/>
      <c r="OCT138" s="0"/>
      <c r="OCU138" s="0"/>
      <c r="OCV138" s="0"/>
      <c r="OCW138" s="0"/>
      <c r="OCX138" s="0"/>
      <c r="OCY138" s="0"/>
      <c r="OCZ138" s="0"/>
      <c r="ODA138" s="0"/>
      <c r="ODB138" s="0"/>
      <c r="ODC138" s="0"/>
      <c r="ODD138" s="0"/>
      <c r="ODE138" s="0"/>
      <c r="ODF138" s="0"/>
      <c r="ODG138" s="0"/>
      <c r="ODH138" s="0"/>
      <c r="ODI138" s="0"/>
      <c r="ODJ138" s="0"/>
      <c r="ODK138" s="0"/>
      <c r="ODL138" s="0"/>
      <c r="ODM138" s="0"/>
      <c r="ODN138" s="0"/>
      <c r="ODO138" s="0"/>
      <c r="ODP138" s="0"/>
      <c r="ODQ138" s="0"/>
      <c r="ODR138" s="0"/>
      <c r="ODS138" s="0"/>
      <c r="ODT138" s="0"/>
      <c r="ODU138" s="0"/>
      <c r="ODV138" s="0"/>
      <c r="ODW138" s="0"/>
      <c r="ODX138" s="0"/>
      <c r="ODY138" s="0"/>
      <c r="ODZ138" s="0"/>
      <c r="OEA138" s="0"/>
      <c r="OEB138" s="0"/>
      <c r="OEC138" s="0"/>
      <c r="OED138" s="0"/>
      <c r="OEE138" s="0"/>
      <c r="OEF138" s="0"/>
      <c r="OEG138" s="0"/>
      <c r="OEH138" s="0"/>
      <c r="OEI138" s="0"/>
      <c r="OEJ138" s="0"/>
      <c r="OEK138" s="0"/>
      <c r="OEL138" s="0"/>
      <c r="OEM138" s="0"/>
      <c r="OEN138" s="0"/>
      <c r="OEO138" s="0"/>
      <c r="OEP138" s="0"/>
      <c r="OEQ138" s="0"/>
      <c r="OER138" s="0"/>
      <c r="OES138" s="0"/>
      <c r="OET138" s="0"/>
      <c r="OEU138" s="0"/>
      <c r="OEV138" s="0"/>
      <c r="OEW138" s="0"/>
      <c r="OEX138" s="0"/>
      <c r="OEY138" s="0"/>
      <c r="OEZ138" s="0"/>
      <c r="OFA138" s="0"/>
      <c r="OFB138" s="0"/>
      <c r="OFC138" s="0"/>
      <c r="OFD138" s="0"/>
      <c r="OFE138" s="0"/>
      <c r="OFF138" s="0"/>
      <c r="OFG138" s="0"/>
      <c r="OFH138" s="0"/>
      <c r="OFI138" s="0"/>
      <c r="OFJ138" s="0"/>
      <c r="OFK138" s="0"/>
      <c r="OFL138" s="0"/>
      <c r="OFM138" s="0"/>
      <c r="OFN138" s="0"/>
      <c r="OFO138" s="0"/>
      <c r="OFP138" s="0"/>
      <c r="OFQ138" s="0"/>
      <c r="OFR138" s="0"/>
      <c r="OFS138" s="0"/>
      <c r="OFT138" s="0"/>
      <c r="OFU138" s="0"/>
      <c r="OFV138" s="0"/>
      <c r="OFW138" s="0"/>
      <c r="OFX138" s="0"/>
      <c r="OFY138" s="0"/>
      <c r="OFZ138" s="0"/>
      <c r="OGA138" s="0"/>
      <c r="OGB138" s="0"/>
      <c r="OGC138" s="0"/>
      <c r="OGD138" s="0"/>
      <c r="OGE138" s="0"/>
      <c r="OGF138" s="0"/>
      <c r="OGG138" s="0"/>
      <c r="OGH138" s="0"/>
      <c r="OGI138" s="0"/>
      <c r="OGJ138" s="0"/>
      <c r="OGK138" s="0"/>
      <c r="OGL138" s="0"/>
      <c r="OGM138" s="0"/>
      <c r="OGN138" s="0"/>
      <c r="OGO138" s="0"/>
      <c r="OGP138" s="0"/>
      <c r="OGQ138" s="0"/>
      <c r="OGR138" s="0"/>
      <c r="OGS138" s="0"/>
      <c r="OGT138" s="0"/>
      <c r="OGU138" s="0"/>
      <c r="OGV138" s="0"/>
      <c r="OGW138" s="0"/>
      <c r="OGX138" s="0"/>
      <c r="OGY138" s="0"/>
      <c r="OGZ138" s="0"/>
      <c r="OHA138" s="0"/>
      <c r="OHB138" s="0"/>
      <c r="OHC138" s="0"/>
      <c r="OHD138" s="0"/>
      <c r="OHE138" s="0"/>
      <c r="OHF138" s="0"/>
      <c r="OHG138" s="0"/>
      <c r="OHH138" s="0"/>
      <c r="OHI138" s="0"/>
      <c r="OHJ138" s="0"/>
      <c r="OHK138" s="0"/>
      <c r="OHL138" s="0"/>
      <c r="OHM138" s="0"/>
      <c r="OHN138" s="0"/>
      <c r="OHO138" s="0"/>
      <c r="OHP138" s="0"/>
      <c r="OHQ138" s="0"/>
      <c r="OHR138" s="0"/>
      <c r="OHS138" s="0"/>
      <c r="OHT138" s="0"/>
      <c r="OHU138" s="0"/>
      <c r="OHV138" s="0"/>
      <c r="OHW138" s="0"/>
      <c r="OHX138" s="0"/>
      <c r="OHY138" s="0"/>
      <c r="OHZ138" s="0"/>
      <c r="OIA138" s="0"/>
      <c r="OIB138" s="0"/>
      <c r="OIC138" s="0"/>
      <c r="OID138" s="0"/>
      <c r="OIE138" s="0"/>
      <c r="OIF138" s="0"/>
      <c r="OIG138" s="0"/>
      <c r="OIH138" s="0"/>
      <c r="OII138" s="0"/>
      <c r="OIJ138" s="0"/>
      <c r="OIK138" s="0"/>
      <c r="OIL138" s="0"/>
      <c r="OIM138" s="0"/>
      <c r="OIN138" s="0"/>
      <c r="OIO138" s="0"/>
      <c r="OIP138" s="0"/>
      <c r="OIQ138" s="0"/>
      <c r="OIR138" s="0"/>
      <c r="OIS138" s="0"/>
      <c r="OIT138" s="0"/>
      <c r="OIU138" s="0"/>
      <c r="OIV138" s="0"/>
      <c r="OIW138" s="0"/>
      <c r="OIX138" s="0"/>
      <c r="OIY138" s="0"/>
      <c r="OIZ138" s="0"/>
      <c r="OJA138" s="0"/>
      <c r="OJB138" s="0"/>
      <c r="OJC138" s="0"/>
      <c r="OJD138" s="0"/>
      <c r="OJE138" s="0"/>
      <c r="OJF138" s="0"/>
      <c r="OJG138" s="0"/>
      <c r="OJH138" s="0"/>
      <c r="OJI138" s="0"/>
      <c r="OJJ138" s="0"/>
      <c r="OJK138" s="0"/>
      <c r="OJL138" s="0"/>
      <c r="OJM138" s="0"/>
      <c r="OJN138" s="0"/>
      <c r="OJO138" s="0"/>
      <c r="OJP138" s="0"/>
      <c r="OJQ138" s="0"/>
      <c r="OJR138" s="0"/>
      <c r="OJS138" s="0"/>
      <c r="OJT138" s="0"/>
      <c r="OJU138" s="0"/>
      <c r="OJV138" s="0"/>
      <c r="OJW138" s="0"/>
      <c r="OJX138" s="0"/>
      <c r="OJY138" s="0"/>
      <c r="OJZ138" s="0"/>
      <c r="OKA138" s="0"/>
      <c r="OKB138" s="0"/>
      <c r="OKC138" s="0"/>
      <c r="OKD138" s="0"/>
      <c r="OKE138" s="0"/>
      <c r="OKF138" s="0"/>
      <c r="OKG138" s="0"/>
      <c r="OKH138" s="0"/>
      <c r="OKI138" s="0"/>
      <c r="OKJ138" s="0"/>
      <c r="OKK138" s="0"/>
      <c r="OKL138" s="0"/>
      <c r="OKM138" s="0"/>
      <c r="OKN138" s="0"/>
      <c r="OKO138" s="0"/>
      <c r="OKP138" s="0"/>
      <c r="OKQ138" s="0"/>
      <c r="OKR138" s="0"/>
      <c r="OKS138" s="0"/>
      <c r="OKT138" s="0"/>
      <c r="OKU138" s="0"/>
      <c r="OKV138" s="0"/>
      <c r="OKW138" s="0"/>
      <c r="OKX138" s="0"/>
      <c r="OKY138" s="0"/>
      <c r="OKZ138" s="0"/>
      <c r="OLA138" s="0"/>
      <c r="OLB138" s="0"/>
      <c r="OLC138" s="0"/>
      <c r="OLD138" s="0"/>
      <c r="OLE138" s="0"/>
      <c r="OLF138" s="0"/>
      <c r="OLG138" s="0"/>
      <c r="OLH138" s="0"/>
      <c r="OLI138" s="0"/>
      <c r="OLJ138" s="0"/>
      <c r="OLK138" s="0"/>
      <c r="OLL138" s="0"/>
      <c r="OLM138" s="0"/>
      <c r="OLN138" s="0"/>
      <c r="OLO138" s="0"/>
      <c r="OLP138" s="0"/>
      <c r="OLQ138" s="0"/>
      <c r="OLR138" s="0"/>
      <c r="OLS138" s="0"/>
      <c r="OLT138" s="0"/>
      <c r="OLU138" s="0"/>
      <c r="OLV138" s="0"/>
      <c r="OLW138" s="0"/>
      <c r="OLX138" s="0"/>
      <c r="OLY138" s="0"/>
      <c r="OLZ138" s="0"/>
      <c r="OMA138" s="0"/>
      <c r="OMB138" s="0"/>
      <c r="OMC138" s="0"/>
      <c r="OMD138" s="0"/>
      <c r="OME138" s="0"/>
      <c r="OMF138" s="0"/>
      <c r="OMG138" s="0"/>
      <c r="OMH138" s="0"/>
      <c r="OMI138" s="0"/>
      <c r="OMJ138" s="0"/>
      <c r="OMK138" s="0"/>
      <c r="OML138" s="0"/>
      <c r="OMM138" s="0"/>
      <c r="OMN138" s="0"/>
      <c r="OMO138" s="0"/>
      <c r="OMP138" s="0"/>
      <c r="OMQ138" s="0"/>
      <c r="OMR138" s="0"/>
      <c r="OMS138" s="0"/>
      <c r="OMT138" s="0"/>
      <c r="OMU138" s="0"/>
      <c r="OMV138" s="0"/>
      <c r="OMW138" s="0"/>
      <c r="OMX138" s="0"/>
      <c r="OMY138" s="0"/>
      <c r="OMZ138" s="0"/>
      <c r="ONA138" s="0"/>
      <c r="ONB138" s="0"/>
      <c r="ONC138" s="0"/>
      <c r="OND138" s="0"/>
      <c r="ONE138" s="0"/>
      <c r="ONF138" s="0"/>
      <c r="ONG138" s="0"/>
      <c r="ONH138" s="0"/>
      <c r="ONI138" s="0"/>
      <c r="ONJ138" s="0"/>
      <c r="ONK138" s="0"/>
      <c r="ONL138" s="0"/>
      <c r="ONM138" s="0"/>
      <c r="ONN138" s="0"/>
      <c r="ONO138" s="0"/>
      <c r="ONP138" s="0"/>
      <c r="ONQ138" s="0"/>
      <c r="ONR138" s="0"/>
      <c r="ONS138" s="0"/>
      <c r="ONT138" s="0"/>
      <c r="ONU138" s="0"/>
      <c r="ONV138" s="0"/>
      <c r="ONW138" s="0"/>
      <c r="ONX138" s="0"/>
      <c r="ONY138" s="0"/>
      <c r="ONZ138" s="0"/>
      <c r="OOA138" s="0"/>
      <c r="OOB138" s="0"/>
      <c r="OOC138" s="0"/>
      <c r="OOD138" s="0"/>
      <c r="OOE138" s="0"/>
      <c r="OOF138" s="0"/>
      <c r="OOG138" s="0"/>
      <c r="OOH138" s="0"/>
      <c r="OOI138" s="0"/>
      <c r="OOJ138" s="0"/>
      <c r="OOK138" s="0"/>
      <c r="OOL138" s="0"/>
      <c r="OOM138" s="0"/>
      <c r="OON138" s="0"/>
      <c r="OOO138" s="0"/>
      <c r="OOP138" s="0"/>
      <c r="OOQ138" s="0"/>
      <c r="OOR138" s="0"/>
      <c r="OOS138" s="0"/>
      <c r="OOT138" s="0"/>
      <c r="OOU138" s="0"/>
      <c r="OOV138" s="0"/>
      <c r="OOW138" s="0"/>
      <c r="OOX138" s="0"/>
      <c r="OOY138" s="0"/>
      <c r="OOZ138" s="0"/>
      <c r="OPA138" s="0"/>
      <c r="OPB138" s="0"/>
      <c r="OPC138" s="0"/>
      <c r="OPD138" s="0"/>
      <c r="OPE138" s="0"/>
      <c r="OPF138" s="0"/>
      <c r="OPG138" s="0"/>
      <c r="OPH138" s="0"/>
      <c r="OPI138" s="0"/>
      <c r="OPJ138" s="0"/>
      <c r="OPK138" s="0"/>
      <c r="OPL138" s="0"/>
      <c r="OPM138" s="0"/>
      <c r="OPN138" s="0"/>
      <c r="OPO138" s="0"/>
      <c r="OPP138" s="0"/>
      <c r="OPQ138" s="0"/>
      <c r="OPR138" s="0"/>
      <c r="OPS138" s="0"/>
      <c r="OPT138" s="0"/>
      <c r="OPU138" s="0"/>
      <c r="OPV138" s="0"/>
      <c r="OPW138" s="0"/>
      <c r="OPX138" s="0"/>
      <c r="OPY138" s="0"/>
      <c r="OPZ138" s="0"/>
      <c r="OQA138" s="0"/>
      <c r="OQB138" s="0"/>
      <c r="OQC138" s="0"/>
      <c r="OQD138" s="0"/>
      <c r="OQE138" s="0"/>
      <c r="OQF138" s="0"/>
      <c r="OQG138" s="0"/>
      <c r="OQH138" s="0"/>
      <c r="OQI138" s="0"/>
      <c r="OQJ138" s="0"/>
      <c r="OQK138" s="0"/>
      <c r="OQL138" s="0"/>
      <c r="OQM138" s="0"/>
      <c r="OQN138" s="0"/>
      <c r="OQO138" s="0"/>
      <c r="OQP138" s="0"/>
      <c r="OQQ138" s="0"/>
      <c r="OQR138" s="0"/>
      <c r="OQS138" s="0"/>
      <c r="OQT138" s="0"/>
      <c r="OQU138" s="0"/>
      <c r="OQV138" s="0"/>
      <c r="OQW138" s="0"/>
      <c r="OQX138" s="0"/>
      <c r="OQY138" s="0"/>
      <c r="OQZ138" s="0"/>
      <c r="ORA138" s="0"/>
      <c r="ORB138" s="0"/>
      <c r="ORC138" s="0"/>
      <c r="ORD138" s="0"/>
      <c r="ORE138" s="0"/>
      <c r="ORF138" s="0"/>
      <c r="ORG138" s="0"/>
      <c r="ORH138" s="0"/>
      <c r="ORI138" s="0"/>
      <c r="ORJ138" s="0"/>
      <c r="ORK138" s="0"/>
      <c r="ORL138" s="0"/>
      <c r="ORM138" s="0"/>
      <c r="ORN138" s="0"/>
      <c r="ORO138" s="0"/>
      <c r="ORP138" s="0"/>
      <c r="ORQ138" s="0"/>
      <c r="ORR138" s="0"/>
      <c r="ORS138" s="0"/>
      <c r="ORT138" s="0"/>
      <c r="ORU138" s="0"/>
      <c r="ORV138" s="0"/>
      <c r="ORW138" s="0"/>
      <c r="ORX138" s="0"/>
      <c r="ORY138" s="0"/>
      <c r="ORZ138" s="0"/>
      <c r="OSA138" s="0"/>
      <c r="OSB138" s="0"/>
      <c r="OSC138" s="0"/>
      <c r="OSD138" s="0"/>
      <c r="OSE138" s="0"/>
      <c r="OSF138" s="0"/>
      <c r="OSG138" s="0"/>
      <c r="OSH138" s="0"/>
      <c r="OSI138" s="0"/>
      <c r="OSJ138" s="0"/>
      <c r="OSK138" s="0"/>
      <c r="OSL138" s="0"/>
      <c r="OSM138" s="0"/>
      <c r="OSN138" s="0"/>
      <c r="OSO138" s="0"/>
      <c r="OSP138" s="0"/>
      <c r="OSQ138" s="0"/>
      <c r="OSR138" s="0"/>
      <c r="OSS138" s="0"/>
      <c r="OST138" s="0"/>
      <c r="OSU138" s="0"/>
      <c r="OSV138" s="0"/>
      <c r="OSW138" s="0"/>
      <c r="OSX138" s="0"/>
      <c r="OSY138" s="0"/>
      <c r="OSZ138" s="0"/>
      <c r="OTA138" s="0"/>
      <c r="OTB138" s="0"/>
      <c r="OTC138" s="0"/>
      <c r="OTD138" s="0"/>
      <c r="OTE138" s="0"/>
      <c r="OTF138" s="0"/>
      <c r="OTG138" s="0"/>
      <c r="OTH138" s="0"/>
      <c r="OTI138" s="0"/>
      <c r="OTJ138" s="0"/>
      <c r="OTK138" s="0"/>
      <c r="OTL138" s="0"/>
      <c r="OTM138" s="0"/>
      <c r="OTN138" s="0"/>
      <c r="OTO138" s="0"/>
      <c r="OTP138" s="0"/>
      <c r="OTQ138" s="0"/>
      <c r="OTR138" s="0"/>
      <c r="OTS138" s="0"/>
      <c r="OTT138" s="0"/>
      <c r="OTU138" s="0"/>
      <c r="OTV138" s="0"/>
      <c r="OTW138" s="0"/>
      <c r="OTX138" s="0"/>
      <c r="OTY138" s="0"/>
      <c r="OTZ138" s="0"/>
      <c r="OUA138" s="0"/>
      <c r="OUB138" s="0"/>
      <c r="OUC138" s="0"/>
      <c r="OUD138" s="0"/>
      <c r="OUE138" s="0"/>
      <c r="OUF138" s="0"/>
      <c r="OUG138" s="0"/>
      <c r="OUH138" s="0"/>
      <c r="OUI138" s="0"/>
      <c r="OUJ138" s="0"/>
      <c r="OUK138" s="0"/>
      <c r="OUL138" s="0"/>
      <c r="OUM138" s="0"/>
      <c r="OUN138" s="0"/>
      <c r="OUO138" s="0"/>
      <c r="OUP138" s="0"/>
      <c r="OUQ138" s="0"/>
      <c r="OUR138" s="0"/>
      <c r="OUS138" s="0"/>
      <c r="OUT138" s="0"/>
      <c r="OUU138" s="0"/>
      <c r="OUV138" s="0"/>
      <c r="OUW138" s="0"/>
      <c r="OUX138" s="0"/>
      <c r="OUY138" s="0"/>
      <c r="OUZ138" s="0"/>
      <c r="OVA138" s="0"/>
      <c r="OVB138" s="0"/>
      <c r="OVC138" s="0"/>
      <c r="OVD138" s="0"/>
      <c r="OVE138" s="0"/>
      <c r="OVF138" s="0"/>
      <c r="OVG138" s="0"/>
      <c r="OVH138" s="0"/>
      <c r="OVI138" s="0"/>
      <c r="OVJ138" s="0"/>
      <c r="OVK138" s="0"/>
      <c r="OVL138" s="0"/>
      <c r="OVM138" s="0"/>
      <c r="OVN138" s="0"/>
      <c r="OVO138" s="0"/>
      <c r="OVP138" s="0"/>
      <c r="OVQ138" s="0"/>
      <c r="OVR138" s="0"/>
      <c r="OVS138" s="0"/>
      <c r="OVT138" s="0"/>
      <c r="OVU138" s="0"/>
      <c r="OVV138" s="0"/>
      <c r="OVW138" s="0"/>
      <c r="OVX138" s="0"/>
      <c r="OVY138" s="0"/>
      <c r="OVZ138" s="0"/>
      <c r="OWA138" s="0"/>
      <c r="OWB138" s="0"/>
      <c r="OWC138" s="0"/>
      <c r="OWD138" s="0"/>
      <c r="OWE138" s="0"/>
      <c r="OWF138" s="0"/>
      <c r="OWG138" s="0"/>
      <c r="OWH138" s="0"/>
      <c r="OWI138" s="0"/>
      <c r="OWJ138" s="0"/>
      <c r="OWK138" s="0"/>
      <c r="OWL138" s="0"/>
      <c r="OWM138" s="0"/>
      <c r="OWN138" s="0"/>
      <c r="OWO138" s="0"/>
      <c r="OWP138" s="0"/>
      <c r="OWQ138" s="0"/>
      <c r="OWR138" s="0"/>
      <c r="OWS138" s="0"/>
      <c r="OWT138" s="0"/>
      <c r="OWU138" s="0"/>
      <c r="OWV138" s="0"/>
      <c r="OWW138" s="0"/>
      <c r="OWX138" s="0"/>
      <c r="OWY138" s="0"/>
      <c r="OWZ138" s="0"/>
      <c r="OXA138" s="0"/>
      <c r="OXB138" s="0"/>
      <c r="OXC138" s="0"/>
      <c r="OXD138" s="0"/>
      <c r="OXE138" s="0"/>
      <c r="OXF138" s="0"/>
      <c r="OXG138" s="0"/>
      <c r="OXH138" s="0"/>
      <c r="OXI138" s="0"/>
      <c r="OXJ138" s="0"/>
      <c r="OXK138" s="0"/>
      <c r="OXL138" s="0"/>
      <c r="OXM138" s="0"/>
      <c r="OXN138" s="0"/>
      <c r="OXO138" s="0"/>
      <c r="OXP138" s="0"/>
      <c r="OXQ138" s="0"/>
      <c r="OXR138" s="0"/>
      <c r="OXS138" s="0"/>
      <c r="OXT138" s="0"/>
      <c r="OXU138" s="0"/>
      <c r="OXV138" s="0"/>
      <c r="OXW138" s="0"/>
      <c r="OXX138" s="0"/>
      <c r="OXY138" s="0"/>
      <c r="OXZ138" s="0"/>
      <c r="OYA138" s="0"/>
      <c r="OYB138" s="0"/>
      <c r="OYC138" s="0"/>
      <c r="OYD138" s="0"/>
      <c r="OYE138" s="0"/>
      <c r="OYF138" s="0"/>
      <c r="OYG138" s="0"/>
      <c r="OYH138" s="0"/>
      <c r="OYI138" s="0"/>
      <c r="OYJ138" s="0"/>
      <c r="OYK138" s="0"/>
      <c r="OYL138" s="0"/>
      <c r="OYM138" s="0"/>
      <c r="OYN138" s="0"/>
      <c r="OYO138" s="0"/>
      <c r="OYP138" s="0"/>
      <c r="OYQ138" s="0"/>
      <c r="OYR138" s="0"/>
      <c r="OYS138" s="0"/>
      <c r="OYT138" s="0"/>
      <c r="OYU138" s="0"/>
      <c r="OYV138" s="0"/>
      <c r="OYW138" s="0"/>
      <c r="OYX138" s="0"/>
      <c r="OYY138" s="0"/>
      <c r="OYZ138" s="0"/>
      <c r="OZA138" s="0"/>
      <c r="OZB138" s="0"/>
      <c r="OZC138" s="0"/>
      <c r="OZD138" s="0"/>
      <c r="OZE138" s="0"/>
      <c r="OZF138" s="0"/>
      <c r="OZG138" s="0"/>
      <c r="OZH138" s="0"/>
      <c r="OZI138" s="0"/>
      <c r="OZJ138" s="0"/>
      <c r="OZK138" s="0"/>
      <c r="OZL138" s="0"/>
      <c r="OZM138" s="0"/>
      <c r="OZN138" s="0"/>
      <c r="OZO138" s="0"/>
      <c r="OZP138" s="0"/>
      <c r="OZQ138" s="0"/>
      <c r="OZR138" s="0"/>
      <c r="OZS138" s="0"/>
      <c r="OZT138" s="0"/>
      <c r="OZU138" s="0"/>
      <c r="OZV138" s="0"/>
      <c r="OZW138" s="0"/>
      <c r="OZX138" s="0"/>
      <c r="OZY138" s="0"/>
      <c r="OZZ138" s="0"/>
      <c r="PAA138" s="0"/>
      <c r="PAB138" s="0"/>
      <c r="PAC138" s="0"/>
      <c r="PAD138" s="0"/>
      <c r="PAE138" s="0"/>
      <c r="PAF138" s="0"/>
      <c r="PAG138" s="0"/>
      <c r="PAH138" s="0"/>
      <c r="PAI138" s="0"/>
      <c r="PAJ138" s="0"/>
      <c r="PAK138" s="0"/>
      <c r="PAL138" s="0"/>
      <c r="PAM138" s="0"/>
      <c r="PAN138" s="0"/>
      <c r="PAO138" s="0"/>
      <c r="PAP138" s="0"/>
      <c r="PAQ138" s="0"/>
      <c r="PAR138" s="0"/>
      <c r="PAS138" s="0"/>
      <c r="PAT138" s="0"/>
      <c r="PAU138" s="0"/>
      <c r="PAV138" s="0"/>
      <c r="PAW138" s="0"/>
      <c r="PAX138" s="0"/>
      <c r="PAY138" s="0"/>
      <c r="PAZ138" s="0"/>
      <c r="PBA138" s="0"/>
      <c r="PBB138" s="0"/>
      <c r="PBC138" s="0"/>
      <c r="PBD138" s="0"/>
      <c r="PBE138" s="0"/>
      <c r="PBF138" s="0"/>
      <c r="PBG138" s="0"/>
      <c r="PBH138" s="0"/>
      <c r="PBI138" s="0"/>
      <c r="PBJ138" s="0"/>
      <c r="PBK138" s="0"/>
      <c r="PBL138" s="0"/>
      <c r="PBM138" s="0"/>
      <c r="PBN138" s="0"/>
      <c r="PBO138" s="0"/>
      <c r="PBP138" s="0"/>
      <c r="PBQ138" s="0"/>
      <c r="PBR138" s="0"/>
      <c r="PBS138" s="0"/>
      <c r="PBT138" s="0"/>
      <c r="PBU138" s="0"/>
      <c r="PBV138" s="0"/>
      <c r="PBW138" s="0"/>
      <c r="PBX138" s="0"/>
      <c r="PBY138" s="0"/>
      <c r="PBZ138" s="0"/>
      <c r="PCA138" s="0"/>
      <c r="PCB138" s="0"/>
      <c r="PCC138" s="0"/>
      <c r="PCD138" s="0"/>
      <c r="PCE138" s="0"/>
      <c r="PCF138" s="0"/>
      <c r="PCG138" s="0"/>
      <c r="PCH138" s="0"/>
      <c r="PCI138" s="0"/>
      <c r="PCJ138" s="0"/>
      <c r="PCK138" s="0"/>
      <c r="PCL138" s="0"/>
      <c r="PCM138" s="0"/>
      <c r="PCN138" s="0"/>
      <c r="PCO138" s="0"/>
      <c r="PCP138" s="0"/>
      <c r="PCQ138" s="0"/>
      <c r="PCR138" s="0"/>
      <c r="PCS138" s="0"/>
      <c r="PCT138" s="0"/>
      <c r="PCU138" s="0"/>
      <c r="PCV138" s="0"/>
      <c r="PCW138" s="0"/>
      <c r="PCX138" s="0"/>
      <c r="PCY138" s="0"/>
      <c r="PCZ138" s="0"/>
      <c r="PDA138" s="0"/>
      <c r="PDB138" s="0"/>
      <c r="PDC138" s="0"/>
      <c r="PDD138" s="0"/>
      <c r="PDE138" s="0"/>
      <c r="PDF138" s="0"/>
      <c r="PDG138" s="0"/>
      <c r="PDH138" s="0"/>
      <c r="PDI138" s="0"/>
      <c r="PDJ138" s="0"/>
      <c r="PDK138" s="0"/>
      <c r="PDL138" s="0"/>
      <c r="PDM138" s="0"/>
      <c r="PDN138" s="0"/>
      <c r="PDO138" s="0"/>
      <c r="PDP138" s="0"/>
      <c r="PDQ138" s="0"/>
      <c r="PDR138" s="0"/>
      <c r="PDS138" s="0"/>
      <c r="PDT138" s="0"/>
      <c r="PDU138" s="0"/>
      <c r="PDV138" s="0"/>
      <c r="PDW138" s="0"/>
      <c r="PDX138" s="0"/>
      <c r="PDY138" s="0"/>
      <c r="PDZ138" s="0"/>
      <c r="PEA138" s="0"/>
      <c r="PEB138" s="0"/>
      <c r="PEC138" s="0"/>
      <c r="PED138" s="0"/>
      <c r="PEE138" s="0"/>
      <c r="PEF138" s="0"/>
      <c r="PEG138" s="0"/>
      <c r="PEH138" s="0"/>
      <c r="PEI138" s="0"/>
      <c r="PEJ138" s="0"/>
      <c r="PEK138" s="0"/>
      <c r="PEL138" s="0"/>
      <c r="PEM138" s="0"/>
      <c r="PEN138" s="0"/>
      <c r="PEO138" s="0"/>
      <c r="PEP138" s="0"/>
      <c r="PEQ138" s="0"/>
      <c r="PER138" s="0"/>
      <c r="PES138" s="0"/>
      <c r="PET138" s="0"/>
      <c r="PEU138" s="0"/>
      <c r="PEV138" s="0"/>
      <c r="PEW138" s="0"/>
      <c r="PEX138" s="0"/>
      <c r="PEY138" s="0"/>
      <c r="PEZ138" s="0"/>
      <c r="PFA138" s="0"/>
      <c r="PFB138" s="0"/>
      <c r="PFC138" s="0"/>
      <c r="PFD138" s="0"/>
      <c r="PFE138" s="0"/>
      <c r="PFF138" s="0"/>
      <c r="PFG138" s="0"/>
      <c r="PFH138" s="0"/>
      <c r="PFI138" s="0"/>
      <c r="PFJ138" s="0"/>
      <c r="PFK138" s="0"/>
      <c r="PFL138" s="0"/>
      <c r="PFM138" s="0"/>
      <c r="PFN138" s="0"/>
      <c r="PFO138" s="0"/>
      <c r="PFP138" s="0"/>
      <c r="PFQ138" s="0"/>
      <c r="PFR138" s="0"/>
      <c r="PFS138" s="0"/>
      <c r="PFT138" s="0"/>
      <c r="PFU138" s="0"/>
      <c r="PFV138" s="0"/>
      <c r="PFW138" s="0"/>
      <c r="PFX138" s="0"/>
      <c r="PFY138" s="0"/>
      <c r="PFZ138" s="0"/>
      <c r="PGA138" s="0"/>
      <c r="PGB138" s="0"/>
      <c r="PGC138" s="0"/>
      <c r="PGD138" s="0"/>
      <c r="PGE138" s="0"/>
      <c r="PGF138" s="0"/>
      <c r="PGG138" s="0"/>
      <c r="PGH138" s="0"/>
      <c r="PGI138" s="0"/>
      <c r="PGJ138" s="0"/>
      <c r="PGK138" s="0"/>
      <c r="PGL138" s="0"/>
      <c r="PGM138" s="0"/>
      <c r="PGN138" s="0"/>
      <c r="PGO138" s="0"/>
      <c r="PGP138" s="0"/>
      <c r="PGQ138" s="0"/>
      <c r="PGR138" s="0"/>
      <c r="PGS138" s="0"/>
      <c r="PGT138" s="0"/>
      <c r="PGU138" s="0"/>
      <c r="PGV138" s="0"/>
      <c r="PGW138" s="0"/>
      <c r="PGX138" s="0"/>
      <c r="PGY138" s="0"/>
      <c r="PGZ138" s="0"/>
      <c r="PHA138" s="0"/>
      <c r="PHB138" s="0"/>
      <c r="PHC138" s="0"/>
      <c r="PHD138" s="0"/>
      <c r="PHE138" s="0"/>
      <c r="PHF138" s="0"/>
      <c r="PHG138" s="0"/>
      <c r="PHH138" s="0"/>
      <c r="PHI138" s="0"/>
      <c r="PHJ138" s="0"/>
      <c r="PHK138" s="0"/>
      <c r="PHL138" s="0"/>
      <c r="PHM138" s="0"/>
      <c r="PHN138" s="0"/>
      <c r="PHO138" s="0"/>
      <c r="PHP138" s="0"/>
      <c r="PHQ138" s="0"/>
      <c r="PHR138" s="0"/>
      <c r="PHS138" s="0"/>
      <c r="PHT138" s="0"/>
      <c r="PHU138" s="0"/>
      <c r="PHV138" s="0"/>
      <c r="PHW138" s="0"/>
      <c r="PHX138" s="0"/>
      <c r="PHY138" s="0"/>
      <c r="PHZ138" s="0"/>
      <c r="PIA138" s="0"/>
      <c r="PIB138" s="0"/>
      <c r="PIC138" s="0"/>
      <c r="PID138" s="0"/>
      <c r="PIE138" s="0"/>
      <c r="PIF138" s="0"/>
      <c r="PIG138" s="0"/>
      <c r="PIH138" s="0"/>
      <c r="PII138" s="0"/>
      <c r="PIJ138" s="0"/>
      <c r="PIK138" s="0"/>
      <c r="PIL138" s="0"/>
      <c r="PIM138" s="0"/>
      <c r="PIN138" s="0"/>
      <c r="PIO138" s="0"/>
      <c r="PIP138" s="0"/>
      <c r="PIQ138" s="0"/>
      <c r="PIR138" s="0"/>
      <c r="PIS138" s="0"/>
      <c r="PIT138" s="0"/>
      <c r="PIU138" s="0"/>
      <c r="PIV138" s="0"/>
      <c r="PIW138" s="0"/>
      <c r="PIX138" s="0"/>
      <c r="PIY138" s="0"/>
      <c r="PIZ138" s="0"/>
      <c r="PJA138" s="0"/>
      <c r="PJB138" s="0"/>
      <c r="PJC138" s="0"/>
      <c r="PJD138" s="0"/>
      <c r="PJE138" s="0"/>
      <c r="PJF138" s="0"/>
      <c r="PJG138" s="0"/>
      <c r="PJH138" s="0"/>
      <c r="PJI138" s="0"/>
      <c r="PJJ138" s="0"/>
      <c r="PJK138" s="0"/>
      <c r="PJL138" s="0"/>
      <c r="PJM138" s="0"/>
      <c r="PJN138" s="0"/>
      <c r="PJO138" s="0"/>
      <c r="PJP138" s="0"/>
      <c r="PJQ138" s="0"/>
      <c r="PJR138" s="0"/>
      <c r="PJS138" s="0"/>
      <c r="PJT138" s="0"/>
      <c r="PJU138" s="0"/>
      <c r="PJV138" s="0"/>
      <c r="PJW138" s="0"/>
      <c r="PJX138" s="0"/>
      <c r="PJY138" s="0"/>
      <c r="PJZ138" s="0"/>
      <c r="PKA138" s="0"/>
      <c r="PKB138" s="0"/>
      <c r="PKC138" s="0"/>
      <c r="PKD138" s="0"/>
      <c r="PKE138" s="0"/>
      <c r="PKF138" s="0"/>
      <c r="PKG138" s="0"/>
      <c r="PKH138" s="0"/>
      <c r="PKI138" s="0"/>
      <c r="PKJ138" s="0"/>
      <c r="PKK138" s="0"/>
      <c r="PKL138" s="0"/>
      <c r="PKM138" s="0"/>
      <c r="PKN138" s="0"/>
      <c r="PKO138" s="0"/>
      <c r="PKP138" s="0"/>
      <c r="PKQ138" s="0"/>
      <c r="PKR138" s="0"/>
      <c r="PKS138" s="0"/>
      <c r="PKT138" s="0"/>
      <c r="PKU138" s="0"/>
      <c r="PKV138" s="0"/>
      <c r="PKW138" s="0"/>
      <c r="PKX138" s="0"/>
      <c r="PKY138" s="0"/>
      <c r="PKZ138" s="0"/>
      <c r="PLA138" s="0"/>
      <c r="PLB138" s="0"/>
      <c r="PLC138" s="0"/>
      <c r="PLD138" s="0"/>
      <c r="PLE138" s="0"/>
      <c r="PLF138" s="0"/>
      <c r="PLG138" s="0"/>
      <c r="PLH138" s="0"/>
      <c r="PLI138" s="0"/>
      <c r="PLJ138" s="0"/>
      <c r="PLK138" s="0"/>
      <c r="PLL138" s="0"/>
      <c r="PLM138" s="0"/>
      <c r="PLN138" s="0"/>
      <c r="PLO138" s="0"/>
      <c r="PLP138" s="0"/>
      <c r="PLQ138" s="0"/>
      <c r="PLR138" s="0"/>
      <c r="PLS138" s="0"/>
      <c r="PLT138" s="0"/>
      <c r="PLU138" s="0"/>
      <c r="PLV138" s="0"/>
      <c r="PLW138" s="0"/>
      <c r="PLX138" s="0"/>
      <c r="PLY138" s="0"/>
      <c r="PLZ138" s="0"/>
      <c r="PMA138" s="0"/>
      <c r="PMB138" s="0"/>
      <c r="PMC138" s="0"/>
      <c r="PMD138" s="0"/>
      <c r="PME138" s="0"/>
      <c r="PMF138" s="0"/>
      <c r="PMG138" s="0"/>
      <c r="PMH138" s="0"/>
      <c r="PMI138" s="0"/>
      <c r="PMJ138" s="0"/>
      <c r="PMK138" s="0"/>
      <c r="PML138" s="0"/>
      <c r="PMM138" s="0"/>
      <c r="PMN138" s="0"/>
      <c r="PMO138" s="0"/>
      <c r="PMP138" s="0"/>
      <c r="PMQ138" s="0"/>
      <c r="PMR138" s="0"/>
      <c r="PMS138" s="0"/>
      <c r="PMT138" s="0"/>
      <c r="PMU138" s="0"/>
      <c r="PMV138" s="0"/>
      <c r="PMW138" s="0"/>
      <c r="PMX138" s="0"/>
      <c r="PMY138" s="0"/>
      <c r="PMZ138" s="0"/>
      <c r="PNA138" s="0"/>
      <c r="PNB138" s="0"/>
      <c r="PNC138" s="0"/>
      <c r="PND138" s="0"/>
      <c r="PNE138" s="0"/>
      <c r="PNF138" s="0"/>
      <c r="PNG138" s="0"/>
      <c r="PNH138" s="0"/>
      <c r="PNI138" s="0"/>
      <c r="PNJ138" s="0"/>
      <c r="PNK138" s="0"/>
      <c r="PNL138" s="0"/>
      <c r="PNM138" s="0"/>
      <c r="PNN138" s="0"/>
      <c r="PNO138" s="0"/>
      <c r="PNP138" s="0"/>
      <c r="PNQ138" s="0"/>
      <c r="PNR138" s="0"/>
      <c r="PNS138" s="0"/>
      <c r="PNT138" s="0"/>
      <c r="PNU138" s="0"/>
      <c r="PNV138" s="0"/>
      <c r="PNW138" s="0"/>
      <c r="PNX138" s="0"/>
      <c r="PNY138" s="0"/>
      <c r="PNZ138" s="0"/>
      <c r="POA138" s="0"/>
      <c r="POB138" s="0"/>
      <c r="POC138" s="0"/>
      <c r="POD138" s="0"/>
      <c r="POE138" s="0"/>
      <c r="POF138" s="0"/>
      <c r="POG138" s="0"/>
      <c r="POH138" s="0"/>
      <c r="POI138" s="0"/>
      <c r="POJ138" s="0"/>
      <c r="POK138" s="0"/>
      <c r="POL138" s="0"/>
      <c r="POM138" s="0"/>
      <c r="PON138" s="0"/>
      <c r="POO138" s="0"/>
      <c r="POP138" s="0"/>
      <c r="POQ138" s="0"/>
      <c r="POR138" s="0"/>
      <c r="POS138" s="0"/>
      <c r="POT138" s="0"/>
      <c r="POU138" s="0"/>
      <c r="POV138" s="0"/>
      <c r="POW138" s="0"/>
      <c r="POX138" s="0"/>
      <c r="POY138" s="0"/>
      <c r="POZ138" s="0"/>
      <c r="PPA138" s="0"/>
      <c r="PPB138" s="0"/>
      <c r="PPC138" s="0"/>
      <c r="PPD138" s="0"/>
      <c r="PPE138" s="0"/>
      <c r="PPF138" s="0"/>
      <c r="PPG138" s="0"/>
      <c r="PPH138" s="0"/>
      <c r="PPI138" s="0"/>
      <c r="PPJ138" s="0"/>
      <c r="PPK138" s="0"/>
      <c r="PPL138" s="0"/>
      <c r="PPM138" s="0"/>
      <c r="PPN138" s="0"/>
      <c r="PPO138" s="0"/>
      <c r="PPP138" s="0"/>
      <c r="PPQ138" s="0"/>
      <c r="PPR138" s="0"/>
      <c r="PPS138" s="0"/>
      <c r="PPT138" s="0"/>
      <c r="PPU138" s="0"/>
      <c r="PPV138" s="0"/>
      <c r="PPW138" s="0"/>
      <c r="PPX138" s="0"/>
      <c r="PPY138" s="0"/>
      <c r="PPZ138" s="0"/>
      <c r="PQA138" s="0"/>
      <c r="PQB138" s="0"/>
      <c r="PQC138" s="0"/>
      <c r="PQD138" s="0"/>
      <c r="PQE138" s="0"/>
      <c r="PQF138" s="0"/>
      <c r="PQG138" s="0"/>
      <c r="PQH138" s="0"/>
      <c r="PQI138" s="0"/>
      <c r="PQJ138" s="0"/>
      <c r="PQK138" s="0"/>
      <c r="PQL138" s="0"/>
      <c r="PQM138" s="0"/>
      <c r="PQN138" s="0"/>
      <c r="PQO138" s="0"/>
      <c r="PQP138" s="0"/>
      <c r="PQQ138" s="0"/>
      <c r="PQR138" s="0"/>
      <c r="PQS138" s="0"/>
      <c r="PQT138" s="0"/>
      <c r="PQU138" s="0"/>
      <c r="PQV138" s="0"/>
      <c r="PQW138" s="0"/>
      <c r="PQX138" s="0"/>
      <c r="PQY138" s="0"/>
      <c r="PQZ138" s="0"/>
      <c r="PRA138" s="0"/>
      <c r="PRB138" s="0"/>
      <c r="PRC138" s="0"/>
      <c r="PRD138" s="0"/>
      <c r="PRE138" s="0"/>
      <c r="PRF138" s="0"/>
      <c r="PRG138" s="0"/>
      <c r="PRH138" s="0"/>
      <c r="PRI138" s="0"/>
      <c r="PRJ138" s="0"/>
      <c r="PRK138" s="0"/>
      <c r="PRL138" s="0"/>
      <c r="PRM138" s="0"/>
      <c r="PRN138" s="0"/>
      <c r="PRO138" s="0"/>
      <c r="PRP138" s="0"/>
      <c r="PRQ138" s="0"/>
      <c r="PRR138" s="0"/>
      <c r="PRS138" s="0"/>
      <c r="PRT138" s="0"/>
      <c r="PRU138" s="0"/>
      <c r="PRV138" s="0"/>
      <c r="PRW138" s="0"/>
      <c r="PRX138" s="0"/>
      <c r="PRY138" s="0"/>
      <c r="PRZ138" s="0"/>
      <c r="PSA138" s="0"/>
      <c r="PSB138" s="0"/>
      <c r="PSC138" s="0"/>
      <c r="PSD138" s="0"/>
      <c r="PSE138" s="0"/>
      <c r="PSF138" s="0"/>
      <c r="PSG138" s="0"/>
      <c r="PSH138" s="0"/>
      <c r="PSI138" s="0"/>
      <c r="PSJ138" s="0"/>
      <c r="PSK138" s="0"/>
      <c r="PSL138" s="0"/>
      <c r="PSM138" s="0"/>
      <c r="PSN138" s="0"/>
      <c r="PSO138" s="0"/>
      <c r="PSP138" s="0"/>
      <c r="PSQ138" s="0"/>
      <c r="PSR138" s="0"/>
      <c r="PSS138" s="0"/>
      <c r="PST138" s="0"/>
      <c r="PSU138" s="0"/>
      <c r="PSV138" s="0"/>
      <c r="PSW138" s="0"/>
      <c r="PSX138" s="0"/>
      <c r="PSY138" s="0"/>
      <c r="PSZ138" s="0"/>
      <c r="PTA138" s="0"/>
      <c r="PTB138" s="0"/>
      <c r="PTC138" s="0"/>
      <c r="PTD138" s="0"/>
      <c r="PTE138" s="0"/>
      <c r="PTF138" s="0"/>
      <c r="PTG138" s="0"/>
      <c r="PTH138" s="0"/>
      <c r="PTI138" s="0"/>
      <c r="PTJ138" s="0"/>
      <c r="PTK138" s="0"/>
      <c r="PTL138" s="0"/>
      <c r="PTM138" s="0"/>
      <c r="PTN138" s="0"/>
      <c r="PTO138" s="0"/>
      <c r="PTP138" s="0"/>
      <c r="PTQ138" s="0"/>
      <c r="PTR138" s="0"/>
      <c r="PTS138" s="0"/>
      <c r="PTT138" s="0"/>
      <c r="PTU138" s="0"/>
      <c r="PTV138" s="0"/>
      <c r="PTW138" s="0"/>
      <c r="PTX138" s="0"/>
      <c r="PTY138" s="0"/>
      <c r="PTZ138" s="0"/>
      <c r="PUA138" s="0"/>
      <c r="PUB138" s="0"/>
      <c r="PUC138" s="0"/>
      <c r="PUD138" s="0"/>
      <c r="PUE138" s="0"/>
      <c r="PUF138" s="0"/>
      <c r="PUG138" s="0"/>
      <c r="PUH138" s="0"/>
      <c r="PUI138" s="0"/>
      <c r="PUJ138" s="0"/>
      <c r="PUK138" s="0"/>
      <c r="PUL138" s="0"/>
      <c r="PUM138" s="0"/>
      <c r="PUN138" s="0"/>
      <c r="PUO138" s="0"/>
      <c r="PUP138" s="0"/>
      <c r="PUQ138" s="0"/>
      <c r="PUR138" s="0"/>
      <c r="PUS138" s="0"/>
      <c r="PUT138" s="0"/>
      <c r="PUU138" s="0"/>
      <c r="PUV138" s="0"/>
      <c r="PUW138" s="0"/>
      <c r="PUX138" s="0"/>
      <c r="PUY138" s="0"/>
      <c r="PUZ138" s="0"/>
      <c r="PVA138" s="0"/>
      <c r="PVB138" s="0"/>
      <c r="PVC138" s="0"/>
      <c r="PVD138" s="0"/>
      <c r="PVE138" s="0"/>
      <c r="PVF138" s="0"/>
      <c r="PVG138" s="0"/>
      <c r="PVH138" s="0"/>
      <c r="PVI138" s="0"/>
      <c r="PVJ138" s="0"/>
      <c r="PVK138" s="0"/>
      <c r="PVL138" s="0"/>
      <c r="PVM138" s="0"/>
      <c r="PVN138" s="0"/>
      <c r="PVO138" s="0"/>
      <c r="PVP138" s="0"/>
      <c r="PVQ138" s="0"/>
      <c r="PVR138" s="0"/>
      <c r="PVS138" s="0"/>
      <c r="PVT138" s="0"/>
      <c r="PVU138" s="0"/>
      <c r="PVV138" s="0"/>
      <c r="PVW138" s="0"/>
      <c r="PVX138" s="0"/>
      <c r="PVY138" s="0"/>
      <c r="PVZ138" s="0"/>
      <c r="PWA138" s="0"/>
      <c r="PWB138" s="0"/>
      <c r="PWC138" s="0"/>
      <c r="PWD138" s="0"/>
      <c r="PWE138" s="0"/>
      <c r="PWF138" s="0"/>
      <c r="PWG138" s="0"/>
      <c r="PWH138" s="0"/>
      <c r="PWI138" s="0"/>
      <c r="PWJ138" s="0"/>
      <c r="PWK138" s="0"/>
      <c r="PWL138" s="0"/>
      <c r="PWM138" s="0"/>
      <c r="PWN138" s="0"/>
      <c r="PWO138" s="0"/>
      <c r="PWP138" s="0"/>
      <c r="PWQ138" s="0"/>
      <c r="PWR138" s="0"/>
      <c r="PWS138" s="0"/>
      <c r="PWT138" s="0"/>
      <c r="PWU138" s="0"/>
      <c r="PWV138" s="0"/>
      <c r="PWW138" s="0"/>
      <c r="PWX138" s="0"/>
      <c r="PWY138" s="0"/>
      <c r="PWZ138" s="0"/>
      <c r="PXA138" s="0"/>
      <c r="PXB138" s="0"/>
      <c r="PXC138" s="0"/>
      <c r="PXD138" s="0"/>
      <c r="PXE138" s="0"/>
      <c r="PXF138" s="0"/>
      <c r="PXG138" s="0"/>
      <c r="PXH138" s="0"/>
      <c r="PXI138" s="0"/>
      <c r="PXJ138" s="0"/>
      <c r="PXK138" s="0"/>
      <c r="PXL138" s="0"/>
      <c r="PXM138" s="0"/>
      <c r="PXN138" s="0"/>
      <c r="PXO138" s="0"/>
      <c r="PXP138" s="0"/>
      <c r="PXQ138" s="0"/>
      <c r="PXR138" s="0"/>
      <c r="PXS138" s="0"/>
      <c r="PXT138" s="0"/>
      <c r="PXU138" s="0"/>
      <c r="PXV138" s="0"/>
      <c r="PXW138" s="0"/>
      <c r="PXX138" s="0"/>
      <c r="PXY138" s="0"/>
      <c r="PXZ138" s="0"/>
      <c r="PYA138" s="0"/>
      <c r="PYB138" s="0"/>
      <c r="PYC138" s="0"/>
      <c r="PYD138" s="0"/>
      <c r="PYE138" s="0"/>
      <c r="PYF138" s="0"/>
      <c r="PYG138" s="0"/>
      <c r="PYH138" s="0"/>
      <c r="PYI138" s="0"/>
      <c r="PYJ138" s="0"/>
      <c r="PYK138" s="0"/>
      <c r="PYL138" s="0"/>
      <c r="PYM138" s="0"/>
      <c r="PYN138" s="0"/>
      <c r="PYO138" s="0"/>
      <c r="PYP138" s="0"/>
      <c r="PYQ138" s="0"/>
      <c r="PYR138" s="0"/>
      <c r="PYS138" s="0"/>
      <c r="PYT138" s="0"/>
      <c r="PYU138" s="0"/>
      <c r="PYV138" s="0"/>
      <c r="PYW138" s="0"/>
      <c r="PYX138" s="0"/>
      <c r="PYY138" s="0"/>
      <c r="PYZ138" s="0"/>
      <c r="PZA138" s="0"/>
      <c r="PZB138" s="0"/>
      <c r="PZC138" s="0"/>
      <c r="PZD138" s="0"/>
      <c r="PZE138" s="0"/>
      <c r="PZF138" s="0"/>
      <c r="PZG138" s="0"/>
      <c r="PZH138" s="0"/>
      <c r="PZI138" s="0"/>
      <c r="PZJ138" s="0"/>
      <c r="PZK138" s="0"/>
      <c r="PZL138" s="0"/>
      <c r="PZM138" s="0"/>
      <c r="PZN138" s="0"/>
      <c r="PZO138" s="0"/>
      <c r="PZP138" s="0"/>
      <c r="PZQ138" s="0"/>
      <c r="PZR138" s="0"/>
      <c r="PZS138" s="0"/>
      <c r="PZT138" s="0"/>
      <c r="PZU138" s="0"/>
      <c r="PZV138" s="0"/>
      <c r="PZW138" s="0"/>
      <c r="PZX138" s="0"/>
      <c r="PZY138" s="0"/>
      <c r="PZZ138" s="0"/>
      <c r="QAA138" s="0"/>
      <c r="QAB138" s="0"/>
      <c r="QAC138" s="0"/>
      <c r="QAD138" s="0"/>
      <c r="QAE138" s="0"/>
      <c r="QAF138" s="0"/>
      <c r="QAG138" s="0"/>
      <c r="QAH138" s="0"/>
      <c r="QAI138" s="0"/>
      <c r="QAJ138" s="0"/>
      <c r="QAK138" s="0"/>
      <c r="QAL138" s="0"/>
      <c r="QAM138" s="0"/>
      <c r="QAN138" s="0"/>
      <c r="QAO138" s="0"/>
      <c r="QAP138" s="0"/>
      <c r="QAQ138" s="0"/>
      <c r="QAR138" s="0"/>
      <c r="QAS138" s="0"/>
      <c r="QAT138" s="0"/>
      <c r="QAU138" s="0"/>
      <c r="QAV138" s="0"/>
      <c r="QAW138" s="0"/>
      <c r="QAX138" s="0"/>
      <c r="QAY138" s="0"/>
      <c r="QAZ138" s="0"/>
      <c r="QBA138" s="0"/>
      <c r="QBB138" s="0"/>
      <c r="QBC138" s="0"/>
      <c r="QBD138" s="0"/>
      <c r="QBE138" s="0"/>
      <c r="QBF138" s="0"/>
      <c r="QBG138" s="0"/>
      <c r="QBH138" s="0"/>
      <c r="QBI138" s="0"/>
      <c r="QBJ138" s="0"/>
      <c r="QBK138" s="0"/>
      <c r="QBL138" s="0"/>
      <c r="QBM138" s="0"/>
      <c r="QBN138" s="0"/>
      <c r="QBO138" s="0"/>
      <c r="QBP138" s="0"/>
      <c r="QBQ138" s="0"/>
      <c r="QBR138" s="0"/>
      <c r="QBS138" s="0"/>
      <c r="QBT138" s="0"/>
      <c r="QBU138" s="0"/>
      <c r="QBV138" s="0"/>
      <c r="QBW138" s="0"/>
      <c r="QBX138" s="0"/>
      <c r="QBY138" s="0"/>
      <c r="QBZ138" s="0"/>
      <c r="QCA138" s="0"/>
      <c r="QCB138" s="0"/>
      <c r="QCC138" s="0"/>
      <c r="QCD138" s="0"/>
      <c r="QCE138" s="0"/>
      <c r="QCF138" s="0"/>
      <c r="QCG138" s="0"/>
      <c r="QCH138" s="0"/>
      <c r="QCI138" s="0"/>
      <c r="QCJ138" s="0"/>
      <c r="QCK138" s="0"/>
      <c r="QCL138" s="0"/>
      <c r="QCM138" s="0"/>
      <c r="QCN138" s="0"/>
      <c r="QCO138" s="0"/>
      <c r="QCP138" s="0"/>
      <c r="QCQ138" s="0"/>
      <c r="QCR138" s="0"/>
      <c r="QCS138" s="0"/>
      <c r="QCT138" s="0"/>
      <c r="QCU138" s="0"/>
      <c r="QCV138" s="0"/>
      <c r="QCW138" s="0"/>
      <c r="QCX138" s="0"/>
      <c r="QCY138" s="0"/>
      <c r="QCZ138" s="0"/>
      <c r="QDA138" s="0"/>
      <c r="QDB138" s="0"/>
      <c r="QDC138" s="0"/>
      <c r="QDD138" s="0"/>
      <c r="QDE138" s="0"/>
      <c r="QDF138" s="0"/>
      <c r="QDG138" s="0"/>
      <c r="QDH138" s="0"/>
      <c r="QDI138" s="0"/>
      <c r="QDJ138" s="0"/>
      <c r="QDK138" s="0"/>
      <c r="QDL138" s="0"/>
      <c r="QDM138" s="0"/>
      <c r="QDN138" s="0"/>
      <c r="QDO138" s="0"/>
      <c r="QDP138" s="0"/>
      <c r="QDQ138" s="0"/>
      <c r="QDR138" s="0"/>
      <c r="QDS138" s="0"/>
      <c r="QDT138" s="0"/>
      <c r="QDU138" s="0"/>
      <c r="QDV138" s="0"/>
      <c r="QDW138" s="0"/>
      <c r="QDX138" s="0"/>
      <c r="QDY138" s="0"/>
      <c r="QDZ138" s="0"/>
      <c r="QEA138" s="0"/>
      <c r="QEB138" s="0"/>
      <c r="QEC138" s="0"/>
      <c r="QED138" s="0"/>
      <c r="QEE138" s="0"/>
      <c r="QEF138" s="0"/>
      <c r="QEG138" s="0"/>
      <c r="QEH138" s="0"/>
      <c r="QEI138" s="0"/>
      <c r="QEJ138" s="0"/>
      <c r="QEK138" s="0"/>
      <c r="QEL138" s="0"/>
      <c r="QEM138" s="0"/>
      <c r="QEN138" s="0"/>
      <c r="QEO138" s="0"/>
      <c r="QEP138" s="0"/>
      <c r="QEQ138" s="0"/>
      <c r="QER138" s="0"/>
      <c r="QES138" s="0"/>
      <c r="QET138" s="0"/>
      <c r="QEU138" s="0"/>
      <c r="QEV138" s="0"/>
      <c r="QEW138" s="0"/>
      <c r="QEX138" s="0"/>
      <c r="QEY138" s="0"/>
      <c r="QEZ138" s="0"/>
      <c r="QFA138" s="0"/>
      <c r="QFB138" s="0"/>
      <c r="QFC138" s="0"/>
      <c r="QFD138" s="0"/>
      <c r="QFE138" s="0"/>
      <c r="QFF138" s="0"/>
      <c r="QFG138" s="0"/>
      <c r="QFH138" s="0"/>
      <c r="QFI138" s="0"/>
      <c r="QFJ138" s="0"/>
      <c r="QFK138" s="0"/>
      <c r="QFL138" s="0"/>
      <c r="QFM138" s="0"/>
      <c r="QFN138" s="0"/>
      <c r="QFO138" s="0"/>
      <c r="QFP138" s="0"/>
      <c r="QFQ138" s="0"/>
      <c r="QFR138" s="0"/>
      <c r="QFS138" s="0"/>
      <c r="QFT138" s="0"/>
      <c r="QFU138" s="0"/>
      <c r="QFV138" s="0"/>
      <c r="QFW138" s="0"/>
      <c r="QFX138" s="0"/>
      <c r="QFY138" s="0"/>
      <c r="QFZ138" s="0"/>
      <c r="QGA138" s="0"/>
      <c r="QGB138" s="0"/>
      <c r="QGC138" s="0"/>
      <c r="QGD138" s="0"/>
      <c r="QGE138" s="0"/>
      <c r="QGF138" s="0"/>
      <c r="QGG138" s="0"/>
      <c r="QGH138" s="0"/>
      <c r="QGI138" s="0"/>
      <c r="QGJ138" s="0"/>
      <c r="QGK138" s="0"/>
      <c r="QGL138" s="0"/>
      <c r="QGM138" s="0"/>
      <c r="QGN138" s="0"/>
      <c r="QGO138" s="0"/>
      <c r="QGP138" s="0"/>
      <c r="QGQ138" s="0"/>
      <c r="QGR138" s="0"/>
      <c r="QGS138" s="0"/>
      <c r="QGT138" s="0"/>
      <c r="QGU138" s="0"/>
      <c r="QGV138" s="0"/>
      <c r="QGW138" s="0"/>
      <c r="QGX138" s="0"/>
      <c r="QGY138" s="0"/>
      <c r="QGZ138" s="0"/>
      <c r="QHA138" s="0"/>
      <c r="QHB138" s="0"/>
      <c r="QHC138" s="0"/>
      <c r="QHD138" s="0"/>
      <c r="QHE138" s="0"/>
      <c r="QHF138" s="0"/>
      <c r="QHG138" s="0"/>
      <c r="QHH138" s="0"/>
      <c r="QHI138" s="0"/>
      <c r="QHJ138" s="0"/>
      <c r="QHK138" s="0"/>
      <c r="QHL138" s="0"/>
      <c r="QHM138" s="0"/>
      <c r="QHN138" s="0"/>
      <c r="QHO138" s="0"/>
      <c r="QHP138" s="0"/>
      <c r="QHQ138" s="0"/>
      <c r="QHR138" s="0"/>
      <c r="QHS138" s="0"/>
      <c r="QHT138" s="0"/>
      <c r="QHU138" s="0"/>
      <c r="QHV138" s="0"/>
      <c r="QHW138" s="0"/>
      <c r="QHX138" s="0"/>
      <c r="QHY138" s="0"/>
      <c r="QHZ138" s="0"/>
      <c r="QIA138" s="0"/>
      <c r="QIB138" s="0"/>
      <c r="QIC138" s="0"/>
      <c r="QID138" s="0"/>
      <c r="QIE138" s="0"/>
      <c r="QIF138" s="0"/>
      <c r="QIG138" s="0"/>
      <c r="QIH138" s="0"/>
      <c r="QII138" s="0"/>
      <c r="QIJ138" s="0"/>
      <c r="QIK138" s="0"/>
      <c r="QIL138" s="0"/>
      <c r="QIM138" s="0"/>
      <c r="QIN138" s="0"/>
      <c r="QIO138" s="0"/>
      <c r="QIP138" s="0"/>
      <c r="QIQ138" s="0"/>
      <c r="QIR138" s="0"/>
      <c r="QIS138" s="0"/>
      <c r="QIT138" s="0"/>
      <c r="QIU138" s="0"/>
      <c r="QIV138" s="0"/>
      <c r="QIW138" s="0"/>
      <c r="QIX138" s="0"/>
      <c r="QIY138" s="0"/>
      <c r="QIZ138" s="0"/>
      <c r="QJA138" s="0"/>
      <c r="QJB138" s="0"/>
      <c r="QJC138" s="0"/>
      <c r="QJD138" s="0"/>
      <c r="QJE138" s="0"/>
      <c r="QJF138" s="0"/>
      <c r="QJG138" s="0"/>
      <c r="QJH138" s="0"/>
      <c r="QJI138" s="0"/>
      <c r="QJJ138" s="0"/>
      <c r="QJK138" s="0"/>
      <c r="QJL138" s="0"/>
      <c r="QJM138" s="0"/>
      <c r="QJN138" s="0"/>
      <c r="QJO138" s="0"/>
      <c r="QJP138" s="0"/>
      <c r="QJQ138" s="0"/>
      <c r="QJR138" s="0"/>
      <c r="QJS138" s="0"/>
      <c r="QJT138" s="0"/>
      <c r="QJU138" s="0"/>
      <c r="QJV138" s="0"/>
      <c r="QJW138" s="0"/>
      <c r="QJX138" s="0"/>
      <c r="QJY138" s="0"/>
      <c r="QJZ138" s="0"/>
      <c r="QKA138" s="0"/>
      <c r="QKB138" s="0"/>
      <c r="QKC138" s="0"/>
      <c r="QKD138" s="0"/>
      <c r="QKE138" s="0"/>
      <c r="QKF138" s="0"/>
      <c r="QKG138" s="0"/>
      <c r="QKH138" s="0"/>
      <c r="QKI138" s="0"/>
      <c r="QKJ138" s="0"/>
      <c r="QKK138" s="0"/>
      <c r="QKL138" s="0"/>
      <c r="QKM138" s="0"/>
      <c r="QKN138" s="0"/>
      <c r="QKO138" s="0"/>
      <c r="QKP138" s="0"/>
      <c r="QKQ138" s="0"/>
      <c r="QKR138" s="0"/>
      <c r="QKS138" s="0"/>
      <c r="QKT138" s="0"/>
      <c r="QKU138" s="0"/>
      <c r="QKV138" s="0"/>
      <c r="QKW138" s="0"/>
      <c r="QKX138" s="0"/>
      <c r="QKY138" s="0"/>
      <c r="QKZ138" s="0"/>
      <c r="QLA138" s="0"/>
      <c r="QLB138" s="0"/>
      <c r="QLC138" s="0"/>
      <c r="QLD138" s="0"/>
      <c r="QLE138" s="0"/>
      <c r="QLF138" s="0"/>
      <c r="QLG138" s="0"/>
      <c r="QLH138" s="0"/>
      <c r="QLI138" s="0"/>
      <c r="QLJ138" s="0"/>
      <c r="QLK138" s="0"/>
      <c r="QLL138" s="0"/>
      <c r="QLM138" s="0"/>
      <c r="QLN138" s="0"/>
      <c r="QLO138" s="0"/>
      <c r="QLP138" s="0"/>
      <c r="QLQ138" s="0"/>
      <c r="QLR138" s="0"/>
      <c r="QLS138" s="0"/>
      <c r="QLT138" s="0"/>
      <c r="QLU138" s="0"/>
      <c r="QLV138" s="0"/>
      <c r="QLW138" s="0"/>
      <c r="QLX138" s="0"/>
      <c r="QLY138" s="0"/>
      <c r="QLZ138" s="0"/>
      <c r="QMA138" s="0"/>
      <c r="QMB138" s="0"/>
      <c r="QMC138" s="0"/>
      <c r="QMD138" s="0"/>
      <c r="QME138" s="0"/>
      <c r="QMF138" s="0"/>
      <c r="QMG138" s="0"/>
      <c r="QMH138" s="0"/>
      <c r="QMI138" s="0"/>
      <c r="QMJ138" s="0"/>
      <c r="QMK138" s="0"/>
      <c r="QML138" s="0"/>
      <c r="QMM138" s="0"/>
      <c r="QMN138" s="0"/>
      <c r="QMO138" s="0"/>
      <c r="QMP138" s="0"/>
      <c r="QMQ138" s="0"/>
      <c r="QMR138" s="0"/>
      <c r="QMS138" s="0"/>
      <c r="QMT138" s="0"/>
      <c r="QMU138" s="0"/>
      <c r="QMV138" s="0"/>
      <c r="QMW138" s="0"/>
      <c r="QMX138" s="0"/>
      <c r="QMY138" s="0"/>
      <c r="QMZ138" s="0"/>
      <c r="QNA138" s="0"/>
      <c r="QNB138" s="0"/>
      <c r="QNC138" s="0"/>
      <c r="QND138" s="0"/>
      <c r="QNE138" s="0"/>
      <c r="QNF138" s="0"/>
      <c r="QNG138" s="0"/>
      <c r="QNH138" s="0"/>
      <c r="QNI138" s="0"/>
      <c r="QNJ138" s="0"/>
      <c r="QNK138" s="0"/>
      <c r="QNL138" s="0"/>
      <c r="QNM138" s="0"/>
      <c r="QNN138" s="0"/>
      <c r="QNO138" s="0"/>
      <c r="QNP138" s="0"/>
      <c r="QNQ138" s="0"/>
      <c r="QNR138" s="0"/>
      <c r="QNS138" s="0"/>
      <c r="QNT138" s="0"/>
      <c r="QNU138" s="0"/>
      <c r="QNV138" s="0"/>
      <c r="QNW138" s="0"/>
      <c r="QNX138" s="0"/>
      <c r="QNY138" s="0"/>
      <c r="QNZ138" s="0"/>
      <c r="QOA138" s="0"/>
      <c r="QOB138" s="0"/>
      <c r="QOC138" s="0"/>
      <c r="QOD138" s="0"/>
      <c r="QOE138" s="0"/>
      <c r="QOF138" s="0"/>
      <c r="QOG138" s="0"/>
      <c r="QOH138" s="0"/>
      <c r="QOI138" s="0"/>
      <c r="QOJ138" s="0"/>
      <c r="QOK138" s="0"/>
      <c r="QOL138" s="0"/>
      <c r="QOM138" s="0"/>
      <c r="QON138" s="0"/>
      <c r="QOO138" s="0"/>
      <c r="QOP138" s="0"/>
      <c r="QOQ138" s="0"/>
      <c r="QOR138" s="0"/>
      <c r="QOS138" s="0"/>
      <c r="QOT138" s="0"/>
      <c r="QOU138" s="0"/>
      <c r="QOV138" s="0"/>
      <c r="QOW138" s="0"/>
      <c r="QOX138" s="0"/>
      <c r="QOY138" s="0"/>
      <c r="QOZ138" s="0"/>
      <c r="QPA138" s="0"/>
      <c r="QPB138" s="0"/>
      <c r="QPC138" s="0"/>
      <c r="QPD138" s="0"/>
      <c r="QPE138" s="0"/>
      <c r="QPF138" s="0"/>
      <c r="QPG138" s="0"/>
      <c r="QPH138" s="0"/>
      <c r="QPI138" s="0"/>
      <c r="QPJ138" s="0"/>
      <c r="QPK138" s="0"/>
      <c r="QPL138" s="0"/>
      <c r="QPM138" s="0"/>
      <c r="QPN138" s="0"/>
      <c r="QPO138" s="0"/>
      <c r="QPP138" s="0"/>
      <c r="QPQ138" s="0"/>
      <c r="QPR138" s="0"/>
      <c r="QPS138" s="0"/>
      <c r="QPT138" s="0"/>
      <c r="QPU138" s="0"/>
      <c r="QPV138" s="0"/>
      <c r="QPW138" s="0"/>
      <c r="QPX138" s="0"/>
      <c r="QPY138" s="0"/>
      <c r="QPZ138" s="0"/>
      <c r="QQA138" s="0"/>
      <c r="QQB138" s="0"/>
      <c r="QQC138" s="0"/>
      <c r="QQD138" s="0"/>
      <c r="QQE138" s="0"/>
      <c r="QQF138" s="0"/>
      <c r="QQG138" s="0"/>
      <c r="QQH138" s="0"/>
      <c r="QQI138" s="0"/>
      <c r="QQJ138" s="0"/>
      <c r="QQK138" s="0"/>
      <c r="QQL138" s="0"/>
      <c r="QQM138" s="0"/>
      <c r="QQN138" s="0"/>
      <c r="QQO138" s="0"/>
      <c r="QQP138" s="0"/>
      <c r="QQQ138" s="0"/>
      <c r="QQR138" s="0"/>
      <c r="QQS138" s="0"/>
      <c r="QQT138" s="0"/>
      <c r="QQU138" s="0"/>
      <c r="QQV138" s="0"/>
      <c r="QQW138" s="0"/>
      <c r="QQX138" s="0"/>
      <c r="QQY138" s="0"/>
      <c r="QQZ138" s="0"/>
      <c r="QRA138" s="0"/>
      <c r="QRB138" s="0"/>
      <c r="QRC138" s="0"/>
      <c r="QRD138" s="0"/>
      <c r="QRE138" s="0"/>
      <c r="QRF138" s="0"/>
      <c r="QRG138" s="0"/>
      <c r="QRH138" s="0"/>
      <c r="QRI138" s="0"/>
      <c r="QRJ138" s="0"/>
      <c r="QRK138" s="0"/>
      <c r="QRL138" s="0"/>
      <c r="QRM138" s="0"/>
      <c r="QRN138" s="0"/>
      <c r="QRO138" s="0"/>
      <c r="QRP138" s="0"/>
      <c r="QRQ138" s="0"/>
      <c r="QRR138" s="0"/>
      <c r="QRS138" s="0"/>
      <c r="QRT138" s="0"/>
      <c r="QRU138" s="0"/>
      <c r="QRV138" s="0"/>
      <c r="QRW138" s="0"/>
      <c r="QRX138" s="0"/>
      <c r="QRY138" s="0"/>
      <c r="QRZ138" s="0"/>
      <c r="QSA138" s="0"/>
      <c r="QSB138" s="0"/>
      <c r="QSC138" s="0"/>
      <c r="QSD138" s="0"/>
      <c r="QSE138" s="0"/>
      <c r="QSF138" s="0"/>
      <c r="QSG138" s="0"/>
      <c r="QSH138" s="0"/>
      <c r="QSI138" s="0"/>
      <c r="QSJ138" s="0"/>
      <c r="QSK138" s="0"/>
      <c r="QSL138" s="0"/>
      <c r="QSM138" s="0"/>
      <c r="QSN138" s="0"/>
      <c r="QSO138" s="0"/>
      <c r="QSP138" s="0"/>
      <c r="QSQ138" s="0"/>
      <c r="QSR138" s="0"/>
      <c r="QSS138" s="0"/>
      <c r="QST138" s="0"/>
      <c r="QSU138" s="0"/>
      <c r="QSV138" s="0"/>
      <c r="QSW138" s="0"/>
      <c r="QSX138" s="0"/>
      <c r="QSY138" s="0"/>
      <c r="QSZ138" s="0"/>
      <c r="QTA138" s="0"/>
      <c r="QTB138" s="0"/>
      <c r="QTC138" s="0"/>
      <c r="QTD138" s="0"/>
      <c r="QTE138" s="0"/>
      <c r="QTF138" s="0"/>
      <c r="QTG138" s="0"/>
      <c r="QTH138" s="0"/>
      <c r="QTI138" s="0"/>
      <c r="QTJ138" s="0"/>
      <c r="QTK138" s="0"/>
      <c r="QTL138" s="0"/>
      <c r="QTM138" s="0"/>
      <c r="QTN138" s="0"/>
      <c r="QTO138" s="0"/>
      <c r="QTP138" s="0"/>
      <c r="QTQ138" s="0"/>
      <c r="QTR138" s="0"/>
      <c r="QTS138" s="0"/>
      <c r="QTT138" s="0"/>
      <c r="QTU138" s="0"/>
      <c r="QTV138" s="0"/>
      <c r="QTW138" s="0"/>
      <c r="QTX138" s="0"/>
      <c r="QTY138" s="0"/>
      <c r="QTZ138" s="0"/>
      <c r="QUA138" s="0"/>
      <c r="QUB138" s="0"/>
      <c r="QUC138" s="0"/>
      <c r="QUD138" s="0"/>
      <c r="QUE138" s="0"/>
      <c r="QUF138" s="0"/>
      <c r="QUG138" s="0"/>
      <c r="QUH138" s="0"/>
      <c r="QUI138" s="0"/>
      <c r="QUJ138" s="0"/>
      <c r="QUK138" s="0"/>
      <c r="QUL138" s="0"/>
      <c r="QUM138" s="0"/>
      <c r="QUN138" s="0"/>
      <c r="QUO138" s="0"/>
      <c r="QUP138" s="0"/>
      <c r="QUQ138" s="0"/>
      <c r="QUR138" s="0"/>
      <c r="QUS138" s="0"/>
      <c r="QUT138" s="0"/>
      <c r="QUU138" s="0"/>
      <c r="QUV138" s="0"/>
      <c r="QUW138" s="0"/>
      <c r="QUX138" s="0"/>
      <c r="QUY138" s="0"/>
      <c r="QUZ138" s="0"/>
      <c r="QVA138" s="0"/>
      <c r="QVB138" s="0"/>
      <c r="QVC138" s="0"/>
      <c r="QVD138" s="0"/>
      <c r="QVE138" s="0"/>
      <c r="QVF138" s="0"/>
      <c r="QVG138" s="0"/>
      <c r="QVH138" s="0"/>
      <c r="QVI138" s="0"/>
      <c r="QVJ138" s="0"/>
      <c r="QVK138" s="0"/>
      <c r="QVL138" s="0"/>
      <c r="QVM138" s="0"/>
      <c r="QVN138" s="0"/>
      <c r="QVO138" s="0"/>
      <c r="QVP138" s="0"/>
      <c r="QVQ138" s="0"/>
      <c r="QVR138" s="0"/>
      <c r="QVS138" s="0"/>
      <c r="QVT138" s="0"/>
      <c r="QVU138" s="0"/>
      <c r="QVV138" s="0"/>
      <c r="QVW138" s="0"/>
      <c r="QVX138" s="0"/>
      <c r="QVY138" s="0"/>
      <c r="QVZ138" s="0"/>
      <c r="QWA138" s="0"/>
      <c r="QWB138" s="0"/>
      <c r="QWC138" s="0"/>
      <c r="QWD138" s="0"/>
      <c r="QWE138" s="0"/>
      <c r="QWF138" s="0"/>
      <c r="QWG138" s="0"/>
      <c r="QWH138" s="0"/>
      <c r="QWI138" s="0"/>
      <c r="QWJ138" s="0"/>
      <c r="QWK138" s="0"/>
      <c r="QWL138" s="0"/>
      <c r="QWM138" s="0"/>
      <c r="QWN138" s="0"/>
      <c r="QWO138" s="0"/>
      <c r="QWP138" s="0"/>
      <c r="QWQ138" s="0"/>
      <c r="QWR138" s="0"/>
      <c r="QWS138" s="0"/>
      <c r="QWT138" s="0"/>
      <c r="QWU138" s="0"/>
      <c r="QWV138" s="0"/>
      <c r="QWW138" s="0"/>
      <c r="QWX138" s="0"/>
      <c r="QWY138" s="0"/>
      <c r="QWZ138" s="0"/>
      <c r="QXA138" s="0"/>
      <c r="QXB138" s="0"/>
      <c r="QXC138" s="0"/>
      <c r="QXD138" s="0"/>
      <c r="QXE138" s="0"/>
      <c r="QXF138" s="0"/>
      <c r="QXG138" s="0"/>
      <c r="QXH138" s="0"/>
      <c r="QXI138" s="0"/>
      <c r="QXJ138" s="0"/>
      <c r="QXK138" s="0"/>
      <c r="QXL138" s="0"/>
      <c r="QXM138" s="0"/>
      <c r="QXN138" s="0"/>
      <c r="QXO138" s="0"/>
      <c r="QXP138" s="0"/>
      <c r="QXQ138" s="0"/>
      <c r="QXR138" s="0"/>
      <c r="QXS138" s="0"/>
      <c r="QXT138" s="0"/>
      <c r="QXU138" s="0"/>
      <c r="QXV138" s="0"/>
      <c r="QXW138" s="0"/>
      <c r="QXX138" s="0"/>
      <c r="QXY138" s="0"/>
      <c r="QXZ138" s="0"/>
      <c r="QYA138" s="0"/>
      <c r="QYB138" s="0"/>
      <c r="QYC138" s="0"/>
      <c r="QYD138" s="0"/>
      <c r="QYE138" s="0"/>
      <c r="QYF138" s="0"/>
      <c r="QYG138" s="0"/>
      <c r="QYH138" s="0"/>
      <c r="QYI138" s="0"/>
      <c r="QYJ138" s="0"/>
      <c r="QYK138" s="0"/>
      <c r="QYL138" s="0"/>
      <c r="QYM138" s="0"/>
      <c r="QYN138" s="0"/>
      <c r="QYO138" s="0"/>
      <c r="QYP138" s="0"/>
      <c r="QYQ138" s="0"/>
      <c r="QYR138" s="0"/>
      <c r="QYS138" s="0"/>
      <c r="QYT138" s="0"/>
      <c r="QYU138" s="0"/>
      <c r="QYV138" s="0"/>
      <c r="QYW138" s="0"/>
      <c r="QYX138" s="0"/>
      <c r="QYY138" s="0"/>
      <c r="QYZ138" s="0"/>
      <c r="QZA138" s="0"/>
      <c r="QZB138" s="0"/>
      <c r="QZC138" s="0"/>
      <c r="QZD138" s="0"/>
      <c r="QZE138" s="0"/>
      <c r="QZF138" s="0"/>
      <c r="QZG138" s="0"/>
      <c r="QZH138" s="0"/>
      <c r="QZI138" s="0"/>
      <c r="QZJ138" s="0"/>
      <c r="QZK138" s="0"/>
      <c r="QZL138" s="0"/>
      <c r="QZM138" s="0"/>
      <c r="QZN138" s="0"/>
      <c r="QZO138" s="0"/>
      <c r="QZP138" s="0"/>
      <c r="QZQ138" s="0"/>
      <c r="QZR138" s="0"/>
      <c r="QZS138" s="0"/>
      <c r="QZT138" s="0"/>
      <c r="QZU138" s="0"/>
      <c r="QZV138" s="0"/>
      <c r="QZW138" s="0"/>
      <c r="QZX138" s="0"/>
      <c r="QZY138" s="0"/>
      <c r="QZZ138" s="0"/>
      <c r="RAA138" s="0"/>
      <c r="RAB138" s="0"/>
      <c r="RAC138" s="0"/>
      <c r="RAD138" s="0"/>
      <c r="RAE138" s="0"/>
      <c r="RAF138" s="0"/>
      <c r="RAG138" s="0"/>
      <c r="RAH138" s="0"/>
      <c r="RAI138" s="0"/>
      <c r="RAJ138" s="0"/>
      <c r="RAK138" s="0"/>
      <c r="RAL138" s="0"/>
      <c r="RAM138" s="0"/>
      <c r="RAN138" s="0"/>
      <c r="RAO138" s="0"/>
      <c r="RAP138" s="0"/>
      <c r="RAQ138" s="0"/>
      <c r="RAR138" s="0"/>
      <c r="RAS138" s="0"/>
      <c r="RAT138" s="0"/>
      <c r="RAU138" s="0"/>
      <c r="RAV138" s="0"/>
      <c r="RAW138" s="0"/>
      <c r="RAX138" s="0"/>
      <c r="RAY138" s="0"/>
      <c r="RAZ138" s="0"/>
      <c r="RBA138" s="0"/>
      <c r="RBB138" s="0"/>
      <c r="RBC138" s="0"/>
      <c r="RBD138" s="0"/>
      <c r="RBE138" s="0"/>
      <c r="RBF138" s="0"/>
      <c r="RBG138" s="0"/>
      <c r="RBH138" s="0"/>
      <c r="RBI138" s="0"/>
      <c r="RBJ138" s="0"/>
      <c r="RBK138" s="0"/>
      <c r="RBL138" s="0"/>
      <c r="RBM138" s="0"/>
      <c r="RBN138" s="0"/>
      <c r="RBO138" s="0"/>
      <c r="RBP138" s="0"/>
      <c r="RBQ138" s="0"/>
      <c r="RBR138" s="0"/>
      <c r="RBS138" s="0"/>
      <c r="RBT138" s="0"/>
      <c r="RBU138" s="0"/>
      <c r="RBV138" s="0"/>
      <c r="RBW138" s="0"/>
      <c r="RBX138" s="0"/>
      <c r="RBY138" s="0"/>
      <c r="RBZ138" s="0"/>
      <c r="RCA138" s="0"/>
      <c r="RCB138" s="0"/>
      <c r="RCC138" s="0"/>
      <c r="RCD138" s="0"/>
      <c r="RCE138" s="0"/>
      <c r="RCF138" s="0"/>
      <c r="RCG138" s="0"/>
      <c r="RCH138" s="0"/>
      <c r="RCI138" s="0"/>
      <c r="RCJ138" s="0"/>
      <c r="RCK138" s="0"/>
      <c r="RCL138" s="0"/>
      <c r="RCM138" s="0"/>
      <c r="RCN138" s="0"/>
      <c r="RCO138" s="0"/>
      <c r="RCP138" s="0"/>
      <c r="RCQ138" s="0"/>
      <c r="RCR138" s="0"/>
      <c r="RCS138" s="0"/>
      <c r="RCT138" s="0"/>
      <c r="RCU138" s="0"/>
      <c r="RCV138" s="0"/>
      <c r="RCW138" s="0"/>
      <c r="RCX138" s="0"/>
      <c r="RCY138" s="0"/>
      <c r="RCZ138" s="0"/>
      <c r="RDA138" s="0"/>
      <c r="RDB138" s="0"/>
      <c r="RDC138" s="0"/>
      <c r="RDD138" s="0"/>
      <c r="RDE138" s="0"/>
      <c r="RDF138" s="0"/>
      <c r="RDG138" s="0"/>
      <c r="RDH138" s="0"/>
      <c r="RDI138" s="0"/>
      <c r="RDJ138" s="0"/>
      <c r="RDK138" s="0"/>
      <c r="RDL138" s="0"/>
      <c r="RDM138" s="0"/>
      <c r="RDN138" s="0"/>
      <c r="RDO138" s="0"/>
      <c r="RDP138" s="0"/>
      <c r="RDQ138" s="0"/>
      <c r="RDR138" s="0"/>
      <c r="RDS138" s="0"/>
      <c r="RDT138" s="0"/>
      <c r="RDU138" s="0"/>
      <c r="RDV138" s="0"/>
      <c r="RDW138" s="0"/>
      <c r="RDX138" s="0"/>
      <c r="RDY138" s="0"/>
      <c r="RDZ138" s="0"/>
      <c r="REA138" s="0"/>
      <c r="REB138" s="0"/>
      <c r="REC138" s="0"/>
      <c r="RED138" s="0"/>
      <c r="REE138" s="0"/>
      <c r="REF138" s="0"/>
      <c r="REG138" s="0"/>
      <c r="REH138" s="0"/>
      <c r="REI138" s="0"/>
      <c r="REJ138" s="0"/>
      <c r="REK138" s="0"/>
      <c r="REL138" s="0"/>
      <c r="REM138" s="0"/>
      <c r="REN138" s="0"/>
      <c r="REO138" s="0"/>
      <c r="REP138" s="0"/>
      <c r="REQ138" s="0"/>
      <c r="RER138" s="0"/>
      <c r="RES138" s="0"/>
      <c r="RET138" s="0"/>
      <c r="REU138" s="0"/>
      <c r="REV138" s="0"/>
      <c r="REW138" s="0"/>
      <c r="REX138" s="0"/>
      <c r="REY138" s="0"/>
      <c r="REZ138" s="0"/>
      <c r="RFA138" s="0"/>
      <c r="RFB138" s="0"/>
      <c r="RFC138" s="0"/>
      <c r="RFD138" s="0"/>
      <c r="RFE138" s="0"/>
      <c r="RFF138" s="0"/>
      <c r="RFG138" s="0"/>
      <c r="RFH138" s="0"/>
      <c r="RFI138" s="0"/>
      <c r="RFJ138" s="0"/>
      <c r="RFK138" s="0"/>
      <c r="RFL138" s="0"/>
      <c r="RFM138" s="0"/>
      <c r="RFN138" s="0"/>
      <c r="RFO138" s="0"/>
      <c r="RFP138" s="0"/>
      <c r="RFQ138" s="0"/>
      <c r="RFR138" s="0"/>
      <c r="RFS138" s="0"/>
      <c r="RFT138" s="0"/>
      <c r="RFU138" s="0"/>
      <c r="RFV138" s="0"/>
      <c r="RFW138" s="0"/>
      <c r="RFX138" s="0"/>
      <c r="RFY138" s="0"/>
      <c r="RFZ138" s="0"/>
      <c r="RGA138" s="0"/>
      <c r="RGB138" s="0"/>
      <c r="RGC138" s="0"/>
      <c r="RGD138" s="0"/>
      <c r="RGE138" s="0"/>
      <c r="RGF138" s="0"/>
      <c r="RGG138" s="0"/>
      <c r="RGH138" s="0"/>
      <c r="RGI138" s="0"/>
      <c r="RGJ138" s="0"/>
      <c r="RGK138" s="0"/>
      <c r="RGL138" s="0"/>
      <c r="RGM138" s="0"/>
      <c r="RGN138" s="0"/>
      <c r="RGO138" s="0"/>
      <c r="RGP138" s="0"/>
      <c r="RGQ138" s="0"/>
      <c r="RGR138" s="0"/>
      <c r="RGS138" s="0"/>
      <c r="RGT138" s="0"/>
      <c r="RGU138" s="0"/>
      <c r="RGV138" s="0"/>
      <c r="RGW138" s="0"/>
      <c r="RGX138" s="0"/>
      <c r="RGY138" s="0"/>
      <c r="RGZ138" s="0"/>
      <c r="RHA138" s="0"/>
      <c r="RHB138" s="0"/>
      <c r="RHC138" s="0"/>
      <c r="RHD138" s="0"/>
      <c r="RHE138" s="0"/>
      <c r="RHF138" s="0"/>
      <c r="RHG138" s="0"/>
      <c r="RHH138" s="0"/>
      <c r="RHI138" s="0"/>
      <c r="RHJ138" s="0"/>
      <c r="RHK138" s="0"/>
      <c r="RHL138" s="0"/>
      <c r="RHM138" s="0"/>
      <c r="RHN138" s="0"/>
      <c r="RHO138" s="0"/>
      <c r="RHP138" s="0"/>
      <c r="RHQ138" s="0"/>
      <c r="RHR138" s="0"/>
      <c r="RHS138" s="0"/>
      <c r="RHT138" s="0"/>
      <c r="RHU138" s="0"/>
      <c r="RHV138" s="0"/>
      <c r="RHW138" s="0"/>
      <c r="RHX138" s="0"/>
      <c r="RHY138" s="0"/>
      <c r="RHZ138" s="0"/>
      <c r="RIA138" s="0"/>
      <c r="RIB138" s="0"/>
      <c r="RIC138" s="0"/>
      <c r="RID138" s="0"/>
      <c r="RIE138" s="0"/>
      <c r="RIF138" s="0"/>
      <c r="RIG138" s="0"/>
      <c r="RIH138" s="0"/>
      <c r="RII138" s="0"/>
      <c r="RIJ138" s="0"/>
      <c r="RIK138" s="0"/>
      <c r="RIL138" s="0"/>
      <c r="RIM138" s="0"/>
      <c r="RIN138" s="0"/>
      <c r="RIO138" s="0"/>
      <c r="RIP138" s="0"/>
      <c r="RIQ138" s="0"/>
      <c r="RIR138" s="0"/>
      <c r="RIS138" s="0"/>
      <c r="RIT138" s="0"/>
      <c r="RIU138" s="0"/>
      <c r="RIV138" s="0"/>
      <c r="RIW138" s="0"/>
      <c r="RIX138" s="0"/>
      <c r="RIY138" s="0"/>
      <c r="RIZ138" s="0"/>
      <c r="RJA138" s="0"/>
      <c r="RJB138" s="0"/>
      <c r="RJC138" s="0"/>
      <c r="RJD138" s="0"/>
      <c r="RJE138" s="0"/>
      <c r="RJF138" s="0"/>
      <c r="RJG138" s="0"/>
      <c r="RJH138" s="0"/>
      <c r="RJI138" s="0"/>
      <c r="RJJ138" s="0"/>
      <c r="RJK138" s="0"/>
      <c r="RJL138" s="0"/>
      <c r="RJM138" s="0"/>
      <c r="RJN138" s="0"/>
      <c r="RJO138" s="0"/>
      <c r="RJP138" s="0"/>
      <c r="RJQ138" s="0"/>
      <c r="RJR138" s="0"/>
      <c r="RJS138" s="0"/>
      <c r="RJT138" s="0"/>
      <c r="RJU138" s="0"/>
      <c r="RJV138" s="0"/>
      <c r="RJW138" s="0"/>
      <c r="RJX138" s="0"/>
      <c r="RJY138" s="0"/>
      <c r="RJZ138" s="0"/>
      <c r="RKA138" s="0"/>
      <c r="RKB138" s="0"/>
      <c r="RKC138" s="0"/>
      <c r="RKD138" s="0"/>
      <c r="RKE138" s="0"/>
      <c r="RKF138" s="0"/>
      <c r="RKG138" s="0"/>
      <c r="RKH138" s="0"/>
      <c r="RKI138" s="0"/>
      <c r="RKJ138" s="0"/>
      <c r="RKK138" s="0"/>
      <c r="RKL138" s="0"/>
      <c r="RKM138" s="0"/>
      <c r="RKN138" s="0"/>
      <c r="RKO138" s="0"/>
      <c r="RKP138" s="0"/>
      <c r="RKQ138" s="0"/>
      <c r="RKR138" s="0"/>
      <c r="RKS138" s="0"/>
      <c r="RKT138" s="0"/>
      <c r="RKU138" s="0"/>
      <c r="RKV138" s="0"/>
      <c r="RKW138" s="0"/>
      <c r="RKX138" s="0"/>
      <c r="RKY138" s="0"/>
      <c r="RKZ138" s="0"/>
      <c r="RLA138" s="0"/>
      <c r="RLB138" s="0"/>
      <c r="RLC138" s="0"/>
      <c r="RLD138" s="0"/>
      <c r="RLE138" s="0"/>
      <c r="RLF138" s="0"/>
      <c r="RLG138" s="0"/>
      <c r="RLH138" s="0"/>
      <c r="RLI138" s="0"/>
      <c r="RLJ138" s="0"/>
      <c r="RLK138" s="0"/>
      <c r="RLL138" s="0"/>
      <c r="RLM138" s="0"/>
      <c r="RLN138" s="0"/>
      <c r="RLO138" s="0"/>
      <c r="RLP138" s="0"/>
      <c r="RLQ138" s="0"/>
      <c r="RLR138" s="0"/>
      <c r="RLS138" s="0"/>
      <c r="RLT138" s="0"/>
      <c r="RLU138" s="0"/>
      <c r="RLV138" s="0"/>
      <c r="RLW138" s="0"/>
      <c r="RLX138" s="0"/>
      <c r="RLY138" s="0"/>
      <c r="RLZ138" s="0"/>
      <c r="RMA138" s="0"/>
      <c r="RMB138" s="0"/>
      <c r="RMC138" s="0"/>
      <c r="RMD138" s="0"/>
      <c r="RME138" s="0"/>
      <c r="RMF138" s="0"/>
      <c r="RMG138" s="0"/>
      <c r="RMH138" s="0"/>
      <c r="RMI138" s="0"/>
      <c r="RMJ138" s="0"/>
      <c r="RMK138" s="0"/>
      <c r="RML138" s="0"/>
      <c r="RMM138" s="0"/>
      <c r="RMN138" s="0"/>
      <c r="RMO138" s="0"/>
      <c r="RMP138" s="0"/>
      <c r="RMQ138" s="0"/>
      <c r="RMR138" s="0"/>
      <c r="RMS138" s="0"/>
      <c r="RMT138" s="0"/>
      <c r="RMU138" s="0"/>
      <c r="RMV138" s="0"/>
      <c r="RMW138" s="0"/>
      <c r="RMX138" s="0"/>
      <c r="RMY138" s="0"/>
      <c r="RMZ138" s="0"/>
      <c r="RNA138" s="0"/>
      <c r="RNB138" s="0"/>
      <c r="RNC138" s="0"/>
      <c r="RND138" s="0"/>
      <c r="RNE138" s="0"/>
      <c r="RNF138" s="0"/>
      <c r="RNG138" s="0"/>
      <c r="RNH138" s="0"/>
      <c r="RNI138" s="0"/>
      <c r="RNJ138" s="0"/>
      <c r="RNK138" s="0"/>
      <c r="RNL138" s="0"/>
      <c r="RNM138" s="0"/>
      <c r="RNN138" s="0"/>
      <c r="RNO138" s="0"/>
      <c r="RNP138" s="0"/>
      <c r="RNQ138" s="0"/>
      <c r="RNR138" s="0"/>
      <c r="RNS138" s="0"/>
      <c r="RNT138" s="0"/>
      <c r="RNU138" s="0"/>
      <c r="RNV138" s="0"/>
      <c r="RNW138" s="0"/>
      <c r="RNX138" s="0"/>
      <c r="RNY138" s="0"/>
      <c r="RNZ138" s="0"/>
      <c r="ROA138" s="0"/>
      <c r="ROB138" s="0"/>
      <c r="ROC138" s="0"/>
      <c r="ROD138" s="0"/>
      <c r="ROE138" s="0"/>
      <c r="ROF138" s="0"/>
      <c r="ROG138" s="0"/>
      <c r="ROH138" s="0"/>
      <c r="ROI138" s="0"/>
      <c r="ROJ138" s="0"/>
      <c r="ROK138" s="0"/>
      <c r="ROL138" s="0"/>
      <c r="ROM138" s="0"/>
      <c r="RON138" s="0"/>
      <c r="ROO138" s="0"/>
      <c r="ROP138" s="0"/>
      <c r="ROQ138" s="0"/>
      <c r="ROR138" s="0"/>
      <c r="ROS138" s="0"/>
      <c r="ROT138" s="0"/>
      <c r="ROU138" s="0"/>
      <c r="ROV138" s="0"/>
      <c r="ROW138" s="0"/>
      <c r="ROX138" s="0"/>
      <c r="ROY138" s="0"/>
      <c r="ROZ138" s="0"/>
      <c r="RPA138" s="0"/>
      <c r="RPB138" s="0"/>
      <c r="RPC138" s="0"/>
      <c r="RPD138" s="0"/>
      <c r="RPE138" s="0"/>
      <c r="RPF138" s="0"/>
      <c r="RPG138" s="0"/>
      <c r="RPH138" s="0"/>
      <c r="RPI138" s="0"/>
      <c r="RPJ138" s="0"/>
      <c r="RPK138" s="0"/>
      <c r="RPL138" s="0"/>
      <c r="RPM138" s="0"/>
      <c r="RPN138" s="0"/>
      <c r="RPO138" s="0"/>
      <c r="RPP138" s="0"/>
      <c r="RPQ138" s="0"/>
      <c r="RPR138" s="0"/>
      <c r="RPS138" s="0"/>
      <c r="RPT138" s="0"/>
      <c r="RPU138" s="0"/>
      <c r="RPV138" s="0"/>
      <c r="RPW138" s="0"/>
      <c r="RPX138" s="0"/>
      <c r="RPY138" s="0"/>
      <c r="RPZ138" s="0"/>
      <c r="RQA138" s="0"/>
      <c r="RQB138" s="0"/>
      <c r="RQC138" s="0"/>
      <c r="RQD138" s="0"/>
      <c r="RQE138" s="0"/>
      <c r="RQF138" s="0"/>
      <c r="RQG138" s="0"/>
      <c r="RQH138" s="0"/>
      <c r="RQI138" s="0"/>
      <c r="RQJ138" s="0"/>
      <c r="RQK138" s="0"/>
      <c r="RQL138" s="0"/>
      <c r="RQM138" s="0"/>
      <c r="RQN138" s="0"/>
      <c r="RQO138" s="0"/>
      <c r="RQP138" s="0"/>
      <c r="RQQ138" s="0"/>
      <c r="RQR138" s="0"/>
      <c r="RQS138" s="0"/>
      <c r="RQT138" s="0"/>
      <c r="RQU138" s="0"/>
      <c r="RQV138" s="0"/>
      <c r="RQW138" s="0"/>
      <c r="RQX138" s="0"/>
      <c r="RQY138" s="0"/>
      <c r="RQZ138" s="0"/>
      <c r="RRA138" s="0"/>
      <c r="RRB138" s="0"/>
      <c r="RRC138" s="0"/>
      <c r="RRD138" s="0"/>
      <c r="RRE138" s="0"/>
      <c r="RRF138" s="0"/>
      <c r="RRG138" s="0"/>
      <c r="RRH138" s="0"/>
      <c r="RRI138" s="0"/>
      <c r="RRJ138" s="0"/>
      <c r="RRK138" s="0"/>
      <c r="RRL138" s="0"/>
      <c r="RRM138" s="0"/>
      <c r="RRN138" s="0"/>
      <c r="RRO138" s="0"/>
      <c r="RRP138" s="0"/>
      <c r="RRQ138" s="0"/>
      <c r="RRR138" s="0"/>
      <c r="RRS138" s="0"/>
      <c r="RRT138" s="0"/>
      <c r="RRU138" s="0"/>
      <c r="RRV138" s="0"/>
      <c r="RRW138" s="0"/>
      <c r="RRX138" s="0"/>
      <c r="RRY138" s="0"/>
      <c r="RRZ138" s="0"/>
      <c r="RSA138" s="0"/>
      <c r="RSB138" s="0"/>
      <c r="RSC138" s="0"/>
      <c r="RSD138" s="0"/>
      <c r="RSE138" s="0"/>
      <c r="RSF138" s="0"/>
      <c r="RSG138" s="0"/>
      <c r="RSH138" s="0"/>
      <c r="RSI138" s="0"/>
      <c r="RSJ138" s="0"/>
      <c r="RSK138" s="0"/>
      <c r="RSL138" s="0"/>
      <c r="RSM138" s="0"/>
      <c r="RSN138" s="0"/>
      <c r="RSO138" s="0"/>
      <c r="RSP138" s="0"/>
      <c r="RSQ138" s="0"/>
      <c r="RSR138" s="0"/>
      <c r="RSS138" s="0"/>
      <c r="RST138" s="0"/>
      <c r="RSU138" s="0"/>
      <c r="RSV138" s="0"/>
      <c r="RSW138" s="0"/>
      <c r="RSX138" s="0"/>
      <c r="RSY138" s="0"/>
      <c r="RSZ138" s="0"/>
      <c r="RTA138" s="0"/>
      <c r="RTB138" s="0"/>
      <c r="RTC138" s="0"/>
      <c r="RTD138" s="0"/>
      <c r="RTE138" s="0"/>
      <c r="RTF138" s="0"/>
      <c r="RTG138" s="0"/>
      <c r="RTH138" s="0"/>
      <c r="RTI138" s="0"/>
      <c r="RTJ138" s="0"/>
      <c r="RTK138" s="0"/>
      <c r="RTL138" s="0"/>
      <c r="RTM138" s="0"/>
      <c r="RTN138" s="0"/>
      <c r="RTO138" s="0"/>
      <c r="RTP138" s="0"/>
      <c r="RTQ138" s="0"/>
      <c r="RTR138" s="0"/>
      <c r="RTS138" s="0"/>
      <c r="RTT138" s="0"/>
      <c r="RTU138" s="0"/>
      <c r="RTV138" s="0"/>
      <c r="RTW138" s="0"/>
      <c r="RTX138" s="0"/>
      <c r="RTY138" s="0"/>
      <c r="RTZ138" s="0"/>
      <c r="RUA138" s="0"/>
      <c r="RUB138" s="0"/>
      <c r="RUC138" s="0"/>
      <c r="RUD138" s="0"/>
      <c r="RUE138" s="0"/>
      <c r="RUF138" s="0"/>
      <c r="RUG138" s="0"/>
      <c r="RUH138" s="0"/>
      <c r="RUI138" s="0"/>
      <c r="RUJ138" s="0"/>
      <c r="RUK138" s="0"/>
      <c r="RUL138" s="0"/>
      <c r="RUM138" s="0"/>
      <c r="RUN138" s="0"/>
      <c r="RUO138" s="0"/>
      <c r="RUP138" s="0"/>
      <c r="RUQ138" s="0"/>
      <c r="RUR138" s="0"/>
      <c r="RUS138" s="0"/>
      <c r="RUT138" s="0"/>
      <c r="RUU138" s="0"/>
      <c r="RUV138" s="0"/>
      <c r="RUW138" s="0"/>
      <c r="RUX138" s="0"/>
      <c r="RUY138" s="0"/>
      <c r="RUZ138" s="0"/>
      <c r="RVA138" s="0"/>
      <c r="RVB138" s="0"/>
      <c r="RVC138" s="0"/>
      <c r="RVD138" s="0"/>
      <c r="RVE138" s="0"/>
      <c r="RVF138" s="0"/>
      <c r="RVG138" s="0"/>
      <c r="RVH138" s="0"/>
      <c r="RVI138" s="0"/>
      <c r="RVJ138" s="0"/>
      <c r="RVK138" s="0"/>
      <c r="RVL138" s="0"/>
      <c r="RVM138" s="0"/>
      <c r="RVN138" s="0"/>
      <c r="RVO138" s="0"/>
      <c r="RVP138" s="0"/>
      <c r="RVQ138" s="0"/>
      <c r="RVR138" s="0"/>
      <c r="RVS138" s="0"/>
      <c r="RVT138" s="0"/>
      <c r="RVU138" s="0"/>
      <c r="RVV138" s="0"/>
      <c r="RVW138" s="0"/>
      <c r="RVX138" s="0"/>
      <c r="RVY138" s="0"/>
      <c r="RVZ138" s="0"/>
      <c r="RWA138" s="0"/>
      <c r="RWB138" s="0"/>
      <c r="RWC138" s="0"/>
      <c r="RWD138" s="0"/>
      <c r="RWE138" s="0"/>
      <c r="RWF138" s="0"/>
      <c r="RWG138" s="0"/>
      <c r="RWH138" s="0"/>
      <c r="RWI138" s="0"/>
      <c r="RWJ138" s="0"/>
      <c r="RWK138" s="0"/>
      <c r="RWL138" s="0"/>
      <c r="RWM138" s="0"/>
      <c r="RWN138" s="0"/>
      <c r="RWO138" s="0"/>
      <c r="RWP138" s="0"/>
      <c r="RWQ138" s="0"/>
      <c r="RWR138" s="0"/>
      <c r="RWS138" s="0"/>
      <c r="RWT138" s="0"/>
      <c r="RWU138" s="0"/>
      <c r="RWV138" s="0"/>
      <c r="RWW138" s="0"/>
      <c r="RWX138" s="0"/>
      <c r="RWY138" s="0"/>
      <c r="RWZ138" s="0"/>
      <c r="RXA138" s="0"/>
      <c r="RXB138" s="0"/>
      <c r="RXC138" s="0"/>
      <c r="RXD138" s="0"/>
      <c r="RXE138" s="0"/>
      <c r="RXF138" s="0"/>
      <c r="RXG138" s="0"/>
      <c r="RXH138" s="0"/>
      <c r="RXI138" s="0"/>
      <c r="RXJ138" s="0"/>
      <c r="RXK138" s="0"/>
      <c r="RXL138" s="0"/>
      <c r="RXM138" s="0"/>
      <c r="RXN138" s="0"/>
      <c r="RXO138" s="0"/>
      <c r="RXP138" s="0"/>
      <c r="RXQ138" s="0"/>
      <c r="RXR138" s="0"/>
      <c r="RXS138" s="0"/>
      <c r="RXT138" s="0"/>
      <c r="RXU138" s="0"/>
      <c r="RXV138" s="0"/>
      <c r="RXW138" s="0"/>
      <c r="RXX138" s="0"/>
      <c r="RXY138" s="0"/>
      <c r="RXZ138" s="0"/>
      <c r="RYA138" s="0"/>
      <c r="RYB138" s="0"/>
      <c r="RYC138" s="0"/>
      <c r="RYD138" s="0"/>
      <c r="RYE138" s="0"/>
      <c r="RYF138" s="0"/>
      <c r="RYG138" s="0"/>
      <c r="RYH138" s="0"/>
      <c r="RYI138" s="0"/>
      <c r="RYJ138" s="0"/>
      <c r="RYK138" s="0"/>
      <c r="RYL138" s="0"/>
      <c r="RYM138" s="0"/>
      <c r="RYN138" s="0"/>
      <c r="RYO138" s="0"/>
      <c r="RYP138" s="0"/>
      <c r="RYQ138" s="0"/>
      <c r="RYR138" s="0"/>
      <c r="RYS138" s="0"/>
      <c r="RYT138" s="0"/>
      <c r="RYU138" s="0"/>
      <c r="RYV138" s="0"/>
      <c r="RYW138" s="0"/>
      <c r="RYX138" s="0"/>
      <c r="RYY138" s="0"/>
      <c r="RYZ138" s="0"/>
      <c r="RZA138" s="0"/>
      <c r="RZB138" s="0"/>
      <c r="RZC138" s="0"/>
      <c r="RZD138" s="0"/>
      <c r="RZE138" s="0"/>
      <c r="RZF138" s="0"/>
      <c r="RZG138" s="0"/>
      <c r="RZH138" s="0"/>
      <c r="RZI138" s="0"/>
      <c r="RZJ138" s="0"/>
      <c r="RZK138" s="0"/>
      <c r="RZL138" s="0"/>
      <c r="RZM138" s="0"/>
      <c r="RZN138" s="0"/>
      <c r="RZO138" s="0"/>
      <c r="RZP138" s="0"/>
      <c r="RZQ138" s="0"/>
      <c r="RZR138" s="0"/>
      <c r="RZS138" s="0"/>
      <c r="RZT138" s="0"/>
      <c r="RZU138" s="0"/>
      <c r="RZV138" s="0"/>
      <c r="RZW138" s="0"/>
      <c r="RZX138" s="0"/>
      <c r="RZY138" s="0"/>
      <c r="RZZ138" s="0"/>
      <c r="SAA138" s="0"/>
      <c r="SAB138" s="0"/>
      <c r="SAC138" s="0"/>
      <c r="SAD138" s="0"/>
      <c r="SAE138" s="0"/>
      <c r="SAF138" s="0"/>
      <c r="SAG138" s="0"/>
      <c r="SAH138" s="0"/>
      <c r="SAI138" s="0"/>
      <c r="SAJ138" s="0"/>
      <c r="SAK138" s="0"/>
      <c r="SAL138" s="0"/>
      <c r="SAM138" s="0"/>
      <c r="SAN138" s="0"/>
      <c r="SAO138" s="0"/>
      <c r="SAP138" s="0"/>
      <c r="SAQ138" s="0"/>
      <c r="SAR138" s="0"/>
      <c r="SAS138" s="0"/>
      <c r="SAT138" s="0"/>
      <c r="SAU138" s="0"/>
      <c r="SAV138" s="0"/>
      <c r="SAW138" s="0"/>
      <c r="SAX138" s="0"/>
      <c r="SAY138" s="0"/>
      <c r="SAZ138" s="0"/>
      <c r="SBA138" s="0"/>
      <c r="SBB138" s="0"/>
      <c r="SBC138" s="0"/>
      <c r="SBD138" s="0"/>
      <c r="SBE138" s="0"/>
      <c r="SBF138" s="0"/>
      <c r="SBG138" s="0"/>
      <c r="SBH138" s="0"/>
      <c r="SBI138" s="0"/>
      <c r="SBJ138" s="0"/>
      <c r="SBK138" s="0"/>
      <c r="SBL138" s="0"/>
      <c r="SBM138" s="0"/>
      <c r="SBN138" s="0"/>
      <c r="SBO138" s="0"/>
      <c r="SBP138" s="0"/>
      <c r="SBQ138" s="0"/>
      <c r="SBR138" s="0"/>
      <c r="SBS138" s="0"/>
      <c r="SBT138" s="0"/>
      <c r="SBU138" s="0"/>
      <c r="SBV138" s="0"/>
      <c r="SBW138" s="0"/>
      <c r="SBX138" s="0"/>
      <c r="SBY138" s="0"/>
      <c r="SBZ138" s="0"/>
      <c r="SCA138" s="0"/>
      <c r="SCB138" s="0"/>
      <c r="SCC138" s="0"/>
      <c r="SCD138" s="0"/>
      <c r="SCE138" s="0"/>
      <c r="SCF138" s="0"/>
      <c r="SCG138" s="0"/>
      <c r="SCH138" s="0"/>
      <c r="SCI138" s="0"/>
      <c r="SCJ138" s="0"/>
      <c r="SCK138" s="0"/>
      <c r="SCL138" s="0"/>
      <c r="SCM138" s="0"/>
      <c r="SCN138" s="0"/>
      <c r="SCO138" s="0"/>
      <c r="SCP138" s="0"/>
      <c r="SCQ138" s="0"/>
      <c r="SCR138" s="0"/>
      <c r="SCS138" s="0"/>
      <c r="SCT138" s="0"/>
      <c r="SCU138" s="0"/>
      <c r="SCV138" s="0"/>
      <c r="SCW138" s="0"/>
      <c r="SCX138" s="0"/>
      <c r="SCY138" s="0"/>
      <c r="SCZ138" s="0"/>
      <c r="SDA138" s="0"/>
      <c r="SDB138" s="0"/>
      <c r="SDC138" s="0"/>
      <c r="SDD138" s="0"/>
      <c r="SDE138" s="0"/>
      <c r="SDF138" s="0"/>
      <c r="SDG138" s="0"/>
      <c r="SDH138" s="0"/>
      <c r="SDI138" s="0"/>
      <c r="SDJ138" s="0"/>
      <c r="SDK138" s="0"/>
      <c r="SDL138" s="0"/>
      <c r="SDM138" s="0"/>
      <c r="SDN138" s="0"/>
      <c r="SDO138" s="0"/>
      <c r="SDP138" s="0"/>
      <c r="SDQ138" s="0"/>
      <c r="SDR138" s="0"/>
      <c r="SDS138" s="0"/>
      <c r="SDT138" s="0"/>
      <c r="SDU138" s="0"/>
      <c r="SDV138" s="0"/>
      <c r="SDW138" s="0"/>
      <c r="SDX138" s="0"/>
      <c r="SDY138" s="0"/>
      <c r="SDZ138" s="0"/>
      <c r="SEA138" s="0"/>
      <c r="SEB138" s="0"/>
      <c r="SEC138" s="0"/>
      <c r="SED138" s="0"/>
      <c r="SEE138" s="0"/>
      <c r="SEF138" s="0"/>
      <c r="SEG138" s="0"/>
      <c r="SEH138" s="0"/>
      <c r="SEI138" s="0"/>
      <c r="SEJ138" s="0"/>
      <c r="SEK138" s="0"/>
      <c r="SEL138" s="0"/>
      <c r="SEM138" s="0"/>
      <c r="SEN138" s="0"/>
      <c r="SEO138" s="0"/>
      <c r="SEP138" s="0"/>
      <c r="SEQ138" s="0"/>
      <c r="SER138" s="0"/>
      <c r="SES138" s="0"/>
      <c r="SET138" s="0"/>
      <c r="SEU138" s="0"/>
      <c r="SEV138" s="0"/>
      <c r="SEW138" s="0"/>
      <c r="SEX138" s="0"/>
      <c r="SEY138" s="0"/>
      <c r="SEZ138" s="0"/>
      <c r="SFA138" s="0"/>
      <c r="SFB138" s="0"/>
      <c r="SFC138" s="0"/>
      <c r="SFD138" s="0"/>
      <c r="SFE138" s="0"/>
      <c r="SFF138" s="0"/>
      <c r="SFG138" s="0"/>
      <c r="SFH138" s="0"/>
      <c r="SFI138" s="0"/>
      <c r="SFJ138" s="0"/>
      <c r="SFK138" s="0"/>
      <c r="SFL138" s="0"/>
      <c r="SFM138" s="0"/>
      <c r="SFN138" s="0"/>
      <c r="SFO138" s="0"/>
      <c r="SFP138" s="0"/>
      <c r="SFQ138" s="0"/>
      <c r="SFR138" s="0"/>
      <c r="SFS138" s="0"/>
      <c r="SFT138" s="0"/>
      <c r="SFU138" s="0"/>
      <c r="SFV138" s="0"/>
      <c r="SFW138" s="0"/>
      <c r="SFX138" s="0"/>
      <c r="SFY138" s="0"/>
      <c r="SFZ138" s="0"/>
      <c r="SGA138" s="0"/>
      <c r="SGB138" s="0"/>
      <c r="SGC138" s="0"/>
      <c r="SGD138" s="0"/>
      <c r="SGE138" s="0"/>
      <c r="SGF138" s="0"/>
      <c r="SGG138" s="0"/>
      <c r="SGH138" s="0"/>
      <c r="SGI138" s="0"/>
      <c r="SGJ138" s="0"/>
      <c r="SGK138" s="0"/>
      <c r="SGL138" s="0"/>
      <c r="SGM138" s="0"/>
      <c r="SGN138" s="0"/>
      <c r="SGO138" s="0"/>
      <c r="SGP138" s="0"/>
      <c r="SGQ138" s="0"/>
      <c r="SGR138" s="0"/>
      <c r="SGS138" s="0"/>
      <c r="SGT138" s="0"/>
      <c r="SGU138" s="0"/>
      <c r="SGV138" s="0"/>
      <c r="SGW138" s="0"/>
      <c r="SGX138" s="0"/>
      <c r="SGY138" s="0"/>
      <c r="SGZ138" s="0"/>
      <c r="SHA138" s="0"/>
      <c r="SHB138" s="0"/>
      <c r="SHC138" s="0"/>
      <c r="SHD138" s="0"/>
      <c r="SHE138" s="0"/>
      <c r="SHF138" s="0"/>
      <c r="SHG138" s="0"/>
      <c r="SHH138" s="0"/>
      <c r="SHI138" s="0"/>
      <c r="SHJ138" s="0"/>
      <c r="SHK138" s="0"/>
      <c r="SHL138" s="0"/>
      <c r="SHM138" s="0"/>
      <c r="SHN138" s="0"/>
      <c r="SHO138" s="0"/>
      <c r="SHP138" s="0"/>
      <c r="SHQ138" s="0"/>
      <c r="SHR138" s="0"/>
      <c r="SHS138" s="0"/>
      <c r="SHT138" s="0"/>
      <c r="SHU138" s="0"/>
      <c r="SHV138" s="0"/>
      <c r="SHW138" s="0"/>
      <c r="SHX138" s="0"/>
      <c r="SHY138" s="0"/>
      <c r="SHZ138" s="0"/>
      <c r="SIA138" s="0"/>
      <c r="SIB138" s="0"/>
      <c r="SIC138" s="0"/>
      <c r="SID138" s="0"/>
      <c r="SIE138" s="0"/>
      <c r="SIF138" s="0"/>
      <c r="SIG138" s="0"/>
      <c r="SIH138" s="0"/>
      <c r="SII138" s="0"/>
      <c r="SIJ138" s="0"/>
      <c r="SIK138" s="0"/>
      <c r="SIL138" s="0"/>
      <c r="SIM138" s="0"/>
      <c r="SIN138" s="0"/>
      <c r="SIO138" s="0"/>
      <c r="SIP138" s="0"/>
      <c r="SIQ138" s="0"/>
      <c r="SIR138" s="0"/>
      <c r="SIS138" s="0"/>
      <c r="SIT138" s="0"/>
      <c r="SIU138" s="0"/>
      <c r="SIV138" s="0"/>
      <c r="SIW138" s="0"/>
      <c r="SIX138" s="0"/>
      <c r="SIY138" s="0"/>
      <c r="SIZ138" s="0"/>
      <c r="SJA138" s="0"/>
      <c r="SJB138" s="0"/>
      <c r="SJC138" s="0"/>
      <c r="SJD138" s="0"/>
      <c r="SJE138" s="0"/>
      <c r="SJF138" s="0"/>
      <c r="SJG138" s="0"/>
      <c r="SJH138" s="0"/>
      <c r="SJI138" s="0"/>
      <c r="SJJ138" s="0"/>
      <c r="SJK138" s="0"/>
      <c r="SJL138" s="0"/>
      <c r="SJM138" s="0"/>
      <c r="SJN138" s="0"/>
      <c r="SJO138" s="0"/>
      <c r="SJP138" s="0"/>
      <c r="SJQ138" s="0"/>
      <c r="SJR138" s="0"/>
      <c r="SJS138" s="0"/>
      <c r="SJT138" s="0"/>
      <c r="SJU138" s="0"/>
      <c r="SJV138" s="0"/>
      <c r="SJW138" s="0"/>
      <c r="SJX138" s="0"/>
      <c r="SJY138" s="0"/>
      <c r="SJZ138" s="0"/>
      <c r="SKA138" s="0"/>
      <c r="SKB138" s="0"/>
      <c r="SKC138" s="0"/>
      <c r="SKD138" s="0"/>
      <c r="SKE138" s="0"/>
      <c r="SKF138" s="0"/>
      <c r="SKG138" s="0"/>
      <c r="SKH138" s="0"/>
      <c r="SKI138" s="0"/>
      <c r="SKJ138" s="0"/>
      <c r="SKK138" s="0"/>
      <c r="SKL138" s="0"/>
      <c r="SKM138" s="0"/>
      <c r="SKN138" s="0"/>
      <c r="SKO138" s="0"/>
      <c r="SKP138" s="0"/>
      <c r="SKQ138" s="0"/>
      <c r="SKR138" s="0"/>
      <c r="SKS138" s="0"/>
      <c r="SKT138" s="0"/>
      <c r="SKU138" s="0"/>
      <c r="SKV138" s="0"/>
      <c r="SKW138" s="0"/>
      <c r="SKX138" s="0"/>
      <c r="SKY138" s="0"/>
      <c r="SKZ138" s="0"/>
      <c r="SLA138" s="0"/>
      <c r="SLB138" s="0"/>
      <c r="SLC138" s="0"/>
      <c r="SLD138" s="0"/>
      <c r="SLE138" s="0"/>
      <c r="SLF138" s="0"/>
      <c r="SLG138" s="0"/>
      <c r="SLH138" s="0"/>
      <c r="SLI138" s="0"/>
      <c r="SLJ138" s="0"/>
      <c r="SLK138" s="0"/>
      <c r="SLL138" s="0"/>
      <c r="SLM138" s="0"/>
      <c r="SLN138" s="0"/>
      <c r="SLO138" s="0"/>
      <c r="SLP138" s="0"/>
      <c r="SLQ138" s="0"/>
      <c r="SLR138" s="0"/>
      <c r="SLS138" s="0"/>
      <c r="SLT138" s="0"/>
      <c r="SLU138" s="0"/>
      <c r="SLV138" s="0"/>
      <c r="SLW138" s="0"/>
      <c r="SLX138" s="0"/>
      <c r="SLY138" s="0"/>
      <c r="SLZ138" s="0"/>
      <c r="SMA138" s="0"/>
      <c r="SMB138" s="0"/>
      <c r="SMC138" s="0"/>
      <c r="SMD138" s="0"/>
      <c r="SME138" s="0"/>
      <c r="SMF138" s="0"/>
      <c r="SMG138" s="0"/>
      <c r="SMH138" s="0"/>
      <c r="SMI138" s="0"/>
      <c r="SMJ138" s="0"/>
      <c r="SMK138" s="0"/>
      <c r="SML138" s="0"/>
      <c r="SMM138" s="0"/>
      <c r="SMN138" s="0"/>
      <c r="SMO138" s="0"/>
      <c r="SMP138" s="0"/>
      <c r="SMQ138" s="0"/>
      <c r="SMR138" s="0"/>
      <c r="SMS138" s="0"/>
      <c r="SMT138" s="0"/>
      <c r="SMU138" s="0"/>
      <c r="SMV138" s="0"/>
      <c r="SMW138" s="0"/>
      <c r="SMX138" s="0"/>
      <c r="SMY138" s="0"/>
      <c r="SMZ138" s="0"/>
      <c r="SNA138" s="0"/>
      <c r="SNB138" s="0"/>
      <c r="SNC138" s="0"/>
      <c r="SND138" s="0"/>
      <c r="SNE138" s="0"/>
      <c r="SNF138" s="0"/>
      <c r="SNG138" s="0"/>
      <c r="SNH138" s="0"/>
      <c r="SNI138" s="0"/>
      <c r="SNJ138" s="0"/>
      <c r="SNK138" s="0"/>
      <c r="SNL138" s="0"/>
      <c r="SNM138" s="0"/>
      <c r="SNN138" s="0"/>
      <c r="SNO138" s="0"/>
      <c r="SNP138" s="0"/>
      <c r="SNQ138" s="0"/>
      <c r="SNR138" s="0"/>
      <c r="SNS138" s="0"/>
      <c r="SNT138" s="0"/>
      <c r="SNU138" s="0"/>
      <c r="SNV138" s="0"/>
      <c r="SNW138" s="0"/>
      <c r="SNX138" s="0"/>
      <c r="SNY138" s="0"/>
      <c r="SNZ138" s="0"/>
      <c r="SOA138" s="0"/>
      <c r="SOB138" s="0"/>
      <c r="SOC138" s="0"/>
      <c r="SOD138" s="0"/>
      <c r="SOE138" s="0"/>
      <c r="SOF138" s="0"/>
      <c r="SOG138" s="0"/>
      <c r="SOH138" s="0"/>
      <c r="SOI138" s="0"/>
      <c r="SOJ138" s="0"/>
      <c r="SOK138" s="0"/>
      <c r="SOL138" s="0"/>
      <c r="SOM138" s="0"/>
      <c r="SON138" s="0"/>
      <c r="SOO138" s="0"/>
      <c r="SOP138" s="0"/>
      <c r="SOQ138" s="0"/>
      <c r="SOR138" s="0"/>
      <c r="SOS138" s="0"/>
      <c r="SOT138" s="0"/>
      <c r="SOU138" s="0"/>
      <c r="SOV138" s="0"/>
      <c r="SOW138" s="0"/>
      <c r="SOX138" s="0"/>
      <c r="SOY138" s="0"/>
      <c r="SOZ138" s="0"/>
      <c r="SPA138" s="0"/>
      <c r="SPB138" s="0"/>
      <c r="SPC138" s="0"/>
      <c r="SPD138" s="0"/>
      <c r="SPE138" s="0"/>
      <c r="SPF138" s="0"/>
      <c r="SPG138" s="0"/>
      <c r="SPH138" s="0"/>
      <c r="SPI138" s="0"/>
      <c r="SPJ138" s="0"/>
      <c r="SPK138" s="0"/>
      <c r="SPL138" s="0"/>
      <c r="SPM138" s="0"/>
      <c r="SPN138" s="0"/>
      <c r="SPO138" s="0"/>
      <c r="SPP138" s="0"/>
      <c r="SPQ138" s="0"/>
      <c r="SPR138" s="0"/>
      <c r="SPS138" s="0"/>
      <c r="SPT138" s="0"/>
      <c r="SPU138" s="0"/>
      <c r="SPV138" s="0"/>
      <c r="SPW138" s="0"/>
      <c r="SPX138" s="0"/>
      <c r="SPY138" s="0"/>
      <c r="SPZ138" s="0"/>
      <c r="SQA138" s="0"/>
      <c r="SQB138" s="0"/>
      <c r="SQC138" s="0"/>
      <c r="SQD138" s="0"/>
      <c r="SQE138" s="0"/>
      <c r="SQF138" s="0"/>
      <c r="SQG138" s="0"/>
      <c r="SQH138" s="0"/>
      <c r="SQI138" s="0"/>
      <c r="SQJ138" s="0"/>
      <c r="SQK138" s="0"/>
      <c r="SQL138" s="0"/>
      <c r="SQM138" s="0"/>
      <c r="SQN138" s="0"/>
      <c r="SQO138" s="0"/>
      <c r="SQP138" s="0"/>
      <c r="SQQ138" s="0"/>
      <c r="SQR138" s="0"/>
      <c r="SQS138" s="0"/>
      <c r="SQT138" s="0"/>
      <c r="SQU138" s="0"/>
      <c r="SQV138" s="0"/>
      <c r="SQW138" s="0"/>
      <c r="SQX138" s="0"/>
      <c r="SQY138" s="0"/>
      <c r="SQZ138" s="0"/>
      <c r="SRA138" s="0"/>
      <c r="SRB138" s="0"/>
      <c r="SRC138" s="0"/>
      <c r="SRD138" s="0"/>
      <c r="SRE138" s="0"/>
      <c r="SRF138" s="0"/>
      <c r="SRG138" s="0"/>
      <c r="SRH138" s="0"/>
      <c r="SRI138" s="0"/>
      <c r="SRJ138" s="0"/>
      <c r="SRK138" s="0"/>
      <c r="SRL138" s="0"/>
      <c r="SRM138" s="0"/>
      <c r="SRN138" s="0"/>
      <c r="SRO138" s="0"/>
      <c r="SRP138" s="0"/>
      <c r="SRQ138" s="0"/>
      <c r="SRR138" s="0"/>
      <c r="SRS138" s="0"/>
      <c r="SRT138" s="0"/>
      <c r="SRU138" s="0"/>
      <c r="SRV138" s="0"/>
      <c r="SRW138" s="0"/>
      <c r="SRX138" s="0"/>
      <c r="SRY138" s="0"/>
      <c r="SRZ138" s="0"/>
      <c r="SSA138" s="0"/>
      <c r="SSB138" s="0"/>
      <c r="SSC138" s="0"/>
      <c r="SSD138" s="0"/>
      <c r="SSE138" s="0"/>
      <c r="SSF138" s="0"/>
      <c r="SSG138" s="0"/>
      <c r="SSH138" s="0"/>
      <c r="SSI138" s="0"/>
      <c r="SSJ138" s="0"/>
      <c r="SSK138" s="0"/>
      <c r="SSL138" s="0"/>
      <c r="SSM138" s="0"/>
      <c r="SSN138" s="0"/>
      <c r="SSO138" s="0"/>
      <c r="SSP138" s="0"/>
      <c r="SSQ138" s="0"/>
      <c r="SSR138" s="0"/>
      <c r="SSS138" s="0"/>
      <c r="SST138" s="0"/>
      <c r="SSU138" s="0"/>
      <c r="SSV138" s="0"/>
      <c r="SSW138" s="0"/>
      <c r="SSX138" s="0"/>
      <c r="SSY138" s="0"/>
      <c r="SSZ138" s="0"/>
      <c r="STA138" s="0"/>
      <c r="STB138" s="0"/>
      <c r="STC138" s="0"/>
      <c r="STD138" s="0"/>
      <c r="STE138" s="0"/>
      <c r="STF138" s="0"/>
      <c r="STG138" s="0"/>
      <c r="STH138" s="0"/>
      <c r="STI138" s="0"/>
      <c r="STJ138" s="0"/>
      <c r="STK138" s="0"/>
      <c r="STL138" s="0"/>
      <c r="STM138" s="0"/>
      <c r="STN138" s="0"/>
      <c r="STO138" s="0"/>
      <c r="STP138" s="0"/>
      <c r="STQ138" s="0"/>
      <c r="STR138" s="0"/>
      <c r="STS138" s="0"/>
      <c r="STT138" s="0"/>
      <c r="STU138" s="0"/>
      <c r="STV138" s="0"/>
      <c r="STW138" s="0"/>
      <c r="STX138" s="0"/>
      <c r="STY138" s="0"/>
      <c r="STZ138" s="0"/>
      <c r="SUA138" s="0"/>
      <c r="SUB138" s="0"/>
      <c r="SUC138" s="0"/>
      <c r="SUD138" s="0"/>
      <c r="SUE138" s="0"/>
      <c r="SUF138" s="0"/>
      <c r="SUG138" s="0"/>
      <c r="SUH138" s="0"/>
      <c r="SUI138" s="0"/>
      <c r="SUJ138" s="0"/>
      <c r="SUK138" s="0"/>
      <c r="SUL138" s="0"/>
      <c r="SUM138" s="0"/>
      <c r="SUN138" s="0"/>
      <c r="SUO138" s="0"/>
      <c r="SUP138" s="0"/>
      <c r="SUQ138" s="0"/>
      <c r="SUR138" s="0"/>
      <c r="SUS138" s="0"/>
      <c r="SUT138" s="0"/>
      <c r="SUU138" s="0"/>
      <c r="SUV138" s="0"/>
      <c r="SUW138" s="0"/>
      <c r="SUX138" s="0"/>
      <c r="SUY138" s="0"/>
      <c r="SUZ138" s="0"/>
      <c r="SVA138" s="0"/>
      <c r="SVB138" s="0"/>
      <c r="SVC138" s="0"/>
      <c r="SVD138" s="0"/>
      <c r="SVE138" s="0"/>
      <c r="SVF138" s="0"/>
      <c r="SVG138" s="0"/>
      <c r="SVH138" s="0"/>
      <c r="SVI138" s="0"/>
      <c r="SVJ138" s="0"/>
      <c r="SVK138" s="0"/>
      <c r="SVL138" s="0"/>
      <c r="SVM138" s="0"/>
      <c r="SVN138" s="0"/>
      <c r="SVO138" s="0"/>
      <c r="SVP138" s="0"/>
      <c r="SVQ138" s="0"/>
      <c r="SVR138" s="0"/>
      <c r="SVS138" s="0"/>
      <c r="SVT138" s="0"/>
      <c r="SVU138" s="0"/>
      <c r="SVV138" s="0"/>
      <c r="SVW138" s="0"/>
      <c r="SVX138" s="0"/>
      <c r="SVY138" s="0"/>
      <c r="SVZ138" s="0"/>
      <c r="SWA138" s="0"/>
      <c r="SWB138" s="0"/>
      <c r="SWC138" s="0"/>
      <c r="SWD138" s="0"/>
      <c r="SWE138" s="0"/>
      <c r="SWF138" s="0"/>
      <c r="SWG138" s="0"/>
      <c r="SWH138" s="0"/>
      <c r="SWI138" s="0"/>
      <c r="SWJ138" s="0"/>
      <c r="SWK138" s="0"/>
      <c r="SWL138" s="0"/>
      <c r="SWM138" s="0"/>
      <c r="SWN138" s="0"/>
      <c r="SWO138" s="0"/>
      <c r="SWP138" s="0"/>
      <c r="SWQ138" s="0"/>
      <c r="SWR138" s="0"/>
      <c r="SWS138" s="0"/>
      <c r="SWT138" s="0"/>
      <c r="SWU138" s="0"/>
      <c r="SWV138" s="0"/>
      <c r="SWW138" s="0"/>
      <c r="SWX138" s="0"/>
      <c r="SWY138" s="0"/>
      <c r="SWZ138" s="0"/>
      <c r="SXA138" s="0"/>
      <c r="SXB138" s="0"/>
      <c r="SXC138" s="0"/>
      <c r="SXD138" s="0"/>
      <c r="SXE138" s="0"/>
      <c r="SXF138" s="0"/>
      <c r="SXG138" s="0"/>
      <c r="SXH138" s="0"/>
      <c r="SXI138" s="0"/>
      <c r="SXJ138" s="0"/>
      <c r="SXK138" s="0"/>
      <c r="SXL138" s="0"/>
      <c r="SXM138" s="0"/>
      <c r="SXN138" s="0"/>
      <c r="SXO138" s="0"/>
      <c r="SXP138" s="0"/>
      <c r="SXQ138" s="0"/>
      <c r="SXR138" s="0"/>
      <c r="SXS138" s="0"/>
      <c r="SXT138" s="0"/>
      <c r="SXU138" s="0"/>
      <c r="SXV138" s="0"/>
      <c r="SXW138" s="0"/>
      <c r="SXX138" s="0"/>
      <c r="SXY138" s="0"/>
      <c r="SXZ138" s="0"/>
      <c r="SYA138" s="0"/>
      <c r="SYB138" s="0"/>
      <c r="SYC138" s="0"/>
      <c r="SYD138" s="0"/>
      <c r="SYE138" s="0"/>
      <c r="SYF138" s="0"/>
      <c r="SYG138" s="0"/>
      <c r="SYH138" s="0"/>
      <c r="SYI138" s="0"/>
      <c r="SYJ138" s="0"/>
      <c r="SYK138" s="0"/>
      <c r="SYL138" s="0"/>
      <c r="SYM138" s="0"/>
      <c r="SYN138" s="0"/>
      <c r="SYO138" s="0"/>
      <c r="SYP138" s="0"/>
      <c r="SYQ138" s="0"/>
      <c r="SYR138" s="0"/>
      <c r="SYS138" s="0"/>
      <c r="SYT138" s="0"/>
      <c r="SYU138" s="0"/>
      <c r="SYV138" s="0"/>
      <c r="SYW138" s="0"/>
      <c r="SYX138" s="0"/>
      <c r="SYY138" s="0"/>
      <c r="SYZ138" s="0"/>
      <c r="SZA138" s="0"/>
      <c r="SZB138" s="0"/>
      <c r="SZC138" s="0"/>
      <c r="SZD138" s="0"/>
      <c r="SZE138" s="0"/>
      <c r="SZF138" s="0"/>
      <c r="SZG138" s="0"/>
      <c r="SZH138" s="0"/>
      <c r="SZI138" s="0"/>
      <c r="SZJ138" s="0"/>
      <c r="SZK138" s="0"/>
      <c r="SZL138" s="0"/>
      <c r="SZM138" s="0"/>
      <c r="SZN138" s="0"/>
      <c r="SZO138" s="0"/>
      <c r="SZP138" s="0"/>
      <c r="SZQ138" s="0"/>
      <c r="SZR138" s="0"/>
      <c r="SZS138" s="0"/>
      <c r="SZT138" s="0"/>
      <c r="SZU138" s="0"/>
      <c r="SZV138" s="0"/>
      <c r="SZW138" s="0"/>
      <c r="SZX138" s="0"/>
      <c r="SZY138" s="0"/>
      <c r="SZZ138" s="0"/>
      <c r="TAA138" s="0"/>
      <c r="TAB138" s="0"/>
      <c r="TAC138" s="0"/>
      <c r="TAD138" s="0"/>
      <c r="TAE138" s="0"/>
      <c r="TAF138" s="0"/>
      <c r="TAG138" s="0"/>
      <c r="TAH138" s="0"/>
      <c r="TAI138" s="0"/>
      <c r="TAJ138" s="0"/>
      <c r="TAK138" s="0"/>
      <c r="TAL138" s="0"/>
      <c r="TAM138" s="0"/>
      <c r="TAN138" s="0"/>
      <c r="TAO138" s="0"/>
      <c r="TAP138" s="0"/>
      <c r="TAQ138" s="0"/>
      <c r="TAR138" s="0"/>
      <c r="TAS138" s="0"/>
      <c r="TAT138" s="0"/>
      <c r="TAU138" s="0"/>
      <c r="TAV138" s="0"/>
      <c r="TAW138" s="0"/>
      <c r="TAX138" s="0"/>
      <c r="TAY138" s="0"/>
      <c r="TAZ138" s="0"/>
      <c r="TBA138" s="0"/>
      <c r="TBB138" s="0"/>
      <c r="TBC138" s="0"/>
      <c r="TBD138" s="0"/>
      <c r="TBE138" s="0"/>
      <c r="TBF138" s="0"/>
      <c r="TBG138" s="0"/>
      <c r="TBH138" s="0"/>
      <c r="TBI138" s="0"/>
      <c r="TBJ138" s="0"/>
      <c r="TBK138" s="0"/>
      <c r="TBL138" s="0"/>
      <c r="TBM138" s="0"/>
      <c r="TBN138" s="0"/>
      <c r="TBO138" s="0"/>
      <c r="TBP138" s="0"/>
      <c r="TBQ138" s="0"/>
      <c r="TBR138" s="0"/>
      <c r="TBS138" s="0"/>
      <c r="TBT138" s="0"/>
      <c r="TBU138" s="0"/>
      <c r="TBV138" s="0"/>
      <c r="TBW138" s="0"/>
      <c r="TBX138" s="0"/>
      <c r="TBY138" s="0"/>
      <c r="TBZ138" s="0"/>
      <c r="TCA138" s="0"/>
      <c r="TCB138" s="0"/>
      <c r="TCC138" s="0"/>
      <c r="TCD138" s="0"/>
      <c r="TCE138" s="0"/>
      <c r="TCF138" s="0"/>
      <c r="TCG138" s="0"/>
      <c r="TCH138" s="0"/>
      <c r="TCI138" s="0"/>
      <c r="TCJ138" s="0"/>
      <c r="TCK138" s="0"/>
      <c r="TCL138" s="0"/>
      <c r="TCM138" s="0"/>
      <c r="TCN138" s="0"/>
      <c r="TCO138" s="0"/>
      <c r="TCP138" s="0"/>
      <c r="TCQ138" s="0"/>
      <c r="TCR138" s="0"/>
      <c r="TCS138" s="0"/>
      <c r="TCT138" s="0"/>
      <c r="TCU138" s="0"/>
      <c r="TCV138" s="0"/>
      <c r="TCW138" s="0"/>
      <c r="TCX138" s="0"/>
      <c r="TCY138" s="0"/>
      <c r="TCZ138" s="0"/>
      <c r="TDA138" s="0"/>
      <c r="TDB138" s="0"/>
      <c r="TDC138" s="0"/>
      <c r="TDD138" s="0"/>
      <c r="TDE138" s="0"/>
      <c r="TDF138" s="0"/>
      <c r="TDG138" s="0"/>
      <c r="TDH138" s="0"/>
      <c r="TDI138" s="0"/>
      <c r="TDJ138" s="0"/>
      <c r="TDK138" s="0"/>
      <c r="TDL138" s="0"/>
      <c r="TDM138" s="0"/>
      <c r="TDN138" s="0"/>
      <c r="TDO138" s="0"/>
      <c r="TDP138" s="0"/>
      <c r="TDQ138" s="0"/>
      <c r="TDR138" s="0"/>
      <c r="TDS138" s="0"/>
      <c r="TDT138" s="0"/>
      <c r="TDU138" s="0"/>
      <c r="TDV138" s="0"/>
      <c r="TDW138" s="0"/>
      <c r="TDX138" s="0"/>
      <c r="TDY138" s="0"/>
      <c r="TDZ138" s="0"/>
      <c r="TEA138" s="0"/>
      <c r="TEB138" s="0"/>
      <c r="TEC138" s="0"/>
      <c r="TED138" s="0"/>
      <c r="TEE138" s="0"/>
      <c r="TEF138" s="0"/>
      <c r="TEG138" s="0"/>
      <c r="TEH138" s="0"/>
      <c r="TEI138" s="0"/>
      <c r="TEJ138" s="0"/>
      <c r="TEK138" s="0"/>
      <c r="TEL138" s="0"/>
      <c r="TEM138" s="0"/>
      <c r="TEN138" s="0"/>
      <c r="TEO138" s="0"/>
      <c r="TEP138" s="0"/>
      <c r="TEQ138" s="0"/>
      <c r="TER138" s="0"/>
      <c r="TES138" s="0"/>
      <c r="TET138" s="0"/>
      <c r="TEU138" s="0"/>
      <c r="TEV138" s="0"/>
      <c r="TEW138" s="0"/>
      <c r="TEX138" s="0"/>
      <c r="TEY138" s="0"/>
      <c r="TEZ138" s="0"/>
      <c r="TFA138" s="0"/>
      <c r="TFB138" s="0"/>
      <c r="TFC138" s="0"/>
      <c r="TFD138" s="0"/>
      <c r="TFE138" s="0"/>
      <c r="TFF138" s="0"/>
      <c r="TFG138" s="0"/>
      <c r="TFH138" s="0"/>
      <c r="TFI138" s="0"/>
      <c r="TFJ138" s="0"/>
      <c r="TFK138" s="0"/>
      <c r="TFL138" s="0"/>
      <c r="TFM138" s="0"/>
      <c r="TFN138" s="0"/>
      <c r="TFO138" s="0"/>
      <c r="TFP138" s="0"/>
      <c r="TFQ138" s="0"/>
      <c r="TFR138" s="0"/>
      <c r="TFS138" s="0"/>
      <c r="TFT138" s="0"/>
      <c r="TFU138" s="0"/>
      <c r="TFV138" s="0"/>
      <c r="TFW138" s="0"/>
      <c r="TFX138" s="0"/>
      <c r="TFY138" s="0"/>
      <c r="TFZ138" s="0"/>
      <c r="TGA138" s="0"/>
      <c r="TGB138" s="0"/>
      <c r="TGC138" s="0"/>
      <c r="TGD138" s="0"/>
      <c r="TGE138" s="0"/>
      <c r="TGF138" s="0"/>
      <c r="TGG138" s="0"/>
      <c r="TGH138" s="0"/>
      <c r="TGI138" s="0"/>
      <c r="TGJ138" s="0"/>
      <c r="TGK138" s="0"/>
      <c r="TGL138" s="0"/>
      <c r="TGM138" s="0"/>
      <c r="TGN138" s="0"/>
      <c r="TGO138" s="0"/>
      <c r="TGP138" s="0"/>
      <c r="TGQ138" s="0"/>
      <c r="TGR138" s="0"/>
      <c r="TGS138" s="0"/>
      <c r="TGT138" s="0"/>
      <c r="TGU138" s="0"/>
      <c r="TGV138" s="0"/>
      <c r="TGW138" s="0"/>
      <c r="TGX138" s="0"/>
      <c r="TGY138" s="0"/>
      <c r="TGZ138" s="0"/>
      <c r="THA138" s="0"/>
      <c r="THB138" s="0"/>
      <c r="THC138" s="0"/>
      <c r="THD138" s="0"/>
      <c r="THE138" s="0"/>
      <c r="THF138" s="0"/>
      <c r="THG138" s="0"/>
      <c r="THH138" s="0"/>
      <c r="THI138" s="0"/>
      <c r="THJ138" s="0"/>
      <c r="THK138" s="0"/>
      <c r="THL138" s="0"/>
      <c r="THM138" s="0"/>
      <c r="THN138" s="0"/>
      <c r="THO138" s="0"/>
      <c r="THP138" s="0"/>
      <c r="THQ138" s="0"/>
      <c r="THR138" s="0"/>
      <c r="THS138" s="0"/>
      <c r="THT138" s="0"/>
      <c r="THU138" s="0"/>
      <c r="THV138" s="0"/>
      <c r="THW138" s="0"/>
      <c r="THX138" s="0"/>
      <c r="THY138" s="0"/>
      <c r="THZ138" s="0"/>
      <c r="TIA138" s="0"/>
      <c r="TIB138" s="0"/>
      <c r="TIC138" s="0"/>
      <c r="TID138" s="0"/>
      <c r="TIE138" s="0"/>
      <c r="TIF138" s="0"/>
      <c r="TIG138" s="0"/>
      <c r="TIH138" s="0"/>
      <c r="TII138" s="0"/>
      <c r="TIJ138" s="0"/>
      <c r="TIK138" s="0"/>
      <c r="TIL138" s="0"/>
      <c r="TIM138" s="0"/>
      <c r="TIN138" s="0"/>
      <c r="TIO138" s="0"/>
      <c r="TIP138" s="0"/>
      <c r="TIQ138" s="0"/>
      <c r="TIR138" s="0"/>
      <c r="TIS138" s="0"/>
      <c r="TIT138" s="0"/>
      <c r="TIU138" s="0"/>
      <c r="TIV138" s="0"/>
      <c r="TIW138" s="0"/>
      <c r="TIX138" s="0"/>
      <c r="TIY138" s="0"/>
      <c r="TIZ138" s="0"/>
      <c r="TJA138" s="0"/>
      <c r="TJB138" s="0"/>
      <c r="TJC138" s="0"/>
      <c r="TJD138" s="0"/>
      <c r="TJE138" s="0"/>
      <c r="TJF138" s="0"/>
      <c r="TJG138" s="0"/>
      <c r="TJH138" s="0"/>
      <c r="TJI138" s="0"/>
      <c r="TJJ138" s="0"/>
      <c r="TJK138" s="0"/>
      <c r="TJL138" s="0"/>
      <c r="TJM138" s="0"/>
      <c r="TJN138" s="0"/>
      <c r="TJO138" s="0"/>
      <c r="TJP138" s="0"/>
      <c r="TJQ138" s="0"/>
      <c r="TJR138" s="0"/>
      <c r="TJS138" s="0"/>
      <c r="TJT138" s="0"/>
      <c r="TJU138" s="0"/>
      <c r="TJV138" s="0"/>
      <c r="TJW138" s="0"/>
      <c r="TJX138" s="0"/>
      <c r="TJY138" s="0"/>
      <c r="TJZ138" s="0"/>
      <c r="TKA138" s="0"/>
      <c r="TKB138" s="0"/>
      <c r="TKC138" s="0"/>
      <c r="TKD138" s="0"/>
      <c r="TKE138" s="0"/>
      <c r="TKF138" s="0"/>
      <c r="TKG138" s="0"/>
      <c r="TKH138" s="0"/>
      <c r="TKI138" s="0"/>
      <c r="TKJ138" s="0"/>
      <c r="TKK138" s="0"/>
      <c r="TKL138" s="0"/>
      <c r="TKM138" s="0"/>
      <c r="TKN138" s="0"/>
      <c r="TKO138" s="0"/>
      <c r="TKP138" s="0"/>
      <c r="TKQ138" s="0"/>
      <c r="TKR138" s="0"/>
      <c r="TKS138" s="0"/>
      <c r="TKT138" s="0"/>
      <c r="TKU138" s="0"/>
      <c r="TKV138" s="0"/>
      <c r="TKW138" s="0"/>
      <c r="TKX138" s="0"/>
      <c r="TKY138" s="0"/>
      <c r="TKZ138" s="0"/>
      <c r="TLA138" s="0"/>
      <c r="TLB138" s="0"/>
      <c r="TLC138" s="0"/>
      <c r="TLD138" s="0"/>
      <c r="TLE138" s="0"/>
      <c r="TLF138" s="0"/>
      <c r="TLG138" s="0"/>
      <c r="TLH138" s="0"/>
      <c r="TLI138" s="0"/>
      <c r="TLJ138" s="0"/>
      <c r="TLK138" s="0"/>
      <c r="TLL138" s="0"/>
      <c r="TLM138" s="0"/>
      <c r="TLN138" s="0"/>
      <c r="TLO138" s="0"/>
      <c r="TLP138" s="0"/>
      <c r="TLQ138" s="0"/>
      <c r="TLR138" s="0"/>
      <c r="TLS138" s="0"/>
      <c r="TLT138" s="0"/>
      <c r="TLU138" s="0"/>
      <c r="TLV138" s="0"/>
      <c r="TLW138" s="0"/>
      <c r="TLX138" s="0"/>
      <c r="TLY138" s="0"/>
      <c r="TLZ138" s="0"/>
      <c r="TMA138" s="0"/>
      <c r="TMB138" s="0"/>
      <c r="TMC138" s="0"/>
      <c r="TMD138" s="0"/>
      <c r="TME138" s="0"/>
      <c r="TMF138" s="0"/>
      <c r="TMG138" s="0"/>
      <c r="TMH138" s="0"/>
      <c r="TMI138" s="0"/>
      <c r="TMJ138" s="0"/>
      <c r="TMK138" s="0"/>
      <c r="TML138" s="0"/>
      <c r="TMM138" s="0"/>
      <c r="TMN138" s="0"/>
      <c r="TMO138" s="0"/>
      <c r="TMP138" s="0"/>
      <c r="TMQ138" s="0"/>
      <c r="TMR138" s="0"/>
      <c r="TMS138" s="0"/>
      <c r="TMT138" s="0"/>
      <c r="TMU138" s="0"/>
      <c r="TMV138" s="0"/>
      <c r="TMW138" s="0"/>
      <c r="TMX138" s="0"/>
      <c r="TMY138" s="0"/>
      <c r="TMZ138" s="0"/>
      <c r="TNA138" s="0"/>
      <c r="TNB138" s="0"/>
      <c r="TNC138" s="0"/>
      <c r="TND138" s="0"/>
      <c r="TNE138" s="0"/>
      <c r="TNF138" s="0"/>
      <c r="TNG138" s="0"/>
      <c r="TNH138" s="0"/>
      <c r="TNI138" s="0"/>
      <c r="TNJ138" s="0"/>
      <c r="TNK138" s="0"/>
      <c r="TNL138" s="0"/>
      <c r="TNM138" s="0"/>
      <c r="TNN138" s="0"/>
      <c r="TNO138" s="0"/>
      <c r="TNP138" s="0"/>
      <c r="TNQ138" s="0"/>
      <c r="TNR138" s="0"/>
      <c r="TNS138" s="0"/>
      <c r="TNT138" s="0"/>
      <c r="TNU138" s="0"/>
      <c r="TNV138" s="0"/>
      <c r="TNW138" s="0"/>
      <c r="TNX138" s="0"/>
      <c r="TNY138" s="0"/>
      <c r="TNZ138" s="0"/>
      <c r="TOA138" s="0"/>
      <c r="TOB138" s="0"/>
      <c r="TOC138" s="0"/>
      <c r="TOD138" s="0"/>
      <c r="TOE138" s="0"/>
      <c r="TOF138" s="0"/>
      <c r="TOG138" s="0"/>
      <c r="TOH138" s="0"/>
      <c r="TOI138" s="0"/>
      <c r="TOJ138" s="0"/>
      <c r="TOK138" s="0"/>
      <c r="TOL138" s="0"/>
      <c r="TOM138" s="0"/>
      <c r="TON138" s="0"/>
      <c r="TOO138" s="0"/>
      <c r="TOP138" s="0"/>
      <c r="TOQ138" s="0"/>
      <c r="TOR138" s="0"/>
      <c r="TOS138" s="0"/>
      <c r="TOT138" s="0"/>
      <c r="TOU138" s="0"/>
      <c r="TOV138" s="0"/>
      <c r="TOW138" s="0"/>
      <c r="TOX138" s="0"/>
      <c r="TOY138" s="0"/>
      <c r="TOZ138" s="0"/>
      <c r="TPA138" s="0"/>
      <c r="TPB138" s="0"/>
      <c r="TPC138" s="0"/>
      <c r="TPD138" s="0"/>
      <c r="TPE138" s="0"/>
      <c r="TPF138" s="0"/>
      <c r="TPG138" s="0"/>
      <c r="TPH138" s="0"/>
      <c r="TPI138" s="0"/>
      <c r="TPJ138" s="0"/>
      <c r="TPK138" s="0"/>
      <c r="TPL138" s="0"/>
      <c r="TPM138" s="0"/>
      <c r="TPN138" s="0"/>
      <c r="TPO138" s="0"/>
      <c r="TPP138" s="0"/>
      <c r="TPQ138" s="0"/>
      <c r="TPR138" s="0"/>
      <c r="TPS138" s="0"/>
      <c r="TPT138" s="0"/>
      <c r="TPU138" s="0"/>
      <c r="TPV138" s="0"/>
      <c r="TPW138" s="0"/>
      <c r="TPX138" s="0"/>
      <c r="TPY138" s="0"/>
      <c r="TPZ138" s="0"/>
      <c r="TQA138" s="0"/>
      <c r="TQB138" s="0"/>
      <c r="TQC138" s="0"/>
      <c r="TQD138" s="0"/>
      <c r="TQE138" s="0"/>
      <c r="TQF138" s="0"/>
      <c r="TQG138" s="0"/>
      <c r="TQH138" s="0"/>
      <c r="TQI138" s="0"/>
      <c r="TQJ138" s="0"/>
      <c r="TQK138" s="0"/>
      <c r="TQL138" s="0"/>
      <c r="TQM138" s="0"/>
      <c r="TQN138" s="0"/>
      <c r="TQO138" s="0"/>
      <c r="TQP138" s="0"/>
      <c r="TQQ138" s="0"/>
      <c r="TQR138" s="0"/>
      <c r="TQS138" s="0"/>
      <c r="TQT138" s="0"/>
      <c r="TQU138" s="0"/>
      <c r="TQV138" s="0"/>
      <c r="TQW138" s="0"/>
      <c r="TQX138" s="0"/>
      <c r="TQY138" s="0"/>
      <c r="TQZ138" s="0"/>
      <c r="TRA138" s="0"/>
      <c r="TRB138" s="0"/>
      <c r="TRC138" s="0"/>
      <c r="TRD138" s="0"/>
      <c r="TRE138" s="0"/>
      <c r="TRF138" s="0"/>
      <c r="TRG138" s="0"/>
      <c r="TRH138" s="0"/>
      <c r="TRI138" s="0"/>
      <c r="TRJ138" s="0"/>
      <c r="TRK138" s="0"/>
      <c r="TRL138" s="0"/>
      <c r="TRM138" s="0"/>
      <c r="TRN138" s="0"/>
      <c r="TRO138" s="0"/>
      <c r="TRP138" s="0"/>
      <c r="TRQ138" s="0"/>
      <c r="TRR138" s="0"/>
      <c r="TRS138" s="0"/>
      <c r="TRT138" s="0"/>
      <c r="TRU138" s="0"/>
      <c r="TRV138" s="0"/>
      <c r="TRW138" s="0"/>
      <c r="TRX138" s="0"/>
      <c r="TRY138" s="0"/>
      <c r="TRZ138" s="0"/>
      <c r="TSA138" s="0"/>
      <c r="TSB138" s="0"/>
      <c r="TSC138" s="0"/>
      <c r="TSD138" s="0"/>
      <c r="TSE138" s="0"/>
      <c r="TSF138" s="0"/>
      <c r="TSG138" s="0"/>
      <c r="TSH138" s="0"/>
      <c r="TSI138" s="0"/>
      <c r="TSJ138" s="0"/>
      <c r="TSK138" s="0"/>
      <c r="TSL138" s="0"/>
      <c r="TSM138" s="0"/>
      <c r="TSN138" s="0"/>
      <c r="TSO138" s="0"/>
      <c r="TSP138" s="0"/>
      <c r="TSQ138" s="0"/>
      <c r="TSR138" s="0"/>
      <c r="TSS138" s="0"/>
      <c r="TST138" s="0"/>
      <c r="TSU138" s="0"/>
      <c r="TSV138" s="0"/>
      <c r="TSW138" s="0"/>
      <c r="TSX138" s="0"/>
      <c r="TSY138" s="0"/>
      <c r="TSZ138" s="0"/>
      <c r="TTA138" s="0"/>
      <c r="TTB138" s="0"/>
      <c r="TTC138" s="0"/>
      <c r="TTD138" s="0"/>
      <c r="TTE138" s="0"/>
      <c r="TTF138" s="0"/>
      <c r="TTG138" s="0"/>
      <c r="TTH138" s="0"/>
      <c r="TTI138" s="0"/>
      <c r="TTJ138" s="0"/>
      <c r="TTK138" s="0"/>
      <c r="TTL138" s="0"/>
      <c r="TTM138" s="0"/>
      <c r="TTN138" s="0"/>
      <c r="TTO138" s="0"/>
      <c r="TTP138" s="0"/>
      <c r="TTQ138" s="0"/>
      <c r="TTR138" s="0"/>
      <c r="TTS138" s="0"/>
      <c r="TTT138" s="0"/>
      <c r="TTU138" s="0"/>
      <c r="TTV138" s="0"/>
      <c r="TTW138" s="0"/>
      <c r="TTX138" s="0"/>
      <c r="TTY138" s="0"/>
      <c r="TTZ138" s="0"/>
      <c r="TUA138" s="0"/>
      <c r="TUB138" s="0"/>
      <c r="TUC138" s="0"/>
      <c r="TUD138" s="0"/>
      <c r="TUE138" s="0"/>
      <c r="TUF138" s="0"/>
      <c r="TUG138" s="0"/>
      <c r="TUH138" s="0"/>
      <c r="TUI138" s="0"/>
      <c r="TUJ138" s="0"/>
      <c r="TUK138" s="0"/>
      <c r="TUL138" s="0"/>
      <c r="TUM138" s="0"/>
      <c r="TUN138" s="0"/>
      <c r="TUO138" s="0"/>
      <c r="TUP138" s="0"/>
      <c r="TUQ138" s="0"/>
      <c r="TUR138" s="0"/>
      <c r="TUS138" s="0"/>
      <c r="TUT138" s="0"/>
      <c r="TUU138" s="0"/>
      <c r="TUV138" s="0"/>
      <c r="TUW138" s="0"/>
      <c r="TUX138" s="0"/>
      <c r="TUY138" s="0"/>
      <c r="TUZ138" s="0"/>
      <c r="TVA138" s="0"/>
      <c r="TVB138" s="0"/>
      <c r="TVC138" s="0"/>
      <c r="TVD138" s="0"/>
      <c r="TVE138" s="0"/>
      <c r="TVF138" s="0"/>
      <c r="TVG138" s="0"/>
      <c r="TVH138" s="0"/>
      <c r="TVI138" s="0"/>
      <c r="TVJ138" s="0"/>
      <c r="TVK138" s="0"/>
      <c r="TVL138" s="0"/>
      <c r="TVM138" s="0"/>
      <c r="TVN138" s="0"/>
      <c r="TVO138" s="0"/>
      <c r="TVP138" s="0"/>
      <c r="TVQ138" s="0"/>
      <c r="TVR138" s="0"/>
      <c r="TVS138" s="0"/>
      <c r="TVT138" s="0"/>
      <c r="TVU138" s="0"/>
      <c r="TVV138" s="0"/>
      <c r="TVW138" s="0"/>
      <c r="TVX138" s="0"/>
      <c r="TVY138" s="0"/>
      <c r="TVZ138" s="0"/>
      <c r="TWA138" s="0"/>
      <c r="TWB138" s="0"/>
      <c r="TWC138" s="0"/>
      <c r="TWD138" s="0"/>
      <c r="TWE138" s="0"/>
      <c r="TWF138" s="0"/>
      <c r="TWG138" s="0"/>
      <c r="TWH138" s="0"/>
      <c r="TWI138" s="0"/>
      <c r="TWJ138" s="0"/>
      <c r="TWK138" s="0"/>
      <c r="TWL138" s="0"/>
      <c r="TWM138" s="0"/>
      <c r="TWN138" s="0"/>
      <c r="TWO138" s="0"/>
      <c r="TWP138" s="0"/>
      <c r="TWQ138" s="0"/>
      <c r="TWR138" s="0"/>
      <c r="TWS138" s="0"/>
      <c r="TWT138" s="0"/>
      <c r="TWU138" s="0"/>
      <c r="TWV138" s="0"/>
      <c r="TWW138" s="0"/>
      <c r="TWX138" s="0"/>
      <c r="TWY138" s="0"/>
      <c r="TWZ138" s="0"/>
      <c r="TXA138" s="0"/>
      <c r="TXB138" s="0"/>
      <c r="TXC138" s="0"/>
      <c r="TXD138" s="0"/>
      <c r="TXE138" s="0"/>
      <c r="TXF138" s="0"/>
      <c r="TXG138" s="0"/>
      <c r="TXH138" s="0"/>
      <c r="TXI138" s="0"/>
      <c r="TXJ138" s="0"/>
      <c r="TXK138" s="0"/>
      <c r="TXL138" s="0"/>
      <c r="TXM138" s="0"/>
      <c r="TXN138" s="0"/>
      <c r="TXO138" s="0"/>
      <c r="TXP138" s="0"/>
      <c r="TXQ138" s="0"/>
      <c r="TXR138" s="0"/>
      <c r="TXS138" s="0"/>
      <c r="TXT138" s="0"/>
      <c r="TXU138" s="0"/>
      <c r="TXV138" s="0"/>
      <c r="TXW138" s="0"/>
      <c r="TXX138" s="0"/>
      <c r="TXY138" s="0"/>
      <c r="TXZ138" s="0"/>
      <c r="TYA138" s="0"/>
      <c r="TYB138" s="0"/>
      <c r="TYC138" s="0"/>
      <c r="TYD138" s="0"/>
      <c r="TYE138" s="0"/>
      <c r="TYF138" s="0"/>
      <c r="TYG138" s="0"/>
      <c r="TYH138" s="0"/>
      <c r="TYI138" s="0"/>
      <c r="TYJ138" s="0"/>
      <c r="TYK138" s="0"/>
      <c r="TYL138" s="0"/>
      <c r="TYM138" s="0"/>
      <c r="TYN138" s="0"/>
      <c r="TYO138" s="0"/>
      <c r="TYP138" s="0"/>
      <c r="TYQ138" s="0"/>
      <c r="TYR138" s="0"/>
      <c r="TYS138" s="0"/>
      <c r="TYT138" s="0"/>
      <c r="TYU138" s="0"/>
      <c r="TYV138" s="0"/>
      <c r="TYW138" s="0"/>
      <c r="TYX138" s="0"/>
      <c r="TYY138" s="0"/>
      <c r="TYZ138" s="0"/>
      <c r="TZA138" s="0"/>
      <c r="TZB138" s="0"/>
      <c r="TZC138" s="0"/>
      <c r="TZD138" s="0"/>
      <c r="TZE138" s="0"/>
      <c r="TZF138" s="0"/>
      <c r="TZG138" s="0"/>
      <c r="TZH138" s="0"/>
      <c r="TZI138" s="0"/>
      <c r="TZJ138" s="0"/>
      <c r="TZK138" s="0"/>
      <c r="TZL138" s="0"/>
      <c r="TZM138" s="0"/>
      <c r="TZN138" s="0"/>
      <c r="TZO138" s="0"/>
      <c r="TZP138" s="0"/>
      <c r="TZQ138" s="0"/>
      <c r="TZR138" s="0"/>
      <c r="TZS138" s="0"/>
      <c r="TZT138" s="0"/>
      <c r="TZU138" s="0"/>
      <c r="TZV138" s="0"/>
      <c r="TZW138" s="0"/>
      <c r="TZX138" s="0"/>
      <c r="TZY138" s="0"/>
      <c r="TZZ138" s="0"/>
      <c r="UAA138" s="0"/>
      <c r="UAB138" s="0"/>
      <c r="UAC138" s="0"/>
      <c r="UAD138" s="0"/>
      <c r="UAE138" s="0"/>
      <c r="UAF138" s="0"/>
      <c r="UAG138" s="0"/>
      <c r="UAH138" s="0"/>
      <c r="UAI138" s="0"/>
      <c r="UAJ138" s="0"/>
      <c r="UAK138" s="0"/>
      <c r="UAL138" s="0"/>
      <c r="UAM138" s="0"/>
      <c r="UAN138" s="0"/>
      <c r="UAO138" s="0"/>
      <c r="UAP138" s="0"/>
      <c r="UAQ138" s="0"/>
      <c r="UAR138" s="0"/>
      <c r="UAS138" s="0"/>
      <c r="UAT138" s="0"/>
      <c r="UAU138" s="0"/>
      <c r="UAV138" s="0"/>
      <c r="UAW138" s="0"/>
      <c r="UAX138" s="0"/>
      <c r="UAY138" s="0"/>
      <c r="UAZ138" s="0"/>
      <c r="UBA138" s="0"/>
      <c r="UBB138" s="0"/>
      <c r="UBC138" s="0"/>
      <c r="UBD138" s="0"/>
      <c r="UBE138" s="0"/>
      <c r="UBF138" s="0"/>
      <c r="UBG138" s="0"/>
      <c r="UBH138" s="0"/>
      <c r="UBI138" s="0"/>
      <c r="UBJ138" s="0"/>
      <c r="UBK138" s="0"/>
      <c r="UBL138" s="0"/>
      <c r="UBM138" s="0"/>
      <c r="UBN138" s="0"/>
      <c r="UBO138" s="0"/>
      <c r="UBP138" s="0"/>
      <c r="UBQ138" s="0"/>
      <c r="UBR138" s="0"/>
      <c r="UBS138" s="0"/>
      <c r="UBT138" s="0"/>
      <c r="UBU138" s="0"/>
      <c r="UBV138" s="0"/>
      <c r="UBW138" s="0"/>
      <c r="UBX138" s="0"/>
      <c r="UBY138" s="0"/>
      <c r="UBZ138" s="0"/>
      <c r="UCA138" s="0"/>
      <c r="UCB138" s="0"/>
      <c r="UCC138" s="0"/>
      <c r="UCD138" s="0"/>
      <c r="UCE138" s="0"/>
      <c r="UCF138" s="0"/>
      <c r="UCG138" s="0"/>
      <c r="UCH138" s="0"/>
      <c r="UCI138" s="0"/>
      <c r="UCJ138" s="0"/>
      <c r="UCK138" s="0"/>
      <c r="UCL138" s="0"/>
      <c r="UCM138" s="0"/>
      <c r="UCN138" s="0"/>
      <c r="UCO138" s="0"/>
      <c r="UCP138" s="0"/>
      <c r="UCQ138" s="0"/>
      <c r="UCR138" s="0"/>
      <c r="UCS138" s="0"/>
      <c r="UCT138" s="0"/>
      <c r="UCU138" s="0"/>
      <c r="UCV138" s="0"/>
      <c r="UCW138" s="0"/>
      <c r="UCX138" s="0"/>
      <c r="UCY138" s="0"/>
      <c r="UCZ138" s="0"/>
      <c r="UDA138" s="0"/>
      <c r="UDB138" s="0"/>
      <c r="UDC138" s="0"/>
      <c r="UDD138" s="0"/>
      <c r="UDE138" s="0"/>
      <c r="UDF138" s="0"/>
      <c r="UDG138" s="0"/>
      <c r="UDH138" s="0"/>
      <c r="UDI138" s="0"/>
      <c r="UDJ138" s="0"/>
      <c r="UDK138" s="0"/>
      <c r="UDL138" s="0"/>
      <c r="UDM138" s="0"/>
      <c r="UDN138" s="0"/>
      <c r="UDO138" s="0"/>
      <c r="UDP138" s="0"/>
      <c r="UDQ138" s="0"/>
      <c r="UDR138" s="0"/>
      <c r="UDS138" s="0"/>
      <c r="UDT138" s="0"/>
      <c r="UDU138" s="0"/>
      <c r="UDV138" s="0"/>
      <c r="UDW138" s="0"/>
      <c r="UDX138" s="0"/>
      <c r="UDY138" s="0"/>
      <c r="UDZ138" s="0"/>
      <c r="UEA138" s="0"/>
      <c r="UEB138" s="0"/>
      <c r="UEC138" s="0"/>
      <c r="UED138" s="0"/>
      <c r="UEE138" s="0"/>
      <c r="UEF138" s="0"/>
      <c r="UEG138" s="0"/>
      <c r="UEH138" s="0"/>
      <c r="UEI138" s="0"/>
      <c r="UEJ138" s="0"/>
      <c r="UEK138" s="0"/>
      <c r="UEL138" s="0"/>
      <c r="UEM138" s="0"/>
      <c r="UEN138" s="0"/>
      <c r="UEO138" s="0"/>
      <c r="UEP138" s="0"/>
      <c r="UEQ138" s="0"/>
      <c r="UER138" s="0"/>
      <c r="UES138" s="0"/>
      <c r="UET138" s="0"/>
      <c r="UEU138" s="0"/>
      <c r="UEV138" s="0"/>
      <c r="UEW138" s="0"/>
      <c r="UEX138" s="0"/>
      <c r="UEY138" s="0"/>
      <c r="UEZ138" s="0"/>
      <c r="UFA138" s="0"/>
      <c r="UFB138" s="0"/>
      <c r="UFC138" s="0"/>
      <c r="UFD138" s="0"/>
      <c r="UFE138" s="0"/>
      <c r="UFF138" s="0"/>
      <c r="UFG138" s="0"/>
      <c r="UFH138" s="0"/>
      <c r="UFI138" s="0"/>
      <c r="UFJ138" s="0"/>
      <c r="UFK138" s="0"/>
      <c r="UFL138" s="0"/>
      <c r="UFM138" s="0"/>
      <c r="UFN138" s="0"/>
      <c r="UFO138" s="0"/>
      <c r="UFP138" s="0"/>
      <c r="UFQ138" s="0"/>
      <c r="UFR138" s="0"/>
      <c r="UFS138" s="0"/>
      <c r="UFT138" s="0"/>
      <c r="UFU138" s="0"/>
      <c r="UFV138" s="0"/>
      <c r="UFW138" s="0"/>
      <c r="UFX138" s="0"/>
      <c r="UFY138" s="0"/>
      <c r="UFZ138" s="0"/>
      <c r="UGA138" s="0"/>
      <c r="UGB138" s="0"/>
      <c r="UGC138" s="0"/>
      <c r="UGD138" s="0"/>
      <c r="UGE138" s="0"/>
      <c r="UGF138" s="0"/>
      <c r="UGG138" s="0"/>
      <c r="UGH138" s="0"/>
      <c r="UGI138" s="0"/>
      <c r="UGJ138" s="0"/>
      <c r="UGK138" s="0"/>
      <c r="UGL138" s="0"/>
      <c r="UGM138" s="0"/>
      <c r="UGN138" s="0"/>
      <c r="UGO138" s="0"/>
      <c r="UGP138" s="0"/>
      <c r="UGQ138" s="0"/>
      <c r="UGR138" s="0"/>
      <c r="UGS138" s="0"/>
      <c r="UGT138" s="0"/>
      <c r="UGU138" s="0"/>
      <c r="UGV138" s="0"/>
      <c r="UGW138" s="0"/>
      <c r="UGX138" s="0"/>
      <c r="UGY138" s="0"/>
      <c r="UGZ138" s="0"/>
      <c r="UHA138" s="0"/>
      <c r="UHB138" s="0"/>
      <c r="UHC138" s="0"/>
      <c r="UHD138" s="0"/>
      <c r="UHE138" s="0"/>
      <c r="UHF138" s="0"/>
      <c r="UHG138" s="0"/>
      <c r="UHH138" s="0"/>
      <c r="UHI138" s="0"/>
      <c r="UHJ138" s="0"/>
      <c r="UHK138" s="0"/>
      <c r="UHL138" s="0"/>
      <c r="UHM138" s="0"/>
      <c r="UHN138" s="0"/>
      <c r="UHO138" s="0"/>
      <c r="UHP138" s="0"/>
      <c r="UHQ138" s="0"/>
      <c r="UHR138" s="0"/>
      <c r="UHS138" s="0"/>
      <c r="UHT138" s="0"/>
      <c r="UHU138" s="0"/>
      <c r="UHV138" s="0"/>
      <c r="UHW138" s="0"/>
      <c r="UHX138" s="0"/>
      <c r="UHY138" s="0"/>
      <c r="UHZ138" s="0"/>
      <c r="UIA138" s="0"/>
      <c r="UIB138" s="0"/>
      <c r="UIC138" s="0"/>
      <c r="UID138" s="0"/>
      <c r="UIE138" s="0"/>
      <c r="UIF138" s="0"/>
      <c r="UIG138" s="0"/>
      <c r="UIH138" s="0"/>
      <c r="UII138" s="0"/>
      <c r="UIJ138" s="0"/>
      <c r="UIK138" s="0"/>
      <c r="UIL138" s="0"/>
      <c r="UIM138" s="0"/>
      <c r="UIN138" s="0"/>
      <c r="UIO138" s="0"/>
      <c r="UIP138" s="0"/>
      <c r="UIQ138" s="0"/>
      <c r="UIR138" s="0"/>
      <c r="UIS138" s="0"/>
      <c r="UIT138" s="0"/>
      <c r="UIU138" s="0"/>
      <c r="UIV138" s="0"/>
      <c r="UIW138" s="0"/>
      <c r="UIX138" s="0"/>
      <c r="UIY138" s="0"/>
      <c r="UIZ138" s="0"/>
      <c r="UJA138" s="0"/>
      <c r="UJB138" s="0"/>
      <c r="UJC138" s="0"/>
      <c r="UJD138" s="0"/>
      <c r="UJE138" s="0"/>
      <c r="UJF138" s="0"/>
      <c r="UJG138" s="0"/>
      <c r="UJH138" s="0"/>
      <c r="UJI138" s="0"/>
      <c r="UJJ138" s="0"/>
      <c r="UJK138" s="0"/>
      <c r="UJL138" s="0"/>
      <c r="UJM138" s="0"/>
      <c r="UJN138" s="0"/>
      <c r="UJO138" s="0"/>
      <c r="UJP138" s="0"/>
      <c r="UJQ138" s="0"/>
      <c r="UJR138" s="0"/>
      <c r="UJS138" s="0"/>
      <c r="UJT138" s="0"/>
      <c r="UJU138" s="0"/>
      <c r="UJV138" s="0"/>
      <c r="UJW138" s="0"/>
      <c r="UJX138" s="0"/>
      <c r="UJY138" s="0"/>
      <c r="UJZ138" s="0"/>
      <c r="UKA138" s="0"/>
      <c r="UKB138" s="0"/>
      <c r="UKC138" s="0"/>
      <c r="UKD138" s="0"/>
      <c r="UKE138" s="0"/>
      <c r="UKF138" s="0"/>
      <c r="UKG138" s="0"/>
      <c r="UKH138" s="0"/>
      <c r="UKI138" s="0"/>
      <c r="UKJ138" s="0"/>
      <c r="UKK138" s="0"/>
      <c r="UKL138" s="0"/>
      <c r="UKM138" s="0"/>
      <c r="UKN138" s="0"/>
      <c r="UKO138" s="0"/>
      <c r="UKP138" s="0"/>
      <c r="UKQ138" s="0"/>
      <c r="UKR138" s="0"/>
      <c r="UKS138" s="0"/>
      <c r="UKT138" s="0"/>
      <c r="UKU138" s="0"/>
      <c r="UKV138" s="0"/>
      <c r="UKW138" s="0"/>
      <c r="UKX138" s="0"/>
      <c r="UKY138" s="0"/>
      <c r="UKZ138" s="0"/>
      <c r="ULA138" s="0"/>
      <c r="ULB138" s="0"/>
      <c r="ULC138" s="0"/>
      <c r="ULD138" s="0"/>
      <c r="ULE138" s="0"/>
      <c r="ULF138" s="0"/>
      <c r="ULG138" s="0"/>
      <c r="ULH138" s="0"/>
      <c r="ULI138" s="0"/>
      <c r="ULJ138" s="0"/>
      <c r="ULK138" s="0"/>
      <c r="ULL138" s="0"/>
      <c r="ULM138" s="0"/>
      <c r="ULN138" s="0"/>
      <c r="ULO138" s="0"/>
      <c r="ULP138" s="0"/>
      <c r="ULQ138" s="0"/>
      <c r="ULR138" s="0"/>
      <c r="ULS138" s="0"/>
      <c r="ULT138" s="0"/>
      <c r="ULU138" s="0"/>
      <c r="ULV138" s="0"/>
      <c r="ULW138" s="0"/>
      <c r="ULX138" s="0"/>
      <c r="ULY138" s="0"/>
      <c r="ULZ138" s="0"/>
      <c r="UMA138" s="0"/>
      <c r="UMB138" s="0"/>
      <c r="UMC138" s="0"/>
      <c r="UMD138" s="0"/>
      <c r="UME138" s="0"/>
      <c r="UMF138" s="0"/>
      <c r="UMG138" s="0"/>
      <c r="UMH138" s="0"/>
      <c r="UMI138" s="0"/>
      <c r="UMJ138" s="0"/>
      <c r="UMK138" s="0"/>
      <c r="UML138" s="0"/>
      <c r="UMM138" s="0"/>
      <c r="UMN138" s="0"/>
      <c r="UMO138" s="0"/>
      <c r="UMP138" s="0"/>
      <c r="UMQ138" s="0"/>
      <c r="UMR138" s="0"/>
      <c r="UMS138" s="0"/>
      <c r="UMT138" s="0"/>
      <c r="UMU138" s="0"/>
      <c r="UMV138" s="0"/>
      <c r="UMW138" s="0"/>
      <c r="UMX138" s="0"/>
      <c r="UMY138" s="0"/>
      <c r="UMZ138" s="0"/>
      <c r="UNA138" s="0"/>
      <c r="UNB138" s="0"/>
      <c r="UNC138" s="0"/>
      <c r="UND138" s="0"/>
      <c r="UNE138" s="0"/>
      <c r="UNF138" s="0"/>
      <c r="UNG138" s="0"/>
      <c r="UNH138" s="0"/>
      <c r="UNI138" s="0"/>
      <c r="UNJ138" s="0"/>
      <c r="UNK138" s="0"/>
      <c r="UNL138" s="0"/>
      <c r="UNM138" s="0"/>
      <c r="UNN138" s="0"/>
      <c r="UNO138" s="0"/>
      <c r="UNP138" s="0"/>
      <c r="UNQ138" s="0"/>
      <c r="UNR138" s="0"/>
      <c r="UNS138" s="0"/>
      <c r="UNT138" s="0"/>
      <c r="UNU138" s="0"/>
      <c r="UNV138" s="0"/>
      <c r="UNW138" s="0"/>
      <c r="UNX138" s="0"/>
      <c r="UNY138" s="0"/>
      <c r="UNZ138" s="0"/>
      <c r="UOA138" s="0"/>
      <c r="UOB138" s="0"/>
      <c r="UOC138" s="0"/>
      <c r="UOD138" s="0"/>
      <c r="UOE138" s="0"/>
      <c r="UOF138" s="0"/>
      <c r="UOG138" s="0"/>
      <c r="UOH138" s="0"/>
      <c r="UOI138" s="0"/>
      <c r="UOJ138" s="0"/>
      <c r="UOK138" s="0"/>
      <c r="UOL138" s="0"/>
      <c r="UOM138" s="0"/>
      <c r="UON138" s="0"/>
      <c r="UOO138" s="0"/>
      <c r="UOP138" s="0"/>
      <c r="UOQ138" s="0"/>
      <c r="UOR138" s="0"/>
      <c r="UOS138" s="0"/>
      <c r="UOT138" s="0"/>
      <c r="UOU138" s="0"/>
      <c r="UOV138" s="0"/>
      <c r="UOW138" s="0"/>
      <c r="UOX138" s="0"/>
      <c r="UOY138" s="0"/>
      <c r="UOZ138" s="0"/>
      <c r="UPA138" s="0"/>
      <c r="UPB138" s="0"/>
      <c r="UPC138" s="0"/>
      <c r="UPD138" s="0"/>
      <c r="UPE138" s="0"/>
      <c r="UPF138" s="0"/>
      <c r="UPG138" s="0"/>
      <c r="UPH138" s="0"/>
      <c r="UPI138" s="0"/>
      <c r="UPJ138" s="0"/>
      <c r="UPK138" s="0"/>
      <c r="UPL138" s="0"/>
      <c r="UPM138" s="0"/>
      <c r="UPN138" s="0"/>
      <c r="UPO138" s="0"/>
      <c r="UPP138" s="0"/>
      <c r="UPQ138" s="0"/>
      <c r="UPR138" s="0"/>
      <c r="UPS138" s="0"/>
      <c r="UPT138" s="0"/>
      <c r="UPU138" s="0"/>
      <c r="UPV138" s="0"/>
      <c r="UPW138" s="0"/>
      <c r="UPX138" s="0"/>
      <c r="UPY138" s="0"/>
      <c r="UPZ138" s="0"/>
      <c r="UQA138" s="0"/>
      <c r="UQB138" s="0"/>
      <c r="UQC138" s="0"/>
      <c r="UQD138" s="0"/>
      <c r="UQE138" s="0"/>
      <c r="UQF138" s="0"/>
      <c r="UQG138" s="0"/>
      <c r="UQH138" s="0"/>
      <c r="UQI138" s="0"/>
      <c r="UQJ138" s="0"/>
      <c r="UQK138" s="0"/>
      <c r="UQL138" s="0"/>
      <c r="UQM138" s="0"/>
      <c r="UQN138" s="0"/>
      <c r="UQO138" s="0"/>
      <c r="UQP138" s="0"/>
      <c r="UQQ138" s="0"/>
      <c r="UQR138" s="0"/>
      <c r="UQS138" s="0"/>
      <c r="UQT138" s="0"/>
      <c r="UQU138" s="0"/>
      <c r="UQV138" s="0"/>
      <c r="UQW138" s="0"/>
      <c r="UQX138" s="0"/>
      <c r="UQY138" s="0"/>
      <c r="UQZ138" s="0"/>
      <c r="URA138" s="0"/>
      <c r="URB138" s="0"/>
      <c r="URC138" s="0"/>
      <c r="URD138" s="0"/>
      <c r="URE138" s="0"/>
      <c r="URF138" s="0"/>
      <c r="URG138" s="0"/>
      <c r="URH138" s="0"/>
      <c r="URI138" s="0"/>
      <c r="URJ138" s="0"/>
      <c r="URK138" s="0"/>
      <c r="URL138" s="0"/>
      <c r="URM138" s="0"/>
      <c r="URN138" s="0"/>
      <c r="URO138" s="0"/>
      <c r="URP138" s="0"/>
      <c r="URQ138" s="0"/>
      <c r="URR138" s="0"/>
      <c r="URS138" s="0"/>
      <c r="URT138" s="0"/>
      <c r="URU138" s="0"/>
      <c r="URV138" s="0"/>
      <c r="URW138" s="0"/>
      <c r="URX138" s="0"/>
      <c r="URY138" s="0"/>
      <c r="URZ138" s="0"/>
      <c r="USA138" s="0"/>
      <c r="USB138" s="0"/>
      <c r="USC138" s="0"/>
      <c r="USD138" s="0"/>
      <c r="USE138" s="0"/>
      <c r="USF138" s="0"/>
      <c r="USG138" s="0"/>
      <c r="USH138" s="0"/>
      <c r="USI138" s="0"/>
      <c r="USJ138" s="0"/>
      <c r="USK138" s="0"/>
      <c r="USL138" s="0"/>
      <c r="USM138" s="0"/>
      <c r="USN138" s="0"/>
      <c r="USO138" s="0"/>
      <c r="USP138" s="0"/>
      <c r="USQ138" s="0"/>
      <c r="USR138" s="0"/>
      <c r="USS138" s="0"/>
      <c r="UST138" s="0"/>
      <c r="USU138" s="0"/>
      <c r="USV138" s="0"/>
      <c r="USW138" s="0"/>
      <c r="USX138" s="0"/>
      <c r="USY138" s="0"/>
      <c r="USZ138" s="0"/>
      <c r="UTA138" s="0"/>
      <c r="UTB138" s="0"/>
      <c r="UTC138" s="0"/>
      <c r="UTD138" s="0"/>
      <c r="UTE138" s="0"/>
      <c r="UTF138" s="0"/>
      <c r="UTG138" s="0"/>
      <c r="UTH138" s="0"/>
      <c r="UTI138" s="0"/>
      <c r="UTJ138" s="0"/>
      <c r="UTK138" s="0"/>
      <c r="UTL138" s="0"/>
      <c r="UTM138" s="0"/>
      <c r="UTN138" s="0"/>
      <c r="UTO138" s="0"/>
      <c r="UTP138" s="0"/>
      <c r="UTQ138" s="0"/>
      <c r="UTR138" s="0"/>
      <c r="UTS138" s="0"/>
      <c r="UTT138" s="0"/>
      <c r="UTU138" s="0"/>
      <c r="UTV138" s="0"/>
      <c r="UTW138" s="0"/>
      <c r="UTX138" s="0"/>
      <c r="UTY138" s="0"/>
      <c r="UTZ138" s="0"/>
      <c r="UUA138" s="0"/>
      <c r="UUB138" s="0"/>
      <c r="UUC138" s="0"/>
      <c r="UUD138" s="0"/>
      <c r="UUE138" s="0"/>
      <c r="UUF138" s="0"/>
      <c r="UUG138" s="0"/>
      <c r="UUH138" s="0"/>
      <c r="UUI138" s="0"/>
      <c r="UUJ138" s="0"/>
      <c r="UUK138" s="0"/>
      <c r="UUL138" s="0"/>
      <c r="UUM138" s="0"/>
      <c r="UUN138" s="0"/>
      <c r="UUO138" s="0"/>
      <c r="UUP138" s="0"/>
      <c r="UUQ138" s="0"/>
      <c r="UUR138" s="0"/>
      <c r="UUS138" s="0"/>
      <c r="UUT138" s="0"/>
      <c r="UUU138" s="0"/>
      <c r="UUV138" s="0"/>
      <c r="UUW138" s="0"/>
      <c r="UUX138" s="0"/>
      <c r="UUY138" s="0"/>
      <c r="UUZ138" s="0"/>
      <c r="UVA138" s="0"/>
      <c r="UVB138" s="0"/>
      <c r="UVC138" s="0"/>
      <c r="UVD138" s="0"/>
      <c r="UVE138" s="0"/>
      <c r="UVF138" s="0"/>
      <c r="UVG138" s="0"/>
      <c r="UVH138" s="0"/>
      <c r="UVI138" s="0"/>
      <c r="UVJ138" s="0"/>
      <c r="UVK138" s="0"/>
      <c r="UVL138" s="0"/>
      <c r="UVM138" s="0"/>
      <c r="UVN138" s="0"/>
      <c r="UVO138" s="0"/>
      <c r="UVP138" s="0"/>
      <c r="UVQ138" s="0"/>
      <c r="UVR138" s="0"/>
      <c r="UVS138" s="0"/>
      <c r="UVT138" s="0"/>
      <c r="UVU138" s="0"/>
      <c r="UVV138" s="0"/>
      <c r="UVW138" s="0"/>
      <c r="UVX138" s="0"/>
      <c r="UVY138" s="0"/>
      <c r="UVZ138" s="0"/>
      <c r="UWA138" s="0"/>
      <c r="UWB138" s="0"/>
      <c r="UWC138" s="0"/>
      <c r="UWD138" s="0"/>
      <c r="UWE138" s="0"/>
      <c r="UWF138" s="0"/>
      <c r="UWG138" s="0"/>
      <c r="UWH138" s="0"/>
      <c r="UWI138" s="0"/>
      <c r="UWJ138" s="0"/>
      <c r="UWK138" s="0"/>
      <c r="UWL138" s="0"/>
      <c r="UWM138" s="0"/>
      <c r="UWN138" s="0"/>
      <c r="UWO138" s="0"/>
      <c r="UWP138" s="0"/>
      <c r="UWQ138" s="0"/>
      <c r="UWR138" s="0"/>
      <c r="UWS138" s="0"/>
      <c r="UWT138" s="0"/>
      <c r="UWU138" s="0"/>
      <c r="UWV138" s="0"/>
      <c r="UWW138" s="0"/>
      <c r="UWX138" s="0"/>
      <c r="UWY138" s="0"/>
      <c r="UWZ138" s="0"/>
      <c r="UXA138" s="0"/>
      <c r="UXB138" s="0"/>
      <c r="UXC138" s="0"/>
      <c r="UXD138" s="0"/>
      <c r="UXE138" s="0"/>
      <c r="UXF138" s="0"/>
      <c r="UXG138" s="0"/>
      <c r="UXH138" s="0"/>
      <c r="UXI138" s="0"/>
      <c r="UXJ138" s="0"/>
      <c r="UXK138" s="0"/>
      <c r="UXL138" s="0"/>
      <c r="UXM138" s="0"/>
      <c r="UXN138" s="0"/>
      <c r="UXO138" s="0"/>
      <c r="UXP138" s="0"/>
      <c r="UXQ138" s="0"/>
      <c r="UXR138" s="0"/>
      <c r="UXS138" s="0"/>
      <c r="UXT138" s="0"/>
      <c r="UXU138" s="0"/>
      <c r="UXV138" s="0"/>
      <c r="UXW138" s="0"/>
      <c r="UXX138" s="0"/>
      <c r="UXY138" s="0"/>
      <c r="UXZ138" s="0"/>
      <c r="UYA138" s="0"/>
      <c r="UYB138" s="0"/>
      <c r="UYC138" s="0"/>
      <c r="UYD138" s="0"/>
      <c r="UYE138" s="0"/>
      <c r="UYF138" s="0"/>
      <c r="UYG138" s="0"/>
      <c r="UYH138" s="0"/>
      <c r="UYI138" s="0"/>
      <c r="UYJ138" s="0"/>
      <c r="UYK138" s="0"/>
      <c r="UYL138" s="0"/>
      <c r="UYM138" s="0"/>
      <c r="UYN138" s="0"/>
      <c r="UYO138" s="0"/>
      <c r="UYP138" s="0"/>
      <c r="UYQ138" s="0"/>
      <c r="UYR138" s="0"/>
      <c r="UYS138" s="0"/>
      <c r="UYT138" s="0"/>
      <c r="UYU138" s="0"/>
      <c r="UYV138" s="0"/>
      <c r="UYW138" s="0"/>
      <c r="UYX138" s="0"/>
      <c r="UYY138" s="0"/>
      <c r="UYZ138" s="0"/>
      <c r="UZA138" s="0"/>
      <c r="UZB138" s="0"/>
      <c r="UZC138" s="0"/>
      <c r="UZD138" s="0"/>
      <c r="UZE138" s="0"/>
      <c r="UZF138" s="0"/>
      <c r="UZG138" s="0"/>
      <c r="UZH138" s="0"/>
      <c r="UZI138" s="0"/>
      <c r="UZJ138" s="0"/>
      <c r="UZK138" s="0"/>
      <c r="UZL138" s="0"/>
      <c r="UZM138" s="0"/>
      <c r="UZN138" s="0"/>
      <c r="UZO138" s="0"/>
      <c r="UZP138" s="0"/>
      <c r="UZQ138" s="0"/>
      <c r="UZR138" s="0"/>
      <c r="UZS138" s="0"/>
      <c r="UZT138" s="0"/>
      <c r="UZU138" s="0"/>
      <c r="UZV138" s="0"/>
      <c r="UZW138" s="0"/>
      <c r="UZX138" s="0"/>
      <c r="UZY138" s="0"/>
      <c r="UZZ138" s="0"/>
      <c r="VAA138" s="0"/>
      <c r="VAB138" s="0"/>
      <c r="VAC138" s="0"/>
      <c r="VAD138" s="0"/>
      <c r="VAE138" s="0"/>
      <c r="VAF138" s="0"/>
      <c r="VAG138" s="0"/>
      <c r="VAH138" s="0"/>
      <c r="VAI138" s="0"/>
      <c r="VAJ138" s="0"/>
      <c r="VAK138" s="0"/>
      <c r="VAL138" s="0"/>
      <c r="VAM138" s="0"/>
      <c r="VAN138" s="0"/>
      <c r="VAO138" s="0"/>
      <c r="VAP138" s="0"/>
      <c r="VAQ138" s="0"/>
      <c r="VAR138" s="0"/>
      <c r="VAS138" s="0"/>
      <c r="VAT138" s="0"/>
      <c r="VAU138" s="0"/>
      <c r="VAV138" s="0"/>
      <c r="VAW138" s="0"/>
      <c r="VAX138" s="0"/>
      <c r="VAY138" s="0"/>
      <c r="VAZ138" s="0"/>
      <c r="VBA138" s="0"/>
      <c r="VBB138" s="0"/>
      <c r="VBC138" s="0"/>
      <c r="VBD138" s="0"/>
      <c r="VBE138" s="0"/>
      <c r="VBF138" s="0"/>
      <c r="VBG138" s="0"/>
      <c r="VBH138" s="0"/>
      <c r="VBI138" s="0"/>
      <c r="VBJ138" s="0"/>
      <c r="VBK138" s="0"/>
      <c r="VBL138" s="0"/>
      <c r="VBM138" s="0"/>
      <c r="VBN138" s="0"/>
      <c r="VBO138" s="0"/>
      <c r="VBP138" s="0"/>
      <c r="VBQ138" s="0"/>
      <c r="VBR138" s="0"/>
      <c r="VBS138" s="0"/>
      <c r="VBT138" s="0"/>
      <c r="VBU138" s="0"/>
      <c r="VBV138" s="0"/>
      <c r="VBW138" s="0"/>
      <c r="VBX138" s="0"/>
      <c r="VBY138" s="0"/>
      <c r="VBZ138" s="0"/>
      <c r="VCA138" s="0"/>
      <c r="VCB138" s="0"/>
      <c r="VCC138" s="0"/>
      <c r="VCD138" s="0"/>
      <c r="VCE138" s="0"/>
      <c r="VCF138" s="0"/>
      <c r="VCG138" s="0"/>
      <c r="VCH138" s="0"/>
      <c r="VCI138" s="0"/>
      <c r="VCJ138" s="0"/>
      <c r="VCK138" s="0"/>
      <c r="VCL138" s="0"/>
      <c r="VCM138" s="0"/>
      <c r="VCN138" s="0"/>
      <c r="VCO138" s="0"/>
      <c r="VCP138" s="0"/>
      <c r="VCQ138" s="0"/>
      <c r="VCR138" s="0"/>
      <c r="VCS138" s="0"/>
      <c r="VCT138" s="0"/>
      <c r="VCU138" s="0"/>
      <c r="VCV138" s="0"/>
      <c r="VCW138" s="0"/>
      <c r="VCX138" s="0"/>
      <c r="VCY138" s="0"/>
      <c r="VCZ138" s="0"/>
      <c r="VDA138" s="0"/>
      <c r="VDB138" s="0"/>
      <c r="VDC138" s="0"/>
      <c r="VDD138" s="0"/>
      <c r="VDE138" s="0"/>
      <c r="VDF138" s="0"/>
      <c r="VDG138" s="0"/>
      <c r="VDH138" s="0"/>
      <c r="VDI138" s="0"/>
      <c r="VDJ138" s="0"/>
      <c r="VDK138" s="0"/>
      <c r="VDL138" s="0"/>
      <c r="VDM138" s="0"/>
      <c r="VDN138" s="0"/>
      <c r="VDO138" s="0"/>
      <c r="VDP138" s="0"/>
      <c r="VDQ138" s="0"/>
      <c r="VDR138" s="0"/>
      <c r="VDS138" s="0"/>
      <c r="VDT138" s="0"/>
      <c r="VDU138" s="0"/>
      <c r="VDV138" s="0"/>
      <c r="VDW138" s="0"/>
      <c r="VDX138" s="0"/>
      <c r="VDY138" s="0"/>
      <c r="VDZ138" s="0"/>
      <c r="VEA138" s="0"/>
      <c r="VEB138" s="0"/>
      <c r="VEC138" s="0"/>
      <c r="VED138" s="0"/>
      <c r="VEE138" s="0"/>
      <c r="VEF138" s="0"/>
      <c r="VEG138" s="0"/>
      <c r="VEH138" s="0"/>
      <c r="VEI138" s="0"/>
      <c r="VEJ138" s="0"/>
      <c r="VEK138" s="0"/>
      <c r="VEL138" s="0"/>
      <c r="VEM138" s="0"/>
      <c r="VEN138" s="0"/>
      <c r="VEO138" s="0"/>
      <c r="VEP138" s="0"/>
      <c r="VEQ138" s="0"/>
      <c r="VER138" s="0"/>
      <c r="VES138" s="0"/>
      <c r="VET138" s="0"/>
      <c r="VEU138" s="0"/>
      <c r="VEV138" s="0"/>
      <c r="VEW138" s="0"/>
      <c r="VEX138" s="0"/>
      <c r="VEY138" s="0"/>
      <c r="VEZ138" s="0"/>
      <c r="VFA138" s="0"/>
      <c r="VFB138" s="0"/>
      <c r="VFC138" s="0"/>
      <c r="VFD138" s="0"/>
      <c r="VFE138" s="0"/>
      <c r="VFF138" s="0"/>
      <c r="VFG138" s="0"/>
      <c r="VFH138" s="0"/>
      <c r="VFI138" s="0"/>
      <c r="VFJ138" s="0"/>
      <c r="VFK138" s="0"/>
      <c r="VFL138" s="0"/>
      <c r="VFM138" s="0"/>
      <c r="VFN138" s="0"/>
      <c r="VFO138" s="0"/>
      <c r="VFP138" s="0"/>
      <c r="VFQ138" s="0"/>
      <c r="VFR138" s="0"/>
      <c r="VFS138" s="0"/>
      <c r="VFT138" s="0"/>
      <c r="VFU138" s="0"/>
      <c r="VFV138" s="0"/>
      <c r="VFW138" s="0"/>
      <c r="VFX138" s="0"/>
      <c r="VFY138" s="0"/>
      <c r="VFZ138" s="0"/>
      <c r="VGA138" s="0"/>
      <c r="VGB138" s="0"/>
      <c r="VGC138" s="0"/>
      <c r="VGD138" s="0"/>
      <c r="VGE138" s="0"/>
      <c r="VGF138" s="0"/>
      <c r="VGG138" s="0"/>
      <c r="VGH138" s="0"/>
      <c r="VGI138" s="0"/>
      <c r="VGJ138" s="0"/>
      <c r="VGK138" s="0"/>
      <c r="VGL138" s="0"/>
      <c r="VGM138" s="0"/>
      <c r="VGN138" s="0"/>
      <c r="VGO138" s="0"/>
      <c r="VGP138" s="0"/>
      <c r="VGQ138" s="0"/>
      <c r="VGR138" s="0"/>
      <c r="VGS138" s="0"/>
      <c r="VGT138" s="0"/>
      <c r="VGU138" s="0"/>
      <c r="VGV138" s="0"/>
      <c r="VGW138" s="0"/>
      <c r="VGX138" s="0"/>
      <c r="VGY138" s="0"/>
      <c r="VGZ138" s="0"/>
      <c r="VHA138" s="0"/>
      <c r="VHB138" s="0"/>
      <c r="VHC138" s="0"/>
      <c r="VHD138" s="0"/>
      <c r="VHE138" s="0"/>
      <c r="VHF138" s="0"/>
      <c r="VHG138" s="0"/>
      <c r="VHH138" s="0"/>
      <c r="VHI138" s="0"/>
      <c r="VHJ138" s="0"/>
      <c r="VHK138" s="0"/>
      <c r="VHL138" s="0"/>
      <c r="VHM138" s="0"/>
      <c r="VHN138" s="0"/>
      <c r="VHO138" s="0"/>
      <c r="VHP138" s="0"/>
      <c r="VHQ138" s="0"/>
      <c r="VHR138" s="0"/>
      <c r="VHS138" s="0"/>
      <c r="VHT138" s="0"/>
      <c r="VHU138" s="0"/>
      <c r="VHV138" s="0"/>
      <c r="VHW138" s="0"/>
      <c r="VHX138" s="0"/>
      <c r="VHY138" s="0"/>
      <c r="VHZ138" s="0"/>
      <c r="VIA138" s="0"/>
      <c r="VIB138" s="0"/>
      <c r="VIC138" s="0"/>
      <c r="VID138" s="0"/>
      <c r="VIE138" s="0"/>
      <c r="VIF138" s="0"/>
      <c r="VIG138" s="0"/>
      <c r="VIH138" s="0"/>
      <c r="VII138" s="0"/>
      <c r="VIJ138" s="0"/>
      <c r="VIK138" s="0"/>
      <c r="VIL138" s="0"/>
      <c r="VIM138" s="0"/>
      <c r="VIN138" s="0"/>
      <c r="VIO138" s="0"/>
      <c r="VIP138" s="0"/>
      <c r="VIQ138" s="0"/>
      <c r="VIR138" s="0"/>
      <c r="VIS138" s="0"/>
      <c r="VIT138" s="0"/>
      <c r="VIU138" s="0"/>
      <c r="VIV138" s="0"/>
      <c r="VIW138" s="0"/>
      <c r="VIX138" s="0"/>
      <c r="VIY138" s="0"/>
      <c r="VIZ138" s="0"/>
      <c r="VJA138" s="0"/>
      <c r="VJB138" s="0"/>
      <c r="VJC138" s="0"/>
      <c r="VJD138" s="0"/>
      <c r="VJE138" s="0"/>
      <c r="VJF138" s="0"/>
      <c r="VJG138" s="0"/>
      <c r="VJH138" s="0"/>
      <c r="VJI138" s="0"/>
      <c r="VJJ138" s="0"/>
      <c r="VJK138" s="0"/>
      <c r="VJL138" s="0"/>
      <c r="VJM138" s="0"/>
      <c r="VJN138" s="0"/>
      <c r="VJO138" s="0"/>
      <c r="VJP138" s="0"/>
      <c r="VJQ138" s="0"/>
      <c r="VJR138" s="0"/>
      <c r="VJS138" s="0"/>
      <c r="VJT138" s="0"/>
      <c r="VJU138" s="0"/>
      <c r="VJV138" s="0"/>
      <c r="VJW138" s="0"/>
      <c r="VJX138" s="0"/>
      <c r="VJY138" s="0"/>
      <c r="VJZ138" s="0"/>
      <c r="VKA138" s="0"/>
      <c r="VKB138" s="0"/>
      <c r="VKC138" s="0"/>
      <c r="VKD138" s="0"/>
      <c r="VKE138" s="0"/>
      <c r="VKF138" s="0"/>
      <c r="VKG138" s="0"/>
      <c r="VKH138" s="0"/>
      <c r="VKI138" s="0"/>
      <c r="VKJ138" s="0"/>
      <c r="VKK138" s="0"/>
      <c r="VKL138" s="0"/>
      <c r="VKM138" s="0"/>
      <c r="VKN138" s="0"/>
      <c r="VKO138" s="0"/>
      <c r="VKP138" s="0"/>
      <c r="VKQ138" s="0"/>
      <c r="VKR138" s="0"/>
      <c r="VKS138" s="0"/>
      <c r="VKT138" s="0"/>
      <c r="VKU138" s="0"/>
      <c r="VKV138" s="0"/>
      <c r="VKW138" s="0"/>
      <c r="VKX138" s="0"/>
      <c r="VKY138" s="0"/>
      <c r="VKZ138" s="0"/>
      <c r="VLA138" s="0"/>
      <c r="VLB138" s="0"/>
      <c r="VLC138" s="0"/>
      <c r="VLD138" s="0"/>
      <c r="VLE138" s="0"/>
      <c r="VLF138" s="0"/>
      <c r="VLG138" s="0"/>
      <c r="VLH138" s="0"/>
      <c r="VLI138" s="0"/>
      <c r="VLJ138" s="0"/>
      <c r="VLK138" s="0"/>
      <c r="VLL138" s="0"/>
      <c r="VLM138" s="0"/>
      <c r="VLN138" s="0"/>
      <c r="VLO138" s="0"/>
      <c r="VLP138" s="0"/>
      <c r="VLQ138" s="0"/>
      <c r="VLR138" s="0"/>
      <c r="VLS138" s="0"/>
      <c r="VLT138" s="0"/>
      <c r="VLU138" s="0"/>
      <c r="VLV138" s="0"/>
      <c r="VLW138" s="0"/>
      <c r="VLX138" s="0"/>
      <c r="VLY138" s="0"/>
      <c r="VLZ138" s="0"/>
      <c r="VMA138" s="0"/>
      <c r="VMB138" s="0"/>
      <c r="VMC138" s="0"/>
      <c r="VMD138" s="0"/>
      <c r="VME138" s="0"/>
      <c r="VMF138" s="0"/>
      <c r="VMG138" s="0"/>
      <c r="VMH138" s="0"/>
      <c r="VMI138" s="0"/>
      <c r="VMJ138" s="0"/>
      <c r="VMK138" s="0"/>
      <c r="VML138" s="0"/>
      <c r="VMM138" s="0"/>
      <c r="VMN138" s="0"/>
      <c r="VMO138" s="0"/>
      <c r="VMP138" s="0"/>
      <c r="VMQ138" s="0"/>
      <c r="VMR138" s="0"/>
      <c r="VMS138" s="0"/>
      <c r="VMT138" s="0"/>
      <c r="VMU138" s="0"/>
      <c r="VMV138" s="0"/>
      <c r="VMW138" s="0"/>
      <c r="VMX138" s="0"/>
      <c r="VMY138" s="0"/>
      <c r="VMZ138" s="0"/>
      <c r="VNA138" s="0"/>
      <c r="VNB138" s="0"/>
      <c r="VNC138" s="0"/>
      <c r="VND138" s="0"/>
      <c r="VNE138" s="0"/>
      <c r="VNF138" s="0"/>
      <c r="VNG138" s="0"/>
      <c r="VNH138" s="0"/>
      <c r="VNI138" s="0"/>
      <c r="VNJ138" s="0"/>
      <c r="VNK138" s="0"/>
      <c r="VNL138" s="0"/>
      <c r="VNM138" s="0"/>
      <c r="VNN138" s="0"/>
      <c r="VNO138" s="0"/>
      <c r="VNP138" s="0"/>
      <c r="VNQ138" s="0"/>
      <c r="VNR138" s="0"/>
      <c r="VNS138" s="0"/>
      <c r="VNT138" s="0"/>
      <c r="VNU138" s="0"/>
      <c r="VNV138" s="0"/>
      <c r="VNW138" s="0"/>
      <c r="VNX138" s="0"/>
      <c r="VNY138" s="0"/>
      <c r="VNZ138" s="0"/>
      <c r="VOA138" s="0"/>
      <c r="VOB138" s="0"/>
      <c r="VOC138" s="0"/>
      <c r="VOD138" s="0"/>
      <c r="VOE138" s="0"/>
      <c r="VOF138" s="0"/>
      <c r="VOG138" s="0"/>
      <c r="VOH138" s="0"/>
      <c r="VOI138" s="0"/>
      <c r="VOJ138" s="0"/>
      <c r="VOK138" s="0"/>
      <c r="VOL138" s="0"/>
      <c r="VOM138" s="0"/>
      <c r="VON138" s="0"/>
      <c r="VOO138" s="0"/>
      <c r="VOP138" s="0"/>
      <c r="VOQ138" s="0"/>
      <c r="VOR138" s="0"/>
      <c r="VOS138" s="0"/>
      <c r="VOT138" s="0"/>
      <c r="VOU138" s="0"/>
      <c r="VOV138" s="0"/>
      <c r="VOW138" s="0"/>
      <c r="VOX138" s="0"/>
      <c r="VOY138" s="0"/>
      <c r="VOZ138" s="0"/>
      <c r="VPA138" s="0"/>
      <c r="VPB138" s="0"/>
      <c r="VPC138" s="0"/>
      <c r="VPD138" s="0"/>
      <c r="VPE138" s="0"/>
      <c r="VPF138" s="0"/>
      <c r="VPG138" s="0"/>
      <c r="VPH138" s="0"/>
      <c r="VPI138" s="0"/>
      <c r="VPJ138" s="0"/>
      <c r="VPK138" s="0"/>
      <c r="VPL138" s="0"/>
      <c r="VPM138" s="0"/>
      <c r="VPN138" s="0"/>
      <c r="VPO138" s="0"/>
      <c r="VPP138" s="0"/>
      <c r="VPQ138" s="0"/>
      <c r="VPR138" s="0"/>
      <c r="VPS138" s="0"/>
      <c r="VPT138" s="0"/>
      <c r="VPU138" s="0"/>
      <c r="VPV138" s="0"/>
      <c r="VPW138" s="0"/>
      <c r="VPX138" s="0"/>
      <c r="VPY138" s="0"/>
      <c r="VPZ138" s="0"/>
      <c r="VQA138" s="0"/>
      <c r="VQB138" s="0"/>
      <c r="VQC138" s="0"/>
      <c r="VQD138" s="0"/>
      <c r="VQE138" s="0"/>
      <c r="VQF138" s="0"/>
      <c r="VQG138" s="0"/>
      <c r="VQH138" s="0"/>
      <c r="VQI138" s="0"/>
      <c r="VQJ138" s="0"/>
      <c r="VQK138" s="0"/>
      <c r="VQL138" s="0"/>
      <c r="VQM138" s="0"/>
      <c r="VQN138" s="0"/>
      <c r="VQO138" s="0"/>
      <c r="VQP138" s="0"/>
      <c r="VQQ138" s="0"/>
      <c r="VQR138" s="0"/>
      <c r="VQS138" s="0"/>
      <c r="VQT138" s="0"/>
      <c r="VQU138" s="0"/>
      <c r="VQV138" s="0"/>
      <c r="VQW138" s="0"/>
      <c r="VQX138" s="0"/>
      <c r="VQY138" s="0"/>
      <c r="VQZ138" s="0"/>
      <c r="VRA138" s="0"/>
      <c r="VRB138" s="0"/>
      <c r="VRC138" s="0"/>
      <c r="VRD138" s="0"/>
      <c r="VRE138" s="0"/>
      <c r="VRF138" s="0"/>
      <c r="VRG138" s="0"/>
      <c r="VRH138" s="0"/>
      <c r="VRI138" s="0"/>
      <c r="VRJ138" s="0"/>
      <c r="VRK138" s="0"/>
      <c r="VRL138" s="0"/>
      <c r="VRM138" s="0"/>
      <c r="VRN138" s="0"/>
      <c r="VRO138" s="0"/>
      <c r="VRP138" s="0"/>
      <c r="VRQ138" s="0"/>
      <c r="VRR138" s="0"/>
      <c r="VRS138" s="0"/>
      <c r="VRT138" s="0"/>
      <c r="VRU138" s="0"/>
      <c r="VRV138" s="0"/>
      <c r="VRW138" s="0"/>
      <c r="VRX138" s="0"/>
      <c r="VRY138" s="0"/>
      <c r="VRZ138" s="0"/>
      <c r="VSA138" s="0"/>
      <c r="VSB138" s="0"/>
      <c r="VSC138" s="0"/>
      <c r="VSD138" s="0"/>
      <c r="VSE138" s="0"/>
      <c r="VSF138" s="0"/>
      <c r="VSG138" s="0"/>
      <c r="VSH138" s="0"/>
      <c r="VSI138" s="0"/>
      <c r="VSJ138" s="0"/>
      <c r="VSK138" s="0"/>
      <c r="VSL138" s="0"/>
      <c r="VSM138" s="0"/>
      <c r="VSN138" s="0"/>
      <c r="VSO138" s="0"/>
      <c r="VSP138" s="0"/>
      <c r="VSQ138" s="0"/>
      <c r="VSR138" s="0"/>
      <c r="VSS138" s="0"/>
      <c r="VST138" s="0"/>
      <c r="VSU138" s="0"/>
      <c r="VSV138" s="0"/>
      <c r="VSW138" s="0"/>
      <c r="VSX138" s="0"/>
      <c r="VSY138" s="0"/>
      <c r="VSZ138" s="0"/>
      <c r="VTA138" s="0"/>
      <c r="VTB138" s="0"/>
      <c r="VTC138" s="0"/>
      <c r="VTD138" s="0"/>
      <c r="VTE138" s="0"/>
      <c r="VTF138" s="0"/>
      <c r="VTG138" s="0"/>
      <c r="VTH138" s="0"/>
      <c r="VTI138" s="0"/>
      <c r="VTJ138" s="0"/>
      <c r="VTK138" s="0"/>
      <c r="VTL138" s="0"/>
      <c r="VTM138" s="0"/>
      <c r="VTN138" s="0"/>
      <c r="VTO138" s="0"/>
      <c r="VTP138" s="0"/>
      <c r="VTQ138" s="0"/>
      <c r="VTR138" s="0"/>
      <c r="VTS138" s="0"/>
      <c r="VTT138" s="0"/>
      <c r="VTU138" s="0"/>
      <c r="VTV138" s="0"/>
      <c r="VTW138" s="0"/>
      <c r="VTX138" s="0"/>
      <c r="VTY138" s="0"/>
      <c r="VTZ138" s="0"/>
      <c r="VUA138" s="0"/>
      <c r="VUB138" s="0"/>
      <c r="VUC138" s="0"/>
      <c r="VUD138" s="0"/>
      <c r="VUE138" s="0"/>
      <c r="VUF138" s="0"/>
      <c r="VUG138" s="0"/>
      <c r="VUH138" s="0"/>
      <c r="VUI138" s="0"/>
      <c r="VUJ138" s="0"/>
      <c r="VUK138" s="0"/>
      <c r="VUL138" s="0"/>
      <c r="VUM138" s="0"/>
      <c r="VUN138" s="0"/>
      <c r="VUO138" s="0"/>
      <c r="VUP138" s="0"/>
      <c r="VUQ138" s="0"/>
      <c r="VUR138" s="0"/>
      <c r="VUS138" s="0"/>
      <c r="VUT138" s="0"/>
      <c r="VUU138" s="0"/>
      <c r="VUV138" s="0"/>
      <c r="VUW138" s="0"/>
      <c r="VUX138" s="0"/>
      <c r="VUY138" s="0"/>
      <c r="VUZ138" s="0"/>
      <c r="VVA138" s="0"/>
      <c r="VVB138" s="0"/>
      <c r="VVC138" s="0"/>
      <c r="VVD138" s="0"/>
      <c r="VVE138" s="0"/>
      <c r="VVF138" s="0"/>
      <c r="VVG138" s="0"/>
      <c r="VVH138" s="0"/>
      <c r="VVI138" s="0"/>
      <c r="VVJ138" s="0"/>
      <c r="VVK138" s="0"/>
      <c r="VVL138" s="0"/>
      <c r="VVM138" s="0"/>
      <c r="VVN138" s="0"/>
      <c r="VVO138" s="0"/>
      <c r="VVP138" s="0"/>
      <c r="VVQ138" s="0"/>
      <c r="VVR138" s="0"/>
      <c r="VVS138" s="0"/>
      <c r="VVT138" s="0"/>
      <c r="VVU138" s="0"/>
      <c r="VVV138" s="0"/>
      <c r="VVW138" s="0"/>
      <c r="VVX138" s="0"/>
      <c r="VVY138" s="0"/>
      <c r="VVZ138" s="0"/>
      <c r="VWA138" s="0"/>
      <c r="VWB138" s="0"/>
      <c r="VWC138" s="0"/>
      <c r="VWD138" s="0"/>
      <c r="VWE138" s="0"/>
      <c r="VWF138" s="0"/>
      <c r="VWG138" s="0"/>
      <c r="VWH138" s="0"/>
      <c r="VWI138" s="0"/>
      <c r="VWJ138" s="0"/>
      <c r="VWK138" s="0"/>
      <c r="VWL138" s="0"/>
      <c r="VWM138" s="0"/>
      <c r="VWN138" s="0"/>
      <c r="VWO138" s="0"/>
      <c r="VWP138" s="0"/>
      <c r="VWQ138" s="0"/>
      <c r="VWR138" s="0"/>
      <c r="VWS138" s="0"/>
      <c r="VWT138" s="0"/>
      <c r="VWU138" s="0"/>
      <c r="VWV138" s="0"/>
      <c r="VWW138" s="0"/>
      <c r="VWX138" s="0"/>
      <c r="VWY138" s="0"/>
      <c r="VWZ138" s="0"/>
      <c r="VXA138" s="0"/>
      <c r="VXB138" s="0"/>
      <c r="VXC138" s="0"/>
      <c r="VXD138" s="0"/>
      <c r="VXE138" s="0"/>
      <c r="VXF138" s="0"/>
      <c r="VXG138" s="0"/>
      <c r="VXH138" s="0"/>
      <c r="VXI138" s="0"/>
      <c r="VXJ138" s="0"/>
      <c r="VXK138" s="0"/>
      <c r="VXL138" s="0"/>
      <c r="VXM138" s="0"/>
      <c r="VXN138" s="0"/>
      <c r="VXO138" s="0"/>
      <c r="VXP138" s="0"/>
      <c r="VXQ138" s="0"/>
      <c r="VXR138" s="0"/>
      <c r="VXS138" s="0"/>
      <c r="VXT138" s="0"/>
      <c r="VXU138" s="0"/>
      <c r="VXV138" s="0"/>
      <c r="VXW138" s="0"/>
      <c r="VXX138" s="0"/>
      <c r="VXY138" s="0"/>
      <c r="VXZ138" s="0"/>
      <c r="VYA138" s="0"/>
      <c r="VYB138" s="0"/>
      <c r="VYC138" s="0"/>
      <c r="VYD138" s="0"/>
      <c r="VYE138" s="0"/>
      <c r="VYF138" s="0"/>
      <c r="VYG138" s="0"/>
      <c r="VYH138" s="0"/>
      <c r="VYI138" s="0"/>
      <c r="VYJ138" s="0"/>
      <c r="VYK138" s="0"/>
      <c r="VYL138" s="0"/>
      <c r="VYM138" s="0"/>
      <c r="VYN138" s="0"/>
      <c r="VYO138" s="0"/>
      <c r="VYP138" s="0"/>
      <c r="VYQ138" s="0"/>
      <c r="VYR138" s="0"/>
      <c r="VYS138" s="0"/>
      <c r="VYT138" s="0"/>
      <c r="VYU138" s="0"/>
      <c r="VYV138" s="0"/>
      <c r="VYW138" s="0"/>
      <c r="VYX138" s="0"/>
      <c r="VYY138" s="0"/>
      <c r="VYZ138" s="0"/>
      <c r="VZA138" s="0"/>
      <c r="VZB138" s="0"/>
      <c r="VZC138" s="0"/>
      <c r="VZD138" s="0"/>
      <c r="VZE138" s="0"/>
      <c r="VZF138" s="0"/>
      <c r="VZG138" s="0"/>
      <c r="VZH138" s="0"/>
      <c r="VZI138" s="0"/>
      <c r="VZJ138" s="0"/>
      <c r="VZK138" s="0"/>
      <c r="VZL138" s="0"/>
      <c r="VZM138" s="0"/>
      <c r="VZN138" s="0"/>
      <c r="VZO138" s="0"/>
      <c r="VZP138" s="0"/>
      <c r="VZQ138" s="0"/>
      <c r="VZR138" s="0"/>
      <c r="VZS138" s="0"/>
      <c r="VZT138" s="0"/>
      <c r="VZU138" s="0"/>
      <c r="VZV138" s="0"/>
      <c r="VZW138" s="0"/>
      <c r="VZX138" s="0"/>
      <c r="VZY138" s="0"/>
      <c r="VZZ138" s="0"/>
      <c r="WAA138" s="0"/>
      <c r="WAB138" s="0"/>
      <c r="WAC138" s="0"/>
      <c r="WAD138" s="0"/>
      <c r="WAE138" s="0"/>
      <c r="WAF138" s="0"/>
      <c r="WAG138" s="0"/>
      <c r="WAH138" s="0"/>
      <c r="WAI138" s="0"/>
      <c r="WAJ138" s="0"/>
      <c r="WAK138" s="0"/>
      <c r="WAL138" s="0"/>
      <c r="WAM138" s="0"/>
      <c r="WAN138" s="0"/>
      <c r="WAO138" s="0"/>
      <c r="WAP138" s="0"/>
      <c r="WAQ138" s="0"/>
      <c r="WAR138" s="0"/>
      <c r="WAS138" s="0"/>
      <c r="WAT138" s="0"/>
      <c r="WAU138" s="0"/>
      <c r="WAV138" s="0"/>
      <c r="WAW138" s="0"/>
      <c r="WAX138" s="0"/>
      <c r="WAY138" s="0"/>
      <c r="WAZ138" s="0"/>
      <c r="WBA138" s="0"/>
      <c r="WBB138" s="0"/>
      <c r="WBC138" s="0"/>
      <c r="WBD138" s="0"/>
      <c r="WBE138" s="0"/>
      <c r="WBF138" s="0"/>
      <c r="WBG138" s="0"/>
      <c r="WBH138" s="0"/>
      <c r="WBI138" s="0"/>
      <c r="WBJ138" s="0"/>
      <c r="WBK138" s="0"/>
      <c r="WBL138" s="0"/>
      <c r="WBM138" s="0"/>
      <c r="WBN138" s="0"/>
      <c r="WBO138" s="0"/>
      <c r="WBP138" s="0"/>
      <c r="WBQ138" s="0"/>
      <c r="WBR138" s="0"/>
      <c r="WBS138" s="0"/>
      <c r="WBT138" s="0"/>
      <c r="WBU138" s="0"/>
      <c r="WBV138" s="0"/>
      <c r="WBW138" s="0"/>
      <c r="WBX138" s="0"/>
      <c r="WBY138" s="0"/>
      <c r="WBZ138" s="0"/>
      <c r="WCA138" s="0"/>
      <c r="WCB138" s="0"/>
      <c r="WCC138" s="0"/>
      <c r="WCD138" s="0"/>
      <c r="WCE138" s="0"/>
      <c r="WCF138" s="0"/>
      <c r="WCG138" s="0"/>
      <c r="WCH138" s="0"/>
      <c r="WCI138" s="0"/>
      <c r="WCJ138" s="0"/>
      <c r="WCK138" s="0"/>
      <c r="WCL138" s="0"/>
      <c r="WCM138" s="0"/>
      <c r="WCN138" s="0"/>
      <c r="WCO138" s="0"/>
      <c r="WCP138" s="0"/>
      <c r="WCQ138" s="0"/>
      <c r="WCR138" s="0"/>
      <c r="WCS138" s="0"/>
      <c r="WCT138" s="0"/>
      <c r="WCU138" s="0"/>
      <c r="WCV138" s="0"/>
      <c r="WCW138" s="0"/>
      <c r="WCX138" s="0"/>
      <c r="WCY138" s="0"/>
      <c r="WCZ138" s="0"/>
      <c r="WDA138" s="0"/>
      <c r="WDB138" s="0"/>
      <c r="WDC138" s="0"/>
      <c r="WDD138" s="0"/>
      <c r="WDE138" s="0"/>
      <c r="WDF138" s="0"/>
      <c r="WDG138" s="0"/>
      <c r="WDH138" s="0"/>
      <c r="WDI138" s="0"/>
      <c r="WDJ138" s="0"/>
      <c r="WDK138" s="0"/>
      <c r="WDL138" s="0"/>
      <c r="WDM138" s="0"/>
      <c r="WDN138" s="0"/>
      <c r="WDO138" s="0"/>
      <c r="WDP138" s="0"/>
      <c r="WDQ138" s="0"/>
      <c r="WDR138" s="0"/>
      <c r="WDS138" s="0"/>
      <c r="WDT138" s="0"/>
      <c r="WDU138" s="0"/>
      <c r="WDV138" s="0"/>
      <c r="WDW138" s="0"/>
      <c r="WDX138" s="0"/>
      <c r="WDY138" s="0"/>
      <c r="WDZ138" s="0"/>
      <c r="WEA138" s="0"/>
      <c r="WEB138" s="0"/>
      <c r="WEC138" s="0"/>
      <c r="WED138" s="0"/>
      <c r="WEE138" s="0"/>
      <c r="WEF138" s="0"/>
      <c r="WEG138" s="0"/>
      <c r="WEH138" s="0"/>
      <c r="WEI138" s="0"/>
      <c r="WEJ138" s="0"/>
      <c r="WEK138" s="0"/>
      <c r="WEL138" s="0"/>
      <c r="WEM138" s="0"/>
      <c r="WEN138" s="0"/>
      <c r="WEO138" s="0"/>
      <c r="WEP138" s="0"/>
      <c r="WEQ138" s="0"/>
      <c r="WER138" s="0"/>
      <c r="WES138" s="0"/>
      <c r="WET138" s="0"/>
      <c r="WEU138" s="0"/>
      <c r="WEV138" s="0"/>
      <c r="WEW138" s="0"/>
      <c r="WEX138" s="0"/>
      <c r="WEY138" s="0"/>
      <c r="WEZ138" s="0"/>
      <c r="WFA138" s="0"/>
      <c r="WFB138" s="0"/>
      <c r="WFC138" s="0"/>
      <c r="WFD138" s="0"/>
      <c r="WFE138" s="0"/>
      <c r="WFF138" s="0"/>
      <c r="WFG138" s="0"/>
      <c r="WFH138" s="0"/>
      <c r="WFI138" s="0"/>
      <c r="WFJ138" s="0"/>
      <c r="WFK138" s="0"/>
      <c r="WFL138" s="0"/>
      <c r="WFM138" s="0"/>
      <c r="WFN138" s="0"/>
      <c r="WFO138" s="0"/>
      <c r="WFP138" s="0"/>
      <c r="WFQ138" s="0"/>
      <c r="WFR138" s="0"/>
      <c r="WFS138" s="0"/>
      <c r="WFT138" s="0"/>
      <c r="WFU138" s="0"/>
      <c r="WFV138" s="0"/>
      <c r="WFW138" s="0"/>
      <c r="WFX138" s="0"/>
      <c r="WFY138" s="0"/>
      <c r="WFZ138" s="0"/>
      <c r="WGA138" s="0"/>
      <c r="WGB138" s="0"/>
      <c r="WGC138" s="0"/>
      <c r="WGD138" s="0"/>
      <c r="WGE138" s="0"/>
      <c r="WGF138" s="0"/>
      <c r="WGG138" s="0"/>
      <c r="WGH138" s="0"/>
      <c r="WGI138" s="0"/>
      <c r="WGJ138" s="0"/>
      <c r="WGK138" s="0"/>
      <c r="WGL138" s="0"/>
      <c r="WGM138" s="0"/>
      <c r="WGN138" s="0"/>
      <c r="WGO138" s="0"/>
      <c r="WGP138" s="0"/>
      <c r="WGQ138" s="0"/>
      <c r="WGR138" s="0"/>
      <c r="WGS138" s="0"/>
      <c r="WGT138" s="0"/>
      <c r="WGU138" s="0"/>
      <c r="WGV138" s="0"/>
      <c r="WGW138" s="0"/>
      <c r="WGX138" s="0"/>
      <c r="WGY138" s="0"/>
      <c r="WGZ138" s="0"/>
      <c r="WHA138" s="0"/>
      <c r="WHB138" s="0"/>
      <c r="WHC138" s="0"/>
      <c r="WHD138" s="0"/>
      <c r="WHE138" s="0"/>
      <c r="WHF138" s="0"/>
      <c r="WHG138" s="0"/>
      <c r="WHH138" s="0"/>
      <c r="WHI138" s="0"/>
      <c r="WHJ138" s="0"/>
      <c r="WHK138" s="0"/>
      <c r="WHL138" s="0"/>
      <c r="WHM138" s="0"/>
      <c r="WHN138" s="0"/>
      <c r="WHO138" s="0"/>
      <c r="WHP138" s="0"/>
      <c r="WHQ138" s="0"/>
      <c r="WHR138" s="0"/>
      <c r="WHS138" s="0"/>
      <c r="WHT138" s="0"/>
      <c r="WHU138" s="0"/>
      <c r="WHV138" s="0"/>
      <c r="WHW138" s="0"/>
      <c r="WHX138" s="0"/>
      <c r="WHY138" s="0"/>
      <c r="WHZ138" s="0"/>
      <c r="WIA138" s="0"/>
      <c r="WIB138" s="0"/>
      <c r="WIC138" s="0"/>
      <c r="WID138" s="0"/>
      <c r="WIE138" s="0"/>
      <c r="WIF138" s="0"/>
      <c r="WIG138" s="0"/>
      <c r="WIH138" s="0"/>
      <c r="WII138" s="0"/>
      <c r="WIJ138" s="0"/>
      <c r="WIK138" s="0"/>
      <c r="WIL138" s="0"/>
      <c r="WIM138" s="0"/>
      <c r="WIN138" s="0"/>
      <c r="WIO138" s="0"/>
      <c r="WIP138" s="0"/>
      <c r="WIQ138" s="0"/>
      <c r="WIR138" s="0"/>
      <c r="WIS138" s="0"/>
      <c r="WIT138" s="0"/>
      <c r="WIU138" s="0"/>
      <c r="WIV138" s="0"/>
      <c r="WIW138" s="0"/>
      <c r="WIX138" s="0"/>
      <c r="WIY138" s="0"/>
      <c r="WIZ138" s="0"/>
      <c r="WJA138" s="0"/>
      <c r="WJB138" s="0"/>
      <c r="WJC138" s="0"/>
      <c r="WJD138" s="0"/>
      <c r="WJE138" s="0"/>
      <c r="WJF138" s="0"/>
      <c r="WJG138" s="0"/>
      <c r="WJH138" s="0"/>
      <c r="WJI138" s="0"/>
      <c r="WJJ138" s="0"/>
      <c r="WJK138" s="0"/>
      <c r="WJL138" s="0"/>
      <c r="WJM138" s="0"/>
      <c r="WJN138" s="0"/>
      <c r="WJO138" s="0"/>
      <c r="WJP138" s="0"/>
      <c r="WJQ138" s="0"/>
      <c r="WJR138" s="0"/>
      <c r="WJS138" s="0"/>
      <c r="WJT138" s="0"/>
      <c r="WJU138" s="0"/>
      <c r="WJV138" s="0"/>
      <c r="WJW138" s="0"/>
      <c r="WJX138" s="0"/>
      <c r="WJY138" s="0"/>
      <c r="WJZ138" s="0"/>
      <c r="WKA138" s="0"/>
      <c r="WKB138" s="0"/>
      <c r="WKC138" s="0"/>
      <c r="WKD138" s="0"/>
      <c r="WKE138" s="0"/>
      <c r="WKF138" s="0"/>
      <c r="WKG138" s="0"/>
      <c r="WKH138" s="0"/>
      <c r="WKI138" s="0"/>
      <c r="WKJ138" s="0"/>
      <c r="WKK138" s="0"/>
      <c r="WKL138" s="0"/>
      <c r="WKM138" s="0"/>
      <c r="WKN138" s="0"/>
      <c r="WKO138" s="0"/>
      <c r="WKP138" s="0"/>
      <c r="WKQ138" s="0"/>
      <c r="WKR138" s="0"/>
      <c r="WKS138" s="0"/>
      <c r="WKT138" s="0"/>
      <c r="WKU138" s="0"/>
      <c r="WKV138" s="0"/>
      <c r="WKW138" s="0"/>
      <c r="WKX138" s="0"/>
      <c r="WKY138" s="0"/>
      <c r="WKZ138" s="0"/>
      <c r="WLA138" s="0"/>
      <c r="WLB138" s="0"/>
      <c r="WLC138" s="0"/>
      <c r="WLD138" s="0"/>
      <c r="WLE138" s="0"/>
      <c r="WLF138" s="0"/>
      <c r="WLG138" s="0"/>
      <c r="WLH138" s="0"/>
      <c r="WLI138" s="0"/>
      <c r="WLJ138" s="0"/>
      <c r="WLK138" s="0"/>
      <c r="WLL138" s="0"/>
      <c r="WLM138" s="0"/>
      <c r="WLN138" s="0"/>
      <c r="WLO138" s="0"/>
      <c r="WLP138" s="0"/>
      <c r="WLQ138" s="0"/>
      <c r="WLR138" s="0"/>
      <c r="WLS138" s="0"/>
      <c r="WLT138" s="0"/>
      <c r="WLU138" s="0"/>
      <c r="WLV138" s="0"/>
      <c r="WLW138" s="0"/>
      <c r="WLX138" s="0"/>
      <c r="WLY138" s="0"/>
      <c r="WLZ138" s="0"/>
      <c r="WMA138" s="0"/>
      <c r="WMB138" s="0"/>
      <c r="WMC138" s="0"/>
      <c r="WMD138" s="0"/>
      <c r="WME138" s="0"/>
      <c r="WMF138" s="0"/>
      <c r="WMG138" s="0"/>
      <c r="WMH138" s="0"/>
      <c r="WMI138" s="0"/>
      <c r="WMJ138" s="0"/>
      <c r="WMK138" s="0"/>
      <c r="WML138" s="0"/>
      <c r="WMM138" s="0"/>
      <c r="WMN138" s="0"/>
      <c r="WMO138" s="0"/>
      <c r="WMP138" s="0"/>
      <c r="WMQ138" s="0"/>
      <c r="WMR138" s="0"/>
      <c r="WMS138" s="0"/>
      <c r="WMT138" s="0"/>
      <c r="WMU138" s="0"/>
      <c r="WMV138" s="0"/>
      <c r="WMW138" s="0"/>
      <c r="WMX138" s="0"/>
      <c r="WMY138" s="0"/>
      <c r="WMZ138" s="0"/>
      <c r="WNA138" s="0"/>
      <c r="WNB138" s="0"/>
      <c r="WNC138" s="0"/>
      <c r="WND138" s="0"/>
      <c r="WNE138" s="0"/>
      <c r="WNF138" s="0"/>
      <c r="WNG138" s="0"/>
      <c r="WNH138" s="0"/>
      <c r="WNI138" s="0"/>
      <c r="WNJ138" s="0"/>
      <c r="WNK138" s="0"/>
      <c r="WNL138" s="0"/>
      <c r="WNM138" s="0"/>
      <c r="WNN138" s="0"/>
      <c r="WNO138" s="0"/>
      <c r="WNP138" s="0"/>
      <c r="WNQ138" s="0"/>
      <c r="WNR138" s="0"/>
      <c r="WNS138" s="0"/>
      <c r="WNT138" s="0"/>
      <c r="WNU138" s="0"/>
      <c r="WNV138" s="0"/>
      <c r="WNW138" s="0"/>
      <c r="WNX138" s="0"/>
      <c r="WNY138" s="0"/>
      <c r="WNZ138" s="0"/>
      <c r="WOA138" s="0"/>
      <c r="WOB138" s="0"/>
      <c r="WOC138" s="0"/>
      <c r="WOD138" s="0"/>
      <c r="WOE138" s="0"/>
      <c r="WOF138" s="0"/>
      <c r="WOG138" s="0"/>
      <c r="WOH138" s="0"/>
      <c r="WOI138" s="0"/>
      <c r="WOJ138" s="0"/>
      <c r="WOK138" s="0"/>
      <c r="WOL138" s="0"/>
      <c r="WOM138" s="0"/>
      <c r="WON138" s="0"/>
      <c r="WOO138" s="0"/>
      <c r="WOP138" s="0"/>
      <c r="WOQ138" s="0"/>
      <c r="WOR138" s="0"/>
      <c r="WOS138" s="0"/>
      <c r="WOT138" s="0"/>
      <c r="WOU138" s="0"/>
      <c r="WOV138" s="0"/>
      <c r="WOW138" s="0"/>
      <c r="WOX138" s="0"/>
      <c r="WOY138" s="0"/>
      <c r="WOZ138" s="0"/>
      <c r="WPA138" s="0"/>
      <c r="WPB138" s="0"/>
      <c r="WPC138" s="0"/>
      <c r="WPD138" s="0"/>
      <c r="WPE138" s="0"/>
      <c r="WPF138" s="0"/>
      <c r="WPG138" s="0"/>
      <c r="WPH138" s="0"/>
      <c r="WPI138" s="0"/>
      <c r="WPJ138" s="0"/>
      <c r="WPK138" s="0"/>
      <c r="WPL138" s="0"/>
      <c r="WPM138" s="0"/>
      <c r="WPN138" s="0"/>
      <c r="WPO138" s="0"/>
      <c r="WPP138" s="0"/>
      <c r="WPQ138" s="0"/>
      <c r="WPR138" s="0"/>
      <c r="WPS138" s="0"/>
      <c r="WPT138" s="0"/>
      <c r="WPU138" s="0"/>
      <c r="WPV138" s="0"/>
      <c r="WPW138" s="0"/>
      <c r="WPX138" s="0"/>
      <c r="WPY138" s="0"/>
      <c r="WPZ138" s="0"/>
      <c r="WQA138" s="0"/>
      <c r="WQB138" s="0"/>
      <c r="WQC138" s="0"/>
      <c r="WQD138" s="0"/>
      <c r="WQE138" s="0"/>
      <c r="WQF138" s="0"/>
      <c r="WQG138" s="0"/>
      <c r="WQH138" s="0"/>
      <c r="WQI138" s="0"/>
      <c r="WQJ138" s="0"/>
      <c r="WQK138" s="0"/>
      <c r="WQL138" s="0"/>
      <c r="WQM138" s="0"/>
      <c r="WQN138" s="0"/>
      <c r="WQO138" s="0"/>
      <c r="WQP138" s="0"/>
      <c r="WQQ138" s="0"/>
      <c r="WQR138" s="0"/>
      <c r="WQS138" s="0"/>
      <c r="WQT138" s="0"/>
      <c r="WQU138" s="0"/>
      <c r="WQV138" s="0"/>
      <c r="WQW138" s="0"/>
      <c r="WQX138" s="0"/>
      <c r="WQY138" s="0"/>
      <c r="WQZ138" s="0"/>
      <c r="WRA138" s="0"/>
      <c r="WRB138" s="0"/>
      <c r="WRC138" s="0"/>
      <c r="WRD138" s="0"/>
      <c r="WRE138" s="0"/>
      <c r="WRF138" s="0"/>
      <c r="WRG138" s="0"/>
      <c r="WRH138" s="0"/>
      <c r="WRI138" s="0"/>
      <c r="WRJ138" s="0"/>
      <c r="WRK138" s="0"/>
      <c r="WRL138" s="0"/>
      <c r="WRM138" s="0"/>
      <c r="WRN138" s="0"/>
      <c r="WRO138" s="0"/>
      <c r="WRP138" s="0"/>
      <c r="WRQ138" s="0"/>
      <c r="WRR138" s="0"/>
      <c r="WRS138" s="0"/>
      <c r="WRT138" s="0"/>
      <c r="WRU138" s="0"/>
      <c r="WRV138" s="0"/>
      <c r="WRW138" s="0"/>
      <c r="WRX138" s="0"/>
      <c r="WRY138" s="0"/>
      <c r="WRZ138" s="0"/>
      <c r="WSA138" s="0"/>
      <c r="WSB138" s="0"/>
      <c r="WSC138" s="0"/>
      <c r="WSD138" s="0"/>
      <c r="WSE138" s="0"/>
      <c r="WSF138" s="0"/>
      <c r="WSG138" s="0"/>
      <c r="WSH138" s="0"/>
      <c r="WSI138" s="0"/>
      <c r="WSJ138" s="0"/>
      <c r="WSK138" s="0"/>
      <c r="WSL138" s="0"/>
      <c r="WSM138" s="0"/>
      <c r="WSN138" s="0"/>
      <c r="WSO138" s="0"/>
      <c r="WSP138" s="0"/>
      <c r="WSQ138" s="0"/>
      <c r="WSR138" s="0"/>
      <c r="WSS138" s="0"/>
      <c r="WST138" s="0"/>
      <c r="WSU138" s="0"/>
      <c r="WSV138" s="0"/>
      <c r="WSW138" s="0"/>
      <c r="WSX138" s="0"/>
      <c r="WSY138" s="0"/>
      <c r="WSZ138" s="0"/>
      <c r="WTA138" s="0"/>
      <c r="WTB138" s="0"/>
      <c r="WTC138" s="0"/>
      <c r="WTD138" s="0"/>
      <c r="WTE138" s="0"/>
      <c r="WTF138" s="0"/>
      <c r="WTG138" s="0"/>
      <c r="WTH138" s="0"/>
      <c r="WTI138" s="0"/>
      <c r="WTJ138" s="0"/>
      <c r="WTK138" s="0"/>
      <c r="WTL138" s="0"/>
      <c r="WTM138" s="0"/>
      <c r="WTN138" s="0"/>
      <c r="WTO138" s="0"/>
      <c r="WTP138" s="0"/>
      <c r="WTQ138" s="0"/>
      <c r="WTR138" s="0"/>
      <c r="WTS138" s="0"/>
      <c r="WTT138" s="0"/>
      <c r="WTU138" s="0"/>
      <c r="WTV138" s="0"/>
      <c r="WTW138" s="0"/>
      <c r="WTX138" s="0"/>
      <c r="WTY138" s="0"/>
      <c r="WTZ138" s="0"/>
      <c r="WUA138" s="0"/>
      <c r="WUB138" s="0"/>
      <c r="WUC138" s="0"/>
      <c r="WUD138" s="0"/>
      <c r="WUE138" s="0"/>
      <c r="WUF138" s="0"/>
      <c r="WUG138" s="0"/>
      <c r="WUH138" s="0"/>
      <c r="WUI138" s="0"/>
      <c r="WUJ138" s="0"/>
      <c r="WUK138" s="0"/>
      <c r="WUL138" s="0"/>
      <c r="WUM138" s="0"/>
      <c r="WUN138" s="0"/>
      <c r="WUO138" s="0"/>
      <c r="WUP138" s="0"/>
      <c r="WUQ138" s="0"/>
      <c r="WUR138" s="0"/>
      <c r="WUS138" s="0"/>
      <c r="WUT138" s="0"/>
      <c r="WUU138" s="0"/>
      <c r="WUV138" s="0"/>
      <c r="WUW138" s="0"/>
      <c r="WUX138" s="0"/>
      <c r="WUY138" s="0"/>
      <c r="WUZ138" s="0"/>
      <c r="WVA138" s="0"/>
      <c r="WVB138" s="0"/>
      <c r="WVC138" s="0"/>
      <c r="WVD138" s="0"/>
      <c r="WVE138" s="0"/>
      <c r="WVF138" s="0"/>
      <c r="WVG138" s="0"/>
      <c r="WVH138" s="0"/>
      <c r="WVI138" s="0"/>
      <c r="WVJ138" s="0"/>
      <c r="WVK138" s="0"/>
      <c r="WVL138" s="0"/>
      <c r="WVM138" s="0"/>
      <c r="WVN138" s="0"/>
      <c r="WVO138" s="0"/>
      <c r="WVP138" s="0"/>
      <c r="WVQ138" s="0"/>
      <c r="WVR138" s="0"/>
      <c r="WVS138" s="0"/>
      <c r="WVT138" s="0"/>
      <c r="WVU138" s="0"/>
      <c r="WVV138" s="0"/>
      <c r="WVW138" s="0"/>
      <c r="WVX138" s="0"/>
      <c r="WVY138" s="0"/>
      <c r="WVZ138" s="0"/>
      <c r="WWA138" s="0"/>
      <c r="WWB138" s="0"/>
      <c r="WWC138" s="0"/>
      <c r="WWD138" s="0"/>
      <c r="WWE138" s="0"/>
      <c r="WWF138" s="0"/>
      <c r="WWG138" s="0"/>
      <c r="WWH138" s="0"/>
      <c r="WWI138" s="0"/>
      <c r="WWJ138" s="0"/>
      <c r="WWK138" s="0"/>
      <c r="WWL138" s="0"/>
      <c r="WWM138" s="0"/>
      <c r="WWN138" s="0"/>
      <c r="WWO138" s="0"/>
      <c r="WWP138" s="0"/>
      <c r="WWQ138" s="0"/>
      <c r="WWR138" s="0"/>
      <c r="WWS138" s="0"/>
      <c r="WWT138" s="0"/>
      <c r="WWU138" s="0"/>
      <c r="WWV138" s="0"/>
      <c r="WWW138" s="0"/>
      <c r="WWX138" s="0"/>
      <c r="WWY138" s="0"/>
      <c r="WWZ138" s="0"/>
      <c r="WXA138" s="0"/>
      <c r="WXB138" s="0"/>
      <c r="WXC138" s="0"/>
      <c r="WXD138" s="0"/>
      <c r="WXE138" s="0"/>
      <c r="WXF138" s="0"/>
      <c r="WXG138" s="0"/>
      <c r="WXH138" s="0"/>
      <c r="WXI138" s="0"/>
      <c r="WXJ138" s="0"/>
      <c r="WXK138" s="0"/>
      <c r="WXL138" s="0"/>
      <c r="WXM138" s="0"/>
      <c r="WXN138" s="0"/>
      <c r="WXO138" s="0"/>
      <c r="WXP138" s="0"/>
      <c r="WXQ138" s="0"/>
      <c r="WXR138" s="0"/>
      <c r="WXS138" s="0"/>
      <c r="WXT138" s="0"/>
      <c r="WXU138" s="0"/>
      <c r="WXV138" s="0"/>
      <c r="WXW138" s="0"/>
      <c r="WXX138" s="0"/>
      <c r="WXY138" s="0"/>
      <c r="WXZ138" s="0"/>
      <c r="WYA138" s="0"/>
      <c r="WYB138" s="0"/>
      <c r="WYC138" s="0"/>
      <c r="WYD138" s="0"/>
      <c r="WYE138" s="0"/>
      <c r="WYF138" s="0"/>
      <c r="WYG138" s="0"/>
      <c r="WYH138" s="0"/>
      <c r="WYI138" s="0"/>
      <c r="WYJ138" s="0"/>
      <c r="WYK138" s="0"/>
      <c r="WYL138" s="0"/>
      <c r="WYM138" s="0"/>
      <c r="WYN138" s="0"/>
      <c r="WYO138" s="0"/>
      <c r="WYP138" s="0"/>
      <c r="WYQ138" s="0"/>
      <c r="WYR138" s="0"/>
      <c r="WYS138" s="0"/>
      <c r="WYT138" s="0"/>
      <c r="WYU138" s="0"/>
      <c r="WYV138" s="0"/>
      <c r="WYW138" s="0"/>
      <c r="WYX138" s="0"/>
      <c r="WYY138" s="0"/>
      <c r="WYZ138" s="0"/>
      <c r="WZA138" s="0"/>
      <c r="WZB138" s="0"/>
      <c r="WZC138" s="0"/>
      <c r="WZD138" s="0"/>
      <c r="WZE138" s="0"/>
      <c r="WZF138" s="0"/>
      <c r="WZG138" s="0"/>
      <c r="WZH138" s="0"/>
      <c r="WZI138" s="0"/>
      <c r="WZJ138" s="0"/>
      <c r="WZK138" s="0"/>
      <c r="WZL138" s="0"/>
      <c r="WZM138" s="0"/>
      <c r="WZN138" s="0"/>
      <c r="WZO138" s="0"/>
      <c r="WZP138" s="0"/>
      <c r="WZQ138" s="0"/>
      <c r="WZR138" s="0"/>
      <c r="WZS138" s="0"/>
      <c r="WZT138" s="0"/>
      <c r="WZU138" s="0"/>
      <c r="WZV138" s="0"/>
      <c r="WZW138" s="0"/>
      <c r="WZX138" s="0"/>
      <c r="WZY138" s="0"/>
      <c r="WZZ138" s="0"/>
      <c r="XAA138" s="0"/>
      <c r="XAB138" s="0"/>
      <c r="XAC138" s="0"/>
      <c r="XAD138" s="0"/>
      <c r="XAE138" s="0"/>
      <c r="XAF138" s="0"/>
      <c r="XAG138" s="0"/>
      <c r="XAH138" s="0"/>
      <c r="XAI138" s="0"/>
      <c r="XAJ138" s="0"/>
      <c r="XAK138" s="0"/>
      <c r="XAL138" s="0"/>
      <c r="XAM138" s="0"/>
      <c r="XAN138" s="0"/>
      <c r="XAO138" s="0"/>
      <c r="XAP138" s="0"/>
      <c r="XAQ138" s="0"/>
      <c r="XAR138" s="0"/>
      <c r="XAS138" s="0"/>
      <c r="XAT138" s="0"/>
      <c r="XAU138" s="0"/>
      <c r="XAV138" s="0"/>
      <c r="XAW138" s="0"/>
      <c r="XAX138" s="0"/>
      <c r="XAY138" s="0"/>
      <c r="XAZ138" s="0"/>
      <c r="XBA138" s="0"/>
      <c r="XBB138" s="0"/>
      <c r="XBC138" s="0"/>
      <c r="XBD138" s="0"/>
      <c r="XBE138" s="0"/>
      <c r="XBF138" s="0"/>
      <c r="XBG138" s="0"/>
      <c r="XBH138" s="0"/>
      <c r="XBI138" s="0"/>
      <c r="XBJ138" s="0"/>
      <c r="XBK138" s="0"/>
      <c r="XBL138" s="0"/>
      <c r="XBM138" s="0"/>
      <c r="XBN138" s="0"/>
      <c r="XBO138" s="0"/>
      <c r="XBP138" s="0"/>
      <c r="XBQ138" s="0"/>
      <c r="XBR138" s="0"/>
      <c r="XBS138" s="0"/>
      <c r="XBT138" s="0"/>
      <c r="XBU138" s="0"/>
      <c r="XBV138" s="0"/>
      <c r="XBW138" s="0"/>
      <c r="XBX138" s="0"/>
      <c r="XBY138" s="0"/>
      <c r="XBZ138" s="0"/>
      <c r="XCA138" s="0"/>
      <c r="XCB138" s="0"/>
      <c r="XCC138" s="0"/>
      <c r="XCD138" s="0"/>
      <c r="XCE138" s="0"/>
      <c r="XCF138" s="0"/>
      <c r="XCG138" s="0"/>
      <c r="XCH138" s="0"/>
      <c r="XCI138" s="0"/>
      <c r="XCJ138" s="0"/>
      <c r="XCK138" s="0"/>
      <c r="XCL138" s="0"/>
      <c r="XCM138" s="0"/>
      <c r="XCN138" s="0"/>
      <c r="XCO138" s="0"/>
      <c r="XCP138" s="0"/>
      <c r="XCQ138" s="0"/>
      <c r="XCR138" s="0"/>
      <c r="XCS138" s="0"/>
      <c r="XCT138" s="0"/>
      <c r="XCU138" s="0"/>
      <c r="XCV138" s="0"/>
      <c r="XCW138" s="0"/>
      <c r="XCX138" s="0"/>
      <c r="XCY138" s="0"/>
      <c r="XCZ138" s="0"/>
      <c r="XDA138" s="0"/>
      <c r="XDB138" s="0"/>
      <c r="XDC138" s="0"/>
      <c r="XDD138" s="0"/>
      <c r="XDE138" s="0"/>
      <c r="XDF138" s="0"/>
      <c r="XDG138" s="0"/>
      <c r="XDH138" s="0"/>
      <c r="XDI138" s="0"/>
      <c r="XDJ138" s="0"/>
      <c r="XDK138" s="0"/>
      <c r="XDL138" s="0"/>
      <c r="XDM138" s="0"/>
      <c r="XDN138" s="0"/>
      <c r="XDO138" s="0"/>
      <c r="XDP138" s="0"/>
      <c r="XDQ138" s="0"/>
      <c r="XDR138" s="0"/>
      <c r="XDS138" s="0"/>
      <c r="XDT138" s="0"/>
      <c r="XDU138" s="0"/>
      <c r="XDV138" s="0"/>
      <c r="XDW138" s="0"/>
      <c r="XDX138" s="0"/>
      <c r="XDY138" s="0"/>
      <c r="XDZ138" s="0"/>
      <c r="XEA138" s="0"/>
      <c r="XEB138" s="0"/>
      <c r="XEC138" s="0"/>
      <c r="XED138" s="0"/>
      <c r="XEE138" s="0"/>
      <c r="XEF138" s="0"/>
      <c r="XEG138" s="0"/>
      <c r="XEH138" s="0"/>
      <c r="XEI138" s="0"/>
      <c r="XEJ138" s="0"/>
      <c r="XEK138" s="0"/>
      <c r="XEL138" s="0"/>
      <c r="XEM138" s="0"/>
      <c r="XEN138" s="0"/>
      <c r="XEO138" s="0"/>
      <c r="XEP138" s="0"/>
      <c r="XEQ138" s="0"/>
      <c r="XER138" s="0"/>
      <c r="XES138" s="0"/>
      <c r="XET138" s="0"/>
      <c r="XEU138" s="0"/>
      <c r="XEV138" s="0"/>
      <c r="XEW138" s="0"/>
      <c r="XEX138" s="0"/>
      <c r="XEY138" s="0"/>
      <c r="XEZ138" s="0"/>
      <c r="XFA138" s="0"/>
      <c r="XFB138" s="0"/>
      <c r="XFC138" s="0"/>
      <c r="XFD138" s="0"/>
    </row>
    <row r="139" s="141" customFormat="true" ht="15" hidden="true" customHeight="false" outlineLevel="0" collapsed="false">
      <c r="A139" s="296"/>
      <c r="B139" s="56"/>
      <c r="C139" s="529" t="s">
        <v>288</v>
      </c>
      <c r="D139" s="530"/>
      <c r="E139" s="531"/>
      <c r="F139" s="531"/>
      <c r="G139" s="531"/>
      <c r="H139" s="531"/>
      <c r="I139" s="531"/>
      <c r="J139" s="528"/>
      <c r="K139" s="528"/>
      <c r="L139" s="528"/>
      <c r="M139" s="528"/>
      <c r="N139" s="528"/>
      <c r="O139" s="528"/>
      <c r="P139" s="528"/>
      <c r="Q139" s="528"/>
      <c r="R139" s="528"/>
      <c r="S139" s="528"/>
      <c r="T139" s="528"/>
      <c r="U139" s="528"/>
      <c r="V139" s="528"/>
      <c r="W139" s="528"/>
      <c r="X139" s="528"/>
      <c r="Y139" s="528"/>
      <c r="Z139" s="528"/>
      <c r="AA139" s="528"/>
      <c r="AB139" s="528"/>
      <c r="AC139" s="528"/>
      <c r="AD139" s="528"/>
      <c r="AE139" s="528"/>
      <c r="AF139" s="528"/>
      <c r="AG139" s="528"/>
      <c r="AH139" s="528"/>
      <c r="AI139" s="528"/>
      <c r="AJ139" s="528"/>
      <c r="AK139" s="528"/>
      <c r="AL139" s="528"/>
      <c r="AM139" s="528"/>
      <c r="AN139" s="528"/>
      <c r="AO139" s="528"/>
      <c r="AP139" s="528"/>
      <c r="AQ139" s="528"/>
      <c r="AR139" s="528"/>
      <c r="AS139" s="528"/>
      <c r="AT139" s="528"/>
      <c r="AU139" s="528"/>
      <c r="AV139" s="528"/>
      <c r="AW139" s="528"/>
      <c r="AX139" s="528"/>
      <c r="AY139" s="528"/>
      <c r="AZ139" s="528"/>
    </row>
    <row r="140" s="392" customFormat="true" ht="15" hidden="true" customHeight="false" outlineLevel="0" collapsed="false">
      <c r="A140" s="406"/>
      <c r="B140" s="310" t="s">
        <v>4</v>
      </c>
      <c r="C140" s="273" t="s">
        <v>348</v>
      </c>
      <c r="D140" s="352"/>
      <c r="E140" s="275"/>
      <c r="F140" s="275"/>
      <c r="G140" s="275"/>
      <c r="H140" s="275"/>
      <c r="I140" s="312"/>
      <c r="J140" s="575"/>
      <c r="K140" s="575"/>
      <c r="L140" s="575"/>
      <c r="M140" s="575"/>
      <c r="N140" s="575"/>
      <c r="O140" s="575"/>
      <c r="P140" s="575"/>
      <c r="Q140" s="575"/>
      <c r="R140" s="575"/>
      <c r="S140" s="575"/>
      <c r="T140" s="575"/>
      <c r="U140" s="575"/>
      <c r="V140" s="575"/>
      <c r="W140" s="575"/>
      <c r="X140" s="575"/>
      <c r="Y140" s="575"/>
      <c r="Z140" s="575"/>
      <c r="AA140" s="575"/>
      <c r="AB140" s="575"/>
      <c r="AC140" s="575"/>
      <c r="AD140" s="575"/>
      <c r="AE140" s="575"/>
      <c r="AF140" s="575"/>
      <c r="AG140" s="575"/>
      <c r="AH140" s="575"/>
      <c r="AI140" s="575"/>
      <c r="AJ140" s="575"/>
      <c r="AK140" s="575"/>
      <c r="AL140" s="575"/>
      <c r="AM140" s="575"/>
      <c r="AN140" s="575"/>
      <c r="AO140" s="575"/>
      <c r="AP140" s="575"/>
      <c r="AQ140" s="575"/>
      <c r="AR140" s="575"/>
      <c r="AS140" s="575"/>
      <c r="AT140" s="575"/>
      <c r="AU140" s="575"/>
      <c r="AV140" s="575"/>
      <c r="AW140" s="575"/>
      <c r="AX140" s="575"/>
      <c r="AY140" s="575"/>
      <c r="AZ140" s="575"/>
    </row>
    <row r="141" s="575" customFormat="true" ht="15" hidden="true" customHeight="false" outlineLevel="0" collapsed="false">
      <c r="A141" s="406"/>
      <c r="B141" s="310"/>
      <c r="C141" s="277" t="s">
        <v>349</v>
      </c>
      <c r="D141" s="248"/>
      <c r="E141" s="581"/>
      <c r="F141" s="581"/>
      <c r="G141" s="581"/>
      <c r="H141" s="581"/>
      <c r="I141" s="582"/>
    </row>
    <row r="142" s="575" customFormat="true" ht="15" hidden="true" customHeight="false" outlineLevel="0" collapsed="false">
      <c r="A142" s="406"/>
      <c r="B142" s="310"/>
      <c r="C142" s="583"/>
      <c r="D142" s="416" t="s">
        <v>237</v>
      </c>
      <c r="E142" s="252" t="str">
        <f aca="false">IF(E141="Rendição",(((SUM(E61,E$83,E$112,E150)/VLOOKUP(E$26,'Apoio - Regime de Trabalho'!$A:$I,8,FALSE())))*VLOOKUP(E$26,'Apoio - Regime de Trabalho'!$A:$I,7,FALSE())),IF(E141="Não",0,IF(E141="Indenização",(((E61/VLOOKUP(E$26,'Apoio - Regime de Trabalho'!$A:$I,8,FALSE()))*1.5)*VLOOKUP(E$26,'Apoio - Regime de Trabalho'!$A:$I,7,FALSE())),"")))</f>
        <v/>
      </c>
      <c r="F142" s="252" t="str">
        <f aca="false">IF(F141="Rendição",(((SUM(F61,F$83,F$112,F150)/VLOOKUP(F$26,'Apoio - Regime de Trabalho'!$A:$I,8,FALSE())))*VLOOKUP(F$26,'Apoio - Regime de Trabalho'!$A:$I,7,FALSE())),IF(F141="Não",0,IF(F141="Indenização",(((F61/VLOOKUP(F$26,'Apoio - Regime de Trabalho'!$A:$I,8,FALSE()))*1.5)*VLOOKUP(F$26,'Apoio - Regime de Trabalho'!$A:$I,7,FALSE())),"")))</f>
        <v/>
      </c>
      <c r="G142" s="252" t="str">
        <f aca="false">IF(G141="Rendição",(((SUM(G61,G$83,G$112,G150)/VLOOKUP(G$26,'Apoio - Regime de Trabalho'!$A:$I,8,FALSE())))*VLOOKUP(G$26,'Apoio - Regime de Trabalho'!$A:$I,7,FALSE())),IF(G141="Não",0,IF(G141="Indenização",(((G61/VLOOKUP(G$26,'Apoio - Regime de Trabalho'!$A:$I,8,FALSE()))*1.5)*VLOOKUP(G$26,'Apoio - Regime de Trabalho'!$A:$I,7,FALSE())),"")))</f>
        <v/>
      </c>
      <c r="H142" s="252" t="str">
        <f aca="false">IF(H141="Rendição",(((SUM(H61,H$83,H$112,H150)/VLOOKUP(H$26,'Apoio - Regime de Trabalho'!$A:$I,8,FALSE())))*VLOOKUP(H$26,'Apoio - Regime de Trabalho'!$A:$I,7,FALSE())),IF(H141="Não",0,IF(H141="Indenização",(((H61/VLOOKUP(H$26,'Apoio - Regime de Trabalho'!$A:$I,8,FALSE()))*1.5)*VLOOKUP(H$26,'Apoio - Regime de Trabalho'!$A:$I,7,FALSE())),"")))</f>
        <v/>
      </c>
      <c r="I142" s="252" t="str">
        <f aca="false">IF(I141="Rendição",(((SUM(I61,I$83,I$112,I150)/VLOOKUP(I$26,'Apoio - Regime de Trabalho'!$A:$I,8,FALSE())))*VLOOKUP(I$26,'Apoio - Regime de Trabalho'!$A:$I,7,FALSE())),IF(I141="Não",0,IF(I141="Indenização",(((I61/VLOOKUP(I$26,'Apoio - Regime de Trabalho'!$A:$I,8,FALSE()))*1.5)*VLOOKUP(I$26,'Apoio - Regime de Trabalho'!$A:$I,7,FALSE())),"")))</f>
        <v/>
      </c>
    </row>
    <row r="143" s="291" customFormat="true" ht="15" hidden="true" customHeight="false" outlineLevel="0" collapsed="false">
      <c r="A143" s="305"/>
      <c r="B143" s="56"/>
      <c r="C143" s="529" t="s">
        <v>292</v>
      </c>
      <c r="D143" s="533"/>
      <c r="E143" s="534" t="str">
        <f aca="false">E142</f>
        <v/>
      </c>
      <c r="F143" s="534" t="str">
        <f aca="false">F142</f>
        <v/>
      </c>
      <c r="G143" s="534" t="str">
        <f aca="false">G142</f>
        <v/>
      </c>
      <c r="H143" s="534" t="str">
        <f aca="false">H142</f>
        <v/>
      </c>
      <c r="I143" s="534" t="str">
        <f aca="false">I142</f>
        <v/>
      </c>
      <c r="J143" s="524"/>
      <c r="K143" s="524"/>
      <c r="L143" s="524"/>
      <c r="M143" s="524"/>
      <c r="N143" s="524"/>
      <c r="O143" s="524"/>
      <c r="P143" s="524"/>
      <c r="Q143" s="524"/>
      <c r="R143" s="524"/>
      <c r="S143" s="524"/>
      <c r="T143" s="524"/>
      <c r="U143" s="524"/>
      <c r="V143" s="524"/>
      <c r="W143" s="524"/>
      <c r="X143" s="524"/>
      <c r="Y143" s="524"/>
      <c r="Z143" s="524"/>
      <c r="AA143" s="524"/>
      <c r="AB143" s="524"/>
      <c r="AC143" s="524"/>
      <c r="AD143" s="524"/>
      <c r="AE143" s="524"/>
      <c r="AF143" s="524"/>
      <c r="AG143" s="524"/>
      <c r="AH143" s="524"/>
      <c r="AI143" s="524"/>
      <c r="AJ143" s="524"/>
      <c r="AK143" s="524"/>
      <c r="AL143" s="524"/>
      <c r="AM143" s="524"/>
      <c r="AN143" s="524"/>
      <c r="AO143" s="524"/>
      <c r="AP143" s="524"/>
      <c r="AQ143" s="524"/>
      <c r="AR143" s="524"/>
      <c r="AS143" s="524"/>
      <c r="AT143" s="524"/>
      <c r="AU143" s="524"/>
      <c r="AV143" s="524"/>
      <c r="AW143" s="524"/>
      <c r="AX143" s="524"/>
      <c r="AY143" s="524"/>
      <c r="AZ143" s="524"/>
    </row>
    <row r="144" customFormat="false" ht="3.75" hidden="true" customHeight="true" outlineLevel="0" collapsed="false">
      <c r="A144" s="0"/>
      <c r="B144" s="0"/>
      <c r="C144" s="0"/>
      <c r="D144" s="0"/>
      <c r="E144" s="0"/>
      <c r="F144" s="0"/>
      <c r="G144" s="0"/>
      <c r="H144" s="0"/>
      <c r="I144" s="0"/>
      <c r="J144" s="446"/>
      <c r="K144" s="446"/>
      <c r="L144" s="446"/>
      <c r="M144" s="446"/>
      <c r="N144" s="446"/>
      <c r="O144" s="446"/>
      <c r="P144" s="446"/>
      <c r="Q144" s="446"/>
      <c r="R144" s="446"/>
      <c r="S144" s="446"/>
      <c r="T144" s="446"/>
      <c r="U144" s="446"/>
      <c r="V144" s="446"/>
      <c r="W144" s="446"/>
      <c r="X144" s="446"/>
      <c r="Y144" s="446"/>
      <c r="Z144" s="446"/>
      <c r="AA144" s="446"/>
      <c r="AB144" s="446"/>
      <c r="AC144" s="446"/>
      <c r="AD144" s="446"/>
      <c r="AE144" s="446"/>
      <c r="AF144" s="446"/>
      <c r="AG144" s="446"/>
      <c r="AH144" s="446"/>
      <c r="AI144" s="446"/>
      <c r="AJ144" s="446"/>
      <c r="AK144" s="446"/>
      <c r="AL144" s="446"/>
      <c r="AM144" s="446"/>
      <c r="AN144" s="446"/>
      <c r="AO144" s="446"/>
      <c r="AP144" s="446"/>
      <c r="AQ144" s="446"/>
      <c r="AR144" s="446"/>
      <c r="AS144" s="446"/>
      <c r="AT144" s="446"/>
      <c r="AU144" s="446"/>
      <c r="AV144" s="446"/>
      <c r="AW144" s="446"/>
      <c r="AX144" s="446"/>
      <c r="AY144" s="446"/>
      <c r="AZ144" s="446"/>
      <c r="BA144" s="0"/>
      <c r="BB144" s="0"/>
      <c r="BC144" s="0"/>
      <c r="BD144" s="0"/>
      <c r="BE144" s="0"/>
      <c r="BF144" s="0"/>
      <c r="BG144" s="0"/>
      <c r="BH144" s="0"/>
      <c r="BI144" s="0"/>
      <c r="BJ144" s="0"/>
      <c r="BK144" s="0"/>
      <c r="BL144" s="0"/>
      <c r="BM144" s="0"/>
      <c r="BN144" s="0"/>
      <c r="BO144" s="0"/>
      <c r="BP144" s="0"/>
      <c r="BQ144" s="0"/>
      <c r="BR144" s="0"/>
      <c r="BS144" s="0"/>
      <c r="BT144" s="0"/>
      <c r="BU144" s="0"/>
      <c r="BV144" s="0"/>
      <c r="BW144" s="0"/>
      <c r="BX144" s="0"/>
      <c r="BY144" s="0"/>
      <c r="BZ144" s="0"/>
      <c r="CA144" s="0"/>
      <c r="CB144" s="0"/>
      <c r="CC144" s="0"/>
      <c r="CD144" s="0"/>
      <c r="CE144" s="0"/>
      <c r="CF144" s="0"/>
      <c r="CG144" s="0"/>
      <c r="CH144" s="0"/>
      <c r="CI144" s="0"/>
      <c r="CJ144" s="0"/>
      <c r="CK144" s="0"/>
      <c r="CL144" s="0"/>
      <c r="CM144" s="0"/>
      <c r="CN144" s="0"/>
      <c r="CO144" s="0"/>
      <c r="CP144" s="0"/>
      <c r="CQ144" s="0"/>
      <c r="CR144" s="0"/>
      <c r="CS144" s="0"/>
      <c r="CT144" s="0"/>
      <c r="CU144" s="0"/>
      <c r="CV144" s="0"/>
      <c r="CW144" s="0"/>
      <c r="CX144" s="0"/>
      <c r="CY144" s="0"/>
      <c r="CZ144" s="0"/>
      <c r="DA144" s="0"/>
      <c r="DB144" s="0"/>
      <c r="DC144" s="0"/>
      <c r="DD144" s="0"/>
      <c r="DE144" s="0"/>
      <c r="DF144" s="0"/>
      <c r="DG144" s="0"/>
      <c r="DH144" s="0"/>
      <c r="DI144" s="0"/>
      <c r="DJ144" s="0"/>
      <c r="DK144" s="0"/>
      <c r="DL144" s="0"/>
      <c r="DM144" s="0"/>
      <c r="DN144" s="0"/>
      <c r="DO144" s="0"/>
      <c r="DP144" s="0"/>
      <c r="DQ144" s="0"/>
      <c r="DR144" s="0"/>
      <c r="DS144" s="0"/>
      <c r="DT144" s="0"/>
      <c r="DU144" s="0"/>
      <c r="DV144" s="0"/>
      <c r="DW144" s="0"/>
      <c r="DX144" s="0"/>
      <c r="DY144" s="0"/>
      <c r="DZ144" s="0"/>
      <c r="EA144" s="0"/>
      <c r="EB144" s="0"/>
      <c r="EC144" s="0"/>
      <c r="ED144" s="0"/>
      <c r="EE144" s="0"/>
      <c r="EF144" s="0"/>
      <c r="EG144" s="0"/>
      <c r="EH144" s="0"/>
      <c r="EI144" s="0"/>
      <c r="EJ144" s="0"/>
      <c r="EK144" s="0"/>
      <c r="EL144" s="0"/>
      <c r="EM144" s="0"/>
      <c r="EN144" s="0"/>
      <c r="EO144" s="0"/>
      <c r="EP144" s="0"/>
      <c r="EQ144" s="0"/>
      <c r="ER144" s="0"/>
      <c r="ES144" s="0"/>
      <c r="ET144" s="0"/>
      <c r="EU144" s="0"/>
      <c r="EV144" s="0"/>
      <c r="EW144" s="0"/>
      <c r="EX144" s="0"/>
      <c r="EY144" s="0"/>
      <c r="EZ144" s="0"/>
      <c r="FA144" s="0"/>
      <c r="FB144" s="0"/>
      <c r="FC144" s="0"/>
      <c r="FD144" s="0"/>
      <c r="FE144" s="0"/>
      <c r="FF144" s="0"/>
      <c r="FG144" s="0"/>
      <c r="FH144" s="0"/>
      <c r="FI144" s="0"/>
      <c r="FJ144" s="0"/>
      <c r="FK144" s="0"/>
      <c r="FL144" s="0"/>
      <c r="FM144" s="0"/>
      <c r="FN144" s="0"/>
      <c r="FO144" s="0"/>
      <c r="FP144" s="0"/>
      <c r="FQ144" s="0"/>
      <c r="FR144" s="0"/>
      <c r="FS144" s="0"/>
      <c r="FT144" s="0"/>
      <c r="FU144" s="0"/>
      <c r="FV144" s="0"/>
      <c r="FW144" s="0"/>
      <c r="FX144" s="0"/>
      <c r="FY144" s="0"/>
      <c r="FZ144" s="0"/>
      <c r="GA144" s="0"/>
      <c r="GB144" s="0"/>
      <c r="GC144" s="0"/>
      <c r="GD144" s="0"/>
      <c r="GE144" s="0"/>
      <c r="GF144" s="0"/>
      <c r="GG144" s="0"/>
      <c r="GH144" s="0"/>
      <c r="GI144" s="0"/>
      <c r="GJ144" s="0"/>
      <c r="GK144" s="0"/>
      <c r="GL144" s="0"/>
      <c r="GM144" s="0"/>
      <c r="GN144" s="0"/>
      <c r="GO144" s="0"/>
      <c r="GP144" s="0"/>
      <c r="GQ144" s="0"/>
      <c r="GR144" s="0"/>
      <c r="GS144" s="0"/>
      <c r="GT144" s="0"/>
      <c r="GU144" s="0"/>
      <c r="GV144" s="0"/>
      <c r="GW144" s="0"/>
      <c r="GX144" s="0"/>
      <c r="GY144" s="0"/>
      <c r="GZ144" s="0"/>
      <c r="HA144" s="0"/>
      <c r="HB144" s="0"/>
      <c r="HC144" s="0"/>
      <c r="HD144" s="0"/>
      <c r="HE144" s="0"/>
      <c r="HF144" s="0"/>
      <c r="HG144" s="0"/>
      <c r="HH144" s="0"/>
      <c r="HI144" s="0"/>
      <c r="HJ144" s="0"/>
      <c r="HK144" s="0"/>
      <c r="HL144" s="0"/>
      <c r="HM144" s="0"/>
      <c r="HN144" s="0"/>
      <c r="HO144" s="0"/>
      <c r="HP144" s="0"/>
      <c r="HQ144" s="0"/>
      <c r="HR144" s="0"/>
      <c r="HS144" s="0"/>
      <c r="HT144" s="0"/>
      <c r="HU144" s="0"/>
      <c r="HV144" s="0"/>
      <c r="HW144" s="0"/>
      <c r="HX144" s="0"/>
      <c r="HY144" s="0"/>
      <c r="HZ144" s="0"/>
      <c r="IA144" s="0"/>
      <c r="IB144" s="0"/>
      <c r="IC144" s="0"/>
      <c r="ID144" s="0"/>
      <c r="IE144" s="0"/>
      <c r="IF144" s="0"/>
      <c r="IG144" s="0"/>
      <c r="IH144" s="0"/>
      <c r="II144" s="0"/>
      <c r="IJ144" s="0"/>
      <c r="IK144" s="0"/>
      <c r="IL144" s="0"/>
      <c r="IM144" s="0"/>
      <c r="IN144" s="0"/>
      <c r="IO144" s="0"/>
      <c r="IP144" s="0"/>
      <c r="IQ144" s="0"/>
      <c r="IR144" s="0"/>
      <c r="IS144" s="0"/>
      <c r="IT144" s="0"/>
      <c r="IU144" s="0"/>
      <c r="IV144" s="0"/>
      <c r="IW144" s="0"/>
      <c r="IX144" s="0"/>
      <c r="IY144" s="0"/>
      <c r="IZ144" s="0"/>
      <c r="JA144" s="0"/>
      <c r="JB144" s="0"/>
      <c r="JC144" s="0"/>
      <c r="JD144" s="0"/>
      <c r="JE144" s="0"/>
      <c r="JF144" s="0"/>
      <c r="JG144" s="0"/>
      <c r="JH144" s="0"/>
      <c r="JI144" s="0"/>
      <c r="JJ144" s="0"/>
      <c r="JK144" s="0"/>
      <c r="JL144" s="0"/>
      <c r="JM144" s="0"/>
      <c r="JN144" s="0"/>
      <c r="JO144" s="0"/>
      <c r="JP144" s="0"/>
      <c r="JQ144" s="0"/>
      <c r="JR144" s="0"/>
      <c r="JS144" s="0"/>
      <c r="JT144" s="0"/>
      <c r="JU144" s="0"/>
      <c r="JV144" s="0"/>
      <c r="JW144" s="0"/>
      <c r="JX144" s="0"/>
      <c r="JY144" s="0"/>
      <c r="JZ144" s="0"/>
      <c r="KA144" s="0"/>
      <c r="KB144" s="0"/>
      <c r="KC144" s="0"/>
      <c r="KD144" s="0"/>
      <c r="KE144" s="0"/>
      <c r="KF144" s="0"/>
      <c r="KG144" s="0"/>
      <c r="KH144" s="0"/>
      <c r="KI144" s="0"/>
      <c r="KJ144" s="0"/>
      <c r="KK144" s="0"/>
      <c r="KL144" s="0"/>
      <c r="KM144" s="0"/>
      <c r="KN144" s="0"/>
      <c r="KO144" s="0"/>
      <c r="KP144" s="0"/>
      <c r="KQ144" s="0"/>
      <c r="KR144" s="0"/>
      <c r="KS144" s="0"/>
      <c r="KT144" s="0"/>
      <c r="KU144" s="0"/>
      <c r="KV144" s="0"/>
      <c r="KW144" s="0"/>
      <c r="KX144" s="0"/>
      <c r="KY144" s="0"/>
      <c r="KZ144" s="0"/>
      <c r="LA144" s="0"/>
      <c r="LB144" s="0"/>
      <c r="LC144" s="0"/>
      <c r="LD144" s="0"/>
      <c r="LE144" s="0"/>
      <c r="LF144" s="0"/>
      <c r="LG144" s="0"/>
      <c r="LH144" s="0"/>
      <c r="LI144" s="0"/>
      <c r="LJ144" s="0"/>
      <c r="LK144" s="0"/>
      <c r="LL144" s="0"/>
      <c r="LM144" s="0"/>
      <c r="LN144" s="0"/>
      <c r="LO144" s="0"/>
      <c r="LP144" s="0"/>
      <c r="LQ144" s="0"/>
      <c r="LR144" s="0"/>
      <c r="LS144" s="0"/>
      <c r="LT144" s="0"/>
      <c r="LU144" s="0"/>
      <c r="LV144" s="0"/>
      <c r="LW144" s="0"/>
      <c r="LX144" s="0"/>
      <c r="LY144" s="0"/>
      <c r="LZ144" s="0"/>
      <c r="MA144" s="0"/>
      <c r="MB144" s="0"/>
      <c r="MC144" s="0"/>
      <c r="MD144" s="0"/>
      <c r="ME144" s="0"/>
      <c r="MF144" s="0"/>
      <c r="MG144" s="0"/>
      <c r="MH144" s="0"/>
      <c r="MI144" s="0"/>
      <c r="MJ144" s="0"/>
      <c r="MK144" s="0"/>
      <c r="ML144" s="0"/>
      <c r="MM144" s="0"/>
      <c r="MN144" s="0"/>
      <c r="MO144" s="0"/>
      <c r="MP144" s="0"/>
      <c r="MQ144" s="0"/>
      <c r="MR144" s="0"/>
      <c r="MS144" s="0"/>
      <c r="MT144" s="0"/>
      <c r="MU144" s="0"/>
      <c r="MV144" s="0"/>
      <c r="MW144" s="0"/>
      <c r="MX144" s="0"/>
      <c r="MY144" s="0"/>
      <c r="MZ144" s="0"/>
      <c r="NA144" s="0"/>
      <c r="NB144" s="0"/>
      <c r="NC144" s="0"/>
      <c r="ND144" s="0"/>
      <c r="NE144" s="0"/>
      <c r="NF144" s="0"/>
      <c r="NG144" s="0"/>
      <c r="NH144" s="0"/>
      <c r="NI144" s="0"/>
      <c r="NJ144" s="0"/>
      <c r="NK144" s="0"/>
      <c r="NL144" s="0"/>
      <c r="NM144" s="0"/>
      <c r="NN144" s="0"/>
      <c r="NO144" s="0"/>
      <c r="NP144" s="0"/>
      <c r="NQ144" s="0"/>
      <c r="NR144" s="0"/>
      <c r="NS144" s="0"/>
      <c r="NT144" s="0"/>
      <c r="NU144" s="0"/>
      <c r="NV144" s="0"/>
      <c r="NW144" s="0"/>
      <c r="NX144" s="0"/>
      <c r="NY144" s="0"/>
      <c r="NZ144" s="0"/>
      <c r="OA144" s="0"/>
      <c r="OB144" s="0"/>
      <c r="OC144" s="0"/>
      <c r="OD144" s="0"/>
      <c r="OE144" s="0"/>
      <c r="OF144" s="0"/>
      <c r="OG144" s="0"/>
      <c r="OH144" s="0"/>
      <c r="OI144" s="0"/>
      <c r="OJ144" s="0"/>
      <c r="OK144" s="0"/>
      <c r="OL144" s="0"/>
      <c r="OM144" s="0"/>
      <c r="ON144" s="0"/>
      <c r="OO144" s="0"/>
      <c r="OP144" s="0"/>
      <c r="OQ144" s="0"/>
      <c r="OR144" s="0"/>
      <c r="OS144" s="0"/>
      <c r="OT144" s="0"/>
      <c r="OU144" s="0"/>
      <c r="OV144" s="0"/>
      <c r="OW144" s="0"/>
      <c r="OX144" s="0"/>
      <c r="OY144" s="0"/>
      <c r="OZ144" s="0"/>
      <c r="PA144" s="0"/>
      <c r="PB144" s="0"/>
      <c r="PC144" s="0"/>
      <c r="PD144" s="0"/>
      <c r="PE144" s="0"/>
      <c r="PF144" s="0"/>
      <c r="PG144" s="0"/>
      <c r="PH144" s="0"/>
      <c r="PI144" s="0"/>
      <c r="PJ144" s="0"/>
      <c r="PK144" s="0"/>
      <c r="PL144" s="0"/>
      <c r="PM144" s="0"/>
      <c r="PN144" s="0"/>
      <c r="PO144" s="0"/>
      <c r="PP144" s="0"/>
      <c r="PQ144" s="0"/>
      <c r="PR144" s="0"/>
      <c r="PS144" s="0"/>
      <c r="PT144" s="0"/>
      <c r="PU144" s="0"/>
      <c r="PV144" s="0"/>
      <c r="PW144" s="0"/>
      <c r="PX144" s="0"/>
      <c r="PY144" s="0"/>
      <c r="PZ144" s="0"/>
      <c r="QA144" s="0"/>
      <c r="QB144" s="0"/>
      <c r="QC144" s="0"/>
      <c r="QD144" s="0"/>
      <c r="QE144" s="0"/>
      <c r="QF144" s="0"/>
      <c r="QG144" s="0"/>
      <c r="QH144" s="0"/>
      <c r="QI144" s="0"/>
      <c r="QJ144" s="0"/>
      <c r="QK144" s="0"/>
      <c r="QL144" s="0"/>
      <c r="QM144" s="0"/>
      <c r="QN144" s="0"/>
      <c r="QO144" s="0"/>
      <c r="QP144" s="0"/>
      <c r="QQ144" s="0"/>
      <c r="QR144" s="0"/>
      <c r="QS144" s="0"/>
      <c r="QT144" s="0"/>
      <c r="QU144" s="0"/>
      <c r="QV144" s="0"/>
      <c r="QW144" s="0"/>
      <c r="QX144" s="0"/>
      <c r="QY144" s="0"/>
      <c r="QZ144" s="0"/>
      <c r="RA144" s="0"/>
      <c r="RB144" s="0"/>
      <c r="RC144" s="0"/>
      <c r="RD144" s="0"/>
      <c r="RE144" s="0"/>
      <c r="RF144" s="0"/>
      <c r="RG144" s="0"/>
      <c r="RH144" s="0"/>
      <c r="RI144" s="0"/>
      <c r="RJ144" s="0"/>
      <c r="RK144" s="0"/>
      <c r="RL144" s="0"/>
      <c r="RM144" s="0"/>
      <c r="RN144" s="0"/>
      <c r="RO144" s="0"/>
      <c r="RP144" s="0"/>
      <c r="RQ144" s="0"/>
      <c r="RR144" s="0"/>
      <c r="RS144" s="0"/>
      <c r="RT144" s="0"/>
      <c r="RU144" s="0"/>
      <c r="RV144" s="0"/>
      <c r="RW144" s="0"/>
      <c r="RX144" s="0"/>
      <c r="RY144" s="0"/>
      <c r="RZ144" s="0"/>
      <c r="SA144" s="0"/>
      <c r="SB144" s="0"/>
      <c r="SC144" s="0"/>
      <c r="SD144" s="0"/>
      <c r="SE144" s="0"/>
      <c r="SF144" s="0"/>
      <c r="SG144" s="0"/>
      <c r="SH144" s="0"/>
      <c r="SI144" s="0"/>
      <c r="SJ144" s="0"/>
      <c r="SK144" s="0"/>
      <c r="SL144" s="0"/>
      <c r="SM144" s="0"/>
      <c r="SN144" s="0"/>
      <c r="SO144" s="0"/>
      <c r="SP144" s="0"/>
      <c r="SQ144" s="0"/>
      <c r="SR144" s="0"/>
      <c r="SS144" s="0"/>
      <c r="ST144" s="0"/>
      <c r="SU144" s="0"/>
      <c r="SV144" s="0"/>
      <c r="SW144" s="0"/>
      <c r="SX144" s="0"/>
      <c r="SY144" s="0"/>
      <c r="SZ144" s="0"/>
      <c r="TA144" s="0"/>
      <c r="TB144" s="0"/>
      <c r="TC144" s="0"/>
      <c r="TD144" s="0"/>
      <c r="TE144" s="0"/>
      <c r="TF144" s="0"/>
      <c r="TG144" s="0"/>
      <c r="TH144" s="0"/>
      <c r="TI144" s="0"/>
      <c r="TJ144" s="0"/>
      <c r="TK144" s="0"/>
      <c r="TL144" s="0"/>
      <c r="TM144" s="0"/>
      <c r="TN144" s="0"/>
      <c r="TO144" s="0"/>
      <c r="TP144" s="0"/>
      <c r="TQ144" s="0"/>
      <c r="TR144" s="0"/>
      <c r="TS144" s="0"/>
      <c r="TT144" s="0"/>
      <c r="TU144" s="0"/>
      <c r="TV144" s="0"/>
      <c r="TW144" s="0"/>
      <c r="TX144" s="0"/>
      <c r="TY144" s="0"/>
      <c r="TZ144" s="0"/>
      <c r="UA144" s="0"/>
      <c r="UB144" s="0"/>
      <c r="UC144" s="0"/>
      <c r="UD144" s="0"/>
      <c r="UE144" s="0"/>
      <c r="UF144" s="0"/>
      <c r="UG144" s="0"/>
      <c r="UH144" s="0"/>
      <c r="UI144" s="0"/>
      <c r="UJ144" s="0"/>
      <c r="UK144" s="0"/>
      <c r="UL144" s="0"/>
      <c r="UM144" s="0"/>
      <c r="UN144" s="0"/>
      <c r="UO144" s="0"/>
      <c r="UP144" s="0"/>
      <c r="UQ144" s="0"/>
      <c r="UR144" s="0"/>
      <c r="US144" s="0"/>
      <c r="UT144" s="0"/>
      <c r="UU144" s="0"/>
      <c r="UV144" s="0"/>
      <c r="UW144" s="0"/>
      <c r="UX144" s="0"/>
      <c r="UY144" s="0"/>
      <c r="UZ144" s="0"/>
      <c r="VA144" s="0"/>
      <c r="VB144" s="0"/>
      <c r="VC144" s="0"/>
      <c r="VD144" s="0"/>
      <c r="VE144" s="0"/>
      <c r="VF144" s="0"/>
      <c r="VG144" s="0"/>
      <c r="VH144" s="0"/>
      <c r="VI144" s="0"/>
      <c r="VJ144" s="0"/>
      <c r="VK144" s="0"/>
      <c r="VL144" s="0"/>
      <c r="VM144" s="0"/>
      <c r="VN144" s="0"/>
      <c r="VO144" s="0"/>
      <c r="VP144" s="0"/>
      <c r="VQ144" s="0"/>
      <c r="VR144" s="0"/>
      <c r="VS144" s="0"/>
      <c r="VT144" s="0"/>
      <c r="VU144" s="0"/>
      <c r="VV144" s="0"/>
      <c r="VW144" s="0"/>
      <c r="VX144" s="0"/>
      <c r="VY144" s="0"/>
      <c r="VZ144" s="0"/>
      <c r="WA144" s="0"/>
      <c r="WB144" s="0"/>
      <c r="WC144" s="0"/>
      <c r="WD144" s="0"/>
      <c r="WE144" s="0"/>
      <c r="WF144" s="0"/>
      <c r="WG144" s="0"/>
      <c r="WH144" s="0"/>
      <c r="WI144" s="0"/>
      <c r="WJ144" s="0"/>
      <c r="WK144" s="0"/>
      <c r="WL144" s="0"/>
      <c r="WM144" s="0"/>
      <c r="WN144" s="0"/>
      <c r="WO144" s="0"/>
      <c r="WP144" s="0"/>
      <c r="WQ144" s="0"/>
      <c r="WR144" s="0"/>
      <c r="WS144" s="0"/>
      <c r="WT144" s="0"/>
      <c r="WU144" s="0"/>
      <c r="WV144" s="0"/>
      <c r="WW144" s="0"/>
      <c r="WX144" s="0"/>
      <c r="WY144" s="0"/>
      <c r="WZ144" s="0"/>
      <c r="XA144" s="0"/>
      <c r="XB144" s="0"/>
      <c r="XC144" s="0"/>
      <c r="XD144" s="0"/>
      <c r="XE144" s="0"/>
      <c r="XF144" s="0"/>
      <c r="XG144" s="0"/>
      <c r="XH144" s="0"/>
      <c r="XI144" s="0"/>
      <c r="XJ144" s="0"/>
      <c r="XK144" s="0"/>
      <c r="XL144" s="0"/>
      <c r="XM144" s="0"/>
      <c r="XN144" s="0"/>
      <c r="XO144" s="0"/>
      <c r="XP144" s="0"/>
      <c r="XQ144" s="0"/>
      <c r="XR144" s="0"/>
      <c r="XS144" s="0"/>
      <c r="XT144" s="0"/>
      <c r="XU144" s="0"/>
      <c r="XV144" s="0"/>
      <c r="XW144" s="0"/>
      <c r="XX144" s="0"/>
      <c r="XY144" s="0"/>
      <c r="XZ144" s="0"/>
      <c r="YA144" s="0"/>
      <c r="YB144" s="0"/>
      <c r="YC144" s="0"/>
      <c r="YD144" s="0"/>
      <c r="YE144" s="0"/>
      <c r="YF144" s="0"/>
      <c r="YG144" s="0"/>
      <c r="YH144" s="0"/>
      <c r="YI144" s="0"/>
      <c r="YJ144" s="0"/>
      <c r="YK144" s="0"/>
      <c r="YL144" s="0"/>
      <c r="YM144" s="0"/>
      <c r="YN144" s="0"/>
      <c r="YO144" s="0"/>
      <c r="YP144" s="0"/>
      <c r="YQ144" s="0"/>
      <c r="YR144" s="0"/>
      <c r="YS144" s="0"/>
      <c r="YT144" s="0"/>
      <c r="YU144" s="0"/>
      <c r="YV144" s="0"/>
      <c r="YW144" s="0"/>
      <c r="YX144" s="0"/>
      <c r="YY144" s="0"/>
      <c r="YZ144" s="0"/>
      <c r="ZA144" s="0"/>
      <c r="ZB144" s="0"/>
      <c r="ZC144" s="0"/>
      <c r="ZD144" s="0"/>
      <c r="ZE144" s="0"/>
      <c r="ZF144" s="0"/>
      <c r="ZG144" s="0"/>
      <c r="ZH144" s="0"/>
      <c r="ZI144" s="0"/>
      <c r="ZJ144" s="0"/>
      <c r="ZK144" s="0"/>
      <c r="ZL144" s="0"/>
      <c r="ZM144" s="0"/>
      <c r="ZN144" s="0"/>
      <c r="ZO144" s="0"/>
      <c r="ZP144" s="0"/>
      <c r="ZQ144" s="0"/>
      <c r="ZR144" s="0"/>
      <c r="ZS144" s="0"/>
      <c r="ZT144" s="0"/>
      <c r="ZU144" s="0"/>
      <c r="ZV144" s="0"/>
      <c r="ZW144" s="0"/>
      <c r="ZX144" s="0"/>
      <c r="ZY144" s="0"/>
      <c r="ZZ144" s="0"/>
      <c r="AAA144" s="0"/>
      <c r="AAB144" s="0"/>
      <c r="AAC144" s="0"/>
      <c r="AAD144" s="0"/>
      <c r="AAE144" s="0"/>
      <c r="AAF144" s="0"/>
      <c r="AAG144" s="0"/>
      <c r="AAH144" s="0"/>
      <c r="AAI144" s="0"/>
      <c r="AAJ144" s="0"/>
      <c r="AAK144" s="0"/>
      <c r="AAL144" s="0"/>
      <c r="AAM144" s="0"/>
      <c r="AAN144" s="0"/>
      <c r="AAO144" s="0"/>
      <c r="AAP144" s="0"/>
      <c r="AAQ144" s="0"/>
      <c r="AAR144" s="0"/>
      <c r="AAS144" s="0"/>
      <c r="AAT144" s="0"/>
      <c r="AAU144" s="0"/>
      <c r="AAV144" s="0"/>
      <c r="AAW144" s="0"/>
      <c r="AAX144" s="0"/>
      <c r="AAY144" s="0"/>
      <c r="AAZ144" s="0"/>
      <c r="ABA144" s="0"/>
      <c r="ABB144" s="0"/>
      <c r="ABC144" s="0"/>
      <c r="ABD144" s="0"/>
      <c r="ABE144" s="0"/>
      <c r="ABF144" s="0"/>
      <c r="ABG144" s="0"/>
      <c r="ABH144" s="0"/>
      <c r="ABI144" s="0"/>
      <c r="ABJ144" s="0"/>
      <c r="ABK144" s="0"/>
      <c r="ABL144" s="0"/>
      <c r="ABM144" s="0"/>
      <c r="ABN144" s="0"/>
      <c r="ABO144" s="0"/>
      <c r="ABP144" s="0"/>
      <c r="ABQ144" s="0"/>
      <c r="ABR144" s="0"/>
      <c r="ABS144" s="0"/>
      <c r="ABT144" s="0"/>
      <c r="ABU144" s="0"/>
      <c r="ABV144" s="0"/>
      <c r="ABW144" s="0"/>
      <c r="ABX144" s="0"/>
      <c r="ABY144" s="0"/>
      <c r="ABZ144" s="0"/>
      <c r="ACA144" s="0"/>
      <c r="ACB144" s="0"/>
      <c r="ACC144" s="0"/>
      <c r="ACD144" s="0"/>
      <c r="ACE144" s="0"/>
      <c r="ACF144" s="0"/>
      <c r="ACG144" s="0"/>
      <c r="ACH144" s="0"/>
      <c r="ACI144" s="0"/>
      <c r="ACJ144" s="0"/>
      <c r="ACK144" s="0"/>
      <c r="ACL144" s="0"/>
      <c r="ACM144" s="0"/>
      <c r="ACN144" s="0"/>
      <c r="ACO144" s="0"/>
      <c r="ACP144" s="0"/>
      <c r="ACQ144" s="0"/>
      <c r="ACR144" s="0"/>
      <c r="ACS144" s="0"/>
      <c r="ACT144" s="0"/>
      <c r="ACU144" s="0"/>
      <c r="ACV144" s="0"/>
      <c r="ACW144" s="0"/>
      <c r="ACX144" s="0"/>
      <c r="ACY144" s="0"/>
      <c r="ACZ144" s="0"/>
      <c r="ADA144" s="0"/>
      <c r="ADB144" s="0"/>
      <c r="ADC144" s="0"/>
      <c r="ADD144" s="0"/>
      <c r="ADE144" s="0"/>
      <c r="ADF144" s="0"/>
      <c r="ADG144" s="0"/>
      <c r="ADH144" s="0"/>
      <c r="ADI144" s="0"/>
      <c r="ADJ144" s="0"/>
      <c r="ADK144" s="0"/>
      <c r="ADL144" s="0"/>
      <c r="ADM144" s="0"/>
      <c r="ADN144" s="0"/>
      <c r="ADO144" s="0"/>
      <c r="ADP144" s="0"/>
      <c r="ADQ144" s="0"/>
      <c r="ADR144" s="0"/>
      <c r="ADS144" s="0"/>
      <c r="ADT144" s="0"/>
      <c r="ADU144" s="0"/>
      <c r="ADV144" s="0"/>
      <c r="ADW144" s="0"/>
      <c r="ADX144" s="0"/>
      <c r="ADY144" s="0"/>
      <c r="ADZ144" s="0"/>
      <c r="AEA144" s="0"/>
      <c r="AEB144" s="0"/>
      <c r="AEC144" s="0"/>
      <c r="AED144" s="0"/>
      <c r="AEE144" s="0"/>
      <c r="AEF144" s="0"/>
      <c r="AEG144" s="0"/>
      <c r="AEH144" s="0"/>
      <c r="AEI144" s="0"/>
      <c r="AEJ144" s="0"/>
      <c r="AEK144" s="0"/>
      <c r="AEL144" s="0"/>
      <c r="AEM144" s="0"/>
      <c r="AEN144" s="0"/>
      <c r="AEO144" s="0"/>
      <c r="AEP144" s="0"/>
      <c r="AEQ144" s="0"/>
      <c r="AER144" s="0"/>
      <c r="AES144" s="0"/>
      <c r="AET144" s="0"/>
      <c r="AEU144" s="0"/>
      <c r="AEV144" s="0"/>
      <c r="AEW144" s="0"/>
      <c r="AEX144" s="0"/>
      <c r="AEY144" s="0"/>
      <c r="AEZ144" s="0"/>
      <c r="AFA144" s="0"/>
      <c r="AFB144" s="0"/>
      <c r="AFC144" s="0"/>
      <c r="AFD144" s="0"/>
      <c r="AFE144" s="0"/>
      <c r="AFF144" s="0"/>
      <c r="AFG144" s="0"/>
      <c r="AFH144" s="0"/>
      <c r="AFI144" s="0"/>
      <c r="AFJ144" s="0"/>
      <c r="AFK144" s="0"/>
      <c r="AFL144" s="0"/>
      <c r="AFM144" s="0"/>
      <c r="AFN144" s="0"/>
      <c r="AFO144" s="0"/>
      <c r="AFP144" s="0"/>
      <c r="AFQ144" s="0"/>
      <c r="AFR144" s="0"/>
      <c r="AFS144" s="0"/>
      <c r="AFT144" s="0"/>
      <c r="AFU144" s="0"/>
      <c r="AFV144" s="0"/>
      <c r="AFW144" s="0"/>
      <c r="AFX144" s="0"/>
      <c r="AFY144" s="0"/>
      <c r="AFZ144" s="0"/>
      <c r="AGA144" s="0"/>
      <c r="AGB144" s="0"/>
      <c r="AGC144" s="0"/>
      <c r="AGD144" s="0"/>
      <c r="AGE144" s="0"/>
      <c r="AGF144" s="0"/>
      <c r="AGG144" s="0"/>
      <c r="AGH144" s="0"/>
      <c r="AGI144" s="0"/>
      <c r="AGJ144" s="0"/>
      <c r="AGK144" s="0"/>
      <c r="AGL144" s="0"/>
      <c r="AGM144" s="0"/>
      <c r="AGN144" s="0"/>
      <c r="AGO144" s="0"/>
      <c r="AGP144" s="0"/>
      <c r="AGQ144" s="0"/>
      <c r="AGR144" s="0"/>
      <c r="AGS144" s="0"/>
      <c r="AGT144" s="0"/>
      <c r="AGU144" s="0"/>
      <c r="AGV144" s="0"/>
      <c r="AGW144" s="0"/>
      <c r="AGX144" s="0"/>
      <c r="AGY144" s="0"/>
      <c r="AGZ144" s="0"/>
      <c r="AHA144" s="0"/>
      <c r="AHB144" s="0"/>
      <c r="AHC144" s="0"/>
      <c r="AHD144" s="0"/>
      <c r="AHE144" s="0"/>
      <c r="AHF144" s="0"/>
      <c r="AHG144" s="0"/>
      <c r="AHH144" s="0"/>
      <c r="AHI144" s="0"/>
      <c r="AHJ144" s="0"/>
      <c r="AHK144" s="0"/>
      <c r="AHL144" s="0"/>
      <c r="AHM144" s="0"/>
      <c r="AHN144" s="0"/>
      <c r="AHO144" s="0"/>
      <c r="AHP144" s="0"/>
      <c r="AHQ144" s="0"/>
      <c r="AHR144" s="0"/>
      <c r="AHS144" s="0"/>
      <c r="AHT144" s="0"/>
      <c r="AHU144" s="0"/>
      <c r="AHV144" s="0"/>
      <c r="AHW144" s="0"/>
      <c r="AHX144" s="0"/>
      <c r="AHY144" s="0"/>
      <c r="AHZ144" s="0"/>
      <c r="AIA144" s="0"/>
      <c r="AIB144" s="0"/>
      <c r="AIC144" s="0"/>
      <c r="AID144" s="0"/>
      <c r="AIE144" s="0"/>
      <c r="AIF144" s="0"/>
      <c r="AIG144" s="0"/>
      <c r="AIH144" s="0"/>
      <c r="AII144" s="0"/>
      <c r="AIJ144" s="0"/>
      <c r="AIK144" s="0"/>
      <c r="AIL144" s="0"/>
      <c r="AIM144" s="0"/>
      <c r="AIN144" s="0"/>
      <c r="AIO144" s="0"/>
      <c r="AIP144" s="0"/>
      <c r="AIQ144" s="0"/>
      <c r="AIR144" s="0"/>
      <c r="AIS144" s="0"/>
      <c r="AIT144" s="0"/>
      <c r="AIU144" s="0"/>
      <c r="AIV144" s="0"/>
      <c r="AIW144" s="0"/>
      <c r="AIX144" s="0"/>
      <c r="AIY144" s="0"/>
      <c r="AIZ144" s="0"/>
      <c r="AJA144" s="0"/>
      <c r="AJB144" s="0"/>
      <c r="AJC144" s="0"/>
      <c r="AJD144" s="0"/>
      <c r="AJE144" s="0"/>
      <c r="AJF144" s="0"/>
      <c r="AJG144" s="0"/>
      <c r="AJH144" s="0"/>
      <c r="AJI144" s="0"/>
      <c r="AJJ144" s="0"/>
      <c r="AJK144" s="0"/>
      <c r="AJL144" s="0"/>
      <c r="AJM144" s="0"/>
      <c r="AJN144" s="0"/>
      <c r="AJO144" s="0"/>
      <c r="AJP144" s="0"/>
      <c r="AJQ144" s="0"/>
      <c r="AJR144" s="0"/>
      <c r="AJS144" s="0"/>
      <c r="AJT144" s="0"/>
      <c r="AJU144" s="0"/>
      <c r="AJV144" s="0"/>
      <c r="AJW144" s="0"/>
      <c r="AJX144" s="0"/>
      <c r="AJY144" s="0"/>
      <c r="AJZ144" s="0"/>
      <c r="AKA144" s="0"/>
      <c r="AKB144" s="0"/>
      <c r="AKC144" s="0"/>
      <c r="AKD144" s="0"/>
      <c r="AKE144" s="0"/>
      <c r="AKF144" s="0"/>
      <c r="AKG144" s="0"/>
      <c r="AKH144" s="0"/>
      <c r="AKI144" s="0"/>
      <c r="AKJ144" s="0"/>
      <c r="AKK144" s="0"/>
      <c r="AKL144" s="0"/>
      <c r="AKM144" s="0"/>
      <c r="AKN144" s="0"/>
      <c r="AKO144" s="0"/>
      <c r="AKP144" s="0"/>
      <c r="AKQ144" s="0"/>
      <c r="AKR144" s="0"/>
      <c r="AKS144" s="0"/>
      <c r="AKT144" s="0"/>
      <c r="AKU144" s="0"/>
      <c r="AKV144" s="0"/>
      <c r="AKW144" s="0"/>
      <c r="AKX144" s="0"/>
      <c r="AKY144" s="0"/>
      <c r="AKZ144" s="0"/>
      <c r="ALA144" s="0"/>
      <c r="ALB144" s="0"/>
      <c r="ALC144" s="0"/>
      <c r="ALD144" s="0"/>
      <c r="ALE144" s="0"/>
      <c r="ALF144" s="0"/>
      <c r="ALG144" s="0"/>
      <c r="ALH144" s="0"/>
      <c r="ALI144" s="0"/>
      <c r="ALJ144" s="0"/>
      <c r="ALK144" s="0"/>
      <c r="ALL144" s="0"/>
      <c r="ALM144" s="0"/>
      <c r="ALN144" s="0"/>
      <c r="ALO144" s="0"/>
      <c r="ALP144" s="0"/>
      <c r="ALQ144" s="0"/>
      <c r="ALR144" s="0"/>
      <c r="ALS144" s="0"/>
      <c r="ALT144" s="0"/>
      <c r="ALU144" s="0"/>
      <c r="ALV144" s="0"/>
      <c r="ALW144" s="0"/>
      <c r="ALX144" s="0"/>
      <c r="ALY144" s="0"/>
      <c r="ALZ144" s="0"/>
      <c r="AMA144" s="0"/>
      <c r="AMB144" s="0"/>
      <c r="AMC144" s="0"/>
      <c r="AMD144" s="0"/>
      <c r="AME144" s="0"/>
      <c r="AMF144" s="0"/>
      <c r="AMG144" s="0"/>
      <c r="AMH144" s="0"/>
      <c r="AMI144" s="0"/>
      <c r="AMJ144" s="0"/>
      <c r="AMK144" s="0"/>
      <c r="AML144" s="0"/>
      <c r="AMM144" s="0"/>
      <c r="AMN144" s="0"/>
      <c r="AMO144" s="0"/>
      <c r="AMP144" s="0"/>
      <c r="AMQ144" s="0"/>
      <c r="AMR144" s="0"/>
      <c r="AMS144" s="0"/>
      <c r="AMT144" s="0"/>
      <c r="AMU144" s="0"/>
      <c r="AMV144" s="0"/>
      <c r="AMW144" s="0"/>
      <c r="AMX144" s="0"/>
      <c r="AMY144" s="0"/>
      <c r="AMZ144" s="0"/>
      <c r="ANA144" s="0"/>
      <c r="ANB144" s="0"/>
      <c r="ANC144" s="0"/>
      <c r="AND144" s="0"/>
      <c r="ANE144" s="0"/>
      <c r="ANF144" s="0"/>
      <c r="ANG144" s="0"/>
      <c r="ANH144" s="0"/>
      <c r="ANI144" s="0"/>
      <c r="ANJ144" s="0"/>
      <c r="ANK144" s="0"/>
      <c r="ANL144" s="0"/>
      <c r="ANM144" s="0"/>
      <c r="ANN144" s="0"/>
      <c r="ANO144" s="0"/>
      <c r="ANP144" s="0"/>
      <c r="ANQ144" s="0"/>
      <c r="ANR144" s="0"/>
      <c r="ANS144" s="0"/>
      <c r="ANT144" s="0"/>
      <c r="ANU144" s="0"/>
      <c r="ANV144" s="0"/>
      <c r="ANW144" s="0"/>
      <c r="ANX144" s="0"/>
      <c r="ANY144" s="0"/>
      <c r="ANZ144" s="0"/>
      <c r="AOA144" s="0"/>
      <c r="AOB144" s="0"/>
      <c r="AOC144" s="0"/>
      <c r="AOD144" s="0"/>
      <c r="AOE144" s="0"/>
      <c r="AOF144" s="0"/>
      <c r="AOG144" s="0"/>
      <c r="AOH144" s="0"/>
      <c r="AOI144" s="0"/>
      <c r="AOJ144" s="0"/>
      <c r="AOK144" s="0"/>
      <c r="AOL144" s="0"/>
      <c r="AOM144" s="0"/>
      <c r="AON144" s="0"/>
      <c r="AOO144" s="0"/>
      <c r="AOP144" s="0"/>
      <c r="AOQ144" s="0"/>
      <c r="AOR144" s="0"/>
      <c r="AOS144" s="0"/>
      <c r="AOT144" s="0"/>
      <c r="AOU144" s="0"/>
      <c r="AOV144" s="0"/>
      <c r="AOW144" s="0"/>
      <c r="AOX144" s="0"/>
      <c r="AOY144" s="0"/>
      <c r="AOZ144" s="0"/>
      <c r="APA144" s="0"/>
      <c r="APB144" s="0"/>
      <c r="APC144" s="0"/>
      <c r="APD144" s="0"/>
      <c r="APE144" s="0"/>
      <c r="APF144" s="0"/>
      <c r="APG144" s="0"/>
      <c r="APH144" s="0"/>
      <c r="API144" s="0"/>
      <c r="APJ144" s="0"/>
      <c r="APK144" s="0"/>
      <c r="APL144" s="0"/>
      <c r="APM144" s="0"/>
      <c r="APN144" s="0"/>
      <c r="APO144" s="0"/>
      <c r="APP144" s="0"/>
      <c r="APQ144" s="0"/>
      <c r="APR144" s="0"/>
      <c r="APS144" s="0"/>
      <c r="APT144" s="0"/>
      <c r="APU144" s="0"/>
      <c r="APV144" s="0"/>
      <c r="APW144" s="0"/>
      <c r="APX144" s="0"/>
      <c r="APY144" s="0"/>
      <c r="APZ144" s="0"/>
      <c r="AQA144" s="0"/>
      <c r="AQB144" s="0"/>
      <c r="AQC144" s="0"/>
      <c r="AQD144" s="0"/>
      <c r="AQE144" s="0"/>
      <c r="AQF144" s="0"/>
      <c r="AQG144" s="0"/>
      <c r="AQH144" s="0"/>
      <c r="AQI144" s="0"/>
      <c r="AQJ144" s="0"/>
      <c r="AQK144" s="0"/>
      <c r="AQL144" s="0"/>
      <c r="AQM144" s="0"/>
      <c r="AQN144" s="0"/>
      <c r="AQO144" s="0"/>
      <c r="AQP144" s="0"/>
      <c r="AQQ144" s="0"/>
      <c r="AQR144" s="0"/>
      <c r="AQS144" s="0"/>
      <c r="AQT144" s="0"/>
      <c r="AQU144" s="0"/>
      <c r="AQV144" s="0"/>
      <c r="AQW144" s="0"/>
      <c r="AQX144" s="0"/>
      <c r="AQY144" s="0"/>
      <c r="AQZ144" s="0"/>
      <c r="ARA144" s="0"/>
      <c r="ARB144" s="0"/>
      <c r="ARC144" s="0"/>
      <c r="ARD144" s="0"/>
      <c r="ARE144" s="0"/>
      <c r="ARF144" s="0"/>
      <c r="ARG144" s="0"/>
      <c r="ARH144" s="0"/>
      <c r="ARI144" s="0"/>
      <c r="ARJ144" s="0"/>
      <c r="ARK144" s="0"/>
      <c r="ARL144" s="0"/>
      <c r="ARM144" s="0"/>
      <c r="ARN144" s="0"/>
      <c r="ARO144" s="0"/>
      <c r="ARP144" s="0"/>
      <c r="ARQ144" s="0"/>
      <c r="ARR144" s="0"/>
      <c r="ARS144" s="0"/>
      <c r="ART144" s="0"/>
      <c r="ARU144" s="0"/>
      <c r="ARV144" s="0"/>
      <c r="ARW144" s="0"/>
      <c r="ARX144" s="0"/>
      <c r="ARY144" s="0"/>
      <c r="ARZ144" s="0"/>
      <c r="ASA144" s="0"/>
      <c r="ASB144" s="0"/>
      <c r="ASC144" s="0"/>
      <c r="ASD144" s="0"/>
      <c r="ASE144" s="0"/>
      <c r="ASF144" s="0"/>
      <c r="ASG144" s="0"/>
      <c r="ASH144" s="0"/>
      <c r="ASI144" s="0"/>
      <c r="ASJ144" s="0"/>
      <c r="ASK144" s="0"/>
      <c r="ASL144" s="0"/>
      <c r="ASM144" s="0"/>
      <c r="ASN144" s="0"/>
      <c r="ASO144" s="0"/>
      <c r="ASP144" s="0"/>
      <c r="ASQ144" s="0"/>
      <c r="ASR144" s="0"/>
      <c r="ASS144" s="0"/>
      <c r="AST144" s="0"/>
      <c r="ASU144" s="0"/>
      <c r="ASV144" s="0"/>
      <c r="ASW144" s="0"/>
      <c r="ASX144" s="0"/>
      <c r="ASY144" s="0"/>
      <c r="ASZ144" s="0"/>
      <c r="ATA144" s="0"/>
      <c r="ATB144" s="0"/>
      <c r="ATC144" s="0"/>
      <c r="ATD144" s="0"/>
      <c r="ATE144" s="0"/>
      <c r="ATF144" s="0"/>
      <c r="ATG144" s="0"/>
      <c r="ATH144" s="0"/>
      <c r="ATI144" s="0"/>
      <c r="ATJ144" s="0"/>
      <c r="ATK144" s="0"/>
      <c r="ATL144" s="0"/>
      <c r="ATM144" s="0"/>
      <c r="ATN144" s="0"/>
      <c r="ATO144" s="0"/>
      <c r="ATP144" s="0"/>
      <c r="ATQ144" s="0"/>
      <c r="ATR144" s="0"/>
      <c r="ATS144" s="0"/>
      <c r="ATT144" s="0"/>
      <c r="ATU144" s="0"/>
      <c r="ATV144" s="0"/>
      <c r="ATW144" s="0"/>
      <c r="ATX144" s="0"/>
      <c r="ATY144" s="0"/>
      <c r="ATZ144" s="0"/>
      <c r="AUA144" s="0"/>
      <c r="AUB144" s="0"/>
      <c r="AUC144" s="0"/>
      <c r="AUD144" s="0"/>
      <c r="AUE144" s="0"/>
      <c r="AUF144" s="0"/>
      <c r="AUG144" s="0"/>
      <c r="AUH144" s="0"/>
      <c r="AUI144" s="0"/>
      <c r="AUJ144" s="0"/>
      <c r="AUK144" s="0"/>
      <c r="AUL144" s="0"/>
      <c r="AUM144" s="0"/>
      <c r="AUN144" s="0"/>
      <c r="AUO144" s="0"/>
      <c r="AUP144" s="0"/>
      <c r="AUQ144" s="0"/>
      <c r="AUR144" s="0"/>
      <c r="AUS144" s="0"/>
      <c r="AUT144" s="0"/>
      <c r="AUU144" s="0"/>
      <c r="AUV144" s="0"/>
      <c r="AUW144" s="0"/>
      <c r="AUX144" s="0"/>
      <c r="AUY144" s="0"/>
      <c r="AUZ144" s="0"/>
      <c r="AVA144" s="0"/>
      <c r="AVB144" s="0"/>
      <c r="AVC144" s="0"/>
      <c r="AVD144" s="0"/>
      <c r="AVE144" s="0"/>
      <c r="AVF144" s="0"/>
      <c r="AVG144" s="0"/>
      <c r="AVH144" s="0"/>
      <c r="AVI144" s="0"/>
      <c r="AVJ144" s="0"/>
      <c r="AVK144" s="0"/>
      <c r="AVL144" s="0"/>
      <c r="AVM144" s="0"/>
      <c r="AVN144" s="0"/>
      <c r="AVO144" s="0"/>
      <c r="AVP144" s="0"/>
      <c r="AVQ144" s="0"/>
      <c r="AVR144" s="0"/>
      <c r="AVS144" s="0"/>
      <c r="AVT144" s="0"/>
      <c r="AVU144" s="0"/>
      <c r="AVV144" s="0"/>
      <c r="AVW144" s="0"/>
      <c r="AVX144" s="0"/>
      <c r="AVY144" s="0"/>
      <c r="AVZ144" s="0"/>
      <c r="AWA144" s="0"/>
      <c r="AWB144" s="0"/>
      <c r="AWC144" s="0"/>
      <c r="AWD144" s="0"/>
      <c r="AWE144" s="0"/>
      <c r="AWF144" s="0"/>
      <c r="AWG144" s="0"/>
      <c r="AWH144" s="0"/>
      <c r="AWI144" s="0"/>
      <c r="AWJ144" s="0"/>
      <c r="AWK144" s="0"/>
      <c r="AWL144" s="0"/>
      <c r="AWM144" s="0"/>
      <c r="AWN144" s="0"/>
      <c r="AWO144" s="0"/>
      <c r="AWP144" s="0"/>
      <c r="AWQ144" s="0"/>
      <c r="AWR144" s="0"/>
      <c r="AWS144" s="0"/>
      <c r="AWT144" s="0"/>
      <c r="AWU144" s="0"/>
      <c r="AWV144" s="0"/>
      <c r="AWW144" s="0"/>
      <c r="AWX144" s="0"/>
      <c r="AWY144" s="0"/>
      <c r="AWZ144" s="0"/>
      <c r="AXA144" s="0"/>
      <c r="AXB144" s="0"/>
      <c r="AXC144" s="0"/>
      <c r="AXD144" s="0"/>
      <c r="AXE144" s="0"/>
      <c r="AXF144" s="0"/>
      <c r="AXG144" s="0"/>
      <c r="AXH144" s="0"/>
      <c r="AXI144" s="0"/>
      <c r="AXJ144" s="0"/>
      <c r="AXK144" s="0"/>
      <c r="AXL144" s="0"/>
      <c r="AXM144" s="0"/>
      <c r="AXN144" s="0"/>
      <c r="AXO144" s="0"/>
      <c r="AXP144" s="0"/>
      <c r="AXQ144" s="0"/>
      <c r="AXR144" s="0"/>
      <c r="AXS144" s="0"/>
      <c r="AXT144" s="0"/>
      <c r="AXU144" s="0"/>
      <c r="AXV144" s="0"/>
      <c r="AXW144" s="0"/>
      <c r="AXX144" s="0"/>
      <c r="AXY144" s="0"/>
      <c r="AXZ144" s="0"/>
      <c r="AYA144" s="0"/>
      <c r="AYB144" s="0"/>
      <c r="AYC144" s="0"/>
      <c r="AYD144" s="0"/>
      <c r="AYE144" s="0"/>
      <c r="AYF144" s="0"/>
      <c r="AYG144" s="0"/>
      <c r="AYH144" s="0"/>
      <c r="AYI144" s="0"/>
      <c r="AYJ144" s="0"/>
      <c r="AYK144" s="0"/>
      <c r="AYL144" s="0"/>
      <c r="AYM144" s="0"/>
      <c r="AYN144" s="0"/>
      <c r="AYO144" s="0"/>
      <c r="AYP144" s="0"/>
      <c r="AYQ144" s="0"/>
      <c r="AYR144" s="0"/>
      <c r="AYS144" s="0"/>
      <c r="AYT144" s="0"/>
      <c r="AYU144" s="0"/>
      <c r="AYV144" s="0"/>
      <c r="AYW144" s="0"/>
      <c r="AYX144" s="0"/>
      <c r="AYY144" s="0"/>
      <c r="AYZ144" s="0"/>
      <c r="AZA144" s="0"/>
      <c r="AZB144" s="0"/>
      <c r="AZC144" s="0"/>
      <c r="AZD144" s="0"/>
      <c r="AZE144" s="0"/>
      <c r="AZF144" s="0"/>
      <c r="AZG144" s="0"/>
      <c r="AZH144" s="0"/>
      <c r="AZI144" s="0"/>
      <c r="AZJ144" s="0"/>
      <c r="AZK144" s="0"/>
      <c r="AZL144" s="0"/>
      <c r="AZM144" s="0"/>
      <c r="AZN144" s="0"/>
      <c r="AZO144" s="0"/>
      <c r="AZP144" s="0"/>
      <c r="AZQ144" s="0"/>
      <c r="AZR144" s="0"/>
      <c r="AZS144" s="0"/>
      <c r="AZT144" s="0"/>
      <c r="AZU144" s="0"/>
      <c r="AZV144" s="0"/>
      <c r="AZW144" s="0"/>
      <c r="AZX144" s="0"/>
      <c r="AZY144" s="0"/>
      <c r="AZZ144" s="0"/>
      <c r="BAA144" s="0"/>
      <c r="BAB144" s="0"/>
      <c r="BAC144" s="0"/>
      <c r="BAD144" s="0"/>
      <c r="BAE144" s="0"/>
      <c r="BAF144" s="0"/>
      <c r="BAG144" s="0"/>
      <c r="BAH144" s="0"/>
      <c r="BAI144" s="0"/>
      <c r="BAJ144" s="0"/>
      <c r="BAK144" s="0"/>
      <c r="BAL144" s="0"/>
      <c r="BAM144" s="0"/>
      <c r="BAN144" s="0"/>
      <c r="BAO144" s="0"/>
      <c r="BAP144" s="0"/>
      <c r="BAQ144" s="0"/>
      <c r="BAR144" s="0"/>
      <c r="BAS144" s="0"/>
      <c r="BAT144" s="0"/>
      <c r="BAU144" s="0"/>
      <c r="BAV144" s="0"/>
      <c r="BAW144" s="0"/>
      <c r="BAX144" s="0"/>
      <c r="BAY144" s="0"/>
      <c r="BAZ144" s="0"/>
      <c r="BBA144" s="0"/>
      <c r="BBB144" s="0"/>
      <c r="BBC144" s="0"/>
      <c r="BBD144" s="0"/>
      <c r="BBE144" s="0"/>
      <c r="BBF144" s="0"/>
      <c r="BBG144" s="0"/>
      <c r="BBH144" s="0"/>
      <c r="BBI144" s="0"/>
      <c r="BBJ144" s="0"/>
      <c r="BBK144" s="0"/>
      <c r="BBL144" s="0"/>
      <c r="BBM144" s="0"/>
      <c r="BBN144" s="0"/>
      <c r="BBO144" s="0"/>
      <c r="BBP144" s="0"/>
      <c r="BBQ144" s="0"/>
      <c r="BBR144" s="0"/>
      <c r="BBS144" s="0"/>
      <c r="BBT144" s="0"/>
      <c r="BBU144" s="0"/>
      <c r="BBV144" s="0"/>
      <c r="BBW144" s="0"/>
      <c r="BBX144" s="0"/>
      <c r="BBY144" s="0"/>
      <c r="BBZ144" s="0"/>
      <c r="BCA144" s="0"/>
      <c r="BCB144" s="0"/>
      <c r="BCC144" s="0"/>
      <c r="BCD144" s="0"/>
      <c r="BCE144" s="0"/>
      <c r="BCF144" s="0"/>
      <c r="BCG144" s="0"/>
      <c r="BCH144" s="0"/>
      <c r="BCI144" s="0"/>
      <c r="BCJ144" s="0"/>
      <c r="BCK144" s="0"/>
      <c r="BCL144" s="0"/>
      <c r="BCM144" s="0"/>
      <c r="BCN144" s="0"/>
      <c r="BCO144" s="0"/>
      <c r="BCP144" s="0"/>
      <c r="BCQ144" s="0"/>
      <c r="BCR144" s="0"/>
      <c r="BCS144" s="0"/>
      <c r="BCT144" s="0"/>
      <c r="BCU144" s="0"/>
      <c r="BCV144" s="0"/>
      <c r="BCW144" s="0"/>
      <c r="BCX144" s="0"/>
      <c r="BCY144" s="0"/>
      <c r="BCZ144" s="0"/>
      <c r="BDA144" s="0"/>
      <c r="BDB144" s="0"/>
      <c r="BDC144" s="0"/>
      <c r="BDD144" s="0"/>
      <c r="BDE144" s="0"/>
      <c r="BDF144" s="0"/>
      <c r="BDG144" s="0"/>
      <c r="BDH144" s="0"/>
      <c r="BDI144" s="0"/>
      <c r="BDJ144" s="0"/>
      <c r="BDK144" s="0"/>
      <c r="BDL144" s="0"/>
      <c r="BDM144" s="0"/>
      <c r="BDN144" s="0"/>
      <c r="BDO144" s="0"/>
      <c r="BDP144" s="0"/>
      <c r="BDQ144" s="0"/>
      <c r="BDR144" s="0"/>
      <c r="BDS144" s="0"/>
      <c r="BDT144" s="0"/>
      <c r="BDU144" s="0"/>
      <c r="BDV144" s="0"/>
      <c r="BDW144" s="0"/>
      <c r="BDX144" s="0"/>
      <c r="BDY144" s="0"/>
      <c r="BDZ144" s="0"/>
      <c r="BEA144" s="0"/>
      <c r="BEB144" s="0"/>
      <c r="BEC144" s="0"/>
      <c r="BED144" s="0"/>
      <c r="BEE144" s="0"/>
      <c r="BEF144" s="0"/>
      <c r="BEG144" s="0"/>
      <c r="BEH144" s="0"/>
      <c r="BEI144" s="0"/>
      <c r="BEJ144" s="0"/>
      <c r="BEK144" s="0"/>
      <c r="BEL144" s="0"/>
      <c r="BEM144" s="0"/>
      <c r="BEN144" s="0"/>
      <c r="BEO144" s="0"/>
      <c r="BEP144" s="0"/>
      <c r="BEQ144" s="0"/>
      <c r="BER144" s="0"/>
      <c r="BES144" s="0"/>
      <c r="BET144" s="0"/>
      <c r="BEU144" s="0"/>
      <c r="BEV144" s="0"/>
      <c r="BEW144" s="0"/>
      <c r="BEX144" s="0"/>
      <c r="BEY144" s="0"/>
      <c r="BEZ144" s="0"/>
      <c r="BFA144" s="0"/>
      <c r="BFB144" s="0"/>
      <c r="BFC144" s="0"/>
      <c r="BFD144" s="0"/>
      <c r="BFE144" s="0"/>
      <c r="BFF144" s="0"/>
      <c r="BFG144" s="0"/>
      <c r="BFH144" s="0"/>
      <c r="BFI144" s="0"/>
      <c r="BFJ144" s="0"/>
      <c r="BFK144" s="0"/>
      <c r="BFL144" s="0"/>
      <c r="BFM144" s="0"/>
      <c r="BFN144" s="0"/>
      <c r="BFO144" s="0"/>
      <c r="BFP144" s="0"/>
      <c r="BFQ144" s="0"/>
      <c r="BFR144" s="0"/>
      <c r="BFS144" s="0"/>
      <c r="BFT144" s="0"/>
      <c r="BFU144" s="0"/>
      <c r="BFV144" s="0"/>
      <c r="BFW144" s="0"/>
      <c r="BFX144" s="0"/>
      <c r="BFY144" s="0"/>
      <c r="BFZ144" s="0"/>
      <c r="BGA144" s="0"/>
      <c r="BGB144" s="0"/>
      <c r="BGC144" s="0"/>
      <c r="BGD144" s="0"/>
      <c r="BGE144" s="0"/>
      <c r="BGF144" s="0"/>
      <c r="BGG144" s="0"/>
      <c r="BGH144" s="0"/>
      <c r="BGI144" s="0"/>
      <c r="BGJ144" s="0"/>
      <c r="BGK144" s="0"/>
      <c r="BGL144" s="0"/>
      <c r="BGM144" s="0"/>
      <c r="BGN144" s="0"/>
      <c r="BGO144" s="0"/>
      <c r="BGP144" s="0"/>
      <c r="BGQ144" s="0"/>
      <c r="BGR144" s="0"/>
      <c r="BGS144" s="0"/>
      <c r="BGT144" s="0"/>
      <c r="BGU144" s="0"/>
      <c r="BGV144" s="0"/>
      <c r="BGW144" s="0"/>
      <c r="BGX144" s="0"/>
      <c r="BGY144" s="0"/>
      <c r="BGZ144" s="0"/>
      <c r="BHA144" s="0"/>
      <c r="BHB144" s="0"/>
      <c r="BHC144" s="0"/>
      <c r="BHD144" s="0"/>
      <c r="BHE144" s="0"/>
      <c r="BHF144" s="0"/>
      <c r="BHG144" s="0"/>
      <c r="BHH144" s="0"/>
      <c r="BHI144" s="0"/>
      <c r="BHJ144" s="0"/>
      <c r="BHK144" s="0"/>
      <c r="BHL144" s="0"/>
      <c r="BHM144" s="0"/>
      <c r="BHN144" s="0"/>
      <c r="BHO144" s="0"/>
      <c r="BHP144" s="0"/>
      <c r="BHQ144" s="0"/>
      <c r="BHR144" s="0"/>
      <c r="BHS144" s="0"/>
      <c r="BHT144" s="0"/>
      <c r="BHU144" s="0"/>
      <c r="BHV144" s="0"/>
      <c r="BHW144" s="0"/>
      <c r="BHX144" s="0"/>
      <c r="BHY144" s="0"/>
      <c r="BHZ144" s="0"/>
      <c r="BIA144" s="0"/>
      <c r="BIB144" s="0"/>
      <c r="BIC144" s="0"/>
      <c r="BID144" s="0"/>
      <c r="BIE144" s="0"/>
      <c r="BIF144" s="0"/>
      <c r="BIG144" s="0"/>
      <c r="BIH144" s="0"/>
      <c r="BII144" s="0"/>
      <c r="BIJ144" s="0"/>
      <c r="BIK144" s="0"/>
      <c r="BIL144" s="0"/>
      <c r="BIM144" s="0"/>
      <c r="BIN144" s="0"/>
      <c r="BIO144" s="0"/>
      <c r="BIP144" s="0"/>
      <c r="BIQ144" s="0"/>
      <c r="BIR144" s="0"/>
      <c r="BIS144" s="0"/>
      <c r="BIT144" s="0"/>
      <c r="BIU144" s="0"/>
      <c r="BIV144" s="0"/>
      <c r="BIW144" s="0"/>
      <c r="BIX144" s="0"/>
      <c r="BIY144" s="0"/>
      <c r="BIZ144" s="0"/>
      <c r="BJA144" s="0"/>
      <c r="BJB144" s="0"/>
      <c r="BJC144" s="0"/>
      <c r="BJD144" s="0"/>
      <c r="BJE144" s="0"/>
      <c r="BJF144" s="0"/>
      <c r="BJG144" s="0"/>
      <c r="BJH144" s="0"/>
      <c r="BJI144" s="0"/>
      <c r="BJJ144" s="0"/>
      <c r="BJK144" s="0"/>
      <c r="BJL144" s="0"/>
      <c r="BJM144" s="0"/>
      <c r="BJN144" s="0"/>
      <c r="BJO144" s="0"/>
      <c r="BJP144" s="0"/>
      <c r="BJQ144" s="0"/>
      <c r="BJR144" s="0"/>
      <c r="BJS144" s="0"/>
      <c r="BJT144" s="0"/>
      <c r="BJU144" s="0"/>
      <c r="BJV144" s="0"/>
      <c r="BJW144" s="0"/>
      <c r="BJX144" s="0"/>
      <c r="BJY144" s="0"/>
      <c r="BJZ144" s="0"/>
      <c r="BKA144" s="0"/>
      <c r="BKB144" s="0"/>
      <c r="BKC144" s="0"/>
      <c r="BKD144" s="0"/>
      <c r="BKE144" s="0"/>
      <c r="BKF144" s="0"/>
      <c r="BKG144" s="0"/>
      <c r="BKH144" s="0"/>
      <c r="BKI144" s="0"/>
      <c r="BKJ144" s="0"/>
      <c r="BKK144" s="0"/>
      <c r="BKL144" s="0"/>
      <c r="BKM144" s="0"/>
      <c r="BKN144" s="0"/>
      <c r="BKO144" s="0"/>
      <c r="BKP144" s="0"/>
      <c r="BKQ144" s="0"/>
      <c r="BKR144" s="0"/>
      <c r="BKS144" s="0"/>
      <c r="BKT144" s="0"/>
      <c r="BKU144" s="0"/>
      <c r="BKV144" s="0"/>
      <c r="BKW144" s="0"/>
      <c r="BKX144" s="0"/>
      <c r="BKY144" s="0"/>
      <c r="BKZ144" s="0"/>
      <c r="BLA144" s="0"/>
      <c r="BLB144" s="0"/>
      <c r="BLC144" s="0"/>
      <c r="BLD144" s="0"/>
      <c r="BLE144" s="0"/>
      <c r="BLF144" s="0"/>
      <c r="BLG144" s="0"/>
      <c r="BLH144" s="0"/>
      <c r="BLI144" s="0"/>
      <c r="BLJ144" s="0"/>
      <c r="BLK144" s="0"/>
      <c r="BLL144" s="0"/>
      <c r="BLM144" s="0"/>
      <c r="BLN144" s="0"/>
      <c r="BLO144" s="0"/>
      <c r="BLP144" s="0"/>
      <c r="BLQ144" s="0"/>
      <c r="BLR144" s="0"/>
      <c r="BLS144" s="0"/>
      <c r="BLT144" s="0"/>
      <c r="BLU144" s="0"/>
      <c r="BLV144" s="0"/>
      <c r="BLW144" s="0"/>
      <c r="BLX144" s="0"/>
      <c r="BLY144" s="0"/>
      <c r="BLZ144" s="0"/>
      <c r="BMA144" s="0"/>
      <c r="BMB144" s="0"/>
      <c r="BMC144" s="0"/>
      <c r="BMD144" s="0"/>
      <c r="BME144" s="0"/>
      <c r="BMF144" s="0"/>
      <c r="BMG144" s="0"/>
      <c r="BMH144" s="0"/>
      <c r="BMI144" s="0"/>
      <c r="BMJ144" s="0"/>
      <c r="BMK144" s="0"/>
      <c r="BML144" s="0"/>
      <c r="BMM144" s="0"/>
      <c r="BMN144" s="0"/>
      <c r="BMO144" s="0"/>
      <c r="BMP144" s="0"/>
      <c r="BMQ144" s="0"/>
      <c r="BMR144" s="0"/>
      <c r="BMS144" s="0"/>
      <c r="BMT144" s="0"/>
      <c r="BMU144" s="0"/>
      <c r="BMV144" s="0"/>
      <c r="BMW144" s="0"/>
      <c r="BMX144" s="0"/>
      <c r="BMY144" s="0"/>
      <c r="BMZ144" s="0"/>
      <c r="BNA144" s="0"/>
      <c r="BNB144" s="0"/>
      <c r="BNC144" s="0"/>
      <c r="BND144" s="0"/>
      <c r="BNE144" s="0"/>
      <c r="BNF144" s="0"/>
      <c r="BNG144" s="0"/>
      <c r="BNH144" s="0"/>
      <c r="BNI144" s="0"/>
      <c r="BNJ144" s="0"/>
      <c r="BNK144" s="0"/>
      <c r="BNL144" s="0"/>
      <c r="BNM144" s="0"/>
      <c r="BNN144" s="0"/>
      <c r="BNO144" s="0"/>
      <c r="BNP144" s="0"/>
      <c r="BNQ144" s="0"/>
      <c r="BNR144" s="0"/>
      <c r="BNS144" s="0"/>
      <c r="BNT144" s="0"/>
      <c r="BNU144" s="0"/>
      <c r="BNV144" s="0"/>
      <c r="BNW144" s="0"/>
      <c r="BNX144" s="0"/>
      <c r="BNY144" s="0"/>
      <c r="BNZ144" s="0"/>
      <c r="BOA144" s="0"/>
      <c r="BOB144" s="0"/>
      <c r="BOC144" s="0"/>
      <c r="BOD144" s="0"/>
      <c r="BOE144" s="0"/>
      <c r="BOF144" s="0"/>
      <c r="BOG144" s="0"/>
      <c r="BOH144" s="0"/>
      <c r="BOI144" s="0"/>
      <c r="BOJ144" s="0"/>
      <c r="BOK144" s="0"/>
      <c r="BOL144" s="0"/>
      <c r="BOM144" s="0"/>
      <c r="BON144" s="0"/>
      <c r="BOO144" s="0"/>
      <c r="BOP144" s="0"/>
      <c r="BOQ144" s="0"/>
      <c r="BOR144" s="0"/>
      <c r="BOS144" s="0"/>
      <c r="BOT144" s="0"/>
      <c r="BOU144" s="0"/>
      <c r="BOV144" s="0"/>
      <c r="BOW144" s="0"/>
      <c r="BOX144" s="0"/>
      <c r="BOY144" s="0"/>
      <c r="BOZ144" s="0"/>
      <c r="BPA144" s="0"/>
      <c r="BPB144" s="0"/>
      <c r="BPC144" s="0"/>
      <c r="BPD144" s="0"/>
      <c r="BPE144" s="0"/>
      <c r="BPF144" s="0"/>
      <c r="BPG144" s="0"/>
      <c r="BPH144" s="0"/>
      <c r="BPI144" s="0"/>
      <c r="BPJ144" s="0"/>
      <c r="BPK144" s="0"/>
      <c r="BPL144" s="0"/>
      <c r="BPM144" s="0"/>
      <c r="BPN144" s="0"/>
      <c r="BPO144" s="0"/>
      <c r="BPP144" s="0"/>
      <c r="BPQ144" s="0"/>
      <c r="BPR144" s="0"/>
      <c r="BPS144" s="0"/>
      <c r="BPT144" s="0"/>
      <c r="BPU144" s="0"/>
      <c r="BPV144" s="0"/>
      <c r="BPW144" s="0"/>
      <c r="BPX144" s="0"/>
      <c r="BPY144" s="0"/>
      <c r="BPZ144" s="0"/>
      <c r="BQA144" s="0"/>
      <c r="BQB144" s="0"/>
      <c r="BQC144" s="0"/>
      <c r="BQD144" s="0"/>
      <c r="BQE144" s="0"/>
      <c r="BQF144" s="0"/>
      <c r="BQG144" s="0"/>
      <c r="BQH144" s="0"/>
      <c r="BQI144" s="0"/>
      <c r="BQJ144" s="0"/>
      <c r="BQK144" s="0"/>
      <c r="BQL144" s="0"/>
      <c r="BQM144" s="0"/>
      <c r="BQN144" s="0"/>
      <c r="BQO144" s="0"/>
      <c r="BQP144" s="0"/>
      <c r="BQQ144" s="0"/>
      <c r="BQR144" s="0"/>
      <c r="BQS144" s="0"/>
      <c r="BQT144" s="0"/>
      <c r="BQU144" s="0"/>
      <c r="BQV144" s="0"/>
      <c r="BQW144" s="0"/>
      <c r="BQX144" s="0"/>
      <c r="BQY144" s="0"/>
      <c r="BQZ144" s="0"/>
      <c r="BRA144" s="0"/>
      <c r="BRB144" s="0"/>
      <c r="BRC144" s="0"/>
      <c r="BRD144" s="0"/>
      <c r="BRE144" s="0"/>
      <c r="BRF144" s="0"/>
      <c r="BRG144" s="0"/>
      <c r="BRH144" s="0"/>
      <c r="BRI144" s="0"/>
      <c r="BRJ144" s="0"/>
      <c r="BRK144" s="0"/>
      <c r="BRL144" s="0"/>
      <c r="BRM144" s="0"/>
      <c r="BRN144" s="0"/>
      <c r="BRO144" s="0"/>
      <c r="BRP144" s="0"/>
      <c r="BRQ144" s="0"/>
      <c r="BRR144" s="0"/>
      <c r="BRS144" s="0"/>
      <c r="BRT144" s="0"/>
      <c r="BRU144" s="0"/>
      <c r="BRV144" s="0"/>
      <c r="BRW144" s="0"/>
      <c r="BRX144" s="0"/>
      <c r="BRY144" s="0"/>
      <c r="BRZ144" s="0"/>
      <c r="BSA144" s="0"/>
      <c r="BSB144" s="0"/>
      <c r="BSC144" s="0"/>
      <c r="BSD144" s="0"/>
      <c r="BSE144" s="0"/>
      <c r="BSF144" s="0"/>
      <c r="BSG144" s="0"/>
      <c r="BSH144" s="0"/>
      <c r="BSI144" s="0"/>
      <c r="BSJ144" s="0"/>
      <c r="BSK144" s="0"/>
      <c r="BSL144" s="0"/>
      <c r="BSM144" s="0"/>
      <c r="BSN144" s="0"/>
      <c r="BSO144" s="0"/>
      <c r="BSP144" s="0"/>
      <c r="BSQ144" s="0"/>
      <c r="BSR144" s="0"/>
      <c r="BSS144" s="0"/>
      <c r="BST144" s="0"/>
      <c r="BSU144" s="0"/>
      <c r="BSV144" s="0"/>
      <c r="BSW144" s="0"/>
      <c r="BSX144" s="0"/>
      <c r="BSY144" s="0"/>
      <c r="BSZ144" s="0"/>
      <c r="BTA144" s="0"/>
      <c r="BTB144" s="0"/>
      <c r="BTC144" s="0"/>
      <c r="BTD144" s="0"/>
      <c r="BTE144" s="0"/>
      <c r="BTF144" s="0"/>
      <c r="BTG144" s="0"/>
      <c r="BTH144" s="0"/>
      <c r="BTI144" s="0"/>
      <c r="BTJ144" s="0"/>
      <c r="BTK144" s="0"/>
      <c r="BTL144" s="0"/>
      <c r="BTM144" s="0"/>
      <c r="BTN144" s="0"/>
      <c r="BTO144" s="0"/>
      <c r="BTP144" s="0"/>
      <c r="BTQ144" s="0"/>
      <c r="BTR144" s="0"/>
      <c r="BTS144" s="0"/>
      <c r="BTT144" s="0"/>
      <c r="BTU144" s="0"/>
      <c r="BTV144" s="0"/>
      <c r="BTW144" s="0"/>
      <c r="BTX144" s="0"/>
      <c r="BTY144" s="0"/>
      <c r="BTZ144" s="0"/>
      <c r="BUA144" s="0"/>
      <c r="BUB144" s="0"/>
      <c r="BUC144" s="0"/>
      <c r="BUD144" s="0"/>
      <c r="BUE144" s="0"/>
      <c r="BUF144" s="0"/>
      <c r="BUG144" s="0"/>
      <c r="BUH144" s="0"/>
      <c r="BUI144" s="0"/>
      <c r="BUJ144" s="0"/>
      <c r="BUK144" s="0"/>
      <c r="BUL144" s="0"/>
      <c r="BUM144" s="0"/>
      <c r="BUN144" s="0"/>
      <c r="BUO144" s="0"/>
      <c r="BUP144" s="0"/>
      <c r="BUQ144" s="0"/>
      <c r="BUR144" s="0"/>
      <c r="BUS144" s="0"/>
      <c r="BUT144" s="0"/>
      <c r="BUU144" s="0"/>
      <c r="BUV144" s="0"/>
      <c r="BUW144" s="0"/>
      <c r="BUX144" s="0"/>
      <c r="BUY144" s="0"/>
      <c r="BUZ144" s="0"/>
      <c r="BVA144" s="0"/>
      <c r="BVB144" s="0"/>
      <c r="BVC144" s="0"/>
      <c r="BVD144" s="0"/>
      <c r="BVE144" s="0"/>
      <c r="BVF144" s="0"/>
      <c r="BVG144" s="0"/>
      <c r="BVH144" s="0"/>
      <c r="BVI144" s="0"/>
      <c r="BVJ144" s="0"/>
      <c r="BVK144" s="0"/>
      <c r="BVL144" s="0"/>
      <c r="BVM144" s="0"/>
      <c r="BVN144" s="0"/>
      <c r="BVO144" s="0"/>
      <c r="BVP144" s="0"/>
      <c r="BVQ144" s="0"/>
      <c r="BVR144" s="0"/>
      <c r="BVS144" s="0"/>
      <c r="BVT144" s="0"/>
      <c r="BVU144" s="0"/>
      <c r="BVV144" s="0"/>
      <c r="BVW144" s="0"/>
      <c r="BVX144" s="0"/>
      <c r="BVY144" s="0"/>
      <c r="BVZ144" s="0"/>
      <c r="BWA144" s="0"/>
      <c r="BWB144" s="0"/>
      <c r="BWC144" s="0"/>
      <c r="BWD144" s="0"/>
      <c r="BWE144" s="0"/>
      <c r="BWF144" s="0"/>
      <c r="BWG144" s="0"/>
      <c r="BWH144" s="0"/>
      <c r="BWI144" s="0"/>
      <c r="BWJ144" s="0"/>
      <c r="BWK144" s="0"/>
      <c r="BWL144" s="0"/>
      <c r="BWM144" s="0"/>
      <c r="BWN144" s="0"/>
      <c r="BWO144" s="0"/>
      <c r="BWP144" s="0"/>
      <c r="BWQ144" s="0"/>
      <c r="BWR144" s="0"/>
      <c r="BWS144" s="0"/>
      <c r="BWT144" s="0"/>
      <c r="BWU144" s="0"/>
      <c r="BWV144" s="0"/>
      <c r="BWW144" s="0"/>
      <c r="BWX144" s="0"/>
      <c r="BWY144" s="0"/>
      <c r="BWZ144" s="0"/>
      <c r="BXA144" s="0"/>
      <c r="BXB144" s="0"/>
      <c r="BXC144" s="0"/>
      <c r="BXD144" s="0"/>
      <c r="BXE144" s="0"/>
      <c r="BXF144" s="0"/>
      <c r="BXG144" s="0"/>
      <c r="BXH144" s="0"/>
      <c r="BXI144" s="0"/>
      <c r="BXJ144" s="0"/>
      <c r="BXK144" s="0"/>
      <c r="BXL144" s="0"/>
      <c r="BXM144" s="0"/>
      <c r="BXN144" s="0"/>
      <c r="BXO144" s="0"/>
      <c r="BXP144" s="0"/>
      <c r="BXQ144" s="0"/>
      <c r="BXR144" s="0"/>
      <c r="BXS144" s="0"/>
      <c r="BXT144" s="0"/>
      <c r="BXU144" s="0"/>
      <c r="BXV144" s="0"/>
      <c r="BXW144" s="0"/>
      <c r="BXX144" s="0"/>
      <c r="BXY144" s="0"/>
      <c r="BXZ144" s="0"/>
      <c r="BYA144" s="0"/>
      <c r="BYB144" s="0"/>
      <c r="BYC144" s="0"/>
      <c r="BYD144" s="0"/>
      <c r="BYE144" s="0"/>
      <c r="BYF144" s="0"/>
      <c r="BYG144" s="0"/>
      <c r="BYH144" s="0"/>
      <c r="BYI144" s="0"/>
      <c r="BYJ144" s="0"/>
      <c r="BYK144" s="0"/>
      <c r="BYL144" s="0"/>
      <c r="BYM144" s="0"/>
      <c r="BYN144" s="0"/>
      <c r="BYO144" s="0"/>
      <c r="BYP144" s="0"/>
      <c r="BYQ144" s="0"/>
      <c r="BYR144" s="0"/>
      <c r="BYS144" s="0"/>
      <c r="BYT144" s="0"/>
      <c r="BYU144" s="0"/>
      <c r="BYV144" s="0"/>
      <c r="BYW144" s="0"/>
      <c r="BYX144" s="0"/>
      <c r="BYY144" s="0"/>
      <c r="BYZ144" s="0"/>
      <c r="BZA144" s="0"/>
      <c r="BZB144" s="0"/>
      <c r="BZC144" s="0"/>
      <c r="BZD144" s="0"/>
      <c r="BZE144" s="0"/>
      <c r="BZF144" s="0"/>
      <c r="BZG144" s="0"/>
      <c r="BZH144" s="0"/>
      <c r="BZI144" s="0"/>
      <c r="BZJ144" s="0"/>
      <c r="BZK144" s="0"/>
      <c r="BZL144" s="0"/>
      <c r="BZM144" s="0"/>
      <c r="BZN144" s="0"/>
      <c r="BZO144" s="0"/>
      <c r="BZP144" s="0"/>
      <c r="BZQ144" s="0"/>
      <c r="BZR144" s="0"/>
      <c r="BZS144" s="0"/>
      <c r="BZT144" s="0"/>
      <c r="BZU144" s="0"/>
      <c r="BZV144" s="0"/>
      <c r="BZW144" s="0"/>
      <c r="BZX144" s="0"/>
      <c r="BZY144" s="0"/>
      <c r="BZZ144" s="0"/>
      <c r="CAA144" s="0"/>
      <c r="CAB144" s="0"/>
      <c r="CAC144" s="0"/>
      <c r="CAD144" s="0"/>
      <c r="CAE144" s="0"/>
      <c r="CAF144" s="0"/>
      <c r="CAG144" s="0"/>
      <c r="CAH144" s="0"/>
      <c r="CAI144" s="0"/>
      <c r="CAJ144" s="0"/>
      <c r="CAK144" s="0"/>
      <c r="CAL144" s="0"/>
      <c r="CAM144" s="0"/>
      <c r="CAN144" s="0"/>
      <c r="CAO144" s="0"/>
      <c r="CAP144" s="0"/>
      <c r="CAQ144" s="0"/>
      <c r="CAR144" s="0"/>
      <c r="CAS144" s="0"/>
      <c r="CAT144" s="0"/>
      <c r="CAU144" s="0"/>
      <c r="CAV144" s="0"/>
      <c r="CAW144" s="0"/>
      <c r="CAX144" s="0"/>
      <c r="CAY144" s="0"/>
      <c r="CAZ144" s="0"/>
      <c r="CBA144" s="0"/>
      <c r="CBB144" s="0"/>
      <c r="CBC144" s="0"/>
      <c r="CBD144" s="0"/>
      <c r="CBE144" s="0"/>
      <c r="CBF144" s="0"/>
      <c r="CBG144" s="0"/>
      <c r="CBH144" s="0"/>
      <c r="CBI144" s="0"/>
      <c r="CBJ144" s="0"/>
      <c r="CBK144" s="0"/>
      <c r="CBL144" s="0"/>
      <c r="CBM144" s="0"/>
      <c r="CBN144" s="0"/>
      <c r="CBO144" s="0"/>
      <c r="CBP144" s="0"/>
      <c r="CBQ144" s="0"/>
      <c r="CBR144" s="0"/>
      <c r="CBS144" s="0"/>
      <c r="CBT144" s="0"/>
      <c r="CBU144" s="0"/>
      <c r="CBV144" s="0"/>
      <c r="CBW144" s="0"/>
      <c r="CBX144" s="0"/>
      <c r="CBY144" s="0"/>
      <c r="CBZ144" s="0"/>
      <c r="CCA144" s="0"/>
      <c r="CCB144" s="0"/>
      <c r="CCC144" s="0"/>
      <c r="CCD144" s="0"/>
      <c r="CCE144" s="0"/>
      <c r="CCF144" s="0"/>
      <c r="CCG144" s="0"/>
      <c r="CCH144" s="0"/>
      <c r="CCI144" s="0"/>
      <c r="CCJ144" s="0"/>
      <c r="CCK144" s="0"/>
      <c r="CCL144" s="0"/>
      <c r="CCM144" s="0"/>
      <c r="CCN144" s="0"/>
      <c r="CCO144" s="0"/>
      <c r="CCP144" s="0"/>
      <c r="CCQ144" s="0"/>
      <c r="CCR144" s="0"/>
      <c r="CCS144" s="0"/>
      <c r="CCT144" s="0"/>
      <c r="CCU144" s="0"/>
      <c r="CCV144" s="0"/>
      <c r="CCW144" s="0"/>
      <c r="CCX144" s="0"/>
      <c r="CCY144" s="0"/>
      <c r="CCZ144" s="0"/>
      <c r="CDA144" s="0"/>
      <c r="CDB144" s="0"/>
      <c r="CDC144" s="0"/>
      <c r="CDD144" s="0"/>
      <c r="CDE144" s="0"/>
      <c r="CDF144" s="0"/>
      <c r="CDG144" s="0"/>
      <c r="CDH144" s="0"/>
      <c r="CDI144" s="0"/>
      <c r="CDJ144" s="0"/>
      <c r="CDK144" s="0"/>
      <c r="CDL144" s="0"/>
      <c r="CDM144" s="0"/>
      <c r="CDN144" s="0"/>
      <c r="CDO144" s="0"/>
      <c r="CDP144" s="0"/>
      <c r="CDQ144" s="0"/>
      <c r="CDR144" s="0"/>
      <c r="CDS144" s="0"/>
      <c r="CDT144" s="0"/>
      <c r="CDU144" s="0"/>
      <c r="CDV144" s="0"/>
      <c r="CDW144" s="0"/>
      <c r="CDX144" s="0"/>
      <c r="CDY144" s="0"/>
      <c r="CDZ144" s="0"/>
      <c r="CEA144" s="0"/>
      <c r="CEB144" s="0"/>
      <c r="CEC144" s="0"/>
      <c r="CED144" s="0"/>
      <c r="CEE144" s="0"/>
      <c r="CEF144" s="0"/>
      <c r="CEG144" s="0"/>
      <c r="CEH144" s="0"/>
      <c r="CEI144" s="0"/>
      <c r="CEJ144" s="0"/>
      <c r="CEK144" s="0"/>
      <c r="CEL144" s="0"/>
      <c r="CEM144" s="0"/>
      <c r="CEN144" s="0"/>
      <c r="CEO144" s="0"/>
      <c r="CEP144" s="0"/>
      <c r="CEQ144" s="0"/>
      <c r="CER144" s="0"/>
      <c r="CES144" s="0"/>
      <c r="CET144" s="0"/>
      <c r="CEU144" s="0"/>
      <c r="CEV144" s="0"/>
      <c r="CEW144" s="0"/>
      <c r="CEX144" s="0"/>
      <c r="CEY144" s="0"/>
      <c r="CEZ144" s="0"/>
      <c r="CFA144" s="0"/>
      <c r="CFB144" s="0"/>
      <c r="CFC144" s="0"/>
      <c r="CFD144" s="0"/>
      <c r="CFE144" s="0"/>
      <c r="CFF144" s="0"/>
      <c r="CFG144" s="0"/>
      <c r="CFH144" s="0"/>
      <c r="CFI144" s="0"/>
      <c r="CFJ144" s="0"/>
      <c r="CFK144" s="0"/>
      <c r="CFL144" s="0"/>
      <c r="CFM144" s="0"/>
      <c r="CFN144" s="0"/>
      <c r="CFO144" s="0"/>
      <c r="CFP144" s="0"/>
      <c r="CFQ144" s="0"/>
      <c r="CFR144" s="0"/>
      <c r="CFS144" s="0"/>
      <c r="CFT144" s="0"/>
      <c r="CFU144" s="0"/>
      <c r="CFV144" s="0"/>
      <c r="CFW144" s="0"/>
      <c r="CFX144" s="0"/>
      <c r="CFY144" s="0"/>
      <c r="CFZ144" s="0"/>
      <c r="CGA144" s="0"/>
      <c r="CGB144" s="0"/>
      <c r="CGC144" s="0"/>
      <c r="CGD144" s="0"/>
      <c r="CGE144" s="0"/>
      <c r="CGF144" s="0"/>
      <c r="CGG144" s="0"/>
      <c r="CGH144" s="0"/>
      <c r="CGI144" s="0"/>
      <c r="CGJ144" s="0"/>
      <c r="CGK144" s="0"/>
      <c r="CGL144" s="0"/>
      <c r="CGM144" s="0"/>
      <c r="CGN144" s="0"/>
      <c r="CGO144" s="0"/>
      <c r="CGP144" s="0"/>
      <c r="CGQ144" s="0"/>
      <c r="CGR144" s="0"/>
      <c r="CGS144" s="0"/>
      <c r="CGT144" s="0"/>
      <c r="CGU144" s="0"/>
      <c r="CGV144" s="0"/>
      <c r="CGW144" s="0"/>
      <c r="CGX144" s="0"/>
      <c r="CGY144" s="0"/>
      <c r="CGZ144" s="0"/>
      <c r="CHA144" s="0"/>
      <c r="CHB144" s="0"/>
      <c r="CHC144" s="0"/>
      <c r="CHD144" s="0"/>
      <c r="CHE144" s="0"/>
      <c r="CHF144" s="0"/>
      <c r="CHG144" s="0"/>
      <c r="CHH144" s="0"/>
      <c r="CHI144" s="0"/>
      <c r="CHJ144" s="0"/>
      <c r="CHK144" s="0"/>
      <c r="CHL144" s="0"/>
      <c r="CHM144" s="0"/>
      <c r="CHN144" s="0"/>
      <c r="CHO144" s="0"/>
      <c r="CHP144" s="0"/>
      <c r="CHQ144" s="0"/>
      <c r="CHR144" s="0"/>
      <c r="CHS144" s="0"/>
      <c r="CHT144" s="0"/>
      <c r="CHU144" s="0"/>
      <c r="CHV144" s="0"/>
      <c r="CHW144" s="0"/>
      <c r="CHX144" s="0"/>
      <c r="CHY144" s="0"/>
      <c r="CHZ144" s="0"/>
      <c r="CIA144" s="0"/>
      <c r="CIB144" s="0"/>
      <c r="CIC144" s="0"/>
      <c r="CID144" s="0"/>
      <c r="CIE144" s="0"/>
      <c r="CIF144" s="0"/>
      <c r="CIG144" s="0"/>
      <c r="CIH144" s="0"/>
      <c r="CII144" s="0"/>
      <c r="CIJ144" s="0"/>
      <c r="CIK144" s="0"/>
      <c r="CIL144" s="0"/>
      <c r="CIM144" s="0"/>
      <c r="CIN144" s="0"/>
      <c r="CIO144" s="0"/>
      <c r="CIP144" s="0"/>
      <c r="CIQ144" s="0"/>
      <c r="CIR144" s="0"/>
      <c r="CIS144" s="0"/>
      <c r="CIT144" s="0"/>
      <c r="CIU144" s="0"/>
      <c r="CIV144" s="0"/>
      <c r="CIW144" s="0"/>
      <c r="CIX144" s="0"/>
      <c r="CIY144" s="0"/>
      <c r="CIZ144" s="0"/>
      <c r="CJA144" s="0"/>
      <c r="CJB144" s="0"/>
      <c r="CJC144" s="0"/>
      <c r="CJD144" s="0"/>
      <c r="CJE144" s="0"/>
      <c r="CJF144" s="0"/>
      <c r="CJG144" s="0"/>
      <c r="CJH144" s="0"/>
      <c r="CJI144" s="0"/>
      <c r="CJJ144" s="0"/>
      <c r="CJK144" s="0"/>
      <c r="CJL144" s="0"/>
      <c r="CJM144" s="0"/>
      <c r="CJN144" s="0"/>
      <c r="CJO144" s="0"/>
      <c r="CJP144" s="0"/>
      <c r="CJQ144" s="0"/>
      <c r="CJR144" s="0"/>
      <c r="CJS144" s="0"/>
      <c r="CJT144" s="0"/>
      <c r="CJU144" s="0"/>
      <c r="CJV144" s="0"/>
      <c r="CJW144" s="0"/>
      <c r="CJX144" s="0"/>
      <c r="CJY144" s="0"/>
      <c r="CJZ144" s="0"/>
      <c r="CKA144" s="0"/>
      <c r="CKB144" s="0"/>
      <c r="CKC144" s="0"/>
      <c r="CKD144" s="0"/>
      <c r="CKE144" s="0"/>
      <c r="CKF144" s="0"/>
      <c r="CKG144" s="0"/>
      <c r="CKH144" s="0"/>
      <c r="CKI144" s="0"/>
      <c r="CKJ144" s="0"/>
      <c r="CKK144" s="0"/>
      <c r="CKL144" s="0"/>
      <c r="CKM144" s="0"/>
      <c r="CKN144" s="0"/>
      <c r="CKO144" s="0"/>
      <c r="CKP144" s="0"/>
      <c r="CKQ144" s="0"/>
      <c r="CKR144" s="0"/>
      <c r="CKS144" s="0"/>
      <c r="CKT144" s="0"/>
      <c r="CKU144" s="0"/>
      <c r="CKV144" s="0"/>
      <c r="CKW144" s="0"/>
      <c r="CKX144" s="0"/>
      <c r="CKY144" s="0"/>
      <c r="CKZ144" s="0"/>
      <c r="CLA144" s="0"/>
      <c r="CLB144" s="0"/>
      <c r="CLC144" s="0"/>
      <c r="CLD144" s="0"/>
      <c r="CLE144" s="0"/>
      <c r="CLF144" s="0"/>
      <c r="CLG144" s="0"/>
      <c r="CLH144" s="0"/>
      <c r="CLI144" s="0"/>
      <c r="CLJ144" s="0"/>
      <c r="CLK144" s="0"/>
      <c r="CLL144" s="0"/>
      <c r="CLM144" s="0"/>
      <c r="CLN144" s="0"/>
      <c r="CLO144" s="0"/>
      <c r="CLP144" s="0"/>
      <c r="CLQ144" s="0"/>
      <c r="CLR144" s="0"/>
      <c r="CLS144" s="0"/>
      <c r="CLT144" s="0"/>
      <c r="CLU144" s="0"/>
      <c r="CLV144" s="0"/>
      <c r="CLW144" s="0"/>
      <c r="CLX144" s="0"/>
      <c r="CLY144" s="0"/>
      <c r="CLZ144" s="0"/>
      <c r="CMA144" s="0"/>
      <c r="CMB144" s="0"/>
      <c r="CMC144" s="0"/>
      <c r="CMD144" s="0"/>
      <c r="CME144" s="0"/>
      <c r="CMF144" s="0"/>
      <c r="CMG144" s="0"/>
      <c r="CMH144" s="0"/>
      <c r="CMI144" s="0"/>
      <c r="CMJ144" s="0"/>
      <c r="CMK144" s="0"/>
      <c r="CML144" s="0"/>
      <c r="CMM144" s="0"/>
      <c r="CMN144" s="0"/>
      <c r="CMO144" s="0"/>
      <c r="CMP144" s="0"/>
      <c r="CMQ144" s="0"/>
      <c r="CMR144" s="0"/>
      <c r="CMS144" s="0"/>
      <c r="CMT144" s="0"/>
      <c r="CMU144" s="0"/>
      <c r="CMV144" s="0"/>
      <c r="CMW144" s="0"/>
      <c r="CMX144" s="0"/>
      <c r="CMY144" s="0"/>
      <c r="CMZ144" s="0"/>
      <c r="CNA144" s="0"/>
      <c r="CNB144" s="0"/>
      <c r="CNC144" s="0"/>
      <c r="CND144" s="0"/>
      <c r="CNE144" s="0"/>
      <c r="CNF144" s="0"/>
      <c r="CNG144" s="0"/>
      <c r="CNH144" s="0"/>
      <c r="CNI144" s="0"/>
      <c r="CNJ144" s="0"/>
      <c r="CNK144" s="0"/>
      <c r="CNL144" s="0"/>
      <c r="CNM144" s="0"/>
      <c r="CNN144" s="0"/>
      <c r="CNO144" s="0"/>
      <c r="CNP144" s="0"/>
      <c r="CNQ144" s="0"/>
      <c r="CNR144" s="0"/>
      <c r="CNS144" s="0"/>
      <c r="CNT144" s="0"/>
      <c r="CNU144" s="0"/>
      <c r="CNV144" s="0"/>
      <c r="CNW144" s="0"/>
      <c r="CNX144" s="0"/>
      <c r="CNY144" s="0"/>
      <c r="CNZ144" s="0"/>
      <c r="COA144" s="0"/>
      <c r="COB144" s="0"/>
      <c r="COC144" s="0"/>
      <c r="COD144" s="0"/>
      <c r="COE144" s="0"/>
      <c r="COF144" s="0"/>
      <c r="COG144" s="0"/>
      <c r="COH144" s="0"/>
      <c r="COI144" s="0"/>
      <c r="COJ144" s="0"/>
      <c r="COK144" s="0"/>
      <c r="COL144" s="0"/>
      <c r="COM144" s="0"/>
      <c r="CON144" s="0"/>
      <c r="COO144" s="0"/>
      <c r="COP144" s="0"/>
      <c r="COQ144" s="0"/>
      <c r="COR144" s="0"/>
      <c r="COS144" s="0"/>
      <c r="COT144" s="0"/>
      <c r="COU144" s="0"/>
      <c r="COV144" s="0"/>
      <c r="COW144" s="0"/>
      <c r="COX144" s="0"/>
      <c r="COY144" s="0"/>
      <c r="COZ144" s="0"/>
      <c r="CPA144" s="0"/>
      <c r="CPB144" s="0"/>
      <c r="CPC144" s="0"/>
      <c r="CPD144" s="0"/>
      <c r="CPE144" s="0"/>
      <c r="CPF144" s="0"/>
      <c r="CPG144" s="0"/>
      <c r="CPH144" s="0"/>
      <c r="CPI144" s="0"/>
      <c r="CPJ144" s="0"/>
      <c r="CPK144" s="0"/>
      <c r="CPL144" s="0"/>
      <c r="CPM144" s="0"/>
      <c r="CPN144" s="0"/>
      <c r="CPO144" s="0"/>
      <c r="CPP144" s="0"/>
      <c r="CPQ144" s="0"/>
      <c r="CPR144" s="0"/>
      <c r="CPS144" s="0"/>
      <c r="CPT144" s="0"/>
      <c r="CPU144" s="0"/>
      <c r="CPV144" s="0"/>
      <c r="CPW144" s="0"/>
      <c r="CPX144" s="0"/>
      <c r="CPY144" s="0"/>
      <c r="CPZ144" s="0"/>
      <c r="CQA144" s="0"/>
      <c r="CQB144" s="0"/>
      <c r="CQC144" s="0"/>
      <c r="CQD144" s="0"/>
      <c r="CQE144" s="0"/>
      <c r="CQF144" s="0"/>
      <c r="CQG144" s="0"/>
      <c r="CQH144" s="0"/>
      <c r="CQI144" s="0"/>
      <c r="CQJ144" s="0"/>
      <c r="CQK144" s="0"/>
      <c r="CQL144" s="0"/>
      <c r="CQM144" s="0"/>
      <c r="CQN144" s="0"/>
      <c r="CQO144" s="0"/>
      <c r="CQP144" s="0"/>
      <c r="CQQ144" s="0"/>
      <c r="CQR144" s="0"/>
      <c r="CQS144" s="0"/>
      <c r="CQT144" s="0"/>
      <c r="CQU144" s="0"/>
      <c r="CQV144" s="0"/>
      <c r="CQW144" s="0"/>
      <c r="CQX144" s="0"/>
      <c r="CQY144" s="0"/>
      <c r="CQZ144" s="0"/>
      <c r="CRA144" s="0"/>
      <c r="CRB144" s="0"/>
      <c r="CRC144" s="0"/>
      <c r="CRD144" s="0"/>
      <c r="CRE144" s="0"/>
      <c r="CRF144" s="0"/>
      <c r="CRG144" s="0"/>
      <c r="CRH144" s="0"/>
      <c r="CRI144" s="0"/>
      <c r="CRJ144" s="0"/>
      <c r="CRK144" s="0"/>
      <c r="CRL144" s="0"/>
      <c r="CRM144" s="0"/>
      <c r="CRN144" s="0"/>
      <c r="CRO144" s="0"/>
      <c r="CRP144" s="0"/>
      <c r="CRQ144" s="0"/>
      <c r="CRR144" s="0"/>
      <c r="CRS144" s="0"/>
      <c r="CRT144" s="0"/>
      <c r="CRU144" s="0"/>
      <c r="CRV144" s="0"/>
      <c r="CRW144" s="0"/>
      <c r="CRX144" s="0"/>
      <c r="CRY144" s="0"/>
      <c r="CRZ144" s="0"/>
      <c r="CSA144" s="0"/>
      <c r="CSB144" s="0"/>
      <c r="CSC144" s="0"/>
      <c r="CSD144" s="0"/>
      <c r="CSE144" s="0"/>
      <c r="CSF144" s="0"/>
      <c r="CSG144" s="0"/>
      <c r="CSH144" s="0"/>
      <c r="CSI144" s="0"/>
      <c r="CSJ144" s="0"/>
      <c r="CSK144" s="0"/>
      <c r="CSL144" s="0"/>
      <c r="CSM144" s="0"/>
      <c r="CSN144" s="0"/>
      <c r="CSO144" s="0"/>
      <c r="CSP144" s="0"/>
      <c r="CSQ144" s="0"/>
      <c r="CSR144" s="0"/>
      <c r="CSS144" s="0"/>
      <c r="CST144" s="0"/>
      <c r="CSU144" s="0"/>
      <c r="CSV144" s="0"/>
      <c r="CSW144" s="0"/>
      <c r="CSX144" s="0"/>
      <c r="CSY144" s="0"/>
      <c r="CSZ144" s="0"/>
      <c r="CTA144" s="0"/>
      <c r="CTB144" s="0"/>
      <c r="CTC144" s="0"/>
      <c r="CTD144" s="0"/>
      <c r="CTE144" s="0"/>
      <c r="CTF144" s="0"/>
      <c r="CTG144" s="0"/>
      <c r="CTH144" s="0"/>
      <c r="CTI144" s="0"/>
      <c r="CTJ144" s="0"/>
      <c r="CTK144" s="0"/>
      <c r="CTL144" s="0"/>
      <c r="CTM144" s="0"/>
      <c r="CTN144" s="0"/>
      <c r="CTO144" s="0"/>
      <c r="CTP144" s="0"/>
      <c r="CTQ144" s="0"/>
      <c r="CTR144" s="0"/>
      <c r="CTS144" s="0"/>
      <c r="CTT144" s="0"/>
      <c r="CTU144" s="0"/>
      <c r="CTV144" s="0"/>
      <c r="CTW144" s="0"/>
      <c r="CTX144" s="0"/>
      <c r="CTY144" s="0"/>
      <c r="CTZ144" s="0"/>
      <c r="CUA144" s="0"/>
      <c r="CUB144" s="0"/>
      <c r="CUC144" s="0"/>
      <c r="CUD144" s="0"/>
      <c r="CUE144" s="0"/>
      <c r="CUF144" s="0"/>
      <c r="CUG144" s="0"/>
      <c r="CUH144" s="0"/>
      <c r="CUI144" s="0"/>
      <c r="CUJ144" s="0"/>
      <c r="CUK144" s="0"/>
      <c r="CUL144" s="0"/>
      <c r="CUM144" s="0"/>
      <c r="CUN144" s="0"/>
      <c r="CUO144" s="0"/>
      <c r="CUP144" s="0"/>
      <c r="CUQ144" s="0"/>
      <c r="CUR144" s="0"/>
      <c r="CUS144" s="0"/>
      <c r="CUT144" s="0"/>
      <c r="CUU144" s="0"/>
      <c r="CUV144" s="0"/>
      <c r="CUW144" s="0"/>
      <c r="CUX144" s="0"/>
      <c r="CUY144" s="0"/>
      <c r="CUZ144" s="0"/>
      <c r="CVA144" s="0"/>
      <c r="CVB144" s="0"/>
      <c r="CVC144" s="0"/>
      <c r="CVD144" s="0"/>
      <c r="CVE144" s="0"/>
      <c r="CVF144" s="0"/>
      <c r="CVG144" s="0"/>
      <c r="CVH144" s="0"/>
      <c r="CVI144" s="0"/>
      <c r="CVJ144" s="0"/>
      <c r="CVK144" s="0"/>
      <c r="CVL144" s="0"/>
      <c r="CVM144" s="0"/>
      <c r="CVN144" s="0"/>
      <c r="CVO144" s="0"/>
      <c r="CVP144" s="0"/>
      <c r="CVQ144" s="0"/>
      <c r="CVR144" s="0"/>
      <c r="CVS144" s="0"/>
      <c r="CVT144" s="0"/>
      <c r="CVU144" s="0"/>
      <c r="CVV144" s="0"/>
      <c r="CVW144" s="0"/>
      <c r="CVX144" s="0"/>
      <c r="CVY144" s="0"/>
      <c r="CVZ144" s="0"/>
      <c r="CWA144" s="0"/>
      <c r="CWB144" s="0"/>
      <c r="CWC144" s="0"/>
      <c r="CWD144" s="0"/>
      <c r="CWE144" s="0"/>
      <c r="CWF144" s="0"/>
      <c r="CWG144" s="0"/>
      <c r="CWH144" s="0"/>
      <c r="CWI144" s="0"/>
      <c r="CWJ144" s="0"/>
      <c r="CWK144" s="0"/>
      <c r="CWL144" s="0"/>
      <c r="CWM144" s="0"/>
      <c r="CWN144" s="0"/>
      <c r="CWO144" s="0"/>
      <c r="CWP144" s="0"/>
      <c r="CWQ144" s="0"/>
      <c r="CWR144" s="0"/>
      <c r="CWS144" s="0"/>
      <c r="CWT144" s="0"/>
      <c r="CWU144" s="0"/>
      <c r="CWV144" s="0"/>
      <c r="CWW144" s="0"/>
      <c r="CWX144" s="0"/>
      <c r="CWY144" s="0"/>
      <c r="CWZ144" s="0"/>
      <c r="CXA144" s="0"/>
      <c r="CXB144" s="0"/>
      <c r="CXC144" s="0"/>
      <c r="CXD144" s="0"/>
      <c r="CXE144" s="0"/>
      <c r="CXF144" s="0"/>
      <c r="CXG144" s="0"/>
      <c r="CXH144" s="0"/>
      <c r="CXI144" s="0"/>
      <c r="CXJ144" s="0"/>
      <c r="CXK144" s="0"/>
      <c r="CXL144" s="0"/>
      <c r="CXM144" s="0"/>
      <c r="CXN144" s="0"/>
      <c r="CXO144" s="0"/>
      <c r="CXP144" s="0"/>
      <c r="CXQ144" s="0"/>
      <c r="CXR144" s="0"/>
      <c r="CXS144" s="0"/>
      <c r="CXT144" s="0"/>
      <c r="CXU144" s="0"/>
      <c r="CXV144" s="0"/>
      <c r="CXW144" s="0"/>
      <c r="CXX144" s="0"/>
      <c r="CXY144" s="0"/>
      <c r="CXZ144" s="0"/>
      <c r="CYA144" s="0"/>
      <c r="CYB144" s="0"/>
      <c r="CYC144" s="0"/>
      <c r="CYD144" s="0"/>
      <c r="CYE144" s="0"/>
      <c r="CYF144" s="0"/>
      <c r="CYG144" s="0"/>
      <c r="CYH144" s="0"/>
      <c r="CYI144" s="0"/>
      <c r="CYJ144" s="0"/>
      <c r="CYK144" s="0"/>
      <c r="CYL144" s="0"/>
      <c r="CYM144" s="0"/>
      <c r="CYN144" s="0"/>
      <c r="CYO144" s="0"/>
      <c r="CYP144" s="0"/>
      <c r="CYQ144" s="0"/>
      <c r="CYR144" s="0"/>
      <c r="CYS144" s="0"/>
      <c r="CYT144" s="0"/>
      <c r="CYU144" s="0"/>
      <c r="CYV144" s="0"/>
      <c r="CYW144" s="0"/>
      <c r="CYX144" s="0"/>
      <c r="CYY144" s="0"/>
      <c r="CYZ144" s="0"/>
      <c r="CZA144" s="0"/>
      <c r="CZB144" s="0"/>
      <c r="CZC144" s="0"/>
      <c r="CZD144" s="0"/>
      <c r="CZE144" s="0"/>
      <c r="CZF144" s="0"/>
      <c r="CZG144" s="0"/>
      <c r="CZH144" s="0"/>
      <c r="CZI144" s="0"/>
      <c r="CZJ144" s="0"/>
      <c r="CZK144" s="0"/>
      <c r="CZL144" s="0"/>
      <c r="CZM144" s="0"/>
      <c r="CZN144" s="0"/>
      <c r="CZO144" s="0"/>
      <c r="CZP144" s="0"/>
      <c r="CZQ144" s="0"/>
      <c r="CZR144" s="0"/>
      <c r="CZS144" s="0"/>
      <c r="CZT144" s="0"/>
      <c r="CZU144" s="0"/>
      <c r="CZV144" s="0"/>
      <c r="CZW144" s="0"/>
      <c r="CZX144" s="0"/>
      <c r="CZY144" s="0"/>
      <c r="CZZ144" s="0"/>
      <c r="DAA144" s="0"/>
      <c r="DAB144" s="0"/>
      <c r="DAC144" s="0"/>
      <c r="DAD144" s="0"/>
      <c r="DAE144" s="0"/>
      <c r="DAF144" s="0"/>
      <c r="DAG144" s="0"/>
      <c r="DAH144" s="0"/>
      <c r="DAI144" s="0"/>
      <c r="DAJ144" s="0"/>
      <c r="DAK144" s="0"/>
      <c r="DAL144" s="0"/>
      <c r="DAM144" s="0"/>
      <c r="DAN144" s="0"/>
      <c r="DAO144" s="0"/>
      <c r="DAP144" s="0"/>
      <c r="DAQ144" s="0"/>
      <c r="DAR144" s="0"/>
      <c r="DAS144" s="0"/>
      <c r="DAT144" s="0"/>
      <c r="DAU144" s="0"/>
      <c r="DAV144" s="0"/>
      <c r="DAW144" s="0"/>
      <c r="DAX144" s="0"/>
      <c r="DAY144" s="0"/>
      <c r="DAZ144" s="0"/>
      <c r="DBA144" s="0"/>
      <c r="DBB144" s="0"/>
      <c r="DBC144" s="0"/>
      <c r="DBD144" s="0"/>
      <c r="DBE144" s="0"/>
      <c r="DBF144" s="0"/>
      <c r="DBG144" s="0"/>
      <c r="DBH144" s="0"/>
      <c r="DBI144" s="0"/>
      <c r="DBJ144" s="0"/>
      <c r="DBK144" s="0"/>
      <c r="DBL144" s="0"/>
      <c r="DBM144" s="0"/>
      <c r="DBN144" s="0"/>
      <c r="DBO144" s="0"/>
      <c r="DBP144" s="0"/>
      <c r="DBQ144" s="0"/>
      <c r="DBR144" s="0"/>
      <c r="DBS144" s="0"/>
      <c r="DBT144" s="0"/>
      <c r="DBU144" s="0"/>
      <c r="DBV144" s="0"/>
      <c r="DBW144" s="0"/>
      <c r="DBX144" s="0"/>
      <c r="DBY144" s="0"/>
      <c r="DBZ144" s="0"/>
      <c r="DCA144" s="0"/>
      <c r="DCB144" s="0"/>
      <c r="DCC144" s="0"/>
      <c r="DCD144" s="0"/>
      <c r="DCE144" s="0"/>
      <c r="DCF144" s="0"/>
      <c r="DCG144" s="0"/>
      <c r="DCH144" s="0"/>
      <c r="DCI144" s="0"/>
      <c r="DCJ144" s="0"/>
      <c r="DCK144" s="0"/>
      <c r="DCL144" s="0"/>
      <c r="DCM144" s="0"/>
      <c r="DCN144" s="0"/>
      <c r="DCO144" s="0"/>
      <c r="DCP144" s="0"/>
      <c r="DCQ144" s="0"/>
      <c r="DCR144" s="0"/>
      <c r="DCS144" s="0"/>
      <c r="DCT144" s="0"/>
      <c r="DCU144" s="0"/>
      <c r="DCV144" s="0"/>
      <c r="DCW144" s="0"/>
      <c r="DCX144" s="0"/>
      <c r="DCY144" s="0"/>
      <c r="DCZ144" s="0"/>
      <c r="DDA144" s="0"/>
      <c r="DDB144" s="0"/>
      <c r="DDC144" s="0"/>
      <c r="DDD144" s="0"/>
      <c r="DDE144" s="0"/>
      <c r="DDF144" s="0"/>
      <c r="DDG144" s="0"/>
      <c r="DDH144" s="0"/>
      <c r="DDI144" s="0"/>
      <c r="DDJ144" s="0"/>
      <c r="DDK144" s="0"/>
      <c r="DDL144" s="0"/>
      <c r="DDM144" s="0"/>
      <c r="DDN144" s="0"/>
      <c r="DDO144" s="0"/>
      <c r="DDP144" s="0"/>
      <c r="DDQ144" s="0"/>
      <c r="DDR144" s="0"/>
      <c r="DDS144" s="0"/>
      <c r="DDT144" s="0"/>
      <c r="DDU144" s="0"/>
      <c r="DDV144" s="0"/>
      <c r="DDW144" s="0"/>
      <c r="DDX144" s="0"/>
      <c r="DDY144" s="0"/>
      <c r="DDZ144" s="0"/>
      <c r="DEA144" s="0"/>
      <c r="DEB144" s="0"/>
      <c r="DEC144" s="0"/>
      <c r="DED144" s="0"/>
      <c r="DEE144" s="0"/>
      <c r="DEF144" s="0"/>
      <c r="DEG144" s="0"/>
      <c r="DEH144" s="0"/>
      <c r="DEI144" s="0"/>
      <c r="DEJ144" s="0"/>
      <c r="DEK144" s="0"/>
      <c r="DEL144" s="0"/>
      <c r="DEM144" s="0"/>
      <c r="DEN144" s="0"/>
      <c r="DEO144" s="0"/>
      <c r="DEP144" s="0"/>
      <c r="DEQ144" s="0"/>
      <c r="DER144" s="0"/>
      <c r="DES144" s="0"/>
      <c r="DET144" s="0"/>
      <c r="DEU144" s="0"/>
      <c r="DEV144" s="0"/>
      <c r="DEW144" s="0"/>
      <c r="DEX144" s="0"/>
      <c r="DEY144" s="0"/>
      <c r="DEZ144" s="0"/>
      <c r="DFA144" s="0"/>
      <c r="DFB144" s="0"/>
      <c r="DFC144" s="0"/>
      <c r="DFD144" s="0"/>
      <c r="DFE144" s="0"/>
      <c r="DFF144" s="0"/>
      <c r="DFG144" s="0"/>
      <c r="DFH144" s="0"/>
      <c r="DFI144" s="0"/>
      <c r="DFJ144" s="0"/>
      <c r="DFK144" s="0"/>
      <c r="DFL144" s="0"/>
      <c r="DFM144" s="0"/>
      <c r="DFN144" s="0"/>
      <c r="DFO144" s="0"/>
      <c r="DFP144" s="0"/>
      <c r="DFQ144" s="0"/>
      <c r="DFR144" s="0"/>
      <c r="DFS144" s="0"/>
      <c r="DFT144" s="0"/>
      <c r="DFU144" s="0"/>
      <c r="DFV144" s="0"/>
      <c r="DFW144" s="0"/>
      <c r="DFX144" s="0"/>
      <c r="DFY144" s="0"/>
      <c r="DFZ144" s="0"/>
      <c r="DGA144" s="0"/>
      <c r="DGB144" s="0"/>
      <c r="DGC144" s="0"/>
      <c r="DGD144" s="0"/>
      <c r="DGE144" s="0"/>
      <c r="DGF144" s="0"/>
      <c r="DGG144" s="0"/>
      <c r="DGH144" s="0"/>
      <c r="DGI144" s="0"/>
      <c r="DGJ144" s="0"/>
      <c r="DGK144" s="0"/>
      <c r="DGL144" s="0"/>
      <c r="DGM144" s="0"/>
      <c r="DGN144" s="0"/>
      <c r="DGO144" s="0"/>
      <c r="DGP144" s="0"/>
      <c r="DGQ144" s="0"/>
      <c r="DGR144" s="0"/>
      <c r="DGS144" s="0"/>
      <c r="DGT144" s="0"/>
      <c r="DGU144" s="0"/>
      <c r="DGV144" s="0"/>
      <c r="DGW144" s="0"/>
      <c r="DGX144" s="0"/>
      <c r="DGY144" s="0"/>
      <c r="DGZ144" s="0"/>
      <c r="DHA144" s="0"/>
      <c r="DHB144" s="0"/>
      <c r="DHC144" s="0"/>
      <c r="DHD144" s="0"/>
      <c r="DHE144" s="0"/>
      <c r="DHF144" s="0"/>
      <c r="DHG144" s="0"/>
      <c r="DHH144" s="0"/>
      <c r="DHI144" s="0"/>
      <c r="DHJ144" s="0"/>
      <c r="DHK144" s="0"/>
      <c r="DHL144" s="0"/>
      <c r="DHM144" s="0"/>
      <c r="DHN144" s="0"/>
      <c r="DHO144" s="0"/>
      <c r="DHP144" s="0"/>
      <c r="DHQ144" s="0"/>
      <c r="DHR144" s="0"/>
      <c r="DHS144" s="0"/>
      <c r="DHT144" s="0"/>
      <c r="DHU144" s="0"/>
      <c r="DHV144" s="0"/>
      <c r="DHW144" s="0"/>
      <c r="DHX144" s="0"/>
      <c r="DHY144" s="0"/>
      <c r="DHZ144" s="0"/>
      <c r="DIA144" s="0"/>
      <c r="DIB144" s="0"/>
      <c r="DIC144" s="0"/>
      <c r="DID144" s="0"/>
      <c r="DIE144" s="0"/>
      <c r="DIF144" s="0"/>
      <c r="DIG144" s="0"/>
      <c r="DIH144" s="0"/>
      <c r="DII144" s="0"/>
      <c r="DIJ144" s="0"/>
      <c r="DIK144" s="0"/>
      <c r="DIL144" s="0"/>
      <c r="DIM144" s="0"/>
      <c r="DIN144" s="0"/>
      <c r="DIO144" s="0"/>
      <c r="DIP144" s="0"/>
      <c r="DIQ144" s="0"/>
      <c r="DIR144" s="0"/>
      <c r="DIS144" s="0"/>
      <c r="DIT144" s="0"/>
      <c r="DIU144" s="0"/>
      <c r="DIV144" s="0"/>
      <c r="DIW144" s="0"/>
      <c r="DIX144" s="0"/>
      <c r="DIY144" s="0"/>
      <c r="DIZ144" s="0"/>
      <c r="DJA144" s="0"/>
      <c r="DJB144" s="0"/>
      <c r="DJC144" s="0"/>
      <c r="DJD144" s="0"/>
      <c r="DJE144" s="0"/>
      <c r="DJF144" s="0"/>
      <c r="DJG144" s="0"/>
      <c r="DJH144" s="0"/>
      <c r="DJI144" s="0"/>
      <c r="DJJ144" s="0"/>
      <c r="DJK144" s="0"/>
      <c r="DJL144" s="0"/>
      <c r="DJM144" s="0"/>
      <c r="DJN144" s="0"/>
      <c r="DJO144" s="0"/>
      <c r="DJP144" s="0"/>
      <c r="DJQ144" s="0"/>
      <c r="DJR144" s="0"/>
      <c r="DJS144" s="0"/>
      <c r="DJT144" s="0"/>
      <c r="DJU144" s="0"/>
      <c r="DJV144" s="0"/>
      <c r="DJW144" s="0"/>
      <c r="DJX144" s="0"/>
      <c r="DJY144" s="0"/>
      <c r="DJZ144" s="0"/>
      <c r="DKA144" s="0"/>
      <c r="DKB144" s="0"/>
      <c r="DKC144" s="0"/>
      <c r="DKD144" s="0"/>
      <c r="DKE144" s="0"/>
      <c r="DKF144" s="0"/>
      <c r="DKG144" s="0"/>
      <c r="DKH144" s="0"/>
      <c r="DKI144" s="0"/>
      <c r="DKJ144" s="0"/>
      <c r="DKK144" s="0"/>
      <c r="DKL144" s="0"/>
      <c r="DKM144" s="0"/>
      <c r="DKN144" s="0"/>
      <c r="DKO144" s="0"/>
      <c r="DKP144" s="0"/>
      <c r="DKQ144" s="0"/>
      <c r="DKR144" s="0"/>
      <c r="DKS144" s="0"/>
      <c r="DKT144" s="0"/>
      <c r="DKU144" s="0"/>
      <c r="DKV144" s="0"/>
      <c r="DKW144" s="0"/>
      <c r="DKX144" s="0"/>
      <c r="DKY144" s="0"/>
      <c r="DKZ144" s="0"/>
      <c r="DLA144" s="0"/>
      <c r="DLB144" s="0"/>
      <c r="DLC144" s="0"/>
      <c r="DLD144" s="0"/>
      <c r="DLE144" s="0"/>
      <c r="DLF144" s="0"/>
      <c r="DLG144" s="0"/>
      <c r="DLH144" s="0"/>
      <c r="DLI144" s="0"/>
      <c r="DLJ144" s="0"/>
      <c r="DLK144" s="0"/>
      <c r="DLL144" s="0"/>
      <c r="DLM144" s="0"/>
      <c r="DLN144" s="0"/>
      <c r="DLO144" s="0"/>
      <c r="DLP144" s="0"/>
      <c r="DLQ144" s="0"/>
      <c r="DLR144" s="0"/>
      <c r="DLS144" s="0"/>
      <c r="DLT144" s="0"/>
      <c r="DLU144" s="0"/>
      <c r="DLV144" s="0"/>
      <c r="DLW144" s="0"/>
      <c r="DLX144" s="0"/>
      <c r="DLY144" s="0"/>
      <c r="DLZ144" s="0"/>
      <c r="DMA144" s="0"/>
      <c r="DMB144" s="0"/>
      <c r="DMC144" s="0"/>
      <c r="DMD144" s="0"/>
      <c r="DME144" s="0"/>
      <c r="DMF144" s="0"/>
      <c r="DMG144" s="0"/>
      <c r="DMH144" s="0"/>
      <c r="DMI144" s="0"/>
      <c r="DMJ144" s="0"/>
      <c r="DMK144" s="0"/>
      <c r="DML144" s="0"/>
      <c r="DMM144" s="0"/>
      <c r="DMN144" s="0"/>
      <c r="DMO144" s="0"/>
      <c r="DMP144" s="0"/>
      <c r="DMQ144" s="0"/>
      <c r="DMR144" s="0"/>
      <c r="DMS144" s="0"/>
      <c r="DMT144" s="0"/>
      <c r="DMU144" s="0"/>
      <c r="DMV144" s="0"/>
      <c r="DMW144" s="0"/>
      <c r="DMX144" s="0"/>
      <c r="DMY144" s="0"/>
      <c r="DMZ144" s="0"/>
      <c r="DNA144" s="0"/>
      <c r="DNB144" s="0"/>
      <c r="DNC144" s="0"/>
      <c r="DND144" s="0"/>
      <c r="DNE144" s="0"/>
      <c r="DNF144" s="0"/>
      <c r="DNG144" s="0"/>
      <c r="DNH144" s="0"/>
      <c r="DNI144" s="0"/>
      <c r="DNJ144" s="0"/>
      <c r="DNK144" s="0"/>
      <c r="DNL144" s="0"/>
      <c r="DNM144" s="0"/>
      <c r="DNN144" s="0"/>
      <c r="DNO144" s="0"/>
      <c r="DNP144" s="0"/>
      <c r="DNQ144" s="0"/>
      <c r="DNR144" s="0"/>
      <c r="DNS144" s="0"/>
      <c r="DNT144" s="0"/>
      <c r="DNU144" s="0"/>
      <c r="DNV144" s="0"/>
      <c r="DNW144" s="0"/>
      <c r="DNX144" s="0"/>
      <c r="DNY144" s="0"/>
      <c r="DNZ144" s="0"/>
      <c r="DOA144" s="0"/>
      <c r="DOB144" s="0"/>
      <c r="DOC144" s="0"/>
      <c r="DOD144" s="0"/>
      <c r="DOE144" s="0"/>
      <c r="DOF144" s="0"/>
      <c r="DOG144" s="0"/>
      <c r="DOH144" s="0"/>
      <c r="DOI144" s="0"/>
      <c r="DOJ144" s="0"/>
      <c r="DOK144" s="0"/>
      <c r="DOL144" s="0"/>
      <c r="DOM144" s="0"/>
      <c r="DON144" s="0"/>
      <c r="DOO144" s="0"/>
      <c r="DOP144" s="0"/>
      <c r="DOQ144" s="0"/>
      <c r="DOR144" s="0"/>
      <c r="DOS144" s="0"/>
      <c r="DOT144" s="0"/>
      <c r="DOU144" s="0"/>
      <c r="DOV144" s="0"/>
      <c r="DOW144" s="0"/>
      <c r="DOX144" s="0"/>
      <c r="DOY144" s="0"/>
      <c r="DOZ144" s="0"/>
      <c r="DPA144" s="0"/>
      <c r="DPB144" s="0"/>
      <c r="DPC144" s="0"/>
      <c r="DPD144" s="0"/>
      <c r="DPE144" s="0"/>
      <c r="DPF144" s="0"/>
      <c r="DPG144" s="0"/>
      <c r="DPH144" s="0"/>
      <c r="DPI144" s="0"/>
      <c r="DPJ144" s="0"/>
      <c r="DPK144" s="0"/>
      <c r="DPL144" s="0"/>
      <c r="DPM144" s="0"/>
      <c r="DPN144" s="0"/>
      <c r="DPO144" s="0"/>
      <c r="DPP144" s="0"/>
      <c r="DPQ144" s="0"/>
      <c r="DPR144" s="0"/>
      <c r="DPS144" s="0"/>
      <c r="DPT144" s="0"/>
      <c r="DPU144" s="0"/>
      <c r="DPV144" s="0"/>
      <c r="DPW144" s="0"/>
      <c r="DPX144" s="0"/>
      <c r="DPY144" s="0"/>
      <c r="DPZ144" s="0"/>
      <c r="DQA144" s="0"/>
      <c r="DQB144" s="0"/>
      <c r="DQC144" s="0"/>
      <c r="DQD144" s="0"/>
      <c r="DQE144" s="0"/>
      <c r="DQF144" s="0"/>
      <c r="DQG144" s="0"/>
      <c r="DQH144" s="0"/>
      <c r="DQI144" s="0"/>
      <c r="DQJ144" s="0"/>
      <c r="DQK144" s="0"/>
      <c r="DQL144" s="0"/>
      <c r="DQM144" s="0"/>
      <c r="DQN144" s="0"/>
      <c r="DQO144" s="0"/>
      <c r="DQP144" s="0"/>
      <c r="DQQ144" s="0"/>
      <c r="DQR144" s="0"/>
      <c r="DQS144" s="0"/>
      <c r="DQT144" s="0"/>
      <c r="DQU144" s="0"/>
      <c r="DQV144" s="0"/>
      <c r="DQW144" s="0"/>
      <c r="DQX144" s="0"/>
      <c r="DQY144" s="0"/>
      <c r="DQZ144" s="0"/>
      <c r="DRA144" s="0"/>
      <c r="DRB144" s="0"/>
      <c r="DRC144" s="0"/>
      <c r="DRD144" s="0"/>
      <c r="DRE144" s="0"/>
      <c r="DRF144" s="0"/>
      <c r="DRG144" s="0"/>
      <c r="DRH144" s="0"/>
      <c r="DRI144" s="0"/>
      <c r="DRJ144" s="0"/>
      <c r="DRK144" s="0"/>
      <c r="DRL144" s="0"/>
      <c r="DRM144" s="0"/>
      <c r="DRN144" s="0"/>
      <c r="DRO144" s="0"/>
      <c r="DRP144" s="0"/>
      <c r="DRQ144" s="0"/>
      <c r="DRR144" s="0"/>
      <c r="DRS144" s="0"/>
      <c r="DRT144" s="0"/>
      <c r="DRU144" s="0"/>
      <c r="DRV144" s="0"/>
      <c r="DRW144" s="0"/>
      <c r="DRX144" s="0"/>
      <c r="DRY144" s="0"/>
      <c r="DRZ144" s="0"/>
      <c r="DSA144" s="0"/>
      <c r="DSB144" s="0"/>
      <c r="DSC144" s="0"/>
      <c r="DSD144" s="0"/>
      <c r="DSE144" s="0"/>
      <c r="DSF144" s="0"/>
      <c r="DSG144" s="0"/>
      <c r="DSH144" s="0"/>
      <c r="DSI144" s="0"/>
      <c r="DSJ144" s="0"/>
      <c r="DSK144" s="0"/>
      <c r="DSL144" s="0"/>
      <c r="DSM144" s="0"/>
      <c r="DSN144" s="0"/>
      <c r="DSO144" s="0"/>
      <c r="DSP144" s="0"/>
      <c r="DSQ144" s="0"/>
      <c r="DSR144" s="0"/>
      <c r="DSS144" s="0"/>
      <c r="DST144" s="0"/>
      <c r="DSU144" s="0"/>
      <c r="DSV144" s="0"/>
      <c r="DSW144" s="0"/>
      <c r="DSX144" s="0"/>
      <c r="DSY144" s="0"/>
      <c r="DSZ144" s="0"/>
      <c r="DTA144" s="0"/>
      <c r="DTB144" s="0"/>
      <c r="DTC144" s="0"/>
      <c r="DTD144" s="0"/>
      <c r="DTE144" s="0"/>
      <c r="DTF144" s="0"/>
      <c r="DTG144" s="0"/>
      <c r="DTH144" s="0"/>
      <c r="DTI144" s="0"/>
      <c r="DTJ144" s="0"/>
      <c r="DTK144" s="0"/>
      <c r="DTL144" s="0"/>
      <c r="DTM144" s="0"/>
      <c r="DTN144" s="0"/>
      <c r="DTO144" s="0"/>
      <c r="DTP144" s="0"/>
      <c r="DTQ144" s="0"/>
      <c r="DTR144" s="0"/>
      <c r="DTS144" s="0"/>
      <c r="DTT144" s="0"/>
      <c r="DTU144" s="0"/>
      <c r="DTV144" s="0"/>
      <c r="DTW144" s="0"/>
      <c r="DTX144" s="0"/>
      <c r="DTY144" s="0"/>
      <c r="DTZ144" s="0"/>
      <c r="DUA144" s="0"/>
      <c r="DUB144" s="0"/>
      <c r="DUC144" s="0"/>
      <c r="DUD144" s="0"/>
      <c r="DUE144" s="0"/>
      <c r="DUF144" s="0"/>
      <c r="DUG144" s="0"/>
      <c r="DUH144" s="0"/>
      <c r="DUI144" s="0"/>
      <c r="DUJ144" s="0"/>
      <c r="DUK144" s="0"/>
      <c r="DUL144" s="0"/>
      <c r="DUM144" s="0"/>
      <c r="DUN144" s="0"/>
      <c r="DUO144" s="0"/>
      <c r="DUP144" s="0"/>
      <c r="DUQ144" s="0"/>
      <c r="DUR144" s="0"/>
      <c r="DUS144" s="0"/>
      <c r="DUT144" s="0"/>
      <c r="DUU144" s="0"/>
      <c r="DUV144" s="0"/>
      <c r="DUW144" s="0"/>
      <c r="DUX144" s="0"/>
      <c r="DUY144" s="0"/>
      <c r="DUZ144" s="0"/>
      <c r="DVA144" s="0"/>
      <c r="DVB144" s="0"/>
      <c r="DVC144" s="0"/>
      <c r="DVD144" s="0"/>
      <c r="DVE144" s="0"/>
      <c r="DVF144" s="0"/>
      <c r="DVG144" s="0"/>
      <c r="DVH144" s="0"/>
      <c r="DVI144" s="0"/>
      <c r="DVJ144" s="0"/>
      <c r="DVK144" s="0"/>
      <c r="DVL144" s="0"/>
      <c r="DVM144" s="0"/>
      <c r="DVN144" s="0"/>
      <c r="DVO144" s="0"/>
      <c r="DVP144" s="0"/>
      <c r="DVQ144" s="0"/>
      <c r="DVR144" s="0"/>
      <c r="DVS144" s="0"/>
      <c r="DVT144" s="0"/>
      <c r="DVU144" s="0"/>
      <c r="DVV144" s="0"/>
      <c r="DVW144" s="0"/>
      <c r="DVX144" s="0"/>
      <c r="DVY144" s="0"/>
      <c r="DVZ144" s="0"/>
      <c r="DWA144" s="0"/>
      <c r="DWB144" s="0"/>
      <c r="DWC144" s="0"/>
      <c r="DWD144" s="0"/>
      <c r="DWE144" s="0"/>
      <c r="DWF144" s="0"/>
      <c r="DWG144" s="0"/>
      <c r="DWH144" s="0"/>
      <c r="DWI144" s="0"/>
      <c r="DWJ144" s="0"/>
      <c r="DWK144" s="0"/>
      <c r="DWL144" s="0"/>
      <c r="DWM144" s="0"/>
      <c r="DWN144" s="0"/>
      <c r="DWO144" s="0"/>
      <c r="DWP144" s="0"/>
      <c r="DWQ144" s="0"/>
      <c r="DWR144" s="0"/>
      <c r="DWS144" s="0"/>
      <c r="DWT144" s="0"/>
      <c r="DWU144" s="0"/>
      <c r="DWV144" s="0"/>
      <c r="DWW144" s="0"/>
      <c r="DWX144" s="0"/>
      <c r="DWY144" s="0"/>
      <c r="DWZ144" s="0"/>
      <c r="DXA144" s="0"/>
      <c r="DXB144" s="0"/>
      <c r="DXC144" s="0"/>
      <c r="DXD144" s="0"/>
      <c r="DXE144" s="0"/>
      <c r="DXF144" s="0"/>
      <c r="DXG144" s="0"/>
      <c r="DXH144" s="0"/>
      <c r="DXI144" s="0"/>
      <c r="DXJ144" s="0"/>
      <c r="DXK144" s="0"/>
      <c r="DXL144" s="0"/>
      <c r="DXM144" s="0"/>
      <c r="DXN144" s="0"/>
      <c r="DXO144" s="0"/>
      <c r="DXP144" s="0"/>
      <c r="DXQ144" s="0"/>
      <c r="DXR144" s="0"/>
      <c r="DXS144" s="0"/>
      <c r="DXT144" s="0"/>
      <c r="DXU144" s="0"/>
      <c r="DXV144" s="0"/>
      <c r="DXW144" s="0"/>
      <c r="DXX144" s="0"/>
      <c r="DXY144" s="0"/>
      <c r="DXZ144" s="0"/>
      <c r="DYA144" s="0"/>
      <c r="DYB144" s="0"/>
      <c r="DYC144" s="0"/>
      <c r="DYD144" s="0"/>
      <c r="DYE144" s="0"/>
      <c r="DYF144" s="0"/>
      <c r="DYG144" s="0"/>
      <c r="DYH144" s="0"/>
      <c r="DYI144" s="0"/>
      <c r="DYJ144" s="0"/>
      <c r="DYK144" s="0"/>
      <c r="DYL144" s="0"/>
      <c r="DYM144" s="0"/>
      <c r="DYN144" s="0"/>
      <c r="DYO144" s="0"/>
      <c r="DYP144" s="0"/>
      <c r="DYQ144" s="0"/>
      <c r="DYR144" s="0"/>
      <c r="DYS144" s="0"/>
      <c r="DYT144" s="0"/>
      <c r="DYU144" s="0"/>
      <c r="DYV144" s="0"/>
      <c r="DYW144" s="0"/>
      <c r="DYX144" s="0"/>
      <c r="DYY144" s="0"/>
      <c r="DYZ144" s="0"/>
      <c r="DZA144" s="0"/>
      <c r="DZB144" s="0"/>
      <c r="DZC144" s="0"/>
      <c r="DZD144" s="0"/>
      <c r="DZE144" s="0"/>
      <c r="DZF144" s="0"/>
      <c r="DZG144" s="0"/>
      <c r="DZH144" s="0"/>
      <c r="DZI144" s="0"/>
      <c r="DZJ144" s="0"/>
      <c r="DZK144" s="0"/>
      <c r="DZL144" s="0"/>
      <c r="DZM144" s="0"/>
      <c r="DZN144" s="0"/>
      <c r="DZO144" s="0"/>
      <c r="DZP144" s="0"/>
      <c r="DZQ144" s="0"/>
      <c r="DZR144" s="0"/>
      <c r="DZS144" s="0"/>
      <c r="DZT144" s="0"/>
      <c r="DZU144" s="0"/>
      <c r="DZV144" s="0"/>
      <c r="DZW144" s="0"/>
      <c r="DZX144" s="0"/>
      <c r="DZY144" s="0"/>
      <c r="DZZ144" s="0"/>
      <c r="EAA144" s="0"/>
      <c r="EAB144" s="0"/>
      <c r="EAC144" s="0"/>
      <c r="EAD144" s="0"/>
      <c r="EAE144" s="0"/>
      <c r="EAF144" s="0"/>
      <c r="EAG144" s="0"/>
      <c r="EAH144" s="0"/>
      <c r="EAI144" s="0"/>
      <c r="EAJ144" s="0"/>
      <c r="EAK144" s="0"/>
      <c r="EAL144" s="0"/>
      <c r="EAM144" s="0"/>
      <c r="EAN144" s="0"/>
      <c r="EAO144" s="0"/>
      <c r="EAP144" s="0"/>
      <c r="EAQ144" s="0"/>
      <c r="EAR144" s="0"/>
      <c r="EAS144" s="0"/>
      <c r="EAT144" s="0"/>
      <c r="EAU144" s="0"/>
      <c r="EAV144" s="0"/>
      <c r="EAW144" s="0"/>
      <c r="EAX144" s="0"/>
      <c r="EAY144" s="0"/>
      <c r="EAZ144" s="0"/>
      <c r="EBA144" s="0"/>
      <c r="EBB144" s="0"/>
      <c r="EBC144" s="0"/>
      <c r="EBD144" s="0"/>
      <c r="EBE144" s="0"/>
      <c r="EBF144" s="0"/>
      <c r="EBG144" s="0"/>
      <c r="EBH144" s="0"/>
      <c r="EBI144" s="0"/>
      <c r="EBJ144" s="0"/>
      <c r="EBK144" s="0"/>
      <c r="EBL144" s="0"/>
      <c r="EBM144" s="0"/>
      <c r="EBN144" s="0"/>
      <c r="EBO144" s="0"/>
      <c r="EBP144" s="0"/>
      <c r="EBQ144" s="0"/>
      <c r="EBR144" s="0"/>
      <c r="EBS144" s="0"/>
      <c r="EBT144" s="0"/>
      <c r="EBU144" s="0"/>
      <c r="EBV144" s="0"/>
      <c r="EBW144" s="0"/>
      <c r="EBX144" s="0"/>
      <c r="EBY144" s="0"/>
      <c r="EBZ144" s="0"/>
      <c r="ECA144" s="0"/>
      <c r="ECB144" s="0"/>
      <c r="ECC144" s="0"/>
      <c r="ECD144" s="0"/>
      <c r="ECE144" s="0"/>
      <c r="ECF144" s="0"/>
      <c r="ECG144" s="0"/>
      <c r="ECH144" s="0"/>
      <c r="ECI144" s="0"/>
      <c r="ECJ144" s="0"/>
      <c r="ECK144" s="0"/>
      <c r="ECL144" s="0"/>
      <c r="ECM144" s="0"/>
      <c r="ECN144" s="0"/>
      <c r="ECO144" s="0"/>
      <c r="ECP144" s="0"/>
      <c r="ECQ144" s="0"/>
      <c r="ECR144" s="0"/>
      <c r="ECS144" s="0"/>
      <c r="ECT144" s="0"/>
      <c r="ECU144" s="0"/>
      <c r="ECV144" s="0"/>
      <c r="ECW144" s="0"/>
      <c r="ECX144" s="0"/>
      <c r="ECY144" s="0"/>
      <c r="ECZ144" s="0"/>
      <c r="EDA144" s="0"/>
      <c r="EDB144" s="0"/>
      <c r="EDC144" s="0"/>
      <c r="EDD144" s="0"/>
      <c r="EDE144" s="0"/>
      <c r="EDF144" s="0"/>
      <c r="EDG144" s="0"/>
      <c r="EDH144" s="0"/>
      <c r="EDI144" s="0"/>
      <c r="EDJ144" s="0"/>
      <c r="EDK144" s="0"/>
      <c r="EDL144" s="0"/>
      <c r="EDM144" s="0"/>
      <c r="EDN144" s="0"/>
      <c r="EDO144" s="0"/>
      <c r="EDP144" s="0"/>
      <c r="EDQ144" s="0"/>
      <c r="EDR144" s="0"/>
      <c r="EDS144" s="0"/>
      <c r="EDT144" s="0"/>
      <c r="EDU144" s="0"/>
      <c r="EDV144" s="0"/>
      <c r="EDW144" s="0"/>
      <c r="EDX144" s="0"/>
      <c r="EDY144" s="0"/>
      <c r="EDZ144" s="0"/>
      <c r="EEA144" s="0"/>
      <c r="EEB144" s="0"/>
      <c r="EEC144" s="0"/>
      <c r="EED144" s="0"/>
      <c r="EEE144" s="0"/>
      <c r="EEF144" s="0"/>
      <c r="EEG144" s="0"/>
      <c r="EEH144" s="0"/>
      <c r="EEI144" s="0"/>
      <c r="EEJ144" s="0"/>
      <c r="EEK144" s="0"/>
      <c r="EEL144" s="0"/>
      <c r="EEM144" s="0"/>
      <c r="EEN144" s="0"/>
      <c r="EEO144" s="0"/>
      <c r="EEP144" s="0"/>
      <c r="EEQ144" s="0"/>
      <c r="EER144" s="0"/>
      <c r="EES144" s="0"/>
      <c r="EET144" s="0"/>
      <c r="EEU144" s="0"/>
      <c r="EEV144" s="0"/>
      <c r="EEW144" s="0"/>
      <c r="EEX144" s="0"/>
      <c r="EEY144" s="0"/>
      <c r="EEZ144" s="0"/>
      <c r="EFA144" s="0"/>
      <c r="EFB144" s="0"/>
      <c r="EFC144" s="0"/>
      <c r="EFD144" s="0"/>
      <c r="EFE144" s="0"/>
      <c r="EFF144" s="0"/>
      <c r="EFG144" s="0"/>
      <c r="EFH144" s="0"/>
      <c r="EFI144" s="0"/>
      <c r="EFJ144" s="0"/>
      <c r="EFK144" s="0"/>
      <c r="EFL144" s="0"/>
      <c r="EFM144" s="0"/>
      <c r="EFN144" s="0"/>
      <c r="EFO144" s="0"/>
      <c r="EFP144" s="0"/>
      <c r="EFQ144" s="0"/>
      <c r="EFR144" s="0"/>
      <c r="EFS144" s="0"/>
      <c r="EFT144" s="0"/>
      <c r="EFU144" s="0"/>
      <c r="EFV144" s="0"/>
      <c r="EFW144" s="0"/>
      <c r="EFX144" s="0"/>
      <c r="EFY144" s="0"/>
      <c r="EFZ144" s="0"/>
      <c r="EGA144" s="0"/>
      <c r="EGB144" s="0"/>
      <c r="EGC144" s="0"/>
      <c r="EGD144" s="0"/>
      <c r="EGE144" s="0"/>
      <c r="EGF144" s="0"/>
      <c r="EGG144" s="0"/>
      <c r="EGH144" s="0"/>
      <c r="EGI144" s="0"/>
      <c r="EGJ144" s="0"/>
      <c r="EGK144" s="0"/>
      <c r="EGL144" s="0"/>
      <c r="EGM144" s="0"/>
      <c r="EGN144" s="0"/>
      <c r="EGO144" s="0"/>
      <c r="EGP144" s="0"/>
      <c r="EGQ144" s="0"/>
      <c r="EGR144" s="0"/>
      <c r="EGS144" s="0"/>
      <c r="EGT144" s="0"/>
      <c r="EGU144" s="0"/>
      <c r="EGV144" s="0"/>
      <c r="EGW144" s="0"/>
      <c r="EGX144" s="0"/>
      <c r="EGY144" s="0"/>
      <c r="EGZ144" s="0"/>
      <c r="EHA144" s="0"/>
      <c r="EHB144" s="0"/>
      <c r="EHC144" s="0"/>
      <c r="EHD144" s="0"/>
      <c r="EHE144" s="0"/>
      <c r="EHF144" s="0"/>
      <c r="EHG144" s="0"/>
      <c r="EHH144" s="0"/>
      <c r="EHI144" s="0"/>
      <c r="EHJ144" s="0"/>
      <c r="EHK144" s="0"/>
      <c r="EHL144" s="0"/>
      <c r="EHM144" s="0"/>
      <c r="EHN144" s="0"/>
      <c r="EHO144" s="0"/>
      <c r="EHP144" s="0"/>
      <c r="EHQ144" s="0"/>
      <c r="EHR144" s="0"/>
      <c r="EHS144" s="0"/>
      <c r="EHT144" s="0"/>
      <c r="EHU144" s="0"/>
      <c r="EHV144" s="0"/>
      <c r="EHW144" s="0"/>
      <c r="EHX144" s="0"/>
      <c r="EHY144" s="0"/>
      <c r="EHZ144" s="0"/>
      <c r="EIA144" s="0"/>
      <c r="EIB144" s="0"/>
      <c r="EIC144" s="0"/>
      <c r="EID144" s="0"/>
      <c r="EIE144" s="0"/>
      <c r="EIF144" s="0"/>
      <c r="EIG144" s="0"/>
      <c r="EIH144" s="0"/>
      <c r="EII144" s="0"/>
      <c r="EIJ144" s="0"/>
      <c r="EIK144" s="0"/>
      <c r="EIL144" s="0"/>
      <c r="EIM144" s="0"/>
      <c r="EIN144" s="0"/>
      <c r="EIO144" s="0"/>
      <c r="EIP144" s="0"/>
      <c r="EIQ144" s="0"/>
      <c r="EIR144" s="0"/>
      <c r="EIS144" s="0"/>
      <c r="EIT144" s="0"/>
      <c r="EIU144" s="0"/>
      <c r="EIV144" s="0"/>
      <c r="EIW144" s="0"/>
      <c r="EIX144" s="0"/>
      <c r="EIY144" s="0"/>
      <c r="EIZ144" s="0"/>
      <c r="EJA144" s="0"/>
      <c r="EJB144" s="0"/>
      <c r="EJC144" s="0"/>
      <c r="EJD144" s="0"/>
      <c r="EJE144" s="0"/>
      <c r="EJF144" s="0"/>
      <c r="EJG144" s="0"/>
      <c r="EJH144" s="0"/>
      <c r="EJI144" s="0"/>
      <c r="EJJ144" s="0"/>
      <c r="EJK144" s="0"/>
      <c r="EJL144" s="0"/>
      <c r="EJM144" s="0"/>
      <c r="EJN144" s="0"/>
      <c r="EJO144" s="0"/>
      <c r="EJP144" s="0"/>
      <c r="EJQ144" s="0"/>
      <c r="EJR144" s="0"/>
      <c r="EJS144" s="0"/>
      <c r="EJT144" s="0"/>
      <c r="EJU144" s="0"/>
      <c r="EJV144" s="0"/>
      <c r="EJW144" s="0"/>
      <c r="EJX144" s="0"/>
      <c r="EJY144" s="0"/>
      <c r="EJZ144" s="0"/>
      <c r="EKA144" s="0"/>
      <c r="EKB144" s="0"/>
      <c r="EKC144" s="0"/>
      <c r="EKD144" s="0"/>
      <c r="EKE144" s="0"/>
      <c r="EKF144" s="0"/>
      <c r="EKG144" s="0"/>
      <c r="EKH144" s="0"/>
      <c r="EKI144" s="0"/>
      <c r="EKJ144" s="0"/>
      <c r="EKK144" s="0"/>
      <c r="EKL144" s="0"/>
      <c r="EKM144" s="0"/>
      <c r="EKN144" s="0"/>
      <c r="EKO144" s="0"/>
      <c r="EKP144" s="0"/>
      <c r="EKQ144" s="0"/>
      <c r="EKR144" s="0"/>
      <c r="EKS144" s="0"/>
      <c r="EKT144" s="0"/>
      <c r="EKU144" s="0"/>
      <c r="EKV144" s="0"/>
      <c r="EKW144" s="0"/>
      <c r="EKX144" s="0"/>
      <c r="EKY144" s="0"/>
      <c r="EKZ144" s="0"/>
      <c r="ELA144" s="0"/>
      <c r="ELB144" s="0"/>
      <c r="ELC144" s="0"/>
      <c r="ELD144" s="0"/>
      <c r="ELE144" s="0"/>
      <c r="ELF144" s="0"/>
      <c r="ELG144" s="0"/>
      <c r="ELH144" s="0"/>
      <c r="ELI144" s="0"/>
      <c r="ELJ144" s="0"/>
      <c r="ELK144" s="0"/>
      <c r="ELL144" s="0"/>
      <c r="ELM144" s="0"/>
      <c r="ELN144" s="0"/>
      <c r="ELO144" s="0"/>
      <c r="ELP144" s="0"/>
      <c r="ELQ144" s="0"/>
      <c r="ELR144" s="0"/>
      <c r="ELS144" s="0"/>
      <c r="ELT144" s="0"/>
      <c r="ELU144" s="0"/>
      <c r="ELV144" s="0"/>
      <c r="ELW144" s="0"/>
      <c r="ELX144" s="0"/>
      <c r="ELY144" s="0"/>
      <c r="ELZ144" s="0"/>
      <c r="EMA144" s="0"/>
      <c r="EMB144" s="0"/>
      <c r="EMC144" s="0"/>
      <c r="EMD144" s="0"/>
      <c r="EME144" s="0"/>
      <c r="EMF144" s="0"/>
      <c r="EMG144" s="0"/>
      <c r="EMH144" s="0"/>
      <c r="EMI144" s="0"/>
      <c r="EMJ144" s="0"/>
      <c r="EMK144" s="0"/>
      <c r="EML144" s="0"/>
      <c r="EMM144" s="0"/>
      <c r="EMN144" s="0"/>
      <c r="EMO144" s="0"/>
      <c r="EMP144" s="0"/>
      <c r="EMQ144" s="0"/>
      <c r="EMR144" s="0"/>
      <c r="EMS144" s="0"/>
      <c r="EMT144" s="0"/>
      <c r="EMU144" s="0"/>
      <c r="EMV144" s="0"/>
      <c r="EMW144" s="0"/>
      <c r="EMX144" s="0"/>
      <c r="EMY144" s="0"/>
      <c r="EMZ144" s="0"/>
      <c r="ENA144" s="0"/>
      <c r="ENB144" s="0"/>
      <c r="ENC144" s="0"/>
      <c r="END144" s="0"/>
      <c r="ENE144" s="0"/>
      <c r="ENF144" s="0"/>
      <c r="ENG144" s="0"/>
      <c r="ENH144" s="0"/>
      <c r="ENI144" s="0"/>
      <c r="ENJ144" s="0"/>
      <c r="ENK144" s="0"/>
      <c r="ENL144" s="0"/>
      <c r="ENM144" s="0"/>
      <c r="ENN144" s="0"/>
      <c r="ENO144" s="0"/>
      <c r="ENP144" s="0"/>
      <c r="ENQ144" s="0"/>
      <c r="ENR144" s="0"/>
      <c r="ENS144" s="0"/>
      <c r="ENT144" s="0"/>
      <c r="ENU144" s="0"/>
      <c r="ENV144" s="0"/>
      <c r="ENW144" s="0"/>
      <c r="ENX144" s="0"/>
      <c r="ENY144" s="0"/>
      <c r="ENZ144" s="0"/>
      <c r="EOA144" s="0"/>
      <c r="EOB144" s="0"/>
      <c r="EOC144" s="0"/>
      <c r="EOD144" s="0"/>
      <c r="EOE144" s="0"/>
      <c r="EOF144" s="0"/>
      <c r="EOG144" s="0"/>
      <c r="EOH144" s="0"/>
      <c r="EOI144" s="0"/>
      <c r="EOJ144" s="0"/>
      <c r="EOK144" s="0"/>
      <c r="EOL144" s="0"/>
      <c r="EOM144" s="0"/>
      <c r="EON144" s="0"/>
      <c r="EOO144" s="0"/>
      <c r="EOP144" s="0"/>
      <c r="EOQ144" s="0"/>
      <c r="EOR144" s="0"/>
      <c r="EOS144" s="0"/>
      <c r="EOT144" s="0"/>
      <c r="EOU144" s="0"/>
      <c r="EOV144" s="0"/>
      <c r="EOW144" s="0"/>
      <c r="EOX144" s="0"/>
      <c r="EOY144" s="0"/>
      <c r="EOZ144" s="0"/>
      <c r="EPA144" s="0"/>
      <c r="EPB144" s="0"/>
      <c r="EPC144" s="0"/>
      <c r="EPD144" s="0"/>
      <c r="EPE144" s="0"/>
      <c r="EPF144" s="0"/>
      <c r="EPG144" s="0"/>
      <c r="EPH144" s="0"/>
      <c r="EPI144" s="0"/>
      <c r="EPJ144" s="0"/>
      <c r="EPK144" s="0"/>
      <c r="EPL144" s="0"/>
      <c r="EPM144" s="0"/>
      <c r="EPN144" s="0"/>
      <c r="EPO144" s="0"/>
      <c r="EPP144" s="0"/>
      <c r="EPQ144" s="0"/>
      <c r="EPR144" s="0"/>
      <c r="EPS144" s="0"/>
      <c r="EPT144" s="0"/>
      <c r="EPU144" s="0"/>
      <c r="EPV144" s="0"/>
      <c r="EPW144" s="0"/>
      <c r="EPX144" s="0"/>
      <c r="EPY144" s="0"/>
      <c r="EPZ144" s="0"/>
      <c r="EQA144" s="0"/>
      <c r="EQB144" s="0"/>
      <c r="EQC144" s="0"/>
      <c r="EQD144" s="0"/>
      <c r="EQE144" s="0"/>
      <c r="EQF144" s="0"/>
      <c r="EQG144" s="0"/>
      <c r="EQH144" s="0"/>
      <c r="EQI144" s="0"/>
      <c r="EQJ144" s="0"/>
      <c r="EQK144" s="0"/>
      <c r="EQL144" s="0"/>
      <c r="EQM144" s="0"/>
      <c r="EQN144" s="0"/>
      <c r="EQO144" s="0"/>
      <c r="EQP144" s="0"/>
      <c r="EQQ144" s="0"/>
      <c r="EQR144" s="0"/>
      <c r="EQS144" s="0"/>
      <c r="EQT144" s="0"/>
      <c r="EQU144" s="0"/>
      <c r="EQV144" s="0"/>
      <c r="EQW144" s="0"/>
      <c r="EQX144" s="0"/>
      <c r="EQY144" s="0"/>
      <c r="EQZ144" s="0"/>
      <c r="ERA144" s="0"/>
      <c r="ERB144" s="0"/>
      <c r="ERC144" s="0"/>
      <c r="ERD144" s="0"/>
      <c r="ERE144" s="0"/>
      <c r="ERF144" s="0"/>
      <c r="ERG144" s="0"/>
      <c r="ERH144" s="0"/>
      <c r="ERI144" s="0"/>
      <c r="ERJ144" s="0"/>
      <c r="ERK144" s="0"/>
      <c r="ERL144" s="0"/>
      <c r="ERM144" s="0"/>
      <c r="ERN144" s="0"/>
      <c r="ERO144" s="0"/>
      <c r="ERP144" s="0"/>
      <c r="ERQ144" s="0"/>
      <c r="ERR144" s="0"/>
      <c r="ERS144" s="0"/>
      <c r="ERT144" s="0"/>
      <c r="ERU144" s="0"/>
      <c r="ERV144" s="0"/>
      <c r="ERW144" s="0"/>
      <c r="ERX144" s="0"/>
      <c r="ERY144" s="0"/>
      <c r="ERZ144" s="0"/>
      <c r="ESA144" s="0"/>
      <c r="ESB144" s="0"/>
      <c r="ESC144" s="0"/>
      <c r="ESD144" s="0"/>
      <c r="ESE144" s="0"/>
      <c r="ESF144" s="0"/>
      <c r="ESG144" s="0"/>
      <c r="ESH144" s="0"/>
      <c r="ESI144" s="0"/>
      <c r="ESJ144" s="0"/>
      <c r="ESK144" s="0"/>
      <c r="ESL144" s="0"/>
      <c r="ESM144" s="0"/>
      <c r="ESN144" s="0"/>
      <c r="ESO144" s="0"/>
      <c r="ESP144" s="0"/>
      <c r="ESQ144" s="0"/>
      <c r="ESR144" s="0"/>
      <c r="ESS144" s="0"/>
      <c r="EST144" s="0"/>
      <c r="ESU144" s="0"/>
      <c r="ESV144" s="0"/>
      <c r="ESW144" s="0"/>
      <c r="ESX144" s="0"/>
      <c r="ESY144" s="0"/>
      <c r="ESZ144" s="0"/>
      <c r="ETA144" s="0"/>
      <c r="ETB144" s="0"/>
      <c r="ETC144" s="0"/>
      <c r="ETD144" s="0"/>
      <c r="ETE144" s="0"/>
      <c r="ETF144" s="0"/>
      <c r="ETG144" s="0"/>
      <c r="ETH144" s="0"/>
      <c r="ETI144" s="0"/>
      <c r="ETJ144" s="0"/>
      <c r="ETK144" s="0"/>
      <c r="ETL144" s="0"/>
      <c r="ETM144" s="0"/>
      <c r="ETN144" s="0"/>
      <c r="ETO144" s="0"/>
      <c r="ETP144" s="0"/>
      <c r="ETQ144" s="0"/>
      <c r="ETR144" s="0"/>
      <c r="ETS144" s="0"/>
      <c r="ETT144" s="0"/>
      <c r="ETU144" s="0"/>
      <c r="ETV144" s="0"/>
      <c r="ETW144" s="0"/>
      <c r="ETX144" s="0"/>
      <c r="ETY144" s="0"/>
      <c r="ETZ144" s="0"/>
      <c r="EUA144" s="0"/>
      <c r="EUB144" s="0"/>
      <c r="EUC144" s="0"/>
      <c r="EUD144" s="0"/>
      <c r="EUE144" s="0"/>
      <c r="EUF144" s="0"/>
      <c r="EUG144" s="0"/>
      <c r="EUH144" s="0"/>
      <c r="EUI144" s="0"/>
      <c r="EUJ144" s="0"/>
      <c r="EUK144" s="0"/>
      <c r="EUL144" s="0"/>
      <c r="EUM144" s="0"/>
      <c r="EUN144" s="0"/>
      <c r="EUO144" s="0"/>
      <c r="EUP144" s="0"/>
      <c r="EUQ144" s="0"/>
      <c r="EUR144" s="0"/>
      <c r="EUS144" s="0"/>
      <c r="EUT144" s="0"/>
      <c r="EUU144" s="0"/>
      <c r="EUV144" s="0"/>
      <c r="EUW144" s="0"/>
      <c r="EUX144" s="0"/>
      <c r="EUY144" s="0"/>
      <c r="EUZ144" s="0"/>
      <c r="EVA144" s="0"/>
      <c r="EVB144" s="0"/>
      <c r="EVC144" s="0"/>
      <c r="EVD144" s="0"/>
      <c r="EVE144" s="0"/>
      <c r="EVF144" s="0"/>
      <c r="EVG144" s="0"/>
      <c r="EVH144" s="0"/>
      <c r="EVI144" s="0"/>
      <c r="EVJ144" s="0"/>
      <c r="EVK144" s="0"/>
      <c r="EVL144" s="0"/>
      <c r="EVM144" s="0"/>
      <c r="EVN144" s="0"/>
      <c r="EVO144" s="0"/>
      <c r="EVP144" s="0"/>
      <c r="EVQ144" s="0"/>
      <c r="EVR144" s="0"/>
      <c r="EVS144" s="0"/>
      <c r="EVT144" s="0"/>
      <c r="EVU144" s="0"/>
      <c r="EVV144" s="0"/>
      <c r="EVW144" s="0"/>
      <c r="EVX144" s="0"/>
      <c r="EVY144" s="0"/>
      <c r="EVZ144" s="0"/>
      <c r="EWA144" s="0"/>
      <c r="EWB144" s="0"/>
      <c r="EWC144" s="0"/>
      <c r="EWD144" s="0"/>
      <c r="EWE144" s="0"/>
      <c r="EWF144" s="0"/>
      <c r="EWG144" s="0"/>
      <c r="EWH144" s="0"/>
      <c r="EWI144" s="0"/>
      <c r="EWJ144" s="0"/>
      <c r="EWK144" s="0"/>
      <c r="EWL144" s="0"/>
      <c r="EWM144" s="0"/>
      <c r="EWN144" s="0"/>
      <c r="EWO144" s="0"/>
      <c r="EWP144" s="0"/>
      <c r="EWQ144" s="0"/>
      <c r="EWR144" s="0"/>
      <c r="EWS144" s="0"/>
      <c r="EWT144" s="0"/>
      <c r="EWU144" s="0"/>
      <c r="EWV144" s="0"/>
      <c r="EWW144" s="0"/>
      <c r="EWX144" s="0"/>
      <c r="EWY144" s="0"/>
      <c r="EWZ144" s="0"/>
      <c r="EXA144" s="0"/>
      <c r="EXB144" s="0"/>
      <c r="EXC144" s="0"/>
      <c r="EXD144" s="0"/>
      <c r="EXE144" s="0"/>
      <c r="EXF144" s="0"/>
      <c r="EXG144" s="0"/>
      <c r="EXH144" s="0"/>
      <c r="EXI144" s="0"/>
      <c r="EXJ144" s="0"/>
      <c r="EXK144" s="0"/>
      <c r="EXL144" s="0"/>
      <c r="EXM144" s="0"/>
      <c r="EXN144" s="0"/>
      <c r="EXO144" s="0"/>
      <c r="EXP144" s="0"/>
      <c r="EXQ144" s="0"/>
      <c r="EXR144" s="0"/>
      <c r="EXS144" s="0"/>
      <c r="EXT144" s="0"/>
      <c r="EXU144" s="0"/>
      <c r="EXV144" s="0"/>
      <c r="EXW144" s="0"/>
      <c r="EXX144" s="0"/>
      <c r="EXY144" s="0"/>
      <c r="EXZ144" s="0"/>
      <c r="EYA144" s="0"/>
      <c r="EYB144" s="0"/>
      <c r="EYC144" s="0"/>
      <c r="EYD144" s="0"/>
      <c r="EYE144" s="0"/>
      <c r="EYF144" s="0"/>
      <c r="EYG144" s="0"/>
      <c r="EYH144" s="0"/>
      <c r="EYI144" s="0"/>
      <c r="EYJ144" s="0"/>
      <c r="EYK144" s="0"/>
      <c r="EYL144" s="0"/>
      <c r="EYM144" s="0"/>
      <c r="EYN144" s="0"/>
      <c r="EYO144" s="0"/>
      <c r="EYP144" s="0"/>
      <c r="EYQ144" s="0"/>
      <c r="EYR144" s="0"/>
      <c r="EYS144" s="0"/>
      <c r="EYT144" s="0"/>
      <c r="EYU144" s="0"/>
      <c r="EYV144" s="0"/>
      <c r="EYW144" s="0"/>
      <c r="EYX144" s="0"/>
      <c r="EYY144" s="0"/>
      <c r="EYZ144" s="0"/>
      <c r="EZA144" s="0"/>
      <c r="EZB144" s="0"/>
      <c r="EZC144" s="0"/>
      <c r="EZD144" s="0"/>
      <c r="EZE144" s="0"/>
      <c r="EZF144" s="0"/>
      <c r="EZG144" s="0"/>
      <c r="EZH144" s="0"/>
      <c r="EZI144" s="0"/>
      <c r="EZJ144" s="0"/>
      <c r="EZK144" s="0"/>
      <c r="EZL144" s="0"/>
      <c r="EZM144" s="0"/>
      <c r="EZN144" s="0"/>
      <c r="EZO144" s="0"/>
      <c r="EZP144" s="0"/>
      <c r="EZQ144" s="0"/>
      <c r="EZR144" s="0"/>
      <c r="EZS144" s="0"/>
      <c r="EZT144" s="0"/>
      <c r="EZU144" s="0"/>
      <c r="EZV144" s="0"/>
      <c r="EZW144" s="0"/>
      <c r="EZX144" s="0"/>
      <c r="EZY144" s="0"/>
      <c r="EZZ144" s="0"/>
      <c r="FAA144" s="0"/>
      <c r="FAB144" s="0"/>
      <c r="FAC144" s="0"/>
      <c r="FAD144" s="0"/>
      <c r="FAE144" s="0"/>
      <c r="FAF144" s="0"/>
      <c r="FAG144" s="0"/>
      <c r="FAH144" s="0"/>
      <c r="FAI144" s="0"/>
      <c r="FAJ144" s="0"/>
      <c r="FAK144" s="0"/>
      <c r="FAL144" s="0"/>
      <c r="FAM144" s="0"/>
      <c r="FAN144" s="0"/>
      <c r="FAO144" s="0"/>
      <c r="FAP144" s="0"/>
      <c r="FAQ144" s="0"/>
      <c r="FAR144" s="0"/>
      <c r="FAS144" s="0"/>
      <c r="FAT144" s="0"/>
      <c r="FAU144" s="0"/>
      <c r="FAV144" s="0"/>
      <c r="FAW144" s="0"/>
      <c r="FAX144" s="0"/>
      <c r="FAY144" s="0"/>
      <c r="FAZ144" s="0"/>
      <c r="FBA144" s="0"/>
      <c r="FBB144" s="0"/>
      <c r="FBC144" s="0"/>
      <c r="FBD144" s="0"/>
      <c r="FBE144" s="0"/>
      <c r="FBF144" s="0"/>
      <c r="FBG144" s="0"/>
      <c r="FBH144" s="0"/>
      <c r="FBI144" s="0"/>
      <c r="FBJ144" s="0"/>
      <c r="FBK144" s="0"/>
      <c r="FBL144" s="0"/>
      <c r="FBM144" s="0"/>
      <c r="FBN144" s="0"/>
      <c r="FBO144" s="0"/>
      <c r="FBP144" s="0"/>
      <c r="FBQ144" s="0"/>
      <c r="FBR144" s="0"/>
      <c r="FBS144" s="0"/>
      <c r="FBT144" s="0"/>
      <c r="FBU144" s="0"/>
      <c r="FBV144" s="0"/>
      <c r="FBW144" s="0"/>
      <c r="FBX144" s="0"/>
      <c r="FBY144" s="0"/>
      <c r="FBZ144" s="0"/>
      <c r="FCA144" s="0"/>
      <c r="FCB144" s="0"/>
      <c r="FCC144" s="0"/>
      <c r="FCD144" s="0"/>
      <c r="FCE144" s="0"/>
      <c r="FCF144" s="0"/>
      <c r="FCG144" s="0"/>
      <c r="FCH144" s="0"/>
      <c r="FCI144" s="0"/>
      <c r="FCJ144" s="0"/>
      <c r="FCK144" s="0"/>
      <c r="FCL144" s="0"/>
      <c r="FCM144" s="0"/>
      <c r="FCN144" s="0"/>
      <c r="FCO144" s="0"/>
      <c r="FCP144" s="0"/>
      <c r="FCQ144" s="0"/>
      <c r="FCR144" s="0"/>
      <c r="FCS144" s="0"/>
      <c r="FCT144" s="0"/>
      <c r="FCU144" s="0"/>
      <c r="FCV144" s="0"/>
      <c r="FCW144" s="0"/>
      <c r="FCX144" s="0"/>
      <c r="FCY144" s="0"/>
      <c r="FCZ144" s="0"/>
      <c r="FDA144" s="0"/>
      <c r="FDB144" s="0"/>
      <c r="FDC144" s="0"/>
      <c r="FDD144" s="0"/>
      <c r="FDE144" s="0"/>
      <c r="FDF144" s="0"/>
      <c r="FDG144" s="0"/>
      <c r="FDH144" s="0"/>
      <c r="FDI144" s="0"/>
      <c r="FDJ144" s="0"/>
      <c r="FDK144" s="0"/>
      <c r="FDL144" s="0"/>
      <c r="FDM144" s="0"/>
      <c r="FDN144" s="0"/>
      <c r="FDO144" s="0"/>
      <c r="FDP144" s="0"/>
      <c r="FDQ144" s="0"/>
      <c r="FDR144" s="0"/>
      <c r="FDS144" s="0"/>
      <c r="FDT144" s="0"/>
      <c r="FDU144" s="0"/>
      <c r="FDV144" s="0"/>
      <c r="FDW144" s="0"/>
      <c r="FDX144" s="0"/>
      <c r="FDY144" s="0"/>
      <c r="FDZ144" s="0"/>
      <c r="FEA144" s="0"/>
      <c r="FEB144" s="0"/>
      <c r="FEC144" s="0"/>
      <c r="FED144" s="0"/>
      <c r="FEE144" s="0"/>
      <c r="FEF144" s="0"/>
      <c r="FEG144" s="0"/>
      <c r="FEH144" s="0"/>
      <c r="FEI144" s="0"/>
      <c r="FEJ144" s="0"/>
      <c r="FEK144" s="0"/>
      <c r="FEL144" s="0"/>
      <c r="FEM144" s="0"/>
      <c r="FEN144" s="0"/>
      <c r="FEO144" s="0"/>
      <c r="FEP144" s="0"/>
      <c r="FEQ144" s="0"/>
      <c r="FER144" s="0"/>
      <c r="FES144" s="0"/>
      <c r="FET144" s="0"/>
      <c r="FEU144" s="0"/>
      <c r="FEV144" s="0"/>
      <c r="FEW144" s="0"/>
      <c r="FEX144" s="0"/>
      <c r="FEY144" s="0"/>
      <c r="FEZ144" s="0"/>
      <c r="FFA144" s="0"/>
      <c r="FFB144" s="0"/>
      <c r="FFC144" s="0"/>
      <c r="FFD144" s="0"/>
      <c r="FFE144" s="0"/>
      <c r="FFF144" s="0"/>
      <c r="FFG144" s="0"/>
      <c r="FFH144" s="0"/>
      <c r="FFI144" s="0"/>
      <c r="FFJ144" s="0"/>
      <c r="FFK144" s="0"/>
      <c r="FFL144" s="0"/>
      <c r="FFM144" s="0"/>
      <c r="FFN144" s="0"/>
      <c r="FFO144" s="0"/>
      <c r="FFP144" s="0"/>
      <c r="FFQ144" s="0"/>
      <c r="FFR144" s="0"/>
      <c r="FFS144" s="0"/>
      <c r="FFT144" s="0"/>
      <c r="FFU144" s="0"/>
      <c r="FFV144" s="0"/>
      <c r="FFW144" s="0"/>
      <c r="FFX144" s="0"/>
      <c r="FFY144" s="0"/>
      <c r="FFZ144" s="0"/>
      <c r="FGA144" s="0"/>
      <c r="FGB144" s="0"/>
      <c r="FGC144" s="0"/>
      <c r="FGD144" s="0"/>
      <c r="FGE144" s="0"/>
      <c r="FGF144" s="0"/>
      <c r="FGG144" s="0"/>
      <c r="FGH144" s="0"/>
      <c r="FGI144" s="0"/>
      <c r="FGJ144" s="0"/>
      <c r="FGK144" s="0"/>
      <c r="FGL144" s="0"/>
      <c r="FGM144" s="0"/>
      <c r="FGN144" s="0"/>
      <c r="FGO144" s="0"/>
      <c r="FGP144" s="0"/>
      <c r="FGQ144" s="0"/>
      <c r="FGR144" s="0"/>
      <c r="FGS144" s="0"/>
      <c r="FGT144" s="0"/>
      <c r="FGU144" s="0"/>
      <c r="FGV144" s="0"/>
      <c r="FGW144" s="0"/>
      <c r="FGX144" s="0"/>
      <c r="FGY144" s="0"/>
      <c r="FGZ144" s="0"/>
      <c r="FHA144" s="0"/>
      <c r="FHB144" s="0"/>
      <c r="FHC144" s="0"/>
      <c r="FHD144" s="0"/>
      <c r="FHE144" s="0"/>
      <c r="FHF144" s="0"/>
      <c r="FHG144" s="0"/>
      <c r="FHH144" s="0"/>
      <c r="FHI144" s="0"/>
      <c r="FHJ144" s="0"/>
      <c r="FHK144" s="0"/>
      <c r="FHL144" s="0"/>
      <c r="FHM144" s="0"/>
      <c r="FHN144" s="0"/>
      <c r="FHO144" s="0"/>
      <c r="FHP144" s="0"/>
      <c r="FHQ144" s="0"/>
      <c r="FHR144" s="0"/>
      <c r="FHS144" s="0"/>
      <c r="FHT144" s="0"/>
      <c r="FHU144" s="0"/>
      <c r="FHV144" s="0"/>
      <c r="FHW144" s="0"/>
      <c r="FHX144" s="0"/>
      <c r="FHY144" s="0"/>
      <c r="FHZ144" s="0"/>
      <c r="FIA144" s="0"/>
      <c r="FIB144" s="0"/>
      <c r="FIC144" s="0"/>
      <c r="FID144" s="0"/>
      <c r="FIE144" s="0"/>
      <c r="FIF144" s="0"/>
      <c r="FIG144" s="0"/>
      <c r="FIH144" s="0"/>
      <c r="FII144" s="0"/>
      <c r="FIJ144" s="0"/>
      <c r="FIK144" s="0"/>
      <c r="FIL144" s="0"/>
      <c r="FIM144" s="0"/>
      <c r="FIN144" s="0"/>
      <c r="FIO144" s="0"/>
      <c r="FIP144" s="0"/>
      <c r="FIQ144" s="0"/>
      <c r="FIR144" s="0"/>
      <c r="FIS144" s="0"/>
      <c r="FIT144" s="0"/>
      <c r="FIU144" s="0"/>
      <c r="FIV144" s="0"/>
      <c r="FIW144" s="0"/>
      <c r="FIX144" s="0"/>
      <c r="FIY144" s="0"/>
      <c r="FIZ144" s="0"/>
      <c r="FJA144" s="0"/>
      <c r="FJB144" s="0"/>
      <c r="FJC144" s="0"/>
      <c r="FJD144" s="0"/>
      <c r="FJE144" s="0"/>
      <c r="FJF144" s="0"/>
      <c r="FJG144" s="0"/>
      <c r="FJH144" s="0"/>
      <c r="FJI144" s="0"/>
      <c r="FJJ144" s="0"/>
      <c r="FJK144" s="0"/>
      <c r="FJL144" s="0"/>
      <c r="FJM144" s="0"/>
      <c r="FJN144" s="0"/>
      <c r="FJO144" s="0"/>
      <c r="FJP144" s="0"/>
      <c r="FJQ144" s="0"/>
      <c r="FJR144" s="0"/>
      <c r="FJS144" s="0"/>
      <c r="FJT144" s="0"/>
      <c r="FJU144" s="0"/>
      <c r="FJV144" s="0"/>
      <c r="FJW144" s="0"/>
      <c r="FJX144" s="0"/>
      <c r="FJY144" s="0"/>
      <c r="FJZ144" s="0"/>
      <c r="FKA144" s="0"/>
      <c r="FKB144" s="0"/>
      <c r="FKC144" s="0"/>
      <c r="FKD144" s="0"/>
      <c r="FKE144" s="0"/>
      <c r="FKF144" s="0"/>
      <c r="FKG144" s="0"/>
      <c r="FKH144" s="0"/>
      <c r="FKI144" s="0"/>
      <c r="FKJ144" s="0"/>
      <c r="FKK144" s="0"/>
      <c r="FKL144" s="0"/>
      <c r="FKM144" s="0"/>
      <c r="FKN144" s="0"/>
      <c r="FKO144" s="0"/>
      <c r="FKP144" s="0"/>
      <c r="FKQ144" s="0"/>
      <c r="FKR144" s="0"/>
      <c r="FKS144" s="0"/>
      <c r="FKT144" s="0"/>
      <c r="FKU144" s="0"/>
      <c r="FKV144" s="0"/>
      <c r="FKW144" s="0"/>
      <c r="FKX144" s="0"/>
      <c r="FKY144" s="0"/>
      <c r="FKZ144" s="0"/>
      <c r="FLA144" s="0"/>
      <c r="FLB144" s="0"/>
      <c r="FLC144" s="0"/>
      <c r="FLD144" s="0"/>
      <c r="FLE144" s="0"/>
      <c r="FLF144" s="0"/>
      <c r="FLG144" s="0"/>
      <c r="FLH144" s="0"/>
      <c r="FLI144" s="0"/>
      <c r="FLJ144" s="0"/>
      <c r="FLK144" s="0"/>
      <c r="FLL144" s="0"/>
      <c r="FLM144" s="0"/>
      <c r="FLN144" s="0"/>
      <c r="FLO144" s="0"/>
      <c r="FLP144" s="0"/>
      <c r="FLQ144" s="0"/>
      <c r="FLR144" s="0"/>
      <c r="FLS144" s="0"/>
      <c r="FLT144" s="0"/>
      <c r="FLU144" s="0"/>
      <c r="FLV144" s="0"/>
      <c r="FLW144" s="0"/>
      <c r="FLX144" s="0"/>
      <c r="FLY144" s="0"/>
      <c r="FLZ144" s="0"/>
      <c r="FMA144" s="0"/>
      <c r="FMB144" s="0"/>
      <c r="FMC144" s="0"/>
      <c r="FMD144" s="0"/>
      <c r="FME144" s="0"/>
      <c r="FMF144" s="0"/>
      <c r="FMG144" s="0"/>
      <c r="FMH144" s="0"/>
      <c r="FMI144" s="0"/>
      <c r="FMJ144" s="0"/>
      <c r="FMK144" s="0"/>
      <c r="FML144" s="0"/>
      <c r="FMM144" s="0"/>
      <c r="FMN144" s="0"/>
      <c r="FMO144" s="0"/>
      <c r="FMP144" s="0"/>
      <c r="FMQ144" s="0"/>
      <c r="FMR144" s="0"/>
      <c r="FMS144" s="0"/>
      <c r="FMT144" s="0"/>
      <c r="FMU144" s="0"/>
      <c r="FMV144" s="0"/>
      <c r="FMW144" s="0"/>
      <c r="FMX144" s="0"/>
      <c r="FMY144" s="0"/>
      <c r="FMZ144" s="0"/>
      <c r="FNA144" s="0"/>
      <c r="FNB144" s="0"/>
      <c r="FNC144" s="0"/>
      <c r="FND144" s="0"/>
      <c r="FNE144" s="0"/>
      <c r="FNF144" s="0"/>
      <c r="FNG144" s="0"/>
      <c r="FNH144" s="0"/>
      <c r="FNI144" s="0"/>
      <c r="FNJ144" s="0"/>
      <c r="FNK144" s="0"/>
      <c r="FNL144" s="0"/>
      <c r="FNM144" s="0"/>
      <c r="FNN144" s="0"/>
      <c r="FNO144" s="0"/>
      <c r="FNP144" s="0"/>
      <c r="FNQ144" s="0"/>
      <c r="FNR144" s="0"/>
      <c r="FNS144" s="0"/>
      <c r="FNT144" s="0"/>
      <c r="FNU144" s="0"/>
      <c r="FNV144" s="0"/>
      <c r="FNW144" s="0"/>
      <c r="FNX144" s="0"/>
      <c r="FNY144" s="0"/>
      <c r="FNZ144" s="0"/>
      <c r="FOA144" s="0"/>
      <c r="FOB144" s="0"/>
      <c r="FOC144" s="0"/>
      <c r="FOD144" s="0"/>
      <c r="FOE144" s="0"/>
      <c r="FOF144" s="0"/>
      <c r="FOG144" s="0"/>
      <c r="FOH144" s="0"/>
      <c r="FOI144" s="0"/>
      <c r="FOJ144" s="0"/>
      <c r="FOK144" s="0"/>
      <c r="FOL144" s="0"/>
      <c r="FOM144" s="0"/>
      <c r="FON144" s="0"/>
      <c r="FOO144" s="0"/>
      <c r="FOP144" s="0"/>
      <c r="FOQ144" s="0"/>
      <c r="FOR144" s="0"/>
      <c r="FOS144" s="0"/>
      <c r="FOT144" s="0"/>
      <c r="FOU144" s="0"/>
      <c r="FOV144" s="0"/>
      <c r="FOW144" s="0"/>
      <c r="FOX144" s="0"/>
      <c r="FOY144" s="0"/>
      <c r="FOZ144" s="0"/>
      <c r="FPA144" s="0"/>
      <c r="FPB144" s="0"/>
      <c r="FPC144" s="0"/>
      <c r="FPD144" s="0"/>
      <c r="FPE144" s="0"/>
      <c r="FPF144" s="0"/>
      <c r="FPG144" s="0"/>
      <c r="FPH144" s="0"/>
      <c r="FPI144" s="0"/>
      <c r="FPJ144" s="0"/>
      <c r="FPK144" s="0"/>
      <c r="FPL144" s="0"/>
      <c r="FPM144" s="0"/>
      <c r="FPN144" s="0"/>
      <c r="FPO144" s="0"/>
      <c r="FPP144" s="0"/>
      <c r="FPQ144" s="0"/>
      <c r="FPR144" s="0"/>
      <c r="FPS144" s="0"/>
      <c r="FPT144" s="0"/>
      <c r="FPU144" s="0"/>
      <c r="FPV144" s="0"/>
      <c r="FPW144" s="0"/>
      <c r="FPX144" s="0"/>
      <c r="FPY144" s="0"/>
      <c r="FPZ144" s="0"/>
      <c r="FQA144" s="0"/>
      <c r="FQB144" s="0"/>
      <c r="FQC144" s="0"/>
      <c r="FQD144" s="0"/>
      <c r="FQE144" s="0"/>
      <c r="FQF144" s="0"/>
      <c r="FQG144" s="0"/>
      <c r="FQH144" s="0"/>
      <c r="FQI144" s="0"/>
      <c r="FQJ144" s="0"/>
      <c r="FQK144" s="0"/>
      <c r="FQL144" s="0"/>
      <c r="FQM144" s="0"/>
      <c r="FQN144" s="0"/>
      <c r="FQO144" s="0"/>
      <c r="FQP144" s="0"/>
      <c r="FQQ144" s="0"/>
      <c r="FQR144" s="0"/>
      <c r="FQS144" s="0"/>
      <c r="FQT144" s="0"/>
      <c r="FQU144" s="0"/>
      <c r="FQV144" s="0"/>
      <c r="FQW144" s="0"/>
      <c r="FQX144" s="0"/>
      <c r="FQY144" s="0"/>
      <c r="FQZ144" s="0"/>
      <c r="FRA144" s="0"/>
      <c r="FRB144" s="0"/>
      <c r="FRC144" s="0"/>
      <c r="FRD144" s="0"/>
      <c r="FRE144" s="0"/>
      <c r="FRF144" s="0"/>
      <c r="FRG144" s="0"/>
      <c r="FRH144" s="0"/>
      <c r="FRI144" s="0"/>
      <c r="FRJ144" s="0"/>
      <c r="FRK144" s="0"/>
      <c r="FRL144" s="0"/>
      <c r="FRM144" s="0"/>
      <c r="FRN144" s="0"/>
      <c r="FRO144" s="0"/>
      <c r="FRP144" s="0"/>
      <c r="FRQ144" s="0"/>
      <c r="FRR144" s="0"/>
      <c r="FRS144" s="0"/>
      <c r="FRT144" s="0"/>
      <c r="FRU144" s="0"/>
      <c r="FRV144" s="0"/>
      <c r="FRW144" s="0"/>
      <c r="FRX144" s="0"/>
      <c r="FRY144" s="0"/>
      <c r="FRZ144" s="0"/>
      <c r="FSA144" s="0"/>
      <c r="FSB144" s="0"/>
      <c r="FSC144" s="0"/>
      <c r="FSD144" s="0"/>
      <c r="FSE144" s="0"/>
      <c r="FSF144" s="0"/>
      <c r="FSG144" s="0"/>
      <c r="FSH144" s="0"/>
      <c r="FSI144" s="0"/>
      <c r="FSJ144" s="0"/>
      <c r="FSK144" s="0"/>
      <c r="FSL144" s="0"/>
      <c r="FSM144" s="0"/>
      <c r="FSN144" s="0"/>
      <c r="FSO144" s="0"/>
      <c r="FSP144" s="0"/>
      <c r="FSQ144" s="0"/>
      <c r="FSR144" s="0"/>
      <c r="FSS144" s="0"/>
      <c r="FST144" s="0"/>
      <c r="FSU144" s="0"/>
      <c r="FSV144" s="0"/>
      <c r="FSW144" s="0"/>
      <c r="FSX144" s="0"/>
      <c r="FSY144" s="0"/>
      <c r="FSZ144" s="0"/>
      <c r="FTA144" s="0"/>
      <c r="FTB144" s="0"/>
      <c r="FTC144" s="0"/>
      <c r="FTD144" s="0"/>
      <c r="FTE144" s="0"/>
      <c r="FTF144" s="0"/>
      <c r="FTG144" s="0"/>
      <c r="FTH144" s="0"/>
      <c r="FTI144" s="0"/>
      <c r="FTJ144" s="0"/>
      <c r="FTK144" s="0"/>
      <c r="FTL144" s="0"/>
      <c r="FTM144" s="0"/>
      <c r="FTN144" s="0"/>
      <c r="FTO144" s="0"/>
      <c r="FTP144" s="0"/>
      <c r="FTQ144" s="0"/>
      <c r="FTR144" s="0"/>
      <c r="FTS144" s="0"/>
      <c r="FTT144" s="0"/>
      <c r="FTU144" s="0"/>
      <c r="FTV144" s="0"/>
      <c r="FTW144" s="0"/>
      <c r="FTX144" s="0"/>
      <c r="FTY144" s="0"/>
      <c r="FTZ144" s="0"/>
      <c r="FUA144" s="0"/>
      <c r="FUB144" s="0"/>
      <c r="FUC144" s="0"/>
      <c r="FUD144" s="0"/>
      <c r="FUE144" s="0"/>
      <c r="FUF144" s="0"/>
      <c r="FUG144" s="0"/>
      <c r="FUH144" s="0"/>
      <c r="FUI144" s="0"/>
      <c r="FUJ144" s="0"/>
      <c r="FUK144" s="0"/>
      <c r="FUL144" s="0"/>
      <c r="FUM144" s="0"/>
      <c r="FUN144" s="0"/>
      <c r="FUO144" s="0"/>
      <c r="FUP144" s="0"/>
      <c r="FUQ144" s="0"/>
      <c r="FUR144" s="0"/>
      <c r="FUS144" s="0"/>
      <c r="FUT144" s="0"/>
      <c r="FUU144" s="0"/>
      <c r="FUV144" s="0"/>
      <c r="FUW144" s="0"/>
      <c r="FUX144" s="0"/>
      <c r="FUY144" s="0"/>
      <c r="FUZ144" s="0"/>
      <c r="FVA144" s="0"/>
      <c r="FVB144" s="0"/>
      <c r="FVC144" s="0"/>
      <c r="FVD144" s="0"/>
      <c r="FVE144" s="0"/>
      <c r="FVF144" s="0"/>
      <c r="FVG144" s="0"/>
      <c r="FVH144" s="0"/>
      <c r="FVI144" s="0"/>
      <c r="FVJ144" s="0"/>
      <c r="FVK144" s="0"/>
      <c r="FVL144" s="0"/>
      <c r="FVM144" s="0"/>
      <c r="FVN144" s="0"/>
      <c r="FVO144" s="0"/>
      <c r="FVP144" s="0"/>
      <c r="FVQ144" s="0"/>
      <c r="FVR144" s="0"/>
      <c r="FVS144" s="0"/>
      <c r="FVT144" s="0"/>
      <c r="FVU144" s="0"/>
      <c r="FVV144" s="0"/>
      <c r="FVW144" s="0"/>
      <c r="FVX144" s="0"/>
      <c r="FVY144" s="0"/>
      <c r="FVZ144" s="0"/>
      <c r="FWA144" s="0"/>
      <c r="FWB144" s="0"/>
      <c r="FWC144" s="0"/>
      <c r="FWD144" s="0"/>
      <c r="FWE144" s="0"/>
      <c r="FWF144" s="0"/>
      <c r="FWG144" s="0"/>
      <c r="FWH144" s="0"/>
      <c r="FWI144" s="0"/>
      <c r="FWJ144" s="0"/>
      <c r="FWK144" s="0"/>
      <c r="FWL144" s="0"/>
      <c r="FWM144" s="0"/>
      <c r="FWN144" s="0"/>
      <c r="FWO144" s="0"/>
      <c r="FWP144" s="0"/>
      <c r="FWQ144" s="0"/>
      <c r="FWR144" s="0"/>
      <c r="FWS144" s="0"/>
      <c r="FWT144" s="0"/>
      <c r="FWU144" s="0"/>
      <c r="FWV144" s="0"/>
      <c r="FWW144" s="0"/>
      <c r="FWX144" s="0"/>
      <c r="FWY144" s="0"/>
      <c r="FWZ144" s="0"/>
      <c r="FXA144" s="0"/>
      <c r="FXB144" s="0"/>
      <c r="FXC144" s="0"/>
      <c r="FXD144" s="0"/>
      <c r="FXE144" s="0"/>
      <c r="FXF144" s="0"/>
      <c r="FXG144" s="0"/>
      <c r="FXH144" s="0"/>
      <c r="FXI144" s="0"/>
      <c r="FXJ144" s="0"/>
      <c r="FXK144" s="0"/>
      <c r="FXL144" s="0"/>
      <c r="FXM144" s="0"/>
      <c r="FXN144" s="0"/>
      <c r="FXO144" s="0"/>
      <c r="FXP144" s="0"/>
      <c r="FXQ144" s="0"/>
      <c r="FXR144" s="0"/>
      <c r="FXS144" s="0"/>
      <c r="FXT144" s="0"/>
      <c r="FXU144" s="0"/>
      <c r="FXV144" s="0"/>
      <c r="FXW144" s="0"/>
      <c r="FXX144" s="0"/>
      <c r="FXY144" s="0"/>
      <c r="FXZ144" s="0"/>
      <c r="FYA144" s="0"/>
      <c r="FYB144" s="0"/>
      <c r="FYC144" s="0"/>
      <c r="FYD144" s="0"/>
      <c r="FYE144" s="0"/>
      <c r="FYF144" s="0"/>
      <c r="FYG144" s="0"/>
      <c r="FYH144" s="0"/>
      <c r="FYI144" s="0"/>
      <c r="FYJ144" s="0"/>
      <c r="FYK144" s="0"/>
      <c r="FYL144" s="0"/>
      <c r="FYM144" s="0"/>
      <c r="FYN144" s="0"/>
      <c r="FYO144" s="0"/>
      <c r="FYP144" s="0"/>
      <c r="FYQ144" s="0"/>
      <c r="FYR144" s="0"/>
      <c r="FYS144" s="0"/>
      <c r="FYT144" s="0"/>
      <c r="FYU144" s="0"/>
      <c r="FYV144" s="0"/>
      <c r="FYW144" s="0"/>
      <c r="FYX144" s="0"/>
      <c r="FYY144" s="0"/>
      <c r="FYZ144" s="0"/>
      <c r="FZA144" s="0"/>
      <c r="FZB144" s="0"/>
      <c r="FZC144" s="0"/>
      <c r="FZD144" s="0"/>
      <c r="FZE144" s="0"/>
      <c r="FZF144" s="0"/>
      <c r="FZG144" s="0"/>
      <c r="FZH144" s="0"/>
      <c r="FZI144" s="0"/>
      <c r="FZJ144" s="0"/>
      <c r="FZK144" s="0"/>
      <c r="FZL144" s="0"/>
      <c r="FZM144" s="0"/>
      <c r="FZN144" s="0"/>
      <c r="FZO144" s="0"/>
      <c r="FZP144" s="0"/>
      <c r="FZQ144" s="0"/>
      <c r="FZR144" s="0"/>
      <c r="FZS144" s="0"/>
      <c r="FZT144" s="0"/>
      <c r="FZU144" s="0"/>
      <c r="FZV144" s="0"/>
      <c r="FZW144" s="0"/>
      <c r="FZX144" s="0"/>
      <c r="FZY144" s="0"/>
      <c r="FZZ144" s="0"/>
      <c r="GAA144" s="0"/>
      <c r="GAB144" s="0"/>
      <c r="GAC144" s="0"/>
      <c r="GAD144" s="0"/>
      <c r="GAE144" s="0"/>
      <c r="GAF144" s="0"/>
      <c r="GAG144" s="0"/>
      <c r="GAH144" s="0"/>
      <c r="GAI144" s="0"/>
      <c r="GAJ144" s="0"/>
      <c r="GAK144" s="0"/>
      <c r="GAL144" s="0"/>
      <c r="GAM144" s="0"/>
      <c r="GAN144" s="0"/>
      <c r="GAO144" s="0"/>
      <c r="GAP144" s="0"/>
      <c r="GAQ144" s="0"/>
      <c r="GAR144" s="0"/>
      <c r="GAS144" s="0"/>
      <c r="GAT144" s="0"/>
      <c r="GAU144" s="0"/>
      <c r="GAV144" s="0"/>
      <c r="GAW144" s="0"/>
      <c r="GAX144" s="0"/>
      <c r="GAY144" s="0"/>
      <c r="GAZ144" s="0"/>
      <c r="GBA144" s="0"/>
      <c r="GBB144" s="0"/>
      <c r="GBC144" s="0"/>
      <c r="GBD144" s="0"/>
      <c r="GBE144" s="0"/>
      <c r="GBF144" s="0"/>
      <c r="GBG144" s="0"/>
      <c r="GBH144" s="0"/>
      <c r="GBI144" s="0"/>
      <c r="GBJ144" s="0"/>
      <c r="GBK144" s="0"/>
      <c r="GBL144" s="0"/>
      <c r="GBM144" s="0"/>
      <c r="GBN144" s="0"/>
      <c r="GBO144" s="0"/>
      <c r="GBP144" s="0"/>
      <c r="GBQ144" s="0"/>
      <c r="GBR144" s="0"/>
      <c r="GBS144" s="0"/>
      <c r="GBT144" s="0"/>
      <c r="GBU144" s="0"/>
      <c r="GBV144" s="0"/>
      <c r="GBW144" s="0"/>
      <c r="GBX144" s="0"/>
      <c r="GBY144" s="0"/>
      <c r="GBZ144" s="0"/>
      <c r="GCA144" s="0"/>
      <c r="GCB144" s="0"/>
      <c r="GCC144" s="0"/>
      <c r="GCD144" s="0"/>
      <c r="GCE144" s="0"/>
      <c r="GCF144" s="0"/>
      <c r="GCG144" s="0"/>
      <c r="GCH144" s="0"/>
      <c r="GCI144" s="0"/>
      <c r="GCJ144" s="0"/>
      <c r="GCK144" s="0"/>
      <c r="GCL144" s="0"/>
      <c r="GCM144" s="0"/>
      <c r="GCN144" s="0"/>
      <c r="GCO144" s="0"/>
      <c r="GCP144" s="0"/>
      <c r="GCQ144" s="0"/>
      <c r="GCR144" s="0"/>
      <c r="GCS144" s="0"/>
      <c r="GCT144" s="0"/>
      <c r="GCU144" s="0"/>
      <c r="GCV144" s="0"/>
      <c r="GCW144" s="0"/>
      <c r="GCX144" s="0"/>
      <c r="GCY144" s="0"/>
      <c r="GCZ144" s="0"/>
      <c r="GDA144" s="0"/>
      <c r="GDB144" s="0"/>
      <c r="GDC144" s="0"/>
      <c r="GDD144" s="0"/>
      <c r="GDE144" s="0"/>
      <c r="GDF144" s="0"/>
      <c r="GDG144" s="0"/>
      <c r="GDH144" s="0"/>
      <c r="GDI144" s="0"/>
      <c r="GDJ144" s="0"/>
      <c r="GDK144" s="0"/>
      <c r="GDL144" s="0"/>
      <c r="GDM144" s="0"/>
      <c r="GDN144" s="0"/>
      <c r="GDO144" s="0"/>
      <c r="GDP144" s="0"/>
      <c r="GDQ144" s="0"/>
      <c r="GDR144" s="0"/>
      <c r="GDS144" s="0"/>
      <c r="GDT144" s="0"/>
      <c r="GDU144" s="0"/>
      <c r="GDV144" s="0"/>
      <c r="GDW144" s="0"/>
      <c r="GDX144" s="0"/>
      <c r="GDY144" s="0"/>
      <c r="GDZ144" s="0"/>
      <c r="GEA144" s="0"/>
      <c r="GEB144" s="0"/>
      <c r="GEC144" s="0"/>
      <c r="GED144" s="0"/>
      <c r="GEE144" s="0"/>
      <c r="GEF144" s="0"/>
      <c r="GEG144" s="0"/>
      <c r="GEH144" s="0"/>
      <c r="GEI144" s="0"/>
      <c r="GEJ144" s="0"/>
      <c r="GEK144" s="0"/>
      <c r="GEL144" s="0"/>
      <c r="GEM144" s="0"/>
      <c r="GEN144" s="0"/>
      <c r="GEO144" s="0"/>
      <c r="GEP144" s="0"/>
      <c r="GEQ144" s="0"/>
      <c r="GER144" s="0"/>
      <c r="GES144" s="0"/>
      <c r="GET144" s="0"/>
      <c r="GEU144" s="0"/>
      <c r="GEV144" s="0"/>
      <c r="GEW144" s="0"/>
      <c r="GEX144" s="0"/>
      <c r="GEY144" s="0"/>
      <c r="GEZ144" s="0"/>
      <c r="GFA144" s="0"/>
      <c r="GFB144" s="0"/>
      <c r="GFC144" s="0"/>
      <c r="GFD144" s="0"/>
      <c r="GFE144" s="0"/>
      <c r="GFF144" s="0"/>
      <c r="GFG144" s="0"/>
      <c r="GFH144" s="0"/>
      <c r="GFI144" s="0"/>
      <c r="GFJ144" s="0"/>
      <c r="GFK144" s="0"/>
      <c r="GFL144" s="0"/>
      <c r="GFM144" s="0"/>
      <c r="GFN144" s="0"/>
      <c r="GFO144" s="0"/>
      <c r="GFP144" s="0"/>
      <c r="GFQ144" s="0"/>
      <c r="GFR144" s="0"/>
      <c r="GFS144" s="0"/>
      <c r="GFT144" s="0"/>
      <c r="GFU144" s="0"/>
      <c r="GFV144" s="0"/>
      <c r="GFW144" s="0"/>
      <c r="GFX144" s="0"/>
      <c r="GFY144" s="0"/>
      <c r="GFZ144" s="0"/>
      <c r="GGA144" s="0"/>
      <c r="GGB144" s="0"/>
      <c r="GGC144" s="0"/>
      <c r="GGD144" s="0"/>
      <c r="GGE144" s="0"/>
      <c r="GGF144" s="0"/>
      <c r="GGG144" s="0"/>
      <c r="GGH144" s="0"/>
      <c r="GGI144" s="0"/>
      <c r="GGJ144" s="0"/>
      <c r="GGK144" s="0"/>
      <c r="GGL144" s="0"/>
      <c r="GGM144" s="0"/>
      <c r="GGN144" s="0"/>
      <c r="GGO144" s="0"/>
      <c r="GGP144" s="0"/>
      <c r="GGQ144" s="0"/>
      <c r="GGR144" s="0"/>
      <c r="GGS144" s="0"/>
      <c r="GGT144" s="0"/>
      <c r="GGU144" s="0"/>
      <c r="GGV144" s="0"/>
      <c r="GGW144" s="0"/>
      <c r="GGX144" s="0"/>
      <c r="GGY144" s="0"/>
      <c r="GGZ144" s="0"/>
      <c r="GHA144" s="0"/>
      <c r="GHB144" s="0"/>
      <c r="GHC144" s="0"/>
      <c r="GHD144" s="0"/>
      <c r="GHE144" s="0"/>
      <c r="GHF144" s="0"/>
      <c r="GHG144" s="0"/>
      <c r="GHH144" s="0"/>
      <c r="GHI144" s="0"/>
      <c r="GHJ144" s="0"/>
      <c r="GHK144" s="0"/>
      <c r="GHL144" s="0"/>
      <c r="GHM144" s="0"/>
      <c r="GHN144" s="0"/>
      <c r="GHO144" s="0"/>
      <c r="GHP144" s="0"/>
      <c r="GHQ144" s="0"/>
      <c r="GHR144" s="0"/>
      <c r="GHS144" s="0"/>
      <c r="GHT144" s="0"/>
      <c r="GHU144" s="0"/>
      <c r="GHV144" s="0"/>
      <c r="GHW144" s="0"/>
      <c r="GHX144" s="0"/>
      <c r="GHY144" s="0"/>
      <c r="GHZ144" s="0"/>
      <c r="GIA144" s="0"/>
      <c r="GIB144" s="0"/>
      <c r="GIC144" s="0"/>
      <c r="GID144" s="0"/>
      <c r="GIE144" s="0"/>
      <c r="GIF144" s="0"/>
      <c r="GIG144" s="0"/>
      <c r="GIH144" s="0"/>
      <c r="GII144" s="0"/>
      <c r="GIJ144" s="0"/>
      <c r="GIK144" s="0"/>
      <c r="GIL144" s="0"/>
      <c r="GIM144" s="0"/>
      <c r="GIN144" s="0"/>
      <c r="GIO144" s="0"/>
      <c r="GIP144" s="0"/>
      <c r="GIQ144" s="0"/>
      <c r="GIR144" s="0"/>
      <c r="GIS144" s="0"/>
      <c r="GIT144" s="0"/>
      <c r="GIU144" s="0"/>
      <c r="GIV144" s="0"/>
      <c r="GIW144" s="0"/>
      <c r="GIX144" s="0"/>
      <c r="GIY144" s="0"/>
      <c r="GIZ144" s="0"/>
      <c r="GJA144" s="0"/>
      <c r="GJB144" s="0"/>
      <c r="GJC144" s="0"/>
      <c r="GJD144" s="0"/>
      <c r="GJE144" s="0"/>
      <c r="GJF144" s="0"/>
      <c r="GJG144" s="0"/>
      <c r="GJH144" s="0"/>
      <c r="GJI144" s="0"/>
      <c r="GJJ144" s="0"/>
      <c r="GJK144" s="0"/>
      <c r="GJL144" s="0"/>
      <c r="GJM144" s="0"/>
      <c r="GJN144" s="0"/>
      <c r="GJO144" s="0"/>
      <c r="GJP144" s="0"/>
      <c r="GJQ144" s="0"/>
      <c r="GJR144" s="0"/>
      <c r="GJS144" s="0"/>
      <c r="GJT144" s="0"/>
      <c r="GJU144" s="0"/>
      <c r="GJV144" s="0"/>
      <c r="GJW144" s="0"/>
      <c r="GJX144" s="0"/>
      <c r="GJY144" s="0"/>
      <c r="GJZ144" s="0"/>
      <c r="GKA144" s="0"/>
      <c r="GKB144" s="0"/>
      <c r="GKC144" s="0"/>
      <c r="GKD144" s="0"/>
      <c r="GKE144" s="0"/>
      <c r="GKF144" s="0"/>
      <c r="GKG144" s="0"/>
      <c r="GKH144" s="0"/>
      <c r="GKI144" s="0"/>
      <c r="GKJ144" s="0"/>
      <c r="GKK144" s="0"/>
      <c r="GKL144" s="0"/>
      <c r="GKM144" s="0"/>
      <c r="GKN144" s="0"/>
      <c r="GKO144" s="0"/>
      <c r="GKP144" s="0"/>
      <c r="GKQ144" s="0"/>
      <c r="GKR144" s="0"/>
      <c r="GKS144" s="0"/>
      <c r="GKT144" s="0"/>
      <c r="GKU144" s="0"/>
      <c r="GKV144" s="0"/>
      <c r="GKW144" s="0"/>
      <c r="GKX144" s="0"/>
      <c r="GKY144" s="0"/>
      <c r="GKZ144" s="0"/>
      <c r="GLA144" s="0"/>
      <c r="GLB144" s="0"/>
      <c r="GLC144" s="0"/>
      <c r="GLD144" s="0"/>
      <c r="GLE144" s="0"/>
      <c r="GLF144" s="0"/>
      <c r="GLG144" s="0"/>
      <c r="GLH144" s="0"/>
      <c r="GLI144" s="0"/>
      <c r="GLJ144" s="0"/>
      <c r="GLK144" s="0"/>
      <c r="GLL144" s="0"/>
      <c r="GLM144" s="0"/>
      <c r="GLN144" s="0"/>
      <c r="GLO144" s="0"/>
      <c r="GLP144" s="0"/>
      <c r="GLQ144" s="0"/>
      <c r="GLR144" s="0"/>
      <c r="GLS144" s="0"/>
      <c r="GLT144" s="0"/>
      <c r="GLU144" s="0"/>
      <c r="GLV144" s="0"/>
      <c r="GLW144" s="0"/>
      <c r="GLX144" s="0"/>
      <c r="GLY144" s="0"/>
      <c r="GLZ144" s="0"/>
      <c r="GMA144" s="0"/>
      <c r="GMB144" s="0"/>
      <c r="GMC144" s="0"/>
      <c r="GMD144" s="0"/>
      <c r="GME144" s="0"/>
      <c r="GMF144" s="0"/>
      <c r="GMG144" s="0"/>
      <c r="GMH144" s="0"/>
      <c r="GMI144" s="0"/>
      <c r="GMJ144" s="0"/>
      <c r="GMK144" s="0"/>
      <c r="GML144" s="0"/>
      <c r="GMM144" s="0"/>
      <c r="GMN144" s="0"/>
      <c r="GMO144" s="0"/>
      <c r="GMP144" s="0"/>
      <c r="GMQ144" s="0"/>
      <c r="GMR144" s="0"/>
      <c r="GMS144" s="0"/>
      <c r="GMT144" s="0"/>
      <c r="GMU144" s="0"/>
      <c r="GMV144" s="0"/>
      <c r="GMW144" s="0"/>
      <c r="GMX144" s="0"/>
      <c r="GMY144" s="0"/>
      <c r="GMZ144" s="0"/>
      <c r="GNA144" s="0"/>
      <c r="GNB144" s="0"/>
      <c r="GNC144" s="0"/>
      <c r="GND144" s="0"/>
      <c r="GNE144" s="0"/>
      <c r="GNF144" s="0"/>
      <c r="GNG144" s="0"/>
      <c r="GNH144" s="0"/>
      <c r="GNI144" s="0"/>
      <c r="GNJ144" s="0"/>
      <c r="GNK144" s="0"/>
      <c r="GNL144" s="0"/>
      <c r="GNM144" s="0"/>
      <c r="GNN144" s="0"/>
      <c r="GNO144" s="0"/>
      <c r="GNP144" s="0"/>
      <c r="GNQ144" s="0"/>
      <c r="GNR144" s="0"/>
      <c r="GNS144" s="0"/>
      <c r="GNT144" s="0"/>
      <c r="GNU144" s="0"/>
      <c r="GNV144" s="0"/>
      <c r="GNW144" s="0"/>
      <c r="GNX144" s="0"/>
      <c r="GNY144" s="0"/>
      <c r="GNZ144" s="0"/>
      <c r="GOA144" s="0"/>
      <c r="GOB144" s="0"/>
      <c r="GOC144" s="0"/>
      <c r="GOD144" s="0"/>
      <c r="GOE144" s="0"/>
      <c r="GOF144" s="0"/>
      <c r="GOG144" s="0"/>
      <c r="GOH144" s="0"/>
      <c r="GOI144" s="0"/>
      <c r="GOJ144" s="0"/>
      <c r="GOK144" s="0"/>
      <c r="GOL144" s="0"/>
      <c r="GOM144" s="0"/>
      <c r="GON144" s="0"/>
      <c r="GOO144" s="0"/>
      <c r="GOP144" s="0"/>
      <c r="GOQ144" s="0"/>
      <c r="GOR144" s="0"/>
      <c r="GOS144" s="0"/>
      <c r="GOT144" s="0"/>
      <c r="GOU144" s="0"/>
      <c r="GOV144" s="0"/>
      <c r="GOW144" s="0"/>
      <c r="GOX144" s="0"/>
      <c r="GOY144" s="0"/>
      <c r="GOZ144" s="0"/>
      <c r="GPA144" s="0"/>
      <c r="GPB144" s="0"/>
      <c r="GPC144" s="0"/>
      <c r="GPD144" s="0"/>
      <c r="GPE144" s="0"/>
      <c r="GPF144" s="0"/>
      <c r="GPG144" s="0"/>
      <c r="GPH144" s="0"/>
      <c r="GPI144" s="0"/>
      <c r="GPJ144" s="0"/>
      <c r="GPK144" s="0"/>
      <c r="GPL144" s="0"/>
      <c r="GPM144" s="0"/>
      <c r="GPN144" s="0"/>
      <c r="GPO144" s="0"/>
      <c r="GPP144" s="0"/>
      <c r="GPQ144" s="0"/>
      <c r="GPR144" s="0"/>
      <c r="GPS144" s="0"/>
      <c r="GPT144" s="0"/>
      <c r="GPU144" s="0"/>
      <c r="GPV144" s="0"/>
      <c r="GPW144" s="0"/>
      <c r="GPX144" s="0"/>
      <c r="GPY144" s="0"/>
      <c r="GPZ144" s="0"/>
      <c r="GQA144" s="0"/>
      <c r="GQB144" s="0"/>
      <c r="GQC144" s="0"/>
      <c r="GQD144" s="0"/>
      <c r="GQE144" s="0"/>
      <c r="GQF144" s="0"/>
      <c r="GQG144" s="0"/>
      <c r="GQH144" s="0"/>
      <c r="GQI144" s="0"/>
      <c r="GQJ144" s="0"/>
      <c r="GQK144" s="0"/>
      <c r="GQL144" s="0"/>
      <c r="GQM144" s="0"/>
      <c r="GQN144" s="0"/>
      <c r="GQO144" s="0"/>
      <c r="GQP144" s="0"/>
      <c r="GQQ144" s="0"/>
      <c r="GQR144" s="0"/>
      <c r="GQS144" s="0"/>
      <c r="GQT144" s="0"/>
      <c r="GQU144" s="0"/>
      <c r="GQV144" s="0"/>
      <c r="GQW144" s="0"/>
      <c r="GQX144" s="0"/>
      <c r="GQY144" s="0"/>
      <c r="GQZ144" s="0"/>
      <c r="GRA144" s="0"/>
      <c r="GRB144" s="0"/>
      <c r="GRC144" s="0"/>
      <c r="GRD144" s="0"/>
      <c r="GRE144" s="0"/>
      <c r="GRF144" s="0"/>
      <c r="GRG144" s="0"/>
      <c r="GRH144" s="0"/>
      <c r="GRI144" s="0"/>
      <c r="GRJ144" s="0"/>
      <c r="GRK144" s="0"/>
      <c r="GRL144" s="0"/>
      <c r="GRM144" s="0"/>
      <c r="GRN144" s="0"/>
      <c r="GRO144" s="0"/>
      <c r="GRP144" s="0"/>
      <c r="GRQ144" s="0"/>
      <c r="GRR144" s="0"/>
      <c r="GRS144" s="0"/>
      <c r="GRT144" s="0"/>
      <c r="GRU144" s="0"/>
      <c r="GRV144" s="0"/>
      <c r="GRW144" s="0"/>
      <c r="GRX144" s="0"/>
      <c r="GRY144" s="0"/>
      <c r="GRZ144" s="0"/>
      <c r="GSA144" s="0"/>
      <c r="GSB144" s="0"/>
      <c r="GSC144" s="0"/>
      <c r="GSD144" s="0"/>
      <c r="GSE144" s="0"/>
      <c r="GSF144" s="0"/>
      <c r="GSG144" s="0"/>
      <c r="GSH144" s="0"/>
      <c r="GSI144" s="0"/>
      <c r="GSJ144" s="0"/>
      <c r="GSK144" s="0"/>
      <c r="GSL144" s="0"/>
      <c r="GSM144" s="0"/>
      <c r="GSN144" s="0"/>
      <c r="GSO144" s="0"/>
      <c r="GSP144" s="0"/>
      <c r="GSQ144" s="0"/>
      <c r="GSR144" s="0"/>
      <c r="GSS144" s="0"/>
      <c r="GST144" s="0"/>
      <c r="GSU144" s="0"/>
      <c r="GSV144" s="0"/>
      <c r="GSW144" s="0"/>
      <c r="GSX144" s="0"/>
      <c r="GSY144" s="0"/>
      <c r="GSZ144" s="0"/>
      <c r="GTA144" s="0"/>
      <c r="GTB144" s="0"/>
      <c r="GTC144" s="0"/>
      <c r="GTD144" s="0"/>
      <c r="GTE144" s="0"/>
      <c r="GTF144" s="0"/>
      <c r="GTG144" s="0"/>
      <c r="GTH144" s="0"/>
      <c r="GTI144" s="0"/>
      <c r="GTJ144" s="0"/>
      <c r="GTK144" s="0"/>
      <c r="GTL144" s="0"/>
      <c r="GTM144" s="0"/>
      <c r="GTN144" s="0"/>
      <c r="GTO144" s="0"/>
      <c r="GTP144" s="0"/>
      <c r="GTQ144" s="0"/>
      <c r="GTR144" s="0"/>
      <c r="GTS144" s="0"/>
      <c r="GTT144" s="0"/>
      <c r="GTU144" s="0"/>
      <c r="GTV144" s="0"/>
      <c r="GTW144" s="0"/>
      <c r="GTX144" s="0"/>
      <c r="GTY144" s="0"/>
      <c r="GTZ144" s="0"/>
      <c r="GUA144" s="0"/>
      <c r="GUB144" s="0"/>
      <c r="GUC144" s="0"/>
      <c r="GUD144" s="0"/>
      <c r="GUE144" s="0"/>
      <c r="GUF144" s="0"/>
      <c r="GUG144" s="0"/>
      <c r="GUH144" s="0"/>
      <c r="GUI144" s="0"/>
      <c r="GUJ144" s="0"/>
      <c r="GUK144" s="0"/>
      <c r="GUL144" s="0"/>
      <c r="GUM144" s="0"/>
      <c r="GUN144" s="0"/>
      <c r="GUO144" s="0"/>
      <c r="GUP144" s="0"/>
      <c r="GUQ144" s="0"/>
      <c r="GUR144" s="0"/>
      <c r="GUS144" s="0"/>
      <c r="GUT144" s="0"/>
      <c r="GUU144" s="0"/>
      <c r="GUV144" s="0"/>
      <c r="GUW144" s="0"/>
      <c r="GUX144" s="0"/>
      <c r="GUY144" s="0"/>
      <c r="GUZ144" s="0"/>
      <c r="GVA144" s="0"/>
      <c r="GVB144" s="0"/>
      <c r="GVC144" s="0"/>
      <c r="GVD144" s="0"/>
      <c r="GVE144" s="0"/>
      <c r="GVF144" s="0"/>
      <c r="GVG144" s="0"/>
      <c r="GVH144" s="0"/>
      <c r="GVI144" s="0"/>
      <c r="GVJ144" s="0"/>
      <c r="GVK144" s="0"/>
      <c r="GVL144" s="0"/>
      <c r="GVM144" s="0"/>
      <c r="GVN144" s="0"/>
      <c r="GVO144" s="0"/>
      <c r="GVP144" s="0"/>
      <c r="GVQ144" s="0"/>
      <c r="GVR144" s="0"/>
      <c r="GVS144" s="0"/>
      <c r="GVT144" s="0"/>
      <c r="GVU144" s="0"/>
      <c r="GVV144" s="0"/>
      <c r="GVW144" s="0"/>
      <c r="GVX144" s="0"/>
      <c r="GVY144" s="0"/>
      <c r="GVZ144" s="0"/>
      <c r="GWA144" s="0"/>
      <c r="GWB144" s="0"/>
      <c r="GWC144" s="0"/>
      <c r="GWD144" s="0"/>
      <c r="GWE144" s="0"/>
      <c r="GWF144" s="0"/>
      <c r="GWG144" s="0"/>
      <c r="GWH144" s="0"/>
      <c r="GWI144" s="0"/>
      <c r="GWJ144" s="0"/>
      <c r="GWK144" s="0"/>
      <c r="GWL144" s="0"/>
      <c r="GWM144" s="0"/>
      <c r="GWN144" s="0"/>
      <c r="GWO144" s="0"/>
      <c r="GWP144" s="0"/>
      <c r="GWQ144" s="0"/>
      <c r="GWR144" s="0"/>
      <c r="GWS144" s="0"/>
      <c r="GWT144" s="0"/>
      <c r="GWU144" s="0"/>
      <c r="GWV144" s="0"/>
      <c r="GWW144" s="0"/>
      <c r="GWX144" s="0"/>
      <c r="GWY144" s="0"/>
      <c r="GWZ144" s="0"/>
      <c r="GXA144" s="0"/>
      <c r="GXB144" s="0"/>
      <c r="GXC144" s="0"/>
      <c r="GXD144" s="0"/>
      <c r="GXE144" s="0"/>
      <c r="GXF144" s="0"/>
      <c r="GXG144" s="0"/>
      <c r="GXH144" s="0"/>
      <c r="GXI144" s="0"/>
      <c r="GXJ144" s="0"/>
      <c r="GXK144" s="0"/>
      <c r="GXL144" s="0"/>
      <c r="GXM144" s="0"/>
      <c r="GXN144" s="0"/>
      <c r="GXO144" s="0"/>
      <c r="GXP144" s="0"/>
      <c r="GXQ144" s="0"/>
      <c r="GXR144" s="0"/>
      <c r="GXS144" s="0"/>
      <c r="GXT144" s="0"/>
      <c r="GXU144" s="0"/>
      <c r="GXV144" s="0"/>
      <c r="GXW144" s="0"/>
      <c r="GXX144" s="0"/>
      <c r="GXY144" s="0"/>
      <c r="GXZ144" s="0"/>
      <c r="GYA144" s="0"/>
      <c r="GYB144" s="0"/>
      <c r="GYC144" s="0"/>
      <c r="GYD144" s="0"/>
      <c r="GYE144" s="0"/>
      <c r="GYF144" s="0"/>
      <c r="GYG144" s="0"/>
      <c r="GYH144" s="0"/>
      <c r="GYI144" s="0"/>
      <c r="GYJ144" s="0"/>
      <c r="GYK144" s="0"/>
      <c r="GYL144" s="0"/>
      <c r="GYM144" s="0"/>
      <c r="GYN144" s="0"/>
      <c r="GYO144" s="0"/>
      <c r="GYP144" s="0"/>
      <c r="GYQ144" s="0"/>
      <c r="GYR144" s="0"/>
      <c r="GYS144" s="0"/>
      <c r="GYT144" s="0"/>
      <c r="GYU144" s="0"/>
      <c r="GYV144" s="0"/>
      <c r="GYW144" s="0"/>
      <c r="GYX144" s="0"/>
      <c r="GYY144" s="0"/>
      <c r="GYZ144" s="0"/>
      <c r="GZA144" s="0"/>
      <c r="GZB144" s="0"/>
      <c r="GZC144" s="0"/>
      <c r="GZD144" s="0"/>
      <c r="GZE144" s="0"/>
      <c r="GZF144" s="0"/>
      <c r="GZG144" s="0"/>
      <c r="GZH144" s="0"/>
      <c r="GZI144" s="0"/>
      <c r="GZJ144" s="0"/>
      <c r="GZK144" s="0"/>
      <c r="GZL144" s="0"/>
      <c r="GZM144" s="0"/>
      <c r="GZN144" s="0"/>
      <c r="GZO144" s="0"/>
      <c r="GZP144" s="0"/>
      <c r="GZQ144" s="0"/>
      <c r="GZR144" s="0"/>
      <c r="GZS144" s="0"/>
      <c r="GZT144" s="0"/>
      <c r="GZU144" s="0"/>
      <c r="GZV144" s="0"/>
      <c r="GZW144" s="0"/>
      <c r="GZX144" s="0"/>
      <c r="GZY144" s="0"/>
      <c r="GZZ144" s="0"/>
      <c r="HAA144" s="0"/>
      <c r="HAB144" s="0"/>
      <c r="HAC144" s="0"/>
      <c r="HAD144" s="0"/>
      <c r="HAE144" s="0"/>
      <c r="HAF144" s="0"/>
      <c r="HAG144" s="0"/>
      <c r="HAH144" s="0"/>
      <c r="HAI144" s="0"/>
      <c r="HAJ144" s="0"/>
      <c r="HAK144" s="0"/>
      <c r="HAL144" s="0"/>
      <c r="HAM144" s="0"/>
      <c r="HAN144" s="0"/>
      <c r="HAO144" s="0"/>
      <c r="HAP144" s="0"/>
      <c r="HAQ144" s="0"/>
      <c r="HAR144" s="0"/>
      <c r="HAS144" s="0"/>
      <c r="HAT144" s="0"/>
      <c r="HAU144" s="0"/>
      <c r="HAV144" s="0"/>
      <c r="HAW144" s="0"/>
      <c r="HAX144" s="0"/>
      <c r="HAY144" s="0"/>
      <c r="HAZ144" s="0"/>
      <c r="HBA144" s="0"/>
      <c r="HBB144" s="0"/>
      <c r="HBC144" s="0"/>
      <c r="HBD144" s="0"/>
      <c r="HBE144" s="0"/>
      <c r="HBF144" s="0"/>
      <c r="HBG144" s="0"/>
      <c r="HBH144" s="0"/>
      <c r="HBI144" s="0"/>
      <c r="HBJ144" s="0"/>
      <c r="HBK144" s="0"/>
      <c r="HBL144" s="0"/>
      <c r="HBM144" s="0"/>
      <c r="HBN144" s="0"/>
      <c r="HBO144" s="0"/>
      <c r="HBP144" s="0"/>
      <c r="HBQ144" s="0"/>
      <c r="HBR144" s="0"/>
      <c r="HBS144" s="0"/>
      <c r="HBT144" s="0"/>
      <c r="HBU144" s="0"/>
      <c r="HBV144" s="0"/>
      <c r="HBW144" s="0"/>
      <c r="HBX144" s="0"/>
      <c r="HBY144" s="0"/>
      <c r="HBZ144" s="0"/>
      <c r="HCA144" s="0"/>
      <c r="HCB144" s="0"/>
      <c r="HCC144" s="0"/>
      <c r="HCD144" s="0"/>
      <c r="HCE144" s="0"/>
      <c r="HCF144" s="0"/>
      <c r="HCG144" s="0"/>
      <c r="HCH144" s="0"/>
      <c r="HCI144" s="0"/>
      <c r="HCJ144" s="0"/>
      <c r="HCK144" s="0"/>
      <c r="HCL144" s="0"/>
      <c r="HCM144" s="0"/>
      <c r="HCN144" s="0"/>
      <c r="HCO144" s="0"/>
      <c r="HCP144" s="0"/>
      <c r="HCQ144" s="0"/>
      <c r="HCR144" s="0"/>
      <c r="HCS144" s="0"/>
      <c r="HCT144" s="0"/>
      <c r="HCU144" s="0"/>
      <c r="HCV144" s="0"/>
      <c r="HCW144" s="0"/>
      <c r="HCX144" s="0"/>
      <c r="HCY144" s="0"/>
      <c r="HCZ144" s="0"/>
      <c r="HDA144" s="0"/>
      <c r="HDB144" s="0"/>
      <c r="HDC144" s="0"/>
      <c r="HDD144" s="0"/>
      <c r="HDE144" s="0"/>
      <c r="HDF144" s="0"/>
      <c r="HDG144" s="0"/>
      <c r="HDH144" s="0"/>
      <c r="HDI144" s="0"/>
      <c r="HDJ144" s="0"/>
      <c r="HDK144" s="0"/>
      <c r="HDL144" s="0"/>
      <c r="HDM144" s="0"/>
      <c r="HDN144" s="0"/>
      <c r="HDO144" s="0"/>
      <c r="HDP144" s="0"/>
      <c r="HDQ144" s="0"/>
      <c r="HDR144" s="0"/>
      <c r="HDS144" s="0"/>
      <c r="HDT144" s="0"/>
      <c r="HDU144" s="0"/>
      <c r="HDV144" s="0"/>
      <c r="HDW144" s="0"/>
      <c r="HDX144" s="0"/>
      <c r="HDY144" s="0"/>
      <c r="HDZ144" s="0"/>
      <c r="HEA144" s="0"/>
      <c r="HEB144" s="0"/>
      <c r="HEC144" s="0"/>
      <c r="HED144" s="0"/>
      <c r="HEE144" s="0"/>
      <c r="HEF144" s="0"/>
      <c r="HEG144" s="0"/>
      <c r="HEH144" s="0"/>
      <c r="HEI144" s="0"/>
      <c r="HEJ144" s="0"/>
      <c r="HEK144" s="0"/>
      <c r="HEL144" s="0"/>
      <c r="HEM144" s="0"/>
      <c r="HEN144" s="0"/>
      <c r="HEO144" s="0"/>
      <c r="HEP144" s="0"/>
      <c r="HEQ144" s="0"/>
      <c r="HER144" s="0"/>
      <c r="HES144" s="0"/>
      <c r="HET144" s="0"/>
      <c r="HEU144" s="0"/>
      <c r="HEV144" s="0"/>
      <c r="HEW144" s="0"/>
      <c r="HEX144" s="0"/>
      <c r="HEY144" s="0"/>
      <c r="HEZ144" s="0"/>
      <c r="HFA144" s="0"/>
      <c r="HFB144" s="0"/>
      <c r="HFC144" s="0"/>
      <c r="HFD144" s="0"/>
      <c r="HFE144" s="0"/>
      <c r="HFF144" s="0"/>
      <c r="HFG144" s="0"/>
      <c r="HFH144" s="0"/>
      <c r="HFI144" s="0"/>
      <c r="HFJ144" s="0"/>
      <c r="HFK144" s="0"/>
      <c r="HFL144" s="0"/>
      <c r="HFM144" s="0"/>
      <c r="HFN144" s="0"/>
      <c r="HFO144" s="0"/>
      <c r="HFP144" s="0"/>
      <c r="HFQ144" s="0"/>
      <c r="HFR144" s="0"/>
      <c r="HFS144" s="0"/>
      <c r="HFT144" s="0"/>
      <c r="HFU144" s="0"/>
      <c r="HFV144" s="0"/>
      <c r="HFW144" s="0"/>
      <c r="HFX144" s="0"/>
      <c r="HFY144" s="0"/>
      <c r="HFZ144" s="0"/>
      <c r="HGA144" s="0"/>
      <c r="HGB144" s="0"/>
      <c r="HGC144" s="0"/>
      <c r="HGD144" s="0"/>
      <c r="HGE144" s="0"/>
      <c r="HGF144" s="0"/>
      <c r="HGG144" s="0"/>
      <c r="HGH144" s="0"/>
      <c r="HGI144" s="0"/>
      <c r="HGJ144" s="0"/>
      <c r="HGK144" s="0"/>
      <c r="HGL144" s="0"/>
      <c r="HGM144" s="0"/>
      <c r="HGN144" s="0"/>
      <c r="HGO144" s="0"/>
      <c r="HGP144" s="0"/>
      <c r="HGQ144" s="0"/>
      <c r="HGR144" s="0"/>
      <c r="HGS144" s="0"/>
      <c r="HGT144" s="0"/>
      <c r="HGU144" s="0"/>
      <c r="HGV144" s="0"/>
      <c r="HGW144" s="0"/>
      <c r="HGX144" s="0"/>
      <c r="HGY144" s="0"/>
      <c r="HGZ144" s="0"/>
      <c r="HHA144" s="0"/>
      <c r="HHB144" s="0"/>
      <c r="HHC144" s="0"/>
      <c r="HHD144" s="0"/>
      <c r="HHE144" s="0"/>
      <c r="HHF144" s="0"/>
      <c r="HHG144" s="0"/>
      <c r="HHH144" s="0"/>
      <c r="HHI144" s="0"/>
      <c r="HHJ144" s="0"/>
      <c r="HHK144" s="0"/>
      <c r="HHL144" s="0"/>
      <c r="HHM144" s="0"/>
      <c r="HHN144" s="0"/>
      <c r="HHO144" s="0"/>
      <c r="HHP144" s="0"/>
      <c r="HHQ144" s="0"/>
      <c r="HHR144" s="0"/>
      <c r="HHS144" s="0"/>
      <c r="HHT144" s="0"/>
      <c r="HHU144" s="0"/>
      <c r="HHV144" s="0"/>
      <c r="HHW144" s="0"/>
      <c r="HHX144" s="0"/>
      <c r="HHY144" s="0"/>
      <c r="HHZ144" s="0"/>
      <c r="HIA144" s="0"/>
      <c r="HIB144" s="0"/>
      <c r="HIC144" s="0"/>
      <c r="HID144" s="0"/>
      <c r="HIE144" s="0"/>
      <c r="HIF144" s="0"/>
      <c r="HIG144" s="0"/>
      <c r="HIH144" s="0"/>
      <c r="HII144" s="0"/>
      <c r="HIJ144" s="0"/>
      <c r="HIK144" s="0"/>
      <c r="HIL144" s="0"/>
      <c r="HIM144" s="0"/>
      <c r="HIN144" s="0"/>
      <c r="HIO144" s="0"/>
      <c r="HIP144" s="0"/>
      <c r="HIQ144" s="0"/>
      <c r="HIR144" s="0"/>
      <c r="HIS144" s="0"/>
      <c r="HIT144" s="0"/>
      <c r="HIU144" s="0"/>
      <c r="HIV144" s="0"/>
      <c r="HIW144" s="0"/>
      <c r="HIX144" s="0"/>
      <c r="HIY144" s="0"/>
      <c r="HIZ144" s="0"/>
      <c r="HJA144" s="0"/>
      <c r="HJB144" s="0"/>
      <c r="HJC144" s="0"/>
      <c r="HJD144" s="0"/>
      <c r="HJE144" s="0"/>
      <c r="HJF144" s="0"/>
      <c r="HJG144" s="0"/>
      <c r="HJH144" s="0"/>
      <c r="HJI144" s="0"/>
      <c r="HJJ144" s="0"/>
      <c r="HJK144" s="0"/>
      <c r="HJL144" s="0"/>
      <c r="HJM144" s="0"/>
      <c r="HJN144" s="0"/>
      <c r="HJO144" s="0"/>
      <c r="HJP144" s="0"/>
      <c r="HJQ144" s="0"/>
      <c r="HJR144" s="0"/>
      <c r="HJS144" s="0"/>
      <c r="HJT144" s="0"/>
      <c r="HJU144" s="0"/>
      <c r="HJV144" s="0"/>
      <c r="HJW144" s="0"/>
      <c r="HJX144" s="0"/>
      <c r="HJY144" s="0"/>
      <c r="HJZ144" s="0"/>
      <c r="HKA144" s="0"/>
      <c r="HKB144" s="0"/>
      <c r="HKC144" s="0"/>
      <c r="HKD144" s="0"/>
      <c r="HKE144" s="0"/>
      <c r="HKF144" s="0"/>
      <c r="HKG144" s="0"/>
      <c r="HKH144" s="0"/>
      <c r="HKI144" s="0"/>
      <c r="HKJ144" s="0"/>
      <c r="HKK144" s="0"/>
      <c r="HKL144" s="0"/>
      <c r="HKM144" s="0"/>
      <c r="HKN144" s="0"/>
      <c r="HKO144" s="0"/>
      <c r="HKP144" s="0"/>
      <c r="HKQ144" s="0"/>
      <c r="HKR144" s="0"/>
      <c r="HKS144" s="0"/>
      <c r="HKT144" s="0"/>
      <c r="HKU144" s="0"/>
      <c r="HKV144" s="0"/>
      <c r="HKW144" s="0"/>
      <c r="HKX144" s="0"/>
      <c r="HKY144" s="0"/>
      <c r="HKZ144" s="0"/>
      <c r="HLA144" s="0"/>
      <c r="HLB144" s="0"/>
      <c r="HLC144" s="0"/>
      <c r="HLD144" s="0"/>
      <c r="HLE144" s="0"/>
      <c r="HLF144" s="0"/>
      <c r="HLG144" s="0"/>
      <c r="HLH144" s="0"/>
      <c r="HLI144" s="0"/>
      <c r="HLJ144" s="0"/>
      <c r="HLK144" s="0"/>
      <c r="HLL144" s="0"/>
      <c r="HLM144" s="0"/>
      <c r="HLN144" s="0"/>
      <c r="HLO144" s="0"/>
      <c r="HLP144" s="0"/>
      <c r="HLQ144" s="0"/>
      <c r="HLR144" s="0"/>
      <c r="HLS144" s="0"/>
      <c r="HLT144" s="0"/>
      <c r="HLU144" s="0"/>
      <c r="HLV144" s="0"/>
      <c r="HLW144" s="0"/>
      <c r="HLX144" s="0"/>
      <c r="HLY144" s="0"/>
      <c r="HLZ144" s="0"/>
      <c r="HMA144" s="0"/>
      <c r="HMB144" s="0"/>
      <c r="HMC144" s="0"/>
      <c r="HMD144" s="0"/>
      <c r="HME144" s="0"/>
      <c r="HMF144" s="0"/>
      <c r="HMG144" s="0"/>
      <c r="HMH144" s="0"/>
      <c r="HMI144" s="0"/>
      <c r="HMJ144" s="0"/>
      <c r="HMK144" s="0"/>
      <c r="HML144" s="0"/>
      <c r="HMM144" s="0"/>
      <c r="HMN144" s="0"/>
      <c r="HMO144" s="0"/>
      <c r="HMP144" s="0"/>
      <c r="HMQ144" s="0"/>
      <c r="HMR144" s="0"/>
      <c r="HMS144" s="0"/>
      <c r="HMT144" s="0"/>
      <c r="HMU144" s="0"/>
      <c r="HMV144" s="0"/>
      <c r="HMW144" s="0"/>
      <c r="HMX144" s="0"/>
      <c r="HMY144" s="0"/>
      <c r="HMZ144" s="0"/>
      <c r="HNA144" s="0"/>
      <c r="HNB144" s="0"/>
      <c r="HNC144" s="0"/>
      <c r="HND144" s="0"/>
      <c r="HNE144" s="0"/>
      <c r="HNF144" s="0"/>
      <c r="HNG144" s="0"/>
      <c r="HNH144" s="0"/>
      <c r="HNI144" s="0"/>
      <c r="HNJ144" s="0"/>
      <c r="HNK144" s="0"/>
      <c r="HNL144" s="0"/>
      <c r="HNM144" s="0"/>
      <c r="HNN144" s="0"/>
      <c r="HNO144" s="0"/>
      <c r="HNP144" s="0"/>
      <c r="HNQ144" s="0"/>
      <c r="HNR144" s="0"/>
      <c r="HNS144" s="0"/>
      <c r="HNT144" s="0"/>
      <c r="HNU144" s="0"/>
      <c r="HNV144" s="0"/>
      <c r="HNW144" s="0"/>
      <c r="HNX144" s="0"/>
      <c r="HNY144" s="0"/>
      <c r="HNZ144" s="0"/>
      <c r="HOA144" s="0"/>
      <c r="HOB144" s="0"/>
      <c r="HOC144" s="0"/>
      <c r="HOD144" s="0"/>
      <c r="HOE144" s="0"/>
      <c r="HOF144" s="0"/>
      <c r="HOG144" s="0"/>
      <c r="HOH144" s="0"/>
      <c r="HOI144" s="0"/>
      <c r="HOJ144" s="0"/>
      <c r="HOK144" s="0"/>
      <c r="HOL144" s="0"/>
      <c r="HOM144" s="0"/>
      <c r="HON144" s="0"/>
      <c r="HOO144" s="0"/>
      <c r="HOP144" s="0"/>
      <c r="HOQ144" s="0"/>
      <c r="HOR144" s="0"/>
      <c r="HOS144" s="0"/>
      <c r="HOT144" s="0"/>
      <c r="HOU144" s="0"/>
      <c r="HOV144" s="0"/>
      <c r="HOW144" s="0"/>
      <c r="HOX144" s="0"/>
      <c r="HOY144" s="0"/>
      <c r="HOZ144" s="0"/>
      <c r="HPA144" s="0"/>
      <c r="HPB144" s="0"/>
      <c r="HPC144" s="0"/>
      <c r="HPD144" s="0"/>
      <c r="HPE144" s="0"/>
      <c r="HPF144" s="0"/>
      <c r="HPG144" s="0"/>
      <c r="HPH144" s="0"/>
      <c r="HPI144" s="0"/>
      <c r="HPJ144" s="0"/>
      <c r="HPK144" s="0"/>
      <c r="HPL144" s="0"/>
      <c r="HPM144" s="0"/>
      <c r="HPN144" s="0"/>
      <c r="HPO144" s="0"/>
      <c r="HPP144" s="0"/>
      <c r="HPQ144" s="0"/>
      <c r="HPR144" s="0"/>
      <c r="HPS144" s="0"/>
      <c r="HPT144" s="0"/>
      <c r="HPU144" s="0"/>
      <c r="HPV144" s="0"/>
      <c r="HPW144" s="0"/>
      <c r="HPX144" s="0"/>
      <c r="HPY144" s="0"/>
      <c r="HPZ144" s="0"/>
      <c r="HQA144" s="0"/>
      <c r="HQB144" s="0"/>
      <c r="HQC144" s="0"/>
      <c r="HQD144" s="0"/>
      <c r="HQE144" s="0"/>
      <c r="HQF144" s="0"/>
      <c r="HQG144" s="0"/>
      <c r="HQH144" s="0"/>
      <c r="HQI144" s="0"/>
      <c r="HQJ144" s="0"/>
      <c r="HQK144" s="0"/>
      <c r="HQL144" s="0"/>
      <c r="HQM144" s="0"/>
      <c r="HQN144" s="0"/>
      <c r="HQO144" s="0"/>
      <c r="HQP144" s="0"/>
      <c r="HQQ144" s="0"/>
      <c r="HQR144" s="0"/>
      <c r="HQS144" s="0"/>
      <c r="HQT144" s="0"/>
      <c r="HQU144" s="0"/>
      <c r="HQV144" s="0"/>
      <c r="HQW144" s="0"/>
      <c r="HQX144" s="0"/>
      <c r="HQY144" s="0"/>
      <c r="HQZ144" s="0"/>
      <c r="HRA144" s="0"/>
      <c r="HRB144" s="0"/>
      <c r="HRC144" s="0"/>
      <c r="HRD144" s="0"/>
      <c r="HRE144" s="0"/>
      <c r="HRF144" s="0"/>
      <c r="HRG144" s="0"/>
      <c r="HRH144" s="0"/>
      <c r="HRI144" s="0"/>
      <c r="HRJ144" s="0"/>
      <c r="HRK144" s="0"/>
      <c r="HRL144" s="0"/>
      <c r="HRM144" s="0"/>
      <c r="HRN144" s="0"/>
      <c r="HRO144" s="0"/>
      <c r="HRP144" s="0"/>
      <c r="HRQ144" s="0"/>
      <c r="HRR144" s="0"/>
      <c r="HRS144" s="0"/>
      <c r="HRT144" s="0"/>
      <c r="HRU144" s="0"/>
      <c r="HRV144" s="0"/>
      <c r="HRW144" s="0"/>
      <c r="HRX144" s="0"/>
      <c r="HRY144" s="0"/>
      <c r="HRZ144" s="0"/>
      <c r="HSA144" s="0"/>
      <c r="HSB144" s="0"/>
      <c r="HSC144" s="0"/>
      <c r="HSD144" s="0"/>
      <c r="HSE144" s="0"/>
      <c r="HSF144" s="0"/>
      <c r="HSG144" s="0"/>
      <c r="HSH144" s="0"/>
      <c r="HSI144" s="0"/>
      <c r="HSJ144" s="0"/>
      <c r="HSK144" s="0"/>
      <c r="HSL144" s="0"/>
      <c r="HSM144" s="0"/>
      <c r="HSN144" s="0"/>
      <c r="HSO144" s="0"/>
      <c r="HSP144" s="0"/>
      <c r="HSQ144" s="0"/>
      <c r="HSR144" s="0"/>
      <c r="HSS144" s="0"/>
      <c r="HST144" s="0"/>
      <c r="HSU144" s="0"/>
      <c r="HSV144" s="0"/>
      <c r="HSW144" s="0"/>
      <c r="HSX144" s="0"/>
      <c r="HSY144" s="0"/>
      <c r="HSZ144" s="0"/>
      <c r="HTA144" s="0"/>
      <c r="HTB144" s="0"/>
      <c r="HTC144" s="0"/>
      <c r="HTD144" s="0"/>
      <c r="HTE144" s="0"/>
      <c r="HTF144" s="0"/>
      <c r="HTG144" s="0"/>
      <c r="HTH144" s="0"/>
      <c r="HTI144" s="0"/>
      <c r="HTJ144" s="0"/>
      <c r="HTK144" s="0"/>
      <c r="HTL144" s="0"/>
      <c r="HTM144" s="0"/>
      <c r="HTN144" s="0"/>
      <c r="HTO144" s="0"/>
      <c r="HTP144" s="0"/>
      <c r="HTQ144" s="0"/>
      <c r="HTR144" s="0"/>
      <c r="HTS144" s="0"/>
      <c r="HTT144" s="0"/>
      <c r="HTU144" s="0"/>
      <c r="HTV144" s="0"/>
      <c r="HTW144" s="0"/>
      <c r="HTX144" s="0"/>
      <c r="HTY144" s="0"/>
      <c r="HTZ144" s="0"/>
      <c r="HUA144" s="0"/>
      <c r="HUB144" s="0"/>
      <c r="HUC144" s="0"/>
      <c r="HUD144" s="0"/>
      <c r="HUE144" s="0"/>
      <c r="HUF144" s="0"/>
      <c r="HUG144" s="0"/>
      <c r="HUH144" s="0"/>
      <c r="HUI144" s="0"/>
      <c r="HUJ144" s="0"/>
      <c r="HUK144" s="0"/>
      <c r="HUL144" s="0"/>
      <c r="HUM144" s="0"/>
      <c r="HUN144" s="0"/>
      <c r="HUO144" s="0"/>
      <c r="HUP144" s="0"/>
      <c r="HUQ144" s="0"/>
      <c r="HUR144" s="0"/>
      <c r="HUS144" s="0"/>
      <c r="HUT144" s="0"/>
      <c r="HUU144" s="0"/>
      <c r="HUV144" s="0"/>
      <c r="HUW144" s="0"/>
      <c r="HUX144" s="0"/>
      <c r="HUY144" s="0"/>
      <c r="HUZ144" s="0"/>
      <c r="HVA144" s="0"/>
      <c r="HVB144" s="0"/>
      <c r="HVC144" s="0"/>
      <c r="HVD144" s="0"/>
      <c r="HVE144" s="0"/>
      <c r="HVF144" s="0"/>
      <c r="HVG144" s="0"/>
      <c r="HVH144" s="0"/>
      <c r="HVI144" s="0"/>
      <c r="HVJ144" s="0"/>
      <c r="HVK144" s="0"/>
      <c r="HVL144" s="0"/>
      <c r="HVM144" s="0"/>
      <c r="HVN144" s="0"/>
      <c r="HVO144" s="0"/>
      <c r="HVP144" s="0"/>
      <c r="HVQ144" s="0"/>
      <c r="HVR144" s="0"/>
      <c r="HVS144" s="0"/>
      <c r="HVT144" s="0"/>
      <c r="HVU144" s="0"/>
      <c r="HVV144" s="0"/>
      <c r="HVW144" s="0"/>
      <c r="HVX144" s="0"/>
      <c r="HVY144" s="0"/>
      <c r="HVZ144" s="0"/>
      <c r="HWA144" s="0"/>
      <c r="HWB144" s="0"/>
      <c r="HWC144" s="0"/>
      <c r="HWD144" s="0"/>
      <c r="HWE144" s="0"/>
      <c r="HWF144" s="0"/>
      <c r="HWG144" s="0"/>
      <c r="HWH144" s="0"/>
      <c r="HWI144" s="0"/>
      <c r="HWJ144" s="0"/>
      <c r="HWK144" s="0"/>
      <c r="HWL144" s="0"/>
      <c r="HWM144" s="0"/>
      <c r="HWN144" s="0"/>
      <c r="HWO144" s="0"/>
      <c r="HWP144" s="0"/>
      <c r="HWQ144" s="0"/>
      <c r="HWR144" s="0"/>
      <c r="HWS144" s="0"/>
      <c r="HWT144" s="0"/>
      <c r="HWU144" s="0"/>
      <c r="HWV144" s="0"/>
      <c r="HWW144" s="0"/>
      <c r="HWX144" s="0"/>
      <c r="HWY144" s="0"/>
      <c r="HWZ144" s="0"/>
      <c r="HXA144" s="0"/>
      <c r="HXB144" s="0"/>
      <c r="HXC144" s="0"/>
      <c r="HXD144" s="0"/>
      <c r="HXE144" s="0"/>
      <c r="HXF144" s="0"/>
      <c r="HXG144" s="0"/>
      <c r="HXH144" s="0"/>
      <c r="HXI144" s="0"/>
      <c r="HXJ144" s="0"/>
      <c r="HXK144" s="0"/>
      <c r="HXL144" s="0"/>
      <c r="HXM144" s="0"/>
      <c r="HXN144" s="0"/>
      <c r="HXO144" s="0"/>
      <c r="HXP144" s="0"/>
      <c r="HXQ144" s="0"/>
      <c r="HXR144" s="0"/>
      <c r="HXS144" s="0"/>
      <c r="HXT144" s="0"/>
      <c r="HXU144" s="0"/>
      <c r="HXV144" s="0"/>
      <c r="HXW144" s="0"/>
      <c r="HXX144" s="0"/>
      <c r="HXY144" s="0"/>
      <c r="HXZ144" s="0"/>
      <c r="HYA144" s="0"/>
      <c r="HYB144" s="0"/>
      <c r="HYC144" s="0"/>
      <c r="HYD144" s="0"/>
      <c r="HYE144" s="0"/>
      <c r="HYF144" s="0"/>
      <c r="HYG144" s="0"/>
      <c r="HYH144" s="0"/>
      <c r="HYI144" s="0"/>
      <c r="HYJ144" s="0"/>
      <c r="HYK144" s="0"/>
      <c r="HYL144" s="0"/>
      <c r="HYM144" s="0"/>
      <c r="HYN144" s="0"/>
      <c r="HYO144" s="0"/>
      <c r="HYP144" s="0"/>
      <c r="HYQ144" s="0"/>
      <c r="HYR144" s="0"/>
      <c r="HYS144" s="0"/>
      <c r="HYT144" s="0"/>
      <c r="HYU144" s="0"/>
      <c r="HYV144" s="0"/>
      <c r="HYW144" s="0"/>
      <c r="HYX144" s="0"/>
      <c r="HYY144" s="0"/>
      <c r="HYZ144" s="0"/>
      <c r="HZA144" s="0"/>
      <c r="HZB144" s="0"/>
      <c r="HZC144" s="0"/>
      <c r="HZD144" s="0"/>
      <c r="HZE144" s="0"/>
      <c r="HZF144" s="0"/>
      <c r="HZG144" s="0"/>
      <c r="HZH144" s="0"/>
      <c r="HZI144" s="0"/>
      <c r="HZJ144" s="0"/>
      <c r="HZK144" s="0"/>
      <c r="HZL144" s="0"/>
      <c r="HZM144" s="0"/>
      <c r="HZN144" s="0"/>
      <c r="HZO144" s="0"/>
      <c r="HZP144" s="0"/>
      <c r="HZQ144" s="0"/>
      <c r="HZR144" s="0"/>
      <c r="HZS144" s="0"/>
      <c r="HZT144" s="0"/>
      <c r="HZU144" s="0"/>
      <c r="HZV144" s="0"/>
      <c r="HZW144" s="0"/>
      <c r="HZX144" s="0"/>
      <c r="HZY144" s="0"/>
      <c r="HZZ144" s="0"/>
      <c r="IAA144" s="0"/>
      <c r="IAB144" s="0"/>
      <c r="IAC144" s="0"/>
      <c r="IAD144" s="0"/>
      <c r="IAE144" s="0"/>
      <c r="IAF144" s="0"/>
      <c r="IAG144" s="0"/>
      <c r="IAH144" s="0"/>
      <c r="IAI144" s="0"/>
      <c r="IAJ144" s="0"/>
      <c r="IAK144" s="0"/>
      <c r="IAL144" s="0"/>
      <c r="IAM144" s="0"/>
      <c r="IAN144" s="0"/>
      <c r="IAO144" s="0"/>
      <c r="IAP144" s="0"/>
      <c r="IAQ144" s="0"/>
      <c r="IAR144" s="0"/>
      <c r="IAS144" s="0"/>
      <c r="IAT144" s="0"/>
      <c r="IAU144" s="0"/>
      <c r="IAV144" s="0"/>
      <c r="IAW144" s="0"/>
      <c r="IAX144" s="0"/>
      <c r="IAY144" s="0"/>
      <c r="IAZ144" s="0"/>
      <c r="IBA144" s="0"/>
      <c r="IBB144" s="0"/>
      <c r="IBC144" s="0"/>
      <c r="IBD144" s="0"/>
      <c r="IBE144" s="0"/>
      <c r="IBF144" s="0"/>
      <c r="IBG144" s="0"/>
      <c r="IBH144" s="0"/>
      <c r="IBI144" s="0"/>
      <c r="IBJ144" s="0"/>
      <c r="IBK144" s="0"/>
      <c r="IBL144" s="0"/>
      <c r="IBM144" s="0"/>
      <c r="IBN144" s="0"/>
      <c r="IBO144" s="0"/>
      <c r="IBP144" s="0"/>
      <c r="IBQ144" s="0"/>
      <c r="IBR144" s="0"/>
      <c r="IBS144" s="0"/>
      <c r="IBT144" s="0"/>
      <c r="IBU144" s="0"/>
      <c r="IBV144" s="0"/>
      <c r="IBW144" s="0"/>
      <c r="IBX144" s="0"/>
      <c r="IBY144" s="0"/>
      <c r="IBZ144" s="0"/>
      <c r="ICA144" s="0"/>
      <c r="ICB144" s="0"/>
      <c r="ICC144" s="0"/>
      <c r="ICD144" s="0"/>
      <c r="ICE144" s="0"/>
      <c r="ICF144" s="0"/>
      <c r="ICG144" s="0"/>
      <c r="ICH144" s="0"/>
      <c r="ICI144" s="0"/>
      <c r="ICJ144" s="0"/>
      <c r="ICK144" s="0"/>
      <c r="ICL144" s="0"/>
      <c r="ICM144" s="0"/>
      <c r="ICN144" s="0"/>
      <c r="ICO144" s="0"/>
      <c r="ICP144" s="0"/>
      <c r="ICQ144" s="0"/>
      <c r="ICR144" s="0"/>
      <c r="ICS144" s="0"/>
      <c r="ICT144" s="0"/>
      <c r="ICU144" s="0"/>
      <c r="ICV144" s="0"/>
      <c r="ICW144" s="0"/>
      <c r="ICX144" s="0"/>
      <c r="ICY144" s="0"/>
      <c r="ICZ144" s="0"/>
      <c r="IDA144" s="0"/>
      <c r="IDB144" s="0"/>
      <c r="IDC144" s="0"/>
      <c r="IDD144" s="0"/>
      <c r="IDE144" s="0"/>
      <c r="IDF144" s="0"/>
      <c r="IDG144" s="0"/>
      <c r="IDH144" s="0"/>
      <c r="IDI144" s="0"/>
      <c r="IDJ144" s="0"/>
      <c r="IDK144" s="0"/>
      <c r="IDL144" s="0"/>
      <c r="IDM144" s="0"/>
      <c r="IDN144" s="0"/>
      <c r="IDO144" s="0"/>
      <c r="IDP144" s="0"/>
      <c r="IDQ144" s="0"/>
      <c r="IDR144" s="0"/>
      <c r="IDS144" s="0"/>
      <c r="IDT144" s="0"/>
      <c r="IDU144" s="0"/>
      <c r="IDV144" s="0"/>
      <c r="IDW144" s="0"/>
      <c r="IDX144" s="0"/>
      <c r="IDY144" s="0"/>
      <c r="IDZ144" s="0"/>
      <c r="IEA144" s="0"/>
      <c r="IEB144" s="0"/>
      <c r="IEC144" s="0"/>
      <c r="IED144" s="0"/>
      <c r="IEE144" s="0"/>
      <c r="IEF144" s="0"/>
      <c r="IEG144" s="0"/>
      <c r="IEH144" s="0"/>
      <c r="IEI144" s="0"/>
      <c r="IEJ144" s="0"/>
      <c r="IEK144" s="0"/>
      <c r="IEL144" s="0"/>
      <c r="IEM144" s="0"/>
      <c r="IEN144" s="0"/>
      <c r="IEO144" s="0"/>
      <c r="IEP144" s="0"/>
      <c r="IEQ144" s="0"/>
      <c r="IER144" s="0"/>
      <c r="IES144" s="0"/>
      <c r="IET144" s="0"/>
      <c r="IEU144" s="0"/>
      <c r="IEV144" s="0"/>
      <c r="IEW144" s="0"/>
      <c r="IEX144" s="0"/>
      <c r="IEY144" s="0"/>
      <c r="IEZ144" s="0"/>
      <c r="IFA144" s="0"/>
      <c r="IFB144" s="0"/>
      <c r="IFC144" s="0"/>
      <c r="IFD144" s="0"/>
      <c r="IFE144" s="0"/>
      <c r="IFF144" s="0"/>
      <c r="IFG144" s="0"/>
      <c r="IFH144" s="0"/>
      <c r="IFI144" s="0"/>
      <c r="IFJ144" s="0"/>
      <c r="IFK144" s="0"/>
      <c r="IFL144" s="0"/>
      <c r="IFM144" s="0"/>
      <c r="IFN144" s="0"/>
      <c r="IFO144" s="0"/>
      <c r="IFP144" s="0"/>
      <c r="IFQ144" s="0"/>
      <c r="IFR144" s="0"/>
      <c r="IFS144" s="0"/>
      <c r="IFT144" s="0"/>
      <c r="IFU144" s="0"/>
      <c r="IFV144" s="0"/>
      <c r="IFW144" s="0"/>
      <c r="IFX144" s="0"/>
      <c r="IFY144" s="0"/>
      <c r="IFZ144" s="0"/>
      <c r="IGA144" s="0"/>
      <c r="IGB144" s="0"/>
      <c r="IGC144" s="0"/>
      <c r="IGD144" s="0"/>
      <c r="IGE144" s="0"/>
      <c r="IGF144" s="0"/>
      <c r="IGG144" s="0"/>
      <c r="IGH144" s="0"/>
      <c r="IGI144" s="0"/>
      <c r="IGJ144" s="0"/>
      <c r="IGK144" s="0"/>
      <c r="IGL144" s="0"/>
      <c r="IGM144" s="0"/>
      <c r="IGN144" s="0"/>
      <c r="IGO144" s="0"/>
      <c r="IGP144" s="0"/>
      <c r="IGQ144" s="0"/>
      <c r="IGR144" s="0"/>
      <c r="IGS144" s="0"/>
      <c r="IGT144" s="0"/>
      <c r="IGU144" s="0"/>
      <c r="IGV144" s="0"/>
      <c r="IGW144" s="0"/>
      <c r="IGX144" s="0"/>
      <c r="IGY144" s="0"/>
      <c r="IGZ144" s="0"/>
      <c r="IHA144" s="0"/>
      <c r="IHB144" s="0"/>
      <c r="IHC144" s="0"/>
      <c r="IHD144" s="0"/>
      <c r="IHE144" s="0"/>
      <c r="IHF144" s="0"/>
      <c r="IHG144" s="0"/>
      <c r="IHH144" s="0"/>
      <c r="IHI144" s="0"/>
      <c r="IHJ144" s="0"/>
      <c r="IHK144" s="0"/>
      <c r="IHL144" s="0"/>
      <c r="IHM144" s="0"/>
      <c r="IHN144" s="0"/>
      <c r="IHO144" s="0"/>
      <c r="IHP144" s="0"/>
      <c r="IHQ144" s="0"/>
      <c r="IHR144" s="0"/>
      <c r="IHS144" s="0"/>
      <c r="IHT144" s="0"/>
      <c r="IHU144" s="0"/>
      <c r="IHV144" s="0"/>
      <c r="IHW144" s="0"/>
      <c r="IHX144" s="0"/>
      <c r="IHY144" s="0"/>
      <c r="IHZ144" s="0"/>
      <c r="IIA144" s="0"/>
      <c r="IIB144" s="0"/>
      <c r="IIC144" s="0"/>
      <c r="IID144" s="0"/>
      <c r="IIE144" s="0"/>
      <c r="IIF144" s="0"/>
      <c r="IIG144" s="0"/>
      <c r="IIH144" s="0"/>
      <c r="III144" s="0"/>
      <c r="IIJ144" s="0"/>
      <c r="IIK144" s="0"/>
      <c r="IIL144" s="0"/>
      <c r="IIM144" s="0"/>
      <c r="IIN144" s="0"/>
      <c r="IIO144" s="0"/>
      <c r="IIP144" s="0"/>
      <c r="IIQ144" s="0"/>
      <c r="IIR144" s="0"/>
      <c r="IIS144" s="0"/>
      <c r="IIT144" s="0"/>
      <c r="IIU144" s="0"/>
      <c r="IIV144" s="0"/>
      <c r="IIW144" s="0"/>
      <c r="IIX144" s="0"/>
      <c r="IIY144" s="0"/>
      <c r="IIZ144" s="0"/>
      <c r="IJA144" s="0"/>
      <c r="IJB144" s="0"/>
      <c r="IJC144" s="0"/>
      <c r="IJD144" s="0"/>
      <c r="IJE144" s="0"/>
      <c r="IJF144" s="0"/>
      <c r="IJG144" s="0"/>
      <c r="IJH144" s="0"/>
      <c r="IJI144" s="0"/>
      <c r="IJJ144" s="0"/>
      <c r="IJK144" s="0"/>
      <c r="IJL144" s="0"/>
      <c r="IJM144" s="0"/>
      <c r="IJN144" s="0"/>
      <c r="IJO144" s="0"/>
      <c r="IJP144" s="0"/>
      <c r="IJQ144" s="0"/>
      <c r="IJR144" s="0"/>
      <c r="IJS144" s="0"/>
      <c r="IJT144" s="0"/>
      <c r="IJU144" s="0"/>
      <c r="IJV144" s="0"/>
      <c r="IJW144" s="0"/>
      <c r="IJX144" s="0"/>
      <c r="IJY144" s="0"/>
      <c r="IJZ144" s="0"/>
      <c r="IKA144" s="0"/>
      <c r="IKB144" s="0"/>
      <c r="IKC144" s="0"/>
      <c r="IKD144" s="0"/>
      <c r="IKE144" s="0"/>
      <c r="IKF144" s="0"/>
      <c r="IKG144" s="0"/>
      <c r="IKH144" s="0"/>
      <c r="IKI144" s="0"/>
      <c r="IKJ144" s="0"/>
      <c r="IKK144" s="0"/>
      <c r="IKL144" s="0"/>
      <c r="IKM144" s="0"/>
      <c r="IKN144" s="0"/>
      <c r="IKO144" s="0"/>
      <c r="IKP144" s="0"/>
      <c r="IKQ144" s="0"/>
      <c r="IKR144" s="0"/>
      <c r="IKS144" s="0"/>
      <c r="IKT144" s="0"/>
      <c r="IKU144" s="0"/>
      <c r="IKV144" s="0"/>
      <c r="IKW144" s="0"/>
      <c r="IKX144" s="0"/>
      <c r="IKY144" s="0"/>
      <c r="IKZ144" s="0"/>
      <c r="ILA144" s="0"/>
      <c r="ILB144" s="0"/>
      <c r="ILC144" s="0"/>
      <c r="ILD144" s="0"/>
      <c r="ILE144" s="0"/>
      <c r="ILF144" s="0"/>
      <c r="ILG144" s="0"/>
      <c r="ILH144" s="0"/>
      <c r="ILI144" s="0"/>
      <c r="ILJ144" s="0"/>
      <c r="ILK144" s="0"/>
      <c r="ILL144" s="0"/>
      <c r="ILM144" s="0"/>
      <c r="ILN144" s="0"/>
      <c r="ILO144" s="0"/>
      <c r="ILP144" s="0"/>
      <c r="ILQ144" s="0"/>
      <c r="ILR144" s="0"/>
      <c r="ILS144" s="0"/>
      <c r="ILT144" s="0"/>
      <c r="ILU144" s="0"/>
      <c r="ILV144" s="0"/>
      <c r="ILW144" s="0"/>
      <c r="ILX144" s="0"/>
      <c r="ILY144" s="0"/>
      <c r="ILZ144" s="0"/>
      <c r="IMA144" s="0"/>
      <c r="IMB144" s="0"/>
      <c r="IMC144" s="0"/>
      <c r="IMD144" s="0"/>
      <c r="IME144" s="0"/>
      <c r="IMF144" s="0"/>
      <c r="IMG144" s="0"/>
      <c r="IMH144" s="0"/>
      <c r="IMI144" s="0"/>
      <c r="IMJ144" s="0"/>
      <c r="IMK144" s="0"/>
      <c r="IML144" s="0"/>
      <c r="IMM144" s="0"/>
      <c r="IMN144" s="0"/>
      <c r="IMO144" s="0"/>
      <c r="IMP144" s="0"/>
      <c r="IMQ144" s="0"/>
      <c r="IMR144" s="0"/>
      <c r="IMS144" s="0"/>
      <c r="IMT144" s="0"/>
      <c r="IMU144" s="0"/>
      <c r="IMV144" s="0"/>
      <c r="IMW144" s="0"/>
      <c r="IMX144" s="0"/>
      <c r="IMY144" s="0"/>
      <c r="IMZ144" s="0"/>
      <c r="INA144" s="0"/>
      <c r="INB144" s="0"/>
      <c r="INC144" s="0"/>
      <c r="IND144" s="0"/>
      <c r="INE144" s="0"/>
      <c r="INF144" s="0"/>
      <c r="ING144" s="0"/>
      <c r="INH144" s="0"/>
      <c r="INI144" s="0"/>
      <c r="INJ144" s="0"/>
      <c r="INK144" s="0"/>
      <c r="INL144" s="0"/>
      <c r="INM144" s="0"/>
      <c r="INN144" s="0"/>
      <c r="INO144" s="0"/>
      <c r="INP144" s="0"/>
      <c r="INQ144" s="0"/>
      <c r="INR144" s="0"/>
      <c r="INS144" s="0"/>
      <c r="INT144" s="0"/>
      <c r="INU144" s="0"/>
      <c r="INV144" s="0"/>
      <c r="INW144" s="0"/>
      <c r="INX144" s="0"/>
      <c r="INY144" s="0"/>
      <c r="INZ144" s="0"/>
      <c r="IOA144" s="0"/>
      <c r="IOB144" s="0"/>
      <c r="IOC144" s="0"/>
      <c r="IOD144" s="0"/>
      <c r="IOE144" s="0"/>
      <c r="IOF144" s="0"/>
      <c r="IOG144" s="0"/>
      <c r="IOH144" s="0"/>
      <c r="IOI144" s="0"/>
      <c r="IOJ144" s="0"/>
      <c r="IOK144" s="0"/>
      <c r="IOL144" s="0"/>
      <c r="IOM144" s="0"/>
      <c r="ION144" s="0"/>
      <c r="IOO144" s="0"/>
      <c r="IOP144" s="0"/>
      <c r="IOQ144" s="0"/>
      <c r="IOR144" s="0"/>
      <c r="IOS144" s="0"/>
      <c r="IOT144" s="0"/>
      <c r="IOU144" s="0"/>
      <c r="IOV144" s="0"/>
      <c r="IOW144" s="0"/>
      <c r="IOX144" s="0"/>
      <c r="IOY144" s="0"/>
      <c r="IOZ144" s="0"/>
      <c r="IPA144" s="0"/>
      <c r="IPB144" s="0"/>
      <c r="IPC144" s="0"/>
      <c r="IPD144" s="0"/>
      <c r="IPE144" s="0"/>
      <c r="IPF144" s="0"/>
      <c r="IPG144" s="0"/>
      <c r="IPH144" s="0"/>
      <c r="IPI144" s="0"/>
      <c r="IPJ144" s="0"/>
      <c r="IPK144" s="0"/>
      <c r="IPL144" s="0"/>
      <c r="IPM144" s="0"/>
      <c r="IPN144" s="0"/>
      <c r="IPO144" s="0"/>
      <c r="IPP144" s="0"/>
      <c r="IPQ144" s="0"/>
      <c r="IPR144" s="0"/>
      <c r="IPS144" s="0"/>
      <c r="IPT144" s="0"/>
      <c r="IPU144" s="0"/>
      <c r="IPV144" s="0"/>
      <c r="IPW144" s="0"/>
      <c r="IPX144" s="0"/>
      <c r="IPY144" s="0"/>
      <c r="IPZ144" s="0"/>
      <c r="IQA144" s="0"/>
      <c r="IQB144" s="0"/>
      <c r="IQC144" s="0"/>
      <c r="IQD144" s="0"/>
      <c r="IQE144" s="0"/>
      <c r="IQF144" s="0"/>
      <c r="IQG144" s="0"/>
      <c r="IQH144" s="0"/>
      <c r="IQI144" s="0"/>
      <c r="IQJ144" s="0"/>
      <c r="IQK144" s="0"/>
      <c r="IQL144" s="0"/>
      <c r="IQM144" s="0"/>
      <c r="IQN144" s="0"/>
      <c r="IQO144" s="0"/>
      <c r="IQP144" s="0"/>
      <c r="IQQ144" s="0"/>
      <c r="IQR144" s="0"/>
      <c r="IQS144" s="0"/>
      <c r="IQT144" s="0"/>
      <c r="IQU144" s="0"/>
      <c r="IQV144" s="0"/>
      <c r="IQW144" s="0"/>
      <c r="IQX144" s="0"/>
      <c r="IQY144" s="0"/>
      <c r="IQZ144" s="0"/>
      <c r="IRA144" s="0"/>
      <c r="IRB144" s="0"/>
      <c r="IRC144" s="0"/>
      <c r="IRD144" s="0"/>
      <c r="IRE144" s="0"/>
      <c r="IRF144" s="0"/>
      <c r="IRG144" s="0"/>
      <c r="IRH144" s="0"/>
      <c r="IRI144" s="0"/>
      <c r="IRJ144" s="0"/>
      <c r="IRK144" s="0"/>
      <c r="IRL144" s="0"/>
      <c r="IRM144" s="0"/>
      <c r="IRN144" s="0"/>
      <c r="IRO144" s="0"/>
      <c r="IRP144" s="0"/>
      <c r="IRQ144" s="0"/>
      <c r="IRR144" s="0"/>
      <c r="IRS144" s="0"/>
      <c r="IRT144" s="0"/>
      <c r="IRU144" s="0"/>
      <c r="IRV144" s="0"/>
      <c r="IRW144" s="0"/>
      <c r="IRX144" s="0"/>
      <c r="IRY144" s="0"/>
      <c r="IRZ144" s="0"/>
      <c r="ISA144" s="0"/>
      <c r="ISB144" s="0"/>
      <c r="ISC144" s="0"/>
      <c r="ISD144" s="0"/>
      <c r="ISE144" s="0"/>
      <c r="ISF144" s="0"/>
      <c r="ISG144" s="0"/>
      <c r="ISH144" s="0"/>
      <c r="ISI144" s="0"/>
      <c r="ISJ144" s="0"/>
      <c r="ISK144" s="0"/>
      <c r="ISL144" s="0"/>
      <c r="ISM144" s="0"/>
      <c r="ISN144" s="0"/>
      <c r="ISO144" s="0"/>
      <c r="ISP144" s="0"/>
      <c r="ISQ144" s="0"/>
      <c r="ISR144" s="0"/>
      <c r="ISS144" s="0"/>
      <c r="IST144" s="0"/>
      <c r="ISU144" s="0"/>
      <c r="ISV144" s="0"/>
      <c r="ISW144" s="0"/>
      <c r="ISX144" s="0"/>
      <c r="ISY144" s="0"/>
      <c r="ISZ144" s="0"/>
      <c r="ITA144" s="0"/>
      <c r="ITB144" s="0"/>
      <c r="ITC144" s="0"/>
      <c r="ITD144" s="0"/>
      <c r="ITE144" s="0"/>
      <c r="ITF144" s="0"/>
      <c r="ITG144" s="0"/>
      <c r="ITH144" s="0"/>
      <c r="ITI144" s="0"/>
      <c r="ITJ144" s="0"/>
      <c r="ITK144" s="0"/>
      <c r="ITL144" s="0"/>
      <c r="ITM144" s="0"/>
      <c r="ITN144" s="0"/>
      <c r="ITO144" s="0"/>
      <c r="ITP144" s="0"/>
      <c r="ITQ144" s="0"/>
      <c r="ITR144" s="0"/>
      <c r="ITS144" s="0"/>
      <c r="ITT144" s="0"/>
      <c r="ITU144" s="0"/>
      <c r="ITV144" s="0"/>
      <c r="ITW144" s="0"/>
      <c r="ITX144" s="0"/>
      <c r="ITY144" s="0"/>
      <c r="ITZ144" s="0"/>
      <c r="IUA144" s="0"/>
      <c r="IUB144" s="0"/>
      <c r="IUC144" s="0"/>
      <c r="IUD144" s="0"/>
      <c r="IUE144" s="0"/>
      <c r="IUF144" s="0"/>
      <c r="IUG144" s="0"/>
      <c r="IUH144" s="0"/>
      <c r="IUI144" s="0"/>
      <c r="IUJ144" s="0"/>
      <c r="IUK144" s="0"/>
      <c r="IUL144" s="0"/>
      <c r="IUM144" s="0"/>
      <c r="IUN144" s="0"/>
      <c r="IUO144" s="0"/>
      <c r="IUP144" s="0"/>
      <c r="IUQ144" s="0"/>
      <c r="IUR144" s="0"/>
      <c r="IUS144" s="0"/>
      <c r="IUT144" s="0"/>
      <c r="IUU144" s="0"/>
      <c r="IUV144" s="0"/>
      <c r="IUW144" s="0"/>
      <c r="IUX144" s="0"/>
      <c r="IUY144" s="0"/>
      <c r="IUZ144" s="0"/>
      <c r="IVA144" s="0"/>
      <c r="IVB144" s="0"/>
      <c r="IVC144" s="0"/>
      <c r="IVD144" s="0"/>
      <c r="IVE144" s="0"/>
      <c r="IVF144" s="0"/>
      <c r="IVG144" s="0"/>
      <c r="IVH144" s="0"/>
      <c r="IVI144" s="0"/>
      <c r="IVJ144" s="0"/>
      <c r="IVK144" s="0"/>
      <c r="IVL144" s="0"/>
      <c r="IVM144" s="0"/>
      <c r="IVN144" s="0"/>
      <c r="IVO144" s="0"/>
      <c r="IVP144" s="0"/>
      <c r="IVQ144" s="0"/>
      <c r="IVR144" s="0"/>
      <c r="IVS144" s="0"/>
      <c r="IVT144" s="0"/>
      <c r="IVU144" s="0"/>
      <c r="IVV144" s="0"/>
      <c r="IVW144" s="0"/>
      <c r="IVX144" s="0"/>
      <c r="IVY144" s="0"/>
      <c r="IVZ144" s="0"/>
      <c r="IWA144" s="0"/>
      <c r="IWB144" s="0"/>
      <c r="IWC144" s="0"/>
      <c r="IWD144" s="0"/>
      <c r="IWE144" s="0"/>
      <c r="IWF144" s="0"/>
      <c r="IWG144" s="0"/>
      <c r="IWH144" s="0"/>
      <c r="IWI144" s="0"/>
      <c r="IWJ144" s="0"/>
      <c r="IWK144" s="0"/>
      <c r="IWL144" s="0"/>
      <c r="IWM144" s="0"/>
      <c r="IWN144" s="0"/>
      <c r="IWO144" s="0"/>
      <c r="IWP144" s="0"/>
      <c r="IWQ144" s="0"/>
      <c r="IWR144" s="0"/>
      <c r="IWS144" s="0"/>
      <c r="IWT144" s="0"/>
      <c r="IWU144" s="0"/>
      <c r="IWV144" s="0"/>
      <c r="IWW144" s="0"/>
      <c r="IWX144" s="0"/>
      <c r="IWY144" s="0"/>
      <c r="IWZ144" s="0"/>
      <c r="IXA144" s="0"/>
      <c r="IXB144" s="0"/>
      <c r="IXC144" s="0"/>
      <c r="IXD144" s="0"/>
      <c r="IXE144" s="0"/>
      <c r="IXF144" s="0"/>
      <c r="IXG144" s="0"/>
      <c r="IXH144" s="0"/>
      <c r="IXI144" s="0"/>
      <c r="IXJ144" s="0"/>
      <c r="IXK144" s="0"/>
      <c r="IXL144" s="0"/>
      <c r="IXM144" s="0"/>
      <c r="IXN144" s="0"/>
      <c r="IXO144" s="0"/>
      <c r="IXP144" s="0"/>
      <c r="IXQ144" s="0"/>
      <c r="IXR144" s="0"/>
      <c r="IXS144" s="0"/>
      <c r="IXT144" s="0"/>
      <c r="IXU144" s="0"/>
      <c r="IXV144" s="0"/>
      <c r="IXW144" s="0"/>
      <c r="IXX144" s="0"/>
      <c r="IXY144" s="0"/>
      <c r="IXZ144" s="0"/>
      <c r="IYA144" s="0"/>
      <c r="IYB144" s="0"/>
      <c r="IYC144" s="0"/>
      <c r="IYD144" s="0"/>
      <c r="IYE144" s="0"/>
      <c r="IYF144" s="0"/>
      <c r="IYG144" s="0"/>
      <c r="IYH144" s="0"/>
      <c r="IYI144" s="0"/>
      <c r="IYJ144" s="0"/>
      <c r="IYK144" s="0"/>
      <c r="IYL144" s="0"/>
      <c r="IYM144" s="0"/>
      <c r="IYN144" s="0"/>
      <c r="IYO144" s="0"/>
      <c r="IYP144" s="0"/>
      <c r="IYQ144" s="0"/>
      <c r="IYR144" s="0"/>
      <c r="IYS144" s="0"/>
      <c r="IYT144" s="0"/>
      <c r="IYU144" s="0"/>
      <c r="IYV144" s="0"/>
      <c r="IYW144" s="0"/>
      <c r="IYX144" s="0"/>
      <c r="IYY144" s="0"/>
      <c r="IYZ144" s="0"/>
      <c r="IZA144" s="0"/>
      <c r="IZB144" s="0"/>
      <c r="IZC144" s="0"/>
      <c r="IZD144" s="0"/>
      <c r="IZE144" s="0"/>
      <c r="IZF144" s="0"/>
      <c r="IZG144" s="0"/>
      <c r="IZH144" s="0"/>
      <c r="IZI144" s="0"/>
      <c r="IZJ144" s="0"/>
      <c r="IZK144" s="0"/>
      <c r="IZL144" s="0"/>
      <c r="IZM144" s="0"/>
      <c r="IZN144" s="0"/>
      <c r="IZO144" s="0"/>
      <c r="IZP144" s="0"/>
      <c r="IZQ144" s="0"/>
      <c r="IZR144" s="0"/>
      <c r="IZS144" s="0"/>
      <c r="IZT144" s="0"/>
      <c r="IZU144" s="0"/>
      <c r="IZV144" s="0"/>
      <c r="IZW144" s="0"/>
      <c r="IZX144" s="0"/>
      <c r="IZY144" s="0"/>
      <c r="IZZ144" s="0"/>
      <c r="JAA144" s="0"/>
      <c r="JAB144" s="0"/>
      <c r="JAC144" s="0"/>
      <c r="JAD144" s="0"/>
      <c r="JAE144" s="0"/>
      <c r="JAF144" s="0"/>
      <c r="JAG144" s="0"/>
      <c r="JAH144" s="0"/>
      <c r="JAI144" s="0"/>
      <c r="JAJ144" s="0"/>
      <c r="JAK144" s="0"/>
      <c r="JAL144" s="0"/>
      <c r="JAM144" s="0"/>
      <c r="JAN144" s="0"/>
      <c r="JAO144" s="0"/>
      <c r="JAP144" s="0"/>
      <c r="JAQ144" s="0"/>
      <c r="JAR144" s="0"/>
      <c r="JAS144" s="0"/>
      <c r="JAT144" s="0"/>
      <c r="JAU144" s="0"/>
      <c r="JAV144" s="0"/>
      <c r="JAW144" s="0"/>
      <c r="JAX144" s="0"/>
      <c r="JAY144" s="0"/>
      <c r="JAZ144" s="0"/>
      <c r="JBA144" s="0"/>
      <c r="JBB144" s="0"/>
      <c r="JBC144" s="0"/>
      <c r="JBD144" s="0"/>
      <c r="JBE144" s="0"/>
      <c r="JBF144" s="0"/>
      <c r="JBG144" s="0"/>
      <c r="JBH144" s="0"/>
      <c r="JBI144" s="0"/>
      <c r="JBJ144" s="0"/>
      <c r="JBK144" s="0"/>
      <c r="JBL144" s="0"/>
      <c r="JBM144" s="0"/>
      <c r="JBN144" s="0"/>
      <c r="JBO144" s="0"/>
      <c r="JBP144" s="0"/>
      <c r="JBQ144" s="0"/>
      <c r="JBR144" s="0"/>
      <c r="JBS144" s="0"/>
      <c r="JBT144" s="0"/>
      <c r="JBU144" s="0"/>
      <c r="JBV144" s="0"/>
      <c r="JBW144" s="0"/>
      <c r="JBX144" s="0"/>
      <c r="JBY144" s="0"/>
      <c r="JBZ144" s="0"/>
      <c r="JCA144" s="0"/>
      <c r="JCB144" s="0"/>
      <c r="JCC144" s="0"/>
      <c r="JCD144" s="0"/>
      <c r="JCE144" s="0"/>
      <c r="JCF144" s="0"/>
      <c r="JCG144" s="0"/>
      <c r="JCH144" s="0"/>
      <c r="JCI144" s="0"/>
      <c r="JCJ144" s="0"/>
      <c r="JCK144" s="0"/>
      <c r="JCL144" s="0"/>
      <c r="JCM144" s="0"/>
      <c r="JCN144" s="0"/>
      <c r="JCO144" s="0"/>
      <c r="JCP144" s="0"/>
      <c r="JCQ144" s="0"/>
      <c r="JCR144" s="0"/>
      <c r="JCS144" s="0"/>
      <c r="JCT144" s="0"/>
      <c r="JCU144" s="0"/>
      <c r="JCV144" s="0"/>
      <c r="JCW144" s="0"/>
      <c r="JCX144" s="0"/>
      <c r="JCY144" s="0"/>
      <c r="JCZ144" s="0"/>
      <c r="JDA144" s="0"/>
      <c r="JDB144" s="0"/>
      <c r="JDC144" s="0"/>
      <c r="JDD144" s="0"/>
      <c r="JDE144" s="0"/>
      <c r="JDF144" s="0"/>
      <c r="JDG144" s="0"/>
      <c r="JDH144" s="0"/>
      <c r="JDI144" s="0"/>
      <c r="JDJ144" s="0"/>
      <c r="JDK144" s="0"/>
      <c r="JDL144" s="0"/>
      <c r="JDM144" s="0"/>
      <c r="JDN144" s="0"/>
      <c r="JDO144" s="0"/>
      <c r="JDP144" s="0"/>
      <c r="JDQ144" s="0"/>
      <c r="JDR144" s="0"/>
      <c r="JDS144" s="0"/>
      <c r="JDT144" s="0"/>
      <c r="JDU144" s="0"/>
      <c r="JDV144" s="0"/>
      <c r="JDW144" s="0"/>
      <c r="JDX144" s="0"/>
      <c r="JDY144" s="0"/>
      <c r="JDZ144" s="0"/>
      <c r="JEA144" s="0"/>
      <c r="JEB144" s="0"/>
      <c r="JEC144" s="0"/>
      <c r="JED144" s="0"/>
      <c r="JEE144" s="0"/>
      <c r="JEF144" s="0"/>
      <c r="JEG144" s="0"/>
      <c r="JEH144" s="0"/>
      <c r="JEI144" s="0"/>
      <c r="JEJ144" s="0"/>
      <c r="JEK144" s="0"/>
      <c r="JEL144" s="0"/>
      <c r="JEM144" s="0"/>
      <c r="JEN144" s="0"/>
      <c r="JEO144" s="0"/>
      <c r="JEP144" s="0"/>
      <c r="JEQ144" s="0"/>
      <c r="JER144" s="0"/>
      <c r="JES144" s="0"/>
      <c r="JET144" s="0"/>
      <c r="JEU144" s="0"/>
      <c r="JEV144" s="0"/>
      <c r="JEW144" s="0"/>
      <c r="JEX144" s="0"/>
      <c r="JEY144" s="0"/>
      <c r="JEZ144" s="0"/>
      <c r="JFA144" s="0"/>
      <c r="JFB144" s="0"/>
      <c r="JFC144" s="0"/>
      <c r="JFD144" s="0"/>
      <c r="JFE144" s="0"/>
      <c r="JFF144" s="0"/>
      <c r="JFG144" s="0"/>
      <c r="JFH144" s="0"/>
      <c r="JFI144" s="0"/>
      <c r="JFJ144" s="0"/>
      <c r="JFK144" s="0"/>
      <c r="JFL144" s="0"/>
      <c r="JFM144" s="0"/>
      <c r="JFN144" s="0"/>
      <c r="JFO144" s="0"/>
      <c r="JFP144" s="0"/>
      <c r="JFQ144" s="0"/>
      <c r="JFR144" s="0"/>
      <c r="JFS144" s="0"/>
      <c r="JFT144" s="0"/>
      <c r="JFU144" s="0"/>
      <c r="JFV144" s="0"/>
      <c r="JFW144" s="0"/>
      <c r="JFX144" s="0"/>
      <c r="JFY144" s="0"/>
      <c r="JFZ144" s="0"/>
      <c r="JGA144" s="0"/>
      <c r="JGB144" s="0"/>
      <c r="JGC144" s="0"/>
      <c r="JGD144" s="0"/>
      <c r="JGE144" s="0"/>
      <c r="JGF144" s="0"/>
      <c r="JGG144" s="0"/>
      <c r="JGH144" s="0"/>
      <c r="JGI144" s="0"/>
      <c r="JGJ144" s="0"/>
      <c r="JGK144" s="0"/>
      <c r="JGL144" s="0"/>
      <c r="JGM144" s="0"/>
      <c r="JGN144" s="0"/>
      <c r="JGO144" s="0"/>
      <c r="JGP144" s="0"/>
      <c r="JGQ144" s="0"/>
      <c r="JGR144" s="0"/>
      <c r="JGS144" s="0"/>
      <c r="JGT144" s="0"/>
      <c r="JGU144" s="0"/>
      <c r="JGV144" s="0"/>
      <c r="JGW144" s="0"/>
      <c r="JGX144" s="0"/>
      <c r="JGY144" s="0"/>
      <c r="JGZ144" s="0"/>
      <c r="JHA144" s="0"/>
      <c r="JHB144" s="0"/>
      <c r="JHC144" s="0"/>
      <c r="JHD144" s="0"/>
      <c r="JHE144" s="0"/>
      <c r="JHF144" s="0"/>
      <c r="JHG144" s="0"/>
      <c r="JHH144" s="0"/>
      <c r="JHI144" s="0"/>
      <c r="JHJ144" s="0"/>
      <c r="JHK144" s="0"/>
      <c r="JHL144" s="0"/>
      <c r="JHM144" s="0"/>
      <c r="JHN144" s="0"/>
      <c r="JHO144" s="0"/>
      <c r="JHP144" s="0"/>
      <c r="JHQ144" s="0"/>
      <c r="JHR144" s="0"/>
      <c r="JHS144" s="0"/>
      <c r="JHT144" s="0"/>
      <c r="JHU144" s="0"/>
      <c r="JHV144" s="0"/>
      <c r="JHW144" s="0"/>
      <c r="JHX144" s="0"/>
      <c r="JHY144" s="0"/>
      <c r="JHZ144" s="0"/>
      <c r="JIA144" s="0"/>
      <c r="JIB144" s="0"/>
      <c r="JIC144" s="0"/>
      <c r="JID144" s="0"/>
      <c r="JIE144" s="0"/>
      <c r="JIF144" s="0"/>
      <c r="JIG144" s="0"/>
      <c r="JIH144" s="0"/>
      <c r="JII144" s="0"/>
      <c r="JIJ144" s="0"/>
      <c r="JIK144" s="0"/>
      <c r="JIL144" s="0"/>
      <c r="JIM144" s="0"/>
      <c r="JIN144" s="0"/>
      <c r="JIO144" s="0"/>
      <c r="JIP144" s="0"/>
      <c r="JIQ144" s="0"/>
      <c r="JIR144" s="0"/>
      <c r="JIS144" s="0"/>
      <c r="JIT144" s="0"/>
      <c r="JIU144" s="0"/>
      <c r="JIV144" s="0"/>
      <c r="JIW144" s="0"/>
      <c r="JIX144" s="0"/>
      <c r="JIY144" s="0"/>
      <c r="JIZ144" s="0"/>
      <c r="JJA144" s="0"/>
      <c r="JJB144" s="0"/>
      <c r="JJC144" s="0"/>
      <c r="JJD144" s="0"/>
      <c r="JJE144" s="0"/>
      <c r="JJF144" s="0"/>
      <c r="JJG144" s="0"/>
      <c r="JJH144" s="0"/>
      <c r="JJI144" s="0"/>
      <c r="JJJ144" s="0"/>
      <c r="JJK144" s="0"/>
      <c r="JJL144" s="0"/>
      <c r="JJM144" s="0"/>
      <c r="JJN144" s="0"/>
      <c r="JJO144" s="0"/>
      <c r="JJP144" s="0"/>
      <c r="JJQ144" s="0"/>
      <c r="JJR144" s="0"/>
      <c r="JJS144" s="0"/>
      <c r="JJT144" s="0"/>
      <c r="JJU144" s="0"/>
      <c r="JJV144" s="0"/>
      <c r="JJW144" s="0"/>
      <c r="JJX144" s="0"/>
      <c r="JJY144" s="0"/>
      <c r="JJZ144" s="0"/>
      <c r="JKA144" s="0"/>
      <c r="JKB144" s="0"/>
      <c r="JKC144" s="0"/>
      <c r="JKD144" s="0"/>
      <c r="JKE144" s="0"/>
      <c r="JKF144" s="0"/>
      <c r="JKG144" s="0"/>
      <c r="JKH144" s="0"/>
      <c r="JKI144" s="0"/>
      <c r="JKJ144" s="0"/>
      <c r="JKK144" s="0"/>
      <c r="JKL144" s="0"/>
      <c r="JKM144" s="0"/>
      <c r="JKN144" s="0"/>
      <c r="JKO144" s="0"/>
      <c r="JKP144" s="0"/>
      <c r="JKQ144" s="0"/>
      <c r="JKR144" s="0"/>
      <c r="JKS144" s="0"/>
      <c r="JKT144" s="0"/>
      <c r="JKU144" s="0"/>
      <c r="JKV144" s="0"/>
      <c r="JKW144" s="0"/>
      <c r="JKX144" s="0"/>
      <c r="JKY144" s="0"/>
      <c r="JKZ144" s="0"/>
      <c r="JLA144" s="0"/>
      <c r="JLB144" s="0"/>
      <c r="JLC144" s="0"/>
      <c r="JLD144" s="0"/>
      <c r="JLE144" s="0"/>
      <c r="JLF144" s="0"/>
      <c r="JLG144" s="0"/>
      <c r="JLH144" s="0"/>
      <c r="JLI144" s="0"/>
      <c r="JLJ144" s="0"/>
      <c r="JLK144" s="0"/>
      <c r="JLL144" s="0"/>
      <c r="JLM144" s="0"/>
      <c r="JLN144" s="0"/>
      <c r="JLO144" s="0"/>
      <c r="JLP144" s="0"/>
      <c r="JLQ144" s="0"/>
      <c r="JLR144" s="0"/>
      <c r="JLS144" s="0"/>
      <c r="JLT144" s="0"/>
      <c r="JLU144" s="0"/>
      <c r="JLV144" s="0"/>
      <c r="JLW144" s="0"/>
      <c r="JLX144" s="0"/>
      <c r="JLY144" s="0"/>
      <c r="JLZ144" s="0"/>
      <c r="JMA144" s="0"/>
      <c r="JMB144" s="0"/>
      <c r="JMC144" s="0"/>
      <c r="JMD144" s="0"/>
      <c r="JME144" s="0"/>
      <c r="JMF144" s="0"/>
      <c r="JMG144" s="0"/>
      <c r="JMH144" s="0"/>
      <c r="JMI144" s="0"/>
      <c r="JMJ144" s="0"/>
      <c r="JMK144" s="0"/>
      <c r="JML144" s="0"/>
      <c r="JMM144" s="0"/>
      <c r="JMN144" s="0"/>
      <c r="JMO144" s="0"/>
      <c r="JMP144" s="0"/>
      <c r="JMQ144" s="0"/>
      <c r="JMR144" s="0"/>
      <c r="JMS144" s="0"/>
      <c r="JMT144" s="0"/>
      <c r="JMU144" s="0"/>
      <c r="JMV144" s="0"/>
      <c r="JMW144" s="0"/>
      <c r="JMX144" s="0"/>
      <c r="JMY144" s="0"/>
      <c r="JMZ144" s="0"/>
      <c r="JNA144" s="0"/>
      <c r="JNB144" s="0"/>
      <c r="JNC144" s="0"/>
      <c r="JND144" s="0"/>
      <c r="JNE144" s="0"/>
      <c r="JNF144" s="0"/>
      <c r="JNG144" s="0"/>
      <c r="JNH144" s="0"/>
      <c r="JNI144" s="0"/>
      <c r="JNJ144" s="0"/>
      <c r="JNK144" s="0"/>
      <c r="JNL144" s="0"/>
      <c r="JNM144" s="0"/>
      <c r="JNN144" s="0"/>
      <c r="JNO144" s="0"/>
      <c r="JNP144" s="0"/>
      <c r="JNQ144" s="0"/>
      <c r="JNR144" s="0"/>
      <c r="JNS144" s="0"/>
      <c r="JNT144" s="0"/>
      <c r="JNU144" s="0"/>
      <c r="JNV144" s="0"/>
      <c r="JNW144" s="0"/>
      <c r="JNX144" s="0"/>
      <c r="JNY144" s="0"/>
      <c r="JNZ144" s="0"/>
      <c r="JOA144" s="0"/>
      <c r="JOB144" s="0"/>
      <c r="JOC144" s="0"/>
      <c r="JOD144" s="0"/>
      <c r="JOE144" s="0"/>
      <c r="JOF144" s="0"/>
      <c r="JOG144" s="0"/>
      <c r="JOH144" s="0"/>
      <c r="JOI144" s="0"/>
      <c r="JOJ144" s="0"/>
      <c r="JOK144" s="0"/>
      <c r="JOL144" s="0"/>
      <c r="JOM144" s="0"/>
      <c r="JON144" s="0"/>
      <c r="JOO144" s="0"/>
      <c r="JOP144" s="0"/>
      <c r="JOQ144" s="0"/>
      <c r="JOR144" s="0"/>
      <c r="JOS144" s="0"/>
      <c r="JOT144" s="0"/>
      <c r="JOU144" s="0"/>
      <c r="JOV144" s="0"/>
      <c r="JOW144" s="0"/>
      <c r="JOX144" s="0"/>
      <c r="JOY144" s="0"/>
      <c r="JOZ144" s="0"/>
      <c r="JPA144" s="0"/>
      <c r="JPB144" s="0"/>
      <c r="JPC144" s="0"/>
      <c r="JPD144" s="0"/>
      <c r="JPE144" s="0"/>
      <c r="JPF144" s="0"/>
      <c r="JPG144" s="0"/>
      <c r="JPH144" s="0"/>
      <c r="JPI144" s="0"/>
      <c r="JPJ144" s="0"/>
      <c r="JPK144" s="0"/>
      <c r="JPL144" s="0"/>
      <c r="JPM144" s="0"/>
      <c r="JPN144" s="0"/>
      <c r="JPO144" s="0"/>
      <c r="JPP144" s="0"/>
      <c r="JPQ144" s="0"/>
      <c r="JPR144" s="0"/>
      <c r="JPS144" s="0"/>
      <c r="JPT144" s="0"/>
      <c r="JPU144" s="0"/>
      <c r="JPV144" s="0"/>
      <c r="JPW144" s="0"/>
      <c r="JPX144" s="0"/>
      <c r="JPY144" s="0"/>
      <c r="JPZ144" s="0"/>
      <c r="JQA144" s="0"/>
      <c r="JQB144" s="0"/>
      <c r="JQC144" s="0"/>
      <c r="JQD144" s="0"/>
      <c r="JQE144" s="0"/>
      <c r="JQF144" s="0"/>
      <c r="JQG144" s="0"/>
      <c r="JQH144" s="0"/>
      <c r="JQI144" s="0"/>
      <c r="JQJ144" s="0"/>
      <c r="JQK144" s="0"/>
      <c r="JQL144" s="0"/>
      <c r="JQM144" s="0"/>
      <c r="JQN144" s="0"/>
      <c r="JQO144" s="0"/>
      <c r="JQP144" s="0"/>
      <c r="JQQ144" s="0"/>
      <c r="JQR144" s="0"/>
      <c r="JQS144" s="0"/>
      <c r="JQT144" s="0"/>
      <c r="JQU144" s="0"/>
      <c r="JQV144" s="0"/>
      <c r="JQW144" s="0"/>
      <c r="JQX144" s="0"/>
      <c r="JQY144" s="0"/>
      <c r="JQZ144" s="0"/>
      <c r="JRA144" s="0"/>
      <c r="JRB144" s="0"/>
      <c r="JRC144" s="0"/>
      <c r="JRD144" s="0"/>
      <c r="JRE144" s="0"/>
      <c r="JRF144" s="0"/>
      <c r="JRG144" s="0"/>
      <c r="JRH144" s="0"/>
      <c r="JRI144" s="0"/>
      <c r="JRJ144" s="0"/>
      <c r="JRK144" s="0"/>
      <c r="JRL144" s="0"/>
      <c r="JRM144" s="0"/>
      <c r="JRN144" s="0"/>
      <c r="JRO144" s="0"/>
      <c r="JRP144" s="0"/>
      <c r="JRQ144" s="0"/>
      <c r="JRR144" s="0"/>
      <c r="JRS144" s="0"/>
      <c r="JRT144" s="0"/>
      <c r="JRU144" s="0"/>
      <c r="JRV144" s="0"/>
      <c r="JRW144" s="0"/>
      <c r="JRX144" s="0"/>
      <c r="JRY144" s="0"/>
      <c r="JRZ144" s="0"/>
      <c r="JSA144" s="0"/>
      <c r="JSB144" s="0"/>
      <c r="JSC144" s="0"/>
      <c r="JSD144" s="0"/>
      <c r="JSE144" s="0"/>
      <c r="JSF144" s="0"/>
      <c r="JSG144" s="0"/>
      <c r="JSH144" s="0"/>
      <c r="JSI144" s="0"/>
      <c r="JSJ144" s="0"/>
      <c r="JSK144" s="0"/>
      <c r="JSL144" s="0"/>
      <c r="JSM144" s="0"/>
      <c r="JSN144" s="0"/>
      <c r="JSO144" s="0"/>
      <c r="JSP144" s="0"/>
      <c r="JSQ144" s="0"/>
      <c r="JSR144" s="0"/>
      <c r="JSS144" s="0"/>
      <c r="JST144" s="0"/>
      <c r="JSU144" s="0"/>
      <c r="JSV144" s="0"/>
      <c r="JSW144" s="0"/>
      <c r="JSX144" s="0"/>
      <c r="JSY144" s="0"/>
      <c r="JSZ144" s="0"/>
      <c r="JTA144" s="0"/>
      <c r="JTB144" s="0"/>
      <c r="JTC144" s="0"/>
      <c r="JTD144" s="0"/>
      <c r="JTE144" s="0"/>
      <c r="JTF144" s="0"/>
      <c r="JTG144" s="0"/>
      <c r="JTH144" s="0"/>
      <c r="JTI144" s="0"/>
      <c r="JTJ144" s="0"/>
      <c r="JTK144" s="0"/>
      <c r="JTL144" s="0"/>
      <c r="JTM144" s="0"/>
      <c r="JTN144" s="0"/>
      <c r="JTO144" s="0"/>
      <c r="JTP144" s="0"/>
      <c r="JTQ144" s="0"/>
      <c r="JTR144" s="0"/>
      <c r="JTS144" s="0"/>
      <c r="JTT144" s="0"/>
      <c r="JTU144" s="0"/>
      <c r="JTV144" s="0"/>
      <c r="JTW144" s="0"/>
      <c r="JTX144" s="0"/>
      <c r="JTY144" s="0"/>
      <c r="JTZ144" s="0"/>
      <c r="JUA144" s="0"/>
      <c r="JUB144" s="0"/>
      <c r="JUC144" s="0"/>
      <c r="JUD144" s="0"/>
      <c r="JUE144" s="0"/>
      <c r="JUF144" s="0"/>
      <c r="JUG144" s="0"/>
      <c r="JUH144" s="0"/>
      <c r="JUI144" s="0"/>
      <c r="JUJ144" s="0"/>
      <c r="JUK144" s="0"/>
      <c r="JUL144" s="0"/>
      <c r="JUM144" s="0"/>
      <c r="JUN144" s="0"/>
      <c r="JUO144" s="0"/>
      <c r="JUP144" s="0"/>
      <c r="JUQ144" s="0"/>
      <c r="JUR144" s="0"/>
      <c r="JUS144" s="0"/>
      <c r="JUT144" s="0"/>
      <c r="JUU144" s="0"/>
      <c r="JUV144" s="0"/>
      <c r="JUW144" s="0"/>
      <c r="JUX144" s="0"/>
      <c r="JUY144" s="0"/>
      <c r="JUZ144" s="0"/>
      <c r="JVA144" s="0"/>
      <c r="JVB144" s="0"/>
      <c r="JVC144" s="0"/>
      <c r="JVD144" s="0"/>
      <c r="JVE144" s="0"/>
      <c r="JVF144" s="0"/>
      <c r="JVG144" s="0"/>
      <c r="JVH144" s="0"/>
      <c r="JVI144" s="0"/>
      <c r="JVJ144" s="0"/>
      <c r="JVK144" s="0"/>
      <c r="JVL144" s="0"/>
      <c r="JVM144" s="0"/>
      <c r="JVN144" s="0"/>
      <c r="JVO144" s="0"/>
      <c r="JVP144" s="0"/>
      <c r="JVQ144" s="0"/>
      <c r="JVR144" s="0"/>
      <c r="JVS144" s="0"/>
      <c r="JVT144" s="0"/>
      <c r="JVU144" s="0"/>
      <c r="JVV144" s="0"/>
      <c r="JVW144" s="0"/>
      <c r="JVX144" s="0"/>
      <c r="JVY144" s="0"/>
      <c r="JVZ144" s="0"/>
      <c r="JWA144" s="0"/>
      <c r="JWB144" s="0"/>
      <c r="JWC144" s="0"/>
      <c r="JWD144" s="0"/>
      <c r="JWE144" s="0"/>
      <c r="JWF144" s="0"/>
      <c r="JWG144" s="0"/>
      <c r="JWH144" s="0"/>
      <c r="JWI144" s="0"/>
      <c r="JWJ144" s="0"/>
      <c r="JWK144" s="0"/>
      <c r="JWL144" s="0"/>
      <c r="JWM144" s="0"/>
      <c r="JWN144" s="0"/>
      <c r="JWO144" s="0"/>
      <c r="JWP144" s="0"/>
      <c r="JWQ144" s="0"/>
      <c r="JWR144" s="0"/>
      <c r="JWS144" s="0"/>
      <c r="JWT144" s="0"/>
      <c r="JWU144" s="0"/>
      <c r="JWV144" s="0"/>
      <c r="JWW144" s="0"/>
      <c r="JWX144" s="0"/>
      <c r="JWY144" s="0"/>
      <c r="JWZ144" s="0"/>
      <c r="JXA144" s="0"/>
      <c r="JXB144" s="0"/>
      <c r="JXC144" s="0"/>
      <c r="JXD144" s="0"/>
      <c r="JXE144" s="0"/>
      <c r="JXF144" s="0"/>
      <c r="JXG144" s="0"/>
      <c r="JXH144" s="0"/>
      <c r="JXI144" s="0"/>
      <c r="JXJ144" s="0"/>
      <c r="JXK144" s="0"/>
      <c r="JXL144" s="0"/>
      <c r="JXM144" s="0"/>
      <c r="JXN144" s="0"/>
      <c r="JXO144" s="0"/>
      <c r="JXP144" s="0"/>
      <c r="JXQ144" s="0"/>
      <c r="JXR144" s="0"/>
      <c r="JXS144" s="0"/>
      <c r="JXT144" s="0"/>
      <c r="JXU144" s="0"/>
      <c r="JXV144" s="0"/>
      <c r="JXW144" s="0"/>
      <c r="JXX144" s="0"/>
      <c r="JXY144" s="0"/>
      <c r="JXZ144" s="0"/>
      <c r="JYA144" s="0"/>
      <c r="JYB144" s="0"/>
      <c r="JYC144" s="0"/>
      <c r="JYD144" s="0"/>
      <c r="JYE144" s="0"/>
      <c r="JYF144" s="0"/>
      <c r="JYG144" s="0"/>
      <c r="JYH144" s="0"/>
      <c r="JYI144" s="0"/>
      <c r="JYJ144" s="0"/>
      <c r="JYK144" s="0"/>
      <c r="JYL144" s="0"/>
      <c r="JYM144" s="0"/>
      <c r="JYN144" s="0"/>
      <c r="JYO144" s="0"/>
      <c r="JYP144" s="0"/>
      <c r="JYQ144" s="0"/>
      <c r="JYR144" s="0"/>
      <c r="JYS144" s="0"/>
      <c r="JYT144" s="0"/>
      <c r="JYU144" s="0"/>
      <c r="JYV144" s="0"/>
      <c r="JYW144" s="0"/>
      <c r="JYX144" s="0"/>
      <c r="JYY144" s="0"/>
      <c r="JYZ144" s="0"/>
      <c r="JZA144" s="0"/>
      <c r="JZB144" s="0"/>
      <c r="JZC144" s="0"/>
      <c r="JZD144" s="0"/>
      <c r="JZE144" s="0"/>
      <c r="JZF144" s="0"/>
      <c r="JZG144" s="0"/>
      <c r="JZH144" s="0"/>
      <c r="JZI144" s="0"/>
      <c r="JZJ144" s="0"/>
      <c r="JZK144" s="0"/>
      <c r="JZL144" s="0"/>
      <c r="JZM144" s="0"/>
      <c r="JZN144" s="0"/>
      <c r="JZO144" s="0"/>
      <c r="JZP144" s="0"/>
      <c r="JZQ144" s="0"/>
      <c r="JZR144" s="0"/>
      <c r="JZS144" s="0"/>
      <c r="JZT144" s="0"/>
      <c r="JZU144" s="0"/>
      <c r="JZV144" s="0"/>
      <c r="JZW144" s="0"/>
      <c r="JZX144" s="0"/>
      <c r="JZY144" s="0"/>
      <c r="JZZ144" s="0"/>
      <c r="KAA144" s="0"/>
      <c r="KAB144" s="0"/>
      <c r="KAC144" s="0"/>
      <c r="KAD144" s="0"/>
      <c r="KAE144" s="0"/>
      <c r="KAF144" s="0"/>
      <c r="KAG144" s="0"/>
      <c r="KAH144" s="0"/>
      <c r="KAI144" s="0"/>
      <c r="KAJ144" s="0"/>
      <c r="KAK144" s="0"/>
      <c r="KAL144" s="0"/>
      <c r="KAM144" s="0"/>
      <c r="KAN144" s="0"/>
      <c r="KAO144" s="0"/>
      <c r="KAP144" s="0"/>
      <c r="KAQ144" s="0"/>
      <c r="KAR144" s="0"/>
      <c r="KAS144" s="0"/>
      <c r="KAT144" s="0"/>
      <c r="KAU144" s="0"/>
      <c r="KAV144" s="0"/>
      <c r="KAW144" s="0"/>
      <c r="KAX144" s="0"/>
      <c r="KAY144" s="0"/>
      <c r="KAZ144" s="0"/>
      <c r="KBA144" s="0"/>
      <c r="KBB144" s="0"/>
      <c r="KBC144" s="0"/>
      <c r="KBD144" s="0"/>
      <c r="KBE144" s="0"/>
      <c r="KBF144" s="0"/>
      <c r="KBG144" s="0"/>
      <c r="KBH144" s="0"/>
      <c r="KBI144" s="0"/>
      <c r="KBJ144" s="0"/>
      <c r="KBK144" s="0"/>
      <c r="KBL144" s="0"/>
      <c r="KBM144" s="0"/>
      <c r="KBN144" s="0"/>
      <c r="KBO144" s="0"/>
      <c r="KBP144" s="0"/>
      <c r="KBQ144" s="0"/>
      <c r="KBR144" s="0"/>
      <c r="KBS144" s="0"/>
      <c r="KBT144" s="0"/>
      <c r="KBU144" s="0"/>
      <c r="KBV144" s="0"/>
      <c r="KBW144" s="0"/>
      <c r="KBX144" s="0"/>
      <c r="KBY144" s="0"/>
      <c r="KBZ144" s="0"/>
      <c r="KCA144" s="0"/>
      <c r="KCB144" s="0"/>
      <c r="KCC144" s="0"/>
      <c r="KCD144" s="0"/>
      <c r="KCE144" s="0"/>
      <c r="KCF144" s="0"/>
      <c r="KCG144" s="0"/>
      <c r="KCH144" s="0"/>
      <c r="KCI144" s="0"/>
      <c r="KCJ144" s="0"/>
      <c r="KCK144" s="0"/>
      <c r="KCL144" s="0"/>
      <c r="KCM144" s="0"/>
      <c r="KCN144" s="0"/>
      <c r="KCO144" s="0"/>
      <c r="KCP144" s="0"/>
      <c r="KCQ144" s="0"/>
      <c r="KCR144" s="0"/>
      <c r="KCS144" s="0"/>
      <c r="KCT144" s="0"/>
      <c r="KCU144" s="0"/>
      <c r="KCV144" s="0"/>
      <c r="KCW144" s="0"/>
      <c r="KCX144" s="0"/>
      <c r="KCY144" s="0"/>
      <c r="KCZ144" s="0"/>
      <c r="KDA144" s="0"/>
      <c r="KDB144" s="0"/>
      <c r="KDC144" s="0"/>
      <c r="KDD144" s="0"/>
      <c r="KDE144" s="0"/>
      <c r="KDF144" s="0"/>
      <c r="KDG144" s="0"/>
      <c r="KDH144" s="0"/>
      <c r="KDI144" s="0"/>
      <c r="KDJ144" s="0"/>
      <c r="KDK144" s="0"/>
      <c r="KDL144" s="0"/>
      <c r="KDM144" s="0"/>
      <c r="KDN144" s="0"/>
      <c r="KDO144" s="0"/>
      <c r="KDP144" s="0"/>
      <c r="KDQ144" s="0"/>
      <c r="KDR144" s="0"/>
      <c r="KDS144" s="0"/>
      <c r="KDT144" s="0"/>
      <c r="KDU144" s="0"/>
      <c r="KDV144" s="0"/>
      <c r="KDW144" s="0"/>
      <c r="KDX144" s="0"/>
      <c r="KDY144" s="0"/>
      <c r="KDZ144" s="0"/>
      <c r="KEA144" s="0"/>
      <c r="KEB144" s="0"/>
      <c r="KEC144" s="0"/>
      <c r="KED144" s="0"/>
      <c r="KEE144" s="0"/>
      <c r="KEF144" s="0"/>
      <c r="KEG144" s="0"/>
      <c r="KEH144" s="0"/>
      <c r="KEI144" s="0"/>
      <c r="KEJ144" s="0"/>
      <c r="KEK144" s="0"/>
      <c r="KEL144" s="0"/>
      <c r="KEM144" s="0"/>
      <c r="KEN144" s="0"/>
      <c r="KEO144" s="0"/>
      <c r="KEP144" s="0"/>
      <c r="KEQ144" s="0"/>
      <c r="KER144" s="0"/>
      <c r="KES144" s="0"/>
      <c r="KET144" s="0"/>
      <c r="KEU144" s="0"/>
      <c r="KEV144" s="0"/>
      <c r="KEW144" s="0"/>
      <c r="KEX144" s="0"/>
      <c r="KEY144" s="0"/>
      <c r="KEZ144" s="0"/>
      <c r="KFA144" s="0"/>
      <c r="KFB144" s="0"/>
      <c r="KFC144" s="0"/>
      <c r="KFD144" s="0"/>
      <c r="KFE144" s="0"/>
      <c r="KFF144" s="0"/>
      <c r="KFG144" s="0"/>
      <c r="KFH144" s="0"/>
      <c r="KFI144" s="0"/>
      <c r="KFJ144" s="0"/>
      <c r="KFK144" s="0"/>
      <c r="KFL144" s="0"/>
      <c r="KFM144" s="0"/>
      <c r="KFN144" s="0"/>
      <c r="KFO144" s="0"/>
      <c r="KFP144" s="0"/>
      <c r="KFQ144" s="0"/>
      <c r="KFR144" s="0"/>
      <c r="KFS144" s="0"/>
      <c r="KFT144" s="0"/>
      <c r="KFU144" s="0"/>
      <c r="KFV144" s="0"/>
      <c r="KFW144" s="0"/>
      <c r="KFX144" s="0"/>
      <c r="KFY144" s="0"/>
      <c r="KFZ144" s="0"/>
      <c r="KGA144" s="0"/>
      <c r="KGB144" s="0"/>
      <c r="KGC144" s="0"/>
      <c r="KGD144" s="0"/>
      <c r="KGE144" s="0"/>
      <c r="KGF144" s="0"/>
      <c r="KGG144" s="0"/>
      <c r="KGH144" s="0"/>
      <c r="KGI144" s="0"/>
      <c r="KGJ144" s="0"/>
      <c r="KGK144" s="0"/>
      <c r="KGL144" s="0"/>
      <c r="KGM144" s="0"/>
      <c r="KGN144" s="0"/>
      <c r="KGO144" s="0"/>
      <c r="KGP144" s="0"/>
      <c r="KGQ144" s="0"/>
      <c r="KGR144" s="0"/>
      <c r="KGS144" s="0"/>
      <c r="KGT144" s="0"/>
      <c r="KGU144" s="0"/>
      <c r="KGV144" s="0"/>
      <c r="KGW144" s="0"/>
      <c r="KGX144" s="0"/>
      <c r="KGY144" s="0"/>
      <c r="KGZ144" s="0"/>
      <c r="KHA144" s="0"/>
      <c r="KHB144" s="0"/>
      <c r="KHC144" s="0"/>
      <c r="KHD144" s="0"/>
      <c r="KHE144" s="0"/>
      <c r="KHF144" s="0"/>
      <c r="KHG144" s="0"/>
      <c r="KHH144" s="0"/>
      <c r="KHI144" s="0"/>
      <c r="KHJ144" s="0"/>
      <c r="KHK144" s="0"/>
      <c r="KHL144" s="0"/>
      <c r="KHM144" s="0"/>
      <c r="KHN144" s="0"/>
      <c r="KHO144" s="0"/>
      <c r="KHP144" s="0"/>
      <c r="KHQ144" s="0"/>
      <c r="KHR144" s="0"/>
      <c r="KHS144" s="0"/>
      <c r="KHT144" s="0"/>
      <c r="KHU144" s="0"/>
      <c r="KHV144" s="0"/>
      <c r="KHW144" s="0"/>
      <c r="KHX144" s="0"/>
      <c r="KHY144" s="0"/>
      <c r="KHZ144" s="0"/>
      <c r="KIA144" s="0"/>
      <c r="KIB144" s="0"/>
      <c r="KIC144" s="0"/>
      <c r="KID144" s="0"/>
      <c r="KIE144" s="0"/>
      <c r="KIF144" s="0"/>
      <c r="KIG144" s="0"/>
      <c r="KIH144" s="0"/>
      <c r="KII144" s="0"/>
      <c r="KIJ144" s="0"/>
      <c r="KIK144" s="0"/>
      <c r="KIL144" s="0"/>
      <c r="KIM144" s="0"/>
      <c r="KIN144" s="0"/>
      <c r="KIO144" s="0"/>
      <c r="KIP144" s="0"/>
      <c r="KIQ144" s="0"/>
      <c r="KIR144" s="0"/>
      <c r="KIS144" s="0"/>
      <c r="KIT144" s="0"/>
      <c r="KIU144" s="0"/>
      <c r="KIV144" s="0"/>
      <c r="KIW144" s="0"/>
      <c r="KIX144" s="0"/>
      <c r="KIY144" s="0"/>
      <c r="KIZ144" s="0"/>
      <c r="KJA144" s="0"/>
      <c r="KJB144" s="0"/>
      <c r="KJC144" s="0"/>
      <c r="KJD144" s="0"/>
      <c r="KJE144" s="0"/>
      <c r="KJF144" s="0"/>
      <c r="KJG144" s="0"/>
      <c r="KJH144" s="0"/>
      <c r="KJI144" s="0"/>
      <c r="KJJ144" s="0"/>
      <c r="KJK144" s="0"/>
      <c r="KJL144" s="0"/>
      <c r="KJM144" s="0"/>
      <c r="KJN144" s="0"/>
      <c r="KJO144" s="0"/>
      <c r="KJP144" s="0"/>
      <c r="KJQ144" s="0"/>
      <c r="KJR144" s="0"/>
      <c r="KJS144" s="0"/>
      <c r="KJT144" s="0"/>
      <c r="KJU144" s="0"/>
      <c r="KJV144" s="0"/>
      <c r="KJW144" s="0"/>
      <c r="KJX144" s="0"/>
      <c r="KJY144" s="0"/>
      <c r="KJZ144" s="0"/>
      <c r="KKA144" s="0"/>
      <c r="KKB144" s="0"/>
      <c r="KKC144" s="0"/>
      <c r="KKD144" s="0"/>
      <c r="KKE144" s="0"/>
      <c r="KKF144" s="0"/>
      <c r="KKG144" s="0"/>
      <c r="KKH144" s="0"/>
      <c r="KKI144" s="0"/>
      <c r="KKJ144" s="0"/>
      <c r="KKK144" s="0"/>
      <c r="KKL144" s="0"/>
      <c r="KKM144" s="0"/>
      <c r="KKN144" s="0"/>
      <c r="KKO144" s="0"/>
      <c r="KKP144" s="0"/>
      <c r="KKQ144" s="0"/>
      <c r="KKR144" s="0"/>
      <c r="KKS144" s="0"/>
      <c r="KKT144" s="0"/>
      <c r="KKU144" s="0"/>
      <c r="KKV144" s="0"/>
      <c r="KKW144" s="0"/>
      <c r="KKX144" s="0"/>
      <c r="KKY144" s="0"/>
      <c r="KKZ144" s="0"/>
      <c r="KLA144" s="0"/>
      <c r="KLB144" s="0"/>
      <c r="KLC144" s="0"/>
      <c r="KLD144" s="0"/>
      <c r="KLE144" s="0"/>
      <c r="KLF144" s="0"/>
      <c r="KLG144" s="0"/>
      <c r="KLH144" s="0"/>
      <c r="KLI144" s="0"/>
      <c r="KLJ144" s="0"/>
      <c r="KLK144" s="0"/>
      <c r="KLL144" s="0"/>
      <c r="KLM144" s="0"/>
      <c r="KLN144" s="0"/>
      <c r="KLO144" s="0"/>
      <c r="KLP144" s="0"/>
      <c r="KLQ144" s="0"/>
      <c r="KLR144" s="0"/>
      <c r="KLS144" s="0"/>
      <c r="KLT144" s="0"/>
      <c r="KLU144" s="0"/>
      <c r="KLV144" s="0"/>
      <c r="KLW144" s="0"/>
      <c r="KLX144" s="0"/>
      <c r="KLY144" s="0"/>
      <c r="KLZ144" s="0"/>
      <c r="KMA144" s="0"/>
      <c r="KMB144" s="0"/>
      <c r="KMC144" s="0"/>
      <c r="KMD144" s="0"/>
      <c r="KME144" s="0"/>
      <c r="KMF144" s="0"/>
      <c r="KMG144" s="0"/>
      <c r="KMH144" s="0"/>
      <c r="KMI144" s="0"/>
      <c r="KMJ144" s="0"/>
      <c r="KMK144" s="0"/>
      <c r="KML144" s="0"/>
      <c r="KMM144" s="0"/>
      <c r="KMN144" s="0"/>
      <c r="KMO144" s="0"/>
      <c r="KMP144" s="0"/>
      <c r="KMQ144" s="0"/>
      <c r="KMR144" s="0"/>
      <c r="KMS144" s="0"/>
      <c r="KMT144" s="0"/>
      <c r="KMU144" s="0"/>
      <c r="KMV144" s="0"/>
      <c r="KMW144" s="0"/>
      <c r="KMX144" s="0"/>
      <c r="KMY144" s="0"/>
      <c r="KMZ144" s="0"/>
      <c r="KNA144" s="0"/>
      <c r="KNB144" s="0"/>
      <c r="KNC144" s="0"/>
      <c r="KND144" s="0"/>
      <c r="KNE144" s="0"/>
      <c r="KNF144" s="0"/>
      <c r="KNG144" s="0"/>
      <c r="KNH144" s="0"/>
      <c r="KNI144" s="0"/>
      <c r="KNJ144" s="0"/>
      <c r="KNK144" s="0"/>
      <c r="KNL144" s="0"/>
      <c r="KNM144" s="0"/>
      <c r="KNN144" s="0"/>
      <c r="KNO144" s="0"/>
      <c r="KNP144" s="0"/>
      <c r="KNQ144" s="0"/>
      <c r="KNR144" s="0"/>
      <c r="KNS144" s="0"/>
      <c r="KNT144" s="0"/>
      <c r="KNU144" s="0"/>
      <c r="KNV144" s="0"/>
      <c r="KNW144" s="0"/>
      <c r="KNX144" s="0"/>
      <c r="KNY144" s="0"/>
      <c r="KNZ144" s="0"/>
      <c r="KOA144" s="0"/>
      <c r="KOB144" s="0"/>
      <c r="KOC144" s="0"/>
      <c r="KOD144" s="0"/>
      <c r="KOE144" s="0"/>
      <c r="KOF144" s="0"/>
      <c r="KOG144" s="0"/>
      <c r="KOH144" s="0"/>
      <c r="KOI144" s="0"/>
      <c r="KOJ144" s="0"/>
      <c r="KOK144" s="0"/>
      <c r="KOL144" s="0"/>
      <c r="KOM144" s="0"/>
      <c r="KON144" s="0"/>
      <c r="KOO144" s="0"/>
      <c r="KOP144" s="0"/>
      <c r="KOQ144" s="0"/>
      <c r="KOR144" s="0"/>
      <c r="KOS144" s="0"/>
      <c r="KOT144" s="0"/>
      <c r="KOU144" s="0"/>
      <c r="KOV144" s="0"/>
      <c r="KOW144" s="0"/>
      <c r="KOX144" s="0"/>
      <c r="KOY144" s="0"/>
      <c r="KOZ144" s="0"/>
      <c r="KPA144" s="0"/>
      <c r="KPB144" s="0"/>
      <c r="KPC144" s="0"/>
      <c r="KPD144" s="0"/>
      <c r="KPE144" s="0"/>
      <c r="KPF144" s="0"/>
      <c r="KPG144" s="0"/>
      <c r="KPH144" s="0"/>
      <c r="KPI144" s="0"/>
      <c r="KPJ144" s="0"/>
      <c r="KPK144" s="0"/>
      <c r="KPL144" s="0"/>
      <c r="KPM144" s="0"/>
      <c r="KPN144" s="0"/>
      <c r="KPO144" s="0"/>
      <c r="KPP144" s="0"/>
      <c r="KPQ144" s="0"/>
      <c r="KPR144" s="0"/>
      <c r="KPS144" s="0"/>
      <c r="KPT144" s="0"/>
      <c r="KPU144" s="0"/>
      <c r="KPV144" s="0"/>
      <c r="KPW144" s="0"/>
      <c r="KPX144" s="0"/>
      <c r="KPY144" s="0"/>
      <c r="KPZ144" s="0"/>
      <c r="KQA144" s="0"/>
      <c r="KQB144" s="0"/>
      <c r="KQC144" s="0"/>
      <c r="KQD144" s="0"/>
      <c r="KQE144" s="0"/>
      <c r="KQF144" s="0"/>
      <c r="KQG144" s="0"/>
      <c r="KQH144" s="0"/>
      <c r="KQI144" s="0"/>
      <c r="KQJ144" s="0"/>
      <c r="KQK144" s="0"/>
      <c r="KQL144" s="0"/>
      <c r="KQM144" s="0"/>
      <c r="KQN144" s="0"/>
      <c r="KQO144" s="0"/>
      <c r="KQP144" s="0"/>
      <c r="KQQ144" s="0"/>
      <c r="KQR144" s="0"/>
      <c r="KQS144" s="0"/>
      <c r="KQT144" s="0"/>
      <c r="KQU144" s="0"/>
      <c r="KQV144" s="0"/>
      <c r="KQW144" s="0"/>
      <c r="KQX144" s="0"/>
      <c r="KQY144" s="0"/>
      <c r="KQZ144" s="0"/>
      <c r="KRA144" s="0"/>
      <c r="KRB144" s="0"/>
      <c r="KRC144" s="0"/>
      <c r="KRD144" s="0"/>
      <c r="KRE144" s="0"/>
      <c r="KRF144" s="0"/>
      <c r="KRG144" s="0"/>
      <c r="KRH144" s="0"/>
      <c r="KRI144" s="0"/>
      <c r="KRJ144" s="0"/>
      <c r="KRK144" s="0"/>
      <c r="KRL144" s="0"/>
      <c r="KRM144" s="0"/>
      <c r="KRN144" s="0"/>
      <c r="KRO144" s="0"/>
      <c r="KRP144" s="0"/>
      <c r="KRQ144" s="0"/>
      <c r="KRR144" s="0"/>
      <c r="KRS144" s="0"/>
      <c r="KRT144" s="0"/>
      <c r="KRU144" s="0"/>
      <c r="KRV144" s="0"/>
      <c r="KRW144" s="0"/>
      <c r="KRX144" s="0"/>
      <c r="KRY144" s="0"/>
      <c r="KRZ144" s="0"/>
      <c r="KSA144" s="0"/>
      <c r="KSB144" s="0"/>
      <c r="KSC144" s="0"/>
      <c r="KSD144" s="0"/>
      <c r="KSE144" s="0"/>
      <c r="KSF144" s="0"/>
      <c r="KSG144" s="0"/>
      <c r="KSH144" s="0"/>
      <c r="KSI144" s="0"/>
      <c r="KSJ144" s="0"/>
      <c r="KSK144" s="0"/>
      <c r="KSL144" s="0"/>
      <c r="KSM144" s="0"/>
      <c r="KSN144" s="0"/>
      <c r="KSO144" s="0"/>
      <c r="KSP144" s="0"/>
      <c r="KSQ144" s="0"/>
      <c r="KSR144" s="0"/>
      <c r="KSS144" s="0"/>
      <c r="KST144" s="0"/>
      <c r="KSU144" s="0"/>
      <c r="KSV144" s="0"/>
      <c r="KSW144" s="0"/>
      <c r="KSX144" s="0"/>
      <c r="KSY144" s="0"/>
      <c r="KSZ144" s="0"/>
      <c r="KTA144" s="0"/>
      <c r="KTB144" s="0"/>
      <c r="KTC144" s="0"/>
      <c r="KTD144" s="0"/>
      <c r="KTE144" s="0"/>
      <c r="KTF144" s="0"/>
      <c r="KTG144" s="0"/>
      <c r="KTH144" s="0"/>
      <c r="KTI144" s="0"/>
      <c r="KTJ144" s="0"/>
      <c r="KTK144" s="0"/>
      <c r="KTL144" s="0"/>
      <c r="KTM144" s="0"/>
      <c r="KTN144" s="0"/>
      <c r="KTO144" s="0"/>
      <c r="KTP144" s="0"/>
      <c r="KTQ144" s="0"/>
      <c r="KTR144" s="0"/>
      <c r="KTS144" s="0"/>
      <c r="KTT144" s="0"/>
      <c r="KTU144" s="0"/>
      <c r="KTV144" s="0"/>
      <c r="KTW144" s="0"/>
      <c r="KTX144" s="0"/>
      <c r="KTY144" s="0"/>
      <c r="KTZ144" s="0"/>
      <c r="KUA144" s="0"/>
      <c r="KUB144" s="0"/>
      <c r="KUC144" s="0"/>
      <c r="KUD144" s="0"/>
      <c r="KUE144" s="0"/>
      <c r="KUF144" s="0"/>
      <c r="KUG144" s="0"/>
      <c r="KUH144" s="0"/>
      <c r="KUI144" s="0"/>
      <c r="KUJ144" s="0"/>
      <c r="KUK144" s="0"/>
      <c r="KUL144" s="0"/>
      <c r="KUM144" s="0"/>
      <c r="KUN144" s="0"/>
      <c r="KUO144" s="0"/>
      <c r="KUP144" s="0"/>
      <c r="KUQ144" s="0"/>
      <c r="KUR144" s="0"/>
      <c r="KUS144" s="0"/>
      <c r="KUT144" s="0"/>
      <c r="KUU144" s="0"/>
      <c r="KUV144" s="0"/>
      <c r="KUW144" s="0"/>
      <c r="KUX144" s="0"/>
      <c r="KUY144" s="0"/>
      <c r="KUZ144" s="0"/>
      <c r="KVA144" s="0"/>
      <c r="KVB144" s="0"/>
      <c r="KVC144" s="0"/>
      <c r="KVD144" s="0"/>
      <c r="KVE144" s="0"/>
      <c r="KVF144" s="0"/>
      <c r="KVG144" s="0"/>
      <c r="KVH144" s="0"/>
      <c r="KVI144" s="0"/>
      <c r="KVJ144" s="0"/>
      <c r="KVK144" s="0"/>
      <c r="KVL144" s="0"/>
      <c r="KVM144" s="0"/>
      <c r="KVN144" s="0"/>
      <c r="KVO144" s="0"/>
      <c r="KVP144" s="0"/>
      <c r="KVQ144" s="0"/>
      <c r="KVR144" s="0"/>
      <c r="KVS144" s="0"/>
      <c r="KVT144" s="0"/>
      <c r="KVU144" s="0"/>
      <c r="KVV144" s="0"/>
      <c r="KVW144" s="0"/>
      <c r="KVX144" s="0"/>
      <c r="KVY144" s="0"/>
      <c r="KVZ144" s="0"/>
      <c r="KWA144" s="0"/>
      <c r="KWB144" s="0"/>
      <c r="KWC144" s="0"/>
      <c r="KWD144" s="0"/>
      <c r="KWE144" s="0"/>
      <c r="KWF144" s="0"/>
      <c r="KWG144" s="0"/>
      <c r="KWH144" s="0"/>
      <c r="KWI144" s="0"/>
      <c r="KWJ144" s="0"/>
      <c r="KWK144" s="0"/>
      <c r="KWL144" s="0"/>
      <c r="KWM144" s="0"/>
      <c r="KWN144" s="0"/>
      <c r="KWO144" s="0"/>
      <c r="KWP144" s="0"/>
      <c r="KWQ144" s="0"/>
      <c r="KWR144" s="0"/>
      <c r="KWS144" s="0"/>
      <c r="KWT144" s="0"/>
      <c r="KWU144" s="0"/>
      <c r="KWV144" s="0"/>
      <c r="KWW144" s="0"/>
      <c r="KWX144" s="0"/>
      <c r="KWY144" s="0"/>
      <c r="KWZ144" s="0"/>
      <c r="KXA144" s="0"/>
      <c r="KXB144" s="0"/>
      <c r="KXC144" s="0"/>
      <c r="KXD144" s="0"/>
      <c r="KXE144" s="0"/>
      <c r="KXF144" s="0"/>
      <c r="KXG144" s="0"/>
      <c r="KXH144" s="0"/>
      <c r="KXI144" s="0"/>
      <c r="KXJ144" s="0"/>
      <c r="KXK144" s="0"/>
      <c r="KXL144" s="0"/>
      <c r="KXM144" s="0"/>
      <c r="KXN144" s="0"/>
      <c r="KXO144" s="0"/>
      <c r="KXP144" s="0"/>
      <c r="KXQ144" s="0"/>
      <c r="KXR144" s="0"/>
      <c r="KXS144" s="0"/>
      <c r="KXT144" s="0"/>
      <c r="KXU144" s="0"/>
      <c r="KXV144" s="0"/>
      <c r="KXW144" s="0"/>
      <c r="KXX144" s="0"/>
      <c r="KXY144" s="0"/>
      <c r="KXZ144" s="0"/>
      <c r="KYA144" s="0"/>
      <c r="KYB144" s="0"/>
      <c r="KYC144" s="0"/>
      <c r="KYD144" s="0"/>
      <c r="KYE144" s="0"/>
      <c r="KYF144" s="0"/>
      <c r="KYG144" s="0"/>
      <c r="KYH144" s="0"/>
      <c r="KYI144" s="0"/>
      <c r="KYJ144" s="0"/>
      <c r="KYK144" s="0"/>
      <c r="KYL144" s="0"/>
      <c r="KYM144" s="0"/>
      <c r="KYN144" s="0"/>
      <c r="KYO144" s="0"/>
      <c r="KYP144" s="0"/>
      <c r="KYQ144" s="0"/>
      <c r="KYR144" s="0"/>
      <c r="KYS144" s="0"/>
      <c r="KYT144" s="0"/>
      <c r="KYU144" s="0"/>
      <c r="KYV144" s="0"/>
      <c r="KYW144" s="0"/>
      <c r="KYX144" s="0"/>
      <c r="KYY144" s="0"/>
      <c r="KYZ144" s="0"/>
      <c r="KZA144" s="0"/>
      <c r="KZB144" s="0"/>
      <c r="KZC144" s="0"/>
      <c r="KZD144" s="0"/>
      <c r="KZE144" s="0"/>
      <c r="KZF144" s="0"/>
      <c r="KZG144" s="0"/>
      <c r="KZH144" s="0"/>
      <c r="KZI144" s="0"/>
      <c r="KZJ144" s="0"/>
      <c r="KZK144" s="0"/>
      <c r="KZL144" s="0"/>
      <c r="KZM144" s="0"/>
      <c r="KZN144" s="0"/>
      <c r="KZO144" s="0"/>
      <c r="KZP144" s="0"/>
      <c r="KZQ144" s="0"/>
      <c r="KZR144" s="0"/>
      <c r="KZS144" s="0"/>
      <c r="KZT144" s="0"/>
      <c r="KZU144" s="0"/>
      <c r="KZV144" s="0"/>
      <c r="KZW144" s="0"/>
      <c r="KZX144" s="0"/>
      <c r="KZY144" s="0"/>
      <c r="KZZ144" s="0"/>
      <c r="LAA144" s="0"/>
      <c r="LAB144" s="0"/>
      <c r="LAC144" s="0"/>
      <c r="LAD144" s="0"/>
      <c r="LAE144" s="0"/>
      <c r="LAF144" s="0"/>
      <c r="LAG144" s="0"/>
      <c r="LAH144" s="0"/>
      <c r="LAI144" s="0"/>
      <c r="LAJ144" s="0"/>
      <c r="LAK144" s="0"/>
      <c r="LAL144" s="0"/>
      <c r="LAM144" s="0"/>
      <c r="LAN144" s="0"/>
      <c r="LAO144" s="0"/>
      <c r="LAP144" s="0"/>
      <c r="LAQ144" s="0"/>
      <c r="LAR144" s="0"/>
      <c r="LAS144" s="0"/>
      <c r="LAT144" s="0"/>
      <c r="LAU144" s="0"/>
      <c r="LAV144" s="0"/>
      <c r="LAW144" s="0"/>
      <c r="LAX144" s="0"/>
      <c r="LAY144" s="0"/>
      <c r="LAZ144" s="0"/>
      <c r="LBA144" s="0"/>
      <c r="LBB144" s="0"/>
      <c r="LBC144" s="0"/>
      <c r="LBD144" s="0"/>
      <c r="LBE144" s="0"/>
      <c r="LBF144" s="0"/>
      <c r="LBG144" s="0"/>
      <c r="LBH144" s="0"/>
      <c r="LBI144" s="0"/>
      <c r="LBJ144" s="0"/>
      <c r="LBK144" s="0"/>
      <c r="LBL144" s="0"/>
      <c r="LBM144" s="0"/>
      <c r="LBN144" s="0"/>
      <c r="LBO144" s="0"/>
      <c r="LBP144" s="0"/>
      <c r="LBQ144" s="0"/>
      <c r="LBR144" s="0"/>
      <c r="LBS144" s="0"/>
      <c r="LBT144" s="0"/>
      <c r="LBU144" s="0"/>
      <c r="LBV144" s="0"/>
      <c r="LBW144" s="0"/>
      <c r="LBX144" s="0"/>
      <c r="LBY144" s="0"/>
      <c r="LBZ144" s="0"/>
      <c r="LCA144" s="0"/>
      <c r="LCB144" s="0"/>
      <c r="LCC144" s="0"/>
      <c r="LCD144" s="0"/>
      <c r="LCE144" s="0"/>
      <c r="LCF144" s="0"/>
      <c r="LCG144" s="0"/>
      <c r="LCH144" s="0"/>
      <c r="LCI144" s="0"/>
      <c r="LCJ144" s="0"/>
      <c r="LCK144" s="0"/>
      <c r="LCL144" s="0"/>
      <c r="LCM144" s="0"/>
      <c r="LCN144" s="0"/>
      <c r="LCO144" s="0"/>
      <c r="LCP144" s="0"/>
      <c r="LCQ144" s="0"/>
      <c r="LCR144" s="0"/>
      <c r="LCS144" s="0"/>
      <c r="LCT144" s="0"/>
      <c r="LCU144" s="0"/>
      <c r="LCV144" s="0"/>
      <c r="LCW144" s="0"/>
      <c r="LCX144" s="0"/>
      <c r="LCY144" s="0"/>
      <c r="LCZ144" s="0"/>
      <c r="LDA144" s="0"/>
      <c r="LDB144" s="0"/>
      <c r="LDC144" s="0"/>
      <c r="LDD144" s="0"/>
      <c r="LDE144" s="0"/>
      <c r="LDF144" s="0"/>
      <c r="LDG144" s="0"/>
      <c r="LDH144" s="0"/>
      <c r="LDI144" s="0"/>
      <c r="LDJ144" s="0"/>
      <c r="LDK144" s="0"/>
      <c r="LDL144" s="0"/>
      <c r="LDM144" s="0"/>
      <c r="LDN144" s="0"/>
      <c r="LDO144" s="0"/>
      <c r="LDP144" s="0"/>
      <c r="LDQ144" s="0"/>
      <c r="LDR144" s="0"/>
      <c r="LDS144" s="0"/>
      <c r="LDT144" s="0"/>
      <c r="LDU144" s="0"/>
      <c r="LDV144" s="0"/>
      <c r="LDW144" s="0"/>
      <c r="LDX144" s="0"/>
      <c r="LDY144" s="0"/>
      <c r="LDZ144" s="0"/>
      <c r="LEA144" s="0"/>
      <c r="LEB144" s="0"/>
      <c r="LEC144" s="0"/>
      <c r="LED144" s="0"/>
      <c r="LEE144" s="0"/>
      <c r="LEF144" s="0"/>
      <c r="LEG144" s="0"/>
      <c r="LEH144" s="0"/>
      <c r="LEI144" s="0"/>
      <c r="LEJ144" s="0"/>
      <c r="LEK144" s="0"/>
      <c r="LEL144" s="0"/>
      <c r="LEM144" s="0"/>
      <c r="LEN144" s="0"/>
      <c r="LEO144" s="0"/>
      <c r="LEP144" s="0"/>
      <c r="LEQ144" s="0"/>
      <c r="LER144" s="0"/>
      <c r="LES144" s="0"/>
      <c r="LET144" s="0"/>
      <c r="LEU144" s="0"/>
      <c r="LEV144" s="0"/>
      <c r="LEW144" s="0"/>
      <c r="LEX144" s="0"/>
      <c r="LEY144" s="0"/>
      <c r="LEZ144" s="0"/>
      <c r="LFA144" s="0"/>
      <c r="LFB144" s="0"/>
      <c r="LFC144" s="0"/>
      <c r="LFD144" s="0"/>
      <c r="LFE144" s="0"/>
      <c r="LFF144" s="0"/>
      <c r="LFG144" s="0"/>
      <c r="LFH144" s="0"/>
      <c r="LFI144" s="0"/>
      <c r="LFJ144" s="0"/>
      <c r="LFK144" s="0"/>
      <c r="LFL144" s="0"/>
      <c r="LFM144" s="0"/>
      <c r="LFN144" s="0"/>
      <c r="LFO144" s="0"/>
      <c r="LFP144" s="0"/>
      <c r="LFQ144" s="0"/>
      <c r="LFR144" s="0"/>
      <c r="LFS144" s="0"/>
      <c r="LFT144" s="0"/>
      <c r="LFU144" s="0"/>
      <c r="LFV144" s="0"/>
      <c r="LFW144" s="0"/>
      <c r="LFX144" s="0"/>
      <c r="LFY144" s="0"/>
      <c r="LFZ144" s="0"/>
      <c r="LGA144" s="0"/>
      <c r="LGB144" s="0"/>
      <c r="LGC144" s="0"/>
      <c r="LGD144" s="0"/>
      <c r="LGE144" s="0"/>
      <c r="LGF144" s="0"/>
      <c r="LGG144" s="0"/>
      <c r="LGH144" s="0"/>
      <c r="LGI144" s="0"/>
      <c r="LGJ144" s="0"/>
      <c r="LGK144" s="0"/>
      <c r="LGL144" s="0"/>
      <c r="LGM144" s="0"/>
      <c r="LGN144" s="0"/>
      <c r="LGO144" s="0"/>
      <c r="LGP144" s="0"/>
      <c r="LGQ144" s="0"/>
      <c r="LGR144" s="0"/>
      <c r="LGS144" s="0"/>
      <c r="LGT144" s="0"/>
      <c r="LGU144" s="0"/>
      <c r="LGV144" s="0"/>
      <c r="LGW144" s="0"/>
      <c r="LGX144" s="0"/>
      <c r="LGY144" s="0"/>
      <c r="LGZ144" s="0"/>
      <c r="LHA144" s="0"/>
      <c r="LHB144" s="0"/>
      <c r="LHC144" s="0"/>
      <c r="LHD144" s="0"/>
      <c r="LHE144" s="0"/>
      <c r="LHF144" s="0"/>
      <c r="LHG144" s="0"/>
      <c r="LHH144" s="0"/>
      <c r="LHI144" s="0"/>
      <c r="LHJ144" s="0"/>
      <c r="LHK144" s="0"/>
      <c r="LHL144" s="0"/>
      <c r="LHM144" s="0"/>
      <c r="LHN144" s="0"/>
      <c r="LHO144" s="0"/>
      <c r="LHP144" s="0"/>
      <c r="LHQ144" s="0"/>
      <c r="LHR144" s="0"/>
      <c r="LHS144" s="0"/>
      <c r="LHT144" s="0"/>
      <c r="LHU144" s="0"/>
      <c r="LHV144" s="0"/>
      <c r="LHW144" s="0"/>
      <c r="LHX144" s="0"/>
      <c r="LHY144" s="0"/>
      <c r="LHZ144" s="0"/>
      <c r="LIA144" s="0"/>
      <c r="LIB144" s="0"/>
      <c r="LIC144" s="0"/>
      <c r="LID144" s="0"/>
      <c r="LIE144" s="0"/>
      <c r="LIF144" s="0"/>
      <c r="LIG144" s="0"/>
      <c r="LIH144" s="0"/>
      <c r="LII144" s="0"/>
      <c r="LIJ144" s="0"/>
      <c r="LIK144" s="0"/>
      <c r="LIL144" s="0"/>
      <c r="LIM144" s="0"/>
      <c r="LIN144" s="0"/>
      <c r="LIO144" s="0"/>
      <c r="LIP144" s="0"/>
      <c r="LIQ144" s="0"/>
      <c r="LIR144" s="0"/>
      <c r="LIS144" s="0"/>
      <c r="LIT144" s="0"/>
      <c r="LIU144" s="0"/>
      <c r="LIV144" s="0"/>
      <c r="LIW144" s="0"/>
      <c r="LIX144" s="0"/>
      <c r="LIY144" s="0"/>
      <c r="LIZ144" s="0"/>
      <c r="LJA144" s="0"/>
      <c r="LJB144" s="0"/>
      <c r="LJC144" s="0"/>
      <c r="LJD144" s="0"/>
      <c r="LJE144" s="0"/>
      <c r="LJF144" s="0"/>
      <c r="LJG144" s="0"/>
      <c r="LJH144" s="0"/>
      <c r="LJI144" s="0"/>
      <c r="LJJ144" s="0"/>
      <c r="LJK144" s="0"/>
      <c r="LJL144" s="0"/>
      <c r="LJM144" s="0"/>
      <c r="LJN144" s="0"/>
      <c r="LJO144" s="0"/>
      <c r="LJP144" s="0"/>
      <c r="LJQ144" s="0"/>
      <c r="LJR144" s="0"/>
      <c r="LJS144" s="0"/>
      <c r="LJT144" s="0"/>
      <c r="LJU144" s="0"/>
      <c r="LJV144" s="0"/>
      <c r="LJW144" s="0"/>
      <c r="LJX144" s="0"/>
      <c r="LJY144" s="0"/>
      <c r="LJZ144" s="0"/>
      <c r="LKA144" s="0"/>
      <c r="LKB144" s="0"/>
      <c r="LKC144" s="0"/>
      <c r="LKD144" s="0"/>
      <c r="LKE144" s="0"/>
      <c r="LKF144" s="0"/>
      <c r="LKG144" s="0"/>
      <c r="LKH144" s="0"/>
      <c r="LKI144" s="0"/>
      <c r="LKJ144" s="0"/>
      <c r="LKK144" s="0"/>
      <c r="LKL144" s="0"/>
      <c r="LKM144" s="0"/>
      <c r="LKN144" s="0"/>
      <c r="LKO144" s="0"/>
      <c r="LKP144" s="0"/>
      <c r="LKQ144" s="0"/>
      <c r="LKR144" s="0"/>
      <c r="LKS144" s="0"/>
      <c r="LKT144" s="0"/>
      <c r="LKU144" s="0"/>
      <c r="LKV144" s="0"/>
      <c r="LKW144" s="0"/>
      <c r="LKX144" s="0"/>
      <c r="LKY144" s="0"/>
      <c r="LKZ144" s="0"/>
      <c r="LLA144" s="0"/>
      <c r="LLB144" s="0"/>
      <c r="LLC144" s="0"/>
      <c r="LLD144" s="0"/>
      <c r="LLE144" s="0"/>
      <c r="LLF144" s="0"/>
      <c r="LLG144" s="0"/>
      <c r="LLH144" s="0"/>
      <c r="LLI144" s="0"/>
      <c r="LLJ144" s="0"/>
      <c r="LLK144" s="0"/>
      <c r="LLL144" s="0"/>
      <c r="LLM144" s="0"/>
      <c r="LLN144" s="0"/>
      <c r="LLO144" s="0"/>
      <c r="LLP144" s="0"/>
      <c r="LLQ144" s="0"/>
      <c r="LLR144" s="0"/>
      <c r="LLS144" s="0"/>
      <c r="LLT144" s="0"/>
      <c r="LLU144" s="0"/>
      <c r="LLV144" s="0"/>
      <c r="LLW144" s="0"/>
      <c r="LLX144" s="0"/>
      <c r="LLY144" s="0"/>
      <c r="LLZ144" s="0"/>
      <c r="LMA144" s="0"/>
      <c r="LMB144" s="0"/>
      <c r="LMC144" s="0"/>
      <c r="LMD144" s="0"/>
      <c r="LME144" s="0"/>
      <c r="LMF144" s="0"/>
      <c r="LMG144" s="0"/>
      <c r="LMH144" s="0"/>
      <c r="LMI144" s="0"/>
      <c r="LMJ144" s="0"/>
      <c r="LMK144" s="0"/>
      <c r="LML144" s="0"/>
      <c r="LMM144" s="0"/>
      <c r="LMN144" s="0"/>
      <c r="LMO144" s="0"/>
      <c r="LMP144" s="0"/>
      <c r="LMQ144" s="0"/>
      <c r="LMR144" s="0"/>
      <c r="LMS144" s="0"/>
      <c r="LMT144" s="0"/>
      <c r="LMU144" s="0"/>
      <c r="LMV144" s="0"/>
      <c r="LMW144" s="0"/>
      <c r="LMX144" s="0"/>
      <c r="LMY144" s="0"/>
      <c r="LMZ144" s="0"/>
      <c r="LNA144" s="0"/>
      <c r="LNB144" s="0"/>
      <c r="LNC144" s="0"/>
      <c r="LND144" s="0"/>
      <c r="LNE144" s="0"/>
      <c r="LNF144" s="0"/>
      <c r="LNG144" s="0"/>
      <c r="LNH144" s="0"/>
      <c r="LNI144" s="0"/>
      <c r="LNJ144" s="0"/>
      <c r="LNK144" s="0"/>
      <c r="LNL144" s="0"/>
      <c r="LNM144" s="0"/>
      <c r="LNN144" s="0"/>
      <c r="LNO144" s="0"/>
      <c r="LNP144" s="0"/>
      <c r="LNQ144" s="0"/>
      <c r="LNR144" s="0"/>
      <c r="LNS144" s="0"/>
      <c r="LNT144" s="0"/>
      <c r="LNU144" s="0"/>
      <c r="LNV144" s="0"/>
      <c r="LNW144" s="0"/>
      <c r="LNX144" s="0"/>
      <c r="LNY144" s="0"/>
      <c r="LNZ144" s="0"/>
      <c r="LOA144" s="0"/>
      <c r="LOB144" s="0"/>
      <c r="LOC144" s="0"/>
      <c r="LOD144" s="0"/>
      <c r="LOE144" s="0"/>
      <c r="LOF144" s="0"/>
      <c r="LOG144" s="0"/>
      <c r="LOH144" s="0"/>
      <c r="LOI144" s="0"/>
      <c r="LOJ144" s="0"/>
      <c r="LOK144" s="0"/>
      <c r="LOL144" s="0"/>
      <c r="LOM144" s="0"/>
      <c r="LON144" s="0"/>
      <c r="LOO144" s="0"/>
      <c r="LOP144" s="0"/>
      <c r="LOQ144" s="0"/>
      <c r="LOR144" s="0"/>
      <c r="LOS144" s="0"/>
      <c r="LOT144" s="0"/>
      <c r="LOU144" s="0"/>
      <c r="LOV144" s="0"/>
      <c r="LOW144" s="0"/>
      <c r="LOX144" s="0"/>
      <c r="LOY144" s="0"/>
      <c r="LOZ144" s="0"/>
      <c r="LPA144" s="0"/>
      <c r="LPB144" s="0"/>
      <c r="LPC144" s="0"/>
      <c r="LPD144" s="0"/>
      <c r="LPE144" s="0"/>
      <c r="LPF144" s="0"/>
      <c r="LPG144" s="0"/>
      <c r="LPH144" s="0"/>
      <c r="LPI144" s="0"/>
      <c r="LPJ144" s="0"/>
      <c r="LPK144" s="0"/>
      <c r="LPL144" s="0"/>
      <c r="LPM144" s="0"/>
      <c r="LPN144" s="0"/>
      <c r="LPO144" s="0"/>
      <c r="LPP144" s="0"/>
      <c r="LPQ144" s="0"/>
      <c r="LPR144" s="0"/>
      <c r="LPS144" s="0"/>
      <c r="LPT144" s="0"/>
      <c r="LPU144" s="0"/>
      <c r="LPV144" s="0"/>
      <c r="LPW144" s="0"/>
      <c r="LPX144" s="0"/>
      <c r="LPY144" s="0"/>
      <c r="LPZ144" s="0"/>
      <c r="LQA144" s="0"/>
      <c r="LQB144" s="0"/>
      <c r="LQC144" s="0"/>
      <c r="LQD144" s="0"/>
      <c r="LQE144" s="0"/>
      <c r="LQF144" s="0"/>
      <c r="LQG144" s="0"/>
      <c r="LQH144" s="0"/>
      <c r="LQI144" s="0"/>
      <c r="LQJ144" s="0"/>
      <c r="LQK144" s="0"/>
      <c r="LQL144" s="0"/>
      <c r="LQM144" s="0"/>
      <c r="LQN144" s="0"/>
      <c r="LQO144" s="0"/>
      <c r="LQP144" s="0"/>
      <c r="LQQ144" s="0"/>
      <c r="LQR144" s="0"/>
      <c r="LQS144" s="0"/>
      <c r="LQT144" s="0"/>
      <c r="LQU144" s="0"/>
      <c r="LQV144" s="0"/>
      <c r="LQW144" s="0"/>
      <c r="LQX144" s="0"/>
      <c r="LQY144" s="0"/>
      <c r="LQZ144" s="0"/>
      <c r="LRA144" s="0"/>
      <c r="LRB144" s="0"/>
      <c r="LRC144" s="0"/>
      <c r="LRD144" s="0"/>
      <c r="LRE144" s="0"/>
      <c r="LRF144" s="0"/>
      <c r="LRG144" s="0"/>
      <c r="LRH144" s="0"/>
      <c r="LRI144" s="0"/>
      <c r="LRJ144" s="0"/>
      <c r="LRK144" s="0"/>
      <c r="LRL144" s="0"/>
      <c r="LRM144" s="0"/>
      <c r="LRN144" s="0"/>
      <c r="LRO144" s="0"/>
      <c r="LRP144" s="0"/>
      <c r="LRQ144" s="0"/>
      <c r="LRR144" s="0"/>
      <c r="LRS144" s="0"/>
      <c r="LRT144" s="0"/>
      <c r="LRU144" s="0"/>
      <c r="LRV144" s="0"/>
      <c r="LRW144" s="0"/>
      <c r="LRX144" s="0"/>
      <c r="LRY144" s="0"/>
      <c r="LRZ144" s="0"/>
      <c r="LSA144" s="0"/>
      <c r="LSB144" s="0"/>
      <c r="LSC144" s="0"/>
      <c r="LSD144" s="0"/>
      <c r="LSE144" s="0"/>
      <c r="LSF144" s="0"/>
      <c r="LSG144" s="0"/>
      <c r="LSH144" s="0"/>
      <c r="LSI144" s="0"/>
      <c r="LSJ144" s="0"/>
      <c r="LSK144" s="0"/>
      <c r="LSL144" s="0"/>
      <c r="LSM144" s="0"/>
      <c r="LSN144" s="0"/>
      <c r="LSO144" s="0"/>
      <c r="LSP144" s="0"/>
      <c r="LSQ144" s="0"/>
      <c r="LSR144" s="0"/>
      <c r="LSS144" s="0"/>
      <c r="LST144" s="0"/>
      <c r="LSU144" s="0"/>
      <c r="LSV144" s="0"/>
      <c r="LSW144" s="0"/>
      <c r="LSX144" s="0"/>
      <c r="LSY144" s="0"/>
      <c r="LSZ144" s="0"/>
      <c r="LTA144" s="0"/>
      <c r="LTB144" s="0"/>
      <c r="LTC144" s="0"/>
      <c r="LTD144" s="0"/>
      <c r="LTE144" s="0"/>
      <c r="LTF144" s="0"/>
      <c r="LTG144" s="0"/>
      <c r="LTH144" s="0"/>
      <c r="LTI144" s="0"/>
      <c r="LTJ144" s="0"/>
      <c r="LTK144" s="0"/>
      <c r="LTL144" s="0"/>
      <c r="LTM144" s="0"/>
      <c r="LTN144" s="0"/>
      <c r="LTO144" s="0"/>
      <c r="LTP144" s="0"/>
      <c r="LTQ144" s="0"/>
      <c r="LTR144" s="0"/>
      <c r="LTS144" s="0"/>
      <c r="LTT144" s="0"/>
      <c r="LTU144" s="0"/>
      <c r="LTV144" s="0"/>
      <c r="LTW144" s="0"/>
      <c r="LTX144" s="0"/>
      <c r="LTY144" s="0"/>
      <c r="LTZ144" s="0"/>
      <c r="LUA144" s="0"/>
      <c r="LUB144" s="0"/>
      <c r="LUC144" s="0"/>
      <c r="LUD144" s="0"/>
      <c r="LUE144" s="0"/>
      <c r="LUF144" s="0"/>
      <c r="LUG144" s="0"/>
      <c r="LUH144" s="0"/>
      <c r="LUI144" s="0"/>
      <c r="LUJ144" s="0"/>
      <c r="LUK144" s="0"/>
      <c r="LUL144" s="0"/>
      <c r="LUM144" s="0"/>
      <c r="LUN144" s="0"/>
      <c r="LUO144" s="0"/>
      <c r="LUP144" s="0"/>
      <c r="LUQ144" s="0"/>
      <c r="LUR144" s="0"/>
      <c r="LUS144" s="0"/>
      <c r="LUT144" s="0"/>
      <c r="LUU144" s="0"/>
      <c r="LUV144" s="0"/>
      <c r="LUW144" s="0"/>
      <c r="LUX144" s="0"/>
      <c r="LUY144" s="0"/>
      <c r="LUZ144" s="0"/>
      <c r="LVA144" s="0"/>
      <c r="LVB144" s="0"/>
      <c r="LVC144" s="0"/>
      <c r="LVD144" s="0"/>
      <c r="LVE144" s="0"/>
      <c r="LVF144" s="0"/>
      <c r="LVG144" s="0"/>
      <c r="LVH144" s="0"/>
      <c r="LVI144" s="0"/>
      <c r="LVJ144" s="0"/>
      <c r="LVK144" s="0"/>
      <c r="LVL144" s="0"/>
      <c r="LVM144" s="0"/>
      <c r="LVN144" s="0"/>
      <c r="LVO144" s="0"/>
      <c r="LVP144" s="0"/>
      <c r="LVQ144" s="0"/>
      <c r="LVR144" s="0"/>
      <c r="LVS144" s="0"/>
      <c r="LVT144" s="0"/>
      <c r="LVU144" s="0"/>
      <c r="LVV144" s="0"/>
      <c r="LVW144" s="0"/>
      <c r="LVX144" s="0"/>
      <c r="LVY144" s="0"/>
      <c r="LVZ144" s="0"/>
      <c r="LWA144" s="0"/>
      <c r="LWB144" s="0"/>
      <c r="LWC144" s="0"/>
      <c r="LWD144" s="0"/>
      <c r="LWE144" s="0"/>
      <c r="LWF144" s="0"/>
      <c r="LWG144" s="0"/>
      <c r="LWH144" s="0"/>
      <c r="LWI144" s="0"/>
      <c r="LWJ144" s="0"/>
      <c r="LWK144" s="0"/>
      <c r="LWL144" s="0"/>
      <c r="LWM144" s="0"/>
      <c r="LWN144" s="0"/>
      <c r="LWO144" s="0"/>
      <c r="LWP144" s="0"/>
      <c r="LWQ144" s="0"/>
      <c r="LWR144" s="0"/>
      <c r="LWS144" s="0"/>
      <c r="LWT144" s="0"/>
      <c r="LWU144" s="0"/>
      <c r="LWV144" s="0"/>
      <c r="LWW144" s="0"/>
      <c r="LWX144" s="0"/>
      <c r="LWY144" s="0"/>
      <c r="LWZ144" s="0"/>
      <c r="LXA144" s="0"/>
      <c r="LXB144" s="0"/>
      <c r="LXC144" s="0"/>
      <c r="LXD144" s="0"/>
      <c r="LXE144" s="0"/>
      <c r="LXF144" s="0"/>
      <c r="LXG144" s="0"/>
      <c r="LXH144" s="0"/>
      <c r="LXI144" s="0"/>
      <c r="LXJ144" s="0"/>
      <c r="LXK144" s="0"/>
      <c r="LXL144" s="0"/>
      <c r="LXM144" s="0"/>
      <c r="LXN144" s="0"/>
      <c r="LXO144" s="0"/>
      <c r="LXP144" s="0"/>
      <c r="LXQ144" s="0"/>
      <c r="LXR144" s="0"/>
      <c r="LXS144" s="0"/>
      <c r="LXT144" s="0"/>
      <c r="LXU144" s="0"/>
      <c r="LXV144" s="0"/>
      <c r="LXW144" s="0"/>
      <c r="LXX144" s="0"/>
      <c r="LXY144" s="0"/>
      <c r="LXZ144" s="0"/>
      <c r="LYA144" s="0"/>
      <c r="LYB144" s="0"/>
      <c r="LYC144" s="0"/>
      <c r="LYD144" s="0"/>
      <c r="LYE144" s="0"/>
      <c r="LYF144" s="0"/>
      <c r="LYG144" s="0"/>
      <c r="LYH144" s="0"/>
      <c r="LYI144" s="0"/>
      <c r="LYJ144" s="0"/>
      <c r="LYK144" s="0"/>
      <c r="LYL144" s="0"/>
      <c r="LYM144" s="0"/>
      <c r="LYN144" s="0"/>
      <c r="LYO144" s="0"/>
      <c r="LYP144" s="0"/>
      <c r="LYQ144" s="0"/>
      <c r="LYR144" s="0"/>
      <c r="LYS144" s="0"/>
      <c r="LYT144" s="0"/>
      <c r="LYU144" s="0"/>
      <c r="LYV144" s="0"/>
      <c r="LYW144" s="0"/>
      <c r="LYX144" s="0"/>
      <c r="LYY144" s="0"/>
      <c r="LYZ144" s="0"/>
      <c r="LZA144" s="0"/>
      <c r="LZB144" s="0"/>
      <c r="LZC144" s="0"/>
      <c r="LZD144" s="0"/>
      <c r="LZE144" s="0"/>
      <c r="LZF144" s="0"/>
      <c r="LZG144" s="0"/>
      <c r="LZH144" s="0"/>
      <c r="LZI144" s="0"/>
      <c r="LZJ144" s="0"/>
      <c r="LZK144" s="0"/>
      <c r="LZL144" s="0"/>
      <c r="LZM144" s="0"/>
      <c r="LZN144" s="0"/>
      <c r="LZO144" s="0"/>
      <c r="LZP144" s="0"/>
      <c r="LZQ144" s="0"/>
      <c r="LZR144" s="0"/>
      <c r="LZS144" s="0"/>
      <c r="LZT144" s="0"/>
      <c r="LZU144" s="0"/>
      <c r="LZV144" s="0"/>
      <c r="LZW144" s="0"/>
      <c r="LZX144" s="0"/>
      <c r="LZY144" s="0"/>
      <c r="LZZ144" s="0"/>
      <c r="MAA144" s="0"/>
      <c r="MAB144" s="0"/>
      <c r="MAC144" s="0"/>
      <c r="MAD144" s="0"/>
      <c r="MAE144" s="0"/>
      <c r="MAF144" s="0"/>
      <c r="MAG144" s="0"/>
      <c r="MAH144" s="0"/>
      <c r="MAI144" s="0"/>
      <c r="MAJ144" s="0"/>
      <c r="MAK144" s="0"/>
      <c r="MAL144" s="0"/>
      <c r="MAM144" s="0"/>
      <c r="MAN144" s="0"/>
      <c r="MAO144" s="0"/>
      <c r="MAP144" s="0"/>
      <c r="MAQ144" s="0"/>
      <c r="MAR144" s="0"/>
      <c r="MAS144" s="0"/>
      <c r="MAT144" s="0"/>
      <c r="MAU144" s="0"/>
      <c r="MAV144" s="0"/>
      <c r="MAW144" s="0"/>
      <c r="MAX144" s="0"/>
      <c r="MAY144" s="0"/>
      <c r="MAZ144" s="0"/>
      <c r="MBA144" s="0"/>
      <c r="MBB144" s="0"/>
      <c r="MBC144" s="0"/>
      <c r="MBD144" s="0"/>
      <c r="MBE144" s="0"/>
      <c r="MBF144" s="0"/>
      <c r="MBG144" s="0"/>
      <c r="MBH144" s="0"/>
      <c r="MBI144" s="0"/>
      <c r="MBJ144" s="0"/>
      <c r="MBK144" s="0"/>
      <c r="MBL144" s="0"/>
      <c r="MBM144" s="0"/>
      <c r="MBN144" s="0"/>
      <c r="MBO144" s="0"/>
      <c r="MBP144" s="0"/>
      <c r="MBQ144" s="0"/>
      <c r="MBR144" s="0"/>
      <c r="MBS144" s="0"/>
      <c r="MBT144" s="0"/>
      <c r="MBU144" s="0"/>
      <c r="MBV144" s="0"/>
      <c r="MBW144" s="0"/>
      <c r="MBX144" s="0"/>
      <c r="MBY144" s="0"/>
      <c r="MBZ144" s="0"/>
      <c r="MCA144" s="0"/>
      <c r="MCB144" s="0"/>
      <c r="MCC144" s="0"/>
      <c r="MCD144" s="0"/>
      <c r="MCE144" s="0"/>
      <c r="MCF144" s="0"/>
      <c r="MCG144" s="0"/>
      <c r="MCH144" s="0"/>
      <c r="MCI144" s="0"/>
      <c r="MCJ144" s="0"/>
      <c r="MCK144" s="0"/>
      <c r="MCL144" s="0"/>
      <c r="MCM144" s="0"/>
      <c r="MCN144" s="0"/>
      <c r="MCO144" s="0"/>
      <c r="MCP144" s="0"/>
      <c r="MCQ144" s="0"/>
      <c r="MCR144" s="0"/>
      <c r="MCS144" s="0"/>
      <c r="MCT144" s="0"/>
      <c r="MCU144" s="0"/>
      <c r="MCV144" s="0"/>
      <c r="MCW144" s="0"/>
      <c r="MCX144" s="0"/>
      <c r="MCY144" s="0"/>
      <c r="MCZ144" s="0"/>
      <c r="MDA144" s="0"/>
      <c r="MDB144" s="0"/>
      <c r="MDC144" s="0"/>
      <c r="MDD144" s="0"/>
      <c r="MDE144" s="0"/>
      <c r="MDF144" s="0"/>
      <c r="MDG144" s="0"/>
      <c r="MDH144" s="0"/>
      <c r="MDI144" s="0"/>
      <c r="MDJ144" s="0"/>
      <c r="MDK144" s="0"/>
      <c r="MDL144" s="0"/>
      <c r="MDM144" s="0"/>
      <c r="MDN144" s="0"/>
      <c r="MDO144" s="0"/>
      <c r="MDP144" s="0"/>
      <c r="MDQ144" s="0"/>
      <c r="MDR144" s="0"/>
      <c r="MDS144" s="0"/>
      <c r="MDT144" s="0"/>
      <c r="MDU144" s="0"/>
      <c r="MDV144" s="0"/>
      <c r="MDW144" s="0"/>
      <c r="MDX144" s="0"/>
      <c r="MDY144" s="0"/>
      <c r="MDZ144" s="0"/>
      <c r="MEA144" s="0"/>
      <c r="MEB144" s="0"/>
      <c r="MEC144" s="0"/>
      <c r="MED144" s="0"/>
      <c r="MEE144" s="0"/>
      <c r="MEF144" s="0"/>
      <c r="MEG144" s="0"/>
      <c r="MEH144" s="0"/>
      <c r="MEI144" s="0"/>
      <c r="MEJ144" s="0"/>
      <c r="MEK144" s="0"/>
      <c r="MEL144" s="0"/>
      <c r="MEM144" s="0"/>
      <c r="MEN144" s="0"/>
      <c r="MEO144" s="0"/>
      <c r="MEP144" s="0"/>
      <c r="MEQ144" s="0"/>
      <c r="MER144" s="0"/>
      <c r="MES144" s="0"/>
      <c r="MET144" s="0"/>
      <c r="MEU144" s="0"/>
      <c r="MEV144" s="0"/>
      <c r="MEW144" s="0"/>
      <c r="MEX144" s="0"/>
      <c r="MEY144" s="0"/>
      <c r="MEZ144" s="0"/>
      <c r="MFA144" s="0"/>
      <c r="MFB144" s="0"/>
      <c r="MFC144" s="0"/>
      <c r="MFD144" s="0"/>
      <c r="MFE144" s="0"/>
      <c r="MFF144" s="0"/>
      <c r="MFG144" s="0"/>
      <c r="MFH144" s="0"/>
      <c r="MFI144" s="0"/>
      <c r="MFJ144" s="0"/>
      <c r="MFK144" s="0"/>
      <c r="MFL144" s="0"/>
      <c r="MFM144" s="0"/>
      <c r="MFN144" s="0"/>
      <c r="MFO144" s="0"/>
      <c r="MFP144" s="0"/>
      <c r="MFQ144" s="0"/>
      <c r="MFR144" s="0"/>
      <c r="MFS144" s="0"/>
      <c r="MFT144" s="0"/>
      <c r="MFU144" s="0"/>
      <c r="MFV144" s="0"/>
      <c r="MFW144" s="0"/>
      <c r="MFX144" s="0"/>
      <c r="MFY144" s="0"/>
      <c r="MFZ144" s="0"/>
      <c r="MGA144" s="0"/>
      <c r="MGB144" s="0"/>
      <c r="MGC144" s="0"/>
      <c r="MGD144" s="0"/>
      <c r="MGE144" s="0"/>
      <c r="MGF144" s="0"/>
      <c r="MGG144" s="0"/>
      <c r="MGH144" s="0"/>
      <c r="MGI144" s="0"/>
      <c r="MGJ144" s="0"/>
      <c r="MGK144" s="0"/>
      <c r="MGL144" s="0"/>
      <c r="MGM144" s="0"/>
      <c r="MGN144" s="0"/>
      <c r="MGO144" s="0"/>
      <c r="MGP144" s="0"/>
      <c r="MGQ144" s="0"/>
      <c r="MGR144" s="0"/>
      <c r="MGS144" s="0"/>
      <c r="MGT144" s="0"/>
      <c r="MGU144" s="0"/>
      <c r="MGV144" s="0"/>
      <c r="MGW144" s="0"/>
      <c r="MGX144" s="0"/>
      <c r="MGY144" s="0"/>
      <c r="MGZ144" s="0"/>
      <c r="MHA144" s="0"/>
      <c r="MHB144" s="0"/>
      <c r="MHC144" s="0"/>
      <c r="MHD144" s="0"/>
      <c r="MHE144" s="0"/>
      <c r="MHF144" s="0"/>
      <c r="MHG144" s="0"/>
      <c r="MHH144" s="0"/>
      <c r="MHI144" s="0"/>
      <c r="MHJ144" s="0"/>
      <c r="MHK144" s="0"/>
      <c r="MHL144" s="0"/>
      <c r="MHM144" s="0"/>
      <c r="MHN144" s="0"/>
      <c r="MHO144" s="0"/>
      <c r="MHP144" s="0"/>
      <c r="MHQ144" s="0"/>
      <c r="MHR144" s="0"/>
      <c r="MHS144" s="0"/>
      <c r="MHT144" s="0"/>
      <c r="MHU144" s="0"/>
      <c r="MHV144" s="0"/>
      <c r="MHW144" s="0"/>
      <c r="MHX144" s="0"/>
      <c r="MHY144" s="0"/>
      <c r="MHZ144" s="0"/>
      <c r="MIA144" s="0"/>
      <c r="MIB144" s="0"/>
      <c r="MIC144" s="0"/>
      <c r="MID144" s="0"/>
      <c r="MIE144" s="0"/>
      <c r="MIF144" s="0"/>
      <c r="MIG144" s="0"/>
      <c r="MIH144" s="0"/>
      <c r="MII144" s="0"/>
      <c r="MIJ144" s="0"/>
      <c r="MIK144" s="0"/>
      <c r="MIL144" s="0"/>
      <c r="MIM144" s="0"/>
      <c r="MIN144" s="0"/>
      <c r="MIO144" s="0"/>
      <c r="MIP144" s="0"/>
      <c r="MIQ144" s="0"/>
      <c r="MIR144" s="0"/>
      <c r="MIS144" s="0"/>
      <c r="MIT144" s="0"/>
      <c r="MIU144" s="0"/>
      <c r="MIV144" s="0"/>
      <c r="MIW144" s="0"/>
      <c r="MIX144" s="0"/>
      <c r="MIY144" s="0"/>
      <c r="MIZ144" s="0"/>
      <c r="MJA144" s="0"/>
      <c r="MJB144" s="0"/>
      <c r="MJC144" s="0"/>
      <c r="MJD144" s="0"/>
      <c r="MJE144" s="0"/>
      <c r="MJF144" s="0"/>
      <c r="MJG144" s="0"/>
      <c r="MJH144" s="0"/>
      <c r="MJI144" s="0"/>
      <c r="MJJ144" s="0"/>
      <c r="MJK144" s="0"/>
      <c r="MJL144" s="0"/>
      <c r="MJM144" s="0"/>
      <c r="MJN144" s="0"/>
      <c r="MJO144" s="0"/>
      <c r="MJP144" s="0"/>
      <c r="MJQ144" s="0"/>
      <c r="MJR144" s="0"/>
      <c r="MJS144" s="0"/>
      <c r="MJT144" s="0"/>
      <c r="MJU144" s="0"/>
      <c r="MJV144" s="0"/>
      <c r="MJW144" s="0"/>
      <c r="MJX144" s="0"/>
      <c r="MJY144" s="0"/>
      <c r="MJZ144" s="0"/>
      <c r="MKA144" s="0"/>
      <c r="MKB144" s="0"/>
      <c r="MKC144" s="0"/>
      <c r="MKD144" s="0"/>
      <c r="MKE144" s="0"/>
      <c r="MKF144" s="0"/>
      <c r="MKG144" s="0"/>
      <c r="MKH144" s="0"/>
      <c r="MKI144" s="0"/>
      <c r="MKJ144" s="0"/>
      <c r="MKK144" s="0"/>
      <c r="MKL144" s="0"/>
      <c r="MKM144" s="0"/>
      <c r="MKN144" s="0"/>
      <c r="MKO144" s="0"/>
      <c r="MKP144" s="0"/>
      <c r="MKQ144" s="0"/>
      <c r="MKR144" s="0"/>
      <c r="MKS144" s="0"/>
      <c r="MKT144" s="0"/>
      <c r="MKU144" s="0"/>
      <c r="MKV144" s="0"/>
      <c r="MKW144" s="0"/>
      <c r="MKX144" s="0"/>
      <c r="MKY144" s="0"/>
      <c r="MKZ144" s="0"/>
      <c r="MLA144" s="0"/>
      <c r="MLB144" s="0"/>
      <c r="MLC144" s="0"/>
      <c r="MLD144" s="0"/>
      <c r="MLE144" s="0"/>
      <c r="MLF144" s="0"/>
      <c r="MLG144" s="0"/>
      <c r="MLH144" s="0"/>
      <c r="MLI144" s="0"/>
      <c r="MLJ144" s="0"/>
      <c r="MLK144" s="0"/>
      <c r="MLL144" s="0"/>
      <c r="MLM144" s="0"/>
      <c r="MLN144" s="0"/>
      <c r="MLO144" s="0"/>
      <c r="MLP144" s="0"/>
      <c r="MLQ144" s="0"/>
      <c r="MLR144" s="0"/>
      <c r="MLS144" s="0"/>
      <c r="MLT144" s="0"/>
      <c r="MLU144" s="0"/>
      <c r="MLV144" s="0"/>
      <c r="MLW144" s="0"/>
      <c r="MLX144" s="0"/>
      <c r="MLY144" s="0"/>
      <c r="MLZ144" s="0"/>
      <c r="MMA144" s="0"/>
      <c r="MMB144" s="0"/>
      <c r="MMC144" s="0"/>
      <c r="MMD144" s="0"/>
      <c r="MME144" s="0"/>
      <c r="MMF144" s="0"/>
      <c r="MMG144" s="0"/>
      <c r="MMH144" s="0"/>
      <c r="MMI144" s="0"/>
      <c r="MMJ144" s="0"/>
      <c r="MMK144" s="0"/>
      <c r="MML144" s="0"/>
      <c r="MMM144" s="0"/>
      <c r="MMN144" s="0"/>
      <c r="MMO144" s="0"/>
      <c r="MMP144" s="0"/>
      <c r="MMQ144" s="0"/>
      <c r="MMR144" s="0"/>
      <c r="MMS144" s="0"/>
      <c r="MMT144" s="0"/>
      <c r="MMU144" s="0"/>
      <c r="MMV144" s="0"/>
      <c r="MMW144" s="0"/>
      <c r="MMX144" s="0"/>
      <c r="MMY144" s="0"/>
      <c r="MMZ144" s="0"/>
      <c r="MNA144" s="0"/>
      <c r="MNB144" s="0"/>
      <c r="MNC144" s="0"/>
      <c r="MND144" s="0"/>
      <c r="MNE144" s="0"/>
      <c r="MNF144" s="0"/>
      <c r="MNG144" s="0"/>
      <c r="MNH144" s="0"/>
      <c r="MNI144" s="0"/>
      <c r="MNJ144" s="0"/>
      <c r="MNK144" s="0"/>
      <c r="MNL144" s="0"/>
      <c r="MNM144" s="0"/>
      <c r="MNN144" s="0"/>
      <c r="MNO144" s="0"/>
      <c r="MNP144" s="0"/>
      <c r="MNQ144" s="0"/>
      <c r="MNR144" s="0"/>
      <c r="MNS144" s="0"/>
      <c r="MNT144" s="0"/>
      <c r="MNU144" s="0"/>
      <c r="MNV144" s="0"/>
      <c r="MNW144" s="0"/>
      <c r="MNX144" s="0"/>
      <c r="MNY144" s="0"/>
      <c r="MNZ144" s="0"/>
      <c r="MOA144" s="0"/>
      <c r="MOB144" s="0"/>
      <c r="MOC144" s="0"/>
      <c r="MOD144" s="0"/>
      <c r="MOE144" s="0"/>
      <c r="MOF144" s="0"/>
      <c r="MOG144" s="0"/>
      <c r="MOH144" s="0"/>
      <c r="MOI144" s="0"/>
      <c r="MOJ144" s="0"/>
      <c r="MOK144" s="0"/>
      <c r="MOL144" s="0"/>
      <c r="MOM144" s="0"/>
      <c r="MON144" s="0"/>
      <c r="MOO144" s="0"/>
      <c r="MOP144" s="0"/>
      <c r="MOQ144" s="0"/>
      <c r="MOR144" s="0"/>
      <c r="MOS144" s="0"/>
      <c r="MOT144" s="0"/>
      <c r="MOU144" s="0"/>
      <c r="MOV144" s="0"/>
      <c r="MOW144" s="0"/>
      <c r="MOX144" s="0"/>
      <c r="MOY144" s="0"/>
      <c r="MOZ144" s="0"/>
      <c r="MPA144" s="0"/>
      <c r="MPB144" s="0"/>
      <c r="MPC144" s="0"/>
      <c r="MPD144" s="0"/>
      <c r="MPE144" s="0"/>
      <c r="MPF144" s="0"/>
      <c r="MPG144" s="0"/>
      <c r="MPH144" s="0"/>
      <c r="MPI144" s="0"/>
      <c r="MPJ144" s="0"/>
      <c r="MPK144" s="0"/>
      <c r="MPL144" s="0"/>
      <c r="MPM144" s="0"/>
      <c r="MPN144" s="0"/>
      <c r="MPO144" s="0"/>
      <c r="MPP144" s="0"/>
      <c r="MPQ144" s="0"/>
      <c r="MPR144" s="0"/>
      <c r="MPS144" s="0"/>
      <c r="MPT144" s="0"/>
      <c r="MPU144" s="0"/>
      <c r="MPV144" s="0"/>
      <c r="MPW144" s="0"/>
      <c r="MPX144" s="0"/>
      <c r="MPY144" s="0"/>
      <c r="MPZ144" s="0"/>
      <c r="MQA144" s="0"/>
      <c r="MQB144" s="0"/>
      <c r="MQC144" s="0"/>
      <c r="MQD144" s="0"/>
      <c r="MQE144" s="0"/>
      <c r="MQF144" s="0"/>
      <c r="MQG144" s="0"/>
      <c r="MQH144" s="0"/>
      <c r="MQI144" s="0"/>
      <c r="MQJ144" s="0"/>
      <c r="MQK144" s="0"/>
      <c r="MQL144" s="0"/>
      <c r="MQM144" s="0"/>
      <c r="MQN144" s="0"/>
      <c r="MQO144" s="0"/>
      <c r="MQP144" s="0"/>
      <c r="MQQ144" s="0"/>
      <c r="MQR144" s="0"/>
      <c r="MQS144" s="0"/>
      <c r="MQT144" s="0"/>
      <c r="MQU144" s="0"/>
      <c r="MQV144" s="0"/>
      <c r="MQW144" s="0"/>
      <c r="MQX144" s="0"/>
      <c r="MQY144" s="0"/>
      <c r="MQZ144" s="0"/>
      <c r="MRA144" s="0"/>
      <c r="MRB144" s="0"/>
      <c r="MRC144" s="0"/>
      <c r="MRD144" s="0"/>
      <c r="MRE144" s="0"/>
      <c r="MRF144" s="0"/>
      <c r="MRG144" s="0"/>
      <c r="MRH144" s="0"/>
      <c r="MRI144" s="0"/>
      <c r="MRJ144" s="0"/>
      <c r="MRK144" s="0"/>
      <c r="MRL144" s="0"/>
      <c r="MRM144" s="0"/>
      <c r="MRN144" s="0"/>
      <c r="MRO144" s="0"/>
      <c r="MRP144" s="0"/>
      <c r="MRQ144" s="0"/>
      <c r="MRR144" s="0"/>
      <c r="MRS144" s="0"/>
      <c r="MRT144" s="0"/>
      <c r="MRU144" s="0"/>
      <c r="MRV144" s="0"/>
      <c r="MRW144" s="0"/>
      <c r="MRX144" s="0"/>
      <c r="MRY144" s="0"/>
      <c r="MRZ144" s="0"/>
      <c r="MSA144" s="0"/>
      <c r="MSB144" s="0"/>
      <c r="MSC144" s="0"/>
      <c r="MSD144" s="0"/>
      <c r="MSE144" s="0"/>
      <c r="MSF144" s="0"/>
      <c r="MSG144" s="0"/>
      <c r="MSH144" s="0"/>
      <c r="MSI144" s="0"/>
      <c r="MSJ144" s="0"/>
      <c r="MSK144" s="0"/>
      <c r="MSL144" s="0"/>
      <c r="MSM144" s="0"/>
      <c r="MSN144" s="0"/>
      <c r="MSO144" s="0"/>
      <c r="MSP144" s="0"/>
      <c r="MSQ144" s="0"/>
      <c r="MSR144" s="0"/>
      <c r="MSS144" s="0"/>
      <c r="MST144" s="0"/>
      <c r="MSU144" s="0"/>
      <c r="MSV144" s="0"/>
      <c r="MSW144" s="0"/>
      <c r="MSX144" s="0"/>
      <c r="MSY144" s="0"/>
      <c r="MSZ144" s="0"/>
      <c r="MTA144" s="0"/>
      <c r="MTB144" s="0"/>
      <c r="MTC144" s="0"/>
      <c r="MTD144" s="0"/>
      <c r="MTE144" s="0"/>
      <c r="MTF144" s="0"/>
      <c r="MTG144" s="0"/>
      <c r="MTH144" s="0"/>
      <c r="MTI144" s="0"/>
      <c r="MTJ144" s="0"/>
      <c r="MTK144" s="0"/>
      <c r="MTL144" s="0"/>
      <c r="MTM144" s="0"/>
      <c r="MTN144" s="0"/>
      <c r="MTO144" s="0"/>
      <c r="MTP144" s="0"/>
      <c r="MTQ144" s="0"/>
      <c r="MTR144" s="0"/>
      <c r="MTS144" s="0"/>
      <c r="MTT144" s="0"/>
      <c r="MTU144" s="0"/>
      <c r="MTV144" s="0"/>
      <c r="MTW144" s="0"/>
      <c r="MTX144" s="0"/>
      <c r="MTY144" s="0"/>
      <c r="MTZ144" s="0"/>
      <c r="MUA144" s="0"/>
      <c r="MUB144" s="0"/>
      <c r="MUC144" s="0"/>
      <c r="MUD144" s="0"/>
      <c r="MUE144" s="0"/>
      <c r="MUF144" s="0"/>
      <c r="MUG144" s="0"/>
      <c r="MUH144" s="0"/>
      <c r="MUI144" s="0"/>
      <c r="MUJ144" s="0"/>
      <c r="MUK144" s="0"/>
      <c r="MUL144" s="0"/>
      <c r="MUM144" s="0"/>
      <c r="MUN144" s="0"/>
      <c r="MUO144" s="0"/>
      <c r="MUP144" s="0"/>
      <c r="MUQ144" s="0"/>
      <c r="MUR144" s="0"/>
      <c r="MUS144" s="0"/>
      <c r="MUT144" s="0"/>
      <c r="MUU144" s="0"/>
      <c r="MUV144" s="0"/>
      <c r="MUW144" s="0"/>
      <c r="MUX144" s="0"/>
      <c r="MUY144" s="0"/>
      <c r="MUZ144" s="0"/>
      <c r="MVA144" s="0"/>
      <c r="MVB144" s="0"/>
      <c r="MVC144" s="0"/>
      <c r="MVD144" s="0"/>
      <c r="MVE144" s="0"/>
      <c r="MVF144" s="0"/>
      <c r="MVG144" s="0"/>
      <c r="MVH144" s="0"/>
      <c r="MVI144" s="0"/>
      <c r="MVJ144" s="0"/>
      <c r="MVK144" s="0"/>
      <c r="MVL144" s="0"/>
      <c r="MVM144" s="0"/>
      <c r="MVN144" s="0"/>
      <c r="MVO144" s="0"/>
      <c r="MVP144" s="0"/>
      <c r="MVQ144" s="0"/>
      <c r="MVR144" s="0"/>
      <c r="MVS144" s="0"/>
      <c r="MVT144" s="0"/>
      <c r="MVU144" s="0"/>
      <c r="MVV144" s="0"/>
      <c r="MVW144" s="0"/>
      <c r="MVX144" s="0"/>
      <c r="MVY144" s="0"/>
      <c r="MVZ144" s="0"/>
      <c r="MWA144" s="0"/>
      <c r="MWB144" s="0"/>
      <c r="MWC144" s="0"/>
      <c r="MWD144" s="0"/>
      <c r="MWE144" s="0"/>
      <c r="MWF144" s="0"/>
      <c r="MWG144" s="0"/>
      <c r="MWH144" s="0"/>
      <c r="MWI144" s="0"/>
      <c r="MWJ144" s="0"/>
      <c r="MWK144" s="0"/>
      <c r="MWL144" s="0"/>
      <c r="MWM144" s="0"/>
      <c r="MWN144" s="0"/>
      <c r="MWO144" s="0"/>
      <c r="MWP144" s="0"/>
      <c r="MWQ144" s="0"/>
      <c r="MWR144" s="0"/>
      <c r="MWS144" s="0"/>
      <c r="MWT144" s="0"/>
      <c r="MWU144" s="0"/>
      <c r="MWV144" s="0"/>
      <c r="MWW144" s="0"/>
      <c r="MWX144" s="0"/>
      <c r="MWY144" s="0"/>
      <c r="MWZ144" s="0"/>
      <c r="MXA144" s="0"/>
      <c r="MXB144" s="0"/>
      <c r="MXC144" s="0"/>
      <c r="MXD144" s="0"/>
      <c r="MXE144" s="0"/>
      <c r="MXF144" s="0"/>
      <c r="MXG144" s="0"/>
      <c r="MXH144" s="0"/>
      <c r="MXI144" s="0"/>
      <c r="MXJ144" s="0"/>
      <c r="MXK144" s="0"/>
      <c r="MXL144" s="0"/>
      <c r="MXM144" s="0"/>
      <c r="MXN144" s="0"/>
      <c r="MXO144" s="0"/>
      <c r="MXP144" s="0"/>
      <c r="MXQ144" s="0"/>
      <c r="MXR144" s="0"/>
      <c r="MXS144" s="0"/>
      <c r="MXT144" s="0"/>
      <c r="MXU144" s="0"/>
      <c r="MXV144" s="0"/>
      <c r="MXW144" s="0"/>
      <c r="MXX144" s="0"/>
      <c r="MXY144" s="0"/>
      <c r="MXZ144" s="0"/>
      <c r="MYA144" s="0"/>
      <c r="MYB144" s="0"/>
      <c r="MYC144" s="0"/>
      <c r="MYD144" s="0"/>
      <c r="MYE144" s="0"/>
      <c r="MYF144" s="0"/>
      <c r="MYG144" s="0"/>
      <c r="MYH144" s="0"/>
      <c r="MYI144" s="0"/>
      <c r="MYJ144" s="0"/>
      <c r="MYK144" s="0"/>
      <c r="MYL144" s="0"/>
      <c r="MYM144" s="0"/>
      <c r="MYN144" s="0"/>
      <c r="MYO144" s="0"/>
      <c r="MYP144" s="0"/>
      <c r="MYQ144" s="0"/>
      <c r="MYR144" s="0"/>
      <c r="MYS144" s="0"/>
      <c r="MYT144" s="0"/>
      <c r="MYU144" s="0"/>
      <c r="MYV144" s="0"/>
      <c r="MYW144" s="0"/>
      <c r="MYX144" s="0"/>
      <c r="MYY144" s="0"/>
      <c r="MYZ144" s="0"/>
      <c r="MZA144" s="0"/>
      <c r="MZB144" s="0"/>
      <c r="MZC144" s="0"/>
      <c r="MZD144" s="0"/>
      <c r="MZE144" s="0"/>
      <c r="MZF144" s="0"/>
      <c r="MZG144" s="0"/>
      <c r="MZH144" s="0"/>
      <c r="MZI144" s="0"/>
      <c r="MZJ144" s="0"/>
      <c r="MZK144" s="0"/>
      <c r="MZL144" s="0"/>
      <c r="MZM144" s="0"/>
      <c r="MZN144" s="0"/>
      <c r="MZO144" s="0"/>
      <c r="MZP144" s="0"/>
      <c r="MZQ144" s="0"/>
      <c r="MZR144" s="0"/>
      <c r="MZS144" s="0"/>
      <c r="MZT144" s="0"/>
      <c r="MZU144" s="0"/>
      <c r="MZV144" s="0"/>
      <c r="MZW144" s="0"/>
      <c r="MZX144" s="0"/>
      <c r="MZY144" s="0"/>
      <c r="MZZ144" s="0"/>
      <c r="NAA144" s="0"/>
      <c r="NAB144" s="0"/>
      <c r="NAC144" s="0"/>
      <c r="NAD144" s="0"/>
      <c r="NAE144" s="0"/>
      <c r="NAF144" s="0"/>
      <c r="NAG144" s="0"/>
      <c r="NAH144" s="0"/>
      <c r="NAI144" s="0"/>
      <c r="NAJ144" s="0"/>
      <c r="NAK144" s="0"/>
      <c r="NAL144" s="0"/>
      <c r="NAM144" s="0"/>
      <c r="NAN144" s="0"/>
      <c r="NAO144" s="0"/>
      <c r="NAP144" s="0"/>
      <c r="NAQ144" s="0"/>
      <c r="NAR144" s="0"/>
      <c r="NAS144" s="0"/>
      <c r="NAT144" s="0"/>
      <c r="NAU144" s="0"/>
      <c r="NAV144" s="0"/>
      <c r="NAW144" s="0"/>
      <c r="NAX144" s="0"/>
      <c r="NAY144" s="0"/>
      <c r="NAZ144" s="0"/>
      <c r="NBA144" s="0"/>
      <c r="NBB144" s="0"/>
      <c r="NBC144" s="0"/>
      <c r="NBD144" s="0"/>
      <c r="NBE144" s="0"/>
      <c r="NBF144" s="0"/>
      <c r="NBG144" s="0"/>
      <c r="NBH144" s="0"/>
      <c r="NBI144" s="0"/>
      <c r="NBJ144" s="0"/>
      <c r="NBK144" s="0"/>
      <c r="NBL144" s="0"/>
      <c r="NBM144" s="0"/>
      <c r="NBN144" s="0"/>
      <c r="NBO144" s="0"/>
      <c r="NBP144" s="0"/>
      <c r="NBQ144" s="0"/>
      <c r="NBR144" s="0"/>
      <c r="NBS144" s="0"/>
      <c r="NBT144" s="0"/>
      <c r="NBU144" s="0"/>
      <c r="NBV144" s="0"/>
      <c r="NBW144" s="0"/>
      <c r="NBX144" s="0"/>
      <c r="NBY144" s="0"/>
      <c r="NBZ144" s="0"/>
      <c r="NCA144" s="0"/>
      <c r="NCB144" s="0"/>
      <c r="NCC144" s="0"/>
      <c r="NCD144" s="0"/>
      <c r="NCE144" s="0"/>
      <c r="NCF144" s="0"/>
      <c r="NCG144" s="0"/>
      <c r="NCH144" s="0"/>
      <c r="NCI144" s="0"/>
      <c r="NCJ144" s="0"/>
      <c r="NCK144" s="0"/>
      <c r="NCL144" s="0"/>
      <c r="NCM144" s="0"/>
      <c r="NCN144" s="0"/>
      <c r="NCO144" s="0"/>
      <c r="NCP144" s="0"/>
      <c r="NCQ144" s="0"/>
      <c r="NCR144" s="0"/>
      <c r="NCS144" s="0"/>
      <c r="NCT144" s="0"/>
      <c r="NCU144" s="0"/>
      <c r="NCV144" s="0"/>
      <c r="NCW144" s="0"/>
      <c r="NCX144" s="0"/>
      <c r="NCY144" s="0"/>
      <c r="NCZ144" s="0"/>
      <c r="NDA144" s="0"/>
      <c r="NDB144" s="0"/>
      <c r="NDC144" s="0"/>
      <c r="NDD144" s="0"/>
      <c r="NDE144" s="0"/>
      <c r="NDF144" s="0"/>
      <c r="NDG144" s="0"/>
      <c r="NDH144" s="0"/>
      <c r="NDI144" s="0"/>
      <c r="NDJ144" s="0"/>
      <c r="NDK144" s="0"/>
      <c r="NDL144" s="0"/>
      <c r="NDM144" s="0"/>
      <c r="NDN144" s="0"/>
      <c r="NDO144" s="0"/>
      <c r="NDP144" s="0"/>
      <c r="NDQ144" s="0"/>
      <c r="NDR144" s="0"/>
      <c r="NDS144" s="0"/>
      <c r="NDT144" s="0"/>
      <c r="NDU144" s="0"/>
      <c r="NDV144" s="0"/>
      <c r="NDW144" s="0"/>
      <c r="NDX144" s="0"/>
      <c r="NDY144" s="0"/>
      <c r="NDZ144" s="0"/>
      <c r="NEA144" s="0"/>
      <c r="NEB144" s="0"/>
      <c r="NEC144" s="0"/>
      <c r="NED144" s="0"/>
      <c r="NEE144" s="0"/>
      <c r="NEF144" s="0"/>
      <c r="NEG144" s="0"/>
      <c r="NEH144" s="0"/>
      <c r="NEI144" s="0"/>
      <c r="NEJ144" s="0"/>
      <c r="NEK144" s="0"/>
      <c r="NEL144" s="0"/>
      <c r="NEM144" s="0"/>
      <c r="NEN144" s="0"/>
      <c r="NEO144" s="0"/>
      <c r="NEP144" s="0"/>
      <c r="NEQ144" s="0"/>
      <c r="NER144" s="0"/>
      <c r="NES144" s="0"/>
      <c r="NET144" s="0"/>
      <c r="NEU144" s="0"/>
      <c r="NEV144" s="0"/>
      <c r="NEW144" s="0"/>
      <c r="NEX144" s="0"/>
      <c r="NEY144" s="0"/>
      <c r="NEZ144" s="0"/>
      <c r="NFA144" s="0"/>
      <c r="NFB144" s="0"/>
      <c r="NFC144" s="0"/>
      <c r="NFD144" s="0"/>
      <c r="NFE144" s="0"/>
      <c r="NFF144" s="0"/>
      <c r="NFG144" s="0"/>
      <c r="NFH144" s="0"/>
      <c r="NFI144" s="0"/>
      <c r="NFJ144" s="0"/>
      <c r="NFK144" s="0"/>
      <c r="NFL144" s="0"/>
      <c r="NFM144" s="0"/>
      <c r="NFN144" s="0"/>
      <c r="NFO144" s="0"/>
      <c r="NFP144" s="0"/>
      <c r="NFQ144" s="0"/>
      <c r="NFR144" s="0"/>
      <c r="NFS144" s="0"/>
      <c r="NFT144" s="0"/>
      <c r="NFU144" s="0"/>
      <c r="NFV144" s="0"/>
      <c r="NFW144" s="0"/>
      <c r="NFX144" s="0"/>
      <c r="NFY144" s="0"/>
      <c r="NFZ144" s="0"/>
      <c r="NGA144" s="0"/>
      <c r="NGB144" s="0"/>
      <c r="NGC144" s="0"/>
      <c r="NGD144" s="0"/>
      <c r="NGE144" s="0"/>
      <c r="NGF144" s="0"/>
      <c r="NGG144" s="0"/>
      <c r="NGH144" s="0"/>
      <c r="NGI144" s="0"/>
      <c r="NGJ144" s="0"/>
      <c r="NGK144" s="0"/>
      <c r="NGL144" s="0"/>
      <c r="NGM144" s="0"/>
      <c r="NGN144" s="0"/>
      <c r="NGO144" s="0"/>
      <c r="NGP144" s="0"/>
      <c r="NGQ144" s="0"/>
      <c r="NGR144" s="0"/>
      <c r="NGS144" s="0"/>
      <c r="NGT144" s="0"/>
      <c r="NGU144" s="0"/>
      <c r="NGV144" s="0"/>
      <c r="NGW144" s="0"/>
      <c r="NGX144" s="0"/>
      <c r="NGY144" s="0"/>
      <c r="NGZ144" s="0"/>
      <c r="NHA144" s="0"/>
      <c r="NHB144" s="0"/>
      <c r="NHC144" s="0"/>
      <c r="NHD144" s="0"/>
      <c r="NHE144" s="0"/>
      <c r="NHF144" s="0"/>
      <c r="NHG144" s="0"/>
      <c r="NHH144" s="0"/>
      <c r="NHI144" s="0"/>
      <c r="NHJ144" s="0"/>
      <c r="NHK144" s="0"/>
      <c r="NHL144" s="0"/>
      <c r="NHM144" s="0"/>
      <c r="NHN144" s="0"/>
      <c r="NHO144" s="0"/>
      <c r="NHP144" s="0"/>
      <c r="NHQ144" s="0"/>
      <c r="NHR144" s="0"/>
      <c r="NHS144" s="0"/>
      <c r="NHT144" s="0"/>
      <c r="NHU144" s="0"/>
      <c r="NHV144" s="0"/>
      <c r="NHW144" s="0"/>
      <c r="NHX144" s="0"/>
      <c r="NHY144" s="0"/>
      <c r="NHZ144" s="0"/>
      <c r="NIA144" s="0"/>
      <c r="NIB144" s="0"/>
      <c r="NIC144" s="0"/>
      <c r="NID144" s="0"/>
      <c r="NIE144" s="0"/>
      <c r="NIF144" s="0"/>
      <c r="NIG144" s="0"/>
      <c r="NIH144" s="0"/>
      <c r="NII144" s="0"/>
      <c r="NIJ144" s="0"/>
      <c r="NIK144" s="0"/>
      <c r="NIL144" s="0"/>
      <c r="NIM144" s="0"/>
      <c r="NIN144" s="0"/>
      <c r="NIO144" s="0"/>
      <c r="NIP144" s="0"/>
      <c r="NIQ144" s="0"/>
      <c r="NIR144" s="0"/>
      <c r="NIS144" s="0"/>
      <c r="NIT144" s="0"/>
      <c r="NIU144" s="0"/>
      <c r="NIV144" s="0"/>
      <c r="NIW144" s="0"/>
      <c r="NIX144" s="0"/>
      <c r="NIY144" s="0"/>
      <c r="NIZ144" s="0"/>
      <c r="NJA144" s="0"/>
      <c r="NJB144" s="0"/>
      <c r="NJC144" s="0"/>
      <c r="NJD144" s="0"/>
      <c r="NJE144" s="0"/>
      <c r="NJF144" s="0"/>
      <c r="NJG144" s="0"/>
      <c r="NJH144" s="0"/>
      <c r="NJI144" s="0"/>
      <c r="NJJ144" s="0"/>
      <c r="NJK144" s="0"/>
      <c r="NJL144" s="0"/>
      <c r="NJM144" s="0"/>
      <c r="NJN144" s="0"/>
      <c r="NJO144" s="0"/>
      <c r="NJP144" s="0"/>
      <c r="NJQ144" s="0"/>
      <c r="NJR144" s="0"/>
      <c r="NJS144" s="0"/>
      <c r="NJT144" s="0"/>
      <c r="NJU144" s="0"/>
      <c r="NJV144" s="0"/>
      <c r="NJW144" s="0"/>
      <c r="NJX144" s="0"/>
      <c r="NJY144" s="0"/>
      <c r="NJZ144" s="0"/>
      <c r="NKA144" s="0"/>
      <c r="NKB144" s="0"/>
      <c r="NKC144" s="0"/>
      <c r="NKD144" s="0"/>
      <c r="NKE144" s="0"/>
      <c r="NKF144" s="0"/>
      <c r="NKG144" s="0"/>
      <c r="NKH144" s="0"/>
      <c r="NKI144" s="0"/>
      <c r="NKJ144" s="0"/>
      <c r="NKK144" s="0"/>
      <c r="NKL144" s="0"/>
      <c r="NKM144" s="0"/>
      <c r="NKN144" s="0"/>
      <c r="NKO144" s="0"/>
      <c r="NKP144" s="0"/>
      <c r="NKQ144" s="0"/>
      <c r="NKR144" s="0"/>
      <c r="NKS144" s="0"/>
      <c r="NKT144" s="0"/>
      <c r="NKU144" s="0"/>
      <c r="NKV144" s="0"/>
      <c r="NKW144" s="0"/>
      <c r="NKX144" s="0"/>
      <c r="NKY144" s="0"/>
      <c r="NKZ144" s="0"/>
      <c r="NLA144" s="0"/>
      <c r="NLB144" s="0"/>
      <c r="NLC144" s="0"/>
      <c r="NLD144" s="0"/>
      <c r="NLE144" s="0"/>
      <c r="NLF144" s="0"/>
      <c r="NLG144" s="0"/>
      <c r="NLH144" s="0"/>
      <c r="NLI144" s="0"/>
      <c r="NLJ144" s="0"/>
      <c r="NLK144" s="0"/>
      <c r="NLL144" s="0"/>
      <c r="NLM144" s="0"/>
      <c r="NLN144" s="0"/>
      <c r="NLO144" s="0"/>
      <c r="NLP144" s="0"/>
      <c r="NLQ144" s="0"/>
      <c r="NLR144" s="0"/>
      <c r="NLS144" s="0"/>
      <c r="NLT144" s="0"/>
      <c r="NLU144" s="0"/>
      <c r="NLV144" s="0"/>
      <c r="NLW144" s="0"/>
      <c r="NLX144" s="0"/>
      <c r="NLY144" s="0"/>
      <c r="NLZ144" s="0"/>
      <c r="NMA144" s="0"/>
      <c r="NMB144" s="0"/>
      <c r="NMC144" s="0"/>
      <c r="NMD144" s="0"/>
      <c r="NME144" s="0"/>
      <c r="NMF144" s="0"/>
      <c r="NMG144" s="0"/>
      <c r="NMH144" s="0"/>
      <c r="NMI144" s="0"/>
      <c r="NMJ144" s="0"/>
      <c r="NMK144" s="0"/>
      <c r="NML144" s="0"/>
      <c r="NMM144" s="0"/>
      <c r="NMN144" s="0"/>
      <c r="NMO144" s="0"/>
      <c r="NMP144" s="0"/>
      <c r="NMQ144" s="0"/>
      <c r="NMR144" s="0"/>
      <c r="NMS144" s="0"/>
      <c r="NMT144" s="0"/>
      <c r="NMU144" s="0"/>
      <c r="NMV144" s="0"/>
      <c r="NMW144" s="0"/>
      <c r="NMX144" s="0"/>
      <c r="NMY144" s="0"/>
      <c r="NMZ144" s="0"/>
      <c r="NNA144" s="0"/>
      <c r="NNB144" s="0"/>
      <c r="NNC144" s="0"/>
      <c r="NND144" s="0"/>
      <c r="NNE144" s="0"/>
      <c r="NNF144" s="0"/>
      <c r="NNG144" s="0"/>
      <c r="NNH144" s="0"/>
      <c r="NNI144" s="0"/>
      <c r="NNJ144" s="0"/>
      <c r="NNK144" s="0"/>
      <c r="NNL144" s="0"/>
      <c r="NNM144" s="0"/>
      <c r="NNN144" s="0"/>
      <c r="NNO144" s="0"/>
      <c r="NNP144" s="0"/>
      <c r="NNQ144" s="0"/>
      <c r="NNR144" s="0"/>
      <c r="NNS144" s="0"/>
      <c r="NNT144" s="0"/>
      <c r="NNU144" s="0"/>
      <c r="NNV144" s="0"/>
      <c r="NNW144" s="0"/>
      <c r="NNX144" s="0"/>
      <c r="NNY144" s="0"/>
      <c r="NNZ144" s="0"/>
      <c r="NOA144" s="0"/>
      <c r="NOB144" s="0"/>
      <c r="NOC144" s="0"/>
      <c r="NOD144" s="0"/>
      <c r="NOE144" s="0"/>
      <c r="NOF144" s="0"/>
      <c r="NOG144" s="0"/>
      <c r="NOH144" s="0"/>
      <c r="NOI144" s="0"/>
      <c r="NOJ144" s="0"/>
      <c r="NOK144" s="0"/>
      <c r="NOL144" s="0"/>
      <c r="NOM144" s="0"/>
      <c r="NON144" s="0"/>
      <c r="NOO144" s="0"/>
      <c r="NOP144" s="0"/>
      <c r="NOQ144" s="0"/>
      <c r="NOR144" s="0"/>
      <c r="NOS144" s="0"/>
      <c r="NOT144" s="0"/>
      <c r="NOU144" s="0"/>
      <c r="NOV144" s="0"/>
      <c r="NOW144" s="0"/>
      <c r="NOX144" s="0"/>
      <c r="NOY144" s="0"/>
      <c r="NOZ144" s="0"/>
      <c r="NPA144" s="0"/>
      <c r="NPB144" s="0"/>
      <c r="NPC144" s="0"/>
      <c r="NPD144" s="0"/>
      <c r="NPE144" s="0"/>
      <c r="NPF144" s="0"/>
      <c r="NPG144" s="0"/>
      <c r="NPH144" s="0"/>
      <c r="NPI144" s="0"/>
      <c r="NPJ144" s="0"/>
      <c r="NPK144" s="0"/>
      <c r="NPL144" s="0"/>
      <c r="NPM144" s="0"/>
      <c r="NPN144" s="0"/>
      <c r="NPO144" s="0"/>
      <c r="NPP144" s="0"/>
      <c r="NPQ144" s="0"/>
      <c r="NPR144" s="0"/>
      <c r="NPS144" s="0"/>
      <c r="NPT144" s="0"/>
      <c r="NPU144" s="0"/>
      <c r="NPV144" s="0"/>
      <c r="NPW144" s="0"/>
      <c r="NPX144" s="0"/>
      <c r="NPY144" s="0"/>
      <c r="NPZ144" s="0"/>
      <c r="NQA144" s="0"/>
      <c r="NQB144" s="0"/>
      <c r="NQC144" s="0"/>
      <c r="NQD144" s="0"/>
      <c r="NQE144" s="0"/>
      <c r="NQF144" s="0"/>
      <c r="NQG144" s="0"/>
      <c r="NQH144" s="0"/>
      <c r="NQI144" s="0"/>
      <c r="NQJ144" s="0"/>
      <c r="NQK144" s="0"/>
      <c r="NQL144" s="0"/>
      <c r="NQM144" s="0"/>
      <c r="NQN144" s="0"/>
      <c r="NQO144" s="0"/>
      <c r="NQP144" s="0"/>
      <c r="NQQ144" s="0"/>
      <c r="NQR144" s="0"/>
      <c r="NQS144" s="0"/>
      <c r="NQT144" s="0"/>
      <c r="NQU144" s="0"/>
      <c r="NQV144" s="0"/>
      <c r="NQW144" s="0"/>
      <c r="NQX144" s="0"/>
      <c r="NQY144" s="0"/>
      <c r="NQZ144" s="0"/>
      <c r="NRA144" s="0"/>
      <c r="NRB144" s="0"/>
      <c r="NRC144" s="0"/>
      <c r="NRD144" s="0"/>
      <c r="NRE144" s="0"/>
      <c r="NRF144" s="0"/>
      <c r="NRG144" s="0"/>
      <c r="NRH144" s="0"/>
      <c r="NRI144" s="0"/>
      <c r="NRJ144" s="0"/>
      <c r="NRK144" s="0"/>
      <c r="NRL144" s="0"/>
      <c r="NRM144" s="0"/>
      <c r="NRN144" s="0"/>
      <c r="NRO144" s="0"/>
      <c r="NRP144" s="0"/>
      <c r="NRQ144" s="0"/>
      <c r="NRR144" s="0"/>
      <c r="NRS144" s="0"/>
      <c r="NRT144" s="0"/>
      <c r="NRU144" s="0"/>
      <c r="NRV144" s="0"/>
      <c r="NRW144" s="0"/>
      <c r="NRX144" s="0"/>
      <c r="NRY144" s="0"/>
      <c r="NRZ144" s="0"/>
      <c r="NSA144" s="0"/>
      <c r="NSB144" s="0"/>
      <c r="NSC144" s="0"/>
      <c r="NSD144" s="0"/>
      <c r="NSE144" s="0"/>
      <c r="NSF144" s="0"/>
      <c r="NSG144" s="0"/>
      <c r="NSH144" s="0"/>
      <c r="NSI144" s="0"/>
      <c r="NSJ144" s="0"/>
      <c r="NSK144" s="0"/>
      <c r="NSL144" s="0"/>
      <c r="NSM144" s="0"/>
      <c r="NSN144" s="0"/>
      <c r="NSO144" s="0"/>
      <c r="NSP144" s="0"/>
      <c r="NSQ144" s="0"/>
      <c r="NSR144" s="0"/>
      <c r="NSS144" s="0"/>
      <c r="NST144" s="0"/>
      <c r="NSU144" s="0"/>
      <c r="NSV144" s="0"/>
      <c r="NSW144" s="0"/>
      <c r="NSX144" s="0"/>
      <c r="NSY144" s="0"/>
      <c r="NSZ144" s="0"/>
      <c r="NTA144" s="0"/>
      <c r="NTB144" s="0"/>
      <c r="NTC144" s="0"/>
      <c r="NTD144" s="0"/>
      <c r="NTE144" s="0"/>
      <c r="NTF144" s="0"/>
      <c r="NTG144" s="0"/>
      <c r="NTH144" s="0"/>
      <c r="NTI144" s="0"/>
      <c r="NTJ144" s="0"/>
      <c r="NTK144" s="0"/>
      <c r="NTL144" s="0"/>
      <c r="NTM144" s="0"/>
      <c r="NTN144" s="0"/>
      <c r="NTO144" s="0"/>
      <c r="NTP144" s="0"/>
      <c r="NTQ144" s="0"/>
      <c r="NTR144" s="0"/>
      <c r="NTS144" s="0"/>
      <c r="NTT144" s="0"/>
      <c r="NTU144" s="0"/>
      <c r="NTV144" s="0"/>
      <c r="NTW144" s="0"/>
      <c r="NTX144" s="0"/>
      <c r="NTY144" s="0"/>
      <c r="NTZ144" s="0"/>
      <c r="NUA144" s="0"/>
      <c r="NUB144" s="0"/>
      <c r="NUC144" s="0"/>
      <c r="NUD144" s="0"/>
      <c r="NUE144" s="0"/>
      <c r="NUF144" s="0"/>
      <c r="NUG144" s="0"/>
      <c r="NUH144" s="0"/>
      <c r="NUI144" s="0"/>
      <c r="NUJ144" s="0"/>
      <c r="NUK144" s="0"/>
      <c r="NUL144" s="0"/>
      <c r="NUM144" s="0"/>
      <c r="NUN144" s="0"/>
      <c r="NUO144" s="0"/>
      <c r="NUP144" s="0"/>
      <c r="NUQ144" s="0"/>
      <c r="NUR144" s="0"/>
      <c r="NUS144" s="0"/>
      <c r="NUT144" s="0"/>
      <c r="NUU144" s="0"/>
      <c r="NUV144" s="0"/>
      <c r="NUW144" s="0"/>
      <c r="NUX144" s="0"/>
      <c r="NUY144" s="0"/>
      <c r="NUZ144" s="0"/>
      <c r="NVA144" s="0"/>
      <c r="NVB144" s="0"/>
      <c r="NVC144" s="0"/>
      <c r="NVD144" s="0"/>
      <c r="NVE144" s="0"/>
      <c r="NVF144" s="0"/>
      <c r="NVG144" s="0"/>
      <c r="NVH144" s="0"/>
      <c r="NVI144" s="0"/>
      <c r="NVJ144" s="0"/>
      <c r="NVK144" s="0"/>
      <c r="NVL144" s="0"/>
      <c r="NVM144" s="0"/>
      <c r="NVN144" s="0"/>
      <c r="NVO144" s="0"/>
      <c r="NVP144" s="0"/>
      <c r="NVQ144" s="0"/>
      <c r="NVR144" s="0"/>
      <c r="NVS144" s="0"/>
      <c r="NVT144" s="0"/>
      <c r="NVU144" s="0"/>
      <c r="NVV144" s="0"/>
      <c r="NVW144" s="0"/>
      <c r="NVX144" s="0"/>
      <c r="NVY144" s="0"/>
      <c r="NVZ144" s="0"/>
      <c r="NWA144" s="0"/>
      <c r="NWB144" s="0"/>
      <c r="NWC144" s="0"/>
      <c r="NWD144" s="0"/>
      <c r="NWE144" s="0"/>
      <c r="NWF144" s="0"/>
      <c r="NWG144" s="0"/>
      <c r="NWH144" s="0"/>
      <c r="NWI144" s="0"/>
      <c r="NWJ144" s="0"/>
      <c r="NWK144" s="0"/>
      <c r="NWL144" s="0"/>
      <c r="NWM144" s="0"/>
      <c r="NWN144" s="0"/>
      <c r="NWO144" s="0"/>
      <c r="NWP144" s="0"/>
      <c r="NWQ144" s="0"/>
      <c r="NWR144" s="0"/>
      <c r="NWS144" s="0"/>
      <c r="NWT144" s="0"/>
      <c r="NWU144" s="0"/>
      <c r="NWV144" s="0"/>
      <c r="NWW144" s="0"/>
      <c r="NWX144" s="0"/>
      <c r="NWY144" s="0"/>
      <c r="NWZ144" s="0"/>
      <c r="NXA144" s="0"/>
      <c r="NXB144" s="0"/>
      <c r="NXC144" s="0"/>
      <c r="NXD144" s="0"/>
      <c r="NXE144" s="0"/>
      <c r="NXF144" s="0"/>
      <c r="NXG144" s="0"/>
      <c r="NXH144" s="0"/>
      <c r="NXI144" s="0"/>
      <c r="NXJ144" s="0"/>
      <c r="NXK144" s="0"/>
      <c r="NXL144" s="0"/>
      <c r="NXM144" s="0"/>
      <c r="NXN144" s="0"/>
      <c r="NXO144" s="0"/>
      <c r="NXP144" s="0"/>
      <c r="NXQ144" s="0"/>
      <c r="NXR144" s="0"/>
      <c r="NXS144" s="0"/>
      <c r="NXT144" s="0"/>
      <c r="NXU144" s="0"/>
      <c r="NXV144" s="0"/>
      <c r="NXW144" s="0"/>
      <c r="NXX144" s="0"/>
      <c r="NXY144" s="0"/>
      <c r="NXZ144" s="0"/>
      <c r="NYA144" s="0"/>
      <c r="NYB144" s="0"/>
      <c r="NYC144" s="0"/>
      <c r="NYD144" s="0"/>
      <c r="NYE144" s="0"/>
      <c r="NYF144" s="0"/>
      <c r="NYG144" s="0"/>
      <c r="NYH144" s="0"/>
      <c r="NYI144" s="0"/>
      <c r="NYJ144" s="0"/>
      <c r="NYK144" s="0"/>
      <c r="NYL144" s="0"/>
      <c r="NYM144" s="0"/>
      <c r="NYN144" s="0"/>
      <c r="NYO144" s="0"/>
      <c r="NYP144" s="0"/>
      <c r="NYQ144" s="0"/>
      <c r="NYR144" s="0"/>
      <c r="NYS144" s="0"/>
      <c r="NYT144" s="0"/>
      <c r="NYU144" s="0"/>
      <c r="NYV144" s="0"/>
      <c r="NYW144" s="0"/>
      <c r="NYX144" s="0"/>
      <c r="NYY144" s="0"/>
      <c r="NYZ144" s="0"/>
      <c r="NZA144" s="0"/>
      <c r="NZB144" s="0"/>
      <c r="NZC144" s="0"/>
      <c r="NZD144" s="0"/>
      <c r="NZE144" s="0"/>
      <c r="NZF144" s="0"/>
      <c r="NZG144" s="0"/>
      <c r="NZH144" s="0"/>
      <c r="NZI144" s="0"/>
      <c r="NZJ144" s="0"/>
      <c r="NZK144" s="0"/>
      <c r="NZL144" s="0"/>
      <c r="NZM144" s="0"/>
      <c r="NZN144" s="0"/>
      <c r="NZO144" s="0"/>
      <c r="NZP144" s="0"/>
      <c r="NZQ144" s="0"/>
      <c r="NZR144" s="0"/>
      <c r="NZS144" s="0"/>
      <c r="NZT144" s="0"/>
      <c r="NZU144" s="0"/>
      <c r="NZV144" s="0"/>
      <c r="NZW144" s="0"/>
      <c r="NZX144" s="0"/>
      <c r="NZY144" s="0"/>
      <c r="NZZ144" s="0"/>
      <c r="OAA144" s="0"/>
      <c r="OAB144" s="0"/>
      <c r="OAC144" s="0"/>
      <c r="OAD144" s="0"/>
      <c r="OAE144" s="0"/>
      <c r="OAF144" s="0"/>
      <c r="OAG144" s="0"/>
      <c r="OAH144" s="0"/>
      <c r="OAI144" s="0"/>
      <c r="OAJ144" s="0"/>
      <c r="OAK144" s="0"/>
      <c r="OAL144" s="0"/>
      <c r="OAM144" s="0"/>
      <c r="OAN144" s="0"/>
      <c r="OAO144" s="0"/>
      <c r="OAP144" s="0"/>
      <c r="OAQ144" s="0"/>
      <c r="OAR144" s="0"/>
      <c r="OAS144" s="0"/>
      <c r="OAT144" s="0"/>
      <c r="OAU144" s="0"/>
      <c r="OAV144" s="0"/>
      <c r="OAW144" s="0"/>
      <c r="OAX144" s="0"/>
      <c r="OAY144" s="0"/>
      <c r="OAZ144" s="0"/>
      <c r="OBA144" s="0"/>
      <c r="OBB144" s="0"/>
      <c r="OBC144" s="0"/>
      <c r="OBD144" s="0"/>
      <c r="OBE144" s="0"/>
      <c r="OBF144" s="0"/>
      <c r="OBG144" s="0"/>
      <c r="OBH144" s="0"/>
      <c r="OBI144" s="0"/>
      <c r="OBJ144" s="0"/>
      <c r="OBK144" s="0"/>
      <c r="OBL144" s="0"/>
      <c r="OBM144" s="0"/>
      <c r="OBN144" s="0"/>
      <c r="OBO144" s="0"/>
      <c r="OBP144" s="0"/>
      <c r="OBQ144" s="0"/>
      <c r="OBR144" s="0"/>
      <c r="OBS144" s="0"/>
      <c r="OBT144" s="0"/>
      <c r="OBU144" s="0"/>
      <c r="OBV144" s="0"/>
      <c r="OBW144" s="0"/>
      <c r="OBX144" s="0"/>
      <c r="OBY144" s="0"/>
      <c r="OBZ144" s="0"/>
      <c r="OCA144" s="0"/>
      <c r="OCB144" s="0"/>
      <c r="OCC144" s="0"/>
      <c r="OCD144" s="0"/>
      <c r="OCE144" s="0"/>
      <c r="OCF144" s="0"/>
      <c r="OCG144" s="0"/>
      <c r="OCH144" s="0"/>
      <c r="OCI144" s="0"/>
      <c r="OCJ144" s="0"/>
      <c r="OCK144" s="0"/>
      <c r="OCL144" s="0"/>
      <c r="OCM144" s="0"/>
      <c r="OCN144" s="0"/>
      <c r="OCO144" s="0"/>
      <c r="OCP144" s="0"/>
      <c r="OCQ144" s="0"/>
      <c r="OCR144" s="0"/>
      <c r="OCS144" s="0"/>
      <c r="OCT144" s="0"/>
      <c r="OCU144" s="0"/>
      <c r="OCV144" s="0"/>
      <c r="OCW144" s="0"/>
      <c r="OCX144" s="0"/>
      <c r="OCY144" s="0"/>
      <c r="OCZ144" s="0"/>
      <c r="ODA144" s="0"/>
      <c r="ODB144" s="0"/>
      <c r="ODC144" s="0"/>
      <c r="ODD144" s="0"/>
      <c r="ODE144" s="0"/>
      <c r="ODF144" s="0"/>
      <c r="ODG144" s="0"/>
      <c r="ODH144" s="0"/>
      <c r="ODI144" s="0"/>
      <c r="ODJ144" s="0"/>
      <c r="ODK144" s="0"/>
      <c r="ODL144" s="0"/>
      <c r="ODM144" s="0"/>
      <c r="ODN144" s="0"/>
      <c r="ODO144" s="0"/>
      <c r="ODP144" s="0"/>
      <c r="ODQ144" s="0"/>
      <c r="ODR144" s="0"/>
      <c r="ODS144" s="0"/>
      <c r="ODT144" s="0"/>
      <c r="ODU144" s="0"/>
      <c r="ODV144" s="0"/>
      <c r="ODW144" s="0"/>
      <c r="ODX144" s="0"/>
      <c r="ODY144" s="0"/>
      <c r="ODZ144" s="0"/>
      <c r="OEA144" s="0"/>
      <c r="OEB144" s="0"/>
      <c r="OEC144" s="0"/>
      <c r="OED144" s="0"/>
      <c r="OEE144" s="0"/>
      <c r="OEF144" s="0"/>
      <c r="OEG144" s="0"/>
      <c r="OEH144" s="0"/>
      <c r="OEI144" s="0"/>
      <c r="OEJ144" s="0"/>
      <c r="OEK144" s="0"/>
      <c r="OEL144" s="0"/>
      <c r="OEM144" s="0"/>
      <c r="OEN144" s="0"/>
      <c r="OEO144" s="0"/>
      <c r="OEP144" s="0"/>
      <c r="OEQ144" s="0"/>
      <c r="OER144" s="0"/>
      <c r="OES144" s="0"/>
      <c r="OET144" s="0"/>
      <c r="OEU144" s="0"/>
      <c r="OEV144" s="0"/>
      <c r="OEW144" s="0"/>
      <c r="OEX144" s="0"/>
      <c r="OEY144" s="0"/>
      <c r="OEZ144" s="0"/>
      <c r="OFA144" s="0"/>
      <c r="OFB144" s="0"/>
      <c r="OFC144" s="0"/>
      <c r="OFD144" s="0"/>
      <c r="OFE144" s="0"/>
      <c r="OFF144" s="0"/>
      <c r="OFG144" s="0"/>
      <c r="OFH144" s="0"/>
      <c r="OFI144" s="0"/>
      <c r="OFJ144" s="0"/>
      <c r="OFK144" s="0"/>
      <c r="OFL144" s="0"/>
      <c r="OFM144" s="0"/>
      <c r="OFN144" s="0"/>
      <c r="OFO144" s="0"/>
      <c r="OFP144" s="0"/>
      <c r="OFQ144" s="0"/>
      <c r="OFR144" s="0"/>
      <c r="OFS144" s="0"/>
      <c r="OFT144" s="0"/>
      <c r="OFU144" s="0"/>
      <c r="OFV144" s="0"/>
      <c r="OFW144" s="0"/>
      <c r="OFX144" s="0"/>
      <c r="OFY144" s="0"/>
      <c r="OFZ144" s="0"/>
      <c r="OGA144" s="0"/>
      <c r="OGB144" s="0"/>
      <c r="OGC144" s="0"/>
      <c r="OGD144" s="0"/>
      <c r="OGE144" s="0"/>
      <c r="OGF144" s="0"/>
      <c r="OGG144" s="0"/>
      <c r="OGH144" s="0"/>
      <c r="OGI144" s="0"/>
      <c r="OGJ144" s="0"/>
      <c r="OGK144" s="0"/>
      <c r="OGL144" s="0"/>
      <c r="OGM144" s="0"/>
      <c r="OGN144" s="0"/>
      <c r="OGO144" s="0"/>
      <c r="OGP144" s="0"/>
      <c r="OGQ144" s="0"/>
      <c r="OGR144" s="0"/>
      <c r="OGS144" s="0"/>
      <c r="OGT144" s="0"/>
      <c r="OGU144" s="0"/>
      <c r="OGV144" s="0"/>
      <c r="OGW144" s="0"/>
      <c r="OGX144" s="0"/>
      <c r="OGY144" s="0"/>
      <c r="OGZ144" s="0"/>
      <c r="OHA144" s="0"/>
      <c r="OHB144" s="0"/>
      <c r="OHC144" s="0"/>
      <c r="OHD144" s="0"/>
      <c r="OHE144" s="0"/>
      <c r="OHF144" s="0"/>
      <c r="OHG144" s="0"/>
      <c r="OHH144" s="0"/>
      <c r="OHI144" s="0"/>
      <c r="OHJ144" s="0"/>
      <c r="OHK144" s="0"/>
      <c r="OHL144" s="0"/>
      <c r="OHM144" s="0"/>
      <c r="OHN144" s="0"/>
      <c r="OHO144" s="0"/>
      <c r="OHP144" s="0"/>
      <c r="OHQ144" s="0"/>
      <c r="OHR144" s="0"/>
      <c r="OHS144" s="0"/>
      <c r="OHT144" s="0"/>
      <c r="OHU144" s="0"/>
      <c r="OHV144" s="0"/>
      <c r="OHW144" s="0"/>
      <c r="OHX144" s="0"/>
      <c r="OHY144" s="0"/>
      <c r="OHZ144" s="0"/>
      <c r="OIA144" s="0"/>
      <c r="OIB144" s="0"/>
      <c r="OIC144" s="0"/>
      <c r="OID144" s="0"/>
      <c r="OIE144" s="0"/>
      <c r="OIF144" s="0"/>
      <c r="OIG144" s="0"/>
      <c r="OIH144" s="0"/>
      <c r="OII144" s="0"/>
      <c r="OIJ144" s="0"/>
      <c r="OIK144" s="0"/>
      <c r="OIL144" s="0"/>
      <c r="OIM144" s="0"/>
      <c r="OIN144" s="0"/>
      <c r="OIO144" s="0"/>
      <c r="OIP144" s="0"/>
      <c r="OIQ144" s="0"/>
      <c r="OIR144" s="0"/>
      <c r="OIS144" s="0"/>
      <c r="OIT144" s="0"/>
      <c r="OIU144" s="0"/>
      <c r="OIV144" s="0"/>
      <c r="OIW144" s="0"/>
      <c r="OIX144" s="0"/>
      <c r="OIY144" s="0"/>
      <c r="OIZ144" s="0"/>
      <c r="OJA144" s="0"/>
      <c r="OJB144" s="0"/>
      <c r="OJC144" s="0"/>
      <c r="OJD144" s="0"/>
      <c r="OJE144" s="0"/>
      <c r="OJF144" s="0"/>
      <c r="OJG144" s="0"/>
      <c r="OJH144" s="0"/>
      <c r="OJI144" s="0"/>
      <c r="OJJ144" s="0"/>
      <c r="OJK144" s="0"/>
      <c r="OJL144" s="0"/>
      <c r="OJM144" s="0"/>
      <c r="OJN144" s="0"/>
      <c r="OJO144" s="0"/>
      <c r="OJP144" s="0"/>
      <c r="OJQ144" s="0"/>
      <c r="OJR144" s="0"/>
      <c r="OJS144" s="0"/>
      <c r="OJT144" s="0"/>
      <c r="OJU144" s="0"/>
      <c r="OJV144" s="0"/>
      <c r="OJW144" s="0"/>
      <c r="OJX144" s="0"/>
      <c r="OJY144" s="0"/>
      <c r="OJZ144" s="0"/>
      <c r="OKA144" s="0"/>
      <c r="OKB144" s="0"/>
      <c r="OKC144" s="0"/>
      <c r="OKD144" s="0"/>
      <c r="OKE144" s="0"/>
      <c r="OKF144" s="0"/>
      <c r="OKG144" s="0"/>
      <c r="OKH144" s="0"/>
      <c r="OKI144" s="0"/>
      <c r="OKJ144" s="0"/>
      <c r="OKK144" s="0"/>
      <c r="OKL144" s="0"/>
      <c r="OKM144" s="0"/>
      <c r="OKN144" s="0"/>
      <c r="OKO144" s="0"/>
      <c r="OKP144" s="0"/>
      <c r="OKQ144" s="0"/>
      <c r="OKR144" s="0"/>
      <c r="OKS144" s="0"/>
      <c r="OKT144" s="0"/>
      <c r="OKU144" s="0"/>
      <c r="OKV144" s="0"/>
      <c r="OKW144" s="0"/>
      <c r="OKX144" s="0"/>
      <c r="OKY144" s="0"/>
      <c r="OKZ144" s="0"/>
      <c r="OLA144" s="0"/>
      <c r="OLB144" s="0"/>
      <c r="OLC144" s="0"/>
      <c r="OLD144" s="0"/>
      <c r="OLE144" s="0"/>
      <c r="OLF144" s="0"/>
      <c r="OLG144" s="0"/>
      <c r="OLH144" s="0"/>
      <c r="OLI144" s="0"/>
      <c r="OLJ144" s="0"/>
      <c r="OLK144" s="0"/>
      <c r="OLL144" s="0"/>
      <c r="OLM144" s="0"/>
      <c r="OLN144" s="0"/>
      <c r="OLO144" s="0"/>
      <c r="OLP144" s="0"/>
      <c r="OLQ144" s="0"/>
      <c r="OLR144" s="0"/>
      <c r="OLS144" s="0"/>
      <c r="OLT144" s="0"/>
      <c r="OLU144" s="0"/>
      <c r="OLV144" s="0"/>
      <c r="OLW144" s="0"/>
      <c r="OLX144" s="0"/>
      <c r="OLY144" s="0"/>
      <c r="OLZ144" s="0"/>
      <c r="OMA144" s="0"/>
      <c r="OMB144" s="0"/>
      <c r="OMC144" s="0"/>
      <c r="OMD144" s="0"/>
      <c r="OME144" s="0"/>
      <c r="OMF144" s="0"/>
      <c r="OMG144" s="0"/>
      <c r="OMH144" s="0"/>
      <c r="OMI144" s="0"/>
      <c r="OMJ144" s="0"/>
      <c r="OMK144" s="0"/>
      <c r="OML144" s="0"/>
      <c r="OMM144" s="0"/>
      <c r="OMN144" s="0"/>
      <c r="OMO144" s="0"/>
      <c r="OMP144" s="0"/>
      <c r="OMQ144" s="0"/>
      <c r="OMR144" s="0"/>
      <c r="OMS144" s="0"/>
      <c r="OMT144" s="0"/>
      <c r="OMU144" s="0"/>
      <c r="OMV144" s="0"/>
      <c r="OMW144" s="0"/>
      <c r="OMX144" s="0"/>
      <c r="OMY144" s="0"/>
      <c r="OMZ144" s="0"/>
      <c r="ONA144" s="0"/>
      <c r="ONB144" s="0"/>
      <c r="ONC144" s="0"/>
      <c r="OND144" s="0"/>
      <c r="ONE144" s="0"/>
      <c r="ONF144" s="0"/>
      <c r="ONG144" s="0"/>
      <c r="ONH144" s="0"/>
      <c r="ONI144" s="0"/>
      <c r="ONJ144" s="0"/>
      <c r="ONK144" s="0"/>
      <c r="ONL144" s="0"/>
      <c r="ONM144" s="0"/>
      <c r="ONN144" s="0"/>
      <c r="ONO144" s="0"/>
      <c r="ONP144" s="0"/>
      <c r="ONQ144" s="0"/>
      <c r="ONR144" s="0"/>
      <c r="ONS144" s="0"/>
      <c r="ONT144" s="0"/>
      <c r="ONU144" s="0"/>
      <c r="ONV144" s="0"/>
      <c r="ONW144" s="0"/>
      <c r="ONX144" s="0"/>
      <c r="ONY144" s="0"/>
      <c r="ONZ144" s="0"/>
      <c r="OOA144" s="0"/>
      <c r="OOB144" s="0"/>
      <c r="OOC144" s="0"/>
      <c r="OOD144" s="0"/>
      <c r="OOE144" s="0"/>
      <c r="OOF144" s="0"/>
      <c r="OOG144" s="0"/>
      <c r="OOH144" s="0"/>
      <c r="OOI144" s="0"/>
      <c r="OOJ144" s="0"/>
      <c r="OOK144" s="0"/>
      <c r="OOL144" s="0"/>
      <c r="OOM144" s="0"/>
      <c r="OON144" s="0"/>
      <c r="OOO144" s="0"/>
      <c r="OOP144" s="0"/>
      <c r="OOQ144" s="0"/>
      <c r="OOR144" s="0"/>
      <c r="OOS144" s="0"/>
      <c r="OOT144" s="0"/>
      <c r="OOU144" s="0"/>
      <c r="OOV144" s="0"/>
      <c r="OOW144" s="0"/>
      <c r="OOX144" s="0"/>
      <c r="OOY144" s="0"/>
      <c r="OOZ144" s="0"/>
      <c r="OPA144" s="0"/>
      <c r="OPB144" s="0"/>
      <c r="OPC144" s="0"/>
      <c r="OPD144" s="0"/>
      <c r="OPE144" s="0"/>
      <c r="OPF144" s="0"/>
      <c r="OPG144" s="0"/>
      <c r="OPH144" s="0"/>
      <c r="OPI144" s="0"/>
      <c r="OPJ144" s="0"/>
      <c r="OPK144" s="0"/>
      <c r="OPL144" s="0"/>
      <c r="OPM144" s="0"/>
      <c r="OPN144" s="0"/>
      <c r="OPO144" s="0"/>
      <c r="OPP144" s="0"/>
      <c r="OPQ144" s="0"/>
      <c r="OPR144" s="0"/>
      <c r="OPS144" s="0"/>
      <c r="OPT144" s="0"/>
      <c r="OPU144" s="0"/>
      <c r="OPV144" s="0"/>
      <c r="OPW144" s="0"/>
      <c r="OPX144" s="0"/>
      <c r="OPY144" s="0"/>
      <c r="OPZ144" s="0"/>
      <c r="OQA144" s="0"/>
      <c r="OQB144" s="0"/>
      <c r="OQC144" s="0"/>
      <c r="OQD144" s="0"/>
      <c r="OQE144" s="0"/>
      <c r="OQF144" s="0"/>
      <c r="OQG144" s="0"/>
      <c r="OQH144" s="0"/>
      <c r="OQI144" s="0"/>
      <c r="OQJ144" s="0"/>
      <c r="OQK144" s="0"/>
      <c r="OQL144" s="0"/>
      <c r="OQM144" s="0"/>
      <c r="OQN144" s="0"/>
      <c r="OQO144" s="0"/>
      <c r="OQP144" s="0"/>
      <c r="OQQ144" s="0"/>
      <c r="OQR144" s="0"/>
      <c r="OQS144" s="0"/>
      <c r="OQT144" s="0"/>
      <c r="OQU144" s="0"/>
      <c r="OQV144" s="0"/>
      <c r="OQW144" s="0"/>
      <c r="OQX144" s="0"/>
      <c r="OQY144" s="0"/>
      <c r="OQZ144" s="0"/>
      <c r="ORA144" s="0"/>
      <c r="ORB144" s="0"/>
      <c r="ORC144" s="0"/>
      <c r="ORD144" s="0"/>
      <c r="ORE144" s="0"/>
      <c r="ORF144" s="0"/>
      <c r="ORG144" s="0"/>
      <c r="ORH144" s="0"/>
      <c r="ORI144" s="0"/>
      <c r="ORJ144" s="0"/>
      <c r="ORK144" s="0"/>
      <c r="ORL144" s="0"/>
      <c r="ORM144" s="0"/>
      <c r="ORN144" s="0"/>
      <c r="ORO144" s="0"/>
      <c r="ORP144" s="0"/>
      <c r="ORQ144" s="0"/>
      <c r="ORR144" s="0"/>
      <c r="ORS144" s="0"/>
      <c r="ORT144" s="0"/>
      <c r="ORU144" s="0"/>
      <c r="ORV144" s="0"/>
      <c r="ORW144" s="0"/>
      <c r="ORX144" s="0"/>
      <c r="ORY144" s="0"/>
      <c r="ORZ144" s="0"/>
      <c r="OSA144" s="0"/>
      <c r="OSB144" s="0"/>
      <c r="OSC144" s="0"/>
      <c r="OSD144" s="0"/>
      <c r="OSE144" s="0"/>
      <c r="OSF144" s="0"/>
      <c r="OSG144" s="0"/>
      <c r="OSH144" s="0"/>
      <c r="OSI144" s="0"/>
      <c r="OSJ144" s="0"/>
      <c r="OSK144" s="0"/>
      <c r="OSL144" s="0"/>
      <c r="OSM144" s="0"/>
      <c r="OSN144" s="0"/>
      <c r="OSO144" s="0"/>
      <c r="OSP144" s="0"/>
      <c r="OSQ144" s="0"/>
      <c r="OSR144" s="0"/>
      <c r="OSS144" s="0"/>
      <c r="OST144" s="0"/>
      <c r="OSU144" s="0"/>
      <c r="OSV144" s="0"/>
      <c r="OSW144" s="0"/>
      <c r="OSX144" s="0"/>
      <c r="OSY144" s="0"/>
      <c r="OSZ144" s="0"/>
      <c r="OTA144" s="0"/>
      <c r="OTB144" s="0"/>
      <c r="OTC144" s="0"/>
      <c r="OTD144" s="0"/>
      <c r="OTE144" s="0"/>
      <c r="OTF144" s="0"/>
      <c r="OTG144" s="0"/>
      <c r="OTH144" s="0"/>
      <c r="OTI144" s="0"/>
      <c r="OTJ144" s="0"/>
      <c r="OTK144" s="0"/>
      <c r="OTL144" s="0"/>
      <c r="OTM144" s="0"/>
      <c r="OTN144" s="0"/>
      <c r="OTO144" s="0"/>
      <c r="OTP144" s="0"/>
      <c r="OTQ144" s="0"/>
      <c r="OTR144" s="0"/>
      <c r="OTS144" s="0"/>
      <c r="OTT144" s="0"/>
      <c r="OTU144" s="0"/>
      <c r="OTV144" s="0"/>
      <c r="OTW144" s="0"/>
      <c r="OTX144" s="0"/>
      <c r="OTY144" s="0"/>
      <c r="OTZ144" s="0"/>
      <c r="OUA144" s="0"/>
      <c r="OUB144" s="0"/>
      <c r="OUC144" s="0"/>
      <c r="OUD144" s="0"/>
      <c r="OUE144" s="0"/>
      <c r="OUF144" s="0"/>
      <c r="OUG144" s="0"/>
      <c r="OUH144" s="0"/>
      <c r="OUI144" s="0"/>
      <c r="OUJ144" s="0"/>
      <c r="OUK144" s="0"/>
      <c r="OUL144" s="0"/>
      <c r="OUM144" s="0"/>
      <c r="OUN144" s="0"/>
      <c r="OUO144" s="0"/>
      <c r="OUP144" s="0"/>
      <c r="OUQ144" s="0"/>
      <c r="OUR144" s="0"/>
      <c r="OUS144" s="0"/>
      <c r="OUT144" s="0"/>
      <c r="OUU144" s="0"/>
      <c r="OUV144" s="0"/>
      <c r="OUW144" s="0"/>
      <c r="OUX144" s="0"/>
      <c r="OUY144" s="0"/>
      <c r="OUZ144" s="0"/>
      <c r="OVA144" s="0"/>
      <c r="OVB144" s="0"/>
      <c r="OVC144" s="0"/>
      <c r="OVD144" s="0"/>
      <c r="OVE144" s="0"/>
      <c r="OVF144" s="0"/>
      <c r="OVG144" s="0"/>
      <c r="OVH144" s="0"/>
      <c r="OVI144" s="0"/>
      <c r="OVJ144" s="0"/>
      <c r="OVK144" s="0"/>
      <c r="OVL144" s="0"/>
      <c r="OVM144" s="0"/>
      <c r="OVN144" s="0"/>
      <c r="OVO144" s="0"/>
      <c r="OVP144" s="0"/>
      <c r="OVQ144" s="0"/>
      <c r="OVR144" s="0"/>
      <c r="OVS144" s="0"/>
      <c r="OVT144" s="0"/>
      <c r="OVU144" s="0"/>
      <c r="OVV144" s="0"/>
      <c r="OVW144" s="0"/>
      <c r="OVX144" s="0"/>
      <c r="OVY144" s="0"/>
      <c r="OVZ144" s="0"/>
      <c r="OWA144" s="0"/>
      <c r="OWB144" s="0"/>
      <c r="OWC144" s="0"/>
      <c r="OWD144" s="0"/>
      <c r="OWE144" s="0"/>
      <c r="OWF144" s="0"/>
      <c r="OWG144" s="0"/>
      <c r="OWH144" s="0"/>
      <c r="OWI144" s="0"/>
      <c r="OWJ144" s="0"/>
      <c r="OWK144" s="0"/>
      <c r="OWL144" s="0"/>
      <c r="OWM144" s="0"/>
      <c r="OWN144" s="0"/>
      <c r="OWO144" s="0"/>
      <c r="OWP144" s="0"/>
      <c r="OWQ144" s="0"/>
      <c r="OWR144" s="0"/>
      <c r="OWS144" s="0"/>
      <c r="OWT144" s="0"/>
      <c r="OWU144" s="0"/>
      <c r="OWV144" s="0"/>
      <c r="OWW144" s="0"/>
      <c r="OWX144" s="0"/>
      <c r="OWY144" s="0"/>
      <c r="OWZ144" s="0"/>
      <c r="OXA144" s="0"/>
      <c r="OXB144" s="0"/>
      <c r="OXC144" s="0"/>
      <c r="OXD144" s="0"/>
      <c r="OXE144" s="0"/>
      <c r="OXF144" s="0"/>
      <c r="OXG144" s="0"/>
      <c r="OXH144" s="0"/>
      <c r="OXI144" s="0"/>
      <c r="OXJ144" s="0"/>
      <c r="OXK144" s="0"/>
      <c r="OXL144" s="0"/>
      <c r="OXM144" s="0"/>
      <c r="OXN144" s="0"/>
      <c r="OXO144" s="0"/>
      <c r="OXP144" s="0"/>
      <c r="OXQ144" s="0"/>
      <c r="OXR144" s="0"/>
      <c r="OXS144" s="0"/>
      <c r="OXT144" s="0"/>
      <c r="OXU144" s="0"/>
      <c r="OXV144" s="0"/>
      <c r="OXW144" s="0"/>
      <c r="OXX144" s="0"/>
      <c r="OXY144" s="0"/>
      <c r="OXZ144" s="0"/>
      <c r="OYA144" s="0"/>
      <c r="OYB144" s="0"/>
      <c r="OYC144" s="0"/>
      <c r="OYD144" s="0"/>
      <c r="OYE144" s="0"/>
      <c r="OYF144" s="0"/>
      <c r="OYG144" s="0"/>
      <c r="OYH144" s="0"/>
      <c r="OYI144" s="0"/>
      <c r="OYJ144" s="0"/>
      <c r="OYK144" s="0"/>
      <c r="OYL144" s="0"/>
      <c r="OYM144" s="0"/>
      <c r="OYN144" s="0"/>
      <c r="OYO144" s="0"/>
      <c r="OYP144" s="0"/>
      <c r="OYQ144" s="0"/>
      <c r="OYR144" s="0"/>
      <c r="OYS144" s="0"/>
      <c r="OYT144" s="0"/>
      <c r="OYU144" s="0"/>
      <c r="OYV144" s="0"/>
      <c r="OYW144" s="0"/>
      <c r="OYX144" s="0"/>
      <c r="OYY144" s="0"/>
      <c r="OYZ144" s="0"/>
      <c r="OZA144" s="0"/>
      <c r="OZB144" s="0"/>
      <c r="OZC144" s="0"/>
      <c r="OZD144" s="0"/>
      <c r="OZE144" s="0"/>
      <c r="OZF144" s="0"/>
      <c r="OZG144" s="0"/>
      <c r="OZH144" s="0"/>
      <c r="OZI144" s="0"/>
      <c r="OZJ144" s="0"/>
      <c r="OZK144" s="0"/>
      <c r="OZL144" s="0"/>
      <c r="OZM144" s="0"/>
      <c r="OZN144" s="0"/>
      <c r="OZO144" s="0"/>
      <c r="OZP144" s="0"/>
      <c r="OZQ144" s="0"/>
      <c r="OZR144" s="0"/>
      <c r="OZS144" s="0"/>
      <c r="OZT144" s="0"/>
      <c r="OZU144" s="0"/>
      <c r="OZV144" s="0"/>
      <c r="OZW144" s="0"/>
      <c r="OZX144" s="0"/>
      <c r="OZY144" s="0"/>
      <c r="OZZ144" s="0"/>
      <c r="PAA144" s="0"/>
      <c r="PAB144" s="0"/>
      <c r="PAC144" s="0"/>
      <c r="PAD144" s="0"/>
      <c r="PAE144" s="0"/>
      <c r="PAF144" s="0"/>
      <c r="PAG144" s="0"/>
      <c r="PAH144" s="0"/>
      <c r="PAI144" s="0"/>
      <c r="PAJ144" s="0"/>
      <c r="PAK144" s="0"/>
      <c r="PAL144" s="0"/>
      <c r="PAM144" s="0"/>
      <c r="PAN144" s="0"/>
      <c r="PAO144" s="0"/>
      <c r="PAP144" s="0"/>
      <c r="PAQ144" s="0"/>
      <c r="PAR144" s="0"/>
      <c r="PAS144" s="0"/>
      <c r="PAT144" s="0"/>
      <c r="PAU144" s="0"/>
      <c r="PAV144" s="0"/>
      <c r="PAW144" s="0"/>
      <c r="PAX144" s="0"/>
      <c r="PAY144" s="0"/>
      <c r="PAZ144" s="0"/>
      <c r="PBA144" s="0"/>
      <c r="PBB144" s="0"/>
      <c r="PBC144" s="0"/>
      <c r="PBD144" s="0"/>
      <c r="PBE144" s="0"/>
      <c r="PBF144" s="0"/>
      <c r="PBG144" s="0"/>
      <c r="PBH144" s="0"/>
      <c r="PBI144" s="0"/>
      <c r="PBJ144" s="0"/>
      <c r="PBK144" s="0"/>
      <c r="PBL144" s="0"/>
      <c r="PBM144" s="0"/>
      <c r="PBN144" s="0"/>
      <c r="PBO144" s="0"/>
      <c r="PBP144" s="0"/>
      <c r="PBQ144" s="0"/>
      <c r="PBR144" s="0"/>
      <c r="PBS144" s="0"/>
      <c r="PBT144" s="0"/>
      <c r="PBU144" s="0"/>
      <c r="PBV144" s="0"/>
      <c r="PBW144" s="0"/>
      <c r="PBX144" s="0"/>
      <c r="PBY144" s="0"/>
      <c r="PBZ144" s="0"/>
      <c r="PCA144" s="0"/>
      <c r="PCB144" s="0"/>
      <c r="PCC144" s="0"/>
      <c r="PCD144" s="0"/>
      <c r="PCE144" s="0"/>
      <c r="PCF144" s="0"/>
      <c r="PCG144" s="0"/>
      <c r="PCH144" s="0"/>
      <c r="PCI144" s="0"/>
      <c r="PCJ144" s="0"/>
      <c r="PCK144" s="0"/>
      <c r="PCL144" s="0"/>
      <c r="PCM144" s="0"/>
      <c r="PCN144" s="0"/>
      <c r="PCO144" s="0"/>
      <c r="PCP144" s="0"/>
      <c r="PCQ144" s="0"/>
      <c r="PCR144" s="0"/>
      <c r="PCS144" s="0"/>
      <c r="PCT144" s="0"/>
      <c r="PCU144" s="0"/>
      <c r="PCV144" s="0"/>
      <c r="PCW144" s="0"/>
      <c r="PCX144" s="0"/>
      <c r="PCY144" s="0"/>
      <c r="PCZ144" s="0"/>
      <c r="PDA144" s="0"/>
      <c r="PDB144" s="0"/>
      <c r="PDC144" s="0"/>
      <c r="PDD144" s="0"/>
      <c r="PDE144" s="0"/>
      <c r="PDF144" s="0"/>
      <c r="PDG144" s="0"/>
      <c r="PDH144" s="0"/>
      <c r="PDI144" s="0"/>
      <c r="PDJ144" s="0"/>
      <c r="PDK144" s="0"/>
      <c r="PDL144" s="0"/>
      <c r="PDM144" s="0"/>
      <c r="PDN144" s="0"/>
      <c r="PDO144" s="0"/>
      <c r="PDP144" s="0"/>
      <c r="PDQ144" s="0"/>
      <c r="PDR144" s="0"/>
      <c r="PDS144" s="0"/>
      <c r="PDT144" s="0"/>
      <c r="PDU144" s="0"/>
      <c r="PDV144" s="0"/>
      <c r="PDW144" s="0"/>
      <c r="PDX144" s="0"/>
      <c r="PDY144" s="0"/>
      <c r="PDZ144" s="0"/>
      <c r="PEA144" s="0"/>
      <c r="PEB144" s="0"/>
      <c r="PEC144" s="0"/>
      <c r="PED144" s="0"/>
      <c r="PEE144" s="0"/>
      <c r="PEF144" s="0"/>
      <c r="PEG144" s="0"/>
      <c r="PEH144" s="0"/>
      <c r="PEI144" s="0"/>
      <c r="PEJ144" s="0"/>
      <c r="PEK144" s="0"/>
      <c r="PEL144" s="0"/>
      <c r="PEM144" s="0"/>
      <c r="PEN144" s="0"/>
      <c r="PEO144" s="0"/>
      <c r="PEP144" s="0"/>
      <c r="PEQ144" s="0"/>
      <c r="PER144" s="0"/>
      <c r="PES144" s="0"/>
      <c r="PET144" s="0"/>
      <c r="PEU144" s="0"/>
      <c r="PEV144" s="0"/>
      <c r="PEW144" s="0"/>
      <c r="PEX144" s="0"/>
      <c r="PEY144" s="0"/>
      <c r="PEZ144" s="0"/>
      <c r="PFA144" s="0"/>
      <c r="PFB144" s="0"/>
      <c r="PFC144" s="0"/>
      <c r="PFD144" s="0"/>
      <c r="PFE144" s="0"/>
      <c r="PFF144" s="0"/>
      <c r="PFG144" s="0"/>
      <c r="PFH144" s="0"/>
      <c r="PFI144" s="0"/>
      <c r="PFJ144" s="0"/>
      <c r="PFK144" s="0"/>
      <c r="PFL144" s="0"/>
      <c r="PFM144" s="0"/>
      <c r="PFN144" s="0"/>
      <c r="PFO144" s="0"/>
      <c r="PFP144" s="0"/>
      <c r="PFQ144" s="0"/>
      <c r="PFR144" s="0"/>
      <c r="PFS144" s="0"/>
      <c r="PFT144" s="0"/>
      <c r="PFU144" s="0"/>
      <c r="PFV144" s="0"/>
      <c r="PFW144" s="0"/>
      <c r="PFX144" s="0"/>
      <c r="PFY144" s="0"/>
      <c r="PFZ144" s="0"/>
      <c r="PGA144" s="0"/>
      <c r="PGB144" s="0"/>
      <c r="PGC144" s="0"/>
      <c r="PGD144" s="0"/>
      <c r="PGE144" s="0"/>
      <c r="PGF144" s="0"/>
      <c r="PGG144" s="0"/>
      <c r="PGH144" s="0"/>
      <c r="PGI144" s="0"/>
      <c r="PGJ144" s="0"/>
      <c r="PGK144" s="0"/>
      <c r="PGL144" s="0"/>
      <c r="PGM144" s="0"/>
      <c r="PGN144" s="0"/>
      <c r="PGO144" s="0"/>
      <c r="PGP144" s="0"/>
      <c r="PGQ144" s="0"/>
      <c r="PGR144" s="0"/>
      <c r="PGS144" s="0"/>
      <c r="PGT144" s="0"/>
      <c r="PGU144" s="0"/>
      <c r="PGV144" s="0"/>
      <c r="PGW144" s="0"/>
      <c r="PGX144" s="0"/>
      <c r="PGY144" s="0"/>
      <c r="PGZ144" s="0"/>
      <c r="PHA144" s="0"/>
      <c r="PHB144" s="0"/>
      <c r="PHC144" s="0"/>
      <c r="PHD144" s="0"/>
      <c r="PHE144" s="0"/>
      <c r="PHF144" s="0"/>
      <c r="PHG144" s="0"/>
      <c r="PHH144" s="0"/>
      <c r="PHI144" s="0"/>
      <c r="PHJ144" s="0"/>
      <c r="PHK144" s="0"/>
      <c r="PHL144" s="0"/>
      <c r="PHM144" s="0"/>
      <c r="PHN144" s="0"/>
      <c r="PHO144" s="0"/>
      <c r="PHP144" s="0"/>
      <c r="PHQ144" s="0"/>
      <c r="PHR144" s="0"/>
      <c r="PHS144" s="0"/>
      <c r="PHT144" s="0"/>
      <c r="PHU144" s="0"/>
      <c r="PHV144" s="0"/>
      <c r="PHW144" s="0"/>
      <c r="PHX144" s="0"/>
      <c r="PHY144" s="0"/>
      <c r="PHZ144" s="0"/>
      <c r="PIA144" s="0"/>
      <c r="PIB144" s="0"/>
      <c r="PIC144" s="0"/>
      <c r="PID144" s="0"/>
      <c r="PIE144" s="0"/>
      <c r="PIF144" s="0"/>
      <c r="PIG144" s="0"/>
      <c r="PIH144" s="0"/>
      <c r="PII144" s="0"/>
      <c r="PIJ144" s="0"/>
      <c r="PIK144" s="0"/>
      <c r="PIL144" s="0"/>
      <c r="PIM144" s="0"/>
      <c r="PIN144" s="0"/>
      <c r="PIO144" s="0"/>
      <c r="PIP144" s="0"/>
      <c r="PIQ144" s="0"/>
      <c r="PIR144" s="0"/>
      <c r="PIS144" s="0"/>
      <c r="PIT144" s="0"/>
      <c r="PIU144" s="0"/>
      <c r="PIV144" s="0"/>
      <c r="PIW144" s="0"/>
      <c r="PIX144" s="0"/>
      <c r="PIY144" s="0"/>
      <c r="PIZ144" s="0"/>
      <c r="PJA144" s="0"/>
      <c r="PJB144" s="0"/>
      <c r="PJC144" s="0"/>
      <c r="PJD144" s="0"/>
      <c r="PJE144" s="0"/>
      <c r="PJF144" s="0"/>
      <c r="PJG144" s="0"/>
      <c r="PJH144" s="0"/>
      <c r="PJI144" s="0"/>
      <c r="PJJ144" s="0"/>
      <c r="PJK144" s="0"/>
      <c r="PJL144" s="0"/>
      <c r="PJM144" s="0"/>
      <c r="PJN144" s="0"/>
      <c r="PJO144" s="0"/>
      <c r="PJP144" s="0"/>
      <c r="PJQ144" s="0"/>
      <c r="PJR144" s="0"/>
      <c r="PJS144" s="0"/>
      <c r="PJT144" s="0"/>
      <c r="PJU144" s="0"/>
      <c r="PJV144" s="0"/>
      <c r="PJW144" s="0"/>
      <c r="PJX144" s="0"/>
      <c r="PJY144" s="0"/>
      <c r="PJZ144" s="0"/>
      <c r="PKA144" s="0"/>
      <c r="PKB144" s="0"/>
      <c r="PKC144" s="0"/>
      <c r="PKD144" s="0"/>
      <c r="PKE144" s="0"/>
      <c r="PKF144" s="0"/>
      <c r="PKG144" s="0"/>
      <c r="PKH144" s="0"/>
      <c r="PKI144" s="0"/>
      <c r="PKJ144" s="0"/>
      <c r="PKK144" s="0"/>
      <c r="PKL144" s="0"/>
      <c r="PKM144" s="0"/>
      <c r="PKN144" s="0"/>
      <c r="PKO144" s="0"/>
      <c r="PKP144" s="0"/>
      <c r="PKQ144" s="0"/>
      <c r="PKR144" s="0"/>
      <c r="PKS144" s="0"/>
      <c r="PKT144" s="0"/>
      <c r="PKU144" s="0"/>
      <c r="PKV144" s="0"/>
      <c r="PKW144" s="0"/>
      <c r="PKX144" s="0"/>
      <c r="PKY144" s="0"/>
      <c r="PKZ144" s="0"/>
      <c r="PLA144" s="0"/>
      <c r="PLB144" s="0"/>
      <c r="PLC144" s="0"/>
      <c r="PLD144" s="0"/>
      <c r="PLE144" s="0"/>
      <c r="PLF144" s="0"/>
      <c r="PLG144" s="0"/>
      <c r="PLH144" s="0"/>
      <c r="PLI144" s="0"/>
      <c r="PLJ144" s="0"/>
      <c r="PLK144" s="0"/>
      <c r="PLL144" s="0"/>
      <c r="PLM144" s="0"/>
      <c r="PLN144" s="0"/>
      <c r="PLO144" s="0"/>
      <c r="PLP144" s="0"/>
      <c r="PLQ144" s="0"/>
      <c r="PLR144" s="0"/>
      <c r="PLS144" s="0"/>
      <c r="PLT144" s="0"/>
      <c r="PLU144" s="0"/>
      <c r="PLV144" s="0"/>
      <c r="PLW144" s="0"/>
      <c r="PLX144" s="0"/>
      <c r="PLY144" s="0"/>
      <c r="PLZ144" s="0"/>
      <c r="PMA144" s="0"/>
      <c r="PMB144" s="0"/>
      <c r="PMC144" s="0"/>
      <c r="PMD144" s="0"/>
      <c r="PME144" s="0"/>
      <c r="PMF144" s="0"/>
      <c r="PMG144" s="0"/>
      <c r="PMH144" s="0"/>
      <c r="PMI144" s="0"/>
      <c r="PMJ144" s="0"/>
      <c r="PMK144" s="0"/>
      <c r="PML144" s="0"/>
      <c r="PMM144" s="0"/>
      <c r="PMN144" s="0"/>
      <c r="PMO144" s="0"/>
      <c r="PMP144" s="0"/>
      <c r="PMQ144" s="0"/>
      <c r="PMR144" s="0"/>
      <c r="PMS144" s="0"/>
      <c r="PMT144" s="0"/>
      <c r="PMU144" s="0"/>
      <c r="PMV144" s="0"/>
      <c r="PMW144" s="0"/>
      <c r="PMX144" s="0"/>
      <c r="PMY144" s="0"/>
      <c r="PMZ144" s="0"/>
      <c r="PNA144" s="0"/>
      <c r="PNB144" s="0"/>
      <c r="PNC144" s="0"/>
      <c r="PND144" s="0"/>
      <c r="PNE144" s="0"/>
      <c r="PNF144" s="0"/>
      <c r="PNG144" s="0"/>
      <c r="PNH144" s="0"/>
      <c r="PNI144" s="0"/>
      <c r="PNJ144" s="0"/>
      <c r="PNK144" s="0"/>
      <c r="PNL144" s="0"/>
      <c r="PNM144" s="0"/>
      <c r="PNN144" s="0"/>
      <c r="PNO144" s="0"/>
      <c r="PNP144" s="0"/>
      <c r="PNQ144" s="0"/>
      <c r="PNR144" s="0"/>
      <c r="PNS144" s="0"/>
      <c r="PNT144" s="0"/>
      <c r="PNU144" s="0"/>
      <c r="PNV144" s="0"/>
      <c r="PNW144" s="0"/>
      <c r="PNX144" s="0"/>
      <c r="PNY144" s="0"/>
      <c r="PNZ144" s="0"/>
      <c r="POA144" s="0"/>
      <c r="POB144" s="0"/>
      <c r="POC144" s="0"/>
      <c r="POD144" s="0"/>
      <c r="POE144" s="0"/>
      <c r="POF144" s="0"/>
      <c r="POG144" s="0"/>
      <c r="POH144" s="0"/>
      <c r="POI144" s="0"/>
      <c r="POJ144" s="0"/>
      <c r="POK144" s="0"/>
      <c r="POL144" s="0"/>
      <c r="POM144" s="0"/>
      <c r="PON144" s="0"/>
      <c r="POO144" s="0"/>
      <c r="POP144" s="0"/>
      <c r="POQ144" s="0"/>
      <c r="POR144" s="0"/>
      <c r="POS144" s="0"/>
      <c r="POT144" s="0"/>
      <c r="POU144" s="0"/>
      <c r="POV144" s="0"/>
      <c r="POW144" s="0"/>
      <c r="POX144" s="0"/>
      <c r="POY144" s="0"/>
      <c r="POZ144" s="0"/>
      <c r="PPA144" s="0"/>
      <c r="PPB144" s="0"/>
      <c r="PPC144" s="0"/>
      <c r="PPD144" s="0"/>
      <c r="PPE144" s="0"/>
      <c r="PPF144" s="0"/>
      <c r="PPG144" s="0"/>
      <c r="PPH144" s="0"/>
      <c r="PPI144" s="0"/>
      <c r="PPJ144" s="0"/>
      <c r="PPK144" s="0"/>
      <c r="PPL144" s="0"/>
      <c r="PPM144" s="0"/>
      <c r="PPN144" s="0"/>
      <c r="PPO144" s="0"/>
      <c r="PPP144" s="0"/>
      <c r="PPQ144" s="0"/>
      <c r="PPR144" s="0"/>
      <c r="PPS144" s="0"/>
      <c r="PPT144" s="0"/>
      <c r="PPU144" s="0"/>
      <c r="PPV144" s="0"/>
      <c r="PPW144" s="0"/>
      <c r="PPX144" s="0"/>
      <c r="PPY144" s="0"/>
      <c r="PPZ144" s="0"/>
      <c r="PQA144" s="0"/>
      <c r="PQB144" s="0"/>
      <c r="PQC144" s="0"/>
      <c r="PQD144" s="0"/>
      <c r="PQE144" s="0"/>
      <c r="PQF144" s="0"/>
      <c r="PQG144" s="0"/>
      <c r="PQH144" s="0"/>
      <c r="PQI144" s="0"/>
      <c r="PQJ144" s="0"/>
      <c r="PQK144" s="0"/>
      <c r="PQL144" s="0"/>
      <c r="PQM144" s="0"/>
      <c r="PQN144" s="0"/>
      <c r="PQO144" s="0"/>
      <c r="PQP144" s="0"/>
      <c r="PQQ144" s="0"/>
      <c r="PQR144" s="0"/>
      <c r="PQS144" s="0"/>
      <c r="PQT144" s="0"/>
      <c r="PQU144" s="0"/>
      <c r="PQV144" s="0"/>
      <c r="PQW144" s="0"/>
      <c r="PQX144" s="0"/>
      <c r="PQY144" s="0"/>
      <c r="PQZ144" s="0"/>
      <c r="PRA144" s="0"/>
      <c r="PRB144" s="0"/>
      <c r="PRC144" s="0"/>
      <c r="PRD144" s="0"/>
      <c r="PRE144" s="0"/>
      <c r="PRF144" s="0"/>
      <c r="PRG144" s="0"/>
      <c r="PRH144" s="0"/>
      <c r="PRI144" s="0"/>
      <c r="PRJ144" s="0"/>
      <c r="PRK144" s="0"/>
      <c r="PRL144" s="0"/>
      <c r="PRM144" s="0"/>
      <c r="PRN144" s="0"/>
      <c r="PRO144" s="0"/>
      <c r="PRP144" s="0"/>
      <c r="PRQ144" s="0"/>
      <c r="PRR144" s="0"/>
      <c r="PRS144" s="0"/>
      <c r="PRT144" s="0"/>
      <c r="PRU144" s="0"/>
      <c r="PRV144" s="0"/>
      <c r="PRW144" s="0"/>
      <c r="PRX144" s="0"/>
      <c r="PRY144" s="0"/>
      <c r="PRZ144" s="0"/>
      <c r="PSA144" s="0"/>
      <c r="PSB144" s="0"/>
      <c r="PSC144" s="0"/>
      <c r="PSD144" s="0"/>
      <c r="PSE144" s="0"/>
      <c r="PSF144" s="0"/>
      <c r="PSG144" s="0"/>
      <c r="PSH144" s="0"/>
      <c r="PSI144" s="0"/>
      <c r="PSJ144" s="0"/>
      <c r="PSK144" s="0"/>
      <c r="PSL144" s="0"/>
      <c r="PSM144" s="0"/>
      <c r="PSN144" s="0"/>
      <c r="PSO144" s="0"/>
      <c r="PSP144" s="0"/>
      <c r="PSQ144" s="0"/>
      <c r="PSR144" s="0"/>
      <c r="PSS144" s="0"/>
      <c r="PST144" s="0"/>
      <c r="PSU144" s="0"/>
      <c r="PSV144" s="0"/>
      <c r="PSW144" s="0"/>
      <c r="PSX144" s="0"/>
      <c r="PSY144" s="0"/>
      <c r="PSZ144" s="0"/>
      <c r="PTA144" s="0"/>
      <c r="PTB144" s="0"/>
      <c r="PTC144" s="0"/>
      <c r="PTD144" s="0"/>
      <c r="PTE144" s="0"/>
      <c r="PTF144" s="0"/>
      <c r="PTG144" s="0"/>
      <c r="PTH144" s="0"/>
      <c r="PTI144" s="0"/>
      <c r="PTJ144" s="0"/>
      <c r="PTK144" s="0"/>
      <c r="PTL144" s="0"/>
      <c r="PTM144" s="0"/>
      <c r="PTN144" s="0"/>
      <c r="PTO144" s="0"/>
      <c r="PTP144" s="0"/>
      <c r="PTQ144" s="0"/>
      <c r="PTR144" s="0"/>
      <c r="PTS144" s="0"/>
      <c r="PTT144" s="0"/>
      <c r="PTU144" s="0"/>
      <c r="PTV144" s="0"/>
      <c r="PTW144" s="0"/>
      <c r="PTX144" s="0"/>
      <c r="PTY144" s="0"/>
      <c r="PTZ144" s="0"/>
      <c r="PUA144" s="0"/>
      <c r="PUB144" s="0"/>
      <c r="PUC144" s="0"/>
      <c r="PUD144" s="0"/>
      <c r="PUE144" s="0"/>
      <c r="PUF144" s="0"/>
      <c r="PUG144" s="0"/>
      <c r="PUH144" s="0"/>
      <c r="PUI144" s="0"/>
      <c r="PUJ144" s="0"/>
      <c r="PUK144" s="0"/>
      <c r="PUL144" s="0"/>
      <c r="PUM144" s="0"/>
      <c r="PUN144" s="0"/>
      <c r="PUO144" s="0"/>
      <c r="PUP144" s="0"/>
      <c r="PUQ144" s="0"/>
      <c r="PUR144" s="0"/>
      <c r="PUS144" s="0"/>
      <c r="PUT144" s="0"/>
      <c r="PUU144" s="0"/>
      <c r="PUV144" s="0"/>
      <c r="PUW144" s="0"/>
      <c r="PUX144" s="0"/>
      <c r="PUY144" s="0"/>
      <c r="PUZ144" s="0"/>
      <c r="PVA144" s="0"/>
      <c r="PVB144" s="0"/>
      <c r="PVC144" s="0"/>
      <c r="PVD144" s="0"/>
      <c r="PVE144" s="0"/>
      <c r="PVF144" s="0"/>
      <c r="PVG144" s="0"/>
      <c r="PVH144" s="0"/>
      <c r="PVI144" s="0"/>
      <c r="PVJ144" s="0"/>
      <c r="PVK144" s="0"/>
      <c r="PVL144" s="0"/>
      <c r="PVM144" s="0"/>
      <c r="PVN144" s="0"/>
      <c r="PVO144" s="0"/>
      <c r="PVP144" s="0"/>
      <c r="PVQ144" s="0"/>
      <c r="PVR144" s="0"/>
      <c r="PVS144" s="0"/>
      <c r="PVT144" s="0"/>
      <c r="PVU144" s="0"/>
      <c r="PVV144" s="0"/>
      <c r="PVW144" s="0"/>
      <c r="PVX144" s="0"/>
      <c r="PVY144" s="0"/>
      <c r="PVZ144" s="0"/>
      <c r="PWA144" s="0"/>
      <c r="PWB144" s="0"/>
      <c r="PWC144" s="0"/>
      <c r="PWD144" s="0"/>
      <c r="PWE144" s="0"/>
      <c r="PWF144" s="0"/>
      <c r="PWG144" s="0"/>
      <c r="PWH144" s="0"/>
      <c r="PWI144" s="0"/>
      <c r="PWJ144" s="0"/>
      <c r="PWK144" s="0"/>
      <c r="PWL144" s="0"/>
      <c r="PWM144" s="0"/>
      <c r="PWN144" s="0"/>
      <c r="PWO144" s="0"/>
      <c r="PWP144" s="0"/>
      <c r="PWQ144" s="0"/>
      <c r="PWR144" s="0"/>
      <c r="PWS144" s="0"/>
      <c r="PWT144" s="0"/>
      <c r="PWU144" s="0"/>
      <c r="PWV144" s="0"/>
      <c r="PWW144" s="0"/>
      <c r="PWX144" s="0"/>
      <c r="PWY144" s="0"/>
      <c r="PWZ144" s="0"/>
      <c r="PXA144" s="0"/>
      <c r="PXB144" s="0"/>
      <c r="PXC144" s="0"/>
      <c r="PXD144" s="0"/>
      <c r="PXE144" s="0"/>
      <c r="PXF144" s="0"/>
      <c r="PXG144" s="0"/>
      <c r="PXH144" s="0"/>
      <c r="PXI144" s="0"/>
      <c r="PXJ144" s="0"/>
      <c r="PXK144" s="0"/>
      <c r="PXL144" s="0"/>
      <c r="PXM144" s="0"/>
      <c r="PXN144" s="0"/>
      <c r="PXO144" s="0"/>
      <c r="PXP144" s="0"/>
      <c r="PXQ144" s="0"/>
      <c r="PXR144" s="0"/>
      <c r="PXS144" s="0"/>
      <c r="PXT144" s="0"/>
      <c r="PXU144" s="0"/>
      <c r="PXV144" s="0"/>
      <c r="PXW144" s="0"/>
      <c r="PXX144" s="0"/>
      <c r="PXY144" s="0"/>
      <c r="PXZ144" s="0"/>
      <c r="PYA144" s="0"/>
      <c r="PYB144" s="0"/>
      <c r="PYC144" s="0"/>
      <c r="PYD144" s="0"/>
      <c r="PYE144" s="0"/>
      <c r="PYF144" s="0"/>
      <c r="PYG144" s="0"/>
      <c r="PYH144" s="0"/>
      <c r="PYI144" s="0"/>
      <c r="PYJ144" s="0"/>
      <c r="PYK144" s="0"/>
      <c r="PYL144" s="0"/>
      <c r="PYM144" s="0"/>
      <c r="PYN144" s="0"/>
      <c r="PYO144" s="0"/>
      <c r="PYP144" s="0"/>
      <c r="PYQ144" s="0"/>
      <c r="PYR144" s="0"/>
      <c r="PYS144" s="0"/>
      <c r="PYT144" s="0"/>
      <c r="PYU144" s="0"/>
      <c r="PYV144" s="0"/>
      <c r="PYW144" s="0"/>
      <c r="PYX144" s="0"/>
      <c r="PYY144" s="0"/>
      <c r="PYZ144" s="0"/>
      <c r="PZA144" s="0"/>
      <c r="PZB144" s="0"/>
      <c r="PZC144" s="0"/>
      <c r="PZD144" s="0"/>
      <c r="PZE144" s="0"/>
      <c r="PZF144" s="0"/>
      <c r="PZG144" s="0"/>
      <c r="PZH144" s="0"/>
      <c r="PZI144" s="0"/>
      <c r="PZJ144" s="0"/>
      <c r="PZK144" s="0"/>
      <c r="PZL144" s="0"/>
      <c r="PZM144" s="0"/>
      <c r="PZN144" s="0"/>
      <c r="PZO144" s="0"/>
      <c r="PZP144" s="0"/>
      <c r="PZQ144" s="0"/>
      <c r="PZR144" s="0"/>
      <c r="PZS144" s="0"/>
      <c r="PZT144" s="0"/>
      <c r="PZU144" s="0"/>
      <c r="PZV144" s="0"/>
      <c r="PZW144" s="0"/>
      <c r="PZX144" s="0"/>
      <c r="PZY144" s="0"/>
      <c r="PZZ144" s="0"/>
      <c r="QAA144" s="0"/>
      <c r="QAB144" s="0"/>
      <c r="QAC144" s="0"/>
      <c r="QAD144" s="0"/>
      <c r="QAE144" s="0"/>
      <c r="QAF144" s="0"/>
      <c r="QAG144" s="0"/>
      <c r="QAH144" s="0"/>
      <c r="QAI144" s="0"/>
      <c r="QAJ144" s="0"/>
      <c r="QAK144" s="0"/>
      <c r="QAL144" s="0"/>
      <c r="QAM144" s="0"/>
      <c r="QAN144" s="0"/>
      <c r="QAO144" s="0"/>
      <c r="QAP144" s="0"/>
      <c r="QAQ144" s="0"/>
      <c r="QAR144" s="0"/>
      <c r="QAS144" s="0"/>
      <c r="QAT144" s="0"/>
      <c r="QAU144" s="0"/>
      <c r="QAV144" s="0"/>
      <c r="QAW144" s="0"/>
      <c r="QAX144" s="0"/>
      <c r="QAY144" s="0"/>
      <c r="QAZ144" s="0"/>
      <c r="QBA144" s="0"/>
      <c r="QBB144" s="0"/>
      <c r="QBC144" s="0"/>
      <c r="QBD144" s="0"/>
      <c r="QBE144" s="0"/>
      <c r="QBF144" s="0"/>
      <c r="QBG144" s="0"/>
      <c r="QBH144" s="0"/>
      <c r="QBI144" s="0"/>
      <c r="QBJ144" s="0"/>
      <c r="QBK144" s="0"/>
      <c r="QBL144" s="0"/>
      <c r="QBM144" s="0"/>
      <c r="QBN144" s="0"/>
      <c r="QBO144" s="0"/>
      <c r="QBP144" s="0"/>
      <c r="QBQ144" s="0"/>
      <c r="QBR144" s="0"/>
      <c r="QBS144" s="0"/>
      <c r="QBT144" s="0"/>
      <c r="QBU144" s="0"/>
      <c r="QBV144" s="0"/>
      <c r="QBW144" s="0"/>
      <c r="QBX144" s="0"/>
      <c r="QBY144" s="0"/>
      <c r="QBZ144" s="0"/>
      <c r="QCA144" s="0"/>
      <c r="QCB144" s="0"/>
      <c r="QCC144" s="0"/>
      <c r="QCD144" s="0"/>
      <c r="QCE144" s="0"/>
      <c r="QCF144" s="0"/>
      <c r="QCG144" s="0"/>
      <c r="QCH144" s="0"/>
      <c r="QCI144" s="0"/>
      <c r="QCJ144" s="0"/>
      <c r="QCK144" s="0"/>
      <c r="QCL144" s="0"/>
      <c r="QCM144" s="0"/>
      <c r="QCN144" s="0"/>
      <c r="QCO144" s="0"/>
      <c r="QCP144" s="0"/>
      <c r="QCQ144" s="0"/>
      <c r="QCR144" s="0"/>
      <c r="QCS144" s="0"/>
      <c r="QCT144" s="0"/>
      <c r="QCU144" s="0"/>
      <c r="QCV144" s="0"/>
      <c r="QCW144" s="0"/>
      <c r="QCX144" s="0"/>
      <c r="QCY144" s="0"/>
      <c r="QCZ144" s="0"/>
      <c r="QDA144" s="0"/>
      <c r="QDB144" s="0"/>
      <c r="QDC144" s="0"/>
      <c r="QDD144" s="0"/>
      <c r="QDE144" s="0"/>
      <c r="QDF144" s="0"/>
      <c r="QDG144" s="0"/>
      <c r="QDH144" s="0"/>
      <c r="QDI144" s="0"/>
      <c r="QDJ144" s="0"/>
      <c r="QDK144" s="0"/>
      <c r="QDL144" s="0"/>
      <c r="QDM144" s="0"/>
      <c r="QDN144" s="0"/>
      <c r="QDO144" s="0"/>
      <c r="QDP144" s="0"/>
      <c r="QDQ144" s="0"/>
      <c r="QDR144" s="0"/>
      <c r="QDS144" s="0"/>
      <c r="QDT144" s="0"/>
      <c r="QDU144" s="0"/>
      <c r="QDV144" s="0"/>
      <c r="QDW144" s="0"/>
      <c r="QDX144" s="0"/>
      <c r="QDY144" s="0"/>
      <c r="QDZ144" s="0"/>
      <c r="QEA144" s="0"/>
      <c r="QEB144" s="0"/>
      <c r="QEC144" s="0"/>
      <c r="QED144" s="0"/>
      <c r="QEE144" s="0"/>
      <c r="QEF144" s="0"/>
      <c r="QEG144" s="0"/>
      <c r="QEH144" s="0"/>
      <c r="QEI144" s="0"/>
      <c r="QEJ144" s="0"/>
      <c r="QEK144" s="0"/>
      <c r="QEL144" s="0"/>
      <c r="QEM144" s="0"/>
      <c r="QEN144" s="0"/>
      <c r="QEO144" s="0"/>
      <c r="QEP144" s="0"/>
      <c r="QEQ144" s="0"/>
      <c r="QER144" s="0"/>
      <c r="QES144" s="0"/>
      <c r="QET144" s="0"/>
      <c r="QEU144" s="0"/>
      <c r="QEV144" s="0"/>
      <c r="QEW144" s="0"/>
      <c r="QEX144" s="0"/>
      <c r="QEY144" s="0"/>
      <c r="QEZ144" s="0"/>
      <c r="QFA144" s="0"/>
      <c r="QFB144" s="0"/>
      <c r="QFC144" s="0"/>
      <c r="QFD144" s="0"/>
      <c r="QFE144" s="0"/>
      <c r="QFF144" s="0"/>
      <c r="QFG144" s="0"/>
      <c r="QFH144" s="0"/>
      <c r="QFI144" s="0"/>
      <c r="QFJ144" s="0"/>
      <c r="QFK144" s="0"/>
      <c r="QFL144" s="0"/>
      <c r="QFM144" s="0"/>
      <c r="QFN144" s="0"/>
      <c r="QFO144" s="0"/>
      <c r="QFP144" s="0"/>
      <c r="QFQ144" s="0"/>
      <c r="QFR144" s="0"/>
      <c r="QFS144" s="0"/>
      <c r="QFT144" s="0"/>
      <c r="QFU144" s="0"/>
      <c r="QFV144" s="0"/>
      <c r="QFW144" s="0"/>
      <c r="QFX144" s="0"/>
      <c r="QFY144" s="0"/>
      <c r="QFZ144" s="0"/>
      <c r="QGA144" s="0"/>
      <c r="QGB144" s="0"/>
      <c r="QGC144" s="0"/>
      <c r="QGD144" s="0"/>
      <c r="QGE144" s="0"/>
      <c r="QGF144" s="0"/>
      <c r="QGG144" s="0"/>
      <c r="QGH144" s="0"/>
      <c r="QGI144" s="0"/>
      <c r="QGJ144" s="0"/>
      <c r="QGK144" s="0"/>
      <c r="QGL144" s="0"/>
      <c r="QGM144" s="0"/>
      <c r="QGN144" s="0"/>
      <c r="QGO144" s="0"/>
      <c r="QGP144" s="0"/>
      <c r="QGQ144" s="0"/>
      <c r="QGR144" s="0"/>
      <c r="QGS144" s="0"/>
      <c r="QGT144" s="0"/>
      <c r="QGU144" s="0"/>
      <c r="QGV144" s="0"/>
      <c r="QGW144" s="0"/>
      <c r="QGX144" s="0"/>
      <c r="QGY144" s="0"/>
      <c r="QGZ144" s="0"/>
      <c r="QHA144" s="0"/>
      <c r="QHB144" s="0"/>
      <c r="QHC144" s="0"/>
      <c r="QHD144" s="0"/>
      <c r="QHE144" s="0"/>
      <c r="QHF144" s="0"/>
      <c r="QHG144" s="0"/>
      <c r="QHH144" s="0"/>
      <c r="QHI144" s="0"/>
      <c r="QHJ144" s="0"/>
      <c r="QHK144" s="0"/>
      <c r="QHL144" s="0"/>
      <c r="QHM144" s="0"/>
      <c r="QHN144" s="0"/>
      <c r="QHO144" s="0"/>
      <c r="QHP144" s="0"/>
      <c r="QHQ144" s="0"/>
      <c r="QHR144" s="0"/>
      <c r="QHS144" s="0"/>
      <c r="QHT144" s="0"/>
      <c r="QHU144" s="0"/>
      <c r="QHV144" s="0"/>
      <c r="QHW144" s="0"/>
      <c r="QHX144" s="0"/>
      <c r="QHY144" s="0"/>
      <c r="QHZ144" s="0"/>
      <c r="QIA144" s="0"/>
      <c r="QIB144" s="0"/>
      <c r="QIC144" s="0"/>
      <c r="QID144" s="0"/>
      <c r="QIE144" s="0"/>
      <c r="QIF144" s="0"/>
      <c r="QIG144" s="0"/>
      <c r="QIH144" s="0"/>
      <c r="QII144" s="0"/>
      <c r="QIJ144" s="0"/>
      <c r="QIK144" s="0"/>
      <c r="QIL144" s="0"/>
      <c r="QIM144" s="0"/>
      <c r="QIN144" s="0"/>
      <c r="QIO144" s="0"/>
      <c r="QIP144" s="0"/>
      <c r="QIQ144" s="0"/>
      <c r="QIR144" s="0"/>
      <c r="QIS144" s="0"/>
      <c r="QIT144" s="0"/>
      <c r="QIU144" s="0"/>
      <c r="QIV144" s="0"/>
      <c r="QIW144" s="0"/>
      <c r="QIX144" s="0"/>
      <c r="QIY144" s="0"/>
      <c r="QIZ144" s="0"/>
      <c r="QJA144" s="0"/>
      <c r="QJB144" s="0"/>
      <c r="QJC144" s="0"/>
      <c r="QJD144" s="0"/>
      <c r="QJE144" s="0"/>
      <c r="QJF144" s="0"/>
      <c r="QJG144" s="0"/>
      <c r="QJH144" s="0"/>
      <c r="QJI144" s="0"/>
      <c r="QJJ144" s="0"/>
      <c r="QJK144" s="0"/>
      <c r="QJL144" s="0"/>
      <c r="QJM144" s="0"/>
      <c r="QJN144" s="0"/>
      <c r="QJO144" s="0"/>
      <c r="QJP144" s="0"/>
      <c r="QJQ144" s="0"/>
      <c r="QJR144" s="0"/>
      <c r="QJS144" s="0"/>
      <c r="QJT144" s="0"/>
      <c r="QJU144" s="0"/>
      <c r="QJV144" s="0"/>
      <c r="QJW144" s="0"/>
      <c r="QJX144" s="0"/>
      <c r="QJY144" s="0"/>
      <c r="QJZ144" s="0"/>
      <c r="QKA144" s="0"/>
      <c r="QKB144" s="0"/>
      <c r="QKC144" s="0"/>
      <c r="QKD144" s="0"/>
      <c r="QKE144" s="0"/>
      <c r="QKF144" s="0"/>
      <c r="QKG144" s="0"/>
      <c r="QKH144" s="0"/>
      <c r="QKI144" s="0"/>
      <c r="QKJ144" s="0"/>
      <c r="QKK144" s="0"/>
      <c r="QKL144" s="0"/>
      <c r="QKM144" s="0"/>
      <c r="QKN144" s="0"/>
      <c r="QKO144" s="0"/>
      <c r="QKP144" s="0"/>
      <c r="QKQ144" s="0"/>
      <c r="QKR144" s="0"/>
      <c r="QKS144" s="0"/>
      <c r="QKT144" s="0"/>
      <c r="QKU144" s="0"/>
      <c r="QKV144" s="0"/>
      <c r="QKW144" s="0"/>
      <c r="QKX144" s="0"/>
      <c r="QKY144" s="0"/>
      <c r="QKZ144" s="0"/>
      <c r="QLA144" s="0"/>
      <c r="QLB144" s="0"/>
      <c r="QLC144" s="0"/>
      <c r="QLD144" s="0"/>
      <c r="QLE144" s="0"/>
      <c r="QLF144" s="0"/>
      <c r="QLG144" s="0"/>
      <c r="QLH144" s="0"/>
      <c r="QLI144" s="0"/>
      <c r="QLJ144" s="0"/>
      <c r="QLK144" s="0"/>
      <c r="QLL144" s="0"/>
      <c r="QLM144" s="0"/>
      <c r="QLN144" s="0"/>
      <c r="QLO144" s="0"/>
      <c r="QLP144" s="0"/>
      <c r="QLQ144" s="0"/>
      <c r="QLR144" s="0"/>
      <c r="QLS144" s="0"/>
      <c r="QLT144" s="0"/>
      <c r="QLU144" s="0"/>
      <c r="QLV144" s="0"/>
      <c r="QLW144" s="0"/>
      <c r="QLX144" s="0"/>
      <c r="QLY144" s="0"/>
      <c r="QLZ144" s="0"/>
      <c r="QMA144" s="0"/>
      <c r="QMB144" s="0"/>
      <c r="QMC144" s="0"/>
      <c r="QMD144" s="0"/>
      <c r="QME144" s="0"/>
      <c r="QMF144" s="0"/>
      <c r="QMG144" s="0"/>
      <c r="QMH144" s="0"/>
      <c r="QMI144" s="0"/>
      <c r="QMJ144" s="0"/>
      <c r="QMK144" s="0"/>
      <c r="QML144" s="0"/>
      <c r="QMM144" s="0"/>
      <c r="QMN144" s="0"/>
      <c r="QMO144" s="0"/>
      <c r="QMP144" s="0"/>
      <c r="QMQ144" s="0"/>
      <c r="QMR144" s="0"/>
      <c r="QMS144" s="0"/>
      <c r="QMT144" s="0"/>
      <c r="QMU144" s="0"/>
      <c r="QMV144" s="0"/>
      <c r="QMW144" s="0"/>
      <c r="QMX144" s="0"/>
      <c r="QMY144" s="0"/>
      <c r="QMZ144" s="0"/>
      <c r="QNA144" s="0"/>
      <c r="QNB144" s="0"/>
      <c r="QNC144" s="0"/>
      <c r="QND144" s="0"/>
      <c r="QNE144" s="0"/>
      <c r="QNF144" s="0"/>
      <c r="QNG144" s="0"/>
      <c r="QNH144" s="0"/>
      <c r="QNI144" s="0"/>
      <c r="QNJ144" s="0"/>
      <c r="QNK144" s="0"/>
      <c r="QNL144" s="0"/>
      <c r="QNM144" s="0"/>
      <c r="QNN144" s="0"/>
      <c r="QNO144" s="0"/>
      <c r="QNP144" s="0"/>
      <c r="QNQ144" s="0"/>
      <c r="QNR144" s="0"/>
      <c r="QNS144" s="0"/>
      <c r="QNT144" s="0"/>
      <c r="QNU144" s="0"/>
      <c r="QNV144" s="0"/>
      <c r="QNW144" s="0"/>
      <c r="QNX144" s="0"/>
      <c r="QNY144" s="0"/>
      <c r="QNZ144" s="0"/>
      <c r="QOA144" s="0"/>
      <c r="QOB144" s="0"/>
      <c r="QOC144" s="0"/>
      <c r="QOD144" s="0"/>
      <c r="QOE144" s="0"/>
      <c r="QOF144" s="0"/>
      <c r="QOG144" s="0"/>
      <c r="QOH144" s="0"/>
      <c r="QOI144" s="0"/>
      <c r="QOJ144" s="0"/>
      <c r="QOK144" s="0"/>
      <c r="QOL144" s="0"/>
      <c r="QOM144" s="0"/>
      <c r="QON144" s="0"/>
      <c r="QOO144" s="0"/>
      <c r="QOP144" s="0"/>
      <c r="QOQ144" s="0"/>
      <c r="QOR144" s="0"/>
      <c r="QOS144" s="0"/>
      <c r="QOT144" s="0"/>
      <c r="QOU144" s="0"/>
      <c r="QOV144" s="0"/>
      <c r="QOW144" s="0"/>
      <c r="QOX144" s="0"/>
      <c r="QOY144" s="0"/>
      <c r="QOZ144" s="0"/>
      <c r="QPA144" s="0"/>
      <c r="QPB144" s="0"/>
      <c r="QPC144" s="0"/>
      <c r="QPD144" s="0"/>
      <c r="QPE144" s="0"/>
      <c r="QPF144" s="0"/>
      <c r="QPG144" s="0"/>
      <c r="QPH144" s="0"/>
      <c r="QPI144" s="0"/>
      <c r="QPJ144" s="0"/>
      <c r="QPK144" s="0"/>
      <c r="QPL144" s="0"/>
      <c r="QPM144" s="0"/>
      <c r="QPN144" s="0"/>
      <c r="QPO144" s="0"/>
      <c r="QPP144" s="0"/>
      <c r="QPQ144" s="0"/>
      <c r="QPR144" s="0"/>
      <c r="QPS144" s="0"/>
      <c r="QPT144" s="0"/>
      <c r="QPU144" s="0"/>
      <c r="QPV144" s="0"/>
      <c r="QPW144" s="0"/>
      <c r="QPX144" s="0"/>
      <c r="QPY144" s="0"/>
      <c r="QPZ144" s="0"/>
      <c r="QQA144" s="0"/>
      <c r="QQB144" s="0"/>
      <c r="QQC144" s="0"/>
      <c r="QQD144" s="0"/>
      <c r="QQE144" s="0"/>
      <c r="QQF144" s="0"/>
      <c r="QQG144" s="0"/>
      <c r="QQH144" s="0"/>
      <c r="QQI144" s="0"/>
      <c r="QQJ144" s="0"/>
      <c r="QQK144" s="0"/>
      <c r="QQL144" s="0"/>
      <c r="QQM144" s="0"/>
      <c r="QQN144" s="0"/>
      <c r="QQO144" s="0"/>
      <c r="QQP144" s="0"/>
      <c r="QQQ144" s="0"/>
      <c r="QQR144" s="0"/>
      <c r="QQS144" s="0"/>
      <c r="QQT144" s="0"/>
      <c r="QQU144" s="0"/>
      <c r="QQV144" s="0"/>
      <c r="QQW144" s="0"/>
      <c r="QQX144" s="0"/>
      <c r="QQY144" s="0"/>
      <c r="QQZ144" s="0"/>
      <c r="QRA144" s="0"/>
      <c r="QRB144" s="0"/>
      <c r="QRC144" s="0"/>
      <c r="QRD144" s="0"/>
      <c r="QRE144" s="0"/>
      <c r="QRF144" s="0"/>
      <c r="QRG144" s="0"/>
      <c r="QRH144" s="0"/>
      <c r="QRI144" s="0"/>
      <c r="QRJ144" s="0"/>
      <c r="QRK144" s="0"/>
      <c r="QRL144" s="0"/>
      <c r="QRM144" s="0"/>
      <c r="QRN144" s="0"/>
      <c r="QRO144" s="0"/>
      <c r="QRP144" s="0"/>
      <c r="QRQ144" s="0"/>
      <c r="QRR144" s="0"/>
      <c r="QRS144" s="0"/>
      <c r="QRT144" s="0"/>
      <c r="QRU144" s="0"/>
      <c r="QRV144" s="0"/>
      <c r="QRW144" s="0"/>
      <c r="QRX144" s="0"/>
      <c r="QRY144" s="0"/>
      <c r="QRZ144" s="0"/>
      <c r="QSA144" s="0"/>
      <c r="QSB144" s="0"/>
      <c r="QSC144" s="0"/>
      <c r="QSD144" s="0"/>
      <c r="QSE144" s="0"/>
      <c r="QSF144" s="0"/>
      <c r="QSG144" s="0"/>
      <c r="QSH144" s="0"/>
      <c r="QSI144" s="0"/>
      <c r="QSJ144" s="0"/>
      <c r="QSK144" s="0"/>
      <c r="QSL144" s="0"/>
      <c r="QSM144" s="0"/>
      <c r="QSN144" s="0"/>
      <c r="QSO144" s="0"/>
      <c r="QSP144" s="0"/>
      <c r="QSQ144" s="0"/>
      <c r="QSR144" s="0"/>
      <c r="QSS144" s="0"/>
      <c r="QST144" s="0"/>
      <c r="QSU144" s="0"/>
      <c r="QSV144" s="0"/>
      <c r="QSW144" s="0"/>
      <c r="QSX144" s="0"/>
      <c r="QSY144" s="0"/>
      <c r="QSZ144" s="0"/>
      <c r="QTA144" s="0"/>
      <c r="QTB144" s="0"/>
      <c r="QTC144" s="0"/>
      <c r="QTD144" s="0"/>
      <c r="QTE144" s="0"/>
      <c r="QTF144" s="0"/>
      <c r="QTG144" s="0"/>
      <c r="QTH144" s="0"/>
      <c r="QTI144" s="0"/>
      <c r="QTJ144" s="0"/>
      <c r="QTK144" s="0"/>
      <c r="QTL144" s="0"/>
      <c r="QTM144" s="0"/>
      <c r="QTN144" s="0"/>
      <c r="QTO144" s="0"/>
      <c r="QTP144" s="0"/>
      <c r="QTQ144" s="0"/>
      <c r="QTR144" s="0"/>
      <c r="QTS144" s="0"/>
      <c r="QTT144" s="0"/>
      <c r="QTU144" s="0"/>
      <c r="QTV144" s="0"/>
      <c r="QTW144" s="0"/>
      <c r="QTX144" s="0"/>
      <c r="QTY144" s="0"/>
      <c r="QTZ144" s="0"/>
      <c r="QUA144" s="0"/>
      <c r="QUB144" s="0"/>
      <c r="QUC144" s="0"/>
      <c r="QUD144" s="0"/>
      <c r="QUE144" s="0"/>
      <c r="QUF144" s="0"/>
      <c r="QUG144" s="0"/>
      <c r="QUH144" s="0"/>
      <c r="QUI144" s="0"/>
      <c r="QUJ144" s="0"/>
      <c r="QUK144" s="0"/>
      <c r="QUL144" s="0"/>
      <c r="QUM144" s="0"/>
      <c r="QUN144" s="0"/>
      <c r="QUO144" s="0"/>
      <c r="QUP144" s="0"/>
      <c r="QUQ144" s="0"/>
      <c r="QUR144" s="0"/>
      <c r="QUS144" s="0"/>
      <c r="QUT144" s="0"/>
      <c r="QUU144" s="0"/>
      <c r="QUV144" s="0"/>
      <c r="QUW144" s="0"/>
      <c r="QUX144" s="0"/>
      <c r="QUY144" s="0"/>
      <c r="QUZ144" s="0"/>
      <c r="QVA144" s="0"/>
      <c r="QVB144" s="0"/>
      <c r="QVC144" s="0"/>
      <c r="QVD144" s="0"/>
      <c r="QVE144" s="0"/>
      <c r="QVF144" s="0"/>
      <c r="QVG144" s="0"/>
      <c r="QVH144" s="0"/>
      <c r="QVI144" s="0"/>
      <c r="QVJ144" s="0"/>
      <c r="QVK144" s="0"/>
      <c r="QVL144" s="0"/>
      <c r="QVM144" s="0"/>
      <c r="QVN144" s="0"/>
      <c r="QVO144" s="0"/>
      <c r="QVP144" s="0"/>
      <c r="QVQ144" s="0"/>
      <c r="QVR144" s="0"/>
      <c r="QVS144" s="0"/>
      <c r="QVT144" s="0"/>
      <c r="QVU144" s="0"/>
      <c r="QVV144" s="0"/>
      <c r="QVW144" s="0"/>
      <c r="QVX144" s="0"/>
      <c r="QVY144" s="0"/>
      <c r="QVZ144" s="0"/>
      <c r="QWA144" s="0"/>
      <c r="QWB144" s="0"/>
      <c r="QWC144" s="0"/>
      <c r="QWD144" s="0"/>
      <c r="QWE144" s="0"/>
      <c r="QWF144" s="0"/>
      <c r="QWG144" s="0"/>
      <c r="QWH144" s="0"/>
      <c r="QWI144" s="0"/>
      <c r="QWJ144" s="0"/>
      <c r="QWK144" s="0"/>
      <c r="QWL144" s="0"/>
      <c r="QWM144" s="0"/>
      <c r="QWN144" s="0"/>
      <c r="QWO144" s="0"/>
      <c r="QWP144" s="0"/>
      <c r="QWQ144" s="0"/>
      <c r="QWR144" s="0"/>
      <c r="QWS144" s="0"/>
      <c r="QWT144" s="0"/>
      <c r="QWU144" s="0"/>
      <c r="QWV144" s="0"/>
      <c r="QWW144" s="0"/>
      <c r="QWX144" s="0"/>
      <c r="QWY144" s="0"/>
      <c r="QWZ144" s="0"/>
      <c r="QXA144" s="0"/>
      <c r="QXB144" s="0"/>
      <c r="QXC144" s="0"/>
      <c r="QXD144" s="0"/>
      <c r="QXE144" s="0"/>
      <c r="QXF144" s="0"/>
      <c r="QXG144" s="0"/>
      <c r="QXH144" s="0"/>
      <c r="QXI144" s="0"/>
      <c r="QXJ144" s="0"/>
      <c r="QXK144" s="0"/>
      <c r="QXL144" s="0"/>
      <c r="QXM144" s="0"/>
      <c r="QXN144" s="0"/>
      <c r="QXO144" s="0"/>
      <c r="QXP144" s="0"/>
      <c r="QXQ144" s="0"/>
      <c r="QXR144" s="0"/>
      <c r="QXS144" s="0"/>
      <c r="QXT144" s="0"/>
      <c r="QXU144" s="0"/>
      <c r="QXV144" s="0"/>
      <c r="QXW144" s="0"/>
      <c r="QXX144" s="0"/>
      <c r="QXY144" s="0"/>
      <c r="QXZ144" s="0"/>
      <c r="QYA144" s="0"/>
      <c r="QYB144" s="0"/>
      <c r="QYC144" s="0"/>
      <c r="QYD144" s="0"/>
      <c r="QYE144" s="0"/>
      <c r="QYF144" s="0"/>
      <c r="QYG144" s="0"/>
      <c r="QYH144" s="0"/>
      <c r="QYI144" s="0"/>
      <c r="QYJ144" s="0"/>
      <c r="QYK144" s="0"/>
      <c r="QYL144" s="0"/>
      <c r="QYM144" s="0"/>
      <c r="QYN144" s="0"/>
      <c r="QYO144" s="0"/>
      <c r="QYP144" s="0"/>
      <c r="QYQ144" s="0"/>
      <c r="QYR144" s="0"/>
      <c r="QYS144" s="0"/>
      <c r="QYT144" s="0"/>
      <c r="QYU144" s="0"/>
      <c r="QYV144" s="0"/>
      <c r="QYW144" s="0"/>
      <c r="QYX144" s="0"/>
      <c r="QYY144" s="0"/>
      <c r="QYZ144" s="0"/>
      <c r="QZA144" s="0"/>
      <c r="QZB144" s="0"/>
      <c r="QZC144" s="0"/>
      <c r="QZD144" s="0"/>
      <c r="QZE144" s="0"/>
      <c r="QZF144" s="0"/>
      <c r="QZG144" s="0"/>
      <c r="QZH144" s="0"/>
      <c r="QZI144" s="0"/>
      <c r="QZJ144" s="0"/>
      <c r="QZK144" s="0"/>
      <c r="QZL144" s="0"/>
      <c r="QZM144" s="0"/>
      <c r="QZN144" s="0"/>
      <c r="QZO144" s="0"/>
      <c r="QZP144" s="0"/>
      <c r="QZQ144" s="0"/>
      <c r="QZR144" s="0"/>
      <c r="QZS144" s="0"/>
      <c r="QZT144" s="0"/>
      <c r="QZU144" s="0"/>
      <c r="QZV144" s="0"/>
      <c r="QZW144" s="0"/>
      <c r="QZX144" s="0"/>
      <c r="QZY144" s="0"/>
      <c r="QZZ144" s="0"/>
      <c r="RAA144" s="0"/>
      <c r="RAB144" s="0"/>
      <c r="RAC144" s="0"/>
      <c r="RAD144" s="0"/>
      <c r="RAE144" s="0"/>
      <c r="RAF144" s="0"/>
      <c r="RAG144" s="0"/>
      <c r="RAH144" s="0"/>
      <c r="RAI144" s="0"/>
      <c r="RAJ144" s="0"/>
      <c r="RAK144" s="0"/>
      <c r="RAL144" s="0"/>
      <c r="RAM144" s="0"/>
      <c r="RAN144" s="0"/>
      <c r="RAO144" s="0"/>
      <c r="RAP144" s="0"/>
      <c r="RAQ144" s="0"/>
      <c r="RAR144" s="0"/>
      <c r="RAS144" s="0"/>
      <c r="RAT144" s="0"/>
      <c r="RAU144" s="0"/>
      <c r="RAV144" s="0"/>
      <c r="RAW144" s="0"/>
      <c r="RAX144" s="0"/>
      <c r="RAY144" s="0"/>
      <c r="RAZ144" s="0"/>
      <c r="RBA144" s="0"/>
      <c r="RBB144" s="0"/>
      <c r="RBC144" s="0"/>
      <c r="RBD144" s="0"/>
      <c r="RBE144" s="0"/>
      <c r="RBF144" s="0"/>
      <c r="RBG144" s="0"/>
      <c r="RBH144" s="0"/>
      <c r="RBI144" s="0"/>
      <c r="RBJ144" s="0"/>
      <c r="RBK144" s="0"/>
      <c r="RBL144" s="0"/>
      <c r="RBM144" s="0"/>
      <c r="RBN144" s="0"/>
      <c r="RBO144" s="0"/>
      <c r="RBP144" s="0"/>
      <c r="RBQ144" s="0"/>
      <c r="RBR144" s="0"/>
      <c r="RBS144" s="0"/>
      <c r="RBT144" s="0"/>
      <c r="RBU144" s="0"/>
      <c r="RBV144" s="0"/>
      <c r="RBW144" s="0"/>
      <c r="RBX144" s="0"/>
      <c r="RBY144" s="0"/>
      <c r="RBZ144" s="0"/>
      <c r="RCA144" s="0"/>
      <c r="RCB144" s="0"/>
      <c r="RCC144" s="0"/>
      <c r="RCD144" s="0"/>
      <c r="RCE144" s="0"/>
      <c r="RCF144" s="0"/>
      <c r="RCG144" s="0"/>
      <c r="RCH144" s="0"/>
      <c r="RCI144" s="0"/>
      <c r="RCJ144" s="0"/>
      <c r="RCK144" s="0"/>
      <c r="RCL144" s="0"/>
      <c r="RCM144" s="0"/>
      <c r="RCN144" s="0"/>
      <c r="RCO144" s="0"/>
      <c r="RCP144" s="0"/>
      <c r="RCQ144" s="0"/>
      <c r="RCR144" s="0"/>
      <c r="RCS144" s="0"/>
      <c r="RCT144" s="0"/>
      <c r="RCU144" s="0"/>
      <c r="RCV144" s="0"/>
      <c r="RCW144" s="0"/>
      <c r="RCX144" s="0"/>
      <c r="RCY144" s="0"/>
      <c r="RCZ144" s="0"/>
      <c r="RDA144" s="0"/>
      <c r="RDB144" s="0"/>
      <c r="RDC144" s="0"/>
      <c r="RDD144" s="0"/>
      <c r="RDE144" s="0"/>
      <c r="RDF144" s="0"/>
      <c r="RDG144" s="0"/>
      <c r="RDH144" s="0"/>
      <c r="RDI144" s="0"/>
      <c r="RDJ144" s="0"/>
      <c r="RDK144" s="0"/>
      <c r="RDL144" s="0"/>
      <c r="RDM144" s="0"/>
      <c r="RDN144" s="0"/>
      <c r="RDO144" s="0"/>
      <c r="RDP144" s="0"/>
      <c r="RDQ144" s="0"/>
      <c r="RDR144" s="0"/>
      <c r="RDS144" s="0"/>
      <c r="RDT144" s="0"/>
      <c r="RDU144" s="0"/>
      <c r="RDV144" s="0"/>
      <c r="RDW144" s="0"/>
      <c r="RDX144" s="0"/>
      <c r="RDY144" s="0"/>
      <c r="RDZ144" s="0"/>
      <c r="REA144" s="0"/>
      <c r="REB144" s="0"/>
      <c r="REC144" s="0"/>
      <c r="RED144" s="0"/>
      <c r="REE144" s="0"/>
      <c r="REF144" s="0"/>
      <c r="REG144" s="0"/>
      <c r="REH144" s="0"/>
      <c r="REI144" s="0"/>
      <c r="REJ144" s="0"/>
      <c r="REK144" s="0"/>
      <c r="REL144" s="0"/>
      <c r="REM144" s="0"/>
      <c r="REN144" s="0"/>
      <c r="REO144" s="0"/>
      <c r="REP144" s="0"/>
      <c r="REQ144" s="0"/>
      <c r="RER144" s="0"/>
      <c r="RES144" s="0"/>
      <c r="RET144" s="0"/>
      <c r="REU144" s="0"/>
      <c r="REV144" s="0"/>
      <c r="REW144" s="0"/>
      <c r="REX144" s="0"/>
      <c r="REY144" s="0"/>
      <c r="REZ144" s="0"/>
      <c r="RFA144" s="0"/>
      <c r="RFB144" s="0"/>
      <c r="RFC144" s="0"/>
      <c r="RFD144" s="0"/>
      <c r="RFE144" s="0"/>
      <c r="RFF144" s="0"/>
      <c r="RFG144" s="0"/>
      <c r="RFH144" s="0"/>
      <c r="RFI144" s="0"/>
      <c r="RFJ144" s="0"/>
      <c r="RFK144" s="0"/>
      <c r="RFL144" s="0"/>
      <c r="RFM144" s="0"/>
      <c r="RFN144" s="0"/>
      <c r="RFO144" s="0"/>
      <c r="RFP144" s="0"/>
      <c r="RFQ144" s="0"/>
      <c r="RFR144" s="0"/>
      <c r="RFS144" s="0"/>
      <c r="RFT144" s="0"/>
      <c r="RFU144" s="0"/>
      <c r="RFV144" s="0"/>
      <c r="RFW144" s="0"/>
      <c r="RFX144" s="0"/>
      <c r="RFY144" s="0"/>
      <c r="RFZ144" s="0"/>
      <c r="RGA144" s="0"/>
      <c r="RGB144" s="0"/>
      <c r="RGC144" s="0"/>
      <c r="RGD144" s="0"/>
      <c r="RGE144" s="0"/>
      <c r="RGF144" s="0"/>
      <c r="RGG144" s="0"/>
      <c r="RGH144" s="0"/>
      <c r="RGI144" s="0"/>
      <c r="RGJ144" s="0"/>
      <c r="RGK144" s="0"/>
      <c r="RGL144" s="0"/>
      <c r="RGM144" s="0"/>
      <c r="RGN144" s="0"/>
      <c r="RGO144" s="0"/>
      <c r="RGP144" s="0"/>
      <c r="RGQ144" s="0"/>
      <c r="RGR144" s="0"/>
      <c r="RGS144" s="0"/>
      <c r="RGT144" s="0"/>
      <c r="RGU144" s="0"/>
      <c r="RGV144" s="0"/>
      <c r="RGW144" s="0"/>
      <c r="RGX144" s="0"/>
      <c r="RGY144" s="0"/>
      <c r="RGZ144" s="0"/>
      <c r="RHA144" s="0"/>
      <c r="RHB144" s="0"/>
      <c r="RHC144" s="0"/>
      <c r="RHD144" s="0"/>
      <c r="RHE144" s="0"/>
      <c r="RHF144" s="0"/>
      <c r="RHG144" s="0"/>
      <c r="RHH144" s="0"/>
      <c r="RHI144" s="0"/>
      <c r="RHJ144" s="0"/>
      <c r="RHK144" s="0"/>
      <c r="RHL144" s="0"/>
      <c r="RHM144" s="0"/>
      <c r="RHN144" s="0"/>
      <c r="RHO144" s="0"/>
      <c r="RHP144" s="0"/>
      <c r="RHQ144" s="0"/>
      <c r="RHR144" s="0"/>
      <c r="RHS144" s="0"/>
      <c r="RHT144" s="0"/>
      <c r="RHU144" s="0"/>
      <c r="RHV144" s="0"/>
      <c r="RHW144" s="0"/>
      <c r="RHX144" s="0"/>
      <c r="RHY144" s="0"/>
      <c r="RHZ144" s="0"/>
      <c r="RIA144" s="0"/>
      <c r="RIB144" s="0"/>
      <c r="RIC144" s="0"/>
      <c r="RID144" s="0"/>
      <c r="RIE144" s="0"/>
      <c r="RIF144" s="0"/>
      <c r="RIG144" s="0"/>
      <c r="RIH144" s="0"/>
      <c r="RII144" s="0"/>
      <c r="RIJ144" s="0"/>
      <c r="RIK144" s="0"/>
      <c r="RIL144" s="0"/>
      <c r="RIM144" s="0"/>
      <c r="RIN144" s="0"/>
      <c r="RIO144" s="0"/>
      <c r="RIP144" s="0"/>
      <c r="RIQ144" s="0"/>
      <c r="RIR144" s="0"/>
      <c r="RIS144" s="0"/>
      <c r="RIT144" s="0"/>
      <c r="RIU144" s="0"/>
      <c r="RIV144" s="0"/>
      <c r="RIW144" s="0"/>
      <c r="RIX144" s="0"/>
      <c r="RIY144" s="0"/>
      <c r="RIZ144" s="0"/>
      <c r="RJA144" s="0"/>
      <c r="RJB144" s="0"/>
      <c r="RJC144" s="0"/>
      <c r="RJD144" s="0"/>
      <c r="RJE144" s="0"/>
      <c r="RJF144" s="0"/>
      <c r="RJG144" s="0"/>
      <c r="RJH144" s="0"/>
      <c r="RJI144" s="0"/>
      <c r="RJJ144" s="0"/>
      <c r="RJK144" s="0"/>
      <c r="RJL144" s="0"/>
      <c r="RJM144" s="0"/>
      <c r="RJN144" s="0"/>
      <c r="RJO144" s="0"/>
      <c r="RJP144" s="0"/>
      <c r="RJQ144" s="0"/>
      <c r="RJR144" s="0"/>
      <c r="RJS144" s="0"/>
      <c r="RJT144" s="0"/>
      <c r="RJU144" s="0"/>
      <c r="RJV144" s="0"/>
      <c r="RJW144" s="0"/>
      <c r="RJX144" s="0"/>
      <c r="RJY144" s="0"/>
      <c r="RJZ144" s="0"/>
      <c r="RKA144" s="0"/>
      <c r="RKB144" s="0"/>
      <c r="RKC144" s="0"/>
      <c r="RKD144" s="0"/>
      <c r="RKE144" s="0"/>
      <c r="RKF144" s="0"/>
      <c r="RKG144" s="0"/>
      <c r="RKH144" s="0"/>
      <c r="RKI144" s="0"/>
      <c r="RKJ144" s="0"/>
      <c r="RKK144" s="0"/>
      <c r="RKL144" s="0"/>
      <c r="RKM144" s="0"/>
      <c r="RKN144" s="0"/>
      <c r="RKO144" s="0"/>
      <c r="RKP144" s="0"/>
      <c r="RKQ144" s="0"/>
      <c r="RKR144" s="0"/>
      <c r="RKS144" s="0"/>
      <c r="RKT144" s="0"/>
      <c r="RKU144" s="0"/>
      <c r="RKV144" s="0"/>
      <c r="RKW144" s="0"/>
      <c r="RKX144" s="0"/>
      <c r="RKY144" s="0"/>
      <c r="RKZ144" s="0"/>
      <c r="RLA144" s="0"/>
      <c r="RLB144" s="0"/>
      <c r="RLC144" s="0"/>
      <c r="RLD144" s="0"/>
      <c r="RLE144" s="0"/>
      <c r="RLF144" s="0"/>
      <c r="RLG144" s="0"/>
      <c r="RLH144" s="0"/>
      <c r="RLI144" s="0"/>
      <c r="RLJ144" s="0"/>
      <c r="RLK144" s="0"/>
      <c r="RLL144" s="0"/>
      <c r="RLM144" s="0"/>
      <c r="RLN144" s="0"/>
      <c r="RLO144" s="0"/>
      <c r="RLP144" s="0"/>
      <c r="RLQ144" s="0"/>
      <c r="RLR144" s="0"/>
      <c r="RLS144" s="0"/>
      <c r="RLT144" s="0"/>
      <c r="RLU144" s="0"/>
      <c r="RLV144" s="0"/>
      <c r="RLW144" s="0"/>
      <c r="RLX144" s="0"/>
      <c r="RLY144" s="0"/>
      <c r="RLZ144" s="0"/>
      <c r="RMA144" s="0"/>
      <c r="RMB144" s="0"/>
      <c r="RMC144" s="0"/>
      <c r="RMD144" s="0"/>
      <c r="RME144" s="0"/>
      <c r="RMF144" s="0"/>
      <c r="RMG144" s="0"/>
      <c r="RMH144" s="0"/>
      <c r="RMI144" s="0"/>
      <c r="RMJ144" s="0"/>
      <c r="RMK144" s="0"/>
      <c r="RML144" s="0"/>
      <c r="RMM144" s="0"/>
      <c r="RMN144" s="0"/>
      <c r="RMO144" s="0"/>
      <c r="RMP144" s="0"/>
      <c r="RMQ144" s="0"/>
      <c r="RMR144" s="0"/>
      <c r="RMS144" s="0"/>
      <c r="RMT144" s="0"/>
      <c r="RMU144" s="0"/>
      <c r="RMV144" s="0"/>
      <c r="RMW144" s="0"/>
      <c r="RMX144" s="0"/>
      <c r="RMY144" s="0"/>
      <c r="RMZ144" s="0"/>
      <c r="RNA144" s="0"/>
      <c r="RNB144" s="0"/>
      <c r="RNC144" s="0"/>
      <c r="RND144" s="0"/>
      <c r="RNE144" s="0"/>
      <c r="RNF144" s="0"/>
      <c r="RNG144" s="0"/>
      <c r="RNH144" s="0"/>
      <c r="RNI144" s="0"/>
      <c r="RNJ144" s="0"/>
      <c r="RNK144" s="0"/>
      <c r="RNL144" s="0"/>
      <c r="RNM144" s="0"/>
      <c r="RNN144" s="0"/>
      <c r="RNO144" s="0"/>
      <c r="RNP144" s="0"/>
      <c r="RNQ144" s="0"/>
      <c r="RNR144" s="0"/>
      <c r="RNS144" s="0"/>
      <c r="RNT144" s="0"/>
      <c r="RNU144" s="0"/>
      <c r="RNV144" s="0"/>
      <c r="RNW144" s="0"/>
      <c r="RNX144" s="0"/>
      <c r="RNY144" s="0"/>
      <c r="RNZ144" s="0"/>
      <c r="ROA144" s="0"/>
      <c r="ROB144" s="0"/>
      <c r="ROC144" s="0"/>
      <c r="ROD144" s="0"/>
      <c r="ROE144" s="0"/>
      <c r="ROF144" s="0"/>
      <c r="ROG144" s="0"/>
      <c r="ROH144" s="0"/>
      <c r="ROI144" s="0"/>
      <c r="ROJ144" s="0"/>
      <c r="ROK144" s="0"/>
      <c r="ROL144" s="0"/>
      <c r="ROM144" s="0"/>
      <c r="RON144" s="0"/>
      <c r="ROO144" s="0"/>
      <c r="ROP144" s="0"/>
      <c r="ROQ144" s="0"/>
      <c r="ROR144" s="0"/>
      <c r="ROS144" s="0"/>
      <c r="ROT144" s="0"/>
      <c r="ROU144" s="0"/>
      <c r="ROV144" s="0"/>
      <c r="ROW144" s="0"/>
      <c r="ROX144" s="0"/>
      <c r="ROY144" s="0"/>
      <c r="ROZ144" s="0"/>
      <c r="RPA144" s="0"/>
      <c r="RPB144" s="0"/>
      <c r="RPC144" s="0"/>
      <c r="RPD144" s="0"/>
      <c r="RPE144" s="0"/>
      <c r="RPF144" s="0"/>
      <c r="RPG144" s="0"/>
      <c r="RPH144" s="0"/>
      <c r="RPI144" s="0"/>
      <c r="RPJ144" s="0"/>
      <c r="RPK144" s="0"/>
      <c r="RPL144" s="0"/>
      <c r="RPM144" s="0"/>
      <c r="RPN144" s="0"/>
      <c r="RPO144" s="0"/>
      <c r="RPP144" s="0"/>
      <c r="RPQ144" s="0"/>
      <c r="RPR144" s="0"/>
      <c r="RPS144" s="0"/>
      <c r="RPT144" s="0"/>
      <c r="RPU144" s="0"/>
      <c r="RPV144" s="0"/>
      <c r="RPW144" s="0"/>
      <c r="RPX144" s="0"/>
      <c r="RPY144" s="0"/>
      <c r="RPZ144" s="0"/>
      <c r="RQA144" s="0"/>
      <c r="RQB144" s="0"/>
      <c r="RQC144" s="0"/>
      <c r="RQD144" s="0"/>
      <c r="RQE144" s="0"/>
      <c r="RQF144" s="0"/>
      <c r="RQG144" s="0"/>
      <c r="RQH144" s="0"/>
      <c r="RQI144" s="0"/>
      <c r="RQJ144" s="0"/>
      <c r="RQK144" s="0"/>
      <c r="RQL144" s="0"/>
      <c r="RQM144" s="0"/>
      <c r="RQN144" s="0"/>
      <c r="RQO144" s="0"/>
      <c r="RQP144" s="0"/>
      <c r="RQQ144" s="0"/>
      <c r="RQR144" s="0"/>
      <c r="RQS144" s="0"/>
      <c r="RQT144" s="0"/>
      <c r="RQU144" s="0"/>
      <c r="RQV144" s="0"/>
      <c r="RQW144" s="0"/>
      <c r="RQX144" s="0"/>
      <c r="RQY144" s="0"/>
      <c r="RQZ144" s="0"/>
      <c r="RRA144" s="0"/>
      <c r="RRB144" s="0"/>
      <c r="RRC144" s="0"/>
      <c r="RRD144" s="0"/>
      <c r="RRE144" s="0"/>
      <c r="RRF144" s="0"/>
      <c r="RRG144" s="0"/>
      <c r="RRH144" s="0"/>
      <c r="RRI144" s="0"/>
      <c r="RRJ144" s="0"/>
      <c r="RRK144" s="0"/>
      <c r="RRL144" s="0"/>
      <c r="RRM144" s="0"/>
      <c r="RRN144" s="0"/>
      <c r="RRO144" s="0"/>
      <c r="RRP144" s="0"/>
      <c r="RRQ144" s="0"/>
      <c r="RRR144" s="0"/>
      <c r="RRS144" s="0"/>
      <c r="RRT144" s="0"/>
      <c r="RRU144" s="0"/>
      <c r="RRV144" s="0"/>
      <c r="RRW144" s="0"/>
      <c r="RRX144" s="0"/>
      <c r="RRY144" s="0"/>
      <c r="RRZ144" s="0"/>
      <c r="RSA144" s="0"/>
      <c r="RSB144" s="0"/>
      <c r="RSC144" s="0"/>
      <c r="RSD144" s="0"/>
      <c r="RSE144" s="0"/>
      <c r="RSF144" s="0"/>
      <c r="RSG144" s="0"/>
      <c r="RSH144" s="0"/>
      <c r="RSI144" s="0"/>
      <c r="RSJ144" s="0"/>
      <c r="RSK144" s="0"/>
      <c r="RSL144" s="0"/>
      <c r="RSM144" s="0"/>
      <c r="RSN144" s="0"/>
      <c r="RSO144" s="0"/>
      <c r="RSP144" s="0"/>
      <c r="RSQ144" s="0"/>
      <c r="RSR144" s="0"/>
      <c r="RSS144" s="0"/>
      <c r="RST144" s="0"/>
      <c r="RSU144" s="0"/>
      <c r="RSV144" s="0"/>
      <c r="RSW144" s="0"/>
      <c r="RSX144" s="0"/>
      <c r="RSY144" s="0"/>
      <c r="RSZ144" s="0"/>
      <c r="RTA144" s="0"/>
      <c r="RTB144" s="0"/>
      <c r="RTC144" s="0"/>
      <c r="RTD144" s="0"/>
      <c r="RTE144" s="0"/>
      <c r="RTF144" s="0"/>
      <c r="RTG144" s="0"/>
      <c r="RTH144" s="0"/>
      <c r="RTI144" s="0"/>
      <c r="RTJ144" s="0"/>
      <c r="RTK144" s="0"/>
      <c r="RTL144" s="0"/>
      <c r="RTM144" s="0"/>
      <c r="RTN144" s="0"/>
      <c r="RTO144" s="0"/>
      <c r="RTP144" s="0"/>
      <c r="RTQ144" s="0"/>
      <c r="RTR144" s="0"/>
      <c r="RTS144" s="0"/>
      <c r="RTT144" s="0"/>
      <c r="RTU144" s="0"/>
      <c r="RTV144" s="0"/>
      <c r="RTW144" s="0"/>
      <c r="RTX144" s="0"/>
      <c r="RTY144" s="0"/>
      <c r="RTZ144" s="0"/>
      <c r="RUA144" s="0"/>
      <c r="RUB144" s="0"/>
      <c r="RUC144" s="0"/>
      <c r="RUD144" s="0"/>
      <c r="RUE144" s="0"/>
      <c r="RUF144" s="0"/>
      <c r="RUG144" s="0"/>
      <c r="RUH144" s="0"/>
      <c r="RUI144" s="0"/>
      <c r="RUJ144" s="0"/>
      <c r="RUK144" s="0"/>
      <c r="RUL144" s="0"/>
      <c r="RUM144" s="0"/>
      <c r="RUN144" s="0"/>
      <c r="RUO144" s="0"/>
      <c r="RUP144" s="0"/>
      <c r="RUQ144" s="0"/>
      <c r="RUR144" s="0"/>
      <c r="RUS144" s="0"/>
      <c r="RUT144" s="0"/>
      <c r="RUU144" s="0"/>
      <c r="RUV144" s="0"/>
      <c r="RUW144" s="0"/>
      <c r="RUX144" s="0"/>
      <c r="RUY144" s="0"/>
      <c r="RUZ144" s="0"/>
      <c r="RVA144" s="0"/>
      <c r="RVB144" s="0"/>
      <c r="RVC144" s="0"/>
      <c r="RVD144" s="0"/>
      <c r="RVE144" s="0"/>
      <c r="RVF144" s="0"/>
      <c r="RVG144" s="0"/>
      <c r="RVH144" s="0"/>
      <c r="RVI144" s="0"/>
      <c r="RVJ144" s="0"/>
      <c r="RVK144" s="0"/>
      <c r="RVL144" s="0"/>
      <c r="RVM144" s="0"/>
      <c r="RVN144" s="0"/>
      <c r="RVO144" s="0"/>
      <c r="RVP144" s="0"/>
      <c r="RVQ144" s="0"/>
      <c r="RVR144" s="0"/>
      <c r="RVS144" s="0"/>
      <c r="RVT144" s="0"/>
      <c r="RVU144" s="0"/>
      <c r="RVV144" s="0"/>
      <c r="RVW144" s="0"/>
      <c r="RVX144" s="0"/>
      <c r="RVY144" s="0"/>
      <c r="RVZ144" s="0"/>
      <c r="RWA144" s="0"/>
      <c r="RWB144" s="0"/>
      <c r="RWC144" s="0"/>
      <c r="RWD144" s="0"/>
      <c r="RWE144" s="0"/>
      <c r="RWF144" s="0"/>
      <c r="RWG144" s="0"/>
      <c r="RWH144" s="0"/>
      <c r="RWI144" s="0"/>
      <c r="RWJ144" s="0"/>
      <c r="RWK144" s="0"/>
      <c r="RWL144" s="0"/>
      <c r="RWM144" s="0"/>
      <c r="RWN144" s="0"/>
      <c r="RWO144" s="0"/>
      <c r="RWP144" s="0"/>
      <c r="RWQ144" s="0"/>
      <c r="RWR144" s="0"/>
      <c r="RWS144" s="0"/>
      <c r="RWT144" s="0"/>
      <c r="RWU144" s="0"/>
      <c r="RWV144" s="0"/>
      <c r="RWW144" s="0"/>
      <c r="RWX144" s="0"/>
      <c r="RWY144" s="0"/>
      <c r="RWZ144" s="0"/>
      <c r="RXA144" s="0"/>
      <c r="RXB144" s="0"/>
      <c r="RXC144" s="0"/>
      <c r="RXD144" s="0"/>
      <c r="RXE144" s="0"/>
      <c r="RXF144" s="0"/>
      <c r="RXG144" s="0"/>
      <c r="RXH144" s="0"/>
      <c r="RXI144" s="0"/>
      <c r="RXJ144" s="0"/>
      <c r="RXK144" s="0"/>
      <c r="RXL144" s="0"/>
      <c r="RXM144" s="0"/>
      <c r="RXN144" s="0"/>
      <c r="RXO144" s="0"/>
      <c r="RXP144" s="0"/>
      <c r="RXQ144" s="0"/>
      <c r="RXR144" s="0"/>
      <c r="RXS144" s="0"/>
      <c r="RXT144" s="0"/>
      <c r="RXU144" s="0"/>
      <c r="RXV144" s="0"/>
      <c r="RXW144" s="0"/>
      <c r="RXX144" s="0"/>
      <c r="RXY144" s="0"/>
      <c r="RXZ144" s="0"/>
      <c r="RYA144" s="0"/>
      <c r="RYB144" s="0"/>
      <c r="RYC144" s="0"/>
      <c r="RYD144" s="0"/>
      <c r="RYE144" s="0"/>
      <c r="RYF144" s="0"/>
      <c r="RYG144" s="0"/>
      <c r="RYH144" s="0"/>
      <c r="RYI144" s="0"/>
      <c r="RYJ144" s="0"/>
      <c r="RYK144" s="0"/>
      <c r="RYL144" s="0"/>
      <c r="RYM144" s="0"/>
      <c r="RYN144" s="0"/>
      <c r="RYO144" s="0"/>
      <c r="RYP144" s="0"/>
      <c r="RYQ144" s="0"/>
      <c r="RYR144" s="0"/>
      <c r="RYS144" s="0"/>
      <c r="RYT144" s="0"/>
      <c r="RYU144" s="0"/>
      <c r="RYV144" s="0"/>
      <c r="RYW144" s="0"/>
      <c r="RYX144" s="0"/>
      <c r="RYY144" s="0"/>
      <c r="RYZ144" s="0"/>
      <c r="RZA144" s="0"/>
      <c r="RZB144" s="0"/>
      <c r="RZC144" s="0"/>
      <c r="RZD144" s="0"/>
      <c r="RZE144" s="0"/>
      <c r="RZF144" s="0"/>
      <c r="RZG144" s="0"/>
      <c r="RZH144" s="0"/>
      <c r="RZI144" s="0"/>
      <c r="RZJ144" s="0"/>
      <c r="RZK144" s="0"/>
      <c r="RZL144" s="0"/>
      <c r="RZM144" s="0"/>
      <c r="RZN144" s="0"/>
      <c r="RZO144" s="0"/>
      <c r="RZP144" s="0"/>
      <c r="RZQ144" s="0"/>
      <c r="RZR144" s="0"/>
      <c r="RZS144" s="0"/>
      <c r="RZT144" s="0"/>
      <c r="RZU144" s="0"/>
      <c r="RZV144" s="0"/>
      <c r="RZW144" s="0"/>
      <c r="RZX144" s="0"/>
      <c r="RZY144" s="0"/>
      <c r="RZZ144" s="0"/>
      <c r="SAA144" s="0"/>
      <c r="SAB144" s="0"/>
      <c r="SAC144" s="0"/>
      <c r="SAD144" s="0"/>
      <c r="SAE144" s="0"/>
      <c r="SAF144" s="0"/>
      <c r="SAG144" s="0"/>
      <c r="SAH144" s="0"/>
      <c r="SAI144" s="0"/>
      <c r="SAJ144" s="0"/>
      <c r="SAK144" s="0"/>
      <c r="SAL144" s="0"/>
      <c r="SAM144" s="0"/>
      <c r="SAN144" s="0"/>
      <c r="SAO144" s="0"/>
      <c r="SAP144" s="0"/>
      <c r="SAQ144" s="0"/>
      <c r="SAR144" s="0"/>
      <c r="SAS144" s="0"/>
      <c r="SAT144" s="0"/>
      <c r="SAU144" s="0"/>
      <c r="SAV144" s="0"/>
      <c r="SAW144" s="0"/>
      <c r="SAX144" s="0"/>
      <c r="SAY144" s="0"/>
      <c r="SAZ144" s="0"/>
      <c r="SBA144" s="0"/>
      <c r="SBB144" s="0"/>
      <c r="SBC144" s="0"/>
      <c r="SBD144" s="0"/>
      <c r="SBE144" s="0"/>
      <c r="SBF144" s="0"/>
      <c r="SBG144" s="0"/>
      <c r="SBH144" s="0"/>
      <c r="SBI144" s="0"/>
      <c r="SBJ144" s="0"/>
      <c r="SBK144" s="0"/>
      <c r="SBL144" s="0"/>
      <c r="SBM144" s="0"/>
      <c r="SBN144" s="0"/>
      <c r="SBO144" s="0"/>
      <c r="SBP144" s="0"/>
      <c r="SBQ144" s="0"/>
      <c r="SBR144" s="0"/>
      <c r="SBS144" s="0"/>
      <c r="SBT144" s="0"/>
      <c r="SBU144" s="0"/>
      <c r="SBV144" s="0"/>
      <c r="SBW144" s="0"/>
      <c r="SBX144" s="0"/>
      <c r="SBY144" s="0"/>
      <c r="SBZ144" s="0"/>
      <c r="SCA144" s="0"/>
      <c r="SCB144" s="0"/>
      <c r="SCC144" s="0"/>
      <c r="SCD144" s="0"/>
      <c r="SCE144" s="0"/>
      <c r="SCF144" s="0"/>
      <c r="SCG144" s="0"/>
      <c r="SCH144" s="0"/>
      <c r="SCI144" s="0"/>
      <c r="SCJ144" s="0"/>
      <c r="SCK144" s="0"/>
      <c r="SCL144" s="0"/>
      <c r="SCM144" s="0"/>
      <c r="SCN144" s="0"/>
      <c r="SCO144" s="0"/>
      <c r="SCP144" s="0"/>
      <c r="SCQ144" s="0"/>
      <c r="SCR144" s="0"/>
      <c r="SCS144" s="0"/>
      <c r="SCT144" s="0"/>
      <c r="SCU144" s="0"/>
      <c r="SCV144" s="0"/>
      <c r="SCW144" s="0"/>
      <c r="SCX144" s="0"/>
      <c r="SCY144" s="0"/>
      <c r="SCZ144" s="0"/>
      <c r="SDA144" s="0"/>
      <c r="SDB144" s="0"/>
      <c r="SDC144" s="0"/>
      <c r="SDD144" s="0"/>
      <c r="SDE144" s="0"/>
      <c r="SDF144" s="0"/>
      <c r="SDG144" s="0"/>
      <c r="SDH144" s="0"/>
      <c r="SDI144" s="0"/>
      <c r="SDJ144" s="0"/>
      <c r="SDK144" s="0"/>
      <c r="SDL144" s="0"/>
      <c r="SDM144" s="0"/>
      <c r="SDN144" s="0"/>
      <c r="SDO144" s="0"/>
      <c r="SDP144" s="0"/>
      <c r="SDQ144" s="0"/>
      <c r="SDR144" s="0"/>
      <c r="SDS144" s="0"/>
      <c r="SDT144" s="0"/>
      <c r="SDU144" s="0"/>
      <c r="SDV144" s="0"/>
      <c r="SDW144" s="0"/>
      <c r="SDX144" s="0"/>
      <c r="SDY144" s="0"/>
      <c r="SDZ144" s="0"/>
      <c r="SEA144" s="0"/>
      <c r="SEB144" s="0"/>
      <c r="SEC144" s="0"/>
      <c r="SED144" s="0"/>
      <c r="SEE144" s="0"/>
      <c r="SEF144" s="0"/>
      <c r="SEG144" s="0"/>
      <c r="SEH144" s="0"/>
      <c r="SEI144" s="0"/>
      <c r="SEJ144" s="0"/>
      <c r="SEK144" s="0"/>
      <c r="SEL144" s="0"/>
      <c r="SEM144" s="0"/>
      <c r="SEN144" s="0"/>
      <c r="SEO144" s="0"/>
      <c r="SEP144" s="0"/>
      <c r="SEQ144" s="0"/>
      <c r="SER144" s="0"/>
      <c r="SES144" s="0"/>
      <c r="SET144" s="0"/>
      <c r="SEU144" s="0"/>
      <c r="SEV144" s="0"/>
      <c r="SEW144" s="0"/>
      <c r="SEX144" s="0"/>
      <c r="SEY144" s="0"/>
      <c r="SEZ144" s="0"/>
      <c r="SFA144" s="0"/>
      <c r="SFB144" s="0"/>
      <c r="SFC144" s="0"/>
      <c r="SFD144" s="0"/>
      <c r="SFE144" s="0"/>
      <c r="SFF144" s="0"/>
      <c r="SFG144" s="0"/>
      <c r="SFH144" s="0"/>
      <c r="SFI144" s="0"/>
      <c r="SFJ144" s="0"/>
      <c r="SFK144" s="0"/>
      <c r="SFL144" s="0"/>
      <c r="SFM144" s="0"/>
      <c r="SFN144" s="0"/>
      <c r="SFO144" s="0"/>
      <c r="SFP144" s="0"/>
      <c r="SFQ144" s="0"/>
      <c r="SFR144" s="0"/>
      <c r="SFS144" s="0"/>
      <c r="SFT144" s="0"/>
      <c r="SFU144" s="0"/>
      <c r="SFV144" s="0"/>
      <c r="SFW144" s="0"/>
      <c r="SFX144" s="0"/>
      <c r="SFY144" s="0"/>
      <c r="SFZ144" s="0"/>
      <c r="SGA144" s="0"/>
      <c r="SGB144" s="0"/>
      <c r="SGC144" s="0"/>
      <c r="SGD144" s="0"/>
      <c r="SGE144" s="0"/>
      <c r="SGF144" s="0"/>
      <c r="SGG144" s="0"/>
      <c r="SGH144" s="0"/>
      <c r="SGI144" s="0"/>
      <c r="SGJ144" s="0"/>
      <c r="SGK144" s="0"/>
      <c r="SGL144" s="0"/>
      <c r="SGM144" s="0"/>
      <c r="SGN144" s="0"/>
      <c r="SGO144" s="0"/>
      <c r="SGP144" s="0"/>
      <c r="SGQ144" s="0"/>
      <c r="SGR144" s="0"/>
      <c r="SGS144" s="0"/>
      <c r="SGT144" s="0"/>
      <c r="SGU144" s="0"/>
      <c r="SGV144" s="0"/>
      <c r="SGW144" s="0"/>
      <c r="SGX144" s="0"/>
      <c r="SGY144" s="0"/>
      <c r="SGZ144" s="0"/>
      <c r="SHA144" s="0"/>
      <c r="SHB144" s="0"/>
      <c r="SHC144" s="0"/>
      <c r="SHD144" s="0"/>
      <c r="SHE144" s="0"/>
      <c r="SHF144" s="0"/>
      <c r="SHG144" s="0"/>
      <c r="SHH144" s="0"/>
      <c r="SHI144" s="0"/>
      <c r="SHJ144" s="0"/>
      <c r="SHK144" s="0"/>
      <c r="SHL144" s="0"/>
      <c r="SHM144" s="0"/>
      <c r="SHN144" s="0"/>
      <c r="SHO144" s="0"/>
      <c r="SHP144" s="0"/>
      <c r="SHQ144" s="0"/>
      <c r="SHR144" s="0"/>
      <c r="SHS144" s="0"/>
      <c r="SHT144" s="0"/>
      <c r="SHU144" s="0"/>
      <c r="SHV144" s="0"/>
      <c r="SHW144" s="0"/>
      <c r="SHX144" s="0"/>
      <c r="SHY144" s="0"/>
      <c r="SHZ144" s="0"/>
      <c r="SIA144" s="0"/>
      <c r="SIB144" s="0"/>
      <c r="SIC144" s="0"/>
      <c r="SID144" s="0"/>
      <c r="SIE144" s="0"/>
      <c r="SIF144" s="0"/>
      <c r="SIG144" s="0"/>
      <c r="SIH144" s="0"/>
      <c r="SII144" s="0"/>
      <c r="SIJ144" s="0"/>
      <c r="SIK144" s="0"/>
      <c r="SIL144" s="0"/>
      <c r="SIM144" s="0"/>
      <c r="SIN144" s="0"/>
      <c r="SIO144" s="0"/>
      <c r="SIP144" s="0"/>
      <c r="SIQ144" s="0"/>
      <c r="SIR144" s="0"/>
      <c r="SIS144" s="0"/>
      <c r="SIT144" s="0"/>
      <c r="SIU144" s="0"/>
      <c r="SIV144" s="0"/>
      <c r="SIW144" s="0"/>
      <c r="SIX144" s="0"/>
      <c r="SIY144" s="0"/>
      <c r="SIZ144" s="0"/>
      <c r="SJA144" s="0"/>
      <c r="SJB144" s="0"/>
      <c r="SJC144" s="0"/>
      <c r="SJD144" s="0"/>
      <c r="SJE144" s="0"/>
      <c r="SJF144" s="0"/>
      <c r="SJG144" s="0"/>
      <c r="SJH144" s="0"/>
      <c r="SJI144" s="0"/>
      <c r="SJJ144" s="0"/>
      <c r="SJK144" s="0"/>
      <c r="SJL144" s="0"/>
      <c r="SJM144" s="0"/>
      <c r="SJN144" s="0"/>
      <c r="SJO144" s="0"/>
      <c r="SJP144" s="0"/>
      <c r="SJQ144" s="0"/>
      <c r="SJR144" s="0"/>
      <c r="SJS144" s="0"/>
      <c r="SJT144" s="0"/>
      <c r="SJU144" s="0"/>
      <c r="SJV144" s="0"/>
      <c r="SJW144" s="0"/>
      <c r="SJX144" s="0"/>
      <c r="SJY144" s="0"/>
      <c r="SJZ144" s="0"/>
      <c r="SKA144" s="0"/>
      <c r="SKB144" s="0"/>
      <c r="SKC144" s="0"/>
      <c r="SKD144" s="0"/>
      <c r="SKE144" s="0"/>
      <c r="SKF144" s="0"/>
      <c r="SKG144" s="0"/>
      <c r="SKH144" s="0"/>
      <c r="SKI144" s="0"/>
      <c r="SKJ144" s="0"/>
      <c r="SKK144" s="0"/>
      <c r="SKL144" s="0"/>
      <c r="SKM144" s="0"/>
      <c r="SKN144" s="0"/>
      <c r="SKO144" s="0"/>
      <c r="SKP144" s="0"/>
      <c r="SKQ144" s="0"/>
      <c r="SKR144" s="0"/>
      <c r="SKS144" s="0"/>
      <c r="SKT144" s="0"/>
      <c r="SKU144" s="0"/>
      <c r="SKV144" s="0"/>
      <c r="SKW144" s="0"/>
      <c r="SKX144" s="0"/>
      <c r="SKY144" s="0"/>
      <c r="SKZ144" s="0"/>
      <c r="SLA144" s="0"/>
      <c r="SLB144" s="0"/>
      <c r="SLC144" s="0"/>
      <c r="SLD144" s="0"/>
      <c r="SLE144" s="0"/>
      <c r="SLF144" s="0"/>
      <c r="SLG144" s="0"/>
      <c r="SLH144" s="0"/>
      <c r="SLI144" s="0"/>
      <c r="SLJ144" s="0"/>
      <c r="SLK144" s="0"/>
      <c r="SLL144" s="0"/>
      <c r="SLM144" s="0"/>
      <c r="SLN144" s="0"/>
      <c r="SLO144" s="0"/>
      <c r="SLP144" s="0"/>
      <c r="SLQ144" s="0"/>
      <c r="SLR144" s="0"/>
      <c r="SLS144" s="0"/>
      <c r="SLT144" s="0"/>
      <c r="SLU144" s="0"/>
      <c r="SLV144" s="0"/>
      <c r="SLW144" s="0"/>
      <c r="SLX144" s="0"/>
      <c r="SLY144" s="0"/>
      <c r="SLZ144" s="0"/>
      <c r="SMA144" s="0"/>
      <c r="SMB144" s="0"/>
      <c r="SMC144" s="0"/>
      <c r="SMD144" s="0"/>
      <c r="SME144" s="0"/>
      <c r="SMF144" s="0"/>
      <c r="SMG144" s="0"/>
      <c r="SMH144" s="0"/>
      <c r="SMI144" s="0"/>
      <c r="SMJ144" s="0"/>
      <c r="SMK144" s="0"/>
      <c r="SML144" s="0"/>
      <c r="SMM144" s="0"/>
      <c r="SMN144" s="0"/>
      <c r="SMO144" s="0"/>
      <c r="SMP144" s="0"/>
      <c r="SMQ144" s="0"/>
      <c r="SMR144" s="0"/>
      <c r="SMS144" s="0"/>
      <c r="SMT144" s="0"/>
      <c r="SMU144" s="0"/>
      <c r="SMV144" s="0"/>
      <c r="SMW144" s="0"/>
      <c r="SMX144" s="0"/>
      <c r="SMY144" s="0"/>
      <c r="SMZ144" s="0"/>
      <c r="SNA144" s="0"/>
      <c r="SNB144" s="0"/>
      <c r="SNC144" s="0"/>
      <c r="SND144" s="0"/>
      <c r="SNE144" s="0"/>
      <c r="SNF144" s="0"/>
      <c r="SNG144" s="0"/>
      <c r="SNH144" s="0"/>
      <c r="SNI144" s="0"/>
      <c r="SNJ144" s="0"/>
      <c r="SNK144" s="0"/>
      <c r="SNL144" s="0"/>
      <c r="SNM144" s="0"/>
      <c r="SNN144" s="0"/>
      <c r="SNO144" s="0"/>
      <c r="SNP144" s="0"/>
      <c r="SNQ144" s="0"/>
      <c r="SNR144" s="0"/>
      <c r="SNS144" s="0"/>
      <c r="SNT144" s="0"/>
      <c r="SNU144" s="0"/>
      <c r="SNV144" s="0"/>
      <c r="SNW144" s="0"/>
      <c r="SNX144" s="0"/>
      <c r="SNY144" s="0"/>
      <c r="SNZ144" s="0"/>
      <c r="SOA144" s="0"/>
      <c r="SOB144" s="0"/>
      <c r="SOC144" s="0"/>
      <c r="SOD144" s="0"/>
      <c r="SOE144" s="0"/>
      <c r="SOF144" s="0"/>
      <c r="SOG144" s="0"/>
      <c r="SOH144" s="0"/>
      <c r="SOI144" s="0"/>
      <c r="SOJ144" s="0"/>
      <c r="SOK144" s="0"/>
      <c r="SOL144" s="0"/>
      <c r="SOM144" s="0"/>
      <c r="SON144" s="0"/>
      <c r="SOO144" s="0"/>
      <c r="SOP144" s="0"/>
      <c r="SOQ144" s="0"/>
      <c r="SOR144" s="0"/>
      <c r="SOS144" s="0"/>
      <c r="SOT144" s="0"/>
      <c r="SOU144" s="0"/>
      <c r="SOV144" s="0"/>
      <c r="SOW144" s="0"/>
      <c r="SOX144" s="0"/>
      <c r="SOY144" s="0"/>
      <c r="SOZ144" s="0"/>
      <c r="SPA144" s="0"/>
      <c r="SPB144" s="0"/>
      <c r="SPC144" s="0"/>
      <c r="SPD144" s="0"/>
      <c r="SPE144" s="0"/>
      <c r="SPF144" s="0"/>
      <c r="SPG144" s="0"/>
      <c r="SPH144" s="0"/>
      <c r="SPI144" s="0"/>
      <c r="SPJ144" s="0"/>
      <c r="SPK144" s="0"/>
      <c r="SPL144" s="0"/>
      <c r="SPM144" s="0"/>
      <c r="SPN144" s="0"/>
      <c r="SPO144" s="0"/>
      <c r="SPP144" s="0"/>
      <c r="SPQ144" s="0"/>
      <c r="SPR144" s="0"/>
      <c r="SPS144" s="0"/>
      <c r="SPT144" s="0"/>
      <c r="SPU144" s="0"/>
      <c r="SPV144" s="0"/>
      <c r="SPW144" s="0"/>
      <c r="SPX144" s="0"/>
      <c r="SPY144" s="0"/>
      <c r="SPZ144" s="0"/>
      <c r="SQA144" s="0"/>
      <c r="SQB144" s="0"/>
      <c r="SQC144" s="0"/>
      <c r="SQD144" s="0"/>
      <c r="SQE144" s="0"/>
      <c r="SQF144" s="0"/>
      <c r="SQG144" s="0"/>
      <c r="SQH144" s="0"/>
      <c r="SQI144" s="0"/>
      <c r="SQJ144" s="0"/>
      <c r="SQK144" s="0"/>
      <c r="SQL144" s="0"/>
      <c r="SQM144" s="0"/>
      <c r="SQN144" s="0"/>
      <c r="SQO144" s="0"/>
      <c r="SQP144" s="0"/>
      <c r="SQQ144" s="0"/>
      <c r="SQR144" s="0"/>
      <c r="SQS144" s="0"/>
      <c r="SQT144" s="0"/>
      <c r="SQU144" s="0"/>
      <c r="SQV144" s="0"/>
      <c r="SQW144" s="0"/>
      <c r="SQX144" s="0"/>
      <c r="SQY144" s="0"/>
      <c r="SQZ144" s="0"/>
      <c r="SRA144" s="0"/>
      <c r="SRB144" s="0"/>
      <c r="SRC144" s="0"/>
      <c r="SRD144" s="0"/>
      <c r="SRE144" s="0"/>
      <c r="SRF144" s="0"/>
      <c r="SRG144" s="0"/>
      <c r="SRH144" s="0"/>
      <c r="SRI144" s="0"/>
      <c r="SRJ144" s="0"/>
      <c r="SRK144" s="0"/>
      <c r="SRL144" s="0"/>
      <c r="SRM144" s="0"/>
      <c r="SRN144" s="0"/>
      <c r="SRO144" s="0"/>
      <c r="SRP144" s="0"/>
      <c r="SRQ144" s="0"/>
      <c r="SRR144" s="0"/>
      <c r="SRS144" s="0"/>
      <c r="SRT144" s="0"/>
      <c r="SRU144" s="0"/>
      <c r="SRV144" s="0"/>
      <c r="SRW144" s="0"/>
      <c r="SRX144" s="0"/>
      <c r="SRY144" s="0"/>
      <c r="SRZ144" s="0"/>
      <c r="SSA144" s="0"/>
      <c r="SSB144" s="0"/>
      <c r="SSC144" s="0"/>
      <c r="SSD144" s="0"/>
      <c r="SSE144" s="0"/>
      <c r="SSF144" s="0"/>
      <c r="SSG144" s="0"/>
      <c r="SSH144" s="0"/>
      <c r="SSI144" s="0"/>
      <c r="SSJ144" s="0"/>
      <c r="SSK144" s="0"/>
      <c r="SSL144" s="0"/>
      <c r="SSM144" s="0"/>
      <c r="SSN144" s="0"/>
      <c r="SSO144" s="0"/>
      <c r="SSP144" s="0"/>
      <c r="SSQ144" s="0"/>
      <c r="SSR144" s="0"/>
      <c r="SSS144" s="0"/>
      <c r="SST144" s="0"/>
      <c r="SSU144" s="0"/>
      <c r="SSV144" s="0"/>
      <c r="SSW144" s="0"/>
      <c r="SSX144" s="0"/>
      <c r="SSY144" s="0"/>
      <c r="SSZ144" s="0"/>
      <c r="STA144" s="0"/>
      <c r="STB144" s="0"/>
      <c r="STC144" s="0"/>
      <c r="STD144" s="0"/>
      <c r="STE144" s="0"/>
      <c r="STF144" s="0"/>
      <c r="STG144" s="0"/>
      <c r="STH144" s="0"/>
      <c r="STI144" s="0"/>
      <c r="STJ144" s="0"/>
      <c r="STK144" s="0"/>
      <c r="STL144" s="0"/>
      <c r="STM144" s="0"/>
      <c r="STN144" s="0"/>
      <c r="STO144" s="0"/>
      <c r="STP144" s="0"/>
      <c r="STQ144" s="0"/>
      <c r="STR144" s="0"/>
      <c r="STS144" s="0"/>
      <c r="STT144" s="0"/>
      <c r="STU144" s="0"/>
      <c r="STV144" s="0"/>
      <c r="STW144" s="0"/>
      <c r="STX144" s="0"/>
      <c r="STY144" s="0"/>
      <c r="STZ144" s="0"/>
      <c r="SUA144" s="0"/>
      <c r="SUB144" s="0"/>
      <c r="SUC144" s="0"/>
      <c r="SUD144" s="0"/>
      <c r="SUE144" s="0"/>
      <c r="SUF144" s="0"/>
      <c r="SUG144" s="0"/>
      <c r="SUH144" s="0"/>
      <c r="SUI144" s="0"/>
      <c r="SUJ144" s="0"/>
      <c r="SUK144" s="0"/>
      <c r="SUL144" s="0"/>
      <c r="SUM144" s="0"/>
      <c r="SUN144" s="0"/>
      <c r="SUO144" s="0"/>
      <c r="SUP144" s="0"/>
      <c r="SUQ144" s="0"/>
      <c r="SUR144" s="0"/>
      <c r="SUS144" s="0"/>
      <c r="SUT144" s="0"/>
      <c r="SUU144" s="0"/>
      <c r="SUV144" s="0"/>
      <c r="SUW144" s="0"/>
      <c r="SUX144" s="0"/>
      <c r="SUY144" s="0"/>
      <c r="SUZ144" s="0"/>
      <c r="SVA144" s="0"/>
      <c r="SVB144" s="0"/>
      <c r="SVC144" s="0"/>
      <c r="SVD144" s="0"/>
      <c r="SVE144" s="0"/>
      <c r="SVF144" s="0"/>
      <c r="SVG144" s="0"/>
      <c r="SVH144" s="0"/>
      <c r="SVI144" s="0"/>
      <c r="SVJ144" s="0"/>
      <c r="SVK144" s="0"/>
      <c r="SVL144" s="0"/>
      <c r="SVM144" s="0"/>
      <c r="SVN144" s="0"/>
      <c r="SVO144" s="0"/>
      <c r="SVP144" s="0"/>
      <c r="SVQ144" s="0"/>
      <c r="SVR144" s="0"/>
      <c r="SVS144" s="0"/>
      <c r="SVT144" s="0"/>
      <c r="SVU144" s="0"/>
      <c r="SVV144" s="0"/>
      <c r="SVW144" s="0"/>
      <c r="SVX144" s="0"/>
      <c r="SVY144" s="0"/>
      <c r="SVZ144" s="0"/>
      <c r="SWA144" s="0"/>
      <c r="SWB144" s="0"/>
      <c r="SWC144" s="0"/>
      <c r="SWD144" s="0"/>
      <c r="SWE144" s="0"/>
      <c r="SWF144" s="0"/>
      <c r="SWG144" s="0"/>
      <c r="SWH144" s="0"/>
      <c r="SWI144" s="0"/>
      <c r="SWJ144" s="0"/>
      <c r="SWK144" s="0"/>
      <c r="SWL144" s="0"/>
      <c r="SWM144" s="0"/>
      <c r="SWN144" s="0"/>
      <c r="SWO144" s="0"/>
      <c r="SWP144" s="0"/>
      <c r="SWQ144" s="0"/>
      <c r="SWR144" s="0"/>
      <c r="SWS144" s="0"/>
      <c r="SWT144" s="0"/>
      <c r="SWU144" s="0"/>
      <c r="SWV144" s="0"/>
      <c r="SWW144" s="0"/>
      <c r="SWX144" s="0"/>
      <c r="SWY144" s="0"/>
      <c r="SWZ144" s="0"/>
      <c r="SXA144" s="0"/>
      <c r="SXB144" s="0"/>
      <c r="SXC144" s="0"/>
      <c r="SXD144" s="0"/>
      <c r="SXE144" s="0"/>
      <c r="SXF144" s="0"/>
      <c r="SXG144" s="0"/>
      <c r="SXH144" s="0"/>
      <c r="SXI144" s="0"/>
      <c r="SXJ144" s="0"/>
      <c r="SXK144" s="0"/>
      <c r="SXL144" s="0"/>
      <c r="SXM144" s="0"/>
      <c r="SXN144" s="0"/>
      <c r="SXO144" s="0"/>
      <c r="SXP144" s="0"/>
      <c r="SXQ144" s="0"/>
      <c r="SXR144" s="0"/>
      <c r="SXS144" s="0"/>
      <c r="SXT144" s="0"/>
      <c r="SXU144" s="0"/>
      <c r="SXV144" s="0"/>
      <c r="SXW144" s="0"/>
      <c r="SXX144" s="0"/>
      <c r="SXY144" s="0"/>
      <c r="SXZ144" s="0"/>
      <c r="SYA144" s="0"/>
      <c r="SYB144" s="0"/>
      <c r="SYC144" s="0"/>
      <c r="SYD144" s="0"/>
      <c r="SYE144" s="0"/>
      <c r="SYF144" s="0"/>
      <c r="SYG144" s="0"/>
      <c r="SYH144" s="0"/>
      <c r="SYI144" s="0"/>
      <c r="SYJ144" s="0"/>
      <c r="SYK144" s="0"/>
      <c r="SYL144" s="0"/>
      <c r="SYM144" s="0"/>
      <c r="SYN144" s="0"/>
      <c r="SYO144" s="0"/>
      <c r="SYP144" s="0"/>
      <c r="SYQ144" s="0"/>
      <c r="SYR144" s="0"/>
      <c r="SYS144" s="0"/>
      <c r="SYT144" s="0"/>
      <c r="SYU144" s="0"/>
      <c r="SYV144" s="0"/>
      <c r="SYW144" s="0"/>
      <c r="SYX144" s="0"/>
      <c r="SYY144" s="0"/>
      <c r="SYZ144" s="0"/>
      <c r="SZA144" s="0"/>
      <c r="SZB144" s="0"/>
      <c r="SZC144" s="0"/>
      <c r="SZD144" s="0"/>
      <c r="SZE144" s="0"/>
      <c r="SZF144" s="0"/>
      <c r="SZG144" s="0"/>
      <c r="SZH144" s="0"/>
      <c r="SZI144" s="0"/>
      <c r="SZJ144" s="0"/>
      <c r="SZK144" s="0"/>
      <c r="SZL144" s="0"/>
      <c r="SZM144" s="0"/>
      <c r="SZN144" s="0"/>
      <c r="SZO144" s="0"/>
      <c r="SZP144" s="0"/>
      <c r="SZQ144" s="0"/>
      <c r="SZR144" s="0"/>
      <c r="SZS144" s="0"/>
      <c r="SZT144" s="0"/>
      <c r="SZU144" s="0"/>
      <c r="SZV144" s="0"/>
      <c r="SZW144" s="0"/>
      <c r="SZX144" s="0"/>
      <c r="SZY144" s="0"/>
      <c r="SZZ144" s="0"/>
      <c r="TAA144" s="0"/>
      <c r="TAB144" s="0"/>
      <c r="TAC144" s="0"/>
      <c r="TAD144" s="0"/>
      <c r="TAE144" s="0"/>
      <c r="TAF144" s="0"/>
      <c r="TAG144" s="0"/>
      <c r="TAH144" s="0"/>
      <c r="TAI144" s="0"/>
      <c r="TAJ144" s="0"/>
      <c r="TAK144" s="0"/>
      <c r="TAL144" s="0"/>
      <c r="TAM144" s="0"/>
      <c r="TAN144" s="0"/>
      <c r="TAO144" s="0"/>
      <c r="TAP144" s="0"/>
      <c r="TAQ144" s="0"/>
      <c r="TAR144" s="0"/>
      <c r="TAS144" s="0"/>
      <c r="TAT144" s="0"/>
      <c r="TAU144" s="0"/>
      <c r="TAV144" s="0"/>
      <c r="TAW144" s="0"/>
      <c r="TAX144" s="0"/>
      <c r="TAY144" s="0"/>
      <c r="TAZ144" s="0"/>
      <c r="TBA144" s="0"/>
      <c r="TBB144" s="0"/>
      <c r="TBC144" s="0"/>
      <c r="TBD144" s="0"/>
      <c r="TBE144" s="0"/>
      <c r="TBF144" s="0"/>
      <c r="TBG144" s="0"/>
      <c r="TBH144" s="0"/>
      <c r="TBI144" s="0"/>
      <c r="TBJ144" s="0"/>
      <c r="TBK144" s="0"/>
      <c r="TBL144" s="0"/>
      <c r="TBM144" s="0"/>
      <c r="TBN144" s="0"/>
      <c r="TBO144" s="0"/>
      <c r="TBP144" s="0"/>
      <c r="TBQ144" s="0"/>
      <c r="TBR144" s="0"/>
      <c r="TBS144" s="0"/>
      <c r="TBT144" s="0"/>
      <c r="TBU144" s="0"/>
      <c r="TBV144" s="0"/>
      <c r="TBW144" s="0"/>
      <c r="TBX144" s="0"/>
      <c r="TBY144" s="0"/>
      <c r="TBZ144" s="0"/>
      <c r="TCA144" s="0"/>
      <c r="TCB144" s="0"/>
      <c r="TCC144" s="0"/>
      <c r="TCD144" s="0"/>
      <c r="TCE144" s="0"/>
      <c r="TCF144" s="0"/>
      <c r="TCG144" s="0"/>
      <c r="TCH144" s="0"/>
      <c r="TCI144" s="0"/>
      <c r="TCJ144" s="0"/>
      <c r="TCK144" s="0"/>
      <c r="TCL144" s="0"/>
      <c r="TCM144" s="0"/>
      <c r="TCN144" s="0"/>
      <c r="TCO144" s="0"/>
      <c r="TCP144" s="0"/>
      <c r="TCQ144" s="0"/>
      <c r="TCR144" s="0"/>
      <c r="TCS144" s="0"/>
      <c r="TCT144" s="0"/>
      <c r="TCU144" s="0"/>
      <c r="TCV144" s="0"/>
      <c r="TCW144" s="0"/>
      <c r="TCX144" s="0"/>
      <c r="TCY144" s="0"/>
      <c r="TCZ144" s="0"/>
      <c r="TDA144" s="0"/>
      <c r="TDB144" s="0"/>
      <c r="TDC144" s="0"/>
      <c r="TDD144" s="0"/>
      <c r="TDE144" s="0"/>
      <c r="TDF144" s="0"/>
      <c r="TDG144" s="0"/>
      <c r="TDH144" s="0"/>
      <c r="TDI144" s="0"/>
      <c r="TDJ144" s="0"/>
      <c r="TDK144" s="0"/>
      <c r="TDL144" s="0"/>
      <c r="TDM144" s="0"/>
      <c r="TDN144" s="0"/>
      <c r="TDO144" s="0"/>
      <c r="TDP144" s="0"/>
      <c r="TDQ144" s="0"/>
      <c r="TDR144" s="0"/>
      <c r="TDS144" s="0"/>
      <c r="TDT144" s="0"/>
      <c r="TDU144" s="0"/>
      <c r="TDV144" s="0"/>
      <c r="TDW144" s="0"/>
      <c r="TDX144" s="0"/>
      <c r="TDY144" s="0"/>
      <c r="TDZ144" s="0"/>
      <c r="TEA144" s="0"/>
      <c r="TEB144" s="0"/>
      <c r="TEC144" s="0"/>
      <c r="TED144" s="0"/>
      <c r="TEE144" s="0"/>
      <c r="TEF144" s="0"/>
      <c r="TEG144" s="0"/>
      <c r="TEH144" s="0"/>
      <c r="TEI144" s="0"/>
      <c r="TEJ144" s="0"/>
      <c r="TEK144" s="0"/>
      <c r="TEL144" s="0"/>
      <c r="TEM144" s="0"/>
      <c r="TEN144" s="0"/>
      <c r="TEO144" s="0"/>
      <c r="TEP144" s="0"/>
      <c r="TEQ144" s="0"/>
      <c r="TER144" s="0"/>
      <c r="TES144" s="0"/>
      <c r="TET144" s="0"/>
      <c r="TEU144" s="0"/>
      <c r="TEV144" s="0"/>
      <c r="TEW144" s="0"/>
      <c r="TEX144" s="0"/>
      <c r="TEY144" s="0"/>
      <c r="TEZ144" s="0"/>
      <c r="TFA144" s="0"/>
      <c r="TFB144" s="0"/>
      <c r="TFC144" s="0"/>
      <c r="TFD144" s="0"/>
      <c r="TFE144" s="0"/>
      <c r="TFF144" s="0"/>
      <c r="TFG144" s="0"/>
      <c r="TFH144" s="0"/>
      <c r="TFI144" s="0"/>
      <c r="TFJ144" s="0"/>
      <c r="TFK144" s="0"/>
      <c r="TFL144" s="0"/>
      <c r="TFM144" s="0"/>
      <c r="TFN144" s="0"/>
      <c r="TFO144" s="0"/>
      <c r="TFP144" s="0"/>
      <c r="TFQ144" s="0"/>
      <c r="TFR144" s="0"/>
      <c r="TFS144" s="0"/>
      <c r="TFT144" s="0"/>
      <c r="TFU144" s="0"/>
      <c r="TFV144" s="0"/>
      <c r="TFW144" s="0"/>
      <c r="TFX144" s="0"/>
      <c r="TFY144" s="0"/>
      <c r="TFZ144" s="0"/>
      <c r="TGA144" s="0"/>
      <c r="TGB144" s="0"/>
      <c r="TGC144" s="0"/>
      <c r="TGD144" s="0"/>
      <c r="TGE144" s="0"/>
      <c r="TGF144" s="0"/>
      <c r="TGG144" s="0"/>
      <c r="TGH144" s="0"/>
      <c r="TGI144" s="0"/>
      <c r="TGJ144" s="0"/>
      <c r="TGK144" s="0"/>
      <c r="TGL144" s="0"/>
      <c r="TGM144" s="0"/>
      <c r="TGN144" s="0"/>
      <c r="TGO144" s="0"/>
      <c r="TGP144" s="0"/>
      <c r="TGQ144" s="0"/>
      <c r="TGR144" s="0"/>
      <c r="TGS144" s="0"/>
      <c r="TGT144" s="0"/>
      <c r="TGU144" s="0"/>
      <c r="TGV144" s="0"/>
      <c r="TGW144" s="0"/>
      <c r="TGX144" s="0"/>
      <c r="TGY144" s="0"/>
      <c r="TGZ144" s="0"/>
      <c r="THA144" s="0"/>
      <c r="THB144" s="0"/>
      <c r="THC144" s="0"/>
      <c r="THD144" s="0"/>
      <c r="THE144" s="0"/>
      <c r="THF144" s="0"/>
      <c r="THG144" s="0"/>
      <c r="THH144" s="0"/>
      <c r="THI144" s="0"/>
      <c r="THJ144" s="0"/>
      <c r="THK144" s="0"/>
      <c r="THL144" s="0"/>
      <c r="THM144" s="0"/>
      <c r="THN144" s="0"/>
      <c r="THO144" s="0"/>
      <c r="THP144" s="0"/>
      <c r="THQ144" s="0"/>
      <c r="THR144" s="0"/>
      <c r="THS144" s="0"/>
      <c r="THT144" s="0"/>
      <c r="THU144" s="0"/>
      <c r="THV144" s="0"/>
      <c r="THW144" s="0"/>
      <c r="THX144" s="0"/>
      <c r="THY144" s="0"/>
      <c r="THZ144" s="0"/>
      <c r="TIA144" s="0"/>
      <c r="TIB144" s="0"/>
      <c r="TIC144" s="0"/>
      <c r="TID144" s="0"/>
      <c r="TIE144" s="0"/>
      <c r="TIF144" s="0"/>
      <c r="TIG144" s="0"/>
      <c r="TIH144" s="0"/>
      <c r="TII144" s="0"/>
      <c r="TIJ144" s="0"/>
      <c r="TIK144" s="0"/>
      <c r="TIL144" s="0"/>
      <c r="TIM144" s="0"/>
      <c r="TIN144" s="0"/>
      <c r="TIO144" s="0"/>
      <c r="TIP144" s="0"/>
      <c r="TIQ144" s="0"/>
      <c r="TIR144" s="0"/>
      <c r="TIS144" s="0"/>
      <c r="TIT144" s="0"/>
      <c r="TIU144" s="0"/>
      <c r="TIV144" s="0"/>
      <c r="TIW144" s="0"/>
      <c r="TIX144" s="0"/>
      <c r="TIY144" s="0"/>
      <c r="TIZ144" s="0"/>
      <c r="TJA144" s="0"/>
      <c r="TJB144" s="0"/>
      <c r="TJC144" s="0"/>
      <c r="TJD144" s="0"/>
      <c r="TJE144" s="0"/>
      <c r="TJF144" s="0"/>
      <c r="TJG144" s="0"/>
      <c r="TJH144" s="0"/>
      <c r="TJI144" s="0"/>
      <c r="TJJ144" s="0"/>
      <c r="TJK144" s="0"/>
      <c r="TJL144" s="0"/>
      <c r="TJM144" s="0"/>
      <c r="TJN144" s="0"/>
      <c r="TJO144" s="0"/>
      <c r="TJP144" s="0"/>
      <c r="TJQ144" s="0"/>
      <c r="TJR144" s="0"/>
      <c r="TJS144" s="0"/>
      <c r="TJT144" s="0"/>
      <c r="TJU144" s="0"/>
      <c r="TJV144" s="0"/>
      <c r="TJW144" s="0"/>
      <c r="TJX144" s="0"/>
      <c r="TJY144" s="0"/>
      <c r="TJZ144" s="0"/>
      <c r="TKA144" s="0"/>
      <c r="TKB144" s="0"/>
      <c r="TKC144" s="0"/>
      <c r="TKD144" s="0"/>
      <c r="TKE144" s="0"/>
      <c r="TKF144" s="0"/>
      <c r="TKG144" s="0"/>
      <c r="TKH144" s="0"/>
      <c r="TKI144" s="0"/>
      <c r="TKJ144" s="0"/>
      <c r="TKK144" s="0"/>
      <c r="TKL144" s="0"/>
      <c r="TKM144" s="0"/>
      <c r="TKN144" s="0"/>
      <c r="TKO144" s="0"/>
      <c r="TKP144" s="0"/>
      <c r="TKQ144" s="0"/>
      <c r="TKR144" s="0"/>
      <c r="TKS144" s="0"/>
      <c r="TKT144" s="0"/>
      <c r="TKU144" s="0"/>
      <c r="TKV144" s="0"/>
      <c r="TKW144" s="0"/>
      <c r="TKX144" s="0"/>
      <c r="TKY144" s="0"/>
      <c r="TKZ144" s="0"/>
      <c r="TLA144" s="0"/>
      <c r="TLB144" s="0"/>
      <c r="TLC144" s="0"/>
      <c r="TLD144" s="0"/>
      <c r="TLE144" s="0"/>
      <c r="TLF144" s="0"/>
      <c r="TLG144" s="0"/>
      <c r="TLH144" s="0"/>
      <c r="TLI144" s="0"/>
      <c r="TLJ144" s="0"/>
      <c r="TLK144" s="0"/>
      <c r="TLL144" s="0"/>
      <c r="TLM144" s="0"/>
      <c r="TLN144" s="0"/>
      <c r="TLO144" s="0"/>
      <c r="TLP144" s="0"/>
      <c r="TLQ144" s="0"/>
      <c r="TLR144" s="0"/>
      <c r="TLS144" s="0"/>
      <c r="TLT144" s="0"/>
      <c r="TLU144" s="0"/>
      <c r="TLV144" s="0"/>
      <c r="TLW144" s="0"/>
      <c r="TLX144" s="0"/>
      <c r="TLY144" s="0"/>
      <c r="TLZ144" s="0"/>
      <c r="TMA144" s="0"/>
      <c r="TMB144" s="0"/>
      <c r="TMC144" s="0"/>
      <c r="TMD144" s="0"/>
      <c r="TME144" s="0"/>
      <c r="TMF144" s="0"/>
      <c r="TMG144" s="0"/>
      <c r="TMH144" s="0"/>
      <c r="TMI144" s="0"/>
      <c r="TMJ144" s="0"/>
      <c r="TMK144" s="0"/>
      <c r="TML144" s="0"/>
      <c r="TMM144" s="0"/>
      <c r="TMN144" s="0"/>
      <c r="TMO144" s="0"/>
      <c r="TMP144" s="0"/>
      <c r="TMQ144" s="0"/>
      <c r="TMR144" s="0"/>
      <c r="TMS144" s="0"/>
      <c r="TMT144" s="0"/>
      <c r="TMU144" s="0"/>
      <c r="TMV144" s="0"/>
      <c r="TMW144" s="0"/>
      <c r="TMX144" s="0"/>
      <c r="TMY144" s="0"/>
      <c r="TMZ144" s="0"/>
      <c r="TNA144" s="0"/>
      <c r="TNB144" s="0"/>
      <c r="TNC144" s="0"/>
      <c r="TND144" s="0"/>
      <c r="TNE144" s="0"/>
      <c r="TNF144" s="0"/>
      <c r="TNG144" s="0"/>
      <c r="TNH144" s="0"/>
      <c r="TNI144" s="0"/>
      <c r="TNJ144" s="0"/>
      <c r="TNK144" s="0"/>
      <c r="TNL144" s="0"/>
      <c r="TNM144" s="0"/>
      <c r="TNN144" s="0"/>
      <c r="TNO144" s="0"/>
      <c r="TNP144" s="0"/>
      <c r="TNQ144" s="0"/>
      <c r="TNR144" s="0"/>
      <c r="TNS144" s="0"/>
      <c r="TNT144" s="0"/>
      <c r="TNU144" s="0"/>
      <c r="TNV144" s="0"/>
      <c r="TNW144" s="0"/>
      <c r="TNX144" s="0"/>
      <c r="TNY144" s="0"/>
      <c r="TNZ144" s="0"/>
      <c r="TOA144" s="0"/>
      <c r="TOB144" s="0"/>
      <c r="TOC144" s="0"/>
      <c r="TOD144" s="0"/>
      <c r="TOE144" s="0"/>
      <c r="TOF144" s="0"/>
      <c r="TOG144" s="0"/>
      <c r="TOH144" s="0"/>
      <c r="TOI144" s="0"/>
      <c r="TOJ144" s="0"/>
      <c r="TOK144" s="0"/>
      <c r="TOL144" s="0"/>
      <c r="TOM144" s="0"/>
      <c r="TON144" s="0"/>
      <c r="TOO144" s="0"/>
      <c r="TOP144" s="0"/>
      <c r="TOQ144" s="0"/>
      <c r="TOR144" s="0"/>
      <c r="TOS144" s="0"/>
      <c r="TOT144" s="0"/>
      <c r="TOU144" s="0"/>
      <c r="TOV144" s="0"/>
      <c r="TOW144" s="0"/>
      <c r="TOX144" s="0"/>
      <c r="TOY144" s="0"/>
      <c r="TOZ144" s="0"/>
      <c r="TPA144" s="0"/>
      <c r="TPB144" s="0"/>
      <c r="TPC144" s="0"/>
      <c r="TPD144" s="0"/>
      <c r="TPE144" s="0"/>
      <c r="TPF144" s="0"/>
      <c r="TPG144" s="0"/>
      <c r="TPH144" s="0"/>
      <c r="TPI144" s="0"/>
      <c r="TPJ144" s="0"/>
      <c r="TPK144" s="0"/>
      <c r="TPL144" s="0"/>
      <c r="TPM144" s="0"/>
      <c r="TPN144" s="0"/>
      <c r="TPO144" s="0"/>
      <c r="TPP144" s="0"/>
      <c r="TPQ144" s="0"/>
      <c r="TPR144" s="0"/>
      <c r="TPS144" s="0"/>
      <c r="TPT144" s="0"/>
      <c r="TPU144" s="0"/>
      <c r="TPV144" s="0"/>
      <c r="TPW144" s="0"/>
      <c r="TPX144" s="0"/>
      <c r="TPY144" s="0"/>
      <c r="TPZ144" s="0"/>
      <c r="TQA144" s="0"/>
      <c r="TQB144" s="0"/>
      <c r="TQC144" s="0"/>
      <c r="TQD144" s="0"/>
      <c r="TQE144" s="0"/>
      <c r="TQF144" s="0"/>
      <c r="TQG144" s="0"/>
      <c r="TQH144" s="0"/>
      <c r="TQI144" s="0"/>
      <c r="TQJ144" s="0"/>
      <c r="TQK144" s="0"/>
      <c r="TQL144" s="0"/>
      <c r="TQM144" s="0"/>
      <c r="TQN144" s="0"/>
      <c r="TQO144" s="0"/>
      <c r="TQP144" s="0"/>
      <c r="TQQ144" s="0"/>
      <c r="TQR144" s="0"/>
      <c r="TQS144" s="0"/>
      <c r="TQT144" s="0"/>
      <c r="TQU144" s="0"/>
      <c r="TQV144" s="0"/>
      <c r="TQW144" s="0"/>
      <c r="TQX144" s="0"/>
      <c r="TQY144" s="0"/>
      <c r="TQZ144" s="0"/>
      <c r="TRA144" s="0"/>
      <c r="TRB144" s="0"/>
      <c r="TRC144" s="0"/>
      <c r="TRD144" s="0"/>
      <c r="TRE144" s="0"/>
      <c r="TRF144" s="0"/>
      <c r="TRG144" s="0"/>
      <c r="TRH144" s="0"/>
      <c r="TRI144" s="0"/>
      <c r="TRJ144" s="0"/>
      <c r="TRK144" s="0"/>
      <c r="TRL144" s="0"/>
      <c r="TRM144" s="0"/>
      <c r="TRN144" s="0"/>
      <c r="TRO144" s="0"/>
      <c r="TRP144" s="0"/>
      <c r="TRQ144" s="0"/>
      <c r="TRR144" s="0"/>
      <c r="TRS144" s="0"/>
      <c r="TRT144" s="0"/>
      <c r="TRU144" s="0"/>
      <c r="TRV144" s="0"/>
      <c r="TRW144" s="0"/>
      <c r="TRX144" s="0"/>
      <c r="TRY144" s="0"/>
      <c r="TRZ144" s="0"/>
      <c r="TSA144" s="0"/>
      <c r="TSB144" s="0"/>
      <c r="TSC144" s="0"/>
      <c r="TSD144" s="0"/>
      <c r="TSE144" s="0"/>
      <c r="TSF144" s="0"/>
      <c r="TSG144" s="0"/>
      <c r="TSH144" s="0"/>
      <c r="TSI144" s="0"/>
      <c r="TSJ144" s="0"/>
      <c r="TSK144" s="0"/>
      <c r="TSL144" s="0"/>
      <c r="TSM144" s="0"/>
      <c r="TSN144" s="0"/>
      <c r="TSO144" s="0"/>
      <c r="TSP144" s="0"/>
      <c r="TSQ144" s="0"/>
      <c r="TSR144" s="0"/>
      <c r="TSS144" s="0"/>
      <c r="TST144" s="0"/>
      <c r="TSU144" s="0"/>
      <c r="TSV144" s="0"/>
      <c r="TSW144" s="0"/>
      <c r="TSX144" s="0"/>
      <c r="TSY144" s="0"/>
      <c r="TSZ144" s="0"/>
      <c r="TTA144" s="0"/>
      <c r="TTB144" s="0"/>
      <c r="TTC144" s="0"/>
      <c r="TTD144" s="0"/>
      <c r="TTE144" s="0"/>
      <c r="TTF144" s="0"/>
      <c r="TTG144" s="0"/>
      <c r="TTH144" s="0"/>
      <c r="TTI144" s="0"/>
      <c r="TTJ144" s="0"/>
      <c r="TTK144" s="0"/>
      <c r="TTL144" s="0"/>
      <c r="TTM144" s="0"/>
      <c r="TTN144" s="0"/>
      <c r="TTO144" s="0"/>
      <c r="TTP144" s="0"/>
      <c r="TTQ144" s="0"/>
      <c r="TTR144" s="0"/>
      <c r="TTS144" s="0"/>
      <c r="TTT144" s="0"/>
      <c r="TTU144" s="0"/>
      <c r="TTV144" s="0"/>
      <c r="TTW144" s="0"/>
      <c r="TTX144" s="0"/>
      <c r="TTY144" s="0"/>
      <c r="TTZ144" s="0"/>
      <c r="TUA144" s="0"/>
      <c r="TUB144" s="0"/>
      <c r="TUC144" s="0"/>
      <c r="TUD144" s="0"/>
      <c r="TUE144" s="0"/>
      <c r="TUF144" s="0"/>
      <c r="TUG144" s="0"/>
      <c r="TUH144" s="0"/>
      <c r="TUI144" s="0"/>
      <c r="TUJ144" s="0"/>
      <c r="TUK144" s="0"/>
      <c r="TUL144" s="0"/>
      <c r="TUM144" s="0"/>
      <c r="TUN144" s="0"/>
      <c r="TUO144" s="0"/>
      <c r="TUP144" s="0"/>
      <c r="TUQ144" s="0"/>
      <c r="TUR144" s="0"/>
      <c r="TUS144" s="0"/>
      <c r="TUT144" s="0"/>
      <c r="TUU144" s="0"/>
      <c r="TUV144" s="0"/>
      <c r="TUW144" s="0"/>
      <c r="TUX144" s="0"/>
      <c r="TUY144" s="0"/>
      <c r="TUZ144" s="0"/>
      <c r="TVA144" s="0"/>
      <c r="TVB144" s="0"/>
      <c r="TVC144" s="0"/>
      <c r="TVD144" s="0"/>
      <c r="TVE144" s="0"/>
      <c r="TVF144" s="0"/>
      <c r="TVG144" s="0"/>
      <c r="TVH144" s="0"/>
      <c r="TVI144" s="0"/>
      <c r="TVJ144" s="0"/>
      <c r="TVK144" s="0"/>
      <c r="TVL144" s="0"/>
      <c r="TVM144" s="0"/>
      <c r="TVN144" s="0"/>
      <c r="TVO144" s="0"/>
      <c r="TVP144" s="0"/>
      <c r="TVQ144" s="0"/>
      <c r="TVR144" s="0"/>
      <c r="TVS144" s="0"/>
      <c r="TVT144" s="0"/>
      <c r="TVU144" s="0"/>
      <c r="TVV144" s="0"/>
      <c r="TVW144" s="0"/>
      <c r="TVX144" s="0"/>
      <c r="TVY144" s="0"/>
      <c r="TVZ144" s="0"/>
      <c r="TWA144" s="0"/>
      <c r="TWB144" s="0"/>
      <c r="TWC144" s="0"/>
      <c r="TWD144" s="0"/>
      <c r="TWE144" s="0"/>
      <c r="TWF144" s="0"/>
      <c r="TWG144" s="0"/>
      <c r="TWH144" s="0"/>
      <c r="TWI144" s="0"/>
      <c r="TWJ144" s="0"/>
      <c r="TWK144" s="0"/>
      <c r="TWL144" s="0"/>
      <c r="TWM144" s="0"/>
      <c r="TWN144" s="0"/>
      <c r="TWO144" s="0"/>
      <c r="TWP144" s="0"/>
      <c r="TWQ144" s="0"/>
      <c r="TWR144" s="0"/>
      <c r="TWS144" s="0"/>
      <c r="TWT144" s="0"/>
      <c r="TWU144" s="0"/>
      <c r="TWV144" s="0"/>
      <c r="TWW144" s="0"/>
      <c r="TWX144" s="0"/>
      <c r="TWY144" s="0"/>
      <c r="TWZ144" s="0"/>
      <c r="TXA144" s="0"/>
      <c r="TXB144" s="0"/>
      <c r="TXC144" s="0"/>
      <c r="TXD144" s="0"/>
      <c r="TXE144" s="0"/>
      <c r="TXF144" s="0"/>
      <c r="TXG144" s="0"/>
      <c r="TXH144" s="0"/>
      <c r="TXI144" s="0"/>
      <c r="TXJ144" s="0"/>
      <c r="TXK144" s="0"/>
      <c r="TXL144" s="0"/>
      <c r="TXM144" s="0"/>
      <c r="TXN144" s="0"/>
      <c r="TXO144" s="0"/>
      <c r="TXP144" s="0"/>
      <c r="TXQ144" s="0"/>
      <c r="TXR144" s="0"/>
      <c r="TXS144" s="0"/>
      <c r="TXT144" s="0"/>
      <c r="TXU144" s="0"/>
      <c r="TXV144" s="0"/>
      <c r="TXW144" s="0"/>
      <c r="TXX144" s="0"/>
      <c r="TXY144" s="0"/>
      <c r="TXZ144" s="0"/>
      <c r="TYA144" s="0"/>
      <c r="TYB144" s="0"/>
      <c r="TYC144" s="0"/>
      <c r="TYD144" s="0"/>
      <c r="TYE144" s="0"/>
      <c r="TYF144" s="0"/>
      <c r="TYG144" s="0"/>
      <c r="TYH144" s="0"/>
      <c r="TYI144" s="0"/>
      <c r="TYJ144" s="0"/>
      <c r="TYK144" s="0"/>
      <c r="TYL144" s="0"/>
      <c r="TYM144" s="0"/>
      <c r="TYN144" s="0"/>
      <c r="TYO144" s="0"/>
      <c r="TYP144" s="0"/>
      <c r="TYQ144" s="0"/>
      <c r="TYR144" s="0"/>
      <c r="TYS144" s="0"/>
      <c r="TYT144" s="0"/>
      <c r="TYU144" s="0"/>
      <c r="TYV144" s="0"/>
      <c r="TYW144" s="0"/>
      <c r="TYX144" s="0"/>
      <c r="TYY144" s="0"/>
      <c r="TYZ144" s="0"/>
      <c r="TZA144" s="0"/>
      <c r="TZB144" s="0"/>
      <c r="TZC144" s="0"/>
      <c r="TZD144" s="0"/>
      <c r="TZE144" s="0"/>
      <c r="TZF144" s="0"/>
      <c r="TZG144" s="0"/>
      <c r="TZH144" s="0"/>
      <c r="TZI144" s="0"/>
      <c r="TZJ144" s="0"/>
      <c r="TZK144" s="0"/>
      <c r="TZL144" s="0"/>
      <c r="TZM144" s="0"/>
      <c r="TZN144" s="0"/>
      <c r="TZO144" s="0"/>
      <c r="TZP144" s="0"/>
      <c r="TZQ144" s="0"/>
      <c r="TZR144" s="0"/>
      <c r="TZS144" s="0"/>
      <c r="TZT144" s="0"/>
      <c r="TZU144" s="0"/>
      <c r="TZV144" s="0"/>
      <c r="TZW144" s="0"/>
      <c r="TZX144" s="0"/>
      <c r="TZY144" s="0"/>
      <c r="TZZ144" s="0"/>
      <c r="UAA144" s="0"/>
      <c r="UAB144" s="0"/>
      <c r="UAC144" s="0"/>
      <c r="UAD144" s="0"/>
      <c r="UAE144" s="0"/>
      <c r="UAF144" s="0"/>
      <c r="UAG144" s="0"/>
      <c r="UAH144" s="0"/>
      <c r="UAI144" s="0"/>
      <c r="UAJ144" s="0"/>
      <c r="UAK144" s="0"/>
      <c r="UAL144" s="0"/>
      <c r="UAM144" s="0"/>
      <c r="UAN144" s="0"/>
      <c r="UAO144" s="0"/>
      <c r="UAP144" s="0"/>
      <c r="UAQ144" s="0"/>
      <c r="UAR144" s="0"/>
      <c r="UAS144" s="0"/>
      <c r="UAT144" s="0"/>
      <c r="UAU144" s="0"/>
      <c r="UAV144" s="0"/>
      <c r="UAW144" s="0"/>
      <c r="UAX144" s="0"/>
      <c r="UAY144" s="0"/>
      <c r="UAZ144" s="0"/>
      <c r="UBA144" s="0"/>
      <c r="UBB144" s="0"/>
      <c r="UBC144" s="0"/>
      <c r="UBD144" s="0"/>
      <c r="UBE144" s="0"/>
      <c r="UBF144" s="0"/>
      <c r="UBG144" s="0"/>
      <c r="UBH144" s="0"/>
      <c r="UBI144" s="0"/>
      <c r="UBJ144" s="0"/>
      <c r="UBK144" s="0"/>
      <c r="UBL144" s="0"/>
      <c r="UBM144" s="0"/>
      <c r="UBN144" s="0"/>
      <c r="UBO144" s="0"/>
      <c r="UBP144" s="0"/>
      <c r="UBQ144" s="0"/>
      <c r="UBR144" s="0"/>
      <c r="UBS144" s="0"/>
      <c r="UBT144" s="0"/>
      <c r="UBU144" s="0"/>
      <c r="UBV144" s="0"/>
      <c r="UBW144" s="0"/>
      <c r="UBX144" s="0"/>
      <c r="UBY144" s="0"/>
      <c r="UBZ144" s="0"/>
      <c r="UCA144" s="0"/>
      <c r="UCB144" s="0"/>
      <c r="UCC144" s="0"/>
      <c r="UCD144" s="0"/>
      <c r="UCE144" s="0"/>
      <c r="UCF144" s="0"/>
      <c r="UCG144" s="0"/>
      <c r="UCH144" s="0"/>
      <c r="UCI144" s="0"/>
      <c r="UCJ144" s="0"/>
      <c r="UCK144" s="0"/>
      <c r="UCL144" s="0"/>
      <c r="UCM144" s="0"/>
      <c r="UCN144" s="0"/>
      <c r="UCO144" s="0"/>
      <c r="UCP144" s="0"/>
      <c r="UCQ144" s="0"/>
      <c r="UCR144" s="0"/>
      <c r="UCS144" s="0"/>
      <c r="UCT144" s="0"/>
      <c r="UCU144" s="0"/>
      <c r="UCV144" s="0"/>
      <c r="UCW144" s="0"/>
      <c r="UCX144" s="0"/>
      <c r="UCY144" s="0"/>
      <c r="UCZ144" s="0"/>
      <c r="UDA144" s="0"/>
      <c r="UDB144" s="0"/>
      <c r="UDC144" s="0"/>
      <c r="UDD144" s="0"/>
      <c r="UDE144" s="0"/>
      <c r="UDF144" s="0"/>
      <c r="UDG144" s="0"/>
      <c r="UDH144" s="0"/>
      <c r="UDI144" s="0"/>
      <c r="UDJ144" s="0"/>
      <c r="UDK144" s="0"/>
      <c r="UDL144" s="0"/>
      <c r="UDM144" s="0"/>
      <c r="UDN144" s="0"/>
      <c r="UDO144" s="0"/>
      <c r="UDP144" s="0"/>
      <c r="UDQ144" s="0"/>
      <c r="UDR144" s="0"/>
      <c r="UDS144" s="0"/>
      <c r="UDT144" s="0"/>
      <c r="UDU144" s="0"/>
      <c r="UDV144" s="0"/>
      <c r="UDW144" s="0"/>
      <c r="UDX144" s="0"/>
      <c r="UDY144" s="0"/>
      <c r="UDZ144" s="0"/>
      <c r="UEA144" s="0"/>
      <c r="UEB144" s="0"/>
      <c r="UEC144" s="0"/>
      <c r="UED144" s="0"/>
      <c r="UEE144" s="0"/>
      <c r="UEF144" s="0"/>
      <c r="UEG144" s="0"/>
      <c r="UEH144" s="0"/>
      <c r="UEI144" s="0"/>
      <c r="UEJ144" s="0"/>
      <c r="UEK144" s="0"/>
      <c r="UEL144" s="0"/>
      <c r="UEM144" s="0"/>
      <c r="UEN144" s="0"/>
      <c r="UEO144" s="0"/>
      <c r="UEP144" s="0"/>
      <c r="UEQ144" s="0"/>
      <c r="UER144" s="0"/>
      <c r="UES144" s="0"/>
      <c r="UET144" s="0"/>
      <c r="UEU144" s="0"/>
      <c r="UEV144" s="0"/>
      <c r="UEW144" s="0"/>
      <c r="UEX144" s="0"/>
      <c r="UEY144" s="0"/>
      <c r="UEZ144" s="0"/>
      <c r="UFA144" s="0"/>
      <c r="UFB144" s="0"/>
      <c r="UFC144" s="0"/>
      <c r="UFD144" s="0"/>
      <c r="UFE144" s="0"/>
      <c r="UFF144" s="0"/>
      <c r="UFG144" s="0"/>
      <c r="UFH144" s="0"/>
      <c r="UFI144" s="0"/>
      <c r="UFJ144" s="0"/>
      <c r="UFK144" s="0"/>
      <c r="UFL144" s="0"/>
      <c r="UFM144" s="0"/>
      <c r="UFN144" s="0"/>
      <c r="UFO144" s="0"/>
      <c r="UFP144" s="0"/>
      <c r="UFQ144" s="0"/>
      <c r="UFR144" s="0"/>
      <c r="UFS144" s="0"/>
      <c r="UFT144" s="0"/>
      <c r="UFU144" s="0"/>
      <c r="UFV144" s="0"/>
      <c r="UFW144" s="0"/>
      <c r="UFX144" s="0"/>
      <c r="UFY144" s="0"/>
      <c r="UFZ144" s="0"/>
      <c r="UGA144" s="0"/>
      <c r="UGB144" s="0"/>
      <c r="UGC144" s="0"/>
      <c r="UGD144" s="0"/>
      <c r="UGE144" s="0"/>
      <c r="UGF144" s="0"/>
      <c r="UGG144" s="0"/>
      <c r="UGH144" s="0"/>
      <c r="UGI144" s="0"/>
      <c r="UGJ144" s="0"/>
      <c r="UGK144" s="0"/>
      <c r="UGL144" s="0"/>
      <c r="UGM144" s="0"/>
      <c r="UGN144" s="0"/>
      <c r="UGO144" s="0"/>
      <c r="UGP144" s="0"/>
      <c r="UGQ144" s="0"/>
      <c r="UGR144" s="0"/>
      <c r="UGS144" s="0"/>
      <c r="UGT144" s="0"/>
      <c r="UGU144" s="0"/>
      <c r="UGV144" s="0"/>
      <c r="UGW144" s="0"/>
      <c r="UGX144" s="0"/>
      <c r="UGY144" s="0"/>
      <c r="UGZ144" s="0"/>
      <c r="UHA144" s="0"/>
      <c r="UHB144" s="0"/>
      <c r="UHC144" s="0"/>
      <c r="UHD144" s="0"/>
      <c r="UHE144" s="0"/>
      <c r="UHF144" s="0"/>
      <c r="UHG144" s="0"/>
      <c r="UHH144" s="0"/>
      <c r="UHI144" s="0"/>
      <c r="UHJ144" s="0"/>
      <c r="UHK144" s="0"/>
      <c r="UHL144" s="0"/>
      <c r="UHM144" s="0"/>
      <c r="UHN144" s="0"/>
      <c r="UHO144" s="0"/>
      <c r="UHP144" s="0"/>
      <c r="UHQ144" s="0"/>
      <c r="UHR144" s="0"/>
      <c r="UHS144" s="0"/>
      <c r="UHT144" s="0"/>
      <c r="UHU144" s="0"/>
      <c r="UHV144" s="0"/>
      <c r="UHW144" s="0"/>
      <c r="UHX144" s="0"/>
      <c r="UHY144" s="0"/>
      <c r="UHZ144" s="0"/>
      <c r="UIA144" s="0"/>
      <c r="UIB144" s="0"/>
      <c r="UIC144" s="0"/>
      <c r="UID144" s="0"/>
      <c r="UIE144" s="0"/>
      <c r="UIF144" s="0"/>
      <c r="UIG144" s="0"/>
      <c r="UIH144" s="0"/>
      <c r="UII144" s="0"/>
      <c r="UIJ144" s="0"/>
      <c r="UIK144" s="0"/>
      <c r="UIL144" s="0"/>
      <c r="UIM144" s="0"/>
      <c r="UIN144" s="0"/>
      <c r="UIO144" s="0"/>
      <c r="UIP144" s="0"/>
      <c r="UIQ144" s="0"/>
      <c r="UIR144" s="0"/>
      <c r="UIS144" s="0"/>
      <c r="UIT144" s="0"/>
      <c r="UIU144" s="0"/>
      <c r="UIV144" s="0"/>
      <c r="UIW144" s="0"/>
      <c r="UIX144" s="0"/>
      <c r="UIY144" s="0"/>
      <c r="UIZ144" s="0"/>
      <c r="UJA144" s="0"/>
      <c r="UJB144" s="0"/>
      <c r="UJC144" s="0"/>
      <c r="UJD144" s="0"/>
      <c r="UJE144" s="0"/>
      <c r="UJF144" s="0"/>
      <c r="UJG144" s="0"/>
      <c r="UJH144" s="0"/>
      <c r="UJI144" s="0"/>
      <c r="UJJ144" s="0"/>
      <c r="UJK144" s="0"/>
      <c r="UJL144" s="0"/>
      <c r="UJM144" s="0"/>
      <c r="UJN144" s="0"/>
      <c r="UJO144" s="0"/>
      <c r="UJP144" s="0"/>
      <c r="UJQ144" s="0"/>
      <c r="UJR144" s="0"/>
      <c r="UJS144" s="0"/>
      <c r="UJT144" s="0"/>
      <c r="UJU144" s="0"/>
      <c r="UJV144" s="0"/>
      <c r="UJW144" s="0"/>
      <c r="UJX144" s="0"/>
      <c r="UJY144" s="0"/>
      <c r="UJZ144" s="0"/>
      <c r="UKA144" s="0"/>
      <c r="UKB144" s="0"/>
      <c r="UKC144" s="0"/>
      <c r="UKD144" s="0"/>
      <c r="UKE144" s="0"/>
      <c r="UKF144" s="0"/>
      <c r="UKG144" s="0"/>
      <c r="UKH144" s="0"/>
      <c r="UKI144" s="0"/>
      <c r="UKJ144" s="0"/>
      <c r="UKK144" s="0"/>
      <c r="UKL144" s="0"/>
      <c r="UKM144" s="0"/>
      <c r="UKN144" s="0"/>
      <c r="UKO144" s="0"/>
      <c r="UKP144" s="0"/>
      <c r="UKQ144" s="0"/>
      <c r="UKR144" s="0"/>
      <c r="UKS144" s="0"/>
      <c r="UKT144" s="0"/>
      <c r="UKU144" s="0"/>
      <c r="UKV144" s="0"/>
      <c r="UKW144" s="0"/>
      <c r="UKX144" s="0"/>
      <c r="UKY144" s="0"/>
      <c r="UKZ144" s="0"/>
      <c r="ULA144" s="0"/>
      <c r="ULB144" s="0"/>
      <c r="ULC144" s="0"/>
      <c r="ULD144" s="0"/>
      <c r="ULE144" s="0"/>
      <c r="ULF144" s="0"/>
      <c r="ULG144" s="0"/>
      <c r="ULH144" s="0"/>
      <c r="ULI144" s="0"/>
      <c r="ULJ144" s="0"/>
      <c r="ULK144" s="0"/>
      <c r="ULL144" s="0"/>
      <c r="ULM144" s="0"/>
      <c r="ULN144" s="0"/>
      <c r="ULO144" s="0"/>
      <c r="ULP144" s="0"/>
      <c r="ULQ144" s="0"/>
      <c r="ULR144" s="0"/>
      <c r="ULS144" s="0"/>
      <c r="ULT144" s="0"/>
      <c r="ULU144" s="0"/>
      <c r="ULV144" s="0"/>
      <c r="ULW144" s="0"/>
      <c r="ULX144" s="0"/>
      <c r="ULY144" s="0"/>
      <c r="ULZ144" s="0"/>
      <c r="UMA144" s="0"/>
      <c r="UMB144" s="0"/>
      <c r="UMC144" s="0"/>
      <c r="UMD144" s="0"/>
      <c r="UME144" s="0"/>
      <c r="UMF144" s="0"/>
      <c r="UMG144" s="0"/>
      <c r="UMH144" s="0"/>
      <c r="UMI144" s="0"/>
      <c r="UMJ144" s="0"/>
      <c r="UMK144" s="0"/>
      <c r="UML144" s="0"/>
      <c r="UMM144" s="0"/>
      <c r="UMN144" s="0"/>
      <c r="UMO144" s="0"/>
      <c r="UMP144" s="0"/>
      <c r="UMQ144" s="0"/>
      <c r="UMR144" s="0"/>
      <c r="UMS144" s="0"/>
      <c r="UMT144" s="0"/>
      <c r="UMU144" s="0"/>
      <c r="UMV144" s="0"/>
      <c r="UMW144" s="0"/>
      <c r="UMX144" s="0"/>
      <c r="UMY144" s="0"/>
      <c r="UMZ144" s="0"/>
      <c r="UNA144" s="0"/>
      <c r="UNB144" s="0"/>
      <c r="UNC144" s="0"/>
      <c r="UND144" s="0"/>
      <c r="UNE144" s="0"/>
      <c r="UNF144" s="0"/>
      <c r="UNG144" s="0"/>
      <c r="UNH144" s="0"/>
      <c r="UNI144" s="0"/>
      <c r="UNJ144" s="0"/>
      <c r="UNK144" s="0"/>
      <c r="UNL144" s="0"/>
      <c r="UNM144" s="0"/>
      <c r="UNN144" s="0"/>
      <c r="UNO144" s="0"/>
      <c r="UNP144" s="0"/>
      <c r="UNQ144" s="0"/>
      <c r="UNR144" s="0"/>
      <c r="UNS144" s="0"/>
      <c r="UNT144" s="0"/>
      <c r="UNU144" s="0"/>
      <c r="UNV144" s="0"/>
      <c r="UNW144" s="0"/>
      <c r="UNX144" s="0"/>
      <c r="UNY144" s="0"/>
      <c r="UNZ144" s="0"/>
      <c r="UOA144" s="0"/>
      <c r="UOB144" s="0"/>
      <c r="UOC144" s="0"/>
      <c r="UOD144" s="0"/>
      <c r="UOE144" s="0"/>
      <c r="UOF144" s="0"/>
      <c r="UOG144" s="0"/>
      <c r="UOH144" s="0"/>
      <c r="UOI144" s="0"/>
      <c r="UOJ144" s="0"/>
      <c r="UOK144" s="0"/>
      <c r="UOL144" s="0"/>
      <c r="UOM144" s="0"/>
      <c r="UON144" s="0"/>
      <c r="UOO144" s="0"/>
      <c r="UOP144" s="0"/>
      <c r="UOQ144" s="0"/>
      <c r="UOR144" s="0"/>
      <c r="UOS144" s="0"/>
      <c r="UOT144" s="0"/>
      <c r="UOU144" s="0"/>
      <c r="UOV144" s="0"/>
      <c r="UOW144" s="0"/>
      <c r="UOX144" s="0"/>
      <c r="UOY144" s="0"/>
      <c r="UOZ144" s="0"/>
      <c r="UPA144" s="0"/>
      <c r="UPB144" s="0"/>
      <c r="UPC144" s="0"/>
      <c r="UPD144" s="0"/>
      <c r="UPE144" s="0"/>
      <c r="UPF144" s="0"/>
      <c r="UPG144" s="0"/>
      <c r="UPH144" s="0"/>
      <c r="UPI144" s="0"/>
      <c r="UPJ144" s="0"/>
      <c r="UPK144" s="0"/>
      <c r="UPL144" s="0"/>
      <c r="UPM144" s="0"/>
      <c r="UPN144" s="0"/>
      <c r="UPO144" s="0"/>
      <c r="UPP144" s="0"/>
      <c r="UPQ144" s="0"/>
      <c r="UPR144" s="0"/>
      <c r="UPS144" s="0"/>
      <c r="UPT144" s="0"/>
      <c r="UPU144" s="0"/>
      <c r="UPV144" s="0"/>
      <c r="UPW144" s="0"/>
      <c r="UPX144" s="0"/>
      <c r="UPY144" s="0"/>
      <c r="UPZ144" s="0"/>
      <c r="UQA144" s="0"/>
      <c r="UQB144" s="0"/>
      <c r="UQC144" s="0"/>
      <c r="UQD144" s="0"/>
      <c r="UQE144" s="0"/>
      <c r="UQF144" s="0"/>
      <c r="UQG144" s="0"/>
      <c r="UQH144" s="0"/>
      <c r="UQI144" s="0"/>
      <c r="UQJ144" s="0"/>
      <c r="UQK144" s="0"/>
      <c r="UQL144" s="0"/>
      <c r="UQM144" s="0"/>
      <c r="UQN144" s="0"/>
      <c r="UQO144" s="0"/>
      <c r="UQP144" s="0"/>
      <c r="UQQ144" s="0"/>
      <c r="UQR144" s="0"/>
      <c r="UQS144" s="0"/>
      <c r="UQT144" s="0"/>
      <c r="UQU144" s="0"/>
      <c r="UQV144" s="0"/>
      <c r="UQW144" s="0"/>
      <c r="UQX144" s="0"/>
      <c r="UQY144" s="0"/>
      <c r="UQZ144" s="0"/>
      <c r="URA144" s="0"/>
      <c r="URB144" s="0"/>
      <c r="URC144" s="0"/>
      <c r="URD144" s="0"/>
      <c r="URE144" s="0"/>
      <c r="URF144" s="0"/>
      <c r="URG144" s="0"/>
      <c r="URH144" s="0"/>
      <c r="URI144" s="0"/>
      <c r="URJ144" s="0"/>
      <c r="URK144" s="0"/>
      <c r="URL144" s="0"/>
      <c r="URM144" s="0"/>
      <c r="URN144" s="0"/>
      <c r="URO144" s="0"/>
      <c r="URP144" s="0"/>
      <c r="URQ144" s="0"/>
      <c r="URR144" s="0"/>
      <c r="URS144" s="0"/>
      <c r="URT144" s="0"/>
      <c r="URU144" s="0"/>
      <c r="URV144" s="0"/>
      <c r="URW144" s="0"/>
      <c r="URX144" s="0"/>
      <c r="URY144" s="0"/>
      <c r="URZ144" s="0"/>
      <c r="USA144" s="0"/>
      <c r="USB144" s="0"/>
      <c r="USC144" s="0"/>
      <c r="USD144" s="0"/>
      <c r="USE144" s="0"/>
      <c r="USF144" s="0"/>
      <c r="USG144" s="0"/>
      <c r="USH144" s="0"/>
      <c r="USI144" s="0"/>
      <c r="USJ144" s="0"/>
      <c r="USK144" s="0"/>
      <c r="USL144" s="0"/>
      <c r="USM144" s="0"/>
      <c r="USN144" s="0"/>
      <c r="USO144" s="0"/>
      <c r="USP144" s="0"/>
      <c r="USQ144" s="0"/>
      <c r="USR144" s="0"/>
      <c r="USS144" s="0"/>
      <c r="UST144" s="0"/>
      <c r="USU144" s="0"/>
      <c r="USV144" s="0"/>
      <c r="USW144" s="0"/>
      <c r="USX144" s="0"/>
      <c r="USY144" s="0"/>
      <c r="USZ144" s="0"/>
      <c r="UTA144" s="0"/>
      <c r="UTB144" s="0"/>
      <c r="UTC144" s="0"/>
      <c r="UTD144" s="0"/>
      <c r="UTE144" s="0"/>
      <c r="UTF144" s="0"/>
      <c r="UTG144" s="0"/>
      <c r="UTH144" s="0"/>
      <c r="UTI144" s="0"/>
      <c r="UTJ144" s="0"/>
      <c r="UTK144" s="0"/>
      <c r="UTL144" s="0"/>
      <c r="UTM144" s="0"/>
      <c r="UTN144" s="0"/>
      <c r="UTO144" s="0"/>
      <c r="UTP144" s="0"/>
      <c r="UTQ144" s="0"/>
      <c r="UTR144" s="0"/>
      <c r="UTS144" s="0"/>
      <c r="UTT144" s="0"/>
      <c r="UTU144" s="0"/>
      <c r="UTV144" s="0"/>
      <c r="UTW144" s="0"/>
      <c r="UTX144" s="0"/>
      <c r="UTY144" s="0"/>
      <c r="UTZ144" s="0"/>
      <c r="UUA144" s="0"/>
      <c r="UUB144" s="0"/>
      <c r="UUC144" s="0"/>
      <c r="UUD144" s="0"/>
      <c r="UUE144" s="0"/>
      <c r="UUF144" s="0"/>
      <c r="UUG144" s="0"/>
      <c r="UUH144" s="0"/>
      <c r="UUI144" s="0"/>
      <c r="UUJ144" s="0"/>
      <c r="UUK144" s="0"/>
      <c r="UUL144" s="0"/>
      <c r="UUM144" s="0"/>
      <c r="UUN144" s="0"/>
      <c r="UUO144" s="0"/>
      <c r="UUP144" s="0"/>
      <c r="UUQ144" s="0"/>
      <c r="UUR144" s="0"/>
      <c r="UUS144" s="0"/>
      <c r="UUT144" s="0"/>
      <c r="UUU144" s="0"/>
      <c r="UUV144" s="0"/>
      <c r="UUW144" s="0"/>
      <c r="UUX144" s="0"/>
      <c r="UUY144" s="0"/>
      <c r="UUZ144" s="0"/>
      <c r="UVA144" s="0"/>
      <c r="UVB144" s="0"/>
      <c r="UVC144" s="0"/>
      <c r="UVD144" s="0"/>
      <c r="UVE144" s="0"/>
      <c r="UVF144" s="0"/>
      <c r="UVG144" s="0"/>
      <c r="UVH144" s="0"/>
      <c r="UVI144" s="0"/>
      <c r="UVJ144" s="0"/>
      <c r="UVK144" s="0"/>
      <c r="UVL144" s="0"/>
      <c r="UVM144" s="0"/>
      <c r="UVN144" s="0"/>
      <c r="UVO144" s="0"/>
      <c r="UVP144" s="0"/>
      <c r="UVQ144" s="0"/>
      <c r="UVR144" s="0"/>
      <c r="UVS144" s="0"/>
      <c r="UVT144" s="0"/>
      <c r="UVU144" s="0"/>
      <c r="UVV144" s="0"/>
      <c r="UVW144" s="0"/>
      <c r="UVX144" s="0"/>
      <c r="UVY144" s="0"/>
      <c r="UVZ144" s="0"/>
      <c r="UWA144" s="0"/>
      <c r="UWB144" s="0"/>
      <c r="UWC144" s="0"/>
      <c r="UWD144" s="0"/>
      <c r="UWE144" s="0"/>
      <c r="UWF144" s="0"/>
      <c r="UWG144" s="0"/>
      <c r="UWH144" s="0"/>
      <c r="UWI144" s="0"/>
      <c r="UWJ144" s="0"/>
      <c r="UWK144" s="0"/>
      <c r="UWL144" s="0"/>
      <c r="UWM144" s="0"/>
      <c r="UWN144" s="0"/>
      <c r="UWO144" s="0"/>
      <c r="UWP144" s="0"/>
      <c r="UWQ144" s="0"/>
      <c r="UWR144" s="0"/>
      <c r="UWS144" s="0"/>
      <c r="UWT144" s="0"/>
      <c r="UWU144" s="0"/>
      <c r="UWV144" s="0"/>
      <c r="UWW144" s="0"/>
      <c r="UWX144" s="0"/>
      <c r="UWY144" s="0"/>
      <c r="UWZ144" s="0"/>
      <c r="UXA144" s="0"/>
      <c r="UXB144" s="0"/>
      <c r="UXC144" s="0"/>
      <c r="UXD144" s="0"/>
      <c r="UXE144" s="0"/>
      <c r="UXF144" s="0"/>
      <c r="UXG144" s="0"/>
      <c r="UXH144" s="0"/>
      <c r="UXI144" s="0"/>
      <c r="UXJ144" s="0"/>
      <c r="UXK144" s="0"/>
      <c r="UXL144" s="0"/>
      <c r="UXM144" s="0"/>
      <c r="UXN144" s="0"/>
      <c r="UXO144" s="0"/>
      <c r="UXP144" s="0"/>
      <c r="UXQ144" s="0"/>
      <c r="UXR144" s="0"/>
      <c r="UXS144" s="0"/>
      <c r="UXT144" s="0"/>
      <c r="UXU144" s="0"/>
      <c r="UXV144" s="0"/>
      <c r="UXW144" s="0"/>
      <c r="UXX144" s="0"/>
      <c r="UXY144" s="0"/>
      <c r="UXZ144" s="0"/>
      <c r="UYA144" s="0"/>
      <c r="UYB144" s="0"/>
      <c r="UYC144" s="0"/>
      <c r="UYD144" s="0"/>
      <c r="UYE144" s="0"/>
      <c r="UYF144" s="0"/>
      <c r="UYG144" s="0"/>
      <c r="UYH144" s="0"/>
      <c r="UYI144" s="0"/>
      <c r="UYJ144" s="0"/>
      <c r="UYK144" s="0"/>
      <c r="UYL144" s="0"/>
      <c r="UYM144" s="0"/>
      <c r="UYN144" s="0"/>
      <c r="UYO144" s="0"/>
      <c r="UYP144" s="0"/>
      <c r="UYQ144" s="0"/>
      <c r="UYR144" s="0"/>
      <c r="UYS144" s="0"/>
      <c r="UYT144" s="0"/>
      <c r="UYU144" s="0"/>
      <c r="UYV144" s="0"/>
      <c r="UYW144" s="0"/>
      <c r="UYX144" s="0"/>
      <c r="UYY144" s="0"/>
      <c r="UYZ144" s="0"/>
      <c r="UZA144" s="0"/>
      <c r="UZB144" s="0"/>
      <c r="UZC144" s="0"/>
      <c r="UZD144" s="0"/>
      <c r="UZE144" s="0"/>
      <c r="UZF144" s="0"/>
      <c r="UZG144" s="0"/>
      <c r="UZH144" s="0"/>
      <c r="UZI144" s="0"/>
      <c r="UZJ144" s="0"/>
      <c r="UZK144" s="0"/>
      <c r="UZL144" s="0"/>
      <c r="UZM144" s="0"/>
      <c r="UZN144" s="0"/>
      <c r="UZO144" s="0"/>
      <c r="UZP144" s="0"/>
      <c r="UZQ144" s="0"/>
      <c r="UZR144" s="0"/>
      <c r="UZS144" s="0"/>
      <c r="UZT144" s="0"/>
      <c r="UZU144" s="0"/>
      <c r="UZV144" s="0"/>
      <c r="UZW144" s="0"/>
      <c r="UZX144" s="0"/>
      <c r="UZY144" s="0"/>
      <c r="UZZ144" s="0"/>
      <c r="VAA144" s="0"/>
      <c r="VAB144" s="0"/>
      <c r="VAC144" s="0"/>
      <c r="VAD144" s="0"/>
      <c r="VAE144" s="0"/>
      <c r="VAF144" s="0"/>
      <c r="VAG144" s="0"/>
      <c r="VAH144" s="0"/>
      <c r="VAI144" s="0"/>
      <c r="VAJ144" s="0"/>
      <c r="VAK144" s="0"/>
      <c r="VAL144" s="0"/>
      <c r="VAM144" s="0"/>
      <c r="VAN144" s="0"/>
      <c r="VAO144" s="0"/>
      <c r="VAP144" s="0"/>
      <c r="VAQ144" s="0"/>
      <c r="VAR144" s="0"/>
      <c r="VAS144" s="0"/>
      <c r="VAT144" s="0"/>
      <c r="VAU144" s="0"/>
      <c r="VAV144" s="0"/>
      <c r="VAW144" s="0"/>
      <c r="VAX144" s="0"/>
      <c r="VAY144" s="0"/>
      <c r="VAZ144" s="0"/>
      <c r="VBA144" s="0"/>
      <c r="VBB144" s="0"/>
      <c r="VBC144" s="0"/>
      <c r="VBD144" s="0"/>
      <c r="VBE144" s="0"/>
      <c r="VBF144" s="0"/>
      <c r="VBG144" s="0"/>
      <c r="VBH144" s="0"/>
      <c r="VBI144" s="0"/>
      <c r="VBJ144" s="0"/>
      <c r="VBK144" s="0"/>
      <c r="VBL144" s="0"/>
      <c r="VBM144" s="0"/>
      <c r="VBN144" s="0"/>
      <c r="VBO144" s="0"/>
      <c r="VBP144" s="0"/>
      <c r="VBQ144" s="0"/>
      <c r="VBR144" s="0"/>
      <c r="VBS144" s="0"/>
      <c r="VBT144" s="0"/>
      <c r="VBU144" s="0"/>
      <c r="VBV144" s="0"/>
      <c r="VBW144" s="0"/>
      <c r="VBX144" s="0"/>
      <c r="VBY144" s="0"/>
      <c r="VBZ144" s="0"/>
      <c r="VCA144" s="0"/>
      <c r="VCB144" s="0"/>
      <c r="VCC144" s="0"/>
      <c r="VCD144" s="0"/>
      <c r="VCE144" s="0"/>
      <c r="VCF144" s="0"/>
      <c r="VCG144" s="0"/>
      <c r="VCH144" s="0"/>
      <c r="VCI144" s="0"/>
      <c r="VCJ144" s="0"/>
      <c r="VCK144" s="0"/>
      <c r="VCL144" s="0"/>
      <c r="VCM144" s="0"/>
      <c r="VCN144" s="0"/>
      <c r="VCO144" s="0"/>
      <c r="VCP144" s="0"/>
      <c r="VCQ144" s="0"/>
      <c r="VCR144" s="0"/>
      <c r="VCS144" s="0"/>
      <c r="VCT144" s="0"/>
      <c r="VCU144" s="0"/>
      <c r="VCV144" s="0"/>
      <c r="VCW144" s="0"/>
      <c r="VCX144" s="0"/>
      <c r="VCY144" s="0"/>
      <c r="VCZ144" s="0"/>
      <c r="VDA144" s="0"/>
      <c r="VDB144" s="0"/>
      <c r="VDC144" s="0"/>
      <c r="VDD144" s="0"/>
      <c r="VDE144" s="0"/>
      <c r="VDF144" s="0"/>
      <c r="VDG144" s="0"/>
      <c r="VDH144" s="0"/>
      <c r="VDI144" s="0"/>
      <c r="VDJ144" s="0"/>
      <c r="VDK144" s="0"/>
      <c r="VDL144" s="0"/>
      <c r="VDM144" s="0"/>
      <c r="VDN144" s="0"/>
      <c r="VDO144" s="0"/>
      <c r="VDP144" s="0"/>
      <c r="VDQ144" s="0"/>
      <c r="VDR144" s="0"/>
      <c r="VDS144" s="0"/>
      <c r="VDT144" s="0"/>
      <c r="VDU144" s="0"/>
      <c r="VDV144" s="0"/>
      <c r="VDW144" s="0"/>
      <c r="VDX144" s="0"/>
      <c r="VDY144" s="0"/>
      <c r="VDZ144" s="0"/>
      <c r="VEA144" s="0"/>
      <c r="VEB144" s="0"/>
      <c r="VEC144" s="0"/>
      <c r="VED144" s="0"/>
      <c r="VEE144" s="0"/>
      <c r="VEF144" s="0"/>
      <c r="VEG144" s="0"/>
      <c r="VEH144" s="0"/>
      <c r="VEI144" s="0"/>
      <c r="VEJ144" s="0"/>
      <c r="VEK144" s="0"/>
      <c r="VEL144" s="0"/>
      <c r="VEM144" s="0"/>
      <c r="VEN144" s="0"/>
      <c r="VEO144" s="0"/>
      <c r="VEP144" s="0"/>
      <c r="VEQ144" s="0"/>
      <c r="VER144" s="0"/>
      <c r="VES144" s="0"/>
      <c r="VET144" s="0"/>
      <c r="VEU144" s="0"/>
      <c r="VEV144" s="0"/>
      <c r="VEW144" s="0"/>
      <c r="VEX144" s="0"/>
      <c r="VEY144" s="0"/>
      <c r="VEZ144" s="0"/>
      <c r="VFA144" s="0"/>
      <c r="VFB144" s="0"/>
      <c r="VFC144" s="0"/>
      <c r="VFD144" s="0"/>
      <c r="VFE144" s="0"/>
      <c r="VFF144" s="0"/>
      <c r="VFG144" s="0"/>
      <c r="VFH144" s="0"/>
      <c r="VFI144" s="0"/>
      <c r="VFJ144" s="0"/>
      <c r="VFK144" s="0"/>
      <c r="VFL144" s="0"/>
      <c r="VFM144" s="0"/>
      <c r="VFN144" s="0"/>
      <c r="VFO144" s="0"/>
      <c r="VFP144" s="0"/>
      <c r="VFQ144" s="0"/>
      <c r="VFR144" s="0"/>
      <c r="VFS144" s="0"/>
      <c r="VFT144" s="0"/>
      <c r="VFU144" s="0"/>
      <c r="VFV144" s="0"/>
      <c r="VFW144" s="0"/>
      <c r="VFX144" s="0"/>
      <c r="VFY144" s="0"/>
      <c r="VFZ144" s="0"/>
      <c r="VGA144" s="0"/>
      <c r="VGB144" s="0"/>
      <c r="VGC144" s="0"/>
      <c r="VGD144" s="0"/>
      <c r="VGE144" s="0"/>
      <c r="VGF144" s="0"/>
      <c r="VGG144" s="0"/>
      <c r="VGH144" s="0"/>
      <c r="VGI144" s="0"/>
      <c r="VGJ144" s="0"/>
      <c r="VGK144" s="0"/>
      <c r="VGL144" s="0"/>
      <c r="VGM144" s="0"/>
      <c r="VGN144" s="0"/>
      <c r="VGO144" s="0"/>
      <c r="VGP144" s="0"/>
      <c r="VGQ144" s="0"/>
      <c r="VGR144" s="0"/>
      <c r="VGS144" s="0"/>
      <c r="VGT144" s="0"/>
      <c r="VGU144" s="0"/>
      <c r="VGV144" s="0"/>
      <c r="VGW144" s="0"/>
      <c r="VGX144" s="0"/>
      <c r="VGY144" s="0"/>
      <c r="VGZ144" s="0"/>
      <c r="VHA144" s="0"/>
      <c r="VHB144" s="0"/>
      <c r="VHC144" s="0"/>
      <c r="VHD144" s="0"/>
      <c r="VHE144" s="0"/>
      <c r="VHF144" s="0"/>
      <c r="VHG144" s="0"/>
      <c r="VHH144" s="0"/>
      <c r="VHI144" s="0"/>
      <c r="VHJ144" s="0"/>
      <c r="VHK144" s="0"/>
      <c r="VHL144" s="0"/>
      <c r="VHM144" s="0"/>
      <c r="VHN144" s="0"/>
      <c r="VHO144" s="0"/>
      <c r="VHP144" s="0"/>
      <c r="VHQ144" s="0"/>
      <c r="VHR144" s="0"/>
      <c r="VHS144" s="0"/>
      <c r="VHT144" s="0"/>
      <c r="VHU144" s="0"/>
      <c r="VHV144" s="0"/>
      <c r="VHW144" s="0"/>
      <c r="VHX144" s="0"/>
      <c r="VHY144" s="0"/>
      <c r="VHZ144" s="0"/>
      <c r="VIA144" s="0"/>
      <c r="VIB144" s="0"/>
      <c r="VIC144" s="0"/>
      <c r="VID144" s="0"/>
      <c r="VIE144" s="0"/>
      <c r="VIF144" s="0"/>
      <c r="VIG144" s="0"/>
      <c r="VIH144" s="0"/>
      <c r="VII144" s="0"/>
      <c r="VIJ144" s="0"/>
      <c r="VIK144" s="0"/>
      <c r="VIL144" s="0"/>
      <c r="VIM144" s="0"/>
      <c r="VIN144" s="0"/>
      <c r="VIO144" s="0"/>
      <c r="VIP144" s="0"/>
      <c r="VIQ144" s="0"/>
      <c r="VIR144" s="0"/>
      <c r="VIS144" s="0"/>
      <c r="VIT144" s="0"/>
      <c r="VIU144" s="0"/>
      <c r="VIV144" s="0"/>
      <c r="VIW144" s="0"/>
      <c r="VIX144" s="0"/>
      <c r="VIY144" s="0"/>
      <c r="VIZ144" s="0"/>
      <c r="VJA144" s="0"/>
      <c r="VJB144" s="0"/>
      <c r="VJC144" s="0"/>
      <c r="VJD144" s="0"/>
      <c r="VJE144" s="0"/>
      <c r="VJF144" s="0"/>
      <c r="VJG144" s="0"/>
      <c r="VJH144" s="0"/>
      <c r="VJI144" s="0"/>
      <c r="VJJ144" s="0"/>
      <c r="VJK144" s="0"/>
      <c r="VJL144" s="0"/>
      <c r="VJM144" s="0"/>
      <c r="VJN144" s="0"/>
      <c r="VJO144" s="0"/>
      <c r="VJP144" s="0"/>
      <c r="VJQ144" s="0"/>
      <c r="VJR144" s="0"/>
      <c r="VJS144" s="0"/>
      <c r="VJT144" s="0"/>
      <c r="VJU144" s="0"/>
      <c r="VJV144" s="0"/>
      <c r="VJW144" s="0"/>
      <c r="VJX144" s="0"/>
      <c r="VJY144" s="0"/>
      <c r="VJZ144" s="0"/>
      <c r="VKA144" s="0"/>
      <c r="VKB144" s="0"/>
      <c r="VKC144" s="0"/>
      <c r="VKD144" s="0"/>
      <c r="VKE144" s="0"/>
      <c r="VKF144" s="0"/>
      <c r="VKG144" s="0"/>
      <c r="VKH144" s="0"/>
      <c r="VKI144" s="0"/>
      <c r="VKJ144" s="0"/>
      <c r="VKK144" s="0"/>
      <c r="VKL144" s="0"/>
      <c r="VKM144" s="0"/>
      <c r="VKN144" s="0"/>
      <c r="VKO144" s="0"/>
      <c r="VKP144" s="0"/>
      <c r="VKQ144" s="0"/>
      <c r="VKR144" s="0"/>
      <c r="VKS144" s="0"/>
      <c r="VKT144" s="0"/>
      <c r="VKU144" s="0"/>
      <c r="VKV144" s="0"/>
      <c r="VKW144" s="0"/>
      <c r="VKX144" s="0"/>
      <c r="VKY144" s="0"/>
      <c r="VKZ144" s="0"/>
      <c r="VLA144" s="0"/>
      <c r="VLB144" s="0"/>
      <c r="VLC144" s="0"/>
      <c r="VLD144" s="0"/>
      <c r="VLE144" s="0"/>
      <c r="VLF144" s="0"/>
      <c r="VLG144" s="0"/>
      <c r="VLH144" s="0"/>
      <c r="VLI144" s="0"/>
      <c r="VLJ144" s="0"/>
      <c r="VLK144" s="0"/>
      <c r="VLL144" s="0"/>
      <c r="VLM144" s="0"/>
      <c r="VLN144" s="0"/>
      <c r="VLO144" s="0"/>
      <c r="VLP144" s="0"/>
      <c r="VLQ144" s="0"/>
      <c r="VLR144" s="0"/>
      <c r="VLS144" s="0"/>
      <c r="VLT144" s="0"/>
      <c r="VLU144" s="0"/>
      <c r="VLV144" s="0"/>
      <c r="VLW144" s="0"/>
      <c r="VLX144" s="0"/>
      <c r="VLY144" s="0"/>
      <c r="VLZ144" s="0"/>
      <c r="VMA144" s="0"/>
      <c r="VMB144" s="0"/>
      <c r="VMC144" s="0"/>
      <c r="VMD144" s="0"/>
      <c r="VME144" s="0"/>
      <c r="VMF144" s="0"/>
      <c r="VMG144" s="0"/>
      <c r="VMH144" s="0"/>
      <c r="VMI144" s="0"/>
      <c r="VMJ144" s="0"/>
      <c r="VMK144" s="0"/>
      <c r="VML144" s="0"/>
      <c r="VMM144" s="0"/>
      <c r="VMN144" s="0"/>
      <c r="VMO144" s="0"/>
      <c r="VMP144" s="0"/>
      <c r="VMQ144" s="0"/>
      <c r="VMR144" s="0"/>
      <c r="VMS144" s="0"/>
      <c r="VMT144" s="0"/>
      <c r="VMU144" s="0"/>
      <c r="VMV144" s="0"/>
      <c r="VMW144" s="0"/>
      <c r="VMX144" s="0"/>
      <c r="VMY144" s="0"/>
      <c r="VMZ144" s="0"/>
      <c r="VNA144" s="0"/>
      <c r="VNB144" s="0"/>
      <c r="VNC144" s="0"/>
      <c r="VND144" s="0"/>
      <c r="VNE144" s="0"/>
      <c r="VNF144" s="0"/>
      <c r="VNG144" s="0"/>
      <c r="VNH144" s="0"/>
      <c r="VNI144" s="0"/>
      <c r="VNJ144" s="0"/>
      <c r="VNK144" s="0"/>
      <c r="VNL144" s="0"/>
      <c r="VNM144" s="0"/>
      <c r="VNN144" s="0"/>
      <c r="VNO144" s="0"/>
      <c r="VNP144" s="0"/>
      <c r="VNQ144" s="0"/>
      <c r="VNR144" s="0"/>
      <c r="VNS144" s="0"/>
      <c r="VNT144" s="0"/>
      <c r="VNU144" s="0"/>
      <c r="VNV144" s="0"/>
      <c r="VNW144" s="0"/>
      <c r="VNX144" s="0"/>
      <c r="VNY144" s="0"/>
      <c r="VNZ144" s="0"/>
      <c r="VOA144" s="0"/>
      <c r="VOB144" s="0"/>
      <c r="VOC144" s="0"/>
      <c r="VOD144" s="0"/>
      <c r="VOE144" s="0"/>
      <c r="VOF144" s="0"/>
      <c r="VOG144" s="0"/>
      <c r="VOH144" s="0"/>
      <c r="VOI144" s="0"/>
      <c r="VOJ144" s="0"/>
      <c r="VOK144" s="0"/>
      <c r="VOL144" s="0"/>
      <c r="VOM144" s="0"/>
      <c r="VON144" s="0"/>
      <c r="VOO144" s="0"/>
      <c r="VOP144" s="0"/>
      <c r="VOQ144" s="0"/>
      <c r="VOR144" s="0"/>
      <c r="VOS144" s="0"/>
      <c r="VOT144" s="0"/>
      <c r="VOU144" s="0"/>
      <c r="VOV144" s="0"/>
      <c r="VOW144" s="0"/>
      <c r="VOX144" s="0"/>
      <c r="VOY144" s="0"/>
      <c r="VOZ144" s="0"/>
      <c r="VPA144" s="0"/>
      <c r="VPB144" s="0"/>
      <c r="VPC144" s="0"/>
      <c r="VPD144" s="0"/>
      <c r="VPE144" s="0"/>
      <c r="VPF144" s="0"/>
      <c r="VPG144" s="0"/>
      <c r="VPH144" s="0"/>
      <c r="VPI144" s="0"/>
      <c r="VPJ144" s="0"/>
      <c r="VPK144" s="0"/>
      <c r="VPL144" s="0"/>
      <c r="VPM144" s="0"/>
      <c r="VPN144" s="0"/>
      <c r="VPO144" s="0"/>
      <c r="VPP144" s="0"/>
      <c r="VPQ144" s="0"/>
      <c r="VPR144" s="0"/>
      <c r="VPS144" s="0"/>
      <c r="VPT144" s="0"/>
      <c r="VPU144" s="0"/>
      <c r="VPV144" s="0"/>
      <c r="VPW144" s="0"/>
      <c r="VPX144" s="0"/>
      <c r="VPY144" s="0"/>
      <c r="VPZ144" s="0"/>
      <c r="VQA144" s="0"/>
      <c r="VQB144" s="0"/>
      <c r="VQC144" s="0"/>
      <c r="VQD144" s="0"/>
      <c r="VQE144" s="0"/>
      <c r="VQF144" s="0"/>
      <c r="VQG144" s="0"/>
      <c r="VQH144" s="0"/>
      <c r="VQI144" s="0"/>
      <c r="VQJ144" s="0"/>
      <c r="VQK144" s="0"/>
      <c r="VQL144" s="0"/>
      <c r="VQM144" s="0"/>
      <c r="VQN144" s="0"/>
      <c r="VQO144" s="0"/>
      <c r="VQP144" s="0"/>
      <c r="VQQ144" s="0"/>
      <c r="VQR144" s="0"/>
      <c r="VQS144" s="0"/>
      <c r="VQT144" s="0"/>
      <c r="VQU144" s="0"/>
      <c r="VQV144" s="0"/>
      <c r="VQW144" s="0"/>
      <c r="VQX144" s="0"/>
      <c r="VQY144" s="0"/>
      <c r="VQZ144" s="0"/>
      <c r="VRA144" s="0"/>
      <c r="VRB144" s="0"/>
      <c r="VRC144" s="0"/>
      <c r="VRD144" s="0"/>
      <c r="VRE144" s="0"/>
      <c r="VRF144" s="0"/>
      <c r="VRG144" s="0"/>
      <c r="VRH144" s="0"/>
      <c r="VRI144" s="0"/>
      <c r="VRJ144" s="0"/>
      <c r="VRK144" s="0"/>
      <c r="VRL144" s="0"/>
      <c r="VRM144" s="0"/>
      <c r="VRN144" s="0"/>
      <c r="VRO144" s="0"/>
      <c r="VRP144" s="0"/>
      <c r="VRQ144" s="0"/>
      <c r="VRR144" s="0"/>
      <c r="VRS144" s="0"/>
      <c r="VRT144" s="0"/>
      <c r="VRU144" s="0"/>
      <c r="VRV144" s="0"/>
      <c r="VRW144" s="0"/>
      <c r="VRX144" s="0"/>
      <c r="VRY144" s="0"/>
      <c r="VRZ144" s="0"/>
      <c r="VSA144" s="0"/>
      <c r="VSB144" s="0"/>
      <c r="VSC144" s="0"/>
      <c r="VSD144" s="0"/>
      <c r="VSE144" s="0"/>
      <c r="VSF144" s="0"/>
      <c r="VSG144" s="0"/>
      <c r="VSH144" s="0"/>
      <c r="VSI144" s="0"/>
      <c r="VSJ144" s="0"/>
      <c r="VSK144" s="0"/>
      <c r="VSL144" s="0"/>
      <c r="VSM144" s="0"/>
      <c r="VSN144" s="0"/>
      <c r="VSO144" s="0"/>
      <c r="VSP144" s="0"/>
      <c r="VSQ144" s="0"/>
      <c r="VSR144" s="0"/>
      <c r="VSS144" s="0"/>
      <c r="VST144" s="0"/>
      <c r="VSU144" s="0"/>
      <c r="VSV144" s="0"/>
      <c r="VSW144" s="0"/>
      <c r="VSX144" s="0"/>
      <c r="VSY144" s="0"/>
      <c r="VSZ144" s="0"/>
      <c r="VTA144" s="0"/>
      <c r="VTB144" s="0"/>
      <c r="VTC144" s="0"/>
      <c r="VTD144" s="0"/>
      <c r="VTE144" s="0"/>
      <c r="VTF144" s="0"/>
      <c r="VTG144" s="0"/>
      <c r="VTH144" s="0"/>
      <c r="VTI144" s="0"/>
      <c r="VTJ144" s="0"/>
      <c r="VTK144" s="0"/>
      <c r="VTL144" s="0"/>
      <c r="VTM144" s="0"/>
      <c r="VTN144" s="0"/>
      <c r="VTO144" s="0"/>
      <c r="VTP144" s="0"/>
      <c r="VTQ144" s="0"/>
      <c r="VTR144" s="0"/>
      <c r="VTS144" s="0"/>
      <c r="VTT144" s="0"/>
      <c r="VTU144" s="0"/>
      <c r="VTV144" s="0"/>
      <c r="VTW144" s="0"/>
      <c r="VTX144" s="0"/>
      <c r="VTY144" s="0"/>
      <c r="VTZ144" s="0"/>
      <c r="VUA144" s="0"/>
      <c r="VUB144" s="0"/>
      <c r="VUC144" s="0"/>
      <c r="VUD144" s="0"/>
      <c r="VUE144" s="0"/>
      <c r="VUF144" s="0"/>
      <c r="VUG144" s="0"/>
      <c r="VUH144" s="0"/>
      <c r="VUI144" s="0"/>
      <c r="VUJ144" s="0"/>
      <c r="VUK144" s="0"/>
      <c r="VUL144" s="0"/>
      <c r="VUM144" s="0"/>
      <c r="VUN144" s="0"/>
      <c r="VUO144" s="0"/>
      <c r="VUP144" s="0"/>
      <c r="VUQ144" s="0"/>
      <c r="VUR144" s="0"/>
      <c r="VUS144" s="0"/>
      <c r="VUT144" s="0"/>
      <c r="VUU144" s="0"/>
      <c r="VUV144" s="0"/>
      <c r="VUW144" s="0"/>
      <c r="VUX144" s="0"/>
      <c r="VUY144" s="0"/>
      <c r="VUZ144" s="0"/>
      <c r="VVA144" s="0"/>
      <c r="VVB144" s="0"/>
      <c r="VVC144" s="0"/>
      <c r="VVD144" s="0"/>
      <c r="VVE144" s="0"/>
      <c r="VVF144" s="0"/>
      <c r="VVG144" s="0"/>
      <c r="VVH144" s="0"/>
      <c r="VVI144" s="0"/>
      <c r="VVJ144" s="0"/>
      <c r="VVK144" s="0"/>
      <c r="VVL144" s="0"/>
      <c r="VVM144" s="0"/>
      <c r="VVN144" s="0"/>
      <c r="VVO144" s="0"/>
      <c r="VVP144" s="0"/>
      <c r="VVQ144" s="0"/>
      <c r="VVR144" s="0"/>
      <c r="VVS144" s="0"/>
      <c r="VVT144" s="0"/>
      <c r="VVU144" s="0"/>
      <c r="VVV144" s="0"/>
      <c r="VVW144" s="0"/>
      <c r="VVX144" s="0"/>
      <c r="VVY144" s="0"/>
      <c r="VVZ144" s="0"/>
      <c r="VWA144" s="0"/>
      <c r="VWB144" s="0"/>
      <c r="VWC144" s="0"/>
      <c r="VWD144" s="0"/>
      <c r="VWE144" s="0"/>
      <c r="VWF144" s="0"/>
      <c r="VWG144" s="0"/>
      <c r="VWH144" s="0"/>
      <c r="VWI144" s="0"/>
      <c r="VWJ144" s="0"/>
      <c r="VWK144" s="0"/>
      <c r="VWL144" s="0"/>
      <c r="VWM144" s="0"/>
      <c r="VWN144" s="0"/>
      <c r="VWO144" s="0"/>
      <c r="VWP144" s="0"/>
      <c r="VWQ144" s="0"/>
      <c r="VWR144" s="0"/>
      <c r="VWS144" s="0"/>
      <c r="VWT144" s="0"/>
      <c r="VWU144" s="0"/>
      <c r="VWV144" s="0"/>
      <c r="VWW144" s="0"/>
      <c r="VWX144" s="0"/>
      <c r="VWY144" s="0"/>
      <c r="VWZ144" s="0"/>
      <c r="VXA144" s="0"/>
      <c r="VXB144" s="0"/>
      <c r="VXC144" s="0"/>
      <c r="VXD144" s="0"/>
      <c r="VXE144" s="0"/>
      <c r="VXF144" s="0"/>
      <c r="VXG144" s="0"/>
      <c r="VXH144" s="0"/>
      <c r="VXI144" s="0"/>
      <c r="VXJ144" s="0"/>
      <c r="VXK144" s="0"/>
      <c r="VXL144" s="0"/>
      <c r="VXM144" s="0"/>
      <c r="VXN144" s="0"/>
      <c r="VXO144" s="0"/>
      <c r="VXP144" s="0"/>
      <c r="VXQ144" s="0"/>
      <c r="VXR144" s="0"/>
      <c r="VXS144" s="0"/>
      <c r="VXT144" s="0"/>
      <c r="VXU144" s="0"/>
      <c r="VXV144" s="0"/>
      <c r="VXW144" s="0"/>
      <c r="VXX144" s="0"/>
      <c r="VXY144" s="0"/>
      <c r="VXZ144" s="0"/>
      <c r="VYA144" s="0"/>
      <c r="VYB144" s="0"/>
      <c r="VYC144" s="0"/>
      <c r="VYD144" s="0"/>
      <c r="VYE144" s="0"/>
      <c r="VYF144" s="0"/>
      <c r="VYG144" s="0"/>
      <c r="VYH144" s="0"/>
      <c r="VYI144" s="0"/>
      <c r="VYJ144" s="0"/>
      <c r="VYK144" s="0"/>
      <c r="VYL144" s="0"/>
      <c r="VYM144" s="0"/>
      <c r="VYN144" s="0"/>
      <c r="VYO144" s="0"/>
      <c r="VYP144" s="0"/>
      <c r="VYQ144" s="0"/>
      <c r="VYR144" s="0"/>
      <c r="VYS144" s="0"/>
      <c r="VYT144" s="0"/>
      <c r="VYU144" s="0"/>
      <c r="VYV144" s="0"/>
      <c r="VYW144" s="0"/>
      <c r="VYX144" s="0"/>
      <c r="VYY144" s="0"/>
      <c r="VYZ144" s="0"/>
      <c r="VZA144" s="0"/>
      <c r="VZB144" s="0"/>
      <c r="VZC144" s="0"/>
      <c r="VZD144" s="0"/>
      <c r="VZE144" s="0"/>
      <c r="VZF144" s="0"/>
      <c r="VZG144" s="0"/>
      <c r="VZH144" s="0"/>
      <c r="VZI144" s="0"/>
      <c r="VZJ144" s="0"/>
      <c r="VZK144" s="0"/>
      <c r="VZL144" s="0"/>
      <c r="VZM144" s="0"/>
      <c r="VZN144" s="0"/>
      <c r="VZO144" s="0"/>
      <c r="VZP144" s="0"/>
      <c r="VZQ144" s="0"/>
      <c r="VZR144" s="0"/>
      <c r="VZS144" s="0"/>
      <c r="VZT144" s="0"/>
      <c r="VZU144" s="0"/>
      <c r="VZV144" s="0"/>
      <c r="VZW144" s="0"/>
      <c r="VZX144" s="0"/>
      <c r="VZY144" s="0"/>
      <c r="VZZ144" s="0"/>
      <c r="WAA144" s="0"/>
      <c r="WAB144" s="0"/>
      <c r="WAC144" s="0"/>
      <c r="WAD144" s="0"/>
      <c r="WAE144" s="0"/>
      <c r="WAF144" s="0"/>
      <c r="WAG144" s="0"/>
      <c r="WAH144" s="0"/>
      <c r="WAI144" s="0"/>
      <c r="WAJ144" s="0"/>
      <c r="WAK144" s="0"/>
      <c r="WAL144" s="0"/>
      <c r="WAM144" s="0"/>
      <c r="WAN144" s="0"/>
      <c r="WAO144" s="0"/>
      <c r="WAP144" s="0"/>
      <c r="WAQ144" s="0"/>
      <c r="WAR144" s="0"/>
      <c r="WAS144" s="0"/>
      <c r="WAT144" s="0"/>
      <c r="WAU144" s="0"/>
      <c r="WAV144" s="0"/>
      <c r="WAW144" s="0"/>
      <c r="WAX144" s="0"/>
      <c r="WAY144" s="0"/>
      <c r="WAZ144" s="0"/>
      <c r="WBA144" s="0"/>
      <c r="WBB144" s="0"/>
      <c r="WBC144" s="0"/>
      <c r="WBD144" s="0"/>
      <c r="WBE144" s="0"/>
      <c r="WBF144" s="0"/>
      <c r="WBG144" s="0"/>
      <c r="WBH144" s="0"/>
      <c r="WBI144" s="0"/>
      <c r="WBJ144" s="0"/>
      <c r="WBK144" s="0"/>
      <c r="WBL144" s="0"/>
      <c r="WBM144" s="0"/>
      <c r="WBN144" s="0"/>
      <c r="WBO144" s="0"/>
      <c r="WBP144" s="0"/>
      <c r="WBQ144" s="0"/>
      <c r="WBR144" s="0"/>
      <c r="WBS144" s="0"/>
      <c r="WBT144" s="0"/>
      <c r="WBU144" s="0"/>
      <c r="WBV144" s="0"/>
      <c r="WBW144" s="0"/>
      <c r="WBX144" s="0"/>
      <c r="WBY144" s="0"/>
      <c r="WBZ144" s="0"/>
      <c r="WCA144" s="0"/>
      <c r="WCB144" s="0"/>
      <c r="WCC144" s="0"/>
      <c r="WCD144" s="0"/>
      <c r="WCE144" s="0"/>
      <c r="WCF144" s="0"/>
      <c r="WCG144" s="0"/>
      <c r="WCH144" s="0"/>
      <c r="WCI144" s="0"/>
      <c r="WCJ144" s="0"/>
      <c r="WCK144" s="0"/>
      <c r="WCL144" s="0"/>
      <c r="WCM144" s="0"/>
      <c r="WCN144" s="0"/>
      <c r="WCO144" s="0"/>
      <c r="WCP144" s="0"/>
      <c r="WCQ144" s="0"/>
      <c r="WCR144" s="0"/>
      <c r="WCS144" s="0"/>
      <c r="WCT144" s="0"/>
      <c r="WCU144" s="0"/>
      <c r="WCV144" s="0"/>
      <c r="WCW144" s="0"/>
      <c r="WCX144" s="0"/>
      <c r="WCY144" s="0"/>
      <c r="WCZ144" s="0"/>
      <c r="WDA144" s="0"/>
      <c r="WDB144" s="0"/>
      <c r="WDC144" s="0"/>
      <c r="WDD144" s="0"/>
      <c r="WDE144" s="0"/>
      <c r="WDF144" s="0"/>
      <c r="WDG144" s="0"/>
      <c r="WDH144" s="0"/>
      <c r="WDI144" s="0"/>
      <c r="WDJ144" s="0"/>
      <c r="WDK144" s="0"/>
      <c r="WDL144" s="0"/>
      <c r="WDM144" s="0"/>
      <c r="WDN144" s="0"/>
      <c r="WDO144" s="0"/>
      <c r="WDP144" s="0"/>
      <c r="WDQ144" s="0"/>
      <c r="WDR144" s="0"/>
      <c r="WDS144" s="0"/>
      <c r="WDT144" s="0"/>
      <c r="WDU144" s="0"/>
      <c r="WDV144" s="0"/>
      <c r="WDW144" s="0"/>
      <c r="WDX144" s="0"/>
      <c r="WDY144" s="0"/>
      <c r="WDZ144" s="0"/>
      <c r="WEA144" s="0"/>
      <c r="WEB144" s="0"/>
      <c r="WEC144" s="0"/>
      <c r="WED144" s="0"/>
      <c r="WEE144" s="0"/>
      <c r="WEF144" s="0"/>
      <c r="WEG144" s="0"/>
      <c r="WEH144" s="0"/>
      <c r="WEI144" s="0"/>
      <c r="WEJ144" s="0"/>
      <c r="WEK144" s="0"/>
      <c r="WEL144" s="0"/>
      <c r="WEM144" s="0"/>
      <c r="WEN144" s="0"/>
      <c r="WEO144" s="0"/>
      <c r="WEP144" s="0"/>
      <c r="WEQ144" s="0"/>
      <c r="WER144" s="0"/>
      <c r="WES144" s="0"/>
      <c r="WET144" s="0"/>
      <c r="WEU144" s="0"/>
      <c r="WEV144" s="0"/>
      <c r="WEW144" s="0"/>
      <c r="WEX144" s="0"/>
      <c r="WEY144" s="0"/>
      <c r="WEZ144" s="0"/>
      <c r="WFA144" s="0"/>
      <c r="WFB144" s="0"/>
      <c r="WFC144" s="0"/>
      <c r="WFD144" s="0"/>
      <c r="WFE144" s="0"/>
      <c r="WFF144" s="0"/>
      <c r="WFG144" s="0"/>
      <c r="WFH144" s="0"/>
      <c r="WFI144" s="0"/>
      <c r="WFJ144" s="0"/>
      <c r="WFK144" s="0"/>
      <c r="WFL144" s="0"/>
      <c r="WFM144" s="0"/>
      <c r="WFN144" s="0"/>
      <c r="WFO144" s="0"/>
      <c r="WFP144" s="0"/>
      <c r="WFQ144" s="0"/>
      <c r="WFR144" s="0"/>
      <c r="WFS144" s="0"/>
      <c r="WFT144" s="0"/>
      <c r="WFU144" s="0"/>
      <c r="WFV144" s="0"/>
      <c r="WFW144" s="0"/>
      <c r="WFX144" s="0"/>
      <c r="WFY144" s="0"/>
      <c r="WFZ144" s="0"/>
      <c r="WGA144" s="0"/>
      <c r="WGB144" s="0"/>
      <c r="WGC144" s="0"/>
      <c r="WGD144" s="0"/>
      <c r="WGE144" s="0"/>
      <c r="WGF144" s="0"/>
      <c r="WGG144" s="0"/>
      <c r="WGH144" s="0"/>
      <c r="WGI144" s="0"/>
      <c r="WGJ144" s="0"/>
      <c r="WGK144" s="0"/>
      <c r="WGL144" s="0"/>
      <c r="WGM144" s="0"/>
      <c r="WGN144" s="0"/>
      <c r="WGO144" s="0"/>
      <c r="WGP144" s="0"/>
      <c r="WGQ144" s="0"/>
      <c r="WGR144" s="0"/>
      <c r="WGS144" s="0"/>
      <c r="WGT144" s="0"/>
      <c r="WGU144" s="0"/>
      <c r="WGV144" s="0"/>
      <c r="WGW144" s="0"/>
      <c r="WGX144" s="0"/>
      <c r="WGY144" s="0"/>
      <c r="WGZ144" s="0"/>
      <c r="WHA144" s="0"/>
      <c r="WHB144" s="0"/>
      <c r="WHC144" s="0"/>
      <c r="WHD144" s="0"/>
      <c r="WHE144" s="0"/>
      <c r="WHF144" s="0"/>
      <c r="WHG144" s="0"/>
      <c r="WHH144" s="0"/>
      <c r="WHI144" s="0"/>
      <c r="WHJ144" s="0"/>
      <c r="WHK144" s="0"/>
      <c r="WHL144" s="0"/>
      <c r="WHM144" s="0"/>
      <c r="WHN144" s="0"/>
      <c r="WHO144" s="0"/>
      <c r="WHP144" s="0"/>
      <c r="WHQ144" s="0"/>
      <c r="WHR144" s="0"/>
      <c r="WHS144" s="0"/>
      <c r="WHT144" s="0"/>
      <c r="WHU144" s="0"/>
      <c r="WHV144" s="0"/>
      <c r="WHW144" s="0"/>
      <c r="WHX144" s="0"/>
      <c r="WHY144" s="0"/>
      <c r="WHZ144" s="0"/>
      <c r="WIA144" s="0"/>
      <c r="WIB144" s="0"/>
      <c r="WIC144" s="0"/>
      <c r="WID144" s="0"/>
      <c r="WIE144" s="0"/>
      <c r="WIF144" s="0"/>
      <c r="WIG144" s="0"/>
      <c r="WIH144" s="0"/>
      <c r="WII144" s="0"/>
      <c r="WIJ144" s="0"/>
      <c r="WIK144" s="0"/>
      <c r="WIL144" s="0"/>
      <c r="WIM144" s="0"/>
      <c r="WIN144" s="0"/>
      <c r="WIO144" s="0"/>
      <c r="WIP144" s="0"/>
      <c r="WIQ144" s="0"/>
      <c r="WIR144" s="0"/>
      <c r="WIS144" s="0"/>
      <c r="WIT144" s="0"/>
      <c r="WIU144" s="0"/>
      <c r="WIV144" s="0"/>
      <c r="WIW144" s="0"/>
      <c r="WIX144" s="0"/>
      <c r="WIY144" s="0"/>
      <c r="WIZ144" s="0"/>
      <c r="WJA144" s="0"/>
      <c r="WJB144" s="0"/>
      <c r="WJC144" s="0"/>
      <c r="WJD144" s="0"/>
      <c r="WJE144" s="0"/>
      <c r="WJF144" s="0"/>
      <c r="WJG144" s="0"/>
      <c r="WJH144" s="0"/>
      <c r="WJI144" s="0"/>
      <c r="WJJ144" s="0"/>
      <c r="WJK144" s="0"/>
      <c r="WJL144" s="0"/>
      <c r="WJM144" s="0"/>
      <c r="WJN144" s="0"/>
      <c r="WJO144" s="0"/>
      <c r="WJP144" s="0"/>
      <c r="WJQ144" s="0"/>
      <c r="WJR144" s="0"/>
      <c r="WJS144" s="0"/>
      <c r="WJT144" s="0"/>
      <c r="WJU144" s="0"/>
      <c r="WJV144" s="0"/>
      <c r="WJW144" s="0"/>
      <c r="WJX144" s="0"/>
      <c r="WJY144" s="0"/>
      <c r="WJZ144" s="0"/>
      <c r="WKA144" s="0"/>
      <c r="WKB144" s="0"/>
      <c r="WKC144" s="0"/>
      <c r="WKD144" s="0"/>
      <c r="WKE144" s="0"/>
      <c r="WKF144" s="0"/>
      <c r="WKG144" s="0"/>
      <c r="WKH144" s="0"/>
      <c r="WKI144" s="0"/>
      <c r="WKJ144" s="0"/>
      <c r="WKK144" s="0"/>
      <c r="WKL144" s="0"/>
      <c r="WKM144" s="0"/>
      <c r="WKN144" s="0"/>
      <c r="WKO144" s="0"/>
      <c r="WKP144" s="0"/>
      <c r="WKQ144" s="0"/>
      <c r="WKR144" s="0"/>
      <c r="WKS144" s="0"/>
      <c r="WKT144" s="0"/>
      <c r="WKU144" s="0"/>
      <c r="WKV144" s="0"/>
      <c r="WKW144" s="0"/>
      <c r="WKX144" s="0"/>
      <c r="WKY144" s="0"/>
      <c r="WKZ144" s="0"/>
      <c r="WLA144" s="0"/>
      <c r="WLB144" s="0"/>
      <c r="WLC144" s="0"/>
      <c r="WLD144" s="0"/>
      <c r="WLE144" s="0"/>
      <c r="WLF144" s="0"/>
      <c r="WLG144" s="0"/>
      <c r="WLH144" s="0"/>
      <c r="WLI144" s="0"/>
      <c r="WLJ144" s="0"/>
      <c r="WLK144" s="0"/>
      <c r="WLL144" s="0"/>
      <c r="WLM144" s="0"/>
      <c r="WLN144" s="0"/>
      <c r="WLO144" s="0"/>
      <c r="WLP144" s="0"/>
      <c r="WLQ144" s="0"/>
      <c r="WLR144" s="0"/>
      <c r="WLS144" s="0"/>
      <c r="WLT144" s="0"/>
      <c r="WLU144" s="0"/>
      <c r="WLV144" s="0"/>
      <c r="WLW144" s="0"/>
      <c r="WLX144" s="0"/>
      <c r="WLY144" s="0"/>
      <c r="WLZ144" s="0"/>
      <c r="WMA144" s="0"/>
      <c r="WMB144" s="0"/>
      <c r="WMC144" s="0"/>
      <c r="WMD144" s="0"/>
      <c r="WME144" s="0"/>
      <c r="WMF144" s="0"/>
      <c r="WMG144" s="0"/>
      <c r="WMH144" s="0"/>
      <c r="WMI144" s="0"/>
      <c r="WMJ144" s="0"/>
      <c r="WMK144" s="0"/>
      <c r="WML144" s="0"/>
      <c r="WMM144" s="0"/>
      <c r="WMN144" s="0"/>
      <c r="WMO144" s="0"/>
      <c r="WMP144" s="0"/>
      <c r="WMQ144" s="0"/>
      <c r="WMR144" s="0"/>
      <c r="WMS144" s="0"/>
      <c r="WMT144" s="0"/>
      <c r="WMU144" s="0"/>
      <c r="WMV144" s="0"/>
      <c r="WMW144" s="0"/>
      <c r="WMX144" s="0"/>
      <c r="WMY144" s="0"/>
      <c r="WMZ144" s="0"/>
      <c r="WNA144" s="0"/>
      <c r="WNB144" s="0"/>
      <c r="WNC144" s="0"/>
      <c r="WND144" s="0"/>
      <c r="WNE144" s="0"/>
      <c r="WNF144" s="0"/>
      <c r="WNG144" s="0"/>
      <c r="WNH144" s="0"/>
      <c r="WNI144" s="0"/>
      <c r="WNJ144" s="0"/>
      <c r="WNK144" s="0"/>
      <c r="WNL144" s="0"/>
      <c r="WNM144" s="0"/>
      <c r="WNN144" s="0"/>
      <c r="WNO144" s="0"/>
      <c r="WNP144" s="0"/>
      <c r="WNQ144" s="0"/>
      <c r="WNR144" s="0"/>
      <c r="WNS144" s="0"/>
      <c r="WNT144" s="0"/>
      <c r="WNU144" s="0"/>
      <c r="WNV144" s="0"/>
      <c r="WNW144" s="0"/>
      <c r="WNX144" s="0"/>
      <c r="WNY144" s="0"/>
      <c r="WNZ144" s="0"/>
      <c r="WOA144" s="0"/>
      <c r="WOB144" s="0"/>
      <c r="WOC144" s="0"/>
      <c r="WOD144" s="0"/>
      <c r="WOE144" s="0"/>
      <c r="WOF144" s="0"/>
      <c r="WOG144" s="0"/>
      <c r="WOH144" s="0"/>
      <c r="WOI144" s="0"/>
      <c r="WOJ144" s="0"/>
      <c r="WOK144" s="0"/>
      <c r="WOL144" s="0"/>
      <c r="WOM144" s="0"/>
      <c r="WON144" s="0"/>
      <c r="WOO144" s="0"/>
      <c r="WOP144" s="0"/>
      <c r="WOQ144" s="0"/>
      <c r="WOR144" s="0"/>
      <c r="WOS144" s="0"/>
      <c r="WOT144" s="0"/>
      <c r="WOU144" s="0"/>
      <c r="WOV144" s="0"/>
      <c r="WOW144" s="0"/>
      <c r="WOX144" s="0"/>
      <c r="WOY144" s="0"/>
      <c r="WOZ144" s="0"/>
      <c r="WPA144" s="0"/>
      <c r="WPB144" s="0"/>
      <c r="WPC144" s="0"/>
      <c r="WPD144" s="0"/>
      <c r="WPE144" s="0"/>
      <c r="WPF144" s="0"/>
      <c r="WPG144" s="0"/>
      <c r="WPH144" s="0"/>
      <c r="WPI144" s="0"/>
      <c r="WPJ144" s="0"/>
      <c r="WPK144" s="0"/>
      <c r="WPL144" s="0"/>
      <c r="WPM144" s="0"/>
      <c r="WPN144" s="0"/>
      <c r="WPO144" s="0"/>
      <c r="WPP144" s="0"/>
      <c r="WPQ144" s="0"/>
      <c r="WPR144" s="0"/>
      <c r="WPS144" s="0"/>
      <c r="WPT144" s="0"/>
      <c r="WPU144" s="0"/>
      <c r="WPV144" s="0"/>
      <c r="WPW144" s="0"/>
      <c r="WPX144" s="0"/>
      <c r="WPY144" s="0"/>
      <c r="WPZ144" s="0"/>
      <c r="WQA144" s="0"/>
      <c r="WQB144" s="0"/>
      <c r="WQC144" s="0"/>
      <c r="WQD144" s="0"/>
      <c r="WQE144" s="0"/>
      <c r="WQF144" s="0"/>
      <c r="WQG144" s="0"/>
      <c r="WQH144" s="0"/>
      <c r="WQI144" s="0"/>
      <c r="WQJ144" s="0"/>
      <c r="WQK144" s="0"/>
      <c r="WQL144" s="0"/>
      <c r="WQM144" s="0"/>
      <c r="WQN144" s="0"/>
      <c r="WQO144" s="0"/>
      <c r="WQP144" s="0"/>
      <c r="WQQ144" s="0"/>
      <c r="WQR144" s="0"/>
      <c r="WQS144" s="0"/>
      <c r="WQT144" s="0"/>
      <c r="WQU144" s="0"/>
      <c r="WQV144" s="0"/>
      <c r="WQW144" s="0"/>
      <c r="WQX144" s="0"/>
      <c r="WQY144" s="0"/>
      <c r="WQZ144" s="0"/>
      <c r="WRA144" s="0"/>
      <c r="WRB144" s="0"/>
      <c r="WRC144" s="0"/>
      <c r="WRD144" s="0"/>
      <c r="WRE144" s="0"/>
      <c r="WRF144" s="0"/>
      <c r="WRG144" s="0"/>
      <c r="WRH144" s="0"/>
      <c r="WRI144" s="0"/>
      <c r="WRJ144" s="0"/>
      <c r="WRK144" s="0"/>
      <c r="WRL144" s="0"/>
      <c r="WRM144" s="0"/>
      <c r="WRN144" s="0"/>
      <c r="WRO144" s="0"/>
      <c r="WRP144" s="0"/>
      <c r="WRQ144" s="0"/>
      <c r="WRR144" s="0"/>
      <c r="WRS144" s="0"/>
      <c r="WRT144" s="0"/>
      <c r="WRU144" s="0"/>
      <c r="WRV144" s="0"/>
      <c r="WRW144" s="0"/>
      <c r="WRX144" s="0"/>
      <c r="WRY144" s="0"/>
      <c r="WRZ144" s="0"/>
      <c r="WSA144" s="0"/>
      <c r="WSB144" s="0"/>
      <c r="WSC144" s="0"/>
      <c r="WSD144" s="0"/>
      <c r="WSE144" s="0"/>
      <c r="WSF144" s="0"/>
      <c r="WSG144" s="0"/>
      <c r="WSH144" s="0"/>
      <c r="WSI144" s="0"/>
      <c r="WSJ144" s="0"/>
      <c r="WSK144" s="0"/>
      <c r="WSL144" s="0"/>
      <c r="WSM144" s="0"/>
      <c r="WSN144" s="0"/>
      <c r="WSO144" s="0"/>
      <c r="WSP144" s="0"/>
      <c r="WSQ144" s="0"/>
      <c r="WSR144" s="0"/>
      <c r="WSS144" s="0"/>
      <c r="WST144" s="0"/>
      <c r="WSU144" s="0"/>
      <c r="WSV144" s="0"/>
      <c r="WSW144" s="0"/>
      <c r="WSX144" s="0"/>
      <c r="WSY144" s="0"/>
      <c r="WSZ144" s="0"/>
      <c r="WTA144" s="0"/>
      <c r="WTB144" s="0"/>
      <c r="WTC144" s="0"/>
      <c r="WTD144" s="0"/>
      <c r="WTE144" s="0"/>
      <c r="WTF144" s="0"/>
      <c r="WTG144" s="0"/>
      <c r="WTH144" s="0"/>
      <c r="WTI144" s="0"/>
      <c r="WTJ144" s="0"/>
      <c r="WTK144" s="0"/>
      <c r="WTL144" s="0"/>
      <c r="WTM144" s="0"/>
      <c r="WTN144" s="0"/>
      <c r="WTO144" s="0"/>
      <c r="WTP144" s="0"/>
      <c r="WTQ144" s="0"/>
      <c r="WTR144" s="0"/>
      <c r="WTS144" s="0"/>
      <c r="WTT144" s="0"/>
      <c r="WTU144" s="0"/>
      <c r="WTV144" s="0"/>
      <c r="WTW144" s="0"/>
      <c r="WTX144" s="0"/>
      <c r="WTY144" s="0"/>
      <c r="WTZ144" s="0"/>
      <c r="WUA144" s="0"/>
      <c r="WUB144" s="0"/>
      <c r="WUC144" s="0"/>
      <c r="WUD144" s="0"/>
      <c r="WUE144" s="0"/>
      <c r="WUF144" s="0"/>
      <c r="WUG144" s="0"/>
      <c r="WUH144" s="0"/>
      <c r="WUI144" s="0"/>
      <c r="WUJ144" s="0"/>
      <c r="WUK144" s="0"/>
      <c r="WUL144" s="0"/>
      <c r="WUM144" s="0"/>
      <c r="WUN144" s="0"/>
      <c r="WUO144" s="0"/>
      <c r="WUP144" s="0"/>
      <c r="WUQ144" s="0"/>
      <c r="WUR144" s="0"/>
      <c r="WUS144" s="0"/>
      <c r="WUT144" s="0"/>
      <c r="WUU144" s="0"/>
      <c r="WUV144" s="0"/>
      <c r="WUW144" s="0"/>
      <c r="WUX144" s="0"/>
      <c r="WUY144" s="0"/>
      <c r="WUZ144" s="0"/>
      <c r="WVA144" s="0"/>
      <c r="WVB144" s="0"/>
      <c r="WVC144" s="0"/>
      <c r="WVD144" s="0"/>
      <c r="WVE144" s="0"/>
      <c r="WVF144" s="0"/>
      <c r="WVG144" s="0"/>
      <c r="WVH144" s="0"/>
      <c r="WVI144" s="0"/>
      <c r="WVJ144" s="0"/>
      <c r="WVK144" s="0"/>
      <c r="WVL144" s="0"/>
      <c r="WVM144" s="0"/>
      <c r="WVN144" s="0"/>
      <c r="WVO144" s="0"/>
      <c r="WVP144" s="0"/>
      <c r="WVQ144" s="0"/>
      <c r="WVR144" s="0"/>
      <c r="WVS144" s="0"/>
      <c r="WVT144" s="0"/>
      <c r="WVU144" s="0"/>
      <c r="WVV144" s="0"/>
      <c r="WVW144" s="0"/>
      <c r="WVX144" s="0"/>
      <c r="WVY144" s="0"/>
      <c r="WVZ144" s="0"/>
      <c r="WWA144" s="0"/>
      <c r="WWB144" s="0"/>
      <c r="WWC144" s="0"/>
      <c r="WWD144" s="0"/>
      <c r="WWE144" s="0"/>
      <c r="WWF144" s="0"/>
      <c r="WWG144" s="0"/>
      <c r="WWH144" s="0"/>
      <c r="WWI144" s="0"/>
      <c r="WWJ144" s="0"/>
      <c r="WWK144" s="0"/>
      <c r="WWL144" s="0"/>
      <c r="WWM144" s="0"/>
      <c r="WWN144" s="0"/>
      <c r="WWO144" s="0"/>
      <c r="WWP144" s="0"/>
      <c r="WWQ144" s="0"/>
      <c r="WWR144" s="0"/>
      <c r="WWS144" s="0"/>
      <c r="WWT144" s="0"/>
      <c r="WWU144" s="0"/>
      <c r="WWV144" s="0"/>
      <c r="WWW144" s="0"/>
      <c r="WWX144" s="0"/>
      <c r="WWY144" s="0"/>
      <c r="WWZ144" s="0"/>
      <c r="WXA144" s="0"/>
      <c r="WXB144" s="0"/>
      <c r="WXC144" s="0"/>
      <c r="WXD144" s="0"/>
      <c r="WXE144" s="0"/>
      <c r="WXF144" s="0"/>
      <c r="WXG144" s="0"/>
      <c r="WXH144" s="0"/>
      <c r="WXI144" s="0"/>
      <c r="WXJ144" s="0"/>
      <c r="WXK144" s="0"/>
      <c r="WXL144" s="0"/>
      <c r="WXM144" s="0"/>
      <c r="WXN144" s="0"/>
      <c r="WXO144" s="0"/>
      <c r="WXP144" s="0"/>
      <c r="WXQ144" s="0"/>
      <c r="WXR144" s="0"/>
      <c r="WXS144" s="0"/>
      <c r="WXT144" s="0"/>
      <c r="WXU144" s="0"/>
      <c r="WXV144" s="0"/>
      <c r="WXW144" s="0"/>
      <c r="WXX144" s="0"/>
      <c r="WXY144" s="0"/>
      <c r="WXZ144" s="0"/>
      <c r="WYA144" s="0"/>
      <c r="WYB144" s="0"/>
      <c r="WYC144" s="0"/>
      <c r="WYD144" s="0"/>
      <c r="WYE144" s="0"/>
      <c r="WYF144" s="0"/>
      <c r="WYG144" s="0"/>
      <c r="WYH144" s="0"/>
      <c r="WYI144" s="0"/>
      <c r="WYJ144" s="0"/>
      <c r="WYK144" s="0"/>
      <c r="WYL144" s="0"/>
      <c r="WYM144" s="0"/>
      <c r="WYN144" s="0"/>
      <c r="WYO144" s="0"/>
      <c r="WYP144" s="0"/>
      <c r="WYQ144" s="0"/>
      <c r="WYR144" s="0"/>
      <c r="WYS144" s="0"/>
      <c r="WYT144" s="0"/>
      <c r="WYU144" s="0"/>
      <c r="WYV144" s="0"/>
      <c r="WYW144" s="0"/>
      <c r="WYX144" s="0"/>
      <c r="WYY144" s="0"/>
      <c r="WYZ144" s="0"/>
      <c r="WZA144" s="0"/>
      <c r="WZB144" s="0"/>
      <c r="WZC144" s="0"/>
      <c r="WZD144" s="0"/>
      <c r="WZE144" s="0"/>
      <c r="WZF144" s="0"/>
      <c r="WZG144" s="0"/>
      <c r="WZH144" s="0"/>
      <c r="WZI144" s="0"/>
      <c r="WZJ144" s="0"/>
      <c r="WZK144" s="0"/>
      <c r="WZL144" s="0"/>
      <c r="WZM144" s="0"/>
      <c r="WZN144" s="0"/>
      <c r="WZO144" s="0"/>
      <c r="WZP144" s="0"/>
      <c r="WZQ144" s="0"/>
      <c r="WZR144" s="0"/>
      <c r="WZS144" s="0"/>
      <c r="WZT144" s="0"/>
      <c r="WZU144" s="0"/>
      <c r="WZV144" s="0"/>
      <c r="WZW144" s="0"/>
      <c r="WZX144" s="0"/>
      <c r="WZY144" s="0"/>
      <c r="WZZ144" s="0"/>
      <c r="XAA144" s="0"/>
      <c r="XAB144" s="0"/>
      <c r="XAC144" s="0"/>
      <c r="XAD144" s="0"/>
      <c r="XAE144" s="0"/>
      <c r="XAF144" s="0"/>
      <c r="XAG144" s="0"/>
      <c r="XAH144" s="0"/>
      <c r="XAI144" s="0"/>
      <c r="XAJ144" s="0"/>
      <c r="XAK144" s="0"/>
      <c r="XAL144" s="0"/>
      <c r="XAM144" s="0"/>
      <c r="XAN144" s="0"/>
      <c r="XAO144" s="0"/>
      <c r="XAP144" s="0"/>
      <c r="XAQ144" s="0"/>
      <c r="XAR144" s="0"/>
      <c r="XAS144" s="0"/>
      <c r="XAT144" s="0"/>
      <c r="XAU144" s="0"/>
      <c r="XAV144" s="0"/>
      <c r="XAW144" s="0"/>
      <c r="XAX144" s="0"/>
      <c r="XAY144" s="0"/>
      <c r="XAZ144" s="0"/>
      <c r="XBA144" s="0"/>
      <c r="XBB144" s="0"/>
      <c r="XBC144" s="0"/>
      <c r="XBD144" s="0"/>
      <c r="XBE144" s="0"/>
      <c r="XBF144" s="0"/>
      <c r="XBG144" s="0"/>
      <c r="XBH144" s="0"/>
      <c r="XBI144" s="0"/>
      <c r="XBJ144" s="0"/>
      <c r="XBK144" s="0"/>
      <c r="XBL144" s="0"/>
      <c r="XBM144" s="0"/>
      <c r="XBN144" s="0"/>
      <c r="XBO144" s="0"/>
      <c r="XBP144" s="0"/>
      <c r="XBQ144" s="0"/>
      <c r="XBR144" s="0"/>
      <c r="XBS144" s="0"/>
      <c r="XBT144" s="0"/>
      <c r="XBU144" s="0"/>
      <c r="XBV144" s="0"/>
      <c r="XBW144" s="0"/>
      <c r="XBX144" s="0"/>
      <c r="XBY144" s="0"/>
      <c r="XBZ144" s="0"/>
      <c r="XCA144" s="0"/>
      <c r="XCB144" s="0"/>
      <c r="XCC144" s="0"/>
      <c r="XCD144" s="0"/>
      <c r="XCE144" s="0"/>
      <c r="XCF144" s="0"/>
      <c r="XCG144" s="0"/>
      <c r="XCH144" s="0"/>
      <c r="XCI144" s="0"/>
      <c r="XCJ144" s="0"/>
      <c r="XCK144" s="0"/>
      <c r="XCL144" s="0"/>
      <c r="XCM144" s="0"/>
      <c r="XCN144" s="0"/>
      <c r="XCO144" s="0"/>
      <c r="XCP144" s="0"/>
      <c r="XCQ144" s="0"/>
      <c r="XCR144" s="0"/>
      <c r="XCS144" s="0"/>
      <c r="XCT144" s="0"/>
      <c r="XCU144" s="0"/>
      <c r="XCV144" s="0"/>
      <c r="XCW144" s="0"/>
      <c r="XCX144" s="0"/>
      <c r="XCY144" s="0"/>
      <c r="XCZ144" s="0"/>
      <c r="XDA144" s="0"/>
      <c r="XDB144" s="0"/>
      <c r="XDC144" s="0"/>
      <c r="XDD144" s="0"/>
      <c r="XDE144" s="0"/>
      <c r="XDF144" s="0"/>
      <c r="XDG144" s="0"/>
      <c r="XDH144" s="0"/>
      <c r="XDI144" s="0"/>
      <c r="XDJ144" s="0"/>
      <c r="XDK144" s="0"/>
      <c r="XDL144" s="0"/>
      <c r="XDM144" s="0"/>
      <c r="XDN144" s="0"/>
      <c r="XDO144" s="0"/>
      <c r="XDP144" s="0"/>
      <c r="XDQ144" s="0"/>
      <c r="XDR144" s="0"/>
      <c r="XDS144" s="0"/>
      <c r="XDT144" s="0"/>
      <c r="XDU144" s="0"/>
      <c r="XDV144" s="0"/>
      <c r="XDW144" s="0"/>
      <c r="XDX144" s="0"/>
      <c r="XDY144" s="0"/>
      <c r="XDZ144" s="0"/>
      <c r="XEA144" s="0"/>
      <c r="XEB144" s="0"/>
      <c r="XEC144" s="0"/>
      <c r="XED144" s="0"/>
      <c r="XEE144" s="0"/>
      <c r="XEF144" s="0"/>
      <c r="XEG144" s="0"/>
      <c r="XEH144" s="0"/>
      <c r="XEI144" s="0"/>
      <c r="XEJ144" s="0"/>
      <c r="XEK144" s="0"/>
      <c r="XEL144" s="0"/>
      <c r="XEM144" s="0"/>
      <c r="XEN144" s="0"/>
      <c r="XEO144" s="0"/>
      <c r="XEP144" s="0"/>
      <c r="XEQ144" s="0"/>
      <c r="XER144" s="0"/>
      <c r="XES144" s="0"/>
      <c r="XET144" s="0"/>
      <c r="XEU144" s="0"/>
      <c r="XEV144" s="0"/>
      <c r="XEW144" s="0"/>
      <c r="XEX144" s="0"/>
      <c r="XEY144" s="0"/>
      <c r="XEZ144" s="0"/>
      <c r="XFA144" s="0"/>
      <c r="XFB144" s="0"/>
      <c r="XFC144" s="0"/>
      <c r="XFD144" s="0"/>
    </row>
    <row r="145" s="291" customFormat="true" ht="15" hidden="false" customHeight="false" outlineLevel="0" collapsed="false">
      <c r="A145" s="287"/>
      <c r="B145" s="519"/>
      <c r="C145" s="449" t="s">
        <v>293</v>
      </c>
      <c r="D145" s="520"/>
      <c r="E145" s="521" t="e">
        <f aca="false">IF(E143="",E137,SUM(E143,E137))</f>
        <v>#VALUE!</v>
      </c>
      <c r="F145" s="522" t="e">
        <f aca="false">IF(F143="",F137,SUM(F143,F137))</f>
        <v>#VALUE!</v>
      </c>
      <c r="G145" s="522" t="e">
        <f aca="false">IF(G143="",G137,SUM(G143,G137))</f>
        <v>#VALUE!</v>
      </c>
      <c r="H145" s="523" t="e">
        <f aca="false">IF(H143="",H137,SUM(H143,H137))</f>
        <v>#VALUE!</v>
      </c>
      <c r="I145" s="523" t="str">
        <f aca="false">IF(I143="",I137,SUM(I143,I137))</f>
        <v/>
      </c>
      <c r="J145" s="524"/>
      <c r="K145" s="524"/>
      <c r="L145" s="524"/>
      <c r="M145" s="524"/>
      <c r="N145" s="524"/>
      <c r="O145" s="524"/>
      <c r="P145" s="524"/>
      <c r="Q145" s="524"/>
      <c r="R145" s="524"/>
      <c r="S145" s="524"/>
      <c r="T145" s="524"/>
      <c r="U145" s="524"/>
      <c r="V145" s="524"/>
      <c r="W145" s="524"/>
      <c r="X145" s="524"/>
      <c r="Y145" s="524"/>
      <c r="Z145" s="524"/>
      <c r="AA145" s="524"/>
      <c r="AB145" s="524"/>
      <c r="AC145" s="524"/>
      <c r="AD145" s="524"/>
      <c r="AE145" s="524"/>
      <c r="AF145" s="524"/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4"/>
      <c r="AR145" s="524"/>
      <c r="AS145" s="524"/>
      <c r="AT145" s="524"/>
      <c r="AU145" s="524"/>
      <c r="AV145" s="524"/>
      <c r="AW145" s="524"/>
      <c r="AX145" s="524"/>
      <c r="AY145" s="524"/>
      <c r="AZ145" s="524"/>
    </row>
    <row r="146" s="291" customFormat="true" ht="15" hidden="false" customHeight="false" outlineLevel="0" collapsed="false">
      <c r="B146" s="584"/>
      <c r="C146" s="585"/>
      <c r="D146" s="586"/>
      <c r="E146" s="585"/>
      <c r="F146" s="585"/>
      <c r="G146" s="585"/>
      <c r="H146" s="585"/>
      <c r="I146" s="585"/>
      <c r="J146" s="524"/>
      <c r="K146" s="524"/>
      <c r="L146" s="524"/>
      <c r="M146" s="524"/>
      <c r="N146" s="524"/>
      <c r="O146" s="524"/>
      <c r="P146" s="524"/>
      <c r="Q146" s="524"/>
      <c r="R146" s="524"/>
      <c r="S146" s="524"/>
      <c r="T146" s="524"/>
      <c r="U146" s="524"/>
      <c r="V146" s="524"/>
      <c r="W146" s="524"/>
      <c r="X146" s="524"/>
      <c r="Y146" s="524"/>
      <c r="Z146" s="524"/>
      <c r="AA146" s="524"/>
      <c r="AB146" s="524"/>
      <c r="AC146" s="524"/>
      <c r="AD146" s="524"/>
      <c r="AE146" s="524"/>
      <c r="AF146" s="524"/>
      <c r="AG146" s="524"/>
      <c r="AH146" s="524"/>
      <c r="AI146" s="524"/>
      <c r="AJ146" s="524"/>
      <c r="AK146" s="524"/>
      <c r="AL146" s="524"/>
      <c r="AM146" s="524"/>
      <c r="AN146" s="524"/>
      <c r="AO146" s="524"/>
      <c r="AP146" s="524"/>
      <c r="AQ146" s="524"/>
      <c r="AR146" s="524"/>
      <c r="AS146" s="524"/>
      <c r="AT146" s="524"/>
      <c r="AU146" s="524"/>
      <c r="AV146" s="524"/>
      <c r="AW146" s="524"/>
      <c r="AX146" s="524"/>
      <c r="AY146" s="524"/>
      <c r="AZ146" s="524"/>
    </row>
    <row r="147" s="141" customFormat="true" ht="15" hidden="false" customHeight="false" outlineLevel="0" collapsed="false">
      <c r="A147" s="295"/>
      <c r="B147" s="3"/>
      <c r="C147" s="449" t="s">
        <v>294</v>
      </c>
      <c r="D147" s="493"/>
      <c r="E147" s="494"/>
      <c r="F147" s="494"/>
      <c r="G147" s="494"/>
      <c r="H147" s="494"/>
      <c r="I147" s="494"/>
      <c r="J147" s="528"/>
      <c r="K147" s="528"/>
      <c r="L147" s="528"/>
      <c r="M147" s="528"/>
      <c r="N147" s="528"/>
      <c r="O147" s="528"/>
      <c r="P147" s="528"/>
      <c r="Q147" s="528"/>
      <c r="R147" s="528"/>
      <c r="S147" s="528"/>
      <c r="T147" s="528"/>
      <c r="U147" s="528"/>
      <c r="V147" s="528"/>
      <c r="W147" s="528"/>
      <c r="X147" s="528"/>
      <c r="Y147" s="528"/>
      <c r="Z147" s="528"/>
      <c r="AA147" s="528"/>
      <c r="AB147" s="528"/>
      <c r="AC147" s="528"/>
      <c r="AD147" s="528"/>
      <c r="AE147" s="528"/>
      <c r="AF147" s="528"/>
      <c r="AG147" s="528"/>
      <c r="AH147" s="528"/>
      <c r="AI147" s="528"/>
      <c r="AJ147" s="528"/>
      <c r="AK147" s="528"/>
      <c r="AL147" s="528"/>
      <c r="AM147" s="528"/>
      <c r="AN147" s="528"/>
      <c r="AO147" s="528"/>
      <c r="AP147" s="528"/>
      <c r="AQ147" s="528"/>
      <c r="AR147" s="528"/>
      <c r="AS147" s="528"/>
      <c r="AT147" s="528"/>
      <c r="AU147" s="528"/>
      <c r="AV147" s="528"/>
      <c r="AW147" s="528"/>
      <c r="AX147" s="528"/>
      <c r="AY147" s="528"/>
      <c r="AZ147" s="528"/>
    </row>
    <row r="148" customFormat="false" ht="3.75" hidden="false" customHeight="true" outlineLevel="0" collapsed="false">
      <c r="A148" s="0"/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  <c r="BA148" s="0"/>
      <c r="BB148" s="0"/>
      <c r="BC148" s="0"/>
      <c r="BD148" s="0"/>
      <c r="BE148" s="0"/>
      <c r="BF148" s="0"/>
      <c r="BG148" s="0"/>
      <c r="BH148" s="0"/>
      <c r="BI148" s="0"/>
      <c r="BJ148" s="0"/>
      <c r="BK148" s="0"/>
      <c r="BL148" s="0"/>
      <c r="BM148" s="0"/>
      <c r="BN148" s="0"/>
      <c r="BO148" s="0"/>
      <c r="BP148" s="0"/>
      <c r="BQ148" s="0"/>
      <c r="BR148" s="0"/>
      <c r="BS148" s="0"/>
      <c r="BT148" s="0"/>
      <c r="BU148" s="0"/>
      <c r="BV148" s="0"/>
      <c r="BW148" s="0"/>
      <c r="BX148" s="0"/>
      <c r="BY148" s="0"/>
      <c r="BZ148" s="0"/>
      <c r="CA148" s="0"/>
      <c r="CB148" s="0"/>
      <c r="CC148" s="0"/>
      <c r="CD148" s="0"/>
      <c r="CE148" s="0"/>
      <c r="CF148" s="0"/>
      <c r="CG148" s="0"/>
      <c r="CH148" s="0"/>
      <c r="CI148" s="0"/>
      <c r="CJ148" s="0"/>
      <c r="CK148" s="0"/>
      <c r="CL148" s="0"/>
      <c r="CM148" s="0"/>
      <c r="CN148" s="0"/>
      <c r="CO148" s="0"/>
      <c r="CP148" s="0"/>
      <c r="CQ148" s="0"/>
      <c r="CR148" s="0"/>
      <c r="CS148" s="0"/>
      <c r="CT148" s="0"/>
      <c r="CU148" s="0"/>
      <c r="CV148" s="0"/>
      <c r="CW148" s="0"/>
      <c r="CX148" s="0"/>
      <c r="CY148" s="0"/>
      <c r="CZ148" s="0"/>
      <c r="DA148" s="0"/>
      <c r="DB148" s="0"/>
      <c r="DC148" s="0"/>
      <c r="DD148" s="0"/>
      <c r="DE148" s="0"/>
      <c r="DF148" s="0"/>
      <c r="DG148" s="0"/>
      <c r="DH148" s="0"/>
      <c r="DI148" s="0"/>
      <c r="DJ148" s="0"/>
      <c r="DK148" s="0"/>
      <c r="DL148" s="0"/>
      <c r="DM148" s="0"/>
      <c r="DN148" s="0"/>
      <c r="DO148" s="0"/>
      <c r="DP148" s="0"/>
      <c r="DQ148" s="0"/>
      <c r="DR148" s="0"/>
      <c r="DS148" s="0"/>
      <c r="DT148" s="0"/>
      <c r="DU148" s="0"/>
      <c r="DV148" s="0"/>
      <c r="DW148" s="0"/>
      <c r="DX148" s="0"/>
      <c r="DY148" s="0"/>
      <c r="DZ148" s="0"/>
      <c r="EA148" s="0"/>
      <c r="EB148" s="0"/>
      <c r="EC148" s="0"/>
      <c r="ED148" s="0"/>
      <c r="EE148" s="0"/>
      <c r="EF148" s="0"/>
      <c r="EG148" s="0"/>
      <c r="EH148" s="0"/>
      <c r="EI148" s="0"/>
      <c r="EJ148" s="0"/>
      <c r="EK148" s="0"/>
      <c r="EL148" s="0"/>
      <c r="EM148" s="0"/>
      <c r="EN148" s="0"/>
      <c r="EO148" s="0"/>
      <c r="EP148" s="0"/>
      <c r="EQ148" s="0"/>
      <c r="ER148" s="0"/>
      <c r="ES148" s="0"/>
      <c r="ET148" s="0"/>
      <c r="EU148" s="0"/>
      <c r="EV148" s="0"/>
      <c r="EW148" s="0"/>
      <c r="EX148" s="0"/>
      <c r="EY148" s="0"/>
      <c r="EZ148" s="0"/>
      <c r="FA148" s="0"/>
      <c r="FB148" s="0"/>
      <c r="FC148" s="0"/>
      <c r="FD148" s="0"/>
      <c r="FE148" s="0"/>
      <c r="FF148" s="0"/>
      <c r="FG148" s="0"/>
      <c r="FH148" s="0"/>
      <c r="FI148" s="0"/>
      <c r="FJ148" s="0"/>
      <c r="FK148" s="0"/>
      <c r="FL148" s="0"/>
      <c r="FM148" s="0"/>
      <c r="FN148" s="0"/>
      <c r="FO148" s="0"/>
      <c r="FP148" s="0"/>
      <c r="FQ148" s="0"/>
      <c r="FR148" s="0"/>
      <c r="FS148" s="0"/>
      <c r="FT148" s="0"/>
      <c r="FU148" s="0"/>
      <c r="FV148" s="0"/>
      <c r="FW148" s="0"/>
      <c r="FX148" s="0"/>
      <c r="FY148" s="0"/>
      <c r="FZ148" s="0"/>
      <c r="GA148" s="0"/>
      <c r="GB148" s="0"/>
      <c r="GC148" s="0"/>
      <c r="GD148" s="0"/>
      <c r="GE148" s="0"/>
      <c r="GF148" s="0"/>
      <c r="GG148" s="0"/>
      <c r="GH148" s="0"/>
      <c r="GI148" s="0"/>
      <c r="GJ148" s="0"/>
      <c r="GK148" s="0"/>
      <c r="GL148" s="0"/>
      <c r="GM148" s="0"/>
      <c r="GN148" s="0"/>
      <c r="GO148" s="0"/>
      <c r="GP148" s="0"/>
      <c r="GQ148" s="0"/>
      <c r="GR148" s="0"/>
      <c r="GS148" s="0"/>
      <c r="GT148" s="0"/>
      <c r="GU148" s="0"/>
      <c r="GV148" s="0"/>
      <c r="GW148" s="0"/>
      <c r="GX148" s="0"/>
      <c r="GY148" s="0"/>
      <c r="GZ148" s="0"/>
      <c r="HA148" s="0"/>
      <c r="HB148" s="0"/>
      <c r="HC148" s="0"/>
      <c r="HD148" s="0"/>
      <c r="HE148" s="0"/>
      <c r="HF148" s="0"/>
      <c r="HG148" s="0"/>
      <c r="HH148" s="0"/>
      <c r="HI148" s="0"/>
      <c r="HJ148" s="0"/>
      <c r="HK148" s="0"/>
      <c r="HL148" s="0"/>
      <c r="HM148" s="0"/>
      <c r="HN148" s="0"/>
      <c r="HO148" s="0"/>
      <c r="HP148" s="0"/>
      <c r="HQ148" s="0"/>
      <c r="HR148" s="0"/>
      <c r="HS148" s="0"/>
      <c r="HT148" s="0"/>
      <c r="HU148" s="0"/>
      <c r="HV148" s="0"/>
      <c r="HW148" s="0"/>
      <c r="HX148" s="0"/>
      <c r="HY148" s="0"/>
      <c r="HZ148" s="0"/>
      <c r="IA148" s="0"/>
      <c r="IB148" s="0"/>
      <c r="IC148" s="0"/>
      <c r="ID148" s="0"/>
      <c r="IE148" s="0"/>
      <c r="IF148" s="0"/>
      <c r="IG148" s="0"/>
      <c r="IH148" s="0"/>
      <c r="II148" s="0"/>
      <c r="IJ148" s="0"/>
      <c r="IK148" s="0"/>
      <c r="IL148" s="0"/>
      <c r="IM148" s="0"/>
      <c r="IN148" s="0"/>
      <c r="IO148" s="0"/>
      <c r="IP148" s="0"/>
      <c r="IQ148" s="0"/>
      <c r="IR148" s="0"/>
      <c r="IS148" s="0"/>
      <c r="IT148" s="0"/>
      <c r="IU148" s="0"/>
      <c r="IV148" s="0"/>
      <c r="IW148" s="0"/>
      <c r="IX148" s="0"/>
      <c r="IY148" s="0"/>
      <c r="IZ148" s="0"/>
      <c r="JA148" s="0"/>
      <c r="JB148" s="0"/>
      <c r="JC148" s="0"/>
      <c r="JD148" s="0"/>
      <c r="JE148" s="0"/>
      <c r="JF148" s="0"/>
      <c r="JG148" s="0"/>
      <c r="JH148" s="0"/>
      <c r="JI148" s="0"/>
      <c r="JJ148" s="0"/>
      <c r="JK148" s="0"/>
      <c r="JL148" s="0"/>
      <c r="JM148" s="0"/>
      <c r="JN148" s="0"/>
      <c r="JO148" s="0"/>
      <c r="JP148" s="0"/>
      <c r="JQ148" s="0"/>
      <c r="JR148" s="0"/>
      <c r="JS148" s="0"/>
      <c r="JT148" s="0"/>
      <c r="JU148" s="0"/>
      <c r="JV148" s="0"/>
      <c r="JW148" s="0"/>
      <c r="JX148" s="0"/>
      <c r="JY148" s="0"/>
      <c r="JZ148" s="0"/>
      <c r="KA148" s="0"/>
      <c r="KB148" s="0"/>
      <c r="KC148" s="0"/>
      <c r="KD148" s="0"/>
      <c r="KE148" s="0"/>
      <c r="KF148" s="0"/>
      <c r="KG148" s="0"/>
      <c r="KH148" s="0"/>
      <c r="KI148" s="0"/>
      <c r="KJ148" s="0"/>
      <c r="KK148" s="0"/>
      <c r="KL148" s="0"/>
      <c r="KM148" s="0"/>
      <c r="KN148" s="0"/>
      <c r="KO148" s="0"/>
      <c r="KP148" s="0"/>
      <c r="KQ148" s="0"/>
      <c r="KR148" s="0"/>
      <c r="KS148" s="0"/>
      <c r="KT148" s="0"/>
      <c r="KU148" s="0"/>
      <c r="KV148" s="0"/>
      <c r="KW148" s="0"/>
      <c r="KX148" s="0"/>
      <c r="KY148" s="0"/>
      <c r="KZ148" s="0"/>
      <c r="LA148" s="0"/>
      <c r="LB148" s="0"/>
      <c r="LC148" s="0"/>
      <c r="LD148" s="0"/>
      <c r="LE148" s="0"/>
      <c r="LF148" s="0"/>
      <c r="LG148" s="0"/>
      <c r="LH148" s="0"/>
      <c r="LI148" s="0"/>
      <c r="LJ148" s="0"/>
      <c r="LK148" s="0"/>
      <c r="LL148" s="0"/>
      <c r="LM148" s="0"/>
      <c r="LN148" s="0"/>
      <c r="LO148" s="0"/>
      <c r="LP148" s="0"/>
      <c r="LQ148" s="0"/>
      <c r="LR148" s="0"/>
      <c r="LS148" s="0"/>
      <c r="LT148" s="0"/>
      <c r="LU148" s="0"/>
      <c r="LV148" s="0"/>
      <c r="LW148" s="0"/>
      <c r="LX148" s="0"/>
      <c r="LY148" s="0"/>
      <c r="LZ148" s="0"/>
      <c r="MA148" s="0"/>
      <c r="MB148" s="0"/>
      <c r="MC148" s="0"/>
      <c r="MD148" s="0"/>
      <c r="ME148" s="0"/>
      <c r="MF148" s="0"/>
      <c r="MG148" s="0"/>
      <c r="MH148" s="0"/>
      <c r="MI148" s="0"/>
      <c r="MJ148" s="0"/>
      <c r="MK148" s="0"/>
      <c r="ML148" s="0"/>
      <c r="MM148" s="0"/>
      <c r="MN148" s="0"/>
      <c r="MO148" s="0"/>
      <c r="MP148" s="0"/>
      <c r="MQ148" s="0"/>
      <c r="MR148" s="0"/>
      <c r="MS148" s="0"/>
      <c r="MT148" s="0"/>
      <c r="MU148" s="0"/>
      <c r="MV148" s="0"/>
      <c r="MW148" s="0"/>
      <c r="MX148" s="0"/>
      <c r="MY148" s="0"/>
      <c r="MZ148" s="0"/>
      <c r="NA148" s="0"/>
      <c r="NB148" s="0"/>
      <c r="NC148" s="0"/>
      <c r="ND148" s="0"/>
      <c r="NE148" s="0"/>
      <c r="NF148" s="0"/>
      <c r="NG148" s="0"/>
      <c r="NH148" s="0"/>
      <c r="NI148" s="0"/>
      <c r="NJ148" s="0"/>
      <c r="NK148" s="0"/>
      <c r="NL148" s="0"/>
      <c r="NM148" s="0"/>
      <c r="NN148" s="0"/>
      <c r="NO148" s="0"/>
      <c r="NP148" s="0"/>
      <c r="NQ148" s="0"/>
      <c r="NR148" s="0"/>
      <c r="NS148" s="0"/>
      <c r="NT148" s="0"/>
      <c r="NU148" s="0"/>
      <c r="NV148" s="0"/>
      <c r="NW148" s="0"/>
      <c r="NX148" s="0"/>
      <c r="NY148" s="0"/>
      <c r="NZ148" s="0"/>
      <c r="OA148" s="0"/>
      <c r="OB148" s="0"/>
      <c r="OC148" s="0"/>
      <c r="OD148" s="0"/>
      <c r="OE148" s="0"/>
      <c r="OF148" s="0"/>
      <c r="OG148" s="0"/>
      <c r="OH148" s="0"/>
      <c r="OI148" s="0"/>
      <c r="OJ148" s="0"/>
      <c r="OK148" s="0"/>
      <c r="OL148" s="0"/>
      <c r="OM148" s="0"/>
      <c r="ON148" s="0"/>
      <c r="OO148" s="0"/>
      <c r="OP148" s="0"/>
      <c r="OQ148" s="0"/>
      <c r="OR148" s="0"/>
      <c r="OS148" s="0"/>
      <c r="OT148" s="0"/>
      <c r="OU148" s="0"/>
      <c r="OV148" s="0"/>
      <c r="OW148" s="0"/>
      <c r="OX148" s="0"/>
      <c r="OY148" s="0"/>
      <c r="OZ148" s="0"/>
      <c r="PA148" s="0"/>
      <c r="PB148" s="0"/>
      <c r="PC148" s="0"/>
      <c r="PD148" s="0"/>
      <c r="PE148" s="0"/>
      <c r="PF148" s="0"/>
      <c r="PG148" s="0"/>
      <c r="PH148" s="0"/>
      <c r="PI148" s="0"/>
      <c r="PJ148" s="0"/>
      <c r="PK148" s="0"/>
      <c r="PL148" s="0"/>
      <c r="PM148" s="0"/>
      <c r="PN148" s="0"/>
      <c r="PO148" s="0"/>
      <c r="PP148" s="0"/>
      <c r="PQ148" s="0"/>
      <c r="PR148" s="0"/>
      <c r="PS148" s="0"/>
      <c r="PT148" s="0"/>
      <c r="PU148" s="0"/>
      <c r="PV148" s="0"/>
      <c r="PW148" s="0"/>
      <c r="PX148" s="0"/>
      <c r="PY148" s="0"/>
      <c r="PZ148" s="0"/>
      <c r="QA148" s="0"/>
      <c r="QB148" s="0"/>
      <c r="QC148" s="0"/>
      <c r="QD148" s="0"/>
      <c r="QE148" s="0"/>
      <c r="QF148" s="0"/>
      <c r="QG148" s="0"/>
      <c r="QH148" s="0"/>
      <c r="QI148" s="0"/>
      <c r="QJ148" s="0"/>
      <c r="QK148" s="0"/>
      <c r="QL148" s="0"/>
      <c r="QM148" s="0"/>
      <c r="QN148" s="0"/>
      <c r="QO148" s="0"/>
      <c r="QP148" s="0"/>
      <c r="QQ148" s="0"/>
      <c r="QR148" s="0"/>
      <c r="QS148" s="0"/>
      <c r="QT148" s="0"/>
      <c r="QU148" s="0"/>
      <c r="QV148" s="0"/>
      <c r="QW148" s="0"/>
      <c r="QX148" s="0"/>
      <c r="QY148" s="0"/>
      <c r="QZ148" s="0"/>
      <c r="RA148" s="0"/>
      <c r="RB148" s="0"/>
      <c r="RC148" s="0"/>
      <c r="RD148" s="0"/>
      <c r="RE148" s="0"/>
      <c r="RF148" s="0"/>
      <c r="RG148" s="0"/>
      <c r="RH148" s="0"/>
      <c r="RI148" s="0"/>
      <c r="RJ148" s="0"/>
      <c r="RK148" s="0"/>
      <c r="RL148" s="0"/>
      <c r="RM148" s="0"/>
      <c r="RN148" s="0"/>
      <c r="RO148" s="0"/>
      <c r="RP148" s="0"/>
      <c r="RQ148" s="0"/>
      <c r="RR148" s="0"/>
      <c r="RS148" s="0"/>
      <c r="RT148" s="0"/>
      <c r="RU148" s="0"/>
      <c r="RV148" s="0"/>
      <c r="RW148" s="0"/>
      <c r="RX148" s="0"/>
      <c r="RY148" s="0"/>
      <c r="RZ148" s="0"/>
      <c r="SA148" s="0"/>
      <c r="SB148" s="0"/>
      <c r="SC148" s="0"/>
      <c r="SD148" s="0"/>
      <c r="SE148" s="0"/>
      <c r="SF148" s="0"/>
      <c r="SG148" s="0"/>
      <c r="SH148" s="0"/>
      <c r="SI148" s="0"/>
      <c r="SJ148" s="0"/>
      <c r="SK148" s="0"/>
      <c r="SL148" s="0"/>
      <c r="SM148" s="0"/>
      <c r="SN148" s="0"/>
      <c r="SO148" s="0"/>
      <c r="SP148" s="0"/>
      <c r="SQ148" s="0"/>
      <c r="SR148" s="0"/>
      <c r="SS148" s="0"/>
      <c r="ST148" s="0"/>
      <c r="SU148" s="0"/>
      <c r="SV148" s="0"/>
      <c r="SW148" s="0"/>
      <c r="SX148" s="0"/>
      <c r="SY148" s="0"/>
      <c r="SZ148" s="0"/>
      <c r="TA148" s="0"/>
      <c r="TB148" s="0"/>
      <c r="TC148" s="0"/>
      <c r="TD148" s="0"/>
      <c r="TE148" s="0"/>
      <c r="TF148" s="0"/>
      <c r="TG148" s="0"/>
      <c r="TH148" s="0"/>
      <c r="TI148" s="0"/>
      <c r="TJ148" s="0"/>
      <c r="TK148" s="0"/>
      <c r="TL148" s="0"/>
      <c r="TM148" s="0"/>
      <c r="TN148" s="0"/>
      <c r="TO148" s="0"/>
      <c r="TP148" s="0"/>
      <c r="TQ148" s="0"/>
      <c r="TR148" s="0"/>
      <c r="TS148" s="0"/>
      <c r="TT148" s="0"/>
      <c r="TU148" s="0"/>
      <c r="TV148" s="0"/>
      <c r="TW148" s="0"/>
      <c r="TX148" s="0"/>
      <c r="TY148" s="0"/>
      <c r="TZ148" s="0"/>
      <c r="UA148" s="0"/>
      <c r="UB148" s="0"/>
      <c r="UC148" s="0"/>
      <c r="UD148" s="0"/>
      <c r="UE148" s="0"/>
      <c r="UF148" s="0"/>
      <c r="UG148" s="0"/>
      <c r="UH148" s="0"/>
      <c r="UI148" s="0"/>
      <c r="UJ148" s="0"/>
      <c r="UK148" s="0"/>
      <c r="UL148" s="0"/>
      <c r="UM148" s="0"/>
      <c r="UN148" s="0"/>
      <c r="UO148" s="0"/>
      <c r="UP148" s="0"/>
      <c r="UQ148" s="0"/>
      <c r="UR148" s="0"/>
      <c r="US148" s="0"/>
      <c r="UT148" s="0"/>
      <c r="UU148" s="0"/>
      <c r="UV148" s="0"/>
      <c r="UW148" s="0"/>
      <c r="UX148" s="0"/>
      <c r="UY148" s="0"/>
      <c r="UZ148" s="0"/>
      <c r="VA148" s="0"/>
      <c r="VB148" s="0"/>
      <c r="VC148" s="0"/>
      <c r="VD148" s="0"/>
      <c r="VE148" s="0"/>
      <c r="VF148" s="0"/>
      <c r="VG148" s="0"/>
      <c r="VH148" s="0"/>
      <c r="VI148" s="0"/>
      <c r="VJ148" s="0"/>
      <c r="VK148" s="0"/>
      <c r="VL148" s="0"/>
      <c r="VM148" s="0"/>
      <c r="VN148" s="0"/>
      <c r="VO148" s="0"/>
      <c r="VP148" s="0"/>
      <c r="VQ148" s="0"/>
      <c r="VR148" s="0"/>
      <c r="VS148" s="0"/>
      <c r="VT148" s="0"/>
      <c r="VU148" s="0"/>
      <c r="VV148" s="0"/>
      <c r="VW148" s="0"/>
      <c r="VX148" s="0"/>
      <c r="VY148" s="0"/>
      <c r="VZ148" s="0"/>
      <c r="WA148" s="0"/>
      <c r="WB148" s="0"/>
      <c r="WC148" s="0"/>
      <c r="WD148" s="0"/>
      <c r="WE148" s="0"/>
      <c r="WF148" s="0"/>
      <c r="WG148" s="0"/>
      <c r="WH148" s="0"/>
      <c r="WI148" s="0"/>
      <c r="WJ148" s="0"/>
      <c r="WK148" s="0"/>
      <c r="WL148" s="0"/>
      <c r="WM148" s="0"/>
      <c r="WN148" s="0"/>
      <c r="WO148" s="0"/>
      <c r="WP148" s="0"/>
      <c r="WQ148" s="0"/>
      <c r="WR148" s="0"/>
      <c r="WS148" s="0"/>
      <c r="WT148" s="0"/>
      <c r="WU148" s="0"/>
      <c r="WV148" s="0"/>
      <c r="WW148" s="0"/>
      <c r="WX148" s="0"/>
      <c r="WY148" s="0"/>
      <c r="WZ148" s="0"/>
      <c r="XA148" s="0"/>
      <c r="XB148" s="0"/>
      <c r="XC148" s="0"/>
      <c r="XD148" s="0"/>
      <c r="XE148" s="0"/>
      <c r="XF148" s="0"/>
      <c r="XG148" s="0"/>
      <c r="XH148" s="0"/>
      <c r="XI148" s="0"/>
      <c r="XJ148" s="0"/>
      <c r="XK148" s="0"/>
      <c r="XL148" s="0"/>
      <c r="XM148" s="0"/>
      <c r="XN148" s="0"/>
      <c r="XO148" s="0"/>
      <c r="XP148" s="0"/>
      <c r="XQ148" s="0"/>
      <c r="XR148" s="0"/>
      <c r="XS148" s="0"/>
      <c r="XT148" s="0"/>
      <c r="XU148" s="0"/>
      <c r="XV148" s="0"/>
      <c r="XW148" s="0"/>
      <c r="XX148" s="0"/>
      <c r="XY148" s="0"/>
      <c r="XZ148" s="0"/>
      <c r="YA148" s="0"/>
      <c r="YB148" s="0"/>
      <c r="YC148" s="0"/>
      <c r="YD148" s="0"/>
      <c r="YE148" s="0"/>
      <c r="YF148" s="0"/>
      <c r="YG148" s="0"/>
      <c r="YH148" s="0"/>
      <c r="YI148" s="0"/>
      <c r="YJ148" s="0"/>
      <c r="YK148" s="0"/>
      <c r="YL148" s="0"/>
      <c r="YM148" s="0"/>
      <c r="YN148" s="0"/>
      <c r="YO148" s="0"/>
      <c r="YP148" s="0"/>
      <c r="YQ148" s="0"/>
      <c r="YR148" s="0"/>
      <c r="YS148" s="0"/>
      <c r="YT148" s="0"/>
      <c r="YU148" s="0"/>
      <c r="YV148" s="0"/>
      <c r="YW148" s="0"/>
      <c r="YX148" s="0"/>
      <c r="YY148" s="0"/>
      <c r="YZ148" s="0"/>
      <c r="ZA148" s="0"/>
      <c r="ZB148" s="0"/>
      <c r="ZC148" s="0"/>
      <c r="ZD148" s="0"/>
      <c r="ZE148" s="0"/>
      <c r="ZF148" s="0"/>
      <c r="ZG148" s="0"/>
      <c r="ZH148" s="0"/>
      <c r="ZI148" s="0"/>
      <c r="ZJ148" s="0"/>
      <c r="ZK148" s="0"/>
      <c r="ZL148" s="0"/>
      <c r="ZM148" s="0"/>
      <c r="ZN148" s="0"/>
      <c r="ZO148" s="0"/>
      <c r="ZP148" s="0"/>
      <c r="ZQ148" s="0"/>
      <c r="ZR148" s="0"/>
      <c r="ZS148" s="0"/>
      <c r="ZT148" s="0"/>
      <c r="ZU148" s="0"/>
      <c r="ZV148" s="0"/>
      <c r="ZW148" s="0"/>
      <c r="ZX148" s="0"/>
      <c r="ZY148" s="0"/>
      <c r="ZZ148" s="0"/>
      <c r="AAA148" s="0"/>
      <c r="AAB148" s="0"/>
      <c r="AAC148" s="0"/>
      <c r="AAD148" s="0"/>
      <c r="AAE148" s="0"/>
      <c r="AAF148" s="0"/>
      <c r="AAG148" s="0"/>
      <c r="AAH148" s="0"/>
      <c r="AAI148" s="0"/>
      <c r="AAJ148" s="0"/>
      <c r="AAK148" s="0"/>
      <c r="AAL148" s="0"/>
      <c r="AAM148" s="0"/>
      <c r="AAN148" s="0"/>
      <c r="AAO148" s="0"/>
      <c r="AAP148" s="0"/>
      <c r="AAQ148" s="0"/>
      <c r="AAR148" s="0"/>
      <c r="AAS148" s="0"/>
      <c r="AAT148" s="0"/>
      <c r="AAU148" s="0"/>
      <c r="AAV148" s="0"/>
      <c r="AAW148" s="0"/>
      <c r="AAX148" s="0"/>
      <c r="AAY148" s="0"/>
      <c r="AAZ148" s="0"/>
      <c r="ABA148" s="0"/>
      <c r="ABB148" s="0"/>
      <c r="ABC148" s="0"/>
      <c r="ABD148" s="0"/>
      <c r="ABE148" s="0"/>
      <c r="ABF148" s="0"/>
      <c r="ABG148" s="0"/>
      <c r="ABH148" s="0"/>
      <c r="ABI148" s="0"/>
      <c r="ABJ148" s="0"/>
      <c r="ABK148" s="0"/>
      <c r="ABL148" s="0"/>
      <c r="ABM148" s="0"/>
      <c r="ABN148" s="0"/>
      <c r="ABO148" s="0"/>
      <c r="ABP148" s="0"/>
      <c r="ABQ148" s="0"/>
      <c r="ABR148" s="0"/>
      <c r="ABS148" s="0"/>
      <c r="ABT148" s="0"/>
      <c r="ABU148" s="0"/>
      <c r="ABV148" s="0"/>
      <c r="ABW148" s="0"/>
      <c r="ABX148" s="0"/>
      <c r="ABY148" s="0"/>
      <c r="ABZ148" s="0"/>
      <c r="ACA148" s="0"/>
      <c r="ACB148" s="0"/>
      <c r="ACC148" s="0"/>
      <c r="ACD148" s="0"/>
      <c r="ACE148" s="0"/>
      <c r="ACF148" s="0"/>
      <c r="ACG148" s="0"/>
      <c r="ACH148" s="0"/>
      <c r="ACI148" s="0"/>
      <c r="ACJ148" s="0"/>
      <c r="ACK148" s="0"/>
      <c r="ACL148" s="0"/>
      <c r="ACM148" s="0"/>
      <c r="ACN148" s="0"/>
      <c r="ACO148" s="0"/>
      <c r="ACP148" s="0"/>
      <c r="ACQ148" s="0"/>
      <c r="ACR148" s="0"/>
      <c r="ACS148" s="0"/>
      <c r="ACT148" s="0"/>
      <c r="ACU148" s="0"/>
      <c r="ACV148" s="0"/>
      <c r="ACW148" s="0"/>
      <c r="ACX148" s="0"/>
      <c r="ACY148" s="0"/>
      <c r="ACZ148" s="0"/>
      <c r="ADA148" s="0"/>
      <c r="ADB148" s="0"/>
      <c r="ADC148" s="0"/>
      <c r="ADD148" s="0"/>
      <c r="ADE148" s="0"/>
      <c r="ADF148" s="0"/>
      <c r="ADG148" s="0"/>
      <c r="ADH148" s="0"/>
      <c r="ADI148" s="0"/>
      <c r="ADJ148" s="0"/>
      <c r="ADK148" s="0"/>
      <c r="ADL148" s="0"/>
      <c r="ADM148" s="0"/>
      <c r="ADN148" s="0"/>
      <c r="ADO148" s="0"/>
      <c r="ADP148" s="0"/>
      <c r="ADQ148" s="0"/>
      <c r="ADR148" s="0"/>
      <c r="ADS148" s="0"/>
      <c r="ADT148" s="0"/>
      <c r="ADU148" s="0"/>
      <c r="ADV148" s="0"/>
      <c r="ADW148" s="0"/>
      <c r="ADX148" s="0"/>
      <c r="ADY148" s="0"/>
      <c r="ADZ148" s="0"/>
      <c r="AEA148" s="0"/>
      <c r="AEB148" s="0"/>
      <c r="AEC148" s="0"/>
      <c r="AED148" s="0"/>
      <c r="AEE148" s="0"/>
      <c r="AEF148" s="0"/>
      <c r="AEG148" s="0"/>
      <c r="AEH148" s="0"/>
      <c r="AEI148" s="0"/>
      <c r="AEJ148" s="0"/>
      <c r="AEK148" s="0"/>
      <c r="AEL148" s="0"/>
      <c r="AEM148" s="0"/>
      <c r="AEN148" s="0"/>
      <c r="AEO148" s="0"/>
      <c r="AEP148" s="0"/>
      <c r="AEQ148" s="0"/>
      <c r="AER148" s="0"/>
      <c r="AES148" s="0"/>
      <c r="AET148" s="0"/>
      <c r="AEU148" s="0"/>
      <c r="AEV148" s="0"/>
      <c r="AEW148" s="0"/>
      <c r="AEX148" s="0"/>
      <c r="AEY148" s="0"/>
      <c r="AEZ148" s="0"/>
      <c r="AFA148" s="0"/>
      <c r="AFB148" s="0"/>
      <c r="AFC148" s="0"/>
      <c r="AFD148" s="0"/>
      <c r="AFE148" s="0"/>
      <c r="AFF148" s="0"/>
      <c r="AFG148" s="0"/>
      <c r="AFH148" s="0"/>
      <c r="AFI148" s="0"/>
      <c r="AFJ148" s="0"/>
      <c r="AFK148" s="0"/>
      <c r="AFL148" s="0"/>
      <c r="AFM148" s="0"/>
      <c r="AFN148" s="0"/>
      <c r="AFO148" s="0"/>
      <c r="AFP148" s="0"/>
      <c r="AFQ148" s="0"/>
      <c r="AFR148" s="0"/>
      <c r="AFS148" s="0"/>
      <c r="AFT148" s="0"/>
      <c r="AFU148" s="0"/>
      <c r="AFV148" s="0"/>
      <c r="AFW148" s="0"/>
      <c r="AFX148" s="0"/>
      <c r="AFY148" s="0"/>
      <c r="AFZ148" s="0"/>
      <c r="AGA148" s="0"/>
      <c r="AGB148" s="0"/>
      <c r="AGC148" s="0"/>
      <c r="AGD148" s="0"/>
      <c r="AGE148" s="0"/>
      <c r="AGF148" s="0"/>
      <c r="AGG148" s="0"/>
      <c r="AGH148" s="0"/>
      <c r="AGI148" s="0"/>
      <c r="AGJ148" s="0"/>
      <c r="AGK148" s="0"/>
      <c r="AGL148" s="0"/>
      <c r="AGM148" s="0"/>
      <c r="AGN148" s="0"/>
      <c r="AGO148" s="0"/>
      <c r="AGP148" s="0"/>
      <c r="AGQ148" s="0"/>
      <c r="AGR148" s="0"/>
      <c r="AGS148" s="0"/>
      <c r="AGT148" s="0"/>
      <c r="AGU148" s="0"/>
      <c r="AGV148" s="0"/>
      <c r="AGW148" s="0"/>
      <c r="AGX148" s="0"/>
      <c r="AGY148" s="0"/>
      <c r="AGZ148" s="0"/>
      <c r="AHA148" s="0"/>
      <c r="AHB148" s="0"/>
      <c r="AHC148" s="0"/>
      <c r="AHD148" s="0"/>
      <c r="AHE148" s="0"/>
      <c r="AHF148" s="0"/>
      <c r="AHG148" s="0"/>
      <c r="AHH148" s="0"/>
      <c r="AHI148" s="0"/>
      <c r="AHJ148" s="0"/>
      <c r="AHK148" s="0"/>
      <c r="AHL148" s="0"/>
      <c r="AHM148" s="0"/>
      <c r="AHN148" s="0"/>
      <c r="AHO148" s="0"/>
      <c r="AHP148" s="0"/>
      <c r="AHQ148" s="0"/>
      <c r="AHR148" s="0"/>
      <c r="AHS148" s="0"/>
      <c r="AHT148" s="0"/>
      <c r="AHU148" s="0"/>
      <c r="AHV148" s="0"/>
      <c r="AHW148" s="0"/>
      <c r="AHX148" s="0"/>
      <c r="AHY148" s="0"/>
      <c r="AHZ148" s="0"/>
      <c r="AIA148" s="0"/>
      <c r="AIB148" s="0"/>
      <c r="AIC148" s="0"/>
      <c r="AID148" s="0"/>
      <c r="AIE148" s="0"/>
      <c r="AIF148" s="0"/>
      <c r="AIG148" s="0"/>
      <c r="AIH148" s="0"/>
      <c r="AII148" s="0"/>
      <c r="AIJ148" s="0"/>
      <c r="AIK148" s="0"/>
      <c r="AIL148" s="0"/>
      <c r="AIM148" s="0"/>
      <c r="AIN148" s="0"/>
      <c r="AIO148" s="0"/>
      <c r="AIP148" s="0"/>
      <c r="AIQ148" s="0"/>
      <c r="AIR148" s="0"/>
      <c r="AIS148" s="0"/>
      <c r="AIT148" s="0"/>
      <c r="AIU148" s="0"/>
      <c r="AIV148" s="0"/>
      <c r="AIW148" s="0"/>
      <c r="AIX148" s="0"/>
      <c r="AIY148" s="0"/>
      <c r="AIZ148" s="0"/>
      <c r="AJA148" s="0"/>
      <c r="AJB148" s="0"/>
      <c r="AJC148" s="0"/>
      <c r="AJD148" s="0"/>
      <c r="AJE148" s="0"/>
      <c r="AJF148" s="0"/>
      <c r="AJG148" s="0"/>
      <c r="AJH148" s="0"/>
      <c r="AJI148" s="0"/>
      <c r="AJJ148" s="0"/>
      <c r="AJK148" s="0"/>
      <c r="AJL148" s="0"/>
      <c r="AJM148" s="0"/>
      <c r="AJN148" s="0"/>
      <c r="AJO148" s="0"/>
      <c r="AJP148" s="0"/>
      <c r="AJQ148" s="0"/>
      <c r="AJR148" s="0"/>
      <c r="AJS148" s="0"/>
      <c r="AJT148" s="0"/>
      <c r="AJU148" s="0"/>
      <c r="AJV148" s="0"/>
      <c r="AJW148" s="0"/>
      <c r="AJX148" s="0"/>
      <c r="AJY148" s="0"/>
      <c r="AJZ148" s="0"/>
      <c r="AKA148" s="0"/>
      <c r="AKB148" s="0"/>
      <c r="AKC148" s="0"/>
      <c r="AKD148" s="0"/>
      <c r="AKE148" s="0"/>
      <c r="AKF148" s="0"/>
      <c r="AKG148" s="0"/>
      <c r="AKH148" s="0"/>
      <c r="AKI148" s="0"/>
      <c r="AKJ148" s="0"/>
      <c r="AKK148" s="0"/>
      <c r="AKL148" s="0"/>
      <c r="AKM148" s="0"/>
      <c r="AKN148" s="0"/>
      <c r="AKO148" s="0"/>
      <c r="AKP148" s="0"/>
      <c r="AKQ148" s="0"/>
      <c r="AKR148" s="0"/>
      <c r="AKS148" s="0"/>
      <c r="AKT148" s="0"/>
      <c r="AKU148" s="0"/>
      <c r="AKV148" s="0"/>
      <c r="AKW148" s="0"/>
      <c r="AKX148" s="0"/>
      <c r="AKY148" s="0"/>
      <c r="AKZ148" s="0"/>
      <c r="ALA148" s="0"/>
      <c r="ALB148" s="0"/>
      <c r="ALC148" s="0"/>
      <c r="ALD148" s="0"/>
      <c r="ALE148" s="0"/>
      <c r="ALF148" s="0"/>
      <c r="ALG148" s="0"/>
      <c r="ALH148" s="0"/>
      <c r="ALI148" s="0"/>
      <c r="ALJ148" s="0"/>
      <c r="ALK148" s="0"/>
      <c r="ALL148" s="0"/>
      <c r="ALM148" s="0"/>
      <c r="ALN148" s="0"/>
      <c r="ALO148" s="0"/>
      <c r="ALP148" s="0"/>
      <c r="ALQ148" s="0"/>
      <c r="ALR148" s="0"/>
      <c r="ALS148" s="0"/>
      <c r="ALT148" s="0"/>
      <c r="ALU148" s="0"/>
      <c r="ALV148" s="0"/>
      <c r="ALW148" s="0"/>
      <c r="ALX148" s="0"/>
      <c r="ALY148" s="0"/>
      <c r="ALZ148" s="0"/>
      <c r="AMA148" s="0"/>
      <c r="AMB148" s="0"/>
      <c r="AMC148" s="0"/>
      <c r="AMD148" s="0"/>
      <c r="AME148" s="0"/>
      <c r="AMF148" s="0"/>
      <c r="AMG148" s="0"/>
      <c r="AMH148" s="0"/>
      <c r="AMI148" s="0"/>
      <c r="AMJ148" s="0"/>
      <c r="AMK148" s="0"/>
      <c r="AML148" s="0"/>
      <c r="AMM148" s="0"/>
      <c r="AMN148" s="0"/>
      <c r="AMO148" s="0"/>
      <c r="AMP148" s="0"/>
      <c r="AMQ148" s="0"/>
      <c r="AMR148" s="0"/>
      <c r="AMS148" s="0"/>
      <c r="AMT148" s="0"/>
      <c r="AMU148" s="0"/>
      <c r="AMV148" s="0"/>
      <c r="AMW148" s="0"/>
      <c r="AMX148" s="0"/>
      <c r="AMY148" s="0"/>
      <c r="AMZ148" s="0"/>
      <c r="ANA148" s="0"/>
      <c r="ANB148" s="0"/>
      <c r="ANC148" s="0"/>
      <c r="AND148" s="0"/>
      <c r="ANE148" s="0"/>
      <c r="ANF148" s="0"/>
      <c r="ANG148" s="0"/>
      <c r="ANH148" s="0"/>
      <c r="ANI148" s="0"/>
      <c r="ANJ148" s="0"/>
      <c r="ANK148" s="0"/>
      <c r="ANL148" s="0"/>
      <c r="ANM148" s="0"/>
      <c r="ANN148" s="0"/>
      <c r="ANO148" s="0"/>
      <c r="ANP148" s="0"/>
      <c r="ANQ148" s="0"/>
      <c r="ANR148" s="0"/>
      <c r="ANS148" s="0"/>
      <c r="ANT148" s="0"/>
      <c r="ANU148" s="0"/>
      <c r="ANV148" s="0"/>
      <c r="ANW148" s="0"/>
      <c r="ANX148" s="0"/>
      <c r="ANY148" s="0"/>
      <c r="ANZ148" s="0"/>
      <c r="AOA148" s="0"/>
      <c r="AOB148" s="0"/>
      <c r="AOC148" s="0"/>
      <c r="AOD148" s="0"/>
      <c r="AOE148" s="0"/>
      <c r="AOF148" s="0"/>
      <c r="AOG148" s="0"/>
      <c r="AOH148" s="0"/>
      <c r="AOI148" s="0"/>
      <c r="AOJ148" s="0"/>
      <c r="AOK148" s="0"/>
      <c r="AOL148" s="0"/>
      <c r="AOM148" s="0"/>
      <c r="AON148" s="0"/>
      <c r="AOO148" s="0"/>
      <c r="AOP148" s="0"/>
      <c r="AOQ148" s="0"/>
      <c r="AOR148" s="0"/>
      <c r="AOS148" s="0"/>
      <c r="AOT148" s="0"/>
      <c r="AOU148" s="0"/>
      <c r="AOV148" s="0"/>
      <c r="AOW148" s="0"/>
      <c r="AOX148" s="0"/>
      <c r="AOY148" s="0"/>
      <c r="AOZ148" s="0"/>
      <c r="APA148" s="0"/>
      <c r="APB148" s="0"/>
      <c r="APC148" s="0"/>
      <c r="APD148" s="0"/>
      <c r="APE148" s="0"/>
      <c r="APF148" s="0"/>
      <c r="APG148" s="0"/>
      <c r="APH148" s="0"/>
      <c r="API148" s="0"/>
      <c r="APJ148" s="0"/>
      <c r="APK148" s="0"/>
      <c r="APL148" s="0"/>
      <c r="APM148" s="0"/>
      <c r="APN148" s="0"/>
      <c r="APO148" s="0"/>
      <c r="APP148" s="0"/>
      <c r="APQ148" s="0"/>
      <c r="APR148" s="0"/>
      <c r="APS148" s="0"/>
      <c r="APT148" s="0"/>
      <c r="APU148" s="0"/>
      <c r="APV148" s="0"/>
      <c r="APW148" s="0"/>
      <c r="APX148" s="0"/>
      <c r="APY148" s="0"/>
      <c r="APZ148" s="0"/>
      <c r="AQA148" s="0"/>
      <c r="AQB148" s="0"/>
      <c r="AQC148" s="0"/>
      <c r="AQD148" s="0"/>
      <c r="AQE148" s="0"/>
      <c r="AQF148" s="0"/>
      <c r="AQG148" s="0"/>
      <c r="AQH148" s="0"/>
      <c r="AQI148" s="0"/>
      <c r="AQJ148" s="0"/>
      <c r="AQK148" s="0"/>
      <c r="AQL148" s="0"/>
      <c r="AQM148" s="0"/>
      <c r="AQN148" s="0"/>
      <c r="AQO148" s="0"/>
      <c r="AQP148" s="0"/>
      <c r="AQQ148" s="0"/>
      <c r="AQR148" s="0"/>
      <c r="AQS148" s="0"/>
      <c r="AQT148" s="0"/>
      <c r="AQU148" s="0"/>
      <c r="AQV148" s="0"/>
      <c r="AQW148" s="0"/>
      <c r="AQX148" s="0"/>
      <c r="AQY148" s="0"/>
      <c r="AQZ148" s="0"/>
      <c r="ARA148" s="0"/>
      <c r="ARB148" s="0"/>
      <c r="ARC148" s="0"/>
      <c r="ARD148" s="0"/>
      <c r="ARE148" s="0"/>
      <c r="ARF148" s="0"/>
      <c r="ARG148" s="0"/>
      <c r="ARH148" s="0"/>
      <c r="ARI148" s="0"/>
      <c r="ARJ148" s="0"/>
      <c r="ARK148" s="0"/>
      <c r="ARL148" s="0"/>
      <c r="ARM148" s="0"/>
      <c r="ARN148" s="0"/>
      <c r="ARO148" s="0"/>
      <c r="ARP148" s="0"/>
      <c r="ARQ148" s="0"/>
      <c r="ARR148" s="0"/>
      <c r="ARS148" s="0"/>
      <c r="ART148" s="0"/>
      <c r="ARU148" s="0"/>
      <c r="ARV148" s="0"/>
      <c r="ARW148" s="0"/>
      <c r="ARX148" s="0"/>
      <c r="ARY148" s="0"/>
      <c r="ARZ148" s="0"/>
      <c r="ASA148" s="0"/>
      <c r="ASB148" s="0"/>
      <c r="ASC148" s="0"/>
      <c r="ASD148" s="0"/>
      <c r="ASE148" s="0"/>
      <c r="ASF148" s="0"/>
      <c r="ASG148" s="0"/>
      <c r="ASH148" s="0"/>
      <c r="ASI148" s="0"/>
      <c r="ASJ148" s="0"/>
      <c r="ASK148" s="0"/>
      <c r="ASL148" s="0"/>
      <c r="ASM148" s="0"/>
      <c r="ASN148" s="0"/>
      <c r="ASO148" s="0"/>
      <c r="ASP148" s="0"/>
      <c r="ASQ148" s="0"/>
      <c r="ASR148" s="0"/>
      <c r="ASS148" s="0"/>
      <c r="AST148" s="0"/>
      <c r="ASU148" s="0"/>
      <c r="ASV148" s="0"/>
      <c r="ASW148" s="0"/>
      <c r="ASX148" s="0"/>
      <c r="ASY148" s="0"/>
      <c r="ASZ148" s="0"/>
      <c r="ATA148" s="0"/>
      <c r="ATB148" s="0"/>
      <c r="ATC148" s="0"/>
      <c r="ATD148" s="0"/>
      <c r="ATE148" s="0"/>
      <c r="ATF148" s="0"/>
      <c r="ATG148" s="0"/>
      <c r="ATH148" s="0"/>
      <c r="ATI148" s="0"/>
      <c r="ATJ148" s="0"/>
      <c r="ATK148" s="0"/>
      <c r="ATL148" s="0"/>
      <c r="ATM148" s="0"/>
      <c r="ATN148" s="0"/>
      <c r="ATO148" s="0"/>
      <c r="ATP148" s="0"/>
      <c r="ATQ148" s="0"/>
      <c r="ATR148" s="0"/>
      <c r="ATS148" s="0"/>
      <c r="ATT148" s="0"/>
      <c r="ATU148" s="0"/>
      <c r="ATV148" s="0"/>
      <c r="ATW148" s="0"/>
      <c r="ATX148" s="0"/>
      <c r="ATY148" s="0"/>
      <c r="ATZ148" s="0"/>
      <c r="AUA148" s="0"/>
      <c r="AUB148" s="0"/>
      <c r="AUC148" s="0"/>
      <c r="AUD148" s="0"/>
      <c r="AUE148" s="0"/>
      <c r="AUF148" s="0"/>
      <c r="AUG148" s="0"/>
      <c r="AUH148" s="0"/>
      <c r="AUI148" s="0"/>
      <c r="AUJ148" s="0"/>
      <c r="AUK148" s="0"/>
      <c r="AUL148" s="0"/>
      <c r="AUM148" s="0"/>
      <c r="AUN148" s="0"/>
      <c r="AUO148" s="0"/>
      <c r="AUP148" s="0"/>
      <c r="AUQ148" s="0"/>
      <c r="AUR148" s="0"/>
      <c r="AUS148" s="0"/>
      <c r="AUT148" s="0"/>
      <c r="AUU148" s="0"/>
      <c r="AUV148" s="0"/>
      <c r="AUW148" s="0"/>
      <c r="AUX148" s="0"/>
      <c r="AUY148" s="0"/>
      <c r="AUZ148" s="0"/>
      <c r="AVA148" s="0"/>
      <c r="AVB148" s="0"/>
      <c r="AVC148" s="0"/>
      <c r="AVD148" s="0"/>
      <c r="AVE148" s="0"/>
      <c r="AVF148" s="0"/>
      <c r="AVG148" s="0"/>
      <c r="AVH148" s="0"/>
      <c r="AVI148" s="0"/>
      <c r="AVJ148" s="0"/>
      <c r="AVK148" s="0"/>
      <c r="AVL148" s="0"/>
      <c r="AVM148" s="0"/>
      <c r="AVN148" s="0"/>
      <c r="AVO148" s="0"/>
      <c r="AVP148" s="0"/>
      <c r="AVQ148" s="0"/>
      <c r="AVR148" s="0"/>
      <c r="AVS148" s="0"/>
      <c r="AVT148" s="0"/>
      <c r="AVU148" s="0"/>
      <c r="AVV148" s="0"/>
      <c r="AVW148" s="0"/>
      <c r="AVX148" s="0"/>
      <c r="AVY148" s="0"/>
      <c r="AVZ148" s="0"/>
      <c r="AWA148" s="0"/>
      <c r="AWB148" s="0"/>
      <c r="AWC148" s="0"/>
      <c r="AWD148" s="0"/>
      <c r="AWE148" s="0"/>
      <c r="AWF148" s="0"/>
      <c r="AWG148" s="0"/>
      <c r="AWH148" s="0"/>
      <c r="AWI148" s="0"/>
      <c r="AWJ148" s="0"/>
      <c r="AWK148" s="0"/>
      <c r="AWL148" s="0"/>
      <c r="AWM148" s="0"/>
      <c r="AWN148" s="0"/>
      <c r="AWO148" s="0"/>
      <c r="AWP148" s="0"/>
      <c r="AWQ148" s="0"/>
      <c r="AWR148" s="0"/>
      <c r="AWS148" s="0"/>
      <c r="AWT148" s="0"/>
      <c r="AWU148" s="0"/>
      <c r="AWV148" s="0"/>
      <c r="AWW148" s="0"/>
      <c r="AWX148" s="0"/>
      <c r="AWY148" s="0"/>
      <c r="AWZ148" s="0"/>
      <c r="AXA148" s="0"/>
      <c r="AXB148" s="0"/>
      <c r="AXC148" s="0"/>
      <c r="AXD148" s="0"/>
      <c r="AXE148" s="0"/>
      <c r="AXF148" s="0"/>
      <c r="AXG148" s="0"/>
      <c r="AXH148" s="0"/>
      <c r="AXI148" s="0"/>
      <c r="AXJ148" s="0"/>
      <c r="AXK148" s="0"/>
      <c r="AXL148" s="0"/>
      <c r="AXM148" s="0"/>
      <c r="AXN148" s="0"/>
      <c r="AXO148" s="0"/>
      <c r="AXP148" s="0"/>
      <c r="AXQ148" s="0"/>
      <c r="AXR148" s="0"/>
      <c r="AXS148" s="0"/>
      <c r="AXT148" s="0"/>
      <c r="AXU148" s="0"/>
      <c r="AXV148" s="0"/>
      <c r="AXW148" s="0"/>
      <c r="AXX148" s="0"/>
      <c r="AXY148" s="0"/>
      <c r="AXZ148" s="0"/>
      <c r="AYA148" s="0"/>
      <c r="AYB148" s="0"/>
      <c r="AYC148" s="0"/>
      <c r="AYD148" s="0"/>
      <c r="AYE148" s="0"/>
      <c r="AYF148" s="0"/>
      <c r="AYG148" s="0"/>
      <c r="AYH148" s="0"/>
      <c r="AYI148" s="0"/>
      <c r="AYJ148" s="0"/>
      <c r="AYK148" s="0"/>
      <c r="AYL148" s="0"/>
      <c r="AYM148" s="0"/>
      <c r="AYN148" s="0"/>
      <c r="AYO148" s="0"/>
      <c r="AYP148" s="0"/>
      <c r="AYQ148" s="0"/>
      <c r="AYR148" s="0"/>
      <c r="AYS148" s="0"/>
      <c r="AYT148" s="0"/>
      <c r="AYU148" s="0"/>
      <c r="AYV148" s="0"/>
      <c r="AYW148" s="0"/>
      <c r="AYX148" s="0"/>
      <c r="AYY148" s="0"/>
      <c r="AYZ148" s="0"/>
      <c r="AZA148" s="0"/>
      <c r="AZB148" s="0"/>
      <c r="AZC148" s="0"/>
      <c r="AZD148" s="0"/>
      <c r="AZE148" s="0"/>
      <c r="AZF148" s="0"/>
      <c r="AZG148" s="0"/>
      <c r="AZH148" s="0"/>
      <c r="AZI148" s="0"/>
      <c r="AZJ148" s="0"/>
      <c r="AZK148" s="0"/>
      <c r="AZL148" s="0"/>
      <c r="AZM148" s="0"/>
      <c r="AZN148" s="0"/>
      <c r="AZO148" s="0"/>
      <c r="AZP148" s="0"/>
      <c r="AZQ148" s="0"/>
      <c r="AZR148" s="0"/>
      <c r="AZS148" s="0"/>
      <c r="AZT148" s="0"/>
      <c r="AZU148" s="0"/>
      <c r="AZV148" s="0"/>
      <c r="AZW148" s="0"/>
      <c r="AZX148" s="0"/>
      <c r="AZY148" s="0"/>
      <c r="AZZ148" s="0"/>
      <c r="BAA148" s="0"/>
      <c r="BAB148" s="0"/>
      <c r="BAC148" s="0"/>
      <c r="BAD148" s="0"/>
      <c r="BAE148" s="0"/>
      <c r="BAF148" s="0"/>
      <c r="BAG148" s="0"/>
      <c r="BAH148" s="0"/>
      <c r="BAI148" s="0"/>
      <c r="BAJ148" s="0"/>
      <c r="BAK148" s="0"/>
      <c r="BAL148" s="0"/>
      <c r="BAM148" s="0"/>
      <c r="BAN148" s="0"/>
      <c r="BAO148" s="0"/>
      <c r="BAP148" s="0"/>
      <c r="BAQ148" s="0"/>
      <c r="BAR148" s="0"/>
      <c r="BAS148" s="0"/>
      <c r="BAT148" s="0"/>
      <c r="BAU148" s="0"/>
      <c r="BAV148" s="0"/>
      <c r="BAW148" s="0"/>
      <c r="BAX148" s="0"/>
      <c r="BAY148" s="0"/>
      <c r="BAZ148" s="0"/>
      <c r="BBA148" s="0"/>
      <c r="BBB148" s="0"/>
      <c r="BBC148" s="0"/>
      <c r="BBD148" s="0"/>
      <c r="BBE148" s="0"/>
      <c r="BBF148" s="0"/>
      <c r="BBG148" s="0"/>
      <c r="BBH148" s="0"/>
      <c r="BBI148" s="0"/>
      <c r="BBJ148" s="0"/>
      <c r="BBK148" s="0"/>
      <c r="BBL148" s="0"/>
      <c r="BBM148" s="0"/>
      <c r="BBN148" s="0"/>
      <c r="BBO148" s="0"/>
      <c r="BBP148" s="0"/>
      <c r="BBQ148" s="0"/>
      <c r="BBR148" s="0"/>
      <c r="BBS148" s="0"/>
      <c r="BBT148" s="0"/>
      <c r="BBU148" s="0"/>
      <c r="BBV148" s="0"/>
      <c r="BBW148" s="0"/>
      <c r="BBX148" s="0"/>
      <c r="BBY148" s="0"/>
      <c r="BBZ148" s="0"/>
      <c r="BCA148" s="0"/>
      <c r="BCB148" s="0"/>
      <c r="BCC148" s="0"/>
      <c r="BCD148" s="0"/>
      <c r="BCE148" s="0"/>
      <c r="BCF148" s="0"/>
      <c r="BCG148" s="0"/>
      <c r="BCH148" s="0"/>
      <c r="BCI148" s="0"/>
      <c r="BCJ148" s="0"/>
      <c r="BCK148" s="0"/>
      <c r="BCL148" s="0"/>
      <c r="BCM148" s="0"/>
      <c r="BCN148" s="0"/>
      <c r="BCO148" s="0"/>
      <c r="BCP148" s="0"/>
      <c r="BCQ148" s="0"/>
      <c r="BCR148" s="0"/>
      <c r="BCS148" s="0"/>
      <c r="BCT148" s="0"/>
      <c r="BCU148" s="0"/>
      <c r="BCV148" s="0"/>
      <c r="BCW148" s="0"/>
      <c r="BCX148" s="0"/>
      <c r="BCY148" s="0"/>
      <c r="BCZ148" s="0"/>
      <c r="BDA148" s="0"/>
      <c r="BDB148" s="0"/>
      <c r="BDC148" s="0"/>
      <c r="BDD148" s="0"/>
      <c r="BDE148" s="0"/>
      <c r="BDF148" s="0"/>
      <c r="BDG148" s="0"/>
      <c r="BDH148" s="0"/>
      <c r="BDI148" s="0"/>
      <c r="BDJ148" s="0"/>
      <c r="BDK148" s="0"/>
      <c r="BDL148" s="0"/>
      <c r="BDM148" s="0"/>
      <c r="BDN148" s="0"/>
      <c r="BDO148" s="0"/>
      <c r="BDP148" s="0"/>
      <c r="BDQ148" s="0"/>
      <c r="BDR148" s="0"/>
      <c r="BDS148" s="0"/>
      <c r="BDT148" s="0"/>
      <c r="BDU148" s="0"/>
      <c r="BDV148" s="0"/>
      <c r="BDW148" s="0"/>
      <c r="BDX148" s="0"/>
      <c r="BDY148" s="0"/>
      <c r="BDZ148" s="0"/>
      <c r="BEA148" s="0"/>
      <c r="BEB148" s="0"/>
      <c r="BEC148" s="0"/>
      <c r="BED148" s="0"/>
      <c r="BEE148" s="0"/>
      <c r="BEF148" s="0"/>
      <c r="BEG148" s="0"/>
      <c r="BEH148" s="0"/>
      <c r="BEI148" s="0"/>
      <c r="BEJ148" s="0"/>
      <c r="BEK148" s="0"/>
      <c r="BEL148" s="0"/>
      <c r="BEM148" s="0"/>
      <c r="BEN148" s="0"/>
      <c r="BEO148" s="0"/>
      <c r="BEP148" s="0"/>
      <c r="BEQ148" s="0"/>
      <c r="BER148" s="0"/>
      <c r="BES148" s="0"/>
      <c r="BET148" s="0"/>
      <c r="BEU148" s="0"/>
      <c r="BEV148" s="0"/>
      <c r="BEW148" s="0"/>
      <c r="BEX148" s="0"/>
      <c r="BEY148" s="0"/>
      <c r="BEZ148" s="0"/>
      <c r="BFA148" s="0"/>
      <c r="BFB148" s="0"/>
      <c r="BFC148" s="0"/>
      <c r="BFD148" s="0"/>
      <c r="BFE148" s="0"/>
      <c r="BFF148" s="0"/>
      <c r="BFG148" s="0"/>
      <c r="BFH148" s="0"/>
      <c r="BFI148" s="0"/>
      <c r="BFJ148" s="0"/>
      <c r="BFK148" s="0"/>
      <c r="BFL148" s="0"/>
      <c r="BFM148" s="0"/>
      <c r="BFN148" s="0"/>
      <c r="BFO148" s="0"/>
      <c r="BFP148" s="0"/>
      <c r="BFQ148" s="0"/>
      <c r="BFR148" s="0"/>
      <c r="BFS148" s="0"/>
      <c r="BFT148" s="0"/>
      <c r="BFU148" s="0"/>
      <c r="BFV148" s="0"/>
      <c r="BFW148" s="0"/>
      <c r="BFX148" s="0"/>
      <c r="BFY148" s="0"/>
      <c r="BFZ148" s="0"/>
      <c r="BGA148" s="0"/>
      <c r="BGB148" s="0"/>
      <c r="BGC148" s="0"/>
      <c r="BGD148" s="0"/>
      <c r="BGE148" s="0"/>
      <c r="BGF148" s="0"/>
      <c r="BGG148" s="0"/>
      <c r="BGH148" s="0"/>
      <c r="BGI148" s="0"/>
      <c r="BGJ148" s="0"/>
      <c r="BGK148" s="0"/>
      <c r="BGL148" s="0"/>
      <c r="BGM148" s="0"/>
      <c r="BGN148" s="0"/>
      <c r="BGO148" s="0"/>
      <c r="BGP148" s="0"/>
      <c r="BGQ148" s="0"/>
      <c r="BGR148" s="0"/>
      <c r="BGS148" s="0"/>
      <c r="BGT148" s="0"/>
      <c r="BGU148" s="0"/>
      <c r="BGV148" s="0"/>
      <c r="BGW148" s="0"/>
      <c r="BGX148" s="0"/>
      <c r="BGY148" s="0"/>
      <c r="BGZ148" s="0"/>
      <c r="BHA148" s="0"/>
      <c r="BHB148" s="0"/>
      <c r="BHC148" s="0"/>
      <c r="BHD148" s="0"/>
      <c r="BHE148" s="0"/>
      <c r="BHF148" s="0"/>
      <c r="BHG148" s="0"/>
      <c r="BHH148" s="0"/>
      <c r="BHI148" s="0"/>
      <c r="BHJ148" s="0"/>
      <c r="BHK148" s="0"/>
      <c r="BHL148" s="0"/>
      <c r="BHM148" s="0"/>
      <c r="BHN148" s="0"/>
      <c r="BHO148" s="0"/>
      <c r="BHP148" s="0"/>
      <c r="BHQ148" s="0"/>
      <c r="BHR148" s="0"/>
      <c r="BHS148" s="0"/>
      <c r="BHT148" s="0"/>
      <c r="BHU148" s="0"/>
      <c r="BHV148" s="0"/>
      <c r="BHW148" s="0"/>
      <c r="BHX148" s="0"/>
      <c r="BHY148" s="0"/>
      <c r="BHZ148" s="0"/>
      <c r="BIA148" s="0"/>
      <c r="BIB148" s="0"/>
      <c r="BIC148" s="0"/>
      <c r="BID148" s="0"/>
      <c r="BIE148" s="0"/>
      <c r="BIF148" s="0"/>
      <c r="BIG148" s="0"/>
      <c r="BIH148" s="0"/>
      <c r="BII148" s="0"/>
      <c r="BIJ148" s="0"/>
      <c r="BIK148" s="0"/>
      <c r="BIL148" s="0"/>
      <c r="BIM148" s="0"/>
      <c r="BIN148" s="0"/>
      <c r="BIO148" s="0"/>
      <c r="BIP148" s="0"/>
      <c r="BIQ148" s="0"/>
      <c r="BIR148" s="0"/>
      <c r="BIS148" s="0"/>
      <c r="BIT148" s="0"/>
      <c r="BIU148" s="0"/>
      <c r="BIV148" s="0"/>
      <c r="BIW148" s="0"/>
      <c r="BIX148" s="0"/>
      <c r="BIY148" s="0"/>
      <c r="BIZ148" s="0"/>
      <c r="BJA148" s="0"/>
      <c r="BJB148" s="0"/>
      <c r="BJC148" s="0"/>
      <c r="BJD148" s="0"/>
      <c r="BJE148" s="0"/>
      <c r="BJF148" s="0"/>
      <c r="BJG148" s="0"/>
      <c r="BJH148" s="0"/>
      <c r="BJI148" s="0"/>
      <c r="BJJ148" s="0"/>
      <c r="BJK148" s="0"/>
      <c r="BJL148" s="0"/>
      <c r="BJM148" s="0"/>
      <c r="BJN148" s="0"/>
      <c r="BJO148" s="0"/>
      <c r="BJP148" s="0"/>
      <c r="BJQ148" s="0"/>
      <c r="BJR148" s="0"/>
      <c r="BJS148" s="0"/>
      <c r="BJT148" s="0"/>
      <c r="BJU148" s="0"/>
      <c r="BJV148" s="0"/>
      <c r="BJW148" s="0"/>
      <c r="BJX148" s="0"/>
      <c r="BJY148" s="0"/>
      <c r="BJZ148" s="0"/>
      <c r="BKA148" s="0"/>
      <c r="BKB148" s="0"/>
      <c r="BKC148" s="0"/>
      <c r="BKD148" s="0"/>
      <c r="BKE148" s="0"/>
      <c r="BKF148" s="0"/>
      <c r="BKG148" s="0"/>
      <c r="BKH148" s="0"/>
      <c r="BKI148" s="0"/>
      <c r="BKJ148" s="0"/>
      <c r="BKK148" s="0"/>
      <c r="BKL148" s="0"/>
      <c r="BKM148" s="0"/>
      <c r="BKN148" s="0"/>
      <c r="BKO148" s="0"/>
      <c r="BKP148" s="0"/>
      <c r="BKQ148" s="0"/>
      <c r="BKR148" s="0"/>
      <c r="BKS148" s="0"/>
      <c r="BKT148" s="0"/>
      <c r="BKU148" s="0"/>
      <c r="BKV148" s="0"/>
      <c r="BKW148" s="0"/>
      <c r="BKX148" s="0"/>
      <c r="BKY148" s="0"/>
      <c r="BKZ148" s="0"/>
      <c r="BLA148" s="0"/>
      <c r="BLB148" s="0"/>
      <c r="BLC148" s="0"/>
      <c r="BLD148" s="0"/>
      <c r="BLE148" s="0"/>
      <c r="BLF148" s="0"/>
      <c r="BLG148" s="0"/>
      <c r="BLH148" s="0"/>
      <c r="BLI148" s="0"/>
      <c r="BLJ148" s="0"/>
      <c r="BLK148" s="0"/>
      <c r="BLL148" s="0"/>
      <c r="BLM148" s="0"/>
      <c r="BLN148" s="0"/>
      <c r="BLO148" s="0"/>
      <c r="BLP148" s="0"/>
      <c r="BLQ148" s="0"/>
      <c r="BLR148" s="0"/>
      <c r="BLS148" s="0"/>
      <c r="BLT148" s="0"/>
      <c r="BLU148" s="0"/>
      <c r="BLV148" s="0"/>
      <c r="BLW148" s="0"/>
      <c r="BLX148" s="0"/>
      <c r="BLY148" s="0"/>
      <c r="BLZ148" s="0"/>
      <c r="BMA148" s="0"/>
      <c r="BMB148" s="0"/>
      <c r="BMC148" s="0"/>
      <c r="BMD148" s="0"/>
      <c r="BME148" s="0"/>
      <c r="BMF148" s="0"/>
      <c r="BMG148" s="0"/>
      <c r="BMH148" s="0"/>
      <c r="BMI148" s="0"/>
      <c r="BMJ148" s="0"/>
      <c r="BMK148" s="0"/>
      <c r="BML148" s="0"/>
      <c r="BMM148" s="0"/>
      <c r="BMN148" s="0"/>
      <c r="BMO148" s="0"/>
      <c r="BMP148" s="0"/>
      <c r="BMQ148" s="0"/>
      <c r="BMR148" s="0"/>
      <c r="BMS148" s="0"/>
      <c r="BMT148" s="0"/>
      <c r="BMU148" s="0"/>
      <c r="BMV148" s="0"/>
      <c r="BMW148" s="0"/>
      <c r="BMX148" s="0"/>
      <c r="BMY148" s="0"/>
      <c r="BMZ148" s="0"/>
      <c r="BNA148" s="0"/>
      <c r="BNB148" s="0"/>
      <c r="BNC148" s="0"/>
      <c r="BND148" s="0"/>
      <c r="BNE148" s="0"/>
      <c r="BNF148" s="0"/>
      <c r="BNG148" s="0"/>
      <c r="BNH148" s="0"/>
      <c r="BNI148" s="0"/>
      <c r="BNJ148" s="0"/>
      <c r="BNK148" s="0"/>
      <c r="BNL148" s="0"/>
      <c r="BNM148" s="0"/>
      <c r="BNN148" s="0"/>
      <c r="BNO148" s="0"/>
      <c r="BNP148" s="0"/>
      <c r="BNQ148" s="0"/>
      <c r="BNR148" s="0"/>
      <c r="BNS148" s="0"/>
      <c r="BNT148" s="0"/>
      <c r="BNU148" s="0"/>
      <c r="BNV148" s="0"/>
      <c r="BNW148" s="0"/>
      <c r="BNX148" s="0"/>
      <c r="BNY148" s="0"/>
      <c r="BNZ148" s="0"/>
      <c r="BOA148" s="0"/>
      <c r="BOB148" s="0"/>
      <c r="BOC148" s="0"/>
      <c r="BOD148" s="0"/>
      <c r="BOE148" s="0"/>
      <c r="BOF148" s="0"/>
      <c r="BOG148" s="0"/>
      <c r="BOH148" s="0"/>
      <c r="BOI148" s="0"/>
      <c r="BOJ148" s="0"/>
      <c r="BOK148" s="0"/>
      <c r="BOL148" s="0"/>
      <c r="BOM148" s="0"/>
      <c r="BON148" s="0"/>
      <c r="BOO148" s="0"/>
      <c r="BOP148" s="0"/>
      <c r="BOQ148" s="0"/>
      <c r="BOR148" s="0"/>
      <c r="BOS148" s="0"/>
      <c r="BOT148" s="0"/>
      <c r="BOU148" s="0"/>
      <c r="BOV148" s="0"/>
      <c r="BOW148" s="0"/>
      <c r="BOX148" s="0"/>
      <c r="BOY148" s="0"/>
      <c r="BOZ148" s="0"/>
      <c r="BPA148" s="0"/>
      <c r="BPB148" s="0"/>
      <c r="BPC148" s="0"/>
      <c r="BPD148" s="0"/>
      <c r="BPE148" s="0"/>
      <c r="BPF148" s="0"/>
      <c r="BPG148" s="0"/>
      <c r="BPH148" s="0"/>
      <c r="BPI148" s="0"/>
      <c r="BPJ148" s="0"/>
      <c r="BPK148" s="0"/>
      <c r="BPL148" s="0"/>
      <c r="BPM148" s="0"/>
      <c r="BPN148" s="0"/>
      <c r="BPO148" s="0"/>
      <c r="BPP148" s="0"/>
      <c r="BPQ148" s="0"/>
      <c r="BPR148" s="0"/>
      <c r="BPS148" s="0"/>
      <c r="BPT148" s="0"/>
      <c r="BPU148" s="0"/>
      <c r="BPV148" s="0"/>
      <c r="BPW148" s="0"/>
      <c r="BPX148" s="0"/>
      <c r="BPY148" s="0"/>
      <c r="BPZ148" s="0"/>
      <c r="BQA148" s="0"/>
      <c r="BQB148" s="0"/>
      <c r="BQC148" s="0"/>
      <c r="BQD148" s="0"/>
      <c r="BQE148" s="0"/>
      <c r="BQF148" s="0"/>
      <c r="BQG148" s="0"/>
      <c r="BQH148" s="0"/>
      <c r="BQI148" s="0"/>
      <c r="BQJ148" s="0"/>
      <c r="BQK148" s="0"/>
      <c r="BQL148" s="0"/>
      <c r="BQM148" s="0"/>
      <c r="BQN148" s="0"/>
      <c r="BQO148" s="0"/>
      <c r="BQP148" s="0"/>
      <c r="BQQ148" s="0"/>
      <c r="BQR148" s="0"/>
      <c r="BQS148" s="0"/>
      <c r="BQT148" s="0"/>
      <c r="BQU148" s="0"/>
      <c r="BQV148" s="0"/>
      <c r="BQW148" s="0"/>
      <c r="BQX148" s="0"/>
      <c r="BQY148" s="0"/>
      <c r="BQZ148" s="0"/>
      <c r="BRA148" s="0"/>
      <c r="BRB148" s="0"/>
      <c r="BRC148" s="0"/>
      <c r="BRD148" s="0"/>
      <c r="BRE148" s="0"/>
      <c r="BRF148" s="0"/>
      <c r="BRG148" s="0"/>
      <c r="BRH148" s="0"/>
      <c r="BRI148" s="0"/>
      <c r="BRJ148" s="0"/>
      <c r="BRK148" s="0"/>
      <c r="BRL148" s="0"/>
      <c r="BRM148" s="0"/>
      <c r="BRN148" s="0"/>
      <c r="BRO148" s="0"/>
      <c r="BRP148" s="0"/>
      <c r="BRQ148" s="0"/>
      <c r="BRR148" s="0"/>
      <c r="BRS148" s="0"/>
      <c r="BRT148" s="0"/>
      <c r="BRU148" s="0"/>
      <c r="BRV148" s="0"/>
      <c r="BRW148" s="0"/>
      <c r="BRX148" s="0"/>
      <c r="BRY148" s="0"/>
      <c r="BRZ148" s="0"/>
      <c r="BSA148" s="0"/>
      <c r="BSB148" s="0"/>
      <c r="BSC148" s="0"/>
      <c r="BSD148" s="0"/>
      <c r="BSE148" s="0"/>
      <c r="BSF148" s="0"/>
      <c r="BSG148" s="0"/>
      <c r="BSH148" s="0"/>
      <c r="BSI148" s="0"/>
      <c r="BSJ148" s="0"/>
      <c r="BSK148" s="0"/>
      <c r="BSL148" s="0"/>
      <c r="BSM148" s="0"/>
      <c r="BSN148" s="0"/>
      <c r="BSO148" s="0"/>
      <c r="BSP148" s="0"/>
      <c r="BSQ148" s="0"/>
      <c r="BSR148" s="0"/>
      <c r="BSS148" s="0"/>
      <c r="BST148" s="0"/>
      <c r="BSU148" s="0"/>
      <c r="BSV148" s="0"/>
      <c r="BSW148" s="0"/>
      <c r="BSX148" s="0"/>
      <c r="BSY148" s="0"/>
      <c r="BSZ148" s="0"/>
      <c r="BTA148" s="0"/>
      <c r="BTB148" s="0"/>
      <c r="BTC148" s="0"/>
      <c r="BTD148" s="0"/>
      <c r="BTE148" s="0"/>
      <c r="BTF148" s="0"/>
      <c r="BTG148" s="0"/>
      <c r="BTH148" s="0"/>
      <c r="BTI148" s="0"/>
      <c r="BTJ148" s="0"/>
      <c r="BTK148" s="0"/>
      <c r="BTL148" s="0"/>
      <c r="BTM148" s="0"/>
      <c r="BTN148" s="0"/>
      <c r="BTO148" s="0"/>
      <c r="BTP148" s="0"/>
      <c r="BTQ148" s="0"/>
      <c r="BTR148" s="0"/>
      <c r="BTS148" s="0"/>
      <c r="BTT148" s="0"/>
      <c r="BTU148" s="0"/>
      <c r="BTV148" s="0"/>
      <c r="BTW148" s="0"/>
      <c r="BTX148" s="0"/>
      <c r="BTY148" s="0"/>
      <c r="BTZ148" s="0"/>
      <c r="BUA148" s="0"/>
      <c r="BUB148" s="0"/>
      <c r="BUC148" s="0"/>
      <c r="BUD148" s="0"/>
      <c r="BUE148" s="0"/>
      <c r="BUF148" s="0"/>
      <c r="BUG148" s="0"/>
      <c r="BUH148" s="0"/>
      <c r="BUI148" s="0"/>
      <c r="BUJ148" s="0"/>
      <c r="BUK148" s="0"/>
      <c r="BUL148" s="0"/>
      <c r="BUM148" s="0"/>
      <c r="BUN148" s="0"/>
      <c r="BUO148" s="0"/>
      <c r="BUP148" s="0"/>
      <c r="BUQ148" s="0"/>
      <c r="BUR148" s="0"/>
      <c r="BUS148" s="0"/>
      <c r="BUT148" s="0"/>
      <c r="BUU148" s="0"/>
      <c r="BUV148" s="0"/>
      <c r="BUW148" s="0"/>
      <c r="BUX148" s="0"/>
      <c r="BUY148" s="0"/>
      <c r="BUZ148" s="0"/>
      <c r="BVA148" s="0"/>
      <c r="BVB148" s="0"/>
      <c r="BVC148" s="0"/>
      <c r="BVD148" s="0"/>
      <c r="BVE148" s="0"/>
      <c r="BVF148" s="0"/>
      <c r="BVG148" s="0"/>
      <c r="BVH148" s="0"/>
      <c r="BVI148" s="0"/>
      <c r="BVJ148" s="0"/>
      <c r="BVK148" s="0"/>
      <c r="BVL148" s="0"/>
      <c r="BVM148" s="0"/>
      <c r="BVN148" s="0"/>
      <c r="BVO148" s="0"/>
      <c r="BVP148" s="0"/>
      <c r="BVQ148" s="0"/>
      <c r="BVR148" s="0"/>
      <c r="BVS148" s="0"/>
      <c r="BVT148" s="0"/>
      <c r="BVU148" s="0"/>
      <c r="BVV148" s="0"/>
      <c r="BVW148" s="0"/>
      <c r="BVX148" s="0"/>
      <c r="BVY148" s="0"/>
      <c r="BVZ148" s="0"/>
      <c r="BWA148" s="0"/>
      <c r="BWB148" s="0"/>
      <c r="BWC148" s="0"/>
      <c r="BWD148" s="0"/>
      <c r="BWE148" s="0"/>
      <c r="BWF148" s="0"/>
      <c r="BWG148" s="0"/>
      <c r="BWH148" s="0"/>
      <c r="BWI148" s="0"/>
      <c r="BWJ148" s="0"/>
      <c r="BWK148" s="0"/>
      <c r="BWL148" s="0"/>
      <c r="BWM148" s="0"/>
      <c r="BWN148" s="0"/>
      <c r="BWO148" s="0"/>
      <c r="BWP148" s="0"/>
      <c r="BWQ148" s="0"/>
      <c r="BWR148" s="0"/>
      <c r="BWS148" s="0"/>
      <c r="BWT148" s="0"/>
      <c r="BWU148" s="0"/>
      <c r="BWV148" s="0"/>
      <c r="BWW148" s="0"/>
      <c r="BWX148" s="0"/>
      <c r="BWY148" s="0"/>
      <c r="BWZ148" s="0"/>
      <c r="BXA148" s="0"/>
      <c r="BXB148" s="0"/>
      <c r="BXC148" s="0"/>
      <c r="BXD148" s="0"/>
      <c r="BXE148" s="0"/>
      <c r="BXF148" s="0"/>
      <c r="BXG148" s="0"/>
      <c r="BXH148" s="0"/>
      <c r="BXI148" s="0"/>
      <c r="BXJ148" s="0"/>
      <c r="BXK148" s="0"/>
      <c r="BXL148" s="0"/>
      <c r="BXM148" s="0"/>
      <c r="BXN148" s="0"/>
      <c r="BXO148" s="0"/>
      <c r="BXP148" s="0"/>
      <c r="BXQ148" s="0"/>
      <c r="BXR148" s="0"/>
      <c r="BXS148" s="0"/>
      <c r="BXT148" s="0"/>
      <c r="BXU148" s="0"/>
      <c r="BXV148" s="0"/>
      <c r="BXW148" s="0"/>
      <c r="BXX148" s="0"/>
      <c r="BXY148" s="0"/>
      <c r="BXZ148" s="0"/>
      <c r="BYA148" s="0"/>
      <c r="BYB148" s="0"/>
      <c r="BYC148" s="0"/>
      <c r="BYD148" s="0"/>
      <c r="BYE148" s="0"/>
      <c r="BYF148" s="0"/>
      <c r="BYG148" s="0"/>
      <c r="BYH148" s="0"/>
      <c r="BYI148" s="0"/>
      <c r="BYJ148" s="0"/>
      <c r="BYK148" s="0"/>
      <c r="BYL148" s="0"/>
      <c r="BYM148" s="0"/>
      <c r="BYN148" s="0"/>
      <c r="BYO148" s="0"/>
      <c r="BYP148" s="0"/>
      <c r="BYQ148" s="0"/>
      <c r="BYR148" s="0"/>
      <c r="BYS148" s="0"/>
      <c r="BYT148" s="0"/>
      <c r="BYU148" s="0"/>
      <c r="BYV148" s="0"/>
      <c r="BYW148" s="0"/>
      <c r="BYX148" s="0"/>
      <c r="BYY148" s="0"/>
      <c r="BYZ148" s="0"/>
      <c r="BZA148" s="0"/>
      <c r="BZB148" s="0"/>
      <c r="BZC148" s="0"/>
      <c r="BZD148" s="0"/>
      <c r="BZE148" s="0"/>
      <c r="BZF148" s="0"/>
      <c r="BZG148" s="0"/>
      <c r="BZH148" s="0"/>
      <c r="BZI148" s="0"/>
      <c r="BZJ148" s="0"/>
      <c r="BZK148" s="0"/>
      <c r="BZL148" s="0"/>
      <c r="BZM148" s="0"/>
      <c r="BZN148" s="0"/>
      <c r="BZO148" s="0"/>
      <c r="BZP148" s="0"/>
      <c r="BZQ148" s="0"/>
      <c r="BZR148" s="0"/>
      <c r="BZS148" s="0"/>
      <c r="BZT148" s="0"/>
      <c r="BZU148" s="0"/>
      <c r="BZV148" s="0"/>
      <c r="BZW148" s="0"/>
      <c r="BZX148" s="0"/>
      <c r="BZY148" s="0"/>
      <c r="BZZ148" s="0"/>
      <c r="CAA148" s="0"/>
      <c r="CAB148" s="0"/>
      <c r="CAC148" s="0"/>
      <c r="CAD148" s="0"/>
      <c r="CAE148" s="0"/>
      <c r="CAF148" s="0"/>
      <c r="CAG148" s="0"/>
      <c r="CAH148" s="0"/>
      <c r="CAI148" s="0"/>
      <c r="CAJ148" s="0"/>
      <c r="CAK148" s="0"/>
      <c r="CAL148" s="0"/>
      <c r="CAM148" s="0"/>
      <c r="CAN148" s="0"/>
      <c r="CAO148" s="0"/>
      <c r="CAP148" s="0"/>
      <c r="CAQ148" s="0"/>
      <c r="CAR148" s="0"/>
      <c r="CAS148" s="0"/>
      <c r="CAT148" s="0"/>
      <c r="CAU148" s="0"/>
      <c r="CAV148" s="0"/>
      <c r="CAW148" s="0"/>
      <c r="CAX148" s="0"/>
      <c r="CAY148" s="0"/>
      <c r="CAZ148" s="0"/>
      <c r="CBA148" s="0"/>
      <c r="CBB148" s="0"/>
      <c r="CBC148" s="0"/>
      <c r="CBD148" s="0"/>
      <c r="CBE148" s="0"/>
      <c r="CBF148" s="0"/>
      <c r="CBG148" s="0"/>
      <c r="CBH148" s="0"/>
      <c r="CBI148" s="0"/>
      <c r="CBJ148" s="0"/>
      <c r="CBK148" s="0"/>
      <c r="CBL148" s="0"/>
      <c r="CBM148" s="0"/>
      <c r="CBN148" s="0"/>
      <c r="CBO148" s="0"/>
      <c r="CBP148" s="0"/>
      <c r="CBQ148" s="0"/>
      <c r="CBR148" s="0"/>
      <c r="CBS148" s="0"/>
      <c r="CBT148" s="0"/>
      <c r="CBU148" s="0"/>
      <c r="CBV148" s="0"/>
      <c r="CBW148" s="0"/>
      <c r="CBX148" s="0"/>
      <c r="CBY148" s="0"/>
      <c r="CBZ148" s="0"/>
      <c r="CCA148" s="0"/>
      <c r="CCB148" s="0"/>
      <c r="CCC148" s="0"/>
      <c r="CCD148" s="0"/>
      <c r="CCE148" s="0"/>
      <c r="CCF148" s="0"/>
      <c r="CCG148" s="0"/>
      <c r="CCH148" s="0"/>
      <c r="CCI148" s="0"/>
      <c r="CCJ148" s="0"/>
      <c r="CCK148" s="0"/>
      <c r="CCL148" s="0"/>
      <c r="CCM148" s="0"/>
      <c r="CCN148" s="0"/>
      <c r="CCO148" s="0"/>
      <c r="CCP148" s="0"/>
      <c r="CCQ148" s="0"/>
      <c r="CCR148" s="0"/>
      <c r="CCS148" s="0"/>
      <c r="CCT148" s="0"/>
      <c r="CCU148" s="0"/>
      <c r="CCV148" s="0"/>
      <c r="CCW148" s="0"/>
      <c r="CCX148" s="0"/>
      <c r="CCY148" s="0"/>
      <c r="CCZ148" s="0"/>
      <c r="CDA148" s="0"/>
      <c r="CDB148" s="0"/>
      <c r="CDC148" s="0"/>
      <c r="CDD148" s="0"/>
      <c r="CDE148" s="0"/>
      <c r="CDF148" s="0"/>
      <c r="CDG148" s="0"/>
      <c r="CDH148" s="0"/>
      <c r="CDI148" s="0"/>
      <c r="CDJ148" s="0"/>
      <c r="CDK148" s="0"/>
      <c r="CDL148" s="0"/>
      <c r="CDM148" s="0"/>
      <c r="CDN148" s="0"/>
      <c r="CDO148" s="0"/>
      <c r="CDP148" s="0"/>
      <c r="CDQ148" s="0"/>
      <c r="CDR148" s="0"/>
      <c r="CDS148" s="0"/>
      <c r="CDT148" s="0"/>
      <c r="CDU148" s="0"/>
      <c r="CDV148" s="0"/>
      <c r="CDW148" s="0"/>
      <c r="CDX148" s="0"/>
      <c r="CDY148" s="0"/>
      <c r="CDZ148" s="0"/>
      <c r="CEA148" s="0"/>
      <c r="CEB148" s="0"/>
      <c r="CEC148" s="0"/>
      <c r="CED148" s="0"/>
      <c r="CEE148" s="0"/>
      <c r="CEF148" s="0"/>
      <c r="CEG148" s="0"/>
      <c r="CEH148" s="0"/>
      <c r="CEI148" s="0"/>
      <c r="CEJ148" s="0"/>
      <c r="CEK148" s="0"/>
      <c r="CEL148" s="0"/>
      <c r="CEM148" s="0"/>
      <c r="CEN148" s="0"/>
      <c r="CEO148" s="0"/>
      <c r="CEP148" s="0"/>
      <c r="CEQ148" s="0"/>
      <c r="CER148" s="0"/>
      <c r="CES148" s="0"/>
      <c r="CET148" s="0"/>
      <c r="CEU148" s="0"/>
      <c r="CEV148" s="0"/>
      <c r="CEW148" s="0"/>
      <c r="CEX148" s="0"/>
      <c r="CEY148" s="0"/>
      <c r="CEZ148" s="0"/>
      <c r="CFA148" s="0"/>
      <c r="CFB148" s="0"/>
      <c r="CFC148" s="0"/>
      <c r="CFD148" s="0"/>
      <c r="CFE148" s="0"/>
      <c r="CFF148" s="0"/>
      <c r="CFG148" s="0"/>
      <c r="CFH148" s="0"/>
      <c r="CFI148" s="0"/>
      <c r="CFJ148" s="0"/>
      <c r="CFK148" s="0"/>
      <c r="CFL148" s="0"/>
      <c r="CFM148" s="0"/>
      <c r="CFN148" s="0"/>
      <c r="CFO148" s="0"/>
      <c r="CFP148" s="0"/>
      <c r="CFQ148" s="0"/>
      <c r="CFR148" s="0"/>
      <c r="CFS148" s="0"/>
      <c r="CFT148" s="0"/>
      <c r="CFU148" s="0"/>
      <c r="CFV148" s="0"/>
      <c r="CFW148" s="0"/>
      <c r="CFX148" s="0"/>
      <c r="CFY148" s="0"/>
      <c r="CFZ148" s="0"/>
      <c r="CGA148" s="0"/>
      <c r="CGB148" s="0"/>
      <c r="CGC148" s="0"/>
      <c r="CGD148" s="0"/>
      <c r="CGE148" s="0"/>
      <c r="CGF148" s="0"/>
      <c r="CGG148" s="0"/>
      <c r="CGH148" s="0"/>
      <c r="CGI148" s="0"/>
      <c r="CGJ148" s="0"/>
      <c r="CGK148" s="0"/>
      <c r="CGL148" s="0"/>
      <c r="CGM148" s="0"/>
      <c r="CGN148" s="0"/>
      <c r="CGO148" s="0"/>
      <c r="CGP148" s="0"/>
      <c r="CGQ148" s="0"/>
      <c r="CGR148" s="0"/>
      <c r="CGS148" s="0"/>
      <c r="CGT148" s="0"/>
      <c r="CGU148" s="0"/>
      <c r="CGV148" s="0"/>
      <c r="CGW148" s="0"/>
      <c r="CGX148" s="0"/>
      <c r="CGY148" s="0"/>
      <c r="CGZ148" s="0"/>
      <c r="CHA148" s="0"/>
      <c r="CHB148" s="0"/>
      <c r="CHC148" s="0"/>
      <c r="CHD148" s="0"/>
      <c r="CHE148" s="0"/>
      <c r="CHF148" s="0"/>
      <c r="CHG148" s="0"/>
      <c r="CHH148" s="0"/>
      <c r="CHI148" s="0"/>
      <c r="CHJ148" s="0"/>
      <c r="CHK148" s="0"/>
      <c r="CHL148" s="0"/>
      <c r="CHM148" s="0"/>
      <c r="CHN148" s="0"/>
      <c r="CHO148" s="0"/>
      <c r="CHP148" s="0"/>
      <c r="CHQ148" s="0"/>
      <c r="CHR148" s="0"/>
      <c r="CHS148" s="0"/>
      <c r="CHT148" s="0"/>
      <c r="CHU148" s="0"/>
      <c r="CHV148" s="0"/>
      <c r="CHW148" s="0"/>
      <c r="CHX148" s="0"/>
      <c r="CHY148" s="0"/>
      <c r="CHZ148" s="0"/>
      <c r="CIA148" s="0"/>
      <c r="CIB148" s="0"/>
      <c r="CIC148" s="0"/>
      <c r="CID148" s="0"/>
      <c r="CIE148" s="0"/>
      <c r="CIF148" s="0"/>
      <c r="CIG148" s="0"/>
      <c r="CIH148" s="0"/>
      <c r="CII148" s="0"/>
      <c r="CIJ148" s="0"/>
      <c r="CIK148" s="0"/>
      <c r="CIL148" s="0"/>
      <c r="CIM148" s="0"/>
      <c r="CIN148" s="0"/>
      <c r="CIO148" s="0"/>
      <c r="CIP148" s="0"/>
      <c r="CIQ148" s="0"/>
      <c r="CIR148" s="0"/>
      <c r="CIS148" s="0"/>
      <c r="CIT148" s="0"/>
      <c r="CIU148" s="0"/>
      <c r="CIV148" s="0"/>
      <c r="CIW148" s="0"/>
      <c r="CIX148" s="0"/>
      <c r="CIY148" s="0"/>
      <c r="CIZ148" s="0"/>
      <c r="CJA148" s="0"/>
      <c r="CJB148" s="0"/>
      <c r="CJC148" s="0"/>
      <c r="CJD148" s="0"/>
      <c r="CJE148" s="0"/>
      <c r="CJF148" s="0"/>
      <c r="CJG148" s="0"/>
      <c r="CJH148" s="0"/>
      <c r="CJI148" s="0"/>
      <c r="CJJ148" s="0"/>
      <c r="CJK148" s="0"/>
      <c r="CJL148" s="0"/>
      <c r="CJM148" s="0"/>
      <c r="CJN148" s="0"/>
      <c r="CJO148" s="0"/>
      <c r="CJP148" s="0"/>
      <c r="CJQ148" s="0"/>
      <c r="CJR148" s="0"/>
      <c r="CJS148" s="0"/>
      <c r="CJT148" s="0"/>
      <c r="CJU148" s="0"/>
      <c r="CJV148" s="0"/>
      <c r="CJW148" s="0"/>
      <c r="CJX148" s="0"/>
      <c r="CJY148" s="0"/>
      <c r="CJZ148" s="0"/>
      <c r="CKA148" s="0"/>
      <c r="CKB148" s="0"/>
      <c r="CKC148" s="0"/>
      <c r="CKD148" s="0"/>
      <c r="CKE148" s="0"/>
      <c r="CKF148" s="0"/>
      <c r="CKG148" s="0"/>
      <c r="CKH148" s="0"/>
      <c r="CKI148" s="0"/>
      <c r="CKJ148" s="0"/>
      <c r="CKK148" s="0"/>
      <c r="CKL148" s="0"/>
      <c r="CKM148" s="0"/>
      <c r="CKN148" s="0"/>
      <c r="CKO148" s="0"/>
      <c r="CKP148" s="0"/>
      <c r="CKQ148" s="0"/>
      <c r="CKR148" s="0"/>
      <c r="CKS148" s="0"/>
      <c r="CKT148" s="0"/>
      <c r="CKU148" s="0"/>
      <c r="CKV148" s="0"/>
      <c r="CKW148" s="0"/>
      <c r="CKX148" s="0"/>
      <c r="CKY148" s="0"/>
      <c r="CKZ148" s="0"/>
      <c r="CLA148" s="0"/>
      <c r="CLB148" s="0"/>
      <c r="CLC148" s="0"/>
      <c r="CLD148" s="0"/>
      <c r="CLE148" s="0"/>
      <c r="CLF148" s="0"/>
      <c r="CLG148" s="0"/>
      <c r="CLH148" s="0"/>
      <c r="CLI148" s="0"/>
      <c r="CLJ148" s="0"/>
      <c r="CLK148" s="0"/>
      <c r="CLL148" s="0"/>
      <c r="CLM148" s="0"/>
      <c r="CLN148" s="0"/>
      <c r="CLO148" s="0"/>
      <c r="CLP148" s="0"/>
      <c r="CLQ148" s="0"/>
      <c r="CLR148" s="0"/>
      <c r="CLS148" s="0"/>
      <c r="CLT148" s="0"/>
      <c r="CLU148" s="0"/>
      <c r="CLV148" s="0"/>
      <c r="CLW148" s="0"/>
      <c r="CLX148" s="0"/>
      <c r="CLY148" s="0"/>
      <c r="CLZ148" s="0"/>
      <c r="CMA148" s="0"/>
      <c r="CMB148" s="0"/>
      <c r="CMC148" s="0"/>
      <c r="CMD148" s="0"/>
      <c r="CME148" s="0"/>
      <c r="CMF148" s="0"/>
      <c r="CMG148" s="0"/>
      <c r="CMH148" s="0"/>
      <c r="CMI148" s="0"/>
      <c r="CMJ148" s="0"/>
      <c r="CMK148" s="0"/>
      <c r="CML148" s="0"/>
      <c r="CMM148" s="0"/>
      <c r="CMN148" s="0"/>
      <c r="CMO148" s="0"/>
      <c r="CMP148" s="0"/>
      <c r="CMQ148" s="0"/>
      <c r="CMR148" s="0"/>
      <c r="CMS148" s="0"/>
      <c r="CMT148" s="0"/>
      <c r="CMU148" s="0"/>
      <c r="CMV148" s="0"/>
      <c r="CMW148" s="0"/>
      <c r="CMX148" s="0"/>
      <c r="CMY148" s="0"/>
      <c r="CMZ148" s="0"/>
      <c r="CNA148" s="0"/>
      <c r="CNB148" s="0"/>
      <c r="CNC148" s="0"/>
      <c r="CND148" s="0"/>
      <c r="CNE148" s="0"/>
      <c r="CNF148" s="0"/>
      <c r="CNG148" s="0"/>
      <c r="CNH148" s="0"/>
      <c r="CNI148" s="0"/>
      <c r="CNJ148" s="0"/>
      <c r="CNK148" s="0"/>
      <c r="CNL148" s="0"/>
      <c r="CNM148" s="0"/>
      <c r="CNN148" s="0"/>
      <c r="CNO148" s="0"/>
      <c r="CNP148" s="0"/>
      <c r="CNQ148" s="0"/>
      <c r="CNR148" s="0"/>
      <c r="CNS148" s="0"/>
      <c r="CNT148" s="0"/>
      <c r="CNU148" s="0"/>
      <c r="CNV148" s="0"/>
      <c r="CNW148" s="0"/>
      <c r="CNX148" s="0"/>
      <c r="CNY148" s="0"/>
      <c r="CNZ148" s="0"/>
      <c r="COA148" s="0"/>
      <c r="COB148" s="0"/>
      <c r="COC148" s="0"/>
      <c r="COD148" s="0"/>
      <c r="COE148" s="0"/>
      <c r="COF148" s="0"/>
      <c r="COG148" s="0"/>
      <c r="COH148" s="0"/>
      <c r="COI148" s="0"/>
      <c r="COJ148" s="0"/>
      <c r="COK148" s="0"/>
      <c r="COL148" s="0"/>
      <c r="COM148" s="0"/>
      <c r="CON148" s="0"/>
      <c r="COO148" s="0"/>
      <c r="COP148" s="0"/>
      <c r="COQ148" s="0"/>
      <c r="COR148" s="0"/>
      <c r="COS148" s="0"/>
      <c r="COT148" s="0"/>
      <c r="COU148" s="0"/>
      <c r="COV148" s="0"/>
      <c r="COW148" s="0"/>
      <c r="COX148" s="0"/>
      <c r="COY148" s="0"/>
      <c r="COZ148" s="0"/>
      <c r="CPA148" s="0"/>
      <c r="CPB148" s="0"/>
      <c r="CPC148" s="0"/>
      <c r="CPD148" s="0"/>
      <c r="CPE148" s="0"/>
      <c r="CPF148" s="0"/>
      <c r="CPG148" s="0"/>
      <c r="CPH148" s="0"/>
      <c r="CPI148" s="0"/>
      <c r="CPJ148" s="0"/>
      <c r="CPK148" s="0"/>
      <c r="CPL148" s="0"/>
      <c r="CPM148" s="0"/>
      <c r="CPN148" s="0"/>
      <c r="CPO148" s="0"/>
      <c r="CPP148" s="0"/>
      <c r="CPQ148" s="0"/>
      <c r="CPR148" s="0"/>
      <c r="CPS148" s="0"/>
      <c r="CPT148" s="0"/>
      <c r="CPU148" s="0"/>
      <c r="CPV148" s="0"/>
      <c r="CPW148" s="0"/>
      <c r="CPX148" s="0"/>
      <c r="CPY148" s="0"/>
      <c r="CPZ148" s="0"/>
      <c r="CQA148" s="0"/>
      <c r="CQB148" s="0"/>
      <c r="CQC148" s="0"/>
      <c r="CQD148" s="0"/>
      <c r="CQE148" s="0"/>
      <c r="CQF148" s="0"/>
      <c r="CQG148" s="0"/>
      <c r="CQH148" s="0"/>
      <c r="CQI148" s="0"/>
      <c r="CQJ148" s="0"/>
      <c r="CQK148" s="0"/>
      <c r="CQL148" s="0"/>
      <c r="CQM148" s="0"/>
      <c r="CQN148" s="0"/>
      <c r="CQO148" s="0"/>
      <c r="CQP148" s="0"/>
      <c r="CQQ148" s="0"/>
      <c r="CQR148" s="0"/>
      <c r="CQS148" s="0"/>
      <c r="CQT148" s="0"/>
      <c r="CQU148" s="0"/>
      <c r="CQV148" s="0"/>
      <c r="CQW148" s="0"/>
      <c r="CQX148" s="0"/>
      <c r="CQY148" s="0"/>
      <c r="CQZ148" s="0"/>
      <c r="CRA148" s="0"/>
      <c r="CRB148" s="0"/>
      <c r="CRC148" s="0"/>
      <c r="CRD148" s="0"/>
      <c r="CRE148" s="0"/>
      <c r="CRF148" s="0"/>
      <c r="CRG148" s="0"/>
      <c r="CRH148" s="0"/>
      <c r="CRI148" s="0"/>
      <c r="CRJ148" s="0"/>
      <c r="CRK148" s="0"/>
      <c r="CRL148" s="0"/>
      <c r="CRM148" s="0"/>
      <c r="CRN148" s="0"/>
      <c r="CRO148" s="0"/>
      <c r="CRP148" s="0"/>
      <c r="CRQ148" s="0"/>
      <c r="CRR148" s="0"/>
      <c r="CRS148" s="0"/>
      <c r="CRT148" s="0"/>
      <c r="CRU148" s="0"/>
      <c r="CRV148" s="0"/>
      <c r="CRW148" s="0"/>
      <c r="CRX148" s="0"/>
      <c r="CRY148" s="0"/>
      <c r="CRZ148" s="0"/>
      <c r="CSA148" s="0"/>
      <c r="CSB148" s="0"/>
      <c r="CSC148" s="0"/>
      <c r="CSD148" s="0"/>
      <c r="CSE148" s="0"/>
      <c r="CSF148" s="0"/>
      <c r="CSG148" s="0"/>
      <c r="CSH148" s="0"/>
      <c r="CSI148" s="0"/>
      <c r="CSJ148" s="0"/>
      <c r="CSK148" s="0"/>
      <c r="CSL148" s="0"/>
      <c r="CSM148" s="0"/>
      <c r="CSN148" s="0"/>
      <c r="CSO148" s="0"/>
      <c r="CSP148" s="0"/>
      <c r="CSQ148" s="0"/>
      <c r="CSR148" s="0"/>
      <c r="CSS148" s="0"/>
      <c r="CST148" s="0"/>
      <c r="CSU148" s="0"/>
      <c r="CSV148" s="0"/>
      <c r="CSW148" s="0"/>
      <c r="CSX148" s="0"/>
      <c r="CSY148" s="0"/>
      <c r="CSZ148" s="0"/>
      <c r="CTA148" s="0"/>
      <c r="CTB148" s="0"/>
      <c r="CTC148" s="0"/>
      <c r="CTD148" s="0"/>
      <c r="CTE148" s="0"/>
      <c r="CTF148" s="0"/>
      <c r="CTG148" s="0"/>
      <c r="CTH148" s="0"/>
      <c r="CTI148" s="0"/>
      <c r="CTJ148" s="0"/>
      <c r="CTK148" s="0"/>
      <c r="CTL148" s="0"/>
      <c r="CTM148" s="0"/>
      <c r="CTN148" s="0"/>
      <c r="CTO148" s="0"/>
      <c r="CTP148" s="0"/>
      <c r="CTQ148" s="0"/>
      <c r="CTR148" s="0"/>
      <c r="CTS148" s="0"/>
      <c r="CTT148" s="0"/>
      <c r="CTU148" s="0"/>
      <c r="CTV148" s="0"/>
      <c r="CTW148" s="0"/>
      <c r="CTX148" s="0"/>
      <c r="CTY148" s="0"/>
      <c r="CTZ148" s="0"/>
      <c r="CUA148" s="0"/>
      <c r="CUB148" s="0"/>
      <c r="CUC148" s="0"/>
      <c r="CUD148" s="0"/>
      <c r="CUE148" s="0"/>
      <c r="CUF148" s="0"/>
      <c r="CUG148" s="0"/>
      <c r="CUH148" s="0"/>
      <c r="CUI148" s="0"/>
      <c r="CUJ148" s="0"/>
      <c r="CUK148" s="0"/>
      <c r="CUL148" s="0"/>
      <c r="CUM148" s="0"/>
      <c r="CUN148" s="0"/>
      <c r="CUO148" s="0"/>
      <c r="CUP148" s="0"/>
      <c r="CUQ148" s="0"/>
      <c r="CUR148" s="0"/>
      <c r="CUS148" s="0"/>
      <c r="CUT148" s="0"/>
      <c r="CUU148" s="0"/>
      <c r="CUV148" s="0"/>
      <c r="CUW148" s="0"/>
      <c r="CUX148" s="0"/>
      <c r="CUY148" s="0"/>
      <c r="CUZ148" s="0"/>
      <c r="CVA148" s="0"/>
      <c r="CVB148" s="0"/>
      <c r="CVC148" s="0"/>
      <c r="CVD148" s="0"/>
      <c r="CVE148" s="0"/>
      <c r="CVF148" s="0"/>
      <c r="CVG148" s="0"/>
      <c r="CVH148" s="0"/>
      <c r="CVI148" s="0"/>
      <c r="CVJ148" s="0"/>
      <c r="CVK148" s="0"/>
      <c r="CVL148" s="0"/>
      <c r="CVM148" s="0"/>
      <c r="CVN148" s="0"/>
      <c r="CVO148" s="0"/>
      <c r="CVP148" s="0"/>
      <c r="CVQ148" s="0"/>
      <c r="CVR148" s="0"/>
      <c r="CVS148" s="0"/>
      <c r="CVT148" s="0"/>
      <c r="CVU148" s="0"/>
      <c r="CVV148" s="0"/>
      <c r="CVW148" s="0"/>
      <c r="CVX148" s="0"/>
      <c r="CVY148" s="0"/>
      <c r="CVZ148" s="0"/>
      <c r="CWA148" s="0"/>
      <c r="CWB148" s="0"/>
      <c r="CWC148" s="0"/>
      <c r="CWD148" s="0"/>
      <c r="CWE148" s="0"/>
      <c r="CWF148" s="0"/>
      <c r="CWG148" s="0"/>
      <c r="CWH148" s="0"/>
      <c r="CWI148" s="0"/>
      <c r="CWJ148" s="0"/>
      <c r="CWK148" s="0"/>
      <c r="CWL148" s="0"/>
      <c r="CWM148" s="0"/>
      <c r="CWN148" s="0"/>
      <c r="CWO148" s="0"/>
      <c r="CWP148" s="0"/>
      <c r="CWQ148" s="0"/>
      <c r="CWR148" s="0"/>
      <c r="CWS148" s="0"/>
      <c r="CWT148" s="0"/>
      <c r="CWU148" s="0"/>
      <c r="CWV148" s="0"/>
      <c r="CWW148" s="0"/>
      <c r="CWX148" s="0"/>
      <c r="CWY148" s="0"/>
      <c r="CWZ148" s="0"/>
      <c r="CXA148" s="0"/>
      <c r="CXB148" s="0"/>
      <c r="CXC148" s="0"/>
      <c r="CXD148" s="0"/>
      <c r="CXE148" s="0"/>
      <c r="CXF148" s="0"/>
      <c r="CXG148" s="0"/>
      <c r="CXH148" s="0"/>
      <c r="CXI148" s="0"/>
      <c r="CXJ148" s="0"/>
      <c r="CXK148" s="0"/>
      <c r="CXL148" s="0"/>
      <c r="CXM148" s="0"/>
      <c r="CXN148" s="0"/>
      <c r="CXO148" s="0"/>
      <c r="CXP148" s="0"/>
      <c r="CXQ148" s="0"/>
      <c r="CXR148" s="0"/>
      <c r="CXS148" s="0"/>
      <c r="CXT148" s="0"/>
      <c r="CXU148" s="0"/>
      <c r="CXV148" s="0"/>
      <c r="CXW148" s="0"/>
      <c r="CXX148" s="0"/>
      <c r="CXY148" s="0"/>
      <c r="CXZ148" s="0"/>
      <c r="CYA148" s="0"/>
      <c r="CYB148" s="0"/>
      <c r="CYC148" s="0"/>
      <c r="CYD148" s="0"/>
      <c r="CYE148" s="0"/>
      <c r="CYF148" s="0"/>
      <c r="CYG148" s="0"/>
      <c r="CYH148" s="0"/>
      <c r="CYI148" s="0"/>
      <c r="CYJ148" s="0"/>
      <c r="CYK148" s="0"/>
      <c r="CYL148" s="0"/>
      <c r="CYM148" s="0"/>
      <c r="CYN148" s="0"/>
      <c r="CYO148" s="0"/>
      <c r="CYP148" s="0"/>
      <c r="CYQ148" s="0"/>
      <c r="CYR148" s="0"/>
      <c r="CYS148" s="0"/>
      <c r="CYT148" s="0"/>
      <c r="CYU148" s="0"/>
      <c r="CYV148" s="0"/>
      <c r="CYW148" s="0"/>
      <c r="CYX148" s="0"/>
      <c r="CYY148" s="0"/>
      <c r="CYZ148" s="0"/>
      <c r="CZA148" s="0"/>
      <c r="CZB148" s="0"/>
      <c r="CZC148" s="0"/>
      <c r="CZD148" s="0"/>
      <c r="CZE148" s="0"/>
      <c r="CZF148" s="0"/>
      <c r="CZG148" s="0"/>
      <c r="CZH148" s="0"/>
      <c r="CZI148" s="0"/>
      <c r="CZJ148" s="0"/>
      <c r="CZK148" s="0"/>
      <c r="CZL148" s="0"/>
      <c r="CZM148" s="0"/>
      <c r="CZN148" s="0"/>
      <c r="CZO148" s="0"/>
      <c r="CZP148" s="0"/>
      <c r="CZQ148" s="0"/>
      <c r="CZR148" s="0"/>
      <c r="CZS148" s="0"/>
      <c r="CZT148" s="0"/>
      <c r="CZU148" s="0"/>
      <c r="CZV148" s="0"/>
      <c r="CZW148" s="0"/>
      <c r="CZX148" s="0"/>
      <c r="CZY148" s="0"/>
      <c r="CZZ148" s="0"/>
      <c r="DAA148" s="0"/>
      <c r="DAB148" s="0"/>
      <c r="DAC148" s="0"/>
      <c r="DAD148" s="0"/>
      <c r="DAE148" s="0"/>
      <c r="DAF148" s="0"/>
      <c r="DAG148" s="0"/>
      <c r="DAH148" s="0"/>
      <c r="DAI148" s="0"/>
      <c r="DAJ148" s="0"/>
      <c r="DAK148" s="0"/>
      <c r="DAL148" s="0"/>
      <c r="DAM148" s="0"/>
      <c r="DAN148" s="0"/>
      <c r="DAO148" s="0"/>
      <c r="DAP148" s="0"/>
      <c r="DAQ148" s="0"/>
      <c r="DAR148" s="0"/>
      <c r="DAS148" s="0"/>
      <c r="DAT148" s="0"/>
      <c r="DAU148" s="0"/>
      <c r="DAV148" s="0"/>
      <c r="DAW148" s="0"/>
      <c r="DAX148" s="0"/>
      <c r="DAY148" s="0"/>
      <c r="DAZ148" s="0"/>
      <c r="DBA148" s="0"/>
      <c r="DBB148" s="0"/>
      <c r="DBC148" s="0"/>
      <c r="DBD148" s="0"/>
      <c r="DBE148" s="0"/>
      <c r="DBF148" s="0"/>
      <c r="DBG148" s="0"/>
      <c r="DBH148" s="0"/>
      <c r="DBI148" s="0"/>
      <c r="DBJ148" s="0"/>
      <c r="DBK148" s="0"/>
      <c r="DBL148" s="0"/>
      <c r="DBM148" s="0"/>
      <c r="DBN148" s="0"/>
      <c r="DBO148" s="0"/>
      <c r="DBP148" s="0"/>
      <c r="DBQ148" s="0"/>
      <c r="DBR148" s="0"/>
      <c r="DBS148" s="0"/>
      <c r="DBT148" s="0"/>
      <c r="DBU148" s="0"/>
      <c r="DBV148" s="0"/>
      <c r="DBW148" s="0"/>
      <c r="DBX148" s="0"/>
      <c r="DBY148" s="0"/>
      <c r="DBZ148" s="0"/>
      <c r="DCA148" s="0"/>
      <c r="DCB148" s="0"/>
      <c r="DCC148" s="0"/>
      <c r="DCD148" s="0"/>
      <c r="DCE148" s="0"/>
      <c r="DCF148" s="0"/>
      <c r="DCG148" s="0"/>
      <c r="DCH148" s="0"/>
      <c r="DCI148" s="0"/>
      <c r="DCJ148" s="0"/>
      <c r="DCK148" s="0"/>
      <c r="DCL148" s="0"/>
      <c r="DCM148" s="0"/>
      <c r="DCN148" s="0"/>
      <c r="DCO148" s="0"/>
      <c r="DCP148" s="0"/>
      <c r="DCQ148" s="0"/>
      <c r="DCR148" s="0"/>
      <c r="DCS148" s="0"/>
      <c r="DCT148" s="0"/>
      <c r="DCU148" s="0"/>
      <c r="DCV148" s="0"/>
      <c r="DCW148" s="0"/>
      <c r="DCX148" s="0"/>
      <c r="DCY148" s="0"/>
      <c r="DCZ148" s="0"/>
      <c r="DDA148" s="0"/>
      <c r="DDB148" s="0"/>
      <c r="DDC148" s="0"/>
      <c r="DDD148" s="0"/>
      <c r="DDE148" s="0"/>
      <c r="DDF148" s="0"/>
      <c r="DDG148" s="0"/>
      <c r="DDH148" s="0"/>
      <c r="DDI148" s="0"/>
      <c r="DDJ148" s="0"/>
      <c r="DDK148" s="0"/>
      <c r="DDL148" s="0"/>
      <c r="DDM148" s="0"/>
      <c r="DDN148" s="0"/>
      <c r="DDO148" s="0"/>
      <c r="DDP148" s="0"/>
      <c r="DDQ148" s="0"/>
      <c r="DDR148" s="0"/>
      <c r="DDS148" s="0"/>
      <c r="DDT148" s="0"/>
      <c r="DDU148" s="0"/>
      <c r="DDV148" s="0"/>
      <c r="DDW148" s="0"/>
      <c r="DDX148" s="0"/>
      <c r="DDY148" s="0"/>
      <c r="DDZ148" s="0"/>
      <c r="DEA148" s="0"/>
      <c r="DEB148" s="0"/>
      <c r="DEC148" s="0"/>
      <c r="DED148" s="0"/>
      <c r="DEE148" s="0"/>
      <c r="DEF148" s="0"/>
      <c r="DEG148" s="0"/>
      <c r="DEH148" s="0"/>
      <c r="DEI148" s="0"/>
      <c r="DEJ148" s="0"/>
      <c r="DEK148" s="0"/>
      <c r="DEL148" s="0"/>
      <c r="DEM148" s="0"/>
      <c r="DEN148" s="0"/>
      <c r="DEO148" s="0"/>
      <c r="DEP148" s="0"/>
      <c r="DEQ148" s="0"/>
      <c r="DER148" s="0"/>
      <c r="DES148" s="0"/>
      <c r="DET148" s="0"/>
      <c r="DEU148" s="0"/>
      <c r="DEV148" s="0"/>
      <c r="DEW148" s="0"/>
      <c r="DEX148" s="0"/>
      <c r="DEY148" s="0"/>
      <c r="DEZ148" s="0"/>
      <c r="DFA148" s="0"/>
      <c r="DFB148" s="0"/>
      <c r="DFC148" s="0"/>
      <c r="DFD148" s="0"/>
      <c r="DFE148" s="0"/>
      <c r="DFF148" s="0"/>
      <c r="DFG148" s="0"/>
      <c r="DFH148" s="0"/>
      <c r="DFI148" s="0"/>
      <c r="DFJ148" s="0"/>
      <c r="DFK148" s="0"/>
      <c r="DFL148" s="0"/>
      <c r="DFM148" s="0"/>
      <c r="DFN148" s="0"/>
      <c r="DFO148" s="0"/>
      <c r="DFP148" s="0"/>
      <c r="DFQ148" s="0"/>
      <c r="DFR148" s="0"/>
      <c r="DFS148" s="0"/>
      <c r="DFT148" s="0"/>
      <c r="DFU148" s="0"/>
      <c r="DFV148" s="0"/>
      <c r="DFW148" s="0"/>
      <c r="DFX148" s="0"/>
      <c r="DFY148" s="0"/>
      <c r="DFZ148" s="0"/>
      <c r="DGA148" s="0"/>
      <c r="DGB148" s="0"/>
      <c r="DGC148" s="0"/>
      <c r="DGD148" s="0"/>
      <c r="DGE148" s="0"/>
      <c r="DGF148" s="0"/>
      <c r="DGG148" s="0"/>
      <c r="DGH148" s="0"/>
      <c r="DGI148" s="0"/>
      <c r="DGJ148" s="0"/>
      <c r="DGK148" s="0"/>
      <c r="DGL148" s="0"/>
      <c r="DGM148" s="0"/>
      <c r="DGN148" s="0"/>
      <c r="DGO148" s="0"/>
      <c r="DGP148" s="0"/>
      <c r="DGQ148" s="0"/>
      <c r="DGR148" s="0"/>
      <c r="DGS148" s="0"/>
      <c r="DGT148" s="0"/>
      <c r="DGU148" s="0"/>
      <c r="DGV148" s="0"/>
      <c r="DGW148" s="0"/>
      <c r="DGX148" s="0"/>
      <c r="DGY148" s="0"/>
      <c r="DGZ148" s="0"/>
      <c r="DHA148" s="0"/>
      <c r="DHB148" s="0"/>
      <c r="DHC148" s="0"/>
      <c r="DHD148" s="0"/>
      <c r="DHE148" s="0"/>
      <c r="DHF148" s="0"/>
      <c r="DHG148" s="0"/>
      <c r="DHH148" s="0"/>
      <c r="DHI148" s="0"/>
      <c r="DHJ148" s="0"/>
      <c r="DHK148" s="0"/>
      <c r="DHL148" s="0"/>
      <c r="DHM148" s="0"/>
      <c r="DHN148" s="0"/>
      <c r="DHO148" s="0"/>
      <c r="DHP148" s="0"/>
      <c r="DHQ148" s="0"/>
      <c r="DHR148" s="0"/>
      <c r="DHS148" s="0"/>
      <c r="DHT148" s="0"/>
      <c r="DHU148" s="0"/>
      <c r="DHV148" s="0"/>
      <c r="DHW148" s="0"/>
      <c r="DHX148" s="0"/>
      <c r="DHY148" s="0"/>
      <c r="DHZ148" s="0"/>
      <c r="DIA148" s="0"/>
      <c r="DIB148" s="0"/>
      <c r="DIC148" s="0"/>
      <c r="DID148" s="0"/>
      <c r="DIE148" s="0"/>
      <c r="DIF148" s="0"/>
      <c r="DIG148" s="0"/>
      <c r="DIH148" s="0"/>
      <c r="DII148" s="0"/>
      <c r="DIJ148" s="0"/>
      <c r="DIK148" s="0"/>
      <c r="DIL148" s="0"/>
      <c r="DIM148" s="0"/>
      <c r="DIN148" s="0"/>
      <c r="DIO148" s="0"/>
      <c r="DIP148" s="0"/>
      <c r="DIQ148" s="0"/>
      <c r="DIR148" s="0"/>
      <c r="DIS148" s="0"/>
      <c r="DIT148" s="0"/>
      <c r="DIU148" s="0"/>
      <c r="DIV148" s="0"/>
      <c r="DIW148" s="0"/>
      <c r="DIX148" s="0"/>
      <c r="DIY148" s="0"/>
      <c r="DIZ148" s="0"/>
      <c r="DJA148" s="0"/>
      <c r="DJB148" s="0"/>
      <c r="DJC148" s="0"/>
      <c r="DJD148" s="0"/>
      <c r="DJE148" s="0"/>
      <c r="DJF148" s="0"/>
      <c r="DJG148" s="0"/>
      <c r="DJH148" s="0"/>
      <c r="DJI148" s="0"/>
      <c r="DJJ148" s="0"/>
      <c r="DJK148" s="0"/>
      <c r="DJL148" s="0"/>
      <c r="DJM148" s="0"/>
      <c r="DJN148" s="0"/>
      <c r="DJO148" s="0"/>
      <c r="DJP148" s="0"/>
      <c r="DJQ148" s="0"/>
      <c r="DJR148" s="0"/>
      <c r="DJS148" s="0"/>
      <c r="DJT148" s="0"/>
      <c r="DJU148" s="0"/>
      <c r="DJV148" s="0"/>
      <c r="DJW148" s="0"/>
      <c r="DJX148" s="0"/>
      <c r="DJY148" s="0"/>
      <c r="DJZ148" s="0"/>
      <c r="DKA148" s="0"/>
      <c r="DKB148" s="0"/>
      <c r="DKC148" s="0"/>
      <c r="DKD148" s="0"/>
      <c r="DKE148" s="0"/>
      <c r="DKF148" s="0"/>
      <c r="DKG148" s="0"/>
      <c r="DKH148" s="0"/>
      <c r="DKI148" s="0"/>
      <c r="DKJ148" s="0"/>
      <c r="DKK148" s="0"/>
      <c r="DKL148" s="0"/>
      <c r="DKM148" s="0"/>
      <c r="DKN148" s="0"/>
      <c r="DKO148" s="0"/>
      <c r="DKP148" s="0"/>
      <c r="DKQ148" s="0"/>
      <c r="DKR148" s="0"/>
      <c r="DKS148" s="0"/>
      <c r="DKT148" s="0"/>
      <c r="DKU148" s="0"/>
      <c r="DKV148" s="0"/>
      <c r="DKW148" s="0"/>
      <c r="DKX148" s="0"/>
      <c r="DKY148" s="0"/>
      <c r="DKZ148" s="0"/>
      <c r="DLA148" s="0"/>
      <c r="DLB148" s="0"/>
      <c r="DLC148" s="0"/>
      <c r="DLD148" s="0"/>
      <c r="DLE148" s="0"/>
      <c r="DLF148" s="0"/>
      <c r="DLG148" s="0"/>
      <c r="DLH148" s="0"/>
      <c r="DLI148" s="0"/>
      <c r="DLJ148" s="0"/>
      <c r="DLK148" s="0"/>
      <c r="DLL148" s="0"/>
      <c r="DLM148" s="0"/>
      <c r="DLN148" s="0"/>
      <c r="DLO148" s="0"/>
      <c r="DLP148" s="0"/>
      <c r="DLQ148" s="0"/>
      <c r="DLR148" s="0"/>
      <c r="DLS148" s="0"/>
      <c r="DLT148" s="0"/>
      <c r="DLU148" s="0"/>
      <c r="DLV148" s="0"/>
      <c r="DLW148" s="0"/>
      <c r="DLX148" s="0"/>
      <c r="DLY148" s="0"/>
      <c r="DLZ148" s="0"/>
      <c r="DMA148" s="0"/>
      <c r="DMB148" s="0"/>
      <c r="DMC148" s="0"/>
      <c r="DMD148" s="0"/>
      <c r="DME148" s="0"/>
      <c r="DMF148" s="0"/>
      <c r="DMG148" s="0"/>
      <c r="DMH148" s="0"/>
      <c r="DMI148" s="0"/>
      <c r="DMJ148" s="0"/>
      <c r="DMK148" s="0"/>
      <c r="DML148" s="0"/>
      <c r="DMM148" s="0"/>
      <c r="DMN148" s="0"/>
      <c r="DMO148" s="0"/>
      <c r="DMP148" s="0"/>
      <c r="DMQ148" s="0"/>
      <c r="DMR148" s="0"/>
      <c r="DMS148" s="0"/>
      <c r="DMT148" s="0"/>
      <c r="DMU148" s="0"/>
      <c r="DMV148" s="0"/>
      <c r="DMW148" s="0"/>
      <c r="DMX148" s="0"/>
      <c r="DMY148" s="0"/>
      <c r="DMZ148" s="0"/>
      <c r="DNA148" s="0"/>
      <c r="DNB148" s="0"/>
      <c r="DNC148" s="0"/>
      <c r="DND148" s="0"/>
      <c r="DNE148" s="0"/>
      <c r="DNF148" s="0"/>
      <c r="DNG148" s="0"/>
      <c r="DNH148" s="0"/>
      <c r="DNI148" s="0"/>
      <c r="DNJ148" s="0"/>
      <c r="DNK148" s="0"/>
      <c r="DNL148" s="0"/>
      <c r="DNM148" s="0"/>
      <c r="DNN148" s="0"/>
      <c r="DNO148" s="0"/>
      <c r="DNP148" s="0"/>
      <c r="DNQ148" s="0"/>
      <c r="DNR148" s="0"/>
      <c r="DNS148" s="0"/>
      <c r="DNT148" s="0"/>
      <c r="DNU148" s="0"/>
      <c r="DNV148" s="0"/>
      <c r="DNW148" s="0"/>
      <c r="DNX148" s="0"/>
      <c r="DNY148" s="0"/>
      <c r="DNZ148" s="0"/>
      <c r="DOA148" s="0"/>
      <c r="DOB148" s="0"/>
      <c r="DOC148" s="0"/>
      <c r="DOD148" s="0"/>
      <c r="DOE148" s="0"/>
      <c r="DOF148" s="0"/>
      <c r="DOG148" s="0"/>
      <c r="DOH148" s="0"/>
      <c r="DOI148" s="0"/>
      <c r="DOJ148" s="0"/>
      <c r="DOK148" s="0"/>
      <c r="DOL148" s="0"/>
      <c r="DOM148" s="0"/>
      <c r="DON148" s="0"/>
      <c r="DOO148" s="0"/>
      <c r="DOP148" s="0"/>
      <c r="DOQ148" s="0"/>
      <c r="DOR148" s="0"/>
      <c r="DOS148" s="0"/>
      <c r="DOT148" s="0"/>
      <c r="DOU148" s="0"/>
      <c r="DOV148" s="0"/>
      <c r="DOW148" s="0"/>
      <c r="DOX148" s="0"/>
      <c r="DOY148" s="0"/>
      <c r="DOZ148" s="0"/>
      <c r="DPA148" s="0"/>
      <c r="DPB148" s="0"/>
      <c r="DPC148" s="0"/>
      <c r="DPD148" s="0"/>
      <c r="DPE148" s="0"/>
      <c r="DPF148" s="0"/>
      <c r="DPG148" s="0"/>
      <c r="DPH148" s="0"/>
      <c r="DPI148" s="0"/>
      <c r="DPJ148" s="0"/>
      <c r="DPK148" s="0"/>
      <c r="DPL148" s="0"/>
      <c r="DPM148" s="0"/>
      <c r="DPN148" s="0"/>
      <c r="DPO148" s="0"/>
      <c r="DPP148" s="0"/>
      <c r="DPQ148" s="0"/>
      <c r="DPR148" s="0"/>
      <c r="DPS148" s="0"/>
      <c r="DPT148" s="0"/>
      <c r="DPU148" s="0"/>
      <c r="DPV148" s="0"/>
      <c r="DPW148" s="0"/>
      <c r="DPX148" s="0"/>
      <c r="DPY148" s="0"/>
      <c r="DPZ148" s="0"/>
      <c r="DQA148" s="0"/>
      <c r="DQB148" s="0"/>
      <c r="DQC148" s="0"/>
      <c r="DQD148" s="0"/>
      <c r="DQE148" s="0"/>
      <c r="DQF148" s="0"/>
      <c r="DQG148" s="0"/>
      <c r="DQH148" s="0"/>
      <c r="DQI148" s="0"/>
      <c r="DQJ148" s="0"/>
      <c r="DQK148" s="0"/>
      <c r="DQL148" s="0"/>
      <c r="DQM148" s="0"/>
      <c r="DQN148" s="0"/>
      <c r="DQO148" s="0"/>
      <c r="DQP148" s="0"/>
      <c r="DQQ148" s="0"/>
      <c r="DQR148" s="0"/>
      <c r="DQS148" s="0"/>
      <c r="DQT148" s="0"/>
      <c r="DQU148" s="0"/>
      <c r="DQV148" s="0"/>
      <c r="DQW148" s="0"/>
      <c r="DQX148" s="0"/>
      <c r="DQY148" s="0"/>
      <c r="DQZ148" s="0"/>
      <c r="DRA148" s="0"/>
      <c r="DRB148" s="0"/>
      <c r="DRC148" s="0"/>
      <c r="DRD148" s="0"/>
      <c r="DRE148" s="0"/>
      <c r="DRF148" s="0"/>
      <c r="DRG148" s="0"/>
      <c r="DRH148" s="0"/>
      <c r="DRI148" s="0"/>
      <c r="DRJ148" s="0"/>
      <c r="DRK148" s="0"/>
      <c r="DRL148" s="0"/>
      <c r="DRM148" s="0"/>
      <c r="DRN148" s="0"/>
      <c r="DRO148" s="0"/>
      <c r="DRP148" s="0"/>
      <c r="DRQ148" s="0"/>
      <c r="DRR148" s="0"/>
      <c r="DRS148" s="0"/>
      <c r="DRT148" s="0"/>
      <c r="DRU148" s="0"/>
      <c r="DRV148" s="0"/>
      <c r="DRW148" s="0"/>
      <c r="DRX148" s="0"/>
      <c r="DRY148" s="0"/>
      <c r="DRZ148" s="0"/>
      <c r="DSA148" s="0"/>
      <c r="DSB148" s="0"/>
      <c r="DSC148" s="0"/>
      <c r="DSD148" s="0"/>
      <c r="DSE148" s="0"/>
      <c r="DSF148" s="0"/>
      <c r="DSG148" s="0"/>
      <c r="DSH148" s="0"/>
      <c r="DSI148" s="0"/>
      <c r="DSJ148" s="0"/>
      <c r="DSK148" s="0"/>
      <c r="DSL148" s="0"/>
      <c r="DSM148" s="0"/>
      <c r="DSN148" s="0"/>
      <c r="DSO148" s="0"/>
      <c r="DSP148" s="0"/>
      <c r="DSQ148" s="0"/>
      <c r="DSR148" s="0"/>
      <c r="DSS148" s="0"/>
      <c r="DST148" s="0"/>
      <c r="DSU148" s="0"/>
      <c r="DSV148" s="0"/>
      <c r="DSW148" s="0"/>
      <c r="DSX148" s="0"/>
      <c r="DSY148" s="0"/>
      <c r="DSZ148" s="0"/>
      <c r="DTA148" s="0"/>
      <c r="DTB148" s="0"/>
      <c r="DTC148" s="0"/>
      <c r="DTD148" s="0"/>
      <c r="DTE148" s="0"/>
      <c r="DTF148" s="0"/>
      <c r="DTG148" s="0"/>
      <c r="DTH148" s="0"/>
      <c r="DTI148" s="0"/>
      <c r="DTJ148" s="0"/>
      <c r="DTK148" s="0"/>
      <c r="DTL148" s="0"/>
      <c r="DTM148" s="0"/>
      <c r="DTN148" s="0"/>
      <c r="DTO148" s="0"/>
      <c r="DTP148" s="0"/>
      <c r="DTQ148" s="0"/>
      <c r="DTR148" s="0"/>
      <c r="DTS148" s="0"/>
      <c r="DTT148" s="0"/>
      <c r="DTU148" s="0"/>
      <c r="DTV148" s="0"/>
      <c r="DTW148" s="0"/>
      <c r="DTX148" s="0"/>
      <c r="DTY148" s="0"/>
      <c r="DTZ148" s="0"/>
      <c r="DUA148" s="0"/>
      <c r="DUB148" s="0"/>
      <c r="DUC148" s="0"/>
      <c r="DUD148" s="0"/>
      <c r="DUE148" s="0"/>
      <c r="DUF148" s="0"/>
      <c r="DUG148" s="0"/>
      <c r="DUH148" s="0"/>
      <c r="DUI148" s="0"/>
      <c r="DUJ148" s="0"/>
      <c r="DUK148" s="0"/>
      <c r="DUL148" s="0"/>
      <c r="DUM148" s="0"/>
      <c r="DUN148" s="0"/>
      <c r="DUO148" s="0"/>
      <c r="DUP148" s="0"/>
      <c r="DUQ148" s="0"/>
      <c r="DUR148" s="0"/>
      <c r="DUS148" s="0"/>
      <c r="DUT148" s="0"/>
      <c r="DUU148" s="0"/>
      <c r="DUV148" s="0"/>
      <c r="DUW148" s="0"/>
      <c r="DUX148" s="0"/>
      <c r="DUY148" s="0"/>
      <c r="DUZ148" s="0"/>
      <c r="DVA148" s="0"/>
      <c r="DVB148" s="0"/>
      <c r="DVC148" s="0"/>
      <c r="DVD148" s="0"/>
      <c r="DVE148" s="0"/>
      <c r="DVF148" s="0"/>
      <c r="DVG148" s="0"/>
      <c r="DVH148" s="0"/>
      <c r="DVI148" s="0"/>
      <c r="DVJ148" s="0"/>
      <c r="DVK148" s="0"/>
      <c r="DVL148" s="0"/>
      <c r="DVM148" s="0"/>
      <c r="DVN148" s="0"/>
      <c r="DVO148" s="0"/>
      <c r="DVP148" s="0"/>
      <c r="DVQ148" s="0"/>
      <c r="DVR148" s="0"/>
      <c r="DVS148" s="0"/>
      <c r="DVT148" s="0"/>
      <c r="DVU148" s="0"/>
      <c r="DVV148" s="0"/>
      <c r="DVW148" s="0"/>
      <c r="DVX148" s="0"/>
      <c r="DVY148" s="0"/>
      <c r="DVZ148" s="0"/>
      <c r="DWA148" s="0"/>
      <c r="DWB148" s="0"/>
      <c r="DWC148" s="0"/>
      <c r="DWD148" s="0"/>
      <c r="DWE148" s="0"/>
      <c r="DWF148" s="0"/>
      <c r="DWG148" s="0"/>
      <c r="DWH148" s="0"/>
      <c r="DWI148" s="0"/>
      <c r="DWJ148" s="0"/>
      <c r="DWK148" s="0"/>
      <c r="DWL148" s="0"/>
      <c r="DWM148" s="0"/>
      <c r="DWN148" s="0"/>
      <c r="DWO148" s="0"/>
      <c r="DWP148" s="0"/>
      <c r="DWQ148" s="0"/>
      <c r="DWR148" s="0"/>
      <c r="DWS148" s="0"/>
      <c r="DWT148" s="0"/>
      <c r="DWU148" s="0"/>
      <c r="DWV148" s="0"/>
      <c r="DWW148" s="0"/>
      <c r="DWX148" s="0"/>
      <c r="DWY148" s="0"/>
      <c r="DWZ148" s="0"/>
      <c r="DXA148" s="0"/>
      <c r="DXB148" s="0"/>
      <c r="DXC148" s="0"/>
      <c r="DXD148" s="0"/>
      <c r="DXE148" s="0"/>
      <c r="DXF148" s="0"/>
      <c r="DXG148" s="0"/>
      <c r="DXH148" s="0"/>
      <c r="DXI148" s="0"/>
      <c r="DXJ148" s="0"/>
      <c r="DXK148" s="0"/>
      <c r="DXL148" s="0"/>
      <c r="DXM148" s="0"/>
      <c r="DXN148" s="0"/>
      <c r="DXO148" s="0"/>
      <c r="DXP148" s="0"/>
      <c r="DXQ148" s="0"/>
      <c r="DXR148" s="0"/>
      <c r="DXS148" s="0"/>
      <c r="DXT148" s="0"/>
      <c r="DXU148" s="0"/>
      <c r="DXV148" s="0"/>
      <c r="DXW148" s="0"/>
      <c r="DXX148" s="0"/>
      <c r="DXY148" s="0"/>
      <c r="DXZ148" s="0"/>
      <c r="DYA148" s="0"/>
      <c r="DYB148" s="0"/>
      <c r="DYC148" s="0"/>
      <c r="DYD148" s="0"/>
      <c r="DYE148" s="0"/>
      <c r="DYF148" s="0"/>
      <c r="DYG148" s="0"/>
      <c r="DYH148" s="0"/>
      <c r="DYI148" s="0"/>
      <c r="DYJ148" s="0"/>
      <c r="DYK148" s="0"/>
      <c r="DYL148" s="0"/>
      <c r="DYM148" s="0"/>
      <c r="DYN148" s="0"/>
      <c r="DYO148" s="0"/>
      <c r="DYP148" s="0"/>
      <c r="DYQ148" s="0"/>
      <c r="DYR148" s="0"/>
      <c r="DYS148" s="0"/>
      <c r="DYT148" s="0"/>
      <c r="DYU148" s="0"/>
      <c r="DYV148" s="0"/>
      <c r="DYW148" s="0"/>
      <c r="DYX148" s="0"/>
      <c r="DYY148" s="0"/>
      <c r="DYZ148" s="0"/>
      <c r="DZA148" s="0"/>
      <c r="DZB148" s="0"/>
      <c r="DZC148" s="0"/>
      <c r="DZD148" s="0"/>
      <c r="DZE148" s="0"/>
      <c r="DZF148" s="0"/>
      <c r="DZG148" s="0"/>
      <c r="DZH148" s="0"/>
      <c r="DZI148" s="0"/>
      <c r="DZJ148" s="0"/>
      <c r="DZK148" s="0"/>
      <c r="DZL148" s="0"/>
      <c r="DZM148" s="0"/>
      <c r="DZN148" s="0"/>
      <c r="DZO148" s="0"/>
      <c r="DZP148" s="0"/>
      <c r="DZQ148" s="0"/>
      <c r="DZR148" s="0"/>
      <c r="DZS148" s="0"/>
      <c r="DZT148" s="0"/>
      <c r="DZU148" s="0"/>
      <c r="DZV148" s="0"/>
      <c r="DZW148" s="0"/>
      <c r="DZX148" s="0"/>
      <c r="DZY148" s="0"/>
      <c r="DZZ148" s="0"/>
      <c r="EAA148" s="0"/>
      <c r="EAB148" s="0"/>
      <c r="EAC148" s="0"/>
      <c r="EAD148" s="0"/>
      <c r="EAE148" s="0"/>
      <c r="EAF148" s="0"/>
      <c r="EAG148" s="0"/>
      <c r="EAH148" s="0"/>
      <c r="EAI148" s="0"/>
      <c r="EAJ148" s="0"/>
      <c r="EAK148" s="0"/>
      <c r="EAL148" s="0"/>
      <c r="EAM148" s="0"/>
      <c r="EAN148" s="0"/>
      <c r="EAO148" s="0"/>
      <c r="EAP148" s="0"/>
      <c r="EAQ148" s="0"/>
      <c r="EAR148" s="0"/>
      <c r="EAS148" s="0"/>
      <c r="EAT148" s="0"/>
      <c r="EAU148" s="0"/>
      <c r="EAV148" s="0"/>
      <c r="EAW148" s="0"/>
      <c r="EAX148" s="0"/>
      <c r="EAY148" s="0"/>
      <c r="EAZ148" s="0"/>
      <c r="EBA148" s="0"/>
      <c r="EBB148" s="0"/>
      <c r="EBC148" s="0"/>
      <c r="EBD148" s="0"/>
      <c r="EBE148" s="0"/>
      <c r="EBF148" s="0"/>
      <c r="EBG148" s="0"/>
      <c r="EBH148" s="0"/>
      <c r="EBI148" s="0"/>
      <c r="EBJ148" s="0"/>
      <c r="EBK148" s="0"/>
      <c r="EBL148" s="0"/>
      <c r="EBM148" s="0"/>
      <c r="EBN148" s="0"/>
      <c r="EBO148" s="0"/>
      <c r="EBP148" s="0"/>
      <c r="EBQ148" s="0"/>
      <c r="EBR148" s="0"/>
      <c r="EBS148" s="0"/>
      <c r="EBT148" s="0"/>
      <c r="EBU148" s="0"/>
      <c r="EBV148" s="0"/>
      <c r="EBW148" s="0"/>
      <c r="EBX148" s="0"/>
      <c r="EBY148" s="0"/>
      <c r="EBZ148" s="0"/>
      <c r="ECA148" s="0"/>
      <c r="ECB148" s="0"/>
      <c r="ECC148" s="0"/>
      <c r="ECD148" s="0"/>
      <c r="ECE148" s="0"/>
      <c r="ECF148" s="0"/>
      <c r="ECG148" s="0"/>
      <c r="ECH148" s="0"/>
      <c r="ECI148" s="0"/>
      <c r="ECJ148" s="0"/>
      <c r="ECK148" s="0"/>
      <c r="ECL148" s="0"/>
      <c r="ECM148" s="0"/>
      <c r="ECN148" s="0"/>
      <c r="ECO148" s="0"/>
      <c r="ECP148" s="0"/>
      <c r="ECQ148" s="0"/>
      <c r="ECR148" s="0"/>
      <c r="ECS148" s="0"/>
      <c r="ECT148" s="0"/>
      <c r="ECU148" s="0"/>
      <c r="ECV148" s="0"/>
      <c r="ECW148" s="0"/>
      <c r="ECX148" s="0"/>
      <c r="ECY148" s="0"/>
      <c r="ECZ148" s="0"/>
      <c r="EDA148" s="0"/>
      <c r="EDB148" s="0"/>
      <c r="EDC148" s="0"/>
      <c r="EDD148" s="0"/>
      <c r="EDE148" s="0"/>
      <c r="EDF148" s="0"/>
      <c r="EDG148" s="0"/>
      <c r="EDH148" s="0"/>
      <c r="EDI148" s="0"/>
      <c r="EDJ148" s="0"/>
      <c r="EDK148" s="0"/>
      <c r="EDL148" s="0"/>
      <c r="EDM148" s="0"/>
      <c r="EDN148" s="0"/>
      <c r="EDO148" s="0"/>
      <c r="EDP148" s="0"/>
      <c r="EDQ148" s="0"/>
      <c r="EDR148" s="0"/>
      <c r="EDS148" s="0"/>
      <c r="EDT148" s="0"/>
      <c r="EDU148" s="0"/>
      <c r="EDV148" s="0"/>
      <c r="EDW148" s="0"/>
      <c r="EDX148" s="0"/>
      <c r="EDY148" s="0"/>
      <c r="EDZ148" s="0"/>
      <c r="EEA148" s="0"/>
      <c r="EEB148" s="0"/>
      <c r="EEC148" s="0"/>
      <c r="EED148" s="0"/>
      <c r="EEE148" s="0"/>
      <c r="EEF148" s="0"/>
      <c r="EEG148" s="0"/>
      <c r="EEH148" s="0"/>
      <c r="EEI148" s="0"/>
      <c r="EEJ148" s="0"/>
      <c r="EEK148" s="0"/>
      <c r="EEL148" s="0"/>
      <c r="EEM148" s="0"/>
      <c r="EEN148" s="0"/>
      <c r="EEO148" s="0"/>
      <c r="EEP148" s="0"/>
      <c r="EEQ148" s="0"/>
      <c r="EER148" s="0"/>
      <c r="EES148" s="0"/>
      <c r="EET148" s="0"/>
      <c r="EEU148" s="0"/>
      <c r="EEV148" s="0"/>
      <c r="EEW148" s="0"/>
      <c r="EEX148" s="0"/>
      <c r="EEY148" s="0"/>
      <c r="EEZ148" s="0"/>
      <c r="EFA148" s="0"/>
      <c r="EFB148" s="0"/>
      <c r="EFC148" s="0"/>
      <c r="EFD148" s="0"/>
      <c r="EFE148" s="0"/>
      <c r="EFF148" s="0"/>
      <c r="EFG148" s="0"/>
      <c r="EFH148" s="0"/>
      <c r="EFI148" s="0"/>
      <c r="EFJ148" s="0"/>
      <c r="EFK148" s="0"/>
      <c r="EFL148" s="0"/>
      <c r="EFM148" s="0"/>
      <c r="EFN148" s="0"/>
      <c r="EFO148" s="0"/>
      <c r="EFP148" s="0"/>
      <c r="EFQ148" s="0"/>
      <c r="EFR148" s="0"/>
      <c r="EFS148" s="0"/>
      <c r="EFT148" s="0"/>
      <c r="EFU148" s="0"/>
      <c r="EFV148" s="0"/>
      <c r="EFW148" s="0"/>
      <c r="EFX148" s="0"/>
      <c r="EFY148" s="0"/>
      <c r="EFZ148" s="0"/>
      <c r="EGA148" s="0"/>
      <c r="EGB148" s="0"/>
      <c r="EGC148" s="0"/>
      <c r="EGD148" s="0"/>
      <c r="EGE148" s="0"/>
      <c r="EGF148" s="0"/>
      <c r="EGG148" s="0"/>
      <c r="EGH148" s="0"/>
      <c r="EGI148" s="0"/>
      <c r="EGJ148" s="0"/>
      <c r="EGK148" s="0"/>
      <c r="EGL148" s="0"/>
      <c r="EGM148" s="0"/>
      <c r="EGN148" s="0"/>
      <c r="EGO148" s="0"/>
      <c r="EGP148" s="0"/>
      <c r="EGQ148" s="0"/>
      <c r="EGR148" s="0"/>
      <c r="EGS148" s="0"/>
      <c r="EGT148" s="0"/>
      <c r="EGU148" s="0"/>
      <c r="EGV148" s="0"/>
      <c r="EGW148" s="0"/>
      <c r="EGX148" s="0"/>
      <c r="EGY148" s="0"/>
      <c r="EGZ148" s="0"/>
      <c r="EHA148" s="0"/>
      <c r="EHB148" s="0"/>
      <c r="EHC148" s="0"/>
      <c r="EHD148" s="0"/>
      <c r="EHE148" s="0"/>
      <c r="EHF148" s="0"/>
      <c r="EHG148" s="0"/>
      <c r="EHH148" s="0"/>
      <c r="EHI148" s="0"/>
      <c r="EHJ148" s="0"/>
      <c r="EHK148" s="0"/>
      <c r="EHL148" s="0"/>
      <c r="EHM148" s="0"/>
      <c r="EHN148" s="0"/>
      <c r="EHO148" s="0"/>
      <c r="EHP148" s="0"/>
      <c r="EHQ148" s="0"/>
      <c r="EHR148" s="0"/>
      <c r="EHS148" s="0"/>
      <c r="EHT148" s="0"/>
      <c r="EHU148" s="0"/>
      <c r="EHV148" s="0"/>
      <c r="EHW148" s="0"/>
      <c r="EHX148" s="0"/>
      <c r="EHY148" s="0"/>
      <c r="EHZ148" s="0"/>
      <c r="EIA148" s="0"/>
      <c r="EIB148" s="0"/>
      <c r="EIC148" s="0"/>
      <c r="EID148" s="0"/>
      <c r="EIE148" s="0"/>
      <c r="EIF148" s="0"/>
      <c r="EIG148" s="0"/>
      <c r="EIH148" s="0"/>
      <c r="EII148" s="0"/>
      <c r="EIJ148" s="0"/>
      <c r="EIK148" s="0"/>
      <c r="EIL148" s="0"/>
      <c r="EIM148" s="0"/>
      <c r="EIN148" s="0"/>
      <c r="EIO148" s="0"/>
      <c r="EIP148" s="0"/>
      <c r="EIQ148" s="0"/>
      <c r="EIR148" s="0"/>
      <c r="EIS148" s="0"/>
      <c r="EIT148" s="0"/>
      <c r="EIU148" s="0"/>
      <c r="EIV148" s="0"/>
      <c r="EIW148" s="0"/>
      <c r="EIX148" s="0"/>
      <c r="EIY148" s="0"/>
      <c r="EIZ148" s="0"/>
      <c r="EJA148" s="0"/>
      <c r="EJB148" s="0"/>
      <c r="EJC148" s="0"/>
      <c r="EJD148" s="0"/>
      <c r="EJE148" s="0"/>
      <c r="EJF148" s="0"/>
      <c r="EJG148" s="0"/>
      <c r="EJH148" s="0"/>
      <c r="EJI148" s="0"/>
      <c r="EJJ148" s="0"/>
      <c r="EJK148" s="0"/>
      <c r="EJL148" s="0"/>
      <c r="EJM148" s="0"/>
      <c r="EJN148" s="0"/>
      <c r="EJO148" s="0"/>
      <c r="EJP148" s="0"/>
      <c r="EJQ148" s="0"/>
      <c r="EJR148" s="0"/>
      <c r="EJS148" s="0"/>
      <c r="EJT148" s="0"/>
      <c r="EJU148" s="0"/>
      <c r="EJV148" s="0"/>
      <c r="EJW148" s="0"/>
      <c r="EJX148" s="0"/>
      <c r="EJY148" s="0"/>
      <c r="EJZ148" s="0"/>
      <c r="EKA148" s="0"/>
      <c r="EKB148" s="0"/>
      <c r="EKC148" s="0"/>
      <c r="EKD148" s="0"/>
      <c r="EKE148" s="0"/>
      <c r="EKF148" s="0"/>
      <c r="EKG148" s="0"/>
      <c r="EKH148" s="0"/>
      <c r="EKI148" s="0"/>
      <c r="EKJ148" s="0"/>
      <c r="EKK148" s="0"/>
      <c r="EKL148" s="0"/>
      <c r="EKM148" s="0"/>
      <c r="EKN148" s="0"/>
      <c r="EKO148" s="0"/>
      <c r="EKP148" s="0"/>
      <c r="EKQ148" s="0"/>
      <c r="EKR148" s="0"/>
      <c r="EKS148" s="0"/>
      <c r="EKT148" s="0"/>
      <c r="EKU148" s="0"/>
      <c r="EKV148" s="0"/>
      <c r="EKW148" s="0"/>
      <c r="EKX148" s="0"/>
      <c r="EKY148" s="0"/>
      <c r="EKZ148" s="0"/>
      <c r="ELA148" s="0"/>
      <c r="ELB148" s="0"/>
      <c r="ELC148" s="0"/>
      <c r="ELD148" s="0"/>
      <c r="ELE148" s="0"/>
      <c r="ELF148" s="0"/>
      <c r="ELG148" s="0"/>
      <c r="ELH148" s="0"/>
      <c r="ELI148" s="0"/>
      <c r="ELJ148" s="0"/>
      <c r="ELK148" s="0"/>
      <c r="ELL148" s="0"/>
      <c r="ELM148" s="0"/>
      <c r="ELN148" s="0"/>
      <c r="ELO148" s="0"/>
      <c r="ELP148" s="0"/>
      <c r="ELQ148" s="0"/>
      <c r="ELR148" s="0"/>
      <c r="ELS148" s="0"/>
      <c r="ELT148" s="0"/>
      <c r="ELU148" s="0"/>
      <c r="ELV148" s="0"/>
      <c r="ELW148" s="0"/>
      <c r="ELX148" s="0"/>
      <c r="ELY148" s="0"/>
      <c r="ELZ148" s="0"/>
      <c r="EMA148" s="0"/>
      <c r="EMB148" s="0"/>
      <c r="EMC148" s="0"/>
      <c r="EMD148" s="0"/>
      <c r="EME148" s="0"/>
      <c r="EMF148" s="0"/>
      <c r="EMG148" s="0"/>
      <c r="EMH148" s="0"/>
      <c r="EMI148" s="0"/>
      <c r="EMJ148" s="0"/>
      <c r="EMK148" s="0"/>
      <c r="EML148" s="0"/>
      <c r="EMM148" s="0"/>
      <c r="EMN148" s="0"/>
      <c r="EMO148" s="0"/>
      <c r="EMP148" s="0"/>
      <c r="EMQ148" s="0"/>
      <c r="EMR148" s="0"/>
      <c r="EMS148" s="0"/>
      <c r="EMT148" s="0"/>
      <c r="EMU148" s="0"/>
      <c r="EMV148" s="0"/>
      <c r="EMW148" s="0"/>
      <c r="EMX148" s="0"/>
      <c r="EMY148" s="0"/>
      <c r="EMZ148" s="0"/>
      <c r="ENA148" s="0"/>
      <c r="ENB148" s="0"/>
      <c r="ENC148" s="0"/>
      <c r="END148" s="0"/>
      <c r="ENE148" s="0"/>
      <c r="ENF148" s="0"/>
      <c r="ENG148" s="0"/>
      <c r="ENH148" s="0"/>
      <c r="ENI148" s="0"/>
      <c r="ENJ148" s="0"/>
      <c r="ENK148" s="0"/>
      <c r="ENL148" s="0"/>
      <c r="ENM148" s="0"/>
      <c r="ENN148" s="0"/>
      <c r="ENO148" s="0"/>
      <c r="ENP148" s="0"/>
      <c r="ENQ148" s="0"/>
      <c r="ENR148" s="0"/>
      <c r="ENS148" s="0"/>
      <c r="ENT148" s="0"/>
      <c r="ENU148" s="0"/>
      <c r="ENV148" s="0"/>
      <c r="ENW148" s="0"/>
      <c r="ENX148" s="0"/>
      <c r="ENY148" s="0"/>
      <c r="ENZ148" s="0"/>
      <c r="EOA148" s="0"/>
      <c r="EOB148" s="0"/>
      <c r="EOC148" s="0"/>
      <c r="EOD148" s="0"/>
      <c r="EOE148" s="0"/>
      <c r="EOF148" s="0"/>
      <c r="EOG148" s="0"/>
      <c r="EOH148" s="0"/>
      <c r="EOI148" s="0"/>
      <c r="EOJ148" s="0"/>
      <c r="EOK148" s="0"/>
      <c r="EOL148" s="0"/>
      <c r="EOM148" s="0"/>
      <c r="EON148" s="0"/>
      <c r="EOO148" s="0"/>
      <c r="EOP148" s="0"/>
      <c r="EOQ148" s="0"/>
      <c r="EOR148" s="0"/>
      <c r="EOS148" s="0"/>
      <c r="EOT148" s="0"/>
      <c r="EOU148" s="0"/>
      <c r="EOV148" s="0"/>
      <c r="EOW148" s="0"/>
      <c r="EOX148" s="0"/>
      <c r="EOY148" s="0"/>
      <c r="EOZ148" s="0"/>
      <c r="EPA148" s="0"/>
      <c r="EPB148" s="0"/>
      <c r="EPC148" s="0"/>
      <c r="EPD148" s="0"/>
      <c r="EPE148" s="0"/>
      <c r="EPF148" s="0"/>
      <c r="EPG148" s="0"/>
      <c r="EPH148" s="0"/>
      <c r="EPI148" s="0"/>
      <c r="EPJ148" s="0"/>
      <c r="EPK148" s="0"/>
      <c r="EPL148" s="0"/>
      <c r="EPM148" s="0"/>
      <c r="EPN148" s="0"/>
      <c r="EPO148" s="0"/>
      <c r="EPP148" s="0"/>
      <c r="EPQ148" s="0"/>
      <c r="EPR148" s="0"/>
      <c r="EPS148" s="0"/>
      <c r="EPT148" s="0"/>
      <c r="EPU148" s="0"/>
      <c r="EPV148" s="0"/>
      <c r="EPW148" s="0"/>
      <c r="EPX148" s="0"/>
      <c r="EPY148" s="0"/>
      <c r="EPZ148" s="0"/>
      <c r="EQA148" s="0"/>
      <c r="EQB148" s="0"/>
      <c r="EQC148" s="0"/>
      <c r="EQD148" s="0"/>
      <c r="EQE148" s="0"/>
      <c r="EQF148" s="0"/>
      <c r="EQG148" s="0"/>
      <c r="EQH148" s="0"/>
      <c r="EQI148" s="0"/>
      <c r="EQJ148" s="0"/>
      <c r="EQK148" s="0"/>
      <c r="EQL148" s="0"/>
      <c r="EQM148" s="0"/>
      <c r="EQN148" s="0"/>
      <c r="EQO148" s="0"/>
      <c r="EQP148" s="0"/>
      <c r="EQQ148" s="0"/>
      <c r="EQR148" s="0"/>
      <c r="EQS148" s="0"/>
      <c r="EQT148" s="0"/>
      <c r="EQU148" s="0"/>
      <c r="EQV148" s="0"/>
      <c r="EQW148" s="0"/>
      <c r="EQX148" s="0"/>
      <c r="EQY148" s="0"/>
      <c r="EQZ148" s="0"/>
      <c r="ERA148" s="0"/>
      <c r="ERB148" s="0"/>
      <c r="ERC148" s="0"/>
      <c r="ERD148" s="0"/>
      <c r="ERE148" s="0"/>
      <c r="ERF148" s="0"/>
      <c r="ERG148" s="0"/>
      <c r="ERH148" s="0"/>
      <c r="ERI148" s="0"/>
      <c r="ERJ148" s="0"/>
      <c r="ERK148" s="0"/>
      <c r="ERL148" s="0"/>
      <c r="ERM148" s="0"/>
      <c r="ERN148" s="0"/>
      <c r="ERO148" s="0"/>
      <c r="ERP148" s="0"/>
      <c r="ERQ148" s="0"/>
      <c r="ERR148" s="0"/>
      <c r="ERS148" s="0"/>
      <c r="ERT148" s="0"/>
      <c r="ERU148" s="0"/>
      <c r="ERV148" s="0"/>
      <c r="ERW148" s="0"/>
      <c r="ERX148" s="0"/>
      <c r="ERY148" s="0"/>
      <c r="ERZ148" s="0"/>
      <c r="ESA148" s="0"/>
      <c r="ESB148" s="0"/>
      <c r="ESC148" s="0"/>
      <c r="ESD148" s="0"/>
      <c r="ESE148" s="0"/>
      <c r="ESF148" s="0"/>
      <c r="ESG148" s="0"/>
      <c r="ESH148" s="0"/>
      <c r="ESI148" s="0"/>
      <c r="ESJ148" s="0"/>
      <c r="ESK148" s="0"/>
      <c r="ESL148" s="0"/>
      <c r="ESM148" s="0"/>
      <c r="ESN148" s="0"/>
      <c r="ESO148" s="0"/>
      <c r="ESP148" s="0"/>
      <c r="ESQ148" s="0"/>
      <c r="ESR148" s="0"/>
      <c r="ESS148" s="0"/>
      <c r="EST148" s="0"/>
      <c r="ESU148" s="0"/>
      <c r="ESV148" s="0"/>
      <c r="ESW148" s="0"/>
      <c r="ESX148" s="0"/>
      <c r="ESY148" s="0"/>
      <c r="ESZ148" s="0"/>
      <c r="ETA148" s="0"/>
      <c r="ETB148" s="0"/>
      <c r="ETC148" s="0"/>
      <c r="ETD148" s="0"/>
      <c r="ETE148" s="0"/>
      <c r="ETF148" s="0"/>
      <c r="ETG148" s="0"/>
      <c r="ETH148" s="0"/>
      <c r="ETI148" s="0"/>
      <c r="ETJ148" s="0"/>
      <c r="ETK148" s="0"/>
      <c r="ETL148" s="0"/>
      <c r="ETM148" s="0"/>
      <c r="ETN148" s="0"/>
      <c r="ETO148" s="0"/>
      <c r="ETP148" s="0"/>
      <c r="ETQ148" s="0"/>
      <c r="ETR148" s="0"/>
      <c r="ETS148" s="0"/>
      <c r="ETT148" s="0"/>
      <c r="ETU148" s="0"/>
      <c r="ETV148" s="0"/>
      <c r="ETW148" s="0"/>
      <c r="ETX148" s="0"/>
      <c r="ETY148" s="0"/>
      <c r="ETZ148" s="0"/>
      <c r="EUA148" s="0"/>
      <c r="EUB148" s="0"/>
      <c r="EUC148" s="0"/>
      <c r="EUD148" s="0"/>
      <c r="EUE148" s="0"/>
      <c r="EUF148" s="0"/>
      <c r="EUG148" s="0"/>
      <c r="EUH148" s="0"/>
      <c r="EUI148" s="0"/>
      <c r="EUJ148" s="0"/>
      <c r="EUK148" s="0"/>
      <c r="EUL148" s="0"/>
      <c r="EUM148" s="0"/>
      <c r="EUN148" s="0"/>
      <c r="EUO148" s="0"/>
      <c r="EUP148" s="0"/>
      <c r="EUQ148" s="0"/>
      <c r="EUR148" s="0"/>
      <c r="EUS148" s="0"/>
      <c r="EUT148" s="0"/>
      <c r="EUU148" s="0"/>
      <c r="EUV148" s="0"/>
      <c r="EUW148" s="0"/>
      <c r="EUX148" s="0"/>
      <c r="EUY148" s="0"/>
      <c r="EUZ148" s="0"/>
      <c r="EVA148" s="0"/>
      <c r="EVB148" s="0"/>
      <c r="EVC148" s="0"/>
      <c r="EVD148" s="0"/>
      <c r="EVE148" s="0"/>
      <c r="EVF148" s="0"/>
      <c r="EVG148" s="0"/>
      <c r="EVH148" s="0"/>
      <c r="EVI148" s="0"/>
      <c r="EVJ148" s="0"/>
      <c r="EVK148" s="0"/>
      <c r="EVL148" s="0"/>
      <c r="EVM148" s="0"/>
      <c r="EVN148" s="0"/>
      <c r="EVO148" s="0"/>
      <c r="EVP148" s="0"/>
      <c r="EVQ148" s="0"/>
      <c r="EVR148" s="0"/>
      <c r="EVS148" s="0"/>
      <c r="EVT148" s="0"/>
      <c r="EVU148" s="0"/>
      <c r="EVV148" s="0"/>
      <c r="EVW148" s="0"/>
      <c r="EVX148" s="0"/>
      <c r="EVY148" s="0"/>
      <c r="EVZ148" s="0"/>
      <c r="EWA148" s="0"/>
      <c r="EWB148" s="0"/>
      <c r="EWC148" s="0"/>
      <c r="EWD148" s="0"/>
      <c r="EWE148" s="0"/>
      <c r="EWF148" s="0"/>
      <c r="EWG148" s="0"/>
      <c r="EWH148" s="0"/>
      <c r="EWI148" s="0"/>
      <c r="EWJ148" s="0"/>
      <c r="EWK148" s="0"/>
      <c r="EWL148" s="0"/>
      <c r="EWM148" s="0"/>
      <c r="EWN148" s="0"/>
      <c r="EWO148" s="0"/>
      <c r="EWP148" s="0"/>
      <c r="EWQ148" s="0"/>
      <c r="EWR148" s="0"/>
      <c r="EWS148" s="0"/>
      <c r="EWT148" s="0"/>
      <c r="EWU148" s="0"/>
      <c r="EWV148" s="0"/>
      <c r="EWW148" s="0"/>
      <c r="EWX148" s="0"/>
      <c r="EWY148" s="0"/>
      <c r="EWZ148" s="0"/>
      <c r="EXA148" s="0"/>
      <c r="EXB148" s="0"/>
      <c r="EXC148" s="0"/>
      <c r="EXD148" s="0"/>
      <c r="EXE148" s="0"/>
      <c r="EXF148" s="0"/>
      <c r="EXG148" s="0"/>
      <c r="EXH148" s="0"/>
      <c r="EXI148" s="0"/>
      <c r="EXJ148" s="0"/>
      <c r="EXK148" s="0"/>
      <c r="EXL148" s="0"/>
      <c r="EXM148" s="0"/>
      <c r="EXN148" s="0"/>
      <c r="EXO148" s="0"/>
      <c r="EXP148" s="0"/>
      <c r="EXQ148" s="0"/>
      <c r="EXR148" s="0"/>
      <c r="EXS148" s="0"/>
      <c r="EXT148" s="0"/>
      <c r="EXU148" s="0"/>
      <c r="EXV148" s="0"/>
      <c r="EXW148" s="0"/>
      <c r="EXX148" s="0"/>
      <c r="EXY148" s="0"/>
      <c r="EXZ148" s="0"/>
      <c r="EYA148" s="0"/>
      <c r="EYB148" s="0"/>
      <c r="EYC148" s="0"/>
      <c r="EYD148" s="0"/>
      <c r="EYE148" s="0"/>
      <c r="EYF148" s="0"/>
      <c r="EYG148" s="0"/>
      <c r="EYH148" s="0"/>
      <c r="EYI148" s="0"/>
      <c r="EYJ148" s="0"/>
      <c r="EYK148" s="0"/>
      <c r="EYL148" s="0"/>
      <c r="EYM148" s="0"/>
      <c r="EYN148" s="0"/>
      <c r="EYO148" s="0"/>
      <c r="EYP148" s="0"/>
      <c r="EYQ148" s="0"/>
      <c r="EYR148" s="0"/>
      <c r="EYS148" s="0"/>
      <c r="EYT148" s="0"/>
      <c r="EYU148" s="0"/>
      <c r="EYV148" s="0"/>
      <c r="EYW148" s="0"/>
      <c r="EYX148" s="0"/>
      <c r="EYY148" s="0"/>
      <c r="EYZ148" s="0"/>
      <c r="EZA148" s="0"/>
      <c r="EZB148" s="0"/>
      <c r="EZC148" s="0"/>
      <c r="EZD148" s="0"/>
      <c r="EZE148" s="0"/>
      <c r="EZF148" s="0"/>
      <c r="EZG148" s="0"/>
      <c r="EZH148" s="0"/>
      <c r="EZI148" s="0"/>
      <c r="EZJ148" s="0"/>
      <c r="EZK148" s="0"/>
      <c r="EZL148" s="0"/>
      <c r="EZM148" s="0"/>
      <c r="EZN148" s="0"/>
      <c r="EZO148" s="0"/>
      <c r="EZP148" s="0"/>
      <c r="EZQ148" s="0"/>
      <c r="EZR148" s="0"/>
      <c r="EZS148" s="0"/>
      <c r="EZT148" s="0"/>
      <c r="EZU148" s="0"/>
      <c r="EZV148" s="0"/>
      <c r="EZW148" s="0"/>
      <c r="EZX148" s="0"/>
      <c r="EZY148" s="0"/>
      <c r="EZZ148" s="0"/>
      <c r="FAA148" s="0"/>
      <c r="FAB148" s="0"/>
      <c r="FAC148" s="0"/>
      <c r="FAD148" s="0"/>
      <c r="FAE148" s="0"/>
      <c r="FAF148" s="0"/>
      <c r="FAG148" s="0"/>
      <c r="FAH148" s="0"/>
      <c r="FAI148" s="0"/>
      <c r="FAJ148" s="0"/>
      <c r="FAK148" s="0"/>
      <c r="FAL148" s="0"/>
      <c r="FAM148" s="0"/>
      <c r="FAN148" s="0"/>
      <c r="FAO148" s="0"/>
      <c r="FAP148" s="0"/>
      <c r="FAQ148" s="0"/>
      <c r="FAR148" s="0"/>
      <c r="FAS148" s="0"/>
      <c r="FAT148" s="0"/>
      <c r="FAU148" s="0"/>
      <c r="FAV148" s="0"/>
      <c r="FAW148" s="0"/>
      <c r="FAX148" s="0"/>
      <c r="FAY148" s="0"/>
      <c r="FAZ148" s="0"/>
      <c r="FBA148" s="0"/>
      <c r="FBB148" s="0"/>
      <c r="FBC148" s="0"/>
      <c r="FBD148" s="0"/>
      <c r="FBE148" s="0"/>
      <c r="FBF148" s="0"/>
      <c r="FBG148" s="0"/>
      <c r="FBH148" s="0"/>
      <c r="FBI148" s="0"/>
      <c r="FBJ148" s="0"/>
      <c r="FBK148" s="0"/>
      <c r="FBL148" s="0"/>
      <c r="FBM148" s="0"/>
      <c r="FBN148" s="0"/>
      <c r="FBO148" s="0"/>
      <c r="FBP148" s="0"/>
      <c r="FBQ148" s="0"/>
      <c r="FBR148" s="0"/>
      <c r="FBS148" s="0"/>
      <c r="FBT148" s="0"/>
      <c r="FBU148" s="0"/>
      <c r="FBV148" s="0"/>
      <c r="FBW148" s="0"/>
      <c r="FBX148" s="0"/>
      <c r="FBY148" s="0"/>
      <c r="FBZ148" s="0"/>
      <c r="FCA148" s="0"/>
      <c r="FCB148" s="0"/>
      <c r="FCC148" s="0"/>
      <c r="FCD148" s="0"/>
      <c r="FCE148" s="0"/>
      <c r="FCF148" s="0"/>
      <c r="FCG148" s="0"/>
      <c r="FCH148" s="0"/>
      <c r="FCI148" s="0"/>
      <c r="FCJ148" s="0"/>
      <c r="FCK148" s="0"/>
      <c r="FCL148" s="0"/>
      <c r="FCM148" s="0"/>
      <c r="FCN148" s="0"/>
      <c r="FCO148" s="0"/>
      <c r="FCP148" s="0"/>
      <c r="FCQ148" s="0"/>
      <c r="FCR148" s="0"/>
      <c r="FCS148" s="0"/>
      <c r="FCT148" s="0"/>
      <c r="FCU148" s="0"/>
      <c r="FCV148" s="0"/>
      <c r="FCW148" s="0"/>
      <c r="FCX148" s="0"/>
      <c r="FCY148" s="0"/>
      <c r="FCZ148" s="0"/>
      <c r="FDA148" s="0"/>
      <c r="FDB148" s="0"/>
      <c r="FDC148" s="0"/>
      <c r="FDD148" s="0"/>
      <c r="FDE148" s="0"/>
      <c r="FDF148" s="0"/>
      <c r="FDG148" s="0"/>
      <c r="FDH148" s="0"/>
      <c r="FDI148" s="0"/>
      <c r="FDJ148" s="0"/>
      <c r="FDK148" s="0"/>
      <c r="FDL148" s="0"/>
      <c r="FDM148" s="0"/>
      <c r="FDN148" s="0"/>
      <c r="FDO148" s="0"/>
      <c r="FDP148" s="0"/>
      <c r="FDQ148" s="0"/>
      <c r="FDR148" s="0"/>
      <c r="FDS148" s="0"/>
      <c r="FDT148" s="0"/>
      <c r="FDU148" s="0"/>
      <c r="FDV148" s="0"/>
      <c r="FDW148" s="0"/>
      <c r="FDX148" s="0"/>
      <c r="FDY148" s="0"/>
      <c r="FDZ148" s="0"/>
      <c r="FEA148" s="0"/>
      <c r="FEB148" s="0"/>
      <c r="FEC148" s="0"/>
      <c r="FED148" s="0"/>
      <c r="FEE148" s="0"/>
      <c r="FEF148" s="0"/>
      <c r="FEG148" s="0"/>
      <c r="FEH148" s="0"/>
      <c r="FEI148" s="0"/>
      <c r="FEJ148" s="0"/>
      <c r="FEK148" s="0"/>
      <c r="FEL148" s="0"/>
      <c r="FEM148" s="0"/>
      <c r="FEN148" s="0"/>
      <c r="FEO148" s="0"/>
      <c r="FEP148" s="0"/>
      <c r="FEQ148" s="0"/>
      <c r="FER148" s="0"/>
      <c r="FES148" s="0"/>
      <c r="FET148" s="0"/>
      <c r="FEU148" s="0"/>
      <c r="FEV148" s="0"/>
      <c r="FEW148" s="0"/>
      <c r="FEX148" s="0"/>
      <c r="FEY148" s="0"/>
      <c r="FEZ148" s="0"/>
      <c r="FFA148" s="0"/>
      <c r="FFB148" s="0"/>
      <c r="FFC148" s="0"/>
      <c r="FFD148" s="0"/>
      <c r="FFE148" s="0"/>
      <c r="FFF148" s="0"/>
      <c r="FFG148" s="0"/>
      <c r="FFH148" s="0"/>
      <c r="FFI148" s="0"/>
      <c r="FFJ148" s="0"/>
      <c r="FFK148" s="0"/>
      <c r="FFL148" s="0"/>
      <c r="FFM148" s="0"/>
      <c r="FFN148" s="0"/>
      <c r="FFO148" s="0"/>
      <c r="FFP148" s="0"/>
      <c r="FFQ148" s="0"/>
      <c r="FFR148" s="0"/>
      <c r="FFS148" s="0"/>
      <c r="FFT148" s="0"/>
      <c r="FFU148" s="0"/>
      <c r="FFV148" s="0"/>
      <c r="FFW148" s="0"/>
      <c r="FFX148" s="0"/>
      <c r="FFY148" s="0"/>
      <c r="FFZ148" s="0"/>
      <c r="FGA148" s="0"/>
      <c r="FGB148" s="0"/>
      <c r="FGC148" s="0"/>
      <c r="FGD148" s="0"/>
      <c r="FGE148" s="0"/>
      <c r="FGF148" s="0"/>
      <c r="FGG148" s="0"/>
      <c r="FGH148" s="0"/>
      <c r="FGI148" s="0"/>
      <c r="FGJ148" s="0"/>
      <c r="FGK148" s="0"/>
      <c r="FGL148" s="0"/>
      <c r="FGM148" s="0"/>
      <c r="FGN148" s="0"/>
      <c r="FGO148" s="0"/>
      <c r="FGP148" s="0"/>
      <c r="FGQ148" s="0"/>
      <c r="FGR148" s="0"/>
      <c r="FGS148" s="0"/>
      <c r="FGT148" s="0"/>
      <c r="FGU148" s="0"/>
      <c r="FGV148" s="0"/>
      <c r="FGW148" s="0"/>
      <c r="FGX148" s="0"/>
      <c r="FGY148" s="0"/>
      <c r="FGZ148" s="0"/>
      <c r="FHA148" s="0"/>
      <c r="FHB148" s="0"/>
      <c r="FHC148" s="0"/>
      <c r="FHD148" s="0"/>
      <c r="FHE148" s="0"/>
      <c r="FHF148" s="0"/>
      <c r="FHG148" s="0"/>
      <c r="FHH148" s="0"/>
      <c r="FHI148" s="0"/>
      <c r="FHJ148" s="0"/>
      <c r="FHK148" s="0"/>
      <c r="FHL148" s="0"/>
      <c r="FHM148" s="0"/>
      <c r="FHN148" s="0"/>
      <c r="FHO148" s="0"/>
      <c r="FHP148" s="0"/>
      <c r="FHQ148" s="0"/>
      <c r="FHR148" s="0"/>
      <c r="FHS148" s="0"/>
      <c r="FHT148" s="0"/>
      <c r="FHU148" s="0"/>
      <c r="FHV148" s="0"/>
      <c r="FHW148" s="0"/>
      <c r="FHX148" s="0"/>
      <c r="FHY148" s="0"/>
      <c r="FHZ148" s="0"/>
      <c r="FIA148" s="0"/>
      <c r="FIB148" s="0"/>
      <c r="FIC148" s="0"/>
      <c r="FID148" s="0"/>
      <c r="FIE148" s="0"/>
      <c r="FIF148" s="0"/>
      <c r="FIG148" s="0"/>
      <c r="FIH148" s="0"/>
      <c r="FII148" s="0"/>
      <c r="FIJ148" s="0"/>
      <c r="FIK148" s="0"/>
      <c r="FIL148" s="0"/>
      <c r="FIM148" s="0"/>
      <c r="FIN148" s="0"/>
      <c r="FIO148" s="0"/>
      <c r="FIP148" s="0"/>
      <c r="FIQ148" s="0"/>
      <c r="FIR148" s="0"/>
      <c r="FIS148" s="0"/>
      <c r="FIT148" s="0"/>
      <c r="FIU148" s="0"/>
      <c r="FIV148" s="0"/>
      <c r="FIW148" s="0"/>
      <c r="FIX148" s="0"/>
      <c r="FIY148" s="0"/>
      <c r="FIZ148" s="0"/>
      <c r="FJA148" s="0"/>
      <c r="FJB148" s="0"/>
      <c r="FJC148" s="0"/>
      <c r="FJD148" s="0"/>
      <c r="FJE148" s="0"/>
      <c r="FJF148" s="0"/>
      <c r="FJG148" s="0"/>
      <c r="FJH148" s="0"/>
      <c r="FJI148" s="0"/>
      <c r="FJJ148" s="0"/>
      <c r="FJK148" s="0"/>
      <c r="FJL148" s="0"/>
      <c r="FJM148" s="0"/>
      <c r="FJN148" s="0"/>
      <c r="FJO148" s="0"/>
      <c r="FJP148" s="0"/>
      <c r="FJQ148" s="0"/>
      <c r="FJR148" s="0"/>
      <c r="FJS148" s="0"/>
      <c r="FJT148" s="0"/>
      <c r="FJU148" s="0"/>
      <c r="FJV148" s="0"/>
      <c r="FJW148" s="0"/>
      <c r="FJX148" s="0"/>
      <c r="FJY148" s="0"/>
      <c r="FJZ148" s="0"/>
      <c r="FKA148" s="0"/>
      <c r="FKB148" s="0"/>
      <c r="FKC148" s="0"/>
      <c r="FKD148" s="0"/>
      <c r="FKE148" s="0"/>
      <c r="FKF148" s="0"/>
      <c r="FKG148" s="0"/>
      <c r="FKH148" s="0"/>
      <c r="FKI148" s="0"/>
      <c r="FKJ148" s="0"/>
      <c r="FKK148" s="0"/>
      <c r="FKL148" s="0"/>
      <c r="FKM148" s="0"/>
      <c r="FKN148" s="0"/>
      <c r="FKO148" s="0"/>
      <c r="FKP148" s="0"/>
      <c r="FKQ148" s="0"/>
      <c r="FKR148" s="0"/>
      <c r="FKS148" s="0"/>
      <c r="FKT148" s="0"/>
      <c r="FKU148" s="0"/>
      <c r="FKV148" s="0"/>
      <c r="FKW148" s="0"/>
      <c r="FKX148" s="0"/>
      <c r="FKY148" s="0"/>
      <c r="FKZ148" s="0"/>
      <c r="FLA148" s="0"/>
      <c r="FLB148" s="0"/>
      <c r="FLC148" s="0"/>
      <c r="FLD148" s="0"/>
      <c r="FLE148" s="0"/>
      <c r="FLF148" s="0"/>
      <c r="FLG148" s="0"/>
      <c r="FLH148" s="0"/>
      <c r="FLI148" s="0"/>
      <c r="FLJ148" s="0"/>
      <c r="FLK148" s="0"/>
      <c r="FLL148" s="0"/>
      <c r="FLM148" s="0"/>
      <c r="FLN148" s="0"/>
      <c r="FLO148" s="0"/>
      <c r="FLP148" s="0"/>
      <c r="FLQ148" s="0"/>
      <c r="FLR148" s="0"/>
      <c r="FLS148" s="0"/>
      <c r="FLT148" s="0"/>
      <c r="FLU148" s="0"/>
      <c r="FLV148" s="0"/>
      <c r="FLW148" s="0"/>
      <c r="FLX148" s="0"/>
      <c r="FLY148" s="0"/>
      <c r="FLZ148" s="0"/>
      <c r="FMA148" s="0"/>
      <c r="FMB148" s="0"/>
      <c r="FMC148" s="0"/>
      <c r="FMD148" s="0"/>
      <c r="FME148" s="0"/>
      <c r="FMF148" s="0"/>
      <c r="FMG148" s="0"/>
      <c r="FMH148" s="0"/>
      <c r="FMI148" s="0"/>
      <c r="FMJ148" s="0"/>
      <c r="FMK148" s="0"/>
      <c r="FML148" s="0"/>
      <c r="FMM148" s="0"/>
      <c r="FMN148" s="0"/>
      <c r="FMO148" s="0"/>
      <c r="FMP148" s="0"/>
      <c r="FMQ148" s="0"/>
      <c r="FMR148" s="0"/>
      <c r="FMS148" s="0"/>
      <c r="FMT148" s="0"/>
      <c r="FMU148" s="0"/>
      <c r="FMV148" s="0"/>
      <c r="FMW148" s="0"/>
      <c r="FMX148" s="0"/>
      <c r="FMY148" s="0"/>
      <c r="FMZ148" s="0"/>
      <c r="FNA148" s="0"/>
      <c r="FNB148" s="0"/>
      <c r="FNC148" s="0"/>
      <c r="FND148" s="0"/>
      <c r="FNE148" s="0"/>
      <c r="FNF148" s="0"/>
      <c r="FNG148" s="0"/>
      <c r="FNH148" s="0"/>
      <c r="FNI148" s="0"/>
      <c r="FNJ148" s="0"/>
      <c r="FNK148" s="0"/>
      <c r="FNL148" s="0"/>
      <c r="FNM148" s="0"/>
      <c r="FNN148" s="0"/>
      <c r="FNO148" s="0"/>
      <c r="FNP148" s="0"/>
      <c r="FNQ148" s="0"/>
      <c r="FNR148" s="0"/>
      <c r="FNS148" s="0"/>
      <c r="FNT148" s="0"/>
      <c r="FNU148" s="0"/>
      <c r="FNV148" s="0"/>
      <c r="FNW148" s="0"/>
      <c r="FNX148" s="0"/>
      <c r="FNY148" s="0"/>
      <c r="FNZ148" s="0"/>
      <c r="FOA148" s="0"/>
      <c r="FOB148" s="0"/>
      <c r="FOC148" s="0"/>
      <c r="FOD148" s="0"/>
      <c r="FOE148" s="0"/>
      <c r="FOF148" s="0"/>
      <c r="FOG148" s="0"/>
      <c r="FOH148" s="0"/>
      <c r="FOI148" s="0"/>
      <c r="FOJ148" s="0"/>
      <c r="FOK148" s="0"/>
      <c r="FOL148" s="0"/>
      <c r="FOM148" s="0"/>
      <c r="FON148" s="0"/>
      <c r="FOO148" s="0"/>
      <c r="FOP148" s="0"/>
      <c r="FOQ148" s="0"/>
      <c r="FOR148" s="0"/>
      <c r="FOS148" s="0"/>
      <c r="FOT148" s="0"/>
      <c r="FOU148" s="0"/>
      <c r="FOV148" s="0"/>
      <c r="FOW148" s="0"/>
      <c r="FOX148" s="0"/>
      <c r="FOY148" s="0"/>
      <c r="FOZ148" s="0"/>
      <c r="FPA148" s="0"/>
      <c r="FPB148" s="0"/>
      <c r="FPC148" s="0"/>
      <c r="FPD148" s="0"/>
      <c r="FPE148" s="0"/>
      <c r="FPF148" s="0"/>
      <c r="FPG148" s="0"/>
      <c r="FPH148" s="0"/>
      <c r="FPI148" s="0"/>
      <c r="FPJ148" s="0"/>
      <c r="FPK148" s="0"/>
      <c r="FPL148" s="0"/>
      <c r="FPM148" s="0"/>
      <c r="FPN148" s="0"/>
      <c r="FPO148" s="0"/>
      <c r="FPP148" s="0"/>
      <c r="FPQ148" s="0"/>
      <c r="FPR148" s="0"/>
      <c r="FPS148" s="0"/>
      <c r="FPT148" s="0"/>
      <c r="FPU148" s="0"/>
      <c r="FPV148" s="0"/>
      <c r="FPW148" s="0"/>
      <c r="FPX148" s="0"/>
      <c r="FPY148" s="0"/>
      <c r="FPZ148" s="0"/>
      <c r="FQA148" s="0"/>
      <c r="FQB148" s="0"/>
      <c r="FQC148" s="0"/>
      <c r="FQD148" s="0"/>
      <c r="FQE148" s="0"/>
      <c r="FQF148" s="0"/>
      <c r="FQG148" s="0"/>
      <c r="FQH148" s="0"/>
      <c r="FQI148" s="0"/>
      <c r="FQJ148" s="0"/>
      <c r="FQK148" s="0"/>
      <c r="FQL148" s="0"/>
      <c r="FQM148" s="0"/>
      <c r="FQN148" s="0"/>
      <c r="FQO148" s="0"/>
      <c r="FQP148" s="0"/>
      <c r="FQQ148" s="0"/>
      <c r="FQR148" s="0"/>
      <c r="FQS148" s="0"/>
      <c r="FQT148" s="0"/>
      <c r="FQU148" s="0"/>
      <c r="FQV148" s="0"/>
      <c r="FQW148" s="0"/>
      <c r="FQX148" s="0"/>
      <c r="FQY148" s="0"/>
      <c r="FQZ148" s="0"/>
      <c r="FRA148" s="0"/>
      <c r="FRB148" s="0"/>
      <c r="FRC148" s="0"/>
      <c r="FRD148" s="0"/>
      <c r="FRE148" s="0"/>
      <c r="FRF148" s="0"/>
      <c r="FRG148" s="0"/>
      <c r="FRH148" s="0"/>
      <c r="FRI148" s="0"/>
      <c r="FRJ148" s="0"/>
      <c r="FRK148" s="0"/>
      <c r="FRL148" s="0"/>
      <c r="FRM148" s="0"/>
      <c r="FRN148" s="0"/>
      <c r="FRO148" s="0"/>
      <c r="FRP148" s="0"/>
      <c r="FRQ148" s="0"/>
      <c r="FRR148" s="0"/>
      <c r="FRS148" s="0"/>
      <c r="FRT148" s="0"/>
      <c r="FRU148" s="0"/>
      <c r="FRV148" s="0"/>
      <c r="FRW148" s="0"/>
      <c r="FRX148" s="0"/>
      <c r="FRY148" s="0"/>
      <c r="FRZ148" s="0"/>
      <c r="FSA148" s="0"/>
      <c r="FSB148" s="0"/>
      <c r="FSC148" s="0"/>
      <c r="FSD148" s="0"/>
      <c r="FSE148" s="0"/>
      <c r="FSF148" s="0"/>
      <c r="FSG148" s="0"/>
      <c r="FSH148" s="0"/>
      <c r="FSI148" s="0"/>
      <c r="FSJ148" s="0"/>
      <c r="FSK148" s="0"/>
      <c r="FSL148" s="0"/>
      <c r="FSM148" s="0"/>
      <c r="FSN148" s="0"/>
      <c r="FSO148" s="0"/>
      <c r="FSP148" s="0"/>
      <c r="FSQ148" s="0"/>
      <c r="FSR148" s="0"/>
      <c r="FSS148" s="0"/>
      <c r="FST148" s="0"/>
      <c r="FSU148" s="0"/>
      <c r="FSV148" s="0"/>
      <c r="FSW148" s="0"/>
      <c r="FSX148" s="0"/>
      <c r="FSY148" s="0"/>
      <c r="FSZ148" s="0"/>
      <c r="FTA148" s="0"/>
      <c r="FTB148" s="0"/>
      <c r="FTC148" s="0"/>
      <c r="FTD148" s="0"/>
      <c r="FTE148" s="0"/>
      <c r="FTF148" s="0"/>
      <c r="FTG148" s="0"/>
      <c r="FTH148" s="0"/>
      <c r="FTI148" s="0"/>
      <c r="FTJ148" s="0"/>
      <c r="FTK148" s="0"/>
      <c r="FTL148" s="0"/>
      <c r="FTM148" s="0"/>
      <c r="FTN148" s="0"/>
      <c r="FTO148" s="0"/>
      <c r="FTP148" s="0"/>
      <c r="FTQ148" s="0"/>
      <c r="FTR148" s="0"/>
      <c r="FTS148" s="0"/>
      <c r="FTT148" s="0"/>
      <c r="FTU148" s="0"/>
      <c r="FTV148" s="0"/>
      <c r="FTW148" s="0"/>
      <c r="FTX148" s="0"/>
      <c r="FTY148" s="0"/>
      <c r="FTZ148" s="0"/>
      <c r="FUA148" s="0"/>
      <c r="FUB148" s="0"/>
      <c r="FUC148" s="0"/>
      <c r="FUD148" s="0"/>
      <c r="FUE148" s="0"/>
      <c r="FUF148" s="0"/>
      <c r="FUG148" s="0"/>
      <c r="FUH148" s="0"/>
      <c r="FUI148" s="0"/>
      <c r="FUJ148" s="0"/>
      <c r="FUK148" s="0"/>
      <c r="FUL148" s="0"/>
      <c r="FUM148" s="0"/>
      <c r="FUN148" s="0"/>
      <c r="FUO148" s="0"/>
      <c r="FUP148" s="0"/>
      <c r="FUQ148" s="0"/>
      <c r="FUR148" s="0"/>
      <c r="FUS148" s="0"/>
      <c r="FUT148" s="0"/>
      <c r="FUU148" s="0"/>
      <c r="FUV148" s="0"/>
      <c r="FUW148" s="0"/>
      <c r="FUX148" s="0"/>
      <c r="FUY148" s="0"/>
      <c r="FUZ148" s="0"/>
      <c r="FVA148" s="0"/>
      <c r="FVB148" s="0"/>
      <c r="FVC148" s="0"/>
      <c r="FVD148" s="0"/>
      <c r="FVE148" s="0"/>
      <c r="FVF148" s="0"/>
      <c r="FVG148" s="0"/>
      <c r="FVH148" s="0"/>
      <c r="FVI148" s="0"/>
      <c r="FVJ148" s="0"/>
      <c r="FVK148" s="0"/>
      <c r="FVL148" s="0"/>
      <c r="FVM148" s="0"/>
      <c r="FVN148" s="0"/>
      <c r="FVO148" s="0"/>
      <c r="FVP148" s="0"/>
      <c r="FVQ148" s="0"/>
      <c r="FVR148" s="0"/>
      <c r="FVS148" s="0"/>
      <c r="FVT148" s="0"/>
      <c r="FVU148" s="0"/>
      <c r="FVV148" s="0"/>
      <c r="FVW148" s="0"/>
      <c r="FVX148" s="0"/>
      <c r="FVY148" s="0"/>
      <c r="FVZ148" s="0"/>
      <c r="FWA148" s="0"/>
      <c r="FWB148" s="0"/>
      <c r="FWC148" s="0"/>
      <c r="FWD148" s="0"/>
      <c r="FWE148" s="0"/>
      <c r="FWF148" s="0"/>
      <c r="FWG148" s="0"/>
      <c r="FWH148" s="0"/>
      <c r="FWI148" s="0"/>
      <c r="FWJ148" s="0"/>
      <c r="FWK148" s="0"/>
      <c r="FWL148" s="0"/>
      <c r="FWM148" s="0"/>
      <c r="FWN148" s="0"/>
      <c r="FWO148" s="0"/>
      <c r="FWP148" s="0"/>
      <c r="FWQ148" s="0"/>
      <c r="FWR148" s="0"/>
      <c r="FWS148" s="0"/>
      <c r="FWT148" s="0"/>
      <c r="FWU148" s="0"/>
      <c r="FWV148" s="0"/>
      <c r="FWW148" s="0"/>
      <c r="FWX148" s="0"/>
      <c r="FWY148" s="0"/>
      <c r="FWZ148" s="0"/>
      <c r="FXA148" s="0"/>
      <c r="FXB148" s="0"/>
      <c r="FXC148" s="0"/>
      <c r="FXD148" s="0"/>
      <c r="FXE148" s="0"/>
      <c r="FXF148" s="0"/>
      <c r="FXG148" s="0"/>
      <c r="FXH148" s="0"/>
      <c r="FXI148" s="0"/>
      <c r="FXJ148" s="0"/>
      <c r="FXK148" s="0"/>
      <c r="FXL148" s="0"/>
      <c r="FXM148" s="0"/>
      <c r="FXN148" s="0"/>
      <c r="FXO148" s="0"/>
      <c r="FXP148" s="0"/>
      <c r="FXQ148" s="0"/>
      <c r="FXR148" s="0"/>
      <c r="FXS148" s="0"/>
      <c r="FXT148" s="0"/>
      <c r="FXU148" s="0"/>
      <c r="FXV148" s="0"/>
      <c r="FXW148" s="0"/>
      <c r="FXX148" s="0"/>
      <c r="FXY148" s="0"/>
      <c r="FXZ148" s="0"/>
      <c r="FYA148" s="0"/>
      <c r="FYB148" s="0"/>
      <c r="FYC148" s="0"/>
      <c r="FYD148" s="0"/>
      <c r="FYE148" s="0"/>
      <c r="FYF148" s="0"/>
      <c r="FYG148" s="0"/>
      <c r="FYH148" s="0"/>
      <c r="FYI148" s="0"/>
      <c r="FYJ148" s="0"/>
      <c r="FYK148" s="0"/>
      <c r="FYL148" s="0"/>
      <c r="FYM148" s="0"/>
      <c r="FYN148" s="0"/>
      <c r="FYO148" s="0"/>
      <c r="FYP148" s="0"/>
      <c r="FYQ148" s="0"/>
      <c r="FYR148" s="0"/>
      <c r="FYS148" s="0"/>
      <c r="FYT148" s="0"/>
      <c r="FYU148" s="0"/>
      <c r="FYV148" s="0"/>
      <c r="FYW148" s="0"/>
      <c r="FYX148" s="0"/>
      <c r="FYY148" s="0"/>
      <c r="FYZ148" s="0"/>
      <c r="FZA148" s="0"/>
      <c r="FZB148" s="0"/>
      <c r="FZC148" s="0"/>
      <c r="FZD148" s="0"/>
      <c r="FZE148" s="0"/>
      <c r="FZF148" s="0"/>
      <c r="FZG148" s="0"/>
      <c r="FZH148" s="0"/>
      <c r="FZI148" s="0"/>
      <c r="FZJ148" s="0"/>
      <c r="FZK148" s="0"/>
      <c r="FZL148" s="0"/>
      <c r="FZM148" s="0"/>
      <c r="FZN148" s="0"/>
      <c r="FZO148" s="0"/>
      <c r="FZP148" s="0"/>
      <c r="FZQ148" s="0"/>
      <c r="FZR148" s="0"/>
      <c r="FZS148" s="0"/>
      <c r="FZT148" s="0"/>
      <c r="FZU148" s="0"/>
      <c r="FZV148" s="0"/>
      <c r="FZW148" s="0"/>
      <c r="FZX148" s="0"/>
      <c r="FZY148" s="0"/>
      <c r="FZZ148" s="0"/>
      <c r="GAA148" s="0"/>
      <c r="GAB148" s="0"/>
      <c r="GAC148" s="0"/>
      <c r="GAD148" s="0"/>
      <c r="GAE148" s="0"/>
      <c r="GAF148" s="0"/>
      <c r="GAG148" s="0"/>
      <c r="GAH148" s="0"/>
      <c r="GAI148" s="0"/>
      <c r="GAJ148" s="0"/>
      <c r="GAK148" s="0"/>
      <c r="GAL148" s="0"/>
      <c r="GAM148" s="0"/>
      <c r="GAN148" s="0"/>
      <c r="GAO148" s="0"/>
      <c r="GAP148" s="0"/>
      <c r="GAQ148" s="0"/>
      <c r="GAR148" s="0"/>
      <c r="GAS148" s="0"/>
      <c r="GAT148" s="0"/>
      <c r="GAU148" s="0"/>
      <c r="GAV148" s="0"/>
      <c r="GAW148" s="0"/>
      <c r="GAX148" s="0"/>
      <c r="GAY148" s="0"/>
      <c r="GAZ148" s="0"/>
      <c r="GBA148" s="0"/>
      <c r="GBB148" s="0"/>
      <c r="GBC148" s="0"/>
      <c r="GBD148" s="0"/>
      <c r="GBE148" s="0"/>
      <c r="GBF148" s="0"/>
      <c r="GBG148" s="0"/>
      <c r="GBH148" s="0"/>
      <c r="GBI148" s="0"/>
      <c r="GBJ148" s="0"/>
      <c r="GBK148" s="0"/>
      <c r="GBL148" s="0"/>
      <c r="GBM148" s="0"/>
      <c r="GBN148" s="0"/>
      <c r="GBO148" s="0"/>
      <c r="GBP148" s="0"/>
      <c r="GBQ148" s="0"/>
      <c r="GBR148" s="0"/>
      <c r="GBS148" s="0"/>
      <c r="GBT148" s="0"/>
      <c r="GBU148" s="0"/>
      <c r="GBV148" s="0"/>
      <c r="GBW148" s="0"/>
      <c r="GBX148" s="0"/>
      <c r="GBY148" s="0"/>
      <c r="GBZ148" s="0"/>
      <c r="GCA148" s="0"/>
      <c r="GCB148" s="0"/>
      <c r="GCC148" s="0"/>
      <c r="GCD148" s="0"/>
      <c r="GCE148" s="0"/>
      <c r="GCF148" s="0"/>
      <c r="GCG148" s="0"/>
      <c r="GCH148" s="0"/>
      <c r="GCI148" s="0"/>
      <c r="GCJ148" s="0"/>
      <c r="GCK148" s="0"/>
      <c r="GCL148" s="0"/>
      <c r="GCM148" s="0"/>
      <c r="GCN148" s="0"/>
      <c r="GCO148" s="0"/>
      <c r="GCP148" s="0"/>
      <c r="GCQ148" s="0"/>
      <c r="GCR148" s="0"/>
      <c r="GCS148" s="0"/>
      <c r="GCT148" s="0"/>
      <c r="GCU148" s="0"/>
      <c r="GCV148" s="0"/>
      <c r="GCW148" s="0"/>
      <c r="GCX148" s="0"/>
      <c r="GCY148" s="0"/>
      <c r="GCZ148" s="0"/>
      <c r="GDA148" s="0"/>
      <c r="GDB148" s="0"/>
      <c r="GDC148" s="0"/>
      <c r="GDD148" s="0"/>
      <c r="GDE148" s="0"/>
      <c r="GDF148" s="0"/>
      <c r="GDG148" s="0"/>
      <c r="GDH148" s="0"/>
      <c r="GDI148" s="0"/>
      <c r="GDJ148" s="0"/>
      <c r="GDK148" s="0"/>
      <c r="GDL148" s="0"/>
      <c r="GDM148" s="0"/>
      <c r="GDN148" s="0"/>
      <c r="GDO148" s="0"/>
      <c r="GDP148" s="0"/>
      <c r="GDQ148" s="0"/>
      <c r="GDR148" s="0"/>
      <c r="GDS148" s="0"/>
      <c r="GDT148" s="0"/>
      <c r="GDU148" s="0"/>
      <c r="GDV148" s="0"/>
      <c r="GDW148" s="0"/>
      <c r="GDX148" s="0"/>
      <c r="GDY148" s="0"/>
      <c r="GDZ148" s="0"/>
      <c r="GEA148" s="0"/>
      <c r="GEB148" s="0"/>
      <c r="GEC148" s="0"/>
      <c r="GED148" s="0"/>
      <c r="GEE148" s="0"/>
      <c r="GEF148" s="0"/>
      <c r="GEG148" s="0"/>
      <c r="GEH148" s="0"/>
      <c r="GEI148" s="0"/>
      <c r="GEJ148" s="0"/>
      <c r="GEK148" s="0"/>
      <c r="GEL148" s="0"/>
      <c r="GEM148" s="0"/>
      <c r="GEN148" s="0"/>
      <c r="GEO148" s="0"/>
      <c r="GEP148" s="0"/>
      <c r="GEQ148" s="0"/>
      <c r="GER148" s="0"/>
      <c r="GES148" s="0"/>
      <c r="GET148" s="0"/>
      <c r="GEU148" s="0"/>
      <c r="GEV148" s="0"/>
      <c r="GEW148" s="0"/>
      <c r="GEX148" s="0"/>
      <c r="GEY148" s="0"/>
      <c r="GEZ148" s="0"/>
      <c r="GFA148" s="0"/>
      <c r="GFB148" s="0"/>
      <c r="GFC148" s="0"/>
      <c r="GFD148" s="0"/>
      <c r="GFE148" s="0"/>
      <c r="GFF148" s="0"/>
      <c r="GFG148" s="0"/>
      <c r="GFH148" s="0"/>
      <c r="GFI148" s="0"/>
      <c r="GFJ148" s="0"/>
      <c r="GFK148" s="0"/>
      <c r="GFL148" s="0"/>
      <c r="GFM148" s="0"/>
      <c r="GFN148" s="0"/>
      <c r="GFO148" s="0"/>
      <c r="GFP148" s="0"/>
      <c r="GFQ148" s="0"/>
      <c r="GFR148" s="0"/>
      <c r="GFS148" s="0"/>
      <c r="GFT148" s="0"/>
      <c r="GFU148" s="0"/>
      <c r="GFV148" s="0"/>
      <c r="GFW148" s="0"/>
      <c r="GFX148" s="0"/>
      <c r="GFY148" s="0"/>
      <c r="GFZ148" s="0"/>
      <c r="GGA148" s="0"/>
      <c r="GGB148" s="0"/>
      <c r="GGC148" s="0"/>
      <c r="GGD148" s="0"/>
      <c r="GGE148" s="0"/>
      <c r="GGF148" s="0"/>
      <c r="GGG148" s="0"/>
      <c r="GGH148" s="0"/>
      <c r="GGI148" s="0"/>
      <c r="GGJ148" s="0"/>
      <c r="GGK148" s="0"/>
      <c r="GGL148" s="0"/>
      <c r="GGM148" s="0"/>
      <c r="GGN148" s="0"/>
      <c r="GGO148" s="0"/>
      <c r="GGP148" s="0"/>
      <c r="GGQ148" s="0"/>
      <c r="GGR148" s="0"/>
      <c r="GGS148" s="0"/>
      <c r="GGT148" s="0"/>
      <c r="GGU148" s="0"/>
      <c r="GGV148" s="0"/>
      <c r="GGW148" s="0"/>
      <c r="GGX148" s="0"/>
      <c r="GGY148" s="0"/>
      <c r="GGZ148" s="0"/>
      <c r="GHA148" s="0"/>
      <c r="GHB148" s="0"/>
      <c r="GHC148" s="0"/>
      <c r="GHD148" s="0"/>
      <c r="GHE148" s="0"/>
      <c r="GHF148" s="0"/>
      <c r="GHG148" s="0"/>
      <c r="GHH148" s="0"/>
      <c r="GHI148" s="0"/>
      <c r="GHJ148" s="0"/>
      <c r="GHK148" s="0"/>
      <c r="GHL148" s="0"/>
      <c r="GHM148" s="0"/>
      <c r="GHN148" s="0"/>
      <c r="GHO148" s="0"/>
      <c r="GHP148" s="0"/>
      <c r="GHQ148" s="0"/>
      <c r="GHR148" s="0"/>
      <c r="GHS148" s="0"/>
      <c r="GHT148" s="0"/>
      <c r="GHU148" s="0"/>
      <c r="GHV148" s="0"/>
      <c r="GHW148" s="0"/>
      <c r="GHX148" s="0"/>
      <c r="GHY148" s="0"/>
      <c r="GHZ148" s="0"/>
      <c r="GIA148" s="0"/>
      <c r="GIB148" s="0"/>
      <c r="GIC148" s="0"/>
      <c r="GID148" s="0"/>
      <c r="GIE148" s="0"/>
      <c r="GIF148" s="0"/>
      <c r="GIG148" s="0"/>
      <c r="GIH148" s="0"/>
      <c r="GII148" s="0"/>
      <c r="GIJ148" s="0"/>
      <c r="GIK148" s="0"/>
      <c r="GIL148" s="0"/>
      <c r="GIM148" s="0"/>
      <c r="GIN148" s="0"/>
      <c r="GIO148" s="0"/>
      <c r="GIP148" s="0"/>
      <c r="GIQ148" s="0"/>
      <c r="GIR148" s="0"/>
      <c r="GIS148" s="0"/>
      <c r="GIT148" s="0"/>
      <c r="GIU148" s="0"/>
      <c r="GIV148" s="0"/>
      <c r="GIW148" s="0"/>
      <c r="GIX148" s="0"/>
      <c r="GIY148" s="0"/>
      <c r="GIZ148" s="0"/>
      <c r="GJA148" s="0"/>
      <c r="GJB148" s="0"/>
      <c r="GJC148" s="0"/>
      <c r="GJD148" s="0"/>
      <c r="GJE148" s="0"/>
      <c r="GJF148" s="0"/>
      <c r="GJG148" s="0"/>
      <c r="GJH148" s="0"/>
      <c r="GJI148" s="0"/>
      <c r="GJJ148" s="0"/>
      <c r="GJK148" s="0"/>
      <c r="GJL148" s="0"/>
      <c r="GJM148" s="0"/>
      <c r="GJN148" s="0"/>
      <c r="GJO148" s="0"/>
      <c r="GJP148" s="0"/>
      <c r="GJQ148" s="0"/>
      <c r="GJR148" s="0"/>
      <c r="GJS148" s="0"/>
      <c r="GJT148" s="0"/>
      <c r="GJU148" s="0"/>
      <c r="GJV148" s="0"/>
      <c r="GJW148" s="0"/>
      <c r="GJX148" s="0"/>
      <c r="GJY148" s="0"/>
      <c r="GJZ148" s="0"/>
      <c r="GKA148" s="0"/>
      <c r="GKB148" s="0"/>
      <c r="GKC148" s="0"/>
      <c r="GKD148" s="0"/>
      <c r="GKE148" s="0"/>
      <c r="GKF148" s="0"/>
      <c r="GKG148" s="0"/>
      <c r="GKH148" s="0"/>
      <c r="GKI148" s="0"/>
      <c r="GKJ148" s="0"/>
      <c r="GKK148" s="0"/>
      <c r="GKL148" s="0"/>
      <c r="GKM148" s="0"/>
      <c r="GKN148" s="0"/>
      <c r="GKO148" s="0"/>
      <c r="GKP148" s="0"/>
      <c r="GKQ148" s="0"/>
      <c r="GKR148" s="0"/>
      <c r="GKS148" s="0"/>
      <c r="GKT148" s="0"/>
      <c r="GKU148" s="0"/>
      <c r="GKV148" s="0"/>
      <c r="GKW148" s="0"/>
      <c r="GKX148" s="0"/>
      <c r="GKY148" s="0"/>
      <c r="GKZ148" s="0"/>
      <c r="GLA148" s="0"/>
      <c r="GLB148" s="0"/>
      <c r="GLC148" s="0"/>
      <c r="GLD148" s="0"/>
      <c r="GLE148" s="0"/>
      <c r="GLF148" s="0"/>
      <c r="GLG148" s="0"/>
      <c r="GLH148" s="0"/>
      <c r="GLI148" s="0"/>
      <c r="GLJ148" s="0"/>
      <c r="GLK148" s="0"/>
      <c r="GLL148" s="0"/>
      <c r="GLM148" s="0"/>
      <c r="GLN148" s="0"/>
      <c r="GLO148" s="0"/>
      <c r="GLP148" s="0"/>
      <c r="GLQ148" s="0"/>
      <c r="GLR148" s="0"/>
      <c r="GLS148" s="0"/>
      <c r="GLT148" s="0"/>
      <c r="GLU148" s="0"/>
      <c r="GLV148" s="0"/>
      <c r="GLW148" s="0"/>
      <c r="GLX148" s="0"/>
      <c r="GLY148" s="0"/>
      <c r="GLZ148" s="0"/>
      <c r="GMA148" s="0"/>
      <c r="GMB148" s="0"/>
      <c r="GMC148" s="0"/>
      <c r="GMD148" s="0"/>
      <c r="GME148" s="0"/>
      <c r="GMF148" s="0"/>
      <c r="GMG148" s="0"/>
      <c r="GMH148" s="0"/>
      <c r="GMI148" s="0"/>
      <c r="GMJ148" s="0"/>
      <c r="GMK148" s="0"/>
      <c r="GML148" s="0"/>
      <c r="GMM148" s="0"/>
      <c r="GMN148" s="0"/>
      <c r="GMO148" s="0"/>
      <c r="GMP148" s="0"/>
      <c r="GMQ148" s="0"/>
      <c r="GMR148" s="0"/>
      <c r="GMS148" s="0"/>
      <c r="GMT148" s="0"/>
      <c r="GMU148" s="0"/>
      <c r="GMV148" s="0"/>
      <c r="GMW148" s="0"/>
      <c r="GMX148" s="0"/>
      <c r="GMY148" s="0"/>
      <c r="GMZ148" s="0"/>
      <c r="GNA148" s="0"/>
      <c r="GNB148" s="0"/>
      <c r="GNC148" s="0"/>
      <c r="GND148" s="0"/>
      <c r="GNE148" s="0"/>
      <c r="GNF148" s="0"/>
      <c r="GNG148" s="0"/>
      <c r="GNH148" s="0"/>
      <c r="GNI148" s="0"/>
      <c r="GNJ148" s="0"/>
      <c r="GNK148" s="0"/>
      <c r="GNL148" s="0"/>
      <c r="GNM148" s="0"/>
      <c r="GNN148" s="0"/>
      <c r="GNO148" s="0"/>
      <c r="GNP148" s="0"/>
      <c r="GNQ148" s="0"/>
      <c r="GNR148" s="0"/>
      <c r="GNS148" s="0"/>
      <c r="GNT148" s="0"/>
      <c r="GNU148" s="0"/>
      <c r="GNV148" s="0"/>
      <c r="GNW148" s="0"/>
      <c r="GNX148" s="0"/>
      <c r="GNY148" s="0"/>
      <c r="GNZ148" s="0"/>
      <c r="GOA148" s="0"/>
      <c r="GOB148" s="0"/>
      <c r="GOC148" s="0"/>
      <c r="GOD148" s="0"/>
      <c r="GOE148" s="0"/>
      <c r="GOF148" s="0"/>
      <c r="GOG148" s="0"/>
      <c r="GOH148" s="0"/>
      <c r="GOI148" s="0"/>
      <c r="GOJ148" s="0"/>
      <c r="GOK148" s="0"/>
      <c r="GOL148" s="0"/>
      <c r="GOM148" s="0"/>
      <c r="GON148" s="0"/>
      <c r="GOO148" s="0"/>
      <c r="GOP148" s="0"/>
      <c r="GOQ148" s="0"/>
      <c r="GOR148" s="0"/>
      <c r="GOS148" s="0"/>
      <c r="GOT148" s="0"/>
      <c r="GOU148" s="0"/>
      <c r="GOV148" s="0"/>
      <c r="GOW148" s="0"/>
      <c r="GOX148" s="0"/>
      <c r="GOY148" s="0"/>
      <c r="GOZ148" s="0"/>
      <c r="GPA148" s="0"/>
      <c r="GPB148" s="0"/>
      <c r="GPC148" s="0"/>
      <c r="GPD148" s="0"/>
      <c r="GPE148" s="0"/>
      <c r="GPF148" s="0"/>
      <c r="GPG148" s="0"/>
      <c r="GPH148" s="0"/>
      <c r="GPI148" s="0"/>
      <c r="GPJ148" s="0"/>
      <c r="GPK148" s="0"/>
      <c r="GPL148" s="0"/>
      <c r="GPM148" s="0"/>
      <c r="GPN148" s="0"/>
      <c r="GPO148" s="0"/>
      <c r="GPP148" s="0"/>
      <c r="GPQ148" s="0"/>
      <c r="GPR148" s="0"/>
      <c r="GPS148" s="0"/>
      <c r="GPT148" s="0"/>
      <c r="GPU148" s="0"/>
      <c r="GPV148" s="0"/>
      <c r="GPW148" s="0"/>
      <c r="GPX148" s="0"/>
      <c r="GPY148" s="0"/>
      <c r="GPZ148" s="0"/>
      <c r="GQA148" s="0"/>
      <c r="GQB148" s="0"/>
      <c r="GQC148" s="0"/>
      <c r="GQD148" s="0"/>
      <c r="GQE148" s="0"/>
      <c r="GQF148" s="0"/>
      <c r="GQG148" s="0"/>
      <c r="GQH148" s="0"/>
      <c r="GQI148" s="0"/>
      <c r="GQJ148" s="0"/>
      <c r="GQK148" s="0"/>
      <c r="GQL148" s="0"/>
      <c r="GQM148" s="0"/>
      <c r="GQN148" s="0"/>
      <c r="GQO148" s="0"/>
      <c r="GQP148" s="0"/>
      <c r="GQQ148" s="0"/>
      <c r="GQR148" s="0"/>
      <c r="GQS148" s="0"/>
      <c r="GQT148" s="0"/>
      <c r="GQU148" s="0"/>
      <c r="GQV148" s="0"/>
      <c r="GQW148" s="0"/>
      <c r="GQX148" s="0"/>
      <c r="GQY148" s="0"/>
      <c r="GQZ148" s="0"/>
      <c r="GRA148" s="0"/>
      <c r="GRB148" s="0"/>
      <c r="GRC148" s="0"/>
      <c r="GRD148" s="0"/>
      <c r="GRE148" s="0"/>
      <c r="GRF148" s="0"/>
      <c r="GRG148" s="0"/>
      <c r="GRH148" s="0"/>
      <c r="GRI148" s="0"/>
      <c r="GRJ148" s="0"/>
      <c r="GRK148" s="0"/>
      <c r="GRL148" s="0"/>
      <c r="GRM148" s="0"/>
      <c r="GRN148" s="0"/>
      <c r="GRO148" s="0"/>
      <c r="GRP148" s="0"/>
      <c r="GRQ148" s="0"/>
      <c r="GRR148" s="0"/>
      <c r="GRS148" s="0"/>
      <c r="GRT148" s="0"/>
      <c r="GRU148" s="0"/>
      <c r="GRV148" s="0"/>
      <c r="GRW148" s="0"/>
      <c r="GRX148" s="0"/>
      <c r="GRY148" s="0"/>
      <c r="GRZ148" s="0"/>
      <c r="GSA148" s="0"/>
      <c r="GSB148" s="0"/>
      <c r="GSC148" s="0"/>
      <c r="GSD148" s="0"/>
      <c r="GSE148" s="0"/>
      <c r="GSF148" s="0"/>
      <c r="GSG148" s="0"/>
      <c r="GSH148" s="0"/>
      <c r="GSI148" s="0"/>
      <c r="GSJ148" s="0"/>
      <c r="GSK148" s="0"/>
      <c r="GSL148" s="0"/>
      <c r="GSM148" s="0"/>
      <c r="GSN148" s="0"/>
      <c r="GSO148" s="0"/>
      <c r="GSP148" s="0"/>
      <c r="GSQ148" s="0"/>
      <c r="GSR148" s="0"/>
      <c r="GSS148" s="0"/>
      <c r="GST148" s="0"/>
      <c r="GSU148" s="0"/>
      <c r="GSV148" s="0"/>
      <c r="GSW148" s="0"/>
      <c r="GSX148" s="0"/>
      <c r="GSY148" s="0"/>
      <c r="GSZ148" s="0"/>
      <c r="GTA148" s="0"/>
      <c r="GTB148" s="0"/>
      <c r="GTC148" s="0"/>
      <c r="GTD148" s="0"/>
      <c r="GTE148" s="0"/>
      <c r="GTF148" s="0"/>
      <c r="GTG148" s="0"/>
      <c r="GTH148" s="0"/>
      <c r="GTI148" s="0"/>
      <c r="GTJ148" s="0"/>
      <c r="GTK148" s="0"/>
      <c r="GTL148" s="0"/>
      <c r="GTM148" s="0"/>
      <c r="GTN148" s="0"/>
      <c r="GTO148" s="0"/>
      <c r="GTP148" s="0"/>
      <c r="GTQ148" s="0"/>
      <c r="GTR148" s="0"/>
      <c r="GTS148" s="0"/>
      <c r="GTT148" s="0"/>
      <c r="GTU148" s="0"/>
      <c r="GTV148" s="0"/>
      <c r="GTW148" s="0"/>
      <c r="GTX148" s="0"/>
      <c r="GTY148" s="0"/>
      <c r="GTZ148" s="0"/>
      <c r="GUA148" s="0"/>
      <c r="GUB148" s="0"/>
      <c r="GUC148" s="0"/>
      <c r="GUD148" s="0"/>
      <c r="GUE148" s="0"/>
      <c r="GUF148" s="0"/>
      <c r="GUG148" s="0"/>
      <c r="GUH148" s="0"/>
      <c r="GUI148" s="0"/>
      <c r="GUJ148" s="0"/>
      <c r="GUK148" s="0"/>
      <c r="GUL148" s="0"/>
      <c r="GUM148" s="0"/>
      <c r="GUN148" s="0"/>
      <c r="GUO148" s="0"/>
      <c r="GUP148" s="0"/>
      <c r="GUQ148" s="0"/>
      <c r="GUR148" s="0"/>
      <c r="GUS148" s="0"/>
      <c r="GUT148" s="0"/>
      <c r="GUU148" s="0"/>
      <c r="GUV148" s="0"/>
      <c r="GUW148" s="0"/>
      <c r="GUX148" s="0"/>
      <c r="GUY148" s="0"/>
      <c r="GUZ148" s="0"/>
      <c r="GVA148" s="0"/>
      <c r="GVB148" s="0"/>
      <c r="GVC148" s="0"/>
      <c r="GVD148" s="0"/>
      <c r="GVE148" s="0"/>
      <c r="GVF148" s="0"/>
      <c r="GVG148" s="0"/>
      <c r="GVH148" s="0"/>
      <c r="GVI148" s="0"/>
      <c r="GVJ148" s="0"/>
      <c r="GVK148" s="0"/>
      <c r="GVL148" s="0"/>
      <c r="GVM148" s="0"/>
      <c r="GVN148" s="0"/>
      <c r="GVO148" s="0"/>
      <c r="GVP148" s="0"/>
      <c r="GVQ148" s="0"/>
      <c r="GVR148" s="0"/>
      <c r="GVS148" s="0"/>
      <c r="GVT148" s="0"/>
      <c r="GVU148" s="0"/>
      <c r="GVV148" s="0"/>
      <c r="GVW148" s="0"/>
      <c r="GVX148" s="0"/>
      <c r="GVY148" s="0"/>
      <c r="GVZ148" s="0"/>
      <c r="GWA148" s="0"/>
      <c r="GWB148" s="0"/>
      <c r="GWC148" s="0"/>
      <c r="GWD148" s="0"/>
      <c r="GWE148" s="0"/>
      <c r="GWF148" s="0"/>
      <c r="GWG148" s="0"/>
      <c r="GWH148" s="0"/>
      <c r="GWI148" s="0"/>
      <c r="GWJ148" s="0"/>
      <c r="GWK148" s="0"/>
      <c r="GWL148" s="0"/>
      <c r="GWM148" s="0"/>
      <c r="GWN148" s="0"/>
      <c r="GWO148" s="0"/>
      <c r="GWP148" s="0"/>
      <c r="GWQ148" s="0"/>
      <c r="GWR148" s="0"/>
      <c r="GWS148" s="0"/>
      <c r="GWT148" s="0"/>
      <c r="GWU148" s="0"/>
      <c r="GWV148" s="0"/>
      <c r="GWW148" s="0"/>
      <c r="GWX148" s="0"/>
      <c r="GWY148" s="0"/>
      <c r="GWZ148" s="0"/>
      <c r="GXA148" s="0"/>
      <c r="GXB148" s="0"/>
      <c r="GXC148" s="0"/>
      <c r="GXD148" s="0"/>
      <c r="GXE148" s="0"/>
      <c r="GXF148" s="0"/>
      <c r="GXG148" s="0"/>
      <c r="GXH148" s="0"/>
      <c r="GXI148" s="0"/>
      <c r="GXJ148" s="0"/>
      <c r="GXK148" s="0"/>
      <c r="GXL148" s="0"/>
      <c r="GXM148" s="0"/>
      <c r="GXN148" s="0"/>
      <c r="GXO148" s="0"/>
      <c r="GXP148" s="0"/>
      <c r="GXQ148" s="0"/>
      <c r="GXR148" s="0"/>
      <c r="GXS148" s="0"/>
      <c r="GXT148" s="0"/>
      <c r="GXU148" s="0"/>
      <c r="GXV148" s="0"/>
      <c r="GXW148" s="0"/>
      <c r="GXX148" s="0"/>
      <c r="GXY148" s="0"/>
      <c r="GXZ148" s="0"/>
      <c r="GYA148" s="0"/>
      <c r="GYB148" s="0"/>
      <c r="GYC148" s="0"/>
      <c r="GYD148" s="0"/>
      <c r="GYE148" s="0"/>
      <c r="GYF148" s="0"/>
      <c r="GYG148" s="0"/>
      <c r="GYH148" s="0"/>
      <c r="GYI148" s="0"/>
      <c r="GYJ148" s="0"/>
      <c r="GYK148" s="0"/>
      <c r="GYL148" s="0"/>
      <c r="GYM148" s="0"/>
      <c r="GYN148" s="0"/>
      <c r="GYO148" s="0"/>
      <c r="GYP148" s="0"/>
      <c r="GYQ148" s="0"/>
      <c r="GYR148" s="0"/>
      <c r="GYS148" s="0"/>
      <c r="GYT148" s="0"/>
      <c r="GYU148" s="0"/>
      <c r="GYV148" s="0"/>
      <c r="GYW148" s="0"/>
      <c r="GYX148" s="0"/>
      <c r="GYY148" s="0"/>
      <c r="GYZ148" s="0"/>
      <c r="GZA148" s="0"/>
      <c r="GZB148" s="0"/>
      <c r="GZC148" s="0"/>
      <c r="GZD148" s="0"/>
      <c r="GZE148" s="0"/>
      <c r="GZF148" s="0"/>
      <c r="GZG148" s="0"/>
      <c r="GZH148" s="0"/>
      <c r="GZI148" s="0"/>
      <c r="GZJ148" s="0"/>
      <c r="GZK148" s="0"/>
      <c r="GZL148" s="0"/>
      <c r="GZM148" s="0"/>
      <c r="GZN148" s="0"/>
      <c r="GZO148" s="0"/>
      <c r="GZP148" s="0"/>
      <c r="GZQ148" s="0"/>
      <c r="GZR148" s="0"/>
      <c r="GZS148" s="0"/>
      <c r="GZT148" s="0"/>
      <c r="GZU148" s="0"/>
      <c r="GZV148" s="0"/>
      <c r="GZW148" s="0"/>
      <c r="GZX148" s="0"/>
      <c r="GZY148" s="0"/>
      <c r="GZZ148" s="0"/>
      <c r="HAA148" s="0"/>
      <c r="HAB148" s="0"/>
      <c r="HAC148" s="0"/>
      <c r="HAD148" s="0"/>
      <c r="HAE148" s="0"/>
      <c r="HAF148" s="0"/>
      <c r="HAG148" s="0"/>
      <c r="HAH148" s="0"/>
      <c r="HAI148" s="0"/>
      <c r="HAJ148" s="0"/>
      <c r="HAK148" s="0"/>
      <c r="HAL148" s="0"/>
      <c r="HAM148" s="0"/>
      <c r="HAN148" s="0"/>
      <c r="HAO148" s="0"/>
      <c r="HAP148" s="0"/>
      <c r="HAQ148" s="0"/>
      <c r="HAR148" s="0"/>
      <c r="HAS148" s="0"/>
      <c r="HAT148" s="0"/>
      <c r="HAU148" s="0"/>
      <c r="HAV148" s="0"/>
      <c r="HAW148" s="0"/>
      <c r="HAX148" s="0"/>
      <c r="HAY148" s="0"/>
      <c r="HAZ148" s="0"/>
      <c r="HBA148" s="0"/>
      <c r="HBB148" s="0"/>
      <c r="HBC148" s="0"/>
      <c r="HBD148" s="0"/>
      <c r="HBE148" s="0"/>
      <c r="HBF148" s="0"/>
      <c r="HBG148" s="0"/>
      <c r="HBH148" s="0"/>
      <c r="HBI148" s="0"/>
      <c r="HBJ148" s="0"/>
      <c r="HBK148" s="0"/>
      <c r="HBL148" s="0"/>
      <c r="HBM148" s="0"/>
      <c r="HBN148" s="0"/>
      <c r="HBO148" s="0"/>
      <c r="HBP148" s="0"/>
      <c r="HBQ148" s="0"/>
      <c r="HBR148" s="0"/>
      <c r="HBS148" s="0"/>
      <c r="HBT148" s="0"/>
      <c r="HBU148" s="0"/>
      <c r="HBV148" s="0"/>
      <c r="HBW148" s="0"/>
      <c r="HBX148" s="0"/>
      <c r="HBY148" s="0"/>
      <c r="HBZ148" s="0"/>
      <c r="HCA148" s="0"/>
      <c r="HCB148" s="0"/>
      <c r="HCC148" s="0"/>
      <c r="HCD148" s="0"/>
      <c r="HCE148" s="0"/>
      <c r="HCF148" s="0"/>
      <c r="HCG148" s="0"/>
      <c r="HCH148" s="0"/>
      <c r="HCI148" s="0"/>
      <c r="HCJ148" s="0"/>
      <c r="HCK148" s="0"/>
      <c r="HCL148" s="0"/>
      <c r="HCM148" s="0"/>
      <c r="HCN148" s="0"/>
      <c r="HCO148" s="0"/>
      <c r="HCP148" s="0"/>
      <c r="HCQ148" s="0"/>
      <c r="HCR148" s="0"/>
      <c r="HCS148" s="0"/>
      <c r="HCT148" s="0"/>
      <c r="HCU148" s="0"/>
      <c r="HCV148" s="0"/>
      <c r="HCW148" s="0"/>
      <c r="HCX148" s="0"/>
      <c r="HCY148" s="0"/>
      <c r="HCZ148" s="0"/>
      <c r="HDA148" s="0"/>
      <c r="HDB148" s="0"/>
      <c r="HDC148" s="0"/>
      <c r="HDD148" s="0"/>
      <c r="HDE148" s="0"/>
      <c r="HDF148" s="0"/>
      <c r="HDG148" s="0"/>
      <c r="HDH148" s="0"/>
      <c r="HDI148" s="0"/>
      <c r="HDJ148" s="0"/>
      <c r="HDK148" s="0"/>
      <c r="HDL148" s="0"/>
      <c r="HDM148" s="0"/>
      <c r="HDN148" s="0"/>
      <c r="HDO148" s="0"/>
      <c r="HDP148" s="0"/>
      <c r="HDQ148" s="0"/>
      <c r="HDR148" s="0"/>
      <c r="HDS148" s="0"/>
      <c r="HDT148" s="0"/>
      <c r="HDU148" s="0"/>
      <c r="HDV148" s="0"/>
      <c r="HDW148" s="0"/>
      <c r="HDX148" s="0"/>
      <c r="HDY148" s="0"/>
      <c r="HDZ148" s="0"/>
      <c r="HEA148" s="0"/>
      <c r="HEB148" s="0"/>
      <c r="HEC148" s="0"/>
      <c r="HED148" s="0"/>
      <c r="HEE148" s="0"/>
      <c r="HEF148" s="0"/>
      <c r="HEG148" s="0"/>
      <c r="HEH148" s="0"/>
      <c r="HEI148" s="0"/>
      <c r="HEJ148" s="0"/>
      <c r="HEK148" s="0"/>
      <c r="HEL148" s="0"/>
      <c r="HEM148" s="0"/>
      <c r="HEN148" s="0"/>
      <c r="HEO148" s="0"/>
      <c r="HEP148" s="0"/>
      <c r="HEQ148" s="0"/>
      <c r="HER148" s="0"/>
      <c r="HES148" s="0"/>
      <c r="HET148" s="0"/>
      <c r="HEU148" s="0"/>
      <c r="HEV148" s="0"/>
      <c r="HEW148" s="0"/>
      <c r="HEX148" s="0"/>
      <c r="HEY148" s="0"/>
      <c r="HEZ148" s="0"/>
      <c r="HFA148" s="0"/>
      <c r="HFB148" s="0"/>
      <c r="HFC148" s="0"/>
      <c r="HFD148" s="0"/>
      <c r="HFE148" s="0"/>
      <c r="HFF148" s="0"/>
      <c r="HFG148" s="0"/>
      <c r="HFH148" s="0"/>
      <c r="HFI148" s="0"/>
      <c r="HFJ148" s="0"/>
      <c r="HFK148" s="0"/>
      <c r="HFL148" s="0"/>
      <c r="HFM148" s="0"/>
      <c r="HFN148" s="0"/>
      <c r="HFO148" s="0"/>
      <c r="HFP148" s="0"/>
      <c r="HFQ148" s="0"/>
      <c r="HFR148" s="0"/>
      <c r="HFS148" s="0"/>
      <c r="HFT148" s="0"/>
      <c r="HFU148" s="0"/>
      <c r="HFV148" s="0"/>
      <c r="HFW148" s="0"/>
      <c r="HFX148" s="0"/>
      <c r="HFY148" s="0"/>
      <c r="HFZ148" s="0"/>
      <c r="HGA148" s="0"/>
      <c r="HGB148" s="0"/>
      <c r="HGC148" s="0"/>
      <c r="HGD148" s="0"/>
      <c r="HGE148" s="0"/>
      <c r="HGF148" s="0"/>
      <c r="HGG148" s="0"/>
      <c r="HGH148" s="0"/>
      <c r="HGI148" s="0"/>
      <c r="HGJ148" s="0"/>
      <c r="HGK148" s="0"/>
      <c r="HGL148" s="0"/>
      <c r="HGM148" s="0"/>
      <c r="HGN148" s="0"/>
      <c r="HGO148" s="0"/>
      <c r="HGP148" s="0"/>
      <c r="HGQ148" s="0"/>
      <c r="HGR148" s="0"/>
      <c r="HGS148" s="0"/>
      <c r="HGT148" s="0"/>
      <c r="HGU148" s="0"/>
      <c r="HGV148" s="0"/>
      <c r="HGW148" s="0"/>
      <c r="HGX148" s="0"/>
      <c r="HGY148" s="0"/>
      <c r="HGZ148" s="0"/>
      <c r="HHA148" s="0"/>
      <c r="HHB148" s="0"/>
      <c r="HHC148" s="0"/>
      <c r="HHD148" s="0"/>
      <c r="HHE148" s="0"/>
      <c r="HHF148" s="0"/>
      <c r="HHG148" s="0"/>
      <c r="HHH148" s="0"/>
      <c r="HHI148" s="0"/>
      <c r="HHJ148" s="0"/>
      <c r="HHK148" s="0"/>
      <c r="HHL148" s="0"/>
      <c r="HHM148" s="0"/>
      <c r="HHN148" s="0"/>
      <c r="HHO148" s="0"/>
      <c r="HHP148" s="0"/>
      <c r="HHQ148" s="0"/>
      <c r="HHR148" s="0"/>
      <c r="HHS148" s="0"/>
      <c r="HHT148" s="0"/>
      <c r="HHU148" s="0"/>
      <c r="HHV148" s="0"/>
      <c r="HHW148" s="0"/>
      <c r="HHX148" s="0"/>
      <c r="HHY148" s="0"/>
      <c r="HHZ148" s="0"/>
      <c r="HIA148" s="0"/>
      <c r="HIB148" s="0"/>
      <c r="HIC148" s="0"/>
      <c r="HID148" s="0"/>
      <c r="HIE148" s="0"/>
      <c r="HIF148" s="0"/>
      <c r="HIG148" s="0"/>
      <c r="HIH148" s="0"/>
      <c r="HII148" s="0"/>
      <c r="HIJ148" s="0"/>
      <c r="HIK148" s="0"/>
      <c r="HIL148" s="0"/>
      <c r="HIM148" s="0"/>
      <c r="HIN148" s="0"/>
      <c r="HIO148" s="0"/>
      <c r="HIP148" s="0"/>
      <c r="HIQ148" s="0"/>
      <c r="HIR148" s="0"/>
      <c r="HIS148" s="0"/>
      <c r="HIT148" s="0"/>
      <c r="HIU148" s="0"/>
      <c r="HIV148" s="0"/>
      <c r="HIW148" s="0"/>
      <c r="HIX148" s="0"/>
      <c r="HIY148" s="0"/>
      <c r="HIZ148" s="0"/>
      <c r="HJA148" s="0"/>
      <c r="HJB148" s="0"/>
      <c r="HJC148" s="0"/>
      <c r="HJD148" s="0"/>
      <c r="HJE148" s="0"/>
      <c r="HJF148" s="0"/>
      <c r="HJG148" s="0"/>
      <c r="HJH148" s="0"/>
      <c r="HJI148" s="0"/>
      <c r="HJJ148" s="0"/>
      <c r="HJK148" s="0"/>
      <c r="HJL148" s="0"/>
      <c r="HJM148" s="0"/>
      <c r="HJN148" s="0"/>
      <c r="HJO148" s="0"/>
      <c r="HJP148" s="0"/>
      <c r="HJQ148" s="0"/>
      <c r="HJR148" s="0"/>
      <c r="HJS148" s="0"/>
      <c r="HJT148" s="0"/>
      <c r="HJU148" s="0"/>
      <c r="HJV148" s="0"/>
      <c r="HJW148" s="0"/>
      <c r="HJX148" s="0"/>
      <c r="HJY148" s="0"/>
      <c r="HJZ148" s="0"/>
      <c r="HKA148" s="0"/>
      <c r="HKB148" s="0"/>
      <c r="HKC148" s="0"/>
      <c r="HKD148" s="0"/>
      <c r="HKE148" s="0"/>
      <c r="HKF148" s="0"/>
      <c r="HKG148" s="0"/>
      <c r="HKH148" s="0"/>
      <c r="HKI148" s="0"/>
      <c r="HKJ148" s="0"/>
      <c r="HKK148" s="0"/>
      <c r="HKL148" s="0"/>
      <c r="HKM148" s="0"/>
      <c r="HKN148" s="0"/>
      <c r="HKO148" s="0"/>
      <c r="HKP148" s="0"/>
      <c r="HKQ148" s="0"/>
      <c r="HKR148" s="0"/>
      <c r="HKS148" s="0"/>
      <c r="HKT148" s="0"/>
      <c r="HKU148" s="0"/>
      <c r="HKV148" s="0"/>
      <c r="HKW148" s="0"/>
      <c r="HKX148" s="0"/>
      <c r="HKY148" s="0"/>
      <c r="HKZ148" s="0"/>
      <c r="HLA148" s="0"/>
      <c r="HLB148" s="0"/>
      <c r="HLC148" s="0"/>
      <c r="HLD148" s="0"/>
      <c r="HLE148" s="0"/>
      <c r="HLF148" s="0"/>
      <c r="HLG148" s="0"/>
      <c r="HLH148" s="0"/>
      <c r="HLI148" s="0"/>
      <c r="HLJ148" s="0"/>
      <c r="HLK148" s="0"/>
      <c r="HLL148" s="0"/>
      <c r="HLM148" s="0"/>
      <c r="HLN148" s="0"/>
      <c r="HLO148" s="0"/>
      <c r="HLP148" s="0"/>
      <c r="HLQ148" s="0"/>
      <c r="HLR148" s="0"/>
      <c r="HLS148" s="0"/>
      <c r="HLT148" s="0"/>
      <c r="HLU148" s="0"/>
      <c r="HLV148" s="0"/>
      <c r="HLW148" s="0"/>
      <c r="HLX148" s="0"/>
      <c r="HLY148" s="0"/>
      <c r="HLZ148" s="0"/>
      <c r="HMA148" s="0"/>
      <c r="HMB148" s="0"/>
      <c r="HMC148" s="0"/>
      <c r="HMD148" s="0"/>
      <c r="HME148" s="0"/>
      <c r="HMF148" s="0"/>
      <c r="HMG148" s="0"/>
      <c r="HMH148" s="0"/>
      <c r="HMI148" s="0"/>
      <c r="HMJ148" s="0"/>
      <c r="HMK148" s="0"/>
      <c r="HML148" s="0"/>
      <c r="HMM148" s="0"/>
      <c r="HMN148" s="0"/>
      <c r="HMO148" s="0"/>
      <c r="HMP148" s="0"/>
      <c r="HMQ148" s="0"/>
      <c r="HMR148" s="0"/>
      <c r="HMS148" s="0"/>
      <c r="HMT148" s="0"/>
      <c r="HMU148" s="0"/>
      <c r="HMV148" s="0"/>
      <c r="HMW148" s="0"/>
      <c r="HMX148" s="0"/>
      <c r="HMY148" s="0"/>
      <c r="HMZ148" s="0"/>
      <c r="HNA148" s="0"/>
      <c r="HNB148" s="0"/>
      <c r="HNC148" s="0"/>
      <c r="HND148" s="0"/>
      <c r="HNE148" s="0"/>
      <c r="HNF148" s="0"/>
      <c r="HNG148" s="0"/>
      <c r="HNH148" s="0"/>
      <c r="HNI148" s="0"/>
      <c r="HNJ148" s="0"/>
      <c r="HNK148" s="0"/>
      <c r="HNL148" s="0"/>
      <c r="HNM148" s="0"/>
      <c r="HNN148" s="0"/>
      <c r="HNO148" s="0"/>
      <c r="HNP148" s="0"/>
      <c r="HNQ148" s="0"/>
      <c r="HNR148" s="0"/>
      <c r="HNS148" s="0"/>
      <c r="HNT148" s="0"/>
      <c r="HNU148" s="0"/>
      <c r="HNV148" s="0"/>
      <c r="HNW148" s="0"/>
      <c r="HNX148" s="0"/>
      <c r="HNY148" s="0"/>
      <c r="HNZ148" s="0"/>
      <c r="HOA148" s="0"/>
      <c r="HOB148" s="0"/>
      <c r="HOC148" s="0"/>
      <c r="HOD148" s="0"/>
      <c r="HOE148" s="0"/>
      <c r="HOF148" s="0"/>
      <c r="HOG148" s="0"/>
      <c r="HOH148" s="0"/>
      <c r="HOI148" s="0"/>
      <c r="HOJ148" s="0"/>
      <c r="HOK148" s="0"/>
      <c r="HOL148" s="0"/>
      <c r="HOM148" s="0"/>
      <c r="HON148" s="0"/>
      <c r="HOO148" s="0"/>
      <c r="HOP148" s="0"/>
      <c r="HOQ148" s="0"/>
      <c r="HOR148" s="0"/>
      <c r="HOS148" s="0"/>
      <c r="HOT148" s="0"/>
      <c r="HOU148" s="0"/>
      <c r="HOV148" s="0"/>
      <c r="HOW148" s="0"/>
      <c r="HOX148" s="0"/>
      <c r="HOY148" s="0"/>
      <c r="HOZ148" s="0"/>
      <c r="HPA148" s="0"/>
      <c r="HPB148" s="0"/>
      <c r="HPC148" s="0"/>
      <c r="HPD148" s="0"/>
      <c r="HPE148" s="0"/>
      <c r="HPF148" s="0"/>
      <c r="HPG148" s="0"/>
      <c r="HPH148" s="0"/>
      <c r="HPI148" s="0"/>
      <c r="HPJ148" s="0"/>
      <c r="HPK148" s="0"/>
      <c r="HPL148" s="0"/>
      <c r="HPM148" s="0"/>
      <c r="HPN148" s="0"/>
      <c r="HPO148" s="0"/>
      <c r="HPP148" s="0"/>
      <c r="HPQ148" s="0"/>
      <c r="HPR148" s="0"/>
      <c r="HPS148" s="0"/>
      <c r="HPT148" s="0"/>
      <c r="HPU148" s="0"/>
      <c r="HPV148" s="0"/>
      <c r="HPW148" s="0"/>
      <c r="HPX148" s="0"/>
      <c r="HPY148" s="0"/>
      <c r="HPZ148" s="0"/>
      <c r="HQA148" s="0"/>
      <c r="HQB148" s="0"/>
      <c r="HQC148" s="0"/>
      <c r="HQD148" s="0"/>
      <c r="HQE148" s="0"/>
      <c r="HQF148" s="0"/>
      <c r="HQG148" s="0"/>
      <c r="HQH148" s="0"/>
      <c r="HQI148" s="0"/>
      <c r="HQJ148" s="0"/>
      <c r="HQK148" s="0"/>
      <c r="HQL148" s="0"/>
      <c r="HQM148" s="0"/>
      <c r="HQN148" s="0"/>
      <c r="HQO148" s="0"/>
      <c r="HQP148" s="0"/>
      <c r="HQQ148" s="0"/>
      <c r="HQR148" s="0"/>
      <c r="HQS148" s="0"/>
      <c r="HQT148" s="0"/>
      <c r="HQU148" s="0"/>
      <c r="HQV148" s="0"/>
      <c r="HQW148" s="0"/>
      <c r="HQX148" s="0"/>
      <c r="HQY148" s="0"/>
      <c r="HQZ148" s="0"/>
      <c r="HRA148" s="0"/>
      <c r="HRB148" s="0"/>
      <c r="HRC148" s="0"/>
      <c r="HRD148" s="0"/>
      <c r="HRE148" s="0"/>
      <c r="HRF148" s="0"/>
      <c r="HRG148" s="0"/>
      <c r="HRH148" s="0"/>
      <c r="HRI148" s="0"/>
      <c r="HRJ148" s="0"/>
      <c r="HRK148" s="0"/>
      <c r="HRL148" s="0"/>
      <c r="HRM148" s="0"/>
      <c r="HRN148" s="0"/>
      <c r="HRO148" s="0"/>
      <c r="HRP148" s="0"/>
      <c r="HRQ148" s="0"/>
      <c r="HRR148" s="0"/>
      <c r="HRS148" s="0"/>
      <c r="HRT148" s="0"/>
      <c r="HRU148" s="0"/>
      <c r="HRV148" s="0"/>
      <c r="HRW148" s="0"/>
      <c r="HRX148" s="0"/>
      <c r="HRY148" s="0"/>
      <c r="HRZ148" s="0"/>
      <c r="HSA148" s="0"/>
      <c r="HSB148" s="0"/>
      <c r="HSC148" s="0"/>
      <c r="HSD148" s="0"/>
      <c r="HSE148" s="0"/>
      <c r="HSF148" s="0"/>
      <c r="HSG148" s="0"/>
      <c r="HSH148" s="0"/>
      <c r="HSI148" s="0"/>
      <c r="HSJ148" s="0"/>
      <c r="HSK148" s="0"/>
      <c r="HSL148" s="0"/>
      <c r="HSM148" s="0"/>
      <c r="HSN148" s="0"/>
      <c r="HSO148" s="0"/>
      <c r="HSP148" s="0"/>
      <c r="HSQ148" s="0"/>
      <c r="HSR148" s="0"/>
      <c r="HSS148" s="0"/>
      <c r="HST148" s="0"/>
      <c r="HSU148" s="0"/>
      <c r="HSV148" s="0"/>
      <c r="HSW148" s="0"/>
      <c r="HSX148" s="0"/>
      <c r="HSY148" s="0"/>
      <c r="HSZ148" s="0"/>
      <c r="HTA148" s="0"/>
      <c r="HTB148" s="0"/>
      <c r="HTC148" s="0"/>
      <c r="HTD148" s="0"/>
      <c r="HTE148" s="0"/>
      <c r="HTF148" s="0"/>
      <c r="HTG148" s="0"/>
      <c r="HTH148" s="0"/>
      <c r="HTI148" s="0"/>
      <c r="HTJ148" s="0"/>
      <c r="HTK148" s="0"/>
      <c r="HTL148" s="0"/>
      <c r="HTM148" s="0"/>
      <c r="HTN148" s="0"/>
      <c r="HTO148" s="0"/>
      <c r="HTP148" s="0"/>
      <c r="HTQ148" s="0"/>
      <c r="HTR148" s="0"/>
      <c r="HTS148" s="0"/>
      <c r="HTT148" s="0"/>
      <c r="HTU148" s="0"/>
      <c r="HTV148" s="0"/>
      <c r="HTW148" s="0"/>
      <c r="HTX148" s="0"/>
      <c r="HTY148" s="0"/>
      <c r="HTZ148" s="0"/>
      <c r="HUA148" s="0"/>
      <c r="HUB148" s="0"/>
      <c r="HUC148" s="0"/>
      <c r="HUD148" s="0"/>
      <c r="HUE148" s="0"/>
      <c r="HUF148" s="0"/>
      <c r="HUG148" s="0"/>
      <c r="HUH148" s="0"/>
      <c r="HUI148" s="0"/>
      <c r="HUJ148" s="0"/>
      <c r="HUK148" s="0"/>
      <c r="HUL148" s="0"/>
      <c r="HUM148" s="0"/>
      <c r="HUN148" s="0"/>
      <c r="HUO148" s="0"/>
      <c r="HUP148" s="0"/>
      <c r="HUQ148" s="0"/>
      <c r="HUR148" s="0"/>
      <c r="HUS148" s="0"/>
      <c r="HUT148" s="0"/>
      <c r="HUU148" s="0"/>
      <c r="HUV148" s="0"/>
      <c r="HUW148" s="0"/>
      <c r="HUX148" s="0"/>
      <c r="HUY148" s="0"/>
      <c r="HUZ148" s="0"/>
      <c r="HVA148" s="0"/>
      <c r="HVB148" s="0"/>
      <c r="HVC148" s="0"/>
      <c r="HVD148" s="0"/>
      <c r="HVE148" s="0"/>
      <c r="HVF148" s="0"/>
      <c r="HVG148" s="0"/>
      <c r="HVH148" s="0"/>
      <c r="HVI148" s="0"/>
      <c r="HVJ148" s="0"/>
      <c r="HVK148" s="0"/>
      <c r="HVL148" s="0"/>
      <c r="HVM148" s="0"/>
      <c r="HVN148" s="0"/>
      <c r="HVO148" s="0"/>
      <c r="HVP148" s="0"/>
      <c r="HVQ148" s="0"/>
      <c r="HVR148" s="0"/>
      <c r="HVS148" s="0"/>
      <c r="HVT148" s="0"/>
      <c r="HVU148" s="0"/>
      <c r="HVV148" s="0"/>
      <c r="HVW148" s="0"/>
      <c r="HVX148" s="0"/>
      <c r="HVY148" s="0"/>
      <c r="HVZ148" s="0"/>
      <c r="HWA148" s="0"/>
      <c r="HWB148" s="0"/>
      <c r="HWC148" s="0"/>
      <c r="HWD148" s="0"/>
      <c r="HWE148" s="0"/>
      <c r="HWF148" s="0"/>
      <c r="HWG148" s="0"/>
      <c r="HWH148" s="0"/>
      <c r="HWI148" s="0"/>
      <c r="HWJ148" s="0"/>
      <c r="HWK148" s="0"/>
      <c r="HWL148" s="0"/>
      <c r="HWM148" s="0"/>
      <c r="HWN148" s="0"/>
      <c r="HWO148" s="0"/>
      <c r="HWP148" s="0"/>
      <c r="HWQ148" s="0"/>
      <c r="HWR148" s="0"/>
      <c r="HWS148" s="0"/>
      <c r="HWT148" s="0"/>
      <c r="HWU148" s="0"/>
      <c r="HWV148" s="0"/>
      <c r="HWW148" s="0"/>
      <c r="HWX148" s="0"/>
      <c r="HWY148" s="0"/>
      <c r="HWZ148" s="0"/>
      <c r="HXA148" s="0"/>
      <c r="HXB148" s="0"/>
      <c r="HXC148" s="0"/>
      <c r="HXD148" s="0"/>
      <c r="HXE148" s="0"/>
      <c r="HXF148" s="0"/>
      <c r="HXG148" s="0"/>
      <c r="HXH148" s="0"/>
      <c r="HXI148" s="0"/>
      <c r="HXJ148" s="0"/>
      <c r="HXK148" s="0"/>
      <c r="HXL148" s="0"/>
      <c r="HXM148" s="0"/>
      <c r="HXN148" s="0"/>
      <c r="HXO148" s="0"/>
      <c r="HXP148" s="0"/>
      <c r="HXQ148" s="0"/>
      <c r="HXR148" s="0"/>
      <c r="HXS148" s="0"/>
      <c r="HXT148" s="0"/>
      <c r="HXU148" s="0"/>
      <c r="HXV148" s="0"/>
      <c r="HXW148" s="0"/>
      <c r="HXX148" s="0"/>
      <c r="HXY148" s="0"/>
      <c r="HXZ148" s="0"/>
      <c r="HYA148" s="0"/>
      <c r="HYB148" s="0"/>
      <c r="HYC148" s="0"/>
      <c r="HYD148" s="0"/>
      <c r="HYE148" s="0"/>
      <c r="HYF148" s="0"/>
      <c r="HYG148" s="0"/>
      <c r="HYH148" s="0"/>
      <c r="HYI148" s="0"/>
      <c r="HYJ148" s="0"/>
      <c r="HYK148" s="0"/>
      <c r="HYL148" s="0"/>
      <c r="HYM148" s="0"/>
      <c r="HYN148" s="0"/>
      <c r="HYO148" s="0"/>
      <c r="HYP148" s="0"/>
      <c r="HYQ148" s="0"/>
      <c r="HYR148" s="0"/>
      <c r="HYS148" s="0"/>
      <c r="HYT148" s="0"/>
      <c r="HYU148" s="0"/>
      <c r="HYV148" s="0"/>
      <c r="HYW148" s="0"/>
      <c r="HYX148" s="0"/>
      <c r="HYY148" s="0"/>
      <c r="HYZ148" s="0"/>
      <c r="HZA148" s="0"/>
      <c r="HZB148" s="0"/>
      <c r="HZC148" s="0"/>
      <c r="HZD148" s="0"/>
      <c r="HZE148" s="0"/>
      <c r="HZF148" s="0"/>
      <c r="HZG148" s="0"/>
      <c r="HZH148" s="0"/>
      <c r="HZI148" s="0"/>
      <c r="HZJ148" s="0"/>
      <c r="HZK148" s="0"/>
      <c r="HZL148" s="0"/>
      <c r="HZM148" s="0"/>
      <c r="HZN148" s="0"/>
      <c r="HZO148" s="0"/>
      <c r="HZP148" s="0"/>
      <c r="HZQ148" s="0"/>
      <c r="HZR148" s="0"/>
      <c r="HZS148" s="0"/>
      <c r="HZT148" s="0"/>
      <c r="HZU148" s="0"/>
      <c r="HZV148" s="0"/>
      <c r="HZW148" s="0"/>
      <c r="HZX148" s="0"/>
      <c r="HZY148" s="0"/>
      <c r="HZZ148" s="0"/>
      <c r="IAA148" s="0"/>
      <c r="IAB148" s="0"/>
      <c r="IAC148" s="0"/>
      <c r="IAD148" s="0"/>
      <c r="IAE148" s="0"/>
      <c r="IAF148" s="0"/>
      <c r="IAG148" s="0"/>
      <c r="IAH148" s="0"/>
      <c r="IAI148" s="0"/>
      <c r="IAJ148" s="0"/>
      <c r="IAK148" s="0"/>
      <c r="IAL148" s="0"/>
      <c r="IAM148" s="0"/>
      <c r="IAN148" s="0"/>
      <c r="IAO148" s="0"/>
      <c r="IAP148" s="0"/>
      <c r="IAQ148" s="0"/>
      <c r="IAR148" s="0"/>
      <c r="IAS148" s="0"/>
      <c r="IAT148" s="0"/>
      <c r="IAU148" s="0"/>
      <c r="IAV148" s="0"/>
      <c r="IAW148" s="0"/>
      <c r="IAX148" s="0"/>
      <c r="IAY148" s="0"/>
      <c r="IAZ148" s="0"/>
      <c r="IBA148" s="0"/>
      <c r="IBB148" s="0"/>
      <c r="IBC148" s="0"/>
      <c r="IBD148" s="0"/>
      <c r="IBE148" s="0"/>
      <c r="IBF148" s="0"/>
      <c r="IBG148" s="0"/>
      <c r="IBH148" s="0"/>
      <c r="IBI148" s="0"/>
      <c r="IBJ148" s="0"/>
      <c r="IBK148" s="0"/>
      <c r="IBL148" s="0"/>
      <c r="IBM148" s="0"/>
      <c r="IBN148" s="0"/>
      <c r="IBO148" s="0"/>
      <c r="IBP148" s="0"/>
      <c r="IBQ148" s="0"/>
      <c r="IBR148" s="0"/>
      <c r="IBS148" s="0"/>
      <c r="IBT148" s="0"/>
      <c r="IBU148" s="0"/>
      <c r="IBV148" s="0"/>
      <c r="IBW148" s="0"/>
      <c r="IBX148" s="0"/>
      <c r="IBY148" s="0"/>
      <c r="IBZ148" s="0"/>
      <c r="ICA148" s="0"/>
      <c r="ICB148" s="0"/>
      <c r="ICC148" s="0"/>
      <c r="ICD148" s="0"/>
      <c r="ICE148" s="0"/>
      <c r="ICF148" s="0"/>
      <c r="ICG148" s="0"/>
      <c r="ICH148" s="0"/>
      <c r="ICI148" s="0"/>
      <c r="ICJ148" s="0"/>
      <c r="ICK148" s="0"/>
      <c r="ICL148" s="0"/>
      <c r="ICM148" s="0"/>
      <c r="ICN148" s="0"/>
      <c r="ICO148" s="0"/>
      <c r="ICP148" s="0"/>
      <c r="ICQ148" s="0"/>
      <c r="ICR148" s="0"/>
      <c r="ICS148" s="0"/>
      <c r="ICT148" s="0"/>
      <c r="ICU148" s="0"/>
      <c r="ICV148" s="0"/>
      <c r="ICW148" s="0"/>
      <c r="ICX148" s="0"/>
      <c r="ICY148" s="0"/>
      <c r="ICZ148" s="0"/>
      <c r="IDA148" s="0"/>
      <c r="IDB148" s="0"/>
      <c r="IDC148" s="0"/>
      <c r="IDD148" s="0"/>
      <c r="IDE148" s="0"/>
      <c r="IDF148" s="0"/>
      <c r="IDG148" s="0"/>
      <c r="IDH148" s="0"/>
      <c r="IDI148" s="0"/>
      <c r="IDJ148" s="0"/>
      <c r="IDK148" s="0"/>
      <c r="IDL148" s="0"/>
      <c r="IDM148" s="0"/>
      <c r="IDN148" s="0"/>
      <c r="IDO148" s="0"/>
      <c r="IDP148" s="0"/>
      <c r="IDQ148" s="0"/>
      <c r="IDR148" s="0"/>
      <c r="IDS148" s="0"/>
      <c r="IDT148" s="0"/>
      <c r="IDU148" s="0"/>
      <c r="IDV148" s="0"/>
      <c r="IDW148" s="0"/>
      <c r="IDX148" s="0"/>
      <c r="IDY148" s="0"/>
      <c r="IDZ148" s="0"/>
      <c r="IEA148" s="0"/>
      <c r="IEB148" s="0"/>
      <c r="IEC148" s="0"/>
      <c r="IED148" s="0"/>
      <c r="IEE148" s="0"/>
      <c r="IEF148" s="0"/>
      <c r="IEG148" s="0"/>
      <c r="IEH148" s="0"/>
      <c r="IEI148" s="0"/>
      <c r="IEJ148" s="0"/>
      <c r="IEK148" s="0"/>
      <c r="IEL148" s="0"/>
      <c r="IEM148" s="0"/>
      <c r="IEN148" s="0"/>
      <c r="IEO148" s="0"/>
      <c r="IEP148" s="0"/>
      <c r="IEQ148" s="0"/>
      <c r="IER148" s="0"/>
      <c r="IES148" s="0"/>
      <c r="IET148" s="0"/>
      <c r="IEU148" s="0"/>
      <c r="IEV148" s="0"/>
      <c r="IEW148" s="0"/>
      <c r="IEX148" s="0"/>
      <c r="IEY148" s="0"/>
      <c r="IEZ148" s="0"/>
      <c r="IFA148" s="0"/>
      <c r="IFB148" s="0"/>
      <c r="IFC148" s="0"/>
      <c r="IFD148" s="0"/>
      <c r="IFE148" s="0"/>
      <c r="IFF148" s="0"/>
      <c r="IFG148" s="0"/>
      <c r="IFH148" s="0"/>
      <c r="IFI148" s="0"/>
      <c r="IFJ148" s="0"/>
      <c r="IFK148" s="0"/>
      <c r="IFL148" s="0"/>
      <c r="IFM148" s="0"/>
      <c r="IFN148" s="0"/>
      <c r="IFO148" s="0"/>
      <c r="IFP148" s="0"/>
      <c r="IFQ148" s="0"/>
      <c r="IFR148" s="0"/>
      <c r="IFS148" s="0"/>
      <c r="IFT148" s="0"/>
      <c r="IFU148" s="0"/>
      <c r="IFV148" s="0"/>
      <c r="IFW148" s="0"/>
      <c r="IFX148" s="0"/>
      <c r="IFY148" s="0"/>
      <c r="IFZ148" s="0"/>
      <c r="IGA148" s="0"/>
      <c r="IGB148" s="0"/>
      <c r="IGC148" s="0"/>
      <c r="IGD148" s="0"/>
      <c r="IGE148" s="0"/>
      <c r="IGF148" s="0"/>
      <c r="IGG148" s="0"/>
      <c r="IGH148" s="0"/>
      <c r="IGI148" s="0"/>
      <c r="IGJ148" s="0"/>
      <c r="IGK148" s="0"/>
      <c r="IGL148" s="0"/>
      <c r="IGM148" s="0"/>
      <c r="IGN148" s="0"/>
      <c r="IGO148" s="0"/>
      <c r="IGP148" s="0"/>
      <c r="IGQ148" s="0"/>
      <c r="IGR148" s="0"/>
      <c r="IGS148" s="0"/>
      <c r="IGT148" s="0"/>
      <c r="IGU148" s="0"/>
      <c r="IGV148" s="0"/>
      <c r="IGW148" s="0"/>
      <c r="IGX148" s="0"/>
      <c r="IGY148" s="0"/>
      <c r="IGZ148" s="0"/>
      <c r="IHA148" s="0"/>
      <c r="IHB148" s="0"/>
      <c r="IHC148" s="0"/>
      <c r="IHD148" s="0"/>
      <c r="IHE148" s="0"/>
      <c r="IHF148" s="0"/>
      <c r="IHG148" s="0"/>
      <c r="IHH148" s="0"/>
      <c r="IHI148" s="0"/>
      <c r="IHJ148" s="0"/>
      <c r="IHK148" s="0"/>
      <c r="IHL148" s="0"/>
      <c r="IHM148" s="0"/>
      <c r="IHN148" s="0"/>
      <c r="IHO148" s="0"/>
      <c r="IHP148" s="0"/>
      <c r="IHQ148" s="0"/>
      <c r="IHR148" s="0"/>
      <c r="IHS148" s="0"/>
      <c r="IHT148" s="0"/>
      <c r="IHU148" s="0"/>
      <c r="IHV148" s="0"/>
      <c r="IHW148" s="0"/>
      <c r="IHX148" s="0"/>
      <c r="IHY148" s="0"/>
      <c r="IHZ148" s="0"/>
      <c r="IIA148" s="0"/>
      <c r="IIB148" s="0"/>
      <c r="IIC148" s="0"/>
      <c r="IID148" s="0"/>
      <c r="IIE148" s="0"/>
      <c r="IIF148" s="0"/>
      <c r="IIG148" s="0"/>
      <c r="IIH148" s="0"/>
      <c r="III148" s="0"/>
      <c r="IIJ148" s="0"/>
      <c r="IIK148" s="0"/>
      <c r="IIL148" s="0"/>
      <c r="IIM148" s="0"/>
      <c r="IIN148" s="0"/>
      <c r="IIO148" s="0"/>
      <c r="IIP148" s="0"/>
      <c r="IIQ148" s="0"/>
      <c r="IIR148" s="0"/>
      <c r="IIS148" s="0"/>
      <c r="IIT148" s="0"/>
      <c r="IIU148" s="0"/>
      <c r="IIV148" s="0"/>
      <c r="IIW148" s="0"/>
      <c r="IIX148" s="0"/>
      <c r="IIY148" s="0"/>
      <c r="IIZ148" s="0"/>
      <c r="IJA148" s="0"/>
      <c r="IJB148" s="0"/>
      <c r="IJC148" s="0"/>
      <c r="IJD148" s="0"/>
      <c r="IJE148" s="0"/>
      <c r="IJF148" s="0"/>
      <c r="IJG148" s="0"/>
      <c r="IJH148" s="0"/>
      <c r="IJI148" s="0"/>
      <c r="IJJ148" s="0"/>
      <c r="IJK148" s="0"/>
      <c r="IJL148" s="0"/>
      <c r="IJM148" s="0"/>
      <c r="IJN148" s="0"/>
      <c r="IJO148" s="0"/>
      <c r="IJP148" s="0"/>
      <c r="IJQ148" s="0"/>
      <c r="IJR148" s="0"/>
      <c r="IJS148" s="0"/>
      <c r="IJT148" s="0"/>
      <c r="IJU148" s="0"/>
      <c r="IJV148" s="0"/>
      <c r="IJW148" s="0"/>
      <c r="IJX148" s="0"/>
      <c r="IJY148" s="0"/>
      <c r="IJZ148" s="0"/>
      <c r="IKA148" s="0"/>
      <c r="IKB148" s="0"/>
      <c r="IKC148" s="0"/>
      <c r="IKD148" s="0"/>
      <c r="IKE148" s="0"/>
      <c r="IKF148" s="0"/>
      <c r="IKG148" s="0"/>
      <c r="IKH148" s="0"/>
      <c r="IKI148" s="0"/>
      <c r="IKJ148" s="0"/>
      <c r="IKK148" s="0"/>
      <c r="IKL148" s="0"/>
      <c r="IKM148" s="0"/>
      <c r="IKN148" s="0"/>
      <c r="IKO148" s="0"/>
      <c r="IKP148" s="0"/>
      <c r="IKQ148" s="0"/>
      <c r="IKR148" s="0"/>
      <c r="IKS148" s="0"/>
      <c r="IKT148" s="0"/>
      <c r="IKU148" s="0"/>
      <c r="IKV148" s="0"/>
      <c r="IKW148" s="0"/>
      <c r="IKX148" s="0"/>
      <c r="IKY148" s="0"/>
      <c r="IKZ148" s="0"/>
      <c r="ILA148" s="0"/>
      <c r="ILB148" s="0"/>
      <c r="ILC148" s="0"/>
      <c r="ILD148" s="0"/>
      <c r="ILE148" s="0"/>
      <c r="ILF148" s="0"/>
      <c r="ILG148" s="0"/>
      <c r="ILH148" s="0"/>
      <c r="ILI148" s="0"/>
      <c r="ILJ148" s="0"/>
      <c r="ILK148" s="0"/>
      <c r="ILL148" s="0"/>
      <c r="ILM148" s="0"/>
      <c r="ILN148" s="0"/>
      <c r="ILO148" s="0"/>
      <c r="ILP148" s="0"/>
      <c r="ILQ148" s="0"/>
      <c r="ILR148" s="0"/>
      <c r="ILS148" s="0"/>
      <c r="ILT148" s="0"/>
      <c r="ILU148" s="0"/>
      <c r="ILV148" s="0"/>
      <c r="ILW148" s="0"/>
      <c r="ILX148" s="0"/>
      <c r="ILY148" s="0"/>
      <c r="ILZ148" s="0"/>
      <c r="IMA148" s="0"/>
      <c r="IMB148" s="0"/>
      <c r="IMC148" s="0"/>
      <c r="IMD148" s="0"/>
      <c r="IME148" s="0"/>
      <c r="IMF148" s="0"/>
      <c r="IMG148" s="0"/>
      <c r="IMH148" s="0"/>
      <c r="IMI148" s="0"/>
      <c r="IMJ148" s="0"/>
      <c r="IMK148" s="0"/>
      <c r="IML148" s="0"/>
      <c r="IMM148" s="0"/>
      <c r="IMN148" s="0"/>
      <c r="IMO148" s="0"/>
      <c r="IMP148" s="0"/>
      <c r="IMQ148" s="0"/>
      <c r="IMR148" s="0"/>
      <c r="IMS148" s="0"/>
      <c r="IMT148" s="0"/>
      <c r="IMU148" s="0"/>
      <c r="IMV148" s="0"/>
      <c r="IMW148" s="0"/>
      <c r="IMX148" s="0"/>
      <c r="IMY148" s="0"/>
      <c r="IMZ148" s="0"/>
      <c r="INA148" s="0"/>
      <c r="INB148" s="0"/>
      <c r="INC148" s="0"/>
      <c r="IND148" s="0"/>
      <c r="INE148" s="0"/>
      <c r="INF148" s="0"/>
      <c r="ING148" s="0"/>
      <c r="INH148" s="0"/>
      <c r="INI148" s="0"/>
      <c r="INJ148" s="0"/>
      <c r="INK148" s="0"/>
      <c r="INL148" s="0"/>
      <c r="INM148" s="0"/>
      <c r="INN148" s="0"/>
      <c r="INO148" s="0"/>
      <c r="INP148" s="0"/>
      <c r="INQ148" s="0"/>
      <c r="INR148" s="0"/>
      <c r="INS148" s="0"/>
      <c r="INT148" s="0"/>
      <c r="INU148" s="0"/>
      <c r="INV148" s="0"/>
      <c r="INW148" s="0"/>
      <c r="INX148" s="0"/>
      <c r="INY148" s="0"/>
      <c r="INZ148" s="0"/>
      <c r="IOA148" s="0"/>
      <c r="IOB148" s="0"/>
      <c r="IOC148" s="0"/>
      <c r="IOD148" s="0"/>
      <c r="IOE148" s="0"/>
      <c r="IOF148" s="0"/>
      <c r="IOG148" s="0"/>
      <c r="IOH148" s="0"/>
      <c r="IOI148" s="0"/>
      <c r="IOJ148" s="0"/>
      <c r="IOK148" s="0"/>
      <c r="IOL148" s="0"/>
      <c r="IOM148" s="0"/>
      <c r="ION148" s="0"/>
      <c r="IOO148" s="0"/>
      <c r="IOP148" s="0"/>
      <c r="IOQ148" s="0"/>
      <c r="IOR148" s="0"/>
      <c r="IOS148" s="0"/>
      <c r="IOT148" s="0"/>
      <c r="IOU148" s="0"/>
      <c r="IOV148" s="0"/>
      <c r="IOW148" s="0"/>
      <c r="IOX148" s="0"/>
      <c r="IOY148" s="0"/>
      <c r="IOZ148" s="0"/>
      <c r="IPA148" s="0"/>
      <c r="IPB148" s="0"/>
      <c r="IPC148" s="0"/>
      <c r="IPD148" s="0"/>
      <c r="IPE148" s="0"/>
      <c r="IPF148" s="0"/>
      <c r="IPG148" s="0"/>
      <c r="IPH148" s="0"/>
      <c r="IPI148" s="0"/>
      <c r="IPJ148" s="0"/>
      <c r="IPK148" s="0"/>
      <c r="IPL148" s="0"/>
      <c r="IPM148" s="0"/>
      <c r="IPN148" s="0"/>
      <c r="IPO148" s="0"/>
      <c r="IPP148" s="0"/>
      <c r="IPQ148" s="0"/>
      <c r="IPR148" s="0"/>
      <c r="IPS148" s="0"/>
      <c r="IPT148" s="0"/>
      <c r="IPU148" s="0"/>
      <c r="IPV148" s="0"/>
      <c r="IPW148" s="0"/>
      <c r="IPX148" s="0"/>
      <c r="IPY148" s="0"/>
      <c r="IPZ148" s="0"/>
      <c r="IQA148" s="0"/>
      <c r="IQB148" s="0"/>
      <c r="IQC148" s="0"/>
      <c r="IQD148" s="0"/>
      <c r="IQE148" s="0"/>
      <c r="IQF148" s="0"/>
      <c r="IQG148" s="0"/>
      <c r="IQH148" s="0"/>
      <c r="IQI148" s="0"/>
      <c r="IQJ148" s="0"/>
      <c r="IQK148" s="0"/>
      <c r="IQL148" s="0"/>
      <c r="IQM148" s="0"/>
      <c r="IQN148" s="0"/>
      <c r="IQO148" s="0"/>
      <c r="IQP148" s="0"/>
      <c r="IQQ148" s="0"/>
      <c r="IQR148" s="0"/>
      <c r="IQS148" s="0"/>
      <c r="IQT148" s="0"/>
      <c r="IQU148" s="0"/>
      <c r="IQV148" s="0"/>
      <c r="IQW148" s="0"/>
      <c r="IQX148" s="0"/>
      <c r="IQY148" s="0"/>
      <c r="IQZ148" s="0"/>
      <c r="IRA148" s="0"/>
      <c r="IRB148" s="0"/>
      <c r="IRC148" s="0"/>
      <c r="IRD148" s="0"/>
      <c r="IRE148" s="0"/>
      <c r="IRF148" s="0"/>
      <c r="IRG148" s="0"/>
      <c r="IRH148" s="0"/>
      <c r="IRI148" s="0"/>
      <c r="IRJ148" s="0"/>
      <c r="IRK148" s="0"/>
      <c r="IRL148" s="0"/>
      <c r="IRM148" s="0"/>
      <c r="IRN148" s="0"/>
      <c r="IRO148" s="0"/>
      <c r="IRP148" s="0"/>
      <c r="IRQ148" s="0"/>
      <c r="IRR148" s="0"/>
      <c r="IRS148" s="0"/>
      <c r="IRT148" s="0"/>
      <c r="IRU148" s="0"/>
      <c r="IRV148" s="0"/>
      <c r="IRW148" s="0"/>
      <c r="IRX148" s="0"/>
      <c r="IRY148" s="0"/>
      <c r="IRZ148" s="0"/>
      <c r="ISA148" s="0"/>
      <c r="ISB148" s="0"/>
      <c r="ISC148" s="0"/>
      <c r="ISD148" s="0"/>
      <c r="ISE148" s="0"/>
      <c r="ISF148" s="0"/>
      <c r="ISG148" s="0"/>
      <c r="ISH148" s="0"/>
      <c r="ISI148" s="0"/>
      <c r="ISJ148" s="0"/>
      <c r="ISK148" s="0"/>
      <c r="ISL148" s="0"/>
      <c r="ISM148" s="0"/>
      <c r="ISN148" s="0"/>
      <c r="ISO148" s="0"/>
      <c r="ISP148" s="0"/>
      <c r="ISQ148" s="0"/>
      <c r="ISR148" s="0"/>
      <c r="ISS148" s="0"/>
      <c r="IST148" s="0"/>
      <c r="ISU148" s="0"/>
      <c r="ISV148" s="0"/>
      <c r="ISW148" s="0"/>
      <c r="ISX148" s="0"/>
      <c r="ISY148" s="0"/>
      <c r="ISZ148" s="0"/>
      <c r="ITA148" s="0"/>
      <c r="ITB148" s="0"/>
      <c r="ITC148" s="0"/>
      <c r="ITD148" s="0"/>
      <c r="ITE148" s="0"/>
      <c r="ITF148" s="0"/>
      <c r="ITG148" s="0"/>
      <c r="ITH148" s="0"/>
      <c r="ITI148" s="0"/>
      <c r="ITJ148" s="0"/>
      <c r="ITK148" s="0"/>
      <c r="ITL148" s="0"/>
      <c r="ITM148" s="0"/>
      <c r="ITN148" s="0"/>
      <c r="ITO148" s="0"/>
      <c r="ITP148" s="0"/>
      <c r="ITQ148" s="0"/>
      <c r="ITR148" s="0"/>
      <c r="ITS148" s="0"/>
      <c r="ITT148" s="0"/>
      <c r="ITU148" s="0"/>
      <c r="ITV148" s="0"/>
      <c r="ITW148" s="0"/>
      <c r="ITX148" s="0"/>
      <c r="ITY148" s="0"/>
      <c r="ITZ148" s="0"/>
      <c r="IUA148" s="0"/>
      <c r="IUB148" s="0"/>
      <c r="IUC148" s="0"/>
      <c r="IUD148" s="0"/>
      <c r="IUE148" s="0"/>
      <c r="IUF148" s="0"/>
      <c r="IUG148" s="0"/>
      <c r="IUH148" s="0"/>
      <c r="IUI148" s="0"/>
      <c r="IUJ148" s="0"/>
      <c r="IUK148" s="0"/>
      <c r="IUL148" s="0"/>
      <c r="IUM148" s="0"/>
      <c r="IUN148" s="0"/>
      <c r="IUO148" s="0"/>
      <c r="IUP148" s="0"/>
      <c r="IUQ148" s="0"/>
      <c r="IUR148" s="0"/>
      <c r="IUS148" s="0"/>
      <c r="IUT148" s="0"/>
      <c r="IUU148" s="0"/>
      <c r="IUV148" s="0"/>
      <c r="IUW148" s="0"/>
      <c r="IUX148" s="0"/>
      <c r="IUY148" s="0"/>
      <c r="IUZ148" s="0"/>
      <c r="IVA148" s="0"/>
      <c r="IVB148" s="0"/>
      <c r="IVC148" s="0"/>
      <c r="IVD148" s="0"/>
      <c r="IVE148" s="0"/>
      <c r="IVF148" s="0"/>
      <c r="IVG148" s="0"/>
      <c r="IVH148" s="0"/>
      <c r="IVI148" s="0"/>
      <c r="IVJ148" s="0"/>
      <c r="IVK148" s="0"/>
      <c r="IVL148" s="0"/>
      <c r="IVM148" s="0"/>
      <c r="IVN148" s="0"/>
      <c r="IVO148" s="0"/>
      <c r="IVP148" s="0"/>
      <c r="IVQ148" s="0"/>
      <c r="IVR148" s="0"/>
      <c r="IVS148" s="0"/>
      <c r="IVT148" s="0"/>
      <c r="IVU148" s="0"/>
      <c r="IVV148" s="0"/>
      <c r="IVW148" s="0"/>
      <c r="IVX148" s="0"/>
      <c r="IVY148" s="0"/>
      <c r="IVZ148" s="0"/>
      <c r="IWA148" s="0"/>
      <c r="IWB148" s="0"/>
      <c r="IWC148" s="0"/>
      <c r="IWD148" s="0"/>
      <c r="IWE148" s="0"/>
      <c r="IWF148" s="0"/>
      <c r="IWG148" s="0"/>
      <c r="IWH148" s="0"/>
      <c r="IWI148" s="0"/>
      <c r="IWJ148" s="0"/>
      <c r="IWK148" s="0"/>
      <c r="IWL148" s="0"/>
      <c r="IWM148" s="0"/>
      <c r="IWN148" s="0"/>
      <c r="IWO148" s="0"/>
      <c r="IWP148" s="0"/>
      <c r="IWQ148" s="0"/>
      <c r="IWR148" s="0"/>
      <c r="IWS148" s="0"/>
      <c r="IWT148" s="0"/>
      <c r="IWU148" s="0"/>
      <c r="IWV148" s="0"/>
      <c r="IWW148" s="0"/>
      <c r="IWX148" s="0"/>
      <c r="IWY148" s="0"/>
      <c r="IWZ148" s="0"/>
      <c r="IXA148" s="0"/>
      <c r="IXB148" s="0"/>
      <c r="IXC148" s="0"/>
      <c r="IXD148" s="0"/>
      <c r="IXE148" s="0"/>
      <c r="IXF148" s="0"/>
      <c r="IXG148" s="0"/>
      <c r="IXH148" s="0"/>
      <c r="IXI148" s="0"/>
      <c r="IXJ148" s="0"/>
      <c r="IXK148" s="0"/>
      <c r="IXL148" s="0"/>
      <c r="IXM148" s="0"/>
      <c r="IXN148" s="0"/>
      <c r="IXO148" s="0"/>
      <c r="IXP148" s="0"/>
      <c r="IXQ148" s="0"/>
      <c r="IXR148" s="0"/>
      <c r="IXS148" s="0"/>
      <c r="IXT148" s="0"/>
      <c r="IXU148" s="0"/>
      <c r="IXV148" s="0"/>
      <c r="IXW148" s="0"/>
      <c r="IXX148" s="0"/>
      <c r="IXY148" s="0"/>
      <c r="IXZ148" s="0"/>
      <c r="IYA148" s="0"/>
      <c r="IYB148" s="0"/>
      <c r="IYC148" s="0"/>
      <c r="IYD148" s="0"/>
      <c r="IYE148" s="0"/>
      <c r="IYF148" s="0"/>
      <c r="IYG148" s="0"/>
      <c r="IYH148" s="0"/>
      <c r="IYI148" s="0"/>
      <c r="IYJ148" s="0"/>
      <c r="IYK148" s="0"/>
      <c r="IYL148" s="0"/>
      <c r="IYM148" s="0"/>
      <c r="IYN148" s="0"/>
      <c r="IYO148" s="0"/>
      <c r="IYP148" s="0"/>
      <c r="IYQ148" s="0"/>
      <c r="IYR148" s="0"/>
      <c r="IYS148" s="0"/>
      <c r="IYT148" s="0"/>
      <c r="IYU148" s="0"/>
      <c r="IYV148" s="0"/>
      <c r="IYW148" s="0"/>
      <c r="IYX148" s="0"/>
      <c r="IYY148" s="0"/>
      <c r="IYZ148" s="0"/>
      <c r="IZA148" s="0"/>
      <c r="IZB148" s="0"/>
      <c r="IZC148" s="0"/>
      <c r="IZD148" s="0"/>
      <c r="IZE148" s="0"/>
      <c r="IZF148" s="0"/>
      <c r="IZG148" s="0"/>
      <c r="IZH148" s="0"/>
      <c r="IZI148" s="0"/>
      <c r="IZJ148" s="0"/>
      <c r="IZK148" s="0"/>
      <c r="IZL148" s="0"/>
      <c r="IZM148" s="0"/>
      <c r="IZN148" s="0"/>
      <c r="IZO148" s="0"/>
      <c r="IZP148" s="0"/>
      <c r="IZQ148" s="0"/>
      <c r="IZR148" s="0"/>
      <c r="IZS148" s="0"/>
      <c r="IZT148" s="0"/>
      <c r="IZU148" s="0"/>
      <c r="IZV148" s="0"/>
      <c r="IZW148" s="0"/>
      <c r="IZX148" s="0"/>
      <c r="IZY148" s="0"/>
      <c r="IZZ148" s="0"/>
      <c r="JAA148" s="0"/>
      <c r="JAB148" s="0"/>
      <c r="JAC148" s="0"/>
      <c r="JAD148" s="0"/>
      <c r="JAE148" s="0"/>
      <c r="JAF148" s="0"/>
      <c r="JAG148" s="0"/>
      <c r="JAH148" s="0"/>
      <c r="JAI148" s="0"/>
      <c r="JAJ148" s="0"/>
      <c r="JAK148" s="0"/>
      <c r="JAL148" s="0"/>
      <c r="JAM148" s="0"/>
      <c r="JAN148" s="0"/>
      <c r="JAO148" s="0"/>
      <c r="JAP148" s="0"/>
      <c r="JAQ148" s="0"/>
      <c r="JAR148" s="0"/>
      <c r="JAS148" s="0"/>
      <c r="JAT148" s="0"/>
      <c r="JAU148" s="0"/>
      <c r="JAV148" s="0"/>
      <c r="JAW148" s="0"/>
      <c r="JAX148" s="0"/>
      <c r="JAY148" s="0"/>
      <c r="JAZ148" s="0"/>
      <c r="JBA148" s="0"/>
      <c r="JBB148" s="0"/>
      <c r="JBC148" s="0"/>
      <c r="JBD148" s="0"/>
      <c r="JBE148" s="0"/>
      <c r="JBF148" s="0"/>
      <c r="JBG148" s="0"/>
      <c r="JBH148" s="0"/>
      <c r="JBI148" s="0"/>
      <c r="JBJ148" s="0"/>
      <c r="JBK148" s="0"/>
      <c r="JBL148" s="0"/>
      <c r="JBM148" s="0"/>
      <c r="JBN148" s="0"/>
      <c r="JBO148" s="0"/>
      <c r="JBP148" s="0"/>
      <c r="JBQ148" s="0"/>
      <c r="JBR148" s="0"/>
      <c r="JBS148" s="0"/>
      <c r="JBT148" s="0"/>
      <c r="JBU148" s="0"/>
      <c r="JBV148" s="0"/>
      <c r="JBW148" s="0"/>
      <c r="JBX148" s="0"/>
      <c r="JBY148" s="0"/>
      <c r="JBZ148" s="0"/>
      <c r="JCA148" s="0"/>
      <c r="JCB148" s="0"/>
      <c r="JCC148" s="0"/>
      <c r="JCD148" s="0"/>
      <c r="JCE148" s="0"/>
      <c r="JCF148" s="0"/>
      <c r="JCG148" s="0"/>
      <c r="JCH148" s="0"/>
      <c r="JCI148" s="0"/>
      <c r="JCJ148" s="0"/>
      <c r="JCK148" s="0"/>
      <c r="JCL148" s="0"/>
      <c r="JCM148" s="0"/>
      <c r="JCN148" s="0"/>
      <c r="JCO148" s="0"/>
      <c r="JCP148" s="0"/>
      <c r="JCQ148" s="0"/>
      <c r="JCR148" s="0"/>
      <c r="JCS148" s="0"/>
      <c r="JCT148" s="0"/>
      <c r="JCU148" s="0"/>
      <c r="JCV148" s="0"/>
      <c r="JCW148" s="0"/>
      <c r="JCX148" s="0"/>
      <c r="JCY148" s="0"/>
      <c r="JCZ148" s="0"/>
      <c r="JDA148" s="0"/>
      <c r="JDB148" s="0"/>
      <c r="JDC148" s="0"/>
      <c r="JDD148" s="0"/>
      <c r="JDE148" s="0"/>
      <c r="JDF148" s="0"/>
      <c r="JDG148" s="0"/>
      <c r="JDH148" s="0"/>
      <c r="JDI148" s="0"/>
      <c r="JDJ148" s="0"/>
      <c r="JDK148" s="0"/>
      <c r="JDL148" s="0"/>
      <c r="JDM148" s="0"/>
      <c r="JDN148" s="0"/>
      <c r="JDO148" s="0"/>
      <c r="JDP148" s="0"/>
      <c r="JDQ148" s="0"/>
      <c r="JDR148" s="0"/>
      <c r="JDS148" s="0"/>
      <c r="JDT148" s="0"/>
      <c r="JDU148" s="0"/>
      <c r="JDV148" s="0"/>
      <c r="JDW148" s="0"/>
      <c r="JDX148" s="0"/>
      <c r="JDY148" s="0"/>
      <c r="JDZ148" s="0"/>
      <c r="JEA148" s="0"/>
      <c r="JEB148" s="0"/>
      <c r="JEC148" s="0"/>
      <c r="JED148" s="0"/>
      <c r="JEE148" s="0"/>
      <c r="JEF148" s="0"/>
      <c r="JEG148" s="0"/>
      <c r="JEH148" s="0"/>
      <c r="JEI148" s="0"/>
      <c r="JEJ148" s="0"/>
      <c r="JEK148" s="0"/>
      <c r="JEL148" s="0"/>
      <c r="JEM148" s="0"/>
      <c r="JEN148" s="0"/>
      <c r="JEO148" s="0"/>
      <c r="JEP148" s="0"/>
      <c r="JEQ148" s="0"/>
      <c r="JER148" s="0"/>
      <c r="JES148" s="0"/>
      <c r="JET148" s="0"/>
      <c r="JEU148" s="0"/>
      <c r="JEV148" s="0"/>
      <c r="JEW148" s="0"/>
      <c r="JEX148" s="0"/>
      <c r="JEY148" s="0"/>
      <c r="JEZ148" s="0"/>
      <c r="JFA148" s="0"/>
      <c r="JFB148" s="0"/>
      <c r="JFC148" s="0"/>
      <c r="JFD148" s="0"/>
      <c r="JFE148" s="0"/>
      <c r="JFF148" s="0"/>
      <c r="JFG148" s="0"/>
      <c r="JFH148" s="0"/>
      <c r="JFI148" s="0"/>
      <c r="JFJ148" s="0"/>
      <c r="JFK148" s="0"/>
      <c r="JFL148" s="0"/>
      <c r="JFM148" s="0"/>
      <c r="JFN148" s="0"/>
      <c r="JFO148" s="0"/>
      <c r="JFP148" s="0"/>
      <c r="JFQ148" s="0"/>
      <c r="JFR148" s="0"/>
      <c r="JFS148" s="0"/>
      <c r="JFT148" s="0"/>
      <c r="JFU148" s="0"/>
      <c r="JFV148" s="0"/>
      <c r="JFW148" s="0"/>
      <c r="JFX148" s="0"/>
      <c r="JFY148" s="0"/>
      <c r="JFZ148" s="0"/>
      <c r="JGA148" s="0"/>
      <c r="JGB148" s="0"/>
      <c r="JGC148" s="0"/>
      <c r="JGD148" s="0"/>
      <c r="JGE148" s="0"/>
      <c r="JGF148" s="0"/>
      <c r="JGG148" s="0"/>
      <c r="JGH148" s="0"/>
      <c r="JGI148" s="0"/>
      <c r="JGJ148" s="0"/>
      <c r="JGK148" s="0"/>
      <c r="JGL148" s="0"/>
      <c r="JGM148" s="0"/>
      <c r="JGN148" s="0"/>
      <c r="JGO148" s="0"/>
      <c r="JGP148" s="0"/>
      <c r="JGQ148" s="0"/>
      <c r="JGR148" s="0"/>
      <c r="JGS148" s="0"/>
      <c r="JGT148" s="0"/>
      <c r="JGU148" s="0"/>
      <c r="JGV148" s="0"/>
      <c r="JGW148" s="0"/>
      <c r="JGX148" s="0"/>
      <c r="JGY148" s="0"/>
      <c r="JGZ148" s="0"/>
      <c r="JHA148" s="0"/>
      <c r="JHB148" s="0"/>
      <c r="JHC148" s="0"/>
      <c r="JHD148" s="0"/>
      <c r="JHE148" s="0"/>
      <c r="JHF148" s="0"/>
      <c r="JHG148" s="0"/>
      <c r="JHH148" s="0"/>
      <c r="JHI148" s="0"/>
      <c r="JHJ148" s="0"/>
      <c r="JHK148" s="0"/>
      <c r="JHL148" s="0"/>
      <c r="JHM148" s="0"/>
      <c r="JHN148" s="0"/>
      <c r="JHO148" s="0"/>
      <c r="JHP148" s="0"/>
      <c r="JHQ148" s="0"/>
      <c r="JHR148" s="0"/>
      <c r="JHS148" s="0"/>
      <c r="JHT148" s="0"/>
      <c r="JHU148" s="0"/>
      <c r="JHV148" s="0"/>
      <c r="JHW148" s="0"/>
      <c r="JHX148" s="0"/>
      <c r="JHY148" s="0"/>
      <c r="JHZ148" s="0"/>
      <c r="JIA148" s="0"/>
      <c r="JIB148" s="0"/>
      <c r="JIC148" s="0"/>
      <c r="JID148" s="0"/>
      <c r="JIE148" s="0"/>
      <c r="JIF148" s="0"/>
      <c r="JIG148" s="0"/>
      <c r="JIH148" s="0"/>
      <c r="JII148" s="0"/>
      <c r="JIJ148" s="0"/>
      <c r="JIK148" s="0"/>
      <c r="JIL148" s="0"/>
      <c r="JIM148" s="0"/>
      <c r="JIN148" s="0"/>
      <c r="JIO148" s="0"/>
      <c r="JIP148" s="0"/>
      <c r="JIQ148" s="0"/>
      <c r="JIR148" s="0"/>
      <c r="JIS148" s="0"/>
      <c r="JIT148" s="0"/>
      <c r="JIU148" s="0"/>
      <c r="JIV148" s="0"/>
      <c r="JIW148" s="0"/>
      <c r="JIX148" s="0"/>
      <c r="JIY148" s="0"/>
      <c r="JIZ148" s="0"/>
      <c r="JJA148" s="0"/>
      <c r="JJB148" s="0"/>
      <c r="JJC148" s="0"/>
      <c r="JJD148" s="0"/>
      <c r="JJE148" s="0"/>
      <c r="JJF148" s="0"/>
      <c r="JJG148" s="0"/>
      <c r="JJH148" s="0"/>
      <c r="JJI148" s="0"/>
      <c r="JJJ148" s="0"/>
      <c r="JJK148" s="0"/>
      <c r="JJL148" s="0"/>
      <c r="JJM148" s="0"/>
      <c r="JJN148" s="0"/>
      <c r="JJO148" s="0"/>
      <c r="JJP148" s="0"/>
      <c r="JJQ148" s="0"/>
      <c r="JJR148" s="0"/>
      <c r="JJS148" s="0"/>
      <c r="JJT148" s="0"/>
      <c r="JJU148" s="0"/>
      <c r="JJV148" s="0"/>
      <c r="JJW148" s="0"/>
      <c r="JJX148" s="0"/>
      <c r="JJY148" s="0"/>
      <c r="JJZ148" s="0"/>
      <c r="JKA148" s="0"/>
      <c r="JKB148" s="0"/>
      <c r="JKC148" s="0"/>
      <c r="JKD148" s="0"/>
      <c r="JKE148" s="0"/>
      <c r="JKF148" s="0"/>
      <c r="JKG148" s="0"/>
      <c r="JKH148" s="0"/>
      <c r="JKI148" s="0"/>
      <c r="JKJ148" s="0"/>
      <c r="JKK148" s="0"/>
      <c r="JKL148" s="0"/>
      <c r="JKM148" s="0"/>
      <c r="JKN148" s="0"/>
      <c r="JKO148" s="0"/>
      <c r="JKP148" s="0"/>
      <c r="JKQ148" s="0"/>
      <c r="JKR148" s="0"/>
      <c r="JKS148" s="0"/>
      <c r="JKT148" s="0"/>
      <c r="JKU148" s="0"/>
      <c r="JKV148" s="0"/>
      <c r="JKW148" s="0"/>
      <c r="JKX148" s="0"/>
      <c r="JKY148" s="0"/>
      <c r="JKZ148" s="0"/>
      <c r="JLA148" s="0"/>
      <c r="JLB148" s="0"/>
      <c r="JLC148" s="0"/>
      <c r="JLD148" s="0"/>
      <c r="JLE148" s="0"/>
      <c r="JLF148" s="0"/>
      <c r="JLG148" s="0"/>
      <c r="JLH148" s="0"/>
      <c r="JLI148" s="0"/>
      <c r="JLJ148" s="0"/>
      <c r="JLK148" s="0"/>
      <c r="JLL148" s="0"/>
      <c r="JLM148" s="0"/>
      <c r="JLN148" s="0"/>
      <c r="JLO148" s="0"/>
      <c r="JLP148" s="0"/>
      <c r="JLQ148" s="0"/>
      <c r="JLR148" s="0"/>
      <c r="JLS148" s="0"/>
      <c r="JLT148" s="0"/>
      <c r="JLU148" s="0"/>
      <c r="JLV148" s="0"/>
      <c r="JLW148" s="0"/>
      <c r="JLX148" s="0"/>
      <c r="JLY148" s="0"/>
      <c r="JLZ148" s="0"/>
      <c r="JMA148" s="0"/>
      <c r="JMB148" s="0"/>
      <c r="JMC148" s="0"/>
      <c r="JMD148" s="0"/>
      <c r="JME148" s="0"/>
      <c r="JMF148" s="0"/>
      <c r="JMG148" s="0"/>
      <c r="JMH148" s="0"/>
      <c r="JMI148" s="0"/>
      <c r="JMJ148" s="0"/>
      <c r="JMK148" s="0"/>
      <c r="JML148" s="0"/>
      <c r="JMM148" s="0"/>
      <c r="JMN148" s="0"/>
      <c r="JMO148" s="0"/>
      <c r="JMP148" s="0"/>
      <c r="JMQ148" s="0"/>
      <c r="JMR148" s="0"/>
      <c r="JMS148" s="0"/>
      <c r="JMT148" s="0"/>
      <c r="JMU148" s="0"/>
      <c r="JMV148" s="0"/>
      <c r="JMW148" s="0"/>
      <c r="JMX148" s="0"/>
      <c r="JMY148" s="0"/>
      <c r="JMZ148" s="0"/>
      <c r="JNA148" s="0"/>
      <c r="JNB148" s="0"/>
      <c r="JNC148" s="0"/>
      <c r="JND148" s="0"/>
      <c r="JNE148" s="0"/>
      <c r="JNF148" s="0"/>
      <c r="JNG148" s="0"/>
      <c r="JNH148" s="0"/>
      <c r="JNI148" s="0"/>
      <c r="JNJ148" s="0"/>
      <c r="JNK148" s="0"/>
      <c r="JNL148" s="0"/>
      <c r="JNM148" s="0"/>
      <c r="JNN148" s="0"/>
      <c r="JNO148" s="0"/>
      <c r="JNP148" s="0"/>
      <c r="JNQ148" s="0"/>
      <c r="JNR148" s="0"/>
      <c r="JNS148" s="0"/>
      <c r="JNT148" s="0"/>
      <c r="JNU148" s="0"/>
      <c r="JNV148" s="0"/>
      <c r="JNW148" s="0"/>
      <c r="JNX148" s="0"/>
      <c r="JNY148" s="0"/>
      <c r="JNZ148" s="0"/>
      <c r="JOA148" s="0"/>
      <c r="JOB148" s="0"/>
      <c r="JOC148" s="0"/>
      <c r="JOD148" s="0"/>
      <c r="JOE148" s="0"/>
      <c r="JOF148" s="0"/>
      <c r="JOG148" s="0"/>
      <c r="JOH148" s="0"/>
      <c r="JOI148" s="0"/>
      <c r="JOJ148" s="0"/>
      <c r="JOK148" s="0"/>
      <c r="JOL148" s="0"/>
      <c r="JOM148" s="0"/>
      <c r="JON148" s="0"/>
      <c r="JOO148" s="0"/>
      <c r="JOP148" s="0"/>
      <c r="JOQ148" s="0"/>
      <c r="JOR148" s="0"/>
      <c r="JOS148" s="0"/>
      <c r="JOT148" s="0"/>
      <c r="JOU148" s="0"/>
      <c r="JOV148" s="0"/>
      <c r="JOW148" s="0"/>
      <c r="JOX148" s="0"/>
      <c r="JOY148" s="0"/>
      <c r="JOZ148" s="0"/>
      <c r="JPA148" s="0"/>
      <c r="JPB148" s="0"/>
      <c r="JPC148" s="0"/>
      <c r="JPD148" s="0"/>
      <c r="JPE148" s="0"/>
      <c r="JPF148" s="0"/>
      <c r="JPG148" s="0"/>
      <c r="JPH148" s="0"/>
      <c r="JPI148" s="0"/>
      <c r="JPJ148" s="0"/>
      <c r="JPK148" s="0"/>
      <c r="JPL148" s="0"/>
      <c r="JPM148" s="0"/>
      <c r="JPN148" s="0"/>
      <c r="JPO148" s="0"/>
      <c r="JPP148" s="0"/>
      <c r="JPQ148" s="0"/>
      <c r="JPR148" s="0"/>
      <c r="JPS148" s="0"/>
      <c r="JPT148" s="0"/>
      <c r="JPU148" s="0"/>
      <c r="JPV148" s="0"/>
      <c r="JPW148" s="0"/>
      <c r="JPX148" s="0"/>
      <c r="JPY148" s="0"/>
      <c r="JPZ148" s="0"/>
      <c r="JQA148" s="0"/>
      <c r="JQB148" s="0"/>
      <c r="JQC148" s="0"/>
      <c r="JQD148" s="0"/>
      <c r="JQE148" s="0"/>
      <c r="JQF148" s="0"/>
      <c r="JQG148" s="0"/>
      <c r="JQH148" s="0"/>
      <c r="JQI148" s="0"/>
      <c r="JQJ148" s="0"/>
      <c r="JQK148" s="0"/>
      <c r="JQL148" s="0"/>
      <c r="JQM148" s="0"/>
      <c r="JQN148" s="0"/>
      <c r="JQO148" s="0"/>
      <c r="JQP148" s="0"/>
      <c r="JQQ148" s="0"/>
      <c r="JQR148" s="0"/>
      <c r="JQS148" s="0"/>
      <c r="JQT148" s="0"/>
      <c r="JQU148" s="0"/>
      <c r="JQV148" s="0"/>
      <c r="JQW148" s="0"/>
      <c r="JQX148" s="0"/>
      <c r="JQY148" s="0"/>
      <c r="JQZ148" s="0"/>
      <c r="JRA148" s="0"/>
      <c r="JRB148" s="0"/>
      <c r="JRC148" s="0"/>
      <c r="JRD148" s="0"/>
      <c r="JRE148" s="0"/>
      <c r="JRF148" s="0"/>
      <c r="JRG148" s="0"/>
      <c r="JRH148" s="0"/>
      <c r="JRI148" s="0"/>
      <c r="JRJ148" s="0"/>
      <c r="JRK148" s="0"/>
      <c r="JRL148" s="0"/>
      <c r="JRM148" s="0"/>
      <c r="JRN148" s="0"/>
      <c r="JRO148" s="0"/>
      <c r="JRP148" s="0"/>
      <c r="JRQ148" s="0"/>
      <c r="JRR148" s="0"/>
      <c r="JRS148" s="0"/>
      <c r="JRT148" s="0"/>
      <c r="JRU148" s="0"/>
      <c r="JRV148" s="0"/>
      <c r="JRW148" s="0"/>
      <c r="JRX148" s="0"/>
      <c r="JRY148" s="0"/>
      <c r="JRZ148" s="0"/>
      <c r="JSA148" s="0"/>
      <c r="JSB148" s="0"/>
      <c r="JSC148" s="0"/>
      <c r="JSD148" s="0"/>
      <c r="JSE148" s="0"/>
      <c r="JSF148" s="0"/>
      <c r="JSG148" s="0"/>
      <c r="JSH148" s="0"/>
      <c r="JSI148" s="0"/>
      <c r="JSJ148" s="0"/>
      <c r="JSK148" s="0"/>
      <c r="JSL148" s="0"/>
      <c r="JSM148" s="0"/>
      <c r="JSN148" s="0"/>
      <c r="JSO148" s="0"/>
      <c r="JSP148" s="0"/>
      <c r="JSQ148" s="0"/>
      <c r="JSR148" s="0"/>
      <c r="JSS148" s="0"/>
      <c r="JST148" s="0"/>
      <c r="JSU148" s="0"/>
      <c r="JSV148" s="0"/>
      <c r="JSW148" s="0"/>
      <c r="JSX148" s="0"/>
      <c r="JSY148" s="0"/>
      <c r="JSZ148" s="0"/>
      <c r="JTA148" s="0"/>
      <c r="JTB148" s="0"/>
      <c r="JTC148" s="0"/>
      <c r="JTD148" s="0"/>
      <c r="JTE148" s="0"/>
      <c r="JTF148" s="0"/>
      <c r="JTG148" s="0"/>
      <c r="JTH148" s="0"/>
      <c r="JTI148" s="0"/>
      <c r="JTJ148" s="0"/>
      <c r="JTK148" s="0"/>
      <c r="JTL148" s="0"/>
      <c r="JTM148" s="0"/>
      <c r="JTN148" s="0"/>
      <c r="JTO148" s="0"/>
      <c r="JTP148" s="0"/>
      <c r="JTQ148" s="0"/>
      <c r="JTR148" s="0"/>
      <c r="JTS148" s="0"/>
      <c r="JTT148" s="0"/>
      <c r="JTU148" s="0"/>
      <c r="JTV148" s="0"/>
      <c r="JTW148" s="0"/>
      <c r="JTX148" s="0"/>
      <c r="JTY148" s="0"/>
      <c r="JTZ148" s="0"/>
      <c r="JUA148" s="0"/>
      <c r="JUB148" s="0"/>
      <c r="JUC148" s="0"/>
      <c r="JUD148" s="0"/>
      <c r="JUE148" s="0"/>
      <c r="JUF148" s="0"/>
      <c r="JUG148" s="0"/>
      <c r="JUH148" s="0"/>
      <c r="JUI148" s="0"/>
      <c r="JUJ148" s="0"/>
      <c r="JUK148" s="0"/>
      <c r="JUL148" s="0"/>
      <c r="JUM148" s="0"/>
      <c r="JUN148" s="0"/>
      <c r="JUO148" s="0"/>
      <c r="JUP148" s="0"/>
      <c r="JUQ148" s="0"/>
      <c r="JUR148" s="0"/>
      <c r="JUS148" s="0"/>
      <c r="JUT148" s="0"/>
      <c r="JUU148" s="0"/>
      <c r="JUV148" s="0"/>
      <c r="JUW148" s="0"/>
      <c r="JUX148" s="0"/>
      <c r="JUY148" s="0"/>
      <c r="JUZ148" s="0"/>
      <c r="JVA148" s="0"/>
      <c r="JVB148" s="0"/>
      <c r="JVC148" s="0"/>
      <c r="JVD148" s="0"/>
      <c r="JVE148" s="0"/>
      <c r="JVF148" s="0"/>
      <c r="JVG148" s="0"/>
      <c r="JVH148" s="0"/>
      <c r="JVI148" s="0"/>
      <c r="JVJ148" s="0"/>
      <c r="JVK148" s="0"/>
      <c r="JVL148" s="0"/>
      <c r="JVM148" s="0"/>
      <c r="JVN148" s="0"/>
      <c r="JVO148" s="0"/>
      <c r="JVP148" s="0"/>
      <c r="JVQ148" s="0"/>
      <c r="JVR148" s="0"/>
      <c r="JVS148" s="0"/>
      <c r="JVT148" s="0"/>
      <c r="JVU148" s="0"/>
      <c r="JVV148" s="0"/>
      <c r="JVW148" s="0"/>
      <c r="JVX148" s="0"/>
      <c r="JVY148" s="0"/>
      <c r="JVZ148" s="0"/>
      <c r="JWA148" s="0"/>
      <c r="JWB148" s="0"/>
      <c r="JWC148" s="0"/>
      <c r="JWD148" s="0"/>
      <c r="JWE148" s="0"/>
      <c r="JWF148" s="0"/>
      <c r="JWG148" s="0"/>
      <c r="JWH148" s="0"/>
      <c r="JWI148" s="0"/>
      <c r="JWJ148" s="0"/>
      <c r="JWK148" s="0"/>
      <c r="JWL148" s="0"/>
      <c r="JWM148" s="0"/>
      <c r="JWN148" s="0"/>
      <c r="JWO148" s="0"/>
      <c r="JWP148" s="0"/>
      <c r="JWQ148" s="0"/>
      <c r="JWR148" s="0"/>
      <c r="JWS148" s="0"/>
      <c r="JWT148" s="0"/>
      <c r="JWU148" s="0"/>
      <c r="JWV148" s="0"/>
      <c r="JWW148" s="0"/>
      <c r="JWX148" s="0"/>
      <c r="JWY148" s="0"/>
      <c r="JWZ148" s="0"/>
      <c r="JXA148" s="0"/>
      <c r="JXB148" s="0"/>
      <c r="JXC148" s="0"/>
      <c r="JXD148" s="0"/>
      <c r="JXE148" s="0"/>
      <c r="JXF148" s="0"/>
      <c r="JXG148" s="0"/>
      <c r="JXH148" s="0"/>
      <c r="JXI148" s="0"/>
      <c r="JXJ148" s="0"/>
      <c r="JXK148" s="0"/>
      <c r="JXL148" s="0"/>
      <c r="JXM148" s="0"/>
      <c r="JXN148" s="0"/>
      <c r="JXO148" s="0"/>
      <c r="JXP148" s="0"/>
      <c r="JXQ148" s="0"/>
      <c r="JXR148" s="0"/>
      <c r="JXS148" s="0"/>
      <c r="JXT148" s="0"/>
      <c r="JXU148" s="0"/>
      <c r="JXV148" s="0"/>
      <c r="JXW148" s="0"/>
      <c r="JXX148" s="0"/>
      <c r="JXY148" s="0"/>
      <c r="JXZ148" s="0"/>
      <c r="JYA148" s="0"/>
      <c r="JYB148" s="0"/>
      <c r="JYC148" s="0"/>
      <c r="JYD148" s="0"/>
      <c r="JYE148" s="0"/>
      <c r="JYF148" s="0"/>
      <c r="JYG148" s="0"/>
      <c r="JYH148" s="0"/>
      <c r="JYI148" s="0"/>
      <c r="JYJ148" s="0"/>
      <c r="JYK148" s="0"/>
      <c r="JYL148" s="0"/>
      <c r="JYM148" s="0"/>
      <c r="JYN148" s="0"/>
      <c r="JYO148" s="0"/>
      <c r="JYP148" s="0"/>
      <c r="JYQ148" s="0"/>
      <c r="JYR148" s="0"/>
      <c r="JYS148" s="0"/>
      <c r="JYT148" s="0"/>
      <c r="JYU148" s="0"/>
      <c r="JYV148" s="0"/>
      <c r="JYW148" s="0"/>
      <c r="JYX148" s="0"/>
      <c r="JYY148" s="0"/>
      <c r="JYZ148" s="0"/>
      <c r="JZA148" s="0"/>
      <c r="JZB148" s="0"/>
      <c r="JZC148" s="0"/>
      <c r="JZD148" s="0"/>
      <c r="JZE148" s="0"/>
      <c r="JZF148" s="0"/>
      <c r="JZG148" s="0"/>
      <c r="JZH148" s="0"/>
      <c r="JZI148" s="0"/>
      <c r="JZJ148" s="0"/>
      <c r="JZK148" s="0"/>
      <c r="JZL148" s="0"/>
      <c r="JZM148" s="0"/>
      <c r="JZN148" s="0"/>
      <c r="JZO148" s="0"/>
      <c r="JZP148" s="0"/>
      <c r="JZQ148" s="0"/>
      <c r="JZR148" s="0"/>
      <c r="JZS148" s="0"/>
      <c r="JZT148" s="0"/>
      <c r="JZU148" s="0"/>
      <c r="JZV148" s="0"/>
      <c r="JZW148" s="0"/>
      <c r="JZX148" s="0"/>
      <c r="JZY148" s="0"/>
      <c r="JZZ148" s="0"/>
      <c r="KAA148" s="0"/>
      <c r="KAB148" s="0"/>
      <c r="KAC148" s="0"/>
      <c r="KAD148" s="0"/>
      <c r="KAE148" s="0"/>
      <c r="KAF148" s="0"/>
      <c r="KAG148" s="0"/>
      <c r="KAH148" s="0"/>
      <c r="KAI148" s="0"/>
      <c r="KAJ148" s="0"/>
      <c r="KAK148" s="0"/>
      <c r="KAL148" s="0"/>
      <c r="KAM148" s="0"/>
      <c r="KAN148" s="0"/>
      <c r="KAO148" s="0"/>
      <c r="KAP148" s="0"/>
      <c r="KAQ148" s="0"/>
      <c r="KAR148" s="0"/>
      <c r="KAS148" s="0"/>
      <c r="KAT148" s="0"/>
      <c r="KAU148" s="0"/>
      <c r="KAV148" s="0"/>
      <c r="KAW148" s="0"/>
      <c r="KAX148" s="0"/>
      <c r="KAY148" s="0"/>
      <c r="KAZ148" s="0"/>
      <c r="KBA148" s="0"/>
      <c r="KBB148" s="0"/>
      <c r="KBC148" s="0"/>
      <c r="KBD148" s="0"/>
      <c r="KBE148" s="0"/>
      <c r="KBF148" s="0"/>
      <c r="KBG148" s="0"/>
      <c r="KBH148" s="0"/>
      <c r="KBI148" s="0"/>
      <c r="KBJ148" s="0"/>
      <c r="KBK148" s="0"/>
      <c r="KBL148" s="0"/>
      <c r="KBM148" s="0"/>
      <c r="KBN148" s="0"/>
      <c r="KBO148" s="0"/>
      <c r="KBP148" s="0"/>
      <c r="KBQ148" s="0"/>
      <c r="KBR148" s="0"/>
      <c r="KBS148" s="0"/>
      <c r="KBT148" s="0"/>
      <c r="KBU148" s="0"/>
      <c r="KBV148" s="0"/>
      <c r="KBW148" s="0"/>
      <c r="KBX148" s="0"/>
      <c r="KBY148" s="0"/>
      <c r="KBZ148" s="0"/>
      <c r="KCA148" s="0"/>
      <c r="KCB148" s="0"/>
      <c r="KCC148" s="0"/>
      <c r="KCD148" s="0"/>
      <c r="KCE148" s="0"/>
      <c r="KCF148" s="0"/>
      <c r="KCG148" s="0"/>
      <c r="KCH148" s="0"/>
      <c r="KCI148" s="0"/>
      <c r="KCJ148" s="0"/>
      <c r="KCK148" s="0"/>
      <c r="KCL148" s="0"/>
      <c r="KCM148" s="0"/>
      <c r="KCN148" s="0"/>
      <c r="KCO148" s="0"/>
      <c r="KCP148" s="0"/>
      <c r="KCQ148" s="0"/>
      <c r="KCR148" s="0"/>
      <c r="KCS148" s="0"/>
      <c r="KCT148" s="0"/>
      <c r="KCU148" s="0"/>
      <c r="KCV148" s="0"/>
      <c r="KCW148" s="0"/>
      <c r="KCX148" s="0"/>
      <c r="KCY148" s="0"/>
      <c r="KCZ148" s="0"/>
      <c r="KDA148" s="0"/>
      <c r="KDB148" s="0"/>
      <c r="KDC148" s="0"/>
      <c r="KDD148" s="0"/>
      <c r="KDE148" s="0"/>
      <c r="KDF148" s="0"/>
      <c r="KDG148" s="0"/>
      <c r="KDH148" s="0"/>
      <c r="KDI148" s="0"/>
      <c r="KDJ148" s="0"/>
      <c r="KDK148" s="0"/>
      <c r="KDL148" s="0"/>
      <c r="KDM148" s="0"/>
      <c r="KDN148" s="0"/>
      <c r="KDO148" s="0"/>
      <c r="KDP148" s="0"/>
      <c r="KDQ148" s="0"/>
      <c r="KDR148" s="0"/>
      <c r="KDS148" s="0"/>
      <c r="KDT148" s="0"/>
      <c r="KDU148" s="0"/>
      <c r="KDV148" s="0"/>
      <c r="KDW148" s="0"/>
      <c r="KDX148" s="0"/>
      <c r="KDY148" s="0"/>
      <c r="KDZ148" s="0"/>
      <c r="KEA148" s="0"/>
      <c r="KEB148" s="0"/>
      <c r="KEC148" s="0"/>
      <c r="KED148" s="0"/>
      <c r="KEE148" s="0"/>
      <c r="KEF148" s="0"/>
      <c r="KEG148" s="0"/>
      <c r="KEH148" s="0"/>
      <c r="KEI148" s="0"/>
      <c r="KEJ148" s="0"/>
      <c r="KEK148" s="0"/>
      <c r="KEL148" s="0"/>
      <c r="KEM148" s="0"/>
      <c r="KEN148" s="0"/>
      <c r="KEO148" s="0"/>
      <c r="KEP148" s="0"/>
      <c r="KEQ148" s="0"/>
      <c r="KER148" s="0"/>
      <c r="KES148" s="0"/>
      <c r="KET148" s="0"/>
      <c r="KEU148" s="0"/>
      <c r="KEV148" s="0"/>
      <c r="KEW148" s="0"/>
      <c r="KEX148" s="0"/>
      <c r="KEY148" s="0"/>
      <c r="KEZ148" s="0"/>
      <c r="KFA148" s="0"/>
      <c r="KFB148" s="0"/>
      <c r="KFC148" s="0"/>
      <c r="KFD148" s="0"/>
      <c r="KFE148" s="0"/>
      <c r="KFF148" s="0"/>
      <c r="KFG148" s="0"/>
      <c r="KFH148" s="0"/>
      <c r="KFI148" s="0"/>
      <c r="KFJ148" s="0"/>
      <c r="KFK148" s="0"/>
      <c r="KFL148" s="0"/>
      <c r="KFM148" s="0"/>
      <c r="KFN148" s="0"/>
      <c r="KFO148" s="0"/>
      <c r="KFP148" s="0"/>
      <c r="KFQ148" s="0"/>
      <c r="KFR148" s="0"/>
      <c r="KFS148" s="0"/>
      <c r="KFT148" s="0"/>
      <c r="KFU148" s="0"/>
      <c r="KFV148" s="0"/>
      <c r="KFW148" s="0"/>
      <c r="KFX148" s="0"/>
      <c r="KFY148" s="0"/>
      <c r="KFZ148" s="0"/>
      <c r="KGA148" s="0"/>
      <c r="KGB148" s="0"/>
      <c r="KGC148" s="0"/>
      <c r="KGD148" s="0"/>
      <c r="KGE148" s="0"/>
      <c r="KGF148" s="0"/>
      <c r="KGG148" s="0"/>
      <c r="KGH148" s="0"/>
      <c r="KGI148" s="0"/>
      <c r="KGJ148" s="0"/>
      <c r="KGK148" s="0"/>
      <c r="KGL148" s="0"/>
      <c r="KGM148" s="0"/>
      <c r="KGN148" s="0"/>
      <c r="KGO148" s="0"/>
      <c r="KGP148" s="0"/>
      <c r="KGQ148" s="0"/>
      <c r="KGR148" s="0"/>
      <c r="KGS148" s="0"/>
      <c r="KGT148" s="0"/>
      <c r="KGU148" s="0"/>
      <c r="KGV148" s="0"/>
      <c r="KGW148" s="0"/>
      <c r="KGX148" s="0"/>
      <c r="KGY148" s="0"/>
      <c r="KGZ148" s="0"/>
      <c r="KHA148" s="0"/>
      <c r="KHB148" s="0"/>
      <c r="KHC148" s="0"/>
      <c r="KHD148" s="0"/>
      <c r="KHE148" s="0"/>
      <c r="KHF148" s="0"/>
      <c r="KHG148" s="0"/>
      <c r="KHH148" s="0"/>
      <c r="KHI148" s="0"/>
      <c r="KHJ148" s="0"/>
      <c r="KHK148" s="0"/>
      <c r="KHL148" s="0"/>
      <c r="KHM148" s="0"/>
      <c r="KHN148" s="0"/>
      <c r="KHO148" s="0"/>
      <c r="KHP148" s="0"/>
      <c r="KHQ148" s="0"/>
      <c r="KHR148" s="0"/>
      <c r="KHS148" s="0"/>
      <c r="KHT148" s="0"/>
      <c r="KHU148" s="0"/>
      <c r="KHV148" s="0"/>
      <c r="KHW148" s="0"/>
      <c r="KHX148" s="0"/>
      <c r="KHY148" s="0"/>
      <c r="KHZ148" s="0"/>
      <c r="KIA148" s="0"/>
      <c r="KIB148" s="0"/>
      <c r="KIC148" s="0"/>
      <c r="KID148" s="0"/>
      <c r="KIE148" s="0"/>
      <c r="KIF148" s="0"/>
      <c r="KIG148" s="0"/>
      <c r="KIH148" s="0"/>
      <c r="KII148" s="0"/>
      <c r="KIJ148" s="0"/>
      <c r="KIK148" s="0"/>
      <c r="KIL148" s="0"/>
      <c r="KIM148" s="0"/>
      <c r="KIN148" s="0"/>
      <c r="KIO148" s="0"/>
      <c r="KIP148" s="0"/>
      <c r="KIQ148" s="0"/>
      <c r="KIR148" s="0"/>
      <c r="KIS148" s="0"/>
      <c r="KIT148" s="0"/>
      <c r="KIU148" s="0"/>
      <c r="KIV148" s="0"/>
      <c r="KIW148" s="0"/>
      <c r="KIX148" s="0"/>
      <c r="KIY148" s="0"/>
      <c r="KIZ148" s="0"/>
      <c r="KJA148" s="0"/>
      <c r="KJB148" s="0"/>
      <c r="KJC148" s="0"/>
      <c r="KJD148" s="0"/>
      <c r="KJE148" s="0"/>
      <c r="KJF148" s="0"/>
      <c r="KJG148" s="0"/>
      <c r="KJH148" s="0"/>
      <c r="KJI148" s="0"/>
      <c r="KJJ148" s="0"/>
      <c r="KJK148" s="0"/>
      <c r="KJL148" s="0"/>
      <c r="KJM148" s="0"/>
      <c r="KJN148" s="0"/>
      <c r="KJO148" s="0"/>
      <c r="KJP148" s="0"/>
      <c r="KJQ148" s="0"/>
      <c r="KJR148" s="0"/>
      <c r="KJS148" s="0"/>
      <c r="KJT148" s="0"/>
      <c r="KJU148" s="0"/>
      <c r="KJV148" s="0"/>
      <c r="KJW148" s="0"/>
      <c r="KJX148" s="0"/>
      <c r="KJY148" s="0"/>
      <c r="KJZ148" s="0"/>
      <c r="KKA148" s="0"/>
      <c r="KKB148" s="0"/>
      <c r="KKC148" s="0"/>
      <c r="KKD148" s="0"/>
      <c r="KKE148" s="0"/>
      <c r="KKF148" s="0"/>
      <c r="KKG148" s="0"/>
      <c r="KKH148" s="0"/>
      <c r="KKI148" s="0"/>
      <c r="KKJ148" s="0"/>
      <c r="KKK148" s="0"/>
      <c r="KKL148" s="0"/>
      <c r="KKM148" s="0"/>
      <c r="KKN148" s="0"/>
      <c r="KKO148" s="0"/>
      <c r="KKP148" s="0"/>
      <c r="KKQ148" s="0"/>
      <c r="KKR148" s="0"/>
      <c r="KKS148" s="0"/>
      <c r="KKT148" s="0"/>
      <c r="KKU148" s="0"/>
      <c r="KKV148" s="0"/>
      <c r="KKW148" s="0"/>
      <c r="KKX148" s="0"/>
      <c r="KKY148" s="0"/>
      <c r="KKZ148" s="0"/>
      <c r="KLA148" s="0"/>
      <c r="KLB148" s="0"/>
      <c r="KLC148" s="0"/>
      <c r="KLD148" s="0"/>
      <c r="KLE148" s="0"/>
      <c r="KLF148" s="0"/>
      <c r="KLG148" s="0"/>
      <c r="KLH148" s="0"/>
      <c r="KLI148" s="0"/>
      <c r="KLJ148" s="0"/>
      <c r="KLK148" s="0"/>
      <c r="KLL148" s="0"/>
      <c r="KLM148" s="0"/>
      <c r="KLN148" s="0"/>
      <c r="KLO148" s="0"/>
      <c r="KLP148" s="0"/>
      <c r="KLQ148" s="0"/>
      <c r="KLR148" s="0"/>
      <c r="KLS148" s="0"/>
      <c r="KLT148" s="0"/>
      <c r="KLU148" s="0"/>
      <c r="KLV148" s="0"/>
      <c r="KLW148" s="0"/>
      <c r="KLX148" s="0"/>
      <c r="KLY148" s="0"/>
      <c r="KLZ148" s="0"/>
      <c r="KMA148" s="0"/>
      <c r="KMB148" s="0"/>
      <c r="KMC148" s="0"/>
      <c r="KMD148" s="0"/>
      <c r="KME148" s="0"/>
      <c r="KMF148" s="0"/>
      <c r="KMG148" s="0"/>
      <c r="KMH148" s="0"/>
      <c r="KMI148" s="0"/>
      <c r="KMJ148" s="0"/>
      <c r="KMK148" s="0"/>
      <c r="KML148" s="0"/>
      <c r="KMM148" s="0"/>
      <c r="KMN148" s="0"/>
      <c r="KMO148" s="0"/>
      <c r="KMP148" s="0"/>
      <c r="KMQ148" s="0"/>
      <c r="KMR148" s="0"/>
      <c r="KMS148" s="0"/>
      <c r="KMT148" s="0"/>
      <c r="KMU148" s="0"/>
      <c r="KMV148" s="0"/>
      <c r="KMW148" s="0"/>
      <c r="KMX148" s="0"/>
      <c r="KMY148" s="0"/>
      <c r="KMZ148" s="0"/>
      <c r="KNA148" s="0"/>
      <c r="KNB148" s="0"/>
      <c r="KNC148" s="0"/>
      <c r="KND148" s="0"/>
      <c r="KNE148" s="0"/>
      <c r="KNF148" s="0"/>
      <c r="KNG148" s="0"/>
      <c r="KNH148" s="0"/>
      <c r="KNI148" s="0"/>
      <c r="KNJ148" s="0"/>
      <c r="KNK148" s="0"/>
      <c r="KNL148" s="0"/>
      <c r="KNM148" s="0"/>
      <c r="KNN148" s="0"/>
      <c r="KNO148" s="0"/>
      <c r="KNP148" s="0"/>
      <c r="KNQ148" s="0"/>
      <c r="KNR148" s="0"/>
      <c r="KNS148" s="0"/>
      <c r="KNT148" s="0"/>
      <c r="KNU148" s="0"/>
      <c r="KNV148" s="0"/>
      <c r="KNW148" s="0"/>
      <c r="KNX148" s="0"/>
      <c r="KNY148" s="0"/>
      <c r="KNZ148" s="0"/>
      <c r="KOA148" s="0"/>
      <c r="KOB148" s="0"/>
      <c r="KOC148" s="0"/>
      <c r="KOD148" s="0"/>
      <c r="KOE148" s="0"/>
      <c r="KOF148" s="0"/>
      <c r="KOG148" s="0"/>
      <c r="KOH148" s="0"/>
      <c r="KOI148" s="0"/>
      <c r="KOJ148" s="0"/>
      <c r="KOK148" s="0"/>
      <c r="KOL148" s="0"/>
      <c r="KOM148" s="0"/>
      <c r="KON148" s="0"/>
      <c r="KOO148" s="0"/>
      <c r="KOP148" s="0"/>
      <c r="KOQ148" s="0"/>
      <c r="KOR148" s="0"/>
      <c r="KOS148" s="0"/>
      <c r="KOT148" s="0"/>
      <c r="KOU148" s="0"/>
      <c r="KOV148" s="0"/>
      <c r="KOW148" s="0"/>
      <c r="KOX148" s="0"/>
      <c r="KOY148" s="0"/>
      <c r="KOZ148" s="0"/>
      <c r="KPA148" s="0"/>
      <c r="KPB148" s="0"/>
      <c r="KPC148" s="0"/>
      <c r="KPD148" s="0"/>
      <c r="KPE148" s="0"/>
      <c r="KPF148" s="0"/>
      <c r="KPG148" s="0"/>
      <c r="KPH148" s="0"/>
      <c r="KPI148" s="0"/>
      <c r="KPJ148" s="0"/>
      <c r="KPK148" s="0"/>
      <c r="KPL148" s="0"/>
      <c r="KPM148" s="0"/>
      <c r="KPN148" s="0"/>
      <c r="KPO148" s="0"/>
      <c r="KPP148" s="0"/>
      <c r="KPQ148" s="0"/>
      <c r="KPR148" s="0"/>
      <c r="KPS148" s="0"/>
      <c r="KPT148" s="0"/>
      <c r="KPU148" s="0"/>
      <c r="KPV148" s="0"/>
      <c r="KPW148" s="0"/>
      <c r="KPX148" s="0"/>
      <c r="KPY148" s="0"/>
      <c r="KPZ148" s="0"/>
      <c r="KQA148" s="0"/>
      <c r="KQB148" s="0"/>
      <c r="KQC148" s="0"/>
      <c r="KQD148" s="0"/>
      <c r="KQE148" s="0"/>
      <c r="KQF148" s="0"/>
      <c r="KQG148" s="0"/>
      <c r="KQH148" s="0"/>
      <c r="KQI148" s="0"/>
      <c r="KQJ148" s="0"/>
      <c r="KQK148" s="0"/>
      <c r="KQL148" s="0"/>
      <c r="KQM148" s="0"/>
      <c r="KQN148" s="0"/>
      <c r="KQO148" s="0"/>
      <c r="KQP148" s="0"/>
      <c r="KQQ148" s="0"/>
      <c r="KQR148" s="0"/>
      <c r="KQS148" s="0"/>
      <c r="KQT148" s="0"/>
      <c r="KQU148" s="0"/>
      <c r="KQV148" s="0"/>
      <c r="KQW148" s="0"/>
      <c r="KQX148" s="0"/>
      <c r="KQY148" s="0"/>
      <c r="KQZ148" s="0"/>
      <c r="KRA148" s="0"/>
      <c r="KRB148" s="0"/>
      <c r="KRC148" s="0"/>
      <c r="KRD148" s="0"/>
      <c r="KRE148" s="0"/>
      <c r="KRF148" s="0"/>
      <c r="KRG148" s="0"/>
      <c r="KRH148" s="0"/>
      <c r="KRI148" s="0"/>
      <c r="KRJ148" s="0"/>
      <c r="KRK148" s="0"/>
      <c r="KRL148" s="0"/>
      <c r="KRM148" s="0"/>
      <c r="KRN148" s="0"/>
      <c r="KRO148" s="0"/>
      <c r="KRP148" s="0"/>
      <c r="KRQ148" s="0"/>
      <c r="KRR148" s="0"/>
      <c r="KRS148" s="0"/>
      <c r="KRT148" s="0"/>
      <c r="KRU148" s="0"/>
      <c r="KRV148" s="0"/>
      <c r="KRW148" s="0"/>
      <c r="KRX148" s="0"/>
      <c r="KRY148" s="0"/>
      <c r="KRZ148" s="0"/>
      <c r="KSA148" s="0"/>
      <c r="KSB148" s="0"/>
      <c r="KSC148" s="0"/>
      <c r="KSD148" s="0"/>
      <c r="KSE148" s="0"/>
      <c r="KSF148" s="0"/>
      <c r="KSG148" s="0"/>
      <c r="KSH148" s="0"/>
      <c r="KSI148" s="0"/>
      <c r="KSJ148" s="0"/>
      <c r="KSK148" s="0"/>
      <c r="KSL148" s="0"/>
      <c r="KSM148" s="0"/>
      <c r="KSN148" s="0"/>
      <c r="KSO148" s="0"/>
      <c r="KSP148" s="0"/>
      <c r="KSQ148" s="0"/>
      <c r="KSR148" s="0"/>
      <c r="KSS148" s="0"/>
      <c r="KST148" s="0"/>
      <c r="KSU148" s="0"/>
      <c r="KSV148" s="0"/>
      <c r="KSW148" s="0"/>
      <c r="KSX148" s="0"/>
      <c r="KSY148" s="0"/>
      <c r="KSZ148" s="0"/>
      <c r="KTA148" s="0"/>
      <c r="KTB148" s="0"/>
      <c r="KTC148" s="0"/>
      <c r="KTD148" s="0"/>
      <c r="KTE148" s="0"/>
      <c r="KTF148" s="0"/>
      <c r="KTG148" s="0"/>
      <c r="KTH148" s="0"/>
      <c r="KTI148" s="0"/>
      <c r="KTJ148" s="0"/>
      <c r="KTK148" s="0"/>
      <c r="KTL148" s="0"/>
      <c r="KTM148" s="0"/>
      <c r="KTN148" s="0"/>
      <c r="KTO148" s="0"/>
      <c r="KTP148" s="0"/>
      <c r="KTQ148" s="0"/>
      <c r="KTR148" s="0"/>
      <c r="KTS148" s="0"/>
      <c r="KTT148" s="0"/>
      <c r="KTU148" s="0"/>
      <c r="KTV148" s="0"/>
      <c r="KTW148" s="0"/>
      <c r="KTX148" s="0"/>
      <c r="KTY148" s="0"/>
      <c r="KTZ148" s="0"/>
      <c r="KUA148" s="0"/>
      <c r="KUB148" s="0"/>
      <c r="KUC148" s="0"/>
      <c r="KUD148" s="0"/>
      <c r="KUE148" s="0"/>
      <c r="KUF148" s="0"/>
      <c r="KUG148" s="0"/>
      <c r="KUH148" s="0"/>
      <c r="KUI148" s="0"/>
      <c r="KUJ148" s="0"/>
      <c r="KUK148" s="0"/>
      <c r="KUL148" s="0"/>
      <c r="KUM148" s="0"/>
      <c r="KUN148" s="0"/>
      <c r="KUO148" s="0"/>
      <c r="KUP148" s="0"/>
      <c r="KUQ148" s="0"/>
      <c r="KUR148" s="0"/>
      <c r="KUS148" s="0"/>
      <c r="KUT148" s="0"/>
      <c r="KUU148" s="0"/>
      <c r="KUV148" s="0"/>
      <c r="KUW148" s="0"/>
      <c r="KUX148" s="0"/>
      <c r="KUY148" s="0"/>
      <c r="KUZ148" s="0"/>
      <c r="KVA148" s="0"/>
      <c r="KVB148" s="0"/>
      <c r="KVC148" s="0"/>
      <c r="KVD148" s="0"/>
      <c r="KVE148" s="0"/>
      <c r="KVF148" s="0"/>
      <c r="KVG148" s="0"/>
      <c r="KVH148" s="0"/>
      <c r="KVI148" s="0"/>
      <c r="KVJ148" s="0"/>
      <c r="KVK148" s="0"/>
      <c r="KVL148" s="0"/>
      <c r="KVM148" s="0"/>
      <c r="KVN148" s="0"/>
      <c r="KVO148" s="0"/>
      <c r="KVP148" s="0"/>
      <c r="KVQ148" s="0"/>
      <c r="KVR148" s="0"/>
      <c r="KVS148" s="0"/>
      <c r="KVT148" s="0"/>
      <c r="KVU148" s="0"/>
      <c r="KVV148" s="0"/>
      <c r="KVW148" s="0"/>
      <c r="KVX148" s="0"/>
      <c r="KVY148" s="0"/>
      <c r="KVZ148" s="0"/>
      <c r="KWA148" s="0"/>
      <c r="KWB148" s="0"/>
      <c r="KWC148" s="0"/>
      <c r="KWD148" s="0"/>
      <c r="KWE148" s="0"/>
      <c r="KWF148" s="0"/>
      <c r="KWG148" s="0"/>
      <c r="KWH148" s="0"/>
      <c r="KWI148" s="0"/>
      <c r="KWJ148" s="0"/>
      <c r="KWK148" s="0"/>
      <c r="KWL148" s="0"/>
      <c r="KWM148" s="0"/>
      <c r="KWN148" s="0"/>
      <c r="KWO148" s="0"/>
      <c r="KWP148" s="0"/>
      <c r="KWQ148" s="0"/>
      <c r="KWR148" s="0"/>
      <c r="KWS148" s="0"/>
      <c r="KWT148" s="0"/>
      <c r="KWU148" s="0"/>
      <c r="KWV148" s="0"/>
      <c r="KWW148" s="0"/>
      <c r="KWX148" s="0"/>
      <c r="KWY148" s="0"/>
      <c r="KWZ148" s="0"/>
      <c r="KXA148" s="0"/>
      <c r="KXB148" s="0"/>
      <c r="KXC148" s="0"/>
      <c r="KXD148" s="0"/>
      <c r="KXE148" s="0"/>
      <c r="KXF148" s="0"/>
      <c r="KXG148" s="0"/>
      <c r="KXH148" s="0"/>
      <c r="KXI148" s="0"/>
      <c r="KXJ148" s="0"/>
      <c r="KXK148" s="0"/>
      <c r="KXL148" s="0"/>
      <c r="KXM148" s="0"/>
      <c r="KXN148" s="0"/>
      <c r="KXO148" s="0"/>
      <c r="KXP148" s="0"/>
      <c r="KXQ148" s="0"/>
      <c r="KXR148" s="0"/>
      <c r="KXS148" s="0"/>
      <c r="KXT148" s="0"/>
      <c r="KXU148" s="0"/>
      <c r="KXV148" s="0"/>
      <c r="KXW148" s="0"/>
      <c r="KXX148" s="0"/>
      <c r="KXY148" s="0"/>
      <c r="KXZ148" s="0"/>
      <c r="KYA148" s="0"/>
      <c r="KYB148" s="0"/>
      <c r="KYC148" s="0"/>
      <c r="KYD148" s="0"/>
      <c r="KYE148" s="0"/>
      <c r="KYF148" s="0"/>
      <c r="KYG148" s="0"/>
      <c r="KYH148" s="0"/>
      <c r="KYI148" s="0"/>
      <c r="KYJ148" s="0"/>
      <c r="KYK148" s="0"/>
      <c r="KYL148" s="0"/>
      <c r="KYM148" s="0"/>
      <c r="KYN148" s="0"/>
      <c r="KYO148" s="0"/>
      <c r="KYP148" s="0"/>
      <c r="KYQ148" s="0"/>
      <c r="KYR148" s="0"/>
      <c r="KYS148" s="0"/>
      <c r="KYT148" s="0"/>
      <c r="KYU148" s="0"/>
      <c r="KYV148" s="0"/>
      <c r="KYW148" s="0"/>
      <c r="KYX148" s="0"/>
      <c r="KYY148" s="0"/>
      <c r="KYZ148" s="0"/>
      <c r="KZA148" s="0"/>
      <c r="KZB148" s="0"/>
      <c r="KZC148" s="0"/>
      <c r="KZD148" s="0"/>
      <c r="KZE148" s="0"/>
      <c r="KZF148" s="0"/>
      <c r="KZG148" s="0"/>
      <c r="KZH148" s="0"/>
      <c r="KZI148" s="0"/>
      <c r="KZJ148" s="0"/>
      <c r="KZK148" s="0"/>
      <c r="KZL148" s="0"/>
      <c r="KZM148" s="0"/>
      <c r="KZN148" s="0"/>
      <c r="KZO148" s="0"/>
      <c r="KZP148" s="0"/>
      <c r="KZQ148" s="0"/>
      <c r="KZR148" s="0"/>
      <c r="KZS148" s="0"/>
      <c r="KZT148" s="0"/>
      <c r="KZU148" s="0"/>
      <c r="KZV148" s="0"/>
      <c r="KZW148" s="0"/>
      <c r="KZX148" s="0"/>
      <c r="KZY148" s="0"/>
      <c r="KZZ148" s="0"/>
      <c r="LAA148" s="0"/>
      <c r="LAB148" s="0"/>
      <c r="LAC148" s="0"/>
      <c r="LAD148" s="0"/>
      <c r="LAE148" s="0"/>
      <c r="LAF148" s="0"/>
      <c r="LAG148" s="0"/>
      <c r="LAH148" s="0"/>
      <c r="LAI148" s="0"/>
      <c r="LAJ148" s="0"/>
      <c r="LAK148" s="0"/>
      <c r="LAL148" s="0"/>
      <c r="LAM148" s="0"/>
      <c r="LAN148" s="0"/>
      <c r="LAO148" s="0"/>
      <c r="LAP148" s="0"/>
      <c r="LAQ148" s="0"/>
      <c r="LAR148" s="0"/>
      <c r="LAS148" s="0"/>
      <c r="LAT148" s="0"/>
      <c r="LAU148" s="0"/>
      <c r="LAV148" s="0"/>
      <c r="LAW148" s="0"/>
      <c r="LAX148" s="0"/>
      <c r="LAY148" s="0"/>
      <c r="LAZ148" s="0"/>
      <c r="LBA148" s="0"/>
      <c r="LBB148" s="0"/>
      <c r="LBC148" s="0"/>
      <c r="LBD148" s="0"/>
      <c r="LBE148" s="0"/>
      <c r="LBF148" s="0"/>
      <c r="LBG148" s="0"/>
      <c r="LBH148" s="0"/>
      <c r="LBI148" s="0"/>
      <c r="LBJ148" s="0"/>
      <c r="LBK148" s="0"/>
      <c r="LBL148" s="0"/>
      <c r="LBM148" s="0"/>
      <c r="LBN148" s="0"/>
      <c r="LBO148" s="0"/>
      <c r="LBP148" s="0"/>
      <c r="LBQ148" s="0"/>
      <c r="LBR148" s="0"/>
      <c r="LBS148" s="0"/>
      <c r="LBT148" s="0"/>
      <c r="LBU148" s="0"/>
      <c r="LBV148" s="0"/>
      <c r="LBW148" s="0"/>
      <c r="LBX148" s="0"/>
      <c r="LBY148" s="0"/>
      <c r="LBZ148" s="0"/>
      <c r="LCA148" s="0"/>
      <c r="LCB148" s="0"/>
      <c r="LCC148" s="0"/>
      <c r="LCD148" s="0"/>
      <c r="LCE148" s="0"/>
      <c r="LCF148" s="0"/>
      <c r="LCG148" s="0"/>
      <c r="LCH148" s="0"/>
      <c r="LCI148" s="0"/>
      <c r="LCJ148" s="0"/>
      <c r="LCK148" s="0"/>
      <c r="LCL148" s="0"/>
      <c r="LCM148" s="0"/>
      <c r="LCN148" s="0"/>
      <c r="LCO148" s="0"/>
      <c r="LCP148" s="0"/>
      <c r="LCQ148" s="0"/>
      <c r="LCR148" s="0"/>
      <c r="LCS148" s="0"/>
      <c r="LCT148" s="0"/>
      <c r="LCU148" s="0"/>
      <c r="LCV148" s="0"/>
      <c r="LCW148" s="0"/>
      <c r="LCX148" s="0"/>
      <c r="LCY148" s="0"/>
      <c r="LCZ148" s="0"/>
      <c r="LDA148" s="0"/>
      <c r="LDB148" s="0"/>
      <c r="LDC148" s="0"/>
      <c r="LDD148" s="0"/>
      <c r="LDE148" s="0"/>
      <c r="LDF148" s="0"/>
      <c r="LDG148" s="0"/>
      <c r="LDH148" s="0"/>
      <c r="LDI148" s="0"/>
      <c r="LDJ148" s="0"/>
      <c r="LDK148" s="0"/>
      <c r="LDL148" s="0"/>
      <c r="LDM148" s="0"/>
      <c r="LDN148" s="0"/>
      <c r="LDO148" s="0"/>
      <c r="LDP148" s="0"/>
      <c r="LDQ148" s="0"/>
      <c r="LDR148" s="0"/>
      <c r="LDS148" s="0"/>
      <c r="LDT148" s="0"/>
      <c r="LDU148" s="0"/>
      <c r="LDV148" s="0"/>
      <c r="LDW148" s="0"/>
      <c r="LDX148" s="0"/>
      <c r="LDY148" s="0"/>
      <c r="LDZ148" s="0"/>
      <c r="LEA148" s="0"/>
      <c r="LEB148" s="0"/>
      <c r="LEC148" s="0"/>
      <c r="LED148" s="0"/>
      <c r="LEE148" s="0"/>
      <c r="LEF148" s="0"/>
      <c r="LEG148" s="0"/>
      <c r="LEH148" s="0"/>
      <c r="LEI148" s="0"/>
      <c r="LEJ148" s="0"/>
      <c r="LEK148" s="0"/>
      <c r="LEL148" s="0"/>
      <c r="LEM148" s="0"/>
      <c r="LEN148" s="0"/>
      <c r="LEO148" s="0"/>
      <c r="LEP148" s="0"/>
      <c r="LEQ148" s="0"/>
      <c r="LER148" s="0"/>
      <c r="LES148" s="0"/>
      <c r="LET148" s="0"/>
      <c r="LEU148" s="0"/>
      <c r="LEV148" s="0"/>
      <c r="LEW148" s="0"/>
      <c r="LEX148" s="0"/>
      <c r="LEY148" s="0"/>
      <c r="LEZ148" s="0"/>
      <c r="LFA148" s="0"/>
      <c r="LFB148" s="0"/>
      <c r="LFC148" s="0"/>
      <c r="LFD148" s="0"/>
      <c r="LFE148" s="0"/>
      <c r="LFF148" s="0"/>
      <c r="LFG148" s="0"/>
      <c r="LFH148" s="0"/>
      <c r="LFI148" s="0"/>
      <c r="LFJ148" s="0"/>
      <c r="LFK148" s="0"/>
      <c r="LFL148" s="0"/>
      <c r="LFM148" s="0"/>
      <c r="LFN148" s="0"/>
      <c r="LFO148" s="0"/>
      <c r="LFP148" s="0"/>
      <c r="LFQ148" s="0"/>
      <c r="LFR148" s="0"/>
      <c r="LFS148" s="0"/>
      <c r="LFT148" s="0"/>
      <c r="LFU148" s="0"/>
      <c r="LFV148" s="0"/>
      <c r="LFW148" s="0"/>
      <c r="LFX148" s="0"/>
      <c r="LFY148" s="0"/>
      <c r="LFZ148" s="0"/>
      <c r="LGA148" s="0"/>
      <c r="LGB148" s="0"/>
      <c r="LGC148" s="0"/>
      <c r="LGD148" s="0"/>
      <c r="LGE148" s="0"/>
      <c r="LGF148" s="0"/>
      <c r="LGG148" s="0"/>
      <c r="LGH148" s="0"/>
      <c r="LGI148" s="0"/>
      <c r="LGJ148" s="0"/>
      <c r="LGK148" s="0"/>
      <c r="LGL148" s="0"/>
      <c r="LGM148" s="0"/>
      <c r="LGN148" s="0"/>
      <c r="LGO148" s="0"/>
      <c r="LGP148" s="0"/>
      <c r="LGQ148" s="0"/>
      <c r="LGR148" s="0"/>
      <c r="LGS148" s="0"/>
      <c r="LGT148" s="0"/>
      <c r="LGU148" s="0"/>
      <c r="LGV148" s="0"/>
      <c r="LGW148" s="0"/>
      <c r="LGX148" s="0"/>
      <c r="LGY148" s="0"/>
      <c r="LGZ148" s="0"/>
      <c r="LHA148" s="0"/>
      <c r="LHB148" s="0"/>
      <c r="LHC148" s="0"/>
      <c r="LHD148" s="0"/>
      <c r="LHE148" s="0"/>
      <c r="LHF148" s="0"/>
      <c r="LHG148" s="0"/>
      <c r="LHH148" s="0"/>
      <c r="LHI148" s="0"/>
      <c r="LHJ148" s="0"/>
      <c r="LHK148" s="0"/>
      <c r="LHL148" s="0"/>
      <c r="LHM148" s="0"/>
      <c r="LHN148" s="0"/>
      <c r="LHO148" s="0"/>
      <c r="LHP148" s="0"/>
      <c r="LHQ148" s="0"/>
      <c r="LHR148" s="0"/>
      <c r="LHS148" s="0"/>
      <c r="LHT148" s="0"/>
      <c r="LHU148" s="0"/>
      <c r="LHV148" s="0"/>
      <c r="LHW148" s="0"/>
      <c r="LHX148" s="0"/>
      <c r="LHY148" s="0"/>
      <c r="LHZ148" s="0"/>
      <c r="LIA148" s="0"/>
      <c r="LIB148" s="0"/>
      <c r="LIC148" s="0"/>
      <c r="LID148" s="0"/>
      <c r="LIE148" s="0"/>
      <c r="LIF148" s="0"/>
      <c r="LIG148" s="0"/>
      <c r="LIH148" s="0"/>
      <c r="LII148" s="0"/>
      <c r="LIJ148" s="0"/>
      <c r="LIK148" s="0"/>
      <c r="LIL148" s="0"/>
      <c r="LIM148" s="0"/>
      <c r="LIN148" s="0"/>
      <c r="LIO148" s="0"/>
      <c r="LIP148" s="0"/>
      <c r="LIQ148" s="0"/>
      <c r="LIR148" s="0"/>
      <c r="LIS148" s="0"/>
      <c r="LIT148" s="0"/>
      <c r="LIU148" s="0"/>
      <c r="LIV148" s="0"/>
      <c r="LIW148" s="0"/>
      <c r="LIX148" s="0"/>
      <c r="LIY148" s="0"/>
      <c r="LIZ148" s="0"/>
      <c r="LJA148" s="0"/>
      <c r="LJB148" s="0"/>
      <c r="LJC148" s="0"/>
      <c r="LJD148" s="0"/>
      <c r="LJE148" s="0"/>
      <c r="LJF148" s="0"/>
      <c r="LJG148" s="0"/>
      <c r="LJH148" s="0"/>
      <c r="LJI148" s="0"/>
      <c r="LJJ148" s="0"/>
      <c r="LJK148" s="0"/>
      <c r="LJL148" s="0"/>
      <c r="LJM148" s="0"/>
      <c r="LJN148" s="0"/>
      <c r="LJO148" s="0"/>
      <c r="LJP148" s="0"/>
      <c r="LJQ148" s="0"/>
      <c r="LJR148" s="0"/>
      <c r="LJS148" s="0"/>
      <c r="LJT148" s="0"/>
      <c r="LJU148" s="0"/>
      <c r="LJV148" s="0"/>
      <c r="LJW148" s="0"/>
      <c r="LJX148" s="0"/>
      <c r="LJY148" s="0"/>
      <c r="LJZ148" s="0"/>
      <c r="LKA148" s="0"/>
      <c r="LKB148" s="0"/>
      <c r="LKC148" s="0"/>
      <c r="LKD148" s="0"/>
      <c r="LKE148" s="0"/>
      <c r="LKF148" s="0"/>
      <c r="LKG148" s="0"/>
      <c r="LKH148" s="0"/>
      <c r="LKI148" s="0"/>
      <c r="LKJ148" s="0"/>
      <c r="LKK148" s="0"/>
      <c r="LKL148" s="0"/>
      <c r="LKM148" s="0"/>
      <c r="LKN148" s="0"/>
      <c r="LKO148" s="0"/>
      <c r="LKP148" s="0"/>
      <c r="LKQ148" s="0"/>
      <c r="LKR148" s="0"/>
      <c r="LKS148" s="0"/>
      <c r="LKT148" s="0"/>
      <c r="LKU148" s="0"/>
      <c r="LKV148" s="0"/>
      <c r="LKW148" s="0"/>
      <c r="LKX148" s="0"/>
      <c r="LKY148" s="0"/>
      <c r="LKZ148" s="0"/>
      <c r="LLA148" s="0"/>
      <c r="LLB148" s="0"/>
      <c r="LLC148" s="0"/>
      <c r="LLD148" s="0"/>
      <c r="LLE148" s="0"/>
      <c r="LLF148" s="0"/>
      <c r="LLG148" s="0"/>
      <c r="LLH148" s="0"/>
      <c r="LLI148" s="0"/>
      <c r="LLJ148" s="0"/>
      <c r="LLK148" s="0"/>
      <c r="LLL148" s="0"/>
      <c r="LLM148" s="0"/>
      <c r="LLN148" s="0"/>
      <c r="LLO148" s="0"/>
      <c r="LLP148" s="0"/>
      <c r="LLQ148" s="0"/>
      <c r="LLR148" s="0"/>
      <c r="LLS148" s="0"/>
      <c r="LLT148" s="0"/>
      <c r="LLU148" s="0"/>
      <c r="LLV148" s="0"/>
      <c r="LLW148" s="0"/>
      <c r="LLX148" s="0"/>
      <c r="LLY148" s="0"/>
      <c r="LLZ148" s="0"/>
      <c r="LMA148" s="0"/>
      <c r="LMB148" s="0"/>
      <c r="LMC148" s="0"/>
      <c r="LMD148" s="0"/>
      <c r="LME148" s="0"/>
      <c r="LMF148" s="0"/>
      <c r="LMG148" s="0"/>
      <c r="LMH148" s="0"/>
      <c r="LMI148" s="0"/>
      <c r="LMJ148" s="0"/>
      <c r="LMK148" s="0"/>
      <c r="LML148" s="0"/>
      <c r="LMM148" s="0"/>
      <c r="LMN148" s="0"/>
      <c r="LMO148" s="0"/>
      <c r="LMP148" s="0"/>
      <c r="LMQ148" s="0"/>
      <c r="LMR148" s="0"/>
      <c r="LMS148" s="0"/>
      <c r="LMT148" s="0"/>
      <c r="LMU148" s="0"/>
      <c r="LMV148" s="0"/>
      <c r="LMW148" s="0"/>
      <c r="LMX148" s="0"/>
      <c r="LMY148" s="0"/>
      <c r="LMZ148" s="0"/>
      <c r="LNA148" s="0"/>
      <c r="LNB148" s="0"/>
      <c r="LNC148" s="0"/>
      <c r="LND148" s="0"/>
      <c r="LNE148" s="0"/>
      <c r="LNF148" s="0"/>
      <c r="LNG148" s="0"/>
      <c r="LNH148" s="0"/>
      <c r="LNI148" s="0"/>
      <c r="LNJ148" s="0"/>
      <c r="LNK148" s="0"/>
      <c r="LNL148" s="0"/>
      <c r="LNM148" s="0"/>
      <c r="LNN148" s="0"/>
      <c r="LNO148" s="0"/>
      <c r="LNP148" s="0"/>
      <c r="LNQ148" s="0"/>
      <c r="LNR148" s="0"/>
      <c r="LNS148" s="0"/>
      <c r="LNT148" s="0"/>
      <c r="LNU148" s="0"/>
      <c r="LNV148" s="0"/>
      <c r="LNW148" s="0"/>
      <c r="LNX148" s="0"/>
      <c r="LNY148" s="0"/>
      <c r="LNZ148" s="0"/>
      <c r="LOA148" s="0"/>
      <c r="LOB148" s="0"/>
      <c r="LOC148" s="0"/>
      <c r="LOD148" s="0"/>
      <c r="LOE148" s="0"/>
      <c r="LOF148" s="0"/>
      <c r="LOG148" s="0"/>
      <c r="LOH148" s="0"/>
      <c r="LOI148" s="0"/>
      <c r="LOJ148" s="0"/>
      <c r="LOK148" s="0"/>
      <c r="LOL148" s="0"/>
      <c r="LOM148" s="0"/>
      <c r="LON148" s="0"/>
      <c r="LOO148" s="0"/>
      <c r="LOP148" s="0"/>
      <c r="LOQ148" s="0"/>
      <c r="LOR148" s="0"/>
      <c r="LOS148" s="0"/>
      <c r="LOT148" s="0"/>
      <c r="LOU148" s="0"/>
      <c r="LOV148" s="0"/>
      <c r="LOW148" s="0"/>
      <c r="LOX148" s="0"/>
      <c r="LOY148" s="0"/>
      <c r="LOZ148" s="0"/>
      <c r="LPA148" s="0"/>
      <c r="LPB148" s="0"/>
      <c r="LPC148" s="0"/>
      <c r="LPD148" s="0"/>
      <c r="LPE148" s="0"/>
      <c r="LPF148" s="0"/>
      <c r="LPG148" s="0"/>
      <c r="LPH148" s="0"/>
      <c r="LPI148" s="0"/>
      <c r="LPJ148" s="0"/>
      <c r="LPK148" s="0"/>
      <c r="LPL148" s="0"/>
      <c r="LPM148" s="0"/>
      <c r="LPN148" s="0"/>
      <c r="LPO148" s="0"/>
      <c r="LPP148" s="0"/>
      <c r="LPQ148" s="0"/>
      <c r="LPR148" s="0"/>
      <c r="LPS148" s="0"/>
      <c r="LPT148" s="0"/>
      <c r="LPU148" s="0"/>
      <c r="LPV148" s="0"/>
      <c r="LPW148" s="0"/>
      <c r="LPX148" s="0"/>
      <c r="LPY148" s="0"/>
      <c r="LPZ148" s="0"/>
      <c r="LQA148" s="0"/>
      <c r="LQB148" s="0"/>
      <c r="LQC148" s="0"/>
      <c r="LQD148" s="0"/>
      <c r="LQE148" s="0"/>
      <c r="LQF148" s="0"/>
      <c r="LQG148" s="0"/>
      <c r="LQH148" s="0"/>
      <c r="LQI148" s="0"/>
      <c r="LQJ148" s="0"/>
      <c r="LQK148" s="0"/>
      <c r="LQL148" s="0"/>
      <c r="LQM148" s="0"/>
      <c r="LQN148" s="0"/>
      <c r="LQO148" s="0"/>
      <c r="LQP148" s="0"/>
      <c r="LQQ148" s="0"/>
      <c r="LQR148" s="0"/>
      <c r="LQS148" s="0"/>
      <c r="LQT148" s="0"/>
      <c r="LQU148" s="0"/>
      <c r="LQV148" s="0"/>
      <c r="LQW148" s="0"/>
      <c r="LQX148" s="0"/>
      <c r="LQY148" s="0"/>
      <c r="LQZ148" s="0"/>
      <c r="LRA148" s="0"/>
      <c r="LRB148" s="0"/>
      <c r="LRC148" s="0"/>
      <c r="LRD148" s="0"/>
      <c r="LRE148" s="0"/>
      <c r="LRF148" s="0"/>
      <c r="LRG148" s="0"/>
      <c r="LRH148" s="0"/>
      <c r="LRI148" s="0"/>
      <c r="LRJ148" s="0"/>
      <c r="LRK148" s="0"/>
      <c r="LRL148" s="0"/>
      <c r="LRM148" s="0"/>
      <c r="LRN148" s="0"/>
      <c r="LRO148" s="0"/>
      <c r="LRP148" s="0"/>
      <c r="LRQ148" s="0"/>
      <c r="LRR148" s="0"/>
      <c r="LRS148" s="0"/>
      <c r="LRT148" s="0"/>
      <c r="LRU148" s="0"/>
      <c r="LRV148" s="0"/>
      <c r="LRW148" s="0"/>
      <c r="LRX148" s="0"/>
      <c r="LRY148" s="0"/>
      <c r="LRZ148" s="0"/>
      <c r="LSA148" s="0"/>
      <c r="LSB148" s="0"/>
      <c r="LSC148" s="0"/>
      <c r="LSD148" s="0"/>
      <c r="LSE148" s="0"/>
      <c r="LSF148" s="0"/>
      <c r="LSG148" s="0"/>
      <c r="LSH148" s="0"/>
      <c r="LSI148" s="0"/>
      <c r="LSJ148" s="0"/>
      <c r="LSK148" s="0"/>
      <c r="LSL148" s="0"/>
      <c r="LSM148" s="0"/>
      <c r="LSN148" s="0"/>
      <c r="LSO148" s="0"/>
      <c r="LSP148" s="0"/>
      <c r="LSQ148" s="0"/>
      <c r="LSR148" s="0"/>
      <c r="LSS148" s="0"/>
      <c r="LST148" s="0"/>
      <c r="LSU148" s="0"/>
      <c r="LSV148" s="0"/>
      <c r="LSW148" s="0"/>
      <c r="LSX148" s="0"/>
      <c r="LSY148" s="0"/>
      <c r="LSZ148" s="0"/>
      <c r="LTA148" s="0"/>
      <c r="LTB148" s="0"/>
      <c r="LTC148" s="0"/>
      <c r="LTD148" s="0"/>
      <c r="LTE148" s="0"/>
      <c r="LTF148" s="0"/>
      <c r="LTG148" s="0"/>
      <c r="LTH148" s="0"/>
      <c r="LTI148" s="0"/>
      <c r="LTJ148" s="0"/>
      <c r="LTK148" s="0"/>
      <c r="LTL148" s="0"/>
      <c r="LTM148" s="0"/>
      <c r="LTN148" s="0"/>
      <c r="LTO148" s="0"/>
      <c r="LTP148" s="0"/>
      <c r="LTQ148" s="0"/>
      <c r="LTR148" s="0"/>
      <c r="LTS148" s="0"/>
      <c r="LTT148" s="0"/>
      <c r="LTU148" s="0"/>
      <c r="LTV148" s="0"/>
      <c r="LTW148" s="0"/>
      <c r="LTX148" s="0"/>
      <c r="LTY148" s="0"/>
      <c r="LTZ148" s="0"/>
      <c r="LUA148" s="0"/>
      <c r="LUB148" s="0"/>
      <c r="LUC148" s="0"/>
      <c r="LUD148" s="0"/>
      <c r="LUE148" s="0"/>
      <c r="LUF148" s="0"/>
      <c r="LUG148" s="0"/>
      <c r="LUH148" s="0"/>
      <c r="LUI148" s="0"/>
      <c r="LUJ148" s="0"/>
      <c r="LUK148" s="0"/>
      <c r="LUL148" s="0"/>
      <c r="LUM148" s="0"/>
      <c r="LUN148" s="0"/>
      <c r="LUO148" s="0"/>
      <c r="LUP148" s="0"/>
      <c r="LUQ148" s="0"/>
      <c r="LUR148" s="0"/>
      <c r="LUS148" s="0"/>
      <c r="LUT148" s="0"/>
      <c r="LUU148" s="0"/>
      <c r="LUV148" s="0"/>
      <c r="LUW148" s="0"/>
      <c r="LUX148" s="0"/>
      <c r="LUY148" s="0"/>
      <c r="LUZ148" s="0"/>
      <c r="LVA148" s="0"/>
      <c r="LVB148" s="0"/>
      <c r="LVC148" s="0"/>
      <c r="LVD148" s="0"/>
      <c r="LVE148" s="0"/>
      <c r="LVF148" s="0"/>
      <c r="LVG148" s="0"/>
      <c r="LVH148" s="0"/>
      <c r="LVI148" s="0"/>
      <c r="LVJ148" s="0"/>
      <c r="LVK148" s="0"/>
      <c r="LVL148" s="0"/>
      <c r="LVM148" s="0"/>
      <c r="LVN148" s="0"/>
      <c r="LVO148" s="0"/>
      <c r="LVP148" s="0"/>
      <c r="LVQ148" s="0"/>
      <c r="LVR148" s="0"/>
      <c r="LVS148" s="0"/>
      <c r="LVT148" s="0"/>
      <c r="LVU148" s="0"/>
      <c r="LVV148" s="0"/>
      <c r="LVW148" s="0"/>
      <c r="LVX148" s="0"/>
      <c r="LVY148" s="0"/>
      <c r="LVZ148" s="0"/>
      <c r="LWA148" s="0"/>
      <c r="LWB148" s="0"/>
      <c r="LWC148" s="0"/>
      <c r="LWD148" s="0"/>
      <c r="LWE148" s="0"/>
      <c r="LWF148" s="0"/>
      <c r="LWG148" s="0"/>
      <c r="LWH148" s="0"/>
      <c r="LWI148" s="0"/>
      <c r="LWJ148" s="0"/>
      <c r="LWK148" s="0"/>
      <c r="LWL148" s="0"/>
      <c r="LWM148" s="0"/>
      <c r="LWN148" s="0"/>
      <c r="LWO148" s="0"/>
      <c r="LWP148" s="0"/>
      <c r="LWQ148" s="0"/>
      <c r="LWR148" s="0"/>
      <c r="LWS148" s="0"/>
      <c r="LWT148" s="0"/>
      <c r="LWU148" s="0"/>
      <c r="LWV148" s="0"/>
      <c r="LWW148" s="0"/>
      <c r="LWX148" s="0"/>
      <c r="LWY148" s="0"/>
      <c r="LWZ148" s="0"/>
      <c r="LXA148" s="0"/>
      <c r="LXB148" s="0"/>
      <c r="LXC148" s="0"/>
      <c r="LXD148" s="0"/>
      <c r="LXE148" s="0"/>
      <c r="LXF148" s="0"/>
      <c r="LXG148" s="0"/>
      <c r="LXH148" s="0"/>
      <c r="LXI148" s="0"/>
      <c r="LXJ148" s="0"/>
      <c r="LXK148" s="0"/>
      <c r="LXL148" s="0"/>
      <c r="LXM148" s="0"/>
      <c r="LXN148" s="0"/>
      <c r="LXO148" s="0"/>
      <c r="LXP148" s="0"/>
      <c r="LXQ148" s="0"/>
      <c r="LXR148" s="0"/>
      <c r="LXS148" s="0"/>
      <c r="LXT148" s="0"/>
      <c r="LXU148" s="0"/>
      <c r="LXV148" s="0"/>
      <c r="LXW148" s="0"/>
      <c r="LXX148" s="0"/>
      <c r="LXY148" s="0"/>
      <c r="LXZ148" s="0"/>
      <c r="LYA148" s="0"/>
      <c r="LYB148" s="0"/>
      <c r="LYC148" s="0"/>
      <c r="LYD148" s="0"/>
      <c r="LYE148" s="0"/>
      <c r="LYF148" s="0"/>
      <c r="LYG148" s="0"/>
      <c r="LYH148" s="0"/>
      <c r="LYI148" s="0"/>
      <c r="LYJ148" s="0"/>
      <c r="LYK148" s="0"/>
      <c r="LYL148" s="0"/>
      <c r="LYM148" s="0"/>
      <c r="LYN148" s="0"/>
      <c r="LYO148" s="0"/>
      <c r="LYP148" s="0"/>
      <c r="LYQ148" s="0"/>
      <c r="LYR148" s="0"/>
      <c r="LYS148" s="0"/>
      <c r="LYT148" s="0"/>
      <c r="LYU148" s="0"/>
      <c r="LYV148" s="0"/>
      <c r="LYW148" s="0"/>
      <c r="LYX148" s="0"/>
      <c r="LYY148" s="0"/>
      <c r="LYZ148" s="0"/>
      <c r="LZA148" s="0"/>
      <c r="LZB148" s="0"/>
      <c r="LZC148" s="0"/>
      <c r="LZD148" s="0"/>
      <c r="LZE148" s="0"/>
      <c r="LZF148" s="0"/>
      <c r="LZG148" s="0"/>
      <c r="LZH148" s="0"/>
      <c r="LZI148" s="0"/>
      <c r="LZJ148" s="0"/>
      <c r="LZK148" s="0"/>
      <c r="LZL148" s="0"/>
      <c r="LZM148" s="0"/>
      <c r="LZN148" s="0"/>
      <c r="LZO148" s="0"/>
      <c r="LZP148" s="0"/>
      <c r="LZQ148" s="0"/>
      <c r="LZR148" s="0"/>
      <c r="LZS148" s="0"/>
      <c r="LZT148" s="0"/>
      <c r="LZU148" s="0"/>
      <c r="LZV148" s="0"/>
      <c r="LZW148" s="0"/>
      <c r="LZX148" s="0"/>
      <c r="LZY148" s="0"/>
      <c r="LZZ148" s="0"/>
      <c r="MAA148" s="0"/>
      <c r="MAB148" s="0"/>
      <c r="MAC148" s="0"/>
      <c r="MAD148" s="0"/>
      <c r="MAE148" s="0"/>
      <c r="MAF148" s="0"/>
      <c r="MAG148" s="0"/>
      <c r="MAH148" s="0"/>
      <c r="MAI148" s="0"/>
      <c r="MAJ148" s="0"/>
      <c r="MAK148" s="0"/>
      <c r="MAL148" s="0"/>
      <c r="MAM148" s="0"/>
      <c r="MAN148" s="0"/>
      <c r="MAO148" s="0"/>
      <c r="MAP148" s="0"/>
      <c r="MAQ148" s="0"/>
      <c r="MAR148" s="0"/>
      <c r="MAS148" s="0"/>
      <c r="MAT148" s="0"/>
      <c r="MAU148" s="0"/>
      <c r="MAV148" s="0"/>
      <c r="MAW148" s="0"/>
      <c r="MAX148" s="0"/>
      <c r="MAY148" s="0"/>
      <c r="MAZ148" s="0"/>
      <c r="MBA148" s="0"/>
      <c r="MBB148" s="0"/>
      <c r="MBC148" s="0"/>
      <c r="MBD148" s="0"/>
      <c r="MBE148" s="0"/>
      <c r="MBF148" s="0"/>
      <c r="MBG148" s="0"/>
      <c r="MBH148" s="0"/>
      <c r="MBI148" s="0"/>
      <c r="MBJ148" s="0"/>
      <c r="MBK148" s="0"/>
      <c r="MBL148" s="0"/>
      <c r="MBM148" s="0"/>
      <c r="MBN148" s="0"/>
      <c r="MBO148" s="0"/>
      <c r="MBP148" s="0"/>
      <c r="MBQ148" s="0"/>
      <c r="MBR148" s="0"/>
      <c r="MBS148" s="0"/>
      <c r="MBT148" s="0"/>
      <c r="MBU148" s="0"/>
      <c r="MBV148" s="0"/>
      <c r="MBW148" s="0"/>
      <c r="MBX148" s="0"/>
      <c r="MBY148" s="0"/>
      <c r="MBZ148" s="0"/>
      <c r="MCA148" s="0"/>
      <c r="MCB148" s="0"/>
      <c r="MCC148" s="0"/>
      <c r="MCD148" s="0"/>
      <c r="MCE148" s="0"/>
      <c r="MCF148" s="0"/>
      <c r="MCG148" s="0"/>
      <c r="MCH148" s="0"/>
      <c r="MCI148" s="0"/>
      <c r="MCJ148" s="0"/>
      <c r="MCK148" s="0"/>
      <c r="MCL148" s="0"/>
      <c r="MCM148" s="0"/>
      <c r="MCN148" s="0"/>
      <c r="MCO148" s="0"/>
      <c r="MCP148" s="0"/>
      <c r="MCQ148" s="0"/>
      <c r="MCR148" s="0"/>
      <c r="MCS148" s="0"/>
      <c r="MCT148" s="0"/>
      <c r="MCU148" s="0"/>
      <c r="MCV148" s="0"/>
      <c r="MCW148" s="0"/>
      <c r="MCX148" s="0"/>
      <c r="MCY148" s="0"/>
      <c r="MCZ148" s="0"/>
      <c r="MDA148" s="0"/>
      <c r="MDB148" s="0"/>
      <c r="MDC148" s="0"/>
      <c r="MDD148" s="0"/>
      <c r="MDE148" s="0"/>
      <c r="MDF148" s="0"/>
      <c r="MDG148" s="0"/>
      <c r="MDH148" s="0"/>
      <c r="MDI148" s="0"/>
      <c r="MDJ148" s="0"/>
      <c r="MDK148" s="0"/>
      <c r="MDL148" s="0"/>
      <c r="MDM148" s="0"/>
      <c r="MDN148" s="0"/>
      <c r="MDO148" s="0"/>
      <c r="MDP148" s="0"/>
      <c r="MDQ148" s="0"/>
      <c r="MDR148" s="0"/>
      <c r="MDS148" s="0"/>
      <c r="MDT148" s="0"/>
      <c r="MDU148" s="0"/>
      <c r="MDV148" s="0"/>
      <c r="MDW148" s="0"/>
      <c r="MDX148" s="0"/>
      <c r="MDY148" s="0"/>
      <c r="MDZ148" s="0"/>
      <c r="MEA148" s="0"/>
      <c r="MEB148" s="0"/>
      <c r="MEC148" s="0"/>
      <c r="MED148" s="0"/>
      <c r="MEE148" s="0"/>
      <c r="MEF148" s="0"/>
      <c r="MEG148" s="0"/>
      <c r="MEH148" s="0"/>
      <c r="MEI148" s="0"/>
      <c r="MEJ148" s="0"/>
      <c r="MEK148" s="0"/>
      <c r="MEL148" s="0"/>
      <c r="MEM148" s="0"/>
      <c r="MEN148" s="0"/>
      <c r="MEO148" s="0"/>
      <c r="MEP148" s="0"/>
      <c r="MEQ148" s="0"/>
      <c r="MER148" s="0"/>
      <c r="MES148" s="0"/>
      <c r="MET148" s="0"/>
      <c r="MEU148" s="0"/>
      <c r="MEV148" s="0"/>
      <c r="MEW148" s="0"/>
      <c r="MEX148" s="0"/>
      <c r="MEY148" s="0"/>
      <c r="MEZ148" s="0"/>
      <c r="MFA148" s="0"/>
      <c r="MFB148" s="0"/>
      <c r="MFC148" s="0"/>
      <c r="MFD148" s="0"/>
      <c r="MFE148" s="0"/>
      <c r="MFF148" s="0"/>
      <c r="MFG148" s="0"/>
      <c r="MFH148" s="0"/>
      <c r="MFI148" s="0"/>
      <c r="MFJ148" s="0"/>
      <c r="MFK148" s="0"/>
      <c r="MFL148" s="0"/>
      <c r="MFM148" s="0"/>
      <c r="MFN148" s="0"/>
      <c r="MFO148" s="0"/>
      <c r="MFP148" s="0"/>
      <c r="MFQ148" s="0"/>
      <c r="MFR148" s="0"/>
      <c r="MFS148" s="0"/>
      <c r="MFT148" s="0"/>
      <c r="MFU148" s="0"/>
      <c r="MFV148" s="0"/>
      <c r="MFW148" s="0"/>
      <c r="MFX148" s="0"/>
      <c r="MFY148" s="0"/>
      <c r="MFZ148" s="0"/>
      <c r="MGA148" s="0"/>
      <c r="MGB148" s="0"/>
      <c r="MGC148" s="0"/>
      <c r="MGD148" s="0"/>
      <c r="MGE148" s="0"/>
      <c r="MGF148" s="0"/>
      <c r="MGG148" s="0"/>
      <c r="MGH148" s="0"/>
      <c r="MGI148" s="0"/>
      <c r="MGJ148" s="0"/>
      <c r="MGK148" s="0"/>
      <c r="MGL148" s="0"/>
      <c r="MGM148" s="0"/>
      <c r="MGN148" s="0"/>
      <c r="MGO148" s="0"/>
      <c r="MGP148" s="0"/>
      <c r="MGQ148" s="0"/>
      <c r="MGR148" s="0"/>
      <c r="MGS148" s="0"/>
      <c r="MGT148" s="0"/>
      <c r="MGU148" s="0"/>
      <c r="MGV148" s="0"/>
      <c r="MGW148" s="0"/>
      <c r="MGX148" s="0"/>
      <c r="MGY148" s="0"/>
      <c r="MGZ148" s="0"/>
      <c r="MHA148" s="0"/>
      <c r="MHB148" s="0"/>
      <c r="MHC148" s="0"/>
      <c r="MHD148" s="0"/>
      <c r="MHE148" s="0"/>
      <c r="MHF148" s="0"/>
      <c r="MHG148" s="0"/>
      <c r="MHH148" s="0"/>
      <c r="MHI148" s="0"/>
      <c r="MHJ148" s="0"/>
      <c r="MHK148" s="0"/>
      <c r="MHL148" s="0"/>
      <c r="MHM148" s="0"/>
      <c r="MHN148" s="0"/>
      <c r="MHO148" s="0"/>
      <c r="MHP148" s="0"/>
      <c r="MHQ148" s="0"/>
      <c r="MHR148" s="0"/>
      <c r="MHS148" s="0"/>
      <c r="MHT148" s="0"/>
      <c r="MHU148" s="0"/>
      <c r="MHV148" s="0"/>
      <c r="MHW148" s="0"/>
      <c r="MHX148" s="0"/>
      <c r="MHY148" s="0"/>
      <c r="MHZ148" s="0"/>
      <c r="MIA148" s="0"/>
      <c r="MIB148" s="0"/>
      <c r="MIC148" s="0"/>
      <c r="MID148" s="0"/>
      <c r="MIE148" s="0"/>
      <c r="MIF148" s="0"/>
      <c r="MIG148" s="0"/>
      <c r="MIH148" s="0"/>
      <c r="MII148" s="0"/>
      <c r="MIJ148" s="0"/>
      <c r="MIK148" s="0"/>
      <c r="MIL148" s="0"/>
      <c r="MIM148" s="0"/>
      <c r="MIN148" s="0"/>
      <c r="MIO148" s="0"/>
      <c r="MIP148" s="0"/>
      <c r="MIQ148" s="0"/>
      <c r="MIR148" s="0"/>
      <c r="MIS148" s="0"/>
      <c r="MIT148" s="0"/>
      <c r="MIU148" s="0"/>
      <c r="MIV148" s="0"/>
      <c r="MIW148" s="0"/>
      <c r="MIX148" s="0"/>
      <c r="MIY148" s="0"/>
      <c r="MIZ148" s="0"/>
      <c r="MJA148" s="0"/>
      <c r="MJB148" s="0"/>
      <c r="MJC148" s="0"/>
      <c r="MJD148" s="0"/>
      <c r="MJE148" s="0"/>
      <c r="MJF148" s="0"/>
      <c r="MJG148" s="0"/>
      <c r="MJH148" s="0"/>
      <c r="MJI148" s="0"/>
      <c r="MJJ148" s="0"/>
      <c r="MJK148" s="0"/>
      <c r="MJL148" s="0"/>
      <c r="MJM148" s="0"/>
      <c r="MJN148" s="0"/>
      <c r="MJO148" s="0"/>
      <c r="MJP148" s="0"/>
      <c r="MJQ148" s="0"/>
      <c r="MJR148" s="0"/>
      <c r="MJS148" s="0"/>
      <c r="MJT148" s="0"/>
      <c r="MJU148" s="0"/>
      <c r="MJV148" s="0"/>
      <c r="MJW148" s="0"/>
      <c r="MJX148" s="0"/>
      <c r="MJY148" s="0"/>
      <c r="MJZ148" s="0"/>
      <c r="MKA148" s="0"/>
      <c r="MKB148" s="0"/>
      <c r="MKC148" s="0"/>
      <c r="MKD148" s="0"/>
      <c r="MKE148" s="0"/>
      <c r="MKF148" s="0"/>
      <c r="MKG148" s="0"/>
      <c r="MKH148" s="0"/>
      <c r="MKI148" s="0"/>
      <c r="MKJ148" s="0"/>
      <c r="MKK148" s="0"/>
      <c r="MKL148" s="0"/>
      <c r="MKM148" s="0"/>
      <c r="MKN148" s="0"/>
      <c r="MKO148" s="0"/>
      <c r="MKP148" s="0"/>
      <c r="MKQ148" s="0"/>
      <c r="MKR148" s="0"/>
      <c r="MKS148" s="0"/>
      <c r="MKT148" s="0"/>
      <c r="MKU148" s="0"/>
      <c r="MKV148" s="0"/>
      <c r="MKW148" s="0"/>
      <c r="MKX148" s="0"/>
      <c r="MKY148" s="0"/>
      <c r="MKZ148" s="0"/>
      <c r="MLA148" s="0"/>
      <c r="MLB148" s="0"/>
      <c r="MLC148" s="0"/>
      <c r="MLD148" s="0"/>
      <c r="MLE148" s="0"/>
      <c r="MLF148" s="0"/>
      <c r="MLG148" s="0"/>
      <c r="MLH148" s="0"/>
      <c r="MLI148" s="0"/>
      <c r="MLJ148" s="0"/>
      <c r="MLK148" s="0"/>
      <c r="MLL148" s="0"/>
      <c r="MLM148" s="0"/>
      <c r="MLN148" s="0"/>
      <c r="MLO148" s="0"/>
      <c r="MLP148" s="0"/>
      <c r="MLQ148" s="0"/>
      <c r="MLR148" s="0"/>
      <c r="MLS148" s="0"/>
      <c r="MLT148" s="0"/>
      <c r="MLU148" s="0"/>
      <c r="MLV148" s="0"/>
      <c r="MLW148" s="0"/>
      <c r="MLX148" s="0"/>
      <c r="MLY148" s="0"/>
      <c r="MLZ148" s="0"/>
      <c r="MMA148" s="0"/>
      <c r="MMB148" s="0"/>
      <c r="MMC148" s="0"/>
      <c r="MMD148" s="0"/>
      <c r="MME148" s="0"/>
      <c r="MMF148" s="0"/>
      <c r="MMG148" s="0"/>
      <c r="MMH148" s="0"/>
      <c r="MMI148" s="0"/>
      <c r="MMJ148" s="0"/>
      <c r="MMK148" s="0"/>
      <c r="MML148" s="0"/>
      <c r="MMM148" s="0"/>
      <c r="MMN148" s="0"/>
      <c r="MMO148" s="0"/>
      <c r="MMP148" s="0"/>
      <c r="MMQ148" s="0"/>
      <c r="MMR148" s="0"/>
      <c r="MMS148" s="0"/>
      <c r="MMT148" s="0"/>
      <c r="MMU148" s="0"/>
      <c r="MMV148" s="0"/>
      <c r="MMW148" s="0"/>
      <c r="MMX148" s="0"/>
      <c r="MMY148" s="0"/>
      <c r="MMZ148" s="0"/>
      <c r="MNA148" s="0"/>
      <c r="MNB148" s="0"/>
      <c r="MNC148" s="0"/>
      <c r="MND148" s="0"/>
      <c r="MNE148" s="0"/>
      <c r="MNF148" s="0"/>
      <c r="MNG148" s="0"/>
      <c r="MNH148" s="0"/>
      <c r="MNI148" s="0"/>
      <c r="MNJ148" s="0"/>
      <c r="MNK148" s="0"/>
      <c r="MNL148" s="0"/>
      <c r="MNM148" s="0"/>
      <c r="MNN148" s="0"/>
      <c r="MNO148" s="0"/>
      <c r="MNP148" s="0"/>
      <c r="MNQ148" s="0"/>
      <c r="MNR148" s="0"/>
      <c r="MNS148" s="0"/>
      <c r="MNT148" s="0"/>
      <c r="MNU148" s="0"/>
      <c r="MNV148" s="0"/>
      <c r="MNW148" s="0"/>
      <c r="MNX148" s="0"/>
      <c r="MNY148" s="0"/>
      <c r="MNZ148" s="0"/>
      <c r="MOA148" s="0"/>
      <c r="MOB148" s="0"/>
      <c r="MOC148" s="0"/>
      <c r="MOD148" s="0"/>
      <c r="MOE148" s="0"/>
      <c r="MOF148" s="0"/>
      <c r="MOG148" s="0"/>
      <c r="MOH148" s="0"/>
      <c r="MOI148" s="0"/>
      <c r="MOJ148" s="0"/>
      <c r="MOK148" s="0"/>
      <c r="MOL148" s="0"/>
      <c r="MOM148" s="0"/>
      <c r="MON148" s="0"/>
      <c r="MOO148" s="0"/>
      <c r="MOP148" s="0"/>
      <c r="MOQ148" s="0"/>
      <c r="MOR148" s="0"/>
      <c r="MOS148" s="0"/>
      <c r="MOT148" s="0"/>
      <c r="MOU148" s="0"/>
      <c r="MOV148" s="0"/>
      <c r="MOW148" s="0"/>
      <c r="MOX148" s="0"/>
      <c r="MOY148" s="0"/>
      <c r="MOZ148" s="0"/>
      <c r="MPA148" s="0"/>
      <c r="MPB148" s="0"/>
      <c r="MPC148" s="0"/>
      <c r="MPD148" s="0"/>
      <c r="MPE148" s="0"/>
      <c r="MPF148" s="0"/>
      <c r="MPG148" s="0"/>
      <c r="MPH148" s="0"/>
      <c r="MPI148" s="0"/>
      <c r="MPJ148" s="0"/>
      <c r="MPK148" s="0"/>
      <c r="MPL148" s="0"/>
      <c r="MPM148" s="0"/>
      <c r="MPN148" s="0"/>
      <c r="MPO148" s="0"/>
      <c r="MPP148" s="0"/>
      <c r="MPQ148" s="0"/>
      <c r="MPR148" s="0"/>
      <c r="MPS148" s="0"/>
      <c r="MPT148" s="0"/>
      <c r="MPU148" s="0"/>
      <c r="MPV148" s="0"/>
      <c r="MPW148" s="0"/>
      <c r="MPX148" s="0"/>
      <c r="MPY148" s="0"/>
      <c r="MPZ148" s="0"/>
      <c r="MQA148" s="0"/>
      <c r="MQB148" s="0"/>
      <c r="MQC148" s="0"/>
      <c r="MQD148" s="0"/>
      <c r="MQE148" s="0"/>
      <c r="MQF148" s="0"/>
      <c r="MQG148" s="0"/>
      <c r="MQH148" s="0"/>
      <c r="MQI148" s="0"/>
      <c r="MQJ148" s="0"/>
      <c r="MQK148" s="0"/>
      <c r="MQL148" s="0"/>
      <c r="MQM148" s="0"/>
      <c r="MQN148" s="0"/>
      <c r="MQO148" s="0"/>
      <c r="MQP148" s="0"/>
      <c r="MQQ148" s="0"/>
      <c r="MQR148" s="0"/>
      <c r="MQS148" s="0"/>
      <c r="MQT148" s="0"/>
      <c r="MQU148" s="0"/>
      <c r="MQV148" s="0"/>
      <c r="MQW148" s="0"/>
      <c r="MQX148" s="0"/>
      <c r="MQY148" s="0"/>
      <c r="MQZ148" s="0"/>
      <c r="MRA148" s="0"/>
      <c r="MRB148" s="0"/>
      <c r="MRC148" s="0"/>
      <c r="MRD148" s="0"/>
      <c r="MRE148" s="0"/>
      <c r="MRF148" s="0"/>
      <c r="MRG148" s="0"/>
      <c r="MRH148" s="0"/>
      <c r="MRI148" s="0"/>
      <c r="MRJ148" s="0"/>
      <c r="MRK148" s="0"/>
      <c r="MRL148" s="0"/>
      <c r="MRM148" s="0"/>
      <c r="MRN148" s="0"/>
      <c r="MRO148" s="0"/>
      <c r="MRP148" s="0"/>
      <c r="MRQ148" s="0"/>
      <c r="MRR148" s="0"/>
      <c r="MRS148" s="0"/>
      <c r="MRT148" s="0"/>
      <c r="MRU148" s="0"/>
      <c r="MRV148" s="0"/>
      <c r="MRW148" s="0"/>
      <c r="MRX148" s="0"/>
      <c r="MRY148" s="0"/>
      <c r="MRZ148" s="0"/>
      <c r="MSA148" s="0"/>
      <c r="MSB148" s="0"/>
      <c r="MSC148" s="0"/>
      <c r="MSD148" s="0"/>
      <c r="MSE148" s="0"/>
      <c r="MSF148" s="0"/>
      <c r="MSG148" s="0"/>
      <c r="MSH148" s="0"/>
      <c r="MSI148" s="0"/>
      <c r="MSJ148" s="0"/>
      <c r="MSK148" s="0"/>
      <c r="MSL148" s="0"/>
      <c r="MSM148" s="0"/>
      <c r="MSN148" s="0"/>
      <c r="MSO148" s="0"/>
      <c r="MSP148" s="0"/>
      <c r="MSQ148" s="0"/>
      <c r="MSR148" s="0"/>
      <c r="MSS148" s="0"/>
      <c r="MST148" s="0"/>
      <c r="MSU148" s="0"/>
      <c r="MSV148" s="0"/>
      <c r="MSW148" s="0"/>
      <c r="MSX148" s="0"/>
      <c r="MSY148" s="0"/>
      <c r="MSZ148" s="0"/>
      <c r="MTA148" s="0"/>
      <c r="MTB148" s="0"/>
      <c r="MTC148" s="0"/>
      <c r="MTD148" s="0"/>
      <c r="MTE148" s="0"/>
      <c r="MTF148" s="0"/>
      <c r="MTG148" s="0"/>
      <c r="MTH148" s="0"/>
      <c r="MTI148" s="0"/>
      <c r="MTJ148" s="0"/>
      <c r="MTK148" s="0"/>
      <c r="MTL148" s="0"/>
      <c r="MTM148" s="0"/>
      <c r="MTN148" s="0"/>
      <c r="MTO148" s="0"/>
      <c r="MTP148" s="0"/>
      <c r="MTQ148" s="0"/>
      <c r="MTR148" s="0"/>
      <c r="MTS148" s="0"/>
      <c r="MTT148" s="0"/>
      <c r="MTU148" s="0"/>
      <c r="MTV148" s="0"/>
      <c r="MTW148" s="0"/>
      <c r="MTX148" s="0"/>
      <c r="MTY148" s="0"/>
      <c r="MTZ148" s="0"/>
      <c r="MUA148" s="0"/>
      <c r="MUB148" s="0"/>
      <c r="MUC148" s="0"/>
      <c r="MUD148" s="0"/>
      <c r="MUE148" s="0"/>
      <c r="MUF148" s="0"/>
      <c r="MUG148" s="0"/>
      <c r="MUH148" s="0"/>
      <c r="MUI148" s="0"/>
      <c r="MUJ148" s="0"/>
      <c r="MUK148" s="0"/>
      <c r="MUL148" s="0"/>
      <c r="MUM148" s="0"/>
      <c r="MUN148" s="0"/>
      <c r="MUO148" s="0"/>
      <c r="MUP148" s="0"/>
      <c r="MUQ148" s="0"/>
      <c r="MUR148" s="0"/>
      <c r="MUS148" s="0"/>
      <c r="MUT148" s="0"/>
      <c r="MUU148" s="0"/>
      <c r="MUV148" s="0"/>
      <c r="MUW148" s="0"/>
      <c r="MUX148" s="0"/>
      <c r="MUY148" s="0"/>
      <c r="MUZ148" s="0"/>
      <c r="MVA148" s="0"/>
      <c r="MVB148" s="0"/>
      <c r="MVC148" s="0"/>
      <c r="MVD148" s="0"/>
      <c r="MVE148" s="0"/>
      <c r="MVF148" s="0"/>
      <c r="MVG148" s="0"/>
      <c r="MVH148" s="0"/>
      <c r="MVI148" s="0"/>
      <c r="MVJ148" s="0"/>
      <c r="MVK148" s="0"/>
      <c r="MVL148" s="0"/>
      <c r="MVM148" s="0"/>
      <c r="MVN148" s="0"/>
      <c r="MVO148" s="0"/>
      <c r="MVP148" s="0"/>
      <c r="MVQ148" s="0"/>
      <c r="MVR148" s="0"/>
      <c r="MVS148" s="0"/>
      <c r="MVT148" s="0"/>
      <c r="MVU148" s="0"/>
      <c r="MVV148" s="0"/>
      <c r="MVW148" s="0"/>
      <c r="MVX148" s="0"/>
      <c r="MVY148" s="0"/>
      <c r="MVZ148" s="0"/>
      <c r="MWA148" s="0"/>
      <c r="MWB148" s="0"/>
      <c r="MWC148" s="0"/>
      <c r="MWD148" s="0"/>
      <c r="MWE148" s="0"/>
      <c r="MWF148" s="0"/>
      <c r="MWG148" s="0"/>
      <c r="MWH148" s="0"/>
      <c r="MWI148" s="0"/>
      <c r="MWJ148" s="0"/>
      <c r="MWK148" s="0"/>
      <c r="MWL148" s="0"/>
      <c r="MWM148" s="0"/>
      <c r="MWN148" s="0"/>
      <c r="MWO148" s="0"/>
      <c r="MWP148" s="0"/>
      <c r="MWQ148" s="0"/>
      <c r="MWR148" s="0"/>
      <c r="MWS148" s="0"/>
      <c r="MWT148" s="0"/>
      <c r="MWU148" s="0"/>
      <c r="MWV148" s="0"/>
      <c r="MWW148" s="0"/>
      <c r="MWX148" s="0"/>
      <c r="MWY148" s="0"/>
      <c r="MWZ148" s="0"/>
      <c r="MXA148" s="0"/>
      <c r="MXB148" s="0"/>
      <c r="MXC148" s="0"/>
      <c r="MXD148" s="0"/>
      <c r="MXE148" s="0"/>
      <c r="MXF148" s="0"/>
      <c r="MXG148" s="0"/>
      <c r="MXH148" s="0"/>
      <c r="MXI148" s="0"/>
      <c r="MXJ148" s="0"/>
      <c r="MXK148" s="0"/>
      <c r="MXL148" s="0"/>
      <c r="MXM148" s="0"/>
      <c r="MXN148" s="0"/>
      <c r="MXO148" s="0"/>
      <c r="MXP148" s="0"/>
      <c r="MXQ148" s="0"/>
      <c r="MXR148" s="0"/>
      <c r="MXS148" s="0"/>
      <c r="MXT148" s="0"/>
      <c r="MXU148" s="0"/>
      <c r="MXV148" s="0"/>
      <c r="MXW148" s="0"/>
      <c r="MXX148" s="0"/>
      <c r="MXY148" s="0"/>
      <c r="MXZ148" s="0"/>
      <c r="MYA148" s="0"/>
      <c r="MYB148" s="0"/>
      <c r="MYC148" s="0"/>
      <c r="MYD148" s="0"/>
      <c r="MYE148" s="0"/>
      <c r="MYF148" s="0"/>
      <c r="MYG148" s="0"/>
      <c r="MYH148" s="0"/>
      <c r="MYI148" s="0"/>
      <c r="MYJ148" s="0"/>
      <c r="MYK148" s="0"/>
      <c r="MYL148" s="0"/>
      <c r="MYM148" s="0"/>
      <c r="MYN148" s="0"/>
      <c r="MYO148" s="0"/>
      <c r="MYP148" s="0"/>
      <c r="MYQ148" s="0"/>
      <c r="MYR148" s="0"/>
      <c r="MYS148" s="0"/>
      <c r="MYT148" s="0"/>
      <c r="MYU148" s="0"/>
      <c r="MYV148" s="0"/>
      <c r="MYW148" s="0"/>
      <c r="MYX148" s="0"/>
      <c r="MYY148" s="0"/>
      <c r="MYZ148" s="0"/>
      <c r="MZA148" s="0"/>
      <c r="MZB148" s="0"/>
      <c r="MZC148" s="0"/>
      <c r="MZD148" s="0"/>
      <c r="MZE148" s="0"/>
      <c r="MZF148" s="0"/>
      <c r="MZG148" s="0"/>
      <c r="MZH148" s="0"/>
      <c r="MZI148" s="0"/>
      <c r="MZJ148" s="0"/>
      <c r="MZK148" s="0"/>
      <c r="MZL148" s="0"/>
      <c r="MZM148" s="0"/>
      <c r="MZN148" s="0"/>
      <c r="MZO148" s="0"/>
      <c r="MZP148" s="0"/>
      <c r="MZQ148" s="0"/>
      <c r="MZR148" s="0"/>
      <c r="MZS148" s="0"/>
      <c r="MZT148" s="0"/>
      <c r="MZU148" s="0"/>
      <c r="MZV148" s="0"/>
      <c r="MZW148" s="0"/>
      <c r="MZX148" s="0"/>
      <c r="MZY148" s="0"/>
      <c r="MZZ148" s="0"/>
      <c r="NAA148" s="0"/>
      <c r="NAB148" s="0"/>
      <c r="NAC148" s="0"/>
      <c r="NAD148" s="0"/>
      <c r="NAE148" s="0"/>
      <c r="NAF148" s="0"/>
      <c r="NAG148" s="0"/>
      <c r="NAH148" s="0"/>
      <c r="NAI148" s="0"/>
      <c r="NAJ148" s="0"/>
      <c r="NAK148" s="0"/>
      <c r="NAL148" s="0"/>
      <c r="NAM148" s="0"/>
      <c r="NAN148" s="0"/>
      <c r="NAO148" s="0"/>
      <c r="NAP148" s="0"/>
      <c r="NAQ148" s="0"/>
      <c r="NAR148" s="0"/>
      <c r="NAS148" s="0"/>
      <c r="NAT148" s="0"/>
      <c r="NAU148" s="0"/>
      <c r="NAV148" s="0"/>
      <c r="NAW148" s="0"/>
      <c r="NAX148" s="0"/>
      <c r="NAY148" s="0"/>
      <c r="NAZ148" s="0"/>
      <c r="NBA148" s="0"/>
      <c r="NBB148" s="0"/>
      <c r="NBC148" s="0"/>
      <c r="NBD148" s="0"/>
      <c r="NBE148" s="0"/>
      <c r="NBF148" s="0"/>
      <c r="NBG148" s="0"/>
      <c r="NBH148" s="0"/>
      <c r="NBI148" s="0"/>
      <c r="NBJ148" s="0"/>
      <c r="NBK148" s="0"/>
      <c r="NBL148" s="0"/>
      <c r="NBM148" s="0"/>
      <c r="NBN148" s="0"/>
      <c r="NBO148" s="0"/>
      <c r="NBP148" s="0"/>
      <c r="NBQ148" s="0"/>
      <c r="NBR148" s="0"/>
      <c r="NBS148" s="0"/>
      <c r="NBT148" s="0"/>
      <c r="NBU148" s="0"/>
      <c r="NBV148" s="0"/>
      <c r="NBW148" s="0"/>
      <c r="NBX148" s="0"/>
      <c r="NBY148" s="0"/>
      <c r="NBZ148" s="0"/>
      <c r="NCA148" s="0"/>
      <c r="NCB148" s="0"/>
      <c r="NCC148" s="0"/>
      <c r="NCD148" s="0"/>
      <c r="NCE148" s="0"/>
      <c r="NCF148" s="0"/>
      <c r="NCG148" s="0"/>
      <c r="NCH148" s="0"/>
      <c r="NCI148" s="0"/>
      <c r="NCJ148" s="0"/>
      <c r="NCK148" s="0"/>
      <c r="NCL148" s="0"/>
      <c r="NCM148" s="0"/>
      <c r="NCN148" s="0"/>
      <c r="NCO148" s="0"/>
      <c r="NCP148" s="0"/>
      <c r="NCQ148" s="0"/>
      <c r="NCR148" s="0"/>
      <c r="NCS148" s="0"/>
      <c r="NCT148" s="0"/>
      <c r="NCU148" s="0"/>
      <c r="NCV148" s="0"/>
      <c r="NCW148" s="0"/>
      <c r="NCX148" s="0"/>
      <c r="NCY148" s="0"/>
      <c r="NCZ148" s="0"/>
      <c r="NDA148" s="0"/>
      <c r="NDB148" s="0"/>
      <c r="NDC148" s="0"/>
      <c r="NDD148" s="0"/>
      <c r="NDE148" s="0"/>
      <c r="NDF148" s="0"/>
      <c r="NDG148" s="0"/>
      <c r="NDH148" s="0"/>
      <c r="NDI148" s="0"/>
      <c r="NDJ148" s="0"/>
      <c r="NDK148" s="0"/>
      <c r="NDL148" s="0"/>
      <c r="NDM148" s="0"/>
      <c r="NDN148" s="0"/>
      <c r="NDO148" s="0"/>
      <c r="NDP148" s="0"/>
      <c r="NDQ148" s="0"/>
      <c r="NDR148" s="0"/>
      <c r="NDS148" s="0"/>
      <c r="NDT148" s="0"/>
      <c r="NDU148" s="0"/>
      <c r="NDV148" s="0"/>
      <c r="NDW148" s="0"/>
      <c r="NDX148" s="0"/>
      <c r="NDY148" s="0"/>
      <c r="NDZ148" s="0"/>
      <c r="NEA148" s="0"/>
      <c r="NEB148" s="0"/>
      <c r="NEC148" s="0"/>
      <c r="NED148" s="0"/>
      <c r="NEE148" s="0"/>
      <c r="NEF148" s="0"/>
      <c r="NEG148" s="0"/>
      <c r="NEH148" s="0"/>
      <c r="NEI148" s="0"/>
      <c r="NEJ148" s="0"/>
      <c r="NEK148" s="0"/>
      <c r="NEL148" s="0"/>
      <c r="NEM148" s="0"/>
      <c r="NEN148" s="0"/>
      <c r="NEO148" s="0"/>
      <c r="NEP148" s="0"/>
      <c r="NEQ148" s="0"/>
      <c r="NER148" s="0"/>
      <c r="NES148" s="0"/>
      <c r="NET148" s="0"/>
      <c r="NEU148" s="0"/>
      <c r="NEV148" s="0"/>
      <c r="NEW148" s="0"/>
      <c r="NEX148" s="0"/>
      <c r="NEY148" s="0"/>
      <c r="NEZ148" s="0"/>
      <c r="NFA148" s="0"/>
      <c r="NFB148" s="0"/>
      <c r="NFC148" s="0"/>
      <c r="NFD148" s="0"/>
      <c r="NFE148" s="0"/>
      <c r="NFF148" s="0"/>
      <c r="NFG148" s="0"/>
      <c r="NFH148" s="0"/>
      <c r="NFI148" s="0"/>
      <c r="NFJ148" s="0"/>
      <c r="NFK148" s="0"/>
      <c r="NFL148" s="0"/>
      <c r="NFM148" s="0"/>
      <c r="NFN148" s="0"/>
      <c r="NFO148" s="0"/>
      <c r="NFP148" s="0"/>
      <c r="NFQ148" s="0"/>
      <c r="NFR148" s="0"/>
      <c r="NFS148" s="0"/>
      <c r="NFT148" s="0"/>
      <c r="NFU148" s="0"/>
      <c r="NFV148" s="0"/>
      <c r="NFW148" s="0"/>
      <c r="NFX148" s="0"/>
      <c r="NFY148" s="0"/>
      <c r="NFZ148" s="0"/>
      <c r="NGA148" s="0"/>
      <c r="NGB148" s="0"/>
      <c r="NGC148" s="0"/>
      <c r="NGD148" s="0"/>
      <c r="NGE148" s="0"/>
      <c r="NGF148" s="0"/>
      <c r="NGG148" s="0"/>
      <c r="NGH148" s="0"/>
      <c r="NGI148" s="0"/>
      <c r="NGJ148" s="0"/>
      <c r="NGK148" s="0"/>
      <c r="NGL148" s="0"/>
      <c r="NGM148" s="0"/>
      <c r="NGN148" s="0"/>
      <c r="NGO148" s="0"/>
      <c r="NGP148" s="0"/>
      <c r="NGQ148" s="0"/>
      <c r="NGR148" s="0"/>
      <c r="NGS148" s="0"/>
      <c r="NGT148" s="0"/>
      <c r="NGU148" s="0"/>
      <c r="NGV148" s="0"/>
      <c r="NGW148" s="0"/>
      <c r="NGX148" s="0"/>
      <c r="NGY148" s="0"/>
      <c r="NGZ148" s="0"/>
      <c r="NHA148" s="0"/>
      <c r="NHB148" s="0"/>
      <c r="NHC148" s="0"/>
      <c r="NHD148" s="0"/>
      <c r="NHE148" s="0"/>
      <c r="NHF148" s="0"/>
      <c r="NHG148" s="0"/>
      <c r="NHH148" s="0"/>
      <c r="NHI148" s="0"/>
      <c r="NHJ148" s="0"/>
      <c r="NHK148" s="0"/>
      <c r="NHL148" s="0"/>
      <c r="NHM148" s="0"/>
      <c r="NHN148" s="0"/>
      <c r="NHO148" s="0"/>
      <c r="NHP148" s="0"/>
      <c r="NHQ148" s="0"/>
      <c r="NHR148" s="0"/>
      <c r="NHS148" s="0"/>
      <c r="NHT148" s="0"/>
      <c r="NHU148" s="0"/>
      <c r="NHV148" s="0"/>
      <c r="NHW148" s="0"/>
      <c r="NHX148" s="0"/>
      <c r="NHY148" s="0"/>
      <c r="NHZ148" s="0"/>
      <c r="NIA148" s="0"/>
      <c r="NIB148" s="0"/>
      <c r="NIC148" s="0"/>
      <c r="NID148" s="0"/>
      <c r="NIE148" s="0"/>
      <c r="NIF148" s="0"/>
      <c r="NIG148" s="0"/>
      <c r="NIH148" s="0"/>
      <c r="NII148" s="0"/>
      <c r="NIJ148" s="0"/>
      <c r="NIK148" s="0"/>
      <c r="NIL148" s="0"/>
      <c r="NIM148" s="0"/>
      <c r="NIN148" s="0"/>
      <c r="NIO148" s="0"/>
      <c r="NIP148" s="0"/>
      <c r="NIQ148" s="0"/>
      <c r="NIR148" s="0"/>
      <c r="NIS148" s="0"/>
      <c r="NIT148" s="0"/>
      <c r="NIU148" s="0"/>
      <c r="NIV148" s="0"/>
      <c r="NIW148" s="0"/>
      <c r="NIX148" s="0"/>
      <c r="NIY148" s="0"/>
      <c r="NIZ148" s="0"/>
      <c r="NJA148" s="0"/>
      <c r="NJB148" s="0"/>
      <c r="NJC148" s="0"/>
      <c r="NJD148" s="0"/>
      <c r="NJE148" s="0"/>
      <c r="NJF148" s="0"/>
      <c r="NJG148" s="0"/>
      <c r="NJH148" s="0"/>
      <c r="NJI148" s="0"/>
      <c r="NJJ148" s="0"/>
      <c r="NJK148" s="0"/>
      <c r="NJL148" s="0"/>
      <c r="NJM148" s="0"/>
      <c r="NJN148" s="0"/>
      <c r="NJO148" s="0"/>
      <c r="NJP148" s="0"/>
      <c r="NJQ148" s="0"/>
      <c r="NJR148" s="0"/>
      <c r="NJS148" s="0"/>
      <c r="NJT148" s="0"/>
      <c r="NJU148" s="0"/>
      <c r="NJV148" s="0"/>
      <c r="NJW148" s="0"/>
      <c r="NJX148" s="0"/>
      <c r="NJY148" s="0"/>
      <c r="NJZ148" s="0"/>
      <c r="NKA148" s="0"/>
      <c r="NKB148" s="0"/>
      <c r="NKC148" s="0"/>
      <c r="NKD148" s="0"/>
      <c r="NKE148" s="0"/>
      <c r="NKF148" s="0"/>
      <c r="NKG148" s="0"/>
      <c r="NKH148" s="0"/>
      <c r="NKI148" s="0"/>
      <c r="NKJ148" s="0"/>
      <c r="NKK148" s="0"/>
      <c r="NKL148" s="0"/>
      <c r="NKM148" s="0"/>
      <c r="NKN148" s="0"/>
      <c r="NKO148" s="0"/>
      <c r="NKP148" s="0"/>
      <c r="NKQ148" s="0"/>
      <c r="NKR148" s="0"/>
      <c r="NKS148" s="0"/>
      <c r="NKT148" s="0"/>
      <c r="NKU148" s="0"/>
      <c r="NKV148" s="0"/>
      <c r="NKW148" s="0"/>
      <c r="NKX148" s="0"/>
      <c r="NKY148" s="0"/>
      <c r="NKZ148" s="0"/>
      <c r="NLA148" s="0"/>
      <c r="NLB148" s="0"/>
      <c r="NLC148" s="0"/>
      <c r="NLD148" s="0"/>
      <c r="NLE148" s="0"/>
      <c r="NLF148" s="0"/>
      <c r="NLG148" s="0"/>
      <c r="NLH148" s="0"/>
      <c r="NLI148" s="0"/>
      <c r="NLJ148" s="0"/>
      <c r="NLK148" s="0"/>
      <c r="NLL148" s="0"/>
      <c r="NLM148" s="0"/>
      <c r="NLN148" s="0"/>
      <c r="NLO148" s="0"/>
      <c r="NLP148" s="0"/>
      <c r="NLQ148" s="0"/>
      <c r="NLR148" s="0"/>
      <c r="NLS148" s="0"/>
      <c r="NLT148" s="0"/>
      <c r="NLU148" s="0"/>
      <c r="NLV148" s="0"/>
      <c r="NLW148" s="0"/>
      <c r="NLX148" s="0"/>
      <c r="NLY148" s="0"/>
      <c r="NLZ148" s="0"/>
      <c r="NMA148" s="0"/>
      <c r="NMB148" s="0"/>
      <c r="NMC148" s="0"/>
      <c r="NMD148" s="0"/>
      <c r="NME148" s="0"/>
      <c r="NMF148" s="0"/>
      <c r="NMG148" s="0"/>
      <c r="NMH148" s="0"/>
      <c r="NMI148" s="0"/>
      <c r="NMJ148" s="0"/>
      <c r="NMK148" s="0"/>
      <c r="NML148" s="0"/>
      <c r="NMM148" s="0"/>
      <c r="NMN148" s="0"/>
      <c r="NMO148" s="0"/>
      <c r="NMP148" s="0"/>
      <c r="NMQ148" s="0"/>
      <c r="NMR148" s="0"/>
      <c r="NMS148" s="0"/>
      <c r="NMT148" s="0"/>
      <c r="NMU148" s="0"/>
      <c r="NMV148" s="0"/>
      <c r="NMW148" s="0"/>
      <c r="NMX148" s="0"/>
      <c r="NMY148" s="0"/>
      <c r="NMZ148" s="0"/>
      <c r="NNA148" s="0"/>
      <c r="NNB148" s="0"/>
      <c r="NNC148" s="0"/>
      <c r="NND148" s="0"/>
      <c r="NNE148" s="0"/>
      <c r="NNF148" s="0"/>
      <c r="NNG148" s="0"/>
      <c r="NNH148" s="0"/>
      <c r="NNI148" s="0"/>
      <c r="NNJ148" s="0"/>
      <c r="NNK148" s="0"/>
      <c r="NNL148" s="0"/>
      <c r="NNM148" s="0"/>
      <c r="NNN148" s="0"/>
      <c r="NNO148" s="0"/>
      <c r="NNP148" s="0"/>
      <c r="NNQ148" s="0"/>
      <c r="NNR148" s="0"/>
      <c r="NNS148" s="0"/>
      <c r="NNT148" s="0"/>
      <c r="NNU148" s="0"/>
      <c r="NNV148" s="0"/>
      <c r="NNW148" s="0"/>
      <c r="NNX148" s="0"/>
      <c r="NNY148" s="0"/>
      <c r="NNZ148" s="0"/>
      <c r="NOA148" s="0"/>
      <c r="NOB148" s="0"/>
      <c r="NOC148" s="0"/>
      <c r="NOD148" s="0"/>
      <c r="NOE148" s="0"/>
      <c r="NOF148" s="0"/>
      <c r="NOG148" s="0"/>
      <c r="NOH148" s="0"/>
      <c r="NOI148" s="0"/>
      <c r="NOJ148" s="0"/>
      <c r="NOK148" s="0"/>
      <c r="NOL148" s="0"/>
      <c r="NOM148" s="0"/>
      <c r="NON148" s="0"/>
      <c r="NOO148" s="0"/>
      <c r="NOP148" s="0"/>
      <c r="NOQ148" s="0"/>
      <c r="NOR148" s="0"/>
      <c r="NOS148" s="0"/>
      <c r="NOT148" s="0"/>
      <c r="NOU148" s="0"/>
      <c r="NOV148" s="0"/>
      <c r="NOW148" s="0"/>
      <c r="NOX148" s="0"/>
      <c r="NOY148" s="0"/>
      <c r="NOZ148" s="0"/>
      <c r="NPA148" s="0"/>
      <c r="NPB148" s="0"/>
      <c r="NPC148" s="0"/>
      <c r="NPD148" s="0"/>
      <c r="NPE148" s="0"/>
      <c r="NPF148" s="0"/>
      <c r="NPG148" s="0"/>
      <c r="NPH148" s="0"/>
      <c r="NPI148" s="0"/>
      <c r="NPJ148" s="0"/>
      <c r="NPK148" s="0"/>
      <c r="NPL148" s="0"/>
      <c r="NPM148" s="0"/>
      <c r="NPN148" s="0"/>
      <c r="NPO148" s="0"/>
      <c r="NPP148" s="0"/>
      <c r="NPQ148" s="0"/>
      <c r="NPR148" s="0"/>
      <c r="NPS148" s="0"/>
      <c r="NPT148" s="0"/>
      <c r="NPU148" s="0"/>
      <c r="NPV148" s="0"/>
      <c r="NPW148" s="0"/>
      <c r="NPX148" s="0"/>
      <c r="NPY148" s="0"/>
      <c r="NPZ148" s="0"/>
      <c r="NQA148" s="0"/>
      <c r="NQB148" s="0"/>
      <c r="NQC148" s="0"/>
      <c r="NQD148" s="0"/>
      <c r="NQE148" s="0"/>
      <c r="NQF148" s="0"/>
      <c r="NQG148" s="0"/>
      <c r="NQH148" s="0"/>
      <c r="NQI148" s="0"/>
      <c r="NQJ148" s="0"/>
      <c r="NQK148" s="0"/>
      <c r="NQL148" s="0"/>
      <c r="NQM148" s="0"/>
      <c r="NQN148" s="0"/>
      <c r="NQO148" s="0"/>
      <c r="NQP148" s="0"/>
      <c r="NQQ148" s="0"/>
      <c r="NQR148" s="0"/>
      <c r="NQS148" s="0"/>
      <c r="NQT148" s="0"/>
      <c r="NQU148" s="0"/>
      <c r="NQV148" s="0"/>
      <c r="NQW148" s="0"/>
      <c r="NQX148" s="0"/>
      <c r="NQY148" s="0"/>
      <c r="NQZ148" s="0"/>
      <c r="NRA148" s="0"/>
      <c r="NRB148" s="0"/>
      <c r="NRC148" s="0"/>
      <c r="NRD148" s="0"/>
      <c r="NRE148" s="0"/>
      <c r="NRF148" s="0"/>
      <c r="NRG148" s="0"/>
      <c r="NRH148" s="0"/>
      <c r="NRI148" s="0"/>
      <c r="NRJ148" s="0"/>
      <c r="NRK148" s="0"/>
      <c r="NRL148" s="0"/>
      <c r="NRM148" s="0"/>
      <c r="NRN148" s="0"/>
      <c r="NRO148" s="0"/>
      <c r="NRP148" s="0"/>
      <c r="NRQ148" s="0"/>
      <c r="NRR148" s="0"/>
      <c r="NRS148" s="0"/>
      <c r="NRT148" s="0"/>
      <c r="NRU148" s="0"/>
      <c r="NRV148" s="0"/>
      <c r="NRW148" s="0"/>
      <c r="NRX148" s="0"/>
      <c r="NRY148" s="0"/>
      <c r="NRZ148" s="0"/>
      <c r="NSA148" s="0"/>
      <c r="NSB148" s="0"/>
      <c r="NSC148" s="0"/>
      <c r="NSD148" s="0"/>
      <c r="NSE148" s="0"/>
      <c r="NSF148" s="0"/>
      <c r="NSG148" s="0"/>
      <c r="NSH148" s="0"/>
      <c r="NSI148" s="0"/>
      <c r="NSJ148" s="0"/>
      <c r="NSK148" s="0"/>
      <c r="NSL148" s="0"/>
      <c r="NSM148" s="0"/>
      <c r="NSN148" s="0"/>
      <c r="NSO148" s="0"/>
      <c r="NSP148" s="0"/>
      <c r="NSQ148" s="0"/>
      <c r="NSR148" s="0"/>
      <c r="NSS148" s="0"/>
      <c r="NST148" s="0"/>
      <c r="NSU148" s="0"/>
      <c r="NSV148" s="0"/>
      <c r="NSW148" s="0"/>
      <c r="NSX148" s="0"/>
      <c r="NSY148" s="0"/>
      <c r="NSZ148" s="0"/>
      <c r="NTA148" s="0"/>
      <c r="NTB148" s="0"/>
      <c r="NTC148" s="0"/>
      <c r="NTD148" s="0"/>
      <c r="NTE148" s="0"/>
      <c r="NTF148" s="0"/>
      <c r="NTG148" s="0"/>
      <c r="NTH148" s="0"/>
      <c r="NTI148" s="0"/>
      <c r="NTJ148" s="0"/>
      <c r="NTK148" s="0"/>
      <c r="NTL148" s="0"/>
      <c r="NTM148" s="0"/>
      <c r="NTN148" s="0"/>
      <c r="NTO148" s="0"/>
      <c r="NTP148" s="0"/>
      <c r="NTQ148" s="0"/>
      <c r="NTR148" s="0"/>
      <c r="NTS148" s="0"/>
      <c r="NTT148" s="0"/>
      <c r="NTU148" s="0"/>
      <c r="NTV148" s="0"/>
      <c r="NTW148" s="0"/>
      <c r="NTX148" s="0"/>
      <c r="NTY148" s="0"/>
      <c r="NTZ148" s="0"/>
      <c r="NUA148" s="0"/>
      <c r="NUB148" s="0"/>
      <c r="NUC148" s="0"/>
      <c r="NUD148" s="0"/>
      <c r="NUE148" s="0"/>
      <c r="NUF148" s="0"/>
      <c r="NUG148" s="0"/>
      <c r="NUH148" s="0"/>
      <c r="NUI148" s="0"/>
      <c r="NUJ148" s="0"/>
      <c r="NUK148" s="0"/>
      <c r="NUL148" s="0"/>
      <c r="NUM148" s="0"/>
      <c r="NUN148" s="0"/>
      <c r="NUO148" s="0"/>
      <c r="NUP148" s="0"/>
      <c r="NUQ148" s="0"/>
      <c r="NUR148" s="0"/>
      <c r="NUS148" s="0"/>
      <c r="NUT148" s="0"/>
      <c r="NUU148" s="0"/>
      <c r="NUV148" s="0"/>
      <c r="NUW148" s="0"/>
      <c r="NUX148" s="0"/>
      <c r="NUY148" s="0"/>
      <c r="NUZ148" s="0"/>
      <c r="NVA148" s="0"/>
      <c r="NVB148" s="0"/>
      <c r="NVC148" s="0"/>
      <c r="NVD148" s="0"/>
      <c r="NVE148" s="0"/>
      <c r="NVF148" s="0"/>
      <c r="NVG148" s="0"/>
      <c r="NVH148" s="0"/>
      <c r="NVI148" s="0"/>
      <c r="NVJ148" s="0"/>
      <c r="NVK148" s="0"/>
      <c r="NVL148" s="0"/>
      <c r="NVM148" s="0"/>
      <c r="NVN148" s="0"/>
      <c r="NVO148" s="0"/>
      <c r="NVP148" s="0"/>
      <c r="NVQ148" s="0"/>
      <c r="NVR148" s="0"/>
      <c r="NVS148" s="0"/>
      <c r="NVT148" s="0"/>
      <c r="NVU148" s="0"/>
      <c r="NVV148" s="0"/>
      <c r="NVW148" s="0"/>
      <c r="NVX148" s="0"/>
      <c r="NVY148" s="0"/>
      <c r="NVZ148" s="0"/>
      <c r="NWA148" s="0"/>
      <c r="NWB148" s="0"/>
      <c r="NWC148" s="0"/>
      <c r="NWD148" s="0"/>
      <c r="NWE148" s="0"/>
      <c r="NWF148" s="0"/>
      <c r="NWG148" s="0"/>
      <c r="NWH148" s="0"/>
      <c r="NWI148" s="0"/>
      <c r="NWJ148" s="0"/>
      <c r="NWK148" s="0"/>
      <c r="NWL148" s="0"/>
      <c r="NWM148" s="0"/>
      <c r="NWN148" s="0"/>
      <c r="NWO148" s="0"/>
      <c r="NWP148" s="0"/>
      <c r="NWQ148" s="0"/>
      <c r="NWR148" s="0"/>
      <c r="NWS148" s="0"/>
      <c r="NWT148" s="0"/>
      <c r="NWU148" s="0"/>
      <c r="NWV148" s="0"/>
      <c r="NWW148" s="0"/>
      <c r="NWX148" s="0"/>
      <c r="NWY148" s="0"/>
      <c r="NWZ148" s="0"/>
      <c r="NXA148" s="0"/>
      <c r="NXB148" s="0"/>
      <c r="NXC148" s="0"/>
      <c r="NXD148" s="0"/>
      <c r="NXE148" s="0"/>
      <c r="NXF148" s="0"/>
      <c r="NXG148" s="0"/>
      <c r="NXH148" s="0"/>
      <c r="NXI148" s="0"/>
      <c r="NXJ148" s="0"/>
      <c r="NXK148" s="0"/>
      <c r="NXL148" s="0"/>
      <c r="NXM148" s="0"/>
      <c r="NXN148" s="0"/>
      <c r="NXO148" s="0"/>
      <c r="NXP148" s="0"/>
      <c r="NXQ148" s="0"/>
      <c r="NXR148" s="0"/>
      <c r="NXS148" s="0"/>
      <c r="NXT148" s="0"/>
      <c r="NXU148" s="0"/>
      <c r="NXV148" s="0"/>
      <c r="NXW148" s="0"/>
      <c r="NXX148" s="0"/>
      <c r="NXY148" s="0"/>
      <c r="NXZ148" s="0"/>
      <c r="NYA148" s="0"/>
      <c r="NYB148" s="0"/>
      <c r="NYC148" s="0"/>
      <c r="NYD148" s="0"/>
      <c r="NYE148" s="0"/>
      <c r="NYF148" s="0"/>
      <c r="NYG148" s="0"/>
      <c r="NYH148" s="0"/>
      <c r="NYI148" s="0"/>
      <c r="NYJ148" s="0"/>
      <c r="NYK148" s="0"/>
      <c r="NYL148" s="0"/>
      <c r="NYM148" s="0"/>
      <c r="NYN148" s="0"/>
      <c r="NYO148" s="0"/>
      <c r="NYP148" s="0"/>
      <c r="NYQ148" s="0"/>
      <c r="NYR148" s="0"/>
      <c r="NYS148" s="0"/>
      <c r="NYT148" s="0"/>
      <c r="NYU148" s="0"/>
      <c r="NYV148" s="0"/>
      <c r="NYW148" s="0"/>
      <c r="NYX148" s="0"/>
      <c r="NYY148" s="0"/>
      <c r="NYZ148" s="0"/>
      <c r="NZA148" s="0"/>
      <c r="NZB148" s="0"/>
      <c r="NZC148" s="0"/>
      <c r="NZD148" s="0"/>
      <c r="NZE148" s="0"/>
      <c r="NZF148" s="0"/>
      <c r="NZG148" s="0"/>
      <c r="NZH148" s="0"/>
      <c r="NZI148" s="0"/>
      <c r="NZJ148" s="0"/>
      <c r="NZK148" s="0"/>
      <c r="NZL148" s="0"/>
      <c r="NZM148" s="0"/>
      <c r="NZN148" s="0"/>
      <c r="NZO148" s="0"/>
      <c r="NZP148" s="0"/>
      <c r="NZQ148" s="0"/>
      <c r="NZR148" s="0"/>
      <c r="NZS148" s="0"/>
      <c r="NZT148" s="0"/>
      <c r="NZU148" s="0"/>
      <c r="NZV148" s="0"/>
      <c r="NZW148" s="0"/>
      <c r="NZX148" s="0"/>
      <c r="NZY148" s="0"/>
      <c r="NZZ148" s="0"/>
      <c r="OAA148" s="0"/>
      <c r="OAB148" s="0"/>
      <c r="OAC148" s="0"/>
      <c r="OAD148" s="0"/>
      <c r="OAE148" s="0"/>
      <c r="OAF148" s="0"/>
      <c r="OAG148" s="0"/>
      <c r="OAH148" s="0"/>
      <c r="OAI148" s="0"/>
      <c r="OAJ148" s="0"/>
      <c r="OAK148" s="0"/>
      <c r="OAL148" s="0"/>
      <c r="OAM148" s="0"/>
      <c r="OAN148" s="0"/>
      <c r="OAO148" s="0"/>
      <c r="OAP148" s="0"/>
      <c r="OAQ148" s="0"/>
      <c r="OAR148" s="0"/>
      <c r="OAS148" s="0"/>
      <c r="OAT148" s="0"/>
      <c r="OAU148" s="0"/>
      <c r="OAV148" s="0"/>
      <c r="OAW148" s="0"/>
      <c r="OAX148" s="0"/>
      <c r="OAY148" s="0"/>
      <c r="OAZ148" s="0"/>
      <c r="OBA148" s="0"/>
      <c r="OBB148" s="0"/>
      <c r="OBC148" s="0"/>
      <c r="OBD148" s="0"/>
      <c r="OBE148" s="0"/>
      <c r="OBF148" s="0"/>
      <c r="OBG148" s="0"/>
      <c r="OBH148" s="0"/>
      <c r="OBI148" s="0"/>
      <c r="OBJ148" s="0"/>
      <c r="OBK148" s="0"/>
      <c r="OBL148" s="0"/>
      <c r="OBM148" s="0"/>
      <c r="OBN148" s="0"/>
      <c r="OBO148" s="0"/>
      <c r="OBP148" s="0"/>
      <c r="OBQ148" s="0"/>
      <c r="OBR148" s="0"/>
      <c r="OBS148" s="0"/>
      <c r="OBT148" s="0"/>
      <c r="OBU148" s="0"/>
      <c r="OBV148" s="0"/>
      <c r="OBW148" s="0"/>
      <c r="OBX148" s="0"/>
      <c r="OBY148" s="0"/>
      <c r="OBZ148" s="0"/>
      <c r="OCA148" s="0"/>
      <c r="OCB148" s="0"/>
      <c r="OCC148" s="0"/>
      <c r="OCD148" s="0"/>
      <c r="OCE148" s="0"/>
      <c r="OCF148" s="0"/>
      <c r="OCG148" s="0"/>
      <c r="OCH148" s="0"/>
      <c r="OCI148" s="0"/>
      <c r="OCJ148" s="0"/>
      <c r="OCK148" s="0"/>
      <c r="OCL148" s="0"/>
      <c r="OCM148" s="0"/>
      <c r="OCN148" s="0"/>
      <c r="OCO148" s="0"/>
      <c r="OCP148" s="0"/>
      <c r="OCQ148" s="0"/>
      <c r="OCR148" s="0"/>
      <c r="OCS148" s="0"/>
      <c r="OCT148" s="0"/>
      <c r="OCU148" s="0"/>
      <c r="OCV148" s="0"/>
      <c r="OCW148" s="0"/>
      <c r="OCX148" s="0"/>
      <c r="OCY148" s="0"/>
      <c r="OCZ148" s="0"/>
      <c r="ODA148" s="0"/>
      <c r="ODB148" s="0"/>
      <c r="ODC148" s="0"/>
      <c r="ODD148" s="0"/>
      <c r="ODE148" s="0"/>
      <c r="ODF148" s="0"/>
      <c r="ODG148" s="0"/>
      <c r="ODH148" s="0"/>
      <c r="ODI148" s="0"/>
      <c r="ODJ148" s="0"/>
      <c r="ODK148" s="0"/>
      <c r="ODL148" s="0"/>
      <c r="ODM148" s="0"/>
      <c r="ODN148" s="0"/>
      <c r="ODO148" s="0"/>
      <c r="ODP148" s="0"/>
      <c r="ODQ148" s="0"/>
      <c r="ODR148" s="0"/>
      <c r="ODS148" s="0"/>
      <c r="ODT148" s="0"/>
      <c r="ODU148" s="0"/>
      <c r="ODV148" s="0"/>
      <c r="ODW148" s="0"/>
      <c r="ODX148" s="0"/>
      <c r="ODY148" s="0"/>
      <c r="ODZ148" s="0"/>
      <c r="OEA148" s="0"/>
      <c r="OEB148" s="0"/>
      <c r="OEC148" s="0"/>
      <c r="OED148" s="0"/>
      <c r="OEE148" s="0"/>
      <c r="OEF148" s="0"/>
      <c r="OEG148" s="0"/>
      <c r="OEH148" s="0"/>
      <c r="OEI148" s="0"/>
      <c r="OEJ148" s="0"/>
      <c r="OEK148" s="0"/>
      <c r="OEL148" s="0"/>
      <c r="OEM148" s="0"/>
      <c r="OEN148" s="0"/>
      <c r="OEO148" s="0"/>
      <c r="OEP148" s="0"/>
      <c r="OEQ148" s="0"/>
      <c r="OER148" s="0"/>
      <c r="OES148" s="0"/>
      <c r="OET148" s="0"/>
      <c r="OEU148" s="0"/>
      <c r="OEV148" s="0"/>
      <c r="OEW148" s="0"/>
      <c r="OEX148" s="0"/>
      <c r="OEY148" s="0"/>
      <c r="OEZ148" s="0"/>
      <c r="OFA148" s="0"/>
      <c r="OFB148" s="0"/>
      <c r="OFC148" s="0"/>
      <c r="OFD148" s="0"/>
      <c r="OFE148" s="0"/>
      <c r="OFF148" s="0"/>
      <c r="OFG148" s="0"/>
      <c r="OFH148" s="0"/>
      <c r="OFI148" s="0"/>
      <c r="OFJ148" s="0"/>
      <c r="OFK148" s="0"/>
      <c r="OFL148" s="0"/>
      <c r="OFM148" s="0"/>
      <c r="OFN148" s="0"/>
      <c r="OFO148" s="0"/>
      <c r="OFP148" s="0"/>
      <c r="OFQ148" s="0"/>
      <c r="OFR148" s="0"/>
      <c r="OFS148" s="0"/>
      <c r="OFT148" s="0"/>
      <c r="OFU148" s="0"/>
      <c r="OFV148" s="0"/>
      <c r="OFW148" s="0"/>
      <c r="OFX148" s="0"/>
      <c r="OFY148" s="0"/>
      <c r="OFZ148" s="0"/>
      <c r="OGA148" s="0"/>
      <c r="OGB148" s="0"/>
      <c r="OGC148" s="0"/>
      <c r="OGD148" s="0"/>
      <c r="OGE148" s="0"/>
      <c r="OGF148" s="0"/>
      <c r="OGG148" s="0"/>
      <c r="OGH148" s="0"/>
      <c r="OGI148" s="0"/>
      <c r="OGJ148" s="0"/>
      <c r="OGK148" s="0"/>
      <c r="OGL148" s="0"/>
      <c r="OGM148" s="0"/>
      <c r="OGN148" s="0"/>
      <c r="OGO148" s="0"/>
      <c r="OGP148" s="0"/>
      <c r="OGQ148" s="0"/>
      <c r="OGR148" s="0"/>
      <c r="OGS148" s="0"/>
      <c r="OGT148" s="0"/>
      <c r="OGU148" s="0"/>
      <c r="OGV148" s="0"/>
      <c r="OGW148" s="0"/>
      <c r="OGX148" s="0"/>
      <c r="OGY148" s="0"/>
      <c r="OGZ148" s="0"/>
      <c r="OHA148" s="0"/>
      <c r="OHB148" s="0"/>
      <c r="OHC148" s="0"/>
      <c r="OHD148" s="0"/>
      <c r="OHE148" s="0"/>
      <c r="OHF148" s="0"/>
      <c r="OHG148" s="0"/>
      <c r="OHH148" s="0"/>
      <c r="OHI148" s="0"/>
      <c r="OHJ148" s="0"/>
      <c r="OHK148" s="0"/>
      <c r="OHL148" s="0"/>
      <c r="OHM148" s="0"/>
      <c r="OHN148" s="0"/>
      <c r="OHO148" s="0"/>
      <c r="OHP148" s="0"/>
      <c r="OHQ148" s="0"/>
      <c r="OHR148" s="0"/>
      <c r="OHS148" s="0"/>
      <c r="OHT148" s="0"/>
      <c r="OHU148" s="0"/>
      <c r="OHV148" s="0"/>
      <c r="OHW148" s="0"/>
      <c r="OHX148" s="0"/>
      <c r="OHY148" s="0"/>
      <c r="OHZ148" s="0"/>
      <c r="OIA148" s="0"/>
      <c r="OIB148" s="0"/>
      <c r="OIC148" s="0"/>
      <c r="OID148" s="0"/>
      <c r="OIE148" s="0"/>
      <c r="OIF148" s="0"/>
      <c r="OIG148" s="0"/>
      <c r="OIH148" s="0"/>
      <c r="OII148" s="0"/>
      <c r="OIJ148" s="0"/>
      <c r="OIK148" s="0"/>
      <c r="OIL148" s="0"/>
      <c r="OIM148" s="0"/>
      <c r="OIN148" s="0"/>
      <c r="OIO148" s="0"/>
      <c r="OIP148" s="0"/>
      <c r="OIQ148" s="0"/>
      <c r="OIR148" s="0"/>
      <c r="OIS148" s="0"/>
      <c r="OIT148" s="0"/>
      <c r="OIU148" s="0"/>
      <c r="OIV148" s="0"/>
      <c r="OIW148" s="0"/>
      <c r="OIX148" s="0"/>
      <c r="OIY148" s="0"/>
      <c r="OIZ148" s="0"/>
      <c r="OJA148" s="0"/>
      <c r="OJB148" s="0"/>
      <c r="OJC148" s="0"/>
      <c r="OJD148" s="0"/>
      <c r="OJE148" s="0"/>
      <c r="OJF148" s="0"/>
      <c r="OJG148" s="0"/>
      <c r="OJH148" s="0"/>
      <c r="OJI148" s="0"/>
      <c r="OJJ148" s="0"/>
      <c r="OJK148" s="0"/>
      <c r="OJL148" s="0"/>
      <c r="OJM148" s="0"/>
      <c r="OJN148" s="0"/>
      <c r="OJO148" s="0"/>
      <c r="OJP148" s="0"/>
      <c r="OJQ148" s="0"/>
      <c r="OJR148" s="0"/>
      <c r="OJS148" s="0"/>
      <c r="OJT148" s="0"/>
      <c r="OJU148" s="0"/>
      <c r="OJV148" s="0"/>
      <c r="OJW148" s="0"/>
      <c r="OJX148" s="0"/>
      <c r="OJY148" s="0"/>
      <c r="OJZ148" s="0"/>
      <c r="OKA148" s="0"/>
      <c r="OKB148" s="0"/>
      <c r="OKC148" s="0"/>
      <c r="OKD148" s="0"/>
      <c r="OKE148" s="0"/>
      <c r="OKF148" s="0"/>
      <c r="OKG148" s="0"/>
      <c r="OKH148" s="0"/>
      <c r="OKI148" s="0"/>
      <c r="OKJ148" s="0"/>
      <c r="OKK148" s="0"/>
      <c r="OKL148" s="0"/>
      <c r="OKM148" s="0"/>
      <c r="OKN148" s="0"/>
      <c r="OKO148" s="0"/>
      <c r="OKP148" s="0"/>
      <c r="OKQ148" s="0"/>
      <c r="OKR148" s="0"/>
      <c r="OKS148" s="0"/>
      <c r="OKT148" s="0"/>
      <c r="OKU148" s="0"/>
      <c r="OKV148" s="0"/>
      <c r="OKW148" s="0"/>
      <c r="OKX148" s="0"/>
      <c r="OKY148" s="0"/>
      <c r="OKZ148" s="0"/>
      <c r="OLA148" s="0"/>
      <c r="OLB148" s="0"/>
      <c r="OLC148" s="0"/>
      <c r="OLD148" s="0"/>
      <c r="OLE148" s="0"/>
      <c r="OLF148" s="0"/>
      <c r="OLG148" s="0"/>
      <c r="OLH148" s="0"/>
      <c r="OLI148" s="0"/>
      <c r="OLJ148" s="0"/>
      <c r="OLK148" s="0"/>
      <c r="OLL148" s="0"/>
      <c r="OLM148" s="0"/>
      <c r="OLN148" s="0"/>
      <c r="OLO148" s="0"/>
      <c r="OLP148" s="0"/>
      <c r="OLQ148" s="0"/>
      <c r="OLR148" s="0"/>
      <c r="OLS148" s="0"/>
      <c r="OLT148" s="0"/>
      <c r="OLU148" s="0"/>
      <c r="OLV148" s="0"/>
      <c r="OLW148" s="0"/>
      <c r="OLX148" s="0"/>
      <c r="OLY148" s="0"/>
      <c r="OLZ148" s="0"/>
      <c r="OMA148" s="0"/>
      <c r="OMB148" s="0"/>
      <c r="OMC148" s="0"/>
      <c r="OMD148" s="0"/>
      <c r="OME148" s="0"/>
      <c r="OMF148" s="0"/>
      <c r="OMG148" s="0"/>
      <c r="OMH148" s="0"/>
      <c r="OMI148" s="0"/>
      <c r="OMJ148" s="0"/>
      <c r="OMK148" s="0"/>
      <c r="OML148" s="0"/>
      <c r="OMM148" s="0"/>
      <c r="OMN148" s="0"/>
      <c r="OMO148" s="0"/>
      <c r="OMP148" s="0"/>
      <c r="OMQ148" s="0"/>
      <c r="OMR148" s="0"/>
      <c r="OMS148" s="0"/>
      <c r="OMT148" s="0"/>
      <c r="OMU148" s="0"/>
      <c r="OMV148" s="0"/>
      <c r="OMW148" s="0"/>
      <c r="OMX148" s="0"/>
      <c r="OMY148" s="0"/>
      <c r="OMZ148" s="0"/>
      <c r="ONA148" s="0"/>
      <c r="ONB148" s="0"/>
      <c r="ONC148" s="0"/>
      <c r="OND148" s="0"/>
      <c r="ONE148" s="0"/>
      <c r="ONF148" s="0"/>
      <c r="ONG148" s="0"/>
      <c r="ONH148" s="0"/>
      <c r="ONI148" s="0"/>
      <c r="ONJ148" s="0"/>
      <c r="ONK148" s="0"/>
      <c r="ONL148" s="0"/>
      <c r="ONM148" s="0"/>
      <c r="ONN148" s="0"/>
      <c r="ONO148" s="0"/>
      <c r="ONP148" s="0"/>
      <c r="ONQ148" s="0"/>
      <c r="ONR148" s="0"/>
      <c r="ONS148" s="0"/>
      <c r="ONT148" s="0"/>
      <c r="ONU148" s="0"/>
      <c r="ONV148" s="0"/>
      <c r="ONW148" s="0"/>
      <c r="ONX148" s="0"/>
      <c r="ONY148" s="0"/>
      <c r="ONZ148" s="0"/>
      <c r="OOA148" s="0"/>
      <c r="OOB148" s="0"/>
      <c r="OOC148" s="0"/>
      <c r="OOD148" s="0"/>
      <c r="OOE148" s="0"/>
      <c r="OOF148" s="0"/>
      <c r="OOG148" s="0"/>
      <c r="OOH148" s="0"/>
      <c r="OOI148" s="0"/>
      <c r="OOJ148" s="0"/>
      <c r="OOK148" s="0"/>
      <c r="OOL148" s="0"/>
      <c r="OOM148" s="0"/>
      <c r="OON148" s="0"/>
      <c r="OOO148" s="0"/>
      <c r="OOP148" s="0"/>
      <c r="OOQ148" s="0"/>
      <c r="OOR148" s="0"/>
      <c r="OOS148" s="0"/>
      <c r="OOT148" s="0"/>
      <c r="OOU148" s="0"/>
      <c r="OOV148" s="0"/>
      <c r="OOW148" s="0"/>
      <c r="OOX148" s="0"/>
      <c r="OOY148" s="0"/>
      <c r="OOZ148" s="0"/>
      <c r="OPA148" s="0"/>
      <c r="OPB148" s="0"/>
      <c r="OPC148" s="0"/>
      <c r="OPD148" s="0"/>
      <c r="OPE148" s="0"/>
      <c r="OPF148" s="0"/>
      <c r="OPG148" s="0"/>
      <c r="OPH148" s="0"/>
      <c r="OPI148" s="0"/>
      <c r="OPJ148" s="0"/>
      <c r="OPK148" s="0"/>
      <c r="OPL148" s="0"/>
      <c r="OPM148" s="0"/>
      <c r="OPN148" s="0"/>
      <c r="OPO148" s="0"/>
      <c r="OPP148" s="0"/>
      <c r="OPQ148" s="0"/>
      <c r="OPR148" s="0"/>
      <c r="OPS148" s="0"/>
      <c r="OPT148" s="0"/>
      <c r="OPU148" s="0"/>
      <c r="OPV148" s="0"/>
      <c r="OPW148" s="0"/>
      <c r="OPX148" s="0"/>
      <c r="OPY148" s="0"/>
      <c r="OPZ148" s="0"/>
      <c r="OQA148" s="0"/>
      <c r="OQB148" s="0"/>
      <c r="OQC148" s="0"/>
      <c r="OQD148" s="0"/>
      <c r="OQE148" s="0"/>
      <c r="OQF148" s="0"/>
      <c r="OQG148" s="0"/>
      <c r="OQH148" s="0"/>
      <c r="OQI148" s="0"/>
      <c r="OQJ148" s="0"/>
      <c r="OQK148" s="0"/>
      <c r="OQL148" s="0"/>
      <c r="OQM148" s="0"/>
      <c r="OQN148" s="0"/>
      <c r="OQO148" s="0"/>
      <c r="OQP148" s="0"/>
      <c r="OQQ148" s="0"/>
      <c r="OQR148" s="0"/>
      <c r="OQS148" s="0"/>
      <c r="OQT148" s="0"/>
      <c r="OQU148" s="0"/>
      <c r="OQV148" s="0"/>
      <c r="OQW148" s="0"/>
      <c r="OQX148" s="0"/>
      <c r="OQY148" s="0"/>
      <c r="OQZ148" s="0"/>
      <c r="ORA148" s="0"/>
      <c r="ORB148" s="0"/>
      <c r="ORC148" s="0"/>
      <c r="ORD148" s="0"/>
      <c r="ORE148" s="0"/>
      <c r="ORF148" s="0"/>
      <c r="ORG148" s="0"/>
      <c r="ORH148" s="0"/>
      <c r="ORI148" s="0"/>
      <c r="ORJ148" s="0"/>
      <c r="ORK148" s="0"/>
      <c r="ORL148" s="0"/>
      <c r="ORM148" s="0"/>
      <c r="ORN148" s="0"/>
      <c r="ORO148" s="0"/>
      <c r="ORP148" s="0"/>
      <c r="ORQ148" s="0"/>
      <c r="ORR148" s="0"/>
      <c r="ORS148" s="0"/>
      <c r="ORT148" s="0"/>
      <c r="ORU148" s="0"/>
      <c r="ORV148" s="0"/>
      <c r="ORW148" s="0"/>
      <c r="ORX148" s="0"/>
      <c r="ORY148" s="0"/>
      <c r="ORZ148" s="0"/>
      <c r="OSA148" s="0"/>
      <c r="OSB148" s="0"/>
      <c r="OSC148" s="0"/>
      <c r="OSD148" s="0"/>
      <c r="OSE148" s="0"/>
      <c r="OSF148" s="0"/>
      <c r="OSG148" s="0"/>
      <c r="OSH148" s="0"/>
      <c r="OSI148" s="0"/>
      <c r="OSJ148" s="0"/>
      <c r="OSK148" s="0"/>
      <c r="OSL148" s="0"/>
      <c r="OSM148" s="0"/>
      <c r="OSN148" s="0"/>
      <c r="OSO148" s="0"/>
      <c r="OSP148" s="0"/>
      <c r="OSQ148" s="0"/>
      <c r="OSR148" s="0"/>
      <c r="OSS148" s="0"/>
      <c r="OST148" s="0"/>
      <c r="OSU148" s="0"/>
      <c r="OSV148" s="0"/>
      <c r="OSW148" s="0"/>
      <c r="OSX148" s="0"/>
      <c r="OSY148" s="0"/>
      <c r="OSZ148" s="0"/>
      <c r="OTA148" s="0"/>
      <c r="OTB148" s="0"/>
      <c r="OTC148" s="0"/>
      <c r="OTD148" s="0"/>
      <c r="OTE148" s="0"/>
      <c r="OTF148" s="0"/>
      <c r="OTG148" s="0"/>
      <c r="OTH148" s="0"/>
      <c r="OTI148" s="0"/>
      <c r="OTJ148" s="0"/>
      <c r="OTK148" s="0"/>
      <c r="OTL148" s="0"/>
      <c r="OTM148" s="0"/>
      <c r="OTN148" s="0"/>
      <c r="OTO148" s="0"/>
      <c r="OTP148" s="0"/>
      <c r="OTQ148" s="0"/>
      <c r="OTR148" s="0"/>
      <c r="OTS148" s="0"/>
      <c r="OTT148" s="0"/>
      <c r="OTU148" s="0"/>
      <c r="OTV148" s="0"/>
      <c r="OTW148" s="0"/>
      <c r="OTX148" s="0"/>
      <c r="OTY148" s="0"/>
      <c r="OTZ148" s="0"/>
      <c r="OUA148" s="0"/>
      <c r="OUB148" s="0"/>
      <c r="OUC148" s="0"/>
      <c r="OUD148" s="0"/>
      <c r="OUE148" s="0"/>
      <c r="OUF148" s="0"/>
      <c r="OUG148" s="0"/>
      <c r="OUH148" s="0"/>
      <c r="OUI148" s="0"/>
      <c r="OUJ148" s="0"/>
      <c r="OUK148" s="0"/>
      <c r="OUL148" s="0"/>
      <c r="OUM148" s="0"/>
      <c r="OUN148" s="0"/>
      <c r="OUO148" s="0"/>
      <c r="OUP148" s="0"/>
      <c r="OUQ148" s="0"/>
      <c r="OUR148" s="0"/>
      <c r="OUS148" s="0"/>
      <c r="OUT148" s="0"/>
      <c r="OUU148" s="0"/>
      <c r="OUV148" s="0"/>
      <c r="OUW148" s="0"/>
      <c r="OUX148" s="0"/>
      <c r="OUY148" s="0"/>
      <c r="OUZ148" s="0"/>
      <c r="OVA148" s="0"/>
      <c r="OVB148" s="0"/>
      <c r="OVC148" s="0"/>
      <c r="OVD148" s="0"/>
      <c r="OVE148" s="0"/>
      <c r="OVF148" s="0"/>
      <c r="OVG148" s="0"/>
      <c r="OVH148" s="0"/>
      <c r="OVI148" s="0"/>
      <c r="OVJ148" s="0"/>
      <c r="OVK148" s="0"/>
      <c r="OVL148" s="0"/>
      <c r="OVM148" s="0"/>
      <c r="OVN148" s="0"/>
      <c r="OVO148" s="0"/>
      <c r="OVP148" s="0"/>
      <c r="OVQ148" s="0"/>
      <c r="OVR148" s="0"/>
      <c r="OVS148" s="0"/>
      <c r="OVT148" s="0"/>
      <c r="OVU148" s="0"/>
      <c r="OVV148" s="0"/>
      <c r="OVW148" s="0"/>
      <c r="OVX148" s="0"/>
      <c r="OVY148" s="0"/>
      <c r="OVZ148" s="0"/>
      <c r="OWA148" s="0"/>
      <c r="OWB148" s="0"/>
      <c r="OWC148" s="0"/>
      <c r="OWD148" s="0"/>
      <c r="OWE148" s="0"/>
      <c r="OWF148" s="0"/>
      <c r="OWG148" s="0"/>
      <c r="OWH148" s="0"/>
      <c r="OWI148" s="0"/>
      <c r="OWJ148" s="0"/>
      <c r="OWK148" s="0"/>
      <c r="OWL148" s="0"/>
      <c r="OWM148" s="0"/>
      <c r="OWN148" s="0"/>
      <c r="OWO148" s="0"/>
      <c r="OWP148" s="0"/>
      <c r="OWQ148" s="0"/>
      <c r="OWR148" s="0"/>
      <c r="OWS148" s="0"/>
      <c r="OWT148" s="0"/>
      <c r="OWU148" s="0"/>
      <c r="OWV148" s="0"/>
      <c r="OWW148" s="0"/>
      <c r="OWX148" s="0"/>
      <c r="OWY148" s="0"/>
      <c r="OWZ148" s="0"/>
      <c r="OXA148" s="0"/>
      <c r="OXB148" s="0"/>
      <c r="OXC148" s="0"/>
      <c r="OXD148" s="0"/>
      <c r="OXE148" s="0"/>
      <c r="OXF148" s="0"/>
      <c r="OXG148" s="0"/>
      <c r="OXH148" s="0"/>
      <c r="OXI148" s="0"/>
      <c r="OXJ148" s="0"/>
      <c r="OXK148" s="0"/>
      <c r="OXL148" s="0"/>
      <c r="OXM148" s="0"/>
      <c r="OXN148" s="0"/>
      <c r="OXO148" s="0"/>
      <c r="OXP148" s="0"/>
      <c r="OXQ148" s="0"/>
      <c r="OXR148" s="0"/>
      <c r="OXS148" s="0"/>
      <c r="OXT148" s="0"/>
      <c r="OXU148" s="0"/>
      <c r="OXV148" s="0"/>
      <c r="OXW148" s="0"/>
      <c r="OXX148" s="0"/>
      <c r="OXY148" s="0"/>
      <c r="OXZ148" s="0"/>
      <c r="OYA148" s="0"/>
      <c r="OYB148" s="0"/>
      <c r="OYC148" s="0"/>
      <c r="OYD148" s="0"/>
      <c r="OYE148" s="0"/>
      <c r="OYF148" s="0"/>
      <c r="OYG148" s="0"/>
      <c r="OYH148" s="0"/>
      <c r="OYI148" s="0"/>
      <c r="OYJ148" s="0"/>
      <c r="OYK148" s="0"/>
      <c r="OYL148" s="0"/>
      <c r="OYM148" s="0"/>
      <c r="OYN148" s="0"/>
      <c r="OYO148" s="0"/>
      <c r="OYP148" s="0"/>
      <c r="OYQ148" s="0"/>
      <c r="OYR148" s="0"/>
      <c r="OYS148" s="0"/>
      <c r="OYT148" s="0"/>
      <c r="OYU148" s="0"/>
      <c r="OYV148" s="0"/>
      <c r="OYW148" s="0"/>
      <c r="OYX148" s="0"/>
      <c r="OYY148" s="0"/>
      <c r="OYZ148" s="0"/>
      <c r="OZA148" s="0"/>
      <c r="OZB148" s="0"/>
      <c r="OZC148" s="0"/>
      <c r="OZD148" s="0"/>
      <c r="OZE148" s="0"/>
      <c r="OZF148" s="0"/>
      <c r="OZG148" s="0"/>
      <c r="OZH148" s="0"/>
      <c r="OZI148" s="0"/>
      <c r="OZJ148" s="0"/>
      <c r="OZK148" s="0"/>
      <c r="OZL148" s="0"/>
      <c r="OZM148" s="0"/>
      <c r="OZN148" s="0"/>
      <c r="OZO148" s="0"/>
      <c r="OZP148" s="0"/>
      <c r="OZQ148" s="0"/>
      <c r="OZR148" s="0"/>
      <c r="OZS148" s="0"/>
      <c r="OZT148" s="0"/>
      <c r="OZU148" s="0"/>
      <c r="OZV148" s="0"/>
      <c r="OZW148" s="0"/>
      <c r="OZX148" s="0"/>
      <c r="OZY148" s="0"/>
      <c r="OZZ148" s="0"/>
      <c r="PAA148" s="0"/>
      <c r="PAB148" s="0"/>
      <c r="PAC148" s="0"/>
      <c r="PAD148" s="0"/>
      <c r="PAE148" s="0"/>
      <c r="PAF148" s="0"/>
      <c r="PAG148" s="0"/>
      <c r="PAH148" s="0"/>
      <c r="PAI148" s="0"/>
      <c r="PAJ148" s="0"/>
      <c r="PAK148" s="0"/>
      <c r="PAL148" s="0"/>
      <c r="PAM148" s="0"/>
      <c r="PAN148" s="0"/>
      <c r="PAO148" s="0"/>
      <c r="PAP148" s="0"/>
      <c r="PAQ148" s="0"/>
      <c r="PAR148" s="0"/>
      <c r="PAS148" s="0"/>
      <c r="PAT148" s="0"/>
      <c r="PAU148" s="0"/>
      <c r="PAV148" s="0"/>
      <c r="PAW148" s="0"/>
      <c r="PAX148" s="0"/>
      <c r="PAY148" s="0"/>
      <c r="PAZ148" s="0"/>
      <c r="PBA148" s="0"/>
      <c r="PBB148" s="0"/>
      <c r="PBC148" s="0"/>
      <c r="PBD148" s="0"/>
      <c r="PBE148" s="0"/>
      <c r="PBF148" s="0"/>
      <c r="PBG148" s="0"/>
      <c r="PBH148" s="0"/>
      <c r="PBI148" s="0"/>
      <c r="PBJ148" s="0"/>
      <c r="PBK148" s="0"/>
      <c r="PBL148" s="0"/>
      <c r="PBM148" s="0"/>
      <c r="PBN148" s="0"/>
      <c r="PBO148" s="0"/>
      <c r="PBP148" s="0"/>
      <c r="PBQ148" s="0"/>
      <c r="PBR148" s="0"/>
      <c r="PBS148" s="0"/>
      <c r="PBT148" s="0"/>
      <c r="PBU148" s="0"/>
      <c r="PBV148" s="0"/>
      <c r="PBW148" s="0"/>
      <c r="PBX148" s="0"/>
      <c r="PBY148" s="0"/>
      <c r="PBZ148" s="0"/>
      <c r="PCA148" s="0"/>
      <c r="PCB148" s="0"/>
      <c r="PCC148" s="0"/>
      <c r="PCD148" s="0"/>
      <c r="PCE148" s="0"/>
      <c r="PCF148" s="0"/>
      <c r="PCG148" s="0"/>
      <c r="PCH148" s="0"/>
      <c r="PCI148" s="0"/>
      <c r="PCJ148" s="0"/>
      <c r="PCK148" s="0"/>
      <c r="PCL148" s="0"/>
      <c r="PCM148" s="0"/>
      <c r="PCN148" s="0"/>
      <c r="PCO148" s="0"/>
      <c r="PCP148" s="0"/>
      <c r="PCQ148" s="0"/>
      <c r="PCR148" s="0"/>
      <c r="PCS148" s="0"/>
      <c r="PCT148" s="0"/>
      <c r="PCU148" s="0"/>
      <c r="PCV148" s="0"/>
      <c r="PCW148" s="0"/>
      <c r="PCX148" s="0"/>
      <c r="PCY148" s="0"/>
      <c r="PCZ148" s="0"/>
      <c r="PDA148" s="0"/>
      <c r="PDB148" s="0"/>
      <c r="PDC148" s="0"/>
      <c r="PDD148" s="0"/>
      <c r="PDE148" s="0"/>
      <c r="PDF148" s="0"/>
      <c r="PDG148" s="0"/>
      <c r="PDH148" s="0"/>
      <c r="PDI148" s="0"/>
      <c r="PDJ148" s="0"/>
      <c r="PDK148" s="0"/>
      <c r="PDL148" s="0"/>
      <c r="PDM148" s="0"/>
      <c r="PDN148" s="0"/>
      <c r="PDO148" s="0"/>
      <c r="PDP148" s="0"/>
      <c r="PDQ148" s="0"/>
      <c r="PDR148" s="0"/>
      <c r="PDS148" s="0"/>
      <c r="PDT148" s="0"/>
      <c r="PDU148" s="0"/>
      <c r="PDV148" s="0"/>
      <c r="PDW148" s="0"/>
      <c r="PDX148" s="0"/>
      <c r="PDY148" s="0"/>
      <c r="PDZ148" s="0"/>
      <c r="PEA148" s="0"/>
      <c r="PEB148" s="0"/>
      <c r="PEC148" s="0"/>
      <c r="PED148" s="0"/>
      <c r="PEE148" s="0"/>
      <c r="PEF148" s="0"/>
      <c r="PEG148" s="0"/>
      <c r="PEH148" s="0"/>
      <c r="PEI148" s="0"/>
      <c r="PEJ148" s="0"/>
      <c r="PEK148" s="0"/>
      <c r="PEL148" s="0"/>
      <c r="PEM148" s="0"/>
      <c r="PEN148" s="0"/>
      <c r="PEO148" s="0"/>
      <c r="PEP148" s="0"/>
      <c r="PEQ148" s="0"/>
      <c r="PER148" s="0"/>
      <c r="PES148" s="0"/>
      <c r="PET148" s="0"/>
      <c r="PEU148" s="0"/>
      <c r="PEV148" s="0"/>
      <c r="PEW148" s="0"/>
      <c r="PEX148" s="0"/>
      <c r="PEY148" s="0"/>
      <c r="PEZ148" s="0"/>
      <c r="PFA148" s="0"/>
      <c r="PFB148" s="0"/>
      <c r="PFC148" s="0"/>
      <c r="PFD148" s="0"/>
      <c r="PFE148" s="0"/>
      <c r="PFF148" s="0"/>
      <c r="PFG148" s="0"/>
      <c r="PFH148" s="0"/>
      <c r="PFI148" s="0"/>
      <c r="PFJ148" s="0"/>
      <c r="PFK148" s="0"/>
      <c r="PFL148" s="0"/>
      <c r="PFM148" s="0"/>
      <c r="PFN148" s="0"/>
      <c r="PFO148" s="0"/>
      <c r="PFP148" s="0"/>
      <c r="PFQ148" s="0"/>
      <c r="PFR148" s="0"/>
      <c r="PFS148" s="0"/>
      <c r="PFT148" s="0"/>
      <c r="PFU148" s="0"/>
      <c r="PFV148" s="0"/>
      <c r="PFW148" s="0"/>
      <c r="PFX148" s="0"/>
      <c r="PFY148" s="0"/>
      <c r="PFZ148" s="0"/>
      <c r="PGA148" s="0"/>
      <c r="PGB148" s="0"/>
      <c r="PGC148" s="0"/>
      <c r="PGD148" s="0"/>
      <c r="PGE148" s="0"/>
      <c r="PGF148" s="0"/>
      <c r="PGG148" s="0"/>
      <c r="PGH148" s="0"/>
      <c r="PGI148" s="0"/>
      <c r="PGJ148" s="0"/>
      <c r="PGK148" s="0"/>
      <c r="PGL148" s="0"/>
      <c r="PGM148" s="0"/>
      <c r="PGN148" s="0"/>
      <c r="PGO148" s="0"/>
      <c r="PGP148" s="0"/>
      <c r="PGQ148" s="0"/>
      <c r="PGR148" s="0"/>
      <c r="PGS148" s="0"/>
      <c r="PGT148" s="0"/>
      <c r="PGU148" s="0"/>
      <c r="PGV148" s="0"/>
      <c r="PGW148" s="0"/>
      <c r="PGX148" s="0"/>
      <c r="PGY148" s="0"/>
      <c r="PGZ148" s="0"/>
      <c r="PHA148" s="0"/>
      <c r="PHB148" s="0"/>
      <c r="PHC148" s="0"/>
      <c r="PHD148" s="0"/>
      <c r="PHE148" s="0"/>
      <c r="PHF148" s="0"/>
      <c r="PHG148" s="0"/>
      <c r="PHH148" s="0"/>
      <c r="PHI148" s="0"/>
      <c r="PHJ148" s="0"/>
      <c r="PHK148" s="0"/>
      <c r="PHL148" s="0"/>
      <c r="PHM148" s="0"/>
      <c r="PHN148" s="0"/>
      <c r="PHO148" s="0"/>
      <c r="PHP148" s="0"/>
      <c r="PHQ148" s="0"/>
      <c r="PHR148" s="0"/>
      <c r="PHS148" s="0"/>
      <c r="PHT148" s="0"/>
      <c r="PHU148" s="0"/>
      <c r="PHV148" s="0"/>
      <c r="PHW148" s="0"/>
      <c r="PHX148" s="0"/>
      <c r="PHY148" s="0"/>
      <c r="PHZ148" s="0"/>
      <c r="PIA148" s="0"/>
      <c r="PIB148" s="0"/>
      <c r="PIC148" s="0"/>
      <c r="PID148" s="0"/>
      <c r="PIE148" s="0"/>
      <c r="PIF148" s="0"/>
      <c r="PIG148" s="0"/>
      <c r="PIH148" s="0"/>
      <c r="PII148" s="0"/>
      <c r="PIJ148" s="0"/>
      <c r="PIK148" s="0"/>
      <c r="PIL148" s="0"/>
      <c r="PIM148" s="0"/>
      <c r="PIN148" s="0"/>
      <c r="PIO148" s="0"/>
      <c r="PIP148" s="0"/>
      <c r="PIQ148" s="0"/>
      <c r="PIR148" s="0"/>
      <c r="PIS148" s="0"/>
      <c r="PIT148" s="0"/>
      <c r="PIU148" s="0"/>
      <c r="PIV148" s="0"/>
      <c r="PIW148" s="0"/>
      <c r="PIX148" s="0"/>
      <c r="PIY148" s="0"/>
      <c r="PIZ148" s="0"/>
      <c r="PJA148" s="0"/>
      <c r="PJB148" s="0"/>
      <c r="PJC148" s="0"/>
      <c r="PJD148" s="0"/>
      <c r="PJE148" s="0"/>
      <c r="PJF148" s="0"/>
      <c r="PJG148" s="0"/>
      <c r="PJH148" s="0"/>
      <c r="PJI148" s="0"/>
      <c r="PJJ148" s="0"/>
      <c r="PJK148" s="0"/>
      <c r="PJL148" s="0"/>
      <c r="PJM148" s="0"/>
      <c r="PJN148" s="0"/>
      <c r="PJO148" s="0"/>
      <c r="PJP148" s="0"/>
      <c r="PJQ148" s="0"/>
      <c r="PJR148" s="0"/>
      <c r="PJS148" s="0"/>
      <c r="PJT148" s="0"/>
      <c r="PJU148" s="0"/>
      <c r="PJV148" s="0"/>
      <c r="PJW148" s="0"/>
      <c r="PJX148" s="0"/>
      <c r="PJY148" s="0"/>
      <c r="PJZ148" s="0"/>
      <c r="PKA148" s="0"/>
      <c r="PKB148" s="0"/>
      <c r="PKC148" s="0"/>
      <c r="PKD148" s="0"/>
      <c r="PKE148" s="0"/>
      <c r="PKF148" s="0"/>
      <c r="PKG148" s="0"/>
      <c r="PKH148" s="0"/>
      <c r="PKI148" s="0"/>
      <c r="PKJ148" s="0"/>
      <c r="PKK148" s="0"/>
      <c r="PKL148" s="0"/>
      <c r="PKM148" s="0"/>
      <c r="PKN148" s="0"/>
      <c r="PKO148" s="0"/>
      <c r="PKP148" s="0"/>
      <c r="PKQ148" s="0"/>
      <c r="PKR148" s="0"/>
      <c r="PKS148" s="0"/>
      <c r="PKT148" s="0"/>
      <c r="PKU148" s="0"/>
      <c r="PKV148" s="0"/>
      <c r="PKW148" s="0"/>
      <c r="PKX148" s="0"/>
      <c r="PKY148" s="0"/>
      <c r="PKZ148" s="0"/>
      <c r="PLA148" s="0"/>
      <c r="PLB148" s="0"/>
      <c r="PLC148" s="0"/>
      <c r="PLD148" s="0"/>
      <c r="PLE148" s="0"/>
      <c r="PLF148" s="0"/>
      <c r="PLG148" s="0"/>
      <c r="PLH148" s="0"/>
      <c r="PLI148" s="0"/>
      <c r="PLJ148" s="0"/>
      <c r="PLK148" s="0"/>
      <c r="PLL148" s="0"/>
      <c r="PLM148" s="0"/>
      <c r="PLN148" s="0"/>
      <c r="PLO148" s="0"/>
      <c r="PLP148" s="0"/>
      <c r="PLQ148" s="0"/>
      <c r="PLR148" s="0"/>
      <c r="PLS148" s="0"/>
      <c r="PLT148" s="0"/>
      <c r="PLU148" s="0"/>
      <c r="PLV148" s="0"/>
      <c r="PLW148" s="0"/>
      <c r="PLX148" s="0"/>
      <c r="PLY148" s="0"/>
      <c r="PLZ148" s="0"/>
      <c r="PMA148" s="0"/>
      <c r="PMB148" s="0"/>
      <c r="PMC148" s="0"/>
      <c r="PMD148" s="0"/>
      <c r="PME148" s="0"/>
      <c r="PMF148" s="0"/>
      <c r="PMG148" s="0"/>
      <c r="PMH148" s="0"/>
      <c r="PMI148" s="0"/>
      <c r="PMJ148" s="0"/>
      <c r="PMK148" s="0"/>
      <c r="PML148" s="0"/>
      <c r="PMM148" s="0"/>
      <c r="PMN148" s="0"/>
      <c r="PMO148" s="0"/>
      <c r="PMP148" s="0"/>
      <c r="PMQ148" s="0"/>
      <c r="PMR148" s="0"/>
      <c r="PMS148" s="0"/>
      <c r="PMT148" s="0"/>
      <c r="PMU148" s="0"/>
      <c r="PMV148" s="0"/>
      <c r="PMW148" s="0"/>
      <c r="PMX148" s="0"/>
      <c r="PMY148" s="0"/>
      <c r="PMZ148" s="0"/>
      <c r="PNA148" s="0"/>
      <c r="PNB148" s="0"/>
      <c r="PNC148" s="0"/>
      <c r="PND148" s="0"/>
      <c r="PNE148" s="0"/>
      <c r="PNF148" s="0"/>
      <c r="PNG148" s="0"/>
      <c r="PNH148" s="0"/>
      <c r="PNI148" s="0"/>
      <c r="PNJ148" s="0"/>
      <c r="PNK148" s="0"/>
      <c r="PNL148" s="0"/>
      <c r="PNM148" s="0"/>
      <c r="PNN148" s="0"/>
      <c r="PNO148" s="0"/>
      <c r="PNP148" s="0"/>
      <c r="PNQ148" s="0"/>
      <c r="PNR148" s="0"/>
      <c r="PNS148" s="0"/>
      <c r="PNT148" s="0"/>
      <c r="PNU148" s="0"/>
      <c r="PNV148" s="0"/>
      <c r="PNW148" s="0"/>
      <c r="PNX148" s="0"/>
      <c r="PNY148" s="0"/>
      <c r="PNZ148" s="0"/>
      <c r="POA148" s="0"/>
      <c r="POB148" s="0"/>
      <c r="POC148" s="0"/>
      <c r="POD148" s="0"/>
      <c r="POE148" s="0"/>
      <c r="POF148" s="0"/>
      <c r="POG148" s="0"/>
      <c r="POH148" s="0"/>
      <c r="POI148" s="0"/>
      <c r="POJ148" s="0"/>
      <c r="POK148" s="0"/>
      <c r="POL148" s="0"/>
      <c r="POM148" s="0"/>
      <c r="PON148" s="0"/>
      <c r="POO148" s="0"/>
      <c r="POP148" s="0"/>
      <c r="POQ148" s="0"/>
      <c r="POR148" s="0"/>
      <c r="POS148" s="0"/>
      <c r="POT148" s="0"/>
      <c r="POU148" s="0"/>
      <c r="POV148" s="0"/>
      <c r="POW148" s="0"/>
      <c r="POX148" s="0"/>
      <c r="POY148" s="0"/>
      <c r="POZ148" s="0"/>
      <c r="PPA148" s="0"/>
      <c r="PPB148" s="0"/>
      <c r="PPC148" s="0"/>
      <c r="PPD148" s="0"/>
      <c r="PPE148" s="0"/>
      <c r="PPF148" s="0"/>
      <c r="PPG148" s="0"/>
      <c r="PPH148" s="0"/>
      <c r="PPI148" s="0"/>
      <c r="PPJ148" s="0"/>
      <c r="PPK148" s="0"/>
      <c r="PPL148" s="0"/>
      <c r="PPM148" s="0"/>
      <c r="PPN148" s="0"/>
      <c r="PPO148" s="0"/>
      <c r="PPP148" s="0"/>
      <c r="PPQ148" s="0"/>
      <c r="PPR148" s="0"/>
      <c r="PPS148" s="0"/>
      <c r="PPT148" s="0"/>
      <c r="PPU148" s="0"/>
      <c r="PPV148" s="0"/>
      <c r="PPW148" s="0"/>
      <c r="PPX148" s="0"/>
      <c r="PPY148" s="0"/>
      <c r="PPZ148" s="0"/>
      <c r="PQA148" s="0"/>
      <c r="PQB148" s="0"/>
      <c r="PQC148" s="0"/>
      <c r="PQD148" s="0"/>
      <c r="PQE148" s="0"/>
      <c r="PQF148" s="0"/>
      <c r="PQG148" s="0"/>
      <c r="PQH148" s="0"/>
      <c r="PQI148" s="0"/>
      <c r="PQJ148" s="0"/>
      <c r="PQK148" s="0"/>
      <c r="PQL148" s="0"/>
      <c r="PQM148" s="0"/>
      <c r="PQN148" s="0"/>
      <c r="PQO148" s="0"/>
      <c r="PQP148" s="0"/>
      <c r="PQQ148" s="0"/>
      <c r="PQR148" s="0"/>
      <c r="PQS148" s="0"/>
      <c r="PQT148" s="0"/>
      <c r="PQU148" s="0"/>
      <c r="PQV148" s="0"/>
      <c r="PQW148" s="0"/>
      <c r="PQX148" s="0"/>
      <c r="PQY148" s="0"/>
      <c r="PQZ148" s="0"/>
      <c r="PRA148" s="0"/>
      <c r="PRB148" s="0"/>
      <c r="PRC148" s="0"/>
      <c r="PRD148" s="0"/>
      <c r="PRE148" s="0"/>
      <c r="PRF148" s="0"/>
      <c r="PRG148" s="0"/>
      <c r="PRH148" s="0"/>
      <c r="PRI148" s="0"/>
      <c r="PRJ148" s="0"/>
      <c r="PRK148" s="0"/>
      <c r="PRL148" s="0"/>
      <c r="PRM148" s="0"/>
      <c r="PRN148" s="0"/>
      <c r="PRO148" s="0"/>
      <c r="PRP148" s="0"/>
      <c r="PRQ148" s="0"/>
      <c r="PRR148" s="0"/>
      <c r="PRS148" s="0"/>
      <c r="PRT148" s="0"/>
      <c r="PRU148" s="0"/>
      <c r="PRV148" s="0"/>
      <c r="PRW148" s="0"/>
      <c r="PRX148" s="0"/>
      <c r="PRY148" s="0"/>
      <c r="PRZ148" s="0"/>
      <c r="PSA148" s="0"/>
      <c r="PSB148" s="0"/>
      <c r="PSC148" s="0"/>
      <c r="PSD148" s="0"/>
      <c r="PSE148" s="0"/>
      <c r="PSF148" s="0"/>
      <c r="PSG148" s="0"/>
      <c r="PSH148" s="0"/>
      <c r="PSI148" s="0"/>
      <c r="PSJ148" s="0"/>
      <c r="PSK148" s="0"/>
      <c r="PSL148" s="0"/>
      <c r="PSM148" s="0"/>
      <c r="PSN148" s="0"/>
      <c r="PSO148" s="0"/>
      <c r="PSP148" s="0"/>
      <c r="PSQ148" s="0"/>
      <c r="PSR148" s="0"/>
      <c r="PSS148" s="0"/>
      <c r="PST148" s="0"/>
      <c r="PSU148" s="0"/>
      <c r="PSV148" s="0"/>
      <c r="PSW148" s="0"/>
      <c r="PSX148" s="0"/>
      <c r="PSY148" s="0"/>
      <c r="PSZ148" s="0"/>
      <c r="PTA148" s="0"/>
      <c r="PTB148" s="0"/>
      <c r="PTC148" s="0"/>
      <c r="PTD148" s="0"/>
      <c r="PTE148" s="0"/>
      <c r="PTF148" s="0"/>
      <c r="PTG148" s="0"/>
      <c r="PTH148" s="0"/>
      <c r="PTI148" s="0"/>
      <c r="PTJ148" s="0"/>
      <c r="PTK148" s="0"/>
      <c r="PTL148" s="0"/>
      <c r="PTM148" s="0"/>
      <c r="PTN148" s="0"/>
      <c r="PTO148" s="0"/>
      <c r="PTP148" s="0"/>
      <c r="PTQ148" s="0"/>
      <c r="PTR148" s="0"/>
      <c r="PTS148" s="0"/>
      <c r="PTT148" s="0"/>
      <c r="PTU148" s="0"/>
      <c r="PTV148" s="0"/>
      <c r="PTW148" s="0"/>
      <c r="PTX148" s="0"/>
      <c r="PTY148" s="0"/>
      <c r="PTZ148" s="0"/>
      <c r="PUA148" s="0"/>
      <c r="PUB148" s="0"/>
      <c r="PUC148" s="0"/>
      <c r="PUD148" s="0"/>
      <c r="PUE148" s="0"/>
      <c r="PUF148" s="0"/>
      <c r="PUG148" s="0"/>
      <c r="PUH148" s="0"/>
      <c r="PUI148" s="0"/>
      <c r="PUJ148" s="0"/>
      <c r="PUK148" s="0"/>
      <c r="PUL148" s="0"/>
      <c r="PUM148" s="0"/>
      <c r="PUN148" s="0"/>
      <c r="PUO148" s="0"/>
      <c r="PUP148" s="0"/>
      <c r="PUQ148" s="0"/>
      <c r="PUR148" s="0"/>
      <c r="PUS148" s="0"/>
      <c r="PUT148" s="0"/>
      <c r="PUU148" s="0"/>
      <c r="PUV148" s="0"/>
      <c r="PUW148" s="0"/>
      <c r="PUX148" s="0"/>
      <c r="PUY148" s="0"/>
      <c r="PUZ148" s="0"/>
      <c r="PVA148" s="0"/>
      <c r="PVB148" s="0"/>
      <c r="PVC148" s="0"/>
      <c r="PVD148" s="0"/>
      <c r="PVE148" s="0"/>
      <c r="PVF148" s="0"/>
      <c r="PVG148" s="0"/>
      <c r="PVH148" s="0"/>
      <c r="PVI148" s="0"/>
      <c r="PVJ148" s="0"/>
      <c r="PVK148" s="0"/>
      <c r="PVL148" s="0"/>
      <c r="PVM148" s="0"/>
      <c r="PVN148" s="0"/>
      <c r="PVO148" s="0"/>
      <c r="PVP148" s="0"/>
      <c r="PVQ148" s="0"/>
      <c r="PVR148" s="0"/>
      <c r="PVS148" s="0"/>
      <c r="PVT148" s="0"/>
      <c r="PVU148" s="0"/>
      <c r="PVV148" s="0"/>
      <c r="PVW148" s="0"/>
      <c r="PVX148" s="0"/>
      <c r="PVY148" s="0"/>
      <c r="PVZ148" s="0"/>
      <c r="PWA148" s="0"/>
      <c r="PWB148" s="0"/>
      <c r="PWC148" s="0"/>
      <c r="PWD148" s="0"/>
      <c r="PWE148" s="0"/>
      <c r="PWF148" s="0"/>
      <c r="PWG148" s="0"/>
      <c r="PWH148" s="0"/>
      <c r="PWI148" s="0"/>
      <c r="PWJ148" s="0"/>
      <c r="PWK148" s="0"/>
      <c r="PWL148" s="0"/>
      <c r="PWM148" s="0"/>
      <c r="PWN148" s="0"/>
      <c r="PWO148" s="0"/>
      <c r="PWP148" s="0"/>
      <c r="PWQ148" s="0"/>
      <c r="PWR148" s="0"/>
      <c r="PWS148" s="0"/>
      <c r="PWT148" s="0"/>
      <c r="PWU148" s="0"/>
      <c r="PWV148" s="0"/>
      <c r="PWW148" s="0"/>
      <c r="PWX148" s="0"/>
      <c r="PWY148" s="0"/>
      <c r="PWZ148" s="0"/>
      <c r="PXA148" s="0"/>
      <c r="PXB148" s="0"/>
      <c r="PXC148" s="0"/>
      <c r="PXD148" s="0"/>
      <c r="PXE148" s="0"/>
      <c r="PXF148" s="0"/>
      <c r="PXG148" s="0"/>
      <c r="PXH148" s="0"/>
      <c r="PXI148" s="0"/>
      <c r="PXJ148" s="0"/>
      <c r="PXK148" s="0"/>
      <c r="PXL148" s="0"/>
      <c r="PXM148" s="0"/>
      <c r="PXN148" s="0"/>
      <c r="PXO148" s="0"/>
      <c r="PXP148" s="0"/>
      <c r="PXQ148" s="0"/>
      <c r="PXR148" s="0"/>
      <c r="PXS148" s="0"/>
      <c r="PXT148" s="0"/>
      <c r="PXU148" s="0"/>
      <c r="PXV148" s="0"/>
      <c r="PXW148" s="0"/>
      <c r="PXX148" s="0"/>
      <c r="PXY148" s="0"/>
      <c r="PXZ148" s="0"/>
      <c r="PYA148" s="0"/>
      <c r="PYB148" s="0"/>
      <c r="PYC148" s="0"/>
      <c r="PYD148" s="0"/>
      <c r="PYE148" s="0"/>
      <c r="PYF148" s="0"/>
      <c r="PYG148" s="0"/>
      <c r="PYH148" s="0"/>
      <c r="PYI148" s="0"/>
      <c r="PYJ148" s="0"/>
      <c r="PYK148" s="0"/>
      <c r="PYL148" s="0"/>
      <c r="PYM148" s="0"/>
      <c r="PYN148" s="0"/>
      <c r="PYO148" s="0"/>
      <c r="PYP148" s="0"/>
      <c r="PYQ148" s="0"/>
      <c r="PYR148" s="0"/>
      <c r="PYS148" s="0"/>
      <c r="PYT148" s="0"/>
      <c r="PYU148" s="0"/>
      <c r="PYV148" s="0"/>
      <c r="PYW148" s="0"/>
      <c r="PYX148" s="0"/>
      <c r="PYY148" s="0"/>
      <c r="PYZ148" s="0"/>
      <c r="PZA148" s="0"/>
      <c r="PZB148" s="0"/>
      <c r="PZC148" s="0"/>
      <c r="PZD148" s="0"/>
      <c r="PZE148" s="0"/>
      <c r="PZF148" s="0"/>
      <c r="PZG148" s="0"/>
      <c r="PZH148" s="0"/>
      <c r="PZI148" s="0"/>
      <c r="PZJ148" s="0"/>
      <c r="PZK148" s="0"/>
      <c r="PZL148" s="0"/>
      <c r="PZM148" s="0"/>
      <c r="PZN148" s="0"/>
      <c r="PZO148" s="0"/>
      <c r="PZP148" s="0"/>
      <c r="PZQ148" s="0"/>
      <c r="PZR148" s="0"/>
      <c r="PZS148" s="0"/>
      <c r="PZT148" s="0"/>
      <c r="PZU148" s="0"/>
      <c r="PZV148" s="0"/>
      <c r="PZW148" s="0"/>
      <c r="PZX148" s="0"/>
      <c r="PZY148" s="0"/>
      <c r="PZZ148" s="0"/>
      <c r="QAA148" s="0"/>
      <c r="QAB148" s="0"/>
      <c r="QAC148" s="0"/>
      <c r="QAD148" s="0"/>
      <c r="QAE148" s="0"/>
      <c r="QAF148" s="0"/>
      <c r="QAG148" s="0"/>
      <c r="QAH148" s="0"/>
      <c r="QAI148" s="0"/>
      <c r="QAJ148" s="0"/>
      <c r="QAK148" s="0"/>
      <c r="QAL148" s="0"/>
      <c r="QAM148" s="0"/>
      <c r="QAN148" s="0"/>
      <c r="QAO148" s="0"/>
      <c r="QAP148" s="0"/>
      <c r="QAQ148" s="0"/>
      <c r="QAR148" s="0"/>
      <c r="QAS148" s="0"/>
      <c r="QAT148" s="0"/>
      <c r="QAU148" s="0"/>
      <c r="QAV148" s="0"/>
      <c r="QAW148" s="0"/>
      <c r="QAX148" s="0"/>
      <c r="QAY148" s="0"/>
      <c r="QAZ148" s="0"/>
      <c r="QBA148" s="0"/>
      <c r="QBB148" s="0"/>
      <c r="QBC148" s="0"/>
      <c r="QBD148" s="0"/>
      <c r="QBE148" s="0"/>
      <c r="QBF148" s="0"/>
      <c r="QBG148" s="0"/>
      <c r="QBH148" s="0"/>
      <c r="QBI148" s="0"/>
      <c r="QBJ148" s="0"/>
      <c r="QBK148" s="0"/>
      <c r="QBL148" s="0"/>
      <c r="QBM148" s="0"/>
      <c r="QBN148" s="0"/>
      <c r="QBO148" s="0"/>
      <c r="QBP148" s="0"/>
      <c r="QBQ148" s="0"/>
      <c r="QBR148" s="0"/>
      <c r="QBS148" s="0"/>
      <c r="QBT148" s="0"/>
      <c r="QBU148" s="0"/>
      <c r="QBV148" s="0"/>
      <c r="QBW148" s="0"/>
      <c r="QBX148" s="0"/>
      <c r="QBY148" s="0"/>
      <c r="QBZ148" s="0"/>
      <c r="QCA148" s="0"/>
      <c r="QCB148" s="0"/>
      <c r="QCC148" s="0"/>
      <c r="QCD148" s="0"/>
      <c r="QCE148" s="0"/>
      <c r="QCF148" s="0"/>
      <c r="QCG148" s="0"/>
      <c r="QCH148" s="0"/>
      <c r="QCI148" s="0"/>
      <c r="QCJ148" s="0"/>
      <c r="QCK148" s="0"/>
      <c r="QCL148" s="0"/>
      <c r="QCM148" s="0"/>
      <c r="QCN148" s="0"/>
      <c r="QCO148" s="0"/>
      <c r="QCP148" s="0"/>
      <c r="QCQ148" s="0"/>
      <c r="QCR148" s="0"/>
      <c r="QCS148" s="0"/>
      <c r="QCT148" s="0"/>
      <c r="QCU148" s="0"/>
      <c r="QCV148" s="0"/>
      <c r="QCW148" s="0"/>
      <c r="QCX148" s="0"/>
      <c r="QCY148" s="0"/>
      <c r="QCZ148" s="0"/>
      <c r="QDA148" s="0"/>
      <c r="QDB148" s="0"/>
      <c r="QDC148" s="0"/>
      <c r="QDD148" s="0"/>
      <c r="QDE148" s="0"/>
      <c r="QDF148" s="0"/>
      <c r="QDG148" s="0"/>
      <c r="QDH148" s="0"/>
      <c r="QDI148" s="0"/>
      <c r="QDJ148" s="0"/>
      <c r="QDK148" s="0"/>
      <c r="QDL148" s="0"/>
      <c r="QDM148" s="0"/>
      <c r="QDN148" s="0"/>
      <c r="QDO148" s="0"/>
      <c r="QDP148" s="0"/>
      <c r="QDQ148" s="0"/>
      <c r="QDR148" s="0"/>
      <c r="QDS148" s="0"/>
      <c r="QDT148" s="0"/>
      <c r="QDU148" s="0"/>
      <c r="QDV148" s="0"/>
      <c r="QDW148" s="0"/>
      <c r="QDX148" s="0"/>
      <c r="QDY148" s="0"/>
      <c r="QDZ148" s="0"/>
      <c r="QEA148" s="0"/>
      <c r="QEB148" s="0"/>
      <c r="QEC148" s="0"/>
      <c r="QED148" s="0"/>
      <c r="QEE148" s="0"/>
      <c r="QEF148" s="0"/>
      <c r="QEG148" s="0"/>
      <c r="QEH148" s="0"/>
      <c r="QEI148" s="0"/>
      <c r="QEJ148" s="0"/>
      <c r="QEK148" s="0"/>
      <c r="QEL148" s="0"/>
      <c r="QEM148" s="0"/>
      <c r="QEN148" s="0"/>
      <c r="QEO148" s="0"/>
      <c r="QEP148" s="0"/>
      <c r="QEQ148" s="0"/>
      <c r="QER148" s="0"/>
      <c r="QES148" s="0"/>
      <c r="QET148" s="0"/>
      <c r="QEU148" s="0"/>
      <c r="QEV148" s="0"/>
      <c r="QEW148" s="0"/>
      <c r="QEX148" s="0"/>
      <c r="QEY148" s="0"/>
      <c r="QEZ148" s="0"/>
      <c r="QFA148" s="0"/>
      <c r="QFB148" s="0"/>
      <c r="QFC148" s="0"/>
      <c r="QFD148" s="0"/>
      <c r="QFE148" s="0"/>
      <c r="QFF148" s="0"/>
      <c r="QFG148" s="0"/>
      <c r="QFH148" s="0"/>
      <c r="QFI148" s="0"/>
      <c r="QFJ148" s="0"/>
      <c r="QFK148" s="0"/>
      <c r="QFL148" s="0"/>
      <c r="QFM148" s="0"/>
      <c r="QFN148" s="0"/>
      <c r="QFO148" s="0"/>
      <c r="QFP148" s="0"/>
      <c r="QFQ148" s="0"/>
      <c r="QFR148" s="0"/>
      <c r="QFS148" s="0"/>
      <c r="QFT148" s="0"/>
      <c r="QFU148" s="0"/>
      <c r="QFV148" s="0"/>
      <c r="QFW148" s="0"/>
      <c r="QFX148" s="0"/>
      <c r="QFY148" s="0"/>
      <c r="QFZ148" s="0"/>
      <c r="QGA148" s="0"/>
      <c r="QGB148" s="0"/>
      <c r="QGC148" s="0"/>
      <c r="QGD148" s="0"/>
      <c r="QGE148" s="0"/>
      <c r="QGF148" s="0"/>
      <c r="QGG148" s="0"/>
      <c r="QGH148" s="0"/>
      <c r="QGI148" s="0"/>
      <c r="QGJ148" s="0"/>
      <c r="QGK148" s="0"/>
      <c r="QGL148" s="0"/>
      <c r="QGM148" s="0"/>
      <c r="QGN148" s="0"/>
      <c r="QGO148" s="0"/>
      <c r="QGP148" s="0"/>
      <c r="QGQ148" s="0"/>
      <c r="QGR148" s="0"/>
      <c r="QGS148" s="0"/>
      <c r="QGT148" s="0"/>
      <c r="QGU148" s="0"/>
      <c r="QGV148" s="0"/>
      <c r="QGW148" s="0"/>
      <c r="QGX148" s="0"/>
      <c r="QGY148" s="0"/>
      <c r="QGZ148" s="0"/>
      <c r="QHA148" s="0"/>
      <c r="QHB148" s="0"/>
      <c r="QHC148" s="0"/>
      <c r="QHD148" s="0"/>
      <c r="QHE148" s="0"/>
      <c r="QHF148" s="0"/>
      <c r="QHG148" s="0"/>
      <c r="QHH148" s="0"/>
      <c r="QHI148" s="0"/>
      <c r="QHJ148" s="0"/>
      <c r="QHK148" s="0"/>
      <c r="QHL148" s="0"/>
      <c r="QHM148" s="0"/>
      <c r="QHN148" s="0"/>
      <c r="QHO148" s="0"/>
      <c r="QHP148" s="0"/>
      <c r="QHQ148" s="0"/>
      <c r="QHR148" s="0"/>
      <c r="QHS148" s="0"/>
      <c r="QHT148" s="0"/>
      <c r="QHU148" s="0"/>
      <c r="QHV148" s="0"/>
      <c r="QHW148" s="0"/>
      <c r="QHX148" s="0"/>
      <c r="QHY148" s="0"/>
      <c r="QHZ148" s="0"/>
      <c r="QIA148" s="0"/>
      <c r="QIB148" s="0"/>
      <c r="QIC148" s="0"/>
      <c r="QID148" s="0"/>
      <c r="QIE148" s="0"/>
      <c r="QIF148" s="0"/>
      <c r="QIG148" s="0"/>
      <c r="QIH148" s="0"/>
      <c r="QII148" s="0"/>
      <c r="QIJ148" s="0"/>
      <c r="QIK148" s="0"/>
      <c r="QIL148" s="0"/>
      <c r="QIM148" s="0"/>
      <c r="QIN148" s="0"/>
      <c r="QIO148" s="0"/>
      <c r="QIP148" s="0"/>
      <c r="QIQ148" s="0"/>
      <c r="QIR148" s="0"/>
      <c r="QIS148" s="0"/>
      <c r="QIT148" s="0"/>
      <c r="QIU148" s="0"/>
      <c r="QIV148" s="0"/>
      <c r="QIW148" s="0"/>
      <c r="QIX148" s="0"/>
      <c r="QIY148" s="0"/>
      <c r="QIZ148" s="0"/>
      <c r="QJA148" s="0"/>
      <c r="QJB148" s="0"/>
      <c r="QJC148" s="0"/>
      <c r="QJD148" s="0"/>
      <c r="QJE148" s="0"/>
      <c r="QJF148" s="0"/>
      <c r="QJG148" s="0"/>
      <c r="QJH148" s="0"/>
      <c r="QJI148" s="0"/>
      <c r="QJJ148" s="0"/>
      <c r="QJK148" s="0"/>
      <c r="QJL148" s="0"/>
      <c r="QJM148" s="0"/>
      <c r="QJN148" s="0"/>
      <c r="QJO148" s="0"/>
      <c r="QJP148" s="0"/>
      <c r="QJQ148" s="0"/>
      <c r="QJR148" s="0"/>
      <c r="QJS148" s="0"/>
      <c r="QJT148" s="0"/>
      <c r="QJU148" s="0"/>
      <c r="QJV148" s="0"/>
      <c r="QJW148" s="0"/>
      <c r="QJX148" s="0"/>
      <c r="QJY148" s="0"/>
      <c r="QJZ148" s="0"/>
      <c r="QKA148" s="0"/>
      <c r="QKB148" s="0"/>
      <c r="QKC148" s="0"/>
      <c r="QKD148" s="0"/>
      <c r="QKE148" s="0"/>
      <c r="QKF148" s="0"/>
      <c r="QKG148" s="0"/>
      <c r="QKH148" s="0"/>
      <c r="QKI148" s="0"/>
      <c r="QKJ148" s="0"/>
      <c r="QKK148" s="0"/>
      <c r="QKL148" s="0"/>
      <c r="QKM148" s="0"/>
      <c r="QKN148" s="0"/>
      <c r="QKO148" s="0"/>
      <c r="QKP148" s="0"/>
      <c r="QKQ148" s="0"/>
      <c r="QKR148" s="0"/>
      <c r="QKS148" s="0"/>
      <c r="QKT148" s="0"/>
      <c r="QKU148" s="0"/>
      <c r="QKV148" s="0"/>
      <c r="QKW148" s="0"/>
      <c r="QKX148" s="0"/>
      <c r="QKY148" s="0"/>
      <c r="QKZ148" s="0"/>
      <c r="QLA148" s="0"/>
      <c r="QLB148" s="0"/>
      <c r="QLC148" s="0"/>
      <c r="QLD148" s="0"/>
      <c r="QLE148" s="0"/>
      <c r="QLF148" s="0"/>
      <c r="QLG148" s="0"/>
      <c r="QLH148" s="0"/>
      <c r="QLI148" s="0"/>
      <c r="QLJ148" s="0"/>
      <c r="QLK148" s="0"/>
      <c r="QLL148" s="0"/>
      <c r="QLM148" s="0"/>
      <c r="QLN148" s="0"/>
      <c r="QLO148" s="0"/>
      <c r="QLP148" s="0"/>
      <c r="QLQ148" s="0"/>
      <c r="QLR148" s="0"/>
      <c r="QLS148" s="0"/>
      <c r="QLT148" s="0"/>
      <c r="QLU148" s="0"/>
      <c r="QLV148" s="0"/>
      <c r="QLW148" s="0"/>
      <c r="QLX148" s="0"/>
      <c r="QLY148" s="0"/>
      <c r="QLZ148" s="0"/>
      <c r="QMA148" s="0"/>
      <c r="QMB148" s="0"/>
      <c r="QMC148" s="0"/>
      <c r="QMD148" s="0"/>
      <c r="QME148" s="0"/>
      <c r="QMF148" s="0"/>
      <c r="QMG148" s="0"/>
      <c r="QMH148" s="0"/>
      <c r="QMI148" s="0"/>
      <c r="QMJ148" s="0"/>
      <c r="QMK148" s="0"/>
      <c r="QML148" s="0"/>
      <c r="QMM148" s="0"/>
      <c r="QMN148" s="0"/>
      <c r="QMO148" s="0"/>
      <c r="QMP148" s="0"/>
      <c r="QMQ148" s="0"/>
      <c r="QMR148" s="0"/>
      <c r="QMS148" s="0"/>
      <c r="QMT148" s="0"/>
      <c r="QMU148" s="0"/>
      <c r="QMV148" s="0"/>
      <c r="QMW148" s="0"/>
      <c r="QMX148" s="0"/>
      <c r="QMY148" s="0"/>
      <c r="QMZ148" s="0"/>
      <c r="QNA148" s="0"/>
      <c r="QNB148" s="0"/>
      <c r="QNC148" s="0"/>
      <c r="QND148" s="0"/>
      <c r="QNE148" s="0"/>
      <c r="QNF148" s="0"/>
      <c r="QNG148" s="0"/>
      <c r="QNH148" s="0"/>
      <c r="QNI148" s="0"/>
      <c r="QNJ148" s="0"/>
      <c r="QNK148" s="0"/>
      <c r="QNL148" s="0"/>
      <c r="QNM148" s="0"/>
      <c r="QNN148" s="0"/>
      <c r="QNO148" s="0"/>
      <c r="QNP148" s="0"/>
      <c r="QNQ148" s="0"/>
      <c r="QNR148" s="0"/>
      <c r="QNS148" s="0"/>
      <c r="QNT148" s="0"/>
      <c r="QNU148" s="0"/>
      <c r="QNV148" s="0"/>
      <c r="QNW148" s="0"/>
      <c r="QNX148" s="0"/>
      <c r="QNY148" s="0"/>
      <c r="QNZ148" s="0"/>
      <c r="QOA148" s="0"/>
      <c r="QOB148" s="0"/>
      <c r="QOC148" s="0"/>
      <c r="QOD148" s="0"/>
      <c r="QOE148" s="0"/>
      <c r="QOF148" s="0"/>
      <c r="QOG148" s="0"/>
      <c r="QOH148" s="0"/>
      <c r="QOI148" s="0"/>
      <c r="QOJ148" s="0"/>
      <c r="QOK148" s="0"/>
      <c r="QOL148" s="0"/>
      <c r="QOM148" s="0"/>
      <c r="QON148" s="0"/>
      <c r="QOO148" s="0"/>
      <c r="QOP148" s="0"/>
      <c r="QOQ148" s="0"/>
      <c r="QOR148" s="0"/>
      <c r="QOS148" s="0"/>
      <c r="QOT148" s="0"/>
      <c r="QOU148" s="0"/>
      <c r="QOV148" s="0"/>
      <c r="QOW148" s="0"/>
      <c r="QOX148" s="0"/>
      <c r="QOY148" s="0"/>
      <c r="QOZ148" s="0"/>
      <c r="QPA148" s="0"/>
      <c r="QPB148" s="0"/>
      <c r="QPC148" s="0"/>
      <c r="QPD148" s="0"/>
      <c r="QPE148" s="0"/>
      <c r="QPF148" s="0"/>
      <c r="QPG148" s="0"/>
      <c r="QPH148" s="0"/>
      <c r="QPI148" s="0"/>
      <c r="QPJ148" s="0"/>
      <c r="QPK148" s="0"/>
      <c r="QPL148" s="0"/>
      <c r="QPM148" s="0"/>
      <c r="QPN148" s="0"/>
      <c r="QPO148" s="0"/>
      <c r="QPP148" s="0"/>
      <c r="QPQ148" s="0"/>
      <c r="QPR148" s="0"/>
      <c r="QPS148" s="0"/>
      <c r="QPT148" s="0"/>
      <c r="QPU148" s="0"/>
      <c r="QPV148" s="0"/>
      <c r="QPW148" s="0"/>
      <c r="QPX148" s="0"/>
      <c r="QPY148" s="0"/>
      <c r="QPZ148" s="0"/>
      <c r="QQA148" s="0"/>
      <c r="QQB148" s="0"/>
      <c r="QQC148" s="0"/>
      <c r="QQD148" s="0"/>
      <c r="QQE148" s="0"/>
      <c r="QQF148" s="0"/>
      <c r="QQG148" s="0"/>
      <c r="QQH148" s="0"/>
      <c r="QQI148" s="0"/>
      <c r="QQJ148" s="0"/>
      <c r="QQK148" s="0"/>
      <c r="QQL148" s="0"/>
      <c r="QQM148" s="0"/>
      <c r="QQN148" s="0"/>
      <c r="QQO148" s="0"/>
      <c r="QQP148" s="0"/>
      <c r="QQQ148" s="0"/>
      <c r="QQR148" s="0"/>
      <c r="QQS148" s="0"/>
      <c r="QQT148" s="0"/>
      <c r="QQU148" s="0"/>
      <c r="QQV148" s="0"/>
      <c r="QQW148" s="0"/>
      <c r="QQX148" s="0"/>
      <c r="QQY148" s="0"/>
      <c r="QQZ148" s="0"/>
      <c r="QRA148" s="0"/>
      <c r="QRB148" s="0"/>
      <c r="QRC148" s="0"/>
      <c r="QRD148" s="0"/>
      <c r="QRE148" s="0"/>
      <c r="QRF148" s="0"/>
      <c r="QRG148" s="0"/>
      <c r="QRH148" s="0"/>
      <c r="QRI148" s="0"/>
      <c r="QRJ148" s="0"/>
      <c r="QRK148" s="0"/>
      <c r="QRL148" s="0"/>
      <c r="QRM148" s="0"/>
      <c r="QRN148" s="0"/>
      <c r="QRO148" s="0"/>
      <c r="QRP148" s="0"/>
      <c r="QRQ148" s="0"/>
      <c r="QRR148" s="0"/>
      <c r="QRS148" s="0"/>
      <c r="QRT148" s="0"/>
      <c r="QRU148" s="0"/>
      <c r="QRV148" s="0"/>
      <c r="QRW148" s="0"/>
      <c r="QRX148" s="0"/>
      <c r="QRY148" s="0"/>
      <c r="QRZ148" s="0"/>
      <c r="QSA148" s="0"/>
      <c r="QSB148" s="0"/>
      <c r="QSC148" s="0"/>
      <c r="QSD148" s="0"/>
      <c r="QSE148" s="0"/>
      <c r="QSF148" s="0"/>
      <c r="QSG148" s="0"/>
      <c r="QSH148" s="0"/>
      <c r="QSI148" s="0"/>
      <c r="QSJ148" s="0"/>
      <c r="QSK148" s="0"/>
      <c r="QSL148" s="0"/>
      <c r="QSM148" s="0"/>
      <c r="QSN148" s="0"/>
      <c r="QSO148" s="0"/>
      <c r="QSP148" s="0"/>
      <c r="QSQ148" s="0"/>
      <c r="QSR148" s="0"/>
      <c r="QSS148" s="0"/>
      <c r="QST148" s="0"/>
      <c r="QSU148" s="0"/>
      <c r="QSV148" s="0"/>
      <c r="QSW148" s="0"/>
      <c r="QSX148" s="0"/>
      <c r="QSY148" s="0"/>
      <c r="QSZ148" s="0"/>
      <c r="QTA148" s="0"/>
      <c r="QTB148" s="0"/>
      <c r="QTC148" s="0"/>
      <c r="QTD148" s="0"/>
      <c r="QTE148" s="0"/>
      <c r="QTF148" s="0"/>
      <c r="QTG148" s="0"/>
      <c r="QTH148" s="0"/>
      <c r="QTI148" s="0"/>
      <c r="QTJ148" s="0"/>
      <c r="QTK148" s="0"/>
      <c r="QTL148" s="0"/>
      <c r="QTM148" s="0"/>
      <c r="QTN148" s="0"/>
      <c r="QTO148" s="0"/>
      <c r="QTP148" s="0"/>
      <c r="QTQ148" s="0"/>
      <c r="QTR148" s="0"/>
      <c r="QTS148" s="0"/>
      <c r="QTT148" s="0"/>
      <c r="QTU148" s="0"/>
      <c r="QTV148" s="0"/>
      <c r="QTW148" s="0"/>
      <c r="QTX148" s="0"/>
      <c r="QTY148" s="0"/>
      <c r="QTZ148" s="0"/>
      <c r="QUA148" s="0"/>
      <c r="QUB148" s="0"/>
      <c r="QUC148" s="0"/>
      <c r="QUD148" s="0"/>
      <c r="QUE148" s="0"/>
      <c r="QUF148" s="0"/>
      <c r="QUG148" s="0"/>
      <c r="QUH148" s="0"/>
      <c r="QUI148" s="0"/>
      <c r="QUJ148" s="0"/>
      <c r="QUK148" s="0"/>
      <c r="QUL148" s="0"/>
      <c r="QUM148" s="0"/>
      <c r="QUN148" s="0"/>
      <c r="QUO148" s="0"/>
      <c r="QUP148" s="0"/>
      <c r="QUQ148" s="0"/>
      <c r="QUR148" s="0"/>
      <c r="QUS148" s="0"/>
      <c r="QUT148" s="0"/>
      <c r="QUU148" s="0"/>
      <c r="QUV148" s="0"/>
      <c r="QUW148" s="0"/>
      <c r="QUX148" s="0"/>
      <c r="QUY148" s="0"/>
      <c r="QUZ148" s="0"/>
      <c r="QVA148" s="0"/>
      <c r="QVB148" s="0"/>
      <c r="QVC148" s="0"/>
      <c r="QVD148" s="0"/>
      <c r="QVE148" s="0"/>
      <c r="QVF148" s="0"/>
      <c r="QVG148" s="0"/>
      <c r="QVH148" s="0"/>
      <c r="QVI148" s="0"/>
      <c r="QVJ148" s="0"/>
      <c r="QVK148" s="0"/>
      <c r="QVL148" s="0"/>
      <c r="QVM148" s="0"/>
      <c r="QVN148" s="0"/>
      <c r="QVO148" s="0"/>
      <c r="QVP148" s="0"/>
      <c r="QVQ148" s="0"/>
      <c r="QVR148" s="0"/>
      <c r="QVS148" s="0"/>
      <c r="QVT148" s="0"/>
      <c r="QVU148" s="0"/>
      <c r="QVV148" s="0"/>
      <c r="QVW148" s="0"/>
      <c r="QVX148" s="0"/>
      <c r="QVY148" s="0"/>
      <c r="QVZ148" s="0"/>
      <c r="QWA148" s="0"/>
      <c r="QWB148" s="0"/>
      <c r="QWC148" s="0"/>
      <c r="QWD148" s="0"/>
      <c r="QWE148" s="0"/>
      <c r="QWF148" s="0"/>
      <c r="QWG148" s="0"/>
      <c r="QWH148" s="0"/>
      <c r="QWI148" s="0"/>
      <c r="QWJ148" s="0"/>
      <c r="QWK148" s="0"/>
      <c r="QWL148" s="0"/>
      <c r="QWM148" s="0"/>
      <c r="QWN148" s="0"/>
      <c r="QWO148" s="0"/>
      <c r="QWP148" s="0"/>
      <c r="QWQ148" s="0"/>
      <c r="QWR148" s="0"/>
      <c r="QWS148" s="0"/>
      <c r="QWT148" s="0"/>
      <c r="QWU148" s="0"/>
      <c r="QWV148" s="0"/>
      <c r="QWW148" s="0"/>
      <c r="QWX148" s="0"/>
      <c r="QWY148" s="0"/>
      <c r="QWZ148" s="0"/>
      <c r="QXA148" s="0"/>
      <c r="QXB148" s="0"/>
      <c r="QXC148" s="0"/>
      <c r="QXD148" s="0"/>
      <c r="QXE148" s="0"/>
      <c r="QXF148" s="0"/>
      <c r="QXG148" s="0"/>
      <c r="QXH148" s="0"/>
      <c r="QXI148" s="0"/>
      <c r="QXJ148" s="0"/>
      <c r="QXK148" s="0"/>
      <c r="QXL148" s="0"/>
      <c r="QXM148" s="0"/>
      <c r="QXN148" s="0"/>
      <c r="QXO148" s="0"/>
      <c r="QXP148" s="0"/>
      <c r="QXQ148" s="0"/>
      <c r="QXR148" s="0"/>
      <c r="QXS148" s="0"/>
      <c r="QXT148" s="0"/>
      <c r="QXU148" s="0"/>
      <c r="QXV148" s="0"/>
      <c r="QXW148" s="0"/>
      <c r="QXX148" s="0"/>
      <c r="QXY148" s="0"/>
      <c r="QXZ148" s="0"/>
      <c r="QYA148" s="0"/>
      <c r="QYB148" s="0"/>
      <c r="QYC148" s="0"/>
      <c r="QYD148" s="0"/>
      <c r="QYE148" s="0"/>
      <c r="QYF148" s="0"/>
      <c r="QYG148" s="0"/>
      <c r="QYH148" s="0"/>
      <c r="QYI148" s="0"/>
      <c r="QYJ148" s="0"/>
      <c r="QYK148" s="0"/>
      <c r="QYL148" s="0"/>
      <c r="QYM148" s="0"/>
      <c r="QYN148" s="0"/>
      <c r="QYO148" s="0"/>
      <c r="QYP148" s="0"/>
      <c r="QYQ148" s="0"/>
      <c r="QYR148" s="0"/>
      <c r="QYS148" s="0"/>
      <c r="QYT148" s="0"/>
      <c r="QYU148" s="0"/>
      <c r="QYV148" s="0"/>
      <c r="QYW148" s="0"/>
      <c r="QYX148" s="0"/>
      <c r="QYY148" s="0"/>
      <c r="QYZ148" s="0"/>
      <c r="QZA148" s="0"/>
      <c r="QZB148" s="0"/>
      <c r="QZC148" s="0"/>
      <c r="QZD148" s="0"/>
      <c r="QZE148" s="0"/>
      <c r="QZF148" s="0"/>
      <c r="QZG148" s="0"/>
      <c r="QZH148" s="0"/>
      <c r="QZI148" s="0"/>
      <c r="QZJ148" s="0"/>
      <c r="QZK148" s="0"/>
      <c r="QZL148" s="0"/>
      <c r="QZM148" s="0"/>
      <c r="QZN148" s="0"/>
      <c r="QZO148" s="0"/>
      <c r="QZP148" s="0"/>
      <c r="QZQ148" s="0"/>
      <c r="QZR148" s="0"/>
      <c r="QZS148" s="0"/>
      <c r="QZT148" s="0"/>
      <c r="QZU148" s="0"/>
      <c r="QZV148" s="0"/>
      <c r="QZW148" s="0"/>
      <c r="QZX148" s="0"/>
      <c r="QZY148" s="0"/>
      <c r="QZZ148" s="0"/>
      <c r="RAA148" s="0"/>
      <c r="RAB148" s="0"/>
      <c r="RAC148" s="0"/>
      <c r="RAD148" s="0"/>
      <c r="RAE148" s="0"/>
      <c r="RAF148" s="0"/>
      <c r="RAG148" s="0"/>
      <c r="RAH148" s="0"/>
      <c r="RAI148" s="0"/>
      <c r="RAJ148" s="0"/>
      <c r="RAK148" s="0"/>
      <c r="RAL148" s="0"/>
      <c r="RAM148" s="0"/>
      <c r="RAN148" s="0"/>
      <c r="RAO148" s="0"/>
      <c r="RAP148" s="0"/>
      <c r="RAQ148" s="0"/>
      <c r="RAR148" s="0"/>
      <c r="RAS148" s="0"/>
      <c r="RAT148" s="0"/>
      <c r="RAU148" s="0"/>
      <c r="RAV148" s="0"/>
      <c r="RAW148" s="0"/>
      <c r="RAX148" s="0"/>
      <c r="RAY148" s="0"/>
      <c r="RAZ148" s="0"/>
      <c r="RBA148" s="0"/>
      <c r="RBB148" s="0"/>
      <c r="RBC148" s="0"/>
      <c r="RBD148" s="0"/>
      <c r="RBE148" s="0"/>
      <c r="RBF148" s="0"/>
      <c r="RBG148" s="0"/>
      <c r="RBH148" s="0"/>
      <c r="RBI148" s="0"/>
      <c r="RBJ148" s="0"/>
      <c r="RBK148" s="0"/>
      <c r="RBL148" s="0"/>
      <c r="RBM148" s="0"/>
      <c r="RBN148" s="0"/>
      <c r="RBO148" s="0"/>
      <c r="RBP148" s="0"/>
      <c r="RBQ148" s="0"/>
      <c r="RBR148" s="0"/>
      <c r="RBS148" s="0"/>
      <c r="RBT148" s="0"/>
      <c r="RBU148" s="0"/>
      <c r="RBV148" s="0"/>
      <c r="RBW148" s="0"/>
      <c r="RBX148" s="0"/>
      <c r="RBY148" s="0"/>
      <c r="RBZ148" s="0"/>
      <c r="RCA148" s="0"/>
      <c r="RCB148" s="0"/>
      <c r="RCC148" s="0"/>
      <c r="RCD148" s="0"/>
      <c r="RCE148" s="0"/>
      <c r="RCF148" s="0"/>
      <c r="RCG148" s="0"/>
      <c r="RCH148" s="0"/>
      <c r="RCI148" s="0"/>
      <c r="RCJ148" s="0"/>
      <c r="RCK148" s="0"/>
      <c r="RCL148" s="0"/>
      <c r="RCM148" s="0"/>
      <c r="RCN148" s="0"/>
      <c r="RCO148" s="0"/>
      <c r="RCP148" s="0"/>
      <c r="RCQ148" s="0"/>
      <c r="RCR148" s="0"/>
      <c r="RCS148" s="0"/>
      <c r="RCT148" s="0"/>
      <c r="RCU148" s="0"/>
      <c r="RCV148" s="0"/>
      <c r="RCW148" s="0"/>
      <c r="RCX148" s="0"/>
      <c r="RCY148" s="0"/>
      <c r="RCZ148" s="0"/>
      <c r="RDA148" s="0"/>
      <c r="RDB148" s="0"/>
      <c r="RDC148" s="0"/>
      <c r="RDD148" s="0"/>
      <c r="RDE148" s="0"/>
      <c r="RDF148" s="0"/>
      <c r="RDG148" s="0"/>
      <c r="RDH148" s="0"/>
      <c r="RDI148" s="0"/>
      <c r="RDJ148" s="0"/>
      <c r="RDK148" s="0"/>
      <c r="RDL148" s="0"/>
      <c r="RDM148" s="0"/>
      <c r="RDN148" s="0"/>
      <c r="RDO148" s="0"/>
      <c r="RDP148" s="0"/>
      <c r="RDQ148" s="0"/>
      <c r="RDR148" s="0"/>
      <c r="RDS148" s="0"/>
      <c r="RDT148" s="0"/>
      <c r="RDU148" s="0"/>
      <c r="RDV148" s="0"/>
      <c r="RDW148" s="0"/>
      <c r="RDX148" s="0"/>
      <c r="RDY148" s="0"/>
      <c r="RDZ148" s="0"/>
      <c r="REA148" s="0"/>
      <c r="REB148" s="0"/>
      <c r="REC148" s="0"/>
      <c r="RED148" s="0"/>
      <c r="REE148" s="0"/>
      <c r="REF148" s="0"/>
      <c r="REG148" s="0"/>
      <c r="REH148" s="0"/>
      <c r="REI148" s="0"/>
      <c r="REJ148" s="0"/>
      <c r="REK148" s="0"/>
      <c r="REL148" s="0"/>
      <c r="REM148" s="0"/>
      <c r="REN148" s="0"/>
      <c r="REO148" s="0"/>
      <c r="REP148" s="0"/>
      <c r="REQ148" s="0"/>
      <c r="RER148" s="0"/>
      <c r="RES148" s="0"/>
      <c r="RET148" s="0"/>
      <c r="REU148" s="0"/>
      <c r="REV148" s="0"/>
      <c r="REW148" s="0"/>
      <c r="REX148" s="0"/>
      <c r="REY148" s="0"/>
      <c r="REZ148" s="0"/>
      <c r="RFA148" s="0"/>
      <c r="RFB148" s="0"/>
      <c r="RFC148" s="0"/>
      <c r="RFD148" s="0"/>
      <c r="RFE148" s="0"/>
      <c r="RFF148" s="0"/>
      <c r="RFG148" s="0"/>
      <c r="RFH148" s="0"/>
      <c r="RFI148" s="0"/>
      <c r="RFJ148" s="0"/>
      <c r="RFK148" s="0"/>
      <c r="RFL148" s="0"/>
      <c r="RFM148" s="0"/>
      <c r="RFN148" s="0"/>
      <c r="RFO148" s="0"/>
      <c r="RFP148" s="0"/>
      <c r="RFQ148" s="0"/>
      <c r="RFR148" s="0"/>
      <c r="RFS148" s="0"/>
      <c r="RFT148" s="0"/>
      <c r="RFU148" s="0"/>
      <c r="RFV148" s="0"/>
      <c r="RFW148" s="0"/>
      <c r="RFX148" s="0"/>
      <c r="RFY148" s="0"/>
      <c r="RFZ148" s="0"/>
      <c r="RGA148" s="0"/>
      <c r="RGB148" s="0"/>
      <c r="RGC148" s="0"/>
      <c r="RGD148" s="0"/>
      <c r="RGE148" s="0"/>
      <c r="RGF148" s="0"/>
      <c r="RGG148" s="0"/>
      <c r="RGH148" s="0"/>
      <c r="RGI148" s="0"/>
      <c r="RGJ148" s="0"/>
      <c r="RGK148" s="0"/>
      <c r="RGL148" s="0"/>
      <c r="RGM148" s="0"/>
      <c r="RGN148" s="0"/>
      <c r="RGO148" s="0"/>
      <c r="RGP148" s="0"/>
      <c r="RGQ148" s="0"/>
      <c r="RGR148" s="0"/>
      <c r="RGS148" s="0"/>
      <c r="RGT148" s="0"/>
      <c r="RGU148" s="0"/>
      <c r="RGV148" s="0"/>
      <c r="RGW148" s="0"/>
      <c r="RGX148" s="0"/>
      <c r="RGY148" s="0"/>
      <c r="RGZ148" s="0"/>
      <c r="RHA148" s="0"/>
      <c r="RHB148" s="0"/>
      <c r="RHC148" s="0"/>
      <c r="RHD148" s="0"/>
      <c r="RHE148" s="0"/>
      <c r="RHF148" s="0"/>
      <c r="RHG148" s="0"/>
      <c r="RHH148" s="0"/>
      <c r="RHI148" s="0"/>
      <c r="RHJ148" s="0"/>
      <c r="RHK148" s="0"/>
      <c r="RHL148" s="0"/>
      <c r="RHM148" s="0"/>
      <c r="RHN148" s="0"/>
      <c r="RHO148" s="0"/>
      <c r="RHP148" s="0"/>
      <c r="RHQ148" s="0"/>
      <c r="RHR148" s="0"/>
      <c r="RHS148" s="0"/>
      <c r="RHT148" s="0"/>
      <c r="RHU148" s="0"/>
      <c r="RHV148" s="0"/>
      <c r="RHW148" s="0"/>
      <c r="RHX148" s="0"/>
      <c r="RHY148" s="0"/>
      <c r="RHZ148" s="0"/>
      <c r="RIA148" s="0"/>
      <c r="RIB148" s="0"/>
      <c r="RIC148" s="0"/>
      <c r="RID148" s="0"/>
      <c r="RIE148" s="0"/>
      <c r="RIF148" s="0"/>
      <c r="RIG148" s="0"/>
      <c r="RIH148" s="0"/>
      <c r="RII148" s="0"/>
      <c r="RIJ148" s="0"/>
      <c r="RIK148" s="0"/>
      <c r="RIL148" s="0"/>
      <c r="RIM148" s="0"/>
      <c r="RIN148" s="0"/>
      <c r="RIO148" s="0"/>
      <c r="RIP148" s="0"/>
      <c r="RIQ148" s="0"/>
      <c r="RIR148" s="0"/>
      <c r="RIS148" s="0"/>
      <c r="RIT148" s="0"/>
      <c r="RIU148" s="0"/>
      <c r="RIV148" s="0"/>
      <c r="RIW148" s="0"/>
      <c r="RIX148" s="0"/>
      <c r="RIY148" s="0"/>
      <c r="RIZ148" s="0"/>
      <c r="RJA148" s="0"/>
      <c r="RJB148" s="0"/>
      <c r="RJC148" s="0"/>
      <c r="RJD148" s="0"/>
      <c r="RJE148" s="0"/>
      <c r="RJF148" s="0"/>
      <c r="RJG148" s="0"/>
      <c r="RJH148" s="0"/>
      <c r="RJI148" s="0"/>
      <c r="RJJ148" s="0"/>
      <c r="RJK148" s="0"/>
      <c r="RJL148" s="0"/>
      <c r="RJM148" s="0"/>
      <c r="RJN148" s="0"/>
      <c r="RJO148" s="0"/>
      <c r="RJP148" s="0"/>
      <c r="RJQ148" s="0"/>
      <c r="RJR148" s="0"/>
      <c r="RJS148" s="0"/>
      <c r="RJT148" s="0"/>
      <c r="RJU148" s="0"/>
      <c r="RJV148" s="0"/>
      <c r="RJW148" s="0"/>
      <c r="RJX148" s="0"/>
      <c r="RJY148" s="0"/>
      <c r="RJZ148" s="0"/>
      <c r="RKA148" s="0"/>
      <c r="RKB148" s="0"/>
      <c r="RKC148" s="0"/>
      <c r="RKD148" s="0"/>
      <c r="RKE148" s="0"/>
      <c r="RKF148" s="0"/>
      <c r="RKG148" s="0"/>
      <c r="RKH148" s="0"/>
      <c r="RKI148" s="0"/>
      <c r="RKJ148" s="0"/>
      <c r="RKK148" s="0"/>
      <c r="RKL148" s="0"/>
      <c r="RKM148" s="0"/>
      <c r="RKN148" s="0"/>
      <c r="RKO148" s="0"/>
      <c r="RKP148" s="0"/>
      <c r="RKQ148" s="0"/>
      <c r="RKR148" s="0"/>
      <c r="RKS148" s="0"/>
      <c r="RKT148" s="0"/>
      <c r="RKU148" s="0"/>
      <c r="RKV148" s="0"/>
      <c r="RKW148" s="0"/>
      <c r="RKX148" s="0"/>
      <c r="RKY148" s="0"/>
      <c r="RKZ148" s="0"/>
      <c r="RLA148" s="0"/>
      <c r="RLB148" s="0"/>
      <c r="RLC148" s="0"/>
      <c r="RLD148" s="0"/>
      <c r="RLE148" s="0"/>
      <c r="RLF148" s="0"/>
      <c r="RLG148" s="0"/>
      <c r="RLH148" s="0"/>
      <c r="RLI148" s="0"/>
      <c r="RLJ148" s="0"/>
      <c r="RLK148" s="0"/>
      <c r="RLL148" s="0"/>
      <c r="RLM148" s="0"/>
      <c r="RLN148" s="0"/>
      <c r="RLO148" s="0"/>
      <c r="RLP148" s="0"/>
      <c r="RLQ148" s="0"/>
      <c r="RLR148" s="0"/>
      <c r="RLS148" s="0"/>
      <c r="RLT148" s="0"/>
      <c r="RLU148" s="0"/>
      <c r="RLV148" s="0"/>
      <c r="RLW148" s="0"/>
      <c r="RLX148" s="0"/>
      <c r="RLY148" s="0"/>
      <c r="RLZ148" s="0"/>
      <c r="RMA148" s="0"/>
      <c r="RMB148" s="0"/>
      <c r="RMC148" s="0"/>
      <c r="RMD148" s="0"/>
      <c r="RME148" s="0"/>
      <c r="RMF148" s="0"/>
      <c r="RMG148" s="0"/>
      <c r="RMH148" s="0"/>
      <c r="RMI148" s="0"/>
      <c r="RMJ148" s="0"/>
      <c r="RMK148" s="0"/>
      <c r="RML148" s="0"/>
      <c r="RMM148" s="0"/>
      <c r="RMN148" s="0"/>
      <c r="RMO148" s="0"/>
      <c r="RMP148" s="0"/>
      <c r="RMQ148" s="0"/>
      <c r="RMR148" s="0"/>
      <c r="RMS148" s="0"/>
      <c r="RMT148" s="0"/>
      <c r="RMU148" s="0"/>
      <c r="RMV148" s="0"/>
      <c r="RMW148" s="0"/>
      <c r="RMX148" s="0"/>
      <c r="RMY148" s="0"/>
      <c r="RMZ148" s="0"/>
      <c r="RNA148" s="0"/>
      <c r="RNB148" s="0"/>
      <c r="RNC148" s="0"/>
      <c r="RND148" s="0"/>
      <c r="RNE148" s="0"/>
      <c r="RNF148" s="0"/>
      <c r="RNG148" s="0"/>
      <c r="RNH148" s="0"/>
      <c r="RNI148" s="0"/>
      <c r="RNJ148" s="0"/>
      <c r="RNK148" s="0"/>
      <c r="RNL148" s="0"/>
      <c r="RNM148" s="0"/>
      <c r="RNN148" s="0"/>
      <c r="RNO148" s="0"/>
      <c r="RNP148" s="0"/>
      <c r="RNQ148" s="0"/>
      <c r="RNR148" s="0"/>
      <c r="RNS148" s="0"/>
      <c r="RNT148" s="0"/>
      <c r="RNU148" s="0"/>
      <c r="RNV148" s="0"/>
      <c r="RNW148" s="0"/>
      <c r="RNX148" s="0"/>
      <c r="RNY148" s="0"/>
      <c r="RNZ148" s="0"/>
      <c r="ROA148" s="0"/>
      <c r="ROB148" s="0"/>
      <c r="ROC148" s="0"/>
      <c r="ROD148" s="0"/>
      <c r="ROE148" s="0"/>
      <c r="ROF148" s="0"/>
      <c r="ROG148" s="0"/>
      <c r="ROH148" s="0"/>
      <c r="ROI148" s="0"/>
      <c r="ROJ148" s="0"/>
      <c r="ROK148" s="0"/>
      <c r="ROL148" s="0"/>
      <c r="ROM148" s="0"/>
      <c r="RON148" s="0"/>
      <c r="ROO148" s="0"/>
      <c r="ROP148" s="0"/>
      <c r="ROQ148" s="0"/>
      <c r="ROR148" s="0"/>
      <c r="ROS148" s="0"/>
      <c r="ROT148" s="0"/>
      <c r="ROU148" s="0"/>
      <c r="ROV148" s="0"/>
      <c r="ROW148" s="0"/>
      <c r="ROX148" s="0"/>
      <c r="ROY148" s="0"/>
      <c r="ROZ148" s="0"/>
      <c r="RPA148" s="0"/>
      <c r="RPB148" s="0"/>
      <c r="RPC148" s="0"/>
      <c r="RPD148" s="0"/>
      <c r="RPE148" s="0"/>
      <c r="RPF148" s="0"/>
      <c r="RPG148" s="0"/>
      <c r="RPH148" s="0"/>
      <c r="RPI148" s="0"/>
      <c r="RPJ148" s="0"/>
      <c r="RPK148" s="0"/>
      <c r="RPL148" s="0"/>
      <c r="RPM148" s="0"/>
      <c r="RPN148" s="0"/>
      <c r="RPO148" s="0"/>
      <c r="RPP148" s="0"/>
      <c r="RPQ148" s="0"/>
      <c r="RPR148" s="0"/>
      <c r="RPS148" s="0"/>
      <c r="RPT148" s="0"/>
      <c r="RPU148" s="0"/>
      <c r="RPV148" s="0"/>
      <c r="RPW148" s="0"/>
      <c r="RPX148" s="0"/>
      <c r="RPY148" s="0"/>
      <c r="RPZ148" s="0"/>
      <c r="RQA148" s="0"/>
      <c r="RQB148" s="0"/>
      <c r="RQC148" s="0"/>
      <c r="RQD148" s="0"/>
      <c r="RQE148" s="0"/>
      <c r="RQF148" s="0"/>
      <c r="RQG148" s="0"/>
      <c r="RQH148" s="0"/>
      <c r="RQI148" s="0"/>
      <c r="RQJ148" s="0"/>
      <c r="RQK148" s="0"/>
      <c r="RQL148" s="0"/>
      <c r="RQM148" s="0"/>
      <c r="RQN148" s="0"/>
      <c r="RQO148" s="0"/>
      <c r="RQP148" s="0"/>
      <c r="RQQ148" s="0"/>
      <c r="RQR148" s="0"/>
      <c r="RQS148" s="0"/>
      <c r="RQT148" s="0"/>
      <c r="RQU148" s="0"/>
      <c r="RQV148" s="0"/>
      <c r="RQW148" s="0"/>
      <c r="RQX148" s="0"/>
      <c r="RQY148" s="0"/>
      <c r="RQZ148" s="0"/>
      <c r="RRA148" s="0"/>
      <c r="RRB148" s="0"/>
      <c r="RRC148" s="0"/>
      <c r="RRD148" s="0"/>
      <c r="RRE148" s="0"/>
      <c r="RRF148" s="0"/>
      <c r="RRG148" s="0"/>
      <c r="RRH148" s="0"/>
      <c r="RRI148" s="0"/>
      <c r="RRJ148" s="0"/>
      <c r="RRK148" s="0"/>
      <c r="RRL148" s="0"/>
      <c r="RRM148" s="0"/>
      <c r="RRN148" s="0"/>
      <c r="RRO148" s="0"/>
      <c r="RRP148" s="0"/>
      <c r="RRQ148" s="0"/>
      <c r="RRR148" s="0"/>
      <c r="RRS148" s="0"/>
      <c r="RRT148" s="0"/>
      <c r="RRU148" s="0"/>
      <c r="RRV148" s="0"/>
      <c r="RRW148" s="0"/>
      <c r="RRX148" s="0"/>
      <c r="RRY148" s="0"/>
      <c r="RRZ148" s="0"/>
      <c r="RSA148" s="0"/>
      <c r="RSB148" s="0"/>
      <c r="RSC148" s="0"/>
      <c r="RSD148" s="0"/>
      <c r="RSE148" s="0"/>
      <c r="RSF148" s="0"/>
      <c r="RSG148" s="0"/>
      <c r="RSH148" s="0"/>
      <c r="RSI148" s="0"/>
      <c r="RSJ148" s="0"/>
      <c r="RSK148" s="0"/>
      <c r="RSL148" s="0"/>
      <c r="RSM148" s="0"/>
      <c r="RSN148" s="0"/>
      <c r="RSO148" s="0"/>
      <c r="RSP148" s="0"/>
      <c r="RSQ148" s="0"/>
      <c r="RSR148" s="0"/>
      <c r="RSS148" s="0"/>
      <c r="RST148" s="0"/>
      <c r="RSU148" s="0"/>
      <c r="RSV148" s="0"/>
      <c r="RSW148" s="0"/>
      <c r="RSX148" s="0"/>
      <c r="RSY148" s="0"/>
      <c r="RSZ148" s="0"/>
      <c r="RTA148" s="0"/>
      <c r="RTB148" s="0"/>
      <c r="RTC148" s="0"/>
      <c r="RTD148" s="0"/>
      <c r="RTE148" s="0"/>
      <c r="RTF148" s="0"/>
      <c r="RTG148" s="0"/>
      <c r="RTH148" s="0"/>
      <c r="RTI148" s="0"/>
      <c r="RTJ148" s="0"/>
      <c r="RTK148" s="0"/>
      <c r="RTL148" s="0"/>
      <c r="RTM148" s="0"/>
      <c r="RTN148" s="0"/>
      <c r="RTO148" s="0"/>
      <c r="RTP148" s="0"/>
      <c r="RTQ148" s="0"/>
      <c r="RTR148" s="0"/>
      <c r="RTS148" s="0"/>
      <c r="RTT148" s="0"/>
      <c r="RTU148" s="0"/>
      <c r="RTV148" s="0"/>
      <c r="RTW148" s="0"/>
      <c r="RTX148" s="0"/>
      <c r="RTY148" s="0"/>
      <c r="RTZ148" s="0"/>
      <c r="RUA148" s="0"/>
      <c r="RUB148" s="0"/>
      <c r="RUC148" s="0"/>
      <c r="RUD148" s="0"/>
      <c r="RUE148" s="0"/>
      <c r="RUF148" s="0"/>
      <c r="RUG148" s="0"/>
      <c r="RUH148" s="0"/>
      <c r="RUI148" s="0"/>
      <c r="RUJ148" s="0"/>
      <c r="RUK148" s="0"/>
      <c r="RUL148" s="0"/>
      <c r="RUM148" s="0"/>
      <c r="RUN148" s="0"/>
      <c r="RUO148" s="0"/>
      <c r="RUP148" s="0"/>
      <c r="RUQ148" s="0"/>
      <c r="RUR148" s="0"/>
      <c r="RUS148" s="0"/>
      <c r="RUT148" s="0"/>
      <c r="RUU148" s="0"/>
      <c r="RUV148" s="0"/>
      <c r="RUW148" s="0"/>
      <c r="RUX148" s="0"/>
      <c r="RUY148" s="0"/>
      <c r="RUZ148" s="0"/>
      <c r="RVA148" s="0"/>
      <c r="RVB148" s="0"/>
      <c r="RVC148" s="0"/>
      <c r="RVD148" s="0"/>
      <c r="RVE148" s="0"/>
      <c r="RVF148" s="0"/>
      <c r="RVG148" s="0"/>
      <c r="RVH148" s="0"/>
      <c r="RVI148" s="0"/>
      <c r="RVJ148" s="0"/>
      <c r="RVK148" s="0"/>
      <c r="RVL148" s="0"/>
      <c r="RVM148" s="0"/>
      <c r="RVN148" s="0"/>
      <c r="RVO148" s="0"/>
      <c r="RVP148" s="0"/>
      <c r="RVQ148" s="0"/>
      <c r="RVR148" s="0"/>
      <c r="RVS148" s="0"/>
      <c r="RVT148" s="0"/>
      <c r="RVU148" s="0"/>
      <c r="RVV148" s="0"/>
      <c r="RVW148" s="0"/>
      <c r="RVX148" s="0"/>
      <c r="RVY148" s="0"/>
      <c r="RVZ148" s="0"/>
      <c r="RWA148" s="0"/>
      <c r="RWB148" s="0"/>
      <c r="RWC148" s="0"/>
      <c r="RWD148" s="0"/>
      <c r="RWE148" s="0"/>
      <c r="RWF148" s="0"/>
      <c r="RWG148" s="0"/>
      <c r="RWH148" s="0"/>
      <c r="RWI148" s="0"/>
      <c r="RWJ148" s="0"/>
      <c r="RWK148" s="0"/>
      <c r="RWL148" s="0"/>
      <c r="RWM148" s="0"/>
      <c r="RWN148" s="0"/>
      <c r="RWO148" s="0"/>
      <c r="RWP148" s="0"/>
      <c r="RWQ148" s="0"/>
      <c r="RWR148" s="0"/>
      <c r="RWS148" s="0"/>
      <c r="RWT148" s="0"/>
      <c r="RWU148" s="0"/>
      <c r="RWV148" s="0"/>
      <c r="RWW148" s="0"/>
      <c r="RWX148" s="0"/>
      <c r="RWY148" s="0"/>
      <c r="RWZ148" s="0"/>
      <c r="RXA148" s="0"/>
      <c r="RXB148" s="0"/>
      <c r="RXC148" s="0"/>
      <c r="RXD148" s="0"/>
      <c r="RXE148" s="0"/>
      <c r="RXF148" s="0"/>
      <c r="RXG148" s="0"/>
      <c r="RXH148" s="0"/>
      <c r="RXI148" s="0"/>
      <c r="RXJ148" s="0"/>
      <c r="RXK148" s="0"/>
      <c r="RXL148" s="0"/>
      <c r="RXM148" s="0"/>
      <c r="RXN148" s="0"/>
      <c r="RXO148" s="0"/>
      <c r="RXP148" s="0"/>
      <c r="RXQ148" s="0"/>
      <c r="RXR148" s="0"/>
      <c r="RXS148" s="0"/>
      <c r="RXT148" s="0"/>
      <c r="RXU148" s="0"/>
      <c r="RXV148" s="0"/>
      <c r="RXW148" s="0"/>
      <c r="RXX148" s="0"/>
      <c r="RXY148" s="0"/>
      <c r="RXZ148" s="0"/>
      <c r="RYA148" s="0"/>
      <c r="RYB148" s="0"/>
      <c r="RYC148" s="0"/>
      <c r="RYD148" s="0"/>
      <c r="RYE148" s="0"/>
      <c r="RYF148" s="0"/>
      <c r="RYG148" s="0"/>
      <c r="RYH148" s="0"/>
      <c r="RYI148" s="0"/>
      <c r="RYJ148" s="0"/>
      <c r="RYK148" s="0"/>
      <c r="RYL148" s="0"/>
      <c r="RYM148" s="0"/>
      <c r="RYN148" s="0"/>
      <c r="RYO148" s="0"/>
      <c r="RYP148" s="0"/>
      <c r="RYQ148" s="0"/>
      <c r="RYR148" s="0"/>
      <c r="RYS148" s="0"/>
      <c r="RYT148" s="0"/>
      <c r="RYU148" s="0"/>
      <c r="RYV148" s="0"/>
      <c r="RYW148" s="0"/>
      <c r="RYX148" s="0"/>
      <c r="RYY148" s="0"/>
      <c r="RYZ148" s="0"/>
      <c r="RZA148" s="0"/>
      <c r="RZB148" s="0"/>
      <c r="RZC148" s="0"/>
      <c r="RZD148" s="0"/>
      <c r="RZE148" s="0"/>
      <c r="RZF148" s="0"/>
      <c r="RZG148" s="0"/>
      <c r="RZH148" s="0"/>
      <c r="RZI148" s="0"/>
      <c r="RZJ148" s="0"/>
      <c r="RZK148" s="0"/>
      <c r="RZL148" s="0"/>
      <c r="RZM148" s="0"/>
      <c r="RZN148" s="0"/>
      <c r="RZO148" s="0"/>
      <c r="RZP148" s="0"/>
      <c r="RZQ148" s="0"/>
      <c r="RZR148" s="0"/>
      <c r="RZS148" s="0"/>
      <c r="RZT148" s="0"/>
      <c r="RZU148" s="0"/>
      <c r="RZV148" s="0"/>
      <c r="RZW148" s="0"/>
      <c r="RZX148" s="0"/>
      <c r="RZY148" s="0"/>
      <c r="RZZ148" s="0"/>
      <c r="SAA148" s="0"/>
      <c r="SAB148" s="0"/>
      <c r="SAC148" s="0"/>
      <c r="SAD148" s="0"/>
      <c r="SAE148" s="0"/>
      <c r="SAF148" s="0"/>
      <c r="SAG148" s="0"/>
      <c r="SAH148" s="0"/>
      <c r="SAI148" s="0"/>
      <c r="SAJ148" s="0"/>
      <c r="SAK148" s="0"/>
      <c r="SAL148" s="0"/>
      <c r="SAM148" s="0"/>
      <c r="SAN148" s="0"/>
      <c r="SAO148" s="0"/>
      <c r="SAP148" s="0"/>
      <c r="SAQ148" s="0"/>
      <c r="SAR148" s="0"/>
      <c r="SAS148" s="0"/>
      <c r="SAT148" s="0"/>
      <c r="SAU148" s="0"/>
      <c r="SAV148" s="0"/>
      <c r="SAW148" s="0"/>
      <c r="SAX148" s="0"/>
      <c r="SAY148" s="0"/>
      <c r="SAZ148" s="0"/>
      <c r="SBA148" s="0"/>
      <c r="SBB148" s="0"/>
      <c r="SBC148" s="0"/>
      <c r="SBD148" s="0"/>
      <c r="SBE148" s="0"/>
      <c r="SBF148" s="0"/>
      <c r="SBG148" s="0"/>
      <c r="SBH148" s="0"/>
      <c r="SBI148" s="0"/>
      <c r="SBJ148" s="0"/>
      <c r="SBK148" s="0"/>
      <c r="SBL148" s="0"/>
      <c r="SBM148" s="0"/>
      <c r="SBN148" s="0"/>
      <c r="SBO148" s="0"/>
      <c r="SBP148" s="0"/>
      <c r="SBQ148" s="0"/>
      <c r="SBR148" s="0"/>
      <c r="SBS148" s="0"/>
      <c r="SBT148" s="0"/>
      <c r="SBU148" s="0"/>
      <c r="SBV148" s="0"/>
      <c r="SBW148" s="0"/>
      <c r="SBX148" s="0"/>
      <c r="SBY148" s="0"/>
      <c r="SBZ148" s="0"/>
      <c r="SCA148" s="0"/>
      <c r="SCB148" s="0"/>
      <c r="SCC148" s="0"/>
      <c r="SCD148" s="0"/>
      <c r="SCE148" s="0"/>
      <c r="SCF148" s="0"/>
      <c r="SCG148" s="0"/>
      <c r="SCH148" s="0"/>
      <c r="SCI148" s="0"/>
      <c r="SCJ148" s="0"/>
      <c r="SCK148" s="0"/>
      <c r="SCL148" s="0"/>
      <c r="SCM148" s="0"/>
      <c r="SCN148" s="0"/>
      <c r="SCO148" s="0"/>
      <c r="SCP148" s="0"/>
      <c r="SCQ148" s="0"/>
      <c r="SCR148" s="0"/>
      <c r="SCS148" s="0"/>
      <c r="SCT148" s="0"/>
      <c r="SCU148" s="0"/>
      <c r="SCV148" s="0"/>
      <c r="SCW148" s="0"/>
      <c r="SCX148" s="0"/>
      <c r="SCY148" s="0"/>
      <c r="SCZ148" s="0"/>
      <c r="SDA148" s="0"/>
      <c r="SDB148" s="0"/>
      <c r="SDC148" s="0"/>
      <c r="SDD148" s="0"/>
      <c r="SDE148" s="0"/>
      <c r="SDF148" s="0"/>
      <c r="SDG148" s="0"/>
      <c r="SDH148" s="0"/>
      <c r="SDI148" s="0"/>
      <c r="SDJ148" s="0"/>
      <c r="SDK148" s="0"/>
      <c r="SDL148" s="0"/>
      <c r="SDM148" s="0"/>
      <c r="SDN148" s="0"/>
      <c r="SDO148" s="0"/>
      <c r="SDP148" s="0"/>
      <c r="SDQ148" s="0"/>
      <c r="SDR148" s="0"/>
      <c r="SDS148" s="0"/>
      <c r="SDT148" s="0"/>
      <c r="SDU148" s="0"/>
      <c r="SDV148" s="0"/>
      <c r="SDW148" s="0"/>
      <c r="SDX148" s="0"/>
      <c r="SDY148" s="0"/>
      <c r="SDZ148" s="0"/>
      <c r="SEA148" s="0"/>
      <c r="SEB148" s="0"/>
      <c r="SEC148" s="0"/>
      <c r="SED148" s="0"/>
      <c r="SEE148" s="0"/>
      <c r="SEF148" s="0"/>
      <c r="SEG148" s="0"/>
      <c r="SEH148" s="0"/>
      <c r="SEI148" s="0"/>
      <c r="SEJ148" s="0"/>
      <c r="SEK148" s="0"/>
      <c r="SEL148" s="0"/>
      <c r="SEM148" s="0"/>
      <c r="SEN148" s="0"/>
      <c r="SEO148" s="0"/>
      <c r="SEP148" s="0"/>
      <c r="SEQ148" s="0"/>
      <c r="SER148" s="0"/>
      <c r="SES148" s="0"/>
      <c r="SET148" s="0"/>
      <c r="SEU148" s="0"/>
      <c r="SEV148" s="0"/>
      <c r="SEW148" s="0"/>
      <c r="SEX148" s="0"/>
      <c r="SEY148" s="0"/>
      <c r="SEZ148" s="0"/>
      <c r="SFA148" s="0"/>
      <c r="SFB148" s="0"/>
      <c r="SFC148" s="0"/>
      <c r="SFD148" s="0"/>
      <c r="SFE148" s="0"/>
      <c r="SFF148" s="0"/>
      <c r="SFG148" s="0"/>
      <c r="SFH148" s="0"/>
      <c r="SFI148" s="0"/>
      <c r="SFJ148" s="0"/>
      <c r="SFK148" s="0"/>
      <c r="SFL148" s="0"/>
      <c r="SFM148" s="0"/>
      <c r="SFN148" s="0"/>
      <c r="SFO148" s="0"/>
      <c r="SFP148" s="0"/>
      <c r="SFQ148" s="0"/>
      <c r="SFR148" s="0"/>
      <c r="SFS148" s="0"/>
      <c r="SFT148" s="0"/>
      <c r="SFU148" s="0"/>
      <c r="SFV148" s="0"/>
      <c r="SFW148" s="0"/>
      <c r="SFX148" s="0"/>
      <c r="SFY148" s="0"/>
      <c r="SFZ148" s="0"/>
      <c r="SGA148" s="0"/>
      <c r="SGB148" s="0"/>
      <c r="SGC148" s="0"/>
      <c r="SGD148" s="0"/>
      <c r="SGE148" s="0"/>
      <c r="SGF148" s="0"/>
      <c r="SGG148" s="0"/>
      <c r="SGH148" s="0"/>
      <c r="SGI148" s="0"/>
      <c r="SGJ148" s="0"/>
      <c r="SGK148" s="0"/>
      <c r="SGL148" s="0"/>
      <c r="SGM148" s="0"/>
      <c r="SGN148" s="0"/>
      <c r="SGO148" s="0"/>
      <c r="SGP148" s="0"/>
      <c r="SGQ148" s="0"/>
      <c r="SGR148" s="0"/>
      <c r="SGS148" s="0"/>
      <c r="SGT148" s="0"/>
      <c r="SGU148" s="0"/>
      <c r="SGV148" s="0"/>
      <c r="SGW148" s="0"/>
      <c r="SGX148" s="0"/>
      <c r="SGY148" s="0"/>
      <c r="SGZ148" s="0"/>
      <c r="SHA148" s="0"/>
      <c r="SHB148" s="0"/>
      <c r="SHC148" s="0"/>
      <c r="SHD148" s="0"/>
      <c r="SHE148" s="0"/>
      <c r="SHF148" s="0"/>
      <c r="SHG148" s="0"/>
      <c r="SHH148" s="0"/>
      <c r="SHI148" s="0"/>
      <c r="SHJ148" s="0"/>
      <c r="SHK148" s="0"/>
      <c r="SHL148" s="0"/>
      <c r="SHM148" s="0"/>
      <c r="SHN148" s="0"/>
      <c r="SHO148" s="0"/>
      <c r="SHP148" s="0"/>
      <c r="SHQ148" s="0"/>
      <c r="SHR148" s="0"/>
      <c r="SHS148" s="0"/>
      <c r="SHT148" s="0"/>
      <c r="SHU148" s="0"/>
      <c r="SHV148" s="0"/>
      <c r="SHW148" s="0"/>
      <c r="SHX148" s="0"/>
      <c r="SHY148" s="0"/>
      <c r="SHZ148" s="0"/>
      <c r="SIA148" s="0"/>
      <c r="SIB148" s="0"/>
      <c r="SIC148" s="0"/>
      <c r="SID148" s="0"/>
      <c r="SIE148" s="0"/>
      <c r="SIF148" s="0"/>
      <c r="SIG148" s="0"/>
      <c r="SIH148" s="0"/>
      <c r="SII148" s="0"/>
      <c r="SIJ148" s="0"/>
      <c r="SIK148" s="0"/>
      <c r="SIL148" s="0"/>
      <c r="SIM148" s="0"/>
      <c r="SIN148" s="0"/>
      <c r="SIO148" s="0"/>
      <c r="SIP148" s="0"/>
      <c r="SIQ148" s="0"/>
      <c r="SIR148" s="0"/>
      <c r="SIS148" s="0"/>
      <c r="SIT148" s="0"/>
      <c r="SIU148" s="0"/>
      <c r="SIV148" s="0"/>
      <c r="SIW148" s="0"/>
      <c r="SIX148" s="0"/>
      <c r="SIY148" s="0"/>
      <c r="SIZ148" s="0"/>
      <c r="SJA148" s="0"/>
      <c r="SJB148" s="0"/>
      <c r="SJC148" s="0"/>
      <c r="SJD148" s="0"/>
      <c r="SJE148" s="0"/>
      <c r="SJF148" s="0"/>
      <c r="SJG148" s="0"/>
      <c r="SJH148" s="0"/>
      <c r="SJI148" s="0"/>
      <c r="SJJ148" s="0"/>
      <c r="SJK148" s="0"/>
      <c r="SJL148" s="0"/>
      <c r="SJM148" s="0"/>
      <c r="SJN148" s="0"/>
      <c r="SJO148" s="0"/>
      <c r="SJP148" s="0"/>
      <c r="SJQ148" s="0"/>
      <c r="SJR148" s="0"/>
      <c r="SJS148" s="0"/>
      <c r="SJT148" s="0"/>
      <c r="SJU148" s="0"/>
      <c r="SJV148" s="0"/>
      <c r="SJW148" s="0"/>
      <c r="SJX148" s="0"/>
      <c r="SJY148" s="0"/>
      <c r="SJZ148" s="0"/>
      <c r="SKA148" s="0"/>
      <c r="SKB148" s="0"/>
      <c r="SKC148" s="0"/>
      <c r="SKD148" s="0"/>
      <c r="SKE148" s="0"/>
      <c r="SKF148" s="0"/>
      <c r="SKG148" s="0"/>
      <c r="SKH148" s="0"/>
      <c r="SKI148" s="0"/>
      <c r="SKJ148" s="0"/>
      <c r="SKK148" s="0"/>
      <c r="SKL148" s="0"/>
      <c r="SKM148" s="0"/>
      <c r="SKN148" s="0"/>
      <c r="SKO148" s="0"/>
      <c r="SKP148" s="0"/>
      <c r="SKQ148" s="0"/>
      <c r="SKR148" s="0"/>
      <c r="SKS148" s="0"/>
      <c r="SKT148" s="0"/>
      <c r="SKU148" s="0"/>
      <c r="SKV148" s="0"/>
      <c r="SKW148" s="0"/>
      <c r="SKX148" s="0"/>
      <c r="SKY148" s="0"/>
      <c r="SKZ148" s="0"/>
      <c r="SLA148" s="0"/>
      <c r="SLB148" s="0"/>
      <c r="SLC148" s="0"/>
      <c r="SLD148" s="0"/>
      <c r="SLE148" s="0"/>
      <c r="SLF148" s="0"/>
      <c r="SLG148" s="0"/>
      <c r="SLH148" s="0"/>
      <c r="SLI148" s="0"/>
      <c r="SLJ148" s="0"/>
      <c r="SLK148" s="0"/>
      <c r="SLL148" s="0"/>
      <c r="SLM148" s="0"/>
      <c r="SLN148" s="0"/>
      <c r="SLO148" s="0"/>
      <c r="SLP148" s="0"/>
      <c r="SLQ148" s="0"/>
      <c r="SLR148" s="0"/>
      <c r="SLS148" s="0"/>
      <c r="SLT148" s="0"/>
      <c r="SLU148" s="0"/>
      <c r="SLV148" s="0"/>
      <c r="SLW148" s="0"/>
      <c r="SLX148" s="0"/>
      <c r="SLY148" s="0"/>
      <c r="SLZ148" s="0"/>
      <c r="SMA148" s="0"/>
      <c r="SMB148" s="0"/>
      <c r="SMC148" s="0"/>
      <c r="SMD148" s="0"/>
      <c r="SME148" s="0"/>
      <c r="SMF148" s="0"/>
      <c r="SMG148" s="0"/>
      <c r="SMH148" s="0"/>
      <c r="SMI148" s="0"/>
      <c r="SMJ148" s="0"/>
      <c r="SMK148" s="0"/>
      <c r="SML148" s="0"/>
      <c r="SMM148" s="0"/>
      <c r="SMN148" s="0"/>
      <c r="SMO148" s="0"/>
      <c r="SMP148" s="0"/>
      <c r="SMQ148" s="0"/>
      <c r="SMR148" s="0"/>
      <c r="SMS148" s="0"/>
      <c r="SMT148" s="0"/>
      <c r="SMU148" s="0"/>
      <c r="SMV148" s="0"/>
      <c r="SMW148" s="0"/>
      <c r="SMX148" s="0"/>
      <c r="SMY148" s="0"/>
      <c r="SMZ148" s="0"/>
      <c r="SNA148" s="0"/>
      <c r="SNB148" s="0"/>
      <c r="SNC148" s="0"/>
      <c r="SND148" s="0"/>
      <c r="SNE148" s="0"/>
      <c r="SNF148" s="0"/>
      <c r="SNG148" s="0"/>
      <c r="SNH148" s="0"/>
      <c r="SNI148" s="0"/>
      <c r="SNJ148" s="0"/>
      <c r="SNK148" s="0"/>
      <c r="SNL148" s="0"/>
      <c r="SNM148" s="0"/>
      <c r="SNN148" s="0"/>
      <c r="SNO148" s="0"/>
      <c r="SNP148" s="0"/>
      <c r="SNQ148" s="0"/>
      <c r="SNR148" s="0"/>
      <c r="SNS148" s="0"/>
      <c r="SNT148" s="0"/>
      <c r="SNU148" s="0"/>
      <c r="SNV148" s="0"/>
      <c r="SNW148" s="0"/>
      <c r="SNX148" s="0"/>
      <c r="SNY148" s="0"/>
      <c r="SNZ148" s="0"/>
      <c r="SOA148" s="0"/>
      <c r="SOB148" s="0"/>
      <c r="SOC148" s="0"/>
      <c r="SOD148" s="0"/>
      <c r="SOE148" s="0"/>
      <c r="SOF148" s="0"/>
      <c r="SOG148" s="0"/>
      <c r="SOH148" s="0"/>
      <c r="SOI148" s="0"/>
      <c r="SOJ148" s="0"/>
      <c r="SOK148" s="0"/>
      <c r="SOL148" s="0"/>
      <c r="SOM148" s="0"/>
      <c r="SON148" s="0"/>
      <c r="SOO148" s="0"/>
      <c r="SOP148" s="0"/>
      <c r="SOQ148" s="0"/>
      <c r="SOR148" s="0"/>
      <c r="SOS148" s="0"/>
      <c r="SOT148" s="0"/>
      <c r="SOU148" s="0"/>
      <c r="SOV148" s="0"/>
      <c r="SOW148" s="0"/>
      <c r="SOX148" s="0"/>
      <c r="SOY148" s="0"/>
      <c r="SOZ148" s="0"/>
      <c r="SPA148" s="0"/>
      <c r="SPB148" s="0"/>
      <c r="SPC148" s="0"/>
      <c r="SPD148" s="0"/>
      <c r="SPE148" s="0"/>
      <c r="SPF148" s="0"/>
      <c r="SPG148" s="0"/>
      <c r="SPH148" s="0"/>
      <c r="SPI148" s="0"/>
      <c r="SPJ148" s="0"/>
      <c r="SPK148" s="0"/>
      <c r="SPL148" s="0"/>
      <c r="SPM148" s="0"/>
      <c r="SPN148" s="0"/>
      <c r="SPO148" s="0"/>
      <c r="SPP148" s="0"/>
      <c r="SPQ148" s="0"/>
      <c r="SPR148" s="0"/>
      <c r="SPS148" s="0"/>
      <c r="SPT148" s="0"/>
      <c r="SPU148" s="0"/>
      <c r="SPV148" s="0"/>
      <c r="SPW148" s="0"/>
      <c r="SPX148" s="0"/>
      <c r="SPY148" s="0"/>
      <c r="SPZ148" s="0"/>
      <c r="SQA148" s="0"/>
      <c r="SQB148" s="0"/>
      <c r="SQC148" s="0"/>
      <c r="SQD148" s="0"/>
      <c r="SQE148" s="0"/>
      <c r="SQF148" s="0"/>
      <c r="SQG148" s="0"/>
      <c r="SQH148" s="0"/>
      <c r="SQI148" s="0"/>
      <c r="SQJ148" s="0"/>
      <c r="SQK148" s="0"/>
      <c r="SQL148" s="0"/>
      <c r="SQM148" s="0"/>
      <c r="SQN148" s="0"/>
      <c r="SQO148" s="0"/>
      <c r="SQP148" s="0"/>
      <c r="SQQ148" s="0"/>
      <c r="SQR148" s="0"/>
      <c r="SQS148" s="0"/>
      <c r="SQT148" s="0"/>
      <c r="SQU148" s="0"/>
      <c r="SQV148" s="0"/>
      <c r="SQW148" s="0"/>
      <c r="SQX148" s="0"/>
      <c r="SQY148" s="0"/>
      <c r="SQZ148" s="0"/>
      <c r="SRA148" s="0"/>
      <c r="SRB148" s="0"/>
      <c r="SRC148" s="0"/>
      <c r="SRD148" s="0"/>
      <c r="SRE148" s="0"/>
      <c r="SRF148" s="0"/>
      <c r="SRG148" s="0"/>
      <c r="SRH148" s="0"/>
      <c r="SRI148" s="0"/>
      <c r="SRJ148" s="0"/>
      <c r="SRK148" s="0"/>
      <c r="SRL148" s="0"/>
      <c r="SRM148" s="0"/>
      <c r="SRN148" s="0"/>
      <c r="SRO148" s="0"/>
      <c r="SRP148" s="0"/>
      <c r="SRQ148" s="0"/>
      <c r="SRR148" s="0"/>
      <c r="SRS148" s="0"/>
      <c r="SRT148" s="0"/>
      <c r="SRU148" s="0"/>
      <c r="SRV148" s="0"/>
      <c r="SRW148" s="0"/>
      <c r="SRX148" s="0"/>
      <c r="SRY148" s="0"/>
      <c r="SRZ148" s="0"/>
      <c r="SSA148" s="0"/>
      <c r="SSB148" s="0"/>
      <c r="SSC148" s="0"/>
      <c r="SSD148" s="0"/>
      <c r="SSE148" s="0"/>
      <c r="SSF148" s="0"/>
      <c r="SSG148" s="0"/>
      <c r="SSH148" s="0"/>
      <c r="SSI148" s="0"/>
      <c r="SSJ148" s="0"/>
      <c r="SSK148" s="0"/>
      <c r="SSL148" s="0"/>
      <c r="SSM148" s="0"/>
      <c r="SSN148" s="0"/>
      <c r="SSO148" s="0"/>
      <c r="SSP148" s="0"/>
      <c r="SSQ148" s="0"/>
      <c r="SSR148" s="0"/>
      <c r="SSS148" s="0"/>
      <c r="SST148" s="0"/>
      <c r="SSU148" s="0"/>
      <c r="SSV148" s="0"/>
      <c r="SSW148" s="0"/>
      <c r="SSX148" s="0"/>
      <c r="SSY148" s="0"/>
      <c r="SSZ148" s="0"/>
      <c r="STA148" s="0"/>
      <c r="STB148" s="0"/>
      <c r="STC148" s="0"/>
      <c r="STD148" s="0"/>
      <c r="STE148" s="0"/>
      <c r="STF148" s="0"/>
      <c r="STG148" s="0"/>
      <c r="STH148" s="0"/>
      <c r="STI148" s="0"/>
      <c r="STJ148" s="0"/>
      <c r="STK148" s="0"/>
      <c r="STL148" s="0"/>
      <c r="STM148" s="0"/>
      <c r="STN148" s="0"/>
      <c r="STO148" s="0"/>
      <c r="STP148" s="0"/>
      <c r="STQ148" s="0"/>
      <c r="STR148" s="0"/>
      <c r="STS148" s="0"/>
      <c r="STT148" s="0"/>
      <c r="STU148" s="0"/>
      <c r="STV148" s="0"/>
      <c r="STW148" s="0"/>
      <c r="STX148" s="0"/>
      <c r="STY148" s="0"/>
      <c r="STZ148" s="0"/>
      <c r="SUA148" s="0"/>
      <c r="SUB148" s="0"/>
      <c r="SUC148" s="0"/>
      <c r="SUD148" s="0"/>
      <c r="SUE148" s="0"/>
      <c r="SUF148" s="0"/>
      <c r="SUG148" s="0"/>
      <c r="SUH148" s="0"/>
      <c r="SUI148" s="0"/>
      <c r="SUJ148" s="0"/>
      <c r="SUK148" s="0"/>
      <c r="SUL148" s="0"/>
      <c r="SUM148" s="0"/>
      <c r="SUN148" s="0"/>
      <c r="SUO148" s="0"/>
      <c r="SUP148" s="0"/>
      <c r="SUQ148" s="0"/>
      <c r="SUR148" s="0"/>
      <c r="SUS148" s="0"/>
      <c r="SUT148" s="0"/>
      <c r="SUU148" s="0"/>
      <c r="SUV148" s="0"/>
      <c r="SUW148" s="0"/>
      <c r="SUX148" s="0"/>
      <c r="SUY148" s="0"/>
      <c r="SUZ148" s="0"/>
      <c r="SVA148" s="0"/>
      <c r="SVB148" s="0"/>
      <c r="SVC148" s="0"/>
      <c r="SVD148" s="0"/>
      <c r="SVE148" s="0"/>
      <c r="SVF148" s="0"/>
      <c r="SVG148" s="0"/>
      <c r="SVH148" s="0"/>
      <c r="SVI148" s="0"/>
      <c r="SVJ148" s="0"/>
      <c r="SVK148" s="0"/>
      <c r="SVL148" s="0"/>
      <c r="SVM148" s="0"/>
      <c r="SVN148" s="0"/>
      <c r="SVO148" s="0"/>
      <c r="SVP148" s="0"/>
      <c r="SVQ148" s="0"/>
      <c r="SVR148" s="0"/>
      <c r="SVS148" s="0"/>
      <c r="SVT148" s="0"/>
      <c r="SVU148" s="0"/>
      <c r="SVV148" s="0"/>
      <c r="SVW148" s="0"/>
      <c r="SVX148" s="0"/>
      <c r="SVY148" s="0"/>
      <c r="SVZ148" s="0"/>
      <c r="SWA148" s="0"/>
      <c r="SWB148" s="0"/>
      <c r="SWC148" s="0"/>
      <c r="SWD148" s="0"/>
      <c r="SWE148" s="0"/>
      <c r="SWF148" s="0"/>
      <c r="SWG148" s="0"/>
      <c r="SWH148" s="0"/>
      <c r="SWI148" s="0"/>
      <c r="SWJ148" s="0"/>
      <c r="SWK148" s="0"/>
      <c r="SWL148" s="0"/>
      <c r="SWM148" s="0"/>
      <c r="SWN148" s="0"/>
      <c r="SWO148" s="0"/>
      <c r="SWP148" s="0"/>
      <c r="SWQ148" s="0"/>
      <c r="SWR148" s="0"/>
      <c r="SWS148" s="0"/>
      <c r="SWT148" s="0"/>
      <c r="SWU148" s="0"/>
      <c r="SWV148" s="0"/>
      <c r="SWW148" s="0"/>
      <c r="SWX148" s="0"/>
      <c r="SWY148" s="0"/>
      <c r="SWZ148" s="0"/>
      <c r="SXA148" s="0"/>
      <c r="SXB148" s="0"/>
      <c r="SXC148" s="0"/>
      <c r="SXD148" s="0"/>
      <c r="SXE148" s="0"/>
      <c r="SXF148" s="0"/>
      <c r="SXG148" s="0"/>
      <c r="SXH148" s="0"/>
      <c r="SXI148" s="0"/>
      <c r="SXJ148" s="0"/>
      <c r="SXK148" s="0"/>
      <c r="SXL148" s="0"/>
      <c r="SXM148" s="0"/>
      <c r="SXN148" s="0"/>
      <c r="SXO148" s="0"/>
      <c r="SXP148" s="0"/>
      <c r="SXQ148" s="0"/>
      <c r="SXR148" s="0"/>
      <c r="SXS148" s="0"/>
      <c r="SXT148" s="0"/>
      <c r="SXU148" s="0"/>
      <c r="SXV148" s="0"/>
      <c r="SXW148" s="0"/>
      <c r="SXX148" s="0"/>
      <c r="SXY148" s="0"/>
      <c r="SXZ148" s="0"/>
      <c r="SYA148" s="0"/>
      <c r="SYB148" s="0"/>
      <c r="SYC148" s="0"/>
      <c r="SYD148" s="0"/>
      <c r="SYE148" s="0"/>
      <c r="SYF148" s="0"/>
      <c r="SYG148" s="0"/>
      <c r="SYH148" s="0"/>
      <c r="SYI148" s="0"/>
      <c r="SYJ148" s="0"/>
      <c r="SYK148" s="0"/>
      <c r="SYL148" s="0"/>
      <c r="SYM148" s="0"/>
      <c r="SYN148" s="0"/>
      <c r="SYO148" s="0"/>
      <c r="SYP148" s="0"/>
      <c r="SYQ148" s="0"/>
      <c r="SYR148" s="0"/>
      <c r="SYS148" s="0"/>
      <c r="SYT148" s="0"/>
      <c r="SYU148" s="0"/>
      <c r="SYV148" s="0"/>
      <c r="SYW148" s="0"/>
      <c r="SYX148" s="0"/>
      <c r="SYY148" s="0"/>
      <c r="SYZ148" s="0"/>
      <c r="SZA148" s="0"/>
      <c r="SZB148" s="0"/>
      <c r="SZC148" s="0"/>
      <c r="SZD148" s="0"/>
      <c r="SZE148" s="0"/>
      <c r="SZF148" s="0"/>
      <c r="SZG148" s="0"/>
      <c r="SZH148" s="0"/>
      <c r="SZI148" s="0"/>
      <c r="SZJ148" s="0"/>
      <c r="SZK148" s="0"/>
      <c r="SZL148" s="0"/>
      <c r="SZM148" s="0"/>
      <c r="SZN148" s="0"/>
      <c r="SZO148" s="0"/>
      <c r="SZP148" s="0"/>
      <c r="SZQ148" s="0"/>
      <c r="SZR148" s="0"/>
      <c r="SZS148" s="0"/>
      <c r="SZT148" s="0"/>
      <c r="SZU148" s="0"/>
      <c r="SZV148" s="0"/>
      <c r="SZW148" s="0"/>
      <c r="SZX148" s="0"/>
      <c r="SZY148" s="0"/>
      <c r="SZZ148" s="0"/>
      <c r="TAA148" s="0"/>
      <c r="TAB148" s="0"/>
      <c r="TAC148" s="0"/>
      <c r="TAD148" s="0"/>
      <c r="TAE148" s="0"/>
      <c r="TAF148" s="0"/>
      <c r="TAG148" s="0"/>
      <c r="TAH148" s="0"/>
      <c r="TAI148" s="0"/>
      <c r="TAJ148" s="0"/>
      <c r="TAK148" s="0"/>
      <c r="TAL148" s="0"/>
      <c r="TAM148" s="0"/>
      <c r="TAN148" s="0"/>
      <c r="TAO148" s="0"/>
      <c r="TAP148" s="0"/>
      <c r="TAQ148" s="0"/>
      <c r="TAR148" s="0"/>
      <c r="TAS148" s="0"/>
      <c r="TAT148" s="0"/>
      <c r="TAU148" s="0"/>
      <c r="TAV148" s="0"/>
      <c r="TAW148" s="0"/>
      <c r="TAX148" s="0"/>
      <c r="TAY148" s="0"/>
      <c r="TAZ148" s="0"/>
      <c r="TBA148" s="0"/>
      <c r="TBB148" s="0"/>
      <c r="TBC148" s="0"/>
      <c r="TBD148" s="0"/>
      <c r="TBE148" s="0"/>
      <c r="TBF148" s="0"/>
      <c r="TBG148" s="0"/>
      <c r="TBH148" s="0"/>
      <c r="TBI148" s="0"/>
      <c r="TBJ148" s="0"/>
      <c r="TBK148" s="0"/>
      <c r="TBL148" s="0"/>
      <c r="TBM148" s="0"/>
      <c r="TBN148" s="0"/>
      <c r="TBO148" s="0"/>
      <c r="TBP148" s="0"/>
      <c r="TBQ148" s="0"/>
      <c r="TBR148" s="0"/>
      <c r="TBS148" s="0"/>
      <c r="TBT148" s="0"/>
      <c r="TBU148" s="0"/>
      <c r="TBV148" s="0"/>
      <c r="TBW148" s="0"/>
      <c r="TBX148" s="0"/>
      <c r="TBY148" s="0"/>
      <c r="TBZ148" s="0"/>
      <c r="TCA148" s="0"/>
      <c r="TCB148" s="0"/>
      <c r="TCC148" s="0"/>
      <c r="TCD148" s="0"/>
      <c r="TCE148" s="0"/>
      <c r="TCF148" s="0"/>
      <c r="TCG148" s="0"/>
      <c r="TCH148" s="0"/>
      <c r="TCI148" s="0"/>
      <c r="TCJ148" s="0"/>
      <c r="TCK148" s="0"/>
      <c r="TCL148" s="0"/>
      <c r="TCM148" s="0"/>
      <c r="TCN148" s="0"/>
      <c r="TCO148" s="0"/>
      <c r="TCP148" s="0"/>
      <c r="TCQ148" s="0"/>
      <c r="TCR148" s="0"/>
      <c r="TCS148" s="0"/>
      <c r="TCT148" s="0"/>
      <c r="TCU148" s="0"/>
      <c r="TCV148" s="0"/>
      <c r="TCW148" s="0"/>
      <c r="TCX148" s="0"/>
      <c r="TCY148" s="0"/>
      <c r="TCZ148" s="0"/>
      <c r="TDA148" s="0"/>
      <c r="TDB148" s="0"/>
      <c r="TDC148" s="0"/>
      <c r="TDD148" s="0"/>
      <c r="TDE148" s="0"/>
      <c r="TDF148" s="0"/>
      <c r="TDG148" s="0"/>
      <c r="TDH148" s="0"/>
      <c r="TDI148" s="0"/>
      <c r="TDJ148" s="0"/>
      <c r="TDK148" s="0"/>
      <c r="TDL148" s="0"/>
      <c r="TDM148" s="0"/>
      <c r="TDN148" s="0"/>
      <c r="TDO148" s="0"/>
      <c r="TDP148" s="0"/>
      <c r="TDQ148" s="0"/>
      <c r="TDR148" s="0"/>
      <c r="TDS148" s="0"/>
      <c r="TDT148" s="0"/>
      <c r="TDU148" s="0"/>
      <c r="TDV148" s="0"/>
      <c r="TDW148" s="0"/>
      <c r="TDX148" s="0"/>
      <c r="TDY148" s="0"/>
      <c r="TDZ148" s="0"/>
      <c r="TEA148" s="0"/>
      <c r="TEB148" s="0"/>
      <c r="TEC148" s="0"/>
      <c r="TED148" s="0"/>
      <c r="TEE148" s="0"/>
      <c r="TEF148" s="0"/>
      <c r="TEG148" s="0"/>
      <c r="TEH148" s="0"/>
      <c r="TEI148" s="0"/>
      <c r="TEJ148" s="0"/>
      <c r="TEK148" s="0"/>
      <c r="TEL148" s="0"/>
      <c r="TEM148" s="0"/>
      <c r="TEN148" s="0"/>
      <c r="TEO148" s="0"/>
      <c r="TEP148" s="0"/>
      <c r="TEQ148" s="0"/>
      <c r="TER148" s="0"/>
      <c r="TES148" s="0"/>
      <c r="TET148" s="0"/>
      <c r="TEU148" s="0"/>
      <c r="TEV148" s="0"/>
      <c r="TEW148" s="0"/>
      <c r="TEX148" s="0"/>
      <c r="TEY148" s="0"/>
      <c r="TEZ148" s="0"/>
      <c r="TFA148" s="0"/>
      <c r="TFB148" s="0"/>
      <c r="TFC148" s="0"/>
      <c r="TFD148" s="0"/>
      <c r="TFE148" s="0"/>
      <c r="TFF148" s="0"/>
      <c r="TFG148" s="0"/>
      <c r="TFH148" s="0"/>
      <c r="TFI148" s="0"/>
      <c r="TFJ148" s="0"/>
      <c r="TFK148" s="0"/>
      <c r="TFL148" s="0"/>
      <c r="TFM148" s="0"/>
      <c r="TFN148" s="0"/>
      <c r="TFO148" s="0"/>
      <c r="TFP148" s="0"/>
      <c r="TFQ148" s="0"/>
      <c r="TFR148" s="0"/>
      <c r="TFS148" s="0"/>
      <c r="TFT148" s="0"/>
      <c r="TFU148" s="0"/>
      <c r="TFV148" s="0"/>
      <c r="TFW148" s="0"/>
      <c r="TFX148" s="0"/>
      <c r="TFY148" s="0"/>
      <c r="TFZ148" s="0"/>
      <c r="TGA148" s="0"/>
      <c r="TGB148" s="0"/>
      <c r="TGC148" s="0"/>
      <c r="TGD148" s="0"/>
      <c r="TGE148" s="0"/>
      <c r="TGF148" s="0"/>
      <c r="TGG148" s="0"/>
      <c r="TGH148" s="0"/>
      <c r="TGI148" s="0"/>
      <c r="TGJ148" s="0"/>
      <c r="TGK148" s="0"/>
      <c r="TGL148" s="0"/>
      <c r="TGM148" s="0"/>
      <c r="TGN148" s="0"/>
      <c r="TGO148" s="0"/>
      <c r="TGP148" s="0"/>
      <c r="TGQ148" s="0"/>
      <c r="TGR148" s="0"/>
      <c r="TGS148" s="0"/>
      <c r="TGT148" s="0"/>
      <c r="TGU148" s="0"/>
      <c r="TGV148" s="0"/>
      <c r="TGW148" s="0"/>
      <c r="TGX148" s="0"/>
      <c r="TGY148" s="0"/>
      <c r="TGZ148" s="0"/>
      <c r="THA148" s="0"/>
      <c r="THB148" s="0"/>
      <c r="THC148" s="0"/>
      <c r="THD148" s="0"/>
      <c r="THE148" s="0"/>
      <c r="THF148" s="0"/>
      <c r="THG148" s="0"/>
      <c r="THH148" s="0"/>
      <c r="THI148" s="0"/>
      <c r="THJ148" s="0"/>
      <c r="THK148" s="0"/>
      <c r="THL148" s="0"/>
      <c r="THM148" s="0"/>
      <c r="THN148" s="0"/>
      <c r="THO148" s="0"/>
      <c r="THP148" s="0"/>
      <c r="THQ148" s="0"/>
      <c r="THR148" s="0"/>
      <c r="THS148" s="0"/>
      <c r="THT148" s="0"/>
      <c r="THU148" s="0"/>
      <c r="THV148" s="0"/>
      <c r="THW148" s="0"/>
      <c r="THX148" s="0"/>
      <c r="THY148" s="0"/>
      <c r="THZ148" s="0"/>
      <c r="TIA148" s="0"/>
      <c r="TIB148" s="0"/>
      <c r="TIC148" s="0"/>
      <c r="TID148" s="0"/>
      <c r="TIE148" s="0"/>
      <c r="TIF148" s="0"/>
      <c r="TIG148" s="0"/>
      <c r="TIH148" s="0"/>
      <c r="TII148" s="0"/>
      <c r="TIJ148" s="0"/>
      <c r="TIK148" s="0"/>
      <c r="TIL148" s="0"/>
      <c r="TIM148" s="0"/>
      <c r="TIN148" s="0"/>
      <c r="TIO148" s="0"/>
      <c r="TIP148" s="0"/>
      <c r="TIQ148" s="0"/>
      <c r="TIR148" s="0"/>
      <c r="TIS148" s="0"/>
      <c r="TIT148" s="0"/>
      <c r="TIU148" s="0"/>
      <c r="TIV148" s="0"/>
      <c r="TIW148" s="0"/>
      <c r="TIX148" s="0"/>
      <c r="TIY148" s="0"/>
      <c r="TIZ148" s="0"/>
      <c r="TJA148" s="0"/>
      <c r="TJB148" s="0"/>
      <c r="TJC148" s="0"/>
      <c r="TJD148" s="0"/>
      <c r="TJE148" s="0"/>
      <c r="TJF148" s="0"/>
      <c r="TJG148" s="0"/>
      <c r="TJH148" s="0"/>
      <c r="TJI148" s="0"/>
      <c r="TJJ148" s="0"/>
      <c r="TJK148" s="0"/>
      <c r="TJL148" s="0"/>
      <c r="TJM148" s="0"/>
      <c r="TJN148" s="0"/>
      <c r="TJO148" s="0"/>
      <c r="TJP148" s="0"/>
      <c r="TJQ148" s="0"/>
      <c r="TJR148" s="0"/>
      <c r="TJS148" s="0"/>
      <c r="TJT148" s="0"/>
      <c r="TJU148" s="0"/>
      <c r="TJV148" s="0"/>
      <c r="TJW148" s="0"/>
      <c r="TJX148" s="0"/>
      <c r="TJY148" s="0"/>
      <c r="TJZ148" s="0"/>
      <c r="TKA148" s="0"/>
      <c r="TKB148" s="0"/>
      <c r="TKC148" s="0"/>
      <c r="TKD148" s="0"/>
      <c r="TKE148" s="0"/>
      <c r="TKF148" s="0"/>
      <c r="TKG148" s="0"/>
      <c r="TKH148" s="0"/>
      <c r="TKI148" s="0"/>
      <c r="TKJ148" s="0"/>
      <c r="TKK148" s="0"/>
      <c r="TKL148" s="0"/>
      <c r="TKM148" s="0"/>
      <c r="TKN148" s="0"/>
      <c r="TKO148" s="0"/>
      <c r="TKP148" s="0"/>
      <c r="TKQ148" s="0"/>
      <c r="TKR148" s="0"/>
      <c r="TKS148" s="0"/>
      <c r="TKT148" s="0"/>
      <c r="TKU148" s="0"/>
      <c r="TKV148" s="0"/>
      <c r="TKW148" s="0"/>
      <c r="TKX148" s="0"/>
      <c r="TKY148" s="0"/>
      <c r="TKZ148" s="0"/>
      <c r="TLA148" s="0"/>
      <c r="TLB148" s="0"/>
      <c r="TLC148" s="0"/>
      <c r="TLD148" s="0"/>
      <c r="TLE148" s="0"/>
      <c r="TLF148" s="0"/>
      <c r="TLG148" s="0"/>
      <c r="TLH148" s="0"/>
      <c r="TLI148" s="0"/>
      <c r="TLJ148" s="0"/>
      <c r="TLK148" s="0"/>
      <c r="TLL148" s="0"/>
      <c r="TLM148" s="0"/>
      <c r="TLN148" s="0"/>
      <c r="TLO148" s="0"/>
      <c r="TLP148" s="0"/>
      <c r="TLQ148" s="0"/>
      <c r="TLR148" s="0"/>
      <c r="TLS148" s="0"/>
      <c r="TLT148" s="0"/>
      <c r="TLU148" s="0"/>
      <c r="TLV148" s="0"/>
      <c r="TLW148" s="0"/>
      <c r="TLX148" s="0"/>
      <c r="TLY148" s="0"/>
      <c r="TLZ148" s="0"/>
      <c r="TMA148" s="0"/>
      <c r="TMB148" s="0"/>
      <c r="TMC148" s="0"/>
      <c r="TMD148" s="0"/>
      <c r="TME148" s="0"/>
      <c r="TMF148" s="0"/>
      <c r="TMG148" s="0"/>
      <c r="TMH148" s="0"/>
      <c r="TMI148" s="0"/>
      <c r="TMJ148" s="0"/>
      <c r="TMK148" s="0"/>
      <c r="TML148" s="0"/>
      <c r="TMM148" s="0"/>
      <c r="TMN148" s="0"/>
      <c r="TMO148" s="0"/>
      <c r="TMP148" s="0"/>
      <c r="TMQ148" s="0"/>
      <c r="TMR148" s="0"/>
      <c r="TMS148" s="0"/>
      <c r="TMT148" s="0"/>
      <c r="TMU148" s="0"/>
      <c r="TMV148" s="0"/>
      <c r="TMW148" s="0"/>
      <c r="TMX148" s="0"/>
      <c r="TMY148" s="0"/>
      <c r="TMZ148" s="0"/>
      <c r="TNA148" s="0"/>
      <c r="TNB148" s="0"/>
      <c r="TNC148" s="0"/>
      <c r="TND148" s="0"/>
      <c r="TNE148" s="0"/>
      <c r="TNF148" s="0"/>
      <c r="TNG148" s="0"/>
      <c r="TNH148" s="0"/>
      <c r="TNI148" s="0"/>
      <c r="TNJ148" s="0"/>
      <c r="TNK148" s="0"/>
      <c r="TNL148" s="0"/>
      <c r="TNM148" s="0"/>
      <c r="TNN148" s="0"/>
      <c r="TNO148" s="0"/>
      <c r="TNP148" s="0"/>
      <c r="TNQ148" s="0"/>
      <c r="TNR148" s="0"/>
      <c r="TNS148" s="0"/>
      <c r="TNT148" s="0"/>
      <c r="TNU148" s="0"/>
      <c r="TNV148" s="0"/>
      <c r="TNW148" s="0"/>
      <c r="TNX148" s="0"/>
      <c r="TNY148" s="0"/>
      <c r="TNZ148" s="0"/>
      <c r="TOA148" s="0"/>
      <c r="TOB148" s="0"/>
      <c r="TOC148" s="0"/>
      <c r="TOD148" s="0"/>
      <c r="TOE148" s="0"/>
      <c r="TOF148" s="0"/>
      <c r="TOG148" s="0"/>
      <c r="TOH148" s="0"/>
      <c r="TOI148" s="0"/>
      <c r="TOJ148" s="0"/>
      <c r="TOK148" s="0"/>
      <c r="TOL148" s="0"/>
      <c r="TOM148" s="0"/>
      <c r="TON148" s="0"/>
      <c r="TOO148" s="0"/>
      <c r="TOP148" s="0"/>
      <c r="TOQ148" s="0"/>
      <c r="TOR148" s="0"/>
      <c r="TOS148" s="0"/>
      <c r="TOT148" s="0"/>
      <c r="TOU148" s="0"/>
      <c r="TOV148" s="0"/>
      <c r="TOW148" s="0"/>
      <c r="TOX148" s="0"/>
      <c r="TOY148" s="0"/>
      <c r="TOZ148" s="0"/>
      <c r="TPA148" s="0"/>
      <c r="TPB148" s="0"/>
      <c r="TPC148" s="0"/>
      <c r="TPD148" s="0"/>
      <c r="TPE148" s="0"/>
      <c r="TPF148" s="0"/>
      <c r="TPG148" s="0"/>
      <c r="TPH148" s="0"/>
      <c r="TPI148" s="0"/>
      <c r="TPJ148" s="0"/>
      <c r="TPK148" s="0"/>
      <c r="TPL148" s="0"/>
      <c r="TPM148" s="0"/>
      <c r="TPN148" s="0"/>
      <c r="TPO148" s="0"/>
      <c r="TPP148" s="0"/>
      <c r="TPQ148" s="0"/>
      <c r="TPR148" s="0"/>
      <c r="TPS148" s="0"/>
      <c r="TPT148" s="0"/>
      <c r="TPU148" s="0"/>
      <c r="TPV148" s="0"/>
      <c r="TPW148" s="0"/>
      <c r="TPX148" s="0"/>
      <c r="TPY148" s="0"/>
      <c r="TPZ148" s="0"/>
      <c r="TQA148" s="0"/>
      <c r="TQB148" s="0"/>
      <c r="TQC148" s="0"/>
      <c r="TQD148" s="0"/>
      <c r="TQE148" s="0"/>
      <c r="TQF148" s="0"/>
      <c r="TQG148" s="0"/>
      <c r="TQH148" s="0"/>
      <c r="TQI148" s="0"/>
      <c r="TQJ148" s="0"/>
      <c r="TQK148" s="0"/>
      <c r="TQL148" s="0"/>
      <c r="TQM148" s="0"/>
      <c r="TQN148" s="0"/>
      <c r="TQO148" s="0"/>
      <c r="TQP148" s="0"/>
      <c r="TQQ148" s="0"/>
      <c r="TQR148" s="0"/>
      <c r="TQS148" s="0"/>
      <c r="TQT148" s="0"/>
      <c r="TQU148" s="0"/>
      <c r="TQV148" s="0"/>
      <c r="TQW148" s="0"/>
      <c r="TQX148" s="0"/>
      <c r="TQY148" s="0"/>
      <c r="TQZ148" s="0"/>
      <c r="TRA148" s="0"/>
      <c r="TRB148" s="0"/>
      <c r="TRC148" s="0"/>
      <c r="TRD148" s="0"/>
      <c r="TRE148" s="0"/>
      <c r="TRF148" s="0"/>
      <c r="TRG148" s="0"/>
      <c r="TRH148" s="0"/>
      <c r="TRI148" s="0"/>
      <c r="TRJ148" s="0"/>
      <c r="TRK148" s="0"/>
      <c r="TRL148" s="0"/>
      <c r="TRM148" s="0"/>
      <c r="TRN148" s="0"/>
      <c r="TRO148" s="0"/>
      <c r="TRP148" s="0"/>
      <c r="TRQ148" s="0"/>
      <c r="TRR148" s="0"/>
      <c r="TRS148" s="0"/>
      <c r="TRT148" s="0"/>
      <c r="TRU148" s="0"/>
      <c r="TRV148" s="0"/>
      <c r="TRW148" s="0"/>
      <c r="TRX148" s="0"/>
      <c r="TRY148" s="0"/>
      <c r="TRZ148" s="0"/>
      <c r="TSA148" s="0"/>
      <c r="TSB148" s="0"/>
      <c r="TSC148" s="0"/>
      <c r="TSD148" s="0"/>
      <c r="TSE148" s="0"/>
      <c r="TSF148" s="0"/>
      <c r="TSG148" s="0"/>
      <c r="TSH148" s="0"/>
      <c r="TSI148" s="0"/>
      <c r="TSJ148" s="0"/>
      <c r="TSK148" s="0"/>
      <c r="TSL148" s="0"/>
      <c r="TSM148" s="0"/>
      <c r="TSN148" s="0"/>
      <c r="TSO148" s="0"/>
      <c r="TSP148" s="0"/>
      <c r="TSQ148" s="0"/>
      <c r="TSR148" s="0"/>
      <c r="TSS148" s="0"/>
      <c r="TST148" s="0"/>
      <c r="TSU148" s="0"/>
      <c r="TSV148" s="0"/>
      <c r="TSW148" s="0"/>
      <c r="TSX148" s="0"/>
      <c r="TSY148" s="0"/>
      <c r="TSZ148" s="0"/>
      <c r="TTA148" s="0"/>
      <c r="TTB148" s="0"/>
      <c r="TTC148" s="0"/>
      <c r="TTD148" s="0"/>
      <c r="TTE148" s="0"/>
      <c r="TTF148" s="0"/>
      <c r="TTG148" s="0"/>
      <c r="TTH148" s="0"/>
      <c r="TTI148" s="0"/>
      <c r="TTJ148" s="0"/>
      <c r="TTK148" s="0"/>
      <c r="TTL148" s="0"/>
      <c r="TTM148" s="0"/>
      <c r="TTN148" s="0"/>
      <c r="TTO148" s="0"/>
      <c r="TTP148" s="0"/>
      <c r="TTQ148" s="0"/>
      <c r="TTR148" s="0"/>
      <c r="TTS148" s="0"/>
      <c r="TTT148" s="0"/>
      <c r="TTU148" s="0"/>
      <c r="TTV148" s="0"/>
      <c r="TTW148" s="0"/>
      <c r="TTX148" s="0"/>
      <c r="TTY148" s="0"/>
      <c r="TTZ148" s="0"/>
      <c r="TUA148" s="0"/>
      <c r="TUB148" s="0"/>
      <c r="TUC148" s="0"/>
      <c r="TUD148" s="0"/>
      <c r="TUE148" s="0"/>
      <c r="TUF148" s="0"/>
      <c r="TUG148" s="0"/>
      <c r="TUH148" s="0"/>
      <c r="TUI148" s="0"/>
      <c r="TUJ148" s="0"/>
      <c r="TUK148" s="0"/>
      <c r="TUL148" s="0"/>
      <c r="TUM148" s="0"/>
      <c r="TUN148" s="0"/>
      <c r="TUO148" s="0"/>
      <c r="TUP148" s="0"/>
      <c r="TUQ148" s="0"/>
      <c r="TUR148" s="0"/>
      <c r="TUS148" s="0"/>
      <c r="TUT148" s="0"/>
      <c r="TUU148" s="0"/>
      <c r="TUV148" s="0"/>
      <c r="TUW148" s="0"/>
      <c r="TUX148" s="0"/>
      <c r="TUY148" s="0"/>
      <c r="TUZ148" s="0"/>
      <c r="TVA148" s="0"/>
      <c r="TVB148" s="0"/>
      <c r="TVC148" s="0"/>
      <c r="TVD148" s="0"/>
      <c r="TVE148" s="0"/>
      <c r="TVF148" s="0"/>
      <c r="TVG148" s="0"/>
      <c r="TVH148" s="0"/>
      <c r="TVI148" s="0"/>
      <c r="TVJ148" s="0"/>
      <c r="TVK148" s="0"/>
      <c r="TVL148" s="0"/>
      <c r="TVM148" s="0"/>
      <c r="TVN148" s="0"/>
      <c r="TVO148" s="0"/>
      <c r="TVP148" s="0"/>
      <c r="TVQ148" s="0"/>
      <c r="TVR148" s="0"/>
      <c r="TVS148" s="0"/>
      <c r="TVT148" s="0"/>
      <c r="TVU148" s="0"/>
      <c r="TVV148" s="0"/>
      <c r="TVW148" s="0"/>
      <c r="TVX148" s="0"/>
      <c r="TVY148" s="0"/>
      <c r="TVZ148" s="0"/>
      <c r="TWA148" s="0"/>
      <c r="TWB148" s="0"/>
      <c r="TWC148" s="0"/>
      <c r="TWD148" s="0"/>
      <c r="TWE148" s="0"/>
      <c r="TWF148" s="0"/>
      <c r="TWG148" s="0"/>
      <c r="TWH148" s="0"/>
      <c r="TWI148" s="0"/>
      <c r="TWJ148" s="0"/>
      <c r="TWK148" s="0"/>
      <c r="TWL148" s="0"/>
      <c r="TWM148" s="0"/>
      <c r="TWN148" s="0"/>
      <c r="TWO148" s="0"/>
      <c r="TWP148" s="0"/>
      <c r="TWQ148" s="0"/>
      <c r="TWR148" s="0"/>
      <c r="TWS148" s="0"/>
      <c r="TWT148" s="0"/>
      <c r="TWU148" s="0"/>
      <c r="TWV148" s="0"/>
      <c r="TWW148" s="0"/>
      <c r="TWX148" s="0"/>
      <c r="TWY148" s="0"/>
      <c r="TWZ148" s="0"/>
      <c r="TXA148" s="0"/>
      <c r="TXB148" s="0"/>
      <c r="TXC148" s="0"/>
      <c r="TXD148" s="0"/>
      <c r="TXE148" s="0"/>
      <c r="TXF148" s="0"/>
      <c r="TXG148" s="0"/>
      <c r="TXH148" s="0"/>
      <c r="TXI148" s="0"/>
      <c r="TXJ148" s="0"/>
      <c r="TXK148" s="0"/>
      <c r="TXL148" s="0"/>
      <c r="TXM148" s="0"/>
      <c r="TXN148" s="0"/>
      <c r="TXO148" s="0"/>
      <c r="TXP148" s="0"/>
      <c r="TXQ148" s="0"/>
      <c r="TXR148" s="0"/>
      <c r="TXS148" s="0"/>
      <c r="TXT148" s="0"/>
      <c r="TXU148" s="0"/>
      <c r="TXV148" s="0"/>
      <c r="TXW148" s="0"/>
      <c r="TXX148" s="0"/>
      <c r="TXY148" s="0"/>
      <c r="TXZ148" s="0"/>
      <c r="TYA148" s="0"/>
      <c r="TYB148" s="0"/>
      <c r="TYC148" s="0"/>
      <c r="TYD148" s="0"/>
      <c r="TYE148" s="0"/>
      <c r="TYF148" s="0"/>
      <c r="TYG148" s="0"/>
      <c r="TYH148" s="0"/>
      <c r="TYI148" s="0"/>
      <c r="TYJ148" s="0"/>
      <c r="TYK148" s="0"/>
      <c r="TYL148" s="0"/>
      <c r="TYM148" s="0"/>
      <c r="TYN148" s="0"/>
      <c r="TYO148" s="0"/>
      <c r="TYP148" s="0"/>
      <c r="TYQ148" s="0"/>
      <c r="TYR148" s="0"/>
      <c r="TYS148" s="0"/>
      <c r="TYT148" s="0"/>
      <c r="TYU148" s="0"/>
      <c r="TYV148" s="0"/>
      <c r="TYW148" s="0"/>
      <c r="TYX148" s="0"/>
      <c r="TYY148" s="0"/>
      <c r="TYZ148" s="0"/>
      <c r="TZA148" s="0"/>
      <c r="TZB148" s="0"/>
      <c r="TZC148" s="0"/>
      <c r="TZD148" s="0"/>
      <c r="TZE148" s="0"/>
      <c r="TZF148" s="0"/>
      <c r="TZG148" s="0"/>
      <c r="TZH148" s="0"/>
      <c r="TZI148" s="0"/>
      <c r="TZJ148" s="0"/>
      <c r="TZK148" s="0"/>
      <c r="TZL148" s="0"/>
      <c r="TZM148" s="0"/>
      <c r="TZN148" s="0"/>
      <c r="TZO148" s="0"/>
      <c r="TZP148" s="0"/>
      <c r="TZQ148" s="0"/>
      <c r="TZR148" s="0"/>
      <c r="TZS148" s="0"/>
      <c r="TZT148" s="0"/>
      <c r="TZU148" s="0"/>
      <c r="TZV148" s="0"/>
      <c r="TZW148" s="0"/>
      <c r="TZX148" s="0"/>
      <c r="TZY148" s="0"/>
      <c r="TZZ148" s="0"/>
      <c r="UAA148" s="0"/>
      <c r="UAB148" s="0"/>
      <c r="UAC148" s="0"/>
      <c r="UAD148" s="0"/>
      <c r="UAE148" s="0"/>
      <c r="UAF148" s="0"/>
      <c r="UAG148" s="0"/>
      <c r="UAH148" s="0"/>
      <c r="UAI148" s="0"/>
      <c r="UAJ148" s="0"/>
      <c r="UAK148" s="0"/>
      <c r="UAL148" s="0"/>
      <c r="UAM148" s="0"/>
      <c r="UAN148" s="0"/>
      <c r="UAO148" s="0"/>
      <c r="UAP148" s="0"/>
      <c r="UAQ148" s="0"/>
      <c r="UAR148" s="0"/>
      <c r="UAS148" s="0"/>
      <c r="UAT148" s="0"/>
      <c r="UAU148" s="0"/>
      <c r="UAV148" s="0"/>
      <c r="UAW148" s="0"/>
      <c r="UAX148" s="0"/>
      <c r="UAY148" s="0"/>
      <c r="UAZ148" s="0"/>
      <c r="UBA148" s="0"/>
      <c r="UBB148" s="0"/>
      <c r="UBC148" s="0"/>
      <c r="UBD148" s="0"/>
      <c r="UBE148" s="0"/>
      <c r="UBF148" s="0"/>
      <c r="UBG148" s="0"/>
      <c r="UBH148" s="0"/>
      <c r="UBI148" s="0"/>
      <c r="UBJ148" s="0"/>
      <c r="UBK148" s="0"/>
      <c r="UBL148" s="0"/>
      <c r="UBM148" s="0"/>
      <c r="UBN148" s="0"/>
      <c r="UBO148" s="0"/>
      <c r="UBP148" s="0"/>
      <c r="UBQ148" s="0"/>
      <c r="UBR148" s="0"/>
      <c r="UBS148" s="0"/>
      <c r="UBT148" s="0"/>
      <c r="UBU148" s="0"/>
      <c r="UBV148" s="0"/>
      <c r="UBW148" s="0"/>
      <c r="UBX148" s="0"/>
      <c r="UBY148" s="0"/>
      <c r="UBZ148" s="0"/>
      <c r="UCA148" s="0"/>
      <c r="UCB148" s="0"/>
      <c r="UCC148" s="0"/>
      <c r="UCD148" s="0"/>
      <c r="UCE148" s="0"/>
      <c r="UCF148" s="0"/>
      <c r="UCG148" s="0"/>
      <c r="UCH148" s="0"/>
      <c r="UCI148" s="0"/>
      <c r="UCJ148" s="0"/>
      <c r="UCK148" s="0"/>
      <c r="UCL148" s="0"/>
      <c r="UCM148" s="0"/>
      <c r="UCN148" s="0"/>
      <c r="UCO148" s="0"/>
      <c r="UCP148" s="0"/>
      <c r="UCQ148" s="0"/>
      <c r="UCR148" s="0"/>
      <c r="UCS148" s="0"/>
      <c r="UCT148" s="0"/>
      <c r="UCU148" s="0"/>
      <c r="UCV148" s="0"/>
      <c r="UCW148" s="0"/>
      <c r="UCX148" s="0"/>
      <c r="UCY148" s="0"/>
      <c r="UCZ148" s="0"/>
      <c r="UDA148" s="0"/>
      <c r="UDB148" s="0"/>
      <c r="UDC148" s="0"/>
      <c r="UDD148" s="0"/>
      <c r="UDE148" s="0"/>
      <c r="UDF148" s="0"/>
      <c r="UDG148" s="0"/>
      <c r="UDH148" s="0"/>
      <c r="UDI148" s="0"/>
      <c r="UDJ148" s="0"/>
      <c r="UDK148" s="0"/>
      <c r="UDL148" s="0"/>
      <c r="UDM148" s="0"/>
      <c r="UDN148" s="0"/>
      <c r="UDO148" s="0"/>
      <c r="UDP148" s="0"/>
      <c r="UDQ148" s="0"/>
      <c r="UDR148" s="0"/>
      <c r="UDS148" s="0"/>
      <c r="UDT148" s="0"/>
      <c r="UDU148" s="0"/>
      <c r="UDV148" s="0"/>
      <c r="UDW148" s="0"/>
      <c r="UDX148" s="0"/>
      <c r="UDY148" s="0"/>
      <c r="UDZ148" s="0"/>
      <c r="UEA148" s="0"/>
      <c r="UEB148" s="0"/>
      <c r="UEC148" s="0"/>
      <c r="UED148" s="0"/>
      <c r="UEE148" s="0"/>
      <c r="UEF148" s="0"/>
      <c r="UEG148" s="0"/>
      <c r="UEH148" s="0"/>
      <c r="UEI148" s="0"/>
      <c r="UEJ148" s="0"/>
      <c r="UEK148" s="0"/>
      <c r="UEL148" s="0"/>
      <c r="UEM148" s="0"/>
      <c r="UEN148" s="0"/>
      <c r="UEO148" s="0"/>
      <c r="UEP148" s="0"/>
      <c r="UEQ148" s="0"/>
      <c r="UER148" s="0"/>
      <c r="UES148" s="0"/>
      <c r="UET148" s="0"/>
      <c r="UEU148" s="0"/>
      <c r="UEV148" s="0"/>
      <c r="UEW148" s="0"/>
      <c r="UEX148" s="0"/>
      <c r="UEY148" s="0"/>
      <c r="UEZ148" s="0"/>
      <c r="UFA148" s="0"/>
      <c r="UFB148" s="0"/>
      <c r="UFC148" s="0"/>
      <c r="UFD148" s="0"/>
      <c r="UFE148" s="0"/>
      <c r="UFF148" s="0"/>
      <c r="UFG148" s="0"/>
      <c r="UFH148" s="0"/>
      <c r="UFI148" s="0"/>
      <c r="UFJ148" s="0"/>
      <c r="UFK148" s="0"/>
      <c r="UFL148" s="0"/>
      <c r="UFM148" s="0"/>
      <c r="UFN148" s="0"/>
      <c r="UFO148" s="0"/>
      <c r="UFP148" s="0"/>
      <c r="UFQ148" s="0"/>
      <c r="UFR148" s="0"/>
      <c r="UFS148" s="0"/>
      <c r="UFT148" s="0"/>
      <c r="UFU148" s="0"/>
      <c r="UFV148" s="0"/>
      <c r="UFW148" s="0"/>
      <c r="UFX148" s="0"/>
      <c r="UFY148" s="0"/>
      <c r="UFZ148" s="0"/>
      <c r="UGA148" s="0"/>
      <c r="UGB148" s="0"/>
      <c r="UGC148" s="0"/>
      <c r="UGD148" s="0"/>
      <c r="UGE148" s="0"/>
      <c r="UGF148" s="0"/>
      <c r="UGG148" s="0"/>
      <c r="UGH148" s="0"/>
      <c r="UGI148" s="0"/>
      <c r="UGJ148" s="0"/>
      <c r="UGK148" s="0"/>
      <c r="UGL148" s="0"/>
      <c r="UGM148" s="0"/>
      <c r="UGN148" s="0"/>
      <c r="UGO148" s="0"/>
      <c r="UGP148" s="0"/>
      <c r="UGQ148" s="0"/>
      <c r="UGR148" s="0"/>
      <c r="UGS148" s="0"/>
      <c r="UGT148" s="0"/>
      <c r="UGU148" s="0"/>
      <c r="UGV148" s="0"/>
      <c r="UGW148" s="0"/>
      <c r="UGX148" s="0"/>
      <c r="UGY148" s="0"/>
      <c r="UGZ148" s="0"/>
      <c r="UHA148" s="0"/>
      <c r="UHB148" s="0"/>
      <c r="UHC148" s="0"/>
      <c r="UHD148" s="0"/>
      <c r="UHE148" s="0"/>
      <c r="UHF148" s="0"/>
      <c r="UHG148" s="0"/>
      <c r="UHH148" s="0"/>
      <c r="UHI148" s="0"/>
      <c r="UHJ148" s="0"/>
      <c r="UHK148" s="0"/>
      <c r="UHL148" s="0"/>
      <c r="UHM148" s="0"/>
      <c r="UHN148" s="0"/>
      <c r="UHO148" s="0"/>
      <c r="UHP148" s="0"/>
      <c r="UHQ148" s="0"/>
      <c r="UHR148" s="0"/>
      <c r="UHS148" s="0"/>
      <c r="UHT148" s="0"/>
      <c r="UHU148" s="0"/>
      <c r="UHV148" s="0"/>
      <c r="UHW148" s="0"/>
      <c r="UHX148" s="0"/>
      <c r="UHY148" s="0"/>
      <c r="UHZ148" s="0"/>
      <c r="UIA148" s="0"/>
      <c r="UIB148" s="0"/>
      <c r="UIC148" s="0"/>
      <c r="UID148" s="0"/>
      <c r="UIE148" s="0"/>
      <c r="UIF148" s="0"/>
      <c r="UIG148" s="0"/>
      <c r="UIH148" s="0"/>
      <c r="UII148" s="0"/>
      <c r="UIJ148" s="0"/>
      <c r="UIK148" s="0"/>
      <c r="UIL148" s="0"/>
      <c r="UIM148" s="0"/>
      <c r="UIN148" s="0"/>
      <c r="UIO148" s="0"/>
      <c r="UIP148" s="0"/>
      <c r="UIQ148" s="0"/>
      <c r="UIR148" s="0"/>
      <c r="UIS148" s="0"/>
      <c r="UIT148" s="0"/>
      <c r="UIU148" s="0"/>
      <c r="UIV148" s="0"/>
      <c r="UIW148" s="0"/>
      <c r="UIX148" s="0"/>
      <c r="UIY148" s="0"/>
      <c r="UIZ148" s="0"/>
      <c r="UJA148" s="0"/>
      <c r="UJB148" s="0"/>
      <c r="UJC148" s="0"/>
      <c r="UJD148" s="0"/>
      <c r="UJE148" s="0"/>
      <c r="UJF148" s="0"/>
      <c r="UJG148" s="0"/>
      <c r="UJH148" s="0"/>
      <c r="UJI148" s="0"/>
      <c r="UJJ148" s="0"/>
      <c r="UJK148" s="0"/>
      <c r="UJL148" s="0"/>
      <c r="UJM148" s="0"/>
      <c r="UJN148" s="0"/>
      <c r="UJO148" s="0"/>
      <c r="UJP148" s="0"/>
      <c r="UJQ148" s="0"/>
      <c r="UJR148" s="0"/>
      <c r="UJS148" s="0"/>
      <c r="UJT148" s="0"/>
      <c r="UJU148" s="0"/>
      <c r="UJV148" s="0"/>
      <c r="UJW148" s="0"/>
      <c r="UJX148" s="0"/>
      <c r="UJY148" s="0"/>
      <c r="UJZ148" s="0"/>
      <c r="UKA148" s="0"/>
      <c r="UKB148" s="0"/>
      <c r="UKC148" s="0"/>
      <c r="UKD148" s="0"/>
      <c r="UKE148" s="0"/>
      <c r="UKF148" s="0"/>
      <c r="UKG148" s="0"/>
      <c r="UKH148" s="0"/>
      <c r="UKI148" s="0"/>
      <c r="UKJ148" s="0"/>
      <c r="UKK148" s="0"/>
      <c r="UKL148" s="0"/>
      <c r="UKM148" s="0"/>
      <c r="UKN148" s="0"/>
      <c r="UKO148" s="0"/>
      <c r="UKP148" s="0"/>
      <c r="UKQ148" s="0"/>
      <c r="UKR148" s="0"/>
      <c r="UKS148" s="0"/>
      <c r="UKT148" s="0"/>
      <c r="UKU148" s="0"/>
      <c r="UKV148" s="0"/>
      <c r="UKW148" s="0"/>
      <c r="UKX148" s="0"/>
      <c r="UKY148" s="0"/>
      <c r="UKZ148" s="0"/>
      <c r="ULA148" s="0"/>
      <c r="ULB148" s="0"/>
      <c r="ULC148" s="0"/>
      <c r="ULD148" s="0"/>
      <c r="ULE148" s="0"/>
      <c r="ULF148" s="0"/>
      <c r="ULG148" s="0"/>
      <c r="ULH148" s="0"/>
      <c r="ULI148" s="0"/>
      <c r="ULJ148" s="0"/>
      <c r="ULK148" s="0"/>
      <c r="ULL148" s="0"/>
      <c r="ULM148" s="0"/>
      <c r="ULN148" s="0"/>
      <c r="ULO148" s="0"/>
      <c r="ULP148" s="0"/>
      <c r="ULQ148" s="0"/>
      <c r="ULR148" s="0"/>
      <c r="ULS148" s="0"/>
      <c r="ULT148" s="0"/>
      <c r="ULU148" s="0"/>
      <c r="ULV148" s="0"/>
      <c r="ULW148" s="0"/>
      <c r="ULX148" s="0"/>
      <c r="ULY148" s="0"/>
      <c r="ULZ148" s="0"/>
      <c r="UMA148" s="0"/>
      <c r="UMB148" s="0"/>
      <c r="UMC148" s="0"/>
      <c r="UMD148" s="0"/>
      <c r="UME148" s="0"/>
      <c r="UMF148" s="0"/>
      <c r="UMG148" s="0"/>
      <c r="UMH148" s="0"/>
      <c r="UMI148" s="0"/>
      <c r="UMJ148" s="0"/>
      <c r="UMK148" s="0"/>
      <c r="UML148" s="0"/>
      <c r="UMM148" s="0"/>
      <c r="UMN148" s="0"/>
      <c r="UMO148" s="0"/>
      <c r="UMP148" s="0"/>
      <c r="UMQ148" s="0"/>
      <c r="UMR148" s="0"/>
      <c r="UMS148" s="0"/>
      <c r="UMT148" s="0"/>
      <c r="UMU148" s="0"/>
      <c r="UMV148" s="0"/>
      <c r="UMW148" s="0"/>
      <c r="UMX148" s="0"/>
      <c r="UMY148" s="0"/>
      <c r="UMZ148" s="0"/>
      <c r="UNA148" s="0"/>
      <c r="UNB148" s="0"/>
      <c r="UNC148" s="0"/>
      <c r="UND148" s="0"/>
      <c r="UNE148" s="0"/>
      <c r="UNF148" s="0"/>
      <c r="UNG148" s="0"/>
      <c r="UNH148" s="0"/>
      <c r="UNI148" s="0"/>
      <c r="UNJ148" s="0"/>
      <c r="UNK148" s="0"/>
      <c r="UNL148" s="0"/>
      <c r="UNM148" s="0"/>
      <c r="UNN148" s="0"/>
      <c r="UNO148" s="0"/>
      <c r="UNP148" s="0"/>
      <c r="UNQ148" s="0"/>
      <c r="UNR148" s="0"/>
      <c r="UNS148" s="0"/>
      <c r="UNT148" s="0"/>
      <c r="UNU148" s="0"/>
      <c r="UNV148" s="0"/>
      <c r="UNW148" s="0"/>
      <c r="UNX148" s="0"/>
      <c r="UNY148" s="0"/>
      <c r="UNZ148" s="0"/>
      <c r="UOA148" s="0"/>
      <c r="UOB148" s="0"/>
      <c r="UOC148" s="0"/>
      <c r="UOD148" s="0"/>
      <c r="UOE148" s="0"/>
      <c r="UOF148" s="0"/>
      <c r="UOG148" s="0"/>
      <c r="UOH148" s="0"/>
      <c r="UOI148" s="0"/>
      <c r="UOJ148" s="0"/>
      <c r="UOK148" s="0"/>
      <c r="UOL148" s="0"/>
      <c r="UOM148" s="0"/>
      <c r="UON148" s="0"/>
      <c r="UOO148" s="0"/>
      <c r="UOP148" s="0"/>
      <c r="UOQ148" s="0"/>
      <c r="UOR148" s="0"/>
      <c r="UOS148" s="0"/>
      <c r="UOT148" s="0"/>
      <c r="UOU148" s="0"/>
      <c r="UOV148" s="0"/>
      <c r="UOW148" s="0"/>
      <c r="UOX148" s="0"/>
      <c r="UOY148" s="0"/>
      <c r="UOZ148" s="0"/>
      <c r="UPA148" s="0"/>
      <c r="UPB148" s="0"/>
      <c r="UPC148" s="0"/>
      <c r="UPD148" s="0"/>
      <c r="UPE148" s="0"/>
      <c r="UPF148" s="0"/>
      <c r="UPG148" s="0"/>
      <c r="UPH148" s="0"/>
      <c r="UPI148" s="0"/>
      <c r="UPJ148" s="0"/>
      <c r="UPK148" s="0"/>
      <c r="UPL148" s="0"/>
      <c r="UPM148" s="0"/>
      <c r="UPN148" s="0"/>
      <c r="UPO148" s="0"/>
      <c r="UPP148" s="0"/>
      <c r="UPQ148" s="0"/>
      <c r="UPR148" s="0"/>
      <c r="UPS148" s="0"/>
      <c r="UPT148" s="0"/>
      <c r="UPU148" s="0"/>
      <c r="UPV148" s="0"/>
      <c r="UPW148" s="0"/>
      <c r="UPX148" s="0"/>
      <c r="UPY148" s="0"/>
      <c r="UPZ148" s="0"/>
      <c r="UQA148" s="0"/>
      <c r="UQB148" s="0"/>
      <c r="UQC148" s="0"/>
      <c r="UQD148" s="0"/>
      <c r="UQE148" s="0"/>
      <c r="UQF148" s="0"/>
      <c r="UQG148" s="0"/>
      <c r="UQH148" s="0"/>
      <c r="UQI148" s="0"/>
      <c r="UQJ148" s="0"/>
      <c r="UQK148" s="0"/>
      <c r="UQL148" s="0"/>
      <c r="UQM148" s="0"/>
      <c r="UQN148" s="0"/>
      <c r="UQO148" s="0"/>
      <c r="UQP148" s="0"/>
      <c r="UQQ148" s="0"/>
      <c r="UQR148" s="0"/>
      <c r="UQS148" s="0"/>
      <c r="UQT148" s="0"/>
      <c r="UQU148" s="0"/>
      <c r="UQV148" s="0"/>
      <c r="UQW148" s="0"/>
      <c r="UQX148" s="0"/>
      <c r="UQY148" s="0"/>
      <c r="UQZ148" s="0"/>
      <c r="URA148" s="0"/>
      <c r="URB148" s="0"/>
      <c r="URC148" s="0"/>
      <c r="URD148" s="0"/>
      <c r="URE148" s="0"/>
      <c r="URF148" s="0"/>
      <c r="URG148" s="0"/>
      <c r="URH148" s="0"/>
      <c r="URI148" s="0"/>
      <c r="URJ148" s="0"/>
      <c r="URK148" s="0"/>
      <c r="URL148" s="0"/>
      <c r="URM148" s="0"/>
      <c r="URN148" s="0"/>
      <c r="URO148" s="0"/>
      <c r="URP148" s="0"/>
      <c r="URQ148" s="0"/>
      <c r="URR148" s="0"/>
      <c r="URS148" s="0"/>
      <c r="URT148" s="0"/>
      <c r="URU148" s="0"/>
      <c r="URV148" s="0"/>
      <c r="URW148" s="0"/>
      <c r="URX148" s="0"/>
      <c r="URY148" s="0"/>
      <c r="URZ148" s="0"/>
      <c r="USA148" s="0"/>
      <c r="USB148" s="0"/>
      <c r="USC148" s="0"/>
      <c r="USD148" s="0"/>
      <c r="USE148" s="0"/>
      <c r="USF148" s="0"/>
      <c r="USG148" s="0"/>
      <c r="USH148" s="0"/>
      <c r="USI148" s="0"/>
      <c r="USJ148" s="0"/>
      <c r="USK148" s="0"/>
      <c r="USL148" s="0"/>
      <c r="USM148" s="0"/>
      <c r="USN148" s="0"/>
      <c r="USO148" s="0"/>
      <c r="USP148" s="0"/>
      <c r="USQ148" s="0"/>
      <c r="USR148" s="0"/>
      <c r="USS148" s="0"/>
      <c r="UST148" s="0"/>
      <c r="USU148" s="0"/>
      <c r="USV148" s="0"/>
      <c r="USW148" s="0"/>
      <c r="USX148" s="0"/>
      <c r="USY148" s="0"/>
      <c r="USZ148" s="0"/>
      <c r="UTA148" s="0"/>
      <c r="UTB148" s="0"/>
      <c r="UTC148" s="0"/>
      <c r="UTD148" s="0"/>
      <c r="UTE148" s="0"/>
      <c r="UTF148" s="0"/>
      <c r="UTG148" s="0"/>
      <c r="UTH148" s="0"/>
      <c r="UTI148" s="0"/>
      <c r="UTJ148" s="0"/>
      <c r="UTK148" s="0"/>
      <c r="UTL148" s="0"/>
      <c r="UTM148" s="0"/>
      <c r="UTN148" s="0"/>
      <c r="UTO148" s="0"/>
      <c r="UTP148" s="0"/>
      <c r="UTQ148" s="0"/>
      <c r="UTR148" s="0"/>
      <c r="UTS148" s="0"/>
      <c r="UTT148" s="0"/>
      <c r="UTU148" s="0"/>
      <c r="UTV148" s="0"/>
      <c r="UTW148" s="0"/>
      <c r="UTX148" s="0"/>
      <c r="UTY148" s="0"/>
      <c r="UTZ148" s="0"/>
      <c r="UUA148" s="0"/>
      <c r="UUB148" s="0"/>
      <c r="UUC148" s="0"/>
      <c r="UUD148" s="0"/>
      <c r="UUE148" s="0"/>
      <c r="UUF148" s="0"/>
      <c r="UUG148" s="0"/>
      <c r="UUH148" s="0"/>
      <c r="UUI148" s="0"/>
      <c r="UUJ148" s="0"/>
      <c r="UUK148" s="0"/>
      <c r="UUL148" s="0"/>
      <c r="UUM148" s="0"/>
      <c r="UUN148" s="0"/>
      <c r="UUO148" s="0"/>
      <c r="UUP148" s="0"/>
      <c r="UUQ148" s="0"/>
      <c r="UUR148" s="0"/>
      <c r="UUS148" s="0"/>
      <c r="UUT148" s="0"/>
      <c r="UUU148" s="0"/>
      <c r="UUV148" s="0"/>
      <c r="UUW148" s="0"/>
      <c r="UUX148" s="0"/>
      <c r="UUY148" s="0"/>
      <c r="UUZ148" s="0"/>
      <c r="UVA148" s="0"/>
      <c r="UVB148" s="0"/>
      <c r="UVC148" s="0"/>
      <c r="UVD148" s="0"/>
      <c r="UVE148" s="0"/>
      <c r="UVF148" s="0"/>
      <c r="UVG148" s="0"/>
      <c r="UVH148" s="0"/>
      <c r="UVI148" s="0"/>
      <c r="UVJ148" s="0"/>
      <c r="UVK148" s="0"/>
      <c r="UVL148" s="0"/>
      <c r="UVM148" s="0"/>
      <c r="UVN148" s="0"/>
      <c r="UVO148" s="0"/>
      <c r="UVP148" s="0"/>
      <c r="UVQ148" s="0"/>
      <c r="UVR148" s="0"/>
      <c r="UVS148" s="0"/>
      <c r="UVT148" s="0"/>
      <c r="UVU148" s="0"/>
      <c r="UVV148" s="0"/>
      <c r="UVW148" s="0"/>
      <c r="UVX148" s="0"/>
      <c r="UVY148" s="0"/>
      <c r="UVZ148" s="0"/>
      <c r="UWA148" s="0"/>
      <c r="UWB148" s="0"/>
      <c r="UWC148" s="0"/>
      <c r="UWD148" s="0"/>
      <c r="UWE148" s="0"/>
      <c r="UWF148" s="0"/>
      <c r="UWG148" s="0"/>
      <c r="UWH148" s="0"/>
      <c r="UWI148" s="0"/>
      <c r="UWJ148" s="0"/>
      <c r="UWK148" s="0"/>
      <c r="UWL148" s="0"/>
      <c r="UWM148" s="0"/>
      <c r="UWN148" s="0"/>
      <c r="UWO148" s="0"/>
      <c r="UWP148" s="0"/>
      <c r="UWQ148" s="0"/>
      <c r="UWR148" s="0"/>
      <c r="UWS148" s="0"/>
      <c r="UWT148" s="0"/>
      <c r="UWU148" s="0"/>
      <c r="UWV148" s="0"/>
      <c r="UWW148" s="0"/>
      <c r="UWX148" s="0"/>
      <c r="UWY148" s="0"/>
      <c r="UWZ148" s="0"/>
      <c r="UXA148" s="0"/>
      <c r="UXB148" s="0"/>
      <c r="UXC148" s="0"/>
      <c r="UXD148" s="0"/>
      <c r="UXE148" s="0"/>
      <c r="UXF148" s="0"/>
      <c r="UXG148" s="0"/>
      <c r="UXH148" s="0"/>
      <c r="UXI148" s="0"/>
      <c r="UXJ148" s="0"/>
      <c r="UXK148" s="0"/>
      <c r="UXL148" s="0"/>
      <c r="UXM148" s="0"/>
      <c r="UXN148" s="0"/>
      <c r="UXO148" s="0"/>
      <c r="UXP148" s="0"/>
      <c r="UXQ148" s="0"/>
      <c r="UXR148" s="0"/>
      <c r="UXS148" s="0"/>
      <c r="UXT148" s="0"/>
      <c r="UXU148" s="0"/>
      <c r="UXV148" s="0"/>
      <c r="UXW148" s="0"/>
      <c r="UXX148" s="0"/>
      <c r="UXY148" s="0"/>
      <c r="UXZ148" s="0"/>
      <c r="UYA148" s="0"/>
      <c r="UYB148" s="0"/>
      <c r="UYC148" s="0"/>
      <c r="UYD148" s="0"/>
      <c r="UYE148" s="0"/>
      <c r="UYF148" s="0"/>
      <c r="UYG148" s="0"/>
      <c r="UYH148" s="0"/>
      <c r="UYI148" s="0"/>
      <c r="UYJ148" s="0"/>
      <c r="UYK148" s="0"/>
      <c r="UYL148" s="0"/>
      <c r="UYM148" s="0"/>
      <c r="UYN148" s="0"/>
      <c r="UYO148" s="0"/>
      <c r="UYP148" s="0"/>
      <c r="UYQ148" s="0"/>
      <c r="UYR148" s="0"/>
      <c r="UYS148" s="0"/>
      <c r="UYT148" s="0"/>
      <c r="UYU148" s="0"/>
      <c r="UYV148" s="0"/>
      <c r="UYW148" s="0"/>
      <c r="UYX148" s="0"/>
      <c r="UYY148" s="0"/>
      <c r="UYZ148" s="0"/>
      <c r="UZA148" s="0"/>
      <c r="UZB148" s="0"/>
      <c r="UZC148" s="0"/>
      <c r="UZD148" s="0"/>
      <c r="UZE148" s="0"/>
      <c r="UZF148" s="0"/>
      <c r="UZG148" s="0"/>
      <c r="UZH148" s="0"/>
      <c r="UZI148" s="0"/>
      <c r="UZJ148" s="0"/>
      <c r="UZK148" s="0"/>
      <c r="UZL148" s="0"/>
      <c r="UZM148" s="0"/>
      <c r="UZN148" s="0"/>
      <c r="UZO148" s="0"/>
      <c r="UZP148" s="0"/>
      <c r="UZQ148" s="0"/>
      <c r="UZR148" s="0"/>
      <c r="UZS148" s="0"/>
      <c r="UZT148" s="0"/>
      <c r="UZU148" s="0"/>
      <c r="UZV148" s="0"/>
      <c r="UZW148" s="0"/>
      <c r="UZX148" s="0"/>
      <c r="UZY148" s="0"/>
      <c r="UZZ148" s="0"/>
      <c r="VAA148" s="0"/>
      <c r="VAB148" s="0"/>
      <c r="VAC148" s="0"/>
      <c r="VAD148" s="0"/>
      <c r="VAE148" s="0"/>
      <c r="VAF148" s="0"/>
      <c r="VAG148" s="0"/>
      <c r="VAH148" s="0"/>
      <c r="VAI148" s="0"/>
      <c r="VAJ148" s="0"/>
      <c r="VAK148" s="0"/>
      <c r="VAL148" s="0"/>
      <c r="VAM148" s="0"/>
      <c r="VAN148" s="0"/>
      <c r="VAO148" s="0"/>
      <c r="VAP148" s="0"/>
      <c r="VAQ148" s="0"/>
      <c r="VAR148" s="0"/>
      <c r="VAS148" s="0"/>
      <c r="VAT148" s="0"/>
      <c r="VAU148" s="0"/>
      <c r="VAV148" s="0"/>
      <c r="VAW148" s="0"/>
      <c r="VAX148" s="0"/>
      <c r="VAY148" s="0"/>
      <c r="VAZ148" s="0"/>
      <c r="VBA148" s="0"/>
      <c r="VBB148" s="0"/>
      <c r="VBC148" s="0"/>
      <c r="VBD148" s="0"/>
      <c r="VBE148" s="0"/>
      <c r="VBF148" s="0"/>
      <c r="VBG148" s="0"/>
      <c r="VBH148" s="0"/>
      <c r="VBI148" s="0"/>
      <c r="VBJ148" s="0"/>
      <c r="VBK148" s="0"/>
      <c r="VBL148" s="0"/>
      <c r="VBM148" s="0"/>
      <c r="VBN148" s="0"/>
      <c r="VBO148" s="0"/>
      <c r="VBP148" s="0"/>
      <c r="VBQ148" s="0"/>
      <c r="VBR148" s="0"/>
      <c r="VBS148" s="0"/>
      <c r="VBT148" s="0"/>
      <c r="VBU148" s="0"/>
      <c r="VBV148" s="0"/>
      <c r="VBW148" s="0"/>
      <c r="VBX148" s="0"/>
      <c r="VBY148" s="0"/>
      <c r="VBZ148" s="0"/>
      <c r="VCA148" s="0"/>
      <c r="VCB148" s="0"/>
      <c r="VCC148" s="0"/>
      <c r="VCD148" s="0"/>
      <c r="VCE148" s="0"/>
      <c r="VCF148" s="0"/>
      <c r="VCG148" s="0"/>
      <c r="VCH148" s="0"/>
      <c r="VCI148" s="0"/>
      <c r="VCJ148" s="0"/>
      <c r="VCK148" s="0"/>
      <c r="VCL148" s="0"/>
      <c r="VCM148" s="0"/>
      <c r="VCN148" s="0"/>
      <c r="VCO148" s="0"/>
      <c r="VCP148" s="0"/>
      <c r="VCQ148" s="0"/>
      <c r="VCR148" s="0"/>
      <c r="VCS148" s="0"/>
      <c r="VCT148" s="0"/>
      <c r="VCU148" s="0"/>
      <c r="VCV148" s="0"/>
      <c r="VCW148" s="0"/>
      <c r="VCX148" s="0"/>
      <c r="VCY148" s="0"/>
      <c r="VCZ148" s="0"/>
      <c r="VDA148" s="0"/>
      <c r="VDB148" s="0"/>
      <c r="VDC148" s="0"/>
      <c r="VDD148" s="0"/>
      <c r="VDE148" s="0"/>
      <c r="VDF148" s="0"/>
      <c r="VDG148" s="0"/>
      <c r="VDH148" s="0"/>
      <c r="VDI148" s="0"/>
      <c r="VDJ148" s="0"/>
      <c r="VDK148" s="0"/>
      <c r="VDL148" s="0"/>
      <c r="VDM148" s="0"/>
      <c r="VDN148" s="0"/>
      <c r="VDO148" s="0"/>
      <c r="VDP148" s="0"/>
      <c r="VDQ148" s="0"/>
      <c r="VDR148" s="0"/>
      <c r="VDS148" s="0"/>
      <c r="VDT148" s="0"/>
      <c r="VDU148" s="0"/>
      <c r="VDV148" s="0"/>
      <c r="VDW148" s="0"/>
      <c r="VDX148" s="0"/>
      <c r="VDY148" s="0"/>
      <c r="VDZ148" s="0"/>
      <c r="VEA148" s="0"/>
      <c r="VEB148" s="0"/>
      <c r="VEC148" s="0"/>
      <c r="VED148" s="0"/>
      <c r="VEE148" s="0"/>
      <c r="VEF148" s="0"/>
      <c r="VEG148" s="0"/>
      <c r="VEH148" s="0"/>
      <c r="VEI148" s="0"/>
      <c r="VEJ148" s="0"/>
      <c r="VEK148" s="0"/>
      <c r="VEL148" s="0"/>
      <c r="VEM148" s="0"/>
      <c r="VEN148" s="0"/>
      <c r="VEO148" s="0"/>
      <c r="VEP148" s="0"/>
      <c r="VEQ148" s="0"/>
      <c r="VER148" s="0"/>
      <c r="VES148" s="0"/>
      <c r="VET148" s="0"/>
      <c r="VEU148" s="0"/>
      <c r="VEV148" s="0"/>
      <c r="VEW148" s="0"/>
      <c r="VEX148" s="0"/>
      <c r="VEY148" s="0"/>
      <c r="VEZ148" s="0"/>
      <c r="VFA148" s="0"/>
      <c r="VFB148" s="0"/>
      <c r="VFC148" s="0"/>
      <c r="VFD148" s="0"/>
      <c r="VFE148" s="0"/>
      <c r="VFF148" s="0"/>
      <c r="VFG148" s="0"/>
      <c r="VFH148" s="0"/>
      <c r="VFI148" s="0"/>
      <c r="VFJ148" s="0"/>
      <c r="VFK148" s="0"/>
      <c r="VFL148" s="0"/>
      <c r="VFM148" s="0"/>
      <c r="VFN148" s="0"/>
      <c r="VFO148" s="0"/>
      <c r="VFP148" s="0"/>
      <c r="VFQ148" s="0"/>
      <c r="VFR148" s="0"/>
      <c r="VFS148" s="0"/>
      <c r="VFT148" s="0"/>
      <c r="VFU148" s="0"/>
      <c r="VFV148" s="0"/>
      <c r="VFW148" s="0"/>
      <c r="VFX148" s="0"/>
      <c r="VFY148" s="0"/>
      <c r="VFZ148" s="0"/>
      <c r="VGA148" s="0"/>
      <c r="VGB148" s="0"/>
      <c r="VGC148" s="0"/>
      <c r="VGD148" s="0"/>
      <c r="VGE148" s="0"/>
      <c r="VGF148" s="0"/>
      <c r="VGG148" s="0"/>
      <c r="VGH148" s="0"/>
      <c r="VGI148" s="0"/>
      <c r="VGJ148" s="0"/>
      <c r="VGK148" s="0"/>
      <c r="VGL148" s="0"/>
      <c r="VGM148" s="0"/>
      <c r="VGN148" s="0"/>
      <c r="VGO148" s="0"/>
      <c r="VGP148" s="0"/>
      <c r="VGQ148" s="0"/>
      <c r="VGR148" s="0"/>
      <c r="VGS148" s="0"/>
      <c r="VGT148" s="0"/>
      <c r="VGU148" s="0"/>
      <c r="VGV148" s="0"/>
      <c r="VGW148" s="0"/>
      <c r="VGX148" s="0"/>
      <c r="VGY148" s="0"/>
      <c r="VGZ148" s="0"/>
      <c r="VHA148" s="0"/>
      <c r="VHB148" s="0"/>
      <c r="VHC148" s="0"/>
      <c r="VHD148" s="0"/>
      <c r="VHE148" s="0"/>
      <c r="VHF148" s="0"/>
      <c r="VHG148" s="0"/>
      <c r="VHH148" s="0"/>
      <c r="VHI148" s="0"/>
      <c r="VHJ148" s="0"/>
      <c r="VHK148" s="0"/>
      <c r="VHL148" s="0"/>
      <c r="VHM148" s="0"/>
      <c r="VHN148" s="0"/>
      <c r="VHO148" s="0"/>
      <c r="VHP148" s="0"/>
      <c r="VHQ148" s="0"/>
      <c r="VHR148" s="0"/>
      <c r="VHS148" s="0"/>
      <c r="VHT148" s="0"/>
      <c r="VHU148" s="0"/>
      <c r="VHV148" s="0"/>
      <c r="VHW148" s="0"/>
      <c r="VHX148" s="0"/>
      <c r="VHY148" s="0"/>
      <c r="VHZ148" s="0"/>
      <c r="VIA148" s="0"/>
      <c r="VIB148" s="0"/>
      <c r="VIC148" s="0"/>
      <c r="VID148" s="0"/>
      <c r="VIE148" s="0"/>
      <c r="VIF148" s="0"/>
      <c r="VIG148" s="0"/>
      <c r="VIH148" s="0"/>
      <c r="VII148" s="0"/>
      <c r="VIJ148" s="0"/>
      <c r="VIK148" s="0"/>
      <c r="VIL148" s="0"/>
      <c r="VIM148" s="0"/>
      <c r="VIN148" s="0"/>
      <c r="VIO148" s="0"/>
      <c r="VIP148" s="0"/>
      <c r="VIQ148" s="0"/>
      <c r="VIR148" s="0"/>
      <c r="VIS148" s="0"/>
      <c r="VIT148" s="0"/>
      <c r="VIU148" s="0"/>
      <c r="VIV148" s="0"/>
      <c r="VIW148" s="0"/>
      <c r="VIX148" s="0"/>
      <c r="VIY148" s="0"/>
      <c r="VIZ148" s="0"/>
      <c r="VJA148" s="0"/>
      <c r="VJB148" s="0"/>
      <c r="VJC148" s="0"/>
      <c r="VJD148" s="0"/>
      <c r="VJE148" s="0"/>
      <c r="VJF148" s="0"/>
      <c r="VJG148" s="0"/>
      <c r="VJH148" s="0"/>
      <c r="VJI148" s="0"/>
      <c r="VJJ148" s="0"/>
      <c r="VJK148" s="0"/>
      <c r="VJL148" s="0"/>
      <c r="VJM148" s="0"/>
      <c r="VJN148" s="0"/>
      <c r="VJO148" s="0"/>
      <c r="VJP148" s="0"/>
      <c r="VJQ148" s="0"/>
      <c r="VJR148" s="0"/>
      <c r="VJS148" s="0"/>
      <c r="VJT148" s="0"/>
      <c r="VJU148" s="0"/>
      <c r="VJV148" s="0"/>
      <c r="VJW148" s="0"/>
      <c r="VJX148" s="0"/>
      <c r="VJY148" s="0"/>
      <c r="VJZ148" s="0"/>
      <c r="VKA148" s="0"/>
      <c r="VKB148" s="0"/>
      <c r="VKC148" s="0"/>
      <c r="VKD148" s="0"/>
      <c r="VKE148" s="0"/>
      <c r="VKF148" s="0"/>
      <c r="VKG148" s="0"/>
      <c r="VKH148" s="0"/>
      <c r="VKI148" s="0"/>
      <c r="VKJ148" s="0"/>
      <c r="VKK148" s="0"/>
      <c r="VKL148" s="0"/>
      <c r="VKM148" s="0"/>
      <c r="VKN148" s="0"/>
      <c r="VKO148" s="0"/>
      <c r="VKP148" s="0"/>
      <c r="VKQ148" s="0"/>
      <c r="VKR148" s="0"/>
      <c r="VKS148" s="0"/>
      <c r="VKT148" s="0"/>
      <c r="VKU148" s="0"/>
      <c r="VKV148" s="0"/>
      <c r="VKW148" s="0"/>
      <c r="VKX148" s="0"/>
      <c r="VKY148" s="0"/>
      <c r="VKZ148" s="0"/>
      <c r="VLA148" s="0"/>
      <c r="VLB148" s="0"/>
      <c r="VLC148" s="0"/>
      <c r="VLD148" s="0"/>
      <c r="VLE148" s="0"/>
      <c r="VLF148" s="0"/>
      <c r="VLG148" s="0"/>
      <c r="VLH148" s="0"/>
      <c r="VLI148" s="0"/>
      <c r="VLJ148" s="0"/>
      <c r="VLK148" s="0"/>
      <c r="VLL148" s="0"/>
      <c r="VLM148" s="0"/>
      <c r="VLN148" s="0"/>
      <c r="VLO148" s="0"/>
      <c r="VLP148" s="0"/>
      <c r="VLQ148" s="0"/>
      <c r="VLR148" s="0"/>
      <c r="VLS148" s="0"/>
      <c r="VLT148" s="0"/>
      <c r="VLU148" s="0"/>
      <c r="VLV148" s="0"/>
      <c r="VLW148" s="0"/>
      <c r="VLX148" s="0"/>
      <c r="VLY148" s="0"/>
      <c r="VLZ148" s="0"/>
      <c r="VMA148" s="0"/>
      <c r="VMB148" s="0"/>
      <c r="VMC148" s="0"/>
      <c r="VMD148" s="0"/>
      <c r="VME148" s="0"/>
      <c r="VMF148" s="0"/>
      <c r="VMG148" s="0"/>
      <c r="VMH148" s="0"/>
      <c r="VMI148" s="0"/>
      <c r="VMJ148" s="0"/>
      <c r="VMK148" s="0"/>
      <c r="VML148" s="0"/>
      <c r="VMM148" s="0"/>
      <c r="VMN148" s="0"/>
      <c r="VMO148" s="0"/>
      <c r="VMP148" s="0"/>
      <c r="VMQ148" s="0"/>
      <c r="VMR148" s="0"/>
      <c r="VMS148" s="0"/>
      <c r="VMT148" s="0"/>
      <c r="VMU148" s="0"/>
      <c r="VMV148" s="0"/>
      <c r="VMW148" s="0"/>
      <c r="VMX148" s="0"/>
      <c r="VMY148" s="0"/>
      <c r="VMZ148" s="0"/>
      <c r="VNA148" s="0"/>
      <c r="VNB148" s="0"/>
      <c r="VNC148" s="0"/>
      <c r="VND148" s="0"/>
      <c r="VNE148" s="0"/>
      <c r="VNF148" s="0"/>
      <c r="VNG148" s="0"/>
      <c r="VNH148" s="0"/>
      <c r="VNI148" s="0"/>
      <c r="VNJ148" s="0"/>
      <c r="VNK148" s="0"/>
      <c r="VNL148" s="0"/>
      <c r="VNM148" s="0"/>
      <c r="VNN148" s="0"/>
      <c r="VNO148" s="0"/>
      <c r="VNP148" s="0"/>
      <c r="VNQ148" s="0"/>
      <c r="VNR148" s="0"/>
      <c r="VNS148" s="0"/>
      <c r="VNT148" s="0"/>
      <c r="VNU148" s="0"/>
      <c r="VNV148" s="0"/>
      <c r="VNW148" s="0"/>
      <c r="VNX148" s="0"/>
      <c r="VNY148" s="0"/>
      <c r="VNZ148" s="0"/>
      <c r="VOA148" s="0"/>
      <c r="VOB148" s="0"/>
      <c r="VOC148" s="0"/>
      <c r="VOD148" s="0"/>
      <c r="VOE148" s="0"/>
      <c r="VOF148" s="0"/>
      <c r="VOG148" s="0"/>
      <c r="VOH148" s="0"/>
      <c r="VOI148" s="0"/>
      <c r="VOJ148" s="0"/>
      <c r="VOK148" s="0"/>
      <c r="VOL148" s="0"/>
      <c r="VOM148" s="0"/>
      <c r="VON148" s="0"/>
      <c r="VOO148" s="0"/>
      <c r="VOP148" s="0"/>
      <c r="VOQ148" s="0"/>
      <c r="VOR148" s="0"/>
      <c r="VOS148" s="0"/>
      <c r="VOT148" s="0"/>
      <c r="VOU148" s="0"/>
      <c r="VOV148" s="0"/>
      <c r="VOW148" s="0"/>
      <c r="VOX148" s="0"/>
      <c r="VOY148" s="0"/>
      <c r="VOZ148" s="0"/>
      <c r="VPA148" s="0"/>
      <c r="VPB148" s="0"/>
      <c r="VPC148" s="0"/>
      <c r="VPD148" s="0"/>
      <c r="VPE148" s="0"/>
      <c r="VPF148" s="0"/>
      <c r="VPG148" s="0"/>
      <c r="VPH148" s="0"/>
      <c r="VPI148" s="0"/>
      <c r="VPJ148" s="0"/>
      <c r="VPK148" s="0"/>
      <c r="VPL148" s="0"/>
      <c r="VPM148" s="0"/>
      <c r="VPN148" s="0"/>
      <c r="VPO148" s="0"/>
      <c r="VPP148" s="0"/>
      <c r="VPQ148" s="0"/>
      <c r="VPR148" s="0"/>
      <c r="VPS148" s="0"/>
      <c r="VPT148" s="0"/>
      <c r="VPU148" s="0"/>
      <c r="VPV148" s="0"/>
      <c r="VPW148" s="0"/>
      <c r="VPX148" s="0"/>
      <c r="VPY148" s="0"/>
      <c r="VPZ148" s="0"/>
      <c r="VQA148" s="0"/>
      <c r="VQB148" s="0"/>
      <c r="VQC148" s="0"/>
      <c r="VQD148" s="0"/>
      <c r="VQE148" s="0"/>
      <c r="VQF148" s="0"/>
      <c r="VQG148" s="0"/>
      <c r="VQH148" s="0"/>
      <c r="VQI148" s="0"/>
      <c r="VQJ148" s="0"/>
      <c r="VQK148" s="0"/>
      <c r="VQL148" s="0"/>
      <c r="VQM148" s="0"/>
      <c r="VQN148" s="0"/>
      <c r="VQO148" s="0"/>
      <c r="VQP148" s="0"/>
      <c r="VQQ148" s="0"/>
      <c r="VQR148" s="0"/>
      <c r="VQS148" s="0"/>
      <c r="VQT148" s="0"/>
      <c r="VQU148" s="0"/>
      <c r="VQV148" s="0"/>
      <c r="VQW148" s="0"/>
      <c r="VQX148" s="0"/>
      <c r="VQY148" s="0"/>
      <c r="VQZ148" s="0"/>
      <c r="VRA148" s="0"/>
      <c r="VRB148" s="0"/>
      <c r="VRC148" s="0"/>
      <c r="VRD148" s="0"/>
      <c r="VRE148" s="0"/>
      <c r="VRF148" s="0"/>
      <c r="VRG148" s="0"/>
      <c r="VRH148" s="0"/>
      <c r="VRI148" s="0"/>
      <c r="VRJ148" s="0"/>
      <c r="VRK148" s="0"/>
      <c r="VRL148" s="0"/>
      <c r="VRM148" s="0"/>
      <c r="VRN148" s="0"/>
      <c r="VRO148" s="0"/>
      <c r="VRP148" s="0"/>
      <c r="VRQ148" s="0"/>
      <c r="VRR148" s="0"/>
      <c r="VRS148" s="0"/>
      <c r="VRT148" s="0"/>
      <c r="VRU148" s="0"/>
      <c r="VRV148" s="0"/>
      <c r="VRW148" s="0"/>
      <c r="VRX148" s="0"/>
      <c r="VRY148" s="0"/>
      <c r="VRZ148" s="0"/>
      <c r="VSA148" s="0"/>
      <c r="VSB148" s="0"/>
      <c r="VSC148" s="0"/>
      <c r="VSD148" s="0"/>
      <c r="VSE148" s="0"/>
      <c r="VSF148" s="0"/>
      <c r="VSG148" s="0"/>
      <c r="VSH148" s="0"/>
      <c r="VSI148" s="0"/>
      <c r="VSJ148" s="0"/>
      <c r="VSK148" s="0"/>
      <c r="VSL148" s="0"/>
      <c r="VSM148" s="0"/>
      <c r="VSN148" s="0"/>
      <c r="VSO148" s="0"/>
      <c r="VSP148" s="0"/>
      <c r="VSQ148" s="0"/>
      <c r="VSR148" s="0"/>
      <c r="VSS148" s="0"/>
      <c r="VST148" s="0"/>
      <c r="VSU148" s="0"/>
      <c r="VSV148" s="0"/>
      <c r="VSW148" s="0"/>
      <c r="VSX148" s="0"/>
      <c r="VSY148" s="0"/>
      <c r="VSZ148" s="0"/>
      <c r="VTA148" s="0"/>
      <c r="VTB148" s="0"/>
      <c r="VTC148" s="0"/>
      <c r="VTD148" s="0"/>
      <c r="VTE148" s="0"/>
      <c r="VTF148" s="0"/>
      <c r="VTG148" s="0"/>
      <c r="VTH148" s="0"/>
      <c r="VTI148" s="0"/>
      <c r="VTJ148" s="0"/>
      <c r="VTK148" s="0"/>
      <c r="VTL148" s="0"/>
      <c r="VTM148" s="0"/>
      <c r="VTN148" s="0"/>
      <c r="VTO148" s="0"/>
      <c r="VTP148" s="0"/>
      <c r="VTQ148" s="0"/>
      <c r="VTR148" s="0"/>
      <c r="VTS148" s="0"/>
      <c r="VTT148" s="0"/>
      <c r="VTU148" s="0"/>
      <c r="VTV148" s="0"/>
      <c r="VTW148" s="0"/>
      <c r="VTX148" s="0"/>
      <c r="VTY148" s="0"/>
      <c r="VTZ148" s="0"/>
      <c r="VUA148" s="0"/>
      <c r="VUB148" s="0"/>
      <c r="VUC148" s="0"/>
      <c r="VUD148" s="0"/>
      <c r="VUE148" s="0"/>
      <c r="VUF148" s="0"/>
      <c r="VUG148" s="0"/>
      <c r="VUH148" s="0"/>
      <c r="VUI148" s="0"/>
      <c r="VUJ148" s="0"/>
      <c r="VUK148" s="0"/>
      <c r="VUL148" s="0"/>
      <c r="VUM148" s="0"/>
      <c r="VUN148" s="0"/>
      <c r="VUO148" s="0"/>
      <c r="VUP148" s="0"/>
      <c r="VUQ148" s="0"/>
      <c r="VUR148" s="0"/>
      <c r="VUS148" s="0"/>
      <c r="VUT148" s="0"/>
      <c r="VUU148" s="0"/>
      <c r="VUV148" s="0"/>
      <c r="VUW148" s="0"/>
      <c r="VUX148" s="0"/>
      <c r="VUY148" s="0"/>
      <c r="VUZ148" s="0"/>
      <c r="VVA148" s="0"/>
      <c r="VVB148" s="0"/>
      <c r="VVC148" s="0"/>
      <c r="VVD148" s="0"/>
      <c r="VVE148" s="0"/>
      <c r="VVF148" s="0"/>
      <c r="VVG148" s="0"/>
      <c r="VVH148" s="0"/>
      <c r="VVI148" s="0"/>
      <c r="VVJ148" s="0"/>
      <c r="VVK148" s="0"/>
      <c r="VVL148" s="0"/>
      <c r="VVM148" s="0"/>
      <c r="VVN148" s="0"/>
      <c r="VVO148" s="0"/>
      <c r="VVP148" s="0"/>
      <c r="VVQ148" s="0"/>
      <c r="VVR148" s="0"/>
      <c r="VVS148" s="0"/>
      <c r="VVT148" s="0"/>
      <c r="VVU148" s="0"/>
      <c r="VVV148" s="0"/>
      <c r="VVW148" s="0"/>
      <c r="VVX148" s="0"/>
      <c r="VVY148" s="0"/>
      <c r="VVZ148" s="0"/>
      <c r="VWA148" s="0"/>
      <c r="VWB148" s="0"/>
      <c r="VWC148" s="0"/>
      <c r="VWD148" s="0"/>
      <c r="VWE148" s="0"/>
      <c r="VWF148" s="0"/>
      <c r="VWG148" s="0"/>
      <c r="VWH148" s="0"/>
      <c r="VWI148" s="0"/>
      <c r="VWJ148" s="0"/>
      <c r="VWK148" s="0"/>
      <c r="VWL148" s="0"/>
      <c r="VWM148" s="0"/>
      <c r="VWN148" s="0"/>
      <c r="VWO148" s="0"/>
      <c r="VWP148" s="0"/>
      <c r="VWQ148" s="0"/>
      <c r="VWR148" s="0"/>
      <c r="VWS148" s="0"/>
      <c r="VWT148" s="0"/>
      <c r="VWU148" s="0"/>
      <c r="VWV148" s="0"/>
      <c r="VWW148" s="0"/>
      <c r="VWX148" s="0"/>
      <c r="VWY148" s="0"/>
      <c r="VWZ148" s="0"/>
      <c r="VXA148" s="0"/>
      <c r="VXB148" s="0"/>
      <c r="VXC148" s="0"/>
      <c r="VXD148" s="0"/>
      <c r="VXE148" s="0"/>
      <c r="VXF148" s="0"/>
      <c r="VXG148" s="0"/>
      <c r="VXH148" s="0"/>
      <c r="VXI148" s="0"/>
      <c r="VXJ148" s="0"/>
      <c r="VXK148" s="0"/>
      <c r="VXL148" s="0"/>
      <c r="VXM148" s="0"/>
      <c r="VXN148" s="0"/>
      <c r="VXO148" s="0"/>
      <c r="VXP148" s="0"/>
      <c r="VXQ148" s="0"/>
      <c r="VXR148" s="0"/>
      <c r="VXS148" s="0"/>
      <c r="VXT148" s="0"/>
      <c r="VXU148" s="0"/>
      <c r="VXV148" s="0"/>
      <c r="VXW148" s="0"/>
      <c r="VXX148" s="0"/>
      <c r="VXY148" s="0"/>
      <c r="VXZ148" s="0"/>
      <c r="VYA148" s="0"/>
      <c r="VYB148" s="0"/>
      <c r="VYC148" s="0"/>
      <c r="VYD148" s="0"/>
      <c r="VYE148" s="0"/>
      <c r="VYF148" s="0"/>
      <c r="VYG148" s="0"/>
      <c r="VYH148" s="0"/>
      <c r="VYI148" s="0"/>
      <c r="VYJ148" s="0"/>
      <c r="VYK148" s="0"/>
      <c r="VYL148" s="0"/>
      <c r="VYM148" s="0"/>
      <c r="VYN148" s="0"/>
      <c r="VYO148" s="0"/>
      <c r="VYP148" s="0"/>
      <c r="VYQ148" s="0"/>
      <c r="VYR148" s="0"/>
      <c r="VYS148" s="0"/>
      <c r="VYT148" s="0"/>
      <c r="VYU148" s="0"/>
      <c r="VYV148" s="0"/>
      <c r="VYW148" s="0"/>
      <c r="VYX148" s="0"/>
      <c r="VYY148" s="0"/>
      <c r="VYZ148" s="0"/>
      <c r="VZA148" s="0"/>
      <c r="VZB148" s="0"/>
      <c r="VZC148" s="0"/>
      <c r="VZD148" s="0"/>
      <c r="VZE148" s="0"/>
      <c r="VZF148" s="0"/>
      <c r="VZG148" s="0"/>
      <c r="VZH148" s="0"/>
      <c r="VZI148" s="0"/>
      <c r="VZJ148" s="0"/>
      <c r="VZK148" s="0"/>
      <c r="VZL148" s="0"/>
      <c r="VZM148" s="0"/>
      <c r="VZN148" s="0"/>
      <c r="VZO148" s="0"/>
      <c r="VZP148" s="0"/>
      <c r="VZQ148" s="0"/>
      <c r="VZR148" s="0"/>
      <c r="VZS148" s="0"/>
      <c r="VZT148" s="0"/>
      <c r="VZU148" s="0"/>
      <c r="VZV148" s="0"/>
      <c r="VZW148" s="0"/>
      <c r="VZX148" s="0"/>
      <c r="VZY148" s="0"/>
      <c r="VZZ148" s="0"/>
      <c r="WAA148" s="0"/>
      <c r="WAB148" s="0"/>
      <c r="WAC148" s="0"/>
      <c r="WAD148" s="0"/>
      <c r="WAE148" s="0"/>
      <c r="WAF148" s="0"/>
      <c r="WAG148" s="0"/>
      <c r="WAH148" s="0"/>
      <c r="WAI148" s="0"/>
      <c r="WAJ148" s="0"/>
      <c r="WAK148" s="0"/>
      <c r="WAL148" s="0"/>
      <c r="WAM148" s="0"/>
      <c r="WAN148" s="0"/>
      <c r="WAO148" s="0"/>
      <c r="WAP148" s="0"/>
      <c r="WAQ148" s="0"/>
      <c r="WAR148" s="0"/>
      <c r="WAS148" s="0"/>
      <c r="WAT148" s="0"/>
      <c r="WAU148" s="0"/>
      <c r="WAV148" s="0"/>
      <c r="WAW148" s="0"/>
      <c r="WAX148" s="0"/>
      <c r="WAY148" s="0"/>
      <c r="WAZ148" s="0"/>
      <c r="WBA148" s="0"/>
      <c r="WBB148" s="0"/>
      <c r="WBC148" s="0"/>
      <c r="WBD148" s="0"/>
      <c r="WBE148" s="0"/>
      <c r="WBF148" s="0"/>
      <c r="WBG148" s="0"/>
      <c r="WBH148" s="0"/>
      <c r="WBI148" s="0"/>
      <c r="WBJ148" s="0"/>
      <c r="WBK148" s="0"/>
      <c r="WBL148" s="0"/>
      <c r="WBM148" s="0"/>
      <c r="WBN148" s="0"/>
      <c r="WBO148" s="0"/>
      <c r="WBP148" s="0"/>
      <c r="WBQ148" s="0"/>
      <c r="WBR148" s="0"/>
      <c r="WBS148" s="0"/>
      <c r="WBT148" s="0"/>
      <c r="WBU148" s="0"/>
      <c r="WBV148" s="0"/>
      <c r="WBW148" s="0"/>
      <c r="WBX148" s="0"/>
      <c r="WBY148" s="0"/>
      <c r="WBZ148" s="0"/>
      <c r="WCA148" s="0"/>
      <c r="WCB148" s="0"/>
      <c r="WCC148" s="0"/>
      <c r="WCD148" s="0"/>
      <c r="WCE148" s="0"/>
      <c r="WCF148" s="0"/>
      <c r="WCG148" s="0"/>
      <c r="WCH148" s="0"/>
      <c r="WCI148" s="0"/>
      <c r="WCJ148" s="0"/>
      <c r="WCK148" s="0"/>
      <c r="WCL148" s="0"/>
      <c r="WCM148" s="0"/>
      <c r="WCN148" s="0"/>
      <c r="WCO148" s="0"/>
      <c r="WCP148" s="0"/>
      <c r="WCQ148" s="0"/>
      <c r="WCR148" s="0"/>
      <c r="WCS148" s="0"/>
      <c r="WCT148" s="0"/>
      <c r="WCU148" s="0"/>
      <c r="WCV148" s="0"/>
      <c r="WCW148" s="0"/>
      <c r="WCX148" s="0"/>
      <c r="WCY148" s="0"/>
      <c r="WCZ148" s="0"/>
      <c r="WDA148" s="0"/>
      <c r="WDB148" s="0"/>
      <c r="WDC148" s="0"/>
      <c r="WDD148" s="0"/>
      <c r="WDE148" s="0"/>
      <c r="WDF148" s="0"/>
      <c r="WDG148" s="0"/>
      <c r="WDH148" s="0"/>
      <c r="WDI148" s="0"/>
      <c r="WDJ148" s="0"/>
      <c r="WDK148" s="0"/>
      <c r="WDL148" s="0"/>
      <c r="WDM148" s="0"/>
      <c r="WDN148" s="0"/>
      <c r="WDO148" s="0"/>
      <c r="WDP148" s="0"/>
      <c r="WDQ148" s="0"/>
      <c r="WDR148" s="0"/>
      <c r="WDS148" s="0"/>
      <c r="WDT148" s="0"/>
      <c r="WDU148" s="0"/>
      <c r="WDV148" s="0"/>
      <c r="WDW148" s="0"/>
      <c r="WDX148" s="0"/>
      <c r="WDY148" s="0"/>
      <c r="WDZ148" s="0"/>
      <c r="WEA148" s="0"/>
      <c r="WEB148" s="0"/>
      <c r="WEC148" s="0"/>
      <c r="WED148" s="0"/>
      <c r="WEE148" s="0"/>
      <c r="WEF148" s="0"/>
      <c r="WEG148" s="0"/>
      <c r="WEH148" s="0"/>
      <c r="WEI148" s="0"/>
      <c r="WEJ148" s="0"/>
      <c r="WEK148" s="0"/>
      <c r="WEL148" s="0"/>
      <c r="WEM148" s="0"/>
      <c r="WEN148" s="0"/>
      <c r="WEO148" s="0"/>
      <c r="WEP148" s="0"/>
      <c r="WEQ148" s="0"/>
      <c r="WER148" s="0"/>
      <c r="WES148" s="0"/>
      <c r="WET148" s="0"/>
      <c r="WEU148" s="0"/>
      <c r="WEV148" s="0"/>
      <c r="WEW148" s="0"/>
      <c r="WEX148" s="0"/>
      <c r="WEY148" s="0"/>
      <c r="WEZ148" s="0"/>
      <c r="WFA148" s="0"/>
      <c r="WFB148" s="0"/>
      <c r="WFC148" s="0"/>
      <c r="WFD148" s="0"/>
      <c r="WFE148" s="0"/>
      <c r="WFF148" s="0"/>
      <c r="WFG148" s="0"/>
      <c r="WFH148" s="0"/>
      <c r="WFI148" s="0"/>
      <c r="WFJ148" s="0"/>
      <c r="WFK148" s="0"/>
      <c r="WFL148" s="0"/>
      <c r="WFM148" s="0"/>
      <c r="WFN148" s="0"/>
      <c r="WFO148" s="0"/>
      <c r="WFP148" s="0"/>
      <c r="WFQ148" s="0"/>
      <c r="WFR148" s="0"/>
      <c r="WFS148" s="0"/>
      <c r="WFT148" s="0"/>
      <c r="WFU148" s="0"/>
      <c r="WFV148" s="0"/>
      <c r="WFW148" s="0"/>
      <c r="WFX148" s="0"/>
      <c r="WFY148" s="0"/>
      <c r="WFZ148" s="0"/>
      <c r="WGA148" s="0"/>
      <c r="WGB148" s="0"/>
      <c r="WGC148" s="0"/>
      <c r="WGD148" s="0"/>
      <c r="WGE148" s="0"/>
      <c r="WGF148" s="0"/>
      <c r="WGG148" s="0"/>
      <c r="WGH148" s="0"/>
      <c r="WGI148" s="0"/>
      <c r="WGJ148" s="0"/>
      <c r="WGK148" s="0"/>
      <c r="WGL148" s="0"/>
      <c r="WGM148" s="0"/>
      <c r="WGN148" s="0"/>
      <c r="WGO148" s="0"/>
      <c r="WGP148" s="0"/>
      <c r="WGQ148" s="0"/>
      <c r="WGR148" s="0"/>
      <c r="WGS148" s="0"/>
      <c r="WGT148" s="0"/>
      <c r="WGU148" s="0"/>
      <c r="WGV148" s="0"/>
      <c r="WGW148" s="0"/>
      <c r="WGX148" s="0"/>
      <c r="WGY148" s="0"/>
      <c r="WGZ148" s="0"/>
      <c r="WHA148" s="0"/>
      <c r="WHB148" s="0"/>
      <c r="WHC148" s="0"/>
      <c r="WHD148" s="0"/>
      <c r="WHE148" s="0"/>
      <c r="WHF148" s="0"/>
      <c r="WHG148" s="0"/>
      <c r="WHH148" s="0"/>
      <c r="WHI148" s="0"/>
      <c r="WHJ148" s="0"/>
      <c r="WHK148" s="0"/>
      <c r="WHL148" s="0"/>
      <c r="WHM148" s="0"/>
      <c r="WHN148" s="0"/>
      <c r="WHO148" s="0"/>
      <c r="WHP148" s="0"/>
      <c r="WHQ148" s="0"/>
      <c r="WHR148" s="0"/>
      <c r="WHS148" s="0"/>
      <c r="WHT148" s="0"/>
      <c r="WHU148" s="0"/>
      <c r="WHV148" s="0"/>
      <c r="WHW148" s="0"/>
      <c r="WHX148" s="0"/>
      <c r="WHY148" s="0"/>
      <c r="WHZ148" s="0"/>
      <c r="WIA148" s="0"/>
      <c r="WIB148" s="0"/>
      <c r="WIC148" s="0"/>
      <c r="WID148" s="0"/>
      <c r="WIE148" s="0"/>
      <c r="WIF148" s="0"/>
      <c r="WIG148" s="0"/>
      <c r="WIH148" s="0"/>
      <c r="WII148" s="0"/>
      <c r="WIJ148" s="0"/>
      <c r="WIK148" s="0"/>
      <c r="WIL148" s="0"/>
      <c r="WIM148" s="0"/>
      <c r="WIN148" s="0"/>
      <c r="WIO148" s="0"/>
      <c r="WIP148" s="0"/>
      <c r="WIQ148" s="0"/>
      <c r="WIR148" s="0"/>
      <c r="WIS148" s="0"/>
      <c r="WIT148" s="0"/>
      <c r="WIU148" s="0"/>
      <c r="WIV148" s="0"/>
      <c r="WIW148" s="0"/>
      <c r="WIX148" s="0"/>
      <c r="WIY148" s="0"/>
      <c r="WIZ148" s="0"/>
      <c r="WJA148" s="0"/>
      <c r="WJB148" s="0"/>
      <c r="WJC148" s="0"/>
      <c r="WJD148" s="0"/>
      <c r="WJE148" s="0"/>
      <c r="WJF148" s="0"/>
      <c r="WJG148" s="0"/>
      <c r="WJH148" s="0"/>
      <c r="WJI148" s="0"/>
      <c r="WJJ148" s="0"/>
      <c r="WJK148" s="0"/>
      <c r="WJL148" s="0"/>
      <c r="WJM148" s="0"/>
      <c r="WJN148" s="0"/>
      <c r="WJO148" s="0"/>
      <c r="WJP148" s="0"/>
      <c r="WJQ148" s="0"/>
      <c r="WJR148" s="0"/>
      <c r="WJS148" s="0"/>
      <c r="WJT148" s="0"/>
      <c r="WJU148" s="0"/>
      <c r="WJV148" s="0"/>
      <c r="WJW148" s="0"/>
      <c r="WJX148" s="0"/>
      <c r="WJY148" s="0"/>
      <c r="WJZ148" s="0"/>
      <c r="WKA148" s="0"/>
      <c r="WKB148" s="0"/>
      <c r="WKC148" s="0"/>
      <c r="WKD148" s="0"/>
      <c r="WKE148" s="0"/>
      <c r="WKF148" s="0"/>
      <c r="WKG148" s="0"/>
      <c r="WKH148" s="0"/>
      <c r="WKI148" s="0"/>
      <c r="WKJ148" s="0"/>
      <c r="WKK148" s="0"/>
      <c r="WKL148" s="0"/>
      <c r="WKM148" s="0"/>
      <c r="WKN148" s="0"/>
      <c r="WKO148" s="0"/>
      <c r="WKP148" s="0"/>
      <c r="WKQ148" s="0"/>
      <c r="WKR148" s="0"/>
      <c r="WKS148" s="0"/>
      <c r="WKT148" s="0"/>
      <c r="WKU148" s="0"/>
      <c r="WKV148" s="0"/>
      <c r="WKW148" s="0"/>
      <c r="WKX148" s="0"/>
      <c r="WKY148" s="0"/>
      <c r="WKZ148" s="0"/>
      <c r="WLA148" s="0"/>
      <c r="WLB148" s="0"/>
      <c r="WLC148" s="0"/>
      <c r="WLD148" s="0"/>
      <c r="WLE148" s="0"/>
      <c r="WLF148" s="0"/>
      <c r="WLG148" s="0"/>
      <c r="WLH148" s="0"/>
      <c r="WLI148" s="0"/>
      <c r="WLJ148" s="0"/>
      <c r="WLK148" s="0"/>
      <c r="WLL148" s="0"/>
      <c r="WLM148" s="0"/>
      <c r="WLN148" s="0"/>
      <c r="WLO148" s="0"/>
      <c r="WLP148" s="0"/>
      <c r="WLQ148" s="0"/>
      <c r="WLR148" s="0"/>
      <c r="WLS148" s="0"/>
      <c r="WLT148" s="0"/>
      <c r="WLU148" s="0"/>
      <c r="WLV148" s="0"/>
      <c r="WLW148" s="0"/>
      <c r="WLX148" s="0"/>
      <c r="WLY148" s="0"/>
      <c r="WLZ148" s="0"/>
      <c r="WMA148" s="0"/>
      <c r="WMB148" s="0"/>
      <c r="WMC148" s="0"/>
      <c r="WMD148" s="0"/>
      <c r="WME148" s="0"/>
      <c r="WMF148" s="0"/>
      <c r="WMG148" s="0"/>
      <c r="WMH148" s="0"/>
      <c r="WMI148" s="0"/>
      <c r="WMJ148" s="0"/>
      <c r="WMK148" s="0"/>
      <c r="WML148" s="0"/>
      <c r="WMM148" s="0"/>
      <c r="WMN148" s="0"/>
      <c r="WMO148" s="0"/>
      <c r="WMP148" s="0"/>
      <c r="WMQ148" s="0"/>
      <c r="WMR148" s="0"/>
      <c r="WMS148" s="0"/>
      <c r="WMT148" s="0"/>
      <c r="WMU148" s="0"/>
      <c r="WMV148" s="0"/>
      <c r="WMW148" s="0"/>
      <c r="WMX148" s="0"/>
      <c r="WMY148" s="0"/>
      <c r="WMZ148" s="0"/>
      <c r="WNA148" s="0"/>
      <c r="WNB148" s="0"/>
      <c r="WNC148" s="0"/>
      <c r="WND148" s="0"/>
      <c r="WNE148" s="0"/>
      <c r="WNF148" s="0"/>
      <c r="WNG148" s="0"/>
      <c r="WNH148" s="0"/>
      <c r="WNI148" s="0"/>
      <c r="WNJ148" s="0"/>
      <c r="WNK148" s="0"/>
      <c r="WNL148" s="0"/>
      <c r="WNM148" s="0"/>
      <c r="WNN148" s="0"/>
      <c r="WNO148" s="0"/>
      <c r="WNP148" s="0"/>
      <c r="WNQ148" s="0"/>
      <c r="WNR148" s="0"/>
      <c r="WNS148" s="0"/>
      <c r="WNT148" s="0"/>
      <c r="WNU148" s="0"/>
      <c r="WNV148" s="0"/>
      <c r="WNW148" s="0"/>
      <c r="WNX148" s="0"/>
      <c r="WNY148" s="0"/>
      <c r="WNZ148" s="0"/>
      <c r="WOA148" s="0"/>
      <c r="WOB148" s="0"/>
      <c r="WOC148" s="0"/>
      <c r="WOD148" s="0"/>
      <c r="WOE148" s="0"/>
      <c r="WOF148" s="0"/>
      <c r="WOG148" s="0"/>
      <c r="WOH148" s="0"/>
      <c r="WOI148" s="0"/>
      <c r="WOJ148" s="0"/>
      <c r="WOK148" s="0"/>
      <c r="WOL148" s="0"/>
      <c r="WOM148" s="0"/>
      <c r="WON148" s="0"/>
      <c r="WOO148" s="0"/>
      <c r="WOP148" s="0"/>
      <c r="WOQ148" s="0"/>
      <c r="WOR148" s="0"/>
      <c r="WOS148" s="0"/>
      <c r="WOT148" s="0"/>
      <c r="WOU148" s="0"/>
      <c r="WOV148" s="0"/>
      <c r="WOW148" s="0"/>
      <c r="WOX148" s="0"/>
      <c r="WOY148" s="0"/>
      <c r="WOZ148" s="0"/>
      <c r="WPA148" s="0"/>
      <c r="WPB148" s="0"/>
      <c r="WPC148" s="0"/>
      <c r="WPD148" s="0"/>
      <c r="WPE148" s="0"/>
      <c r="WPF148" s="0"/>
      <c r="WPG148" s="0"/>
      <c r="WPH148" s="0"/>
      <c r="WPI148" s="0"/>
      <c r="WPJ148" s="0"/>
      <c r="WPK148" s="0"/>
      <c r="WPL148" s="0"/>
      <c r="WPM148" s="0"/>
      <c r="WPN148" s="0"/>
      <c r="WPO148" s="0"/>
      <c r="WPP148" s="0"/>
      <c r="WPQ148" s="0"/>
      <c r="WPR148" s="0"/>
      <c r="WPS148" s="0"/>
      <c r="WPT148" s="0"/>
      <c r="WPU148" s="0"/>
      <c r="WPV148" s="0"/>
      <c r="WPW148" s="0"/>
      <c r="WPX148" s="0"/>
      <c r="WPY148" s="0"/>
      <c r="WPZ148" s="0"/>
      <c r="WQA148" s="0"/>
      <c r="WQB148" s="0"/>
      <c r="WQC148" s="0"/>
      <c r="WQD148" s="0"/>
      <c r="WQE148" s="0"/>
      <c r="WQF148" s="0"/>
      <c r="WQG148" s="0"/>
      <c r="WQH148" s="0"/>
      <c r="WQI148" s="0"/>
      <c r="WQJ148" s="0"/>
      <c r="WQK148" s="0"/>
      <c r="WQL148" s="0"/>
      <c r="WQM148" s="0"/>
      <c r="WQN148" s="0"/>
      <c r="WQO148" s="0"/>
      <c r="WQP148" s="0"/>
      <c r="WQQ148" s="0"/>
      <c r="WQR148" s="0"/>
      <c r="WQS148" s="0"/>
      <c r="WQT148" s="0"/>
      <c r="WQU148" s="0"/>
      <c r="WQV148" s="0"/>
      <c r="WQW148" s="0"/>
      <c r="WQX148" s="0"/>
      <c r="WQY148" s="0"/>
      <c r="WQZ148" s="0"/>
      <c r="WRA148" s="0"/>
      <c r="WRB148" s="0"/>
      <c r="WRC148" s="0"/>
      <c r="WRD148" s="0"/>
      <c r="WRE148" s="0"/>
      <c r="WRF148" s="0"/>
      <c r="WRG148" s="0"/>
      <c r="WRH148" s="0"/>
      <c r="WRI148" s="0"/>
      <c r="WRJ148" s="0"/>
      <c r="WRK148" s="0"/>
      <c r="WRL148" s="0"/>
      <c r="WRM148" s="0"/>
      <c r="WRN148" s="0"/>
      <c r="WRO148" s="0"/>
      <c r="WRP148" s="0"/>
      <c r="WRQ148" s="0"/>
      <c r="WRR148" s="0"/>
      <c r="WRS148" s="0"/>
      <c r="WRT148" s="0"/>
      <c r="WRU148" s="0"/>
      <c r="WRV148" s="0"/>
      <c r="WRW148" s="0"/>
      <c r="WRX148" s="0"/>
      <c r="WRY148" s="0"/>
      <c r="WRZ148" s="0"/>
      <c r="WSA148" s="0"/>
      <c r="WSB148" s="0"/>
      <c r="WSC148" s="0"/>
      <c r="WSD148" s="0"/>
      <c r="WSE148" s="0"/>
      <c r="WSF148" s="0"/>
      <c r="WSG148" s="0"/>
      <c r="WSH148" s="0"/>
      <c r="WSI148" s="0"/>
      <c r="WSJ148" s="0"/>
      <c r="WSK148" s="0"/>
      <c r="WSL148" s="0"/>
      <c r="WSM148" s="0"/>
      <c r="WSN148" s="0"/>
      <c r="WSO148" s="0"/>
      <c r="WSP148" s="0"/>
      <c r="WSQ148" s="0"/>
      <c r="WSR148" s="0"/>
      <c r="WSS148" s="0"/>
      <c r="WST148" s="0"/>
      <c r="WSU148" s="0"/>
      <c r="WSV148" s="0"/>
      <c r="WSW148" s="0"/>
      <c r="WSX148" s="0"/>
      <c r="WSY148" s="0"/>
      <c r="WSZ148" s="0"/>
      <c r="WTA148" s="0"/>
      <c r="WTB148" s="0"/>
      <c r="WTC148" s="0"/>
      <c r="WTD148" s="0"/>
      <c r="WTE148" s="0"/>
      <c r="WTF148" s="0"/>
      <c r="WTG148" s="0"/>
      <c r="WTH148" s="0"/>
      <c r="WTI148" s="0"/>
      <c r="WTJ148" s="0"/>
      <c r="WTK148" s="0"/>
      <c r="WTL148" s="0"/>
      <c r="WTM148" s="0"/>
      <c r="WTN148" s="0"/>
      <c r="WTO148" s="0"/>
      <c r="WTP148" s="0"/>
      <c r="WTQ148" s="0"/>
      <c r="WTR148" s="0"/>
      <c r="WTS148" s="0"/>
      <c r="WTT148" s="0"/>
      <c r="WTU148" s="0"/>
      <c r="WTV148" s="0"/>
      <c r="WTW148" s="0"/>
      <c r="WTX148" s="0"/>
      <c r="WTY148" s="0"/>
      <c r="WTZ148" s="0"/>
      <c r="WUA148" s="0"/>
      <c r="WUB148" s="0"/>
      <c r="WUC148" s="0"/>
      <c r="WUD148" s="0"/>
      <c r="WUE148" s="0"/>
      <c r="WUF148" s="0"/>
      <c r="WUG148" s="0"/>
      <c r="WUH148" s="0"/>
      <c r="WUI148" s="0"/>
      <c r="WUJ148" s="0"/>
      <c r="WUK148" s="0"/>
      <c r="WUL148" s="0"/>
      <c r="WUM148" s="0"/>
      <c r="WUN148" s="0"/>
      <c r="WUO148" s="0"/>
      <c r="WUP148" s="0"/>
      <c r="WUQ148" s="0"/>
      <c r="WUR148" s="0"/>
      <c r="WUS148" s="0"/>
      <c r="WUT148" s="0"/>
      <c r="WUU148" s="0"/>
      <c r="WUV148" s="0"/>
      <c r="WUW148" s="0"/>
      <c r="WUX148" s="0"/>
      <c r="WUY148" s="0"/>
      <c r="WUZ148" s="0"/>
      <c r="WVA148" s="0"/>
      <c r="WVB148" s="0"/>
      <c r="WVC148" s="0"/>
      <c r="WVD148" s="0"/>
      <c r="WVE148" s="0"/>
      <c r="WVF148" s="0"/>
      <c r="WVG148" s="0"/>
      <c r="WVH148" s="0"/>
      <c r="WVI148" s="0"/>
      <c r="WVJ148" s="0"/>
      <c r="WVK148" s="0"/>
      <c r="WVL148" s="0"/>
      <c r="WVM148" s="0"/>
      <c r="WVN148" s="0"/>
      <c r="WVO148" s="0"/>
      <c r="WVP148" s="0"/>
      <c r="WVQ148" s="0"/>
      <c r="WVR148" s="0"/>
      <c r="WVS148" s="0"/>
      <c r="WVT148" s="0"/>
      <c r="WVU148" s="0"/>
      <c r="WVV148" s="0"/>
      <c r="WVW148" s="0"/>
      <c r="WVX148" s="0"/>
      <c r="WVY148" s="0"/>
      <c r="WVZ148" s="0"/>
      <c r="WWA148" s="0"/>
      <c r="WWB148" s="0"/>
      <c r="WWC148" s="0"/>
      <c r="WWD148" s="0"/>
      <c r="WWE148" s="0"/>
      <c r="WWF148" s="0"/>
      <c r="WWG148" s="0"/>
      <c r="WWH148" s="0"/>
      <c r="WWI148" s="0"/>
      <c r="WWJ148" s="0"/>
      <c r="WWK148" s="0"/>
      <c r="WWL148" s="0"/>
      <c r="WWM148" s="0"/>
      <c r="WWN148" s="0"/>
      <c r="WWO148" s="0"/>
      <c r="WWP148" s="0"/>
      <c r="WWQ148" s="0"/>
      <c r="WWR148" s="0"/>
      <c r="WWS148" s="0"/>
      <c r="WWT148" s="0"/>
      <c r="WWU148" s="0"/>
      <c r="WWV148" s="0"/>
      <c r="WWW148" s="0"/>
      <c r="WWX148" s="0"/>
      <c r="WWY148" s="0"/>
      <c r="WWZ148" s="0"/>
      <c r="WXA148" s="0"/>
      <c r="WXB148" s="0"/>
      <c r="WXC148" s="0"/>
      <c r="WXD148" s="0"/>
      <c r="WXE148" s="0"/>
      <c r="WXF148" s="0"/>
      <c r="WXG148" s="0"/>
      <c r="WXH148" s="0"/>
      <c r="WXI148" s="0"/>
      <c r="WXJ148" s="0"/>
      <c r="WXK148" s="0"/>
      <c r="WXL148" s="0"/>
      <c r="WXM148" s="0"/>
      <c r="WXN148" s="0"/>
      <c r="WXO148" s="0"/>
      <c r="WXP148" s="0"/>
      <c r="WXQ148" s="0"/>
      <c r="WXR148" s="0"/>
      <c r="WXS148" s="0"/>
      <c r="WXT148" s="0"/>
      <c r="WXU148" s="0"/>
      <c r="WXV148" s="0"/>
      <c r="WXW148" s="0"/>
      <c r="WXX148" s="0"/>
      <c r="WXY148" s="0"/>
      <c r="WXZ148" s="0"/>
      <c r="WYA148" s="0"/>
      <c r="WYB148" s="0"/>
      <c r="WYC148" s="0"/>
      <c r="WYD148" s="0"/>
      <c r="WYE148" s="0"/>
      <c r="WYF148" s="0"/>
      <c r="WYG148" s="0"/>
      <c r="WYH148" s="0"/>
      <c r="WYI148" s="0"/>
      <c r="WYJ148" s="0"/>
      <c r="WYK148" s="0"/>
      <c r="WYL148" s="0"/>
      <c r="WYM148" s="0"/>
      <c r="WYN148" s="0"/>
      <c r="WYO148" s="0"/>
      <c r="WYP148" s="0"/>
      <c r="WYQ148" s="0"/>
      <c r="WYR148" s="0"/>
      <c r="WYS148" s="0"/>
      <c r="WYT148" s="0"/>
      <c r="WYU148" s="0"/>
      <c r="WYV148" s="0"/>
      <c r="WYW148" s="0"/>
      <c r="WYX148" s="0"/>
      <c r="WYY148" s="0"/>
      <c r="WYZ148" s="0"/>
      <c r="WZA148" s="0"/>
      <c r="WZB148" s="0"/>
      <c r="WZC148" s="0"/>
      <c r="WZD148" s="0"/>
      <c r="WZE148" s="0"/>
      <c r="WZF148" s="0"/>
      <c r="WZG148" s="0"/>
      <c r="WZH148" s="0"/>
      <c r="WZI148" s="0"/>
      <c r="WZJ148" s="0"/>
      <c r="WZK148" s="0"/>
      <c r="WZL148" s="0"/>
      <c r="WZM148" s="0"/>
      <c r="WZN148" s="0"/>
      <c r="WZO148" s="0"/>
      <c r="WZP148" s="0"/>
      <c r="WZQ148" s="0"/>
      <c r="WZR148" s="0"/>
      <c r="WZS148" s="0"/>
      <c r="WZT148" s="0"/>
      <c r="WZU148" s="0"/>
      <c r="WZV148" s="0"/>
      <c r="WZW148" s="0"/>
      <c r="WZX148" s="0"/>
      <c r="WZY148" s="0"/>
      <c r="WZZ148" s="0"/>
      <c r="XAA148" s="0"/>
      <c r="XAB148" s="0"/>
      <c r="XAC148" s="0"/>
      <c r="XAD148" s="0"/>
      <c r="XAE148" s="0"/>
      <c r="XAF148" s="0"/>
      <c r="XAG148" s="0"/>
      <c r="XAH148" s="0"/>
      <c r="XAI148" s="0"/>
      <c r="XAJ148" s="0"/>
      <c r="XAK148" s="0"/>
      <c r="XAL148" s="0"/>
      <c r="XAM148" s="0"/>
      <c r="XAN148" s="0"/>
      <c r="XAO148" s="0"/>
      <c r="XAP148" s="0"/>
      <c r="XAQ148" s="0"/>
      <c r="XAR148" s="0"/>
      <c r="XAS148" s="0"/>
      <c r="XAT148" s="0"/>
      <c r="XAU148" s="0"/>
      <c r="XAV148" s="0"/>
      <c r="XAW148" s="0"/>
      <c r="XAX148" s="0"/>
      <c r="XAY148" s="0"/>
      <c r="XAZ148" s="0"/>
      <c r="XBA148" s="0"/>
      <c r="XBB148" s="0"/>
      <c r="XBC148" s="0"/>
      <c r="XBD148" s="0"/>
      <c r="XBE148" s="0"/>
      <c r="XBF148" s="0"/>
      <c r="XBG148" s="0"/>
      <c r="XBH148" s="0"/>
      <c r="XBI148" s="0"/>
      <c r="XBJ148" s="0"/>
      <c r="XBK148" s="0"/>
      <c r="XBL148" s="0"/>
      <c r="XBM148" s="0"/>
      <c r="XBN148" s="0"/>
      <c r="XBO148" s="0"/>
      <c r="XBP148" s="0"/>
      <c r="XBQ148" s="0"/>
      <c r="XBR148" s="0"/>
      <c r="XBS148" s="0"/>
      <c r="XBT148" s="0"/>
      <c r="XBU148" s="0"/>
      <c r="XBV148" s="0"/>
      <c r="XBW148" s="0"/>
      <c r="XBX148" s="0"/>
      <c r="XBY148" s="0"/>
      <c r="XBZ148" s="0"/>
      <c r="XCA148" s="0"/>
      <c r="XCB148" s="0"/>
      <c r="XCC148" s="0"/>
      <c r="XCD148" s="0"/>
      <c r="XCE148" s="0"/>
      <c r="XCF148" s="0"/>
      <c r="XCG148" s="0"/>
      <c r="XCH148" s="0"/>
      <c r="XCI148" s="0"/>
      <c r="XCJ148" s="0"/>
      <c r="XCK148" s="0"/>
      <c r="XCL148" s="0"/>
      <c r="XCM148" s="0"/>
      <c r="XCN148" s="0"/>
      <c r="XCO148" s="0"/>
      <c r="XCP148" s="0"/>
      <c r="XCQ148" s="0"/>
      <c r="XCR148" s="0"/>
      <c r="XCS148" s="0"/>
      <c r="XCT148" s="0"/>
      <c r="XCU148" s="0"/>
      <c r="XCV148" s="0"/>
      <c r="XCW148" s="0"/>
      <c r="XCX148" s="0"/>
      <c r="XCY148" s="0"/>
      <c r="XCZ148" s="0"/>
      <c r="XDA148" s="0"/>
      <c r="XDB148" s="0"/>
      <c r="XDC148" s="0"/>
      <c r="XDD148" s="0"/>
      <c r="XDE148" s="0"/>
      <c r="XDF148" s="0"/>
      <c r="XDG148" s="0"/>
      <c r="XDH148" s="0"/>
      <c r="XDI148" s="0"/>
      <c r="XDJ148" s="0"/>
      <c r="XDK148" s="0"/>
      <c r="XDL148" s="0"/>
      <c r="XDM148" s="0"/>
      <c r="XDN148" s="0"/>
      <c r="XDO148" s="0"/>
      <c r="XDP148" s="0"/>
      <c r="XDQ148" s="0"/>
      <c r="XDR148" s="0"/>
      <c r="XDS148" s="0"/>
      <c r="XDT148" s="0"/>
      <c r="XDU148" s="0"/>
      <c r="XDV148" s="0"/>
      <c r="XDW148" s="0"/>
      <c r="XDX148" s="0"/>
      <c r="XDY148" s="0"/>
      <c r="XDZ148" s="0"/>
      <c r="XEA148" s="0"/>
      <c r="XEB148" s="0"/>
      <c r="XEC148" s="0"/>
      <c r="XED148" s="0"/>
      <c r="XEE148" s="0"/>
      <c r="XEF148" s="0"/>
      <c r="XEG148" s="0"/>
      <c r="XEH148" s="0"/>
      <c r="XEI148" s="0"/>
      <c r="XEJ148" s="0"/>
      <c r="XEK148" s="0"/>
      <c r="XEL148" s="0"/>
      <c r="XEM148" s="0"/>
      <c r="XEN148" s="0"/>
      <c r="XEO148" s="0"/>
      <c r="XEP148" s="0"/>
      <c r="XEQ148" s="0"/>
      <c r="XER148" s="0"/>
      <c r="XES148" s="0"/>
      <c r="XET148" s="0"/>
      <c r="XEU148" s="0"/>
      <c r="XEV148" s="0"/>
      <c r="XEW148" s="0"/>
      <c r="XEX148" s="0"/>
      <c r="XEY148" s="0"/>
      <c r="XEZ148" s="0"/>
      <c r="XFA148" s="0"/>
      <c r="XFB148" s="0"/>
      <c r="XFC148" s="0"/>
      <c r="XFD148" s="0"/>
    </row>
    <row r="149" s="141" customFormat="true" ht="15" hidden="false" customHeight="false" outlineLevel="0" collapsed="false">
      <c r="A149" s="295"/>
      <c r="B149" s="56"/>
      <c r="C149" s="529" t="s">
        <v>295</v>
      </c>
      <c r="D149" s="530"/>
      <c r="E149" s="531"/>
      <c r="F149" s="531"/>
      <c r="G149" s="531"/>
      <c r="H149" s="531"/>
      <c r="I149" s="531"/>
      <c r="J149" s="528"/>
      <c r="K149" s="528"/>
      <c r="L149" s="528"/>
      <c r="M149" s="528"/>
      <c r="N149" s="528"/>
      <c r="O149" s="528"/>
      <c r="P149" s="528"/>
      <c r="Q149" s="528"/>
      <c r="R149" s="528"/>
      <c r="S149" s="528"/>
      <c r="T149" s="528"/>
      <c r="U149" s="528"/>
      <c r="V149" s="528"/>
      <c r="W149" s="528"/>
      <c r="X149" s="528"/>
      <c r="Y149" s="528"/>
      <c r="Z149" s="528"/>
      <c r="AA149" s="528"/>
      <c r="AB149" s="528"/>
      <c r="AC149" s="528"/>
      <c r="AD149" s="528"/>
      <c r="AE149" s="528"/>
      <c r="AF149" s="528"/>
      <c r="AG149" s="528"/>
      <c r="AH149" s="528"/>
      <c r="AI149" s="528"/>
      <c r="AJ149" s="528"/>
      <c r="AK149" s="528"/>
      <c r="AL149" s="528"/>
      <c r="AM149" s="528"/>
      <c r="AN149" s="528"/>
      <c r="AO149" s="528"/>
      <c r="AP149" s="528"/>
      <c r="AQ149" s="528"/>
      <c r="AR149" s="528"/>
      <c r="AS149" s="528"/>
      <c r="AT149" s="528"/>
      <c r="AU149" s="528"/>
      <c r="AV149" s="528"/>
      <c r="AW149" s="528"/>
      <c r="AX149" s="528"/>
      <c r="AY149" s="528"/>
      <c r="AZ149" s="528"/>
    </row>
    <row r="150" s="141" customFormat="true" ht="15" hidden="false" customHeight="false" outlineLevel="0" collapsed="false">
      <c r="A150" s="403"/>
      <c r="B150" s="301" t="s">
        <v>4</v>
      </c>
      <c r="C150" s="587" t="s">
        <v>350</v>
      </c>
      <c r="D150" s="574"/>
      <c r="E150" s="242" t="str">
        <f aca="false">IF(E18="","",IF($D$150&lt;&gt;"",$D$150*E188,IFERROR(#REF!,"")))</f>
        <v/>
      </c>
      <c r="F150" s="242" t="str">
        <f aca="false">IF(F18="","",IF($D$150&lt;&gt;"",$D$150*F188,IFERROR(#REF!,"")))</f>
        <v/>
      </c>
      <c r="G150" s="242" t="str">
        <f aca="false">IF(G18="","",IF($D$150&lt;&gt;"",$D$150*G188,IFERROR(#REF!,"")))</f>
        <v/>
      </c>
      <c r="H150" s="242" t="str">
        <f aca="false">IF(H18="","",IF($D$150&lt;&gt;"",$D$150*H188,IFERROR(#REF!,"")))</f>
        <v/>
      </c>
      <c r="I150" s="242" t="str">
        <f aca="false">IF(I18="","",IF($D$150&lt;&gt;"",$D$150*I188,IFERROR(#REF!,"")))</f>
        <v/>
      </c>
      <c r="J150" s="528"/>
      <c r="K150" s="528"/>
      <c r="L150" s="528"/>
      <c r="M150" s="528"/>
      <c r="N150" s="528"/>
      <c r="O150" s="528"/>
      <c r="P150" s="528"/>
      <c r="Q150" s="528"/>
      <c r="R150" s="528"/>
      <c r="S150" s="528"/>
      <c r="T150" s="528"/>
      <c r="U150" s="528"/>
      <c r="V150" s="528"/>
      <c r="W150" s="528"/>
      <c r="X150" s="528"/>
      <c r="Y150" s="528"/>
      <c r="Z150" s="528"/>
      <c r="AA150" s="528"/>
      <c r="AB150" s="528"/>
      <c r="AC150" s="528"/>
      <c r="AD150" s="528"/>
      <c r="AE150" s="528"/>
      <c r="AF150" s="528"/>
      <c r="AG150" s="528"/>
      <c r="AH150" s="528"/>
      <c r="AI150" s="528"/>
      <c r="AJ150" s="528"/>
      <c r="AK150" s="528"/>
      <c r="AL150" s="528"/>
      <c r="AM150" s="528"/>
      <c r="AN150" s="528"/>
      <c r="AO150" s="528"/>
      <c r="AP150" s="528"/>
      <c r="AQ150" s="528"/>
      <c r="AR150" s="528"/>
      <c r="AS150" s="528"/>
      <c r="AT150" s="528"/>
      <c r="AU150" s="528"/>
      <c r="AV150" s="528"/>
      <c r="AW150" s="528"/>
      <c r="AX150" s="528"/>
      <c r="AY150" s="528"/>
      <c r="AZ150" s="528"/>
    </row>
    <row r="151" s="141" customFormat="true" ht="15" hidden="false" customHeight="false" outlineLevel="0" collapsed="false">
      <c r="A151" s="403"/>
      <c r="B151" s="301" t="s">
        <v>6</v>
      </c>
      <c r="C151" s="587" t="s">
        <v>351</v>
      </c>
      <c r="D151" s="574" t="n">
        <f aca="false">12%/88%</f>
        <v>0.1364</v>
      </c>
      <c r="E151" s="242" t="n">
        <f aca="false">IFERROR(
IF(E18="","",
IF($D$151&lt;&gt;"",$D$151*SUM(E150,E188),
IFERROR(SUMIFS(#REF!,#REF!,"",#REF!,"")/SUM(Produtividade!$E$29:$HL$29),0)
+
IFERROR(SUMIFS(#REF!,#REF!,"Todos",#REF!,"Todos")/SUM(Produtividade!$E$29:$HL$29),0)
+
IFERROR(SUMIFS(#REF!,#REF!,"",#REF!,E25)/SUMIFS(Produtividade!$E$29:$HL$29,Produtividade!$E$25:$HL$25,E25),0)
+
IFERROR(SUMIFS(#REF!,#REF!,"Todos",#REF!,E25)/SUMIFS(Produtividade!$E$29:$HL$29,Produtividade!$E$25:$HL$25,E25),0)
+
IFERROR(SUMIFS(#REF!,#REF!,E18,#REF!,"")/SUMIFS(Produtividade!$E$29:$HL$29,Produtividade!$E$19:$HL$19,E19),0)
+
IFERROR(SUMIFS(#REF!,#REF!,E18,#REF!,E25)/SUMIFS(Produtividade!$E$29:$HL$29,Produtividade!$E$19:$HL$19,E19,Produtividade!$E$25:$HL$25,E25)*E28,0)
)),"")</f>
        <v>0</v>
      </c>
      <c r="F151" s="242" t="n">
        <f aca="false">IFERROR(
IF(F18="","",
IF($D$151&lt;&gt;"",$D$151*SUM(F150,F188),
IFERROR(SUMIFS(#REF!,#REF!,"",#REF!,"")/SUM(Produtividade!$E$29:$HL$29),0)
+
IFERROR(SUMIFS(#REF!,#REF!,"Todos",#REF!,"Todos")/SUM(Produtividade!$E$29:$HL$29),0)
+
IFERROR(SUMIFS(#REF!,#REF!,"",#REF!,F25)/SUMIFS(Produtividade!$E$29:$HL$29,Produtividade!$E$25:$HL$25,F25),0)
+
IFERROR(SUMIFS(#REF!,#REF!,"Todos",#REF!,F25)/SUMIFS(Produtividade!$E$29:$HL$29,Produtividade!$E$25:$HL$25,F25),0)
+
IFERROR(SUMIFS(#REF!,#REF!,F18,#REF!,"")/SUMIFS(Produtividade!$E$29:$HL$29,Produtividade!$E$19:$HL$19,F19),0)
+
IFERROR(SUMIFS(#REF!,#REF!,F18,#REF!,F25)/SUMIFS(Produtividade!$E$29:$HL$29,Produtividade!$E$19:$HL$19,F19,Produtividade!$E$25:$HL$25,F25)*F28,0)
)),"")</f>
        <v>0</v>
      </c>
      <c r="G151" s="242" t="n">
        <f aca="false">IFERROR(
IF(G18="","",
IF($D$151&lt;&gt;"",$D$151*SUM(G150,G188),
IFERROR(SUMIFS(#REF!,#REF!,"",#REF!,"")/SUM(Produtividade!$E$29:$HL$29),0)
+
IFERROR(SUMIFS(#REF!,#REF!,"Todos",#REF!,"Todos")/SUM(Produtividade!$E$29:$HL$29),0)
+
IFERROR(SUMIFS(#REF!,#REF!,"",#REF!,G25)/SUMIFS(Produtividade!$E$29:$HL$29,Produtividade!$E$25:$HL$25,G25),0)
+
IFERROR(SUMIFS(#REF!,#REF!,"Todos",#REF!,G25)/SUMIFS(Produtividade!$E$29:$HL$29,Produtividade!$E$25:$HL$25,G25),0)
+
IFERROR(SUMIFS(#REF!,#REF!,G18,#REF!,"")/SUMIFS(Produtividade!$E$29:$HL$29,Produtividade!$E$19:$HL$19,G19),0)
+
IFERROR(SUMIFS(#REF!,#REF!,G18,#REF!,G25)/SUMIFS(Produtividade!$E$29:$HL$29,Produtividade!$E$19:$HL$19,G19,Produtividade!$E$25:$HL$25,G25)*G28,0)
)),"")</f>
        <v>0</v>
      </c>
      <c r="H151" s="242" t="n">
        <f aca="false">IFERROR(
IF(H18="","",
IF($D$151&lt;&gt;"",$D$151*SUM(H150,H188),
IFERROR(SUMIFS(#REF!,#REF!,"",#REF!,"")/SUM(Produtividade!$E$29:$HL$29),0)
+
IFERROR(SUMIFS(#REF!,#REF!,"Todos",#REF!,"Todos")/SUM(Produtividade!$E$29:$HL$29),0)
+
IFERROR(SUMIFS(#REF!,#REF!,"",#REF!,H25)/SUMIFS(Produtividade!$E$29:$HL$29,Produtividade!$E$25:$HL$25,H25),0)
+
IFERROR(SUMIFS(#REF!,#REF!,"Todos",#REF!,H25)/SUMIFS(Produtividade!$E$29:$HL$29,Produtividade!$E$25:$HL$25,H25),0)
+
IFERROR(SUMIFS(#REF!,#REF!,H18,#REF!,"")/SUMIFS(Produtividade!$E$29:$HL$29,Produtividade!$E$19:$HL$19,H19),0)
+
IFERROR(SUMIFS(#REF!,#REF!,H18,#REF!,H25)/SUMIFS(Produtividade!$E$29:$HL$29,Produtividade!$E$19:$HL$19,H19,Produtividade!$E$25:$HL$25,H25)*H28,0)
)),"")</f>
        <v>0</v>
      </c>
      <c r="I151" s="242" t="str">
        <f aca="false">IF(I18="","",
IFERROR(SUMIFS(#REF!,#REF!,"",#REF!,"")/SUM(Produtividade!$E$29:$HL$29),0)
+
IFERROR(SUMIFS(#REF!,#REF!,"",#REF!,I25)/SUMIFS(Produtividade!$E$29:$HL$29,Produtividade!$E$25:$HL$25,I25),0)
+
IFERROR(SUMIFS(#REF!,#REF!,I18,#REF!,"")/SUMIFS(Produtividade!$E$29:$HL$29,Produtividade!$E$19:$HL$19,I19),0)
+
IFERROR(SUMIFS(#REF!,#REF!,I18,#REF!,I25)/SUMIFS(Produtividade!$E$29:$HL$29,Produtividade!$E$19:$HL$19,I19,Produtividade!$E$25:$HL$25,I25)*I28,0)
)</f>
        <v/>
      </c>
      <c r="J151" s="528"/>
      <c r="K151" s="528"/>
      <c r="L151" s="528"/>
      <c r="M151" s="528"/>
      <c r="N151" s="528"/>
      <c r="O151" s="528"/>
      <c r="P151" s="528"/>
      <c r="Q151" s="528"/>
      <c r="R151" s="528"/>
      <c r="S151" s="528"/>
      <c r="T151" s="528"/>
      <c r="U151" s="528"/>
      <c r="V151" s="528"/>
      <c r="W151" s="528"/>
      <c r="X151" s="528"/>
      <c r="Y151" s="528"/>
      <c r="Z151" s="528"/>
      <c r="AA151" s="528"/>
      <c r="AB151" s="528"/>
      <c r="AC151" s="528"/>
      <c r="AD151" s="528"/>
      <c r="AE151" s="528"/>
      <c r="AF151" s="528"/>
      <c r="AG151" s="528"/>
      <c r="AH151" s="528"/>
      <c r="AI151" s="528"/>
      <c r="AJ151" s="528"/>
      <c r="AK151" s="528"/>
      <c r="AL151" s="528"/>
      <c r="AM151" s="528"/>
      <c r="AN151" s="528"/>
      <c r="AO151" s="528"/>
      <c r="AP151" s="528"/>
      <c r="AQ151" s="528"/>
      <c r="AR151" s="528"/>
      <c r="AS151" s="528"/>
      <c r="AT151" s="528"/>
      <c r="AU151" s="528"/>
      <c r="AV151" s="528"/>
      <c r="AW151" s="528"/>
      <c r="AX151" s="528"/>
      <c r="AY151" s="528"/>
      <c r="AZ151" s="528"/>
    </row>
    <row r="152" customFormat="false" ht="15" hidden="false" customHeight="false" outlineLevel="0" collapsed="false">
      <c r="A152" s="0"/>
      <c r="B152" s="56"/>
      <c r="C152" s="529" t="s">
        <v>297</v>
      </c>
      <c r="D152" s="533"/>
      <c r="E152" s="531" t="n">
        <f aca="false">IF(E18="","",SUM(E150:E151))</f>
        <v>0</v>
      </c>
      <c r="F152" s="531" t="n">
        <f aca="false">IF(F18="","",SUM(F150:F151))</f>
        <v>0</v>
      </c>
      <c r="G152" s="531" t="n">
        <f aca="false">IF(G18="","",SUM(G150:G151))</f>
        <v>0</v>
      </c>
      <c r="H152" s="531" t="n">
        <f aca="false">IF(H18="","",SUM(H150:H151))</f>
        <v>0</v>
      </c>
      <c r="I152" s="531" t="str">
        <f aca="false">IF(I18="","",SUM(I150:I151))</f>
        <v/>
      </c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/>
      <c r="AX152" s="0"/>
      <c r="AY152" s="0"/>
      <c r="AZ152" s="0"/>
      <c r="BA152" s="0"/>
      <c r="BB152" s="0"/>
      <c r="BC152" s="0"/>
      <c r="BD152" s="0"/>
      <c r="BE152" s="0"/>
      <c r="BF152" s="0"/>
      <c r="BG152" s="0"/>
      <c r="BH152" s="0"/>
      <c r="BI152" s="0"/>
      <c r="BJ152" s="0"/>
      <c r="BK152" s="0"/>
      <c r="BL152" s="0"/>
      <c r="BM152" s="0"/>
      <c r="BN152" s="0"/>
      <c r="BO152" s="0"/>
      <c r="BP152" s="0"/>
      <c r="BQ152" s="0"/>
      <c r="BR152" s="0"/>
      <c r="BS152" s="0"/>
      <c r="BT152" s="0"/>
      <c r="BU152" s="0"/>
      <c r="BV152" s="0"/>
      <c r="BW152" s="0"/>
      <c r="BX152" s="0"/>
      <c r="BY152" s="0"/>
      <c r="BZ152" s="0"/>
      <c r="CA152" s="0"/>
      <c r="CB152" s="0"/>
      <c r="CC152" s="0"/>
      <c r="CD152" s="0"/>
      <c r="CE152" s="0"/>
      <c r="CF152" s="0"/>
      <c r="CG152" s="0"/>
      <c r="CH152" s="0"/>
      <c r="CI152" s="0"/>
      <c r="CJ152" s="0"/>
      <c r="CK152" s="0"/>
      <c r="CL152" s="0"/>
      <c r="CM152" s="0"/>
      <c r="CN152" s="0"/>
      <c r="CO152" s="0"/>
      <c r="CP152" s="0"/>
      <c r="CQ152" s="0"/>
      <c r="CR152" s="0"/>
      <c r="CS152" s="0"/>
      <c r="CT152" s="0"/>
      <c r="CU152" s="0"/>
      <c r="CV152" s="0"/>
      <c r="CW152" s="0"/>
      <c r="CX152" s="0"/>
      <c r="CY152" s="0"/>
      <c r="CZ152" s="0"/>
      <c r="DA152" s="0"/>
      <c r="DB152" s="0"/>
      <c r="DC152" s="0"/>
      <c r="DD152" s="0"/>
      <c r="DE152" s="0"/>
      <c r="DF152" s="0"/>
      <c r="DG152" s="0"/>
      <c r="DH152" s="0"/>
      <c r="DI152" s="0"/>
      <c r="DJ152" s="0"/>
      <c r="DK152" s="0"/>
      <c r="DL152" s="0"/>
      <c r="DM152" s="0"/>
      <c r="DN152" s="0"/>
      <c r="DO152" s="0"/>
      <c r="DP152" s="0"/>
      <c r="DQ152" s="0"/>
      <c r="DR152" s="0"/>
      <c r="DS152" s="0"/>
      <c r="DT152" s="0"/>
      <c r="DU152" s="0"/>
      <c r="DV152" s="0"/>
      <c r="DW152" s="0"/>
      <c r="DX152" s="0"/>
      <c r="DY152" s="0"/>
      <c r="DZ152" s="0"/>
      <c r="EA152" s="0"/>
      <c r="EB152" s="0"/>
      <c r="EC152" s="0"/>
      <c r="ED152" s="0"/>
      <c r="EE152" s="0"/>
      <c r="EF152" s="0"/>
      <c r="EG152" s="0"/>
      <c r="EH152" s="0"/>
      <c r="EI152" s="0"/>
      <c r="EJ152" s="0"/>
      <c r="EK152" s="0"/>
      <c r="EL152" s="0"/>
      <c r="EM152" s="0"/>
      <c r="EN152" s="0"/>
      <c r="EO152" s="0"/>
      <c r="EP152" s="0"/>
      <c r="EQ152" s="0"/>
      <c r="ER152" s="0"/>
      <c r="ES152" s="0"/>
      <c r="ET152" s="0"/>
      <c r="EU152" s="0"/>
      <c r="EV152" s="0"/>
      <c r="EW152" s="0"/>
      <c r="EX152" s="0"/>
      <c r="EY152" s="0"/>
      <c r="EZ152" s="0"/>
      <c r="FA152" s="0"/>
      <c r="FB152" s="0"/>
      <c r="FC152" s="0"/>
      <c r="FD152" s="0"/>
      <c r="FE152" s="0"/>
      <c r="FF152" s="0"/>
      <c r="FG152" s="0"/>
      <c r="FH152" s="0"/>
      <c r="FI152" s="0"/>
      <c r="FJ152" s="0"/>
      <c r="FK152" s="0"/>
      <c r="FL152" s="0"/>
      <c r="FM152" s="0"/>
      <c r="FN152" s="0"/>
      <c r="FO152" s="0"/>
      <c r="FP152" s="0"/>
      <c r="FQ152" s="0"/>
      <c r="FR152" s="0"/>
      <c r="FS152" s="0"/>
      <c r="FT152" s="0"/>
      <c r="FU152" s="0"/>
      <c r="FV152" s="0"/>
      <c r="FW152" s="0"/>
      <c r="FX152" s="0"/>
      <c r="FY152" s="0"/>
      <c r="FZ152" s="0"/>
      <c r="GA152" s="0"/>
      <c r="GB152" s="0"/>
      <c r="GC152" s="0"/>
      <c r="GD152" s="0"/>
      <c r="GE152" s="0"/>
      <c r="GF152" s="0"/>
      <c r="GG152" s="0"/>
      <c r="GH152" s="0"/>
      <c r="GI152" s="0"/>
      <c r="GJ152" s="0"/>
      <c r="GK152" s="0"/>
      <c r="GL152" s="0"/>
      <c r="GM152" s="0"/>
      <c r="GN152" s="0"/>
      <c r="GO152" s="0"/>
      <c r="GP152" s="0"/>
      <c r="GQ152" s="0"/>
      <c r="GR152" s="0"/>
      <c r="GS152" s="0"/>
      <c r="GT152" s="0"/>
      <c r="GU152" s="0"/>
      <c r="GV152" s="0"/>
      <c r="GW152" s="0"/>
      <c r="GX152" s="0"/>
      <c r="GY152" s="0"/>
      <c r="GZ152" s="0"/>
      <c r="HA152" s="0"/>
      <c r="HB152" s="0"/>
      <c r="HC152" s="0"/>
      <c r="HD152" s="0"/>
      <c r="HE152" s="0"/>
      <c r="HF152" s="0"/>
      <c r="HG152" s="0"/>
      <c r="HH152" s="0"/>
      <c r="HI152" s="0"/>
      <c r="HJ152" s="0"/>
      <c r="HK152" s="0"/>
      <c r="HL152" s="0"/>
      <c r="HM152" s="0"/>
      <c r="HN152" s="0"/>
      <c r="HO152" s="0"/>
      <c r="HP152" s="0"/>
      <c r="HQ152" s="0"/>
      <c r="HR152" s="0"/>
      <c r="HS152" s="0"/>
      <c r="HT152" s="0"/>
      <c r="HU152" s="0"/>
      <c r="HV152" s="0"/>
      <c r="HW152" s="0"/>
      <c r="HX152" s="0"/>
      <c r="HY152" s="0"/>
      <c r="HZ152" s="0"/>
      <c r="IA152" s="0"/>
      <c r="IB152" s="0"/>
      <c r="IC152" s="0"/>
      <c r="ID152" s="0"/>
      <c r="IE152" s="0"/>
      <c r="IF152" s="0"/>
      <c r="IG152" s="0"/>
      <c r="IH152" s="0"/>
      <c r="II152" s="0"/>
      <c r="IJ152" s="0"/>
      <c r="IK152" s="0"/>
      <c r="IL152" s="0"/>
      <c r="IM152" s="0"/>
      <c r="IN152" s="0"/>
      <c r="IO152" s="0"/>
      <c r="IP152" s="0"/>
      <c r="IQ152" s="0"/>
      <c r="IR152" s="0"/>
      <c r="IS152" s="0"/>
      <c r="IT152" s="0"/>
      <c r="IU152" s="0"/>
      <c r="IV152" s="0"/>
      <c r="IW152" s="0"/>
      <c r="IX152" s="0"/>
      <c r="IY152" s="0"/>
      <c r="IZ152" s="0"/>
      <c r="JA152" s="0"/>
      <c r="JB152" s="0"/>
      <c r="JC152" s="0"/>
      <c r="JD152" s="0"/>
      <c r="JE152" s="0"/>
      <c r="JF152" s="0"/>
      <c r="JG152" s="0"/>
      <c r="JH152" s="0"/>
      <c r="JI152" s="0"/>
      <c r="JJ152" s="0"/>
      <c r="JK152" s="0"/>
      <c r="JL152" s="0"/>
      <c r="JM152" s="0"/>
      <c r="JN152" s="0"/>
      <c r="JO152" s="0"/>
      <c r="JP152" s="0"/>
      <c r="JQ152" s="0"/>
      <c r="JR152" s="0"/>
      <c r="JS152" s="0"/>
      <c r="JT152" s="0"/>
      <c r="JU152" s="0"/>
      <c r="JV152" s="0"/>
      <c r="JW152" s="0"/>
      <c r="JX152" s="0"/>
      <c r="JY152" s="0"/>
      <c r="JZ152" s="0"/>
      <c r="KA152" s="0"/>
      <c r="KB152" s="0"/>
      <c r="KC152" s="0"/>
      <c r="KD152" s="0"/>
      <c r="KE152" s="0"/>
      <c r="KF152" s="0"/>
      <c r="KG152" s="0"/>
      <c r="KH152" s="0"/>
      <c r="KI152" s="0"/>
      <c r="KJ152" s="0"/>
      <c r="KK152" s="0"/>
      <c r="KL152" s="0"/>
      <c r="KM152" s="0"/>
      <c r="KN152" s="0"/>
      <c r="KO152" s="0"/>
      <c r="KP152" s="0"/>
      <c r="KQ152" s="0"/>
      <c r="KR152" s="0"/>
      <c r="KS152" s="0"/>
      <c r="KT152" s="0"/>
      <c r="KU152" s="0"/>
      <c r="KV152" s="0"/>
      <c r="KW152" s="0"/>
      <c r="KX152" s="0"/>
      <c r="KY152" s="0"/>
      <c r="KZ152" s="0"/>
      <c r="LA152" s="0"/>
      <c r="LB152" s="0"/>
      <c r="LC152" s="0"/>
      <c r="LD152" s="0"/>
      <c r="LE152" s="0"/>
      <c r="LF152" s="0"/>
      <c r="LG152" s="0"/>
      <c r="LH152" s="0"/>
      <c r="LI152" s="0"/>
      <c r="LJ152" s="0"/>
      <c r="LK152" s="0"/>
      <c r="LL152" s="0"/>
      <c r="LM152" s="0"/>
      <c r="LN152" s="0"/>
      <c r="LO152" s="0"/>
      <c r="LP152" s="0"/>
      <c r="LQ152" s="0"/>
      <c r="LR152" s="0"/>
      <c r="LS152" s="0"/>
      <c r="LT152" s="0"/>
      <c r="LU152" s="0"/>
      <c r="LV152" s="0"/>
      <c r="LW152" s="0"/>
      <c r="LX152" s="0"/>
      <c r="LY152" s="0"/>
      <c r="LZ152" s="0"/>
      <c r="MA152" s="0"/>
      <c r="MB152" s="0"/>
      <c r="MC152" s="0"/>
      <c r="MD152" s="0"/>
      <c r="ME152" s="0"/>
      <c r="MF152" s="0"/>
      <c r="MG152" s="0"/>
      <c r="MH152" s="0"/>
      <c r="MI152" s="0"/>
      <c r="MJ152" s="0"/>
      <c r="MK152" s="0"/>
      <c r="ML152" s="0"/>
      <c r="MM152" s="0"/>
      <c r="MN152" s="0"/>
      <c r="MO152" s="0"/>
      <c r="MP152" s="0"/>
      <c r="MQ152" s="0"/>
      <c r="MR152" s="0"/>
      <c r="MS152" s="0"/>
      <c r="MT152" s="0"/>
      <c r="MU152" s="0"/>
      <c r="MV152" s="0"/>
      <c r="MW152" s="0"/>
      <c r="MX152" s="0"/>
      <c r="MY152" s="0"/>
      <c r="MZ152" s="0"/>
      <c r="NA152" s="0"/>
      <c r="NB152" s="0"/>
      <c r="NC152" s="0"/>
      <c r="ND152" s="0"/>
      <c r="NE152" s="0"/>
      <c r="NF152" s="0"/>
      <c r="NG152" s="0"/>
      <c r="NH152" s="0"/>
      <c r="NI152" s="0"/>
      <c r="NJ152" s="0"/>
      <c r="NK152" s="0"/>
      <c r="NL152" s="0"/>
      <c r="NM152" s="0"/>
      <c r="NN152" s="0"/>
      <c r="NO152" s="0"/>
      <c r="NP152" s="0"/>
      <c r="NQ152" s="0"/>
      <c r="NR152" s="0"/>
      <c r="NS152" s="0"/>
      <c r="NT152" s="0"/>
      <c r="NU152" s="0"/>
      <c r="NV152" s="0"/>
      <c r="NW152" s="0"/>
      <c r="NX152" s="0"/>
      <c r="NY152" s="0"/>
      <c r="NZ152" s="0"/>
      <c r="OA152" s="0"/>
      <c r="OB152" s="0"/>
      <c r="OC152" s="0"/>
      <c r="OD152" s="0"/>
      <c r="OE152" s="0"/>
      <c r="OF152" s="0"/>
      <c r="OG152" s="0"/>
      <c r="OH152" s="0"/>
      <c r="OI152" s="0"/>
      <c r="OJ152" s="0"/>
      <c r="OK152" s="0"/>
      <c r="OL152" s="0"/>
      <c r="OM152" s="0"/>
      <c r="ON152" s="0"/>
      <c r="OO152" s="0"/>
      <c r="OP152" s="0"/>
      <c r="OQ152" s="0"/>
      <c r="OR152" s="0"/>
      <c r="OS152" s="0"/>
      <c r="OT152" s="0"/>
      <c r="OU152" s="0"/>
      <c r="OV152" s="0"/>
      <c r="OW152" s="0"/>
      <c r="OX152" s="0"/>
      <c r="OY152" s="0"/>
      <c r="OZ152" s="0"/>
      <c r="PA152" s="0"/>
      <c r="PB152" s="0"/>
      <c r="PC152" s="0"/>
      <c r="PD152" s="0"/>
      <c r="PE152" s="0"/>
      <c r="PF152" s="0"/>
      <c r="PG152" s="0"/>
      <c r="PH152" s="0"/>
      <c r="PI152" s="0"/>
      <c r="PJ152" s="0"/>
      <c r="PK152" s="0"/>
      <c r="PL152" s="0"/>
      <c r="PM152" s="0"/>
      <c r="PN152" s="0"/>
      <c r="PO152" s="0"/>
      <c r="PP152" s="0"/>
      <c r="PQ152" s="0"/>
      <c r="PR152" s="0"/>
      <c r="PS152" s="0"/>
      <c r="PT152" s="0"/>
      <c r="PU152" s="0"/>
      <c r="PV152" s="0"/>
      <c r="PW152" s="0"/>
      <c r="PX152" s="0"/>
      <c r="PY152" s="0"/>
      <c r="PZ152" s="0"/>
      <c r="QA152" s="0"/>
      <c r="QB152" s="0"/>
      <c r="QC152" s="0"/>
      <c r="QD152" s="0"/>
      <c r="QE152" s="0"/>
      <c r="QF152" s="0"/>
      <c r="QG152" s="0"/>
      <c r="QH152" s="0"/>
      <c r="QI152" s="0"/>
      <c r="QJ152" s="0"/>
      <c r="QK152" s="0"/>
      <c r="QL152" s="0"/>
      <c r="QM152" s="0"/>
      <c r="QN152" s="0"/>
      <c r="QO152" s="0"/>
      <c r="QP152" s="0"/>
      <c r="QQ152" s="0"/>
      <c r="QR152" s="0"/>
      <c r="QS152" s="0"/>
      <c r="QT152" s="0"/>
      <c r="QU152" s="0"/>
      <c r="QV152" s="0"/>
      <c r="QW152" s="0"/>
      <c r="QX152" s="0"/>
      <c r="QY152" s="0"/>
      <c r="QZ152" s="0"/>
      <c r="RA152" s="0"/>
      <c r="RB152" s="0"/>
      <c r="RC152" s="0"/>
      <c r="RD152" s="0"/>
      <c r="RE152" s="0"/>
      <c r="RF152" s="0"/>
      <c r="RG152" s="0"/>
      <c r="RH152" s="0"/>
      <c r="RI152" s="0"/>
      <c r="RJ152" s="0"/>
      <c r="RK152" s="0"/>
      <c r="RL152" s="0"/>
      <c r="RM152" s="0"/>
      <c r="RN152" s="0"/>
      <c r="RO152" s="0"/>
      <c r="RP152" s="0"/>
      <c r="RQ152" s="0"/>
      <c r="RR152" s="0"/>
      <c r="RS152" s="0"/>
      <c r="RT152" s="0"/>
      <c r="RU152" s="0"/>
      <c r="RV152" s="0"/>
      <c r="RW152" s="0"/>
      <c r="RX152" s="0"/>
      <c r="RY152" s="0"/>
      <c r="RZ152" s="0"/>
      <c r="SA152" s="0"/>
      <c r="SB152" s="0"/>
      <c r="SC152" s="0"/>
      <c r="SD152" s="0"/>
      <c r="SE152" s="0"/>
      <c r="SF152" s="0"/>
      <c r="SG152" s="0"/>
      <c r="SH152" s="0"/>
      <c r="SI152" s="0"/>
      <c r="SJ152" s="0"/>
      <c r="SK152" s="0"/>
      <c r="SL152" s="0"/>
      <c r="SM152" s="0"/>
      <c r="SN152" s="0"/>
      <c r="SO152" s="0"/>
      <c r="SP152" s="0"/>
      <c r="SQ152" s="0"/>
      <c r="SR152" s="0"/>
      <c r="SS152" s="0"/>
      <c r="ST152" s="0"/>
      <c r="SU152" s="0"/>
      <c r="SV152" s="0"/>
      <c r="SW152" s="0"/>
      <c r="SX152" s="0"/>
      <c r="SY152" s="0"/>
      <c r="SZ152" s="0"/>
      <c r="TA152" s="0"/>
      <c r="TB152" s="0"/>
      <c r="TC152" s="0"/>
      <c r="TD152" s="0"/>
      <c r="TE152" s="0"/>
      <c r="TF152" s="0"/>
      <c r="TG152" s="0"/>
      <c r="TH152" s="0"/>
      <c r="TI152" s="0"/>
      <c r="TJ152" s="0"/>
      <c r="TK152" s="0"/>
      <c r="TL152" s="0"/>
      <c r="TM152" s="0"/>
      <c r="TN152" s="0"/>
      <c r="TO152" s="0"/>
      <c r="TP152" s="0"/>
      <c r="TQ152" s="0"/>
      <c r="TR152" s="0"/>
      <c r="TS152" s="0"/>
      <c r="TT152" s="0"/>
      <c r="TU152" s="0"/>
      <c r="TV152" s="0"/>
      <c r="TW152" s="0"/>
      <c r="TX152" s="0"/>
      <c r="TY152" s="0"/>
      <c r="TZ152" s="0"/>
      <c r="UA152" s="0"/>
      <c r="UB152" s="0"/>
      <c r="UC152" s="0"/>
      <c r="UD152" s="0"/>
      <c r="UE152" s="0"/>
      <c r="UF152" s="0"/>
      <c r="UG152" s="0"/>
      <c r="UH152" s="0"/>
      <c r="UI152" s="0"/>
      <c r="UJ152" s="0"/>
      <c r="UK152" s="0"/>
      <c r="UL152" s="0"/>
      <c r="UM152" s="0"/>
      <c r="UN152" s="0"/>
      <c r="UO152" s="0"/>
      <c r="UP152" s="0"/>
      <c r="UQ152" s="0"/>
      <c r="UR152" s="0"/>
      <c r="US152" s="0"/>
      <c r="UT152" s="0"/>
      <c r="UU152" s="0"/>
      <c r="UV152" s="0"/>
      <c r="UW152" s="0"/>
      <c r="UX152" s="0"/>
      <c r="UY152" s="0"/>
      <c r="UZ152" s="0"/>
      <c r="VA152" s="0"/>
      <c r="VB152" s="0"/>
      <c r="VC152" s="0"/>
      <c r="VD152" s="0"/>
      <c r="VE152" s="0"/>
      <c r="VF152" s="0"/>
      <c r="VG152" s="0"/>
      <c r="VH152" s="0"/>
      <c r="VI152" s="0"/>
      <c r="VJ152" s="0"/>
      <c r="VK152" s="0"/>
      <c r="VL152" s="0"/>
      <c r="VM152" s="0"/>
      <c r="VN152" s="0"/>
      <c r="VO152" s="0"/>
      <c r="VP152" s="0"/>
      <c r="VQ152" s="0"/>
      <c r="VR152" s="0"/>
      <c r="VS152" s="0"/>
      <c r="VT152" s="0"/>
      <c r="VU152" s="0"/>
      <c r="VV152" s="0"/>
      <c r="VW152" s="0"/>
      <c r="VX152" s="0"/>
      <c r="VY152" s="0"/>
      <c r="VZ152" s="0"/>
      <c r="WA152" s="0"/>
      <c r="WB152" s="0"/>
      <c r="WC152" s="0"/>
      <c r="WD152" s="0"/>
      <c r="WE152" s="0"/>
      <c r="WF152" s="0"/>
      <c r="WG152" s="0"/>
      <c r="WH152" s="0"/>
      <c r="WI152" s="0"/>
      <c r="WJ152" s="0"/>
      <c r="WK152" s="0"/>
      <c r="WL152" s="0"/>
      <c r="WM152" s="0"/>
      <c r="WN152" s="0"/>
      <c r="WO152" s="0"/>
      <c r="WP152" s="0"/>
      <c r="WQ152" s="0"/>
      <c r="WR152" s="0"/>
      <c r="WS152" s="0"/>
      <c r="WT152" s="0"/>
      <c r="WU152" s="0"/>
      <c r="WV152" s="0"/>
      <c r="WW152" s="0"/>
      <c r="WX152" s="0"/>
      <c r="WY152" s="0"/>
      <c r="WZ152" s="0"/>
      <c r="XA152" s="0"/>
      <c r="XB152" s="0"/>
      <c r="XC152" s="0"/>
      <c r="XD152" s="0"/>
      <c r="XE152" s="0"/>
      <c r="XF152" s="0"/>
      <c r="XG152" s="0"/>
      <c r="XH152" s="0"/>
      <c r="XI152" s="0"/>
      <c r="XJ152" s="0"/>
      <c r="XK152" s="0"/>
      <c r="XL152" s="0"/>
      <c r="XM152" s="0"/>
      <c r="XN152" s="0"/>
      <c r="XO152" s="0"/>
      <c r="XP152" s="0"/>
      <c r="XQ152" s="0"/>
      <c r="XR152" s="0"/>
      <c r="XS152" s="0"/>
      <c r="XT152" s="0"/>
      <c r="XU152" s="0"/>
      <c r="XV152" s="0"/>
      <c r="XW152" s="0"/>
      <c r="XX152" s="0"/>
      <c r="XY152" s="0"/>
      <c r="XZ152" s="0"/>
      <c r="YA152" s="0"/>
      <c r="YB152" s="0"/>
      <c r="YC152" s="0"/>
      <c r="YD152" s="0"/>
      <c r="YE152" s="0"/>
      <c r="YF152" s="0"/>
      <c r="YG152" s="0"/>
      <c r="YH152" s="0"/>
      <c r="YI152" s="0"/>
      <c r="YJ152" s="0"/>
      <c r="YK152" s="0"/>
      <c r="YL152" s="0"/>
      <c r="YM152" s="0"/>
      <c r="YN152" s="0"/>
      <c r="YO152" s="0"/>
      <c r="YP152" s="0"/>
      <c r="YQ152" s="0"/>
      <c r="YR152" s="0"/>
      <c r="YS152" s="0"/>
      <c r="YT152" s="0"/>
      <c r="YU152" s="0"/>
      <c r="YV152" s="0"/>
      <c r="YW152" s="0"/>
      <c r="YX152" s="0"/>
      <c r="YY152" s="0"/>
      <c r="YZ152" s="0"/>
      <c r="ZA152" s="0"/>
      <c r="ZB152" s="0"/>
      <c r="ZC152" s="0"/>
      <c r="ZD152" s="0"/>
      <c r="ZE152" s="0"/>
      <c r="ZF152" s="0"/>
      <c r="ZG152" s="0"/>
      <c r="ZH152" s="0"/>
      <c r="ZI152" s="0"/>
      <c r="ZJ152" s="0"/>
      <c r="ZK152" s="0"/>
      <c r="ZL152" s="0"/>
      <c r="ZM152" s="0"/>
      <c r="ZN152" s="0"/>
      <c r="ZO152" s="0"/>
      <c r="ZP152" s="0"/>
      <c r="ZQ152" s="0"/>
      <c r="ZR152" s="0"/>
      <c r="ZS152" s="0"/>
      <c r="ZT152" s="0"/>
      <c r="ZU152" s="0"/>
      <c r="ZV152" s="0"/>
      <c r="ZW152" s="0"/>
      <c r="ZX152" s="0"/>
      <c r="ZY152" s="0"/>
      <c r="ZZ152" s="0"/>
      <c r="AAA152" s="0"/>
      <c r="AAB152" s="0"/>
      <c r="AAC152" s="0"/>
      <c r="AAD152" s="0"/>
      <c r="AAE152" s="0"/>
      <c r="AAF152" s="0"/>
      <c r="AAG152" s="0"/>
      <c r="AAH152" s="0"/>
      <c r="AAI152" s="0"/>
      <c r="AAJ152" s="0"/>
      <c r="AAK152" s="0"/>
      <c r="AAL152" s="0"/>
      <c r="AAM152" s="0"/>
      <c r="AAN152" s="0"/>
      <c r="AAO152" s="0"/>
      <c r="AAP152" s="0"/>
      <c r="AAQ152" s="0"/>
      <c r="AAR152" s="0"/>
      <c r="AAS152" s="0"/>
      <c r="AAT152" s="0"/>
      <c r="AAU152" s="0"/>
      <c r="AAV152" s="0"/>
      <c r="AAW152" s="0"/>
      <c r="AAX152" s="0"/>
      <c r="AAY152" s="0"/>
      <c r="AAZ152" s="0"/>
      <c r="ABA152" s="0"/>
      <c r="ABB152" s="0"/>
      <c r="ABC152" s="0"/>
      <c r="ABD152" s="0"/>
      <c r="ABE152" s="0"/>
      <c r="ABF152" s="0"/>
      <c r="ABG152" s="0"/>
      <c r="ABH152" s="0"/>
      <c r="ABI152" s="0"/>
      <c r="ABJ152" s="0"/>
      <c r="ABK152" s="0"/>
      <c r="ABL152" s="0"/>
      <c r="ABM152" s="0"/>
      <c r="ABN152" s="0"/>
      <c r="ABO152" s="0"/>
      <c r="ABP152" s="0"/>
      <c r="ABQ152" s="0"/>
      <c r="ABR152" s="0"/>
      <c r="ABS152" s="0"/>
      <c r="ABT152" s="0"/>
      <c r="ABU152" s="0"/>
      <c r="ABV152" s="0"/>
      <c r="ABW152" s="0"/>
      <c r="ABX152" s="0"/>
      <c r="ABY152" s="0"/>
      <c r="ABZ152" s="0"/>
      <c r="ACA152" s="0"/>
      <c r="ACB152" s="0"/>
      <c r="ACC152" s="0"/>
      <c r="ACD152" s="0"/>
      <c r="ACE152" s="0"/>
      <c r="ACF152" s="0"/>
      <c r="ACG152" s="0"/>
      <c r="ACH152" s="0"/>
      <c r="ACI152" s="0"/>
      <c r="ACJ152" s="0"/>
      <c r="ACK152" s="0"/>
      <c r="ACL152" s="0"/>
      <c r="ACM152" s="0"/>
      <c r="ACN152" s="0"/>
      <c r="ACO152" s="0"/>
      <c r="ACP152" s="0"/>
      <c r="ACQ152" s="0"/>
      <c r="ACR152" s="0"/>
      <c r="ACS152" s="0"/>
      <c r="ACT152" s="0"/>
      <c r="ACU152" s="0"/>
      <c r="ACV152" s="0"/>
      <c r="ACW152" s="0"/>
      <c r="ACX152" s="0"/>
      <c r="ACY152" s="0"/>
      <c r="ACZ152" s="0"/>
      <c r="ADA152" s="0"/>
      <c r="ADB152" s="0"/>
      <c r="ADC152" s="0"/>
      <c r="ADD152" s="0"/>
      <c r="ADE152" s="0"/>
      <c r="ADF152" s="0"/>
      <c r="ADG152" s="0"/>
      <c r="ADH152" s="0"/>
      <c r="ADI152" s="0"/>
      <c r="ADJ152" s="0"/>
      <c r="ADK152" s="0"/>
      <c r="ADL152" s="0"/>
      <c r="ADM152" s="0"/>
      <c r="ADN152" s="0"/>
      <c r="ADO152" s="0"/>
      <c r="ADP152" s="0"/>
      <c r="ADQ152" s="0"/>
      <c r="ADR152" s="0"/>
      <c r="ADS152" s="0"/>
      <c r="ADT152" s="0"/>
      <c r="ADU152" s="0"/>
      <c r="ADV152" s="0"/>
      <c r="ADW152" s="0"/>
      <c r="ADX152" s="0"/>
      <c r="ADY152" s="0"/>
      <c r="ADZ152" s="0"/>
      <c r="AEA152" s="0"/>
      <c r="AEB152" s="0"/>
      <c r="AEC152" s="0"/>
      <c r="AED152" s="0"/>
      <c r="AEE152" s="0"/>
      <c r="AEF152" s="0"/>
      <c r="AEG152" s="0"/>
      <c r="AEH152" s="0"/>
      <c r="AEI152" s="0"/>
      <c r="AEJ152" s="0"/>
      <c r="AEK152" s="0"/>
      <c r="AEL152" s="0"/>
      <c r="AEM152" s="0"/>
      <c r="AEN152" s="0"/>
      <c r="AEO152" s="0"/>
      <c r="AEP152" s="0"/>
      <c r="AEQ152" s="0"/>
      <c r="AER152" s="0"/>
      <c r="AES152" s="0"/>
      <c r="AET152" s="0"/>
      <c r="AEU152" s="0"/>
      <c r="AEV152" s="0"/>
      <c r="AEW152" s="0"/>
      <c r="AEX152" s="0"/>
      <c r="AEY152" s="0"/>
      <c r="AEZ152" s="0"/>
      <c r="AFA152" s="0"/>
      <c r="AFB152" s="0"/>
      <c r="AFC152" s="0"/>
      <c r="AFD152" s="0"/>
      <c r="AFE152" s="0"/>
      <c r="AFF152" s="0"/>
      <c r="AFG152" s="0"/>
      <c r="AFH152" s="0"/>
      <c r="AFI152" s="0"/>
      <c r="AFJ152" s="0"/>
      <c r="AFK152" s="0"/>
      <c r="AFL152" s="0"/>
      <c r="AFM152" s="0"/>
      <c r="AFN152" s="0"/>
      <c r="AFO152" s="0"/>
      <c r="AFP152" s="0"/>
      <c r="AFQ152" s="0"/>
      <c r="AFR152" s="0"/>
      <c r="AFS152" s="0"/>
      <c r="AFT152" s="0"/>
      <c r="AFU152" s="0"/>
      <c r="AFV152" s="0"/>
      <c r="AFW152" s="0"/>
      <c r="AFX152" s="0"/>
      <c r="AFY152" s="0"/>
      <c r="AFZ152" s="0"/>
      <c r="AGA152" s="0"/>
      <c r="AGB152" s="0"/>
      <c r="AGC152" s="0"/>
      <c r="AGD152" s="0"/>
      <c r="AGE152" s="0"/>
      <c r="AGF152" s="0"/>
      <c r="AGG152" s="0"/>
      <c r="AGH152" s="0"/>
      <c r="AGI152" s="0"/>
      <c r="AGJ152" s="0"/>
      <c r="AGK152" s="0"/>
      <c r="AGL152" s="0"/>
      <c r="AGM152" s="0"/>
      <c r="AGN152" s="0"/>
      <c r="AGO152" s="0"/>
      <c r="AGP152" s="0"/>
      <c r="AGQ152" s="0"/>
      <c r="AGR152" s="0"/>
      <c r="AGS152" s="0"/>
      <c r="AGT152" s="0"/>
      <c r="AGU152" s="0"/>
      <c r="AGV152" s="0"/>
      <c r="AGW152" s="0"/>
      <c r="AGX152" s="0"/>
      <c r="AGY152" s="0"/>
      <c r="AGZ152" s="0"/>
      <c r="AHA152" s="0"/>
      <c r="AHB152" s="0"/>
      <c r="AHC152" s="0"/>
      <c r="AHD152" s="0"/>
      <c r="AHE152" s="0"/>
      <c r="AHF152" s="0"/>
      <c r="AHG152" s="0"/>
      <c r="AHH152" s="0"/>
      <c r="AHI152" s="0"/>
      <c r="AHJ152" s="0"/>
      <c r="AHK152" s="0"/>
      <c r="AHL152" s="0"/>
      <c r="AHM152" s="0"/>
      <c r="AHN152" s="0"/>
      <c r="AHO152" s="0"/>
      <c r="AHP152" s="0"/>
      <c r="AHQ152" s="0"/>
      <c r="AHR152" s="0"/>
      <c r="AHS152" s="0"/>
      <c r="AHT152" s="0"/>
      <c r="AHU152" s="0"/>
      <c r="AHV152" s="0"/>
      <c r="AHW152" s="0"/>
      <c r="AHX152" s="0"/>
      <c r="AHY152" s="0"/>
      <c r="AHZ152" s="0"/>
      <c r="AIA152" s="0"/>
      <c r="AIB152" s="0"/>
      <c r="AIC152" s="0"/>
      <c r="AID152" s="0"/>
      <c r="AIE152" s="0"/>
      <c r="AIF152" s="0"/>
      <c r="AIG152" s="0"/>
      <c r="AIH152" s="0"/>
      <c r="AII152" s="0"/>
      <c r="AIJ152" s="0"/>
      <c r="AIK152" s="0"/>
      <c r="AIL152" s="0"/>
      <c r="AIM152" s="0"/>
      <c r="AIN152" s="0"/>
      <c r="AIO152" s="0"/>
      <c r="AIP152" s="0"/>
      <c r="AIQ152" s="0"/>
      <c r="AIR152" s="0"/>
      <c r="AIS152" s="0"/>
      <c r="AIT152" s="0"/>
      <c r="AIU152" s="0"/>
      <c r="AIV152" s="0"/>
      <c r="AIW152" s="0"/>
      <c r="AIX152" s="0"/>
      <c r="AIY152" s="0"/>
      <c r="AIZ152" s="0"/>
      <c r="AJA152" s="0"/>
      <c r="AJB152" s="0"/>
      <c r="AJC152" s="0"/>
      <c r="AJD152" s="0"/>
      <c r="AJE152" s="0"/>
      <c r="AJF152" s="0"/>
      <c r="AJG152" s="0"/>
      <c r="AJH152" s="0"/>
      <c r="AJI152" s="0"/>
      <c r="AJJ152" s="0"/>
      <c r="AJK152" s="0"/>
      <c r="AJL152" s="0"/>
      <c r="AJM152" s="0"/>
      <c r="AJN152" s="0"/>
      <c r="AJO152" s="0"/>
      <c r="AJP152" s="0"/>
      <c r="AJQ152" s="0"/>
      <c r="AJR152" s="0"/>
      <c r="AJS152" s="0"/>
      <c r="AJT152" s="0"/>
      <c r="AJU152" s="0"/>
      <c r="AJV152" s="0"/>
      <c r="AJW152" s="0"/>
      <c r="AJX152" s="0"/>
      <c r="AJY152" s="0"/>
      <c r="AJZ152" s="0"/>
      <c r="AKA152" s="0"/>
      <c r="AKB152" s="0"/>
      <c r="AKC152" s="0"/>
      <c r="AKD152" s="0"/>
      <c r="AKE152" s="0"/>
      <c r="AKF152" s="0"/>
      <c r="AKG152" s="0"/>
      <c r="AKH152" s="0"/>
      <c r="AKI152" s="0"/>
      <c r="AKJ152" s="0"/>
      <c r="AKK152" s="0"/>
      <c r="AKL152" s="0"/>
      <c r="AKM152" s="0"/>
      <c r="AKN152" s="0"/>
      <c r="AKO152" s="0"/>
      <c r="AKP152" s="0"/>
      <c r="AKQ152" s="0"/>
      <c r="AKR152" s="0"/>
      <c r="AKS152" s="0"/>
      <c r="AKT152" s="0"/>
      <c r="AKU152" s="0"/>
      <c r="AKV152" s="0"/>
      <c r="AKW152" s="0"/>
      <c r="AKX152" s="0"/>
      <c r="AKY152" s="0"/>
      <c r="AKZ152" s="0"/>
      <c r="ALA152" s="0"/>
      <c r="ALB152" s="0"/>
      <c r="ALC152" s="0"/>
      <c r="ALD152" s="0"/>
      <c r="ALE152" s="0"/>
      <c r="ALF152" s="0"/>
      <c r="ALG152" s="0"/>
      <c r="ALH152" s="0"/>
      <c r="ALI152" s="0"/>
      <c r="ALJ152" s="0"/>
      <c r="ALK152" s="0"/>
      <c r="ALL152" s="0"/>
      <c r="ALM152" s="0"/>
      <c r="ALN152" s="0"/>
      <c r="ALO152" s="0"/>
      <c r="ALP152" s="0"/>
      <c r="ALQ152" s="0"/>
      <c r="ALR152" s="0"/>
      <c r="ALS152" s="0"/>
      <c r="ALT152" s="0"/>
      <c r="ALU152" s="0"/>
      <c r="ALV152" s="0"/>
      <c r="ALW152" s="0"/>
      <c r="ALX152" s="0"/>
      <c r="ALY152" s="0"/>
      <c r="ALZ152" s="0"/>
      <c r="AMA152" s="0"/>
      <c r="AMB152" s="0"/>
      <c r="AMC152" s="0"/>
      <c r="AMD152" s="0"/>
      <c r="AME152" s="0"/>
      <c r="AMF152" s="0"/>
      <c r="AMG152" s="0"/>
      <c r="AMH152" s="0"/>
      <c r="AMI152" s="0"/>
      <c r="AMJ152" s="0"/>
      <c r="AMK152" s="0"/>
      <c r="AML152" s="0"/>
      <c r="AMM152" s="0"/>
      <c r="AMN152" s="0"/>
      <c r="AMO152" s="0"/>
      <c r="AMP152" s="0"/>
      <c r="AMQ152" s="0"/>
      <c r="AMR152" s="0"/>
      <c r="AMS152" s="0"/>
      <c r="AMT152" s="0"/>
      <c r="AMU152" s="0"/>
      <c r="AMV152" s="0"/>
      <c r="AMW152" s="0"/>
      <c r="AMX152" s="0"/>
      <c r="AMY152" s="0"/>
      <c r="AMZ152" s="0"/>
      <c r="ANA152" s="0"/>
      <c r="ANB152" s="0"/>
      <c r="ANC152" s="0"/>
      <c r="AND152" s="0"/>
      <c r="ANE152" s="0"/>
      <c r="ANF152" s="0"/>
      <c r="ANG152" s="0"/>
      <c r="ANH152" s="0"/>
      <c r="ANI152" s="0"/>
      <c r="ANJ152" s="0"/>
      <c r="ANK152" s="0"/>
      <c r="ANL152" s="0"/>
      <c r="ANM152" s="0"/>
      <c r="ANN152" s="0"/>
      <c r="ANO152" s="0"/>
      <c r="ANP152" s="0"/>
      <c r="ANQ152" s="0"/>
      <c r="ANR152" s="0"/>
      <c r="ANS152" s="0"/>
      <c r="ANT152" s="0"/>
      <c r="ANU152" s="0"/>
      <c r="ANV152" s="0"/>
      <c r="ANW152" s="0"/>
      <c r="ANX152" s="0"/>
      <c r="ANY152" s="0"/>
      <c r="ANZ152" s="0"/>
      <c r="AOA152" s="0"/>
      <c r="AOB152" s="0"/>
      <c r="AOC152" s="0"/>
      <c r="AOD152" s="0"/>
      <c r="AOE152" s="0"/>
      <c r="AOF152" s="0"/>
      <c r="AOG152" s="0"/>
      <c r="AOH152" s="0"/>
      <c r="AOI152" s="0"/>
      <c r="AOJ152" s="0"/>
      <c r="AOK152" s="0"/>
      <c r="AOL152" s="0"/>
      <c r="AOM152" s="0"/>
      <c r="AON152" s="0"/>
      <c r="AOO152" s="0"/>
      <c r="AOP152" s="0"/>
      <c r="AOQ152" s="0"/>
      <c r="AOR152" s="0"/>
      <c r="AOS152" s="0"/>
      <c r="AOT152" s="0"/>
      <c r="AOU152" s="0"/>
      <c r="AOV152" s="0"/>
      <c r="AOW152" s="0"/>
      <c r="AOX152" s="0"/>
      <c r="AOY152" s="0"/>
      <c r="AOZ152" s="0"/>
      <c r="APA152" s="0"/>
      <c r="APB152" s="0"/>
      <c r="APC152" s="0"/>
      <c r="APD152" s="0"/>
      <c r="APE152" s="0"/>
      <c r="APF152" s="0"/>
      <c r="APG152" s="0"/>
      <c r="APH152" s="0"/>
      <c r="API152" s="0"/>
      <c r="APJ152" s="0"/>
      <c r="APK152" s="0"/>
      <c r="APL152" s="0"/>
      <c r="APM152" s="0"/>
      <c r="APN152" s="0"/>
      <c r="APO152" s="0"/>
      <c r="APP152" s="0"/>
      <c r="APQ152" s="0"/>
      <c r="APR152" s="0"/>
      <c r="APS152" s="0"/>
      <c r="APT152" s="0"/>
      <c r="APU152" s="0"/>
      <c r="APV152" s="0"/>
      <c r="APW152" s="0"/>
      <c r="APX152" s="0"/>
      <c r="APY152" s="0"/>
      <c r="APZ152" s="0"/>
      <c r="AQA152" s="0"/>
      <c r="AQB152" s="0"/>
      <c r="AQC152" s="0"/>
      <c r="AQD152" s="0"/>
      <c r="AQE152" s="0"/>
      <c r="AQF152" s="0"/>
      <c r="AQG152" s="0"/>
      <c r="AQH152" s="0"/>
      <c r="AQI152" s="0"/>
      <c r="AQJ152" s="0"/>
      <c r="AQK152" s="0"/>
      <c r="AQL152" s="0"/>
      <c r="AQM152" s="0"/>
      <c r="AQN152" s="0"/>
      <c r="AQO152" s="0"/>
      <c r="AQP152" s="0"/>
      <c r="AQQ152" s="0"/>
      <c r="AQR152" s="0"/>
      <c r="AQS152" s="0"/>
      <c r="AQT152" s="0"/>
      <c r="AQU152" s="0"/>
      <c r="AQV152" s="0"/>
      <c r="AQW152" s="0"/>
      <c r="AQX152" s="0"/>
      <c r="AQY152" s="0"/>
      <c r="AQZ152" s="0"/>
      <c r="ARA152" s="0"/>
      <c r="ARB152" s="0"/>
      <c r="ARC152" s="0"/>
      <c r="ARD152" s="0"/>
      <c r="ARE152" s="0"/>
      <c r="ARF152" s="0"/>
      <c r="ARG152" s="0"/>
      <c r="ARH152" s="0"/>
      <c r="ARI152" s="0"/>
      <c r="ARJ152" s="0"/>
      <c r="ARK152" s="0"/>
      <c r="ARL152" s="0"/>
      <c r="ARM152" s="0"/>
      <c r="ARN152" s="0"/>
      <c r="ARO152" s="0"/>
      <c r="ARP152" s="0"/>
      <c r="ARQ152" s="0"/>
      <c r="ARR152" s="0"/>
      <c r="ARS152" s="0"/>
      <c r="ART152" s="0"/>
      <c r="ARU152" s="0"/>
      <c r="ARV152" s="0"/>
      <c r="ARW152" s="0"/>
      <c r="ARX152" s="0"/>
      <c r="ARY152" s="0"/>
      <c r="ARZ152" s="0"/>
      <c r="ASA152" s="0"/>
      <c r="ASB152" s="0"/>
      <c r="ASC152" s="0"/>
      <c r="ASD152" s="0"/>
      <c r="ASE152" s="0"/>
      <c r="ASF152" s="0"/>
      <c r="ASG152" s="0"/>
      <c r="ASH152" s="0"/>
      <c r="ASI152" s="0"/>
      <c r="ASJ152" s="0"/>
      <c r="ASK152" s="0"/>
      <c r="ASL152" s="0"/>
      <c r="ASM152" s="0"/>
      <c r="ASN152" s="0"/>
      <c r="ASO152" s="0"/>
      <c r="ASP152" s="0"/>
      <c r="ASQ152" s="0"/>
      <c r="ASR152" s="0"/>
      <c r="ASS152" s="0"/>
      <c r="AST152" s="0"/>
      <c r="ASU152" s="0"/>
      <c r="ASV152" s="0"/>
      <c r="ASW152" s="0"/>
      <c r="ASX152" s="0"/>
      <c r="ASY152" s="0"/>
      <c r="ASZ152" s="0"/>
      <c r="ATA152" s="0"/>
      <c r="ATB152" s="0"/>
      <c r="ATC152" s="0"/>
      <c r="ATD152" s="0"/>
      <c r="ATE152" s="0"/>
      <c r="ATF152" s="0"/>
      <c r="ATG152" s="0"/>
      <c r="ATH152" s="0"/>
      <c r="ATI152" s="0"/>
      <c r="ATJ152" s="0"/>
      <c r="ATK152" s="0"/>
      <c r="ATL152" s="0"/>
      <c r="ATM152" s="0"/>
      <c r="ATN152" s="0"/>
      <c r="ATO152" s="0"/>
      <c r="ATP152" s="0"/>
      <c r="ATQ152" s="0"/>
      <c r="ATR152" s="0"/>
      <c r="ATS152" s="0"/>
      <c r="ATT152" s="0"/>
      <c r="ATU152" s="0"/>
      <c r="ATV152" s="0"/>
      <c r="ATW152" s="0"/>
      <c r="ATX152" s="0"/>
      <c r="ATY152" s="0"/>
      <c r="ATZ152" s="0"/>
      <c r="AUA152" s="0"/>
      <c r="AUB152" s="0"/>
      <c r="AUC152" s="0"/>
      <c r="AUD152" s="0"/>
      <c r="AUE152" s="0"/>
      <c r="AUF152" s="0"/>
      <c r="AUG152" s="0"/>
      <c r="AUH152" s="0"/>
      <c r="AUI152" s="0"/>
      <c r="AUJ152" s="0"/>
      <c r="AUK152" s="0"/>
      <c r="AUL152" s="0"/>
      <c r="AUM152" s="0"/>
      <c r="AUN152" s="0"/>
      <c r="AUO152" s="0"/>
      <c r="AUP152" s="0"/>
      <c r="AUQ152" s="0"/>
      <c r="AUR152" s="0"/>
      <c r="AUS152" s="0"/>
      <c r="AUT152" s="0"/>
      <c r="AUU152" s="0"/>
      <c r="AUV152" s="0"/>
      <c r="AUW152" s="0"/>
      <c r="AUX152" s="0"/>
      <c r="AUY152" s="0"/>
      <c r="AUZ152" s="0"/>
      <c r="AVA152" s="0"/>
      <c r="AVB152" s="0"/>
      <c r="AVC152" s="0"/>
      <c r="AVD152" s="0"/>
      <c r="AVE152" s="0"/>
      <c r="AVF152" s="0"/>
      <c r="AVG152" s="0"/>
      <c r="AVH152" s="0"/>
      <c r="AVI152" s="0"/>
      <c r="AVJ152" s="0"/>
      <c r="AVK152" s="0"/>
      <c r="AVL152" s="0"/>
      <c r="AVM152" s="0"/>
      <c r="AVN152" s="0"/>
      <c r="AVO152" s="0"/>
      <c r="AVP152" s="0"/>
      <c r="AVQ152" s="0"/>
      <c r="AVR152" s="0"/>
      <c r="AVS152" s="0"/>
      <c r="AVT152" s="0"/>
      <c r="AVU152" s="0"/>
      <c r="AVV152" s="0"/>
      <c r="AVW152" s="0"/>
      <c r="AVX152" s="0"/>
      <c r="AVY152" s="0"/>
      <c r="AVZ152" s="0"/>
      <c r="AWA152" s="0"/>
      <c r="AWB152" s="0"/>
      <c r="AWC152" s="0"/>
      <c r="AWD152" s="0"/>
      <c r="AWE152" s="0"/>
      <c r="AWF152" s="0"/>
      <c r="AWG152" s="0"/>
      <c r="AWH152" s="0"/>
      <c r="AWI152" s="0"/>
      <c r="AWJ152" s="0"/>
      <c r="AWK152" s="0"/>
      <c r="AWL152" s="0"/>
      <c r="AWM152" s="0"/>
      <c r="AWN152" s="0"/>
      <c r="AWO152" s="0"/>
      <c r="AWP152" s="0"/>
      <c r="AWQ152" s="0"/>
      <c r="AWR152" s="0"/>
      <c r="AWS152" s="0"/>
      <c r="AWT152" s="0"/>
      <c r="AWU152" s="0"/>
      <c r="AWV152" s="0"/>
      <c r="AWW152" s="0"/>
      <c r="AWX152" s="0"/>
      <c r="AWY152" s="0"/>
      <c r="AWZ152" s="0"/>
      <c r="AXA152" s="0"/>
      <c r="AXB152" s="0"/>
      <c r="AXC152" s="0"/>
      <c r="AXD152" s="0"/>
      <c r="AXE152" s="0"/>
      <c r="AXF152" s="0"/>
      <c r="AXG152" s="0"/>
      <c r="AXH152" s="0"/>
      <c r="AXI152" s="0"/>
      <c r="AXJ152" s="0"/>
      <c r="AXK152" s="0"/>
      <c r="AXL152" s="0"/>
      <c r="AXM152" s="0"/>
      <c r="AXN152" s="0"/>
      <c r="AXO152" s="0"/>
      <c r="AXP152" s="0"/>
      <c r="AXQ152" s="0"/>
      <c r="AXR152" s="0"/>
      <c r="AXS152" s="0"/>
      <c r="AXT152" s="0"/>
      <c r="AXU152" s="0"/>
      <c r="AXV152" s="0"/>
      <c r="AXW152" s="0"/>
      <c r="AXX152" s="0"/>
      <c r="AXY152" s="0"/>
      <c r="AXZ152" s="0"/>
      <c r="AYA152" s="0"/>
      <c r="AYB152" s="0"/>
      <c r="AYC152" s="0"/>
      <c r="AYD152" s="0"/>
      <c r="AYE152" s="0"/>
      <c r="AYF152" s="0"/>
      <c r="AYG152" s="0"/>
      <c r="AYH152" s="0"/>
      <c r="AYI152" s="0"/>
      <c r="AYJ152" s="0"/>
      <c r="AYK152" s="0"/>
      <c r="AYL152" s="0"/>
      <c r="AYM152" s="0"/>
      <c r="AYN152" s="0"/>
      <c r="AYO152" s="0"/>
      <c r="AYP152" s="0"/>
      <c r="AYQ152" s="0"/>
      <c r="AYR152" s="0"/>
      <c r="AYS152" s="0"/>
      <c r="AYT152" s="0"/>
      <c r="AYU152" s="0"/>
      <c r="AYV152" s="0"/>
      <c r="AYW152" s="0"/>
      <c r="AYX152" s="0"/>
      <c r="AYY152" s="0"/>
      <c r="AYZ152" s="0"/>
      <c r="AZA152" s="0"/>
      <c r="AZB152" s="0"/>
      <c r="AZC152" s="0"/>
      <c r="AZD152" s="0"/>
      <c r="AZE152" s="0"/>
      <c r="AZF152" s="0"/>
      <c r="AZG152" s="0"/>
      <c r="AZH152" s="0"/>
      <c r="AZI152" s="0"/>
      <c r="AZJ152" s="0"/>
      <c r="AZK152" s="0"/>
      <c r="AZL152" s="0"/>
      <c r="AZM152" s="0"/>
      <c r="AZN152" s="0"/>
      <c r="AZO152" s="0"/>
      <c r="AZP152" s="0"/>
      <c r="AZQ152" s="0"/>
      <c r="AZR152" s="0"/>
      <c r="AZS152" s="0"/>
      <c r="AZT152" s="0"/>
      <c r="AZU152" s="0"/>
      <c r="AZV152" s="0"/>
      <c r="AZW152" s="0"/>
      <c r="AZX152" s="0"/>
      <c r="AZY152" s="0"/>
      <c r="AZZ152" s="0"/>
      <c r="BAA152" s="0"/>
      <c r="BAB152" s="0"/>
      <c r="BAC152" s="0"/>
      <c r="BAD152" s="0"/>
      <c r="BAE152" s="0"/>
      <c r="BAF152" s="0"/>
      <c r="BAG152" s="0"/>
      <c r="BAH152" s="0"/>
      <c r="BAI152" s="0"/>
      <c r="BAJ152" s="0"/>
      <c r="BAK152" s="0"/>
      <c r="BAL152" s="0"/>
      <c r="BAM152" s="0"/>
      <c r="BAN152" s="0"/>
      <c r="BAO152" s="0"/>
      <c r="BAP152" s="0"/>
      <c r="BAQ152" s="0"/>
      <c r="BAR152" s="0"/>
      <c r="BAS152" s="0"/>
      <c r="BAT152" s="0"/>
      <c r="BAU152" s="0"/>
      <c r="BAV152" s="0"/>
      <c r="BAW152" s="0"/>
      <c r="BAX152" s="0"/>
      <c r="BAY152" s="0"/>
      <c r="BAZ152" s="0"/>
      <c r="BBA152" s="0"/>
      <c r="BBB152" s="0"/>
      <c r="BBC152" s="0"/>
      <c r="BBD152" s="0"/>
      <c r="BBE152" s="0"/>
      <c r="BBF152" s="0"/>
      <c r="BBG152" s="0"/>
      <c r="BBH152" s="0"/>
      <c r="BBI152" s="0"/>
      <c r="BBJ152" s="0"/>
      <c r="BBK152" s="0"/>
      <c r="BBL152" s="0"/>
      <c r="BBM152" s="0"/>
      <c r="BBN152" s="0"/>
      <c r="BBO152" s="0"/>
      <c r="BBP152" s="0"/>
      <c r="BBQ152" s="0"/>
      <c r="BBR152" s="0"/>
      <c r="BBS152" s="0"/>
      <c r="BBT152" s="0"/>
      <c r="BBU152" s="0"/>
      <c r="BBV152" s="0"/>
      <c r="BBW152" s="0"/>
      <c r="BBX152" s="0"/>
      <c r="BBY152" s="0"/>
      <c r="BBZ152" s="0"/>
      <c r="BCA152" s="0"/>
      <c r="BCB152" s="0"/>
      <c r="BCC152" s="0"/>
      <c r="BCD152" s="0"/>
      <c r="BCE152" s="0"/>
      <c r="BCF152" s="0"/>
      <c r="BCG152" s="0"/>
      <c r="BCH152" s="0"/>
      <c r="BCI152" s="0"/>
      <c r="BCJ152" s="0"/>
      <c r="BCK152" s="0"/>
      <c r="BCL152" s="0"/>
      <c r="BCM152" s="0"/>
      <c r="BCN152" s="0"/>
      <c r="BCO152" s="0"/>
      <c r="BCP152" s="0"/>
      <c r="BCQ152" s="0"/>
      <c r="BCR152" s="0"/>
      <c r="BCS152" s="0"/>
      <c r="BCT152" s="0"/>
      <c r="BCU152" s="0"/>
      <c r="BCV152" s="0"/>
      <c r="BCW152" s="0"/>
      <c r="BCX152" s="0"/>
      <c r="BCY152" s="0"/>
      <c r="BCZ152" s="0"/>
      <c r="BDA152" s="0"/>
      <c r="BDB152" s="0"/>
      <c r="BDC152" s="0"/>
      <c r="BDD152" s="0"/>
      <c r="BDE152" s="0"/>
      <c r="BDF152" s="0"/>
      <c r="BDG152" s="0"/>
      <c r="BDH152" s="0"/>
      <c r="BDI152" s="0"/>
      <c r="BDJ152" s="0"/>
      <c r="BDK152" s="0"/>
      <c r="BDL152" s="0"/>
      <c r="BDM152" s="0"/>
      <c r="BDN152" s="0"/>
      <c r="BDO152" s="0"/>
      <c r="BDP152" s="0"/>
      <c r="BDQ152" s="0"/>
      <c r="BDR152" s="0"/>
      <c r="BDS152" s="0"/>
      <c r="BDT152" s="0"/>
      <c r="BDU152" s="0"/>
      <c r="BDV152" s="0"/>
      <c r="BDW152" s="0"/>
      <c r="BDX152" s="0"/>
      <c r="BDY152" s="0"/>
      <c r="BDZ152" s="0"/>
      <c r="BEA152" s="0"/>
      <c r="BEB152" s="0"/>
      <c r="BEC152" s="0"/>
      <c r="BED152" s="0"/>
      <c r="BEE152" s="0"/>
      <c r="BEF152" s="0"/>
      <c r="BEG152" s="0"/>
      <c r="BEH152" s="0"/>
      <c r="BEI152" s="0"/>
      <c r="BEJ152" s="0"/>
      <c r="BEK152" s="0"/>
      <c r="BEL152" s="0"/>
      <c r="BEM152" s="0"/>
      <c r="BEN152" s="0"/>
      <c r="BEO152" s="0"/>
      <c r="BEP152" s="0"/>
      <c r="BEQ152" s="0"/>
      <c r="BER152" s="0"/>
      <c r="BES152" s="0"/>
      <c r="BET152" s="0"/>
      <c r="BEU152" s="0"/>
      <c r="BEV152" s="0"/>
      <c r="BEW152" s="0"/>
      <c r="BEX152" s="0"/>
      <c r="BEY152" s="0"/>
      <c r="BEZ152" s="0"/>
      <c r="BFA152" s="0"/>
      <c r="BFB152" s="0"/>
      <c r="BFC152" s="0"/>
      <c r="BFD152" s="0"/>
      <c r="BFE152" s="0"/>
      <c r="BFF152" s="0"/>
      <c r="BFG152" s="0"/>
      <c r="BFH152" s="0"/>
      <c r="BFI152" s="0"/>
      <c r="BFJ152" s="0"/>
      <c r="BFK152" s="0"/>
      <c r="BFL152" s="0"/>
      <c r="BFM152" s="0"/>
      <c r="BFN152" s="0"/>
      <c r="BFO152" s="0"/>
      <c r="BFP152" s="0"/>
      <c r="BFQ152" s="0"/>
      <c r="BFR152" s="0"/>
      <c r="BFS152" s="0"/>
      <c r="BFT152" s="0"/>
      <c r="BFU152" s="0"/>
      <c r="BFV152" s="0"/>
      <c r="BFW152" s="0"/>
      <c r="BFX152" s="0"/>
      <c r="BFY152" s="0"/>
      <c r="BFZ152" s="0"/>
      <c r="BGA152" s="0"/>
      <c r="BGB152" s="0"/>
      <c r="BGC152" s="0"/>
      <c r="BGD152" s="0"/>
      <c r="BGE152" s="0"/>
      <c r="BGF152" s="0"/>
      <c r="BGG152" s="0"/>
      <c r="BGH152" s="0"/>
      <c r="BGI152" s="0"/>
      <c r="BGJ152" s="0"/>
      <c r="BGK152" s="0"/>
      <c r="BGL152" s="0"/>
      <c r="BGM152" s="0"/>
      <c r="BGN152" s="0"/>
      <c r="BGO152" s="0"/>
      <c r="BGP152" s="0"/>
      <c r="BGQ152" s="0"/>
      <c r="BGR152" s="0"/>
      <c r="BGS152" s="0"/>
      <c r="BGT152" s="0"/>
      <c r="BGU152" s="0"/>
      <c r="BGV152" s="0"/>
      <c r="BGW152" s="0"/>
      <c r="BGX152" s="0"/>
      <c r="BGY152" s="0"/>
      <c r="BGZ152" s="0"/>
      <c r="BHA152" s="0"/>
      <c r="BHB152" s="0"/>
      <c r="BHC152" s="0"/>
      <c r="BHD152" s="0"/>
      <c r="BHE152" s="0"/>
      <c r="BHF152" s="0"/>
      <c r="BHG152" s="0"/>
      <c r="BHH152" s="0"/>
      <c r="BHI152" s="0"/>
      <c r="BHJ152" s="0"/>
      <c r="BHK152" s="0"/>
      <c r="BHL152" s="0"/>
      <c r="BHM152" s="0"/>
      <c r="BHN152" s="0"/>
      <c r="BHO152" s="0"/>
      <c r="BHP152" s="0"/>
      <c r="BHQ152" s="0"/>
      <c r="BHR152" s="0"/>
      <c r="BHS152" s="0"/>
      <c r="BHT152" s="0"/>
      <c r="BHU152" s="0"/>
      <c r="BHV152" s="0"/>
      <c r="BHW152" s="0"/>
      <c r="BHX152" s="0"/>
      <c r="BHY152" s="0"/>
      <c r="BHZ152" s="0"/>
      <c r="BIA152" s="0"/>
      <c r="BIB152" s="0"/>
      <c r="BIC152" s="0"/>
      <c r="BID152" s="0"/>
      <c r="BIE152" s="0"/>
      <c r="BIF152" s="0"/>
      <c r="BIG152" s="0"/>
      <c r="BIH152" s="0"/>
      <c r="BII152" s="0"/>
      <c r="BIJ152" s="0"/>
      <c r="BIK152" s="0"/>
      <c r="BIL152" s="0"/>
      <c r="BIM152" s="0"/>
      <c r="BIN152" s="0"/>
      <c r="BIO152" s="0"/>
      <c r="BIP152" s="0"/>
      <c r="BIQ152" s="0"/>
      <c r="BIR152" s="0"/>
      <c r="BIS152" s="0"/>
      <c r="BIT152" s="0"/>
      <c r="BIU152" s="0"/>
      <c r="BIV152" s="0"/>
      <c r="BIW152" s="0"/>
      <c r="BIX152" s="0"/>
      <c r="BIY152" s="0"/>
      <c r="BIZ152" s="0"/>
      <c r="BJA152" s="0"/>
      <c r="BJB152" s="0"/>
      <c r="BJC152" s="0"/>
      <c r="BJD152" s="0"/>
      <c r="BJE152" s="0"/>
      <c r="BJF152" s="0"/>
      <c r="BJG152" s="0"/>
      <c r="BJH152" s="0"/>
      <c r="BJI152" s="0"/>
      <c r="BJJ152" s="0"/>
      <c r="BJK152" s="0"/>
      <c r="BJL152" s="0"/>
      <c r="BJM152" s="0"/>
      <c r="BJN152" s="0"/>
      <c r="BJO152" s="0"/>
      <c r="BJP152" s="0"/>
      <c r="BJQ152" s="0"/>
      <c r="BJR152" s="0"/>
      <c r="BJS152" s="0"/>
      <c r="BJT152" s="0"/>
      <c r="BJU152" s="0"/>
      <c r="BJV152" s="0"/>
      <c r="BJW152" s="0"/>
      <c r="BJX152" s="0"/>
      <c r="BJY152" s="0"/>
      <c r="BJZ152" s="0"/>
      <c r="BKA152" s="0"/>
      <c r="BKB152" s="0"/>
      <c r="BKC152" s="0"/>
      <c r="BKD152" s="0"/>
      <c r="BKE152" s="0"/>
      <c r="BKF152" s="0"/>
      <c r="BKG152" s="0"/>
      <c r="BKH152" s="0"/>
      <c r="BKI152" s="0"/>
      <c r="BKJ152" s="0"/>
      <c r="BKK152" s="0"/>
      <c r="BKL152" s="0"/>
      <c r="BKM152" s="0"/>
      <c r="BKN152" s="0"/>
      <c r="BKO152" s="0"/>
      <c r="BKP152" s="0"/>
      <c r="BKQ152" s="0"/>
      <c r="BKR152" s="0"/>
      <c r="BKS152" s="0"/>
      <c r="BKT152" s="0"/>
      <c r="BKU152" s="0"/>
      <c r="BKV152" s="0"/>
      <c r="BKW152" s="0"/>
      <c r="BKX152" s="0"/>
      <c r="BKY152" s="0"/>
      <c r="BKZ152" s="0"/>
      <c r="BLA152" s="0"/>
      <c r="BLB152" s="0"/>
      <c r="BLC152" s="0"/>
      <c r="BLD152" s="0"/>
      <c r="BLE152" s="0"/>
      <c r="BLF152" s="0"/>
      <c r="BLG152" s="0"/>
      <c r="BLH152" s="0"/>
      <c r="BLI152" s="0"/>
      <c r="BLJ152" s="0"/>
      <c r="BLK152" s="0"/>
      <c r="BLL152" s="0"/>
      <c r="BLM152" s="0"/>
      <c r="BLN152" s="0"/>
      <c r="BLO152" s="0"/>
      <c r="BLP152" s="0"/>
      <c r="BLQ152" s="0"/>
      <c r="BLR152" s="0"/>
      <c r="BLS152" s="0"/>
      <c r="BLT152" s="0"/>
      <c r="BLU152" s="0"/>
      <c r="BLV152" s="0"/>
      <c r="BLW152" s="0"/>
      <c r="BLX152" s="0"/>
      <c r="BLY152" s="0"/>
      <c r="BLZ152" s="0"/>
      <c r="BMA152" s="0"/>
      <c r="BMB152" s="0"/>
      <c r="BMC152" s="0"/>
      <c r="BMD152" s="0"/>
      <c r="BME152" s="0"/>
      <c r="BMF152" s="0"/>
      <c r="BMG152" s="0"/>
      <c r="BMH152" s="0"/>
      <c r="BMI152" s="0"/>
      <c r="BMJ152" s="0"/>
      <c r="BMK152" s="0"/>
      <c r="BML152" s="0"/>
      <c r="BMM152" s="0"/>
      <c r="BMN152" s="0"/>
      <c r="BMO152" s="0"/>
      <c r="BMP152" s="0"/>
      <c r="BMQ152" s="0"/>
      <c r="BMR152" s="0"/>
      <c r="BMS152" s="0"/>
      <c r="BMT152" s="0"/>
      <c r="BMU152" s="0"/>
      <c r="BMV152" s="0"/>
      <c r="BMW152" s="0"/>
      <c r="BMX152" s="0"/>
      <c r="BMY152" s="0"/>
      <c r="BMZ152" s="0"/>
      <c r="BNA152" s="0"/>
      <c r="BNB152" s="0"/>
      <c r="BNC152" s="0"/>
      <c r="BND152" s="0"/>
      <c r="BNE152" s="0"/>
      <c r="BNF152" s="0"/>
      <c r="BNG152" s="0"/>
      <c r="BNH152" s="0"/>
      <c r="BNI152" s="0"/>
      <c r="BNJ152" s="0"/>
      <c r="BNK152" s="0"/>
      <c r="BNL152" s="0"/>
      <c r="BNM152" s="0"/>
      <c r="BNN152" s="0"/>
      <c r="BNO152" s="0"/>
      <c r="BNP152" s="0"/>
      <c r="BNQ152" s="0"/>
      <c r="BNR152" s="0"/>
      <c r="BNS152" s="0"/>
      <c r="BNT152" s="0"/>
      <c r="BNU152" s="0"/>
      <c r="BNV152" s="0"/>
      <c r="BNW152" s="0"/>
      <c r="BNX152" s="0"/>
      <c r="BNY152" s="0"/>
      <c r="BNZ152" s="0"/>
      <c r="BOA152" s="0"/>
      <c r="BOB152" s="0"/>
      <c r="BOC152" s="0"/>
      <c r="BOD152" s="0"/>
      <c r="BOE152" s="0"/>
      <c r="BOF152" s="0"/>
      <c r="BOG152" s="0"/>
      <c r="BOH152" s="0"/>
      <c r="BOI152" s="0"/>
      <c r="BOJ152" s="0"/>
      <c r="BOK152" s="0"/>
      <c r="BOL152" s="0"/>
      <c r="BOM152" s="0"/>
      <c r="BON152" s="0"/>
      <c r="BOO152" s="0"/>
      <c r="BOP152" s="0"/>
      <c r="BOQ152" s="0"/>
      <c r="BOR152" s="0"/>
      <c r="BOS152" s="0"/>
      <c r="BOT152" s="0"/>
      <c r="BOU152" s="0"/>
      <c r="BOV152" s="0"/>
      <c r="BOW152" s="0"/>
      <c r="BOX152" s="0"/>
      <c r="BOY152" s="0"/>
      <c r="BOZ152" s="0"/>
      <c r="BPA152" s="0"/>
      <c r="BPB152" s="0"/>
      <c r="BPC152" s="0"/>
      <c r="BPD152" s="0"/>
      <c r="BPE152" s="0"/>
      <c r="BPF152" s="0"/>
      <c r="BPG152" s="0"/>
      <c r="BPH152" s="0"/>
      <c r="BPI152" s="0"/>
      <c r="BPJ152" s="0"/>
      <c r="BPK152" s="0"/>
      <c r="BPL152" s="0"/>
      <c r="BPM152" s="0"/>
      <c r="BPN152" s="0"/>
      <c r="BPO152" s="0"/>
      <c r="BPP152" s="0"/>
      <c r="BPQ152" s="0"/>
      <c r="BPR152" s="0"/>
      <c r="BPS152" s="0"/>
      <c r="BPT152" s="0"/>
      <c r="BPU152" s="0"/>
      <c r="BPV152" s="0"/>
      <c r="BPW152" s="0"/>
      <c r="BPX152" s="0"/>
      <c r="BPY152" s="0"/>
      <c r="BPZ152" s="0"/>
      <c r="BQA152" s="0"/>
      <c r="BQB152" s="0"/>
      <c r="BQC152" s="0"/>
      <c r="BQD152" s="0"/>
      <c r="BQE152" s="0"/>
      <c r="BQF152" s="0"/>
      <c r="BQG152" s="0"/>
      <c r="BQH152" s="0"/>
      <c r="BQI152" s="0"/>
      <c r="BQJ152" s="0"/>
      <c r="BQK152" s="0"/>
      <c r="BQL152" s="0"/>
      <c r="BQM152" s="0"/>
      <c r="BQN152" s="0"/>
      <c r="BQO152" s="0"/>
      <c r="BQP152" s="0"/>
      <c r="BQQ152" s="0"/>
      <c r="BQR152" s="0"/>
      <c r="BQS152" s="0"/>
      <c r="BQT152" s="0"/>
      <c r="BQU152" s="0"/>
      <c r="BQV152" s="0"/>
      <c r="BQW152" s="0"/>
      <c r="BQX152" s="0"/>
      <c r="BQY152" s="0"/>
      <c r="BQZ152" s="0"/>
      <c r="BRA152" s="0"/>
      <c r="BRB152" s="0"/>
      <c r="BRC152" s="0"/>
      <c r="BRD152" s="0"/>
      <c r="BRE152" s="0"/>
      <c r="BRF152" s="0"/>
      <c r="BRG152" s="0"/>
      <c r="BRH152" s="0"/>
      <c r="BRI152" s="0"/>
      <c r="BRJ152" s="0"/>
      <c r="BRK152" s="0"/>
      <c r="BRL152" s="0"/>
      <c r="BRM152" s="0"/>
      <c r="BRN152" s="0"/>
      <c r="BRO152" s="0"/>
      <c r="BRP152" s="0"/>
      <c r="BRQ152" s="0"/>
      <c r="BRR152" s="0"/>
      <c r="BRS152" s="0"/>
      <c r="BRT152" s="0"/>
      <c r="BRU152" s="0"/>
      <c r="BRV152" s="0"/>
      <c r="BRW152" s="0"/>
      <c r="BRX152" s="0"/>
      <c r="BRY152" s="0"/>
      <c r="BRZ152" s="0"/>
      <c r="BSA152" s="0"/>
      <c r="BSB152" s="0"/>
      <c r="BSC152" s="0"/>
      <c r="BSD152" s="0"/>
      <c r="BSE152" s="0"/>
      <c r="BSF152" s="0"/>
      <c r="BSG152" s="0"/>
      <c r="BSH152" s="0"/>
      <c r="BSI152" s="0"/>
      <c r="BSJ152" s="0"/>
      <c r="BSK152" s="0"/>
      <c r="BSL152" s="0"/>
      <c r="BSM152" s="0"/>
      <c r="BSN152" s="0"/>
      <c r="BSO152" s="0"/>
      <c r="BSP152" s="0"/>
      <c r="BSQ152" s="0"/>
      <c r="BSR152" s="0"/>
      <c r="BSS152" s="0"/>
      <c r="BST152" s="0"/>
      <c r="BSU152" s="0"/>
      <c r="BSV152" s="0"/>
      <c r="BSW152" s="0"/>
      <c r="BSX152" s="0"/>
      <c r="BSY152" s="0"/>
      <c r="BSZ152" s="0"/>
      <c r="BTA152" s="0"/>
      <c r="BTB152" s="0"/>
      <c r="BTC152" s="0"/>
      <c r="BTD152" s="0"/>
      <c r="BTE152" s="0"/>
      <c r="BTF152" s="0"/>
      <c r="BTG152" s="0"/>
      <c r="BTH152" s="0"/>
      <c r="BTI152" s="0"/>
      <c r="BTJ152" s="0"/>
      <c r="BTK152" s="0"/>
      <c r="BTL152" s="0"/>
      <c r="BTM152" s="0"/>
      <c r="BTN152" s="0"/>
      <c r="BTO152" s="0"/>
      <c r="BTP152" s="0"/>
      <c r="BTQ152" s="0"/>
      <c r="BTR152" s="0"/>
      <c r="BTS152" s="0"/>
      <c r="BTT152" s="0"/>
      <c r="BTU152" s="0"/>
      <c r="BTV152" s="0"/>
      <c r="BTW152" s="0"/>
      <c r="BTX152" s="0"/>
      <c r="BTY152" s="0"/>
      <c r="BTZ152" s="0"/>
      <c r="BUA152" s="0"/>
      <c r="BUB152" s="0"/>
      <c r="BUC152" s="0"/>
      <c r="BUD152" s="0"/>
      <c r="BUE152" s="0"/>
      <c r="BUF152" s="0"/>
      <c r="BUG152" s="0"/>
      <c r="BUH152" s="0"/>
      <c r="BUI152" s="0"/>
      <c r="BUJ152" s="0"/>
      <c r="BUK152" s="0"/>
      <c r="BUL152" s="0"/>
      <c r="BUM152" s="0"/>
      <c r="BUN152" s="0"/>
      <c r="BUO152" s="0"/>
      <c r="BUP152" s="0"/>
      <c r="BUQ152" s="0"/>
      <c r="BUR152" s="0"/>
      <c r="BUS152" s="0"/>
      <c r="BUT152" s="0"/>
      <c r="BUU152" s="0"/>
      <c r="BUV152" s="0"/>
      <c r="BUW152" s="0"/>
      <c r="BUX152" s="0"/>
      <c r="BUY152" s="0"/>
      <c r="BUZ152" s="0"/>
      <c r="BVA152" s="0"/>
      <c r="BVB152" s="0"/>
      <c r="BVC152" s="0"/>
      <c r="BVD152" s="0"/>
      <c r="BVE152" s="0"/>
      <c r="BVF152" s="0"/>
      <c r="BVG152" s="0"/>
      <c r="BVH152" s="0"/>
      <c r="BVI152" s="0"/>
      <c r="BVJ152" s="0"/>
      <c r="BVK152" s="0"/>
      <c r="BVL152" s="0"/>
      <c r="BVM152" s="0"/>
      <c r="BVN152" s="0"/>
      <c r="BVO152" s="0"/>
      <c r="BVP152" s="0"/>
      <c r="BVQ152" s="0"/>
      <c r="BVR152" s="0"/>
      <c r="BVS152" s="0"/>
      <c r="BVT152" s="0"/>
      <c r="BVU152" s="0"/>
      <c r="BVV152" s="0"/>
      <c r="BVW152" s="0"/>
      <c r="BVX152" s="0"/>
      <c r="BVY152" s="0"/>
      <c r="BVZ152" s="0"/>
      <c r="BWA152" s="0"/>
      <c r="BWB152" s="0"/>
      <c r="BWC152" s="0"/>
      <c r="BWD152" s="0"/>
      <c r="BWE152" s="0"/>
      <c r="BWF152" s="0"/>
      <c r="BWG152" s="0"/>
      <c r="BWH152" s="0"/>
      <c r="BWI152" s="0"/>
      <c r="BWJ152" s="0"/>
      <c r="BWK152" s="0"/>
      <c r="BWL152" s="0"/>
      <c r="BWM152" s="0"/>
      <c r="BWN152" s="0"/>
      <c r="BWO152" s="0"/>
      <c r="BWP152" s="0"/>
      <c r="BWQ152" s="0"/>
      <c r="BWR152" s="0"/>
      <c r="BWS152" s="0"/>
      <c r="BWT152" s="0"/>
      <c r="BWU152" s="0"/>
      <c r="BWV152" s="0"/>
      <c r="BWW152" s="0"/>
      <c r="BWX152" s="0"/>
      <c r="BWY152" s="0"/>
      <c r="BWZ152" s="0"/>
      <c r="BXA152" s="0"/>
      <c r="BXB152" s="0"/>
      <c r="BXC152" s="0"/>
      <c r="BXD152" s="0"/>
      <c r="BXE152" s="0"/>
      <c r="BXF152" s="0"/>
      <c r="BXG152" s="0"/>
      <c r="BXH152" s="0"/>
      <c r="BXI152" s="0"/>
      <c r="BXJ152" s="0"/>
      <c r="BXK152" s="0"/>
      <c r="BXL152" s="0"/>
      <c r="BXM152" s="0"/>
      <c r="BXN152" s="0"/>
      <c r="BXO152" s="0"/>
      <c r="BXP152" s="0"/>
      <c r="BXQ152" s="0"/>
      <c r="BXR152" s="0"/>
      <c r="BXS152" s="0"/>
      <c r="BXT152" s="0"/>
      <c r="BXU152" s="0"/>
      <c r="BXV152" s="0"/>
      <c r="BXW152" s="0"/>
      <c r="BXX152" s="0"/>
      <c r="BXY152" s="0"/>
      <c r="BXZ152" s="0"/>
      <c r="BYA152" s="0"/>
      <c r="BYB152" s="0"/>
      <c r="BYC152" s="0"/>
      <c r="BYD152" s="0"/>
      <c r="BYE152" s="0"/>
      <c r="BYF152" s="0"/>
      <c r="BYG152" s="0"/>
      <c r="BYH152" s="0"/>
      <c r="BYI152" s="0"/>
      <c r="BYJ152" s="0"/>
      <c r="BYK152" s="0"/>
      <c r="BYL152" s="0"/>
      <c r="BYM152" s="0"/>
      <c r="BYN152" s="0"/>
      <c r="BYO152" s="0"/>
      <c r="BYP152" s="0"/>
      <c r="BYQ152" s="0"/>
      <c r="BYR152" s="0"/>
      <c r="BYS152" s="0"/>
      <c r="BYT152" s="0"/>
      <c r="BYU152" s="0"/>
      <c r="BYV152" s="0"/>
      <c r="BYW152" s="0"/>
      <c r="BYX152" s="0"/>
      <c r="BYY152" s="0"/>
      <c r="BYZ152" s="0"/>
      <c r="BZA152" s="0"/>
      <c r="BZB152" s="0"/>
      <c r="BZC152" s="0"/>
      <c r="BZD152" s="0"/>
      <c r="BZE152" s="0"/>
      <c r="BZF152" s="0"/>
      <c r="BZG152" s="0"/>
      <c r="BZH152" s="0"/>
      <c r="BZI152" s="0"/>
      <c r="BZJ152" s="0"/>
      <c r="BZK152" s="0"/>
      <c r="BZL152" s="0"/>
      <c r="BZM152" s="0"/>
      <c r="BZN152" s="0"/>
      <c r="BZO152" s="0"/>
      <c r="BZP152" s="0"/>
      <c r="BZQ152" s="0"/>
      <c r="BZR152" s="0"/>
      <c r="BZS152" s="0"/>
      <c r="BZT152" s="0"/>
      <c r="BZU152" s="0"/>
      <c r="BZV152" s="0"/>
      <c r="BZW152" s="0"/>
      <c r="BZX152" s="0"/>
      <c r="BZY152" s="0"/>
      <c r="BZZ152" s="0"/>
      <c r="CAA152" s="0"/>
      <c r="CAB152" s="0"/>
      <c r="CAC152" s="0"/>
      <c r="CAD152" s="0"/>
      <c r="CAE152" s="0"/>
      <c r="CAF152" s="0"/>
      <c r="CAG152" s="0"/>
      <c r="CAH152" s="0"/>
      <c r="CAI152" s="0"/>
      <c r="CAJ152" s="0"/>
      <c r="CAK152" s="0"/>
      <c r="CAL152" s="0"/>
      <c r="CAM152" s="0"/>
      <c r="CAN152" s="0"/>
      <c r="CAO152" s="0"/>
      <c r="CAP152" s="0"/>
      <c r="CAQ152" s="0"/>
      <c r="CAR152" s="0"/>
      <c r="CAS152" s="0"/>
      <c r="CAT152" s="0"/>
      <c r="CAU152" s="0"/>
      <c r="CAV152" s="0"/>
      <c r="CAW152" s="0"/>
      <c r="CAX152" s="0"/>
      <c r="CAY152" s="0"/>
      <c r="CAZ152" s="0"/>
      <c r="CBA152" s="0"/>
      <c r="CBB152" s="0"/>
      <c r="CBC152" s="0"/>
      <c r="CBD152" s="0"/>
      <c r="CBE152" s="0"/>
      <c r="CBF152" s="0"/>
      <c r="CBG152" s="0"/>
      <c r="CBH152" s="0"/>
      <c r="CBI152" s="0"/>
      <c r="CBJ152" s="0"/>
      <c r="CBK152" s="0"/>
      <c r="CBL152" s="0"/>
      <c r="CBM152" s="0"/>
      <c r="CBN152" s="0"/>
      <c r="CBO152" s="0"/>
      <c r="CBP152" s="0"/>
      <c r="CBQ152" s="0"/>
      <c r="CBR152" s="0"/>
      <c r="CBS152" s="0"/>
      <c r="CBT152" s="0"/>
      <c r="CBU152" s="0"/>
      <c r="CBV152" s="0"/>
      <c r="CBW152" s="0"/>
      <c r="CBX152" s="0"/>
      <c r="CBY152" s="0"/>
      <c r="CBZ152" s="0"/>
      <c r="CCA152" s="0"/>
      <c r="CCB152" s="0"/>
      <c r="CCC152" s="0"/>
      <c r="CCD152" s="0"/>
      <c r="CCE152" s="0"/>
      <c r="CCF152" s="0"/>
      <c r="CCG152" s="0"/>
      <c r="CCH152" s="0"/>
      <c r="CCI152" s="0"/>
      <c r="CCJ152" s="0"/>
      <c r="CCK152" s="0"/>
      <c r="CCL152" s="0"/>
      <c r="CCM152" s="0"/>
      <c r="CCN152" s="0"/>
      <c r="CCO152" s="0"/>
      <c r="CCP152" s="0"/>
      <c r="CCQ152" s="0"/>
      <c r="CCR152" s="0"/>
      <c r="CCS152" s="0"/>
      <c r="CCT152" s="0"/>
      <c r="CCU152" s="0"/>
      <c r="CCV152" s="0"/>
      <c r="CCW152" s="0"/>
      <c r="CCX152" s="0"/>
      <c r="CCY152" s="0"/>
      <c r="CCZ152" s="0"/>
      <c r="CDA152" s="0"/>
      <c r="CDB152" s="0"/>
      <c r="CDC152" s="0"/>
      <c r="CDD152" s="0"/>
      <c r="CDE152" s="0"/>
      <c r="CDF152" s="0"/>
      <c r="CDG152" s="0"/>
      <c r="CDH152" s="0"/>
      <c r="CDI152" s="0"/>
      <c r="CDJ152" s="0"/>
      <c r="CDK152" s="0"/>
      <c r="CDL152" s="0"/>
      <c r="CDM152" s="0"/>
      <c r="CDN152" s="0"/>
      <c r="CDO152" s="0"/>
      <c r="CDP152" s="0"/>
      <c r="CDQ152" s="0"/>
      <c r="CDR152" s="0"/>
      <c r="CDS152" s="0"/>
      <c r="CDT152" s="0"/>
      <c r="CDU152" s="0"/>
      <c r="CDV152" s="0"/>
      <c r="CDW152" s="0"/>
      <c r="CDX152" s="0"/>
      <c r="CDY152" s="0"/>
      <c r="CDZ152" s="0"/>
      <c r="CEA152" s="0"/>
      <c r="CEB152" s="0"/>
      <c r="CEC152" s="0"/>
      <c r="CED152" s="0"/>
      <c r="CEE152" s="0"/>
      <c r="CEF152" s="0"/>
      <c r="CEG152" s="0"/>
      <c r="CEH152" s="0"/>
      <c r="CEI152" s="0"/>
      <c r="CEJ152" s="0"/>
      <c r="CEK152" s="0"/>
      <c r="CEL152" s="0"/>
      <c r="CEM152" s="0"/>
      <c r="CEN152" s="0"/>
      <c r="CEO152" s="0"/>
      <c r="CEP152" s="0"/>
      <c r="CEQ152" s="0"/>
      <c r="CER152" s="0"/>
      <c r="CES152" s="0"/>
      <c r="CET152" s="0"/>
      <c r="CEU152" s="0"/>
      <c r="CEV152" s="0"/>
      <c r="CEW152" s="0"/>
      <c r="CEX152" s="0"/>
      <c r="CEY152" s="0"/>
      <c r="CEZ152" s="0"/>
      <c r="CFA152" s="0"/>
      <c r="CFB152" s="0"/>
      <c r="CFC152" s="0"/>
      <c r="CFD152" s="0"/>
      <c r="CFE152" s="0"/>
      <c r="CFF152" s="0"/>
      <c r="CFG152" s="0"/>
      <c r="CFH152" s="0"/>
      <c r="CFI152" s="0"/>
      <c r="CFJ152" s="0"/>
      <c r="CFK152" s="0"/>
      <c r="CFL152" s="0"/>
      <c r="CFM152" s="0"/>
      <c r="CFN152" s="0"/>
      <c r="CFO152" s="0"/>
      <c r="CFP152" s="0"/>
      <c r="CFQ152" s="0"/>
      <c r="CFR152" s="0"/>
      <c r="CFS152" s="0"/>
      <c r="CFT152" s="0"/>
      <c r="CFU152" s="0"/>
      <c r="CFV152" s="0"/>
      <c r="CFW152" s="0"/>
      <c r="CFX152" s="0"/>
      <c r="CFY152" s="0"/>
      <c r="CFZ152" s="0"/>
      <c r="CGA152" s="0"/>
      <c r="CGB152" s="0"/>
      <c r="CGC152" s="0"/>
      <c r="CGD152" s="0"/>
      <c r="CGE152" s="0"/>
      <c r="CGF152" s="0"/>
      <c r="CGG152" s="0"/>
      <c r="CGH152" s="0"/>
      <c r="CGI152" s="0"/>
      <c r="CGJ152" s="0"/>
      <c r="CGK152" s="0"/>
      <c r="CGL152" s="0"/>
      <c r="CGM152" s="0"/>
      <c r="CGN152" s="0"/>
      <c r="CGO152" s="0"/>
      <c r="CGP152" s="0"/>
      <c r="CGQ152" s="0"/>
      <c r="CGR152" s="0"/>
      <c r="CGS152" s="0"/>
      <c r="CGT152" s="0"/>
      <c r="CGU152" s="0"/>
      <c r="CGV152" s="0"/>
      <c r="CGW152" s="0"/>
      <c r="CGX152" s="0"/>
      <c r="CGY152" s="0"/>
      <c r="CGZ152" s="0"/>
      <c r="CHA152" s="0"/>
      <c r="CHB152" s="0"/>
      <c r="CHC152" s="0"/>
      <c r="CHD152" s="0"/>
      <c r="CHE152" s="0"/>
      <c r="CHF152" s="0"/>
      <c r="CHG152" s="0"/>
      <c r="CHH152" s="0"/>
      <c r="CHI152" s="0"/>
      <c r="CHJ152" s="0"/>
      <c r="CHK152" s="0"/>
      <c r="CHL152" s="0"/>
      <c r="CHM152" s="0"/>
      <c r="CHN152" s="0"/>
      <c r="CHO152" s="0"/>
      <c r="CHP152" s="0"/>
      <c r="CHQ152" s="0"/>
      <c r="CHR152" s="0"/>
      <c r="CHS152" s="0"/>
      <c r="CHT152" s="0"/>
      <c r="CHU152" s="0"/>
      <c r="CHV152" s="0"/>
      <c r="CHW152" s="0"/>
      <c r="CHX152" s="0"/>
      <c r="CHY152" s="0"/>
      <c r="CHZ152" s="0"/>
      <c r="CIA152" s="0"/>
      <c r="CIB152" s="0"/>
      <c r="CIC152" s="0"/>
      <c r="CID152" s="0"/>
      <c r="CIE152" s="0"/>
      <c r="CIF152" s="0"/>
      <c r="CIG152" s="0"/>
      <c r="CIH152" s="0"/>
      <c r="CII152" s="0"/>
      <c r="CIJ152" s="0"/>
      <c r="CIK152" s="0"/>
      <c r="CIL152" s="0"/>
      <c r="CIM152" s="0"/>
      <c r="CIN152" s="0"/>
      <c r="CIO152" s="0"/>
      <c r="CIP152" s="0"/>
      <c r="CIQ152" s="0"/>
      <c r="CIR152" s="0"/>
      <c r="CIS152" s="0"/>
      <c r="CIT152" s="0"/>
      <c r="CIU152" s="0"/>
      <c r="CIV152" s="0"/>
      <c r="CIW152" s="0"/>
      <c r="CIX152" s="0"/>
      <c r="CIY152" s="0"/>
      <c r="CIZ152" s="0"/>
      <c r="CJA152" s="0"/>
      <c r="CJB152" s="0"/>
      <c r="CJC152" s="0"/>
      <c r="CJD152" s="0"/>
      <c r="CJE152" s="0"/>
      <c r="CJF152" s="0"/>
      <c r="CJG152" s="0"/>
      <c r="CJH152" s="0"/>
      <c r="CJI152" s="0"/>
      <c r="CJJ152" s="0"/>
      <c r="CJK152" s="0"/>
      <c r="CJL152" s="0"/>
      <c r="CJM152" s="0"/>
      <c r="CJN152" s="0"/>
      <c r="CJO152" s="0"/>
      <c r="CJP152" s="0"/>
      <c r="CJQ152" s="0"/>
      <c r="CJR152" s="0"/>
      <c r="CJS152" s="0"/>
      <c r="CJT152" s="0"/>
      <c r="CJU152" s="0"/>
      <c r="CJV152" s="0"/>
      <c r="CJW152" s="0"/>
      <c r="CJX152" s="0"/>
      <c r="CJY152" s="0"/>
      <c r="CJZ152" s="0"/>
      <c r="CKA152" s="0"/>
      <c r="CKB152" s="0"/>
      <c r="CKC152" s="0"/>
      <c r="CKD152" s="0"/>
      <c r="CKE152" s="0"/>
      <c r="CKF152" s="0"/>
      <c r="CKG152" s="0"/>
      <c r="CKH152" s="0"/>
      <c r="CKI152" s="0"/>
      <c r="CKJ152" s="0"/>
      <c r="CKK152" s="0"/>
      <c r="CKL152" s="0"/>
      <c r="CKM152" s="0"/>
      <c r="CKN152" s="0"/>
      <c r="CKO152" s="0"/>
      <c r="CKP152" s="0"/>
      <c r="CKQ152" s="0"/>
      <c r="CKR152" s="0"/>
      <c r="CKS152" s="0"/>
      <c r="CKT152" s="0"/>
      <c r="CKU152" s="0"/>
      <c r="CKV152" s="0"/>
      <c r="CKW152" s="0"/>
      <c r="CKX152" s="0"/>
      <c r="CKY152" s="0"/>
      <c r="CKZ152" s="0"/>
      <c r="CLA152" s="0"/>
      <c r="CLB152" s="0"/>
      <c r="CLC152" s="0"/>
      <c r="CLD152" s="0"/>
      <c r="CLE152" s="0"/>
      <c r="CLF152" s="0"/>
      <c r="CLG152" s="0"/>
      <c r="CLH152" s="0"/>
      <c r="CLI152" s="0"/>
      <c r="CLJ152" s="0"/>
      <c r="CLK152" s="0"/>
      <c r="CLL152" s="0"/>
      <c r="CLM152" s="0"/>
      <c r="CLN152" s="0"/>
      <c r="CLO152" s="0"/>
      <c r="CLP152" s="0"/>
      <c r="CLQ152" s="0"/>
      <c r="CLR152" s="0"/>
      <c r="CLS152" s="0"/>
      <c r="CLT152" s="0"/>
      <c r="CLU152" s="0"/>
      <c r="CLV152" s="0"/>
      <c r="CLW152" s="0"/>
      <c r="CLX152" s="0"/>
      <c r="CLY152" s="0"/>
      <c r="CLZ152" s="0"/>
      <c r="CMA152" s="0"/>
      <c r="CMB152" s="0"/>
      <c r="CMC152" s="0"/>
      <c r="CMD152" s="0"/>
      <c r="CME152" s="0"/>
      <c r="CMF152" s="0"/>
      <c r="CMG152" s="0"/>
      <c r="CMH152" s="0"/>
      <c r="CMI152" s="0"/>
      <c r="CMJ152" s="0"/>
      <c r="CMK152" s="0"/>
      <c r="CML152" s="0"/>
      <c r="CMM152" s="0"/>
      <c r="CMN152" s="0"/>
      <c r="CMO152" s="0"/>
      <c r="CMP152" s="0"/>
      <c r="CMQ152" s="0"/>
      <c r="CMR152" s="0"/>
      <c r="CMS152" s="0"/>
      <c r="CMT152" s="0"/>
      <c r="CMU152" s="0"/>
      <c r="CMV152" s="0"/>
      <c r="CMW152" s="0"/>
      <c r="CMX152" s="0"/>
      <c r="CMY152" s="0"/>
      <c r="CMZ152" s="0"/>
      <c r="CNA152" s="0"/>
      <c r="CNB152" s="0"/>
      <c r="CNC152" s="0"/>
      <c r="CND152" s="0"/>
      <c r="CNE152" s="0"/>
      <c r="CNF152" s="0"/>
      <c r="CNG152" s="0"/>
      <c r="CNH152" s="0"/>
      <c r="CNI152" s="0"/>
      <c r="CNJ152" s="0"/>
      <c r="CNK152" s="0"/>
      <c r="CNL152" s="0"/>
      <c r="CNM152" s="0"/>
      <c r="CNN152" s="0"/>
      <c r="CNO152" s="0"/>
      <c r="CNP152" s="0"/>
      <c r="CNQ152" s="0"/>
      <c r="CNR152" s="0"/>
      <c r="CNS152" s="0"/>
      <c r="CNT152" s="0"/>
      <c r="CNU152" s="0"/>
      <c r="CNV152" s="0"/>
      <c r="CNW152" s="0"/>
      <c r="CNX152" s="0"/>
      <c r="CNY152" s="0"/>
      <c r="CNZ152" s="0"/>
      <c r="COA152" s="0"/>
      <c r="COB152" s="0"/>
      <c r="COC152" s="0"/>
      <c r="COD152" s="0"/>
      <c r="COE152" s="0"/>
      <c r="COF152" s="0"/>
      <c r="COG152" s="0"/>
      <c r="COH152" s="0"/>
      <c r="COI152" s="0"/>
      <c r="COJ152" s="0"/>
      <c r="COK152" s="0"/>
      <c r="COL152" s="0"/>
      <c r="COM152" s="0"/>
      <c r="CON152" s="0"/>
      <c r="COO152" s="0"/>
      <c r="COP152" s="0"/>
      <c r="COQ152" s="0"/>
      <c r="COR152" s="0"/>
      <c r="COS152" s="0"/>
      <c r="COT152" s="0"/>
      <c r="COU152" s="0"/>
      <c r="COV152" s="0"/>
      <c r="COW152" s="0"/>
      <c r="COX152" s="0"/>
      <c r="COY152" s="0"/>
      <c r="COZ152" s="0"/>
      <c r="CPA152" s="0"/>
      <c r="CPB152" s="0"/>
      <c r="CPC152" s="0"/>
      <c r="CPD152" s="0"/>
      <c r="CPE152" s="0"/>
      <c r="CPF152" s="0"/>
      <c r="CPG152" s="0"/>
      <c r="CPH152" s="0"/>
      <c r="CPI152" s="0"/>
      <c r="CPJ152" s="0"/>
      <c r="CPK152" s="0"/>
      <c r="CPL152" s="0"/>
      <c r="CPM152" s="0"/>
      <c r="CPN152" s="0"/>
      <c r="CPO152" s="0"/>
      <c r="CPP152" s="0"/>
      <c r="CPQ152" s="0"/>
      <c r="CPR152" s="0"/>
      <c r="CPS152" s="0"/>
      <c r="CPT152" s="0"/>
      <c r="CPU152" s="0"/>
      <c r="CPV152" s="0"/>
      <c r="CPW152" s="0"/>
      <c r="CPX152" s="0"/>
      <c r="CPY152" s="0"/>
      <c r="CPZ152" s="0"/>
      <c r="CQA152" s="0"/>
      <c r="CQB152" s="0"/>
      <c r="CQC152" s="0"/>
      <c r="CQD152" s="0"/>
      <c r="CQE152" s="0"/>
      <c r="CQF152" s="0"/>
      <c r="CQG152" s="0"/>
      <c r="CQH152" s="0"/>
      <c r="CQI152" s="0"/>
      <c r="CQJ152" s="0"/>
      <c r="CQK152" s="0"/>
      <c r="CQL152" s="0"/>
      <c r="CQM152" s="0"/>
      <c r="CQN152" s="0"/>
      <c r="CQO152" s="0"/>
      <c r="CQP152" s="0"/>
      <c r="CQQ152" s="0"/>
      <c r="CQR152" s="0"/>
      <c r="CQS152" s="0"/>
      <c r="CQT152" s="0"/>
      <c r="CQU152" s="0"/>
      <c r="CQV152" s="0"/>
      <c r="CQW152" s="0"/>
      <c r="CQX152" s="0"/>
      <c r="CQY152" s="0"/>
      <c r="CQZ152" s="0"/>
      <c r="CRA152" s="0"/>
      <c r="CRB152" s="0"/>
      <c r="CRC152" s="0"/>
      <c r="CRD152" s="0"/>
      <c r="CRE152" s="0"/>
      <c r="CRF152" s="0"/>
      <c r="CRG152" s="0"/>
      <c r="CRH152" s="0"/>
      <c r="CRI152" s="0"/>
      <c r="CRJ152" s="0"/>
      <c r="CRK152" s="0"/>
      <c r="CRL152" s="0"/>
      <c r="CRM152" s="0"/>
      <c r="CRN152" s="0"/>
      <c r="CRO152" s="0"/>
      <c r="CRP152" s="0"/>
      <c r="CRQ152" s="0"/>
      <c r="CRR152" s="0"/>
      <c r="CRS152" s="0"/>
      <c r="CRT152" s="0"/>
      <c r="CRU152" s="0"/>
      <c r="CRV152" s="0"/>
      <c r="CRW152" s="0"/>
      <c r="CRX152" s="0"/>
      <c r="CRY152" s="0"/>
      <c r="CRZ152" s="0"/>
      <c r="CSA152" s="0"/>
      <c r="CSB152" s="0"/>
      <c r="CSC152" s="0"/>
      <c r="CSD152" s="0"/>
      <c r="CSE152" s="0"/>
      <c r="CSF152" s="0"/>
      <c r="CSG152" s="0"/>
      <c r="CSH152" s="0"/>
      <c r="CSI152" s="0"/>
      <c r="CSJ152" s="0"/>
      <c r="CSK152" s="0"/>
      <c r="CSL152" s="0"/>
      <c r="CSM152" s="0"/>
      <c r="CSN152" s="0"/>
      <c r="CSO152" s="0"/>
      <c r="CSP152" s="0"/>
      <c r="CSQ152" s="0"/>
      <c r="CSR152" s="0"/>
      <c r="CSS152" s="0"/>
      <c r="CST152" s="0"/>
      <c r="CSU152" s="0"/>
      <c r="CSV152" s="0"/>
      <c r="CSW152" s="0"/>
      <c r="CSX152" s="0"/>
      <c r="CSY152" s="0"/>
      <c r="CSZ152" s="0"/>
      <c r="CTA152" s="0"/>
      <c r="CTB152" s="0"/>
      <c r="CTC152" s="0"/>
      <c r="CTD152" s="0"/>
      <c r="CTE152" s="0"/>
      <c r="CTF152" s="0"/>
      <c r="CTG152" s="0"/>
      <c r="CTH152" s="0"/>
      <c r="CTI152" s="0"/>
      <c r="CTJ152" s="0"/>
      <c r="CTK152" s="0"/>
      <c r="CTL152" s="0"/>
      <c r="CTM152" s="0"/>
      <c r="CTN152" s="0"/>
      <c r="CTO152" s="0"/>
      <c r="CTP152" s="0"/>
      <c r="CTQ152" s="0"/>
      <c r="CTR152" s="0"/>
      <c r="CTS152" s="0"/>
      <c r="CTT152" s="0"/>
      <c r="CTU152" s="0"/>
      <c r="CTV152" s="0"/>
      <c r="CTW152" s="0"/>
      <c r="CTX152" s="0"/>
      <c r="CTY152" s="0"/>
      <c r="CTZ152" s="0"/>
      <c r="CUA152" s="0"/>
      <c r="CUB152" s="0"/>
      <c r="CUC152" s="0"/>
      <c r="CUD152" s="0"/>
      <c r="CUE152" s="0"/>
      <c r="CUF152" s="0"/>
      <c r="CUG152" s="0"/>
      <c r="CUH152" s="0"/>
      <c r="CUI152" s="0"/>
      <c r="CUJ152" s="0"/>
      <c r="CUK152" s="0"/>
      <c r="CUL152" s="0"/>
      <c r="CUM152" s="0"/>
      <c r="CUN152" s="0"/>
      <c r="CUO152" s="0"/>
      <c r="CUP152" s="0"/>
      <c r="CUQ152" s="0"/>
      <c r="CUR152" s="0"/>
      <c r="CUS152" s="0"/>
      <c r="CUT152" s="0"/>
      <c r="CUU152" s="0"/>
      <c r="CUV152" s="0"/>
      <c r="CUW152" s="0"/>
      <c r="CUX152" s="0"/>
      <c r="CUY152" s="0"/>
      <c r="CUZ152" s="0"/>
      <c r="CVA152" s="0"/>
      <c r="CVB152" s="0"/>
      <c r="CVC152" s="0"/>
      <c r="CVD152" s="0"/>
      <c r="CVE152" s="0"/>
      <c r="CVF152" s="0"/>
      <c r="CVG152" s="0"/>
      <c r="CVH152" s="0"/>
      <c r="CVI152" s="0"/>
      <c r="CVJ152" s="0"/>
      <c r="CVK152" s="0"/>
      <c r="CVL152" s="0"/>
      <c r="CVM152" s="0"/>
      <c r="CVN152" s="0"/>
      <c r="CVO152" s="0"/>
      <c r="CVP152" s="0"/>
      <c r="CVQ152" s="0"/>
      <c r="CVR152" s="0"/>
      <c r="CVS152" s="0"/>
      <c r="CVT152" s="0"/>
      <c r="CVU152" s="0"/>
      <c r="CVV152" s="0"/>
      <c r="CVW152" s="0"/>
      <c r="CVX152" s="0"/>
      <c r="CVY152" s="0"/>
      <c r="CVZ152" s="0"/>
      <c r="CWA152" s="0"/>
      <c r="CWB152" s="0"/>
      <c r="CWC152" s="0"/>
      <c r="CWD152" s="0"/>
      <c r="CWE152" s="0"/>
      <c r="CWF152" s="0"/>
      <c r="CWG152" s="0"/>
      <c r="CWH152" s="0"/>
      <c r="CWI152" s="0"/>
      <c r="CWJ152" s="0"/>
      <c r="CWK152" s="0"/>
      <c r="CWL152" s="0"/>
      <c r="CWM152" s="0"/>
      <c r="CWN152" s="0"/>
      <c r="CWO152" s="0"/>
      <c r="CWP152" s="0"/>
      <c r="CWQ152" s="0"/>
      <c r="CWR152" s="0"/>
      <c r="CWS152" s="0"/>
      <c r="CWT152" s="0"/>
      <c r="CWU152" s="0"/>
      <c r="CWV152" s="0"/>
      <c r="CWW152" s="0"/>
      <c r="CWX152" s="0"/>
      <c r="CWY152" s="0"/>
      <c r="CWZ152" s="0"/>
      <c r="CXA152" s="0"/>
      <c r="CXB152" s="0"/>
      <c r="CXC152" s="0"/>
      <c r="CXD152" s="0"/>
      <c r="CXE152" s="0"/>
      <c r="CXF152" s="0"/>
      <c r="CXG152" s="0"/>
      <c r="CXH152" s="0"/>
      <c r="CXI152" s="0"/>
      <c r="CXJ152" s="0"/>
      <c r="CXK152" s="0"/>
      <c r="CXL152" s="0"/>
      <c r="CXM152" s="0"/>
      <c r="CXN152" s="0"/>
      <c r="CXO152" s="0"/>
      <c r="CXP152" s="0"/>
      <c r="CXQ152" s="0"/>
      <c r="CXR152" s="0"/>
      <c r="CXS152" s="0"/>
      <c r="CXT152" s="0"/>
      <c r="CXU152" s="0"/>
      <c r="CXV152" s="0"/>
      <c r="CXW152" s="0"/>
      <c r="CXX152" s="0"/>
      <c r="CXY152" s="0"/>
      <c r="CXZ152" s="0"/>
      <c r="CYA152" s="0"/>
      <c r="CYB152" s="0"/>
      <c r="CYC152" s="0"/>
      <c r="CYD152" s="0"/>
      <c r="CYE152" s="0"/>
      <c r="CYF152" s="0"/>
      <c r="CYG152" s="0"/>
      <c r="CYH152" s="0"/>
      <c r="CYI152" s="0"/>
      <c r="CYJ152" s="0"/>
      <c r="CYK152" s="0"/>
      <c r="CYL152" s="0"/>
      <c r="CYM152" s="0"/>
      <c r="CYN152" s="0"/>
      <c r="CYO152" s="0"/>
      <c r="CYP152" s="0"/>
      <c r="CYQ152" s="0"/>
      <c r="CYR152" s="0"/>
      <c r="CYS152" s="0"/>
      <c r="CYT152" s="0"/>
      <c r="CYU152" s="0"/>
      <c r="CYV152" s="0"/>
      <c r="CYW152" s="0"/>
      <c r="CYX152" s="0"/>
      <c r="CYY152" s="0"/>
      <c r="CYZ152" s="0"/>
      <c r="CZA152" s="0"/>
      <c r="CZB152" s="0"/>
      <c r="CZC152" s="0"/>
      <c r="CZD152" s="0"/>
      <c r="CZE152" s="0"/>
      <c r="CZF152" s="0"/>
      <c r="CZG152" s="0"/>
      <c r="CZH152" s="0"/>
      <c r="CZI152" s="0"/>
      <c r="CZJ152" s="0"/>
      <c r="CZK152" s="0"/>
      <c r="CZL152" s="0"/>
      <c r="CZM152" s="0"/>
      <c r="CZN152" s="0"/>
      <c r="CZO152" s="0"/>
      <c r="CZP152" s="0"/>
      <c r="CZQ152" s="0"/>
      <c r="CZR152" s="0"/>
      <c r="CZS152" s="0"/>
      <c r="CZT152" s="0"/>
      <c r="CZU152" s="0"/>
      <c r="CZV152" s="0"/>
      <c r="CZW152" s="0"/>
      <c r="CZX152" s="0"/>
      <c r="CZY152" s="0"/>
      <c r="CZZ152" s="0"/>
      <c r="DAA152" s="0"/>
      <c r="DAB152" s="0"/>
      <c r="DAC152" s="0"/>
      <c r="DAD152" s="0"/>
      <c r="DAE152" s="0"/>
      <c r="DAF152" s="0"/>
      <c r="DAG152" s="0"/>
      <c r="DAH152" s="0"/>
      <c r="DAI152" s="0"/>
      <c r="DAJ152" s="0"/>
      <c r="DAK152" s="0"/>
      <c r="DAL152" s="0"/>
      <c r="DAM152" s="0"/>
      <c r="DAN152" s="0"/>
      <c r="DAO152" s="0"/>
      <c r="DAP152" s="0"/>
      <c r="DAQ152" s="0"/>
      <c r="DAR152" s="0"/>
      <c r="DAS152" s="0"/>
      <c r="DAT152" s="0"/>
      <c r="DAU152" s="0"/>
      <c r="DAV152" s="0"/>
      <c r="DAW152" s="0"/>
      <c r="DAX152" s="0"/>
      <c r="DAY152" s="0"/>
      <c r="DAZ152" s="0"/>
      <c r="DBA152" s="0"/>
      <c r="DBB152" s="0"/>
      <c r="DBC152" s="0"/>
      <c r="DBD152" s="0"/>
      <c r="DBE152" s="0"/>
      <c r="DBF152" s="0"/>
      <c r="DBG152" s="0"/>
      <c r="DBH152" s="0"/>
      <c r="DBI152" s="0"/>
      <c r="DBJ152" s="0"/>
      <c r="DBK152" s="0"/>
      <c r="DBL152" s="0"/>
      <c r="DBM152" s="0"/>
      <c r="DBN152" s="0"/>
      <c r="DBO152" s="0"/>
      <c r="DBP152" s="0"/>
      <c r="DBQ152" s="0"/>
      <c r="DBR152" s="0"/>
      <c r="DBS152" s="0"/>
      <c r="DBT152" s="0"/>
      <c r="DBU152" s="0"/>
      <c r="DBV152" s="0"/>
      <c r="DBW152" s="0"/>
      <c r="DBX152" s="0"/>
      <c r="DBY152" s="0"/>
      <c r="DBZ152" s="0"/>
      <c r="DCA152" s="0"/>
      <c r="DCB152" s="0"/>
      <c r="DCC152" s="0"/>
      <c r="DCD152" s="0"/>
      <c r="DCE152" s="0"/>
      <c r="DCF152" s="0"/>
      <c r="DCG152" s="0"/>
      <c r="DCH152" s="0"/>
      <c r="DCI152" s="0"/>
      <c r="DCJ152" s="0"/>
      <c r="DCK152" s="0"/>
      <c r="DCL152" s="0"/>
      <c r="DCM152" s="0"/>
      <c r="DCN152" s="0"/>
      <c r="DCO152" s="0"/>
      <c r="DCP152" s="0"/>
      <c r="DCQ152" s="0"/>
      <c r="DCR152" s="0"/>
      <c r="DCS152" s="0"/>
      <c r="DCT152" s="0"/>
      <c r="DCU152" s="0"/>
      <c r="DCV152" s="0"/>
      <c r="DCW152" s="0"/>
      <c r="DCX152" s="0"/>
      <c r="DCY152" s="0"/>
      <c r="DCZ152" s="0"/>
      <c r="DDA152" s="0"/>
      <c r="DDB152" s="0"/>
      <c r="DDC152" s="0"/>
      <c r="DDD152" s="0"/>
      <c r="DDE152" s="0"/>
      <c r="DDF152" s="0"/>
      <c r="DDG152" s="0"/>
      <c r="DDH152" s="0"/>
      <c r="DDI152" s="0"/>
      <c r="DDJ152" s="0"/>
      <c r="DDK152" s="0"/>
      <c r="DDL152" s="0"/>
      <c r="DDM152" s="0"/>
      <c r="DDN152" s="0"/>
      <c r="DDO152" s="0"/>
      <c r="DDP152" s="0"/>
      <c r="DDQ152" s="0"/>
      <c r="DDR152" s="0"/>
      <c r="DDS152" s="0"/>
      <c r="DDT152" s="0"/>
      <c r="DDU152" s="0"/>
      <c r="DDV152" s="0"/>
      <c r="DDW152" s="0"/>
      <c r="DDX152" s="0"/>
      <c r="DDY152" s="0"/>
      <c r="DDZ152" s="0"/>
      <c r="DEA152" s="0"/>
      <c r="DEB152" s="0"/>
      <c r="DEC152" s="0"/>
      <c r="DED152" s="0"/>
      <c r="DEE152" s="0"/>
      <c r="DEF152" s="0"/>
      <c r="DEG152" s="0"/>
      <c r="DEH152" s="0"/>
      <c r="DEI152" s="0"/>
      <c r="DEJ152" s="0"/>
      <c r="DEK152" s="0"/>
      <c r="DEL152" s="0"/>
      <c r="DEM152" s="0"/>
      <c r="DEN152" s="0"/>
      <c r="DEO152" s="0"/>
      <c r="DEP152" s="0"/>
      <c r="DEQ152" s="0"/>
      <c r="DER152" s="0"/>
      <c r="DES152" s="0"/>
      <c r="DET152" s="0"/>
      <c r="DEU152" s="0"/>
      <c r="DEV152" s="0"/>
      <c r="DEW152" s="0"/>
      <c r="DEX152" s="0"/>
      <c r="DEY152" s="0"/>
      <c r="DEZ152" s="0"/>
      <c r="DFA152" s="0"/>
      <c r="DFB152" s="0"/>
      <c r="DFC152" s="0"/>
      <c r="DFD152" s="0"/>
      <c r="DFE152" s="0"/>
      <c r="DFF152" s="0"/>
      <c r="DFG152" s="0"/>
      <c r="DFH152" s="0"/>
      <c r="DFI152" s="0"/>
      <c r="DFJ152" s="0"/>
      <c r="DFK152" s="0"/>
      <c r="DFL152" s="0"/>
      <c r="DFM152" s="0"/>
      <c r="DFN152" s="0"/>
      <c r="DFO152" s="0"/>
      <c r="DFP152" s="0"/>
      <c r="DFQ152" s="0"/>
      <c r="DFR152" s="0"/>
      <c r="DFS152" s="0"/>
      <c r="DFT152" s="0"/>
      <c r="DFU152" s="0"/>
      <c r="DFV152" s="0"/>
      <c r="DFW152" s="0"/>
      <c r="DFX152" s="0"/>
      <c r="DFY152" s="0"/>
      <c r="DFZ152" s="0"/>
      <c r="DGA152" s="0"/>
      <c r="DGB152" s="0"/>
      <c r="DGC152" s="0"/>
      <c r="DGD152" s="0"/>
      <c r="DGE152" s="0"/>
      <c r="DGF152" s="0"/>
      <c r="DGG152" s="0"/>
      <c r="DGH152" s="0"/>
      <c r="DGI152" s="0"/>
      <c r="DGJ152" s="0"/>
      <c r="DGK152" s="0"/>
      <c r="DGL152" s="0"/>
      <c r="DGM152" s="0"/>
      <c r="DGN152" s="0"/>
      <c r="DGO152" s="0"/>
      <c r="DGP152" s="0"/>
      <c r="DGQ152" s="0"/>
      <c r="DGR152" s="0"/>
      <c r="DGS152" s="0"/>
      <c r="DGT152" s="0"/>
      <c r="DGU152" s="0"/>
      <c r="DGV152" s="0"/>
      <c r="DGW152" s="0"/>
      <c r="DGX152" s="0"/>
      <c r="DGY152" s="0"/>
      <c r="DGZ152" s="0"/>
      <c r="DHA152" s="0"/>
      <c r="DHB152" s="0"/>
      <c r="DHC152" s="0"/>
      <c r="DHD152" s="0"/>
      <c r="DHE152" s="0"/>
      <c r="DHF152" s="0"/>
      <c r="DHG152" s="0"/>
      <c r="DHH152" s="0"/>
      <c r="DHI152" s="0"/>
      <c r="DHJ152" s="0"/>
      <c r="DHK152" s="0"/>
      <c r="DHL152" s="0"/>
      <c r="DHM152" s="0"/>
      <c r="DHN152" s="0"/>
      <c r="DHO152" s="0"/>
      <c r="DHP152" s="0"/>
      <c r="DHQ152" s="0"/>
      <c r="DHR152" s="0"/>
      <c r="DHS152" s="0"/>
      <c r="DHT152" s="0"/>
      <c r="DHU152" s="0"/>
      <c r="DHV152" s="0"/>
      <c r="DHW152" s="0"/>
      <c r="DHX152" s="0"/>
      <c r="DHY152" s="0"/>
      <c r="DHZ152" s="0"/>
      <c r="DIA152" s="0"/>
      <c r="DIB152" s="0"/>
      <c r="DIC152" s="0"/>
      <c r="DID152" s="0"/>
      <c r="DIE152" s="0"/>
      <c r="DIF152" s="0"/>
      <c r="DIG152" s="0"/>
      <c r="DIH152" s="0"/>
      <c r="DII152" s="0"/>
      <c r="DIJ152" s="0"/>
      <c r="DIK152" s="0"/>
      <c r="DIL152" s="0"/>
      <c r="DIM152" s="0"/>
      <c r="DIN152" s="0"/>
      <c r="DIO152" s="0"/>
      <c r="DIP152" s="0"/>
      <c r="DIQ152" s="0"/>
      <c r="DIR152" s="0"/>
      <c r="DIS152" s="0"/>
      <c r="DIT152" s="0"/>
      <c r="DIU152" s="0"/>
      <c r="DIV152" s="0"/>
      <c r="DIW152" s="0"/>
      <c r="DIX152" s="0"/>
      <c r="DIY152" s="0"/>
      <c r="DIZ152" s="0"/>
      <c r="DJA152" s="0"/>
      <c r="DJB152" s="0"/>
      <c r="DJC152" s="0"/>
      <c r="DJD152" s="0"/>
      <c r="DJE152" s="0"/>
      <c r="DJF152" s="0"/>
      <c r="DJG152" s="0"/>
      <c r="DJH152" s="0"/>
      <c r="DJI152" s="0"/>
      <c r="DJJ152" s="0"/>
      <c r="DJK152" s="0"/>
      <c r="DJL152" s="0"/>
      <c r="DJM152" s="0"/>
      <c r="DJN152" s="0"/>
      <c r="DJO152" s="0"/>
      <c r="DJP152" s="0"/>
      <c r="DJQ152" s="0"/>
      <c r="DJR152" s="0"/>
      <c r="DJS152" s="0"/>
      <c r="DJT152" s="0"/>
      <c r="DJU152" s="0"/>
      <c r="DJV152" s="0"/>
      <c r="DJW152" s="0"/>
      <c r="DJX152" s="0"/>
      <c r="DJY152" s="0"/>
      <c r="DJZ152" s="0"/>
      <c r="DKA152" s="0"/>
      <c r="DKB152" s="0"/>
      <c r="DKC152" s="0"/>
      <c r="DKD152" s="0"/>
      <c r="DKE152" s="0"/>
      <c r="DKF152" s="0"/>
      <c r="DKG152" s="0"/>
      <c r="DKH152" s="0"/>
      <c r="DKI152" s="0"/>
      <c r="DKJ152" s="0"/>
      <c r="DKK152" s="0"/>
      <c r="DKL152" s="0"/>
      <c r="DKM152" s="0"/>
      <c r="DKN152" s="0"/>
      <c r="DKO152" s="0"/>
      <c r="DKP152" s="0"/>
      <c r="DKQ152" s="0"/>
      <c r="DKR152" s="0"/>
      <c r="DKS152" s="0"/>
      <c r="DKT152" s="0"/>
      <c r="DKU152" s="0"/>
      <c r="DKV152" s="0"/>
      <c r="DKW152" s="0"/>
      <c r="DKX152" s="0"/>
      <c r="DKY152" s="0"/>
      <c r="DKZ152" s="0"/>
      <c r="DLA152" s="0"/>
      <c r="DLB152" s="0"/>
      <c r="DLC152" s="0"/>
      <c r="DLD152" s="0"/>
      <c r="DLE152" s="0"/>
      <c r="DLF152" s="0"/>
      <c r="DLG152" s="0"/>
      <c r="DLH152" s="0"/>
      <c r="DLI152" s="0"/>
      <c r="DLJ152" s="0"/>
      <c r="DLK152" s="0"/>
      <c r="DLL152" s="0"/>
      <c r="DLM152" s="0"/>
      <c r="DLN152" s="0"/>
      <c r="DLO152" s="0"/>
      <c r="DLP152" s="0"/>
      <c r="DLQ152" s="0"/>
      <c r="DLR152" s="0"/>
      <c r="DLS152" s="0"/>
      <c r="DLT152" s="0"/>
      <c r="DLU152" s="0"/>
      <c r="DLV152" s="0"/>
      <c r="DLW152" s="0"/>
      <c r="DLX152" s="0"/>
      <c r="DLY152" s="0"/>
      <c r="DLZ152" s="0"/>
      <c r="DMA152" s="0"/>
      <c r="DMB152" s="0"/>
      <c r="DMC152" s="0"/>
      <c r="DMD152" s="0"/>
      <c r="DME152" s="0"/>
      <c r="DMF152" s="0"/>
      <c r="DMG152" s="0"/>
      <c r="DMH152" s="0"/>
      <c r="DMI152" s="0"/>
      <c r="DMJ152" s="0"/>
      <c r="DMK152" s="0"/>
      <c r="DML152" s="0"/>
      <c r="DMM152" s="0"/>
      <c r="DMN152" s="0"/>
      <c r="DMO152" s="0"/>
      <c r="DMP152" s="0"/>
      <c r="DMQ152" s="0"/>
      <c r="DMR152" s="0"/>
      <c r="DMS152" s="0"/>
      <c r="DMT152" s="0"/>
      <c r="DMU152" s="0"/>
      <c r="DMV152" s="0"/>
      <c r="DMW152" s="0"/>
      <c r="DMX152" s="0"/>
      <c r="DMY152" s="0"/>
      <c r="DMZ152" s="0"/>
      <c r="DNA152" s="0"/>
      <c r="DNB152" s="0"/>
      <c r="DNC152" s="0"/>
      <c r="DND152" s="0"/>
      <c r="DNE152" s="0"/>
      <c r="DNF152" s="0"/>
      <c r="DNG152" s="0"/>
      <c r="DNH152" s="0"/>
      <c r="DNI152" s="0"/>
      <c r="DNJ152" s="0"/>
      <c r="DNK152" s="0"/>
      <c r="DNL152" s="0"/>
      <c r="DNM152" s="0"/>
      <c r="DNN152" s="0"/>
      <c r="DNO152" s="0"/>
      <c r="DNP152" s="0"/>
      <c r="DNQ152" s="0"/>
      <c r="DNR152" s="0"/>
      <c r="DNS152" s="0"/>
      <c r="DNT152" s="0"/>
      <c r="DNU152" s="0"/>
      <c r="DNV152" s="0"/>
      <c r="DNW152" s="0"/>
      <c r="DNX152" s="0"/>
      <c r="DNY152" s="0"/>
      <c r="DNZ152" s="0"/>
      <c r="DOA152" s="0"/>
      <c r="DOB152" s="0"/>
      <c r="DOC152" s="0"/>
      <c r="DOD152" s="0"/>
      <c r="DOE152" s="0"/>
      <c r="DOF152" s="0"/>
      <c r="DOG152" s="0"/>
      <c r="DOH152" s="0"/>
      <c r="DOI152" s="0"/>
      <c r="DOJ152" s="0"/>
      <c r="DOK152" s="0"/>
      <c r="DOL152" s="0"/>
      <c r="DOM152" s="0"/>
      <c r="DON152" s="0"/>
      <c r="DOO152" s="0"/>
      <c r="DOP152" s="0"/>
      <c r="DOQ152" s="0"/>
      <c r="DOR152" s="0"/>
      <c r="DOS152" s="0"/>
      <c r="DOT152" s="0"/>
      <c r="DOU152" s="0"/>
      <c r="DOV152" s="0"/>
      <c r="DOW152" s="0"/>
      <c r="DOX152" s="0"/>
      <c r="DOY152" s="0"/>
      <c r="DOZ152" s="0"/>
      <c r="DPA152" s="0"/>
      <c r="DPB152" s="0"/>
      <c r="DPC152" s="0"/>
      <c r="DPD152" s="0"/>
      <c r="DPE152" s="0"/>
      <c r="DPF152" s="0"/>
      <c r="DPG152" s="0"/>
      <c r="DPH152" s="0"/>
      <c r="DPI152" s="0"/>
      <c r="DPJ152" s="0"/>
      <c r="DPK152" s="0"/>
      <c r="DPL152" s="0"/>
      <c r="DPM152" s="0"/>
      <c r="DPN152" s="0"/>
      <c r="DPO152" s="0"/>
      <c r="DPP152" s="0"/>
      <c r="DPQ152" s="0"/>
      <c r="DPR152" s="0"/>
      <c r="DPS152" s="0"/>
      <c r="DPT152" s="0"/>
      <c r="DPU152" s="0"/>
      <c r="DPV152" s="0"/>
      <c r="DPW152" s="0"/>
      <c r="DPX152" s="0"/>
      <c r="DPY152" s="0"/>
      <c r="DPZ152" s="0"/>
      <c r="DQA152" s="0"/>
      <c r="DQB152" s="0"/>
      <c r="DQC152" s="0"/>
      <c r="DQD152" s="0"/>
      <c r="DQE152" s="0"/>
      <c r="DQF152" s="0"/>
      <c r="DQG152" s="0"/>
      <c r="DQH152" s="0"/>
      <c r="DQI152" s="0"/>
      <c r="DQJ152" s="0"/>
      <c r="DQK152" s="0"/>
      <c r="DQL152" s="0"/>
      <c r="DQM152" s="0"/>
      <c r="DQN152" s="0"/>
      <c r="DQO152" s="0"/>
      <c r="DQP152" s="0"/>
      <c r="DQQ152" s="0"/>
      <c r="DQR152" s="0"/>
      <c r="DQS152" s="0"/>
      <c r="DQT152" s="0"/>
      <c r="DQU152" s="0"/>
      <c r="DQV152" s="0"/>
      <c r="DQW152" s="0"/>
      <c r="DQX152" s="0"/>
      <c r="DQY152" s="0"/>
      <c r="DQZ152" s="0"/>
      <c r="DRA152" s="0"/>
      <c r="DRB152" s="0"/>
      <c r="DRC152" s="0"/>
      <c r="DRD152" s="0"/>
      <c r="DRE152" s="0"/>
      <c r="DRF152" s="0"/>
      <c r="DRG152" s="0"/>
      <c r="DRH152" s="0"/>
      <c r="DRI152" s="0"/>
      <c r="DRJ152" s="0"/>
      <c r="DRK152" s="0"/>
      <c r="DRL152" s="0"/>
      <c r="DRM152" s="0"/>
      <c r="DRN152" s="0"/>
      <c r="DRO152" s="0"/>
      <c r="DRP152" s="0"/>
      <c r="DRQ152" s="0"/>
      <c r="DRR152" s="0"/>
      <c r="DRS152" s="0"/>
      <c r="DRT152" s="0"/>
      <c r="DRU152" s="0"/>
      <c r="DRV152" s="0"/>
      <c r="DRW152" s="0"/>
      <c r="DRX152" s="0"/>
      <c r="DRY152" s="0"/>
      <c r="DRZ152" s="0"/>
      <c r="DSA152" s="0"/>
      <c r="DSB152" s="0"/>
      <c r="DSC152" s="0"/>
      <c r="DSD152" s="0"/>
      <c r="DSE152" s="0"/>
      <c r="DSF152" s="0"/>
      <c r="DSG152" s="0"/>
      <c r="DSH152" s="0"/>
      <c r="DSI152" s="0"/>
      <c r="DSJ152" s="0"/>
      <c r="DSK152" s="0"/>
      <c r="DSL152" s="0"/>
      <c r="DSM152" s="0"/>
      <c r="DSN152" s="0"/>
      <c r="DSO152" s="0"/>
      <c r="DSP152" s="0"/>
      <c r="DSQ152" s="0"/>
      <c r="DSR152" s="0"/>
      <c r="DSS152" s="0"/>
      <c r="DST152" s="0"/>
      <c r="DSU152" s="0"/>
      <c r="DSV152" s="0"/>
      <c r="DSW152" s="0"/>
      <c r="DSX152" s="0"/>
      <c r="DSY152" s="0"/>
      <c r="DSZ152" s="0"/>
      <c r="DTA152" s="0"/>
      <c r="DTB152" s="0"/>
      <c r="DTC152" s="0"/>
      <c r="DTD152" s="0"/>
      <c r="DTE152" s="0"/>
      <c r="DTF152" s="0"/>
      <c r="DTG152" s="0"/>
      <c r="DTH152" s="0"/>
      <c r="DTI152" s="0"/>
      <c r="DTJ152" s="0"/>
      <c r="DTK152" s="0"/>
      <c r="DTL152" s="0"/>
      <c r="DTM152" s="0"/>
      <c r="DTN152" s="0"/>
      <c r="DTO152" s="0"/>
      <c r="DTP152" s="0"/>
      <c r="DTQ152" s="0"/>
      <c r="DTR152" s="0"/>
      <c r="DTS152" s="0"/>
      <c r="DTT152" s="0"/>
      <c r="DTU152" s="0"/>
      <c r="DTV152" s="0"/>
      <c r="DTW152" s="0"/>
      <c r="DTX152" s="0"/>
      <c r="DTY152" s="0"/>
      <c r="DTZ152" s="0"/>
      <c r="DUA152" s="0"/>
      <c r="DUB152" s="0"/>
      <c r="DUC152" s="0"/>
      <c r="DUD152" s="0"/>
      <c r="DUE152" s="0"/>
      <c r="DUF152" s="0"/>
      <c r="DUG152" s="0"/>
      <c r="DUH152" s="0"/>
      <c r="DUI152" s="0"/>
      <c r="DUJ152" s="0"/>
      <c r="DUK152" s="0"/>
      <c r="DUL152" s="0"/>
      <c r="DUM152" s="0"/>
      <c r="DUN152" s="0"/>
      <c r="DUO152" s="0"/>
      <c r="DUP152" s="0"/>
      <c r="DUQ152" s="0"/>
      <c r="DUR152" s="0"/>
      <c r="DUS152" s="0"/>
      <c r="DUT152" s="0"/>
      <c r="DUU152" s="0"/>
      <c r="DUV152" s="0"/>
      <c r="DUW152" s="0"/>
      <c r="DUX152" s="0"/>
      <c r="DUY152" s="0"/>
      <c r="DUZ152" s="0"/>
      <c r="DVA152" s="0"/>
      <c r="DVB152" s="0"/>
      <c r="DVC152" s="0"/>
      <c r="DVD152" s="0"/>
      <c r="DVE152" s="0"/>
      <c r="DVF152" s="0"/>
      <c r="DVG152" s="0"/>
      <c r="DVH152" s="0"/>
      <c r="DVI152" s="0"/>
      <c r="DVJ152" s="0"/>
      <c r="DVK152" s="0"/>
      <c r="DVL152" s="0"/>
      <c r="DVM152" s="0"/>
      <c r="DVN152" s="0"/>
      <c r="DVO152" s="0"/>
      <c r="DVP152" s="0"/>
      <c r="DVQ152" s="0"/>
      <c r="DVR152" s="0"/>
      <c r="DVS152" s="0"/>
      <c r="DVT152" s="0"/>
      <c r="DVU152" s="0"/>
      <c r="DVV152" s="0"/>
      <c r="DVW152" s="0"/>
      <c r="DVX152" s="0"/>
      <c r="DVY152" s="0"/>
      <c r="DVZ152" s="0"/>
      <c r="DWA152" s="0"/>
      <c r="DWB152" s="0"/>
      <c r="DWC152" s="0"/>
      <c r="DWD152" s="0"/>
      <c r="DWE152" s="0"/>
      <c r="DWF152" s="0"/>
      <c r="DWG152" s="0"/>
      <c r="DWH152" s="0"/>
      <c r="DWI152" s="0"/>
      <c r="DWJ152" s="0"/>
      <c r="DWK152" s="0"/>
      <c r="DWL152" s="0"/>
      <c r="DWM152" s="0"/>
      <c r="DWN152" s="0"/>
      <c r="DWO152" s="0"/>
      <c r="DWP152" s="0"/>
      <c r="DWQ152" s="0"/>
      <c r="DWR152" s="0"/>
      <c r="DWS152" s="0"/>
      <c r="DWT152" s="0"/>
      <c r="DWU152" s="0"/>
      <c r="DWV152" s="0"/>
      <c r="DWW152" s="0"/>
      <c r="DWX152" s="0"/>
      <c r="DWY152" s="0"/>
      <c r="DWZ152" s="0"/>
      <c r="DXA152" s="0"/>
      <c r="DXB152" s="0"/>
      <c r="DXC152" s="0"/>
      <c r="DXD152" s="0"/>
      <c r="DXE152" s="0"/>
      <c r="DXF152" s="0"/>
      <c r="DXG152" s="0"/>
      <c r="DXH152" s="0"/>
      <c r="DXI152" s="0"/>
      <c r="DXJ152" s="0"/>
      <c r="DXK152" s="0"/>
      <c r="DXL152" s="0"/>
      <c r="DXM152" s="0"/>
      <c r="DXN152" s="0"/>
      <c r="DXO152" s="0"/>
      <c r="DXP152" s="0"/>
      <c r="DXQ152" s="0"/>
      <c r="DXR152" s="0"/>
      <c r="DXS152" s="0"/>
      <c r="DXT152" s="0"/>
      <c r="DXU152" s="0"/>
      <c r="DXV152" s="0"/>
      <c r="DXW152" s="0"/>
      <c r="DXX152" s="0"/>
      <c r="DXY152" s="0"/>
      <c r="DXZ152" s="0"/>
      <c r="DYA152" s="0"/>
      <c r="DYB152" s="0"/>
      <c r="DYC152" s="0"/>
      <c r="DYD152" s="0"/>
      <c r="DYE152" s="0"/>
      <c r="DYF152" s="0"/>
      <c r="DYG152" s="0"/>
      <c r="DYH152" s="0"/>
      <c r="DYI152" s="0"/>
      <c r="DYJ152" s="0"/>
      <c r="DYK152" s="0"/>
      <c r="DYL152" s="0"/>
      <c r="DYM152" s="0"/>
      <c r="DYN152" s="0"/>
      <c r="DYO152" s="0"/>
      <c r="DYP152" s="0"/>
      <c r="DYQ152" s="0"/>
      <c r="DYR152" s="0"/>
      <c r="DYS152" s="0"/>
      <c r="DYT152" s="0"/>
      <c r="DYU152" s="0"/>
      <c r="DYV152" s="0"/>
      <c r="DYW152" s="0"/>
      <c r="DYX152" s="0"/>
      <c r="DYY152" s="0"/>
      <c r="DYZ152" s="0"/>
      <c r="DZA152" s="0"/>
      <c r="DZB152" s="0"/>
      <c r="DZC152" s="0"/>
      <c r="DZD152" s="0"/>
      <c r="DZE152" s="0"/>
      <c r="DZF152" s="0"/>
      <c r="DZG152" s="0"/>
      <c r="DZH152" s="0"/>
      <c r="DZI152" s="0"/>
      <c r="DZJ152" s="0"/>
      <c r="DZK152" s="0"/>
      <c r="DZL152" s="0"/>
      <c r="DZM152" s="0"/>
      <c r="DZN152" s="0"/>
      <c r="DZO152" s="0"/>
      <c r="DZP152" s="0"/>
      <c r="DZQ152" s="0"/>
      <c r="DZR152" s="0"/>
      <c r="DZS152" s="0"/>
      <c r="DZT152" s="0"/>
      <c r="DZU152" s="0"/>
      <c r="DZV152" s="0"/>
      <c r="DZW152" s="0"/>
      <c r="DZX152" s="0"/>
      <c r="DZY152" s="0"/>
      <c r="DZZ152" s="0"/>
      <c r="EAA152" s="0"/>
      <c r="EAB152" s="0"/>
      <c r="EAC152" s="0"/>
      <c r="EAD152" s="0"/>
      <c r="EAE152" s="0"/>
      <c r="EAF152" s="0"/>
      <c r="EAG152" s="0"/>
      <c r="EAH152" s="0"/>
      <c r="EAI152" s="0"/>
      <c r="EAJ152" s="0"/>
      <c r="EAK152" s="0"/>
      <c r="EAL152" s="0"/>
      <c r="EAM152" s="0"/>
      <c r="EAN152" s="0"/>
      <c r="EAO152" s="0"/>
      <c r="EAP152" s="0"/>
      <c r="EAQ152" s="0"/>
      <c r="EAR152" s="0"/>
      <c r="EAS152" s="0"/>
      <c r="EAT152" s="0"/>
      <c r="EAU152" s="0"/>
      <c r="EAV152" s="0"/>
      <c r="EAW152" s="0"/>
      <c r="EAX152" s="0"/>
      <c r="EAY152" s="0"/>
      <c r="EAZ152" s="0"/>
      <c r="EBA152" s="0"/>
      <c r="EBB152" s="0"/>
      <c r="EBC152" s="0"/>
      <c r="EBD152" s="0"/>
      <c r="EBE152" s="0"/>
      <c r="EBF152" s="0"/>
      <c r="EBG152" s="0"/>
      <c r="EBH152" s="0"/>
      <c r="EBI152" s="0"/>
      <c r="EBJ152" s="0"/>
      <c r="EBK152" s="0"/>
      <c r="EBL152" s="0"/>
      <c r="EBM152" s="0"/>
      <c r="EBN152" s="0"/>
      <c r="EBO152" s="0"/>
      <c r="EBP152" s="0"/>
      <c r="EBQ152" s="0"/>
      <c r="EBR152" s="0"/>
      <c r="EBS152" s="0"/>
      <c r="EBT152" s="0"/>
      <c r="EBU152" s="0"/>
      <c r="EBV152" s="0"/>
      <c r="EBW152" s="0"/>
      <c r="EBX152" s="0"/>
      <c r="EBY152" s="0"/>
      <c r="EBZ152" s="0"/>
      <c r="ECA152" s="0"/>
      <c r="ECB152" s="0"/>
      <c r="ECC152" s="0"/>
      <c r="ECD152" s="0"/>
      <c r="ECE152" s="0"/>
      <c r="ECF152" s="0"/>
      <c r="ECG152" s="0"/>
      <c r="ECH152" s="0"/>
      <c r="ECI152" s="0"/>
      <c r="ECJ152" s="0"/>
      <c r="ECK152" s="0"/>
      <c r="ECL152" s="0"/>
      <c r="ECM152" s="0"/>
      <c r="ECN152" s="0"/>
      <c r="ECO152" s="0"/>
      <c r="ECP152" s="0"/>
      <c r="ECQ152" s="0"/>
      <c r="ECR152" s="0"/>
      <c r="ECS152" s="0"/>
      <c r="ECT152" s="0"/>
      <c r="ECU152" s="0"/>
      <c r="ECV152" s="0"/>
      <c r="ECW152" s="0"/>
      <c r="ECX152" s="0"/>
      <c r="ECY152" s="0"/>
      <c r="ECZ152" s="0"/>
      <c r="EDA152" s="0"/>
      <c r="EDB152" s="0"/>
      <c r="EDC152" s="0"/>
      <c r="EDD152" s="0"/>
      <c r="EDE152" s="0"/>
      <c r="EDF152" s="0"/>
      <c r="EDG152" s="0"/>
      <c r="EDH152" s="0"/>
      <c r="EDI152" s="0"/>
      <c r="EDJ152" s="0"/>
      <c r="EDK152" s="0"/>
      <c r="EDL152" s="0"/>
      <c r="EDM152" s="0"/>
      <c r="EDN152" s="0"/>
      <c r="EDO152" s="0"/>
      <c r="EDP152" s="0"/>
      <c r="EDQ152" s="0"/>
      <c r="EDR152" s="0"/>
      <c r="EDS152" s="0"/>
      <c r="EDT152" s="0"/>
      <c r="EDU152" s="0"/>
      <c r="EDV152" s="0"/>
      <c r="EDW152" s="0"/>
      <c r="EDX152" s="0"/>
      <c r="EDY152" s="0"/>
      <c r="EDZ152" s="0"/>
      <c r="EEA152" s="0"/>
      <c r="EEB152" s="0"/>
      <c r="EEC152" s="0"/>
      <c r="EED152" s="0"/>
      <c r="EEE152" s="0"/>
      <c r="EEF152" s="0"/>
      <c r="EEG152" s="0"/>
      <c r="EEH152" s="0"/>
      <c r="EEI152" s="0"/>
      <c r="EEJ152" s="0"/>
      <c r="EEK152" s="0"/>
      <c r="EEL152" s="0"/>
      <c r="EEM152" s="0"/>
      <c r="EEN152" s="0"/>
      <c r="EEO152" s="0"/>
      <c r="EEP152" s="0"/>
      <c r="EEQ152" s="0"/>
      <c r="EER152" s="0"/>
      <c r="EES152" s="0"/>
      <c r="EET152" s="0"/>
      <c r="EEU152" s="0"/>
      <c r="EEV152" s="0"/>
      <c r="EEW152" s="0"/>
      <c r="EEX152" s="0"/>
      <c r="EEY152" s="0"/>
      <c r="EEZ152" s="0"/>
      <c r="EFA152" s="0"/>
      <c r="EFB152" s="0"/>
      <c r="EFC152" s="0"/>
      <c r="EFD152" s="0"/>
      <c r="EFE152" s="0"/>
      <c r="EFF152" s="0"/>
      <c r="EFG152" s="0"/>
      <c r="EFH152" s="0"/>
      <c r="EFI152" s="0"/>
      <c r="EFJ152" s="0"/>
      <c r="EFK152" s="0"/>
      <c r="EFL152" s="0"/>
      <c r="EFM152" s="0"/>
      <c r="EFN152" s="0"/>
      <c r="EFO152" s="0"/>
      <c r="EFP152" s="0"/>
      <c r="EFQ152" s="0"/>
      <c r="EFR152" s="0"/>
      <c r="EFS152" s="0"/>
      <c r="EFT152" s="0"/>
      <c r="EFU152" s="0"/>
      <c r="EFV152" s="0"/>
      <c r="EFW152" s="0"/>
      <c r="EFX152" s="0"/>
      <c r="EFY152" s="0"/>
      <c r="EFZ152" s="0"/>
      <c r="EGA152" s="0"/>
      <c r="EGB152" s="0"/>
      <c r="EGC152" s="0"/>
      <c r="EGD152" s="0"/>
      <c r="EGE152" s="0"/>
      <c r="EGF152" s="0"/>
      <c r="EGG152" s="0"/>
      <c r="EGH152" s="0"/>
      <c r="EGI152" s="0"/>
      <c r="EGJ152" s="0"/>
      <c r="EGK152" s="0"/>
      <c r="EGL152" s="0"/>
      <c r="EGM152" s="0"/>
      <c r="EGN152" s="0"/>
      <c r="EGO152" s="0"/>
      <c r="EGP152" s="0"/>
      <c r="EGQ152" s="0"/>
      <c r="EGR152" s="0"/>
      <c r="EGS152" s="0"/>
      <c r="EGT152" s="0"/>
      <c r="EGU152" s="0"/>
      <c r="EGV152" s="0"/>
      <c r="EGW152" s="0"/>
      <c r="EGX152" s="0"/>
      <c r="EGY152" s="0"/>
      <c r="EGZ152" s="0"/>
      <c r="EHA152" s="0"/>
      <c r="EHB152" s="0"/>
      <c r="EHC152" s="0"/>
      <c r="EHD152" s="0"/>
      <c r="EHE152" s="0"/>
      <c r="EHF152" s="0"/>
      <c r="EHG152" s="0"/>
      <c r="EHH152" s="0"/>
      <c r="EHI152" s="0"/>
      <c r="EHJ152" s="0"/>
      <c r="EHK152" s="0"/>
      <c r="EHL152" s="0"/>
      <c r="EHM152" s="0"/>
      <c r="EHN152" s="0"/>
      <c r="EHO152" s="0"/>
      <c r="EHP152" s="0"/>
      <c r="EHQ152" s="0"/>
      <c r="EHR152" s="0"/>
      <c r="EHS152" s="0"/>
      <c r="EHT152" s="0"/>
      <c r="EHU152" s="0"/>
      <c r="EHV152" s="0"/>
      <c r="EHW152" s="0"/>
      <c r="EHX152" s="0"/>
      <c r="EHY152" s="0"/>
      <c r="EHZ152" s="0"/>
      <c r="EIA152" s="0"/>
      <c r="EIB152" s="0"/>
      <c r="EIC152" s="0"/>
      <c r="EID152" s="0"/>
      <c r="EIE152" s="0"/>
      <c r="EIF152" s="0"/>
      <c r="EIG152" s="0"/>
      <c r="EIH152" s="0"/>
      <c r="EII152" s="0"/>
      <c r="EIJ152" s="0"/>
      <c r="EIK152" s="0"/>
      <c r="EIL152" s="0"/>
      <c r="EIM152" s="0"/>
      <c r="EIN152" s="0"/>
      <c r="EIO152" s="0"/>
      <c r="EIP152" s="0"/>
      <c r="EIQ152" s="0"/>
      <c r="EIR152" s="0"/>
      <c r="EIS152" s="0"/>
      <c r="EIT152" s="0"/>
      <c r="EIU152" s="0"/>
      <c r="EIV152" s="0"/>
      <c r="EIW152" s="0"/>
      <c r="EIX152" s="0"/>
      <c r="EIY152" s="0"/>
      <c r="EIZ152" s="0"/>
      <c r="EJA152" s="0"/>
      <c r="EJB152" s="0"/>
      <c r="EJC152" s="0"/>
      <c r="EJD152" s="0"/>
      <c r="EJE152" s="0"/>
      <c r="EJF152" s="0"/>
      <c r="EJG152" s="0"/>
      <c r="EJH152" s="0"/>
      <c r="EJI152" s="0"/>
      <c r="EJJ152" s="0"/>
      <c r="EJK152" s="0"/>
      <c r="EJL152" s="0"/>
      <c r="EJM152" s="0"/>
      <c r="EJN152" s="0"/>
      <c r="EJO152" s="0"/>
      <c r="EJP152" s="0"/>
      <c r="EJQ152" s="0"/>
      <c r="EJR152" s="0"/>
      <c r="EJS152" s="0"/>
      <c r="EJT152" s="0"/>
      <c r="EJU152" s="0"/>
      <c r="EJV152" s="0"/>
      <c r="EJW152" s="0"/>
      <c r="EJX152" s="0"/>
      <c r="EJY152" s="0"/>
      <c r="EJZ152" s="0"/>
      <c r="EKA152" s="0"/>
      <c r="EKB152" s="0"/>
      <c r="EKC152" s="0"/>
      <c r="EKD152" s="0"/>
      <c r="EKE152" s="0"/>
      <c r="EKF152" s="0"/>
      <c r="EKG152" s="0"/>
      <c r="EKH152" s="0"/>
      <c r="EKI152" s="0"/>
      <c r="EKJ152" s="0"/>
      <c r="EKK152" s="0"/>
      <c r="EKL152" s="0"/>
      <c r="EKM152" s="0"/>
      <c r="EKN152" s="0"/>
      <c r="EKO152" s="0"/>
      <c r="EKP152" s="0"/>
      <c r="EKQ152" s="0"/>
      <c r="EKR152" s="0"/>
      <c r="EKS152" s="0"/>
      <c r="EKT152" s="0"/>
      <c r="EKU152" s="0"/>
      <c r="EKV152" s="0"/>
      <c r="EKW152" s="0"/>
      <c r="EKX152" s="0"/>
      <c r="EKY152" s="0"/>
      <c r="EKZ152" s="0"/>
      <c r="ELA152" s="0"/>
      <c r="ELB152" s="0"/>
      <c r="ELC152" s="0"/>
      <c r="ELD152" s="0"/>
      <c r="ELE152" s="0"/>
      <c r="ELF152" s="0"/>
      <c r="ELG152" s="0"/>
      <c r="ELH152" s="0"/>
      <c r="ELI152" s="0"/>
      <c r="ELJ152" s="0"/>
      <c r="ELK152" s="0"/>
      <c r="ELL152" s="0"/>
      <c r="ELM152" s="0"/>
      <c r="ELN152" s="0"/>
      <c r="ELO152" s="0"/>
      <c r="ELP152" s="0"/>
      <c r="ELQ152" s="0"/>
      <c r="ELR152" s="0"/>
      <c r="ELS152" s="0"/>
      <c r="ELT152" s="0"/>
      <c r="ELU152" s="0"/>
      <c r="ELV152" s="0"/>
      <c r="ELW152" s="0"/>
      <c r="ELX152" s="0"/>
      <c r="ELY152" s="0"/>
      <c r="ELZ152" s="0"/>
      <c r="EMA152" s="0"/>
      <c r="EMB152" s="0"/>
      <c r="EMC152" s="0"/>
      <c r="EMD152" s="0"/>
      <c r="EME152" s="0"/>
      <c r="EMF152" s="0"/>
      <c r="EMG152" s="0"/>
      <c r="EMH152" s="0"/>
      <c r="EMI152" s="0"/>
      <c r="EMJ152" s="0"/>
      <c r="EMK152" s="0"/>
      <c r="EML152" s="0"/>
      <c r="EMM152" s="0"/>
      <c r="EMN152" s="0"/>
      <c r="EMO152" s="0"/>
      <c r="EMP152" s="0"/>
      <c r="EMQ152" s="0"/>
      <c r="EMR152" s="0"/>
      <c r="EMS152" s="0"/>
      <c r="EMT152" s="0"/>
      <c r="EMU152" s="0"/>
      <c r="EMV152" s="0"/>
      <c r="EMW152" s="0"/>
      <c r="EMX152" s="0"/>
      <c r="EMY152" s="0"/>
      <c r="EMZ152" s="0"/>
      <c r="ENA152" s="0"/>
      <c r="ENB152" s="0"/>
      <c r="ENC152" s="0"/>
      <c r="END152" s="0"/>
      <c r="ENE152" s="0"/>
      <c r="ENF152" s="0"/>
      <c r="ENG152" s="0"/>
      <c r="ENH152" s="0"/>
      <c r="ENI152" s="0"/>
      <c r="ENJ152" s="0"/>
      <c r="ENK152" s="0"/>
      <c r="ENL152" s="0"/>
      <c r="ENM152" s="0"/>
      <c r="ENN152" s="0"/>
      <c r="ENO152" s="0"/>
      <c r="ENP152" s="0"/>
      <c r="ENQ152" s="0"/>
      <c r="ENR152" s="0"/>
      <c r="ENS152" s="0"/>
      <c r="ENT152" s="0"/>
      <c r="ENU152" s="0"/>
      <c r="ENV152" s="0"/>
      <c r="ENW152" s="0"/>
      <c r="ENX152" s="0"/>
      <c r="ENY152" s="0"/>
      <c r="ENZ152" s="0"/>
      <c r="EOA152" s="0"/>
      <c r="EOB152" s="0"/>
      <c r="EOC152" s="0"/>
      <c r="EOD152" s="0"/>
      <c r="EOE152" s="0"/>
      <c r="EOF152" s="0"/>
      <c r="EOG152" s="0"/>
      <c r="EOH152" s="0"/>
      <c r="EOI152" s="0"/>
      <c r="EOJ152" s="0"/>
      <c r="EOK152" s="0"/>
      <c r="EOL152" s="0"/>
      <c r="EOM152" s="0"/>
      <c r="EON152" s="0"/>
      <c r="EOO152" s="0"/>
      <c r="EOP152" s="0"/>
      <c r="EOQ152" s="0"/>
      <c r="EOR152" s="0"/>
      <c r="EOS152" s="0"/>
      <c r="EOT152" s="0"/>
      <c r="EOU152" s="0"/>
      <c r="EOV152" s="0"/>
      <c r="EOW152" s="0"/>
      <c r="EOX152" s="0"/>
      <c r="EOY152" s="0"/>
      <c r="EOZ152" s="0"/>
      <c r="EPA152" s="0"/>
      <c r="EPB152" s="0"/>
      <c r="EPC152" s="0"/>
      <c r="EPD152" s="0"/>
      <c r="EPE152" s="0"/>
      <c r="EPF152" s="0"/>
      <c r="EPG152" s="0"/>
      <c r="EPH152" s="0"/>
      <c r="EPI152" s="0"/>
      <c r="EPJ152" s="0"/>
      <c r="EPK152" s="0"/>
      <c r="EPL152" s="0"/>
      <c r="EPM152" s="0"/>
      <c r="EPN152" s="0"/>
      <c r="EPO152" s="0"/>
      <c r="EPP152" s="0"/>
      <c r="EPQ152" s="0"/>
      <c r="EPR152" s="0"/>
      <c r="EPS152" s="0"/>
      <c r="EPT152" s="0"/>
      <c r="EPU152" s="0"/>
      <c r="EPV152" s="0"/>
      <c r="EPW152" s="0"/>
      <c r="EPX152" s="0"/>
      <c r="EPY152" s="0"/>
      <c r="EPZ152" s="0"/>
      <c r="EQA152" s="0"/>
      <c r="EQB152" s="0"/>
      <c r="EQC152" s="0"/>
      <c r="EQD152" s="0"/>
      <c r="EQE152" s="0"/>
      <c r="EQF152" s="0"/>
      <c r="EQG152" s="0"/>
      <c r="EQH152" s="0"/>
      <c r="EQI152" s="0"/>
      <c r="EQJ152" s="0"/>
      <c r="EQK152" s="0"/>
      <c r="EQL152" s="0"/>
      <c r="EQM152" s="0"/>
      <c r="EQN152" s="0"/>
      <c r="EQO152" s="0"/>
      <c r="EQP152" s="0"/>
      <c r="EQQ152" s="0"/>
      <c r="EQR152" s="0"/>
      <c r="EQS152" s="0"/>
      <c r="EQT152" s="0"/>
      <c r="EQU152" s="0"/>
      <c r="EQV152" s="0"/>
      <c r="EQW152" s="0"/>
      <c r="EQX152" s="0"/>
      <c r="EQY152" s="0"/>
      <c r="EQZ152" s="0"/>
      <c r="ERA152" s="0"/>
      <c r="ERB152" s="0"/>
      <c r="ERC152" s="0"/>
      <c r="ERD152" s="0"/>
      <c r="ERE152" s="0"/>
      <c r="ERF152" s="0"/>
      <c r="ERG152" s="0"/>
      <c r="ERH152" s="0"/>
      <c r="ERI152" s="0"/>
      <c r="ERJ152" s="0"/>
      <c r="ERK152" s="0"/>
      <c r="ERL152" s="0"/>
      <c r="ERM152" s="0"/>
      <c r="ERN152" s="0"/>
      <c r="ERO152" s="0"/>
      <c r="ERP152" s="0"/>
      <c r="ERQ152" s="0"/>
      <c r="ERR152" s="0"/>
      <c r="ERS152" s="0"/>
      <c r="ERT152" s="0"/>
      <c r="ERU152" s="0"/>
      <c r="ERV152" s="0"/>
      <c r="ERW152" s="0"/>
      <c r="ERX152" s="0"/>
      <c r="ERY152" s="0"/>
      <c r="ERZ152" s="0"/>
      <c r="ESA152" s="0"/>
      <c r="ESB152" s="0"/>
      <c r="ESC152" s="0"/>
      <c r="ESD152" s="0"/>
      <c r="ESE152" s="0"/>
      <c r="ESF152" s="0"/>
      <c r="ESG152" s="0"/>
      <c r="ESH152" s="0"/>
      <c r="ESI152" s="0"/>
      <c r="ESJ152" s="0"/>
      <c r="ESK152" s="0"/>
      <c r="ESL152" s="0"/>
      <c r="ESM152" s="0"/>
      <c r="ESN152" s="0"/>
      <c r="ESO152" s="0"/>
      <c r="ESP152" s="0"/>
      <c r="ESQ152" s="0"/>
      <c r="ESR152" s="0"/>
      <c r="ESS152" s="0"/>
      <c r="EST152" s="0"/>
      <c r="ESU152" s="0"/>
      <c r="ESV152" s="0"/>
      <c r="ESW152" s="0"/>
      <c r="ESX152" s="0"/>
      <c r="ESY152" s="0"/>
      <c r="ESZ152" s="0"/>
      <c r="ETA152" s="0"/>
      <c r="ETB152" s="0"/>
      <c r="ETC152" s="0"/>
      <c r="ETD152" s="0"/>
      <c r="ETE152" s="0"/>
      <c r="ETF152" s="0"/>
      <c r="ETG152" s="0"/>
      <c r="ETH152" s="0"/>
      <c r="ETI152" s="0"/>
      <c r="ETJ152" s="0"/>
      <c r="ETK152" s="0"/>
      <c r="ETL152" s="0"/>
      <c r="ETM152" s="0"/>
      <c r="ETN152" s="0"/>
      <c r="ETO152" s="0"/>
      <c r="ETP152" s="0"/>
      <c r="ETQ152" s="0"/>
      <c r="ETR152" s="0"/>
      <c r="ETS152" s="0"/>
      <c r="ETT152" s="0"/>
      <c r="ETU152" s="0"/>
      <c r="ETV152" s="0"/>
      <c r="ETW152" s="0"/>
      <c r="ETX152" s="0"/>
      <c r="ETY152" s="0"/>
      <c r="ETZ152" s="0"/>
      <c r="EUA152" s="0"/>
      <c r="EUB152" s="0"/>
      <c r="EUC152" s="0"/>
      <c r="EUD152" s="0"/>
      <c r="EUE152" s="0"/>
      <c r="EUF152" s="0"/>
      <c r="EUG152" s="0"/>
      <c r="EUH152" s="0"/>
      <c r="EUI152" s="0"/>
      <c r="EUJ152" s="0"/>
      <c r="EUK152" s="0"/>
      <c r="EUL152" s="0"/>
      <c r="EUM152" s="0"/>
      <c r="EUN152" s="0"/>
      <c r="EUO152" s="0"/>
      <c r="EUP152" s="0"/>
      <c r="EUQ152" s="0"/>
      <c r="EUR152" s="0"/>
      <c r="EUS152" s="0"/>
      <c r="EUT152" s="0"/>
      <c r="EUU152" s="0"/>
      <c r="EUV152" s="0"/>
      <c r="EUW152" s="0"/>
      <c r="EUX152" s="0"/>
      <c r="EUY152" s="0"/>
      <c r="EUZ152" s="0"/>
      <c r="EVA152" s="0"/>
      <c r="EVB152" s="0"/>
      <c r="EVC152" s="0"/>
      <c r="EVD152" s="0"/>
      <c r="EVE152" s="0"/>
      <c r="EVF152" s="0"/>
      <c r="EVG152" s="0"/>
      <c r="EVH152" s="0"/>
      <c r="EVI152" s="0"/>
      <c r="EVJ152" s="0"/>
      <c r="EVK152" s="0"/>
      <c r="EVL152" s="0"/>
      <c r="EVM152" s="0"/>
      <c r="EVN152" s="0"/>
      <c r="EVO152" s="0"/>
      <c r="EVP152" s="0"/>
      <c r="EVQ152" s="0"/>
      <c r="EVR152" s="0"/>
      <c r="EVS152" s="0"/>
      <c r="EVT152" s="0"/>
      <c r="EVU152" s="0"/>
      <c r="EVV152" s="0"/>
      <c r="EVW152" s="0"/>
      <c r="EVX152" s="0"/>
      <c r="EVY152" s="0"/>
      <c r="EVZ152" s="0"/>
      <c r="EWA152" s="0"/>
      <c r="EWB152" s="0"/>
      <c r="EWC152" s="0"/>
      <c r="EWD152" s="0"/>
      <c r="EWE152" s="0"/>
      <c r="EWF152" s="0"/>
      <c r="EWG152" s="0"/>
      <c r="EWH152" s="0"/>
      <c r="EWI152" s="0"/>
      <c r="EWJ152" s="0"/>
      <c r="EWK152" s="0"/>
      <c r="EWL152" s="0"/>
      <c r="EWM152" s="0"/>
      <c r="EWN152" s="0"/>
      <c r="EWO152" s="0"/>
      <c r="EWP152" s="0"/>
      <c r="EWQ152" s="0"/>
      <c r="EWR152" s="0"/>
      <c r="EWS152" s="0"/>
      <c r="EWT152" s="0"/>
      <c r="EWU152" s="0"/>
      <c r="EWV152" s="0"/>
      <c r="EWW152" s="0"/>
      <c r="EWX152" s="0"/>
      <c r="EWY152" s="0"/>
      <c r="EWZ152" s="0"/>
      <c r="EXA152" s="0"/>
      <c r="EXB152" s="0"/>
      <c r="EXC152" s="0"/>
      <c r="EXD152" s="0"/>
      <c r="EXE152" s="0"/>
      <c r="EXF152" s="0"/>
      <c r="EXG152" s="0"/>
      <c r="EXH152" s="0"/>
      <c r="EXI152" s="0"/>
      <c r="EXJ152" s="0"/>
      <c r="EXK152" s="0"/>
      <c r="EXL152" s="0"/>
      <c r="EXM152" s="0"/>
      <c r="EXN152" s="0"/>
      <c r="EXO152" s="0"/>
      <c r="EXP152" s="0"/>
      <c r="EXQ152" s="0"/>
      <c r="EXR152" s="0"/>
      <c r="EXS152" s="0"/>
      <c r="EXT152" s="0"/>
      <c r="EXU152" s="0"/>
      <c r="EXV152" s="0"/>
      <c r="EXW152" s="0"/>
      <c r="EXX152" s="0"/>
      <c r="EXY152" s="0"/>
      <c r="EXZ152" s="0"/>
      <c r="EYA152" s="0"/>
      <c r="EYB152" s="0"/>
      <c r="EYC152" s="0"/>
      <c r="EYD152" s="0"/>
      <c r="EYE152" s="0"/>
      <c r="EYF152" s="0"/>
      <c r="EYG152" s="0"/>
      <c r="EYH152" s="0"/>
      <c r="EYI152" s="0"/>
      <c r="EYJ152" s="0"/>
      <c r="EYK152" s="0"/>
      <c r="EYL152" s="0"/>
      <c r="EYM152" s="0"/>
      <c r="EYN152" s="0"/>
      <c r="EYO152" s="0"/>
      <c r="EYP152" s="0"/>
      <c r="EYQ152" s="0"/>
      <c r="EYR152" s="0"/>
      <c r="EYS152" s="0"/>
      <c r="EYT152" s="0"/>
      <c r="EYU152" s="0"/>
      <c r="EYV152" s="0"/>
      <c r="EYW152" s="0"/>
      <c r="EYX152" s="0"/>
      <c r="EYY152" s="0"/>
      <c r="EYZ152" s="0"/>
      <c r="EZA152" s="0"/>
      <c r="EZB152" s="0"/>
      <c r="EZC152" s="0"/>
      <c r="EZD152" s="0"/>
      <c r="EZE152" s="0"/>
      <c r="EZF152" s="0"/>
      <c r="EZG152" s="0"/>
      <c r="EZH152" s="0"/>
      <c r="EZI152" s="0"/>
      <c r="EZJ152" s="0"/>
      <c r="EZK152" s="0"/>
      <c r="EZL152" s="0"/>
      <c r="EZM152" s="0"/>
      <c r="EZN152" s="0"/>
      <c r="EZO152" s="0"/>
      <c r="EZP152" s="0"/>
      <c r="EZQ152" s="0"/>
      <c r="EZR152" s="0"/>
      <c r="EZS152" s="0"/>
      <c r="EZT152" s="0"/>
      <c r="EZU152" s="0"/>
      <c r="EZV152" s="0"/>
      <c r="EZW152" s="0"/>
      <c r="EZX152" s="0"/>
      <c r="EZY152" s="0"/>
      <c r="EZZ152" s="0"/>
      <c r="FAA152" s="0"/>
      <c r="FAB152" s="0"/>
      <c r="FAC152" s="0"/>
      <c r="FAD152" s="0"/>
      <c r="FAE152" s="0"/>
      <c r="FAF152" s="0"/>
      <c r="FAG152" s="0"/>
      <c r="FAH152" s="0"/>
      <c r="FAI152" s="0"/>
      <c r="FAJ152" s="0"/>
      <c r="FAK152" s="0"/>
      <c r="FAL152" s="0"/>
      <c r="FAM152" s="0"/>
      <c r="FAN152" s="0"/>
      <c r="FAO152" s="0"/>
      <c r="FAP152" s="0"/>
      <c r="FAQ152" s="0"/>
      <c r="FAR152" s="0"/>
      <c r="FAS152" s="0"/>
      <c r="FAT152" s="0"/>
      <c r="FAU152" s="0"/>
      <c r="FAV152" s="0"/>
      <c r="FAW152" s="0"/>
      <c r="FAX152" s="0"/>
      <c r="FAY152" s="0"/>
      <c r="FAZ152" s="0"/>
      <c r="FBA152" s="0"/>
      <c r="FBB152" s="0"/>
      <c r="FBC152" s="0"/>
      <c r="FBD152" s="0"/>
      <c r="FBE152" s="0"/>
      <c r="FBF152" s="0"/>
      <c r="FBG152" s="0"/>
      <c r="FBH152" s="0"/>
      <c r="FBI152" s="0"/>
      <c r="FBJ152" s="0"/>
      <c r="FBK152" s="0"/>
      <c r="FBL152" s="0"/>
      <c r="FBM152" s="0"/>
      <c r="FBN152" s="0"/>
      <c r="FBO152" s="0"/>
      <c r="FBP152" s="0"/>
      <c r="FBQ152" s="0"/>
      <c r="FBR152" s="0"/>
      <c r="FBS152" s="0"/>
      <c r="FBT152" s="0"/>
      <c r="FBU152" s="0"/>
      <c r="FBV152" s="0"/>
      <c r="FBW152" s="0"/>
      <c r="FBX152" s="0"/>
      <c r="FBY152" s="0"/>
      <c r="FBZ152" s="0"/>
      <c r="FCA152" s="0"/>
      <c r="FCB152" s="0"/>
      <c r="FCC152" s="0"/>
      <c r="FCD152" s="0"/>
      <c r="FCE152" s="0"/>
      <c r="FCF152" s="0"/>
      <c r="FCG152" s="0"/>
      <c r="FCH152" s="0"/>
      <c r="FCI152" s="0"/>
      <c r="FCJ152" s="0"/>
      <c r="FCK152" s="0"/>
      <c r="FCL152" s="0"/>
      <c r="FCM152" s="0"/>
      <c r="FCN152" s="0"/>
      <c r="FCO152" s="0"/>
      <c r="FCP152" s="0"/>
      <c r="FCQ152" s="0"/>
      <c r="FCR152" s="0"/>
      <c r="FCS152" s="0"/>
      <c r="FCT152" s="0"/>
      <c r="FCU152" s="0"/>
      <c r="FCV152" s="0"/>
      <c r="FCW152" s="0"/>
      <c r="FCX152" s="0"/>
      <c r="FCY152" s="0"/>
      <c r="FCZ152" s="0"/>
      <c r="FDA152" s="0"/>
      <c r="FDB152" s="0"/>
      <c r="FDC152" s="0"/>
      <c r="FDD152" s="0"/>
      <c r="FDE152" s="0"/>
      <c r="FDF152" s="0"/>
      <c r="FDG152" s="0"/>
      <c r="FDH152" s="0"/>
      <c r="FDI152" s="0"/>
      <c r="FDJ152" s="0"/>
      <c r="FDK152" s="0"/>
      <c r="FDL152" s="0"/>
      <c r="FDM152" s="0"/>
      <c r="FDN152" s="0"/>
      <c r="FDO152" s="0"/>
      <c r="FDP152" s="0"/>
      <c r="FDQ152" s="0"/>
      <c r="FDR152" s="0"/>
      <c r="FDS152" s="0"/>
      <c r="FDT152" s="0"/>
      <c r="FDU152" s="0"/>
      <c r="FDV152" s="0"/>
      <c r="FDW152" s="0"/>
      <c r="FDX152" s="0"/>
      <c r="FDY152" s="0"/>
      <c r="FDZ152" s="0"/>
      <c r="FEA152" s="0"/>
      <c r="FEB152" s="0"/>
      <c r="FEC152" s="0"/>
      <c r="FED152" s="0"/>
      <c r="FEE152" s="0"/>
      <c r="FEF152" s="0"/>
      <c r="FEG152" s="0"/>
      <c r="FEH152" s="0"/>
      <c r="FEI152" s="0"/>
      <c r="FEJ152" s="0"/>
      <c r="FEK152" s="0"/>
      <c r="FEL152" s="0"/>
      <c r="FEM152" s="0"/>
      <c r="FEN152" s="0"/>
      <c r="FEO152" s="0"/>
      <c r="FEP152" s="0"/>
      <c r="FEQ152" s="0"/>
      <c r="FER152" s="0"/>
      <c r="FES152" s="0"/>
      <c r="FET152" s="0"/>
      <c r="FEU152" s="0"/>
      <c r="FEV152" s="0"/>
      <c r="FEW152" s="0"/>
      <c r="FEX152" s="0"/>
      <c r="FEY152" s="0"/>
      <c r="FEZ152" s="0"/>
      <c r="FFA152" s="0"/>
      <c r="FFB152" s="0"/>
      <c r="FFC152" s="0"/>
      <c r="FFD152" s="0"/>
      <c r="FFE152" s="0"/>
      <c r="FFF152" s="0"/>
      <c r="FFG152" s="0"/>
      <c r="FFH152" s="0"/>
      <c r="FFI152" s="0"/>
      <c r="FFJ152" s="0"/>
      <c r="FFK152" s="0"/>
      <c r="FFL152" s="0"/>
      <c r="FFM152" s="0"/>
      <c r="FFN152" s="0"/>
      <c r="FFO152" s="0"/>
      <c r="FFP152" s="0"/>
      <c r="FFQ152" s="0"/>
      <c r="FFR152" s="0"/>
      <c r="FFS152" s="0"/>
      <c r="FFT152" s="0"/>
      <c r="FFU152" s="0"/>
      <c r="FFV152" s="0"/>
      <c r="FFW152" s="0"/>
      <c r="FFX152" s="0"/>
      <c r="FFY152" s="0"/>
      <c r="FFZ152" s="0"/>
      <c r="FGA152" s="0"/>
      <c r="FGB152" s="0"/>
      <c r="FGC152" s="0"/>
      <c r="FGD152" s="0"/>
      <c r="FGE152" s="0"/>
      <c r="FGF152" s="0"/>
      <c r="FGG152" s="0"/>
      <c r="FGH152" s="0"/>
      <c r="FGI152" s="0"/>
      <c r="FGJ152" s="0"/>
      <c r="FGK152" s="0"/>
      <c r="FGL152" s="0"/>
      <c r="FGM152" s="0"/>
      <c r="FGN152" s="0"/>
      <c r="FGO152" s="0"/>
      <c r="FGP152" s="0"/>
      <c r="FGQ152" s="0"/>
      <c r="FGR152" s="0"/>
      <c r="FGS152" s="0"/>
      <c r="FGT152" s="0"/>
      <c r="FGU152" s="0"/>
      <c r="FGV152" s="0"/>
      <c r="FGW152" s="0"/>
      <c r="FGX152" s="0"/>
      <c r="FGY152" s="0"/>
      <c r="FGZ152" s="0"/>
      <c r="FHA152" s="0"/>
      <c r="FHB152" s="0"/>
      <c r="FHC152" s="0"/>
      <c r="FHD152" s="0"/>
      <c r="FHE152" s="0"/>
      <c r="FHF152" s="0"/>
      <c r="FHG152" s="0"/>
      <c r="FHH152" s="0"/>
      <c r="FHI152" s="0"/>
      <c r="FHJ152" s="0"/>
      <c r="FHK152" s="0"/>
      <c r="FHL152" s="0"/>
      <c r="FHM152" s="0"/>
      <c r="FHN152" s="0"/>
      <c r="FHO152" s="0"/>
      <c r="FHP152" s="0"/>
      <c r="FHQ152" s="0"/>
      <c r="FHR152" s="0"/>
      <c r="FHS152" s="0"/>
      <c r="FHT152" s="0"/>
      <c r="FHU152" s="0"/>
      <c r="FHV152" s="0"/>
      <c r="FHW152" s="0"/>
      <c r="FHX152" s="0"/>
      <c r="FHY152" s="0"/>
      <c r="FHZ152" s="0"/>
      <c r="FIA152" s="0"/>
      <c r="FIB152" s="0"/>
      <c r="FIC152" s="0"/>
      <c r="FID152" s="0"/>
      <c r="FIE152" s="0"/>
      <c r="FIF152" s="0"/>
      <c r="FIG152" s="0"/>
      <c r="FIH152" s="0"/>
      <c r="FII152" s="0"/>
      <c r="FIJ152" s="0"/>
      <c r="FIK152" s="0"/>
      <c r="FIL152" s="0"/>
      <c r="FIM152" s="0"/>
      <c r="FIN152" s="0"/>
      <c r="FIO152" s="0"/>
      <c r="FIP152" s="0"/>
      <c r="FIQ152" s="0"/>
      <c r="FIR152" s="0"/>
      <c r="FIS152" s="0"/>
      <c r="FIT152" s="0"/>
      <c r="FIU152" s="0"/>
      <c r="FIV152" s="0"/>
      <c r="FIW152" s="0"/>
      <c r="FIX152" s="0"/>
      <c r="FIY152" s="0"/>
      <c r="FIZ152" s="0"/>
      <c r="FJA152" s="0"/>
      <c r="FJB152" s="0"/>
      <c r="FJC152" s="0"/>
      <c r="FJD152" s="0"/>
      <c r="FJE152" s="0"/>
      <c r="FJF152" s="0"/>
      <c r="FJG152" s="0"/>
      <c r="FJH152" s="0"/>
      <c r="FJI152" s="0"/>
      <c r="FJJ152" s="0"/>
      <c r="FJK152" s="0"/>
      <c r="FJL152" s="0"/>
      <c r="FJM152" s="0"/>
      <c r="FJN152" s="0"/>
      <c r="FJO152" s="0"/>
      <c r="FJP152" s="0"/>
      <c r="FJQ152" s="0"/>
      <c r="FJR152" s="0"/>
      <c r="FJS152" s="0"/>
      <c r="FJT152" s="0"/>
      <c r="FJU152" s="0"/>
      <c r="FJV152" s="0"/>
      <c r="FJW152" s="0"/>
      <c r="FJX152" s="0"/>
      <c r="FJY152" s="0"/>
      <c r="FJZ152" s="0"/>
      <c r="FKA152" s="0"/>
      <c r="FKB152" s="0"/>
      <c r="FKC152" s="0"/>
      <c r="FKD152" s="0"/>
      <c r="FKE152" s="0"/>
      <c r="FKF152" s="0"/>
      <c r="FKG152" s="0"/>
      <c r="FKH152" s="0"/>
      <c r="FKI152" s="0"/>
      <c r="FKJ152" s="0"/>
      <c r="FKK152" s="0"/>
      <c r="FKL152" s="0"/>
      <c r="FKM152" s="0"/>
      <c r="FKN152" s="0"/>
      <c r="FKO152" s="0"/>
      <c r="FKP152" s="0"/>
      <c r="FKQ152" s="0"/>
      <c r="FKR152" s="0"/>
      <c r="FKS152" s="0"/>
      <c r="FKT152" s="0"/>
      <c r="FKU152" s="0"/>
      <c r="FKV152" s="0"/>
      <c r="FKW152" s="0"/>
      <c r="FKX152" s="0"/>
      <c r="FKY152" s="0"/>
      <c r="FKZ152" s="0"/>
      <c r="FLA152" s="0"/>
      <c r="FLB152" s="0"/>
      <c r="FLC152" s="0"/>
      <c r="FLD152" s="0"/>
      <c r="FLE152" s="0"/>
      <c r="FLF152" s="0"/>
      <c r="FLG152" s="0"/>
      <c r="FLH152" s="0"/>
      <c r="FLI152" s="0"/>
      <c r="FLJ152" s="0"/>
      <c r="FLK152" s="0"/>
      <c r="FLL152" s="0"/>
      <c r="FLM152" s="0"/>
      <c r="FLN152" s="0"/>
      <c r="FLO152" s="0"/>
      <c r="FLP152" s="0"/>
      <c r="FLQ152" s="0"/>
      <c r="FLR152" s="0"/>
      <c r="FLS152" s="0"/>
      <c r="FLT152" s="0"/>
      <c r="FLU152" s="0"/>
      <c r="FLV152" s="0"/>
      <c r="FLW152" s="0"/>
      <c r="FLX152" s="0"/>
      <c r="FLY152" s="0"/>
      <c r="FLZ152" s="0"/>
      <c r="FMA152" s="0"/>
      <c r="FMB152" s="0"/>
      <c r="FMC152" s="0"/>
      <c r="FMD152" s="0"/>
      <c r="FME152" s="0"/>
      <c r="FMF152" s="0"/>
      <c r="FMG152" s="0"/>
      <c r="FMH152" s="0"/>
      <c r="FMI152" s="0"/>
      <c r="FMJ152" s="0"/>
      <c r="FMK152" s="0"/>
      <c r="FML152" s="0"/>
      <c r="FMM152" s="0"/>
      <c r="FMN152" s="0"/>
      <c r="FMO152" s="0"/>
      <c r="FMP152" s="0"/>
      <c r="FMQ152" s="0"/>
      <c r="FMR152" s="0"/>
      <c r="FMS152" s="0"/>
      <c r="FMT152" s="0"/>
      <c r="FMU152" s="0"/>
      <c r="FMV152" s="0"/>
      <c r="FMW152" s="0"/>
      <c r="FMX152" s="0"/>
      <c r="FMY152" s="0"/>
      <c r="FMZ152" s="0"/>
      <c r="FNA152" s="0"/>
      <c r="FNB152" s="0"/>
      <c r="FNC152" s="0"/>
      <c r="FND152" s="0"/>
      <c r="FNE152" s="0"/>
      <c r="FNF152" s="0"/>
      <c r="FNG152" s="0"/>
      <c r="FNH152" s="0"/>
      <c r="FNI152" s="0"/>
      <c r="FNJ152" s="0"/>
      <c r="FNK152" s="0"/>
      <c r="FNL152" s="0"/>
      <c r="FNM152" s="0"/>
      <c r="FNN152" s="0"/>
      <c r="FNO152" s="0"/>
      <c r="FNP152" s="0"/>
      <c r="FNQ152" s="0"/>
      <c r="FNR152" s="0"/>
      <c r="FNS152" s="0"/>
      <c r="FNT152" s="0"/>
      <c r="FNU152" s="0"/>
      <c r="FNV152" s="0"/>
      <c r="FNW152" s="0"/>
      <c r="FNX152" s="0"/>
      <c r="FNY152" s="0"/>
      <c r="FNZ152" s="0"/>
      <c r="FOA152" s="0"/>
      <c r="FOB152" s="0"/>
      <c r="FOC152" s="0"/>
      <c r="FOD152" s="0"/>
      <c r="FOE152" s="0"/>
      <c r="FOF152" s="0"/>
      <c r="FOG152" s="0"/>
      <c r="FOH152" s="0"/>
      <c r="FOI152" s="0"/>
      <c r="FOJ152" s="0"/>
      <c r="FOK152" s="0"/>
      <c r="FOL152" s="0"/>
      <c r="FOM152" s="0"/>
      <c r="FON152" s="0"/>
      <c r="FOO152" s="0"/>
      <c r="FOP152" s="0"/>
      <c r="FOQ152" s="0"/>
      <c r="FOR152" s="0"/>
      <c r="FOS152" s="0"/>
      <c r="FOT152" s="0"/>
      <c r="FOU152" s="0"/>
      <c r="FOV152" s="0"/>
      <c r="FOW152" s="0"/>
      <c r="FOX152" s="0"/>
      <c r="FOY152" s="0"/>
      <c r="FOZ152" s="0"/>
      <c r="FPA152" s="0"/>
      <c r="FPB152" s="0"/>
      <c r="FPC152" s="0"/>
      <c r="FPD152" s="0"/>
      <c r="FPE152" s="0"/>
      <c r="FPF152" s="0"/>
      <c r="FPG152" s="0"/>
      <c r="FPH152" s="0"/>
      <c r="FPI152" s="0"/>
      <c r="FPJ152" s="0"/>
      <c r="FPK152" s="0"/>
      <c r="FPL152" s="0"/>
      <c r="FPM152" s="0"/>
      <c r="FPN152" s="0"/>
      <c r="FPO152" s="0"/>
      <c r="FPP152" s="0"/>
      <c r="FPQ152" s="0"/>
      <c r="FPR152" s="0"/>
      <c r="FPS152" s="0"/>
      <c r="FPT152" s="0"/>
      <c r="FPU152" s="0"/>
      <c r="FPV152" s="0"/>
      <c r="FPW152" s="0"/>
      <c r="FPX152" s="0"/>
      <c r="FPY152" s="0"/>
      <c r="FPZ152" s="0"/>
      <c r="FQA152" s="0"/>
      <c r="FQB152" s="0"/>
      <c r="FQC152" s="0"/>
      <c r="FQD152" s="0"/>
      <c r="FQE152" s="0"/>
      <c r="FQF152" s="0"/>
      <c r="FQG152" s="0"/>
      <c r="FQH152" s="0"/>
      <c r="FQI152" s="0"/>
      <c r="FQJ152" s="0"/>
      <c r="FQK152" s="0"/>
      <c r="FQL152" s="0"/>
      <c r="FQM152" s="0"/>
      <c r="FQN152" s="0"/>
      <c r="FQO152" s="0"/>
      <c r="FQP152" s="0"/>
      <c r="FQQ152" s="0"/>
      <c r="FQR152" s="0"/>
      <c r="FQS152" s="0"/>
      <c r="FQT152" s="0"/>
      <c r="FQU152" s="0"/>
      <c r="FQV152" s="0"/>
      <c r="FQW152" s="0"/>
      <c r="FQX152" s="0"/>
      <c r="FQY152" s="0"/>
      <c r="FQZ152" s="0"/>
      <c r="FRA152" s="0"/>
      <c r="FRB152" s="0"/>
      <c r="FRC152" s="0"/>
      <c r="FRD152" s="0"/>
      <c r="FRE152" s="0"/>
      <c r="FRF152" s="0"/>
      <c r="FRG152" s="0"/>
      <c r="FRH152" s="0"/>
      <c r="FRI152" s="0"/>
      <c r="FRJ152" s="0"/>
      <c r="FRK152" s="0"/>
      <c r="FRL152" s="0"/>
      <c r="FRM152" s="0"/>
      <c r="FRN152" s="0"/>
      <c r="FRO152" s="0"/>
      <c r="FRP152" s="0"/>
      <c r="FRQ152" s="0"/>
      <c r="FRR152" s="0"/>
      <c r="FRS152" s="0"/>
      <c r="FRT152" s="0"/>
      <c r="FRU152" s="0"/>
      <c r="FRV152" s="0"/>
      <c r="FRW152" s="0"/>
      <c r="FRX152" s="0"/>
      <c r="FRY152" s="0"/>
      <c r="FRZ152" s="0"/>
      <c r="FSA152" s="0"/>
      <c r="FSB152" s="0"/>
      <c r="FSC152" s="0"/>
      <c r="FSD152" s="0"/>
      <c r="FSE152" s="0"/>
      <c r="FSF152" s="0"/>
      <c r="FSG152" s="0"/>
      <c r="FSH152" s="0"/>
      <c r="FSI152" s="0"/>
      <c r="FSJ152" s="0"/>
      <c r="FSK152" s="0"/>
      <c r="FSL152" s="0"/>
      <c r="FSM152" s="0"/>
      <c r="FSN152" s="0"/>
      <c r="FSO152" s="0"/>
      <c r="FSP152" s="0"/>
      <c r="FSQ152" s="0"/>
      <c r="FSR152" s="0"/>
      <c r="FSS152" s="0"/>
      <c r="FST152" s="0"/>
      <c r="FSU152" s="0"/>
      <c r="FSV152" s="0"/>
      <c r="FSW152" s="0"/>
      <c r="FSX152" s="0"/>
      <c r="FSY152" s="0"/>
      <c r="FSZ152" s="0"/>
      <c r="FTA152" s="0"/>
      <c r="FTB152" s="0"/>
      <c r="FTC152" s="0"/>
      <c r="FTD152" s="0"/>
      <c r="FTE152" s="0"/>
      <c r="FTF152" s="0"/>
      <c r="FTG152" s="0"/>
      <c r="FTH152" s="0"/>
      <c r="FTI152" s="0"/>
      <c r="FTJ152" s="0"/>
      <c r="FTK152" s="0"/>
      <c r="FTL152" s="0"/>
      <c r="FTM152" s="0"/>
      <c r="FTN152" s="0"/>
      <c r="FTO152" s="0"/>
      <c r="FTP152" s="0"/>
      <c r="FTQ152" s="0"/>
      <c r="FTR152" s="0"/>
      <c r="FTS152" s="0"/>
      <c r="FTT152" s="0"/>
      <c r="FTU152" s="0"/>
      <c r="FTV152" s="0"/>
      <c r="FTW152" s="0"/>
      <c r="FTX152" s="0"/>
      <c r="FTY152" s="0"/>
      <c r="FTZ152" s="0"/>
      <c r="FUA152" s="0"/>
      <c r="FUB152" s="0"/>
      <c r="FUC152" s="0"/>
      <c r="FUD152" s="0"/>
      <c r="FUE152" s="0"/>
      <c r="FUF152" s="0"/>
      <c r="FUG152" s="0"/>
      <c r="FUH152" s="0"/>
      <c r="FUI152" s="0"/>
      <c r="FUJ152" s="0"/>
      <c r="FUK152" s="0"/>
      <c r="FUL152" s="0"/>
      <c r="FUM152" s="0"/>
      <c r="FUN152" s="0"/>
      <c r="FUO152" s="0"/>
      <c r="FUP152" s="0"/>
      <c r="FUQ152" s="0"/>
      <c r="FUR152" s="0"/>
      <c r="FUS152" s="0"/>
      <c r="FUT152" s="0"/>
      <c r="FUU152" s="0"/>
      <c r="FUV152" s="0"/>
      <c r="FUW152" s="0"/>
      <c r="FUX152" s="0"/>
      <c r="FUY152" s="0"/>
      <c r="FUZ152" s="0"/>
      <c r="FVA152" s="0"/>
      <c r="FVB152" s="0"/>
      <c r="FVC152" s="0"/>
      <c r="FVD152" s="0"/>
      <c r="FVE152" s="0"/>
      <c r="FVF152" s="0"/>
      <c r="FVG152" s="0"/>
      <c r="FVH152" s="0"/>
      <c r="FVI152" s="0"/>
      <c r="FVJ152" s="0"/>
      <c r="FVK152" s="0"/>
      <c r="FVL152" s="0"/>
      <c r="FVM152" s="0"/>
      <c r="FVN152" s="0"/>
      <c r="FVO152" s="0"/>
      <c r="FVP152" s="0"/>
      <c r="FVQ152" s="0"/>
      <c r="FVR152" s="0"/>
      <c r="FVS152" s="0"/>
      <c r="FVT152" s="0"/>
      <c r="FVU152" s="0"/>
      <c r="FVV152" s="0"/>
      <c r="FVW152" s="0"/>
      <c r="FVX152" s="0"/>
      <c r="FVY152" s="0"/>
      <c r="FVZ152" s="0"/>
      <c r="FWA152" s="0"/>
      <c r="FWB152" s="0"/>
      <c r="FWC152" s="0"/>
      <c r="FWD152" s="0"/>
      <c r="FWE152" s="0"/>
      <c r="FWF152" s="0"/>
      <c r="FWG152" s="0"/>
      <c r="FWH152" s="0"/>
      <c r="FWI152" s="0"/>
      <c r="FWJ152" s="0"/>
      <c r="FWK152" s="0"/>
      <c r="FWL152" s="0"/>
      <c r="FWM152" s="0"/>
      <c r="FWN152" s="0"/>
      <c r="FWO152" s="0"/>
      <c r="FWP152" s="0"/>
      <c r="FWQ152" s="0"/>
      <c r="FWR152" s="0"/>
      <c r="FWS152" s="0"/>
      <c r="FWT152" s="0"/>
      <c r="FWU152" s="0"/>
      <c r="FWV152" s="0"/>
      <c r="FWW152" s="0"/>
      <c r="FWX152" s="0"/>
      <c r="FWY152" s="0"/>
      <c r="FWZ152" s="0"/>
      <c r="FXA152" s="0"/>
      <c r="FXB152" s="0"/>
      <c r="FXC152" s="0"/>
      <c r="FXD152" s="0"/>
      <c r="FXE152" s="0"/>
      <c r="FXF152" s="0"/>
      <c r="FXG152" s="0"/>
      <c r="FXH152" s="0"/>
      <c r="FXI152" s="0"/>
      <c r="FXJ152" s="0"/>
      <c r="FXK152" s="0"/>
      <c r="FXL152" s="0"/>
      <c r="FXM152" s="0"/>
      <c r="FXN152" s="0"/>
      <c r="FXO152" s="0"/>
      <c r="FXP152" s="0"/>
      <c r="FXQ152" s="0"/>
      <c r="FXR152" s="0"/>
      <c r="FXS152" s="0"/>
      <c r="FXT152" s="0"/>
      <c r="FXU152" s="0"/>
      <c r="FXV152" s="0"/>
      <c r="FXW152" s="0"/>
      <c r="FXX152" s="0"/>
      <c r="FXY152" s="0"/>
      <c r="FXZ152" s="0"/>
      <c r="FYA152" s="0"/>
      <c r="FYB152" s="0"/>
      <c r="FYC152" s="0"/>
      <c r="FYD152" s="0"/>
      <c r="FYE152" s="0"/>
      <c r="FYF152" s="0"/>
      <c r="FYG152" s="0"/>
      <c r="FYH152" s="0"/>
      <c r="FYI152" s="0"/>
      <c r="FYJ152" s="0"/>
      <c r="FYK152" s="0"/>
      <c r="FYL152" s="0"/>
      <c r="FYM152" s="0"/>
      <c r="FYN152" s="0"/>
      <c r="FYO152" s="0"/>
      <c r="FYP152" s="0"/>
      <c r="FYQ152" s="0"/>
      <c r="FYR152" s="0"/>
      <c r="FYS152" s="0"/>
      <c r="FYT152" s="0"/>
      <c r="FYU152" s="0"/>
      <c r="FYV152" s="0"/>
      <c r="FYW152" s="0"/>
      <c r="FYX152" s="0"/>
      <c r="FYY152" s="0"/>
      <c r="FYZ152" s="0"/>
      <c r="FZA152" s="0"/>
      <c r="FZB152" s="0"/>
      <c r="FZC152" s="0"/>
      <c r="FZD152" s="0"/>
      <c r="FZE152" s="0"/>
      <c r="FZF152" s="0"/>
      <c r="FZG152" s="0"/>
      <c r="FZH152" s="0"/>
      <c r="FZI152" s="0"/>
      <c r="FZJ152" s="0"/>
      <c r="FZK152" s="0"/>
      <c r="FZL152" s="0"/>
      <c r="FZM152" s="0"/>
      <c r="FZN152" s="0"/>
      <c r="FZO152" s="0"/>
      <c r="FZP152" s="0"/>
      <c r="FZQ152" s="0"/>
      <c r="FZR152" s="0"/>
      <c r="FZS152" s="0"/>
      <c r="FZT152" s="0"/>
      <c r="FZU152" s="0"/>
      <c r="FZV152" s="0"/>
      <c r="FZW152" s="0"/>
      <c r="FZX152" s="0"/>
      <c r="FZY152" s="0"/>
      <c r="FZZ152" s="0"/>
      <c r="GAA152" s="0"/>
      <c r="GAB152" s="0"/>
      <c r="GAC152" s="0"/>
      <c r="GAD152" s="0"/>
      <c r="GAE152" s="0"/>
      <c r="GAF152" s="0"/>
      <c r="GAG152" s="0"/>
      <c r="GAH152" s="0"/>
      <c r="GAI152" s="0"/>
      <c r="GAJ152" s="0"/>
      <c r="GAK152" s="0"/>
      <c r="GAL152" s="0"/>
      <c r="GAM152" s="0"/>
      <c r="GAN152" s="0"/>
      <c r="GAO152" s="0"/>
      <c r="GAP152" s="0"/>
      <c r="GAQ152" s="0"/>
      <c r="GAR152" s="0"/>
      <c r="GAS152" s="0"/>
      <c r="GAT152" s="0"/>
      <c r="GAU152" s="0"/>
      <c r="GAV152" s="0"/>
      <c r="GAW152" s="0"/>
      <c r="GAX152" s="0"/>
      <c r="GAY152" s="0"/>
      <c r="GAZ152" s="0"/>
      <c r="GBA152" s="0"/>
      <c r="GBB152" s="0"/>
      <c r="GBC152" s="0"/>
      <c r="GBD152" s="0"/>
      <c r="GBE152" s="0"/>
      <c r="GBF152" s="0"/>
      <c r="GBG152" s="0"/>
      <c r="GBH152" s="0"/>
      <c r="GBI152" s="0"/>
      <c r="GBJ152" s="0"/>
      <c r="GBK152" s="0"/>
      <c r="GBL152" s="0"/>
      <c r="GBM152" s="0"/>
      <c r="GBN152" s="0"/>
      <c r="GBO152" s="0"/>
      <c r="GBP152" s="0"/>
      <c r="GBQ152" s="0"/>
      <c r="GBR152" s="0"/>
      <c r="GBS152" s="0"/>
      <c r="GBT152" s="0"/>
      <c r="GBU152" s="0"/>
      <c r="GBV152" s="0"/>
      <c r="GBW152" s="0"/>
      <c r="GBX152" s="0"/>
      <c r="GBY152" s="0"/>
      <c r="GBZ152" s="0"/>
      <c r="GCA152" s="0"/>
      <c r="GCB152" s="0"/>
      <c r="GCC152" s="0"/>
      <c r="GCD152" s="0"/>
      <c r="GCE152" s="0"/>
      <c r="GCF152" s="0"/>
      <c r="GCG152" s="0"/>
      <c r="GCH152" s="0"/>
      <c r="GCI152" s="0"/>
      <c r="GCJ152" s="0"/>
      <c r="GCK152" s="0"/>
      <c r="GCL152" s="0"/>
      <c r="GCM152" s="0"/>
      <c r="GCN152" s="0"/>
      <c r="GCO152" s="0"/>
      <c r="GCP152" s="0"/>
      <c r="GCQ152" s="0"/>
      <c r="GCR152" s="0"/>
      <c r="GCS152" s="0"/>
      <c r="GCT152" s="0"/>
      <c r="GCU152" s="0"/>
      <c r="GCV152" s="0"/>
      <c r="GCW152" s="0"/>
      <c r="GCX152" s="0"/>
      <c r="GCY152" s="0"/>
      <c r="GCZ152" s="0"/>
      <c r="GDA152" s="0"/>
      <c r="GDB152" s="0"/>
      <c r="GDC152" s="0"/>
      <c r="GDD152" s="0"/>
      <c r="GDE152" s="0"/>
      <c r="GDF152" s="0"/>
      <c r="GDG152" s="0"/>
      <c r="GDH152" s="0"/>
      <c r="GDI152" s="0"/>
      <c r="GDJ152" s="0"/>
      <c r="GDK152" s="0"/>
      <c r="GDL152" s="0"/>
      <c r="GDM152" s="0"/>
      <c r="GDN152" s="0"/>
      <c r="GDO152" s="0"/>
      <c r="GDP152" s="0"/>
      <c r="GDQ152" s="0"/>
      <c r="GDR152" s="0"/>
      <c r="GDS152" s="0"/>
      <c r="GDT152" s="0"/>
      <c r="GDU152" s="0"/>
      <c r="GDV152" s="0"/>
      <c r="GDW152" s="0"/>
      <c r="GDX152" s="0"/>
      <c r="GDY152" s="0"/>
      <c r="GDZ152" s="0"/>
      <c r="GEA152" s="0"/>
      <c r="GEB152" s="0"/>
      <c r="GEC152" s="0"/>
      <c r="GED152" s="0"/>
      <c r="GEE152" s="0"/>
      <c r="GEF152" s="0"/>
      <c r="GEG152" s="0"/>
      <c r="GEH152" s="0"/>
      <c r="GEI152" s="0"/>
      <c r="GEJ152" s="0"/>
      <c r="GEK152" s="0"/>
      <c r="GEL152" s="0"/>
      <c r="GEM152" s="0"/>
      <c r="GEN152" s="0"/>
      <c r="GEO152" s="0"/>
      <c r="GEP152" s="0"/>
      <c r="GEQ152" s="0"/>
      <c r="GER152" s="0"/>
      <c r="GES152" s="0"/>
      <c r="GET152" s="0"/>
      <c r="GEU152" s="0"/>
      <c r="GEV152" s="0"/>
      <c r="GEW152" s="0"/>
      <c r="GEX152" s="0"/>
      <c r="GEY152" s="0"/>
      <c r="GEZ152" s="0"/>
      <c r="GFA152" s="0"/>
      <c r="GFB152" s="0"/>
      <c r="GFC152" s="0"/>
      <c r="GFD152" s="0"/>
      <c r="GFE152" s="0"/>
      <c r="GFF152" s="0"/>
      <c r="GFG152" s="0"/>
      <c r="GFH152" s="0"/>
      <c r="GFI152" s="0"/>
      <c r="GFJ152" s="0"/>
      <c r="GFK152" s="0"/>
      <c r="GFL152" s="0"/>
      <c r="GFM152" s="0"/>
      <c r="GFN152" s="0"/>
      <c r="GFO152" s="0"/>
      <c r="GFP152" s="0"/>
      <c r="GFQ152" s="0"/>
      <c r="GFR152" s="0"/>
      <c r="GFS152" s="0"/>
      <c r="GFT152" s="0"/>
      <c r="GFU152" s="0"/>
      <c r="GFV152" s="0"/>
      <c r="GFW152" s="0"/>
      <c r="GFX152" s="0"/>
      <c r="GFY152" s="0"/>
      <c r="GFZ152" s="0"/>
      <c r="GGA152" s="0"/>
      <c r="GGB152" s="0"/>
      <c r="GGC152" s="0"/>
      <c r="GGD152" s="0"/>
      <c r="GGE152" s="0"/>
      <c r="GGF152" s="0"/>
      <c r="GGG152" s="0"/>
      <c r="GGH152" s="0"/>
      <c r="GGI152" s="0"/>
      <c r="GGJ152" s="0"/>
      <c r="GGK152" s="0"/>
      <c r="GGL152" s="0"/>
      <c r="GGM152" s="0"/>
      <c r="GGN152" s="0"/>
      <c r="GGO152" s="0"/>
      <c r="GGP152" s="0"/>
      <c r="GGQ152" s="0"/>
      <c r="GGR152" s="0"/>
      <c r="GGS152" s="0"/>
      <c r="GGT152" s="0"/>
      <c r="GGU152" s="0"/>
      <c r="GGV152" s="0"/>
      <c r="GGW152" s="0"/>
      <c r="GGX152" s="0"/>
      <c r="GGY152" s="0"/>
      <c r="GGZ152" s="0"/>
      <c r="GHA152" s="0"/>
      <c r="GHB152" s="0"/>
      <c r="GHC152" s="0"/>
      <c r="GHD152" s="0"/>
      <c r="GHE152" s="0"/>
      <c r="GHF152" s="0"/>
      <c r="GHG152" s="0"/>
      <c r="GHH152" s="0"/>
      <c r="GHI152" s="0"/>
      <c r="GHJ152" s="0"/>
      <c r="GHK152" s="0"/>
      <c r="GHL152" s="0"/>
      <c r="GHM152" s="0"/>
      <c r="GHN152" s="0"/>
      <c r="GHO152" s="0"/>
      <c r="GHP152" s="0"/>
      <c r="GHQ152" s="0"/>
      <c r="GHR152" s="0"/>
      <c r="GHS152" s="0"/>
      <c r="GHT152" s="0"/>
      <c r="GHU152" s="0"/>
      <c r="GHV152" s="0"/>
      <c r="GHW152" s="0"/>
      <c r="GHX152" s="0"/>
      <c r="GHY152" s="0"/>
      <c r="GHZ152" s="0"/>
      <c r="GIA152" s="0"/>
      <c r="GIB152" s="0"/>
      <c r="GIC152" s="0"/>
      <c r="GID152" s="0"/>
      <c r="GIE152" s="0"/>
      <c r="GIF152" s="0"/>
      <c r="GIG152" s="0"/>
      <c r="GIH152" s="0"/>
      <c r="GII152" s="0"/>
      <c r="GIJ152" s="0"/>
      <c r="GIK152" s="0"/>
      <c r="GIL152" s="0"/>
      <c r="GIM152" s="0"/>
      <c r="GIN152" s="0"/>
      <c r="GIO152" s="0"/>
      <c r="GIP152" s="0"/>
      <c r="GIQ152" s="0"/>
      <c r="GIR152" s="0"/>
      <c r="GIS152" s="0"/>
      <c r="GIT152" s="0"/>
      <c r="GIU152" s="0"/>
      <c r="GIV152" s="0"/>
      <c r="GIW152" s="0"/>
      <c r="GIX152" s="0"/>
      <c r="GIY152" s="0"/>
      <c r="GIZ152" s="0"/>
      <c r="GJA152" s="0"/>
      <c r="GJB152" s="0"/>
      <c r="GJC152" s="0"/>
      <c r="GJD152" s="0"/>
      <c r="GJE152" s="0"/>
      <c r="GJF152" s="0"/>
      <c r="GJG152" s="0"/>
      <c r="GJH152" s="0"/>
      <c r="GJI152" s="0"/>
      <c r="GJJ152" s="0"/>
      <c r="GJK152" s="0"/>
      <c r="GJL152" s="0"/>
      <c r="GJM152" s="0"/>
      <c r="GJN152" s="0"/>
      <c r="GJO152" s="0"/>
      <c r="GJP152" s="0"/>
      <c r="GJQ152" s="0"/>
      <c r="GJR152" s="0"/>
      <c r="GJS152" s="0"/>
      <c r="GJT152" s="0"/>
      <c r="GJU152" s="0"/>
      <c r="GJV152" s="0"/>
      <c r="GJW152" s="0"/>
      <c r="GJX152" s="0"/>
      <c r="GJY152" s="0"/>
      <c r="GJZ152" s="0"/>
      <c r="GKA152" s="0"/>
      <c r="GKB152" s="0"/>
      <c r="GKC152" s="0"/>
      <c r="GKD152" s="0"/>
      <c r="GKE152" s="0"/>
      <c r="GKF152" s="0"/>
      <c r="GKG152" s="0"/>
      <c r="GKH152" s="0"/>
      <c r="GKI152" s="0"/>
      <c r="GKJ152" s="0"/>
      <c r="GKK152" s="0"/>
      <c r="GKL152" s="0"/>
      <c r="GKM152" s="0"/>
      <c r="GKN152" s="0"/>
      <c r="GKO152" s="0"/>
      <c r="GKP152" s="0"/>
      <c r="GKQ152" s="0"/>
      <c r="GKR152" s="0"/>
      <c r="GKS152" s="0"/>
      <c r="GKT152" s="0"/>
      <c r="GKU152" s="0"/>
      <c r="GKV152" s="0"/>
      <c r="GKW152" s="0"/>
      <c r="GKX152" s="0"/>
      <c r="GKY152" s="0"/>
      <c r="GKZ152" s="0"/>
      <c r="GLA152" s="0"/>
      <c r="GLB152" s="0"/>
      <c r="GLC152" s="0"/>
      <c r="GLD152" s="0"/>
      <c r="GLE152" s="0"/>
      <c r="GLF152" s="0"/>
      <c r="GLG152" s="0"/>
      <c r="GLH152" s="0"/>
      <c r="GLI152" s="0"/>
      <c r="GLJ152" s="0"/>
      <c r="GLK152" s="0"/>
      <c r="GLL152" s="0"/>
      <c r="GLM152" s="0"/>
      <c r="GLN152" s="0"/>
      <c r="GLO152" s="0"/>
      <c r="GLP152" s="0"/>
      <c r="GLQ152" s="0"/>
      <c r="GLR152" s="0"/>
      <c r="GLS152" s="0"/>
      <c r="GLT152" s="0"/>
      <c r="GLU152" s="0"/>
      <c r="GLV152" s="0"/>
      <c r="GLW152" s="0"/>
      <c r="GLX152" s="0"/>
      <c r="GLY152" s="0"/>
      <c r="GLZ152" s="0"/>
      <c r="GMA152" s="0"/>
      <c r="GMB152" s="0"/>
      <c r="GMC152" s="0"/>
      <c r="GMD152" s="0"/>
      <c r="GME152" s="0"/>
      <c r="GMF152" s="0"/>
      <c r="GMG152" s="0"/>
      <c r="GMH152" s="0"/>
      <c r="GMI152" s="0"/>
      <c r="GMJ152" s="0"/>
      <c r="GMK152" s="0"/>
      <c r="GML152" s="0"/>
      <c r="GMM152" s="0"/>
      <c r="GMN152" s="0"/>
      <c r="GMO152" s="0"/>
      <c r="GMP152" s="0"/>
      <c r="GMQ152" s="0"/>
      <c r="GMR152" s="0"/>
      <c r="GMS152" s="0"/>
      <c r="GMT152" s="0"/>
      <c r="GMU152" s="0"/>
      <c r="GMV152" s="0"/>
      <c r="GMW152" s="0"/>
      <c r="GMX152" s="0"/>
      <c r="GMY152" s="0"/>
      <c r="GMZ152" s="0"/>
      <c r="GNA152" s="0"/>
      <c r="GNB152" s="0"/>
      <c r="GNC152" s="0"/>
      <c r="GND152" s="0"/>
      <c r="GNE152" s="0"/>
      <c r="GNF152" s="0"/>
      <c r="GNG152" s="0"/>
      <c r="GNH152" s="0"/>
      <c r="GNI152" s="0"/>
      <c r="GNJ152" s="0"/>
      <c r="GNK152" s="0"/>
      <c r="GNL152" s="0"/>
      <c r="GNM152" s="0"/>
      <c r="GNN152" s="0"/>
      <c r="GNO152" s="0"/>
      <c r="GNP152" s="0"/>
      <c r="GNQ152" s="0"/>
      <c r="GNR152" s="0"/>
      <c r="GNS152" s="0"/>
      <c r="GNT152" s="0"/>
      <c r="GNU152" s="0"/>
      <c r="GNV152" s="0"/>
      <c r="GNW152" s="0"/>
      <c r="GNX152" s="0"/>
      <c r="GNY152" s="0"/>
      <c r="GNZ152" s="0"/>
      <c r="GOA152" s="0"/>
      <c r="GOB152" s="0"/>
      <c r="GOC152" s="0"/>
      <c r="GOD152" s="0"/>
      <c r="GOE152" s="0"/>
      <c r="GOF152" s="0"/>
      <c r="GOG152" s="0"/>
      <c r="GOH152" s="0"/>
      <c r="GOI152" s="0"/>
      <c r="GOJ152" s="0"/>
      <c r="GOK152" s="0"/>
      <c r="GOL152" s="0"/>
      <c r="GOM152" s="0"/>
      <c r="GON152" s="0"/>
      <c r="GOO152" s="0"/>
      <c r="GOP152" s="0"/>
      <c r="GOQ152" s="0"/>
      <c r="GOR152" s="0"/>
      <c r="GOS152" s="0"/>
      <c r="GOT152" s="0"/>
      <c r="GOU152" s="0"/>
      <c r="GOV152" s="0"/>
      <c r="GOW152" s="0"/>
      <c r="GOX152" s="0"/>
      <c r="GOY152" s="0"/>
      <c r="GOZ152" s="0"/>
      <c r="GPA152" s="0"/>
      <c r="GPB152" s="0"/>
      <c r="GPC152" s="0"/>
      <c r="GPD152" s="0"/>
      <c r="GPE152" s="0"/>
      <c r="GPF152" s="0"/>
      <c r="GPG152" s="0"/>
      <c r="GPH152" s="0"/>
      <c r="GPI152" s="0"/>
      <c r="GPJ152" s="0"/>
      <c r="GPK152" s="0"/>
      <c r="GPL152" s="0"/>
      <c r="GPM152" s="0"/>
      <c r="GPN152" s="0"/>
      <c r="GPO152" s="0"/>
      <c r="GPP152" s="0"/>
      <c r="GPQ152" s="0"/>
      <c r="GPR152" s="0"/>
      <c r="GPS152" s="0"/>
      <c r="GPT152" s="0"/>
      <c r="GPU152" s="0"/>
      <c r="GPV152" s="0"/>
      <c r="GPW152" s="0"/>
      <c r="GPX152" s="0"/>
      <c r="GPY152" s="0"/>
      <c r="GPZ152" s="0"/>
      <c r="GQA152" s="0"/>
      <c r="GQB152" s="0"/>
      <c r="GQC152" s="0"/>
      <c r="GQD152" s="0"/>
      <c r="GQE152" s="0"/>
      <c r="GQF152" s="0"/>
      <c r="GQG152" s="0"/>
      <c r="GQH152" s="0"/>
      <c r="GQI152" s="0"/>
      <c r="GQJ152" s="0"/>
      <c r="GQK152" s="0"/>
      <c r="GQL152" s="0"/>
      <c r="GQM152" s="0"/>
      <c r="GQN152" s="0"/>
      <c r="GQO152" s="0"/>
      <c r="GQP152" s="0"/>
      <c r="GQQ152" s="0"/>
      <c r="GQR152" s="0"/>
      <c r="GQS152" s="0"/>
      <c r="GQT152" s="0"/>
      <c r="GQU152" s="0"/>
      <c r="GQV152" s="0"/>
      <c r="GQW152" s="0"/>
      <c r="GQX152" s="0"/>
      <c r="GQY152" s="0"/>
      <c r="GQZ152" s="0"/>
      <c r="GRA152" s="0"/>
      <c r="GRB152" s="0"/>
      <c r="GRC152" s="0"/>
      <c r="GRD152" s="0"/>
      <c r="GRE152" s="0"/>
      <c r="GRF152" s="0"/>
      <c r="GRG152" s="0"/>
      <c r="GRH152" s="0"/>
      <c r="GRI152" s="0"/>
      <c r="GRJ152" s="0"/>
      <c r="GRK152" s="0"/>
      <c r="GRL152" s="0"/>
      <c r="GRM152" s="0"/>
      <c r="GRN152" s="0"/>
      <c r="GRO152" s="0"/>
      <c r="GRP152" s="0"/>
      <c r="GRQ152" s="0"/>
      <c r="GRR152" s="0"/>
      <c r="GRS152" s="0"/>
      <c r="GRT152" s="0"/>
      <c r="GRU152" s="0"/>
      <c r="GRV152" s="0"/>
      <c r="GRW152" s="0"/>
      <c r="GRX152" s="0"/>
      <c r="GRY152" s="0"/>
      <c r="GRZ152" s="0"/>
      <c r="GSA152" s="0"/>
      <c r="GSB152" s="0"/>
      <c r="GSC152" s="0"/>
      <c r="GSD152" s="0"/>
      <c r="GSE152" s="0"/>
      <c r="GSF152" s="0"/>
      <c r="GSG152" s="0"/>
      <c r="GSH152" s="0"/>
      <c r="GSI152" s="0"/>
      <c r="GSJ152" s="0"/>
      <c r="GSK152" s="0"/>
      <c r="GSL152" s="0"/>
      <c r="GSM152" s="0"/>
      <c r="GSN152" s="0"/>
      <c r="GSO152" s="0"/>
      <c r="GSP152" s="0"/>
      <c r="GSQ152" s="0"/>
      <c r="GSR152" s="0"/>
      <c r="GSS152" s="0"/>
      <c r="GST152" s="0"/>
      <c r="GSU152" s="0"/>
      <c r="GSV152" s="0"/>
      <c r="GSW152" s="0"/>
      <c r="GSX152" s="0"/>
      <c r="GSY152" s="0"/>
      <c r="GSZ152" s="0"/>
      <c r="GTA152" s="0"/>
      <c r="GTB152" s="0"/>
      <c r="GTC152" s="0"/>
      <c r="GTD152" s="0"/>
      <c r="GTE152" s="0"/>
      <c r="GTF152" s="0"/>
      <c r="GTG152" s="0"/>
      <c r="GTH152" s="0"/>
      <c r="GTI152" s="0"/>
      <c r="GTJ152" s="0"/>
      <c r="GTK152" s="0"/>
      <c r="GTL152" s="0"/>
      <c r="GTM152" s="0"/>
      <c r="GTN152" s="0"/>
      <c r="GTO152" s="0"/>
      <c r="GTP152" s="0"/>
      <c r="GTQ152" s="0"/>
      <c r="GTR152" s="0"/>
      <c r="GTS152" s="0"/>
      <c r="GTT152" s="0"/>
      <c r="GTU152" s="0"/>
      <c r="GTV152" s="0"/>
      <c r="GTW152" s="0"/>
      <c r="GTX152" s="0"/>
      <c r="GTY152" s="0"/>
      <c r="GTZ152" s="0"/>
      <c r="GUA152" s="0"/>
      <c r="GUB152" s="0"/>
      <c r="GUC152" s="0"/>
      <c r="GUD152" s="0"/>
      <c r="GUE152" s="0"/>
      <c r="GUF152" s="0"/>
      <c r="GUG152" s="0"/>
      <c r="GUH152" s="0"/>
      <c r="GUI152" s="0"/>
      <c r="GUJ152" s="0"/>
      <c r="GUK152" s="0"/>
      <c r="GUL152" s="0"/>
      <c r="GUM152" s="0"/>
      <c r="GUN152" s="0"/>
      <c r="GUO152" s="0"/>
      <c r="GUP152" s="0"/>
      <c r="GUQ152" s="0"/>
      <c r="GUR152" s="0"/>
      <c r="GUS152" s="0"/>
      <c r="GUT152" s="0"/>
      <c r="GUU152" s="0"/>
      <c r="GUV152" s="0"/>
      <c r="GUW152" s="0"/>
      <c r="GUX152" s="0"/>
      <c r="GUY152" s="0"/>
      <c r="GUZ152" s="0"/>
      <c r="GVA152" s="0"/>
      <c r="GVB152" s="0"/>
      <c r="GVC152" s="0"/>
      <c r="GVD152" s="0"/>
      <c r="GVE152" s="0"/>
      <c r="GVF152" s="0"/>
      <c r="GVG152" s="0"/>
      <c r="GVH152" s="0"/>
      <c r="GVI152" s="0"/>
      <c r="GVJ152" s="0"/>
      <c r="GVK152" s="0"/>
      <c r="GVL152" s="0"/>
      <c r="GVM152" s="0"/>
      <c r="GVN152" s="0"/>
      <c r="GVO152" s="0"/>
      <c r="GVP152" s="0"/>
      <c r="GVQ152" s="0"/>
      <c r="GVR152" s="0"/>
      <c r="GVS152" s="0"/>
      <c r="GVT152" s="0"/>
      <c r="GVU152" s="0"/>
      <c r="GVV152" s="0"/>
      <c r="GVW152" s="0"/>
      <c r="GVX152" s="0"/>
      <c r="GVY152" s="0"/>
      <c r="GVZ152" s="0"/>
      <c r="GWA152" s="0"/>
      <c r="GWB152" s="0"/>
      <c r="GWC152" s="0"/>
      <c r="GWD152" s="0"/>
      <c r="GWE152" s="0"/>
      <c r="GWF152" s="0"/>
      <c r="GWG152" s="0"/>
      <c r="GWH152" s="0"/>
      <c r="GWI152" s="0"/>
      <c r="GWJ152" s="0"/>
      <c r="GWK152" s="0"/>
      <c r="GWL152" s="0"/>
      <c r="GWM152" s="0"/>
      <c r="GWN152" s="0"/>
      <c r="GWO152" s="0"/>
      <c r="GWP152" s="0"/>
      <c r="GWQ152" s="0"/>
      <c r="GWR152" s="0"/>
      <c r="GWS152" s="0"/>
      <c r="GWT152" s="0"/>
      <c r="GWU152" s="0"/>
      <c r="GWV152" s="0"/>
      <c r="GWW152" s="0"/>
      <c r="GWX152" s="0"/>
      <c r="GWY152" s="0"/>
      <c r="GWZ152" s="0"/>
      <c r="GXA152" s="0"/>
      <c r="GXB152" s="0"/>
      <c r="GXC152" s="0"/>
      <c r="GXD152" s="0"/>
      <c r="GXE152" s="0"/>
      <c r="GXF152" s="0"/>
      <c r="GXG152" s="0"/>
      <c r="GXH152" s="0"/>
      <c r="GXI152" s="0"/>
      <c r="GXJ152" s="0"/>
      <c r="GXK152" s="0"/>
      <c r="GXL152" s="0"/>
      <c r="GXM152" s="0"/>
      <c r="GXN152" s="0"/>
      <c r="GXO152" s="0"/>
      <c r="GXP152" s="0"/>
      <c r="GXQ152" s="0"/>
      <c r="GXR152" s="0"/>
      <c r="GXS152" s="0"/>
      <c r="GXT152" s="0"/>
      <c r="GXU152" s="0"/>
      <c r="GXV152" s="0"/>
      <c r="GXW152" s="0"/>
      <c r="GXX152" s="0"/>
      <c r="GXY152" s="0"/>
      <c r="GXZ152" s="0"/>
      <c r="GYA152" s="0"/>
      <c r="GYB152" s="0"/>
      <c r="GYC152" s="0"/>
      <c r="GYD152" s="0"/>
      <c r="GYE152" s="0"/>
      <c r="GYF152" s="0"/>
      <c r="GYG152" s="0"/>
      <c r="GYH152" s="0"/>
      <c r="GYI152" s="0"/>
      <c r="GYJ152" s="0"/>
      <c r="GYK152" s="0"/>
      <c r="GYL152" s="0"/>
      <c r="GYM152" s="0"/>
      <c r="GYN152" s="0"/>
      <c r="GYO152" s="0"/>
      <c r="GYP152" s="0"/>
      <c r="GYQ152" s="0"/>
      <c r="GYR152" s="0"/>
      <c r="GYS152" s="0"/>
      <c r="GYT152" s="0"/>
      <c r="GYU152" s="0"/>
      <c r="GYV152" s="0"/>
      <c r="GYW152" s="0"/>
      <c r="GYX152" s="0"/>
      <c r="GYY152" s="0"/>
      <c r="GYZ152" s="0"/>
      <c r="GZA152" s="0"/>
      <c r="GZB152" s="0"/>
      <c r="GZC152" s="0"/>
      <c r="GZD152" s="0"/>
      <c r="GZE152" s="0"/>
      <c r="GZF152" s="0"/>
      <c r="GZG152" s="0"/>
      <c r="GZH152" s="0"/>
      <c r="GZI152" s="0"/>
      <c r="GZJ152" s="0"/>
      <c r="GZK152" s="0"/>
      <c r="GZL152" s="0"/>
      <c r="GZM152" s="0"/>
      <c r="GZN152" s="0"/>
      <c r="GZO152" s="0"/>
      <c r="GZP152" s="0"/>
      <c r="GZQ152" s="0"/>
      <c r="GZR152" s="0"/>
      <c r="GZS152" s="0"/>
      <c r="GZT152" s="0"/>
      <c r="GZU152" s="0"/>
      <c r="GZV152" s="0"/>
      <c r="GZW152" s="0"/>
      <c r="GZX152" s="0"/>
      <c r="GZY152" s="0"/>
      <c r="GZZ152" s="0"/>
      <c r="HAA152" s="0"/>
      <c r="HAB152" s="0"/>
      <c r="HAC152" s="0"/>
      <c r="HAD152" s="0"/>
      <c r="HAE152" s="0"/>
      <c r="HAF152" s="0"/>
      <c r="HAG152" s="0"/>
      <c r="HAH152" s="0"/>
      <c r="HAI152" s="0"/>
      <c r="HAJ152" s="0"/>
      <c r="HAK152" s="0"/>
      <c r="HAL152" s="0"/>
      <c r="HAM152" s="0"/>
      <c r="HAN152" s="0"/>
      <c r="HAO152" s="0"/>
      <c r="HAP152" s="0"/>
      <c r="HAQ152" s="0"/>
      <c r="HAR152" s="0"/>
      <c r="HAS152" s="0"/>
      <c r="HAT152" s="0"/>
      <c r="HAU152" s="0"/>
      <c r="HAV152" s="0"/>
      <c r="HAW152" s="0"/>
      <c r="HAX152" s="0"/>
      <c r="HAY152" s="0"/>
      <c r="HAZ152" s="0"/>
      <c r="HBA152" s="0"/>
      <c r="HBB152" s="0"/>
      <c r="HBC152" s="0"/>
      <c r="HBD152" s="0"/>
      <c r="HBE152" s="0"/>
      <c r="HBF152" s="0"/>
      <c r="HBG152" s="0"/>
      <c r="HBH152" s="0"/>
      <c r="HBI152" s="0"/>
      <c r="HBJ152" s="0"/>
      <c r="HBK152" s="0"/>
      <c r="HBL152" s="0"/>
      <c r="HBM152" s="0"/>
      <c r="HBN152" s="0"/>
      <c r="HBO152" s="0"/>
      <c r="HBP152" s="0"/>
      <c r="HBQ152" s="0"/>
      <c r="HBR152" s="0"/>
      <c r="HBS152" s="0"/>
      <c r="HBT152" s="0"/>
      <c r="HBU152" s="0"/>
      <c r="HBV152" s="0"/>
      <c r="HBW152" s="0"/>
      <c r="HBX152" s="0"/>
      <c r="HBY152" s="0"/>
      <c r="HBZ152" s="0"/>
      <c r="HCA152" s="0"/>
      <c r="HCB152" s="0"/>
      <c r="HCC152" s="0"/>
      <c r="HCD152" s="0"/>
      <c r="HCE152" s="0"/>
      <c r="HCF152" s="0"/>
      <c r="HCG152" s="0"/>
      <c r="HCH152" s="0"/>
      <c r="HCI152" s="0"/>
      <c r="HCJ152" s="0"/>
      <c r="HCK152" s="0"/>
      <c r="HCL152" s="0"/>
      <c r="HCM152" s="0"/>
      <c r="HCN152" s="0"/>
      <c r="HCO152" s="0"/>
      <c r="HCP152" s="0"/>
      <c r="HCQ152" s="0"/>
      <c r="HCR152" s="0"/>
      <c r="HCS152" s="0"/>
      <c r="HCT152" s="0"/>
      <c r="HCU152" s="0"/>
      <c r="HCV152" s="0"/>
      <c r="HCW152" s="0"/>
      <c r="HCX152" s="0"/>
      <c r="HCY152" s="0"/>
      <c r="HCZ152" s="0"/>
      <c r="HDA152" s="0"/>
      <c r="HDB152" s="0"/>
      <c r="HDC152" s="0"/>
      <c r="HDD152" s="0"/>
      <c r="HDE152" s="0"/>
      <c r="HDF152" s="0"/>
      <c r="HDG152" s="0"/>
      <c r="HDH152" s="0"/>
      <c r="HDI152" s="0"/>
      <c r="HDJ152" s="0"/>
      <c r="HDK152" s="0"/>
      <c r="HDL152" s="0"/>
      <c r="HDM152" s="0"/>
      <c r="HDN152" s="0"/>
      <c r="HDO152" s="0"/>
      <c r="HDP152" s="0"/>
      <c r="HDQ152" s="0"/>
      <c r="HDR152" s="0"/>
      <c r="HDS152" s="0"/>
      <c r="HDT152" s="0"/>
      <c r="HDU152" s="0"/>
      <c r="HDV152" s="0"/>
      <c r="HDW152" s="0"/>
      <c r="HDX152" s="0"/>
      <c r="HDY152" s="0"/>
      <c r="HDZ152" s="0"/>
      <c r="HEA152" s="0"/>
      <c r="HEB152" s="0"/>
      <c r="HEC152" s="0"/>
      <c r="HED152" s="0"/>
      <c r="HEE152" s="0"/>
      <c r="HEF152" s="0"/>
      <c r="HEG152" s="0"/>
      <c r="HEH152" s="0"/>
      <c r="HEI152" s="0"/>
      <c r="HEJ152" s="0"/>
      <c r="HEK152" s="0"/>
      <c r="HEL152" s="0"/>
      <c r="HEM152" s="0"/>
      <c r="HEN152" s="0"/>
      <c r="HEO152" s="0"/>
      <c r="HEP152" s="0"/>
      <c r="HEQ152" s="0"/>
      <c r="HER152" s="0"/>
      <c r="HES152" s="0"/>
      <c r="HET152" s="0"/>
      <c r="HEU152" s="0"/>
      <c r="HEV152" s="0"/>
      <c r="HEW152" s="0"/>
      <c r="HEX152" s="0"/>
      <c r="HEY152" s="0"/>
      <c r="HEZ152" s="0"/>
      <c r="HFA152" s="0"/>
      <c r="HFB152" s="0"/>
      <c r="HFC152" s="0"/>
      <c r="HFD152" s="0"/>
      <c r="HFE152" s="0"/>
      <c r="HFF152" s="0"/>
      <c r="HFG152" s="0"/>
      <c r="HFH152" s="0"/>
      <c r="HFI152" s="0"/>
      <c r="HFJ152" s="0"/>
      <c r="HFK152" s="0"/>
      <c r="HFL152" s="0"/>
      <c r="HFM152" s="0"/>
      <c r="HFN152" s="0"/>
      <c r="HFO152" s="0"/>
      <c r="HFP152" s="0"/>
      <c r="HFQ152" s="0"/>
      <c r="HFR152" s="0"/>
      <c r="HFS152" s="0"/>
      <c r="HFT152" s="0"/>
      <c r="HFU152" s="0"/>
      <c r="HFV152" s="0"/>
      <c r="HFW152" s="0"/>
      <c r="HFX152" s="0"/>
      <c r="HFY152" s="0"/>
      <c r="HFZ152" s="0"/>
      <c r="HGA152" s="0"/>
      <c r="HGB152" s="0"/>
      <c r="HGC152" s="0"/>
      <c r="HGD152" s="0"/>
      <c r="HGE152" s="0"/>
      <c r="HGF152" s="0"/>
      <c r="HGG152" s="0"/>
      <c r="HGH152" s="0"/>
      <c r="HGI152" s="0"/>
      <c r="HGJ152" s="0"/>
      <c r="HGK152" s="0"/>
      <c r="HGL152" s="0"/>
      <c r="HGM152" s="0"/>
      <c r="HGN152" s="0"/>
      <c r="HGO152" s="0"/>
      <c r="HGP152" s="0"/>
      <c r="HGQ152" s="0"/>
      <c r="HGR152" s="0"/>
      <c r="HGS152" s="0"/>
      <c r="HGT152" s="0"/>
      <c r="HGU152" s="0"/>
      <c r="HGV152" s="0"/>
      <c r="HGW152" s="0"/>
      <c r="HGX152" s="0"/>
      <c r="HGY152" s="0"/>
      <c r="HGZ152" s="0"/>
      <c r="HHA152" s="0"/>
      <c r="HHB152" s="0"/>
      <c r="HHC152" s="0"/>
      <c r="HHD152" s="0"/>
      <c r="HHE152" s="0"/>
      <c r="HHF152" s="0"/>
      <c r="HHG152" s="0"/>
      <c r="HHH152" s="0"/>
      <c r="HHI152" s="0"/>
      <c r="HHJ152" s="0"/>
      <c r="HHK152" s="0"/>
      <c r="HHL152" s="0"/>
      <c r="HHM152" s="0"/>
      <c r="HHN152" s="0"/>
      <c r="HHO152" s="0"/>
      <c r="HHP152" s="0"/>
      <c r="HHQ152" s="0"/>
      <c r="HHR152" s="0"/>
      <c r="HHS152" s="0"/>
      <c r="HHT152" s="0"/>
      <c r="HHU152" s="0"/>
      <c r="HHV152" s="0"/>
      <c r="HHW152" s="0"/>
      <c r="HHX152" s="0"/>
      <c r="HHY152" s="0"/>
      <c r="HHZ152" s="0"/>
      <c r="HIA152" s="0"/>
      <c r="HIB152" s="0"/>
      <c r="HIC152" s="0"/>
      <c r="HID152" s="0"/>
      <c r="HIE152" s="0"/>
      <c r="HIF152" s="0"/>
      <c r="HIG152" s="0"/>
      <c r="HIH152" s="0"/>
      <c r="HII152" s="0"/>
      <c r="HIJ152" s="0"/>
      <c r="HIK152" s="0"/>
      <c r="HIL152" s="0"/>
      <c r="HIM152" s="0"/>
      <c r="HIN152" s="0"/>
      <c r="HIO152" s="0"/>
      <c r="HIP152" s="0"/>
      <c r="HIQ152" s="0"/>
      <c r="HIR152" s="0"/>
      <c r="HIS152" s="0"/>
      <c r="HIT152" s="0"/>
      <c r="HIU152" s="0"/>
      <c r="HIV152" s="0"/>
      <c r="HIW152" s="0"/>
      <c r="HIX152" s="0"/>
      <c r="HIY152" s="0"/>
      <c r="HIZ152" s="0"/>
      <c r="HJA152" s="0"/>
      <c r="HJB152" s="0"/>
      <c r="HJC152" s="0"/>
      <c r="HJD152" s="0"/>
      <c r="HJE152" s="0"/>
      <c r="HJF152" s="0"/>
      <c r="HJG152" s="0"/>
      <c r="HJH152" s="0"/>
      <c r="HJI152" s="0"/>
      <c r="HJJ152" s="0"/>
      <c r="HJK152" s="0"/>
      <c r="HJL152" s="0"/>
      <c r="HJM152" s="0"/>
      <c r="HJN152" s="0"/>
      <c r="HJO152" s="0"/>
      <c r="HJP152" s="0"/>
      <c r="HJQ152" s="0"/>
      <c r="HJR152" s="0"/>
      <c r="HJS152" s="0"/>
      <c r="HJT152" s="0"/>
      <c r="HJU152" s="0"/>
      <c r="HJV152" s="0"/>
      <c r="HJW152" s="0"/>
      <c r="HJX152" s="0"/>
      <c r="HJY152" s="0"/>
      <c r="HJZ152" s="0"/>
      <c r="HKA152" s="0"/>
      <c r="HKB152" s="0"/>
      <c r="HKC152" s="0"/>
      <c r="HKD152" s="0"/>
      <c r="HKE152" s="0"/>
      <c r="HKF152" s="0"/>
      <c r="HKG152" s="0"/>
      <c r="HKH152" s="0"/>
      <c r="HKI152" s="0"/>
      <c r="HKJ152" s="0"/>
      <c r="HKK152" s="0"/>
      <c r="HKL152" s="0"/>
      <c r="HKM152" s="0"/>
      <c r="HKN152" s="0"/>
      <c r="HKO152" s="0"/>
      <c r="HKP152" s="0"/>
      <c r="HKQ152" s="0"/>
      <c r="HKR152" s="0"/>
      <c r="HKS152" s="0"/>
      <c r="HKT152" s="0"/>
      <c r="HKU152" s="0"/>
      <c r="HKV152" s="0"/>
      <c r="HKW152" s="0"/>
      <c r="HKX152" s="0"/>
      <c r="HKY152" s="0"/>
      <c r="HKZ152" s="0"/>
      <c r="HLA152" s="0"/>
      <c r="HLB152" s="0"/>
      <c r="HLC152" s="0"/>
      <c r="HLD152" s="0"/>
      <c r="HLE152" s="0"/>
      <c r="HLF152" s="0"/>
      <c r="HLG152" s="0"/>
      <c r="HLH152" s="0"/>
      <c r="HLI152" s="0"/>
      <c r="HLJ152" s="0"/>
      <c r="HLK152" s="0"/>
      <c r="HLL152" s="0"/>
      <c r="HLM152" s="0"/>
      <c r="HLN152" s="0"/>
      <c r="HLO152" s="0"/>
      <c r="HLP152" s="0"/>
      <c r="HLQ152" s="0"/>
      <c r="HLR152" s="0"/>
      <c r="HLS152" s="0"/>
      <c r="HLT152" s="0"/>
      <c r="HLU152" s="0"/>
      <c r="HLV152" s="0"/>
      <c r="HLW152" s="0"/>
      <c r="HLX152" s="0"/>
      <c r="HLY152" s="0"/>
      <c r="HLZ152" s="0"/>
      <c r="HMA152" s="0"/>
      <c r="HMB152" s="0"/>
      <c r="HMC152" s="0"/>
      <c r="HMD152" s="0"/>
      <c r="HME152" s="0"/>
      <c r="HMF152" s="0"/>
      <c r="HMG152" s="0"/>
      <c r="HMH152" s="0"/>
      <c r="HMI152" s="0"/>
      <c r="HMJ152" s="0"/>
      <c r="HMK152" s="0"/>
      <c r="HML152" s="0"/>
      <c r="HMM152" s="0"/>
      <c r="HMN152" s="0"/>
      <c r="HMO152" s="0"/>
      <c r="HMP152" s="0"/>
      <c r="HMQ152" s="0"/>
      <c r="HMR152" s="0"/>
      <c r="HMS152" s="0"/>
      <c r="HMT152" s="0"/>
      <c r="HMU152" s="0"/>
      <c r="HMV152" s="0"/>
      <c r="HMW152" s="0"/>
      <c r="HMX152" s="0"/>
      <c r="HMY152" s="0"/>
      <c r="HMZ152" s="0"/>
      <c r="HNA152" s="0"/>
      <c r="HNB152" s="0"/>
      <c r="HNC152" s="0"/>
      <c r="HND152" s="0"/>
      <c r="HNE152" s="0"/>
      <c r="HNF152" s="0"/>
      <c r="HNG152" s="0"/>
      <c r="HNH152" s="0"/>
      <c r="HNI152" s="0"/>
      <c r="HNJ152" s="0"/>
      <c r="HNK152" s="0"/>
      <c r="HNL152" s="0"/>
      <c r="HNM152" s="0"/>
      <c r="HNN152" s="0"/>
      <c r="HNO152" s="0"/>
      <c r="HNP152" s="0"/>
      <c r="HNQ152" s="0"/>
      <c r="HNR152" s="0"/>
      <c r="HNS152" s="0"/>
      <c r="HNT152" s="0"/>
      <c r="HNU152" s="0"/>
      <c r="HNV152" s="0"/>
      <c r="HNW152" s="0"/>
      <c r="HNX152" s="0"/>
      <c r="HNY152" s="0"/>
      <c r="HNZ152" s="0"/>
      <c r="HOA152" s="0"/>
      <c r="HOB152" s="0"/>
      <c r="HOC152" s="0"/>
      <c r="HOD152" s="0"/>
      <c r="HOE152" s="0"/>
      <c r="HOF152" s="0"/>
      <c r="HOG152" s="0"/>
      <c r="HOH152" s="0"/>
      <c r="HOI152" s="0"/>
      <c r="HOJ152" s="0"/>
      <c r="HOK152" s="0"/>
      <c r="HOL152" s="0"/>
      <c r="HOM152" s="0"/>
      <c r="HON152" s="0"/>
      <c r="HOO152" s="0"/>
      <c r="HOP152" s="0"/>
      <c r="HOQ152" s="0"/>
      <c r="HOR152" s="0"/>
      <c r="HOS152" s="0"/>
      <c r="HOT152" s="0"/>
      <c r="HOU152" s="0"/>
      <c r="HOV152" s="0"/>
      <c r="HOW152" s="0"/>
      <c r="HOX152" s="0"/>
      <c r="HOY152" s="0"/>
      <c r="HOZ152" s="0"/>
      <c r="HPA152" s="0"/>
      <c r="HPB152" s="0"/>
      <c r="HPC152" s="0"/>
      <c r="HPD152" s="0"/>
      <c r="HPE152" s="0"/>
      <c r="HPF152" s="0"/>
      <c r="HPG152" s="0"/>
      <c r="HPH152" s="0"/>
      <c r="HPI152" s="0"/>
      <c r="HPJ152" s="0"/>
      <c r="HPK152" s="0"/>
      <c r="HPL152" s="0"/>
      <c r="HPM152" s="0"/>
      <c r="HPN152" s="0"/>
      <c r="HPO152" s="0"/>
      <c r="HPP152" s="0"/>
      <c r="HPQ152" s="0"/>
      <c r="HPR152" s="0"/>
      <c r="HPS152" s="0"/>
      <c r="HPT152" s="0"/>
      <c r="HPU152" s="0"/>
      <c r="HPV152" s="0"/>
      <c r="HPW152" s="0"/>
      <c r="HPX152" s="0"/>
      <c r="HPY152" s="0"/>
      <c r="HPZ152" s="0"/>
      <c r="HQA152" s="0"/>
      <c r="HQB152" s="0"/>
      <c r="HQC152" s="0"/>
      <c r="HQD152" s="0"/>
      <c r="HQE152" s="0"/>
      <c r="HQF152" s="0"/>
      <c r="HQG152" s="0"/>
      <c r="HQH152" s="0"/>
      <c r="HQI152" s="0"/>
      <c r="HQJ152" s="0"/>
      <c r="HQK152" s="0"/>
      <c r="HQL152" s="0"/>
      <c r="HQM152" s="0"/>
      <c r="HQN152" s="0"/>
      <c r="HQO152" s="0"/>
      <c r="HQP152" s="0"/>
      <c r="HQQ152" s="0"/>
      <c r="HQR152" s="0"/>
      <c r="HQS152" s="0"/>
      <c r="HQT152" s="0"/>
      <c r="HQU152" s="0"/>
      <c r="HQV152" s="0"/>
      <c r="HQW152" s="0"/>
      <c r="HQX152" s="0"/>
      <c r="HQY152" s="0"/>
      <c r="HQZ152" s="0"/>
      <c r="HRA152" s="0"/>
      <c r="HRB152" s="0"/>
      <c r="HRC152" s="0"/>
      <c r="HRD152" s="0"/>
      <c r="HRE152" s="0"/>
      <c r="HRF152" s="0"/>
      <c r="HRG152" s="0"/>
      <c r="HRH152" s="0"/>
      <c r="HRI152" s="0"/>
      <c r="HRJ152" s="0"/>
      <c r="HRK152" s="0"/>
      <c r="HRL152" s="0"/>
      <c r="HRM152" s="0"/>
      <c r="HRN152" s="0"/>
      <c r="HRO152" s="0"/>
      <c r="HRP152" s="0"/>
      <c r="HRQ152" s="0"/>
      <c r="HRR152" s="0"/>
      <c r="HRS152" s="0"/>
      <c r="HRT152" s="0"/>
      <c r="HRU152" s="0"/>
      <c r="HRV152" s="0"/>
      <c r="HRW152" s="0"/>
      <c r="HRX152" s="0"/>
      <c r="HRY152" s="0"/>
      <c r="HRZ152" s="0"/>
      <c r="HSA152" s="0"/>
      <c r="HSB152" s="0"/>
      <c r="HSC152" s="0"/>
      <c r="HSD152" s="0"/>
      <c r="HSE152" s="0"/>
      <c r="HSF152" s="0"/>
      <c r="HSG152" s="0"/>
      <c r="HSH152" s="0"/>
      <c r="HSI152" s="0"/>
      <c r="HSJ152" s="0"/>
      <c r="HSK152" s="0"/>
      <c r="HSL152" s="0"/>
      <c r="HSM152" s="0"/>
      <c r="HSN152" s="0"/>
      <c r="HSO152" s="0"/>
      <c r="HSP152" s="0"/>
      <c r="HSQ152" s="0"/>
      <c r="HSR152" s="0"/>
      <c r="HSS152" s="0"/>
      <c r="HST152" s="0"/>
      <c r="HSU152" s="0"/>
      <c r="HSV152" s="0"/>
      <c r="HSW152" s="0"/>
      <c r="HSX152" s="0"/>
      <c r="HSY152" s="0"/>
      <c r="HSZ152" s="0"/>
      <c r="HTA152" s="0"/>
      <c r="HTB152" s="0"/>
      <c r="HTC152" s="0"/>
      <c r="HTD152" s="0"/>
      <c r="HTE152" s="0"/>
      <c r="HTF152" s="0"/>
      <c r="HTG152" s="0"/>
      <c r="HTH152" s="0"/>
      <c r="HTI152" s="0"/>
      <c r="HTJ152" s="0"/>
      <c r="HTK152" s="0"/>
      <c r="HTL152" s="0"/>
      <c r="HTM152" s="0"/>
      <c r="HTN152" s="0"/>
      <c r="HTO152" s="0"/>
      <c r="HTP152" s="0"/>
      <c r="HTQ152" s="0"/>
      <c r="HTR152" s="0"/>
      <c r="HTS152" s="0"/>
      <c r="HTT152" s="0"/>
      <c r="HTU152" s="0"/>
      <c r="HTV152" s="0"/>
      <c r="HTW152" s="0"/>
      <c r="HTX152" s="0"/>
      <c r="HTY152" s="0"/>
      <c r="HTZ152" s="0"/>
      <c r="HUA152" s="0"/>
      <c r="HUB152" s="0"/>
      <c r="HUC152" s="0"/>
      <c r="HUD152" s="0"/>
      <c r="HUE152" s="0"/>
      <c r="HUF152" s="0"/>
      <c r="HUG152" s="0"/>
      <c r="HUH152" s="0"/>
      <c r="HUI152" s="0"/>
      <c r="HUJ152" s="0"/>
      <c r="HUK152" s="0"/>
      <c r="HUL152" s="0"/>
      <c r="HUM152" s="0"/>
      <c r="HUN152" s="0"/>
      <c r="HUO152" s="0"/>
      <c r="HUP152" s="0"/>
      <c r="HUQ152" s="0"/>
      <c r="HUR152" s="0"/>
      <c r="HUS152" s="0"/>
      <c r="HUT152" s="0"/>
      <c r="HUU152" s="0"/>
      <c r="HUV152" s="0"/>
      <c r="HUW152" s="0"/>
      <c r="HUX152" s="0"/>
      <c r="HUY152" s="0"/>
      <c r="HUZ152" s="0"/>
      <c r="HVA152" s="0"/>
      <c r="HVB152" s="0"/>
      <c r="HVC152" s="0"/>
      <c r="HVD152" s="0"/>
      <c r="HVE152" s="0"/>
      <c r="HVF152" s="0"/>
      <c r="HVG152" s="0"/>
      <c r="HVH152" s="0"/>
      <c r="HVI152" s="0"/>
      <c r="HVJ152" s="0"/>
      <c r="HVK152" s="0"/>
      <c r="HVL152" s="0"/>
      <c r="HVM152" s="0"/>
      <c r="HVN152" s="0"/>
      <c r="HVO152" s="0"/>
      <c r="HVP152" s="0"/>
      <c r="HVQ152" s="0"/>
      <c r="HVR152" s="0"/>
      <c r="HVS152" s="0"/>
      <c r="HVT152" s="0"/>
      <c r="HVU152" s="0"/>
      <c r="HVV152" s="0"/>
      <c r="HVW152" s="0"/>
      <c r="HVX152" s="0"/>
      <c r="HVY152" s="0"/>
      <c r="HVZ152" s="0"/>
      <c r="HWA152" s="0"/>
      <c r="HWB152" s="0"/>
      <c r="HWC152" s="0"/>
      <c r="HWD152" s="0"/>
      <c r="HWE152" s="0"/>
      <c r="HWF152" s="0"/>
      <c r="HWG152" s="0"/>
      <c r="HWH152" s="0"/>
      <c r="HWI152" s="0"/>
      <c r="HWJ152" s="0"/>
      <c r="HWK152" s="0"/>
      <c r="HWL152" s="0"/>
      <c r="HWM152" s="0"/>
      <c r="HWN152" s="0"/>
      <c r="HWO152" s="0"/>
      <c r="HWP152" s="0"/>
      <c r="HWQ152" s="0"/>
      <c r="HWR152" s="0"/>
      <c r="HWS152" s="0"/>
      <c r="HWT152" s="0"/>
      <c r="HWU152" s="0"/>
      <c r="HWV152" s="0"/>
      <c r="HWW152" s="0"/>
      <c r="HWX152" s="0"/>
      <c r="HWY152" s="0"/>
      <c r="HWZ152" s="0"/>
      <c r="HXA152" s="0"/>
      <c r="HXB152" s="0"/>
      <c r="HXC152" s="0"/>
      <c r="HXD152" s="0"/>
      <c r="HXE152" s="0"/>
      <c r="HXF152" s="0"/>
      <c r="HXG152" s="0"/>
      <c r="HXH152" s="0"/>
      <c r="HXI152" s="0"/>
      <c r="HXJ152" s="0"/>
      <c r="HXK152" s="0"/>
      <c r="HXL152" s="0"/>
      <c r="HXM152" s="0"/>
      <c r="HXN152" s="0"/>
      <c r="HXO152" s="0"/>
      <c r="HXP152" s="0"/>
      <c r="HXQ152" s="0"/>
      <c r="HXR152" s="0"/>
      <c r="HXS152" s="0"/>
      <c r="HXT152" s="0"/>
      <c r="HXU152" s="0"/>
      <c r="HXV152" s="0"/>
      <c r="HXW152" s="0"/>
      <c r="HXX152" s="0"/>
      <c r="HXY152" s="0"/>
      <c r="HXZ152" s="0"/>
      <c r="HYA152" s="0"/>
      <c r="HYB152" s="0"/>
      <c r="HYC152" s="0"/>
      <c r="HYD152" s="0"/>
      <c r="HYE152" s="0"/>
      <c r="HYF152" s="0"/>
      <c r="HYG152" s="0"/>
      <c r="HYH152" s="0"/>
      <c r="HYI152" s="0"/>
      <c r="HYJ152" s="0"/>
      <c r="HYK152" s="0"/>
      <c r="HYL152" s="0"/>
      <c r="HYM152" s="0"/>
      <c r="HYN152" s="0"/>
      <c r="HYO152" s="0"/>
      <c r="HYP152" s="0"/>
      <c r="HYQ152" s="0"/>
      <c r="HYR152" s="0"/>
      <c r="HYS152" s="0"/>
      <c r="HYT152" s="0"/>
      <c r="HYU152" s="0"/>
      <c r="HYV152" s="0"/>
      <c r="HYW152" s="0"/>
      <c r="HYX152" s="0"/>
      <c r="HYY152" s="0"/>
      <c r="HYZ152" s="0"/>
      <c r="HZA152" s="0"/>
      <c r="HZB152" s="0"/>
      <c r="HZC152" s="0"/>
      <c r="HZD152" s="0"/>
      <c r="HZE152" s="0"/>
      <c r="HZF152" s="0"/>
      <c r="HZG152" s="0"/>
      <c r="HZH152" s="0"/>
      <c r="HZI152" s="0"/>
      <c r="HZJ152" s="0"/>
      <c r="HZK152" s="0"/>
      <c r="HZL152" s="0"/>
      <c r="HZM152" s="0"/>
      <c r="HZN152" s="0"/>
      <c r="HZO152" s="0"/>
      <c r="HZP152" s="0"/>
      <c r="HZQ152" s="0"/>
      <c r="HZR152" s="0"/>
      <c r="HZS152" s="0"/>
      <c r="HZT152" s="0"/>
      <c r="HZU152" s="0"/>
      <c r="HZV152" s="0"/>
      <c r="HZW152" s="0"/>
      <c r="HZX152" s="0"/>
      <c r="HZY152" s="0"/>
      <c r="HZZ152" s="0"/>
      <c r="IAA152" s="0"/>
      <c r="IAB152" s="0"/>
      <c r="IAC152" s="0"/>
      <c r="IAD152" s="0"/>
      <c r="IAE152" s="0"/>
      <c r="IAF152" s="0"/>
      <c r="IAG152" s="0"/>
      <c r="IAH152" s="0"/>
      <c r="IAI152" s="0"/>
      <c r="IAJ152" s="0"/>
      <c r="IAK152" s="0"/>
      <c r="IAL152" s="0"/>
      <c r="IAM152" s="0"/>
      <c r="IAN152" s="0"/>
      <c r="IAO152" s="0"/>
      <c r="IAP152" s="0"/>
      <c r="IAQ152" s="0"/>
      <c r="IAR152" s="0"/>
      <c r="IAS152" s="0"/>
      <c r="IAT152" s="0"/>
      <c r="IAU152" s="0"/>
      <c r="IAV152" s="0"/>
      <c r="IAW152" s="0"/>
      <c r="IAX152" s="0"/>
      <c r="IAY152" s="0"/>
      <c r="IAZ152" s="0"/>
      <c r="IBA152" s="0"/>
      <c r="IBB152" s="0"/>
      <c r="IBC152" s="0"/>
      <c r="IBD152" s="0"/>
      <c r="IBE152" s="0"/>
      <c r="IBF152" s="0"/>
      <c r="IBG152" s="0"/>
      <c r="IBH152" s="0"/>
      <c r="IBI152" s="0"/>
      <c r="IBJ152" s="0"/>
      <c r="IBK152" s="0"/>
      <c r="IBL152" s="0"/>
      <c r="IBM152" s="0"/>
      <c r="IBN152" s="0"/>
      <c r="IBO152" s="0"/>
      <c r="IBP152" s="0"/>
      <c r="IBQ152" s="0"/>
      <c r="IBR152" s="0"/>
      <c r="IBS152" s="0"/>
      <c r="IBT152" s="0"/>
      <c r="IBU152" s="0"/>
      <c r="IBV152" s="0"/>
      <c r="IBW152" s="0"/>
      <c r="IBX152" s="0"/>
      <c r="IBY152" s="0"/>
      <c r="IBZ152" s="0"/>
      <c r="ICA152" s="0"/>
      <c r="ICB152" s="0"/>
      <c r="ICC152" s="0"/>
      <c r="ICD152" s="0"/>
      <c r="ICE152" s="0"/>
      <c r="ICF152" s="0"/>
      <c r="ICG152" s="0"/>
      <c r="ICH152" s="0"/>
      <c r="ICI152" s="0"/>
      <c r="ICJ152" s="0"/>
      <c r="ICK152" s="0"/>
      <c r="ICL152" s="0"/>
      <c r="ICM152" s="0"/>
      <c r="ICN152" s="0"/>
      <c r="ICO152" s="0"/>
      <c r="ICP152" s="0"/>
      <c r="ICQ152" s="0"/>
      <c r="ICR152" s="0"/>
      <c r="ICS152" s="0"/>
      <c r="ICT152" s="0"/>
      <c r="ICU152" s="0"/>
      <c r="ICV152" s="0"/>
      <c r="ICW152" s="0"/>
      <c r="ICX152" s="0"/>
      <c r="ICY152" s="0"/>
      <c r="ICZ152" s="0"/>
      <c r="IDA152" s="0"/>
      <c r="IDB152" s="0"/>
      <c r="IDC152" s="0"/>
      <c r="IDD152" s="0"/>
      <c r="IDE152" s="0"/>
      <c r="IDF152" s="0"/>
      <c r="IDG152" s="0"/>
      <c r="IDH152" s="0"/>
      <c r="IDI152" s="0"/>
      <c r="IDJ152" s="0"/>
      <c r="IDK152" s="0"/>
      <c r="IDL152" s="0"/>
      <c r="IDM152" s="0"/>
      <c r="IDN152" s="0"/>
      <c r="IDO152" s="0"/>
      <c r="IDP152" s="0"/>
      <c r="IDQ152" s="0"/>
      <c r="IDR152" s="0"/>
      <c r="IDS152" s="0"/>
      <c r="IDT152" s="0"/>
      <c r="IDU152" s="0"/>
      <c r="IDV152" s="0"/>
      <c r="IDW152" s="0"/>
      <c r="IDX152" s="0"/>
      <c r="IDY152" s="0"/>
      <c r="IDZ152" s="0"/>
      <c r="IEA152" s="0"/>
      <c r="IEB152" s="0"/>
      <c r="IEC152" s="0"/>
      <c r="IED152" s="0"/>
      <c r="IEE152" s="0"/>
      <c r="IEF152" s="0"/>
      <c r="IEG152" s="0"/>
      <c r="IEH152" s="0"/>
      <c r="IEI152" s="0"/>
      <c r="IEJ152" s="0"/>
      <c r="IEK152" s="0"/>
      <c r="IEL152" s="0"/>
      <c r="IEM152" s="0"/>
      <c r="IEN152" s="0"/>
      <c r="IEO152" s="0"/>
      <c r="IEP152" s="0"/>
      <c r="IEQ152" s="0"/>
      <c r="IER152" s="0"/>
      <c r="IES152" s="0"/>
      <c r="IET152" s="0"/>
      <c r="IEU152" s="0"/>
      <c r="IEV152" s="0"/>
      <c r="IEW152" s="0"/>
      <c r="IEX152" s="0"/>
      <c r="IEY152" s="0"/>
      <c r="IEZ152" s="0"/>
      <c r="IFA152" s="0"/>
      <c r="IFB152" s="0"/>
      <c r="IFC152" s="0"/>
      <c r="IFD152" s="0"/>
      <c r="IFE152" s="0"/>
      <c r="IFF152" s="0"/>
      <c r="IFG152" s="0"/>
      <c r="IFH152" s="0"/>
      <c r="IFI152" s="0"/>
      <c r="IFJ152" s="0"/>
      <c r="IFK152" s="0"/>
      <c r="IFL152" s="0"/>
      <c r="IFM152" s="0"/>
      <c r="IFN152" s="0"/>
      <c r="IFO152" s="0"/>
      <c r="IFP152" s="0"/>
      <c r="IFQ152" s="0"/>
      <c r="IFR152" s="0"/>
      <c r="IFS152" s="0"/>
      <c r="IFT152" s="0"/>
      <c r="IFU152" s="0"/>
      <c r="IFV152" s="0"/>
      <c r="IFW152" s="0"/>
      <c r="IFX152" s="0"/>
      <c r="IFY152" s="0"/>
      <c r="IFZ152" s="0"/>
      <c r="IGA152" s="0"/>
      <c r="IGB152" s="0"/>
      <c r="IGC152" s="0"/>
      <c r="IGD152" s="0"/>
      <c r="IGE152" s="0"/>
      <c r="IGF152" s="0"/>
      <c r="IGG152" s="0"/>
      <c r="IGH152" s="0"/>
      <c r="IGI152" s="0"/>
      <c r="IGJ152" s="0"/>
      <c r="IGK152" s="0"/>
      <c r="IGL152" s="0"/>
      <c r="IGM152" s="0"/>
      <c r="IGN152" s="0"/>
      <c r="IGO152" s="0"/>
      <c r="IGP152" s="0"/>
      <c r="IGQ152" s="0"/>
      <c r="IGR152" s="0"/>
      <c r="IGS152" s="0"/>
      <c r="IGT152" s="0"/>
      <c r="IGU152" s="0"/>
      <c r="IGV152" s="0"/>
      <c r="IGW152" s="0"/>
      <c r="IGX152" s="0"/>
      <c r="IGY152" s="0"/>
      <c r="IGZ152" s="0"/>
      <c r="IHA152" s="0"/>
      <c r="IHB152" s="0"/>
      <c r="IHC152" s="0"/>
      <c r="IHD152" s="0"/>
      <c r="IHE152" s="0"/>
      <c r="IHF152" s="0"/>
      <c r="IHG152" s="0"/>
      <c r="IHH152" s="0"/>
      <c r="IHI152" s="0"/>
      <c r="IHJ152" s="0"/>
      <c r="IHK152" s="0"/>
      <c r="IHL152" s="0"/>
      <c r="IHM152" s="0"/>
      <c r="IHN152" s="0"/>
      <c r="IHO152" s="0"/>
      <c r="IHP152" s="0"/>
      <c r="IHQ152" s="0"/>
      <c r="IHR152" s="0"/>
      <c r="IHS152" s="0"/>
      <c r="IHT152" s="0"/>
      <c r="IHU152" s="0"/>
      <c r="IHV152" s="0"/>
      <c r="IHW152" s="0"/>
      <c r="IHX152" s="0"/>
      <c r="IHY152" s="0"/>
      <c r="IHZ152" s="0"/>
      <c r="IIA152" s="0"/>
      <c r="IIB152" s="0"/>
      <c r="IIC152" s="0"/>
      <c r="IID152" s="0"/>
      <c r="IIE152" s="0"/>
      <c r="IIF152" s="0"/>
      <c r="IIG152" s="0"/>
      <c r="IIH152" s="0"/>
      <c r="III152" s="0"/>
      <c r="IIJ152" s="0"/>
      <c r="IIK152" s="0"/>
      <c r="IIL152" s="0"/>
      <c r="IIM152" s="0"/>
      <c r="IIN152" s="0"/>
      <c r="IIO152" s="0"/>
      <c r="IIP152" s="0"/>
      <c r="IIQ152" s="0"/>
      <c r="IIR152" s="0"/>
      <c r="IIS152" s="0"/>
      <c r="IIT152" s="0"/>
      <c r="IIU152" s="0"/>
      <c r="IIV152" s="0"/>
      <c r="IIW152" s="0"/>
      <c r="IIX152" s="0"/>
      <c r="IIY152" s="0"/>
      <c r="IIZ152" s="0"/>
      <c r="IJA152" s="0"/>
      <c r="IJB152" s="0"/>
      <c r="IJC152" s="0"/>
      <c r="IJD152" s="0"/>
      <c r="IJE152" s="0"/>
      <c r="IJF152" s="0"/>
      <c r="IJG152" s="0"/>
      <c r="IJH152" s="0"/>
      <c r="IJI152" s="0"/>
      <c r="IJJ152" s="0"/>
      <c r="IJK152" s="0"/>
      <c r="IJL152" s="0"/>
      <c r="IJM152" s="0"/>
      <c r="IJN152" s="0"/>
      <c r="IJO152" s="0"/>
      <c r="IJP152" s="0"/>
      <c r="IJQ152" s="0"/>
      <c r="IJR152" s="0"/>
      <c r="IJS152" s="0"/>
      <c r="IJT152" s="0"/>
      <c r="IJU152" s="0"/>
      <c r="IJV152" s="0"/>
      <c r="IJW152" s="0"/>
      <c r="IJX152" s="0"/>
      <c r="IJY152" s="0"/>
      <c r="IJZ152" s="0"/>
      <c r="IKA152" s="0"/>
      <c r="IKB152" s="0"/>
      <c r="IKC152" s="0"/>
      <c r="IKD152" s="0"/>
      <c r="IKE152" s="0"/>
      <c r="IKF152" s="0"/>
      <c r="IKG152" s="0"/>
      <c r="IKH152" s="0"/>
      <c r="IKI152" s="0"/>
      <c r="IKJ152" s="0"/>
      <c r="IKK152" s="0"/>
      <c r="IKL152" s="0"/>
      <c r="IKM152" s="0"/>
      <c r="IKN152" s="0"/>
      <c r="IKO152" s="0"/>
      <c r="IKP152" s="0"/>
      <c r="IKQ152" s="0"/>
      <c r="IKR152" s="0"/>
      <c r="IKS152" s="0"/>
      <c r="IKT152" s="0"/>
      <c r="IKU152" s="0"/>
      <c r="IKV152" s="0"/>
      <c r="IKW152" s="0"/>
      <c r="IKX152" s="0"/>
      <c r="IKY152" s="0"/>
      <c r="IKZ152" s="0"/>
      <c r="ILA152" s="0"/>
      <c r="ILB152" s="0"/>
      <c r="ILC152" s="0"/>
      <c r="ILD152" s="0"/>
      <c r="ILE152" s="0"/>
      <c r="ILF152" s="0"/>
      <c r="ILG152" s="0"/>
      <c r="ILH152" s="0"/>
      <c r="ILI152" s="0"/>
      <c r="ILJ152" s="0"/>
      <c r="ILK152" s="0"/>
      <c r="ILL152" s="0"/>
      <c r="ILM152" s="0"/>
      <c r="ILN152" s="0"/>
      <c r="ILO152" s="0"/>
      <c r="ILP152" s="0"/>
      <c r="ILQ152" s="0"/>
      <c r="ILR152" s="0"/>
      <c r="ILS152" s="0"/>
      <c r="ILT152" s="0"/>
      <c r="ILU152" s="0"/>
      <c r="ILV152" s="0"/>
      <c r="ILW152" s="0"/>
      <c r="ILX152" s="0"/>
      <c r="ILY152" s="0"/>
      <c r="ILZ152" s="0"/>
      <c r="IMA152" s="0"/>
      <c r="IMB152" s="0"/>
      <c r="IMC152" s="0"/>
      <c r="IMD152" s="0"/>
      <c r="IME152" s="0"/>
      <c r="IMF152" s="0"/>
      <c r="IMG152" s="0"/>
      <c r="IMH152" s="0"/>
      <c r="IMI152" s="0"/>
      <c r="IMJ152" s="0"/>
      <c r="IMK152" s="0"/>
      <c r="IML152" s="0"/>
      <c r="IMM152" s="0"/>
      <c r="IMN152" s="0"/>
      <c r="IMO152" s="0"/>
      <c r="IMP152" s="0"/>
      <c r="IMQ152" s="0"/>
      <c r="IMR152" s="0"/>
      <c r="IMS152" s="0"/>
      <c r="IMT152" s="0"/>
      <c r="IMU152" s="0"/>
      <c r="IMV152" s="0"/>
      <c r="IMW152" s="0"/>
      <c r="IMX152" s="0"/>
      <c r="IMY152" s="0"/>
      <c r="IMZ152" s="0"/>
      <c r="INA152" s="0"/>
      <c r="INB152" s="0"/>
      <c r="INC152" s="0"/>
      <c r="IND152" s="0"/>
      <c r="INE152" s="0"/>
      <c r="INF152" s="0"/>
      <c r="ING152" s="0"/>
      <c r="INH152" s="0"/>
      <c r="INI152" s="0"/>
      <c r="INJ152" s="0"/>
      <c r="INK152" s="0"/>
      <c r="INL152" s="0"/>
      <c r="INM152" s="0"/>
      <c r="INN152" s="0"/>
      <c r="INO152" s="0"/>
      <c r="INP152" s="0"/>
      <c r="INQ152" s="0"/>
      <c r="INR152" s="0"/>
      <c r="INS152" s="0"/>
      <c r="INT152" s="0"/>
      <c r="INU152" s="0"/>
      <c r="INV152" s="0"/>
      <c r="INW152" s="0"/>
      <c r="INX152" s="0"/>
      <c r="INY152" s="0"/>
      <c r="INZ152" s="0"/>
      <c r="IOA152" s="0"/>
      <c r="IOB152" s="0"/>
      <c r="IOC152" s="0"/>
      <c r="IOD152" s="0"/>
      <c r="IOE152" s="0"/>
      <c r="IOF152" s="0"/>
      <c r="IOG152" s="0"/>
      <c r="IOH152" s="0"/>
      <c r="IOI152" s="0"/>
      <c r="IOJ152" s="0"/>
      <c r="IOK152" s="0"/>
      <c r="IOL152" s="0"/>
      <c r="IOM152" s="0"/>
      <c r="ION152" s="0"/>
      <c r="IOO152" s="0"/>
      <c r="IOP152" s="0"/>
      <c r="IOQ152" s="0"/>
      <c r="IOR152" s="0"/>
      <c r="IOS152" s="0"/>
      <c r="IOT152" s="0"/>
      <c r="IOU152" s="0"/>
      <c r="IOV152" s="0"/>
      <c r="IOW152" s="0"/>
      <c r="IOX152" s="0"/>
      <c r="IOY152" s="0"/>
      <c r="IOZ152" s="0"/>
      <c r="IPA152" s="0"/>
      <c r="IPB152" s="0"/>
      <c r="IPC152" s="0"/>
      <c r="IPD152" s="0"/>
      <c r="IPE152" s="0"/>
      <c r="IPF152" s="0"/>
      <c r="IPG152" s="0"/>
      <c r="IPH152" s="0"/>
      <c r="IPI152" s="0"/>
      <c r="IPJ152" s="0"/>
      <c r="IPK152" s="0"/>
      <c r="IPL152" s="0"/>
      <c r="IPM152" s="0"/>
      <c r="IPN152" s="0"/>
      <c r="IPO152" s="0"/>
      <c r="IPP152" s="0"/>
      <c r="IPQ152" s="0"/>
      <c r="IPR152" s="0"/>
      <c r="IPS152" s="0"/>
      <c r="IPT152" s="0"/>
      <c r="IPU152" s="0"/>
      <c r="IPV152" s="0"/>
      <c r="IPW152" s="0"/>
      <c r="IPX152" s="0"/>
      <c r="IPY152" s="0"/>
      <c r="IPZ152" s="0"/>
      <c r="IQA152" s="0"/>
      <c r="IQB152" s="0"/>
      <c r="IQC152" s="0"/>
      <c r="IQD152" s="0"/>
      <c r="IQE152" s="0"/>
      <c r="IQF152" s="0"/>
      <c r="IQG152" s="0"/>
      <c r="IQH152" s="0"/>
      <c r="IQI152" s="0"/>
      <c r="IQJ152" s="0"/>
      <c r="IQK152" s="0"/>
      <c r="IQL152" s="0"/>
      <c r="IQM152" s="0"/>
      <c r="IQN152" s="0"/>
      <c r="IQO152" s="0"/>
      <c r="IQP152" s="0"/>
      <c r="IQQ152" s="0"/>
      <c r="IQR152" s="0"/>
      <c r="IQS152" s="0"/>
      <c r="IQT152" s="0"/>
      <c r="IQU152" s="0"/>
      <c r="IQV152" s="0"/>
      <c r="IQW152" s="0"/>
      <c r="IQX152" s="0"/>
      <c r="IQY152" s="0"/>
      <c r="IQZ152" s="0"/>
      <c r="IRA152" s="0"/>
      <c r="IRB152" s="0"/>
      <c r="IRC152" s="0"/>
      <c r="IRD152" s="0"/>
      <c r="IRE152" s="0"/>
      <c r="IRF152" s="0"/>
      <c r="IRG152" s="0"/>
      <c r="IRH152" s="0"/>
      <c r="IRI152" s="0"/>
      <c r="IRJ152" s="0"/>
      <c r="IRK152" s="0"/>
      <c r="IRL152" s="0"/>
      <c r="IRM152" s="0"/>
      <c r="IRN152" s="0"/>
      <c r="IRO152" s="0"/>
      <c r="IRP152" s="0"/>
      <c r="IRQ152" s="0"/>
      <c r="IRR152" s="0"/>
      <c r="IRS152" s="0"/>
      <c r="IRT152" s="0"/>
      <c r="IRU152" s="0"/>
      <c r="IRV152" s="0"/>
      <c r="IRW152" s="0"/>
      <c r="IRX152" s="0"/>
      <c r="IRY152" s="0"/>
      <c r="IRZ152" s="0"/>
      <c r="ISA152" s="0"/>
      <c r="ISB152" s="0"/>
      <c r="ISC152" s="0"/>
      <c r="ISD152" s="0"/>
      <c r="ISE152" s="0"/>
      <c r="ISF152" s="0"/>
      <c r="ISG152" s="0"/>
      <c r="ISH152" s="0"/>
      <c r="ISI152" s="0"/>
      <c r="ISJ152" s="0"/>
      <c r="ISK152" s="0"/>
      <c r="ISL152" s="0"/>
      <c r="ISM152" s="0"/>
      <c r="ISN152" s="0"/>
      <c r="ISO152" s="0"/>
      <c r="ISP152" s="0"/>
      <c r="ISQ152" s="0"/>
      <c r="ISR152" s="0"/>
      <c r="ISS152" s="0"/>
      <c r="IST152" s="0"/>
      <c r="ISU152" s="0"/>
      <c r="ISV152" s="0"/>
      <c r="ISW152" s="0"/>
      <c r="ISX152" s="0"/>
      <c r="ISY152" s="0"/>
      <c r="ISZ152" s="0"/>
      <c r="ITA152" s="0"/>
      <c r="ITB152" s="0"/>
      <c r="ITC152" s="0"/>
      <c r="ITD152" s="0"/>
      <c r="ITE152" s="0"/>
      <c r="ITF152" s="0"/>
      <c r="ITG152" s="0"/>
      <c r="ITH152" s="0"/>
      <c r="ITI152" s="0"/>
      <c r="ITJ152" s="0"/>
      <c r="ITK152" s="0"/>
      <c r="ITL152" s="0"/>
      <c r="ITM152" s="0"/>
      <c r="ITN152" s="0"/>
      <c r="ITO152" s="0"/>
      <c r="ITP152" s="0"/>
      <c r="ITQ152" s="0"/>
      <c r="ITR152" s="0"/>
      <c r="ITS152" s="0"/>
      <c r="ITT152" s="0"/>
      <c r="ITU152" s="0"/>
      <c r="ITV152" s="0"/>
      <c r="ITW152" s="0"/>
      <c r="ITX152" s="0"/>
      <c r="ITY152" s="0"/>
      <c r="ITZ152" s="0"/>
      <c r="IUA152" s="0"/>
      <c r="IUB152" s="0"/>
      <c r="IUC152" s="0"/>
      <c r="IUD152" s="0"/>
      <c r="IUE152" s="0"/>
      <c r="IUF152" s="0"/>
      <c r="IUG152" s="0"/>
      <c r="IUH152" s="0"/>
      <c r="IUI152" s="0"/>
      <c r="IUJ152" s="0"/>
      <c r="IUK152" s="0"/>
      <c r="IUL152" s="0"/>
      <c r="IUM152" s="0"/>
      <c r="IUN152" s="0"/>
      <c r="IUO152" s="0"/>
      <c r="IUP152" s="0"/>
      <c r="IUQ152" s="0"/>
      <c r="IUR152" s="0"/>
      <c r="IUS152" s="0"/>
      <c r="IUT152" s="0"/>
      <c r="IUU152" s="0"/>
      <c r="IUV152" s="0"/>
      <c r="IUW152" s="0"/>
      <c r="IUX152" s="0"/>
      <c r="IUY152" s="0"/>
      <c r="IUZ152" s="0"/>
      <c r="IVA152" s="0"/>
      <c r="IVB152" s="0"/>
      <c r="IVC152" s="0"/>
      <c r="IVD152" s="0"/>
      <c r="IVE152" s="0"/>
      <c r="IVF152" s="0"/>
      <c r="IVG152" s="0"/>
      <c r="IVH152" s="0"/>
      <c r="IVI152" s="0"/>
      <c r="IVJ152" s="0"/>
      <c r="IVK152" s="0"/>
      <c r="IVL152" s="0"/>
      <c r="IVM152" s="0"/>
      <c r="IVN152" s="0"/>
      <c r="IVO152" s="0"/>
      <c r="IVP152" s="0"/>
      <c r="IVQ152" s="0"/>
      <c r="IVR152" s="0"/>
      <c r="IVS152" s="0"/>
      <c r="IVT152" s="0"/>
      <c r="IVU152" s="0"/>
      <c r="IVV152" s="0"/>
      <c r="IVW152" s="0"/>
      <c r="IVX152" s="0"/>
      <c r="IVY152" s="0"/>
      <c r="IVZ152" s="0"/>
      <c r="IWA152" s="0"/>
      <c r="IWB152" s="0"/>
      <c r="IWC152" s="0"/>
      <c r="IWD152" s="0"/>
      <c r="IWE152" s="0"/>
      <c r="IWF152" s="0"/>
      <c r="IWG152" s="0"/>
      <c r="IWH152" s="0"/>
      <c r="IWI152" s="0"/>
      <c r="IWJ152" s="0"/>
      <c r="IWK152" s="0"/>
      <c r="IWL152" s="0"/>
      <c r="IWM152" s="0"/>
      <c r="IWN152" s="0"/>
      <c r="IWO152" s="0"/>
      <c r="IWP152" s="0"/>
      <c r="IWQ152" s="0"/>
      <c r="IWR152" s="0"/>
      <c r="IWS152" s="0"/>
      <c r="IWT152" s="0"/>
      <c r="IWU152" s="0"/>
      <c r="IWV152" s="0"/>
      <c r="IWW152" s="0"/>
      <c r="IWX152" s="0"/>
      <c r="IWY152" s="0"/>
      <c r="IWZ152" s="0"/>
      <c r="IXA152" s="0"/>
      <c r="IXB152" s="0"/>
      <c r="IXC152" s="0"/>
      <c r="IXD152" s="0"/>
      <c r="IXE152" s="0"/>
      <c r="IXF152" s="0"/>
      <c r="IXG152" s="0"/>
      <c r="IXH152" s="0"/>
      <c r="IXI152" s="0"/>
      <c r="IXJ152" s="0"/>
      <c r="IXK152" s="0"/>
      <c r="IXL152" s="0"/>
      <c r="IXM152" s="0"/>
      <c r="IXN152" s="0"/>
      <c r="IXO152" s="0"/>
      <c r="IXP152" s="0"/>
      <c r="IXQ152" s="0"/>
      <c r="IXR152" s="0"/>
      <c r="IXS152" s="0"/>
      <c r="IXT152" s="0"/>
      <c r="IXU152" s="0"/>
      <c r="IXV152" s="0"/>
      <c r="IXW152" s="0"/>
      <c r="IXX152" s="0"/>
      <c r="IXY152" s="0"/>
      <c r="IXZ152" s="0"/>
      <c r="IYA152" s="0"/>
      <c r="IYB152" s="0"/>
      <c r="IYC152" s="0"/>
      <c r="IYD152" s="0"/>
      <c r="IYE152" s="0"/>
      <c r="IYF152" s="0"/>
      <c r="IYG152" s="0"/>
      <c r="IYH152" s="0"/>
      <c r="IYI152" s="0"/>
      <c r="IYJ152" s="0"/>
      <c r="IYK152" s="0"/>
      <c r="IYL152" s="0"/>
      <c r="IYM152" s="0"/>
      <c r="IYN152" s="0"/>
      <c r="IYO152" s="0"/>
      <c r="IYP152" s="0"/>
      <c r="IYQ152" s="0"/>
      <c r="IYR152" s="0"/>
      <c r="IYS152" s="0"/>
      <c r="IYT152" s="0"/>
      <c r="IYU152" s="0"/>
      <c r="IYV152" s="0"/>
      <c r="IYW152" s="0"/>
      <c r="IYX152" s="0"/>
      <c r="IYY152" s="0"/>
      <c r="IYZ152" s="0"/>
      <c r="IZA152" s="0"/>
      <c r="IZB152" s="0"/>
      <c r="IZC152" s="0"/>
      <c r="IZD152" s="0"/>
      <c r="IZE152" s="0"/>
      <c r="IZF152" s="0"/>
      <c r="IZG152" s="0"/>
      <c r="IZH152" s="0"/>
      <c r="IZI152" s="0"/>
      <c r="IZJ152" s="0"/>
      <c r="IZK152" s="0"/>
      <c r="IZL152" s="0"/>
      <c r="IZM152" s="0"/>
      <c r="IZN152" s="0"/>
      <c r="IZO152" s="0"/>
      <c r="IZP152" s="0"/>
      <c r="IZQ152" s="0"/>
      <c r="IZR152" s="0"/>
      <c r="IZS152" s="0"/>
      <c r="IZT152" s="0"/>
      <c r="IZU152" s="0"/>
      <c r="IZV152" s="0"/>
      <c r="IZW152" s="0"/>
      <c r="IZX152" s="0"/>
      <c r="IZY152" s="0"/>
      <c r="IZZ152" s="0"/>
      <c r="JAA152" s="0"/>
      <c r="JAB152" s="0"/>
      <c r="JAC152" s="0"/>
      <c r="JAD152" s="0"/>
      <c r="JAE152" s="0"/>
      <c r="JAF152" s="0"/>
      <c r="JAG152" s="0"/>
      <c r="JAH152" s="0"/>
      <c r="JAI152" s="0"/>
      <c r="JAJ152" s="0"/>
      <c r="JAK152" s="0"/>
      <c r="JAL152" s="0"/>
      <c r="JAM152" s="0"/>
      <c r="JAN152" s="0"/>
      <c r="JAO152" s="0"/>
      <c r="JAP152" s="0"/>
      <c r="JAQ152" s="0"/>
      <c r="JAR152" s="0"/>
      <c r="JAS152" s="0"/>
      <c r="JAT152" s="0"/>
      <c r="JAU152" s="0"/>
      <c r="JAV152" s="0"/>
      <c r="JAW152" s="0"/>
      <c r="JAX152" s="0"/>
      <c r="JAY152" s="0"/>
      <c r="JAZ152" s="0"/>
      <c r="JBA152" s="0"/>
      <c r="JBB152" s="0"/>
      <c r="JBC152" s="0"/>
      <c r="JBD152" s="0"/>
      <c r="JBE152" s="0"/>
      <c r="JBF152" s="0"/>
      <c r="JBG152" s="0"/>
      <c r="JBH152" s="0"/>
      <c r="JBI152" s="0"/>
      <c r="JBJ152" s="0"/>
      <c r="JBK152" s="0"/>
      <c r="JBL152" s="0"/>
      <c r="JBM152" s="0"/>
      <c r="JBN152" s="0"/>
      <c r="JBO152" s="0"/>
      <c r="JBP152" s="0"/>
      <c r="JBQ152" s="0"/>
      <c r="JBR152" s="0"/>
      <c r="JBS152" s="0"/>
      <c r="JBT152" s="0"/>
      <c r="JBU152" s="0"/>
      <c r="JBV152" s="0"/>
      <c r="JBW152" s="0"/>
      <c r="JBX152" s="0"/>
      <c r="JBY152" s="0"/>
      <c r="JBZ152" s="0"/>
      <c r="JCA152" s="0"/>
      <c r="JCB152" s="0"/>
      <c r="JCC152" s="0"/>
      <c r="JCD152" s="0"/>
      <c r="JCE152" s="0"/>
      <c r="JCF152" s="0"/>
      <c r="JCG152" s="0"/>
      <c r="JCH152" s="0"/>
      <c r="JCI152" s="0"/>
      <c r="JCJ152" s="0"/>
      <c r="JCK152" s="0"/>
      <c r="JCL152" s="0"/>
      <c r="JCM152" s="0"/>
      <c r="JCN152" s="0"/>
      <c r="JCO152" s="0"/>
      <c r="JCP152" s="0"/>
      <c r="JCQ152" s="0"/>
      <c r="JCR152" s="0"/>
      <c r="JCS152" s="0"/>
      <c r="JCT152" s="0"/>
      <c r="JCU152" s="0"/>
      <c r="JCV152" s="0"/>
      <c r="JCW152" s="0"/>
      <c r="JCX152" s="0"/>
      <c r="JCY152" s="0"/>
      <c r="JCZ152" s="0"/>
      <c r="JDA152" s="0"/>
      <c r="JDB152" s="0"/>
      <c r="JDC152" s="0"/>
      <c r="JDD152" s="0"/>
      <c r="JDE152" s="0"/>
      <c r="JDF152" s="0"/>
      <c r="JDG152" s="0"/>
      <c r="JDH152" s="0"/>
      <c r="JDI152" s="0"/>
      <c r="JDJ152" s="0"/>
      <c r="JDK152" s="0"/>
      <c r="JDL152" s="0"/>
      <c r="JDM152" s="0"/>
      <c r="JDN152" s="0"/>
      <c r="JDO152" s="0"/>
      <c r="JDP152" s="0"/>
      <c r="JDQ152" s="0"/>
      <c r="JDR152" s="0"/>
      <c r="JDS152" s="0"/>
      <c r="JDT152" s="0"/>
      <c r="JDU152" s="0"/>
      <c r="JDV152" s="0"/>
      <c r="JDW152" s="0"/>
      <c r="JDX152" s="0"/>
      <c r="JDY152" s="0"/>
      <c r="JDZ152" s="0"/>
      <c r="JEA152" s="0"/>
      <c r="JEB152" s="0"/>
      <c r="JEC152" s="0"/>
      <c r="JED152" s="0"/>
      <c r="JEE152" s="0"/>
      <c r="JEF152" s="0"/>
      <c r="JEG152" s="0"/>
      <c r="JEH152" s="0"/>
      <c r="JEI152" s="0"/>
      <c r="JEJ152" s="0"/>
      <c r="JEK152" s="0"/>
      <c r="JEL152" s="0"/>
      <c r="JEM152" s="0"/>
      <c r="JEN152" s="0"/>
      <c r="JEO152" s="0"/>
      <c r="JEP152" s="0"/>
      <c r="JEQ152" s="0"/>
      <c r="JER152" s="0"/>
      <c r="JES152" s="0"/>
      <c r="JET152" s="0"/>
      <c r="JEU152" s="0"/>
      <c r="JEV152" s="0"/>
      <c r="JEW152" s="0"/>
      <c r="JEX152" s="0"/>
      <c r="JEY152" s="0"/>
      <c r="JEZ152" s="0"/>
      <c r="JFA152" s="0"/>
      <c r="JFB152" s="0"/>
      <c r="JFC152" s="0"/>
      <c r="JFD152" s="0"/>
      <c r="JFE152" s="0"/>
      <c r="JFF152" s="0"/>
      <c r="JFG152" s="0"/>
      <c r="JFH152" s="0"/>
      <c r="JFI152" s="0"/>
      <c r="JFJ152" s="0"/>
      <c r="JFK152" s="0"/>
      <c r="JFL152" s="0"/>
      <c r="JFM152" s="0"/>
      <c r="JFN152" s="0"/>
      <c r="JFO152" s="0"/>
      <c r="JFP152" s="0"/>
      <c r="JFQ152" s="0"/>
      <c r="JFR152" s="0"/>
      <c r="JFS152" s="0"/>
      <c r="JFT152" s="0"/>
      <c r="JFU152" s="0"/>
      <c r="JFV152" s="0"/>
      <c r="JFW152" s="0"/>
      <c r="JFX152" s="0"/>
      <c r="JFY152" s="0"/>
      <c r="JFZ152" s="0"/>
      <c r="JGA152" s="0"/>
      <c r="JGB152" s="0"/>
      <c r="JGC152" s="0"/>
      <c r="JGD152" s="0"/>
      <c r="JGE152" s="0"/>
      <c r="JGF152" s="0"/>
      <c r="JGG152" s="0"/>
      <c r="JGH152" s="0"/>
      <c r="JGI152" s="0"/>
      <c r="JGJ152" s="0"/>
      <c r="JGK152" s="0"/>
      <c r="JGL152" s="0"/>
      <c r="JGM152" s="0"/>
      <c r="JGN152" s="0"/>
      <c r="JGO152" s="0"/>
      <c r="JGP152" s="0"/>
      <c r="JGQ152" s="0"/>
      <c r="JGR152" s="0"/>
      <c r="JGS152" s="0"/>
      <c r="JGT152" s="0"/>
      <c r="JGU152" s="0"/>
      <c r="JGV152" s="0"/>
      <c r="JGW152" s="0"/>
      <c r="JGX152" s="0"/>
      <c r="JGY152" s="0"/>
      <c r="JGZ152" s="0"/>
      <c r="JHA152" s="0"/>
      <c r="JHB152" s="0"/>
      <c r="JHC152" s="0"/>
      <c r="JHD152" s="0"/>
      <c r="JHE152" s="0"/>
      <c r="JHF152" s="0"/>
      <c r="JHG152" s="0"/>
      <c r="JHH152" s="0"/>
      <c r="JHI152" s="0"/>
      <c r="JHJ152" s="0"/>
      <c r="JHK152" s="0"/>
      <c r="JHL152" s="0"/>
      <c r="JHM152" s="0"/>
      <c r="JHN152" s="0"/>
      <c r="JHO152" s="0"/>
      <c r="JHP152" s="0"/>
      <c r="JHQ152" s="0"/>
      <c r="JHR152" s="0"/>
      <c r="JHS152" s="0"/>
      <c r="JHT152" s="0"/>
      <c r="JHU152" s="0"/>
      <c r="JHV152" s="0"/>
      <c r="JHW152" s="0"/>
      <c r="JHX152" s="0"/>
      <c r="JHY152" s="0"/>
      <c r="JHZ152" s="0"/>
      <c r="JIA152" s="0"/>
      <c r="JIB152" s="0"/>
      <c r="JIC152" s="0"/>
      <c r="JID152" s="0"/>
      <c r="JIE152" s="0"/>
      <c r="JIF152" s="0"/>
      <c r="JIG152" s="0"/>
      <c r="JIH152" s="0"/>
      <c r="JII152" s="0"/>
      <c r="JIJ152" s="0"/>
      <c r="JIK152" s="0"/>
      <c r="JIL152" s="0"/>
      <c r="JIM152" s="0"/>
      <c r="JIN152" s="0"/>
      <c r="JIO152" s="0"/>
      <c r="JIP152" s="0"/>
      <c r="JIQ152" s="0"/>
      <c r="JIR152" s="0"/>
      <c r="JIS152" s="0"/>
      <c r="JIT152" s="0"/>
      <c r="JIU152" s="0"/>
      <c r="JIV152" s="0"/>
      <c r="JIW152" s="0"/>
      <c r="JIX152" s="0"/>
      <c r="JIY152" s="0"/>
      <c r="JIZ152" s="0"/>
      <c r="JJA152" s="0"/>
      <c r="JJB152" s="0"/>
      <c r="JJC152" s="0"/>
      <c r="JJD152" s="0"/>
      <c r="JJE152" s="0"/>
      <c r="JJF152" s="0"/>
      <c r="JJG152" s="0"/>
      <c r="JJH152" s="0"/>
      <c r="JJI152" s="0"/>
      <c r="JJJ152" s="0"/>
      <c r="JJK152" s="0"/>
      <c r="JJL152" s="0"/>
      <c r="JJM152" s="0"/>
      <c r="JJN152" s="0"/>
      <c r="JJO152" s="0"/>
      <c r="JJP152" s="0"/>
      <c r="JJQ152" s="0"/>
      <c r="JJR152" s="0"/>
      <c r="JJS152" s="0"/>
      <c r="JJT152" s="0"/>
      <c r="JJU152" s="0"/>
      <c r="JJV152" s="0"/>
      <c r="JJW152" s="0"/>
      <c r="JJX152" s="0"/>
      <c r="JJY152" s="0"/>
      <c r="JJZ152" s="0"/>
      <c r="JKA152" s="0"/>
      <c r="JKB152" s="0"/>
      <c r="JKC152" s="0"/>
      <c r="JKD152" s="0"/>
      <c r="JKE152" s="0"/>
      <c r="JKF152" s="0"/>
      <c r="JKG152" s="0"/>
      <c r="JKH152" s="0"/>
      <c r="JKI152" s="0"/>
      <c r="JKJ152" s="0"/>
      <c r="JKK152" s="0"/>
      <c r="JKL152" s="0"/>
      <c r="JKM152" s="0"/>
      <c r="JKN152" s="0"/>
      <c r="JKO152" s="0"/>
      <c r="JKP152" s="0"/>
      <c r="JKQ152" s="0"/>
      <c r="JKR152" s="0"/>
      <c r="JKS152" s="0"/>
      <c r="JKT152" s="0"/>
      <c r="JKU152" s="0"/>
      <c r="JKV152" s="0"/>
      <c r="JKW152" s="0"/>
      <c r="JKX152" s="0"/>
      <c r="JKY152" s="0"/>
      <c r="JKZ152" s="0"/>
      <c r="JLA152" s="0"/>
      <c r="JLB152" s="0"/>
      <c r="JLC152" s="0"/>
      <c r="JLD152" s="0"/>
      <c r="JLE152" s="0"/>
      <c r="JLF152" s="0"/>
      <c r="JLG152" s="0"/>
      <c r="JLH152" s="0"/>
      <c r="JLI152" s="0"/>
      <c r="JLJ152" s="0"/>
      <c r="JLK152" s="0"/>
      <c r="JLL152" s="0"/>
      <c r="JLM152" s="0"/>
      <c r="JLN152" s="0"/>
      <c r="JLO152" s="0"/>
      <c r="JLP152" s="0"/>
      <c r="JLQ152" s="0"/>
      <c r="JLR152" s="0"/>
      <c r="JLS152" s="0"/>
      <c r="JLT152" s="0"/>
      <c r="JLU152" s="0"/>
      <c r="JLV152" s="0"/>
      <c r="JLW152" s="0"/>
      <c r="JLX152" s="0"/>
      <c r="JLY152" s="0"/>
      <c r="JLZ152" s="0"/>
      <c r="JMA152" s="0"/>
      <c r="JMB152" s="0"/>
      <c r="JMC152" s="0"/>
      <c r="JMD152" s="0"/>
      <c r="JME152" s="0"/>
      <c r="JMF152" s="0"/>
      <c r="JMG152" s="0"/>
      <c r="JMH152" s="0"/>
      <c r="JMI152" s="0"/>
      <c r="JMJ152" s="0"/>
      <c r="JMK152" s="0"/>
      <c r="JML152" s="0"/>
      <c r="JMM152" s="0"/>
      <c r="JMN152" s="0"/>
      <c r="JMO152" s="0"/>
      <c r="JMP152" s="0"/>
      <c r="JMQ152" s="0"/>
      <c r="JMR152" s="0"/>
      <c r="JMS152" s="0"/>
      <c r="JMT152" s="0"/>
      <c r="JMU152" s="0"/>
      <c r="JMV152" s="0"/>
      <c r="JMW152" s="0"/>
      <c r="JMX152" s="0"/>
      <c r="JMY152" s="0"/>
      <c r="JMZ152" s="0"/>
      <c r="JNA152" s="0"/>
      <c r="JNB152" s="0"/>
      <c r="JNC152" s="0"/>
      <c r="JND152" s="0"/>
      <c r="JNE152" s="0"/>
      <c r="JNF152" s="0"/>
      <c r="JNG152" s="0"/>
      <c r="JNH152" s="0"/>
      <c r="JNI152" s="0"/>
      <c r="JNJ152" s="0"/>
      <c r="JNK152" s="0"/>
      <c r="JNL152" s="0"/>
      <c r="JNM152" s="0"/>
      <c r="JNN152" s="0"/>
      <c r="JNO152" s="0"/>
      <c r="JNP152" s="0"/>
      <c r="JNQ152" s="0"/>
      <c r="JNR152" s="0"/>
      <c r="JNS152" s="0"/>
      <c r="JNT152" s="0"/>
      <c r="JNU152" s="0"/>
      <c r="JNV152" s="0"/>
      <c r="JNW152" s="0"/>
      <c r="JNX152" s="0"/>
      <c r="JNY152" s="0"/>
      <c r="JNZ152" s="0"/>
      <c r="JOA152" s="0"/>
      <c r="JOB152" s="0"/>
      <c r="JOC152" s="0"/>
      <c r="JOD152" s="0"/>
      <c r="JOE152" s="0"/>
      <c r="JOF152" s="0"/>
      <c r="JOG152" s="0"/>
      <c r="JOH152" s="0"/>
      <c r="JOI152" s="0"/>
      <c r="JOJ152" s="0"/>
      <c r="JOK152" s="0"/>
      <c r="JOL152" s="0"/>
      <c r="JOM152" s="0"/>
      <c r="JON152" s="0"/>
      <c r="JOO152" s="0"/>
      <c r="JOP152" s="0"/>
      <c r="JOQ152" s="0"/>
      <c r="JOR152" s="0"/>
      <c r="JOS152" s="0"/>
      <c r="JOT152" s="0"/>
      <c r="JOU152" s="0"/>
      <c r="JOV152" s="0"/>
      <c r="JOW152" s="0"/>
      <c r="JOX152" s="0"/>
      <c r="JOY152" s="0"/>
      <c r="JOZ152" s="0"/>
      <c r="JPA152" s="0"/>
      <c r="JPB152" s="0"/>
      <c r="JPC152" s="0"/>
      <c r="JPD152" s="0"/>
      <c r="JPE152" s="0"/>
      <c r="JPF152" s="0"/>
      <c r="JPG152" s="0"/>
      <c r="JPH152" s="0"/>
      <c r="JPI152" s="0"/>
      <c r="JPJ152" s="0"/>
      <c r="JPK152" s="0"/>
      <c r="JPL152" s="0"/>
      <c r="JPM152" s="0"/>
      <c r="JPN152" s="0"/>
      <c r="JPO152" s="0"/>
      <c r="JPP152" s="0"/>
      <c r="JPQ152" s="0"/>
      <c r="JPR152" s="0"/>
      <c r="JPS152" s="0"/>
      <c r="JPT152" s="0"/>
      <c r="JPU152" s="0"/>
      <c r="JPV152" s="0"/>
      <c r="JPW152" s="0"/>
      <c r="JPX152" s="0"/>
      <c r="JPY152" s="0"/>
      <c r="JPZ152" s="0"/>
      <c r="JQA152" s="0"/>
      <c r="JQB152" s="0"/>
      <c r="JQC152" s="0"/>
      <c r="JQD152" s="0"/>
      <c r="JQE152" s="0"/>
      <c r="JQF152" s="0"/>
      <c r="JQG152" s="0"/>
      <c r="JQH152" s="0"/>
      <c r="JQI152" s="0"/>
      <c r="JQJ152" s="0"/>
      <c r="JQK152" s="0"/>
      <c r="JQL152" s="0"/>
      <c r="JQM152" s="0"/>
      <c r="JQN152" s="0"/>
      <c r="JQO152" s="0"/>
      <c r="JQP152" s="0"/>
      <c r="JQQ152" s="0"/>
      <c r="JQR152" s="0"/>
      <c r="JQS152" s="0"/>
      <c r="JQT152" s="0"/>
      <c r="JQU152" s="0"/>
      <c r="JQV152" s="0"/>
      <c r="JQW152" s="0"/>
      <c r="JQX152" s="0"/>
      <c r="JQY152" s="0"/>
      <c r="JQZ152" s="0"/>
      <c r="JRA152" s="0"/>
      <c r="JRB152" s="0"/>
      <c r="JRC152" s="0"/>
      <c r="JRD152" s="0"/>
      <c r="JRE152" s="0"/>
      <c r="JRF152" s="0"/>
      <c r="JRG152" s="0"/>
      <c r="JRH152" s="0"/>
      <c r="JRI152" s="0"/>
      <c r="JRJ152" s="0"/>
      <c r="JRK152" s="0"/>
      <c r="JRL152" s="0"/>
      <c r="JRM152" s="0"/>
      <c r="JRN152" s="0"/>
      <c r="JRO152" s="0"/>
      <c r="JRP152" s="0"/>
      <c r="JRQ152" s="0"/>
      <c r="JRR152" s="0"/>
      <c r="JRS152" s="0"/>
      <c r="JRT152" s="0"/>
      <c r="JRU152" s="0"/>
      <c r="JRV152" s="0"/>
      <c r="JRW152" s="0"/>
      <c r="JRX152" s="0"/>
      <c r="JRY152" s="0"/>
      <c r="JRZ152" s="0"/>
      <c r="JSA152" s="0"/>
      <c r="JSB152" s="0"/>
      <c r="JSC152" s="0"/>
      <c r="JSD152" s="0"/>
      <c r="JSE152" s="0"/>
      <c r="JSF152" s="0"/>
      <c r="JSG152" s="0"/>
      <c r="JSH152" s="0"/>
      <c r="JSI152" s="0"/>
      <c r="JSJ152" s="0"/>
      <c r="JSK152" s="0"/>
      <c r="JSL152" s="0"/>
      <c r="JSM152" s="0"/>
      <c r="JSN152" s="0"/>
      <c r="JSO152" s="0"/>
      <c r="JSP152" s="0"/>
      <c r="JSQ152" s="0"/>
      <c r="JSR152" s="0"/>
      <c r="JSS152" s="0"/>
      <c r="JST152" s="0"/>
      <c r="JSU152" s="0"/>
      <c r="JSV152" s="0"/>
      <c r="JSW152" s="0"/>
      <c r="JSX152" s="0"/>
      <c r="JSY152" s="0"/>
      <c r="JSZ152" s="0"/>
      <c r="JTA152" s="0"/>
      <c r="JTB152" s="0"/>
      <c r="JTC152" s="0"/>
      <c r="JTD152" s="0"/>
      <c r="JTE152" s="0"/>
      <c r="JTF152" s="0"/>
      <c r="JTG152" s="0"/>
      <c r="JTH152" s="0"/>
      <c r="JTI152" s="0"/>
      <c r="JTJ152" s="0"/>
      <c r="JTK152" s="0"/>
      <c r="JTL152" s="0"/>
      <c r="JTM152" s="0"/>
      <c r="JTN152" s="0"/>
      <c r="JTO152" s="0"/>
      <c r="JTP152" s="0"/>
      <c r="JTQ152" s="0"/>
      <c r="JTR152" s="0"/>
      <c r="JTS152" s="0"/>
      <c r="JTT152" s="0"/>
      <c r="JTU152" s="0"/>
      <c r="JTV152" s="0"/>
      <c r="JTW152" s="0"/>
      <c r="JTX152" s="0"/>
      <c r="JTY152" s="0"/>
      <c r="JTZ152" s="0"/>
      <c r="JUA152" s="0"/>
      <c r="JUB152" s="0"/>
      <c r="JUC152" s="0"/>
      <c r="JUD152" s="0"/>
      <c r="JUE152" s="0"/>
      <c r="JUF152" s="0"/>
      <c r="JUG152" s="0"/>
      <c r="JUH152" s="0"/>
      <c r="JUI152" s="0"/>
      <c r="JUJ152" s="0"/>
      <c r="JUK152" s="0"/>
      <c r="JUL152" s="0"/>
      <c r="JUM152" s="0"/>
      <c r="JUN152" s="0"/>
      <c r="JUO152" s="0"/>
      <c r="JUP152" s="0"/>
      <c r="JUQ152" s="0"/>
      <c r="JUR152" s="0"/>
      <c r="JUS152" s="0"/>
      <c r="JUT152" s="0"/>
      <c r="JUU152" s="0"/>
      <c r="JUV152" s="0"/>
      <c r="JUW152" s="0"/>
      <c r="JUX152" s="0"/>
      <c r="JUY152" s="0"/>
      <c r="JUZ152" s="0"/>
      <c r="JVA152" s="0"/>
      <c r="JVB152" s="0"/>
      <c r="JVC152" s="0"/>
      <c r="JVD152" s="0"/>
      <c r="JVE152" s="0"/>
      <c r="JVF152" s="0"/>
      <c r="JVG152" s="0"/>
      <c r="JVH152" s="0"/>
      <c r="JVI152" s="0"/>
      <c r="JVJ152" s="0"/>
      <c r="JVK152" s="0"/>
      <c r="JVL152" s="0"/>
      <c r="JVM152" s="0"/>
      <c r="JVN152" s="0"/>
      <c r="JVO152" s="0"/>
      <c r="JVP152" s="0"/>
      <c r="JVQ152" s="0"/>
      <c r="JVR152" s="0"/>
      <c r="JVS152" s="0"/>
      <c r="JVT152" s="0"/>
      <c r="JVU152" s="0"/>
      <c r="JVV152" s="0"/>
      <c r="JVW152" s="0"/>
      <c r="JVX152" s="0"/>
      <c r="JVY152" s="0"/>
      <c r="JVZ152" s="0"/>
      <c r="JWA152" s="0"/>
      <c r="JWB152" s="0"/>
      <c r="JWC152" s="0"/>
      <c r="JWD152" s="0"/>
      <c r="JWE152" s="0"/>
      <c r="JWF152" s="0"/>
      <c r="JWG152" s="0"/>
      <c r="JWH152" s="0"/>
      <c r="JWI152" s="0"/>
      <c r="JWJ152" s="0"/>
      <c r="JWK152" s="0"/>
      <c r="JWL152" s="0"/>
      <c r="JWM152" s="0"/>
      <c r="JWN152" s="0"/>
      <c r="JWO152" s="0"/>
      <c r="JWP152" s="0"/>
      <c r="JWQ152" s="0"/>
      <c r="JWR152" s="0"/>
      <c r="JWS152" s="0"/>
      <c r="JWT152" s="0"/>
      <c r="JWU152" s="0"/>
      <c r="JWV152" s="0"/>
      <c r="JWW152" s="0"/>
      <c r="JWX152" s="0"/>
      <c r="JWY152" s="0"/>
      <c r="JWZ152" s="0"/>
      <c r="JXA152" s="0"/>
      <c r="JXB152" s="0"/>
      <c r="JXC152" s="0"/>
      <c r="JXD152" s="0"/>
      <c r="JXE152" s="0"/>
      <c r="JXF152" s="0"/>
      <c r="JXG152" s="0"/>
      <c r="JXH152" s="0"/>
      <c r="JXI152" s="0"/>
      <c r="JXJ152" s="0"/>
      <c r="JXK152" s="0"/>
      <c r="JXL152" s="0"/>
      <c r="JXM152" s="0"/>
      <c r="JXN152" s="0"/>
      <c r="JXO152" s="0"/>
      <c r="JXP152" s="0"/>
      <c r="JXQ152" s="0"/>
      <c r="JXR152" s="0"/>
      <c r="JXS152" s="0"/>
      <c r="JXT152" s="0"/>
      <c r="JXU152" s="0"/>
      <c r="JXV152" s="0"/>
      <c r="JXW152" s="0"/>
      <c r="JXX152" s="0"/>
      <c r="JXY152" s="0"/>
      <c r="JXZ152" s="0"/>
      <c r="JYA152" s="0"/>
      <c r="JYB152" s="0"/>
      <c r="JYC152" s="0"/>
      <c r="JYD152" s="0"/>
      <c r="JYE152" s="0"/>
      <c r="JYF152" s="0"/>
      <c r="JYG152" s="0"/>
      <c r="JYH152" s="0"/>
      <c r="JYI152" s="0"/>
      <c r="JYJ152" s="0"/>
      <c r="JYK152" s="0"/>
      <c r="JYL152" s="0"/>
      <c r="JYM152" s="0"/>
      <c r="JYN152" s="0"/>
      <c r="JYO152" s="0"/>
      <c r="JYP152" s="0"/>
      <c r="JYQ152" s="0"/>
      <c r="JYR152" s="0"/>
      <c r="JYS152" s="0"/>
      <c r="JYT152" s="0"/>
      <c r="JYU152" s="0"/>
      <c r="JYV152" s="0"/>
      <c r="JYW152" s="0"/>
      <c r="JYX152" s="0"/>
      <c r="JYY152" s="0"/>
      <c r="JYZ152" s="0"/>
      <c r="JZA152" s="0"/>
      <c r="JZB152" s="0"/>
      <c r="JZC152" s="0"/>
      <c r="JZD152" s="0"/>
      <c r="JZE152" s="0"/>
      <c r="JZF152" s="0"/>
      <c r="JZG152" s="0"/>
      <c r="JZH152" s="0"/>
      <c r="JZI152" s="0"/>
      <c r="JZJ152" s="0"/>
      <c r="JZK152" s="0"/>
      <c r="JZL152" s="0"/>
      <c r="JZM152" s="0"/>
      <c r="JZN152" s="0"/>
      <c r="JZO152" s="0"/>
      <c r="JZP152" s="0"/>
      <c r="JZQ152" s="0"/>
      <c r="JZR152" s="0"/>
      <c r="JZS152" s="0"/>
      <c r="JZT152" s="0"/>
      <c r="JZU152" s="0"/>
      <c r="JZV152" s="0"/>
      <c r="JZW152" s="0"/>
      <c r="JZX152" s="0"/>
      <c r="JZY152" s="0"/>
      <c r="JZZ152" s="0"/>
      <c r="KAA152" s="0"/>
      <c r="KAB152" s="0"/>
      <c r="KAC152" s="0"/>
      <c r="KAD152" s="0"/>
      <c r="KAE152" s="0"/>
      <c r="KAF152" s="0"/>
      <c r="KAG152" s="0"/>
      <c r="KAH152" s="0"/>
      <c r="KAI152" s="0"/>
      <c r="KAJ152" s="0"/>
      <c r="KAK152" s="0"/>
      <c r="KAL152" s="0"/>
      <c r="KAM152" s="0"/>
      <c r="KAN152" s="0"/>
      <c r="KAO152" s="0"/>
      <c r="KAP152" s="0"/>
      <c r="KAQ152" s="0"/>
      <c r="KAR152" s="0"/>
      <c r="KAS152" s="0"/>
      <c r="KAT152" s="0"/>
      <c r="KAU152" s="0"/>
      <c r="KAV152" s="0"/>
      <c r="KAW152" s="0"/>
      <c r="KAX152" s="0"/>
      <c r="KAY152" s="0"/>
      <c r="KAZ152" s="0"/>
      <c r="KBA152" s="0"/>
      <c r="KBB152" s="0"/>
      <c r="KBC152" s="0"/>
      <c r="KBD152" s="0"/>
      <c r="KBE152" s="0"/>
      <c r="KBF152" s="0"/>
      <c r="KBG152" s="0"/>
      <c r="KBH152" s="0"/>
      <c r="KBI152" s="0"/>
      <c r="KBJ152" s="0"/>
      <c r="KBK152" s="0"/>
      <c r="KBL152" s="0"/>
      <c r="KBM152" s="0"/>
      <c r="KBN152" s="0"/>
      <c r="KBO152" s="0"/>
      <c r="KBP152" s="0"/>
      <c r="KBQ152" s="0"/>
      <c r="KBR152" s="0"/>
      <c r="KBS152" s="0"/>
      <c r="KBT152" s="0"/>
      <c r="KBU152" s="0"/>
      <c r="KBV152" s="0"/>
      <c r="KBW152" s="0"/>
      <c r="KBX152" s="0"/>
      <c r="KBY152" s="0"/>
      <c r="KBZ152" s="0"/>
      <c r="KCA152" s="0"/>
      <c r="KCB152" s="0"/>
      <c r="KCC152" s="0"/>
      <c r="KCD152" s="0"/>
      <c r="KCE152" s="0"/>
      <c r="KCF152" s="0"/>
      <c r="KCG152" s="0"/>
      <c r="KCH152" s="0"/>
      <c r="KCI152" s="0"/>
      <c r="KCJ152" s="0"/>
      <c r="KCK152" s="0"/>
      <c r="KCL152" s="0"/>
      <c r="KCM152" s="0"/>
      <c r="KCN152" s="0"/>
      <c r="KCO152" s="0"/>
      <c r="KCP152" s="0"/>
      <c r="KCQ152" s="0"/>
      <c r="KCR152" s="0"/>
      <c r="KCS152" s="0"/>
      <c r="KCT152" s="0"/>
      <c r="KCU152" s="0"/>
      <c r="KCV152" s="0"/>
      <c r="KCW152" s="0"/>
      <c r="KCX152" s="0"/>
      <c r="KCY152" s="0"/>
      <c r="KCZ152" s="0"/>
      <c r="KDA152" s="0"/>
      <c r="KDB152" s="0"/>
      <c r="KDC152" s="0"/>
      <c r="KDD152" s="0"/>
      <c r="KDE152" s="0"/>
      <c r="KDF152" s="0"/>
      <c r="KDG152" s="0"/>
      <c r="KDH152" s="0"/>
      <c r="KDI152" s="0"/>
      <c r="KDJ152" s="0"/>
      <c r="KDK152" s="0"/>
      <c r="KDL152" s="0"/>
      <c r="KDM152" s="0"/>
      <c r="KDN152" s="0"/>
      <c r="KDO152" s="0"/>
      <c r="KDP152" s="0"/>
      <c r="KDQ152" s="0"/>
      <c r="KDR152" s="0"/>
      <c r="KDS152" s="0"/>
      <c r="KDT152" s="0"/>
      <c r="KDU152" s="0"/>
      <c r="KDV152" s="0"/>
      <c r="KDW152" s="0"/>
      <c r="KDX152" s="0"/>
      <c r="KDY152" s="0"/>
      <c r="KDZ152" s="0"/>
      <c r="KEA152" s="0"/>
      <c r="KEB152" s="0"/>
      <c r="KEC152" s="0"/>
      <c r="KED152" s="0"/>
      <c r="KEE152" s="0"/>
      <c r="KEF152" s="0"/>
      <c r="KEG152" s="0"/>
      <c r="KEH152" s="0"/>
      <c r="KEI152" s="0"/>
      <c r="KEJ152" s="0"/>
      <c r="KEK152" s="0"/>
      <c r="KEL152" s="0"/>
      <c r="KEM152" s="0"/>
      <c r="KEN152" s="0"/>
      <c r="KEO152" s="0"/>
      <c r="KEP152" s="0"/>
      <c r="KEQ152" s="0"/>
      <c r="KER152" s="0"/>
      <c r="KES152" s="0"/>
      <c r="KET152" s="0"/>
      <c r="KEU152" s="0"/>
      <c r="KEV152" s="0"/>
      <c r="KEW152" s="0"/>
      <c r="KEX152" s="0"/>
      <c r="KEY152" s="0"/>
      <c r="KEZ152" s="0"/>
      <c r="KFA152" s="0"/>
      <c r="KFB152" s="0"/>
      <c r="KFC152" s="0"/>
      <c r="KFD152" s="0"/>
      <c r="KFE152" s="0"/>
      <c r="KFF152" s="0"/>
      <c r="KFG152" s="0"/>
      <c r="KFH152" s="0"/>
      <c r="KFI152" s="0"/>
      <c r="KFJ152" s="0"/>
      <c r="KFK152" s="0"/>
      <c r="KFL152" s="0"/>
      <c r="KFM152" s="0"/>
      <c r="KFN152" s="0"/>
      <c r="KFO152" s="0"/>
      <c r="KFP152" s="0"/>
      <c r="KFQ152" s="0"/>
      <c r="KFR152" s="0"/>
      <c r="KFS152" s="0"/>
      <c r="KFT152" s="0"/>
      <c r="KFU152" s="0"/>
      <c r="KFV152" s="0"/>
      <c r="KFW152" s="0"/>
      <c r="KFX152" s="0"/>
      <c r="KFY152" s="0"/>
      <c r="KFZ152" s="0"/>
      <c r="KGA152" s="0"/>
      <c r="KGB152" s="0"/>
      <c r="KGC152" s="0"/>
      <c r="KGD152" s="0"/>
      <c r="KGE152" s="0"/>
      <c r="KGF152" s="0"/>
      <c r="KGG152" s="0"/>
      <c r="KGH152" s="0"/>
      <c r="KGI152" s="0"/>
      <c r="KGJ152" s="0"/>
      <c r="KGK152" s="0"/>
      <c r="KGL152" s="0"/>
      <c r="KGM152" s="0"/>
      <c r="KGN152" s="0"/>
      <c r="KGO152" s="0"/>
      <c r="KGP152" s="0"/>
      <c r="KGQ152" s="0"/>
      <c r="KGR152" s="0"/>
      <c r="KGS152" s="0"/>
      <c r="KGT152" s="0"/>
      <c r="KGU152" s="0"/>
      <c r="KGV152" s="0"/>
      <c r="KGW152" s="0"/>
      <c r="KGX152" s="0"/>
      <c r="KGY152" s="0"/>
      <c r="KGZ152" s="0"/>
      <c r="KHA152" s="0"/>
      <c r="KHB152" s="0"/>
      <c r="KHC152" s="0"/>
      <c r="KHD152" s="0"/>
      <c r="KHE152" s="0"/>
      <c r="KHF152" s="0"/>
      <c r="KHG152" s="0"/>
      <c r="KHH152" s="0"/>
      <c r="KHI152" s="0"/>
      <c r="KHJ152" s="0"/>
      <c r="KHK152" s="0"/>
      <c r="KHL152" s="0"/>
      <c r="KHM152" s="0"/>
      <c r="KHN152" s="0"/>
      <c r="KHO152" s="0"/>
      <c r="KHP152" s="0"/>
      <c r="KHQ152" s="0"/>
      <c r="KHR152" s="0"/>
      <c r="KHS152" s="0"/>
      <c r="KHT152" s="0"/>
      <c r="KHU152" s="0"/>
      <c r="KHV152" s="0"/>
      <c r="KHW152" s="0"/>
      <c r="KHX152" s="0"/>
      <c r="KHY152" s="0"/>
      <c r="KHZ152" s="0"/>
      <c r="KIA152" s="0"/>
      <c r="KIB152" s="0"/>
      <c r="KIC152" s="0"/>
      <c r="KID152" s="0"/>
      <c r="KIE152" s="0"/>
      <c r="KIF152" s="0"/>
      <c r="KIG152" s="0"/>
      <c r="KIH152" s="0"/>
      <c r="KII152" s="0"/>
      <c r="KIJ152" s="0"/>
      <c r="KIK152" s="0"/>
      <c r="KIL152" s="0"/>
      <c r="KIM152" s="0"/>
      <c r="KIN152" s="0"/>
      <c r="KIO152" s="0"/>
      <c r="KIP152" s="0"/>
      <c r="KIQ152" s="0"/>
      <c r="KIR152" s="0"/>
      <c r="KIS152" s="0"/>
      <c r="KIT152" s="0"/>
      <c r="KIU152" s="0"/>
      <c r="KIV152" s="0"/>
      <c r="KIW152" s="0"/>
      <c r="KIX152" s="0"/>
      <c r="KIY152" s="0"/>
      <c r="KIZ152" s="0"/>
      <c r="KJA152" s="0"/>
      <c r="KJB152" s="0"/>
      <c r="KJC152" s="0"/>
      <c r="KJD152" s="0"/>
      <c r="KJE152" s="0"/>
      <c r="KJF152" s="0"/>
      <c r="KJG152" s="0"/>
      <c r="KJH152" s="0"/>
      <c r="KJI152" s="0"/>
      <c r="KJJ152" s="0"/>
      <c r="KJK152" s="0"/>
      <c r="KJL152" s="0"/>
      <c r="KJM152" s="0"/>
      <c r="KJN152" s="0"/>
      <c r="KJO152" s="0"/>
      <c r="KJP152" s="0"/>
      <c r="KJQ152" s="0"/>
      <c r="KJR152" s="0"/>
      <c r="KJS152" s="0"/>
      <c r="KJT152" s="0"/>
      <c r="KJU152" s="0"/>
      <c r="KJV152" s="0"/>
      <c r="KJW152" s="0"/>
      <c r="KJX152" s="0"/>
      <c r="KJY152" s="0"/>
      <c r="KJZ152" s="0"/>
      <c r="KKA152" s="0"/>
      <c r="KKB152" s="0"/>
      <c r="KKC152" s="0"/>
      <c r="KKD152" s="0"/>
      <c r="KKE152" s="0"/>
      <c r="KKF152" s="0"/>
      <c r="KKG152" s="0"/>
      <c r="KKH152" s="0"/>
      <c r="KKI152" s="0"/>
      <c r="KKJ152" s="0"/>
      <c r="KKK152" s="0"/>
      <c r="KKL152" s="0"/>
      <c r="KKM152" s="0"/>
      <c r="KKN152" s="0"/>
      <c r="KKO152" s="0"/>
      <c r="KKP152" s="0"/>
      <c r="KKQ152" s="0"/>
      <c r="KKR152" s="0"/>
      <c r="KKS152" s="0"/>
      <c r="KKT152" s="0"/>
      <c r="KKU152" s="0"/>
      <c r="KKV152" s="0"/>
      <c r="KKW152" s="0"/>
      <c r="KKX152" s="0"/>
      <c r="KKY152" s="0"/>
      <c r="KKZ152" s="0"/>
      <c r="KLA152" s="0"/>
      <c r="KLB152" s="0"/>
      <c r="KLC152" s="0"/>
      <c r="KLD152" s="0"/>
      <c r="KLE152" s="0"/>
      <c r="KLF152" s="0"/>
      <c r="KLG152" s="0"/>
      <c r="KLH152" s="0"/>
      <c r="KLI152" s="0"/>
      <c r="KLJ152" s="0"/>
      <c r="KLK152" s="0"/>
      <c r="KLL152" s="0"/>
      <c r="KLM152" s="0"/>
      <c r="KLN152" s="0"/>
      <c r="KLO152" s="0"/>
      <c r="KLP152" s="0"/>
      <c r="KLQ152" s="0"/>
      <c r="KLR152" s="0"/>
      <c r="KLS152" s="0"/>
      <c r="KLT152" s="0"/>
      <c r="KLU152" s="0"/>
      <c r="KLV152" s="0"/>
      <c r="KLW152" s="0"/>
      <c r="KLX152" s="0"/>
      <c r="KLY152" s="0"/>
      <c r="KLZ152" s="0"/>
      <c r="KMA152" s="0"/>
      <c r="KMB152" s="0"/>
      <c r="KMC152" s="0"/>
      <c r="KMD152" s="0"/>
      <c r="KME152" s="0"/>
      <c r="KMF152" s="0"/>
      <c r="KMG152" s="0"/>
      <c r="KMH152" s="0"/>
      <c r="KMI152" s="0"/>
      <c r="KMJ152" s="0"/>
      <c r="KMK152" s="0"/>
      <c r="KML152" s="0"/>
      <c r="KMM152" s="0"/>
      <c r="KMN152" s="0"/>
      <c r="KMO152" s="0"/>
      <c r="KMP152" s="0"/>
      <c r="KMQ152" s="0"/>
      <c r="KMR152" s="0"/>
      <c r="KMS152" s="0"/>
      <c r="KMT152" s="0"/>
      <c r="KMU152" s="0"/>
      <c r="KMV152" s="0"/>
      <c r="KMW152" s="0"/>
      <c r="KMX152" s="0"/>
      <c r="KMY152" s="0"/>
      <c r="KMZ152" s="0"/>
      <c r="KNA152" s="0"/>
      <c r="KNB152" s="0"/>
      <c r="KNC152" s="0"/>
      <c r="KND152" s="0"/>
      <c r="KNE152" s="0"/>
      <c r="KNF152" s="0"/>
      <c r="KNG152" s="0"/>
      <c r="KNH152" s="0"/>
      <c r="KNI152" s="0"/>
      <c r="KNJ152" s="0"/>
      <c r="KNK152" s="0"/>
      <c r="KNL152" s="0"/>
      <c r="KNM152" s="0"/>
      <c r="KNN152" s="0"/>
      <c r="KNO152" s="0"/>
      <c r="KNP152" s="0"/>
      <c r="KNQ152" s="0"/>
      <c r="KNR152" s="0"/>
      <c r="KNS152" s="0"/>
      <c r="KNT152" s="0"/>
      <c r="KNU152" s="0"/>
      <c r="KNV152" s="0"/>
      <c r="KNW152" s="0"/>
      <c r="KNX152" s="0"/>
      <c r="KNY152" s="0"/>
      <c r="KNZ152" s="0"/>
      <c r="KOA152" s="0"/>
      <c r="KOB152" s="0"/>
      <c r="KOC152" s="0"/>
      <c r="KOD152" s="0"/>
      <c r="KOE152" s="0"/>
      <c r="KOF152" s="0"/>
      <c r="KOG152" s="0"/>
      <c r="KOH152" s="0"/>
      <c r="KOI152" s="0"/>
      <c r="KOJ152" s="0"/>
      <c r="KOK152" s="0"/>
      <c r="KOL152" s="0"/>
      <c r="KOM152" s="0"/>
      <c r="KON152" s="0"/>
      <c r="KOO152" s="0"/>
      <c r="KOP152" s="0"/>
      <c r="KOQ152" s="0"/>
      <c r="KOR152" s="0"/>
      <c r="KOS152" s="0"/>
      <c r="KOT152" s="0"/>
      <c r="KOU152" s="0"/>
      <c r="KOV152" s="0"/>
      <c r="KOW152" s="0"/>
      <c r="KOX152" s="0"/>
      <c r="KOY152" s="0"/>
      <c r="KOZ152" s="0"/>
      <c r="KPA152" s="0"/>
      <c r="KPB152" s="0"/>
      <c r="KPC152" s="0"/>
      <c r="KPD152" s="0"/>
      <c r="KPE152" s="0"/>
      <c r="KPF152" s="0"/>
      <c r="KPG152" s="0"/>
      <c r="KPH152" s="0"/>
      <c r="KPI152" s="0"/>
      <c r="KPJ152" s="0"/>
      <c r="KPK152" s="0"/>
      <c r="KPL152" s="0"/>
      <c r="KPM152" s="0"/>
      <c r="KPN152" s="0"/>
      <c r="KPO152" s="0"/>
      <c r="KPP152" s="0"/>
      <c r="KPQ152" s="0"/>
      <c r="KPR152" s="0"/>
      <c r="KPS152" s="0"/>
      <c r="KPT152" s="0"/>
      <c r="KPU152" s="0"/>
      <c r="KPV152" s="0"/>
      <c r="KPW152" s="0"/>
      <c r="KPX152" s="0"/>
      <c r="KPY152" s="0"/>
      <c r="KPZ152" s="0"/>
      <c r="KQA152" s="0"/>
      <c r="KQB152" s="0"/>
      <c r="KQC152" s="0"/>
      <c r="KQD152" s="0"/>
      <c r="KQE152" s="0"/>
      <c r="KQF152" s="0"/>
      <c r="KQG152" s="0"/>
      <c r="KQH152" s="0"/>
      <c r="KQI152" s="0"/>
      <c r="KQJ152" s="0"/>
      <c r="KQK152" s="0"/>
      <c r="KQL152" s="0"/>
      <c r="KQM152" s="0"/>
      <c r="KQN152" s="0"/>
      <c r="KQO152" s="0"/>
      <c r="KQP152" s="0"/>
      <c r="KQQ152" s="0"/>
      <c r="KQR152" s="0"/>
      <c r="KQS152" s="0"/>
      <c r="KQT152" s="0"/>
      <c r="KQU152" s="0"/>
      <c r="KQV152" s="0"/>
      <c r="KQW152" s="0"/>
      <c r="KQX152" s="0"/>
      <c r="KQY152" s="0"/>
      <c r="KQZ152" s="0"/>
      <c r="KRA152" s="0"/>
      <c r="KRB152" s="0"/>
      <c r="KRC152" s="0"/>
      <c r="KRD152" s="0"/>
      <c r="KRE152" s="0"/>
      <c r="KRF152" s="0"/>
      <c r="KRG152" s="0"/>
      <c r="KRH152" s="0"/>
      <c r="KRI152" s="0"/>
      <c r="KRJ152" s="0"/>
      <c r="KRK152" s="0"/>
      <c r="KRL152" s="0"/>
      <c r="KRM152" s="0"/>
      <c r="KRN152" s="0"/>
      <c r="KRO152" s="0"/>
      <c r="KRP152" s="0"/>
      <c r="KRQ152" s="0"/>
      <c r="KRR152" s="0"/>
      <c r="KRS152" s="0"/>
      <c r="KRT152" s="0"/>
      <c r="KRU152" s="0"/>
      <c r="KRV152" s="0"/>
      <c r="KRW152" s="0"/>
      <c r="KRX152" s="0"/>
      <c r="KRY152" s="0"/>
      <c r="KRZ152" s="0"/>
      <c r="KSA152" s="0"/>
      <c r="KSB152" s="0"/>
      <c r="KSC152" s="0"/>
      <c r="KSD152" s="0"/>
      <c r="KSE152" s="0"/>
      <c r="KSF152" s="0"/>
      <c r="KSG152" s="0"/>
      <c r="KSH152" s="0"/>
      <c r="KSI152" s="0"/>
      <c r="KSJ152" s="0"/>
      <c r="KSK152" s="0"/>
      <c r="KSL152" s="0"/>
      <c r="KSM152" s="0"/>
      <c r="KSN152" s="0"/>
      <c r="KSO152" s="0"/>
      <c r="KSP152" s="0"/>
      <c r="KSQ152" s="0"/>
      <c r="KSR152" s="0"/>
      <c r="KSS152" s="0"/>
      <c r="KST152" s="0"/>
      <c r="KSU152" s="0"/>
      <c r="KSV152" s="0"/>
      <c r="KSW152" s="0"/>
      <c r="KSX152" s="0"/>
      <c r="KSY152" s="0"/>
      <c r="KSZ152" s="0"/>
      <c r="KTA152" s="0"/>
      <c r="KTB152" s="0"/>
      <c r="KTC152" s="0"/>
      <c r="KTD152" s="0"/>
      <c r="KTE152" s="0"/>
      <c r="KTF152" s="0"/>
      <c r="KTG152" s="0"/>
      <c r="KTH152" s="0"/>
      <c r="KTI152" s="0"/>
      <c r="KTJ152" s="0"/>
      <c r="KTK152" s="0"/>
      <c r="KTL152" s="0"/>
      <c r="KTM152" s="0"/>
      <c r="KTN152" s="0"/>
      <c r="KTO152" s="0"/>
      <c r="KTP152" s="0"/>
      <c r="KTQ152" s="0"/>
      <c r="KTR152" s="0"/>
      <c r="KTS152" s="0"/>
      <c r="KTT152" s="0"/>
      <c r="KTU152" s="0"/>
      <c r="KTV152" s="0"/>
      <c r="KTW152" s="0"/>
      <c r="KTX152" s="0"/>
      <c r="KTY152" s="0"/>
      <c r="KTZ152" s="0"/>
      <c r="KUA152" s="0"/>
      <c r="KUB152" s="0"/>
      <c r="KUC152" s="0"/>
      <c r="KUD152" s="0"/>
      <c r="KUE152" s="0"/>
      <c r="KUF152" s="0"/>
      <c r="KUG152" s="0"/>
      <c r="KUH152" s="0"/>
      <c r="KUI152" s="0"/>
      <c r="KUJ152" s="0"/>
      <c r="KUK152" s="0"/>
      <c r="KUL152" s="0"/>
      <c r="KUM152" s="0"/>
      <c r="KUN152" s="0"/>
      <c r="KUO152" s="0"/>
      <c r="KUP152" s="0"/>
      <c r="KUQ152" s="0"/>
      <c r="KUR152" s="0"/>
      <c r="KUS152" s="0"/>
      <c r="KUT152" s="0"/>
      <c r="KUU152" s="0"/>
      <c r="KUV152" s="0"/>
      <c r="KUW152" s="0"/>
      <c r="KUX152" s="0"/>
      <c r="KUY152" s="0"/>
      <c r="KUZ152" s="0"/>
      <c r="KVA152" s="0"/>
      <c r="KVB152" s="0"/>
      <c r="KVC152" s="0"/>
      <c r="KVD152" s="0"/>
      <c r="KVE152" s="0"/>
      <c r="KVF152" s="0"/>
      <c r="KVG152" s="0"/>
      <c r="KVH152" s="0"/>
      <c r="KVI152" s="0"/>
      <c r="KVJ152" s="0"/>
      <c r="KVK152" s="0"/>
      <c r="KVL152" s="0"/>
      <c r="KVM152" s="0"/>
      <c r="KVN152" s="0"/>
      <c r="KVO152" s="0"/>
      <c r="KVP152" s="0"/>
      <c r="KVQ152" s="0"/>
      <c r="KVR152" s="0"/>
      <c r="KVS152" s="0"/>
      <c r="KVT152" s="0"/>
      <c r="KVU152" s="0"/>
      <c r="KVV152" s="0"/>
      <c r="KVW152" s="0"/>
      <c r="KVX152" s="0"/>
      <c r="KVY152" s="0"/>
      <c r="KVZ152" s="0"/>
      <c r="KWA152" s="0"/>
      <c r="KWB152" s="0"/>
      <c r="KWC152" s="0"/>
      <c r="KWD152" s="0"/>
      <c r="KWE152" s="0"/>
      <c r="KWF152" s="0"/>
      <c r="KWG152" s="0"/>
      <c r="KWH152" s="0"/>
      <c r="KWI152" s="0"/>
      <c r="KWJ152" s="0"/>
      <c r="KWK152" s="0"/>
      <c r="KWL152" s="0"/>
      <c r="KWM152" s="0"/>
      <c r="KWN152" s="0"/>
      <c r="KWO152" s="0"/>
      <c r="KWP152" s="0"/>
      <c r="KWQ152" s="0"/>
      <c r="KWR152" s="0"/>
      <c r="KWS152" s="0"/>
      <c r="KWT152" s="0"/>
      <c r="KWU152" s="0"/>
      <c r="KWV152" s="0"/>
      <c r="KWW152" s="0"/>
      <c r="KWX152" s="0"/>
      <c r="KWY152" s="0"/>
      <c r="KWZ152" s="0"/>
      <c r="KXA152" s="0"/>
      <c r="KXB152" s="0"/>
      <c r="KXC152" s="0"/>
      <c r="KXD152" s="0"/>
      <c r="KXE152" s="0"/>
      <c r="KXF152" s="0"/>
      <c r="KXG152" s="0"/>
      <c r="KXH152" s="0"/>
      <c r="KXI152" s="0"/>
      <c r="KXJ152" s="0"/>
      <c r="KXK152" s="0"/>
      <c r="KXL152" s="0"/>
      <c r="KXM152" s="0"/>
      <c r="KXN152" s="0"/>
      <c r="KXO152" s="0"/>
      <c r="KXP152" s="0"/>
      <c r="KXQ152" s="0"/>
      <c r="KXR152" s="0"/>
      <c r="KXS152" s="0"/>
      <c r="KXT152" s="0"/>
      <c r="KXU152" s="0"/>
      <c r="KXV152" s="0"/>
      <c r="KXW152" s="0"/>
      <c r="KXX152" s="0"/>
      <c r="KXY152" s="0"/>
      <c r="KXZ152" s="0"/>
      <c r="KYA152" s="0"/>
      <c r="KYB152" s="0"/>
      <c r="KYC152" s="0"/>
      <c r="KYD152" s="0"/>
      <c r="KYE152" s="0"/>
      <c r="KYF152" s="0"/>
      <c r="KYG152" s="0"/>
      <c r="KYH152" s="0"/>
      <c r="KYI152" s="0"/>
      <c r="KYJ152" s="0"/>
      <c r="KYK152" s="0"/>
      <c r="KYL152" s="0"/>
      <c r="KYM152" s="0"/>
      <c r="KYN152" s="0"/>
      <c r="KYO152" s="0"/>
      <c r="KYP152" s="0"/>
      <c r="KYQ152" s="0"/>
      <c r="KYR152" s="0"/>
      <c r="KYS152" s="0"/>
      <c r="KYT152" s="0"/>
      <c r="KYU152" s="0"/>
      <c r="KYV152" s="0"/>
      <c r="KYW152" s="0"/>
      <c r="KYX152" s="0"/>
      <c r="KYY152" s="0"/>
      <c r="KYZ152" s="0"/>
      <c r="KZA152" s="0"/>
      <c r="KZB152" s="0"/>
      <c r="KZC152" s="0"/>
      <c r="KZD152" s="0"/>
      <c r="KZE152" s="0"/>
      <c r="KZF152" s="0"/>
      <c r="KZG152" s="0"/>
      <c r="KZH152" s="0"/>
      <c r="KZI152" s="0"/>
      <c r="KZJ152" s="0"/>
      <c r="KZK152" s="0"/>
      <c r="KZL152" s="0"/>
      <c r="KZM152" s="0"/>
      <c r="KZN152" s="0"/>
      <c r="KZO152" s="0"/>
      <c r="KZP152" s="0"/>
      <c r="KZQ152" s="0"/>
      <c r="KZR152" s="0"/>
      <c r="KZS152" s="0"/>
      <c r="KZT152" s="0"/>
      <c r="KZU152" s="0"/>
      <c r="KZV152" s="0"/>
      <c r="KZW152" s="0"/>
      <c r="KZX152" s="0"/>
      <c r="KZY152" s="0"/>
      <c r="KZZ152" s="0"/>
      <c r="LAA152" s="0"/>
      <c r="LAB152" s="0"/>
      <c r="LAC152" s="0"/>
      <c r="LAD152" s="0"/>
      <c r="LAE152" s="0"/>
      <c r="LAF152" s="0"/>
      <c r="LAG152" s="0"/>
      <c r="LAH152" s="0"/>
      <c r="LAI152" s="0"/>
      <c r="LAJ152" s="0"/>
      <c r="LAK152" s="0"/>
      <c r="LAL152" s="0"/>
      <c r="LAM152" s="0"/>
      <c r="LAN152" s="0"/>
      <c r="LAO152" s="0"/>
      <c r="LAP152" s="0"/>
      <c r="LAQ152" s="0"/>
      <c r="LAR152" s="0"/>
      <c r="LAS152" s="0"/>
      <c r="LAT152" s="0"/>
      <c r="LAU152" s="0"/>
      <c r="LAV152" s="0"/>
      <c r="LAW152" s="0"/>
      <c r="LAX152" s="0"/>
      <c r="LAY152" s="0"/>
      <c r="LAZ152" s="0"/>
      <c r="LBA152" s="0"/>
      <c r="LBB152" s="0"/>
      <c r="LBC152" s="0"/>
      <c r="LBD152" s="0"/>
      <c r="LBE152" s="0"/>
      <c r="LBF152" s="0"/>
      <c r="LBG152" s="0"/>
      <c r="LBH152" s="0"/>
      <c r="LBI152" s="0"/>
      <c r="LBJ152" s="0"/>
      <c r="LBK152" s="0"/>
      <c r="LBL152" s="0"/>
      <c r="LBM152" s="0"/>
      <c r="LBN152" s="0"/>
      <c r="LBO152" s="0"/>
      <c r="LBP152" s="0"/>
      <c r="LBQ152" s="0"/>
      <c r="LBR152" s="0"/>
      <c r="LBS152" s="0"/>
      <c r="LBT152" s="0"/>
      <c r="LBU152" s="0"/>
      <c r="LBV152" s="0"/>
      <c r="LBW152" s="0"/>
      <c r="LBX152" s="0"/>
      <c r="LBY152" s="0"/>
      <c r="LBZ152" s="0"/>
      <c r="LCA152" s="0"/>
      <c r="LCB152" s="0"/>
      <c r="LCC152" s="0"/>
      <c r="LCD152" s="0"/>
      <c r="LCE152" s="0"/>
      <c r="LCF152" s="0"/>
      <c r="LCG152" s="0"/>
      <c r="LCH152" s="0"/>
      <c r="LCI152" s="0"/>
      <c r="LCJ152" s="0"/>
      <c r="LCK152" s="0"/>
      <c r="LCL152" s="0"/>
      <c r="LCM152" s="0"/>
      <c r="LCN152" s="0"/>
      <c r="LCO152" s="0"/>
      <c r="LCP152" s="0"/>
      <c r="LCQ152" s="0"/>
      <c r="LCR152" s="0"/>
      <c r="LCS152" s="0"/>
      <c r="LCT152" s="0"/>
      <c r="LCU152" s="0"/>
      <c r="LCV152" s="0"/>
      <c r="LCW152" s="0"/>
      <c r="LCX152" s="0"/>
      <c r="LCY152" s="0"/>
      <c r="LCZ152" s="0"/>
      <c r="LDA152" s="0"/>
      <c r="LDB152" s="0"/>
      <c r="LDC152" s="0"/>
      <c r="LDD152" s="0"/>
      <c r="LDE152" s="0"/>
      <c r="LDF152" s="0"/>
      <c r="LDG152" s="0"/>
      <c r="LDH152" s="0"/>
      <c r="LDI152" s="0"/>
      <c r="LDJ152" s="0"/>
      <c r="LDK152" s="0"/>
      <c r="LDL152" s="0"/>
      <c r="LDM152" s="0"/>
      <c r="LDN152" s="0"/>
      <c r="LDO152" s="0"/>
      <c r="LDP152" s="0"/>
      <c r="LDQ152" s="0"/>
      <c r="LDR152" s="0"/>
      <c r="LDS152" s="0"/>
      <c r="LDT152" s="0"/>
      <c r="LDU152" s="0"/>
      <c r="LDV152" s="0"/>
      <c r="LDW152" s="0"/>
      <c r="LDX152" s="0"/>
      <c r="LDY152" s="0"/>
      <c r="LDZ152" s="0"/>
      <c r="LEA152" s="0"/>
      <c r="LEB152" s="0"/>
      <c r="LEC152" s="0"/>
      <c r="LED152" s="0"/>
      <c r="LEE152" s="0"/>
      <c r="LEF152" s="0"/>
      <c r="LEG152" s="0"/>
      <c r="LEH152" s="0"/>
      <c r="LEI152" s="0"/>
      <c r="LEJ152" s="0"/>
      <c r="LEK152" s="0"/>
      <c r="LEL152" s="0"/>
      <c r="LEM152" s="0"/>
      <c r="LEN152" s="0"/>
      <c r="LEO152" s="0"/>
      <c r="LEP152" s="0"/>
      <c r="LEQ152" s="0"/>
      <c r="LER152" s="0"/>
      <c r="LES152" s="0"/>
      <c r="LET152" s="0"/>
      <c r="LEU152" s="0"/>
      <c r="LEV152" s="0"/>
      <c r="LEW152" s="0"/>
      <c r="LEX152" s="0"/>
      <c r="LEY152" s="0"/>
      <c r="LEZ152" s="0"/>
      <c r="LFA152" s="0"/>
      <c r="LFB152" s="0"/>
      <c r="LFC152" s="0"/>
      <c r="LFD152" s="0"/>
      <c r="LFE152" s="0"/>
      <c r="LFF152" s="0"/>
      <c r="LFG152" s="0"/>
      <c r="LFH152" s="0"/>
      <c r="LFI152" s="0"/>
      <c r="LFJ152" s="0"/>
      <c r="LFK152" s="0"/>
      <c r="LFL152" s="0"/>
      <c r="LFM152" s="0"/>
      <c r="LFN152" s="0"/>
      <c r="LFO152" s="0"/>
      <c r="LFP152" s="0"/>
      <c r="LFQ152" s="0"/>
      <c r="LFR152" s="0"/>
      <c r="LFS152" s="0"/>
      <c r="LFT152" s="0"/>
      <c r="LFU152" s="0"/>
      <c r="LFV152" s="0"/>
      <c r="LFW152" s="0"/>
      <c r="LFX152" s="0"/>
      <c r="LFY152" s="0"/>
      <c r="LFZ152" s="0"/>
      <c r="LGA152" s="0"/>
      <c r="LGB152" s="0"/>
      <c r="LGC152" s="0"/>
      <c r="LGD152" s="0"/>
      <c r="LGE152" s="0"/>
      <c r="LGF152" s="0"/>
      <c r="LGG152" s="0"/>
      <c r="LGH152" s="0"/>
      <c r="LGI152" s="0"/>
      <c r="LGJ152" s="0"/>
      <c r="LGK152" s="0"/>
      <c r="LGL152" s="0"/>
      <c r="LGM152" s="0"/>
      <c r="LGN152" s="0"/>
      <c r="LGO152" s="0"/>
      <c r="LGP152" s="0"/>
      <c r="LGQ152" s="0"/>
      <c r="LGR152" s="0"/>
      <c r="LGS152" s="0"/>
      <c r="LGT152" s="0"/>
      <c r="LGU152" s="0"/>
      <c r="LGV152" s="0"/>
      <c r="LGW152" s="0"/>
      <c r="LGX152" s="0"/>
      <c r="LGY152" s="0"/>
      <c r="LGZ152" s="0"/>
      <c r="LHA152" s="0"/>
      <c r="LHB152" s="0"/>
      <c r="LHC152" s="0"/>
      <c r="LHD152" s="0"/>
      <c r="LHE152" s="0"/>
      <c r="LHF152" s="0"/>
      <c r="LHG152" s="0"/>
      <c r="LHH152" s="0"/>
      <c r="LHI152" s="0"/>
      <c r="LHJ152" s="0"/>
      <c r="LHK152" s="0"/>
      <c r="LHL152" s="0"/>
      <c r="LHM152" s="0"/>
      <c r="LHN152" s="0"/>
      <c r="LHO152" s="0"/>
      <c r="LHP152" s="0"/>
      <c r="LHQ152" s="0"/>
      <c r="LHR152" s="0"/>
      <c r="LHS152" s="0"/>
      <c r="LHT152" s="0"/>
      <c r="LHU152" s="0"/>
      <c r="LHV152" s="0"/>
      <c r="LHW152" s="0"/>
      <c r="LHX152" s="0"/>
      <c r="LHY152" s="0"/>
      <c r="LHZ152" s="0"/>
      <c r="LIA152" s="0"/>
      <c r="LIB152" s="0"/>
      <c r="LIC152" s="0"/>
      <c r="LID152" s="0"/>
      <c r="LIE152" s="0"/>
      <c r="LIF152" s="0"/>
      <c r="LIG152" s="0"/>
      <c r="LIH152" s="0"/>
      <c r="LII152" s="0"/>
      <c r="LIJ152" s="0"/>
      <c r="LIK152" s="0"/>
      <c r="LIL152" s="0"/>
      <c r="LIM152" s="0"/>
      <c r="LIN152" s="0"/>
      <c r="LIO152" s="0"/>
      <c r="LIP152" s="0"/>
      <c r="LIQ152" s="0"/>
      <c r="LIR152" s="0"/>
      <c r="LIS152" s="0"/>
      <c r="LIT152" s="0"/>
      <c r="LIU152" s="0"/>
      <c r="LIV152" s="0"/>
      <c r="LIW152" s="0"/>
      <c r="LIX152" s="0"/>
      <c r="LIY152" s="0"/>
      <c r="LIZ152" s="0"/>
      <c r="LJA152" s="0"/>
      <c r="LJB152" s="0"/>
      <c r="LJC152" s="0"/>
      <c r="LJD152" s="0"/>
      <c r="LJE152" s="0"/>
      <c r="LJF152" s="0"/>
      <c r="LJG152" s="0"/>
      <c r="LJH152" s="0"/>
      <c r="LJI152" s="0"/>
      <c r="LJJ152" s="0"/>
      <c r="LJK152" s="0"/>
      <c r="LJL152" s="0"/>
      <c r="LJM152" s="0"/>
      <c r="LJN152" s="0"/>
      <c r="LJO152" s="0"/>
      <c r="LJP152" s="0"/>
      <c r="LJQ152" s="0"/>
      <c r="LJR152" s="0"/>
      <c r="LJS152" s="0"/>
      <c r="LJT152" s="0"/>
      <c r="LJU152" s="0"/>
      <c r="LJV152" s="0"/>
      <c r="LJW152" s="0"/>
      <c r="LJX152" s="0"/>
      <c r="LJY152" s="0"/>
      <c r="LJZ152" s="0"/>
      <c r="LKA152" s="0"/>
      <c r="LKB152" s="0"/>
      <c r="LKC152" s="0"/>
      <c r="LKD152" s="0"/>
      <c r="LKE152" s="0"/>
      <c r="LKF152" s="0"/>
      <c r="LKG152" s="0"/>
      <c r="LKH152" s="0"/>
      <c r="LKI152" s="0"/>
      <c r="LKJ152" s="0"/>
      <c r="LKK152" s="0"/>
      <c r="LKL152" s="0"/>
      <c r="LKM152" s="0"/>
      <c r="LKN152" s="0"/>
      <c r="LKO152" s="0"/>
      <c r="LKP152" s="0"/>
      <c r="LKQ152" s="0"/>
      <c r="LKR152" s="0"/>
      <c r="LKS152" s="0"/>
      <c r="LKT152" s="0"/>
      <c r="LKU152" s="0"/>
      <c r="LKV152" s="0"/>
      <c r="LKW152" s="0"/>
      <c r="LKX152" s="0"/>
      <c r="LKY152" s="0"/>
      <c r="LKZ152" s="0"/>
      <c r="LLA152" s="0"/>
      <c r="LLB152" s="0"/>
      <c r="LLC152" s="0"/>
      <c r="LLD152" s="0"/>
      <c r="LLE152" s="0"/>
      <c r="LLF152" s="0"/>
      <c r="LLG152" s="0"/>
      <c r="LLH152" s="0"/>
      <c r="LLI152" s="0"/>
      <c r="LLJ152" s="0"/>
      <c r="LLK152" s="0"/>
      <c r="LLL152" s="0"/>
      <c r="LLM152" s="0"/>
      <c r="LLN152" s="0"/>
      <c r="LLO152" s="0"/>
      <c r="LLP152" s="0"/>
      <c r="LLQ152" s="0"/>
      <c r="LLR152" s="0"/>
      <c r="LLS152" s="0"/>
      <c r="LLT152" s="0"/>
      <c r="LLU152" s="0"/>
      <c r="LLV152" s="0"/>
      <c r="LLW152" s="0"/>
      <c r="LLX152" s="0"/>
      <c r="LLY152" s="0"/>
      <c r="LLZ152" s="0"/>
      <c r="LMA152" s="0"/>
      <c r="LMB152" s="0"/>
      <c r="LMC152" s="0"/>
      <c r="LMD152" s="0"/>
      <c r="LME152" s="0"/>
      <c r="LMF152" s="0"/>
      <c r="LMG152" s="0"/>
      <c r="LMH152" s="0"/>
      <c r="LMI152" s="0"/>
      <c r="LMJ152" s="0"/>
      <c r="LMK152" s="0"/>
      <c r="LML152" s="0"/>
      <c r="LMM152" s="0"/>
      <c r="LMN152" s="0"/>
      <c r="LMO152" s="0"/>
      <c r="LMP152" s="0"/>
      <c r="LMQ152" s="0"/>
      <c r="LMR152" s="0"/>
      <c r="LMS152" s="0"/>
      <c r="LMT152" s="0"/>
      <c r="LMU152" s="0"/>
      <c r="LMV152" s="0"/>
      <c r="LMW152" s="0"/>
      <c r="LMX152" s="0"/>
      <c r="LMY152" s="0"/>
      <c r="LMZ152" s="0"/>
      <c r="LNA152" s="0"/>
      <c r="LNB152" s="0"/>
      <c r="LNC152" s="0"/>
      <c r="LND152" s="0"/>
      <c r="LNE152" s="0"/>
      <c r="LNF152" s="0"/>
      <c r="LNG152" s="0"/>
      <c r="LNH152" s="0"/>
      <c r="LNI152" s="0"/>
      <c r="LNJ152" s="0"/>
      <c r="LNK152" s="0"/>
      <c r="LNL152" s="0"/>
      <c r="LNM152" s="0"/>
      <c r="LNN152" s="0"/>
      <c r="LNO152" s="0"/>
      <c r="LNP152" s="0"/>
      <c r="LNQ152" s="0"/>
      <c r="LNR152" s="0"/>
      <c r="LNS152" s="0"/>
      <c r="LNT152" s="0"/>
      <c r="LNU152" s="0"/>
      <c r="LNV152" s="0"/>
      <c r="LNW152" s="0"/>
      <c r="LNX152" s="0"/>
      <c r="LNY152" s="0"/>
      <c r="LNZ152" s="0"/>
      <c r="LOA152" s="0"/>
      <c r="LOB152" s="0"/>
      <c r="LOC152" s="0"/>
      <c r="LOD152" s="0"/>
      <c r="LOE152" s="0"/>
      <c r="LOF152" s="0"/>
      <c r="LOG152" s="0"/>
      <c r="LOH152" s="0"/>
      <c r="LOI152" s="0"/>
      <c r="LOJ152" s="0"/>
      <c r="LOK152" s="0"/>
      <c r="LOL152" s="0"/>
      <c r="LOM152" s="0"/>
      <c r="LON152" s="0"/>
      <c r="LOO152" s="0"/>
      <c r="LOP152" s="0"/>
      <c r="LOQ152" s="0"/>
      <c r="LOR152" s="0"/>
      <c r="LOS152" s="0"/>
      <c r="LOT152" s="0"/>
      <c r="LOU152" s="0"/>
      <c r="LOV152" s="0"/>
      <c r="LOW152" s="0"/>
      <c r="LOX152" s="0"/>
      <c r="LOY152" s="0"/>
      <c r="LOZ152" s="0"/>
      <c r="LPA152" s="0"/>
      <c r="LPB152" s="0"/>
      <c r="LPC152" s="0"/>
      <c r="LPD152" s="0"/>
      <c r="LPE152" s="0"/>
      <c r="LPF152" s="0"/>
      <c r="LPG152" s="0"/>
      <c r="LPH152" s="0"/>
      <c r="LPI152" s="0"/>
      <c r="LPJ152" s="0"/>
      <c r="LPK152" s="0"/>
      <c r="LPL152" s="0"/>
      <c r="LPM152" s="0"/>
      <c r="LPN152" s="0"/>
      <c r="LPO152" s="0"/>
      <c r="LPP152" s="0"/>
      <c r="LPQ152" s="0"/>
      <c r="LPR152" s="0"/>
      <c r="LPS152" s="0"/>
      <c r="LPT152" s="0"/>
      <c r="LPU152" s="0"/>
      <c r="LPV152" s="0"/>
      <c r="LPW152" s="0"/>
      <c r="LPX152" s="0"/>
      <c r="LPY152" s="0"/>
      <c r="LPZ152" s="0"/>
      <c r="LQA152" s="0"/>
      <c r="LQB152" s="0"/>
      <c r="LQC152" s="0"/>
      <c r="LQD152" s="0"/>
      <c r="LQE152" s="0"/>
      <c r="LQF152" s="0"/>
      <c r="LQG152" s="0"/>
      <c r="LQH152" s="0"/>
      <c r="LQI152" s="0"/>
      <c r="LQJ152" s="0"/>
      <c r="LQK152" s="0"/>
      <c r="LQL152" s="0"/>
      <c r="LQM152" s="0"/>
      <c r="LQN152" s="0"/>
      <c r="LQO152" s="0"/>
      <c r="LQP152" s="0"/>
      <c r="LQQ152" s="0"/>
      <c r="LQR152" s="0"/>
      <c r="LQS152" s="0"/>
      <c r="LQT152" s="0"/>
      <c r="LQU152" s="0"/>
      <c r="LQV152" s="0"/>
      <c r="LQW152" s="0"/>
      <c r="LQX152" s="0"/>
      <c r="LQY152" s="0"/>
      <c r="LQZ152" s="0"/>
      <c r="LRA152" s="0"/>
      <c r="LRB152" s="0"/>
      <c r="LRC152" s="0"/>
      <c r="LRD152" s="0"/>
      <c r="LRE152" s="0"/>
      <c r="LRF152" s="0"/>
      <c r="LRG152" s="0"/>
      <c r="LRH152" s="0"/>
      <c r="LRI152" s="0"/>
      <c r="LRJ152" s="0"/>
      <c r="LRK152" s="0"/>
      <c r="LRL152" s="0"/>
      <c r="LRM152" s="0"/>
      <c r="LRN152" s="0"/>
      <c r="LRO152" s="0"/>
      <c r="LRP152" s="0"/>
      <c r="LRQ152" s="0"/>
      <c r="LRR152" s="0"/>
      <c r="LRS152" s="0"/>
      <c r="LRT152" s="0"/>
      <c r="LRU152" s="0"/>
      <c r="LRV152" s="0"/>
      <c r="LRW152" s="0"/>
      <c r="LRX152" s="0"/>
      <c r="LRY152" s="0"/>
      <c r="LRZ152" s="0"/>
      <c r="LSA152" s="0"/>
      <c r="LSB152" s="0"/>
      <c r="LSC152" s="0"/>
      <c r="LSD152" s="0"/>
      <c r="LSE152" s="0"/>
      <c r="LSF152" s="0"/>
      <c r="LSG152" s="0"/>
      <c r="LSH152" s="0"/>
      <c r="LSI152" s="0"/>
      <c r="LSJ152" s="0"/>
      <c r="LSK152" s="0"/>
      <c r="LSL152" s="0"/>
      <c r="LSM152" s="0"/>
      <c r="LSN152" s="0"/>
      <c r="LSO152" s="0"/>
      <c r="LSP152" s="0"/>
      <c r="LSQ152" s="0"/>
      <c r="LSR152" s="0"/>
      <c r="LSS152" s="0"/>
      <c r="LST152" s="0"/>
      <c r="LSU152" s="0"/>
      <c r="LSV152" s="0"/>
      <c r="LSW152" s="0"/>
      <c r="LSX152" s="0"/>
      <c r="LSY152" s="0"/>
      <c r="LSZ152" s="0"/>
      <c r="LTA152" s="0"/>
      <c r="LTB152" s="0"/>
      <c r="LTC152" s="0"/>
      <c r="LTD152" s="0"/>
      <c r="LTE152" s="0"/>
      <c r="LTF152" s="0"/>
      <c r="LTG152" s="0"/>
      <c r="LTH152" s="0"/>
      <c r="LTI152" s="0"/>
      <c r="LTJ152" s="0"/>
      <c r="LTK152" s="0"/>
      <c r="LTL152" s="0"/>
      <c r="LTM152" s="0"/>
      <c r="LTN152" s="0"/>
      <c r="LTO152" s="0"/>
      <c r="LTP152" s="0"/>
      <c r="LTQ152" s="0"/>
      <c r="LTR152" s="0"/>
      <c r="LTS152" s="0"/>
      <c r="LTT152" s="0"/>
      <c r="LTU152" s="0"/>
      <c r="LTV152" s="0"/>
      <c r="LTW152" s="0"/>
      <c r="LTX152" s="0"/>
      <c r="LTY152" s="0"/>
      <c r="LTZ152" s="0"/>
      <c r="LUA152" s="0"/>
      <c r="LUB152" s="0"/>
      <c r="LUC152" s="0"/>
      <c r="LUD152" s="0"/>
      <c r="LUE152" s="0"/>
      <c r="LUF152" s="0"/>
      <c r="LUG152" s="0"/>
      <c r="LUH152" s="0"/>
      <c r="LUI152" s="0"/>
      <c r="LUJ152" s="0"/>
      <c r="LUK152" s="0"/>
      <c r="LUL152" s="0"/>
      <c r="LUM152" s="0"/>
      <c r="LUN152" s="0"/>
      <c r="LUO152" s="0"/>
      <c r="LUP152" s="0"/>
      <c r="LUQ152" s="0"/>
      <c r="LUR152" s="0"/>
      <c r="LUS152" s="0"/>
      <c r="LUT152" s="0"/>
      <c r="LUU152" s="0"/>
      <c r="LUV152" s="0"/>
      <c r="LUW152" s="0"/>
      <c r="LUX152" s="0"/>
      <c r="LUY152" s="0"/>
      <c r="LUZ152" s="0"/>
      <c r="LVA152" s="0"/>
      <c r="LVB152" s="0"/>
      <c r="LVC152" s="0"/>
      <c r="LVD152" s="0"/>
      <c r="LVE152" s="0"/>
      <c r="LVF152" s="0"/>
      <c r="LVG152" s="0"/>
      <c r="LVH152" s="0"/>
      <c r="LVI152" s="0"/>
      <c r="LVJ152" s="0"/>
      <c r="LVK152" s="0"/>
      <c r="LVL152" s="0"/>
      <c r="LVM152" s="0"/>
      <c r="LVN152" s="0"/>
      <c r="LVO152" s="0"/>
      <c r="LVP152" s="0"/>
      <c r="LVQ152" s="0"/>
      <c r="LVR152" s="0"/>
      <c r="LVS152" s="0"/>
      <c r="LVT152" s="0"/>
      <c r="LVU152" s="0"/>
      <c r="LVV152" s="0"/>
      <c r="LVW152" s="0"/>
      <c r="LVX152" s="0"/>
      <c r="LVY152" s="0"/>
      <c r="LVZ152" s="0"/>
      <c r="LWA152" s="0"/>
      <c r="LWB152" s="0"/>
      <c r="LWC152" s="0"/>
      <c r="LWD152" s="0"/>
      <c r="LWE152" s="0"/>
      <c r="LWF152" s="0"/>
      <c r="LWG152" s="0"/>
      <c r="LWH152" s="0"/>
      <c r="LWI152" s="0"/>
      <c r="LWJ152" s="0"/>
      <c r="LWK152" s="0"/>
      <c r="LWL152" s="0"/>
      <c r="LWM152" s="0"/>
      <c r="LWN152" s="0"/>
      <c r="LWO152" s="0"/>
      <c r="LWP152" s="0"/>
      <c r="LWQ152" s="0"/>
      <c r="LWR152" s="0"/>
      <c r="LWS152" s="0"/>
      <c r="LWT152" s="0"/>
      <c r="LWU152" s="0"/>
      <c r="LWV152" s="0"/>
      <c r="LWW152" s="0"/>
      <c r="LWX152" s="0"/>
      <c r="LWY152" s="0"/>
      <c r="LWZ152" s="0"/>
      <c r="LXA152" s="0"/>
      <c r="LXB152" s="0"/>
      <c r="LXC152" s="0"/>
      <c r="LXD152" s="0"/>
      <c r="LXE152" s="0"/>
      <c r="LXF152" s="0"/>
      <c r="LXG152" s="0"/>
      <c r="LXH152" s="0"/>
      <c r="LXI152" s="0"/>
      <c r="LXJ152" s="0"/>
      <c r="LXK152" s="0"/>
      <c r="LXL152" s="0"/>
      <c r="LXM152" s="0"/>
      <c r="LXN152" s="0"/>
      <c r="LXO152" s="0"/>
      <c r="LXP152" s="0"/>
      <c r="LXQ152" s="0"/>
      <c r="LXR152" s="0"/>
      <c r="LXS152" s="0"/>
      <c r="LXT152" s="0"/>
      <c r="LXU152" s="0"/>
      <c r="LXV152" s="0"/>
      <c r="LXW152" s="0"/>
      <c r="LXX152" s="0"/>
      <c r="LXY152" s="0"/>
      <c r="LXZ152" s="0"/>
      <c r="LYA152" s="0"/>
      <c r="LYB152" s="0"/>
      <c r="LYC152" s="0"/>
      <c r="LYD152" s="0"/>
      <c r="LYE152" s="0"/>
      <c r="LYF152" s="0"/>
      <c r="LYG152" s="0"/>
      <c r="LYH152" s="0"/>
      <c r="LYI152" s="0"/>
      <c r="LYJ152" s="0"/>
      <c r="LYK152" s="0"/>
      <c r="LYL152" s="0"/>
      <c r="LYM152" s="0"/>
      <c r="LYN152" s="0"/>
      <c r="LYO152" s="0"/>
      <c r="LYP152" s="0"/>
      <c r="LYQ152" s="0"/>
      <c r="LYR152" s="0"/>
      <c r="LYS152" s="0"/>
      <c r="LYT152" s="0"/>
      <c r="LYU152" s="0"/>
      <c r="LYV152" s="0"/>
      <c r="LYW152" s="0"/>
      <c r="LYX152" s="0"/>
      <c r="LYY152" s="0"/>
      <c r="LYZ152" s="0"/>
      <c r="LZA152" s="0"/>
      <c r="LZB152" s="0"/>
      <c r="LZC152" s="0"/>
      <c r="LZD152" s="0"/>
      <c r="LZE152" s="0"/>
      <c r="LZF152" s="0"/>
      <c r="LZG152" s="0"/>
      <c r="LZH152" s="0"/>
      <c r="LZI152" s="0"/>
      <c r="LZJ152" s="0"/>
      <c r="LZK152" s="0"/>
      <c r="LZL152" s="0"/>
      <c r="LZM152" s="0"/>
      <c r="LZN152" s="0"/>
      <c r="LZO152" s="0"/>
      <c r="LZP152" s="0"/>
      <c r="LZQ152" s="0"/>
      <c r="LZR152" s="0"/>
      <c r="LZS152" s="0"/>
      <c r="LZT152" s="0"/>
      <c r="LZU152" s="0"/>
      <c r="LZV152" s="0"/>
      <c r="LZW152" s="0"/>
      <c r="LZX152" s="0"/>
      <c r="LZY152" s="0"/>
      <c r="LZZ152" s="0"/>
      <c r="MAA152" s="0"/>
      <c r="MAB152" s="0"/>
      <c r="MAC152" s="0"/>
      <c r="MAD152" s="0"/>
      <c r="MAE152" s="0"/>
      <c r="MAF152" s="0"/>
      <c r="MAG152" s="0"/>
      <c r="MAH152" s="0"/>
      <c r="MAI152" s="0"/>
      <c r="MAJ152" s="0"/>
      <c r="MAK152" s="0"/>
      <c r="MAL152" s="0"/>
      <c r="MAM152" s="0"/>
      <c r="MAN152" s="0"/>
      <c r="MAO152" s="0"/>
      <c r="MAP152" s="0"/>
      <c r="MAQ152" s="0"/>
      <c r="MAR152" s="0"/>
      <c r="MAS152" s="0"/>
      <c r="MAT152" s="0"/>
      <c r="MAU152" s="0"/>
      <c r="MAV152" s="0"/>
      <c r="MAW152" s="0"/>
      <c r="MAX152" s="0"/>
      <c r="MAY152" s="0"/>
      <c r="MAZ152" s="0"/>
      <c r="MBA152" s="0"/>
      <c r="MBB152" s="0"/>
      <c r="MBC152" s="0"/>
      <c r="MBD152" s="0"/>
      <c r="MBE152" s="0"/>
      <c r="MBF152" s="0"/>
      <c r="MBG152" s="0"/>
      <c r="MBH152" s="0"/>
      <c r="MBI152" s="0"/>
      <c r="MBJ152" s="0"/>
      <c r="MBK152" s="0"/>
      <c r="MBL152" s="0"/>
      <c r="MBM152" s="0"/>
      <c r="MBN152" s="0"/>
      <c r="MBO152" s="0"/>
      <c r="MBP152" s="0"/>
      <c r="MBQ152" s="0"/>
      <c r="MBR152" s="0"/>
      <c r="MBS152" s="0"/>
      <c r="MBT152" s="0"/>
      <c r="MBU152" s="0"/>
      <c r="MBV152" s="0"/>
      <c r="MBW152" s="0"/>
      <c r="MBX152" s="0"/>
      <c r="MBY152" s="0"/>
      <c r="MBZ152" s="0"/>
      <c r="MCA152" s="0"/>
      <c r="MCB152" s="0"/>
      <c r="MCC152" s="0"/>
      <c r="MCD152" s="0"/>
      <c r="MCE152" s="0"/>
      <c r="MCF152" s="0"/>
      <c r="MCG152" s="0"/>
      <c r="MCH152" s="0"/>
      <c r="MCI152" s="0"/>
      <c r="MCJ152" s="0"/>
      <c r="MCK152" s="0"/>
      <c r="MCL152" s="0"/>
      <c r="MCM152" s="0"/>
      <c r="MCN152" s="0"/>
      <c r="MCO152" s="0"/>
      <c r="MCP152" s="0"/>
      <c r="MCQ152" s="0"/>
      <c r="MCR152" s="0"/>
      <c r="MCS152" s="0"/>
      <c r="MCT152" s="0"/>
      <c r="MCU152" s="0"/>
      <c r="MCV152" s="0"/>
      <c r="MCW152" s="0"/>
      <c r="MCX152" s="0"/>
      <c r="MCY152" s="0"/>
      <c r="MCZ152" s="0"/>
      <c r="MDA152" s="0"/>
      <c r="MDB152" s="0"/>
      <c r="MDC152" s="0"/>
      <c r="MDD152" s="0"/>
      <c r="MDE152" s="0"/>
      <c r="MDF152" s="0"/>
      <c r="MDG152" s="0"/>
      <c r="MDH152" s="0"/>
      <c r="MDI152" s="0"/>
      <c r="MDJ152" s="0"/>
      <c r="MDK152" s="0"/>
      <c r="MDL152" s="0"/>
      <c r="MDM152" s="0"/>
      <c r="MDN152" s="0"/>
      <c r="MDO152" s="0"/>
      <c r="MDP152" s="0"/>
      <c r="MDQ152" s="0"/>
      <c r="MDR152" s="0"/>
      <c r="MDS152" s="0"/>
      <c r="MDT152" s="0"/>
      <c r="MDU152" s="0"/>
      <c r="MDV152" s="0"/>
      <c r="MDW152" s="0"/>
      <c r="MDX152" s="0"/>
      <c r="MDY152" s="0"/>
      <c r="MDZ152" s="0"/>
      <c r="MEA152" s="0"/>
      <c r="MEB152" s="0"/>
      <c r="MEC152" s="0"/>
      <c r="MED152" s="0"/>
      <c r="MEE152" s="0"/>
      <c r="MEF152" s="0"/>
      <c r="MEG152" s="0"/>
      <c r="MEH152" s="0"/>
      <c r="MEI152" s="0"/>
      <c r="MEJ152" s="0"/>
      <c r="MEK152" s="0"/>
      <c r="MEL152" s="0"/>
      <c r="MEM152" s="0"/>
      <c r="MEN152" s="0"/>
      <c r="MEO152" s="0"/>
      <c r="MEP152" s="0"/>
      <c r="MEQ152" s="0"/>
      <c r="MER152" s="0"/>
      <c r="MES152" s="0"/>
      <c r="MET152" s="0"/>
      <c r="MEU152" s="0"/>
      <c r="MEV152" s="0"/>
      <c r="MEW152" s="0"/>
      <c r="MEX152" s="0"/>
      <c r="MEY152" s="0"/>
      <c r="MEZ152" s="0"/>
      <c r="MFA152" s="0"/>
      <c r="MFB152" s="0"/>
      <c r="MFC152" s="0"/>
      <c r="MFD152" s="0"/>
      <c r="MFE152" s="0"/>
      <c r="MFF152" s="0"/>
      <c r="MFG152" s="0"/>
      <c r="MFH152" s="0"/>
      <c r="MFI152" s="0"/>
      <c r="MFJ152" s="0"/>
      <c r="MFK152" s="0"/>
      <c r="MFL152" s="0"/>
      <c r="MFM152" s="0"/>
      <c r="MFN152" s="0"/>
      <c r="MFO152" s="0"/>
      <c r="MFP152" s="0"/>
      <c r="MFQ152" s="0"/>
      <c r="MFR152" s="0"/>
      <c r="MFS152" s="0"/>
      <c r="MFT152" s="0"/>
      <c r="MFU152" s="0"/>
      <c r="MFV152" s="0"/>
      <c r="MFW152" s="0"/>
      <c r="MFX152" s="0"/>
      <c r="MFY152" s="0"/>
      <c r="MFZ152" s="0"/>
      <c r="MGA152" s="0"/>
      <c r="MGB152" s="0"/>
      <c r="MGC152" s="0"/>
      <c r="MGD152" s="0"/>
      <c r="MGE152" s="0"/>
      <c r="MGF152" s="0"/>
      <c r="MGG152" s="0"/>
      <c r="MGH152" s="0"/>
      <c r="MGI152" s="0"/>
      <c r="MGJ152" s="0"/>
      <c r="MGK152" s="0"/>
      <c r="MGL152" s="0"/>
      <c r="MGM152" s="0"/>
      <c r="MGN152" s="0"/>
      <c r="MGO152" s="0"/>
      <c r="MGP152" s="0"/>
      <c r="MGQ152" s="0"/>
      <c r="MGR152" s="0"/>
      <c r="MGS152" s="0"/>
      <c r="MGT152" s="0"/>
      <c r="MGU152" s="0"/>
      <c r="MGV152" s="0"/>
      <c r="MGW152" s="0"/>
      <c r="MGX152" s="0"/>
      <c r="MGY152" s="0"/>
      <c r="MGZ152" s="0"/>
      <c r="MHA152" s="0"/>
      <c r="MHB152" s="0"/>
      <c r="MHC152" s="0"/>
      <c r="MHD152" s="0"/>
      <c r="MHE152" s="0"/>
      <c r="MHF152" s="0"/>
      <c r="MHG152" s="0"/>
      <c r="MHH152" s="0"/>
      <c r="MHI152" s="0"/>
      <c r="MHJ152" s="0"/>
      <c r="MHK152" s="0"/>
      <c r="MHL152" s="0"/>
      <c r="MHM152" s="0"/>
      <c r="MHN152" s="0"/>
      <c r="MHO152" s="0"/>
      <c r="MHP152" s="0"/>
      <c r="MHQ152" s="0"/>
      <c r="MHR152" s="0"/>
      <c r="MHS152" s="0"/>
      <c r="MHT152" s="0"/>
      <c r="MHU152" s="0"/>
      <c r="MHV152" s="0"/>
      <c r="MHW152" s="0"/>
      <c r="MHX152" s="0"/>
      <c r="MHY152" s="0"/>
      <c r="MHZ152" s="0"/>
      <c r="MIA152" s="0"/>
      <c r="MIB152" s="0"/>
      <c r="MIC152" s="0"/>
      <c r="MID152" s="0"/>
      <c r="MIE152" s="0"/>
      <c r="MIF152" s="0"/>
      <c r="MIG152" s="0"/>
      <c r="MIH152" s="0"/>
      <c r="MII152" s="0"/>
      <c r="MIJ152" s="0"/>
      <c r="MIK152" s="0"/>
      <c r="MIL152" s="0"/>
      <c r="MIM152" s="0"/>
      <c r="MIN152" s="0"/>
      <c r="MIO152" s="0"/>
      <c r="MIP152" s="0"/>
      <c r="MIQ152" s="0"/>
      <c r="MIR152" s="0"/>
      <c r="MIS152" s="0"/>
      <c r="MIT152" s="0"/>
      <c r="MIU152" s="0"/>
      <c r="MIV152" s="0"/>
      <c r="MIW152" s="0"/>
      <c r="MIX152" s="0"/>
      <c r="MIY152" s="0"/>
      <c r="MIZ152" s="0"/>
      <c r="MJA152" s="0"/>
      <c r="MJB152" s="0"/>
      <c r="MJC152" s="0"/>
      <c r="MJD152" s="0"/>
      <c r="MJE152" s="0"/>
      <c r="MJF152" s="0"/>
      <c r="MJG152" s="0"/>
      <c r="MJH152" s="0"/>
      <c r="MJI152" s="0"/>
      <c r="MJJ152" s="0"/>
      <c r="MJK152" s="0"/>
      <c r="MJL152" s="0"/>
      <c r="MJM152" s="0"/>
      <c r="MJN152" s="0"/>
      <c r="MJO152" s="0"/>
      <c r="MJP152" s="0"/>
      <c r="MJQ152" s="0"/>
      <c r="MJR152" s="0"/>
      <c r="MJS152" s="0"/>
      <c r="MJT152" s="0"/>
      <c r="MJU152" s="0"/>
      <c r="MJV152" s="0"/>
      <c r="MJW152" s="0"/>
      <c r="MJX152" s="0"/>
      <c r="MJY152" s="0"/>
      <c r="MJZ152" s="0"/>
      <c r="MKA152" s="0"/>
      <c r="MKB152" s="0"/>
      <c r="MKC152" s="0"/>
      <c r="MKD152" s="0"/>
      <c r="MKE152" s="0"/>
      <c r="MKF152" s="0"/>
      <c r="MKG152" s="0"/>
      <c r="MKH152" s="0"/>
      <c r="MKI152" s="0"/>
      <c r="MKJ152" s="0"/>
      <c r="MKK152" s="0"/>
      <c r="MKL152" s="0"/>
      <c r="MKM152" s="0"/>
      <c r="MKN152" s="0"/>
      <c r="MKO152" s="0"/>
      <c r="MKP152" s="0"/>
      <c r="MKQ152" s="0"/>
      <c r="MKR152" s="0"/>
      <c r="MKS152" s="0"/>
      <c r="MKT152" s="0"/>
      <c r="MKU152" s="0"/>
      <c r="MKV152" s="0"/>
      <c r="MKW152" s="0"/>
      <c r="MKX152" s="0"/>
      <c r="MKY152" s="0"/>
      <c r="MKZ152" s="0"/>
      <c r="MLA152" s="0"/>
      <c r="MLB152" s="0"/>
      <c r="MLC152" s="0"/>
      <c r="MLD152" s="0"/>
      <c r="MLE152" s="0"/>
      <c r="MLF152" s="0"/>
      <c r="MLG152" s="0"/>
      <c r="MLH152" s="0"/>
      <c r="MLI152" s="0"/>
      <c r="MLJ152" s="0"/>
      <c r="MLK152" s="0"/>
      <c r="MLL152" s="0"/>
      <c r="MLM152" s="0"/>
      <c r="MLN152" s="0"/>
      <c r="MLO152" s="0"/>
      <c r="MLP152" s="0"/>
      <c r="MLQ152" s="0"/>
      <c r="MLR152" s="0"/>
      <c r="MLS152" s="0"/>
      <c r="MLT152" s="0"/>
      <c r="MLU152" s="0"/>
      <c r="MLV152" s="0"/>
      <c r="MLW152" s="0"/>
      <c r="MLX152" s="0"/>
      <c r="MLY152" s="0"/>
      <c r="MLZ152" s="0"/>
      <c r="MMA152" s="0"/>
      <c r="MMB152" s="0"/>
      <c r="MMC152" s="0"/>
      <c r="MMD152" s="0"/>
      <c r="MME152" s="0"/>
      <c r="MMF152" s="0"/>
      <c r="MMG152" s="0"/>
      <c r="MMH152" s="0"/>
      <c r="MMI152" s="0"/>
      <c r="MMJ152" s="0"/>
      <c r="MMK152" s="0"/>
      <c r="MML152" s="0"/>
      <c r="MMM152" s="0"/>
      <c r="MMN152" s="0"/>
      <c r="MMO152" s="0"/>
      <c r="MMP152" s="0"/>
      <c r="MMQ152" s="0"/>
      <c r="MMR152" s="0"/>
      <c r="MMS152" s="0"/>
      <c r="MMT152" s="0"/>
      <c r="MMU152" s="0"/>
      <c r="MMV152" s="0"/>
      <c r="MMW152" s="0"/>
      <c r="MMX152" s="0"/>
      <c r="MMY152" s="0"/>
      <c r="MMZ152" s="0"/>
      <c r="MNA152" s="0"/>
      <c r="MNB152" s="0"/>
      <c r="MNC152" s="0"/>
      <c r="MND152" s="0"/>
      <c r="MNE152" s="0"/>
      <c r="MNF152" s="0"/>
      <c r="MNG152" s="0"/>
      <c r="MNH152" s="0"/>
      <c r="MNI152" s="0"/>
      <c r="MNJ152" s="0"/>
      <c r="MNK152" s="0"/>
      <c r="MNL152" s="0"/>
      <c r="MNM152" s="0"/>
      <c r="MNN152" s="0"/>
      <c r="MNO152" s="0"/>
      <c r="MNP152" s="0"/>
      <c r="MNQ152" s="0"/>
      <c r="MNR152" s="0"/>
      <c r="MNS152" s="0"/>
      <c r="MNT152" s="0"/>
      <c r="MNU152" s="0"/>
      <c r="MNV152" s="0"/>
      <c r="MNW152" s="0"/>
      <c r="MNX152" s="0"/>
      <c r="MNY152" s="0"/>
      <c r="MNZ152" s="0"/>
      <c r="MOA152" s="0"/>
      <c r="MOB152" s="0"/>
      <c r="MOC152" s="0"/>
      <c r="MOD152" s="0"/>
      <c r="MOE152" s="0"/>
      <c r="MOF152" s="0"/>
      <c r="MOG152" s="0"/>
      <c r="MOH152" s="0"/>
      <c r="MOI152" s="0"/>
      <c r="MOJ152" s="0"/>
      <c r="MOK152" s="0"/>
      <c r="MOL152" s="0"/>
      <c r="MOM152" s="0"/>
      <c r="MON152" s="0"/>
      <c r="MOO152" s="0"/>
      <c r="MOP152" s="0"/>
      <c r="MOQ152" s="0"/>
      <c r="MOR152" s="0"/>
      <c r="MOS152" s="0"/>
      <c r="MOT152" s="0"/>
      <c r="MOU152" s="0"/>
      <c r="MOV152" s="0"/>
      <c r="MOW152" s="0"/>
      <c r="MOX152" s="0"/>
      <c r="MOY152" s="0"/>
      <c r="MOZ152" s="0"/>
      <c r="MPA152" s="0"/>
      <c r="MPB152" s="0"/>
      <c r="MPC152" s="0"/>
      <c r="MPD152" s="0"/>
      <c r="MPE152" s="0"/>
      <c r="MPF152" s="0"/>
      <c r="MPG152" s="0"/>
      <c r="MPH152" s="0"/>
      <c r="MPI152" s="0"/>
      <c r="MPJ152" s="0"/>
      <c r="MPK152" s="0"/>
      <c r="MPL152" s="0"/>
      <c r="MPM152" s="0"/>
      <c r="MPN152" s="0"/>
      <c r="MPO152" s="0"/>
      <c r="MPP152" s="0"/>
      <c r="MPQ152" s="0"/>
      <c r="MPR152" s="0"/>
      <c r="MPS152" s="0"/>
      <c r="MPT152" s="0"/>
      <c r="MPU152" s="0"/>
      <c r="MPV152" s="0"/>
      <c r="MPW152" s="0"/>
      <c r="MPX152" s="0"/>
      <c r="MPY152" s="0"/>
      <c r="MPZ152" s="0"/>
      <c r="MQA152" s="0"/>
      <c r="MQB152" s="0"/>
      <c r="MQC152" s="0"/>
      <c r="MQD152" s="0"/>
      <c r="MQE152" s="0"/>
      <c r="MQF152" s="0"/>
      <c r="MQG152" s="0"/>
      <c r="MQH152" s="0"/>
      <c r="MQI152" s="0"/>
      <c r="MQJ152" s="0"/>
      <c r="MQK152" s="0"/>
      <c r="MQL152" s="0"/>
      <c r="MQM152" s="0"/>
      <c r="MQN152" s="0"/>
      <c r="MQO152" s="0"/>
      <c r="MQP152" s="0"/>
      <c r="MQQ152" s="0"/>
      <c r="MQR152" s="0"/>
      <c r="MQS152" s="0"/>
      <c r="MQT152" s="0"/>
      <c r="MQU152" s="0"/>
      <c r="MQV152" s="0"/>
      <c r="MQW152" s="0"/>
      <c r="MQX152" s="0"/>
      <c r="MQY152" s="0"/>
      <c r="MQZ152" s="0"/>
      <c r="MRA152" s="0"/>
      <c r="MRB152" s="0"/>
      <c r="MRC152" s="0"/>
      <c r="MRD152" s="0"/>
      <c r="MRE152" s="0"/>
      <c r="MRF152" s="0"/>
      <c r="MRG152" s="0"/>
      <c r="MRH152" s="0"/>
      <c r="MRI152" s="0"/>
      <c r="MRJ152" s="0"/>
      <c r="MRK152" s="0"/>
      <c r="MRL152" s="0"/>
      <c r="MRM152" s="0"/>
      <c r="MRN152" s="0"/>
      <c r="MRO152" s="0"/>
      <c r="MRP152" s="0"/>
      <c r="MRQ152" s="0"/>
      <c r="MRR152" s="0"/>
      <c r="MRS152" s="0"/>
      <c r="MRT152" s="0"/>
      <c r="MRU152" s="0"/>
      <c r="MRV152" s="0"/>
      <c r="MRW152" s="0"/>
      <c r="MRX152" s="0"/>
      <c r="MRY152" s="0"/>
      <c r="MRZ152" s="0"/>
      <c r="MSA152" s="0"/>
      <c r="MSB152" s="0"/>
      <c r="MSC152" s="0"/>
      <c r="MSD152" s="0"/>
      <c r="MSE152" s="0"/>
      <c r="MSF152" s="0"/>
      <c r="MSG152" s="0"/>
      <c r="MSH152" s="0"/>
      <c r="MSI152" s="0"/>
      <c r="MSJ152" s="0"/>
      <c r="MSK152" s="0"/>
      <c r="MSL152" s="0"/>
      <c r="MSM152" s="0"/>
      <c r="MSN152" s="0"/>
      <c r="MSO152" s="0"/>
      <c r="MSP152" s="0"/>
      <c r="MSQ152" s="0"/>
      <c r="MSR152" s="0"/>
      <c r="MSS152" s="0"/>
      <c r="MST152" s="0"/>
      <c r="MSU152" s="0"/>
      <c r="MSV152" s="0"/>
      <c r="MSW152" s="0"/>
      <c r="MSX152" s="0"/>
      <c r="MSY152" s="0"/>
      <c r="MSZ152" s="0"/>
      <c r="MTA152" s="0"/>
      <c r="MTB152" s="0"/>
      <c r="MTC152" s="0"/>
      <c r="MTD152" s="0"/>
      <c r="MTE152" s="0"/>
      <c r="MTF152" s="0"/>
      <c r="MTG152" s="0"/>
      <c r="MTH152" s="0"/>
      <c r="MTI152" s="0"/>
      <c r="MTJ152" s="0"/>
      <c r="MTK152" s="0"/>
      <c r="MTL152" s="0"/>
      <c r="MTM152" s="0"/>
      <c r="MTN152" s="0"/>
      <c r="MTO152" s="0"/>
      <c r="MTP152" s="0"/>
      <c r="MTQ152" s="0"/>
      <c r="MTR152" s="0"/>
      <c r="MTS152" s="0"/>
      <c r="MTT152" s="0"/>
      <c r="MTU152" s="0"/>
      <c r="MTV152" s="0"/>
      <c r="MTW152" s="0"/>
      <c r="MTX152" s="0"/>
      <c r="MTY152" s="0"/>
      <c r="MTZ152" s="0"/>
      <c r="MUA152" s="0"/>
      <c r="MUB152" s="0"/>
      <c r="MUC152" s="0"/>
      <c r="MUD152" s="0"/>
      <c r="MUE152" s="0"/>
      <c r="MUF152" s="0"/>
      <c r="MUG152" s="0"/>
      <c r="MUH152" s="0"/>
      <c r="MUI152" s="0"/>
      <c r="MUJ152" s="0"/>
      <c r="MUK152" s="0"/>
      <c r="MUL152" s="0"/>
      <c r="MUM152" s="0"/>
      <c r="MUN152" s="0"/>
      <c r="MUO152" s="0"/>
      <c r="MUP152" s="0"/>
      <c r="MUQ152" s="0"/>
      <c r="MUR152" s="0"/>
      <c r="MUS152" s="0"/>
      <c r="MUT152" s="0"/>
      <c r="MUU152" s="0"/>
      <c r="MUV152" s="0"/>
      <c r="MUW152" s="0"/>
      <c r="MUX152" s="0"/>
      <c r="MUY152" s="0"/>
      <c r="MUZ152" s="0"/>
      <c r="MVA152" s="0"/>
      <c r="MVB152" s="0"/>
      <c r="MVC152" s="0"/>
      <c r="MVD152" s="0"/>
      <c r="MVE152" s="0"/>
      <c r="MVF152" s="0"/>
      <c r="MVG152" s="0"/>
      <c r="MVH152" s="0"/>
      <c r="MVI152" s="0"/>
      <c r="MVJ152" s="0"/>
      <c r="MVK152" s="0"/>
      <c r="MVL152" s="0"/>
      <c r="MVM152" s="0"/>
      <c r="MVN152" s="0"/>
      <c r="MVO152" s="0"/>
      <c r="MVP152" s="0"/>
      <c r="MVQ152" s="0"/>
      <c r="MVR152" s="0"/>
      <c r="MVS152" s="0"/>
      <c r="MVT152" s="0"/>
      <c r="MVU152" s="0"/>
      <c r="MVV152" s="0"/>
      <c r="MVW152" s="0"/>
      <c r="MVX152" s="0"/>
      <c r="MVY152" s="0"/>
      <c r="MVZ152" s="0"/>
      <c r="MWA152" s="0"/>
      <c r="MWB152" s="0"/>
      <c r="MWC152" s="0"/>
      <c r="MWD152" s="0"/>
      <c r="MWE152" s="0"/>
      <c r="MWF152" s="0"/>
      <c r="MWG152" s="0"/>
      <c r="MWH152" s="0"/>
      <c r="MWI152" s="0"/>
      <c r="MWJ152" s="0"/>
      <c r="MWK152" s="0"/>
      <c r="MWL152" s="0"/>
      <c r="MWM152" s="0"/>
      <c r="MWN152" s="0"/>
      <c r="MWO152" s="0"/>
      <c r="MWP152" s="0"/>
      <c r="MWQ152" s="0"/>
      <c r="MWR152" s="0"/>
      <c r="MWS152" s="0"/>
      <c r="MWT152" s="0"/>
      <c r="MWU152" s="0"/>
      <c r="MWV152" s="0"/>
      <c r="MWW152" s="0"/>
      <c r="MWX152" s="0"/>
      <c r="MWY152" s="0"/>
      <c r="MWZ152" s="0"/>
      <c r="MXA152" s="0"/>
      <c r="MXB152" s="0"/>
      <c r="MXC152" s="0"/>
      <c r="MXD152" s="0"/>
      <c r="MXE152" s="0"/>
      <c r="MXF152" s="0"/>
      <c r="MXG152" s="0"/>
      <c r="MXH152" s="0"/>
      <c r="MXI152" s="0"/>
      <c r="MXJ152" s="0"/>
      <c r="MXK152" s="0"/>
      <c r="MXL152" s="0"/>
      <c r="MXM152" s="0"/>
      <c r="MXN152" s="0"/>
      <c r="MXO152" s="0"/>
      <c r="MXP152" s="0"/>
      <c r="MXQ152" s="0"/>
      <c r="MXR152" s="0"/>
      <c r="MXS152" s="0"/>
      <c r="MXT152" s="0"/>
      <c r="MXU152" s="0"/>
      <c r="MXV152" s="0"/>
      <c r="MXW152" s="0"/>
      <c r="MXX152" s="0"/>
      <c r="MXY152" s="0"/>
      <c r="MXZ152" s="0"/>
      <c r="MYA152" s="0"/>
      <c r="MYB152" s="0"/>
      <c r="MYC152" s="0"/>
      <c r="MYD152" s="0"/>
      <c r="MYE152" s="0"/>
      <c r="MYF152" s="0"/>
      <c r="MYG152" s="0"/>
      <c r="MYH152" s="0"/>
      <c r="MYI152" s="0"/>
      <c r="MYJ152" s="0"/>
      <c r="MYK152" s="0"/>
      <c r="MYL152" s="0"/>
      <c r="MYM152" s="0"/>
      <c r="MYN152" s="0"/>
      <c r="MYO152" s="0"/>
      <c r="MYP152" s="0"/>
      <c r="MYQ152" s="0"/>
      <c r="MYR152" s="0"/>
      <c r="MYS152" s="0"/>
      <c r="MYT152" s="0"/>
      <c r="MYU152" s="0"/>
      <c r="MYV152" s="0"/>
      <c r="MYW152" s="0"/>
      <c r="MYX152" s="0"/>
      <c r="MYY152" s="0"/>
      <c r="MYZ152" s="0"/>
      <c r="MZA152" s="0"/>
      <c r="MZB152" s="0"/>
      <c r="MZC152" s="0"/>
      <c r="MZD152" s="0"/>
      <c r="MZE152" s="0"/>
      <c r="MZF152" s="0"/>
      <c r="MZG152" s="0"/>
      <c r="MZH152" s="0"/>
      <c r="MZI152" s="0"/>
      <c r="MZJ152" s="0"/>
      <c r="MZK152" s="0"/>
      <c r="MZL152" s="0"/>
      <c r="MZM152" s="0"/>
      <c r="MZN152" s="0"/>
      <c r="MZO152" s="0"/>
      <c r="MZP152" s="0"/>
      <c r="MZQ152" s="0"/>
      <c r="MZR152" s="0"/>
      <c r="MZS152" s="0"/>
      <c r="MZT152" s="0"/>
      <c r="MZU152" s="0"/>
      <c r="MZV152" s="0"/>
      <c r="MZW152" s="0"/>
      <c r="MZX152" s="0"/>
      <c r="MZY152" s="0"/>
      <c r="MZZ152" s="0"/>
      <c r="NAA152" s="0"/>
      <c r="NAB152" s="0"/>
      <c r="NAC152" s="0"/>
      <c r="NAD152" s="0"/>
      <c r="NAE152" s="0"/>
      <c r="NAF152" s="0"/>
      <c r="NAG152" s="0"/>
      <c r="NAH152" s="0"/>
      <c r="NAI152" s="0"/>
      <c r="NAJ152" s="0"/>
      <c r="NAK152" s="0"/>
      <c r="NAL152" s="0"/>
      <c r="NAM152" s="0"/>
      <c r="NAN152" s="0"/>
      <c r="NAO152" s="0"/>
      <c r="NAP152" s="0"/>
      <c r="NAQ152" s="0"/>
      <c r="NAR152" s="0"/>
      <c r="NAS152" s="0"/>
      <c r="NAT152" s="0"/>
      <c r="NAU152" s="0"/>
      <c r="NAV152" s="0"/>
      <c r="NAW152" s="0"/>
      <c r="NAX152" s="0"/>
      <c r="NAY152" s="0"/>
      <c r="NAZ152" s="0"/>
      <c r="NBA152" s="0"/>
      <c r="NBB152" s="0"/>
      <c r="NBC152" s="0"/>
      <c r="NBD152" s="0"/>
      <c r="NBE152" s="0"/>
      <c r="NBF152" s="0"/>
      <c r="NBG152" s="0"/>
      <c r="NBH152" s="0"/>
      <c r="NBI152" s="0"/>
      <c r="NBJ152" s="0"/>
      <c r="NBK152" s="0"/>
      <c r="NBL152" s="0"/>
      <c r="NBM152" s="0"/>
      <c r="NBN152" s="0"/>
      <c r="NBO152" s="0"/>
      <c r="NBP152" s="0"/>
      <c r="NBQ152" s="0"/>
      <c r="NBR152" s="0"/>
      <c r="NBS152" s="0"/>
      <c r="NBT152" s="0"/>
      <c r="NBU152" s="0"/>
      <c r="NBV152" s="0"/>
      <c r="NBW152" s="0"/>
      <c r="NBX152" s="0"/>
      <c r="NBY152" s="0"/>
      <c r="NBZ152" s="0"/>
      <c r="NCA152" s="0"/>
      <c r="NCB152" s="0"/>
      <c r="NCC152" s="0"/>
      <c r="NCD152" s="0"/>
      <c r="NCE152" s="0"/>
      <c r="NCF152" s="0"/>
      <c r="NCG152" s="0"/>
      <c r="NCH152" s="0"/>
      <c r="NCI152" s="0"/>
      <c r="NCJ152" s="0"/>
      <c r="NCK152" s="0"/>
      <c r="NCL152" s="0"/>
      <c r="NCM152" s="0"/>
      <c r="NCN152" s="0"/>
      <c r="NCO152" s="0"/>
      <c r="NCP152" s="0"/>
      <c r="NCQ152" s="0"/>
      <c r="NCR152" s="0"/>
      <c r="NCS152" s="0"/>
      <c r="NCT152" s="0"/>
      <c r="NCU152" s="0"/>
      <c r="NCV152" s="0"/>
      <c r="NCW152" s="0"/>
      <c r="NCX152" s="0"/>
      <c r="NCY152" s="0"/>
      <c r="NCZ152" s="0"/>
      <c r="NDA152" s="0"/>
      <c r="NDB152" s="0"/>
      <c r="NDC152" s="0"/>
      <c r="NDD152" s="0"/>
      <c r="NDE152" s="0"/>
      <c r="NDF152" s="0"/>
      <c r="NDG152" s="0"/>
      <c r="NDH152" s="0"/>
      <c r="NDI152" s="0"/>
      <c r="NDJ152" s="0"/>
      <c r="NDK152" s="0"/>
      <c r="NDL152" s="0"/>
      <c r="NDM152" s="0"/>
      <c r="NDN152" s="0"/>
      <c r="NDO152" s="0"/>
      <c r="NDP152" s="0"/>
      <c r="NDQ152" s="0"/>
      <c r="NDR152" s="0"/>
      <c r="NDS152" s="0"/>
      <c r="NDT152" s="0"/>
      <c r="NDU152" s="0"/>
      <c r="NDV152" s="0"/>
      <c r="NDW152" s="0"/>
      <c r="NDX152" s="0"/>
      <c r="NDY152" s="0"/>
      <c r="NDZ152" s="0"/>
      <c r="NEA152" s="0"/>
      <c r="NEB152" s="0"/>
      <c r="NEC152" s="0"/>
      <c r="NED152" s="0"/>
      <c r="NEE152" s="0"/>
      <c r="NEF152" s="0"/>
      <c r="NEG152" s="0"/>
      <c r="NEH152" s="0"/>
      <c r="NEI152" s="0"/>
      <c r="NEJ152" s="0"/>
      <c r="NEK152" s="0"/>
      <c r="NEL152" s="0"/>
      <c r="NEM152" s="0"/>
      <c r="NEN152" s="0"/>
      <c r="NEO152" s="0"/>
      <c r="NEP152" s="0"/>
      <c r="NEQ152" s="0"/>
      <c r="NER152" s="0"/>
      <c r="NES152" s="0"/>
      <c r="NET152" s="0"/>
      <c r="NEU152" s="0"/>
      <c r="NEV152" s="0"/>
      <c r="NEW152" s="0"/>
      <c r="NEX152" s="0"/>
      <c r="NEY152" s="0"/>
      <c r="NEZ152" s="0"/>
      <c r="NFA152" s="0"/>
      <c r="NFB152" s="0"/>
      <c r="NFC152" s="0"/>
      <c r="NFD152" s="0"/>
      <c r="NFE152" s="0"/>
      <c r="NFF152" s="0"/>
      <c r="NFG152" s="0"/>
      <c r="NFH152" s="0"/>
      <c r="NFI152" s="0"/>
      <c r="NFJ152" s="0"/>
      <c r="NFK152" s="0"/>
      <c r="NFL152" s="0"/>
      <c r="NFM152" s="0"/>
      <c r="NFN152" s="0"/>
      <c r="NFO152" s="0"/>
      <c r="NFP152" s="0"/>
      <c r="NFQ152" s="0"/>
      <c r="NFR152" s="0"/>
      <c r="NFS152" s="0"/>
      <c r="NFT152" s="0"/>
      <c r="NFU152" s="0"/>
      <c r="NFV152" s="0"/>
      <c r="NFW152" s="0"/>
      <c r="NFX152" s="0"/>
      <c r="NFY152" s="0"/>
      <c r="NFZ152" s="0"/>
      <c r="NGA152" s="0"/>
      <c r="NGB152" s="0"/>
      <c r="NGC152" s="0"/>
      <c r="NGD152" s="0"/>
      <c r="NGE152" s="0"/>
      <c r="NGF152" s="0"/>
      <c r="NGG152" s="0"/>
      <c r="NGH152" s="0"/>
      <c r="NGI152" s="0"/>
      <c r="NGJ152" s="0"/>
      <c r="NGK152" s="0"/>
      <c r="NGL152" s="0"/>
      <c r="NGM152" s="0"/>
      <c r="NGN152" s="0"/>
      <c r="NGO152" s="0"/>
      <c r="NGP152" s="0"/>
      <c r="NGQ152" s="0"/>
      <c r="NGR152" s="0"/>
      <c r="NGS152" s="0"/>
      <c r="NGT152" s="0"/>
      <c r="NGU152" s="0"/>
      <c r="NGV152" s="0"/>
      <c r="NGW152" s="0"/>
      <c r="NGX152" s="0"/>
      <c r="NGY152" s="0"/>
      <c r="NGZ152" s="0"/>
      <c r="NHA152" s="0"/>
      <c r="NHB152" s="0"/>
      <c r="NHC152" s="0"/>
      <c r="NHD152" s="0"/>
      <c r="NHE152" s="0"/>
      <c r="NHF152" s="0"/>
      <c r="NHG152" s="0"/>
      <c r="NHH152" s="0"/>
      <c r="NHI152" s="0"/>
      <c r="NHJ152" s="0"/>
      <c r="NHK152" s="0"/>
      <c r="NHL152" s="0"/>
      <c r="NHM152" s="0"/>
      <c r="NHN152" s="0"/>
      <c r="NHO152" s="0"/>
      <c r="NHP152" s="0"/>
      <c r="NHQ152" s="0"/>
      <c r="NHR152" s="0"/>
      <c r="NHS152" s="0"/>
      <c r="NHT152" s="0"/>
      <c r="NHU152" s="0"/>
      <c r="NHV152" s="0"/>
      <c r="NHW152" s="0"/>
      <c r="NHX152" s="0"/>
      <c r="NHY152" s="0"/>
      <c r="NHZ152" s="0"/>
      <c r="NIA152" s="0"/>
      <c r="NIB152" s="0"/>
      <c r="NIC152" s="0"/>
      <c r="NID152" s="0"/>
      <c r="NIE152" s="0"/>
      <c r="NIF152" s="0"/>
      <c r="NIG152" s="0"/>
      <c r="NIH152" s="0"/>
      <c r="NII152" s="0"/>
      <c r="NIJ152" s="0"/>
      <c r="NIK152" s="0"/>
      <c r="NIL152" s="0"/>
      <c r="NIM152" s="0"/>
      <c r="NIN152" s="0"/>
      <c r="NIO152" s="0"/>
      <c r="NIP152" s="0"/>
      <c r="NIQ152" s="0"/>
      <c r="NIR152" s="0"/>
      <c r="NIS152" s="0"/>
      <c r="NIT152" s="0"/>
      <c r="NIU152" s="0"/>
      <c r="NIV152" s="0"/>
      <c r="NIW152" s="0"/>
      <c r="NIX152" s="0"/>
      <c r="NIY152" s="0"/>
      <c r="NIZ152" s="0"/>
      <c r="NJA152" s="0"/>
      <c r="NJB152" s="0"/>
      <c r="NJC152" s="0"/>
      <c r="NJD152" s="0"/>
      <c r="NJE152" s="0"/>
      <c r="NJF152" s="0"/>
      <c r="NJG152" s="0"/>
      <c r="NJH152" s="0"/>
      <c r="NJI152" s="0"/>
      <c r="NJJ152" s="0"/>
      <c r="NJK152" s="0"/>
      <c r="NJL152" s="0"/>
      <c r="NJM152" s="0"/>
      <c r="NJN152" s="0"/>
      <c r="NJO152" s="0"/>
      <c r="NJP152" s="0"/>
      <c r="NJQ152" s="0"/>
      <c r="NJR152" s="0"/>
      <c r="NJS152" s="0"/>
      <c r="NJT152" s="0"/>
      <c r="NJU152" s="0"/>
      <c r="NJV152" s="0"/>
      <c r="NJW152" s="0"/>
      <c r="NJX152" s="0"/>
      <c r="NJY152" s="0"/>
      <c r="NJZ152" s="0"/>
      <c r="NKA152" s="0"/>
      <c r="NKB152" s="0"/>
      <c r="NKC152" s="0"/>
      <c r="NKD152" s="0"/>
      <c r="NKE152" s="0"/>
      <c r="NKF152" s="0"/>
      <c r="NKG152" s="0"/>
      <c r="NKH152" s="0"/>
      <c r="NKI152" s="0"/>
      <c r="NKJ152" s="0"/>
      <c r="NKK152" s="0"/>
      <c r="NKL152" s="0"/>
      <c r="NKM152" s="0"/>
      <c r="NKN152" s="0"/>
      <c r="NKO152" s="0"/>
      <c r="NKP152" s="0"/>
      <c r="NKQ152" s="0"/>
      <c r="NKR152" s="0"/>
      <c r="NKS152" s="0"/>
      <c r="NKT152" s="0"/>
      <c r="NKU152" s="0"/>
      <c r="NKV152" s="0"/>
      <c r="NKW152" s="0"/>
      <c r="NKX152" s="0"/>
      <c r="NKY152" s="0"/>
      <c r="NKZ152" s="0"/>
      <c r="NLA152" s="0"/>
      <c r="NLB152" s="0"/>
      <c r="NLC152" s="0"/>
      <c r="NLD152" s="0"/>
      <c r="NLE152" s="0"/>
      <c r="NLF152" s="0"/>
      <c r="NLG152" s="0"/>
      <c r="NLH152" s="0"/>
      <c r="NLI152" s="0"/>
      <c r="NLJ152" s="0"/>
      <c r="NLK152" s="0"/>
      <c r="NLL152" s="0"/>
      <c r="NLM152" s="0"/>
      <c r="NLN152" s="0"/>
      <c r="NLO152" s="0"/>
      <c r="NLP152" s="0"/>
      <c r="NLQ152" s="0"/>
      <c r="NLR152" s="0"/>
      <c r="NLS152" s="0"/>
      <c r="NLT152" s="0"/>
      <c r="NLU152" s="0"/>
      <c r="NLV152" s="0"/>
      <c r="NLW152" s="0"/>
      <c r="NLX152" s="0"/>
      <c r="NLY152" s="0"/>
      <c r="NLZ152" s="0"/>
      <c r="NMA152" s="0"/>
      <c r="NMB152" s="0"/>
      <c r="NMC152" s="0"/>
      <c r="NMD152" s="0"/>
      <c r="NME152" s="0"/>
      <c r="NMF152" s="0"/>
      <c r="NMG152" s="0"/>
      <c r="NMH152" s="0"/>
      <c r="NMI152" s="0"/>
      <c r="NMJ152" s="0"/>
      <c r="NMK152" s="0"/>
      <c r="NML152" s="0"/>
      <c r="NMM152" s="0"/>
      <c r="NMN152" s="0"/>
      <c r="NMO152" s="0"/>
      <c r="NMP152" s="0"/>
      <c r="NMQ152" s="0"/>
      <c r="NMR152" s="0"/>
      <c r="NMS152" s="0"/>
      <c r="NMT152" s="0"/>
      <c r="NMU152" s="0"/>
      <c r="NMV152" s="0"/>
      <c r="NMW152" s="0"/>
      <c r="NMX152" s="0"/>
      <c r="NMY152" s="0"/>
      <c r="NMZ152" s="0"/>
      <c r="NNA152" s="0"/>
      <c r="NNB152" s="0"/>
      <c r="NNC152" s="0"/>
      <c r="NND152" s="0"/>
      <c r="NNE152" s="0"/>
      <c r="NNF152" s="0"/>
      <c r="NNG152" s="0"/>
      <c r="NNH152" s="0"/>
      <c r="NNI152" s="0"/>
      <c r="NNJ152" s="0"/>
      <c r="NNK152" s="0"/>
      <c r="NNL152" s="0"/>
      <c r="NNM152" s="0"/>
      <c r="NNN152" s="0"/>
      <c r="NNO152" s="0"/>
      <c r="NNP152" s="0"/>
      <c r="NNQ152" s="0"/>
      <c r="NNR152" s="0"/>
      <c r="NNS152" s="0"/>
      <c r="NNT152" s="0"/>
      <c r="NNU152" s="0"/>
      <c r="NNV152" s="0"/>
      <c r="NNW152" s="0"/>
      <c r="NNX152" s="0"/>
      <c r="NNY152" s="0"/>
      <c r="NNZ152" s="0"/>
      <c r="NOA152" s="0"/>
      <c r="NOB152" s="0"/>
      <c r="NOC152" s="0"/>
      <c r="NOD152" s="0"/>
      <c r="NOE152" s="0"/>
      <c r="NOF152" s="0"/>
      <c r="NOG152" s="0"/>
      <c r="NOH152" s="0"/>
      <c r="NOI152" s="0"/>
      <c r="NOJ152" s="0"/>
      <c r="NOK152" s="0"/>
      <c r="NOL152" s="0"/>
      <c r="NOM152" s="0"/>
      <c r="NON152" s="0"/>
      <c r="NOO152" s="0"/>
      <c r="NOP152" s="0"/>
      <c r="NOQ152" s="0"/>
      <c r="NOR152" s="0"/>
      <c r="NOS152" s="0"/>
      <c r="NOT152" s="0"/>
      <c r="NOU152" s="0"/>
      <c r="NOV152" s="0"/>
      <c r="NOW152" s="0"/>
      <c r="NOX152" s="0"/>
      <c r="NOY152" s="0"/>
      <c r="NOZ152" s="0"/>
      <c r="NPA152" s="0"/>
      <c r="NPB152" s="0"/>
      <c r="NPC152" s="0"/>
      <c r="NPD152" s="0"/>
      <c r="NPE152" s="0"/>
      <c r="NPF152" s="0"/>
      <c r="NPG152" s="0"/>
      <c r="NPH152" s="0"/>
      <c r="NPI152" s="0"/>
      <c r="NPJ152" s="0"/>
      <c r="NPK152" s="0"/>
      <c r="NPL152" s="0"/>
      <c r="NPM152" s="0"/>
      <c r="NPN152" s="0"/>
      <c r="NPO152" s="0"/>
      <c r="NPP152" s="0"/>
      <c r="NPQ152" s="0"/>
      <c r="NPR152" s="0"/>
      <c r="NPS152" s="0"/>
      <c r="NPT152" s="0"/>
      <c r="NPU152" s="0"/>
      <c r="NPV152" s="0"/>
      <c r="NPW152" s="0"/>
      <c r="NPX152" s="0"/>
      <c r="NPY152" s="0"/>
      <c r="NPZ152" s="0"/>
      <c r="NQA152" s="0"/>
      <c r="NQB152" s="0"/>
      <c r="NQC152" s="0"/>
      <c r="NQD152" s="0"/>
      <c r="NQE152" s="0"/>
      <c r="NQF152" s="0"/>
      <c r="NQG152" s="0"/>
      <c r="NQH152" s="0"/>
      <c r="NQI152" s="0"/>
      <c r="NQJ152" s="0"/>
      <c r="NQK152" s="0"/>
      <c r="NQL152" s="0"/>
      <c r="NQM152" s="0"/>
      <c r="NQN152" s="0"/>
      <c r="NQO152" s="0"/>
      <c r="NQP152" s="0"/>
      <c r="NQQ152" s="0"/>
      <c r="NQR152" s="0"/>
      <c r="NQS152" s="0"/>
      <c r="NQT152" s="0"/>
      <c r="NQU152" s="0"/>
      <c r="NQV152" s="0"/>
      <c r="NQW152" s="0"/>
      <c r="NQX152" s="0"/>
      <c r="NQY152" s="0"/>
      <c r="NQZ152" s="0"/>
      <c r="NRA152" s="0"/>
      <c r="NRB152" s="0"/>
      <c r="NRC152" s="0"/>
      <c r="NRD152" s="0"/>
      <c r="NRE152" s="0"/>
      <c r="NRF152" s="0"/>
      <c r="NRG152" s="0"/>
      <c r="NRH152" s="0"/>
      <c r="NRI152" s="0"/>
      <c r="NRJ152" s="0"/>
      <c r="NRK152" s="0"/>
      <c r="NRL152" s="0"/>
      <c r="NRM152" s="0"/>
      <c r="NRN152" s="0"/>
      <c r="NRO152" s="0"/>
      <c r="NRP152" s="0"/>
      <c r="NRQ152" s="0"/>
      <c r="NRR152" s="0"/>
      <c r="NRS152" s="0"/>
      <c r="NRT152" s="0"/>
      <c r="NRU152" s="0"/>
      <c r="NRV152" s="0"/>
      <c r="NRW152" s="0"/>
      <c r="NRX152" s="0"/>
      <c r="NRY152" s="0"/>
      <c r="NRZ152" s="0"/>
      <c r="NSA152" s="0"/>
      <c r="NSB152" s="0"/>
      <c r="NSC152" s="0"/>
      <c r="NSD152" s="0"/>
      <c r="NSE152" s="0"/>
      <c r="NSF152" s="0"/>
      <c r="NSG152" s="0"/>
      <c r="NSH152" s="0"/>
      <c r="NSI152" s="0"/>
      <c r="NSJ152" s="0"/>
      <c r="NSK152" s="0"/>
      <c r="NSL152" s="0"/>
      <c r="NSM152" s="0"/>
      <c r="NSN152" s="0"/>
      <c r="NSO152" s="0"/>
      <c r="NSP152" s="0"/>
      <c r="NSQ152" s="0"/>
      <c r="NSR152" s="0"/>
      <c r="NSS152" s="0"/>
      <c r="NST152" s="0"/>
      <c r="NSU152" s="0"/>
      <c r="NSV152" s="0"/>
      <c r="NSW152" s="0"/>
      <c r="NSX152" s="0"/>
      <c r="NSY152" s="0"/>
      <c r="NSZ152" s="0"/>
      <c r="NTA152" s="0"/>
      <c r="NTB152" s="0"/>
      <c r="NTC152" s="0"/>
      <c r="NTD152" s="0"/>
      <c r="NTE152" s="0"/>
      <c r="NTF152" s="0"/>
      <c r="NTG152" s="0"/>
      <c r="NTH152" s="0"/>
      <c r="NTI152" s="0"/>
      <c r="NTJ152" s="0"/>
      <c r="NTK152" s="0"/>
      <c r="NTL152" s="0"/>
      <c r="NTM152" s="0"/>
      <c r="NTN152" s="0"/>
      <c r="NTO152" s="0"/>
      <c r="NTP152" s="0"/>
      <c r="NTQ152" s="0"/>
      <c r="NTR152" s="0"/>
      <c r="NTS152" s="0"/>
      <c r="NTT152" s="0"/>
      <c r="NTU152" s="0"/>
      <c r="NTV152" s="0"/>
      <c r="NTW152" s="0"/>
      <c r="NTX152" s="0"/>
      <c r="NTY152" s="0"/>
      <c r="NTZ152" s="0"/>
      <c r="NUA152" s="0"/>
      <c r="NUB152" s="0"/>
      <c r="NUC152" s="0"/>
      <c r="NUD152" s="0"/>
      <c r="NUE152" s="0"/>
      <c r="NUF152" s="0"/>
      <c r="NUG152" s="0"/>
      <c r="NUH152" s="0"/>
      <c r="NUI152" s="0"/>
      <c r="NUJ152" s="0"/>
      <c r="NUK152" s="0"/>
      <c r="NUL152" s="0"/>
      <c r="NUM152" s="0"/>
      <c r="NUN152" s="0"/>
      <c r="NUO152" s="0"/>
      <c r="NUP152" s="0"/>
      <c r="NUQ152" s="0"/>
      <c r="NUR152" s="0"/>
      <c r="NUS152" s="0"/>
      <c r="NUT152" s="0"/>
      <c r="NUU152" s="0"/>
      <c r="NUV152" s="0"/>
      <c r="NUW152" s="0"/>
      <c r="NUX152" s="0"/>
      <c r="NUY152" s="0"/>
      <c r="NUZ152" s="0"/>
      <c r="NVA152" s="0"/>
      <c r="NVB152" s="0"/>
      <c r="NVC152" s="0"/>
      <c r="NVD152" s="0"/>
      <c r="NVE152" s="0"/>
      <c r="NVF152" s="0"/>
      <c r="NVG152" s="0"/>
      <c r="NVH152" s="0"/>
      <c r="NVI152" s="0"/>
      <c r="NVJ152" s="0"/>
      <c r="NVK152" s="0"/>
      <c r="NVL152" s="0"/>
      <c r="NVM152" s="0"/>
      <c r="NVN152" s="0"/>
      <c r="NVO152" s="0"/>
      <c r="NVP152" s="0"/>
      <c r="NVQ152" s="0"/>
      <c r="NVR152" s="0"/>
      <c r="NVS152" s="0"/>
      <c r="NVT152" s="0"/>
      <c r="NVU152" s="0"/>
      <c r="NVV152" s="0"/>
      <c r="NVW152" s="0"/>
      <c r="NVX152" s="0"/>
      <c r="NVY152" s="0"/>
      <c r="NVZ152" s="0"/>
      <c r="NWA152" s="0"/>
      <c r="NWB152" s="0"/>
      <c r="NWC152" s="0"/>
      <c r="NWD152" s="0"/>
      <c r="NWE152" s="0"/>
      <c r="NWF152" s="0"/>
      <c r="NWG152" s="0"/>
      <c r="NWH152" s="0"/>
      <c r="NWI152" s="0"/>
      <c r="NWJ152" s="0"/>
      <c r="NWK152" s="0"/>
      <c r="NWL152" s="0"/>
      <c r="NWM152" s="0"/>
      <c r="NWN152" s="0"/>
      <c r="NWO152" s="0"/>
      <c r="NWP152" s="0"/>
      <c r="NWQ152" s="0"/>
      <c r="NWR152" s="0"/>
      <c r="NWS152" s="0"/>
      <c r="NWT152" s="0"/>
      <c r="NWU152" s="0"/>
      <c r="NWV152" s="0"/>
      <c r="NWW152" s="0"/>
      <c r="NWX152" s="0"/>
      <c r="NWY152" s="0"/>
      <c r="NWZ152" s="0"/>
      <c r="NXA152" s="0"/>
      <c r="NXB152" s="0"/>
      <c r="NXC152" s="0"/>
      <c r="NXD152" s="0"/>
      <c r="NXE152" s="0"/>
      <c r="NXF152" s="0"/>
      <c r="NXG152" s="0"/>
      <c r="NXH152" s="0"/>
      <c r="NXI152" s="0"/>
      <c r="NXJ152" s="0"/>
      <c r="NXK152" s="0"/>
      <c r="NXL152" s="0"/>
      <c r="NXM152" s="0"/>
      <c r="NXN152" s="0"/>
      <c r="NXO152" s="0"/>
      <c r="NXP152" s="0"/>
      <c r="NXQ152" s="0"/>
      <c r="NXR152" s="0"/>
      <c r="NXS152" s="0"/>
      <c r="NXT152" s="0"/>
      <c r="NXU152" s="0"/>
      <c r="NXV152" s="0"/>
      <c r="NXW152" s="0"/>
      <c r="NXX152" s="0"/>
      <c r="NXY152" s="0"/>
      <c r="NXZ152" s="0"/>
      <c r="NYA152" s="0"/>
      <c r="NYB152" s="0"/>
      <c r="NYC152" s="0"/>
      <c r="NYD152" s="0"/>
      <c r="NYE152" s="0"/>
      <c r="NYF152" s="0"/>
      <c r="NYG152" s="0"/>
      <c r="NYH152" s="0"/>
      <c r="NYI152" s="0"/>
      <c r="NYJ152" s="0"/>
      <c r="NYK152" s="0"/>
      <c r="NYL152" s="0"/>
      <c r="NYM152" s="0"/>
      <c r="NYN152" s="0"/>
      <c r="NYO152" s="0"/>
      <c r="NYP152" s="0"/>
      <c r="NYQ152" s="0"/>
      <c r="NYR152" s="0"/>
      <c r="NYS152" s="0"/>
      <c r="NYT152" s="0"/>
      <c r="NYU152" s="0"/>
      <c r="NYV152" s="0"/>
      <c r="NYW152" s="0"/>
      <c r="NYX152" s="0"/>
      <c r="NYY152" s="0"/>
      <c r="NYZ152" s="0"/>
      <c r="NZA152" s="0"/>
      <c r="NZB152" s="0"/>
      <c r="NZC152" s="0"/>
      <c r="NZD152" s="0"/>
      <c r="NZE152" s="0"/>
      <c r="NZF152" s="0"/>
      <c r="NZG152" s="0"/>
      <c r="NZH152" s="0"/>
      <c r="NZI152" s="0"/>
      <c r="NZJ152" s="0"/>
      <c r="NZK152" s="0"/>
      <c r="NZL152" s="0"/>
      <c r="NZM152" s="0"/>
      <c r="NZN152" s="0"/>
      <c r="NZO152" s="0"/>
      <c r="NZP152" s="0"/>
      <c r="NZQ152" s="0"/>
      <c r="NZR152" s="0"/>
      <c r="NZS152" s="0"/>
      <c r="NZT152" s="0"/>
      <c r="NZU152" s="0"/>
      <c r="NZV152" s="0"/>
      <c r="NZW152" s="0"/>
      <c r="NZX152" s="0"/>
      <c r="NZY152" s="0"/>
      <c r="NZZ152" s="0"/>
      <c r="OAA152" s="0"/>
      <c r="OAB152" s="0"/>
      <c r="OAC152" s="0"/>
      <c r="OAD152" s="0"/>
      <c r="OAE152" s="0"/>
      <c r="OAF152" s="0"/>
      <c r="OAG152" s="0"/>
      <c r="OAH152" s="0"/>
      <c r="OAI152" s="0"/>
      <c r="OAJ152" s="0"/>
      <c r="OAK152" s="0"/>
      <c r="OAL152" s="0"/>
      <c r="OAM152" s="0"/>
      <c r="OAN152" s="0"/>
      <c r="OAO152" s="0"/>
      <c r="OAP152" s="0"/>
      <c r="OAQ152" s="0"/>
      <c r="OAR152" s="0"/>
      <c r="OAS152" s="0"/>
      <c r="OAT152" s="0"/>
      <c r="OAU152" s="0"/>
      <c r="OAV152" s="0"/>
      <c r="OAW152" s="0"/>
      <c r="OAX152" s="0"/>
      <c r="OAY152" s="0"/>
      <c r="OAZ152" s="0"/>
      <c r="OBA152" s="0"/>
      <c r="OBB152" s="0"/>
      <c r="OBC152" s="0"/>
      <c r="OBD152" s="0"/>
      <c r="OBE152" s="0"/>
      <c r="OBF152" s="0"/>
      <c r="OBG152" s="0"/>
      <c r="OBH152" s="0"/>
      <c r="OBI152" s="0"/>
      <c r="OBJ152" s="0"/>
      <c r="OBK152" s="0"/>
      <c r="OBL152" s="0"/>
      <c r="OBM152" s="0"/>
      <c r="OBN152" s="0"/>
      <c r="OBO152" s="0"/>
      <c r="OBP152" s="0"/>
      <c r="OBQ152" s="0"/>
      <c r="OBR152" s="0"/>
      <c r="OBS152" s="0"/>
      <c r="OBT152" s="0"/>
      <c r="OBU152" s="0"/>
      <c r="OBV152" s="0"/>
      <c r="OBW152" s="0"/>
      <c r="OBX152" s="0"/>
      <c r="OBY152" s="0"/>
      <c r="OBZ152" s="0"/>
      <c r="OCA152" s="0"/>
      <c r="OCB152" s="0"/>
      <c r="OCC152" s="0"/>
      <c r="OCD152" s="0"/>
      <c r="OCE152" s="0"/>
      <c r="OCF152" s="0"/>
      <c r="OCG152" s="0"/>
      <c r="OCH152" s="0"/>
      <c r="OCI152" s="0"/>
      <c r="OCJ152" s="0"/>
      <c r="OCK152" s="0"/>
      <c r="OCL152" s="0"/>
      <c r="OCM152" s="0"/>
      <c r="OCN152" s="0"/>
      <c r="OCO152" s="0"/>
      <c r="OCP152" s="0"/>
      <c r="OCQ152" s="0"/>
      <c r="OCR152" s="0"/>
      <c r="OCS152" s="0"/>
      <c r="OCT152" s="0"/>
      <c r="OCU152" s="0"/>
      <c r="OCV152" s="0"/>
      <c r="OCW152" s="0"/>
      <c r="OCX152" s="0"/>
      <c r="OCY152" s="0"/>
      <c r="OCZ152" s="0"/>
      <c r="ODA152" s="0"/>
      <c r="ODB152" s="0"/>
      <c r="ODC152" s="0"/>
      <c r="ODD152" s="0"/>
      <c r="ODE152" s="0"/>
      <c r="ODF152" s="0"/>
      <c r="ODG152" s="0"/>
      <c r="ODH152" s="0"/>
      <c r="ODI152" s="0"/>
      <c r="ODJ152" s="0"/>
      <c r="ODK152" s="0"/>
      <c r="ODL152" s="0"/>
      <c r="ODM152" s="0"/>
      <c r="ODN152" s="0"/>
      <c r="ODO152" s="0"/>
      <c r="ODP152" s="0"/>
      <c r="ODQ152" s="0"/>
      <c r="ODR152" s="0"/>
      <c r="ODS152" s="0"/>
      <c r="ODT152" s="0"/>
      <c r="ODU152" s="0"/>
      <c r="ODV152" s="0"/>
      <c r="ODW152" s="0"/>
      <c r="ODX152" s="0"/>
      <c r="ODY152" s="0"/>
      <c r="ODZ152" s="0"/>
      <c r="OEA152" s="0"/>
      <c r="OEB152" s="0"/>
      <c r="OEC152" s="0"/>
      <c r="OED152" s="0"/>
      <c r="OEE152" s="0"/>
      <c r="OEF152" s="0"/>
      <c r="OEG152" s="0"/>
      <c r="OEH152" s="0"/>
      <c r="OEI152" s="0"/>
      <c r="OEJ152" s="0"/>
      <c r="OEK152" s="0"/>
      <c r="OEL152" s="0"/>
      <c r="OEM152" s="0"/>
      <c r="OEN152" s="0"/>
      <c r="OEO152" s="0"/>
      <c r="OEP152" s="0"/>
      <c r="OEQ152" s="0"/>
      <c r="OER152" s="0"/>
      <c r="OES152" s="0"/>
      <c r="OET152" s="0"/>
      <c r="OEU152" s="0"/>
      <c r="OEV152" s="0"/>
      <c r="OEW152" s="0"/>
      <c r="OEX152" s="0"/>
      <c r="OEY152" s="0"/>
      <c r="OEZ152" s="0"/>
      <c r="OFA152" s="0"/>
      <c r="OFB152" s="0"/>
      <c r="OFC152" s="0"/>
      <c r="OFD152" s="0"/>
      <c r="OFE152" s="0"/>
      <c r="OFF152" s="0"/>
      <c r="OFG152" s="0"/>
      <c r="OFH152" s="0"/>
      <c r="OFI152" s="0"/>
      <c r="OFJ152" s="0"/>
      <c r="OFK152" s="0"/>
      <c r="OFL152" s="0"/>
      <c r="OFM152" s="0"/>
      <c r="OFN152" s="0"/>
      <c r="OFO152" s="0"/>
      <c r="OFP152" s="0"/>
      <c r="OFQ152" s="0"/>
      <c r="OFR152" s="0"/>
      <c r="OFS152" s="0"/>
      <c r="OFT152" s="0"/>
      <c r="OFU152" s="0"/>
      <c r="OFV152" s="0"/>
      <c r="OFW152" s="0"/>
      <c r="OFX152" s="0"/>
      <c r="OFY152" s="0"/>
      <c r="OFZ152" s="0"/>
      <c r="OGA152" s="0"/>
      <c r="OGB152" s="0"/>
      <c r="OGC152" s="0"/>
      <c r="OGD152" s="0"/>
      <c r="OGE152" s="0"/>
      <c r="OGF152" s="0"/>
      <c r="OGG152" s="0"/>
      <c r="OGH152" s="0"/>
      <c r="OGI152" s="0"/>
      <c r="OGJ152" s="0"/>
      <c r="OGK152" s="0"/>
      <c r="OGL152" s="0"/>
      <c r="OGM152" s="0"/>
      <c r="OGN152" s="0"/>
      <c r="OGO152" s="0"/>
      <c r="OGP152" s="0"/>
      <c r="OGQ152" s="0"/>
      <c r="OGR152" s="0"/>
      <c r="OGS152" s="0"/>
      <c r="OGT152" s="0"/>
      <c r="OGU152" s="0"/>
      <c r="OGV152" s="0"/>
      <c r="OGW152" s="0"/>
      <c r="OGX152" s="0"/>
      <c r="OGY152" s="0"/>
      <c r="OGZ152" s="0"/>
      <c r="OHA152" s="0"/>
      <c r="OHB152" s="0"/>
      <c r="OHC152" s="0"/>
      <c r="OHD152" s="0"/>
      <c r="OHE152" s="0"/>
      <c r="OHF152" s="0"/>
      <c r="OHG152" s="0"/>
      <c r="OHH152" s="0"/>
      <c r="OHI152" s="0"/>
      <c r="OHJ152" s="0"/>
      <c r="OHK152" s="0"/>
      <c r="OHL152" s="0"/>
      <c r="OHM152" s="0"/>
      <c r="OHN152" s="0"/>
      <c r="OHO152" s="0"/>
      <c r="OHP152" s="0"/>
      <c r="OHQ152" s="0"/>
      <c r="OHR152" s="0"/>
      <c r="OHS152" s="0"/>
      <c r="OHT152" s="0"/>
      <c r="OHU152" s="0"/>
      <c r="OHV152" s="0"/>
      <c r="OHW152" s="0"/>
      <c r="OHX152" s="0"/>
      <c r="OHY152" s="0"/>
      <c r="OHZ152" s="0"/>
      <c r="OIA152" s="0"/>
      <c r="OIB152" s="0"/>
      <c r="OIC152" s="0"/>
      <c r="OID152" s="0"/>
      <c r="OIE152" s="0"/>
      <c r="OIF152" s="0"/>
      <c r="OIG152" s="0"/>
      <c r="OIH152" s="0"/>
      <c r="OII152" s="0"/>
      <c r="OIJ152" s="0"/>
      <c r="OIK152" s="0"/>
      <c r="OIL152" s="0"/>
      <c r="OIM152" s="0"/>
      <c r="OIN152" s="0"/>
      <c r="OIO152" s="0"/>
      <c r="OIP152" s="0"/>
      <c r="OIQ152" s="0"/>
      <c r="OIR152" s="0"/>
      <c r="OIS152" s="0"/>
      <c r="OIT152" s="0"/>
      <c r="OIU152" s="0"/>
      <c r="OIV152" s="0"/>
      <c r="OIW152" s="0"/>
      <c r="OIX152" s="0"/>
      <c r="OIY152" s="0"/>
      <c r="OIZ152" s="0"/>
      <c r="OJA152" s="0"/>
      <c r="OJB152" s="0"/>
      <c r="OJC152" s="0"/>
      <c r="OJD152" s="0"/>
      <c r="OJE152" s="0"/>
      <c r="OJF152" s="0"/>
      <c r="OJG152" s="0"/>
      <c r="OJH152" s="0"/>
      <c r="OJI152" s="0"/>
      <c r="OJJ152" s="0"/>
      <c r="OJK152" s="0"/>
      <c r="OJL152" s="0"/>
      <c r="OJM152" s="0"/>
      <c r="OJN152" s="0"/>
      <c r="OJO152" s="0"/>
      <c r="OJP152" s="0"/>
      <c r="OJQ152" s="0"/>
      <c r="OJR152" s="0"/>
      <c r="OJS152" s="0"/>
      <c r="OJT152" s="0"/>
      <c r="OJU152" s="0"/>
      <c r="OJV152" s="0"/>
      <c r="OJW152" s="0"/>
      <c r="OJX152" s="0"/>
      <c r="OJY152" s="0"/>
      <c r="OJZ152" s="0"/>
      <c r="OKA152" s="0"/>
      <c r="OKB152" s="0"/>
      <c r="OKC152" s="0"/>
      <c r="OKD152" s="0"/>
      <c r="OKE152" s="0"/>
      <c r="OKF152" s="0"/>
      <c r="OKG152" s="0"/>
      <c r="OKH152" s="0"/>
      <c r="OKI152" s="0"/>
      <c r="OKJ152" s="0"/>
      <c r="OKK152" s="0"/>
      <c r="OKL152" s="0"/>
      <c r="OKM152" s="0"/>
      <c r="OKN152" s="0"/>
      <c r="OKO152" s="0"/>
      <c r="OKP152" s="0"/>
      <c r="OKQ152" s="0"/>
      <c r="OKR152" s="0"/>
      <c r="OKS152" s="0"/>
      <c r="OKT152" s="0"/>
      <c r="OKU152" s="0"/>
      <c r="OKV152" s="0"/>
      <c r="OKW152" s="0"/>
      <c r="OKX152" s="0"/>
      <c r="OKY152" s="0"/>
      <c r="OKZ152" s="0"/>
      <c r="OLA152" s="0"/>
      <c r="OLB152" s="0"/>
      <c r="OLC152" s="0"/>
      <c r="OLD152" s="0"/>
      <c r="OLE152" s="0"/>
      <c r="OLF152" s="0"/>
      <c r="OLG152" s="0"/>
      <c r="OLH152" s="0"/>
      <c r="OLI152" s="0"/>
      <c r="OLJ152" s="0"/>
      <c r="OLK152" s="0"/>
      <c r="OLL152" s="0"/>
      <c r="OLM152" s="0"/>
      <c r="OLN152" s="0"/>
      <c r="OLO152" s="0"/>
      <c r="OLP152" s="0"/>
      <c r="OLQ152" s="0"/>
      <c r="OLR152" s="0"/>
      <c r="OLS152" s="0"/>
      <c r="OLT152" s="0"/>
      <c r="OLU152" s="0"/>
      <c r="OLV152" s="0"/>
      <c r="OLW152" s="0"/>
      <c r="OLX152" s="0"/>
      <c r="OLY152" s="0"/>
      <c r="OLZ152" s="0"/>
      <c r="OMA152" s="0"/>
      <c r="OMB152" s="0"/>
      <c r="OMC152" s="0"/>
      <c r="OMD152" s="0"/>
      <c r="OME152" s="0"/>
      <c r="OMF152" s="0"/>
      <c r="OMG152" s="0"/>
      <c r="OMH152" s="0"/>
      <c r="OMI152" s="0"/>
      <c r="OMJ152" s="0"/>
      <c r="OMK152" s="0"/>
      <c r="OML152" s="0"/>
      <c r="OMM152" s="0"/>
      <c r="OMN152" s="0"/>
      <c r="OMO152" s="0"/>
      <c r="OMP152" s="0"/>
      <c r="OMQ152" s="0"/>
      <c r="OMR152" s="0"/>
      <c r="OMS152" s="0"/>
      <c r="OMT152" s="0"/>
      <c r="OMU152" s="0"/>
      <c r="OMV152" s="0"/>
      <c r="OMW152" s="0"/>
      <c r="OMX152" s="0"/>
      <c r="OMY152" s="0"/>
      <c r="OMZ152" s="0"/>
      <c r="ONA152" s="0"/>
      <c r="ONB152" s="0"/>
      <c r="ONC152" s="0"/>
      <c r="OND152" s="0"/>
      <c r="ONE152" s="0"/>
      <c r="ONF152" s="0"/>
      <c r="ONG152" s="0"/>
      <c r="ONH152" s="0"/>
      <c r="ONI152" s="0"/>
      <c r="ONJ152" s="0"/>
      <c r="ONK152" s="0"/>
      <c r="ONL152" s="0"/>
      <c r="ONM152" s="0"/>
      <c r="ONN152" s="0"/>
      <c r="ONO152" s="0"/>
      <c r="ONP152" s="0"/>
      <c r="ONQ152" s="0"/>
      <c r="ONR152" s="0"/>
      <c r="ONS152" s="0"/>
      <c r="ONT152" s="0"/>
      <c r="ONU152" s="0"/>
      <c r="ONV152" s="0"/>
      <c r="ONW152" s="0"/>
      <c r="ONX152" s="0"/>
      <c r="ONY152" s="0"/>
      <c r="ONZ152" s="0"/>
      <c r="OOA152" s="0"/>
      <c r="OOB152" s="0"/>
      <c r="OOC152" s="0"/>
      <c r="OOD152" s="0"/>
      <c r="OOE152" s="0"/>
      <c r="OOF152" s="0"/>
      <c r="OOG152" s="0"/>
      <c r="OOH152" s="0"/>
      <c r="OOI152" s="0"/>
      <c r="OOJ152" s="0"/>
      <c r="OOK152" s="0"/>
      <c r="OOL152" s="0"/>
      <c r="OOM152" s="0"/>
      <c r="OON152" s="0"/>
      <c r="OOO152" s="0"/>
      <c r="OOP152" s="0"/>
      <c r="OOQ152" s="0"/>
      <c r="OOR152" s="0"/>
      <c r="OOS152" s="0"/>
      <c r="OOT152" s="0"/>
      <c r="OOU152" s="0"/>
      <c r="OOV152" s="0"/>
      <c r="OOW152" s="0"/>
      <c r="OOX152" s="0"/>
      <c r="OOY152" s="0"/>
      <c r="OOZ152" s="0"/>
      <c r="OPA152" s="0"/>
      <c r="OPB152" s="0"/>
      <c r="OPC152" s="0"/>
      <c r="OPD152" s="0"/>
      <c r="OPE152" s="0"/>
      <c r="OPF152" s="0"/>
      <c r="OPG152" s="0"/>
      <c r="OPH152" s="0"/>
      <c r="OPI152" s="0"/>
      <c r="OPJ152" s="0"/>
      <c r="OPK152" s="0"/>
      <c r="OPL152" s="0"/>
      <c r="OPM152" s="0"/>
      <c r="OPN152" s="0"/>
      <c r="OPO152" s="0"/>
      <c r="OPP152" s="0"/>
      <c r="OPQ152" s="0"/>
      <c r="OPR152" s="0"/>
      <c r="OPS152" s="0"/>
      <c r="OPT152" s="0"/>
      <c r="OPU152" s="0"/>
      <c r="OPV152" s="0"/>
      <c r="OPW152" s="0"/>
      <c r="OPX152" s="0"/>
      <c r="OPY152" s="0"/>
      <c r="OPZ152" s="0"/>
      <c r="OQA152" s="0"/>
      <c r="OQB152" s="0"/>
      <c r="OQC152" s="0"/>
      <c r="OQD152" s="0"/>
      <c r="OQE152" s="0"/>
      <c r="OQF152" s="0"/>
      <c r="OQG152" s="0"/>
      <c r="OQH152" s="0"/>
      <c r="OQI152" s="0"/>
      <c r="OQJ152" s="0"/>
      <c r="OQK152" s="0"/>
      <c r="OQL152" s="0"/>
      <c r="OQM152" s="0"/>
      <c r="OQN152" s="0"/>
      <c r="OQO152" s="0"/>
      <c r="OQP152" s="0"/>
      <c r="OQQ152" s="0"/>
      <c r="OQR152" s="0"/>
      <c r="OQS152" s="0"/>
      <c r="OQT152" s="0"/>
      <c r="OQU152" s="0"/>
      <c r="OQV152" s="0"/>
      <c r="OQW152" s="0"/>
      <c r="OQX152" s="0"/>
      <c r="OQY152" s="0"/>
      <c r="OQZ152" s="0"/>
      <c r="ORA152" s="0"/>
      <c r="ORB152" s="0"/>
      <c r="ORC152" s="0"/>
      <c r="ORD152" s="0"/>
      <c r="ORE152" s="0"/>
      <c r="ORF152" s="0"/>
      <c r="ORG152" s="0"/>
      <c r="ORH152" s="0"/>
      <c r="ORI152" s="0"/>
      <c r="ORJ152" s="0"/>
      <c r="ORK152" s="0"/>
      <c r="ORL152" s="0"/>
      <c r="ORM152" s="0"/>
      <c r="ORN152" s="0"/>
      <c r="ORO152" s="0"/>
      <c r="ORP152" s="0"/>
      <c r="ORQ152" s="0"/>
      <c r="ORR152" s="0"/>
      <c r="ORS152" s="0"/>
      <c r="ORT152" s="0"/>
      <c r="ORU152" s="0"/>
      <c r="ORV152" s="0"/>
      <c r="ORW152" s="0"/>
      <c r="ORX152" s="0"/>
      <c r="ORY152" s="0"/>
      <c r="ORZ152" s="0"/>
      <c r="OSA152" s="0"/>
      <c r="OSB152" s="0"/>
      <c r="OSC152" s="0"/>
      <c r="OSD152" s="0"/>
      <c r="OSE152" s="0"/>
      <c r="OSF152" s="0"/>
      <c r="OSG152" s="0"/>
      <c r="OSH152" s="0"/>
      <c r="OSI152" s="0"/>
      <c r="OSJ152" s="0"/>
      <c r="OSK152" s="0"/>
      <c r="OSL152" s="0"/>
      <c r="OSM152" s="0"/>
      <c r="OSN152" s="0"/>
      <c r="OSO152" s="0"/>
      <c r="OSP152" s="0"/>
      <c r="OSQ152" s="0"/>
      <c r="OSR152" s="0"/>
      <c r="OSS152" s="0"/>
      <c r="OST152" s="0"/>
      <c r="OSU152" s="0"/>
      <c r="OSV152" s="0"/>
      <c r="OSW152" s="0"/>
      <c r="OSX152" s="0"/>
      <c r="OSY152" s="0"/>
      <c r="OSZ152" s="0"/>
      <c r="OTA152" s="0"/>
      <c r="OTB152" s="0"/>
      <c r="OTC152" s="0"/>
      <c r="OTD152" s="0"/>
      <c r="OTE152" s="0"/>
      <c r="OTF152" s="0"/>
      <c r="OTG152" s="0"/>
      <c r="OTH152" s="0"/>
      <c r="OTI152" s="0"/>
      <c r="OTJ152" s="0"/>
      <c r="OTK152" s="0"/>
      <c r="OTL152" s="0"/>
      <c r="OTM152" s="0"/>
      <c r="OTN152" s="0"/>
      <c r="OTO152" s="0"/>
      <c r="OTP152" s="0"/>
      <c r="OTQ152" s="0"/>
      <c r="OTR152" s="0"/>
      <c r="OTS152" s="0"/>
      <c r="OTT152" s="0"/>
      <c r="OTU152" s="0"/>
      <c r="OTV152" s="0"/>
      <c r="OTW152" s="0"/>
      <c r="OTX152" s="0"/>
      <c r="OTY152" s="0"/>
      <c r="OTZ152" s="0"/>
      <c r="OUA152" s="0"/>
      <c r="OUB152" s="0"/>
      <c r="OUC152" s="0"/>
      <c r="OUD152" s="0"/>
      <c r="OUE152" s="0"/>
      <c r="OUF152" s="0"/>
      <c r="OUG152" s="0"/>
      <c r="OUH152" s="0"/>
      <c r="OUI152" s="0"/>
      <c r="OUJ152" s="0"/>
      <c r="OUK152" s="0"/>
      <c r="OUL152" s="0"/>
      <c r="OUM152" s="0"/>
      <c r="OUN152" s="0"/>
      <c r="OUO152" s="0"/>
      <c r="OUP152" s="0"/>
      <c r="OUQ152" s="0"/>
      <c r="OUR152" s="0"/>
      <c r="OUS152" s="0"/>
      <c r="OUT152" s="0"/>
      <c r="OUU152" s="0"/>
      <c r="OUV152" s="0"/>
      <c r="OUW152" s="0"/>
      <c r="OUX152" s="0"/>
      <c r="OUY152" s="0"/>
      <c r="OUZ152" s="0"/>
      <c r="OVA152" s="0"/>
      <c r="OVB152" s="0"/>
      <c r="OVC152" s="0"/>
      <c r="OVD152" s="0"/>
      <c r="OVE152" s="0"/>
      <c r="OVF152" s="0"/>
      <c r="OVG152" s="0"/>
      <c r="OVH152" s="0"/>
      <c r="OVI152" s="0"/>
      <c r="OVJ152" s="0"/>
      <c r="OVK152" s="0"/>
      <c r="OVL152" s="0"/>
      <c r="OVM152" s="0"/>
      <c r="OVN152" s="0"/>
      <c r="OVO152" s="0"/>
      <c r="OVP152" s="0"/>
      <c r="OVQ152" s="0"/>
      <c r="OVR152" s="0"/>
      <c r="OVS152" s="0"/>
      <c r="OVT152" s="0"/>
      <c r="OVU152" s="0"/>
      <c r="OVV152" s="0"/>
      <c r="OVW152" s="0"/>
      <c r="OVX152" s="0"/>
      <c r="OVY152" s="0"/>
      <c r="OVZ152" s="0"/>
      <c r="OWA152" s="0"/>
      <c r="OWB152" s="0"/>
      <c r="OWC152" s="0"/>
      <c r="OWD152" s="0"/>
      <c r="OWE152" s="0"/>
      <c r="OWF152" s="0"/>
      <c r="OWG152" s="0"/>
      <c r="OWH152" s="0"/>
      <c r="OWI152" s="0"/>
      <c r="OWJ152" s="0"/>
      <c r="OWK152" s="0"/>
      <c r="OWL152" s="0"/>
      <c r="OWM152" s="0"/>
      <c r="OWN152" s="0"/>
      <c r="OWO152" s="0"/>
      <c r="OWP152" s="0"/>
      <c r="OWQ152" s="0"/>
      <c r="OWR152" s="0"/>
      <c r="OWS152" s="0"/>
      <c r="OWT152" s="0"/>
      <c r="OWU152" s="0"/>
      <c r="OWV152" s="0"/>
      <c r="OWW152" s="0"/>
      <c r="OWX152" s="0"/>
      <c r="OWY152" s="0"/>
      <c r="OWZ152" s="0"/>
      <c r="OXA152" s="0"/>
      <c r="OXB152" s="0"/>
      <c r="OXC152" s="0"/>
      <c r="OXD152" s="0"/>
      <c r="OXE152" s="0"/>
      <c r="OXF152" s="0"/>
      <c r="OXG152" s="0"/>
      <c r="OXH152" s="0"/>
      <c r="OXI152" s="0"/>
      <c r="OXJ152" s="0"/>
      <c r="OXK152" s="0"/>
      <c r="OXL152" s="0"/>
      <c r="OXM152" s="0"/>
      <c r="OXN152" s="0"/>
      <c r="OXO152" s="0"/>
      <c r="OXP152" s="0"/>
      <c r="OXQ152" s="0"/>
      <c r="OXR152" s="0"/>
      <c r="OXS152" s="0"/>
      <c r="OXT152" s="0"/>
      <c r="OXU152" s="0"/>
      <c r="OXV152" s="0"/>
      <c r="OXW152" s="0"/>
      <c r="OXX152" s="0"/>
      <c r="OXY152" s="0"/>
      <c r="OXZ152" s="0"/>
      <c r="OYA152" s="0"/>
      <c r="OYB152" s="0"/>
      <c r="OYC152" s="0"/>
      <c r="OYD152" s="0"/>
      <c r="OYE152" s="0"/>
      <c r="OYF152" s="0"/>
      <c r="OYG152" s="0"/>
      <c r="OYH152" s="0"/>
      <c r="OYI152" s="0"/>
      <c r="OYJ152" s="0"/>
      <c r="OYK152" s="0"/>
      <c r="OYL152" s="0"/>
      <c r="OYM152" s="0"/>
      <c r="OYN152" s="0"/>
      <c r="OYO152" s="0"/>
      <c r="OYP152" s="0"/>
      <c r="OYQ152" s="0"/>
      <c r="OYR152" s="0"/>
      <c r="OYS152" s="0"/>
      <c r="OYT152" s="0"/>
      <c r="OYU152" s="0"/>
      <c r="OYV152" s="0"/>
      <c r="OYW152" s="0"/>
      <c r="OYX152" s="0"/>
      <c r="OYY152" s="0"/>
      <c r="OYZ152" s="0"/>
      <c r="OZA152" s="0"/>
      <c r="OZB152" s="0"/>
      <c r="OZC152" s="0"/>
      <c r="OZD152" s="0"/>
      <c r="OZE152" s="0"/>
      <c r="OZF152" s="0"/>
      <c r="OZG152" s="0"/>
      <c r="OZH152" s="0"/>
      <c r="OZI152" s="0"/>
      <c r="OZJ152" s="0"/>
      <c r="OZK152" s="0"/>
      <c r="OZL152" s="0"/>
      <c r="OZM152" s="0"/>
      <c r="OZN152" s="0"/>
      <c r="OZO152" s="0"/>
      <c r="OZP152" s="0"/>
      <c r="OZQ152" s="0"/>
      <c r="OZR152" s="0"/>
      <c r="OZS152" s="0"/>
      <c r="OZT152" s="0"/>
      <c r="OZU152" s="0"/>
      <c r="OZV152" s="0"/>
      <c r="OZW152" s="0"/>
      <c r="OZX152" s="0"/>
      <c r="OZY152" s="0"/>
      <c r="OZZ152" s="0"/>
      <c r="PAA152" s="0"/>
      <c r="PAB152" s="0"/>
      <c r="PAC152" s="0"/>
      <c r="PAD152" s="0"/>
      <c r="PAE152" s="0"/>
      <c r="PAF152" s="0"/>
      <c r="PAG152" s="0"/>
      <c r="PAH152" s="0"/>
      <c r="PAI152" s="0"/>
      <c r="PAJ152" s="0"/>
      <c r="PAK152" s="0"/>
      <c r="PAL152" s="0"/>
      <c r="PAM152" s="0"/>
      <c r="PAN152" s="0"/>
      <c r="PAO152" s="0"/>
      <c r="PAP152" s="0"/>
      <c r="PAQ152" s="0"/>
      <c r="PAR152" s="0"/>
      <c r="PAS152" s="0"/>
      <c r="PAT152" s="0"/>
      <c r="PAU152" s="0"/>
      <c r="PAV152" s="0"/>
      <c r="PAW152" s="0"/>
      <c r="PAX152" s="0"/>
      <c r="PAY152" s="0"/>
      <c r="PAZ152" s="0"/>
      <c r="PBA152" s="0"/>
      <c r="PBB152" s="0"/>
      <c r="PBC152" s="0"/>
      <c r="PBD152" s="0"/>
      <c r="PBE152" s="0"/>
      <c r="PBF152" s="0"/>
      <c r="PBG152" s="0"/>
      <c r="PBH152" s="0"/>
      <c r="PBI152" s="0"/>
      <c r="PBJ152" s="0"/>
      <c r="PBK152" s="0"/>
      <c r="PBL152" s="0"/>
      <c r="PBM152" s="0"/>
      <c r="PBN152" s="0"/>
      <c r="PBO152" s="0"/>
      <c r="PBP152" s="0"/>
      <c r="PBQ152" s="0"/>
      <c r="PBR152" s="0"/>
      <c r="PBS152" s="0"/>
      <c r="PBT152" s="0"/>
      <c r="PBU152" s="0"/>
      <c r="PBV152" s="0"/>
      <c r="PBW152" s="0"/>
      <c r="PBX152" s="0"/>
      <c r="PBY152" s="0"/>
      <c r="PBZ152" s="0"/>
      <c r="PCA152" s="0"/>
      <c r="PCB152" s="0"/>
      <c r="PCC152" s="0"/>
      <c r="PCD152" s="0"/>
      <c r="PCE152" s="0"/>
      <c r="PCF152" s="0"/>
      <c r="PCG152" s="0"/>
      <c r="PCH152" s="0"/>
      <c r="PCI152" s="0"/>
      <c r="PCJ152" s="0"/>
      <c r="PCK152" s="0"/>
      <c r="PCL152" s="0"/>
      <c r="PCM152" s="0"/>
      <c r="PCN152" s="0"/>
      <c r="PCO152" s="0"/>
      <c r="PCP152" s="0"/>
      <c r="PCQ152" s="0"/>
      <c r="PCR152" s="0"/>
      <c r="PCS152" s="0"/>
      <c r="PCT152" s="0"/>
      <c r="PCU152" s="0"/>
      <c r="PCV152" s="0"/>
      <c r="PCW152" s="0"/>
      <c r="PCX152" s="0"/>
      <c r="PCY152" s="0"/>
      <c r="PCZ152" s="0"/>
      <c r="PDA152" s="0"/>
      <c r="PDB152" s="0"/>
      <c r="PDC152" s="0"/>
      <c r="PDD152" s="0"/>
      <c r="PDE152" s="0"/>
      <c r="PDF152" s="0"/>
      <c r="PDG152" s="0"/>
      <c r="PDH152" s="0"/>
      <c r="PDI152" s="0"/>
      <c r="PDJ152" s="0"/>
      <c r="PDK152" s="0"/>
      <c r="PDL152" s="0"/>
      <c r="PDM152" s="0"/>
      <c r="PDN152" s="0"/>
      <c r="PDO152" s="0"/>
      <c r="PDP152" s="0"/>
      <c r="PDQ152" s="0"/>
      <c r="PDR152" s="0"/>
      <c r="PDS152" s="0"/>
      <c r="PDT152" s="0"/>
      <c r="PDU152" s="0"/>
      <c r="PDV152" s="0"/>
      <c r="PDW152" s="0"/>
      <c r="PDX152" s="0"/>
      <c r="PDY152" s="0"/>
      <c r="PDZ152" s="0"/>
      <c r="PEA152" s="0"/>
      <c r="PEB152" s="0"/>
      <c r="PEC152" s="0"/>
      <c r="PED152" s="0"/>
      <c r="PEE152" s="0"/>
      <c r="PEF152" s="0"/>
      <c r="PEG152" s="0"/>
      <c r="PEH152" s="0"/>
      <c r="PEI152" s="0"/>
      <c r="PEJ152" s="0"/>
      <c r="PEK152" s="0"/>
      <c r="PEL152" s="0"/>
      <c r="PEM152" s="0"/>
      <c r="PEN152" s="0"/>
      <c r="PEO152" s="0"/>
      <c r="PEP152" s="0"/>
      <c r="PEQ152" s="0"/>
      <c r="PER152" s="0"/>
      <c r="PES152" s="0"/>
      <c r="PET152" s="0"/>
      <c r="PEU152" s="0"/>
      <c r="PEV152" s="0"/>
      <c r="PEW152" s="0"/>
      <c r="PEX152" s="0"/>
      <c r="PEY152" s="0"/>
      <c r="PEZ152" s="0"/>
      <c r="PFA152" s="0"/>
      <c r="PFB152" s="0"/>
      <c r="PFC152" s="0"/>
      <c r="PFD152" s="0"/>
      <c r="PFE152" s="0"/>
      <c r="PFF152" s="0"/>
      <c r="PFG152" s="0"/>
      <c r="PFH152" s="0"/>
      <c r="PFI152" s="0"/>
      <c r="PFJ152" s="0"/>
      <c r="PFK152" s="0"/>
      <c r="PFL152" s="0"/>
      <c r="PFM152" s="0"/>
      <c r="PFN152" s="0"/>
      <c r="PFO152" s="0"/>
      <c r="PFP152" s="0"/>
      <c r="PFQ152" s="0"/>
      <c r="PFR152" s="0"/>
      <c r="PFS152" s="0"/>
      <c r="PFT152" s="0"/>
      <c r="PFU152" s="0"/>
      <c r="PFV152" s="0"/>
      <c r="PFW152" s="0"/>
      <c r="PFX152" s="0"/>
      <c r="PFY152" s="0"/>
      <c r="PFZ152" s="0"/>
      <c r="PGA152" s="0"/>
      <c r="PGB152" s="0"/>
      <c r="PGC152" s="0"/>
      <c r="PGD152" s="0"/>
      <c r="PGE152" s="0"/>
      <c r="PGF152" s="0"/>
      <c r="PGG152" s="0"/>
      <c r="PGH152" s="0"/>
      <c r="PGI152" s="0"/>
      <c r="PGJ152" s="0"/>
      <c r="PGK152" s="0"/>
      <c r="PGL152" s="0"/>
      <c r="PGM152" s="0"/>
      <c r="PGN152" s="0"/>
      <c r="PGO152" s="0"/>
      <c r="PGP152" s="0"/>
      <c r="PGQ152" s="0"/>
      <c r="PGR152" s="0"/>
      <c r="PGS152" s="0"/>
      <c r="PGT152" s="0"/>
      <c r="PGU152" s="0"/>
      <c r="PGV152" s="0"/>
      <c r="PGW152" s="0"/>
      <c r="PGX152" s="0"/>
      <c r="PGY152" s="0"/>
      <c r="PGZ152" s="0"/>
      <c r="PHA152" s="0"/>
      <c r="PHB152" s="0"/>
      <c r="PHC152" s="0"/>
      <c r="PHD152" s="0"/>
      <c r="PHE152" s="0"/>
      <c r="PHF152" s="0"/>
      <c r="PHG152" s="0"/>
      <c r="PHH152" s="0"/>
      <c r="PHI152" s="0"/>
      <c r="PHJ152" s="0"/>
      <c r="PHK152" s="0"/>
      <c r="PHL152" s="0"/>
      <c r="PHM152" s="0"/>
      <c r="PHN152" s="0"/>
      <c r="PHO152" s="0"/>
      <c r="PHP152" s="0"/>
      <c r="PHQ152" s="0"/>
      <c r="PHR152" s="0"/>
      <c r="PHS152" s="0"/>
      <c r="PHT152" s="0"/>
      <c r="PHU152" s="0"/>
      <c r="PHV152" s="0"/>
      <c r="PHW152" s="0"/>
      <c r="PHX152" s="0"/>
      <c r="PHY152" s="0"/>
      <c r="PHZ152" s="0"/>
      <c r="PIA152" s="0"/>
      <c r="PIB152" s="0"/>
      <c r="PIC152" s="0"/>
      <c r="PID152" s="0"/>
      <c r="PIE152" s="0"/>
      <c r="PIF152" s="0"/>
      <c r="PIG152" s="0"/>
      <c r="PIH152" s="0"/>
      <c r="PII152" s="0"/>
      <c r="PIJ152" s="0"/>
      <c r="PIK152" s="0"/>
      <c r="PIL152" s="0"/>
      <c r="PIM152" s="0"/>
      <c r="PIN152" s="0"/>
      <c r="PIO152" s="0"/>
      <c r="PIP152" s="0"/>
      <c r="PIQ152" s="0"/>
      <c r="PIR152" s="0"/>
      <c r="PIS152" s="0"/>
      <c r="PIT152" s="0"/>
      <c r="PIU152" s="0"/>
      <c r="PIV152" s="0"/>
      <c r="PIW152" s="0"/>
      <c r="PIX152" s="0"/>
      <c r="PIY152" s="0"/>
      <c r="PIZ152" s="0"/>
      <c r="PJA152" s="0"/>
      <c r="PJB152" s="0"/>
      <c r="PJC152" s="0"/>
      <c r="PJD152" s="0"/>
      <c r="PJE152" s="0"/>
      <c r="PJF152" s="0"/>
      <c r="PJG152" s="0"/>
      <c r="PJH152" s="0"/>
      <c r="PJI152" s="0"/>
      <c r="PJJ152" s="0"/>
      <c r="PJK152" s="0"/>
      <c r="PJL152" s="0"/>
      <c r="PJM152" s="0"/>
      <c r="PJN152" s="0"/>
      <c r="PJO152" s="0"/>
      <c r="PJP152" s="0"/>
      <c r="PJQ152" s="0"/>
      <c r="PJR152" s="0"/>
      <c r="PJS152" s="0"/>
      <c r="PJT152" s="0"/>
      <c r="PJU152" s="0"/>
      <c r="PJV152" s="0"/>
      <c r="PJW152" s="0"/>
      <c r="PJX152" s="0"/>
      <c r="PJY152" s="0"/>
      <c r="PJZ152" s="0"/>
      <c r="PKA152" s="0"/>
      <c r="PKB152" s="0"/>
      <c r="PKC152" s="0"/>
      <c r="PKD152" s="0"/>
      <c r="PKE152" s="0"/>
      <c r="PKF152" s="0"/>
      <c r="PKG152" s="0"/>
      <c r="PKH152" s="0"/>
      <c r="PKI152" s="0"/>
      <c r="PKJ152" s="0"/>
      <c r="PKK152" s="0"/>
      <c r="PKL152" s="0"/>
      <c r="PKM152" s="0"/>
      <c r="PKN152" s="0"/>
      <c r="PKO152" s="0"/>
      <c r="PKP152" s="0"/>
      <c r="PKQ152" s="0"/>
      <c r="PKR152" s="0"/>
      <c r="PKS152" s="0"/>
      <c r="PKT152" s="0"/>
      <c r="PKU152" s="0"/>
      <c r="PKV152" s="0"/>
      <c r="PKW152" s="0"/>
      <c r="PKX152" s="0"/>
      <c r="PKY152" s="0"/>
      <c r="PKZ152" s="0"/>
      <c r="PLA152" s="0"/>
      <c r="PLB152" s="0"/>
      <c r="PLC152" s="0"/>
      <c r="PLD152" s="0"/>
      <c r="PLE152" s="0"/>
      <c r="PLF152" s="0"/>
      <c r="PLG152" s="0"/>
      <c r="PLH152" s="0"/>
      <c r="PLI152" s="0"/>
      <c r="PLJ152" s="0"/>
      <c r="PLK152" s="0"/>
      <c r="PLL152" s="0"/>
      <c r="PLM152" s="0"/>
      <c r="PLN152" s="0"/>
      <c r="PLO152" s="0"/>
      <c r="PLP152" s="0"/>
      <c r="PLQ152" s="0"/>
      <c r="PLR152" s="0"/>
      <c r="PLS152" s="0"/>
      <c r="PLT152" s="0"/>
      <c r="PLU152" s="0"/>
      <c r="PLV152" s="0"/>
      <c r="PLW152" s="0"/>
      <c r="PLX152" s="0"/>
      <c r="PLY152" s="0"/>
      <c r="PLZ152" s="0"/>
      <c r="PMA152" s="0"/>
      <c r="PMB152" s="0"/>
      <c r="PMC152" s="0"/>
      <c r="PMD152" s="0"/>
      <c r="PME152" s="0"/>
      <c r="PMF152" s="0"/>
      <c r="PMG152" s="0"/>
      <c r="PMH152" s="0"/>
      <c r="PMI152" s="0"/>
      <c r="PMJ152" s="0"/>
      <c r="PMK152" s="0"/>
      <c r="PML152" s="0"/>
      <c r="PMM152" s="0"/>
      <c r="PMN152" s="0"/>
      <c r="PMO152" s="0"/>
      <c r="PMP152" s="0"/>
      <c r="PMQ152" s="0"/>
      <c r="PMR152" s="0"/>
      <c r="PMS152" s="0"/>
      <c r="PMT152" s="0"/>
      <c r="PMU152" s="0"/>
      <c r="PMV152" s="0"/>
      <c r="PMW152" s="0"/>
      <c r="PMX152" s="0"/>
      <c r="PMY152" s="0"/>
      <c r="PMZ152" s="0"/>
      <c r="PNA152" s="0"/>
      <c r="PNB152" s="0"/>
      <c r="PNC152" s="0"/>
      <c r="PND152" s="0"/>
      <c r="PNE152" s="0"/>
      <c r="PNF152" s="0"/>
      <c r="PNG152" s="0"/>
      <c r="PNH152" s="0"/>
      <c r="PNI152" s="0"/>
      <c r="PNJ152" s="0"/>
      <c r="PNK152" s="0"/>
      <c r="PNL152" s="0"/>
      <c r="PNM152" s="0"/>
      <c r="PNN152" s="0"/>
      <c r="PNO152" s="0"/>
      <c r="PNP152" s="0"/>
      <c r="PNQ152" s="0"/>
      <c r="PNR152" s="0"/>
      <c r="PNS152" s="0"/>
      <c r="PNT152" s="0"/>
      <c r="PNU152" s="0"/>
      <c r="PNV152" s="0"/>
      <c r="PNW152" s="0"/>
      <c r="PNX152" s="0"/>
      <c r="PNY152" s="0"/>
      <c r="PNZ152" s="0"/>
      <c r="POA152" s="0"/>
      <c r="POB152" s="0"/>
      <c r="POC152" s="0"/>
      <c r="POD152" s="0"/>
      <c r="POE152" s="0"/>
      <c r="POF152" s="0"/>
      <c r="POG152" s="0"/>
      <c r="POH152" s="0"/>
      <c r="POI152" s="0"/>
      <c r="POJ152" s="0"/>
      <c r="POK152" s="0"/>
      <c r="POL152" s="0"/>
      <c r="POM152" s="0"/>
      <c r="PON152" s="0"/>
      <c r="POO152" s="0"/>
      <c r="POP152" s="0"/>
      <c r="POQ152" s="0"/>
      <c r="POR152" s="0"/>
      <c r="POS152" s="0"/>
      <c r="POT152" s="0"/>
      <c r="POU152" s="0"/>
      <c r="POV152" s="0"/>
      <c r="POW152" s="0"/>
      <c r="POX152" s="0"/>
      <c r="POY152" s="0"/>
      <c r="POZ152" s="0"/>
      <c r="PPA152" s="0"/>
      <c r="PPB152" s="0"/>
      <c r="PPC152" s="0"/>
      <c r="PPD152" s="0"/>
      <c r="PPE152" s="0"/>
      <c r="PPF152" s="0"/>
      <c r="PPG152" s="0"/>
      <c r="PPH152" s="0"/>
      <c r="PPI152" s="0"/>
      <c r="PPJ152" s="0"/>
      <c r="PPK152" s="0"/>
      <c r="PPL152" s="0"/>
      <c r="PPM152" s="0"/>
      <c r="PPN152" s="0"/>
      <c r="PPO152" s="0"/>
      <c r="PPP152" s="0"/>
      <c r="PPQ152" s="0"/>
      <c r="PPR152" s="0"/>
      <c r="PPS152" s="0"/>
      <c r="PPT152" s="0"/>
      <c r="PPU152" s="0"/>
      <c r="PPV152" s="0"/>
      <c r="PPW152" s="0"/>
      <c r="PPX152" s="0"/>
      <c r="PPY152" s="0"/>
      <c r="PPZ152" s="0"/>
      <c r="PQA152" s="0"/>
      <c r="PQB152" s="0"/>
      <c r="PQC152" s="0"/>
      <c r="PQD152" s="0"/>
      <c r="PQE152" s="0"/>
      <c r="PQF152" s="0"/>
      <c r="PQG152" s="0"/>
      <c r="PQH152" s="0"/>
      <c r="PQI152" s="0"/>
      <c r="PQJ152" s="0"/>
      <c r="PQK152" s="0"/>
      <c r="PQL152" s="0"/>
      <c r="PQM152" s="0"/>
      <c r="PQN152" s="0"/>
      <c r="PQO152" s="0"/>
      <c r="PQP152" s="0"/>
      <c r="PQQ152" s="0"/>
      <c r="PQR152" s="0"/>
      <c r="PQS152" s="0"/>
      <c r="PQT152" s="0"/>
      <c r="PQU152" s="0"/>
      <c r="PQV152" s="0"/>
      <c r="PQW152" s="0"/>
      <c r="PQX152" s="0"/>
      <c r="PQY152" s="0"/>
      <c r="PQZ152" s="0"/>
      <c r="PRA152" s="0"/>
      <c r="PRB152" s="0"/>
      <c r="PRC152" s="0"/>
      <c r="PRD152" s="0"/>
      <c r="PRE152" s="0"/>
      <c r="PRF152" s="0"/>
      <c r="PRG152" s="0"/>
      <c r="PRH152" s="0"/>
      <c r="PRI152" s="0"/>
      <c r="PRJ152" s="0"/>
      <c r="PRK152" s="0"/>
      <c r="PRL152" s="0"/>
      <c r="PRM152" s="0"/>
      <c r="PRN152" s="0"/>
      <c r="PRO152" s="0"/>
      <c r="PRP152" s="0"/>
      <c r="PRQ152" s="0"/>
      <c r="PRR152" s="0"/>
      <c r="PRS152" s="0"/>
      <c r="PRT152" s="0"/>
      <c r="PRU152" s="0"/>
      <c r="PRV152" s="0"/>
      <c r="PRW152" s="0"/>
      <c r="PRX152" s="0"/>
      <c r="PRY152" s="0"/>
      <c r="PRZ152" s="0"/>
      <c r="PSA152" s="0"/>
      <c r="PSB152" s="0"/>
      <c r="PSC152" s="0"/>
      <c r="PSD152" s="0"/>
      <c r="PSE152" s="0"/>
      <c r="PSF152" s="0"/>
      <c r="PSG152" s="0"/>
      <c r="PSH152" s="0"/>
      <c r="PSI152" s="0"/>
      <c r="PSJ152" s="0"/>
      <c r="PSK152" s="0"/>
      <c r="PSL152" s="0"/>
      <c r="PSM152" s="0"/>
      <c r="PSN152" s="0"/>
      <c r="PSO152" s="0"/>
      <c r="PSP152" s="0"/>
      <c r="PSQ152" s="0"/>
      <c r="PSR152" s="0"/>
      <c r="PSS152" s="0"/>
      <c r="PST152" s="0"/>
      <c r="PSU152" s="0"/>
      <c r="PSV152" s="0"/>
      <c r="PSW152" s="0"/>
      <c r="PSX152" s="0"/>
      <c r="PSY152" s="0"/>
      <c r="PSZ152" s="0"/>
      <c r="PTA152" s="0"/>
      <c r="PTB152" s="0"/>
      <c r="PTC152" s="0"/>
      <c r="PTD152" s="0"/>
      <c r="PTE152" s="0"/>
      <c r="PTF152" s="0"/>
      <c r="PTG152" s="0"/>
      <c r="PTH152" s="0"/>
      <c r="PTI152" s="0"/>
      <c r="PTJ152" s="0"/>
      <c r="PTK152" s="0"/>
      <c r="PTL152" s="0"/>
      <c r="PTM152" s="0"/>
      <c r="PTN152" s="0"/>
      <c r="PTO152" s="0"/>
      <c r="PTP152" s="0"/>
      <c r="PTQ152" s="0"/>
      <c r="PTR152" s="0"/>
      <c r="PTS152" s="0"/>
      <c r="PTT152" s="0"/>
      <c r="PTU152" s="0"/>
      <c r="PTV152" s="0"/>
      <c r="PTW152" s="0"/>
      <c r="PTX152" s="0"/>
      <c r="PTY152" s="0"/>
      <c r="PTZ152" s="0"/>
      <c r="PUA152" s="0"/>
      <c r="PUB152" s="0"/>
      <c r="PUC152" s="0"/>
      <c r="PUD152" s="0"/>
      <c r="PUE152" s="0"/>
      <c r="PUF152" s="0"/>
      <c r="PUG152" s="0"/>
      <c r="PUH152" s="0"/>
      <c r="PUI152" s="0"/>
      <c r="PUJ152" s="0"/>
      <c r="PUK152" s="0"/>
      <c r="PUL152" s="0"/>
      <c r="PUM152" s="0"/>
      <c r="PUN152" s="0"/>
      <c r="PUO152" s="0"/>
      <c r="PUP152" s="0"/>
      <c r="PUQ152" s="0"/>
      <c r="PUR152" s="0"/>
      <c r="PUS152" s="0"/>
      <c r="PUT152" s="0"/>
      <c r="PUU152" s="0"/>
      <c r="PUV152" s="0"/>
      <c r="PUW152" s="0"/>
      <c r="PUX152" s="0"/>
      <c r="PUY152" s="0"/>
      <c r="PUZ152" s="0"/>
      <c r="PVA152" s="0"/>
      <c r="PVB152" s="0"/>
      <c r="PVC152" s="0"/>
      <c r="PVD152" s="0"/>
      <c r="PVE152" s="0"/>
      <c r="PVF152" s="0"/>
      <c r="PVG152" s="0"/>
      <c r="PVH152" s="0"/>
      <c r="PVI152" s="0"/>
      <c r="PVJ152" s="0"/>
      <c r="PVK152" s="0"/>
      <c r="PVL152" s="0"/>
      <c r="PVM152" s="0"/>
      <c r="PVN152" s="0"/>
      <c r="PVO152" s="0"/>
      <c r="PVP152" s="0"/>
      <c r="PVQ152" s="0"/>
      <c r="PVR152" s="0"/>
      <c r="PVS152" s="0"/>
      <c r="PVT152" s="0"/>
      <c r="PVU152" s="0"/>
      <c r="PVV152" s="0"/>
      <c r="PVW152" s="0"/>
      <c r="PVX152" s="0"/>
      <c r="PVY152" s="0"/>
      <c r="PVZ152" s="0"/>
      <c r="PWA152" s="0"/>
      <c r="PWB152" s="0"/>
      <c r="PWC152" s="0"/>
      <c r="PWD152" s="0"/>
      <c r="PWE152" s="0"/>
      <c r="PWF152" s="0"/>
      <c r="PWG152" s="0"/>
      <c r="PWH152" s="0"/>
      <c r="PWI152" s="0"/>
      <c r="PWJ152" s="0"/>
      <c r="PWK152" s="0"/>
      <c r="PWL152" s="0"/>
      <c r="PWM152" s="0"/>
      <c r="PWN152" s="0"/>
      <c r="PWO152" s="0"/>
      <c r="PWP152" s="0"/>
      <c r="PWQ152" s="0"/>
      <c r="PWR152" s="0"/>
      <c r="PWS152" s="0"/>
      <c r="PWT152" s="0"/>
      <c r="PWU152" s="0"/>
      <c r="PWV152" s="0"/>
      <c r="PWW152" s="0"/>
      <c r="PWX152" s="0"/>
      <c r="PWY152" s="0"/>
      <c r="PWZ152" s="0"/>
      <c r="PXA152" s="0"/>
      <c r="PXB152" s="0"/>
      <c r="PXC152" s="0"/>
      <c r="PXD152" s="0"/>
      <c r="PXE152" s="0"/>
      <c r="PXF152" s="0"/>
      <c r="PXG152" s="0"/>
      <c r="PXH152" s="0"/>
      <c r="PXI152" s="0"/>
      <c r="PXJ152" s="0"/>
      <c r="PXK152" s="0"/>
      <c r="PXL152" s="0"/>
      <c r="PXM152" s="0"/>
      <c r="PXN152" s="0"/>
      <c r="PXO152" s="0"/>
      <c r="PXP152" s="0"/>
      <c r="PXQ152" s="0"/>
      <c r="PXR152" s="0"/>
      <c r="PXS152" s="0"/>
      <c r="PXT152" s="0"/>
      <c r="PXU152" s="0"/>
      <c r="PXV152" s="0"/>
      <c r="PXW152" s="0"/>
      <c r="PXX152" s="0"/>
      <c r="PXY152" s="0"/>
      <c r="PXZ152" s="0"/>
      <c r="PYA152" s="0"/>
      <c r="PYB152" s="0"/>
      <c r="PYC152" s="0"/>
      <c r="PYD152" s="0"/>
      <c r="PYE152" s="0"/>
      <c r="PYF152" s="0"/>
      <c r="PYG152" s="0"/>
      <c r="PYH152" s="0"/>
      <c r="PYI152" s="0"/>
      <c r="PYJ152" s="0"/>
      <c r="PYK152" s="0"/>
      <c r="PYL152" s="0"/>
      <c r="PYM152" s="0"/>
      <c r="PYN152" s="0"/>
      <c r="PYO152" s="0"/>
      <c r="PYP152" s="0"/>
      <c r="PYQ152" s="0"/>
      <c r="PYR152" s="0"/>
      <c r="PYS152" s="0"/>
      <c r="PYT152" s="0"/>
      <c r="PYU152" s="0"/>
      <c r="PYV152" s="0"/>
      <c r="PYW152" s="0"/>
      <c r="PYX152" s="0"/>
      <c r="PYY152" s="0"/>
      <c r="PYZ152" s="0"/>
      <c r="PZA152" s="0"/>
      <c r="PZB152" s="0"/>
      <c r="PZC152" s="0"/>
      <c r="PZD152" s="0"/>
      <c r="PZE152" s="0"/>
      <c r="PZF152" s="0"/>
      <c r="PZG152" s="0"/>
      <c r="PZH152" s="0"/>
      <c r="PZI152" s="0"/>
      <c r="PZJ152" s="0"/>
      <c r="PZK152" s="0"/>
      <c r="PZL152" s="0"/>
      <c r="PZM152" s="0"/>
      <c r="PZN152" s="0"/>
      <c r="PZO152" s="0"/>
      <c r="PZP152" s="0"/>
      <c r="PZQ152" s="0"/>
      <c r="PZR152" s="0"/>
      <c r="PZS152" s="0"/>
      <c r="PZT152" s="0"/>
      <c r="PZU152" s="0"/>
      <c r="PZV152" s="0"/>
      <c r="PZW152" s="0"/>
      <c r="PZX152" s="0"/>
      <c r="PZY152" s="0"/>
      <c r="PZZ152" s="0"/>
      <c r="QAA152" s="0"/>
      <c r="QAB152" s="0"/>
      <c r="QAC152" s="0"/>
      <c r="QAD152" s="0"/>
      <c r="QAE152" s="0"/>
      <c r="QAF152" s="0"/>
      <c r="QAG152" s="0"/>
      <c r="QAH152" s="0"/>
      <c r="QAI152" s="0"/>
      <c r="QAJ152" s="0"/>
      <c r="QAK152" s="0"/>
      <c r="QAL152" s="0"/>
      <c r="QAM152" s="0"/>
      <c r="QAN152" s="0"/>
      <c r="QAO152" s="0"/>
      <c r="QAP152" s="0"/>
      <c r="QAQ152" s="0"/>
      <c r="QAR152" s="0"/>
      <c r="QAS152" s="0"/>
      <c r="QAT152" s="0"/>
      <c r="QAU152" s="0"/>
      <c r="QAV152" s="0"/>
      <c r="QAW152" s="0"/>
      <c r="QAX152" s="0"/>
      <c r="QAY152" s="0"/>
      <c r="QAZ152" s="0"/>
      <c r="QBA152" s="0"/>
      <c r="QBB152" s="0"/>
      <c r="QBC152" s="0"/>
      <c r="QBD152" s="0"/>
      <c r="QBE152" s="0"/>
      <c r="QBF152" s="0"/>
      <c r="QBG152" s="0"/>
      <c r="QBH152" s="0"/>
      <c r="QBI152" s="0"/>
      <c r="QBJ152" s="0"/>
      <c r="QBK152" s="0"/>
      <c r="QBL152" s="0"/>
      <c r="QBM152" s="0"/>
      <c r="QBN152" s="0"/>
      <c r="QBO152" s="0"/>
      <c r="QBP152" s="0"/>
      <c r="QBQ152" s="0"/>
      <c r="QBR152" s="0"/>
      <c r="QBS152" s="0"/>
      <c r="QBT152" s="0"/>
      <c r="QBU152" s="0"/>
      <c r="QBV152" s="0"/>
      <c r="QBW152" s="0"/>
      <c r="QBX152" s="0"/>
      <c r="QBY152" s="0"/>
      <c r="QBZ152" s="0"/>
      <c r="QCA152" s="0"/>
      <c r="QCB152" s="0"/>
      <c r="QCC152" s="0"/>
      <c r="QCD152" s="0"/>
      <c r="QCE152" s="0"/>
      <c r="QCF152" s="0"/>
      <c r="QCG152" s="0"/>
      <c r="QCH152" s="0"/>
      <c r="QCI152" s="0"/>
      <c r="QCJ152" s="0"/>
      <c r="QCK152" s="0"/>
      <c r="QCL152" s="0"/>
      <c r="QCM152" s="0"/>
      <c r="QCN152" s="0"/>
      <c r="QCO152" s="0"/>
      <c r="QCP152" s="0"/>
      <c r="QCQ152" s="0"/>
      <c r="QCR152" s="0"/>
      <c r="QCS152" s="0"/>
      <c r="QCT152" s="0"/>
      <c r="QCU152" s="0"/>
      <c r="QCV152" s="0"/>
      <c r="QCW152" s="0"/>
      <c r="QCX152" s="0"/>
      <c r="QCY152" s="0"/>
      <c r="QCZ152" s="0"/>
      <c r="QDA152" s="0"/>
      <c r="QDB152" s="0"/>
      <c r="QDC152" s="0"/>
      <c r="QDD152" s="0"/>
      <c r="QDE152" s="0"/>
      <c r="QDF152" s="0"/>
      <c r="QDG152" s="0"/>
      <c r="QDH152" s="0"/>
      <c r="QDI152" s="0"/>
      <c r="QDJ152" s="0"/>
      <c r="QDK152" s="0"/>
      <c r="QDL152" s="0"/>
      <c r="QDM152" s="0"/>
      <c r="QDN152" s="0"/>
      <c r="QDO152" s="0"/>
      <c r="QDP152" s="0"/>
      <c r="QDQ152" s="0"/>
      <c r="QDR152" s="0"/>
      <c r="QDS152" s="0"/>
      <c r="QDT152" s="0"/>
      <c r="QDU152" s="0"/>
      <c r="QDV152" s="0"/>
      <c r="QDW152" s="0"/>
      <c r="QDX152" s="0"/>
      <c r="QDY152" s="0"/>
      <c r="QDZ152" s="0"/>
      <c r="QEA152" s="0"/>
      <c r="QEB152" s="0"/>
      <c r="QEC152" s="0"/>
      <c r="QED152" s="0"/>
      <c r="QEE152" s="0"/>
      <c r="QEF152" s="0"/>
      <c r="QEG152" s="0"/>
      <c r="QEH152" s="0"/>
      <c r="QEI152" s="0"/>
      <c r="QEJ152" s="0"/>
      <c r="QEK152" s="0"/>
      <c r="QEL152" s="0"/>
      <c r="QEM152" s="0"/>
      <c r="QEN152" s="0"/>
      <c r="QEO152" s="0"/>
      <c r="QEP152" s="0"/>
      <c r="QEQ152" s="0"/>
      <c r="QER152" s="0"/>
      <c r="QES152" s="0"/>
      <c r="QET152" s="0"/>
      <c r="QEU152" s="0"/>
      <c r="QEV152" s="0"/>
      <c r="QEW152" s="0"/>
      <c r="QEX152" s="0"/>
      <c r="QEY152" s="0"/>
      <c r="QEZ152" s="0"/>
      <c r="QFA152" s="0"/>
      <c r="QFB152" s="0"/>
      <c r="QFC152" s="0"/>
      <c r="QFD152" s="0"/>
      <c r="QFE152" s="0"/>
      <c r="QFF152" s="0"/>
      <c r="QFG152" s="0"/>
      <c r="QFH152" s="0"/>
      <c r="QFI152" s="0"/>
      <c r="QFJ152" s="0"/>
      <c r="QFK152" s="0"/>
      <c r="QFL152" s="0"/>
      <c r="QFM152" s="0"/>
      <c r="QFN152" s="0"/>
      <c r="QFO152" s="0"/>
      <c r="QFP152" s="0"/>
      <c r="QFQ152" s="0"/>
      <c r="QFR152" s="0"/>
      <c r="QFS152" s="0"/>
      <c r="QFT152" s="0"/>
      <c r="QFU152" s="0"/>
      <c r="QFV152" s="0"/>
      <c r="QFW152" s="0"/>
      <c r="QFX152" s="0"/>
      <c r="QFY152" s="0"/>
      <c r="QFZ152" s="0"/>
      <c r="QGA152" s="0"/>
      <c r="QGB152" s="0"/>
      <c r="QGC152" s="0"/>
      <c r="QGD152" s="0"/>
      <c r="QGE152" s="0"/>
      <c r="QGF152" s="0"/>
      <c r="QGG152" s="0"/>
      <c r="QGH152" s="0"/>
      <c r="QGI152" s="0"/>
      <c r="QGJ152" s="0"/>
      <c r="QGK152" s="0"/>
      <c r="QGL152" s="0"/>
      <c r="QGM152" s="0"/>
      <c r="QGN152" s="0"/>
      <c r="QGO152" s="0"/>
      <c r="QGP152" s="0"/>
      <c r="QGQ152" s="0"/>
      <c r="QGR152" s="0"/>
      <c r="QGS152" s="0"/>
      <c r="QGT152" s="0"/>
      <c r="QGU152" s="0"/>
      <c r="QGV152" s="0"/>
      <c r="QGW152" s="0"/>
      <c r="QGX152" s="0"/>
      <c r="QGY152" s="0"/>
      <c r="QGZ152" s="0"/>
      <c r="QHA152" s="0"/>
      <c r="QHB152" s="0"/>
      <c r="QHC152" s="0"/>
      <c r="QHD152" s="0"/>
      <c r="QHE152" s="0"/>
      <c r="QHF152" s="0"/>
      <c r="QHG152" s="0"/>
      <c r="QHH152" s="0"/>
      <c r="QHI152" s="0"/>
      <c r="QHJ152" s="0"/>
      <c r="QHK152" s="0"/>
      <c r="QHL152" s="0"/>
      <c r="QHM152" s="0"/>
      <c r="QHN152" s="0"/>
      <c r="QHO152" s="0"/>
      <c r="QHP152" s="0"/>
      <c r="QHQ152" s="0"/>
      <c r="QHR152" s="0"/>
      <c r="QHS152" s="0"/>
      <c r="QHT152" s="0"/>
      <c r="QHU152" s="0"/>
      <c r="QHV152" s="0"/>
      <c r="QHW152" s="0"/>
      <c r="QHX152" s="0"/>
      <c r="QHY152" s="0"/>
      <c r="QHZ152" s="0"/>
      <c r="QIA152" s="0"/>
      <c r="QIB152" s="0"/>
      <c r="QIC152" s="0"/>
      <c r="QID152" s="0"/>
      <c r="QIE152" s="0"/>
      <c r="QIF152" s="0"/>
      <c r="QIG152" s="0"/>
      <c r="QIH152" s="0"/>
      <c r="QII152" s="0"/>
      <c r="QIJ152" s="0"/>
      <c r="QIK152" s="0"/>
      <c r="QIL152" s="0"/>
      <c r="QIM152" s="0"/>
      <c r="QIN152" s="0"/>
      <c r="QIO152" s="0"/>
      <c r="QIP152" s="0"/>
      <c r="QIQ152" s="0"/>
      <c r="QIR152" s="0"/>
      <c r="QIS152" s="0"/>
      <c r="QIT152" s="0"/>
      <c r="QIU152" s="0"/>
      <c r="QIV152" s="0"/>
      <c r="QIW152" s="0"/>
      <c r="QIX152" s="0"/>
      <c r="QIY152" s="0"/>
      <c r="QIZ152" s="0"/>
      <c r="QJA152" s="0"/>
      <c r="QJB152" s="0"/>
      <c r="QJC152" s="0"/>
      <c r="QJD152" s="0"/>
      <c r="QJE152" s="0"/>
      <c r="QJF152" s="0"/>
      <c r="QJG152" s="0"/>
      <c r="QJH152" s="0"/>
      <c r="QJI152" s="0"/>
      <c r="QJJ152" s="0"/>
      <c r="QJK152" s="0"/>
      <c r="QJL152" s="0"/>
      <c r="QJM152" s="0"/>
      <c r="QJN152" s="0"/>
      <c r="QJO152" s="0"/>
      <c r="QJP152" s="0"/>
      <c r="QJQ152" s="0"/>
      <c r="QJR152" s="0"/>
      <c r="QJS152" s="0"/>
      <c r="QJT152" s="0"/>
      <c r="QJU152" s="0"/>
      <c r="QJV152" s="0"/>
      <c r="QJW152" s="0"/>
      <c r="QJX152" s="0"/>
      <c r="QJY152" s="0"/>
      <c r="QJZ152" s="0"/>
      <c r="QKA152" s="0"/>
      <c r="QKB152" s="0"/>
      <c r="QKC152" s="0"/>
      <c r="QKD152" s="0"/>
      <c r="QKE152" s="0"/>
      <c r="QKF152" s="0"/>
      <c r="QKG152" s="0"/>
      <c r="QKH152" s="0"/>
      <c r="QKI152" s="0"/>
      <c r="QKJ152" s="0"/>
      <c r="QKK152" s="0"/>
      <c r="QKL152" s="0"/>
      <c r="QKM152" s="0"/>
      <c r="QKN152" s="0"/>
      <c r="QKO152" s="0"/>
      <c r="QKP152" s="0"/>
      <c r="QKQ152" s="0"/>
      <c r="QKR152" s="0"/>
      <c r="QKS152" s="0"/>
      <c r="QKT152" s="0"/>
      <c r="QKU152" s="0"/>
      <c r="QKV152" s="0"/>
      <c r="QKW152" s="0"/>
      <c r="QKX152" s="0"/>
      <c r="QKY152" s="0"/>
      <c r="QKZ152" s="0"/>
      <c r="QLA152" s="0"/>
      <c r="QLB152" s="0"/>
      <c r="QLC152" s="0"/>
      <c r="QLD152" s="0"/>
      <c r="QLE152" s="0"/>
      <c r="QLF152" s="0"/>
      <c r="QLG152" s="0"/>
      <c r="QLH152" s="0"/>
      <c r="QLI152" s="0"/>
      <c r="QLJ152" s="0"/>
      <c r="QLK152" s="0"/>
      <c r="QLL152" s="0"/>
      <c r="QLM152" s="0"/>
      <c r="QLN152" s="0"/>
      <c r="QLO152" s="0"/>
      <c r="QLP152" s="0"/>
      <c r="QLQ152" s="0"/>
      <c r="QLR152" s="0"/>
      <c r="QLS152" s="0"/>
      <c r="QLT152" s="0"/>
      <c r="QLU152" s="0"/>
      <c r="QLV152" s="0"/>
      <c r="QLW152" s="0"/>
      <c r="QLX152" s="0"/>
      <c r="QLY152" s="0"/>
      <c r="QLZ152" s="0"/>
      <c r="QMA152" s="0"/>
      <c r="QMB152" s="0"/>
      <c r="QMC152" s="0"/>
      <c r="QMD152" s="0"/>
      <c r="QME152" s="0"/>
      <c r="QMF152" s="0"/>
      <c r="QMG152" s="0"/>
      <c r="QMH152" s="0"/>
      <c r="QMI152" s="0"/>
      <c r="QMJ152" s="0"/>
      <c r="QMK152" s="0"/>
      <c r="QML152" s="0"/>
      <c r="QMM152" s="0"/>
      <c r="QMN152" s="0"/>
      <c r="QMO152" s="0"/>
      <c r="QMP152" s="0"/>
      <c r="QMQ152" s="0"/>
      <c r="QMR152" s="0"/>
      <c r="QMS152" s="0"/>
      <c r="QMT152" s="0"/>
      <c r="QMU152" s="0"/>
      <c r="QMV152" s="0"/>
      <c r="QMW152" s="0"/>
      <c r="QMX152" s="0"/>
      <c r="QMY152" s="0"/>
      <c r="QMZ152" s="0"/>
      <c r="QNA152" s="0"/>
      <c r="QNB152" s="0"/>
      <c r="QNC152" s="0"/>
      <c r="QND152" s="0"/>
      <c r="QNE152" s="0"/>
      <c r="QNF152" s="0"/>
      <c r="QNG152" s="0"/>
      <c r="QNH152" s="0"/>
      <c r="QNI152" s="0"/>
      <c r="QNJ152" s="0"/>
      <c r="QNK152" s="0"/>
      <c r="QNL152" s="0"/>
      <c r="QNM152" s="0"/>
      <c r="QNN152" s="0"/>
      <c r="QNO152" s="0"/>
      <c r="QNP152" s="0"/>
      <c r="QNQ152" s="0"/>
      <c r="QNR152" s="0"/>
      <c r="QNS152" s="0"/>
      <c r="QNT152" s="0"/>
      <c r="QNU152" s="0"/>
      <c r="QNV152" s="0"/>
      <c r="QNW152" s="0"/>
      <c r="QNX152" s="0"/>
      <c r="QNY152" s="0"/>
      <c r="QNZ152" s="0"/>
      <c r="QOA152" s="0"/>
      <c r="QOB152" s="0"/>
      <c r="QOC152" s="0"/>
      <c r="QOD152" s="0"/>
      <c r="QOE152" s="0"/>
      <c r="QOF152" s="0"/>
      <c r="QOG152" s="0"/>
      <c r="QOH152" s="0"/>
      <c r="QOI152" s="0"/>
      <c r="QOJ152" s="0"/>
      <c r="QOK152" s="0"/>
      <c r="QOL152" s="0"/>
      <c r="QOM152" s="0"/>
      <c r="QON152" s="0"/>
      <c r="QOO152" s="0"/>
      <c r="QOP152" s="0"/>
      <c r="QOQ152" s="0"/>
      <c r="QOR152" s="0"/>
      <c r="QOS152" s="0"/>
      <c r="QOT152" s="0"/>
      <c r="QOU152" s="0"/>
      <c r="QOV152" s="0"/>
      <c r="QOW152" s="0"/>
      <c r="QOX152" s="0"/>
      <c r="QOY152" s="0"/>
      <c r="QOZ152" s="0"/>
      <c r="QPA152" s="0"/>
      <c r="QPB152" s="0"/>
      <c r="QPC152" s="0"/>
      <c r="QPD152" s="0"/>
      <c r="QPE152" s="0"/>
      <c r="QPF152" s="0"/>
      <c r="QPG152" s="0"/>
      <c r="QPH152" s="0"/>
      <c r="QPI152" s="0"/>
      <c r="QPJ152" s="0"/>
      <c r="QPK152" s="0"/>
      <c r="QPL152" s="0"/>
      <c r="QPM152" s="0"/>
      <c r="QPN152" s="0"/>
      <c r="QPO152" s="0"/>
      <c r="QPP152" s="0"/>
      <c r="QPQ152" s="0"/>
      <c r="QPR152" s="0"/>
      <c r="QPS152" s="0"/>
      <c r="QPT152" s="0"/>
      <c r="QPU152" s="0"/>
      <c r="QPV152" s="0"/>
      <c r="QPW152" s="0"/>
      <c r="QPX152" s="0"/>
      <c r="QPY152" s="0"/>
      <c r="QPZ152" s="0"/>
      <c r="QQA152" s="0"/>
      <c r="QQB152" s="0"/>
      <c r="QQC152" s="0"/>
      <c r="QQD152" s="0"/>
      <c r="QQE152" s="0"/>
      <c r="QQF152" s="0"/>
      <c r="QQG152" s="0"/>
      <c r="QQH152" s="0"/>
      <c r="QQI152" s="0"/>
      <c r="QQJ152" s="0"/>
      <c r="QQK152" s="0"/>
      <c r="QQL152" s="0"/>
      <c r="QQM152" s="0"/>
      <c r="QQN152" s="0"/>
      <c r="QQO152" s="0"/>
      <c r="QQP152" s="0"/>
      <c r="QQQ152" s="0"/>
      <c r="QQR152" s="0"/>
      <c r="QQS152" s="0"/>
      <c r="QQT152" s="0"/>
      <c r="QQU152" s="0"/>
      <c r="QQV152" s="0"/>
      <c r="QQW152" s="0"/>
      <c r="QQX152" s="0"/>
      <c r="QQY152" s="0"/>
      <c r="QQZ152" s="0"/>
      <c r="QRA152" s="0"/>
      <c r="QRB152" s="0"/>
      <c r="QRC152" s="0"/>
      <c r="QRD152" s="0"/>
      <c r="QRE152" s="0"/>
      <c r="QRF152" s="0"/>
      <c r="QRG152" s="0"/>
      <c r="QRH152" s="0"/>
      <c r="QRI152" s="0"/>
      <c r="QRJ152" s="0"/>
      <c r="QRK152" s="0"/>
      <c r="QRL152" s="0"/>
      <c r="QRM152" s="0"/>
      <c r="QRN152" s="0"/>
      <c r="QRO152" s="0"/>
      <c r="QRP152" s="0"/>
      <c r="QRQ152" s="0"/>
      <c r="QRR152" s="0"/>
      <c r="QRS152" s="0"/>
      <c r="QRT152" s="0"/>
      <c r="QRU152" s="0"/>
      <c r="QRV152" s="0"/>
      <c r="QRW152" s="0"/>
      <c r="QRX152" s="0"/>
      <c r="QRY152" s="0"/>
      <c r="QRZ152" s="0"/>
      <c r="QSA152" s="0"/>
      <c r="QSB152" s="0"/>
      <c r="QSC152" s="0"/>
      <c r="QSD152" s="0"/>
      <c r="QSE152" s="0"/>
      <c r="QSF152" s="0"/>
      <c r="QSG152" s="0"/>
      <c r="QSH152" s="0"/>
      <c r="QSI152" s="0"/>
      <c r="QSJ152" s="0"/>
      <c r="QSK152" s="0"/>
      <c r="QSL152" s="0"/>
      <c r="QSM152" s="0"/>
      <c r="QSN152" s="0"/>
      <c r="QSO152" s="0"/>
      <c r="QSP152" s="0"/>
      <c r="QSQ152" s="0"/>
      <c r="QSR152" s="0"/>
      <c r="QSS152" s="0"/>
      <c r="QST152" s="0"/>
      <c r="QSU152" s="0"/>
      <c r="QSV152" s="0"/>
      <c r="QSW152" s="0"/>
      <c r="QSX152" s="0"/>
      <c r="QSY152" s="0"/>
      <c r="QSZ152" s="0"/>
      <c r="QTA152" s="0"/>
      <c r="QTB152" s="0"/>
      <c r="QTC152" s="0"/>
      <c r="QTD152" s="0"/>
      <c r="QTE152" s="0"/>
      <c r="QTF152" s="0"/>
      <c r="QTG152" s="0"/>
      <c r="QTH152" s="0"/>
      <c r="QTI152" s="0"/>
      <c r="QTJ152" s="0"/>
      <c r="QTK152" s="0"/>
      <c r="QTL152" s="0"/>
      <c r="QTM152" s="0"/>
      <c r="QTN152" s="0"/>
      <c r="QTO152" s="0"/>
      <c r="QTP152" s="0"/>
      <c r="QTQ152" s="0"/>
      <c r="QTR152" s="0"/>
      <c r="QTS152" s="0"/>
      <c r="QTT152" s="0"/>
      <c r="QTU152" s="0"/>
      <c r="QTV152" s="0"/>
      <c r="QTW152" s="0"/>
      <c r="QTX152" s="0"/>
      <c r="QTY152" s="0"/>
      <c r="QTZ152" s="0"/>
      <c r="QUA152" s="0"/>
      <c r="QUB152" s="0"/>
      <c r="QUC152" s="0"/>
      <c r="QUD152" s="0"/>
      <c r="QUE152" s="0"/>
      <c r="QUF152" s="0"/>
      <c r="QUG152" s="0"/>
      <c r="QUH152" s="0"/>
      <c r="QUI152" s="0"/>
      <c r="QUJ152" s="0"/>
      <c r="QUK152" s="0"/>
      <c r="QUL152" s="0"/>
      <c r="QUM152" s="0"/>
      <c r="QUN152" s="0"/>
      <c r="QUO152" s="0"/>
      <c r="QUP152" s="0"/>
      <c r="QUQ152" s="0"/>
      <c r="QUR152" s="0"/>
      <c r="QUS152" s="0"/>
      <c r="QUT152" s="0"/>
      <c r="QUU152" s="0"/>
      <c r="QUV152" s="0"/>
      <c r="QUW152" s="0"/>
      <c r="QUX152" s="0"/>
      <c r="QUY152" s="0"/>
      <c r="QUZ152" s="0"/>
      <c r="QVA152" s="0"/>
      <c r="QVB152" s="0"/>
      <c r="QVC152" s="0"/>
      <c r="QVD152" s="0"/>
      <c r="QVE152" s="0"/>
      <c r="QVF152" s="0"/>
      <c r="QVG152" s="0"/>
      <c r="QVH152" s="0"/>
      <c r="QVI152" s="0"/>
      <c r="QVJ152" s="0"/>
      <c r="QVK152" s="0"/>
      <c r="QVL152" s="0"/>
      <c r="QVM152" s="0"/>
      <c r="QVN152" s="0"/>
      <c r="QVO152" s="0"/>
      <c r="QVP152" s="0"/>
      <c r="QVQ152" s="0"/>
      <c r="QVR152" s="0"/>
      <c r="QVS152" s="0"/>
      <c r="QVT152" s="0"/>
      <c r="QVU152" s="0"/>
      <c r="QVV152" s="0"/>
      <c r="QVW152" s="0"/>
      <c r="QVX152" s="0"/>
      <c r="QVY152" s="0"/>
      <c r="QVZ152" s="0"/>
      <c r="QWA152" s="0"/>
      <c r="QWB152" s="0"/>
      <c r="QWC152" s="0"/>
      <c r="QWD152" s="0"/>
      <c r="QWE152" s="0"/>
      <c r="QWF152" s="0"/>
      <c r="QWG152" s="0"/>
      <c r="QWH152" s="0"/>
      <c r="QWI152" s="0"/>
      <c r="QWJ152" s="0"/>
      <c r="QWK152" s="0"/>
      <c r="QWL152" s="0"/>
      <c r="QWM152" s="0"/>
      <c r="QWN152" s="0"/>
      <c r="QWO152" s="0"/>
      <c r="QWP152" s="0"/>
      <c r="QWQ152" s="0"/>
      <c r="QWR152" s="0"/>
      <c r="QWS152" s="0"/>
      <c r="QWT152" s="0"/>
      <c r="QWU152" s="0"/>
      <c r="QWV152" s="0"/>
      <c r="QWW152" s="0"/>
      <c r="QWX152" s="0"/>
      <c r="QWY152" s="0"/>
      <c r="QWZ152" s="0"/>
      <c r="QXA152" s="0"/>
      <c r="QXB152" s="0"/>
      <c r="QXC152" s="0"/>
      <c r="QXD152" s="0"/>
      <c r="QXE152" s="0"/>
      <c r="QXF152" s="0"/>
      <c r="QXG152" s="0"/>
      <c r="QXH152" s="0"/>
      <c r="QXI152" s="0"/>
      <c r="QXJ152" s="0"/>
      <c r="QXK152" s="0"/>
      <c r="QXL152" s="0"/>
      <c r="QXM152" s="0"/>
      <c r="QXN152" s="0"/>
      <c r="QXO152" s="0"/>
      <c r="QXP152" s="0"/>
      <c r="QXQ152" s="0"/>
      <c r="QXR152" s="0"/>
      <c r="QXS152" s="0"/>
      <c r="QXT152" s="0"/>
      <c r="QXU152" s="0"/>
      <c r="QXV152" s="0"/>
      <c r="QXW152" s="0"/>
      <c r="QXX152" s="0"/>
      <c r="QXY152" s="0"/>
      <c r="QXZ152" s="0"/>
      <c r="QYA152" s="0"/>
      <c r="QYB152" s="0"/>
      <c r="QYC152" s="0"/>
      <c r="QYD152" s="0"/>
      <c r="QYE152" s="0"/>
      <c r="QYF152" s="0"/>
      <c r="QYG152" s="0"/>
      <c r="QYH152" s="0"/>
      <c r="QYI152" s="0"/>
      <c r="QYJ152" s="0"/>
      <c r="QYK152" s="0"/>
      <c r="QYL152" s="0"/>
      <c r="QYM152" s="0"/>
      <c r="QYN152" s="0"/>
      <c r="QYO152" s="0"/>
      <c r="QYP152" s="0"/>
      <c r="QYQ152" s="0"/>
      <c r="QYR152" s="0"/>
      <c r="QYS152" s="0"/>
      <c r="QYT152" s="0"/>
      <c r="QYU152" s="0"/>
      <c r="QYV152" s="0"/>
      <c r="QYW152" s="0"/>
      <c r="QYX152" s="0"/>
      <c r="QYY152" s="0"/>
      <c r="QYZ152" s="0"/>
      <c r="QZA152" s="0"/>
      <c r="QZB152" s="0"/>
      <c r="QZC152" s="0"/>
      <c r="QZD152" s="0"/>
      <c r="QZE152" s="0"/>
      <c r="QZF152" s="0"/>
      <c r="QZG152" s="0"/>
      <c r="QZH152" s="0"/>
      <c r="QZI152" s="0"/>
      <c r="QZJ152" s="0"/>
      <c r="QZK152" s="0"/>
      <c r="QZL152" s="0"/>
      <c r="QZM152" s="0"/>
      <c r="QZN152" s="0"/>
      <c r="QZO152" s="0"/>
      <c r="QZP152" s="0"/>
      <c r="QZQ152" s="0"/>
      <c r="QZR152" s="0"/>
      <c r="QZS152" s="0"/>
      <c r="QZT152" s="0"/>
      <c r="QZU152" s="0"/>
      <c r="QZV152" s="0"/>
      <c r="QZW152" s="0"/>
      <c r="QZX152" s="0"/>
      <c r="QZY152" s="0"/>
      <c r="QZZ152" s="0"/>
      <c r="RAA152" s="0"/>
      <c r="RAB152" s="0"/>
      <c r="RAC152" s="0"/>
      <c r="RAD152" s="0"/>
      <c r="RAE152" s="0"/>
      <c r="RAF152" s="0"/>
      <c r="RAG152" s="0"/>
      <c r="RAH152" s="0"/>
      <c r="RAI152" s="0"/>
      <c r="RAJ152" s="0"/>
      <c r="RAK152" s="0"/>
      <c r="RAL152" s="0"/>
      <c r="RAM152" s="0"/>
      <c r="RAN152" s="0"/>
      <c r="RAO152" s="0"/>
      <c r="RAP152" s="0"/>
      <c r="RAQ152" s="0"/>
      <c r="RAR152" s="0"/>
      <c r="RAS152" s="0"/>
      <c r="RAT152" s="0"/>
      <c r="RAU152" s="0"/>
      <c r="RAV152" s="0"/>
      <c r="RAW152" s="0"/>
      <c r="RAX152" s="0"/>
      <c r="RAY152" s="0"/>
      <c r="RAZ152" s="0"/>
      <c r="RBA152" s="0"/>
      <c r="RBB152" s="0"/>
      <c r="RBC152" s="0"/>
      <c r="RBD152" s="0"/>
      <c r="RBE152" s="0"/>
      <c r="RBF152" s="0"/>
      <c r="RBG152" s="0"/>
      <c r="RBH152" s="0"/>
      <c r="RBI152" s="0"/>
      <c r="RBJ152" s="0"/>
      <c r="RBK152" s="0"/>
      <c r="RBL152" s="0"/>
      <c r="RBM152" s="0"/>
      <c r="RBN152" s="0"/>
      <c r="RBO152" s="0"/>
      <c r="RBP152" s="0"/>
      <c r="RBQ152" s="0"/>
      <c r="RBR152" s="0"/>
      <c r="RBS152" s="0"/>
      <c r="RBT152" s="0"/>
      <c r="RBU152" s="0"/>
      <c r="RBV152" s="0"/>
      <c r="RBW152" s="0"/>
      <c r="RBX152" s="0"/>
      <c r="RBY152" s="0"/>
      <c r="RBZ152" s="0"/>
      <c r="RCA152" s="0"/>
      <c r="RCB152" s="0"/>
      <c r="RCC152" s="0"/>
      <c r="RCD152" s="0"/>
      <c r="RCE152" s="0"/>
      <c r="RCF152" s="0"/>
      <c r="RCG152" s="0"/>
      <c r="RCH152" s="0"/>
      <c r="RCI152" s="0"/>
      <c r="RCJ152" s="0"/>
      <c r="RCK152" s="0"/>
      <c r="RCL152" s="0"/>
      <c r="RCM152" s="0"/>
      <c r="RCN152" s="0"/>
      <c r="RCO152" s="0"/>
      <c r="RCP152" s="0"/>
      <c r="RCQ152" s="0"/>
      <c r="RCR152" s="0"/>
      <c r="RCS152" s="0"/>
      <c r="RCT152" s="0"/>
      <c r="RCU152" s="0"/>
      <c r="RCV152" s="0"/>
      <c r="RCW152" s="0"/>
      <c r="RCX152" s="0"/>
      <c r="RCY152" s="0"/>
      <c r="RCZ152" s="0"/>
      <c r="RDA152" s="0"/>
      <c r="RDB152" s="0"/>
      <c r="RDC152" s="0"/>
      <c r="RDD152" s="0"/>
      <c r="RDE152" s="0"/>
      <c r="RDF152" s="0"/>
      <c r="RDG152" s="0"/>
      <c r="RDH152" s="0"/>
      <c r="RDI152" s="0"/>
      <c r="RDJ152" s="0"/>
      <c r="RDK152" s="0"/>
      <c r="RDL152" s="0"/>
      <c r="RDM152" s="0"/>
      <c r="RDN152" s="0"/>
      <c r="RDO152" s="0"/>
      <c r="RDP152" s="0"/>
      <c r="RDQ152" s="0"/>
      <c r="RDR152" s="0"/>
      <c r="RDS152" s="0"/>
      <c r="RDT152" s="0"/>
      <c r="RDU152" s="0"/>
      <c r="RDV152" s="0"/>
      <c r="RDW152" s="0"/>
      <c r="RDX152" s="0"/>
      <c r="RDY152" s="0"/>
      <c r="RDZ152" s="0"/>
      <c r="REA152" s="0"/>
      <c r="REB152" s="0"/>
      <c r="REC152" s="0"/>
      <c r="RED152" s="0"/>
      <c r="REE152" s="0"/>
      <c r="REF152" s="0"/>
      <c r="REG152" s="0"/>
      <c r="REH152" s="0"/>
      <c r="REI152" s="0"/>
      <c r="REJ152" s="0"/>
      <c r="REK152" s="0"/>
      <c r="REL152" s="0"/>
      <c r="REM152" s="0"/>
      <c r="REN152" s="0"/>
      <c r="REO152" s="0"/>
      <c r="REP152" s="0"/>
      <c r="REQ152" s="0"/>
      <c r="RER152" s="0"/>
      <c r="RES152" s="0"/>
      <c r="RET152" s="0"/>
      <c r="REU152" s="0"/>
      <c r="REV152" s="0"/>
      <c r="REW152" s="0"/>
      <c r="REX152" s="0"/>
      <c r="REY152" s="0"/>
      <c r="REZ152" s="0"/>
      <c r="RFA152" s="0"/>
      <c r="RFB152" s="0"/>
      <c r="RFC152" s="0"/>
      <c r="RFD152" s="0"/>
      <c r="RFE152" s="0"/>
      <c r="RFF152" s="0"/>
      <c r="RFG152" s="0"/>
      <c r="RFH152" s="0"/>
      <c r="RFI152" s="0"/>
      <c r="RFJ152" s="0"/>
      <c r="RFK152" s="0"/>
      <c r="RFL152" s="0"/>
      <c r="RFM152" s="0"/>
      <c r="RFN152" s="0"/>
      <c r="RFO152" s="0"/>
      <c r="RFP152" s="0"/>
      <c r="RFQ152" s="0"/>
      <c r="RFR152" s="0"/>
      <c r="RFS152" s="0"/>
      <c r="RFT152" s="0"/>
      <c r="RFU152" s="0"/>
      <c r="RFV152" s="0"/>
      <c r="RFW152" s="0"/>
      <c r="RFX152" s="0"/>
      <c r="RFY152" s="0"/>
      <c r="RFZ152" s="0"/>
      <c r="RGA152" s="0"/>
      <c r="RGB152" s="0"/>
      <c r="RGC152" s="0"/>
      <c r="RGD152" s="0"/>
      <c r="RGE152" s="0"/>
      <c r="RGF152" s="0"/>
      <c r="RGG152" s="0"/>
      <c r="RGH152" s="0"/>
      <c r="RGI152" s="0"/>
      <c r="RGJ152" s="0"/>
      <c r="RGK152" s="0"/>
      <c r="RGL152" s="0"/>
      <c r="RGM152" s="0"/>
      <c r="RGN152" s="0"/>
      <c r="RGO152" s="0"/>
      <c r="RGP152" s="0"/>
      <c r="RGQ152" s="0"/>
      <c r="RGR152" s="0"/>
      <c r="RGS152" s="0"/>
      <c r="RGT152" s="0"/>
      <c r="RGU152" s="0"/>
      <c r="RGV152" s="0"/>
      <c r="RGW152" s="0"/>
      <c r="RGX152" s="0"/>
      <c r="RGY152" s="0"/>
      <c r="RGZ152" s="0"/>
      <c r="RHA152" s="0"/>
      <c r="RHB152" s="0"/>
      <c r="RHC152" s="0"/>
      <c r="RHD152" s="0"/>
      <c r="RHE152" s="0"/>
      <c r="RHF152" s="0"/>
      <c r="RHG152" s="0"/>
      <c r="RHH152" s="0"/>
      <c r="RHI152" s="0"/>
      <c r="RHJ152" s="0"/>
      <c r="RHK152" s="0"/>
      <c r="RHL152" s="0"/>
      <c r="RHM152" s="0"/>
      <c r="RHN152" s="0"/>
      <c r="RHO152" s="0"/>
      <c r="RHP152" s="0"/>
      <c r="RHQ152" s="0"/>
      <c r="RHR152" s="0"/>
      <c r="RHS152" s="0"/>
      <c r="RHT152" s="0"/>
      <c r="RHU152" s="0"/>
      <c r="RHV152" s="0"/>
      <c r="RHW152" s="0"/>
      <c r="RHX152" s="0"/>
      <c r="RHY152" s="0"/>
      <c r="RHZ152" s="0"/>
      <c r="RIA152" s="0"/>
      <c r="RIB152" s="0"/>
      <c r="RIC152" s="0"/>
      <c r="RID152" s="0"/>
      <c r="RIE152" s="0"/>
      <c r="RIF152" s="0"/>
      <c r="RIG152" s="0"/>
      <c r="RIH152" s="0"/>
      <c r="RII152" s="0"/>
      <c r="RIJ152" s="0"/>
      <c r="RIK152" s="0"/>
      <c r="RIL152" s="0"/>
      <c r="RIM152" s="0"/>
      <c r="RIN152" s="0"/>
      <c r="RIO152" s="0"/>
      <c r="RIP152" s="0"/>
      <c r="RIQ152" s="0"/>
      <c r="RIR152" s="0"/>
      <c r="RIS152" s="0"/>
      <c r="RIT152" s="0"/>
      <c r="RIU152" s="0"/>
      <c r="RIV152" s="0"/>
      <c r="RIW152" s="0"/>
      <c r="RIX152" s="0"/>
      <c r="RIY152" s="0"/>
      <c r="RIZ152" s="0"/>
      <c r="RJA152" s="0"/>
      <c r="RJB152" s="0"/>
      <c r="RJC152" s="0"/>
      <c r="RJD152" s="0"/>
      <c r="RJE152" s="0"/>
      <c r="RJF152" s="0"/>
      <c r="RJG152" s="0"/>
      <c r="RJH152" s="0"/>
      <c r="RJI152" s="0"/>
      <c r="RJJ152" s="0"/>
      <c r="RJK152" s="0"/>
      <c r="RJL152" s="0"/>
      <c r="RJM152" s="0"/>
      <c r="RJN152" s="0"/>
      <c r="RJO152" s="0"/>
      <c r="RJP152" s="0"/>
      <c r="RJQ152" s="0"/>
      <c r="RJR152" s="0"/>
      <c r="RJS152" s="0"/>
      <c r="RJT152" s="0"/>
      <c r="RJU152" s="0"/>
      <c r="RJV152" s="0"/>
      <c r="RJW152" s="0"/>
      <c r="RJX152" s="0"/>
      <c r="RJY152" s="0"/>
      <c r="RJZ152" s="0"/>
      <c r="RKA152" s="0"/>
      <c r="RKB152" s="0"/>
      <c r="RKC152" s="0"/>
      <c r="RKD152" s="0"/>
      <c r="RKE152" s="0"/>
      <c r="RKF152" s="0"/>
      <c r="RKG152" s="0"/>
      <c r="RKH152" s="0"/>
      <c r="RKI152" s="0"/>
      <c r="RKJ152" s="0"/>
      <c r="RKK152" s="0"/>
      <c r="RKL152" s="0"/>
      <c r="RKM152" s="0"/>
      <c r="RKN152" s="0"/>
      <c r="RKO152" s="0"/>
      <c r="RKP152" s="0"/>
      <c r="RKQ152" s="0"/>
      <c r="RKR152" s="0"/>
      <c r="RKS152" s="0"/>
      <c r="RKT152" s="0"/>
      <c r="RKU152" s="0"/>
      <c r="RKV152" s="0"/>
      <c r="RKW152" s="0"/>
      <c r="RKX152" s="0"/>
      <c r="RKY152" s="0"/>
      <c r="RKZ152" s="0"/>
      <c r="RLA152" s="0"/>
      <c r="RLB152" s="0"/>
      <c r="RLC152" s="0"/>
      <c r="RLD152" s="0"/>
      <c r="RLE152" s="0"/>
      <c r="RLF152" s="0"/>
      <c r="RLG152" s="0"/>
      <c r="RLH152" s="0"/>
      <c r="RLI152" s="0"/>
      <c r="RLJ152" s="0"/>
      <c r="RLK152" s="0"/>
      <c r="RLL152" s="0"/>
      <c r="RLM152" s="0"/>
      <c r="RLN152" s="0"/>
      <c r="RLO152" s="0"/>
      <c r="RLP152" s="0"/>
      <c r="RLQ152" s="0"/>
      <c r="RLR152" s="0"/>
      <c r="RLS152" s="0"/>
      <c r="RLT152" s="0"/>
      <c r="RLU152" s="0"/>
      <c r="RLV152" s="0"/>
      <c r="RLW152" s="0"/>
      <c r="RLX152" s="0"/>
      <c r="RLY152" s="0"/>
      <c r="RLZ152" s="0"/>
      <c r="RMA152" s="0"/>
      <c r="RMB152" s="0"/>
      <c r="RMC152" s="0"/>
      <c r="RMD152" s="0"/>
      <c r="RME152" s="0"/>
      <c r="RMF152" s="0"/>
      <c r="RMG152" s="0"/>
      <c r="RMH152" s="0"/>
      <c r="RMI152" s="0"/>
      <c r="RMJ152" s="0"/>
      <c r="RMK152" s="0"/>
      <c r="RML152" s="0"/>
      <c r="RMM152" s="0"/>
      <c r="RMN152" s="0"/>
      <c r="RMO152" s="0"/>
      <c r="RMP152" s="0"/>
      <c r="RMQ152" s="0"/>
      <c r="RMR152" s="0"/>
      <c r="RMS152" s="0"/>
      <c r="RMT152" s="0"/>
      <c r="RMU152" s="0"/>
      <c r="RMV152" s="0"/>
      <c r="RMW152" s="0"/>
      <c r="RMX152" s="0"/>
      <c r="RMY152" s="0"/>
      <c r="RMZ152" s="0"/>
      <c r="RNA152" s="0"/>
      <c r="RNB152" s="0"/>
      <c r="RNC152" s="0"/>
      <c r="RND152" s="0"/>
      <c r="RNE152" s="0"/>
      <c r="RNF152" s="0"/>
      <c r="RNG152" s="0"/>
      <c r="RNH152" s="0"/>
      <c r="RNI152" s="0"/>
      <c r="RNJ152" s="0"/>
      <c r="RNK152" s="0"/>
      <c r="RNL152" s="0"/>
      <c r="RNM152" s="0"/>
      <c r="RNN152" s="0"/>
      <c r="RNO152" s="0"/>
      <c r="RNP152" s="0"/>
      <c r="RNQ152" s="0"/>
      <c r="RNR152" s="0"/>
      <c r="RNS152" s="0"/>
      <c r="RNT152" s="0"/>
      <c r="RNU152" s="0"/>
      <c r="RNV152" s="0"/>
      <c r="RNW152" s="0"/>
      <c r="RNX152" s="0"/>
      <c r="RNY152" s="0"/>
      <c r="RNZ152" s="0"/>
      <c r="ROA152" s="0"/>
      <c r="ROB152" s="0"/>
      <c r="ROC152" s="0"/>
      <c r="ROD152" s="0"/>
      <c r="ROE152" s="0"/>
      <c r="ROF152" s="0"/>
      <c r="ROG152" s="0"/>
      <c r="ROH152" s="0"/>
      <c r="ROI152" s="0"/>
      <c r="ROJ152" s="0"/>
      <c r="ROK152" s="0"/>
      <c r="ROL152" s="0"/>
      <c r="ROM152" s="0"/>
      <c r="RON152" s="0"/>
      <c r="ROO152" s="0"/>
      <c r="ROP152" s="0"/>
      <c r="ROQ152" s="0"/>
      <c r="ROR152" s="0"/>
      <c r="ROS152" s="0"/>
      <c r="ROT152" s="0"/>
      <c r="ROU152" s="0"/>
      <c r="ROV152" s="0"/>
      <c r="ROW152" s="0"/>
      <c r="ROX152" s="0"/>
      <c r="ROY152" s="0"/>
      <c r="ROZ152" s="0"/>
      <c r="RPA152" s="0"/>
      <c r="RPB152" s="0"/>
      <c r="RPC152" s="0"/>
      <c r="RPD152" s="0"/>
      <c r="RPE152" s="0"/>
      <c r="RPF152" s="0"/>
      <c r="RPG152" s="0"/>
      <c r="RPH152" s="0"/>
      <c r="RPI152" s="0"/>
      <c r="RPJ152" s="0"/>
      <c r="RPK152" s="0"/>
      <c r="RPL152" s="0"/>
      <c r="RPM152" s="0"/>
      <c r="RPN152" s="0"/>
      <c r="RPO152" s="0"/>
      <c r="RPP152" s="0"/>
      <c r="RPQ152" s="0"/>
      <c r="RPR152" s="0"/>
      <c r="RPS152" s="0"/>
      <c r="RPT152" s="0"/>
      <c r="RPU152" s="0"/>
      <c r="RPV152" s="0"/>
      <c r="RPW152" s="0"/>
      <c r="RPX152" s="0"/>
      <c r="RPY152" s="0"/>
      <c r="RPZ152" s="0"/>
      <c r="RQA152" s="0"/>
      <c r="RQB152" s="0"/>
      <c r="RQC152" s="0"/>
      <c r="RQD152" s="0"/>
      <c r="RQE152" s="0"/>
      <c r="RQF152" s="0"/>
      <c r="RQG152" s="0"/>
      <c r="RQH152" s="0"/>
      <c r="RQI152" s="0"/>
      <c r="RQJ152" s="0"/>
      <c r="RQK152" s="0"/>
      <c r="RQL152" s="0"/>
      <c r="RQM152" s="0"/>
      <c r="RQN152" s="0"/>
      <c r="RQO152" s="0"/>
      <c r="RQP152" s="0"/>
      <c r="RQQ152" s="0"/>
      <c r="RQR152" s="0"/>
      <c r="RQS152" s="0"/>
      <c r="RQT152" s="0"/>
      <c r="RQU152" s="0"/>
      <c r="RQV152" s="0"/>
      <c r="RQW152" s="0"/>
      <c r="RQX152" s="0"/>
      <c r="RQY152" s="0"/>
      <c r="RQZ152" s="0"/>
      <c r="RRA152" s="0"/>
      <c r="RRB152" s="0"/>
      <c r="RRC152" s="0"/>
      <c r="RRD152" s="0"/>
      <c r="RRE152" s="0"/>
      <c r="RRF152" s="0"/>
      <c r="RRG152" s="0"/>
      <c r="RRH152" s="0"/>
      <c r="RRI152" s="0"/>
      <c r="RRJ152" s="0"/>
      <c r="RRK152" s="0"/>
      <c r="RRL152" s="0"/>
      <c r="RRM152" s="0"/>
      <c r="RRN152" s="0"/>
      <c r="RRO152" s="0"/>
      <c r="RRP152" s="0"/>
      <c r="RRQ152" s="0"/>
      <c r="RRR152" s="0"/>
      <c r="RRS152" s="0"/>
      <c r="RRT152" s="0"/>
      <c r="RRU152" s="0"/>
      <c r="RRV152" s="0"/>
      <c r="RRW152" s="0"/>
      <c r="RRX152" s="0"/>
      <c r="RRY152" s="0"/>
      <c r="RRZ152" s="0"/>
      <c r="RSA152" s="0"/>
      <c r="RSB152" s="0"/>
      <c r="RSC152" s="0"/>
      <c r="RSD152" s="0"/>
      <c r="RSE152" s="0"/>
      <c r="RSF152" s="0"/>
      <c r="RSG152" s="0"/>
      <c r="RSH152" s="0"/>
      <c r="RSI152" s="0"/>
      <c r="RSJ152" s="0"/>
      <c r="RSK152" s="0"/>
      <c r="RSL152" s="0"/>
      <c r="RSM152" s="0"/>
      <c r="RSN152" s="0"/>
      <c r="RSO152" s="0"/>
      <c r="RSP152" s="0"/>
      <c r="RSQ152" s="0"/>
      <c r="RSR152" s="0"/>
      <c r="RSS152" s="0"/>
      <c r="RST152" s="0"/>
      <c r="RSU152" s="0"/>
      <c r="RSV152" s="0"/>
      <c r="RSW152" s="0"/>
      <c r="RSX152" s="0"/>
      <c r="RSY152" s="0"/>
      <c r="RSZ152" s="0"/>
      <c r="RTA152" s="0"/>
      <c r="RTB152" s="0"/>
      <c r="RTC152" s="0"/>
      <c r="RTD152" s="0"/>
      <c r="RTE152" s="0"/>
      <c r="RTF152" s="0"/>
      <c r="RTG152" s="0"/>
      <c r="RTH152" s="0"/>
      <c r="RTI152" s="0"/>
      <c r="RTJ152" s="0"/>
      <c r="RTK152" s="0"/>
      <c r="RTL152" s="0"/>
      <c r="RTM152" s="0"/>
      <c r="RTN152" s="0"/>
      <c r="RTO152" s="0"/>
      <c r="RTP152" s="0"/>
      <c r="RTQ152" s="0"/>
      <c r="RTR152" s="0"/>
      <c r="RTS152" s="0"/>
      <c r="RTT152" s="0"/>
      <c r="RTU152" s="0"/>
      <c r="RTV152" s="0"/>
      <c r="RTW152" s="0"/>
      <c r="RTX152" s="0"/>
      <c r="RTY152" s="0"/>
      <c r="RTZ152" s="0"/>
      <c r="RUA152" s="0"/>
      <c r="RUB152" s="0"/>
      <c r="RUC152" s="0"/>
      <c r="RUD152" s="0"/>
      <c r="RUE152" s="0"/>
      <c r="RUF152" s="0"/>
      <c r="RUG152" s="0"/>
      <c r="RUH152" s="0"/>
      <c r="RUI152" s="0"/>
      <c r="RUJ152" s="0"/>
      <c r="RUK152" s="0"/>
      <c r="RUL152" s="0"/>
      <c r="RUM152" s="0"/>
      <c r="RUN152" s="0"/>
      <c r="RUO152" s="0"/>
      <c r="RUP152" s="0"/>
      <c r="RUQ152" s="0"/>
      <c r="RUR152" s="0"/>
      <c r="RUS152" s="0"/>
      <c r="RUT152" s="0"/>
      <c r="RUU152" s="0"/>
      <c r="RUV152" s="0"/>
      <c r="RUW152" s="0"/>
      <c r="RUX152" s="0"/>
      <c r="RUY152" s="0"/>
      <c r="RUZ152" s="0"/>
      <c r="RVA152" s="0"/>
      <c r="RVB152" s="0"/>
      <c r="RVC152" s="0"/>
      <c r="RVD152" s="0"/>
      <c r="RVE152" s="0"/>
      <c r="RVF152" s="0"/>
      <c r="RVG152" s="0"/>
      <c r="RVH152" s="0"/>
      <c r="RVI152" s="0"/>
      <c r="RVJ152" s="0"/>
      <c r="RVK152" s="0"/>
      <c r="RVL152" s="0"/>
      <c r="RVM152" s="0"/>
      <c r="RVN152" s="0"/>
      <c r="RVO152" s="0"/>
      <c r="RVP152" s="0"/>
      <c r="RVQ152" s="0"/>
      <c r="RVR152" s="0"/>
      <c r="RVS152" s="0"/>
      <c r="RVT152" s="0"/>
      <c r="RVU152" s="0"/>
      <c r="RVV152" s="0"/>
      <c r="RVW152" s="0"/>
      <c r="RVX152" s="0"/>
      <c r="RVY152" s="0"/>
      <c r="RVZ152" s="0"/>
      <c r="RWA152" s="0"/>
      <c r="RWB152" s="0"/>
      <c r="RWC152" s="0"/>
      <c r="RWD152" s="0"/>
      <c r="RWE152" s="0"/>
      <c r="RWF152" s="0"/>
      <c r="RWG152" s="0"/>
      <c r="RWH152" s="0"/>
      <c r="RWI152" s="0"/>
      <c r="RWJ152" s="0"/>
      <c r="RWK152" s="0"/>
      <c r="RWL152" s="0"/>
      <c r="RWM152" s="0"/>
      <c r="RWN152" s="0"/>
      <c r="RWO152" s="0"/>
      <c r="RWP152" s="0"/>
      <c r="RWQ152" s="0"/>
      <c r="RWR152" s="0"/>
      <c r="RWS152" s="0"/>
      <c r="RWT152" s="0"/>
      <c r="RWU152" s="0"/>
      <c r="RWV152" s="0"/>
      <c r="RWW152" s="0"/>
      <c r="RWX152" s="0"/>
      <c r="RWY152" s="0"/>
      <c r="RWZ152" s="0"/>
      <c r="RXA152" s="0"/>
      <c r="RXB152" s="0"/>
      <c r="RXC152" s="0"/>
      <c r="RXD152" s="0"/>
      <c r="RXE152" s="0"/>
      <c r="RXF152" s="0"/>
      <c r="RXG152" s="0"/>
      <c r="RXH152" s="0"/>
      <c r="RXI152" s="0"/>
      <c r="RXJ152" s="0"/>
      <c r="RXK152" s="0"/>
      <c r="RXL152" s="0"/>
      <c r="RXM152" s="0"/>
      <c r="RXN152" s="0"/>
      <c r="RXO152" s="0"/>
      <c r="RXP152" s="0"/>
      <c r="RXQ152" s="0"/>
      <c r="RXR152" s="0"/>
      <c r="RXS152" s="0"/>
      <c r="RXT152" s="0"/>
      <c r="RXU152" s="0"/>
      <c r="RXV152" s="0"/>
      <c r="RXW152" s="0"/>
      <c r="RXX152" s="0"/>
      <c r="RXY152" s="0"/>
      <c r="RXZ152" s="0"/>
      <c r="RYA152" s="0"/>
      <c r="RYB152" s="0"/>
      <c r="RYC152" s="0"/>
      <c r="RYD152" s="0"/>
      <c r="RYE152" s="0"/>
      <c r="RYF152" s="0"/>
      <c r="RYG152" s="0"/>
      <c r="RYH152" s="0"/>
      <c r="RYI152" s="0"/>
      <c r="RYJ152" s="0"/>
      <c r="RYK152" s="0"/>
      <c r="RYL152" s="0"/>
      <c r="RYM152" s="0"/>
      <c r="RYN152" s="0"/>
      <c r="RYO152" s="0"/>
      <c r="RYP152" s="0"/>
      <c r="RYQ152" s="0"/>
      <c r="RYR152" s="0"/>
      <c r="RYS152" s="0"/>
      <c r="RYT152" s="0"/>
      <c r="RYU152" s="0"/>
      <c r="RYV152" s="0"/>
      <c r="RYW152" s="0"/>
      <c r="RYX152" s="0"/>
      <c r="RYY152" s="0"/>
      <c r="RYZ152" s="0"/>
      <c r="RZA152" s="0"/>
      <c r="RZB152" s="0"/>
      <c r="RZC152" s="0"/>
      <c r="RZD152" s="0"/>
      <c r="RZE152" s="0"/>
      <c r="RZF152" s="0"/>
      <c r="RZG152" s="0"/>
      <c r="RZH152" s="0"/>
      <c r="RZI152" s="0"/>
      <c r="RZJ152" s="0"/>
      <c r="RZK152" s="0"/>
      <c r="RZL152" s="0"/>
      <c r="RZM152" s="0"/>
      <c r="RZN152" s="0"/>
      <c r="RZO152" s="0"/>
      <c r="RZP152" s="0"/>
      <c r="RZQ152" s="0"/>
      <c r="RZR152" s="0"/>
      <c r="RZS152" s="0"/>
      <c r="RZT152" s="0"/>
      <c r="RZU152" s="0"/>
      <c r="RZV152" s="0"/>
      <c r="RZW152" s="0"/>
      <c r="RZX152" s="0"/>
      <c r="RZY152" s="0"/>
      <c r="RZZ152" s="0"/>
      <c r="SAA152" s="0"/>
      <c r="SAB152" s="0"/>
      <c r="SAC152" s="0"/>
      <c r="SAD152" s="0"/>
      <c r="SAE152" s="0"/>
      <c r="SAF152" s="0"/>
      <c r="SAG152" s="0"/>
      <c r="SAH152" s="0"/>
      <c r="SAI152" s="0"/>
      <c r="SAJ152" s="0"/>
      <c r="SAK152" s="0"/>
      <c r="SAL152" s="0"/>
      <c r="SAM152" s="0"/>
      <c r="SAN152" s="0"/>
      <c r="SAO152" s="0"/>
      <c r="SAP152" s="0"/>
      <c r="SAQ152" s="0"/>
      <c r="SAR152" s="0"/>
      <c r="SAS152" s="0"/>
      <c r="SAT152" s="0"/>
      <c r="SAU152" s="0"/>
      <c r="SAV152" s="0"/>
      <c r="SAW152" s="0"/>
      <c r="SAX152" s="0"/>
      <c r="SAY152" s="0"/>
      <c r="SAZ152" s="0"/>
      <c r="SBA152" s="0"/>
      <c r="SBB152" s="0"/>
      <c r="SBC152" s="0"/>
      <c r="SBD152" s="0"/>
      <c r="SBE152" s="0"/>
      <c r="SBF152" s="0"/>
      <c r="SBG152" s="0"/>
      <c r="SBH152" s="0"/>
      <c r="SBI152" s="0"/>
      <c r="SBJ152" s="0"/>
      <c r="SBK152" s="0"/>
      <c r="SBL152" s="0"/>
      <c r="SBM152" s="0"/>
      <c r="SBN152" s="0"/>
      <c r="SBO152" s="0"/>
      <c r="SBP152" s="0"/>
      <c r="SBQ152" s="0"/>
      <c r="SBR152" s="0"/>
      <c r="SBS152" s="0"/>
      <c r="SBT152" s="0"/>
      <c r="SBU152" s="0"/>
      <c r="SBV152" s="0"/>
      <c r="SBW152" s="0"/>
      <c r="SBX152" s="0"/>
      <c r="SBY152" s="0"/>
      <c r="SBZ152" s="0"/>
      <c r="SCA152" s="0"/>
      <c r="SCB152" s="0"/>
      <c r="SCC152" s="0"/>
      <c r="SCD152" s="0"/>
      <c r="SCE152" s="0"/>
      <c r="SCF152" s="0"/>
      <c r="SCG152" s="0"/>
      <c r="SCH152" s="0"/>
      <c r="SCI152" s="0"/>
      <c r="SCJ152" s="0"/>
      <c r="SCK152" s="0"/>
      <c r="SCL152" s="0"/>
      <c r="SCM152" s="0"/>
      <c r="SCN152" s="0"/>
      <c r="SCO152" s="0"/>
      <c r="SCP152" s="0"/>
      <c r="SCQ152" s="0"/>
      <c r="SCR152" s="0"/>
      <c r="SCS152" s="0"/>
      <c r="SCT152" s="0"/>
      <c r="SCU152" s="0"/>
      <c r="SCV152" s="0"/>
      <c r="SCW152" s="0"/>
      <c r="SCX152" s="0"/>
      <c r="SCY152" s="0"/>
      <c r="SCZ152" s="0"/>
      <c r="SDA152" s="0"/>
      <c r="SDB152" s="0"/>
      <c r="SDC152" s="0"/>
      <c r="SDD152" s="0"/>
      <c r="SDE152" s="0"/>
      <c r="SDF152" s="0"/>
      <c r="SDG152" s="0"/>
      <c r="SDH152" s="0"/>
      <c r="SDI152" s="0"/>
      <c r="SDJ152" s="0"/>
      <c r="SDK152" s="0"/>
      <c r="SDL152" s="0"/>
      <c r="SDM152" s="0"/>
      <c r="SDN152" s="0"/>
      <c r="SDO152" s="0"/>
      <c r="SDP152" s="0"/>
      <c r="SDQ152" s="0"/>
      <c r="SDR152" s="0"/>
      <c r="SDS152" s="0"/>
      <c r="SDT152" s="0"/>
      <c r="SDU152" s="0"/>
      <c r="SDV152" s="0"/>
      <c r="SDW152" s="0"/>
      <c r="SDX152" s="0"/>
      <c r="SDY152" s="0"/>
      <c r="SDZ152" s="0"/>
      <c r="SEA152" s="0"/>
      <c r="SEB152" s="0"/>
      <c r="SEC152" s="0"/>
      <c r="SED152" s="0"/>
      <c r="SEE152" s="0"/>
      <c r="SEF152" s="0"/>
      <c r="SEG152" s="0"/>
      <c r="SEH152" s="0"/>
      <c r="SEI152" s="0"/>
      <c r="SEJ152" s="0"/>
      <c r="SEK152" s="0"/>
      <c r="SEL152" s="0"/>
      <c r="SEM152" s="0"/>
      <c r="SEN152" s="0"/>
      <c r="SEO152" s="0"/>
      <c r="SEP152" s="0"/>
      <c r="SEQ152" s="0"/>
      <c r="SER152" s="0"/>
      <c r="SES152" s="0"/>
      <c r="SET152" s="0"/>
      <c r="SEU152" s="0"/>
      <c r="SEV152" s="0"/>
      <c r="SEW152" s="0"/>
      <c r="SEX152" s="0"/>
      <c r="SEY152" s="0"/>
      <c r="SEZ152" s="0"/>
      <c r="SFA152" s="0"/>
      <c r="SFB152" s="0"/>
      <c r="SFC152" s="0"/>
      <c r="SFD152" s="0"/>
      <c r="SFE152" s="0"/>
      <c r="SFF152" s="0"/>
      <c r="SFG152" s="0"/>
      <c r="SFH152" s="0"/>
      <c r="SFI152" s="0"/>
      <c r="SFJ152" s="0"/>
      <c r="SFK152" s="0"/>
      <c r="SFL152" s="0"/>
      <c r="SFM152" s="0"/>
      <c r="SFN152" s="0"/>
      <c r="SFO152" s="0"/>
      <c r="SFP152" s="0"/>
      <c r="SFQ152" s="0"/>
      <c r="SFR152" s="0"/>
      <c r="SFS152" s="0"/>
      <c r="SFT152" s="0"/>
      <c r="SFU152" s="0"/>
      <c r="SFV152" s="0"/>
      <c r="SFW152" s="0"/>
      <c r="SFX152" s="0"/>
      <c r="SFY152" s="0"/>
      <c r="SFZ152" s="0"/>
      <c r="SGA152" s="0"/>
      <c r="SGB152" s="0"/>
      <c r="SGC152" s="0"/>
      <c r="SGD152" s="0"/>
      <c r="SGE152" s="0"/>
      <c r="SGF152" s="0"/>
      <c r="SGG152" s="0"/>
      <c r="SGH152" s="0"/>
      <c r="SGI152" s="0"/>
      <c r="SGJ152" s="0"/>
      <c r="SGK152" s="0"/>
      <c r="SGL152" s="0"/>
      <c r="SGM152" s="0"/>
      <c r="SGN152" s="0"/>
      <c r="SGO152" s="0"/>
      <c r="SGP152" s="0"/>
      <c r="SGQ152" s="0"/>
      <c r="SGR152" s="0"/>
      <c r="SGS152" s="0"/>
      <c r="SGT152" s="0"/>
      <c r="SGU152" s="0"/>
      <c r="SGV152" s="0"/>
      <c r="SGW152" s="0"/>
      <c r="SGX152" s="0"/>
      <c r="SGY152" s="0"/>
      <c r="SGZ152" s="0"/>
      <c r="SHA152" s="0"/>
      <c r="SHB152" s="0"/>
      <c r="SHC152" s="0"/>
      <c r="SHD152" s="0"/>
      <c r="SHE152" s="0"/>
      <c r="SHF152" s="0"/>
      <c r="SHG152" s="0"/>
      <c r="SHH152" s="0"/>
      <c r="SHI152" s="0"/>
      <c r="SHJ152" s="0"/>
      <c r="SHK152" s="0"/>
      <c r="SHL152" s="0"/>
      <c r="SHM152" s="0"/>
      <c r="SHN152" s="0"/>
      <c r="SHO152" s="0"/>
      <c r="SHP152" s="0"/>
      <c r="SHQ152" s="0"/>
      <c r="SHR152" s="0"/>
      <c r="SHS152" s="0"/>
      <c r="SHT152" s="0"/>
      <c r="SHU152" s="0"/>
      <c r="SHV152" s="0"/>
      <c r="SHW152" s="0"/>
      <c r="SHX152" s="0"/>
      <c r="SHY152" s="0"/>
      <c r="SHZ152" s="0"/>
      <c r="SIA152" s="0"/>
      <c r="SIB152" s="0"/>
      <c r="SIC152" s="0"/>
      <c r="SID152" s="0"/>
      <c r="SIE152" s="0"/>
      <c r="SIF152" s="0"/>
      <c r="SIG152" s="0"/>
      <c r="SIH152" s="0"/>
      <c r="SII152" s="0"/>
      <c r="SIJ152" s="0"/>
      <c r="SIK152" s="0"/>
      <c r="SIL152" s="0"/>
      <c r="SIM152" s="0"/>
      <c r="SIN152" s="0"/>
      <c r="SIO152" s="0"/>
      <c r="SIP152" s="0"/>
      <c r="SIQ152" s="0"/>
      <c r="SIR152" s="0"/>
      <c r="SIS152" s="0"/>
      <c r="SIT152" s="0"/>
      <c r="SIU152" s="0"/>
      <c r="SIV152" s="0"/>
      <c r="SIW152" s="0"/>
      <c r="SIX152" s="0"/>
      <c r="SIY152" s="0"/>
      <c r="SIZ152" s="0"/>
      <c r="SJA152" s="0"/>
      <c r="SJB152" s="0"/>
      <c r="SJC152" s="0"/>
      <c r="SJD152" s="0"/>
      <c r="SJE152" s="0"/>
      <c r="SJF152" s="0"/>
      <c r="SJG152" s="0"/>
      <c r="SJH152" s="0"/>
      <c r="SJI152" s="0"/>
      <c r="SJJ152" s="0"/>
      <c r="SJK152" s="0"/>
      <c r="SJL152" s="0"/>
      <c r="SJM152" s="0"/>
      <c r="SJN152" s="0"/>
      <c r="SJO152" s="0"/>
      <c r="SJP152" s="0"/>
      <c r="SJQ152" s="0"/>
      <c r="SJR152" s="0"/>
      <c r="SJS152" s="0"/>
      <c r="SJT152" s="0"/>
      <c r="SJU152" s="0"/>
      <c r="SJV152" s="0"/>
      <c r="SJW152" s="0"/>
      <c r="SJX152" s="0"/>
      <c r="SJY152" s="0"/>
      <c r="SJZ152" s="0"/>
      <c r="SKA152" s="0"/>
      <c r="SKB152" s="0"/>
      <c r="SKC152" s="0"/>
      <c r="SKD152" s="0"/>
      <c r="SKE152" s="0"/>
      <c r="SKF152" s="0"/>
      <c r="SKG152" s="0"/>
      <c r="SKH152" s="0"/>
      <c r="SKI152" s="0"/>
      <c r="SKJ152" s="0"/>
      <c r="SKK152" s="0"/>
      <c r="SKL152" s="0"/>
      <c r="SKM152" s="0"/>
      <c r="SKN152" s="0"/>
      <c r="SKO152" s="0"/>
      <c r="SKP152" s="0"/>
      <c r="SKQ152" s="0"/>
      <c r="SKR152" s="0"/>
      <c r="SKS152" s="0"/>
      <c r="SKT152" s="0"/>
      <c r="SKU152" s="0"/>
      <c r="SKV152" s="0"/>
      <c r="SKW152" s="0"/>
      <c r="SKX152" s="0"/>
      <c r="SKY152" s="0"/>
      <c r="SKZ152" s="0"/>
      <c r="SLA152" s="0"/>
      <c r="SLB152" s="0"/>
      <c r="SLC152" s="0"/>
      <c r="SLD152" s="0"/>
      <c r="SLE152" s="0"/>
      <c r="SLF152" s="0"/>
      <c r="SLG152" s="0"/>
      <c r="SLH152" s="0"/>
      <c r="SLI152" s="0"/>
      <c r="SLJ152" s="0"/>
      <c r="SLK152" s="0"/>
      <c r="SLL152" s="0"/>
      <c r="SLM152" s="0"/>
      <c r="SLN152" s="0"/>
      <c r="SLO152" s="0"/>
      <c r="SLP152" s="0"/>
      <c r="SLQ152" s="0"/>
      <c r="SLR152" s="0"/>
      <c r="SLS152" s="0"/>
      <c r="SLT152" s="0"/>
      <c r="SLU152" s="0"/>
      <c r="SLV152" s="0"/>
      <c r="SLW152" s="0"/>
      <c r="SLX152" s="0"/>
      <c r="SLY152" s="0"/>
      <c r="SLZ152" s="0"/>
      <c r="SMA152" s="0"/>
      <c r="SMB152" s="0"/>
      <c r="SMC152" s="0"/>
      <c r="SMD152" s="0"/>
      <c r="SME152" s="0"/>
      <c r="SMF152" s="0"/>
      <c r="SMG152" s="0"/>
      <c r="SMH152" s="0"/>
      <c r="SMI152" s="0"/>
      <c r="SMJ152" s="0"/>
      <c r="SMK152" s="0"/>
      <c r="SML152" s="0"/>
      <c r="SMM152" s="0"/>
      <c r="SMN152" s="0"/>
      <c r="SMO152" s="0"/>
      <c r="SMP152" s="0"/>
      <c r="SMQ152" s="0"/>
      <c r="SMR152" s="0"/>
      <c r="SMS152" s="0"/>
      <c r="SMT152" s="0"/>
      <c r="SMU152" s="0"/>
      <c r="SMV152" s="0"/>
      <c r="SMW152" s="0"/>
      <c r="SMX152" s="0"/>
      <c r="SMY152" s="0"/>
      <c r="SMZ152" s="0"/>
      <c r="SNA152" s="0"/>
      <c r="SNB152" s="0"/>
      <c r="SNC152" s="0"/>
      <c r="SND152" s="0"/>
      <c r="SNE152" s="0"/>
      <c r="SNF152" s="0"/>
      <c r="SNG152" s="0"/>
      <c r="SNH152" s="0"/>
      <c r="SNI152" s="0"/>
      <c r="SNJ152" s="0"/>
      <c r="SNK152" s="0"/>
      <c r="SNL152" s="0"/>
      <c r="SNM152" s="0"/>
      <c r="SNN152" s="0"/>
      <c r="SNO152" s="0"/>
      <c r="SNP152" s="0"/>
      <c r="SNQ152" s="0"/>
      <c r="SNR152" s="0"/>
      <c r="SNS152" s="0"/>
      <c r="SNT152" s="0"/>
      <c r="SNU152" s="0"/>
      <c r="SNV152" s="0"/>
      <c r="SNW152" s="0"/>
      <c r="SNX152" s="0"/>
      <c r="SNY152" s="0"/>
      <c r="SNZ152" s="0"/>
      <c r="SOA152" s="0"/>
      <c r="SOB152" s="0"/>
      <c r="SOC152" s="0"/>
      <c r="SOD152" s="0"/>
      <c r="SOE152" s="0"/>
      <c r="SOF152" s="0"/>
      <c r="SOG152" s="0"/>
      <c r="SOH152" s="0"/>
      <c r="SOI152" s="0"/>
      <c r="SOJ152" s="0"/>
      <c r="SOK152" s="0"/>
      <c r="SOL152" s="0"/>
      <c r="SOM152" s="0"/>
      <c r="SON152" s="0"/>
      <c r="SOO152" s="0"/>
      <c r="SOP152" s="0"/>
      <c r="SOQ152" s="0"/>
      <c r="SOR152" s="0"/>
      <c r="SOS152" s="0"/>
      <c r="SOT152" s="0"/>
      <c r="SOU152" s="0"/>
      <c r="SOV152" s="0"/>
      <c r="SOW152" s="0"/>
      <c r="SOX152" s="0"/>
      <c r="SOY152" s="0"/>
      <c r="SOZ152" s="0"/>
      <c r="SPA152" s="0"/>
      <c r="SPB152" s="0"/>
      <c r="SPC152" s="0"/>
      <c r="SPD152" s="0"/>
      <c r="SPE152" s="0"/>
      <c r="SPF152" s="0"/>
      <c r="SPG152" s="0"/>
      <c r="SPH152" s="0"/>
      <c r="SPI152" s="0"/>
      <c r="SPJ152" s="0"/>
      <c r="SPK152" s="0"/>
      <c r="SPL152" s="0"/>
      <c r="SPM152" s="0"/>
      <c r="SPN152" s="0"/>
      <c r="SPO152" s="0"/>
      <c r="SPP152" s="0"/>
      <c r="SPQ152" s="0"/>
      <c r="SPR152" s="0"/>
      <c r="SPS152" s="0"/>
      <c r="SPT152" s="0"/>
      <c r="SPU152" s="0"/>
      <c r="SPV152" s="0"/>
      <c r="SPW152" s="0"/>
      <c r="SPX152" s="0"/>
      <c r="SPY152" s="0"/>
      <c r="SPZ152" s="0"/>
      <c r="SQA152" s="0"/>
      <c r="SQB152" s="0"/>
      <c r="SQC152" s="0"/>
      <c r="SQD152" s="0"/>
      <c r="SQE152" s="0"/>
      <c r="SQF152" s="0"/>
      <c r="SQG152" s="0"/>
      <c r="SQH152" s="0"/>
      <c r="SQI152" s="0"/>
      <c r="SQJ152" s="0"/>
      <c r="SQK152" s="0"/>
      <c r="SQL152" s="0"/>
      <c r="SQM152" s="0"/>
      <c r="SQN152" s="0"/>
      <c r="SQO152" s="0"/>
      <c r="SQP152" s="0"/>
      <c r="SQQ152" s="0"/>
      <c r="SQR152" s="0"/>
      <c r="SQS152" s="0"/>
      <c r="SQT152" s="0"/>
      <c r="SQU152" s="0"/>
      <c r="SQV152" s="0"/>
      <c r="SQW152" s="0"/>
      <c r="SQX152" s="0"/>
      <c r="SQY152" s="0"/>
      <c r="SQZ152" s="0"/>
      <c r="SRA152" s="0"/>
      <c r="SRB152" s="0"/>
      <c r="SRC152" s="0"/>
      <c r="SRD152" s="0"/>
      <c r="SRE152" s="0"/>
      <c r="SRF152" s="0"/>
      <c r="SRG152" s="0"/>
      <c r="SRH152" s="0"/>
      <c r="SRI152" s="0"/>
      <c r="SRJ152" s="0"/>
      <c r="SRK152" s="0"/>
      <c r="SRL152" s="0"/>
      <c r="SRM152" s="0"/>
      <c r="SRN152" s="0"/>
      <c r="SRO152" s="0"/>
      <c r="SRP152" s="0"/>
      <c r="SRQ152" s="0"/>
      <c r="SRR152" s="0"/>
      <c r="SRS152" s="0"/>
      <c r="SRT152" s="0"/>
      <c r="SRU152" s="0"/>
      <c r="SRV152" s="0"/>
      <c r="SRW152" s="0"/>
      <c r="SRX152" s="0"/>
      <c r="SRY152" s="0"/>
      <c r="SRZ152" s="0"/>
      <c r="SSA152" s="0"/>
      <c r="SSB152" s="0"/>
      <c r="SSC152" s="0"/>
      <c r="SSD152" s="0"/>
      <c r="SSE152" s="0"/>
      <c r="SSF152" s="0"/>
      <c r="SSG152" s="0"/>
      <c r="SSH152" s="0"/>
      <c r="SSI152" s="0"/>
      <c r="SSJ152" s="0"/>
      <c r="SSK152" s="0"/>
      <c r="SSL152" s="0"/>
      <c r="SSM152" s="0"/>
      <c r="SSN152" s="0"/>
      <c r="SSO152" s="0"/>
      <c r="SSP152" s="0"/>
      <c r="SSQ152" s="0"/>
      <c r="SSR152" s="0"/>
      <c r="SSS152" s="0"/>
      <c r="SST152" s="0"/>
      <c r="SSU152" s="0"/>
      <c r="SSV152" s="0"/>
      <c r="SSW152" s="0"/>
      <c r="SSX152" s="0"/>
      <c r="SSY152" s="0"/>
      <c r="SSZ152" s="0"/>
      <c r="STA152" s="0"/>
      <c r="STB152" s="0"/>
      <c r="STC152" s="0"/>
      <c r="STD152" s="0"/>
      <c r="STE152" s="0"/>
      <c r="STF152" s="0"/>
      <c r="STG152" s="0"/>
      <c r="STH152" s="0"/>
      <c r="STI152" s="0"/>
      <c r="STJ152" s="0"/>
      <c r="STK152" s="0"/>
      <c r="STL152" s="0"/>
      <c r="STM152" s="0"/>
      <c r="STN152" s="0"/>
      <c r="STO152" s="0"/>
      <c r="STP152" s="0"/>
      <c r="STQ152" s="0"/>
      <c r="STR152" s="0"/>
      <c r="STS152" s="0"/>
      <c r="STT152" s="0"/>
      <c r="STU152" s="0"/>
      <c r="STV152" s="0"/>
      <c r="STW152" s="0"/>
      <c r="STX152" s="0"/>
      <c r="STY152" s="0"/>
      <c r="STZ152" s="0"/>
      <c r="SUA152" s="0"/>
      <c r="SUB152" s="0"/>
      <c r="SUC152" s="0"/>
      <c r="SUD152" s="0"/>
      <c r="SUE152" s="0"/>
      <c r="SUF152" s="0"/>
      <c r="SUG152" s="0"/>
      <c r="SUH152" s="0"/>
      <c r="SUI152" s="0"/>
      <c r="SUJ152" s="0"/>
      <c r="SUK152" s="0"/>
      <c r="SUL152" s="0"/>
      <c r="SUM152" s="0"/>
      <c r="SUN152" s="0"/>
      <c r="SUO152" s="0"/>
      <c r="SUP152" s="0"/>
      <c r="SUQ152" s="0"/>
      <c r="SUR152" s="0"/>
      <c r="SUS152" s="0"/>
      <c r="SUT152" s="0"/>
      <c r="SUU152" s="0"/>
      <c r="SUV152" s="0"/>
      <c r="SUW152" s="0"/>
      <c r="SUX152" s="0"/>
      <c r="SUY152" s="0"/>
      <c r="SUZ152" s="0"/>
      <c r="SVA152" s="0"/>
      <c r="SVB152" s="0"/>
      <c r="SVC152" s="0"/>
      <c r="SVD152" s="0"/>
      <c r="SVE152" s="0"/>
      <c r="SVF152" s="0"/>
      <c r="SVG152" s="0"/>
      <c r="SVH152" s="0"/>
      <c r="SVI152" s="0"/>
      <c r="SVJ152" s="0"/>
      <c r="SVK152" s="0"/>
      <c r="SVL152" s="0"/>
      <c r="SVM152" s="0"/>
      <c r="SVN152" s="0"/>
      <c r="SVO152" s="0"/>
      <c r="SVP152" s="0"/>
      <c r="SVQ152" s="0"/>
      <c r="SVR152" s="0"/>
      <c r="SVS152" s="0"/>
      <c r="SVT152" s="0"/>
      <c r="SVU152" s="0"/>
      <c r="SVV152" s="0"/>
      <c r="SVW152" s="0"/>
      <c r="SVX152" s="0"/>
      <c r="SVY152" s="0"/>
      <c r="SVZ152" s="0"/>
      <c r="SWA152" s="0"/>
      <c r="SWB152" s="0"/>
      <c r="SWC152" s="0"/>
      <c r="SWD152" s="0"/>
      <c r="SWE152" s="0"/>
      <c r="SWF152" s="0"/>
      <c r="SWG152" s="0"/>
      <c r="SWH152" s="0"/>
      <c r="SWI152" s="0"/>
      <c r="SWJ152" s="0"/>
      <c r="SWK152" s="0"/>
      <c r="SWL152" s="0"/>
      <c r="SWM152" s="0"/>
      <c r="SWN152" s="0"/>
      <c r="SWO152" s="0"/>
      <c r="SWP152" s="0"/>
      <c r="SWQ152" s="0"/>
      <c r="SWR152" s="0"/>
      <c r="SWS152" s="0"/>
      <c r="SWT152" s="0"/>
      <c r="SWU152" s="0"/>
      <c r="SWV152" s="0"/>
      <c r="SWW152" s="0"/>
      <c r="SWX152" s="0"/>
      <c r="SWY152" s="0"/>
      <c r="SWZ152" s="0"/>
      <c r="SXA152" s="0"/>
      <c r="SXB152" s="0"/>
      <c r="SXC152" s="0"/>
      <c r="SXD152" s="0"/>
      <c r="SXE152" s="0"/>
      <c r="SXF152" s="0"/>
      <c r="SXG152" s="0"/>
      <c r="SXH152" s="0"/>
      <c r="SXI152" s="0"/>
      <c r="SXJ152" s="0"/>
      <c r="SXK152" s="0"/>
      <c r="SXL152" s="0"/>
      <c r="SXM152" s="0"/>
      <c r="SXN152" s="0"/>
      <c r="SXO152" s="0"/>
      <c r="SXP152" s="0"/>
      <c r="SXQ152" s="0"/>
      <c r="SXR152" s="0"/>
      <c r="SXS152" s="0"/>
      <c r="SXT152" s="0"/>
      <c r="SXU152" s="0"/>
      <c r="SXV152" s="0"/>
      <c r="SXW152" s="0"/>
      <c r="SXX152" s="0"/>
      <c r="SXY152" s="0"/>
      <c r="SXZ152" s="0"/>
      <c r="SYA152" s="0"/>
      <c r="SYB152" s="0"/>
      <c r="SYC152" s="0"/>
      <c r="SYD152" s="0"/>
      <c r="SYE152" s="0"/>
      <c r="SYF152" s="0"/>
      <c r="SYG152" s="0"/>
      <c r="SYH152" s="0"/>
      <c r="SYI152" s="0"/>
      <c r="SYJ152" s="0"/>
      <c r="SYK152" s="0"/>
      <c r="SYL152" s="0"/>
      <c r="SYM152" s="0"/>
      <c r="SYN152" s="0"/>
      <c r="SYO152" s="0"/>
      <c r="SYP152" s="0"/>
      <c r="SYQ152" s="0"/>
      <c r="SYR152" s="0"/>
      <c r="SYS152" s="0"/>
      <c r="SYT152" s="0"/>
      <c r="SYU152" s="0"/>
      <c r="SYV152" s="0"/>
      <c r="SYW152" s="0"/>
      <c r="SYX152" s="0"/>
      <c r="SYY152" s="0"/>
      <c r="SYZ152" s="0"/>
      <c r="SZA152" s="0"/>
      <c r="SZB152" s="0"/>
      <c r="SZC152" s="0"/>
      <c r="SZD152" s="0"/>
      <c r="SZE152" s="0"/>
      <c r="SZF152" s="0"/>
      <c r="SZG152" s="0"/>
      <c r="SZH152" s="0"/>
      <c r="SZI152" s="0"/>
      <c r="SZJ152" s="0"/>
      <c r="SZK152" s="0"/>
      <c r="SZL152" s="0"/>
      <c r="SZM152" s="0"/>
      <c r="SZN152" s="0"/>
      <c r="SZO152" s="0"/>
      <c r="SZP152" s="0"/>
      <c r="SZQ152" s="0"/>
      <c r="SZR152" s="0"/>
      <c r="SZS152" s="0"/>
      <c r="SZT152" s="0"/>
      <c r="SZU152" s="0"/>
      <c r="SZV152" s="0"/>
      <c r="SZW152" s="0"/>
      <c r="SZX152" s="0"/>
      <c r="SZY152" s="0"/>
      <c r="SZZ152" s="0"/>
      <c r="TAA152" s="0"/>
      <c r="TAB152" s="0"/>
      <c r="TAC152" s="0"/>
      <c r="TAD152" s="0"/>
      <c r="TAE152" s="0"/>
      <c r="TAF152" s="0"/>
      <c r="TAG152" s="0"/>
      <c r="TAH152" s="0"/>
      <c r="TAI152" s="0"/>
      <c r="TAJ152" s="0"/>
      <c r="TAK152" s="0"/>
      <c r="TAL152" s="0"/>
      <c r="TAM152" s="0"/>
      <c r="TAN152" s="0"/>
      <c r="TAO152" s="0"/>
      <c r="TAP152" s="0"/>
      <c r="TAQ152" s="0"/>
      <c r="TAR152" s="0"/>
      <c r="TAS152" s="0"/>
      <c r="TAT152" s="0"/>
      <c r="TAU152" s="0"/>
      <c r="TAV152" s="0"/>
      <c r="TAW152" s="0"/>
      <c r="TAX152" s="0"/>
      <c r="TAY152" s="0"/>
      <c r="TAZ152" s="0"/>
      <c r="TBA152" s="0"/>
      <c r="TBB152" s="0"/>
      <c r="TBC152" s="0"/>
      <c r="TBD152" s="0"/>
      <c r="TBE152" s="0"/>
      <c r="TBF152" s="0"/>
      <c r="TBG152" s="0"/>
      <c r="TBH152" s="0"/>
      <c r="TBI152" s="0"/>
      <c r="TBJ152" s="0"/>
      <c r="TBK152" s="0"/>
      <c r="TBL152" s="0"/>
      <c r="TBM152" s="0"/>
      <c r="TBN152" s="0"/>
      <c r="TBO152" s="0"/>
      <c r="TBP152" s="0"/>
      <c r="TBQ152" s="0"/>
      <c r="TBR152" s="0"/>
      <c r="TBS152" s="0"/>
      <c r="TBT152" s="0"/>
      <c r="TBU152" s="0"/>
      <c r="TBV152" s="0"/>
      <c r="TBW152" s="0"/>
      <c r="TBX152" s="0"/>
      <c r="TBY152" s="0"/>
      <c r="TBZ152" s="0"/>
      <c r="TCA152" s="0"/>
      <c r="TCB152" s="0"/>
      <c r="TCC152" s="0"/>
      <c r="TCD152" s="0"/>
      <c r="TCE152" s="0"/>
      <c r="TCF152" s="0"/>
      <c r="TCG152" s="0"/>
      <c r="TCH152" s="0"/>
      <c r="TCI152" s="0"/>
      <c r="TCJ152" s="0"/>
      <c r="TCK152" s="0"/>
      <c r="TCL152" s="0"/>
      <c r="TCM152" s="0"/>
      <c r="TCN152" s="0"/>
      <c r="TCO152" s="0"/>
      <c r="TCP152" s="0"/>
      <c r="TCQ152" s="0"/>
      <c r="TCR152" s="0"/>
      <c r="TCS152" s="0"/>
      <c r="TCT152" s="0"/>
      <c r="TCU152" s="0"/>
      <c r="TCV152" s="0"/>
      <c r="TCW152" s="0"/>
      <c r="TCX152" s="0"/>
      <c r="TCY152" s="0"/>
      <c r="TCZ152" s="0"/>
      <c r="TDA152" s="0"/>
      <c r="TDB152" s="0"/>
      <c r="TDC152" s="0"/>
      <c r="TDD152" s="0"/>
      <c r="TDE152" s="0"/>
      <c r="TDF152" s="0"/>
      <c r="TDG152" s="0"/>
      <c r="TDH152" s="0"/>
      <c r="TDI152" s="0"/>
      <c r="TDJ152" s="0"/>
      <c r="TDK152" s="0"/>
      <c r="TDL152" s="0"/>
      <c r="TDM152" s="0"/>
      <c r="TDN152" s="0"/>
      <c r="TDO152" s="0"/>
      <c r="TDP152" s="0"/>
      <c r="TDQ152" s="0"/>
      <c r="TDR152" s="0"/>
      <c r="TDS152" s="0"/>
      <c r="TDT152" s="0"/>
      <c r="TDU152" s="0"/>
      <c r="TDV152" s="0"/>
      <c r="TDW152" s="0"/>
      <c r="TDX152" s="0"/>
      <c r="TDY152" s="0"/>
      <c r="TDZ152" s="0"/>
      <c r="TEA152" s="0"/>
      <c r="TEB152" s="0"/>
      <c r="TEC152" s="0"/>
      <c r="TED152" s="0"/>
      <c r="TEE152" s="0"/>
      <c r="TEF152" s="0"/>
      <c r="TEG152" s="0"/>
      <c r="TEH152" s="0"/>
      <c r="TEI152" s="0"/>
      <c r="TEJ152" s="0"/>
      <c r="TEK152" s="0"/>
      <c r="TEL152" s="0"/>
      <c r="TEM152" s="0"/>
      <c r="TEN152" s="0"/>
      <c r="TEO152" s="0"/>
      <c r="TEP152" s="0"/>
      <c r="TEQ152" s="0"/>
      <c r="TER152" s="0"/>
      <c r="TES152" s="0"/>
      <c r="TET152" s="0"/>
      <c r="TEU152" s="0"/>
      <c r="TEV152" s="0"/>
      <c r="TEW152" s="0"/>
      <c r="TEX152" s="0"/>
      <c r="TEY152" s="0"/>
      <c r="TEZ152" s="0"/>
      <c r="TFA152" s="0"/>
      <c r="TFB152" s="0"/>
      <c r="TFC152" s="0"/>
      <c r="TFD152" s="0"/>
      <c r="TFE152" s="0"/>
      <c r="TFF152" s="0"/>
      <c r="TFG152" s="0"/>
      <c r="TFH152" s="0"/>
      <c r="TFI152" s="0"/>
      <c r="TFJ152" s="0"/>
      <c r="TFK152" s="0"/>
      <c r="TFL152" s="0"/>
      <c r="TFM152" s="0"/>
      <c r="TFN152" s="0"/>
      <c r="TFO152" s="0"/>
      <c r="TFP152" s="0"/>
      <c r="TFQ152" s="0"/>
      <c r="TFR152" s="0"/>
      <c r="TFS152" s="0"/>
      <c r="TFT152" s="0"/>
      <c r="TFU152" s="0"/>
      <c r="TFV152" s="0"/>
      <c r="TFW152" s="0"/>
      <c r="TFX152" s="0"/>
      <c r="TFY152" s="0"/>
      <c r="TFZ152" s="0"/>
      <c r="TGA152" s="0"/>
      <c r="TGB152" s="0"/>
      <c r="TGC152" s="0"/>
      <c r="TGD152" s="0"/>
      <c r="TGE152" s="0"/>
      <c r="TGF152" s="0"/>
      <c r="TGG152" s="0"/>
      <c r="TGH152" s="0"/>
      <c r="TGI152" s="0"/>
      <c r="TGJ152" s="0"/>
      <c r="TGK152" s="0"/>
      <c r="TGL152" s="0"/>
      <c r="TGM152" s="0"/>
      <c r="TGN152" s="0"/>
      <c r="TGO152" s="0"/>
      <c r="TGP152" s="0"/>
      <c r="TGQ152" s="0"/>
      <c r="TGR152" s="0"/>
      <c r="TGS152" s="0"/>
      <c r="TGT152" s="0"/>
      <c r="TGU152" s="0"/>
      <c r="TGV152" s="0"/>
      <c r="TGW152" s="0"/>
      <c r="TGX152" s="0"/>
      <c r="TGY152" s="0"/>
      <c r="TGZ152" s="0"/>
      <c r="THA152" s="0"/>
      <c r="THB152" s="0"/>
      <c r="THC152" s="0"/>
      <c r="THD152" s="0"/>
      <c r="THE152" s="0"/>
      <c r="THF152" s="0"/>
      <c r="THG152" s="0"/>
      <c r="THH152" s="0"/>
      <c r="THI152" s="0"/>
      <c r="THJ152" s="0"/>
      <c r="THK152" s="0"/>
      <c r="THL152" s="0"/>
      <c r="THM152" s="0"/>
      <c r="THN152" s="0"/>
      <c r="THO152" s="0"/>
      <c r="THP152" s="0"/>
      <c r="THQ152" s="0"/>
      <c r="THR152" s="0"/>
      <c r="THS152" s="0"/>
      <c r="THT152" s="0"/>
      <c r="THU152" s="0"/>
      <c r="THV152" s="0"/>
      <c r="THW152" s="0"/>
      <c r="THX152" s="0"/>
      <c r="THY152" s="0"/>
      <c r="THZ152" s="0"/>
      <c r="TIA152" s="0"/>
      <c r="TIB152" s="0"/>
      <c r="TIC152" s="0"/>
      <c r="TID152" s="0"/>
      <c r="TIE152" s="0"/>
      <c r="TIF152" s="0"/>
      <c r="TIG152" s="0"/>
      <c r="TIH152" s="0"/>
      <c r="TII152" s="0"/>
      <c r="TIJ152" s="0"/>
      <c r="TIK152" s="0"/>
      <c r="TIL152" s="0"/>
      <c r="TIM152" s="0"/>
      <c r="TIN152" s="0"/>
      <c r="TIO152" s="0"/>
      <c r="TIP152" s="0"/>
      <c r="TIQ152" s="0"/>
      <c r="TIR152" s="0"/>
      <c r="TIS152" s="0"/>
      <c r="TIT152" s="0"/>
      <c r="TIU152" s="0"/>
      <c r="TIV152" s="0"/>
      <c r="TIW152" s="0"/>
      <c r="TIX152" s="0"/>
      <c r="TIY152" s="0"/>
      <c r="TIZ152" s="0"/>
      <c r="TJA152" s="0"/>
      <c r="TJB152" s="0"/>
      <c r="TJC152" s="0"/>
      <c r="TJD152" s="0"/>
      <c r="TJE152" s="0"/>
      <c r="TJF152" s="0"/>
      <c r="TJG152" s="0"/>
      <c r="TJH152" s="0"/>
      <c r="TJI152" s="0"/>
      <c r="TJJ152" s="0"/>
      <c r="TJK152" s="0"/>
      <c r="TJL152" s="0"/>
      <c r="TJM152" s="0"/>
      <c r="TJN152" s="0"/>
      <c r="TJO152" s="0"/>
      <c r="TJP152" s="0"/>
      <c r="TJQ152" s="0"/>
      <c r="TJR152" s="0"/>
      <c r="TJS152" s="0"/>
      <c r="TJT152" s="0"/>
      <c r="TJU152" s="0"/>
      <c r="TJV152" s="0"/>
      <c r="TJW152" s="0"/>
      <c r="TJX152" s="0"/>
      <c r="TJY152" s="0"/>
      <c r="TJZ152" s="0"/>
      <c r="TKA152" s="0"/>
      <c r="TKB152" s="0"/>
      <c r="TKC152" s="0"/>
      <c r="TKD152" s="0"/>
      <c r="TKE152" s="0"/>
      <c r="TKF152" s="0"/>
      <c r="TKG152" s="0"/>
      <c r="TKH152" s="0"/>
      <c r="TKI152" s="0"/>
      <c r="TKJ152" s="0"/>
      <c r="TKK152" s="0"/>
      <c r="TKL152" s="0"/>
      <c r="TKM152" s="0"/>
      <c r="TKN152" s="0"/>
      <c r="TKO152" s="0"/>
      <c r="TKP152" s="0"/>
      <c r="TKQ152" s="0"/>
      <c r="TKR152" s="0"/>
      <c r="TKS152" s="0"/>
      <c r="TKT152" s="0"/>
      <c r="TKU152" s="0"/>
      <c r="TKV152" s="0"/>
      <c r="TKW152" s="0"/>
      <c r="TKX152" s="0"/>
      <c r="TKY152" s="0"/>
      <c r="TKZ152" s="0"/>
      <c r="TLA152" s="0"/>
      <c r="TLB152" s="0"/>
      <c r="TLC152" s="0"/>
      <c r="TLD152" s="0"/>
      <c r="TLE152" s="0"/>
      <c r="TLF152" s="0"/>
      <c r="TLG152" s="0"/>
      <c r="TLH152" s="0"/>
      <c r="TLI152" s="0"/>
      <c r="TLJ152" s="0"/>
      <c r="TLK152" s="0"/>
      <c r="TLL152" s="0"/>
      <c r="TLM152" s="0"/>
      <c r="TLN152" s="0"/>
      <c r="TLO152" s="0"/>
      <c r="TLP152" s="0"/>
      <c r="TLQ152" s="0"/>
      <c r="TLR152" s="0"/>
      <c r="TLS152" s="0"/>
      <c r="TLT152" s="0"/>
      <c r="TLU152" s="0"/>
      <c r="TLV152" s="0"/>
      <c r="TLW152" s="0"/>
      <c r="TLX152" s="0"/>
      <c r="TLY152" s="0"/>
      <c r="TLZ152" s="0"/>
      <c r="TMA152" s="0"/>
      <c r="TMB152" s="0"/>
      <c r="TMC152" s="0"/>
      <c r="TMD152" s="0"/>
      <c r="TME152" s="0"/>
      <c r="TMF152" s="0"/>
      <c r="TMG152" s="0"/>
      <c r="TMH152" s="0"/>
      <c r="TMI152" s="0"/>
      <c r="TMJ152" s="0"/>
      <c r="TMK152" s="0"/>
      <c r="TML152" s="0"/>
      <c r="TMM152" s="0"/>
      <c r="TMN152" s="0"/>
      <c r="TMO152" s="0"/>
      <c r="TMP152" s="0"/>
      <c r="TMQ152" s="0"/>
      <c r="TMR152" s="0"/>
      <c r="TMS152" s="0"/>
      <c r="TMT152" s="0"/>
      <c r="TMU152" s="0"/>
      <c r="TMV152" s="0"/>
      <c r="TMW152" s="0"/>
      <c r="TMX152" s="0"/>
      <c r="TMY152" s="0"/>
      <c r="TMZ152" s="0"/>
      <c r="TNA152" s="0"/>
      <c r="TNB152" s="0"/>
      <c r="TNC152" s="0"/>
      <c r="TND152" s="0"/>
      <c r="TNE152" s="0"/>
      <c r="TNF152" s="0"/>
      <c r="TNG152" s="0"/>
      <c r="TNH152" s="0"/>
      <c r="TNI152" s="0"/>
      <c r="TNJ152" s="0"/>
      <c r="TNK152" s="0"/>
      <c r="TNL152" s="0"/>
      <c r="TNM152" s="0"/>
      <c r="TNN152" s="0"/>
      <c r="TNO152" s="0"/>
      <c r="TNP152" s="0"/>
      <c r="TNQ152" s="0"/>
      <c r="TNR152" s="0"/>
      <c r="TNS152" s="0"/>
      <c r="TNT152" s="0"/>
      <c r="TNU152" s="0"/>
      <c r="TNV152" s="0"/>
      <c r="TNW152" s="0"/>
      <c r="TNX152" s="0"/>
      <c r="TNY152" s="0"/>
      <c r="TNZ152" s="0"/>
      <c r="TOA152" s="0"/>
      <c r="TOB152" s="0"/>
      <c r="TOC152" s="0"/>
      <c r="TOD152" s="0"/>
      <c r="TOE152" s="0"/>
      <c r="TOF152" s="0"/>
      <c r="TOG152" s="0"/>
      <c r="TOH152" s="0"/>
      <c r="TOI152" s="0"/>
      <c r="TOJ152" s="0"/>
      <c r="TOK152" s="0"/>
      <c r="TOL152" s="0"/>
      <c r="TOM152" s="0"/>
      <c r="TON152" s="0"/>
      <c r="TOO152" s="0"/>
      <c r="TOP152" s="0"/>
      <c r="TOQ152" s="0"/>
      <c r="TOR152" s="0"/>
      <c r="TOS152" s="0"/>
      <c r="TOT152" s="0"/>
      <c r="TOU152" s="0"/>
      <c r="TOV152" s="0"/>
      <c r="TOW152" s="0"/>
      <c r="TOX152" s="0"/>
      <c r="TOY152" s="0"/>
      <c r="TOZ152" s="0"/>
      <c r="TPA152" s="0"/>
      <c r="TPB152" s="0"/>
      <c r="TPC152" s="0"/>
      <c r="TPD152" s="0"/>
      <c r="TPE152" s="0"/>
      <c r="TPF152" s="0"/>
      <c r="TPG152" s="0"/>
      <c r="TPH152" s="0"/>
      <c r="TPI152" s="0"/>
      <c r="TPJ152" s="0"/>
      <c r="TPK152" s="0"/>
      <c r="TPL152" s="0"/>
      <c r="TPM152" s="0"/>
      <c r="TPN152" s="0"/>
      <c r="TPO152" s="0"/>
      <c r="TPP152" s="0"/>
      <c r="TPQ152" s="0"/>
      <c r="TPR152" s="0"/>
      <c r="TPS152" s="0"/>
      <c r="TPT152" s="0"/>
      <c r="TPU152" s="0"/>
      <c r="TPV152" s="0"/>
      <c r="TPW152" s="0"/>
      <c r="TPX152" s="0"/>
      <c r="TPY152" s="0"/>
      <c r="TPZ152" s="0"/>
      <c r="TQA152" s="0"/>
      <c r="TQB152" s="0"/>
      <c r="TQC152" s="0"/>
      <c r="TQD152" s="0"/>
      <c r="TQE152" s="0"/>
      <c r="TQF152" s="0"/>
      <c r="TQG152" s="0"/>
      <c r="TQH152" s="0"/>
      <c r="TQI152" s="0"/>
      <c r="TQJ152" s="0"/>
      <c r="TQK152" s="0"/>
      <c r="TQL152" s="0"/>
      <c r="TQM152" s="0"/>
      <c r="TQN152" s="0"/>
      <c r="TQO152" s="0"/>
      <c r="TQP152" s="0"/>
      <c r="TQQ152" s="0"/>
      <c r="TQR152" s="0"/>
      <c r="TQS152" s="0"/>
      <c r="TQT152" s="0"/>
      <c r="TQU152" s="0"/>
      <c r="TQV152" s="0"/>
      <c r="TQW152" s="0"/>
      <c r="TQX152" s="0"/>
      <c r="TQY152" s="0"/>
      <c r="TQZ152" s="0"/>
      <c r="TRA152" s="0"/>
      <c r="TRB152" s="0"/>
      <c r="TRC152" s="0"/>
      <c r="TRD152" s="0"/>
      <c r="TRE152" s="0"/>
      <c r="TRF152" s="0"/>
      <c r="TRG152" s="0"/>
      <c r="TRH152" s="0"/>
      <c r="TRI152" s="0"/>
      <c r="TRJ152" s="0"/>
      <c r="TRK152" s="0"/>
      <c r="TRL152" s="0"/>
      <c r="TRM152" s="0"/>
      <c r="TRN152" s="0"/>
      <c r="TRO152" s="0"/>
      <c r="TRP152" s="0"/>
      <c r="TRQ152" s="0"/>
      <c r="TRR152" s="0"/>
      <c r="TRS152" s="0"/>
      <c r="TRT152" s="0"/>
      <c r="TRU152" s="0"/>
      <c r="TRV152" s="0"/>
      <c r="TRW152" s="0"/>
      <c r="TRX152" s="0"/>
      <c r="TRY152" s="0"/>
      <c r="TRZ152" s="0"/>
      <c r="TSA152" s="0"/>
      <c r="TSB152" s="0"/>
      <c r="TSC152" s="0"/>
      <c r="TSD152" s="0"/>
      <c r="TSE152" s="0"/>
      <c r="TSF152" s="0"/>
      <c r="TSG152" s="0"/>
      <c r="TSH152" s="0"/>
      <c r="TSI152" s="0"/>
      <c r="TSJ152" s="0"/>
      <c r="TSK152" s="0"/>
      <c r="TSL152" s="0"/>
      <c r="TSM152" s="0"/>
      <c r="TSN152" s="0"/>
      <c r="TSO152" s="0"/>
      <c r="TSP152" s="0"/>
      <c r="TSQ152" s="0"/>
      <c r="TSR152" s="0"/>
      <c r="TSS152" s="0"/>
      <c r="TST152" s="0"/>
      <c r="TSU152" s="0"/>
      <c r="TSV152" s="0"/>
      <c r="TSW152" s="0"/>
      <c r="TSX152" s="0"/>
      <c r="TSY152" s="0"/>
      <c r="TSZ152" s="0"/>
      <c r="TTA152" s="0"/>
      <c r="TTB152" s="0"/>
      <c r="TTC152" s="0"/>
      <c r="TTD152" s="0"/>
      <c r="TTE152" s="0"/>
      <c r="TTF152" s="0"/>
      <c r="TTG152" s="0"/>
      <c r="TTH152" s="0"/>
      <c r="TTI152" s="0"/>
      <c r="TTJ152" s="0"/>
      <c r="TTK152" s="0"/>
      <c r="TTL152" s="0"/>
      <c r="TTM152" s="0"/>
      <c r="TTN152" s="0"/>
      <c r="TTO152" s="0"/>
      <c r="TTP152" s="0"/>
      <c r="TTQ152" s="0"/>
      <c r="TTR152" s="0"/>
      <c r="TTS152" s="0"/>
      <c r="TTT152" s="0"/>
      <c r="TTU152" s="0"/>
      <c r="TTV152" s="0"/>
      <c r="TTW152" s="0"/>
      <c r="TTX152" s="0"/>
      <c r="TTY152" s="0"/>
      <c r="TTZ152" s="0"/>
      <c r="TUA152" s="0"/>
      <c r="TUB152" s="0"/>
      <c r="TUC152" s="0"/>
      <c r="TUD152" s="0"/>
      <c r="TUE152" s="0"/>
      <c r="TUF152" s="0"/>
      <c r="TUG152" s="0"/>
      <c r="TUH152" s="0"/>
      <c r="TUI152" s="0"/>
      <c r="TUJ152" s="0"/>
      <c r="TUK152" s="0"/>
      <c r="TUL152" s="0"/>
      <c r="TUM152" s="0"/>
      <c r="TUN152" s="0"/>
      <c r="TUO152" s="0"/>
      <c r="TUP152" s="0"/>
      <c r="TUQ152" s="0"/>
      <c r="TUR152" s="0"/>
      <c r="TUS152" s="0"/>
      <c r="TUT152" s="0"/>
      <c r="TUU152" s="0"/>
      <c r="TUV152" s="0"/>
      <c r="TUW152" s="0"/>
      <c r="TUX152" s="0"/>
      <c r="TUY152" s="0"/>
      <c r="TUZ152" s="0"/>
      <c r="TVA152" s="0"/>
      <c r="TVB152" s="0"/>
      <c r="TVC152" s="0"/>
      <c r="TVD152" s="0"/>
      <c r="TVE152" s="0"/>
      <c r="TVF152" s="0"/>
      <c r="TVG152" s="0"/>
      <c r="TVH152" s="0"/>
      <c r="TVI152" s="0"/>
      <c r="TVJ152" s="0"/>
      <c r="TVK152" s="0"/>
      <c r="TVL152" s="0"/>
      <c r="TVM152" s="0"/>
      <c r="TVN152" s="0"/>
      <c r="TVO152" s="0"/>
      <c r="TVP152" s="0"/>
      <c r="TVQ152" s="0"/>
      <c r="TVR152" s="0"/>
      <c r="TVS152" s="0"/>
      <c r="TVT152" s="0"/>
      <c r="TVU152" s="0"/>
      <c r="TVV152" s="0"/>
      <c r="TVW152" s="0"/>
      <c r="TVX152" s="0"/>
      <c r="TVY152" s="0"/>
      <c r="TVZ152" s="0"/>
      <c r="TWA152" s="0"/>
      <c r="TWB152" s="0"/>
      <c r="TWC152" s="0"/>
      <c r="TWD152" s="0"/>
      <c r="TWE152" s="0"/>
      <c r="TWF152" s="0"/>
      <c r="TWG152" s="0"/>
      <c r="TWH152" s="0"/>
      <c r="TWI152" s="0"/>
      <c r="TWJ152" s="0"/>
      <c r="TWK152" s="0"/>
      <c r="TWL152" s="0"/>
      <c r="TWM152" s="0"/>
      <c r="TWN152" s="0"/>
      <c r="TWO152" s="0"/>
      <c r="TWP152" s="0"/>
      <c r="TWQ152" s="0"/>
      <c r="TWR152" s="0"/>
      <c r="TWS152" s="0"/>
      <c r="TWT152" s="0"/>
      <c r="TWU152" s="0"/>
      <c r="TWV152" s="0"/>
      <c r="TWW152" s="0"/>
      <c r="TWX152" s="0"/>
      <c r="TWY152" s="0"/>
      <c r="TWZ152" s="0"/>
      <c r="TXA152" s="0"/>
      <c r="TXB152" s="0"/>
      <c r="TXC152" s="0"/>
      <c r="TXD152" s="0"/>
      <c r="TXE152" s="0"/>
      <c r="TXF152" s="0"/>
      <c r="TXG152" s="0"/>
      <c r="TXH152" s="0"/>
      <c r="TXI152" s="0"/>
      <c r="TXJ152" s="0"/>
      <c r="TXK152" s="0"/>
      <c r="TXL152" s="0"/>
      <c r="TXM152" s="0"/>
      <c r="TXN152" s="0"/>
      <c r="TXO152" s="0"/>
      <c r="TXP152" s="0"/>
      <c r="TXQ152" s="0"/>
      <c r="TXR152" s="0"/>
      <c r="TXS152" s="0"/>
      <c r="TXT152" s="0"/>
      <c r="TXU152" s="0"/>
      <c r="TXV152" s="0"/>
      <c r="TXW152" s="0"/>
      <c r="TXX152" s="0"/>
      <c r="TXY152" s="0"/>
      <c r="TXZ152" s="0"/>
      <c r="TYA152" s="0"/>
      <c r="TYB152" s="0"/>
      <c r="TYC152" s="0"/>
      <c r="TYD152" s="0"/>
      <c r="TYE152" s="0"/>
      <c r="TYF152" s="0"/>
      <c r="TYG152" s="0"/>
      <c r="TYH152" s="0"/>
      <c r="TYI152" s="0"/>
      <c r="TYJ152" s="0"/>
      <c r="TYK152" s="0"/>
      <c r="TYL152" s="0"/>
      <c r="TYM152" s="0"/>
      <c r="TYN152" s="0"/>
      <c r="TYO152" s="0"/>
      <c r="TYP152" s="0"/>
      <c r="TYQ152" s="0"/>
      <c r="TYR152" s="0"/>
      <c r="TYS152" s="0"/>
      <c r="TYT152" s="0"/>
      <c r="TYU152" s="0"/>
      <c r="TYV152" s="0"/>
      <c r="TYW152" s="0"/>
      <c r="TYX152" s="0"/>
      <c r="TYY152" s="0"/>
      <c r="TYZ152" s="0"/>
      <c r="TZA152" s="0"/>
      <c r="TZB152" s="0"/>
      <c r="TZC152" s="0"/>
      <c r="TZD152" s="0"/>
      <c r="TZE152" s="0"/>
      <c r="TZF152" s="0"/>
      <c r="TZG152" s="0"/>
      <c r="TZH152" s="0"/>
      <c r="TZI152" s="0"/>
      <c r="TZJ152" s="0"/>
      <c r="TZK152" s="0"/>
      <c r="TZL152" s="0"/>
      <c r="TZM152" s="0"/>
      <c r="TZN152" s="0"/>
      <c r="TZO152" s="0"/>
      <c r="TZP152" s="0"/>
      <c r="TZQ152" s="0"/>
      <c r="TZR152" s="0"/>
      <c r="TZS152" s="0"/>
      <c r="TZT152" s="0"/>
      <c r="TZU152" s="0"/>
      <c r="TZV152" s="0"/>
      <c r="TZW152" s="0"/>
      <c r="TZX152" s="0"/>
      <c r="TZY152" s="0"/>
      <c r="TZZ152" s="0"/>
      <c r="UAA152" s="0"/>
      <c r="UAB152" s="0"/>
      <c r="UAC152" s="0"/>
      <c r="UAD152" s="0"/>
      <c r="UAE152" s="0"/>
      <c r="UAF152" s="0"/>
      <c r="UAG152" s="0"/>
      <c r="UAH152" s="0"/>
      <c r="UAI152" s="0"/>
      <c r="UAJ152" s="0"/>
      <c r="UAK152" s="0"/>
      <c r="UAL152" s="0"/>
      <c r="UAM152" s="0"/>
      <c r="UAN152" s="0"/>
      <c r="UAO152" s="0"/>
      <c r="UAP152" s="0"/>
      <c r="UAQ152" s="0"/>
      <c r="UAR152" s="0"/>
      <c r="UAS152" s="0"/>
      <c r="UAT152" s="0"/>
      <c r="UAU152" s="0"/>
      <c r="UAV152" s="0"/>
      <c r="UAW152" s="0"/>
      <c r="UAX152" s="0"/>
      <c r="UAY152" s="0"/>
      <c r="UAZ152" s="0"/>
      <c r="UBA152" s="0"/>
      <c r="UBB152" s="0"/>
      <c r="UBC152" s="0"/>
      <c r="UBD152" s="0"/>
      <c r="UBE152" s="0"/>
      <c r="UBF152" s="0"/>
      <c r="UBG152" s="0"/>
      <c r="UBH152" s="0"/>
      <c r="UBI152" s="0"/>
      <c r="UBJ152" s="0"/>
      <c r="UBK152" s="0"/>
      <c r="UBL152" s="0"/>
      <c r="UBM152" s="0"/>
      <c r="UBN152" s="0"/>
      <c r="UBO152" s="0"/>
      <c r="UBP152" s="0"/>
      <c r="UBQ152" s="0"/>
      <c r="UBR152" s="0"/>
      <c r="UBS152" s="0"/>
      <c r="UBT152" s="0"/>
      <c r="UBU152" s="0"/>
      <c r="UBV152" s="0"/>
      <c r="UBW152" s="0"/>
      <c r="UBX152" s="0"/>
      <c r="UBY152" s="0"/>
      <c r="UBZ152" s="0"/>
      <c r="UCA152" s="0"/>
      <c r="UCB152" s="0"/>
      <c r="UCC152" s="0"/>
      <c r="UCD152" s="0"/>
      <c r="UCE152" s="0"/>
      <c r="UCF152" s="0"/>
      <c r="UCG152" s="0"/>
      <c r="UCH152" s="0"/>
      <c r="UCI152" s="0"/>
      <c r="UCJ152" s="0"/>
      <c r="UCK152" s="0"/>
      <c r="UCL152" s="0"/>
      <c r="UCM152" s="0"/>
      <c r="UCN152" s="0"/>
      <c r="UCO152" s="0"/>
      <c r="UCP152" s="0"/>
      <c r="UCQ152" s="0"/>
      <c r="UCR152" s="0"/>
      <c r="UCS152" s="0"/>
      <c r="UCT152" s="0"/>
      <c r="UCU152" s="0"/>
      <c r="UCV152" s="0"/>
      <c r="UCW152" s="0"/>
      <c r="UCX152" s="0"/>
      <c r="UCY152" s="0"/>
      <c r="UCZ152" s="0"/>
      <c r="UDA152" s="0"/>
      <c r="UDB152" s="0"/>
      <c r="UDC152" s="0"/>
      <c r="UDD152" s="0"/>
      <c r="UDE152" s="0"/>
      <c r="UDF152" s="0"/>
      <c r="UDG152" s="0"/>
      <c r="UDH152" s="0"/>
      <c r="UDI152" s="0"/>
      <c r="UDJ152" s="0"/>
      <c r="UDK152" s="0"/>
      <c r="UDL152" s="0"/>
      <c r="UDM152" s="0"/>
      <c r="UDN152" s="0"/>
      <c r="UDO152" s="0"/>
      <c r="UDP152" s="0"/>
      <c r="UDQ152" s="0"/>
      <c r="UDR152" s="0"/>
      <c r="UDS152" s="0"/>
      <c r="UDT152" s="0"/>
      <c r="UDU152" s="0"/>
      <c r="UDV152" s="0"/>
      <c r="UDW152" s="0"/>
      <c r="UDX152" s="0"/>
      <c r="UDY152" s="0"/>
      <c r="UDZ152" s="0"/>
      <c r="UEA152" s="0"/>
      <c r="UEB152" s="0"/>
      <c r="UEC152" s="0"/>
      <c r="UED152" s="0"/>
      <c r="UEE152" s="0"/>
      <c r="UEF152" s="0"/>
      <c r="UEG152" s="0"/>
      <c r="UEH152" s="0"/>
      <c r="UEI152" s="0"/>
      <c r="UEJ152" s="0"/>
      <c r="UEK152" s="0"/>
      <c r="UEL152" s="0"/>
      <c r="UEM152" s="0"/>
      <c r="UEN152" s="0"/>
      <c r="UEO152" s="0"/>
      <c r="UEP152" s="0"/>
      <c r="UEQ152" s="0"/>
      <c r="UER152" s="0"/>
      <c r="UES152" s="0"/>
      <c r="UET152" s="0"/>
      <c r="UEU152" s="0"/>
      <c r="UEV152" s="0"/>
      <c r="UEW152" s="0"/>
      <c r="UEX152" s="0"/>
      <c r="UEY152" s="0"/>
      <c r="UEZ152" s="0"/>
      <c r="UFA152" s="0"/>
      <c r="UFB152" s="0"/>
      <c r="UFC152" s="0"/>
      <c r="UFD152" s="0"/>
      <c r="UFE152" s="0"/>
      <c r="UFF152" s="0"/>
      <c r="UFG152" s="0"/>
      <c r="UFH152" s="0"/>
      <c r="UFI152" s="0"/>
      <c r="UFJ152" s="0"/>
      <c r="UFK152" s="0"/>
      <c r="UFL152" s="0"/>
      <c r="UFM152" s="0"/>
      <c r="UFN152" s="0"/>
      <c r="UFO152" s="0"/>
      <c r="UFP152" s="0"/>
      <c r="UFQ152" s="0"/>
      <c r="UFR152" s="0"/>
      <c r="UFS152" s="0"/>
      <c r="UFT152" s="0"/>
      <c r="UFU152" s="0"/>
      <c r="UFV152" s="0"/>
      <c r="UFW152" s="0"/>
      <c r="UFX152" s="0"/>
      <c r="UFY152" s="0"/>
      <c r="UFZ152" s="0"/>
      <c r="UGA152" s="0"/>
      <c r="UGB152" s="0"/>
      <c r="UGC152" s="0"/>
      <c r="UGD152" s="0"/>
      <c r="UGE152" s="0"/>
      <c r="UGF152" s="0"/>
      <c r="UGG152" s="0"/>
      <c r="UGH152" s="0"/>
      <c r="UGI152" s="0"/>
      <c r="UGJ152" s="0"/>
      <c r="UGK152" s="0"/>
      <c r="UGL152" s="0"/>
      <c r="UGM152" s="0"/>
      <c r="UGN152" s="0"/>
      <c r="UGO152" s="0"/>
      <c r="UGP152" s="0"/>
      <c r="UGQ152" s="0"/>
      <c r="UGR152" s="0"/>
      <c r="UGS152" s="0"/>
      <c r="UGT152" s="0"/>
      <c r="UGU152" s="0"/>
      <c r="UGV152" s="0"/>
      <c r="UGW152" s="0"/>
      <c r="UGX152" s="0"/>
      <c r="UGY152" s="0"/>
      <c r="UGZ152" s="0"/>
      <c r="UHA152" s="0"/>
      <c r="UHB152" s="0"/>
      <c r="UHC152" s="0"/>
      <c r="UHD152" s="0"/>
      <c r="UHE152" s="0"/>
      <c r="UHF152" s="0"/>
      <c r="UHG152" s="0"/>
      <c r="UHH152" s="0"/>
      <c r="UHI152" s="0"/>
      <c r="UHJ152" s="0"/>
      <c r="UHK152" s="0"/>
      <c r="UHL152" s="0"/>
      <c r="UHM152" s="0"/>
      <c r="UHN152" s="0"/>
      <c r="UHO152" s="0"/>
      <c r="UHP152" s="0"/>
      <c r="UHQ152" s="0"/>
      <c r="UHR152" s="0"/>
      <c r="UHS152" s="0"/>
      <c r="UHT152" s="0"/>
      <c r="UHU152" s="0"/>
      <c r="UHV152" s="0"/>
      <c r="UHW152" s="0"/>
      <c r="UHX152" s="0"/>
      <c r="UHY152" s="0"/>
      <c r="UHZ152" s="0"/>
      <c r="UIA152" s="0"/>
      <c r="UIB152" s="0"/>
      <c r="UIC152" s="0"/>
      <c r="UID152" s="0"/>
      <c r="UIE152" s="0"/>
      <c r="UIF152" s="0"/>
      <c r="UIG152" s="0"/>
      <c r="UIH152" s="0"/>
      <c r="UII152" s="0"/>
      <c r="UIJ152" s="0"/>
      <c r="UIK152" s="0"/>
      <c r="UIL152" s="0"/>
      <c r="UIM152" s="0"/>
      <c r="UIN152" s="0"/>
      <c r="UIO152" s="0"/>
      <c r="UIP152" s="0"/>
      <c r="UIQ152" s="0"/>
      <c r="UIR152" s="0"/>
      <c r="UIS152" s="0"/>
      <c r="UIT152" s="0"/>
      <c r="UIU152" s="0"/>
      <c r="UIV152" s="0"/>
      <c r="UIW152" s="0"/>
      <c r="UIX152" s="0"/>
      <c r="UIY152" s="0"/>
      <c r="UIZ152" s="0"/>
      <c r="UJA152" s="0"/>
      <c r="UJB152" s="0"/>
      <c r="UJC152" s="0"/>
      <c r="UJD152" s="0"/>
      <c r="UJE152" s="0"/>
      <c r="UJF152" s="0"/>
      <c r="UJG152" s="0"/>
      <c r="UJH152" s="0"/>
      <c r="UJI152" s="0"/>
      <c r="UJJ152" s="0"/>
      <c r="UJK152" s="0"/>
      <c r="UJL152" s="0"/>
      <c r="UJM152" s="0"/>
      <c r="UJN152" s="0"/>
      <c r="UJO152" s="0"/>
      <c r="UJP152" s="0"/>
      <c r="UJQ152" s="0"/>
      <c r="UJR152" s="0"/>
      <c r="UJS152" s="0"/>
      <c r="UJT152" s="0"/>
      <c r="UJU152" s="0"/>
      <c r="UJV152" s="0"/>
      <c r="UJW152" s="0"/>
      <c r="UJX152" s="0"/>
      <c r="UJY152" s="0"/>
      <c r="UJZ152" s="0"/>
      <c r="UKA152" s="0"/>
      <c r="UKB152" s="0"/>
      <c r="UKC152" s="0"/>
      <c r="UKD152" s="0"/>
      <c r="UKE152" s="0"/>
      <c r="UKF152" s="0"/>
      <c r="UKG152" s="0"/>
      <c r="UKH152" s="0"/>
      <c r="UKI152" s="0"/>
      <c r="UKJ152" s="0"/>
      <c r="UKK152" s="0"/>
      <c r="UKL152" s="0"/>
      <c r="UKM152" s="0"/>
      <c r="UKN152" s="0"/>
      <c r="UKO152" s="0"/>
      <c r="UKP152" s="0"/>
      <c r="UKQ152" s="0"/>
      <c r="UKR152" s="0"/>
      <c r="UKS152" s="0"/>
      <c r="UKT152" s="0"/>
      <c r="UKU152" s="0"/>
      <c r="UKV152" s="0"/>
      <c r="UKW152" s="0"/>
      <c r="UKX152" s="0"/>
      <c r="UKY152" s="0"/>
      <c r="UKZ152" s="0"/>
      <c r="ULA152" s="0"/>
      <c r="ULB152" s="0"/>
      <c r="ULC152" s="0"/>
      <c r="ULD152" s="0"/>
      <c r="ULE152" s="0"/>
      <c r="ULF152" s="0"/>
      <c r="ULG152" s="0"/>
      <c r="ULH152" s="0"/>
      <c r="ULI152" s="0"/>
      <c r="ULJ152" s="0"/>
      <c r="ULK152" s="0"/>
      <c r="ULL152" s="0"/>
      <c r="ULM152" s="0"/>
      <c r="ULN152" s="0"/>
      <c r="ULO152" s="0"/>
      <c r="ULP152" s="0"/>
      <c r="ULQ152" s="0"/>
      <c r="ULR152" s="0"/>
      <c r="ULS152" s="0"/>
      <c r="ULT152" s="0"/>
      <c r="ULU152" s="0"/>
      <c r="ULV152" s="0"/>
      <c r="ULW152" s="0"/>
      <c r="ULX152" s="0"/>
      <c r="ULY152" s="0"/>
      <c r="ULZ152" s="0"/>
      <c r="UMA152" s="0"/>
      <c r="UMB152" s="0"/>
      <c r="UMC152" s="0"/>
      <c r="UMD152" s="0"/>
      <c r="UME152" s="0"/>
      <c r="UMF152" s="0"/>
      <c r="UMG152" s="0"/>
      <c r="UMH152" s="0"/>
      <c r="UMI152" s="0"/>
      <c r="UMJ152" s="0"/>
      <c r="UMK152" s="0"/>
      <c r="UML152" s="0"/>
      <c r="UMM152" s="0"/>
      <c r="UMN152" s="0"/>
      <c r="UMO152" s="0"/>
      <c r="UMP152" s="0"/>
      <c r="UMQ152" s="0"/>
      <c r="UMR152" s="0"/>
      <c r="UMS152" s="0"/>
      <c r="UMT152" s="0"/>
      <c r="UMU152" s="0"/>
      <c r="UMV152" s="0"/>
      <c r="UMW152" s="0"/>
      <c r="UMX152" s="0"/>
      <c r="UMY152" s="0"/>
      <c r="UMZ152" s="0"/>
      <c r="UNA152" s="0"/>
      <c r="UNB152" s="0"/>
      <c r="UNC152" s="0"/>
      <c r="UND152" s="0"/>
      <c r="UNE152" s="0"/>
      <c r="UNF152" s="0"/>
      <c r="UNG152" s="0"/>
      <c r="UNH152" s="0"/>
      <c r="UNI152" s="0"/>
      <c r="UNJ152" s="0"/>
      <c r="UNK152" s="0"/>
      <c r="UNL152" s="0"/>
      <c r="UNM152" s="0"/>
      <c r="UNN152" s="0"/>
      <c r="UNO152" s="0"/>
      <c r="UNP152" s="0"/>
      <c r="UNQ152" s="0"/>
      <c r="UNR152" s="0"/>
      <c r="UNS152" s="0"/>
      <c r="UNT152" s="0"/>
      <c r="UNU152" s="0"/>
      <c r="UNV152" s="0"/>
      <c r="UNW152" s="0"/>
      <c r="UNX152" s="0"/>
      <c r="UNY152" s="0"/>
      <c r="UNZ152" s="0"/>
      <c r="UOA152" s="0"/>
      <c r="UOB152" s="0"/>
      <c r="UOC152" s="0"/>
      <c r="UOD152" s="0"/>
      <c r="UOE152" s="0"/>
      <c r="UOF152" s="0"/>
      <c r="UOG152" s="0"/>
      <c r="UOH152" s="0"/>
      <c r="UOI152" s="0"/>
      <c r="UOJ152" s="0"/>
      <c r="UOK152" s="0"/>
      <c r="UOL152" s="0"/>
      <c r="UOM152" s="0"/>
      <c r="UON152" s="0"/>
      <c r="UOO152" s="0"/>
      <c r="UOP152" s="0"/>
      <c r="UOQ152" s="0"/>
      <c r="UOR152" s="0"/>
      <c r="UOS152" s="0"/>
      <c r="UOT152" s="0"/>
      <c r="UOU152" s="0"/>
      <c r="UOV152" s="0"/>
      <c r="UOW152" s="0"/>
      <c r="UOX152" s="0"/>
      <c r="UOY152" s="0"/>
      <c r="UOZ152" s="0"/>
      <c r="UPA152" s="0"/>
      <c r="UPB152" s="0"/>
      <c r="UPC152" s="0"/>
      <c r="UPD152" s="0"/>
      <c r="UPE152" s="0"/>
      <c r="UPF152" s="0"/>
      <c r="UPG152" s="0"/>
      <c r="UPH152" s="0"/>
      <c r="UPI152" s="0"/>
      <c r="UPJ152" s="0"/>
      <c r="UPK152" s="0"/>
      <c r="UPL152" s="0"/>
      <c r="UPM152" s="0"/>
      <c r="UPN152" s="0"/>
      <c r="UPO152" s="0"/>
      <c r="UPP152" s="0"/>
      <c r="UPQ152" s="0"/>
      <c r="UPR152" s="0"/>
      <c r="UPS152" s="0"/>
      <c r="UPT152" s="0"/>
      <c r="UPU152" s="0"/>
      <c r="UPV152" s="0"/>
      <c r="UPW152" s="0"/>
      <c r="UPX152" s="0"/>
      <c r="UPY152" s="0"/>
      <c r="UPZ152" s="0"/>
      <c r="UQA152" s="0"/>
      <c r="UQB152" s="0"/>
      <c r="UQC152" s="0"/>
      <c r="UQD152" s="0"/>
      <c r="UQE152" s="0"/>
      <c r="UQF152" s="0"/>
      <c r="UQG152" s="0"/>
      <c r="UQH152" s="0"/>
      <c r="UQI152" s="0"/>
      <c r="UQJ152" s="0"/>
      <c r="UQK152" s="0"/>
      <c r="UQL152" s="0"/>
      <c r="UQM152" s="0"/>
      <c r="UQN152" s="0"/>
      <c r="UQO152" s="0"/>
      <c r="UQP152" s="0"/>
      <c r="UQQ152" s="0"/>
      <c r="UQR152" s="0"/>
      <c r="UQS152" s="0"/>
      <c r="UQT152" s="0"/>
      <c r="UQU152" s="0"/>
      <c r="UQV152" s="0"/>
      <c r="UQW152" s="0"/>
      <c r="UQX152" s="0"/>
      <c r="UQY152" s="0"/>
      <c r="UQZ152" s="0"/>
      <c r="URA152" s="0"/>
      <c r="URB152" s="0"/>
      <c r="URC152" s="0"/>
      <c r="URD152" s="0"/>
      <c r="URE152" s="0"/>
      <c r="URF152" s="0"/>
      <c r="URG152" s="0"/>
      <c r="URH152" s="0"/>
      <c r="URI152" s="0"/>
      <c r="URJ152" s="0"/>
      <c r="URK152" s="0"/>
      <c r="URL152" s="0"/>
      <c r="URM152" s="0"/>
      <c r="URN152" s="0"/>
      <c r="URO152" s="0"/>
      <c r="URP152" s="0"/>
      <c r="URQ152" s="0"/>
      <c r="URR152" s="0"/>
      <c r="URS152" s="0"/>
      <c r="URT152" s="0"/>
      <c r="URU152" s="0"/>
      <c r="URV152" s="0"/>
      <c r="URW152" s="0"/>
      <c r="URX152" s="0"/>
      <c r="URY152" s="0"/>
      <c r="URZ152" s="0"/>
      <c r="USA152" s="0"/>
      <c r="USB152" s="0"/>
      <c r="USC152" s="0"/>
      <c r="USD152" s="0"/>
      <c r="USE152" s="0"/>
      <c r="USF152" s="0"/>
      <c r="USG152" s="0"/>
      <c r="USH152" s="0"/>
      <c r="USI152" s="0"/>
      <c r="USJ152" s="0"/>
      <c r="USK152" s="0"/>
      <c r="USL152" s="0"/>
      <c r="USM152" s="0"/>
      <c r="USN152" s="0"/>
      <c r="USO152" s="0"/>
      <c r="USP152" s="0"/>
      <c r="USQ152" s="0"/>
      <c r="USR152" s="0"/>
      <c r="USS152" s="0"/>
      <c r="UST152" s="0"/>
      <c r="USU152" s="0"/>
      <c r="USV152" s="0"/>
      <c r="USW152" s="0"/>
      <c r="USX152" s="0"/>
      <c r="USY152" s="0"/>
      <c r="USZ152" s="0"/>
      <c r="UTA152" s="0"/>
      <c r="UTB152" s="0"/>
      <c r="UTC152" s="0"/>
      <c r="UTD152" s="0"/>
      <c r="UTE152" s="0"/>
      <c r="UTF152" s="0"/>
      <c r="UTG152" s="0"/>
      <c r="UTH152" s="0"/>
      <c r="UTI152" s="0"/>
      <c r="UTJ152" s="0"/>
      <c r="UTK152" s="0"/>
      <c r="UTL152" s="0"/>
      <c r="UTM152" s="0"/>
      <c r="UTN152" s="0"/>
      <c r="UTO152" s="0"/>
      <c r="UTP152" s="0"/>
      <c r="UTQ152" s="0"/>
      <c r="UTR152" s="0"/>
      <c r="UTS152" s="0"/>
      <c r="UTT152" s="0"/>
      <c r="UTU152" s="0"/>
      <c r="UTV152" s="0"/>
      <c r="UTW152" s="0"/>
      <c r="UTX152" s="0"/>
      <c r="UTY152" s="0"/>
      <c r="UTZ152" s="0"/>
      <c r="UUA152" s="0"/>
      <c r="UUB152" s="0"/>
      <c r="UUC152" s="0"/>
      <c r="UUD152" s="0"/>
      <c r="UUE152" s="0"/>
      <c r="UUF152" s="0"/>
      <c r="UUG152" s="0"/>
      <c r="UUH152" s="0"/>
      <c r="UUI152" s="0"/>
      <c r="UUJ152" s="0"/>
      <c r="UUK152" s="0"/>
      <c r="UUL152" s="0"/>
      <c r="UUM152" s="0"/>
      <c r="UUN152" s="0"/>
      <c r="UUO152" s="0"/>
      <c r="UUP152" s="0"/>
      <c r="UUQ152" s="0"/>
      <c r="UUR152" s="0"/>
      <c r="UUS152" s="0"/>
      <c r="UUT152" s="0"/>
      <c r="UUU152" s="0"/>
      <c r="UUV152" s="0"/>
      <c r="UUW152" s="0"/>
      <c r="UUX152" s="0"/>
      <c r="UUY152" s="0"/>
      <c r="UUZ152" s="0"/>
      <c r="UVA152" s="0"/>
      <c r="UVB152" s="0"/>
      <c r="UVC152" s="0"/>
      <c r="UVD152" s="0"/>
      <c r="UVE152" s="0"/>
      <c r="UVF152" s="0"/>
      <c r="UVG152" s="0"/>
      <c r="UVH152" s="0"/>
      <c r="UVI152" s="0"/>
      <c r="UVJ152" s="0"/>
      <c r="UVK152" s="0"/>
      <c r="UVL152" s="0"/>
      <c r="UVM152" s="0"/>
      <c r="UVN152" s="0"/>
      <c r="UVO152" s="0"/>
      <c r="UVP152" s="0"/>
      <c r="UVQ152" s="0"/>
      <c r="UVR152" s="0"/>
      <c r="UVS152" s="0"/>
      <c r="UVT152" s="0"/>
      <c r="UVU152" s="0"/>
      <c r="UVV152" s="0"/>
      <c r="UVW152" s="0"/>
      <c r="UVX152" s="0"/>
      <c r="UVY152" s="0"/>
      <c r="UVZ152" s="0"/>
      <c r="UWA152" s="0"/>
      <c r="UWB152" s="0"/>
      <c r="UWC152" s="0"/>
      <c r="UWD152" s="0"/>
      <c r="UWE152" s="0"/>
      <c r="UWF152" s="0"/>
      <c r="UWG152" s="0"/>
      <c r="UWH152" s="0"/>
      <c r="UWI152" s="0"/>
      <c r="UWJ152" s="0"/>
      <c r="UWK152" s="0"/>
      <c r="UWL152" s="0"/>
      <c r="UWM152" s="0"/>
      <c r="UWN152" s="0"/>
      <c r="UWO152" s="0"/>
      <c r="UWP152" s="0"/>
      <c r="UWQ152" s="0"/>
      <c r="UWR152" s="0"/>
      <c r="UWS152" s="0"/>
      <c r="UWT152" s="0"/>
      <c r="UWU152" s="0"/>
      <c r="UWV152" s="0"/>
      <c r="UWW152" s="0"/>
      <c r="UWX152" s="0"/>
      <c r="UWY152" s="0"/>
      <c r="UWZ152" s="0"/>
      <c r="UXA152" s="0"/>
      <c r="UXB152" s="0"/>
      <c r="UXC152" s="0"/>
      <c r="UXD152" s="0"/>
      <c r="UXE152" s="0"/>
      <c r="UXF152" s="0"/>
      <c r="UXG152" s="0"/>
      <c r="UXH152" s="0"/>
      <c r="UXI152" s="0"/>
      <c r="UXJ152" s="0"/>
      <c r="UXK152" s="0"/>
      <c r="UXL152" s="0"/>
      <c r="UXM152" s="0"/>
      <c r="UXN152" s="0"/>
      <c r="UXO152" s="0"/>
      <c r="UXP152" s="0"/>
      <c r="UXQ152" s="0"/>
      <c r="UXR152" s="0"/>
      <c r="UXS152" s="0"/>
      <c r="UXT152" s="0"/>
      <c r="UXU152" s="0"/>
      <c r="UXV152" s="0"/>
      <c r="UXW152" s="0"/>
      <c r="UXX152" s="0"/>
      <c r="UXY152" s="0"/>
      <c r="UXZ152" s="0"/>
      <c r="UYA152" s="0"/>
      <c r="UYB152" s="0"/>
      <c r="UYC152" s="0"/>
      <c r="UYD152" s="0"/>
      <c r="UYE152" s="0"/>
      <c r="UYF152" s="0"/>
      <c r="UYG152" s="0"/>
      <c r="UYH152" s="0"/>
      <c r="UYI152" s="0"/>
      <c r="UYJ152" s="0"/>
      <c r="UYK152" s="0"/>
      <c r="UYL152" s="0"/>
      <c r="UYM152" s="0"/>
      <c r="UYN152" s="0"/>
      <c r="UYO152" s="0"/>
      <c r="UYP152" s="0"/>
      <c r="UYQ152" s="0"/>
      <c r="UYR152" s="0"/>
      <c r="UYS152" s="0"/>
      <c r="UYT152" s="0"/>
      <c r="UYU152" s="0"/>
      <c r="UYV152" s="0"/>
      <c r="UYW152" s="0"/>
      <c r="UYX152" s="0"/>
      <c r="UYY152" s="0"/>
      <c r="UYZ152" s="0"/>
      <c r="UZA152" s="0"/>
      <c r="UZB152" s="0"/>
      <c r="UZC152" s="0"/>
      <c r="UZD152" s="0"/>
      <c r="UZE152" s="0"/>
      <c r="UZF152" s="0"/>
      <c r="UZG152" s="0"/>
      <c r="UZH152" s="0"/>
      <c r="UZI152" s="0"/>
      <c r="UZJ152" s="0"/>
      <c r="UZK152" s="0"/>
      <c r="UZL152" s="0"/>
      <c r="UZM152" s="0"/>
      <c r="UZN152" s="0"/>
      <c r="UZO152" s="0"/>
      <c r="UZP152" s="0"/>
      <c r="UZQ152" s="0"/>
      <c r="UZR152" s="0"/>
      <c r="UZS152" s="0"/>
      <c r="UZT152" s="0"/>
      <c r="UZU152" s="0"/>
      <c r="UZV152" s="0"/>
      <c r="UZW152" s="0"/>
      <c r="UZX152" s="0"/>
      <c r="UZY152" s="0"/>
      <c r="UZZ152" s="0"/>
      <c r="VAA152" s="0"/>
      <c r="VAB152" s="0"/>
      <c r="VAC152" s="0"/>
      <c r="VAD152" s="0"/>
      <c r="VAE152" s="0"/>
      <c r="VAF152" s="0"/>
      <c r="VAG152" s="0"/>
      <c r="VAH152" s="0"/>
      <c r="VAI152" s="0"/>
      <c r="VAJ152" s="0"/>
      <c r="VAK152" s="0"/>
      <c r="VAL152" s="0"/>
      <c r="VAM152" s="0"/>
      <c r="VAN152" s="0"/>
      <c r="VAO152" s="0"/>
      <c r="VAP152" s="0"/>
      <c r="VAQ152" s="0"/>
      <c r="VAR152" s="0"/>
      <c r="VAS152" s="0"/>
      <c r="VAT152" s="0"/>
      <c r="VAU152" s="0"/>
      <c r="VAV152" s="0"/>
      <c r="VAW152" s="0"/>
      <c r="VAX152" s="0"/>
      <c r="VAY152" s="0"/>
      <c r="VAZ152" s="0"/>
      <c r="VBA152" s="0"/>
      <c r="VBB152" s="0"/>
      <c r="VBC152" s="0"/>
      <c r="VBD152" s="0"/>
      <c r="VBE152" s="0"/>
      <c r="VBF152" s="0"/>
      <c r="VBG152" s="0"/>
      <c r="VBH152" s="0"/>
      <c r="VBI152" s="0"/>
      <c r="VBJ152" s="0"/>
      <c r="VBK152" s="0"/>
      <c r="VBL152" s="0"/>
      <c r="VBM152" s="0"/>
      <c r="VBN152" s="0"/>
      <c r="VBO152" s="0"/>
      <c r="VBP152" s="0"/>
      <c r="VBQ152" s="0"/>
      <c r="VBR152" s="0"/>
      <c r="VBS152" s="0"/>
      <c r="VBT152" s="0"/>
      <c r="VBU152" s="0"/>
      <c r="VBV152" s="0"/>
      <c r="VBW152" s="0"/>
      <c r="VBX152" s="0"/>
      <c r="VBY152" s="0"/>
      <c r="VBZ152" s="0"/>
      <c r="VCA152" s="0"/>
      <c r="VCB152" s="0"/>
      <c r="VCC152" s="0"/>
      <c r="VCD152" s="0"/>
      <c r="VCE152" s="0"/>
      <c r="VCF152" s="0"/>
      <c r="VCG152" s="0"/>
      <c r="VCH152" s="0"/>
      <c r="VCI152" s="0"/>
      <c r="VCJ152" s="0"/>
      <c r="VCK152" s="0"/>
      <c r="VCL152" s="0"/>
      <c r="VCM152" s="0"/>
      <c r="VCN152" s="0"/>
      <c r="VCO152" s="0"/>
      <c r="VCP152" s="0"/>
      <c r="VCQ152" s="0"/>
      <c r="VCR152" s="0"/>
      <c r="VCS152" s="0"/>
      <c r="VCT152" s="0"/>
      <c r="VCU152" s="0"/>
      <c r="VCV152" s="0"/>
      <c r="VCW152" s="0"/>
      <c r="VCX152" s="0"/>
      <c r="VCY152" s="0"/>
      <c r="VCZ152" s="0"/>
      <c r="VDA152" s="0"/>
      <c r="VDB152" s="0"/>
      <c r="VDC152" s="0"/>
      <c r="VDD152" s="0"/>
      <c r="VDE152" s="0"/>
      <c r="VDF152" s="0"/>
      <c r="VDG152" s="0"/>
      <c r="VDH152" s="0"/>
      <c r="VDI152" s="0"/>
      <c r="VDJ152" s="0"/>
      <c r="VDK152" s="0"/>
      <c r="VDL152" s="0"/>
      <c r="VDM152" s="0"/>
      <c r="VDN152" s="0"/>
      <c r="VDO152" s="0"/>
      <c r="VDP152" s="0"/>
      <c r="VDQ152" s="0"/>
      <c r="VDR152" s="0"/>
      <c r="VDS152" s="0"/>
      <c r="VDT152" s="0"/>
      <c r="VDU152" s="0"/>
      <c r="VDV152" s="0"/>
      <c r="VDW152" s="0"/>
      <c r="VDX152" s="0"/>
      <c r="VDY152" s="0"/>
      <c r="VDZ152" s="0"/>
      <c r="VEA152" s="0"/>
      <c r="VEB152" s="0"/>
      <c r="VEC152" s="0"/>
      <c r="VED152" s="0"/>
      <c r="VEE152" s="0"/>
      <c r="VEF152" s="0"/>
      <c r="VEG152" s="0"/>
      <c r="VEH152" s="0"/>
      <c r="VEI152" s="0"/>
      <c r="VEJ152" s="0"/>
      <c r="VEK152" s="0"/>
      <c r="VEL152" s="0"/>
      <c r="VEM152" s="0"/>
      <c r="VEN152" s="0"/>
      <c r="VEO152" s="0"/>
      <c r="VEP152" s="0"/>
      <c r="VEQ152" s="0"/>
      <c r="VER152" s="0"/>
      <c r="VES152" s="0"/>
      <c r="VET152" s="0"/>
      <c r="VEU152" s="0"/>
      <c r="VEV152" s="0"/>
      <c r="VEW152" s="0"/>
      <c r="VEX152" s="0"/>
      <c r="VEY152" s="0"/>
      <c r="VEZ152" s="0"/>
      <c r="VFA152" s="0"/>
      <c r="VFB152" s="0"/>
      <c r="VFC152" s="0"/>
      <c r="VFD152" s="0"/>
      <c r="VFE152" s="0"/>
      <c r="VFF152" s="0"/>
      <c r="VFG152" s="0"/>
      <c r="VFH152" s="0"/>
      <c r="VFI152" s="0"/>
      <c r="VFJ152" s="0"/>
      <c r="VFK152" s="0"/>
      <c r="VFL152" s="0"/>
      <c r="VFM152" s="0"/>
      <c r="VFN152" s="0"/>
      <c r="VFO152" s="0"/>
      <c r="VFP152" s="0"/>
      <c r="VFQ152" s="0"/>
      <c r="VFR152" s="0"/>
      <c r="VFS152" s="0"/>
      <c r="VFT152" s="0"/>
      <c r="VFU152" s="0"/>
      <c r="VFV152" s="0"/>
      <c r="VFW152" s="0"/>
      <c r="VFX152" s="0"/>
      <c r="VFY152" s="0"/>
      <c r="VFZ152" s="0"/>
      <c r="VGA152" s="0"/>
      <c r="VGB152" s="0"/>
      <c r="VGC152" s="0"/>
      <c r="VGD152" s="0"/>
      <c r="VGE152" s="0"/>
      <c r="VGF152" s="0"/>
      <c r="VGG152" s="0"/>
      <c r="VGH152" s="0"/>
      <c r="VGI152" s="0"/>
      <c r="VGJ152" s="0"/>
      <c r="VGK152" s="0"/>
      <c r="VGL152" s="0"/>
      <c r="VGM152" s="0"/>
      <c r="VGN152" s="0"/>
      <c r="VGO152" s="0"/>
      <c r="VGP152" s="0"/>
      <c r="VGQ152" s="0"/>
      <c r="VGR152" s="0"/>
      <c r="VGS152" s="0"/>
      <c r="VGT152" s="0"/>
      <c r="VGU152" s="0"/>
      <c r="VGV152" s="0"/>
      <c r="VGW152" s="0"/>
      <c r="VGX152" s="0"/>
      <c r="VGY152" s="0"/>
      <c r="VGZ152" s="0"/>
      <c r="VHA152" s="0"/>
      <c r="VHB152" s="0"/>
      <c r="VHC152" s="0"/>
      <c r="VHD152" s="0"/>
      <c r="VHE152" s="0"/>
      <c r="VHF152" s="0"/>
      <c r="VHG152" s="0"/>
      <c r="VHH152" s="0"/>
      <c r="VHI152" s="0"/>
      <c r="VHJ152" s="0"/>
      <c r="VHK152" s="0"/>
      <c r="VHL152" s="0"/>
      <c r="VHM152" s="0"/>
      <c r="VHN152" s="0"/>
      <c r="VHO152" s="0"/>
      <c r="VHP152" s="0"/>
      <c r="VHQ152" s="0"/>
      <c r="VHR152" s="0"/>
      <c r="VHS152" s="0"/>
      <c r="VHT152" s="0"/>
      <c r="VHU152" s="0"/>
      <c r="VHV152" s="0"/>
      <c r="VHW152" s="0"/>
      <c r="VHX152" s="0"/>
      <c r="VHY152" s="0"/>
      <c r="VHZ152" s="0"/>
      <c r="VIA152" s="0"/>
      <c r="VIB152" s="0"/>
      <c r="VIC152" s="0"/>
      <c r="VID152" s="0"/>
      <c r="VIE152" s="0"/>
      <c r="VIF152" s="0"/>
      <c r="VIG152" s="0"/>
      <c r="VIH152" s="0"/>
      <c r="VII152" s="0"/>
      <c r="VIJ152" s="0"/>
      <c r="VIK152" s="0"/>
      <c r="VIL152" s="0"/>
      <c r="VIM152" s="0"/>
      <c r="VIN152" s="0"/>
      <c r="VIO152" s="0"/>
      <c r="VIP152" s="0"/>
      <c r="VIQ152" s="0"/>
      <c r="VIR152" s="0"/>
      <c r="VIS152" s="0"/>
      <c r="VIT152" s="0"/>
      <c r="VIU152" s="0"/>
      <c r="VIV152" s="0"/>
      <c r="VIW152" s="0"/>
      <c r="VIX152" s="0"/>
      <c r="VIY152" s="0"/>
      <c r="VIZ152" s="0"/>
      <c r="VJA152" s="0"/>
      <c r="VJB152" s="0"/>
      <c r="VJC152" s="0"/>
      <c r="VJD152" s="0"/>
      <c r="VJE152" s="0"/>
      <c r="VJF152" s="0"/>
      <c r="VJG152" s="0"/>
      <c r="VJH152" s="0"/>
      <c r="VJI152" s="0"/>
      <c r="VJJ152" s="0"/>
      <c r="VJK152" s="0"/>
      <c r="VJL152" s="0"/>
      <c r="VJM152" s="0"/>
      <c r="VJN152" s="0"/>
      <c r="VJO152" s="0"/>
      <c r="VJP152" s="0"/>
      <c r="VJQ152" s="0"/>
      <c r="VJR152" s="0"/>
      <c r="VJS152" s="0"/>
      <c r="VJT152" s="0"/>
      <c r="VJU152" s="0"/>
      <c r="VJV152" s="0"/>
      <c r="VJW152" s="0"/>
      <c r="VJX152" s="0"/>
      <c r="VJY152" s="0"/>
      <c r="VJZ152" s="0"/>
      <c r="VKA152" s="0"/>
      <c r="VKB152" s="0"/>
      <c r="VKC152" s="0"/>
      <c r="VKD152" s="0"/>
      <c r="VKE152" s="0"/>
      <c r="VKF152" s="0"/>
      <c r="VKG152" s="0"/>
      <c r="VKH152" s="0"/>
      <c r="VKI152" s="0"/>
      <c r="VKJ152" s="0"/>
      <c r="VKK152" s="0"/>
      <c r="VKL152" s="0"/>
      <c r="VKM152" s="0"/>
      <c r="VKN152" s="0"/>
      <c r="VKO152" s="0"/>
      <c r="VKP152" s="0"/>
      <c r="VKQ152" s="0"/>
      <c r="VKR152" s="0"/>
      <c r="VKS152" s="0"/>
      <c r="VKT152" s="0"/>
      <c r="VKU152" s="0"/>
      <c r="VKV152" s="0"/>
      <c r="VKW152" s="0"/>
      <c r="VKX152" s="0"/>
      <c r="VKY152" s="0"/>
      <c r="VKZ152" s="0"/>
      <c r="VLA152" s="0"/>
      <c r="VLB152" s="0"/>
      <c r="VLC152" s="0"/>
      <c r="VLD152" s="0"/>
      <c r="VLE152" s="0"/>
      <c r="VLF152" s="0"/>
      <c r="VLG152" s="0"/>
      <c r="VLH152" s="0"/>
      <c r="VLI152" s="0"/>
      <c r="VLJ152" s="0"/>
      <c r="VLK152" s="0"/>
      <c r="VLL152" s="0"/>
      <c r="VLM152" s="0"/>
      <c r="VLN152" s="0"/>
      <c r="VLO152" s="0"/>
      <c r="VLP152" s="0"/>
      <c r="VLQ152" s="0"/>
      <c r="VLR152" s="0"/>
      <c r="VLS152" s="0"/>
      <c r="VLT152" s="0"/>
      <c r="VLU152" s="0"/>
      <c r="VLV152" s="0"/>
      <c r="VLW152" s="0"/>
      <c r="VLX152" s="0"/>
      <c r="VLY152" s="0"/>
      <c r="VLZ152" s="0"/>
      <c r="VMA152" s="0"/>
      <c r="VMB152" s="0"/>
      <c r="VMC152" s="0"/>
      <c r="VMD152" s="0"/>
      <c r="VME152" s="0"/>
      <c r="VMF152" s="0"/>
      <c r="VMG152" s="0"/>
      <c r="VMH152" s="0"/>
      <c r="VMI152" s="0"/>
      <c r="VMJ152" s="0"/>
      <c r="VMK152" s="0"/>
      <c r="VML152" s="0"/>
      <c r="VMM152" s="0"/>
      <c r="VMN152" s="0"/>
      <c r="VMO152" s="0"/>
      <c r="VMP152" s="0"/>
      <c r="VMQ152" s="0"/>
      <c r="VMR152" s="0"/>
      <c r="VMS152" s="0"/>
      <c r="VMT152" s="0"/>
      <c r="VMU152" s="0"/>
      <c r="VMV152" s="0"/>
      <c r="VMW152" s="0"/>
      <c r="VMX152" s="0"/>
      <c r="VMY152" s="0"/>
      <c r="VMZ152" s="0"/>
      <c r="VNA152" s="0"/>
      <c r="VNB152" s="0"/>
      <c r="VNC152" s="0"/>
      <c r="VND152" s="0"/>
      <c r="VNE152" s="0"/>
      <c r="VNF152" s="0"/>
      <c r="VNG152" s="0"/>
      <c r="VNH152" s="0"/>
      <c r="VNI152" s="0"/>
      <c r="VNJ152" s="0"/>
      <c r="VNK152" s="0"/>
      <c r="VNL152" s="0"/>
      <c r="VNM152" s="0"/>
      <c r="VNN152" s="0"/>
      <c r="VNO152" s="0"/>
      <c r="VNP152" s="0"/>
      <c r="VNQ152" s="0"/>
      <c r="VNR152" s="0"/>
      <c r="VNS152" s="0"/>
      <c r="VNT152" s="0"/>
      <c r="VNU152" s="0"/>
      <c r="VNV152" s="0"/>
      <c r="VNW152" s="0"/>
      <c r="VNX152" s="0"/>
      <c r="VNY152" s="0"/>
      <c r="VNZ152" s="0"/>
      <c r="VOA152" s="0"/>
      <c r="VOB152" s="0"/>
      <c r="VOC152" s="0"/>
      <c r="VOD152" s="0"/>
      <c r="VOE152" s="0"/>
      <c r="VOF152" s="0"/>
      <c r="VOG152" s="0"/>
      <c r="VOH152" s="0"/>
      <c r="VOI152" s="0"/>
      <c r="VOJ152" s="0"/>
      <c r="VOK152" s="0"/>
      <c r="VOL152" s="0"/>
      <c r="VOM152" s="0"/>
      <c r="VON152" s="0"/>
      <c r="VOO152" s="0"/>
      <c r="VOP152" s="0"/>
      <c r="VOQ152" s="0"/>
      <c r="VOR152" s="0"/>
      <c r="VOS152" s="0"/>
      <c r="VOT152" s="0"/>
      <c r="VOU152" s="0"/>
      <c r="VOV152" s="0"/>
      <c r="VOW152" s="0"/>
      <c r="VOX152" s="0"/>
      <c r="VOY152" s="0"/>
      <c r="VOZ152" s="0"/>
      <c r="VPA152" s="0"/>
      <c r="VPB152" s="0"/>
      <c r="VPC152" s="0"/>
      <c r="VPD152" s="0"/>
      <c r="VPE152" s="0"/>
      <c r="VPF152" s="0"/>
      <c r="VPG152" s="0"/>
      <c r="VPH152" s="0"/>
      <c r="VPI152" s="0"/>
      <c r="VPJ152" s="0"/>
      <c r="VPK152" s="0"/>
      <c r="VPL152" s="0"/>
      <c r="VPM152" s="0"/>
      <c r="VPN152" s="0"/>
      <c r="VPO152" s="0"/>
      <c r="VPP152" s="0"/>
      <c r="VPQ152" s="0"/>
      <c r="VPR152" s="0"/>
      <c r="VPS152" s="0"/>
      <c r="VPT152" s="0"/>
      <c r="VPU152" s="0"/>
      <c r="VPV152" s="0"/>
      <c r="VPW152" s="0"/>
      <c r="VPX152" s="0"/>
      <c r="VPY152" s="0"/>
      <c r="VPZ152" s="0"/>
      <c r="VQA152" s="0"/>
      <c r="VQB152" s="0"/>
      <c r="VQC152" s="0"/>
      <c r="VQD152" s="0"/>
      <c r="VQE152" s="0"/>
      <c r="VQF152" s="0"/>
      <c r="VQG152" s="0"/>
      <c r="VQH152" s="0"/>
      <c r="VQI152" s="0"/>
      <c r="VQJ152" s="0"/>
      <c r="VQK152" s="0"/>
      <c r="VQL152" s="0"/>
      <c r="VQM152" s="0"/>
      <c r="VQN152" s="0"/>
      <c r="VQO152" s="0"/>
      <c r="VQP152" s="0"/>
      <c r="VQQ152" s="0"/>
      <c r="VQR152" s="0"/>
      <c r="VQS152" s="0"/>
      <c r="VQT152" s="0"/>
      <c r="VQU152" s="0"/>
      <c r="VQV152" s="0"/>
      <c r="VQW152" s="0"/>
      <c r="VQX152" s="0"/>
      <c r="VQY152" s="0"/>
      <c r="VQZ152" s="0"/>
      <c r="VRA152" s="0"/>
      <c r="VRB152" s="0"/>
      <c r="VRC152" s="0"/>
      <c r="VRD152" s="0"/>
      <c r="VRE152" s="0"/>
      <c r="VRF152" s="0"/>
      <c r="VRG152" s="0"/>
      <c r="VRH152" s="0"/>
      <c r="VRI152" s="0"/>
      <c r="VRJ152" s="0"/>
      <c r="VRK152" s="0"/>
      <c r="VRL152" s="0"/>
      <c r="VRM152" s="0"/>
      <c r="VRN152" s="0"/>
      <c r="VRO152" s="0"/>
      <c r="VRP152" s="0"/>
      <c r="VRQ152" s="0"/>
      <c r="VRR152" s="0"/>
      <c r="VRS152" s="0"/>
      <c r="VRT152" s="0"/>
      <c r="VRU152" s="0"/>
      <c r="VRV152" s="0"/>
      <c r="VRW152" s="0"/>
      <c r="VRX152" s="0"/>
      <c r="VRY152" s="0"/>
      <c r="VRZ152" s="0"/>
      <c r="VSA152" s="0"/>
      <c r="VSB152" s="0"/>
      <c r="VSC152" s="0"/>
      <c r="VSD152" s="0"/>
      <c r="VSE152" s="0"/>
      <c r="VSF152" s="0"/>
      <c r="VSG152" s="0"/>
      <c r="VSH152" s="0"/>
      <c r="VSI152" s="0"/>
      <c r="VSJ152" s="0"/>
      <c r="VSK152" s="0"/>
      <c r="VSL152" s="0"/>
      <c r="VSM152" s="0"/>
      <c r="VSN152" s="0"/>
      <c r="VSO152" s="0"/>
      <c r="VSP152" s="0"/>
      <c r="VSQ152" s="0"/>
      <c r="VSR152" s="0"/>
      <c r="VSS152" s="0"/>
      <c r="VST152" s="0"/>
      <c r="VSU152" s="0"/>
      <c r="VSV152" s="0"/>
      <c r="VSW152" s="0"/>
      <c r="VSX152" s="0"/>
      <c r="VSY152" s="0"/>
      <c r="VSZ152" s="0"/>
      <c r="VTA152" s="0"/>
      <c r="VTB152" s="0"/>
      <c r="VTC152" s="0"/>
      <c r="VTD152" s="0"/>
      <c r="VTE152" s="0"/>
      <c r="VTF152" s="0"/>
      <c r="VTG152" s="0"/>
      <c r="VTH152" s="0"/>
      <c r="VTI152" s="0"/>
      <c r="VTJ152" s="0"/>
      <c r="VTK152" s="0"/>
      <c r="VTL152" s="0"/>
      <c r="VTM152" s="0"/>
      <c r="VTN152" s="0"/>
      <c r="VTO152" s="0"/>
      <c r="VTP152" s="0"/>
      <c r="VTQ152" s="0"/>
      <c r="VTR152" s="0"/>
      <c r="VTS152" s="0"/>
      <c r="VTT152" s="0"/>
      <c r="VTU152" s="0"/>
      <c r="VTV152" s="0"/>
      <c r="VTW152" s="0"/>
      <c r="VTX152" s="0"/>
      <c r="VTY152" s="0"/>
      <c r="VTZ152" s="0"/>
      <c r="VUA152" s="0"/>
      <c r="VUB152" s="0"/>
      <c r="VUC152" s="0"/>
      <c r="VUD152" s="0"/>
      <c r="VUE152" s="0"/>
      <c r="VUF152" s="0"/>
      <c r="VUG152" s="0"/>
      <c r="VUH152" s="0"/>
      <c r="VUI152" s="0"/>
      <c r="VUJ152" s="0"/>
      <c r="VUK152" s="0"/>
      <c r="VUL152" s="0"/>
      <c r="VUM152" s="0"/>
      <c r="VUN152" s="0"/>
      <c r="VUO152" s="0"/>
      <c r="VUP152" s="0"/>
      <c r="VUQ152" s="0"/>
      <c r="VUR152" s="0"/>
      <c r="VUS152" s="0"/>
      <c r="VUT152" s="0"/>
      <c r="VUU152" s="0"/>
      <c r="VUV152" s="0"/>
      <c r="VUW152" s="0"/>
      <c r="VUX152" s="0"/>
      <c r="VUY152" s="0"/>
      <c r="VUZ152" s="0"/>
      <c r="VVA152" s="0"/>
      <c r="VVB152" s="0"/>
      <c r="VVC152" s="0"/>
      <c r="VVD152" s="0"/>
      <c r="VVE152" s="0"/>
      <c r="VVF152" s="0"/>
      <c r="VVG152" s="0"/>
      <c r="VVH152" s="0"/>
      <c r="VVI152" s="0"/>
      <c r="VVJ152" s="0"/>
      <c r="VVK152" s="0"/>
      <c r="VVL152" s="0"/>
      <c r="VVM152" s="0"/>
      <c r="VVN152" s="0"/>
      <c r="VVO152" s="0"/>
      <c r="VVP152" s="0"/>
      <c r="VVQ152" s="0"/>
      <c r="VVR152" s="0"/>
      <c r="VVS152" s="0"/>
      <c r="VVT152" s="0"/>
      <c r="VVU152" s="0"/>
      <c r="VVV152" s="0"/>
      <c r="VVW152" s="0"/>
      <c r="VVX152" s="0"/>
      <c r="VVY152" s="0"/>
      <c r="VVZ152" s="0"/>
      <c r="VWA152" s="0"/>
      <c r="VWB152" s="0"/>
      <c r="VWC152" s="0"/>
      <c r="VWD152" s="0"/>
      <c r="VWE152" s="0"/>
      <c r="VWF152" s="0"/>
      <c r="VWG152" s="0"/>
      <c r="VWH152" s="0"/>
      <c r="VWI152" s="0"/>
      <c r="VWJ152" s="0"/>
      <c r="VWK152" s="0"/>
      <c r="VWL152" s="0"/>
      <c r="VWM152" s="0"/>
      <c r="VWN152" s="0"/>
      <c r="VWO152" s="0"/>
      <c r="VWP152" s="0"/>
      <c r="VWQ152" s="0"/>
      <c r="VWR152" s="0"/>
      <c r="VWS152" s="0"/>
      <c r="VWT152" s="0"/>
      <c r="VWU152" s="0"/>
      <c r="VWV152" s="0"/>
      <c r="VWW152" s="0"/>
      <c r="VWX152" s="0"/>
      <c r="VWY152" s="0"/>
      <c r="VWZ152" s="0"/>
      <c r="VXA152" s="0"/>
      <c r="VXB152" s="0"/>
      <c r="VXC152" s="0"/>
      <c r="VXD152" s="0"/>
      <c r="VXE152" s="0"/>
      <c r="VXF152" s="0"/>
      <c r="VXG152" s="0"/>
      <c r="VXH152" s="0"/>
      <c r="VXI152" s="0"/>
      <c r="VXJ152" s="0"/>
      <c r="VXK152" s="0"/>
      <c r="VXL152" s="0"/>
      <c r="VXM152" s="0"/>
      <c r="VXN152" s="0"/>
      <c r="VXO152" s="0"/>
      <c r="VXP152" s="0"/>
      <c r="VXQ152" s="0"/>
      <c r="VXR152" s="0"/>
      <c r="VXS152" s="0"/>
      <c r="VXT152" s="0"/>
      <c r="VXU152" s="0"/>
      <c r="VXV152" s="0"/>
      <c r="VXW152" s="0"/>
      <c r="VXX152" s="0"/>
      <c r="VXY152" s="0"/>
      <c r="VXZ152" s="0"/>
      <c r="VYA152" s="0"/>
      <c r="VYB152" s="0"/>
      <c r="VYC152" s="0"/>
      <c r="VYD152" s="0"/>
      <c r="VYE152" s="0"/>
      <c r="VYF152" s="0"/>
      <c r="VYG152" s="0"/>
      <c r="VYH152" s="0"/>
      <c r="VYI152" s="0"/>
      <c r="VYJ152" s="0"/>
      <c r="VYK152" s="0"/>
      <c r="VYL152" s="0"/>
      <c r="VYM152" s="0"/>
      <c r="VYN152" s="0"/>
      <c r="VYO152" s="0"/>
      <c r="VYP152" s="0"/>
      <c r="VYQ152" s="0"/>
      <c r="VYR152" s="0"/>
      <c r="VYS152" s="0"/>
      <c r="VYT152" s="0"/>
      <c r="VYU152" s="0"/>
      <c r="VYV152" s="0"/>
      <c r="VYW152" s="0"/>
      <c r="VYX152" s="0"/>
      <c r="VYY152" s="0"/>
      <c r="VYZ152" s="0"/>
      <c r="VZA152" s="0"/>
      <c r="VZB152" s="0"/>
      <c r="VZC152" s="0"/>
      <c r="VZD152" s="0"/>
      <c r="VZE152" s="0"/>
      <c r="VZF152" s="0"/>
      <c r="VZG152" s="0"/>
      <c r="VZH152" s="0"/>
      <c r="VZI152" s="0"/>
      <c r="VZJ152" s="0"/>
      <c r="VZK152" s="0"/>
      <c r="VZL152" s="0"/>
      <c r="VZM152" s="0"/>
      <c r="VZN152" s="0"/>
      <c r="VZO152" s="0"/>
      <c r="VZP152" s="0"/>
      <c r="VZQ152" s="0"/>
      <c r="VZR152" s="0"/>
      <c r="VZS152" s="0"/>
      <c r="VZT152" s="0"/>
      <c r="VZU152" s="0"/>
      <c r="VZV152" s="0"/>
      <c r="VZW152" s="0"/>
      <c r="VZX152" s="0"/>
      <c r="VZY152" s="0"/>
      <c r="VZZ152" s="0"/>
      <c r="WAA152" s="0"/>
      <c r="WAB152" s="0"/>
      <c r="WAC152" s="0"/>
      <c r="WAD152" s="0"/>
      <c r="WAE152" s="0"/>
      <c r="WAF152" s="0"/>
      <c r="WAG152" s="0"/>
      <c r="WAH152" s="0"/>
      <c r="WAI152" s="0"/>
      <c r="WAJ152" s="0"/>
      <c r="WAK152" s="0"/>
      <c r="WAL152" s="0"/>
      <c r="WAM152" s="0"/>
      <c r="WAN152" s="0"/>
      <c r="WAO152" s="0"/>
      <c r="WAP152" s="0"/>
      <c r="WAQ152" s="0"/>
      <c r="WAR152" s="0"/>
      <c r="WAS152" s="0"/>
      <c r="WAT152" s="0"/>
      <c r="WAU152" s="0"/>
      <c r="WAV152" s="0"/>
      <c r="WAW152" s="0"/>
      <c r="WAX152" s="0"/>
      <c r="WAY152" s="0"/>
      <c r="WAZ152" s="0"/>
      <c r="WBA152" s="0"/>
      <c r="WBB152" s="0"/>
      <c r="WBC152" s="0"/>
      <c r="WBD152" s="0"/>
      <c r="WBE152" s="0"/>
      <c r="WBF152" s="0"/>
      <c r="WBG152" s="0"/>
      <c r="WBH152" s="0"/>
      <c r="WBI152" s="0"/>
      <c r="WBJ152" s="0"/>
      <c r="WBK152" s="0"/>
      <c r="WBL152" s="0"/>
      <c r="WBM152" s="0"/>
      <c r="WBN152" s="0"/>
      <c r="WBO152" s="0"/>
      <c r="WBP152" s="0"/>
      <c r="WBQ152" s="0"/>
      <c r="WBR152" s="0"/>
      <c r="WBS152" s="0"/>
      <c r="WBT152" s="0"/>
      <c r="WBU152" s="0"/>
      <c r="WBV152" s="0"/>
      <c r="WBW152" s="0"/>
      <c r="WBX152" s="0"/>
      <c r="WBY152" s="0"/>
      <c r="WBZ152" s="0"/>
      <c r="WCA152" s="0"/>
      <c r="WCB152" s="0"/>
      <c r="WCC152" s="0"/>
      <c r="WCD152" s="0"/>
      <c r="WCE152" s="0"/>
      <c r="WCF152" s="0"/>
      <c r="WCG152" s="0"/>
      <c r="WCH152" s="0"/>
      <c r="WCI152" s="0"/>
      <c r="WCJ152" s="0"/>
      <c r="WCK152" s="0"/>
      <c r="WCL152" s="0"/>
      <c r="WCM152" s="0"/>
      <c r="WCN152" s="0"/>
      <c r="WCO152" s="0"/>
      <c r="WCP152" s="0"/>
      <c r="WCQ152" s="0"/>
      <c r="WCR152" s="0"/>
      <c r="WCS152" s="0"/>
      <c r="WCT152" s="0"/>
      <c r="WCU152" s="0"/>
      <c r="WCV152" s="0"/>
      <c r="WCW152" s="0"/>
      <c r="WCX152" s="0"/>
      <c r="WCY152" s="0"/>
      <c r="WCZ152" s="0"/>
      <c r="WDA152" s="0"/>
      <c r="WDB152" s="0"/>
      <c r="WDC152" s="0"/>
      <c r="WDD152" s="0"/>
      <c r="WDE152" s="0"/>
      <c r="WDF152" s="0"/>
      <c r="WDG152" s="0"/>
      <c r="WDH152" s="0"/>
      <c r="WDI152" s="0"/>
      <c r="WDJ152" s="0"/>
      <c r="WDK152" s="0"/>
      <c r="WDL152" s="0"/>
      <c r="WDM152" s="0"/>
      <c r="WDN152" s="0"/>
      <c r="WDO152" s="0"/>
      <c r="WDP152" s="0"/>
      <c r="WDQ152" s="0"/>
      <c r="WDR152" s="0"/>
      <c r="WDS152" s="0"/>
      <c r="WDT152" s="0"/>
      <c r="WDU152" s="0"/>
      <c r="WDV152" s="0"/>
      <c r="WDW152" s="0"/>
      <c r="WDX152" s="0"/>
      <c r="WDY152" s="0"/>
      <c r="WDZ152" s="0"/>
      <c r="WEA152" s="0"/>
      <c r="WEB152" s="0"/>
      <c r="WEC152" s="0"/>
      <c r="WED152" s="0"/>
      <c r="WEE152" s="0"/>
      <c r="WEF152" s="0"/>
      <c r="WEG152" s="0"/>
      <c r="WEH152" s="0"/>
      <c r="WEI152" s="0"/>
      <c r="WEJ152" s="0"/>
      <c r="WEK152" s="0"/>
      <c r="WEL152" s="0"/>
      <c r="WEM152" s="0"/>
      <c r="WEN152" s="0"/>
      <c r="WEO152" s="0"/>
      <c r="WEP152" s="0"/>
      <c r="WEQ152" s="0"/>
      <c r="WER152" s="0"/>
      <c r="WES152" s="0"/>
      <c r="WET152" s="0"/>
      <c r="WEU152" s="0"/>
      <c r="WEV152" s="0"/>
      <c r="WEW152" s="0"/>
      <c r="WEX152" s="0"/>
      <c r="WEY152" s="0"/>
      <c r="WEZ152" s="0"/>
      <c r="WFA152" s="0"/>
      <c r="WFB152" s="0"/>
      <c r="WFC152" s="0"/>
      <c r="WFD152" s="0"/>
      <c r="WFE152" s="0"/>
      <c r="WFF152" s="0"/>
      <c r="WFG152" s="0"/>
      <c r="WFH152" s="0"/>
      <c r="WFI152" s="0"/>
      <c r="WFJ152" s="0"/>
      <c r="WFK152" s="0"/>
      <c r="WFL152" s="0"/>
      <c r="WFM152" s="0"/>
      <c r="WFN152" s="0"/>
      <c r="WFO152" s="0"/>
      <c r="WFP152" s="0"/>
      <c r="WFQ152" s="0"/>
      <c r="WFR152" s="0"/>
      <c r="WFS152" s="0"/>
      <c r="WFT152" s="0"/>
      <c r="WFU152" s="0"/>
      <c r="WFV152" s="0"/>
      <c r="WFW152" s="0"/>
      <c r="WFX152" s="0"/>
      <c r="WFY152" s="0"/>
      <c r="WFZ152" s="0"/>
      <c r="WGA152" s="0"/>
      <c r="WGB152" s="0"/>
      <c r="WGC152" s="0"/>
      <c r="WGD152" s="0"/>
      <c r="WGE152" s="0"/>
      <c r="WGF152" s="0"/>
      <c r="WGG152" s="0"/>
      <c r="WGH152" s="0"/>
      <c r="WGI152" s="0"/>
      <c r="WGJ152" s="0"/>
      <c r="WGK152" s="0"/>
      <c r="WGL152" s="0"/>
      <c r="WGM152" s="0"/>
      <c r="WGN152" s="0"/>
      <c r="WGO152" s="0"/>
      <c r="WGP152" s="0"/>
      <c r="WGQ152" s="0"/>
      <c r="WGR152" s="0"/>
      <c r="WGS152" s="0"/>
      <c r="WGT152" s="0"/>
      <c r="WGU152" s="0"/>
      <c r="WGV152" s="0"/>
      <c r="WGW152" s="0"/>
      <c r="WGX152" s="0"/>
      <c r="WGY152" s="0"/>
      <c r="WGZ152" s="0"/>
      <c r="WHA152" s="0"/>
      <c r="WHB152" s="0"/>
      <c r="WHC152" s="0"/>
      <c r="WHD152" s="0"/>
      <c r="WHE152" s="0"/>
      <c r="WHF152" s="0"/>
      <c r="WHG152" s="0"/>
      <c r="WHH152" s="0"/>
      <c r="WHI152" s="0"/>
      <c r="WHJ152" s="0"/>
      <c r="WHK152" s="0"/>
      <c r="WHL152" s="0"/>
      <c r="WHM152" s="0"/>
      <c r="WHN152" s="0"/>
      <c r="WHO152" s="0"/>
      <c r="WHP152" s="0"/>
      <c r="WHQ152" s="0"/>
      <c r="WHR152" s="0"/>
      <c r="WHS152" s="0"/>
      <c r="WHT152" s="0"/>
      <c r="WHU152" s="0"/>
      <c r="WHV152" s="0"/>
      <c r="WHW152" s="0"/>
      <c r="WHX152" s="0"/>
      <c r="WHY152" s="0"/>
      <c r="WHZ152" s="0"/>
      <c r="WIA152" s="0"/>
      <c r="WIB152" s="0"/>
      <c r="WIC152" s="0"/>
      <c r="WID152" s="0"/>
      <c r="WIE152" s="0"/>
      <c r="WIF152" s="0"/>
      <c r="WIG152" s="0"/>
      <c r="WIH152" s="0"/>
      <c r="WII152" s="0"/>
      <c r="WIJ152" s="0"/>
      <c r="WIK152" s="0"/>
      <c r="WIL152" s="0"/>
      <c r="WIM152" s="0"/>
      <c r="WIN152" s="0"/>
      <c r="WIO152" s="0"/>
      <c r="WIP152" s="0"/>
      <c r="WIQ152" s="0"/>
      <c r="WIR152" s="0"/>
      <c r="WIS152" s="0"/>
      <c r="WIT152" s="0"/>
      <c r="WIU152" s="0"/>
      <c r="WIV152" s="0"/>
      <c r="WIW152" s="0"/>
      <c r="WIX152" s="0"/>
      <c r="WIY152" s="0"/>
      <c r="WIZ152" s="0"/>
      <c r="WJA152" s="0"/>
      <c r="WJB152" s="0"/>
      <c r="WJC152" s="0"/>
      <c r="WJD152" s="0"/>
      <c r="WJE152" s="0"/>
      <c r="WJF152" s="0"/>
      <c r="WJG152" s="0"/>
      <c r="WJH152" s="0"/>
      <c r="WJI152" s="0"/>
      <c r="WJJ152" s="0"/>
      <c r="WJK152" s="0"/>
      <c r="WJL152" s="0"/>
      <c r="WJM152" s="0"/>
      <c r="WJN152" s="0"/>
      <c r="WJO152" s="0"/>
      <c r="WJP152" s="0"/>
      <c r="WJQ152" s="0"/>
      <c r="WJR152" s="0"/>
      <c r="WJS152" s="0"/>
      <c r="WJT152" s="0"/>
      <c r="WJU152" s="0"/>
      <c r="WJV152" s="0"/>
      <c r="WJW152" s="0"/>
      <c r="WJX152" s="0"/>
      <c r="WJY152" s="0"/>
      <c r="WJZ152" s="0"/>
      <c r="WKA152" s="0"/>
      <c r="WKB152" s="0"/>
      <c r="WKC152" s="0"/>
      <c r="WKD152" s="0"/>
      <c r="WKE152" s="0"/>
      <c r="WKF152" s="0"/>
      <c r="WKG152" s="0"/>
      <c r="WKH152" s="0"/>
      <c r="WKI152" s="0"/>
      <c r="WKJ152" s="0"/>
      <c r="WKK152" s="0"/>
      <c r="WKL152" s="0"/>
      <c r="WKM152" s="0"/>
      <c r="WKN152" s="0"/>
      <c r="WKO152" s="0"/>
      <c r="WKP152" s="0"/>
      <c r="WKQ152" s="0"/>
      <c r="WKR152" s="0"/>
      <c r="WKS152" s="0"/>
      <c r="WKT152" s="0"/>
      <c r="WKU152" s="0"/>
      <c r="WKV152" s="0"/>
      <c r="WKW152" s="0"/>
      <c r="WKX152" s="0"/>
      <c r="WKY152" s="0"/>
      <c r="WKZ152" s="0"/>
      <c r="WLA152" s="0"/>
      <c r="WLB152" s="0"/>
      <c r="WLC152" s="0"/>
      <c r="WLD152" s="0"/>
      <c r="WLE152" s="0"/>
      <c r="WLF152" s="0"/>
      <c r="WLG152" s="0"/>
      <c r="WLH152" s="0"/>
      <c r="WLI152" s="0"/>
      <c r="WLJ152" s="0"/>
      <c r="WLK152" s="0"/>
      <c r="WLL152" s="0"/>
      <c r="WLM152" s="0"/>
      <c r="WLN152" s="0"/>
      <c r="WLO152" s="0"/>
      <c r="WLP152" s="0"/>
      <c r="WLQ152" s="0"/>
      <c r="WLR152" s="0"/>
      <c r="WLS152" s="0"/>
      <c r="WLT152" s="0"/>
      <c r="WLU152" s="0"/>
      <c r="WLV152" s="0"/>
      <c r="WLW152" s="0"/>
      <c r="WLX152" s="0"/>
      <c r="WLY152" s="0"/>
      <c r="WLZ152" s="0"/>
      <c r="WMA152" s="0"/>
      <c r="WMB152" s="0"/>
      <c r="WMC152" s="0"/>
      <c r="WMD152" s="0"/>
      <c r="WME152" s="0"/>
      <c r="WMF152" s="0"/>
      <c r="WMG152" s="0"/>
      <c r="WMH152" s="0"/>
      <c r="WMI152" s="0"/>
      <c r="WMJ152" s="0"/>
      <c r="WMK152" s="0"/>
      <c r="WML152" s="0"/>
      <c r="WMM152" s="0"/>
      <c r="WMN152" s="0"/>
      <c r="WMO152" s="0"/>
      <c r="WMP152" s="0"/>
      <c r="WMQ152" s="0"/>
      <c r="WMR152" s="0"/>
      <c r="WMS152" s="0"/>
      <c r="WMT152" s="0"/>
      <c r="WMU152" s="0"/>
      <c r="WMV152" s="0"/>
      <c r="WMW152" s="0"/>
      <c r="WMX152" s="0"/>
      <c r="WMY152" s="0"/>
      <c r="WMZ152" s="0"/>
      <c r="WNA152" s="0"/>
      <c r="WNB152" s="0"/>
      <c r="WNC152" s="0"/>
      <c r="WND152" s="0"/>
      <c r="WNE152" s="0"/>
      <c r="WNF152" s="0"/>
      <c r="WNG152" s="0"/>
      <c r="WNH152" s="0"/>
      <c r="WNI152" s="0"/>
      <c r="WNJ152" s="0"/>
      <c r="WNK152" s="0"/>
      <c r="WNL152" s="0"/>
      <c r="WNM152" s="0"/>
      <c r="WNN152" s="0"/>
      <c r="WNO152" s="0"/>
      <c r="WNP152" s="0"/>
      <c r="WNQ152" s="0"/>
      <c r="WNR152" s="0"/>
      <c r="WNS152" s="0"/>
      <c r="WNT152" s="0"/>
      <c r="WNU152" s="0"/>
      <c r="WNV152" s="0"/>
      <c r="WNW152" s="0"/>
      <c r="WNX152" s="0"/>
      <c r="WNY152" s="0"/>
      <c r="WNZ152" s="0"/>
      <c r="WOA152" s="0"/>
      <c r="WOB152" s="0"/>
      <c r="WOC152" s="0"/>
      <c r="WOD152" s="0"/>
      <c r="WOE152" s="0"/>
      <c r="WOF152" s="0"/>
      <c r="WOG152" s="0"/>
      <c r="WOH152" s="0"/>
      <c r="WOI152" s="0"/>
      <c r="WOJ152" s="0"/>
      <c r="WOK152" s="0"/>
      <c r="WOL152" s="0"/>
      <c r="WOM152" s="0"/>
      <c r="WON152" s="0"/>
      <c r="WOO152" s="0"/>
      <c r="WOP152" s="0"/>
      <c r="WOQ152" s="0"/>
      <c r="WOR152" s="0"/>
      <c r="WOS152" s="0"/>
      <c r="WOT152" s="0"/>
      <c r="WOU152" s="0"/>
      <c r="WOV152" s="0"/>
      <c r="WOW152" s="0"/>
      <c r="WOX152" s="0"/>
      <c r="WOY152" s="0"/>
      <c r="WOZ152" s="0"/>
      <c r="WPA152" s="0"/>
      <c r="WPB152" s="0"/>
      <c r="WPC152" s="0"/>
      <c r="WPD152" s="0"/>
      <c r="WPE152" s="0"/>
      <c r="WPF152" s="0"/>
      <c r="WPG152" s="0"/>
      <c r="WPH152" s="0"/>
      <c r="WPI152" s="0"/>
      <c r="WPJ152" s="0"/>
      <c r="WPK152" s="0"/>
      <c r="WPL152" s="0"/>
      <c r="WPM152" s="0"/>
      <c r="WPN152" s="0"/>
      <c r="WPO152" s="0"/>
      <c r="WPP152" s="0"/>
      <c r="WPQ152" s="0"/>
      <c r="WPR152" s="0"/>
      <c r="WPS152" s="0"/>
      <c r="WPT152" s="0"/>
      <c r="WPU152" s="0"/>
      <c r="WPV152" s="0"/>
      <c r="WPW152" s="0"/>
      <c r="WPX152" s="0"/>
      <c r="WPY152" s="0"/>
      <c r="WPZ152" s="0"/>
      <c r="WQA152" s="0"/>
      <c r="WQB152" s="0"/>
      <c r="WQC152" s="0"/>
      <c r="WQD152" s="0"/>
      <c r="WQE152" s="0"/>
      <c r="WQF152" s="0"/>
      <c r="WQG152" s="0"/>
      <c r="WQH152" s="0"/>
      <c r="WQI152" s="0"/>
      <c r="WQJ152" s="0"/>
      <c r="WQK152" s="0"/>
      <c r="WQL152" s="0"/>
      <c r="WQM152" s="0"/>
      <c r="WQN152" s="0"/>
      <c r="WQO152" s="0"/>
      <c r="WQP152" s="0"/>
      <c r="WQQ152" s="0"/>
      <c r="WQR152" s="0"/>
      <c r="WQS152" s="0"/>
      <c r="WQT152" s="0"/>
      <c r="WQU152" s="0"/>
      <c r="WQV152" s="0"/>
      <c r="WQW152" s="0"/>
      <c r="WQX152" s="0"/>
      <c r="WQY152" s="0"/>
      <c r="WQZ152" s="0"/>
      <c r="WRA152" s="0"/>
      <c r="WRB152" s="0"/>
      <c r="WRC152" s="0"/>
      <c r="WRD152" s="0"/>
      <c r="WRE152" s="0"/>
      <c r="WRF152" s="0"/>
      <c r="WRG152" s="0"/>
      <c r="WRH152" s="0"/>
      <c r="WRI152" s="0"/>
      <c r="WRJ152" s="0"/>
      <c r="WRK152" s="0"/>
      <c r="WRL152" s="0"/>
      <c r="WRM152" s="0"/>
      <c r="WRN152" s="0"/>
      <c r="WRO152" s="0"/>
      <c r="WRP152" s="0"/>
      <c r="WRQ152" s="0"/>
      <c r="WRR152" s="0"/>
      <c r="WRS152" s="0"/>
      <c r="WRT152" s="0"/>
      <c r="WRU152" s="0"/>
      <c r="WRV152" s="0"/>
      <c r="WRW152" s="0"/>
      <c r="WRX152" s="0"/>
      <c r="WRY152" s="0"/>
      <c r="WRZ152" s="0"/>
      <c r="WSA152" s="0"/>
      <c r="WSB152" s="0"/>
      <c r="WSC152" s="0"/>
      <c r="WSD152" s="0"/>
      <c r="WSE152" s="0"/>
      <c r="WSF152" s="0"/>
      <c r="WSG152" s="0"/>
      <c r="WSH152" s="0"/>
      <c r="WSI152" s="0"/>
      <c r="WSJ152" s="0"/>
      <c r="WSK152" s="0"/>
      <c r="WSL152" s="0"/>
      <c r="WSM152" s="0"/>
      <c r="WSN152" s="0"/>
      <c r="WSO152" s="0"/>
      <c r="WSP152" s="0"/>
      <c r="WSQ152" s="0"/>
      <c r="WSR152" s="0"/>
      <c r="WSS152" s="0"/>
      <c r="WST152" s="0"/>
      <c r="WSU152" s="0"/>
      <c r="WSV152" s="0"/>
      <c r="WSW152" s="0"/>
      <c r="WSX152" s="0"/>
      <c r="WSY152" s="0"/>
      <c r="WSZ152" s="0"/>
      <c r="WTA152" s="0"/>
      <c r="WTB152" s="0"/>
      <c r="WTC152" s="0"/>
      <c r="WTD152" s="0"/>
      <c r="WTE152" s="0"/>
      <c r="WTF152" s="0"/>
      <c r="WTG152" s="0"/>
      <c r="WTH152" s="0"/>
      <c r="WTI152" s="0"/>
      <c r="WTJ152" s="0"/>
      <c r="WTK152" s="0"/>
      <c r="WTL152" s="0"/>
      <c r="WTM152" s="0"/>
      <c r="WTN152" s="0"/>
      <c r="WTO152" s="0"/>
      <c r="WTP152" s="0"/>
      <c r="WTQ152" s="0"/>
      <c r="WTR152" s="0"/>
      <c r="WTS152" s="0"/>
      <c r="WTT152" s="0"/>
      <c r="WTU152" s="0"/>
      <c r="WTV152" s="0"/>
      <c r="WTW152" s="0"/>
      <c r="WTX152" s="0"/>
      <c r="WTY152" s="0"/>
      <c r="WTZ152" s="0"/>
      <c r="WUA152" s="0"/>
      <c r="WUB152" s="0"/>
      <c r="WUC152" s="0"/>
      <c r="WUD152" s="0"/>
      <c r="WUE152" s="0"/>
      <c r="WUF152" s="0"/>
      <c r="WUG152" s="0"/>
      <c r="WUH152" s="0"/>
      <c r="WUI152" s="0"/>
      <c r="WUJ152" s="0"/>
      <c r="WUK152" s="0"/>
      <c r="WUL152" s="0"/>
      <c r="WUM152" s="0"/>
      <c r="WUN152" s="0"/>
      <c r="WUO152" s="0"/>
      <c r="WUP152" s="0"/>
      <c r="WUQ152" s="0"/>
      <c r="WUR152" s="0"/>
      <c r="WUS152" s="0"/>
      <c r="WUT152" s="0"/>
      <c r="WUU152" s="0"/>
      <c r="WUV152" s="0"/>
      <c r="WUW152" s="0"/>
      <c r="WUX152" s="0"/>
      <c r="WUY152" s="0"/>
      <c r="WUZ152" s="0"/>
      <c r="WVA152" s="0"/>
      <c r="WVB152" s="0"/>
      <c r="WVC152" s="0"/>
      <c r="WVD152" s="0"/>
      <c r="WVE152" s="0"/>
      <c r="WVF152" s="0"/>
      <c r="WVG152" s="0"/>
      <c r="WVH152" s="0"/>
      <c r="WVI152" s="0"/>
      <c r="WVJ152" s="0"/>
      <c r="WVK152" s="0"/>
      <c r="WVL152" s="0"/>
      <c r="WVM152" s="0"/>
      <c r="WVN152" s="0"/>
      <c r="WVO152" s="0"/>
      <c r="WVP152" s="0"/>
      <c r="WVQ152" s="0"/>
      <c r="WVR152" s="0"/>
      <c r="WVS152" s="0"/>
      <c r="WVT152" s="0"/>
      <c r="WVU152" s="0"/>
      <c r="WVV152" s="0"/>
      <c r="WVW152" s="0"/>
      <c r="WVX152" s="0"/>
      <c r="WVY152" s="0"/>
      <c r="WVZ152" s="0"/>
      <c r="WWA152" s="0"/>
      <c r="WWB152" s="0"/>
      <c r="WWC152" s="0"/>
      <c r="WWD152" s="0"/>
      <c r="WWE152" s="0"/>
      <c r="WWF152" s="0"/>
      <c r="WWG152" s="0"/>
      <c r="WWH152" s="0"/>
      <c r="WWI152" s="0"/>
      <c r="WWJ152" s="0"/>
      <c r="WWK152" s="0"/>
      <c r="WWL152" s="0"/>
      <c r="WWM152" s="0"/>
      <c r="WWN152" s="0"/>
      <c r="WWO152" s="0"/>
      <c r="WWP152" s="0"/>
      <c r="WWQ152" s="0"/>
      <c r="WWR152" s="0"/>
      <c r="WWS152" s="0"/>
      <c r="WWT152" s="0"/>
      <c r="WWU152" s="0"/>
      <c r="WWV152" s="0"/>
      <c r="WWW152" s="0"/>
      <c r="WWX152" s="0"/>
      <c r="WWY152" s="0"/>
      <c r="WWZ152" s="0"/>
      <c r="WXA152" s="0"/>
      <c r="WXB152" s="0"/>
      <c r="WXC152" s="0"/>
      <c r="WXD152" s="0"/>
      <c r="WXE152" s="0"/>
      <c r="WXF152" s="0"/>
      <c r="WXG152" s="0"/>
      <c r="WXH152" s="0"/>
      <c r="WXI152" s="0"/>
      <c r="WXJ152" s="0"/>
      <c r="WXK152" s="0"/>
      <c r="WXL152" s="0"/>
      <c r="WXM152" s="0"/>
      <c r="WXN152" s="0"/>
      <c r="WXO152" s="0"/>
      <c r="WXP152" s="0"/>
      <c r="WXQ152" s="0"/>
      <c r="WXR152" s="0"/>
      <c r="WXS152" s="0"/>
      <c r="WXT152" s="0"/>
      <c r="WXU152" s="0"/>
      <c r="WXV152" s="0"/>
      <c r="WXW152" s="0"/>
      <c r="WXX152" s="0"/>
      <c r="WXY152" s="0"/>
      <c r="WXZ152" s="0"/>
      <c r="WYA152" s="0"/>
      <c r="WYB152" s="0"/>
      <c r="WYC152" s="0"/>
      <c r="WYD152" s="0"/>
      <c r="WYE152" s="0"/>
      <c r="WYF152" s="0"/>
      <c r="WYG152" s="0"/>
      <c r="WYH152" s="0"/>
      <c r="WYI152" s="0"/>
      <c r="WYJ152" s="0"/>
      <c r="WYK152" s="0"/>
      <c r="WYL152" s="0"/>
      <c r="WYM152" s="0"/>
      <c r="WYN152" s="0"/>
      <c r="WYO152" s="0"/>
      <c r="WYP152" s="0"/>
      <c r="WYQ152" s="0"/>
      <c r="WYR152" s="0"/>
      <c r="WYS152" s="0"/>
      <c r="WYT152" s="0"/>
      <c r="WYU152" s="0"/>
      <c r="WYV152" s="0"/>
      <c r="WYW152" s="0"/>
      <c r="WYX152" s="0"/>
      <c r="WYY152" s="0"/>
      <c r="WYZ152" s="0"/>
      <c r="WZA152" s="0"/>
      <c r="WZB152" s="0"/>
      <c r="WZC152" s="0"/>
      <c r="WZD152" s="0"/>
      <c r="WZE152" s="0"/>
      <c r="WZF152" s="0"/>
      <c r="WZG152" s="0"/>
      <c r="WZH152" s="0"/>
      <c r="WZI152" s="0"/>
      <c r="WZJ152" s="0"/>
      <c r="WZK152" s="0"/>
      <c r="WZL152" s="0"/>
      <c r="WZM152" s="0"/>
      <c r="WZN152" s="0"/>
      <c r="WZO152" s="0"/>
      <c r="WZP152" s="0"/>
      <c r="WZQ152" s="0"/>
      <c r="WZR152" s="0"/>
      <c r="WZS152" s="0"/>
      <c r="WZT152" s="0"/>
      <c r="WZU152" s="0"/>
      <c r="WZV152" s="0"/>
      <c r="WZW152" s="0"/>
      <c r="WZX152" s="0"/>
      <c r="WZY152" s="0"/>
      <c r="WZZ152" s="0"/>
      <c r="XAA152" s="0"/>
      <c r="XAB152" s="0"/>
      <c r="XAC152" s="0"/>
      <c r="XAD152" s="0"/>
      <c r="XAE152" s="0"/>
      <c r="XAF152" s="0"/>
      <c r="XAG152" s="0"/>
      <c r="XAH152" s="0"/>
      <c r="XAI152" s="0"/>
      <c r="XAJ152" s="0"/>
      <c r="XAK152" s="0"/>
      <c r="XAL152" s="0"/>
      <c r="XAM152" s="0"/>
      <c r="XAN152" s="0"/>
      <c r="XAO152" s="0"/>
      <c r="XAP152" s="0"/>
      <c r="XAQ152" s="0"/>
      <c r="XAR152" s="0"/>
      <c r="XAS152" s="0"/>
      <c r="XAT152" s="0"/>
      <c r="XAU152" s="0"/>
      <c r="XAV152" s="0"/>
      <c r="XAW152" s="0"/>
      <c r="XAX152" s="0"/>
      <c r="XAY152" s="0"/>
      <c r="XAZ152" s="0"/>
      <c r="XBA152" s="0"/>
      <c r="XBB152" s="0"/>
      <c r="XBC152" s="0"/>
      <c r="XBD152" s="0"/>
      <c r="XBE152" s="0"/>
      <c r="XBF152" s="0"/>
      <c r="XBG152" s="0"/>
      <c r="XBH152" s="0"/>
      <c r="XBI152" s="0"/>
      <c r="XBJ152" s="0"/>
      <c r="XBK152" s="0"/>
      <c r="XBL152" s="0"/>
      <c r="XBM152" s="0"/>
      <c r="XBN152" s="0"/>
      <c r="XBO152" s="0"/>
      <c r="XBP152" s="0"/>
      <c r="XBQ152" s="0"/>
      <c r="XBR152" s="0"/>
      <c r="XBS152" s="0"/>
      <c r="XBT152" s="0"/>
      <c r="XBU152" s="0"/>
      <c r="XBV152" s="0"/>
      <c r="XBW152" s="0"/>
      <c r="XBX152" s="0"/>
      <c r="XBY152" s="0"/>
      <c r="XBZ152" s="0"/>
      <c r="XCA152" s="0"/>
      <c r="XCB152" s="0"/>
      <c r="XCC152" s="0"/>
      <c r="XCD152" s="0"/>
      <c r="XCE152" s="0"/>
      <c r="XCF152" s="0"/>
      <c r="XCG152" s="0"/>
      <c r="XCH152" s="0"/>
      <c r="XCI152" s="0"/>
      <c r="XCJ152" s="0"/>
      <c r="XCK152" s="0"/>
      <c r="XCL152" s="0"/>
      <c r="XCM152" s="0"/>
      <c r="XCN152" s="0"/>
      <c r="XCO152" s="0"/>
      <c r="XCP152" s="0"/>
      <c r="XCQ152" s="0"/>
      <c r="XCR152" s="0"/>
      <c r="XCS152" s="0"/>
      <c r="XCT152" s="0"/>
      <c r="XCU152" s="0"/>
      <c r="XCV152" s="0"/>
      <c r="XCW152" s="0"/>
      <c r="XCX152" s="0"/>
      <c r="XCY152" s="0"/>
      <c r="XCZ152" s="0"/>
      <c r="XDA152" s="0"/>
      <c r="XDB152" s="0"/>
      <c r="XDC152" s="0"/>
      <c r="XDD152" s="0"/>
      <c r="XDE152" s="0"/>
      <c r="XDF152" s="0"/>
      <c r="XDG152" s="0"/>
      <c r="XDH152" s="0"/>
      <c r="XDI152" s="0"/>
      <c r="XDJ152" s="0"/>
      <c r="XDK152" s="0"/>
      <c r="XDL152" s="0"/>
      <c r="XDM152" s="0"/>
      <c r="XDN152" s="0"/>
      <c r="XDO152" s="0"/>
      <c r="XDP152" s="0"/>
      <c r="XDQ152" s="0"/>
      <c r="XDR152" s="0"/>
      <c r="XDS152" s="0"/>
      <c r="XDT152" s="0"/>
      <c r="XDU152" s="0"/>
      <c r="XDV152" s="0"/>
      <c r="XDW152" s="0"/>
      <c r="XDX152" s="0"/>
      <c r="XDY152" s="0"/>
      <c r="XDZ152" s="0"/>
      <c r="XEA152" s="0"/>
      <c r="XEB152" s="0"/>
      <c r="XEC152" s="0"/>
      <c r="XED152" s="0"/>
      <c r="XEE152" s="0"/>
      <c r="XEF152" s="0"/>
      <c r="XEG152" s="0"/>
      <c r="XEH152" s="0"/>
      <c r="XEI152" s="0"/>
      <c r="XEJ152" s="0"/>
      <c r="XEK152" s="0"/>
      <c r="XEL152" s="0"/>
      <c r="XEM152" s="0"/>
      <c r="XEN152" s="0"/>
      <c r="XEO152" s="0"/>
      <c r="XEP152" s="0"/>
      <c r="XEQ152" s="0"/>
      <c r="XER152" s="0"/>
      <c r="XES152" s="0"/>
      <c r="XET152" s="0"/>
      <c r="XEU152" s="0"/>
      <c r="XEV152" s="0"/>
      <c r="XEW152" s="0"/>
      <c r="XEX152" s="0"/>
      <c r="XEY152" s="0"/>
      <c r="XEZ152" s="0"/>
      <c r="XFA152" s="0"/>
      <c r="XFB152" s="0"/>
      <c r="XFC152" s="0"/>
      <c r="XFD152" s="0"/>
    </row>
    <row r="153" customFormat="false" ht="3.75" hidden="false" customHeight="true" outlineLevel="0" collapsed="false">
      <c r="A153" s="0"/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/>
      <c r="AY153" s="0"/>
      <c r="AZ153" s="0"/>
      <c r="BA153" s="0"/>
      <c r="BB153" s="0"/>
      <c r="BC153" s="0"/>
      <c r="BD153" s="0"/>
      <c r="BE153" s="0"/>
      <c r="BF153" s="0"/>
      <c r="BG153" s="0"/>
      <c r="BH153" s="0"/>
      <c r="BI153" s="0"/>
      <c r="BJ153" s="0"/>
      <c r="BK153" s="0"/>
      <c r="BL153" s="0"/>
      <c r="BM153" s="0"/>
      <c r="BN153" s="0"/>
      <c r="BO153" s="0"/>
      <c r="BP153" s="0"/>
      <c r="BQ153" s="0"/>
      <c r="BR153" s="0"/>
      <c r="BS153" s="0"/>
      <c r="BT153" s="0"/>
      <c r="BU153" s="0"/>
      <c r="BV153" s="0"/>
      <c r="BW153" s="0"/>
      <c r="BX153" s="0"/>
      <c r="BY153" s="0"/>
      <c r="BZ153" s="0"/>
      <c r="CA153" s="0"/>
      <c r="CB153" s="0"/>
      <c r="CC153" s="0"/>
      <c r="CD153" s="0"/>
      <c r="CE153" s="0"/>
      <c r="CF153" s="0"/>
      <c r="CG153" s="0"/>
      <c r="CH153" s="0"/>
      <c r="CI153" s="0"/>
      <c r="CJ153" s="0"/>
      <c r="CK153" s="0"/>
      <c r="CL153" s="0"/>
      <c r="CM153" s="0"/>
      <c r="CN153" s="0"/>
      <c r="CO153" s="0"/>
      <c r="CP153" s="0"/>
      <c r="CQ153" s="0"/>
      <c r="CR153" s="0"/>
      <c r="CS153" s="0"/>
      <c r="CT153" s="0"/>
      <c r="CU153" s="0"/>
      <c r="CV153" s="0"/>
      <c r="CW153" s="0"/>
      <c r="CX153" s="0"/>
      <c r="CY153" s="0"/>
      <c r="CZ153" s="0"/>
      <c r="DA153" s="0"/>
      <c r="DB153" s="0"/>
      <c r="DC153" s="0"/>
      <c r="DD153" s="0"/>
      <c r="DE153" s="0"/>
      <c r="DF153" s="0"/>
      <c r="DG153" s="0"/>
      <c r="DH153" s="0"/>
      <c r="DI153" s="0"/>
      <c r="DJ153" s="0"/>
      <c r="DK153" s="0"/>
      <c r="DL153" s="0"/>
      <c r="DM153" s="0"/>
      <c r="DN153" s="0"/>
      <c r="DO153" s="0"/>
      <c r="DP153" s="0"/>
      <c r="DQ153" s="0"/>
      <c r="DR153" s="0"/>
      <c r="DS153" s="0"/>
      <c r="DT153" s="0"/>
      <c r="DU153" s="0"/>
      <c r="DV153" s="0"/>
      <c r="DW153" s="0"/>
      <c r="DX153" s="0"/>
      <c r="DY153" s="0"/>
      <c r="DZ153" s="0"/>
      <c r="EA153" s="0"/>
      <c r="EB153" s="0"/>
      <c r="EC153" s="0"/>
      <c r="ED153" s="0"/>
      <c r="EE153" s="0"/>
      <c r="EF153" s="0"/>
      <c r="EG153" s="0"/>
      <c r="EH153" s="0"/>
      <c r="EI153" s="0"/>
      <c r="EJ153" s="0"/>
      <c r="EK153" s="0"/>
      <c r="EL153" s="0"/>
      <c r="EM153" s="0"/>
      <c r="EN153" s="0"/>
      <c r="EO153" s="0"/>
      <c r="EP153" s="0"/>
      <c r="EQ153" s="0"/>
      <c r="ER153" s="0"/>
      <c r="ES153" s="0"/>
      <c r="ET153" s="0"/>
      <c r="EU153" s="0"/>
      <c r="EV153" s="0"/>
      <c r="EW153" s="0"/>
      <c r="EX153" s="0"/>
      <c r="EY153" s="0"/>
      <c r="EZ153" s="0"/>
      <c r="FA153" s="0"/>
      <c r="FB153" s="0"/>
      <c r="FC153" s="0"/>
      <c r="FD153" s="0"/>
      <c r="FE153" s="0"/>
      <c r="FF153" s="0"/>
      <c r="FG153" s="0"/>
      <c r="FH153" s="0"/>
      <c r="FI153" s="0"/>
      <c r="FJ153" s="0"/>
      <c r="FK153" s="0"/>
      <c r="FL153" s="0"/>
      <c r="FM153" s="0"/>
      <c r="FN153" s="0"/>
      <c r="FO153" s="0"/>
      <c r="FP153" s="0"/>
      <c r="FQ153" s="0"/>
      <c r="FR153" s="0"/>
      <c r="FS153" s="0"/>
      <c r="FT153" s="0"/>
      <c r="FU153" s="0"/>
      <c r="FV153" s="0"/>
      <c r="FW153" s="0"/>
      <c r="FX153" s="0"/>
      <c r="FY153" s="0"/>
      <c r="FZ153" s="0"/>
      <c r="GA153" s="0"/>
      <c r="GB153" s="0"/>
      <c r="GC153" s="0"/>
      <c r="GD153" s="0"/>
      <c r="GE153" s="0"/>
      <c r="GF153" s="0"/>
      <c r="GG153" s="0"/>
      <c r="GH153" s="0"/>
      <c r="GI153" s="0"/>
      <c r="GJ153" s="0"/>
      <c r="GK153" s="0"/>
      <c r="GL153" s="0"/>
      <c r="GM153" s="0"/>
      <c r="GN153" s="0"/>
      <c r="GO153" s="0"/>
      <c r="GP153" s="0"/>
      <c r="GQ153" s="0"/>
      <c r="GR153" s="0"/>
      <c r="GS153" s="0"/>
      <c r="GT153" s="0"/>
      <c r="GU153" s="0"/>
      <c r="GV153" s="0"/>
      <c r="GW153" s="0"/>
      <c r="GX153" s="0"/>
      <c r="GY153" s="0"/>
      <c r="GZ153" s="0"/>
      <c r="HA153" s="0"/>
      <c r="HB153" s="0"/>
      <c r="HC153" s="0"/>
      <c r="HD153" s="0"/>
      <c r="HE153" s="0"/>
      <c r="HF153" s="0"/>
      <c r="HG153" s="0"/>
      <c r="HH153" s="0"/>
      <c r="HI153" s="0"/>
      <c r="HJ153" s="0"/>
      <c r="HK153" s="0"/>
      <c r="HL153" s="0"/>
      <c r="HM153" s="0"/>
      <c r="HN153" s="0"/>
      <c r="HO153" s="0"/>
      <c r="HP153" s="0"/>
      <c r="HQ153" s="0"/>
      <c r="HR153" s="0"/>
      <c r="HS153" s="0"/>
      <c r="HT153" s="0"/>
      <c r="HU153" s="0"/>
      <c r="HV153" s="0"/>
      <c r="HW153" s="0"/>
      <c r="HX153" s="0"/>
      <c r="HY153" s="0"/>
      <c r="HZ153" s="0"/>
      <c r="IA153" s="0"/>
      <c r="IB153" s="0"/>
      <c r="IC153" s="0"/>
      <c r="ID153" s="0"/>
      <c r="IE153" s="0"/>
      <c r="IF153" s="0"/>
      <c r="IG153" s="0"/>
      <c r="IH153" s="0"/>
      <c r="II153" s="0"/>
      <c r="IJ153" s="0"/>
      <c r="IK153" s="0"/>
      <c r="IL153" s="0"/>
      <c r="IM153" s="0"/>
      <c r="IN153" s="0"/>
      <c r="IO153" s="0"/>
      <c r="IP153" s="0"/>
      <c r="IQ153" s="0"/>
      <c r="IR153" s="0"/>
      <c r="IS153" s="0"/>
      <c r="IT153" s="0"/>
      <c r="IU153" s="0"/>
      <c r="IV153" s="0"/>
      <c r="IW153" s="0"/>
      <c r="IX153" s="0"/>
      <c r="IY153" s="0"/>
      <c r="IZ153" s="0"/>
      <c r="JA153" s="0"/>
      <c r="JB153" s="0"/>
      <c r="JC153" s="0"/>
      <c r="JD153" s="0"/>
      <c r="JE153" s="0"/>
      <c r="JF153" s="0"/>
      <c r="JG153" s="0"/>
      <c r="JH153" s="0"/>
      <c r="JI153" s="0"/>
      <c r="JJ153" s="0"/>
      <c r="JK153" s="0"/>
      <c r="JL153" s="0"/>
      <c r="JM153" s="0"/>
      <c r="JN153" s="0"/>
      <c r="JO153" s="0"/>
      <c r="JP153" s="0"/>
      <c r="JQ153" s="0"/>
      <c r="JR153" s="0"/>
      <c r="JS153" s="0"/>
      <c r="JT153" s="0"/>
      <c r="JU153" s="0"/>
      <c r="JV153" s="0"/>
      <c r="JW153" s="0"/>
      <c r="JX153" s="0"/>
      <c r="JY153" s="0"/>
      <c r="JZ153" s="0"/>
      <c r="KA153" s="0"/>
      <c r="KB153" s="0"/>
      <c r="KC153" s="0"/>
      <c r="KD153" s="0"/>
      <c r="KE153" s="0"/>
      <c r="KF153" s="0"/>
      <c r="KG153" s="0"/>
      <c r="KH153" s="0"/>
      <c r="KI153" s="0"/>
      <c r="KJ153" s="0"/>
      <c r="KK153" s="0"/>
      <c r="KL153" s="0"/>
      <c r="KM153" s="0"/>
      <c r="KN153" s="0"/>
      <c r="KO153" s="0"/>
      <c r="KP153" s="0"/>
      <c r="KQ153" s="0"/>
      <c r="KR153" s="0"/>
      <c r="KS153" s="0"/>
      <c r="KT153" s="0"/>
      <c r="KU153" s="0"/>
      <c r="KV153" s="0"/>
      <c r="KW153" s="0"/>
      <c r="KX153" s="0"/>
      <c r="KY153" s="0"/>
      <c r="KZ153" s="0"/>
      <c r="LA153" s="0"/>
      <c r="LB153" s="0"/>
      <c r="LC153" s="0"/>
      <c r="LD153" s="0"/>
      <c r="LE153" s="0"/>
      <c r="LF153" s="0"/>
      <c r="LG153" s="0"/>
      <c r="LH153" s="0"/>
      <c r="LI153" s="0"/>
      <c r="LJ153" s="0"/>
      <c r="LK153" s="0"/>
      <c r="LL153" s="0"/>
      <c r="LM153" s="0"/>
      <c r="LN153" s="0"/>
      <c r="LO153" s="0"/>
      <c r="LP153" s="0"/>
      <c r="LQ153" s="0"/>
      <c r="LR153" s="0"/>
      <c r="LS153" s="0"/>
      <c r="LT153" s="0"/>
      <c r="LU153" s="0"/>
      <c r="LV153" s="0"/>
      <c r="LW153" s="0"/>
      <c r="LX153" s="0"/>
      <c r="LY153" s="0"/>
      <c r="LZ153" s="0"/>
      <c r="MA153" s="0"/>
      <c r="MB153" s="0"/>
      <c r="MC153" s="0"/>
      <c r="MD153" s="0"/>
      <c r="ME153" s="0"/>
      <c r="MF153" s="0"/>
      <c r="MG153" s="0"/>
      <c r="MH153" s="0"/>
      <c r="MI153" s="0"/>
      <c r="MJ153" s="0"/>
      <c r="MK153" s="0"/>
      <c r="ML153" s="0"/>
      <c r="MM153" s="0"/>
      <c r="MN153" s="0"/>
      <c r="MO153" s="0"/>
      <c r="MP153" s="0"/>
      <c r="MQ153" s="0"/>
      <c r="MR153" s="0"/>
      <c r="MS153" s="0"/>
      <c r="MT153" s="0"/>
      <c r="MU153" s="0"/>
      <c r="MV153" s="0"/>
      <c r="MW153" s="0"/>
      <c r="MX153" s="0"/>
      <c r="MY153" s="0"/>
      <c r="MZ153" s="0"/>
      <c r="NA153" s="0"/>
      <c r="NB153" s="0"/>
      <c r="NC153" s="0"/>
      <c r="ND153" s="0"/>
      <c r="NE153" s="0"/>
      <c r="NF153" s="0"/>
      <c r="NG153" s="0"/>
      <c r="NH153" s="0"/>
      <c r="NI153" s="0"/>
      <c r="NJ153" s="0"/>
      <c r="NK153" s="0"/>
      <c r="NL153" s="0"/>
      <c r="NM153" s="0"/>
      <c r="NN153" s="0"/>
      <c r="NO153" s="0"/>
      <c r="NP153" s="0"/>
      <c r="NQ153" s="0"/>
      <c r="NR153" s="0"/>
      <c r="NS153" s="0"/>
      <c r="NT153" s="0"/>
      <c r="NU153" s="0"/>
      <c r="NV153" s="0"/>
      <c r="NW153" s="0"/>
      <c r="NX153" s="0"/>
      <c r="NY153" s="0"/>
      <c r="NZ153" s="0"/>
      <c r="OA153" s="0"/>
      <c r="OB153" s="0"/>
      <c r="OC153" s="0"/>
      <c r="OD153" s="0"/>
      <c r="OE153" s="0"/>
      <c r="OF153" s="0"/>
      <c r="OG153" s="0"/>
      <c r="OH153" s="0"/>
      <c r="OI153" s="0"/>
      <c r="OJ153" s="0"/>
      <c r="OK153" s="0"/>
      <c r="OL153" s="0"/>
      <c r="OM153" s="0"/>
      <c r="ON153" s="0"/>
      <c r="OO153" s="0"/>
      <c r="OP153" s="0"/>
      <c r="OQ153" s="0"/>
      <c r="OR153" s="0"/>
      <c r="OS153" s="0"/>
      <c r="OT153" s="0"/>
      <c r="OU153" s="0"/>
      <c r="OV153" s="0"/>
      <c r="OW153" s="0"/>
      <c r="OX153" s="0"/>
      <c r="OY153" s="0"/>
      <c r="OZ153" s="0"/>
      <c r="PA153" s="0"/>
      <c r="PB153" s="0"/>
      <c r="PC153" s="0"/>
      <c r="PD153" s="0"/>
      <c r="PE153" s="0"/>
      <c r="PF153" s="0"/>
      <c r="PG153" s="0"/>
      <c r="PH153" s="0"/>
      <c r="PI153" s="0"/>
      <c r="PJ153" s="0"/>
      <c r="PK153" s="0"/>
      <c r="PL153" s="0"/>
      <c r="PM153" s="0"/>
      <c r="PN153" s="0"/>
      <c r="PO153" s="0"/>
      <c r="PP153" s="0"/>
      <c r="PQ153" s="0"/>
      <c r="PR153" s="0"/>
      <c r="PS153" s="0"/>
      <c r="PT153" s="0"/>
      <c r="PU153" s="0"/>
      <c r="PV153" s="0"/>
      <c r="PW153" s="0"/>
      <c r="PX153" s="0"/>
      <c r="PY153" s="0"/>
      <c r="PZ153" s="0"/>
      <c r="QA153" s="0"/>
      <c r="QB153" s="0"/>
      <c r="QC153" s="0"/>
      <c r="QD153" s="0"/>
      <c r="QE153" s="0"/>
      <c r="QF153" s="0"/>
      <c r="QG153" s="0"/>
      <c r="QH153" s="0"/>
      <c r="QI153" s="0"/>
      <c r="QJ153" s="0"/>
      <c r="QK153" s="0"/>
      <c r="QL153" s="0"/>
      <c r="QM153" s="0"/>
      <c r="QN153" s="0"/>
      <c r="QO153" s="0"/>
      <c r="QP153" s="0"/>
      <c r="QQ153" s="0"/>
      <c r="QR153" s="0"/>
      <c r="QS153" s="0"/>
      <c r="QT153" s="0"/>
      <c r="QU153" s="0"/>
      <c r="QV153" s="0"/>
      <c r="QW153" s="0"/>
      <c r="QX153" s="0"/>
      <c r="QY153" s="0"/>
      <c r="QZ153" s="0"/>
      <c r="RA153" s="0"/>
      <c r="RB153" s="0"/>
      <c r="RC153" s="0"/>
      <c r="RD153" s="0"/>
      <c r="RE153" s="0"/>
      <c r="RF153" s="0"/>
      <c r="RG153" s="0"/>
      <c r="RH153" s="0"/>
      <c r="RI153" s="0"/>
      <c r="RJ153" s="0"/>
      <c r="RK153" s="0"/>
      <c r="RL153" s="0"/>
      <c r="RM153" s="0"/>
      <c r="RN153" s="0"/>
      <c r="RO153" s="0"/>
      <c r="RP153" s="0"/>
      <c r="RQ153" s="0"/>
      <c r="RR153" s="0"/>
      <c r="RS153" s="0"/>
      <c r="RT153" s="0"/>
      <c r="RU153" s="0"/>
      <c r="RV153" s="0"/>
      <c r="RW153" s="0"/>
      <c r="RX153" s="0"/>
      <c r="RY153" s="0"/>
      <c r="RZ153" s="0"/>
      <c r="SA153" s="0"/>
      <c r="SB153" s="0"/>
      <c r="SC153" s="0"/>
      <c r="SD153" s="0"/>
      <c r="SE153" s="0"/>
      <c r="SF153" s="0"/>
      <c r="SG153" s="0"/>
      <c r="SH153" s="0"/>
      <c r="SI153" s="0"/>
      <c r="SJ153" s="0"/>
      <c r="SK153" s="0"/>
      <c r="SL153" s="0"/>
      <c r="SM153" s="0"/>
      <c r="SN153" s="0"/>
      <c r="SO153" s="0"/>
      <c r="SP153" s="0"/>
      <c r="SQ153" s="0"/>
      <c r="SR153" s="0"/>
      <c r="SS153" s="0"/>
      <c r="ST153" s="0"/>
      <c r="SU153" s="0"/>
      <c r="SV153" s="0"/>
      <c r="SW153" s="0"/>
      <c r="SX153" s="0"/>
      <c r="SY153" s="0"/>
      <c r="SZ153" s="0"/>
      <c r="TA153" s="0"/>
      <c r="TB153" s="0"/>
      <c r="TC153" s="0"/>
      <c r="TD153" s="0"/>
      <c r="TE153" s="0"/>
      <c r="TF153" s="0"/>
      <c r="TG153" s="0"/>
      <c r="TH153" s="0"/>
      <c r="TI153" s="0"/>
      <c r="TJ153" s="0"/>
      <c r="TK153" s="0"/>
      <c r="TL153" s="0"/>
      <c r="TM153" s="0"/>
      <c r="TN153" s="0"/>
      <c r="TO153" s="0"/>
      <c r="TP153" s="0"/>
      <c r="TQ153" s="0"/>
      <c r="TR153" s="0"/>
      <c r="TS153" s="0"/>
      <c r="TT153" s="0"/>
      <c r="TU153" s="0"/>
      <c r="TV153" s="0"/>
      <c r="TW153" s="0"/>
      <c r="TX153" s="0"/>
      <c r="TY153" s="0"/>
      <c r="TZ153" s="0"/>
      <c r="UA153" s="0"/>
      <c r="UB153" s="0"/>
      <c r="UC153" s="0"/>
      <c r="UD153" s="0"/>
      <c r="UE153" s="0"/>
      <c r="UF153" s="0"/>
      <c r="UG153" s="0"/>
      <c r="UH153" s="0"/>
      <c r="UI153" s="0"/>
      <c r="UJ153" s="0"/>
      <c r="UK153" s="0"/>
      <c r="UL153" s="0"/>
      <c r="UM153" s="0"/>
      <c r="UN153" s="0"/>
      <c r="UO153" s="0"/>
      <c r="UP153" s="0"/>
      <c r="UQ153" s="0"/>
      <c r="UR153" s="0"/>
      <c r="US153" s="0"/>
      <c r="UT153" s="0"/>
      <c r="UU153" s="0"/>
      <c r="UV153" s="0"/>
      <c r="UW153" s="0"/>
      <c r="UX153" s="0"/>
      <c r="UY153" s="0"/>
      <c r="UZ153" s="0"/>
      <c r="VA153" s="0"/>
      <c r="VB153" s="0"/>
      <c r="VC153" s="0"/>
      <c r="VD153" s="0"/>
      <c r="VE153" s="0"/>
      <c r="VF153" s="0"/>
      <c r="VG153" s="0"/>
      <c r="VH153" s="0"/>
      <c r="VI153" s="0"/>
      <c r="VJ153" s="0"/>
      <c r="VK153" s="0"/>
      <c r="VL153" s="0"/>
      <c r="VM153" s="0"/>
      <c r="VN153" s="0"/>
      <c r="VO153" s="0"/>
      <c r="VP153" s="0"/>
      <c r="VQ153" s="0"/>
      <c r="VR153" s="0"/>
      <c r="VS153" s="0"/>
      <c r="VT153" s="0"/>
      <c r="VU153" s="0"/>
      <c r="VV153" s="0"/>
      <c r="VW153" s="0"/>
      <c r="VX153" s="0"/>
      <c r="VY153" s="0"/>
      <c r="VZ153" s="0"/>
      <c r="WA153" s="0"/>
      <c r="WB153" s="0"/>
      <c r="WC153" s="0"/>
      <c r="WD153" s="0"/>
      <c r="WE153" s="0"/>
      <c r="WF153" s="0"/>
      <c r="WG153" s="0"/>
      <c r="WH153" s="0"/>
      <c r="WI153" s="0"/>
      <c r="WJ153" s="0"/>
      <c r="WK153" s="0"/>
      <c r="WL153" s="0"/>
      <c r="WM153" s="0"/>
      <c r="WN153" s="0"/>
      <c r="WO153" s="0"/>
      <c r="WP153" s="0"/>
      <c r="WQ153" s="0"/>
      <c r="WR153" s="0"/>
      <c r="WS153" s="0"/>
      <c r="WT153" s="0"/>
      <c r="WU153" s="0"/>
      <c r="WV153" s="0"/>
      <c r="WW153" s="0"/>
      <c r="WX153" s="0"/>
      <c r="WY153" s="0"/>
      <c r="WZ153" s="0"/>
      <c r="XA153" s="0"/>
      <c r="XB153" s="0"/>
      <c r="XC153" s="0"/>
      <c r="XD153" s="0"/>
      <c r="XE153" s="0"/>
      <c r="XF153" s="0"/>
      <c r="XG153" s="0"/>
      <c r="XH153" s="0"/>
      <c r="XI153" s="0"/>
      <c r="XJ153" s="0"/>
      <c r="XK153" s="0"/>
      <c r="XL153" s="0"/>
      <c r="XM153" s="0"/>
      <c r="XN153" s="0"/>
      <c r="XO153" s="0"/>
      <c r="XP153" s="0"/>
      <c r="XQ153" s="0"/>
      <c r="XR153" s="0"/>
      <c r="XS153" s="0"/>
      <c r="XT153" s="0"/>
      <c r="XU153" s="0"/>
      <c r="XV153" s="0"/>
      <c r="XW153" s="0"/>
      <c r="XX153" s="0"/>
      <c r="XY153" s="0"/>
      <c r="XZ153" s="0"/>
      <c r="YA153" s="0"/>
      <c r="YB153" s="0"/>
      <c r="YC153" s="0"/>
      <c r="YD153" s="0"/>
      <c r="YE153" s="0"/>
      <c r="YF153" s="0"/>
      <c r="YG153" s="0"/>
      <c r="YH153" s="0"/>
      <c r="YI153" s="0"/>
      <c r="YJ153" s="0"/>
      <c r="YK153" s="0"/>
      <c r="YL153" s="0"/>
      <c r="YM153" s="0"/>
      <c r="YN153" s="0"/>
      <c r="YO153" s="0"/>
      <c r="YP153" s="0"/>
      <c r="YQ153" s="0"/>
      <c r="YR153" s="0"/>
      <c r="YS153" s="0"/>
      <c r="YT153" s="0"/>
      <c r="YU153" s="0"/>
      <c r="YV153" s="0"/>
      <c r="YW153" s="0"/>
      <c r="YX153" s="0"/>
      <c r="YY153" s="0"/>
      <c r="YZ153" s="0"/>
      <c r="ZA153" s="0"/>
      <c r="ZB153" s="0"/>
      <c r="ZC153" s="0"/>
      <c r="ZD153" s="0"/>
      <c r="ZE153" s="0"/>
      <c r="ZF153" s="0"/>
      <c r="ZG153" s="0"/>
      <c r="ZH153" s="0"/>
      <c r="ZI153" s="0"/>
      <c r="ZJ153" s="0"/>
      <c r="ZK153" s="0"/>
      <c r="ZL153" s="0"/>
      <c r="ZM153" s="0"/>
      <c r="ZN153" s="0"/>
      <c r="ZO153" s="0"/>
      <c r="ZP153" s="0"/>
      <c r="ZQ153" s="0"/>
      <c r="ZR153" s="0"/>
      <c r="ZS153" s="0"/>
      <c r="ZT153" s="0"/>
      <c r="ZU153" s="0"/>
      <c r="ZV153" s="0"/>
      <c r="ZW153" s="0"/>
      <c r="ZX153" s="0"/>
      <c r="ZY153" s="0"/>
      <c r="ZZ153" s="0"/>
      <c r="AAA153" s="0"/>
      <c r="AAB153" s="0"/>
      <c r="AAC153" s="0"/>
      <c r="AAD153" s="0"/>
      <c r="AAE153" s="0"/>
      <c r="AAF153" s="0"/>
      <c r="AAG153" s="0"/>
      <c r="AAH153" s="0"/>
      <c r="AAI153" s="0"/>
      <c r="AAJ153" s="0"/>
      <c r="AAK153" s="0"/>
      <c r="AAL153" s="0"/>
      <c r="AAM153" s="0"/>
      <c r="AAN153" s="0"/>
      <c r="AAO153" s="0"/>
      <c r="AAP153" s="0"/>
      <c r="AAQ153" s="0"/>
      <c r="AAR153" s="0"/>
      <c r="AAS153" s="0"/>
      <c r="AAT153" s="0"/>
      <c r="AAU153" s="0"/>
      <c r="AAV153" s="0"/>
      <c r="AAW153" s="0"/>
      <c r="AAX153" s="0"/>
      <c r="AAY153" s="0"/>
      <c r="AAZ153" s="0"/>
      <c r="ABA153" s="0"/>
      <c r="ABB153" s="0"/>
      <c r="ABC153" s="0"/>
      <c r="ABD153" s="0"/>
      <c r="ABE153" s="0"/>
      <c r="ABF153" s="0"/>
      <c r="ABG153" s="0"/>
      <c r="ABH153" s="0"/>
      <c r="ABI153" s="0"/>
      <c r="ABJ153" s="0"/>
      <c r="ABK153" s="0"/>
      <c r="ABL153" s="0"/>
      <c r="ABM153" s="0"/>
      <c r="ABN153" s="0"/>
      <c r="ABO153" s="0"/>
      <c r="ABP153" s="0"/>
      <c r="ABQ153" s="0"/>
      <c r="ABR153" s="0"/>
      <c r="ABS153" s="0"/>
      <c r="ABT153" s="0"/>
      <c r="ABU153" s="0"/>
      <c r="ABV153" s="0"/>
      <c r="ABW153" s="0"/>
      <c r="ABX153" s="0"/>
      <c r="ABY153" s="0"/>
      <c r="ABZ153" s="0"/>
      <c r="ACA153" s="0"/>
      <c r="ACB153" s="0"/>
      <c r="ACC153" s="0"/>
      <c r="ACD153" s="0"/>
      <c r="ACE153" s="0"/>
      <c r="ACF153" s="0"/>
      <c r="ACG153" s="0"/>
      <c r="ACH153" s="0"/>
      <c r="ACI153" s="0"/>
      <c r="ACJ153" s="0"/>
      <c r="ACK153" s="0"/>
      <c r="ACL153" s="0"/>
      <c r="ACM153" s="0"/>
      <c r="ACN153" s="0"/>
      <c r="ACO153" s="0"/>
      <c r="ACP153" s="0"/>
      <c r="ACQ153" s="0"/>
      <c r="ACR153" s="0"/>
      <c r="ACS153" s="0"/>
      <c r="ACT153" s="0"/>
      <c r="ACU153" s="0"/>
      <c r="ACV153" s="0"/>
      <c r="ACW153" s="0"/>
      <c r="ACX153" s="0"/>
      <c r="ACY153" s="0"/>
      <c r="ACZ153" s="0"/>
      <c r="ADA153" s="0"/>
      <c r="ADB153" s="0"/>
      <c r="ADC153" s="0"/>
      <c r="ADD153" s="0"/>
      <c r="ADE153" s="0"/>
      <c r="ADF153" s="0"/>
      <c r="ADG153" s="0"/>
      <c r="ADH153" s="0"/>
      <c r="ADI153" s="0"/>
      <c r="ADJ153" s="0"/>
      <c r="ADK153" s="0"/>
      <c r="ADL153" s="0"/>
      <c r="ADM153" s="0"/>
      <c r="ADN153" s="0"/>
      <c r="ADO153" s="0"/>
      <c r="ADP153" s="0"/>
      <c r="ADQ153" s="0"/>
      <c r="ADR153" s="0"/>
      <c r="ADS153" s="0"/>
      <c r="ADT153" s="0"/>
      <c r="ADU153" s="0"/>
      <c r="ADV153" s="0"/>
      <c r="ADW153" s="0"/>
      <c r="ADX153" s="0"/>
      <c r="ADY153" s="0"/>
      <c r="ADZ153" s="0"/>
      <c r="AEA153" s="0"/>
      <c r="AEB153" s="0"/>
      <c r="AEC153" s="0"/>
      <c r="AED153" s="0"/>
      <c r="AEE153" s="0"/>
      <c r="AEF153" s="0"/>
      <c r="AEG153" s="0"/>
      <c r="AEH153" s="0"/>
      <c r="AEI153" s="0"/>
      <c r="AEJ153" s="0"/>
      <c r="AEK153" s="0"/>
      <c r="AEL153" s="0"/>
      <c r="AEM153" s="0"/>
      <c r="AEN153" s="0"/>
      <c r="AEO153" s="0"/>
      <c r="AEP153" s="0"/>
      <c r="AEQ153" s="0"/>
      <c r="AER153" s="0"/>
      <c r="AES153" s="0"/>
      <c r="AET153" s="0"/>
      <c r="AEU153" s="0"/>
      <c r="AEV153" s="0"/>
      <c r="AEW153" s="0"/>
      <c r="AEX153" s="0"/>
      <c r="AEY153" s="0"/>
      <c r="AEZ153" s="0"/>
      <c r="AFA153" s="0"/>
      <c r="AFB153" s="0"/>
      <c r="AFC153" s="0"/>
      <c r="AFD153" s="0"/>
      <c r="AFE153" s="0"/>
      <c r="AFF153" s="0"/>
      <c r="AFG153" s="0"/>
      <c r="AFH153" s="0"/>
      <c r="AFI153" s="0"/>
      <c r="AFJ153" s="0"/>
      <c r="AFK153" s="0"/>
      <c r="AFL153" s="0"/>
      <c r="AFM153" s="0"/>
      <c r="AFN153" s="0"/>
      <c r="AFO153" s="0"/>
      <c r="AFP153" s="0"/>
      <c r="AFQ153" s="0"/>
      <c r="AFR153" s="0"/>
      <c r="AFS153" s="0"/>
      <c r="AFT153" s="0"/>
      <c r="AFU153" s="0"/>
      <c r="AFV153" s="0"/>
      <c r="AFW153" s="0"/>
      <c r="AFX153" s="0"/>
      <c r="AFY153" s="0"/>
      <c r="AFZ153" s="0"/>
      <c r="AGA153" s="0"/>
      <c r="AGB153" s="0"/>
      <c r="AGC153" s="0"/>
      <c r="AGD153" s="0"/>
      <c r="AGE153" s="0"/>
      <c r="AGF153" s="0"/>
      <c r="AGG153" s="0"/>
      <c r="AGH153" s="0"/>
      <c r="AGI153" s="0"/>
      <c r="AGJ153" s="0"/>
      <c r="AGK153" s="0"/>
      <c r="AGL153" s="0"/>
      <c r="AGM153" s="0"/>
      <c r="AGN153" s="0"/>
      <c r="AGO153" s="0"/>
      <c r="AGP153" s="0"/>
      <c r="AGQ153" s="0"/>
      <c r="AGR153" s="0"/>
      <c r="AGS153" s="0"/>
      <c r="AGT153" s="0"/>
      <c r="AGU153" s="0"/>
      <c r="AGV153" s="0"/>
      <c r="AGW153" s="0"/>
      <c r="AGX153" s="0"/>
      <c r="AGY153" s="0"/>
      <c r="AGZ153" s="0"/>
      <c r="AHA153" s="0"/>
      <c r="AHB153" s="0"/>
      <c r="AHC153" s="0"/>
      <c r="AHD153" s="0"/>
      <c r="AHE153" s="0"/>
      <c r="AHF153" s="0"/>
      <c r="AHG153" s="0"/>
      <c r="AHH153" s="0"/>
      <c r="AHI153" s="0"/>
      <c r="AHJ153" s="0"/>
      <c r="AHK153" s="0"/>
      <c r="AHL153" s="0"/>
      <c r="AHM153" s="0"/>
      <c r="AHN153" s="0"/>
      <c r="AHO153" s="0"/>
      <c r="AHP153" s="0"/>
      <c r="AHQ153" s="0"/>
      <c r="AHR153" s="0"/>
      <c r="AHS153" s="0"/>
      <c r="AHT153" s="0"/>
      <c r="AHU153" s="0"/>
      <c r="AHV153" s="0"/>
      <c r="AHW153" s="0"/>
      <c r="AHX153" s="0"/>
      <c r="AHY153" s="0"/>
      <c r="AHZ153" s="0"/>
      <c r="AIA153" s="0"/>
      <c r="AIB153" s="0"/>
      <c r="AIC153" s="0"/>
      <c r="AID153" s="0"/>
      <c r="AIE153" s="0"/>
      <c r="AIF153" s="0"/>
      <c r="AIG153" s="0"/>
      <c r="AIH153" s="0"/>
      <c r="AII153" s="0"/>
      <c r="AIJ153" s="0"/>
      <c r="AIK153" s="0"/>
      <c r="AIL153" s="0"/>
      <c r="AIM153" s="0"/>
      <c r="AIN153" s="0"/>
      <c r="AIO153" s="0"/>
      <c r="AIP153" s="0"/>
      <c r="AIQ153" s="0"/>
      <c r="AIR153" s="0"/>
      <c r="AIS153" s="0"/>
      <c r="AIT153" s="0"/>
      <c r="AIU153" s="0"/>
      <c r="AIV153" s="0"/>
      <c r="AIW153" s="0"/>
      <c r="AIX153" s="0"/>
      <c r="AIY153" s="0"/>
      <c r="AIZ153" s="0"/>
      <c r="AJA153" s="0"/>
      <c r="AJB153" s="0"/>
      <c r="AJC153" s="0"/>
      <c r="AJD153" s="0"/>
      <c r="AJE153" s="0"/>
      <c r="AJF153" s="0"/>
      <c r="AJG153" s="0"/>
      <c r="AJH153" s="0"/>
      <c r="AJI153" s="0"/>
      <c r="AJJ153" s="0"/>
      <c r="AJK153" s="0"/>
      <c r="AJL153" s="0"/>
      <c r="AJM153" s="0"/>
      <c r="AJN153" s="0"/>
      <c r="AJO153" s="0"/>
      <c r="AJP153" s="0"/>
      <c r="AJQ153" s="0"/>
      <c r="AJR153" s="0"/>
      <c r="AJS153" s="0"/>
      <c r="AJT153" s="0"/>
      <c r="AJU153" s="0"/>
      <c r="AJV153" s="0"/>
      <c r="AJW153" s="0"/>
      <c r="AJX153" s="0"/>
      <c r="AJY153" s="0"/>
      <c r="AJZ153" s="0"/>
      <c r="AKA153" s="0"/>
      <c r="AKB153" s="0"/>
      <c r="AKC153" s="0"/>
      <c r="AKD153" s="0"/>
      <c r="AKE153" s="0"/>
      <c r="AKF153" s="0"/>
      <c r="AKG153" s="0"/>
      <c r="AKH153" s="0"/>
      <c r="AKI153" s="0"/>
      <c r="AKJ153" s="0"/>
      <c r="AKK153" s="0"/>
      <c r="AKL153" s="0"/>
      <c r="AKM153" s="0"/>
      <c r="AKN153" s="0"/>
      <c r="AKO153" s="0"/>
      <c r="AKP153" s="0"/>
      <c r="AKQ153" s="0"/>
      <c r="AKR153" s="0"/>
      <c r="AKS153" s="0"/>
      <c r="AKT153" s="0"/>
      <c r="AKU153" s="0"/>
      <c r="AKV153" s="0"/>
      <c r="AKW153" s="0"/>
      <c r="AKX153" s="0"/>
      <c r="AKY153" s="0"/>
      <c r="AKZ153" s="0"/>
      <c r="ALA153" s="0"/>
      <c r="ALB153" s="0"/>
      <c r="ALC153" s="0"/>
      <c r="ALD153" s="0"/>
      <c r="ALE153" s="0"/>
      <c r="ALF153" s="0"/>
      <c r="ALG153" s="0"/>
      <c r="ALH153" s="0"/>
      <c r="ALI153" s="0"/>
      <c r="ALJ153" s="0"/>
      <c r="ALK153" s="0"/>
      <c r="ALL153" s="0"/>
      <c r="ALM153" s="0"/>
      <c r="ALN153" s="0"/>
      <c r="ALO153" s="0"/>
      <c r="ALP153" s="0"/>
      <c r="ALQ153" s="0"/>
      <c r="ALR153" s="0"/>
      <c r="ALS153" s="0"/>
      <c r="ALT153" s="0"/>
      <c r="ALU153" s="0"/>
      <c r="ALV153" s="0"/>
      <c r="ALW153" s="0"/>
      <c r="ALX153" s="0"/>
      <c r="ALY153" s="0"/>
      <c r="ALZ153" s="0"/>
      <c r="AMA153" s="0"/>
      <c r="AMB153" s="0"/>
      <c r="AMC153" s="0"/>
      <c r="AMD153" s="0"/>
      <c r="AME153" s="0"/>
      <c r="AMF153" s="0"/>
      <c r="AMG153" s="0"/>
      <c r="AMH153" s="0"/>
      <c r="AMI153" s="0"/>
      <c r="AMJ153" s="0"/>
      <c r="AMK153" s="0"/>
      <c r="AML153" s="0"/>
      <c r="AMM153" s="0"/>
      <c r="AMN153" s="0"/>
      <c r="AMO153" s="0"/>
      <c r="AMP153" s="0"/>
      <c r="AMQ153" s="0"/>
      <c r="AMR153" s="0"/>
      <c r="AMS153" s="0"/>
      <c r="AMT153" s="0"/>
      <c r="AMU153" s="0"/>
      <c r="AMV153" s="0"/>
      <c r="AMW153" s="0"/>
      <c r="AMX153" s="0"/>
      <c r="AMY153" s="0"/>
      <c r="AMZ153" s="0"/>
      <c r="ANA153" s="0"/>
      <c r="ANB153" s="0"/>
      <c r="ANC153" s="0"/>
      <c r="AND153" s="0"/>
      <c r="ANE153" s="0"/>
      <c r="ANF153" s="0"/>
      <c r="ANG153" s="0"/>
      <c r="ANH153" s="0"/>
      <c r="ANI153" s="0"/>
      <c r="ANJ153" s="0"/>
      <c r="ANK153" s="0"/>
      <c r="ANL153" s="0"/>
      <c r="ANM153" s="0"/>
      <c r="ANN153" s="0"/>
      <c r="ANO153" s="0"/>
      <c r="ANP153" s="0"/>
      <c r="ANQ153" s="0"/>
      <c r="ANR153" s="0"/>
      <c r="ANS153" s="0"/>
      <c r="ANT153" s="0"/>
      <c r="ANU153" s="0"/>
      <c r="ANV153" s="0"/>
      <c r="ANW153" s="0"/>
      <c r="ANX153" s="0"/>
      <c r="ANY153" s="0"/>
      <c r="ANZ153" s="0"/>
      <c r="AOA153" s="0"/>
      <c r="AOB153" s="0"/>
      <c r="AOC153" s="0"/>
      <c r="AOD153" s="0"/>
      <c r="AOE153" s="0"/>
      <c r="AOF153" s="0"/>
      <c r="AOG153" s="0"/>
      <c r="AOH153" s="0"/>
      <c r="AOI153" s="0"/>
      <c r="AOJ153" s="0"/>
      <c r="AOK153" s="0"/>
      <c r="AOL153" s="0"/>
      <c r="AOM153" s="0"/>
      <c r="AON153" s="0"/>
      <c r="AOO153" s="0"/>
      <c r="AOP153" s="0"/>
      <c r="AOQ153" s="0"/>
      <c r="AOR153" s="0"/>
      <c r="AOS153" s="0"/>
      <c r="AOT153" s="0"/>
      <c r="AOU153" s="0"/>
      <c r="AOV153" s="0"/>
      <c r="AOW153" s="0"/>
      <c r="AOX153" s="0"/>
      <c r="AOY153" s="0"/>
      <c r="AOZ153" s="0"/>
      <c r="APA153" s="0"/>
      <c r="APB153" s="0"/>
      <c r="APC153" s="0"/>
      <c r="APD153" s="0"/>
      <c r="APE153" s="0"/>
      <c r="APF153" s="0"/>
      <c r="APG153" s="0"/>
      <c r="APH153" s="0"/>
      <c r="API153" s="0"/>
      <c r="APJ153" s="0"/>
      <c r="APK153" s="0"/>
      <c r="APL153" s="0"/>
      <c r="APM153" s="0"/>
      <c r="APN153" s="0"/>
      <c r="APO153" s="0"/>
      <c r="APP153" s="0"/>
      <c r="APQ153" s="0"/>
      <c r="APR153" s="0"/>
      <c r="APS153" s="0"/>
      <c r="APT153" s="0"/>
      <c r="APU153" s="0"/>
      <c r="APV153" s="0"/>
      <c r="APW153" s="0"/>
      <c r="APX153" s="0"/>
      <c r="APY153" s="0"/>
      <c r="APZ153" s="0"/>
      <c r="AQA153" s="0"/>
      <c r="AQB153" s="0"/>
      <c r="AQC153" s="0"/>
      <c r="AQD153" s="0"/>
      <c r="AQE153" s="0"/>
      <c r="AQF153" s="0"/>
      <c r="AQG153" s="0"/>
      <c r="AQH153" s="0"/>
      <c r="AQI153" s="0"/>
      <c r="AQJ153" s="0"/>
      <c r="AQK153" s="0"/>
      <c r="AQL153" s="0"/>
      <c r="AQM153" s="0"/>
      <c r="AQN153" s="0"/>
      <c r="AQO153" s="0"/>
      <c r="AQP153" s="0"/>
      <c r="AQQ153" s="0"/>
      <c r="AQR153" s="0"/>
      <c r="AQS153" s="0"/>
      <c r="AQT153" s="0"/>
      <c r="AQU153" s="0"/>
      <c r="AQV153" s="0"/>
      <c r="AQW153" s="0"/>
      <c r="AQX153" s="0"/>
      <c r="AQY153" s="0"/>
      <c r="AQZ153" s="0"/>
      <c r="ARA153" s="0"/>
      <c r="ARB153" s="0"/>
      <c r="ARC153" s="0"/>
      <c r="ARD153" s="0"/>
      <c r="ARE153" s="0"/>
      <c r="ARF153" s="0"/>
      <c r="ARG153" s="0"/>
      <c r="ARH153" s="0"/>
      <c r="ARI153" s="0"/>
      <c r="ARJ153" s="0"/>
      <c r="ARK153" s="0"/>
      <c r="ARL153" s="0"/>
      <c r="ARM153" s="0"/>
      <c r="ARN153" s="0"/>
      <c r="ARO153" s="0"/>
      <c r="ARP153" s="0"/>
      <c r="ARQ153" s="0"/>
      <c r="ARR153" s="0"/>
      <c r="ARS153" s="0"/>
      <c r="ART153" s="0"/>
      <c r="ARU153" s="0"/>
      <c r="ARV153" s="0"/>
      <c r="ARW153" s="0"/>
      <c r="ARX153" s="0"/>
      <c r="ARY153" s="0"/>
      <c r="ARZ153" s="0"/>
      <c r="ASA153" s="0"/>
      <c r="ASB153" s="0"/>
      <c r="ASC153" s="0"/>
      <c r="ASD153" s="0"/>
      <c r="ASE153" s="0"/>
      <c r="ASF153" s="0"/>
      <c r="ASG153" s="0"/>
      <c r="ASH153" s="0"/>
      <c r="ASI153" s="0"/>
      <c r="ASJ153" s="0"/>
      <c r="ASK153" s="0"/>
      <c r="ASL153" s="0"/>
      <c r="ASM153" s="0"/>
      <c r="ASN153" s="0"/>
      <c r="ASO153" s="0"/>
      <c r="ASP153" s="0"/>
      <c r="ASQ153" s="0"/>
      <c r="ASR153" s="0"/>
      <c r="ASS153" s="0"/>
      <c r="AST153" s="0"/>
      <c r="ASU153" s="0"/>
      <c r="ASV153" s="0"/>
      <c r="ASW153" s="0"/>
      <c r="ASX153" s="0"/>
      <c r="ASY153" s="0"/>
      <c r="ASZ153" s="0"/>
      <c r="ATA153" s="0"/>
      <c r="ATB153" s="0"/>
      <c r="ATC153" s="0"/>
      <c r="ATD153" s="0"/>
      <c r="ATE153" s="0"/>
      <c r="ATF153" s="0"/>
      <c r="ATG153" s="0"/>
      <c r="ATH153" s="0"/>
      <c r="ATI153" s="0"/>
      <c r="ATJ153" s="0"/>
      <c r="ATK153" s="0"/>
      <c r="ATL153" s="0"/>
      <c r="ATM153" s="0"/>
      <c r="ATN153" s="0"/>
      <c r="ATO153" s="0"/>
      <c r="ATP153" s="0"/>
      <c r="ATQ153" s="0"/>
      <c r="ATR153" s="0"/>
      <c r="ATS153" s="0"/>
      <c r="ATT153" s="0"/>
      <c r="ATU153" s="0"/>
      <c r="ATV153" s="0"/>
      <c r="ATW153" s="0"/>
      <c r="ATX153" s="0"/>
      <c r="ATY153" s="0"/>
      <c r="ATZ153" s="0"/>
      <c r="AUA153" s="0"/>
      <c r="AUB153" s="0"/>
      <c r="AUC153" s="0"/>
      <c r="AUD153" s="0"/>
      <c r="AUE153" s="0"/>
      <c r="AUF153" s="0"/>
      <c r="AUG153" s="0"/>
      <c r="AUH153" s="0"/>
      <c r="AUI153" s="0"/>
      <c r="AUJ153" s="0"/>
      <c r="AUK153" s="0"/>
      <c r="AUL153" s="0"/>
      <c r="AUM153" s="0"/>
      <c r="AUN153" s="0"/>
      <c r="AUO153" s="0"/>
      <c r="AUP153" s="0"/>
      <c r="AUQ153" s="0"/>
      <c r="AUR153" s="0"/>
      <c r="AUS153" s="0"/>
      <c r="AUT153" s="0"/>
      <c r="AUU153" s="0"/>
      <c r="AUV153" s="0"/>
      <c r="AUW153" s="0"/>
      <c r="AUX153" s="0"/>
      <c r="AUY153" s="0"/>
      <c r="AUZ153" s="0"/>
      <c r="AVA153" s="0"/>
      <c r="AVB153" s="0"/>
      <c r="AVC153" s="0"/>
      <c r="AVD153" s="0"/>
      <c r="AVE153" s="0"/>
      <c r="AVF153" s="0"/>
      <c r="AVG153" s="0"/>
      <c r="AVH153" s="0"/>
      <c r="AVI153" s="0"/>
      <c r="AVJ153" s="0"/>
      <c r="AVK153" s="0"/>
      <c r="AVL153" s="0"/>
      <c r="AVM153" s="0"/>
      <c r="AVN153" s="0"/>
      <c r="AVO153" s="0"/>
      <c r="AVP153" s="0"/>
      <c r="AVQ153" s="0"/>
      <c r="AVR153" s="0"/>
      <c r="AVS153" s="0"/>
      <c r="AVT153" s="0"/>
      <c r="AVU153" s="0"/>
      <c r="AVV153" s="0"/>
      <c r="AVW153" s="0"/>
      <c r="AVX153" s="0"/>
      <c r="AVY153" s="0"/>
      <c r="AVZ153" s="0"/>
      <c r="AWA153" s="0"/>
      <c r="AWB153" s="0"/>
      <c r="AWC153" s="0"/>
      <c r="AWD153" s="0"/>
      <c r="AWE153" s="0"/>
      <c r="AWF153" s="0"/>
      <c r="AWG153" s="0"/>
      <c r="AWH153" s="0"/>
      <c r="AWI153" s="0"/>
      <c r="AWJ153" s="0"/>
      <c r="AWK153" s="0"/>
      <c r="AWL153" s="0"/>
      <c r="AWM153" s="0"/>
      <c r="AWN153" s="0"/>
      <c r="AWO153" s="0"/>
      <c r="AWP153" s="0"/>
      <c r="AWQ153" s="0"/>
      <c r="AWR153" s="0"/>
      <c r="AWS153" s="0"/>
      <c r="AWT153" s="0"/>
      <c r="AWU153" s="0"/>
      <c r="AWV153" s="0"/>
      <c r="AWW153" s="0"/>
      <c r="AWX153" s="0"/>
      <c r="AWY153" s="0"/>
      <c r="AWZ153" s="0"/>
      <c r="AXA153" s="0"/>
      <c r="AXB153" s="0"/>
      <c r="AXC153" s="0"/>
      <c r="AXD153" s="0"/>
      <c r="AXE153" s="0"/>
      <c r="AXF153" s="0"/>
      <c r="AXG153" s="0"/>
      <c r="AXH153" s="0"/>
      <c r="AXI153" s="0"/>
      <c r="AXJ153" s="0"/>
      <c r="AXK153" s="0"/>
      <c r="AXL153" s="0"/>
      <c r="AXM153" s="0"/>
      <c r="AXN153" s="0"/>
      <c r="AXO153" s="0"/>
      <c r="AXP153" s="0"/>
      <c r="AXQ153" s="0"/>
      <c r="AXR153" s="0"/>
      <c r="AXS153" s="0"/>
      <c r="AXT153" s="0"/>
      <c r="AXU153" s="0"/>
      <c r="AXV153" s="0"/>
      <c r="AXW153" s="0"/>
      <c r="AXX153" s="0"/>
      <c r="AXY153" s="0"/>
      <c r="AXZ153" s="0"/>
      <c r="AYA153" s="0"/>
      <c r="AYB153" s="0"/>
      <c r="AYC153" s="0"/>
      <c r="AYD153" s="0"/>
      <c r="AYE153" s="0"/>
      <c r="AYF153" s="0"/>
      <c r="AYG153" s="0"/>
      <c r="AYH153" s="0"/>
      <c r="AYI153" s="0"/>
      <c r="AYJ153" s="0"/>
      <c r="AYK153" s="0"/>
      <c r="AYL153" s="0"/>
      <c r="AYM153" s="0"/>
      <c r="AYN153" s="0"/>
      <c r="AYO153" s="0"/>
      <c r="AYP153" s="0"/>
      <c r="AYQ153" s="0"/>
      <c r="AYR153" s="0"/>
      <c r="AYS153" s="0"/>
      <c r="AYT153" s="0"/>
      <c r="AYU153" s="0"/>
      <c r="AYV153" s="0"/>
      <c r="AYW153" s="0"/>
      <c r="AYX153" s="0"/>
      <c r="AYY153" s="0"/>
      <c r="AYZ153" s="0"/>
      <c r="AZA153" s="0"/>
      <c r="AZB153" s="0"/>
      <c r="AZC153" s="0"/>
      <c r="AZD153" s="0"/>
      <c r="AZE153" s="0"/>
      <c r="AZF153" s="0"/>
      <c r="AZG153" s="0"/>
      <c r="AZH153" s="0"/>
      <c r="AZI153" s="0"/>
      <c r="AZJ153" s="0"/>
      <c r="AZK153" s="0"/>
      <c r="AZL153" s="0"/>
      <c r="AZM153" s="0"/>
      <c r="AZN153" s="0"/>
      <c r="AZO153" s="0"/>
      <c r="AZP153" s="0"/>
      <c r="AZQ153" s="0"/>
      <c r="AZR153" s="0"/>
      <c r="AZS153" s="0"/>
      <c r="AZT153" s="0"/>
      <c r="AZU153" s="0"/>
      <c r="AZV153" s="0"/>
      <c r="AZW153" s="0"/>
      <c r="AZX153" s="0"/>
      <c r="AZY153" s="0"/>
      <c r="AZZ153" s="0"/>
      <c r="BAA153" s="0"/>
      <c r="BAB153" s="0"/>
      <c r="BAC153" s="0"/>
      <c r="BAD153" s="0"/>
      <c r="BAE153" s="0"/>
      <c r="BAF153" s="0"/>
      <c r="BAG153" s="0"/>
      <c r="BAH153" s="0"/>
      <c r="BAI153" s="0"/>
      <c r="BAJ153" s="0"/>
      <c r="BAK153" s="0"/>
      <c r="BAL153" s="0"/>
      <c r="BAM153" s="0"/>
      <c r="BAN153" s="0"/>
      <c r="BAO153" s="0"/>
      <c r="BAP153" s="0"/>
      <c r="BAQ153" s="0"/>
      <c r="BAR153" s="0"/>
      <c r="BAS153" s="0"/>
      <c r="BAT153" s="0"/>
      <c r="BAU153" s="0"/>
      <c r="BAV153" s="0"/>
      <c r="BAW153" s="0"/>
      <c r="BAX153" s="0"/>
      <c r="BAY153" s="0"/>
      <c r="BAZ153" s="0"/>
      <c r="BBA153" s="0"/>
      <c r="BBB153" s="0"/>
      <c r="BBC153" s="0"/>
      <c r="BBD153" s="0"/>
      <c r="BBE153" s="0"/>
      <c r="BBF153" s="0"/>
      <c r="BBG153" s="0"/>
      <c r="BBH153" s="0"/>
      <c r="BBI153" s="0"/>
      <c r="BBJ153" s="0"/>
      <c r="BBK153" s="0"/>
      <c r="BBL153" s="0"/>
      <c r="BBM153" s="0"/>
      <c r="BBN153" s="0"/>
      <c r="BBO153" s="0"/>
      <c r="BBP153" s="0"/>
      <c r="BBQ153" s="0"/>
      <c r="BBR153" s="0"/>
      <c r="BBS153" s="0"/>
      <c r="BBT153" s="0"/>
      <c r="BBU153" s="0"/>
      <c r="BBV153" s="0"/>
      <c r="BBW153" s="0"/>
      <c r="BBX153" s="0"/>
      <c r="BBY153" s="0"/>
      <c r="BBZ153" s="0"/>
      <c r="BCA153" s="0"/>
      <c r="BCB153" s="0"/>
      <c r="BCC153" s="0"/>
      <c r="BCD153" s="0"/>
      <c r="BCE153" s="0"/>
      <c r="BCF153" s="0"/>
      <c r="BCG153" s="0"/>
      <c r="BCH153" s="0"/>
      <c r="BCI153" s="0"/>
      <c r="BCJ153" s="0"/>
      <c r="BCK153" s="0"/>
      <c r="BCL153" s="0"/>
      <c r="BCM153" s="0"/>
      <c r="BCN153" s="0"/>
      <c r="BCO153" s="0"/>
      <c r="BCP153" s="0"/>
      <c r="BCQ153" s="0"/>
      <c r="BCR153" s="0"/>
      <c r="BCS153" s="0"/>
      <c r="BCT153" s="0"/>
      <c r="BCU153" s="0"/>
      <c r="BCV153" s="0"/>
      <c r="BCW153" s="0"/>
      <c r="BCX153" s="0"/>
      <c r="BCY153" s="0"/>
      <c r="BCZ153" s="0"/>
      <c r="BDA153" s="0"/>
      <c r="BDB153" s="0"/>
      <c r="BDC153" s="0"/>
      <c r="BDD153" s="0"/>
      <c r="BDE153" s="0"/>
      <c r="BDF153" s="0"/>
      <c r="BDG153" s="0"/>
      <c r="BDH153" s="0"/>
      <c r="BDI153" s="0"/>
      <c r="BDJ153" s="0"/>
      <c r="BDK153" s="0"/>
      <c r="BDL153" s="0"/>
      <c r="BDM153" s="0"/>
      <c r="BDN153" s="0"/>
      <c r="BDO153" s="0"/>
      <c r="BDP153" s="0"/>
      <c r="BDQ153" s="0"/>
      <c r="BDR153" s="0"/>
      <c r="BDS153" s="0"/>
      <c r="BDT153" s="0"/>
      <c r="BDU153" s="0"/>
      <c r="BDV153" s="0"/>
      <c r="BDW153" s="0"/>
      <c r="BDX153" s="0"/>
      <c r="BDY153" s="0"/>
      <c r="BDZ153" s="0"/>
      <c r="BEA153" s="0"/>
      <c r="BEB153" s="0"/>
      <c r="BEC153" s="0"/>
      <c r="BED153" s="0"/>
      <c r="BEE153" s="0"/>
      <c r="BEF153" s="0"/>
      <c r="BEG153" s="0"/>
      <c r="BEH153" s="0"/>
      <c r="BEI153" s="0"/>
      <c r="BEJ153" s="0"/>
      <c r="BEK153" s="0"/>
      <c r="BEL153" s="0"/>
      <c r="BEM153" s="0"/>
      <c r="BEN153" s="0"/>
      <c r="BEO153" s="0"/>
      <c r="BEP153" s="0"/>
      <c r="BEQ153" s="0"/>
      <c r="BER153" s="0"/>
      <c r="BES153" s="0"/>
      <c r="BET153" s="0"/>
      <c r="BEU153" s="0"/>
      <c r="BEV153" s="0"/>
      <c r="BEW153" s="0"/>
      <c r="BEX153" s="0"/>
      <c r="BEY153" s="0"/>
      <c r="BEZ153" s="0"/>
      <c r="BFA153" s="0"/>
      <c r="BFB153" s="0"/>
      <c r="BFC153" s="0"/>
      <c r="BFD153" s="0"/>
      <c r="BFE153" s="0"/>
      <c r="BFF153" s="0"/>
      <c r="BFG153" s="0"/>
      <c r="BFH153" s="0"/>
      <c r="BFI153" s="0"/>
      <c r="BFJ153" s="0"/>
      <c r="BFK153" s="0"/>
      <c r="BFL153" s="0"/>
      <c r="BFM153" s="0"/>
      <c r="BFN153" s="0"/>
      <c r="BFO153" s="0"/>
      <c r="BFP153" s="0"/>
      <c r="BFQ153" s="0"/>
      <c r="BFR153" s="0"/>
      <c r="BFS153" s="0"/>
      <c r="BFT153" s="0"/>
      <c r="BFU153" s="0"/>
      <c r="BFV153" s="0"/>
      <c r="BFW153" s="0"/>
      <c r="BFX153" s="0"/>
      <c r="BFY153" s="0"/>
      <c r="BFZ153" s="0"/>
      <c r="BGA153" s="0"/>
      <c r="BGB153" s="0"/>
      <c r="BGC153" s="0"/>
      <c r="BGD153" s="0"/>
      <c r="BGE153" s="0"/>
      <c r="BGF153" s="0"/>
      <c r="BGG153" s="0"/>
      <c r="BGH153" s="0"/>
      <c r="BGI153" s="0"/>
      <c r="BGJ153" s="0"/>
      <c r="BGK153" s="0"/>
      <c r="BGL153" s="0"/>
      <c r="BGM153" s="0"/>
      <c r="BGN153" s="0"/>
      <c r="BGO153" s="0"/>
      <c r="BGP153" s="0"/>
      <c r="BGQ153" s="0"/>
      <c r="BGR153" s="0"/>
      <c r="BGS153" s="0"/>
      <c r="BGT153" s="0"/>
      <c r="BGU153" s="0"/>
      <c r="BGV153" s="0"/>
      <c r="BGW153" s="0"/>
      <c r="BGX153" s="0"/>
      <c r="BGY153" s="0"/>
      <c r="BGZ153" s="0"/>
      <c r="BHA153" s="0"/>
      <c r="BHB153" s="0"/>
      <c r="BHC153" s="0"/>
      <c r="BHD153" s="0"/>
      <c r="BHE153" s="0"/>
      <c r="BHF153" s="0"/>
      <c r="BHG153" s="0"/>
      <c r="BHH153" s="0"/>
      <c r="BHI153" s="0"/>
      <c r="BHJ153" s="0"/>
      <c r="BHK153" s="0"/>
      <c r="BHL153" s="0"/>
      <c r="BHM153" s="0"/>
      <c r="BHN153" s="0"/>
      <c r="BHO153" s="0"/>
      <c r="BHP153" s="0"/>
      <c r="BHQ153" s="0"/>
      <c r="BHR153" s="0"/>
      <c r="BHS153" s="0"/>
      <c r="BHT153" s="0"/>
      <c r="BHU153" s="0"/>
      <c r="BHV153" s="0"/>
      <c r="BHW153" s="0"/>
      <c r="BHX153" s="0"/>
      <c r="BHY153" s="0"/>
      <c r="BHZ153" s="0"/>
      <c r="BIA153" s="0"/>
      <c r="BIB153" s="0"/>
      <c r="BIC153" s="0"/>
      <c r="BID153" s="0"/>
      <c r="BIE153" s="0"/>
      <c r="BIF153" s="0"/>
      <c r="BIG153" s="0"/>
      <c r="BIH153" s="0"/>
      <c r="BII153" s="0"/>
      <c r="BIJ153" s="0"/>
      <c r="BIK153" s="0"/>
      <c r="BIL153" s="0"/>
      <c r="BIM153" s="0"/>
      <c r="BIN153" s="0"/>
      <c r="BIO153" s="0"/>
      <c r="BIP153" s="0"/>
      <c r="BIQ153" s="0"/>
      <c r="BIR153" s="0"/>
      <c r="BIS153" s="0"/>
      <c r="BIT153" s="0"/>
      <c r="BIU153" s="0"/>
      <c r="BIV153" s="0"/>
      <c r="BIW153" s="0"/>
      <c r="BIX153" s="0"/>
      <c r="BIY153" s="0"/>
      <c r="BIZ153" s="0"/>
      <c r="BJA153" s="0"/>
      <c r="BJB153" s="0"/>
      <c r="BJC153" s="0"/>
      <c r="BJD153" s="0"/>
      <c r="BJE153" s="0"/>
      <c r="BJF153" s="0"/>
      <c r="BJG153" s="0"/>
      <c r="BJH153" s="0"/>
      <c r="BJI153" s="0"/>
      <c r="BJJ153" s="0"/>
      <c r="BJK153" s="0"/>
      <c r="BJL153" s="0"/>
      <c r="BJM153" s="0"/>
      <c r="BJN153" s="0"/>
      <c r="BJO153" s="0"/>
      <c r="BJP153" s="0"/>
      <c r="BJQ153" s="0"/>
      <c r="BJR153" s="0"/>
      <c r="BJS153" s="0"/>
      <c r="BJT153" s="0"/>
      <c r="BJU153" s="0"/>
      <c r="BJV153" s="0"/>
      <c r="BJW153" s="0"/>
      <c r="BJX153" s="0"/>
      <c r="BJY153" s="0"/>
      <c r="BJZ153" s="0"/>
      <c r="BKA153" s="0"/>
      <c r="BKB153" s="0"/>
      <c r="BKC153" s="0"/>
      <c r="BKD153" s="0"/>
      <c r="BKE153" s="0"/>
      <c r="BKF153" s="0"/>
      <c r="BKG153" s="0"/>
      <c r="BKH153" s="0"/>
      <c r="BKI153" s="0"/>
      <c r="BKJ153" s="0"/>
      <c r="BKK153" s="0"/>
      <c r="BKL153" s="0"/>
      <c r="BKM153" s="0"/>
      <c r="BKN153" s="0"/>
      <c r="BKO153" s="0"/>
      <c r="BKP153" s="0"/>
      <c r="BKQ153" s="0"/>
      <c r="BKR153" s="0"/>
      <c r="BKS153" s="0"/>
      <c r="BKT153" s="0"/>
      <c r="BKU153" s="0"/>
      <c r="BKV153" s="0"/>
      <c r="BKW153" s="0"/>
      <c r="BKX153" s="0"/>
      <c r="BKY153" s="0"/>
      <c r="BKZ153" s="0"/>
      <c r="BLA153" s="0"/>
      <c r="BLB153" s="0"/>
      <c r="BLC153" s="0"/>
      <c r="BLD153" s="0"/>
      <c r="BLE153" s="0"/>
      <c r="BLF153" s="0"/>
      <c r="BLG153" s="0"/>
      <c r="BLH153" s="0"/>
      <c r="BLI153" s="0"/>
      <c r="BLJ153" s="0"/>
      <c r="BLK153" s="0"/>
      <c r="BLL153" s="0"/>
      <c r="BLM153" s="0"/>
      <c r="BLN153" s="0"/>
      <c r="BLO153" s="0"/>
      <c r="BLP153" s="0"/>
      <c r="BLQ153" s="0"/>
      <c r="BLR153" s="0"/>
      <c r="BLS153" s="0"/>
      <c r="BLT153" s="0"/>
      <c r="BLU153" s="0"/>
      <c r="BLV153" s="0"/>
      <c r="BLW153" s="0"/>
      <c r="BLX153" s="0"/>
      <c r="BLY153" s="0"/>
      <c r="BLZ153" s="0"/>
      <c r="BMA153" s="0"/>
      <c r="BMB153" s="0"/>
      <c r="BMC153" s="0"/>
      <c r="BMD153" s="0"/>
      <c r="BME153" s="0"/>
      <c r="BMF153" s="0"/>
      <c r="BMG153" s="0"/>
      <c r="BMH153" s="0"/>
      <c r="BMI153" s="0"/>
      <c r="BMJ153" s="0"/>
      <c r="BMK153" s="0"/>
      <c r="BML153" s="0"/>
      <c r="BMM153" s="0"/>
      <c r="BMN153" s="0"/>
      <c r="BMO153" s="0"/>
      <c r="BMP153" s="0"/>
      <c r="BMQ153" s="0"/>
      <c r="BMR153" s="0"/>
      <c r="BMS153" s="0"/>
      <c r="BMT153" s="0"/>
      <c r="BMU153" s="0"/>
      <c r="BMV153" s="0"/>
      <c r="BMW153" s="0"/>
      <c r="BMX153" s="0"/>
      <c r="BMY153" s="0"/>
      <c r="BMZ153" s="0"/>
      <c r="BNA153" s="0"/>
      <c r="BNB153" s="0"/>
      <c r="BNC153" s="0"/>
      <c r="BND153" s="0"/>
      <c r="BNE153" s="0"/>
      <c r="BNF153" s="0"/>
      <c r="BNG153" s="0"/>
      <c r="BNH153" s="0"/>
      <c r="BNI153" s="0"/>
      <c r="BNJ153" s="0"/>
      <c r="BNK153" s="0"/>
      <c r="BNL153" s="0"/>
      <c r="BNM153" s="0"/>
      <c r="BNN153" s="0"/>
      <c r="BNO153" s="0"/>
      <c r="BNP153" s="0"/>
      <c r="BNQ153" s="0"/>
      <c r="BNR153" s="0"/>
      <c r="BNS153" s="0"/>
      <c r="BNT153" s="0"/>
      <c r="BNU153" s="0"/>
      <c r="BNV153" s="0"/>
      <c r="BNW153" s="0"/>
      <c r="BNX153" s="0"/>
      <c r="BNY153" s="0"/>
      <c r="BNZ153" s="0"/>
      <c r="BOA153" s="0"/>
      <c r="BOB153" s="0"/>
      <c r="BOC153" s="0"/>
      <c r="BOD153" s="0"/>
      <c r="BOE153" s="0"/>
      <c r="BOF153" s="0"/>
      <c r="BOG153" s="0"/>
      <c r="BOH153" s="0"/>
      <c r="BOI153" s="0"/>
      <c r="BOJ153" s="0"/>
      <c r="BOK153" s="0"/>
      <c r="BOL153" s="0"/>
      <c r="BOM153" s="0"/>
      <c r="BON153" s="0"/>
      <c r="BOO153" s="0"/>
      <c r="BOP153" s="0"/>
      <c r="BOQ153" s="0"/>
      <c r="BOR153" s="0"/>
      <c r="BOS153" s="0"/>
      <c r="BOT153" s="0"/>
      <c r="BOU153" s="0"/>
      <c r="BOV153" s="0"/>
      <c r="BOW153" s="0"/>
      <c r="BOX153" s="0"/>
      <c r="BOY153" s="0"/>
      <c r="BOZ153" s="0"/>
      <c r="BPA153" s="0"/>
      <c r="BPB153" s="0"/>
      <c r="BPC153" s="0"/>
      <c r="BPD153" s="0"/>
      <c r="BPE153" s="0"/>
      <c r="BPF153" s="0"/>
      <c r="BPG153" s="0"/>
      <c r="BPH153" s="0"/>
      <c r="BPI153" s="0"/>
      <c r="BPJ153" s="0"/>
      <c r="BPK153" s="0"/>
      <c r="BPL153" s="0"/>
      <c r="BPM153" s="0"/>
      <c r="BPN153" s="0"/>
      <c r="BPO153" s="0"/>
      <c r="BPP153" s="0"/>
      <c r="BPQ153" s="0"/>
      <c r="BPR153" s="0"/>
      <c r="BPS153" s="0"/>
      <c r="BPT153" s="0"/>
      <c r="BPU153" s="0"/>
      <c r="BPV153" s="0"/>
      <c r="BPW153" s="0"/>
      <c r="BPX153" s="0"/>
      <c r="BPY153" s="0"/>
      <c r="BPZ153" s="0"/>
      <c r="BQA153" s="0"/>
      <c r="BQB153" s="0"/>
      <c r="BQC153" s="0"/>
      <c r="BQD153" s="0"/>
      <c r="BQE153" s="0"/>
      <c r="BQF153" s="0"/>
      <c r="BQG153" s="0"/>
      <c r="BQH153" s="0"/>
      <c r="BQI153" s="0"/>
      <c r="BQJ153" s="0"/>
      <c r="BQK153" s="0"/>
      <c r="BQL153" s="0"/>
      <c r="BQM153" s="0"/>
      <c r="BQN153" s="0"/>
      <c r="BQO153" s="0"/>
      <c r="BQP153" s="0"/>
      <c r="BQQ153" s="0"/>
      <c r="BQR153" s="0"/>
      <c r="BQS153" s="0"/>
      <c r="BQT153" s="0"/>
      <c r="BQU153" s="0"/>
      <c r="BQV153" s="0"/>
      <c r="BQW153" s="0"/>
      <c r="BQX153" s="0"/>
      <c r="BQY153" s="0"/>
      <c r="BQZ153" s="0"/>
      <c r="BRA153" s="0"/>
      <c r="BRB153" s="0"/>
      <c r="BRC153" s="0"/>
      <c r="BRD153" s="0"/>
      <c r="BRE153" s="0"/>
      <c r="BRF153" s="0"/>
      <c r="BRG153" s="0"/>
      <c r="BRH153" s="0"/>
      <c r="BRI153" s="0"/>
      <c r="BRJ153" s="0"/>
      <c r="BRK153" s="0"/>
      <c r="BRL153" s="0"/>
      <c r="BRM153" s="0"/>
      <c r="BRN153" s="0"/>
      <c r="BRO153" s="0"/>
      <c r="BRP153" s="0"/>
      <c r="BRQ153" s="0"/>
      <c r="BRR153" s="0"/>
      <c r="BRS153" s="0"/>
      <c r="BRT153" s="0"/>
      <c r="BRU153" s="0"/>
      <c r="BRV153" s="0"/>
      <c r="BRW153" s="0"/>
      <c r="BRX153" s="0"/>
      <c r="BRY153" s="0"/>
      <c r="BRZ153" s="0"/>
      <c r="BSA153" s="0"/>
      <c r="BSB153" s="0"/>
      <c r="BSC153" s="0"/>
      <c r="BSD153" s="0"/>
      <c r="BSE153" s="0"/>
      <c r="BSF153" s="0"/>
      <c r="BSG153" s="0"/>
      <c r="BSH153" s="0"/>
      <c r="BSI153" s="0"/>
      <c r="BSJ153" s="0"/>
      <c r="BSK153" s="0"/>
      <c r="BSL153" s="0"/>
      <c r="BSM153" s="0"/>
      <c r="BSN153" s="0"/>
      <c r="BSO153" s="0"/>
      <c r="BSP153" s="0"/>
      <c r="BSQ153" s="0"/>
      <c r="BSR153" s="0"/>
      <c r="BSS153" s="0"/>
      <c r="BST153" s="0"/>
      <c r="BSU153" s="0"/>
      <c r="BSV153" s="0"/>
      <c r="BSW153" s="0"/>
      <c r="BSX153" s="0"/>
      <c r="BSY153" s="0"/>
      <c r="BSZ153" s="0"/>
      <c r="BTA153" s="0"/>
      <c r="BTB153" s="0"/>
      <c r="BTC153" s="0"/>
      <c r="BTD153" s="0"/>
      <c r="BTE153" s="0"/>
      <c r="BTF153" s="0"/>
      <c r="BTG153" s="0"/>
      <c r="BTH153" s="0"/>
      <c r="BTI153" s="0"/>
      <c r="BTJ153" s="0"/>
      <c r="BTK153" s="0"/>
      <c r="BTL153" s="0"/>
      <c r="BTM153" s="0"/>
      <c r="BTN153" s="0"/>
      <c r="BTO153" s="0"/>
      <c r="BTP153" s="0"/>
      <c r="BTQ153" s="0"/>
      <c r="BTR153" s="0"/>
      <c r="BTS153" s="0"/>
      <c r="BTT153" s="0"/>
      <c r="BTU153" s="0"/>
      <c r="BTV153" s="0"/>
      <c r="BTW153" s="0"/>
      <c r="BTX153" s="0"/>
      <c r="BTY153" s="0"/>
      <c r="BTZ153" s="0"/>
      <c r="BUA153" s="0"/>
      <c r="BUB153" s="0"/>
      <c r="BUC153" s="0"/>
      <c r="BUD153" s="0"/>
      <c r="BUE153" s="0"/>
      <c r="BUF153" s="0"/>
      <c r="BUG153" s="0"/>
      <c r="BUH153" s="0"/>
      <c r="BUI153" s="0"/>
      <c r="BUJ153" s="0"/>
      <c r="BUK153" s="0"/>
      <c r="BUL153" s="0"/>
      <c r="BUM153" s="0"/>
      <c r="BUN153" s="0"/>
      <c r="BUO153" s="0"/>
      <c r="BUP153" s="0"/>
      <c r="BUQ153" s="0"/>
      <c r="BUR153" s="0"/>
      <c r="BUS153" s="0"/>
      <c r="BUT153" s="0"/>
      <c r="BUU153" s="0"/>
      <c r="BUV153" s="0"/>
      <c r="BUW153" s="0"/>
      <c r="BUX153" s="0"/>
      <c r="BUY153" s="0"/>
      <c r="BUZ153" s="0"/>
      <c r="BVA153" s="0"/>
      <c r="BVB153" s="0"/>
      <c r="BVC153" s="0"/>
      <c r="BVD153" s="0"/>
      <c r="BVE153" s="0"/>
      <c r="BVF153" s="0"/>
      <c r="BVG153" s="0"/>
      <c r="BVH153" s="0"/>
      <c r="BVI153" s="0"/>
      <c r="BVJ153" s="0"/>
      <c r="BVK153" s="0"/>
      <c r="BVL153" s="0"/>
      <c r="BVM153" s="0"/>
      <c r="BVN153" s="0"/>
      <c r="BVO153" s="0"/>
      <c r="BVP153" s="0"/>
      <c r="BVQ153" s="0"/>
      <c r="BVR153" s="0"/>
      <c r="BVS153" s="0"/>
      <c r="BVT153" s="0"/>
      <c r="BVU153" s="0"/>
      <c r="BVV153" s="0"/>
      <c r="BVW153" s="0"/>
      <c r="BVX153" s="0"/>
      <c r="BVY153" s="0"/>
      <c r="BVZ153" s="0"/>
      <c r="BWA153" s="0"/>
      <c r="BWB153" s="0"/>
      <c r="BWC153" s="0"/>
      <c r="BWD153" s="0"/>
      <c r="BWE153" s="0"/>
      <c r="BWF153" s="0"/>
      <c r="BWG153" s="0"/>
      <c r="BWH153" s="0"/>
      <c r="BWI153" s="0"/>
      <c r="BWJ153" s="0"/>
      <c r="BWK153" s="0"/>
      <c r="BWL153" s="0"/>
      <c r="BWM153" s="0"/>
      <c r="BWN153" s="0"/>
      <c r="BWO153" s="0"/>
      <c r="BWP153" s="0"/>
      <c r="BWQ153" s="0"/>
      <c r="BWR153" s="0"/>
      <c r="BWS153" s="0"/>
      <c r="BWT153" s="0"/>
      <c r="BWU153" s="0"/>
      <c r="BWV153" s="0"/>
      <c r="BWW153" s="0"/>
      <c r="BWX153" s="0"/>
      <c r="BWY153" s="0"/>
      <c r="BWZ153" s="0"/>
      <c r="BXA153" s="0"/>
      <c r="BXB153" s="0"/>
      <c r="BXC153" s="0"/>
      <c r="BXD153" s="0"/>
      <c r="BXE153" s="0"/>
      <c r="BXF153" s="0"/>
      <c r="BXG153" s="0"/>
      <c r="BXH153" s="0"/>
      <c r="BXI153" s="0"/>
      <c r="BXJ153" s="0"/>
      <c r="BXK153" s="0"/>
      <c r="BXL153" s="0"/>
      <c r="BXM153" s="0"/>
      <c r="BXN153" s="0"/>
      <c r="BXO153" s="0"/>
      <c r="BXP153" s="0"/>
      <c r="BXQ153" s="0"/>
      <c r="BXR153" s="0"/>
      <c r="BXS153" s="0"/>
      <c r="BXT153" s="0"/>
      <c r="BXU153" s="0"/>
      <c r="BXV153" s="0"/>
      <c r="BXW153" s="0"/>
      <c r="BXX153" s="0"/>
      <c r="BXY153" s="0"/>
      <c r="BXZ153" s="0"/>
      <c r="BYA153" s="0"/>
      <c r="BYB153" s="0"/>
      <c r="BYC153" s="0"/>
      <c r="BYD153" s="0"/>
      <c r="BYE153" s="0"/>
      <c r="BYF153" s="0"/>
      <c r="BYG153" s="0"/>
      <c r="BYH153" s="0"/>
      <c r="BYI153" s="0"/>
      <c r="BYJ153" s="0"/>
      <c r="BYK153" s="0"/>
      <c r="BYL153" s="0"/>
      <c r="BYM153" s="0"/>
      <c r="BYN153" s="0"/>
      <c r="BYO153" s="0"/>
      <c r="BYP153" s="0"/>
      <c r="BYQ153" s="0"/>
      <c r="BYR153" s="0"/>
      <c r="BYS153" s="0"/>
      <c r="BYT153" s="0"/>
      <c r="BYU153" s="0"/>
      <c r="BYV153" s="0"/>
      <c r="BYW153" s="0"/>
      <c r="BYX153" s="0"/>
      <c r="BYY153" s="0"/>
      <c r="BYZ153" s="0"/>
      <c r="BZA153" s="0"/>
      <c r="BZB153" s="0"/>
      <c r="BZC153" s="0"/>
      <c r="BZD153" s="0"/>
      <c r="BZE153" s="0"/>
      <c r="BZF153" s="0"/>
      <c r="BZG153" s="0"/>
      <c r="BZH153" s="0"/>
      <c r="BZI153" s="0"/>
      <c r="BZJ153" s="0"/>
      <c r="BZK153" s="0"/>
      <c r="BZL153" s="0"/>
      <c r="BZM153" s="0"/>
      <c r="BZN153" s="0"/>
      <c r="BZO153" s="0"/>
      <c r="BZP153" s="0"/>
      <c r="BZQ153" s="0"/>
      <c r="BZR153" s="0"/>
      <c r="BZS153" s="0"/>
      <c r="BZT153" s="0"/>
      <c r="BZU153" s="0"/>
      <c r="BZV153" s="0"/>
      <c r="BZW153" s="0"/>
      <c r="BZX153" s="0"/>
      <c r="BZY153" s="0"/>
      <c r="BZZ153" s="0"/>
      <c r="CAA153" s="0"/>
      <c r="CAB153" s="0"/>
      <c r="CAC153" s="0"/>
      <c r="CAD153" s="0"/>
      <c r="CAE153" s="0"/>
      <c r="CAF153" s="0"/>
      <c r="CAG153" s="0"/>
      <c r="CAH153" s="0"/>
      <c r="CAI153" s="0"/>
      <c r="CAJ153" s="0"/>
      <c r="CAK153" s="0"/>
      <c r="CAL153" s="0"/>
      <c r="CAM153" s="0"/>
      <c r="CAN153" s="0"/>
      <c r="CAO153" s="0"/>
      <c r="CAP153" s="0"/>
      <c r="CAQ153" s="0"/>
      <c r="CAR153" s="0"/>
      <c r="CAS153" s="0"/>
      <c r="CAT153" s="0"/>
      <c r="CAU153" s="0"/>
      <c r="CAV153" s="0"/>
      <c r="CAW153" s="0"/>
      <c r="CAX153" s="0"/>
      <c r="CAY153" s="0"/>
      <c r="CAZ153" s="0"/>
      <c r="CBA153" s="0"/>
      <c r="CBB153" s="0"/>
      <c r="CBC153" s="0"/>
      <c r="CBD153" s="0"/>
      <c r="CBE153" s="0"/>
      <c r="CBF153" s="0"/>
      <c r="CBG153" s="0"/>
      <c r="CBH153" s="0"/>
      <c r="CBI153" s="0"/>
      <c r="CBJ153" s="0"/>
      <c r="CBK153" s="0"/>
      <c r="CBL153" s="0"/>
      <c r="CBM153" s="0"/>
      <c r="CBN153" s="0"/>
      <c r="CBO153" s="0"/>
      <c r="CBP153" s="0"/>
      <c r="CBQ153" s="0"/>
      <c r="CBR153" s="0"/>
      <c r="CBS153" s="0"/>
      <c r="CBT153" s="0"/>
      <c r="CBU153" s="0"/>
      <c r="CBV153" s="0"/>
      <c r="CBW153" s="0"/>
      <c r="CBX153" s="0"/>
      <c r="CBY153" s="0"/>
      <c r="CBZ153" s="0"/>
      <c r="CCA153" s="0"/>
      <c r="CCB153" s="0"/>
      <c r="CCC153" s="0"/>
      <c r="CCD153" s="0"/>
      <c r="CCE153" s="0"/>
      <c r="CCF153" s="0"/>
      <c r="CCG153" s="0"/>
      <c r="CCH153" s="0"/>
      <c r="CCI153" s="0"/>
      <c r="CCJ153" s="0"/>
      <c r="CCK153" s="0"/>
      <c r="CCL153" s="0"/>
      <c r="CCM153" s="0"/>
      <c r="CCN153" s="0"/>
      <c r="CCO153" s="0"/>
      <c r="CCP153" s="0"/>
      <c r="CCQ153" s="0"/>
      <c r="CCR153" s="0"/>
      <c r="CCS153" s="0"/>
      <c r="CCT153" s="0"/>
      <c r="CCU153" s="0"/>
      <c r="CCV153" s="0"/>
      <c r="CCW153" s="0"/>
      <c r="CCX153" s="0"/>
      <c r="CCY153" s="0"/>
      <c r="CCZ153" s="0"/>
      <c r="CDA153" s="0"/>
      <c r="CDB153" s="0"/>
      <c r="CDC153" s="0"/>
      <c r="CDD153" s="0"/>
      <c r="CDE153" s="0"/>
      <c r="CDF153" s="0"/>
      <c r="CDG153" s="0"/>
      <c r="CDH153" s="0"/>
      <c r="CDI153" s="0"/>
      <c r="CDJ153" s="0"/>
      <c r="CDK153" s="0"/>
      <c r="CDL153" s="0"/>
      <c r="CDM153" s="0"/>
      <c r="CDN153" s="0"/>
      <c r="CDO153" s="0"/>
      <c r="CDP153" s="0"/>
      <c r="CDQ153" s="0"/>
      <c r="CDR153" s="0"/>
      <c r="CDS153" s="0"/>
      <c r="CDT153" s="0"/>
      <c r="CDU153" s="0"/>
      <c r="CDV153" s="0"/>
      <c r="CDW153" s="0"/>
      <c r="CDX153" s="0"/>
      <c r="CDY153" s="0"/>
      <c r="CDZ153" s="0"/>
      <c r="CEA153" s="0"/>
      <c r="CEB153" s="0"/>
      <c r="CEC153" s="0"/>
      <c r="CED153" s="0"/>
      <c r="CEE153" s="0"/>
      <c r="CEF153" s="0"/>
      <c r="CEG153" s="0"/>
      <c r="CEH153" s="0"/>
      <c r="CEI153" s="0"/>
      <c r="CEJ153" s="0"/>
      <c r="CEK153" s="0"/>
      <c r="CEL153" s="0"/>
      <c r="CEM153" s="0"/>
      <c r="CEN153" s="0"/>
      <c r="CEO153" s="0"/>
      <c r="CEP153" s="0"/>
      <c r="CEQ153" s="0"/>
      <c r="CER153" s="0"/>
      <c r="CES153" s="0"/>
      <c r="CET153" s="0"/>
      <c r="CEU153" s="0"/>
      <c r="CEV153" s="0"/>
      <c r="CEW153" s="0"/>
      <c r="CEX153" s="0"/>
      <c r="CEY153" s="0"/>
      <c r="CEZ153" s="0"/>
      <c r="CFA153" s="0"/>
      <c r="CFB153" s="0"/>
      <c r="CFC153" s="0"/>
      <c r="CFD153" s="0"/>
      <c r="CFE153" s="0"/>
      <c r="CFF153" s="0"/>
      <c r="CFG153" s="0"/>
      <c r="CFH153" s="0"/>
      <c r="CFI153" s="0"/>
      <c r="CFJ153" s="0"/>
      <c r="CFK153" s="0"/>
      <c r="CFL153" s="0"/>
      <c r="CFM153" s="0"/>
      <c r="CFN153" s="0"/>
      <c r="CFO153" s="0"/>
      <c r="CFP153" s="0"/>
      <c r="CFQ153" s="0"/>
      <c r="CFR153" s="0"/>
      <c r="CFS153" s="0"/>
      <c r="CFT153" s="0"/>
      <c r="CFU153" s="0"/>
      <c r="CFV153" s="0"/>
      <c r="CFW153" s="0"/>
      <c r="CFX153" s="0"/>
      <c r="CFY153" s="0"/>
      <c r="CFZ153" s="0"/>
      <c r="CGA153" s="0"/>
      <c r="CGB153" s="0"/>
      <c r="CGC153" s="0"/>
      <c r="CGD153" s="0"/>
      <c r="CGE153" s="0"/>
      <c r="CGF153" s="0"/>
      <c r="CGG153" s="0"/>
      <c r="CGH153" s="0"/>
      <c r="CGI153" s="0"/>
      <c r="CGJ153" s="0"/>
      <c r="CGK153" s="0"/>
      <c r="CGL153" s="0"/>
      <c r="CGM153" s="0"/>
      <c r="CGN153" s="0"/>
      <c r="CGO153" s="0"/>
      <c r="CGP153" s="0"/>
      <c r="CGQ153" s="0"/>
      <c r="CGR153" s="0"/>
      <c r="CGS153" s="0"/>
      <c r="CGT153" s="0"/>
      <c r="CGU153" s="0"/>
      <c r="CGV153" s="0"/>
      <c r="CGW153" s="0"/>
      <c r="CGX153" s="0"/>
      <c r="CGY153" s="0"/>
      <c r="CGZ153" s="0"/>
      <c r="CHA153" s="0"/>
      <c r="CHB153" s="0"/>
      <c r="CHC153" s="0"/>
      <c r="CHD153" s="0"/>
      <c r="CHE153" s="0"/>
      <c r="CHF153" s="0"/>
      <c r="CHG153" s="0"/>
      <c r="CHH153" s="0"/>
      <c r="CHI153" s="0"/>
      <c r="CHJ153" s="0"/>
      <c r="CHK153" s="0"/>
      <c r="CHL153" s="0"/>
      <c r="CHM153" s="0"/>
      <c r="CHN153" s="0"/>
      <c r="CHO153" s="0"/>
      <c r="CHP153" s="0"/>
      <c r="CHQ153" s="0"/>
      <c r="CHR153" s="0"/>
      <c r="CHS153" s="0"/>
      <c r="CHT153" s="0"/>
      <c r="CHU153" s="0"/>
      <c r="CHV153" s="0"/>
      <c r="CHW153" s="0"/>
      <c r="CHX153" s="0"/>
      <c r="CHY153" s="0"/>
      <c r="CHZ153" s="0"/>
      <c r="CIA153" s="0"/>
      <c r="CIB153" s="0"/>
      <c r="CIC153" s="0"/>
      <c r="CID153" s="0"/>
      <c r="CIE153" s="0"/>
      <c r="CIF153" s="0"/>
      <c r="CIG153" s="0"/>
      <c r="CIH153" s="0"/>
      <c r="CII153" s="0"/>
      <c r="CIJ153" s="0"/>
      <c r="CIK153" s="0"/>
      <c r="CIL153" s="0"/>
      <c r="CIM153" s="0"/>
      <c r="CIN153" s="0"/>
      <c r="CIO153" s="0"/>
      <c r="CIP153" s="0"/>
      <c r="CIQ153" s="0"/>
      <c r="CIR153" s="0"/>
      <c r="CIS153" s="0"/>
      <c r="CIT153" s="0"/>
      <c r="CIU153" s="0"/>
      <c r="CIV153" s="0"/>
      <c r="CIW153" s="0"/>
      <c r="CIX153" s="0"/>
      <c r="CIY153" s="0"/>
      <c r="CIZ153" s="0"/>
      <c r="CJA153" s="0"/>
      <c r="CJB153" s="0"/>
      <c r="CJC153" s="0"/>
      <c r="CJD153" s="0"/>
      <c r="CJE153" s="0"/>
      <c r="CJF153" s="0"/>
      <c r="CJG153" s="0"/>
      <c r="CJH153" s="0"/>
      <c r="CJI153" s="0"/>
      <c r="CJJ153" s="0"/>
      <c r="CJK153" s="0"/>
      <c r="CJL153" s="0"/>
      <c r="CJM153" s="0"/>
      <c r="CJN153" s="0"/>
      <c r="CJO153" s="0"/>
      <c r="CJP153" s="0"/>
      <c r="CJQ153" s="0"/>
      <c r="CJR153" s="0"/>
      <c r="CJS153" s="0"/>
      <c r="CJT153" s="0"/>
      <c r="CJU153" s="0"/>
      <c r="CJV153" s="0"/>
      <c r="CJW153" s="0"/>
      <c r="CJX153" s="0"/>
      <c r="CJY153" s="0"/>
      <c r="CJZ153" s="0"/>
      <c r="CKA153" s="0"/>
      <c r="CKB153" s="0"/>
      <c r="CKC153" s="0"/>
      <c r="CKD153" s="0"/>
      <c r="CKE153" s="0"/>
      <c r="CKF153" s="0"/>
      <c r="CKG153" s="0"/>
      <c r="CKH153" s="0"/>
      <c r="CKI153" s="0"/>
      <c r="CKJ153" s="0"/>
      <c r="CKK153" s="0"/>
      <c r="CKL153" s="0"/>
      <c r="CKM153" s="0"/>
      <c r="CKN153" s="0"/>
      <c r="CKO153" s="0"/>
      <c r="CKP153" s="0"/>
      <c r="CKQ153" s="0"/>
      <c r="CKR153" s="0"/>
      <c r="CKS153" s="0"/>
      <c r="CKT153" s="0"/>
      <c r="CKU153" s="0"/>
      <c r="CKV153" s="0"/>
      <c r="CKW153" s="0"/>
      <c r="CKX153" s="0"/>
      <c r="CKY153" s="0"/>
      <c r="CKZ153" s="0"/>
      <c r="CLA153" s="0"/>
      <c r="CLB153" s="0"/>
      <c r="CLC153" s="0"/>
      <c r="CLD153" s="0"/>
      <c r="CLE153" s="0"/>
      <c r="CLF153" s="0"/>
      <c r="CLG153" s="0"/>
      <c r="CLH153" s="0"/>
      <c r="CLI153" s="0"/>
      <c r="CLJ153" s="0"/>
      <c r="CLK153" s="0"/>
      <c r="CLL153" s="0"/>
      <c r="CLM153" s="0"/>
      <c r="CLN153" s="0"/>
      <c r="CLO153" s="0"/>
      <c r="CLP153" s="0"/>
      <c r="CLQ153" s="0"/>
      <c r="CLR153" s="0"/>
      <c r="CLS153" s="0"/>
      <c r="CLT153" s="0"/>
      <c r="CLU153" s="0"/>
      <c r="CLV153" s="0"/>
      <c r="CLW153" s="0"/>
      <c r="CLX153" s="0"/>
      <c r="CLY153" s="0"/>
      <c r="CLZ153" s="0"/>
      <c r="CMA153" s="0"/>
      <c r="CMB153" s="0"/>
      <c r="CMC153" s="0"/>
      <c r="CMD153" s="0"/>
      <c r="CME153" s="0"/>
      <c r="CMF153" s="0"/>
      <c r="CMG153" s="0"/>
      <c r="CMH153" s="0"/>
      <c r="CMI153" s="0"/>
      <c r="CMJ153" s="0"/>
      <c r="CMK153" s="0"/>
      <c r="CML153" s="0"/>
      <c r="CMM153" s="0"/>
      <c r="CMN153" s="0"/>
      <c r="CMO153" s="0"/>
      <c r="CMP153" s="0"/>
      <c r="CMQ153" s="0"/>
      <c r="CMR153" s="0"/>
      <c r="CMS153" s="0"/>
      <c r="CMT153" s="0"/>
      <c r="CMU153" s="0"/>
      <c r="CMV153" s="0"/>
      <c r="CMW153" s="0"/>
      <c r="CMX153" s="0"/>
      <c r="CMY153" s="0"/>
      <c r="CMZ153" s="0"/>
      <c r="CNA153" s="0"/>
      <c r="CNB153" s="0"/>
      <c r="CNC153" s="0"/>
      <c r="CND153" s="0"/>
      <c r="CNE153" s="0"/>
      <c r="CNF153" s="0"/>
      <c r="CNG153" s="0"/>
      <c r="CNH153" s="0"/>
      <c r="CNI153" s="0"/>
      <c r="CNJ153" s="0"/>
      <c r="CNK153" s="0"/>
      <c r="CNL153" s="0"/>
      <c r="CNM153" s="0"/>
      <c r="CNN153" s="0"/>
      <c r="CNO153" s="0"/>
      <c r="CNP153" s="0"/>
      <c r="CNQ153" s="0"/>
      <c r="CNR153" s="0"/>
      <c r="CNS153" s="0"/>
      <c r="CNT153" s="0"/>
      <c r="CNU153" s="0"/>
      <c r="CNV153" s="0"/>
      <c r="CNW153" s="0"/>
      <c r="CNX153" s="0"/>
      <c r="CNY153" s="0"/>
      <c r="CNZ153" s="0"/>
      <c r="COA153" s="0"/>
      <c r="COB153" s="0"/>
      <c r="COC153" s="0"/>
      <c r="COD153" s="0"/>
      <c r="COE153" s="0"/>
      <c r="COF153" s="0"/>
      <c r="COG153" s="0"/>
      <c r="COH153" s="0"/>
      <c r="COI153" s="0"/>
      <c r="COJ153" s="0"/>
      <c r="COK153" s="0"/>
      <c r="COL153" s="0"/>
      <c r="COM153" s="0"/>
      <c r="CON153" s="0"/>
      <c r="COO153" s="0"/>
      <c r="COP153" s="0"/>
      <c r="COQ153" s="0"/>
      <c r="COR153" s="0"/>
      <c r="COS153" s="0"/>
      <c r="COT153" s="0"/>
      <c r="COU153" s="0"/>
      <c r="COV153" s="0"/>
      <c r="COW153" s="0"/>
      <c r="COX153" s="0"/>
      <c r="COY153" s="0"/>
      <c r="COZ153" s="0"/>
      <c r="CPA153" s="0"/>
      <c r="CPB153" s="0"/>
      <c r="CPC153" s="0"/>
      <c r="CPD153" s="0"/>
      <c r="CPE153" s="0"/>
      <c r="CPF153" s="0"/>
      <c r="CPG153" s="0"/>
      <c r="CPH153" s="0"/>
      <c r="CPI153" s="0"/>
      <c r="CPJ153" s="0"/>
      <c r="CPK153" s="0"/>
      <c r="CPL153" s="0"/>
      <c r="CPM153" s="0"/>
      <c r="CPN153" s="0"/>
      <c r="CPO153" s="0"/>
      <c r="CPP153" s="0"/>
      <c r="CPQ153" s="0"/>
      <c r="CPR153" s="0"/>
      <c r="CPS153" s="0"/>
      <c r="CPT153" s="0"/>
      <c r="CPU153" s="0"/>
      <c r="CPV153" s="0"/>
      <c r="CPW153" s="0"/>
      <c r="CPX153" s="0"/>
      <c r="CPY153" s="0"/>
      <c r="CPZ153" s="0"/>
      <c r="CQA153" s="0"/>
      <c r="CQB153" s="0"/>
      <c r="CQC153" s="0"/>
      <c r="CQD153" s="0"/>
      <c r="CQE153" s="0"/>
      <c r="CQF153" s="0"/>
      <c r="CQG153" s="0"/>
      <c r="CQH153" s="0"/>
      <c r="CQI153" s="0"/>
      <c r="CQJ153" s="0"/>
      <c r="CQK153" s="0"/>
      <c r="CQL153" s="0"/>
      <c r="CQM153" s="0"/>
      <c r="CQN153" s="0"/>
      <c r="CQO153" s="0"/>
      <c r="CQP153" s="0"/>
      <c r="CQQ153" s="0"/>
      <c r="CQR153" s="0"/>
      <c r="CQS153" s="0"/>
      <c r="CQT153" s="0"/>
      <c r="CQU153" s="0"/>
      <c r="CQV153" s="0"/>
      <c r="CQW153" s="0"/>
      <c r="CQX153" s="0"/>
      <c r="CQY153" s="0"/>
      <c r="CQZ153" s="0"/>
      <c r="CRA153" s="0"/>
      <c r="CRB153" s="0"/>
      <c r="CRC153" s="0"/>
      <c r="CRD153" s="0"/>
      <c r="CRE153" s="0"/>
      <c r="CRF153" s="0"/>
      <c r="CRG153" s="0"/>
      <c r="CRH153" s="0"/>
      <c r="CRI153" s="0"/>
      <c r="CRJ153" s="0"/>
      <c r="CRK153" s="0"/>
      <c r="CRL153" s="0"/>
      <c r="CRM153" s="0"/>
      <c r="CRN153" s="0"/>
      <c r="CRO153" s="0"/>
      <c r="CRP153" s="0"/>
      <c r="CRQ153" s="0"/>
      <c r="CRR153" s="0"/>
      <c r="CRS153" s="0"/>
      <c r="CRT153" s="0"/>
      <c r="CRU153" s="0"/>
      <c r="CRV153" s="0"/>
      <c r="CRW153" s="0"/>
      <c r="CRX153" s="0"/>
      <c r="CRY153" s="0"/>
      <c r="CRZ153" s="0"/>
      <c r="CSA153" s="0"/>
      <c r="CSB153" s="0"/>
      <c r="CSC153" s="0"/>
      <c r="CSD153" s="0"/>
      <c r="CSE153" s="0"/>
      <c r="CSF153" s="0"/>
      <c r="CSG153" s="0"/>
      <c r="CSH153" s="0"/>
      <c r="CSI153" s="0"/>
      <c r="CSJ153" s="0"/>
      <c r="CSK153" s="0"/>
      <c r="CSL153" s="0"/>
      <c r="CSM153" s="0"/>
      <c r="CSN153" s="0"/>
      <c r="CSO153" s="0"/>
      <c r="CSP153" s="0"/>
      <c r="CSQ153" s="0"/>
      <c r="CSR153" s="0"/>
      <c r="CSS153" s="0"/>
      <c r="CST153" s="0"/>
      <c r="CSU153" s="0"/>
      <c r="CSV153" s="0"/>
      <c r="CSW153" s="0"/>
      <c r="CSX153" s="0"/>
      <c r="CSY153" s="0"/>
      <c r="CSZ153" s="0"/>
      <c r="CTA153" s="0"/>
      <c r="CTB153" s="0"/>
      <c r="CTC153" s="0"/>
      <c r="CTD153" s="0"/>
      <c r="CTE153" s="0"/>
      <c r="CTF153" s="0"/>
      <c r="CTG153" s="0"/>
      <c r="CTH153" s="0"/>
      <c r="CTI153" s="0"/>
      <c r="CTJ153" s="0"/>
      <c r="CTK153" s="0"/>
      <c r="CTL153" s="0"/>
      <c r="CTM153" s="0"/>
      <c r="CTN153" s="0"/>
      <c r="CTO153" s="0"/>
      <c r="CTP153" s="0"/>
      <c r="CTQ153" s="0"/>
      <c r="CTR153" s="0"/>
      <c r="CTS153" s="0"/>
      <c r="CTT153" s="0"/>
      <c r="CTU153" s="0"/>
      <c r="CTV153" s="0"/>
      <c r="CTW153" s="0"/>
      <c r="CTX153" s="0"/>
      <c r="CTY153" s="0"/>
      <c r="CTZ153" s="0"/>
      <c r="CUA153" s="0"/>
      <c r="CUB153" s="0"/>
      <c r="CUC153" s="0"/>
      <c r="CUD153" s="0"/>
      <c r="CUE153" s="0"/>
      <c r="CUF153" s="0"/>
      <c r="CUG153" s="0"/>
      <c r="CUH153" s="0"/>
      <c r="CUI153" s="0"/>
      <c r="CUJ153" s="0"/>
      <c r="CUK153" s="0"/>
      <c r="CUL153" s="0"/>
      <c r="CUM153" s="0"/>
      <c r="CUN153" s="0"/>
      <c r="CUO153" s="0"/>
      <c r="CUP153" s="0"/>
      <c r="CUQ153" s="0"/>
      <c r="CUR153" s="0"/>
      <c r="CUS153" s="0"/>
      <c r="CUT153" s="0"/>
      <c r="CUU153" s="0"/>
      <c r="CUV153" s="0"/>
      <c r="CUW153" s="0"/>
      <c r="CUX153" s="0"/>
      <c r="CUY153" s="0"/>
      <c r="CUZ153" s="0"/>
      <c r="CVA153" s="0"/>
      <c r="CVB153" s="0"/>
      <c r="CVC153" s="0"/>
      <c r="CVD153" s="0"/>
      <c r="CVE153" s="0"/>
      <c r="CVF153" s="0"/>
      <c r="CVG153" s="0"/>
      <c r="CVH153" s="0"/>
      <c r="CVI153" s="0"/>
      <c r="CVJ153" s="0"/>
      <c r="CVK153" s="0"/>
      <c r="CVL153" s="0"/>
      <c r="CVM153" s="0"/>
      <c r="CVN153" s="0"/>
      <c r="CVO153" s="0"/>
      <c r="CVP153" s="0"/>
      <c r="CVQ153" s="0"/>
      <c r="CVR153" s="0"/>
      <c r="CVS153" s="0"/>
      <c r="CVT153" s="0"/>
      <c r="CVU153" s="0"/>
      <c r="CVV153" s="0"/>
      <c r="CVW153" s="0"/>
      <c r="CVX153" s="0"/>
      <c r="CVY153" s="0"/>
      <c r="CVZ153" s="0"/>
      <c r="CWA153" s="0"/>
      <c r="CWB153" s="0"/>
      <c r="CWC153" s="0"/>
      <c r="CWD153" s="0"/>
      <c r="CWE153" s="0"/>
      <c r="CWF153" s="0"/>
      <c r="CWG153" s="0"/>
      <c r="CWH153" s="0"/>
      <c r="CWI153" s="0"/>
      <c r="CWJ153" s="0"/>
      <c r="CWK153" s="0"/>
      <c r="CWL153" s="0"/>
      <c r="CWM153" s="0"/>
      <c r="CWN153" s="0"/>
      <c r="CWO153" s="0"/>
      <c r="CWP153" s="0"/>
      <c r="CWQ153" s="0"/>
      <c r="CWR153" s="0"/>
      <c r="CWS153" s="0"/>
      <c r="CWT153" s="0"/>
      <c r="CWU153" s="0"/>
      <c r="CWV153" s="0"/>
      <c r="CWW153" s="0"/>
      <c r="CWX153" s="0"/>
      <c r="CWY153" s="0"/>
      <c r="CWZ153" s="0"/>
      <c r="CXA153" s="0"/>
      <c r="CXB153" s="0"/>
      <c r="CXC153" s="0"/>
      <c r="CXD153" s="0"/>
      <c r="CXE153" s="0"/>
      <c r="CXF153" s="0"/>
      <c r="CXG153" s="0"/>
      <c r="CXH153" s="0"/>
      <c r="CXI153" s="0"/>
      <c r="CXJ153" s="0"/>
      <c r="CXK153" s="0"/>
      <c r="CXL153" s="0"/>
      <c r="CXM153" s="0"/>
      <c r="CXN153" s="0"/>
      <c r="CXO153" s="0"/>
      <c r="CXP153" s="0"/>
      <c r="CXQ153" s="0"/>
      <c r="CXR153" s="0"/>
      <c r="CXS153" s="0"/>
      <c r="CXT153" s="0"/>
      <c r="CXU153" s="0"/>
      <c r="CXV153" s="0"/>
      <c r="CXW153" s="0"/>
      <c r="CXX153" s="0"/>
      <c r="CXY153" s="0"/>
      <c r="CXZ153" s="0"/>
      <c r="CYA153" s="0"/>
      <c r="CYB153" s="0"/>
      <c r="CYC153" s="0"/>
      <c r="CYD153" s="0"/>
      <c r="CYE153" s="0"/>
      <c r="CYF153" s="0"/>
      <c r="CYG153" s="0"/>
      <c r="CYH153" s="0"/>
      <c r="CYI153" s="0"/>
      <c r="CYJ153" s="0"/>
      <c r="CYK153" s="0"/>
      <c r="CYL153" s="0"/>
      <c r="CYM153" s="0"/>
      <c r="CYN153" s="0"/>
      <c r="CYO153" s="0"/>
      <c r="CYP153" s="0"/>
      <c r="CYQ153" s="0"/>
      <c r="CYR153" s="0"/>
      <c r="CYS153" s="0"/>
      <c r="CYT153" s="0"/>
      <c r="CYU153" s="0"/>
      <c r="CYV153" s="0"/>
      <c r="CYW153" s="0"/>
      <c r="CYX153" s="0"/>
      <c r="CYY153" s="0"/>
      <c r="CYZ153" s="0"/>
      <c r="CZA153" s="0"/>
      <c r="CZB153" s="0"/>
      <c r="CZC153" s="0"/>
      <c r="CZD153" s="0"/>
      <c r="CZE153" s="0"/>
      <c r="CZF153" s="0"/>
      <c r="CZG153" s="0"/>
      <c r="CZH153" s="0"/>
      <c r="CZI153" s="0"/>
      <c r="CZJ153" s="0"/>
      <c r="CZK153" s="0"/>
      <c r="CZL153" s="0"/>
      <c r="CZM153" s="0"/>
      <c r="CZN153" s="0"/>
      <c r="CZO153" s="0"/>
      <c r="CZP153" s="0"/>
      <c r="CZQ153" s="0"/>
      <c r="CZR153" s="0"/>
      <c r="CZS153" s="0"/>
      <c r="CZT153" s="0"/>
      <c r="CZU153" s="0"/>
      <c r="CZV153" s="0"/>
      <c r="CZW153" s="0"/>
      <c r="CZX153" s="0"/>
      <c r="CZY153" s="0"/>
      <c r="CZZ153" s="0"/>
      <c r="DAA153" s="0"/>
      <c r="DAB153" s="0"/>
      <c r="DAC153" s="0"/>
      <c r="DAD153" s="0"/>
      <c r="DAE153" s="0"/>
      <c r="DAF153" s="0"/>
      <c r="DAG153" s="0"/>
      <c r="DAH153" s="0"/>
      <c r="DAI153" s="0"/>
      <c r="DAJ153" s="0"/>
      <c r="DAK153" s="0"/>
      <c r="DAL153" s="0"/>
      <c r="DAM153" s="0"/>
      <c r="DAN153" s="0"/>
      <c r="DAO153" s="0"/>
      <c r="DAP153" s="0"/>
      <c r="DAQ153" s="0"/>
      <c r="DAR153" s="0"/>
      <c r="DAS153" s="0"/>
      <c r="DAT153" s="0"/>
      <c r="DAU153" s="0"/>
      <c r="DAV153" s="0"/>
      <c r="DAW153" s="0"/>
      <c r="DAX153" s="0"/>
      <c r="DAY153" s="0"/>
      <c r="DAZ153" s="0"/>
      <c r="DBA153" s="0"/>
      <c r="DBB153" s="0"/>
      <c r="DBC153" s="0"/>
      <c r="DBD153" s="0"/>
      <c r="DBE153" s="0"/>
      <c r="DBF153" s="0"/>
      <c r="DBG153" s="0"/>
      <c r="DBH153" s="0"/>
      <c r="DBI153" s="0"/>
      <c r="DBJ153" s="0"/>
      <c r="DBK153" s="0"/>
      <c r="DBL153" s="0"/>
      <c r="DBM153" s="0"/>
      <c r="DBN153" s="0"/>
      <c r="DBO153" s="0"/>
      <c r="DBP153" s="0"/>
      <c r="DBQ153" s="0"/>
      <c r="DBR153" s="0"/>
      <c r="DBS153" s="0"/>
      <c r="DBT153" s="0"/>
      <c r="DBU153" s="0"/>
      <c r="DBV153" s="0"/>
      <c r="DBW153" s="0"/>
      <c r="DBX153" s="0"/>
      <c r="DBY153" s="0"/>
      <c r="DBZ153" s="0"/>
      <c r="DCA153" s="0"/>
      <c r="DCB153" s="0"/>
      <c r="DCC153" s="0"/>
      <c r="DCD153" s="0"/>
      <c r="DCE153" s="0"/>
      <c r="DCF153" s="0"/>
      <c r="DCG153" s="0"/>
      <c r="DCH153" s="0"/>
      <c r="DCI153" s="0"/>
      <c r="DCJ153" s="0"/>
      <c r="DCK153" s="0"/>
      <c r="DCL153" s="0"/>
      <c r="DCM153" s="0"/>
      <c r="DCN153" s="0"/>
      <c r="DCO153" s="0"/>
      <c r="DCP153" s="0"/>
      <c r="DCQ153" s="0"/>
      <c r="DCR153" s="0"/>
      <c r="DCS153" s="0"/>
      <c r="DCT153" s="0"/>
      <c r="DCU153" s="0"/>
      <c r="DCV153" s="0"/>
      <c r="DCW153" s="0"/>
      <c r="DCX153" s="0"/>
      <c r="DCY153" s="0"/>
      <c r="DCZ153" s="0"/>
      <c r="DDA153" s="0"/>
      <c r="DDB153" s="0"/>
      <c r="DDC153" s="0"/>
      <c r="DDD153" s="0"/>
      <c r="DDE153" s="0"/>
      <c r="DDF153" s="0"/>
      <c r="DDG153" s="0"/>
      <c r="DDH153" s="0"/>
      <c r="DDI153" s="0"/>
      <c r="DDJ153" s="0"/>
      <c r="DDK153" s="0"/>
      <c r="DDL153" s="0"/>
      <c r="DDM153" s="0"/>
      <c r="DDN153" s="0"/>
      <c r="DDO153" s="0"/>
      <c r="DDP153" s="0"/>
      <c r="DDQ153" s="0"/>
      <c r="DDR153" s="0"/>
      <c r="DDS153" s="0"/>
      <c r="DDT153" s="0"/>
      <c r="DDU153" s="0"/>
      <c r="DDV153" s="0"/>
      <c r="DDW153" s="0"/>
      <c r="DDX153" s="0"/>
      <c r="DDY153" s="0"/>
      <c r="DDZ153" s="0"/>
      <c r="DEA153" s="0"/>
      <c r="DEB153" s="0"/>
      <c r="DEC153" s="0"/>
      <c r="DED153" s="0"/>
      <c r="DEE153" s="0"/>
      <c r="DEF153" s="0"/>
      <c r="DEG153" s="0"/>
      <c r="DEH153" s="0"/>
      <c r="DEI153" s="0"/>
      <c r="DEJ153" s="0"/>
      <c r="DEK153" s="0"/>
      <c r="DEL153" s="0"/>
      <c r="DEM153" s="0"/>
      <c r="DEN153" s="0"/>
      <c r="DEO153" s="0"/>
      <c r="DEP153" s="0"/>
      <c r="DEQ153" s="0"/>
      <c r="DER153" s="0"/>
      <c r="DES153" s="0"/>
      <c r="DET153" s="0"/>
      <c r="DEU153" s="0"/>
      <c r="DEV153" s="0"/>
      <c r="DEW153" s="0"/>
      <c r="DEX153" s="0"/>
      <c r="DEY153" s="0"/>
      <c r="DEZ153" s="0"/>
      <c r="DFA153" s="0"/>
      <c r="DFB153" s="0"/>
      <c r="DFC153" s="0"/>
      <c r="DFD153" s="0"/>
      <c r="DFE153" s="0"/>
      <c r="DFF153" s="0"/>
      <c r="DFG153" s="0"/>
      <c r="DFH153" s="0"/>
      <c r="DFI153" s="0"/>
      <c r="DFJ153" s="0"/>
      <c r="DFK153" s="0"/>
      <c r="DFL153" s="0"/>
      <c r="DFM153" s="0"/>
      <c r="DFN153" s="0"/>
      <c r="DFO153" s="0"/>
      <c r="DFP153" s="0"/>
      <c r="DFQ153" s="0"/>
      <c r="DFR153" s="0"/>
      <c r="DFS153" s="0"/>
      <c r="DFT153" s="0"/>
      <c r="DFU153" s="0"/>
      <c r="DFV153" s="0"/>
      <c r="DFW153" s="0"/>
      <c r="DFX153" s="0"/>
      <c r="DFY153" s="0"/>
      <c r="DFZ153" s="0"/>
      <c r="DGA153" s="0"/>
      <c r="DGB153" s="0"/>
      <c r="DGC153" s="0"/>
      <c r="DGD153" s="0"/>
      <c r="DGE153" s="0"/>
      <c r="DGF153" s="0"/>
      <c r="DGG153" s="0"/>
      <c r="DGH153" s="0"/>
      <c r="DGI153" s="0"/>
      <c r="DGJ153" s="0"/>
      <c r="DGK153" s="0"/>
      <c r="DGL153" s="0"/>
      <c r="DGM153" s="0"/>
      <c r="DGN153" s="0"/>
      <c r="DGO153" s="0"/>
      <c r="DGP153" s="0"/>
      <c r="DGQ153" s="0"/>
      <c r="DGR153" s="0"/>
      <c r="DGS153" s="0"/>
      <c r="DGT153" s="0"/>
      <c r="DGU153" s="0"/>
      <c r="DGV153" s="0"/>
      <c r="DGW153" s="0"/>
      <c r="DGX153" s="0"/>
      <c r="DGY153" s="0"/>
      <c r="DGZ153" s="0"/>
      <c r="DHA153" s="0"/>
      <c r="DHB153" s="0"/>
      <c r="DHC153" s="0"/>
      <c r="DHD153" s="0"/>
      <c r="DHE153" s="0"/>
      <c r="DHF153" s="0"/>
      <c r="DHG153" s="0"/>
      <c r="DHH153" s="0"/>
      <c r="DHI153" s="0"/>
      <c r="DHJ153" s="0"/>
      <c r="DHK153" s="0"/>
      <c r="DHL153" s="0"/>
      <c r="DHM153" s="0"/>
      <c r="DHN153" s="0"/>
      <c r="DHO153" s="0"/>
      <c r="DHP153" s="0"/>
      <c r="DHQ153" s="0"/>
      <c r="DHR153" s="0"/>
      <c r="DHS153" s="0"/>
      <c r="DHT153" s="0"/>
      <c r="DHU153" s="0"/>
      <c r="DHV153" s="0"/>
      <c r="DHW153" s="0"/>
      <c r="DHX153" s="0"/>
      <c r="DHY153" s="0"/>
      <c r="DHZ153" s="0"/>
      <c r="DIA153" s="0"/>
      <c r="DIB153" s="0"/>
      <c r="DIC153" s="0"/>
      <c r="DID153" s="0"/>
      <c r="DIE153" s="0"/>
      <c r="DIF153" s="0"/>
      <c r="DIG153" s="0"/>
      <c r="DIH153" s="0"/>
      <c r="DII153" s="0"/>
      <c r="DIJ153" s="0"/>
      <c r="DIK153" s="0"/>
      <c r="DIL153" s="0"/>
      <c r="DIM153" s="0"/>
      <c r="DIN153" s="0"/>
      <c r="DIO153" s="0"/>
      <c r="DIP153" s="0"/>
      <c r="DIQ153" s="0"/>
      <c r="DIR153" s="0"/>
      <c r="DIS153" s="0"/>
      <c r="DIT153" s="0"/>
      <c r="DIU153" s="0"/>
      <c r="DIV153" s="0"/>
      <c r="DIW153" s="0"/>
      <c r="DIX153" s="0"/>
      <c r="DIY153" s="0"/>
      <c r="DIZ153" s="0"/>
      <c r="DJA153" s="0"/>
      <c r="DJB153" s="0"/>
      <c r="DJC153" s="0"/>
      <c r="DJD153" s="0"/>
      <c r="DJE153" s="0"/>
      <c r="DJF153" s="0"/>
      <c r="DJG153" s="0"/>
      <c r="DJH153" s="0"/>
      <c r="DJI153" s="0"/>
      <c r="DJJ153" s="0"/>
      <c r="DJK153" s="0"/>
      <c r="DJL153" s="0"/>
      <c r="DJM153" s="0"/>
      <c r="DJN153" s="0"/>
      <c r="DJO153" s="0"/>
      <c r="DJP153" s="0"/>
      <c r="DJQ153" s="0"/>
      <c r="DJR153" s="0"/>
      <c r="DJS153" s="0"/>
      <c r="DJT153" s="0"/>
      <c r="DJU153" s="0"/>
      <c r="DJV153" s="0"/>
      <c r="DJW153" s="0"/>
      <c r="DJX153" s="0"/>
      <c r="DJY153" s="0"/>
      <c r="DJZ153" s="0"/>
      <c r="DKA153" s="0"/>
      <c r="DKB153" s="0"/>
      <c r="DKC153" s="0"/>
      <c r="DKD153" s="0"/>
      <c r="DKE153" s="0"/>
      <c r="DKF153" s="0"/>
      <c r="DKG153" s="0"/>
      <c r="DKH153" s="0"/>
      <c r="DKI153" s="0"/>
      <c r="DKJ153" s="0"/>
      <c r="DKK153" s="0"/>
      <c r="DKL153" s="0"/>
      <c r="DKM153" s="0"/>
      <c r="DKN153" s="0"/>
      <c r="DKO153" s="0"/>
      <c r="DKP153" s="0"/>
      <c r="DKQ153" s="0"/>
      <c r="DKR153" s="0"/>
      <c r="DKS153" s="0"/>
      <c r="DKT153" s="0"/>
      <c r="DKU153" s="0"/>
      <c r="DKV153" s="0"/>
      <c r="DKW153" s="0"/>
      <c r="DKX153" s="0"/>
      <c r="DKY153" s="0"/>
      <c r="DKZ153" s="0"/>
      <c r="DLA153" s="0"/>
      <c r="DLB153" s="0"/>
      <c r="DLC153" s="0"/>
      <c r="DLD153" s="0"/>
      <c r="DLE153" s="0"/>
      <c r="DLF153" s="0"/>
      <c r="DLG153" s="0"/>
      <c r="DLH153" s="0"/>
      <c r="DLI153" s="0"/>
      <c r="DLJ153" s="0"/>
      <c r="DLK153" s="0"/>
      <c r="DLL153" s="0"/>
      <c r="DLM153" s="0"/>
      <c r="DLN153" s="0"/>
      <c r="DLO153" s="0"/>
      <c r="DLP153" s="0"/>
      <c r="DLQ153" s="0"/>
      <c r="DLR153" s="0"/>
      <c r="DLS153" s="0"/>
      <c r="DLT153" s="0"/>
      <c r="DLU153" s="0"/>
      <c r="DLV153" s="0"/>
      <c r="DLW153" s="0"/>
      <c r="DLX153" s="0"/>
      <c r="DLY153" s="0"/>
      <c r="DLZ153" s="0"/>
      <c r="DMA153" s="0"/>
      <c r="DMB153" s="0"/>
      <c r="DMC153" s="0"/>
      <c r="DMD153" s="0"/>
      <c r="DME153" s="0"/>
      <c r="DMF153" s="0"/>
      <c r="DMG153" s="0"/>
      <c r="DMH153" s="0"/>
      <c r="DMI153" s="0"/>
      <c r="DMJ153" s="0"/>
      <c r="DMK153" s="0"/>
      <c r="DML153" s="0"/>
      <c r="DMM153" s="0"/>
      <c r="DMN153" s="0"/>
      <c r="DMO153" s="0"/>
      <c r="DMP153" s="0"/>
      <c r="DMQ153" s="0"/>
      <c r="DMR153" s="0"/>
      <c r="DMS153" s="0"/>
      <c r="DMT153" s="0"/>
      <c r="DMU153" s="0"/>
      <c r="DMV153" s="0"/>
      <c r="DMW153" s="0"/>
      <c r="DMX153" s="0"/>
      <c r="DMY153" s="0"/>
      <c r="DMZ153" s="0"/>
      <c r="DNA153" s="0"/>
      <c r="DNB153" s="0"/>
      <c r="DNC153" s="0"/>
      <c r="DND153" s="0"/>
      <c r="DNE153" s="0"/>
      <c r="DNF153" s="0"/>
      <c r="DNG153" s="0"/>
      <c r="DNH153" s="0"/>
      <c r="DNI153" s="0"/>
      <c r="DNJ153" s="0"/>
      <c r="DNK153" s="0"/>
      <c r="DNL153" s="0"/>
      <c r="DNM153" s="0"/>
      <c r="DNN153" s="0"/>
      <c r="DNO153" s="0"/>
      <c r="DNP153" s="0"/>
      <c r="DNQ153" s="0"/>
      <c r="DNR153" s="0"/>
      <c r="DNS153" s="0"/>
      <c r="DNT153" s="0"/>
      <c r="DNU153" s="0"/>
      <c r="DNV153" s="0"/>
      <c r="DNW153" s="0"/>
      <c r="DNX153" s="0"/>
      <c r="DNY153" s="0"/>
      <c r="DNZ153" s="0"/>
      <c r="DOA153" s="0"/>
      <c r="DOB153" s="0"/>
      <c r="DOC153" s="0"/>
      <c r="DOD153" s="0"/>
      <c r="DOE153" s="0"/>
      <c r="DOF153" s="0"/>
      <c r="DOG153" s="0"/>
      <c r="DOH153" s="0"/>
      <c r="DOI153" s="0"/>
      <c r="DOJ153" s="0"/>
      <c r="DOK153" s="0"/>
      <c r="DOL153" s="0"/>
      <c r="DOM153" s="0"/>
      <c r="DON153" s="0"/>
      <c r="DOO153" s="0"/>
      <c r="DOP153" s="0"/>
      <c r="DOQ153" s="0"/>
      <c r="DOR153" s="0"/>
      <c r="DOS153" s="0"/>
      <c r="DOT153" s="0"/>
      <c r="DOU153" s="0"/>
      <c r="DOV153" s="0"/>
      <c r="DOW153" s="0"/>
      <c r="DOX153" s="0"/>
      <c r="DOY153" s="0"/>
      <c r="DOZ153" s="0"/>
      <c r="DPA153" s="0"/>
      <c r="DPB153" s="0"/>
      <c r="DPC153" s="0"/>
      <c r="DPD153" s="0"/>
      <c r="DPE153" s="0"/>
      <c r="DPF153" s="0"/>
      <c r="DPG153" s="0"/>
      <c r="DPH153" s="0"/>
      <c r="DPI153" s="0"/>
      <c r="DPJ153" s="0"/>
      <c r="DPK153" s="0"/>
      <c r="DPL153" s="0"/>
      <c r="DPM153" s="0"/>
      <c r="DPN153" s="0"/>
      <c r="DPO153" s="0"/>
      <c r="DPP153" s="0"/>
      <c r="DPQ153" s="0"/>
      <c r="DPR153" s="0"/>
      <c r="DPS153" s="0"/>
      <c r="DPT153" s="0"/>
      <c r="DPU153" s="0"/>
      <c r="DPV153" s="0"/>
      <c r="DPW153" s="0"/>
      <c r="DPX153" s="0"/>
      <c r="DPY153" s="0"/>
      <c r="DPZ153" s="0"/>
      <c r="DQA153" s="0"/>
      <c r="DQB153" s="0"/>
      <c r="DQC153" s="0"/>
      <c r="DQD153" s="0"/>
      <c r="DQE153" s="0"/>
      <c r="DQF153" s="0"/>
      <c r="DQG153" s="0"/>
      <c r="DQH153" s="0"/>
      <c r="DQI153" s="0"/>
      <c r="DQJ153" s="0"/>
      <c r="DQK153" s="0"/>
      <c r="DQL153" s="0"/>
      <c r="DQM153" s="0"/>
      <c r="DQN153" s="0"/>
      <c r="DQO153" s="0"/>
      <c r="DQP153" s="0"/>
      <c r="DQQ153" s="0"/>
      <c r="DQR153" s="0"/>
      <c r="DQS153" s="0"/>
      <c r="DQT153" s="0"/>
      <c r="DQU153" s="0"/>
      <c r="DQV153" s="0"/>
      <c r="DQW153" s="0"/>
      <c r="DQX153" s="0"/>
      <c r="DQY153" s="0"/>
      <c r="DQZ153" s="0"/>
      <c r="DRA153" s="0"/>
      <c r="DRB153" s="0"/>
      <c r="DRC153" s="0"/>
      <c r="DRD153" s="0"/>
      <c r="DRE153" s="0"/>
      <c r="DRF153" s="0"/>
      <c r="DRG153" s="0"/>
      <c r="DRH153" s="0"/>
      <c r="DRI153" s="0"/>
      <c r="DRJ153" s="0"/>
      <c r="DRK153" s="0"/>
      <c r="DRL153" s="0"/>
      <c r="DRM153" s="0"/>
      <c r="DRN153" s="0"/>
      <c r="DRO153" s="0"/>
      <c r="DRP153" s="0"/>
      <c r="DRQ153" s="0"/>
      <c r="DRR153" s="0"/>
      <c r="DRS153" s="0"/>
      <c r="DRT153" s="0"/>
      <c r="DRU153" s="0"/>
      <c r="DRV153" s="0"/>
      <c r="DRW153" s="0"/>
      <c r="DRX153" s="0"/>
      <c r="DRY153" s="0"/>
      <c r="DRZ153" s="0"/>
      <c r="DSA153" s="0"/>
      <c r="DSB153" s="0"/>
      <c r="DSC153" s="0"/>
      <c r="DSD153" s="0"/>
      <c r="DSE153" s="0"/>
      <c r="DSF153" s="0"/>
      <c r="DSG153" s="0"/>
      <c r="DSH153" s="0"/>
      <c r="DSI153" s="0"/>
      <c r="DSJ153" s="0"/>
      <c r="DSK153" s="0"/>
      <c r="DSL153" s="0"/>
      <c r="DSM153" s="0"/>
      <c r="DSN153" s="0"/>
      <c r="DSO153" s="0"/>
      <c r="DSP153" s="0"/>
      <c r="DSQ153" s="0"/>
      <c r="DSR153" s="0"/>
      <c r="DSS153" s="0"/>
      <c r="DST153" s="0"/>
      <c r="DSU153" s="0"/>
      <c r="DSV153" s="0"/>
      <c r="DSW153" s="0"/>
      <c r="DSX153" s="0"/>
      <c r="DSY153" s="0"/>
      <c r="DSZ153" s="0"/>
      <c r="DTA153" s="0"/>
      <c r="DTB153" s="0"/>
      <c r="DTC153" s="0"/>
      <c r="DTD153" s="0"/>
      <c r="DTE153" s="0"/>
      <c r="DTF153" s="0"/>
      <c r="DTG153" s="0"/>
      <c r="DTH153" s="0"/>
      <c r="DTI153" s="0"/>
      <c r="DTJ153" s="0"/>
      <c r="DTK153" s="0"/>
      <c r="DTL153" s="0"/>
      <c r="DTM153" s="0"/>
      <c r="DTN153" s="0"/>
      <c r="DTO153" s="0"/>
      <c r="DTP153" s="0"/>
      <c r="DTQ153" s="0"/>
      <c r="DTR153" s="0"/>
      <c r="DTS153" s="0"/>
      <c r="DTT153" s="0"/>
      <c r="DTU153" s="0"/>
      <c r="DTV153" s="0"/>
      <c r="DTW153" s="0"/>
      <c r="DTX153" s="0"/>
      <c r="DTY153" s="0"/>
      <c r="DTZ153" s="0"/>
      <c r="DUA153" s="0"/>
      <c r="DUB153" s="0"/>
      <c r="DUC153" s="0"/>
      <c r="DUD153" s="0"/>
      <c r="DUE153" s="0"/>
      <c r="DUF153" s="0"/>
      <c r="DUG153" s="0"/>
      <c r="DUH153" s="0"/>
      <c r="DUI153" s="0"/>
      <c r="DUJ153" s="0"/>
      <c r="DUK153" s="0"/>
      <c r="DUL153" s="0"/>
      <c r="DUM153" s="0"/>
      <c r="DUN153" s="0"/>
      <c r="DUO153" s="0"/>
      <c r="DUP153" s="0"/>
      <c r="DUQ153" s="0"/>
      <c r="DUR153" s="0"/>
      <c r="DUS153" s="0"/>
      <c r="DUT153" s="0"/>
      <c r="DUU153" s="0"/>
      <c r="DUV153" s="0"/>
      <c r="DUW153" s="0"/>
      <c r="DUX153" s="0"/>
      <c r="DUY153" s="0"/>
      <c r="DUZ153" s="0"/>
      <c r="DVA153" s="0"/>
      <c r="DVB153" s="0"/>
      <c r="DVC153" s="0"/>
      <c r="DVD153" s="0"/>
      <c r="DVE153" s="0"/>
      <c r="DVF153" s="0"/>
      <c r="DVG153" s="0"/>
      <c r="DVH153" s="0"/>
      <c r="DVI153" s="0"/>
      <c r="DVJ153" s="0"/>
      <c r="DVK153" s="0"/>
      <c r="DVL153" s="0"/>
      <c r="DVM153" s="0"/>
      <c r="DVN153" s="0"/>
      <c r="DVO153" s="0"/>
      <c r="DVP153" s="0"/>
      <c r="DVQ153" s="0"/>
      <c r="DVR153" s="0"/>
      <c r="DVS153" s="0"/>
      <c r="DVT153" s="0"/>
      <c r="DVU153" s="0"/>
      <c r="DVV153" s="0"/>
      <c r="DVW153" s="0"/>
      <c r="DVX153" s="0"/>
      <c r="DVY153" s="0"/>
      <c r="DVZ153" s="0"/>
      <c r="DWA153" s="0"/>
      <c r="DWB153" s="0"/>
      <c r="DWC153" s="0"/>
      <c r="DWD153" s="0"/>
      <c r="DWE153" s="0"/>
      <c r="DWF153" s="0"/>
      <c r="DWG153" s="0"/>
      <c r="DWH153" s="0"/>
      <c r="DWI153" s="0"/>
      <c r="DWJ153" s="0"/>
      <c r="DWK153" s="0"/>
      <c r="DWL153" s="0"/>
      <c r="DWM153" s="0"/>
      <c r="DWN153" s="0"/>
      <c r="DWO153" s="0"/>
      <c r="DWP153" s="0"/>
      <c r="DWQ153" s="0"/>
      <c r="DWR153" s="0"/>
      <c r="DWS153" s="0"/>
      <c r="DWT153" s="0"/>
      <c r="DWU153" s="0"/>
      <c r="DWV153" s="0"/>
      <c r="DWW153" s="0"/>
      <c r="DWX153" s="0"/>
      <c r="DWY153" s="0"/>
      <c r="DWZ153" s="0"/>
      <c r="DXA153" s="0"/>
      <c r="DXB153" s="0"/>
      <c r="DXC153" s="0"/>
      <c r="DXD153" s="0"/>
      <c r="DXE153" s="0"/>
      <c r="DXF153" s="0"/>
      <c r="DXG153" s="0"/>
      <c r="DXH153" s="0"/>
      <c r="DXI153" s="0"/>
      <c r="DXJ153" s="0"/>
      <c r="DXK153" s="0"/>
      <c r="DXL153" s="0"/>
      <c r="DXM153" s="0"/>
      <c r="DXN153" s="0"/>
      <c r="DXO153" s="0"/>
      <c r="DXP153" s="0"/>
      <c r="DXQ153" s="0"/>
      <c r="DXR153" s="0"/>
      <c r="DXS153" s="0"/>
      <c r="DXT153" s="0"/>
      <c r="DXU153" s="0"/>
      <c r="DXV153" s="0"/>
      <c r="DXW153" s="0"/>
      <c r="DXX153" s="0"/>
      <c r="DXY153" s="0"/>
      <c r="DXZ153" s="0"/>
      <c r="DYA153" s="0"/>
      <c r="DYB153" s="0"/>
      <c r="DYC153" s="0"/>
      <c r="DYD153" s="0"/>
      <c r="DYE153" s="0"/>
      <c r="DYF153" s="0"/>
      <c r="DYG153" s="0"/>
      <c r="DYH153" s="0"/>
      <c r="DYI153" s="0"/>
      <c r="DYJ153" s="0"/>
      <c r="DYK153" s="0"/>
      <c r="DYL153" s="0"/>
      <c r="DYM153" s="0"/>
      <c r="DYN153" s="0"/>
      <c r="DYO153" s="0"/>
      <c r="DYP153" s="0"/>
      <c r="DYQ153" s="0"/>
      <c r="DYR153" s="0"/>
      <c r="DYS153" s="0"/>
      <c r="DYT153" s="0"/>
      <c r="DYU153" s="0"/>
      <c r="DYV153" s="0"/>
      <c r="DYW153" s="0"/>
      <c r="DYX153" s="0"/>
      <c r="DYY153" s="0"/>
      <c r="DYZ153" s="0"/>
      <c r="DZA153" s="0"/>
      <c r="DZB153" s="0"/>
      <c r="DZC153" s="0"/>
      <c r="DZD153" s="0"/>
      <c r="DZE153" s="0"/>
      <c r="DZF153" s="0"/>
      <c r="DZG153" s="0"/>
      <c r="DZH153" s="0"/>
      <c r="DZI153" s="0"/>
      <c r="DZJ153" s="0"/>
      <c r="DZK153" s="0"/>
      <c r="DZL153" s="0"/>
      <c r="DZM153" s="0"/>
      <c r="DZN153" s="0"/>
      <c r="DZO153" s="0"/>
      <c r="DZP153" s="0"/>
      <c r="DZQ153" s="0"/>
      <c r="DZR153" s="0"/>
      <c r="DZS153" s="0"/>
      <c r="DZT153" s="0"/>
      <c r="DZU153" s="0"/>
      <c r="DZV153" s="0"/>
      <c r="DZW153" s="0"/>
      <c r="DZX153" s="0"/>
      <c r="DZY153" s="0"/>
      <c r="DZZ153" s="0"/>
      <c r="EAA153" s="0"/>
      <c r="EAB153" s="0"/>
      <c r="EAC153" s="0"/>
      <c r="EAD153" s="0"/>
      <c r="EAE153" s="0"/>
      <c r="EAF153" s="0"/>
      <c r="EAG153" s="0"/>
      <c r="EAH153" s="0"/>
      <c r="EAI153" s="0"/>
      <c r="EAJ153" s="0"/>
      <c r="EAK153" s="0"/>
      <c r="EAL153" s="0"/>
      <c r="EAM153" s="0"/>
      <c r="EAN153" s="0"/>
      <c r="EAO153" s="0"/>
      <c r="EAP153" s="0"/>
      <c r="EAQ153" s="0"/>
      <c r="EAR153" s="0"/>
      <c r="EAS153" s="0"/>
      <c r="EAT153" s="0"/>
      <c r="EAU153" s="0"/>
      <c r="EAV153" s="0"/>
      <c r="EAW153" s="0"/>
      <c r="EAX153" s="0"/>
      <c r="EAY153" s="0"/>
      <c r="EAZ153" s="0"/>
      <c r="EBA153" s="0"/>
      <c r="EBB153" s="0"/>
      <c r="EBC153" s="0"/>
      <c r="EBD153" s="0"/>
      <c r="EBE153" s="0"/>
      <c r="EBF153" s="0"/>
      <c r="EBG153" s="0"/>
      <c r="EBH153" s="0"/>
      <c r="EBI153" s="0"/>
      <c r="EBJ153" s="0"/>
      <c r="EBK153" s="0"/>
      <c r="EBL153" s="0"/>
      <c r="EBM153" s="0"/>
      <c r="EBN153" s="0"/>
      <c r="EBO153" s="0"/>
      <c r="EBP153" s="0"/>
      <c r="EBQ153" s="0"/>
      <c r="EBR153" s="0"/>
      <c r="EBS153" s="0"/>
      <c r="EBT153" s="0"/>
      <c r="EBU153" s="0"/>
      <c r="EBV153" s="0"/>
      <c r="EBW153" s="0"/>
      <c r="EBX153" s="0"/>
      <c r="EBY153" s="0"/>
      <c r="EBZ153" s="0"/>
      <c r="ECA153" s="0"/>
      <c r="ECB153" s="0"/>
      <c r="ECC153" s="0"/>
      <c r="ECD153" s="0"/>
      <c r="ECE153" s="0"/>
      <c r="ECF153" s="0"/>
      <c r="ECG153" s="0"/>
      <c r="ECH153" s="0"/>
      <c r="ECI153" s="0"/>
      <c r="ECJ153" s="0"/>
      <c r="ECK153" s="0"/>
      <c r="ECL153" s="0"/>
      <c r="ECM153" s="0"/>
      <c r="ECN153" s="0"/>
      <c r="ECO153" s="0"/>
      <c r="ECP153" s="0"/>
      <c r="ECQ153" s="0"/>
      <c r="ECR153" s="0"/>
      <c r="ECS153" s="0"/>
      <c r="ECT153" s="0"/>
      <c r="ECU153" s="0"/>
      <c r="ECV153" s="0"/>
      <c r="ECW153" s="0"/>
      <c r="ECX153" s="0"/>
      <c r="ECY153" s="0"/>
      <c r="ECZ153" s="0"/>
      <c r="EDA153" s="0"/>
      <c r="EDB153" s="0"/>
      <c r="EDC153" s="0"/>
      <c r="EDD153" s="0"/>
      <c r="EDE153" s="0"/>
      <c r="EDF153" s="0"/>
      <c r="EDG153" s="0"/>
      <c r="EDH153" s="0"/>
      <c r="EDI153" s="0"/>
      <c r="EDJ153" s="0"/>
      <c r="EDK153" s="0"/>
      <c r="EDL153" s="0"/>
      <c r="EDM153" s="0"/>
      <c r="EDN153" s="0"/>
      <c r="EDO153" s="0"/>
      <c r="EDP153" s="0"/>
      <c r="EDQ153" s="0"/>
      <c r="EDR153" s="0"/>
      <c r="EDS153" s="0"/>
      <c r="EDT153" s="0"/>
      <c r="EDU153" s="0"/>
      <c r="EDV153" s="0"/>
      <c r="EDW153" s="0"/>
      <c r="EDX153" s="0"/>
      <c r="EDY153" s="0"/>
      <c r="EDZ153" s="0"/>
      <c r="EEA153" s="0"/>
      <c r="EEB153" s="0"/>
      <c r="EEC153" s="0"/>
      <c r="EED153" s="0"/>
      <c r="EEE153" s="0"/>
      <c r="EEF153" s="0"/>
      <c r="EEG153" s="0"/>
      <c r="EEH153" s="0"/>
      <c r="EEI153" s="0"/>
      <c r="EEJ153" s="0"/>
      <c r="EEK153" s="0"/>
      <c r="EEL153" s="0"/>
      <c r="EEM153" s="0"/>
      <c r="EEN153" s="0"/>
      <c r="EEO153" s="0"/>
      <c r="EEP153" s="0"/>
      <c r="EEQ153" s="0"/>
      <c r="EER153" s="0"/>
      <c r="EES153" s="0"/>
      <c r="EET153" s="0"/>
      <c r="EEU153" s="0"/>
      <c r="EEV153" s="0"/>
      <c r="EEW153" s="0"/>
      <c r="EEX153" s="0"/>
      <c r="EEY153" s="0"/>
      <c r="EEZ153" s="0"/>
      <c r="EFA153" s="0"/>
      <c r="EFB153" s="0"/>
      <c r="EFC153" s="0"/>
      <c r="EFD153" s="0"/>
      <c r="EFE153" s="0"/>
      <c r="EFF153" s="0"/>
      <c r="EFG153" s="0"/>
      <c r="EFH153" s="0"/>
      <c r="EFI153" s="0"/>
      <c r="EFJ153" s="0"/>
      <c r="EFK153" s="0"/>
      <c r="EFL153" s="0"/>
      <c r="EFM153" s="0"/>
      <c r="EFN153" s="0"/>
      <c r="EFO153" s="0"/>
      <c r="EFP153" s="0"/>
      <c r="EFQ153" s="0"/>
      <c r="EFR153" s="0"/>
      <c r="EFS153" s="0"/>
      <c r="EFT153" s="0"/>
      <c r="EFU153" s="0"/>
      <c r="EFV153" s="0"/>
      <c r="EFW153" s="0"/>
      <c r="EFX153" s="0"/>
      <c r="EFY153" s="0"/>
      <c r="EFZ153" s="0"/>
      <c r="EGA153" s="0"/>
      <c r="EGB153" s="0"/>
      <c r="EGC153" s="0"/>
      <c r="EGD153" s="0"/>
      <c r="EGE153" s="0"/>
      <c r="EGF153" s="0"/>
      <c r="EGG153" s="0"/>
      <c r="EGH153" s="0"/>
      <c r="EGI153" s="0"/>
      <c r="EGJ153" s="0"/>
      <c r="EGK153" s="0"/>
      <c r="EGL153" s="0"/>
      <c r="EGM153" s="0"/>
      <c r="EGN153" s="0"/>
      <c r="EGO153" s="0"/>
      <c r="EGP153" s="0"/>
      <c r="EGQ153" s="0"/>
      <c r="EGR153" s="0"/>
      <c r="EGS153" s="0"/>
      <c r="EGT153" s="0"/>
      <c r="EGU153" s="0"/>
      <c r="EGV153" s="0"/>
      <c r="EGW153" s="0"/>
      <c r="EGX153" s="0"/>
      <c r="EGY153" s="0"/>
      <c r="EGZ153" s="0"/>
      <c r="EHA153" s="0"/>
      <c r="EHB153" s="0"/>
      <c r="EHC153" s="0"/>
      <c r="EHD153" s="0"/>
      <c r="EHE153" s="0"/>
      <c r="EHF153" s="0"/>
      <c r="EHG153" s="0"/>
      <c r="EHH153" s="0"/>
      <c r="EHI153" s="0"/>
      <c r="EHJ153" s="0"/>
      <c r="EHK153" s="0"/>
      <c r="EHL153" s="0"/>
      <c r="EHM153" s="0"/>
      <c r="EHN153" s="0"/>
      <c r="EHO153" s="0"/>
      <c r="EHP153" s="0"/>
      <c r="EHQ153" s="0"/>
      <c r="EHR153" s="0"/>
      <c r="EHS153" s="0"/>
      <c r="EHT153" s="0"/>
      <c r="EHU153" s="0"/>
      <c r="EHV153" s="0"/>
      <c r="EHW153" s="0"/>
      <c r="EHX153" s="0"/>
      <c r="EHY153" s="0"/>
      <c r="EHZ153" s="0"/>
      <c r="EIA153" s="0"/>
      <c r="EIB153" s="0"/>
      <c r="EIC153" s="0"/>
      <c r="EID153" s="0"/>
      <c r="EIE153" s="0"/>
      <c r="EIF153" s="0"/>
      <c r="EIG153" s="0"/>
      <c r="EIH153" s="0"/>
      <c r="EII153" s="0"/>
      <c r="EIJ153" s="0"/>
      <c r="EIK153" s="0"/>
      <c r="EIL153" s="0"/>
      <c r="EIM153" s="0"/>
      <c r="EIN153" s="0"/>
      <c r="EIO153" s="0"/>
      <c r="EIP153" s="0"/>
      <c r="EIQ153" s="0"/>
      <c r="EIR153" s="0"/>
      <c r="EIS153" s="0"/>
      <c r="EIT153" s="0"/>
      <c r="EIU153" s="0"/>
      <c r="EIV153" s="0"/>
      <c r="EIW153" s="0"/>
      <c r="EIX153" s="0"/>
      <c r="EIY153" s="0"/>
      <c r="EIZ153" s="0"/>
      <c r="EJA153" s="0"/>
      <c r="EJB153" s="0"/>
      <c r="EJC153" s="0"/>
      <c r="EJD153" s="0"/>
      <c r="EJE153" s="0"/>
      <c r="EJF153" s="0"/>
      <c r="EJG153" s="0"/>
      <c r="EJH153" s="0"/>
      <c r="EJI153" s="0"/>
      <c r="EJJ153" s="0"/>
      <c r="EJK153" s="0"/>
      <c r="EJL153" s="0"/>
      <c r="EJM153" s="0"/>
      <c r="EJN153" s="0"/>
      <c r="EJO153" s="0"/>
      <c r="EJP153" s="0"/>
      <c r="EJQ153" s="0"/>
      <c r="EJR153" s="0"/>
      <c r="EJS153" s="0"/>
      <c r="EJT153" s="0"/>
      <c r="EJU153" s="0"/>
      <c r="EJV153" s="0"/>
      <c r="EJW153" s="0"/>
      <c r="EJX153" s="0"/>
      <c r="EJY153" s="0"/>
      <c r="EJZ153" s="0"/>
      <c r="EKA153" s="0"/>
      <c r="EKB153" s="0"/>
      <c r="EKC153" s="0"/>
      <c r="EKD153" s="0"/>
      <c r="EKE153" s="0"/>
      <c r="EKF153" s="0"/>
      <c r="EKG153" s="0"/>
      <c r="EKH153" s="0"/>
      <c r="EKI153" s="0"/>
      <c r="EKJ153" s="0"/>
      <c r="EKK153" s="0"/>
      <c r="EKL153" s="0"/>
      <c r="EKM153" s="0"/>
      <c r="EKN153" s="0"/>
      <c r="EKO153" s="0"/>
      <c r="EKP153" s="0"/>
      <c r="EKQ153" s="0"/>
      <c r="EKR153" s="0"/>
      <c r="EKS153" s="0"/>
      <c r="EKT153" s="0"/>
      <c r="EKU153" s="0"/>
      <c r="EKV153" s="0"/>
      <c r="EKW153" s="0"/>
      <c r="EKX153" s="0"/>
      <c r="EKY153" s="0"/>
      <c r="EKZ153" s="0"/>
      <c r="ELA153" s="0"/>
      <c r="ELB153" s="0"/>
      <c r="ELC153" s="0"/>
      <c r="ELD153" s="0"/>
      <c r="ELE153" s="0"/>
      <c r="ELF153" s="0"/>
      <c r="ELG153" s="0"/>
      <c r="ELH153" s="0"/>
      <c r="ELI153" s="0"/>
      <c r="ELJ153" s="0"/>
      <c r="ELK153" s="0"/>
      <c r="ELL153" s="0"/>
      <c r="ELM153" s="0"/>
      <c r="ELN153" s="0"/>
      <c r="ELO153" s="0"/>
      <c r="ELP153" s="0"/>
      <c r="ELQ153" s="0"/>
      <c r="ELR153" s="0"/>
      <c r="ELS153" s="0"/>
      <c r="ELT153" s="0"/>
      <c r="ELU153" s="0"/>
      <c r="ELV153" s="0"/>
      <c r="ELW153" s="0"/>
      <c r="ELX153" s="0"/>
      <c r="ELY153" s="0"/>
      <c r="ELZ153" s="0"/>
      <c r="EMA153" s="0"/>
      <c r="EMB153" s="0"/>
      <c r="EMC153" s="0"/>
      <c r="EMD153" s="0"/>
      <c r="EME153" s="0"/>
      <c r="EMF153" s="0"/>
      <c r="EMG153" s="0"/>
      <c r="EMH153" s="0"/>
      <c r="EMI153" s="0"/>
      <c r="EMJ153" s="0"/>
      <c r="EMK153" s="0"/>
      <c r="EML153" s="0"/>
      <c r="EMM153" s="0"/>
      <c r="EMN153" s="0"/>
      <c r="EMO153" s="0"/>
      <c r="EMP153" s="0"/>
      <c r="EMQ153" s="0"/>
      <c r="EMR153" s="0"/>
      <c r="EMS153" s="0"/>
      <c r="EMT153" s="0"/>
      <c r="EMU153" s="0"/>
      <c r="EMV153" s="0"/>
      <c r="EMW153" s="0"/>
      <c r="EMX153" s="0"/>
      <c r="EMY153" s="0"/>
      <c r="EMZ153" s="0"/>
      <c r="ENA153" s="0"/>
      <c r="ENB153" s="0"/>
      <c r="ENC153" s="0"/>
      <c r="END153" s="0"/>
      <c r="ENE153" s="0"/>
      <c r="ENF153" s="0"/>
      <c r="ENG153" s="0"/>
      <c r="ENH153" s="0"/>
      <c r="ENI153" s="0"/>
      <c r="ENJ153" s="0"/>
      <c r="ENK153" s="0"/>
      <c r="ENL153" s="0"/>
      <c r="ENM153" s="0"/>
      <c r="ENN153" s="0"/>
      <c r="ENO153" s="0"/>
      <c r="ENP153" s="0"/>
      <c r="ENQ153" s="0"/>
      <c r="ENR153" s="0"/>
      <c r="ENS153" s="0"/>
      <c r="ENT153" s="0"/>
      <c r="ENU153" s="0"/>
      <c r="ENV153" s="0"/>
      <c r="ENW153" s="0"/>
      <c r="ENX153" s="0"/>
      <c r="ENY153" s="0"/>
      <c r="ENZ153" s="0"/>
      <c r="EOA153" s="0"/>
      <c r="EOB153" s="0"/>
      <c r="EOC153" s="0"/>
      <c r="EOD153" s="0"/>
      <c r="EOE153" s="0"/>
      <c r="EOF153" s="0"/>
      <c r="EOG153" s="0"/>
      <c r="EOH153" s="0"/>
      <c r="EOI153" s="0"/>
      <c r="EOJ153" s="0"/>
      <c r="EOK153" s="0"/>
      <c r="EOL153" s="0"/>
      <c r="EOM153" s="0"/>
      <c r="EON153" s="0"/>
      <c r="EOO153" s="0"/>
      <c r="EOP153" s="0"/>
      <c r="EOQ153" s="0"/>
      <c r="EOR153" s="0"/>
      <c r="EOS153" s="0"/>
      <c r="EOT153" s="0"/>
      <c r="EOU153" s="0"/>
      <c r="EOV153" s="0"/>
      <c r="EOW153" s="0"/>
      <c r="EOX153" s="0"/>
      <c r="EOY153" s="0"/>
      <c r="EOZ153" s="0"/>
      <c r="EPA153" s="0"/>
      <c r="EPB153" s="0"/>
      <c r="EPC153" s="0"/>
      <c r="EPD153" s="0"/>
      <c r="EPE153" s="0"/>
      <c r="EPF153" s="0"/>
      <c r="EPG153" s="0"/>
      <c r="EPH153" s="0"/>
      <c r="EPI153" s="0"/>
      <c r="EPJ153" s="0"/>
      <c r="EPK153" s="0"/>
      <c r="EPL153" s="0"/>
      <c r="EPM153" s="0"/>
      <c r="EPN153" s="0"/>
      <c r="EPO153" s="0"/>
      <c r="EPP153" s="0"/>
      <c r="EPQ153" s="0"/>
      <c r="EPR153" s="0"/>
      <c r="EPS153" s="0"/>
      <c r="EPT153" s="0"/>
      <c r="EPU153" s="0"/>
      <c r="EPV153" s="0"/>
      <c r="EPW153" s="0"/>
      <c r="EPX153" s="0"/>
      <c r="EPY153" s="0"/>
      <c r="EPZ153" s="0"/>
      <c r="EQA153" s="0"/>
      <c r="EQB153" s="0"/>
      <c r="EQC153" s="0"/>
      <c r="EQD153" s="0"/>
      <c r="EQE153" s="0"/>
      <c r="EQF153" s="0"/>
      <c r="EQG153" s="0"/>
      <c r="EQH153" s="0"/>
      <c r="EQI153" s="0"/>
      <c r="EQJ153" s="0"/>
      <c r="EQK153" s="0"/>
      <c r="EQL153" s="0"/>
      <c r="EQM153" s="0"/>
      <c r="EQN153" s="0"/>
      <c r="EQO153" s="0"/>
      <c r="EQP153" s="0"/>
      <c r="EQQ153" s="0"/>
      <c r="EQR153" s="0"/>
      <c r="EQS153" s="0"/>
      <c r="EQT153" s="0"/>
      <c r="EQU153" s="0"/>
      <c r="EQV153" s="0"/>
      <c r="EQW153" s="0"/>
      <c r="EQX153" s="0"/>
      <c r="EQY153" s="0"/>
      <c r="EQZ153" s="0"/>
      <c r="ERA153" s="0"/>
      <c r="ERB153" s="0"/>
      <c r="ERC153" s="0"/>
      <c r="ERD153" s="0"/>
      <c r="ERE153" s="0"/>
      <c r="ERF153" s="0"/>
      <c r="ERG153" s="0"/>
      <c r="ERH153" s="0"/>
      <c r="ERI153" s="0"/>
      <c r="ERJ153" s="0"/>
      <c r="ERK153" s="0"/>
      <c r="ERL153" s="0"/>
      <c r="ERM153" s="0"/>
      <c r="ERN153" s="0"/>
      <c r="ERO153" s="0"/>
      <c r="ERP153" s="0"/>
      <c r="ERQ153" s="0"/>
      <c r="ERR153" s="0"/>
      <c r="ERS153" s="0"/>
      <c r="ERT153" s="0"/>
      <c r="ERU153" s="0"/>
      <c r="ERV153" s="0"/>
      <c r="ERW153" s="0"/>
      <c r="ERX153" s="0"/>
      <c r="ERY153" s="0"/>
      <c r="ERZ153" s="0"/>
      <c r="ESA153" s="0"/>
      <c r="ESB153" s="0"/>
      <c r="ESC153" s="0"/>
      <c r="ESD153" s="0"/>
      <c r="ESE153" s="0"/>
      <c r="ESF153" s="0"/>
      <c r="ESG153" s="0"/>
      <c r="ESH153" s="0"/>
      <c r="ESI153" s="0"/>
      <c r="ESJ153" s="0"/>
      <c r="ESK153" s="0"/>
      <c r="ESL153" s="0"/>
      <c r="ESM153" s="0"/>
      <c r="ESN153" s="0"/>
      <c r="ESO153" s="0"/>
      <c r="ESP153" s="0"/>
      <c r="ESQ153" s="0"/>
      <c r="ESR153" s="0"/>
      <c r="ESS153" s="0"/>
      <c r="EST153" s="0"/>
      <c r="ESU153" s="0"/>
      <c r="ESV153" s="0"/>
      <c r="ESW153" s="0"/>
      <c r="ESX153" s="0"/>
      <c r="ESY153" s="0"/>
      <c r="ESZ153" s="0"/>
      <c r="ETA153" s="0"/>
      <c r="ETB153" s="0"/>
      <c r="ETC153" s="0"/>
      <c r="ETD153" s="0"/>
      <c r="ETE153" s="0"/>
      <c r="ETF153" s="0"/>
      <c r="ETG153" s="0"/>
      <c r="ETH153" s="0"/>
      <c r="ETI153" s="0"/>
      <c r="ETJ153" s="0"/>
      <c r="ETK153" s="0"/>
      <c r="ETL153" s="0"/>
      <c r="ETM153" s="0"/>
      <c r="ETN153" s="0"/>
      <c r="ETO153" s="0"/>
      <c r="ETP153" s="0"/>
      <c r="ETQ153" s="0"/>
      <c r="ETR153" s="0"/>
      <c r="ETS153" s="0"/>
      <c r="ETT153" s="0"/>
      <c r="ETU153" s="0"/>
      <c r="ETV153" s="0"/>
      <c r="ETW153" s="0"/>
      <c r="ETX153" s="0"/>
      <c r="ETY153" s="0"/>
      <c r="ETZ153" s="0"/>
      <c r="EUA153" s="0"/>
      <c r="EUB153" s="0"/>
      <c r="EUC153" s="0"/>
      <c r="EUD153" s="0"/>
      <c r="EUE153" s="0"/>
      <c r="EUF153" s="0"/>
      <c r="EUG153" s="0"/>
      <c r="EUH153" s="0"/>
      <c r="EUI153" s="0"/>
      <c r="EUJ153" s="0"/>
      <c r="EUK153" s="0"/>
      <c r="EUL153" s="0"/>
      <c r="EUM153" s="0"/>
      <c r="EUN153" s="0"/>
      <c r="EUO153" s="0"/>
      <c r="EUP153" s="0"/>
      <c r="EUQ153" s="0"/>
      <c r="EUR153" s="0"/>
      <c r="EUS153" s="0"/>
      <c r="EUT153" s="0"/>
      <c r="EUU153" s="0"/>
      <c r="EUV153" s="0"/>
      <c r="EUW153" s="0"/>
      <c r="EUX153" s="0"/>
      <c r="EUY153" s="0"/>
      <c r="EUZ153" s="0"/>
      <c r="EVA153" s="0"/>
      <c r="EVB153" s="0"/>
      <c r="EVC153" s="0"/>
      <c r="EVD153" s="0"/>
      <c r="EVE153" s="0"/>
      <c r="EVF153" s="0"/>
      <c r="EVG153" s="0"/>
      <c r="EVH153" s="0"/>
      <c r="EVI153" s="0"/>
      <c r="EVJ153" s="0"/>
      <c r="EVK153" s="0"/>
      <c r="EVL153" s="0"/>
      <c r="EVM153" s="0"/>
      <c r="EVN153" s="0"/>
      <c r="EVO153" s="0"/>
      <c r="EVP153" s="0"/>
      <c r="EVQ153" s="0"/>
      <c r="EVR153" s="0"/>
      <c r="EVS153" s="0"/>
      <c r="EVT153" s="0"/>
      <c r="EVU153" s="0"/>
      <c r="EVV153" s="0"/>
      <c r="EVW153" s="0"/>
      <c r="EVX153" s="0"/>
      <c r="EVY153" s="0"/>
      <c r="EVZ153" s="0"/>
      <c r="EWA153" s="0"/>
      <c r="EWB153" s="0"/>
      <c r="EWC153" s="0"/>
      <c r="EWD153" s="0"/>
      <c r="EWE153" s="0"/>
      <c r="EWF153" s="0"/>
      <c r="EWG153" s="0"/>
      <c r="EWH153" s="0"/>
      <c r="EWI153" s="0"/>
      <c r="EWJ153" s="0"/>
      <c r="EWK153" s="0"/>
      <c r="EWL153" s="0"/>
      <c r="EWM153" s="0"/>
      <c r="EWN153" s="0"/>
      <c r="EWO153" s="0"/>
      <c r="EWP153" s="0"/>
      <c r="EWQ153" s="0"/>
      <c r="EWR153" s="0"/>
      <c r="EWS153" s="0"/>
      <c r="EWT153" s="0"/>
      <c r="EWU153" s="0"/>
      <c r="EWV153" s="0"/>
      <c r="EWW153" s="0"/>
      <c r="EWX153" s="0"/>
      <c r="EWY153" s="0"/>
      <c r="EWZ153" s="0"/>
      <c r="EXA153" s="0"/>
      <c r="EXB153" s="0"/>
      <c r="EXC153" s="0"/>
      <c r="EXD153" s="0"/>
      <c r="EXE153" s="0"/>
      <c r="EXF153" s="0"/>
      <c r="EXG153" s="0"/>
      <c r="EXH153" s="0"/>
      <c r="EXI153" s="0"/>
      <c r="EXJ153" s="0"/>
      <c r="EXK153" s="0"/>
      <c r="EXL153" s="0"/>
      <c r="EXM153" s="0"/>
      <c r="EXN153" s="0"/>
      <c r="EXO153" s="0"/>
      <c r="EXP153" s="0"/>
      <c r="EXQ153" s="0"/>
      <c r="EXR153" s="0"/>
      <c r="EXS153" s="0"/>
      <c r="EXT153" s="0"/>
      <c r="EXU153" s="0"/>
      <c r="EXV153" s="0"/>
      <c r="EXW153" s="0"/>
      <c r="EXX153" s="0"/>
      <c r="EXY153" s="0"/>
      <c r="EXZ153" s="0"/>
      <c r="EYA153" s="0"/>
      <c r="EYB153" s="0"/>
      <c r="EYC153" s="0"/>
      <c r="EYD153" s="0"/>
      <c r="EYE153" s="0"/>
      <c r="EYF153" s="0"/>
      <c r="EYG153" s="0"/>
      <c r="EYH153" s="0"/>
      <c r="EYI153" s="0"/>
      <c r="EYJ153" s="0"/>
      <c r="EYK153" s="0"/>
      <c r="EYL153" s="0"/>
      <c r="EYM153" s="0"/>
      <c r="EYN153" s="0"/>
      <c r="EYO153" s="0"/>
      <c r="EYP153" s="0"/>
      <c r="EYQ153" s="0"/>
      <c r="EYR153" s="0"/>
      <c r="EYS153" s="0"/>
      <c r="EYT153" s="0"/>
      <c r="EYU153" s="0"/>
      <c r="EYV153" s="0"/>
      <c r="EYW153" s="0"/>
      <c r="EYX153" s="0"/>
      <c r="EYY153" s="0"/>
      <c r="EYZ153" s="0"/>
      <c r="EZA153" s="0"/>
      <c r="EZB153" s="0"/>
      <c r="EZC153" s="0"/>
      <c r="EZD153" s="0"/>
      <c r="EZE153" s="0"/>
      <c r="EZF153" s="0"/>
      <c r="EZG153" s="0"/>
      <c r="EZH153" s="0"/>
      <c r="EZI153" s="0"/>
      <c r="EZJ153" s="0"/>
      <c r="EZK153" s="0"/>
      <c r="EZL153" s="0"/>
      <c r="EZM153" s="0"/>
      <c r="EZN153" s="0"/>
      <c r="EZO153" s="0"/>
      <c r="EZP153" s="0"/>
      <c r="EZQ153" s="0"/>
      <c r="EZR153" s="0"/>
      <c r="EZS153" s="0"/>
      <c r="EZT153" s="0"/>
      <c r="EZU153" s="0"/>
      <c r="EZV153" s="0"/>
      <c r="EZW153" s="0"/>
      <c r="EZX153" s="0"/>
      <c r="EZY153" s="0"/>
      <c r="EZZ153" s="0"/>
      <c r="FAA153" s="0"/>
      <c r="FAB153" s="0"/>
      <c r="FAC153" s="0"/>
      <c r="FAD153" s="0"/>
      <c r="FAE153" s="0"/>
      <c r="FAF153" s="0"/>
      <c r="FAG153" s="0"/>
      <c r="FAH153" s="0"/>
      <c r="FAI153" s="0"/>
      <c r="FAJ153" s="0"/>
      <c r="FAK153" s="0"/>
      <c r="FAL153" s="0"/>
      <c r="FAM153" s="0"/>
      <c r="FAN153" s="0"/>
      <c r="FAO153" s="0"/>
      <c r="FAP153" s="0"/>
      <c r="FAQ153" s="0"/>
      <c r="FAR153" s="0"/>
      <c r="FAS153" s="0"/>
      <c r="FAT153" s="0"/>
      <c r="FAU153" s="0"/>
      <c r="FAV153" s="0"/>
      <c r="FAW153" s="0"/>
      <c r="FAX153" s="0"/>
      <c r="FAY153" s="0"/>
      <c r="FAZ153" s="0"/>
      <c r="FBA153" s="0"/>
      <c r="FBB153" s="0"/>
      <c r="FBC153" s="0"/>
      <c r="FBD153" s="0"/>
      <c r="FBE153" s="0"/>
      <c r="FBF153" s="0"/>
      <c r="FBG153" s="0"/>
      <c r="FBH153" s="0"/>
      <c r="FBI153" s="0"/>
      <c r="FBJ153" s="0"/>
      <c r="FBK153" s="0"/>
      <c r="FBL153" s="0"/>
      <c r="FBM153" s="0"/>
      <c r="FBN153" s="0"/>
      <c r="FBO153" s="0"/>
      <c r="FBP153" s="0"/>
      <c r="FBQ153" s="0"/>
      <c r="FBR153" s="0"/>
      <c r="FBS153" s="0"/>
      <c r="FBT153" s="0"/>
      <c r="FBU153" s="0"/>
      <c r="FBV153" s="0"/>
      <c r="FBW153" s="0"/>
      <c r="FBX153" s="0"/>
      <c r="FBY153" s="0"/>
      <c r="FBZ153" s="0"/>
      <c r="FCA153" s="0"/>
      <c r="FCB153" s="0"/>
      <c r="FCC153" s="0"/>
      <c r="FCD153" s="0"/>
      <c r="FCE153" s="0"/>
      <c r="FCF153" s="0"/>
      <c r="FCG153" s="0"/>
      <c r="FCH153" s="0"/>
      <c r="FCI153" s="0"/>
      <c r="FCJ153" s="0"/>
      <c r="FCK153" s="0"/>
      <c r="FCL153" s="0"/>
      <c r="FCM153" s="0"/>
      <c r="FCN153" s="0"/>
      <c r="FCO153" s="0"/>
      <c r="FCP153" s="0"/>
      <c r="FCQ153" s="0"/>
      <c r="FCR153" s="0"/>
      <c r="FCS153" s="0"/>
      <c r="FCT153" s="0"/>
      <c r="FCU153" s="0"/>
      <c r="FCV153" s="0"/>
      <c r="FCW153" s="0"/>
      <c r="FCX153" s="0"/>
      <c r="FCY153" s="0"/>
      <c r="FCZ153" s="0"/>
      <c r="FDA153" s="0"/>
      <c r="FDB153" s="0"/>
      <c r="FDC153" s="0"/>
      <c r="FDD153" s="0"/>
      <c r="FDE153" s="0"/>
      <c r="FDF153" s="0"/>
      <c r="FDG153" s="0"/>
      <c r="FDH153" s="0"/>
      <c r="FDI153" s="0"/>
      <c r="FDJ153" s="0"/>
      <c r="FDK153" s="0"/>
      <c r="FDL153" s="0"/>
      <c r="FDM153" s="0"/>
      <c r="FDN153" s="0"/>
      <c r="FDO153" s="0"/>
      <c r="FDP153" s="0"/>
      <c r="FDQ153" s="0"/>
      <c r="FDR153" s="0"/>
      <c r="FDS153" s="0"/>
      <c r="FDT153" s="0"/>
      <c r="FDU153" s="0"/>
      <c r="FDV153" s="0"/>
      <c r="FDW153" s="0"/>
      <c r="FDX153" s="0"/>
      <c r="FDY153" s="0"/>
      <c r="FDZ153" s="0"/>
      <c r="FEA153" s="0"/>
      <c r="FEB153" s="0"/>
      <c r="FEC153" s="0"/>
      <c r="FED153" s="0"/>
      <c r="FEE153" s="0"/>
      <c r="FEF153" s="0"/>
      <c r="FEG153" s="0"/>
      <c r="FEH153" s="0"/>
      <c r="FEI153" s="0"/>
      <c r="FEJ153" s="0"/>
      <c r="FEK153" s="0"/>
      <c r="FEL153" s="0"/>
      <c r="FEM153" s="0"/>
      <c r="FEN153" s="0"/>
      <c r="FEO153" s="0"/>
      <c r="FEP153" s="0"/>
      <c r="FEQ153" s="0"/>
      <c r="FER153" s="0"/>
      <c r="FES153" s="0"/>
      <c r="FET153" s="0"/>
      <c r="FEU153" s="0"/>
      <c r="FEV153" s="0"/>
      <c r="FEW153" s="0"/>
      <c r="FEX153" s="0"/>
      <c r="FEY153" s="0"/>
      <c r="FEZ153" s="0"/>
      <c r="FFA153" s="0"/>
      <c r="FFB153" s="0"/>
      <c r="FFC153" s="0"/>
      <c r="FFD153" s="0"/>
      <c r="FFE153" s="0"/>
      <c r="FFF153" s="0"/>
      <c r="FFG153" s="0"/>
      <c r="FFH153" s="0"/>
      <c r="FFI153" s="0"/>
      <c r="FFJ153" s="0"/>
      <c r="FFK153" s="0"/>
      <c r="FFL153" s="0"/>
      <c r="FFM153" s="0"/>
      <c r="FFN153" s="0"/>
      <c r="FFO153" s="0"/>
      <c r="FFP153" s="0"/>
      <c r="FFQ153" s="0"/>
      <c r="FFR153" s="0"/>
      <c r="FFS153" s="0"/>
      <c r="FFT153" s="0"/>
      <c r="FFU153" s="0"/>
      <c r="FFV153" s="0"/>
      <c r="FFW153" s="0"/>
      <c r="FFX153" s="0"/>
      <c r="FFY153" s="0"/>
      <c r="FFZ153" s="0"/>
      <c r="FGA153" s="0"/>
      <c r="FGB153" s="0"/>
      <c r="FGC153" s="0"/>
      <c r="FGD153" s="0"/>
      <c r="FGE153" s="0"/>
      <c r="FGF153" s="0"/>
      <c r="FGG153" s="0"/>
      <c r="FGH153" s="0"/>
      <c r="FGI153" s="0"/>
      <c r="FGJ153" s="0"/>
      <c r="FGK153" s="0"/>
      <c r="FGL153" s="0"/>
      <c r="FGM153" s="0"/>
      <c r="FGN153" s="0"/>
      <c r="FGO153" s="0"/>
      <c r="FGP153" s="0"/>
      <c r="FGQ153" s="0"/>
      <c r="FGR153" s="0"/>
      <c r="FGS153" s="0"/>
      <c r="FGT153" s="0"/>
      <c r="FGU153" s="0"/>
      <c r="FGV153" s="0"/>
      <c r="FGW153" s="0"/>
      <c r="FGX153" s="0"/>
      <c r="FGY153" s="0"/>
      <c r="FGZ153" s="0"/>
      <c r="FHA153" s="0"/>
      <c r="FHB153" s="0"/>
      <c r="FHC153" s="0"/>
      <c r="FHD153" s="0"/>
      <c r="FHE153" s="0"/>
      <c r="FHF153" s="0"/>
      <c r="FHG153" s="0"/>
      <c r="FHH153" s="0"/>
      <c r="FHI153" s="0"/>
      <c r="FHJ153" s="0"/>
      <c r="FHK153" s="0"/>
      <c r="FHL153" s="0"/>
      <c r="FHM153" s="0"/>
      <c r="FHN153" s="0"/>
      <c r="FHO153" s="0"/>
      <c r="FHP153" s="0"/>
      <c r="FHQ153" s="0"/>
      <c r="FHR153" s="0"/>
      <c r="FHS153" s="0"/>
      <c r="FHT153" s="0"/>
      <c r="FHU153" s="0"/>
      <c r="FHV153" s="0"/>
      <c r="FHW153" s="0"/>
      <c r="FHX153" s="0"/>
      <c r="FHY153" s="0"/>
      <c r="FHZ153" s="0"/>
      <c r="FIA153" s="0"/>
      <c r="FIB153" s="0"/>
      <c r="FIC153" s="0"/>
      <c r="FID153" s="0"/>
      <c r="FIE153" s="0"/>
      <c r="FIF153" s="0"/>
      <c r="FIG153" s="0"/>
      <c r="FIH153" s="0"/>
      <c r="FII153" s="0"/>
      <c r="FIJ153" s="0"/>
      <c r="FIK153" s="0"/>
      <c r="FIL153" s="0"/>
      <c r="FIM153" s="0"/>
      <c r="FIN153" s="0"/>
      <c r="FIO153" s="0"/>
      <c r="FIP153" s="0"/>
      <c r="FIQ153" s="0"/>
      <c r="FIR153" s="0"/>
      <c r="FIS153" s="0"/>
      <c r="FIT153" s="0"/>
      <c r="FIU153" s="0"/>
      <c r="FIV153" s="0"/>
      <c r="FIW153" s="0"/>
      <c r="FIX153" s="0"/>
      <c r="FIY153" s="0"/>
      <c r="FIZ153" s="0"/>
      <c r="FJA153" s="0"/>
      <c r="FJB153" s="0"/>
      <c r="FJC153" s="0"/>
      <c r="FJD153" s="0"/>
      <c r="FJE153" s="0"/>
      <c r="FJF153" s="0"/>
      <c r="FJG153" s="0"/>
      <c r="FJH153" s="0"/>
      <c r="FJI153" s="0"/>
      <c r="FJJ153" s="0"/>
      <c r="FJK153" s="0"/>
      <c r="FJL153" s="0"/>
      <c r="FJM153" s="0"/>
      <c r="FJN153" s="0"/>
      <c r="FJO153" s="0"/>
      <c r="FJP153" s="0"/>
      <c r="FJQ153" s="0"/>
      <c r="FJR153" s="0"/>
      <c r="FJS153" s="0"/>
      <c r="FJT153" s="0"/>
      <c r="FJU153" s="0"/>
      <c r="FJV153" s="0"/>
      <c r="FJW153" s="0"/>
      <c r="FJX153" s="0"/>
      <c r="FJY153" s="0"/>
      <c r="FJZ153" s="0"/>
      <c r="FKA153" s="0"/>
      <c r="FKB153" s="0"/>
      <c r="FKC153" s="0"/>
      <c r="FKD153" s="0"/>
      <c r="FKE153" s="0"/>
      <c r="FKF153" s="0"/>
      <c r="FKG153" s="0"/>
      <c r="FKH153" s="0"/>
      <c r="FKI153" s="0"/>
      <c r="FKJ153" s="0"/>
      <c r="FKK153" s="0"/>
      <c r="FKL153" s="0"/>
      <c r="FKM153" s="0"/>
      <c r="FKN153" s="0"/>
      <c r="FKO153" s="0"/>
      <c r="FKP153" s="0"/>
      <c r="FKQ153" s="0"/>
      <c r="FKR153" s="0"/>
      <c r="FKS153" s="0"/>
      <c r="FKT153" s="0"/>
      <c r="FKU153" s="0"/>
      <c r="FKV153" s="0"/>
      <c r="FKW153" s="0"/>
      <c r="FKX153" s="0"/>
      <c r="FKY153" s="0"/>
      <c r="FKZ153" s="0"/>
      <c r="FLA153" s="0"/>
      <c r="FLB153" s="0"/>
      <c r="FLC153" s="0"/>
      <c r="FLD153" s="0"/>
      <c r="FLE153" s="0"/>
      <c r="FLF153" s="0"/>
      <c r="FLG153" s="0"/>
      <c r="FLH153" s="0"/>
      <c r="FLI153" s="0"/>
      <c r="FLJ153" s="0"/>
      <c r="FLK153" s="0"/>
      <c r="FLL153" s="0"/>
      <c r="FLM153" s="0"/>
      <c r="FLN153" s="0"/>
      <c r="FLO153" s="0"/>
      <c r="FLP153" s="0"/>
      <c r="FLQ153" s="0"/>
      <c r="FLR153" s="0"/>
      <c r="FLS153" s="0"/>
      <c r="FLT153" s="0"/>
      <c r="FLU153" s="0"/>
      <c r="FLV153" s="0"/>
      <c r="FLW153" s="0"/>
      <c r="FLX153" s="0"/>
      <c r="FLY153" s="0"/>
      <c r="FLZ153" s="0"/>
      <c r="FMA153" s="0"/>
      <c r="FMB153" s="0"/>
      <c r="FMC153" s="0"/>
      <c r="FMD153" s="0"/>
      <c r="FME153" s="0"/>
      <c r="FMF153" s="0"/>
      <c r="FMG153" s="0"/>
      <c r="FMH153" s="0"/>
      <c r="FMI153" s="0"/>
      <c r="FMJ153" s="0"/>
      <c r="FMK153" s="0"/>
      <c r="FML153" s="0"/>
      <c r="FMM153" s="0"/>
      <c r="FMN153" s="0"/>
      <c r="FMO153" s="0"/>
      <c r="FMP153" s="0"/>
      <c r="FMQ153" s="0"/>
      <c r="FMR153" s="0"/>
      <c r="FMS153" s="0"/>
      <c r="FMT153" s="0"/>
      <c r="FMU153" s="0"/>
      <c r="FMV153" s="0"/>
      <c r="FMW153" s="0"/>
      <c r="FMX153" s="0"/>
      <c r="FMY153" s="0"/>
      <c r="FMZ153" s="0"/>
      <c r="FNA153" s="0"/>
      <c r="FNB153" s="0"/>
      <c r="FNC153" s="0"/>
      <c r="FND153" s="0"/>
      <c r="FNE153" s="0"/>
      <c r="FNF153" s="0"/>
      <c r="FNG153" s="0"/>
      <c r="FNH153" s="0"/>
      <c r="FNI153" s="0"/>
      <c r="FNJ153" s="0"/>
      <c r="FNK153" s="0"/>
      <c r="FNL153" s="0"/>
      <c r="FNM153" s="0"/>
      <c r="FNN153" s="0"/>
      <c r="FNO153" s="0"/>
      <c r="FNP153" s="0"/>
      <c r="FNQ153" s="0"/>
      <c r="FNR153" s="0"/>
      <c r="FNS153" s="0"/>
      <c r="FNT153" s="0"/>
      <c r="FNU153" s="0"/>
      <c r="FNV153" s="0"/>
      <c r="FNW153" s="0"/>
      <c r="FNX153" s="0"/>
      <c r="FNY153" s="0"/>
      <c r="FNZ153" s="0"/>
      <c r="FOA153" s="0"/>
      <c r="FOB153" s="0"/>
      <c r="FOC153" s="0"/>
      <c r="FOD153" s="0"/>
      <c r="FOE153" s="0"/>
      <c r="FOF153" s="0"/>
      <c r="FOG153" s="0"/>
      <c r="FOH153" s="0"/>
      <c r="FOI153" s="0"/>
      <c r="FOJ153" s="0"/>
      <c r="FOK153" s="0"/>
      <c r="FOL153" s="0"/>
      <c r="FOM153" s="0"/>
      <c r="FON153" s="0"/>
      <c r="FOO153" s="0"/>
      <c r="FOP153" s="0"/>
      <c r="FOQ153" s="0"/>
      <c r="FOR153" s="0"/>
      <c r="FOS153" s="0"/>
      <c r="FOT153" s="0"/>
      <c r="FOU153" s="0"/>
      <c r="FOV153" s="0"/>
      <c r="FOW153" s="0"/>
      <c r="FOX153" s="0"/>
      <c r="FOY153" s="0"/>
      <c r="FOZ153" s="0"/>
      <c r="FPA153" s="0"/>
      <c r="FPB153" s="0"/>
      <c r="FPC153" s="0"/>
      <c r="FPD153" s="0"/>
      <c r="FPE153" s="0"/>
      <c r="FPF153" s="0"/>
      <c r="FPG153" s="0"/>
      <c r="FPH153" s="0"/>
      <c r="FPI153" s="0"/>
      <c r="FPJ153" s="0"/>
      <c r="FPK153" s="0"/>
      <c r="FPL153" s="0"/>
      <c r="FPM153" s="0"/>
      <c r="FPN153" s="0"/>
      <c r="FPO153" s="0"/>
      <c r="FPP153" s="0"/>
      <c r="FPQ153" s="0"/>
      <c r="FPR153" s="0"/>
      <c r="FPS153" s="0"/>
      <c r="FPT153" s="0"/>
      <c r="FPU153" s="0"/>
      <c r="FPV153" s="0"/>
      <c r="FPW153" s="0"/>
      <c r="FPX153" s="0"/>
      <c r="FPY153" s="0"/>
      <c r="FPZ153" s="0"/>
      <c r="FQA153" s="0"/>
      <c r="FQB153" s="0"/>
      <c r="FQC153" s="0"/>
      <c r="FQD153" s="0"/>
      <c r="FQE153" s="0"/>
      <c r="FQF153" s="0"/>
      <c r="FQG153" s="0"/>
      <c r="FQH153" s="0"/>
      <c r="FQI153" s="0"/>
      <c r="FQJ153" s="0"/>
      <c r="FQK153" s="0"/>
      <c r="FQL153" s="0"/>
      <c r="FQM153" s="0"/>
      <c r="FQN153" s="0"/>
      <c r="FQO153" s="0"/>
      <c r="FQP153" s="0"/>
      <c r="FQQ153" s="0"/>
      <c r="FQR153" s="0"/>
      <c r="FQS153" s="0"/>
      <c r="FQT153" s="0"/>
      <c r="FQU153" s="0"/>
      <c r="FQV153" s="0"/>
      <c r="FQW153" s="0"/>
      <c r="FQX153" s="0"/>
      <c r="FQY153" s="0"/>
      <c r="FQZ153" s="0"/>
      <c r="FRA153" s="0"/>
      <c r="FRB153" s="0"/>
      <c r="FRC153" s="0"/>
      <c r="FRD153" s="0"/>
      <c r="FRE153" s="0"/>
      <c r="FRF153" s="0"/>
      <c r="FRG153" s="0"/>
      <c r="FRH153" s="0"/>
      <c r="FRI153" s="0"/>
      <c r="FRJ153" s="0"/>
      <c r="FRK153" s="0"/>
      <c r="FRL153" s="0"/>
      <c r="FRM153" s="0"/>
      <c r="FRN153" s="0"/>
      <c r="FRO153" s="0"/>
      <c r="FRP153" s="0"/>
      <c r="FRQ153" s="0"/>
      <c r="FRR153" s="0"/>
      <c r="FRS153" s="0"/>
      <c r="FRT153" s="0"/>
      <c r="FRU153" s="0"/>
      <c r="FRV153" s="0"/>
      <c r="FRW153" s="0"/>
      <c r="FRX153" s="0"/>
      <c r="FRY153" s="0"/>
      <c r="FRZ153" s="0"/>
      <c r="FSA153" s="0"/>
      <c r="FSB153" s="0"/>
      <c r="FSC153" s="0"/>
      <c r="FSD153" s="0"/>
      <c r="FSE153" s="0"/>
      <c r="FSF153" s="0"/>
      <c r="FSG153" s="0"/>
      <c r="FSH153" s="0"/>
      <c r="FSI153" s="0"/>
      <c r="FSJ153" s="0"/>
      <c r="FSK153" s="0"/>
      <c r="FSL153" s="0"/>
      <c r="FSM153" s="0"/>
      <c r="FSN153" s="0"/>
      <c r="FSO153" s="0"/>
      <c r="FSP153" s="0"/>
      <c r="FSQ153" s="0"/>
      <c r="FSR153" s="0"/>
      <c r="FSS153" s="0"/>
      <c r="FST153" s="0"/>
      <c r="FSU153" s="0"/>
      <c r="FSV153" s="0"/>
      <c r="FSW153" s="0"/>
      <c r="FSX153" s="0"/>
      <c r="FSY153" s="0"/>
      <c r="FSZ153" s="0"/>
      <c r="FTA153" s="0"/>
      <c r="FTB153" s="0"/>
      <c r="FTC153" s="0"/>
      <c r="FTD153" s="0"/>
      <c r="FTE153" s="0"/>
      <c r="FTF153" s="0"/>
      <c r="FTG153" s="0"/>
      <c r="FTH153" s="0"/>
      <c r="FTI153" s="0"/>
      <c r="FTJ153" s="0"/>
      <c r="FTK153" s="0"/>
      <c r="FTL153" s="0"/>
      <c r="FTM153" s="0"/>
      <c r="FTN153" s="0"/>
      <c r="FTO153" s="0"/>
      <c r="FTP153" s="0"/>
      <c r="FTQ153" s="0"/>
      <c r="FTR153" s="0"/>
      <c r="FTS153" s="0"/>
      <c r="FTT153" s="0"/>
      <c r="FTU153" s="0"/>
      <c r="FTV153" s="0"/>
      <c r="FTW153" s="0"/>
      <c r="FTX153" s="0"/>
      <c r="FTY153" s="0"/>
      <c r="FTZ153" s="0"/>
      <c r="FUA153" s="0"/>
      <c r="FUB153" s="0"/>
      <c r="FUC153" s="0"/>
      <c r="FUD153" s="0"/>
      <c r="FUE153" s="0"/>
      <c r="FUF153" s="0"/>
      <c r="FUG153" s="0"/>
      <c r="FUH153" s="0"/>
      <c r="FUI153" s="0"/>
      <c r="FUJ153" s="0"/>
      <c r="FUK153" s="0"/>
      <c r="FUL153" s="0"/>
      <c r="FUM153" s="0"/>
      <c r="FUN153" s="0"/>
      <c r="FUO153" s="0"/>
      <c r="FUP153" s="0"/>
      <c r="FUQ153" s="0"/>
      <c r="FUR153" s="0"/>
      <c r="FUS153" s="0"/>
      <c r="FUT153" s="0"/>
      <c r="FUU153" s="0"/>
      <c r="FUV153" s="0"/>
      <c r="FUW153" s="0"/>
      <c r="FUX153" s="0"/>
      <c r="FUY153" s="0"/>
      <c r="FUZ153" s="0"/>
      <c r="FVA153" s="0"/>
      <c r="FVB153" s="0"/>
      <c r="FVC153" s="0"/>
      <c r="FVD153" s="0"/>
      <c r="FVE153" s="0"/>
      <c r="FVF153" s="0"/>
      <c r="FVG153" s="0"/>
      <c r="FVH153" s="0"/>
      <c r="FVI153" s="0"/>
      <c r="FVJ153" s="0"/>
      <c r="FVK153" s="0"/>
      <c r="FVL153" s="0"/>
      <c r="FVM153" s="0"/>
      <c r="FVN153" s="0"/>
      <c r="FVO153" s="0"/>
      <c r="FVP153" s="0"/>
      <c r="FVQ153" s="0"/>
      <c r="FVR153" s="0"/>
      <c r="FVS153" s="0"/>
      <c r="FVT153" s="0"/>
      <c r="FVU153" s="0"/>
      <c r="FVV153" s="0"/>
      <c r="FVW153" s="0"/>
      <c r="FVX153" s="0"/>
      <c r="FVY153" s="0"/>
      <c r="FVZ153" s="0"/>
      <c r="FWA153" s="0"/>
      <c r="FWB153" s="0"/>
      <c r="FWC153" s="0"/>
      <c r="FWD153" s="0"/>
      <c r="FWE153" s="0"/>
      <c r="FWF153" s="0"/>
      <c r="FWG153" s="0"/>
      <c r="FWH153" s="0"/>
      <c r="FWI153" s="0"/>
      <c r="FWJ153" s="0"/>
      <c r="FWK153" s="0"/>
      <c r="FWL153" s="0"/>
      <c r="FWM153" s="0"/>
      <c r="FWN153" s="0"/>
      <c r="FWO153" s="0"/>
      <c r="FWP153" s="0"/>
      <c r="FWQ153" s="0"/>
      <c r="FWR153" s="0"/>
      <c r="FWS153" s="0"/>
      <c r="FWT153" s="0"/>
      <c r="FWU153" s="0"/>
      <c r="FWV153" s="0"/>
      <c r="FWW153" s="0"/>
      <c r="FWX153" s="0"/>
      <c r="FWY153" s="0"/>
      <c r="FWZ153" s="0"/>
      <c r="FXA153" s="0"/>
      <c r="FXB153" s="0"/>
      <c r="FXC153" s="0"/>
      <c r="FXD153" s="0"/>
      <c r="FXE153" s="0"/>
      <c r="FXF153" s="0"/>
      <c r="FXG153" s="0"/>
      <c r="FXH153" s="0"/>
      <c r="FXI153" s="0"/>
      <c r="FXJ153" s="0"/>
      <c r="FXK153" s="0"/>
      <c r="FXL153" s="0"/>
      <c r="FXM153" s="0"/>
      <c r="FXN153" s="0"/>
      <c r="FXO153" s="0"/>
      <c r="FXP153" s="0"/>
      <c r="FXQ153" s="0"/>
      <c r="FXR153" s="0"/>
      <c r="FXS153" s="0"/>
      <c r="FXT153" s="0"/>
      <c r="FXU153" s="0"/>
      <c r="FXV153" s="0"/>
      <c r="FXW153" s="0"/>
      <c r="FXX153" s="0"/>
      <c r="FXY153" s="0"/>
      <c r="FXZ153" s="0"/>
      <c r="FYA153" s="0"/>
      <c r="FYB153" s="0"/>
      <c r="FYC153" s="0"/>
      <c r="FYD153" s="0"/>
      <c r="FYE153" s="0"/>
      <c r="FYF153" s="0"/>
      <c r="FYG153" s="0"/>
      <c r="FYH153" s="0"/>
      <c r="FYI153" s="0"/>
      <c r="FYJ153" s="0"/>
      <c r="FYK153" s="0"/>
      <c r="FYL153" s="0"/>
      <c r="FYM153" s="0"/>
      <c r="FYN153" s="0"/>
      <c r="FYO153" s="0"/>
      <c r="FYP153" s="0"/>
      <c r="FYQ153" s="0"/>
      <c r="FYR153" s="0"/>
      <c r="FYS153" s="0"/>
      <c r="FYT153" s="0"/>
      <c r="FYU153" s="0"/>
      <c r="FYV153" s="0"/>
      <c r="FYW153" s="0"/>
      <c r="FYX153" s="0"/>
      <c r="FYY153" s="0"/>
      <c r="FYZ153" s="0"/>
      <c r="FZA153" s="0"/>
      <c r="FZB153" s="0"/>
      <c r="FZC153" s="0"/>
      <c r="FZD153" s="0"/>
      <c r="FZE153" s="0"/>
      <c r="FZF153" s="0"/>
      <c r="FZG153" s="0"/>
      <c r="FZH153" s="0"/>
      <c r="FZI153" s="0"/>
      <c r="FZJ153" s="0"/>
      <c r="FZK153" s="0"/>
      <c r="FZL153" s="0"/>
      <c r="FZM153" s="0"/>
      <c r="FZN153" s="0"/>
      <c r="FZO153" s="0"/>
      <c r="FZP153" s="0"/>
      <c r="FZQ153" s="0"/>
      <c r="FZR153" s="0"/>
      <c r="FZS153" s="0"/>
      <c r="FZT153" s="0"/>
      <c r="FZU153" s="0"/>
      <c r="FZV153" s="0"/>
      <c r="FZW153" s="0"/>
      <c r="FZX153" s="0"/>
      <c r="FZY153" s="0"/>
      <c r="FZZ153" s="0"/>
      <c r="GAA153" s="0"/>
      <c r="GAB153" s="0"/>
      <c r="GAC153" s="0"/>
      <c r="GAD153" s="0"/>
      <c r="GAE153" s="0"/>
      <c r="GAF153" s="0"/>
      <c r="GAG153" s="0"/>
      <c r="GAH153" s="0"/>
      <c r="GAI153" s="0"/>
      <c r="GAJ153" s="0"/>
      <c r="GAK153" s="0"/>
      <c r="GAL153" s="0"/>
      <c r="GAM153" s="0"/>
      <c r="GAN153" s="0"/>
      <c r="GAO153" s="0"/>
      <c r="GAP153" s="0"/>
      <c r="GAQ153" s="0"/>
      <c r="GAR153" s="0"/>
      <c r="GAS153" s="0"/>
      <c r="GAT153" s="0"/>
      <c r="GAU153" s="0"/>
      <c r="GAV153" s="0"/>
      <c r="GAW153" s="0"/>
      <c r="GAX153" s="0"/>
      <c r="GAY153" s="0"/>
      <c r="GAZ153" s="0"/>
      <c r="GBA153" s="0"/>
      <c r="GBB153" s="0"/>
      <c r="GBC153" s="0"/>
      <c r="GBD153" s="0"/>
      <c r="GBE153" s="0"/>
      <c r="GBF153" s="0"/>
      <c r="GBG153" s="0"/>
      <c r="GBH153" s="0"/>
      <c r="GBI153" s="0"/>
      <c r="GBJ153" s="0"/>
      <c r="GBK153" s="0"/>
      <c r="GBL153" s="0"/>
      <c r="GBM153" s="0"/>
      <c r="GBN153" s="0"/>
      <c r="GBO153" s="0"/>
      <c r="GBP153" s="0"/>
      <c r="GBQ153" s="0"/>
      <c r="GBR153" s="0"/>
      <c r="GBS153" s="0"/>
      <c r="GBT153" s="0"/>
      <c r="GBU153" s="0"/>
      <c r="GBV153" s="0"/>
      <c r="GBW153" s="0"/>
      <c r="GBX153" s="0"/>
      <c r="GBY153" s="0"/>
      <c r="GBZ153" s="0"/>
      <c r="GCA153" s="0"/>
      <c r="GCB153" s="0"/>
      <c r="GCC153" s="0"/>
      <c r="GCD153" s="0"/>
      <c r="GCE153" s="0"/>
      <c r="GCF153" s="0"/>
      <c r="GCG153" s="0"/>
      <c r="GCH153" s="0"/>
      <c r="GCI153" s="0"/>
      <c r="GCJ153" s="0"/>
      <c r="GCK153" s="0"/>
      <c r="GCL153" s="0"/>
      <c r="GCM153" s="0"/>
      <c r="GCN153" s="0"/>
      <c r="GCO153" s="0"/>
      <c r="GCP153" s="0"/>
      <c r="GCQ153" s="0"/>
      <c r="GCR153" s="0"/>
      <c r="GCS153" s="0"/>
      <c r="GCT153" s="0"/>
      <c r="GCU153" s="0"/>
      <c r="GCV153" s="0"/>
      <c r="GCW153" s="0"/>
      <c r="GCX153" s="0"/>
      <c r="GCY153" s="0"/>
      <c r="GCZ153" s="0"/>
      <c r="GDA153" s="0"/>
      <c r="GDB153" s="0"/>
      <c r="GDC153" s="0"/>
      <c r="GDD153" s="0"/>
      <c r="GDE153" s="0"/>
      <c r="GDF153" s="0"/>
      <c r="GDG153" s="0"/>
      <c r="GDH153" s="0"/>
      <c r="GDI153" s="0"/>
      <c r="GDJ153" s="0"/>
      <c r="GDK153" s="0"/>
      <c r="GDL153" s="0"/>
      <c r="GDM153" s="0"/>
      <c r="GDN153" s="0"/>
      <c r="GDO153" s="0"/>
      <c r="GDP153" s="0"/>
      <c r="GDQ153" s="0"/>
      <c r="GDR153" s="0"/>
      <c r="GDS153" s="0"/>
      <c r="GDT153" s="0"/>
      <c r="GDU153" s="0"/>
      <c r="GDV153" s="0"/>
      <c r="GDW153" s="0"/>
      <c r="GDX153" s="0"/>
      <c r="GDY153" s="0"/>
      <c r="GDZ153" s="0"/>
      <c r="GEA153" s="0"/>
      <c r="GEB153" s="0"/>
      <c r="GEC153" s="0"/>
      <c r="GED153" s="0"/>
      <c r="GEE153" s="0"/>
      <c r="GEF153" s="0"/>
      <c r="GEG153" s="0"/>
      <c r="GEH153" s="0"/>
      <c r="GEI153" s="0"/>
      <c r="GEJ153" s="0"/>
      <c r="GEK153" s="0"/>
      <c r="GEL153" s="0"/>
      <c r="GEM153" s="0"/>
      <c r="GEN153" s="0"/>
      <c r="GEO153" s="0"/>
      <c r="GEP153" s="0"/>
      <c r="GEQ153" s="0"/>
      <c r="GER153" s="0"/>
      <c r="GES153" s="0"/>
      <c r="GET153" s="0"/>
      <c r="GEU153" s="0"/>
      <c r="GEV153" s="0"/>
      <c r="GEW153" s="0"/>
      <c r="GEX153" s="0"/>
      <c r="GEY153" s="0"/>
      <c r="GEZ153" s="0"/>
      <c r="GFA153" s="0"/>
      <c r="GFB153" s="0"/>
      <c r="GFC153" s="0"/>
      <c r="GFD153" s="0"/>
      <c r="GFE153" s="0"/>
      <c r="GFF153" s="0"/>
      <c r="GFG153" s="0"/>
      <c r="GFH153" s="0"/>
      <c r="GFI153" s="0"/>
      <c r="GFJ153" s="0"/>
      <c r="GFK153" s="0"/>
      <c r="GFL153" s="0"/>
      <c r="GFM153" s="0"/>
      <c r="GFN153" s="0"/>
      <c r="GFO153" s="0"/>
      <c r="GFP153" s="0"/>
      <c r="GFQ153" s="0"/>
      <c r="GFR153" s="0"/>
      <c r="GFS153" s="0"/>
      <c r="GFT153" s="0"/>
      <c r="GFU153" s="0"/>
      <c r="GFV153" s="0"/>
      <c r="GFW153" s="0"/>
      <c r="GFX153" s="0"/>
      <c r="GFY153" s="0"/>
      <c r="GFZ153" s="0"/>
      <c r="GGA153" s="0"/>
      <c r="GGB153" s="0"/>
      <c r="GGC153" s="0"/>
      <c r="GGD153" s="0"/>
      <c r="GGE153" s="0"/>
      <c r="GGF153" s="0"/>
      <c r="GGG153" s="0"/>
      <c r="GGH153" s="0"/>
      <c r="GGI153" s="0"/>
      <c r="GGJ153" s="0"/>
      <c r="GGK153" s="0"/>
      <c r="GGL153" s="0"/>
      <c r="GGM153" s="0"/>
      <c r="GGN153" s="0"/>
      <c r="GGO153" s="0"/>
      <c r="GGP153" s="0"/>
      <c r="GGQ153" s="0"/>
      <c r="GGR153" s="0"/>
      <c r="GGS153" s="0"/>
      <c r="GGT153" s="0"/>
      <c r="GGU153" s="0"/>
      <c r="GGV153" s="0"/>
      <c r="GGW153" s="0"/>
      <c r="GGX153" s="0"/>
      <c r="GGY153" s="0"/>
      <c r="GGZ153" s="0"/>
      <c r="GHA153" s="0"/>
      <c r="GHB153" s="0"/>
      <c r="GHC153" s="0"/>
      <c r="GHD153" s="0"/>
      <c r="GHE153" s="0"/>
      <c r="GHF153" s="0"/>
      <c r="GHG153" s="0"/>
      <c r="GHH153" s="0"/>
      <c r="GHI153" s="0"/>
      <c r="GHJ153" s="0"/>
      <c r="GHK153" s="0"/>
      <c r="GHL153" s="0"/>
      <c r="GHM153" s="0"/>
      <c r="GHN153" s="0"/>
      <c r="GHO153" s="0"/>
      <c r="GHP153" s="0"/>
      <c r="GHQ153" s="0"/>
      <c r="GHR153" s="0"/>
      <c r="GHS153" s="0"/>
      <c r="GHT153" s="0"/>
      <c r="GHU153" s="0"/>
      <c r="GHV153" s="0"/>
      <c r="GHW153" s="0"/>
      <c r="GHX153" s="0"/>
      <c r="GHY153" s="0"/>
      <c r="GHZ153" s="0"/>
      <c r="GIA153" s="0"/>
      <c r="GIB153" s="0"/>
      <c r="GIC153" s="0"/>
      <c r="GID153" s="0"/>
      <c r="GIE153" s="0"/>
      <c r="GIF153" s="0"/>
      <c r="GIG153" s="0"/>
      <c r="GIH153" s="0"/>
      <c r="GII153" s="0"/>
      <c r="GIJ153" s="0"/>
      <c r="GIK153" s="0"/>
      <c r="GIL153" s="0"/>
      <c r="GIM153" s="0"/>
      <c r="GIN153" s="0"/>
      <c r="GIO153" s="0"/>
      <c r="GIP153" s="0"/>
      <c r="GIQ153" s="0"/>
      <c r="GIR153" s="0"/>
      <c r="GIS153" s="0"/>
      <c r="GIT153" s="0"/>
      <c r="GIU153" s="0"/>
      <c r="GIV153" s="0"/>
      <c r="GIW153" s="0"/>
      <c r="GIX153" s="0"/>
      <c r="GIY153" s="0"/>
      <c r="GIZ153" s="0"/>
      <c r="GJA153" s="0"/>
      <c r="GJB153" s="0"/>
      <c r="GJC153" s="0"/>
      <c r="GJD153" s="0"/>
      <c r="GJE153" s="0"/>
      <c r="GJF153" s="0"/>
      <c r="GJG153" s="0"/>
      <c r="GJH153" s="0"/>
      <c r="GJI153" s="0"/>
      <c r="GJJ153" s="0"/>
      <c r="GJK153" s="0"/>
      <c r="GJL153" s="0"/>
      <c r="GJM153" s="0"/>
      <c r="GJN153" s="0"/>
      <c r="GJO153" s="0"/>
      <c r="GJP153" s="0"/>
      <c r="GJQ153" s="0"/>
      <c r="GJR153" s="0"/>
      <c r="GJS153" s="0"/>
      <c r="GJT153" s="0"/>
      <c r="GJU153" s="0"/>
      <c r="GJV153" s="0"/>
      <c r="GJW153" s="0"/>
      <c r="GJX153" s="0"/>
      <c r="GJY153" s="0"/>
      <c r="GJZ153" s="0"/>
      <c r="GKA153" s="0"/>
      <c r="GKB153" s="0"/>
      <c r="GKC153" s="0"/>
      <c r="GKD153" s="0"/>
      <c r="GKE153" s="0"/>
      <c r="GKF153" s="0"/>
      <c r="GKG153" s="0"/>
      <c r="GKH153" s="0"/>
      <c r="GKI153" s="0"/>
      <c r="GKJ153" s="0"/>
      <c r="GKK153" s="0"/>
      <c r="GKL153" s="0"/>
      <c r="GKM153" s="0"/>
      <c r="GKN153" s="0"/>
      <c r="GKO153" s="0"/>
      <c r="GKP153" s="0"/>
      <c r="GKQ153" s="0"/>
      <c r="GKR153" s="0"/>
      <c r="GKS153" s="0"/>
      <c r="GKT153" s="0"/>
      <c r="GKU153" s="0"/>
      <c r="GKV153" s="0"/>
      <c r="GKW153" s="0"/>
      <c r="GKX153" s="0"/>
      <c r="GKY153" s="0"/>
      <c r="GKZ153" s="0"/>
      <c r="GLA153" s="0"/>
      <c r="GLB153" s="0"/>
      <c r="GLC153" s="0"/>
      <c r="GLD153" s="0"/>
      <c r="GLE153" s="0"/>
      <c r="GLF153" s="0"/>
      <c r="GLG153" s="0"/>
      <c r="GLH153" s="0"/>
      <c r="GLI153" s="0"/>
      <c r="GLJ153" s="0"/>
      <c r="GLK153" s="0"/>
      <c r="GLL153" s="0"/>
      <c r="GLM153" s="0"/>
      <c r="GLN153" s="0"/>
      <c r="GLO153" s="0"/>
      <c r="GLP153" s="0"/>
      <c r="GLQ153" s="0"/>
      <c r="GLR153" s="0"/>
      <c r="GLS153" s="0"/>
      <c r="GLT153" s="0"/>
      <c r="GLU153" s="0"/>
      <c r="GLV153" s="0"/>
      <c r="GLW153" s="0"/>
      <c r="GLX153" s="0"/>
      <c r="GLY153" s="0"/>
      <c r="GLZ153" s="0"/>
      <c r="GMA153" s="0"/>
      <c r="GMB153" s="0"/>
      <c r="GMC153" s="0"/>
      <c r="GMD153" s="0"/>
      <c r="GME153" s="0"/>
      <c r="GMF153" s="0"/>
      <c r="GMG153" s="0"/>
      <c r="GMH153" s="0"/>
      <c r="GMI153" s="0"/>
      <c r="GMJ153" s="0"/>
      <c r="GMK153" s="0"/>
      <c r="GML153" s="0"/>
      <c r="GMM153" s="0"/>
      <c r="GMN153" s="0"/>
      <c r="GMO153" s="0"/>
      <c r="GMP153" s="0"/>
      <c r="GMQ153" s="0"/>
      <c r="GMR153" s="0"/>
      <c r="GMS153" s="0"/>
      <c r="GMT153" s="0"/>
      <c r="GMU153" s="0"/>
      <c r="GMV153" s="0"/>
      <c r="GMW153" s="0"/>
      <c r="GMX153" s="0"/>
      <c r="GMY153" s="0"/>
      <c r="GMZ153" s="0"/>
      <c r="GNA153" s="0"/>
      <c r="GNB153" s="0"/>
      <c r="GNC153" s="0"/>
      <c r="GND153" s="0"/>
      <c r="GNE153" s="0"/>
      <c r="GNF153" s="0"/>
      <c r="GNG153" s="0"/>
      <c r="GNH153" s="0"/>
      <c r="GNI153" s="0"/>
      <c r="GNJ153" s="0"/>
      <c r="GNK153" s="0"/>
      <c r="GNL153" s="0"/>
      <c r="GNM153" s="0"/>
      <c r="GNN153" s="0"/>
      <c r="GNO153" s="0"/>
      <c r="GNP153" s="0"/>
      <c r="GNQ153" s="0"/>
      <c r="GNR153" s="0"/>
      <c r="GNS153" s="0"/>
      <c r="GNT153" s="0"/>
      <c r="GNU153" s="0"/>
      <c r="GNV153" s="0"/>
      <c r="GNW153" s="0"/>
      <c r="GNX153" s="0"/>
      <c r="GNY153" s="0"/>
      <c r="GNZ153" s="0"/>
      <c r="GOA153" s="0"/>
      <c r="GOB153" s="0"/>
      <c r="GOC153" s="0"/>
      <c r="GOD153" s="0"/>
      <c r="GOE153" s="0"/>
      <c r="GOF153" s="0"/>
      <c r="GOG153" s="0"/>
      <c r="GOH153" s="0"/>
      <c r="GOI153" s="0"/>
      <c r="GOJ153" s="0"/>
      <c r="GOK153" s="0"/>
      <c r="GOL153" s="0"/>
      <c r="GOM153" s="0"/>
      <c r="GON153" s="0"/>
      <c r="GOO153" s="0"/>
      <c r="GOP153" s="0"/>
      <c r="GOQ153" s="0"/>
      <c r="GOR153" s="0"/>
      <c r="GOS153" s="0"/>
      <c r="GOT153" s="0"/>
      <c r="GOU153" s="0"/>
      <c r="GOV153" s="0"/>
      <c r="GOW153" s="0"/>
      <c r="GOX153" s="0"/>
      <c r="GOY153" s="0"/>
      <c r="GOZ153" s="0"/>
      <c r="GPA153" s="0"/>
      <c r="GPB153" s="0"/>
      <c r="GPC153" s="0"/>
      <c r="GPD153" s="0"/>
      <c r="GPE153" s="0"/>
      <c r="GPF153" s="0"/>
      <c r="GPG153" s="0"/>
      <c r="GPH153" s="0"/>
      <c r="GPI153" s="0"/>
      <c r="GPJ153" s="0"/>
      <c r="GPK153" s="0"/>
      <c r="GPL153" s="0"/>
      <c r="GPM153" s="0"/>
      <c r="GPN153" s="0"/>
      <c r="GPO153" s="0"/>
      <c r="GPP153" s="0"/>
      <c r="GPQ153" s="0"/>
      <c r="GPR153" s="0"/>
      <c r="GPS153" s="0"/>
      <c r="GPT153" s="0"/>
      <c r="GPU153" s="0"/>
      <c r="GPV153" s="0"/>
      <c r="GPW153" s="0"/>
      <c r="GPX153" s="0"/>
      <c r="GPY153" s="0"/>
      <c r="GPZ153" s="0"/>
      <c r="GQA153" s="0"/>
      <c r="GQB153" s="0"/>
      <c r="GQC153" s="0"/>
      <c r="GQD153" s="0"/>
      <c r="GQE153" s="0"/>
      <c r="GQF153" s="0"/>
      <c r="GQG153" s="0"/>
      <c r="GQH153" s="0"/>
      <c r="GQI153" s="0"/>
      <c r="GQJ153" s="0"/>
      <c r="GQK153" s="0"/>
      <c r="GQL153" s="0"/>
      <c r="GQM153" s="0"/>
      <c r="GQN153" s="0"/>
      <c r="GQO153" s="0"/>
      <c r="GQP153" s="0"/>
      <c r="GQQ153" s="0"/>
      <c r="GQR153" s="0"/>
      <c r="GQS153" s="0"/>
      <c r="GQT153" s="0"/>
      <c r="GQU153" s="0"/>
      <c r="GQV153" s="0"/>
      <c r="GQW153" s="0"/>
      <c r="GQX153" s="0"/>
      <c r="GQY153" s="0"/>
      <c r="GQZ153" s="0"/>
      <c r="GRA153" s="0"/>
      <c r="GRB153" s="0"/>
      <c r="GRC153" s="0"/>
      <c r="GRD153" s="0"/>
      <c r="GRE153" s="0"/>
      <c r="GRF153" s="0"/>
      <c r="GRG153" s="0"/>
      <c r="GRH153" s="0"/>
      <c r="GRI153" s="0"/>
      <c r="GRJ153" s="0"/>
      <c r="GRK153" s="0"/>
      <c r="GRL153" s="0"/>
      <c r="GRM153" s="0"/>
      <c r="GRN153" s="0"/>
      <c r="GRO153" s="0"/>
      <c r="GRP153" s="0"/>
      <c r="GRQ153" s="0"/>
      <c r="GRR153" s="0"/>
      <c r="GRS153" s="0"/>
      <c r="GRT153" s="0"/>
      <c r="GRU153" s="0"/>
      <c r="GRV153" s="0"/>
      <c r="GRW153" s="0"/>
      <c r="GRX153" s="0"/>
      <c r="GRY153" s="0"/>
      <c r="GRZ153" s="0"/>
      <c r="GSA153" s="0"/>
      <c r="GSB153" s="0"/>
      <c r="GSC153" s="0"/>
      <c r="GSD153" s="0"/>
      <c r="GSE153" s="0"/>
      <c r="GSF153" s="0"/>
      <c r="GSG153" s="0"/>
      <c r="GSH153" s="0"/>
      <c r="GSI153" s="0"/>
      <c r="GSJ153" s="0"/>
      <c r="GSK153" s="0"/>
      <c r="GSL153" s="0"/>
      <c r="GSM153" s="0"/>
      <c r="GSN153" s="0"/>
      <c r="GSO153" s="0"/>
      <c r="GSP153" s="0"/>
      <c r="GSQ153" s="0"/>
      <c r="GSR153" s="0"/>
      <c r="GSS153" s="0"/>
      <c r="GST153" s="0"/>
      <c r="GSU153" s="0"/>
      <c r="GSV153" s="0"/>
      <c r="GSW153" s="0"/>
      <c r="GSX153" s="0"/>
      <c r="GSY153" s="0"/>
      <c r="GSZ153" s="0"/>
      <c r="GTA153" s="0"/>
      <c r="GTB153" s="0"/>
      <c r="GTC153" s="0"/>
      <c r="GTD153" s="0"/>
      <c r="GTE153" s="0"/>
      <c r="GTF153" s="0"/>
      <c r="GTG153" s="0"/>
      <c r="GTH153" s="0"/>
      <c r="GTI153" s="0"/>
      <c r="GTJ153" s="0"/>
      <c r="GTK153" s="0"/>
      <c r="GTL153" s="0"/>
      <c r="GTM153" s="0"/>
      <c r="GTN153" s="0"/>
      <c r="GTO153" s="0"/>
      <c r="GTP153" s="0"/>
      <c r="GTQ153" s="0"/>
      <c r="GTR153" s="0"/>
      <c r="GTS153" s="0"/>
      <c r="GTT153" s="0"/>
      <c r="GTU153" s="0"/>
      <c r="GTV153" s="0"/>
      <c r="GTW153" s="0"/>
      <c r="GTX153" s="0"/>
      <c r="GTY153" s="0"/>
      <c r="GTZ153" s="0"/>
      <c r="GUA153" s="0"/>
      <c r="GUB153" s="0"/>
      <c r="GUC153" s="0"/>
      <c r="GUD153" s="0"/>
      <c r="GUE153" s="0"/>
      <c r="GUF153" s="0"/>
      <c r="GUG153" s="0"/>
      <c r="GUH153" s="0"/>
      <c r="GUI153" s="0"/>
      <c r="GUJ153" s="0"/>
      <c r="GUK153" s="0"/>
      <c r="GUL153" s="0"/>
      <c r="GUM153" s="0"/>
      <c r="GUN153" s="0"/>
      <c r="GUO153" s="0"/>
      <c r="GUP153" s="0"/>
      <c r="GUQ153" s="0"/>
      <c r="GUR153" s="0"/>
      <c r="GUS153" s="0"/>
      <c r="GUT153" s="0"/>
      <c r="GUU153" s="0"/>
      <c r="GUV153" s="0"/>
      <c r="GUW153" s="0"/>
      <c r="GUX153" s="0"/>
      <c r="GUY153" s="0"/>
      <c r="GUZ153" s="0"/>
      <c r="GVA153" s="0"/>
      <c r="GVB153" s="0"/>
      <c r="GVC153" s="0"/>
      <c r="GVD153" s="0"/>
      <c r="GVE153" s="0"/>
      <c r="GVF153" s="0"/>
      <c r="GVG153" s="0"/>
      <c r="GVH153" s="0"/>
      <c r="GVI153" s="0"/>
      <c r="GVJ153" s="0"/>
      <c r="GVK153" s="0"/>
      <c r="GVL153" s="0"/>
      <c r="GVM153" s="0"/>
      <c r="GVN153" s="0"/>
      <c r="GVO153" s="0"/>
      <c r="GVP153" s="0"/>
      <c r="GVQ153" s="0"/>
      <c r="GVR153" s="0"/>
      <c r="GVS153" s="0"/>
      <c r="GVT153" s="0"/>
      <c r="GVU153" s="0"/>
      <c r="GVV153" s="0"/>
      <c r="GVW153" s="0"/>
      <c r="GVX153" s="0"/>
      <c r="GVY153" s="0"/>
      <c r="GVZ153" s="0"/>
      <c r="GWA153" s="0"/>
      <c r="GWB153" s="0"/>
      <c r="GWC153" s="0"/>
      <c r="GWD153" s="0"/>
      <c r="GWE153" s="0"/>
      <c r="GWF153" s="0"/>
      <c r="GWG153" s="0"/>
      <c r="GWH153" s="0"/>
      <c r="GWI153" s="0"/>
      <c r="GWJ153" s="0"/>
      <c r="GWK153" s="0"/>
      <c r="GWL153" s="0"/>
      <c r="GWM153" s="0"/>
      <c r="GWN153" s="0"/>
      <c r="GWO153" s="0"/>
      <c r="GWP153" s="0"/>
      <c r="GWQ153" s="0"/>
      <c r="GWR153" s="0"/>
      <c r="GWS153" s="0"/>
      <c r="GWT153" s="0"/>
      <c r="GWU153" s="0"/>
      <c r="GWV153" s="0"/>
      <c r="GWW153" s="0"/>
      <c r="GWX153" s="0"/>
      <c r="GWY153" s="0"/>
      <c r="GWZ153" s="0"/>
      <c r="GXA153" s="0"/>
      <c r="GXB153" s="0"/>
      <c r="GXC153" s="0"/>
      <c r="GXD153" s="0"/>
      <c r="GXE153" s="0"/>
      <c r="GXF153" s="0"/>
      <c r="GXG153" s="0"/>
      <c r="GXH153" s="0"/>
      <c r="GXI153" s="0"/>
      <c r="GXJ153" s="0"/>
      <c r="GXK153" s="0"/>
      <c r="GXL153" s="0"/>
      <c r="GXM153" s="0"/>
      <c r="GXN153" s="0"/>
      <c r="GXO153" s="0"/>
      <c r="GXP153" s="0"/>
      <c r="GXQ153" s="0"/>
      <c r="GXR153" s="0"/>
      <c r="GXS153" s="0"/>
      <c r="GXT153" s="0"/>
      <c r="GXU153" s="0"/>
      <c r="GXV153" s="0"/>
      <c r="GXW153" s="0"/>
      <c r="GXX153" s="0"/>
      <c r="GXY153" s="0"/>
      <c r="GXZ153" s="0"/>
      <c r="GYA153" s="0"/>
      <c r="GYB153" s="0"/>
      <c r="GYC153" s="0"/>
      <c r="GYD153" s="0"/>
      <c r="GYE153" s="0"/>
      <c r="GYF153" s="0"/>
      <c r="GYG153" s="0"/>
      <c r="GYH153" s="0"/>
      <c r="GYI153" s="0"/>
      <c r="GYJ153" s="0"/>
      <c r="GYK153" s="0"/>
      <c r="GYL153" s="0"/>
      <c r="GYM153" s="0"/>
      <c r="GYN153" s="0"/>
      <c r="GYO153" s="0"/>
      <c r="GYP153" s="0"/>
      <c r="GYQ153" s="0"/>
      <c r="GYR153" s="0"/>
      <c r="GYS153" s="0"/>
      <c r="GYT153" s="0"/>
      <c r="GYU153" s="0"/>
      <c r="GYV153" s="0"/>
      <c r="GYW153" s="0"/>
      <c r="GYX153" s="0"/>
      <c r="GYY153" s="0"/>
      <c r="GYZ153" s="0"/>
      <c r="GZA153" s="0"/>
      <c r="GZB153" s="0"/>
      <c r="GZC153" s="0"/>
      <c r="GZD153" s="0"/>
      <c r="GZE153" s="0"/>
      <c r="GZF153" s="0"/>
      <c r="GZG153" s="0"/>
      <c r="GZH153" s="0"/>
      <c r="GZI153" s="0"/>
      <c r="GZJ153" s="0"/>
      <c r="GZK153" s="0"/>
      <c r="GZL153" s="0"/>
      <c r="GZM153" s="0"/>
      <c r="GZN153" s="0"/>
      <c r="GZO153" s="0"/>
      <c r="GZP153" s="0"/>
      <c r="GZQ153" s="0"/>
      <c r="GZR153" s="0"/>
      <c r="GZS153" s="0"/>
      <c r="GZT153" s="0"/>
      <c r="GZU153" s="0"/>
      <c r="GZV153" s="0"/>
      <c r="GZW153" s="0"/>
      <c r="GZX153" s="0"/>
      <c r="GZY153" s="0"/>
      <c r="GZZ153" s="0"/>
      <c r="HAA153" s="0"/>
      <c r="HAB153" s="0"/>
      <c r="HAC153" s="0"/>
      <c r="HAD153" s="0"/>
      <c r="HAE153" s="0"/>
      <c r="HAF153" s="0"/>
      <c r="HAG153" s="0"/>
      <c r="HAH153" s="0"/>
      <c r="HAI153" s="0"/>
      <c r="HAJ153" s="0"/>
      <c r="HAK153" s="0"/>
      <c r="HAL153" s="0"/>
      <c r="HAM153" s="0"/>
      <c r="HAN153" s="0"/>
      <c r="HAO153" s="0"/>
      <c r="HAP153" s="0"/>
      <c r="HAQ153" s="0"/>
      <c r="HAR153" s="0"/>
      <c r="HAS153" s="0"/>
      <c r="HAT153" s="0"/>
      <c r="HAU153" s="0"/>
      <c r="HAV153" s="0"/>
      <c r="HAW153" s="0"/>
      <c r="HAX153" s="0"/>
      <c r="HAY153" s="0"/>
      <c r="HAZ153" s="0"/>
      <c r="HBA153" s="0"/>
      <c r="HBB153" s="0"/>
      <c r="HBC153" s="0"/>
      <c r="HBD153" s="0"/>
      <c r="HBE153" s="0"/>
      <c r="HBF153" s="0"/>
      <c r="HBG153" s="0"/>
      <c r="HBH153" s="0"/>
      <c r="HBI153" s="0"/>
      <c r="HBJ153" s="0"/>
      <c r="HBK153" s="0"/>
      <c r="HBL153" s="0"/>
      <c r="HBM153" s="0"/>
      <c r="HBN153" s="0"/>
      <c r="HBO153" s="0"/>
      <c r="HBP153" s="0"/>
      <c r="HBQ153" s="0"/>
      <c r="HBR153" s="0"/>
      <c r="HBS153" s="0"/>
      <c r="HBT153" s="0"/>
      <c r="HBU153" s="0"/>
      <c r="HBV153" s="0"/>
      <c r="HBW153" s="0"/>
      <c r="HBX153" s="0"/>
      <c r="HBY153" s="0"/>
      <c r="HBZ153" s="0"/>
      <c r="HCA153" s="0"/>
      <c r="HCB153" s="0"/>
      <c r="HCC153" s="0"/>
      <c r="HCD153" s="0"/>
      <c r="HCE153" s="0"/>
      <c r="HCF153" s="0"/>
      <c r="HCG153" s="0"/>
      <c r="HCH153" s="0"/>
      <c r="HCI153" s="0"/>
      <c r="HCJ153" s="0"/>
      <c r="HCK153" s="0"/>
      <c r="HCL153" s="0"/>
      <c r="HCM153" s="0"/>
      <c r="HCN153" s="0"/>
      <c r="HCO153" s="0"/>
      <c r="HCP153" s="0"/>
      <c r="HCQ153" s="0"/>
      <c r="HCR153" s="0"/>
      <c r="HCS153" s="0"/>
      <c r="HCT153" s="0"/>
      <c r="HCU153" s="0"/>
      <c r="HCV153" s="0"/>
      <c r="HCW153" s="0"/>
      <c r="HCX153" s="0"/>
      <c r="HCY153" s="0"/>
      <c r="HCZ153" s="0"/>
      <c r="HDA153" s="0"/>
      <c r="HDB153" s="0"/>
      <c r="HDC153" s="0"/>
      <c r="HDD153" s="0"/>
      <c r="HDE153" s="0"/>
      <c r="HDF153" s="0"/>
      <c r="HDG153" s="0"/>
      <c r="HDH153" s="0"/>
      <c r="HDI153" s="0"/>
      <c r="HDJ153" s="0"/>
      <c r="HDK153" s="0"/>
      <c r="HDL153" s="0"/>
      <c r="HDM153" s="0"/>
      <c r="HDN153" s="0"/>
      <c r="HDO153" s="0"/>
      <c r="HDP153" s="0"/>
      <c r="HDQ153" s="0"/>
      <c r="HDR153" s="0"/>
      <c r="HDS153" s="0"/>
      <c r="HDT153" s="0"/>
      <c r="HDU153" s="0"/>
      <c r="HDV153" s="0"/>
      <c r="HDW153" s="0"/>
      <c r="HDX153" s="0"/>
      <c r="HDY153" s="0"/>
      <c r="HDZ153" s="0"/>
      <c r="HEA153" s="0"/>
      <c r="HEB153" s="0"/>
      <c r="HEC153" s="0"/>
      <c r="HED153" s="0"/>
      <c r="HEE153" s="0"/>
      <c r="HEF153" s="0"/>
      <c r="HEG153" s="0"/>
      <c r="HEH153" s="0"/>
      <c r="HEI153" s="0"/>
      <c r="HEJ153" s="0"/>
      <c r="HEK153" s="0"/>
      <c r="HEL153" s="0"/>
      <c r="HEM153" s="0"/>
      <c r="HEN153" s="0"/>
      <c r="HEO153" s="0"/>
      <c r="HEP153" s="0"/>
      <c r="HEQ153" s="0"/>
      <c r="HER153" s="0"/>
      <c r="HES153" s="0"/>
      <c r="HET153" s="0"/>
      <c r="HEU153" s="0"/>
      <c r="HEV153" s="0"/>
      <c r="HEW153" s="0"/>
      <c r="HEX153" s="0"/>
      <c r="HEY153" s="0"/>
      <c r="HEZ153" s="0"/>
      <c r="HFA153" s="0"/>
      <c r="HFB153" s="0"/>
      <c r="HFC153" s="0"/>
      <c r="HFD153" s="0"/>
      <c r="HFE153" s="0"/>
      <c r="HFF153" s="0"/>
      <c r="HFG153" s="0"/>
      <c r="HFH153" s="0"/>
      <c r="HFI153" s="0"/>
      <c r="HFJ153" s="0"/>
      <c r="HFK153" s="0"/>
      <c r="HFL153" s="0"/>
      <c r="HFM153" s="0"/>
      <c r="HFN153" s="0"/>
      <c r="HFO153" s="0"/>
      <c r="HFP153" s="0"/>
      <c r="HFQ153" s="0"/>
      <c r="HFR153" s="0"/>
      <c r="HFS153" s="0"/>
      <c r="HFT153" s="0"/>
      <c r="HFU153" s="0"/>
      <c r="HFV153" s="0"/>
      <c r="HFW153" s="0"/>
      <c r="HFX153" s="0"/>
      <c r="HFY153" s="0"/>
      <c r="HFZ153" s="0"/>
      <c r="HGA153" s="0"/>
      <c r="HGB153" s="0"/>
      <c r="HGC153" s="0"/>
      <c r="HGD153" s="0"/>
      <c r="HGE153" s="0"/>
      <c r="HGF153" s="0"/>
      <c r="HGG153" s="0"/>
      <c r="HGH153" s="0"/>
      <c r="HGI153" s="0"/>
      <c r="HGJ153" s="0"/>
      <c r="HGK153" s="0"/>
      <c r="HGL153" s="0"/>
      <c r="HGM153" s="0"/>
      <c r="HGN153" s="0"/>
      <c r="HGO153" s="0"/>
      <c r="HGP153" s="0"/>
      <c r="HGQ153" s="0"/>
      <c r="HGR153" s="0"/>
      <c r="HGS153" s="0"/>
      <c r="HGT153" s="0"/>
      <c r="HGU153" s="0"/>
      <c r="HGV153" s="0"/>
      <c r="HGW153" s="0"/>
      <c r="HGX153" s="0"/>
      <c r="HGY153" s="0"/>
      <c r="HGZ153" s="0"/>
      <c r="HHA153" s="0"/>
      <c r="HHB153" s="0"/>
      <c r="HHC153" s="0"/>
      <c r="HHD153" s="0"/>
      <c r="HHE153" s="0"/>
      <c r="HHF153" s="0"/>
      <c r="HHG153" s="0"/>
      <c r="HHH153" s="0"/>
      <c r="HHI153" s="0"/>
      <c r="HHJ153" s="0"/>
      <c r="HHK153" s="0"/>
      <c r="HHL153" s="0"/>
      <c r="HHM153" s="0"/>
      <c r="HHN153" s="0"/>
      <c r="HHO153" s="0"/>
      <c r="HHP153" s="0"/>
      <c r="HHQ153" s="0"/>
      <c r="HHR153" s="0"/>
      <c r="HHS153" s="0"/>
      <c r="HHT153" s="0"/>
      <c r="HHU153" s="0"/>
      <c r="HHV153" s="0"/>
      <c r="HHW153" s="0"/>
      <c r="HHX153" s="0"/>
      <c r="HHY153" s="0"/>
      <c r="HHZ153" s="0"/>
      <c r="HIA153" s="0"/>
      <c r="HIB153" s="0"/>
      <c r="HIC153" s="0"/>
      <c r="HID153" s="0"/>
      <c r="HIE153" s="0"/>
      <c r="HIF153" s="0"/>
      <c r="HIG153" s="0"/>
      <c r="HIH153" s="0"/>
      <c r="HII153" s="0"/>
      <c r="HIJ153" s="0"/>
      <c r="HIK153" s="0"/>
      <c r="HIL153" s="0"/>
      <c r="HIM153" s="0"/>
      <c r="HIN153" s="0"/>
      <c r="HIO153" s="0"/>
      <c r="HIP153" s="0"/>
      <c r="HIQ153" s="0"/>
      <c r="HIR153" s="0"/>
      <c r="HIS153" s="0"/>
      <c r="HIT153" s="0"/>
      <c r="HIU153" s="0"/>
      <c r="HIV153" s="0"/>
      <c r="HIW153" s="0"/>
      <c r="HIX153" s="0"/>
      <c r="HIY153" s="0"/>
      <c r="HIZ153" s="0"/>
      <c r="HJA153" s="0"/>
      <c r="HJB153" s="0"/>
      <c r="HJC153" s="0"/>
      <c r="HJD153" s="0"/>
      <c r="HJE153" s="0"/>
      <c r="HJF153" s="0"/>
      <c r="HJG153" s="0"/>
      <c r="HJH153" s="0"/>
      <c r="HJI153" s="0"/>
      <c r="HJJ153" s="0"/>
      <c r="HJK153" s="0"/>
      <c r="HJL153" s="0"/>
      <c r="HJM153" s="0"/>
      <c r="HJN153" s="0"/>
      <c r="HJO153" s="0"/>
      <c r="HJP153" s="0"/>
      <c r="HJQ153" s="0"/>
      <c r="HJR153" s="0"/>
      <c r="HJS153" s="0"/>
      <c r="HJT153" s="0"/>
      <c r="HJU153" s="0"/>
      <c r="HJV153" s="0"/>
      <c r="HJW153" s="0"/>
      <c r="HJX153" s="0"/>
      <c r="HJY153" s="0"/>
      <c r="HJZ153" s="0"/>
      <c r="HKA153" s="0"/>
      <c r="HKB153" s="0"/>
      <c r="HKC153" s="0"/>
      <c r="HKD153" s="0"/>
      <c r="HKE153" s="0"/>
      <c r="HKF153" s="0"/>
      <c r="HKG153" s="0"/>
      <c r="HKH153" s="0"/>
      <c r="HKI153" s="0"/>
      <c r="HKJ153" s="0"/>
      <c r="HKK153" s="0"/>
      <c r="HKL153" s="0"/>
      <c r="HKM153" s="0"/>
      <c r="HKN153" s="0"/>
      <c r="HKO153" s="0"/>
      <c r="HKP153" s="0"/>
      <c r="HKQ153" s="0"/>
      <c r="HKR153" s="0"/>
      <c r="HKS153" s="0"/>
      <c r="HKT153" s="0"/>
      <c r="HKU153" s="0"/>
      <c r="HKV153" s="0"/>
      <c r="HKW153" s="0"/>
      <c r="HKX153" s="0"/>
      <c r="HKY153" s="0"/>
      <c r="HKZ153" s="0"/>
      <c r="HLA153" s="0"/>
      <c r="HLB153" s="0"/>
      <c r="HLC153" s="0"/>
      <c r="HLD153" s="0"/>
      <c r="HLE153" s="0"/>
      <c r="HLF153" s="0"/>
      <c r="HLG153" s="0"/>
      <c r="HLH153" s="0"/>
      <c r="HLI153" s="0"/>
      <c r="HLJ153" s="0"/>
      <c r="HLK153" s="0"/>
      <c r="HLL153" s="0"/>
      <c r="HLM153" s="0"/>
      <c r="HLN153" s="0"/>
      <c r="HLO153" s="0"/>
      <c r="HLP153" s="0"/>
      <c r="HLQ153" s="0"/>
      <c r="HLR153" s="0"/>
      <c r="HLS153" s="0"/>
      <c r="HLT153" s="0"/>
      <c r="HLU153" s="0"/>
      <c r="HLV153" s="0"/>
      <c r="HLW153" s="0"/>
      <c r="HLX153" s="0"/>
      <c r="HLY153" s="0"/>
      <c r="HLZ153" s="0"/>
      <c r="HMA153" s="0"/>
      <c r="HMB153" s="0"/>
      <c r="HMC153" s="0"/>
      <c r="HMD153" s="0"/>
      <c r="HME153" s="0"/>
      <c r="HMF153" s="0"/>
      <c r="HMG153" s="0"/>
      <c r="HMH153" s="0"/>
      <c r="HMI153" s="0"/>
      <c r="HMJ153" s="0"/>
      <c r="HMK153" s="0"/>
      <c r="HML153" s="0"/>
      <c r="HMM153" s="0"/>
      <c r="HMN153" s="0"/>
      <c r="HMO153" s="0"/>
      <c r="HMP153" s="0"/>
      <c r="HMQ153" s="0"/>
      <c r="HMR153" s="0"/>
      <c r="HMS153" s="0"/>
      <c r="HMT153" s="0"/>
      <c r="HMU153" s="0"/>
      <c r="HMV153" s="0"/>
      <c r="HMW153" s="0"/>
      <c r="HMX153" s="0"/>
      <c r="HMY153" s="0"/>
      <c r="HMZ153" s="0"/>
      <c r="HNA153" s="0"/>
      <c r="HNB153" s="0"/>
      <c r="HNC153" s="0"/>
      <c r="HND153" s="0"/>
      <c r="HNE153" s="0"/>
      <c r="HNF153" s="0"/>
      <c r="HNG153" s="0"/>
      <c r="HNH153" s="0"/>
      <c r="HNI153" s="0"/>
      <c r="HNJ153" s="0"/>
      <c r="HNK153" s="0"/>
      <c r="HNL153" s="0"/>
      <c r="HNM153" s="0"/>
      <c r="HNN153" s="0"/>
      <c r="HNO153" s="0"/>
      <c r="HNP153" s="0"/>
      <c r="HNQ153" s="0"/>
      <c r="HNR153" s="0"/>
      <c r="HNS153" s="0"/>
      <c r="HNT153" s="0"/>
      <c r="HNU153" s="0"/>
      <c r="HNV153" s="0"/>
      <c r="HNW153" s="0"/>
      <c r="HNX153" s="0"/>
      <c r="HNY153" s="0"/>
      <c r="HNZ153" s="0"/>
      <c r="HOA153" s="0"/>
      <c r="HOB153" s="0"/>
      <c r="HOC153" s="0"/>
      <c r="HOD153" s="0"/>
      <c r="HOE153" s="0"/>
      <c r="HOF153" s="0"/>
      <c r="HOG153" s="0"/>
      <c r="HOH153" s="0"/>
      <c r="HOI153" s="0"/>
      <c r="HOJ153" s="0"/>
      <c r="HOK153" s="0"/>
      <c r="HOL153" s="0"/>
      <c r="HOM153" s="0"/>
      <c r="HON153" s="0"/>
      <c r="HOO153" s="0"/>
      <c r="HOP153" s="0"/>
      <c r="HOQ153" s="0"/>
      <c r="HOR153" s="0"/>
      <c r="HOS153" s="0"/>
      <c r="HOT153" s="0"/>
      <c r="HOU153" s="0"/>
      <c r="HOV153" s="0"/>
      <c r="HOW153" s="0"/>
      <c r="HOX153" s="0"/>
      <c r="HOY153" s="0"/>
      <c r="HOZ153" s="0"/>
      <c r="HPA153" s="0"/>
      <c r="HPB153" s="0"/>
      <c r="HPC153" s="0"/>
      <c r="HPD153" s="0"/>
      <c r="HPE153" s="0"/>
      <c r="HPF153" s="0"/>
      <c r="HPG153" s="0"/>
      <c r="HPH153" s="0"/>
      <c r="HPI153" s="0"/>
      <c r="HPJ153" s="0"/>
      <c r="HPK153" s="0"/>
      <c r="HPL153" s="0"/>
      <c r="HPM153" s="0"/>
      <c r="HPN153" s="0"/>
      <c r="HPO153" s="0"/>
      <c r="HPP153" s="0"/>
      <c r="HPQ153" s="0"/>
      <c r="HPR153" s="0"/>
      <c r="HPS153" s="0"/>
      <c r="HPT153" s="0"/>
      <c r="HPU153" s="0"/>
      <c r="HPV153" s="0"/>
      <c r="HPW153" s="0"/>
      <c r="HPX153" s="0"/>
      <c r="HPY153" s="0"/>
      <c r="HPZ153" s="0"/>
      <c r="HQA153" s="0"/>
      <c r="HQB153" s="0"/>
      <c r="HQC153" s="0"/>
      <c r="HQD153" s="0"/>
      <c r="HQE153" s="0"/>
      <c r="HQF153" s="0"/>
      <c r="HQG153" s="0"/>
      <c r="HQH153" s="0"/>
      <c r="HQI153" s="0"/>
      <c r="HQJ153" s="0"/>
      <c r="HQK153" s="0"/>
      <c r="HQL153" s="0"/>
      <c r="HQM153" s="0"/>
      <c r="HQN153" s="0"/>
      <c r="HQO153" s="0"/>
      <c r="HQP153" s="0"/>
      <c r="HQQ153" s="0"/>
      <c r="HQR153" s="0"/>
      <c r="HQS153" s="0"/>
      <c r="HQT153" s="0"/>
      <c r="HQU153" s="0"/>
      <c r="HQV153" s="0"/>
      <c r="HQW153" s="0"/>
      <c r="HQX153" s="0"/>
      <c r="HQY153" s="0"/>
      <c r="HQZ153" s="0"/>
      <c r="HRA153" s="0"/>
      <c r="HRB153" s="0"/>
      <c r="HRC153" s="0"/>
      <c r="HRD153" s="0"/>
      <c r="HRE153" s="0"/>
      <c r="HRF153" s="0"/>
      <c r="HRG153" s="0"/>
      <c r="HRH153" s="0"/>
      <c r="HRI153" s="0"/>
      <c r="HRJ153" s="0"/>
      <c r="HRK153" s="0"/>
      <c r="HRL153" s="0"/>
      <c r="HRM153" s="0"/>
      <c r="HRN153" s="0"/>
      <c r="HRO153" s="0"/>
      <c r="HRP153" s="0"/>
      <c r="HRQ153" s="0"/>
      <c r="HRR153" s="0"/>
      <c r="HRS153" s="0"/>
      <c r="HRT153" s="0"/>
      <c r="HRU153" s="0"/>
      <c r="HRV153" s="0"/>
      <c r="HRW153" s="0"/>
      <c r="HRX153" s="0"/>
      <c r="HRY153" s="0"/>
      <c r="HRZ153" s="0"/>
      <c r="HSA153" s="0"/>
      <c r="HSB153" s="0"/>
      <c r="HSC153" s="0"/>
      <c r="HSD153" s="0"/>
      <c r="HSE153" s="0"/>
      <c r="HSF153" s="0"/>
      <c r="HSG153" s="0"/>
      <c r="HSH153" s="0"/>
      <c r="HSI153" s="0"/>
      <c r="HSJ153" s="0"/>
      <c r="HSK153" s="0"/>
      <c r="HSL153" s="0"/>
      <c r="HSM153" s="0"/>
      <c r="HSN153" s="0"/>
      <c r="HSO153" s="0"/>
      <c r="HSP153" s="0"/>
      <c r="HSQ153" s="0"/>
      <c r="HSR153" s="0"/>
      <c r="HSS153" s="0"/>
      <c r="HST153" s="0"/>
      <c r="HSU153" s="0"/>
      <c r="HSV153" s="0"/>
      <c r="HSW153" s="0"/>
      <c r="HSX153" s="0"/>
      <c r="HSY153" s="0"/>
      <c r="HSZ153" s="0"/>
      <c r="HTA153" s="0"/>
      <c r="HTB153" s="0"/>
      <c r="HTC153" s="0"/>
      <c r="HTD153" s="0"/>
      <c r="HTE153" s="0"/>
      <c r="HTF153" s="0"/>
      <c r="HTG153" s="0"/>
      <c r="HTH153" s="0"/>
      <c r="HTI153" s="0"/>
      <c r="HTJ153" s="0"/>
      <c r="HTK153" s="0"/>
      <c r="HTL153" s="0"/>
      <c r="HTM153" s="0"/>
      <c r="HTN153" s="0"/>
      <c r="HTO153" s="0"/>
      <c r="HTP153" s="0"/>
      <c r="HTQ153" s="0"/>
      <c r="HTR153" s="0"/>
      <c r="HTS153" s="0"/>
      <c r="HTT153" s="0"/>
      <c r="HTU153" s="0"/>
      <c r="HTV153" s="0"/>
      <c r="HTW153" s="0"/>
      <c r="HTX153" s="0"/>
      <c r="HTY153" s="0"/>
      <c r="HTZ153" s="0"/>
      <c r="HUA153" s="0"/>
      <c r="HUB153" s="0"/>
      <c r="HUC153" s="0"/>
      <c r="HUD153" s="0"/>
      <c r="HUE153" s="0"/>
      <c r="HUF153" s="0"/>
      <c r="HUG153" s="0"/>
      <c r="HUH153" s="0"/>
      <c r="HUI153" s="0"/>
      <c r="HUJ153" s="0"/>
      <c r="HUK153" s="0"/>
      <c r="HUL153" s="0"/>
      <c r="HUM153" s="0"/>
      <c r="HUN153" s="0"/>
      <c r="HUO153" s="0"/>
      <c r="HUP153" s="0"/>
      <c r="HUQ153" s="0"/>
      <c r="HUR153" s="0"/>
      <c r="HUS153" s="0"/>
      <c r="HUT153" s="0"/>
      <c r="HUU153" s="0"/>
      <c r="HUV153" s="0"/>
      <c r="HUW153" s="0"/>
      <c r="HUX153" s="0"/>
      <c r="HUY153" s="0"/>
      <c r="HUZ153" s="0"/>
      <c r="HVA153" s="0"/>
      <c r="HVB153" s="0"/>
      <c r="HVC153" s="0"/>
      <c r="HVD153" s="0"/>
      <c r="HVE153" s="0"/>
      <c r="HVF153" s="0"/>
      <c r="HVG153" s="0"/>
      <c r="HVH153" s="0"/>
      <c r="HVI153" s="0"/>
      <c r="HVJ153" s="0"/>
      <c r="HVK153" s="0"/>
      <c r="HVL153" s="0"/>
      <c r="HVM153" s="0"/>
      <c r="HVN153" s="0"/>
      <c r="HVO153" s="0"/>
      <c r="HVP153" s="0"/>
      <c r="HVQ153" s="0"/>
      <c r="HVR153" s="0"/>
      <c r="HVS153" s="0"/>
      <c r="HVT153" s="0"/>
      <c r="HVU153" s="0"/>
      <c r="HVV153" s="0"/>
      <c r="HVW153" s="0"/>
      <c r="HVX153" s="0"/>
      <c r="HVY153" s="0"/>
      <c r="HVZ153" s="0"/>
      <c r="HWA153" s="0"/>
      <c r="HWB153" s="0"/>
      <c r="HWC153" s="0"/>
      <c r="HWD153" s="0"/>
      <c r="HWE153" s="0"/>
      <c r="HWF153" s="0"/>
      <c r="HWG153" s="0"/>
      <c r="HWH153" s="0"/>
      <c r="HWI153" s="0"/>
      <c r="HWJ153" s="0"/>
      <c r="HWK153" s="0"/>
      <c r="HWL153" s="0"/>
      <c r="HWM153" s="0"/>
      <c r="HWN153" s="0"/>
      <c r="HWO153" s="0"/>
      <c r="HWP153" s="0"/>
      <c r="HWQ153" s="0"/>
      <c r="HWR153" s="0"/>
      <c r="HWS153" s="0"/>
      <c r="HWT153" s="0"/>
      <c r="HWU153" s="0"/>
      <c r="HWV153" s="0"/>
      <c r="HWW153" s="0"/>
      <c r="HWX153" s="0"/>
      <c r="HWY153" s="0"/>
      <c r="HWZ153" s="0"/>
      <c r="HXA153" s="0"/>
      <c r="HXB153" s="0"/>
      <c r="HXC153" s="0"/>
      <c r="HXD153" s="0"/>
      <c r="HXE153" s="0"/>
      <c r="HXF153" s="0"/>
      <c r="HXG153" s="0"/>
      <c r="HXH153" s="0"/>
      <c r="HXI153" s="0"/>
      <c r="HXJ153" s="0"/>
      <c r="HXK153" s="0"/>
      <c r="HXL153" s="0"/>
      <c r="HXM153" s="0"/>
      <c r="HXN153" s="0"/>
      <c r="HXO153" s="0"/>
      <c r="HXP153" s="0"/>
      <c r="HXQ153" s="0"/>
      <c r="HXR153" s="0"/>
      <c r="HXS153" s="0"/>
      <c r="HXT153" s="0"/>
      <c r="HXU153" s="0"/>
      <c r="HXV153" s="0"/>
      <c r="HXW153" s="0"/>
      <c r="HXX153" s="0"/>
      <c r="HXY153" s="0"/>
      <c r="HXZ153" s="0"/>
      <c r="HYA153" s="0"/>
      <c r="HYB153" s="0"/>
      <c r="HYC153" s="0"/>
      <c r="HYD153" s="0"/>
      <c r="HYE153" s="0"/>
      <c r="HYF153" s="0"/>
      <c r="HYG153" s="0"/>
      <c r="HYH153" s="0"/>
      <c r="HYI153" s="0"/>
      <c r="HYJ153" s="0"/>
      <c r="HYK153" s="0"/>
      <c r="HYL153" s="0"/>
      <c r="HYM153" s="0"/>
      <c r="HYN153" s="0"/>
      <c r="HYO153" s="0"/>
      <c r="HYP153" s="0"/>
      <c r="HYQ153" s="0"/>
      <c r="HYR153" s="0"/>
      <c r="HYS153" s="0"/>
      <c r="HYT153" s="0"/>
      <c r="HYU153" s="0"/>
      <c r="HYV153" s="0"/>
      <c r="HYW153" s="0"/>
      <c r="HYX153" s="0"/>
      <c r="HYY153" s="0"/>
      <c r="HYZ153" s="0"/>
      <c r="HZA153" s="0"/>
      <c r="HZB153" s="0"/>
      <c r="HZC153" s="0"/>
      <c r="HZD153" s="0"/>
      <c r="HZE153" s="0"/>
      <c r="HZF153" s="0"/>
      <c r="HZG153" s="0"/>
      <c r="HZH153" s="0"/>
      <c r="HZI153" s="0"/>
      <c r="HZJ153" s="0"/>
      <c r="HZK153" s="0"/>
      <c r="HZL153" s="0"/>
      <c r="HZM153" s="0"/>
      <c r="HZN153" s="0"/>
      <c r="HZO153" s="0"/>
      <c r="HZP153" s="0"/>
      <c r="HZQ153" s="0"/>
      <c r="HZR153" s="0"/>
      <c r="HZS153" s="0"/>
      <c r="HZT153" s="0"/>
      <c r="HZU153" s="0"/>
      <c r="HZV153" s="0"/>
      <c r="HZW153" s="0"/>
      <c r="HZX153" s="0"/>
      <c r="HZY153" s="0"/>
      <c r="HZZ153" s="0"/>
      <c r="IAA153" s="0"/>
      <c r="IAB153" s="0"/>
      <c r="IAC153" s="0"/>
      <c r="IAD153" s="0"/>
      <c r="IAE153" s="0"/>
      <c r="IAF153" s="0"/>
      <c r="IAG153" s="0"/>
      <c r="IAH153" s="0"/>
      <c r="IAI153" s="0"/>
      <c r="IAJ153" s="0"/>
      <c r="IAK153" s="0"/>
      <c r="IAL153" s="0"/>
      <c r="IAM153" s="0"/>
      <c r="IAN153" s="0"/>
      <c r="IAO153" s="0"/>
      <c r="IAP153" s="0"/>
      <c r="IAQ153" s="0"/>
      <c r="IAR153" s="0"/>
      <c r="IAS153" s="0"/>
      <c r="IAT153" s="0"/>
      <c r="IAU153" s="0"/>
      <c r="IAV153" s="0"/>
      <c r="IAW153" s="0"/>
      <c r="IAX153" s="0"/>
      <c r="IAY153" s="0"/>
      <c r="IAZ153" s="0"/>
      <c r="IBA153" s="0"/>
      <c r="IBB153" s="0"/>
      <c r="IBC153" s="0"/>
      <c r="IBD153" s="0"/>
      <c r="IBE153" s="0"/>
      <c r="IBF153" s="0"/>
      <c r="IBG153" s="0"/>
      <c r="IBH153" s="0"/>
      <c r="IBI153" s="0"/>
      <c r="IBJ153" s="0"/>
      <c r="IBK153" s="0"/>
      <c r="IBL153" s="0"/>
      <c r="IBM153" s="0"/>
      <c r="IBN153" s="0"/>
      <c r="IBO153" s="0"/>
      <c r="IBP153" s="0"/>
      <c r="IBQ153" s="0"/>
      <c r="IBR153" s="0"/>
      <c r="IBS153" s="0"/>
      <c r="IBT153" s="0"/>
      <c r="IBU153" s="0"/>
      <c r="IBV153" s="0"/>
      <c r="IBW153" s="0"/>
      <c r="IBX153" s="0"/>
      <c r="IBY153" s="0"/>
      <c r="IBZ153" s="0"/>
      <c r="ICA153" s="0"/>
      <c r="ICB153" s="0"/>
      <c r="ICC153" s="0"/>
      <c r="ICD153" s="0"/>
      <c r="ICE153" s="0"/>
      <c r="ICF153" s="0"/>
      <c r="ICG153" s="0"/>
      <c r="ICH153" s="0"/>
      <c r="ICI153" s="0"/>
      <c r="ICJ153" s="0"/>
      <c r="ICK153" s="0"/>
      <c r="ICL153" s="0"/>
      <c r="ICM153" s="0"/>
      <c r="ICN153" s="0"/>
      <c r="ICO153" s="0"/>
      <c r="ICP153" s="0"/>
      <c r="ICQ153" s="0"/>
      <c r="ICR153" s="0"/>
      <c r="ICS153" s="0"/>
      <c r="ICT153" s="0"/>
      <c r="ICU153" s="0"/>
      <c r="ICV153" s="0"/>
      <c r="ICW153" s="0"/>
      <c r="ICX153" s="0"/>
      <c r="ICY153" s="0"/>
      <c r="ICZ153" s="0"/>
      <c r="IDA153" s="0"/>
      <c r="IDB153" s="0"/>
      <c r="IDC153" s="0"/>
      <c r="IDD153" s="0"/>
      <c r="IDE153" s="0"/>
      <c r="IDF153" s="0"/>
      <c r="IDG153" s="0"/>
      <c r="IDH153" s="0"/>
      <c r="IDI153" s="0"/>
      <c r="IDJ153" s="0"/>
      <c r="IDK153" s="0"/>
      <c r="IDL153" s="0"/>
      <c r="IDM153" s="0"/>
      <c r="IDN153" s="0"/>
      <c r="IDO153" s="0"/>
      <c r="IDP153" s="0"/>
      <c r="IDQ153" s="0"/>
      <c r="IDR153" s="0"/>
      <c r="IDS153" s="0"/>
      <c r="IDT153" s="0"/>
      <c r="IDU153" s="0"/>
      <c r="IDV153" s="0"/>
      <c r="IDW153" s="0"/>
      <c r="IDX153" s="0"/>
      <c r="IDY153" s="0"/>
      <c r="IDZ153" s="0"/>
      <c r="IEA153" s="0"/>
      <c r="IEB153" s="0"/>
      <c r="IEC153" s="0"/>
      <c r="IED153" s="0"/>
      <c r="IEE153" s="0"/>
      <c r="IEF153" s="0"/>
      <c r="IEG153" s="0"/>
      <c r="IEH153" s="0"/>
      <c r="IEI153" s="0"/>
      <c r="IEJ153" s="0"/>
      <c r="IEK153" s="0"/>
      <c r="IEL153" s="0"/>
      <c r="IEM153" s="0"/>
      <c r="IEN153" s="0"/>
      <c r="IEO153" s="0"/>
      <c r="IEP153" s="0"/>
      <c r="IEQ153" s="0"/>
      <c r="IER153" s="0"/>
      <c r="IES153" s="0"/>
      <c r="IET153" s="0"/>
      <c r="IEU153" s="0"/>
      <c r="IEV153" s="0"/>
      <c r="IEW153" s="0"/>
      <c r="IEX153" s="0"/>
      <c r="IEY153" s="0"/>
      <c r="IEZ153" s="0"/>
      <c r="IFA153" s="0"/>
      <c r="IFB153" s="0"/>
      <c r="IFC153" s="0"/>
      <c r="IFD153" s="0"/>
      <c r="IFE153" s="0"/>
      <c r="IFF153" s="0"/>
      <c r="IFG153" s="0"/>
      <c r="IFH153" s="0"/>
      <c r="IFI153" s="0"/>
      <c r="IFJ153" s="0"/>
      <c r="IFK153" s="0"/>
      <c r="IFL153" s="0"/>
      <c r="IFM153" s="0"/>
      <c r="IFN153" s="0"/>
      <c r="IFO153" s="0"/>
      <c r="IFP153" s="0"/>
      <c r="IFQ153" s="0"/>
      <c r="IFR153" s="0"/>
      <c r="IFS153" s="0"/>
      <c r="IFT153" s="0"/>
      <c r="IFU153" s="0"/>
      <c r="IFV153" s="0"/>
      <c r="IFW153" s="0"/>
      <c r="IFX153" s="0"/>
      <c r="IFY153" s="0"/>
      <c r="IFZ153" s="0"/>
      <c r="IGA153" s="0"/>
      <c r="IGB153" s="0"/>
      <c r="IGC153" s="0"/>
      <c r="IGD153" s="0"/>
      <c r="IGE153" s="0"/>
      <c r="IGF153" s="0"/>
      <c r="IGG153" s="0"/>
      <c r="IGH153" s="0"/>
      <c r="IGI153" s="0"/>
      <c r="IGJ153" s="0"/>
      <c r="IGK153" s="0"/>
      <c r="IGL153" s="0"/>
      <c r="IGM153" s="0"/>
      <c r="IGN153" s="0"/>
      <c r="IGO153" s="0"/>
      <c r="IGP153" s="0"/>
      <c r="IGQ153" s="0"/>
      <c r="IGR153" s="0"/>
      <c r="IGS153" s="0"/>
      <c r="IGT153" s="0"/>
      <c r="IGU153" s="0"/>
      <c r="IGV153" s="0"/>
      <c r="IGW153" s="0"/>
      <c r="IGX153" s="0"/>
      <c r="IGY153" s="0"/>
      <c r="IGZ153" s="0"/>
      <c r="IHA153" s="0"/>
      <c r="IHB153" s="0"/>
      <c r="IHC153" s="0"/>
      <c r="IHD153" s="0"/>
      <c r="IHE153" s="0"/>
      <c r="IHF153" s="0"/>
      <c r="IHG153" s="0"/>
      <c r="IHH153" s="0"/>
      <c r="IHI153" s="0"/>
      <c r="IHJ153" s="0"/>
      <c r="IHK153" s="0"/>
      <c r="IHL153" s="0"/>
      <c r="IHM153" s="0"/>
      <c r="IHN153" s="0"/>
      <c r="IHO153" s="0"/>
      <c r="IHP153" s="0"/>
      <c r="IHQ153" s="0"/>
      <c r="IHR153" s="0"/>
      <c r="IHS153" s="0"/>
      <c r="IHT153" s="0"/>
      <c r="IHU153" s="0"/>
      <c r="IHV153" s="0"/>
      <c r="IHW153" s="0"/>
      <c r="IHX153" s="0"/>
      <c r="IHY153" s="0"/>
      <c r="IHZ153" s="0"/>
      <c r="IIA153" s="0"/>
      <c r="IIB153" s="0"/>
      <c r="IIC153" s="0"/>
      <c r="IID153" s="0"/>
      <c r="IIE153" s="0"/>
      <c r="IIF153" s="0"/>
      <c r="IIG153" s="0"/>
      <c r="IIH153" s="0"/>
      <c r="III153" s="0"/>
      <c r="IIJ153" s="0"/>
      <c r="IIK153" s="0"/>
      <c r="IIL153" s="0"/>
      <c r="IIM153" s="0"/>
      <c r="IIN153" s="0"/>
      <c r="IIO153" s="0"/>
      <c r="IIP153" s="0"/>
      <c r="IIQ153" s="0"/>
      <c r="IIR153" s="0"/>
      <c r="IIS153" s="0"/>
      <c r="IIT153" s="0"/>
      <c r="IIU153" s="0"/>
      <c r="IIV153" s="0"/>
      <c r="IIW153" s="0"/>
      <c r="IIX153" s="0"/>
      <c r="IIY153" s="0"/>
      <c r="IIZ153" s="0"/>
      <c r="IJA153" s="0"/>
      <c r="IJB153" s="0"/>
      <c r="IJC153" s="0"/>
      <c r="IJD153" s="0"/>
      <c r="IJE153" s="0"/>
      <c r="IJF153" s="0"/>
      <c r="IJG153" s="0"/>
      <c r="IJH153" s="0"/>
      <c r="IJI153" s="0"/>
      <c r="IJJ153" s="0"/>
      <c r="IJK153" s="0"/>
      <c r="IJL153" s="0"/>
      <c r="IJM153" s="0"/>
      <c r="IJN153" s="0"/>
      <c r="IJO153" s="0"/>
      <c r="IJP153" s="0"/>
      <c r="IJQ153" s="0"/>
      <c r="IJR153" s="0"/>
      <c r="IJS153" s="0"/>
      <c r="IJT153" s="0"/>
      <c r="IJU153" s="0"/>
      <c r="IJV153" s="0"/>
      <c r="IJW153" s="0"/>
      <c r="IJX153" s="0"/>
      <c r="IJY153" s="0"/>
      <c r="IJZ153" s="0"/>
      <c r="IKA153" s="0"/>
      <c r="IKB153" s="0"/>
      <c r="IKC153" s="0"/>
      <c r="IKD153" s="0"/>
      <c r="IKE153" s="0"/>
      <c r="IKF153" s="0"/>
      <c r="IKG153" s="0"/>
      <c r="IKH153" s="0"/>
      <c r="IKI153" s="0"/>
      <c r="IKJ153" s="0"/>
      <c r="IKK153" s="0"/>
      <c r="IKL153" s="0"/>
      <c r="IKM153" s="0"/>
      <c r="IKN153" s="0"/>
      <c r="IKO153" s="0"/>
      <c r="IKP153" s="0"/>
      <c r="IKQ153" s="0"/>
      <c r="IKR153" s="0"/>
      <c r="IKS153" s="0"/>
      <c r="IKT153" s="0"/>
      <c r="IKU153" s="0"/>
      <c r="IKV153" s="0"/>
      <c r="IKW153" s="0"/>
      <c r="IKX153" s="0"/>
      <c r="IKY153" s="0"/>
      <c r="IKZ153" s="0"/>
      <c r="ILA153" s="0"/>
      <c r="ILB153" s="0"/>
      <c r="ILC153" s="0"/>
      <c r="ILD153" s="0"/>
      <c r="ILE153" s="0"/>
      <c r="ILF153" s="0"/>
      <c r="ILG153" s="0"/>
      <c r="ILH153" s="0"/>
      <c r="ILI153" s="0"/>
      <c r="ILJ153" s="0"/>
      <c r="ILK153" s="0"/>
      <c r="ILL153" s="0"/>
      <c r="ILM153" s="0"/>
      <c r="ILN153" s="0"/>
      <c r="ILO153" s="0"/>
      <c r="ILP153" s="0"/>
      <c r="ILQ153" s="0"/>
      <c r="ILR153" s="0"/>
      <c r="ILS153" s="0"/>
      <c r="ILT153" s="0"/>
      <c r="ILU153" s="0"/>
      <c r="ILV153" s="0"/>
      <c r="ILW153" s="0"/>
      <c r="ILX153" s="0"/>
      <c r="ILY153" s="0"/>
      <c r="ILZ153" s="0"/>
      <c r="IMA153" s="0"/>
      <c r="IMB153" s="0"/>
      <c r="IMC153" s="0"/>
      <c r="IMD153" s="0"/>
      <c r="IME153" s="0"/>
      <c r="IMF153" s="0"/>
      <c r="IMG153" s="0"/>
      <c r="IMH153" s="0"/>
      <c r="IMI153" s="0"/>
      <c r="IMJ153" s="0"/>
      <c r="IMK153" s="0"/>
      <c r="IML153" s="0"/>
      <c r="IMM153" s="0"/>
      <c r="IMN153" s="0"/>
      <c r="IMO153" s="0"/>
      <c r="IMP153" s="0"/>
      <c r="IMQ153" s="0"/>
      <c r="IMR153" s="0"/>
      <c r="IMS153" s="0"/>
      <c r="IMT153" s="0"/>
      <c r="IMU153" s="0"/>
      <c r="IMV153" s="0"/>
      <c r="IMW153" s="0"/>
      <c r="IMX153" s="0"/>
      <c r="IMY153" s="0"/>
      <c r="IMZ153" s="0"/>
      <c r="INA153" s="0"/>
      <c r="INB153" s="0"/>
      <c r="INC153" s="0"/>
      <c r="IND153" s="0"/>
      <c r="INE153" s="0"/>
      <c r="INF153" s="0"/>
      <c r="ING153" s="0"/>
      <c r="INH153" s="0"/>
      <c r="INI153" s="0"/>
      <c r="INJ153" s="0"/>
      <c r="INK153" s="0"/>
      <c r="INL153" s="0"/>
      <c r="INM153" s="0"/>
      <c r="INN153" s="0"/>
      <c r="INO153" s="0"/>
      <c r="INP153" s="0"/>
      <c r="INQ153" s="0"/>
      <c r="INR153" s="0"/>
      <c r="INS153" s="0"/>
      <c r="INT153" s="0"/>
      <c r="INU153" s="0"/>
      <c r="INV153" s="0"/>
      <c r="INW153" s="0"/>
      <c r="INX153" s="0"/>
      <c r="INY153" s="0"/>
      <c r="INZ153" s="0"/>
      <c r="IOA153" s="0"/>
      <c r="IOB153" s="0"/>
      <c r="IOC153" s="0"/>
      <c r="IOD153" s="0"/>
      <c r="IOE153" s="0"/>
      <c r="IOF153" s="0"/>
      <c r="IOG153" s="0"/>
      <c r="IOH153" s="0"/>
      <c r="IOI153" s="0"/>
      <c r="IOJ153" s="0"/>
      <c r="IOK153" s="0"/>
      <c r="IOL153" s="0"/>
      <c r="IOM153" s="0"/>
      <c r="ION153" s="0"/>
      <c r="IOO153" s="0"/>
      <c r="IOP153" s="0"/>
      <c r="IOQ153" s="0"/>
      <c r="IOR153" s="0"/>
      <c r="IOS153" s="0"/>
      <c r="IOT153" s="0"/>
      <c r="IOU153" s="0"/>
      <c r="IOV153" s="0"/>
      <c r="IOW153" s="0"/>
      <c r="IOX153" s="0"/>
      <c r="IOY153" s="0"/>
      <c r="IOZ153" s="0"/>
      <c r="IPA153" s="0"/>
      <c r="IPB153" s="0"/>
      <c r="IPC153" s="0"/>
      <c r="IPD153" s="0"/>
      <c r="IPE153" s="0"/>
      <c r="IPF153" s="0"/>
      <c r="IPG153" s="0"/>
      <c r="IPH153" s="0"/>
      <c r="IPI153" s="0"/>
      <c r="IPJ153" s="0"/>
      <c r="IPK153" s="0"/>
      <c r="IPL153" s="0"/>
      <c r="IPM153" s="0"/>
      <c r="IPN153" s="0"/>
      <c r="IPO153" s="0"/>
      <c r="IPP153" s="0"/>
      <c r="IPQ153" s="0"/>
      <c r="IPR153" s="0"/>
      <c r="IPS153" s="0"/>
      <c r="IPT153" s="0"/>
      <c r="IPU153" s="0"/>
      <c r="IPV153" s="0"/>
      <c r="IPW153" s="0"/>
      <c r="IPX153" s="0"/>
      <c r="IPY153" s="0"/>
      <c r="IPZ153" s="0"/>
      <c r="IQA153" s="0"/>
      <c r="IQB153" s="0"/>
      <c r="IQC153" s="0"/>
      <c r="IQD153" s="0"/>
      <c r="IQE153" s="0"/>
      <c r="IQF153" s="0"/>
      <c r="IQG153" s="0"/>
      <c r="IQH153" s="0"/>
      <c r="IQI153" s="0"/>
      <c r="IQJ153" s="0"/>
      <c r="IQK153" s="0"/>
      <c r="IQL153" s="0"/>
      <c r="IQM153" s="0"/>
      <c r="IQN153" s="0"/>
      <c r="IQO153" s="0"/>
      <c r="IQP153" s="0"/>
      <c r="IQQ153" s="0"/>
      <c r="IQR153" s="0"/>
      <c r="IQS153" s="0"/>
      <c r="IQT153" s="0"/>
      <c r="IQU153" s="0"/>
      <c r="IQV153" s="0"/>
      <c r="IQW153" s="0"/>
      <c r="IQX153" s="0"/>
      <c r="IQY153" s="0"/>
      <c r="IQZ153" s="0"/>
      <c r="IRA153" s="0"/>
      <c r="IRB153" s="0"/>
      <c r="IRC153" s="0"/>
      <c r="IRD153" s="0"/>
      <c r="IRE153" s="0"/>
      <c r="IRF153" s="0"/>
      <c r="IRG153" s="0"/>
      <c r="IRH153" s="0"/>
      <c r="IRI153" s="0"/>
      <c r="IRJ153" s="0"/>
      <c r="IRK153" s="0"/>
      <c r="IRL153" s="0"/>
      <c r="IRM153" s="0"/>
      <c r="IRN153" s="0"/>
      <c r="IRO153" s="0"/>
      <c r="IRP153" s="0"/>
      <c r="IRQ153" s="0"/>
      <c r="IRR153" s="0"/>
      <c r="IRS153" s="0"/>
      <c r="IRT153" s="0"/>
      <c r="IRU153" s="0"/>
      <c r="IRV153" s="0"/>
      <c r="IRW153" s="0"/>
      <c r="IRX153" s="0"/>
      <c r="IRY153" s="0"/>
      <c r="IRZ153" s="0"/>
      <c r="ISA153" s="0"/>
      <c r="ISB153" s="0"/>
      <c r="ISC153" s="0"/>
      <c r="ISD153" s="0"/>
      <c r="ISE153" s="0"/>
      <c r="ISF153" s="0"/>
      <c r="ISG153" s="0"/>
      <c r="ISH153" s="0"/>
      <c r="ISI153" s="0"/>
      <c r="ISJ153" s="0"/>
      <c r="ISK153" s="0"/>
      <c r="ISL153" s="0"/>
      <c r="ISM153" s="0"/>
      <c r="ISN153" s="0"/>
      <c r="ISO153" s="0"/>
      <c r="ISP153" s="0"/>
      <c r="ISQ153" s="0"/>
      <c r="ISR153" s="0"/>
      <c r="ISS153" s="0"/>
      <c r="IST153" s="0"/>
      <c r="ISU153" s="0"/>
      <c r="ISV153" s="0"/>
      <c r="ISW153" s="0"/>
      <c r="ISX153" s="0"/>
      <c r="ISY153" s="0"/>
      <c r="ISZ153" s="0"/>
      <c r="ITA153" s="0"/>
      <c r="ITB153" s="0"/>
      <c r="ITC153" s="0"/>
      <c r="ITD153" s="0"/>
      <c r="ITE153" s="0"/>
      <c r="ITF153" s="0"/>
      <c r="ITG153" s="0"/>
      <c r="ITH153" s="0"/>
      <c r="ITI153" s="0"/>
      <c r="ITJ153" s="0"/>
      <c r="ITK153" s="0"/>
      <c r="ITL153" s="0"/>
      <c r="ITM153" s="0"/>
      <c r="ITN153" s="0"/>
      <c r="ITO153" s="0"/>
      <c r="ITP153" s="0"/>
      <c r="ITQ153" s="0"/>
      <c r="ITR153" s="0"/>
      <c r="ITS153" s="0"/>
      <c r="ITT153" s="0"/>
      <c r="ITU153" s="0"/>
      <c r="ITV153" s="0"/>
      <c r="ITW153" s="0"/>
      <c r="ITX153" s="0"/>
      <c r="ITY153" s="0"/>
      <c r="ITZ153" s="0"/>
      <c r="IUA153" s="0"/>
      <c r="IUB153" s="0"/>
      <c r="IUC153" s="0"/>
      <c r="IUD153" s="0"/>
      <c r="IUE153" s="0"/>
      <c r="IUF153" s="0"/>
      <c r="IUG153" s="0"/>
      <c r="IUH153" s="0"/>
      <c r="IUI153" s="0"/>
      <c r="IUJ153" s="0"/>
      <c r="IUK153" s="0"/>
      <c r="IUL153" s="0"/>
      <c r="IUM153" s="0"/>
      <c r="IUN153" s="0"/>
      <c r="IUO153" s="0"/>
      <c r="IUP153" s="0"/>
      <c r="IUQ153" s="0"/>
      <c r="IUR153" s="0"/>
      <c r="IUS153" s="0"/>
      <c r="IUT153" s="0"/>
      <c r="IUU153" s="0"/>
      <c r="IUV153" s="0"/>
      <c r="IUW153" s="0"/>
      <c r="IUX153" s="0"/>
      <c r="IUY153" s="0"/>
      <c r="IUZ153" s="0"/>
      <c r="IVA153" s="0"/>
      <c r="IVB153" s="0"/>
      <c r="IVC153" s="0"/>
      <c r="IVD153" s="0"/>
      <c r="IVE153" s="0"/>
      <c r="IVF153" s="0"/>
      <c r="IVG153" s="0"/>
      <c r="IVH153" s="0"/>
      <c r="IVI153" s="0"/>
      <c r="IVJ153" s="0"/>
      <c r="IVK153" s="0"/>
      <c r="IVL153" s="0"/>
      <c r="IVM153" s="0"/>
      <c r="IVN153" s="0"/>
      <c r="IVO153" s="0"/>
      <c r="IVP153" s="0"/>
      <c r="IVQ153" s="0"/>
      <c r="IVR153" s="0"/>
      <c r="IVS153" s="0"/>
      <c r="IVT153" s="0"/>
      <c r="IVU153" s="0"/>
      <c r="IVV153" s="0"/>
      <c r="IVW153" s="0"/>
      <c r="IVX153" s="0"/>
      <c r="IVY153" s="0"/>
      <c r="IVZ153" s="0"/>
      <c r="IWA153" s="0"/>
      <c r="IWB153" s="0"/>
      <c r="IWC153" s="0"/>
      <c r="IWD153" s="0"/>
      <c r="IWE153" s="0"/>
      <c r="IWF153" s="0"/>
      <c r="IWG153" s="0"/>
      <c r="IWH153" s="0"/>
      <c r="IWI153" s="0"/>
      <c r="IWJ153" s="0"/>
      <c r="IWK153" s="0"/>
      <c r="IWL153" s="0"/>
      <c r="IWM153" s="0"/>
      <c r="IWN153" s="0"/>
      <c r="IWO153" s="0"/>
      <c r="IWP153" s="0"/>
      <c r="IWQ153" s="0"/>
      <c r="IWR153" s="0"/>
      <c r="IWS153" s="0"/>
      <c r="IWT153" s="0"/>
      <c r="IWU153" s="0"/>
      <c r="IWV153" s="0"/>
      <c r="IWW153" s="0"/>
      <c r="IWX153" s="0"/>
      <c r="IWY153" s="0"/>
      <c r="IWZ153" s="0"/>
      <c r="IXA153" s="0"/>
      <c r="IXB153" s="0"/>
      <c r="IXC153" s="0"/>
      <c r="IXD153" s="0"/>
      <c r="IXE153" s="0"/>
      <c r="IXF153" s="0"/>
      <c r="IXG153" s="0"/>
      <c r="IXH153" s="0"/>
      <c r="IXI153" s="0"/>
      <c r="IXJ153" s="0"/>
      <c r="IXK153" s="0"/>
      <c r="IXL153" s="0"/>
      <c r="IXM153" s="0"/>
      <c r="IXN153" s="0"/>
      <c r="IXO153" s="0"/>
      <c r="IXP153" s="0"/>
      <c r="IXQ153" s="0"/>
      <c r="IXR153" s="0"/>
      <c r="IXS153" s="0"/>
      <c r="IXT153" s="0"/>
      <c r="IXU153" s="0"/>
      <c r="IXV153" s="0"/>
      <c r="IXW153" s="0"/>
      <c r="IXX153" s="0"/>
      <c r="IXY153" s="0"/>
      <c r="IXZ153" s="0"/>
      <c r="IYA153" s="0"/>
      <c r="IYB153" s="0"/>
      <c r="IYC153" s="0"/>
      <c r="IYD153" s="0"/>
      <c r="IYE153" s="0"/>
      <c r="IYF153" s="0"/>
      <c r="IYG153" s="0"/>
      <c r="IYH153" s="0"/>
      <c r="IYI153" s="0"/>
      <c r="IYJ153" s="0"/>
      <c r="IYK153" s="0"/>
      <c r="IYL153" s="0"/>
      <c r="IYM153" s="0"/>
      <c r="IYN153" s="0"/>
      <c r="IYO153" s="0"/>
      <c r="IYP153" s="0"/>
      <c r="IYQ153" s="0"/>
      <c r="IYR153" s="0"/>
      <c r="IYS153" s="0"/>
      <c r="IYT153" s="0"/>
      <c r="IYU153" s="0"/>
      <c r="IYV153" s="0"/>
      <c r="IYW153" s="0"/>
      <c r="IYX153" s="0"/>
      <c r="IYY153" s="0"/>
      <c r="IYZ153" s="0"/>
      <c r="IZA153" s="0"/>
      <c r="IZB153" s="0"/>
      <c r="IZC153" s="0"/>
      <c r="IZD153" s="0"/>
      <c r="IZE153" s="0"/>
      <c r="IZF153" s="0"/>
      <c r="IZG153" s="0"/>
      <c r="IZH153" s="0"/>
      <c r="IZI153" s="0"/>
      <c r="IZJ153" s="0"/>
      <c r="IZK153" s="0"/>
      <c r="IZL153" s="0"/>
      <c r="IZM153" s="0"/>
      <c r="IZN153" s="0"/>
      <c r="IZO153" s="0"/>
      <c r="IZP153" s="0"/>
      <c r="IZQ153" s="0"/>
      <c r="IZR153" s="0"/>
      <c r="IZS153" s="0"/>
      <c r="IZT153" s="0"/>
      <c r="IZU153" s="0"/>
      <c r="IZV153" s="0"/>
      <c r="IZW153" s="0"/>
      <c r="IZX153" s="0"/>
      <c r="IZY153" s="0"/>
      <c r="IZZ153" s="0"/>
      <c r="JAA153" s="0"/>
      <c r="JAB153" s="0"/>
      <c r="JAC153" s="0"/>
      <c r="JAD153" s="0"/>
      <c r="JAE153" s="0"/>
      <c r="JAF153" s="0"/>
      <c r="JAG153" s="0"/>
      <c r="JAH153" s="0"/>
      <c r="JAI153" s="0"/>
      <c r="JAJ153" s="0"/>
      <c r="JAK153" s="0"/>
      <c r="JAL153" s="0"/>
      <c r="JAM153" s="0"/>
      <c r="JAN153" s="0"/>
      <c r="JAO153" s="0"/>
      <c r="JAP153" s="0"/>
      <c r="JAQ153" s="0"/>
      <c r="JAR153" s="0"/>
      <c r="JAS153" s="0"/>
      <c r="JAT153" s="0"/>
      <c r="JAU153" s="0"/>
      <c r="JAV153" s="0"/>
      <c r="JAW153" s="0"/>
      <c r="JAX153" s="0"/>
      <c r="JAY153" s="0"/>
      <c r="JAZ153" s="0"/>
      <c r="JBA153" s="0"/>
      <c r="JBB153" s="0"/>
      <c r="JBC153" s="0"/>
      <c r="JBD153" s="0"/>
      <c r="JBE153" s="0"/>
      <c r="JBF153" s="0"/>
      <c r="JBG153" s="0"/>
      <c r="JBH153" s="0"/>
      <c r="JBI153" s="0"/>
      <c r="JBJ153" s="0"/>
      <c r="JBK153" s="0"/>
      <c r="JBL153" s="0"/>
      <c r="JBM153" s="0"/>
      <c r="JBN153" s="0"/>
      <c r="JBO153" s="0"/>
      <c r="JBP153" s="0"/>
      <c r="JBQ153" s="0"/>
      <c r="JBR153" s="0"/>
      <c r="JBS153" s="0"/>
      <c r="JBT153" s="0"/>
      <c r="JBU153" s="0"/>
      <c r="JBV153" s="0"/>
      <c r="JBW153" s="0"/>
      <c r="JBX153" s="0"/>
      <c r="JBY153" s="0"/>
      <c r="JBZ153" s="0"/>
      <c r="JCA153" s="0"/>
      <c r="JCB153" s="0"/>
      <c r="JCC153" s="0"/>
      <c r="JCD153" s="0"/>
      <c r="JCE153" s="0"/>
      <c r="JCF153" s="0"/>
      <c r="JCG153" s="0"/>
      <c r="JCH153" s="0"/>
      <c r="JCI153" s="0"/>
      <c r="JCJ153" s="0"/>
      <c r="JCK153" s="0"/>
      <c r="JCL153" s="0"/>
      <c r="JCM153" s="0"/>
      <c r="JCN153" s="0"/>
      <c r="JCO153" s="0"/>
      <c r="JCP153" s="0"/>
      <c r="JCQ153" s="0"/>
      <c r="JCR153" s="0"/>
      <c r="JCS153" s="0"/>
      <c r="JCT153" s="0"/>
      <c r="JCU153" s="0"/>
      <c r="JCV153" s="0"/>
      <c r="JCW153" s="0"/>
      <c r="JCX153" s="0"/>
      <c r="JCY153" s="0"/>
      <c r="JCZ153" s="0"/>
      <c r="JDA153" s="0"/>
      <c r="JDB153" s="0"/>
      <c r="JDC153" s="0"/>
      <c r="JDD153" s="0"/>
      <c r="JDE153" s="0"/>
      <c r="JDF153" s="0"/>
      <c r="JDG153" s="0"/>
      <c r="JDH153" s="0"/>
      <c r="JDI153" s="0"/>
      <c r="JDJ153" s="0"/>
      <c r="JDK153" s="0"/>
      <c r="JDL153" s="0"/>
      <c r="JDM153" s="0"/>
      <c r="JDN153" s="0"/>
      <c r="JDO153" s="0"/>
      <c r="JDP153" s="0"/>
      <c r="JDQ153" s="0"/>
      <c r="JDR153" s="0"/>
      <c r="JDS153" s="0"/>
      <c r="JDT153" s="0"/>
      <c r="JDU153" s="0"/>
      <c r="JDV153" s="0"/>
      <c r="JDW153" s="0"/>
      <c r="JDX153" s="0"/>
      <c r="JDY153" s="0"/>
      <c r="JDZ153" s="0"/>
      <c r="JEA153" s="0"/>
      <c r="JEB153" s="0"/>
      <c r="JEC153" s="0"/>
      <c r="JED153" s="0"/>
      <c r="JEE153" s="0"/>
      <c r="JEF153" s="0"/>
      <c r="JEG153" s="0"/>
      <c r="JEH153" s="0"/>
      <c r="JEI153" s="0"/>
      <c r="JEJ153" s="0"/>
      <c r="JEK153" s="0"/>
      <c r="JEL153" s="0"/>
      <c r="JEM153" s="0"/>
      <c r="JEN153" s="0"/>
      <c r="JEO153" s="0"/>
      <c r="JEP153" s="0"/>
      <c r="JEQ153" s="0"/>
      <c r="JER153" s="0"/>
      <c r="JES153" s="0"/>
      <c r="JET153" s="0"/>
      <c r="JEU153" s="0"/>
      <c r="JEV153" s="0"/>
      <c r="JEW153" s="0"/>
      <c r="JEX153" s="0"/>
      <c r="JEY153" s="0"/>
      <c r="JEZ153" s="0"/>
      <c r="JFA153" s="0"/>
      <c r="JFB153" s="0"/>
      <c r="JFC153" s="0"/>
      <c r="JFD153" s="0"/>
      <c r="JFE153" s="0"/>
      <c r="JFF153" s="0"/>
      <c r="JFG153" s="0"/>
      <c r="JFH153" s="0"/>
      <c r="JFI153" s="0"/>
      <c r="JFJ153" s="0"/>
      <c r="JFK153" s="0"/>
      <c r="JFL153" s="0"/>
      <c r="JFM153" s="0"/>
      <c r="JFN153" s="0"/>
      <c r="JFO153" s="0"/>
      <c r="JFP153" s="0"/>
      <c r="JFQ153" s="0"/>
      <c r="JFR153" s="0"/>
      <c r="JFS153" s="0"/>
      <c r="JFT153" s="0"/>
      <c r="JFU153" s="0"/>
      <c r="JFV153" s="0"/>
      <c r="JFW153" s="0"/>
      <c r="JFX153" s="0"/>
      <c r="JFY153" s="0"/>
      <c r="JFZ153" s="0"/>
      <c r="JGA153" s="0"/>
      <c r="JGB153" s="0"/>
      <c r="JGC153" s="0"/>
      <c r="JGD153" s="0"/>
      <c r="JGE153" s="0"/>
      <c r="JGF153" s="0"/>
      <c r="JGG153" s="0"/>
      <c r="JGH153" s="0"/>
      <c r="JGI153" s="0"/>
      <c r="JGJ153" s="0"/>
      <c r="JGK153" s="0"/>
      <c r="JGL153" s="0"/>
      <c r="JGM153" s="0"/>
      <c r="JGN153" s="0"/>
      <c r="JGO153" s="0"/>
      <c r="JGP153" s="0"/>
      <c r="JGQ153" s="0"/>
      <c r="JGR153" s="0"/>
      <c r="JGS153" s="0"/>
      <c r="JGT153" s="0"/>
      <c r="JGU153" s="0"/>
      <c r="JGV153" s="0"/>
      <c r="JGW153" s="0"/>
      <c r="JGX153" s="0"/>
      <c r="JGY153" s="0"/>
      <c r="JGZ153" s="0"/>
      <c r="JHA153" s="0"/>
      <c r="JHB153" s="0"/>
      <c r="JHC153" s="0"/>
      <c r="JHD153" s="0"/>
      <c r="JHE153" s="0"/>
      <c r="JHF153" s="0"/>
      <c r="JHG153" s="0"/>
      <c r="JHH153" s="0"/>
      <c r="JHI153" s="0"/>
      <c r="JHJ153" s="0"/>
      <c r="JHK153" s="0"/>
      <c r="JHL153" s="0"/>
      <c r="JHM153" s="0"/>
      <c r="JHN153" s="0"/>
      <c r="JHO153" s="0"/>
      <c r="JHP153" s="0"/>
      <c r="JHQ153" s="0"/>
      <c r="JHR153" s="0"/>
      <c r="JHS153" s="0"/>
      <c r="JHT153" s="0"/>
      <c r="JHU153" s="0"/>
      <c r="JHV153" s="0"/>
      <c r="JHW153" s="0"/>
      <c r="JHX153" s="0"/>
      <c r="JHY153" s="0"/>
      <c r="JHZ153" s="0"/>
      <c r="JIA153" s="0"/>
      <c r="JIB153" s="0"/>
      <c r="JIC153" s="0"/>
      <c r="JID153" s="0"/>
      <c r="JIE153" s="0"/>
      <c r="JIF153" s="0"/>
      <c r="JIG153" s="0"/>
      <c r="JIH153" s="0"/>
      <c r="JII153" s="0"/>
      <c r="JIJ153" s="0"/>
      <c r="JIK153" s="0"/>
      <c r="JIL153" s="0"/>
      <c r="JIM153" s="0"/>
      <c r="JIN153" s="0"/>
      <c r="JIO153" s="0"/>
      <c r="JIP153" s="0"/>
      <c r="JIQ153" s="0"/>
      <c r="JIR153" s="0"/>
      <c r="JIS153" s="0"/>
      <c r="JIT153" s="0"/>
      <c r="JIU153" s="0"/>
      <c r="JIV153" s="0"/>
      <c r="JIW153" s="0"/>
      <c r="JIX153" s="0"/>
      <c r="JIY153" s="0"/>
      <c r="JIZ153" s="0"/>
      <c r="JJA153" s="0"/>
      <c r="JJB153" s="0"/>
      <c r="JJC153" s="0"/>
      <c r="JJD153" s="0"/>
      <c r="JJE153" s="0"/>
      <c r="JJF153" s="0"/>
      <c r="JJG153" s="0"/>
      <c r="JJH153" s="0"/>
      <c r="JJI153" s="0"/>
      <c r="JJJ153" s="0"/>
      <c r="JJK153" s="0"/>
      <c r="JJL153" s="0"/>
      <c r="JJM153" s="0"/>
      <c r="JJN153" s="0"/>
      <c r="JJO153" s="0"/>
      <c r="JJP153" s="0"/>
      <c r="JJQ153" s="0"/>
      <c r="JJR153" s="0"/>
      <c r="JJS153" s="0"/>
      <c r="JJT153" s="0"/>
      <c r="JJU153" s="0"/>
      <c r="JJV153" s="0"/>
      <c r="JJW153" s="0"/>
      <c r="JJX153" s="0"/>
      <c r="JJY153" s="0"/>
      <c r="JJZ153" s="0"/>
      <c r="JKA153" s="0"/>
      <c r="JKB153" s="0"/>
      <c r="JKC153" s="0"/>
      <c r="JKD153" s="0"/>
      <c r="JKE153" s="0"/>
      <c r="JKF153" s="0"/>
      <c r="JKG153" s="0"/>
      <c r="JKH153" s="0"/>
      <c r="JKI153" s="0"/>
      <c r="JKJ153" s="0"/>
      <c r="JKK153" s="0"/>
      <c r="JKL153" s="0"/>
      <c r="JKM153" s="0"/>
      <c r="JKN153" s="0"/>
      <c r="JKO153" s="0"/>
      <c r="JKP153" s="0"/>
      <c r="JKQ153" s="0"/>
      <c r="JKR153" s="0"/>
      <c r="JKS153" s="0"/>
      <c r="JKT153" s="0"/>
      <c r="JKU153" s="0"/>
      <c r="JKV153" s="0"/>
      <c r="JKW153" s="0"/>
      <c r="JKX153" s="0"/>
      <c r="JKY153" s="0"/>
      <c r="JKZ153" s="0"/>
      <c r="JLA153" s="0"/>
      <c r="JLB153" s="0"/>
      <c r="JLC153" s="0"/>
      <c r="JLD153" s="0"/>
      <c r="JLE153" s="0"/>
      <c r="JLF153" s="0"/>
      <c r="JLG153" s="0"/>
      <c r="JLH153" s="0"/>
      <c r="JLI153" s="0"/>
      <c r="JLJ153" s="0"/>
      <c r="JLK153" s="0"/>
      <c r="JLL153" s="0"/>
      <c r="JLM153" s="0"/>
      <c r="JLN153" s="0"/>
      <c r="JLO153" s="0"/>
      <c r="JLP153" s="0"/>
      <c r="JLQ153" s="0"/>
      <c r="JLR153" s="0"/>
      <c r="JLS153" s="0"/>
      <c r="JLT153" s="0"/>
      <c r="JLU153" s="0"/>
      <c r="JLV153" s="0"/>
      <c r="JLW153" s="0"/>
      <c r="JLX153" s="0"/>
      <c r="JLY153" s="0"/>
      <c r="JLZ153" s="0"/>
      <c r="JMA153" s="0"/>
      <c r="JMB153" s="0"/>
      <c r="JMC153" s="0"/>
      <c r="JMD153" s="0"/>
      <c r="JME153" s="0"/>
      <c r="JMF153" s="0"/>
      <c r="JMG153" s="0"/>
      <c r="JMH153" s="0"/>
      <c r="JMI153" s="0"/>
      <c r="JMJ153" s="0"/>
      <c r="JMK153" s="0"/>
      <c r="JML153" s="0"/>
      <c r="JMM153" s="0"/>
      <c r="JMN153" s="0"/>
      <c r="JMO153" s="0"/>
      <c r="JMP153" s="0"/>
      <c r="JMQ153" s="0"/>
      <c r="JMR153" s="0"/>
      <c r="JMS153" s="0"/>
      <c r="JMT153" s="0"/>
      <c r="JMU153" s="0"/>
      <c r="JMV153" s="0"/>
      <c r="JMW153" s="0"/>
      <c r="JMX153" s="0"/>
      <c r="JMY153" s="0"/>
      <c r="JMZ153" s="0"/>
      <c r="JNA153" s="0"/>
      <c r="JNB153" s="0"/>
      <c r="JNC153" s="0"/>
      <c r="JND153" s="0"/>
      <c r="JNE153" s="0"/>
      <c r="JNF153" s="0"/>
      <c r="JNG153" s="0"/>
      <c r="JNH153" s="0"/>
      <c r="JNI153" s="0"/>
      <c r="JNJ153" s="0"/>
      <c r="JNK153" s="0"/>
      <c r="JNL153" s="0"/>
      <c r="JNM153" s="0"/>
      <c r="JNN153" s="0"/>
      <c r="JNO153" s="0"/>
      <c r="JNP153" s="0"/>
      <c r="JNQ153" s="0"/>
      <c r="JNR153" s="0"/>
      <c r="JNS153" s="0"/>
      <c r="JNT153" s="0"/>
      <c r="JNU153" s="0"/>
      <c r="JNV153" s="0"/>
      <c r="JNW153" s="0"/>
      <c r="JNX153" s="0"/>
      <c r="JNY153" s="0"/>
      <c r="JNZ153" s="0"/>
      <c r="JOA153" s="0"/>
      <c r="JOB153" s="0"/>
      <c r="JOC153" s="0"/>
      <c r="JOD153" s="0"/>
      <c r="JOE153" s="0"/>
      <c r="JOF153" s="0"/>
      <c r="JOG153" s="0"/>
      <c r="JOH153" s="0"/>
      <c r="JOI153" s="0"/>
      <c r="JOJ153" s="0"/>
      <c r="JOK153" s="0"/>
      <c r="JOL153" s="0"/>
      <c r="JOM153" s="0"/>
      <c r="JON153" s="0"/>
      <c r="JOO153" s="0"/>
      <c r="JOP153" s="0"/>
      <c r="JOQ153" s="0"/>
      <c r="JOR153" s="0"/>
      <c r="JOS153" s="0"/>
      <c r="JOT153" s="0"/>
      <c r="JOU153" s="0"/>
      <c r="JOV153" s="0"/>
      <c r="JOW153" s="0"/>
      <c r="JOX153" s="0"/>
      <c r="JOY153" s="0"/>
      <c r="JOZ153" s="0"/>
      <c r="JPA153" s="0"/>
      <c r="JPB153" s="0"/>
      <c r="JPC153" s="0"/>
      <c r="JPD153" s="0"/>
      <c r="JPE153" s="0"/>
      <c r="JPF153" s="0"/>
      <c r="JPG153" s="0"/>
      <c r="JPH153" s="0"/>
      <c r="JPI153" s="0"/>
      <c r="JPJ153" s="0"/>
      <c r="JPK153" s="0"/>
      <c r="JPL153" s="0"/>
      <c r="JPM153" s="0"/>
      <c r="JPN153" s="0"/>
      <c r="JPO153" s="0"/>
      <c r="JPP153" s="0"/>
      <c r="JPQ153" s="0"/>
      <c r="JPR153" s="0"/>
      <c r="JPS153" s="0"/>
      <c r="JPT153" s="0"/>
      <c r="JPU153" s="0"/>
      <c r="JPV153" s="0"/>
      <c r="JPW153" s="0"/>
      <c r="JPX153" s="0"/>
      <c r="JPY153" s="0"/>
      <c r="JPZ153" s="0"/>
      <c r="JQA153" s="0"/>
      <c r="JQB153" s="0"/>
      <c r="JQC153" s="0"/>
      <c r="JQD153" s="0"/>
      <c r="JQE153" s="0"/>
      <c r="JQF153" s="0"/>
      <c r="JQG153" s="0"/>
      <c r="JQH153" s="0"/>
      <c r="JQI153" s="0"/>
      <c r="JQJ153" s="0"/>
      <c r="JQK153" s="0"/>
      <c r="JQL153" s="0"/>
      <c r="JQM153" s="0"/>
      <c r="JQN153" s="0"/>
      <c r="JQO153" s="0"/>
      <c r="JQP153" s="0"/>
      <c r="JQQ153" s="0"/>
      <c r="JQR153" s="0"/>
      <c r="JQS153" s="0"/>
      <c r="JQT153" s="0"/>
      <c r="JQU153" s="0"/>
      <c r="JQV153" s="0"/>
      <c r="JQW153" s="0"/>
      <c r="JQX153" s="0"/>
      <c r="JQY153" s="0"/>
      <c r="JQZ153" s="0"/>
      <c r="JRA153" s="0"/>
      <c r="JRB153" s="0"/>
      <c r="JRC153" s="0"/>
      <c r="JRD153" s="0"/>
      <c r="JRE153" s="0"/>
      <c r="JRF153" s="0"/>
      <c r="JRG153" s="0"/>
      <c r="JRH153" s="0"/>
      <c r="JRI153" s="0"/>
      <c r="JRJ153" s="0"/>
      <c r="JRK153" s="0"/>
      <c r="JRL153" s="0"/>
      <c r="JRM153" s="0"/>
      <c r="JRN153" s="0"/>
      <c r="JRO153" s="0"/>
      <c r="JRP153" s="0"/>
      <c r="JRQ153" s="0"/>
      <c r="JRR153" s="0"/>
      <c r="JRS153" s="0"/>
      <c r="JRT153" s="0"/>
      <c r="JRU153" s="0"/>
      <c r="JRV153" s="0"/>
      <c r="JRW153" s="0"/>
      <c r="JRX153" s="0"/>
      <c r="JRY153" s="0"/>
      <c r="JRZ153" s="0"/>
      <c r="JSA153" s="0"/>
      <c r="JSB153" s="0"/>
      <c r="JSC153" s="0"/>
      <c r="JSD153" s="0"/>
      <c r="JSE153" s="0"/>
      <c r="JSF153" s="0"/>
      <c r="JSG153" s="0"/>
      <c r="JSH153" s="0"/>
      <c r="JSI153" s="0"/>
      <c r="JSJ153" s="0"/>
      <c r="JSK153" s="0"/>
      <c r="JSL153" s="0"/>
      <c r="JSM153" s="0"/>
      <c r="JSN153" s="0"/>
      <c r="JSO153" s="0"/>
      <c r="JSP153" s="0"/>
      <c r="JSQ153" s="0"/>
      <c r="JSR153" s="0"/>
      <c r="JSS153" s="0"/>
      <c r="JST153" s="0"/>
      <c r="JSU153" s="0"/>
      <c r="JSV153" s="0"/>
      <c r="JSW153" s="0"/>
      <c r="JSX153" s="0"/>
      <c r="JSY153" s="0"/>
      <c r="JSZ153" s="0"/>
      <c r="JTA153" s="0"/>
      <c r="JTB153" s="0"/>
      <c r="JTC153" s="0"/>
      <c r="JTD153" s="0"/>
      <c r="JTE153" s="0"/>
      <c r="JTF153" s="0"/>
      <c r="JTG153" s="0"/>
      <c r="JTH153" s="0"/>
      <c r="JTI153" s="0"/>
      <c r="JTJ153" s="0"/>
      <c r="JTK153" s="0"/>
      <c r="JTL153" s="0"/>
      <c r="JTM153" s="0"/>
      <c r="JTN153" s="0"/>
      <c r="JTO153" s="0"/>
      <c r="JTP153" s="0"/>
      <c r="JTQ153" s="0"/>
      <c r="JTR153" s="0"/>
      <c r="JTS153" s="0"/>
      <c r="JTT153" s="0"/>
      <c r="JTU153" s="0"/>
      <c r="JTV153" s="0"/>
      <c r="JTW153" s="0"/>
      <c r="JTX153" s="0"/>
      <c r="JTY153" s="0"/>
      <c r="JTZ153" s="0"/>
      <c r="JUA153" s="0"/>
      <c r="JUB153" s="0"/>
      <c r="JUC153" s="0"/>
      <c r="JUD153" s="0"/>
      <c r="JUE153" s="0"/>
      <c r="JUF153" s="0"/>
      <c r="JUG153" s="0"/>
      <c r="JUH153" s="0"/>
      <c r="JUI153" s="0"/>
      <c r="JUJ153" s="0"/>
      <c r="JUK153" s="0"/>
      <c r="JUL153" s="0"/>
      <c r="JUM153" s="0"/>
      <c r="JUN153" s="0"/>
      <c r="JUO153" s="0"/>
      <c r="JUP153" s="0"/>
      <c r="JUQ153" s="0"/>
      <c r="JUR153" s="0"/>
      <c r="JUS153" s="0"/>
      <c r="JUT153" s="0"/>
      <c r="JUU153" s="0"/>
      <c r="JUV153" s="0"/>
      <c r="JUW153" s="0"/>
      <c r="JUX153" s="0"/>
      <c r="JUY153" s="0"/>
      <c r="JUZ153" s="0"/>
      <c r="JVA153" s="0"/>
      <c r="JVB153" s="0"/>
      <c r="JVC153" s="0"/>
      <c r="JVD153" s="0"/>
      <c r="JVE153" s="0"/>
      <c r="JVF153" s="0"/>
      <c r="JVG153" s="0"/>
      <c r="JVH153" s="0"/>
      <c r="JVI153" s="0"/>
      <c r="JVJ153" s="0"/>
      <c r="JVK153" s="0"/>
      <c r="JVL153" s="0"/>
      <c r="JVM153" s="0"/>
      <c r="JVN153" s="0"/>
      <c r="JVO153" s="0"/>
      <c r="JVP153" s="0"/>
      <c r="JVQ153" s="0"/>
      <c r="JVR153" s="0"/>
      <c r="JVS153" s="0"/>
      <c r="JVT153" s="0"/>
      <c r="JVU153" s="0"/>
      <c r="JVV153" s="0"/>
      <c r="JVW153" s="0"/>
      <c r="JVX153" s="0"/>
      <c r="JVY153" s="0"/>
      <c r="JVZ153" s="0"/>
      <c r="JWA153" s="0"/>
      <c r="JWB153" s="0"/>
      <c r="JWC153" s="0"/>
      <c r="JWD153" s="0"/>
      <c r="JWE153" s="0"/>
      <c r="JWF153" s="0"/>
      <c r="JWG153" s="0"/>
      <c r="JWH153" s="0"/>
      <c r="JWI153" s="0"/>
      <c r="JWJ153" s="0"/>
      <c r="JWK153" s="0"/>
      <c r="JWL153" s="0"/>
      <c r="JWM153" s="0"/>
      <c r="JWN153" s="0"/>
      <c r="JWO153" s="0"/>
      <c r="JWP153" s="0"/>
      <c r="JWQ153" s="0"/>
      <c r="JWR153" s="0"/>
      <c r="JWS153" s="0"/>
      <c r="JWT153" s="0"/>
      <c r="JWU153" s="0"/>
      <c r="JWV153" s="0"/>
      <c r="JWW153" s="0"/>
      <c r="JWX153" s="0"/>
      <c r="JWY153" s="0"/>
      <c r="JWZ153" s="0"/>
      <c r="JXA153" s="0"/>
      <c r="JXB153" s="0"/>
      <c r="JXC153" s="0"/>
      <c r="JXD153" s="0"/>
      <c r="JXE153" s="0"/>
      <c r="JXF153" s="0"/>
      <c r="JXG153" s="0"/>
      <c r="JXH153" s="0"/>
      <c r="JXI153" s="0"/>
      <c r="JXJ153" s="0"/>
      <c r="JXK153" s="0"/>
      <c r="JXL153" s="0"/>
      <c r="JXM153" s="0"/>
      <c r="JXN153" s="0"/>
      <c r="JXO153" s="0"/>
      <c r="JXP153" s="0"/>
      <c r="JXQ153" s="0"/>
      <c r="JXR153" s="0"/>
      <c r="JXS153" s="0"/>
      <c r="JXT153" s="0"/>
      <c r="JXU153" s="0"/>
      <c r="JXV153" s="0"/>
      <c r="JXW153" s="0"/>
      <c r="JXX153" s="0"/>
      <c r="JXY153" s="0"/>
      <c r="JXZ153" s="0"/>
      <c r="JYA153" s="0"/>
      <c r="JYB153" s="0"/>
      <c r="JYC153" s="0"/>
      <c r="JYD153" s="0"/>
      <c r="JYE153" s="0"/>
      <c r="JYF153" s="0"/>
      <c r="JYG153" s="0"/>
      <c r="JYH153" s="0"/>
      <c r="JYI153" s="0"/>
      <c r="JYJ153" s="0"/>
      <c r="JYK153" s="0"/>
      <c r="JYL153" s="0"/>
      <c r="JYM153" s="0"/>
      <c r="JYN153" s="0"/>
      <c r="JYO153" s="0"/>
      <c r="JYP153" s="0"/>
      <c r="JYQ153" s="0"/>
      <c r="JYR153" s="0"/>
      <c r="JYS153" s="0"/>
      <c r="JYT153" s="0"/>
      <c r="JYU153" s="0"/>
      <c r="JYV153" s="0"/>
      <c r="JYW153" s="0"/>
      <c r="JYX153" s="0"/>
      <c r="JYY153" s="0"/>
      <c r="JYZ153" s="0"/>
      <c r="JZA153" s="0"/>
      <c r="JZB153" s="0"/>
      <c r="JZC153" s="0"/>
      <c r="JZD153" s="0"/>
      <c r="JZE153" s="0"/>
      <c r="JZF153" s="0"/>
      <c r="JZG153" s="0"/>
      <c r="JZH153" s="0"/>
      <c r="JZI153" s="0"/>
      <c r="JZJ153" s="0"/>
      <c r="JZK153" s="0"/>
      <c r="JZL153" s="0"/>
      <c r="JZM153" s="0"/>
      <c r="JZN153" s="0"/>
      <c r="JZO153" s="0"/>
      <c r="JZP153" s="0"/>
      <c r="JZQ153" s="0"/>
      <c r="JZR153" s="0"/>
      <c r="JZS153" s="0"/>
      <c r="JZT153" s="0"/>
      <c r="JZU153" s="0"/>
      <c r="JZV153" s="0"/>
      <c r="JZW153" s="0"/>
      <c r="JZX153" s="0"/>
      <c r="JZY153" s="0"/>
      <c r="JZZ153" s="0"/>
      <c r="KAA153" s="0"/>
      <c r="KAB153" s="0"/>
      <c r="KAC153" s="0"/>
      <c r="KAD153" s="0"/>
      <c r="KAE153" s="0"/>
      <c r="KAF153" s="0"/>
      <c r="KAG153" s="0"/>
      <c r="KAH153" s="0"/>
      <c r="KAI153" s="0"/>
      <c r="KAJ153" s="0"/>
      <c r="KAK153" s="0"/>
      <c r="KAL153" s="0"/>
      <c r="KAM153" s="0"/>
      <c r="KAN153" s="0"/>
      <c r="KAO153" s="0"/>
      <c r="KAP153" s="0"/>
      <c r="KAQ153" s="0"/>
      <c r="KAR153" s="0"/>
      <c r="KAS153" s="0"/>
      <c r="KAT153" s="0"/>
      <c r="KAU153" s="0"/>
      <c r="KAV153" s="0"/>
      <c r="KAW153" s="0"/>
      <c r="KAX153" s="0"/>
      <c r="KAY153" s="0"/>
      <c r="KAZ153" s="0"/>
      <c r="KBA153" s="0"/>
      <c r="KBB153" s="0"/>
      <c r="KBC153" s="0"/>
      <c r="KBD153" s="0"/>
      <c r="KBE153" s="0"/>
      <c r="KBF153" s="0"/>
      <c r="KBG153" s="0"/>
      <c r="KBH153" s="0"/>
      <c r="KBI153" s="0"/>
      <c r="KBJ153" s="0"/>
      <c r="KBK153" s="0"/>
      <c r="KBL153" s="0"/>
      <c r="KBM153" s="0"/>
      <c r="KBN153" s="0"/>
      <c r="KBO153" s="0"/>
      <c r="KBP153" s="0"/>
      <c r="KBQ153" s="0"/>
      <c r="KBR153" s="0"/>
      <c r="KBS153" s="0"/>
      <c r="KBT153" s="0"/>
      <c r="KBU153" s="0"/>
      <c r="KBV153" s="0"/>
      <c r="KBW153" s="0"/>
      <c r="KBX153" s="0"/>
      <c r="KBY153" s="0"/>
      <c r="KBZ153" s="0"/>
      <c r="KCA153" s="0"/>
      <c r="KCB153" s="0"/>
      <c r="KCC153" s="0"/>
      <c r="KCD153" s="0"/>
      <c r="KCE153" s="0"/>
      <c r="KCF153" s="0"/>
      <c r="KCG153" s="0"/>
      <c r="KCH153" s="0"/>
      <c r="KCI153" s="0"/>
      <c r="KCJ153" s="0"/>
      <c r="KCK153" s="0"/>
      <c r="KCL153" s="0"/>
      <c r="KCM153" s="0"/>
      <c r="KCN153" s="0"/>
      <c r="KCO153" s="0"/>
      <c r="KCP153" s="0"/>
      <c r="KCQ153" s="0"/>
      <c r="KCR153" s="0"/>
      <c r="KCS153" s="0"/>
      <c r="KCT153" s="0"/>
      <c r="KCU153" s="0"/>
      <c r="KCV153" s="0"/>
      <c r="KCW153" s="0"/>
      <c r="KCX153" s="0"/>
      <c r="KCY153" s="0"/>
      <c r="KCZ153" s="0"/>
      <c r="KDA153" s="0"/>
      <c r="KDB153" s="0"/>
      <c r="KDC153" s="0"/>
      <c r="KDD153" s="0"/>
      <c r="KDE153" s="0"/>
      <c r="KDF153" s="0"/>
      <c r="KDG153" s="0"/>
      <c r="KDH153" s="0"/>
      <c r="KDI153" s="0"/>
      <c r="KDJ153" s="0"/>
      <c r="KDK153" s="0"/>
      <c r="KDL153" s="0"/>
      <c r="KDM153" s="0"/>
      <c r="KDN153" s="0"/>
      <c r="KDO153" s="0"/>
      <c r="KDP153" s="0"/>
      <c r="KDQ153" s="0"/>
      <c r="KDR153" s="0"/>
      <c r="KDS153" s="0"/>
      <c r="KDT153" s="0"/>
      <c r="KDU153" s="0"/>
      <c r="KDV153" s="0"/>
      <c r="KDW153" s="0"/>
      <c r="KDX153" s="0"/>
      <c r="KDY153" s="0"/>
      <c r="KDZ153" s="0"/>
      <c r="KEA153" s="0"/>
      <c r="KEB153" s="0"/>
      <c r="KEC153" s="0"/>
      <c r="KED153" s="0"/>
      <c r="KEE153" s="0"/>
      <c r="KEF153" s="0"/>
      <c r="KEG153" s="0"/>
      <c r="KEH153" s="0"/>
      <c r="KEI153" s="0"/>
      <c r="KEJ153" s="0"/>
      <c r="KEK153" s="0"/>
      <c r="KEL153" s="0"/>
      <c r="KEM153" s="0"/>
      <c r="KEN153" s="0"/>
      <c r="KEO153" s="0"/>
      <c r="KEP153" s="0"/>
      <c r="KEQ153" s="0"/>
      <c r="KER153" s="0"/>
      <c r="KES153" s="0"/>
      <c r="KET153" s="0"/>
      <c r="KEU153" s="0"/>
      <c r="KEV153" s="0"/>
      <c r="KEW153" s="0"/>
      <c r="KEX153" s="0"/>
      <c r="KEY153" s="0"/>
      <c r="KEZ153" s="0"/>
      <c r="KFA153" s="0"/>
      <c r="KFB153" s="0"/>
      <c r="KFC153" s="0"/>
      <c r="KFD153" s="0"/>
      <c r="KFE153" s="0"/>
      <c r="KFF153" s="0"/>
      <c r="KFG153" s="0"/>
      <c r="KFH153" s="0"/>
      <c r="KFI153" s="0"/>
      <c r="KFJ153" s="0"/>
      <c r="KFK153" s="0"/>
      <c r="KFL153" s="0"/>
      <c r="KFM153" s="0"/>
      <c r="KFN153" s="0"/>
      <c r="KFO153" s="0"/>
      <c r="KFP153" s="0"/>
      <c r="KFQ153" s="0"/>
      <c r="KFR153" s="0"/>
      <c r="KFS153" s="0"/>
      <c r="KFT153" s="0"/>
      <c r="KFU153" s="0"/>
      <c r="KFV153" s="0"/>
      <c r="KFW153" s="0"/>
      <c r="KFX153" s="0"/>
      <c r="KFY153" s="0"/>
      <c r="KFZ153" s="0"/>
      <c r="KGA153" s="0"/>
      <c r="KGB153" s="0"/>
      <c r="KGC153" s="0"/>
      <c r="KGD153" s="0"/>
      <c r="KGE153" s="0"/>
      <c r="KGF153" s="0"/>
      <c r="KGG153" s="0"/>
      <c r="KGH153" s="0"/>
      <c r="KGI153" s="0"/>
      <c r="KGJ153" s="0"/>
      <c r="KGK153" s="0"/>
      <c r="KGL153" s="0"/>
      <c r="KGM153" s="0"/>
      <c r="KGN153" s="0"/>
      <c r="KGO153" s="0"/>
      <c r="KGP153" s="0"/>
      <c r="KGQ153" s="0"/>
      <c r="KGR153" s="0"/>
      <c r="KGS153" s="0"/>
      <c r="KGT153" s="0"/>
      <c r="KGU153" s="0"/>
      <c r="KGV153" s="0"/>
      <c r="KGW153" s="0"/>
      <c r="KGX153" s="0"/>
      <c r="KGY153" s="0"/>
      <c r="KGZ153" s="0"/>
      <c r="KHA153" s="0"/>
      <c r="KHB153" s="0"/>
      <c r="KHC153" s="0"/>
      <c r="KHD153" s="0"/>
      <c r="KHE153" s="0"/>
      <c r="KHF153" s="0"/>
      <c r="KHG153" s="0"/>
      <c r="KHH153" s="0"/>
      <c r="KHI153" s="0"/>
      <c r="KHJ153" s="0"/>
      <c r="KHK153" s="0"/>
      <c r="KHL153" s="0"/>
      <c r="KHM153" s="0"/>
      <c r="KHN153" s="0"/>
      <c r="KHO153" s="0"/>
      <c r="KHP153" s="0"/>
      <c r="KHQ153" s="0"/>
      <c r="KHR153" s="0"/>
      <c r="KHS153" s="0"/>
      <c r="KHT153" s="0"/>
      <c r="KHU153" s="0"/>
      <c r="KHV153" s="0"/>
      <c r="KHW153" s="0"/>
      <c r="KHX153" s="0"/>
      <c r="KHY153" s="0"/>
      <c r="KHZ153" s="0"/>
      <c r="KIA153" s="0"/>
      <c r="KIB153" s="0"/>
      <c r="KIC153" s="0"/>
      <c r="KID153" s="0"/>
      <c r="KIE153" s="0"/>
      <c r="KIF153" s="0"/>
      <c r="KIG153" s="0"/>
      <c r="KIH153" s="0"/>
      <c r="KII153" s="0"/>
      <c r="KIJ153" s="0"/>
      <c r="KIK153" s="0"/>
      <c r="KIL153" s="0"/>
      <c r="KIM153" s="0"/>
      <c r="KIN153" s="0"/>
      <c r="KIO153" s="0"/>
      <c r="KIP153" s="0"/>
      <c r="KIQ153" s="0"/>
      <c r="KIR153" s="0"/>
      <c r="KIS153" s="0"/>
      <c r="KIT153" s="0"/>
      <c r="KIU153" s="0"/>
      <c r="KIV153" s="0"/>
      <c r="KIW153" s="0"/>
      <c r="KIX153" s="0"/>
      <c r="KIY153" s="0"/>
      <c r="KIZ153" s="0"/>
      <c r="KJA153" s="0"/>
      <c r="KJB153" s="0"/>
      <c r="KJC153" s="0"/>
      <c r="KJD153" s="0"/>
      <c r="KJE153" s="0"/>
      <c r="KJF153" s="0"/>
      <c r="KJG153" s="0"/>
      <c r="KJH153" s="0"/>
      <c r="KJI153" s="0"/>
      <c r="KJJ153" s="0"/>
      <c r="KJK153" s="0"/>
      <c r="KJL153" s="0"/>
      <c r="KJM153" s="0"/>
      <c r="KJN153" s="0"/>
      <c r="KJO153" s="0"/>
      <c r="KJP153" s="0"/>
      <c r="KJQ153" s="0"/>
      <c r="KJR153" s="0"/>
      <c r="KJS153" s="0"/>
      <c r="KJT153" s="0"/>
      <c r="KJU153" s="0"/>
      <c r="KJV153" s="0"/>
      <c r="KJW153" s="0"/>
      <c r="KJX153" s="0"/>
      <c r="KJY153" s="0"/>
      <c r="KJZ153" s="0"/>
      <c r="KKA153" s="0"/>
      <c r="KKB153" s="0"/>
      <c r="KKC153" s="0"/>
      <c r="KKD153" s="0"/>
      <c r="KKE153" s="0"/>
      <c r="KKF153" s="0"/>
      <c r="KKG153" s="0"/>
      <c r="KKH153" s="0"/>
      <c r="KKI153" s="0"/>
      <c r="KKJ153" s="0"/>
      <c r="KKK153" s="0"/>
      <c r="KKL153" s="0"/>
      <c r="KKM153" s="0"/>
      <c r="KKN153" s="0"/>
      <c r="KKO153" s="0"/>
      <c r="KKP153" s="0"/>
      <c r="KKQ153" s="0"/>
      <c r="KKR153" s="0"/>
      <c r="KKS153" s="0"/>
      <c r="KKT153" s="0"/>
      <c r="KKU153" s="0"/>
      <c r="KKV153" s="0"/>
      <c r="KKW153" s="0"/>
      <c r="KKX153" s="0"/>
      <c r="KKY153" s="0"/>
      <c r="KKZ153" s="0"/>
      <c r="KLA153" s="0"/>
      <c r="KLB153" s="0"/>
      <c r="KLC153" s="0"/>
      <c r="KLD153" s="0"/>
      <c r="KLE153" s="0"/>
      <c r="KLF153" s="0"/>
      <c r="KLG153" s="0"/>
      <c r="KLH153" s="0"/>
      <c r="KLI153" s="0"/>
      <c r="KLJ153" s="0"/>
      <c r="KLK153" s="0"/>
      <c r="KLL153" s="0"/>
      <c r="KLM153" s="0"/>
      <c r="KLN153" s="0"/>
      <c r="KLO153" s="0"/>
      <c r="KLP153" s="0"/>
      <c r="KLQ153" s="0"/>
      <c r="KLR153" s="0"/>
      <c r="KLS153" s="0"/>
      <c r="KLT153" s="0"/>
      <c r="KLU153" s="0"/>
      <c r="KLV153" s="0"/>
      <c r="KLW153" s="0"/>
      <c r="KLX153" s="0"/>
      <c r="KLY153" s="0"/>
      <c r="KLZ153" s="0"/>
      <c r="KMA153" s="0"/>
      <c r="KMB153" s="0"/>
      <c r="KMC153" s="0"/>
      <c r="KMD153" s="0"/>
      <c r="KME153" s="0"/>
      <c r="KMF153" s="0"/>
      <c r="KMG153" s="0"/>
      <c r="KMH153" s="0"/>
      <c r="KMI153" s="0"/>
      <c r="KMJ153" s="0"/>
      <c r="KMK153" s="0"/>
      <c r="KML153" s="0"/>
      <c r="KMM153" s="0"/>
      <c r="KMN153" s="0"/>
      <c r="KMO153" s="0"/>
      <c r="KMP153" s="0"/>
      <c r="KMQ153" s="0"/>
      <c r="KMR153" s="0"/>
      <c r="KMS153" s="0"/>
      <c r="KMT153" s="0"/>
      <c r="KMU153" s="0"/>
      <c r="KMV153" s="0"/>
      <c r="KMW153" s="0"/>
      <c r="KMX153" s="0"/>
      <c r="KMY153" s="0"/>
      <c r="KMZ153" s="0"/>
      <c r="KNA153" s="0"/>
      <c r="KNB153" s="0"/>
      <c r="KNC153" s="0"/>
      <c r="KND153" s="0"/>
      <c r="KNE153" s="0"/>
      <c r="KNF153" s="0"/>
      <c r="KNG153" s="0"/>
      <c r="KNH153" s="0"/>
      <c r="KNI153" s="0"/>
      <c r="KNJ153" s="0"/>
      <c r="KNK153" s="0"/>
      <c r="KNL153" s="0"/>
      <c r="KNM153" s="0"/>
      <c r="KNN153" s="0"/>
      <c r="KNO153" s="0"/>
      <c r="KNP153" s="0"/>
      <c r="KNQ153" s="0"/>
      <c r="KNR153" s="0"/>
      <c r="KNS153" s="0"/>
      <c r="KNT153" s="0"/>
      <c r="KNU153" s="0"/>
      <c r="KNV153" s="0"/>
      <c r="KNW153" s="0"/>
      <c r="KNX153" s="0"/>
      <c r="KNY153" s="0"/>
      <c r="KNZ153" s="0"/>
      <c r="KOA153" s="0"/>
      <c r="KOB153" s="0"/>
      <c r="KOC153" s="0"/>
      <c r="KOD153" s="0"/>
      <c r="KOE153" s="0"/>
      <c r="KOF153" s="0"/>
      <c r="KOG153" s="0"/>
      <c r="KOH153" s="0"/>
      <c r="KOI153" s="0"/>
      <c r="KOJ153" s="0"/>
      <c r="KOK153" s="0"/>
      <c r="KOL153" s="0"/>
      <c r="KOM153" s="0"/>
      <c r="KON153" s="0"/>
      <c r="KOO153" s="0"/>
      <c r="KOP153" s="0"/>
      <c r="KOQ153" s="0"/>
      <c r="KOR153" s="0"/>
      <c r="KOS153" s="0"/>
      <c r="KOT153" s="0"/>
      <c r="KOU153" s="0"/>
      <c r="KOV153" s="0"/>
      <c r="KOW153" s="0"/>
      <c r="KOX153" s="0"/>
      <c r="KOY153" s="0"/>
      <c r="KOZ153" s="0"/>
      <c r="KPA153" s="0"/>
      <c r="KPB153" s="0"/>
      <c r="KPC153" s="0"/>
      <c r="KPD153" s="0"/>
      <c r="KPE153" s="0"/>
      <c r="KPF153" s="0"/>
      <c r="KPG153" s="0"/>
      <c r="KPH153" s="0"/>
      <c r="KPI153" s="0"/>
      <c r="KPJ153" s="0"/>
      <c r="KPK153" s="0"/>
      <c r="KPL153" s="0"/>
      <c r="KPM153" s="0"/>
      <c r="KPN153" s="0"/>
      <c r="KPO153" s="0"/>
      <c r="KPP153" s="0"/>
      <c r="KPQ153" s="0"/>
      <c r="KPR153" s="0"/>
      <c r="KPS153" s="0"/>
      <c r="KPT153" s="0"/>
      <c r="KPU153" s="0"/>
      <c r="KPV153" s="0"/>
      <c r="KPW153" s="0"/>
      <c r="KPX153" s="0"/>
      <c r="KPY153" s="0"/>
      <c r="KPZ153" s="0"/>
      <c r="KQA153" s="0"/>
      <c r="KQB153" s="0"/>
      <c r="KQC153" s="0"/>
      <c r="KQD153" s="0"/>
      <c r="KQE153" s="0"/>
      <c r="KQF153" s="0"/>
      <c r="KQG153" s="0"/>
      <c r="KQH153" s="0"/>
      <c r="KQI153" s="0"/>
      <c r="KQJ153" s="0"/>
      <c r="KQK153" s="0"/>
      <c r="KQL153" s="0"/>
      <c r="KQM153" s="0"/>
      <c r="KQN153" s="0"/>
      <c r="KQO153" s="0"/>
      <c r="KQP153" s="0"/>
      <c r="KQQ153" s="0"/>
      <c r="KQR153" s="0"/>
      <c r="KQS153" s="0"/>
      <c r="KQT153" s="0"/>
      <c r="KQU153" s="0"/>
      <c r="KQV153" s="0"/>
      <c r="KQW153" s="0"/>
      <c r="KQX153" s="0"/>
      <c r="KQY153" s="0"/>
      <c r="KQZ153" s="0"/>
      <c r="KRA153" s="0"/>
      <c r="KRB153" s="0"/>
      <c r="KRC153" s="0"/>
      <c r="KRD153" s="0"/>
      <c r="KRE153" s="0"/>
      <c r="KRF153" s="0"/>
      <c r="KRG153" s="0"/>
      <c r="KRH153" s="0"/>
      <c r="KRI153" s="0"/>
      <c r="KRJ153" s="0"/>
      <c r="KRK153" s="0"/>
      <c r="KRL153" s="0"/>
      <c r="KRM153" s="0"/>
      <c r="KRN153" s="0"/>
      <c r="KRO153" s="0"/>
      <c r="KRP153" s="0"/>
      <c r="KRQ153" s="0"/>
      <c r="KRR153" s="0"/>
      <c r="KRS153" s="0"/>
      <c r="KRT153" s="0"/>
      <c r="KRU153" s="0"/>
      <c r="KRV153" s="0"/>
      <c r="KRW153" s="0"/>
      <c r="KRX153" s="0"/>
      <c r="KRY153" s="0"/>
      <c r="KRZ153" s="0"/>
      <c r="KSA153" s="0"/>
      <c r="KSB153" s="0"/>
      <c r="KSC153" s="0"/>
      <c r="KSD153" s="0"/>
      <c r="KSE153" s="0"/>
      <c r="KSF153" s="0"/>
      <c r="KSG153" s="0"/>
      <c r="KSH153" s="0"/>
      <c r="KSI153" s="0"/>
      <c r="KSJ153" s="0"/>
      <c r="KSK153" s="0"/>
      <c r="KSL153" s="0"/>
      <c r="KSM153" s="0"/>
      <c r="KSN153" s="0"/>
      <c r="KSO153" s="0"/>
      <c r="KSP153" s="0"/>
      <c r="KSQ153" s="0"/>
      <c r="KSR153" s="0"/>
      <c r="KSS153" s="0"/>
      <c r="KST153" s="0"/>
      <c r="KSU153" s="0"/>
      <c r="KSV153" s="0"/>
      <c r="KSW153" s="0"/>
      <c r="KSX153" s="0"/>
      <c r="KSY153" s="0"/>
      <c r="KSZ153" s="0"/>
      <c r="KTA153" s="0"/>
      <c r="KTB153" s="0"/>
      <c r="KTC153" s="0"/>
      <c r="KTD153" s="0"/>
      <c r="KTE153" s="0"/>
      <c r="KTF153" s="0"/>
      <c r="KTG153" s="0"/>
      <c r="KTH153" s="0"/>
      <c r="KTI153" s="0"/>
      <c r="KTJ153" s="0"/>
      <c r="KTK153" s="0"/>
      <c r="KTL153" s="0"/>
      <c r="KTM153" s="0"/>
      <c r="KTN153" s="0"/>
      <c r="KTO153" s="0"/>
      <c r="KTP153" s="0"/>
      <c r="KTQ153" s="0"/>
      <c r="KTR153" s="0"/>
      <c r="KTS153" s="0"/>
      <c r="KTT153" s="0"/>
      <c r="KTU153" s="0"/>
      <c r="KTV153" s="0"/>
      <c r="KTW153" s="0"/>
      <c r="KTX153" s="0"/>
      <c r="KTY153" s="0"/>
      <c r="KTZ153" s="0"/>
      <c r="KUA153" s="0"/>
      <c r="KUB153" s="0"/>
      <c r="KUC153" s="0"/>
      <c r="KUD153" s="0"/>
      <c r="KUE153" s="0"/>
      <c r="KUF153" s="0"/>
      <c r="KUG153" s="0"/>
      <c r="KUH153" s="0"/>
      <c r="KUI153" s="0"/>
      <c r="KUJ153" s="0"/>
      <c r="KUK153" s="0"/>
      <c r="KUL153" s="0"/>
      <c r="KUM153" s="0"/>
      <c r="KUN153" s="0"/>
      <c r="KUO153" s="0"/>
      <c r="KUP153" s="0"/>
      <c r="KUQ153" s="0"/>
      <c r="KUR153" s="0"/>
      <c r="KUS153" s="0"/>
      <c r="KUT153" s="0"/>
      <c r="KUU153" s="0"/>
      <c r="KUV153" s="0"/>
      <c r="KUW153" s="0"/>
      <c r="KUX153" s="0"/>
      <c r="KUY153" s="0"/>
      <c r="KUZ153" s="0"/>
      <c r="KVA153" s="0"/>
      <c r="KVB153" s="0"/>
      <c r="KVC153" s="0"/>
      <c r="KVD153" s="0"/>
      <c r="KVE153" s="0"/>
      <c r="KVF153" s="0"/>
      <c r="KVG153" s="0"/>
      <c r="KVH153" s="0"/>
      <c r="KVI153" s="0"/>
      <c r="KVJ153" s="0"/>
      <c r="KVK153" s="0"/>
      <c r="KVL153" s="0"/>
      <c r="KVM153" s="0"/>
      <c r="KVN153" s="0"/>
      <c r="KVO153" s="0"/>
      <c r="KVP153" s="0"/>
      <c r="KVQ153" s="0"/>
      <c r="KVR153" s="0"/>
      <c r="KVS153" s="0"/>
      <c r="KVT153" s="0"/>
      <c r="KVU153" s="0"/>
      <c r="KVV153" s="0"/>
      <c r="KVW153" s="0"/>
      <c r="KVX153" s="0"/>
      <c r="KVY153" s="0"/>
      <c r="KVZ153" s="0"/>
      <c r="KWA153" s="0"/>
      <c r="KWB153" s="0"/>
      <c r="KWC153" s="0"/>
      <c r="KWD153" s="0"/>
      <c r="KWE153" s="0"/>
      <c r="KWF153" s="0"/>
      <c r="KWG153" s="0"/>
      <c r="KWH153" s="0"/>
      <c r="KWI153" s="0"/>
      <c r="KWJ153" s="0"/>
      <c r="KWK153" s="0"/>
      <c r="KWL153" s="0"/>
      <c r="KWM153" s="0"/>
      <c r="KWN153" s="0"/>
      <c r="KWO153" s="0"/>
      <c r="KWP153" s="0"/>
      <c r="KWQ153" s="0"/>
      <c r="KWR153" s="0"/>
      <c r="KWS153" s="0"/>
      <c r="KWT153" s="0"/>
      <c r="KWU153" s="0"/>
      <c r="KWV153" s="0"/>
      <c r="KWW153" s="0"/>
      <c r="KWX153" s="0"/>
      <c r="KWY153" s="0"/>
      <c r="KWZ153" s="0"/>
      <c r="KXA153" s="0"/>
      <c r="KXB153" s="0"/>
      <c r="KXC153" s="0"/>
      <c r="KXD153" s="0"/>
      <c r="KXE153" s="0"/>
      <c r="KXF153" s="0"/>
      <c r="KXG153" s="0"/>
      <c r="KXH153" s="0"/>
      <c r="KXI153" s="0"/>
      <c r="KXJ153" s="0"/>
      <c r="KXK153" s="0"/>
      <c r="KXL153" s="0"/>
      <c r="KXM153" s="0"/>
      <c r="KXN153" s="0"/>
      <c r="KXO153" s="0"/>
      <c r="KXP153" s="0"/>
      <c r="KXQ153" s="0"/>
      <c r="KXR153" s="0"/>
      <c r="KXS153" s="0"/>
      <c r="KXT153" s="0"/>
      <c r="KXU153" s="0"/>
      <c r="KXV153" s="0"/>
      <c r="KXW153" s="0"/>
      <c r="KXX153" s="0"/>
      <c r="KXY153" s="0"/>
      <c r="KXZ153" s="0"/>
      <c r="KYA153" s="0"/>
      <c r="KYB153" s="0"/>
      <c r="KYC153" s="0"/>
      <c r="KYD153" s="0"/>
      <c r="KYE153" s="0"/>
      <c r="KYF153" s="0"/>
      <c r="KYG153" s="0"/>
      <c r="KYH153" s="0"/>
      <c r="KYI153" s="0"/>
      <c r="KYJ153" s="0"/>
      <c r="KYK153" s="0"/>
      <c r="KYL153" s="0"/>
      <c r="KYM153" s="0"/>
      <c r="KYN153" s="0"/>
      <c r="KYO153" s="0"/>
      <c r="KYP153" s="0"/>
      <c r="KYQ153" s="0"/>
      <c r="KYR153" s="0"/>
      <c r="KYS153" s="0"/>
      <c r="KYT153" s="0"/>
      <c r="KYU153" s="0"/>
      <c r="KYV153" s="0"/>
      <c r="KYW153" s="0"/>
      <c r="KYX153" s="0"/>
      <c r="KYY153" s="0"/>
      <c r="KYZ153" s="0"/>
      <c r="KZA153" s="0"/>
      <c r="KZB153" s="0"/>
      <c r="KZC153" s="0"/>
      <c r="KZD153" s="0"/>
      <c r="KZE153" s="0"/>
      <c r="KZF153" s="0"/>
      <c r="KZG153" s="0"/>
      <c r="KZH153" s="0"/>
      <c r="KZI153" s="0"/>
      <c r="KZJ153" s="0"/>
      <c r="KZK153" s="0"/>
      <c r="KZL153" s="0"/>
      <c r="KZM153" s="0"/>
      <c r="KZN153" s="0"/>
      <c r="KZO153" s="0"/>
      <c r="KZP153" s="0"/>
      <c r="KZQ153" s="0"/>
      <c r="KZR153" s="0"/>
      <c r="KZS153" s="0"/>
      <c r="KZT153" s="0"/>
      <c r="KZU153" s="0"/>
      <c r="KZV153" s="0"/>
      <c r="KZW153" s="0"/>
      <c r="KZX153" s="0"/>
      <c r="KZY153" s="0"/>
      <c r="KZZ153" s="0"/>
      <c r="LAA153" s="0"/>
      <c r="LAB153" s="0"/>
      <c r="LAC153" s="0"/>
      <c r="LAD153" s="0"/>
      <c r="LAE153" s="0"/>
      <c r="LAF153" s="0"/>
      <c r="LAG153" s="0"/>
      <c r="LAH153" s="0"/>
      <c r="LAI153" s="0"/>
      <c r="LAJ153" s="0"/>
      <c r="LAK153" s="0"/>
      <c r="LAL153" s="0"/>
      <c r="LAM153" s="0"/>
      <c r="LAN153" s="0"/>
      <c r="LAO153" s="0"/>
      <c r="LAP153" s="0"/>
      <c r="LAQ153" s="0"/>
      <c r="LAR153" s="0"/>
      <c r="LAS153" s="0"/>
      <c r="LAT153" s="0"/>
      <c r="LAU153" s="0"/>
      <c r="LAV153" s="0"/>
      <c r="LAW153" s="0"/>
      <c r="LAX153" s="0"/>
      <c r="LAY153" s="0"/>
      <c r="LAZ153" s="0"/>
      <c r="LBA153" s="0"/>
      <c r="LBB153" s="0"/>
      <c r="LBC153" s="0"/>
      <c r="LBD153" s="0"/>
      <c r="LBE153" s="0"/>
      <c r="LBF153" s="0"/>
      <c r="LBG153" s="0"/>
      <c r="LBH153" s="0"/>
      <c r="LBI153" s="0"/>
      <c r="LBJ153" s="0"/>
      <c r="LBK153" s="0"/>
      <c r="LBL153" s="0"/>
      <c r="LBM153" s="0"/>
      <c r="LBN153" s="0"/>
      <c r="LBO153" s="0"/>
      <c r="LBP153" s="0"/>
      <c r="LBQ153" s="0"/>
      <c r="LBR153" s="0"/>
      <c r="LBS153" s="0"/>
      <c r="LBT153" s="0"/>
      <c r="LBU153" s="0"/>
      <c r="LBV153" s="0"/>
      <c r="LBW153" s="0"/>
      <c r="LBX153" s="0"/>
      <c r="LBY153" s="0"/>
      <c r="LBZ153" s="0"/>
      <c r="LCA153" s="0"/>
      <c r="LCB153" s="0"/>
      <c r="LCC153" s="0"/>
      <c r="LCD153" s="0"/>
      <c r="LCE153" s="0"/>
      <c r="LCF153" s="0"/>
      <c r="LCG153" s="0"/>
      <c r="LCH153" s="0"/>
      <c r="LCI153" s="0"/>
      <c r="LCJ153" s="0"/>
      <c r="LCK153" s="0"/>
      <c r="LCL153" s="0"/>
      <c r="LCM153" s="0"/>
      <c r="LCN153" s="0"/>
      <c r="LCO153" s="0"/>
      <c r="LCP153" s="0"/>
      <c r="LCQ153" s="0"/>
      <c r="LCR153" s="0"/>
      <c r="LCS153" s="0"/>
      <c r="LCT153" s="0"/>
      <c r="LCU153" s="0"/>
      <c r="LCV153" s="0"/>
      <c r="LCW153" s="0"/>
      <c r="LCX153" s="0"/>
      <c r="LCY153" s="0"/>
      <c r="LCZ153" s="0"/>
      <c r="LDA153" s="0"/>
      <c r="LDB153" s="0"/>
      <c r="LDC153" s="0"/>
      <c r="LDD153" s="0"/>
      <c r="LDE153" s="0"/>
      <c r="LDF153" s="0"/>
      <c r="LDG153" s="0"/>
      <c r="LDH153" s="0"/>
      <c r="LDI153" s="0"/>
      <c r="LDJ153" s="0"/>
      <c r="LDK153" s="0"/>
      <c r="LDL153" s="0"/>
      <c r="LDM153" s="0"/>
      <c r="LDN153" s="0"/>
      <c r="LDO153" s="0"/>
      <c r="LDP153" s="0"/>
      <c r="LDQ153" s="0"/>
      <c r="LDR153" s="0"/>
      <c r="LDS153" s="0"/>
      <c r="LDT153" s="0"/>
      <c r="LDU153" s="0"/>
      <c r="LDV153" s="0"/>
      <c r="LDW153" s="0"/>
      <c r="LDX153" s="0"/>
      <c r="LDY153" s="0"/>
      <c r="LDZ153" s="0"/>
      <c r="LEA153" s="0"/>
      <c r="LEB153" s="0"/>
      <c r="LEC153" s="0"/>
      <c r="LED153" s="0"/>
      <c r="LEE153" s="0"/>
      <c r="LEF153" s="0"/>
      <c r="LEG153" s="0"/>
      <c r="LEH153" s="0"/>
      <c r="LEI153" s="0"/>
      <c r="LEJ153" s="0"/>
      <c r="LEK153" s="0"/>
      <c r="LEL153" s="0"/>
      <c r="LEM153" s="0"/>
      <c r="LEN153" s="0"/>
      <c r="LEO153" s="0"/>
      <c r="LEP153" s="0"/>
      <c r="LEQ153" s="0"/>
      <c r="LER153" s="0"/>
      <c r="LES153" s="0"/>
      <c r="LET153" s="0"/>
      <c r="LEU153" s="0"/>
      <c r="LEV153" s="0"/>
      <c r="LEW153" s="0"/>
      <c r="LEX153" s="0"/>
      <c r="LEY153" s="0"/>
      <c r="LEZ153" s="0"/>
      <c r="LFA153" s="0"/>
      <c r="LFB153" s="0"/>
      <c r="LFC153" s="0"/>
      <c r="LFD153" s="0"/>
      <c r="LFE153" s="0"/>
      <c r="LFF153" s="0"/>
      <c r="LFG153" s="0"/>
      <c r="LFH153" s="0"/>
      <c r="LFI153" s="0"/>
      <c r="LFJ153" s="0"/>
      <c r="LFK153" s="0"/>
      <c r="LFL153" s="0"/>
      <c r="LFM153" s="0"/>
      <c r="LFN153" s="0"/>
      <c r="LFO153" s="0"/>
      <c r="LFP153" s="0"/>
      <c r="LFQ153" s="0"/>
      <c r="LFR153" s="0"/>
      <c r="LFS153" s="0"/>
      <c r="LFT153" s="0"/>
      <c r="LFU153" s="0"/>
      <c r="LFV153" s="0"/>
      <c r="LFW153" s="0"/>
      <c r="LFX153" s="0"/>
      <c r="LFY153" s="0"/>
      <c r="LFZ153" s="0"/>
      <c r="LGA153" s="0"/>
      <c r="LGB153" s="0"/>
      <c r="LGC153" s="0"/>
      <c r="LGD153" s="0"/>
      <c r="LGE153" s="0"/>
      <c r="LGF153" s="0"/>
      <c r="LGG153" s="0"/>
      <c r="LGH153" s="0"/>
      <c r="LGI153" s="0"/>
      <c r="LGJ153" s="0"/>
      <c r="LGK153" s="0"/>
      <c r="LGL153" s="0"/>
      <c r="LGM153" s="0"/>
      <c r="LGN153" s="0"/>
      <c r="LGO153" s="0"/>
      <c r="LGP153" s="0"/>
      <c r="LGQ153" s="0"/>
      <c r="LGR153" s="0"/>
      <c r="LGS153" s="0"/>
      <c r="LGT153" s="0"/>
      <c r="LGU153" s="0"/>
      <c r="LGV153" s="0"/>
      <c r="LGW153" s="0"/>
      <c r="LGX153" s="0"/>
      <c r="LGY153" s="0"/>
      <c r="LGZ153" s="0"/>
      <c r="LHA153" s="0"/>
      <c r="LHB153" s="0"/>
      <c r="LHC153" s="0"/>
      <c r="LHD153" s="0"/>
      <c r="LHE153" s="0"/>
      <c r="LHF153" s="0"/>
      <c r="LHG153" s="0"/>
      <c r="LHH153" s="0"/>
      <c r="LHI153" s="0"/>
      <c r="LHJ153" s="0"/>
      <c r="LHK153" s="0"/>
      <c r="LHL153" s="0"/>
      <c r="LHM153" s="0"/>
      <c r="LHN153" s="0"/>
      <c r="LHO153" s="0"/>
      <c r="LHP153" s="0"/>
      <c r="LHQ153" s="0"/>
      <c r="LHR153" s="0"/>
      <c r="LHS153" s="0"/>
      <c r="LHT153" s="0"/>
      <c r="LHU153" s="0"/>
      <c r="LHV153" s="0"/>
      <c r="LHW153" s="0"/>
      <c r="LHX153" s="0"/>
      <c r="LHY153" s="0"/>
      <c r="LHZ153" s="0"/>
      <c r="LIA153" s="0"/>
      <c r="LIB153" s="0"/>
      <c r="LIC153" s="0"/>
      <c r="LID153" s="0"/>
      <c r="LIE153" s="0"/>
      <c r="LIF153" s="0"/>
      <c r="LIG153" s="0"/>
      <c r="LIH153" s="0"/>
      <c r="LII153" s="0"/>
      <c r="LIJ153" s="0"/>
      <c r="LIK153" s="0"/>
      <c r="LIL153" s="0"/>
      <c r="LIM153" s="0"/>
      <c r="LIN153" s="0"/>
      <c r="LIO153" s="0"/>
      <c r="LIP153" s="0"/>
      <c r="LIQ153" s="0"/>
      <c r="LIR153" s="0"/>
      <c r="LIS153" s="0"/>
      <c r="LIT153" s="0"/>
      <c r="LIU153" s="0"/>
      <c r="LIV153" s="0"/>
      <c r="LIW153" s="0"/>
      <c r="LIX153" s="0"/>
      <c r="LIY153" s="0"/>
      <c r="LIZ153" s="0"/>
      <c r="LJA153" s="0"/>
      <c r="LJB153" s="0"/>
      <c r="LJC153" s="0"/>
      <c r="LJD153" s="0"/>
      <c r="LJE153" s="0"/>
      <c r="LJF153" s="0"/>
      <c r="LJG153" s="0"/>
      <c r="LJH153" s="0"/>
      <c r="LJI153" s="0"/>
      <c r="LJJ153" s="0"/>
      <c r="LJK153" s="0"/>
      <c r="LJL153" s="0"/>
      <c r="LJM153" s="0"/>
      <c r="LJN153" s="0"/>
      <c r="LJO153" s="0"/>
      <c r="LJP153" s="0"/>
      <c r="LJQ153" s="0"/>
      <c r="LJR153" s="0"/>
      <c r="LJS153" s="0"/>
      <c r="LJT153" s="0"/>
      <c r="LJU153" s="0"/>
      <c r="LJV153" s="0"/>
      <c r="LJW153" s="0"/>
      <c r="LJX153" s="0"/>
      <c r="LJY153" s="0"/>
      <c r="LJZ153" s="0"/>
      <c r="LKA153" s="0"/>
      <c r="LKB153" s="0"/>
      <c r="LKC153" s="0"/>
      <c r="LKD153" s="0"/>
      <c r="LKE153" s="0"/>
      <c r="LKF153" s="0"/>
      <c r="LKG153" s="0"/>
      <c r="LKH153" s="0"/>
      <c r="LKI153" s="0"/>
      <c r="LKJ153" s="0"/>
      <c r="LKK153" s="0"/>
      <c r="LKL153" s="0"/>
      <c r="LKM153" s="0"/>
      <c r="LKN153" s="0"/>
      <c r="LKO153" s="0"/>
      <c r="LKP153" s="0"/>
      <c r="LKQ153" s="0"/>
      <c r="LKR153" s="0"/>
      <c r="LKS153" s="0"/>
      <c r="LKT153" s="0"/>
      <c r="LKU153" s="0"/>
      <c r="LKV153" s="0"/>
      <c r="LKW153" s="0"/>
      <c r="LKX153" s="0"/>
      <c r="LKY153" s="0"/>
      <c r="LKZ153" s="0"/>
      <c r="LLA153" s="0"/>
      <c r="LLB153" s="0"/>
      <c r="LLC153" s="0"/>
      <c r="LLD153" s="0"/>
      <c r="LLE153" s="0"/>
      <c r="LLF153" s="0"/>
      <c r="LLG153" s="0"/>
      <c r="LLH153" s="0"/>
      <c r="LLI153" s="0"/>
      <c r="LLJ153" s="0"/>
      <c r="LLK153" s="0"/>
      <c r="LLL153" s="0"/>
      <c r="LLM153" s="0"/>
      <c r="LLN153" s="0"/>
      <c r="LLO153" s="0"/>
      <c r="LLP153" s="0"/>
      <c r="LLQ153" s="0"/>
      <c r="LLR153" s="0"/>
      <c r="LLS153" s="0"/>
      <c r="LLT153" s="0"/>
      <c r="LLU153" s="0"/>
      <c r="LLV153" s="0"/>
      <c r="LLW153" s="0"/>
      <c r="LLX153" s="0"/>
      <c r="LLY153" s="0"/>
      <c r="LLZ153" s="0"/>
      <c r="LMA153" s="0"/>
      <c r="LMB153" s="0"/>
      <c r="LMC153" s="0"/>
      <c r="LMD153" s="0"/>
      <c r="LME153" s="0"/>
      <c r="LMF153" s="0"/>
      <c r="LMG153" s="0"/>
      <c r="LMH153" s="0"/>
      <c r="LMI153" s="0"/>
      <c r="LMJ153" s="0"/>
      <c r="LMK153" s="0"/>
      <c r="LML153" s="0"/>
      <c r="LMM153" s="0"/>
      <c r="LMN153" s="0"/>
      <c r="LMO153" s="0"/>
      <c r="LMP153" s="0"/>
      <c r="LMQ153" s="0"/>
      <c r="LMR153" s="0"/>
      <c r="LMS153" s="0"/>
      <c r="LMT153" s="0"/>
      <c r="LMU153" s="0"/>
      <c r="LMV153" s="0"/>
      <c r="LMW153" s="0"/>
      <c r="LMX153" s="0"/>
      <c r="LMY153" s="0"/>
      <c r="LMZ153" s="0"/>
      <c r="LNA153" s="0"/>
      <c r="LNB153" s="0"/>
      <c r="LNC153" s="0"/>
      <c r="LND153" s="0"/>
      <c r="LNE153" s="0"/>
      <c r="LNF153" s="0"/>
      <c r="LNG153" s="0"/>
      <c r="LNH153" s="0"/>
      <c r="LNI153" s="0"/>
      <c r="LNJ153" s="0"/>
      <c r="LNK153" s="0"/>
      <c r="LNL153" s="0"/>
      <c r="LNM153" s="0"/>
      <c r="LNN153" s="0"/>
      <c r="LNO153" s="0"/>
      <c r="LNP153" s="0"/>
      <c r="LNQ153" s="0"/>
      <c r="LNR153" s="0"/>
      <c r="LNS153" s="0"/>
      <c r="LNT153" s="0"/>
      <c r="LNU153" s="0"/>
      <c r="LNV153" s="0"/>
      <c r="LNW153" s="0"/>
      <c r="LNX153" s="0"/>
      <c r="LNY153" s="0"/>
      <c r="LNZ153" s="0"/>
      <c r="LOA153" s="0"/>
      <c r="LOB153" s="0"/>
      <c r="LOC153" s="0"/>
      <c r="LOD153" s="0"/>
      <c r="LOE153" s="0"/>
      <c r="LOF153" s="0"/>
      <c r="LOG153" s="0"/>
      <c r="LOH153" s="0"/>
      <c r="LOI153" s="0"/>
      <c r="LOJ153" s="0"/>
      <c r="LOK153" s="0"/>
      <c r="LOL153" s="0"/>
      <c r="LOM153" s="0"/>
      <c r="LON153" s="0"/>
      <c r="LOO153" s="0"/>
      <c r="LOP153" s="0"/>
      <c r="LOQ153" s="0"/>
      <c r="LOR153" s="0"/>
      <c r="LOS153" s="0"/>
      <c r="LOT153" s="0"/>
      <c r="LOU153" s="0"/>
      <c r="LOV153" s="0"/>
      <c r="LOW153" s="0"/>
      <c r="LOX153" s="0"/>
      <c r="LOY153" s="0"/>
      <c r="LOZ153" s="0"/>
      <c r="LPA153" s="0"/>
      <c r="LPB153" s="0"/>
      <c r="LPC153" s="0"/>
      <c r="LPD153" s="0"/>
      <c r="LPE153" s="0"/>
      <c r="LPF153" s="0"/>
      <c r="LPG153" s="0"/>
      <c r="LPH153" s="0"/>
      <c r="LPI153" s="0"/>
      <c r="LPJ153" s="0"/>
      <c r="LPK153" s="0"/>
      <c r="LPL153" s="0"/>
      <c r="LPM153" s="0"/>
      <c r="LPN153" s="0"/>
      <c r="LPO153" s="0"/>
      <c r="LPP153" s="0"/>
      <c r="LPQ153" s="0"/>
      <c r="LPR153" s="0"/>
      <c r="LPS153" s="0"/>
      <c r="LPT153" s="0"/>
      <c r="LPU153" s="0"/>
      <c r="LPV153" s="0"/>
      <c r="LPW153" s="0"/>
      <c r="LPX153" s="0"/>
      <c r="LPY153" s="0"/>
      <c r="LPZ153" s="0"/>
      <c r="LQA153" s="0"/>
      <c r="LQB153" s="0"/>
      <c r="LQC153" s="0"/>
      <c r="LQD153" s="0"/>
      <c r="LQE153" s="0"/>
      <c r="LQF153" s="0"/>
      <c r="LQG153" s="0"/>
      <c r="LQH153" s="0"/>
      <c r="LQI153" s="0"/>
      <c r="LQJ153" s="0"/>
      <c r="LQK153" s="0"/>
      <c r="LQL153" s="0"/>
      <c r="LQM153" s="0"/>
      <c r="LQN153" s="0"/>
      <c r="LQO153" s="0"/>
      <c r="LQP153" s="0"/>
      <c r="LQQ153" s="0"/>
      <c r="LQR153" s="0"/>
      <c r="LQS153" s="0"/>
      <c r="LQT153" s="0"/>
      <c r="LQU153" s="0"/>
      <c r="LQV153" s="0"/>
      <c r="LQW153" s="0"/>
      <c r="LQX153" s="0"/>
      <c r="LQY153" s="0"/>
      <c r="LQZ153" s="0"/>
      <c r="LRA153" s="0"/>
      <c r="LRB153" s="0"/>
      <c r="LRC153" s="0"/>
      <c r="LRD153" s="0"/>
      <c r="LRE153" s="0"/>
      <c r="LRF153" s="0"/>
      <c r="LRG153" s="0"/>
      <c r="LRH153" s="0"/>
      <c r="LRI153" s="0"/>
      <c r="LRJ153" s="0"/>
      <c r="LRK153" s="0"/>
      <c r="LRL153" s="0"/>
      <c r="LRM153" s="0"/>
      <c r="LRN153" s="0"/>
      <c r="LRO153" s="0"/>
      <c r="LRP153" s="0"/>
      <c r="LRQ153" s="0"/>
      <c r="LRR153" s="0"/>
      <c r="LRS153" s="0"/>
      <c r="LRT153" s="0"/>
      <c r="LRU153" s="0"/>
      <c r="LRV153" s="0"/>
      <c r="LRW153" s="0"/>
      <c r="LRX153" s="0"/>
      <c r="LRY153" s="0"/>
      <c r="LRZ153" s="0"/>
      <c r="LSA153" s="0"/>
      <c r="LSB153" s="0"/>
      <c r="LSC153" s="0"/>
      <c r="LSD153" s="0"/>
      <c r="LSE153" s="0"/>
      <c r="LSF153" s="0"/>
      <c r="LSG153" s="0"/>
      <c r="LSH153" s="0"/>
      <c r="LSI153" s="0"/>
      <c r="LSJ153" s="0"/>
      <c r="LSK153" s="0"/>
      <c r="LSL153" s="0"/>
      <c r="LSM153" s="0"/>
      <c r="LSN153" s="0"/>
      <c r="LSO153" s="0"/>
      <c r="LSP153" s="0"/>
      <c r="LSQ153" s="0"/>
      <c r="LSR153" s="0"/>
      <c r="LSS153" s="0"/>
      <c r="LST153" s="0"/>
      <c r="LSU153" s="0"/>
      <c r="LSV153" s="0"/>
      <c r="LSW153" s="0"/>
      <c r="LSX153" s="0"/>
      <c r="LSY153" s="0"/>
      <c r="LSZ153" s="0"/>
      <c r="LTA153" s="0"/>
      <c r="LTB153" s="0"/>
      <c r="LTC153" s="0"/>
      <c r="LTD153" s="0"/>
      <c r="LTE153" s="0"/>
      <c r="LTF153" s="0"/>
      <c r="LTG153" s="0"/>
      <c r="LTH153" s="0"/>
      <c r="LTI153" s="0"/>
      <c r="LTJ153" s="0"/>
      <c r="LTK153" s="0"/>
      <c r="LTL153" s="0"/>
      <c r="LTM153" s="0"/>
      <c r="LTN153" s="0"/>
      <c r="LTO153" s="0"/>
      <c r="LTP153" s="0"/>
      <c r="LTQ153" s="0"/>
      <c r="LTR153" s="0"/>
      <c r="LTS153" s="0"/>
      <c r="LTT153" s="0"/>
      <c r="LTU153" s="0"/>
      <c r="LTV153" s="0"/>
      <c r="LTW153" s="0"/>
      <c r="LTX153" s="0"/>
      <c r="LTY153" s="0"/>
      <c r="LTZ153" s="0"/>
      <c r="LUA153" s="0"/>
      <c r="LUB153" s="0"/>
      <c r="LUC153" s="0"/>
      <c r="LUD153" s="0"/>
      <c r="LUE153" s="0"/>
      <c r="LUF153" s="0"/>
      <c r="LUG153" s="0"/>
      <c r="LUH153" s="0"/>
      <c r="LUI153" s="0"/>
      <c r="LUJ153" s="0"/>
      <c r="LUK153" s="0"/>
      <c r="LUL153" s="0"/>
      <c r="LUM153" s="0"/>
      <c r="LUN153" s="0"/>
      <c r="LUO153" s="0"/>
      <c r="LUP153" s="0"/>
      <c r="LUQ153" s="0"/>
      <c r="LUR153" s="0"/>
      <c r="LUS153" s="0"/>
      <c r="LUT153" s="0"/>
      <c r="LUU153" s="0"/>
      <c r="LUV153" s="0"/>
      <c r="LUW153" s="0"/>
      <c r="LUX153" s="0"/>
      <c r="LUY153" s="0"/>
      <c r="LUZ153" s="0"/>
      <c r="LVA153" s="0"/>
      <c r="LVB153" s="0"/>
      <c r="LVC153" s="0"/>
      <c r="LVD153" s="0"/>
      <c r="LVE153" s="0"/>
      <c r="LVF153" s="0"/>
      <c r="LVG153" s="0"/>
      <c r="LVH153" s="0"/>
      <c r="LVI153" s="0"/>
      <c r="LVJ153" s="0"/>
      <c r="LVK153" s="0"/>
      <c r="LVL153" s="0"/>
      <c r="LVM153" s="0"/>
      <c r="LVN153" s="0"/>
      <c r="LVO153" s="0"/>
      <c r="LVP153" s="0"/>
      <c r="LVQ153" s="0"/>
      <c r="LVR153" s="0"/>
      <c r="LVS153" s="0"/>
      <c r="LVT153" s="0"/>
      <c r="LVU153" s="0"/>
      <c r="LVV153" s="0"/>
      <c r="LVW153" s="0"/>
      <c r="LVX153" s="0"/>
      <c r="LVY153" s="0"/>
      <c r="LVZ153" s="0"/>
      <c r="LWA153" s="0"/>
      <c r="LWB153" s="0"/>
      <c r="LWC153" s="0"/>
      <c r="LWD153" s="0"/>
      <c r="LWE153" s="0"/>
      <c r="LWF153" s="0"/>
      <c r="LWG153" s="0"/>
      <c r="LWH153" s="0"/>
      <c r="LWI153" s="0"/>
      <c r="LWJ153" s="0"/>
      <c r="LWK153" s="0"/>
      <c r="LWL153" s="0"/>
      <c r="LWM153" s="0"/>
      <c r="LWN153" s="0"/>
      <c r="LWO153" s="0"/>
      <c r="LWP153" s="0"/>
      <c r="LWQ153" s="0"/>
      <c r="LWR153" s="0"/>
      <c r="LWS153" s="0"/>
      <c r="LWT153" s="0"/>
      <c r="LWU153" s="0"/>
      <c r="LWV153" s="0"/>
      <c r="LWW153" s="0"/>
      <c r="LWX153" s="0"/>
      <c r="LWY153" s="0"/>
      <c r="LWZ153" s="0"/>
      <c r="LXA153" s="0"/>
      <c r="LXB153" s="0"/>
      <c r="LXC153" s="0"/>
      <c r="LXD153" s="0"/>
      <c r="LXE153" s="0"/>
      <c r="LXF153" s="0"/>
      <c r="LXG153" s="0"/>
      <c r="LXH153" s="0"/>
      <c r="LXI153" s="0"/>
      <c r="LXJ153" s="0"/>
      <c r="LXK153" s="0"/>
      <c r="LXL153" s="0"/>
      <c r="LXM153" s="0"/>
      <c r="LXN153" s="0"/>
      <c r="LXO153" s="0"/>
      <c r="LXP153" s="0"/>
      <c r="LXQ153" s="0"/>
      <c r="LXR153" s="0"/>
      <c r="LXS153" s="0"/>
      <c r="LXT153" s="0"/>
      <c r="LXU153" s="0"/>
      <c r="LXV153" s="0"/>
      <c r="LXW153" s="0"/>
      <c r="LXX153" s="0"/>
      <c r="LXY153" s="0"/>
      <c r="LXZ153" s="0"/>
      <c r="LYA153" s="0"/>
      <c r="LYB153" s="0"/>
      <c r="LYC153" s="0"/>
      <c r="LYD153" s="0"/>
      <c r="LYE153" s="0"/>
      <c r="LYF153" s="0"/>
      <c r="LYG153" s="0"/>
      <c r="LYH153" s="0"/>
      <c r="LYI153" s="0"/>
      <c r="LYJ153" s="0"/>
      <c r="LYK153" s="0"/>
      <c r="LYL153" s="0"/>
      <c r="LYM153" s="0"/>
      <c r="LYN153" s="0"/>
      <c r="LYO153" s="0"/>
      <c r="LYP153" s="0"/>
      <c r="LYQ153" s="0"/>
      <c r="LYR153" s="0"/>
      <c r="LYS153" s="0"/>
      <c r="LYT153" s="0"/>
      <c r="LYU153" s="0"/>
      <c r="LYV153" s="0"/>
      <c r="LYW153" s="0"/>
      <c r="LYX153" s="0"/>
      <c r="LYY153" s="0"/>
      <c r="LYZ153" s="0"/>
      <c r="LZA153" s="0"/>
      <c r="LZB153" s="0"/>
      <c r="LZC153" s="0"/>
      <c r="LZD153" s="0"/>
      <c r="LZE153" s="0"/>
      <c r="LZF153" s="0"/>
      <c r="LZG153" s="0"/>
      <c r="LZH153" s="0"/>
      <c r="LZI153" s="0"/>
      <c r="LZJ153" s="0"/>
      <c r="LZK153" s="0"/>
      <c r="LZL153" s="0"/>
      <c r="LZM153" s="0"/>
      <c r="LZN153" s="0"/>
      <c r="LZO153" s="0"/>
      <c r="LZP153" s="0"/>
      <c r="LZQ153" s="0"/>
      <c r="LZR153" s="0"/>
      <c r="LZS153" s="0"/>
      <c r="LZT153" s="0"/>
      <c r="LZU153" s="0"/>
      <c r="LZV153" s="0"/>
      <c r="LZW153" s="0"/>
      <c r="LZX153" s="0"/>
      <c r="LZY153" s="0"/>
      <c r="LZZ153" s="0"/>
      <c r="MAA153" s="0"/>
      <c r="MAB153" s="0"/>
      <c r="MAC153" s="0"/>
      <c r="MAD153" s="0"/>
      <c r="MAE153" s="0"/>
      <c r="MAF153" s="0"/>
      <c r="MAG153" s="0"/>
      <c r="MAH153" s="0"/>
      <c r="MAI153" s="0"/>
      <c r="MAJ153" s="0"/>
      <c r="MAK153" s="0"/>
      <c r="MAL153" s="0"/>
      <c r="MAM153" s="0"/>
      <c r="MAN153" s="0"/>
      <c r="MAO153" s="0"/>
      <c r="MAP153" s="0"/>
      <c r="MAQ153" s="0"/>
      <c r="MAR153" s="0"/>
      <c r="MAS153" s="0"/>
      <c r="MAT153" s="0"/>
      <c r="MAU153" s="0"/>
      <c r="MAV153" s="0"/>
      <c r="MAW153" s="0"/>
      <c r="MAX153" s="0"/>
      <c r="MAY153" s="0"/>
      <c r="MAZ153" s="0"/>
      <c r="MBA153" s="0"/>
      <c r="MBB153" s="0"/>
      <c r="MBC153" s="0"/>
      <c r="MBD153" s="0"/>
      <c r="MBE153" s="0"/>
      <c r="MBF153" s="0"/>
      <c r="MBG153" s="0"/>
      <c r="MBH153" s="0"/>
      <c r="MBI153" s="0"/>
      <c r="MBJ153" s="0"/>
      <c r="MBK153" s="0"/>
      <c r="MBL153" s="0"/>
      <c r="MBM153" s="0"/>
      <c r="MBN153" s="0"/>
      <c r="MBO153" s="0"/>
      <c r="MBP153" s="0"/>
      <c r="MBQ153" s="0"/>
      <c r="MBR153" s="0"/>
      <c r="MBS153" s="0"/>
      <c r="MBT153" s="0"/>
      <c r="MBU153" s="0"/>
      <c r="MBV153" s="0"/>
      <c r="MBW153" s="0"/>
      <c r="MBX153" s="0"/>
      <c r="MBY153" s="0"/>
      <c r="MBZ153" s="0"/>
      <c r="MCA153" s="0"/>
      <c r="MCB153" s="0"/>
      <c r="MCC153" s="0"/>
      <c r="MCD153" s="0"/>
      <c r="MCE153" s="0"/>
      <c r="MCF153" s="0"/>
      <c r="MCG153" s="0"/>
      <c r="MCH153" s="0"/>
      <c r="MCI153" s="0"/>
      <c r="MCJ153" s="0"/>
      <c r="MCK153" s="0"/>
      <c r="MCL153" s="0"/>
      <c r="MCM153" s="0"/>
      <c r="MCN153" s="0"/>
      <c r="MCO153" s="0"/>
      <c r="MCP153" s="0"/>
      <c r="MCQ153" s="0"/>
      <c r="MCR153" s="0"/>
      <c r="MCS153" s="0"/>
      <c r="MCT153" s="0"/>
      <c r="MCU153" s="0"/>
      <c r="MCV153" s="0"/>
      <c r="MCW153" s="0"/>
      <c r="MCX153" s="0"/>
      <c r="MCY153" s="0"/>
      <c r="MCZ153" s="0"/>
      <c r="MDA153" s="0"/>
      <c r="MDB153" s="0"/>
      <c r="MDC153" s="0"/>
      <c r="MDD153" s="0"/>
      <c r="MDE153" s="0"/>
      <c r="MDF153" s="0"/>
      <c r="MDG153" s="0"/>
      <c r="MDH153" s="0"/>
      <c r="MDI153" s="0"/>
      <c r="MDJ153" s="0"/>
      <c r="MDK153" s="0"/>
      <c r="MDL153" s="0"/>
      <c r="MDM153" s="0"/>
      <c r="MDN153" s="0"/>
      <c r="MDO153" s="0"/>
      <c r="MDP153" s="0"/>
      <c r="MDQ153" s="0"/>
      <c r="MDR153" s="0"/>
      <c r="MDS153" s="0"/>
      <c r="MDT153" s="0"/>
      <c r="MDU153" s="0"/>
      <c r="MDV153" s="0"/>
      <c r="MDW153" s="0"/>
      <c r="MDX153" s="0"/>
      <c r="MDY153" s="0"/>
      <c r="MDZ153" s="0"/>
      <c r="MEA153" s="0"/>
      <c r="MEB153" s="0"/>
      <c r="MEC153" s="0"/>
      <c r="MED153" s="0"/>
      <c r="MEE153" s="0"/>
      <c r="MEF153" s="0"/>
      <c r="MEG153" s="0"/>
      <c r="MEH153" s="0"/>
      <c r="MEI153" s="0"/>
      <c r="MEJ153" s="0"/>
      <c r="MEK153" s="0"/>
      <c r="MEL153" s="0"/>
      <c r="MEM153" s="0"/>
      <c r="MEN153" s="0"/>
      <c r="MEO153" s="0"/>
      <c r="MEP153" s="0"/>
      <c r="MEQ153" s="0"/>
      <c r="MER153" s="0"/>
      <c r="MES153" s="0"/>
      <c r="MET153" s="0"/>
      <c r="MEU153" s="0"/>
      <c r="MEV153" s="0"/>
      <c r="MEW153" s="0"/>
      <c r="MEX153" s="0"/>
      <c r="MEY153" s="0"/>
      <c r="MEZ153" s="0"/>
      <c r="MFA153" s="0"/>
      <c r="MFB153" s="0"/>
      <c r="MFC153" s="0"/>
      <c r="MFD153" s="0"/>
      <c r="MFE153" s="0"/>
      <c r="MFF153" s="0"/>
      <c r="MFG153" s="0"/>
      <c r="MFH153" s="0"/>
      <c r="MFI153" s="0"/>
      <c r="MFJ153" s="0"/>
      <c r="MFK153" s="0"/>
      <c r="MFL153" s="0"/>
      <c r="MFM153" s="0"/>
      <c r="MFN153" s="0"/>
      <c r="MFO153" s="0"/>
      <c r="MFP153" s="0"/>
      <c r="MFQ153" s="0"/>
      <c r="MFR153" s="0"/>
      <c r="MFS153" s="0"/>
      <c r="MFT153" s="0"/>
      <c r="MFU153" s="0"/>
      <c r="MFV153" s="0"/>
      <c r="MFW153" s="0"/>
      <c r="MFX153" s="0"/>
      <c r="MFY153" s="0"/>
      <c r="MFZ153" s="0"/>
      <c r="MGA153" s="0"/>
      <c r="MGB153" s="0"/>
      <c r="MGC153" s="0"/>
      <c r="MGD153" s="0"/>
      <c r="MGE153" s="0"/>
      <c r="MGF153" s="0"/>
      <c r="MGG153" s="0"/>
      <c r="MGH153" s="0"/>
      <c r="MGI153" s="0"/>
      <c r="MGJ153" s="0"/>
      <c r="MGK153" s="0"/>
      <c r="MGL153" s="0"/>
      <c r="MGM153" s="0"/>
      <c r="MGN153" s="0"/>
      <c r="MGO153" s="0"/>
      <c r="MGP153" s="0"/>
      <c r="MGQ153" s="0"/>
      <c r="MGR153" s="0"/>
      <c r="MGS153" s="0"/>
      <c r="MGT153" s="0"/>
      <c r="MGU153" s="0"/>
      <c r="MGV153" s="0"/>
      <c r="MGW153" s="0"/>
      <c r="MGX153" s="0"/>
      <c r="MGY153" s="0"/>
      <c r="MGZ153" s="0"/>
      <c r="MHA153" s="0"/>
      <c r="MHB153" s="0"/>
      <c r="MHC153" s="0"/>
      <c r="MHD153" s="0"/>
      <c r="MHE153" s="0"/>
      <c r="MHF153" s="0"/>
      <c r="MHG153" s="0"/>
      <c r="MHH153" s="0"/>
      <c r="MHI153" s="0"/>
      <c r="MHJ153" s="0"/>
      <c r="MHK153" s="0"/>
      <c r="MHL153" s="0"/>
      <c r="MHM153" s="0"/>
      <c r="MHN153" s="0"/>
      <c r="MHO153" s="0"/>
      <c r="MHP153" s="0"/>
      <c r="MHQ153" s="0"/>
      <c r="MHR153" s="0"/>
      <c r="MHS153" s="0"/>
      <c r="MHT153" s="0"/>
      <c r="MHU153" s="0"/>
      <c r="MHV153" s="0"/>
      <c r="MHW153" s="0"/>
      <c r="MHX153" s="0"/>
      <c r="MHY153" s="0"/>
      <c r="MHZ153" s="0"/>
      <c r="MIA153" s="0"/>
      <c r="MIB153" s="0"/>
      <c r="MIC153" s="0"/>
      <c r="MID153" s="0"/>
      <c r="MIE153" s="0"/>
      <c r="MIF153" s="0"/>
      <c r="MIG153" s="0"/>
      <c r="MIH153" s="0"/>
      <c r="MII153" s="0"/>
      <c r="MIJ153" s="0"/>
      <c r="MIK153" s="0"/>
      <c r="MIL153" s="0"/>
      <c r="MIM153" s="0"/>
      <c r="MIN153" s="0"/>
      <c r="MIO153" s="0"/>
      <c r="MIP153" s="0"/>
      <c r="MIQ153" s="0"/>
      <c r="MIR153" s="0"/>
      <c r="MIS153" s="0"/>
      <c r="MIT153" s="0"/>
      <c r="MIU153" s="0"/>
      <c r="MIV153" s="0"/>
      <c r="MIW153" s="0"/>
      <c r="MIX153" s="0"/>
      <c r="MIY153" s="0"/>
      <c r="MIZ153" s="0"/>
      <c r="MJA153" s="0"/>
      <c r="MJB153" s="0"/>
      <c r="MJC153" s="0"/>
      <c r="MJD153" s="0"/>
      <c r="MJE153" s="0"/>
      <c r="MJF153" s="0"/>
      <c r="MJG153" s="0"/>
      <c r="MJH153" s="0"/>
      <c r="MJI153" s="0"/>
      <c r="MJJ153" s="0"/>
      <c r="MJK153" s="0"/>
      <c r="MJL153" s="0"/>
      <c r="MJM153" s="0"/>
      <c r="MJN153" s="0"/>
      <c r="MJO153" s="0"/>
      <c r="MJP153" s="0"/>
      <c r="MJQ153" s="0"/>
      <c r="MJR153" s="0"/>
      <c r="MJS153" s="0"/>
      <c r="MJT153" s="0"/>
      <c r="MJU153" s="0"/>
      <c r="MJV153" s="0"/>
      <c r="MJW153" s="0"/>
      <c r="MJX153" s="0"/>
      <c r="MJY153" s="0"/>
      <c r="MJZ153" s="0"/>
      <c r="MKA153" s="0"/>
      <c r="MKB153" s="0"/>
      <c r="MKC153" s="0"/>
      <c r="MKD153" s="0"/>
      <c r="MKE153" s="0"/>
      <c r="MKF153" s="0"/>
      <c r="MKG153" s="0"/>
      <c r="MKH153" s="0"/>
      <c r="MKI153" s="0"/>
      <c r="MKJ153" s="0"/>
      <c r="MKK153" s="0"/>
      <c r="MKL153" s="0"/>
      <c r="MKM153" s="0"/>
      <c r="MKN153" s="0"/>
      <c r="MKO153" s="0"/>
      <c r="MKP153" s="0"/>
      <c r="MKQ153" s="0"/>
      <c r="MKR153" s="0"/>
      <c r="MKS153" s="0"/>
      <c r="MKT153" s="0"/>
      <c r="MKU153" s="0"/>
      <c r="MKV153" s="0"/>
      <c r="MKW153" s="0"/>
      <c r="MKX153" s="0"/>
      <c r="MKY153" s="0"/>
      <c r="MKZ153" s="0"/>
      <c r="MLA153" s="0"/>
      <c r="MLB153" s="0"/>
      <c r="MLC153" s="0"/>
      <c r="MLD153" s="0"/>
      <c r="MLE153" s="0"/>
      <c r="MLF153" s="0"/>
      <c r="MLG153" s="0"/>
      <c r="MLH153" s="0"/>
      <c r="MLI153" s="0"/>
      <c r="MLJ153" s="0"/>
      <c r="MLK153" s="0"/>
      <c r="MLL153" s="0"/>
      <c r="MLM153" s="0"/>
      <c r="MLN153" s="0"/>
      <c r="MLO153" s="0"/>
      <c r="MLP153" s="0"/>
      <c r="MLQ153" s="0"/>
      <c r="MLR153" s="0"/>
      <c r="MLS153" s="0"/>
      <c r="MLT153" s="0"/>
      <c r="MLU153" s="0"/>
      <c r="MLV153" s="0"/>
      <c r="MLW153" s="0"/>
      <c r="MLX153" s="0"/>
      <c r="MLY153" s="0"/>
      <c r="MLZ153" s="0"/>
      <c r="MMA153" s="0"/>
      <c r="MMB153" s="0"/>
      <c r="MMC153" s="0"/>
      <c r="MMD153" s="0"/>
      <c r="MME153" s="0"/>
      <c r="MMF153" s="0"/>
      <c r="MMG153" s="0"/>
      <c r="MMH153" s="0"/>
      <c r="MMI153" s="0"/>
      <c r="MMJ153" s="0"/>
      <c r="MMK153" s="0"/>
      <c r="MML153" s="0"/>
      <c r="MMM153" s="0"/>
      <c r="MMN153" s="0"/>
      <c r="MMO153" s="0"/>
      <c r="MMP153" s="0"/>
      <c r="MMQ153" s="0"/>
      <c r="MMR153" s="0"/>
      <c r="MMS153" s="0"/>
      <c r="MMT153" s="0"/>
      <c r="MMU153" s="0"/>
      <c r="MMV153" s="0"/>
      <c r="MMW153" s="0"/>
      <c r="MMX153" s="0"/>
      <c r="MMY153" s="0"/>
      <c r="MMZ153" s="0"/>
      <c r="MNA153" s="0"/>
      <c r="MNB153" s="0"/>
      <c r="MNC153" s="0"/>
      <c r="MND153" s="0"/>
      <c r="MNE153" s="0"/>
      <c r="MNF153" s="0"/>
      <c r="MNG153" s="0"/>
      <c r="MNH153" s="0"/>
      <c r="MNI153" s="0"/>
      <c r="MNJ153" s="0"/>
      <c r="MNK153" s="0"/>
      <c r="MNL153" s="0"/>
      <c r="MNM153" s="0"/>
      <c r="MNN153" s="0"/>
      <c r="MNO153" s="0"/>
      <c r="MNP153" s="0"/>
      <c r="MNQ153" s="0"/>
      <c r="MNR153" s="0"/>
      <c r="MNS153" s="0"/>
      <c r="MNT153" s="0"/>
      <c r="MNU153" s="0"/>
      <c r="MNV153" s="0"/>
      <c r="MNW153" s="0"/>
      <c r="MNX153" s="0"/>
      <c r="MNY153" s="0"/>
      <c r="MNZ153" s="0"/>
      <c r="MOA153" s="0"/>
      <c r="MOB153" s="0"/>
      <c r="MOC153" s="0"/>
      <c r="MOD153" s="0"/>
      <c r="MOE153" s="0"/>
      <c r="MOF153" s="0"/>
      <c r="MOG153" s="0"/>
      <c r="MOH153" s="0"/>
      <c r="MOI153" s="0"/>
      <c r="MOJ153" s="0"/>
      <c r="MOK153" s="0"/>
      <c r="MOL153" s="0"/>
      <c r="MOM153" s="0"/>
      <c r="MON153" s="0"/>
      <c r="MOO153" s="0"/>
      <c r="MOP153" s="0"/>
      <c r="MOQ153" s="0"/>
      <c r="MOR153" s="0"/>
      <c r="MOS153" s="0"/>
      <c r="MOT153" s="0"/>
      <c r="MOU153" s="0"/>
      <c r="MOV153" s="0"/>
      <c r="MOW153" s="0"/>
      <c r="MOX153" s="0"/>
      <c r="MOY153" s="0"/>
      <c r="MOZ153" s="0"/>
      <c r="MPA153" s="0"/>
      <c r="MPB153" s="0"/>
      <c r="MPC153" s="0"/>
      <c r="MPD153" s="0"/>
      <c r="MPE153" s="0"/>
      <c r="MPF153" s="0"/>
      <c r="MPG153" s="0"/>
      <c r="MPH153" s="0"/>
      <c r="MPI153" s="0"/>
      <c r="MPJ153" s="0"/>
      <c r="MPK153" s="0"/>
      <c r="MPL153" s="0"/>
      <c r="MPM153" s="0"/>
      <c r="MPN153" s="0"/>
      <c r="MPO153" s="0"/>
      <c r="MPP153" s="0"/>
      <c r="MPQ153" s="0"/>
      <c r="MPR153" s="0"/>
      <c r="MPS153" s="0"/>
      <c r="MPT153" s="0"/>
      <c r="MPU153" s="0"/>
      <c r="MPV153" s="0"/>
      <c r="MPW153" s="0"/>
      <c r="MPX153" s="0"/>
      <c r="MPY153" s="0"/>
      <c r="MPZ153" s="0"/>
      <c r="MQA153" s="0"/>
      <c r="MQB153" s="0"/>
      <c r="MQC153" s="0"/>
      <c r="MQD153" s="0"/>
      <c r="MQE153" s="0"/>
      <c r="MQF153" s="0"/>
      <c r="MQG153" s="0"/>
      <c r="MQH153" s="0"/>
      <c r="MQI153" s="0"/>
      <c r="MQJ153" s="0"/>
      <c r="MQK153" s="0"/>
      <c r="MQL153" s="0"/>
      <c r="MQM153" s="0"/>
      <c r="MQN153" s="0"/>
      <c r="MQO153" s="0"/>
      <c r="MQP153" s="0"/>
      <c r="MQQ153" s="0"/>
      <c r="MQR153" s="0"/>
      <c r="MQS153" s="0"/>
      <c r="MQT153" s="0"/>
      <c r="MQU153" s="0"/>
      <c r="MQV153" s="0"/>
      <c r="MQW153" s="0"/>
      <c r="MQX153" s="0"/>
      <c r="MQY153" s="0"/>
      <c r="MQZ153" s="0"/>
      <c r="MRA153" s="0"/>
      <c r="MRB153" s="0"/>
      <c r="MRC153" s="0"/>
      <c r="MRD153" s="0"/>
      <c r="MRE153" s="0"/>
      <c r="MRF153" s="0"/>
      <c r="MRG153" s="0"/>
      <c r="MRH153" s="0"/>
      <c r="MRI153" s="0"/>
      <c r="MRJ153" s="0"/>
      <c r="MRK153" s="0"/>
      <c r="MRL153" s="0"/>
      <c r="MRM153" s="0"/>
      <c r="MRN153" s="0"/>
      <c r="MRO153" s="0"/>
      <c r="MRP153" s="0"/>
      <c r="MRQ153" s="0"/>
      <c r="MRR153" s="0"/>
      <c r="MRS153" s="0"/>
      <c r="MRT153" s="0"/>
      <c r="MRU153" s="0"/>
      <c r="MRV153" s="0"/>
      <c r="MRW153" s="0"/>
      <c r="MRX153" s="0"/>
      <c r="MRY153" s="0"/>
      <c r="MRZ153" s="0"/>
      <c r="MSA153" s="0"/>
      <c r="MSB153" s="0"/>
      <c r="MSC153" s="0"/>
      <c r="MSD153" s="0"/>
      <c r="MSE153" s="0"/>
      <c r="MSF153" s="0"/>
      <c r="MSG153" s="0"/>
      <c r="MSH153" s="0"/>
      <c r="MSI153" s="0"/>
      <c r="MSJ153" s="0"/>
      <c r="MSK153" s="0"/>
      <c r="MSL153" s="0"/>
      <c r="MSM153" s="0"/>
      <c r="MSN153" s="0"/>
      <c r="MSO153" s="0"/>
      <c r="MSP153" s="0"/>
      <c r="MSQ153" s="0"/>
      <c r="MSR153" s="0"/>
      <c r="MSS153" s="0"/>
      <c r="MST153" s="0"/>
      <c r="MSU153" s="0"/>
      <c r="MSV153" s="0"/>
      <c r="MSW153" s="0"/>
      <c r="MSX153" s="0"/>
      <c r="MSY153" s="0"/>
      <c r="MSZ153" s="0"/>
      <c r="MTA153" s="0"/>
      <c r="MTB153" s="0"/>
      <c r="MTC153" s="0"/>
      <c r="MTD153" s="0"/>
      <c r="MTE153" s="0"/>
      <c r="MTF153" s="0"/>
      <c r="MTG153" s="0"/>
      <c r="MTH153" s="0"/>
      <c r="MTI153" s="0"/>
      <c r="MTJ153" s="0"/>
      <c r="MTK153" s="0"/>
      <c r="MTL153" s="0"/>
      <c r="MTM153" s="0"/>
      <c r="MTN153" s="0"/>
      <c r="MTO153" s="0"/>
      <c r="MTP153" s="0"/>
      <c r="MTQ153" s="0"/>
      <c r="MTR153" s="0"/>
      <c r="MTS153" s="0"/>
      <c r="MTT153" s="0"/>
      <c r="MTU153" s="0"/>
      <c r="MTV153" s="0"/>
      <c r="MTW153" s="0"/>
      <c r="MTX153" s="0"/>
      <c r="MTY153" s="0"/>
      <c r="MTZ153" s="0"/>
      <c r="MUA153" s="0"/>
      <c r="MUB153" s="0"/>
      <c r="MUC153" s="0"/>
      <c r="MUD153" s="0"/>
      <c r="MUE153" s="0"/>
      <c r="MUF153" s="0"/>
      <c r="MUG153" s="0"/>
      <c r="MUH153" s="0"/>
      <c r="MUI153" s="0"/>
      <c r="MUJ153" s="0"/>
      <c r="MUK153" s="0"/>
      <c r="MUL153" s="0"/>
      <c r="MUM153" s="0"/>
      <c r="MUN153" s="0"/>
      <c r="MUO153" s="0"/>
      <c r="MUP153" s="0"/>
      <c r="MUQ153" s="0"/>
      <c r="MUR153" s="0"/>
      <c r="MUS153" s="0"/>
      <c r="MUT153" s="0"/>
      <c r="MUU153" s="0"/>
      <c r="MUV153" s="0"/>
      <c r="MUW153" s="0"/>
      <c r="MUX153" s="0"/>
      <c r="MUY153" s="0"/>
      <c r="MUZ153" s="0"/>
      <c r="MVA153" s="0"/>
      <c r="MVB153" s="0"/>
      <c r="MVC153" s="0"/>
      <c r="MVD153" s="0"/>
      <c r="MVE153" s="0"/>
      <c r="MVF153" s="0"/>
      <c r="MVG153" s="0"/>
      <c r="MVH153" s="0"/>
      <c r="MVI153" s="0"/>
      <c r="MVJ153" s="0"/>
      <c r="MVK153" s="0"/>
      <c r="MVL153" s="0"/>
      <c r="MVM153" s="0"/>
      <c r="MVN153" s="0"/>
      <c r="MVO153" s="0"/>
      <c r="MVP153" s="0"/>
      <c r="MVQ153" s="0"/>
      <c r="MVR153" s="0"/>
      <c r="MVS153" s="0"/>
      <c r="MVT153" s="0"/>
      <c r="MVU153" s="0"/>
      <c r="MVV153" s="0"/>
      <c r="MVW153" s="0"/>
      <c r="MVX153" s="0"/>
      <c r="MVY153" s="0"/>
      <c r="MVZ153" s="0"/>
      <c r="MWA153" s="0"/>
      <c r="MWB153" s="0"/>
      <c r="MWC153" s="0"/>
      <c r="MWD153" s="0"/>
      <c r="MWE153" s="0"/>
      <c r="MWF153" s="0"/>
      <c r="MWG153" s="0"/>
      <c r="MWH153" s="0"/>
      <c r="MWI153" s="0"/>
      <c r="MWJ153" s="0"/>
      <c r="MWK153" s="0"/>
      <c r="MWL153" s="0"/>
      <c r="MWM153" s="0"/>
      <c r="MWN153" s="0"/>
      <c r="MWO153" s="0"/>
      <c r="MWP153" s="0"/>
      <c r="MWQ153" s="0"/>
      <c r="MWR153" s="0"/>
      <c r="MWS153" s="0"/>
      <c r="MWT153" s="0"/>
      <c r="MWU153" s="0"/>
      <c r="MWV153" s="0"/>
      <c r="MWW153" s="0"/>
      <c r="MWX153" s="0"/>
      <c r="MWY153" s="0"/>
      <c r="MWZ153" s="0"/>
      <c r="MXA153" s="0"/>
      <c r="MXB153" s="0"/>
      <c r="MXC153" s="0"/>
      <c r="MXD153" s="0"/>
      <c r="MXE153" s="0"/>
      <c r="MXF153" s="0"/>
      <c r="MXG153" s="0"/>
      <c r="MXH153" s="0"/>
      <c r="MXI153" s="0"/>
      <c r="MXJ153" s="0"/>
      <c r="MXK153" s="0"/>
      <c r="MXL153" s="0"/>
      <c r="MXM153" s="0"/>
      <c r="MXN153" s="0"/>
      <c r="MXO153" s="0"/>
      <c r="MXP153" s="0"/>
      <c r="MXQ153" s="0"/>
      <c r="MXR153" s="0"/>
      <c r="MXS153" s="0"/>
      <c r="MXT153" s="0"/>
      <c r="MXU153" s="0"/>
      <c r="MXV153" s="0"/>
      <c r="MXW153" s="0"/>
      <c r="MXX153" s="0"/>
      <c r="MXY153" s="0"/>
      <c r="MXZ153" s="0"/>
      <c r="MYA153" s="0"/>
      <c r="MYB153" s="0"/>
      <c r="MYC153" s="0"/>
      <c r="MYD153" s="0"/>
      <c r="MYE153" s="0"/>
      <c r="MYF153" s="0"/>
      <c r="MYG153" s="0"/>
      <c r="MYH153" s="0"/>
      <c r="MYI153" s="0"/>
      <c r="MYJ153" s="0"/>
      <c r="MYK153" s="0"/>
      <c r="MYL153" s="0"/>
      <c r="MYM153" s="0"/>
      <c r="MYN153" s="0"/>
      <c r="MYO153" s="0"/>
      <c r="MYP153" s="0"/>
      <c r="MYQ153" s="0"/>
      <c r="MYR153" s="0"/>
      <c r="MYS153" s="0"/>
      <c r="MYT153" s="0"/>
      <c r="MYU153" s="0"/>
      <c r="MYV153" s="0"/>
      <c r="MYW153" s="0"/>
      <c r="MYX153" s="0"/>
      <c r="MYY153" s="0"/>
      <c r="MYZ153" s="0"/>
      <c r="MZA153" s="0"/>
      <c r="MZB153" s="0"/>
      <c r="MZC153" s="0"/>
      <c r="MZD153" s="0"/>
      <c r="MZE153" s="0"/>
      <c r="MZF153" s="0"/>
      <c r="MZG153" s="0"/>
      <c r="MZH153" s="0"/>
      <c r="MZI153" s="0"/>
      <c r="MZJ153" s="0"/>
      <c r="MZK153" s="0"/>
      <c r="MZL153" s="0"/>
      <c r="MZM153" s="0"/>
      <c r="MZN153" s="0"/>
      <c r="MZO153" s="0"/>
      <c r="MZP153" s="0"/>
      <c r="MZQ153" s="0"/>
      <c r="MZR153" s="0"/>
      <c r="MZS153" s="0"/>
      <c r="MZT153" s="0"/>
      <c r="MZU153" s="0"/>
      <c r="MZV153" s="0"/>
      <c r="MZW153" s="0"/>
      <c r="MZX153" s="0"/>
      <c r="MZY153" s="0"/>
      <c r="MZZ153" s="0"/>
      <c r="NAA153" s="0"/>
      <c r="NAB153" s="0"/>
      <c r="NAC153" s="0"/>
      <c r="NAD153" s="0"/>
      <c r="NAE153" s="0"/>
      <c r="NAF153" s="0"/>
      <c r="NAG153" s="0"/>
      <c r="NAH153" s="0"/>
      <c r="NAI153" s="0"/>
      <c r="NAJ153" s="0"/>
      <c r="NAK153" s="0"/>
      <c r="NAL153" s="0"/>
      <c r="NAM153" s="0"/>
      <c r="NAN153" s="0"/>
      <c r="NAO153" s="0"/>
      <c r="NAP153" s="0"/>
      <c r="NAQ153" s="0"/>
      <c r="NAR153" s="0"/>
      <c r="NAS153" s="0"/>
      <c r="NAT153" s="0"/>
      <c r="NAU153" s="0"/>
      <c r="NAV153" s="0"/>
      <c r="NAW153" s="0"/>
      <c r="NAX153" s="0"/>
      <c r="NAY153" s="0"/>
      <c r="NAZ153" s="0"/>
      <c r="NBA153" s="0"/>
      <c r="NBB153" s="0"/>
      <c r="NBC153" s="0"/>
      <c r="NBD153" s="0"/>
      <c r="NBE153" s="0"/>
      <c r="NBF153" s="0"/>
      <c r="NBG153" s="0"/>
      <c r="NBH153" s="0"/>
      <c r="NBI153" s="0"/>
      <c r="NBJ153" s="0"/>
      <c r="NBK153" s="0"/>
      <c r="NBL153" s="0"/>
      <c r="NBM153" s="0"/>
      <c r="NBN153" s="0"/>
      <c r="NBO153" s="0"/>
      <c r="NBP153" s="0"/>
      <c r="NBQ153" s="0"/>
      <c r="NBR153" s="0"/>
      <c r="NBS153" s="0"/>
      <c r="NBT153" s="0"/>
      <c r="NBU153" s="0"/>
      <c r="NBV153" s="0"/>
      <c r="NBW153" s="0"/>
      <c r="NBX153" s="0"/>
      <c r="NBY153" s="0"/>
      <c r="NBZ153" s="0"/>
      <c r="NCA153" s="0"/>
      <c r="NCB153" s="0"/>
      <c r="NCC153" s="0"/>
      <c r="NCD153" s="0"/>
      <c r="NCE153" s="0"/>
      <c r="NCF153" s="0"/>
      <c r="NCG153" s="0"/>
      <c r="NCH153" s="0"/>
      <c r="NCI153" s="0"/>
      <c r="NCJ153" s="0"/>
      <c r="NCK153" s="0"/>
      <c r="NCL153" s="0"/>
      <c r="NCM153" s="0"/>
      <c r="NCN153" s="0"/>
      <c r="NCO153" s="0"/>
      <c r="NCP153" s="0"/>
      <c r="NCQ153" s="0"/>
      <c r="NCR153" s="0"/>
      <c r="NCS153" s="0"/>
      <c r="NCT153" s="0"/>
      <c r="NCU153" s="0"/>
      <c r="NCV153" s="0"/>
      <c r="NCW153" s="0"/>
      <c r="NCX153" s="0"/>
      <c r="NCY153" s="0"/>
      <c r="NCZ153" s="0"/>
      <c r="NDA153" s="0"/>
      <c r="NDB153" s="0"/>
      <c r="NDC153" s="0"/>
      <c r="NDD153" s="0"/>
      <c r="NDE153" s="0"/>
      <c r="NDF153" s="0"/>
      <c r="NDG153" s="0"/>
      <c r="NDH153" s="0"/>
      <c r="NDI153" s="0"/>
      <c r="NDJ153" s="0"/>
      <c r="NDK153" s="0"/>
      <c r="NDL153" s="0"/>
      <c r="NDM153" s="0"/>
      <c r="NDN153" s="0"/>
      <c r="NDO153" s="0"/>
      <c r="NDP153" s="0"/>
      <c r="NDQ153" s="0"/>
      <c r="NDR153" s="0"/>
      <c r="NDS153" s="0"/>
      <c r="NDT153" s="0"/>
      <c r="NDU153" s="0"/>
      <c r="NDV153" s="0"/>
      <c r="NDW153" s="0"/>
      <c r="NDX153" s="0"/>
      <c r="NDY153" s="0"/>
      <c r="NDZ153" s="0"/>
      <c r="NEA153" s="0"/>
      <c r="NEB153" s="0"/>
      <c r="NEC153" s="0"/>
      <c r="NED153" s="0"/>
      <c r="NEE153" s="0"/>
      <c r="NEF153" s="0"/>
      <c r="NEG153" s="0"/>
      <c r="NEH153" s="0"/>
      <c r="NEI153" s="0"/>
      <c r="NEJ153" s="0"/>
      <c r="NEK153" s="0"/>
      <c r="NEL153" s="0"/>
      <c r="NEM153" s="0"/>
      <c r="NEN153" s="0"/>
      <c r="NEO153" s="0"/>
      <c r="NEP153" s="0"/>
      <c r="NEQ153" s="0"/>
      <c r="NER153" s="0"/>
      <c r="NES153" s="0"/>
      <c r="NET153" s="0"/>
      <c r="NEU153" s="0"/>
      <c r="NEV153" s="0"/>
      <c r="NEW153" s="0"/>
      <c r="NEX153" s="0"/>
      <c r="NEY153" s="0"/>
      <c r="NEZ153" s="0"/>
      <c r="NFA153" s="0"/>
      <c r="NFB153" s="0"/>
      <c r="NFC153" s="0"/>
      <c r="NFD153" s="0"/>
      <c r="NFE153" s="0"/>
      <c r="NFF153" s="0"/>
      <c r="NFG153" s="0"/>
      <c r="NFH153" s="0"/>
      <c r="NFI153" s="0"/>
      <c r="NFJ153" s="0"/>
      <c r="NFK153" s="0"/>
      <c r="NFL153" s="0"/>
      <c r="NFM153" s="0"/>
      <c r="NFN153" s="0"/>
      <c r="NFO153" s="0"/>
      <c r="NFP153" s="0"/>
      <c r="NFQ153" s="0"/>
      <c r="NFR153" s="0"/>
      <c r="NFS153" s="0"/>
      <c r="NFT153" s="0"/>
      <c r="NFU153" s="0"/>
      <c r="NFV153" s="0"/>
      <c r="NFW153" s="0"/>
      <c r="NFX153" s="0"/>
      <c r="NFY153" s="0"/>
      <c r="NFZ153" s="0"/>
      <c r="NGA153" s="0"/>
      <c r="NGB153" s="0"/>
      <c r="NGC153" s="0"/>
      <c r="NGD153" s="0"/>
      <c r="NGE153" s="0"/>
      <c r="NGF153" s="0"/>
      <c r="NGG153" s="0"/>
      <c r="NGH153" s="0"/>
      <c r="NGI153" s="0"/>
      <c r="NGJ153" s="0"/>
      <c r="NGK153" s="0"/>
      <c r="NGL153" s="0"/>
      <c r="NGM153" s="0"/>
      <c r="NGN153" s="0"/>
      <c r="NGO153" s="0"/>
      <c r="NGP153" s="0"/>
      <c r="NGQ153" s="0"/>
      <c r="NGR153" s="0"/>
      <c r="NGS153" s="0"/>
      <c r="NGT153" s="0"/>
      <c r="NGU153" s="0"/>
      <c r="NGV153" s="0"/>
      <c r="NGW153" s="0"/>
      <c r="NGX153" s="0"/>
      <c r="NGY153" s="0"/>
      <c r="NGZ153" s="0"/>
      <c r="NHA153" s="0"/>
      <c r="NHB153" s="0"/>
      <c r="NHC153" s="0"/>
      <c r="NHD153" s="0"/>
      <c r="NHE153" s="0"/>
      <c r="NHF153" s="0"/>
      <c r="NHG153" s="0"/>
      <c r="NHH153" s="0"/>
      <c r="NHI153" s="0"/>
      <c r="NHJ153" s="0"/>
      <c r="NHK153" s="0"/>
      <c r="NHL153" s="0"/>
      <c r="NHM153" s="0"/>
      <c r="NHN153" s="0"/>
      <c r="NHO153" s="0"/>
      <c r="NHP153" s="0"/>
      <c r="NHQ153" s="0"/>
      <c r="NHR153" s="0"/>
      <c r="NHS153" s="0"/>
      <c r="NHT153" s="0"/>
      <c r="NHU153" s="0"/>
      <c r="NHV153" s="0"/>
      <c r="NHW153" s="0"/>
      <c r="NHX153" s="0"/>
      <c r="NHY153" s="0"/>
      <c r="NHZ153" s="0"/>
      <c r="NIA153" s="0"/>
      <c r="NIB153" s="0"/>
      <c r="NIC153" s="0"/>
      <c r="NID153" s="0"/>
      <c r="NIE153" s="0"/>
      <c r="NIF153" s="0"/>
      <c r="NIG153" s="0"/>
      <c r="NIH153" s="0"/>
      <c r="NII153" s="0"/>
      <c r="NIJ153" s="0"/>
      <c r="NIK153" s="0"/>
      <c r="NIL153" s="0"/>
      <c r="NIM153" s="0"/>
      <c r="NIN153" s="0"/>
      <c r="NIO153" s="0"/>
      <c r="NIP153" s="0"/>
      <c r="NIQ153" s="0"/>
      <c r="NIR153" s="0"/>
      <c r="NIS153" s="0"/>
      <c r="NIT153" s="0"/>
      <c r="NIU153" s="0"/>
      <c r="NIV153" s="0"/>
      <c r="NIW153" s="0"/>
      <c r="NIX153" s="0"/>
      <c r="NIY153" s="0"/>
      <c r="NIZ153" s="0"/>
      <c r="NJA153" s="0"/>
      <c r="NJB153" s="0"/>
      <c r="NJC153" s="0"/>
      <c r="NJD153" s="0"/>
      <c r="NJE153" s="0"/>
      <c r="NJF153" s="0"/>
      <c r="NJG153" s="0"/>
      <c r="NJH153" s="0"/>
      <c r="NJI153" s="0"/>
      <c r="NJJ153" s="0"/>
      <c r="NJK153" s="0"/>
      <c r="NJL153" s="0"/>
      <c r="NJM153" s="0"/>
      <c r="NJN153" s="0"/>
      <c r="NJO153" s="0"/>
      <c r="NJP153" s="0"/>
      <c r="NJQ153" s="0"/>
      <c r="NJR153" s="0"/>
      <c r="NJS153" s="0"/>
      <c r="NJT153" s="0"/>
      <c r="NJU153" s="0"/>
      <c r="NJV153" s="0"/>
      <c r="NJW153" s="0"/>
      <c r="NJX153" s="0"/>
      <c r="NJY153" s="0"/>
      <c r="NJZ153" s="0"/>
      <c r="NKA153" s="0"/>
      <c r="NKB153" s="0"/>
      <c r="NKC153" s="0"/>
      <c r="NKD153" s="0"/>
      <c r="NKE153" s="0"/>
      <c r="NKF153" s="0"/>
      <c r="NKG153" s="0"/>
      <c r="NKH153" s="0"/>
      <c r="NKI153" s="0"/>
      <c r="NKJ153" s="0"/>
      <c r="NKK153" s="0"/>
      <c r="NKL153" s="0"/>
      <c r="NKM153" s="0"/>
      <c r="NKN153" s="0"/>
      <c r="NKO153" s="0"/>
      <c r="NKP153" s="0"/>
      <c r="NKQ153" s="0"/>
      <c r="NKR153" s="0"/>
      <c r="NKS153" s="0"/>
      <c r="NKT153" s="0"/>
      <c r="NKU153" s="0"/>
      <c r="NKV153" s="0"/>
      <c r="NKW153" s="0"/>
      <c r="NKX153" s="0"/>
      <c r="NKY153" s="0"/>
      <c r="NKZ153" s="0"/>
      <c r="NLA153" s="0"/>
      <c r="NLB153" s="0"/>
      <c r="NLC153" s="0"/>
      <c r="NLD153" s="0"/>
      <c r="NLE153" s="0"/>
      <c r="NLF153" s="0"/>
      <c r="NLG153" s="0"/>
      <c r="NLH153" s="0"/>
      <c r="NLI153" s="0"/>
      <c r="NLJ153" s="0"/>
      <c r="NLK153" s="0"/>
      <c r="NLL153" s="0"/>
      <c r="NLM153" s="0"/>
      <c r="NLN153" s="0"/>
      <c r="NLO153" s="0"/>
      <c r="NLP153" s="0"/>
      <c r="NLQ153" s="0"/>
      <c r="NLR153" s="0"/>
      <c r="NLS153" s="0"/>
      <c r="NLT153" s="0"/>
      <c r="NLU153" s="0"/>
      <c r="NLV153" s="0"/>
      <c r="NLW153" s="0"/>
      <c r="NLX153" s="0"/>
      <c r="NLY153" s="0"/>
      <c r="NLZ153" s="0"/>
      <c r="NMA153" s="0"/>
      <c r="NMB153" s="0"/>
      <c r="NMC153" s="0"/>
      <c r="NMD153" s="0"/>
      <c r="NME153" s="0"/>
      <c r="NMF153" s="0"/>
      <c r="NMG153" s="0"/>
      <c r="NMH153" s="0"/>
      <c r="NMI153" s="0"/>
      <c r="NMJ153" s="0"/>
      <c r="NMK153" s="0"/>
      <c r="NML153" s="0"/>
      <c r="NMM153" s="0"/>
      <c r="NMN153" s="0"/>
      <c r="NMO153" s="0"/>
      <c r="NMP153" s="0"/>
      <c r="NMQ153" s="0"/>
      <c r="NMR153" s="0"/>
      <c r="NMS153" s="0"/>
      <c r="NMT153" s="0"/>
      <c r="NMU153" s="0"/>
      <c r="NMV153" s="0"/>
      <c r="NMW153" s="0"/>
      <c r="NMX153" s="0"/>
      <c r="NMY153" s="0"/>
      <c r="NMZ153" s="0"/>
      <c r="NNA153" s="0"/>
      <c r="NNB153" s="0"/>
      <c r="NNC153" s="0"/>
      <c r="NND153" s="0"/>
      <c r="NNE153" s="0"/>
      <c r="NNF153" s="0"/>
      <c r="NNG153" s="0"/>
      <c r="NNH153" s="0"/>
      <c r="NNI153" s="0"/>
      <c r="NNJ153" s="0"/>
      <c r="NNK153" s="0"/>
      <c r="NNL153" s="0"/>
      <c r="NNM153" s="0"/>
      <c r="NNN153" s="0"/>
      <c r="NNO153" s="0"/>
      <c r="NNP153" s="0"/>
      <c r="NNQ153" s="0"/>
      <c r="NNR153" s="0"/>
      <c r="NNS153" s="0"/>
      <c r="NNT153" s="0"/>
      <c r="NNU153" s="0"/>
      <c r="NNV153" s="0"/>
      <c r="NNW153" s="0"/>
      <c r="NNX153" s="0"/>
      <c r="NNY153" s="0"/>
      <c r="NNZ153" s="0"/>
      <c r="NOA153" s="0"/>
      <c r="NOB153" s="0"/>
      <c r="NOC153" s="0"/>
      <c r="NOD153" s="0"/>
      <c r="NOE153" s="0"/>
      <c r="NOF153" s="0"/>
      <c r="NOG153" s="0"/>
      <c r="NOH153" s="0"/>
      <c r="NOI153" s="0"/>
      <c r="NOJ153" s="0"/>
      <c r="NOK153" s="0"/>
      <c r="NOL153" s="0"/>
      <c r="NOM153" s="0"/>
      <c r="NON153" s="0"/>
      <c r="NOO153" s="0"/>
      <c r="NOP153" s="0"/>
      <c r="NOQ153" s="0"/>
      <c r="NOR153" s="0"/>
      <c r="NOS153" s="0"/>
      <c r="NOT153" s="0"/>
      <c r="NOU153" s="0"/>
      <c r="NOV153" s="0"/>
      <c r="NOW153" s="0"/>
      <c r="NOX153" s="0"/>
      <c r="NOY153" s="0"/>
      <c r="NOZ153" s="0"/>
      <c r="NPA153" s="0"/>
      <c r="NPB153" s="0"/>
      <c r="NPC153" s="0"/>
      <c r="NPD153" s="0"/>
      <c r="NPE153" s="0"/>
      <c r="NPF153" s="0"/>
      <c r="NPG153" s="0"/>
      <c r="NPH153" s="0"/>
      <c r="NPI153" s="0"/>
      <c r="NPJ153" s="0"/>
      <c r="NPK153" s="0"/>
      <c r="NPL153" s="0"/>
      <c r="NPM153" s="0"/>
      <c r="NPN153" s="0"/>
      <c r="NPO153" s="0"/>
      <c r="NPP153" s="0"/>
      <c r="NPQ153" s="0"/>
      <c r="NPR153" s="0"/>
      <c r="NPS153" s="0"/>
      <c r="NPT153" s="0"/>
      <c r="NPU153" s="0"/>
      <c r="NPV153" s="0"/>
      <c r="NPW153" s="0"/>
      <c r="NPX153" s="0"/>
      <c r="NPY153" s="0"/>
      <c r="NPZ153" s="0"/>
      <c r="NQA153" s="0"/>
      <c r="NQB153" s="0"/>
      <c r="NQC153" s="0"/>
      <c r="NQD153" s="0"/>
      <c r="NQE153" s="0"/>
      <c r="NQF153" s="0"/>
      <c r="NQG153" s="0"/>
      <c r="NQH153" s="0"/>
      <c r="NQI153" s="0"/>
      <c r="NQJ153" s="0"/>
      <c r="NQK153" s="0"/>
      <c r="NQL153" s="0"/>
      <c r="NQM153" s="0"/>
      <c r="NQN153" s="0"/>
      <c r="NQO153" s="0"/>
      <c r="NQP153" s="0"/>
      <c r="NQQ153" s="0"/>
      <c r="NQR153" s="0"/>
      <c r="NQS153" s="0"/>
      <c r="NQT153" s="0"/>
      <c r="NQU153" s="0"/>
      <c r="NQV153" s="0"/>
      <c r="NQW153" s="0"/>
      <c r="NQX153" s="0"/>
      <c r="NQY153" s="0"/>
      <c r="NQZ153" s="0"/>
      <c r="NRA153" s="0"/>
      <c r="NRB153" s="0"/>
      <c r="NRC153" s="0"/>
      <c r="NRD153" s="0"/>
      <c r="NRE153" s="0"/>
      <c r="NRF153" s="0"/>
      <c r="NRG153" s="0"/>
      <c r="NRH153" s="0"/>
      <c r="NRI153" s="0"/>
      <c r="NRJ153" s="0"/>
      <c r="NRK153" s="0"/>
      <c r="NRL153" s="0"/>
      <c r="NRM153" s="0"/>
      <c r="NRN153" s="0"/>
      <c r="NRO153" s="0"/>
      <c r="NRP153" s="0"/>
      <c r="NRQ153" s="0"/>
      <c r="NRR153" s="0"/>
      <c r="NRS153" s="0"/>
      <c r="NRT153" s="0"/>
      <c r="NRU153" s="0"/>
      <c r="NRV153" s="0"/>
      <c r="NRW153" s="0"/>
      <c r="NRX153" s="0"/>
      <c r="NRY153" s="0"/>
      <c r="NRZ153" s="0"/>
      <c r="NSA153" s="0"/>
      <c r="NSB153" s="0"/>
      <c r="NSC153" s="0"/>
      <c r="NSD153" s="0"/>
      <c r="NSE153" s="0"/>
      <c r="NSF153" s="0"/>
      <c r="NSG153" s="0"/>
      <c r="NSH153" s="0"/>
      <c r="NSI153" s="0"/>
      <c r="NSJ153" s="0"/>
      <c r="NSK153" s="0"/>
      <c r="NSL153" s="0"/>
      <c r="NSM153" s="0"/>
      <c r="NSN153" s="0"/>
      <c r="NSO153" s="0"/>
      <c r="NSP153" s="0"/>
      <c r="NSQ153" s="0"/>
      <c r="NSR153" s="0"/>
      <c r="NSS153" s="0"/>
      <c r="NST153" s="0"/>
      <c r="NSU153" s="0"/>
      <c r="NSV153" s="0"/>
      <c r="NSW153" s="0"/>
      <c r="NSX153" s="0"/>
      <c r="NSY153" s="0"/>
      <c r="NSZ153" s="0"/>
      <c r="NTA153" s="0"/>
      <c r="NTB153" s="0"/>
      <c r="NTC153" s="0"/>
      <c r="NTD153" s="0"/>
      <c r="NTE153" s="0"/>
      <c r="NTF153" s="0"/>
      <c r="NTG153" s="0"/>
      <c r="NTH153" s="0"/>
      <c r="NTI153" s="0"/>
      <c r="NTJ153" s="0"/>
      <c r="NTK153" s="0"/>
      <c r="NTL153" s="0"/>
      <c r="NTM153" s="0"/>
      <c r="NTN153" s="0"/>
      <c r="NTO153" s="0"/>
      <c r="NTP153" s="0"/>
      <c r="NTQ153" s="0"/>
      <c r="NTR153" s="0"/>
      <c r="NTS153" s="0"/>
      <c r="NTT153" s="0"/>
      <c r="NTU153" s="0"/>
      <c r="NTV153" s="0"/>
      <c r="NTW153" s="0"/>
      <c r="NTX153" s="0"/>
      <c r="NTY153" s="0"/>
      <c r="NTZ153" s="0"/>
      <c r="NUA153" s="0"/>
      <c r="NUB153" s="0"/>
      <c r="NUC153" s="0"/>
      <c r="NUD153" s="0"/>
      <c r="NUE153" s="0"/>
      <c r="NUF153" s="0"/>
      <c r="NUG153" s="0"/>
      <c r="NUH153" s="0"/>
      <c r="NUI153" s="0"/>
      <c r="NUJ153" s="0"/>
      <c r="NUK153" s="0"/>
      <c r="NUL153" s="0"/>
      <c r="NUM153" s="0"/>
      <c r="NUN153" s="0"/>
      <c r="NUO153" s="0"/>
      <c r="NUP153" s="0"/>
      <c r="NUQ153" s="0"/>
      <c r="NUR153" s="0"/>
      <c r="NUS153" s="0"/>
      <c r="NUT153" s="0"/>
      <c r="NUU153" s="0"/>
      <c r="NUV153" s="0"/>
      <c r="NUW153" s="0"/>
      <c r="NUX153" s="0"/>
      <c r="NUY153" s="0"/>
      <c r="NUZ153" s="0"/>
      <c r="NVA153" s="0"/>
      <c r="NVB153" s="0"/>
      <c r="NVC153" s="0"/>
      <c r="NVD153" s="0"/>
      <c r="NVE153" s="0"/>
      <c r="NVF153" s="0"/>
      <c r="NVG153" s="0"/>
      <c r="NVH153" s="0"/>
      <c r="NVI153" s="0"/>
      <c r="NVJ153" s="0"/>
      <c r="NVK153" s="0"/>
      <c r="NVL153" s="0"/>
      <c r="NVM153" s="0"/>
      <c r="NVN153" s="0"/>
      <c r="NVO153" s="0"/>
      <c r="NVP153" s="0"/>
      <c r="NVQ153" s="0"/>
      <c r="NVR153" s="0"/>
      <c r="NVS153" s="0"/>
      <c r="NVT153" s="0"/>
      <c r="NVU153" s="0"/>
      <c r="NVV153" s="0"/>
      <c r="NVW153" s="0"/>
      <c r="NVX153" s="0"/>
      <c r="NVY153" s="0"/>
      <c r="NVZ153" s="0"/>
      <c r="NWA153" s="0"/>
      <c r="NWB153" s="0"/>
      <c r="NWC153" s="0"/>
      <c r="NWD153" s="0"/>
      <c r="NWE153" s="0"/>
      <c r="NWF153" s="0"/>
      <c r="NWG153" s="0"/>
      <c r="NWH153" s="0"/>
      <c r="NWI153" s="0"/>
      <c r="NWJ153" s="0"/>
      <c r="NWK153" s="0"/>
      <c r="NWL153" s="0"/>
      <c r="NWM153" s="0"/>
      <c r="NWN153" s="0"/>
      <c r="NWO153" s="0"/>
      <c r="NWP153" s="0"/>
      <c r="NWQ153" s="0"/>
      <c r="NWR153" s="0"/>
      <c r="NWS153" s="0"/>
      <c r="NWT153" s="0"/>
      <c r="NWU153" s="0"/>
      <c r="NWV153" s="0"/>
      <c r="NWW153" s="0"/>
      <c r="NWX153" s="0"/>
      <c r="NWY153" s="0"/>
      <c r="NWZ153" s="0"/>
      <c r="NXA153" s="0"/>
      <c r="NXB153" s="0"/>
      <c r="NXC153" s="0"/>
      <c r="NXD153" s="0"/>
      <c r="NXE153" s="0"/>
      <c r="NXF153" s="0"/>
      <c r="NXG153" s="0"/>
      <c r="NXH153" s="0"/>
      <c r="NXI153" s="0"/>
      <c r="NXJ153" s="0"/>
      <c r="NXK153" s="0"/>
      <c r="NXL153" s="0"/>
      <c r="NXM153" s="0"/>
      <c r="NXN153" s="0"/>
      <c r="NXO153" s="0"/>
      <c r="NXP153" s="0"/>
      <c r="NXQ153" s="0"/>
      <c r="NXR153" s="0"/>
      <c r="NXS153" s="0"/>
      <c r="NXT153" s="0"/>
      <c r="NXU153" s="0"/>
      <c r="NXV153" s="0"/>
      <c r="NXW153" s="0"/>
      <c r="NXX153" s="0"/>
      <c r="NXY153" s="0"/>
      <c r="NXZ153" s="0"/>
      <c r="NYA153" s="0"/>
      <c r="NYB153" s="0"/>
      <c r="NYC153" s="0"/>
      <c r="NYD153" s="0"/>
      <c r="NYE153" s="0"/>
      <c r="NYF153" s="0"/>
      <c r="NYG153" s="0"/>
      <c r="NYH153" s="0"/>
      <c r="NYI153" s="0"/>
      <c r="NYJ153" s="0"/>
      <c r="NYK153" s="0"/>
      <c r="NYL153" s="0"/>
      <c r="NYM153" s="0"/>
      <c r="NYN153" s="0"/>
      <c r="NYO153" s="0"/>
      <c r="NYP153" s="0"/>
      <c r="NYQ153" s="0"/>
      <c r="NYR153" s="0"/>
      <c r="NYS153" s="0"/>
      <c r="NYT153" s="0"/>
      <c r="NYU153" s="0"/>
      <c r="NYV153" s="0"/>
      <c r="NYW153" s="0"/>
      <c r="NYX153" s="0"/>
      <c r="NYY153" s="0"/>
      <c r="NYZ153" s="0"/>
      <c r="NZA153" s="0"/>
      <c r="NZB153" s="0"/>
      <c r="NZC153" s="0"/>
      <c r="NZD153" s="0"/>
      <c r="NZE153" s="0"/>
      <c r="NZF153" s="0"/>
      <c r="NZG153" s="0"/>
      <c r="NZH153" s="0"/>
      <c r="NZI153" s="0"/>
      <c r="NZJ153" s="0"/>
      <c r="NZK153" s="0"/>
      <c r="NZL153" s="0"/>
      <c r="NZM153" s="0"/>
      <c r="NZN153" s="0"/>
      <c r="NZO153" s="0"/>
      <c r="NZP153" s="0"/>
      <c r="NZQ153" s="0"/>
      <c r="NZR153" s="0"/>
      <c r="NZS153" s="0"/>
      <c r="NZT153" s="0"/>
      <c r="NZU153" s="0"/>
      <c r="NZV153" s="0"/>
      <c r="NZW153" s="0"/>
      <c r="NZX153" s="0"/>
      <c r="NZY153" s="0"/>
      <c r="NZZ153" s="0"/>
      <c r="OAA153" s="0"/>
      <c r="OAB153" s="0"/>
      <c r="OAC153" s="0"/>
      <c r="OAD153" s="0"/>
      <c r="OAE153" s="0"/>
      <c r="OAF153" s="0"/>
      <c r="OAG153" s="0"/>
      <c r="OAH153" s="0"/>
      <c r="OAI153" s="0"/>
      <c r="OAJ153" s="0"/>
      <c r="OAK153" s="0"/>
      <c r="OAL153" s="0"/>
      <c r="OAM153" s="0"/>
      <c r="OAN153" s="0"/>
      <c r="OAO153" s="0"/>
      <c r="OAP153" s="0"/>
      <c r="OAQ153" s="0"/>
      <c r="OAR153" s="0"/>
      <c r="OAS153" s="0"/>
      <c r="OAT153" s="0"/>
      <c r="OAU153" s="0"/>
      <c r="OAV153" s="0"/>
      <c r="OAW153" s="0"/>
      <c r="OAX153" s="0"/>
      <c r="OAY153" s="0"/>
      <c r="OAZ153" s="0"/>
      <c r="OBA153" s="0"/>
      <c r="OBB153" s="0"/>
      <c r="OBC153" s="0"/>
      <c r="OBD153" s="0"/>
      <c r="OBE153" s="0"/>
      <c r="OBF153" s="0"/>
      <c r="OBG153" s="0"/>
      <c r="OBH153" s="0"/>
      <c r="OBI153" s="0"/>
      <c r="OBJ153" s="0"/>
      <c r="OBK153" s="0"/>
      <c r="OBL153" s="0"/>
      <c r="OBM153" s="0"/>
      <c r="OBN153" s="0"/>
      <c r="OBO153" s="0"/>
      <c r="OBP153" s="0"/>
      <c r="OBQ153" s="0"/>
      <c r="OBR153" s="0"/>
      <c r="OBS153" s="0"/>
      <c r="OBT153" s="0"/>
      <c r="OBU153" s="0"/>
      <c r="OBV153" s="0"/>
      <c r="OBW153" s="0"/>
      <c r="OBX153" s="0"/>
      <c r="OBY153" s="0"/>
      <c r="OBZ153" s="0"/>
      <c r="OCA153" s="0"/>
      <c r="OCB153" s="0"/>
      <c r="OCC153" s="0"/>
      <c r="OCD153" s="0"/>
      <c r="OCE153" s="0"/>
      <c r="OCF153" s="0"/>
      <c r="OCG153" s="0"/>
      <c r="OCH153" s="0"/>
      <c r="OCI153" s="0"/>
      <c r="OCJ153" s="0"/>
      <c r="OCK153" s="0"/>
      <c r="OCL153" s="0"/>
      <c r="OCM153" s="0"/>
      <c r="OCN153" s="0"/>
      <c r="OCO153" s="0"/>
      <c r="OCP153" s="0"/>
      <c r="OCQ153" s="0"/>
      <c r="OCR153" s="0"/>
      <c r="OCS153" s="0"/>
      <c r="OCT153" s="0"/>
      <c r="OCU153" s="0"/>
      <c r="OCV153" s="0"/>
      <c r="OCW153" s="0"/>
      <c r="OCX153" s="0"/>
      <c r="OCY153" s="0"/>
      <c r="OCZ153" s="0"/>
      <c r="ODA153" s="0"/>
      <c r="ODB153" s="0"/>
      <c r="ODC153" s="0"/>
      <c r="ODD153" s="0"/>
      <c r="ODE153" s="0"/>
      <c r="ODF153" s="0"/>
      <c r="ODG153" s="0"/>
      <c r="ODH153" s="0"/>
      <c r="ODI153" s="0"/>
      <c r="ODJ153" s="0"/>
      <c r="ODK153" s="0"/>
      <c r="ODL153" s="0"/>
      <c r="ODM153" s="0"/>
      <c r="ODN153" s="0"/>
      <c r="ODO153" s="0"/>
      <c r="ODP153" s="0"/>
      <c r="ODQ153" s="0"/>
      <c r="ODR153" s="0"/>
      <c r="ODS153" s="0"/>
      <c r="ODT153" s="0"/>
      <c r="ODU153" s="0"/>
      <c r="ODV153" s="0"/>
      <c r="ODW153" s="0"/>
      <c r="ODX153" s="0"/>
      <c r="ODY153" s="0"/>
      <c r="ODZ153" s="0"/>
      <c r="OEA153" s="0"/>
      <c r="OEB153" s="0"/>
      <c r="OEC153" s="0"/>
      <c r="OED153" s="0"/>
      <c r="OEE153" s="0"/>
      <c r="OEF153" s="0"/>
      <c r="OEG153" s="0"/>
      <c r="OEH153" s="0"/>
      <c r="OEI153" s="0"/>
      <c r="OEJ153" s="0"/>
      <c r="OEK153" s="0"/>
      <c r="OEL153" s="0"/>
      <c r="OEM153" s="0"/>
      <c r="OEN153" s="0"/>
      <c r="OEO153" s="0"/>
      <c r="OEP153" s="0"/>
      <c r="OEQ153" s="0"/>
      <c r="OER153" s="0"/>
      <c r="OES153" s="0"/>
      <c r="OET153" s="0"/>
      <c r="OEU153" s="0"/>
      <c r="OEV153" s="0"/>
      <c r="OEW153" s="0"/>
      <c r="OEX153" s="0"/>
      <c r="OEY153" s="0"/>
      <c r="OEZ153" s="0"/>
      <c r="OFA153" s="0"/>
      <c r="OFB153" s="0"/>
      <c r="OFC153" s="0"/>
      <c r="OFD153" s="0"/>
      <c r="OFE153" s="0"/>
      <c r="OFF153" s="0"/>
      <c r="OFG153" s="0"/>
      <c r="OFH153" s="0"/>
      <c r="OFI153" s="0"/>
      <c r="OFJ153" s="0"/>
      <c r="OFK153" s="0"/>
      <c r="OFL153" s="0"/>
      <c r="OFM153" s="0"/>
      <c r="OFN153" s="0"/>
      <c r="OFO153" s="0"/>
      <c r="OFP153" s="0"/>
      <c r="OFQ153" s="0"/>
      <c r="OFR153" s="0"/>
      <c r="OFS153" s="0"/>
      <c r="OFT153" s="0"/>
      <c r="OFU153" s="0"/>
      <c r="OFV153" s="0"/>
      <c r="OFW153" s="0"/>
      <c r="OFX153" s="0"/>
      <c r="OFY153" s="0"/>
      <c r="OFZ153" s="0"/>
      <c r="OGA153" s="0"/>
      <c r="OGB153" s="0"/>
      <c r="OGC153" s="0"/>
      <c r="OGD153" s="0"/>
      <c r="OGE153" s="0"/>
      <c r="OGF153" s="0"/>
      <c r="OGG153" s="0"/>
      <c r="OGH153" s="0"/>
      <c r="OGI153" s="0"/>
      <c r="OGJ153" s="0"/>
      <c r="OGK153" s="0"/>
      <c r="OGL153" s="0"/>
      <c r="OGM153" s="0"/>
      <c r="OGN153" s="0"/>
      <c r="OGO153" s="0"/>
      <c r="OGP153" s="0"/>
      <c r="OGQ153" s="0"/>
      <c r="OGR153" s="0"/>
      <c r="OGS153" s="0"/>
      <c r="OGT153" s="0"/>
      <c r="OGU153" s="0"/>
      <c r="OGV153" s="0"/>
      <c r="OGW153" s="0"/>
      <c r="OGX153" s="0"/>
      <c r="OGY153" s="0"/>
      <c r="OGZ153" s="0"/>
      <c r="OHA153" s="0"/>
      <c r="OHB153" s="0"/>
      <c r="OHC153" s="0"/>
      <c r="OHD153" s="0"/>
      <c r="OHE153" s="0"/>
      <c r="OHF153" s="0"/>
      <c r="OHG153" s="0"/>
      <c r="OHH153" s="0"/>
      <c r="OHI153" s="0"/>
      <c r="OHJ153" s="0"/>
      <c r="OHK153" s="0"/>
      <c r="OHL153" s="0"/>
      <c r="OHM153" s="0"/>
      <c r="OHN153" s="0"/>
      <c r="OHO153" s="0"/>
      <c r="OHP153" s="0"/>
      <c r="OHQ153" s="0"/>
      <c r="OHR153" s="0"/>
      <c r="OHS153" s="0"/>
      <c r="OHT153" s="0"/>
      <c r="OHU153" s="0"/>
      <c r="OHV153" s="0"/>
      <c r="OHW153" s="0"/>
      <c r="OHX153" s="0"/>
      <c r="OHY153" s="0"/>
      <c r="OHZ153" s="0"/>
      <c r="OIA153" s="0"/>
      <c r="OIB153" s="0"/>
      <c r="OIC153" s="0"/>
      <c r="OID153" s="0"/>
      <c r="OIE153" s="0"/>
      <c r="OIF153" s="0"/>
      <c r="OIG153" s="0"/>
      <c r="OIH153" s="0"/>
      <c r="OII153" s="0"/>
      <c r="OIJ153" s="0"/>
      <c r="OIK153" s="0"/>
      <c r="OIL153" s="0"/>
      <c r="OIM153" s="0"/>
      <c r="OIN153" s="0"/>
      <c r="OIO153" s="0"/>
      <c r="OIP153" s="0"/>
      <c r="OIQ153" s="0"/>
      <c r="OIR153" s="0"/>
      <c r="OIS153" s="0"/>
      <c r="OIT153" s="0"/>
      <c r="OIU153" s="0"/>
      <c r="OIV153" s="0"/>
      <c r="OIW153" s="0"/>
      <c r="OIX153" s="0"/>
      <c r="OIY153" s="0"/>
      <c r="OIZ153" s="0"/>
      <c r="OJA153" s="0"/>
      <c r="OJB153" s="0"/>
      <c r="OJC153" s="0"/>
      <c r="OJD153" s="0"/>
      <c r="OJE153" s="0"/>
      <c r="OJF153" s="0"/>
      <c r="OJG153" s="0"/>
      <c r="OJH153" s="0"/>
      <c r="OJI153" s="0"/>
      <c r="OJJ153" s="0"/>
      <c r="OJK153" s="0"/>
      <c r="OJL153" s="0"/>
      <c r="OJM153" s="0"/>
      <c r="OJN153" s="0"/>
      <c r="OJO153" s="0"/>
      <c r="OJP153" s="0"/>
      <c r="OJQ153" s="0"/>
      <c r="OJR153" s="0"/>
      <c r="OJS153" s="0"/>
      <c r="OJT153" s="0"/>
      <c r="OJU153" s="0"/>
      <c r="OJV153" s="0"/>
      <c r="OJW153" s="0"/>
      <c r="OJX153" s="0"/>
      <c r="OJY153" s="0"/>
      <c r="OJZ153" s="0"/>
      <c r="OKA153" s="0"/>
      <c r="OKB153" s="0"/>
      <c r="OKC153" s="0"/>
      <c r="OKD153" s="0"/>
      <c r="OKE153" s="0"/>
      <c r="OKF153" s="0"/>
      <c r="OKG153" s="0"/>
      <c r="OKH153" s="0"/>
      <c r="OKI153" s="0"/>
      <c r="OKJ153" s="0"/>
      <c r="OKK153" s="0"/>
      <c r="OKL153" s="0"/>
      <c r="OKM153" s="0"/>
      <c r="OKN153" s="0"/>
      <c r="OKO153" s="0"/>
      <c r="OKP153" s="0"/>
      <c r="OKQ153" s="0"/>
      <c r="OKR153" s="0"/>
      <c r="OKS153" s="0"/>
      <c r="OKT153" s="0"/>
      <c r="OKU153" s="0"/>
      <c r="OKV153" s="0"/>
      <c r="OKW153" s="0"/>
      <c r="OKX153" s="0"/>
      <c r="OKY153" s="0"/>
      <c r="OKZ153" s="0"/>
      <c r="OLA153" s="0"/>
      <c r="OLB153" s="0"/>
      <c r="OLC153" s="0"/>
      <c r="OLD153" s="0"/>
      <c r="OLE153" s="0"/>
      <c r="OLF153" s="0"/>
      <c r="OLG153" s="0"/>
      <c r="OLH153" s="0"/>
      <c r="OLI153" s="0"/>
      <c r="OLJ153" s="0"/>
      <c r="OLK153" s="0"/>
      <c r="OLL153" s="0"/>
      <c r="OLM153" s="0"/>
      <c r="OLN153" s="0"/>
      <c r="OLO153" s="0"/>
      <c r="OLP153" s="0"/>
      <c r="OLQ153" s="0"/>
      <c r="OLR153" s="0"/>
      <c r="OLS153" s="0"/>
      <c r="OLT153" s="0"/>
      <c r="OLU153" s="0"/>
      <c r="OLV153" s="0"/>
      <c r="OLW153" s="0"/>
      <c r="OLX153" s="0"/>
      <c r="OLY153" s="0"/>
      <c r="OLZ153" s="0"/>
      <c r="OMA153" s="0"/>
      <c r="OMB153" s="0"/>
      <c r="OMC153" s="0"/>
      <c r="OMD153" s="0"/>
      <c r="OME153" s="0"/>
      <c r="OMF153" s="0"/>
      <c r="OMG153" s="0"/>
      <c r="OMH153" s="0"/>
      <c r="OMI153" s="0"/>
      <c r="OMJ153" s="0"/>
      <c r="OMK153" s="0"/>
      <c r="OML153" s="0"/>
      <c r="OMM153" s="0"/>
      <c r="OMN153" s="0"/>
      <c r="OMO153" s="0"/>
      <c r="OMP153" s="0"/>
      <c r="OMQ153" s="0"/>
      <c r="OMR153" s="0"/>
      <c r="OMS153" s="0"/>
      <c r="OMT153" s="0"/>
      <c r="OMU153" s="0"/>
      <c r="OMV153" s="0"/>
      <c r="OMW153" s="0"/>
      <c r="OMX153" s="0"/>
      <c r="OMY153" s="0"/>
      <c r="OMZ153" s="0"/>
      <c r="ONA153" s="0"/>
      <c r="ONB153" s="0"/>
      <c r="ONC153" s="0"/>
      <c r="OND153" s="0"/>
      <c r="ONE153" s="0"/>
      <c r="ONF153" s="0"/>
      <c r="ONG153" s="0"/>
      <c r="ONH153" s="0"/>
      <c r="ONI153" s="0"/>
      <c r="ONJ153" s="0"/>
      <c r="ONK153" s="0"/>
      <c r="ONL153" s="0"/>
      <c r="ONM153" s="0"/>
      <c r="ONN153" s="0"/>
      <c r="ONO153" s="0"/>
      <c r="ONP153" s="0"/>
      <c r="ONQ153" s="0"/>
      <c r="ONR153" s="0"/>
      <c r="ONS153" s="0"/>
      <c r="ONT153" s="0"/>
      <c r="ONU153" s="0"/>
      <c r="ONV153" s="0"/>
      <c r="ONW153" s="0"/>
      <c r="ONX153" s="0"/>
      <c r="ONY153" s="0"/>
      <c r="ONZ153" s="0"/>
      <c r="OOA153" s="0"/>
      <c r="OOB153" s="0"/>
      <c r="OOC153" s="0"/>
      <c r="OOD153" s="0"/>
      <c r="OOE153" s="0"/>
      <c r="OOF153" s="0"/>
      <c r="OOG153" s="0"/>
      <c r="OOH153" s="0"/>
      <c r="OOI153" s="0"/>
      <c r="OOJ153" s="0"/>
      <c r="OOK153" s="0"/>
      <c r="OOL153" s="0"/>
      <c r="OOM153" s="0"/>
      <c r="OON153" s="0"/>
      <c r="OOO153" s="0"/>
      <c r="OOP153" s="0"/>
      <c r="OOQ153" s="0"/>
      <c r="OOR153" s="0"/>
      <c r="OOS153" s="0"/>
      <c r="OOT153" s="0"/>
      <c r="OOU153" s="0"/>
      <c r="OOV153" s="0"/>
      <c r="OOW153" s="0"/>
      <c r="OOX153" s="0"/>
      <c r="OOY153" s="0"/>
      <c r="OOZ153" s="0"/>
      <c r="OPA153" s="0"/>
      <c r="OPB153" s="0"/>
      <c r="OPC153" s="0"/>
      <c r="OPD153" s="0"/>
      <c r="OPE153" s="0"/>
      <c r="OPF153" s="0"/>
      <c r="OPG153" s="0"/>
      <c r="OPH153" s="0"/>
      <c r="OPI153" s="0"/>
      <c r="OPJ153" s="0"/>
      <c r="OPK153" s="0"/>
      <c r="OPL153" s="0"/>
      <c r="OPM153" s="0"/>
      <c r="OPN153" s="0"/>
      <c r="OPO153" s="0"/>
      <c r="OPP153" s="0"/>
      <c r="OPQ153" s="0"/>
      <c r="OPR153" s="0"/>
      <c r="OPS153" s="0"/>
      <c r="OPT153" s="0"/>
      <c r="OPU153" s="0"/>
      <c r="OPV153" s="0"/>
      <c r="OPW153" s="0"/>
      <c r="OPX153" s="0"/>
      <c r="OPY153" s="0"/>
      <c r="OPZ153" s="0"/>
      <c r="OQA153" s="0"/>
      <c r="OQB153" s="0"/>
      <c r="OQC153" s="0"/>
      <c r="OQD153" s="0"/>
      <c r="OQE153" s="0"/>
      <c r="OQF153" s="0"/>
      <c r="OQG153" s="0"/>
      <c r="OQH153" s="0"/>
      <c r="OQI153" s="0"/>
      <c r="OQJ153" s="0"/>
      <c r="OQK153" s="0"/>
      <c r="OQL153" s="0"/>
      <c r="OQM153" s="0"/>
      <c r="OQN153" s="0"/>
      <c r="OQO153" s="0"/>
      <c r="OQP153" s="0"/>
      <c r="OQQ153" s="0"/>
      <c r="OQR153" s="0"/>
      <c r="OQS153" s="0"/>
      <c r="OQT153" s="0"/>
      <c r="OQU153" s="0"/>
      <c r="OQV153" s="0"/>
      <c r="OQW153" s="0"/>
      <c r="OQX153" s="0"/>
      <c r="OQY153" s="0"/>
      <c r="OQZ153" s="0"/>
      <c r="ORA153" s="0"/>
      <c r="ORB153" s="0"/>
      <c r="ORC153" s="0"/>
      <c r="ORD153" s="0"/>
      <c r="ORE153" s="0"/>
      <c r="ORF153" s="0"/>
      <c r="ORG153" s="0"/>
      <c r="ORH153" s="0"/>
      <c r="ORI153" s="0"/>
      <c r="ORJ153" s="0"/>
      <c r="ORK153" s="0"/>
      <c r="ORL153" s="0"/>
      <c r="ORM153" s="0"/>
      <c r="ORN153" s="0"/>
      <c r="ORO153" s="0"/>
      <c r="ORP153" s="0"/>
      <c r="ORQ153" s="0"/>
      <c r="ORR153" s="0"/>
      <c r="ORS153" s="0"/>
      <c r="ORT153" s="0"/>
      <c r="ORU153" s="0"/>
      <c r="ORV153" s="0"/>
      <c r="ORW153" s="0"/>
      <c r="ORX153" s="0"/>
      <c r="ORY153" s="0"/>
      <c r="ORZ153" s="0"/>
      <c r="OSA153" s="0"/>
      <c r="OSB153" s="0"/>
      <c r="OSC153" s="0"/>
      <c r="OSD153" s="0"/>
      <c r="OSE153" s="0"/>
      <c r="OSF153" s="0"/>
      <c r="OSG153" s="0"/>
      <c r="OSH153" s="0"/>
      <c r="OSI153" s="0"/>
      <c r="OSJ153" s="0"/>
      <c r="OSK153" s="0"/>
      <c r="OSL153" s="0"/>
      <c r="OSM153" s="0"/>
      <c r="OSN153" s="0"/>
      <c r="OSO153" s="0"/>
      <c r="OSP153" s="0"/>
      <c r="OSQ153" s="0"/>
      <c r="OSR153" s="0"/>
      <c r="OSS153" s="0"/>
      <c r="OST153" s="0"/>
      <c r="OSU153" s="0"/>
      <c r="OSV153" s="0"/>
      <c r="OSW153" s="0"/>
      <c r="OSX153" s="0"/>
      <c r="OSY153" s="0"/>
      <c r="OSZ153" s="0"/>
      <c r="OTA153" s="0"/>
      <c r="OTB153" s="0"/>
      <c r="OTC153" s="0"/>
      <c r="OTD153" s="0"/>
      <c r="OTE153" s="0"/>
      <c r="OTF153" s="0"/>
      <c r="OTG153" s="0"/>
      <c r="OTH153" s="0"/>
      <c r="OTI153" s="0"/>
      <c r="OTJ153" s="0"/>
      <c r="OTK153" s="0"/>
      <c r="OTL153" s="0"/>
      <c r="OTM153" s="0"/>
      <c r="OTN153" s="0"/>
      <c r="OTO153" s="0"/>
      <c r="OTP153" s="0"/>
      <c r="OTQ153" s="0"/>
      <c r="OTR153" s="0"/>
      <c r="OTS153" s="0"/>
      <c r="OTT153" s="0"/>
      <c r="OTU153" s="0"/>
      <c r="OTV153" s="0"/>
      <c r="OTW153" s="0"/>
      <c r="OTX153" s="0"/>
      <c r="OTY153" s="0"/>
      <c r="OTZ153" s="0"/>
      <c r="OUA153" s="0"/>
      <c r="OUB153" s="0"/>
      <c r="OUC153" s="0"/>
      <c r="OUD153" s="0"/>
      <c r="OUE153" s="0"/>
      <c r="OUF153" s="0"/>
      <c r="OUG153" s="0"/>
      <c r="OUH153" s="0"/>
      <c r="OUI153" s="0"/>
      <c r="OUJ153" s="0"/>
      <c r="OUK153" s="0"/>
      <c r="OUL153" s="0"/>
      <c r="OUM153" s="0"/>
      <c r="OUN153" s="0"/>
      <c r="OUO153" s="0"/>
      <c r="OUP153" s="0"/>
      <c r="OUQ153" s="0"/>
      <c r="OUR153" s="0"/>
      <c r="OUS153" s="0"/>
      <c r="OUT153" s="0"/>
      <c r="OUU153" s="0"/>
      <c r="OUV153" s="0"/>
      <c r="OUW153" s="0"/>
      <c r="OUX153" s="0"/>
      <c r="OUY153" s="0"/>
      <c r="OUZ153" s="0"/>
      <c r="OVA153" s="0"/>
      <c r="OVB153" s="0"/>
      <c r="OVC153" s="0"/>
      <c r="OVD153" s="0"/>
      <c r="OVE153" s="0"/>
      <c r="OVF153" s="0"/>
      <c r="OVG153" s="0"/>
      <c r="OVH153" s="0"/>
      <c r="OVI153" s="0"/>
      <c r="OVJ153" s="0"/>
      <c r="OVK153" s="0"/>
      <c r="OVL153" s="0"/>
      <c r="OVM153" s="0"/>
      <c r="OVN153" s="0"/>
      <c r="OVO153" s="0"/>
      <c r="OVP153" s="0"/>
      <c r="OVQ153" s="0"/>
      <c r="OVR153" s="0"/>
      <c r="OVS153" s="0"/>
      <c r="OVT153" s="0"/>
      <c r="OVU153" s="0"/>
      <c r="OVV153" s="0"/>
      <c r="OVW153" s="0"/>
      <c r="OVX153" s="0"/>
      <c r="OVY153" s="0"/>
      <c r="OVZ153" s="0"/>
      <c r="OWA153" s="0"/>
      <c r="OWB153" s="0"/>
      <c r="OWC153" s="0"/>
      <c r="OWD153" s="0"/>
      <c r="OWE153" s="0"/>
      <c r="OWF153" s="0"/>
      <c r="OWG153" s="0"/>
      <c r="OWH153" s="0"/>
      <c r="OWI153" s="0"/>
      <c r="OWJ153" s="0"/>
      <c r="OWK153" s="0"/>
      <c r="OWL153" s="0"/>
      <c r="OWM153" s="0"/>
      <c r="OWN153" s="0"/>
      <c r="OWO153" s="0"/>
      <c r="OWP153" s="0"/>
      <c r="OWQ153" s="0"/>
      <c r="OWR153" s="0"/>
      <c r="OWS153" s="0"/>
      <c r="OWT153" s="0"/>
      <c r="OWU153" s="0"/>
      <c r="OWV153" s="0"/>
      <c r="OWW153" s="0"/>
      <c r="OWX153" s="0"/>
      <c r="OWY153" s="0"/>
      <c r="OWZ153" s="0"/>
      <c r="OXA153" s="0"/>
      <c r="OXB153" s="0"/>
      <c r="OXC153" s="0"/>
      <c r="OXD153" s="0"/>
      <c r="OXE153" s="0"/>
      <c r="OXF153" s="0"/>
      <c r="OXG153" s="0"/>
      <c r="OXH153" s="0"/>
      <c r="OXI153" s="0"/>
      <c r="OXJ153" s="0"/>
      <c r="OXK153" s="0"/>
      <c r="OXL153" s="0"/>
      <c r="OXM153" s="0"/>
      <c r="OXN153" s="0"/>
      <c r="OXO153" s="0"/>
      <c r="OXP153" s="0"/>
      <c r="OXQ153" s="0"/>
      <c r="OXR153" s="0"/>
      <c r="OXS153" s="0"/>
      <c r="OXT153" s="0"/>
      <c r="OXU153" s="0"/>
      <c r="OXV153" s="0"/>
      <c r="OXW153" s="0"/>
      <c r="OXX153" s="0"/>
      <c r="OXY153" s="0"/>
      <c r="OXZ153" s="0"/>
      <c r="OYA153" s="0"/>
      <c r="OYB153" s="0"/>
      <c r="OYC153" s="0"/>
      <c r="OYD153" s="0"/>
      <c r="OYE153" s="0"/>
      <c r="OYF153" s="0"/>
      <c r="OYG153" s="0"/>
      <c r="OYH153" s="0"/>
      <c r="OYI153" s="0"/>
      <c r="OYJ153" s="0"/>
      <c r="OYK153" s="0"/>
      <c r="OYL153" s="0"/>
      <c r="OYM153" s="0"/>
      <c r="OYN153" s="0"/>
      <c r="OYO153" s="0"/>
      <c r="OYP153" s="0"/>
      <c r="OYQ153" s="0"/>
      <c r="OYR153" s="0"/>
      <c r="OYS153" s="0"/>
      <c r="OYT153" s="0"/>
      <c r="OYU153" s="0"/>
      <c r="OYV153" s="0"/>
      <c r="OYW153" s="0"/>
      <c r="OYX153" s="0"/>
      <c r="OYY153" s="0"/>
      <c r="OYZ153" s="0"/>
      <c r="OZA153" s="0"/>
      <c r="OZB153" s="0"/>
      <c r="OZC153" s="0"/>
      <c r="OZD153" s="0"/>
      <c r="OZE153" s="0"/>
      <c r="OZF153" s="0"/>
      <c r="OZG153" s="0"/>
      <c r="OZH153" s="0"/>
      <c r="OZI153" s="0"/>
      <c r="OZJ153" s="0"/>
      <c r="OZK153" s="0"/>
      <c r="OZL153" s="0"/>
      <c r="OZM153" s="0"/>
      <c r="OZN153" s="0"/>
      <c r="OZO153" s="0"/>
      <c r="OZP153" s="0"/>
      <c r="OZQ153" s="0"/>
      <c r="OZR153" s="0"/>
      <c r="OZS153" s="0"/>
      <c r="OZT153" s="0"/>
      <c r="OZU153" s="0"/>
      <c r="OZV153" s="0"/>
      <c r="OZW153" s="0"/>
      <c r="OZX153" s="0"/>
      <c r="OZY153" s="0"/>
      <c r="OZZ153" s="0"/>
      <c r="PAA153" s="0"/>
      <c r="PAB153" s="0"/>
      <c r="PAC153" s="0"/>
      <c r="PAD153" s="0"/>
      <c r="PAE153" s="0"/>
      <c r="PAF153" s="0"/>
      <c r="PAG153" s="0"/>
      <c r="PAH153" s="0"/>
      <c r="PAI153" s="0"/>
      <c r="PAJ153" s="0"/>
      <c r="PAK153" s="0"/>
      <c r="PAL153" s="0"/>
      <c r="PAM153" s="0"/>
      <c r="PAN153" s="0"/>
      <c r="PAO153" s="0"/>
      <c r="PAP153" s="0"/>
      <c r="PAQ153" s="0"/>
      <c r="PAR153" s="0"/>
      <c r="PAS153" s="0"/>
      <c r="PAT153" s="0"/>
      <c r="PAU153" s="0"/>
      <c r="PAV153" s="0"/>
      <c r="PAW153" s="0"/>
      <c r="PAX153" s="0"/>
      <c r="PAY153" s="0"/>
      <c r="PAZ153" s="0"/>
      <c r="PBA153" s="0"/>
      <c r="PBB153" s="0"/>
      <c r="PBC153" s="0"/>
      <c r="PBD153" s="0"/>
      <c r="PBE153" s="0"/>
      <c r="PBF153" s="0"/>
      <c r="PBG153" s="0"/>
      <c r="PBH153" s="0"/>
      <c r="PBI153" s="0"/>
      <c r="PBJ153" s="0"/>
      <c r="PBK153" s="0"/>
      <c r="PBL153" s="0"/>
      <c r="PBM153" s="0"/>
      <c r="PBN153" s="0"/>
      <c r="PBO153" s="0"/>
      <c r="PBP153" s="0"/>
      <c r="PBQ153" s="0"/>
      <c r="PBR153" s="0"/>
      <c r="PBS153" s="0"/>
      <c r="PBT153" s="0"/>
      <c r="PBU153" s="0"/>
      <c r="PBV153" s="0"/>
      <c r="PBW153" s="0"/>
      <c r="PBX153" s="0"/>
      <c r="PBY153" s="0"/>
      <c r="PBZ153" s="0"/>
      <c r="PCA153" s="0"/>
      <c r="PCB153" s="0"/>
      <c r="PCC153" s="0"/>
      <c r="PCD153" s="0"/>
      <c r="PCE153" s="0"/>
      <c r="PCF153" s="0"/>
      <c r="PCG153" s="0"/>
      <c r="PCH153" s="0"/>
      <c r="PCI153" s="0"/>
      <c r="PCJ153" s="0"/>
      <c r="PCK153" s="0"/>
      <c r="PCL153" s="0"/>
      <c r="PCM153" s="0"/>
      <c r="PCN153" s="0"/>
      <c r="PCO153" s="0"/>
      <c r="PCP153" s="0"/>
      <c r="PCQ153" s="0"/>
      <c r="PCR153" s="0"/>
      <c r="PCS153" s="0"/>
      <c r="PCT153" s="0"/>
      <c r="PCU153" s="0"/>
      <c r="PCV153" s="0"/>
      <c r="PCW153" s="0"/>
      <c r="PCX153" s="0"/>
      <c r="PCY153" s="0"/>
      <c r="PCZ153" s="0"/>
      <c r="PDA153" s="0"/>
      <c r="PDB153" s="0"/>
      <c r="PDC153" s="0"/>
      <c r="PDD153" s="0"/>
      <c r="PDE153" s="0"/>
      <c r="PDF153" s="0"/>
      <c r="PDG153" s="0"/>
      <c r="PDH153" s="0"/>
      <c r="PDI153" s="0"/>
      <c r="PDJ153" s="0"/>
      <c r="PDK153" s="0"/>
      <c r="PDL153" s="0"/>
      <c r="PDM153" s="0"/>
      <c r="PDN153" s="0"/>
      <c r="PDO153" s="0"/>
      <c r="PDP153" s="0"/>
      <c r="PDQ153" s="0"/>
      <c r="PDR153" s="0"/>
      <c r="PDS153" s="0"/>
      <c r="PDT153" s="0"/>
      <c r="PDU153" s="0"/>
      <c r="PDV153" s="0"/>
      <c r="PDW153" s="0"/>
      <c r="PDX153" s="0"/>
      <c r="PDY153" s="0"/>
      <c r="PDZ153" s="0"/>
      <c r="PEA153" s="0"/>
      <c r="PEB153" s="0"/>
      <c r="PEC153" s="0"/>
      <c r="PED153" s="0"/>
      <c r="PEE153" s="0"/>
      <c r="PEF153" s="0"/>
      <c r="PEG153" s="0"/>
      <c r="PEH153" s="0"/>
      <c r="PEI153" s="0"/>
      <c r="PEJ153" s="0"/>
      <c r="PEK153" s="0"/>
      <c r="PEL153" s="0"/>
      <c r="PEM153" s="0"/>
      <c r="PEN153" s="0"/>
      <c r="PEO153" s="0"/>
      <c r="PEP153" s="0"/>
      <c r="PEQ153" s="0"/>
      <c r="PER153" s="0"/>
      <c r="PES153" s="0"/>
      <c r="PET153" s="0"/>
      <c r="PEU153" s="0"/>
      <c r="PEV153" s="0"/>
      <c r="PEW153" s="0"/>
      <c r="PEX153" s="0"/>
      <c r="PEY153" s="0"/>
      <c r="PEZ153" s="0"/>
      <c r="PFA153" s="0"/>
      <c r="PFB153" s="0"/>
      <c r="PFC153" s="0"/>
      <c r="PFD153" s="0"/>
      <c r="PFE153" s="0"/>
      <c r="PFF153" s="0"/>
      <c r="PFG153" s="0"/>
      <c r="PFH153" s="0"/>
      <c r="PFI153" s="0"/>
      <c r="PFJ153" s="0"/>
      <c r="PFK153" s="0"/>
      <c r="PFL153" s="0"/>
      <c r="PFM153" s="0"/>
      <c r="PFN153" s="0"/>
      <c r="PFO153" s="0"/>
      <c r="PFP153" s="0"/>
      <c r="PFQ153" s="0"/>
      <c r="PFR153" s="0"/>
      <c r="PFS153" s="0"/>
      <c r="PFT153" s="0"/>
      <c r="PFU153" s="0"/>
      <c r="PFV153" s="0"/>
      <c r="PFW153" s="0"/>
      <c r="PFX153" s="0"/>
      <c r="PFY153" s="0"/>
      <c r="PFZ153" s="0"/>
      <c r="PGA153" s="0"/>
      <c r="PGB153" s="0"/>
      <c r="PGC153" s="0"/>
      <c r="PGD153" s="0"/>
      <c r="PGE153" s="0"/>
      <c r="PGF153" s="0"/>
      <c r="PGG153" s="0"/>
      <c r="PGH153" s="0"/>
      <c r="PGI153" s="0"/>
      <c r="PGJ153" s="0"/>
      <c r="PGK153" s="0"/>
      <c r="PGL153" s="0"/>
      <c r="PGM153" s="0"/>
      <c r="PGN153" s="0"/>
      <c r="PGO153" s="0"/>
      <c r="PGP153" s="0"/>
      <c r="PGQ153" s="0"/>
      <c r="PGR153" s="0"/>
      <c r="PGS153" s="0"/>
      <c r="PGT153" s="0"/>
      <c r="PGU153" s="0"/>
      <c r="PGV153" s="0"/>
      <c r="PGW153" s="0"/>
      <c r="PGX153" s="0"/>
      <c r="PGY153" s="0"/>
      <c r="PGZ153" s="0"/>
      <c r="PHA153" s="0"/>
      <c r="PHB153" s="0"/>
      <c r="PHC153" s="0"/>
      <c r="PHD153" s="0"/>
      <c r="PHE153" s="0"/>
      <c r="PHF153" s="0"/>
      <c r="PHG153" s="0"/>
      <c r="PHH153" s="0"/>
      <c r="PHI153" s="0"/>
      <c r="PHJ153" s="0"/>
      <c r="PHK153" s="0"/>
      <c r="PHL153" s="0"/>
      <c r="PHM153" s="0"/>
      <c r="PHN153" s="0"/>
      <c r="PHO153" s="0"/>
      <c r="PHP153" s="0"/>
      <c r="PHQ153" s="0"/>
      <c r="PHR153" s="0"/>
      <c r="PHS153" s="0"/>
      <c r="PHT153" s="0"/>
      <c r="PHU153" s="0"/>
      <c r="PHV153" s="0"/>
      <c r="PHW153" s="0"/>
      <c r="PHX153" s="0"/>
      <c r="PHY153" s="0"/>
      <c r="PHZ153" s="0"/>
      <c r="PIA153" s="0"/>
      <c r="PIB153" s="0"/>
      <c r="PIC153" s="0"/>
      <c r="PID153" s="0"/>
      <c r="PIE153" s="0"/>
      <c r="PIF153" s="0"/>
      <c r="PIG153" s="0"/>
      <c r="PIH153" s="0"/>
      <c r="PII153" s="0"/>
      <c r="PIJ153" s="0"/>
      <c r="PIK153" s="0"/>
      <c r="PIL153" s="0"/>
      <c r="PIM153" s="0"/>
      <c r="PIN153" s="0"/>
      <c r="PIO153" s="0"/>
      <c r="PIP153" s="0"/>
      <c r="PIQ153" s="0"/>
      <c r="PIR153" s="0"/>
      <c r="PIS153" s="0"/>
      <c r="PIT153" s="0"/>
      <c r="PIU153" s="0"/>
      <c r="PIV153" s="0"/>
      <c r="PIW153" s="0"/>
      <c r="PIX153" s="0"/>
      <c r="PIY153" s="0"/>
      <c r="PIZ153" s="0"/>
      <c r="PJA153" s="0"/>
      <c r="PJB153" s="0"/>
      <c r="PJC153" s="0"/>
      <c r="PJD153" s="0"/>
      <c r="PJE153" s="0"/>
      <c r="PJF153" s="0"/>
      <c r="PJG153" s="0"/>
      <c r="PJH153" s="0"/>
      <c r="PJI153" s="0"/>
      <c r="PJJ153" s="0"/>
      <c r="PJK153" s="0"/>
      <c r="PJL153" s="0"/>
      <c r="PJM153" s="0"/>
      <c r="PJN153" s="0"/>
      <c r="PJO153" s="0"/>
      <c r="PJP153" s="0"/>
      <c r="PJQ153" s="0"/>
      <c r="PJR153" s="0"/>
      <c r="PJS153" s="0"/>
      <c r="PJT153" s="0"/>
      <c r="PJU153" s="0"/>
      <c r="PJV153" s="0"/>
      <c r="PJW153" s="0"/>
      <c r="PJX153" s="0"/>
      <c r="PJY153" s="0"/>
      <c r="PJZ153" s="0"/>
      <c r="PKA153" s="0"/>
      <c r="PKB153" s="0"/>
      <c r="PKC153" s="0"/>
      <c r="PKD153" s="0"/>
      <c r="PKE153" s="0"/>
      <c r="PKF153" s="0"/>
      <c r="PKG153" s="0"/>
      <c r="PKH153" s="0"/>
      <c r="PKI153" s="0"/>
      <c r="PKJ153" s="0"/>
      <c r="PKK153" s="0"/>
      <c r="PKL153" s="0"/>
      <c r="PKM153" s="0"/>
      <c r="PKN153" s="0"/>
      <c r="PKO153" s="0"/>
      <c r="PKP153" s="0"/>
      <c r="PKQ153" s="0"/>
      <c r="PKR153" s="0"/>
      <c r="PKS153" s="0"/>
      <c r="PKT153" s="0"/>
      <c r="PKU153" s="0"/>
      <c r="PKV153" s="0"/>
      <c r="PKW153" s="0"/>
      <c r="PKX153" s="0"/>
      <c r="PKY153" s="0"/>
      <c r="PKZ153" s="0"/>
      <c r="PLA153" s="0"/>
      <c r="PLB153" s="0"/>
      <c r="PLC153" s="0"/>
      <c r="PLD153" s="0"/>
      <c r="PLE153" s="0"/>
      <c r="PLF153" s="0"/>
      <c r="PLG153" s="0"/>
      <c r="PLH153" s="0"/>
      <c r="PLI153" s="0"/>
      <c r="PLJ153" s="0"/>
      <c r="PLK153" s="0"/>
      <c r="PLL153" s="0"/>
      <c r="PLM153" s="0"/>
      <c r="PLN153" s="0"/>
      <c r="PLO153" s="0"/>
      <c r="PLP153" s="0"/>
      <c r="PLQ153" s="0"/>
      <c r="PLR153" s="0"/>
      <c r="PLS153" s="0"/>
      <c r="PLT153" s="0"/>
      <c r="PLU153" s="0"/>
      <c r="PLV153" s="0"/>
      <c r="PLW153" s="0"/>
      <c r="PLX153" s="0"/>
      <c r="PLY153" s="0"/>
      <c r="PLZ153" s="0"/>
      <c r="PMA153" s="0"/>
      <c r="PMB153" s="0"/>
      <c r="PMC153" s="0"/>
      <c r="PMD153" s="0"/>
      <c r="PME153" s="0"/>
      <c r="PMF153" s="0"/>
      <c r="PMG153" s="0"/>
      <c r="PMH153" s="0"/>
      <c r="PMI153" s="0"/>
      <c r="PMJ153" s="0"/>
      <c r="PMK153" s="0"/>
      <c r="PML153" s="0"/>
      <c r="PMM153" s="0"/>
      <c r="PMN153" s="0"/>
      <c r="PMO153" s="0"/>
      <c r="PMP153" s="0"/>
      <c r="PMQ153" s="0"/>
      <c r="PMR153" s="0"/>
      <c r="PMS153" s="0"/>
      <c r="PMT153" s="0"/>
      <c r="PMU153" s="0"/>
      <c r="PMV153" s="0"/>
      <c r="PMW153" s="0"/>
      <c r="PMX153" s="0"/>
      <c r="PMY153" s="0"/>
      <c r="PMZ153" s="0"/>
      <c r="PNA153" s="0"/>
      <c r="PNB153" s="0"/>
      <c r="PNC153" s="0"/>
      <c r="PND153" s="0"/>
      <c r="PNE153" s="0"/>
      <c r="PNF153" s="0"/>
      <c r="PNG153" s="0"/>
      <c r="PNH153" s="0"/>
      <c r="PNI153" s="0"/>
      <c r="PNJ153" s="0"/>
      <c r="PNK153" s="0"/>
      <c r="PNL153" s="0"/>
      <c r="PNM153" s="0"/>
      <c r="PNN153" s="0"/>
      <c r="PNO153" s="0"/>
      <c r="PNP153" s="0"/>
      <c r="PNQ153" s="0"/>
      <c r="PNR153" s="0"/>
      <c r="PNS153" s="0"/>
      <c r="PNT153" s="0"/>
      <c r="PNU153" s="0"/>
      <c r="PNV153" s="0"/>
      <c r="PNW153" s="0"/>
      <c r="PNX153" s="0"/>
      <c r="PNY153" s="0"/>
      <c r="PNZ153" s="0"/>
      <c r="POA153" s="0"/>
      <c r="POB153" s="0"/>
      <c r="POC153" s="0"/>
      <c r="POD153" s="0"/>
      <c r="POE153" s="0"/>
      <c r="POF153" s="0"/>
      <c r="POG153" s="0"/>
      <c r="POH153" s="0"/>
      <c r="POI153" s="0"/>
      <c r="POJ153" s="0"/>
      <c r="POK153" s="0"/>
      <c r="POL153" s="0"/>
      <c r="POM153" s="0"/>
      <c r="PON153" s="0"/>
      <c r="POO153" s="0"/>
      <c r="POP153" s="0"/>
      <c r="POQ153" s="0"/>
      <c r="POR153" s="0"/>
      <c r="POS153" s="0"/>
      <c r="POT153" s="0"/>
      <c r="POU153" s="0"/>
      <c r="POV153" s="0"/>
      <c r="POW153" s="0"/>
      <c r="POX153" s="0"/>
      <c r="POY153" s="0"/>
      <c r="POZ153" s="0"/>
      <c r="PPA153" s="0"/>
      <c r="PPB153" s="0"/>
      <c r="PPC153" s="0"/>
      <c r="PPD153" s="0"/>
      <c r="PPE153" s="0"/>
      <c r="PPF153" s="0"/>
      <c r="PPG153" s="0"/>
      <c r="PPH153" s="0"/>
      <c r="PPI153" s="0"/>
      <c r="PPJ153" s="0"/>
      <c r="PPK153" s="0"/>
      <c r="PPL153" s="0"/>
      <c r="PPM153" s="0"/>
      <c r="PPN153" s="0"/>
      <c r="PPO153" s="0"/>
      <c r="PPP153" s="0"/>
      <c r="PPQ153" s="0"/>
      <c r="PPR153" s="0"/>
      <c r="PPS153" s="0"/>
      <c r="PPT153" s="0"/>
      <c r="PPU153" s="0"/>
      <c r="PPV153" s="0"/>
      <c r="PPW153" s="0"/>
      <c r="PPX153" s="0"/>
      <c r="PPY153" s="0"/>
      <c r="PPZ153" s="0"/>
      <c r="PQA153" s="0"/>
      <c r="PQB153" s="0"/>
      <c r="PQC153" s="0"/>
      <c r="PQD153" s="0"/>
      <c r="PQE153" s="0"/>
      <c r="PQF153" s="0"/>
      <c r="PQG153" s="0"/>
      <c r="PQH153" s="0"/>
      <c r="PQI153" s="0"/>
      <c r="PQJ153" s="0"/>
      <c r="PQK153" s="0"/>
      <c r="PQL153" s="0"/>
      <c r="PQM153" s="0"/>
      <c r="PQN153" s="0"/>
      <c r="PQO153" s="0"/>
      <c r="PQP153" s="0"/>
      <c r="PQQ153" s="0"/>
      <c r="PQR153" s="0"/>
      <c r="PQS153" s="0"/>
      <c r="PQT153" s="0"/>
      <c r="PQU153" s="0"/>
      <c r="PQV153" s="0"/>
      <c r="PQW153" s="0"/>
      <c r="PQX153" s="0"/>
      <c r="PQY153" s="0"/>
      <c r="PQZ153" s="0"/>
      <c r="PRA153" s="0"/>
      <c r="PRB153" s="0"/>
      <c r="PRC153" s="0"/>
      <c r="PRD153" s="0"/>
      <c r="PRE153" s="0"/>
      <c r="PRF153" s="0"/>
      <c r="PRG153" s="0"/>
      <c r="PRH153" s="0"/>
      <c r="PRI153" s="0"/>
      <c r="PRJ153" s="0"/>
      <c r="PRK153" s="0"/>
      <c r="PRL153" s="0"/>
      <c r="PRM153" s="0"/>
      <c r="PRN153" s="0"/>
      <c r="PRO153" s="0"/>
      <c r="PRP153" s="0"/>
      <c r="PRQ153" s="0"/>
      <c r="PRR153" s="0"/>
      <c r="PRS153" s="0"/>
      <c r="PRT153" s="0"/>
      <c r="PRU153" s="0"/>
      <c r="PRV153" s="0"/>
      <c r="PRW153" s="0"/>
      <c r="PRX153" s="0"/>
      <c r="PRY153" s="0"/>
      <c r="PRZ153" s="0"/>
      <c r="PSA153" s="0"/>
      <c r="PSB153" s="0"/>
      <c r="PSC153" s="0"/>
      <c r="PSD153" s="0"/>
      <c r="PSE153" s="0"/>
      <c r="PSF153" s="0"/>
      <c r="PSG153" s="0"/>
      <c r="PSH153" s="0"/>
      <c r="PSI153" s="0"/>
      <c r="PSJ153" s="0"/>
      <c r="PSK153" s="0"/>
      <c r="PSL153" s="0"/>
      <c r="PSM153" s="0"/>
      <c r="PSN153" s="0"/>
      <c r="PSO153" s="0"/>
      <c r="PSP153" s="0"/>
      <c r="PSQ153" s="0"/>
      <c r="PSR153" s="0"/>
      <c r="PSS153" s="0"/>
      <c r="PST153" s="0"/>
      <c r="PSU153" s="0"/>
      <c r="PSV153" s="0"/>
      <c r="PSW153" s="0"/>
      <c r="PSX153" s="0"/>
      <c r="PSY153" s="0"/>
      <c r="PSZ153" s="0"/>
      <c r="PTA153" s="0"/>
      <c r="PTB153" s="0"/>
      <c r="PTC153" s="0"/>
      <c r="PTD153" s="0"/>
      <c r="PTE153" s="0"/>
      <c r="PTF153" s="0"/>
      <c r="PTG153" s="0"/>
      <c r="PTH153" s="0"/>
      <c r="PTI153" s="0"/>
      <c r="PTJ153" s="0"/>
      <c r="PTK153" s="0"/>
      <c r="PTL153" s="0"/>
      <c r="PTM153" s="0"/>
      <c r="PTN153" s="0"/>
      <c r="PTO153" s="0"/>
      <c r="PTP153" s="0"/>
      <c r="PTQ153" s="0"/>
      <c r="PTR153" s="0"/>
      <c r="PTS153" s="0"/>
      <c r="PTT153" s="0"/>
      <c r="PTU153" s="0"/>
      <c r="PTV153" s="0"/>
      <c r="PTW153" s="0"/>
      <c r="PTX153" s="0"/>
      <c r="PTY153" s="0"/>
      <c r="PTZ153" s="0"/>
      <c r="PUA153" s="0"/>
      <c r="PUB153" s="0"/>
      <c r="PUC153" s="0"/>
      <c r="PUD153" s="0"/>
      <c r="PUE153" s="0"/>
      <c r="PUF153" s="0"/>
      <c r="PUG153" s="0"/>
      <c r="PUH153" s="0"/>
      <c r="PUI153" s="0"/>
      <c r="PUJ153" s="0"/>
      <c r="PUK153" s="0"/>
      <c r="PUL153" s="0"/>
      <c r="PUM153" s="0"/>
      <c r="PUN153" s="0"/>
      <c r="PUO153" s="0"/>
      <c r="PUP153" s="0"/>
      <c r="PUQ153" s="0"/>
      <c r="PUR153" s="0"/>
      <c r="PUS153" s="0"/>
      <c r="PUT153" s="0"/>
      <c r="PUU153" s="0"/>
      <c r="PUV153" s="0"/>
      <c r="PUW153" s="0"/>
      <c r="PUX153" s="0"/>
      <c r="PUY153" s="0"/>
      <c r="PUZ153" s="0"/>
      <c r="PVA153" s="0"/>
      <c r="PVB153" s="0"/>
      <c r="PVC153" s="0"/>
      <c r="PVD153" s="0"/>
      <c r="PVE153" s="0"/>
      <c r="PVF153" s="0"/>
      <c r="PVG153" s="0"/>
      <c r="PVH153" s="0"/>
      <c r="PVI153" s="0"/>
      <c r="PVJ153" s="0"/>
      <c r="PVK153" s="0"/>
      <c r="PVL153" s="0"/>
      <c r="PVM153" s="0"/>
      <c r="PVN153" s="0"/>
      <c r="PVO153" s="0"/>
      <c r="PVP153" s="0"/>
      <c r="PVQ153" s="0"/>
      <c r="PVR153" s="0"/>
      <c r="PVS153" s="0"/>
      <c r="PVT153" s="0"/>
      <c r="PVU153" s="0"/>
      <c r="PVV153" s="0"/>
      <c r="PVW153" s="0"/>
      <c r="PVX153" s="0"/>
      <c r="PVY153" s="0"/>
      <c r="PVZ153" s="0"/>
      <c r="PWA153" s="0"/>
      <c r="PWB153" s="0"/>
      <c r="PWC153" s="0"/>
      <c r="PWD153" s="0"/>
      <c r="PWE153" s="0"/>
      <c r="PWF153" s="0"/>
      <c r="PWG153" s="0"/>
      <c r="PWH153" s="0"/>
      <c r="PWI153" s="0"/>
      <c r="PWJ153" s="0"/>
      <c r="PWK153" s="0"/>
      <c r="PWL153" s="0"/>
      <c r="PWM153" s="0"/>
      <c r="PWN153" s="0"/>
      <c r="PWO153" s="0"/>
      <c r="PWP153" s="0"/>
      <c r="PWQ153" s="0"/>
      <c r="PWR153" s="0"/>
      <c r="PWS153" s="0"/>
      <c r="PWT153" s="0"/>
      <c r="PWU153" s="0"/>
      <c r="PWV153" s="0"/>
      <c r="PWW153" s="0"/>
      <c r="PWX153" s="0"/>
      <c r="PWY153" s="0"/>
      <c r="PWZ153" s="0"/>
      <c r="PXA153" s="0"/>
      <c r="PXB153" s="0"/>
      <c r="PXC153" s="0"/>
      <c r="PXD153" s="0"/>
      <c r="PXE153" s="0"/>
      <c r="PXF153" s="0"/>
      <c r="PXG153" s="0"/>
      <c r="PXH153" s="0"/>
      <c r="PXI153" s="0"/>
      <c r="PXJ153" s="0"/>
      <c r="PXK153" s="0"/>
      <c r="PXL153" s="0"/>
      <c r="PXM153" s="0"/>
      <c r="PXN153" s="0"/>
      <c r="PXO153" s="0"/>
      <c r="PXP153" s="0"/>
      <c r="PXQ153" s="0"/>
      <c r="PXR153" s="0"/>
      <c r="PXS153" s="0"/>
      <c r="PXT153" s="0"/>
      <c r="PXU153" s="0"/>
      <c r="PXV153" s="0"/>
      <c r="PXW153" s="0"/>
      <c r="PXX153" s="0"/>
      <c r="PXY153" s="0"/>
      <c r="PXZ153" s="0"/>
      <c r="PYA153" s="0"/>
      <c r="PYB153" s="0"/>
      <c r="PYC153" s="0"/>
      <c r="PYD153" s="0"/>
      <c r="PYE153" s="0"/>
      <c r="PYF153" s="0"/>
      <c r="PYG153" s="0"/>
      <c r="PYH153" s="0"/>
      <c r="PYI153" s="0"/>
      <c r="PYJ153" s="0"/>
      <c r="PYK153" s="0"/>
      <c r="PYL153" s="0"/>
      <c r="PYM153" s="0"/>
      <c r="PYN153" s="0"/>
      <c r="PYO153" s="0"/>
      <c r="PYP153" s="0"/>
      <c r="PYQ153" s="0"/>
      <c r="PYR153" s="0"/>
      <c r="PYS153" s="0"/>
      <c r="PYT153" s="0"/>
      <c r="PYU153" s="0"/>
      <c r="PYV153" s="0"/>
      <c r="PYW153" s="0"/>
      <c r="PYX153" s="0"/>
      <c r="PYY153" s="0"/>
      <c r="PYZ153" s="0"/>
      <c r="PZA153" s="0"/>
      <c r="PZB153" s="0"/>
      <c r="PZC153" s="0"/>
      <c r="PZD153" s="0"/>
      <c r="PZE153" s="0"/>
      <c r="PZF153" s="0"/>
      <c r="PZG153" s="0"/>
      <c r="PZH153" s="0"/>
      <c r="PZI153" s="0"/>
      <c r="PZJ153" s="0"/>
      <c r="PZK153" s="0"/>
      <c r="PZL153" s="0"/>
      <c r="PZM153" s="0"/>
      <c r="PZN153" s="0"/>
      <c r="PZO153" s="0"/>
      <c r="PZP153" s="0"/>
      <c r="PZQ153" s="0"/>
      <c r="PZR153" s="0"/>
      <c r="PZS153" s="0"/>
      <c r="PZT153" s="0"/>
      <c r="PZU153" s="0"/>
      <c r="PZV153" s="0"/>
      <c r="PZW153" s="0"/>
      <c r="PZX153" s="0"/>
      <c r="PZY153" s="0"/>
      <c r="PZZ153" s="0"/>
      <c r="QAA153" s="0"/>
      <c r="QAB153" s="0"/>
      <c r="QAC153" s="0"/>
      <c r="QAD153" s="0"/>
      <c r="QAE153" s="0"/>
      <c r="QAF153" s="0"/>
      <c r="QAG153" s="0"/>
      <c r="QAH153" s="0"/>
      <c r="QAI153" s="0"/>
      <c r="QAJ153" s="0"/>
      <c r="QAK153" s="0"/>
      <c r="QAL153" s="0"/>
      <c r="QAM153" s="0"/>
      <c r="QAN153" s="0"/>
      <c r="QAO153" s="0"/>
      <c r="QAP153" s="0"/>
      <c r="QAQ153" s="0"/>
      <c r="QAR153" s="0"/>
      <c r="QAS153" s="0"/>
      <c r="QAT153" s="0"/>
      <c r="QAU153" s="0"/>
      <c r="QAV153" s="0"/>
      <c r="QAW153" s="0"/>
      <c r="QAX153" s="0"/>
      <c r="QAY153" s="0"/>
      <c r="QAZ153" s="0"/>
      <c r="QBA153" s="0"/>
      <c r="QBB153" s="0"/>
      <c r="QBC153" s="0"/>
      <c r="QBD153" s="0"/>
      <c r="QBE153" s="0"/>
      <c r="QBF153" s="0"/>
      <c r="QBG153" s="0"/>
      <c r="QBH153" s="0"/>
      <c r="QBI153" s="0"/>
      <c r="QBJ153" s="0"/>
      <c r="QBK153" s="0"/>
      <c r="QBL153" s="0"/>
      <c r="QBM153" s="0"/>
      <c r="QBN153" s="0"/>
      <c r="QBO153" s="0"/>
      <c r="QBP153" s="0"/>
      <c r="QBQ153" s="0"/>
      <c r="QBR153" s="0"/>
      <c r="QBS153" s="0"/>
      <c r="QBT153" s="0"/>
      <c r="QBU153" s="0"/>
      <c r="QBV153" s="0"/>
      <c r="QBW153" s="0"/>
      <c r="QBX153" s="0"/>
      <c r="QBY153" s="0"/>
      <c r="QBZ153" s="0"/>
      <c r="QCA153" s="0"/>
      <c r="QCB153" s="0"/>
      <c r="QCC153" s="0"/>
      <c r="QCD153" s="0"/>
      <c r="QCE153" s="0"/>
      <c r="QCF153" s="0"/>
      <c r="QCG153" s="0"/>
      <c r="QCH153" s="0"/>
      <c r="QCI153" s="0"/>
      <c r="QCJ153" s="0"/>
      <c r="QCK153" s="0"/>
      <c r="QCL153" s="0"/>
      <c r="QCM153" s="0"/>
      <c r="QCN153" s="0"/>
      <c r="QCO153" s="0"/>
      <c r="QCP153" s="0"/>
      <c r="QCQ153" s="0"/>
      <c r="QCR153" s="0"/>
      <c r="QCS153" s="0"/>
      <c r="QCT153" s="0"/>
      <c r="QCU153" s="0"/>
      <c r="QCV153" s="0"/>
      <c r="QCW153" s="0"/>
      <c r="QCX153" s="0"/>
      <c r="QCY153" s="0"/>
      <c r="QCZ153" s="0"/>
      <c r="QDA153" s="0"/>
      <c r="QDB153" s="0"/>
      <c r="QDC153" s="0"/>
      <c r="QDD153" s="0"/>
      <c r="QDE153" s="0"/>
      <c r="QDF153" s="0"/>
      <c r="QDG153" s="0"/>
      <c r="QDH153" s="0"/>
      <c r="QDI153" s="0"/>
      <c r="QDJ153" s="0"/>
      <c r="QDK153" s="0"/>
      <c r="QDL153" s="0"/>
      <c r="QDM153" s="0"/>
      <c r="QDN153" s="0"/>
      <c r="QDO153" s="0"/>
      <c r="QDP153" s="0"/>
      <c r="QDQ153" s="0"/>
      <c r="QDR153" s="0"/>
      <c r="QDS153" s="0"/>
      <c r="QDT153" s="0"/>
      <c r="QDU153" s="0"/>
      <c r="QDV153" s="0"/>
      <c r="QDW153" s="0"/>
      <c r="QDX153" s="0"/>
      <c r="QDY153" s="0"/>
      <c r="QDZ153" s="0"/>
      <c r="QEA153" s="0"/>
      <c r="QEB153" s="0"/>
      <c r="QEC153" s="0"/>
      <c r="QED153" s="0"/>
      <c r="QEE153" s="0"/>
      <c r="QEF153" s="0"/>
      <c r="QEG153" s="0"/>
      <c r="QEH153" s="0"/>
      <c r="QEI153" s="0"/>
      <c r="QEJ153" s="0"/>
      <c r="QEK153" s="0"/>
      <c r="QEL153" s="0"/>
      <c r="QEM153" s="0"/>
      <c r="QEN153" s="0"/>
      <c r="QEO153" s="0"/>
      <c r="QEP153" s="0"/>
      <c r="QEQ153" s="0"/>
      <c r="QER153" s="0"/>
      <c r="QES153" s="0"/>
      <c r="QET153" s="0"/>
      <c r="QEU153" s="0"/>
      <c r="QEV153" s="0"/>
      <c r="QEW153" s="0"/>
      <c r="QEX153" s="0"/>
      <c r="QEY153" s="0"/>
      <c r="QEZ153" s="0"/>
      <c r="QFA153" s="0"/>
      <c r="QFB153" s="0"/>
      <c r="QFC153" s="0"/>
      <c r="QFD153" s="0"/>
      <c r="QFE153" s="0"/>
      <c r="QFF153" s="0"/>
      <c r="QFG153" s="0"/>
      <c r="QFH153" s="0"/>
      <c r="QFI153" s="0"/>
      <c r="QFJ153" s="0"/>
      <c r="QFK153" s="0"/>
      <c r="QFL153" s="0"/>
      <c r="QFM153" s="0"/>
      <c r="QFN153" s="0"/>
      <c r="QFO153" s="0"/>
      <c r="QFP153" s="0"/>
      <c r="QFQ153" s="0"/>
      <c r="QFR153" s="0"/>
      <c r="QFS153" s="0"/>
      <c r="QFT153" s="0"/>
      <c r="QFU153" s="0"/>
      <c r="QFV153" s="0"/>
      <c r="QFW153" s="0"/>
      <c r="QFX153" s="0"/>
      <c r="QFY153" s="0"/>
      <c r="QFZ153" s="0"/>
      <c r="QGA153" s="0"/>
      <c r="QGB153" s="0"/>
      <c r="QGC153" s="0"/>
      <c r="QGD153" s="0"/>
      <c r="QGE153" s="0"/>
      <c r="QGF153" s="0"/>
      <c r="QGG153" s="0"/>
      <c r="QGH153" s="0"/>
      <c r="QGI153" s="0"/>
      <c r="QGJ153" s="0"/>
      <c r="QGK153" s="0"/>
      <c r="QGL153" s="0"/>
      <c r="QGM153" s="0"/>
      <c r="QGN153" s="0"/>
      <c r="QGO153" s="0"/>
      <c r="QGP153" s="0"/>
      <c r="QGQ153" s="0"/>
      <c r="QGR153" s="0"/>
      <c r="QGS153" s="0"/>
      <c r="QGT153" s="0"/>
      <c r="QGU153" s="0"/>
      <c r="QGV153" s="0"/>
      <c r="QGW153" s="0"/>
      <c r="QGX153" s="0"/>
      <c r="QGY153" s="0"/>
      <c r="QGZ153" s="0"/>
      <c r="QHA153" s="0"/>
      <c r="QHB153" s="0"/>
      <c r="QHC153" s="0"/>
      <c r="QHD153" s="0"/>
      <c r="QHE153" s="0"/>
      <c r="QHF153" s="0"/>
      <c r="QHG153" s="0"/>
      <c r="QHH153" s="0"/>
      <c r="QHI153" s="0"/>
      <c r="QHJ153" s="0"/>
      <c r="QHK153" s="0"/>
      <c r="QHL153" s="0"/>
      <c r="QHM153" s="0"/>
      <c r="QHN153" s="0"/>
      <c r="QHO153" s="0"/>
      <c r="QHP153" s="0"/>
      <c r="QHQ153" s="0"/>
      <c r="QHR153" s="0"/>
      <c r="QHS153" s="0"/>
      <c r="QHT153" s="0"/>
      <c r="QHU153" s="0"/>
      <c r="QHV153" s="0"/>
      <c r="QHW153" s="0"/>
      <c r="QHX153" s="0"/>
      <c r="QHY153" s="0"/>
      <c r="QHZ153" s="0"/>
      <c r="QIA153" s="0"/>
      <c r="QIB153" s="0"/>
      <c r="QIC153" s="0"/>
      <c r="QID153" s="0"/>
      <c r="QIE153" s="0"/>
      <c r="QIF153" s="0"/>
      <c r="QIG153" s="0"/>
      <c r="QIH153" s="0"/>
      <c r="QII153" s="0"/>
      <c r="QIJ153" s="0"/>
      <c r="QIK153" s="0"/>
      <c r="QIL153" s="0"/>
      <c r="QIM153" s="0"/>
      <c r="QIN153" s="0"/>
      <c r="QIO153" s="0"/>
      <c r="QIP153" s="0"/>
      <c r="QIQ153" s="0"/>
      <c r="QIR153" s="0"/>
      <c r="QIS153" s="0"/>
      <c r="QIT153" s="0"/>
      <c r="QIU153" s="0"/>
      <c r="QIV153" s="0"/>
      <c r="QIW153" s="0"/>
      <c r="QIX153" s="0"/>
      <c r="QIY153" s="0"/>
      <c r="QIZ153" s="0"/>
      <c r="QJA153" s="0"/>
      <c r="QJB153" s="0"/>
      <c r="QJC153" s="0"/>
      <c r="QJD153" s="0"/>
      <c r="QJE153" s="0"/>
      <c r="QJF153" s="0"/>
      <c r="QJG153" s="0"/>
      <c r="QJH153" s="0"/>
      <c r="QJI153" s="0"/>
      <c r="QJJ153" s="0"/>
      <c r="QJK153" s="0"/>
      <c r="QJL153" s="0"/>
      <c r="QJM153" s="0"/>
      <c r="QJN153" s="0"/>
      <c r="QJO153" s="0"/>
      <c r="QJP153" s="0"/>
      <c r="QJQ153" s="0"/>
      <c r="QJR153" s="0"/>
      <c r="QJS153" s="0"/>
      <c r="QJT153" s="0"/>
      <c r="QJU153" s="0"/>
      <c r="QJV153" s="0"/>
      <c r="QJW153" s="0"/>
      <c r="QJX153" s="0"/>
      <c r="QJY153" s="0"/>
      <c r="QJZ153" s="0"/>
      <c r="QKA153" s="0"/>
      <c r="QKB153" s="0"/>
      <c r="QKC153" s="0"/>
      <c r="QKD153" s="0"/>
      <c r="QKE153" s="0"/>
      <c r="QKF153" s="0"/>
      <c r="QKG153" s="0"/>
      <c r="QKH153" s="0"/>
      <c r="QKI153" s="0"/>
      <c r="QKJ153" s="0"/>
      <c r="QKK153" s="0"/>
      <c r="QKL153" s="0"/>
      <c r="QKM153" s="0"/>
      <c r="QKN153" s="0"/>
      <c r="QKO153" s="0"/>
      <c r="QKP153" s="0"/>
      <c r="QKQ153" s="0"/>
      <c r="QKR153" s="0"/>
      <c r="QKS153" s="0"/>
      <c r="QKT153" s="0"/>
      <c r="QKU153" s="0"/>
      <c r="QKV153" s="0"/>
      <c r="QKW153" s="0"/>
      <c r="QKX153" s="0"/>
      <c r="QKY153" s="0"/>
      <c r="QKZ153" s="0"/>
      <c r="QLA153" s="0"/>
      <c r="QLB153" s="0"/>
      <c r="QLC153" s="0"/>
      <c r="QLD153" s="0"/>
      <c r="QLE153" s="0"/>
      <c r="QLF153" s="0"/>
      <c r="QLG153" s="0"/>
      <c r="QLH153" s="0"/>
      <c r="QLI153" s="0"/>
      <c r="QLJ153" s="0"/>
      <c r="QLK153" s="0"/>
      <c r="QLL153" s="0"/>
      <c r="QLM153" s="0"/>
      <c r="QLN153" s="0"/>
      <c r="QLO153" s="0"/>
      <c r="QLP153" s="0"/>
      <c r="QLQ153" s="0"/>
      <c r="QLR153" s="0"/>
      <c r="QLS153" s="0"/>
      <c r="QLT153" s="0"/>
      <c r="QLU153" s="0"/>
      <c r="QLV153" s="0"/>
      <c r="QLW153" s="0"/>
      <c r="QLX153" s="0"/>
      <c r="QLY153" s="0"/>
      <c r="QLZ153" s="0"/>
      <c r="QMA153" s="0"/>
      <c r="QMB153" s="0"/>
      <c r="QMC153" s="0"/>
      <c r="QMD153" s="0"/>
      <c r="QME153" s="0"/>
      <c r="QMF153" s="0"/>
      <c r="QMG153" s="0"/>
      <c r="QMH153" s="0"/>
      <c r="QMI153" s="0"/>
      <c r="QMJ153" s="0"/>
      <c r="QMK153" s="0"/>
      <c r="QML153" s="0"/>
      <c r="QMM153" s="0"/>
      <c r="QMN153" s="0"/>
      <c r="QMO153" s="0"/>
      <c r="QMP153" s="0"/>
      <c r="QMQ153" s="0"/>
      <c r="QMR153" s="0"/>
      <c r="QMS153" s="0"/>
      <c r="QMT153" s="0"/>
      <c r="QMU153" s="0"/>
      <c r="QMV153" s="0"/>
      <c r="QMW153" s="0"/>
      <c r="QMX153" s="0"/>
      <c r="QMY153" s="0"/>
      <c r="QMZ153" s="0"/>
      <c r="QNA153" s="0"/>
      <c r="QNB153" s="0"/>
      <c r="QNC153" s="0"/>
      <c r="QND153" s="0"/>
      <c r="QNE153" s="0"/>
      <c r="QNF153" s="0"/>
      <c r="QNG153" s="0"/>
      <c r="QNH153" s="0"/>
      <c r="QNI153" s="0"/>
      <c r="QNJ153" s="0"/>
      <c r="QNK153" s="0"/>
      <c r="QNL153" s="0"/>
      <c r="QNM153" s="0"/>
      <c r="QNN153" s="0"/>
      <c r="QNO153" s="0"/>
      <c r="QNP153" s="0"/>
      <c r="QNQ153" s="0"/>
      <c r="QNR153" s="0"/>
      <c r="QNS153" s="0"/>
      <c r="QNT153" s="0"/>
      <c r="QNU153" s="0"/>
      <c r="QNV153" s="0"/>
      <c r="QNW153" s="0"/>
      <c r="QNX153" s="0"/>
      <c r="QNY153" s="0"/>
      <c r="QNZ153" s="0"/>
      <c r="QOA153" s="0"/>
      <c r="QOB153" s="0"/>
      <c r="QOC153" s="0"/>
      <c r="QOD153" s="0"/>
      <c r="QOE153" s="0"/>
      <c r="QOF153" s="0"/>
      <c r="QOG153" s="0"/>
      <c r="QOH153" s="0"/>
      <c r="QOI153" s="0"/>
      <c r="QOJ153" s="0"/>
      <c r="QOK153" s="0"/>
      <c r="QOL153" s="0"/>
      <c r="QOM153" s="0"/>
      <c r="QON153" s="0"/>
      <c r="QOO153" s="0"/>
      <c r="QOP153" s="0"/>
      <c r="QOQ153" s="0"/>
      <c r="QOR153" s="0"/>
      <c r="QOS153" s="0"/>
      <c r="QOT153" s="0"/>
      <c r="QOU153" s="0"/>
      <c r="QOV153" s="0"/>
      <c r="QOW153" s="0"/>
      <c r="QOX153" s="0"/>
      <c r="QOY153" s="0"/>
      <c r="QOZ153" s="0"/>
      <c r="QPA153" s="0"/>
      <c r="QPB153" s="0"/>
      <c r="QPC153" s="0"/>
      <c r="QPD153" s="0"/>
      <c r="QPE153" s="0"/>
      <c r="QPF153" s="0"/>
      <c r="QPG153" s="0"/>
      <c r="QPH153" s="0"/>
      <c r="QPI153" s="0"/>
      <c r="QPJ153" s="0"/>
      <c r="QPK153" s="0"/>
      <c r="QPL153" s="0"/>
      <c r="QPM153" s="0"/>
      <c r="QPN153" s="0"/>
      <c r="QPO153" s="0"/>
      <c r="QPP153" s="0"/>
      <c r="QPQ153" s="0"/>
      <c r="QPR153" s="0"/>
      <c r="QPS153" s="0"/>
      <c r="QPT153" s="0"/>
      <c r="QPU153" s="0"/>
      <c r="QPV153" s="0"/>
      <c r="QPW153" s="0"/>
      <c r="QPX153" s="0"/>
      <c r="QPY153" s="0"/>
      <c r="QPZ153" s="0"/>
      <c r="QQA153" s="0"/>
      <c r="QQB153" s="0"/>
      <c r="QQC153" s="0"/>
      <c r="QQD153" s="0"/>
      <c r="QQE153" s="0"/>
      <c r="QQF153" s="0"/>
      <c r="QQG153" s="0"/>
      <c r="QQH153" s="0"/>
      <c r="QQI153" s="0"/>
      <c r="QQJ153" s="0"/>
      <c r="QQK153" s="0"/>
      <c r="QQL153" s="0"/>
      <c r="QQM153" s="0"/>
      <c r="QQN153" s="0"/>
      <c r="QQO153" s="0"/>
      <c r="QQP153" s="0"/>
      <c r="QQQ153" s="0"/>
      <c r="QQR153" s="0"/>
      <c r="QQS153" s="0"/>
      <c r="QQT153" s="0"/>
      <c r="QQU153" s="0"/>
      <c r="QQV153" s="0"/>
      <c r="QQW153" s="0"/>
      <c r="QQX153" s="0"/>
      <c r="QQY153" s="0"/>
      <c r="QQZ153" s="0"/>
      <c r="QRA153" s="0"/>
      <c r="QRB153" s="0"/>
      <c r="QRC153" s="0"/>
      <c r="QRD153" s="0"/>
      <c r="QRE153" s="0"/>
      <c r="QRF153" s="0"/>
      <c r="QRG153" s="0"/>
      <c r="QRH153" s="0"/>
      <c r="QRI153" s="0"/>
      <c r="QRJ153" s="0"/>
      <c r="QRK153" s="0"/>
      <c r="QRL153" s="0"/>
      <c r="QRM153" s="0"/>
      <c r="QRN153" s="0"/>
      <c r="QRO153" s="0"/>
      <c r="QRP153" s="0"/>
      <c r="QRQ153" s="0"/>
      <c r="QRR153" s="0"/>
      <c r="QRS153" s="0"/>
      <c r="QRT153" s="0"/>
      <c r="QRU153" s="0"/>
      <c r="QRV153" s="0"/>
      <c r="QRW153" s="0"/>
      <c r="QRX153" s="0"/>
      <c r="QRY153" s="0"/>
      <c r="QRZ153" s="0"/>
      <c r="QSA153" s="0"/>
      <c r="QSB153" s="0"/>
      <c r="QSC153" s="0"/>
      <c r="QSD153" s="0"/>
      <c r="QSE153" s="0"/>
      <c r="QSF153" s="0"/>
      <c r="QSG153" s="0"/>
      <c r="QSH153" s="0"/>
      <c r="QSI153" s="0"/>
      <c r="QSJ153" s="0"/>
      <c r="QSK153" s="0"/>
      <c r="QSL153" s="0"/>
      <c r="QSM153" s="0"/>
      <c r="QSN153" s="0"/>
      <c r="QSO153" s="0"/>
      <c r="QSP153" s="0"/>
      <c r="QSQ153" s="0"/>
      <c r="QSR153" s="0"/>
      <c r="QSS153" s="0"/>
      <c r="QST153" s="0"/>
      <c r="QSU153" s="0"/>
      <c r="QSV153" s="0"/>
      <c r="QSW153" s="0"/>
      <c r="QSX153" s="0"/>
      <c r="QSY153" s="0"/>
      <c r="QSZ153" s="0"/>
      <c r="QTA153" s="0"/>
      <c r="QTB153" s="0"/>
      <c r="QTC153" s="0"/>
      <c r="QTD153" s="0"/>
      <c r="QTE153" s="0"/>
      <c r="QTF153" s="0"/>
      <c r="QTG153" s="0"/>
      <c r="QTH153" s="0"/>
      <c r="QTI153" s="0"/>
      <c r="QTJ153" s="0"/>
      <c r="QTK153" s="0"/>
      <c r="QTL153" s="0"/>
      <c r="QTM153" s="0"/>
      <c r="QTN153" s="0"/>
      <c r="QTO153" s="0"/>
      <c r="QTP153" s="0"/>
      <c r="QTQ153" s="0"/>
      <c r="QTR153" s="0"/>
      <c r="QTS153" s="0"/>
      <c r="QTT153" s="0"/>
      <c r="QTU153" s="0"/>
      <c r="QTV153" s="0"/>
      <c r="QTW153" s="0"/>
      <c r="QTX153" s="0"/>
      <c r="QTY153" s="0"/>
      <c r="QTZ153" s="0"/>
      <c r="QUA153" s="0"/>
      <c r="QUB153" s="0"/>
      <c r="QUC153" s="0"/>
      <c r="QUD153" s="0"/>
      <c r="QUE153" s="0"/>
      <c r="QUF153" s="0"/>
      <c r="QUG153" s="0"/>
      <c r="QUH153" s="0"/>
      <c r="QUI153" s="0"/>
      <c r="QUJ153" s="0"/>
      <c r="QUK153" s="0"/>
      <c r="QUL153" s="0"/>
      <c r="QUM153" s="0"/>
      <c r="QUN153" s="0"/>
      <c r="QUO153" s="0"/>
      <c r="QUP153" s="0"/>
      <c r="QUQ153" s="0"/>
      <c r="QUR153" s="0"/>
      <c r="QUS153" s="0"/>
      <c r="QUT153" s="0"/>
      <c r="QUU153" s="0"/>
      <c r="QUV153" s="0"/>
      <c r="QUW153" s="0"/>
      <c r="QUX153" s="0"/>
      <c r="QUY153" s="0"/>
      <c r="QUZ153" s="0"/>
      <c r="QVA153" s="0"/>
      <c r="QVB153" s="0"/>
      <c r="QVC153" s="0"/>
      <c r="QVD153" s="0"/>
      <c r="QVE153" s="0"/>
      <c r="QVF153" s="0"/>
      <c r="QVG153" s="0"/>
      <c r="QVH153" s="0"/>
      <c r="QVI153" s="0"/>
      <c r="QVJ153" s="0"/>
      <c r="QVK153" s="0"/>
      <c r="QVL153" s="0"/>
      <c r="QVM153" s="0"/>
      <c r="QVN153" s="0"/>
      <c r="QVO153" s="0"/>
      <c r="QVP153" s="0"/>
      <c r="QVQ153" s="0"/>
      <c r="QVR153" s="0"/>
      <c r="QVS153" s="0"/>
      <c r="QVT153" s="0"/>
      <c r="QVU153" s="0"/>
      <c r="QVV153" s="0"/>
      <c r="QVW153" s="0"/>
      <c r="QVX153" s="0"/>
      <c r="QVY153" s="0"/>
      <c r="QVZ153" s="0"/>
      <c r="QWA153" s="0"/>
      <c r="QWB153" s="0"/>
      <c r="QWC153" s="0"/>
      <c r="QWD153" s="0"/>
      <c r="QWE153" s="0"/>
      <c r="QWF153" s="0"/>
      <c r="QWG153" s="0"/>
      <c r="QWH153" s="0"/>
      <c r="QWI153" s="0"/>
      <c r="QWJ153" s="0"/>
      <c r="QWK153" s="0"/>
      <c r="QWL153" s="0"/>
      <c r="QWM153" s="0"/>
      <c r="QWN153" s="0"/>
      <c r="QWO153" s="0"/>
      <c r="QWP153" s="0"/>
      <c r="QWQ153" s="0"/>
      <c r="QWR153" s="0"/>
      <c r="QWS153" s="0"/>
      <c r="QWT153" s="0"/>
      <c r="QWU153" s="0"/>
      <c r="QWV153" s="0"/>
      <c r="QWW153" s="0"/>
      <c r="QWX153" s="0"/>
      <c r="QWY153" s="0"/>
      <c r="QWZ153" s="0"/>
      <c r="QXA153" s="0"/>
      <c r="QXB153" s="0"/>
      <c r="QXC153" s="0"/>
      <c r="QXD153" s="0"/>
      <c r="QXE153" s="0"/>
      <c r="QXF153" s="0"/>
      <c r="QXG153" s="0"/>
      <c r="QXH153" s="0"/>
      <c r="QXI153" s="0"/>
      <c r="QXJ153" s="0"/>
      <c r="QXK153" s="0"/>
      <c r="QXL153" s="0"/>
      <c r="QXM153" s="0"/>
      <c r="QXN153" s="0"/>
      <c r="QXO153" s="0"/>
      <c r="QXP153" s="0"/>
      <c r="QXQ153" s="0"/>
      <c r="QXR153" s="0"/>
      <c r="QXS153" s="0"/>
      <c r="QXT153" s="0"/>
      <c r="QXU153" s="0"/>
      <c r="QXV153" s="0"/>
      <c r="QXW153" s="0"/>
      <c r="QXX153" s="0"/>
      <c r="QXY153" s="0"/>
      <c r="QXZ153" s="0"/>
      <c r="QYA153" s="0"/>
      <c r="QYB153" s="0"/>
      <c r="QYC153" s="0"/>
      <c r="QYD153" s="0"/>
      <c r="QYE153" s="0"/>
      <c r="QYF153" s="0"/>
      <c r="QYG153" s="0"/>
      <c r="QYH153" s="0"/>
      <c r="QYI153" s="0"/>
      <c r="QYJ153" s="0"/>
      <c r="QYK153" s="0"/>
      <c r="QYL153" s="0"/>
      <c r="QYM153" s="0"/>
      <c r="QYN153" s="0"/>
      <c r="QYO153" s="0"/>
      <c r="QYP153" s="0"/>
      <c r="QYQ153" s="0"/>
      <c r="QYR153" s="0"/>
      <c r="QYS153" s="0"/>
      <c r="QYT153" s="0"/>
      <c r="QYU153" s="0"/>
      <c r="QYV153" s="0"/>
      <c r="QYW153" s="0"/>
      <c r="QYX153" s="0"/>
      <c r="QYY153" s="0"/>
      <c r="QYZ153" s="0"/>
      <c r="QZA153" s="0"/>
      <c r="QZB153" s="0"/>
      <c r="QZC153" s="0"/>
      <c r="QZD153" s="0"/>
      <c r="QZE153" s="0"/>
      <c r="QZF153" s="0"/>
      <c r="QZG153" s="0"/>
      <c r="QZH153" s="0"/>
      <c r="QZI153" s="0"/>
      <c r="QZJ153" s="0"/>
      <c r="QZK153" s="0"/>
      <c r="QZL153" s="0"/>
      <c r="QZM153" s="0"/>
      <c r="QZN153" s="0"/>
      <c r="QZO153" s="0"/>
      <c r="QZP153" s="0"/>
      <c r="QZQ153" s="0"/>
      <c r="QZR153" s="0"/>
      <c r="QZS153" s="0"/>
      <c r="QZT153" s="0"/>
      <c r="QZU153" s="0"/>
      <c r="QZV153" s="0"/>
      <c r="QZW153" s="0"/>
      <c r="QZX153" s="0"/>
      <c r="QZY153" s="0"/>
      <c r="QZZ153" s="0"/>
      <c r="RAA153" s="0"/>
      <c r="RAB153" s="0"/>
      <c r="RAC153" s="0"/>
      <c r="RAD153" s="0"/>
      <c r="RAE153" s="0"/>
      <c r="RAF153" s="0"/>
      <c r="RAG153" s="0"/>
      <c r="RAH153" s="0"/>
      <c r="RAI153" s="0"/>
      <c r="RAJ153" s="0"/>
      <c r="RAK153" s="0"/>
      <c r="RAL153" s="0"/>
      <c r="RAM153" s="0"/>
      <c r="RAN153" s="0"/>
      <c r="RAO153" s="0"/>
      <c r="RAP153" s="0"/>
      <c r="RAQ153" s="0"/>
      <c r="RAR153" s="0"/>
      <c r="RAS153" s="0"/>
      <c r="RAT153" s="0"/>
      <c r="RAU153" s="0"/>
      <c r="RAV153" s="0"/>
      <c r="RAW153" s="0"/>
      <c r="RAX153" s="0"/>
      <c r="RAY153" s="0"/>
      <c r="RAZ153" s="0"/>
      <c r="RBA153" s="0"/>
      <c r="RBB153" s="0"/>
      <c r="RBC153" s="0"/>
      <c r="RBD153" s="0"/>
      <c r="RBE153" s="0"/>
      <c r="RBF153" s="0"/>
      <c r="RBG153" s="0"/>
      <c r="RBH153" s="0"/>
      <c r="RBI153" s="0"/>
      <c r="RBJ153" s="0"/>
      <c r="RBK153" s="0"/>
      <c r="RBL153" s="0"/>
      <c r="RBM153" s="0"/>
      <c r="RBN153" s="0"/>
      <c r="RBO153" s="0"/>
      <c r="RBP153" s="0"/>
      <c r="RBQ153" s="0"/>
      <c r="RBR153" s="0"/>
      <c r="RBS153" s="0"/>
      <c r="RBT153" s="0"/>
      <c r="RBU153" s="0"/>
      <c r="RBV153" s="0"/>
      <c r="RBW153" s="0"/>
      <c r="RBX153" s="0"/>
      <c r="RBY153" s="0"/>
      <c r="RBZ153" s="0"/>
      <c r="RCA153" s="0"/>
      <c r="RCB153" s="0"/>
      <c r="RCC153" s="0"/>
      <c r="RCD153" s="0"/>
      <c r="RCE153" s="0"/>
      <c r="RCF153" s="0"/>
      <c r="RCG153" s="0"/>
      <c r="RCH153" s="0"/>
      <c r="RCI153" s="0"/>
      <c r="RCJ153" s="0"/>
      <c r="RCK153" s="0"/>
      <c r="RCL153" s="0"/>
      <c r="RCM153" s="0"/>
      <c r="RCN153" s="0"/>
      <c r="RCO153" s="0"/>
      <c r="RCP153" s="0"/>
      <c r="RCQ153" s="0"/>
      <c r="RCR153" s="0"/>
      <c r="RCS153" s="0"/>
      <c r="RCT153" s="0"/>
      <c r="RCU153" s="0"/>
      <c r="RCV153" s="0"/>
      <c r="RCW153" s="0"/>
      <c r="RCX153" s="0"/>
      <c r="RCY153" s="0"/>
      <c r="RCZ153" s="0"/>
      <c r="RDA153" s="0"/>
      <c r="RDB153" s="0"/>
      <c r="RDC153" s="0"/>
      <c r="RDD153" s="0"/>
      <c r="RDE153" s="0"/>
      <c r="RDF153" s="0"/>
      <c r="RDG153" s="0"/>
      <c r="RDH153" s="0"/>
      <c r="RDI153" s="0"/>
      <c r="RDJ153" s="0"/>
      <c r="RDK153" s="0"/>
      <c r="RDL153" s="0"/>
      <c r="RDM153" s="0"/>
      <c r="RDN153" s="0"/>
      <c r="RDO153" s="0"/>
      <c r="RDP153" s="0"/>
      <c r="RDQ153" s="0"/>
      <c r="RDR153" s="0"/>
      <c r="RDS153" s="0"/>
      <c r="RDT153" s="0"/>
      <c r="RDU153" s="0"/>
      <c r="RDV153" s="0"/>
      <c r="RDW153" s="0"/>
      <c r="RDX153" s="0"/>
      <c r="RDY153" s="0"/>
      <c r="RDZ153" s="0"/>
      <c r="REA153" s="0"/>
      <c r="REB153" s="0"/>
      <c r="REC153" s="0"/>
      <c r="RED153" s="0"/>
      <c r="REE153" s="0"/>
      <c r="REF153" s="0"/>
      <c r="REG153" s="0"/>
      <c r="REH153" s="0"/>
      <c r="REI153" s="0"/>
      <c r="REJ153" s="0"/>
      <c r="REK153" s="0"/>
      <c r="REL153" s="0"/>
      <c r="REM153" s="0"/>
      <c r="REN153" s="0"/>
      <c r="REO153" s="0"/>
      <c r="REP153" s="0"/>
      <c r="REQ153" s="0"/>
      <c r="RER153" s="0"/>
      <c r="RES153" s="0"/>
      <c r="RET153" s="0"/>
      <c r="REU153" s="0"/>
      <c r="REV153" s="0"/>
      <c r="REW153" s="0"/>
      <c r="REX153" s="0"/>
      <c r="REY153" s="0"/>
      <c r="REZ153" s="0"/>
      <c r="RFA153" s="0"/>
      <c r="RFB153" s="0"/>
      <c r="RFC153" s="0"/>
      <c r="RFD153" s="0"/>
      <c r="RFE153" s="0"/>
      <c r="RFF153" s="0"/>
      <c r="RFG153" s="0"/>
      <c r="RFH153" s="0"/>
      <c r="RFI153" s="0"/>
      <c r="RFJ153" s="0"/>
      <c r="RFK153" s="0"/>
      <c r="RFL153" s="0"/>
      <c r="RFM153" s="0"/>
      <c r="RFN153" s="0"/>
      <c r="RFO153" s="0"/>
      <c r="RFP153" s="0"/>
      <c r="RFQ153" s="0"/>
      <c r="RFR153" s="0"/>
      <c r="RFS153" s="0"/>
      <c r="RFT153" s="0"/>
      <c r="RFU153" s="0"/>
      <c r="RFV153" s="0"/>
      <c r="RFW153" s="0"/>
      <c r="RFX153" s="0"/>
      <c r="RFY153" s="0"/>
      <c r="RFZ153" s="0"/>
      <c r="RGA153" s="0"/>
      <c r="RGB153" s="0"/>
      <c r="RGC153" s="0"/>
      <c r="RGD153" s="0"/>
      <c r="RGE153" s="0"/>
      <c r="RGF153" s="0"/>
      <c r="RGG153" s="0"/>
      <c r="RGH153" s="0"/>
      <c r="RGI153" s="0"/>
      <c r="RGJ153" s="0"/>
      <c r="RGK153" s="0"/>
      <c r="RGL153" s="0"/>
      <c r="RGM153" s="0"/>
      <c r="RGN153" s="0"/>
      <c r="RGO153" s="0"/>
      <c r="RGP153" s="0"/>
      <c r="RGQ153" s="0"/>
      <c r="RGR153" s="0"/>
      <c r="RGS153" s="0"/>
      <c r="RGT153" s="0"/>
      <c r="RGU153" s="0"/>
      <c r="RGV153" s="0"/>
      <c r="RGW153" s="0"/>
      <c r="RGX153" s="0"/>
      <c r="RGY153" s="0"/>
      <c r="RGZ153" s="0"/>
      <c r="RHA153" s="0"/>
      <c r="RHB153" s="0"/>
      <c r="RHC153" s="0"/>
      <c r="RHD153" s="0"/>
      <c r="RHE153" s="0"/>
      <c r="RHF153" s="0"/>
      <c r="RHG153" s="0"/>
      <c r="RHH153" s="0"/>
      <c r="RHI153" s="0"/>
      <c r="RHJ153" s="0"/>
      <c r="RHK153" s="0"/>
      <c r="RHL153" s="0"/>
      <c r="RHM153" s="0"/>
      <c r="RHN153" s="0"/>
      <c r="RHO153" s="0"/>
      <c r="RHP153" s="0"/>
      <c r="RHQ153" s="0"/>
      <c r="RHR153" s="0"/>
      <c r="RHS153" s="0"/>
      <c r="RHT153" s="0"/>
      <c r="RHU153" s="0"/>
      <c r="RHV153" s="0"/>
      <c r="RHW153" s="0"/>
      <c r="RHX153" s="0"/>
      <c r="RHY153" s="0"/>
      <c r="RHZ153" s="0"/>
      <c r="RIA153" s="0"/>
      <c r="RIB153" s="0"/>
      <c r="RIC153" s="0"/>
      <c r="RID153" s="0"/>
      <c r="RIE153" s="0"/>
      <c r="RIF153" s="0"/>
      <c r="RIG153" s="0"/>
      <c r="RIH153" s="0"/>
      <c r="RII153" s="0"/>
      <c r="RIJ153" s="0"/>
      <c r="RIK153" s="0"/>
      <c r="RIL153" s="0"/>
      <c r="RIM153" s="0"/>
      <c r="RIN153" s="0"/>
      <c r="RIO153" s="0"/>
      <c r="RIP153" s="0"/>
      <c r="RIQ153" s="0"/>
      <c r="RIR153" s="0"/>
      <c r="RIS153" s="0"/>
      <c r="RIT153" s="0"/>
      <c r="RIU153" s="0"/>
      <c r="RIV153" s="0"/>
      <c r="RIW153" s="0"/>
      <c r="RIX153" s="0"/>
      <c r="RIY153" s="0"/>
      <c r="RIZ153" s="0"/>
      <c r="RJA153" s="0"/>
      <c r="RJB153" s="0"/>
      <c r="RJC153" s="0"/>
      <c r="RJD153" s="0"/>
      <c r="RJE153" s="0"/>
      <c r="RJF153" s="0"/>
      <c r="RJG153" s="0"/>
      <c r="RJH153" s="0"/>
      <c r="RJI153" s="0"/>
      <c r="RJJ153" s="0"/>
      <c r="RJK153" s="0"/>
      <c r="RJL153" s="0"/>
      <c r="RJM153" s="0"/>
      <c r="RJN153" s="0"/>
      <c r="RJO153" s="0"/>
      <c r="RJP153" s="0"/>
      <c r="RJQ153" s="0"/>
      <c r="RJR153" s="0"/>
      <c r="RJS153" s="0"/>
      <c r="RJT153" s="0"/>
      <c r="RJU153" s="0"/>
      <c r="RJV153" s="0"/>
      <c r="RJW153" s="0"/>
      <c r="RJX153" s="0"/>
      <c r="RJY153" s="0"/>
      <c r="RJZ153" s="0"/>
      <c r="RKA153" s="0"/>
      <c r="RKB153" s="0"/>
      <c r="RKC153" s="0"/>
      <c r="RKD153" s="0"/>
      <c r="RKE153" s="0"/>
      <c r="RKF153" s="0"/>
      <c r="RKG153" s="0"/>
      <c r="RKH153" s="0"/>
      <c r="RKI153" s="0"/>
      <c r="RKJ153" s="0"/>
      <c r="RKK153" s="0"/>
      <c r="RKL153" s="0"/>
      <c r="RKM153" s="0"/>
      <c r="RKN153" s="0"/>
      <c r="RKO153" s="0"/>
      <c r="RKP153" s="0"/>
      <c r="RKQ153" s="0"/>
      <c r="RKR153" s="0"/>
      <c r="RKS153" s="0"/>
      <c r="RKT153" s="0"/>
      <c r="RKU153" s="0"/>
      <c r="RKV153" s="0"/>
      <c r="RKW153" s="0"/>
      <c r="RKX153" s="0"/>
      <c r="RKY153" s="0"/>
      <c r="RKZ153" s="0"/>
      <c r="RLA153" s="0"/>
      <c r="RLB153" s="0"/>
      <c r="RLC153" s="0"/>
      <c r="RLD153" s="0"/>
      <c r="RLE153" s="0"/>
      <c r="RLF153" s="0"/>
      <c r="RLG153" s="0"/>
      <c r="RLH153" s="0"/>
      <c r="RLI153" s="0"/>
      <c r="RLJ153" s="0"/>
      <c r="RLK153" s="0"/>
      <c r="RLL153" s="0"/>
      <c r="RLM153" s="0"/>
      <c r="RLN153" s="0"/>
      <c r="RLO153" s="0"/>
      <c r="RLP153" s="0"/>
      <c r="RLQ153" s="0"/>
      <c r="RLR153" s="0"/>
      <c r="RLS153" s="0"/>
      <c r="RLT153" s="0"/>
      <c r="RLU153" s="0"/>
      <c r="RLV153" s="0"/>
      <c r="RLW153" s="0"/>
      <c r="RLX153" s="0"/>
      <c r="RLY153" s="0"/>
      <c r="RLZ153" s="0"/>
      <c r="RMA153" s="0"/>
      <c r="RMB153" s="0"/>
      <c r="RMC153" s="0"/>
      <c r="RMD153" s="0"/>
      <c r="RME153" s="0"/>
      <c r="RMF153" s="0"/>
      <c r="RMG153" s="0"/>
      <c r="RMH153" s="0"/>
      <c r="RMI153" s="0"/>
      <c r="RMJ153" s="0"/>
      <c r="RMK153" s="0"/>
      <c r="RML153" s="0"/>
      <c r="RMM153" s="0"/>
      <c r="RMN153" s="0"/>
      <c r="RMO153" s="0"/>
      <c r="RMP153" s="0"/>
      <c r="RMQ153" s="0"/>
      <c r="RMR153" s="0"/>
      <c r="RMS153" s="0"/>
      <c r="RMT153" s="0"/>
      <c r="RMU153" s="0"/>
      <c r="RMV153" s="0"/>
      <c r="RMW153" s="0"/>
      <c r="RMX153" s="0"/>
      <c r="RMY153" s="0"/>
      <c r="RMZ153" s="0"/>
      <c r="RNA153" s="0"/>
      <c r="RNB153" s="0"/>
      <c r="RNC153" s="0"/>
      <c r="RND153" s="0"/>
      <c r="RNE153" s="0"/>
      <c r="RNF153" s="0"/>
      <c r="RNG153" s="0"/>
      <c r="RNH153" s="0"/>
      <c r="RNI153" s="0"/>
      <c r="RNJ153" s="0"/>
      <c r="RNK153" s="0"/>
      <c r="RNL153" s="0"/>
      <c r="RNM153" s="0"/>
      <c r="RNN153" s="0"/>
      <c r="RNO153" s="0"/>
      <c r="RNP153" s="0"/>
      <c r="RNQ153" s="0"/>
      <c r="RNR153" s="0"/>
      <c r="RNS153" s="0"/>
      <c r="RNT153" s="0"/>
      <c r="RNU153" s="0"/>
      <c r="RNV153" s="0"/>
      <c r="RNW153" s="0"/>
      <c r="RNX153" s="0"/>
      <c r="RNY153" s="0"/>
      <c r="RNZ153" s="0"/>
      <c r="ROA153" s="0"/>
      <c r="ROB153" s="0"/>
      <c r="ROC153" s="0"/>
      <c r="ROD153" s="0"/>
      <c r="ROE153" s="0"/>
      <c r="ROF153" s="0"/>
      <c r="ROG153" s="0"/>
      <c r="ROH153" s="0"/>
      <c r="ROI153" s="0"/>
      <c r="ROJ153" s="0"/>
      <c r="ROK153" s="0"/>
      <c r="ROL153" s="0"/>
      <c r="ROM153" s="0"/>
      <c r="RON153" s="0"/>
      <c r="ROO153" s="0"/>
      <c r="ROP153" s="0"/>
      <c r="ROQ153" s="0"/>
      <c r="ROR153" s="0"/>
      <c r="ROS153" s="0"/>
      <c r="ROT153" s="0"/>
      <c r="ROU153" s="0"/>
      <c r="ROV153" s="0"/>
      <c r="ROW153" s="0"/>
      <c r="ROX153" s="0"/>
      <c r="ROY153" s="0"/>
      <c r="ROZ153" s="0"/>
      <c r="RPA153" s="0"/>
      <c r="RPB153" s="0"/>
      <c r="RPC153" s="0"/>
      <c r="RPD153" s="0"/>
      <c r="RPE153" s="0"/>
      <c r="RPF153" s="0"/>
      <c r="RPG153" s="0"/>
      <c r="RPH153" s="0"/>
      <c r="RPI153" s="0"/>
      <c r="RPJ153" s="0"/>
      <c r="RPK153" s="0"/>
      <c r="RPL153" s="0"/>
      <c r="RPM153" s="0"/>
      <c r="RPN153" s="0"/>
      <c r="RPO153" s="0"/>
      <c r="RPP153" s="0"/>
      <c r="RPQ153" s="0"/>
      <c r="RPR153" s="0"/>
      <c r="RPS153" s="0"/>
      <c r="RPT153" s="0"/>
      <c r="RPU153" s="0"/>
      <c r="RPV153" s="0"/>
      <c r="RPW153" s="0"/>
      <c r="RPX153" s="0"/>
      <c r="RPY153" s="0"/>
      <c r="RPZ153" s="0"/>
      <c r="RQA153" s="0"/>
      <c r="RQB153" s="0"/>
      <c r="RQC153" s="0"/>
      <c r="RQD153" s="0"/>
      <c r="RQE153" s="0"/>
      <c r="RQF153" s="0"/>
      <c r="RQG153" s="0"/>
      <c r="RQH153" s="0"/>
      <c r="RQI153" s="0"/>
      <c r="RQJ153" s="0"/>
      <c r="RQK153" s="0"/>
      <c r="RQL153" s="0"/>
      <c r="RQM153" s="0"/>
      <c r="RQN153" s="0"/>
      <c r="RQO153" s="0"/>
      <c r="RQP153" s="0"/>
      <c r="RQQ153" s="0"/>
      <c r="RQR153" s="0"/>
      <c r="RQS153" s="0"/>
      <c r="RQT153" s="0"/>
      <c r="RQU153" s="0"/>
      <c r="RQV153" s="0"/>
      <c r="RQW153" s="0"/>
      <c r="RQX153" s="0"/>
      <c r="RQY153" s="0"/>
      <c r="RQZ153" s="0"/>
      <c r="RRA153" s="0"/>
      <c r="RRB153" s="0"/>
      <c r="RRC153" s="0"/>
      <c r="RRD153" s="0"/>
      <c r="RRE153" s="0"/>
      <c r="RRF153" s="0"/>
      <c r="RRG153" s="0"/>
      <c r="RRH153" s="0"/>
      <c r="RRI153" s="0"/>
      <c r="RRJ153" s="0"/>
      <c r="RRK153" s="0"/>
      <c r="RRL153" s="0"/>
      <c r="RRM153" s="0"/>
      <c r="RRN153" s="0"/>
      <c r="RRO153" s="0"/>
      <c r="RRP153" s="0"/>
      <c r="RRQ153" s="0"/>
      <c r="RRR153" s="0"/>
      <c r="RRS153" s="0"/>
      <c r="RRT153" s="0"/>
      <c r="RRU153" s="0"/>
      <c r="RRV153" s="0"/>
      <c r="RRW153" s="0"/>
      <c r="RRX153" s="0"/>
      <c r="RRY153" s="0"/>
      <c r="RRZ153" s="0"/>
      <c r="RSA153" s="0"/>
      <c r="RSB153" s="0"/>
      <c r="RSC153" s="0"/>
      <c r="RSD153" s="0"/>
      <c r="RSE153" s="0"/>
      <c r="RSF153" s="0"/>
      <c r="RSG153" s="0"/>
      <c r="RSH153" s="0"/>
      <c r="RSI153" s="0"/>
      <c r="RSJ153" s="0"/>
      <c r="RSK153" s="0"/>
      <c r="RSL153" s="0"/>
      <c r="RSM153" s="0"/>
      <c r="RSN153" s="0"/>
      <c r="RSO153" s="0"/>
      <c r="RSP153" s="0"/>
      <c r="RSQ153" s="0"/>
      <c r="RSR153" s="0"/>
      <c r="RSS153" s="0"/>
      <c r="RST153" s="0"/>
      <c r="RSU153" s="0"/>
      <c r="RSV153" s="0"/>
      <c r="RSW153" s="0"/>
      <c r="RSX153" s="0"/>
      <c r="RSY153" s="0"/>
      <c r="RSZ153" s="0"/>
      <c r="RTA153" s="0"/>
      <c r="RTB153" s="0"/>
      <c r="RTC153" s="0"/>
      <c r="RTD153" s="0"/>
      <c r="RTE153" s="0"/>
      <c r="RTF153" s="0"/>
      <c r="RTG153" s="0"/>
      <c r="RTH153" s="0"/>
      <c r="RTI153" s="0"/>
      <c r="RTJ153" s="0"/>
      <c r="RTK153" s="0"/>
      <c r="RTL153" s="0"/>
      <c r="RTM153" s="0"/>
      <c r="RTN153" s="0"/>
      <c r="RTO153" s="0"/>
      <c r="RTP153" s="0"/>
      <c r="RTQ153" s="0"/>
      <c r="RTR153" s="0"/>
      <c r="RTS153" s="0"/>
      <c r="RTT153" s="0"/>
      <c r="RTU153" s="0"/>
      <c r="RTV153" s="0"/>
      <c r="RTW153" s="0"/>
      <c r="RTX153" s="0"/>
      <c r="RTY153" s="0"/>
      <c r="RTZ153" s="0"/>
      <c r="RUA153" s="0"/>
      <c r="RUB153" s="0"/>
      <c r="RUC153" s="0"/>
      <c r="RUD153" s="0"/>
      <c r="RUE153" s="0"/>
      <c r="RUF153" s="0"/>
      <c r="RUG153" s="0"/>
      <c r="RUH153" s="0"/>
      <c r="RUI153" s="0"/>
      <c r="RUJ153" s="0"/>
      <c r="RUK153" s="0"/>
      <c r="RUL153" s="0"/>
      <c r="RUM153" s="0"/>
      <c r="RUN153" s="0"/>
      <c r="RUO153" s="0"/>
      <c r="RUP153" s="0"/>
      <c r="RUQ153" s="0"/>
      <c r="RUR153" s="0"/>
      <c r="RUS153" s="0"/>
      <c r="RUT153" s="0"/>
      <c r="RUU153" s="0"/>
      <c r="RUV153" s="0"/>
      <c r="RUW153" s="0"/>
      <c r="RUX153" s="0"/>
      <c r="RUY153" s="0"/>
      <c r="RUZ153" s="0"/>
      <c r="RVA153" s="0"/>
      <c r="RVB153" s="0"/>
      <c r="RVC153" s="0"/>
      <c r="RVD153" s="0"/>
      <c r="RVE153" s="0"/>
      <c r="RVF153" s="0"/>
      <c r="RVG153" s="0"/>
      <c r="RVH153" s="0"/>
      <c r="RVI153" s="0"/>
      <c r="RVJ153" s="0"/>
      <c r="RVK153" s="0"/>
      <c r="RVL153" s="0"/>
      <c r="RVM153" s="0"/>
      <c r="RVN153" s="0"/>
      <c r="RVO153" s="0"/>
      <c r="RVP153" s="0"/>
      <c r="RVQ153" s="0"/>
      <c r="RVR153" s="0"/>
      <c r="RVS153" s="0"/>
      <c r="RVT153" s="0"/>
      <c r="RVU153" s="0"/>
      <c r="RVV153" s="0"/>
      <c r="RVW153" s="0"/>
      <c r="RVX153" s="0"/>
      <c r="RVY153" s="0"/>
      <c r="RVZ153" s="0"/>
      <c r="RWA153" s="0"/>
      <c r="RWB153" s="0"/>
      <c r="RWC153" s="0"/>
      <c r="RWD153" s="0"/>
      <c r="RWE153" s="0"/>
      <c r="RWF153" s="0"/>
      <c r="RWG153" s="0"/>
      <c r="RWH153" s="0"/>
      <c r="RWI153" s="0"/>
      <c r="RWJ153" s="0"/>
      <c r="RWK153" s="0"/>
      <c r="RWL153" s="0"/>
      <c r="RWM153" s="0"/>
      <c r="RWN153" s="0"/>
      <c r="RWO153" s="0"/>
      <c r="RWP153" s="0"/>
      <c r="RWQ153" s="0"/>
      <c r="RWR153" s="0"/>
      <c r="RWS153" s="0"/>
      <c r="RWT153" s="0"/>
      <c r="RWU153" s="0"/>
      <c r="RWV153" s="0"/>
      <c r="RWW153" s="0"/>
      <c r="RWX153" s="0"/>
      <c r="RWY153" s="0"/>
      <c r="RWZ153" s="0"/>
      <c r="RXA153" s="0"/>
      <c r="RXB153" s="0"/>
      <c r="RXC153" s="0"/>
      <c r="RXD153" s="0"/>
      <c r="RXE153" s="0"/>
      <c r="RXF153" s="0"/>
      <c r="RXG153" s="0"/>
      <c r="RXH153" s="0"/>
      <c r="RXI153" s="0"/>
      <c r="RXJ153" s="0"/>
      <c r="RXK153" s="0"/>
      <c r="RXL153" s="0"/>
      <c r="RXM153" s="0"/>
      <c r="RXN153" s="0"/>
      <c r="RXO153" s="0"/>
      <c r="RXP153" s="0"/>
      <c r="RXQ153" s="0"/>
      <c r="RXR153" s="0"/>
      <c r="RXS153" s="0"/>
      <c r="RXT153" s="0"/>
      <c r="RXU153" s="0"/>
      <c r="RXV153" s="0"/>
      <c r="RXW153" s="0"/>
      <c r="RXX153" s="0"/>
      <c r="RXY153" s="0"/>
      <c r="RXZ153" s="0"/>
      <c r="RYA153" s="0"/>
      <c r="RYB153" s="0"/>
      <c r="RYC153" s="0"/>
      <c r="RYD153" s="0"/>
      <c r="RYE153" s="0"/>
      <c r="RYF153" s="0"/>
      <c r="RYG153" s="0"/>
      <c r="RYH153" s="0"/>
      <c r="RYI153" s="0"/>
      <c r="RYJ153" s="0"/>
      <c r="RYK153" s="0"/>
      <c r="RYL153" s="0"/>
      <c r="RYM153" s="0"/>
      <c r="RYN153" s="0"/>
      <c r="RYO153" s="0"/>
      <c r="RYP153" s="0"/>
      <c r="RYQ153" s="0"/>
      <c r="RYR153" s="0"/>
      <c r="RYS153" s="0"/>
      <c r="RYT153" s="0"/>
      <c r="RYU153" s="0"/>
      <c r="RYV153" s="0"/>
      <c r="RYW153" s="0"/>
      <c r="RYX153" s="0"/>
      <c r="RYY153" s="0"/>
      <c r="RYZ153" s="0"/>
      <c r="RZA153" s="0"/>
      <c r="RZB153" s="0"/>
      <c r="RZC153" s="0"/>
      <c r="RZD153" s="0"/>
      <c r="RZE153" s="0"/>
      <c r="RZF153" s="0"/>
      <c r="RZG153" s="0"/>
      <c r="RZH153" s="0"/>
      <c r="RZI153" s="0"/>
      <c r="RZJ153" s="0"/>
      <c r="RZK153" s="0"/>
      <c r="RZL153" s="0"/>
      <c r="RZM153" s="0"/>
      <c r="RZN153" s="0"/>
      <c r="RZO153" s="0"/>
      <c r="RZP153" s="0"/>
      <c r="RZQ153" s="0"/>
      <c r="RZR153" s="0"/>
      <c r="RZS153" s="0"/>
      <c r="RZT153" s="0"/>
      <c r="RZU153" s="0"/>
      <c r="RZV153" s="0"/>
      <c r="RZW153" s="0"/>
      <c r="RZX153" s="0"/>
      <c r="RZY153" s="0"/>
      <c r="RZZ153" s="0"/>
      <c r="SAA153" s="0"/>
      <c r="SAB153" s="0"/>
      <c r="SAC153" s="0"/>
      <c r="SAD153" s="0"/>
      <c r="SAE153" s="0"/>
      <c r="SAF153" s="0"/>
      <c r="SAG153" s="0"/>
      <c r="SAH153" s="0"/>
      <c r="SAI153" s="0"/>
      <c r="SAJ153" s="0"/>
      <c r="SAK153" s="0"/>
      <c r="SAL153" s="0"/>
      <c r="SAM153" s="0"/>
      <c r="SAN153" s="0"/>
      <c r="SAO153" s="0"/>
      <c r="SAP153" s="0"/>
      <c r="SAQ153" s="0"/>
      <c r="SAR153" s="0"/>
      <c r="SAS153" s="0"/>
      <c r="SAT153" s="0"/>
      <c r="SAU153" s="0"/>
      <c r="SAV153" s="0"/>
      <c r="SAW153" s="0"/>
      <c r="SAX153" s="0"/>
      <c r="SAY153" s="0"/>
      <c r="SAZ153" s="0"/>
      <c r="SBA153" s="0"/>
      <c r="SBB153" s="0"/>
      <c r="SBC153" s="0"/>
      <c r="SBD153" s="0"/>
      <c r="SBE153" s="0"/>
      <c r="SBF153" s="0"/>
      <c r="SBG153" s="0"/>
      <c r="SBH153" s="0"/>
      <c r="SBI153" s="0"/>
      <c r="SBJ153" s="0"/>
      <c r="SBK153" s="0"/>
      <c r="SBL153" s="0"/>
      <c r="SBM153" s="0"/>
      <c r="SBN153" s="0"/>
      <c r="SBO153" s="0"/>
      <c r="SBP153" s="0"/>
      <c r="SBQ153" s="0"/>
      <c r="SBR153" s="0"/>
      <c r="SBS153" s="0"/>
      <c r="SBT153" s="0"/>
      <c r="SBU153" s="0"/>
      <c r="SBV153" s="0"/>
      <c r="SBW153" s="0"/>
      <c r="SBX153" s="0"/>
      <c r="SBY153" s="0"/>
      <c r="SBZ153" s="0"/>
      <c r="SCA153" s="0"/>
      <c r="SCB153" s="0"/>
      <c r="SCC153" s="0"/>
      <c r="SCD153" s="0"/>
      <c r="SCE153" s="0"/>
      <c r="SCF153" s="0"/>
      <c r="SCG153" s="0"/>
      <c r="SCH153" s="0"/>
      <c r="SCI153" s="0"/>
      <c r="SCJ153" s="0"/>
      <c r="SCK153" s="0"/>
      <c r="SCL153" s="0"/>
      <c r="SCM153" s="0"/>
      <c r="SCN153" s="0"/>
      <c r="SCO153" s="0"/>
      <c r="SCP153" s="0"/>
      <c r="SCQ153" s="0"/>
      <c r="SCR153" s="0"/>
      <c r="SCS153" s="0"/>
      <c r="SCT153" s="0"/>
      <c r="SCU153" s="0"/>
      <c r="SCV153" s="0"/>
      <c r="SCW153" s="0"/>
      <c r="SCX153" s="0"/>
      <c r="SCY153" s="0"/>
      <c r="SCZ153" s="0"/>
      <c r="SDA153" s="0"/>
      <c r="SDB153" s="0"/>
      <c r="SDC153" s="0"/>
      <c r="SDD153" s="0"/>
      <c r="SDE153" s="0"/>
      <c r="SDF153" s="0"/>
      <c r="SDG153" s="0"/>
      <c r="SDH153" s="0"/>
      <c r="SDI153" s="0"/>
      <c r="SDJ153" s="0"/>
      <c r="SDK153" s="0"/>
      <c r="SDL153" s="0"/>
      <c r="SDM153" s="0"/>
      <c r="SDN153" s="0"/>
      <c r="SDO153" s="0"/>
      <c r="SDP153" s="0"/>
      <c r="SDQ153" s="0"/>
      <c r="SDR153" s="0"/>
      <c r="SDS153" s="0"/>
      <c r="SDT153" s="0"/>
      <c r="SDU153" s="0"/>
      <c r="SDV153" s="0"/>
      <c r="SDW153" s="0"/>
      <c r="SDX153" s="0"/>
      <c r="SDY153" s="0"/>
      <c r="SDZ153" s="0"/>
      <c r="SEA153" s="0"/>
      <c r="SEB153" s="0"/>
      <c r="SEC153" s="0"/>
      <c r="SED153" s="0"/>
      <c r="SEE153" s="0"/>
      <c r="SEF153" s="0"/>
      <c r="SEG153" s="0"/>
      <c r="SEH153" s="0"/>
      <c r="SEI153" s="0"/>
      <c r="SEJ153" s="0"/>
      <c r="SEK153" s="0"/>
      <c r="SEL153" s="0"/>
      <c r="SEM153" s="0"/>
      <c r="SEN153" s="0"/>
      <c r="SEO153" s="0"/>
      <c r="SEP153" s="0"/>
      <c r="SEQ153" s="0"/>
      <c r="SER153" s="0"/>
      <c r="SES153" s="0"/>
      <c r="SET153" s="0"/>
      <c r="SEU153" s="0"/>
      <c r="SEV153" s="0"/>
      <c r="SEW153" s="0"/>
      <c r="SEX153" s="0"/>
      <c r="SEY153" s="0"/>
      <c r="SEZ153" s="0"/>
      <c r="SFA153" s="0"/>
      <c r="SFB153" s="0"/>
      <c r="SFC153" s="0"/>
      <c r="SFD153" s="0"/>
      <c r="SFE153" s="0"/>
      <c r="SFF153" s="0"/>
      <c r="SFG153" s="0"/>
      <c r="SFH153" s="0"/>
      <c r="SFI153" s="0"/>
      <c r="SFJ153" s="0"/>
      <c r="SFK153" s="0"/>
      <c r="SFL153" s="0"/>
      <c r="SFM153" s="0"/>
      <c r="SFN153" s="0"/>
      <c r="SFO153" s="0"/>
      <c r="SFP153" s="0"/>
      <c r="SFQ153" s="0"/>
      <c r="SFR153" s="0"/>
      <c r="SFS153" s="0"/>
      <c r="SFT153" s="0"/>
      <c r="SFU153" s="0"/>
      <c r="SFV153" s="0"/>
      <c r="SFW153" s="0"/>
      <c r="SFX153" s="0"/>
      <c r="SFY153" s="0"/>
      <c r="SFZ153" s="0"/>
      <c r="SGA153" s="0"/>
      <c r="SGB153" s="0"/>
      <c r="SGC153" s="0"/>
      <c r="SGD153" s="0"/>
      <c r="SGE153" s="0"/>
      <c r="SGF153" s="0"/>
      <c r="SGG153" s="0"/>
      <c r="SGH153" s="0"/>
      <c r="SGI153" s="0"/>
      <c r="SGJ153" s="0"/>
      <c r="SGK153" s="0"/>
      <c r="SGL153" s="0"/>
      <c r="SGM153" s="0"/>
      <c r="SGN153" s="0"/>
      <c r="SGO153" s="0"/>
      <c r="SGP153" s="0"/>
      <c r="SGQ153" s="0"/>
      <c r="SGR153" s="0"/>
      <c r="SGS153" s="0"/>
      <c r="SGT153" s="0"/>
      <c r="SGU153" s="0"/>
      <c r="SGV153" s="0"/>
      <c r="SGW153" s="0"/>
      <c r="SGX153" s="0"/>
      <c r="SGY153" s="0"/>
      <c r="SGZ153" s="0"/>
      <c r="SHA153" s="0"/>
      <c r="SHB153" s="0"/>
      <c r="SHC153" s="0"/>
      <c r="SHD153" s="0"/>
      <c r="SHE153" s="0"/>
      <c r="SHF153" s="0"/>
      <c r="SHG153" s="0"/>
      <c r="SHH153" s="0"/>
      <c r="SHI153" s="0"/>
      <c r="SHJ153" s="0"/>
      <c r="SHK153" s="0"/>
      <c r="SHL153" s="0"/>
      <c r="SHM153" s="0"/>
      <c r="SHN153" s="0"/>
      <c r="SHO153" s="0"/>
      <c r="SHP153" s="0"/>
      <c r="SHQ153" s="0"/>
      <c r="SHR153" s="0"/>
      <c r="SHS153" s="0"/>
      <c r="SHT153" s="0"/>
      <c r="SHU153" s="0"/>
      <c r="SHV153" s="0"/>
      <c r="SHW153" s="0"/>
      <c r="SHX153" s="0"/>
      <c r="SHY153" s="0"/>
      <c r="SHZ153" s="0"/>
      <c r="SIA153" s="0"/>
      <c r="SIB153" s="0"/>
      <c r="SIC153" s="0"/>
      <c r="SID153" s="0"/>
      <c r="SIE153" s="0"/>
      <c r="SIF153" s="0"/>
      <c r="SIG153" s="0"/>
      <c r="SIH153" s="0"/>
      <c r="SII153" s="0"/>
      <c r="SIJ153" s="0"/>
      <c r="SIK153" s="0"/>
      <c r="SIL153" s="0"/>
      <c r="SIM153" s="0"/>
      <c r="SIN153" s="0"/>
      <c r="SIO153" s="0"/>
      <c r="SIP153" s="0"/>
      <c r="SIQ153" s="0"/>
      <c r="SIR153" s="0"/>
      <c r="SIS153" s="0"/>
      <c r="SIT153" s="0"/>
      <c r="SIU153" s="0"/>
      <c r="SIV153" s="0"/>
      <c r="SIW153" s="0"/>
      <c r="SIX153" s="0"/>
      <c r="SIY153" s="0"/>
      <c r="SIZ153" s="0"/>
      <c r="SJA153" s="0"/>
      <c r="SJB153" s="0"/>
      <c r="SJC153" s="0"/>
      <c r="SJD153" s="0"/>
      <c r="SJE153" s="0"/>
      <c r="SJF153" s="0"/>
      <c r="SJG153" s="0"/>
      <c r="SJH153" s="0"/>
      <c r="SJI153" s="0"/>
      <c r="SJJ153" s="0"/>
      <c r="SJK153" s="0"/>
      <c r="SJL153" s="0"/>
      <c r="SJM153" s="0"/>
      <c r="SJN153" s="0"/>
      <c r="SJO153" s="0"/>
      <c r="SJP153" s="0"/>
      <c r="SJQ153" s="0"/>
      <c r="SJR153" s="0"/>
      <c r="SJS153" s="0"/>
      <c r="SJT153" s="0"/>
      <c r="SJU153" s="0"/>
      <c r="SJV153" s="0"/>
      <c r="SJW153" s="0"/>
      <c r="SJX153" s="0"/>
      <c r="SJY153" s="0"/>
      <c r="SJZ153" s="0"/>
      <c r="SKA153" s="0"/>
      <c r="SKB153" s="0"/>
      <c r="SKC153" s="0"/>
      <c r="SKD153" s="0"/>
      <c r="SKE153" s="0"/>
      <c r="SKF153" s="0"/>
      <c r="SKG153" s="0"/>
      <c r="SKH153" s="0"/>
      <c r="SKI153" s="0"/>
      <c r="SKJ153" s="0"/>
      <c r="SKK153" s="0"/>
      <c r="SKL153" s="0"/>
      <c r="SKM153" s="0"/>
      <c r="SKN153" s="0"/>
      <c r="SKO153" s="0"/>
      <c r="SKP153" s="0"/>
      <c r="SKQ153" s="0"/>
      <c r="SKR153" s="0"/>
      <c r="SKS153" s="0"/>
      <c r="SKT153" s="0"/>
      <c r="SKU153" s="0"/>
      <c r="SKV153" s="0"/>
      <c r="SKW153" s="0"/>
      <c r="SKX153" s="0"/>
      <c r="SKY153" s="0"/>
      <c r="SKZ153" s="0"/>
      <c r="SLA153" s="0"/>
      <c r="SLB153" s="0"/>
      <c r="SLC153" s="0"/>
      <c r="SLD153" s="0"/>
      <c r="SLE153" s="0"/>
      <c r="SLF153" s="0"/>
      <c r="SLG153" s="0"/>
      <c r="SLH153" s="0"/>
      <c r="SLI153" s="0"/>
      <c r="SLJ153" s="0"/>
      <c r="SLK153" s="0"/>
      <c r="SLL153" s="0"/>
      <c r="SLM153" s="0"/>
      <c r="SLN153" s="0"/>
      <c r="SLO153" s="0"/>
      <c r="SLP153" s="0"/>
      <c r="SLQ153" s="0"/>
      <c r="SLR153" s="0"/>
      <c r="SLS153" s="0"/>
      <c r="SLT153" s="0"/>
      <c r="SLU153" s="0"/>
      <c r="SLV153" s="0"/>
      <c r="SLW153" s="0"/>
      <c r="SLX153" s="0"/>
      <c r="SLY153" s="0"/>
      <c r="SLZ153" s="0"/>
      <c r="SMA153" s="0"/>
      <c r="SMB153" s="0"/>
      <c r="SMC153" s="0"/>
      <c r="SMD153" s="0"/>
      <c r="SME153" s="0"/>
      <c r="SMF153" s="0"/>
      <c r="SMG153" s="0"/>
      <c r="SMH153" s="0"/>
      <c r="SMI153" s="0"/>
      <c r="SMJ153" s="0"/>
      <c r="SMK153" s="0"/>
      <c r="SML153" s="0"/>
      <c r="SMM153" s="0"/>
      <c r="SMN153" s="0"/>
      <c r="SMO153" s="0"/>
      <c r="SMP153" s="0"/>
      <c r="SMQ153" s="0"/>
      <c r="SMR153" s="0"/>
      <c r="SMS153" s="0"/>
      <c r="SMT153" s="0"/>
      <c r="SMU153" s="0"/>
      <c r="SMV153" s="0"/>
      <c r="SMW153" s="0"/>
      <c r="SMX153" s="0"/>
      <c r="SMY153" s="0"/>
      <c r="SMZ153" s="0"/>
      <c r="SNA153" s="0"/>
      <c r="SNB153" s="0"/>
      <c r="SNC153" s="0"/>
      <c r="SND153" s="0"/>
      <c r="SNE153" s="0"/>
      <c r="SNF153" s="0"/>
      <c r="SNG153" s="0"/>
      <c r="SNH153" s="0"/>
      <c r="SNI153" s="0"/>
      <c r="SNJ153" s="0"/>
      <c r="SNK153" s="0"/>
      <c r="SNL153" s="0"/>
      <c r="SNM153" s="0"/>
      <c r="SNN153" s="0"/>
      <c r="SNO153" s="0"/>
      <c r="SNP153" s="0"/>
      <c r="SNQ153" s="0"/>
      <c r="SNR153" s="0"/>
      <c r="SNS153" s="0"/>
      <c r="SNT153" s="0"/>
      <c r="SNU153" s="0"/>
      <c r="SNV153" s="0"/>
      <c r="SNW153" s="0"/>
      <c r="SNX153" s="0"/>
      <c r="SNY153" s="0"/>
      <c r="SNZ153" s="0"/>
      <c r="SOA153" s="0"/>
      <c r="SOB153" s="0"/>
      <c r="SOC153" s="0"/>
      <c r="SOD153" s="0"/>
      <c r="SOE153" s="0"/>
      <c r="SOF153" s="0"/>
      <c r="SOG153" s="0"/>
      <c r="SOH153" s="0"/>
      <c r="SOI153" s="0"/>
      <c r="SOJ153" s="0"/>
      <c r="SOK153" s="0"/>
      <c r="SOL153" s="0"/>
      <c r="SOM153" s="0"/>
      <c r="SON153" s="0"/>
      <c r="SOO153" s="0"/>
      <c r="SOP153" s="0"/>
      <c r="SOQ153" s="0"/>
      <c r="SOR153" s="0"/>
      <c r="SOS153" s="0"/>
      <c r="SOT153" s="0"/>
      <c r="SOU153" s="0"/>
      <c r="SOV153" s="0"/>
      <c r="SOW153" s="0"/>
      <c r="SOX153" s="0"/>
      <c r="SOY153" s="0"/>
      <c r="SOZ153" s="0"/>
      <c r="SPA153" s="0"/>
      <c r="SPB153" s="0"/>
      <c r="SPC153" s="0"/>
      <c r="SPD153" s="0"/>
      <c r="SPE153" s="0"/>
      <c r="SPF153" s="0"/>
      <c r="SPG153" s="0"/>
      <c r="SPH153" s="0"/>
      <c r="SPI153" s="0"/>
      <c r="SPJ153" s="0"/>
      <c r="SPK153" s="0"/>
      <c r="SPL153" s="0"/>
      <c r="SPM153" s="0"/>
      <c r="SPN153" s="0"/>
      <c r="SPO153" s="0"/>
      <c r="SPP153" s="0"/>
      <c r="SPQ153" s="0"/>
      <c r="SPR153" s="0"/>
      <c r="SPS153" s="0"/>
      <c r="SPT153" s="0"/>
      <c r="SPU153" s="0"/>
      <c r="SPV153" s="0"/>
      <c r="SPW153" s="0"/>
      <c r="SPX153" s="0"/>
      <c r="SPY153" s="0"/>
      <c r="SPZ153" s="0"/>
      <c r="SQA153" s="0"/>
      <c r="SQB153" s="0"/>
      <c r="SQC153" s="0"/>
      <c r="SQD153" s="0"/>
      <c r="SQE153" s="0"/>
      <c r="SQF153" s="0"/>
      <c r="SQG153" s="0"/>
      <c r="SQH153" s="0"/>
      <c r="SQI153" s="0"/>
      <c r="SQJ153" s="0"/>
      <c r="SQK153" s="0"/>
      <c r="SQL153" s="0"/>
      <c r="SQM153" s="0"/>
      <c r="SQN153" s="0"/>
      <c r="SQO153" s="0"/>
      <c r="SQP153" s="0"/>
      <c r="SQQ153" s="0"/>
      <c r="SQR153" s="0"/>
      <c r="SQS153" s="0"/>
      <c r="SQT153" s="0"/>
      <c r="SQU153" s="0"/>
      <c r="SQV153" s="0"/>
      <c r="SQW153" s="0"/>
      <c r="SQX153" s="0"/>
      <c r="SQY153" s="0"/>
      <c r="SQZ153" s="0"/>
      <c r="SRA153" s="0"/>
      <c r="SRB153" s="0"/>
      <c r="SRC153" s="0"/>
      <c r="SRD153" s="0"/>
      <c r="SRE153" s="0"/>
      <c r="SRF153" s="0"/>
      <c r="SRG153" s="0"/>
      <c r="SRH153" s="0"/>
      <c r="SRI153" s="0"/>
      <c r="SRJ153" s="0"/>
      <c r="SRK153" s="0"/>
      <c r="SRL153" s="0"/>
      <c r="SRM153" s="0"/>
      <c r="SRN153" s="0"/>
      <c r="SRO153" s="0"/>
      <c r="SRP153" s="0"/>
      <c r="SRQ153" s="0"/>
      <c r="SRR153" s="0"/>
      <c r="SRS153" s="0"/>
      <c r="SRT153" s="0"/>
      <c r="SRU153" s="0"/>
      <c r="SRV153" s="0"/>
      <c r="SRW153" s="0"/>
      <c r="SRX153" s="0"/>
      <c r="SRY153" s="0"/>
      <c r="SRZ153" s="0"/>
      <c r="SSA153" s="0"/>
      <c r="SSB153" s="0"/>
      <c r="SSC153" s="0"/>
      <c r="SSD153" s="0"/>
      <c r="SSE153" s="0"/>
      <c r="SSF153" s="0"/>
      <c r="SSG153" s="0"/>
      <c r="SSH153" s="0"/>
      <c r="SSI153" s="0"/>
      <c r="SSJ153" s="0"/>
      <c r="SSK153" s="0"/>
      <c r="SSL153" s="0"/>
      <c r="SSM153" s="0"/>
      <c r="SSN153" s="0"/>
      <c r="SSO153" s="0"/>
      <c r="SSP153" s="0"/>
      <c r="SSQ153" s="0"/>
      <c r="SSR153" s="0"/>
      <c r="SSS153" s="0"/>
      <c r="SST153" s="0"/>
      <c r="SSU153" s="0"/>
      <c r="SSV153" s="0"/>
      <c r="SSW153" s="0"/>
      <c r="SSX153" s="0"/>
      <c r="SSY153" s="0"/>
      <c r="SSZ153" s="0"/>
      <c r="STA153" s="0"/>
      <c r="STB153" s="0"/>
      <c r="STC153" s="0"/>
      <c r="STD153" s="0"/>
      <c r="STE153" s="0"/>
      <c r="STF153" s="0"/>
      <c r="STG153" s="0"/>
      <c r="STH153" s="0"/>
      <c r="STI153" s="0"/>
      <c r="STJ153" s="0"/>
      <c r="STK153" s="0"/>
      <c r="STL153" s="0"/>
      <c r="STM153" s="0"/>
      <c r="STN153" s="0"/>
      <c r="STO153" s="0"/>
      <c r="STP153" s="0"/>
      <c r="STQ153" s="0"/>
      <c r="STR153" s="0"/>
      <c r="STS153" s="0"/>
      <c r="STT153" s="0"/>
      <c r="STU153" s="0"/>
      <c r="STV153" s="0"/>
      <c r="STW153" s="0"/>
      <c r="STX153" s="0"/>
      <c r="STY153" s="0"/>
      <c r="STZ153" s="0"/>
      <c r="SUA153" s="0"/>
      <c r="SUB153" s="0"/>
      <c r="SUC153" s="0"/>
      <c r="SUD153" s="0"/>
      <c r="SUE153" s="0"/>
      <c r="SUF153" s="0"/>
      <c r="SUG153" s="0"/>
      <c r="SUH153" s="0"/>
      <c r="SUI153" s="0"/>
      <c r="SUJ153" s="0"/>
      <c r="SUK153" s="0"/>
      <c r="SUL153" s="0"/>
      <c r="SUM153" s="0"/>
      <c r="SUN153" s="0"/>
      <c r="SUO153" s="0"/>
      <c r="SUP153" s="0"/>
      <c r="SUQ153" s="0"/>
      <c r="SUR153" s="0"/>
      <c r="SUS153" s="0"/>
      <c r="SUT153" s="0"/>
      <c r="SUU153" s="0"/>
      <c r="SUV153" s="0"/>
      <c r="SUW153" s="0"/>
      <c r="SUX153" s="0"/>
      <c r="SUY153" s="0"/>
      <c r="SUZ153" s="0"/>
      <c r="SVA153" s="0"/>
      <c r="SVB153" s="0"/>
      <c r="SVC153" s="0"/>
      <c r="SVD153" s="0"/>
      <c r="SVE153" s="0"/>
      <c r="SVF153" s="0"/>
      <c r="SVG153" s="0"/>
      <c r="SVH153" s="0"/>
      <c r="SVI153" s="0"/>
      <c r="SVJ153" s="0"/>
      <c r="SVK153" s="0"/>
      <c r="SVL153" s="0"/>
      <c r="SVM153" s="0"/>
      <c r="SVN153" s="0"/>
      <c r="SVO153" s="0"/>
      <c r="SVP153" s="0"/>
      <c r="SVQ153" s="0"/>
      <c r="SVR153" s="0"/>
      <c r="SVS153" s="0"/>
      <c r="SVT153" s="0"/>
      <c r="SVU153" s="0"/>
      <c r="SVV153" s="0"/>
      <c r="SVW153" s="0"/>
      <c r="SVX153" s="0"/>
      <c r="SVY153" s="0"/>
      <c r="SVZ153" s="0"/>
      <c r="SWA153" s="0"/>
      <c r="SWB153" s="0"/>
      <c r="SWC153" s="0"/>
      <c r="SWD153" s="0"/>
      <c r="SWE153" s="0"/>
      <c r="SWF153" s="0"/>
      <c r="SWG153" s="0"/>
      <c r="SWH153" s="0"/>
      <c r="SWI153" s="0"/>
      <c r="SWJ153" s="0"/>
      <c r="SWK153" s="0"/>
      <c r="SWL153" s="0"/>
      <c r="SWM153" s="0"/>
      <c r="SWN153" s="0"/>
      <c r="SWO153" s="0"/>
      <c r="SWP153" s="0"/>
      <c r="SWQ153" s="0"/>
      <c r="SWR153" s="0"/>
      <c r="SWS153" s="0"/>
      <c r="SWT153" s="0"/>
      <c r="SWU153" s="0"/>
      <c r="SWV153" s="0"/>
      <c r="SWW153" s="0"/>
      <c r="SWX153" s="0"/>
      <c r="SWY153" s="0"/>
      <c r="SWZ153" s="0"/>
      <c r="SXA153" s="0"/>
      <c r="SXB153" s="0"/>
      <c r="SXC153" s="0"/>
      <c r="SXD153" s="0"/>
      <c r="SXE153" s="0"/>
      <c r="SXF153" s="0"/>
      <c r="SXG153" s="0"/>
      <c r="SXH153" s="0"/>
      <c r="SXI153" s="0"/>
      <c r="SXJ153" s="0"/>
      <c r="SXK153" s="0"/>
      <c r="SXL153" s="0"/>
      <c r="SXM153" s="0"/>
      <c r="SXN153" s="0"/>
      <c r="SXO153" s="0"/>
      <c r="SXP153" s="0"/>
      <c r="SXQ153" s="0"/>
      <c r="SXR153" s="0"/>
      <c r="SXS153" s="0"/>
      <c r="SXT153" s="0"/>
      <c r="SXU153" s="0"/>
      <c r="SXV153" s="0"/>
      <c r="SXW153" s="0"/>
      <c r="SXX153" s="0"/>
      <c r="SXY153" s="0"/>
      <c r="SXZ153" s="0"/>
      <c r="SYA153" s="0"/>
      <c r="SYB153" s="0"/>
      <c r="SYC153" s="0"/>
      <c r="SYD153" s="0"/>
      <c r="SYE153" s="0"/>
      <c r="SYF153" s="0"/>
      <c r="SYG153" s="0"/>
      <c r="SYH153" s="0"/>
      <c r="SYI153" s="0"/>
      <c r="SYJ153" s="0"/>
      <c r="SYK153" s="0"/>
      <c r="SYL153" s="0"/>
      <c r="SYM153" s="0"/>
      <c r="SYN153" s="0"/>
      <c r="SYO153" s="0"/>
      <c r="SYP153" s="0"/>
      <c r="SYQ153" s="0"/>
      <c r="SYR153" s="0"/>
      <c r="SYS153" s="0"/>
      <c r="SYT153" s="0"/>
      <c r="SYU153" s="0"/>
      <c r="SYV153" s="0"/>
      <c r="SYW153" s="0"/>
      <c r="SYX153" s="0"/>
      <c r="SYY153" s="0"/>
      <c r="SYZ153" s="0"/>
      <c r="SZA153" s="0"/>
      <c r="SZB153" s="0"/>
      <c r="SZC153" s="0"/>
      <c r="SZD153" s="0"/>
      <c r="SZE153" s="0"/>
      <c r="SZF153" s="0"/>
      <c r="SZG153" s="0"/>
      <c r="SZH153" s="0"/>
      <c r="SZI153" s="0"/>
      <c r="SZJ153" s="0"/>
      <c r="SZK153" s="0"/>
      <c r="SZL153" s="0"/>
      <c r="SZM153" s="0"/>
      <c r="SZN153" s="0"/>
      <c r="SZO153" s="0"/>
      <c r="SZP153" s="0"/>
      <c r="SZQ153" s="0"/>
      <c r="SZR153" s="0"/>
      <c r="SZS153" s="0"/>
      <c r="SZT153" s="0"/>
      <c r="SZU153" s="0"/>
      <c r="SZV153" s="0"/>
      <c r="SZW153" s="0"/>
      <c r="SZX153" s="0"/>
      <c r="SZY153" s="0"/>
      <c r="SZZ153" s="0"/>
      <c r="TAA153" s="0"/>
      <c r="TAB153" s="0"/>
      <c r="TAC153" s="0"/>
      <c r="TAD153" s="0"/>
      <c r="TAE153" s="0"/>
      <c r="TAF153" s="0"/>
      <c r="TAG153" s="0"/>
      <c r="TAH153" s="0"/>
      <c r="TAI153" s="0"/>
      <c r="TAJ153" s="0"/>
      <c r="TAK153" s="0"/>
      <c r="TAL153" s="0"/>
      <c r="TAM153" s="0"/>
      <c r="TAN153" s="0"/>
      <c r="TAO153" s="0"/>
      <c r="TAP153" s="0"/>
      <c r="TAQ153" s="0"/>
      <c r="TAR153" s="0"/>
      <c r="TAS153" s="0"/>
      <c r="TAT153" s="0"/>
      <c r="TAU153" s="0"/>
      <c r="TAV153" s="0"/>
      <c r="TAW153" s="0"/>
      <c r="TAX153" s="0"/>
      <c r="TAY153" s="0"/>
      <c r="TAZ153" s="0"/>
      <c r="TBA153" s="0"/>
      <c r="TBB153" s="0"/>
      <c r="TBC153" s="0"/>
      <c r="TBD153" s="0"/>
      <c r="TBE153" s="0"/>
      <c r="TBF153" s="0"/>
      <c r="TBG153" s="0"/>
      <c r="TBH153" s="0"/>
      <c r="TBI153" s="0"/>
      <c r="TBJ153" s="0"/>
      <c r="TBK153" s="0"/>
      <c r="TBL153" s="0"/>
      <c r="TBM153" s="0"/>
      <c r="TBN153" s="0"/>
      <c r="TBO153" s="0"/>
      <c r="TBP153" s="0"/>
      <c r="TBQ153" s="0"/>
      <c r="TBR153" s="0"/>
      <c r="TBS153" s="0"/>
      <c r="TBT153" s="0"/>
      <c r="TBU153" s="0"/>
      <c r="TBV153" s="0"/>
      <c r="TBW153" s="0"/>
      <c r="TBX153" s="0"/>
      <c r="TBY153" s="0"/>
      <c r="TBZ153" s="0"/>
      <c r="TCA153" s="0"/>
      <c r="TCB153" s="0"/>
      <c r="TCC153" s="0"/>
      <c r="TCD153" s="0"/>
      <c r="TCE153" s="0"/>
      <c r="TCF153" s="0"/>
      <c r="TCG153" s="0"/>
      <c r="TCH153" s="0"/>
      <c r="TCI153" s="0"/>
      <c r="TCJ153" s="0"/>
      <c r="TCK153" s="0"/>
      <c r="TCL153" s="0"/>
      <c r="TCM153" s="0"/>
      <c r="TCN153" s="0"/>
      <c r="TCO153" s="0"/>
      <c r="TCP153" s="0"/>
      <c r="TCQ153" s="0"/>
      <c r="TCR153" s="0"/>
      <c r="TCS153" s="0"/>
      <c r="TCT153" s="0"/>
      <c r="TCU153" s="0"/>
      <c r="TCV153" s="0"/>
      <c r="TCW153" s="0"/>
      <c r="TCX153" s="0"/>
      <c r="TCY153" s="0"/>
      <c r="TCZ153" s="0"/>
      <c r="TDA153" s="0"/>
      <c r="TDB153" s="0"/>
      <c r="TDC153" s="0"/>
      <c r="TDD153" s="0"/>
      <c r="TDE153" s="0"/>
      <c r="TDF153" s="0"/>
      <c r="TDG153" s="0"/>
      <c r="TDH153" s="0"/>
      <c r="TDI153" s="0"/>
      <c r="TDJ153" s="0"/>
      <c r="TDK153" s="0"/>
      <c r="TDL153" s="0"/>
      <c r="TDM153" s="0"/>
      <c r="TDN153" s="0"/>
      <c r="TDO153" s="0"/>
      <c r="TDP153" s="0"/>
      <c r="TDQ153" s="0"/>
      <c r="TDR153" s="0"/>
      <c r="TDS153" s="0"/>
      <c r="TDT153" s="0"/>
      <c r="TDU153" s="0"/>
      <c r="TDV153" s="0"/>
      <c r="TDW153" s="0"/>
      <c r="TDX153" s="0"/>
      <c r="TDY153" s="0"/>
      <c r="TDZ153" s="0"/>
      <c r="TEA153" s="0"/>
      <c r="TEB153" s="0"/>
      <c r="TEC153" s="0"/>
      <c r="TED153" s="0"/>
      <c r="TEE153" s="0"/>
      <c r="TEF153" s="0"/>
      <c r="TEG153" s="0"/>
      <c r="TEH153" s="0"/>
      <c r="TEI153" s="0"/>
      <c r="TEJ153" s="0"/>
      <c r="TEK153" s="0"/>
      <c r="TEL153" s="0"/>
      <c r="TEM153" s="0"/>
      <c r="TEN153" s="0"/>
      <c r="TEO153" s="0"/>
      <c r="TEP153" s="0"/>
      <c r="TEQ153" s="0"/>
      <c r="TER153" s="0"/>
      <c r="TES153" s="0"/>
      <c r="TET153" s="0"/>
      <c r="TEU153" s="0"/>
      <c r="TEV153" s="0"/>
      <c r="TEW153" s="0"/>
      <c r="TEX153" s="0"/>
      <c r="TEY153" s="0"/>
      <c r="TEZ153" s="0"/>
      <c r="TFA153" s="0"/>
      <c r="TFB153" s="0"/>
      <c r="TFC153" s="0"/>
      <c r="TFD153" s="0"/>
      <c r="TFE153" s="0"/>
      <c r="TFF153" s="0"/>
      <c r="TFG153" s="0"/>
      <c r="TFH153" s="0"/>
      <c r="TFI153" s="0"/>
      <c r="TFJ153" s="0"/>
      <c r="TFK153" s="0"/>
      <c r="TFL153" s="0"/>
      <c r="TFM153" s="0"/>
      <c r="TFN153" s="0"/>
      <c r="TFO153" s="0"/>
      <c r="TFP153" s="0"/>
      <c r="TFQ153" s="0"/>
      <c r="TFR153" s="0"/>
      <c r="TFS153" s="0"/>
      <c r="TFT153" s="0"/>
      <c r="TFU153" s="0"/>
      <c r="TFV153" s="0"/>
      <c r="TFW153" s="0"/>
      <c r="TFX153" s="0"/>
      <c r="TFY153" s="0"/>
      <c r="TFZ153" s="0"/>
      <c r="TGA153" s="0"/>
      <c r="TGB153" s="0"/>
      <c r="TGC153" s="0"/>
      <c r="TGD153" s="0"/>
      <c r="TGE153" s="0"/>
      <c r="TGF153" s="0"/>
      <c r="TGG153" s="0"/>
      <c r="TGH153" s="0"/>
      <c r="TGI153" s="0"/>
      <c r="TGJ153" s="0"/>
      <c r="TGK153" s="0"/>
      <c r="TGL153" s="0"/>
      <c r="TGM153" s="0"/>
      <c r="TGN153" s="0"/>
      <c r="TGO153" s="0"/>
      <c r="TGP153" s="0"/>
      <c r="TGQ153" s="0"/>
      <c r="TGR153" s="0"/>
      <c r="TGS153" s="0"/>
      <c r="TGT153" s="0"/>
      <c r="TGU153" s="0"/>
      <c r="TGV153" s="0"/>
      <c r="TGW153" s="0"/>
      <c r="TGX153" s="0"/>
      <c r="TGY153" s="0"/>
      <c r="TGZ153" s="0"/>
      <c r="THA153" s="0"/>
      <c r="THB153" s="0"/>
      <c r="THC153" s="0"/>
      <c r="THD153" s="0"/>
      <c r="THE153" s="0"/>
      <c r="THF153" s="0"/>
      <c r="THG153" s="0"/>
      <c r="THH153" s="0"/>
      <c r="THI153" s="0"/>
      <c r="THJ153" s="0"/>
      <c r="THK153" s="0"/>
      <c r="THL153" s="0"/>
      <c r="THM153" s="0"/>
      <c r="THN153" s="0"/>
      <c r="THO153" s="0"/>
      <c r="THP153" s="0"/>
      <c r="THQ153" s="0"/>
      <c r="THR153" s="0"/>
      <c r="THS153" s="0"/>
      <c r="THT153" s="0"/>
      <c r="THU153" s="0"/>
      <c r="THV153" s="0"/>
      <c r="THW153" s="0"/>
      <c r="THX153" s="0"/>
      <c r="THY153" s="0"/>
      <c r="THZ153" s="0"/>
      <c r="TIA153" s="0"/>
      <c r="TIB153" s="0"/>
      <c r="TIC153" s="0"/>
      <c r="TID153" s="0"/>
      <c r="TIE153" s="0"/>
      <c r="TIF153" s="0"/>
      <c r="TIG153" s="0"/>
      <c r="TIH153" s="0"/>
      <c r="TII153" s="0"/>
      <c r="TIJ153" s="0"/>
      <c r="TIK153" s="0"/>
      <c r="TIL153" s="0"/>
      <c r="TIM153" s="0"/>
      <c r="TIN153" s="0"/>
      <c r="TIO153" s="0"/>
      <c r="TIP153" s="0"/>
      <c r="TIQ153" s="0"/>
      <c r="TIR153" s="0"/>
      <c r="TIS153" s="0"/>
      <c r="TIT153" s="0"/>
      <c r="TIU153" s="0"/>
      <c r="TIV153" s="0"/>
      <c r="TIW153" s="0"/>
      <c r="TIX153" s="0"/>
      <c r="TIY153" s="0"/>
      <c r="TIZ153" s="0"/>
      <c r="TJA153" s="0"/>
      <c r="TJB153" s="0"/>
      <c r="TJC153" s="0"/>
      <c r="TJD153" s="0"/>
      <c r="TJE153" s="0"/>
      <c r="TJF153" s="0"/>
      <c r="TJG153" s="0"/>
      <c r="TJH153" s="0"/>
      <c r="TJI153" s="0"/>
      <c r="TJJ153" s="0"/>
      <c r="TJK153" s="0"/>
      <c r="TJL153" s="0"/>
      <c r="TJM153" s="0"/>
      <c r="TJN153" s="0"/>
      <c r="TJO153" s="0"/>
      <c r="TJP153" s="0"/>
      <c r="TJQ153" s="0"/>
      <c r="TJR153" s="0"/>
      <c r="TJS153" s="0"/>
      <c r="TJT153" s="0"/>
      <c r="TJU153" s="0"/>
      <c r="TJV153" s="0"/>
      <c r="TJW153" s="0"/>
      <c r="TJX153" s="0"/>
      <c r="TJY153" s="0"/>
      <c r="TJZ153" s="0"/>
      <c r="TKA153" s="0"/>
      <c r="TKB153" s="0"/>
      <c r="TKC153" s="0"/>
      <c r="TKD153" s="0"/>
      <c r="TKE153" s="0"/>
      <c r="TKF153" s="0"/>
      <c r="TKG153" s="0"/>
      <c r="TKH153" s="0"/>
      <c r="TKI153" s="0"/>
      <c r="TKJ153" s="0"/>
      <c r="TKK153" s="0"/>
      <c r="TKL153" s="0"/>
      <c r="TKM153" s="0"/>
      <c r="TKN153" s="0"/>
      <c r="TKO153" s="0"/>
      <c r="TKP153" s="0"/>
      <c r="TKQ153" s="0"/>
      <c r="TKR153" s="0"/>
      <c r="TKS153" s="0"/>
      <c r="TKT153" s="0"/>
      <c r="TKU153" s="0"/>
      <c r="TKV153" s="0"/>
      <c r="TKW153" s="0"/>
      <c r="TKX153" s="0"/>
      <c r="TKY153" s="0"/>
      <c r="TKZ153" s="0"/>
      <c r="TLA153" s="0"/>
      <c r="TLB153" s="0"/>
      <c r="TLC153" s="0"/>
      <c r="TLD153" s="0"/>
      <c r="TLE153" s="0"/>
      <c r="TLF153" s="0"/>
      <c r="TLG153" s="0"/>
      <c r="TLH153" s="0"/>
      <c r="TLI153" s="0"/>
      <c r="TLJ153" s="0"/>
      <c r="TLK153" s="0"/>
      <c r="TLL153" s="0"/>
      <c r="TLM153" s="0"/>
      <c r="TLN153" s="0"/>
      <c r="TLO153" s="0"/>
      <c r="TLP153" s="0"/>
      <c r="TLQ153" s="0"/>
      <c r="TLR153" s="0"/>
      <c r="TLS153" s="0"/>
      <c r="TLT153" s="0"/>
      <c r="TLU153" s="0"/>
      <c r="TLV153" s="0"/>
      <c r="TLW153" s="0"/>
      <c r="TLX153" s="0"/>
      <c r="TLY153" s="0"/>
      <c r="TLZ153" s="0"/>
      <c r="TMA153" s="0"/>
      <c r="TMB153" s="0"/>
      <c r="TMC153" s="0"/>
      <c r="TMD153" s="0"/>
      <c r="TME153" s="0"/>
      <c r="TMF153" s="0"/>
      <c r="TMG153" s="0"/>
      <c r="TMH153" s="0"/>
      <c r="TMI153" s="0"/>
      <c r="TMJ153" s="0"/>
      <c r="TMK153" s="0"/>
      <c r="TML153" s="0"/>
      <c r="TMM153" s="0"/>
      <c r="TMN153" s="0"/>
      <c r="TMO153" s="0"/>
      <c r="TMP153" s="0"/>
      <c r="TMQ153" s="0"/>
      <c r="TMR153" s="0"/>
      <c r="TMS153" s="0"/>
      <c r="TMT153" s="0"/>
      <c r="TMU153" s="0"/>
      <c r="TMV153" s="0"/>
      <c r="TMW153" s="0"/>
      <c r="TMX153" s="0"/>
      <c r="TMY153" s="0"/>
      <c r="TMZ153" s="0"/>
      <c r="TNA153" s="0"/>
      <c r="TNB153" s="0"/>
      <c r="TNC153" s="0"/>
      <c r="TND153" s="0"/>
      <c r="TNE153" s="0"/>
      <c r="TNF153" s="0"/>
      <c r="TNG153" s="0"/>
      <c r="TNH153" s="0"/>
      <c r="TNI153" s="0"/>
      <c r="TNJ153" s="0"/>
      <c r="TNK153" s="0"/>
      <c r="TNL153" s="0"/>
      <c r="TNM153" s="0"/>
      <c r="TNN153" s="0"/>
      <c r="TNO153" s="0"/>
      <c r="TNP153" s="0"/>
      <c r="TNQ153" s="0"/>
      <c r="TNR153" s="0"/>
      <c r="TNS153" s="0"/>
      <c r="TNT153" s="0"/>
      <c r="TNU153" s="0"/>
      <c r="TNV153" s="0"/>
      <c r="TNW153" s="0"/>
      <c r="TNX153" s="0"/>
      <c r="TNY153" s="0"/>
      <c r="TNZ153" s="0"/>
      <c r="TOA153" s="0"/>
      <c r="TOB153" s="0"/>
      <c r="TOC153" s="0"/>
      <c r="TOD153" s="0"/>
      <c r="TOE153" s="0"/>
      <c r="TOF153" s="0"/>
      <c r="TOG153" s="0"/>
      <c r="TOH153" s="0"/>
      <c r="TOI153" s="0"/>
      <c r="TOJ153" s="0"/>
      <c r="TOK153" s="0"/>
      <c r="TOL153" s="0"/>
      <c r="TOM153" s="0"/>
      <c r="TON153" s="0"/>
      <c r="TOO153" s="0"/>
      <c r="TOP153" s="0"/>
      <c r="TOQ153" s="0"/>
      <c r="TOR153" s="0"/>
      <c r="TOS153" s="0"/>
      <c r="TOT153" s="0"/>
      <c r="TOU153" s="0"/>
      <c r="TOV153" s="0"/>
      <c r="TOW153" s="0"/>
      <c r="TOX153" s="0"/>
      <c r="TOY153" s="0"/>
      <c r="TOZ153" s="0"/>
      <c r="TPA153" s="0"/>
      <c r="TPB153" s="0"/>
      <c r="TPC153" s="0"/>
      <c r="TPD153" s="0"/>
      <c r="TPE153" s="0"/>
      <c r="TPF153" s="0"/>
      <c r="TPG153" s="0"/>
      <c r="TPH153" s="0"/>
      <c r="TPI153" s="0"/>
      <c r="TPJ153" s="0"/>
      <c r="TPK153" s="0"/>
      <c r="TPL153" s="0"/>
      <c r="TPM153" s="0"/>
      <c r="TPN153" s="0"/>
      <c r="TPO153" s="0"/>
      <c r="TPP153" s="0"/>
      <c r="TPQ153" s="0"/>
      <c r="TPR153" s="0"/>
      <c r="TPS153" s="0"/>
      <c r="TPT153" s="0"/>
      <c r="TPU153" s="0"/>
      <c r="TPV153" s="0"/>
      <c r="TPW153" s="0"/>
      <c r="TPX153" s="0"/>
      <c r="TPY153" s="0"/>
      <c r="TPZ153" s="0"/>
      <c r="TQA153" s="0"/>
      <c r="TQB153" s="0"/>
      <c r="TQC153" s="0"/>
      <c r="TQD153" s="0"/>
      <c r="TQE153" s="0"/>
      <c r="TQF153" s="0"/>
      <c r="TQG153" s="0"/>
      <c r="TQH153" s="0"/>
      <c r="TQI153" s="0"/>
      <c r="TQJ153" s="0"/>
      <c r="TQK153" s="0"/>
      <c r="TQL153" s="0"/>
      <c r="TQM153" s="0"/>
      <c r="TQN153" s="0"/>
      <c r="TQO153" s="0"/>
      <c r="TQP153" s="0"/>
      <c r="TQQ153" s="0"/>
      <c r="TQR153" s="0"/>
      <c r="TQS153" s="0"/>
      <c r="TQT153" s="0"/>
      <c r="TQU153" s="0"/>
      <c r="TQV153" s="0"/>
      <c r="TQW153" s="0"/>
      <c r="TQX153" s="0"/>
      <c r="TQY153" s="0"/>
      <c r="TQZ153" s="0"/>
      <c r="TRA153" s="0"/>
      <c r="TRB153" s="0"/>
      <c r="TRC153" s="0"/>
      <c r="TRD153" s="0"/>
      <c r="TRE153" s="0"/>
      <c r="TRF153" s="0"/>
      <c r="TRG153" s="0"/>
      <c r="TRH153" s="0"/>
      <c r="TRI153" s="0"/>
      <c r="TRJ153" s="0"/>
      <c r="TRK153" s="0"/>
      <c r="TRL153" s="0"/>
      <c r="TRM153" s="0"/>
      <c r="TRN153" s="0"/>
      <c r="TRO153" s="0"/>
      <c r="TRP153" s="0"/>
      <c r="TRQ153" s="0"/>
      <c r="TRR153" s="0"/>
      <c r="TRS153" s="0"/>
      <c r="TRT153" s="0"/>
      <c r="TRU153" s="0"/>
      <c r="TRV153" s="0"/>
      <c r="TRW153" s="0"/>
      <c r="TRX153" s="0"/>
      <c r="TRY153" s="0"/>
      <c r="TRZ153" s="0"/>
      <c r="TSA153" s="0"/>
      <c r="TSB153" s="0"/>
      <c r="TSC153" s="0"/>
      <c r="TSD153" s="0"/>
      <c r="TSE153" s="0"/>
      <c r="TSF153" s="0"/>
      <c r="TSG153" s="0"/>
      <c r="TSH153" s="0"/>
      <c r="TSI153" s="0"/>
      <c r="TSJ153" s="0"/>
      <c r="TSK153" s="0"/>
      <c r="TSL153" s="0"/>
      <c r="TSM153" s="0"/>
      <c r="TSN153" s="0"/>
      <c r="TSO153" s="0"/>
      <c r="TSP153" s="0"/>
      <c r="TSQ153" s="0"/>
      <c r="TSR153" s="0"/>
      <c r="TSS153" s="0"/>
      <c r="TST153" s="0"/>
      <c r="TSU153" s="0"/>
      <c r="TSV153" s="0"/>
      <c r="TSW153" s="0"/>
      <c r="TSX153" s="0"/>
      <c r="TSY153" s="0"/>
      <c r="TSZ153" s="0"/>
      <c r="TTA153" s="0"/>
      <c r="TTB153" s="0"/>
      <c r="TTC153" s="0"/>
      <c r="TTD153" s="0"/>
      <c r="TTE153" s="0"/>
      <c r="TTF153" s="0"/>
      <c r="TTG153" s="0"/>
      <c r="TTH153" s="0"/>
      <c r="TTI153" s="0"/>
      <c r="TTJ153" s="0"/>
      <c r="TTK153" s="0"/>
      <c r="TTL153" s="0"/>
      <c r="TTM153" s="0"/>
      <c r="TTN153" s="0"/>
      <c r="TTO153" s="0"/>
      <c r="TTP153" s="0"/>
      <c r="TTQ153" s="0"/>
      <c r="TTR153" s="0"/>
      <c r="TTS153" s="0"/>
      <c r="TTT153" s="0"/>
      <c r="TTU153" s="0"/>
      <c r="TTV153" s="0"/>
      <c r="TTW153" s="0"/>
      <c r="TTX153" s="0"/>
      <c r="TTY153" s="0"/>
      <c r="TTZ153" s="0"/>
      <c r="TUA153" s="0"/>
      <c r="TUB153" s="0"/>
      <c r="TUC153" s="0"/>
      <c r="TUD153" s="0"/>
      <c r="TUE153" s="0"/>
      <c r="TUF153" s="0"/>
      <c r="TUG153" s="0"/>
      <c r="TUH153" s="0"/>
      <c r="TUI153" s="0"/>
      <c r="TUJ153" s="0"/>
      <c r="TUK153" s="0"/>
      <c r="TUL153" s="0"/>
      <c r="TUM153" s="0"/>
      <c r="TUN153" s="0"/>
      <c r="TUO153" s="0"/>
      <c r="TUP153" s="0"/>
      <c r="TUQ153" s="0"/>
      <c r="TUR153" s="0"/>
      <c r="TUS153" s="0"/>
      <c r="TUT153" s="0"/>
      <c r="TUU153" s="0"/>
      <c r="TUV153" s="0"/>
      <c r="TUW153" s="0"/>
      <c r="TUX153" s="0"/>
      <c r="TUY153" s="0"/>
      <c r="TUZ153" s="0"/>
      <c r="TVA153" s="0"/>
      <c r="TVB153" s="0"/>
      <c r="TVC153" s="0"/>
      <c r="TVD153" s="0"/>
      <c r="TVE153" s="0"/>
      <c r="TVF153" s="0"/>
      <c r="TVG153" s="0"/>
      <c r="TVH153" s="0"/>
      <c r="TVI153" s="0"/>
      <c r="TVJ153" s="0"/>
      <c r="TVK153" s="0"/>
      <c r="TVL153" s="0"/>
      <c r="TVM153" s="0"/>
      <c r="TVN153" s="0"/>
      <c r="TVO153" s="0"/>
      <c r="TVP153" s="0"/>
      <c r="TVQ153" s="0"/>
      <c r="TVR153" s="0"/>
      <c r="TVS153" s="0"/>
      <c r="TVT153" s="0"/>
      <c r="TVU153" s="0"/>
      <c r="TVV153" s="0"/>
      <c r="TVW153" s="0"/>
      <c r="TVX153" s="0"/>
      <c r="TVY153" s="0"/>
      <c r="TVZ153" s="0"/>
      <c r="TWA153" s="0"/>
      <c r="TWB153" s="0"/>
      <c r="TWC153" s="0"/>
      <c r="TWD153" s="0"/>
      <c r="TWE153" s="0"/>
      <c r="TWF153" s="0"/>
      <c r="TWG153" s="0"/>
      <c r="TWH153" s="0"/>
      <c r="TWI153" s="0"/>
      <c r="TWJ153" s="0"/>
      <c r="TWK153" s="0"/>
      <c r="TWL153" s="0"/>
      <c r="TWM153" s="0"/>
      <c r="TWN153" s="0"/>
      <c r="TWO153" s="0"/>
      <c r="TWP153" s="0"/>
      <c r="TWQ153" s="0"/>
      <c r="TWR153" s="0"/>
      <c r="TWS153" s="0"/>
      <c r="TWT153" s="0"/>
      <c r="TWU153" s="0"/>
      <c r="TWV153" s="0"/>
      <c r="TWW153" s="0"/>
      <c r="TWX153" s="0"/>
      <c r="TWY153" s="0"/>
      <c r="TWZ153" s="0"/>
      <c r="TXA153" s="0"/>
      <c r="TXB153" s="0"/>
      <c r="TXC153" s="0"/>
      <c r="TXD153" s="0"/>
      <c r="TXE153" s="0"/>
      <c r="TXF153" s="0"/>
      <c r="TXG153" s="0"/>
      <c r="TXH153" s="0"/>
      <c r="TXI153" s="0"/>
      <c r="TXJ153" s="0"/>
      <c r="TXK153" s="0"/>
      <c r="TXL153" s="0"/>
      <c r="TXM153" s="0"/>
      <c r="TXN153" s="0"/>
      <c r="TXO153" s="0"/>
      <c r="TXP153" s="0"/>
      <c r="TXQ153" s="0"/>
      <c r="TXR153" s="0"/>
      <c r="TXS153" s="0"/>
      <c r="TXT153" s="0"/>
      <c r="TXU153" s="0"/>
      <c r="TXV153" s="0"/>
      <c r="TXW153" s="0"/>
      <c r="TXX153" s="0"/>
      <c r="TXY153" s="0"/>
      <c r="TXZ153" s="0"/>
      <c r="TYA153" s="0"/>
      <c r="TYB153" s="0"/>
      <c r="TYC153" s="0"/>
      <c r="TYD153" s="0"/>
      <c r="TYE153" s="0"/>
      <c r="TYF153" s="0"/>
      <c r="TYG153" s="0"/>
      <c r="TYH153" s="0"/>
      <c r="TYI153" s="0"/>
      <c r="TYJ153" s="0"/>
      <c r="TYK153" s="0"/>
      <c r="TYL153" s="0"/>
      <c r="TYM153" s="0"/>
      <c r="TYN153" s="0"/>
      <c r="TYO153" s="0"/>
      <c r="TYP153" s="0"/>
      <c r="TYQ153" s="0"/>
      <c r="TYR153" s="0"/>
      <c r="TYS153" s="0"/>
      <c r="TYT153" s="0"/>
      <c r="TYU153" s="0"/>
      <c r="TYV153" s="0"/>
      <c r="TYW153" s="0"/>
      <c r="TYX153" s="0"/>
      <c r="TYY153" s="0"/>
      <c r="TYZ153" s="0"/>
      <c r="TZA153" s="0"/>
      <c r="TZB153" s="0"/>
      <c r="TZC153" s="0"/>
      <c r="TZD153" s="0"/>
      <c r="TZE153" s="0"/>
      <c r="TZF153" s="0"/>
      <c r="TZG153" s="0"/>
      <c r="TZH153" s="0"/>
      <c r="TZI153" s="0"/>
      <c r="TZJ153" s="0"/>
      <c r="TZK153" s="0"/>
      <c r="TZL153" s="0"/>
      <c r="TZM153" s="0"/>
      <c r="TZN153" s="0"/>
      <c r="TZO153" s="0"/>
      <c r="TZP153" s="0"/>
      <c r="TZQ153" s="0"/>
      <c r="TZR153" s="0"/>
      <c r="TZS153" s="0"/>
      <c r="TZT153" s="0"/>
      <c r="TZU153" s="0"/>
      <c r="TZV153" s="0"/>
      <c r="TZW153" s="0"/>
      <c r="TZX153" s="0"/>
      <c r="TZY153" s="0"/>
      <c r="TZZ153" s="0"/>
      <c r="UAA153" s="0"/>
      <c r="UAB153" s="0"/>
      <c r="UAC153" s="0"/>
      <c r="UAD153" s="0"/>
      <c r="UAE153" s="0"/>
      <c r="UAF153" s="0"/>
      <c r="UAG153" s="0"/>
      <c r="UAH153" s="0"/>
      <c r="UAI153" s="0"/>
      <c r="UAJ153" s="0"/>
      <c r="UAK153" s="0"/>
      <c r="UAL153" s="0"/>
      <c r="UAM153" s="0"/>
      <c r="UAN153" s="0"/>
      <c r="UAO153" s="0"/>
      <c r="UAP153" s="0"/>
      <c r="UAQ153" s="0"/>
      <c r="UAR153" s="0"/>
      <c r="UAS153" s="0"/>
      <c r="UAT153" s="0"/>
      <c r="UAU153" s="0"/>
      <c r="UAV153" s="0"/>
      <c r="UAW153" s="0"/>
      <c r="UAX153" s="0"/>
      <c r="UAY153" s="0"/>
      <c r="UAZ153" s="0"/>
      <c r="UBA153" s="0"/>
      <c r="UBB153" s="0"/>
      <c r="UBC153" s="0"/>
      <c r="UBD153" s="0"/>
      <c r="UBE153" s="0"/>
      <c r="UBF153" s="0"/>
      <c r="UBG153" s="0"/>
      <c r="UBH153" s="0"/>
      <c r="UBI153" s="0"/>
      <c r="UBJ153" s="0"/>
      <c r="UBK153" s="0"/>
      <c r="UBL153" s="0"/>
      <c r="UBM153" s="0"/>
      <c r="UBN153" s="0"/>
      <c r="UBO153" s="0"/>
      <c r="UBP153" s="0"/>
      <c r="UBQ153" s="0"/>
      <c r="UBR153" s="0"/>
      <c r="UBS153" s="0"/>
      <c r="UBT153" s="0"/>
      <c r="UBU153" s="0"/>
      <c r="UBV153" s="0"/>
      <c r="UBW153" s="0"/>
      <c r="UBX153" s="0"/>
      <c r="UBY153" s="0"/>
      <c r="UBZ153" s="0"/>
      <c r="UCA153" s="0"/>
      <c r="UCB153" s="0"/>
      <c r="UCC153" s="0"/>
      <c r="UCD153" s="0"/>
      <c r="UCE153" s="0"/>
      <c r="UCF153" s="0"/>
      <c r="UCG153" s="0"/>
      <c r="UCH153" s="0"/>
      <c r="UCI153" s="0"/>
      <c r="UCJ153" s="0"/>
      <c r="UCK153" s="0"/>
      <c r="UCL153" s="0"/>
      <c r="UCM153" s="0"/>
      <c r="UCN153" s="0"/>
      <c r="UCO153" s="0"/>
      <c r="UCP153" s="0"/>
      <c r="UCQ153" s="0"/>
      <c r="UCR153" s="0"/>
      <c r="UCS153" s="0"/>
      <c r="UCT153" s="0"/>
      <c r="UCU153" s="0"/>
      <c r="UCV153" s="0"/>
      <c r="UCW153" s="0"/>
      <c r="UCX153" s="0"/>
      <c r="UCY153" s="0"/>
      <c r="UCZ153" s="0"/>
      <c r="UDA153" s="0"/>
      <c r="UDB153" s="0"/>
      <c r="UDC153" s="0"/>
      <c r="UDD153" s="0"/>
      <c r="UDE153" s="0"/>
      <c r="UDF153" s="0"/>
      <c r="UDG153" s="0"/>
      <c r="UDH153" s="0"/>
      <c r="UDI153" s="0"/>
      <c r="UDJ153" s="0"/>
      <c r="UDK153" s="0"/>
      <c r="UDL153" s="0"/>
      <c r="UDM153" s="0"/>
      <c r="UDN153" s="0"/>
      <c r="UDO153" s="0"/>
      <c r="UDP153" s="0"/>
      <c r="UDQ153" s="0"/>
      <c r="UDR153" s="0"/>
      <c r="UDS153" s="0"/>
      <c r="UDT153" s="0"/>
      <c r="UDU153" s="0"/>
      <c r="UDV153" s="0"/>
      <c r="UDW153" s="0"/>
      <c r="UDX153" s="0"/>
      <c r="UDY153" s="0"/>
      <c r="UDZ153" s="0"/>
      <c r="UEA153" s="0"/>
      <c r="UEB153" s="0"/>
      <c r="UEC153" s="0"/>
      <c r="UED153" s="0"/>
      <c r="UEE153" s="0"/>
      <c r="UEF153" s="0"/>
      <c r="UEG153" s="0"/>
      <c r="UEH153" s="0"/>
      <c r="UEI153" s="0"/>
      <c r="UEJ153" s="0"/>
      <c r="UEK153" s="0"/>
      <c r="UEL153" s="0"/>
      <c r="UEM153" s="0"/>
      <c r="UEN153" s="0"/>
      <c r="UEO153" s="0"/>
      <c r="UEP153" s="0"/>
      <c r="UEQ153" s="0"/>
      <c r="UER153" s="0"/>
      <c r="UES153" s="0"/>
      <c r="UET153" s="0"/>
      <c r="UEU153" s="0"/>
      <c r="UEV153" s="0"/>
      <c r="UEW153" s="0"/>
      <c r="UEX153" s="0"/>
      <c r="UEY153" s="0"/>
      <c r="UEZ153" s="0"/>
      <c r="UFA153" s="0"/>
      <c r="UFB153" s="0"/>
      <c r="UFC153" s="0"/>
      <c r="UFD153" s="0"/>
      <c r="UFE153" s="0"/>
      <c r="UFF153" s="0"/>
      <c r="UFG153" s="0"/>
      <c r="UFH153" s="0"/>
      <c r="UFI153" s="0"/>
      <c r="UFJ153" s="0"/>
      <c r="UFK153" s="0"/>
      <c r="UFL153" s="0"/>
      <c r="UFM153" s="0"/>
      <c r="UFN153" s="0"/>
      <c r="UFO153" s="0"/>
      <c r="UFP153" s="0"/>
      <c r="UFQ153" s="0"/>
      <c r="UFR153" s="0"/>
      <c r="UFS153" s="0"/>
      <c r="UFT153" s="0"/>
      <c r="UFU153" s="0"/>
      <c r="UFV153" s="0"/>
      <c r="UFW153" s="0"/>
      <c r="UFX153" s="0"/>
      <c r="UFY153" s="0"/>
      <c r="UFZ153" s="0"/>
      <c r="UGA153" s="0"/>
      <c r="UGB153" s="0"/>
      <c r="UGC153" s="0"/>
      <c r="UGD153" s="0"/>
      <c r="UGE153" s="0"/>
      <c r="UGF153" s="0"/>
      <c r="UGG153" s="0"/>
      <c r="UGH153" s="0"/>
      <c r="UGI153" s="0"/>
      <c r="UGJ153" s="0"/>
      <c r="UGK153" s="0"/>
      <c r="UGL153" s="0"/>
      <c r="UGM153" s="0"/>
      <c r="UGN153" s="0"/>
      <c r="UGO153" s="0"/>
      <c r="UGP153" s="0"/>
      <c r="UGQ153" s="0"/>
      <c r="UGR153" s="0"/>
      <c r="UGS153" s="0"/>
      <c r="UGT153" s="0"/>
      <c r="UGU153" s="0"/>
      <c r="UGV153" s="0"/>
      <c r="UGW153" s="0"/>
      <c r="UGX153" s="0"/>
      <c r="UGY153" s="0"/>
      <c r="UGZ153" s="0"/>
      <c r="UHA153" s="0"/>
      <c r="UHB153" s="0"/>
      <c r="UHC153" s="0"/>
      <c r="UHD153" s="0"/>
      <c r="UHE153" s="0"/>
      <c r="UHF153" s="0"/>
      <c r="UHG153" s="0"/>
      <c r="UHH153" s="0"/>
      <c r="UHI153" s="0"/>
      <c r="UHJ153" s="0"/>
      <c r="UHK153" s="0"/>
      <c r="UHL153" s="0"/>
      <c r="UHM153" s="0"/>
      <c r="UHN153" s="0"/>
      <c r="UHO153" s="0"/>
      <c r="UHP153" s="0"/>
      <c r="UHQ153" s="0"/>
      <c r="UHR153" s="0"/>
      <c r="UHS153" s="0"/>
      <c r="UHT153" s="0"/>
      <c r="UHU153" s="0"/>
      <c r="UHV153" s="0"/>
      <c r="UHW153" s="0"/>
      <c r="UHX153" s="0"/>
      <c r="UHY153" s="0"/>
      <c r="UHZ153" s="0"/>
      <c r="UIA153" s="0"/>
      <c r="UIB153" s="0"/>
      <c r="UIC153" s="0"/>
      <c r="UID153" s="0"/>
      <c r="UIE153" s="0"/>
      <c r="UIF153" s="0"/>
      <c r="UIG153" s="0"/>
      <c r="UIH153" s="0"/>
      <c r="UII153" s="0"/>
      <c r="UIJ153" s="0"/>
      <c r="UIK153" s="0"/>
      <c r="UIL153" s="0"/>
      <c r="UIM153" s="0"/>
      <c r="UIN153" s="0"/>
      <c r="UIO153" s="0"/>
      <c r="UIP153" s="0"/>
      <c r="UIQ153" s="0"/>
      <c r="UIR153" s="0"/>
      <c r="UIS153" s="0"/>
      <c r="UIT153" s="0"/>
      <c r="UIU153" s="0"/>
      <c r="UIV153" s="0"/>
      <c r="UIW153" s="0"/>
      <c r="UIX153" s="0"/>
      <c r="UIY153" s="0"/>
      <c r="UIZ153" s="0"/>
      <c r="UJA153" s="0"/>
      <c r="UJB153" s="0"/>
      <c r="UJC153" s="0"/>
      <c r="UJD153" s="0"/>
      <c r="UJE153" s="0"/>
      <c r="UJF153" s="0"/>
      <c r="UJG153" s="0"/>
      <c r="UJH153" s="0"/>
      <c r="UJI153" s="0"/>
      <c r="UJJ153" s="0"/>
      <c r="UJK153" s="0"/>
      <c r="UJL153" s="0"/>
      <c r="UJM153" s="0"/>
      <c r="UJN153" s="0"/>
      <c r="UJO153" s="0"/>
      <c r="UJP153" s="0"/>
      <c r="UJQ153" s="0"/>
      <c r="UJR153" s="0"/>
      <c r="UJS153" s="0"/>
      <c r="UJT153" s="0"/>
      <c r="UJU153" s="0"/>
      <c r="UJV153" s="0"/>
      <c r="UJW153" s="0"/>
      <c r="UJX153" s="0"/>
      <c r="UJY153" s="0"/>
      <c r="UJZ153" s="0"/>
      <c r="UKA153" s="0"/>
      <c r="UKB153" s="0"/>
      <c r="UKC153" s="0"/>
      <c r="UKD153" s="0"/>
      <c r="UKE153" s="0"/>
      <c r="UKF153" s="0"/>
      <c r="UKG153" s="0"/>
      <c r="UKH153" s="0"/>
      <c r="UKI153" s="0"/>
      <c r="UKJ153" s="0"/>
      <c r="UKK153" s="0"/>
      <c r="UKL153" s="0"/>
      <c r="UKM153" s="0"/>
      <c r="UKN153" s="0"/>
      <c r="UKO153" s="0"/>
      <c r="UKP153" s="0"/>
      <c r="UKQ153" s="0"/>
      <c r="UKR153" s="0"/>
      <c r="UKS153" s="0"/>
      <c r="UKT153" s="0"/>
      <c r="UKU153" s="0"/>
      <c r="UKV153" s="0"/>
      <c r="UKW153" s="0"/>
      <c r="UKX153" s="0"/>
      <c r="UKY153" s="0"/>
      <c r="UKZ153" s="0"/>
      <c r="ULA153" s="0"/>
      <c r="ULB153" s="0"/>
      <c r="ULC153" s="0"/>
      <c r="ULD153" s="0"/>
      <c r="ULE153" s="0"/>
      <c r="ULF153" s="0"/>
      <c r="ULG153" s="0"/>
      <c r="ULH153" s="0"/>
      <c r="ULI153" s="0"/>
      <c r="ULJ153" s="0"/>
      <c r="ULK153" s="0"/>
      <c r="ULL153" s="0"/>
      <c r="ULM153" s="0"/>
      <c r="ULN153" s="0"/>
      <c r="ULO153" s="0"/>
      <c r="ULP153" s="0"/>
      <c r="ULQ153" s="0"/>
      <c r="ULR153" s="0"/>
      <c r="ULS153" s="0"/>
      <c r="ULT153" s="0"/>
      <c r="ULU153" s="0"/>
      <c r="ULV153" s="0"/>
      <c r="ULW153" s="0"/>
      <c r="ULX153" s="0"/>
      <c r="ULY153" s="0"/>
      <c r="ULZ153" s="0"/>
      <c r="UMA153" s="0"/>
      <c r="UMB153" s="0"/>
      <c r="UMC153" s="0"/>
      <c r="UMD153" s="0"/>
      <c r="UME153" s="0"/>
      <c r="UMF153" s="0"/>
      <c r="UMG153" s="0"/>
      <c r="UMH153" s="0"/>
      <c r="UMI153" s="0"/>
      <c r="UMJ153" s="0"/>
      <c r="UMK153" s="0"/>
      <c r="UML153" s="0"/>
      <c r="UMM153" s="0"/>
      <c r="UMN153" s="0"/>
      <c r="UMO153" s="0"/>
      <c r="UMP153" s="0"/>
      <c r="UMQ153" s="0"/>
      <c r="UMR153" s="0"/>
      <c r="UMS153" s="0"/>
      <c r="UMT153" s="0"/>
      <c r="UMU153" s="0"/>
      <c r="UMV153" s="0"/>
      <c r="UMW153" s="0"/>
      <c r="UMX153" s="0"/>
      <c r="UMY153" s="0"/>
      <c r="UMZ153" s="0"/>
      <c r="UNA153" s="0"/>
      <c r="UNB153" s="0"/>
      <c r="UNC153" s="0"/>
      <c r="UND153" s="0"/>
      <c r="UNE153" s="0"/>
      <c r="UNF153" s="0"/>
      <c r="UNG153" s="0"/>
      <c r="UNH153" s="0"/>
      <c r="UNI153" s="0"/>
      <c r="UNJ153" s="0"/>
      <c r="UNK153" s="0"/>
      <c r="UNL153" s="0"/>
      <c r="UNM153" s="0"/>
      <c r="UNN153" s="0"/>
      <c r="UNO153" s="0"/>
      <c r="UNP153" s="0"/>
      <c r="UNQ153" s="0"/>
      <c r="UNR153" s="0"/>
      <c r="UNS153" s="0"/>
      <c r="UNT153" s="0"/>
      <c r="UNU153" s="0"/>
      <c r="UNV153" s="0"/>
      <c r="UNW153" s="0"/>
      <c r="UNX153" s="0"/>
      <c r="UNY153" s="0"/>
      <c r="UNZ153" s="0"/>
      <c r="UOA153" s="0"/>
      <c r="UOB153" s="0"/>
      <c r="UOC153" s="0"/>
      <c r="UOD153" s="0"/>
      <c r="UOE153" s="0"/>
      <c r="UOF153" s="0"/>
      <c r="UOG153" s="0"/>
      <c r="UOH153" s="0"/>
      <c r="UOI153" s="0"/>
      <c r="UOJ153" s="0"/>
      <c r="UOK153" s="0"/>
      <c r="UOL153" s="0"/>
      <c r="UOM153" s="0"/>
      <c r="UON153" s="0"/>
      <c r="UOO153" s="0"/>
      <c r="UOP153" s="0"/>
      <c r="UOQ153" s="0"/>
      <c r="UOR153" s="0"/>
      <c r="UOS153" s="0"/>
      <c r="UOT153" s="0"/>
      <c r="UOU153" s="0"/>
      <c r="UOV153" s="0"/>
      <c r="UOW153" s="0"/>
      <c r="UOX153" s="0"/>
      <c r="UOY153" s="0"/>
      <c r="UOZ153" s="0"/>
      <c r="UPA153" s="0"/>
      <c r="UPB153" s="0"/>
      <c r="UPC153" s="0"/>
      <c r="UPD153" s="0"/>
      <c r="UPE153" s="0"/>
      <c r="UPF153" s="0"/>
      <c r="UPG153" s="0"/>
      <c r="UPH153" s="0"/>
      <c r="UPI153" s="0"/>
      <c r="UPJ153" s="0"/>
      <c r="UPK153" s="0"/>
      <c r="UPL153" s="0"/>
      <c r="UPM153" s="0"/>
      <c r="UPN153" s="0"/>
      <c r="UPO153" s="0"/>
      <c r="UPP153" s="0"/>
      <c r="UPQ153" s="0"/>
      <c r="UPR153" s="0"/>
      <c r="UPS153" s="0"/>
      <c r="UPT153" s="0"/>
      <c r="UPU153" s="0"/>
      <c r="UPV153" s="0"/>
      <c r="UPW153" s="0"/>
      <c r="UPX153" s="0"/>
      <c r="UPY153" s="0"/>
      <c r="UPZ153" s="0"/>
      <c r="UQA153" s="0"/>
      <c r="UQB153" s="0"/>
      <c r="UQC153" s="0"/>
      <c r="UQD153" s="0"/>
      <c r="UQE153" s="0"/>
      <c r="UQF153" s="0"/>
      <c r="UQG153" s="0"/>
      <c r="UQH153" s="0"/>
      <c r="UQI153" s="0"/>
      <c r="UQJ153" s="0"/>
      <c r="UQK153" s="0"/>
      <c r="UQL153" s="0"/>
      <c r="UQM153" s="0"/>
      <c r="UQN153" s="0"/>
      <c r="UQO153" s="0"/>
      <c r="UQP153" s="0"/>
      <c r="UQQ153" s="0"/>
      <c r="UQR153" s="0"/>
      <c r="UQS153" s="0"/>
      <c r="UQT153" s="0"/>
      <c r="UQU153" s="0"/>
      <c r="UQV153" s="0"/>
      <c r="UQW153" s="0"/>
      <c r="UQX153" s="0"/>
      <c r="UQY153" s="0"/>
      <c r="UQZ153" s="0"/>
      <c r="URA153" s="0"/>
      <c r="URB153" s="0"/>
      <c r="URC153" s="0"/>
      <c r="URD153" s="0"/>
      <c r="URE153" s="0"/>
      <c r="URF153" s="0"/>
      <c r="URG153" s="0"/>
      <c r="URH153" s="0"/>
      <c r="URI153" s="0"/>
      <c r="URJ153" s="0"/>
      <c r="URK153" s="0"/>
      <c r="URL153" s="0"/>
      <c r="URM153" s="0"/>
      <c r="URN153" s="0"/>
      <c r="URO153" s="0"/>
      <c r="URP153" s="0"/>
      <c r="URQ153" s="0"/>
      <c r="URR153" s="0"/>
      <c r="URS153" s="0"/>
      <c r="URT153" s="0"/>
      <c r="URU153" s="0"/>
      <c r="URV153" s="0"/>
      <c r="URW153" s="0"/>
      <c r="URX153" s="0"/>
      <c r="URY153" s="0"/>
      <c r="URZ153" s="0"/>
      <c r="USA153" s="0"/>
      <c r="USB153" s="0"/>
      <c r="USC153" s="0"/>
      <c r="USD153" s="0"/>
      <c r="USE153" s="0"/>
      <c r="USF153" s="0"/>
      <c r="USG153" s="0"/>
      <c r="USH153" s="0"/>
      <c r="USI153" s="0"/>
      <c r="USJ153" s="0"/>
      <c r="USK153" s="0"/>
      <c r="USL153" s="0"/>
      <c r="USM153" s="0"/>
      <c r="USN153" s="0"/>
      <c r="USO153" s="0"/>
      <c r="USP153" s="0"/>
      <c r="USQ153" s="0"/>
      <c r="USR153" s="0"/>
      <c r="USS153" s="0"/>
      <c r="UST153" s="0"/>
      <c r="USU153" s="0"/>
      <c r="USV153" s="0"/>
      <c r="USW153" s="0"/>
      <c r="USX153" s="0"/>
      <c r="USY153" s="0"/>
      <c r="USZ153" s="0"/>
      <c r="UTA153" s="0"/>
      <c r="UTB153" s="0"/>
      <c r="UTC153" s="0"/>
      <c r="UTD153" s="0"/>
      <c r="UTE153" s="0"/>
      <c r="UTF153" s="0"/>
      <c r="UTG153" s="0"/>
      <c r="UTH153" s="0"/>
      <c r="UTI153" s="0"/>
      <c r="UTJ153" s="0"/>
      <c r="UTK153" s="0"/>
      <c r="UTL153" s="0"/>
      <c r="UTM153" s="0"/>
      <c r="UTN153" s="0"/>
      <c r="UTO153" s="0"/>
      <c r="UTP153" s="0"/>
      <c r="UTQ153" s="0"/>
      <c r="UTR153" s="0"/>
      <c r="UTS153" s="0"/>
      <c r="UTT153" s="0"/>
      <c r="UTU153" s="0"/>
      <c r="UTV153" s="0"/>
      <c r="UTW153" s="0"/>
      <c r="UTX153" s="0"/>
      <c r="UTY153" s="0"/>
      <c r="UTZ153" s="0"/>
      <c r="UUA153" s="0"/>
      <c r="UUB153" s="0"/>
      <c r="UUC153" s="0"/>
      <c r="UUD153" s="0"/>
      <c r="UUE153" s="0"/>
      <c r="UUF153" s="0"/>
      <c r="UUG153" s="0"/>
      <c r="UUH153" s="0"/>
      <c r="UUI153" s="0"/>
      <c r="UUJ153" s="0"/>
      <c r="UUK153" s="0"/>
      <c r="UUL153" s="0"/>
      <c r="UUM153" s="0"/>
      <c r="UUN153" s="0"/>
      <c r="UUO153" s="0"/>
      <c r="UUP153" s="0"/>
      <c r="UUQ153" s="0"/>
      <c r="UUR153" s="0"/>
      <c r="UUS153" s="0"/>
      <c r="UUT153" s="0"/>
      <c r="UUU153" s="0"/>
      <c r="UUV153" s="0"/>
      <c r="UUW153" s="0"/>
      <c r="UUX153" s="0"/>
      <c r="UUY153" s="0"/>
      <c r="UUZ153" s="0"/>
      <c r="UVA153" s="0"/>
      <c r="UVB153" s="0"/>
      <c r="UVC153" s="0"/>
      <c r="UVD153" s="0"/>
      <c r="UVE153" s="0"/>
      <c r="UVF153" s="0"/>
      <c r="UVG153" s="0"/>
      <c r="UVH153" s="0"/>
      <c r="UVI153" s="0"/>
      <c r="UVJ153" s="0"/>
      <c r="UVK153" s="0"/>
      <c r="UVL153" s="0"/>
      <c r="UVM153" s="0"/>
      <c r="UVN153" s="0"/>
      <c r="UVO153" s="0"/>
      <c r="UVP153" s="0"/>
      <c r="UVQ153" s="0"/>
      <c r="UVR153" s="0"/>
      <c r="UVS153" s="0"/>
      <c r="UVT153" s="0"/>
      <c r="UVU153" s="0"/>
      <c r="UVV153" s="0"/>
      <c r="UVW153" s="0"/>
      <c r="UVX153" s="0"/>
      <c r="UVY153" s="0"/>
      <c r="UVZ153" s="0"/>
      <c r="UWA153" s="0"/>
      <c r="UWB153" s="0"/>
      <c r="UWC153" s="0"/>
      <c r="UWD153" s="0"/>
      <c r="UWE153" s="0"/>
      <c r="UWF153" s="0"/>
      <c r="UWG153" s="0"/>
      <c r="UWH153" s="0"/>
      <c r="UWI153" s="0"/>
      <c r="UWJ153" s="0"/>
      <c r="UWK153" s="0"/>
      <c r="UWL153" s="0"/>
      <c r="UWM153" s="0"/>
      <c r="UWN153" s="0"/>
      <c r="UWO153" s="0"/>
      <c r="UWP153" s="0"/>
      <c r="UWQ153" s="0"/>
      <c r="UWR153" s="0"/>
      <c r="UWS153" s="0"/>
      <c r="UWT153" s="0"/>
      <c r="UWU153" s="0"/>
      <c r="UWV153" s="0"/>
      <c r="UWW153" s="0"/>
      <c r="UWX153" s="0"/>
      <c r="UWY153" s="0"/>
      <c r="UWZ153" s="0"/>
      <c r="UXA153" s="0"/>
      <c r="UXB153" s="0"/>
      <c r="UXC153" s="0"/>
      <c r="UXD153" s="0"/>
      <c r="UXE153" s="0"/>
      <c r="UXF153" s="0"/>
      <c r="UXG153" s="0"/>
      <c r="UXH153" s="0"/>
      <c r="UXI153" s="0"/>
      <c r="UXJ153" s="0"/>
      <c r="UXK153" s="0"/>
      <c r="UXL153" s="0"/>
      <c r="UXM153" s="0"/>
      <c r="UXN153" s="0"/>
      <c r="UXO153" s="0"/>
      <c r="UXP153" s="0"/>
      <c r="UXQ153" s="0"/>
      <c r="UXR153" s="0"/>
      <c r="UXS153" s="0"/>
      <c r="UXT153" s="0"/>
      <c r="UXU153" s="0"/>
      <c r="UXV153" s="0"/>
      <c r="UXW153" s="0"/>
      <c r="UXX153" s="0"/>
      <c r="UXY153" s="0"/>
      <c r="UXZ153" s="0"/>
      <c r="UYA153" s="0"/>
      <c r="UYB153" s="0"/>
      <c r="UYC153" s="0"/>
      <c r="UYD153" s="0"/>
      <c r="UYE153" s="0"/>
      <c r="UYF153" s="0"/>
      <c r="UYG153" s="0"/>
      <c r="UYH153" s="0"/>
      <c r="UYI153" s="0"/>
      <c r="UYJ153" s="0"/>
      <c r="UYK153" s="0"/>
      <c r="UYL153" s="0"/>
      <c r="UYM153" s="0"/>
      <c r="UYN153" s="0"/>
      <c r="UYO153" s="0"/>
      <c r="UYP153" s="0"/>
      <c r="UYQ153" s="0"/>
      <c r="UYR153" s="0"/>
      <c r="UYS153" s="0"/>
      <c r="UYT153" s="0"/>
      <c r="UYU153" s="0"/>
      <c r="UYV153" s="0"/>
      <c r="UYW153" s="0"/>
      <c r="UYX153" s="0"/>
      <c r="UYY153" s="0"/>
      <c r="UYZ153" s="0"/>
      <c r="UZA153" s="0"/>
      <c r="UZB153" s="0"/>
      <c r="UZC153" s="0"/>
      <c r="UZD153" s="0"/>
      <c r="UZE153" s="0"/>
      <c r="UZF153" s="0"/>
      <c r="UZG153" s="0"/>
      <c r="UZH153" s="0"/>
      <c r="UZI153" s="0"/>
      <c r="UZJ153" s="0"/>
      <c r="UZK153" s="0"/>
      <c r="UZL153" s="0"/>
      <c r="UZM153" s="0"/>
      <c r="UZN153" s="0"/>
      <c r="UZO153" s="0"/>
      <c r="UZP153" s="0"/>
      <c r="UZQ153" s="0"/>
      <c r="UZR153" s="0"/>
      <c r="UZS153" s="0"/>
      <c r="UZT153" s="0"/>
      <c r="UZU153" s="0"/>
      <c r="UZV153" s="0"/>
      <c r="UZW153" s="0"/>
      <c r="UZX153" s="0"/>
      <c r="UZY153" s="0"/>
      <c r="UZZ153" s="0"/>
      <c r="VAA153" s="0"/>
      <c r="VAB153" s="0"/>
      <c r="VAC153" s="0"/>
      <c r="VAD153" s="0"/>
      <c r="VAE153" s="0"/>
      <c r="VAF153" s="0"/>
      <c r="VAG153" s="0"/>
      <c r="VAH153" s="0"/>
      <c r="VAI153" s="0"/>
      <c r="VAJ153" s="0"/>
      <c r="VAK153" s="0"/>
      <c r="VAL153" s="0"/>
      <c r="VAM153" s="0"/>
      <c r="VAN153" s="0"/>
      <c r="VAO153" s="0"/>
      <c r="VAP153" s="0"/>
      <c r="VAQ153" s="0"/>
      <c r="VAR153" s="0"/>
      <c r="VAS153" s="0"/>
      <c r="VAT153" s="0"/>
      <c r="VAU153" s="0"/>
      <c r="VAV153" s="0"/>
      <c r="VAW153" s="0"/>
      <c r="VAX153" s="0"/>
      <c r="VAY153" s="0"/>
      <c r="VAZ153" s="0"/>
      <c r="VBA153" s="0"/>
      <c r="VBB153" s="0"/>
      <c r="VBC153" s="0"/>
      <c r="VBD153" s="0"/>
      <c r="VBE153" s="0"/>
      <c r="VBF153" s="0"/>
      <c r="VBG153" s="0"/>
      <c r="VBH153" s="0"/>
      <c r="VBI153" s="0"/>
      <c r="VBJ153" s="0"/>
      <c r="VBK153" s="0"/>
      <c r="VBL153" s="0"/>
      <c r="VBM153" s="0"/>
      <c r="VBN153" s="0"/>
      <c r="VBO153" s="0"/>
      <c r="VBP153" s="0"/>
      <c r="VBQ153" s="0"/>
      <c r="VBR153" s="0"/>
      <c r="VBS153" s="0"/>
      <c r="VBT153" s="0"/>
      <c r="VBU153" s="0"/>
      <c r="VBV153" s="0"/>
      <c r="VBW153" s="0"/>
      <c r="VBX153" s="0"/>
      <c r="VBY153" s="0"/>
      <c r="VBZ153" s="0"/>
      <c r="VCA153" s="0"/>
      <c r="VCB153" s="0"/>
      <c r="VCC153" s="0"/>
      <c r="VCD153" s="0"/>
      <c r="VCE153" s="0"/>
      <c r="VCF153" s="0"/>
      <c r="VCG153" s="0"/>
      <c r="VCH153" s="0"/>
      <c r="VCI153" s="0"/>
      <c r="VCJ153" s="0"/>
      <c r="VCK153" s="0"/>
      <c r="VCL153" s="0"/>
      <c r="VCM153" s="0"/>
      <c r="VCN153" s="0"/>
      <c r="VCO153" s="0"/>
      <c r="VCP153" s="0"/>
      <c r="VCQ153" s="0"/>
      <c r="VCR153" s="0"/>
      <c r="VCS153" s="0"/>
      <c r="VCT153" s="0"/>
      <c r="VCU153" s="0"/>
      <c r="VCV153" s="0"/>
      <c r="VCW153" s="0"/>
      <c r="VCX153" s="0"/>
      <c r="VCY153" s="0"/>
      <c r="VCZ153" s="0"/>
      <c r="VDA153" s="0"/>
      <c r="VDB153" s="0"/>
      <c r="VDC153" s="0"/>
      <c r="VDD153" s="0"/>
      <c r="VDE153" s="0"/>
      <c r="VDF153" s="0"/>
      <c r="VDG153" s="0"/>
      <c r="VDH153" s="0"/>
      <c r="VDI153" s="0"/>
      <c r="VDJ153" s="0"/>
      <c r="VDK153" s="0"/>
      <c r="VDL153" s="0"/>
      <c r="VDM153" s="0"/>
      <c r="VDN153" s="0"/>
      <c r="VDO153" s="0"/>
      <c r="VDP153" s="0"/>
      <c r="VDQ153" s="0"/>
      <c r="VDR153" s="0"/>
      <c r="VDS153" s="0"/>
      <c r="VDT153" s="0"/>
      <c r="VDU153" s="0"/>
      <c r="VDV153" s="0"/>
      <c r="VDW153" s="0"/>
      <c r="VDX153" s="0"/>
      <c r="VDY153" s="0"/>
      <c r="VDZ153" s="0"/>
      <c r="VEA153" s="0"/>
      <c r="VEB153" s="0"/>
      <c r="VEC153" s="0"/>
      <c r="VED153" s="0"/>
      <c r="VEE153" s="0"/>
      <c r="VEF153" s="0"/>
      <c r="VEG153" s="0"/>
      <c r="VEH153" s="0"/>
      <c r="VEI153" s="0"/>
      <c r="VEJ153" s="0"/>
      <c r="VEK153" s="0"/>
      <c r="VEL153" s="0"/>
      <c r="VEM153" s="0"/>
      <c r="VEN153" s="0"/>
      <c r="VEO153" s="0"/>
      <c r="VEP153" s="0"/>
      <c r="VEQ153" s="0"/>
      <c r="VER153" s="0"/>
      <c r="VES153" s="0"/>
      <c r="VET153" s="0"/>
      <c r="VEU153" s="0"/>
      <c r="VEV153" s="0"/>
      <c r="VEW153" s="0"/>
      <c r="VEX153" s="0"/>
      <c r="VEY153" s="0"/>
      <c r="VEZ153" s="0"/>
      <c r="VFA153" s="0"/>
      <c r="VFB153" s="0"/>
      <c r="VFC153" s="0"/>
      <c r="VFD153" s="0"/>
      <c r="VFE153" s="0"/>
      <c r="VFF153" s="0"/>
      <c r="VFG153" s="0"/>
      <c r="VFH153" s="0"/>
      <c r="VFI153" s="0"/>
      <c r="VFJ153" s="0"/>
      <c r="VFK153" s="0"/>
      <c r="VFL153" s="0"/>
      <c r="VFM153" s="0"/>
      <c r="VFN153" s="0"/>
      <c r="VFO153" s="0"/>
      <c r="VFP153" s="0"/>
      <c r="VFQ153" s="0"/>
      <c r="VFR153" s="0"/>
      <c r="VFS153" s="0"/>
      <c r="VFT153" s="0"/>
      <c r="VFU153" s="0"/>
      <c r="VFV153" s="0"/>
      <c r="VFW153" s="0"/>
      <c r="VFX153" s="0"/>
      <c r="VFY153" s="0"/>
      <c r="VFZ153" s="0"/>
      <c r="VGA153" s="0"/>
      <c r="VGB153" s="0"/>
      <c r="VGC153" s="0"/>
      <c r="VGD153" s="0"/>
      <c r="VGE153" s="0"/>
      <c r="VGF153" s="0"/>
      <c r="VGG153" s="0"/>
      <c r="VGH153" s="0"/>
      <c r="VGI153" s="0"/>
      <c r="VGJ153" s="0"/>
      <c r="VGK153" s="0"/>
      <c r="VGL153" s="0"/>
      <c r="VGM153" s="0"/>
      <c r="VGN153" s="0"/>
      <c r="VGO153" s="0"/>
      <c r="VGP153" s="0"/>
      <c r="VGQ153" s="0"/>
      <c r="VGR153" s="0"/>
      <c r="VGS153" s="0"/>
      <c r="VGT153" s="0"/>
      <c r="VGU153" s="0"/>
      <c r="VGV153" s="0"/>
      <c r="VGW153" s="0"/>
      <c r="VGX153" s="0"/>
      <c r="VGY153" s="0"/>
      <c r="VGZ153" s="0"/>
      <c r="VHA153" s="0"/>
      <c r="VHB153" s="0"/>
      <c r="VHC153" s="0"/>
      <c r="VHD153" s="0"/>
      <c r="VHE153" s="0"/>
      <c r="VHF153" s="0"/>
      <c r="VHG153" s="0"/>
      <c r="VHH153" s="0"/>
      <c r="VHI153" s="0"/>
      <c r="VHJ153" s="0"/>
      <c r="VHK153" s="0"/>
      <c r="VHL153" s="0"/>
      <c r="VHM153" s="0"/>
      <c r="VHN153" s="0"/>
      <c r="VHO153" s="0"/>
      <c r="VHP153" s="0"/>
      <c r="VHQ153" s="0"/>
      <c r="VHR153" s="0"/>
      <c r="VHS153" s="0"/>
      <c r="VHT153" s="0"/>
      <c r="VHU153" s="0"/>
      <c r="VHV153" s="0"/>
      <c r="VHW153" s="0"/>
      <c r="VHX153" s="0"/>
      <c r="VHY153" s="0"/>
      <c r="VHZ153" s="0"/>
      <c r="VIA153" s="0"/>
      <c r="VIB153" s="0"/>
      <c r="VIC153" s="0"/>
      <c r="VID153" s="0"/>
      <c r="VIE153" s="0"/>
      <c r="VIF153" s="0"/>
      <c r="VIG153" s="0"/>
      <c r="VIH153" s="0"/>
      <c r="VII153" s="0"/>
      <c r="VIJ153" s="0"/>
      <c r="VIK153" s="0"/>
      <c r="VIL153" s="0"/>
      <c r="VIM153" s="0"/>
      <c r="VIN153" s="0"/>
      <c r="VIO153" s="0"/>
      <c r="VIP153" s="0"/>
      <c r="VIQ153" s="0"/>
      <c r="VIR153" s="0"/>
      <c r="VIS153" s="0"/>
      <c r="VIT153" s="0"/>
      <c r="VIU153" s="0"/>
      <c r="VIV153" s="0"/>
      <c r="VIW153" s="0"/>
      <c r="VIX153" s="0"/>
      <c r="VIY153" s="0"/>
      <c r="VIZ153" s="0"/>
      <c r="VJA153" s="0"/>
      <c r="VJB153" s="0"/>
      <c r="VJC153" s="0"/>
      <c r="VJD153" s="0"/>
      <c r="VJE153" s="0"/>
      <c r="VJF153" s="0"/>
      <c r="VJG153" s="0"/>
      <c r="VJH153" s="0"/>
      <c r="VJI153" s="0"/>
      <c r="VJJ153" s="0"/>
      <c r="VJK153" s="0"/>
      <c r="VJL153" s="0"/>
      <c r="VJM153" s="0"/>
      <c r="VJN153" s="0"/>
      <c r="VJO153" s="0"/>
      <c r="VJP153" s="0"/>
      <c r="VJQ153" s="0"/>
      <c r="VJR153" s="0"/>
      <c r="VJS153" s="0"/>
      <c r="VJT153" s="0"/>
      <c r="VJU153" s="0"/>
      <c r="VJV153" s="0"/>
      <c r="VJW153" s="0"/>
      <c r="VJX153" s="0"/>
      <c r="VJY153" s="0"/>
      <c r="VJZ153" s="0"/>
      <c r="VKA153" s="0"/>
      <c r="VKB153" s="0"/>
      <c r="VKC153" s="0"/>
      <c r="VKD153" s="0"/>
      <c r="VKE153" s="0"/>
      <c r="VKF153" s="0"/>
      <c r="VKG153" s="0"/>
      <c r="VKH153" s="0"/>
      <c r="VKI153" s="0"/>
      <c r="VKJ153" s="0"/>
      <c r="VKK153" s="0"/>
      <c r="VKL153" s="0"/>
      <c r="VKM153" s="0"/>
      <c r="VKN153" s="0"/>
      <c r="VKO153" s="0"/>
      <c r="VKP153" s="0"/>
      <c r="VKQ153" s="0"/>
      <c r="VKR153" s="0"/>
      <c r="VKS153" s="0"/>
      <c r="VKT153" s="0"/>
      <c r="VKU153" s="0"/>
      <c r="VKV153" s="0"/>
      <c r="VKW153" s="0"/>
      <c r="VKX153" s="0"/>
      <c r="VKY153" s="0"/>
      <c r="VKZ153" s="0"/>
      <c r="VLA153" s="0"/>
      <c r="VLB153" s="0"/>
      <c r="VLC153" s="0"/>
      <c r="VLD153" s="0"/>
      <c r="VLE153" s="0"/>
      <c r="VLF153" s="0"/>
      <c r="VLG153" s="0"/>
      <c r="VLH153" s="0"/>
      <c r="VLI153" s="0"/>
      <c r="VLJ153" s="0"/>
      <c r="VLK153" s="0"/>
      <c r="VLL153" s="0"/>
      <c r="VLM153" s="0"/>
      <c r="VLN153" s="0"/>
      <c r="VLO153" s="0"/>
      <c r="VLP153" s="0"/>
      <c r="VLQ153" s="0"/>
      <c r="VLR153" s="0"/>
      <c r="VLS153" s="0"/>
      <c r="VLT153" s="0"/>
      <c r="VLU153" s="0"/>
      <c r="VLV153" s="0"/>
      <c r="VLW153" s="0"/>
      <c r="VLX153" s="0"/>
      <c r="VLY153" s="0"/>
      <c r="VLZ153" s="0"/>
      <c r="VMA153" s="0"/>
      <c r="VMB153" s="0"/>
      <c r="VMC153" s="0"/>
      <c r="VMD153" s="0"/>
      <c r="VME153" s="0"/>
      <c r="VMF153" s="0"/>
      <c r="VMG153" s="0"/>
      <c r="VMH153" s="0"/>
      <c r="VMI153" s="0"/>
      <c r="VMJ153" s="0"/>
      <c r="VMK153" s="0"/>
      <c r="VML153" s="0"/>
      <c r="VMM153" s="0"/>
      <c r="VMN153" s="0"/>
      <c r="VMO153" s="0"/>
      <c r="VMP153" s="0"/>
      <c r="VMQ153" s="0"/>
      <c r="VMR153" s="0"/>
      <c r="VMS153" s="0"/>
      <c r="VMT153" s="0"/>
      <c r="VMU153" s="0"/>
      <c r="VMV153" s="0"/>
      <c r="VMW153" s="0"/>
      <c r="VMX153" s="0"/>
      <c r="VMY153" s="0"/>
      <c r="VMZ153" s="0"/>
      <c r="VNA153" s="0"/>
      <c r="VNB153" s="0"/>
      <c r="VNC153" s="0"/>
      <c r="VND153" s="0"/>
      <c r="VNE153" s="0"/>
      <c r="VNF153" s="0"/>
      <c r="VNG153" s="0"/>
      <c r="VNH153" s="0"/>
      <c r="VNI153" s="0"/>
      <c r="VNJ153" s="0"/>
      <c r="VNK153" s="0"/>
      <c r="VNL153" s="0"/>
      <c r="VNM153" s="0"/>
      <c r="VNN153" s="0"/>
      <c r="VNO153" s="0"/>
      <c r="VNP153" s="0"/>
      <c r="VNQ153" s="0"/>
      <c r="VNR153" s="0"/>
      <c r="VNS153" s="0"/>
      <c r="VNT153" s="0"/>
      <c r="VNU153" s="0"/>
      <c r="VNV153" s="0"/>
      <c r="VNW153" s="0"/>
      <c r="VNX153" s="0"/>
      <c r="VNY153" s="0"/>
      <c r="VNZ153" s="0"/>
      <c r="VOA153" s="0"/>
      <c r="VOB153" s="0"/>
      <c r="VOC153" s="0"/>
      <c r="VOD153" s="0"/>
      <c r="VOE153" s="0"/>
      <c r="VOF153" s="0"/>
      <c r="VOG153" s="0"/>
      <c r="VOH153" s="0"/>
      <c r="VOI153" s="0"/>
      <c r="VOJ153" s="0"/>
      <c r="VOK153" s="0"/>
      <c r="VOL153" s="0"/>
      <c r="VOM153" s="0"/>
      <c r="VON153" s="0"/>
      <c r="VOO153" s="0"/>
      <c r="VOP153" s="0"/>
      <c r="VOQ153" s="0"/>
      <c r="VOR153" s="0"/>
      <c r="VOS153" s="0"/>
      <c r="VOT153" s="0"/>
      <c r="VOU153" s="0"/>
      <c r="VOV153" s="0"/>
      <c r="VOW153" s="0"/>
      <c r="VOX153" s="0"/>
      <c r="VOY153" s="0"/>
      <c r="VOZ153" s="0"/>
      <c r="VPA153" s="0"/>
      <c r="VPB153" s="0"/>
      <c r="VPC153" s="0"/>
      <c r="VPD153" s="0"/>
      <c r="VPE153" s="0"/>
      <c r="VPF153" s="0"/>
      <c r="VPG153" s="0"/>
      <c r="VPH153" s="0"/>
      <c r="VPI153" s="0"/>
      <c r="VPJ153" s="0"/>
      <c r="VPK153" s="0"/>
      <c r="VPL153" s="0"/>
      <c r="VPM153" s="0"/>
      <c r="VPN153" s="0"/>
      <c r="VPO153" s="0"/>
      <c r="VPP153" s="0"/>
      <c r="VPQ153" s="0"/>
      <c r="VPR153" s="0"/>
      <c r="VPS153" s="0"/>
      <c r="VPT153" s="0"/>
      <c r="VPU153" s="0"/>
      <c r="VPV153" s="0"/>
      <c r="VPW153" s="0"/>
      <c r="VPX153" s="0"/>
      <c r="VPY153" s="0"/>
      <c r="VPZ153" s="0"/>
      <c r="VQA153" s="0"/>
      <c r="VQB153" s="0"/>
      <c r="VQC153" s="0"/>
      <c r="VQD153" s="0"/>
      <c r="VQE153" s="0"/>
      <c r="VQF153" s="0"/>
      <c r="VQG153" s="0"/>
      <c r="VQH153" s="0"/>
      <c r="VQI153" s="0"/>
      <c r="VQJ153" s="0"/>
      <c r="VQK153" s="0"/>
      <c r="VQL153" s="0"/>
      <c r="VQM153" s="0"/>
      <c r="VQN153" s="0"/>
      <c r="VQO153" s="0"/>
      <c r="VQP153" s="0"/>
      <c r="VQQ153" s="0"/>
      <c r="VQR153" s="0"/>
      <c r="VQS153" s="0"/>
      <c r="VQT153" s="0"/>
      <c r="VQU153" s="0"/>
      <c r="VQV153" s="0"/>
      <c r="VQW153" s="0"/>
      <c r="VQX153" s="0"/>
      <c r="VQY153" s="0"/>
      <c r="VQZ153" s="0"/>
      <c r="VRA153" s="0"/>
      <c r="VRB153" s="0"/>
      <c r="VRC153" s="0"/>
      <c r="VRD153" s="0"/>
      <c r="VRE153" s="0"/>
      <c r="VRF153" s="0"/>
      <c r="VRG153" s="0"/>
      <c r="VRH153" s="0"/>
      <c r="VRI153" s="0"/>
      <c r="VRJ153" s="0"/>
      <c r="VRK153" s="0"/>
      <c r="VRL153" s="0"/>
      <c r="VRM153" s="0"/>
      <c r="VRN153" s="0"/>
      <c r="VRO153" s="0"/>
      <c r="VRP153" s="0"/>
      <c r="VRQ153" s="0"/>
      <c r="VRR153" s="0"/>
      <c r="VRS153" s="0"/>
      <c r="VRT153" s="0"/>
      <c r="VRU153" s="0"/>
      <c r="VRV153" s="0"/>
      <c r="VRW153" s="0"/>
      <c r="VRX153" s="0"/>
      <c r="VRY153" s="0"/>
      <c r="VRZ153" s="0"/>
      <c r="VSA153" s="0"/>
      <c r="VSB153" s="0"/>
      <c r="VSC153" s="0"/>
      <c r="VSD153" s="0"/>
      <c r="VSE153" s="0"/>
      <c r="VSF153" s="0"/>
      <c r="VSG153" s="0"/>
      <c r="VSH153" s="0"/>
      <c r="VSI153" s="0"/>
      <c r="VSJ153" s="0"/>
      <c r="VSK153" s="0"/>
      <c r="VSL153" s="0"/>
      <c r="VSM153" s="0"/>
      <c r="VSN153" s="0"/>
      <c r="VSO153" s="0"/>
      <c r="VSP153" s="0"/>
      <c r="VSQ153" s="0"/>
      <c r="VSR153" s="0"/>
      <c r="VSS153" s="0"/>
      <c r="VST153" s="0"/>
      <c r="VSU153" s="0"/>
      <c r="VSV153" s="0"/>
      <c r="VSW153" s="0"/>
      <c r="VSX153" s="0"/>
      <c r="VSY153" s="0"/>
      <c r="VSZ153" s="0"/>
      <c r="VTA153" s="0"/>
      <c r="VTB153" s="0"/>
      <c r="VTC153" s="0"/>
      <c r="VTD153" s="0"/>
      <c r="VTE153" s="0"/>
      <c r="VTF153" s="0"/>
      <c r="VTG153" s="0"/>
      <c r="VTH153" s="0"/>
      <c r="VTI153" s="0"/>
      <c r="VTJ153" s="0"/>
      <c r="VTK153" s="0"/>
      <c r="VTL153" s="0"/>
      <c r="VTM153" s="0"/>
      <c r="VTN153" s="0"/>
      <c r="VTO153" s="0"/>
      <c r="VTP153" s="0"/>
      <c r="VTQ153" s="0"/>
      <c r="VTR153" s="0"/>
      <c r="VTS153" s="0"/>
      <c r="VTT153" s="0"/>
      <c r="VTU153" s="0"/>
      <c r="VTV153" s="0"/>
      <c r="VTW153" s="0"/>
      <c r="VTX153" s="0"/>
      <c r="VTY153" s="0"/>
      <c r="VTZ153" s="0"/>
      <c r="VUA153" s="0"/>
      <c r="VUB153" s="0"/>
      <c r="VUC153" s="0"/>
      <c r="VUD153" s="0"/>
      <c r="VUE153" s="0"/>
      <c r="VUF153" s="0"/>
      <c r="VUG153" s="0"/>
      <c r="VUH153" s="0"/>
      <c r="VUI153" s="0"/>
      <c r="VUJ153" s="0"/>
      <c r="VUK153" s="0"/>
      <c r="VUL153" s="0"/>
      <c r="VUM153" s="0"/>
      <c r="VUN153" s="0"/>
      <c r="VUO153" s="0"/>
      <c r="VUP153" s="0"/>
      <c r="VUQ153" s="0"/>
      <c r="VUR153" s="0"/>
      <c r="VUS153" s="0"/>
      <c r="VUT153" s="0"/>
      <c r="VUU153" s="0"/>
      <c r="VUV153" s="0"/>
      <c r="VUW153" s="0"/>
      <c r="VUX153" s="0"/>
      <c r="VUY153" s="0"/>
      <c r="VUZ153" s="0"/>
      <c r="VVA153" s="0"/>
      <c r="VVB153" s="0"/>
      <c r="VVC153" s="0"/>
      <c r="VVD153" s="0"/>
      <c r="VVE153" s="0"/>
      <c r="VVF153" s="0"/>
      <c r="VVG153" s="0"/>
      <c r="VVH153" s="0"/>
      <c r="VVI153" s="0"/>
      <c r="VVJ153" s="0"/>
      <c r="VVK153" s="0"/>
      <c r="VVL153" s="0"/>
      <c r="VVM153" s="0"/>
      <c r="VVN153" s="0"/>
      <c r="VVO153" s="0"/>
      <c r="VVP153" s="0"/>
      <c r="VVQ153" s="0"/>
      <c r="VVR153" s="0"/>
      <c r="VVS153" s="0"/>
      <c r="VVT153" s="0"/>
      <c r="VVU153" s="0"/>
      <c r="VVV153" s="0"/>
      <c r="VVW153" s="0"/>
      <c r="VVX153" s="0"/>
      <c r="VVY153" s="0"/>
      <c r="VVZ153" s="0"/>
      <c r="VWA153" s="0"/>
      <c r="VWB153" s="0"/>
      <c r="VWC153" s="0"/>
      <c r="VWD153" s="0"/>
      <c r="VWE153" s="0"/>
      <c r="VWF153" s="0"/>
      <c r="VWG153" s="0"/>
      <c r="VWH153" s="0"/>
      <c r="VWI153" s="0"/>
      <c r="VWJ153" s="0"/>
      <c r="VWK153" s="0"/>
      <c r="VWL153" s="0"/>
      <c r="VWM153" s="0"/>
      <c r="VWN153" s="0"/>
      <c r="VWO153" s="0"/>
      <c r="VWP153" s="0"/>
      <c r="VWQ153" s="0"/>
      <c r="VWR153" s="0"/>
      <c r="VWS153" s="0"/>
      <c r="VWT153" s="0"/>
      <c r="VWU153" s="0"/>
      <c r="VWV153" s="0"/>
      <c r="VWW153" s="0"/>
      <c r="VWX153" s="0"/>
      <c r="VWY153" s="0"/>
      <c r="VWZ153" s="0"/>
      <c r="VXA153" s="0"/>
      <c r="VXB153" s="0"/>
      <c r="VXC153" s="0"/>
      <c r="VXD153" s="0"/>
      <c r="VXE153" s="0"/>
      <c r="VXF153" s="0"/>
      <c r="VXG153" s="0"/>
      <c r="VXH153" s="0"/>
      <c r="VXI153" s="0"/>
      <c r="VXJ153" s="0"/>
      <c r="VXK153" s="0"/>
      <c r="VXL153" s="0"/>
      <c r="VXM153" s="0"/>
      <c r="VXN153" s="0"/>
      <c r="VXO153" s="0"/>
      <c r="VXP153" s="0"/>
      <c r="VXQ153" s="0"/>
      <c r="VXR153" s="0"/>
      <c r="VXS153" s="0"/>
      <c r="VXT153" s="0"/>
      <c r="VXU153" s="0"/>
      <c r="VXV153" s="0"/>
      <c r="VXW153" s="0"/>
      <c r="VXX153" s="0"/>
      <c r="VXY153" s="0"/>
      <c r="VXZ153" s="0"/>
      <c r="VYA153" s="0"/>
      <c r="VYB153" s="0"/>
      <c r="VYC153" s="0"/>
      <c r="VYD153" s="0"/>
      <c r="VYE153" s="0"/>
      <c r="VYF153" s="0"/>
      <c r="VYG153" s="0"/>
      <c r="VYH153" s="0"/>
      <c r="VYI153" s="0"/>
      <c r="VYJ153" s="0"/>
      <c r="VYK153" s="0"/>
      <c r="VYL153" s="0"/>
      <c r="VYM153" s="0"/>
      <c r="VYN153" s="0"/>
      <c r="VYO153" s="0"/>
      <c r="VYP153" s="0"/>
      <c r="VYQ153" s="0"/>
      <c r="VYR153" s="0"/>
      <c r="VYS153" s="0"/>
      <c r="VYT153" s="0"/>
      <c r="VYU153" s="0"/>
      <c r="VYV153" s="0"/>
      <c r="VYW153" s="0"/>
      <c r="VYX153" s="0"/>
      <c r="VYY153" s="0"/>
      <c r="VYZ153" s="0"/>
      <c r="VZA153" s="0"/>
      <c r="VZB153" s="0"/>
      <c r="VZC153" s="0"/>
      <c r="VZD153" s="0"/>
      <c r="VZE153" s="0"/>
      <c r="VZF153" s="0"/>
      <c r="VZG153" s="0"/>
      <c r="VZH153" s="0"/>
      <c r="VZI153" s="0"/>
      <c r="VZJ153" s="0"/>
      <c r="VZK153" s="0"/>
      <c r="VZL153" s="0"/>
      <c r="VZM153" s="0"/>
      <c r="VZN153" s="0"/>
      <c r="VZO153" s="0"/>
      <c r="VZP153" s="0"/>
      <c r="VZQ153" s="0"/>
      <c r="VZR153" s="0"/>
      <c r="VZS153" s="0"/>
      <c r="VZT153" s="0"/>
      <c r="VZU153" s="0"/>
      <c r="VZV153" s="0"/>
      <c r="VZW153" s="0"/>
      <c r="VZX153" s="0"/>
      <c r="VZY153" s="0"/>
      <c r="VZZ153" s="0"/>
      <c r="WAA153" s="0"/>
      <c r="WAB153" s="0"/>
      <c r="WAC153" s="0"/>
      <c r="WAD153" s="0"/>
      <c r="WAE153" s="0"/>
      <c r="WAF153" s="0"/>
      <c r="WAG153" s="0"/>
      <c r="WAH153" s="0"/>
      <c r="WAI153" s="0"/>
      <c r="WAJ153" s="0"/>
      <c r="WAK153" s="0"/>
      <c r="WAL153" s="0"/>
      <c r="WAM153" s="0"/>
      <c r="WAN153" s="0"/>
      <c r="WAO153" s="0"/>
      <c r="WAP153" s="0"/>
      <c r="WAQ153" s="0"/>
      <c r="WAR153" s="0"/>
      <c r="WAS153" s="0"/>
      <c r="WAT153" s="0"/>
      <c r="WAU153" s="0"/>
      <c r="WAV153" s="0"/>
      <c r="WAW153" s="0"/>
      <c r="WAX153" s="0"/>
      <c r="WAY153" s="0"/>
      <c r="WAZ153" s="0"/>
      <c r="WBA153" s="0"/>
      <c r="WBB153" s="0"/>
      <c r="WBC153" s="0"/>
      <c r="WBD153" s="0"/>
      <c r="WBE153" s="0"/>
      <c r="WBF153" s="0"/>
      <c r="WBG153" s="0"/>
      <c r="WBH153" s="0"/>
      <c r="WBI153" s="0"/>
      <c r="WBJ153" s="0"/>
      <c r="WBK153" s="0"/>
      <c r="WBL153" s="0"/>
      <c r="WBM153" s="0"/>
      <c r="WBN153" s="0"/>
      <c r="WBO153" s="0"/>
      <c r="WBP153" s="0"/>
      <c r="WBQ153" s="0"/>
      <c r="WBR153" s="0"/>
      <c r="WBS153" s="0"/>
      <c r="WBT153" s="0"/>
      <c r="WBU153" s="0"/>
      <c r="WBV153" s="0"/>
      <c r="WBW153" s="0"/>
      <c r="WBX153" s="0"/>
      <c r="WBY153" s="0"/>
      <c r="WBZ153" s="0"/>
      <c r="WCA153" s="0"/>
      <c r="WCB153" s="0"/>
      <c r="WCC153" s="0"/>
      <c r="WCD153" s="0"/>
      <c r="WCE153" s="0"/>
      <c r="WCF153" s="0"/>
      <c r="WCG153" s="0"/>
      <c r="WCH153" s="0"/>
      <c r="WCI153" s="0"/>
      <c r="WCJ153" s="0"/>
      <c r="WCK153" s="0"/>
      <c r="WCL153" s="0"/>
      <c r="WCM153" s="0"/>
      <c r="WCN153" s="0"/>
      <c r="WCO153" s="0"/>
      <c r="WCP153" s="0"/>
      <c r="WCQ153" s="0"/>
      <c r="WCR153" s="0"/>
      <c r="WCS153" s="0"/>
      <c r="WCT153" s="0"/>
      <c r="WCU153" s="0"/>
      <c r="WCV153" s="0"/>
      <c r="WCW153" s="0"/>
      <c r="WCX153" s="0"/>
      <c r="WCY153" s="0"/>
      <c r="WCZ153" s="0"/>
      <c r="WDA153" s="0"/>
      <c r="WDB153" s="0"/>
      <c r="WDC153" s="0"/>
      <c r="WDD153" s="0"/>
      <c r="WDE153" s="0"/>
      <c r="WDF153" s="0"/>
      <c r="WDG153" s="0"/>
      <c r="WDH153" s="0"/>
      <c r="WDI153" s="0"/>
      <c r="WDJ153" s="0"/>
      <c r="WDK153" s="0"/>
      <c r="WDL153" s="0"/>
      <c r="WDM153" s="0"/>
      <c r="WDN153" s="0"/>
      <c r="WDO153" s="0"/>
      <c r="WDP153" s="0"/>
      <c r="WDQ153" s="0"/>
      <c r="WDR153" s="0"/>
      <c r="WDS153" s="0"/>
      <c r="WDT153" s="0"/>
      <c r="WDU153" s="0"/>
      <c r="WDV153" s="0"/>
      <c r="WDW153" s="0"/>
      <c r="WDX153" s="0"/>
      <c r="WDY153" s="0"/>
      <c r="WDZ153" s="0"/>
      <c r="WEA153" s="0"/>
      <c r="WEB153" s="0"/>
      <c r="WEC153" s="0"/>
      <c r="WED153" s="0"/>
      <c r="WEE153" s="0"/>
      <c r="WEF153" s="0"/>
      <c r="WEG153" s="0"/>
      <c r="WEH153" s="0"/>
      <c r="WEI153" s="0"/>
      <c r="WEJ153" s="0"/>
      <c r="WEK153" s="0"/>
      <c r="WEL153" s="0"/>
      <c r="WEM153" s="0"/>
      <c r="WEN153" s="0"/>
      <c r="WEO153" s="0"/>
      <c r="WEP153" s="0"/>
      <c r="WEQ153" s="0"/>
      <c r="WER153" s="0"/>
      <c r="WES153" s="0"/>
      <c r="WET153" s="0"/>
      <c r="WEU153" s="0"/>
      <c r="WEV153" s="0"/>
      <c r="WEW153" s="0"/>
      <c r="WEX153" s="0"/>
      <c r="WEY153" s="0"/>
      <c r="WEZ153" s="0"/>
      <c r="WFA153" s="0"/>
      <c r="WFB153" s="0"/>
      <c r="WFC153" s="0"/>
      <c r="WFD153" s="0"/>
      <c r="WFE153" s="0"/>
      <c r="WFF153" s="0"/>
      <c r="WFG153" s="0"/>
      <c r="WFH153" s="0"/>
      <c r="WFI153" s="0"/>
      <c r="WFJ153" s="0"/>
      <c r="WFK153" s="0"/>
      <c r="WFL153" s="0"/>
      <c r="WFM153" s="0"/>
      <c r="WFN153" s="0"/>
      <c r="WFO153" s="0"/>
      <c r="WFP153" s="0"/>
      <c r="WFQ153" s="0"/>
      <c r="WFR153" s="0"/>
      <c r="WFS153" s="0"/>
      <c r="WFT153" s="0"/>
      <c r="WFU153" s="0"/>
      <c r="WFV153" s="0"/>
      <c r="WFW153" s="0"/>
      <c r="WFX153" s="0"/>
      <c r="WFY153" s="0"/>
      <c r="WFZ153" s="0"/>
      <c r="WGA153" s="0"/>
      <c r="WGB153" s="0"/>
      <c r="WGC153" s="0"/>
      <c r="WGD153" s="0"/>
      <c r="WGE153" s="0"/>
      <c r="WGF153" s="0"/>
      <c r="WGG153" s="0"/>
      <c r="WGH153" s="0"/>
      <c r="WGI153" s="0"/>
      <c r="WGJ153" s="0"/>
      <c r="WGK153" s="0"/>
      <c r="WGL153" s="0"/>
      <c r="WGM153" s="0"/>
      <c r="WGN153" s="0"/>
      <c r="WGO153" s="0"/>
      <c r="WGP153" s="0"/>
      <c r="WGQ153" s="0"/>
      <c r="WGR153" s="0"/>
      <c r="WGS153" s="0"/>
      <c r="WGT153" s="0"/>
      <c r="WGU153" s="0"/>
      <c r="WGV153" s="0"/>
      <c r="WGW153" s="0"/>
      <c r="WGX153" s="0"/>
      <c r="WGY153" s="0"/>
      <c r="WGZ153" s="0"/>
      <c r="WHA153" s="0"/>
      <c r="WHB153" s="0"/>
      <c r="WHC153" s="0"/>
      <c r="WHD153" s="0"/>
      <c r="WHE153" s="0"/>
      <c r="WHF153" s="0"/>
      <c r="WHG153" s="0"/>
      <c r="WHH153" s="0"/>
      <c r="WHI153" s="0"/>
      <c r="WHJ153" s="0"/>
      <c r="WHK153" s="0"/>
      <c r="WHL153" s="0"/>
      <c r="WHM153" s="0"/>
      <c r="WHN153" s="0"/>
      <c r="WHO153" s="0"/>
      <c r="WHP153" s="0"/>
      <c r="WHQ153" s="0"/>
      <c r="WHR153" s="0"/>
      <c r="WHS153" s="0"/>
      <c r="WHT153" s="0"/>
      <c r="WHU153" s="0"/>
      <c r="WHV153" s="0"/>
      <c r="WHW153" s="0"/>
      <c r="WHX153" s="0"/>
      <c r="WHY153" s="0"/>
      <c r="WHZ153" s="0"/>
      <c r="WIA153" s="0"/>
      <c r="WIB153" s="0"/>
      <c r="WIC153" s="0"/>
      <c r="WID153" s="0"/>
      <c r="WIE153" s="0"/>
      <c r="WIF153" s="0"/>
      <c r="WIG153" s="0"/>
      <c r="WIH153" s="0"/>
      <c r="WII153" s="0"/>
      <c r="WIJ153" s="0"/>
      <c r="WIK153" s="0"/>
      <c r="WIL153" s="0"/>
      <c r="WIM153" s="0"/>
      <c r="WIN153" s="0"/>
      <c r="WIO153" s="0"/>
      <c r="WIP153" s="0"/>
      <c r="WIQ153" s="0"/>
      <c r="WIR153" s="0"/>
      <c r="WIS153" s="0"/>
      <c r="WIT153" s="0"/>
      <c r="WIU153" s="0"/>
      <c r="WIV153" s="0"/>
      <c r="WIW153" s="0"/>
      <c r="WIX153" s="0"/>
      <c r="WIY153" s="0"/>
      <c r="WIZ153" s="0"/>
      <c r="WJA153" s="0"/>
      <c r="WJB153" s="0"/>
      <c r="WJC153" s="0"/>
      <c r="WJD153" s="0"/>
      <c r="WJE153" s="0"/>
      <c r="WJF153" s="0"/>
      <c r="WJG153" s="0"/>
      <c r="WJH153" s="0"/>
      <c r="WJI153" s="0"/>
      <c r="WJJ153" s="0"/>
      <c r="WJK153" s="0"/>
      <c r="WJL153" s="0"/>
      <c r="WJM153" s="0"/>
      <c r="WJN153" s="0"/>
      <c r="WJO153" s="0"/>
      <c r="WJP153" s="0"/>
      <c r="WJQ153" s="0"/>
      <c r="WJR153" s="0"/>
      <c r="WJS153" s="0"/>
      <c r="WJT153" s="0"/>
      <c r="WJU153" s="0"/>
      <c r="WJV153" s="0"/>
      <c r="WJW153" s="0"/>
      <c r="WJX153" s="0"/>
      <c r="WJY153" s="0"/>
      <c r="WJZ153" s="0"/>
      <c r="WKA153" s="0"/>
      <c r="WKB153" s="0"/>
      <c r="WKC153" s="0"/>
      <c r="WKD153" s="0"/>
      <c r="WKE153" s="0"/>
      <c r="WKF153" s="0"/>
      <c r="WKG153" s="0"/>
      <c r="WKH153" s="0"/>
      <c r="WKI153" s="0"/>
      <c r="WKJ153" s="0"/>
      <c r="WKK153" s="0"/>
      <c r="WKL153" s="0"/>
      <c r="WKM153" s="0"/>
      <c r="WKN153" s="0"/>
      <c r="WKO153" s="0"/>
      <c r="WKP153" s="0"/>
      <c r="WKQ153" s="0"/>
      <c r="WKR153" s="0"/>
      <c r="WKS153" s="0"/>
      <c r="WKT153" s="0"/>
      <c r="WKU153" s="0"/>
      <c r="WKV153" s="0"/>
      <c r="WKW153" s="0"/>
      <c r="WKX153" s="0"/>
      <c r="WKY153" s="0"/>
      <c r="WKZ153" s="0"/>
      <c r="WLA153" s="0"/>
      <c r="WLB153" s="0"/>
      <c r="WLC153" s="0"/>
      <c r="WLD153" s="0"/>
      <c r="WLE153" s="0"/>
      <c r="WLF153" s="0"/>
      <c r="WLG153" s="0"/>
      <c r="WLH153" s="0"/>
      <c r="WLI153" s="0"/>
      <c r="WLJ153" s="0"/>
      <c r="WLK153" s="0"/>
      <c r="WLL153" s="0"/>
      <c r="WLM153" s="0"/>
      <c r="WLN153" s="0"/>
      <c r="WLO153" s="0"/>
      <c r="WLP153" s="0"/>
      <c r="WLQ153" s="0"/>
      <c r="WLR153" s="0"/>
      <c r="WLS153" s="0"/>
      <c r="WLT153" s="0"/>
      <c r="WLU153" s="0"/>
      <c r="WLV153" s="0"/>
      <c r="WLW153" s="0"/>
      <c r="WLX153" s="0"/>
      <c r="WLY153" s="0"/>
      <c r="WLZ153" s="0"/>
      <c r="WMA153" s="0"/>
      <c r="WMB153" s="0"/>
      <c r="WMC153" s="0"/>
      <c r="WMD153" s="0"/>
      <c r="WME153" s="0"/>
      <c r="WMF153" s="0"/>
      <c r="WMG153" s="0"/>
      <c r="WMH153" s="0"/>
      <c r="WMI153" s="0"/>
      <c r="WMJ153" s="0"/>
      <c r="WMK153" s="0"/>
      <c r="WML153" s="0"/>
      <c r="WMM153" s="0"/>
      <c r="WMN153" s="0"/>
      <c r="WMO153" s="0"/>
      <c r="WMP153" s="0"/>
      <c r="WMQ153" s="0"/>
      <c r="WMR153" s="0"/>
      <c r="WMS153" s="0"/>
      <c r="WMT153" s="0"/>
      <c r="WMU153" s="0"/>
      <c r="WMV153" s="0"/>
      <c r="WMW153" s="0"/>
      <c r="WMX153" s="0"/>
      <c r="WMY153" s="0"/>
      <c r="WMZ153" s="0"/>
      <c r="WNA153" s="0"/>
      <c r="WNB153" s="0"/>
      <c r="WNC153" s="0"/>
      <c r="WND153" s="0"/>
      <c r="WNE153" s="0"/>
      <c r="WNF153" s="0"/>
      <c r="WNG153" s="0"/>
      <c r="WNH153" s="0"/>
      <c r="WNI153" s="0"/>
      <c r="WNJ153" s="0"/>
      <c r="WNK153" s="0"/>
      <c r="WNL153" s="0"/>
      <c r="WNM153" s="0"/>
      <c r="WNN153" s="0"/>
      <c r="WNO153" s="0"/>
      <c r="WNP153" s="0"/>
      <c r="WNQ153" s="0"/>
      <c r="WNR153" s="0"/>
      <c r="WNS153" s="0"/>
      <c r="WNT153" s="0"/>
      <c r="WNU153" s="0"/>
      <c r="WNV153" s="0"/>
      <c r="WNW153" s="0"/>
      <c r="WNX153" s="0"/>
      <c r="WNY153" s="0"/>
      <c r="WNZ153" s="0"/>
      <c r="WOA153" s="0"/>
      <c r="WOB153" s="0"/>
      <c r="WOC153" s="0"/>
      <c r="WOD153" s="0"/>
      <c r="WOE153" s="0"/>
      <c r="WOF153" s="0"/>
      <c r="WOG153" s="0"/>
      <c r="WOH153" s="0"/>
      <c r="WOI153" s="0"/>
      <c r="WOJ153" s="0"/>
      <c r="WOK153" s="0"/>
      <c r="WOL153" s="0"/>
      <c r="WOM153" s="0"/>
      <c r="WON153" s="0"/>
      <c r="WOO153" s="0"/>
      <c r="WOP153" s="0"/>
      <c r="WOQ153" s="0"/>
      <c r="WOR153" s="0"/>
      <c r="WOS153" s="0"/>
      <c r="WOT153" s="0"/>
      <c r="WOU153" s="0"/>
      <c r="WOV153" s="0"/>
      <c r="WOW153" s="0"/>
      <c r="WOX153" s="0"/>
      <c r="WOY153" s="0"/>
      <c r="WOZ153" s="0"/>
      <c r="WPA153" s="0"/>
      <c r="WPB153" s="0"/>
      <c r="WPC153" s="0"/>
      <c r="WPD153" s="0"/>
      <c r="WPE153" s="0"/>
      <c r="WPF153" s="0"/>
      <c r="WPG153" s="0"/>
      <c r="WPH153" s="0"/>
      <c r="WPI153" s="0"/>
      <c r="WPJ153" s="0"/>
      <c r="WPK153" s="0"/>
      <c r="WPL153" s="0"/>
      <c r="WPM153" s="0"/>
      <c r="WPN153" s="0"/>
      <c r="WPO153" s="0"/>
      <c r="WPP153" s="0"/>
      <c r="WPQ153" s="0"/>
      <c r="WPR153" s="0"/>
      <c r="WPS153" s="0"/>
      <c r="WPT153" s="0"/>
      <c r="WPU153" s="0"/>
      <c r="WPV153" s="0"/>
      <c r="WPW153" s="0"/>
      <c r="WPX153" s="0"/>
      <c r="WPY153" s="0"/>
      <c r="WPZ153" s="0"/>
      <c r="WQA153" s="0"/>
      <c r="WQB153" s="0"/>
      <c r="WQC153" s="0"/>
      <c r="WQD153" s="0"/>
      <c r="WQE153" s="0"/>
      <c r="WQF153" s="0"/>
      <c r="WQG153" s="0"/>
      <c r="WQH153" s="0"/>
      <c r="WQI153" s="0"/>
      <c r="WQJ153" s="0"/>
      <c r="WQK153" s="0"/>
      <c r="WQL153" s="0"/>
      <c r="WQM153" s="0"/>
      <c r="WQN153" s="0"/>
      <c r="WQO153" s="0"/>
      <c r="WQP153" s="0"/>
      <c r="WQQ153" s="0"/>
      <c r="WQR153" s="0"/>
      <c r="WQS153" s="0"/>
      <c r="WQT153" s="0"/>
      <c r="WQU153" s="0"/>
      <c r="WQV153" s="0"/>
      <c r="WQW153" s="0"/>
      <c r="WQX153" s="0"/>
      <c r="WQY153" s="0"/>
      <c r="WQZ153" s="0"/>
      <c r="WRA153" s="0"/>
      <c r="WRB153" s="0"/>
      <c r="WRC153" s="0"/>
      <c r="WRD153" s="0"/>
      <c r="WRE153" s="0"/>
      <c r="WRF153" s="0"/>
      <c r="WRG153" s="0"/>
      <c r="WRH153" s="0"/>
      <c r="WRI153" s="0"/>
      <c r="WRJ153" s="0"/>
      <c r="WRK153" s="0"/>
      <c r="WRL153" s="0"/>
      <c r="WRM153" s="0"/>
      <c r="WRN153" s="0"/>
      <c r="WRO153" s="0"/>
      <c r="WRP153" s="0"/>
      <c r="WRQ153" s="0"/>
      <c r="WRR153" s="0"/>
      <c r="WRS153" s="0"/>
      <c r="WRT153" s="0"/>
      <c r="WRU153" s="0"/>
      <c r="WRV153" s="0"/>
      <c r="WRW153" s="0"/>
      <c r="WRX153" s="0"/>
      <c r="WRY153" s="0"/>
      <c r="WRZ153" s="0"/>
      <c r="WSA153" s="0"/>
      <c r="WSB153" s="0"/>
      <c r="WSC153" s="0"/>
      <c r="WSD153" s="0"/>
      <c r="WSE153" s="0"/>
      <c r="WSF153" s="0"/>
      <c r="WSG153" s="0"/>
      <c r="WSH153" s="0"/>
      <c r="WSI153" s="0"/>
      <c r="WSJ153" s="0"/>
      <c r="WSK153" s="0"/>
      <c r="WSL153" s="0"/>
      <c r="WSM153" s="0"/>
      <c r="WSN153" s="0"/>
      <c r="WSO153" s="0"/>
      <c r="WSP153" s="0"/>
      <c r="WSQ153" s="0"/>
      <c r="WSR153" s="0"/>
      <c r="WSS153" s="0"/>
      <c r="WST153" s="0"/>
      <c r="WSU153" s="0"/>
      <c r="WSV153" s="0"/>
      <c r="WSW153" s="0"/>
      <c r="WSX153" s="0"/>
      <c r="WSY153" s="0"/>
      <c r="WSZ153" s="0"/>
      <c r="WTA153" s="0"/>
      <c r="WTB153" s="0"/>
      <c r="WTC153" s="0"/>
      <c r="WTD153" s="0"/>
      <c r="WTE153" s="0"/>
      <c r="WTF153" s="0"/>
      <c r="WTG153" s="0"/>
      <c r="WTH153" s="0"/>
      <c r="WTI153" s="0"/>
      <c r="WTJ153" s="0"/>
      <c r="WTK153" s="0"/>
      <c r="WTL153" s="0"/>
      <c r="WTM153" s="0"/>
      <c r="WTN153" s="0"/>
      <c r="WTO153" s="0"/>
      <c r="WTP153" s="0"/>
      <c r="WTQ153" s="0"/>
      <c r="WTR153" s="0"/>
      <c r="WTS153" s="0"/>
      <c r="WTT153" s="0"/>
      <c r="WTU153" s="0"/>
      <c r="WTV153" s="0"/>
      <c r="WTW153" s="0"/>
      <c r="WTX153" s="0"/>
      <c r="WTY153" s="0"/>
      <c r="WTZ153" s="0"/>
      <c r="WUA153" s="0"/>
      <c r="WUB153" s="0"/>
      <c r="WUC153" s="0"/>
      <c r="WUD153" s="0"/>
      <c r="WUE153" s="0"/>
      <c r="WUF153" s="0"/>
      <c r="WUG153" s="0"/>
      <c r="WUH153" s="0"/>
      <c r="WUI153" s="0"/>
      <c r="WUJ153" s="0"/>
      <c r="WUK153" s="0"/>
      <c r="WUL153" s="0"/>
      <c r="WUM153" s="0"/>
      <c r="WUN153" s="0"/>
      <c r="WUO153" s="0"/>
      <c r="WUP153" s="0"/>
      <c r="WUQ153" s="0"/>
      <c r="WUR153" s="0"/>
      <c r="WUS153" s="0"/>
      <c r="WUT153" s="0"/>
      <c r="WUU153" s="0"/>
      <c r="WUV153" s="0"/>
      <c r="WUW153" s="0"/>
      <c r="WUX153" s="0"/>
      <c r="WUY153" s="0"/>
      <c r="WUZ153" s="0"/>
      <c r="WVA153" s="0"/>
      <c r="WVB153" s="0"/>
      <c r="WVC153" s="0"/>
      <c r="WVD153" s="0"/>
      <c r="WVE153" s="0"/>
      <c r="WVF153" s="0"/>
      <c r="WVG153" s="0"/>
      <c r="WVH153" s="0"/>
      <c r="WVI153" s="0"/>
      <c r="WVJ153" s="0"/>
      <c r="WVK153" s="0"/>
      <c r="WVL153" s="0"/>
      <c r="WVM153" s="0"/>
      <c r="WVN153" s="0"/>
      <c r="WVO153" s="0"/>
      <c r="WVP153" s="0"/>
      <c r="WVQ153" s="0"/>
      <c r="WVR153" s="0"/>
      <c r="WVS153" s="0"/>
      <c r="WVT153" s="0"/>
      <c r="WVU153" s="0"/>
      <c r="WVV153" s="0"/>
      <c r="WVW153" s="0"/>
      <c r="WVX153" s="0"/>
      <c r="WVY153" s="0"/>
      <c r="WVZ153" s="0"/>
      <c r="WWA153" s="0"/>
      <c r="WWB153" s="0"/>
      <c r="WWC153" s="0"/>
      <c r="WWD153" s="0"/>
      <c r="WWE153" s="0"/>
      <c r="WWF153" s="0"/>
      <c r="WWG153" s="0"/>
      <c r="WWH153" s="0"/>
      <c r="WWI153" s="0"/>
      <c r="WWJ153" s="0"/>
      <c r="WWK153" s="0"/>
      <c r="WWL153" s="0"/>
      <c r="WWM153" s="0"/>
      <c r="WWN153" s="0"/>
      <c r="WWO153" s="0"/>
      <c r="WWP153" s="0"/>
      <c r="WWQ153" s="0"/>
      <c r="WWR153" s="0"/>
      <c r="WWS153" s="0"/>
      <c r="WWT153" s="0"/>
      <c r="WWU153" s="0"/>
      <c r="WWV153" s="0"/>
      <c r="WWW153" s="0"/>
      <c r="WWX153" s="0"/>
      <c r="WWY153" s="0"/>
      <c r="WWZ153" s="0"/>
      <c r="WXA153" s="0"/>
      <c r="WXB153" s="0"/>
      <c r="WXC153" s="0"/>
      <c r="WXD153" s="0"/>
      <c r="WXE153" s="0"/>
      <c r="WXF153" s="0"/>
      <c r="WXG153" s="0"/>
      <c r="WXH153" s="0"/>
      <c r="WXI153" s="0"/>
      <c r="WXJ153" s="0"/>
      <c r="WXK153" s="0"/>
      <c r="WXL153" s="0"/>
      <c r="WXM153" s="0"/>
      <c r="WXN153" s="0"/>
      <c r="WXO153" s="0"/>
      <c r="WXP153" s="0"/>
      <c r="WXQ153" s="0"/>
      <c r="WXR153" s="0"/>
      <c r="WXS153" s="0"/>
      <c r="WXT153" s="0"/>
      <c r="WXU153" s="0"/>
      <c r="WXV153" s="0"/>
      <c r="WXW153" s="0"/>
      <c r="WXX153" s="0"/>
      <c r="WXY153" s="0"/>
      <c r="WXZ153" s="0"/>
      <c r="WYA153" s="0"/>
      <c r="WYB153" s="0"/>
      <c r="WYC153" s="0"/>
      <c r="WYD153" s="0"/>
      <c r="WYE153" s="0"/>
      <c r="WYF153" s="0"/>
      <c r="WYG153" s="0"/>
      <c r="WYH153" s="0"/>
      <c r="WYI153" s="0"/>
      <c r="WYJ153" s="0"/>
      <c r="WYK153" s="0"/>
      <c r="WYL153" s="0"/>
      <c r="WYM153" s="0"/>
      <c r="WYN153" s="0"/>
      <c r="WYO153" s="0"/>
      <c r="WYP153" s="0"/>
      <c r="WYQ153" s="0"/>
      <c r="WYR153" s="0"/>
      <c r="WYS153" s="0"/>
      <c r="WYT153" s="0"/>
      <c r="WYU153" s="0"/>
      <c r="WYV153" s="0"/>
      <c r="WYW153" s="0"/>
      <c r="WYX153" s="0"/>
      <c r="WYY153" s="0"/>
      <c r="WYZ153" s="0"/>
      <c r="WZA153" s="0"/>
      <c r="WZB153" s="0"/>
      <c r="WZC153" s="0"/>
      <c r="WZD153" s="0"/>
      <c r="WZE153" s="0"/>
      <c r="WZF153" s="0"/>
      <c r="WZG153" s="0"/>
      <c r="WZH153" s="0"/>
      <c r="WZI153" s="0"/>
      <c r="WZJ153" s="0"/>
      <c r="WZK153" s="0"/>
      <c r="WZL153" s="0"/>
      <c r="WZM153" s="0"/>
      <c r="WZN153" s="0"/>
      <c r="WZO153" s="0"/>
      <c r="WZP153" s="0"/>
      <c r="WZQ153" s="0"/>
      <c r="WZR153" s="0"/>
      <c r="WZS153" s="0"/>
      <c r="WZT153" s="0"/>
      <c r="WZU153" s="0"/>
      <c r="WZV153" s="0"/>
      <c r="WZW153" s="0"/>
      <c r="WZX153" s="0"/>
      <c r="WZY153" s="0"/>
      <c r="WZZ153" s="0"/>
      <c r="XAA153" s="0"/>
      <c r="XAB153" s="0"/>
      <c r="XAC153" s="0"/>
      <c r="XAD153" s="0"/>
      <c r="XAE153" s="0"/>
      <c r="XAF153" s="0"/>
      <c r="XAG153" s="0"/>
      <c r="XAH153" s="0"/>
      <c r="XAI153" s="0"/>
      <c r="XAJ153" s="0"/>
      <c r="XAK153" s="0"/>
      <c r="XAL153" s="0"/>
      <c r="XAM153" s="0"/>
      <c r="XAN153" s="0"/>
      <c r="XAO153" s="0"/>
      <c r="XAP153" s="0"/>
      <c r="XAQ153" s="0"/>
      <c r="XAR153" s="0"/>
      <c r="XAS153" s="0"/>
      <c r="XAT153" s="0"/>
      <c r="XAU153" s="0"/>
      <c r="XAV153" s="0"/>
      <c r="XAW153" s="0"/>
      <c r="XAX153" s="0"/>
      <c r="XAY153" s="0"/>
      <c r="XAZ153" s="0"/>
      <c r="XBA153" s="0"/>
      <c r="XBB153" s="0"/>
      <c r="XBC153" s="0"/>
      <c r="XBD153" s="0"/>
      <c r="XBE153" s="0"/>
      <c r="XBF153" s="0"/>
      <c r="XBG153" s="0"/>
      <c r="XBH153" s="0"/>
      <c r="XBI153" s="0"/>
      <c r="XBJ153" s="0"/>
      <c r="XBK153" s="0"/>
      <c r="XBL153" s="0"/>
      <c r="XBM153" s="0"/>
      <c r="XBN153" s="0"/>
      <c r="XBO153" s="0"/>
      <c r="XBP153" s="0"/>
      <c r="XBQ153" s="0"/>
      <c r="XBR153" s="0"/>
      <c r="XBS153" s="0"/>
      <c r="XBT153" s="0"/>
      <c r="XBU153" s="0"/>
      <c r="XBV153" s="0"/>
      <c r="XBW153" s="0"/>
      <c r="XBX153" s="0"/>
      <c r="XBY153" s="0"/>
      <c r="XBZ153" s="0"/>
      <c r="XCA153" s="0"/>
      <c r="XCB153" s="0"/>
      <c r="XCC153" s="0"/>
      <c r="XCD153" s="0"/>
      <c r="XCE153" s="0"/>
      <c r="XCF153" s="0"/>
      <c r="XCG153" s="0"/>
      <c r="XCH153" s="0"/>
      <c r="XCI153" s="0"/>
      <c r="XCJ153" s="0"/>
      <c r="XCK153" s="0"/>
      <c r="XCL153" s="0"/>
      <c r="XCM153" s="0"/>
      <c r="XCN153" s="0"/>
      <c r="XCO153" s="0"/>
      <c r="XCP153" s="0"/>
      <c r="XCQ153" s="0"/>
      <c r="XCR153" s="0"/>
      <c r="XCS153" s="0"/>
      <c r="XCT153" s="0"/>
      <c r="XCU153" s="0"/>
      <c r="XCV153" s="0"/>
      <c r="XCW153" s="0"/>
      <c r="XCX153" s="0"/>
      <c r="XCY153" s="0"/>
      <c r="XCZ153" s="0"/>
      <c r="XDA153" s="0"/>
      <c r="XDB153" s="0"/>
      <c r="XDC153" s="0"/>
      <c r="XDD153" s="0"/>
      <c r="XDE153" s="0"/>
      <c r="XDF153" s="0"/>
      <c r="XDG153" s="0"/>
      <c r="XDH153" s="0"/>
      <c r="XDI153" s="0"/>
      <c r="XDJ153" s="0"/>
      <c r="XDK153" s="0"/>
      <c r="XDL153" s="0"/>
      <c r="XDM153" s="0"/>
      <c r="XDN153" s="0"/>
      <c r="XDO153" s="0"/>
      <c r="XDP153" s="0"/>
      <c r="XDQ153" s="0"/>
      <c r="XDR153" s="0"/>
      <c r="XDS153" s="0"/>
      <c r="XDT153" s="0"/>
      <c r="XDU153" s="0"/>
      <c r="XDV153" s="0"/>
      <c r="XDW153" s="0"/>
      <c r="XDX153" s="0"/>
      <c r="XDY153" s="0"/>
      <c r="XDZ153" s="0"/>
      <c r="XEA153" s="0"/>
      <c r="XEB153" s="0"/>
      <c r="XEC153" s="0"/>
      <c r="XED153" s="0"/>
      <c r="XEE153" s="0"/>
      <c r="XEF153" s="0"/>
      <c r="XEG153" s="0"/>
      <c r="XEH153" s="0"/>
      <c r="XEI153" s="0"/>
      <c r="XEJ153" s="0"/>
      <c r="XEK153" s="0"/>
      <c r="XEL153" s="0"/>
      <c r="XEM153" s="0"/>
      <c r="XEN153" s="0"/>
      <c r="XEO153" s="0"/>
      <c r="XEP153" s="0"/>
      <c r="XEQ153" s="0"/>
      <c r="XER153" s="0"/>
      <c r="XES153" s="0"/>
      <c r="XET153" s="0"/>
      <c r="XEU153" s="0"/>
      <c r="XEV153" s="0"/>
      <c r="XEW153" s="0"/>
      <c r="XEX153" s="0"/>
      <c r="XEY153" s="0"/>
      <c r="XEZ153" s="0"/>
      <c r="XFA153" s="0"/>
      <c r="XFB153" s="0"/>
      <c r="XFC153" s="0"/>
      <c r="XFD153" s="0"/>
    </row>
    <row r="154" s="141" customFormat="true" ht="15" hidden="false" customHeight="false" outlineLevel="0" collapsed="false">
      <c r="A154" s="406"/>
      <c r="B154" s="56"/>
      <c r="C154" s="529" t="s">
        <v>298</v>
      </c>
      <c r="D154" s="530"/>
      <c r="E154" s="531"/>
      <c r="F154" s="531"/>
      <c r="G154" s="531"/>
      <c r="H154" s="531"/>
      <c r="I154" s="531"/>
      <c r="J154" s="528"/>
      <c r="K154" s="528"/>
      <c r="L154" s="528"/>
      <c r="M154" s="528"/>
      <c r="N154" s="528"/>
      <c r="O154" s="528"/>
      <c r="P154" s="528"/>
      <c r="Q154" s="528"/>
      <c r="R154" s="528"/>
      <c r="S154" s="528"/>
      <c r="T154" s="528"/>
      <c r="U154" s="528"/>
      <c r="V154" s="528"/>
      <c r="W154" s="528"/>
      <c r="X154" s="528"/>
      <c r="Y154" s="528"/>
      <c r="Z154" s="528"/>
      <c r="AA154" s="528"/>
      <c r="AB154" s="528"/>
      <c r="AC154" s="528"/>
      <c r="AD154" s="528"/>
      <c r="AE154" s="528"/>
      <c r="AF154" s="528"/>
      <c r="AG154" s="528"/>
      <c r="AH154" s="528"/>
      <c r="AI154" s="528"/>
      <c r="AJ154" s="528"/>
      <c r="AK154" s="528"/>
      <c r="AL154" s="528"/>
      <c r="AM154" s="528"/>
      <c r="AN154" s="528"/>
      <c r="AO154" s="528"/>
      <c r="AP154" s="528"/>
      <c r="AQ154" s="528"/>
      <c r="AR154" s="528"/>
      <c r="AS154" s="528"/>
      <c r="AT154" s="528"/>
      <c r="AU154" s="528"/>
      <c r="AV154" s="528"/>
      <c r="AW154" s="528"/>
      <c r="AX154" s="528"/>
      <c r="AY154" s="528"/>
      <c r="AZ154" s="528"/>
    </row>
    <row r="155" s="141" customFormat="true" ht="15" hidden="false" customHeight="false" outlineLevel="0" collapsed="false">
      <c r="A155" s="406"/>
      <c r="B155" s="301" t="s">
        <v>4</v>
      </c>
      <c r="C155" s="588" t="s">
        <v>299</v>
      </c>
      <c r="D155" s="307"/>
      <c r="E155" s="242" t="e">
        <f aca="false">#REF!</f>
        <v>#REF!</v>
      </c>
      <c r="F155" s="242" t="e">
        <f aca="false">#REF!</f>
        <v>#REF!</v>
      </c>
      <c r="G155" s="242" t="e">
        <f aca="false">#REF!</f>
        <v>#REF!</v>
      </c>
      <c r="H155" s="242" t="e">
        <f aca="false">#REF!</f>
        <v>#REF!</v>
      </c>
      <c r="I155" s="242" t="e">
        <f aca="false">#REF!</f>
        <v>#REF!</v>
      </c>
      <c r="J155" s="528"/>
      <c r="K155" s="528"/>
      <c r="L155" s="528"/>
      <c r="M155" s="528"/>
      <c r="N155" s="528"/>
      <c r="O155" s="528"/>
      <c r="P155" s="528"/>
      <c r="Q155" s="528"/>
      <c r="R155" s="528"/>
      <c r="S155" s="528"/>
      <c r="T155" s="528"/>
      <c r="U155" s="528"/>
      <c r="V155" s="528"/>
      <c r="W155" s="528"/>
      <c r="X155" s="528"/>
      <c r="Y155" s="528"/>
      <c r="Z155" s="528"/>
      <c r="AA155" s="528"/>
      <c r="AB155" s="528"/>
      <c r="AC155" s="528"/>
      <c r="AD155" s="528"/>
      <c r="AE155" s="528"/>
      <c r="AF155" s="528"/>
      <c r="AG155" s="528"/>
      <c r="AH155" s="528"/>
      <c r="AI155" s="528"/>
      <c r="AJ155" s="528"/>
      <c r="AK155" s="528"/>
      <c r="AL155" s="528"/>
      <c r="AM155" s="528"/>
      <c r="AN155" s="528"/>
      <c r="AO155" s="528"/>
      <c r="AP155" s="528"/>
      <c r="AQ155" s="528"/>
      <c r="AR155" s="528"/>
      <c r="AS155" s="528"/>
      <c r="AT155" s="528"/>
      <c r="AU155" s="528"/>
      <c r="AV155" s="528"/>
      <c r="AW155" s="528"/>
      <c r="AX155" s="528"/>
      <c r="AY155" s="528"/>
      <c r="AZ155" s="528"/>
    </row>
    <row r="156" s="141" customFormat="true" ht="15" hidden="false" customHeight="false" outlineLevel="0" collapsed="false">
      <c r="A156" s="406"/>
      <c r="B156" s="301" t="s">
        <v>6</v>
      </c>
      <c r="C156" s="588" t="s">
        <v>300</v>
      </c>
      <c r="D156" s="307"/>
      <c r="E156" s="242" t="e">
        <f aca="false">#REF!</f>
        <v>#REF!</v>
      </c>
      <c r="F156" s="242" t="e">
        <f aca="false">#REF!</f>
        <v>#REF!</v>
      </c>
      <c r="G156" s="242" t="e">
        <f aca="false">#REF!</f>
        <v>#REF!</v>
      </c>
      <c r="H156" s="242" t="e">
        <f aca="false">#REF!</f>
        <v>#REF!</v>
      </c>
      <c r="I156" s="242" t="e">
        <f aca="false">#REF!</f>
        <v>#REF!</v>
      </c>
      <c r="J156" s="528"/>
      <c r="K156" s="528"/>
      <c r="L156" s="528"/>
      <c r="M156" s="528"/>
      <c r="N156" s="528"/>
      <c r="O156" s="528"/>
      <c r="P156" s="528"/>
      <c r="Q156" s="528"/>
      <c r="R156" s="528"/>
      <c r="S156" s="528"/>
      <c r="T156" s="528"/>
      <c r="U156" s="528"/>
      <c r="V156" s="528"/>
      <c r="W156" s="528"/>
      <c r="X156" s="528"/>
      <c r="Y156" s="528"/>
      <c r="Z156" s="528"/>
      <c r="AA156" s="528"/>
      <c r="AB156" s="528"/>
      <c r="AC156" s="528"/>
      <c r="AD156" s="528"/>
      <c r="AE156" s="528"/>
      <c r="AF156" s="528"/>
      <c r="AG156" s="528"/>
      <c r="AH156" s="528"/>
      <c r="AI156" s="528"/>
      <c r="AJ156" s="528"/>
      <c r="AK156" s="528"/>
      <c r="AL156" s="528"/>
      <c r="AM156" s="528"/>
      <c r="AN156" s="528"/>
      <c r="AO156" s="528"/>
      <c r="AP156" s="528"/>
      <c r="AQ156" s="528"/>
      <c r="AR156" s="528"/>
      <c r="AS156" s="528"/>
      <c r="AT156" s="528"/>
      <c r="AU156" s="528"/>
      <c r="AV156" s="528"/>
      <c r="AW156" s="528"/>
      <c r="AX156" s="528"/>
      <c r="AY156" s="528"/>
      <c r="AZ156" s="528"/>
    </row>
    <row r="157" s="141" customFormat="true" ht="15" hidden="false" customHeight="false" outlineLevel="0" collapsed="false">
      <c r="A157" s="406"/>
      <c r="B157" s="301" t="s">
        <v>8</v>
      </c>
      <c r="C157" s="588" t="s">
        <v>301</v>
      </c>
      <c r="D157" s="307"/>
      <c r="E157" s="242" t="e">
        <f aca="false">#REF!</f>
        <v>#REF!</v>
      </c>
      <c r="F157" s="242" t="e">
        <f aca="false">#REF!</f>
        <v>#REF!</v>
      </c>
      <c r="G157" s="242" t="e">
        <f aca="false">#REF!</f>
        <v>#REF!</v>
      </c>
      <c r="H157" s="242" t="e">
        <f aca="false">#REF!</f>
        <v>#REF!</v>
      </c>
      <c r="I157" s="242" t="e">
        <f aca="false">#REF!</f>
        <v>#REF!</v>
      </c>
      <c r="J157" s="528"/>
      <c r="K157" s="528"/>
      <c r="L157" s="528"/>
      <c r="M157" s="528"/>
      <c r="N157" s="528"/>
      <c r="O157" s="528"/>
      <c r="P157" s="528"/>
      <c r="Q157" s="528"/>
      <c r="R157" s="528"/>
      <c r="S157" s="528"/>
      <c r="T157" s="528"/>
      <c r="U157" s="528"/>
      <c r="V157" s="528"/>
      <c r="W157" s="528"/>
      <c r="X157" s="528"/>
      <c r="Y157" s="528"/>
      <c r="Z157" s="528"/>
      <c r="AA157" s="528"/>
      <c r="AB157" s="528"/>
      <c r="AC157" s="528"/>
      <c r="AD157" s="528"/>
      <c r="AE157" s="528"/>
      <c r="AF157" s="528"/>
      <c r="AG157" s="528"/>
      <c r="AH157" s="528"/>
      <c r="AI157" s="528"/>
      <c r="AJ157" s="528"/>
      <c r="AK157" s="528"/>
      <c r="AL157" s="528"/>
      <c r="AM157" s="528"/>
      <c r="AN157" s="528"/>
      <c r="AO157" s="528"/>
      <c r="AP157" s="528"/>
      <c r="AQ157" s="528"/>
      <c r="AR157" s="528"/>
      <c r="AS157" s="528"/>
      <c r="AT157" s="528"/>
      <c r="AU157" s="528"/>
      <c r="AV157" s="528"/>
      <c r="AW157" s="528"/>
      <c r="AX157" s="528"/>
      <c r="AY157" s="528"/>
      <c r="AZ157" s="528"/>
    </row>
    <row r="158" s="141" customFormat="true" ht="15" hidden="false" customHeight="false" outlineLevel="0" collapsed="false">
      <c r="A158" s="406"/>
      <c r="B158" s="56"/>
      <c r="C158" s="529" t="s">
        <v>302</v>
      </c>
      <c r="D158" s="533"/>
      <c r="E158" s="531" t="e">
        <f aca="false">IF(E18="","",SUM(E155:E157))</f>
        <v>#REF!</v>
      </c>
      <c r="F158" s="531" t="e">
        <f aca="false">IF(F18="","",SUM(F155:F157))</f>
        <v>#REF!</v>
      </c>
      <c r="G158" s="531" t="e">
        <f aca="false">IF(G18="","",SUM(G155:G157))</f>
        <v>#REF!</v>
      </c>
      <c r="H158" s="531" t="e">
        <f aca="false">IF(H18="","",SUM(H155:H157))</f>
        <v>#REF!</v>
      </c>
      <c r="I158" s="531" t="str">
        <f aca="false">IF(I18="","",SUM(I155:I157))</f>
        <v/>
      </c>
      <c r="J158" s="528"/>
      <c r="K158" s="528"/>
      <c r="L158" s="528"/>
      <c r="M158" s="528"/>
      <c r="N158" s="528"/>
      <c r="O158" s="528"/>
      <c r="P158" s="528"/>
      <c r="Q158" s="528"/>
      <c r="R158" s="528"/>
      <c r="S158" s="528"/>
      <c r="T158" s="528"/>
      <c r="U158" s="528"/>
      <c r="V158" s="528"/>
      <c r="W158" s="528"/>
      <c r="X158" s="528"/>
      <c r="Y158" s="528"/>
      <c r="Z158" s="528"/>
      <c r="AA158" s="528"/>
      <c r="AB158" s="528"/>
      <c r="AC158" s="528"/>
      <c r="AD158" s="528"/>
      <c r="AE158" s="528"/>
      <c r="AF158" s="528"/>
      <c r="AG158" s="528"/>
      <c r="AH158" s="528"/>
      <c r="AI158" s="528"/>
      <c r="AJ158" s="528"/>
      <c r="AK158" s="528"/>
      <c r="AL158" s="528"/>
      <c r="AM158" s="528"/>
      <c r="AN158" s="528"/>
      <c r="AO158" s="528"/>
      <c r="AP158" s="528"/>
      <c r="AQ158" s="528"/>
      <c r="AR158" s="528"/>
      <c r="AS158" s="528"/>
      <c r="AT158" s="528"/>
      <c r="AU158" s="528"/>
      <c r="AV158" s="528"/>
      <c r="AW158" s="528"/>
      <c r="AX158" s="528"/>
      <c r="AY158" s="528"/>
      <c r="AZ158" s="528"/>
    </row>
    <row r="159" customFormat="false" ht="3.75" hidden="false" customHeight="true" outlineLevel="0" collapsed="false">
      <c r="A159" s="0"/>
      <c r="B159" s="0"/>
      <c r="C159" s="0"/>
      <c r="D159" s="0"/>
      <c r="E159" s="0"/>
      <c r="F159" s="0"/>
      <c r="G159" s="0"/>
      <c r="H159" s="0"/>
      <c r="I159" s="0"/>
      <c r="J159" s="0"/>
      <c r="K159" s="0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  <c r="AC159" s="0"/>
      <c r="AD159" s="0"/>
      <c r="AE159" s="0"/>
      <c r="AF159" s="0"/>
      <c r="AG159" s="0"/>
      <c r="AH159" s="0"/>
      <c r="AI159" s="0"/>
      <c r="AJ159" s="0"/>
      <c r="AK159" s="0"/>
      <c r="AL159" s="0"/>
      <c r="AM159" s="0"/>
      <c r="AN159" s="0"/>
      <c r="AO159" s="0"/>
      <c r="AP159" s="0"/>
      <c r="AQ159" s="0"/>
      <c r="AR159" s="0"/>
      <c r="AS159" s="0"/>
      <c r="AT159" s="0"/>
      <c r="AU159" s="0"/>
      <c r="AV159" s="0"/>
      <c r="AW159" s="0"/>
      <c r="AX159" s="0"/>
      <c r="AY159" s="0"/>
      <c r="AZ159" s="0"/>
      <c r="BA159" s="0"/>
      <c r="BB159" s="0"/>
      <c r="BC159" s="0"/>
      <c r="BD159" s="0"/>
      <c r="BE159" s="0"/>
      <c r="BF159" s="0"/>
      <c r="BG159" s="0"/>
      <c r="BH159" s="0"/>
      <c r="BI159" s="0"/>
      <c r="BJ159" s="0"/>
      <c r="BK159" s="0"/>
      <c r="BL159" s="0"/>
      <c r="BM159" s="0"/>
      <c r="BN159" s="0"/>
      <c r="BO159" s="0"/>
      <c r="BP159" s="0"/>
      <c r="BQ159" s="0"/>
      <c r="BR159" s="0"/>
      <c r="BS159" s="0"/>
      <c r="BT159" s="0"/>
      <c r="BU159" s="0"/>
      <c r="BV159" s="0"/>
      <c r="BW159" s="0"/>
      <c r="BX159" s="0"/>
      <c r="BY159" s="0"/>
      <c r="BZ159" s="0"/>
      <c r="CA159" s="0"/>
      <c r="CB159" s="0"/>
      <c r="CC159" s="0"/>
      <c r="CD159" s="0"/>
      <c r="CE159" s="0"/>
      <c r="CF159" s="0"/>
      <c r="CG159" s="0"/>
      <c r="CH159" s="0"/>
      <c r="CI159" s="0"/>
      <c r="CJ159" s="0"/>
      <c r="CK159" s="0"/>
      <c r="CL159" s="0"/>
      <c r="CM159" s="0"/>
      <c r="CN159" s="0"/>
      <c r="CO159" s="0"/>
      <c r="CP159" s="0"/>
      <c r="CQ159" s="0"/>
      <c r="CR159" s="0"/>
      <c r="CS159" s="0"/>
      <c r="CT159" s="0"/>
      <c r="CU159" s="0"/>
      <c r="CV159" s="0"/>
      <c r="CW159" s="0"/>
      <c r="CX159" s="0"/>
      <c r="CY159" s="0"/>
      <c r="CZ159" s="0"/>
      <c r="DA159" s="0"/>
      <c r="DB159" s="0"/>
      <c r="DC159" s="0"/>
      <c r="DD159" s="0"/>
      <c r="DE159" s="0"/>
      <c r="DF159" s="0"/>
      <c r="DG159" s="0"/>
      <c r="DH159" s="0"/>
      <c r="DI159" s="0"/>
      <c r="DJ159" s="0"/>
      <c r="DK159" s="0"/>
      <c r="DL159" s="0"/>
      <c r="DM159" s="0"/>
      <c r="DN159" s="0"/>
      <c r="DO159" s="0"/>
      <c r="DP159" s="0"/>
      <c r="DQ159" s="0"/>
      <c r="DR159" s="0"/>
      <c r="DS159" s="0"/>
      <c r="DT159" s="0"/>
      <c r="DU159" s="0"/>
      <c r="DV159" s="0"/>
      <c r="DW159" s="0"/>
      <c r="DX159" s="0"/>
      <c r="DY159" s="0"/>
      <c r="DZ159" s="0"/>
      <c r="EA159" s="0"/>
      <c r="EB159" s="0"/>
      <c r="EC159" s="0"/>
      <c r="ED159" s="0"/>
      <c r="EE159" s="0"/>
      <c r="EF159" s="0"/>
      <c r="EG159" s="0"/>
      <c r="EH159" s="0"/>
      <c r="EI159" s="0"/>
      <c r="EJ159" s="0"/>
      <c r="EK159" s="0"/>
      <c r="EL159" s="0"/>
      <c r="EM159" s="0"/>
      <c r="EN159" s="0"/>
      <c r="EO159" s="0"/>
      <c r="EP159" s="0"/>
      <c r="EQ159" s="0"/>
      <c r="ER159" s="0"/>
      <c r="ES159" s="0"/>
      <c r="ET159" s="0"/>
      <c r="EU159" s="0"/>
      <c r="EV159" s="0"/>
      <c r="EW159" s="0"/>
      <c r="EX159" s="0"/>
      <c r="EY159" s="0"/>
      <c r="EZ159" s="0"/>
      <c r="FA159" s="0"/>
      <c r="FB159" s="0"/>
      <c r="FC159" s="0"/>
      <c r="FD159" s="0"/>
      <c r="FE159" s="0"/>
      <c r="FF159" s="0"/>
      <c r="FG159" s="0"/>
      <c r="FH159" s="0"/>
      <c r="FI159" s="0"/>
      <c r="FJ159" s="0"/>
      <c r="FK159" s="0"/>
      <c r="FL159" s="0"/>
      <c r="FM159" s="0"/>
      <c r="FN159" s="0"/>
      <c r="FO159" s="0"/>
      <c r="FP159" s="0"/>
      <c r="FQ159" s="0"/>
      <c r="FR159" s="0"/>
      <c r="FS159" s="0"/>
      <c r="FT159" s="0"/>
      <c r="FU159" s="0"/>
      <c r="FV159" s="0"/>
      <c r="FW159" s="0"/>
      <c r="FX159" s="0"/>
      <c r="FY159" s="0"/>
      <c r="FZ159" s="0"/>
      <c r="GA159" s="0"/>
      <c r="GB159" s="0"/>
      <c r="GC159" s="0"/>
      <c r="GD159" s="0"/>
      <c r="GE159" s="0"/>
      <c r="GF159" s="0"/>
      <c r="GG159" s="0"/>
      <c r="GH159" s="0"/>
      <c r="GI159" s="0"/>
      <c r="GJ159" s="0"/>
      <c r="GK159" s="0"/>
      <c r="GL159" s="0"/>
      <c r="GM159" s="0"/>
      <c r="GN159" s="0"/>
      <c r="GO159" s="0"/>
      <c r="GP159" s="0"/>
      <c r="GQ159" s="0"/>
      <c r="GR159" s="0"/>
      <c r="GS159" s="0"/>
      <c r="GT159" s="0"/>
      <c r="GU159" s="0"/>
      <c r="GV159" s="0"/>
      <c r="GW159" s="0"/>
      <c r="GX159" s="0"/>
      <c r="GY159" s="0"/>
      <c r="GZ159" s="0"/>
      <c r="HA159" s="0"/>
      <c r="HB159" s="0"/>
      <c r="HC159" s="0"/>
      <c r="HD159" s="0"/>
      <c r="HE159" s="0"/>
      <c r="HF159" s="0"/>
      <c r="HG159" s="0"/>
      <c r="HH159" s="0"/>
      <c r="HI159" s="0"/>
      <c r="HJ159" s="0"/>
      <c r="HK159" s="0"/>
      <c r="HL159" s="0"/>
      <c r="HM159" s="0"/>
      <c r="HN159" s="0"/>
      <c r="HO159" s="0"/>
      <c r="HP159" s="0"/>
      <c r="HQ159" s="0"/>
      <c r="HR159" s="0"/>
      <c r="HS159" s="0"/>
      <c r="HT159" s="0"/>
      <c r="HU159" s="0"/>
      <c r="HV159" s="0"/>
      <c r="HW159" s="0"/>
      <c r="HX159" s="0"/>
      <c r="HY159" s="0"/>
      <c r="HZ159" s="0"/>
      <c r="IA159" s="0"/>
      <c r="IB159" s="0"/>
      <c r="IC159" s="0"/>
      <c r="ID159" s="0"/>
      <c r="IE159" s="0"/>
      <c r="IF159" s="0"/>
      <c r="IG159" s="0"/>
      <c r="IH159" s="0"/>
      <c r="II159" s="0"/>
      <c r="IJ159" s="0"/>
      <c r="IK159" s="0"/>
      <c r="IL159" s="0"/>
      <c r="IM159" s="0"/>
      <c r="IN159" s="0"/>
      <c r="IO159" s="0"/>
      <c r="IP159" s="0"/>
      <c r="IQ159" s="0"/>
      <c r="IR159" s="0"/>
      <c r="IS159" s="0"/>
      <c r="IT159" s="0"/>
      <c r="IU159" s="0"/>
      <c r="IV159" s="0"/>
      <c r="IW159" s="0"/>
      <c r="IX159" s="0"/>
      <c r="IY159" s="0"/>
      <c r="IZ159" s="0"/>
      <c r="JA159" s="0"/>
      <c r="JB159" s="0"/>
      <c r="JC159" s="0"/>
      <c r="JD159" s="0"/>
      <c r="JE159" s="0"/>
      <c r="JF159" s="0"/>
      <c r="JG159" s="0"/>
      <c r="JH159" s="0"/>
      <c r="JI159" s="0"/>
      <c r="JJ159" s="0"/>
      <c r="JK159" s="0"/>
      <c r="JL159" s="0"/>
      <c r="JM159" s="0"/>
      <c r="JN159" s="0"/>
      <c r="JO159" s="0"/>
      <c r="JP159" s="0"/>
      <c r="JQ159" s="0"/>
      <c r="JR159" s="0"/>
      <c r="JS159" s="0"/>
      <c r="JT159" s="0"/>
      <c r="JU159" s="0"/>
      <c r="JV159" s="0"/>
      <c r="JW159" s="0"/>
      <c r="JX159" s="0"/>
      <c r="JY159" s="0"/>
      <c r="JZ159" s="0"/>
      <c r="KA159" s="0"/>
      <c r="KB159" s="0"/>
      <c r="KC159" s="0"/>
      <c r="KD159" s="0"/>
      <c r="KE159" s="0"/>
      <c r="KF159" s="0"/>
      <c r="KG159" s="0"/>
      <c r="KH159" s="0"/>
      <c r="KI159" s="0"/>
      <c r="KJ159" s="0"/>
      <c r="KK159" s="0"/>
      <c r="KL159" s="0"/>
      <c r="KM159" s="0"/>
      <c r="KN159" s="0"/>
      <c r="KO159" s="0"/>
      <c r="KP159" s="0"/>
      <c r="KQ159" s="0"/>
      <c r="KR159" s="0"/>
      <c r="KS159" s="0"/>
      <c r="KT159" s="0"/>
      <c r="KU159" s="0"/>
      <c r="KV159" s="0"/>
      <c r="KW159" s="0"/>
      <c r="KX159" s="0"/>
      <c r="KY159" s="0"/>
      <c r="KZ159" s="0"/>
      <c r="LA159" s="0"/>
      <c r="LB159" s="0"/>
      <c r="LC159" s="0"/>
      <c r="LD159" s="0"/>
      <c r="LE159" s="0"/>
      <c r="LF159" s="0"/>
      <c r="LG159" s="0"/>
      <c r="LH159" s="0"/>
      <c r="LI159" s="0"/>
      <c r="LJ159" s="0"/>
      <c r="LK159" s="0"/>
      <c r="LL159" s="0"/>
      <c r="LM159" s="0"/>
      <c r="LN159" s="0"/>
      <c r="LO159" s="0"/>
      <c r="LP159" s="0"/>
      <c r="LQ159" s="0"/>
      <c r="LR159" s="0"/>
      <c r="LS159" s="0"/>
      <c r="LT159" s="0"/>
      <c r="LU159" s="0"/>
      <c r="LV159" s="0"/>
      <c r="LW159" s="0"/>
      <c r="LX159" s="0"/>
      <c r="LY159" s="0"/>
      <c r="LZ159" s="0"/>
      <c r="MA159" s="0"/>
      <c r="MB159" s="0"/>
      <c r="MC159" s="0"/>
      <c r="MD159" s="0"/>
      <c r="ME159" s="0"/>
      <c r="MF159" s="0"/>
      <c r="MG159" s="0"/>
      <c r="MH159" s="0"/>
      <c r="MI159" s="0"/>
      <c r="MJ159" s="0"/>
      <c r="MK159" s="0"/>
      <c r="ML159" s="0"/>
      <c r="MM159" s="0"/>
      <c r="MN159" s="0"/>
      <c r="MO159" s="0"/>
      <c r="MP159" s="0"/>
      <c r="MQ159" s="0"/>
      <c r="MR159" s="0"/>
      <c r="MS159" s="0"/>
      <c r="MT159" s="0"/>
      <c r="MU159" s="0"/>
      <c r="MV159" s="0"/>
      <c r="MW159" s="0"/>
      <c r="MX159" s="0"/>
      <c r="MY159" s="0"/>
      <c r="MZ159" s="0"/>
      <c r="NA159" s="0"/>
      <c r="NB159" s="0"/>
      <c r="NC159" s="0"/>
      <c r="ND159" s="0"/>
      <c r="NE159" s="0"/>
      <c r="NF159" s="0"/>
      <c r="NG159" s="0"/>
      <c r="NH159" s="0"/>
      <c r="NI159" s="0"/>
      <c r="NJ159" s="0"/>
      <c r="NK159" s="0"/>
      <c r="NL159" s="0"/>
      <c r="NM159" s="0"/>
      <c r="NN159" s="0"/>
      <c r="NO159" s="0"/>
      <c r="NP159" s="0"/>
      <c r="NQ159" s="0"/>
      <c r="NR159" s="0"/>
      <c r="NS159" s="0"/>
      <c r="NT159" s="0"/>
      <c r="NU159" s="0"/>
      <c r="NV159" s="0"/>
      <c r="NW159" s="0"/>
      <c r="NX159" s="0"/>
      <c r="NY159" s="0"/>
      <c r="NZ159" s="0"/>
      <c r="OA159" s="0"/>
      <c r="OB159" s="0"/>
      <c r="OC159" s="0"/>
      <c r="OD159" s="0"/>
      <c r="OE159" s="0"/>
      <c r="OF159" s="0"/>
      <c r="OG159" s="0"/>
      <c r="OH159" s="0"/>
      <c r="OI159" s="0"/>
      <c r="OJ159" s="0"/>
      <c r="OK159" s="0"/>
      <c r="OL159" s="0"/>
      <c r="OM159" s="0"/>
      <c r="ON159" s="0"/>
      <c r="OO159" s="0"/>
      <c r="OP159" s="0"/>
      <c r="OQ159" s="0"/>
      <c r="OR159" s="0"/>
      <c r="OS159" s="0"/>
      <c r="OT159" s="0"/>
      <c r="OU159" s="0"/>
      <c r="OV159" s="0"/>
      <c r="OW159" s="0"/>
      <c r="OX159" s="0"/>
      <c r="OY159" s="0"/>
      <c r="OZ159" s="0"/>
      <c r="PA159" s="0"/>
      <c r="PB159" s="0"/>
      <c r="PC159" s="0"/>
      <c r="PD159" s="0"/>
      <c r="PE159" s="0"/>
      <c r="PF159" s="0"/>
      <c r="PG159" s="0"/>
      <c r="PH159" s="0"/>
      <c r="PI159" s="0"/>
      <c r="PJ159" s="0"/>
      <c r="PK159" s="0"/>
      <c r="PL159" s="0"/>
      <c r="PM159" s="0"/>
      <c r="PN159" s="0"/>
      <c r="PO159" s="0"/>
      <c r="PP159" s="0"/>
      <c r="PQ159" s="0"/>
      <c r="PR159" s="0"/>
      <c r="PS159" s="0"/>
      <c r="PT159" s="0"/>
      <c r="PU159" s="0"/>
      <c r="PV159" s="0"/>
      <c r="PW159" s="0"/>
      <c r="PX159" s="0"/>
      <c r="PY159" s="0"/>
      <c r="PZ159" s="0"/>
      <c r="QA159" s="0"/>
      <c r="QB159" s="0"/>
      <c r="QC159" s="0"/>
      <c r="QD159" s="0"/>
      <c r="QE159" s="0"/>
      <c r="QF159" s="0"/>
      <c r="QG159" s="0"/>
      <c r="QH159" s="0"/>
      <c r="QI159" s="0"/>
      <c r="QJ159" s="0"/>
      <c r="QK159" s="0"/>
      <c r="QL159" s="0"/>
      <c r="QM159" s="0"/>
      <c r="QN159" s="0"/>
      <c r="QO159" s="0"/>
      <c r="QP159" s="0"/>
      <c r="QQ159" s="0"/>
      <c r="QR159" s="0"/>
      <c r="QS159" s="0"/>
      <c r="QT159" s="0"/>
      <c r="QU159" s="0"/>
      <c r="QV159" s="0"/>
      <c r="QW159" s="0"/>
      <c r="QX159" s="0"/>
      <c r="QY159" s="0"/>
      <c r="QZ159" s="0"/>
      <c r="RA159" s="0"/>
      <c r="RB159" s="0"/>
      <c r="RC159" s="0"/>
      <c r="RD159" s="0"/>
      <c r="RE159" s="0"/>
      <c r="RF159" s="0"/>
      <c r="RG159" s="0"/>
      <c r="RH159" s="0"/>
      <c r="RI159" s="0"/>
      <c r="RJ159" s="0"/>
      <c r="RK159" s="0"/>
      <c r="RL159" s="0"/>
      <c r="RM159" s="0"/>
      <c r="RN159" s="0"/>
      <c r="RO159" s="0"/>
      <c r="RP159" s="0"/>
      <c r="RQ159" s="0"/>
      <c r="RR159" s="0"/>
      <c r="RS159" s="0"/>
      <c r="RT159" s="0"/>
      <c r="RU159" s="0"/>
      <c r="RV159" s="0"/>
      <c r="RW159" s="0"/>
      <c r="RX159" s="0"/>
      <c r="RY159" s="0"/>
      <c r="RZ159" s="0"/>
      <c r="SA159" s="0"/>
      <c r="SB159" s="0"/>
      <c r="SC159" s="0"/>
      <c r="SD159" s="0"/>
      <c r="SE159" s="0"/>
      <c r="SF159" s="0"/>
      <c r="SG159" s="0"/>
      <c r="SH159" s="0"/>
      <c r="SI159" s="0"/>
      <c r="SJ159" s="0"/>
      <c r="SK159" s="0"/>
      <c r="SL159" s="0"/>
      <c r="SM159" s="0"/>
      <c r="SN159" s="0"/>
      <c r="SO159" s="0"/>
      <c r="SP159" s="0"/>
      <c r="SQ159" s="0"/>
      <c r="SR159" s="0"/>
      <c r="SS159" s="0"/>
      <c r="ST159" s="0"/>
      <c r="SU159" s="0"/>
      <c r="SV159" s="0"/>
      <c r="SW159" s="0"/>
      <c r="SX159" s="0"/>
      <c r="SY159" s="0"/>
      <c r="SZ159" s="0"/>
      <c r="TA159" s="0"/>
      <c r="TB159" s="0"/>
      <c r="TC159" s="0"/>
      <c r="TD159" s="0"/>
      <c r="TE159" s="0"/>
      <c r="TF159" s="0"/>
      <c r="TG159" s="0"/>
      <c r="TH159" s="0"/>
      <c r="TI159" s="0"/>
      <c r="TJ159" s="0"/>
      <c r="TK159" s="0"/>
      <c r="TL159" s="0"/>
      <c r="TM159" s="0"/>
      <c r="TN159" s="0"/>
      <c r="TO159" s="0"/>
      <c r="TP159" s="0"/>
      <c r="TQ159" s="0"/>
      <c r="TR159" s="0"/>
      <c r="TS159" s="0"/>
      <c r="TT159" s="0"/>
      <c r="TU159" s="0"/>
      <c r="TV159" s="0"/>
      <c r="TW159" s="0"/>
      <c r="TX159" s="0"/>
      <c r="TY159" s="0"/>
      <c r="TZ159" s="0"/>
      <c r="UA159" s="0"/>
      <c r="UB159" s="0"/>
      <c r="UC159" s="0"/>
      <c r="UD159" s="0"/>
      <c r="UE159" s="0"/>
      <c r="UF159" s="0"/>
      <c r="UG159" s="0"/>
      <c r="UH159" s="0"/>
      <c r="UI159" s="0"/>
      <c r="UJ159" s="0"/>
      <c r="UK159" s="0"/>
      <c r="UL159" s="0"/>
      <c r="UM159" s="0"/>
      <c r="UN159" s="0"/>
      <c r="UO159" s="0"/>
      <c r="UP159" s="0"/>
      <c r="UQ159" s="0"/>
      <c r="UR159" s="0"/>
      <c r="US159" s="0"/>
      <c r="UT159" s="0"/>
      <c r="UU159" s="0"/>
      <c r="UV159" s="0"/>
      <c r="UW159" s="0"/>
      <c r="UX159" s="0"/>
      <c r="UY159" s="0"/>
      <c r="UZ159" s="0"/>
      <c r="VA159" s="0"/>
      <c r="VB159" s="0"/>
      <c r="VC159" s="0"/>
      <c r="VD159" s="0"/>
      <c r="VE159" s="0"/>
      <c r="VF159" s="0"/>
      <c r="VG159" s="0"/>
      <c r="VH159" s="0"/>
      <c r="VI159" s="0"/>
      <c r="VJ159" s="0"/>
      <c r="VK159" s="0"/>
      <c r="VL159" s="0"/>
      <c r="VM159" s="0"/>
      <c r="VN159" s="0"/>
      <c r="VO159" s="0"/>
      <c r="VP159" s="0"/>
      <c r="VQ159" s="0"/>
      <c r="VR159" s="0"/>
      <c r="VS159" s="0"/>
      <c r="VT159" s="0"/>
      <c r="VU159" s="0"/>
      <c r="VV159" s="0"/>
      <c r="VW159" s="0"/>
      <c r="VX159" s="0"/>
      <c r="VY159" s="0"/>
      <c r="VZ159" s="0"/>
      <c r="WA159" s="0"/>
      <c r="WB159" s="0"/>
      <c r="WC159" s="0"/>
      <c r="WD159" s="0"/>
      <c r="WE159" s="0"/>
      <c r="WF159" s="0"/>
      <c r="WG159" s="0"/>
      <c r="WH159" s="0"/>
      <c r="WI159" s="0"/>
      <c r="WJ159" s="0"/>
      <c r="WK159" s="0"/>
      <c r="WL159" s="0"/>
      <c r="WM159" s="0"/>
      <c r="WN159" s="0"/>
      <c r="WO159" s="0"/>
      <c r="WP159" s="0"/>
      <c r="WQ159" s="0"/>
      <c r="WR159" s="0"/>
      <c r="WS159" s="0"/>
      <c r="WT159" s="0"/>
      <c r="WU159" s="0"/>
      <c r="WV159" s="0"/>
      <c r="WW159" s="0"/>
      <c r="WX159" s="0"/>
      <c r="WY159" s="0"/>
      <c r="WZ159" s="0"/>
      <c r="XA159" s="0"/>
      <c r="XB159" s="0"/>
      <c r="XC159" s="0"/>
      <c r="XD159" s="0"/>
      <c r="XE159" s="0"/>
      <c r="XF159" s="0"/>
      <c r="XG159" s="0"/>
      <c r="XH159" s="0"/>
      <c r="XI159" s="0"/>
      <c r="XJ159" s="0"/>
      <c r="XK159" s="0"/>
      <c r="XL159" s="0"/>
      <c r="XM159" s="0"/>
      <c r="XN159" s="0"/>
      <c r="XO159" s="0"/>
      <c r="XP159" s="0"/>
      <c r="XQ159" s="0"/>
      <c r="XR159" s="0"/>
      <c r="XS159" s="0"/>
      <c r="XT159" s="0"/>
      <c r="XU159" s="0"/>
      <c r="XV159" s="0"/>
      <c r="XW159" s="0"/>
      <c r="XX159" s="0"/>
      <c r="XY159" s="0"/>
      <c r="XZ159" s="0"/>
      <c r="YA159" s="0"/>
      <c r="YB159" s="0"/>
      <c r="YC159" s="0"/>
      <c r="YD159" s="0"/>
      <c r="YE159" s="0"/>
      <c r="YF159" s="0"/>
      <c r="YG159" s="0"/>
      <c r="YH159" s="0"/>
      <c r="YI159" s="0"/>
      <c r="YJ159" s="0"/>
      <c r="YK159" s="0"/>
      <c r="YL159" s="0"/>
      <c r="YM159" s="0"/>
      <c r="YN159" s="0"/>
      <c r="YO159" s="0"/>
      <c r="YP159" s="0"/>
      <c r="YQ159" s="0"/>
      <c r="YR159" s="0"/>
      <c r="YS159" s="0"/>
      <c r="YT159" s="0"/>
      <c r="YU159" s="0"/>
      <c r="YV159" s="0"/>
      <c r="YW159" s="0"/>
      <c r="YX159" s="0"/>
      <c r="YY159" s="0"/>
      <c r="YZ159" s="0"/>
      <c r="ZA159" s="0"/>
      <c r="ZB159" s="0"/>
      <c r="ZC159" s="0"/>
      <c r="ZD159" s="0"/>
      <c r="ZE159" s="0"/>
      <c r="ZF159" s="0"/>
      <c r="ZG159" s="0"/>
      <c r="ZH159" s="0"/>
      <c r="ZI159" s="0"/>
      <c r="ZJ159" s="0"/>
      <c r="ZK159" s="0"/>
      <c r="ZL159" s="0"/>
      <c r="ZM159" s="0"/>
      <c r="ZN159" s="0"/>
      <c r="ZO159" s="0"/>
      <c r="ZP159" s="0"/>
      <c r="ZQ159" s="0"/>
      <c r="ZR159" s="0"/>
      <c r="ZS159" s="0"/>
      <c r="ZT159" s="0"/>
      <c r="ZU159" s="0"/>
      <c r="ZV159" s="0"/>
      <c r="ZW159" s="0"/>
      <c r="ZX159" s="0"/>
      <c r="ZY159" s="0"/>
      <c r="ZZ159" s="0"/>
      <c r="AAA159" s="0"/>
      <c r="AAB159" s="0"/>
      <c r="AAC159" s="0"/>
      <c r="AAD159" s="0"/>
      <c r="AAE159" s="0"/>
      <c r="AAF159" s="0"/>
      <c r="AAG159" s="0"/>
      <c r="AAH159" s="0"/>
      <c r="AAI159" s="0"/>
      <c r="AAJ159" s="0"/>
      <c r="AAK159" s="0"/>
      <c r="AAL159" s="0"/>
      <c r="AAM159" s="0"/>
      <c r="AAN159" s="0"/>
      <c r="AAO159" s="0"/>
      <c r="AAP159" s="0"/>
      <c r="AAQ159" s="0"/>
      <c r="AAR159" s="0"/>
      <c r="AAS159" s="0"/>
      <c r="AAT159" s="0"/>
      <c r="AAU159" s="0"/>
      <c r="AAV159" s="0"/>
      <c r="AAW159" s="0"/>
      <c r="AAX159" s="0"/>
      <c r="AAY159" s="0"/>
      <c r="AAZ159" s="0"/>
      <c r="ABA159" s="0"/>
      <c r="ABB159" s="0"/>
      <c r="ABC159" s="0"/>
      <c r="ABD159" s="0"/>
      <c r="ABE159" s="0"/>
      <c r="ABF159" s="0"/>
      <c r="ABG159" s="0"/>
      <c r="ABH159" s="0"/>
      <c r="ABI159" s="0"/>
      <c r="ABJ159" s="0"/>
      <c r="ABK159" s="0"/>
      <c r="ABL159" s="0"/>
      <c r="ABM159" s="0"/>
      <c r="ABN159" s="0"/>
      <c r="ABO159" s="0"/>
      <c r="ABP159" s="0"/>
      <c r="ABQ159" s="0"/>
      <c r="ABR159" s="0"/>
      <c r="ABS159" s="0"/>
      <c r="ABT159" s="0"/>
      <c r="ABU159" s="0"/>
      <c r="ABV159" s="0"/>
      <c r="ABW159" s="0"/>
      <c r="ABX159" s="0"/>
      <c r="ABY159" s="0"/>
      <c r="ABZ159" s="0"/>
      <c r="ACA159" s="0"/>
      <c r="ACB159" s="0"/>
      <c r="ACC159" s="0"/>
      <c r="ACD159" s="0"/>
      <c r="ACE159" s="0"/>
      <c r="ACF159" s="0"/>
      <c r="ACG159" s="0"/>
      <c r="ACH159" s="0"/>
      <c r="ACI159" s="0"/>
      <c r="ACJ159" s="0"/>
      <c r="ACK159" s="0"/>
      <c r="ACL159" s="0"/>
      <c r="ACM159" s="0"/>
      <c r="ACN159" s="0"/>
      <c r="ACO159" s="0"/>
      <c r="ACP159" s="0"/>
      <c r="ACQ159" s="0"/>
      <c r="ACR159" s="0"/>
      <c r="ACS159" s="0"/>
      <c r="ACT159" s="0"/>
      <c r="ACU159" s="0"/>
      <c r="ACV159" s="0"/>
      <c r="ACW159" s="0"/>
      <c r="ACX159" s="0"/>
      <c r="ACY159" s="0"/>
      <c r="ACZ159" s="0"/>
      <c r="ADA159" s="0"/>
      <c r="ADB159" s="0"/>
      <c r="ADC159" s="0"/>
      <c r="ADD159" s="0"/>
      <c r="ADE159" s="0"/>
      <c r="ADF159" s="0"/>
      <c r="ADG159" s="0"/>
      <c r="ADH159" s="0"/>
      <c r="ADI159" s="0"/>
      <c r="ADJ159" s="0"/>
      <c r="ADK159" s="0"/>
      <c r="ADL159" s="0"/>
      <c r="ADM159" s="0"/>
      <c r="ADN159" s="0"/>
      <c r="ADO159" s="0"/>
      <c r="ADP159" s="0"/>
      <c r="ADQ159" s="0"/>
      <c r="ADR159" s="0"/>
      <c r="ADS159" s="0"/>
      <c r="ADT159" s="0"/>
      <c r="ADU159" s="0"/>
      <c r="ADV159" s="0"/>
      <c r="ADW159" s="0"/>
      <c r="ADX159" s="0"/>
      <c r="ADY159" s="0"/>
      <c r="ADZ159" s="0"/>
      <c r="AEA159" s="0"/>
      <c r="AEB159" s="0"/>
      <c r="AEC159" s="0"/>
      <c r="AED159" s="0"/>
      <c r="AEE159" s="0"/>
      <c r="AEF159" s="0"/>
      <c r="AEG159" s="0"/>
      <c r="AEH159" s="0"/>
      <c r="AEI159" s="0"/>
      <c r="AEJ159" s="0"/>
      <c r="AEK159" s="0"/>
      <c r="AEL159" s="0"/>
      <c r="AEM159" s="0"/>
      <c r="AEN159" s="0"/>
      <c r="AEO159" s="0"/>
      <c r="AEP159" s="0"/>
      <c r="AEQ159" s="0"/>
      <c r="AER159" s="0"/>
      <c r="AES159" s="0"/>
      <c r="AET159" s="0"/>
      <c r="AEU159" s="0"/>
      <c r="AEV159" s="0"/>
      <c r="AEW159" s="0"/>
      <c r="AEX159" s="0"/>
      <c r="AEY159" s="0"/>
      <c r="AEZ159" s="0"/>
      <c r="AFA159" s="0"/>
      <c r="AFB159" s="0"/>
      <c r="AFC159" s="0"/>
      <c r="AFD159" s="0"/>
      <c r="AFE159" s="0"/>
      <c r="AFF159" s="0"/>
      <c r="AFG159" s="0"/>
      <c r="AFH159" s="0"/>
      <c r="AFI159" s="0"/>
      <c r="AFJ159" s="0"/>
      <c r="AFK159" s="0"/>
      <c r="AFL159" s="0"/>
      <c r="AFM159" s="0"/>
      <c r="AFN159" s="0"/>
      <c r="AFO159" s="0"/>
      <c r="AFP159" s="0"/>
      <c r="AFQ159" s="0"/>
      <c r="AFR159" s="0"/>
      <c r="AFS159" s="0"/>
      <c r="AFT159" s="0"/>
      <c r="AFU159" s="0"/>
      <c r="AFV159" s="0"/>
      <c r="AFW159" s="0"/>
      <c r="AFX159" s="0"/>
      <c r="AFY159" s="0"/>
      <c r="AFZ159" s="0"/>
      <c r="AGA159" s="0"/>
      <c r="AGB159" s="0"/>
      <c r="AGC159" s="0"/>
      <c r="AGD159" s="0"/>
      <c r="AGE159" s="0"/>
      <c r="AGF159" s="0"/>
      <c r="AGG159" s="0"/>
      <c r="AGH159" s="0"/>
      <c r="AGI159" s="0"/>
      <c r="AGJ159" s="0"/>
      <c r="AGK159" s="0"/>
      <c r="AGL159" s="0"/>
      <c r="AGM159" s="0"/>
      <c r="AGN159" s="0"/>
      <c r="AGO159" s="0"/>
      <c r="AGP159" s="0"/>
      <c r="AGQ159" s="0"/>
      <c r="AGR159" s="0"/>
      <c r="AGS159" s="0"/>
      <c r="AGT159" s="0"/>
      <c r="AGU159" s="0"/>
      <c r="AGV159" s="0"/>
      <c r="AGW159" s="0"/>
      <c r="AGX159" s="0"/>
      <c r="AGY159" s="0"/>
      <c r="AGZ159" s="0"/>
      <c r="AHA159" s="0"/>
      <c r="AHB159" s="0"/>
      <c r="AHC159" s="0"/>
      <c r="AHD159" s="0"/>
      <c r="AHE159" s="0"/>
      <c r="AHF159" s="0"/>
      <c r="AHG159" s="0"/>
      <c r="AHH159" s="0"/>
      <c r="AHI159" s="0"/>
      <c r="AHJ159" s="0"/>
      <c r="AHK159" s="0"/>
      <c r="AHL159" s="0"/>
      <c r="AHM159" s="0"/>
      <c r="AHN159" s="0"/>
      <c r="AHO159" s="0"/>
      <c r="AHP159" s="0"/>
      <c r="AHQ159" s="0"/>
      <c r="AHR159" s="0"/>
      <c r="AHS159" s="0"/>
      <c r="AHT159" s="0"/>
      <c r="AHU159" s="0"/>
      <c r="AHV159" s="0"/>
      <c r="AHW159" s="0"/>
      <c r="AHX159" s="0"/>
      <c r="AHY159" s="0"/>
      <c r="AHZ159" s="0"/>
      <c r="AIA159" s="0"/>
      <c r="AIB159" s="0"/>
      <c r="AIC159" s="0"/>
      <c r="AID159" s="0"/>
      <c r="AIE159" s="0"/>
      <c r="AIF159" s="0"/>
      <c r="AIG159" s="0"/>
      <c r="AIH159" s="0"/>
      <c r="AII159" s="0"/>
      <c r="AIJ159" s="0"/>
      <c r="AIK159" s="0"/>
      <c r="AIL159" s="0"/>
      <c r="AIM159" s="0"/>
      <c r="AIN159" s="0"/>
      <c r="AIO159" s="0"/>
      <c r="AIP159" s="0"/>
      <c r="AIQ159" s="0"/>
      <c r="AIR159" s="0"/>
      <c r="AIS159" s="0"/>
      <c r="AIT159" s="0"/>
      <c r="AIU159" s="0"/>
      <c r="AIV159" s="0"/>
      <c r="AIW159" s="0"/>
      <c r="AIX159" s="0"/>
      <c r="AIY159" s="0"/>
      <c r="AIZ159" s="0"/>
      <c r="AJA159" s="0"/>
      <c r="AJB159" s="0"/>
      <c r="AJC159" s="0"/>
      <c r="AJD159" s="0"/>
      <c r="AJE159" s="0"/>
      <c r="AJF159" s="0"/>
      <c r="AJG159" s="0"/>
      <c r="AJH159" s="0"/>
      <c r="AJI159" s="0"/>
      <c r="AJJ159" s="0"/>
      <c r="AJK159" s="0"/>
      <c r="AJL159" s="0"/>
      <c r="AJM159" s="0"/>
      <c r="AJN159" s="0"/>
      <c r="AJO159" s="0"/>
      <c r="AJP159" s="0"/>
      <c r="AJQ159" s="0"/>
      <c r="AJR159" s="0"/>
      <c r="AJS159" s="0"/>
      <c r="AJT159" s="0"/>
      <c r="AJU159" s="0"/>
      <c r="AJV159" s="0"/>
      <c r="AJW159" s="0"/>
      <c r="AJX159" s="0"/>
      <c r="AJY159" s="0"/>
      <c r="AJZ159" s="0"/>
      <c r="AKA159" s="0"/>
      <c r="AKB159" s="0"/>
      <c r="AKC159" s="0"/>
      <c r="AKD159" s="0"/>
      <c r="AKE159" s="0"/>
      <c r="AKF159" s="0"/>
      <c r="AKG159" s="0"/>
      <c r="AKH159" s="0"/>
      <c r="AKI159" s="0"/>
      <c r="AKJ159" s="0"/>
      <c r="AKK159" s="0"/>
      <c r="AKL159" s="0"/>
      <c r="AKM159" s="0"/>
      <c r="AKN159" s="0"/>
      <c r="AKO159" s="0"/>
      <c r="AKP159" s="0"/>
      <c r="AKQ159" s="0"/>
      <c r="AKR159" s="0"/>
      <c r="AKS159" s="0"/>
      <c r="AKT159" s="0"/>
      <c r="AKU159" s="0"/>
      <c r="AKV159" s="0"/>
      <c r="AKW159" s="0"/>
      <c r="AKX159" s="0"/>
      <c r="AKY159" s="0"/>
      <c r="AKZ159" s="0"/>
      <c r="ALA159" s="0"/>
      <c r="ALB159" s="0"/>
      <c r="ALC159" s="0"/>
      <c r="ALD159" s="0"/>
      <c r="ALE159" s="0"/>
      <c r="ALF159" s="0"/>
      <c r="ALG159" s="0"/>
      <c r="ALH159" s="0"/>
      <c r="ALI159" s="0"/>
      <c r="ALJ159" s="0"/>
      <c r="ALK159" s="0"/>
      <c r="ALL159" s="0"/>
      <c r="ALM159" s="0"/>
      <c r="ALN159" s="0"/>
      <c r="ALO159" s="0"/>
      <c r="ALP159" s="0"/>
      <c r="ALQ159" s="0"/>
      <c r="ALR159" s="0"/>
      <c r="ALS159" s="0"/>
      <c r="ALT159" s="0"/>
      <c r="ALU159" s="0"/>
      <c r="ALV159" s="0"/>
      <c r="ALW159" s="0"/>
      <c r="ALX159" s="0"/>
      <c r="ALY159" s="0"/>
      <c r="ALZ159" s="0"/>
      <c r="AMA159" s="0"/>
      <c r="AMB159" s="0"/>
      <c r="AMC159" s="0"/>
      <c r="AMD159" s="0"/>
      <c r="AME159" s="0"/>
      <c r="AMF159" s="0"/>
      <c r="AMG159" s="0"/>
      <c r="AMH159" s="0"/>
      <c r="AMI159" s="0"/>
      <c r="AMJ159" s="0"/>
      <c r="AMK159" s="0"/>
      <c r="AML159" s="0"/>
      <c r="AMM159" s="0"/>
      <c r="AMN159" s="0"/>
      <c r="AMO159" s="0"/>
      <c r="AMP159" s="0"/>
      <c r="AMQ159" s="0"/>
      <c r="AMR159" s="0"/>
      <c r="AMS159" s="0"/>
      <c r="AMT159" s="0"/>
      <c r="AMU159" s="0"/>
      <c r="AMV159" s="0"/>
      <c r="AMW159" s="0"/>
      <c r="AMX159" s="0"/>
      <c r="AMY159" s="0"/>
      <c r="AMZ159" s="0"/>
      <c r="ANA159" s="0"/>
      <c r="ANB159" s="0"/>
      <c r="ANC159" s="0"/>
      <c r="AND159" s="0"/>
      <c r="ANE159" s="0"/>
      <c r="ANF159" s="0"/>
      <c r="ANG159" s="0"/>
      <c r="ANH159" s="0"/>
      <c r="ANI159" s="0"/>
      <c r="ANJ159" s="0"/>
      <c r="ANK159" s="0"/>
      <c r="ANL159" s="0"/>
      <c r="ANM159" s="0"/>
      <c r="ANN159" s="0"/>
      <c r="ANO159" s="0"/>
      <c r="ANP159" s="0"/>
      <c r="ANQ159" s="0"/>
      <c r="ANR159" s="0"/>
      <c r="ANS159" s="0"/>
      <c r="ANT159" s="0"/>
      <c r="ANU159" s="0"/>
      <c r="ANV159" s="0"/>
      <c r="ANW159" s="0"/>
      <c r="ANX159" s="0"/>
      <c r="ANY159" s="0"/>
      <c r="ANZ159" s="0"/>
      <c r="AOA159" s="0"/>
      <c r="AOB159" s="0"/>
      <c r="AOC159" s="0"/>
      <c r="AOD159" s="0"/>
      <c r="AOE159" s="0"/>
      <c r="AOF159" s="0"/>
      <c r="AOG159" s="0"/>
      <c r="AOH159" s="0"/>
      <c r="AOI159" s="0"/>
      <c r="AOJ159" s="0"/>
      <c r="AOK159" s="0"/>
      <c r="AOL159" s="0"/>
      <c r="AOM159" s="0"/>
      <c r="AON159" s="0"/>
      <c r="AOO159" s="0"/>
      <c r="AOP159" s="0"/>
      <c r="AOQ159" s="0"/>
      <c r="AOR159" s="0"/>
      <c r="AOS159" s="0"/>
      <c r="AOT159" s="0"/>
      <c r="AOU159" s="0"/>
      <c r="AOV159" s="0"/>
      <c r="AOW159" s="0"/>
      <c r="AOX159" s="0"/>
      <c r="AOY159" s="0"/>
      <c r="AOZ159" s="0"/>
      <c r="APA159" s="0"/>
      <c r="APB159" s="0"/>
      <c r="APC159" s="0"/>
      <c r="APD159" s="0"/>
      <c r="APE159" s="0"/>
      <c r="APF159" s="0"/>
      <c r="APG159" s="0"/>
      <c r="APH159" s="0"/>
      <c r="API159" s="0"/>
      <c r="APJ159" s="0"/>
      <c r="APK159" s="0"/>
      <c r="APL159" s="0"/>
      <c r="APM159" s="0"/>
      <c r="APN159" s="0"/>
      <c r="APO159" s="0"/>
      <c r="APP159" s="0"/>
      <c r="APQ159" s="0"/>
      <c r="APR159" s="0"/>
      <c r="APS159" s="0"/>
      <c r="APT159" s="0"/>
      <c r="APU159" s="0"/>
      <c r="APV159" s="0"/>
      <c r="APW159" s="0"/>
      <c r="APX159" s="0"/>
      <c r="APY159" s="0"/>
      <c r="APZ159" s="0"/>
      <c r="AQA159" s="0"/>
      <c r="AQB159" s="0"/>
      <c r="AQC159" s="0"/>
      <c r="AQD159" s="0"/>
      <c r="AQE159" s="0"/>
      <c r="AQF159" s="0"/>
      <c r="AQG159" s="0"/>
      <c r="AQH159" s="0"/>
      <c r="AQI159" s="0"/>
      <c r="AQJ159" s="0"/>
      <c r="AQK159" s="0"/>
      <c r="AQL159" s="0"/>
      <c r="AQM159" s="0"/>
      <c r="AQN159" s="0"/>
      <c r="AQO159" s="0"/>
      <c r="AQP159" s="0"/>
      <c r="AQQ159" s="0"/>
      <c r="AQR159" s="0"/>
      <c r="AQS159" s="0"/>
      <c r="AQT159" s="0"/>
      <c r="AQU159" s="0"/>
      <c r="AQV159" s="0"/>
      <c r="AQW159" s="0"/>
      <c r="AQX159" s="0"/>
      <c r="AQY159" s="0"/>
      <c r="AQZ159" s="0"/>
      <c r="ARA159" s="0"/>
      <c r="ARB159" s="0"/>
      <c r="ARC159" s="0"/>
      <c r="ARD159" s="0"/>
      <c r="ARE159" s="0"/>
      <c r="ARF159" s="0"/>
      <c r="ARG159" s="0"/>
      <c r="ARH159" s="0"/>
      <c r="ARI159" s="0"/>
      <c r="ARJ159" s="0"/>
      <c r="ARK159" s="0"/>
      <c r="ARL159" s="0"/>
      <c r="ARM159" s="0"/>
      <c r="ARN159" s="0"/>
      <c r="ARO159" s="0"/>
      <c r="ARP159" s="0"/>
      <c r="ARQ159" s="0"/>
      <c r="ARR159" s="0"/>
      <c r="ARS159" s="0"/>
      <c r="ART159" s="0"/>
      <c r="ARU159" s="0"/>
      <c r="ARV159" s="0"/>
      <c r="ARW159" s="0"/>
      <c r="ARX159" s="0"/>
      <c r="ARY159" s="0"/>
      <c r="ARZ159" s="0"/>
      <c r="ASA159" s="0"/>
      <c r="ASB159" s="0"/>
      <c r="ASC159" s="0"/>
      <c r="ASD159" s="0"/>
      <c r="ASE159" s="0"/>
      <c r="ASF159" s="0"/>
      <c r="ASG159" s="0"/>
      <c r="ASH159" s="0"/>
      <c r="ASI159" s="0"/>
      <c r="ASJ159" s="0"/>
      <c r="ASK159" s="0"/>
      <c r="ASL159" s="0"/>
      <c r="ASM159" s="0"/>
      <c r="ASN159" s="0"/>
      <c r="ASO159" s="0"/>
      <c r="ASP159" s="0"/>
      <c r="ASQ159" s="0"/>
      <c r="ASR159" s="0"/>
      <c r="ASS159" s="0"/>
      <c r="AST159" s="0"/>
      <c r="ASU159" s="0"/>
      <c r="ASV159" s="0"/>
      <c r="ASW159" s="0"/>
      <c r="ASX159" s="0"/>
      <c r="ASY159" s="0"/>
      <c r="ASZ159" s="0"/>
      <c r="ATA159" s="0"/>
      <c r="ATB159" s="0"/>
      <c r="ATC159" s="0"/>
      <c r="ATD159" s="0"/>
      <c r="ATE159" s="0"/>
      <c r="ATF159" s="0"/>
      <c r="ATG159" s="0"/>
      <c r="ATH159" s="0"/>
      <c r="ATI159" s="0"/>
      <c r="ATJ159" s="0"/>
      <c r="ATK159" s="0"/>
      <c r="ATL159" s="0"/>
      <c r="ATM159" s="0"/>
      <c r="ATN159" s="0"/>
      <c r="ATO159" s="0"/>
      <c r="ATP159" s="0"/>
      <c r="ATQ159" s="0"/>
      <c r="ATR159" s="0"/>
      <c r="ATS159" s="0"/>
      <c r="ATT159" s="0"/>
      <c r="ATU159" s="0"/>
      <c r="ATV159" s="0"/>
      <c r="ATW159" s="0"/>
      <c r="ATX159" s="0"/>
      <c r="ATY159" s="0"/>
      <c r="ATZ159" s="0"/>
      <c r="AUA159" s="0"/>
      <c r="AUB159" s="0"/>
      <c r="AUC159" s="0"/>
      <c r="AUD159" s="0"/>
      <c r="AUE159" s="0"/>
      <c r="AUF159" s="0"/>
      <c r="AUG159" s="0"/>
      <c r="AUH159" s="0"/>
      <c r="AUI159" s="0"/>
      <c r="AUJ159" s="0"/>
      <c r="AUK159" s="0"/>
      <c r="AUL159" s="0"/>
      <c r="AUM159" s="0"/>
      <c r="AUN159" s="0"/>
      <c r="AUO159" s="0"/>
      <c r="AUP159" s="0"/>
      <c r="AUQ159" s="0"/>
      <c r="AUR159" s="0"/>
      <c r="AUS159" s="0"/>
      <c r="AUT159" s="0"/>
      <c r="AUU159" s="0"/>
      <c r="AUV159" s="0"/>
      <c r="AUW159" s="0"/>
      <c r="AUX159" s="0"/>
      <c r="AUY159" s="0"/>
      <c r="AUZ159" s="0"/>
      <c r="AVA159" s="0"/>
      <c r="AVB159" s="0"/>
      <c r="AVC159" s="0"/>
      <c r="AVD159" s="0"/>
      <c r="AVE159" s="0"/>
      <c r="AVF159" s="0"/>
      <c r="AVG159" s="0"/>
      <c r="AVH159" s="0"/>
      <c r="AVI159" s="0"/>
      <c r="AVJ159" s="0"/>
      <c r="AVK159" s="0"/>
      <c r="AVL159" s="0"/>
      <c r="AVM159" s="0"/>
      <c r="AVN159" s="0"/>
      <c r="AVO159" s="0"/>
      <c r="AVP159" s="0"/>
      <c r="AVQ159" s="0"/>
      <c r="AVR159" s="0"/>
      <c r="AVS159" s="0"/>
      <c r="AVT159" s="0"/>
      <c r="AVU159" s="0"/>
      <c r="AVV159" s="0"/>
      <c r="AVW159" s="0"/>
      <c r="AVX159" s="0"/>
      <c r="AVY159" s="0"/>
      <c r="AVZ159" s="0"/>
      <c r="AWA159" s="0"/>
      <c r="AWB159" s="0"/>
      <c r="AWC159" s="0"/>
      <c r="AWD159" s="0"/>
      <c r="AWE159" s="0"/>
      <c r="AWF159" s="0"/>
      <c r="AWG159" s="0"/>
      <c r="AWH159" s="0"/>
      <c r="AWI159" s="0"/>
      <c r="AWJ159" s="0"/>
      <c r="AWK159" s="0"/>
      <c r="AWL159" s="0"/>
      <c r="AWM159" s="0"/>
      <c r="AWN159" s="0"/>
      <c r="AWO159" s="0"/>
      <c r="AWP159" s="0"/>
      <c r="AWQ159" s="0"/>
      <c r="AWR159" s="0"/>
      <c r="AWS159" s="0"/>
      <c r="AWT159" s="0"/>
      <c r="AWU159" s="0"/>
      <c r="AWV159" s="0"/>
      <c r="AWW159" s="0"/>
      <c r="AWX159" s="0"/>
      <c r="AWY159" s="0"/>
      <c r="AWZ159" s="0"/>
      <c r="AXA159" s="0"/>
      <c r="AXB159" s="0"/>
      <c r="AXC159" s="0"/>
      <c r="AXD159" s="0"/>
      <c r="AXE159" s="0"/>
      <c r="AXF159" s="0"/>
      <c r="AXG159" s="0"/>
      <c r="AXH159" s="0"/>
      <c r="AXI159" s="0"/>
      <c r="AXJ159" s="0"/>
      <c r="AXK159" s="0"/>
      <c r="AXL159" s="0"/>
      <c r="AXM159" s="0"/>
      <c r="AXN159" s="0"/>
      <c r="AXO159" s="0"/>
      <c r="AXP159" s="0"/>
      <c r="AXQ159" s="0"/>
      <c r="AXR159" s="0"/>
      <c r="AXS159" s="0"/>
      <c r="AXT159" s="0"/>
      <c r="AXU159" s="0"/>
      <c r="AXV159" s="0"/>
      <c r="AXW159" s="0"/>
      <c r="AXX159" s="0"/>
      <c r="AXY159" s="0"/>
      <c r="AXZ159" s="0"/>
      <c r="AYA159" s="0"/>
      <c r="AYB159" s="0"/>
      <c r="AYC159" s="0"/>
      <c r="AYD159" s="0"/>
      <c r="AYE159" s="0"/>
      <c r="AYF159" s="0"/>
      <c r="AYG159" s="0"/>
      <c r="AYH159" s="0"/>
      <c r="AYI159" s="0"/>
      <c r="AYJ159" s="0"/>
      <c r="AYK159" s="0"/>
      <c r="AYL159" s="0"/>
      <c r="AYM159" s="0"/>
      <c r="AYN159" s="0"/>
      <c r="AYO159" s="0"/>
      <c r="AYP159" s="0"/>
      <c r="AYQ159" s="0"/>
      <c r="AYR159" s="0"/>
      <c r="AYS159" s="0"/>
      <c r="AYT159" s="0"/>
      <c r="AYU159" s="0"/>
      <c r="AYV159" s="0"/>
      <c r="AYW159" s="0"/>
      <c r="AYX159" s="0"/>
      <c r="AYY159" s="0"/>
      <c r="AYZ159" s="0"/>
      <c r="AZA159" s="0"/>
      <c r="AZB159" s="0"/>
      <c r="AZC159" s="0"/>
      <c r="AZD159" s="0"/>
      <c r="AZE159" s="0"/>
      <c r="AZF159" s="0"/>
      <c r="AZG159" s="0"/>
      <c r="AZH159" s="0"/>
      <c r="AZI159" s="0"/>
      <c r="AZJ159" s="0"/>
      <c r="AZK159" s="0"/>
      <c r="AZL159" s="0"/>
      <c r="AZM159" s="0"/>
      <c r="AZN159" s="0"/>
      <c r="AZO159" s="0"/>
      <c r="AZP159" s="0"/>
      <c r="AZQ159" s="0"/>
      <c r="AZR159" s="0"/>
      <c r="AZS159" s="0"/>
      <c r="AZT159" s="0"/>
      <c r="AZU159" s="0"/>
      <c r="AZV159" s="0"/>
      <c r="AZW159" s="0"/>
      <c r="AZX159" s="0"/>
      <c r="AZY159" s="0"/>
      <c r="AZZ159" s="0"/>
      <c r="BAA159" s="0"/>
      <c r="BAB159" s="0"/>
      <c r="BAC159" s="0"/>
      <c r="BAD159" s="0"/>
      <c r="BAE159" s="0"/>
      <c r="BAF159" s="0"/>
      <c r="BAG159" s="0"/>
      <c r="BAH159" s="0"/>
      <c r="BAI159" s="0"/>
      <c r="BAJ159" s="0"/>
      <c r="BAK159" s="0"/>
      <c r="BAL159" s="0"/>
      <c r="BAM159" s="0"/>
      <c r="BAN159" s="0"/>
      <c r="BAO159" s="0"/>
      <c r="BAP159" s="0"/>
      <c r="BAQ159" s="0"/>
      <c r="BAR159" s="0"/>
      <c r="BAS159" s="0"/>
      <c r="BAT159" s="0"/>
      <c r="BAU159" s="0"/>
      <c r="BAV159" s="0"/>
      <c r="BAW159" s="0"/>
      <c r="BAX159" s="0"/>
      <c r="BAY159" s="0"/>
      <c r="BAZ159" s="0"/>
      <c r="BBA159" s="0"/>
      <c r="BBB159" s="0"/>
      <c r="BBC159" s="0"/>
      <c r="BBD159" s="0"/>
      <c r="BBE159" s="0"/>
      <c r="BBF159" s="0"/>
      <c r="BBG159" s="0"/>
      <c r="BBH159" s="0"/>
      <c r="BBI159" s="0"/>
      <c r="BBJ159" s="0"/>
      <c r="BBK159" s="0"/>
      <c r="BBL159" s="0"/>
      <c r="BBM159" s="0"/>
      <c r="BBN159" s="0"/>
      <c r="BBO159" s="0"/>
      <c r="BBP159" s="0"/>
      <c r="BBQ159" s="0"/>
      <c r="BBR159" s="0"/>
      <c r="BBS159" s="0"/>
      <c r="BBT159" s="0"/>
      <c r="BBU159" s="0"/>
      <c r="BBV159" s="0"/>
      <c r="BBW159" s="0"/>
      <c r="BBX159" s="0"/>
      <c r="BBY159" s="0"/>
      <c r="BBZ159" s="0"/>
      <c r="BCA159" s="0"/>
      <c r="BCB159" s="0"/>
      <c r="BCC159" s="0"/>
      <c r="BCD159" s="0"/>
      <c r="BCE159" s="0"/>
      <c r="BCF159" s="0"/>
      <c r="BCG159" s="0"/>
      <c r="BCH159" s="0"/>
      <c r="BCI159" s="0"/>
      <c r="BCJ159" s="0"/>
      <c r="BCK159" s="0"/>
      <c r="BCL159" s="0"/>
      <c r="BCM159" s="0"/>
      <c r="BCN159" s="0"/>
      <c r="BCO159" s="0"/>
      <c r="BCP159" s="0"/>
      <c r="BCQ159" s="0"/>
      <c r="BCR159" s="0"/>
      <c r="BCS159" s="0"/>
      <c r="BCT159" s="0"/>
      <c r="BCU159" s="0"/>
      <c r="BCV159" s="0"/>
      <c r="BCW159" s="0"/>
      <c r="BCX159" s="0"/>
      <c r="BCY159" s="0"/>
      <c r="BCZ159" s="0"/>
      <c r="BDA159" s="0"/>
      <c r="BDB159" s="0"/>
      <c r="BDC159" s="0"/>
      <c r="BDD159" s="0"/>
      <c r="BDE159" s="0"/>
      <c r="BDF159" s="0"/>
      <c r="BDG159" s="0"/>
      <c r="BDH159" s="0"/>
      <c r="BDI159" s="0"/>
      <c r="BDJ159" s="0"/>
      <c r="BDK159" s="0"/>
      <c r="BDL159" s="0"/>
      <c r="BDM159" s="0"/>
      <c r="BDN159" s="0"/>
      <c r="BDO159" s="0"/>
      <c r="BDP159" s="0"/>
      <c r="BDQ159" s="0"/>
      <c r="BDR159" s="0"/>
      <c r="BDS159" s="0"/>
      <c r="BDT159" s="0"/>
      <c r="BDU159" s="0"/>
      <c r="BDV159" s="0"/>
      <c r="BDW159" s="0"/>
      <c r="BDX159" s="0"/>
      <c r="BDY159" s="0"/>
      <c r="BDZ159" s="0"/>
      <c r="BEA159" s="0"/>
      <c r="BEB159" s="0"/>
      <c r="BEC159" s="0"/>
      <c r="BED159" s="0"/>
      <c r="BEE159" s="0"/>
      <c r="BEF159" s="0"/>
      <c r="BEG159" s="0"/>
      <c r="BEH159" s="0"/>
      <c r="BEI159" s="0"/>
      <c r="BEJ159" s="0"/>
      <c r="BEK159" s="0"/>
      <c r="BEL159" s="0"/>
      <c r="BEM159" s="0"/>
      <c r="BEN159" s="0"/>
      <c r="BEO159" s="0"/>
      <c r="BEP159" s="0"/>
      <c r="BEQ159" s="0"/>
      <c r="BER159" s="0"/>
      <c r="BES159" s="0"/>
      <c r="BET159" s="0"/>
      <c r="BEU159" s="0"/>
      <c r="BEV159" s="0"/>
      <c r="BEW159" s="0"/>
      <c r="BEX159" s="0"/>
      <c r="BEY159" s="0"/>
      <c r="BEZ159" s="0"/>
      <c r="BFA159" s="0"/>
      <c r="BFB159" s="0"/>
      <c r="BFC159" s="0"/>
      <c r="BFD159" s="0"/>
      <c r="BFE159" s="0"/>
      <c r="BFF159" s="0"/>
      <c r="BFG159" s="0"/>
      <c r="BFH159" s="0"/>
      <c r="BFI159" s="0"/>
      <c r="BFJ159" s="0"/>
      <c r="BFK159" s="0"/>
      <c r="BFL159" s="0"/>
      <c r="BFM159" s="0"/>
      <c r="BFN159" s="0"/>
      <c r="BFO159" s="0"/>
      <c r="BFP159" s="0"/>
      <c r="BFQ159" s="0"/>
      <c r="BFR159" s="0"/>
      <c r="BFS159" s="0"/>
      <c r="BFT159" s="0"/>
      <c r="BFU159" s="0"/>
      <c r="BFV159" s="0"/>
      <c r="BFW159" s="0"/>
      <c r="BFX159" s="0"/>
      <c r="BFY159" s="0"/>
      <c r="BFZ159" s="0"/>
      <c r="BGA159" s="0"/>
      <c r="BGB159" s="0"/>
      <c r="BGC159" s="0"/>
      <c r="BGD159" s="0"/>
      <c r="BGE159" s="0"/>
      <c r="BGF159" s="0"/>
      <c r="BGG159" s="0"/>
      <c r="BGH159" s="0"/>
      <c r="BGI159" s="0"/>
      <c r="BGJ159" s="0"/>
      <c r="BGK159" s="0"/>
      <c r="BGL159" s="0"/>
      <c r="BGM159" s="0"/>
      <c r="BGN159" s="0"/>
      <c r="BGO159" s="0"/>
      <c r="BGP159" s="0"/>
      <c r="BGQ159" s="0"/>
      <c r="BGR159" s="0"/>
      <c r="BGS159" s="0"/>
      <c r="BGT159" s="0"/>
      <c r="BGU159" s="0"/>
      <c r="BGV159" s="0"/>
      <c r="BGW159" s="0"/>
      <c r="BGX159" s="0"/>
      <c r="BGY159" s="0"/>
      <c r="BGZ159" s="0"/>
      <c r="BHA159" s="0"/>
      <c r="BHB159" s="0"/>
      <c r="BHC159" s="0"/>
      <c r="BHD159" s="0"/>
      <c r="BHE159" s="0"/>
      <c r="BHF159" s="0"/>
      <c r="BHG159" s="0"/>
      <c r="BHH159" s="0"/>
      <c r="BHI159" s="0"/>
      <c r="BHJ159" s="0"/>
      <c r="BHK159" s="0"/>
      <c r="BHL159" s="0"/>
      <c r="BHM159" s="0"/>
      <c r="BHN159" s="0"/>
      <c r="BHO159" s="0"/>
      <c r="BHP159" s="0"/>
      <c r="BHQ159" s="0"/>
      <c r="BHR159" s="0"/>
      <c r="BHS159" s="0"/>
      <c r="BHT159" s="0"/>
      <c r="BHU159" s="0"/>
      <c r="BHV159" s="0"/>
      <c r="BHW159" s="0"/>
      <c r="BHX159" s="0"/>
      <c r="BHY159" s="0"/>
      <c r="BHZ159" s="0"/>
      <c r="BIA159" s="0"/>
      <c r="BIB159" s="0"/>
      <c r="BIC159" s="0"/>
      <c r="BID159" s="0"/>
      <c r="BIE159" s="0"/>
      <c r="BIF159" s="0"/>
      <c r="BIG159" s="0"/>
      <c r="BIH159" s="0"/>
      <c r="BII159" s="0"/>
      <c r="BIJ159" s="0"/>
      <c r="BIK159" s="0"/>
      <c r="BIL159" s="0"/>
      <c r="BIM159" s="0"/>
      <c r="BIN159" s="0"/>
      <c r="BIO159" s="0"/>
      <c r="BIP159" s="0"/>
      <c r="BIQ159" s="0"/>
      <c r="BIR159" s="0"/>
      <c r="BIS159" s="0"/>
      <c r="BIT159" s="0"/>
      <c r="BIU159" s="0"/>
      <c r="BIV159" s="0"/>
      <c r="BIW159" s="0"/>
      <c r="BIX159" s="0"/>
      <c r="BIY159" s="0"/>
      <c r="BIZ159" s="0"/>
      <c r="BJA159" s="0"/>
      <c r="BJB159" s="0"/>
      <c r="BJC159" s="0"/>
      <c r="BJD159" s="0"/>
      <c r="BJE159" s="0"/>
      <c r="BJF159" s="0"/>
      <c r="BJG159" s="0"/>
      <c r="BJH159" s="0"/>
      <c r="BJI159" s="0"/>
      <c r="BJJ159" s="0"/>
      <c r="BJK159" s="0"/>
      <c r="BJL159" s="0"/>
      <c r="BJM159" s="0"/>
      <c r="BJN159" s="0"/>
      <c r="BJO159" s="0"/>
      <c r="BJP159" s="0"/>
      <c r="BJQ159" s="0"/>
      <c r="BJR159" s="0"/>
      <c r="BJS159" s="0"/>
      <c r="BJT159" s="0"/>
      <c r="BJU159" s="0"/>
      <c r="BJV159" s="0"/>
      <c r="BJW159" s="0"/>
      <c r="BJX159" s="0"/>
      <c r="BJY159" s="0"/>
      <c r="BJZ159" s="0"/>
      <c r="BKA159" s="0"/>
      <c r="BKB159" s="0"/>
      <c r="BKC159" s="0"/>
      <c r="BKD159" s="0"/>
      <c r="BKE159" s="0"/>
      <c r="BKF159" s="0"/>
      <c r="BKG159" s="0"/>
      <c r="BKH159" s="0"/>
      <c r="BKI159" s="0"/>
      <c r="BKJ159" s="0"/>
      <c r="BKK159" s="0"/>
      <c r="BKL159" s="0"/>
      <c r="BKM159" s="0"/>
      <c r="BKN159" s="0"/>
      <c r="BKO159" s="0"/>
      <c r="BKP159" s="0"/>
      <c r="BKQ159" s="0"/>
      <c r="BKR159" s="0"/>
      <c r="BKS159" s="0"/>
      <c r="BKT159" s="0"/>
      <c r="BKU159" s="0"/>
      <c r="BKV159" s="0"/>
      <c r="BKW159" s="0"/>
      <c r="BKX159" s="0"/>
      <c r="BKY159" s="0"/>
      <c r="BKZ159" s="0"/>
      <c r="BLA159" s="0"/>
      <c r="BLB159" s="0"/>
      <c r="BLC159" s="0"/>
      <c r="BLD159" s="0"/>
      <c r="BLE159" s="0"/>
      <c r="BLF159" s="0"/>
      <c r="BLG159" s="0"/>
      <c r="BLH159" s="0"/>
      <c r="BLI159" s="0"/>
      <c r="BLJ159" s="0"/>
      <c r="BLK159" s="0"/>
      <c r="BLL159" s="0"/>
      <c r="BLM159" s="0"/>
      <c r="BLN159" s="0"/>
      <c r="BLO159" s="0"/>
      <c r="BLP159" s="0"/>
      <c r="BLQ159" s="0"/>
      <c r="BLR159" s="0"/>
      <c r="BLS159" s="0"/>
      <c r="BLT159" s="0"/>
      <c r="BLU159" s="0"/>
      <c r="BLV159" s="0"/>
      <c r="BLW159" s="0"/>
      <c r="BLX159" s="0"/>
      <c r="BLY159" s="0"/>
      <c r="BLZ159" s="0"/>
      <c r="BMA159" s="0"/>
      <c r="BMB159" s="0"/>
      <c r="BMC159" s="0"/>
      <c r="BMD159" s="0"/>
      <c r="BME159" s="0"/>
      <c r="BMF159" s="0"/>
      <c r="BMG159" s="0"/>
      <c r="BMH159" s="0"/>
      <c r="BMI159" s="0"/>
      <c r="BMJ159" s="0"/>
      <c r="BMK159" s="0"/>
      <c r="BML159" s="0"/>
      <c r="BMM159" s="0"/>
      <c r="BMN159" s="0"/>
      <c r="BMO159" s="0"/>
      <c r="BMP159" s="0"/>
      <c r="BMQ159" s="0"/>
      <c r="BMR159" s="0"/>
      <c r="BMS159" s="0"/>
      <c r="BMT159" s="0"/>
      <c r="BMU159" s="0"/>
      <c r="BMV159" s="0"/>
      <c r="BMW159" s="0"/>
      <c r="BMX159" s="0"/>
      <c r="BMY159" s="0"/>
      <c r="BMZ159" s="0"/>
      <c r="BNA159" s="0"/>
      <c r="BNB159" s="0"/>
      <c r="BNC159" s="0"/>
      <c r="BND159" s="0"/>
      <c r="BNE159" s="0"/>
      <c r="BNF159" s="0"/>
      <c r="BNG159" s="0"/>
      <c r="BNH159" s="0"/>
      <c r="BNI159" s="0"/>
      <c r="BNJ159" s="0"/>
      <c r="BNK159" s="0"/>
      <c r="BNL159" s="0"/>
      <c r="BNM159" s="0"/>
      <c r="BNN159" s="0"/>
      <c r="BNO159" s="0"/>
      <c r="BNP159" s="0"/>
      <c r="BNQ159" s="0"/>
      <c r="BNR159" s="0"/>
      <c r="BNS159" s="0"/>
      <c r="BNT159" s="0"/>
      <c r="BNU159" s="0"/>
      <c r="BNV159" s="0"/>
      <c r="BNW159" s="0"/>
      <c r="BNX159" s="0"/>
      <c r="BNY159" s="0"/>
      <c r="BNZ159" s="0"/>
      <c r="BOA159" s="0"/>
      <c r="BOB159" s="0"/>
      <c r="BOC159" s="0"/>
      <c r="BOD159" s="0"/>
      <c r="BOE159" s="0"/>
      <c r="BOF159" s="0"/>
      <c r="BOG159" s="0"/>
      <c r="BOH159" s="0"/>
      <c r="BOI159" s="0"/>
      <c r="BOJ159" s="0"/>
      <c r="BOK159" s="0"/>
      <c r="BOL159" s="0"/>
      <c r="BOM159" s="0"/>
      <c r="BON159" s="0"/>
      <c r="BOO159" s="0"/>
      <c r="BOP159" s="0"/>
      <c r="BOQ159" s="0"/>
      <c r="BOR159" s="0"/>
      <c r="BOS159" s="0"/>
      <c r="BOT159" s="0"/>
      <c r="BOU159" s="0"/>
      <c r="BOV159" s="0"/>
      <c r="BOW159" s="0"/>
      <c r="BOX159" s="0"/>
      <c r="BOY159" s="0"/>
      <c r="BOZ159" s="0"/>
      <c r="BPA159" s="0"/>
      <c r="BPB159" s="0"/>
      <c r="BPC159" s="0"/>
      <c r="BPD159" s="0"/>
      <c r="BPE159" s="0"/>
      <c r="BPF159" s="0"/>
      <c r="BPG159" s="0"/>
      <c r="BPH159" s="0"/>
      <c r="BPI159" s="0"/>
      <c r="BPJ159" s="0"/>
      <c r="BPK159" s="0"/>
      <c r="BPL159" s="0"/>
      <c r="BPM159" s="0"/>
      <c r="BPN159" s="0"/>
      <c r="BPO159" s="0"/>
      <c r="BPP159" s="0"/>
      <c r="BPQ159" s="0"/>
      <c r="BPR159" s="0"/>
      <c r="BPS159" s="0"/>
      <c r="BPT159" s="0"/>
      <c r="BPU159" s="0"/>
      <c r="BPV159" s="0"/>
      <c r="BPW159" s="0"/>
      <c r="BPX159" s="0"/>
      <c r="BPY159" s="0"/>
      <c r="BPZ159" s="0"/>
      <c r="BQA159" s="0"/>
      <c r="BQB159" s="0"/>
      <c r="BQC159" s="0"/>
      <c r="BQD159" s="0"/>
      <c r="BQE159" s="0"/>
      <c r="BQF159" s="0"/>
      <c r="BQG159" s="0"/>
      <c r="BQH159" s="0"/>
      <c r="BQI159" s="0"/>
      <c r="BQJ159" s="0"/>
      <c r="BQK159" s="0"/>
      <c r="BQL159" s="0"/>
      <c r="BQM159" s="0"/>
      <c r="BQN159" s="0"/>
      <c r="BQO159" s="0"/>
      <c r="BQP159" s="0"/>
      <c r="BQQ159" s="0"/>
      <c r="BQR159" s="0"/>
      <c r="BQS159" s="0"/>
      <c r="BQT159" s="0"/>
      <c r="BQU159" s="0"/>
      <c r="BQV159" s="0"/>
      <c r="BQW159" s="0"/>
      <c r="BQX159" s="0"/>
      <c r="BQY159" s="0"/>
      <c r="BQZ159" s="0"/>
      <c r="BRA159" s="0"/>
      <c r="BRB159" s="0"/>
      <c r="BRC159" s="0"/>
      <c r="BRD159" s="0"/>
      <c r="BRE159" s="0"/>
      <c r="BRF159" s="0"/>
      <c r="BRG159" s="0"/>
      <c r="BRH159" s="0"/>
      <c r="BRI159" s="0"/>
      <c r="BRJ159" s="0"/>
      <c r="BRK159" s="0"/>
      <c r="BRL159" s="0"/>
      <c r="BRM159" s="0"/>
      <c r="BRN159" s="0"/>
      <c r="BRO159" s="0"/>
      <c r="BRP159" s="0"/>
      <c r="BRQ159" s="0"/>
      <c r="BRR159" s="0"/>
      <c r="BRS159" s="0"/>
      <c r="BRT159" s="0"/>
      <c r="BRU159" s="0"/>
      <c r="BRV159" s="0"/>
      <c r="BRW159" s="0"/>
      <c r="BRX159" s="0"/>
      <c r="BRY159" s="0"/>
      <c r="BRZ159" s="0"/>
      <c r="BSA159" s="0"/>
      <c r="BSB159" s="0"/>
      <c r="BSC159" s="0"/>
      <c r="BSD159" s="0"/>
      <c r="BSE159" s="0"/>
      <c r="BSF159" s="0"/>
      <c r="BSG159" s="0"/>
      <c r="BSH159" s="0"/>
      <c r="BSI159" s="0"/>
      <c r="BSJ159" s="0"/>
      <c r="BSK159" s="0"/>
      <c r="BSL159" s="0"/>
      <c r="BSM159" s="0"/>
      <c r="BSN159" s="0"/>
      <c r="BSO159" s="0"/>
      <c r="BSP159" s="0"/>
      <c r="BSQ159" s="0"/>
      <c r="BSR159" s="0"/>
      <c r="BSS159" s="0"/>
      <c r="BST159" s="0"/>
      <c r="BSU159" s="0"/>
      <c r="BSV159" s="0"/>
      <c r="BSW159" s="0"/>
      <c r="BSX159" s="0"/>
      <c r="BSY159" s="0"/>
      <c r="BSZ159" s="0"/>
      <c r="BTA159" s="0"/>
      <c r="BTB159" s="0"/>
      <c r="BTC159" s="0"/>
      <c r="BTD159" s="0"/>
      <c r="BTE159" s="0"/>
      <c r="BTF159" s="0"/>
      <c r="BTG159" s="0"/>
      <c r="BTH159" s="0"/>
      <c r="BTI159" s="0"/>
      <c r="BTJ159" s="0"/>
      <c r="BTK159" s="0"/>
      <c r="BTL159" s="0"/>
      <c r="BTM159" s="0"/>
      <c r="BTN159" s="0"/>
      <c r="BTO159" s="0"/>
      <c r="BTP159" s="0"/>
      <c r="BTQ159" s="0"/>
      <c r="BTR159" s="0"/>
      <c r="BTS159" s="0"/>
      <c r="BTT159" s="0"/>
      <c r="BTU159" s="0"/>
      <c r="BTV159" s="0"/>
      <c r="BTW159" s="0"/>
      <c r="BTX159" s="0"/>
      <c r="BTY159" s="0"/>
      <c r="BTZ159" s="0"/>
      <c r="BUA159" s="0"/>
      <c r="BUB159" s="0"/>
      <c r="BUC159" s="0"/>
      <c r="BUD159" s="0"/>
      <c r="BUE159" s="0"/>
      <c r="BUF159" s="0"/>
      <c r="BUG159" s="0"/>
      <c r="BUH159" s="0"/>
      <c r="BUI159" s="0"/>
      <c r="BUJ159" s="0"/>
      <c r="BUK159" s="0"/>
      <c r="BUL159" s="0"/>
      <c r="BUM159" s="0"/>
      <c r="BUN159" s="0"/>
      <c r="BUO159" s="0"/>
      <c r="BUP159" s="0"/>
      <c r="BUQ159" s="0"/>
      <c r="BUR159" s="0"/>
      <c r="BUS159" s="0"/>
      <c r="BUT159" s="0"/>
      <c r="BUU159" s="0"/>
      <c r="BUV159" s="0"/>
      <c r="BUW159" s="0"/>
      <c r="BUX159" s="0"/>
      <c r="BUY159" s="0"/>
      <c r="BUZ159" s="0"/>
      <c r="BVA159" s="0"/>
      <c r="BVB159" s="0"/>
      <c r="BVC159" s="0"/>
      <c r="BVD159" s="0"/>
      <c r="BVE159" s="0"/>
      <c r="BVF159" s="0"/>
      <c r="BVG159" s="0"/>
      <c r="BVH159" s="0"/>
      <c r="BVI159" s="0"/>
      <c r="BVJ159" s="0"/>
      <c r="BVK159" s="0"/>
      <c r="BVL159" s="0"/>
      <c r="BVM159" s="0"/>
      <c r="BVN159" s="0"/>
      <c r="BVO159" s="0"/>
      <c r="BVP159" s="0"/>
      <c r="BVQ159" s="0"/>
      <c r="BVR159" s="0"/>
      <c r="BVS159" s="0"/>
      <c r="BVT159" s="0"/>
      <c r="BVU159" s="0"/>
      <c r="BVV159" s="0"/>
      <c r="BVW159" s="0"/>
      <c r="BVX159" s="0"/>
      <c r="BVY159" s="0"/>
      <c r="BVZ159" s="0"/>
      <c r="BWA159" s="0"/>
      <c r="BWB159" s="0"/>
      <c r="BWC159" s="0"/>
      <c r="BWD159" s="0"/>
      <c r="BWE159" s="0"/>
      <c r="BWF159" s="0"/>
      <c r="BWG159" s="0"/>
      <c r="BWH159" s="0"/>
      <c r="BWI159" s="0"/>
      <c r="BWJ159" s="0"/>
      <c r="BWK159" s="0"/>
      <c r="BWL159" s="0"/>
      <c r="BWM159" s="0"/>
      <c r="BWN159" s="0"/>
      <c r="BWO159" s="0"/>
      <c r="BWP159" s="0"/>
      <c r="BWQ159" s="0"/>
      <c r="BWR159" s="0"/>
      <c r="BWS159" s="0"/>
      <c r="BWT159" s="0"/>
      <c r="BWU159" s="0"/>
      <c r="BWV159" s="0"/>
      <c r="BWW159" s="0"/>
      <c r="BWX159" s="0"/>
      <c r="BWY159" s="0"/>
      <c r="BWZ159" s="0"/>
      <c r="BXA159" s="0"/>
      <c r="BXB159" s="0"/>
      <c r="BXC159" s="0"/>
      <c r="BXD159" s="0"/>
      <c r="BXE159" s="0"/>
      <c r="BXF159" s="0"/>
      <c r="BXG159" s="0"/>
      <c r="BXH159" s="0"/>
      <c r="BXI159" s="0"/>
      <c r="BXJ159" s="0"/>
      <c r="BXK159" s="0"/>
      <c r="BXL159" s="0"/>
      <c r="BXM159" s="0"/>
      <c r="BXN159" s="0"/>
      <c r="BXO159" s="0"/>
      <c r="BXP159" s="0"/>
      <c r="BXQ159" s="0"/>
      <c r="BXR159" s="0"/>
      <c r="BXS159" s="0"/>
      <c r="BXT159" s="0"/>
      <c r="BXU159" s="0"/>
      <c r="BXV159" s="0"/>
      <c r="BXW159" s="0"/>
      <c r="BXX159" s="0"/>
      <c r="BXY159" s="0"/>
      <c r="BXZ159" s="0"/>
      <c r="BYA159" s="0"/>
      <c r="BYB159" s="0"/>
      <c r="BYC159" s="0"/>
      <c r="BYD159" s="0"/>
      <c r="BYE159" s="0"/>
      <c r="BYF159" s="0"/>
      <c r="BYG159" s="0"/>
      <c r="BYH159" s="0"/>
      <c r="BYI159" s="0"/>
      <c r="BYJ159" s="0"/>
      <c r="BYK159" s="0"/>
      <c r="BYL159" s="0"/>
      <c r="BYM159" s="0"/>
      <c r="BYN159" s="0"/>
      <c r="BYO159" s="0"/>
      <c r="BYP159" s="0"/>
      <c r="BYQ159" s="0"/>
      <c r="BYR159" s="0"/>
      <c r="BYS159" s="0"/>
      <c r="BYT159" s="0"/>
      <c r="BYU159" s="0"/>
      <c r="BYV159" s="0"/>
      <c r="BYW159" s="0"/>
      <c r="BYX159" s="0"/>
      <c r="BYY159" s="0"/>
      <c r="BYZ159" s="0"/>
      <c r="BZA159" s="0"/>
      <c r="BZB159" s="0"/>
      <c r="BZC159" s="0"/>
      <c r="BZD159" s="0"/>
      <c r="BZE159" s="0"/>
      <c r="BZF159" s="0"/>
      <c r="BZG159" s="0"/>
      <c r="BZH159" s="0"/>
      <c r="BZI159" s="0"/>
      <c r="BZJ159" s="0"/>
      <c r="BZK159" s="0"/>
      <c r="BZL159" s="0"/>
      <c r="BZM159" s="0"/>
      <c r="BZN159" s="0"/>
      <c r="BZO159" s="0"/>
      <c r="BZP159" s="0"/>
      <c r="BZQ159" s="0"/>
      <c r="BZR159" s="0"/>
      <c r="BZS159" s="0"/>
      <c r="BZT159" s="0"/>
      <c r="BZU159" s="0"/>
      <c r="BZV159" s="0"/>
      <c r="BZW159" s="0"/>
      <c r="BZX159" s="0"/>
      <c r="BZY159" s="0"/>
      <c r="BZZ159" s="0"/>
      <c r="CAA159" s="0"/>
      <c r="CAB159" s="0"/>
      <c r="CAC159" s="0"/>
      <c r="CAD159" s="0"/>
      <c r="CAE159" s="0"/>
      <c r="CAF159" s="0"/>
      <c r="CAG159" s="0"/>
      <c r="CAH159" s="0"/>
      <c r="CAI159" s="0"/>
      <c r="CAJ159" s="0"/>
      <c r="CAK159" s="0"/>
      <c r="CAL159" s="0"/>
      <c r="CAM159" s="0"/>
      <c r="CAN159" s="0"/>
      <c r="CAO159" s="0"/>
      <c r="CAP159" s="0"/>
      <c r="CAQ159" s="0"/>
      <c r="CAR159" s="0"/>
      <c r="CAS159" s="0"/>
      <c r="CAT159" s="0"/>
      <c r="CAU159" s="0"/>
      <c r="CAV159" s="0"/>
      <c r="CAW159" s="0"/>
      <c r="CAX159" s="0"/>
      <c r="CAY159" s="0"/>
      <c r="CAZ159" s="0"/>
      <c r="CBA159" s="0"/>
      <c r="CBB159" s="0"/>
      <c r="CBC159" s="0"/>
      <c r="CBD159" s="0"/>
      <c r="CBE159" s="0"/>
      <c r="CBF159" s="0"/>
      <c r="CBG159" s="0"/>
      <c r="CBH159" s="0"/>
      <c r="CBI159" s="0"/>
      <c r="CBJ159" s="0"/>
      <c r="CBK159" s="0"/>
      <c r="CBL159" s="0"/>
      <c r="CBM159" s="0"/>
      <c r="CBN159" s="0"/>
      <c r="CBO159" s="0"/>
      <c r="CBP159" s="0"/>
      <c r="CBQ159" s="0"/>
      <c r="CBR159" s="0"/>
      <c r="CBS159" s="0"/>
      <c r="CBT159" s="0"/>
      <c r="CBU159" s="0"/>
      <c r="CBV159" s="0"/>
      <c r="CBW159" s="0"/>
      <c r="CBX159" s="0"/>
      <c r="CBY159" s="0"/>
      <c r="CBZ159" s="0"/>
      <c r="CCA159" s="0"/>
      <c r="CCB159" s="0"/>
      <c r="CCC159" s="0"/>
      <c r="CCD159" s="0"/>
      <c r="CCE159" s="0"/>
      <c r="CCF159" s="0"/>
      <c r="CCG159" s="0"/>
      <c r="CCH159" s="0"/>
      <c r="CCI159" s="0"/>
      <c r="CCJ159" s="0"/>
      <c r="CCK159" s="0"/>
      <c r="CCL159" s="0"/>
      <c r="CCM159" s="0"/>
      <c r="CCN159" s="0"/>
      <c r="CCO159" s="0"/>
      <c r="CCP159" s="0"/>
      <c r="CCQ159" s="0"/>
      <c r="CCR159" s="0"/>
      <c r="CCS159" s="0"/>
      <c r="CCT159" s="0"/>
      <c r="CCU159" s="0"/>
      <c r="CCV159" s="0"/>
      <c r="CCW159" s="0"/>
      <c r="CCX159" s="0"/>
      <c r="CCY159" s="0"/>
      <c r="CCZ159" s="0"/>
      <c r="CDA159" s="0"/>
      <c r="CDB159" s="0"/>
      <c r="CDC159" s="0"/>
      <c r="CDD159" s="0"/>
      <c r="CDE159" s="0"/>
      <c r="CDF159" s="0"/>
      <c r="CDG159" s="0"/>
      <c r="CDH159" s="0"/>
      <c r="CDI159" s="0"/>
      <c r="CDJ159" s="0"/>
      <c r="CDK159" s="0"/>
      <c r="CDL159" s="0"/>
      <c r="CDM159" s="0"/>
      <c r="CDN159" s="0"/>
      <c r="CDO159" s="0"/>
      <c r="CDP159" s="0"/>
      <c r="CDQ159" s="0"/>
      <c r="CDR159" s="0"/>
      <c r="CDS159" s="0"/>
      <c r="CDT159" s="0"/>
      <c r="CDU159" s="0"/>
      <c r="CDV159" s="0"/>
      <c r="CDW159" s="0"/>
      <c r="CDX159" s="0"/>
      <c r="CDY159" s="0"/>
      <c r="CDZ159" s="0"/>
      <c r="CEA159" s="0"/>
      <c r="CEB159" s="0"/>
      <c r="CEC159" s="0"/>
      <c r="CED159" s="0"/>
      <c r="CEE159" s="0"/>
      <c r="CEF159" s="0"/>
      <c r="CEG159" s="0"/>
      <c r="CEH159" s="0"/>
      <c r="CEI159" s="0"/>
      <c r="CEJ159" s="0"/>
      <c r="CEK159" s="0"/>
      <c r="CEL159" s="0"/>
      <c r="CEM159" s="0"/>
      <c r="CEN159" s="0"/>
      <c r="CEO159" s="0"/>
      <c r="CEP159" s="0"/>
      <c r="CEQ159" s="0"/>
      <c r="CER159" s="0"/>
      <c r="CES159" s="0"/>
      <c r="CET159" s="0"/>
      <c r="CEU159" s="0"/>
      <c r="CEV159" s="0"/>
      <c r="CEW159" s="0"/>
      <c r="CEX159" s="0"/>
      <c r="CEY159" s="0"/>
      <c r="CEZ159" s="0"/>
      <c r="CFA159" s="0"/>
      <c r="CFB159" s="0"/>
      <c r="CFC159" s="0"/>
      <c r="CFD159" s="0"/>
      <c r="CFE159" s="0"/>
      <c r="CFF159" s="0"/>
      <c r="CFG159" s="0"/>
      <c r="CFH159" s="0"/>
      <c r="CFI159" s="0"/>
      <c r="CFJ159" s="0"/>
      <c r="CFK159" s="0"/>
      <c r="CFL159" s="0"/>
      <c r="CFM159" s="0"/>
      <c r="CFN159" s="0"/>
      <c r="CFO159" s="0"/>
      <c r="CFP159" s="0"/>
      <c r="CFQ159" s="0"/>
      <c r="CFR159" s="0"/>
      <c r="CFS159" s="0"/>
      <c r="CFT159" s="0"/>
      <c r="CFU159" s="0"/>
      <c r="CFV159" s="0"/>
      <c r="CFW159" s="0"/>
      <c r="CFX159" s="0"/>
      <c r="CFY159" s="0"/>
      <c r="CFZ159" s="0"/>
      <c r="CGA159" s="0"/>
      <c r="CGB159" s="0"/>
      <c r="CGC159" s="0"/>
      <c r="CGD159" s="0"/>
      <c r="CGE159" s="0"/>
      <c r="CGF159" s="0"/>
      <c r="CGG159" s="0"/>
      <c r="CGH159" s="0"/>
      <c r="CGI159" s="0"/>
      <c r="CGJ159" s="0"/>
      <c r="CGK159" s="0"/>
      <c r="CGL159" s="0"/>
      <c r="CGM159" s="0"/>
      <c r="CGN159" s="0"/>
      <c r="CGO159" s="0"/>
      <c r="CGP159" s="0"/>
      <c r="CGQ159" s="0"/>
      <c r="CGR159" s="0"/>
      <c r="CGS159" s="0"/>
      <c r="CGT159" s="0"/>
      <c r="CGU159" s="0"/>
      <c r="CGV159" s="0"/>
      <c r="CGW159" s="0"/>
      <c r="CGX159" s="0"/>
      <c r="CGY159" s="0"/>
      <c r="CGZ159" s="0"/>
      <c r="CHA159" s="0"/>
      <c r="CHB159" s="0"/>
      <c r="CHC159" s="0"/>
      <c r="CHD159" s="0"/>
      <c r="CHE159" s="0"/>
      <c r="CHF159" s="0"/>
      <c r="CHG159" s="0"/>
      <c r="CHH159" s="0"/>
      <c r="CHI159" s="0"/>
      <c r="CHJ159" s="0"/>
      <c r="CHK159" s="0"/>
      <c r="CHL159" s="0"/>
      <c r="CHM159" s="0"/>
      <c r="CHN159" s="0"/>
      <c r="CHO159" s="0"/>
      <c r="CHP159" s="0"/>
      <c r="CHQ159" s="0"/>
      <c r="CHR159" s="0"/>
      <c r="CHS159" s="0"/>
      <c r="CHT159" s="0"/>
      <c r="CHU159" s="0"/>
      <c r="CHV159" s="0"/>
      <c r="CHW159" s="0"/>
      <c r="CHX159" s="0"/>
      <c r="CHY159" s="0"/>
      <c r="CHZ159" s="0"/>
      <c r="CIA159" s="0"/>
      <c r="CIB159" s="0"/>
      <c r="CIC159" s="0"/>
      <c r="CID159" s="0"/>
      <c r="CIE159" s="0"/>
      <c r="CIF159" s="0"/>
      <c r="CIG159" s="0"/>
      <c r="CIH159" s="0"/>
      <c r="CII159" s="0"/>
      <c r="CIJ159" s="0"/>
      <c r="CIK159" s="0"/>
      <c r="CIL159" s="0"/>
      <c r="CIM159" s="0"/>
      <c r="CIN159" s="0"/>
      <c r="CIO159" s="0"/>
      <c r="CIP159" s="0"/>
      <c r="CIQ159" s="0"/>
      <c r="CIR159" s="0"/>
      <c r="CIS159" s="0"/>
      <c r="CIT159" s="0"/>
      <c r="CIU159" s="0"/>
      <c r="CIV159" s="0"/>
      <c r="CIW159" s="0"/>
      <c r="CIX159" s="0"/>
      <c r="CIY159" s="0"/>
      <c r="CIZ159" s="0"/>
      <c r="CJA159" s="0"/>
      <c r="CJB159" s="0"/>
      <c r="CJC159" s="0"/>
      <c r="CJD159" s="0"/>
      <c r="CJE159" s="0"/>
      <c r="CJF159" s="0"/>
      <c r="CJG159" s="0"/>
      <c r="CJH159" s="0"/>
      <c r="CJI159" s="0"/>
      <c r="CJJ159" s="0"/>
      <c r="CJK159" s="0"/>
      <c r="CJL159" s="0"/>
      <c r="CJM159" s="0"/>
      <c r="CJN159" s="0"/>
      <c r="CJO159" s="0"/>
      <c r="CJP159" s="0"/>
      <c r="CJQ159" s="0"/>
      <c r="CJR159" s="0"/>
      <c r="CJS159" s="0"/>
      <c r="CJT159" s="0"/>
      <c r="CJU159" s="0"/>
      <c r="CJV159" s="0"/>
      <c r="CJW159" s="0"/>
      <c r="CJX159" s="0"/>
      <c r="CJY159" s="0"/>
      <c r="CJZ159" s="0"/>
      <c r="CKA159" s="0"/>
      <c r="CKB159" s="0"/>
      <c r="CKC159" s="0"/>
      <c r="CKD159" s="0"/>
      <c r="CKE159" s="0"/>
      <c r="CKF159" s="0"/>
      <c r="CKG159" s="0"/>
      <c r="CKH159" s="0"/>
      <c r="CKI159" s="0"/>
      <c r="CKJ159" s="0"/>
      <c r="CKK159" s="0"/>
      <c r="CKL159" s="0"/>
      <c r="CKM159" s="0"/>
      <c r="CKN159" s="0"/>
      <c r="CKO159" s="0"/>
      <c r="CKP159" s="0"/>
      <c r="CKQ159" s="0"/>
      <c r="CKR159" s="0"/>
      <c r="CKS159" s="0"/>
      <c r="CKT159" s="0"/>
      <c r="CKU159" s="0"/>
      <c r="CKV159" s="0"/>
      <c r="CKW159" s="0"/>
      <c r="CKX159" s="0"/>
      <c r="CKY159" s="0"/>
      <c r="CKZ159" s="0"/>
      <c r="CLA159" s="0"/>
      <c r="CLB159" s="0"/>
      <c r="CLC159" s="0"/>
      <c r="CLD159" s="0"/>
      <c r="CLE159" s="0"/>
      <c r="CLF159" s="0"/>
      <c r="CLG159" s="0"/>
      <c r="CLH159" s="0"/>
      <c r="CLI159" s="0"/>
      <c r="CLJ159" s="0"/>
      <c r="CLK159" s="0"/>
      <c r="CLL159" s="0"/>
      <c r="CLM159" s="0"/>
      <c r="CLN159" s="0"/>
      <c r="CLO159" s="0"/>
      <c r="CLP159" s="0"/>
      <c r="CLQ159" s="0"/>
      <c r="CLR159" s="0"/>
      <c r="CLS159" s="0"/>
      <c r="CLT159" s="0"/>
      <c r="CLU159" s="0"/>
      <c r="CLV159" s="0"/>
      <c r="CLW159" s="0"/>
      <c r="CLX159" s="0"/>
      <c r="CLY159" s="0"/>
      <c r="CLZ159" s="0"/>
      <c r="CMA159" s="0"/>
      <c r="CMB159" s="0"/>
      <c r="CMC159" s="0"/>
      <c r="CMD159" s="0"/>
      <c r="CME159" s="0"/>
      <c r="CMF159" s="0"/>
      <c r="CMG159" s="0"/>
      <c r="CMH159" s="0"/>
      <c r="CMI159" s="0"/>
      <c r="CMJ159" s="0"/>
      <c r="CMK159" s="0"/>
      <c r="CML159" s="0"/>
      <c r="CMM159" s="0"/>
      <c r="CMN159" s="0"/>
      <c r="CMO159" s="0"/>
      <c r="CMP159" s="0"/>
      <c r="CMQ159" s="0"/>
      <c r="CMR159" s="0"/>
      <c r="CMS159" s="0"/>
      <c r="CMT159" s="0"/>
      <c r="CMU159" s="0"/>
      <c r="CMV159" s="0"/>
      <c r="CMW159" s="0"/>
      <c r="CMX159" s="0"/>
      <c r="CMY159" s="0"/>
      <c r="CMZ159" s="0"/>
      <c r="CNA159" s="0"/>
      <c r="CNB159" s="0"/>
      <c r="CNC159" s="0"/>
      <c r="CND159" s="0"/>
      <c r="CNE159" s="0"/>
      <c r="CNF159" s="0"/>
      <c r="CNG159" s="0"/>
      <c r="CNH159" s="0"/>
      <c r="CNI159" s="0"/>
      <c r="CNJ159" s="0"/>
      <c r="CNK159" s="0"/>
      <c r="CNL159" s="0"/>
      <c r="CNM159" s="0"/>
      <c r="CNN159" s="0"/>
      <c r="CNO159" s="0"/>
      <c r="CNP159" s="0"/>
      <c r="CNQ159" s="0"/>
      <c r="CNR159" s="0"/>
      <c r="CNS159" s="0"/>
      <c r="CNT159" s="0"/>
      <c r="CNU159" s="0"/>
      <c r="CNV159" s="0"/>
      <c r="CNW159" s="0"/>
      <c r="CNX159" s="0"/>
      <c r="CNY159" s="0"/>
      <c r="CNZ159" s="0"/>
      <c r="COA159" s="0"/>
      <c r="COB159" s="0"/>
      <c r="COC159" s="0"/>
      <c r="COD159" s="0"/>
      <c r="COE159" s="0"/>
      <c r="COF159" s="0"/>
      <c r="COG159" s="0"/>
      <c r="COH159" s="0"/>
      <c r="COI159" s="0"/>
      <c r="COJ159" s="0"/>
      <c r="COK159" s="0"/>
      <c r="COL159" s="0"/>
      <c r="COM159" s="0"/>
      <c r="CON159" s="0"/>
      <c r="COO159" s="0"/>
      <c r="COP159" s="0"/>
      <c r="COQ159" s="0"/>
      <c r="COR159" s="0"/>
      <c r="COS159" s="0"/>
      <c r="COT159" s="0"/>
      <c r="COU159" s="0"/>
      <c r="COV159" s="0"/>
      <c r="COW159" s="0"/>
      <c r="COX159" s="0"/>
      <c r="COY159" s="0"/>
      <c r="COZ159" s="0"/>
      <c r="CPA159" s="0"/>
      <c r="CPB159" s="0"/>
      <c r="CPC159" s="0"/>
      <c r="CPD159" s="0"/>
      <c r="CPE159" s="0"/>
      <c r="CPF159" s="0"/>
      <c r="CPG159" s="0"/>
      <c r="CPH159" s="0"/>
      <c r="CPI159" s="0"/>
      <c r="CPJ159" s="0"/>
      <c r="CPK159" s="0"/>
      <c r="CPL159" s="0"/>
      <c r="CPM159" s="0"/>
      <c r="CPN159" s="0"/>
      <c r="CPO159" s="0"/>
      <c r="CPP159" s="0"/>
      <c r="CPQ159" s="0"/>
      <c r="CPR159" s="0"/>
      <c r="CPS159" s="0"/>
      <c r="CPT159" s="0"/>
      <c r="CPU159" s="0"/>
      <c r="CPV159" s="0"/>
      <c r="CPW159" s="0"/>
      <c r="CPX159" s="0"/>
      <c r="CPY159" s="0"/>
      <c r="CPZ159" s="0"/>
      <c r="CQA159" s="0"/>
      <c r="CQB159" s="0"/>
      <c r="CQC159" s="0"/>
      <c r="CQD159" s="0"/>
      <c r="CQE159" s="0"/>
      <c r="CQF159" s="0"/>
      <c r="CQG159" s="0"/>
      <c r="CQH159" s="0"/>
      <c r="CQI159" s="0"/>
      <c r="CQJ159" s="0"/>
      <c r="CQK159" s="0"/>
      <c r="CQL159" s="0"/>
      <c r="CQM159" s="0"/>
      <c r="CQN159" s="0"/>
      <c r="CQO159" s="0"/>
      <c r="CQP159" s="0"/>
      <c r="CQQ159" s="0"/>
      <c r="CQR159" s="0"/>
      <c r="CQS159" s="0"/>
      <c r="CQT159" s="0"/>
      <c r="CQU159" s="0"/>
      <c r="CQV159" s="0"/>
      <c r="CQW159" s="0"/>
      <c r="CQX159" s="0"/>
      <c r="CQY159" s="0"/>
      <c r="CQZ159" s="0"/>
      <c r="CRA159" s="0"/>
      <c r="CRB159" s="0"/>
      <c r="CRC159" s="0"/>
      <c r="CRD159" s="0"/>
      <c r="CRE159" s="0"/>
      <c r="CRF159" s="0"/>
      <c r="CRG159" s="0"/>
      <c r="CRH159" s="0"/>
      <c r="CRI159" s="0"/>
      <c r="CRJ159" s="0"/>
      <c r="CRK159" s="0"/>
      <c r="CRL159" s="0"/>
      <c r="CRM159" s="0"/>
      <c r="CRN159" s="0"/>
      <c r="CRO159" s="0"/>
      <c r="CRP159" s="0"/>
      <c r="CRQ159" s="0"/>
      <c r="CRR159" s="0"/>
      <c r="CRS159" s="0"/>
      <c r="CRT159" s="0"/>
      <c r="CRU159" s="0"/>
      <c r="CRV159" s="0"/>
      <c r="CRW159" s="0"/>
      <c r="CRX159" s="0"/>
      <c r="CRY159" s="0"/>
      <c r="CRZ159" s="0"/>
      <c r="CSA159" s="0"/>
      <c r="CSB159" s="0"/>
      <c r="CSC159" s="0"/>
      <c r="CSD159" s="0"/>
      <c r="CSE159" s="0"/>
      <c r="CSF159" s="0"/>
      <c r="CSG159" s="0"/>
      <c r="CSH159" s="0"/>
      <c r="CSI159" s="0"/>
      <c r="CSJ159" s="0"/>
      <c r="CSK159" s="0"/>
      <c r="CSL159" s="0"/>
      <c r="CSM159" s="0"/>
      <c r="CSN159" s="0"/>
      <c r="CSO159" s="0"/>
      <c r="CSP159" s="0"/>
      <c r="CSQ159" s="0"/>
      <c r="CSR159" s="0"/>
      <c r="CSS159" s="0"/>
      <c r="CST159" s="0"/>
      <c r="CSU159" s="0"/>
      <c r="CSV159" s="0"/>
      <c r="CSW159" s="0"/>
      <c r="CSX159" s="0"/>
      <c r="CSY159" s="0"/>
      <c r="CSZ159" s="0"/>
      <c r="CTA159" s="0"/>
      <c r="CTB159" s="0"/>
      <c r="CTC159" s="0"/>
      <c r="CTD159" s="0"/>
      <c r="CTE159" s="0"/>
      <c r="CTF159" s="0"/>
      <c r="CTG159" s="0"/>
      <c r="CTH159" s="0"/>
      <c r="CTI159" s="0"/>
      <c r="CTJ159" s="0"/>
      <c r="CTK159" s="0"/>
      <c r="CTL159" s="0"/>
      <c r="CTM159" s="0"/>
      <c r="CTN159" s="0"/>
      <c r="CTO159" s="0"/>
      <c r="CTP159" s="0"/>
      <c r="CTQ159" s="0"/>
      <c r="CTR159" s="0"/>
      <c r="CTS159" s="0"/>
      <c r="CTT159" s="0"/>
      <c r="CTU159" s="0"/>
      <c r="CTV159" s="0"/>
      <c r="CTW159" s="0"/>
      <c r="CTX159" s="0"/>
      <c r="CTY159" s="0"/>
      <c r="CTZ159" s="0"/>
      <c r="CUA159" s="0"/>
      <c r="CUB159" s="0"/>
      <c r="CUC159" s="0"/>
      <c r="CUD159" s="0"/>
      <c r="CUE159" s="0"/>
      <c r="CUF159" s="0"/>
      <c r="CUG159" s="0"/>
      <c r="CUH159" s="0"/>
      <c r="CUI159" s="0"/>
      <c r="CUJ159" s="0"/>
      <c r="CUK159" s="0"/>
      <c r="CUL159" s="0"/>
      <c r="CUM159" s="0"/>
      <c r="CUN159" s="0"/>
      <c r="CUO159" s="0"/>
      <c r="CUP159" s="0"/>
      <c r="CUQ159" s="0"/>
      <c r="CUR159" s="0"/>
      <c r="CUS159" s="0"/>
      <c r="CUT159" s="0"/>
      <c r="CUU159" s="0"/>
      <c r="CUV159" s="0"/>
      <c r="CUW159" s="0"/>
      <c r="CUX159" s="0"/>
      <c r="CUY159" s="0"/>
      <c r="CUZ159" s="0"/>
      <c r="CVA159" s="0"/>
      <c r="CVB159" s="0"/>
      <c r="CVC159" s="0"/>
      <c r="CVD159" s="0"/>
      <c r="CVE159" s="0"/>
      <c r="CVF159" s="0"/>
      <c r="CVG159" s="0"/>
      <c r="CVH159" s="0"/>
      <c r="CVI159" s="0"/>
      <c r="CVJ159" s="0"/>
      <c r="CVK159" s="0"/>
      <c r="CVL159" s="0"/>
      <c r="CVM159" s="0"/>
      <c r="CVN159" s="0"/>
      <c r="CVO159" s="0"/>
      <c r="CVP159" s="0"/>
      <c r="CVQ159" s="0"/>
      <c r="CVR159" s="0"/>
      <c r="CVS159" s="0"/>
      <c r="CVT159" s="0"/>
      <c r="CVU159" s="0"/>
      <c r="CVV159" s="0"/>
      <c r="CVW159" s="0"/>
      <c r="CVX159" s="0"/>
      <c r="CVY159" s="0"/>
      <c r="CVZ159" s="0"/>
      <c r="CWA159" s="0"/>
      <c r="CWB159" s="0"/>
      <c r="CWC159" s="0"/>
      <c r="CWD159" s="0"/>
      <c r="CWE159" s="0"/>
      <c r="CWF159" s="0"/>
      <c r="CWG159" s="0"/>
      <c r="CWH159" s="0"/>
      <c r="CWI159" s="0"/>
      <c r="CWJ159" s="0"/>
      <c r="CWK159" s="0"/>
      <c r="CWL159" s="0"/>
      <c r="CWM159" s="0"/>
      <c r="CWN159" s="0"/>
      <c r="CWO159" s="0"/>
      <c r="CWP159" s="0"/>
      <c r="CWQ159" s="0"/>
      <c r="CWR159" s="0"/>
      <c r="CWS159" s="0"/>
      <c r="CWT159" s="0"/>
      <c r="CWU159" s="0"/>
      <c r="CWV159" s="0"/>
      <c r="CWW159" s="0"/>
      <c r="CWX159" s="0"/>
      <c r="CWY159" s="0"/>
      <c r="CWZ159" s="0"/>
      <c r="CXA159" s="0"/>
      <c r="CXB159" s="0"/>
      <c r="CXC159" s="0"/>
      <c r="CXD159" s="0"/>
      <c r="CXE159" s="0"/>
      <c r="CXF159" s="0"/>
      <c r="CXG159" s="0"/>
      <c r="CXH159" s="0"/>
      <c r="CXI159" s="0"/>
      <c r="CXJ159" s="0"/>
      <c r="CXK159" s="0"/>
      <c r="CXL159" s="0"/>
      <c r="CXM159" s="0"/>
      <c r="CXN159" s="0"/>
      <c r="CXO159" s="0"/>
      <c r="CXP159" s="0"/>
      <c r="CXQ159" s="0"/>
      <c r="CXR159" s="0"/>
      <c r="CXS159" s="0"/>
      <c r="CXT159" s="0"/>
      <c r="CXU159" s="0"/>
      <c r="CXV159" s="0"/>
      <c r="CXW159" s="0"/>
      <c r="CXX159" s="0"/>
      <c r="CXY159" s="0"/>
      <c r="CXZ159" s="0"/>
      <c r="CYA159" s="0"/>
      <c r="CYB159" s="0"/>
      <c r="CYC159" s="0"/>
      <c r="CYD159" s="0"/>
      <c r="CYE159" s="0"/>
      <c r="CYF159" s="0"/>
      <c r="CYG159" s="0"/>
      <c r="CYH159" s="0"/>
      <c r="CYI159" s="0"/>
      <c r="CYJ159" s="0"/>
      <c r="CYK159" s="0"/>
      <c r="CYL159" s="0"/>
      <c r="CYM159" s="0"/>
      <c r="CYN159" s="0"/>
      <c r="CYO159" s="0"/>
      <c r="CYP159" s="0"/>
      <c r="CYQ159" s="0"/>
      <c r="CYR159" s="0"/>
      <c r="CYS159" s="0"/>
      <c r="CYT159" s="0"/>
      <c r="CYU159" s="0"/>
      <c r="CYV159" s="0"/>
      <c r="CYW159" s="0"/>
      <c r="CYX159" s="0"/>
      <c r="CYY159" s="0"/>
      <c r="CYZ159" s="0"/>
      <c r="CZA159" s="0"/>
      <c r="CZB159" s="0"/>
      <c r="CZC159" s="0"/>
      <c r="CZD159" s="0"/>
      <c r="CZE159" s="0"/>
      <c r="CZF159" s="0"/>
      <c r="CZG159" s="0"/>
      <c r="CZH159" s="0"/>
      <c r="CZI159" s="0"/>
      <c r="CZJ159" s="0"/>
      <c r="CZK159" s="0"/>
      <c r="CZL159" s="0"/>
      <c r="CZM159" s="0"/>
      <c r="CZN159" s="0"/>
      <c r="CZO159" s="0"/>
      <c r="CZP159" s="0"/>
      <c r="CZQ159" s="0"/>
      <c r="CZR159" s="0"/>
      <c r="CZS159" s="0"/>
      <c r="CZT159" s="0"/>
      <c r="CZU159" s="0"/>
      <c r="CZV159" s="0"/>
      <c r="CZW159" s="0"/>
      <c r="CZX159" s="0"/>
      <c r="CZY159" s="0"/>
      <c r="CZZ159" s="0"/>
      <c r="DAA159" s="0"/>
      <c r="DAB159" s="0"/>
      <c r="DAC159" s="0"/>
      <c r="DAD159" s="0"/>
      <c r="DAE159" s="0"/>
      <c r="DAF159" s="0"/>
      <c r="DAG159" s="0"/>
      <c r="DAH159" s="0"/>
      <c r="DAI159" s="0"/>
      <c r="DAJ159" s="0"/>
      <c r="DAK159" s="0"/>
      <c r="DAL159" s="0"/>
      <c r="DAM159" s="0"/>
      <c r="DAN159" s="0"/>
      <c r="DAO159" s="0"/>
      <c r="DAP159" s="0"/>
      <c r="DAQ159" s="0"/>
      <c r="DAR159" s="0"/>
      <c r="DAS159" s="0"/>
      <c r="DAT159" s="0"/>
      <c r="DAU159" s="0"/>
      <c r="DAV159" s="0"/>
      <c r="DAW159" s="0"/>
      <c r="DAX159" s="0"/>
      <c r="DAY159" s="0"/>
      <c r="DAZ159" s="0"/>
      <c r="DBA159" s="0"/>
      <c r="DBB159" s="0"/>
      <c r="DBC159" s="0"/>
      <c r="DBD159" s="0"/>
      <c r="DBE159" s="0"/>
      <c r="DBF159" s="0"/>
      <c r="DBG159" s="0"/>
      <c r="DBH159" s="0"/>
      <c r="DBI159" s="0"/>
      <c r="DBJ159" s="0"/>
      <c r="DBK159" s="0"/>
      <c r="DBL159" s="0"/>
      <c r="DBM159" s="0"/>
      <c r="DBN159" s="0"/>
      <c r="DBO159" s="0"/>
      <c r="DBP159" s="0"/>
      <c r="DBQ159" s="0"/>
      <c r="DBR159" s="0"/>
      <c r="DBS159" s="0"/>
      <c r="DBT159" s="0"/>
      <c r="DBU159" s="0"/>
      <c r="DBV159" s="0"/>
      <c r="DBW159" s="0"/>
      <c r="DBX159" s="0"/>
      <c r="DBY159" s="0"/>
      <c r="DBZ159" s="0"/>
      <c r="DCA159" s="0"/>
      <c r="DCB159" s="0"/>
      <c r="DCC159" s="0"/>
      <c r="DCD159" s="0"/>
      <c r="DCE159" s="0"/>
      <c r="DCF159" s="0"/>
      <c r="DCG159" s="0"/>
      <c r="DCH159" s="0"/>
      <c r="DCI159" s="0"/>
      <c r="DCJ159" s="0"/>
      <c r="DCK159" s="0"/>
      <c r="DCL159" s="0"/>
      <c r="DCM159" s="0"/>
      <c r="DCN159" s="0"/>
      <c r="DCO159" s="0"/>
      <c r="DCP159" s="0"/>
      <c r="DCQ159" s="0"/>
      <c r="DCR159" s="0"/>
      <c r="DCS159" s="0"/>
      <c r="DCT159" s="0"/>
      <c r="DCU159" s="0"/>
      <c r="DCV159" s="0"/>
      <c r="DCW159" s="0"/>
      <c r="DCX159" s="0"/>
      <c r="DCY159" s="0"/>
      <c r="DCZ159" s="0"/>
      <c r="DDA159" s="0"/>
      <c r="DDB159" s="0"/>
      <c r="DDC159" s="0"/>
      <c r="DDD159" s="0"/>
      <c r="DDE159" s="0"/>
      <c r="DDF159" s="0"/>
      <c r="DDG159" s="0"/>
      <c r="DDH159" s="0"/>
      <c r="DDI159" s="0"/>
      <c r="DDJ159" s="0"/>
      <c r="DDK159" s="0"/>
      <c r="DDL159" s="0"/>
      <c r="DDM159" s="0"/>
      <c r="DDN159" s="0"/>
      <c r="DDO159" s="0"/>
      <c r="DDP159" s="0"/>
      <c r="DDQ159" s="0"/>
      <c r="DDR159" s="0"/>
      <c r="DDS159" s="0"/>
      <c r="DDT159" s="0"/>
      <c r="DDU159" s="0"/>
      <c r="DDV159" s="0"/>
      <c r="DDW159" s="0"/>
      <c r="DDX159" s="0"/>
      <c r="DDY159" s="0"/>
      <c r="DDZ159" s="0"/>
      <c r="DEA159" s="0"/>
      <c r="DEB159" s="0"/>
      <c r="DEC159" s="0"/>
      <c r="DED159" s="0"/>
      <c r="DEE159" s="0"/>
      <c r="DEF159" s="0"/>
      <c r="DEG159" s="0"/>
      <c r="DEH159" s="0"/>
      <c r="DEI159" s="0"/>
      <c r="DEJ159" s="0"/>
      <c r="DEK159" s="0"/>
      <c r="DEL159" s="0"/>
      <c r="DEM159" s="0"/>
      <c r="DEN159" s="0"/>
      <c r="DEO159" s="0"/>
      <c r="DEP159" s="0"/>
      <c r="DEQ159" s="0"/>
      <c r="DER159" s="0"/>
      <c r="DES159" s="0"/>
      <c r="DET159" s="0"/>
      <c r="DEU159" s="0"/>
      <c r="DEV159" s="0"/>
      <c r="DEW159" s="0"/>
      <c r="DEX159" s="0"/>
      <c r="DEY159" s="0"/>
      <c r="DEZ159" s="0"/>
      <c r="DFA159" s="0"/>
      <c r="DFB159" s="0"/>
      <c r="DFC159" s="0"/>
      <c r="DFD159" s="0"/>
      <c r="DFE159" s="0"/>
      <c r="DFF159" s="0"/>
      <c r="DFG159" s="0"/>
      <c r="DFH159" s="0"/>
      <c r="DFI159" s="0"/>
      <c r="DFJ159" s="0"/>
      <c r="DFK159" s="0"/>
      <c r="DFL159" s="0"/>
      <c r="DFM159" s="0"/>
      <c r="DFN159" s="0"/>
      <c r="DFO159" s="0"/>
      <c r="DFP159" s="0"/>
      <c r="DFQ159" s="0"/>
      <c r="DFR159" s="0"/>
      <c r="DFS159" s="0"/>
      <c r="DFT159" s="0"/>
      <c r="DFU159" s="0"/>
      <c r="DFV159" s="0"/>
      <c r="DFW159" s="0"/>
      <c r="DFX159" s="0"/>
      <c r="DFY159" s="0"/>
      <c r="DFZ159" s="0"/>
      <c r="DGA159" s="0"/>
      <c r="DGB159" s="0"/>
      <c r="DGC159" s="0"/>
      <c r="DGD159" s="0"/>
      <c r="DGE159" s="0"/>
      <c r="DGF159" s="0"/>
      <c r="DGG159" s="0"/>
      <c r="DGH159" s="0"/>
      <c r="DGI159" s="0"/>
      <c r="DGJ159" s="0"/>
      <c r="DGK159" s="0"/>
      <c r="DGL159" s="0"/>
      <c r="DGM159" s="0"/>
      <c r="DGN159" s="0"/>
      <c r="DGO159" s="0"/>
      <c r="DGP159" s="0"/>
      <c r="DGQ159" s="0"/>
      <c r="DGR159" s="0"/>
      <c r="DGS159" s="0"/>
      <c r="DGT159" s="0"/>
      <c r="DGU159" s="0"/>
      <c r="DGV159" s="0"/>
      <c r="DGW159" s="0"/>
      <c r="DGX159" s="0"/>
      <c r="DGY159" s="0"/>
      <c r="DGZ159" s="0"/>
      <c r="DHA159" s="0"/>
      <c r="DHB159" s="0"/>
      <c r="DHC159" s="0"/>
      <c r="DHD159" s="0"/>
      <c r="DHE159" s="0"/>
      <c r="DHF159" s="0"/>
      <c r="DHG159" s="0"/>
      <c r="DHH159" s="0"/>
      <c r="DHI159" s="0"/>
      <c r="DHJ159" s="0"/>
      <c r="DHK159" s="0"/>
      <c r="DHL159" s="0"/>
      <c r="DHM159" s="0"/>
      <c r="DHN159" s="0"/>
      <c r="DHO159" s="0"/>
      <c r="DHP159" s="0"/>
      <c r="DHQ159" s="0"/>
      <c r="DHR159" s="0"/>
      <c r="DHS159" s="0"/>
      <c r="DHT159" s="0"/>
      <c r="DHU159" s="0"/>
      <c r="DHV159" s="0"/>
      <c r="DHW159" s="0"/>
      <c r="DHX159" s="0"/>
      <c r="DHY159" s="0"/>
      <c r="DHZ159" s="0"/>
      <c r="DIA159" s="0"/>
      <c r="DIB159" s="0"/>
      <c r="DIC159" s="0"/>
      <c r="DID159" s="0"/>
      <c r="DIE159" s="0"/>
      <c r="DIF159" s="0"/>
      <c r="DIG159" s="0"/>
      <c r="DIH159" s="0"/>
      <c r="DII159" s="0"/>
      <c r="DIJ159" s="0"/>
      <c r="DIK159" s="0"/>
      <c r="DIL159" s="0"/>
      <c r="DIM159" s="0"/>
      <c r="DIN159" s="0"/>
      <c r="DIO159" s="0"/>
      <c r="DIP159" s="0"/>
      <c r="DIQ159" s="0"/>
      <c r="DIR159" s="0"/>
      <c r="DIS159" s="0"/>
      <c r="DIT159" s="0"/>
      <c r="DIU159" s="0"/>
      <c r="DIV159" s="0"/>
      <c r="DIW159" s="0"/>
      <c r="DIX159" s="0"/>
      <c r="DIY159" s="0"/>
      <c r="DIZ159" s="0"/>
      <c r="DJA159" s="0"/>
      <c r="DJB159" s="0"/>
      <c r="DJC159" s="0"/>
      <c r="DJD159" s="0"/>
      <c r="DJE159" s="0"/>
      <c r="DJF159" s="0"/>
      <c r="DJG159" s="0"/>
      <c r="DJH159" s="0"/>
      <c r="DJI159" s="0"/>
      <c r="DJJ159" s="0"/>
      <c r="DJK159" s="0"/>
      <c r="DJL159" s="0"/>
      <c r="DJM159" s="0"/>
      <c r="DJN159" s="0"/>
      <c r="DJO159" s="0"/>
      <c r="DJP159" s="0"/>
      <c r="DJQ159" s="0"/>
      <c r="DJR159" s="0"/>
      <c r="DJS159" s="0"/>
      <c r="DJT159" s="0"/>
      <c r="DJU159" s="0"/>
      <c r="DJV159" s="0"/>
      <c r="DJW159" s="0"/>
      <c r="DJX159" s="0"/>
      <c r="DJY159" s="0"/>
      <c r="DJZ159" s="0"/>
      <c r="DKA159" s="0"/>
      <c r="DKB159" s="0"/>
      <c r="DKC159" s="0"/>
      <c r="DKD159" s="0"/>
      <c r="DKE159" s="0"/>
      <c r="DKF159" s="0"/>
      <c r="DKG159" s="0"/>
      <c r="DKH159" s="0"/>
      <c r="DKI159" s="0"/>
      <c r="DKJ159" s="0"/>
      <c r="DKK159" s="0"/>
      <c r="DKL159" s="0"/>
      <c r="DKM159" s="0"/>
      <c r="DKN159" s="0"/>
      <c r="DKO159" s="0"/>
      <c r="DKP159" s="0"/>
      <c r="DKQ159" s="0"/>
      <c r="DKR159" s="0"/>
      <c r="DKS159" s="0"/>
      <c r="DKT159" s="0"/>
      <c r="DKU159" s="0"/>
      <c r="DKV159" s="0"/>
      <c r="DKW159" s="0"/>
      <c r="DKX159" s="0"/>
      <c r="DKY159" s="0"/>
      <c r="DKZ159" s="0"/>
      <c r="DLA159" s="0"/>
      <c r="DLB159" s="0"/>
      <c r="DLC159" s="0"/>
      <c r="DLD159" s="0"/>
      <c r="DLE159" s="0"/>
      <c r="DLF159" s="0"/>
      <c r="DLG159" s="0"/>
      <c r="DLH159" s="0"/>
      <c r="DLI159" s="0"/>
      <c r="DLJ159" s="0"/>
      <c r="DLK159" s="0"/>
      <c r="DLL159" s="0"/>
      <c r="DLM159" s="0"/>
      <c r="DLN159" s="0"/>
      <c r="DLO159" s="0"/>
      <c r="DLP159" s="0"/>
      <c r="DLQ159" s="0"/>
      <c r="DLR159" s="0"/>
      <c r="DLS159" s="0"/>
      <c r="DLT159" s="0"/>
      <c r="DLU159" s="0"/>
      <c r="DLV159" s="0"/>
      <c r="DLW159" s="0"/>
      <c r="DLX159" s="0"/>
      <c r="DLY159" s="0"/>
      <c r="DLZ159" s="0"/>
      <c r="DMA159" s="0"/>
      <c r="DMB159" s="0"/>
      <c r="DMC159" s="0"/>
      <c r="DMD159" s="0"/>
      <c r="DME159" s="0"/>
      <c r="DMF159" s="0"/>
      <c r="DMG159" s="0"/>
      <c r="DMH159" s="0"/>
      <c r="DMI159" s="0"/>
      <c r="DMJ159" s="0"/>
      <c r="DMK159" s="0"/>
      <c r="DML159" s="0"/>
      <c r="DMM159" s="0"/>
      <c r="DMN159" s="0"/>
      <c r="DMO159" s="0"/>
      <c r="DMP159" s="0"/>
      <c r="DMQ159" s="0"/>
      <c r="DMR159" s="0"/>
      <c r="DMS159" s="0"/>
      <c r="DMT159" s="0"/>
      <c r="DMU159" s="0"/>
      <c r="DMV159" s="0"/>
      <c r="DMW159" s="0"/>
      <c r="DMX159" s="0"/>
      <c r="DMY159" s="0"/>
      <c r="DMZ159" s="0"/>
      <c r="DNA159" s="0"/>
      <c r="DNB159" s="0"/>
      <c r="DNC159" s="0"/>
      <c r="DND159" s="0"/>
      <c r="DNE159" s="0"/>
      <c r="DNF159" s="0"/>
      <c r="DNG159" s="0"/>
      <c r="DNH159" s="0"/>
      <c r="DNI159" s="0"/>
      <c r="DNJ159" s="0"/>
      <c r="DNK159" s="0"/>
      <c r="DNL159" s="0"/>
      <c r="DNM159" s="0"/>
      <c r="DNN159" s="0"/>
      <c r="DNO159" s="0"/>
      <c r="DNP159" s="0"/>
      <c r="DNQ159" s="0"/>
      <c r="DNR159" s="0"/>
      <c r="DNS159" s="0"/>
      <c r="DNT159" s="0"/>
      <c r="DNU159" s="0"/>
      <c r="DNV159" s="0"/>
      <c r="DNW159" s="0"/>
      <c r="DNX159" s="0"/>
      <c r="DNY159" s="0"/>
      <c r="DNZ159" s="0"/>
      <c r="DOA159" s="0"/>
      <c r="DOB159" s="0"/>
      <c r="DOC159" s="0"/>
      <c r="DOD159" s="0"/>
      <c r="DOE159" s="0"/>
      <c r="DOF159" s="0"/>
      <c r="DOG159" s="0"/>
      <c r="DOH159" s="0"/>
      <c r="DOI159" s="0"/>
      <c r="DOJ159" s="0"/>
      <c r="DOK159" s="0"/>
      <c r="DOL159" s="0"/>
      <c r="DOM159" s="0"/>
      <c r="DON159" s="0"/>
      <c r="DOO159" s="0"/>
      <c r="DOP159" s="0"/>
      <c r="DOQ159" s="0"/>
      <c r="DOR159" s="0"/>
      <c r="DOS159" s="0"/>
      <c r="DOT159" s="0"/>
      <c r="DOU159" s="0"/>
      <c r="DOV159" s="0"/>
      <c r="DOW159" s="0"/>
      <c r="DOX159" s="0"/>
      <c r="DOY159" s="0"/>
      <c r="DOZ159" s="0"/>
      <c r="DPA159" s="0"/>
      <c r="DPB159" s="0"/>
      <c r="DPC159" s="0"/>
      <c r="DPD159" s="0"/>
      <c r="DPE159" s="0"/>
      <c r="DPF159" s="0"/>
      <c r="DPG159" s="0"/>
      <c r="DPH159" s="0"/>
      <c r="DPI159" s="0"/>
      <c r="DPJ159" s="0"/>
      <c r="DPK159" s="0"/>
      <c r="DPL159" s="0"/>
      <c r="DPM159" s="0"/>
      <c r="DPN159" s="0"/>
      <c r="DPO159" s="0"/>
      <c r="DPP159" s="0"/>
      <c r="DPQ159" s="0"/>
      <c r="DPR159" s="0"/>
      <c r="DPS159" s="0"/>
      <c r="DPT159" s="0"/>
      <c r="DPU159" s="0"/>
      <c r="DPV159" s="0"/>
      <c r="DPW159" s="0"/>
      <c r="DPX159" s="0"/>
      <c r="DPY159" s="0"/>
      <c r="DPZ159" s="0"/>
      <c r="DQA159" s="0"/>
      <c r="DQB159" s="0"/>
      <c r="DQC159" s="0"/>
      <c r="DQD159" s="0"/>
      <c r="DQE159" s="0"/>
      <c r="DQF159" s="0"/>
      <c r="DQG159" s="0"/>
      <c r="DQH159" s="0"/>
      <c r="DQI159" s="0"/>
      <c r="DQJ159" s="0"/>
      <c r="DQK159" s="0"/>
      <c r="DQL159" s="0"/>
      <c r="DQM159" s="0"/>
      <c r="DQN159" s="0"/>
      <c r="DQO159" s="0"/>
      <c r="DQP159" s="0"/>
      <c r="DQQ159" s="0"/>
      <c r="DQR159" s="0"/>
      <c r="DQS159" s="0"/>
      <c r="DQT159" s="0"/>
      <c r="DQU159" s="0"/>
      <c r="DQV159" s="0"/>
      <c r="DQW159" s="0"/>
      <c r="DQX159" s="0"/>
      <c r="DQY159" s="0"/>
      <c r="DQZ159" s="0"/>
      <c r="DRA159" s="0"/>
      <c r="DRB159" s="0"/>
      <c r="DRC159" s="0"/>
      <c r="DRD159" s="0"/>
      <c r="DRE159" s="0"/>
      <c r="DRF159" s="0"/>
      <c r="DRG159" s="0"/>
      <c r="DRH159" s="0"/>
      <c r="DRI159" s="0"/>
      <c r="DRJ159" s="0"/>
      <c r="DRK159" s="0"/>
      <c r="DRL159" s="0"/>
      <c r="DRM159" s="0"/>
      <c r="DRN159" s="0"/>
      <c r="DRO159" s="0"/>
      <c r="DRP159" s="0"/>
      <c r="DRQ159" s="0"/>
      <c r="DRR159" s="0"/>
      <c r="DRS159" s="0"/>
      <c r="DRT159" s="0"/>
      <c r="DRU159" s="0"/>
      <c r="DRV159" s="0"/>
      <c r="DRW159" s="0"/>
      <c r="DRX159" s="0"/>
      <c r="DRY159" s="0"/>
      <c r="DRZ159" s="0"/>
      <c r="DSA159" s="0"/>
      <c r="DSB159" s="0"/>
      <c r="DSC159" s="0"/>
      <c r="DSD159" s="0"/>
      <c r="DSE159" s="0"/>
      <c r="DSF159" s="0"/>
      <c r="DSG159" s="0"/>
      <c r="DSH159" s="0"/>
      <c r="DSI159" s="0"/>
      <c r="DSJ159" s="0"/>
      <c r="DSK159" s="0"/>
      <c r="DSL159" s="0"/>
      <c r="DSM159" s="0"/>
      <c r="DSN159" s="0"/>
      <c r="DSO159" s="0"/>
      <c r="DSP159" s="0"/>
      <c r="DSQ159" s="0"/>
      <c r="DSR159" s="0"/>
      <c r="DSS159" s="0"/>
      <c r="DST159" s="0"/>
      <c r="DSU159" s="0"/>
      <c r="DSV159" s="0"/>
      <c r="DSW159" s="0"/>
      <c r="DSX159" s="0"/>
      <c r="DSY159" s="0"/>
      <c r="DSZ159" s="0"/>
      <c r="DTA159" s="0"/>
      <c r="DTB159" s="0"/>
      <c r="DTC159" s="0"/>
      <c r="DTD159" s="0"/>
      <c r="DTE159" s="0"/>
      <c r="DTF159" s="0"/>
      <c r="DTG159" s="0"/>
      <c r="DTH159" s="0"/>
      <c r="DTI159" s="0"/>
      <c r="DTJ159" s="0"/>
      <c r="DTK159" s="0"/>
      <c r="DTL159" s="0"/>
      <c r="DTM159" s="0"/>
      <c r="DTN159" s="0"/>
      <c r="DTO159" s="0"/>
      <c r="DTP159" s="0"/>
      <c r="DTQ159" s="0"/>
      <c r="DTR159" s="0"/>
      <c r="DTS159" s="0"/>
      <c r="DTT159" s="0"/>
      <c r="DTU159" s="0"/>
      <c r="DTV159" s="0"/>
      <c r="DTW159" s="0"/>
      <c r="DTX159" s="0"/>
      <c r="DTY159" s="0"/>
      <c r="DTZ159" s="0"/>
      <c r="DUA159" s="0"/>
      <c r="DUB159" s="0"/>
      <c r="DUC159" s="0"/>
      <c r="DUD159" s="0"/>
      <c r="DUE159" s="0"/>
      <c r="DUF159" s="0"/>
      <c r="DUG159" s="0"/>
      <c r="DUH159" s="0"/>
      <c r="DUI159" s="0"/>
      <c r="DUJ159" s="0"/>
      <c r="DUK159" s="0"/>
      <c r="DUL159" s="0"/>
      <c r="DUM159" s="0"/>
      <c r="DUN159" s="0"/>
      <c r="DUO159" s="0"/>
      <c r="DUP159" s="0"/>
      <c r="DUQ159" s="0"/>
      <c r="DUR159" s="0"/>
      <c r="DUS159" s="0"/>
      <c r="DUT159" s="0"/>
      <c r="DUU159" s="0"/>
      <c r="DUV159" s="0"/>
      <c r="DUW159" s="0"/>
      <c r="DUX159" s="0"/>
      <c r="DUY159" s="0"/>
      <c r="DUZ159" s="0"/>
      <c r="DVA159" s="0"/>
      <c r="DVB159" s="0"/>
      <c r="DVC159" s="0"/>
      <c r="DVD159" s="0"/>
      <c r="DVE159" s="0"/>
      <c r="DVF159" s="0"/>
      <c r="DVG159" s="0"/>
      <c r="DVH159" s="0"/>
      <c r="DVI159" s="0"/>
      <c r="DVJ159" s="0"/>
      <c r="DVK159" s="0"/>
      <c r="DVL159" s="0"/>
      <c r="DVM159" s="0"/>
      <c r="DVN159" s="0"/>
      <c r="DVO159" s="0"/>
      <c r="DVP159" s="0"/>
      <c r="DVQ159" s="0"/>
      <c r="DVR159" s="0"/>
      <c r="DVS159" s="0"/>
      <c r="DVT159" s="0"/>
      <c r="DVU159" s="0"/>
      <c r="DVV159" s="0"/>
      <c r="DVW159" s="0"/>
      <c r="DVX159" s="0"/>
      <c r="DVY159" s="0"/>
      <c r="DVZ159" s="0"/>
      <c r="DWA159" s="0"/>
      <c r="DWB159" s="0"/>
      <c r="DWC159" s="0"/>
      <c r="DWD159" s="0"/>
      <c r="DWE159" s="0"/>
      <c r="DWF159" s="0"/>
      <c r="DWG159" s="0"/>
      <c r="DWH159" s="0"/>
      <c r="DWI159" s="0"/>
      <c r="DWJ159" s="0"/>
      <c r="DWK159" s="0"/>
      <c r="DWL159" s="0"/>
      <c r="DWM159" s="0"/>
      <c r="DWN159" s="0"/>
      <c r="DWO159" s="0"/>
      <c r="DWP159" s="0"/>
      <c r="DWQ159" s="0"/>
      <c r="DWR159" s="0"/>
      <c r="DWS159" s="0"/>
      <c r="DWT159" s="0"/>
      <c r="DWU159" s="0"/>
      <c r="DWV159" s="0"/>
      <c r="DWW159" s="0"/>
      <c r="DWX159" s="0"/>
      <c r="DWY159" s="0"/>
      <c r="DWZ159" s="0"/>
      <c r="DXA159" s="0"/>
      <c r="DXB159" s="0"/>
      <c r="DXC159" s="0"/>
      <c r="DXD159" s="0"/>
      <c r="DXE159" s="0"/>
      <c r="DXF159" s="0"/>
      <c r="DXG159" s="0"/>
      <c r="DXH159" s="0"/>
      <c r="DXI159" s="0"/>
      <c r="DXJ159" s="0"/>
      <c r="DXK159" s="0"/>
      <c r="DXL159" s="0"/>
      <c r="DXM159" s="0"/>
      <c r="DXN159" s="0"/>
      <c r="DXO159" s="0"/>
      <c r="DXP159" s="0"/>
      <c r="DXQ159" s="0"/>
      <c r="DXR159" s="0"/>
      <c r="DXS159" s="0"/>
      <c r="DXT159" s="0"/>
      <c r="DXU159" s="0"/>
      <c r="DXV159" s="0"/>
      <c r="DXW159" s="0"/>
      <c r="DXX159" s="0"/>
      <c r="DXY159" s="0"/>
      <c r="DXZ159" s="0"/>
      <c r="DYA159" s="0"/>
      <c r="DYB159" s="0"/>
      <c r="DYC159" s="0"/>
      <c r="DYD159" s="0"/>
      <c r="DYE159" s="0"/>
      <c r="DYF159" s="0"/>
      <c r="DYG159" s="0"/>
      <c r="DYH159" s="0"/>
      <c r="DYI159" s="0"/>
      <c r="DYJ159" s="0"/>
      <c r="DYK159" s="0"/>
      <c r="DYL159" s="0"/>
      <c r="DYM159" s="0"/>
      <c r="DYN159" s="0"/>
      <c r="DYO159" s="0"/>
      <c r="DYP159" s="0"/>
      <c r="DYQ159" s="0"/>
      <c r="DYR159" s="0"/>
      <c r="DYS159" s="0"/>
      <c r="DYT159" s="0"/>
      <c r="DYU159" s="0"/>
      <c r="DYV159" s="0"/>
      <c r="DYW159" s="0"/>
      <c r="DYX159" s="0"/>
      <c r="DYY159" s="0"/>
      <c r="DYZ159" s="0"/>
      <c r="DZA159" s="0"/>
      <c r="DZB159" s="0"/>
      <c r="DZC159" s="0"/>
      <c r="DZD159" s="0"/>
      <c r="DZE159" s="0"/>
      <c r="DZF159" s="0"/>
      <c r="DZG159" s="0"/>
      <c r="DZH159" s="0"/>
      <c r="DZI159" s="0"/>
      <c r="DZJ159" s="0"/>
      <c r="DZK159" s="0"/>
      <c r="DZL159" s="0"/>
      <c r="DZM159" s="0"/>
      <c r="DZN159" s="0"/>
      <c r="DZO159" s="0"/>
      <c r="DZP159" s="0"/>
      <c r="DZQ159" s="0"/>
      <c r="DZR159" s="0"/>
      <c r="DZS159" s="0"/>
      <c r="DZT159" s="0"/>
      <c r="DZU159" s="0"/>
      <c r="DZV159" s="0"/>
      <c r="DZW159" s="0"/>
      <c r="DZX159" s="0"/>
      <c r="DZY159" s="0"/>
      <c r="DZZ159" s="0"/>
      <c r="EAA159" s="0"/>
      <c r="EAB159" s="0"/>
      <c r="EAC159" s="0"/>
      <c r="EAD159" s="0"/>
      <c r="EAE159" s="0"/>
      <c r="EAF159" s="0"/>
      <c r="EAG159" s="0"/>
      <c r="EAH159" s="0"/>
      <c r="EAI159" s="0"/>
      <c r="EAJ159" s="0"/>
      <c r="EAK159" s="0"/>
      <c r="EAL159" s="0"/>
      <c r="EAM159" s="0"/>
      <c r="EAN159" s="0"/>
      <c r="EAO159" s="0"/>
      <c r="EAP159" s="0"/>
      <c r="EAQ159" s="0"/>
      <c r="EAR159" s="0"/>
      <c r="EAS159" s="0"/>
      <c r="EAT159" s="0"/>
      <c r="EAU159" s="0"/>
      <c r="EAV159" s="0"/>
      <c r="EAW159" s="0"/>
      <c r="EAX159" s="0"/>
      <c r="EAY159" s="0"/>
      <c r="EAZ159" s="0"/>
      <c r="EBA159" s="0"/>
      <c r="EBB159" s="0"/>
      <c r="EBC159" s="0"/>
      <c r="EBD159" s="0"/>
      <c r="EBE159" s="0"/>
      <c r="EBF159" s="0"/>
      <c r="EBG159" s="0"/>
      <c r="EBH159" s="0"/>
      <c r="EBI159" s="0"/>
      <c r="EBJ159" s="0"/>
      <c r="EBK159" s="0"/>
      <c r="EBL159" s="0"/>
      <c r="EBM159" s="0"/>
      <c r="EBN159" s="0"/>
      <c r="EBO159" s="0"/>
      <c r="EBP159" s="0"/>
      <c r="EBQ159" s="0"/>
      <c r="EBR159" s="0"/>
      <c r="EBS159" s="0"/>
      <c r="EBT159" s="0"/>
      <c r="EBU159" s="0"/>
      <c r="EBV159" s="0"/>
      <c r="EBW159" s="0"/>
      <c r="EBX159" s="0"/>
      <c r="EBY159" s="0"/>
      <c r="EBZ159" s="0"/>
      <c r="ECA159" s="0"/>
      <c r="ECB159" s="0"/>
      <c r="ECC159" s="0"/>
      <c r="ECD159" s="0"/>
      <c r="ECE159" s="0"/>
      <c r="ECF159" s="0"/>
      <c r="ECG159" s="0"/>
      <c r="ECH159" s="0"/>
      <c r="ECI159" s="0"/>
      <c r="ECJ159" s="0"/>
      <c r="ECK159" s="0"/>
      <c r="ECL159" s="0"/>
      <c r="ECM159" s="0"/>
      <c r="ECN159" s="0"/>
      <c r="ECO159" s="0"/>
      <c r="ECP159" s="0"/>
      <c r="ECQ159" s="0"/>
      <c r="ECR159" s="0"/>
      <c r="ECS159" s="0"/>
      <c r="ECT159" s="0"/>
      <c r="ECU159" s="0"/>
      <c r="ECV159" s="0"/>
      <c r="ECW159" s="0"/>
      <c r="ECX159" s="0"/>
      <c r="ECY159" s="0"/>
      <c r="ECZ159" s="0"/>
      <c r="EDA159" s="0"/>
      <c r="EDB159" s="0"/>
      <c r="EDC159" s="0"/>
      <c r="EDD159" s="0"/>
      <c r="EDE159" s="0"/>
      <c r="EDF159" s="0"/>
      <c r="EDG159" s="0"/>
      <c r="EDH159" s="0"/>
      <c r="EDI159" s="0"/>
      <c r="EDJ159" s="0"/>
      <c r="EDK159" s="0"/>
      <c r="EDL159" s="0"/>
      <c r="EDM159" s="0"/>
      <c r="EDN159" s="0"/>
      <c r="EDO159" s="0"/>
      <c r="EDP159" s="0"/>
      <c r="EDQ159" s="0"/>
      <c r="EDR159" s="0"/>
      <c r="EDS159" s="0"/>
      <c r="EDT159" s="0"/>
      <c r="EDU159" s="0"/>
      <c r="EDV159" s="0"/>
      <c r="EDW159" s="0"/>
      <c r="EDX159" s="0"/>
      <c r="EDY159" s="0"/>
      <c r="EDZ159" s="0"/>
      <c r="EEA159" s="0"/>
      <c r="EEB159" s="0"/>
      <c r="EEC159" s="0"/>
      <c r="EED159" s="0"/>
      <c r="EEE159" s="0"/>
      <c r="EEF159" s="0"/>
      <c r="EEG159" s="0"/>
      <c r="EEH159" s="0"/>
      <c r="EEI159" s="0"/>
      <c r="EEJ159" s="0"/>
      <c r="EEK159" s="0"/>
      <c r="EEL159" s="0"/>
      <c r="EEM159" s="0"/>
      <c r="EEN159" s="0"/>
      <c r="EEO159" s="0"/>
      <c r="EEP159" s="0"/>
      <c r="EEQ159" s="0"/>
      <c r="EER159" s="0"/>
      <c r="EES159" s="0"/>
      <c r="EET159" s="0"/>
      <c r="EEU159" s="0"/>
      <c r="EEV159" s="0"/>
      <c r="EEW159" s="0"/>
      <c r="EEX159" s="0"/>
      <c r="EEY159" s="0"/>
      <c r="EEZ159" s="0"/>
      <c r="EFA159" s="0"/>
      <c r="EFB159" s="0"/>
      <c r="EFC159" s="0"/>
      <c r="EFD159" s="0"/>
      <c r="EFE159" s="0"/>
      <c r="EFF159" s="0"/>
      <c r="EFG159" s="0"/>
      <c r="EFH159" s="0"/>
      <c r="EFI159" s="0"/>
      <c r="EFJ159" s="0"/>
      <c r="EFK159" s="0"/>
      <c r="EFL159" s="0"/>
      <c r="EFM159" s="0"/>
      <c r="EFN159" s="0"/>
      <c r="EFO159" s="0"/>
      <c r="EFP159" s="0"/>
      <c r="EFQ159" s="0"/>
      <c r="EFR159" s="0"/>
      <c r="EFS159" s="0"/>
      <c r="EFT159" s="0"/>
      <c r="EFU159" s="0"/>
      <c r="EFV159" s="0"/>
      <c r="EFW159" s="0"/>
      <c r="EFX159" s="0"/>
      <c r="EFY159" s="0"/>
      <c r="EFZ159" s="0"/>
      <c r="EGA159" s="0"/>
      <c r="EGB159" s="0"/>
      <c r="EGC159" s="0"/>
      <c r="EGD159" s="0"/>
      <c r="EGE159" s="0"/>
      <c r="EGF159" s="0"/>
      <c r="EGG159" s="0"/>
      <c r="EGH159" s="0"/>
      <c r="EGI159" s="0"/>
      <c r="EGJ159" s="0"/>
      <c r="EGK159" s="0"/>
      <c r="EGL159" s="0"/>
      <c r="EGM159" s="0"/>
      <c r="EGN159" s="0"/>
      <c r="EGO159" s="0"/>
      <c r="EGP159" s="0"/>
      <c r="EGQ159" s="0"/>
      <c r="EGR159" s="0"/>
      <c r="EGS159" s="0"/>
      <c r="EGT159" s="0"/>
      <c r="EGU159" s="0"/>
      <c r="EGV159" s="0"/>
      <c r="EGW159" s="0"/>
      <c r="EGX159" s="0"/>
      <c r="EGY159" s="0"/>
      <c r="EGZ159" s="0"/>
      <c r="EHA159" s="0"/>
      <c r="EHB159" s="0"/>
      <c r="EHC159" s="0"/>
      <c r="EHD159" s="0"/>
      <c r="EHE159" s="0"/>
      <c r="EHF159" s="0"/>
      <c r="EHG159" s="0"/>
      <c r="EHH159" s="0"/>
      <c r="EHI159" s="0"/>
      <c r="EHJ159" s="0"/>
      <c r="EHK159" s="0"/>
      <c r="EHL159" s="0"/>
      <c r="EHM159" s="0"/>
      <c r="EHN159" s="0"/>
      <c r="EHO159" s="0"/>
      <c r="EHP159" s="0"/>
      <c r="EHQ159" s="0"/>
      <c r="EHR159" s="0"/>
      <c r="EHS159" s="0"/>
      <c r="EHT159" s="0"/>
      <c r="EHU159" s="0"/>
      <c r="EHV159" s="0"/>
      <c r="EHW159" s="0"/>
      <c r="EHX159" s="0"/>
      <c r="EHY159" s="0"/>
      <c r="EHZ159" s="0"/>
      <c r="EIA159" s="0"/>
      <c r="EIB159" s="0"/>
      <c r="EIC159" s="0"/>
      <c r="EID159" s="0"/>
      <c r="EIE159" s="0"/>
      <c r="EIF159" s="0"/>
      <c r="EIG159" s="0"/>
      <c r="EIH159" s="0"/>
      <c r="EII159" s="0"/>
      <c r="EIJ159" s="0"/>
      <c r="EIK159" s="0"/>
      <c r="EIL159" s="0"/>
      <c r="EIM159" s="0"/>
      <c r="EIN159" s="0"/>
      <c r="EIO159" s="0"/>
      <c r="EIP159" s="0"/>
      <c r="EIQ159" s="0"/>
      <c r="EIR159" s="0"/>
      <c r="EIS159" s="0"/>
      <c r="EIT159" s="0"/>
      <c r="EIU159" s="0"/>
      <c r="EIV159" s="0"/>
      <c r="EIW159" s="0"/>
      <c r="EIX159" s="0"/>
      <c r="EIY159" s="0"/>
      <c r="EIZ159" s="0"/>
      <c r="EJA159" s="0"/>
      <c r="EJB159" s="0"/>
      <c r="EJC159" s="0"/>
      <c r="EJD159" s="0"/>
      <c r="EJE159" s="0"/>
      <c r="EJF159" s="0"/>
      <c r="EJG159" s="0"/>
      <c r="EJH159" s="0"/>
      <c r="EJI159" s="0"/>
      <c r="EJJ159" s="0"/>
      <c r="EJK159" s="0"/>
      <c r="EJL159" s="0"/>
      <c r="EJM159" s="0"/>
      <c r="EJN159" s="0"/>
      <c r="EJO159" s="0"/>
      <c r="EJP159" s="0"/>
      <c r="EJQ159" s="0"/>
      <c r="EJR159" s="0"/>
      <c r="EJS159" s="0"/>
      <c r="EJT159" s="0"/>
      <c r="EJU159" s="0"/>
      <c r="EJV159" s="0"/>
      <c r="EJW159" s="0"/>
      <c r="EJX159" s="0"/>
      <c r="EJY159" s="0"/>
      <c r="EJZ159" s="0"/>
      <c r="EKA159" s="0"/>
      <c r="EKB159" s="0"/>
      <c r="EKC159" s="0"/>
      <c r="EKD159" s="0"/>
      <c r="EKE159" s="0"/>
      <c r="EKF159" s="0"/>
      <c r="EKG159" s="0"/>
      <c r="EKH159" s="0"/>
      <c r="EKI159" s="0"/>
      <c r="EKJ159" s="0"/>
      <c r="EKK159" s="0"/>
      <c r="EKL159" s="0"/>
      <c r="EKM159" s="0"/>
      <c r="EKN159" s="0"/>
      <c r="EKO159" s="0"/>
      <c r="EKP159" s="0"/>
      <c r="EKQ159" s="0"/>
      <c r="EKR159" s="0"/>
      <c r="EKS159" s="0"/>
      <c r="EKT159" s="0"/>
      <c r="EKU159" s="0"/>
      <c r="EKV159" s="0"/>
      <c r="EKW159" s="0"/>
      <c r="EKX159" s="0"/>
      <c r="EKY159" s="0"/>
      <c r="EKZ159" s="0"/>
      <c r="ELA159" s="0"/>
      <c r="ELB159" s="0"/>
      <c r="ELC159" s="0"/>
      <c r="ELD159" s="0"/>
      <c r="ELE159" s="0"/>
      <c r="ELF159" s="0"/>
      <c r="ELG159" s="0"/>
      <c r="ELH159" s="0"/>
      <c r="ELI159" s="0"/>
      <c r="ELJ159" s="0"/>
      <c r="ELK159" s="0"/>
      <c r="ELL159" s="0"/>
      <c r="ELM159" s="0"/>
      <c r="ELN159" s="0"/>
      <c r="ELO159" s="0"/>
      <c r="ELP159" s="0"/>
      <c r="ELQ159" s="0"/>
      <c r="ELR159" s="0"/>
      <c r="ELS159" s="0"/>
      <c r="ELT159" s="0"/>
      <c r="ELU159" s="0"/>
      <c r="ELV159" s="0"/>
      <c r="ELW159" s="0"/>
      <c r="ELX159" s="0"/>
      <c r="ELY159" s="0"/>
      <c r="ELZ159" s="0"/>
      <c r="EMA159" s="0"/>
      <c r="EMB159" s="0"/>
      <c r="EMC159" s="0"/>
      <c r="EMD159" s="0"/>
      <c r="EME159" s="0"/>
      <c r="EMF159" s="0"/>
      <c r="EMG159" s="0"/>
      <c r="EMH159" s="0"/>
      <c r="EMI159" s="0"/>
      <c r="EMJ159" s="0"/>
      <c r="EMK159" s="0"/>
      <c r="EML159" s="0"/>
      <c r="EMM159" s="0"/>
      <c r="EMN159" s="0"/>
      <c r="EMO159" s="0"/>
      <c r="EMP159" s="0"/>
      <c r="EMQ159" s="0"/>
      <c r="EMR159" s="0"/>
      <c r="EMS159" s="0"/>
      <c r="EMT159" s="0"/>
      <c r="EMU159" s="0"/>
      <c r="EMV159" s="0"/>
      <c r="EMW159" s="0"/>
      <c r="EMX159" s="0"/>
      <c r="EMY159" s="0"/>
      <c r="EMZ159" s="0"/>
      <c r="ENA159" s="0"/>
      <c r="ENB159" s="0"/>
      <c r="ENC159" s="0"/>
      <c r="END159" s="0"/>
      <c r="ENE159" s="0"/>
      <c r="ENF159" s="0"/>
      <c r="ENG159" s="0"/>
      <c r="ENH159" s="0"/>
      <c r="ENI159" s="0"/>
      <c r="ENJ159" s="0"/>
      <c r="ENK159" s="0"/>
      <c r="ENL159" s="0"/>
      <c r="ENM159" s="0"/>
      <c r="ENN159" s="0"/>
      <c r="ENO159" s="0"/>
      <c r="ENP159" s="0"/>
      <c r="ENQ159" s="0"/>
      <c r="ENR159" s="0"/>
      <c r="ENS159" s="0"/>
      <c r="ENT159" s="0"/>
      <c r="ENU159" s="0"/>
      <c r="ENV159" s="0"/>
      <c r="ENW159" s="0"/>
      <c r="ENX159" s="0"/>
      <c r="ENY159" s="0"/>
      <c r="ENZ159" s="0"/>
      <c r="EOA159" s="0"/>
      <c r="EOB159" s="0"/>
      <c r="EOC159" s="0"/>
      <c r="EOD159" s="0"/>
      <c r="EOE159" s="0"/>
      <c r="EOF159" s="0"/>
      <c r="EOG159" s="0"/>
      <c r="EOH159" s="0"/>
      <c r="EOI159" s="0"/>
      <c r="EOJ159" s="0"/>
      <c r="EOK159" s="0"/>
      <c r="EOL159" s="0"/>
      <c r="EOM159" s="0"/>
      <c r="EON159" s="0"/>
      <c r="EOO159" s="0"/>
      <c r="EOP159" s="0"/>
      <c r="EOQ159" s="0"/>
      <c r="EOR159" s="0"/>
      <c r="EOS159" s="0"/>
      <c r="EOT159" s="0"/>
      <c r="EOU159" s="0"/>
      <c r="EOV159" s="0"/>
      <c r="EOW159" s="0"/>
      <c r="EOX159" s="0"/>
      <c r="EOY159" s="0"/>
      <c r="EOZ159" s="0"/>
      <c r="EPA159" s="0"/>
      <c r="EPB159" s="0"/>
      <c r="EPC159" s="0"/>
      <c r="EPD159" s="0"/>
      <c r="EPE159" s="0"/>
      <c r="EPF159" s="0"/>
      <c r="EPG159" s="0"/>
      <c r="EPH159" s="0"/>
      <c r="EPI159" s="0"/>
      <c r="EPJ159" s="0"/>
      <c r="EPK159" s="0"/>
      <c r="EPL159" s="0"/>
      <c r="EPM159" s="0"/>
      <c r="EPN159" s="0"/>
      <c r="EPO159" s="0"/>
      <c r="EPP159" s="0"/>
      <c r="EPQ159" s="0"/>
      <c r="EPR159" s="0"/>
      <c r="EPS159" s="0"/>
      <c r="EPT159" s="0"/>
      <c r="EPU159" s="0"/>
      <c r="EPV159" s="0"/>
      <c r="EPW159" s="0"/>
      <c r="EPX159" s="0"/>
      <c r="EPY159" s="0"/>
      <c r="EPZ159" s="0"/>
      <c r="EQA159" s="0"/>
      <c r="EQB159" s="0"/>
      <c r="EQC159" s="0"/>
      <c r="EQD159" s="0"/>
      <c r="EQE159" s="0"/>
      <c r="EQF159" s="0"/>
      <c r="EQG159" s="0"/>
      <c r="EQH159" s="0"/>
      <c r="EQI159" s="0"/>
      <c r="EQJ159" s="0"/>
      <c r="EQK159" s="0"/>
      <c r="EQL159" s="0"/>
      <c r="EQM159" s="0"/>
      <c r="EQN159" s="0"/>
      <c r="EQO159" s="0"/>
      <c r="EQP159" s="0"/>
      <c r="EQQ159" s="0"/>
      <c r="EQR159" s="0"/>
      <c r="EQS159" s="0"/>
      <c r="EQT159" s="0"/>
      <c r="EQU159" s="0"/>
      <c r="EQV159" s="0"/>
      <c r="EQW159" s="0"/>
      <c r="EQX159" s="0"/>
      <c r="EQY159" s="0"/>
      <c r="EQZ159" s="0"/>
      <c r="ERA159" s="0"/>
      <c r="ERB159" s="0"/>
      <c r="ERC159" s="0"/>
      <c r="ERD159" s="0"/>
      <c r="ERE159" s="0"/>
      <c r="ERF159" s="0"/>
      <c r="ERG159" s="0"/>
      <c r="ERH159" s="0"/>
      <c r="ERI159" s="0"/>
      <c r="ERJ159" s="0"/>
      <c r="ERK159" s="0"/>
      <c r="ERL159" s="0"/>
      <c r="ERM159" s="0"/>
      <c r="ERN159" s="0"/>
      <c r="ERO159" s="0"/>
      <c r="ERP159" s="0"/>
      <c r="ERQ159" s="0"/>
      <c r="ERR159" s="0"/>
      <c r="ERS159" s="0"/>
      <c r="ERT159" s="0"/>
      <c r="ERU159" s="0"/>
      <c r="ERV159" s="0"/>
      <c r="ERW159" s="0"/>
      <c r="ERX159" s="0"/>
      <c r="ERY159" s="0"/>
      <c r="ERZ159" s="0"/>
      <c r="ESA159" s="0"/>
      <c r="ESB159" s="0"/>
      <c r="ESC159" s="0"/>
      <c r="ESD159" s="0"/>
      <c r="ESE159" s="0"/>
      <c r="ESF159" s="0"/>
      <c r="ESG159" s="0"/>
      <c r="ESH159" s="0"/>
      <c r="ESI159" s="0"/>
      <c r="ESJ159" s="0"/>
      <c r="ESK159" s="0"/>
      <c r="ESL159" s="0"/>
      <c r="ESM159" s="0"/>
      <c r="ESN159" s="0"/>
      <c r="ESO159" s="0"/>
      <c r="ESP159" s="0"/>
      <c r="ESQ159" s="0"/>
      <c r="ESR159" s="0"/>
      <c r="ESS159" s="0"/>
      <c r="EST159" s="0"/>
      <c r="ESU159" s="0"/>
      <c r="ESV159" s="0"/>
      <c r="ESW159" s="0"/>
      <c r="ESX159" s="0"/>
      <c r="ESY159" s="0"/>
      <c r="ESZ159" s="0"/>
      <c r="ETA159" s="0"/>
      <c r="ETB159" s="0"/>
      <c r="ETC159" s="0"/>
      <c r="ETD159" s="0"/>
      <c r="ETE159" s="0"/>
      <c r="ETF159" s="0"/>
      <c r="ETG159" s="0"/>
      <c r="ETH159" s="0"/>
      <c r="ETI159" s="0"/>
      <c r="ETJ159" s="0"/>
      <c r="ETK159" s="0"/>
      <c r="ETL159" s="0"/>
      <c r="ETM159" s="0"/>
      <c r="ETN159" s="0"/>
      <c r="ETO159" s="0"/>
      <c r="ETP159" s="0"/>
      <c r="ETQ159" s="0"/>
      <c r="ETR159" s="0"/>
      <c r="ETS159" s="0"/>
      <c r="ETT159" s="0"/>
      <c r="ETU159" s="0"/>
      <c r="ETV159" s="0"/>
      <c r="ETW159" s="0"/>
      <c r="ETX159" s="0"/>
      <c r="ETY159" s="0"/>
      <c r="ETZ159" s="0"/>
      <c r="EUA159" s="0"/>
      <c r="EUB159" s="0"/>
      <c r="EUC159" s="0"/>
      <c r="EUD159" s="0"/>
      <c r="EUE159" s="0"/>
      <c r="EUF159" s="0"/>
      <c r="EUG159" s="0"/>
      <c r="EUH159" s="0"/>
      <c r="EUI159" s="0"/>
      <c r="EUJ159" s="0"/>
      <c r="EUK159" s="0"/>
      <c r="EUL159" s="0"/>
      <c r="EUM159" s="0"/>
      <c r="EUN159" s="0"/>
      <c r="EUO159" s="0"/>
      <c r="EUP159" s="0"/>
      <c r="EUQ159" s="0"/>
      <c r="EUR159" s="0"/>
      <c r="EUS159" s="0"/>
      <c r="EUT159" s="0"/>
      <c r="EUU159" s="0"/>
      <c r="EUV159" s="0"/>
      <c r="EUW159" s="0"/>
      <c r="EUX159" s="0"/>
      <c r="EUY159" s="0"/>
      <c r="EUZ159" s="0"/>
      <c r="EVA159" s="0"/>
      <c r="EVB159" s="0"/>
      <c r="EVC159" s="0"/>
      <c r="EVD159" s="0"/>
      <c r="EVE159" s="0"/>
      <c r="EVF159" s="0"/>
      <c r="EVG159" s="0"/>
      <c r="EVH159" s="0"/>
      <c r="EVI159" s="0"/>
      <c r="EVJ159" s="0"/>
      <c r="EVK159" s="0"/>
      <c r="EVL159" s="0"/>
      <c r="EVM159" s="0"/>
      <c r="EVN159" s="0"/>
      <c r="EVO159" s="0"/>
      <c r="EVP159" s="0"/>
      <c r="EVQ159" s="0"/>
      <c r="EVR159" s="0"/>
      <c r="EVS159" s="0"/>
      <c r="EVT159" s="0"/>
      <c r="EVU159" s="0"/>
      <c r="EVV159" s="0"/>
      <c r="EVW159" s="0"/>
      <c r="EVX159" s="0"/>
      <c r="EVY159" s="0"/>
      <c r="EVZ159" s="0"/>
      <c r="EWA159" s="0"/>
      <c r="EWB159" s="0"/>
      <c r="EWC159" s="0"/>
      <c r="EWD159" s="0"/>
      <c r="EWE159" s="0"/>
      <c r="EWF159" s="0"/>
      <c r="EWG159" s="0"/>
      <c r="EWH159" s="0"/>
      <c r="EWI159" s="0"/>
      <c r="EWJ159" s="0"/>
      <c r="EWK159" s="0"/>
      <c r="EWL159" s="0"/>
      <c r="EWM159" s="0"/>
      <c r="EWN159" s="0"/>
      <c r="EWO159" s="0"/>
      <c r="EWP159" s="0"/>
      <c r="EWQ159" s="0"/>
      <c r="EWR159" s="0"/>
      <c r="EWS159" s="0"/>
      <c r="EWT159" s="0"/>
      <c r="EWU159" s="0"/>
      <c r="EWV159" s="0"/>
      <c r="EWW159" s="0"/>
      <c r="EWX159" s="0"/>
      <c r="EWY159" s="0"/>
      <c r="EWZ159" s="0"/>
      <c r="EXA159" s="0"/>
      <c r="EXB159" s="0"/>
      <c r="EXC159" s="0"/>
      <c r="EXD159" s="0"/>
      <c r="EXE159" s="0"/>
      <c r="EXF159" s="0"/>
      <c r="EXG159" s="0"/>
      <c r="EXH159" s="0"/>
      <c r="EXI159" s="0"/>
      <c r="EXJ159" s="0"/>
      <c r="EXK159" s="0"/>
      <c r="EXL159" s="0"/>
      <c r="EXM159" s="0"/>
      <c r="EXN159" s="0"/>
      <c r="EXO159" s="0"/>
      <c r="EXP159" s="0"/>
      <c r="EXQ159" s="0"/>
      <c r="EXR159" s="0"/>
      <c r="EXS159" s="0"/>
      <c r="EXT159" s="0"/>
      <c r="EXU159" s="0"/>
      <c r="EXV159" s="0"/>
      <c r="EXW159" s="0"/>
      <c r="EXX159" s="0"/>
      <c r="EXY159" s="0"/>
      <c r="EXZ159" s="0"/>
      <c r="EYA159" s="0"/>
      <c r="EYB159" s="0"/>
      <c r="EYC159" s="0"/>
      <c r="EYD159" s="0"/>
      <c r="EYE159" s="0"/>
      <c r="EYF159" s="0"/>
      <c r="EYG159" s="0"/>
      <c r="EYH159" s="0"/>
      <c r="EYI159" s="0"/>
      <c r="EYJ159" s="0"/>
      <c r="EYK159" s="0"/>
      <c r="EYL159" s="0"/>
      <c r="EYM159" s="0"/>
      <c r="EYN159" s="0"/>
      <c r="EYO159" s="0"/>
      <c r="EYP159" s="0"/>
      <c r="EYQ159" s="0"/>
      <c r="EYR159" s="0"/>
      <c r="EYS159" s="0"/>
      <c r="EYT159" s="0"/>
      <c r="EYU159" s="0"/>
      <c r="EYV159" s="0"/>
      <c r="EYW159" s="0"/>
      <c r="EYX159" s="0"/>
      <c r="EYY159" s="0"/>
      <c r="EYZ159" s="0"/>
      <c r="EZA159" s="0"/>
      <c r="EZB159" s="0"/>
      <c r="EZC159" s="0"/>
      <c r="EZD159" s="0"/>
      <c r="EZE159" s="0"/>
      <c r="EZF159" s="0"/>
      <c r="EZG159" s="0"/>
      <c r="EZH159" s="0"/>
      <c r="EZI159" s="0"/>
      <c r="EZJ159" s="0"/>
      <c r="EZK159" s="0"/>
      <c r="EZL159" s="0"/>
      <c r="EZM159" s="0"/>
      <c r="EZN159" s="0"/>
      <c r="EZO159" s="0"/>
      <c r="EZP159" s="0"/>
      <c r="EZQ159" s="0"/>
      <c r="EZR159" s="0"/>
      <c r="EZS159" s="0"/>
      <c r="EZT159" s="0"/>
      <c r="EZU159" s="0"/>
      <c r="EZV159" s="0"/>
      <c r="EZW159" s="0"/>
      <c r="EZX159" s="0"/>
      <c r="EZY159" s="0"/>
      <c r="EZZ159" s="0"/>
      <c r="FAA159" s="0"/>
      <c r="FAB159" s="0"/>
      <c r="FAC159" s="0"/>
      <c r="FAD159" s="0"/>
      <c r="FAE159" s="0"/>
      <c r="FAF159" s="0"/>
      <c r="FAG159" s="0"/>
      <c r="FAH159" s="0"/>
      <c r="FAI159" s="0"/>
      <c r="FAJ159" s="0"/>
      <c r="FAK159" s="0"/>
      <c r="FAL159" s="0"/>
      <c r="FAM159" s="0"/>
      <c r="FAN159" s="0"/>
      <c r="FAO159" s="0"/>
      <c r="FAP159" s="0"/>
      <c r="FAQ159" s="0"/>
      <c r="FAR159" s="0"/>
      <c r="FAS159" s="0"/>
      <c r="FAT159" s="0"/>
      <c r="FAU159" s="0"/>
      <c r="FAV159" s="0"/>
      <c r="FAW159" s="0"/>
      <c r="FAX159" s="0"/>
      <c r="FAY159" s="0"/>
      <c r="FAZ159" s="0"/>
      <c r="FBA159" s="0"/>
      <c r="FBB159" s="0"/>
      <c r="FBC159" s="0"/>
      <c r="FBD159" s="0"/>
      <c r="FBE159" s="0"/>
      <c r="FBF159" s="0"/>
      <c r="FBG159" s="0"/>
      <c r="FBH159" s="0"/>
      <c r="FBI159" s="0"/>
      <c r="FBJ159" s="0"/>
      <c r="FBK159" s="0"/>
      <c r="FBL159" s="0"/>
      <c r="FBM159" s="0"/>
      <c r="FBN159" s="0"/>
      <c r="FBO159" s="0"/>
      <c r="FBP159" s="0"/>
      <c r="FBQ159" s="0"/>
      <c r="FBR159" s="0"/>
      <c r="FBS159" s="0"/>
      <c r="FBT159" s="0"/>
      <c r="FBU159" s="0"/>
      <c r="FBV159" s="0"/>
      <c r="FBW159" s="0"/>
      <c r="FBX159" s="0"/>
      <c r="FBY159" s="0"/>
      <c r="FBZ159" s="0"/>
      <c r="FCA159" s="0"/>
      <c r="FCB159" s="0"/>
      <c r="FCC159" s="0"/>
      <c r="FCD159" s="0"/>
      <c r="FCE159" s="0"/>
      <c r="FCF159" s="0"/>
      <c r="FCG159" s="0"/>
      <c r="FCH159" s="0"/>
      <c r="FCI159" s="0"/>
      <c r="FCJ159" s="0"/>
      <c r="FCK159" s="0"/>
      <c r="FCL159" s="0"/>
      <c r="FCM159" s="0"/>
      <c r="FCN159" s="0"/>
      <c r="FCO159" s="0"/>
      <c r="FCP159" s="0"/>
      <c r="FCQ159" s="0"/>
      <c r="FCR159" s="0"/>
      <c r="FCS159" s="0"/>
      <c r="FCT159" s="0"/>
      <c r="FCU159" s="0"/>
      <c r="FCV159" s="0"/>
      <c r="FCW159" s="0"/>
      <c r="FCX159" s="0"/>
      <c r="FCY159" s="0"/>
      <c r="FCZ159" s="0"/>
      <c r="FDA159" s="0"/>
      <c r="FDB159" s="0"/>
      <c r="FDC159" s="0"/>
      <c r="FDD159" s="0"/>
      <c r="FDE159" s="0"/>
      <c r="FDF159" s="0"/>
      <c r="FDG159" s="0"/>
      <c r="FDH159" s="0"/>
      <c r="FDI159" s="0"/>
      <c r="FDJ159" s="0"/>
      <c r="FDK159" s="0"/>
      <c r="FDL159" s="0"/>
      <c r="FDM159" s="0"/>
      <c r="FDN159" s="0"/>
      <c r="FDO159" s="0"/>
      <c r="FDP159" s="0"/>
      <c r="FDQ159" s="0"/>
      <c r="FDR159" s="0"/>
      <c r="FDS159" s="0"/>
      <c r="FDT159" s="0"/>
      <c r="FDU159" s="0"/>
      <c r="FDV159" s="0"/>
      <c r="FDW159" s="0"/>
      <c r="FDX159" s="0"/>
      <c r="FDY159" s="0"/>
      <c r="FDZ159" s="0"/>
      <c r="FEA159" s="0"/>
      <c r="FEB159" s="0"/>
      <c r="FEC159" s="0"/>
      <c r="FED159" s="0"/>
      <c r="FEE159" s="0"/>
      <c r="FEF159" s="0"/>
      <c r="FEG159" s="0"/>
      <c r="FEH159" s="0"/>
      <c r="FEI159" s="0"/>
      <c r="FEJ159" s="0"/>
      <c r="FEK159" s="0"/>
      <c r="FEL159" s="0"/>
      <c r="FEM159" s="0"/>
      <c r="FEN159" s="0"/>
      <c r="FEO159" s="0"/>
      <c r="FEP159" s="0"/>
      <c r="FEQ159" s="0"/>
      <c r="FER159" s="0"/>
      <c r="FES159" s="0"/>
      <c r="FET159" s="0"/>
      <c r="FEU159" s="0"/>
      <c r="FEV159" s="0"/>
      <c r="FEW159" s="0"/>
      <c r="FEX159" s="0"/>
      <c r="FEY159" s="0"/>
      <c r="FEZ159" s="0"/>
      <c r="FFA159" s="0"/>
      <c r="FFB159" s="0"/>
      <c r="FFC159" s="0"/>
      <c r="FFD159" s="0"/>
      <c r="FFE159" s="0"/>
      <c r="FFF159" s="0"/>
      <c r="FFG159" s="0"/>
      <c r="FFH159" s="0"/>
      <c r="FFI159" s="0"/>
      <c r="FFJ159" s="0"/>
      <c r="FFK159" s="0"/>
      <c r="FFL159" s="0"/>
      <c r="FFM159" s="0"/>
      <c r="FFN159" s="0"/>
      <c r="FFO159" s="0"/>
      <c r="FFP159" s="0"/>
      <c r="FFQ159" s="0"/>
      <c r="FFR159" s="0"/>
      <c r="FFS159" s="0"/>
      <c r="FFT159" s="0"/>
      <c r="FFU159" s="0"/>
      <c r="FFV159" s="0"/>
      <c r="FFW159" s="0"/>
      <c r="FFX159" s="0"/>
      <c r="FFY159" s="0"/>
      <c r="FFZ159" s="0"/>
      <c r="FGA159" s="0"/>
      <c r="FGB159" s="0"/>
      <c r="FGC159" s="0"/>
      <c r="FGD159" s="0"/>
      <c r="FGE159" s="0"/>
      <c r="FGF159" s="0"/>
      <c r="FGG159" s="0"/>
      <c r="FGH159" s="0"/>
      <c r="FGI159" s="0"/>
      <c r="FGJ159" s="0"/>
      <c r="FGK159" s="0"/>
      <c r="FGL159" s="0"/>
      <c r="FGM159" s="0"/>
      <c r="FGN159" s="0"/>
      <c r="FGO159" s="0"/>
      <c r="FGP159" s="0"/>
      <c r="FGQ159" s="0"/>
      <c r="FGR159" s="0"/>
      <c r="FGS159" s="0"/>
      <c r="FGT159" s="0"/>
      <c r="FGU159" s="0"/>
      <c r="FGV159" s="0"/>
      <c r="FGW159" s="0"/>
      <c r="FGX159" s="0"/>
      <c r="FGY159" s="0"/>
      <c r="FGZ159" s="0"/>
      <c r="FHA159" s="0"/>
      <c r="FHB159" s="0"/>
      <c r="FHC159" s="0"/>
      <c r="FHD159" s="0"/>
      <c r="FHE159" s="0"/>
      <c r="FHF159" s="0"/>
      <c r="FHG159" s="0"/>
      <c r="FHH159" s="0"/>
      <c r="FHI159" s="0"/>
      <c r="FHJ159" s="0"/>
      <c r="FHK159" s="0"/>
      <c r="FHL159" s="0"/>
      <c r="FHM159" s="0"/>
      <c r="FHN159" s="0"/>
      <c r="FHO159" s="0"/>
      <c r="FHP159" s="0"/>
      <c r="FHQ159" s="0"/>
      <c r="FHR159" s="0"/>
      <c r="FHS159" s="0"/>
      <c r="FHT159" s="0"/>
      <c r="FHU159" s="0"/>
      <c r="FHV159" s="0"/>
      <c r="FHW159" s="0"/>
      <c r="FHX159" s="0"/>
      <c r="FHY159" s="0"/>
      <c r="FHZ159" s="0"/>
      <c r="FIA159" s="0"/>
      <c r="FIB159" s="0"/>
      <c r="FIC159" s="0"/>
      <c r="FID159" s="0"/>
      <c r="FIE159" s="0"/>
      <c r="FIF159" s="0"/>
      <c r="FIG159" s="0"/>
      <c r="FIH159" s="0"/>
      <c r="FII159" s="0"/>
      <c r="FIJ159" s="0"/>
      <c r="FIK159" s="0"/>
      <c r="FIL159" s="0"/>
      <c r="FIM159" s="0"/>
      <c r="FIN159" s="0"/>
      <c r="FIO159" s="0"/>
      <c r="FIP159" s="0"/>
      <c r="FIQ159" s="0"/>
      <c r="FIR159" s="0"/>
      <c r="FIS159" s="0"/>
      <c r="FIT159" s="0"/>
      <c r="FIU159" s="0"/>
      <c r="FIV159" s="0"/>
      <c r="FIW159" s="0"/>
      <c r="FIX159" s="0"/>
      <c r="FIY159" s="0"/>
      <c r="FIZ159" s="0"/>
      <c r="FJA159" s="0"/>
      <c r="FJB159" s="0"/>
      <c r="FJC159" s="0"/>
      <c r="FJD159" s="0"/>
      <c r="FJE159" s="0"/>
      <c r="FJF159" s="0"/>
      <c r="FJG159" s="0"/>
      <c r="FJH159" s="0"/>
      <c r="FJI159" s="0"/>
      <c r="FJJ159" s="0"/>
      <c r="FJK159" s="0"/>
      <c r="FJL159" s="0"/>
      <c r="FJM159" s="0"/>
      <c r="FJN159" s="0"/>
      <c r="FJO159" s="0"/>
      <c r="FJP159" s="0"/>
      <c r="FJQ159" s="0"/>
      <c r="FJR159" s="0"/>
      <c r="FJS159" s="0"/>
      <c r="FJT159" s="0"/>
      <c r="FJU159" s="0"/>
      <c r="FJV159" s="0"/>
      <c r="FJW159" s="0"/>
      <c r="FJX159" s="0"/>
      <c r="FJY159" s="0"/>
      <c r="FJZ159" s="0"/>
      <c r="FKA159" s="0"/>
      <c r="FKB159" s="0"/>
      <c r="FKC159" s="0"/>
      <c r="FKD159" s="0"/>
      <c r="FKE159" s="0"/>
      <c r="FKF159" s="0"/>
      <c r="FKG159" s="0"/>
      <c r="FKH159" s="0"/>
      <c r="FKI159" s="0"/>
      <c r="FKJ159" s="0"/>
      <c r="FKK159" s="0"/>
      <c r="FKL159" s="0"/>
      <c r="FKM159" s="0"/>
      <c r="FKN159" s="0"/>
      <c r="FKO159" s="0"/>
      <c r="FKP159" s="0"/>
      <c r="FKQ159" s="0"/>
      <c r="FKR159" s="0"/>
      <c r="FKS159" s="0"/>
      <c r="FKT159" s="0"/>
      <c r="FKU159" s="0"/>
      <c r="FKV159" s="0"/>
      <c r="FKW159" s="0"/>
      <c r="FKX159" s="0"/>
      <c r="FKY159" s="0"/>
      <c r="FKZ159" s="0"/>
      <c r="FLA159" s="0"/>
      <c r="FLB159" s="0"/>
      <c r="FLC159" s="0"/>
      <c r="FLD159" s="0"/>
      <c r="FLE159" s="0"/>
      <c r="FLF159" s="0"/>
      <c r="FLG159" s="0"/>
      <c r="FLH159" s="0"/>
      <c r="FLI159" s="0"/>
      <c r="FLJ159" s="0"/>
      <c r="FLK159" s="0"/>
      <c r="FLL159" s="0"/>
      <c r="FLM159" s="0"/>
      <c r="FLN159" s="0"/>
      <c r="FLO159" s="0"/>
      <c r="FLP159" s="0"/>
      <c r="FLQ159" s="0"/>
      <c r="FLR159" s="0"/>
      <c r="FLS159" s="0"/>
      <c r="FLT159" s="0"/>
      <c r="FLU159" s="0"/>
      <c r="FLV159" s="0"/>
      <c r="FLW159" s="0"/>
      <c r="FLX159" s="0"/>
      <c r="FLY159" s="0"/>
      <c r="FLZ159" s="0"/>
      <c r="FMA159" s="0"/>
      <c r="FMB159" s="0"/>
      <c r="FMC159" s="0"/>
      <c r="FMD159" s="0"/>
      <c r="FME159" s="0"/>
      <c r="FMF159" s="0"/>
      <c r="FMG159" s="0"/>
      <c r="FMH159" s="0"/>
      <c r="FMI159" s="0"/>
      <c r="FMJ159" s="0"/>
      <c r="FMK159" s="0"/>
      <c r="FML159" s="0"/>
      <c r="FMM159" s="0"/>
      <c r="FMN159" s="0"/>
      <c r="FMO159" s="0"/>
      <c r="FMP159" s="0"/>
      <c r="FMQ159" s="0"/>
      <c r="FMR159" s="0"/>
      <c r="FMS159" s="0"/>
      <c r="FMT159" s="0"/>
      <c r="FMU159" s="0"/>
      <c r="FMV159" s="0"/>
      <c r="FMW159" s="0"/>
      <c r="FMX159" s="0"/>
      <c r="FMY159" s="0"/>
      <c r="FMZ159" s="0"/>
      <c r="FNA159" s="0"/>
      <c r="FNB159" s="0"/>
      <c r="FNC159" s="0"/>
      <c r="FND159" s="0"/>
      <c r="FNE159" s="0"/>
      <c r="FNF159" s="0"/>
      <c r="FNG159" s="0"/>
      <c r="FNH159" s="0"/>
      <c r="FNI159" s="0"/>
      <c r="FNJ159" s="0"/>
      <c r="FNK159" s="0"/>
      <c r="FNL159" s="0"/>
      <c r="FNM159" s="0"/>
      <c r="FNN159" s="0"/>
      <c r="FNO159" s="0"/>
      <c r="FNP159" s="0"/>
      <c r="FNQ159" s="0"/>
      <c r="FNR159" s="0"/>
      <c r="FNS159" s="0"/>
      <c r="FNT159" s="0"/>
      <c r="FNU159" s="0"/>
      <c r="FNV159" s="0"/>
      <c r="FNW159" s="0"/>
      <c r="FNX159" s="0"/>
      <c r="FNY159" s="0"/>
      <c r="FNZ159" s="0"/>
      <c r="FOA159" s="0"/>
      <c r="FOB159" s="0"/>
      <c r="FOC159" s="0"/>
      <c r="FOD159" s="0"/>
      <c r="FOE159" s="0"/>
      <c r="FOF159" s="0"/>
      <c r="FOG159" s="0"/>
      <c r="FOH159" s="0"/>
      <c r="FOI159" s="0"/>
      <c r="FOJ159" s="0"/>
      <c r="FOK159" s="0"/>
      <c r="FOL159" s="0"/>
      <c r="FOM159" s="0"/>
      <c r="FON159" s="0"/>
      <c r="FOO159" s="0"/>
      <c r="FOP159" s="0"/>
      <c r="FOQ159" s="0"/>
      <c r="FOR159" s="0"/>
      <c r="FOS159" s="0"/>
      <c r="FOT159" s="0"/>
      <c r="FOU159" s="0"/>
      <c r="FOV159" s="0"/>
      <c r="FOW159" s="0"/>
      <c r="FOX159" s="0"/>
      <c r="FOY159" s="0"/>
      <c r="FOZ159" s="0"/>
      <c r="FPA159" s="0"/>
      <c r="FPB159" s="0"/>
      <c r="FPC159" s="0"/>
      <c r="FPD159" s="0"/>
      <c r="FPE159" s="0"/>
      <c r="FPF159" s="0"/>
      <c r="FPG159" s="0"/>
      <c r="FPH159" s="0"/>
      <c r="FPI159" s="0"/>
      <c r="FPJ159" s="0"/>
      <c r="FPK159" s="0"/>
      <c r="FPL159" s="0"/>
      <c r="FPM159" s="0"/>
      <c r="FPN159" s="0"/>
      <c r="FPO159" s="0"/>
      <c r="FPP159" s="0"/>
      <c r="FPQ159" s="0"/>
      <c r="FPR159" s="0"/>
      <c r="FPS159" s="0"/>
      <c r="FPT159" s="0"/>
      <c r="FPU159" s="0"/>
      <c r="FPV159" s="0"/>
      <c r="FPW159" s="0"/>
      <c r="FPX159" s="0"/>
      <c r="FPY159" s="0"/>
      <c r="FPZ159" s="0"/>
      <c r="FQA159" s="0"/>
      <c r="FQB159" s="0"/>
      <c r="FQC159" s="0"/>
      <c r="FQD159" s="0"/>
      <c r="FQE159" s="0"/>
      <c r="FQF159" s="0"/>
      <c r="FQG159" s="0"/>
      <c r="FQH159" s="0"/>
      <c r="FQI159" s="0"/>
      <c r="FQJ159" s="0"/>
      <c r="FQK159" s="0"/>
      <c r="FQL159" s="0"/>
      <c r="FQM159" s="0"/>
      <c r="FQN159" s="0"/>
      <c r="FQO159" s="0"/>
      <c r="FQP159" s="0"/>
      <c r="FQQ159" s="0"/>
      <c r="FQR159" s="0"/>
      <c r="FQS159" s="0"/>
      <c r="FQT159" s="0"/>
      <c r="FQU159" s="0"/>
      <c r="FQV159" s="0"/>
      <c r="FQW159" s="0"/>
      <c r="FQX159" s="0"/>
      <c r="FQY159" s="0"/>
      <c r="FQZ159" s="0"/>
      <c r="FRA159" s="0"/>
      <c r="FRB159" s="0"/>
      <c r="FRC159" s="0"/>
      <c r="FRD159" s="0"/>
      <c r="FRE159" s="0"/>
      <c r="FRF159" s="0"/>
      <c r="FRG159" s="0"/>
      <c r="FRH159" s="0"/>
      <c r="FRI159" s="0"/>
      <c r="FRJ159" s="0"/>
      <c r="FRK159" s="0"/>
      <c r="FRL159" s="0"/>
      <c r="FRM159" s="0"/>
      <c r="FRN159" s="0"/>
      <c r="FRO159" s="0"/>
      <c r="FRP159" s="0"/>
      <c r="FRQ159" s="0"/>
      <c r="FRR159" s="0"/>
      <c r="FRS159" s="0"/>
      <c r="FRT159" s="0"/>
      <c r="FRU159" s="0"/>
      <c r="FRV159" s="0"/>
      <c r="FRW159" s="0"/>
      <c r="FRX159" s="0"/>
      <c r="FRY159" s="0"/>
      <c r="FRZ159" s="0"/>
      <c r="FSA159" s="0"/>
      <c r="FSB159" s="0"/>
      <c r="FSC159" s="0"/>
      <c r="FSD159" s="0"/>
      <c r="FSE159" s="0"/>
      <c r="FSF159" s="0"/>
      <c r="FSG159" s="0"/>
      <c r="FSH159" s="0"/>
      <c r="FSI159" s="0"/>
      <c r="FSJ159" s="0"/>
      <c r="FSK159" s="0"/>
      <c r="FSL159" s="0"/>
      <c r="FSM159" s="0"/>
      <c r="FSN159" s="0"/>
      <c r="FSO159" s="0"/>
      <c r="FSP159" s="0"/>
      <c r="FSQ159" s="0"/>
      <c r="FSR159" s="0"/>
      <c r="FSS159" s="0"/>
      <c r="FST159" s="0"/>
      <c r="FSU159" s="0"/>
      <c r="FSV159" s="0"/>
      <c r="FSW159" s="0"/>
      <c r="FSX159" s="0"/>
      <c r="FSY159" s="0"/>
      <c r="FSZ159" s="0"/>
      <c r="FTA159" s="0"/>
      <c r="FTB159" s="0"/>
      <c r="FTC159" s="0"/>
      <c r="FTD159" s="0"/>
      <c r="FTE159" s="0"/>
      <c r="FTF159" s="0"/>
      <c r="FTG159" s="0"/>
      <c r="FTH159" s="0"/>
      <c r="FTI159" s="0"/>
      <c r="FTJ159" s="0"/>
      <c r="FTK159" s="0"/>
      <c r="FTL159" s="0"/>
      <c r="FTM159" s="0"/>
      <c r="FTN159" s="0"/>
      <c r="FTO159" s="0"/>
      <c r="FTP159" s="0"/>
      <c r="FTQ159" s="0"/>
      <c r="FTR159" s="0"/>
      <c r="FTS159" s="0"/>
      <c r="FTT159" s="0"/>
      <c r="FTU159" s="0"/>
      <c r="FTV159" s="0"/>
      <c r="FTW159" s="0"/>
      <c r="FTX159" s="0"/>
      <c r="FTY159" s="0"/>
      <c r="FTZ159" s="0"/>
      <c r="FUA159" s="0"/>
      <c r="FUB159" s="0"/>
      <c r="FUC159" s="0"/>
      <c r="FUD159" s="0"/>
      <c r="FUE159" s="0"/>
      <c r="FUF159" s="0"/>
      <c r="FUG159" s="0"/>
      <c r="FUH159" s="0"/>
      <c r="FUI159" s="0"/>
      <c r="FUJ159" s="0"/>
      <c r="FUK159" s="0"/>
      <c r="FUL159" s="0"/>
      <c r="FUM159" s="0"/>
      <c r="FUN159" s="0"/>
      <c r="FUO159" s="0"/>
      <c r="FUP159" s="0"/>
      <c r="FUQ159" s="0"/>
      <c r="FUR159" s="0"/>
      <c r="FUS159" s="0"/>
      <c r="FUT159" s="0"/>
      <c r="FUU159" s="0"/>
      <c r="FUV159" s="0"/>
      <c r="FUW159" s="0"/>
      <c r="FUX159" s="0"/>
      <c r="FUY159" s="0"/>
      <c r="FUZ159" s="0"/>
      <c r="FVA159" s="0"/>
      <c r="FVB159" s="0"/>
      <c r="FVC159" s="0"/>
      <c r="FVD159" s="0"/>
      <c r="FVE159" s="0"/>
      <c r="FVF159" s="0"/>
      <c r="FVG159" s="0"/>
      <c r="FVH159" s="0"/>
      <c r="FVI159" s="0"/>
      <c r="FVJ159" s="0"/>
      <c r="FVK159" s="0"/>
      <c r="FVL159" s="0"/>
      <c r="FVM159" s="0"/>
      <c r="FVN159" s="0"/>
      <c r="FVO159" s="0"/>
      <c r="FVP159" s="0"/>
      <c r="FVQ159" s="0"/>
      <c r="FVR159" s="0"/>
      <c r="FVS159" s="0"/>
      <c r="FVT159" s="0"/>
      <c r="FVU159" s="0"/>
      <c r="FVV159" s="0"/>
      <c r="FVW159" s="0"/>
      <c r="FVX159" s="0"/>
      <c r="FVY159" s="0"/>
      <c r="FVZ159" s="0"/>
      <c r="FWA159" s="0"/>
      <c r="FWB159" s="0"/>
      <c r="FWC159" s="0"/>
      <c r="FWD159" s="0"/>
      <c r="FWE159" s="0"/>
      <c r="FWF159" s="0"/>
      <c r="FWG159" s="0"/>
      <c r="FWH159" s="0"/>
      <c r="FWI159" s="0"/>
      <c r="FWJ159" s="0"/>
      <c r="FWK159" s="0"/>
      <c r="FWL159" s="0"/>
      <c r="FWM159" s="0"/>
      <c r="FWN159" s="0"/>
      <c r="FWO159" s="0"/>
      <c r="FWP159" s="0"/>
      <c r="FWQ159" s="0"/>
      <c r="FWR159" s="0"/>
      <c r="FWS159" s="0"/>
      <c r="FWT159" s="0"/>
      <c r="FWU159" s="0"/>
      <c r="FWV159" s="0"/>
      <c r="FWW159" s="0"/>
      <c r="FWX159" s="0"/>
      <c r="FWY159" s="0"/>
      <c r="FWZ159" s="0"/>
      <c r="FXA159" s="0"/>
      <c r="FXB159" s="0"/>
      <c r="FXC159" s="0"/>
      <c r="FXD159" s="0"/>
      <c r="FXE159" s="0"/>
      <c r="FXF159" s="0"/>
      <c r="FXG159" s="0"/>
      <c r="FXH159" s="0"/>
      <c r="FXI159" s="0"/>
      <c r="FXJ159" s="0"/>
      <c r="FXK159" s="0"/>
      <c r="FXL159" s="0"/>
      <c r="FXM159" s="0"/>
      <c r="FXN159" s="0"/>
      <c r="FXO159" s="0"/>
      <c r="FXP159" s="0"/>
      <c r="FXQ159" s="0"/>
      <c r="FXR159" s="0"/>
      <c r="FXS159" s="0"/>
      <c r="FXT159" s="0"/>
      <c r="FXU159" s="0"/>
      <c r="FXV159" s="0"/>
      <c r="FXW159" s="0"/>
      <c r="FXX159" s="0"/>
      <c r="FXY159" s="0"/>
      <c r="FXZ159" s="0"/>
      <c r="FYA159" s="0"/>
      <c r="FYB159" s="0"/>
      <c r="FYC159" s="0"/>
      <c r="FYD159" s="0"/>
      <c r="FYE159" s="0"/>
      <c r="FYF159" s="0"/>
      <c r="FYG159" s="0"/>
      <c r="FYH159" s="0"/>
      <c r="FYI159" s="0"/>
      <c r="FYJ159" s="0"/>
      <c r="FYK159" s="0"/>
      <c r="FYL159" s="0"/>
      <c r="FYM159" s="0"/>
      <c r="FYN159" s="0"/>
      <c r="FYO159" s="0"/>
      <c r="FYP159" s="0"/>
      <c r="FYQ159" s="0"/>
      <c r="FYR159" s="0"/>
      <c r="FYS159" s="0"/>
      <c r="FYT159" s="0"/>
      <c r="FYU159" s="0"/>
      <c r="FYV159" s="0"/>
      <c r="FYW159" s="0"/>
      <c r="FYX159" s="0"/>
      <c r="FYY159" s="0"/>
      <c r="FYZ159" s="0"/>
      <c r="FZA159" s="0"/>
      <c r="FZB159" s="0"/>
      <c r="FZC159" s="0"/>
      <c r="FZD159" s="0"/>
      <c r="FZE159" s="0"/>
      <c r="FZF159" s="0"/>
      <c r="FZG159" s="0"/>
      <c r="FZH159" s="0"/>
      <c r="FZI159" s="0"/>
      <c r="FZJ159" s="0"/>
      <c r="FZK159" s="0"/>
      <c r="FZL159" s="0"/>
      <c r="FZM159" s="0"/>
      <c r="FZN159" s="0"/>
      <c r="FZO159" s="0"/>
      <c r="FZP159" s="0"/>
      <c r="FZQ159" s="0"/>
      <c r="FZR159" s="0"/>
      <c r="FZS159" s="0"/>
      <c r="FZT159" s="0"/>
      <c r="FZU159" s="0"/>
      <c r="FZV159" s="0"/>
      <c r="FZW159" s="0"/>
      <c r="FZX159" s="0"/>
      <c r="FZY159" s="0"/>
      <c r="FZZ159" s="0"/>
      <c r="GAA159" s="0"/>
      <c r="GAB159" s="0"/>
      <c r="GAC159" s="0"/>
      <c r="GAD159" s="0"/>
      <c r="GAE159" s="0"/>
      <c r="GAF159" s="0"/>
      <c r="GAG159" s="0"/>
      <c r="GAH159" s="0"/>
      <c r="GAI159" s="0"/>
      <c r="GAJ159" s="0"/>
      <c r="GAK159" s="0"/>
      <c r="GAL159" s="0"/>
      <c r="GAM159" s="0"/>
      <c r="GAN159" s="0"/>
      <c r="GAO159" s="0"/>
      <c r="GAP159" s="0"/>
      <c r="GAQ159" s="0"/>
      <c r="GAR159" s="0"/>
      <c r="GAS159" s="0"/>
      <c r="GAT159" s="0"/>
      <c r="GAU159" s="0"/>
      <c r="GAV159" s="0"/>
      <c r="GAW159" s="0"/>
      <c r="GAX159" s="0"/>
      <c r="GAY159" s="0"/>
      <c r="GAZ159" s="0"/>
      <c r="GBA159" s="0"/>
      <c r="GBB159" s="0"/>
      <c r="GBC159" s="0"/>
      <c r="GBD159" s="0"/>
      <c r="GBE159" s="0"/>
      <c r="GBF159" s="0"/>
      <c r="GBG159" s="0"/>
      <c r="GBH159" s="0"/>
      <c r="GBI159" s="0"/>
      <c r="GBJ159" s="0"/>
      <c r="GBK159" s="0"/>
      <c r="GBL159" s="0"/>
      <c r="GBM159" s="0"/>
      <c r="GBN159" s="0"/>
      <c r="GBO159" s="0"/>
      <c r="GBP159" s="0"/>
      <c r="GBQ159" s="0"/>
      <c r="GBR159" s="0"/>
      <c r="GBS159" s="0"/>
      <c r="GBT159" s="0"/>
      <c r="GBU159" s="0"/>
      <c r="GBV159" s="0"/>
      <c r="GBW159" s="0"/>
      <c r="GBX159" s="0"/>
      <c r="GBY159" s="0"/>
      <c r="GBZ159" s="0"/>
      <c r="GCA159" s="0"/>
      <c r="GCB159" s="0"/>
      <c r="GCC159" s="0"/>
      <c r="GCD159" s="0"/>
      <c r="GCE159" s="0"/>
      <c r="GCF159" s="0"/>
      <c r="GCG159" s="0"/>
      <c r="GCH159" s="0"/>
      <c r="GCI159" s="0"/>
      <c r="GCJ159" s="0"/>
      <c r="GCK159" s="0"/>
      <c r="GCL159" s="0"/>
      <c r="GCM159" s="0"/>
      <c r="GCN159" s="0"/>
      <c r="GCO159" s="0"/>
      <c r="GCP159" s="0"/>
      <c r="GCQ159" s="0"/>
      <c r="GCR159" s="0"/>
      <c r="GCS159" s="0"/>
      <c r="GCT159" s="0"/>
      <c r="GCU159" s="0"/>
      <c r="GCV159" s="0"/>
      <c r="GCW159" s="0"/>
      <c r="GCX159" s="0"/>
      <c r="GCY159" s="0"/>
      <c r="GCZ159" s="0"/>
      <c r="GDA159" s="0"/>
      <c r="GDB159" s="0"/>
      <c r="GDC159" s="0"/>
      <c r="GDD159" s="0"/>
      <c r="GDE159" s="0"/>
      <c r="GDF159" s="0"/>
      <c r="GDG159" s="0"/>
      <c r="GDH159" s="0"/>
      <c r="GDI159" s="0"/>
      <c r="GDJ159" s="0"/>
      <c r="GDK159" s="0"/>
      <c r="GDL159" s="0"/>
      <c r="GDM159" s="0"/>
      <c r="GDN159" s="0"/>
      <c r="GDO159" s="0"/>
      <c r="GDP159" s="0"/>
      <c r="GDQ159" s="0"/>
      <c r="GDR159" s="0"/>
      <c r="GDS159" s="0"/>
      <c r="GDT159" s="0"/>
      <c r="GDU159" s="0"/>
      <c r="GDV159" s="0"/>
      <c r="GDW159" s="0"/>
      <c r="GDX159" s="0"/>
      <c r="GDY159" s="0"/>
      <c r="GDZ159" s="0"/>
      <c r="GEA159" s="0"/>
      <c r="GEB159" s="0"/>
      <c r="GEC159" s="0"/>
      <c r="GED159" s="0"/>
      <c r="GEE159" s="0"/>
      <c r="GEF159" s="0"/>
      <c r="GEG159" s="0"/>
      <c r="GEH159" s="0"/>
      <c r="GEI159" s="0"/>
      <c r="GEJ159" s="0"/>
      <c r="GEK159" s="0"/>
      <c r="GEL159" s="0"/>
      <c r="GEM159" s="0"/>
      <c r="GEN159" s="0"/>
      <c r="GEO159" s="0"/>
      <c r="GEP159" s="0"/>
      <c r="GEQ159" s="0"/>
      <c r="GER159" s="0"/>
      <c r="GES159" s="0"/>
      <c r="GET159" s="0"/>
      <c r="GEU159" s="0"/>
      <c r="GEV159" s="0"/>
      <c r="GEW159" s="0"/>
      <c r="GEX159" s="0"/>
      <c r="GEY159" s="0"/>
      <c r="GEZ159" s="0"/>
      <c r="GFA159" s="0"/>
      <c r="GFB159" s="0"/>
      <c r="GFC159" s="0"/>
      <c r="GFD159" s="0"/>
      <c r="GFE159" s="0"/>
      <c r="GFF159" s="0"/>
      <c r="GFG159" s="0"/>
      <c r="GFH159" s="0"/>
      <c r="GFI159" s="0"/>
      <c r="GFJ159" s="0"/>
      <c r="GFK159" s="0"/>
      <c r="GFL159" s="0"/>
      <c r="GFM159" s="0"/>
      <c r="GFN159" s="0"/>
      <c r="GFO159" s="0"/>
      <c r="GFP159" s="0"/>
      <c r="GFQ159" s="0"/>
      <c r="GFR159" s="0"/>
      <c r="GFS159" s="0"/>
      <c r="GFT159" s="0"/>
      <c r="GFU159" s="0"/>
      <c r="GFV159" s="0"/>
      <c r="GFW159" s="0"/>
      <c r="GFX159" s="0"/>
      <c r="GFY159" s="0"/>
      <c r="GFZ159" s="0"/>
      <c r="GGA159" s="0"/>
      <c r="GGB159" s="0"/>
      <c r="GGC159" s="0"/>
      <c r="GGD159" s="0"/>
      <c r="GGE159" s="0"/>
      <c r="GGF159" s="0"/>
      <c r="GGG159" s="0"/>
      <c r="GGH159" s="0"/>
      <c r="GGI159" s="0"/>
      <c r="GGJ159" s="0"/>
      <c r="GGK159" s="0"/>
      <c r="GGL159" s="0"/>
      <c r="GGM159" s="0"/>
      <c r="GGN159" s="0"/>
      <c r="GGO159" s="0"/>
      <c r="GGP159" s="0"/>
      <c r="GGQ159" s="0"/>
      <c r="GGR159" s="0"/>
      <c r="GGS159" s="0"/>
      <c r="GGT159" s="0"/>
      <c r="GGU159" s="0"/>
      <c r="GGV159" s="0"/>
      <c r="GGW159" s="0"/>
      <c r="GGX159" s="0"/>
      <c r="GGY159" s="0"/>
      <c r="GGZ159" s="0"/>
      <c r="GHA159" s="0"/>
      <c r="GHB159" s="0"/>
      <c r="GHC159" s="0"/>
      <c r="GHD159" s="0"/>
      <c r="GHE159" s="0"/>
      <c r="GHF159" s="0"/>
      <c r="GHG159" s="0"/>
      <c r="GHH159" s="0"/>
      <c r="GHI159" s="0"/>
      <c r="GHJ159" s="0"/>
      <c r="GHK159" s="0"/>
      <c r="GHL159" s="0"/>
      <c r="GHM159" s="0"/>
      <c r="GHN159" s="0"/>
      <c r="GHO159" s="0"/>
      <c r="GHP159" s="0"/>
      <c r="GHQ159" s="0"/>
      <c r="GHR159" s="0"/>
      <c r="GHS159" s="0"/>
      <c r="GHT159" s="0"/>
      <c r="GHU159" s="0"/>
      <c r="GHV159" s="0"/>
      <c r="GHW159" s="0"/>
      <c r="GHX159" s="0"/>
      <c r="GHY159" s="0"/>
      <c r="GHZ159" s="0"/>
      <c r="GIA159" s="0"/>
      <c r="GIB159" s="0"/>
      <c r="GIC159" s="0"/>
      <c r="GID159" s="0"/>
      <c r="GIE159" s="0"/>
      <c r="GIF159" s="0"/>
      <c r="GIG159" s="0"/>
      <c r="GIH159" s="0"/>
      <c r="GII159" s="0"/>
      <c r="GIJ159" s="0"/>
      <c r="GIK159" s="0"/>
      <c r="GIL159" s="0"/>
      <c r="GIM159" s="0"/>
      <c r="GIN159" s="0"/>
      <c r="GIO159" s="0"/>
      <c r="GIP159" s="0"/>
      <c r="GIQ159" s="0"/>
      <c r="GIR159" s="0"/>
      <c r="GIS159" s="0"/>
      <c r="GIT159" s="0"/>
      <c r="GIU159" s="0"/>
      <c r="GIV159" s="0"/>
      <c r="GIW159" s="0"/>
      <c r="GIX159" s="0"/>
      <c r="GIY159" s="0"/>
      <c r="GIZ159" s="0"/>
      <c r="GJA159" s="0"/>
      <c r="GJB159" s="0"/>
      <c r="GJC159" s="0"/>
      <c r="GJD159" s="0"/>
      <c r="GJE159" s="0"/>
      <c r="GJF159" s="0"/>
      <c r="GJG159" s="0"/>
      <c r="GJH159" s="0"/>
      <c r="GJI159" s="0"/>
      <c r="GJJ159" s="0"/>
      <c r="GJK159" s="0"/>
      <c r="GJL159" s="0"/>
      <c r="GJM159" s="0"/>
      <c r="GJN159" s="0"/>
      <c r="GJO159" s="0"/>
      <c r="GJP159" s="0"/>
      <c r="GJQ159" s="0"/>
      <c r="GJR159" s="0"/>
      <c r="GJS159" s="0"/>
      <c r="GJT159" s="0"/>
      <c r="GJU159" s="0"/>
      <c r="GJV159" s="0"/>
      <c r="GJW159" s="0"/>
      <c r="GJX159" s="0"/>
      <c r="GJY159" s="0"/>
      <c r="GJZ159" s="0"/>
      <c r="GKA159" s="0"/>
      <c r="GKB159" s="0"/>
      <c r="GKC159" s="0"/>
      <c r="GKD159" s="0"/>
      <c r="GKE159" s="0"/>
      <c r="GKF159" s="0"/>
      <c r="GKG159" s="0"/>
      <c r="GKH159" s="0"/>
      <c r="GKI159" s="0"/>
      <c r="GKJ159" s="0"/>
      <c r="GKK159" s="0"/>
      <c r="GKL159" s="0"/>
      <c r="GKM159" s="0"/>
      <c r="GKN159" s="0"/>
      <c r="GKO159" s="0"/>
      <c r="GKP159" s="0"/>
      <c r="GKQ159" s="0"/>
      <c r="GKR159" s="0"/>
      <c r="GKS159" s="0"/>
      <c r="GKT159" s="0"/>
      <c r="GKU159" s="0"/>
      <c r="GKV159" s="0"/>
      <c r="GKW159" s="0"/>
      <c r="GKX159" s="0"/>
      <c r="GKY159" s="0"/>
      <c r="GKZ159" s="0"/>
      <c r="GLA159" s="0"/>
      <c r="GLB159" s="0"/>
      <c r="GLC159" s="0"/>
      <c r="GLD159" s="0"/>
      <c r="GLE159" s="0"/>
      <c r="GLF159" s="0"/>
      <c r="GLG159" s="0"/>
      <c r="GLH159" s="0"/>
      <c r="GLI159" s="0"/>
      <c r="GLJ159" s="0"/>
      <c r="GLK159" s="0"/>
      <c r="GLL159" s="0"/>
      <c r="GLM159" s="0"/>
      <c r="GLN159" s="0"/>
      <c r="GLO159" s="0"/>
      <c r="GLP159" s="0"/>
      <c r="GLQ159" s="0"/>
      <c r="GLR159" s="0"/>
      <c r="GLS159" s="0"/>
      <c r="GLT159" s="0"/>
      <c r="GLU159" s="0"/>
      <c r="GLV159" s="0"/>
      <c r="GLW159" s="0"/>
      <c r="GLX159" s="0"/>
      <c r="GLY159" s="0"/>
      <c r="GLZ159" s="0"/>
      <c r="GMA159" s="0"/>
      <c r="GMB159" s="0"/>
      <c r="GMC159" s="0"/>
      <c r="GMD159" s="0"/>
      <c r="GME159" s="0"/>
      <c r="GMF159" s="0"/>
      <c r="GMG159" s="0"/>
      <c r="GMH159" s="0"/>
      <c r="GMI159" s="0"/>
      <c r="GMJ159" s="0"/>
      <c r="GMK159" s="0"/>
      <c r="GML159" s="0"/>
      <c r="GMM159" s="0"/>
      <c r="GMN159" s="0"/>
      <c r="GMO159" s="0"/>
      <c r="GMP159" s="0"/>
      <c r="GMQ159" s="0"/>
      <c r="GMR159" s="0"/>
      <c r="GMS159" s="0"/>
      <c r="GMT159" s="0"/>
      <c r="GMU159" s="0"/>
      <c r="GMV159" s="0"/>
      <c r="GMW159" s="0"/>
      <c r="GMX159" s="0"/>
      <c r="GMY159" s="0"/>
      <c r="GMZ159" s="0"/>
      <c r="GNA159" s="0"/>
      <c r="GNB159" s="0"/>
      <c r="GNC159" s="0"/>
      <c r="GND159" s="0"/>
      <c r="GNE159" s="0"/>
      <c r="GNF159" s="0"/>
      <c r="GNG159" s="0"/>
      <c r="GNH159" s="0"/>
      <c r="GNI159" s="0"/>
      <c r="GNJ159" s="0"/>
      <c r="GNK159" s="0"/>
      <c r="GNL159" s="0"/>
      <c r="GNM159" s="0"/>
      <c r="GNN159" s="0"/>
      <c r="GNO159" s="0"/>
      <c r="GNP159" s="0"/>
      <c r="GNQ159" s="0"/>
      <c r="GNR159" s="0"/>
      <c r="GNS159" s="0"/>
      <c r="GNT159" s="0"/>
      <c r="GNU159" s="0"/>
      <c r="GNV159" s="0"/>
      <c r="GNW159" s="0"/>
      <c r="GNX159" s="0"/>
      <c r="GNY159" s="0"/>
      <c r="GNZ159" s="0"/>
      <c r="GOA159" s="0"/>
      <c r="GOB159" s="0"/>
      <c r="GOC159" s="0"/>
      <c r="GOD159" s="0"/>
      <c r="GOE159" s="0"/>
      <c r="GOF159" s="0"/>
      <c r="GOG159" s="0"/>
      <c r="GOH159" s="0"/>
      <c r="GOI159" s="0"/>
      <c r="GOJ159" s="0"/>
      <c r="GOK159" s="0"/>
      <c r="GOL159" s="0"/>
      <c r="GOM159" s="0"/>
      <c r="GON159" s="0"/>
      <c r="GOO159" s="0"/>
      <c r="GOP159" s="0"/>
      <c r="GOQ159" s="0"/>
      <c r="GOR159" s="0"/>
      <c r="GOS159" s="0"/>
      <c r="GOT159" s="0"/>
      <c r="GOU159" s="0"/>
      <c r="GOV159" s="0"/>
      <c r="GOW159" s="0"/>
      <c r="GOX159" s="0"/>
      <c r="GOY159" s="0"/>
      <c r="GOZ159" s="0"/>
      <c r="GPA159" s="0"/>
      <c r="GPB159" s="0"/>
      <c r="GPC159" s="0"/>
      <c r="GPD159" s="0"/>
      <c r="GPE159" s="0"/>
      <c r="GPF159" s="0"/>
      <c r="GPG159" s="0"/>
      <c r="GPH159" s="0"/>
      <c r="GPI159" s="0"/>
      <c r="GPJ159" s="0"/>
      <c r="GPK159" s="0"/>
      <c r="GPL159" s="0"/>
      <c r="GPM159" s="0"/>
      <c r="GPN159" s="0"/>
      <c r="GPO159" s="0"/>
      <c r="GPP159" s="0"/>
      <c r="GPQ159" s="0"/>
      <c r="GPR159" s="0"/>
      <c r="GPS159" s="0"/>
      <c r="GPT159" s="0"/>
      <c r="GPU159" s="0"/>
      <c r="GPV159" s="0"/>
      <c r="GPW159" s="0"/>
      <c r="GPX159" s="0"/>
      <c r="GPY159" s="0"/>
      <c r="GPZ159" s="0"/>
      <c r="GQA159" s="0"/>
      <c r="GQB159" s="0"/>
      <c r="GQC159" s="0"/>
      <c r="GQD159" s="0"/>
      <c r="GQE159" s="0"/>
      <c r="GQF159" s="0"/>
      <c r="GQG159" s="0"/>
      <c r="GQH159" s="0"/>
      <c r="GQI159" s="0"/>
      <c r="GQJ159" s="0"/>
      <c r="GQK159" s="0"/>
      <c r="GQL159" s="0"/>
      <c r="GQM159" s="0"/>
      <c r="GQN159" s="0"/>
      <c r="GQO159" s="0"/>
      <c r="GQP159" s="0"/>
      <c r="GQQ159" s="0"/>
      <c r="GQR159" s="0"/>
      <c r="GQS159" s="0"/>
      <c r="GQT159" s="0"/>
      <c r="GQU159" s="0"/>
      <c r="GQV159" s="0"/>
      <c r="GQW159" s="0"/>
      <c r="GQX159" s="0"/>
      <c r="GQY159" s="0"/>
      <c r="GQZ159" s="0"/>
      <c r="GRA159" s="0"/>
      <c r="GRB159" s="0"/>
      <c r="GRC159" s="0"/>
      <c r="GRD159" s="0"/>
      <c r="GRE159" s="0"/>
      <c r="GRF159" s="0"/>
      <c r="GRG159" s="0"/>
      <c r="GRH159" s="0"/>
      <c r="GRI159" s="0"/>
      <c r="GRJ159" s="0"/>
      <c r="GRK159" s="0"/>
      <c r="GRL159" s="0"/>
      <c r="GRM159" s="0"/>
      <c r="GRN159" s="0"/>
      <c r="GRO159" s="0"/>
      <c r="GRP159" s="0"/>
      <c r="GRQ159" s="0"/>
      <c r="GRR159" s="0"/>
      <c r="GRS159" s="0"/>
      <c r="GRT159" s="0"/>
      <c r="GRU159" s="0"/>
      <c r="GRV159" s="0"/>
      <c r="GRW159" s="0"/>
      <c r="GRX159" s="0"/>
      <c r="GRY159" s="0"/>
      <c r="GRZ159" s="0"/>
      <c r="GSA159" s="0"/>
      <c r="GSB159" s="0"/>
      <c r="GSC159" s="0"/>
      <c r="GSD159" s="0"/>
      <c r="GSE159" s="0"/>
      <c r="GSF159" s="0"/>
      <c r="GSG159" s="0"/>
      <c r="GSH159" s="0"/>
      <c r="GSI159" s="0"/>
      <c r="GSJ159" s="0"/>
      <c r="GSK159" s="0"/>
      <c r="GSL159" s="0"/>
      <c r="GSM159" s="0"/>
      <c r="GSN159" s="0"/>
      <c r="GSO159" s="0"/>
      <c r="GSP159" s="0"/>
      <c r="GSQ159" s="0"/>
      <c r="GSR159" s="0"/>
      <c r="GSS159" s="0"/>
      <c r="GST159" s="0"/>
      <c r="GSU159" s="0"/>
      <c r="GSV159" s="0"/>
      <c r="GSW159" s="0"/>
      <c r="GSX159" s="0"/>
      <c r="GSY159" s="0"/>
      <c r="GSZ159" s="0"/>
      <c r="GTA159" s="0"/>
      <c r="GTB159" s="0"/>
      <c r="GTC159" s="0"/>
      <c r="GTD159" s="0"/>
      <c r="GTE159" s="0"/>
      <c r="GTF159" s="0"/>
      <c r="GTG159" s="0"/>
      <c r="GTH159" s="0"/>
      <c r="GTI159" s="0"/>
      <c r="GTJ159" s="0"/>
      <c r="GTK159" s="0"/>
      <c r="GTL159" s="0"/>
      <c r="GTM159" s="0"/>
      <c r="GTN159" s="0"/>
      <c r="GTO159" s="0"/>
      <c r="GTP159" s="0"/>
      <c r="GTQ159" s="0"/>
      <c r="GTR159" s="0"/>
      <c r="GTS159" s="0"/>
      <c r="GTT159" s="0"/>
      <c r="GTU159" s="0"/>
      <c r="GTV159" s="0"/>
      <c r="GTW159" s="0"/>
      <c r="GTX159" s="0"/>
      <c r="GTY159" s="0"/>
      <c r="GTZ159" s="0"/>
      <c r="GUA159" s="0"/>
      <c r="GUB159" s="0"/>
      <c r="GUC159" s="0"/>
      <c r="GUD159" s="0"/>
      <c r="GUE159" s="0"/>
      <c r="GUF159" s="0"/>
      <c r="GUG159" s="0"/>
      <c r="GUH159" s="0"/>
      <c r="GUI159" s="0"/>
      <c r="GUJ159" s="0"/>
      <c r="GUK159" s="0"/>
      <c r="GUL159" s="0"/>
      <c r="GUM159" s="0"/>
      <c r="GUN159" s="0"/>
      <c r="GUO159" s="0"/>
      <c r="GUP159" s="0"/>
      <c r="GUQ159" s="0"/>
      <c r="GUR159" s="0"/>
      <c r="GUS159" s="0"/>
      <c r="GUT159" s="0"/>
      <c r="GUU159" s="0"/>
      <c r="GUV159" s="0"/>
      <c r="GUW159" s="0"/>
      <c r="GUX159" s="0"/>
      <c r="GUY159" s="0"/>
      <c r="GUZ159" s="0"/>
      <c r="GVA159" s="0"/>
      <c r="GVB159" s="0"/>
      <c r="GVC159" s="0"/>
      <c r="GVD159" s="0"/>
      <c r="GVE159" s="0"/>
      <c r="GVF159" s="0"/>
      <c r="GVG159" s="0"/>
      <c r="GVH159" s="0"/>
      <c r="GVI159" s="0"/>
      <c r="GVJ159" s="0"/>
      <c r="GVK159" s="0"/>
      <c r="GVL159" s="0"/>
      <c r="GVM159" s="0"/>
      <c r="GVN159" s="0"/>
      <c r="GVO159" s="0"/>
      <c r="GVP159" s="0"/>
      <c r="GVQ159" s="0"/>
      <c r="GVR159" s="0"/>
      <c r="GVS159" s="0"/>
      <c r="GVT159" s="0"/>
      <c r="GVU159" s="0"/>
      <c r="GVV159" s="0"/>
      <c r="GVW159" s="0"/>
      <c r="GVX159" s="0"/>
      <c r="GVY159" s="0"/>
      <c r="GVZ159" s="0"/>
      <c r="GWA159" s="0"/>
      <c r="GWB159" s="0"/>
      <c r="GWC159" s="0"/>
      <c r="GWD159" s="0"/>
      <c r="GWE159" s="0"/>
      <c r="GWF159" s="0"/>
      <c r="GWG159" s="0"/>
      <c r="GWH159" s="0"/>
      <c r="GWI159" s="0"/>
      <c r="GWJ159" s="0"/>
      <c r="GWK159" s="0"/>
      <c r="GWL159" s="0"/>
      <c r="GWM159" s="0"/>
      <c r="GWN159" s="0"/>
      <c r="GWO159" s="0"/>
      <c r="GWP159" s="0"/>
      <c r="GWQ159" s="0"/>
      <c r="GWR159" s="0"/>
      <c r="GWS159" s="0"/>
      <c r="GWT159" s="0"/>
      <c r="GWU159" s="0"/>
      <c r="GWV159" s="0"/>
      <c r="GWW159" s="0"/>
      <c r="GWX159" s="0"/>
      <c r="GWY159" s="0"/>
      <c r="GWZ159" s="0"/>
      <c r="GXA159" s="0"/>
      <c r="GXB159" s="0"/>
      <c r="GXC159" s="0"/>
      <c r="GXD159" s="0"/>
      <c r="GXE159" s="0"/>
      <c r="GXF159" s="0"/>
      <c r="GXG159" s="0"/>
      <c r="GXH159" s="0"/>
      <c r="GXI159" s="0"/>
      <c r="GXJ159" s="0"/>
      <c r="GXK159" s="0"/>
      <c r="GXL159" s="0"/>
      <c r="GXM159" s="0"/>
      <c r="GXN159" s="0"/>
      <c r="GXO159" s="0"/>
      <c r="GXP159" s="0"/>
      <c r="GXQ159" s="0"/>
      <c r="GXR159" s="0"/>
      <c r="GXS159" s="0"/>
      <c r="GXT159" s="0"/>
      <c r="GXU159" s="0"/>
      <c r="GXV159" s="0"/>
      <c r="GXW159" s="0"/>
      <c r="GXX159" s="0"/>
      <c r="GXY159" s="0"/>
      <c r="GXZ159" s="0"/>
      <c r="GYA159" s="0"/>
      <c r="GYB159" s="0"/>
      <c r="GYC159" s="0"/>
      <c r="GYD159" s="0"/>
      <c r="GYE159" s="0"/>
      <c r="GYF159" s="0"/>
      <c r="GYG159" s="0"/>
      <c r="GYH159" s="0"/>
      <c r="GYI159" s="0"/>
      <c r="GYJ159" s="0"/>
      <c r="GYK159" s="0"/>
      <c r="GYL159" s="0"/>
      <c r="GYM159" s="0"/>
      <c r="GYN159" s="0"/>
      <c r="GYO159" s="0"/>
      <c r="GYP159" s="0"/>
      <c r="GYQ159" s="0"/>
      <c r="GYR159" s="0"/>
      <c r="GYS159" s="0"/>
      <c r="GYT159" s="0"/>
      <c r="GYU159" s="0"/>
      <c r="GYV159" s="0"/>
      <c r="GYW159" s="0"/>
      <c r="GYX159" s="0"/>
      <c r="GYY159" s="0"/>
      <c r="GYZ159" s="0"/>
      <c r="GZA159" s="0"/>
      <c r="GZB159" s="0"/>
      <c r="GZC159" s="0"/>
      <c r="GZD159" s="0"/>
      <c r="GZE159" s="0"/>
      <c r="GZF159" s="0"/>
      <c r="GZG159" s="0"/>
      <c r="GZH159" s="0"/>
      <c r="GZI159" s="0"/>
      <c r="GZJ159" s="0"/>
      <c r="GZK159" s="0"/>
      <c r="GZL159" s="0"/>
      <c r="GZM159" s="0"/>
      <c r="GZN159" s="0"/>
      <c r="GZO159" s="0"/>
      <c r="GZP159" s="0"/>
      <c r="GZQ159" s="0"/>
      <c r="GZR159" s="0"/>
      <c r="GZS159" s="0"/>
      <c r="GZT159" s="0"/>
      <c r="GZU159" s="0"/>
      <c r="GZV159" s="0"/>
      <c r="GZW159" s="0"/>
      <c r="GZX159" s="0"/>
      <c r="GZY159" s="0"/>
      <c r="GZZ159" s="0"/>
      <c r="HAA159" s="0"/>
      <c r="HAB159" s="0"/>
      <c r="HAC159" s="0"/>
      <c r="HAD159" s="0"/>
      <c r="HAE159" s="0"/>
      <c r="HAF159" s="0"/>
      <c r="HAG159" s="0"/>
      <c r="HAH159" s="0"/>
      <c r="HAI159" s="0"/>
      <c r="HAJ159" s="0"/>
      <c r="HAK159" s="0"/>
      <c r="HAL159" s="0"/>
      <c r="HAM159" s="0"/>
      <c r="HAN159" s="0"/>
      <c r="HAO159" s="0"/>
      <c r="HAP159" s="0"/>
      <c r="HAQ159" s="0"/>
      <c r="HAR159" s="0"/>
      <c r="HAS159" s="0"/>
      <c r="HAT159" s="0"/>
      <c r="HAU159" s="0"/>
      <c r="HAV159" s="0"/>
      <c r="HAW159" s="0"/>
      <c r="HAX159" s="0"/>
      <c r="HAY159" s="0"/>
      <c r="HAZ159" s="0"/>
      <c r="HBA159" s="0"/>
      <c r="HBB159" s="0"/>
      <c r="HBC159" s="0"/>
      <c r="HBD159" s="0"/>
      <c r="HBE159" s="0"/>
      <c r="HBF159" s="0"/>
      <c r="HBG159" s="0"/>
      <c r="HBH159" s="0"/>
      <c r="HBI159" s="0"/>
      <c r="HBJ159" s="0"/>
      <c r="HBK159" s="0"/>
      <c r="HBL159" s="0"/>
      <c r="HBM159" s="0"/>
      <c r="HBN159" s="0"/>
      <c r="HBO159" s="0"/>
      <c r="HBP159" s="0"/>
      <c r="HBQ159" s="0"/>
      <c r="HBR159" s="0"/>
      <c r="HBS159" s="0"/>
      <c r="HBT159" s="0"/>
      <c r="HBU159" s="0"/>
      <c r="HBV159" s="0"/>
      <c r="HBW159" s="0"/>
      <c r="HBX159" s="0"/>
      <c r="HBY159" s="0"/>
      <c r="HBZ159" s="0"/>
      <c r="HCA159" s="0"/>
      <c r="HCB159" s="0"/>
      <c r="HCC159" s="0"/>
      <c r="HCD159" s="0"/>
      <c r="HCE159" s="0"/>
      <c r="HCF159" s="0"/>
      <c r="HCG159" s="0"/>
      <c r="HCH159" s="0"/>
      <c r="HCI159" s="0"/>
      <c r="HCJ159" s="0"/>
      <c r="HCK159" s="0"/>
      <c r="HCL159" s="0"/>
      <c r="HCM159" s="0"/>
      <c r="HCN159" s="0"/>
      <c r="HCO159" s="0"/>
      <c r="HCP159" s="0"/>
      <c r="HCQ159" s="0"/>
      <c r="HCR159" s="0"/>
      <c r="HCS159" s="0"/>
      <c r="HCT159" s="0"/>
      <c r="HCU159" s="0"/>
      <c r="HCV159" s="0"/>
      <c r="HCW159" s="0"/>
      <c r="HCX159" s="0"/>
      <c r="HCY159" s="0"/>
      <c r="HCZ159" s="0"/>
      <c r="HDA159" s="0"/>
      <c r="HDB159" s="0"/>
      <c r="HDC159" s="0"/>
      <c r="HDD159" s="0"/>
      <c r="HDE159" s="0"/>
      <c r="HDF159" s="0"/>
      <c r="HDG159" s="0"/>
      <c r="HDH159" s="0"/>
      <c r="HDI159" s="0"/>
      <c r="HDJ159" s="0"/>
      <c r="HDK159" s="0"/>
      <c r="HDL159" s="0"/>
      <c r="HDM159" s="0"/>
      <c r="HDN159" s="0"/>
      <c r="HDO159" s="0"/>
      <c r="HDP159" s="0"/>
      <c r="HDQ159" s="0"/>
      <c r="HDR159" s="0"/>
      <c r="HDS159" s="0"/>
      <c r="HDT159" s="0"/>
      <c r="HDU159" s="0"/>
      <c r="HDV159" s="0"/>
      <c r="HDW159" s="0"/>
      <c r="HDX159" s="0"/>
      <c r="HDY159" s="0"/>
      <c r="HDZ159" s="0"/>
      <c r="HEA159" s="0"/>
      <c r="HEB159" s="0"/>
      <c r="HEC159" s="0"/>
      <c r="HED159" s="0"/>
      <c r="HEE159" s="0"/>
      <c r="HEF159" s="0"/>
      <c r="HEG159" s="0"/>
      <c r="HEH159" s="0"/>
      <c r="HEI159" s="0"/>
      <c r="HEJ159" s="0"/>
      <c r="HEK159" s="0"/>
      <c r="HEL159" s="0"/>
      <c r="HEM159" s="0"/>
      <c r="HEN159" s="0"/>
      <c r="HEO159" s="0"/>
      <c r="HEP159" s="0"/>
      <c r="HEQ159" s="0"/>
      <c r="HER159" s="0"/>
      <c r="HES159" s="0"/>
      <c r="HET159" s="0"/>
      <c r="HEU159" s="0"/>
      <c r="HEV159" s="0"/>
      <c r="HEW159" s="0"/>
      <c r="HEX159" s="0"/>
      <c r="HEY159" s="0"/>
      <c r="HEZ159" s="0"/>
      <c r="HFA159" s="0"/>
      <c r="HFB159" s="0"/>
      <c r="HFC159" s="0"/>
      <c r="HFD159" s="0"/>
      <c r="HFE159" s="0"/>
      <c r="HFF159" s="0"/>
      <c r="HFG159" s="0"/>
      <c r="HFH159" s="0"/>
      <c r="HFI159" s="0"/>
      <c r="HFJ159" s="0"/>
      <c r="HFK159" s="0"/>
      <c r="HFL159" s="0"/>
      <c r="HFM159" s="0"/>
      <c r="HFN159" s="0"/>
      <c r="HFO159" s="0"/>
      <c r="HFP159" s="0"/>
      <c r="HFQ159" s="0"/>
      <c r="HFR159" s="0"/>
      <c r="HFS159" s="0"/>
      <c r="HFT159" s="0"/>
      <c r="HFU159" s="0"/>
      <c r="HFV159" s="0"/>
      <c r="HFW159" s="0"/>
      <c r="HFX159" s="0"/>
      <c r="HFY159" s="0"/>
      <c r="HFZ159" s="0"/>
      <c r="HGA159" s="0"/>
      <c r="HGB159" s="0"/>
      <c r="HGC159" s="0"/>
      <c r="HGD159" s="0"/>
      <c r="HGE159" s="0"/>
      <c r="HGF159" s="0"/>
      <c r="HGG159" s="0"/>
      <c r="HGH159" s="0"/>
      <c r="HGI159" s="0"/>
      <c r="HGJ159" s="0"/>
      <c r="HGK159" s="0"/>
      <c r="HGL159" s="0"/>
      <c r="HGM159" s="0"/>
      <c r="HGN159" s="0"/>
      <c r="HGO159" s="0"/>
      <c r="HGP159" s="0"/>
      <c r="HGQ159" s="0"/>
      <c r="HGR159" s="0"/>
      <c r="HGS159" s="0"/>
      <c r="HGT159" s="0"/>
      <c r="HGU159" s="0"/>
      <c r="HGV159" s="0"/>
      <c r="HGW159" s="0"/>
      <c r="HGX159" s="0"/>
      <c r="HGY159" s="0"/>
      <c r="HGZ159" s="0"/>
      <c r="HHA159" s="0"/>
      <c r="HHB159" s="0"/>
      <c r="HHC159" s="0"/>
      <c r="HHD159" s="0"/>
      <c r="HHE159" s="0"/>
      <c r="HHF159" s="0"/>
      <c r="HHG159" s="0"/>
      <c r="HHH159" s="0"/>
      <c r="HHI159" s="0"/>
      <c r="HHJ159" s="0"/>
      <c r="HHK159" s="0"/>
      <c r="HHL159" s="0"/>
      <c r="HHM159" s="0"/>
      <c r="HHN159" s="0"/>
      <c r="HHO159" s="0"/>
      <c r="HHP159" s="0"/>
      <c r="HHQ159" s="0"/>
      <c r="HHR159" s="0"/>
      <c r="HHS159" s="0"/>
      <c r="HHT159" s="0"/>
      <c r="HHU159" s="0"/>
      <c r="HHV159" s="0"/>
      <c r="HHW159" s="0"/>
      <c r="HHX159" s="0"/>
      <c r="HHY159" s="0"/>
      <c r="HHZ159" s="0"/>
      <c r="HIA159" s="0"/>
      <c r="HIB159" s="0"/>
      <c r="HIC159" s="0"/>
      <c r="HID159" s="0"/>
      <c r="HIE159" s="0"/>
      <c r="HIF159" s="0"/>
      <c r="HIG159" s="0"/>
      <c r="HIH159" s="0"/>
      <c r="HII159" s="0"/>
      <c r="HIJ159" s="0"/>
      <c r="HIK159" s="0"/>
      <c r="HIL159" s="0"/>
      <c r="HIM159" s="0"/>
      <c r="HIN159" s="0"/>
      <c r="HIO159" s="0"/>
      <c r="HIP159" s="0"/>
      <c r="HIQ159" s="0"/>
      <c r="HIR159" s="0"/>
      <c r="HIS159" s="0"/>
      <c r="HIT159" s="0"/>
      <c r="HIU159" s="0"/>
      <c r="HIV159" s="0"/>
      <c r="HIW159" s="0"/>
      <c r="HIX159" s="0"/>
      <c r="HIY159" s="0"/>
      <c r="HIZ159" s="0"/>
      <c r="HJA159" s="0"/>
      <c r="HJB159" s="0"/>
      <c r="HJC159" s="0"/>
      <c r="HJD159" s="0"/>
      <c r="HJE159" s="0"/>
      <c r="HJF159" s="0"/>
      <c r="HJG159" s="0"/>
      <c r="HJH159" s="0"/>
      <c r="HJI159" s="0"/>
      <c r="HJJ159" s="0"/>
      <c r="HJK159" s="0"/>
      <c r="HJL159" s="0"/>
      <c r="HJM159" s="0"/>
      <c r="HJN159" s="0"/>
      <c r="HJO159" s="0"/>
      <c r="HJP159" s="0"/>
      <c r="HJQ159" s="0"/>
      <c r="HJR159" s="0"/>
      <c r="HJS159" s="0"/>
      <c r="HJT159" s="0"/>
      <c r="HJU159" s="0"/>
      <c r="HJV159" s="0"/>
      <c r="HJW159" s="0"/>
      <c r="HJX159" s="0"/>
      <c r="HJY159" s="0"/>
      <c r="HJZ159" s="0"/>
      <c r="HKA159" s="0"/>
      <c r="HKB159" s="0"/>
      <c r="HKC159" s="0"/>
      <c r="HKD159" s="0"/>
      <c r="HKE159" s="0"/>
      <c r="HKF159" s="0"/>
      <c r="HKG159" s="0"/>
      <c r="HKH159" s="0"/>
      <c r="HKI159" s="0"/>
      <c r="HKJ159" s="0"/>
      <c r="HKK159" s="0"/>
      <c r="HKL159" s="0"/>
      <c r="HKM159" s="0"/>
      <c r="HKN159" s="0"/>
      <c r="HKO159" s="0"/>
      <c r="HKP159" s="0"/>
      <c r="HKQ159" s="0"/>
      <c r="HKR159" s="0"/>
      <c r="HKS159" s="0"/>
      <c r="HKT159" s="0"/>
      <c r="HKU159" s="0"/>
      <c r="HKV159" s="0"/>
      <c r="HKW159" s="0"/>
      <c r="HKX159" s="0"/>
      <c r="HKY159" s="0"/>
      <c r="HKZ159" s="0"/>
      <c r="HLA159" s="0"/>
      <c r="HLB159" s="0"/>
      <c r="HLC159" s="0"/>
      <c r="HLD159" s="0"/>
      <c r="HLE159" s="0"/>
      <c r="HLF159" s="0"/>
      <c r="HLG159" s="0"/>
      <c r="HLH159" s="0"/>
      <c r="HLI159" s="0"/>
      <c r="HLJ159" s="0"/>
      <c r="HLK159" s="0"/>
      <c r="HLL159" s="0"/>
      <c r="HLM159" s="0"/>
      <c r="HLN159" s="0"/>
      <c r="HLO159" s="0"/>
      <c r="HLP159" s="0"/>
      <c r="HLQ159" s="0"/>
      <c r="HLR159" s="0"/>
      <c r="HLS159" s="0"/>
      <c r="HLT159" s="0"/>
      <c r="HLU159" s="0"/>
      <c r="HLV159" s="0"/>
      <c r="HLW159" s="0"/>
      <c r="HLX159" s="0"/>
      <c r="HLY159" s="0"/>
      <c r="HLZ159" s="0"/>
      <c r="HMA159" s="0"/>
      <c r="HMB159" s="0"/>
      <c r="HMC159" s="0"/>
      <c r="HMD159" s="0"/>
      <c r="HME159" s="0"/>
      <c r="HMF159" s="0"/>
      <c r="HMG159" s="0"/>
      <c r="HMH159" s="0"/>
      <c r="HMI159" s="0"/>
      <c r="HMJ159" s="0"/>
      <c r="HMK159" s="0"/>
      <c r="HML159" s="0"/>
      <c r="HMM159" s="0"/>
      <c r="HMN159" s="0"/>
      <c r="HMO159" s="0"/>
      <c r="HMP159" s="0"/>
      <c r="HMQ159" s="0"/>
      <c r="HMR159" s="0"/>
      <c r="HMS159" s="0"/>
      <c r="HMT159" s="0"/>
      <c r="HMU159" s="0"/>
      <c r="HMV159" s="0"/>
      <c r="HMW159" s="0"/>
      <c r="HMX159" s="0"/>
      <c r="HMY159" s="0"/>
      <c r="HMZ159" s="0"/>
      <c r="HNA159" s="0"/>
      <c r="HNB159" s="0"/>
      <c r="HNC159" s="0"/>
      <c r="HND159" s="0"/>
      <c r="HNE159" s="0"/>
      <c r="HNF159" s="0"/>
      <c r="HNG159" s="0"/>
      <c r="HNH159" s="0"/>
      <c r="HNI159" s="0"/>
      <c r="HNJ159" s="0"/>
      <c r="HNK159" s="0"/>
      <c r="HNL159" s="0"/>
      <c r="HNM159" s="0"/>
      <c r="HNN159" s="0"/>
      <c r="HNO159" s="0"/>
      <c r="HNP159" s="0"/>
      <c r="HNQ159" s="0"/>
      <c r="HNR159" s="0"/>
      <c r="HNS159" s="0"/>
      <c r="HNT159" s="0"/>
      <c r="HNU159" s="0"/>
      <c r="HNV159" s="0"/>
      <c r="HNW159" s="0"/>
      <c r="HNX159" s="0"/>
      <c r="HNY159" s="0"/>
      <c r="HNZ159" s="0"/>
      <c r="HOA159" s="0"/>
      <c r="HOB159" s="0"/>
      <c r="HOC159" s="0"/>
      <c r="HOD159" s="0"/>
      <c r="HOE159" s="0"/>
      <c r="HOF159" s="0"/>
      <c r="HOG159" s="0"/>
      <c r="HOH159" s="0"/>
      <c r="HOI159" s="0"/>
      <c r="HOJ159" s="0"/>
      <c r="HOK159" s="0"/>
      <c r="HOL159" s="0"/>
      <c r="HOM159" s="0"/>
      <c r="HON159" s="0"/>
      <c r="HOO159" s="0"/>
      <c r="HOP159" s="0"/>
      <c r="HOQ159" s="0"/>
      <c r="HOR159" s="0"/>
      <c r="HOS159" s="0"/>
      <c r="HOT159" s="0"/>
      <c r="HOU159" s="0"/>
      <c r="HOV159" s="0"/>
      <c r="HOW159" s="0"/>
      <c r="HOX159" s="0"/>
      <c r="HOY159" s="0"/>
      <c r="HOZ159" s="0"/>
      <c r="HPA159" s="0"/>
      <c r="HPB159" s="0"/>
      <c r="HPC159" s="0"/>
      <c r="HPD159" s="0"/>
      <c r="HPE159" s="0"/>
      <c r="HPF159" s="0"/>
      <c r="HPG159" s="0"/>
      <c r="HPH159" s="0"/>
      <c r="HPI159" s="0"/>
      <c r="HPJ159" s="0"/>
      <c r="HPK159" s="0"/>
      <c r="HPL159" s="0"/>
      <c r="HPM159" s="0"/>
      <c r="HPN159" s="0"/>
      <c r="HPO159" s="0"/>
      <c r="HPP159" s="0"/>
      <c r="HPQ159" s="0"/>
      <c r="HPR159" s="0"/>
      <c r="HPS159" s="0"/>
      <c r="HPT159" s="0"/>
      <c r="HPU159" s="0"/>
      <c r="HPV159" s="0"/>
      <c r="HPW159" s="0"/>
      <c r="HPX159" s="0"/>
      <c r="HPY159" s="0"/>
      <c r="HPZ159" s="0"/>
      <c r="HQA159" s="0"/>
      <c r="HQB159" s="0"/>
      <c r="HQC159" s="0"/>
      <c r="HQD159" s="0"/>
      <c r="HQE159" s="0"/>
      <c r="HQF159" s="0"/>
      <c r="HQG159" s="0"/>
      <c r="HQH159" s="0"/>
      <c r="HQI159" s="0"/>
      <c r="HQJ159" s="0"/>
      <c r="HQK159" s="0"/>
      <c r="HQL159" s="0"/>
      <c r="HQM159" s="0"/>
      <c r="HQN159" s="0"/>
      <c r="HQO159" s="0"/>
      <c r="HQP159" s="0"/>
      <c r="HQQ159" s="0"/>
      <c r="HQR159" s="0"/>
      <c r="HQS159" s="0"/>
      <c r="HQT159" s="0"/>
      <c r="HQU159" s="0"/>
      <c r="HQV159" s="0"/>
      <c r="HQW159" s="0"/>
      <c r="HQX159" s="0"/>
      <c r="HQY159" s="0"/>
      <c r="HQZ159" s="0"/>
      <c r="HRA159" s="0"/>
      <c r="HRB159" s="0"/>
      <c r="HRC159" s="0"/>
      <c r="HRD159" s="0"/>
      <c r="HRE159" s="0"/>
      <c r="HRF159" s="0"/>
      <c r="HRG159" s="0"/>
      <c r="HRH159" s="0"/>
      <c r="HRI159" s="0"/>
      <c r="HRJ159" s="0"/>
      <c r="HRK159" s="0"/>
      <c r="HRL159" s="0"/>
      <c r="HRM159" s="0"/>
      <c r="HRN159" s="0"/>
      <c r="HRO159" s="0"/>
      <c r="HRP159" s="0"/>
      <c r="HRQ159" s="0"/>
      <c r="HRR159" s="0"/>
      <c r="HRS159" s="0"/>
      <c r="HRT159" s="0"/>
      <c r="HRU159" s="0"/>
      <c r="HRV159" s="0"/>
      <c r="HRW159" s="0"/>
      <c r="HRX159" s="0"/>
      <c r="HRY159" s="0"/>
      <c r="HRZ159" s="0"/>
      <c r="HSA159" s="0"/>
      <c r="HSB159" s="0"/>
      <c r="HSC159" s="0"/>
      <c r="HSD159" s="0"/>
      <c r="HSE159" s="0"/>
      <c r="HSF159" s="0"/>
      <c r="HSG159" s="0"/>
      <c r="HSH159" s="0"/>
      <c r="HSI159" s="0"/>
      <c r="HSJ159" s="0"/>
      <c r="HSK159" s="0"/>
      <c r="HSL159" s="0"/>
      <c r="HSM159" s="0"/>
      <c r="HSN159" s="0"/>
      <c r="HSO159" s="0"/>
      <c r="HSP159" s="0"/>
      <c r="HSQ159" s="0"/>
      <c r="HSR159" s="0"/>
      <c r="HSS159" s="0"/>
      <c r="HST159" s="0"/>
      <c r="HSU159" s="0"/>
      <c r="HSV159" s="0"/>
      <c r="HSW159" s="0"/>
      <c r="HSX159" s="0"/>
      <c r="HSY159" s="0"/>
      <c r="HSZ159" s="0"/>
      <c r="HTA159" s="0"/>
      <c r="HTB159" s="0"/>
      <c r="HTC159" s="0"/>
      <c r="HTD159" s="0"/>
      <c r="HTE159" s="0"/>
      <c r="HTF159" s="0"/>
      <c r="HTG159" s="0"/>
      <c r="HTH159" s="0"/>
      <c r="HTI159" s="0"/>
      <c r="HTJ159" s="0"/>
      <c r="HTK159" s="0"/>
      <c r="HTL159" s="0"/>
      <c r="HTM159" s="0"/>
      <c r="HTN159" s="0"/>
      <c r="HTO159" s="0"/>
      <c r="HTP159" s="0"/>
      <c r="HTQ159" s="0"/>
      <c r="HTR159" s="0"/>
      <c r="HTS159" s="0"/>
      <c r="HTT159" s="0"/>
      <c r="HTU159" s="0"/>
      <c r="HTV159" s="0"/>
      <c r="HTW159" s="0"/>
      <c r="HTX159" s="0"/>
      <c r="HTY159" s="0"/>
      <c r="HTZ159" s="0"/>
      <c r="HUA159" s="0"/>
      <c r="HUB159" s="0"/>
      <c r="HUC159" s="0"/>
      <c r="HUD159" s="0"/>
      <c r="HUE159" s="0"/>
      <c r="HUF159" s="0"/>
      <c r="HUG159" s="0"/>
      <c r="HUH159" s="0"/>
      <c r="HUI159" s="0"/>
      <c r="HUJ159" s="0"/>
      <c r="HUK159" s="0"/>
      <c r="HUL159" s="0"/>
      <c r="HUM159" s="0"/>
      <c r="HUN159" s="0"/>
      <c r="HUO159" s="0"/>
      <c r="HUP159" s="0"/>
      <c r="HUQ159" s="0"/>
      <c r="HUR159" s="0"/>
      <c r="HUS159" s="0"/>
      <c r="HUT159" s="0"/>
      <c r="HUU159" s="0"/>
      <c r="HUV159" s="0"/>
      <c r="HUW159" s="0"/>
      <c r="HUX159" s="0"/>
      <c r="HUY159" s="0"/>
      <c r="HUZ159" s="0"/>
      <c r="HVA159" s="0"/>
      <c r="HVB159" s="0"/>
      <c r="HVC159" s="0"/>
      <c r="HVD159" s="0"/>
      <c r="HVE159" s="0"/>
      <c r="HVF159" s="0"/>
      <c r="HVG159" s="0"/>
      <c r="HVH159" s="0"/>
      <c r="HVI159" s="0"/>
      <c r="HVJ159" s="0"/>
      <c r="HVK159" s="0"/>
      <c r="HVL159" s="0"/>
      <c r="HVM159" s="0"/>
      <c r="HVN159" s="0"/>
      <c r="HVO159" s="0"/>
      <c r="HVP159" s="0"/>
      <c r="HVQ159" s="0"/>
      <c r="HVR159" s="0"/>
      <c r="HVS159" s="0"/>
      <c r="HVT159" s="0"/>
      <c r="HVU159" s="0"/>
      <c r="HVV159" s="0"/>
      <c r="HVW159" s="0"/>
      <c r="HVX159" s="0"/>
      <c r="HVY159" s="0"/>
      <c r="HVZ159" s="0"/>
      <c r="HWA159" s="0"/>
      <c r="HWB159" s="0"/>
      <c r="HWC159" s="0"/>
      <c r="HWD159" s="0"/>
      <c r="HWE159" s="0"/>
      <c r="HWF159" s="0"/>
      <c r="HWG159" s="0"/>
      <c r="HWH159" s="0"/>
      <c r="HWI159" s="0"/>
      <c r="HWJ159" s="0"/>
      <c r="HWK159" s="0"/>
      <c r="HWL159" s="0"/>
      <c r="HWM159" s="0"/>
      <c r="HWN159" s="0"/>
      <c r="HWO159" s="0"/>
      <c r="HWP159" s="0"/>
      <c r="HWQ159" s="0"/>
      <c r="HWR159" s="0"/>
      <c r="HWS159" s="0"/>
      <c r="HWT159" s="0"/>
      <c r="HWU159" s="0"/>
      <c r="HWV159" s="0"/>
      <c r="HWW159" s="0"/>
      <c r="HWX159" s="0"/>
      <c r="HWY159" s="0"/>
      <c r="HWZ159" s="0"/>
      <c r="HXA159" s="0"/>
      <c r="HXB159" s="0"/>
      <c r="HXC159" s="0"/>
      <c r="HXD159" s="0"/>
      <c r="HXE159" s="0"/>
      <c r="HXF159" s="0"/>
      <c r="HXG159" s="0"/>
      <c r="HXH159" s="0"/>
      <c r="HXI159" s="0"/>
      <c r="HXJ159" s="0"/>
      <c r="HXK159" s="0"/>
      <c r="HXL159" s="0"/>
      <c r="HXM159" s="0"/>
      <c r="HXN159" s="0"/>
      <c r="HXO159" s="0"/>
      <c r="HXP159" s="0"/>
      <c r="HXQ159" s="0"/>
      <c r="HXR159" s="0"/>
      <c r="HXS159" s="0"/>
      <c r="HXT159" s="0"/>
      <c r="HXU159" s="0"/>
      <c r="HXV159" s="0"/>
      <c r="HXW159" s="0"/>
      <c r="HXX159" s="0"/>
      <c r="HXY159" s="0"/>
      <c r="HXZ159" s="0"/>
      <c r="HYA159" s="0"/>
      <c r="HYB159" s="0"/>
      <c r="HYC159" s="0"/>
      <c r="HYD159" s="0"/>
      <c r="HYE159" s="0"/>
      <c r="HYF159" s="0"/>
      <c r="HYG159" s="0"/>
      <c r="HYH159" s="0"/>
      <c r="HYI159" s="0"/>
      <c r="HYJ159" s="0"/>
      <c r="HYK159" s="0"/>
      <c r="HYL159" s="0"/>
      <c r="HYM159" s="0"/>
      <c r="HYN159" s="0"/>
      <c r="HYO159" s="0"/>
      <c r="HYP159" s="0"/>
      <c r="HYQ159" s="0"/>
      <c r="HYR159" s="0"/>
      <c r="HYS159" s="0"/>
      <c r="HYT159" s="0"/>
      <c r="HYU159" s="0"/>
      <c r="HYV159" s="0"/>
      <c r="HYW159" s="0"/>
      <c r="HYX159" s="0"/>
      <c r="HYY159" s="0"/>
      <c r="HYZ159" s="0"/>
      <c r="HZA159" s="0"/>
      <c r="HZB159" s="0"/>
      <c r="HZC159" s="0"/>
      <c r="HZD159" s="0"/>
      <c r="HZE159" s="0"/>
      <c r="HZF159" s="0"/>
      <c r="HZG159" s="0"/>
      <c r="HZH159" s="0"/>
      <c r="HZI159" s="0"/>
      <c r="HZJ159" s="0"/>
      <c r="HZK159" s="0"/>
      <c r="HZL159" s="0"/>
      <c r="HZM159" s="0"/>
      <c r="HZN159" s="0"/>
      <c r="HZO159" s="0"/>
      <c r="HZP159" s="0"/>
      <c r="HZQ159" s="0"/>
      <c r="HZR159" s="0"/>
      <c r="HZS159" s="0"/>
      <c r="HZT159" s="0"/>
      <c r="HZU159" s="0"/>
      <c r="HZV159" s="0"/>
      <c r="HZW159" s="0"/>
      <c r="HZX159" s="0"/>
      <c r="HZY159" s="0"/>
      <c r="HZZ159" s="0"/>
      <c r="IAA159" s="0"/>
      <c r="IAB159" s="0"/>
      <c r="IAC159" s="0"/>
      <c r="IAD159" s="0"/>
      <c r="IAE159" s="0"/>
      <c r="IAF159" s="0"/>
      <c r="IAG159" s="0"/>
      <c r="IAH159" s="0"/>
      <c r="IAI159" s="0"/>
      <c r="IAJ159" s="0"/>
      <c r="IAK159" s="0"/>
      <c r="IAL159" s="0"/>
      <c r="IAM159" s="0"/>
      <c r="IAN159" s="0"/>
      <c r="IAO159" s="0"/>
      <c r="IAP159" s="0"/>
      <c r="IAQ159" s="0"/>
      <c r="IAR159" s="0"/>
      <c r="IAS159" s="0"/>
      <c r="IAT159" s="0"/>
      <c r="IAU159" s="0"/>
      <c r="IAV159" s="0"/>
      <c r="IAW159" s="0"/>
      <c r="IAX159" s="0"/>
      <c r="IAY159" s="0"/>
      <c r="IAZ159" s="0"/>
      <c r="IBA159" s="0"/>
      <c r="IBB159" s="0"/>
      <c r="IBC159" s="0"/>
      <c r="IBD159" s="0"/>
      <c r="IBE159" s="0"/>
      <c r="IBF159" s="0"/>
      <c r="IBG159" s="0"/>
      <c r="IBH159" s="0"/>
      <c r="IBI159" s="0"/>
      <c r="IBJ159" s="0"/>
      <c r="IBK159" s="0"/>
      <c r="IBL159" s="0"/>
      <c r="IBM159" s="0"/>
      <c r="IBN159" s="0"/>
      <c r="IBO159" s="0"/>
      <c r="IBP159" s="0"/>
      <c r="IBQ159" s="0"/>
      <c r="IBR159" s="0"/>
      <c r="IBS159" s="0"/>
      <c r="IBT159" s="0"/>
      <c r="IBU159" s="0"/>
      <c r="IBV159" s="0"/>
      <c r="IBW159" s="0"/>
      <c r="IBX159" s="0"/>
      <c r="IBY159" s="0"/>
      <c r="IBZ159" s="0"/>
      <c r="ICA159" s="0"/>
      <c r="ICB159" s="0"/>
      <c r="ICC159" s="0"/>
      <c r="ICD159" s="0"/>
      <c r="ICE159" s="0"/>
      <c r="ICF159" s="0"/>
      <c r="ICG159" s="0"/>
      <c r="ICH159" s="0"/>
      <c r="ICI159" s="0"/>
      <c r="ICJ159" s="0"/>
      <c r="ICK159" s="0"/>
      <c r="ICL159" s="0"/>
      <c r="ICM159" s="0"/>
      <c r="ICN159" s="0"/>
      <c r="ICO159" s="0"/>
      <c r="ICP159" s="0"/>
      <c r="ICQ159" s="0"/>
      <c r="ICR159" s="0"/>
      <c r="ICS159" s="0"/>
      <c r="ICT159" s="0"/>
      <c r="ICU159" s="0"/>
      <c r="ICV159" s="0"/>
      <c r="ICW159" s="0"/>
      <c r="ICX159" s="0"/>
      <c r="ICY159" s="0"/>
      <c r="ICZ159" s="0"/>
      <c r="IDA159" s="0"/>
      <c r="IDB159" s="0"/>
      <c r="IDC159" s="0"/>
      <c r="IDD159" s="0"/>
      <c r="IDE159" s="0"/>
      <c r="IDF159" s="0"/>
      <c r="IDG159" s="0"/>
      <c r="IDH159" s="0"/>
      <c r="IDI159" s="0"/>
      <c r="IDJ159" s="0"/>
      <c r="IDK159" s="0"/>
      <c r="IDL159" s="0"/>
      <c r="IDM159" s="0"/>
      <c r="IDN159" s="0"/>
      <c r="IDO159" s="0"/>
      <c r="IDP159" s="0"/>
      <c r="IDQ159" s="0"/>
      <c r="IDR159" s="0"/>
      <c r="IDS159" s="0"/>
      <c r="IDT159" s="0"/>
      <c r="IDU159" s="0"/>
      <c r="IDV159" s="0"/>
      <c r="IDW159" s="0"/>
      <c r="IDX159" s="0"/>
      <c r="IDY159" s="0"/>
      <c r="IDZ159" s="0"/>
      <c r="IEA159" s="0"/>
      <c r="IEB159" s="0"/>
      <c r="IEC159" s="0"/>
      <c r="IED159" s="0"/>
      <c r="IEE159" s="0"/>
      <c r="IEF159" s="0"/>
      <c r="IEG159" s="0"/>
      <c r="IEH159" s="0"/>
      <c r="IEI159" s="0"/>
      <c r="IEJ159" s="0"/>
      <c r="IEK159" s="0"/>
      <c r="IEL159" s="0"/>
      <c r="IEM159" s="0"/>
      <c r="IEN159" s="0"/>
      <c r="IEO159" s="0"/>
      <c r="IEP159" s="0"/>
      <c r="IEQ159" s="0"/>
      <c r="IER159" s="0"/>
      <c r="IES159" s="0"/>
      <c r="IET159" s="0"/>
      <c r="IEU159" s="0"/>
      <c r="IEV159" s="0"/>
      <c r="IEW159" s="0"/>
      <c r="IEX159" s="0"/>
      <c r="IEY159" s="0"/>
      <c r="IEZ159" s="0"/>
      <c r="IFA159" s="0"/>
      <c r="IFB159" s="0"/>
      <c r="IFC159" s="0"/>
      <c r="IFD159" s="0"/>
      <c r="IFE159" s="0"/>
      <c r="IFF159" s="0"/>
      <c r="IFG159" s="0"/>
      <c r="IFH159" s="0"/>
      <c r="IFI159" s="0"/>
      <c r="IFJ159" s="0"/>
      <c r="IFK159" s="0"/>
      <c r="IFL159" s="0"/>
      <c r="IFM159" s="0"/>
      <c r="IFN159" s="0"/>
      <c r="IFO159" s="0"/>
      <c r="IFP159" s="0"/>
      <c r="IFQ159" s="0"/>
      <c r="IFR159" s="0"/>
      <c r="IFS159" s="0"/>
      <c r="IFT159" s="0"/>
      <c r="IFU159" s="0"/>
      <c r="IFV159" s="0"/>
      <c r="IFW159" s="0"/>
      <c r="IFX159" s="0"/>
      <c r="IFY159" s="0"/>
      <c r="IFZ159" s="0"/>
      <c r="IGA159" s="0"/>
      <c r="IGB159" s="0"/>
      <c r="IGC159" s="0"/>
      <c r="IGD159" s="0"/>
      <c r="IGE159" s="0"/>
      <c r="IGF159" s="0"/>
      <c r="IGG159" s="0"/>
      <c r="IGH159" s="0"/>
      <c r="IGI159" s="0"/>
      <c r="IGJ159" s="0"/>
      <c r="IGK159" s="0"/>
      <c r="IGL159" s="0"/>
      <c r="IGM159" s="0"/>
      <c r="IGN159" s="0"/>
      <c r="IGO159" s="0"/>
      <c r="IGP159" s="0"/>
      <c r="IGQ159" s="0"/>
      <c r="IGR159" s="0"/>
      <c r="IGS159" s="0"/>
      <c r="IGT159" s="0"/>
      <c r="IGU159" s="0"/>
      <c r="IGV159" s="0"/>
      <c r="IGW159" s="0"/>
      <c r="IGX159" s="0"/>
      <c r="IGY159" s="0"/>
      <c r="IGZ159" s="0"/>
      <c r="IHA159" s="0"/>
      <c r="IHB159" s="0"/>
      <c r="IHC159" s="0"/>
      <c r="IHD159" s="0"/>
      <c r="IHE159" s="0"/>
      <c r="IHF159" s="0"/>
      <c r="IHG159" s="0"/>
      <c r="IHH159" s="0"/>
      <c r="IHI159" s="0"/>
      <c r="IHJ159" s="0"/>
      <c r="IHK159" s="0"/>
      <c r="IHL159" s="0"/>
      <c r="IHM159" s="0"/>
      <c r="IHN159" s="0"/>
      <c r="IHO159" s="0"/>
      <c r="IHP159" s="0"/>
      <c r="IHQ159" s="0"/>
      <c r="IHR159" s="0"/>
      <c r="IHS159" s="0"/>
      <c r="IHT159" s="0"/>
      <c r="IHU159" s="0"/>
      <c r="IHV159" s="0"/>
      <c r="IHW159" s="0"/>
      <c r="IHX159" s="0"/>
      <c r="IHY159" s="0"/>
      <c r="IHZ159" s="0"/>
      <c r="IIA159" s="0"/>
      <c r="IIB159" s="0"/>
      <c r="IIC159" s="0"/>
      <c r="IID159" s="0"/>
      <c r="IIE159" s="0"/>
      <c r="IIF159" s="0"/>
      <c r="IIG159" s="0"/>
      <c r="IIH159" s="0"/>
      <c r="III159" s="0"/>
      <c r="IIJ159" s="0"/>
      <c r="IIK159" s="0"/>
      <c r="IIL159" s="0"/>
      <c r="IIM159" s="0"/>
      <c r="IIN159" s="0"/>
      <c r="IIO159" s="0"/>
      <c r="IIP159" s="0"/>
      <c r="IIQ159" s="0"/>
      <c r="IIR159" s="0"/>
      <c r="IIS159" s="0"/>
      <c r="IIT159" s="0"/>
      <c r="IIU159" s="0"/>
      <c r="IIV159" s="0"/>
      <c r="IIW159" s="0"/>
      <c r="IIX159" s="0"/>
      <c r="IIY159" s="0"/>
      <c r="IIZ159" s="0"/>
      <c r="IJA159" s="0"/>
      <c r="IJB159" s="0"/>
      <c r="IJC159" s="0"/>
      <c r="IJD159" s="0"/>
      <c r="IJE159" s="0"/>
      <c r="IJF159" s="0"/>
      <c r="IJG159" s="0"/>
      <c r="IJH159" s="0"/>
      <c r="IJI159" s="0"/>
      <c r="IJJ159" s="0"/>
      <c r="IJK159" s="0"/>
      <c r="IJL159" s="0"/>
      <c r="IJM159" s="0"/>
      <c r="IJN159" s="0"/>
      <c r="IJO159" s="0"/>
      <c r="IJP159" s="0"/>
      <c r="IJQ159" s="0"/>
      <c r="IJR159" s="0"/>
      <c r="IJS159" s="0"/>
      <c r="IJT159" s="0"/>
      <c r="IJU159" s="0"/>
      <c r="IJV159" s="0"/>
      <c r="IJW159" s="0"/>
      <c r="IJX159" s="0"/>
      <c r="IJY159" s="0"/>
      <c r="IJZ159" s="0"/>
      <c r="IKA159" s="0"/>
      <c r="IKB159" s="0"/>
      <c r="IKC159" s="0"/>
      <c r="IKD159" s="0"/>
      <c r="IKE159" s="0"/>
      <c r="IKF159" s="0"/>
      <c r="IKG159" s="0"/>
      <c r="IKH159" s="0"/>
      <c r="IKI159" s="0"/>
      <c r="IKJ159" s="0"/>
      <c r="IKK159" s="0"/>
      <c r="IKL159" s="0"/>
      <c r="IKM159" s="0"/>
      <c r="IKN159" s="0"/>
      <c r="IKO159" s="0"/>
      <c r="IKP159" s="0"/>
      <c r="IKQ159" s="0"/>
      <c r="IKR159" s="0"/>
      <c r="IKS159" s="0"/>
      <c r="IKT159" s="0"/>
      <c r="IKU159" s="0"/>
      <c r="IKV159" s="0"/>
      <c r="IKW159" s="0"/>
      <c r="IKX159" s="0"/>
      <c r="IKY159" s="0"/>
      <c r="IKZ159" s="0"/>
      <c r="ILA159" s="0"/>
      <c r="ILB159" s="0"/>
      <c r="ILC159" s="0"/>
      <c r="ILD159" s="0"/>
      <c r="ILE159" s="0"/>
      <c r="ILF159" s="0"/>
      <c r="ILG159" s="0"/>
      <c r="ILH159" s="0"/>
      <c r="ILI159" s="0"/>
      <c r="ILJ159" s="0"/>
      <c r="ILK159" s="0"/>
      <c r="ILL159" s="0"/>
      <c r="ILM159" s="0"/>
      <c r="ILN159" s="0"/>
      <c r="ILO159" s="0"/>
      <c r="ILP159" s="0"/>
      <c r="ILQ159" s="0"/>
      <c r="ILR159" s="0"/>
      <c r="ILS159" s="0"/>
      <c r="ILT159" s="0"/>
      <c r="ILU159" s="0"/>
      <c r="ILV159" s="0"/>
      <c r="ILW159" s="0"/>
      <c r="ILX159" s="0"/>
      <c r="ILY159" s="0"/>
      <c r="ILZ159" s="0"/>
      <c r="IMA159" s="0"/>
      <c r="IMB159" s="0"/>
      <c r="IMC159" s="0"/>
      <c r="IMD159" s="0"/>
      <c r="IME159" s="0"/>
      <c r="IMF159" s="0"/>
      <c r="IMG159" s="0"/>
      <c r="IMH159" s="0"/>
      <c r="IMI159" s="0"/>
      <c r="IMJ159" s="0"/>
      <c r="IMK159" s="0"/>
      <c r="IML159" s="0"/>
      <c r="IMM159" s="0"/>
      <c r="IMN159" s="0"/>
      <c r="IMO159" s="0"/>
      <c r="IMP159" s="0"/>
      <c r="IMQ159" s="0"/>
      <c r="IMR159" s="0"/>
      <c r="IMS159" s="0"/>
      <c r="IMT159" s="0"/>
      <c r="IMU159" s="0"/>
      <c r="IMV159" s="0"/>
      <c r="IMW159" s="0"/>
      <c r="IMX159" s="0"/>
      <c r="IMY159" s="0"/>
      <c r="IMZ159" s="0"/>
      <c r="INA159" s="0"/>
      <c r="INB159" s="0"/>
      <c r="INC159" s="0"/>
      <c r="IND159" s="0"/>
      <c r="INE159" s="0"/>
      <c r="INF159" s="0"/>
      <c r="ING159" s="0"/>
      <c r="INH159" s="0"/>
      <c r="INI159" s="0"/>
      <c r="INJ159" s="0"/>
      <c r="INK159" s="0"/>
      <c r="INL159" s="0"/>
      <c r="INM159" s="0"/>
      <c r="INN159" s="0"/>
      <c r="INO159" s="0"/>
      <c r="INP159" s="0"/>
      <c r="INQ159" s="0"/>
      <c r="INR159" s="0"/>
      <c r="INS159" s="0"/>
      <c r="INT159" s="0"/>
      <c r="INU159" s="0"/>
      <c r="INV159" s="0"/>
      <c r="INW159" s="0"/>
      <c r="INX159" s="0"/>
      <c r="INY159" s="0"/>
      <c r="INZ159" s="0"/>
      <c r="IOA159" s="0"/>
      <c r="IOB159" s="0"/>
      <c r="IOC159" s="0"/>
      <c r="IOD159" s="0"/>
      <c r="IOE159" s="0"/>
      <c r="IOF159" s="0"/>
      <c r="IOG159" s="0"/>
      <c r="IOH159" s="0"/>
      <c r="IOI159" s="0"/>
      <c r="IOJ159" s="0"/>
      <c r="IOK159" s="0"/>
      <c r="IOL159" s="0"/>
      <c r="IOM159" s="0"/>
      <c r="ION159" s="0"/>
      <c r="IOO159" s="0"/>
      <c r="IOP159" s="0"/>
      <c r="IOQ159" s="0"/>
      <c r="IOR159" s="0"/>
      <c r="IOS159" s="0"/>
      <c r="IOT159" s="0"/>
      <c r="IOU159" s="0"/>
      <c r="IOV159" s="0"/>
      <c r="IOW159" s="0"/>
      <c r="IOX159" s="0"/>
      <c r="IOY159" s="0"/>
      <c r="IOZ159" s="0"/>
      <c r="IPA159" s="0"/>
      <c r="IPB159" s="0"/>
      <c r="IPC159" s="0"/>
      <c r="IPD159" s="0"/>
      <c r="IPE159" s="0"/>
      <c r="IPF159" s="0"/>
      <c r="IPG159" s="0"/>
      <c r="IPH159" s="0"/>
      <c r="IPI159" s="0"/>
      <c r="IPJ159" s="0"/>
      <c r="IPK159" s="0"/>
      <c r="IPL159" s="0"/>
      <c r="IPM159" s="0"/>
      <c r="IPN159" s="0"/>
      <c r="IPO159" s="0"/>
      <c r="IPP159" s="0"/>
      <c r="IPQ159" s="0"/>
      <c r="IPR159" s="0"/>
      <c r="IPS159" s="0"/>
      <c r="IPT159" s="0"/>
      <c r="IPU159" s="0"/>
      <c r="IPV159" s="0"/>
      <c r="IPW159" s="0"/>
      <c r="IPX159" s="0"/>
      <c r="IPY159" s="0"/>
      <c r="IPZ159" s="0"/>
      <c r="IQA159" s="0"/>
      <c r="IQB159" s="0"/>
      <c r="IQC159" s="0"/>
      <c r="IQD159" s="0"/>
      <c r="IQE159" s="0"/>
      <c r="IQF159" s="0"/>
      <c r="IQG159" s="0"/>
      <c r="IQH159" s="0"/>
      <c r="IQI159" s="0"/>
      <c r="IQJ159" s="0"/>
      <c r="IQK159" s="0"/>
      <c r="IQL159" s="0"/>
      <c r="IQM159" s="0"/>
      <c r="IQN159" s="0"/>
      <c r="IQO159" s="0"/>
      <c r="IQP159" s="0"/>
      <c r="IQQ159" s="0"/>
      <c r="IQR159" s="0"/>
      <c r="IQS159" s="0"/>
      <c r="IQT159" s="0"/>
      <c r="IQU159" s="0"/>
      <c r="IQV159" s="0"/>
      <c r="IQW159" s="0"/>
      <c r="IQX159" s="0"/>
      <c r="IQY159" s="0"/>
      <c r="IQZ159" s="0"/>
      <c r="IRA159" s="0"/>
      <c r="IRB159" s="0"/>
      <c r="IRC159" s="0"/>
      <c r="IRD159" s="0"/>
      <c r="IRE159" s="0"/>
      <c r="IRF159" s="0"/>
      <c r="IRG159" s="0"/>
      <c r="IRH159" s="0"/>
      <c r="IRI159" s="0"/>
      <c r="IRJ159" s="0"/>
      <c r="IRK159" s="0"/>
      <c r="IRL159" s="0"/>
      <c r="IRM159" s="0"/>
      <c r="IRN159" s="0"/>
      <c r="IRO159" s="0"/>
      <c r="IRP159" s="0"/>
      <c r="IRQ159" s="0"/>
      <c r="IRR159" s="0"/>
      <c r="IRS159" s="0"/>
      <c r="IRT159" s="0"/>
      <c r="IRU159" s="0"/>
      <c r="IRV159" s="0"/>
      <c r="IRW159" s="0"/>
      <c r="IRX159" s="0"/>
      <c r="IRY159" s="0"/>
      <c r="IRZ159" s="0"/>
      <c r="ISA159" s="0"/>
      <c r="ISB159" s="0"/>
      <c r="ISC159" s="0"/>
      <c r="ISD159" s="0"/>
      <c r="ISE159" s="0"/>
      <c r="ISF159" s="0"/>
      <c r="ISG159" s="0"/>
      <c r="ISH159" s="0"/>
      <c r="ISI159" s="0"/>
      <c r="ISJ159" s="0"/>
      <c r="ISK159" s="0"/>
      <c r="ISL159" s="0"/>
      <c r="ISM159" s="0"/>
      <c r="ISN159" s="0"/>
      <c r="ISO159" s="0"/>
      <c r="ISP159" s="0"/>
      <c r="ISQ159" s="0"/>
      <c r="ISR159" s="0"/>
      <c r="ISS159" s="0"/>
      <c r="IST159" s="0"/>
      <c r="ISU159" s="0"/>
      <c r="ISV159" s="0"/>
      <c r="ISW159" s="0"/>
      <c r="ISX159" s="0"/>
      <c r="ISY159" s="0"/>
      <c r="ISZ159" s="0"/>
      <c r="ITA159" s="0"/>
      <c r="ITB159" s="0"/>
      <c r="ITC159" s="0"/>
      <c r="ITD159" s="0"/>
      <c r="ITE159" s="0"/>
      <c r="ITF159" s="0"/>
      <c r="ITG159" s="0"/>
      <c r="ITH159" s="0"/>
      <c r="ITI159" s="0"/>
      <c r="ITJ159" s="0"/>
      <c r="ITK159" s="0"/>
      <c r="ITL159" s="0"/>
      <c r="ITM159" s="0"/>
      <c r="ITN159" s="0"/>
      <c r="ITO159" s="0"/>
      <c r="ITP159" s="0"/>
      <c r="ITQ159" s="0"/>
      <c r="ITR159" s="0"/>
      <c r="ITS159" s="0"/>
      <c r="ITT159" s="0"/>
      <c r="ITU159" s="0"/>
      <c r="ITV159" s="0"/>
      <c r="ITW159" s="0"/>
      <c r="ITX159" s="0"/>
      <c r="ITY159" s="0"/>
      <c r="ITZ159" s="0"/>
      <c r="IUA159" s="0"/>
      <c r="IUB159" s="0"/>
      <c r="IUC159" s="0"/>
      <c r="IUD159" s="0"/>
      <c r="IUE159" s="0"/>
      <c r="IUF159" s="0"/>
      <c r="IUG159" s="0"/>
      <c r="IUH159" s="0"/>
      <c r="IUI159" s="0"/>
      <c r="IUJ159" s="0"/>
      <c r="IUK159" s="0"/>
      <c r="IUL159" s="0"/>
      <c r="IUM159" s="0"/>
      <c r="IUN159" s="0"/>
      <c r="IUO159" s="0"/>
      <c r="IUP159" s="0"/>
      <c r="IUQ159" s="0"/>
      <c r="IUR159" s="0"/>
      <c r="IUS159" s="0"/>
      <c r="IUT159" s="0"/>
      <c r="IUU159" s="0"/>
      <c r="IUV159" s="0"/>
      <c r="IUW159" s="0"/>
      <c r="IUX159" s="0"/>
      <c r="IUY159" s="0"/>
      <c r="IUZ159" s="0"/>
      <c r="IVA159" s="0"/>
      <c r="IVB159" s="0"/>
      <c r="IVC159" s="0"/>
      <c r="IVD159" s="0"/>
      <c r="IVE159" s="0"/>
      <c r="IVF159" s="0"/>
      <c r="IVG159" s="0"/>
      <c r="IVH159" s="0"/>
      <c r="IVI159" s="0"/>
      <c r="IVJ159" s="0"/>
      <c r="IVK159" s="0"/>
      <c r="IVL159" s="0"/>
      <c r="IVM159" s="0"/>
      <c r="IVN159" s="0"/>
      <c r="IVO159" s="0"/>
      <c r="IVP159" s="0"/>
      <c r="IVQ159" s="0"/>
      <c r="IVR159" s="0"/>
      <c r="IVS159" s="0"/>
      <c r="IVT159" s="0"/>
      <c r="IVU159" s="0"/>
      <c r="IVV159" s="0"/>
      <c r="IVW159" s="0"/>
      <c r="IVX159" s="0"/>
      <c r="IVY159" s="0"/>
      <c r="IVZ159" s="0"/>
      <c r="IWA159" s="0"/>
      <c r="IWB159" s="0"/>
      <c r="IWC159" s="0"/>
      <c r="IWD159" s="0"/>
      <c r="IWE159" s="0"/>
      <c r="IWF159" s="0"/>
      <c r="IWG159" s="0"/>
      <c r="IWH159" s="0"/>
      <c r="IWI159" s="0"/>
      <c r="IWJ159" s="0"/>
      <c r="IWK159" s="0"/>
      <c r="IWL159" s="0"/>
      <c r="IWM159" s="0"/>
      <c r="IWN159" s="0"/>
      <c r="IWO159" s="0"/>
      <c r="IWP159" s="0"/>
      <c r="IWQ159" s="0"/>
      <c r="IWR159" s="0"/>
      <c r="IWS159" s="0"/>
      <c r="IWT159" s="0"/>
      <c r="IWU159" s="0"/>
      <c r="IWV159" s="0"/>
      <c r="IWW159" s="0"/>
      <c r="IWX159" s="0"/>
      <c r="IWY159" s="0"/>
      <c r="IWZ159" s="0"/>
      <c r="IXA159" s="0"/>
      <c r="IXB159" s="0"/>
      <c r="IXC159" s="0"/>
      <c r="IXD159" s="0"/>
      <c r="IXE159" s="0"/>
      <c r="IXF159" s="0"/>
      <c r="IXG159" s="0"/>
      <c r="IXH159" s="0"/>
      <c r="IXI159" s="0"/>
      <c r="IXJ159" s="0"/>
      <c r="IXK159" s="0"/>
      <c r="IXL159" s="0"/>
      <c r="IXM159" s="0"/>
      <c r="IXN159" s="0"/>
      <c r="IXO159" s="0"/>
      <c r="IXP159" s="0"/>
      <c r="IXQ159" s="0"/>
      <c r="IXR159" s="0"/>
      <c r="IXS159" s="0"/>
      <c r="IXT159" s="0"/>
      <c r="IXU159" s="0"/>
      <c r="IXV159" s="0"/>
      <c r="IXW159" s="0"/>
      <c r="IXX159" s="0"/>
      <c r="IXY159" s="0"/>
      <c r="IXZ159" s="0"/>
      <c r="IYA159" s="0"/>
      <c r="IYB159" s="0"/>
      <c r="IYC159" s="0"/>
      <c r="IYD159" s="0"/>
      <c r="IYE159" s="0"/>
      <c r="IYF159" s="0"/>
      <c r="IYG159" s="0"/>
      <c r="IYH159" s="0"/>
      <c r="IYI159" s="0"/>
      <c r="IYJ159" s="0"/>
      <c r="IYK159" s="0"/>
      <c r="IYL159" s="0"/>
      <c r="IYM159" s="0"/>
      <c r="IYN159" s="0"/>
      <c r="IYO159" s="0"/>
      <c r="IYP159" s="0"/>
      <c r="IYQ159" s="0"/>
      <c r="IYR159" s="0"/>
      <c r="IYS159" s="0"/>
      <c r="IYT159" s="0"/>
      <c r="IYU159" s="0"/>
      <c r="IYV159" s="0"/>
      <c r="IYW159" s="0"/>
      <c r="IYX159" s="0"/>
      <c r="IYY159" s="0"/>
      <c r="IYZ159" s="0"/>
      <c r="IZA159" s="0"/>
      <c r="IZB159" s="0"/>
      <c r="IZC159" s="0"/>
      <c r="IZD159" s="0"/>
      <c r="IZE159" s="0"/>
      <c r="IZF159" s="0"/>
      <c r="IZG159" s="0"/>
      <c r="IZH159" s="0"/>
      <c r="IZI159" s="0"/>
      <c r="IZJ159" s="0"/>
      <c r="IZK159" s="0"/>
      <c r="IZL159" s="0"/>
      <c r="IZM159" s="0"/>
      <c r="IZN159" s="0"/>
      <c r="IZO159" s="0"/>
      <c r="IZP159" s="0"/>
      <c r="IZQ159" s="0"/>
      <c r="IZR159" s="0"/>
      <c r="IZS159" s="0"/>
      <c r="IZT159" s="0"/>
      <c r="IZU159" s="0"/>
      <c r="IZV159" s="0"/>
      <c r="IZW159" s="0"/>
      <c r="IZX159" s="0"/>
      <c r="IZY159" s="0"/>
      <c r="IZZ159" s="0"/>
      <c r="JAA159" s="0"/>
      <c r="JAB159" s="0"/>
      <c r="JAC159" s="0"/>
      <c r="JAD159" s="0"/>
      <c r="JAE159" s="0"/>
      <c r="JAF159" s="0"/>
      <c r="JAG159" s="0"/>
      <c r="JAH159" s="0"/>
      <c r="JAI159" s="0"/>
      <c r="JAJ159" s="0"/>
      <c r="JAK159" s="0"/>
      <c r="JAL159" s="0"/>
      <c r="JAM159" s="0"/>
      <c r="JAN159" s="0"/>
      <c r="JAO159" s="0"/>
      <c r="JAP159" s="0"/>
      <c r="JAQ159" s="0"/>
      <c r="JAR159" s="0"/>
      <c r="JAS159" s="0"/>
      <c r="JAT159" s="0"/>
      <c r="JAU159" s="0"/>
      <c r="JAV159" s="0"/>
      <c r="JAW159" s="0"/>
      <c r="JAX159" s="0"/>
      <c r="JAY159" s="0"/>
      <c r="JAZ159" s="0"/>
      <c r="JBA159" s="0"/>
      <c r="JBB159" s="0"/>
      <c r="JBC159" s="0"/>
      <c r="JBD159" s="0"/>
      <c r="JBE159" s="0"/>
      <c r="JBF159" s="0"/>
      <c r="JBG159" s="0"/>
      <c r="JBH159" s="0"/>
      <c r="JBI159" s="0"/>
      <c r="JBJ159" s="0"/>
      <c r="JBK159" s="0"/>
      <c r="JBL159" s="0"/>
      <c r="JBM159" s="0"/>
      <c r="JBN159" s="0"/>
      <c r="JBO159" s="0"/>
      <c r="JBP159" s="0"/>
      <c r="JBQ159" s="0"/>
      <c r="JBR159" s="0"/>
      <c r="JBS159" s="0"/>
      <c r="JBT159" s="0"/>
      <c r="JBU159" s="0"/>
      <c r="JBV159" s="0"/>
      <c r="JBW159" s="0"/>
      <c r="JBX159" s="0"/>
      <c r="JBY159" s="0"/>
      <c r="JBZ159" s="0"/>
      <c r="JCA159" s="0"/>
      <c r="JCB159" s="0"/>
      <c r="JCC159" s="0"/>
      <c r="JCD159" s="0"/>
      <c r="JCE159" s="0"/>
      <c r="JCF159" s="0"/>
      <c r="JCG159" s="0"/>
      <c r="JCH159" s="0"/>
      <c r="JCI159" s="0"/>
      <c r="JCJ159" s="0"/>
      <c r="JCK159" s="0"/>
      <c r="JCL159" s="0"/>
      <c r="JCM159" s="0"/>
      <c r="JCN159" s="0"/>
      <c r="JCO159" s="0"/>
      <c r="JCP159" s="0"/>
      <c r="JCQ159" s="0"/>
      <c r="JCR159" s="0"/>
      <c r="JCS159" s="0"/>
      <c r="JCT159" s="0"/>
      <c r="JCU159" s="0"/>
      <c r="JCV159" s="0"/>
      <c r="JCW159" s="0"/>
      <c r="JCX159" s="0"/>
      <c r="JCY159" s="0"/>
      <c r="JCZ159" s="0"/>
      <c r="JDA159" s="0"/>
      <c r="JDB159" s="0"/>
      <c r="JDC159" s="0"/>
      <c r="JDD159" s="0"/>
      <c r="JDE159" s="0"/>
      <c r="JDF159" s="0"/>
      <c r="JDG159" s="0"/>
      <c r="JDH159" s="0"/>
      <c r="JDI159" s="0"/>
      <c r="JDJ159" s="0"/>
      <c r="JDK159" s="0"/>
      <c r="JDL159" s="0"/>
      <c r="JDM159" s="0"/>
      <c r="JDN159" s="0"/>
      <c r="JDO159" s="0"/>
      <c r="JDP159" s="0"/>
      <c r="JDQ159" s="0"/>
      <c r="JDR159" s="0"/>
      <c r="JDS159" s="0"/>
      <c r="JDT159" s="0"/>
      <c r="JDU159" s="0"/>
      <c r="JDV159" s="0"/>
      <c r="JDW159" s="0"/>
      <c r="JDX159" s="0"/>
      <c r="JDY159" s="0"/>
      <c r="JDZ159" s="0"/>
      <c r="JEA159" s="0"/>
      <c r="JEB159" s="0"/>
      <c r="JEC159" s="0"/>
      <c r="JED159" s="0"/>
      <c r="JEE159" s="0"/>
      <c r="JEF159" s="0"/>
      <c r="JEG159" s="0"/>
      <c r="JEH159" s="0"/>
      <c r="JEI159" s="0"/>
      <c r="JEJ159" s="0"/>
      <c r="JEK159" s="0"/>
      <c r="JEL159" s="0"/>
      <c r="JEM159" s="0"/>
      <c r="JEN159" s="0"/>
      <c r="JEO159" s="0"/>
      <c r="JEP159" s="0"/>
      <c r="JEQ159" s="0"/>
      <c r="JER159" s="0"/>
      <c r="JES159" s="0"/>
      <c r="JET159" s="0"/>
      <c r="JEU159" s="0"/>
      <c r="JEV159" s="0"/>
      <c r="JEW159" s="0"/>
      <c r="JEX159" s="0"/>
      <c r="JEY159" s="0"/>
      <c r="JEZ159" s="0"/>
      <c r="JFA159" s="0"/>
      <c r="JFB159" s="0"/>
      <c r="JFC159" s="0"/>
      <c r="JFD159" s="0"/>
      <c r="JFE159" s="0"/>
      <c r="JFF159" s="0"/>
      <c r="JFG159" s="0"/>
      <c r="JFH159" s="0"/>
      <c r="JFI159" s="0"/>
      <c r="JFJ159" s="0"/>
      <c r="JFK159" s="0"/>
      <c r="JFL159" s="0"/>
      <c r="JFM159" s="0"/>
      <c r="JFN159" s="0"/>
      <c r="JFO159" s="0"/>
      <c r="JFP159" s="0"/>
      <c r="JFQ159" s="0"/>
      <c r="JFR159" s="0"/>
      <c r="JFS159" s="0"/>
      <c r="JFT159" s="0"/>
      <c r="JFU159" s="0"/>
      <c r="JFV159" s="0"/>
      <c r="JFW159" s="0"/>
      <c r="JFX159" s="0"/>
      <c r="JFY159" s="0"/>
      <c r="JFZ159" s="0"/>
      <c r="JGA159" s="0"/>
      <c r="JGB159" s="0"/>
      <c r="JGC159" s="0"/>
      <c r="JGD159" s="0"/>
      <c r="JGE159" s="0"/>
      <c r="JGF159" s="0"/>
      <c r="JGG159" s="0"/>
      <c r="JGH159" s="0"/>
      <c r="JGI159" s="0"/>
      <c r="JGJ159" s="0"/>
      <c r="JGK159" s="0"/>
      <c r="JGL159" s="0"/>
      <c r="JGM159" s="0"/>
      <c r="JGN159" s="0"/>
      <c r="JGO159" s="0"/>
      <c r="JGP159" s="0"/>
      <c r="JGQ159" s="0"/>
      <c r="JGR159" s="0"/>
      <c r="JGS159" s="0"/>
      <c r="JGT159" s="0"/>
      <c r="JGU159" s="0"/>
      <c r="JGV159" s="0"/>
      <c r="JGW159" s="0"/>
      <c r="JGX159" s="0"/>
      <c r="JGY159" s="0"/>
      <c r="JGZ159" s="0"/>
      <c r="JHA159" s="0"/>
      <c r="JHB159" s="0"/>
      <c r="JHC159" s="0"/>
      <c r="JHD159" s="0"/>
      <c r="JHE159" s="0"/>
      <c r="JHF159" s="0"/>
      <c r="JHG159" s="0"/>
      <c r="JHH159" s="0"/>
      <c r="JHI159" s="0"/>
      <c r="JHJ159" s="0"/>
      <c r="JHK159" s="0"/>
      <c r="JHL159" s="0"/>
      <c r="JHM159" s="0"/>
      <c r="JHN159" s="0"/>
      <c r="JHO159" s="0"/>
      <c r="JHP159" s="0"/>
      <c r="JHQ159" s="0"/>
      <c r="JHR159" s="0"/>
      <c r="JHS159" s="0"/>
      <c r="JHT159" s="0"/>
      <c r="JHU159" s="0"/>
      <c r="JHV159" s="0"/>
      <c r="JHW159" s="0"/>
      <c r="JHX159" s="0"/>
      <c r="JHY159" s="0"/>
      <c r="JHZ159" s="0"/>
      <c r="JIA159" s="0"/>
      <c r="JIB159" s="0"/>
      <c r="JIC159" s="0"/>
      <c r="JID159" s="0"/>
      <c r="JIE159" s="0"/>
      <c r="JIF159" s="0"/>
      <c r="JIG159" s="0"/>
      <c r="JIH159" s="0"/>
      <c r="JII159" s="0"/>
      <c r="JIJ159" s="0"/>
      <c r="JIK159" s="0"/>
      <c r="JIL159" s="0"/>
      <c r="JIM159" s="0"/>
      <c r="JIN159" s="0"/>
      <c r="JIO159" s="0"/>
      <c r="JIP159" s="0"/>
      <c r="JIQ159" s="0"/>
      <c r="JIR159" s="0"/>
      <c r="JIS159" s="0"/>
      <c r="JIT159" s="0"/>
      <c r="JIU159" s="0"/>
      <c r="JIV159" s="0"/>
      <c r="JIW159" s="0"/>
      <c r="JIX159" s="0"/>
      <c r="JIY159" s="0"/>
      <c r="JIZ159" s="0"/>
      <c r="JJA159" s="0"/>
      <c r="JJB159" s="0"/>
      <c r="JJC159" s="0"/>
      <c r="JJD159" s="0"/>
      <c r="JJE159" s="0"/>
      <c r="JJF159" s="0"/>
      <c r="JJG159" s="0"/>
      <c r="JJH159" s="0"/>
      <c r="JJI159" s="0"/>
      <c r="JJJ159" s="0"/>
      <c r="JJK159" s="0"/>
      <c r="JJL159" s="0"/>
      <c r="JJM159" s="0"/>
      <c r="JJN159" s="0"/>
      <c r="JJO159" s="0"/>
      <c r="JJP159" s="0"/>
      <c r="JJQ159" s="0"/>
      <c r="JJR159" s="0"/>
      <c r="JJS159" s="0"/>
      <c r="JJT159" s="0"/>
      <c r="JJU159" s="0"/>
      <c r="JJV159" s="0"/>
      <c r="JJW159" s="0"/>
      <c r="JJX159" s="0"/>
      <c r="JJY159" s="0"/>
      <c r="JJZ159" s="0"/>
      <c r="JKA159" s="0"/>
      <c r="JKB159" s="0"/>
      <c r="JKC159" s="0"/>
      <c r="JKD159" s="0"/>
      <c r="JKE159" s="0"/>
      <c r="JKF159" s="0"/>
      <c r="JKG159" s="0"/>
      <c r="JKH159" s="0"/>
      <c r="JKI159" s="0"/>
      <c r="JKJ159" s="0"/>
      <c r="JKK159" s="0"/>
      <c r="JKL159" s="0"/>
      <c r="JKM159" s="0"/>
      <c r="JKN159" s="0"/>
      <c r="JKO159" s="0"/>
      <c r="JKP159" s="0"/>
      <c r="JKQ159" s="0"/>
      <c r="JKR159" s="0"/>
      <c r="JKS159" s="0"/>
      <c r="JKT159" s="0"/>
      <c r="JKU159" s="0"/>
      <c r="JKV159" s="0"/>
      <c r="JKW159" s="0"/>
      <c r="JKX159" s="0"/>
      <c r="JKY159" s="0"/>
      <c r="JKZ159" s="0"/>
      <c r="JLA159" s="0"/>
      <c r="JLB159" s="0"/>
      <c r="JLC159" s="0"/>
      <c r="JLD159" s="0"/>
      <c r="JLE159" s="0"/>
      <c r="JLF159" s="0"/>
      <c r="JLG159" s="0"/>
      <c r="JLH159" s="0"/>
      <c r="JLI159" s="0"/>
      <c r="JLJ159" s="0"/>
      <c r="JLK159" s="0"/>
      <c r="JLL159" s="0"/>
      <c r="JLM159" s="0"/>
      <c r="JLN159" s="0"/>
      <c r="JLO159" s="0"/>
      <c r="JLP159" s="0"/>
      <c r="JLQ159" s="0"/>
      <c r="JLR159" s="0"/>
      <c r="JLS159" s="0"/>
      <c r="JLT159" s="0"/>
      <c r="JLU159" s="0"/>
      <c r="JLV159" s="0"/>
      <c r="JLW159" s="0"/>
      <c r="JLX159" s="0"/>
      <c r="JLY159" s="0"/>
      <c r="JLZ159" s="0"/>
      <c r="JMA159" s="0"/>
      <c r="JMB159" s="0"/>
      <c r="JMC159" s="0"/>
      <c r="JMD159" s="0"/>
      <c r="JME159" s="0"/>
      <c r="JMF159" s="0"/>
      <c r="JMG159" s="0"/>
      <c r="JMH159" s="0"/>
      <c r="JMI159" s="0"/>
      <c r="JMJ159" s="0"/>
      <c r="JMK159" s="0"/>
      <c r="JML159" s="0"/>
      <c r="JMM159" s="0"/>
      <c r="JMN159" s="0"/>
      <c r="JMO159" s="0"/>
      <c r="JMP159" s="0"/>
      <c r="JMQ159" s="0"/>
      <c r="JMR159" s="0"/>
      <c r="JMS159" s="0"/>
      <c r="JMT159" s="0"/>
      <c r="JMU159" s="0"/>
      <c r="JMV159" s="0"/>
      <c r="JMW159" s="0"/>
      <c r="JMX159" s="0"/>
      <c r="JMY159" s="0"/>
      <c r="JMZ159" s="0"/>
      <c r="JNA159" s="0"/>
      <c r="JNB159" s="0"/>
      <c r="JNC159" s="0"/>
      <c r="JND159" s="0"/>
      <c r="JNE159" s="0"/>
      <c r="JNF159" s="0"/>
      <c r="JNG159" s="0"/>
      <c r="JNH159" s="0"/>
      <c r="JNI159" s="0"/>
      <c r="JNJ159" s="0"/>
      <c r="JNK159" s="0"/>
      <c r="JNL159" s="0"/>
      <c r="JNM159" s="0"/>
      <c r="JNN159" s="0"/>
      <c r="JNO159" s="0"/>
      <c r="JNP159" s="0"/>
      <c r="JNQ159" s="0"/>
      <c r="JNR159" s="0"/>
      <c r="JNS159" s="0"/>
      <c r="JNT159" s="0"/>
      <c r="JNU159" s="0"/>
      <c r="JNV159" s="0"/>
      <c r="JNW159" s="0"/>
      <c r="JNX159" s="0"/>
      <c r="JNY159" s="0"/>
      <c r="JNZ159" s="0"/>
      <c r="JOA159" s="0"/>
      <c r="JOB159" s="0"/>
      <c r="JOC159" s="0"/>
      <c r="JOD159" s="0"/>
      <c r="JOE159" s="0"/>
      <c r="JOF159" s="0"/>
      <c r="JOG159" s="0"/>
      <c r="JOH159" s="0"/>
      <c r="JOI159" s="0"/>
      <c r="JOJ159" s="0"/>
      <c r="JOK159" s="0"/>
      <c r="JOL159" s="0"/>
      <c r="JOM159" s="0"/>
      <c r="JON159" s="0"/>
      <c r="JOO159" s="0"/>
      <c r="JOP159" s="0"/>
      <c r="JOQ159" s="0"/>
      <c r="JOR159" s="0"/>
      <c r="JOS159" s="0"/>
      <c r="JOT159" s="0"/>
      <c r="JOU159" s="0"/>
      <c r="JOV159" s="0"/>
      <c r="JOW159" s="0"/>
      <c r="JOX159" s="0"/>
      <c r="JOY159" s="0"/>
      <c r="JOZ159" s="0"/>
      <c r="JPA159" s="0"/>
      <c r="JPB159" s="0"/>
      <c r="JPC159" s="0"/>
      <c r="JPD159" s="0"/>
      <c r="JPE159" s="0"/>
      <c r="JPF159" s="0"/>
      <c r="JPG159" s="0"/>
      <c r="JPH159" s="0"/>
      <c r="JPI159" s="0"/>
      <c r="JPJ159" s="0"/>
      <c r="JPK159" s="0"/>
      <c r="JPL159" s="0"/>
      <c r="JPM159" s="0"/>
      <c r="JPN159" s="0"/>
      <c r="JPO159" s="0"/>
      <c r="JPP159" s="0"/>
      <c r="JPQ159" s="0"/>
      <c r="JPR159" s="0"/>
      <c r="JPS159" s="0"/>
      <c r="JPT159" s="0"/>
      <c r="JPU159" s="0"/>
      <c r="JPV159" s="0"/>
      <c r="JPW159" s="0"/>
      <c r="JPX159" s="0"/>
      <c r="JPY159" s="0"/>
      <c r="JPZ159" s="0"/>
      <c r="JQA159" s="0"/>
      <c r="JQB159" s="0"/>
      <c r="JQC159" s="0"/>
      <c r="JQD159" s="0"/>
      <c r="JQE159" s="0"/>
      <c r="JQF159" s="0"/>
      <c r="JQG159" s="0"/>
      <c r="JQH159" s="0"/>
      <c r="JQI159" s="0"/>
      <c r="JQJ159" s="0"/>
      <c r="JQK159" s="0"/>
      <c r="JQL159" s="0"/>
      <c r="JQM159" s="0"/>
      <c r="JQN159" s="0"/>
      <c r="JQO159" s="0"/>
      <c r="JQP159" s="0"/>
      <c r="JQQ159" s="0"/>
      <c r="JQR159" s="0"/>
      <c r="JQS159" s="0"/>
      <c r="JQT159" s="0"/>
      <c r="JQU159" s="0"/>
      <c r="JQV159" s="0"/>
      <c r="JQW159" s="0"/>
      <c r="JQX159" s="0"/>
      <c r="JQY159" s="0"/>
      <c r="JQZ159" s="0"/>
      <c r="JRA159" s="0"/>
      <c r="JRB159" s="0"/>
      <c r="JRC159" s="0"/>
      <c r="JRD159" s="0"/>
      <c r="JRE159" s="0"/>
      <c r="JRF159" s="0"/>
      <c r="JRG159" s="0"/>
      <c r="JRH159" s="0"/>
      <c r="JRI159" s="0"/>
      <c r="JRJ159" s="0"/>
      <c r="JRK159" s="0"/>
      <c r="JRL159" s="0"/>
      <c r="JRM159" s="0"/>
      <c r="JRN159" s="0"/>
      <c r="JRO159" s="0"/>
      <c r="JRP159" s="0"/>
      <c r="JRQ159" s="0"/>
      <c r="JRR159" s="0"/>
      <c r="JRS159" s="0"/>
      <c r="JRT159" s="0"/>
      <c r="JRU159" s="0"/>
      <c r="JRV159" s="0"/>
      <c r="JRW159" s="0"/>
      <c r="JRX159" s="0"/>
      <c r="JRY159" s="0"/>
      <c r="JRZ159" s="0"/>
      <c r="JSA159" s="0"/>
      <c r="JSB159" s="0"/>
      <c r="JSC159" s="0"/>
      <c r="JSD159" s="0"/>
      <c r="JSE159" s="0"/>
      <c r="JSF159" s="0"/>
      <c r="JSG159" s="0"/>
      <c r="JSH159" s="0"/>
      <c r="JSI159" s="0"/>
      <c r="JSJ159" s="0"/>
      <c r="JSK159" s="0"/>
      <c r="JSL159" s="0"/>
      <c r="JSM159" s="0"/>
      <c r="JSN159" s="0"/>
      <c r="JSO159" s="0"/>
      <c r="JSP159" s="0"/>
      <c r="JSQ159" s="0"/>
      <c r="JSR159" s="0"/>
      <c r="JSS159" s="0"/>
      <c r="JST159" s="0"/>
      <c r="JSU159" s="0"/>
      <c r="JSV159" s="0"/>
      <c r="JSW159" s="0"/>
      <c r="JSX159" s="0"/>
      <c r="JSY159" s="0"/>
      <c r="JSZ159" s="0"/>
      <c r="JTA159" s="0"/>
      <c r="JTB159" s="0"/>
      <c r="JTC159" s="0"/>
      <c r="JTD159" s="0"/>
      <c r="JTE159" s="0"/>
      <c r="JTF159" s="0"/>
      <c r="JTG159" s="0"/>
      <c r="JTH159" s="0"/>
      <c r="JTI159" s="0"/>
      <c r="JTJ159" s="0"/>
      <c r="JTK159" s="0"/>
      <c r="JTL159" s="0"/>
      <c r="JTM159" s="0"/>
      <c r="JTN159" s="0"/>
      <c r="JTO159" s="0"/>
      <c r="JTP159" s="0"/>
      <c r="JTQ159" s="0"/>
      <c r="JTR159" s="0"/>
      <c r="JTS159" s="0"/>
      <c r="JTT159" s="0"/>
      <c r="JTU159" s="0"/>
      <c r="JTV159" s="0"/>
      <c r="JTW159" s="0"/>
      <c r="JTX159" s="0"/>
      <c r="JTY159" s="0"/>
      <c r="JTZ159" s="0"/>
      <c r="JUA159" s="0"/>
      <c r="JUB159" s="0"/>
      <c r="JUC159" s="0"/>
      <c r="JUD159" s="0"/>
      <c r="JUE159" s="0"/>
      <c r="JUF159" s="0"/>
      <c r="JUG159" s="0"/>
      <c r="JUH159" s="0"/>
      <c r="JUI159" s="0"/>
      <c r="JUJ159" s="0"/>
      <c r="JUK159" s="0"/>
      <c r="JUL159" s="0"/>
      <c r="JUM159" s="0"/>
      <c r="JUN159" s="0"/>
      <c r="JUO159" s="0"/>
      <c r="JUP159" s="0"/>
      <c r="JUQ159" s="0"/>
      <c r="JUR159" s="0"/>
      <c r="JUS159" s="0"/>
      <c r="JUT159" s="0"/>
      <c r="JUU159" s="0"/>
      <c r="JUV159" s="0"/>
      <c r="JUW159" s="0"/>
      <c r="JUX159" s="0"/>
      <c r="JUY159" s="0"/>
      <c r="JUZ159" s="0"/>
      <c r="JVA159" s="0"/>
      <c r="JVB159" s="0"/>
      <c r="JVC159" s="0"/>
      <c r="JVD159" s="0"/>
      <c r="JVE159" s="0"/>
      <c r="JVF159" s="0"/>
      <c r="JVG159" s="0"/>
      <c r="JVH159" s="0"/>
      <c r="JVI159" s="0"/>
      <c r="JVJ159" s="0"/>
      <c r="JVK159" s="0"/>
      <c r="JVL159" s="0"/>
      <c r="JVM159" s="0"/>
      <c r="JVN159" s="0"/>
      <c r="JVO159" s="0"/>
      <c r="JVP159" s="0"/>
      <c r="JVQ159" s="0"/>
      <c r="JVR159" s="0"/>
      <c r="JVS159" s="0"/>
      <c r="JVT159" s="0"/>
      <c r="JVU159" s="0"/>
      <c r="JVV159" s="0"/>
      <c r="JVW159" s="0"/>
      <c r="JVX159" s="0"/>
      <c r="JVY159" s="0"/>
      <c r="JVZ159" s="0"/>
      <c r="JWA159" s="0"/>
      <c r="JWB159" s="0"/>
      <c r="JWC159" s="0"/>
      <c r="JWD159" s="0"/>
      <c r="JWE159" s="0"/>
      <c r="JWF159" s="0"/>
      <c r="JWG159" s="0"/>
      <c r="JWH159" s="0"/>
      <c r="JWI159" s="0"/>
      <c r="JWJ159" s="0"/>
      <c r="JWK159" s="0"/>
      <c r="JWL159" s="0"/>
      <c r="JWM159" s="0"/>
      <c r="JWN159" s="0"/>
      <c r="JWO159" s="0"/>
      <c r="JWP159" s="0"/>
      <c r="JWQ159" s="0"/>
      <c r="JWR159" s="0"/>
      <c r="JWS159" s="0"/>
      <c r="JWT159" s="0"/>
      <c r="JWU159" s="0"/>
      <c r="JWV159" s="0"/>
      <c r="JWW159" s="0"/>
      <c r="JWX159" s="0"/>
      <c r="JWY159" s="0"/>
      <c r="JWZ159" s="0"/>
      <c r="JXA159" s="0"/>
      <c r="JXB159" s="0"/>
      <c r="JXC159" s="0"/>
      <c r="JXD159" s="0"/>
      <c r="JXE159" s="0"/>
      <c r="JXF159" s="0"/>
      <c r="JXG159" s="0"/>
      <c r="JXH159" s="0"/>
      <c r="JXI159" s="0"/>
      <c r="JXJ159" s="0"/>
      <c r="JXK159" s="0"/>
      <c r="JXL159" s="0"/>
      <c r="JXM159" s="0"/>
      <c r="JXN159" s="0"/>
      <c r="JXO159" s="0"/>
      <c r="JXP159" s="0"/>
      <c r="JXQ159" s="0"/>
      <c r="JXR159" s="0"/>
      <c r="JXS159" s="0"/>
      <c r="JXT159" s="0"/>
      <c r="JXU159" s="0"/>
      <c r="JXV159" s="0"/>
      <c r="JXW159" s="0"/>
      <c r="JXX159" s="0"/>
      <c r="JXY159" s="0"/>
      <c r="JXZ159" s="0"/>
      <c r="JYA159" s="0"/>
      <c r="JYB159" s="0"/>
      <c r="JYC159" s="0"/>
      <c r="JYD159" s="0"/>
      <c r="JYE159" s="0"/>
      <c r="JYF159" s="0"/>
      <c r="JYG159" s="0"/>
      <c r="JYH159" s="0"/>
      <c r="JYI159" s="0"/>
      <c r="JYJ159" s="0"/>
      <c r="JYK159" s="0"/>
      <c r="JYL159" s="0"/>
      <c r="JYM159" s="0"/>
      <c r="JYN159" s="0"/>
      <c r="JYO159" s="0"/>
      <c r="JYP159" s="0"/>
      <c r="JYQ159" s="0"/>
      <c r="JYR159" s="0"/>
      <c r="JYS159" s="0"/>
      <c r="JYT159" s="0"/>
      <c r="JYU159" s="0"/>
      <c r="JYV159" s="0"/>
      <c r="JYW159" s="0"/>
      <c r="JYX159" s="0"/>
      <c r="JYY159" s="0"/>
      <c r="JYZ159" s="0"/>
      <c r="JZA159" s="0"/>
      <c r="JZB159" s="0"/>
      <c r="JZC159" s="0"/>
      <c r="JZD159" s="0"/>
      <c r="JZE159" s="0"/>
      <c r="JZF159" s="0"/>
      <c r="JZG159" s="0"/>
      <c r="JZH159" s="0"/>
      <c r="JZI159" s="0"/>
      <c r="JZJ159" s="0"/>
      <c r="JZK159" s="0"/>
      <c r="JZL159" s="0"/>
      <c r="JZM159" s="0"/>
      <c r="JZN159" s="0"/>
      <c r="JZO159" s="0"/>
      <c r="JZP159" s="0"/>
      <c r="JZQ159" s="0"/>
      <c r="JZR159" s="0"/>
      <c r="JZS159" s="0"/>
      <c r="JZT159" s="0"/>
      <c r="JZU159" s="0"/>
      <c r="JZV159" s="0"/>
      <c r="JZW159" s="0"/>
      <c r="JZX159" s="0"/>
      <c r="JZY159" s="0"/>
      <c r="JZZ159" s="0"/>
      <c r="KAA159" s="0"/>
      <c r="KAB159" s="0"/>
      <c r="KAC159" s="0"/>
      <c r="KAD159" s="0"/>
      <c r="KAE159" s="0"/>
      <c r="KAF159" s="0"/>
      <c r="KAG159" s="0"/>
      <c r="KAH159" s="0"/>
      <c r="KAI159" s="0"/>
      <c r="KAJ159" s="0"/>
      <c r="KAK159" s="0"/>
      <c r="KAL159" s="0"/>
      <c r="KAM159" s="0"/>
      <c r="KAN159" s="0"/>
      <c r="KAO159" s="0"/>
      <c r="KAP159" s="0"/>
      <c r="KAQ159" s="0"/>
      <c r="KAR159" s="0"/>
      <c r="KAS159" s="0"/>
      <c r="KAT159" s="0"/>
      <c r="KAU159" s="0"/>
      <c r="KAV159" s="0"/>
      <c r="KAW159" s="0"/>
      <c r="KAX159" s="0"/>
      <c r="KAY159" s="0"/>
      <c r="KAZ159" s="0"/>
      <c r="KBA159" s="0"/>
      <c r="KBB159" s="0"/>
      <c r="KBC159" s="0"/>
      <c r="KBD159" s="0"/>
      <c r="KBE159" s="0"/>
      <c r="KBF159" s="0"/>
      <c r="KBG159" s="0"/>
      <c r="KBH159" s="0"/>
      <c r="KBI159" s="0"/>
      <c r="KBJ159" s="0"/>
      <c r="KBK159" s="0"/>
      <c r="KBL159" s="0"/>
      <c r="KBM159" s="0"/>
      <c r="KBN159" s="0"/>
      <c r="KBO159" s="0"/>
      <c r="KBP159" s="0"/>
      <c r="KBQ159" s="0"/>
      <c r="KBR159" s="0"/>
      <c r="KBS159" s="0"/>
      <c r="KBT159" s="0"/>
      <c r="KBU159" s="0"/>
      <c r="KBV159" s="0"/>
      <c r="KBW159" s="0"/>
      <c r="KBX159" s="0"/>
      <c r="KBY159" s="0"/>
      <c r="KBZ159" s="0"/>
      <c r="KCA159" s="0"/>
      <c r="KCB159" s="0"/>
      <c r="KCC159" s="0"/>
      <c r="KCD159" s="0"/>
      <c r="KCE159" s="0"/>
      <c r="KCF159" s="0"/>
      <c r="KCG159" s="0"/>
      <c r="KCH159" s="0"/>
      <c r="KCI159" s="0"/>
      <c r="KCJ159" s="0"/>
      <c r="KCK159" s="0"/>
      <c r="KCL159" s="0"/>
      <c r="KCM159" s="0"/>
      <c r="KCN159" s="0"/>
      <c r="KCO159" s="0"/>
      <c r="KCP159" s="0"/>
      <c r="KCQ159" s="0"/>
      <c r="KCR159" s="0"/>
      <c r="KCS159" s="0"/>
      <c r="KCT159" s="0"/>
      <c r="KCU159" s="0"/>
      <c r="KCV159" s="0"/>
      <c r="KCW159" s="0"/>
      <c r="KCX159" s="0"/>
      <c r="KCY159" s="0"/>
      <c r="KCZ159" s="0"/>
      <c r="KDA159" s="0"/>
      <c r="KDB159" s="0"/>
      <c r="KDC159" s="0"/>
      <c r="KDD159" s="0"/>
      <c r="KDE159" s="0"/>
      <c r="KDF159" s="0"/>
      <c r="KDG159" s="0"/>
      <c r="KDH159" s="0"/>
      <c r="KDI159" s="0"/>
      <c r="KDJ159" s="0"/>
      <c r="KDK159" s="0"/>
      <c r="KDL159" s="0"/>
      <c r="KDM159" s="0"/>
      <c r="KDN159" s="0"/>
      <c r="KDO159" s="0"/>
      <c r="KDP159" s="0"/>
      <c r="KDQ159" s="0"/>
      <c r="KDR159" s="0"/>
      <c r="KDS159" s="0"/>
      <c r="KDT159" s="0"/>
      <c r="KDU159" s="0"/>
      <c r="KDV159" s="0"/>
      <c r="KDW159" s="0"/>
      <c r="KDX159" s="0"/>
      <c r="KDY159" s="0"/>
      <c r="KDZ159" s="0"/>
      <c r="KEA159" s="0"/>
      <c r="KEB159" s="0"/>
      <c r="KEC159" s="0"/>
      <c r="KED159" s="0"/>
      <c r="KEE159" s="0"/>
      <c r="KEF159" s="0"/>
      <c r="KEG159" s="0"/>
      <c r="KEH159" s="0"/>
      <c r="KEI159" s="0"/>
      <c r="KEJ159" s="0"/>
      <c r="KEK159" s="0"/>
      <c r="KEL159" s="0"/>
      <c r="KEM159" s="0"/>
      <c r="KEN159" s="0"/>
      <c r="KEO159" s="0"/>
      <c r="KEP159" s="0"/>
      <c r="KEQ159" s="0"/>
      <c r="KER159" s="0"/>
      <c r="KES159" s="0"/>
      <c r="KET159" s="0"/>
      <c r="KEU159" s="0"/>
      <c r="KEV159" s="0"/>
      <c r="KEW159" s="0"/>
      <c r="KEX159" s="0"/>
      <c r="KEY159" s="0"/>
      <c r="KEZ159" s="0"/>
      <c r="KFA159" s="0"/>
      <c r="KFB159" s="0"/>
      <c r="KFC159" s="0"/>
      <c r="KFD159" s="0"/>
      <c r="KFE159" s="0"/>
      <c r="KFF159" s="0"/>
      <c r="KFG159" s="0"/>
      <c r="KFH159" s="0"/>
      <c r="KFI159" s="0"/>
      <c r="KFJ159" s="0"/>
      <c r="KFK159" s="0"/>
      <c r="KFL159" s="0"/>
      <c r="KFM159" s="0"/>
      <c r="KFN159" s="0"/>
      <c r="KFO159" s="0"/>
      <c r="KFP159" s="0"/>
      <c r="KFQ159" s="0"/>
      <c r="KFR159" s="0"/>
      <c r="KFS159" s="0"/>
      <c r="KFT159" s="0"/>
      <c r="KFU159" s="0"/>
      <c r="KFV159" s="0"/>
      <c r="KFW159" s="0"/>
      <c r="KFX159" s="0"/>
      <c r="KFY159" s="0"/>
      <c r="KFZ159" s="0"/>
      <c r="KGA159" s="0"/>
      <c r="KGB159" s="0"/>
      <c r="KGC159" s="0"/>
      <c r="KGD159" s="0"/>
      <c r="KGE159" s="0"/>
      <c r="KGF159" s="0"/>
      <c r="KGG159" s="0"/>
      <c r="KGH159" s="0"/>
      <c r="KGI159" s="0"/>
      <c r="KGJ159" s="0"/>
      <c r="KGK159" s="0"/>
      <c r="KGL159" s="0"/>
      <c r="KGM159" s="0"/>
      <c r="KGN159" s="0"/>
      <c r="KGO159" s="0"/>
      <c r="KGP159" s="0"/>
      <c r="KGQ159" s="0"/>
      <c r="KGR159" s="0"/>
      <c r="KGS159" s="0"/>
      <c r="KGT159" s="0"/>
      <c r="KGU159" s="0"/>
      <c r="KGV159" s="0"/>
      <c r="KGW159" s="0"/>
      <c r="KGX159" s="0"/>
      <c r="KGY159" s="0"/>
      <c r="KGZ159" s="0"/>
      <c r="KHA159" s="0"/>
      <c r="KHB159" s="0"/>
      <c r="KHC159" s="0"/>
      <c r="KHD159" s="0"/>
      <c r="KHE159" s="0"/>
      <c r="KHF159" s="0"/>
      <c r="KHG159" s="0"/>
      <c r="KHH159" s="0"/>
      <c r="KHI159" s="0"/>
      <c r="KHJ159" s="0"/>
      <c r="KHK159" s="0"/>
      <c r="KHL159" s="0"/>
      <c r="KHM159" s="0"/>
      <c r="KHN159" s="0"/>
      <c r="KHO159" s="0"/>
      <c r="KHP159" s="0"/>
      <c r="KHQ159" s="0"/>
      <c r="KHR159" s="0"/>
      <c r="KHS159" s="0"/>
      <c r="KHT159" s="0"/>
      <c r="KHU159" s="0"/>
      <c r="KHV159" s="0"/>
      <c r="KHW159" s="0"/>
      <c r="KHX159" s="0"/>
      <c r="KHY159" s="0"/>
      <c r="KHZ159" s="0"/>
      <c r="KIA159" s="0"/>
      <c r="KIB159" s="0"/>
      <c r="KIC159" s="0"/>
      <c r="KID159" s="0"/>
      <c r="KIE159" s="0"/>
      <c r="KIF159" s="0"/>
      <c r="KIG159" s="0"/>
      <c r="KIH159" s="0"/>
      <c r="KII159" s="0"/>
      <c r="KIJ159" s="0"/>
      <c r="KIK159" s="0"/>
      <c r="KIL159" s="0"/>
      <c r="KIM159" s="0"/>
      <c r="KIN159" s="0"/>
      <c r="KIO159" s="0"/>
      <c r="KIP159" s="0"/>
      <c r="KIQ159" s="0"/>
      <c r="KIR159" s="0"/>
      <c r="KIS159" s="0"/>
      <c r="KIT159" s="0"/>
      <c r="KIU159" s="0"/>
      <c r="KIV159" s="0"/>
      <c r="KIW159" s="0"/>
      <c r="KIX159" s="0"/>
      <c r="KIY159" s="0"/>
      <c r="KIZ159" s="0"/>
      <c r="KJA159" s="0"/>
      <c r="KJB159" s="0"/>
      <c r="KJC159" s="0"/>
      <c r="KJD159" s="0"/>
      <c r="KJE159" s="0"/>
      <c r="KJF159" s="0"/>
      <c r="KJG159" s="0"/>
      <c r="KJH159" s="0"/>
      <c r="KJI159" s="0"/>
      <c r="KJJ159" s="0"/>
      <c r="KJK159" s="0"/>
      <c r="KJL159" s="0"/>
      <c r="KJM159" s="0"/>
      <c r="KJN159" s="0"/>
      <c r="KJO159" s="0"/>
      <c r="KJP159" s="0"/>
      <c r="KJQ159" s="0"/>
      <c r="KJR159" s="0"/>
      <c r="KJS159" s="0"/>
      <c r="KJT159" s="0"/>
      <c r="KJU159" s="0"/>
      <c r="KJV159" s="0"/>
      <c r="KJW159" s="0"/>
      <c r="KJX159" s="0"/>
      <c r="KJY159" s="0"/>
      <c r="KJZ159" s="0"/>
      <c r="KKA159" s="0"/>
      <c r="KKB159" s="0"/>
      <c r="KKC159" s="0"/>
      <c r="KKD159" s="0"/>
      <c r="KKE159" s="0"/>
      <c r="KKF159" s="0"/>
      <c r="KKG159" s="0"/>
      <c r="KKH159" s="0"/>
      <c r="KKI159" s="0"/>
      <c r="KKJ159" s="0"/>
      <c r="KKK159" s="0"/>
      <c r="KKL159" s="0"/>
      <c r="KKM159" s="0"/>
      <c r="KKN159" s="0"/>
      <c r="KKO159" s="0"/>
      <c r="KKP159" s="0"/>
      <c r="KKQ159" s="0"/>
      <c r="KKR159" s="0"/>
      <c r="KKS159" s="0"/>
      <c r="KKT159" s="0"/>
      <c r="KKU159" s="0"/>
      <c r="KKV159" s="0"/>
      <c r="KKW159" s="0"/>
      <c r="KKX159" s="0"/>
      <c r="KKY159" s="0"/>
      <c r="KKZ159" s="0"/>
      <c r="KLA159" s="0"/>
      <c r="KLB159" s="0"/>
      <c r="KLC159" s="0"/>
      <c r="KLD159" s="0"/>
      <c r="KLE159" s="0"/>
      <c r="KLF159" s="0"/>
      <c r="KLG159" s="0"/>
      <c r="KLH159" s="0"/>
      <c r="KLI159" s="0"/>
      <c r="KLJ159" s="0"/>
      <c r="KLK159" s="0"/>
      <c r="KLL159" s="0"/>
      <c r="KLM159" s="0"/>
      <c r="KLN159" s="0"/>
      <c r="KLO159" s="0"/>
      <c r="KLP159" s="0"/>
      <c r="KLQ159" s="0"/>
      <c r="KLR159" s="0"/>
      <c r="KLS159" s="0"/>
      <c r="KLT159" s="0"/>
      <c r="KLU159" s="0"/>
      <c r="KLV159" s="0"/>
      <c r="KLW159" s="0"/>
      <c r="KLX159" s="0"/>
      <c r="KLY159" s="0"/>
      <c r="KLZ159" s="0"/>
      <c r="KMA159" s="0"/>
      <c r="KMB159" s="0"/>
      <c r="KMC159" s="0"/>
      <c r="KMD159" s="0"/>
      <c r="KME159" s="0"/>
      <c r="KMF159" s="0"/>
      <c r="KMG159" s="0"/>
      <c r="KMH159" s="0"/>
      <c r="KMI159" s="0"/>
      <c r="KMJ159" s="0"/>
      <c r="KMK159" s="0"/>
      <c r="KML159" s="0"/>
      <c r="KMM159" s="0"/>
      <c r="KMN159" s="0"/>
      <c r="KMO159" s="0"/>
      <c r="KMP159" s="0"/>
      <c r="KMQ159" s="0"/>
      <c r="KMR159" s="0"/>
      <c r="KMS159" s="0"/>
      <c r="KMT159" s="0"/>
      <c r="KMU159" s="0"/>
      <c r="KMV159" s="0"/>
      <c r="KMW159" s="0"/>
      <c r="KMX159" s="0"/>
      <c r="KMY159" s="0"/>
      <c r="KMZ159" s="0"/>
      <c r="KNA159" s="0"/>
      <c r="KNB159" s="0"/>
      <c r="KNC159" s="0"/>
      <c r="KND159" s="0"/>
      <c r="KNE159" s="0"/>
      <c r="KNF159" s="0"/>
      <c r="KNG159" s="0"/>
      <c r="KNH159" s="0"/>
      <c r="KNI159" s="0"/>
      <c r="KNJ159" s="0"/>
      <c r="KNK159" s="0"/>
      <c r="KNL159" s="0"/>
      <c r="KNM159" s="0"/>
      <c r="KNN159" s="0"/>
      <c r="KNO159" s="0"/>
      <c r="KNP159" s="0"/>
      <c r="KNQ159" s="0"/>
      <c r="KNR159" s="0"/>
      <c r="KNS159" s="0"/>
      <c r="KNT159" s="0"/>
      <c r="KNU159" s="0"/>
      <c r="KNV159" s="0"/>
      <c r="KNW159" s="0"/>
      <c r="KNX159" s="0"/>
      <c r="KNY159" s="0"/>
      <c r="KNZ159" s="0"/>
      <c r="KOA159" s="0"/>
      <c r="KOB159" s="0"/>
      <c r="KOC159" s="0"/>
      <c r="KOD159" s="0"/>
      <c r="KOE159" s="0"/>
      <c r="KOF159" s="0"/>
      <c r="KOG159" s="0"/>
      <c r="KOH159" s="0"/>
      <c r="KOI159" s="0"/>
      <c r="KOJ159" s="0"/>
      <c r="KOK159" s="0"/>
      <c r="KOL159" s="0"/>
      <c r="KOM159" s="0"/>
      <c r="KON159" s="0"/>
      <c r="KOO159" s="0"/>
      <c r="KOP159" s="0"/>
      <c r="KOQ159" s="0"/>
      <c r="KOR159" s="0"/>
      <c r="KOS159" s="0"/>
      <c r="KOT159" s="0"/>
      <c r="KOU159" s="0"/>
      <c r="KOV159" s="0"/>
      <c r="KOW159" s="0"/>
      <c r="KOX159" s="0"/>
      <c r="KOY159" s="0"/>
      <c r="KOZ159" s="0"/>
      <c r="KPA159" s="0"/>
      <c r="KPB159" s="0"/>
      <c r="KPC159" s="0"/>
      <c r="KPD159" s="0"/>
      <c r="KPE159" s="0"/>
      <c r="KPF159" s="0"/>
      <c r="KPG159" s="0"/>
      <c r="KPH159" s="0"/>
      <c r="KPI159" s="0"/>
      <c r="KPJ159" s="0"/>
      <c r="KPK159" s="0"/>
      <c r="KPL159" s="0"/>
      <c r="KPM159" s="0"/>
      <c r="KPN159" s="0"/>
      <c r="KPO159" s="0"/>
      <c r="KPP159" s="0"/>
      <c r="KPQ159" s="0"/>
      <c r="KPR159" s="0"/>
      <c r="KPS159" s="0"/>
      <c r="KPT159" s="0"/>
      <c r="KPU159" s="0"/>
      <c r="KPV159" s="0"/>
      <c r="KPW159" s="0"/>
      <c r="KPX159" s="0"/>
      <c r="KPY159" s="0"/>
      <c r="KPZ159" s="0"/>
      <c r="KQA159" s="0"/>
      <c r="KQB159" s="0"/>
      <c r="KQC159" s="0"/>
      <c r="KQD159" s="0"/>
      <c r="KQE159" s="0"/>
      <c r="KQF159" s="0"/>
      <c r="KQG159" s="0"/>
      <c r="KQH159" s="0"/>
      <c r="KQI159" s="0"/>
      <c r="KQJ159" s="0"/>
      <c r="KQK159" s="0"/>
      <c r="KQL159" s="0"/>
      <c r="KQM159" s="0"/>
      <c r="KQN159" s="0"/>
      <c r="KQO159" s="0"/>
      <c r="KQP159" s="0"/>
      <c r="KQQ159" s="0"/>
      <c r="KQR159" s="0"/>
      <c r="KQS159" s="0"/>
      <c r="KQT159" s="0"/>
      <c r="KQU159" s="0"/>
      <c r="KQV159" s="0"/>
      <c r="KQW159" s="0"/>
      <c r="KQX159" s="0"/>
      <c r="KQY159" s="0"/>
      <c r="KQZ159" s="0"/>
      <c r="KRA159" s="0"/>
      <c r="KRB159" s="0"/>
      <c r="KRC159" s="0"/>
      <c r="KRD159" s="0"/>
      <c r="KRE159" s="0"/>
      <c r="KRF159" s="0"/>
      <c r="KRG159" s="0"/>
      <c r="KRH159" s="0"/>
      <c r="KRI159" s="0"/>
      <c r="KRJ159" s="0"/>
      <c r="KRK159" s="0"/>
      <c r="KRL159" s="0"/>
      <c r="KRM159" s="0"/>
      <c r="KRN159" s="0"/>
      <c r="KRO159" s="0"/>
      <c r="KRP159" s="0"/>
      <c r="KRQ159" s="0"/>
      <c r="KRR159" s="0"/>
      <c r="KRS159" s="0"/>
      <c r="KRT159" s="0"/>
      <c r="KRU159" s="0"/>
      <c r="KRV159" s="0"/>
      <c r="KRW159" s="0"/>
      <c r="KRX159" s="0"/>
      <c r="KRY159" s="0"/>
      <c r="KRZ159" s="0"/>
      <c r="KSA159" s="0"/>
      <c r="KSB159" s="0"/>
      <c r="KSC159" s="0"/>
      <c r="KSD159" s="0"/>
      <c r="KSE159" s="0"/>
      <c r="KSF159" s="0"/>
      <c r="KSG159" s="0"/>
      <c r="KSH159" s="0"/>
      <c r="KSI159" s="0"/>
      <c r="KSJ159" s="0"/>
      <c r="KSK159" s="0"/>
      <c r="KSL159" s="0"/>
      <c r="KSM159" s="0"/>
      <c r="KSN159" s="0"/>
      <c r="KSO159" s="0"/>
      <c r="KSP159" s="0"/>
      <c r="KSQ159" s="0"/>
      <c r="KSR159" s="0"/>
      <c r="KSS159" s="0"/>
      <c r="KST159" s="0"/>
      <c r="KSU159" s="0"/>
      <c r="KSV159" s="0"/>
      <c r="KSW159" s="0"/>
      <c r="KSX159" s="0"/>
      <c r="KSY159" s="0"/>
      <c r="KSZ159" s="0"/>
      <c r="KTA159" s="0"/>
      <c r="KTB159" s="0"/>
      <c r="KTC159" s="0"/>
      <c r="KTD159" s="0"/>
      <c r="KTE159" s="0"/>
      <c r="KTF159" s="0"/>
      <c r="KTG159" s="0"/>
      <c r="KTH159" s="0"/>
      <c r="KTI159" s="0"/>
      <c r="KTJ159" s="0"/>
      <c r="KTK159" s="0"/>
      <c r="KTL159" s="0"/>
      <c r="KTM159" s="0"/>
      <c r="KTN159" s="0"/>
      <c r="KTO159" s="0"/>
      <c r="KTP159" s="0"/>
      <c r="KTQ159" s="0"/>
      <c r="KTR159" s="0"/>
      <c r="KTS159" s="0"/>
      <c r="KTT159" s="0"/>
      <c r="KTU159" s="0"/>
      <c r="KTV159" s="0"/>
      <c r="KTW159" s="0"/>
      <c r="KTX159" s="0"/>
      <c r="KTY159" s="0"/>
      <c r="KTZ159" s="0"/>
      <c r="KUA159" s="0"/>
      <c r="KUB159" s="0"/>
      <c r="KUC159" s="0"/>
      <c r="KUD159" s="0"/>
      <c r="KUE159" s="0"/>
      <c r="KUF159" s="0"/>
      <c r="KUG159" s="0"/>
      <c r="KUH159" s="0"/>
      <c r="KUI159" s="0"/>
      <c r="KUJ159" s="0"/>
      <c r="KUK159" s="0"/>
      <c r="KUL159" s="0"/>
      <c r="KUM159" s="0"/>
      <c r="KUN159" s="0"/>
      <c r="KUO159" s="0"/>
      <c r="KUP159" s="0"/>
      <c r="KUQ159" s="0"/>
      <c r="KUR159" s="0"/>
      <c r="KUS159" s="0"/>
      <c r="KUT159" s="0"/>
      <c r="KUU159" s="0"/>
      <c r="KUV159" s="0"/>
      <c r="KUW159" s="0"/>
      <c r="KUX159" s="0"/>
      <c r="KUY159" s="0"/>
      <c r="KUZ159" s="0"/>
      <c r="KVA159" s="0"/>
      <c r="KVB159" s="0"/>
      <c r="KVC159" s="0"/>
      <c r="KVD159" s="0"/>
      <c r="KVE159" s="0"/>
      <c r="KVF159" s="0"/>
      <c r="KVG159" s="0"/>
      <c r="KVH159" s="0"/>
      <c r="KVI159" s="0"/>
      <c r="KVJ159" s="0"/>
      <c r="KVK159" s="0"/>
      <c r="KVL159" s="0"/>
      <c r="KVM159" s="0"/>
      <c r="KVN159" s="0"/>
      <c r="KVO159" s="0"/>
      <c r="KVP159" s="0"/>
      <c r="KVQ159" s="0"/>
      <c r="KVR159" s="0"/>
      <c r="KVS159" s="0"/>
      <c r="KVT159" s="0"/>
      <c r="KVU159" s="0"/>
      <c r="KVV159" s="0"/>
      <c r="KVW159" s="0"/>
      <c r="KVX159" s="0"/>
      <c r="KVY159" s="0"/>
      <c r="KVZ159" s="0"/>
      <c r="KWA159" s="0"/>
      <c r="KWB159" s="0"/>
      <c r="KWC159" s="0"/>
      <c r="KWD159" s="0"/>
      <c r="KWE159" s="0"/>
      <c r="KWF159" s="0"/>
      <c r="KWG159" s="0"/>
      <c r="KWH159" s="0"/>
      <c r="KWI159" s="0"/>
      <c r="KWJ159" s="0"/>
      <c r="KWK159" s="0"/>
      <c r="KWL159" s="0"/>
      <c r="KWM159" s="0"/>
      <c r="KWN159" s="0"/>
      <c r="KWO159" s="0"/>
      <c r="KWP159" s="0"/>
      <c r="KWQ159" s="0"/>
      <c r="KWR159" s="0"/>
      <c r="KWS159" s="0"/>
      <c r="KWT159" s="0"/>
      <c r="KWU159" s="0"/>
      <c r="KWV159" s="0"/>
      <c r="KWW159" s="0"/>
      <c r="KWX159" s="0"/>
      <c r="KWY159" s="0"/>
      <c r="KWZ159" s="0"/>
      <c r="KXA159" s="0"/>
      <c r="KXB159" s="0"/>
      <c r="KXC159" s="0"/>
      <c r="KXD159" s="0"/>
      <c r="KXE159" s="0"/>
      <c r="KXF159" s="0"/>
      <c r="KXG159" s="0"/>
      <c r="KXH159" s="0"/>
      <c r="KXI159" s="0"/>
      <c r="KXJ159" s="0"/>
      <c r="KXK159" s="0"/>
      <c r="KXL159" s="0"/>
      <c r="KXM159" s="0"/>
      <c r="KXN159" s="0"/>
      <c r="KXO159" s="0"/>
      <c r="KXP159" s="0"/>
      <c r="KXQ159" s="0"/>
      <c r="KXR159" s="0"/>
      <c r="KXS159" s="0"/>
      <c r="KXT159" s="0"/>
      <c r="KXU159" s="0"/>
      <c r="KXV159" s="0"/>
      <c r="KXW159" s="0"/>
      <c r="KXX159" s="0"/>
      <c r="KXY159" s="0"/>
      <c r="KXZ159" s="0"/>
      <c r="KYA159" s="0"/>
      <c r="KYB159" s="0"/>
      <c r="KYC159" s="0"/>
      <c r="KYD159" s="0"/>
      <c r="KYE159" s="0"/>
      <c r="KYF159" s="0"/>
      <c r="KYG159" s="0"/>
      <c r="KYH159" s="0"/>
      <c r="KYI159" s="0"/>
      <c r="KYJ159" s="0"/>
      <c r="KYK159" s="0"/>
      <c r="KYL159" s="0"/>
      <c r="KYM159" s="0"/>
      <c r="KYN159" s="0"/>
      <c r="KYO159" s="0"/>
      <c r="KYP159" s="0"/>
      <c r="KYQ159" s="0"/>
      <c r="KYR159" s="0"/>
      <c r="KYS159" s="0"/>
      <c r="KYT159" s="0"/>
      <c r="KYU159" s="0"/>
      <c r="KYV159" s="0"/>
      <c r="KYW159" s="0"/>
      <c r="KYX159" s="0"/>
      <c r="KYY159" s="0"/>
      <c r="KYZ159" s="0"/>
      <c r="KZA159" s="0"/>
      <c r="KZB159" s="0"/>
      <c r="KZC159" s="0"/>
      <c r="KZD159" s="0"/>
      <c r="KZE159" s="0"/>
      <c r="KZF159" s="0"/>
      <c r="KZG159" s="0"/>
      <c r="KZH159" s="0"/>
      <c r="KZI159" s="0"/>
      <c r="KZJ159" s="0"/>
      <c r="KZK159" s="0"/>
      <c r="KZL159" s="0"/>
      <c r="KZM159" s="0"/>
      <c r="KZN159" s="0"/>
      <c r="KZO159" s="0"/>
      <c r="KZP159" s="0"/>
      <c r="KZQ159" s="0"/>
      <c r="KZR159" s="0"/>
      <c r="KZS159" s="0"/>
      <c r="KZT159" s="0"/>
      <c r="KZU159" s="0"/>
      <c r="KZV159" s="0"/>
      <c r="KZW159" s="0"/>
      <c r="KZX159" s="0"/>
      <c r="KZY159" s="0"/>
      <c r="KZZ159" s="0"/>
      <c r="LAA159" s="0"/>
      <c r="LAB159" s="0"/>
      <c r="LAC159" s="0"/>
      <c r="LAD159" s="0"/>
      <c r="LAE159" s="0"/>
      <c r="LAF159" s="0"/>
      <c r="LAG159" s="0"/>
      <c r="LAH159" s="0"/>
      <c r="LAI159" s="0"/>
      <c r="LAJ159" s="0"/>
      <c r="LAK159" s="0"/>
      <c r="LAL159" s="0"/>
      <c r="LAM159" s="0"/>
      <c r="LAN159" s="0"/>
      <c r="LAO159" s="0"/>
      <c r="LAP159" s="0"/>
      <c r="LAQ159" s="0"/>
      <c r="LAR159" s="0"/>
      <c r="LAS159" s="0"/>
      <c r="LAT159" s="0"/>
      <c r="LAU159" s="0"/>
      <c r="LAV159" s="0"/>
      <c r="LAW159" s="0"/>
      <c r="LAX159" s="0"/>
      <c r="LAY159" s="0"/>
      <c r="LAZ159" s="0"/>
      <c r="LBA159" s="0"/>
      <c r="LBB159" s="0"/>
      <c r="LBC159" s="0"/>
      <c r="LBD159" s="0"/>
      <c r="LBE159" s="0"/>
      <c r="LBF159" s="0"/>
      <c r="LBG159" s="0"/>
      <c r="LBH159" s="0"/>
      <c r="LBI159" s="0"/>
      <c r="LBJ159" s="0"/>
      <c r="LBK159" s="0"/>
      <c r="LBL159" s="0"/>
      <c r="LBM159" s="0"/>
      <c r="LBN159" s="0"/>
      <c r="LBO159" s="0"/>
      <c r="LBP159" s="0"/>
      <c r="LBQ159" s="0"/>
      <c r="LBR159" s="0"/>
      <c r="LBS159" s="0"/>
      <c r="LBT159" s="0"/>
      <c r="LBU159" s="0"/>
      <c r="LBV159" s="0"/>
      <c r="LBW159" s="0"/>
      <c r="LBX159" s="0"/>
      <c r="LBY159" s="0"/>
      <c r="LBZ159" s="0"/>
      <c r="LCA159" s="0"/>
      <c r="LCB159" s="0"/>
      <c r="LCC159" s="0"/>
      <c r="LCD159" s="0"/>
      <c r="LCE159" s="0"/>
      <c r="LCF159" s="0"/>
      <c r="LCG159" s="0"/>
      <c r="LCH159" s="0"/>
      <c r="LCI159" s="0"/>
      <c r="LCJ159" s="0"/>
      <c r="LCK159" s="0"/>
      <c r="LCL159" s="0"/>
      <c r="LCM159" s="0"/>
      <c r="LCN159" s="0"/>
      <c r="LCO159" s="0"/>
      <c r="LCP159" s="0"/>
      <c r="LCQ159" s="0"/>
      <c r="LCR159" s="0"/>
      <c r="LCS159" s="0"/>
      <c r="LCT159" s="0"/>
      <c r="LCU159" s="0"/>
      <c r="LCV159" s="0"/>
      <c r="LCW159" s="0"/>
      <c r="LCX159" s="0"/>
      <c r="LCY159" s="0"/>
      <c r="LCZ159" s="0"/>
      <c r="LDA159" s="0"/>
      <c r="LDB159" s="0"/>
      <c r="LDC159" s="0"/>
      <c r="LDD159" s="0"/>
      <c r="LDE159" s="0"/>
      <c r="LDF159" s="0"/>
      <c r="LDG159" s="0"/>
      <c r="LDH159" s="0"/>
      <c r="LDI159" s="0"/>
      <c r="LDJ159" s="0"/>
      <c r="LDK159" s="0"/>
      <c r="LDL159" s="0"/>
      <c r="LDM159" s="0"/>
      <c r="LDN159" s="0"/>
      <c r="LDO159" s="0"/>
      <c r="LDP159" s="0"/>
      <c r="LDQ159" s="0"/>
      <c r="LDR159" s="0"/>
      <c r="LDS159" s="0"/>
      <c r="LDT159" s="0"/>
      <c r="LDU159" s="0"/>
      <c r="LDV159" s="0"/>
      <c r="LDW159" s="0"/>
      <c r="LDX159" s="0"/>
      <c r="LDY159" s="0"/>
      <c r="LDZ159" s="0"/>
      <c r="LEA159" s="0"/>
      <c r="LEB159" s="0"/>
      <c r="LEC159" s="0"/>
      <c r="LED159" s="0"/>
      <c r="LEE159" s="0"/>
      <c r="LEF159" s="0"/>
      <c r="LEG159" s="0"/>
      <c r="LEH159" s="0"/>
      <c r="LEI159" s="0"/>
      <c r="LEJ159" s="0"/>
      <c r="LEK159" s="0"/>
      <c r="LEL159" s="0"/>
      <c r="LEM159" s="0"/>
      <c r="LEN159" s="0"/>
      <c r="LEO159" s="0"/>
      <c r="LEP159" s="0"/>
      <c r="LEQ159" s="0"/>
      <c r="LER159" s="0"/>
      <c r="LES159" s="0"/>
      <c r="LET159" s="0"/>
      <c r="LEU159" s="0"/>
      <c r="LEV159" s="0"/>
      <c r="LEW159" s="0"/>
      <c r="LEX159" s="0"/>
      <c r="LEY159" s="0"/>
      <c r="LEZ159" s="0"/>
      <c r="LFA159" s="0"/>
      <c r="LFB159" s="0"/>
      <c r="LFC159" s="0"/>
      <c r="LFD159" s="0"/>
      <c r="LFE159" s="0"/>
      <c r="LFF159" s="0"/>
      <c r="LFG159" s="0"/>
      <c r="LFH159" s="0"/>
      <c r="LFI159" s="0"/>
      <c r="LFJ159" s="0"/>
      <c r="LFK159" s="0"/>
      <c r="LFL159" s="0"/>
      <c r="LFM159" s="0"/>
      <c r="LFN159" s="0"/>
      <c r="LFO159" s="0"/>
      <c r="LFP159" s="0"/>
      <c r="LFQ159" s="0"/>
      <c r="LFR159" s="0"/>
      <c r="LFS159" s="0"/>
      <c r="LFT159" s="0"/>
      <c r="LFU159" s="0"/>
      <c r="LFV159" s="0"/>
      <c r="LFW159" s="0"/>
      <c r="LFX159" s="0"/>
      <c r="LFY159" s="0"/>
      <c r="LFZ159" s="0"/>
      <c r="LGA159" s="0"/>
      <c r="LGB159" s="0"/>
      <c r="LGC159" s="0"/>
      <c r="LGD159" s="0"/>
      <c r="LGE159" s="0"/>
      <c r="LGF159" s="0"/>
      <c r="LGG159" s="0"/>
      <c r="LGH159" s="0"/>
      <c r="LGI159" s="0"/>
      <c r="LGJ159" s="0"/>
      <c r="LGK159" s="0"/>
      <c r="LGL159" s="0"/>
      <c r="LGM159" s="0"/>
      <c r="LGN159" s="0"/>
      <c r="LGO159" s="0"/>
      <c r="LGP159" s="0"/>
      <c r="LGQ159" s="0"/>
      <c r="LGR159" s="0"/>
      <c r="LGS159" s="0"/>
      <c r="LGT159" s="0"/>
      <c r="LGU159" s="0"/>
      <c r="LGV159" s="0"/>
      <c r="LGW159" s="0"/>
      <c r="LGX159" s="0"/>
      <c r="LGY159" s="0"/>
      <c r="LGZ159" s="0"/>
      <c r="LHA159" s="0"/>
      <c r="LHB159" s="0"/>
      <c r="LHC159" s="0"/>
      <c r="LHD159" s="0"/>
      <c r="LHE159" s="0"/>
      <c r="LHF159" s="0"/>
      <c r="LHG159" s="0"/>
      <c r="LHH159" s="0"/>
      <c r="LHI159" s="0"/>
      <c r="LHJ159" s="0"/>
      <c r="LHK159" s="0"/>
      <c r="LHL159" s="0"/>
      <c r="LHM159" s="0"/>
      <c r="LHN159" s="0"/>
      <c r="LHO159" s="0"/>
      <c r="LHP159" s="0"/>
      <c r="LHQ159" s="0"/>
      <c r="LHR159" s="0"/>
      <c r="LHS159" s="0"/>
      <c r="LHT159" s="0"/>
      <c r="LHU159" s="0"/>
      <c r="LHV159" s="0"/>
      <c r="LHW159" s="0"/>
      <c r="LHX159" s="0"/>
      <c r="LHY159" s="0"/>
      <c r="LHZ159" s="0"/>
      <c r="LIA159" s="0"/>
      <c r="LIB159" s="0"/>
      <c r="LIC159" s="0"/>
      <c r="LID159" s="0"/>
      <c r="LIE159" s="0"/>
      <c r="LIF159" s="0"/>
      <c r="LIG159" s="0"/>
      <c r="LIH159" s="0"/>
      <c r="LII159" s="0"/>
      <c r="LIJ159" s="0"/>
      <c r="LIK159" s="0"/>
      <c r="LIL159" s="0"/>
      <c r="LIM159" s="0"/>
      <c r="LIN159" s="0"/>
      <c r="LIO159" s="0"/>
      <c r="LIP159" s="0"/>
      <c r="LIQ159" s="0"/>
      <c r="LIR159" s="0"/>
      <c r="LIS159" s="0"/>
      <c r="LIT159" s="0"/>
      <c r="LIU159" s="0"/>
      <c r="LIV159" s="0"/>
      <c r="LIW159" s="0"/>
      <c r="LIX159" s="0"/>
      <c r="LIY159" s="0"/>
      <c r="LIZ159" s="0"/>
      <c r="LJA159" s="0"/>
      <c r="LJB159" s="0"/>
      <c r="LJC159" s="0"/>
      <c r="LJD159" s="0"/>
      <c r="LJE159" s="0"/>
      <c r="LJF159" s="0"/>
      <c r="LJG159" s="0"/>
      <c r="LJH159" s="0"/>
      <c r="LJI159" s="0"/>
      <c r="LJJ159" s="0"/>
      <c r="LJK159" s="0"/>
      <c r="LJL159" s="0"/>
      <c r="LJM159" s="0"/>
      <c r="LJN159" s="0"/>
      <c r="LJO159" s="0"/>
      <c r="LJP159" s="0"/>
      <c r="LJQ159" s="0"/>
      <c r="LJR159" s="0"/>
      <c r="LJS159" s="0"/>
      <c r="LJT159" s="0"/>
      <c r="LJU159" s="0"/>
      <c r="LJV159" s="0"/>
      <c r="LJW159" s="0"/>
      <c r="LJX159" s="0"/>
      <c r="LJY159" s="0"/>
      <c r="LJZ159" s="0"/>
      <c r="LKA159" s="0"/>
      <c r="LKB159" s="0"/>
      <c r="LKC159" s="0"/>
      <c r="LKD159" s="0"/>
      <c r="LKE159" s="0"/>
      <c r="LKF159" s="0"/>
      <c r="LKG159" s="0"/>
      <c r="LKH159" s="0"/>
      <c r="LKI159" s="0"/>
      <c r="LKJ159" s="0"/>
      <c r="LKK159" s="0"/>
      <c r="LKL159" s="0"/>
      <c r="LKM159" s="0"/>
      <c r="LKN159" s="0"/>
      <c r="LKO159" s="0"/>
      <c r="LKP159" s="0"/>
      <c r="LKQ159" s="0"/>
      <c r="LKR159" s="0"/>
      <c r="LKS159" s="0"/>
      <c r="LKT159" s="0"/>
      <c r="LKU159" s="0"/>
      <c r="LKV159" s="0"/>
      <c r="LKW159" s="0"/>
      <c r="LKX159" s="0"/>
      <c r="LKY159" s="0"/>
      <c r="LKZ159" s="0"/>
      <c r="LLA159" s="0"/>
      <c r="LLB159" s="0"/>
      <c r="LLC159" s="0"/>
      <c r="LLD159" s="0"/>
      <c r="LLE159" s="0"/>
      <c r="LLF159" s="0"/>
      <c r="LLG159" s="0"/>
      <c r="LLH159" s="0"/>
      <c r="LLI159" s="0"/>
      <c r="LLJ159" s="0"/>
      <c r="LLK159" s="0"/>
      <c r="LLL159" s="0"/>
      <c r="LLM159" s="0"/>
      <c r="LLN159" s="0"/>
      <c r="LLO159" s="0"/>
      <c r="LLP159" s="0"/>
      <c r="LLQ159" s="0"/>
      <c r="LLR159" s="0"/>
      <c r="LLS159" s="0"/>
      <c r="LLT159" s="0"/>
      <c r="LLU159" s="0"/>
      <c r="LLV159" s="0"/>
      <c r="LLW159" s="0"/>
      <c r="LLX159" s="0"/>
      <c r="LLY159" s="0"/>
      <c r="LLZ159" s="0"/>
      <c r="LMA159" s="0"/>
      <c r="LMB159" s="0"/>
      <c r="LMC159" s="0"/>
      <c r="LMD159" s="0"/>
      <c r="LME159" s="0"/>
      <c r="LMF159" s="0"/>
      <c r="LMG159" s="0"/>
      <c r="LMH159" s="0"/>
      <c r="LMI159" s="0"/>
      <c r="LMJ159" s="0"/>
      <c r="LMK159" s="0"/>
      <c r="LML159" s="0"/>
      <c r="LMM159" s="0"/>
      <c r="LMN159" s="0"/>
      <c r="LMO159" s="0"/>
      <c r="LMP159" s="0"/>
      <c r="LMQ159" s="0"/>
      <c r="LMR159" s="0"/>
      <c r="LMS159" s="0"/>
      <c r="LMT159" s="0"/>
      <c r="LMU159" s="0"/>
      <c r="LMV159" s="0"/>
      <c r="LMW159" s="0"/>
      <c r="LMX159" s="0"/>
      <c r="LMY159" s="0"/>
      <c r="LMZ159" s="0"/>
      <c r="LNA159" s="0"/>
      <c r="LNB159" s="0"/>
      <c r="LNC159" s="0"/>
      <c r="LND159" s="0"/>
      <c r="LNE159" s="0"/>
      <c r="LNF159" s="0"/>
      <c r="LNG159" s="0"/>
      <c r="LNH159" s="0"/>
      <c r="LNI159" s="0"/>
      <c r="LNJ159" s="0"/>
      <c r="LNK159" s="0"/>
      <c r="LNL159" s="0"/>
      <c r="LNM159" s="0"/>
      <c r="LNN159" s="0"/>
      <c r="LNO159" s="0"/>
      <c r="LNP159" s="0"/>
      <c r="LNQ159" s="0"/>
      <c r="LNR159" s="0"/>
      <c r="LNS159" s="0"/>
      <c r="LNT159" s="0"/>
      <c r="LNU159" s="0"/>
      <c r="LNV159" s="0"/>
      <c r="LNW159" s="0"/>
      <c r="LNX159" s="0"/>
      <c r="LNY159" s="0"/>
      <c r="LNZ159" s="0"/>
      <c r="LOA159" s="0"/>
      <c r="LOB159" s="0"/>
      <c r="LOC159" s="0"/>
      <c r="LOD159" s="0"/>
      <c r="LOE159" s="0"/>
      <c r="LOF159" s="0"/>
      <c r="LOG159" s="0"/>
      <c r="LOH159" s="0"/>
      <c r="LOI159" s="0"/>
      <c r="LOJ159" s="0"/>
      <c r="LOK159" s="0"/>
      <c r="LOL159" s="0"/>
      <c r="LOM159" s="0"/>
      <c r="LON159" s="0"/>
      <c r="LOO159" s="0"/>
      <c r="LOP159" s="0"/>
      <c r="LOQ159" s="0"/>
      <c r="LOR159" s="0"/>
      <c r="LOS159" s="0"/>
      <c r="LOT159" s="0"/>
      <c r="LOU159" s="0"/>
      <c r="LOV159" s="0"/>
      <c r="LOW159" s="0"/>
      <c r="LOX159" s="0"/>
      <c r="LOY159" s="0"/>
      <c r="LOZ159" s="0"/>
      <c r="LPA159" s="0"/>
      <c r="LPB159" s="0"/>
      <c r="LPC159" s="0"/>
      <c r="LPD159" s="0"/>
      <c r="LPE159" s="0"/>
      <c r="LPF159" s="0"/>
      <c r="LPG159" s="0"/>
      <c r="LPH159" s="0"/>
      <c r="LPI159" s="0"/>
      <c r="LPJ159" s="0"/>
      <c r="LPK159" s="0"/>
      <c r="LPL159" s="0"/>
      <c r="LPM159" s="0"/>
      <c r="LPN159" s="0"/>
      <c r="LPO159" s="0"/>
      <c r="LPP159" s="0"/>
      <c r="LPQ159" s="0"/>
      <c r="LPR159" s="0"/>
      <c r="LPS159" s="0"/>
      <c r="LPT159" s="0"/>
      <c r="LPU159" s="0"/>
      <c r="LPV159" s="0"/>
      <c r="LPW159" s="0"/>
      <c r="LPX159" s="0"/>
      <c r="LPY159" s="0"/>
      <c r="LPZ159" s="0"/>
      <c r="LQA159" s="0"/>
      <c r="LQB159" s="0"/>
      <c r="LQC159" s="0"/>
      <c r="LQD159" s="0"/>
      <c r="LQE159" s="0"/>
      <c r="LQF159" s="0"/>
      <c r="LQG159" s="0"/>
      <c r="LQH159" s="0"/>
      <c r="LQI159" s="0"/>
      <c r="LQJ159" s="0"/>
      <c r="LQK159" s="0"/>
      <c r="LQL159" s="0"/>
      <c r="LQM159" s="0"/>
      <c r="LQN159" s="0"/>
      <c r="LQO159" s="0"/>
      <c r="LQP159" s="0"/>
      <c r="LQQ159" s="0"/>
      <c r="LQR159" s="0"/>
      <c r="LQS159" s="0"/>
      <c r="LQT159" s="0"/>
      <c r="LQU159" s="0"/>
      <c r="LQV159" s="0"/>
      <c r="LQW159" s="0"/>
      <c r="LQX159" s="0"/>
      <c r="LQY159" s="0"/>
      <c r="LQZ159" s="0"/>
      <c r="LRA159" s="0"/>
      <c r="LRB159" s="0"/>
      <c r="LRC159" s="0"/>
      <c r="LRD159" s="0"/>
      <c r="LRE159" s="0"/>
      <c r="LRF159" s="0"/>
      <c r="LRG159" s="0"/>
      <c r="LRH159" s="0"/>
      <c r="LRI159" s="0"/>
      <c r="LRJ159" s="0"/>
      <c r="LRK159" s="0"/>
      <c r="LRL159" s="0"/>
      <c r="LRM159" s="0"/>
      <c r="LRN159" s="0"/>
      <c r="LRO159" s="0"/>
      <c r="LRP159" s="0"/>
      <c r="LRQ159" s="0"/>
      <c r="LRR159" s="0"/>
      <c r="LRS159" s="0"/>
      <c r="LRT159" s="0"/>
      <c r="LRU159" s="0"/>
      <c r="LRV159" s="0"/>
      <c r="LRW159" s="0"/>
      <c r="LRX159" s="0"/>
      <c r="LRY159" s="0"/>
      <c r="LRZ159" s="0"/>
      <c r="LSA159" s="0"/>
      <c r="LSB159" s="0"/>
      <c r="LSC159" s="0"/>
      <c r="LSD159" s="0"/>
      <c r="LSE159" s="0"/>
      <c r="LSF159" s="0"/>
      <c r="LSG159" s="0"/>
      <c r="LSH159" s="0"/>
      <c r="LSI159" s="0"/>
      <c r="LSJ159" s="0"/>
      <c r="LSK159" s="0"/>
      <c r="LSL159" s="0"/>
      <c r="LSM159" s="0"/>
      <c r="LSN159" s="0"/>
      <c r="LSO159" s="0"/>
      <c r="LSP159" s="0"/>
      <c r="LSQ159" s="0"/>
      <c r="LSR159" s="0"/>
      <c r="LSS159" s="0"/>
      <c r="LST159" s="0"/>
      <c r="LSU159" s="0"/>
      <c r="LSV159" s="0"/>
      <c r="LSW159" s="0"/>
      <c r="LSX159" s="0"/>
      <c r="LSY159" s="0"/>
      <c r="LSZ159" s="0"/>
      <c r="LTA159" s="0"/>
      <c r="LTB159" s="0"/>
      <c r="LTC159" s="0"/>
      <c r="LTD159" s="0"/>
      <c r="LTE159" s="0"/>
      <c r="LTF159" s="0"/>
      <c r="LTG159" s="0"/>
      <c r="LTH159" s="0"/>
      <c r="LTI159" s="0"/>
      <c r="LTJ159" s="0"/>
      <c r="LTK159" s="0"/>
      <c r="LTL159" s="0"/>
      <c r="LTM159" s="0"/>
      <c r="LTN159" s="0"/>
      <c r="LTO159" s="0"/>
      <c r="LTP159" s="0"/>
      <c r="LTQ159" s="0"/>
      <c r="LTR159" s="0"/>
      <c r="LTS159" s="0"/>
      <c r="LTT159" s="0"/>
      <c r="LTU159" s="0"/>
      <c r="LTV159" s="0"/>
      <c r="LTW159" s="0"/>
      <c r="LTX159" s="0"/>
      <c r="LTY159" s="0"/>
      <c r="LTZ159" s="0"/>
      <c r="LUA159" s="0"/>
      <c r="LUB159" s="0"/>
      <c r="LUC159" s="0"/>
      <c r="LUD159" s="0"/>
      <c r="LUE159" s="0"/>
      <c r="LUF159" s="0"/>
      <c r="LUG159" s="0"/>
      <c r="LUH159" s="0"/>
      <c r="LUI159" s="0"/>
      <c r="LUJ159" s="0"/>
      <c r="LUK159" s="0"/>
      <c r="LUL159" s="0"/>
      <c r="LUM159" s="0"/>
      <c r="LUN159" s="0"/>
      <c r="LUO159" s="0"/>
      <c r="LUP159" s="0"/>
      <c r="LUQ159" s="0"/>
      <c r="LUR159" s="0"/>
      <c r="LUS159" s="0"/>
      <c r="LUT159" s="0"/>
      <c r="LUU159" s="0"/>
      <c r="LUV159" s="0"/>
      <c r="LUW159" s="0"/>
      <c r="LUX159" s="0"/>
      <c r="LUY159" s="0"/>
      <c r="LUZ159" s="0"/>
      <c r="LVA159" s="0"/>
      <c r="LVB159" s="0"/>
      <c r="LVC159" s="0"/>
      <c r="LVD159" s="0"/>
      <c r="LVE159" s="0"/>
      <c r="LVF159" s="0"/>
      <c r="LVG159" s="0"/>
      <c r="LVH159" s="0"/>
      <c r="LVI159" s="0"/>
      <c r="LVJ159" s="0"/>
      <c r="LVK159" s="0"/>
      <c r="LVL159" s="0"/>
      <c r="LVM159" s="0"/>
      <c r="LVN159" s="0"/>
      <c r="LVO159" s="0"/>
      <c r="LVP159" s="0"/>
      <c r="LVQ159" s="0"/>
      <c r="LVR159" s="0"/>
      <c r="LVS159" s="0"/>
      <c r="LVT159" s="0"/>
      <c r="LVU159" s="0"/>
      <c r="LVV159" s="0"/>
      <c r="LVW159" s="0"/>
      <c r="LVX159" s="0"/>
      <c r="LVY159" s="0"/>
      <c r="LVZ159" s="0"/>
      <c r="LWA159" s="0"/>
      <c r="LWB159" s="0"/>
      <c r="LWC159" s="0"/>
      <c r="LWD159" s="0"/>
      <c r="LWE159" s="0"/>
      <c r="LWF159" s="0"/>
      <c r="LWG159" s="0"/>
      <c r="LWH159" s="0"/>
      <c r="LWI159" s="0"/>
      <c r="LWJ159" s="0"/>
      <c r="LWK159" s="0"/>
      <c r="LWL159" s="0"/>
      <c r="LWM159" s="0"/>
      <c r="LWN159" s="0"/>
      <c r="LWO159" s="0"/>
      <c r="LWP159" s="0"/>
      <c r="LWQ159" s="0"/>
      <c r="LWR159" s="0"/>
      <c r="LWS159" s="0"/>
      <c r="LWT159" s="0"/>
      <c r="LWU159" s="0"/>
      <c r="LWV159" s="0"/>
      <c r="LWW159" s="0"/>
      <c r="LWX159" s="0"/>
      <c r="LWY159" s="0"/>
      <c r="LWZ159" s="0"/>
      <c r="LXA159" s="0"/>
      <c r="LXB159" s="0"/>
      <c r="LXC159" s="0"/>
      <c r="LXD159" s="0"/>
      <c r="LXE159" s="0"/>
      <c r="LXF159" s="0"/>
      <c r="LXG159" s="0"/>
      <c r="LXH159" s="0"/>
      <c r="LXI159" s="0"/>
      <c r="LXJ159" s="0"/>
      <c r="LXK159" s="0"/>
      <c r="LXL159" s="0"/>
      <c r="LXM159" s="0"/>
      <c r="LXN159" s="0"/>
      <c r="LXO159" s="0"/>
      <c r="LXP159" s="0"/>
      <c r="LXQ159" s="0"/>
      <c r="LXR159" s="0"/>
      <c r="LXS159" s="0"/>
      <c r="LXT159" s="0"/>
      <c r="LXU159" s="0"/>
      <c r="LXV159" s="0"/>
      <c r="LXW159" s="0"/>
      <c r="LXX159" s="0"/>
      <c r="LXY159" s="0"/>
      <c r="LXZ159" s="0"/>
      <c r="LYA159" s="0"/>
      <c r="LYB159" s="0"/>
      <c r="LYC159" s="0"/>
      <c r="LYD159" s="0"/>
      <c r="LYE159" s="0"/>
      <c r="LYF159" s="0"/>
      <c r="LYG159" s="0"/>
      <c r="LYH159" s="0"/>
      <c r="LYI159" s="0"/>
      <c r="LYJ159" s="0"/>
      <c r="LYK159" s="0"/>
      <c r="LYL159" s="0"/>
      <c r="LYM159" s="0"/>
      <c r="LYN159" s="0"/>
      <c r="LYO159" s="0"/>
      <c r="LYP159" s="0"/>
      <c r="LYQ159" s="0"/>
      <c r="LYR159" s="0"/>
      <c r="LYS159" s="0"/>
      <c r="LYT159" s="0"/>
      <c r="LYU159" s="0"/>
      <c r="LYV159" s="0"/>
      <c r="LYW159" s="0"/>
      <c r="LYX159" s="0"/>
      <c r="LYY159" s="0"/>
      <c r="LYZ159" s="0"/>
      <c r="LZA159" s="0"/>
      <c r="LZB159" s="0"/>
      <c r="LZC159" s="0"/>
      <c r="LZD159" s="0"/>
      <c r="LZE159" s="0"/>
      <c r="LZF159" s="0"/>
      <c r="LZG159" s="0"/>
      <c r="LZH159" s="0"/>
      <c r="LZI159" s="0"/>
      <c r="LZJ159" s="0"/>
      <c r="LZK159" s="0"/>
      <c r="LZL159" s="0"/>
      <c r="LZM159" s="0"/>
      <c r="LZN159" s="0"/>
      <c r="LZO159" s="0"/>
      <c r="LZP159" s="0"/>
      <c r="LZQ159" s="0"/>
      <c r="LZR159" s="0"/>
      <c r="LZS159" s="0"/>
      <c r="LZT159" s="0"/>
      <c r="LZU159" s="0"/>
      <c r="LZV159" s="0"/>
      <c r="LZW159" s="0"/>
      <c r="LZX159" s="0"/>
      <c r="LZY159" s="0"/>
      <c r="LZZ159" s="0"/>
      <c r="MAA159" s="0"/>
      <c r="MAB159" s="0"/>
      <c r="MAC159" s="0"/>
      <c r="MAD159" s="0"/>
      <c r="MAE159" s="0"/>
      <c r="MAF159" s="0"/>
      <c r="MAG159" s="0"/>
      <c r="MAH159" s="0"/>
      <c r="MAI159" s="0"/>
      <c r="MAJ159" s="0"/>
      <c r="MAK159" s="0"/>
      <c r="MAL159" s="0"/>
      <c r="MAM159" s="0"/>
      <c r="MAN159" s="0"/>
      <c r="MAO159" s="0"/>
      <c r="MAP159" s="0"/>
      <c r="MAQ159" s="0"/>
      <c r="MAR159" s="0"/>
      <c r="MAS159" s="0"/>
      <c r="MAT159" s="0"/>
      <c r="MAU159" s="0"/>
      <c r="MAV159" s="0"/>
      <c r="MAW159" s="0"/>
      <c r="MAX159" s="0"/>
      <c r="MAY159" s="0"/>
      <c r="MAZ159" s="0"/>
      <c r="MBA159" s="0"/>
      <c r="MBB159" s="0"/>
      <c r="MBC159" s="0"/>
      <c r="MBD159" s="0"/>
      <c r="MBE159" s="0"/>
      <c r="MBF159" s="0"/>
      <c r="MBG159" s="0"/>
      <c r="MBH159" s="0"/>
      <c r="MBI159" s="0"/>
      <c r="MBJ159" s="0"/>
      <c r="MBK159" s="0"/>
      <c r="MBL159" s="0"/>
      <c r="MBM159" s="0"/>
      <c r="MBN159" s="0"/>
      <c r="MBO159" s="0"/>
      <c r="MBP159" s="0"/>
      <c r="MBQ159" s="0"/>
      <c r="MBR159" s="0"/>
      <c r="MBS159" s="0"/>
      <c r="MBT159" s="0"/>
      <c r="MBU159" s="0"/>
      <c r="MBV159" s="0"/>
      <c r="MBW159" s="0"/>
      <c r="MBX159" s="0"/>
      <c r="MBY159" s="0"/>
      <c r="MBZ159" s="0"/>
      <c r="MCA159" s="0"/>
      <c r="MCB159" s="0"/>
      <c r="MCC159" s="0"/>
      <c r="MCD159" s="0"/>
      <c r="MCE159" s="0"/>
      <c r="MCF159" s="0"/>
      <c r="MCG159" s="0"/>
      <c r="MCH159" s="0"/>
      <c r="MCI159" s="0"/>
      <c r="MCJ159" s="0"/>
      <c r="MCK159" s="0"/>
      <c r="MCL159" s="0"/>
      <c r="MCM159" s="0"/>
      <c r="MCN159" s="0"/>
      <c r="MCO159" s="0"/>
      <c r="MCP159" s="0"/>
      <c r="MCQ159" s="0"/>
      <c r="MCR159" s="0"/>
      <c r="MCS159" s="0"/>
      <c r="MCT159" s="0"/>
      <c r="MCU159" s="0"/>
      <c r="MCV159" s="0"/>
      <c r="MCW159" s="0"/>
      <c r="MCX159" s="0"/>
      <c r="MCY159" s="0"/>
      <c r="MCZ159" s="0"/>
      <c r="MDA159" s="0"/>
      <c r="MDB159" s="0"/>
      <c r="MDC159" s="0"/>
      <c r="MDD159" s="0"/>
      <c r="MDE159" s="0"/>
      <c r="MDF159" s="0"/>
      <c r="MDG159" s="0"/>
      <c r="MDH159" s="0"/>
      <c r="MDI159" s="0"/>
      <c r="MDJ159" s="0"/>
      <c r="MDK159" s="0"/>
      <c r="MDL159" s="0"/>
      <c r="MDM159" s="0"/>
      <c r="MDN159" s="0"/>
      <c r="MDO159" s="0"/>
      <c r="MDP159" s="0"/>
      <c r="MDQ159" s="0"/>
      <c r="MDR159" s="0"/>
      <c r="MDS159" s="0"/>
      <c r="MDT159" s="0"/>
      <c r="MDU159" s="0"/>
      <c r="MDV159" s="0"/>
      <c r="MDW159" s="0"/>
      <c r="MDX159" s="0"/>
      <c r="MDY159" s="0"/>
      <c r="MDZ159" s="0"/>
      <c r="MEA159" s="0"/>
      <c r="MEB159" s="0"/>
      <c r="MEC159" s="0"/>
      <c r="MED159" s="0"/>
      <c r="MEE159" s="0"/>
      <c r="MEF159" s="0"/>
      <c r="MEG159" s="0"/>
      <c r="MEH159" s="0"/>
      <c r="MEI159" s="0"/>
      <c r="MEJ159" s="0"/>
      <c r="MEK159" s="0"/>
      <c r="MEL159" s="0"/>
      <c r="MEM159" s="0"/>
      <c r="MEN159" s="0"/>
      <c r="MEO159" s="0"/>
      <c r="MEP159" s="0"/>
      <c r="MEQ159" s="0"/>
      <c r="MER159" s="0"/>
      <c r="MES159" s="0"/>
      <c r="MET159" s="0"/>
      <c r="MEU159" s="0"/>
      <c r="MEV159" s="0"/>
      <c r="MEW159" s="0"/>
      <c r="MEX159" s="0"/>
      <c r="MEY159" s="0"/>
      <c r="MEZ159" s="0"/>
      <c r="MFA159" s="0"/>
      <c r="MFB159" s="0"/>
      <c r="MFC159" s="0"/>
      <c r="MFD159" s="0"/>
      <c r="MFE159" s="0"/>
      <c r="MFF159" s="0"/>
      <c r="MFG159" s="0"/>
      <c r="MFH159" s="0"/>
      <c r="MFI159" s="0"/>
      <c r="MFJ159" s="0"/>
      <c r="MFK159" s="0"/>
      <c r="MFL159" s="0"/>
      <c r="MFM159" s="0"/>
      <c r="MFN159" s="0"/>
      <c r="MFO159" s="0"/>
      <c r="MFP159" s="0"/>
      <c r="MFQ159" s="0"/>
      <c r="MFR159" s="0"/>
      <c r="MFS159" s="0"/>
      <c r="MFT159" s="0"/>
      <c r="MFU159" s="0"/>
      <c r="MFV159" s="0"/>
      <c r="MFW159" s="0"/>
      <c r="MFX159" s="0"/>
      <c r="MFY159" s="0"/>
      <c r="MFZ159" s="0"/>
      <c r="MGA159" s="0"/>
      <c r="MGB159" s="0"/>
      <c r="MGC159" s="0"/>
      <c r="MGD159" s="0"/>
      <c r="MGE159" s="0"/>
      <c r="MGF159" s="0"/>
      <c r="MGG159" s="0"/>
      <c r="MGH159" s="0"/>
      <c r="MGI159" s="0"/>
      <c r="MGJ159" s="0"/>
      <c r="MGK159" s="0"/>
      <c r="MGL159" s="0"/>
      <c r="MGM159" s="0"/>
      <c r="MGN159" s="0"/>
      <c r="MGO159" s="0"/>
      <c r="MGP159" s="0"/>
      <c r="MGQ159" s="0"/>
      <c r="MGR159" s="0"/>
      <c r="MGS159" s="0"/>
      <c r="MGT159" s="0"/>
      <c r="MGU159" s="0"/>
      <c r="MGV159" s="0"/>
      <c r="MGW159" s="0"/>
      <c r="MGX159" s="0"/>
      <c r="MGY159" s="0"/>
      <c r="MGZ159" s="0"/>
      <c r="MHA159" s="0"/>
      <c r="MHB159" s="0"/>
      <c r="MHC159" s="0"/>
      <c r="MHD159" s="0"/>
      <c r="MHE159" s="0"/>
      <c r="MHF159" s="0"/>
      <c r="MHG159" s="0"/>
      <c r="MHH159" s="0"/>
      <c r="MHI159" s="0"/>
      <c r="MHJ159" s="0"/>
      <c r="MHK159" s="0"/>
      <c r="MHL159" s="0"/>
      <c r="MHM159" s="0"/>
      <c r="MHN159" s="0"/>
      <c r="MHO159" s="0"/>
      <c r="MHP159" s="0"/>
      <c r="MHQ159" s="0"/>
      <c r="MHR159" s="0"/>
      <c r="MHS159" s="0"/>
      <c r="MHT159" s="0"/>
      <c r="MHU159" s="0"/>
      <c r="MHV159" s="0"/>
      <c r="MHW159" s="0"/>
      <c r="MHX159" s="0"/>
      <c r="MHY159" s="0"/>
      <c r="MHZ159" s="0"/>
      <c r="MIA159" s="0"/>
      <c r="MIB159" s="0"/>
      <c r="MIC159" s="0"/>
      <c r="MID159" s="0"/>
      <c r="MIE159" s="0"/>
      <c r="MIF159" s="0"/>
      <c r="MIG159" s="0"/>
      <c r="MIH159" s="0"/>
      <c r="MII159" s="0"/>
      <c r="MIJ159" s="0"/>
      <c r="MIK159" s="0"/>
      <c r="MIL159" s="0"/>
      <c r="MIM159" s="0"/>
      <c r="MIN159" s="0"/>
      <c r="MIO159" s="0"/>
      <c r="MIP159" s="0"/>
      <c r="MIQ159" s="0"/>
      <c r="MIR159" s="0"/>
      <c r="MIS159" s="0"/>
      <c r="MIT159" s="0"/>
      <c r="MIU159" s="0"/>
      <c r="MIV159" s="0"/>
      <c r="MIW159" s="0"/>
      <c r="MIX159" s="0"/>
      <c r="MIY159" s="0"/>
      <c r="MIZ159" s="0"/>
      <c r="MJA159" s="0"/>
      <c r="MJB159" s="0"/>
      <c r="MJC159" s="0"/>
      <c r="MJD159" s="0"/>
      <c r="MJE159" s="0"/>
      <c r="MJF159" s="0"/>
      <c r="MJG159" s="0"/>
      <c r="MJH159" s="0"/>
      <c r="MJI159" s="0"/>
      <c r="MJJ159" s="0"/>
      <c r="MJK159" s="0"/>
      <c r="MJL159" s="0"/>
      <c r="MJM159" s="0"/>
      <c r="MJN159" s="0"/>
      <c r="MJO159" s="0"/>
      <c r="MJP159" s="0"/>
      <c r="MJQ159" s="0"/>
      <c r="MJR159" s="0"/>
      <c r="MJS159" s="0"/>
      <c r="MJT159" s="0"/>
      <c r="MJU159" s="0"/>
      <c r="MJV159" s="0"/>
      <c r="MJW159" s="0"/>
      <c r="MJX159" s="0"/>
      <c r="MJY159" s="0"/>
      <c r="MJZ159" s="0"/>
      <c r="MKA159" s="0"/>
      <c r="MKB159" s="0"/>
      <c r="MKC159" s="0"/>
      <c r="MKD159" s="0"/>
      <c r="MKE159" s="0"/>
      <c r="MKF159" s="0"/>
      <c r="MKG159" s="0"/>
      <c r="MKH159" s="0"/>
      <c r="MKI159" s="0"/>
      <c r="MKJ159" s="0"/>
      <c r="MKK159" s="0"/>
      <c r="MKL159" s="0"/>
      <c r="MKM159" s="0"/>
      <c r="MKN159" s="0"/>
      <c r="MKO159" s="0"/>
      <c r="MKP159" s="0"/>
      <c r="MKQ159" s="0"/>
      <c r="MKR159" s="0"/>
      <c r="MKS159" s="0"/>
      <c r="MKT159" s="0"/>
      <c r="MKU159" s="0"/>
      <c r="MKV159" s="0"/>
      <c r="MKW159" s="0"/>
      <c r="MKX159" s="0"/>
      <c r="MKY159" s="0"/>
      <c r="MKZ159" s="0"/>
      <c r="MLA159" s="0"/>
      <c r="MLB159" s="0"/>
      <c r="MLC159" s="0"/>
      <c r="MLD159" s="0"/>
      <c r="MLE159" s="0"/>
      <c r="MLF159" s="0"/>
      <c r="MLG159" s="0"/>
      <c r="MLH159" s="0"/>
      <c r="MLI159" s="0"/>
      <c r="MLJ159" s="0"/>
      <c r="MLK159" s="0"/>
      <c r="MLL159" s="0"/>
      <c r="MLM159" s="0"/>
      <c r="MLN159" s="0"/>
      <c r="MLO159" s="0"/>
      <c r="MLP159" s="0"/>
      <c r="MLQ159" s="0"/>
      <c r="MLR159" s="0"/>
      <c r="MLS159" s="0"/>
      <c r="MLT159" s="0"/>
      <c r="MLU159" s="0"/>
      <c r="MLV159" s="0"/>
      <c r="MLW159" s="0"/>
      <c r="MLX159" s="0"/>
      <c r="MLY159" s="0"/>
      <c r="MLZ159" s="0"/>
      <c r="MMA159" s="0"/>
      <c r="MMB159" s="0"/>
      <c r="MMC159" s="0"/>
      <c r="MMD159" s="0"/>
      <c r="MME159" s="0"/>
      <c r="MMF159" s="0"/>
      <c r="MMG159" s="0"/>
      <c r="MMH159" s="0"/>
      <c r="MMI159" s="0"/>
      <c r="MMJ159" s="0"/>
      <c r="MMK159" s="0"/>
      <c r="MML159" s="0"/>
      <c r="MMM159" s="0"/>
      <c r="MMN159" s="0"/>
      <c r="MMO159" s="0"/>
      <c r="MMP159" s="0"/>
      <c r="MMQ159" s="0"/>
      <c r="MMR159" s="0"/>
      <c r="MMS159" s="0"/>
      <c r="MMT159" s="0"/>
      <c r="MMU159" s="0"/>
      <c r="MMV159" s="0"/>
      <c r="MMW159" s="0"/>
      <c r="MMX159" s="0"/>
      <c r="MMY159" s="0"/>
      <c r="MMZ159" s="0"/>
      <c r="MNA159" s="0"/>
      <c r="MNB159" s="0"/>
      <c r="MNC159" s="0"/>
      <c r="MND159" s="0"/>
      <c r="MNE159" s="0"/>
      <c r="MNF159" s="0"/>
      <c r="MNG159" s="0"/>
      <c r="MNH159" s="0"/>
      <c r="MNI159" s="0"/>
      <c r="MNJ159" s="0"/>
      <c r="MNK159" s="0"/>
      <c r="MNL159" s="0"/>
      <c r="MNM159" s="0"/>
      <c r="MNN159" s="0"/>
      <c r="MNO159" s="0"/>
      <c r="MNP159" s="0"/>
      <c r="MNQ159" s="0"/>
      <c r="MNR159" s="0"/>
      <c r="MNS159" s="0"/>
      <c r="MNT159" s="0"/>
      <c r="MNU159" s="0"/>
      <c r="MNV159" s="0"/>
      <c r="MNW159" s="0"/>
      <c r="MNX159" s="0"/>
      <c r="MNY159" s="0"/>
      <c r="MNZ159" s="0"/>
      <c r="MOA159" s="0"/>
      <c r="MOB159" s="0"/>
      <c r="MOC159" s="0"/>
      <c r="MOD159" s="0"/>
      <c r="MOE159" s="0"/>
      <c r="MOF159" s="0"/>
      <c r="MOG159" s="0"/>
      <c r="MOH159" s="0"/>
      <c r="MOI159" s="0"/>
      <c r="MOJ159" s="0"/>
      <c r="MOK159" s="0"/>
      <c r="MOL159" s="0"/>
      <c r="MOM159" s="0"/>
      <c r="MON159" s="0"/>
      <c r="MOO159" s="0"/>
      <c r="MOP159" s="0"/>
      <c r="MOQ159" s="0"/>
      <c r="MOR159" s="0"/>
      <c r="MOS159" s="0"/>
      <c r="MOT159" s="0"/>
      <c r="MOU159" s="0"/>
      <c r="MOV159" s="0"/>
      <c r="MOW159" s="0"/>
      <c r="MOX159" s="0"/>
      <c r="MOY159" s="0"/>
      <c r="MOZ159" s="0"/>
      <c r="MPA159" s="0"/>
      <c r="MPB159" s="0"/>
      <c r="MPC159" s="0"/>
      <c r="MPD159" s="0"/>
      <c r="MPE159" s="0"/>
      <c r="MPF159" s="0"/>
      <c r="MPG159" s="0"/>
      <c r="MPH159" s="0"/>
      <c r="MPI159" s="0"/>
      <c r="MPJ159" s="0"/>
      <c r="MPK159" s="0"/>
      <c r="MPL159" s="0"/>
      <c r="MPM159" s="0"/>
      <c r="MPN159" s="0"/>
      <c r="MPO159" s="0"/>
      <c r="MPP159" s="0"/>
      <c r="MPQ159" s="0"/>
      <c r="MPR159" s="0"/>
      <c r="MPS159" s="0"/>
      <c r="MPT159" s="0"/>
      <c r="MPU159" s="0"/>
      <c r="MPV159" s="0"/>
      <c r="MPW159" s="0"/>
      <c r="MPX159" s="0"/>
      <c r="MPY159" s="0"/>
      <c r="MPZ159" s="0"/>
      <c r="MQA159" s="0"/>
      <c r="MQB159" s="0"/>
      <c r="MQC159" s="0"/>
      <c r="MQD159" s="0"/>
      <c r="MQE159" s="0"/>
      <c r="MQF159" s="0"/>
      <c r="MQG159" s="0"/>
      <c r="MQH159" s="0"/>
      <c r="MQI159" s="0"/>
      <c r="MQJ159" s="0"/>
      <c r="MQK159" s="0"/>
      <c r="MQL159" s="0"/>
      <c r="MQM159" s="0"/>
      <c r="MQN159" s="0"/>
      <c r="MQO159" s="0"/>
      <c r="MQP159" s="0"/>
      <c r="MQQ159" s="0"/>
      <c r="MQR159" s="0"/>
      <c r="MQS159" s="0"/>
      <c r="MQT159" s="0"/>
      <c r="MQU159" s="0"/>
      <c r="MQV159" s="0"/>
      <c r="MQW159" s="0"/>
      <c r="MQX159" s="0"/>
      <c r="MQY159" s="0"/>
      <c r="MQZ159" s="0"/>
      <c r="MRA159" s="0"/>
      <c r="MRB159" s="0"/>
      <c r="MRC159" s="0"/>
      <c r="MRD159" s="0"/>
      <c r="MRE159" s="0"/>
      <c r="MRF159" s="0"/>
      <c r="MRG159" s="0"/>
      <c r="MRH159" s="0"/>
      <c r="MRI159" s="0"/>
      <c r="MRJ159" s="0"/>
      <c r="MRK159" s="0"/>
      <c r="MRL159" s="0"/>
      <c r="MRM159" s="0"/>
      <c r="MRN159" s="0"/>
      <c r="MRO159" s="0"/>
      <c r="MRP159" s="0"/>
      <c r="MRQ159" s="0"/>
      <c r="MRR159" s="0"/>
      <c r="MRS159" s="0"/>
      <c r="MRT159" s="0"/>
      <c r="MRU159" s="0"/>
      <c r="MRV159" s="0"/>
      <c r="MRW159" s="0"/>
      <c r="MRX159" s="0"/>
      <c r="MRY159" s="0"/>
      <c r="MRZ159" s="0"/>
      <c r="MSA159" s="0"/>
      <c r="MSB159" s="0"/>
      <c r="MSC159" s="0"/>
      <c r="MSD159" s="0"/>
      <c r="MSE159" s="0"/>
      <c r="MSF159" s="0"/>
      <c r="MSG159" s="0"/>
      <c r="MSH159" s="0"/>
      <c r="MSI159" s="0"/>
      <c r="MSJ159" s="0"/>
      <c r="MSK159" s="0"/>
      <c r="MSL159" s="0"/>
      <c r="MSM159" s="0"/>
      <c r="MSN159" s="0"/>
      <c r="MSO159" s="0"/>
      <c r="MSP159" s="0"/>
      <c r="MSQ159" s="0"/>
      <c r="MSR159" s="0"/>
      <c r="MSS159" s="0"/>
      <c r="MST159" s="0"/>
      <c r="MSU159" s="0"/>
      <c r="MSV159" s="0"/>
      <c r="MSW159" s="0"/>
      <c r="MSX159" s="0"/>
      <c r="MSY159" s="0"/>
      <c r="MSZ159" s="0"/>
      <c r="MTA159" s="0"/>
      <c r="MTB159" s="0"/>
      <c r="MTC159" s="0"/>
      <c r="MTD159" s="0"/>
      <c r="MTE159" s="0"/>
      <c r="MTF159" s="0"/>
      <c r="MTG159" s="0"/>
      <c r="MTH159" s="0"/>
      <c r="MTI159" s="0"/>
      <c r="MTJ159" s="0"/>
      <c r="MTK159" s="0"/>
      <c r="MTL159" s="0"/>
      <c r="MTM159" s="0"/>
      <c r="MTN159" s="0"/>
      <c r="MTO159" s="0"/>
      <c r="MTP159" s="0"/>
      <c r="MTQ159" s="0"/>
      <c r="MTR159" s="0"/>
      <c r="MTS159" s="0"/>
      <c r="MTT159" s="0"/>
      <c r="MTU159" s="0"/>
      <c r="MTV159" s="0"/>
      <c r="MTW159" s="0"/>
      <c r="MTX159" s="0"/>
      <c r="MTY159" s="0"/>
      <c r="MTZ159" s="0"/>
      <c r="MUA159" s="0"/>
      <c r="MUB159" s="0"/>
      <c r="MUC159" s="0"/>
      <c r="MUD159" s="0"/>
      <c r="MUE159" s="0"/>
      <c r="MUF159" s="0"/>
      <c r="MUG159" s="0"/>
      <c r="MUH159" s="0"/>
      <c r="MUI159" s="0"/>
      <c r="MUJ159" s="0"/>
      <c r="MUK159" s="0"/>
      <c r="MUL159" s="0"/>
      <c r="MUM159" s="0"/>
      <c r="MUN159" s="0"/>
      <c r="MUO159" s="0"/>
      <c r="MUP159" s="0"/>
      <c r="MUQ159" s="0"/>
      <c r="MUR159" s="0"/>
      <c r="MUS159" s="0"/>
      <c r="MUT159" s="0"/>
      <c r="MUU159" s="0"/>
      <c r="MUV159" s="0"/>
      <c r="MUW159" s="0"/>
      <c r="MUX159" s="0"/>
      <c r="MUY159" s="0"/>
      <c r="MUZ159" s="0"/>
      <c r="MVA159" s="0"/>
      <c r="MVB159" s="0"/>
      <c r="MVC159" s="0"/>
      <c r="MVD159" s="0"/>
      <c r="MVE159" s="0"/>
      <c r="MVF159" s="0"/>
      <c r="MVG159" s="0"/>
      <c r="MVH159" s="0"/>
      <c r="MVI159" s="0"/>
      <c r="MVJ159" s="0"/>
      <c r="MVK159" s="0"/>
      <c r="MVL159" s="0"/>
      <c r="MVM159" s="0"/>
      <c r="MVN159" s="0"/>
      <c r="MVO159" s="0"/>
      <c r="MVP159" s="0"/>
      <c r="MVQ159" s="0"/>
      <c r="MVR159" s="0"/>
      <c r="MVS159" s="0"/>
      <c r="MVT159" s="0"/>
      <c r="MVU159" s="0"/>
      <c r="MVV159" s="0"/>
      <c r="MVW159" s="0"/>
      <c r="MVX159" s="0"/>
      <c r="MVY159" s="0"/>
      <c r="MVZ159" s="0"/>
      <c r="MWA159" s="0"/>
      <c r="MWB159" s="0"/>
      <c r="MWC159" s="0"/>
      <c r="MWD159" s="0"/>
      <c r="MWE159" s="0"/>
      <c r="MWF159" s="0"/>
      <c r="MWG159" s="0"/>
      <c r="MWH159" s="0"/>
      <c r="MWI159" s="0"/>
      <c r="MWJ159" s="0"/>
      <c r="MWK159" s="0"/>
      <c r="MWL159" s="0"/>
      <c r="MWM159" s="0"/>
      <c r="MWN159" s="0"/>
      <c r="MWO159" s="0"/>
      <c r="MWP159" s="0"/>
      <c r="MWQ159" s="0"/>
      <c r="MWR159" s="0"/>
      <c r="MWS159" s="0"/>
      <c r="MWT159" s="0"/>
      <c r="MWU159" s="0"/>
      <c r="MWV159" s="0"/>
      <c r="MWW159" s="0"/>
      <c r="MWX159" s="0"/>
      <c r="MWY159" s="0"/>
      <c r="MWZ159" s="0"/>
      <c r="MXA159" s="0"/>
      <c r="MXB159" s="0"/>
      <c r="MXC159" s="0"/>
      <c r="MXD159" s="0"/>
      <c r="MXE159" s="0"/>
      <c r="MXF159" s="0"/>
      <c r="MXG159" s="0"/>
      <c r="MXH159" s="0"/>
      <c r="MXI159" s="0"/>
      <c r="MXJ159" s="0"/>
      <c r="MXK159" s="0"/>
      <c r="MXL159" s="0"/>
      <c r="MXM159" s="0"/>
      <c r="MXN159" s="0"/>
      <c r="MXO159" s="0"/>
      <c r="MXP159" s="0"/>
      <c r="MXQ159" s="0"/>
      <c r="MXR159" s="0"/>
      <c r="MXS159" s="0"/>
      <c r="MXT159" s="0"/>
      <c r="MXU159" s="0"/>
      <c r="MXV159" s="0"/>
      <c r="MXW159" s="0"/>
      <c r="MXX159" s="0"/>
      <c r="MXY159" s="0"/>
      <c r="MXZ159" s="0"/>
      <c r="MYA159" s="0"/>
      <c r="MYB159" s="0"/>
      <c r="MYC159" s="0"/>
      <c r="MYD159" s="0"/>
      <c r="MYE159" s="0"/>
      <c r="MYF159" s="0"/>
      <c r="MYG159" s="0"/>
      <c r="MYH159" s="0"/>
      <c r="MYI159" s="0"/>
      <c r="MYJ159" s="0"/>
      <c r="MYK159" s="0"/>
      <c r="MYL159" s="0"/>
      <c r="MYM159" s="0"/>
      <c r="MYN159" s="0"/>
      <c r="MYO159" s="0"/>
      <c r="MYP159" s="0"/>
      <c r="MYQ159" s="0"/>
      <c r="MYR159" s="0"/>
      <c r="MYS159" s="0"/>
      <c r="MYT159" s="0"/>
      <c r="MYU159" s="0"/>
      <c r="MYV159" s="0"/>
      <c r="MYW159" s="0"/>
      <c r="MYX159" s="0"/>
      <c r="MYY159" s="0"/>
      <c r="MYZ159" s="0"/>
      <c r="MZA159" s="0"/>
      <c r="MZB159" s="0"/>
      <c r="MZC159" s="0"/>
      <c r="MZD159" s="0"/>
      <c r="MZE159" s="0"/>
      <c r="MZF159" s="0"/>
      <c r="MZG159" s="0"/>
      <c r="MZH159" s="0"/>
      <c r="MZI159" s="0"/>
      <c r="MZJ159" s="0"/>
      <c r="MZK159" s="0"/>
      <c r="MZL159" s="0"/>
      <c r="MZM159" s="0"/>
      <c r="MZN159" s="0"/>
      <c r="MZO159" s="0"/>
      <c r="MZP159" s="0"/>
      <c r="MZQ159" s="0"/>
      <c r="MZR159" s="0"/>
      <c r="MZS159" s="0"/>
      <c r="MZT159" s="0"/>
      <c r="MZU159" s="0"/>
      <c r="MZV159" s="0"/>
      <c r="MZW159" s="0"/>
      <c r="MZX159" s="0"/>
      <c r="MZY159" s="0"/>
      <c r="MZZ159" s="0"/>
      <c r="NAA159" s="0"/>
      <c r="NAB159" s="0"/>
      <c r="NAC159" s="0"/>
      <c r="NAD159" s="0"/>
      <c r="NAE159" s="0"/>
      <c r="NAF159" s="0"/>
      <c r="NAG159" s="0"/>
      <c r="NAH159" s="0"/>
      <c r="NAI159" s="0"/>
      <c r="NAJ159" s="0"/>
      <c r="NAK159" s="0"/>
      <c r="NAL159" s="0"/>
      <c r="NAM159" s="0"/>
      <c r="NAN159" s="0"/>
      <c r="NAO159" s="0"/>
      <c r="NAP159" s="0"/>
      <c r="NAQ159" s="0"/>
      <c r="NAR159" s="0"/>
      <c r="NAS159" s="0"/>
      <c r="NAT159" s="0"/>
      <c r="NAU159" s="0"/>
      <c r="NAV159" s="0"/>
      <c r="NAW159" s="0"/>
      <c r="NAX159" s="0"/>
      <c r="NAY159" s="0"/>
      <c r="NAZ159" s="0"/>
      <c r="NBA159" s="0"/>
      <c r="NBB159" s="0"/>
      <c r="NBC159" s="0"/>
      <c r="NBD159" s="0"/>
      <c r="NBE159" s="0"/>
      <c r="NBF159" s="0"/>
      <c r="NBG159" s="0"/>
      <c r="NBH159" s="0"/>
      <c r="NBI159" s="0"/>
      <c r="NBJ159" s="0"/>
      <c r="NBK159" s="0"/>
      <c r="NBL159" s="0"/>
      <c r="NBM159" s="0"/>
      <c r="NBN159" s="0"/>
      <c r="NBO159" s="0"/>
      <c r="NBP159" s="0"/>
      <c r="NBQ159" s="0"/>
      <c r="NBR159" s="0"/>
      <c r="NBS159" s="0"/>
      <c r="NBT159" s="0"/>
      <c r="NBU159" s="0"/>
      <c r="NBV159" s="0"/>
      <c r="NBW159" s="0"/>
      <c r="NBX159" s="0"/>
      <c r="NBY159" s="0"/>
      <c r="NBZ159" s="0"/>
      <c r="NCA159" s="0"/>
      <c r="NCB159" s="0"/>
      <c r="NCC159" s="0"/>
      <c r="NCD159" s="0"/>
      <c r="NCE159" s="0"/>
      <c r="NCF159" s="0"/>
      <c r="NCG159" s="0"/>
      <c r="NCH159" s="0"/>
      <c r="NCI159" s="0"/>
      <c r="NCJ159" s="0"/>
      <c r="NCK159" s="0"/>
      <c r="NCL159" s="0"/>
      <c r="NCM159" s="0"/>
      <c r="NCN159" s="0"/>
      <c r="NCO159" s="0"/>
      <c r="NCP159" s="0"/>
      <c r="NCQ159" s="0"/>
      <c r="NCR159" s="0"/>
      <c r="NCS159" s="0"/>
      <c r="NCT159" s="0"/>
      <c r="NCU159" s="0"/>
      <c r="NCV159" s="0"/>
      <c r="NCW159" s="0"/>
      <c r="NCX159" s="0"/>
      <c r="NCY159" s="0"/>
      <c r="NCZ159" s="0"/>
      <c r="NDA159" s="0"/>
      <c r="NDB159" s="0"/>
      <c r="NDC159" s="0"/>
      <c r="NDD159" s="0"/>
      <c r="NDE159" s="0"/>
      <c r="NDF159" s="0"/>
      <c r="NDG159" s="0"/>
      <c r="NDH159" s="0"/>
      <c r="NDI159" s="0"/>
      <c r="NDJ159" s="0"/>
      <c r="NDK159" s="0"/>
      <c r="NDL159" s="0"/>
      <c r="NDM159" s="0"/>
      <c r="NDN159" s="0"/>
      <c r="NDO159" s="0"/>
      <c r="NDP159" s="0"/>
      <c r="NDQ159" s="0"/>
      <c r="NDR159" s="0"/>
      <c r="NDS159" s="0"/>
      <c r="NDT159" s="0"/>
      <c r="NDU159" s="0"/>
      <c r="NDV159" s="0"/>
      <c r="NDW159" s="0"/>
      <c r="NDX159" s="0"/>
      <c r="NDY159" s="0"/>
      <c r="NDZ159" s="0"/>
      <c r="NEA159" s="0"/>
      <c r="NEB159" s="0"/>
      <c r="NEC159" s="0"/>
      <c r="NED159" s="0"/>
      <c r="NEE159" s="0"/>
      <c r="NEF159" s="0"/>
      <c r="NEG159" s="0"/>
      <c r="NEH159" s="0"/>
      <c r="NEI159" s="0"/>
      <c r="NEJ159" s="0"/>
      <c r="NEK159" s="0"/>
      <c r="NEL159" s="0"/>
      <c r="NEM159" s="0"/>
      <c r="NEN159" s="0"/>
      <c r="NEO159" s="0"/>
      <c r="NEP159" s="0"/>
      <c r="NEQ159" s="0"/>
      <c r="NER159" s="0"/>
      <c r="NES159" s="0"/>
      <c r="NET159" s="0"/>
      <c r="NEU159" s="0"/>
      <c r="NEV159" s="0"/>
      <c r="NEW159" s="0"/>
      <c r="NEX159" s="0"/>
      <c r="NEY159" s="0"/>
      <c r="NEZ159" s="0"/>
      <c r="NFA159" s="0"/>
      <c r="NFB159" s="0"/>
      <c r="NFC159" s="0"/>
      <c r="NFD159" s="0"/>
      <c r="NFE159" s="0"/>
      <c r="NFF159" s="0"/>
      <c r="NFG159" s="0"/>
      <c r="NFH159" s="0"/>
      <c r="NFI159" s="0"/>
      <c r="NFJ159" s="0"/>
      <c r="NFK159" s="0"/>
      <c r="NFL159" s="0"/>
      <c r="NFM159" s="0"/>
      <c r="NFN159" s="0"/>
      <c r="NFO159" s="0"/>
      <c r="NFP159" s="0"/>
      <c r="NFQ159" s="0"/>
      <c r="NFR159" s="0"/>
      <c r="NFS159" s="0"/>
      <c r="NFT159" s="0"/>
      <c r="NFU159" s="0"/>
      <c r="NFV159" s="0"/>
      <c r="NFW159" s="0"/>
      <c r="NFX159" s="0"/>
      <c r="NFY159" s="0"/>
      <c r="NFZ159" s="0"/>
      <c r="NGA159" s="0"/>
      <c r="NGB159" s="0"/>
      <c r="NGC159" s="0"/>
      <c r="NGD159" s="0"/>
      <c r="NGE159" s="0"/>
      <c r="NGF159" s="0"/>
      <c r="NGG159" s="0"/>
      <c r="NGH159" s="0"/>
      <c r="NGI159" s="0"/>
      <c r="NGJ159" s="0"/>
      <c r="NGK159" s="0"/>
      <c r="NGL159" s="0"/>
      <c r="NGM159" s="0"/>
      <c r="NGN159" s="0"/>
      <c r="NGO159" s="0"/>
      <c r="NGP159" s="0"/>
      <c r="NGQ159" s="0"/>
      <c r="NGR159" s="0"/>
      <c r="NGS159" s="0"/>
      <c r="NGT159" s="0"/>
      <c r="NGU159" s="0"/>
      <c r="NGV159" s="0"/>
      <c r="NGW159" s="0"/>
      <c r="NGX159" s="0"/>
      <c r="NGY159" s="0"/>
      <c r="NGZ159" s="0"/>
      <c r="NHA159" s="0"/>
      <c r="NHB159" s="0"/>
      <c r="NHC159" s="0"/>
      <c r="NHD159" s="0"/>
      <c r="NHE159" s="0"/>
      <c r="NHF159" s="0"/>
      <c r="NHG159" s="0"/>
      <c r="NHH159" s="0"/>
      <c r="NHI159" s="0"/>
      <c r="NHJ159" s="0"/>
      <c r="NHK159" s="0"/>
      <c r="NHL159" s="0"/>
      <c r="NHM159" s="0"/>
      <c r="NHN159" s="0"/>
      <c r="NHO159" s="0"/>
      <c r="NHP159" s="0"/>
      <c r="NHQ159" s="0"/>
      <c r="NHR159" s="0"/>
      <c r="NHS159" s="0"/>
      <c r="NHT159" s="0"/>
      <c r="NHU159" s="0"/>
      <c r="NHV159" s="0"/>
      <c r="NHW159" s="0"/>
      <c r="NHX159" s="0"/>
      <c r="NHY159" s="0"/>
      <c r="NHZ159" s="0"/>
      <c r="NIA159" s="0"/>
      <c r="NIB159" s="0"/>
      <c r="NIC159" s="0"/>
      <c r="NID159" s="0"/>
      <c r="NIE159" s="0"/>
      <c r="NIF159" s="0"/>
      <c r="NIG159" s="0"/>
      <c r="NIH159" s="0"/>
      <c r="NII159" s="0"/>
      <c r="NIJ159" s="0"/>
      <c r="NIK159" s="0"/>
      <c r="NIL159" s="0"/>
      <c r="NIM159" s="0"/>
      <c r="NIN159" s="0"/>
      <c r="NIO159" s="0"/>
      <c r="NIP159" s="0"/>
      <c r="NIQ159" s="0"/>
      <c r="NIR159" s="0"/>
      <c r="NIS159" s="0"/>
      <c r="NIT159" s="0"/>
      <c r="NIU159" s="0"/>
      <c r="NIV159" s="0"/>
      <c r="NIW159" s="0"/>
      <c r="NIX159" s="0"/>
      <c r="NIY159" s="0"/>
      <c r="NIZ159" s="0"/>
      <c r="NJA159" s="0"/>
      <c r="NJB159" s="0"/>
      <c r="NJC159" s="0"/>
      <c r="NJD159" s="0"/>
      <c r="NJE159" s="0"/>
      <c r="NJF159" s="0"/>
      <c r="NJG159" s="0"/>
      <c r="NJH159" s="0"/>
      <c r="NJI159" s="0"/>
      <c r="NJJ159" s="0"/>
      <c r="NJK159" s="0"/>
      <c r="NJL159" s="0"/>
      <c r="NJM159" s="0"/>
      <c r="NJN159" s="0"/>
      <c r="NJO159" s="0"/>
      <c r="NJP159" s="0"/>
      <c r="NJQ159" s="0"/>
      <c r="NJR159" s="0"/>
      <c r="NJS159" s="0"/>
      <c r="NJT159" s="0"/>
      <c r="NJU159" s="0"/>
      <c r="NJV159" s="0"/>
      <c r="NJW159" s="0"/>
      <c r="NJX159" s="0"/>
      <c r="NJY159" s="0"/>
      <c r="NJZ159" s="0"/>
      <c r="NKA159" s="0"/>
      <c r="NKB159" s="0"/>
      <c r="NKC159" s="0"/>
      <c r="NKD159" s="0"/>
      <c r="NKE159" s="0"/>
      <c r="NKF159" s="0"/>
      <c r="NKG159" s="0"/>
      <c r="NKH159" s="0"/>
      <c r="NKI159" s="0"/>
      <c r="NKJ159" s="0"/>
      <c r="NKK159" s="0"/>
      <c r="NKL159" s="0"/>
      <c r="NKM159" s="0"/>
      <c r="NKN159" s="0"/>
      <c r="NKO159" s="0"/>
      <c r="NKP159" s="0"/>
      <c r="NKQ159" s="0"/>
      <c r="NKR159" s="0"/>
      <c r="NKS159" s="0"/>
      <c r="NKT159" s="0"/>
      <c r="NKU159" s="0"/>
      <c r="NKV159" s="0"/>
      <c r="NKW159" s="0"/>
      <c r="NKX159" s="0"/>
      <c r="NKY159" s="0"/>
      <c r="NKZ159" s="0"/>
      <c r="NLA159" s="0"/>
      <c r="NLB159" s="0"/>
      <c r="NLC159" s="0"/>
      <c r="NLD159" s="0"/>
      <c r="NLE159" s="0"/>
      <c r="NLF159" s="0"/>
      <c r="NLG159" s="0"/>
      <c r="NLH159" s="0"/>
      <c r="NLI159" s="0"/>
      <c r="NLJ159" s="0"/>
      <c r="NLK159" s="0"/>
      <c r="NLL159" s="0"/>
      <c r="NLM159" s="0"/>
      <c r="NLN159" s="0"/>
      <c r="NLO159" s="0"/>
      <c r="NLP159" s="0"/>
      <c r="NLQ159" s="0"/>
      <c r="NLR159" s="0"/>
      <c r="NLS159" s="0"/>
      <c r="NLT159" s="0"/>
      <c r="NLU159" s="0"/>
      <c r="NLV159" s="0"/>
      <c r="NLW159" s="0"/>
      <c r="NLX159" s="0"/>
      <c r="NLY159" s="0"/>
      <c r="NLZ159" s="0"/>
      <c r="NMA159" s="0"/>
      <c r="NMB159" s="0"/>
      <c r="NMC159" s="0"/>
      <c r="NMD159" s="0"/>
      <c r="NME159" s="0"/>
      <c r="NMF159" s="0"/>
      <c r="NMG159" s="0"/>
      <c r="NMH159" s="0"/>
      <c r="NMI159" s="0"/>
      <c r="NMJ159" s="0"/>
      <c r="NMK159" s="0"/>
      <c r="NML159" s="0"/>
      <c r="NMM159" s="0"/>
      <c r="NMN159" s="0"/>
      <c r="NMO159" s="0"/>
      <c r="NMP159" s="0"/>
      <c r="NMQ159" s="0"/>
      <c r="NMR159" s="0"/>
      <c r="NMS159" s="0"/>
      <c r="NMT159" s="0"/>
      <c r="NMU159" s="0"/>
      <c r="NMV159" s="0"/>
      <c r="NMW159" s="0"/>
      <c r="NMX159" s="0"/>
      <c r="NMY159" s="0"/>
      <c r="NMZ159" s="0"/>
      <c r="NNA159" s="0"/>
      <c r="NNB159" s="0"/>
      <c r="NNC159" s="0"/>
      <c r="NND159" s="0"/>
      <c r="NNE159" s="0"/>
      <c r="NNF159" s="0"/>
      <c r="NNG159" s="0"/>
      <c r="NNH159" s="0"/>
      <c r="NNI159" s="0"/>
      <c r="NNJ159" s="0"/>
      <c r="NNK159" s="0"/>
      <c r="NNL159" s="0"/>
      <c r="NNM159" s="0"/>
      <c r="NNN159" s="0"/>
      <c r="NNO159" s="0"/>
      <c r="NNP159" s="0"/>
      <c r="NNQ159" s="0"/>
      <c r="NNR159" s="0"/>
      <c r="NNS159" s="0"/>
      <c r="NNT159" s="0"/>
      <c r="NNU159" s="0"/>
      <c r="NNV159" s="0"/>
      <c r="NNW159" s="0"/>
      <c r="NNX159" s="0"/>
      <c r="NNY159" s="0"/>
      <c r="NNZ159" s="0"/>
      <c r="NOA159" s="0"/>
      <c r="NOB159" s="0"/>
      <c r="NOC159" s="0"/>
      <c r="NOD159" s="0"/>
      <c r="NOE159" s="0"/>
      <c r="NOF159" s="0"/>
      <c r="NOG159" s="0"/>
      <c r="NOH159" s="0"/>
      <c r="NOI159" s="0"/>
      <c r="NOJ159" s="0"/>
      <c r="NOK159" s="0"/>
      <c r="NOL159" s="0"/>
      <c r="NOM159" s="0"/>
      <c r="NON159" s="0"/>
      <c r="NOO159" s="0"/>
      <c r="NOP159" s="0"/>
      <c r="NOQ159" s="0"/>
      <c r="NOR159" s="0"/>
      <c r="NOS159" s="0"/>
      <c r="NOT159" s="0"/>
      <c r="NOU159" s="0"/>
      <c r="NOV159" s="0"/>
      <c r="NOW159" s="0"/>
      <c r="NOX159" s="0"/>
      <c r="NOY159" s="0"/>
      <c r="NOZ159" s="0"/>
      <c r="NPA159" s="0"/>
      <c r="NPB159" s="0"/>
      <c r="NPC159" s="0"/>
      <c r="NPD159" s="0"/>
      <c r="NPE159" s="0"/>
      <c r="NPF159" s="0"/>
      <c r="NPG159" s="0"/>
      <c r="NPH159" s="0"/>
      <c r="NPI159" s="0"/>
      <c r="NPJ159" s="0"/>
      <c r="NPK159" s="0"/>
      <c r="NPL159" s="0"/>
      <c r="NPM159" s="0"/>
      <c r="NPN159" s="0"/>
      <c r="NPO159" s="0"/>
      <c r="NPP159" s="0"/>
      <c r="NPQ159" s="0"/>
      <c r="NPR159" s="0"/>
      <c r="NPS159" s="0"/>
      <c r="NPT159" s="0"/>
      <c r="NPU159" s="0"/>
      <c r="NPV159" s="0"/>
      <c r="NPW159" s="0"/>
      <c r="NPX159" s="0"/>
      <c r="NPY159" s="0"/>
      <c r="NPZ159" s="0"/>
      <c r="NQA159" s="0"/>
      <c r="NQB159" s="0"/>
      <c r="NQC159" s="0"/>
      <c r="NQD159" s="0"/>
      <c r="NQE159" s="0"/>
      <c r="NQF159" s="0"/>
      <c r="NQG159" s="0"/>
      <c r="NQH159" s="0"/>
      <c r="NQI159" s="0"/>
      <c r="NQJ159" s="0"/>
      <c r="NQK159" s="0"/>
      <c r="NQL159" s="0"/>
      <c r="NQM159" s="0"/>
      <c r="NQN159" s="0"/>
      <c r="NQO159" s="0"/>
      <c r="NQP159" s="0"/>
      <c r="NQQ159" s="0"/>
      <c r="NQR159" s="0"/>
      <c r="NQS159" s="0"/>
      <c r="NQT159" s="0"/>
      <c r="NQU159" s="0"/>
      <c r="NQV159" s="0"/>
      <c r="NQW159" s="0"/>
      <c r="NQX159" s="0"/>
      <c r="NQY159" s="0"/>
      <c r="NQZ159" s="0"/>
      <c r="NRA159" s="0"/>
      <c r="NRB159" s="0"/>
      <c r="NRC159" s="0"/>
      <c r="NRD159" s="0"/>
      <c r="NRE159" s="0"/>
      <c r="NRF159" s="0"/>
      <c r="NRG159" s="0"/>
      <c r="NRH159" s="0"/>
      <c r="NRI159" s="0"/>
      <c r="NRJ159" s="0"/>
      <c r="NRK159" s="0"/>
      <c r="NRL159" s="0"/>
      <c r="NRM159" s="0"/>
      <c r="NRN159" s="0"/>
      <c r="NRO159" s="0"/>
      <c r="NRP159" s="0"/>
      <c r="NRQ159" s="0"/>
      <c r="NRR159" s="0"/>
      <c r="NRS159" s="0"/>
      <c r="NRT159" s="0"/>
      <c r="NRU159" s="0"/>
      <c r="NRV159" s="0"/>
      <c r="NRW159" s="0"/>
      <c r="NRX159" s="0"/>
      <c r="NRY159" s="0"/>
      <c r="NRZ159" s="0"/>
      <c r="NSA159" s="0"/>
      <c r="NSB159" s="0"/>
      <c r="NSC159" s="0"/>
      <c r="NSD159" s="0"/>
      <c r="NSE159" s="0"/>
      <c r="NSF159" s="0"/>
      <c r="NSG159" s="0"/>
      <c r="NSH159" s="0"/>
      <c r="NSI159" s="0"/>
      <c r="NSJ159" s="0"/>
      <c r="NSK159" s="0"/>
      <c r="NSL159" s="0"/>
      <c r="NSM159" s="0"/>
      <c r="NSN159" s="0"/>
      <c r="NSO159" s="0"/>
      <c r="NSP159" s="0"/>
      <c r="NSQ159" s="0"/>
      <c r="NSR159" s="0"/>
      <c r="NSS159" s="0"/>
      <c r="NST159" s="0"/>
      <c r="NSU159" s="0"/>
      <c r="NSV159" s="0"/>
      <c r="NSW159" s="0"/>
      <c r="NSX159" s="0"/>
      <c r="NSY159" s="0"/>
      <c r="NSZ159" s="0"/>
      <c r="NTA159" s="0"/>
      <c r="NTB159" s="0"/>
      <c r="NTC159" s="0"/>
      <c r="NTD159" s="0"/>
      <c r="NTE159" s="0"/>
      <c r="NTF159" s="0"/>
      <c r="NTG159" s="0"/>
      <c r="NTH159" s="0"/>
      <c r="NTI159" s="0"/>
      <c r="NTJ159" s="0"/>
      <c r="NTK159" s="0"/>
      <c r="NTL159" s="0"/>
      <c r="NTM159" s="0"/>
      <c r="NTN159" s="0"/>
      <c r="NTO159" s="0"/>
      <c r="NTP159" s="0"/>
      <c r="NTQ159" s="0"/>
      <c r="NTR159" s="0"/>
      <c r="NTS159" s="0"/>
      <c r="NTT159" s="0"/>
      <c r="NTU159" s="0"/>
      <c r="NTV159" s="0"/>
      <c r="NTW159" s="0"/>
      <c r="NTX159" s="0"/>
      <c r="NTY159" s="0"/>
      <c r="NTZ159" s="0"/>
      <c r="NUA159" s="0"/>
      <c r="NUB159" s="0"/>
      <c r="NUC159" s="0"/>
      <c r="NUD159" s="0"/>
      <c r="NUE159" s="0"/>
      <c r="NUF159" s="0"/>
      <c r="NUG159" s="0"/>
      <c r="NUH159" s="0"/>
      <c r="NUI159" s="0"/>
      <c r="NUJ159" s="0"/>
      <c r="NUK159" s="0"/>
      <c r="NUL159" s="0"/>
      <c r="NUM159" s="0"/>
      <c r="NUN159" s="0"/>
      <c r="NUO159" s="0"/>
      <c r="NUP159" s="0"/>
      <c r="NUQ159" s="0"/>
      <c r="NUR159" s="0"/>
      <c r="NUS159" s="0"/>
      <c r="NUT159" s="0"/>
      <c r="NUU159" s="0"/>
      <c r="NUV159" s="0"/>
      <c r="NUW159" s="0"/>
      <c r="NUX159" s="0"/>
      <c r="NUY159" s="0"/>
      <c r="NUZ159" s="0"/>
      <c r="NVA159" s="0"/>
      <c r="NVB159" s="0"/>
      <c r="NVC159" s="0"/>
      <c r="NVD159" s="0"/>
      <c r="NVE159" s="0"/>
      <c r="NVF159" s="0"/>
      <c r="NVG159" s="0"/>
      <c r="NVH159" s="0"/>
      <c r="NVI159" s="0"/>
      <c r="NVJ159" s="0"/>
      <c r="NVK159" s="0"/>
      <c r="NVL159" s="0"/>
      <c r="NVM159" s="0"/>
      <c r="NVN159" s="0"/>
      <c r="NVO159" s="0"/>
      <c r="NVP159" s="0"/>
      <c r="NVQ159" s="0"/>
      <c r="NVR159" s="0"/>
      <c r="NVS159" s="0"/>
      <c r="NVT159" s="0"/>
      <c r="NVU159" s="0"/>
      <c r="NVV159" s="0"/>
      <c r="NVW159" s="0"/>
      <c r="NVX159" s="0"/>
      <c r="NVY159" s="0"/>
      <c r="NVZ159" s="0"/>
      <c r="NWA159" s="0"/>
      <c r="NWB159" s="0"/>
      <c r="NWC159" s="0"/>
      <c r="NWD159" s="0"/>
      <c r="NWE159" s="0"/>
      <c r="NWF159" s="0"/>
      <c r="NWG159" s="0"/>
      <c r="NWH159" s="0"/>
      <c r="NWI159" s="0"/>
      <c r="NWJ159" s="0"/>
      <c r="NWK159" s="0"/>
      <c r="NWL159" s="0"/>
      <c r="NWM159" s="0"/>
      <c r="NWN159" s="0"/>
      <c r="NWO159" s="0"/>
      <c r="NWP159" s="0"/>
      <c r="NWQ159" s="0"/>
      <c r="NWR159" s="0"/>
      <c r="NWS159" s="0"/>
      <c r="NWT159" s="0"/>
      <c r="NWU159" s="0"/>
      <c r="NWV159" s="0"/>
      <c r="NWW159" s="0"/>
      <c r="NWX159" s="0"/>
      <c r="NWY159" s="0"/>
      <c r="NWZ159" s="0"/>
      <c r="NXA159" s="0"/>
      <c r="NXB159" s="0"/>
      <c r="NXC159" s="0"/>
      <c r="NXD159" s="0"/>
      <c r="NXE159" s="0"/>
      <c r="NXF159" s="0"/>
      <c r="NXG159" s="0"/>
      <c r="NXH159" s="0"/>
      <c r="NXI159" s="0"/>
      <c r="NXJ159" s="0"/>
      <c r="NXK159" s="0"/>
      <c r="NXL159" s="0"/>
      <c r="NXM159" s="0"/>
      <c r="NXN159" s="0"/>
      <c r="NXO159" s="0"/>
      <c r="NXP159" s="0"/>
      <c r="NXQ159" s="0"/>
      <c r="NXR159" s="0"/>
      <c r="NXS159" s="0"/>
      <c r="NXT159" s="0"/>
      <c r="NXU159" s="0"/>
      <c r="NXV159" s="0"/>
      <c r="NXW159" s="0"/>
      <c r="NXX159" s="0"/>
      <c r="NXY159" s="0"/>
      <c r="NXZ159" s="0"/>
      <c r="NYA159" s="0"/>
      <c r="NYB159" s="0"/>
      <c r="NYC159" s="0"/>
      <c r="NYD159" s="0"/>
      <c r="NYE159" s="0"/>
      <c r="NYF159" s="0"/>
      <c r="NYG159" s="0"/>
      <c r="NYH159" s="0"/>
      <c r="NYI159" s="0"/>
      <c r="NYJ159" s="0"/>
      <c r="NYK159" s="0"/>
      <c r="NYL159" s="0"/>
      <c r="NYM159" s="0"/>
      <c r="NYN159" s="0"/>
      <c r="NYO159" s="0"/>
      <c r="NYP159" s="0"/>
      <c r="NYQ159" s="0"/>
      <c r="NYR159" s="0"/>
      <c r="NYS159" s="0"/>
      <c r="NYT159" s="0"/>
      <c r="NYU159" s="0"/>
      <c r="NYV159" s="0"/>
      <c r="NYW159" s="0"/>
      <c r="NYX159" s="0"/>
      <c r="NYY159" s="0"/>
      <c r="NYZ159" s="0"/>
      <c r="NZA159" s="0"/>
      <c r="NZB159" s="0"/>
      <c r="NZC159" s="0"/>
      <c r="NZD159" s="0"/>
      <c r="NZE159" s="0"/>
      <c r="NZF159" s="0"/>
      <c r="NZG159" s="0"/>
      <c r="NZH159" s="0"/>
      <c r="NZI159" s="0"/>
      <c r="NZJ159" s="0"/>
      <c r="NZK159" s="0"/>
      <c r="NZL159" s="0"/>
      <c r="NZM159" s="0"/>
      <c r="NZN159" s="0"/>
      <c r="NZO159" s="0"/>
      <c r="NZP159" s="0"/>
      <c r="NZQ159" s="0"/>
      <c r="NZR159" s="0"/>
      <c r="NZS159" s="0"/>
      <c r="NZT159" s="0"/>
      <c r="NZU159" s="0"/>
      <c r="NZV159" s="0"/>
      <c r="NZW159" s="0"/>
      <c r="NZX159" s="0"/>
      <c r="NZY159" s="0"/>
      <c r="NZZ159" s="0"/>
      <c r="OAA159" s="0"/>
      <c r="OAB159" s="0"/>
      <c r="OAC159" s="0"/>
      <c r="OAD159" s="0"/>
      <c r="OAE159" s="0"/>
      <c r="OAF159" s="0"/>
      <c r="OAG159" s="0"/>
      <c r="OAH159" s="0"/>
      <c r="OAI159" s="0"/>
      <c r="OAJ159" s="0"/>
      <c r="OAK159" s="0"/>
      <c r="OAL159" s="0"/>
      <c r="OAM159" s="0"/>
      <c r="OAN159" s="0"/>
      <c r="OAO159" s="0"/>
      <c r="OAP159" s="0"/>
      <c r="OAQ159" s="0"/>
      <c r="OAR159" s="0"/>
      <c r="OAS159" s="0"/>
      <c r="OAT159" s="0"/>
      <c r="OAU159" s="0"/>
      <c r="OAV159" s="0"/>
      <c r="OAW159" s="0"/>
      <c r="OAX159" s="0"/>
      <c r="OAY159" s="0"/>
      <c r="OAZ159" s="0"/>
      <c r="OBA159" s="0"/>
      <c r="OBB159" s="0"/>
      <c r="OBC159" s="0"/>
      <c r="OBD159" s="0"/>
      <c r="OBE159" s="0"/>
      <c r="OBF159" s="0"/>
      <c r="OBG159" s="0"/>
      <c r="OBH159" s="0"/>
      <c r="OBI159" s="0"/>
      <c r="OBJ159" s="0"/>
      <c r="OBK159" s="0"/>
      <c r="OBL159" s="0"/>
      <c r="OBM159" s="0"/>
      <c r="OBN159" s="0"/>
      <c r="OBO159" s="0"/>
      <c r="OBP159" s="0"/>
      <c r="OBQ159" s="0"/>
      <c r="OBR159" s="0"/>
      <c r="OBS159" s="0"/>
      <c r="OBT159" s="0"/>
      <c r="OBU159" s="0"/>
      <c r="OBV159" s="0"/>
      <c r="OBW159" s="0"/>
      <c r="OBX159" s="0"/>
      <c r="OBY159" s="0"/>
      <c r="OBZ159" s="0"/>
      <c r="OCA159" s="0"/>
      <c r="OCB159" s="0"/>
      <c r="OCC159" s="0"/>
      <c r="OCD159" s="0"/>
      <c r="OCE159" s="0"/>
      <c r="OCF159" s="0"/>
      <c r="OCG159" s="0"/>
      <c r="OCH159" s="0"/>
      <c r="OCI159" s="0"/>
      <c r="OCJ159" s="0"/>
      <c r="OCK159" s="0"/>
      <c r="OCL159" s="0"/>
      <c r="OCM159" s="0"/>
      <c r="OCN159" s="0"/>
      <c r="OCO159" s="0"/>
      <c r="OCP159" s="0"/>
      <c r="OCQ159" s="0"/>
      <c r="OCR159" s="0"/>
      <c r="OCS159" s="0"/>
      <c r="OCT159" s="0"/>
      <c r="OCU159" s="0"/>
      <c r="OCV159" s="0"/>
      <c r="OCW159" s="0"/>
      <c r="OCX159" s="0"/>
      <c r="OCY159" s="0"/>
      <c r="OCZ159" s="0"/>
      <c r="ODA159" s="0"/>
      <c r="ODB159" s="0"/>
      <c r="ODC159" s="0"/>
      <c r="ODD159" s="0"/>
      <c r="ODE159" s="0"/>
      <c r="ODF159" s="0"/>
      <c r="ODG159" s="0"/>
      <c r="ODH159" s="0"/>
      <c r="ODI159" s="0"/>
      <c r="ODJ159" s="0"/>
      <c r="ODK159" s="0"/>
      <c r="ODL159" s="0"/>
      <c r="ODM159" s="0"/>
      <c r="ODN159" s="0"/>
      <c r="ODO159" s="0"/>
      <c r="ODP159" s="0"/>
      <c r="ODQ159" s="0"/>
      <c r="ODR159" s="0"/>
      <c r="ODS159" s="0"/>
      <c r="ODT159" s="0"/>
      <c r="ODU159" s="0"/>
      <c r="ODV159" s="0"/>
      <c r="ODW159" s="0"/>
      <c r="ODX159" s="0"/>
      <c r="ODY159" s="0"/>
      <c r="ODZ159" s="0"/>
      <c r="OEA159" s="0"/>
      <c r="OEB159" s="0"/>
      <c r="OEC159" s="0"/>
      <c r="OED159" s="0"/>
      <c r="OEE159" s="0"/>
      <c r="OEF159" s="0"/>
      <c r="OEG159" s="0"/>
      <c r="OEH159" s="0"/>
      <c r="OEI159" s="0"/>
      <c r="OEJ159" s="0"/>
      <c r="OEK159" s="0"/>
      <c r="OEL159" s="0"/>
      <c r="OEM159" s="0"/>
      <c r="OEN159" s="0"/>
      <c r="OEO159" s="0"/>
      <c r="OEP159" s="0"/>
      <c r="OEQ159" s="0"/>
      <c r="OER159" s="0"/>
      <c r="OES159" s="0"/>
      <c r="OET159" s="0"/>
      <c r="OEU159" s="0"/>
      <c r="OEV159" s="0"/>
      <c r="OEW159" s="0"/>
      <c r="OEX159" s="0"/>
      <c r="OEY159" s="0"/>
      <c r="OEZ159" s="0"/>
      <c r="OFA159" s="0"/>
      <c r="OFB159" s="0"/>
      <c r="OFC159" s="0"/>
      <c r="OFD159" s="0"/>
      <c r="OFE159" s="0"/>
      <c r="OFF159" s="0"/>
      <c r="OFG159" s="0"/>
      <c r="OFH159" s="0"/>
      <c r="OFI159" s="0"/>
      <c r="OFJ159" s="0"/>
      <c r="OFK159" s="0"/>
      <c r="OFL159" s="0"/>
      <c r="OFM159" s="0"/>
      <c r="OFN159" s="0"/>
      <c r="OFO159" s="0"/>
      <c r="OFP159" s="0"/>
      <c r="OFQ159" s="0"/>
      <c r="OFR159" s="0"/>
      <c r="OFS159" s="0"/>
      <c r="OFT159" s="0"/>
      <c r="OFU159" s="0"/>
      <c r="OFV159" s="0"/>
      <c r="OFW159" s="0"/>
      <c r="OFX159" s="0"/>
      <c r="OFY159" s="0"/>
      <c r="OFZ159" s="0"/>
      <c r="OGA159" s="0"/>
      <c r="OGB159" s="0"/>
      <c r="OGC159" s="0"/>
      <c r="OGD159" s="0"/>
      <c r="OGE159" s="0"/>
      <c r="OGF159" s="0"/>
      <c r="OGG159" s="0"/>
      <c r="OGH159" s="0"/>
      <c r="OGI159" s="0"/>
      <c r="OGJ159" s="0"/>
      <c r="OGK159" s="0"/>
      <c r="OGL159" s="0"/>
      <c r="OGM159" s="0"/>
      <c r="OGN159" s="0"/>
      <c r="OGO159" s="0"/>
      <c r="OGP159" s="0"/>
      <c r="OGQ159" s="0"/>
      <c r="OGR159" s="0"/>
      <c r="OGS159" s="0"/>
      <c r="OGT159" s="0"/>
      <c r="OGU159" s="0"/>
      <c r="OGV159" s="0"/>
      <c r="OGW159" s="0"/>
      <c r="OGX159" s="0"/>
      <c r="OGY159" s="0"/>
      <c r="OGZ159" s="0"/>
      <c r="OHA159" s="0"/>
      <c r="OHB159" s="0"/>
      <c r="OHC159" s="0"/>
      <c r="OHD159" s="0"/>
      <c r="OHE159" s="0"/>
      <c r="OHF159" s="0"/>
      <c r="OHG159" s="0"/>
      <c r="OHH159" s="0"/>
      <c r="OHI159" s="0"/>
      <c r="OHJ159" s="0"/>
      <c r="OHK159" s="0"/>
      <c r="OHL159" s="0"/>
      <c r="OHM159" s="0"/>
      <c r="OHN159" s="0"/>
      <c r="OHO159" s="0"/>
      <c r="OHP159" s="0"/>
      <c r="OHQ159" s="0"/>
      <c r="OHR159" s="0"/>
      <c r="OHS159" s="0"/>
      <c r="OHT159" s="0"/>
      <c r="OHU159" s="0"/>
      <c r="OHV159" s="0"/>
      <c r="OHW159" s="0"/>
      <c r="OHX159" s="0"/>
      <c r="OHY159" s="0"/>
      <c r="OHZ159" s="0"/>
      <c r="OIA159" s="0"/>
      <c r="OIB159" s="0"/>
      <c r="OIC159" s="0"/>
      <c r="OID159" s="0"/>
      <c r="OIE159" s="0"/>
      <c r="OIF159" s="0"/>
      <c r="OIG159" s="0"/>
      <c r="OIH159" s="0"/>
      <c r="OII159" s="0"/>
      <c r="OIJ159" s="0"/>
      <c r="OIK159" s="0"/>
      <c r="OIL159" s="0"/>
      <c r="OIM159" s="0"/>
      <c r="OIN159" s="0"/>
      <c r="OIO159" s="0"/>
      <c r="OIP159" s="0"/>
      <c r="OIQ159" s="0"/>
      <c r="OIR159" s="0"/>
      <c r="OIS159" s="0"/>
      <c r="OIT159" s="0"/>
      <c r="OIU159" s="0"/>
      <c r="OIV159" s="0"/>
      <c r="OIW159" s="0"/>
      <c r="OIX159" s="0"/>
      <c r="OIY159" s="0"/>
      <c r="OIZ159" s="0"/>
      <c r="OJA159" s="0"/>
      <c r="OJB159" s="0"/>
      <c r="OJC159" s="0"/>
      <c r="OJD159" s="0"/>
      <c r="OJE159" s="0"/>
      <c r="OJF159" s="0"/>
      <c r="OJG159" s="0"/>
      <c r="OJH159" s="0"/>
      <c r="OJI159" s="0"/>
      <c r="OJJ159" s="0"/>
      <c r="OJK159" s="0"/>
      <c r="OJL159" s="0"/>
      <c r="OJM159" s="0"/>
      <c r="OJN159" s="0"/>
      <c r="OJO159" s="0"/>
      <c r="OJP159" s="0"/>
      <c r="OJQ159" s="0"/>
      <c r="OJR159" s="0"/>
      <c r="OJS159" s="0"/>
      <c r="OJT159" s="0"/>
      <c r="OJU159" s="0"/>
      <c r="OJV159" s="0"/>
      <c r="OJW159" s="0"/>
      <c r="OJX159" s="0"/>
      <c r="OJY159" s="0"/>
      <c r="OJZ159" s="0"/>
      <c r="OKA159" s="0"/>
      <c r="OKB159" s="0"/>
      <c r="OKC159" s="0"/>
      <c r="OKD159" s="0"/>
      <c r="OKE159" s="0"/>
      <c r="OKF159" s="0"/>
      <c r="OKG159" s="0"/>
      <c r="OKH159" s="0"/>
      <c r="OKI159" s="0"/>
      <c r="OKJ159" s="0"/>
      <c r="OKK159" s="0"/>
      <c r="OKL159" s="0"/>
      <c r="OKM159" s="0"/>
      <c r="OKN159" s="0"/>
      <c r="OKO159" s="0"/>
      <c r="OKP159" s="0"/>
      <c r="OKQ159" s="0"/>
      <c r="OKR159" s="0"/>
      <c r="OKS159" s="0"/>
      <c r="OKT159" s="0"/>
      <c r="OKU159" s="0"/>
      <c r="OKV159" s="0"/>
      <c r="OKW159" s="0"/>
      <c r="OKX159" s="0"/>
      <c r="OKY159" s="0"/>
      <c r="OKZ159" s="0"/>
      <c r="OLA159" s="0"/>
      <c r="OLB159" s="0"/>
      <c r="OLC159" s="0"/>
      <c r="OLD159" s="0"/>
      <c r="OLE159" s="0"/>
      <c r="OLF159" s="0"/>
      <c r="OLG159" s="0"/>
      <c r="OLH159" s="0"/>
      <c r="OLI159" s="0"/>
      <c r="OLJ159" s="0"/>
      <c r="OLK159" s="0"/>
      <c r="OLL159" s="0"/>
      <c r="OLM159" s="0"/>
      <c r="OLN159" s="0"/>
      <c r="OLO159" s="0"/>
      <c r="OLP159" s="0"/>
      <c r="OLQ159" s="0"/>
      <c r="OLR159" s="0"/>
      <c r="OLS159" s="0"/>
      <c r="OLT159" s="0"/>
      <c r="OLU159" s="0"/>
      <c r="OLV159" s="0"/>
      <c r="OLW159" s="0"/>
      <c r="OLX159" s="0"/>
      <c r="OLY159" s="0"/>
      <c r="OLZ159" s="0"/>
      <c r="OMA159" s="0"/>
      <c r="OMB159" s="0"/>
      <c r="OMC159" s="0"/>
      <c r="OMD159" s="0"/>
      <c r="OME159" s="0"/>
      <c r="OMF159" s="0"/>
      <c r="OMG159" s="0"/>
      <c r="OMH159" s="0"/>
      <c r="OMI159" s="0"/>
      <c r="OMJ159" s="0"/>
      <c r="OMK159" s="0"/>
      <c r="OML159" s="0"/>
      <c r="OMM159" s="0"/>
      <c r="OMN159" s="0"/>
      <c r="OMO159" s="0"/>
      <c r="OMP159" s="0"/>
      <c r="OMQ159" s="0"/>
      <c r="OMR159" s="0"/>
      <c r="OMS159" s="0"/>
      <c r="OMT159" s="0"/>
      <c r="OMU159" s="0"/>
      <c r="OMV159" s="0"/>
      <c r="OMW159" s="0"/>
      <c r="OMX159" s="0"/>
      <c r="OMY159" s="0"/>
      <c r="OMZ159" s="0"/>
      <c r="ONA159" s="0"/>
      <c r="ONB159" s="0"/>
      <c r="ONC159" s="0"/>
      <c r="OND159" s="0"/>
      <c r="ONE159" s="0"/>
      <c r="ONF159" s="0"/>
      <c r="ONG159" s="0"/>
      <c r="ONH159" s="0"/>
      <c r="ONI159" s="0"/>
      <c r="ONJ159" s="0"/>
      <c r="ONK159" s="0"/>
      <c r="ONL159" s="0"/>
      <c r="ONM159" s="0"/>
      <c r="ONN159" s="0"/>
      <c r="ONO159" s="0"/>
      <c r="ONP159" s="0"/>
      <c r="ONQ159" s="0"/>
      <c r="ONR159" s="0"/>
      <c r="ONS159" s="0"/>
      <c r="ONT159" s="0"/>
      <c r="ONU159" s="0"/>
      <c r="ONV159" s="0"/>
      <c r="ONW159" s="0"/>
      <c r="ONX159" s="0"/>
      <c r="ONY159" s="0"/>
      <c r="ONZ159" s="0"/>
      <c r="OOA159" s="0"/>
      <c r="OOB159" s="0"/>
      <c r="OOC159" s="0"/>
      <c r="OOD159" s="0"/>
      <c r="OOE159" s="0"/>
      <c r="OOF159" s="0"/>
      <c r="OOG159" s="0"/>
      <c r="OOH159" s="0"/>
      <c r="OOI159" s="0"/>
      <c r="OOJ159" s="0"/>
      <c r="OOK159" s="0"/>
      <c r="OOL159" s="0"/>
      <c r="OOM159" s="0"/>
      <c r="OON159" s="0"/>
      <c r="OOO159" s="0"/>
      <c r="OOP159" s="0"/>
      <c r="OOQ159" s="0"/>
      <c r="OOR159" s="0"/>
      <c r="OOS159" s="0"/>
      <c r="OOT159" s="0"/>
      <c r="OOU159" s="0"/>
      <c r="OOV159" s="0"/>
      <c r="OOW159" s="0"/>
      <c r="OOX159" s="0"/>
      <c r="OOY159" s="0"/>
      <c r="OOZ159" s="0"/>
      <c r="OPA159" s="0"/>
      <c r="OPB159" s="0"/>
      <c r="OPC159" s="0"/>
      <c r="OPD159" s="0"/>
      <c r="OPE159" s="0"/>
      <c r="OPF159" s="0"/>
      <c r="OPG159" s="0"/>
      <c r="OPH159" s="0"/>
      <c r="OPI159" s="0"/>
      <c r="OPJ159" s="0"/>
      <c r="OPK159" s="0"/>
      <c r="OPL159" s="0"/>
      <c r="OPM159" s="0"/>
      <c r="OPN159" s="0"/>
      <c r="OPO159" s="0"/>
      <c r="OPP159" s="0"/>
      <c r="OPQ159" s="0"/>
      <c r="OPR159" s="0"/>
      <c r="OPS159" s="0"/>
      <c r="OPT159" s="0"/>
      <c r="OPU159" s="0"/>
      <c r="OPV159" s="0"/>
      <c r="OPW159" s="0"/>
      <c r="OPX159" s="0"/>
      <c r="OPY159" s="0"/>
      <c r="OPZ159" s="0"/>
      <c r="OQA159" s="0"/>
      <c r="OQB159" s="0"/>
      <c r="OQC159" s="0"/>
      <c r="OQD159" s="0"/>
      <c r="OQE159" s="0"/>
      <c r="OQF159" s="0"/>
      <c r="OQG159" s="0"/>
      <c r="OQH159" s="0"/>
      <c r="OQI159" s="0"/>
      <c r="OQJ159" s="0"/>
      <c r="OQK159" s="0"/>
      <c r="OQL159" s="0"/>
      <c r="OQM159" s="0"/>
      <c r="OQN159" s="0"/>
      <c r="OQO159" s="0"/>
      <c r="OQP159" s="0"/>
      <c r="OQQ159" s="0"/>
      <c r="OQR159" s="0"/>
      <c r="OQS159" s="0"/>
      <c r="OQT159" s="0"/>
      <c r="OQU159" s="0"/>
      <c r="OQV159" s="0"/>
      <c r="OQW159" s="0"/>
      <c r="OQX159" s="0"/>
      <c r="OQY159" s="0"/>
      <c r="OQZ159" s="0"/>
      <c r="ORA159" s="0"/>
      <c r="ORB159" s="0"/>
      <c r="ORC159" s="0"/>
      <c r="ORD159" s="0"/>
      <c r="ORE159" s="0"/>
      <c r="ORF159" s="0"/>
      <c r="ORG159" s="0"/>
      <c r="ORH159" s="0"/>
      <c r="ORI159" s="0"/>
      <c r="ORJ159" s="0"/>
      <c r="ORK159" s="0"/>
      <c r="ORL159" s="0"/>
      <c r="ORM159" s="0"/>
      <c r="ORN159" s="0"/>
      <c r="ORO159" s="0"/>
      <c r="ORP159" s="0"/>
      <c r="ORQ159" s="0"/>
      <c r="ORR159" s="0"/>
      <c r="ORS159" s="0"/>
      <c r="ORT159" s="0"/>
      <c r="ORU159" s="0"/>
      <c r="ORV159" s="0"/>
      <c r="ORW159" s="0"/>
      <c r="ORX159" s="0"/>
      <c r="ORY159" s="0"/>
      <c r="ORZ159" s="0"/>
      <c r="OSA159" s="0"/>
      <c r="OSB159" s="0"/>
      <c r="OSC159" s="0"/>
      <c r="OSD159" s="0"/>
      <c r="OSE159" s="0"/>
      <c r="OSF159" s="0"/>
      <c r="OSG159" s="0"/>
      <c r="OSH159" s="0"/>
      <c r="OSI159" s="0"/>
      <c r="OSJ159" s="0"/>
      <c r="OSK159" s="0"/>
      <c r="OSL159" s="0"/>
      <c r="OSM159" s="0"/>
      <c r="OSN159" s="0"/>
      <c r="OSO159" s="0"/>
      <c r="OSP159" s="0"/>
      <c r="OSQ159" s="0"/>
      <c r="OSR159" s="0"/>
      <c r="OSS159" s="0"/>
      <c r="OST159" s="0"/>
      <c r="OSU159" s="0"/>
      <c r="OSV159" s="0"/>
      <c r="OSW159" s="0"/>
      <c r="OSX159" s="0"/>
      <c r="OSY159" s="0"/>
      <c r="OSZ159" s="0"/>
      <c r="OTA159" s="0"/>
      <c r="OTB159" s="0"/>
      <c r="OTC159" s="0"/>
      <c r="OTD159" s="0"/>
      <c r="OTE159" s="0"/>
      <c r="OTF159" s="0"/>
      <c r="OTG159" s="0"/>
      <c r="OTH159" s="0"/>
      <c r="OTI159" s="0"/>
      <c r="OTJ159" s="0"/>
      <c r="OTK159" s="0"/>
      <c r="OTL159" s="0"/>
      <c r="OTM159" s="0"/>
      <c r="OTN159" s="0"/>
      <c r="OTO159" s="0"/>
      <c r="OTP159" s="0"/>
      <c r="OTQ159" s="0"/>
      <c r="OTR159" s="0"/>
      <c r="OTS159" s="0"/>
      <c r="OTT159" s="0"/>
      <c r="OTU159" s="0"/>
      <c r="OTV159" s="0"/>
      <c r="OTW159" s="0"/>
      <c r="OTX159" s="0"/>
      <c r="OTY159" s="0"/>
      <c r="OTZ159" s="0"/>
      <c r="OUA159" s="0"/>
      <c r="OUB159" s="0"/>
      <c r="OUC159" s="0"/>
      <c r="OUD159" s="0"/>
      <c r="OUE159" s="0"/>
      <c r="OUF159" s="0"/>
      <c r="OUG159" s="0"/>
      <c r="OUH159" s="0"/>
      <c r="OUI159" s="0"/>
      <c r="OUJ159" s="0"/>
      <c r="OUK159" s="0"/>
      <c r="OUL159" s="0"/>
      <c r="OUM159" s="0"/>
      <c r="OUN159" s="0"/>
      <c r="OUO159" s="0"/>
      <c r="OUP159" s="0"/>
      <c r="OUQ159" s="0"/>
      <c r="OUR159" s="0"/>
      <c r="OUS159" s="0"/>
      <c r="OUT159" s="0"/>
      <c r="OUU159" s="0"/>
      <c r="OUV159" s="0"/>
      <c r="OUW159" s="0"/>
      <c r="OUX159" s="0"/>
      <c r="OUY159" s="0"/>
      <c r="OUZ159" s="0"/>
      <c r="OVA159" s="0"/>
      <c r="OVB159" s="0"/>
      <c r="OVC159" s="0"/>
      <c r="OVD159" s="0"/>
      <c r="OVE159" s="0"/>
      <c r="OVF159" s="0"/>
      <c r="OVG159" s="0"/>
      <c r="OVH159" s="0"/>
      <c r="OVI159" s="0"/>
      <c r="OVJ159" s="0"/>
      <c r="OVK159" s="0"/>
      <c r="OVL159" s="0"/>
      <c r="OVM159" s="0"/>
      <c r="OVN159" s="0"/>
      <c r="OVO159" s="0"/>
      <c r="OVP159" s="0"/>
      <c r="OVQ159" s="0"/>
      <c r="OVR159" s="0"/>
      <c r="OVS159" s="0"/>
      <c r="OVT159" s="0"/>
      <c r="OVU159" s="0"/>
      <c r="OVV159" s="0"/>
      <c r="OVW159" s="0"/>
      <c r="OVX159" s="0"/>
      <c r="OVY159" s="0"/>
      <c r="OVZ159" s="0"/>
      <c r="OWA159" s="0"/>
      <c r="OWB159" s="0"/>
      <c r="OWC159" s="0"/>
      <c r="OWD159" s="0"/>
      <c r="OWE159" s="0"/>
      <c r="OWF159" s="0"/>
      <c r="OWG159" s="0"/>
      <c r="OWH159" s="0"/>
      <c r="OWI159" s="0"/>
      <c r="OWJ159" s="0"/>
      <c r="OWK159" s="0"/>
      <c r="OWL159" s="0"/>
      <c r="OWM159" s="0"/>
      <c r="OWN159" s="0"/>
      <c r="OWO159" s="0"/>
      <c r="OWP159" s="0"/>
      <c r="OWQ159" s="0"/>
      <c r="OWR159" s="0"/>
      <c r="OWS159" s="0"/>
      <c r="OWT159" s="0"/>
      <c r="OWU159" s="0"/>
      <c r="OWV159" s="0"/>
      <c r="OWW159" s="0"/>
      <c r="OWX159" s="0"/>
      <c r="OWY159" s="0"/>
      <c r="OWZ159" s="0"/>
      <c r="OXA159" s="0"/>
      <c r="OXB159" s="0"/>
      <c r="OXC159" s="0"/>
      <c r="OXD159" s="0"/>
      <c r="OXE159" s="0"/>
      <c r="OXF159" s="0"/>
      <c r="OXG159" s="0"/>
      <c r="OXH159" s="0"/>
      <c r="OXI159" s="0"/>
      <c r="OXJ159" s="0"/>
      <c r="OXK159" s="0"/>
      <c r="OXL159" s="0"/>
      <c r="OXM159" s="0"/>
      <c r="OXN159" s="0"/>
      <c r="OXO159" s="0"/>
      <c r="OXP159" s="0"/>
      <c r="OXQ159" s="0"/>
      <c r="OXR159" s="0"/>
      <c r="OXS159" s="0"/>
      <c r="OXT159" s="0"/>
      <c r="OXU159" s="0"/>
      <c r="OXV159" s="0"/>
      <c r="OXW159" s="0"/>
      <c r="OXX159" s="0"/>
      <c r="OXY159" s="0"/>
      <c r="OXZ159" s="0"/>
      <c r="OYA159" s="0"/>
      <c r="OYB159" s="0"/>
      <c r="OYC159" s="0"/>
      <c r="OYD159" s="0"/>
      <c r="OYE159" s="0"/>
      <c r="OYF159" s="0"/>
      <c r="OYG159" s="0"/>
      <c r="OYH159" s="0"/>
      <c r="OYI159" s="0"/>
      <c r="OYJ159" s="0"/>
      <c r="OYK159" s="0"/>
      <c r="OYL159" s="0"/>
      <c r="OYM159" s="0"/>
      <c r="OYN159" s="0"/>
      <c r="OYO159" s="0"/>
      <c r="OYP159" s="0"/>
      <c r="OYQ159" s="0"/>
      <c r="OYR159" s="0"/>
      <c r="OYS159" s="0"/>
      <c r="OYT159" s="0"/>
      <c r="OYU159" s="0"/>
      <c r="OYV159" s="0"/>
      <c r="OYW159" s="0"/>
      <c r="OYX159" s="0"/>
      <c r="OYY159" s="0"/>
      <c r="OYZ159" s="0"/>
      <c r="OZA159" s="0"/>
      <c r="OZB159" s="0"/>
      <c r="OZC159" s="0"/>
      <c r="OZD159" s="0"/>
      <c r="OZE159" s="0"/>
      <c r="OZF159" s="0"/>
      <c r="OZG159" s="0"/>
      <c r="OZH159" s="0"/>
      <c r="OZI159" s="0"/>
      <c r="OZJ159" s="0"/>
      <c r="OZK159" s="0"/>
      <c r="OZL159" s="0"/>
      <c r="OZM159" s="0"/>
      <c r="OZN159" s="0"/>
      <c r="OZO159" s="0"/>
      <c r="OZP159" s="0"/>
      <c r="OZQ159" s="0"/>
      <c r="OZR159" s="0"/>
      <c r="OZS159" s="0"/>
      <c r="OZT159" s="0"/>
      <c r="OZU159" s="0"/>
      <c r="OZV159" s="0"/>
      <c r="OZW159" s="0"/>
      <c r="OZX159" s="0"/>
      <c r="OZY159" s="0"/>
      <c r="OZZ159" s="0"/>
      <c r="PAA159" s="0"/>
      <c r="PAB159" s="0"/>
      <c r="PAC159" s="0"/>
      <c r="PAD159" s="0"/>
      <c r="PAE159" s="0"/>
      <c r="PAF159" s="0"/>
      <c r="PAG159" s="0"/>
      <c r="PAH159" s="0"/>
      <c r="PAI159" s="0"/>
      <c r="PAJ159" s="0"/>
      <c r="PAK159" s="0"/>
      <c r="PAL159" s="0"/>
      <c r="PAM159" s="0"/>
      <c r="PAN159" s="0"/>
      <c r="PAO159" s="0"/>
      <c r="PAP159" s="0"/>
      <c r="PAQ159" s="0"/>
      <c r="PAR159" s="0"/>
      <c r="PAS159" s="0"/>
      <c r="PAT159" s="0"/>
      <c r="PAU159" s="0"/>
      <c r="PAV159" s="0"/>
      <c r="PAW159" s="0"/>
      <c r="PAX159" s="0"/>
      <c r="PAY159" s="0"/>
      <c r="PAZ159" s="0"/>
      <c r="PBA159" s="0"/>
      <c r="PBB159" s="0"/>
      <c r="PBC159" s="0"/>
      <c r="PBD159" s="0"/>
      <c r="PBE159" s="0"/>
      <c r="PBF159" s="0"/>
      <c r="PBG159" s="0"/>
      <c r="PBH159" s="0"/>
      <c r="PBI159" s="0"/>
      <c r="PBJ159" s="0"/>
      <c r="PBK159" s="0"/>
      <c r="PBL159" s="0"/>
      <c r="PBM159" s="0"/>
      <c r="PBN159" s="0"/>
      <c r="PBO159" s="0"/>
      <c r="PBP159" s="0"/>
      <c r="PBQ159" s="0"/>
      <c r="PBR159" s="0"/>
      <c r="PBS159" s="0"/>
      <c r="PBT159" s="0"/>
      <c r="PBU159" s="0"/>
      <c r="PBV159" s="0"/>
      <c r="PBW159" s="0"/>
      <c r="PBX159" s="0"/>
      <c r="PBY159" s="0"/>
      <c r="PBZ159" s="0"/>
      <c r="PCA159" s="0"/>
      <c r="PCB159" s="0"/>
      <c r="PCC159" s="0"/>
      <c r="PCD159" s="0"/>
      <c r="PCE159" s="0"/>
      <c r="PCF159" s="0"/>
      <c r="PCG159" s="0"/>
      <c r="PCH159" s="0"/>
      <c r="PCI159" s="0"/>
      <c r="PCJ159" s="0"/>
      <c r="PCK159" s="0"/>
      <c r="PCL159" s="0"/>
      <c r="PCM159" s="0"/>
      <c r="PCN159" s="0"/>
      <c r="PCO159" s="0"/>
      <c r="PCP159" s="0"/>
      <c r="PCQ159" s="0"/>
      <c r="PCR159" s="0"/>
      <c r="PCS159" s="0"/>
      <c r="PCT159" s="0"/>
      <c r="PCU159" s="0"/>
      <c r="PCV159" s="0"/>
      <c r="PCW159" s="0"/>
      <c r="PCX159" s="0"/>
      <c r="PCY159" s="0"/>
      <c r="PCZ159" s="0"/>
      <c r="PDA159" s="0"/>
      <c r="PDB159" s="0"/>
      <c r="PDC159" s="0"/>
      <c r="PDD159" s="0"/>
      <c r="PDE159" s="0"/>
      <c r="PDF159" s="0"/>
      <c r="PDG159" s="0"/>
      <c r="PDH159" s="0"/>
      <c r="PDI159" s="0"/>
      <c r="PDJ159" s="0"/>
      <c r="PDK159" s="0"/>
      <c r="PDL159" s="0"/>
      <c r="PDM159" s="0"/>
      <c r="PDN159" s="0"/>
      <c r="PDO159" s="0"/>
      <c r="PDP159" s="0"/>
      <c r="PDQ159" s="0"/>
      <c r="PDR159" s="0"/>
      <c r="PDS159" s="0"/>
      <c r="PDT159" s="0"/>
      <c r="PDU159" s="0"/>
      <c r="PDV159" s="0"/>
      <c r="PDW159" s="0"/>
      <c r="PDX159" s="0"/>
      <c r="PDY159" s="0"/>
      <c r="PDZ159" s="0"/>
      <c r="PEA159" s="0"/>
      <c r="PEB159" s="0"/>
      <c r="PEC159" s="0"/>
      <c r="PED159" s="0"/>
      <c r="PEE159" s="0"/>
      <c r="PEF159" s="0"/>
      <c r="PEG159" s="0"/>
      <c r="PEH159" s="0"/>
      <c r="PEI159" s="0"/>
      <c r="PEJ159" s="0"/>
      <c r="PEK159" s="0"/>
      <c r="PEL159" s="0"/>
      <c r="PEM159" s="0"/>
      <c r="PEN159" s="0"/>
      <c r="PEO159" s="0"/>
      <c r="PEP159" s="0"/>
      <c r="PEQ159" s="0"/>
      <c r="PER159" s="0"/>
      <c r="PES159" s="0"/>
      <c r="PET159" s="0"/>
      <c r="PEU159" s="0"/>
      <c r="PEV159" s="0"/>
      <c r="PEW159" s="0"/>
      <c r="PEX159" s="0"/>
      <c r="PEY159" s="0"/>
      <c r="PEZ159" s="0"/>
      <c r="PFA159" s="0"/>
      <c r="PFB159" s="0"/>
      <c r="PFC159" s="0"/>
      <c r="PFD159" s="0"/>
      <c r="PFE159" s="0"/>
      <c r="PFF159" s="0"/>
      <c r="PFG159" s="0"/>
      <c r="PFH159" s="0"/>
      <c r="PFI159" s="0"/>
      <c r="PFJ159" s="0"/>
      <c r="PFK159" s="0"/>
      <c r="PFL159" s="0"/>
      <c r="PFM159" s="0"/>
      <c r="PFN159" s="0"/>
      <c r="PFO159" s="0"/>
      <c r="PFP159" s="0"/>
      <c r="PFQ159" s="0"/>
      <c r="PFR159" s="0"/>
      <c r="PFS159" s="0"/>
      <c r="PFT159" s="0"/>
      <c r="PFU159" s="0"/>
      <c r="PFV159" s="0"/>
      <c r="PFW159" s="0"/>
      <c r="PFX159" s="0"/>
      <c r="PFY159" s="0"/>
      <c r="PFZ159" s="0"/>
      <c r="PGA159" s="0"/>
      <c r="PGB159" s="0"/>
      <c r="PGC159" s="0"/>
      <c r="PGD159" s="0"/>
      <c r="PGE159" s="0"/>
      <c r="PGF159" s="0"/>
      <c r="PGG159" s="0"/>
      <c r="PGH159" s="0"/>
      <c r="PGI159" s="0"/>
      <c r="PGJ159" s="0"/>
      <c r="PGK159" s="0"/>
      <c r="PGL159" s="0"/>
      <c r="PGM159" s="0"/>
      <c r="PGN159" s="0"/>
      <c r="PGO159" s="0"/>
      <c r="PGP159" s="0"/>
      <c r="PGQ159" s="0"/>
      <c r="PGR159" s="0"/>
      <c r="PGS159" s="0"/>
      <c r="PGT159" s="0"/>
      <c r="PGU159" s="0"/>
      <c r="PGV159" s="0"/>
      <c r="PGW159" s="0"/>
      <c r="PGX159" s="0"/>
      <c r="PGY159" s="0"/>
      <c r="PGZ159" s="0"/>
      <c r="PHA159" s="0"/>
      <c r="PHB159" s="0"/>
      <c r="PHC159" s="0"/>
      <c r="PHD159" s="0"/>
      <c r="PHE159" s="0"/>
      <c r="PHF159" s="0"/>
      <c r="PHG159" s="0"/>
      <c r="PHH159" s="0"/>
      <c r="PHI159" s="0"/>
      <c r="PHJ159" s="0"/>
      <c r="PHK159" s="0"/>
      <c r="PHL159" s="0"/>
      <c r="PHM159" s="0"/>
      <c r="PHN159" s="0"/>
      <c r="PHO159" s="0"/>
      <c r="PHP159" s="0"/>
      <c r="PHQ159" s="0"/>
      <c r="PHR159" s="0"/>
      <c r="PHS159" s="0"/>
      <c r="PHT159" s="0"/>
      <c r="PHU159" s="0"/>
      <c r="PHV159" s="0"/>
      <c r="PHW159" s="0"/>
      <c r="PHX159" s="0"/>
      <c r="PHY159" s="0"/>
      <c r="PHZ159" s="0"/>
      <c r="PIA159" s="0"/>
      <c r="PIB159" s="0"/>
      <c r="PIC159" s="0"/>
      <c r="PID159" s="0"/>
      <c r="PIE159" s="0"/>
      <c r="PIF159" s="0"/>
      <c r="PIG159" s="0"/>
      <c r="PIH159" s="0"/>
      <c r="PII159" s="0"/>
      <c r="PIJ159" s="0"/>
      <c r="PIK159" s="0"/>
      <c r="PIL159" s="0"/>
      <c r="PIM159" s="0"/>
      <c r="PIN159" s="0"/>
      <c r="PIO159" s="0"/>
      <c r="PIP159" s="0"/>
      <c r="PIQ159" s="0"/>
      <c r="PIR159" s="0"/>
      <c r="PIS159" s="0"/>
      <c r="PIT159" s="0"/>
      <c r="PIU159" s="0"/>
      <c r="PIV159" s="0"/>
      <c r="PIW159" s="0"/>
      <c r="PIX159" s="0"/>
      <c r="PIY159" s="0"/>
      <c r="PIZ159" s="0"/>
      <c r="PJA159" s="0"/>
      <c r="PJB159" s="0"/>
      <c r="PJC159" s="0"/>
      <c r="PJD159" s="0"/>
      <c r="PJE159" s="0"/>
      <c r="PJF159" s="0"/>
      <c r="PJG159" s="0"/>
      <c r="PJH159" s="0"/>
      <c r="PJI159" s="0"/>
      <c r="PJJ159" s="0"/>
      <c r="PJK159" s="0"/>
      <c r="PJL159" s="0"/>
      <c r="PJM159" s="0"/>
      <c r="PJN159" s="0"/>
      <c r="PJO159" s="0"/>
      <c r="PJP159" s="0"/>
      <c r="PJQ159" s="0"/>
      <c r="PJR159" s="0"/>
      <c r="PJS159" s="0"/>
      <c r="PJT159" s="0"/>
      <c r="PJU159" s="0"/>
      <c r="PJV159" s="0"/>
      <c r="PJW159" s="0"/>
      <c r="PJX159" s="0"/>
      <c r="PJY159" s="0"/>
      <c r="PJZ159" s="0"/>
      <c r="PKA159" s="0"/>
      <c r="PKB159" s="0"/>
      <c r="PKC159" s="0"/>
      <c r="PKD159" s="0"/>
      <c r="PKE159" s="0"/>
      <c r="PKF159" s="0"/>
      <c r="PKG159" s="0"/>
      <c r="PKH159" s="0"/>
      <c r="PKI159" s="0"/>
      <c r="PKJ159" s="0"/>
      <c r="PKK159" s="0"/>
      <c r="PKL159" s="0"/>
      <c r="PKM159" s="0"/>
      <c r="PKN159" s="0"/>
      <c r="PKO159" s="0"/>
      <c r="PKP159" s="0"/>
      <c r="PKQ159" s="0"/>
      <c r="PKR159" s="0"/>
      <c r="PKS159" s="0"/>
      <c r="PKT159" s="0"/>
      <c r="PKU159" s="0"/>
      <c r="PKV159" s="0"/>
      <c r="PKW159" s="0"/>
      <c r="PKX159" s="0"/>
      <c r="PKY159" s="0"/>
      <c r="PKZ159" s="0"/>
      <c r="PLA159" s="0"/>
      <c r="PLB159" s="0"/>
      <c r="PLC159" s="0"/>
      <c r="PLD159" s="0"/>
      <c r="PLE159" s="0"/>
      <c r="PLF159" s="0"/>
      <c r="PLG159" s="0"/>
      <c r="PLH159" s="0"/>
      <c r="PLI159" s="0"/>
      <c r="PLJ159" s="0"/>
      <c r="PLK159" s="0"/>
      <c r="PLL159" s="0"/>
      <c r="PLM159" s="0"/>
      <c r="PLN159" s="0"/>
      <c r="PLO159" s="0"/>
      <c r="PLP159" s="0"/>
      <c r="PLQ159" s="0"/>
      <c r="PLR159" s="0"/>
      <c r="PLS159" s="0"/>
      <c r="PLT159" s="0"/>
      <c r="PLU159" s="0"/>
      <c r="PLV159" s="0"/>
      <c r="PLW159" s="0"/>
      <c r="PLX159" s="0"/>
      <c r="PLY159" s="0"/>
      <c r="PLZ159" s="0"/>
      <c r="PMA159" s="0"/>
      <c r="PMB159" s="0"/>
      <c r="PMC159" s="0"/>
      <c r="PMD159" s="0"/>
      <c r="PME159" s="0"/>
      <c r="PMF159" s="0"/>
      <c r="PMG159" s="0"/>
      <c r="PMH159" s="0"/>
      <c r="PMI159" s="0"/>
      <c r="PMJ159" s="0"/>
      <c r="PMK159" s="0"/>
      <c r="PML159" s="0"/>
      <c r="PMM159" s="0"/>
      <c r="PMN159" s="0"/>
      <c r="PMO159" s="0"/>
      <c r="PMP159" s="0"/>
      <c r="PMQ159" s="0"/>
      <c r="PMR159" s="0"/>
      <c r="PMS159" s="0"/>
      <c r="PMT159" s="0"/>
      <c r="PMU159" s="0"/>
      <c r="PMV159" s="0"/>
      <c r="PMW159" s="0"/>
      <c r="PMX159" s="0"/>
      <c r="PMY159" s="0"/>
      <c r="PMZ159" s="0"/>
      <c r="PNA159" s="0"/>
      <c r="PNB159" s="0"/>
      <c r="PNC159" s="0"/>
      <c r="PND159" s="0"/>
      <c r="PNE159" s="0"/>
      <c r="PNF159" s="0"/>
      <c r="PNG159" s="0"/>
      <c r="PNH159" s="0"/>
      <c r="PNI159" s="0"/>
      <c r="PNJ159" s="0"/>
      <c r="PNK159" s="0"/>
      <c r="PNL159" s="0"/>
      <c r="PNM159" s="0"/>
      <c r="PNN159" s="0"/>
      <c r="PNO159" s="0"/>
      <c r="PNP159" s="0"/>
      <c r="PNQ159" s="0"/>
      <c r="PNR159" s="0"/>
      <c r="PNS159" s="0"/>
      <c r="PNT159" s="0"/>
      <c r="PNU159" s="0"/>
      <c r="PNV159" s="0"/>
      <c r="PNW159" s="0"/>
      <c r="PNX159" s="0"/>
      <c r="PNY159" s="0"/>
      <c r="PNZ159" s="0"/>
      <c r="POA159" s="0"/>
      <c r="POB159" s="0"/>
      <c r="POC159" s="0"/>
      <c r="POD159" s="0"/>
      <c r="POE159" s="0"/>
      <c r="POF159" s="0"/>
      <c r="POG159" s="0"/>
      <c r="POH159" s="0"/>
      <c r="POI159" s="0"/>
      <c r="POJ159" s="0"/>
      <c r="POK159" s="0"/>
      <c r="POL159" s="0"/>
      <c r="POM159" s="0"/>
      <c r="PON159" s="0"/>
      <c r="POO159" s="0"/>
      <c r="POP159" s="0"/>
      <c r="POQ159" s="0"/>
      <c r="POR159" s="0"/>
      <c r="POS159" s="0"/>
      <c r="POT159" s="0"/>
      <c r="POU159" s="0"/>
      <c r="POV159" s="0"/>
      <c r="POW159" s="0"/>
      <c r="POX159" s="0"/>
      <c r="POY159" s="0"/>
      <c r="POZ159" s="0"/>
      <c r="PPA159" s="0"/>
      <c r="PPB159" s="0"/>
      <c r="PPC159" s="0"/>
      <c r="PPD159" s="0"/>
      <c r="PPE159" s="0"/>
      <c r="PPF159" s="0"/>
      <c r="PPG159" s="0"/>
      <c r="PPH159" s="0"/>
      <c r="PPI159" s="0"/>
      <c r="PPJ159" s="0"/>
      <c r="PPK159" s="0"/>
      <c r="PPL159" s="0"/>
      <c r="PPM159" s="0"/>
      <c r="PPN159" s="0"/>
      <c r="PPO159" s="0"/>
      <c r="PPP159" s="0"/>
      <c r="PPQ159" s="0"/>
      <c r="PPR159" s="0"/>
      <c r="PPS159" s="0"/>
      <c r="PPT159" s="0"/>
      <c r="PPU159" s="0"/>
      <c r="PPV159" s="0"/>
      <c r="PPW159" s="0"/>
      <c r="PPX159" s="0"/>
      <c r="PPY159" s="0"/>
      <c r="PPZ159" s="0"/>
      <c r="PQA159" s="0"/>
      <c r="PQB159" s="0"/>
      <c r="PQC159" s="0"/>
      <c r="PQD159" s="0"/>
      <c r="PQE159" s="0"/>
      <c r="PQF159" s="0"/>
      <c r="PQG159" s="0"/>
      <c r="PQH159" s="0"/>
      <c r="PQI159" s="0"/>
      <c r="PQJ159" s="0"/>
      <c r="PQK159" s="0"/>
      <c r="PQL159" s="0"/>
      <c r="PQM159" s="0"/>
      <c r="PQN159" s="0"/>
      <c r="PQO159" s="0"/>
      <c r="PQP159" s="0"/>
      <c r="PQQ159" s="0"/>
      <c r="PQR159" s="0"/>
      <c r="PQS159" s="0"/>
      <c r="PQT159" s="0"/>
      <c r="PQU159" s="0"/>
      <c r="PQV159" s="0"/>
      <c r="PQW159" s="0"/>
      <c r="PQX159" s="0"/>
      <c r="PQY159" s="0"/>
      <c r="PQZ159" s="0"/>
      <c r="PRA159" s="0"/>
      <c r="PRB159" s="0"/>
      <c r="PRC159" s="0"/>
      <c r="PRD159" s="0"/>
      <c r="PRE159" s="0"/>
      <c r="PRF159" s="0"/>
      <c r="PRG159" s="0"/>
      <c r="PRH159" s="0"/>
      <c r="PRI159" s="0"/>
      <c r="PRJ159" s="0"/>
      <c r="PRK159" s="0"/>
      <c r="PRL159" s="0"/>
      <c r="PRM159" s="0"/>
      <c r="PRN159" s="0"/>
      <c r="PRO159" s="0"/>
      <c r="PRP159" s="0"/>
      <c r="PRQ159" s="0"/>
      <c r="PRR159" s="0"/>
      <c r="PRS159" s="0"/>
      <c r="PRT159" s="0"/>
      <c r="PRU159" s="0"/>
      <c r="PRV159" s="0"/>
      <c r="PRW159" s="0"/>
      <c r="PRX159" s="0"/>
      <c r="PRY159" s="0"/>
      <c r="PRZ159" s="0"/>
      <c r="PSA159" s="0"/>
      <c r="PSB159" s="0"/>
      <c r="PSC159" s="0"/>
      <c r="PSD159" s="0"/>
      <c r="PSE159" s="0"/>
      <c r="PSF159" s="0"/>
      <c r="PSG159" s="0"/>
      <c r="PSH159" s="0"/>
      <c r="PSI159" s="0"/>
      <c r="PSJ159" s="0"/>
      <c r="PSK159" s="0"/>
      <c r="PSL159" s="0"/>
      <c r="PSM159" s="0"/>
      <c r="PSN159" s="0"/>
      <c r="PSO159" s="0"/>
      <c r="PSP159" s="0"/>
      <c r="PSQ159" s="0"/>
      <c r="PSR159" s="0"/>
      <c r="PSS159" s="0"/>
      <c r="PST159" s="0"/>
      <c r="PSU159" s="0"/>
      <c r="PSV159" s="0"/>
      <c r="PSW159" s="0"/>
      <c r="PSX159" s="0"/>
      <c r="PSY159" s="0"/>
      <c r="PSZ159" s="0"/>
      <c r="PTA159" s="0"/>
      <c r="PTB159" s="0"/>
      <c r="PTC159" s="0"/>
      <c r="PTD159" s="0"/>
      <c r="PTE159" s="0"/>
      <c r="PTF159" s="0"/>
      <c r="PTG159" s="0"/>
      <c r="PTH159" s="0"/>
      <c r="PTI159" s="0"/>
      <c r="PTJ159" s="0"/>
      <c r="PTK159" s="0"/>
      <c r="PTL159" s="0"/>
      <c r="PTM159" s="0"/>
      <c r="PTN159" s="0"/>
      <c r="PTO159" s="0"/>
      <c r="PTP159" s="0"/>
      <c r="PTQ159" s="0"/>
      <c r="PTR159" s="0"/>
      <c r="PTS159" s="0"/>
      <c r="PTT159" s="0"/>
      <c r="PTU159" s="0"/>
      <c r="PTV159" s="0"/>
      <c r="PTW159" s="0"/>
      <c r="PTX159" s="0"/>
      <c r="PTY159" s="0"/>
      <c r="PTZ159" s="0"/>
      <c r="PUA159" s="0"/>
      <c r="PUB159" s="0"/>
      <c r="PUC159" s="0"/>
      <c r="PUD159" s="0"/>
      <c r="PUE159" s="0"/>
      <c r="PUF159" s="0"/>
      <c r="PUG159" s="0"/>
      <c r="PUH159" s="0"/>
      <c r="PUI159" s="0"/>
      <c r="PUJ159" s="0"/>
      <c r="PUK159" s="0"/>
      <c r="PUL159" s="0"/>
      <c r="PUM159" s="0"/>
      <c r="PUN159" s="0"/>
      <c r="PUO159" s="0"/>
      <c r="PUP159" s="0"/>
      <c r="PUQ159" s="0"/>
      <c r="PUR159" s="0"/>
      <c r="PUS159" s="0"/>
      <c r="PUT159" s="0"/>
      <c r="PUU159" s="0"/>
      <c r="PUV159" s="0"/>
      <c r="PUW159" s="0"/>
      <c r="PUX159" s="0"/>
      <c r="PUY159" s="0"/>
      <c r="PUZ159" s="0"/>
      <c r="PVA159" s="0"/>
      <c r="PVB159" s="0"/>
      <c r="PVC159" s="0"/>
      <c r="PVD159" s="0"/>
      <c r="PVE159" s="0"/>
      <c r="PVF159" s="0"/>
      <c r="PVG159" s="0"/>
      <c r="PVH159" s="0"/>
      <c r="PVI159" s="0"/>
      <c r="PVJ159" s="0"/>
      <c r="PVK159" s="0"/>
      <c r="PVL159" s="0"/>
      <c r="PVM159" s="0"/>
      <c r="PVN159" s="0"/>
      <c r="PVO159" s="0"/>
      <c r="PVP159" s="0"/>
      <c r="PVQ159" s="0"/>
      <c r="PVR159" s="0"/>
      <c r="PVS159" s="0"/>
      <c r="PVT159" s="0"/>
      <c r="PVU159" s="0"/>
      <c r="PVV159" s="0"/>
      <c r="PVW159" s="0"/>
      <c r="PVX159" s="0"/>
      <c r="PVY159" s="0"/>
      <c r="PVZ159" s="0"/>
      <c r="PWA159" s="0"/>
      <c r="PWB159" s="0"/>
      <c r="PWC159" s="0"/>
      <c r="PWD159" s="0"/>
      <c r="PWE159" s="0"/>
      <c r="PWF159" s="0"/>
      <c r="PWG159" s="0"/>
      <c r="PWH159" s="0"/>
      <c r="PWI159" s="0"/>
      <c r="PWJ159" s="0"/>
      <c r="PWK159" s="0"/>
      <c r="PWL159" s="0"/>
      <c r="PWM159" s="0"/>
      <c r="PWN159" s="0"/>
      <c r="PWO159" s="0"/>
      <c r="PWP159" s="0"/>
      <c r="PWQ159" s="0"/>
      <c r="PWR159" s="0"/>
      <c r="PWS159" s="0"/>
      <c r="PWT159" s="0"/>
      <c r="PWU159" s="0"/>
      <c r="PWV159" s="0"/>
      <c r="PWW159" s="0"/>
      <c r="PWX159" s="0"/>
      <c r="PWY159" s="0"/>
      <c r="PWZ159" s="0"/>
      <c r="PXA159" s="0"/>
      <c r="PXB159" s="0"/>
      <c r="PXC159" s="0"/>
      <c r="PXD159" s="0"/>
      <c r="PXE159" s="0"/>
      <c r="PXF159" s="0"/>
      <c r="PXG159" s="0"/>
      <c r="PXH159" s="0"/>
      <c r="PXI159" s="0"/>
      <c r="PXJ159" s="0"/>
      <c r="PXK159" s="0"/>
      <c r="PXL159" s="0"/>
      <c r="PXM159" s="0"/>
      <c r="PXN159" s="0"/>
      <c r="PXO159" s="0"/>
      <c r="PXP159" s="0"/>
      <c r="PXQ159" s="0"/>
      <c r="PXR159" s="0"/>
      <c r="PXS159" s="0"/>
      <c r="PXT159" s="0"/>
      <c r="PXU159" s="0"/>
      <c r="PXV159" s="0"/>
      <c r="PXW159" s="0"/>
      <c r="PXX159" s="0"/>
      <c r="PXY159" s="0"/>
      <c r="PXZ159" s="0"/>
      <c r="PYA159" s="0"/>
      <c r="PYB159" s="0"/>
      <c r="PYC159" s="0"/>
      <c r="PYD159" s="0"/>
      <c r="PYE159" s="0"/>
      <c r="PYF159" s="0"/>
      <c r="PYG159" s="0"/>
      <c r="PYH159" s="0"/>
      <c r="PYI159" s="0"/>
      <c r="PYJ159" s="0"/>
      <c r="PYK159" s="0"/>
      <c r="PYL159" s="0"/>
      <c r="PYM159" s="0"/>
      <c r="PYN159" s="0"/>
      <c r="PYO159" s="0"/>
      <c r="PYP159" s="0"/>
      <c r="PYQ159" s="0"/>
      <c r="PYR159" s="0"/>
      <c r="PYS159" s="0"/>
      <c r="PYT159" s="0"/>
      <c r="PYU159" s="0"/>
      <c r="PYV159" s="0"/>
      <c r="PYW159" s="0"/>
      <c r="PYX159" s="0"/>
      <c r="PYY159" s="0"/>
      <c r="PYZ159" s="0"/>
      <c r="PZA159" s="0"/>
      <c r="PZB159" s="0"/>
      <c r="PZC159" s="0"/>
      <c r="PZD159" s="0"/>
      <c r="PZE159" s="0"/>
      <c r="PZF159" s="0"/>
      <c r="PZG159" s="0"/>
      <c r="PZH159" s="0"/>
      <c r="PZI159" s="0"/>
      <c r="PZJ159" s="0"/>
      <c r="PZK159" s="0"/>
      <c r="PZL159" s="0"/>
      <c r="PZM159" s="0"/>
      <c r="PZN159" s="0"/>
      <c r="PZO159" s="0"/>
      <c r="PZP159" s="0"/>
      <c r="PZQ159" s="0"/>
      <c r="PZR159" s="0"/>
      <c r="PZS159" s="0"/>
      <c r="PZT159" s="0"/>
      <c r="PZU159" s="0"/>
      <c r="PZV159" s="0"/>
      <c r="PZW159" s="0"/>
      <c r="PZX159" s="0"/>
      <c r="PZY159" s="0"/>
      <c r="PZZ159" s="0"/>
      <c r="QAA159" s="0"/>
      <c r="QAB159" s="0"/>
      <c r="QAC159" s="0"/>
      <c r="QAD159" s="0"/>
      <c r="QAE159" s="0"/>
      <c r="QAF159" s="0"/>
      <c r="QAG159" s="0"/>
      <c r="QAH159" s="0"/>
      <c r="QAI159" s="0"/>
      <c r="QAJ159" s="0"/>
      <c r="QAK159" s="0"/>
      <c r="QAL159" s="0"/>
      <c r="QAM159" s="0"/>
      <c r="QAN159" s="0"/>
      <c r="QAO159" s="0"/>
      <c r="QAP159" s="0"/>
      <c r="QAQ159" s="0"/>
      <c r="QAR159" s="0"/>
      <c r="QAS159" s="0"/>
      <c r="QAT159" s="0"/>
      <c r="QAU159" s="0"/>
      <c r="QAV159" s="0"/>
      <c r="QAW159" s="0"/>
      <c r="QAX159" s="0"/>
      <c r="QAY159" s="0"/>
      <c r="QAZ159" s="0"/>
      <c r="QBA159" s="0"/>
      <c r="QBB159" s="0"/>
      <c r="QBC159" s="0"/>
      <c r="QBD159" s="0"/>
      <c r="QBE159" s="0"/>
      <c r="QBF159" s="0"/>
      <c r="QBG159" s="0"/>
      <c r="QBH159" s="0"/>
      <c r="QBI159" s="0"/>
      <c r="QBJ159" s="0"/>
      <c r="QBK159" s="0"/>
      <c r="QBL159" s="0"/>
      <c r="QBM159" s="0"/>
      <c r="QBN159" s="0"/>
      <c r="QBO159" s="0"/>
      <c r="QBP159" s="0"/>
      <c r="QBQ159" s="0"/>
      <c r="QBR159" s="0"/>
      <c r="QBS159" s="0"/>
      <c r="QBT159" s="0"/>
      <c r="QBU159" s="0"/>
      <c r="QBV159" s="0"/>
      <c r="QBW159" s="0"/>
      <c r="QBX159" s="0"/>
      <c r="QBY159" s="0"/>
      <c r="QBZ159" s="0"/>
      <c r="QCA159" s="0"/>
      <c r="QCB159" s="0"/>
      <c r="QCC159" s="0"/>
      <c r="QCD159" s="0"/>
      <c r="QCE159" s="0"/>
      <c r="QCF159" s="0"/>
      <c r="QCG159" s="0"/>
      <c r="QCH159" s="0"/>
      <c r="QCI159" s="0"/>
      <c r="QCJ159" s="0"/>
      <c r="QCK159" s="0"/>
      <c r="QCL159" s="0"/>
      <c r="QCM159" s="0"/>
      <c r="QCN159" s="0"/>
      <c r="QCO159" s="0"/>
      <c r="QCP159" s="0"/>
      <c r="QCQ159" s="0"/>
      <c r="QCR159" s="0"/>
      <c r="QCS159" s="0"/>
      <c r="QCT159" s="0"/>
      <c r="QCU159" s="0"/>
      <c r="QCV159" s="0"/>
      <c r="QCW159" s="0"/>
      <c r="QCX159" s="0"/>
      <c r="QCY159" s="0"/>
      <c r="QCZ159" s="0"/>
      <c r="QDA159" s="0"/>
      <c r="QDB159" s="0"/>
      <c r="QDC159" s="0"/>
      <c r="QDD159" s="0"/>
      <c r="QDE159" s="0"/>
      <c r="QDF159" s="0"/>
      <c r="QDG159" s="0"/>
      <c r="QDH159" s="0"/>
      <c r="QDI159" s="0"/>
      <c r="QDJ159" s="0"/>
      <c r="QDK159" s="0"/>
      <c r="QDL159" s="0"/>
      <c r="QDM159" s="0"/>
      <c r="QDN159" s="0"/>
      <c r="QDO159" s="0"/>
      <c r="QDP159" s="0"/>
      <c r="QDQ159" s="0"/>
      <c r="QDR159" s="0"/>
      <c r="QDS159" s="0"/>
      <c r="QDT159" s="0"/>
      <c r="QDU159" s="0"/>
      <c r="QDV159" s="0"/>
      <c r="QDW159" s="0"/>
      <c r="QDX159" s="0"/>
      <c r="QDY159" s="0"/>
      <c r="QDZ159" s="0"/>
      <c r="QEA159" s="0"/>
      <c r="QEB159" s="0"/>
      <c r="QEC159" s="0"/>
      <c r="QED159" s="0"/>
      <c r="QEE159" s="0"/>
      <c r="QEF159" s="0"/>
      <c r="QEG159" s="0"/>
      <c r="QEH159" s="0"/>
      <c r="QEI159" s="0"/>
      <c r="QEJ159" s="0"/>
      <c r="QEK159" s="0"/>
      <c r="QEL159" s="0"/>
      <c r="QEM159" s="0"/>
      <c r="QEN159" s="0"/>
      <c r="QEO159" s="0"/>
      <c r="QEP159" s="0"/>
      <c r="QEQ159" s="0"/>
      <c r="QER159" s="0"/>
      <c r="QES159" s="0"/>
      <c r="QET159" s="0"/>
      <c r="QEU159" s="0"/>
      <c r="QEV159" s="0"/>
      <c r="QEW159" s="0"/>
      <c r="QEX159" s="0"/>
      <c r="QEY159" s="0"/>
      <c r="QEZ159" s="0"/>
      <c r="QFA159" s="0"/>
      <c r="QFB159" s="0"/>
      <c r="QFC159" s="0"/>
      <c r="QFD159" s="0"/>
      <c r="QFE159" s="0"/>
      <c r="QFF159" s="0"/>
      <c r="QFG159" s="0"/>
      <c r="QFH159" s="0"/>
      <c r="QFI159" s="0"/>
      <c r="QFJ159" s="0"/>
      <c r="QFK159" s="0"/>
      <c r="QFL159" s="0"/>
      <c r="QFM159" s="0"/>
      <c r="QFN159" s="0"/>
      <c r="QFO159" s="0"/>
      <c r="QFP159" s="0"/>
      <c r="QFQ159" s="0"/>
      <c r="QFR159" s="0"/>
      <c r="QFS159" s="0"/>
      <c r="QFT159" s="0"/>
      <c r="QFU159" s="0"/>
      <c r="QFV159" s="0"/>
      <c r="QFW159" s="0"/>
      <c r="QFX159" s="0"/>
      <c r="QFY159" s="0"/>
      <c r="QFZ159" s="0"/>
      <c r="QGA159" s="0"/>
      <c r="QGB159" s="0"/>
      <c r="QGC159" s="0"/>
      <c r="QGD159" s="0"/>
      <c r="QGE159" s="0"/>
      <c r="QGF159" s="0"/>
      <c r="QGG159" s="0"/>
      <c r="QGH159" s="0"/>
      <c r="QGI159" s="0"/>
      <c r="QGJ159" s="0"/>
      <c r="QGK159" s="0"/>
      <c r="QGL159" s="0"/>
      <c r="QGM159" s="0"/>
      <c r="QGN159" s="0"/>
      <c r="QGO159" s="0"/>
      <c r="QGP159" s="0"/>
      <c r="QGQ159" s="0"/>
      <c r="QGR159" s="0"/>
      <c r="QGS159" s="0"/>
      <c r="QGT159" s="0"/>
      <c r="QGU159" s="0"/>
      <c r="QGV159" s="0"/>
      <c r="QGW159" s="0"/>
      <c r="QGX159" s="0"/>
      <c r="QGY159" s="0"/>
      <c r="QGZ159" s="0"/>
      <c r="QHA159" s="0"/>
      <c r="QHB159" s="0"/>
      <c r="QHC159" s="0"/>
      <c r="QHD159" s="0"/>
      <c r="QHE159" s="0"/>
      <c r="QHF159" s="0"/>
      <c r="QHG159" s="0"/>
      <c r="QHH159" s="0"/>
      <c r="QHI159" s="0"/>
      <c r="QHJ159" s="0"/>
      <c r="QHK159" s="0"/>
      <c r="QHL159" s="0"/>
      <c r="QHM159" s="0"/>
      <c r="QHN159" s="0"/>
      <c r="QHO159" s="0"/>
      <c r="QHP159" s="0"/>
      <c r="QHQ159" s="0"/>
      <c r="QHR159" s="0"/>
      <c r="QHS159" s="0"/>
      <c r="QHT159" s="0"/>
      <c r="QHU159" s="0"/>
      <c r="QHV159" s="0"/>
      <c r="QHW159" s="0"/>
      <c r="QHX159" s="0"/>
      <c r="QHY159" s="0"/>
      <c r="QHZ159" s="0"/>
      <c r="QIA159" s="0"/>
      <c r="QIB159" s="0"/>
      <c r="QIC159" s="0"/>
      <c r="QID159" s="0"/>
      <c r="QIE159" s="0"/>
      <c r="QIF159" s="0"/>
      <c r="QIG159" s="0"/>
      <c r="QIH159" s="0"/>
      <c r="QII159" s="0"/>
      <c r="QIJ159" s="0"/>
      <c r="QIK159" s="0"/>
      <c r="QIL159" s="0"/>
      <c r="QIM159" s="0"/>
      <c r="QIN159" s="0"/>
      <c r="QIO159" s="0"/>
      <c r="QIP159" s="0"/>
      <c r="QIQ159" s="0"/>
      <c r="QIR159" s="0"/>
      <c r="QIS159" s="0"/>
      <c r="QIT159" s="0"/>
      <c r="QIU159" s="0"/>
      <c r="QIV159" s="0"/>
      <c r="QIW159" s="0"/>
      <c r="QIX159" s="0"/>
      <c r="QIY159" s="0"/>
      <c r="QIZ159" s="0"/>
      <c r="QJA159" s="0"/>
      <c r="QJB159" s="0"/>
      <c r="QJC159" s="0"/>
      <c r="QJD159" s="0"/>
      <c r="QJE159" s="0"/>
      <c r="QJF159" s="0"/>
      <c r="QJG159" s="0"/>
      <c r="QJH159" s="0"/>
      <c r="QJI159" s="0"/>
      <c r="QJJ159" s="0"/>
      <c r="QJK159" s="0"/>
      <c r="QJL159" s="0"/>
      <c r="QJM159" s="0"/>
      <c r="QJN159" s="0"/>
      <c r="QJO159" s="0"/>
      <c r="QJP159" s="0"/>
      <c r="QJQ159" s="0"/>
      <c r="QJR159" s="0"/>
      <c r="QJS159" s="0"/>
      <c r="QJT159" s="0"/>
      <c r="QJU159" s="0"/>
      <c r="QJV159" s="0"/>
      <c r="QJW159" s="0"/>
      <c r="QJX159" s="0"/>
      <c r="QJY159" s="0"/>
      <c r="QJZ159" s="0"/>
      <c r="QKA159" s="0"/>
      <c r="QKB159" s="0"/>
      <c r="QKC159" s="0"/>
      <c r="QKD159" s="0"/>
      <c r="QKE159" s="0"/>
      <c r="QKF159" s="0"/>
      <c r="QKG159" s="0"/>
      <c r="QKH159" s="0"/>
      <c r="QKI159" s="0"/>
      <c r="QKJ159" s="0"/>
      <c r="QKK159" s="0"/>
      <c r="QKL159" s="0"/>
      <c r="QKM159" s="0"/>
      <c r="QKN159" s="0"/>
      <c r="QKO159" s="0"/>
      <c r="QKP159" s="0"/>
      <c r="QKQ159" s="0"/>
      <c r="QKR159" s="0"/>
      <c r="QKS159" s="0"/>
      <c r="QKT159" s="0"/>
      <c r="QKU159" s="0"/>
      <c r="QKV159" s="0"/>
      <c r="QKW159" s="0"/>
      <c r="QKX159" s="0"/>
      <c r="QKY159" s="0"/>
      <c r="QKZ159" s="0"/>
      <c r="QLA159" s="0"/>
      <c r="QLB159" s="0"/>
      <c r="QLC159" s="0"/>
      <c r="QLD159" s="0"/>
      <c r="QLE159" s="0"/>
      <c r="QLF159" s="0"/>
      <c r="QLG159" s="0"/>
      <c r="QLH159" s="0"/>
      <c r="QLI159" s="0"/>
      <c r="QLJ159" s="0"/>
      <c r="QLK159" s="0"/>
      <c r="QLL159" s="0"/>
      <c r="QLM159" s="0"/>
      <c r="QLN159" s="0"/>
      <c r="QLO159" s="0"/>
      <c r="QLP159" s="0"/>
      <c r="QLQ159" s="0"/>
      <c r="QLR159" s="0"/>
      <c r="QLS159" s="0"/>
      <c r="QLT159" s="0"/>
      <c r="QLU159" s="0"/>
      <c r="QLV159" s="0"/>
      <c r="QLW159" s="0"/>
      <c r="QLX159" s="0"/>
      <c r="QLY159" s="0"/>
      <c r="QLZ159" s="0"/>
      <c r="QMA159" s="0"/>
      <c r="QMB159" s="0"/>
      <c r="QMC159" s="0"/>
      <c r="QMD159" s="0"/>
      <c r="QME159" s="0"/>
      <c r="QMF159" s="0"/>
      <c r="QMG159" s="0"/>
      <c r="QMH159" s="0"/>
      <c r="QMI159" s="0"/>
      <c r="QMJ159" s="0"/>
      <c r="QMK159" s="0"/>
      <c r="QML159" s="0"/>
      <c r="QMM159" s="0"/>
      <c r="QMN159" s="0"/>
      <c r="QMO159" s="0"/>
      <c r="QMP159" s="0"/>
      <c r="QMQ159" s="0"/>
      <c r="QMR159" s="0"/>
      <c r="QMS159" s="0"/>
      <c r="QMT159" s="0"/>
      <c r="QMU159" s="0"/>
      <c r="QMV159" s="0"/>
      <c r="QMW159" s="0"/>
      <c r="QMX159" s="0"/>
      <c r="QMY159" s="0"/>
      <c r="QMZ159" s="0"/>
      <c r="QNA159" s="0"/>
      <c r="QNB159" s="0"/>
      <c r="QNC159" s="0"/>
      <c r="QND159" s="0"/>
      <c r="QNE159" s="0"/>
      <c r="QNF159" s="0"/>
      <c r="QNG159" s="0"/>
      <c r="QNH159" s="0"/>
      <c r="QNI159" s="0"/>
      <c r="QNJ159" s="0"/>
      <c r="QNK159" s="0"/>
      <c r="QNL159" s="0"/>
      <c r="QNM159" s="0"/>
      <c r="QNN159" s="0"/>
      <c r="QNO159" s="0"/>
      <c r="QNP159" s="0"/>
      <c r="QNQ159" s="0"/>
      <c r="QNR159" s="0"/>
      <c r="QNS159" s="0"/>
      <c r="QNT159" s="0"/>
      <c r="QNU159" s="0"/>
      <c r="QNV159" s="0"/>
      <c r="QNW159" s="0"/>
      <c r="QNX159" s="0"/>
      <c r="QNY159" s="0"/>
      <c r="QNZ159" s="0"/>
      <c r="QOA159" s="0"/>
      <c r="QOB159" s="0"/>
      <c r="QOC159" s="0"/>
      <c r="QOD159" s="0"/>
      <c r="QOE159" s="0"/>
      <c r="QOF159" s="0"/>
      <c r="QOG159" s="0"/>
      <c r="QOH159" s="0"/>
      <c r="QOI159" s="0"/>
      <c r="QOJ159" s="0"/>
      <c r="QOK159" s="0"/>
      <c r="QOL159" s="0"/>
      <c r="QOM159" s="0"/>
      <c r="QON159" s="0"/>
      <c r="QOO159" s="0"/>
      <c r="QOP159" s="0"/>
      <c r="QOQ159" s="0"/>
      <c r="QOR159" s="0"/>
      <c r="QOS159" s="0"/>
      <c r="QOT159" s="0"/>
      <c r="QOU159" s="0"/>
      <c r="QOV159" s="0"/>
      <c r="QOW159" s="0"/>
      <c r="QOX159" s="0"/>
      <c r="QOY159" s="0"/>
      <c r="QOZ159" s="0"/>
      <c r="QPA159" s="0"/>
      <c r="QPB159" s="0"/>
      <c r="QPC159" s="0"/>
      <c r="QPD159" s="0"/>
      <c r="QPE159" s="0"/>
      <c r="QPF159" s="0"/>
      <c r="QPG159" s="0"/>
      <c r="QPH159" s="0"/>
      <c r="QPI159" s="0"/>
      <c r="QPJ159" s="0"/>
      <c r="QPK159" s="0"/>
      <c r="QPL159" s="0"/>
      <c r="QPM159" s="0"/>
      <c r="QPN159" s="0"/>
      <c r="QPO159" s="0"/>
      <c r="QPP159" s="0"/>
      <c r="QPQ159" s="0"/>
      <c r="QPR159" s="0"/>
      <c r="QPS159" s="0"/>
      <c r="QPT159" s="0"/>
      <c r="QPU159" s="0"/>
      <c r="QPV159" s="0"/>
      <c r="QPW159" s="0"/>
      <c r="QPX159" s="0"/>
      <c r="QPY159" s="0"/>
      <c r="QPZ159" s="0"/>
      <c r="QQA159" s="0"/>
      <c r="QQB159" s="0"/>
      <c r="QQC159" s="0"/>
      <c r="QQD159" s="0"/>
      <c r="QQE159" s="0"/>
      <c r="QQF159" s="0"/>
      <c r="QQG159" s="0"/>
      <c r="QQH159" s="0"/>
      <c r="QQI159" s="0"/>
      <c r="QQJ159" s="0"/>
      <c r="QQK159" s="0"/>
      <c r="QQL159" s="0"/>
      <c r="QQM159" s="0"/>
      <c r="QQN159" s="0"/>
      <c r="QQO159" s="0"/>
      <c r="QQP159" s="0"/>
      <c r="QQQ159" s="0"/>
      <c r="QQR159" s="0"/>
      <c r="QQS159" s="0"/>
      <c r="QQT159" s="0"/>
      <c r="QQU159" s="0"/>
      <c r="QQV159" s="0"/>
      <c r="QQW159" s="0"/>
      <c r="QQX159" s="0"/>
      <c r="QQY159" s="0"/>
      <c r="QQZ159" s="0"/>
      <c r="QRA159" s="0"/>
      <c r="QRB159" s="0"/>
      <c r="QRC159" s="0"/>
      <c r="QRD159" s="0"/>
      <c r="QRE159" s="0"/>
      <c r="QRF159" s="0"/>
      <c r="QRG159" s="0"/>
      <c r="QRH159" s="0"/>
      <c r="QRI159" s="0"/>
      <c r="QRJ159" s="0"/>
      <c r="QRK159" s="0"/>
      <c r="QRL159" s="0"/>
      <c r="QRM159" s="0"/>
      <c r="QRN159" s="0"/>
      <c r="QRO159" s="0"/>
      <c r="QRP159" s="0"/>
      <c r="QRQ159" s="0"/>
      <c r="QRR159" s="0"/>
      <c r="QRS159" s="0"/>
      <c r="QRT159" s="0"/>
      <c r="QRU159" s="0"/>
      <c r="QRV159" s="0"/>
      <c r="QRW159" s="0"/>
      <c r="QRX159" s="0"/>
      <c r="QRY159" s="0"/>
      <c r="QRZ159" s="0"/>
      <c r="QSA159" s="0"/>
      <c r="QSB159" s="0"/>
      <c r="QSC159" s="0"/>
      <c r="QSD159" s="0"/>
      <c r="QSE159" s="0"/>
      <c r="QSF159" s="0"/>
      <c r="QSG159" s="0"/>
      <c r="QSH159" s="0"/>
      <c r="QSI159" s="0"/>
      <c r="QSJ159" s="0"/>
      <c r="QSK159" s="0"/>
      <c r="QSL159" s="0"/>
      <c r="QSM159" s="0"/>
      <c r="QSN159" s="0"/>
      <c r="QSO159" s="0"/>
      <c r="QSP159" s="0"/>
      <c r="QSQ159" s="0"/>
      <c r="QSR159" s="0"/>
      <c r="QSS159" s="0"/>
      <c r="QST159" s="0"/>
      <c r="QSU159" s="0"/>
      <c r="QSV159" s="0"/>
      <c r="QSW159" s="0"/>
      <c r="QSX159" s="0"/>
      <c r="QSY159" s="0"/>
      <c r="QSZ159" s="0"/>
      <c r="QTA159" s="0"/>
      <c r="QTB159" s="0"/>
      <c r="QTC159" s="0"/>
      <c r="QTD159" s="0"/>
      <c r="QTE159" s="0"/>
      <c r="QTF159" s="0"/>
      <c r="QTG159" s="0"/>
      <c r="QTH159" s="0"/>
      <c r="QTI159" s="0"/>
      <c r="QTJ159" s="0"/>
      <c r="QTK159" s="0"/>
      <c r="QTL159" s="0"/>
      <c r="QTM159" s="0"/>
      <c r="QTN159" s="0"/>
      <c r="QTO159" s="0"/>
      <c r="QTP159" s="0"/>
      <c r="QTQ159" s="0"/>
      <c r="QTR159" s="0"/>
      <c r="QTS159" s="0"/>
      <c r="QTT159" s="0"/>
      <c r="QTU159" s="0"/>
      <c r="QTV159" s="0"/>
      <c r="QTW159" s="0"/>
      <c r="QTX159" s="0"/>
      <c r="QTY159" s="0"/>
      <c r="QTZ159" s="0"/>
      <c r="QUA159" s="0"/>
      <c r="QUB159" s="0"/>
      <c r="QUC159" s="0"/>
      <c r="QUD159" s="0"/>
      <c r="QUE159" s="0"/>
      <c r="QUF159" s="0"/>
      <c r="QUG159" s="0"/>
      <c r="QUH159" s="0"/>
      <c r="QUI159" s="0"/>
      <c r="QUJ159" s="0"/>
      <c r="QUK159" s="0"/>
      <c r="QUL159" s="0"/>
      <c r="QUM159" s="0"/>
      <c r="QUN159" s="0"/>
      <c r="QUO159" s="0"/>
      <c r="QUP159" s="0"/>
      <c r="QUQ159" s="0"/>
      <c r="QUR159" s="0"/>
      <c r="QUS159" s="0"/>
      <c r="QUT159" s="0"/>
      <c r="QUU159" s="0"/>
      <c r="QUV159" s="0"/>
      <c r="QUW159" s="0"/>
      <c r="QUX159" s="0"/>
      <c r="QUY159" s="0"/>
      <c r="QUZ159" s="0"/>
      <c r="QVA159" s="0"/>
      <c r="QVB159" s="0"/>
      <c r="QVC159" s="0"/>
      <c r="QVD159" s="0"/>
      <c r="QVE159" s="0"/>
      <c r="QVF159" s="0"/>
      <c r="QVG159" s="0"/>
      <c r="QVH159" s="0"/>
      <c r="QVI159" s="0"/>
      <c r="QVJ159" s="0"/>
      <c r="QVK159" s="0"/>
      <c r="QVL159" s="0"/>
      <c r="QVM159" s="0"/>
      <c r="QVN159" s="0"/>
      <c r="QVO159" s="0"/>
      <c r="QVP159" s="0"/>
      <c r="QVQ159" s="0"/>
      <c r="QVR159" s="0"/>
      <c r="QVS159" s="0"/>
      <c r="QVT159" s="0"/>
      <c r="QVU159" s="0"/>
      <c r="QVV159" s="0"/>
      <c r="QVW159" s="0"/>
      <c r="QVX159" s="0"/>
      <c r="QVY159" s="0"/>
      <c r="QVZ159" s="0"/>
      <c r="QWA159" s="0"/>
      <c r="QWB159" s="0"/>
      <c r="QWC159" s="0"/>
      <c r="QWD159" s="0"/>
      <c r="QWE159" s="0"/>
      <c r="QWF159" s="0"/>
      <c r="QWG159" s="0"/>
      <c r="QWH159" s="0"/>
      <c r="QWI159" s="0"/>
      <c r="QWJ159" s="0"/>
      <c r="QWK159" s="0"/>
      <c r="QWL159" s="0"/>
      <c r="QWM159" s="0"/>
      <c r="QWN159" s="0"/>
      <c r="QWO159" s="0"/>
      <c r="QWP159" s="0"/>
      <c r="QWQ159" s="0"/>
      <c r="QWR159" s="0"/>
      <c r="QWS159" s="0"/>
      <c r="QWT159" s="0"/>
      <c r="QWU159" s="0"/>
      <c r="QWV159" s="0"/>
      <c r="QWW159" s="0"/>
      <c r="QWX159" s="0"/>
      <c r="QWY159" s="0"/>
      <c r="QWZ159" s="0"/>
      <c r="QXA159" s="0"/>
      <c r="QXB159" s="0"/>
      <c r="QXC159" s="0"/>
      <c r="QXD159" s="0"/>
      <c r="QXE159" s="0"/>
      <c r="QXF159" s="0"/>
      <c r="QXG159" s="0"/>
      <c r="QXH159" s="0"/>
      <c r="QXI159" s="0"/>
      <c r="QXJ159" s="0"/>
      <c r="QXK159" s="0"/>
      <c r="QXL159" s="0"/>
      <c r="QXM159" s="0"/>
      <c r="QXN159" s="0"/>
      <c r="QXO159" s="0"/>
      <c r="QXP159" s="0"/>
      <c r="QXQ159" s="0"/>
      <c r="QXR159" s="0"/>
      <c r="QXS159" s="0"/>
      <c r="QXT159" s="0"/>
      <c r="QXU159" s="0"/>
      <c r="QXV159" s="0"/>
      <c r="QXW159" s="0"/>
      <c r="QXX159" s="0"/>
      <c r="QXY159" s="0"/>
      <c r="QXZ159" s="0"/>
      <c r="QYA159" s="0"/>
      <c r="QYB159" s="0"/>
      <c r="QYC159" s="0"/>
      <c r="QYD159" s="0"/>
      <c r="QYE159" s="0"/>
      <c r="QYF159" s="0"/>
      <c r="QYG159" s="0"/>
      <c r="QYH159" s="0"/>
      <c r="QYI159" s="0"/>
      <c r="QYJ159" s="0"/>
      <c r="QYK159" s="0"/>
      <c r="QYL159" s="0"/>
      <c r="QYM159" s="0"/>
      <c r="QYN159" s="0"/>
      <c r="QYO159" s="0"/>
      <c r="QYP159" s="0"/>
      <c r="QYQ159" s="0"/>
      <c r="QYR159" s="0"/>
      <c r="QYS159" s="0"/>
      <c r="QYT159" s="0"/>
      <c r="QYU159" s="0"/>
      <c r="QYV159" s="0"/>
      <c r="QYW159" s="0"/>
      <c r="QYX159" s="0"/>
      <c r="QYY159" s="0"/>
      <c r="QYZ159" s="0"/>
      <c r="QZA159" s="0"/>
      <c r="QZB159" s="0"/>
      <c r="QZC159" s="0"/>
      <c r="QZD159" s="0"/>
      <c r="QZE159" s="0"/>
      <c r="QZF159" s="0"/>
      <c r="QZG159" s="0"/>
      <c r="QZH159" s="0"/>
      <c r="QZI159" s="0"/>
      <c r="QZJ159" s="0"/>
      <c r="QZK159" s="0"/>
      <c r="QZL159" s="0"/>
      <c r="QZM159" s="0"/>
      <c r="QZN159" s="0"/>
      <c r="QZO159" s="0"/>
      <c r="QZP159" s="0"/>
      <c r="QZQ159" s="0"/>
      <c r="QZR159" s="0"/>
      <c r="QZS159" s="0"/>
      <c r="QZT159" s="0"/>
      <c r="QZU159" s="0"/>
      <c r="QZV159" s="0"/>
      <c r="QZW159" s="0"/>
      <c r="QZX159" s="0"/>
      <c r="QZY159" s="0"/>
      <c r="QZZ159" s="0"/>
      <c r="RAA159" s="0"/>
      <c r="RAB159" s="0"/>
      <c r="RAC159" s="0"/>
      <c r="RAD159" s="0"/>
      <c r="RAE159" s="0"/>
      <c r="RAF159" s="0"/>
      <c r="RAG159" s="0"/>
      <c r="RAH159" s="0"/>
      <c r="RAI159" s="0"/>
      <c r="RAJ159" s="0"/>
      <c r="RAK159" s="0"/>
      <c r="RAL159" s="0"/>
      <c r="RAM159" s="0"/>
      <c r="RAN159" s="0"/>
      <c r="RAO159" s="0"/>
      <c r="RAP159" s="0"/>
      <c r="RAQ159" s="0"/>
      <c r="RAR159" s="0"/>
      <c r="RAS159" s="0"/>
      <c r="RAT159" s="0"/>
      <c r="RAU159" s="0"/>
      <c r="RAV159" s="0"/>
      <c r="RAW159" s="0"/>
      <c r="RAX159" s="0"/>
      <c r="RAY159" s="0"/>
      <c r="RAZ159" s="0"/>
      <c r="RBA159" s="0"/>
      <c r="RBB159" s="0"/>
      <c r="RBC159" s="0"/>
      <c r="RBD159" s="0"/>
      <c r="RBE159" s="0"/>
      <c r="RBF159" s="0"/>
      <c r="RBG159" s="0"/>
      <c r="RBH159" s="0"/>
      <c r="RBI159" s="0"/>
      <c r="RBJ159" s="0"/>
      <c r="RBK159" s="0"/>
      <c r="RBL159" s="0"/>
      <c r="RBM159" s="0"/>
      <c r="RBN159" s="0"/>
      <c r="RBO159" s="0"/>
      <c r="RBP159" s="0"/>
      <c r="RBQ159" s="0"/>
      <c r="RBR159" s="0"/>
      <c r="RBS159" s="0"/>
      <c r="RBT159" s="0"/>
      <c r="RBU159" s="0"/>
      <c r="RBV159" s="0"/>
      <c r="RBW159" s="0"/>
      <c r="RBX159" s="0"/>
      <c r="RBY159" s="0"/>
      <c r="RBZ159" s="0"/>
      <c r="RCA159" s="0"/>
      <c r="RCB159" s="0"/>
      <c r="RCC159" s="0"/>
      <c r="RCD159" s="0"/>
      <c r="RCE159" s="0"/>
      <c r="RCF159" s="0"/>
      <c r="RCG159" s="0"/>
      <c r="RCH159" s="0"/>
      <c r="RCI159" s="0"/>
      <c r="RCJ159" s="0"/>
      <c r="RCK159" s="0"/>
      <c r="RCL159" s="0"/>
      <c r="RCM159" s="0"/>
      <c r="RCN159" s="0"/>
      <c r="RCO159" s="0"/>
      <c r="RCP159" s="0"/>
      <c r="RCQ159" s="0"/>
      <c r="RCR159" s="0"/>
      <c r="RCS159" s="0"/>
      <c r="RCT159" s="0"/>
      <c r="RCU159" s="0"/>
      <c r="RCV159" s="0"/>
      <c r="RCW159" s="0"/>
      <c r="RCX159" s="0"/>
      <c r="RCY159" s="0"/>
      <c r="RCZ159" s="0"/>
      <c r="RDA159" s="0"/>
      <c r="RDB159" s="0"/>
      <c r="RDC159" s="0"/>
      <c r="RDD159" s="0"/>
      <c r="RDE159" s="0"/>
      <c r="RDF159" s="0"/>
      <c r="RDG159" s="0"/>
      <c r="RDH159" s="0"/>
      <c r="RDI159" s="0"/>
      <c r="RDJ159" s="0"/>
      <c r="RDK159" s="0"/>
      <c r="RDL159" s="0"/>
      <c r="RDM159" s="0"/>
      <c r="RDN159" s="0"/>
      <c r="RDO159" s="0"/>
      <c r="RDP159" s="0"/>
      <c r="RDQ159" s="0"/>
      <c r="RDR159" s="0"/>
      <c r="RDS159" s="0"/>
      <c r="RDT159" s="0"/>
      <c r="RDU159" s="0"/>
      <c r="RDV159" s="0"/>
      <c r="RDW159" s="0"/>
      <c r="RDX159" s="0"/>
      <c r="RDY159" s="0"/>
      <c r="RDZ159" s="0"/>
      <c r="REA159" s="0"/>
      <c r="REB159" s="0"/>
      <c r="REC159" s="0"/>
      <c r="RED159" s="0"/>
      <c r="REE159" s="0"/>
      <c r="REF159" s="0"/>
      <c r="REG159" s="0"/>
      <c r="REH159" s="0"/>
      <c r="REI159" s="0"/>
      <c r="REJ159" s="0"/>
      <c r="REK159" s="0"/>
      <c r="REL159" s="0"/>
      <c r="REM159" s="0"/>
      <c r="REN159" s="0"/>
      <c r="REO159" s="0"/>
      <c r="REP159" s="0"/>
      <c r="REQ159" s="0"/>
      <c r="RER159" s="0"/>
      <c r="RES159" s="0"/>
      <c r="RET159" s="0"/>
      <c r="REU159" s="0"/>
      <c r="REV159" s="0"/>
      <c r="REW159" s="0"/>
      <c r="REX159" s="0"/>
      <c r="REY159" s="0"/>
      <c r="REZ159" s="0"/>
      <c r="RFA159" s="0"/>
      <c r="RFB159" s="0"/>
      <c r="RFC159" s="0"/>
      <c r="RFD159" s="0"/>
      <c r="RFE159" s="0"/>
      <c r="RFF159" s="0"/>
      <c r="RFG159" s="0"/>
      <c r="RFH159" s="0"/>
      <c r="RFI159" s="0"/>
      <c r="RFJ159" s="0"/>
      <c r="RFK159" s="0"/>
      <c r="RFL159" s="0"/>
      <c r="RFM159" s="0"/>
      <c r="RFN159" s="0"/>
      <c r="RFO159" s="0"/>
      <c r="RFP159" s="0"/>
      <c r="RFQ159" s="0"/>
      <c r="RFR159" s="0"/>
      <c r="RFS159" s="0"/>
      <c r="RFT159" s="0"/>
      <c r="RFU159" s="0"/>
      <c r="RFV159" s="0"/>
      <c r="RFW159" s="0"/>
      <c r="RFX159" s="0"/>
      <c r="RFY159" s="0"/>
      <c r="RFZ159" s="0"/>
      <c r="RGA159" s="0"/>
      <c r="RGB159" s="0"/>
      <c r="RGC159" s="0"/>
      <c r="RGD159" s="0"/>
      <c r="RGE159" s="0"/>
      <c r="RGF159" s="0"/>
      <c r="RGG159" s="0"/>
      <c r="RGH159" s="0"/>
      <c r="RGI159" s="0"/>
      <c r="RGJ159" s="0"/>
      <c r="RGK159" s="0"/>
      <c r="RGL159" s="0"/>
      <c r="RGM159" s="0"/>
      <c r="RGN159" s="0"/>
      <c r="RGO159" s="0"/>
      <c r="RGP159" s="0"/>
      <c r="RGQ159" s="0"/>
      <c r="RGR159" s="0"/>
      <c r="RGS159" s="0"/>
      <c r="RGT159" s="0"/>
      <c r="RGU159" s="0"/>
      <c r="RGV159" s="0"/>
      <c r="RGW159" s="0"/>
      <c r="RGX159" s="0"/>
      <c r="RGY159" s="0"/>
      <c r="RGZ159" s="0"/>
      <c r="RHA159" s="0"/>
      <c r="RHB159" s="0"/>
      <c r="RHC159" s="0"/>
      <c r="RHD159" s="0"/>
      <c r="RHE159" s="0"/>
      <c r="RHF159" s="0"/>
      <c r="RHG159" s="0"/>
      <c r="RHH159" s="0"/>
      <c r="RHI159" s="0"/>
      <c r="RHJ159" s="0"/>
      <c r="RHK159" s="0"/>
      <c r="RHL159" s="0"/>
      <c r="RHM159" s="0"/>
      <c r="RHN159" s="0"/>
      <c r="RHO159" s="0"/>
      <c r="RHP159" s="0"/>
      <c r="RHQ159" s="0"/>
      <c r="RHR159" s="0"/>
      <c r="RHS159" s="0"/>
      <c r="RHT159" s="0"/>
      <c r="RHU159" s="0"/>
      <c r="RHV159" s="0"/>
      <c r="RHW159" s="0"/>
      <c r="RHX159" s="0"/>
      <c r="RHY159" s="0"/>
      <c r="RHZ159" s="0"/>
      <c r="RIA159" s="0"/>
      <c r="RIB159" s="0"/>
      <c r="RIC159" s="0"/>
      <c r="RID159" s="0"/>
      <c r="RIE159" s="0"/>
      <c r="RIF159" s="0"/>
      <c r="RIG159" s="0"/>
      <c r="RIH159" s="0"/>
      <c r="RII159" s="0"/>
      <c r="RIJ159" s="0"/>
      <c r="RIK159" s="0"/>
      <c r="RIL159" s="0"/>
      <c r="RIM159" s="0"/>
      <c r="RIN159" s="0"/>
      <c r="RIO159" s="0"/>
      <c r="RIP159" s="0"/>
      <c r="RIQ159" s="0"/>
      <c r="RIR159" s="0"/>
      <c r="RIS159" s="0"/>
      <c r="RIT159" s="0"/>
      <c r="RIU159" s="0"/>
      <c r="RIV159" s="0"/>
      <c r="RIW159" s="0"/>
      <c r="RIX159" s="0"/>
      <c r="RIY159" s="0"/>
      <c r="RIZ159" s="0"/>
      <c r="RJA159" s="0"/>
      <c r="RJB159" s="0"/>
      <c r="RJC159" s="0"/>
      <c r="RJD159" s="0"/>
      <c r="RJE159" s="0"/>
      <c r="RJF159" s="0"/>
      <c r="RJG159" s="0"/>
      <c r="RJH159" s="0"/>
      <c r="RJI159" s="0"/>
      <c r="RJJ159" s="0"/>
      <c r="RJK159" s="0"/>
      <c r="RJL159" s="0"/>
      <c r="RJM159" s="0"/>
      <c r="RJN159" s="0"/>
      <c r="RJO159" s="0"/>
      <c r="RJP159" s="0"/>
      <c r="RJQ159" s="0"/>
      <c r="RJR159" s="0"/>
      <c r="RJS159" s="0"/>
      <c r="RJT159" s="0"/>
      <c r="RJU159" s="0"/>
      <c r="RJV159" s="0"/>
      <c r="RJW159" s="0"/>
      <c r="RJX159" s="0"/>
      <c r="RJY159" s="0"/>
      <c r="RJZ159" s="0"/>
      <c r="RKA159" s="0"/>
      <c r="RKB159" s="0"/>
      <c r="RKC159" s="0"/>
      <c r="RKD159" s="0"/>
      <c r="RKE159" s="0"/>
      <c r="RKF159" s="0"/>
      <c r="RKG159" s="0"/>
      <c r="RKH159" s="0"/>
      <c r="RKI159" s="0"/>
      <c r="RKJ159" s="0"/>
      <c r="RKK159" s="0"/>
      <c r="RKL159" s="0"/>
      <c r="RKM159" s="0"/>
      <c r="RKN159" s="0"/>
      <c r="RKO159" s="0"/>
      <c r="RKP159" s="0"/>
      <c r="RKQ159" s="0"/>
      <c r="RKR159" s="0"/>
      <c r="RKS159" s="0"/>
      <c r="RKT159" s="0"/>
      <c r="RKU159" s="0"/>
      <c r="RKV159" s="0"/>
      <c r="RKW159" s="0"/>
      <c r="RKX159" s="0"/>
      <c r="RKY159" s="0"/>
      <c r="RKZ159" s="0"/>
      <c r="RLA159" s="0"/>
      <c r="RLB159" s="0"/>
      <c r="RLC159" s="0"/>
      <c r="RLD159" s="0"/>
      <c r="RLE159" s="0"/>
      <c r="RLF159" s="0"/>
      <c r="RLG159" s="0"/>
      <c r="RLH159" s="0"/>
      <c r="RLI159" s="0"/>
      <c r="RLJ159" s="0"/>
      <c r="RLK159" s="0"/>
      <c r="RLL159" s="0"/>
      <c r="RLM159" s="0"/>
      <c r="RLN159" s="0"/>
      <c r="RLO159" s="0"/>
      <c r="RLP159" s="0"/>
      <c r="RLQ159" s="0"/>
      <c r="RLR159" s="0"/>
      <c r="RLS159" s="0"/>
      <c r="RLT159" s="0"/>
      <c r="RLU159" s="0"/>
      <c r="RLV159" s="0"/>
      <c r="RLW159" s="0"/>
      <c r="RLX159" s="0"/>
      <c r="RLY159" s="0"/>
      <c r="RLZ159" s="0"/>
      <c r="RMA159" s="0"/>
      <c r="RMB159" s="0"/>
      <c r="RMC159" s="0"/>
      <c r="RMD159" s="0"/>
      <c r="RME159" s="0"/>
      <c r="RMF159" s="0"/>
      <c r="RMG159" s="0"/>
      <c r="RMH159" s="0"/>
      <c r="RMI159" s="0"/>
      <c r="RMJ159" s="0"/>
      <c r="RMK159" s="0"/>
      <c r="RML159" s="0"/>
      <c r="RMM159" s="0"/>
      <c r="RMN159" s="0"/>
      <c r="RMO159" s="0"/>
      <c r="RMP159" s="0"/>
      <c r="RMQ159" s="0"/>
      <c r="RMR159" s="0"/>
      <c r="RMS159" s="0"/>
      <c r="RMT159" s="0"/>
      <c r="RMU159" s="0"/>
      <c r="RMV159" s="0"/>
      <c r="RMW159" s="0"/>
      <c r="RMX159" s="0"/>
      <c r="RMY159" s="0"/>
      <c r="RMZ159" s="0"/>
      <c r="RNA159" s="0"/>
      <c r="RNB159" s="0"/>
      <c r="RNC159" s="0"/>
      <c r="RND159" s="0"/>
      <c r="RNE159" s="0"/>
      <c r="RNF159" s="0"/>
      <c r="RNG159" s="0"/>
      <c r="RNH159" s="0"/>
      <c r="RNI159" s="0"/>
      <c r="RNJ159" s="0"/>
      <c r="RNK159" s="0"/>
      <c r="RNL159" s="0"/>
      <c r="RNM159" s="0"/>
      <c r="RNN159" s="0"/>
      <c r="RNO159" s="0"/>
      <c r="RNP159" s="0"/>
      <c r="RNQ159" s="0"/>
      <c r="RNR159" s="0"/>
      <c r="RNS159" s="0"/>
      <c r="RNT159" s="0"/>
      <c r="RNU159" s="0"/>
      <c r="RNV159" s="0"/>
      <c r="RNW159" s="0"/>
      <c r="RNX159" s="0"/>
      <c r="RNY159" s="0"/>
      <c r="RNZ159" s="0"/>
      <c r="ROA159" s="0"/>
      <c r="ROB159" s="0"/>
      <c r="ROC159" s="0"/>
      <c r="ROD159" s="0"/>
      <c r="ROE159" s="0"/>
      <c r="ROF159" s="0"/>
      <c r="ROG159" s="0"/>
      <c r="ROH159" s="0"/>
      <c r="ROI159" s="0"/>
      <c r="ROJ159" s="0"/>
      <c r="ROK159" s="0"/>
      <c r="ROL159" s="0"/>
      <c r="ROM159" s="0"/>
      <c r="RON159" s="0"/>
      <c r="ROO159" s="0"/>
      <c r="ROP159" s="0"/>
      <c r="ROQ159" s="0"/>
      <c r="ROR159" s="0"/>
      <c r="ROS159" s="0"/>
      <c r="ROT159" s="0"/>
      <c r="ROU159" s="0"/>
      <c r="ROV159" s="0"/>
      <c r="ROW159" s="0"/>
      <c r="ROX159" s="0"/>
      <c r="ROY159" s="0"/>
      <c r="ROZ159" s="0"/>
      <c r="RPA159" s="0"/>
      <c r="RPB159" s="0"/>
      <c r="RPC159" s="0"/>
      <c r="RPD159" s="0"/>
      <c r="RPE159" s="0"/>
      <c r="RPF159" s="0"/>
      <c r="RPG159" s="0"/>
      <c r="RPH159" s="0"/>
      <c r="RPI159" s="0"/>
      <c r="RPJ159" s="0"/>
      <c r="RPK159" s="0"/>
      <c r="RPL159" s="0"/>
      <c r="RPM159" s="0"/>
      <c r="RPN159" s="0"/>
      <c r="RPO159" s="0"/>
      <c r="RPP159" s="0"/>
      <c r="RPQ159" s="0"/>
      <c r="RPR159" s="0"/>
      <c r="RPS159" s="0"/>
      <c r="RPT159" s="0"/>
      <c r="RPU159" s="0"/>
      <c r="RPV159" s="0"/>
      <c r="RPW159" s="0"/>
      <c r="RPX159" s="0"/>
      <c r="RPY159" s="0"/>
      <c r="RPZ159" s="0"/>
      <c r="RQA159" s="0"/>
      <c r="RQB159" s="0"/>
      <c r="RQC159" s="0"/>
      <c r="RQD159" s="0"/>
      <c r="RQE159" s="0"/>
      <c r="RQF159" s="0"/>
      <c r="RQG159" s="0"/>
      <c r="RQH159" s="0"/>
      <c r="RQI159" s="0"/>
      <c r="RQJ159" s="0"/>
      <c r="RQK159" s="0"/>
      <c r="RQL159" s="0"/>
      <c r="RQM159" s="0"/>
      <c r="RQN159" s="0"/>
      <c r="RQO159" s="0"/>
      <c r="RQP159" s="0"/>
      <c r="RQQ159" s="0"/>
      <c r="RQR159" s="0"/>
      <c r="RQS159" s="0"/>
      <c r="RQT159" s="0"/>
      <c r="RQU159" s="0"/>
      <c r="RQV159" s="0"/>
      <c r="RQW159" s="0"/>
      <c r="RQX159" s="0"/>
      <c r="RQY159" s="0"/>
      <c r="RQZ159" s="0"/>
      <c r="RRA159" s="0"/>
      <c r="RRB159" s="0"/>
      <c r="RRC159" s="0"/>
      <c r="RRD159" s="0"/>
      <c r="RRE159" s="0"/>
      <c r="RRF159" s="0"/>
      <c r="RRG159" s="0"/>
      <c r="RRH159" s="0"/>
      <c r="RRI159" s="0"/>
      <c r="RRJ159" s="0"/>
      <c r="RRK159" s="0"/>
      <c r="RRL159" s="0"/>
      <c r="RRM159" s="0"/>
      <c r="RRN159" s="0"/>
      <c r="RRO159" s="0"/>
      <c r="RRP159" s="0"/>
      <c r="RRQ159" s="0"/>
      <c r="RRR159" s="0"/>
      <c r="RRS159" s="0"/>
      <c r="RRT159" s="0"/>
      <c r="RRU159" s="0"/>
      <c r="RRV159" s="0"/>
      <c r="RRW159" s="0"/>
      <c r="RRX159" s="0"/>
      <c r="RRY159" s="0"/>
      <c r="RRZ159" s="0"/>
      <c r="RSA159" s="0"/>
      <c r="RSB159" s="0"/>
      <c r="RSC159" s="0"/>
      <c r="RSD159" s="0"/>
      <c r="RSE159" s="0"/>
      <c r="RSF159" s="0"/>
      <c r="RSG159" s="0"/>
      <c r="RSH159" s="0"/>
      <c r="RSI159" s="0"/>
      <c r="RSJ159" s="0"/>
      <c r="RSK159" s="0"/>
      <c r="RSL159" s="0"/>
      <c r="RSM159" s="0"/>
      <c r="RSN159" s="0"/>
      <c r="RSO159" s="0"/>
      <c r="RSP159" s="0"/>
      <c r="RSQ159" s="0"/>
      <c r="RSR159" s="0"/>
      <c r="RSS159" s="0"/>
      <c r="RST159" s="0"/>
      <c r="RSU159" s="0"/>
      <c r="RSV159" s="0"/>
      <c r="RSW159" s="0"/>
      <c r="RSX159" s="0"/>
      <c r="RSY159" s="0"/>
      <c r="RSZ159" s="0"/>
      <c r="RTA159" s="0"/>
      <c r="RTB159" s="0"/>
      <c r="RTC159" s="0"/>
      <c r="RTD159" s="0"/>
      <c r="RTE159" s="0"/>
      <c r="RTF159" s="0"/>
      <c r="RTG159" s="0"/>
      <c r="RTH159" s="0"/>
      <c r="RTI159" s="0"/>
      <c r="RTJ159" s="0"/>
      <c r="RTK159" s="0"/>
      <c r="RTL159" s="0"/>
      <c r="RTM159" s="0"/>
      <c r="RTN159" s="0"/>
      <c r="RTO159" s="0"/>
      <c r="RTP159" s="0"/>
      <c r="RTQ159" s="0"/>
      <c r="RTR159" s="0"/>
      <c r="RTS159" s="0"/>
      <c r="RTT159" s="0"/>
      <c r="RTU159" s="0"/>
      <c r="RTV159" s="0"/>
      <c r="RTW159" s="0"/>
      <c r="RTX159" s="0"/>
      <c r="RTY159" s="0"/>
      <c r="RTZ159" s="0"/>
      <c r="RUA159" s="0"/>
      <c r="RUB159" s="0"/>
      <c r="RUC159" s="0"/>
      <c r="RUD159" s="0"/>
      <c r="RUE159" s="0"/>
      <c r="RUF159" s="0"/>
      <c r="RUG159" s="0"/>
      <c r="RUH159" s="0"/>
      <c r="RUI159" s="0"/>
      <c r="RUJ159" s="0"/>
      <c r="RUK159" s="0"/>
      <c r="RUL159" s="0"/>
      <c r="RUM159" s="0"/>
      <c r="RUN159" s="0"/>
      <c r="RUO159" s="0"/>
      <c r="RUP159" s="0"/>
      <c r="RUQ159" s="0"/>
      <c r="RUR159" s="0"/>
      <c r="RUS159" s="0"/>
      <c r="RUT159" s="0"/>
      <c r="RUU159" s="0"/>
      <c r="RUV159" s="0"/>
      <c r="RUW159" s="0"/>
      <c r="RUX159" s="0"/>
      <c r="RUY159" s="0"/>
      <c r="RUZ159" s="0"/>
      <c r="RVA159" s="0"/>
      <c r="RVB159" s="0"/>
      <c r="RVC159" s="0"/>
      <c r="RVD159" s="0"/>
      <c r="RVE159" s="0"/>
      <c r="RVF159" s="0"/>
      <c r="RVG159" s="0"/>
      <c r="RVH159" s="0"/>
      <c r="RVI159" s="0"/>
      <c r="RVJ159" s="0"/>
      <c r="RVK159" s="0"/>
      <c r="RVL159" s="0"/>
      <c r="RVM159" s="0"/>
      <c r="RVN159" s="0"/>
      <c r="RVO159" s="0"/>
      <c r="RVP159" s="0"/>
      <c r="RVQ159" s="0"/>
      <c r="RVR159" s="0"/>
      <c r="RVS159" s="0"/>
      <c r="RVT159" s="0"/>
      <c r="RVU159" s="0"/>
      <c r="RVV159" s="0"/>
      <c r="RVW159" s="0"/>
      <c r="RVX159" s="0"/>
      <c r="RVY159" s="0"/>
      <c r="RVZ159" s="0"/>
      <c r="RWA159" s="0"/>
      <c r="RWB159" s="0"/>
      <c r="RWC159" s="0"/>
      <c r="RWD159" s="0"/>
      <c r="RWE159" s="0"/>
      <c r="RWF159" s="0"/>
      <c r="RWG159" s="0"/>
      <c r="RWH159" s="0"/>
      <c r="RWI159" s="0"/>
      <c r="RWJ159" s="0"/>
      <c r="RWK159" s="0"/>
      <c r="RWL159" s="0"/>
      <c r="RWM159" s="0"/>
      <c r="RWN159" s="0"/>
      <c r="RWO159" s="0"/>
      <c r="RWP159" s="0"/>
      <c r="RWQ159" s="0"/>
      <c r="RWR159" s="0"/>
      <c r="RWS159" s="0"/>
      <c r="RWT159" s="0"/>
      <c r="RWU159" s="0"/>
      <c r="RWV159" s="0"/>
      <c r="RWW159" s="0"/>
      <c r="RWX159" s="0"/>
      <c r="RWY159" s="0"/>
      <c r="RWZ159" s="0"/>
      <c r="RXA159" s="0"/>
      <c r="RXB159" s="0"/>
      <c r="RXC159" s="0"/>
      <c r="RXD159" s="0"/>
      <c r="RXE159" s="0"/>
      <c r="RXF159" s="0"/>
      <c r="RXG159" s="0"/>
      <c r="RXH159" s="0"/>
      <c r="RXI159" s="0"/>
      <c r="RXJ159" s="0"/>
      <c r="RXK159" s="0"/>
      <c r="RXL159" s="0"/>
      <c r="RXM159" s="0"/>
      <c r="RXN159" s="0"/>
      <c r="RXO159" s="0"/>
      <c r="RXP159" s="0"/>
      <c r="RXQ159" s="0"/>
      <c r="RXR159" s="0"/>
      <c r="RXS159" s="0"/>
      <c r="RXT159" s="0"/>
      <c r="RXU159" s="0"/>
      <c r="RXV159" s="0"/>
      <c r="RXW159" s="0"/>
      <c r="RXX159" s="0"/>
      <c r="RXY159" s="0"/>
      <c r="RXZ159" s="0"/>
      <c r="RYA159" s="0"/>
      <c r="RYB159" s="0"/>
      <c r="RYC159" s="0"/>
      <c r="RYD159" s="0"/>
      <c r="RYE159" s="0"/>
      <c r="RYF159" s="0"/>
      <c r="RYG159" s="0"/>
      <c r="RYH159" s="0"/>
      <c r="RYI159" s="0"/>
      <c r="RYJ159" s="0"/>
      <c r="RYK159" s="0"/>
      <c r="RYL159" s="0"/>
      <c r="RYM159" s="0"/>
      <c r="RYN159" s="0"/>
      <c r="RYO159" s="0"/>
      <c r="RYP159" s="0"/>
      <c r="RYQ159" s="0"/>
      <c r="RYR159" s="0"/>
      <c r="RYS159" s="0"/>
      <c r="RYT159" s="0"/>
      <c r="RYU159" s="0"/>
      <c r="RYV159" s="0"/>
      <c r="RYW159" s="0"/>
      <c r="RYX159" s="0"/>
      <c r="RYY159" s="0"/>
      <c r="RYZ159" s="0"/>
      <c r="RZA159" s="0"/>
      <c r="RZB159" s="0"/>
      <c r="RZC159" s="0"/>
      <c r="RZD159" s="0"/>
      <c r="RZE159" s="0"/>
      <c r="RZF159" s="0"/>
      <c r="RZG159" s="0"/>
      <c r="RZH159" s="0"/>
      <c r="RZI159" s="0"/>
      <c r="RZJ159" s="0"/>
      <c r="RZK159" s="0"/>
      <c r="RZL159" s="0"/>
      <c r="RZM159" s="0"/>
      <c r="RZN159" s="0"/>
      <c r="RZO159" s="0"/>
      <c r="RZP159" s="0"/>
      <c r="RZQ159" s="0"/>
      <c r="RZR159" s="0"/>
      <c r="RZS159" s="0"/>
      <c r="RZT159" s="0"/>
      <c r="RZU159" s="0"/>
      <c r="RZV159" s="0"/>
      <c r="RZW159" s="0"/>
      <c r="RZX159" s="0"/>
      <c r="RZY159" s="0"/>
      <c r="RZZ159" s="0"/>
      <c r="SAA159" s="0"/>
      <c r="SAB159" s="0"/>
      <c r="SAC159" s="0"/>
      <c r="SAD159" s="0"/>
      <c r="SAE159" s="0"/>
      <c r="SAF159" s="0"/>
      <c r="SAG159" s="0"/>
      <c r="SAH159" s="0"/>
      <c r="SAI159" s="0"/>
      <c r="SAJ159" s="0"/>
      <c r="SAK159" s="0"/>
      <c r="SAL159" s="0"/>
      <c r="SAM159" s="0"/>
      <c r="SAN159" s="0"/>
      <c r="SAO159" s="0"/>
      <c r="SAP159" s="0"/>
      <c r="SAQ159" s="0"/>
      <c r="SAR159" s="0"/>
      <c r="SAS159" s="0"/>
      <c r="SAT159" s="0"/>
      <c r="SAU159" s="0"/>
      <c r="SAV159" s="0"/>
      <c r="SAW159" s="0"/>
      <c r="SAX159" s="0"/>
      <c r="SAY159" s="0"/>
      <c r="SAZ159" s="0"/>
      <c r="SBA159" s="0"/>
      <c r="SBB159" s="0"/>
      <c r="SBC159" s="0"/>
      <c r="SBD159" s="0"/>
      <c r="SBE159" s="0"/>
      <c r="SBF159" s="0"/>
      <c r="SBG159" s="0"/>
      <c r="SBH159" s="0"/>
      <c r="SBI159" s="0"/>
      <c r="SBJ159" s="0"/>
      <c r="SBK159" s="0"/>
      <c r="SBL159" s="0"/>
      <c r="SBM159" s="0"/>
      <c r="SBN159" s="0"/>
      <c r="SBO159" s="0"/>
      <c r="SBP159" s="0"/>
      <c r="SBQ159" s="0"/>
      <c r="SBR159" s="0"/>
      <c r="SBS159" s="0"/>
      <c r="SBT159" s="0"/>
      <c r="SBU159" s="0"/>
      <c r="SBV159" s="0"/>
      <c r="SBW159" s="0"/>
      <c r="SBX159" s="0"/>
      <c r="SBY159" s="0"/>
      <c r="SBZ159" s="0"/>
      <c r="SCA159" s="0"/>
      <c r="SCB159" s="0"/>
      <c r="SCC159" s="0"/>
      <c r="SCD159" s="0"/>
      <c r="SCE159" s="0"/>
      <c r="SCF159" s="0"/>
      <c r="SCG159" s="0"/>
      <c r="SCH159" s="0"/>
      <c r="SCI159" s="0"/>
      <c r="SCJ159" s="0"/>
      <c r="SCK159" s="0"/>
      <c r="SCL159" s="0"/>
      <c r="SCM159" s="0"/>
      <c r="SCN159" s="0"/>
      <c r="SCO159" s="0"/>
      <c r="SCP159" s="0"/>
      <c r="SCQ159" s="0"/>
      <c r="SCR159" s="0"/>
      <c r="SCS159" s="0"/>
      <c r="SCT159" s="0"/>
      <c r="SCU159" s="0"/>
      <c r="SCV159" s="0"/>
      <c r="SCW159" s="0"/>
      <c r="SCX159" s="0"/>
      <c r="SCY159" s="0"/>
      <c r="SCZ159" s="0"/>
      <c r="SDA159" s="0"/>
      <c r="SDB159" s="0"/>
      <c r="SDC159" s="0"/>
      <c r="SDD159" s="0"/>
      <c r="SDE159" s="0"/>
      <c r="SDF159" s="0"/>
      <c r="SDG159" s="0"/>
      <c r="SDH159" s="0"/>
      <c r="SDI159" s="0"/>
      <c r="SDJ159" s="0"/>
      <c r="SDK159" s="0"/>
      <c r="SDL159" s="0"/>
      <c r="SDM159" s="0"/>
      <c r="SDN159" s="0"/>
      <c r="SDO159" s="0"/>
      <c r="SDP159" s="0"/>
      <c r="SDQ159" s="0"/>
      <c r="SDR159" s="0"/>
      <c r="SDS159" s="0"/>
      <c r="SDT159" s="0"/>
      <c r="SDU159" s="0"/>
      <c r="SDV159" s="0"/>
      <c r="SDW159" s="0"/>
      <c r="SDX159" s="0"/>
      <c r="SDY159" s="0"/>
      <c r="SDZ159" s="0"/>
      <c r="SEA159" s="0"/>
      <c r="SEB159" s="0"/>
      <c r="SEC159" s="0"/>
      <c r="SED159" s="0"/>
      <c r="SEE159" s="0"/>
      <c r="SEF159" s="0"/>
      <c r="SEG159" s="0"/>
      <c r="SEH159" s="0"/>
      <c r="SEI159" s="0"/>
      <c r="SEJ159" s="0"/>
      <c r="SEK159" s="0"/>
      <c r="SEL159" s="0"/>
      <c r="SEM159" s="0"/>
      <c r="SEN159" s="0"/>
      <c r="SEO159" s="0"/>
      <c r="SEP159" s="0"/>
      <c r="SEQ159" s="0"/>
      <c r="SER159" s="0"/>
      <c r="SES159" s="0"/>
      <c r="SET159" s="0"/>
      <c r="SEU159" s="0"/>
      <c r="SEV159" s="0"/>
      <c r="SEW159" s="0"/>
      <c r="SEX159" s="0"/>
      <c r="SEY159" s="0"/>
      <c r="SEZ159" s="0"/>
      <c r="SFA159" s="0"/>
      <c r="SFB159" s="0"/>
      <c r="SFC159" s="0"/>
      <c r="SFD159" s="0"/>
      <c r="SFE159" s="0"/>
      <c r="SFF159" s="0"/>
      <c r="SFG159" s="0"/>
      <c r="SFH159" s="0"/>
      <c r="SFI159" s="0"/>
      <c r="SFJ159" s="0"/>
      <c r="SFK159" s="0"/>
      <c r="SFL159" s="0"/>
      <c r="SFM159" s="0"/>
      <c r="SFN159" s="0"/>
      <c r="SFO159" s="0"/>
      <c r="SFP159" s="0"/>
      <c r="SFQ159" s="0"/>
      <c r="SFR159" s="0"/>
      <c r="SFS159" s="0"/>
      <c r="SFT159" s="0"/>
      <c r="SFU159" s="0"/>
      <c r="SFV159" s="0"/>
      <c r="SFW159" s="0"/>
      <c r="SFX159" s="0"/>
      <c r="SFY159" s="0"/>
      <c r="SFZ159" s="0"/>
      <c r="SGA159" s="0"/>
      <c r="SGB159" s="0"/>
      <c r="SGC159" s="0"/>
      <c r="SGD159" s="0"/>
      <c r="SGE159" s="0"/>
      <c r="SGF159" s="0"/>
      <c r="SGG159" s="0"/>
      <c r="SGH159" s="0"/>
      <c r="SGI159" s="0"/>
      <c r="SGJ159" s="0"/>
      <c r="SGK159" s="0"/>
      <c r="SGL159" s="0"/>
      <c r="SGM159" s="0"/>
      <c r="SGN159" s="0"/>
      <c r="SGO159" s="0"/>
      <c r="SGP159" s="0"/>
      <c r="SGQ159" s="0"/>
      <c r="SGR159" s="0"/>
      <c r="SGS159" s="0"/>
      <c r="SGT159" s="0"/>
      <c r="SGU159" s="0"/>
      <c r="SGV159" s="0"/>
      <c r="SGW159" s="0"/>
      <c r="SGX159" s="0"/>
      <c r="SGY159" s="0"/>
      <c r="SGZ159" s="0"/>
      <c r="SHA159" s="0"/>
      <c r="SHB159" s="0"/>
      <c r="SHC159" s="0"/>
      <c r="SHD159" s="0"/>
      <c r="SHE159" s="0"/>
      <c r="SHF159" s="0"/>
      <c r="SHG159" s="0"/>
      <c r="SHH159" s="0"/>
      <c r="SHI159" s="0"/>
      <c r="SHJ159" s="0"/>
      <c r="SHK159" s="0"/>
      <c r="SHL159" s="0"/>
      <c r="SHM159" s="0"/>
      <c r="SHN159" s="0"/>
      <c r="SHO159" s="0"/>
      <c r="SHP159" s="0"/>
      <c r="SHQ159" s="0"/>
      <c r="SHR159" s="0"/>
      <c r="SHS159" s="0"/>
      <c r="SHT159" s="0"/>
      <c r="SHU159" s="0"/>
      <c r="SHV159" s="0"/>
      <c r="SHW159" s="0"/>
      <c r="SHX159" s="0"/>
      <c r="SHY159" s="0"/>
      <c r="SHZ159" s="0"/>
      <c r="SIA159" s="0"/>
      <c r="SIB159" s="0"/>
      <c r="SIC159" s="0"/>
      <c r="SID159" s="0"/>
      <c r="SIE159" s="0"/>
      <c r="SIF159" s="0"/>
      <c r="SIG159" s="0"/>
      <c r="SIH159" s="0"/>
      <c r="SII159" s="0"/>
      <c r="SIJ159" s="0"/>
      <c r="SIK159" s="0"/>
      <c r="SIL159" s="0"/>
      <c r="SIM159" s="0"/>
      <c r="SIN159" s="0"/>
      <c r="SIO159" s="0"/>
      <c r="SIP159" s="0"/>
      <c r="SIQ159" s="0"/>
      <c r="SIR159" s="0"/>
      <c r="SIS159" s="0"/>
      <c r="SIT159" s="0"/>
      <c r="SIU159" s="0"/>
      <c r="SIV159" s="0"/>
      <c r="SIW159" s="0"/>
      <c r="SIX159" s="0"/>
      <c r="SIY159" s="0"/>
      <c r="SIZ159" s="0"/>
      <c r="SJA159" s="0"/>
      <c r="SJB159" s="0"/>
      <c r="SJC159" s="0"/>
      <c r="SJD159" s="0"/>
      <c r="SJE159" s="0"/>
      <c r="SJF159" s="0"/>
      <c r="SJG159" s="0"/>
      <c r="SJH159" s="0"/>
      <c r="SJI159" s="0"/>
      <c r="SJJ159" s="0"/>
      <c r="SJK159" s="0"/>
      <c r="SJL159" s="0"/>
      <c r="SJM159" s="0"/>
      <c r="SJN159" s="0"/>
      <c r="SJO159" s="0"/>
      <c r="SJP159" s="0"/>
      <c r="SJQ159" s="0"/>
      <c r="SJR159" s="0"/>
      <c r="SJS159" s="0"/>
      <c r="SJT159" s="0"/>
      <c r="SJU159" s="0"/>
      <c r="SJV159" s="0"/>
      <c r="SJW159" s="0"/>
      <c r="SJX159" s="0"/>
      <c r="SJY159" s="0"/>
      <c r="SJZ159" s="0"/>
      <c r="SKA159" s="0"/>
      <c r="SKB159" s="0"/>
      <c r="SKC159" s="0"/>
      <c r="SKD159" s="0"/>
      <c r="SKE159" s="0"/>
      <c r="SKF159" s="0"/>
      <c r="SKG159" s="0"/>
      <c r="SKH159" s="0"/>
      <c r="SKI159" s="0"/>
      <c r="SKJ159" s="0"/>
      <c r="SKK159" s="0"/>
      <c r="SKL159" s="0"/>
      <c r="SKM159" s="0"/>
      <c r="SKN159" s="0"/>
      <c r="SKO159" s="0"/>
      <c r="SKP159" s="0"/>
      <c r="SKQ159" s="0"/>
      <c r="SKR159" s="0"/>
      <c r="SKS159" s="0"/>
      <c r="SKT159" s="0"/>
      <c r="SKU159" s="0"/>
      <c r="SKV159" s="0"/>
      <c r="SKW159" s="0"/>
      <c r="SKX159" s="0"/>
      <c r="SKY159" s="0"/>
      <c r="SKZ159" s="0"/>
      <c r="SLA159" s="0"/>
      <c r="SLB159" s="0"/>
      <c r="SLC159" s="0"/>
      <c r="SLD159" s="0"/>
      <c r="SLE159" s="0"/>
      <c r="SLF159" s="0"/>
      <c r="SLG159" s="0"/>
      <c r="SLH159" s="0"/>
      <c r="SLI159" s="0"/>
      <c r="SLJ159" s="0"/>
      <c r="SLK159" s="0"/>
      <c r="SLL159" s="0"/>
      <c r="SLM159" s="0"/>
      <c r="SLN159" s="0"/>
      <c r="SLO159" s="0"/>
      <c r="SLP159" s="0"/>
      <c r="SLQ159" s="0"/>
      <c r="SLR159" s="0"/>
      <c r="SLS159" s="0"/>
      <c r="SLT159" s="0"/>
      <c r="SLU159" s="0"/>
      <c r="SLV159" s="0"/>
      <c r="SLW159" s="0"/>
      <c r="SLX159" s="0"/>
      <c r="SLY159" s="0"/>
      <c r="SLZ159" s="0"/>
      <c r="SMA159" s="0"/>
      <c r="SMB159" s="0"/>
      <c r="SMC159" s="0"/>
      <c r="SMD159" s="0"/>
      <c r="SME159" s="0"/>
      <c r="SMF159" s="0"/>
      <c r="SMG159" s="0"/>
      <c r="SMH159" s="0"/>
      <c r="SMI159" s="0"/>
      <c r="SMJ159" s="0"/>
      <c r="SMK159" s="0"/>
      <c r="SML159" s="0"/>
      <c r="SMM159" s="0"/>
      <c r="SMN159" s="0"/>
      <c r="SMO159" s="0"/>
      <c r="SMP159" s="0"/>
      <c r="SMQ159" s="0"/>
      <c r="SMR159" s="0"/>
      <c r="SMS159" s="0"/>
      <c r="SMT159" s="0"/>
      <c r="SMU159" s="0"/>
      <c r="SMV159" s="0"/>
      <c r="SMW159" s="0"/>
      <c r="SMX159" s="0"/>
      <c r="SMY159" s="0"/>
      <c r="SMZ159" s="0"/>
      <c r="SNA159" s="0"/>
      <c r="SNB159" s="0"/>
      <c r="SNC159" s="0"/>
      <c r="SND159" s="0"/>
      <c r="SNE159" s="0"/>
      <c r="SNF159" s="0"/>
      <c r="SNG159" s="0"/>
      <c r="SNH159" s="0"/>
      <c r="SNI159" s="0"/>
      <c r="SNJ159" s="0"/>
      <c r="SNK159" s="0"/>
      <c r="SNL159" s="0"/>
      <c r="SNM159" s="0"/>
      <c r="SNN159" s="0"/>
      <c r="SNO159" s="0"/>
      <c r="SNP159" s="0"/>
      <c r="SNQ159" s="0"/>
      <c r="SNR159" s="0"/>
      <c r="SNS159" s="0"/>
      <c r="SNT159" s="0"/>
      <c r="SNU159" s="0"/>
      <c r="SNV159" s="0"/>
      <c r="SNW159" s="0"/>
      <c r="SNX159" s="0"/>
      <c r="SNY159" s="0"/>
      <c r="SNZ159" s="0"/>
      <c r="SOA159" s="0"/>
      <c r="SOB159" s="0"/>
      <c r="SOC159" s="0"/>
      <c r="SOD159" s="0"/>
      <c r="SOE159" s="0"/>
      <c r="SOF159" s="0"/>
      <c r="SOG159" s="0"/>
      <c r="SOH159" s="0"/>
      <c r="SOI159" s="0"/>
      <c r="SOJ159" s="0"/>
      <c r="SOK159" s="0"/>
      <c r="SOL159" s="0"/>
      <c r="SOM159" s="0"/>
      <c r="SON159" s="0"/>
      <c r="SOO159" s="0"/>
      <c r="SOP159" s="0"/>
      <c r="SOQ159" s="0"/>
      <c r="SOR159" s="0"/>
      <c r="SOS159" s="0"/>
      <c r="SOT159" s="0"/>
      <c r="SOU159" s="0"/>
      <c r="SOV159" s="0"/>
      <c r="SOW159" s="0"/>
      <c r="SOX159" s="0"/>
      <c r="SOY159" s="0"/>
      <c r="SOZ159" s="0"/>
      <c r="SPA159" s="0"/>
      <c r="SPB159" s="0"/>
      <c r="SPC159" s="0"/>
      <c r="SPD159" s="0"/>
      <c r="SPE159" s="0"/>
      <c r="SPF159" s="0"/>
      <c r="SPG159" s="0"/>
      <c r="SPH159" s="0"/>
      <c r="SPI159" s="0"/>
      <c r="SPJ159" s="0"/>
      <c r="SPK159" s="0"/>
      <c r="SPL159" s="0"/>
      <c r="SPM159" s="0"/>
      <c r="SPN159" s="0"/>
      <c r="SPO159" s="0"/>
      <c r="SPP159" s="0"/>
      <c r="SPQ159" s="0"/>
      <c r="SPR159" s="0"/>
      <c r="SPS159" s="0"/>
      <c r="SPT159" s="0"/>
      <c r="SPU159" s="0"/>
      <c r="SPV159" s="0"/>
      <c r="SPW159" s="0"/>
      <c r="SPX159" s="0"/>
      <c r="SPY159" s="0"/>
      <c r="SPZ159" s="0"/>
      <c r="SQA159" s="0"/>
      <c r="SQB159" s="0"/>
      <c r="SQC159" s="0"/>
      <c r="SQD159" s="0"/>
      <c r="SQE159" s="0"/>
      <c r="SQF159" s="0"/>
      <c r="SQG159" s="0"/>
      <c r="SQH159" s="0"/>
      <c r="SQI159" s="0"/>
      <c r="SQJ159" s="0"/>
      <c r="SQK159" s="0"/>
      <c r="SQL159" s="0"/>
      <c r="SQM159" s="0"/>
      <c r="SQN159" s="0"/>
      <c r="SQO159" s="0"/>
      <c r="SQP159" s="0"/>
      <c r="SQQ159" s="0"/>
      <c r="SQR159" s="0"/>
      <c r="SQS159" s="0"/>
      <c r="SQT159" s="0"/>
      <c r="SQU159" s="0"/>
      <c r="SQV159" s="0"/>
      <c r="SQW159" s="0"/>
      <c r="SQX159" s="0"/>
      <c r="SQY159" s="0"/>
      <c r="SQZ159" s="0"/>
      <c r="SRA159" s="0"/>
      <c r="SRB159" s="0"/>
      <c r="SRC159" s="0"/>
      <c r="SRD159" s="0"/>
      <c r="SRE159" s="0"/>
      <c r="SRF159" s="0"/>
      <c r="SRG159" s="0"/>
      <c r="SRH159" s="0"/>
      <c r="SRI159" s="0"/>
      <c r="SRJ159" s="0"/>
      <c r="SRK159" s="0"/>
      <c r="SRL159" s="0"/>
      <c r="SRM159" s="0"/>
      <c r="SRN159" s="0"/>
      <c r="SRO159" s="0"/>
      <c r="SRP159" s="0"/>
      <c r="SRQ159" s="0"/>
      <c r="SRR159" s="0"/>
      <c r="SRS159" s="0"/>
      <c r="SRT159" s="0"/>
      <c r="SRU159" s="0"/>
      <c r="SRV159" s="0"/>
      <c r="SRW159" s="0"/>
      <c r="SRX159" s="0"/>
      <c r="SRY159" s="0"/>
      <c r="SRZ159" s="0"/>
      <c r="SSA159" s="0"/>
      <c r="SSB159" s="0"/>
      <c r="SSC159" s="0"/>
      <c r="SSD159" s="0"/>
      <c r="SSE159" s="0"/>
      <c r="SSF159" s="0"/>
      <c r="SSG159" s="0"/>
      <c r="SSH159" s="0"/>
      <c r="SSI159" s="0"/>
      <c r="SSJ159" s="0"/>
      <c r="SSK159" s="0"/>
      <c r="SSL159" s="0"/>
      <c r="SSM159" s="0"/>
      <c r="SSN159" s="0"/>
      <c r="SSO159" s="0"/>
      <c r="SSP159" s="0"/>
      <c r="SSQ159" s="0"/>
      <c r="SSR159" s="0"/>
      <c r="SSS159" s="0"/>
      <c r="SST159" s="0"/>
      <c r="SSU159" s="0"/>
      <c r="SSV159" s="0"/>
      <c r="SSW159" s="0"/>
      <c r="SSX159" s="0"/>
      <c r="SSY159" s="0"/>
      <c r="SSZ159" s="0"/>
      <c r="STA159" s="0"/>
      <c r="STB159" s="0"/>
      <c r="STC159" s="0"/>
      <c r="STD159" s="0"/>
      <c r="STE159" s="0"/>
      <c r="STF159" s="0"/>
      <c r="STG159" s="0"/>
      <c r="STH159" s="0"/>
      <c r="STI159" s="0"/>
      <c r="STJ159" s="0"/>
      <c r="STK159" s="0"/>
      <c r="STL159" s="0"/>
      <c r="STM159" s="0"/>
      <c r="STN159" s="0"/>
      <c r="STO159" s="0"/>
      <c r="STP159" s="0"/>
      <c r="STQ159" s="0"/>
      <c r="STR159" s="0"/>
      <c r="STS159" s="0"/>
      <c r="STT159" s="0"/>
      <c r="STU159" s="0"/>
      <c r="STV159" s="0"/>
      <c r="STW159" s="0"/>
      <c r="STX159" s="0"/>
      <c r="STY159" s="0"/>
      <c r="STZ159" s="0"/>
      <c r="SUA159" s="0"/>
      <c r="SUB159" s="0"/>
      <c r="SUC159" s="0"/>
      <c r="SUD159" s="0"/>
      <c r="SUE159" s="0"/>
      <c r="SUF159" s="0"/>
      <c r="SUG159" s="0"/>
      <c r="SUH159" s="0"/>
      <c r="SUI159" s="0"/>
      <c r="SUJ159" s="0"/>
      <c r="SUK159" s="0"/>
      <c r="SUL159" s="0"/>
      <c r="SUM159" s="0"/>
      <c r="SUN159" s="0"/>
      <c r="SUO159" s="0"/>
      <c r="SUP159" s="0"/>
      <c r="SUQ159" s="0"/>
      <c r="SUR159" s="0"/>
      <c r="SUS159" s="0"/>
      <c r="SUT159" s="0"/>
      <c r="SUU159" s="0"/>
      <c r="SUV159" s="0"/>
      <c r="SUW159" s="0"/>
      <c r="SUX159" s="0"/>
      <c r="SUY159" s="0"/>
      <c r="SUZ159" s="0"/>
      <c r="SVA159" s="0"/>
      <c r="SVB159" s="0"/>
      <c r="SVC159" s="0"/>
      <c r="SVD159" s="0"/>
      <c r="SVE159" s="0"/>
      <c r="SVF159" s="0"/>
      <c r="SVG159" s="0"/>
      <c r="SVH159" s="0"/>
      <c r="SVI159" s="0"/>
      <c r="SVJ159" s="0"/>
      <c r="SVK159" s="0"/>
      <c r="SVL159" s="0"/>
      <c r="SVM159" s="0"/>
      <c r="SVN159" s="0"/>
      <c r="SVO159" s="0"/>
      <c r="SVP159" s="0"/>
      <c r="SVQ159" s="0"/>
      <c r="SVR159" s="0"/>
      <c r="SVS159" s="0"/>
      <c r="SVT159" s="0"/>
      <c r="SVU159" s="0"/>
      <c r="SVV159" s="0"/>
      <c r="SVW159" s="0"/>
      <c r="SVX159" s="0"/>
      <c r="SVY159" s="0"/>
      <c r="SVZ159" s="0"/>
      <c r="SWA159" s="0"/>
      <c r="SWB159" s="0"/>
      <c r="SWC159" s="0"/>
      <c r="SWD159" s="0"/>
      <c r="SWE159" s="0"/>
      <c r="SWF159" s="0"/>
      <c r="SWG159" s="0"/>
      <c r="SWH159" s="0"/>
      <c r="SWI159" s="0"/>
      <c r="SWJ159" s="0"/>
      <c r="SWK159" s="0"/>
      <c r="SWL159" s="0"/>
      <c r="SWM159" s="0"/>
      <c r="SWN159" s="0"/>
      <c r="SWO159" s="0"/>
      <c r="SWP159" s="0"/>
      <c r="SWQ159" s="0"/>
      <c r="SWR159" s="0"/>
      <c r="SWS159" s="0"/>
      <c r="SWT159" s="0"/>
      <c r="SWU159" s="0"/>
      <c r="SWV159" s="0"/>
      <c r="SWW159" s="0"/>
      <c r="SWX159" s="0"/>
      <c r="SWY159" s="0"/>
      <c r="SWZ159" s="0"/>
      <c r="SXA159" s="0"/>
      <c r="SXB159" s="0"/>
      <c r="SXC159" s="0"/>
      <c r="SXD159" s="0"/>
      <c r="SXE159" s="0"/>
      <c r="SXF159" s="0"/>
      <c r="SXG159" s="0"/>
      <c r="SXH159" s="0"/>
      <c r="SXI159" s="0"/>
      <c r="SXJ159" s="0"/>
      <c r="SXK159" s="0"/>
      <c r="SXL159" s="0"/>
      <c r="SXM159" s="0"/>
      <c r="SXN159" s="0"/>
      <c r="SXO159" s="0"/>
      <c r="SXP159" s="0"/>
      <c r="SXQ159" s="0"/>
      <c r="SXR159" s="0"/>
      <c r="SXS159" s="0"/>
      <c r="SXT159" s="0"/>
      <c r="SXU159" s="0"/>
      <c r="SXV159" s="0"/>
      <c r="SXW159" s="0"/>
      <c r="SXX159" s="0"/>
      <c r="SXY159" s="0"/>
      <c r="SXZ159" s="0"/>
      <c r="SYA159" s="0"/>
      <c r="SYB159" s="0"/>
      <c r="SYC159" s="0"/>
      <c r="SYD159" s="0"/>
      <c r="SYE159" s="0"/>
      <c r="SYF159" s="0"/>
      <c r="SYG159" s="0"/>
      <c r="SYH159" s="0"/>
      <c r="SYI159" s="0"/>
      <c r="SYJ159" s="0"/>
      <c r="SYK159" s="0"/>
      <c r="SYL159" s="0"/>
      <c r="SYM159" s="0"/>
      <c r="SYN159" s="0"/>
      <c r="SYO159" s="0"/>
      <c r="SYP159" s="0"/>
      <c r="SYQ159" s="0"/>
      <c r="SYR159" s="0"/>
      <c r="SYS159" s="0"/>
      <c r="SYT159" s="0"/>
      <c r="SYU159" s="0"/>
      <c r="SYV159" s="0"/>
      <c r="SYW159" s="0"/>
      <c r="SYX159" s="0"/>
      <c r="SYY159" s="0"/>
      <c r="SYZ159" s="0"/>
      <c r="SZA159" s="0"/>
      <c r="SZB159" s="0"/>
      <c r="SZC159" s="0"/>
      <c r="SZD159" s="0"/>
      <c r="SZE159" s="0"/>
      <c r="SZF159" s="0"/>
      <c r="SZG159" s="0"/>
      <c r="SZH159" s="0"/>
      <c r="SZI159" s="0"/>
      <c r="SZJ159" s="0"/>
      <c r="SZK159" s="0"/>
      <c r="SZL159" s="0"/>
      <c r="SZM159" s="0"/>
      <c r="SZN159" s="0"/>
      <c r="SZO159" s="0"/>
      <c r="SZP159" s="0"/>
      <c r="SZQ159" s="0"/>
      <c r="SZR159" s="0"/>
      <c r="SZS159" s="0"/>
      <c r="SZT159" s="0"/>
      <c r="SZU159" s="0"/>
      <c r="SZV159" s="0"/>
      <c r="SZW159" s="0"/>
      <c r="SZX159" s="0"/>
      <c r="SZY159" s="0"/>
      <c r="SZZ159" s="0"/>
      <c r="TAA159" s="0"/>
      <c r="TAB159" s="0"/>
      <c r="TAC159" s="0"/>
      <c r="TAD159" s="0"/>
      <c r="TAE159" s="0"/>
      <c r="TAF159" s="0"/>
      <c r="TAG159" s="0"/>
      <c r="TAH159" s="0"/>
      <c r="TAI159" s="0"/>
      <c r="TAJ159" s="0"/>
      <c r="TAK159" s="0"/>
      <c r="TAL159" s="0"/>
      <c r="TAM159" s="0"/>
      <c r="TAN159" s="0"/>
      <c r="TAO159" s="0"/>
      <c r="TAP159" s="0"/>
      <c r="TAQ159" s="0"/>
      <c r="TAR159" s="0"/>
      <c r="TAS159" s="0"/>
      <c r="TAT159" s="0"/>
      <c r="TAU159" s="0"/>
      <c r="TAV159" s="0"/>
      <c r="TAW159" s="0"/>
      <c r="TAX159" s="0"/>
      <c r="TAY159" s="0"/>
      <c r="TAZ159" s="0"/>
      <c r="TBA159" s="0"/>
      <c r="TBB159" s="0"/>
      <c r="TBC159" s="0"/>
      <c r="TBD159" s="0"/>
      <c r="TBE159" s="0"/>
      <c r="TBF159" s="0"/>
      <c r="TBG159" s="0"/>
      <c r="TBH159" s="0"/>
      <c r="TBI159" s="0"/>
      <c r="TBJ159" s="0"/>
      <c r="TBK159" s="0"/>
      <c r="TBL159" s="0"/>
      <c r="TBM159" s="0"/>
      <c r="TBN159" s="0"/>
      <c r="TBO159" s="0"/>
      <c r="TBP159" s="0"/>
      <c r="TBQ159" s="0"/>
      <c r="TBR159" s="0"/>
      <c r="TBS159" s="0"/>
      <c r="TBT159" s="0"/>
      <c r="TBU159" s="0"/>
      <c r="TBV159" s="0"/>
      <c r="TBW159" s="0"/>
      <c r="TBX159" s="0"/>
      <c r="TBY159" s="0"/>
      <c r="TBZ159" s="0"/>
      <c r="TCA159" s="0"/>
      <c r="TCB159" s="0"/>
      <c r="TCC159" s="0"/>
      <c r="TCD159" s="0"/>
      <c r="TCE159" s="0"/>
      <c r="TCF159" s="0"/>
      <c r="TCG159" s="0"/>
      <c r="TCH159" s="0"/>
      <c r="TCI159" s="0"/>
      <c r="TCJ159" s="0"/>
      <c r="TCK159" s="0"/>
      <c r="TCL159" s="0"/>
      <c r="TCM159" s="0"/>
      <c r="TCN159" s="0"/>
      <c r="TCO159" s="0"/>
      <c r="TCP159" s="0"/>
      <c r="TCQ159" s="0"/>
      <c r="TCR159" s="0"/>
      <c r="TCS159" s="0"/>
      <c r="TCT159" s="0"/>
      <c r="TCU159" s="0"/>
      <c r="TCV159" s="0"/>
      <c r="TCW159" s="0"/>
      <c r="TCX159" s="0"/>
      <c r="TCY159" s="0"/>
      <c r="TCZ159" s="0"/>
      <c r="TDA159" s="0"/>
      <c r="TDB159" s="0"/>
      <c r="TDC159" s="0"/>
      <c r="TDD159" s="0"/>
      <c r="TDE159" s="0"/>
      <c r="TDF159" s="0"/>
      <c r="TDG159" s="0"/>
      <c r="TDH159" s="0"/>
      <c r="TDI159" s="0"/>
      <c r="TDJ159" s="0"/>
      <c r="TDK159" s="0"/>
      <c r="TDL159" s="0"/>
      <c r="TDM159" s="0"/>
      <c r="TDN159" s="0"/>
      <c r="TDO159" s="0"/>
      <c r="TDP159" s="0"/>
      <c r="TDQ159" s="0"/>
      <c r="TDR159" s="0"/>
      <c r="TDS159" s="0"/>
      <c r="TDT159" s="0"/>
      <c r="TDU159" s="0"/>
      <c r="TDV159" s="0"/>
      <c r="TDW159" s="0"/>
      <c r="TDX159" s="0"/>
      <c r="TDY159" s="0"/>
      <c r="TDZ159" s="0"/>
      <c r="TEA159" s="0"/>
      <c r="TEB159" s="0"/>
      <c r="TEC159" s="0"/>
      <c r="TED159" s="0"/>
      <c r="TEE159" s="0"/>
      <c r="TEF159" s="0"/>
      <c r="TEG159" s="0"/>
      <c r="TEH159" s="0"/>
      <c r="TEI159" s="0"/>
      <c r="TEJ159" s="0"/>
      <c r="TEK159" s="0"/>
      <c r="TEL159" s="0"/>
      <c r="TEM159" s="0"/>
      <c r="TEN159" s="0"/>
      <c r="TEO159" s="0"/>
      <c r="TEP159" s="0"/>
      <c r="TEQ159" s="0"/>
      <c r="TER159" s="0"/>
      <c r="TES159" s="0"/>
      <c r="TET159" s="0"/>
      <c r="TEU159" s="0"/>
      <c r="TEV159" s="0"/>
      <c r="TEW159" s="0"/>
      <c r="TEX159" s="0"/>
      <c r="TEY159" s="0"/>
      <c r="TEZ159" s="0"/>
      <c r="TFA159" s="0"/>
      <c r="TFB159" s="0"/>
      <c r="TFC159" s="0"/>
      <c r="TFD159" s="0"/>
      <c r="TFE159" s="0"/>
      <c r="TFF159" s="0"/>
      <c r="TFG159" s="0"/>
      <c r="TFH159" s="0"/>
      <c r="TFI159" s="0"/>
      <c r="TFJ159" s="0"/>
      <c r="TFK159" s="0"/>
      <c r="TFL159" s="0"/>
      <c r="TFM159" s="0"/>
      <c r="TFN159" s="0"/>
      <c r="TFO159" s="0"/>
      <c r="TFP159" s="0"/>
      <c r="TFQ159" s="0"/>
      <c r="TFR159" s="0"/>
      <c r="TFS159" s="0"/>
      <c r="TFT159" s="0"/>
      <c r="TFU159" s="0"/>
      <c r="TFV159" s="0"/>
      <c r="TFW159" s="0"/>
      <c r="TFX159" s="0"/>
      <c r="TFY159" s="0"/>
      <c r="TFZ159" s="0"/>
      <c r="TGA159" s="0"/>
      <c r="TGB159" s="0"/>
      <c r="TGC159" s="0"/>
      <c r="TGD159" s="0"/>
      <c r="TGE159" s="0"/>
      <c r="TGF159" s="0"/>
      <c r="TGG159" s="0"/>
      <c r="TGH159" s="0"/>
      <c r="TGI159" s="0"/>
      <c r="TGJ159" s="0"/>
      <c r="TGK159" s="0"/>
      <c r="TGL159" s="0"/>
      <c r="TGM159" s="0"/>
      <c r="TGN159" s="0"/>
      <c r="TGO159" s="0"/>
      <c r="TGP159" s="0"/>
      <c r="TGQ159" s="0"/>
      <c r="TGR159" s="0"/>
      <c r="TGS159" s="0"/>
      <c r="TGT159" s="0"/>
      <c r="TGU159" s="0"/>
      <c r="TGV159" s="0"/>
      <c r="TGW159" s="0"/>
      <c r="TGX159" s="0"/>
      <c r="TGY159" s="0"/>
      <c r="TGZ159" s="0"/>
      <c r="THA159" s="0"/>
      <c r="THB159" s="0"/>
      <c r="THC159" s="0"/>
      <c r="THD159" s="0"/>
      <c r="THE159" s="0"/>
      <c r="THF159" s="0"/>
      <c r="THG159" s="0"/>
      <c r="THH159" s="0"/>
      <c r="THI159" s="0"/>
      <c r="THJ159" s="0"/>
      <c r="THK159" s="0"/>
      <c r="THL159" s="0"/>
      <c r="THM159" s="0"/>
      <c r="THN159" s="0"/>
      <c r="THO159" s="0"/>
      <c r="THP159" s="0"/>
      <c r="THQ159" s="0"/>
      <c r="THR159" s="0"/>
      <c r="THS159" s="0"/>
      <c r="THT159" s="0"/>
      <c r="THU159" s="0"/>
      <c r="THV159" s="0"/>
      <c r="THW159" s="0"/>
      <c r="THX159" s="0"/>
      <c r="THY159" s="0"/>
      <c r="THZ159" s="0"/>
      <c r="TIA159" s="0"/>
      <c r="TIB159" s="0"/>
      <c r="TIC159" s="0"/>
      <c r="TID159" s="0"/>
      <c r="TIE159" s="0"/>
      <c r="TIF159" s="0"/>
      <c r="TIG159" s="0"/>
      <c r="TIH159" s="0"/>
      <c r="TII159" s="0"/>
      <c r="TIJ159" s="0"/>
      <c r="TIK159" s="0"/>
      <c r="TIL159" s="0"/>
      <c r="TIM159" s="0"/>
      <c r="TIN159" s="0"/>
      <c r="TIO159" s="0"/>
      <c r="TIP159" s="0"/>
      <c r="TIQ159" s="0"/>
      <c r="TIR159" s="0"/>
      <c r="TIS159" s="0"/>
      <c r="TIT159" s="0"/>
      <c r="TIU159" s="0"/>
      <c r="TIV159" s="0"/>
      <c r="TIW159" s="0"/>
      <c r="TIX159" s="0"/>
      <c r="TIY159" s="0"/>
      <c r="TIZ159" s="0"/>
      <c r="TJA159" s="0"/>
      <c r="TJB159" s="0"/>
      <c r="TJC159" s="0"/>
      <c r="TJD159" s="0"/>
      <c r="TJE159" s="0"/>
      <c r="TJF159" s="0"/>
      <c r="TJG159" s="0"/>
      <c r="TJH159" s="0"/>
      <c r="TJI159" s="0"/>
      <c r="TJJ159" s="0"/>
      <c r="TJK159" s="0"/>
      <c r="TJL159" s="0"/>
      <c r="TJM159" s="0"/>
      <c r="TJN159" s="0"/>
      <c r="TJO159" s="0"/>
      <c r="TJP159" s="0"/>
      <c r="TJQ159" s="0"/>
      <c r="TJR159" s="0"/>
      <c r="TJS159" s="0"/>
      <c r="TJT159" s="0"/>
      <c r="TJU159" s="0"/>
      <c r="TJV159" s="0"/>
      <c r="TJW159" s="0"/>
      <c r="TJX159" s="0"/>
      <c r="TJY159" s="0"/>
      <c r="TJZ159" s="0"/>
      <c r="TKA159" s="0"/>
      <c r="TKB159" s="0"/>
      <c r="TKC159" s="0"/>
      <c r="TKD159" s="0"/>
      <c r="TKE159" s="0"/>
      <c r="TKF159" s="0"/>
      <c r="TKG159" s="0"/>
      <c r="TKH159" s="0"/>
      <c r="TKI159" s="0"/>
      <c r="TKJ159" s="0"/>
      <c r="TKK159" s="0"/>
      <c r="TKL159" s="0"/>
      <c r="TKM159" s="0"/>
      <c r="TKN159" s="0"/>
      <c r="TKO159" s="0"/>
      <c r="TKP159" s="0"/>
      <c r="TKQ159" s="0"/>
      <c r="TKR159" s="0"/>
      <c r="TKS159" s="0"/>
      <c r="TKT159" s="0"/>
      <c r="TKU159" s="0"/>
      <c r="TKV159" s="0"/>
      <c r="TKW159" s="0"/>
      <c r="TKX159" s="0"/>
      <c r="TKY159" s="0"/>
      <c r="TKZ159" s="0"/>
      <c r="TLA159" s="0"/>
      <c r="TLB159" s="0"/>
      <c r="TLC159" s="0"/>
      <c r="TLD159" s="0"/>
      <c r="TLE159" s="0"/>
      <c r="TLF159" s="0"/>
      <c r="TLG159" s="0"/>
      <c r="TLH159" s="0"/>
      <c r="TLI159" s="0"/>
      <c r="TLJ159" s="0"/>
      <c r="TLK159" s="0"/>
      <c r="TLL159" s="0"/>
      <c r="TLM159" s="0"/>
      <c r="TLN159" s="0"/>
      <c r="TLO159" s="0"/>
      <c r="TLP159" s="0"/>
      <c r="TLQ159" s="0"/>
      <c r="TLR159" s="0"/>
      <c r="TLS159" s="0"/>
      <c r="TLT159" s="0"/>
      <c r="TLU159" s="0"/>
      <c r="TLV159" s="0"/>
      <c r="TLW159" s="0"/>
      <c r="TLX159" s="0"/>
      <c r="TLY159" s="0"/>
      <c r="TLZ159" s="0"/>
      <c r="TMA159" s="0"/>
      <c r="TMB159" s="0"/>
      <c r="TMC159" s="0"/>
      <c r="TMD159" s="0"/>
      <c r="TME159" s="0"/>
      <c r="TMF159" s="0"/>
      <c r="TMG159" s="0"/>
      <c r="TMH159" s="0"/>
      <c r="TMI159" s="0"/>
      <c r="TMJ159" s="0"/>
      <c r="TMK159" s="0"/>
      <c r="TML159" s="0"/>
      <c r="TMM159" s="0"/>
      <c r="TMN159" s="0"/>
      <c r="TMO159" s="0"/>
      <c r="TMP159" s="0"/>
      <c r="TMQ159" s="0"/>
      <c r="TMR159" s="0"/>
      <c r="TMS159" s="0"/>
      <c r="TMT159" s="0"/>
      <c r="TMU159" s="0"/>
      <c r="TMV159" s="0"/>
      <c r="TMW159" s="0"/>
      <c r="TMX159" s="0"/>
      <c r="TMY159" s="0"/>
      <c r="TMZ159" s="0"/>
      <c r="TNA159" s="0"/>
      <c r="TNB159" s="0"/>
      <c r="TNC159" s="0"/>
      <c r="TND159" s="0"/>
      <c r="TNE159" s="0"/>
      <c r="TNF159" s="0"/>
      <c r="TNG159" s="0"/>
      <c r="TNH159" s="0"/>
      <c r="TNI159" s="0"/>
      <c r="TNJ159" s="0"/>
      <c r="TNK159" s="0"/>
      <c r="TNL159" s="0"/>
      <c r="TNM159" s="0"/>
      <c r="TNN159" s="0"/>
      <c r="TNO159" s="0"/>
      <c r="TNP159" s="0"/>
      <c r="TNQ159" s="0"/>
      <c r="TNR159" s="0"/>
      <c r="TNS159" s="0"/>
      <c r="TNT159" s="0"/>
      <c r="TNU159" s="0"/>
      <c r="TNV159" s="0"/>
      <c r="TNW159" s="0"/>
      <c r="TNX159" s="0"/>
      <c r="TNY159" s="0"/>
      <c r="TNZ159" s="0"/>
      <c r="TOA159" s="0"/>
      <c r="TOB159" s="0"/>
      <c r="TOC159" s="0"/>
      <c r="TOD159" s="0"/>
      <c r="TOE159" s="0"/>
      <c r="TOF159" s="0"/>
      <c r="TOG159" s="0"/>
      <c r="TOH159" s="0"/>
      <c r="TOI159" s="0"/>
      <c r="TOJ159" s="0"/>
      <c r="TOK159" s="0"/>
      <c r="TOL159" s="0"/>
      <c r="TOM159" s="0"/>
      <c r="TON159" s="0"/>
      <c r="TOO159" s="0"/>
      <c r="TOP159" s="0"/>
      <c r="TOQ159" s="0"/>
      <c r="TOR159" s="0"/>
      <c r="TOS159" s="0"/>
      <c r="TOT159" s="0"/>
      <c r="TOU159" s="0"/>
      <c r="TOV159" s="0"/>
      <c r="TOW159" s="0"/>
      <c r="TOX159" s="0"/>
      <c r="TOY159" s="0"/>
      <c r="TOZ159" s="0"/>
      <c r="TPA159" s="0"/>
      <c r="TPB159" s="0"/>
      <c r="TPC159" s="0"/>
      <c r="TPD159" s="0"/>
      <c r="TPE159" s="0"/>
      <c r="TPF159" s="0"/>
      <c r="TPG159" s="0"/>
      <c r="TPH159" s="0"/>
      <c r="TPI159" s="0"/>
      <c r="TPJ159" s="0"/>
      <c r="TPK159" s="0"/>
      <c r="TPL159" s="0"/>
      <c r="TPM159" s="0"/>
      <c r="TPN159" s="0"/>
      <c r="TPO159" s="0"/>
      <c r="TPP159" s="0"/>
      <c r="TPQ159" s="0"/>
      <c r="TPR159" s="0"/>
      <c r="TPS159" s="0"/>
      <c r="TPT159" s="0"/>
      <c r="TPU159" s="0"/>
      <c r="TPV159" s="0"/>
      <c r="TPW159" s="0"/>
      <c r="TPX159" s="0"/>
      <c r="TPY159" s="0"/>
      <c r="TPZ159" s="0"/>
      <c r="TQA159" s="0"/>
      <c r="TQB159" s="0"/>
      <c r="TQC159" s="0"/>
      <c r="TQD159" s="0"/>
      <c r="TQE159" s="0"/>
      <c r="TQF159" s="0"/>
      <c r="TQG159" s="0"/>
      <c r="TQH159" s="0"/>
      <c r="TQI159" s="0"/>
      <c r="TQJ159" s="0"/>
      <c r="TQK159" s="0"/>
      <c r="TQL159" s="0"/>
      <c r="TQM159" s="0"/>
      <c r="TQN159" s="0"/>
      <c r="TQO159" s="0"/>
      <c r="TQP159" s="0"/>
      <c r="TQQ159" s="0"/>
      <c r="TQR159" s="0"/>
      <c r="TQS159" s="0"/>
      <c r="TQT159" s="0"/>
      <c r="TQU159" s="0"/>
      <c r="TQV159" s="0"/>
      <c r="TQW159" s="0"/>
      <c r="TQX159" s="0"/>
      <c r="TQY159" s="0"/>
      <c r="TQZ159" s="0"/>
      <c r="TRA159" s="0"/>
      <c r="TRB159" s="0"/>
      <c r="TRC159" s="0"/>
      <c r="TRD159" s="0"/>
      <c r="TRE159" s="0"/>
      <c r="TRF159" s="0"/>
      <c r="TRG159" s="0"/>
      <c r="TRH159" s="0"/>
      <c r="TRI159" s="0"/>
      <c r="TRJ159" s="0"/>
      <c r="TRK159" s="0"/>
      <c r="TRL159" s="0"/>
      <c r="TRM159" s="0"/>
      <c r="TRN159" s="0"/>
      <c r="TRO159" s="0"/>
      <c r="TRP159" s="0"/>
      <c r="TRQ159" s="0"/>
      <c r="TRR159" s="0"/>
      <c r="TRS159" s="0"/>
      <c r="TRT159" s="0"/>
      <c r="TRU159" s="0"/>
      <c r="TRV159" s="0"/>
      <c r="TRW159" s="0"/>
      <c r="TRX159" s="0"/>
      <c r="TRY159" s="0"/>
      <c r="TRZ159" s="0"/>
      <c r="TSA159" s="0"/>
      <c r="TSB159" s="0"/>
      <c r="TSC159" s="0"/>
      <c r="TSD159" s="0"/>
      <c r="TSE159" s="0"/>
      <c r="TSF159" s="0"/>
      <c r="TSG159" s="0"/>
      <c r="TSH159" s="0"/>
      <c r="TSI159" s="0"/>
      <c r="TSJ159" s="0"/>
      <c r="TSK159" s="0"/>
      <c r="TSL159" s="0"/>
      <c r="TSM159" s="0"/>
      <c r="TSN159" s="0"/>
      <c r="TSO159" s="0"/>
      <c r="TSP159" s="0"/>
      <c r="TSQ159" s="0"/>
      <c r="TSR159" s="0"/>
      <c r="TSS159" s="0"/>
      <c r="TST159" s="0"/>
      <c r="TSU159" s="0"/>
      <c r="TSV159" s="0"/>
      <c r="TSW159" s="0"/>
      <c r="TSX159" s="0"/>
      <c r="TSY159" s="0"/>
      <c r="TSZ159" s="0"/>
      <c r="TTA159" s="0"/>
      <c r="TTB159" s="0"/>
      <c r="TTC159" s="0"/>
      <c r="TTD159" s="0"/>
      <c r="TTE159" s="0"/>
      <c r="TTF159" s="0"/>
      <c r="TTG159" s="0"/>
      <c r="TTH159" s="0"/>
      <c r="TTI159" s="0"/>
      <c r="TTJ159" s="0"/>
      <c r="TTK159" s="0"/>
      <c r="TTL159" s="0"/>
      <c r="TTM159" s="0"/>
      <c r="TTN159" s="0"/>
      <c r="TTO159" s="0"/>
      <c r="TTP159" s="0"/>
      <c r="TTQ159" s="0"/>
      <c r="TTR159" s="0"/>
      <c r="TTS159" s="0"/>
      <c r="TTT159" s="0"/>
      <c r="TTU159" s="0"/>
      <c r="TTV159" s="0"/>
      <c r="TTW159" s="0"/>
      <c r="TTX159" s="0"/>
      <c r="TTY159" s="0"/>
      <c r="TTZ159" s="0"/>
      <c r="TUA159" s="0"/>
      <c r="TUB159" s="0"/>
      <c r="TUC159" s="0"/>
      <c r="TUD159" s="0"/>
      <c r="TUE159" s="0"/>
      <c r="TUF159" s="0"/>
      <c r="TUG159" s="0"/>
      <c r="TUH159" s="0"/>
      <c r="TUI159" s="0"/>
      <c r="TUJ159" s="0"/>
      <c r="TUK159" s="0"/>
      <c r="TUL159" s="0"/>
      <c r="TUM159" s="0"/>
      <c r="TUN159" s="0"/>
      <c r="TUO159" s="0"/>
      <c r="TUP159" s="0"/>
      <c r="TUQ159" s="0"/>
      <c r="TUR159" s="0"/>
      <c r="TUS159" s="0"/>
      <c r="TUT159" s="0"/>
      <c r="TUU159" s="0"/>
      <c r="TUV159" s="0"/>
      <c r="TUW159" s="0"/>
      <c r="TUX159" s="0"/>
      <c r="TUY159" s="0"/>
      <c r="TUZ159" s="0"/>
      <c r="TVA159" s="0"/>
      <c r="TVB159" s="0"/>
      <c r="TVC159" s="0"/>
      <c r="TVD159" s="0"/>
      <c r="TVE159" s="0"/>
      <c r="TVF159" s="0"/>
      <c r="TVG159" s="0"/>
      <c r="TVH159" s="0"/>
      <c r="TVI159" s="0"/>
      <c r="TVJ159" s="0"/>
      <c r="TVK159" s="0"/>
      <c r="TVL159" s="0"/>
      <c r="TVM159" s="0"/>
      <c r="TVN159" s="0"/>
      <c r="TVO159" s="0"/>
      <c r="TVP159" s="0"/>
      <c r="TVQ159" s="0"/>
      <c r="TVR159" s="0"/>
      <c r="TVS159" s="0"/>
      <c r="TVT159" s="0"/>
      <c r="TVU159" s="0"/>
      <c r="TVV159" s="0"/>
      <c r="TVW159" s="0"/>
      <c r="TVX159" s="0"/>
      <c r="TVY159" s="0"/>
      <c r="TVZ159" s="0"/>
      <c r="TWA159" s="0"/>
      <c r="TWB159" s="0"/>
      <c r="TWC159" s="0"/>
      <c r="TWD159" s="0"/>
      <c r="TWE159" s="0"/>
      <c r="TWF159" s="0"/>
      <c r="TWG159" s="0"/>
      <c r="TWH159" s="0"/>
      <c r="TWI159" s="0"/>
      <c r="TWJ159" s="0"/>
      <c r="TWK159" s="0"/>
      <c r="TWL159" s="0"/>
      <c r="TWM159" s="0"/>
      <c r="TWN159" s="0"/>
      <c r="TWO159" s="0"/>
      <c r="TWP159" s="0"/>
      <c r="TWQ159" s="0"/>
      <c r="TWR159" s="0"/>
      <c r="TWS159" s="0"/>
      <c r="TWT159" s="0"/>
      <c r="TWU159" s="0"/>
      <c r="TWV159" s="0"/>
      <c r="TWW159" s="0"/>
      <c r="TWX159" s="0"/>
      <c r="TWY159" s="0"/>
      <c r="TWZ159" s="0"/>
      <c r="TXA159" s="0"/>
      <c r="TXB159" s="0"/>
      <c r="TXC159" s="0"/>
      <c r="TXD159" s="0"/>
      <c r="TXE159" s="0"/>
      <c r="TXF159" s="0"/>
      <c r="TXG159" s="0"/>
      <c r="TXH159" s="0"/>
      <c r="TXI159" s="0"/>
      <c r="TXJ159" s="0"/>
      <c r="TXK159" s="0"/>
      <c r="TXL159" s="0"/>
      <c r="TXM159" s="0"/>
      <c r="TXN159" s="0"/>
      <c r="TXO159" s="0"/>
      <c r="TXP159" s="0"/>
      <c r="TXQ159" s="0"/>
      <c r="TXR159" s="0"/>
      <c r="TXS159" s="0"/>
      <c r="TXT159" s="0"/>
      <c r="TXU159" s="0"/>
      <c r="TXV159" s="0"/>
      <c r="TXW159" s="0"/>
      <c r="TXX159" s="0"/>
      <c r="TXY159" s="0"/>
      <c r="TXZ159" s="0"/>
      <c r="TYA159" s="0"/>
      <c r="TYB159" s="0"/>
      <c r="TYC159" s="0"/>
      <c r="TYD159" s="0"/>
      <c r="TYE159" s="0"/>
      <c r="TYF159" s="0"/>
      <c r="TYG159" s="0"/>
      <c r="TYH159" s="0"/>
      <c r="TYI159" s="0"/>
      <c r="TYJ159" s="0"/>
      <c r="TYK159" s="0"/>
      <c r="TYL159" s="0"/>
      <c r="TYM159" s="0"/>
      <c r="TYN159" s="0"/>
      <c r="TYO159" s="0"/>
      <c r="TYP159" s="0"/>
      <c r="TYQ159" s="0"/>
      <c r="TYR159" s="0"/>
      <c r="TYS159" s="0"/>
      <c r="TYT159" s="0"/>
      <c r="TYU159" s="0"/>
      <c r="TYV159" s="0"/>
      <c r="TYW159" s="0"/>
      <c r="TYX159" s="0"/>
      <c r="TYY159" s="0"/>
      <c r="TYZ159" s="0"/>
      <c r="TZA159" s="0"/>
      <c r="TZB159" s="0"/>
      <c r="TZC159" s="0"/>
      <c r="TZD159" s="0"/>
      <c r="TZE159" s="0"/>
      <c r="TZF159" s="0"/>
      <c r="TZG159" s="0"/>
      <c r="TZH159" s="0"/>
      <c r="TZI159" s="0"/>
      <c r="TZJ159" s="0"/>
      <c r="TZK159" s="0"/>
      <c r="TZL159" s="0"/>
      <c r="TZM159" s="0"/>
      <c r="TZN159" s="0"/>
      <c r="TZO159" s="0"/>
      <c r="TZP159" s="0"/>
      <c r="TZQ159" s="0"/>
      <c r="TZR159" s="0"/>
      <c r="TZS159" s="0"/>
      <c r="TZT159" s="0"/>
      <c r="TZU159" s="0"/>
      <c r="TZV159" s="0"/>
      <c r="TZW159" s="0"/>
      <c r="TZX159" s="0"/>
      <c r="TZY159" s="0"/>
      <c r="TZZ159" s="0"/>
      <c r="UAA159" s="0"/>
      <c r="UAB159" s="0"/>
      <c r="UAC159" s="0"/>
      <c r="UAD159" s="0"/>
      <c r="UAE159" s="0"/>
      <c r="UAF159" s="0"/>
      <c r="UAG159" s="0"/>
      <c r="UAH159" s="0"/>
      <c r="UAI159" s="0"/>
      <c r="UAJ159" s="0"/>
      <c r="UAK159" s="0"/>
      <c r="UAL159" s="0"/>
      <c r="UAM159" s="0"/>
      <c r="UAN159" s="0"/>
      <c r="UAO159" s="0"/>
      <c r="UAP159" s="0"/>
      <c r="UAQ159" s="0"/>
      <c r="UAR159" s="0"/>
      <c r="UAS159" s="0"/>
      <c r="UAT159" s="0"/>
      <c r="UAU159" s="0"/>
      <c r="UAV159" s="0"/>
      <c r="UAW159" s="0"/>
      <c r="UAX159" s="0"/>
      <c r="UAY159" s="0"/>
      <c r="UAZ159" s="0"/>
      <c r="UBA159" s="0"/>
      <c r="UBB159" s="0"/>
      <c r="UBC159" s="0"/>
      <c r="UBD159" s="0"/>
      <c r="UBE159" s="0"/>
      <c r="UBF159" s="0"/>
      <c r="UBG159" s="0"/>
      <c r="UBH159" s="0"/>
      <c r="UBI159" s="0"/>
      <c r="UBJ159" s="0"/>
      <c r="UBK159" s="0"/>
      <c r="UBL159" s="0"/>
      <c r="UBM159" s="0"/>
      <c r="UBN159" s="0"/>
      <c r="UBO159" s="0"/>
      <c r="UBP159" s="0"/>
      <c r="UBQ159" s="0"/>
      <c r="UBR159" s="0"/>
      <c r="UBS159" s="0"/>
      <c r="UBT159" s="0"/>
      <c r="UBU159" s="0"/>
      <c r="UBV159" s="0"/>
      <c r="UBW159" s="0"/>
      <c r="UBX159" s="0"/>
      <c r="UBY159" s="0"/>
      <c r="UBZ159" s="0"/>
      <c r="UCA159" s="0"/>
      <c r="UCB159" s="0"/>
      <c r="UCC159" s="0"/>
      <c r="UCD159" s="0"/>
      <c r="UCE159" s="0"/>
      <c r="UCF159" s="0"/>
      <c r="UCG159" s="0"/>
      <c r="UCH159" s="0"/>
      <c r="UCI159" s="0"/>
      <c r="UCJ159" s="0"/>
      <c r="UCK159" s="0"/>
      <c r="UCL159" s="0"/>
      <c r="UCM159" s="0"/>
      <c r="UCN159" s="0"/>
      <c r="UCO159" s="0"/>
      <c r="UCP159" s="0"/>
      <c r="UCQ159" s="0"/>
      <c r="UCR159" s="0"/>
      <c r="UCS159" s="0"/>
      <c r="UCT159" s="0"/>
      <c r="UCU159" s="0"/>
      <c r="UCV159" s="0"/>
      <c r="UCW159" s="0"/>
      <c r="UCX159" s="0"/>
      <c r="UCY159" s="0"/>
      <c r="UCZ159" s="0"/>
      <c r="UDA159" s="0"/>
      <c r="UDB159" s="0"/>
      <c r="UDC159" s="0"/>
      <c r="UDD159" s="0"/>
      <c r="UDE159" s="0"/>
      <c r="UDF159" s="0"/>
      <c r="UDG159" s="0"/>
      <c r="UDH159" s="0"/>
      <c r="UDI159" s="0"/>
      <c r="UDJ159" s="0"/>
      <c r="UDK159" s="0"/>
      <c r="UDL159" s="0"/>
      <c r="UDM159" s="0"/>
      <c r="UDN159" s="0"/>
      <c r="UDO159" s="0"/>
      <c r="UDP159" s="0"/>
      <c r="UDQ159" s="0"/>
      <c r="UDR159" s="0"/>
      <c r="UDS159" s="0"/>
      <c r="UDT159" s="0"/>
      <c r="UDU159" s="0"/>
      <c r="UDV159" s="0"/>
      <c r="UDW159" s="0"/>
      <c r="UDX159" s="0"/>
      <c r="UDY159" s="0"/>
      <c r="UDZ159" s="0"/>
      <c r="UEA159" s="0"/>
      <c r="UEB159" s="0"/>
      <c r="UEC159" s="0"/>
      <c r="UED159" s="0"/>
      <c r="UEE159" s="0"/>
      <c r="UEF159" s="0"/>
      <c r="UEG159" s="0"/>
      <c r="UEH159" s="0"/>
      <c r="UEI159" s="0"/>
      <c r="UEJ159" s="0"/>
      <c r="UEK159" s="0"/>
      <c r="UEL159" s="0"/>
      <c r="UEM159" s="0"/>
      <c r="UEN159" s="0"/>
      <c r="UEO159" s="0"/>
      <c r="UEP159" s="0"/>
      <c r="UEQ159" s="0"/>
      <c r="UER159" s="0"/>
      <c r="UES159" s="0"/>
      <c r="UET159" s="0"/>
      <c r="UEU159" s="0"/>
      <c r="UEV159" s="0"/>
      <c r="UEW159" s="0"/>
      <c r="UEX159" s="0"/>
      <c r="UEY159" s="0"/>
      <c r="UEZ159" s="0"/>
      <c r="UFA159" s="0"/>
      <c r="UFB159" s="0"/>
      <c r="UFC159" s="0"/>
      <c r="UFD159" s="0"/>
      <c r="UFE159" s="0"/>
      <c r="UFF159" s="0"/>
      <c r="UFG159" s="0"/>
      <c r="UFH159" s="0"/>
      <c r="UFI159" s="0"/>
      <c r="UFJ159" s="0"/>
      <c r="UFK159" s="0"/>
      <c r="UFL159" s="0"/>
      <c r="UFM159" s="0"/>
      <c r="UFN159" s="0"/>
      <c r="UFO159" s="0"/>
      <c r="UFP159" s="0"/>
      <c r="UFQ159" s="0"/>
      <c r="UFR159" s="0"/>
      <c r="UFS159" s="0"/>
      <c r="UFT159" s="0"/>
      <c r="UFU159" s="0"/>
      <c r="UFV159" s="0"/>
      <c r="UFW159" s="0"/>
      <c r="UFX159" s="0"/>
      <c r="UFY159" s="0"/>
      <c r="UFZ159" s="0"/>
      <c r="UGA159" s="0"/>
      <c r="UGB159" s="0"/>
      <c r="UGC159" s="0"/>
      <c r="UGD159" s="0"/>
      <c r="UGE159" s="0"/>
      <c r="UGF159" s="0"/>
      <c r="UGG159" s="0"/>
      <c r="UGH159" s="0"/>
      <c r="UGI159" s="0"/>
      <c r="UGJ159" s="0"/>
      <c r="UGK159" s="0"/>
      <c r="UGL159" s="0"/>
      <c r="UGM159" s="0"/>
      <c r="UGN159" s="0"/>
      <c r="UGO159" s="0"/>
      <c r="UGP159" s="0"/>
      <c r="UGQ159" s="0"/>
      <c r="UGR159" s="0"/>
      <c r="UGS159" s="0"/>
      <c r="UGT159" s="0"/>
      <c r="UGU159" s="0"/>
      <c r="UGV159" s="0"/>
      <c r="UGW159" s="0"/>
      <c r="UGX159" s="0"/>
      <c r="UGY159" s="0"/>
      <c r="UGZ159" s="0"/>
      <c r="UHA159" s="0"/>
      <c r="UHB159" s="0"/>
      <c r="UHC159" s="0"/>
      <c r="UHD159" s="0"/>
      <c r="UHE159" s="0"/>
      <c r="UHF159" s="0"/>
      <c r="UHG159" s="0"/>
      <c r="UHH159" s="0"/>
      <c r="UHI159" s="0"/>
      <c r="UHJ159" s="0"/>
      <c r="UHK159" s="0"/>
      <c r="UHL159" s="0"/>
      <c r="UHM159" s="0"/>
      <c r="UHN159" s="0"/>
      <c r="UHO159" s="0"/>
      <c r="UHP159" s="0"/>
      <c r="UHQ159" s="0"/>
      <c r="UHR159" s="0"/>
      <c r="UHS159" s="0"/>
      <c r="UHT159" s="0"/>
      <c r="UHU159" s="0"/>
      <c r="UHV159" s="0"/>
      <c r="UHW159" s="0"/>
      <c r="UHX159" s="0"/>
      <c r="UHY159" s="0"/>
      <c r="UHZ159" s="0"/>
      <c r="UIA159" s="0"/>
      <c r="UIB159" s="0"/>
      <c r="UIC159" s="0"/>
      <c r="UID159" s="0"/>
      <c r="UIE159" s="0"/>
      <c r="UIF159" s="0"/>
      <c r="UIG159" s="0"/>
      <c r="UIH159" s="0"/>
      <c r="UII159" s="0"/>
      <c r="UIJ159" s="0"/>
      <c r="UIK159" s="0"/>
      <c r="UIL159" s="0"/>
      <c r="UIM159" s="0"/>
      <c r="UIN159" s="0"/>
      <c r="UIO159" s="0"/>
      <c r="UIP159" s="0"/>
      <c r="UIQ159" s="0"/>
      <c r="UIR159" s="0"/>
      <c r="UIS159" s="0"/>
      <c r="UIT159" s="0"/>
      <c r="UIU159" s="0"/>
      <c r="UIV159" s="0"/>
      <c r="UIW159" s="0"/>
      <c r="UIX159" s="0"/>
      <c r="UIY159" s="0"/>
      <c r="UIZ159" s="0"/>
      <c r="UJA159" s="0"/>
      <c r="UJB159" s="0"/>
      <c r="UJC159" s="0"/>
      <c r="UJD159" s="0"/>
      <c r="UJE159" s="0"/>
      <c r="UJF159" s="0"/>
      <c r="UJG159" s="0"/>
      <c r="UJH159" s="0"/>
      <c r="UJI159" s="0"/>
      <c r="UJJ159" s="0"/>
      <c r="UJK159" s="0"/>
      <c r="UJL159" s="0"/>
      <c r="UJM159" s="0"/>
      <c r="UJN159" s="0"/>
      <c r="UJO159" s="0"/>
      <c r="UJP159" s="0"/>
      <c r="UJQ159" s="0"/>
      <c r="UJR159" s="0"/>
      <c r="UJS159" s="0"/>
      <c r="UJT159" s="0"/>
      <c r="UJU159" s="0"/>
      <c r="UJV159" s="0"/>
      <c r="UJW159" s="0"/>
      <c r="UJX159" s="0"/>
      <c r="UJY159" s="0"/>
      <c r="UJZ159" s="0"/>
      <c r="UKA159" s="0"/>
      <c r="UKB159" s="0"/>
      <c r="UKC159" s="0"/>
      <c r="UKD159" s="0"/>
      <c r="UKE159" s="0"/>
      <c r="UKF159" s="0"/>
      <c r="UKG159" s="0"/>
      <c r="UKH159" s="0"/>
      <c r="UKI159" s="0"/>
      <c r="UKJ159" s="0"/>
      <c r="UKK159" s="0"/>
      <c r="UKL159" s="0"/>
      <c r="UKM159" s="0"/>
      <c r="UKN159" s="0"/>
      <c r="UKO159" s="0"/>
      <c r="UKP159" s="0"/>
      <c r="UKQ159" s="0"/>
      <c r="UKR159" s="0"/>
      <c r="UKS159" s="0"/>
      <c r="UKT159" s="0"/>
      <c r="UKU159" s="0"/>
      <c r="UKV159" s="0"/>
      <c r="UKW159" s="0"/>
      <c r="UKX159" s="0"/>
      <c r="UKY159" s="0"/>
      <c r="UKZ159" s="0"/>
      <c r="ULA159" s="0"/>
      <c r="ULB159" s="0"/>
      <c r="ULC159" s="0"/>
      <c r="ULD159" s="0"/>
      <c r="ULE159" s="0"/>
      <c r="ULF159" s="0"/>
      <c r="ULG159" s="0"/>
      <c r="ULH159" s="0"/>
      <c r="ULI159" s="0"/>
      <c r="ULJ159" s="0"/>
      <c r="ULK159" s="0"/>
      <c r="ULL159" s="0"/>
      <c r="ULM159" s="0"/>
      <c r="ULN159" s="0"/>
      <c r="ULO159" s="0"/>
      <c r="ULP159" s="0"/>
      <c r="ULQ159" s="0"/>
      <c r="ULR159" s="0"/>
      <c r="ULS159" s="0"/>
      <c r="ULT159" s="0"/>
      <c r="ULU159" s="0"/>
      <c r="ULV159" s="0"/>
      <c r="ULW159" s="0"/>
      <c r="ULX159" s="0"/>
      <c r="ULY159" s="0"/>
      <c r="ULZ159" s="0"/>
      <c r="UMA159" s="0"/>
      <c r="UMB159" s="0"/>
      <c r="UMC159" s="0"/>
      <c r="UMD159" s="0"/>
      <c r="UME159" s="0"/>
      <c r="UMF159" s="0"/>
      <c r="UMG159" s="0"/>
      <c r="UMH159" s="0"/>
      <c r="UMI159" s="0"/>
      <c r="UMJ159" s="0"/>
      <c r="UMK159" s="0"/>
      <c r="UML159" s="0"/>
      <c r="UMM159" s="0"/>
      <c r="UMN159" s="0"/>
      <c r="UMO159" s="0"/>
      <c r="UMP159" s="0"/>
      <c r="UMQ159" s="0"/>
      <c r="UMR159" s="0"/>
      <c r="UMS159" s="0"/>
      <c r="UMT159" s="0"/>
      <c r="UMU159" s="0"/>
      <c r="UMV159" s="0"/>
      <c r="UMW159" s="0"/>
      <c r="UMX159" s="0"/>
      <c r="UMY159" s="0"/>
      <c r="UMZ159" s="0"/>
      <c r="UNA159" s="0"/>
      <c r="UNB159" s="0"/>
      <c r="UNC159" s="0"/>
      <c r="UND159" s="0"/>
      <c r="UNE159" s="0"/>
      <c r="UNF159" s="0"/>
      <c r="UNG159" s="0"/>
      <c r="UNH159" s="0"/>
      <c r="UNI159" s="0"/>
      <c r="UNJ159" s="0"/>
      <c r="UNK159" s="0"/>
      <c r="UNL159" s="0"/>
      <c r="UNM159" s="0"/>
      <c r="UNN159" s="0"/>
      <c r="UNO159" s="0"/>
      <c r="UNP159" s="0"/>
      <c r="UNQ159" s="0"/>
      <c r="UNR159" s="0"/>
      <c r="UNS159" s="0"/>
      <c r="UNT159" s="0"/>
      <c r="UNU159" s="0"/>
      <c r="UNV159" s="0"/>
      <c r="UNW159" s="0"/>
      <c r="UNX159" s="0"/>
      <c r="UNY159" s="0"/>
      <c r="UNZ159" s="0"/>
      <c r="UOA159" s="0"/>
      <c r="UOB159" s="0"/>
      <c r="UOC159" s="0"/>
      <c r="UOD159" s="0"/>
      <c r="UOE159" s="0"/>
      <c r="UOF159" s="0"/>
      <c r="UOG159" s="0"/>
      <c r="UOH159" s="0"/>
      <c r="UOI159" s="0"/>
      <c r="UOJ159" s="0"/>
      <c r="UOK159" s="0"/>
      <c r="UOL159" s="0"/>
      <c r="UOM159" s="0"/>
      <c r="UON159" s="0"/>
      <c r="UOO159" s="0"/>
      <c r="UOP159" s="0"/>
      <c r="UOQ159" s="0"/>
      <c r="UOR159" s="0"/>
      <c r="UOS159" s="0"/>
      <c r="UOT159" s="0"/>
      <c r="UOU159" s="0"/>
      <c r="UOV159" s="0"/>
      <c r="UOW159" s="0"/>
      <c r="UOX159" s="0"/>
      <c r="UOY159" s="0"/>
      <c r="UOZ159" s="0"/>
      <c r="UPA159" s="0"/>
      <c r="UPB159" s="0"/>
      <c r="UPC159" s="0"/>
      <c r="UPD159" s="0"/>
      <c r="UPE159" s="0"/>
      <c r="UPF159" s="0"/>
      <c r="UPG159" s="0"/>
      <c r="UPH159" s="0"/>
      <c r="UPI159" s="0"/>
      <c r="UPJ159" s="0"/>
      <c r="UPK159" s="0"/>
      <c r="UPL159" s="0"/>
      <c r="UPM159" s="0"/>
      <c r="UPN159" s="0"/>
      <c r="UPO159" s="0"/>
      <c r="UPP159" s="0"/>
      <c r="UPQ159" s="0"/>
      <c r="UPR159" s="0"/>
      <c r="UPS159" s="0"/>
      <c r="UPT159" s="0"/>
      <c r="UPU159" s="0"/>
      <c r="UPV159" s="0"/>
      <c r="UPW159" s="0"/>
      <c r="UPX159" s="0"/>
      <c r="UPY159" s="0"/>
      <c r="UPZ159" s="0"/>
      <c r="UQA159" s="0"/>
      <c r="UQB159" s="0"/>
      <c r="UQC159" s="0"/>
      <c r="UQD159" s="0"/>
      <c r="UQE159" s="0"/>
      <c r="UQF159" s="0"/>
      <c r="UQG159" s="0"/>
      <c r="UQH159" s="0"/>
      <c r="UQI159" s="0"/>
      <c r="UQJ159" s="0"/>
      <c r="UQK159" s="0"/>
      <c r="UQL159" s="0"/>
      <c r="UQM159" s="0"/>
      <c r="UQN159" s="0"/>
      <c r="UQO159" s="0"/>
      <c r="UQP159" s="0"/>
      <c r="UQQ159" s="0"/>
      <c r="UQR159" s="0"/>
      <c r="UQS159" s="0"/>
      <c r="UQT159" s="0"/>
      <c r="UQU159" s="0"/>
      <c r="UQV159" s="0"/>
      <c r="UQW159" s="0"/>
      <c r="UQX159" s="0"/>
      <c r="UQY159" s="0"/>
      <c r="UQZ159" s="0"/>
      <c r="URA159" s="0"/>
      <c r="URB159" s="0"/>
      <c r="URC159" s="0"/>
      <c r="URD159" s="0"/>
      <c r="URE159" s="0"/>
      <c r="URF159" s="0"/>
      <c r="URG159" s="0"/>
      <c r="URH159" s="0"/>
      <c r="URI159" s="0"/>
      <c r="URJ159" s="0"/>
      <c r="URK159" s="0"/>
      <c r="URL159" s="0"/>
      <c r="URM159" s="0"/>
      <c r="URN159" s="0"/>
      <c r="URO159" s="0"/>
      <c r="URP159" s="0"/>
      <c r="URQ159" s="0"/>
      <c r="URR159" s="0"/>
      <c r="URS159" s="0"/>
      <c r="URT159" s="0"/>
      <c r="URU159" s="0"/>
      <c r="URV159" s="0"/>
      <c r="URW159" s="0"/>
      <c r="URX159" s="0"/>
      <c r="URY159" s="0"/>
      <c r="URZ159" s="0"/>
      <c r="USA159" s="0"/>
      <c r="USB159" s="0"/>
      <c r="USC159" s="0"/>
      <c r="USD159" s="0"/>
      <c r="USE159" s="0"/>
      <c r="USF159" s="0"/>
      <c r="USG159" s="0"/>
      <c r="USH159" s="0"/>
      <c r="USI159" s="0"/>
      <c r="USJ159" s="0"/>
      <c r="USK159" s="0"/>
      <c r="USL159" s="0"/>
      <c r="USM159" s="0"/>
      <c r="USN159" s="0"/>
      <c r="USO159" s="0"/>
      <c r="USP159" s="0"/>
      <c r="USQ159" s="0"/>
      <c r="USR159" s="0"/>
      <c r="USS159" s="0"/>
      <c r="UST159" s="0"/>
      <c r="USU159" s="0"/>
      <c r="USV159" s="0"/>
      <c r="USW159" s="0"/>
      <c r="USX159" s="0"/>
      <c r="USY159" s="0"/>
      <c r="USZ159" s="0"/>
      <c r="UTA159" s="0"/>
      <c r="UTB159" s="0"/>
      <c r="UTC159" s="0"/>
      <c r="UTD159" s="0"/>
      <c r="UTE159" s="0"/>
      <c r="UTF159" s="0"/>
      <c r="UTG159" s="0"/>
      <c r="UTH159" s="0"/>
      <c r="UTI159" s="0"/>
      <c r="UTJ159" s="0"/>
      <c r="UTK159" s="0"/>
      <c r="UTL159" s="0"/>
      <c r="UTM159" s="0"/>
      <c r="UTN159" s="0"/>
      <c r="UTO159" s="0"/>
      <c r="UTP159" s="0"/>
      <c r="UTQ159" s="0"/>
      <c r="UTR159" s="0"/>
      <c r="UTS159" s="0"/>
      <c r="UTT159" s="0"/>
      <c r="UTU159" s="0"/>
      <c r="UTV159" s="0"/>
      <c r="UTW159" s="0"/>
      <c r="UTX159" s="0"/>
      <c r="UTY159" s="0"/>
      <c r="UTZ159" s="0"/>
      <c r="UUA159" s="0"/>
      <c r="UUB159" s="0"/>
      <c r="UUC159" s="0"/>
      <c r="UUD159" s="0"/>
      <c r="UUE159" s="0"/>
      <c r="UUF159" s="0"/>
      <c r="UUG159" s="0"/>
      <c r="UUH159" s="0"/>
      <c r="UUI159" s="0"/>
      <c r="UUJ159" s="0"/>
      <c r="UUK159" s="0"/>
      <c r="UUL159" s="0"/>
      <c r="UUM159" s="0"/>
      <c r="UUN159" s="0"/>
      <c r="UUO159" s="0"/>
      <c r="UUP159" s="0"/>
      <c r="UUQ159" s="0"/>
      <c r="UUR159" s="0"/>
      <c r="UUS159" s="0"/>
      <c r="UUT159" s="0"/>
      <c r="UUU159" s="0"/>
      <c r="UUV159" s="0"/>
      <c r="UUW159" s="0"/>
      <c r="UUX159" s="0"/>
      <c r="UUY159" s="0"/>
      <c r="UUZ159" s="0"/>
      <c r="UVA159" s="0"/>
      <c r="UVB159" s="0"/>
      <c r="UVC159" s="0"/>
      <c r="UVD159" s="0"/>
      <c r="UVE159" s="0"/>
      <c r="UVF159" s="0"/>
      <c r="UVG159" s="0"/>
      <c r="UVH159" s="0"/>
      <c r="UVI159" s="0"/>
      <c r="UVJ159" s="0"/>
      <c r="UVK159" s="0"/>
      <c r="UVL159" s="0"/>
      <c r="UVM159" s="0"/>
      <c r="UVN159" s="0"/>
      <c r="UVO159" s="0"/>
      <c r="UVP159" s="0"/>
      <c r="UVQ159" s="0"/>
      <c r="UVR159" s="0"/>
      <c r="UVS159" s="0"/>
      <c r="UVT159" s="0"/>
      <c r="UVU159" s="0"/>
      <c r="UVV159" s="0"/>
      <c r="UVW159" s="0"/>
      <c r="UVX159" s="0"/>
      <c r="UVY159" s="0"/>
      <c r="UVZ159" s="0"/>
      <c r="UWA159" s="0"/>
      <c r="UWB159" s="0"/>
      <c r="UWC159" s="0"/>
      <c r="UWD159" s="0"/>
      <c r="UWE159" s="0"/>
      <c r="UWF159" s="0"/>
      <c r="UWG159" s="0"/>
      <c r="UWH159" s="0"/>
      <c r="UWI159" s="0"/>
      <c r="UWJ159" s="0"/>
      <c r="UWK159" s="0"/>
      <c r="UWL159" s="0"/>
      <c r="UWM159" s="0"/>
      <c r="UWN159" s="0"/>
      <c r="UWO159" s="0"/>
      <c r="UWP159" s="0"/>
      <c r="UWQ159" s="0"/>
      <c r="UWR159" s="0"/>
      <c r="UWS159" s="0"/>
      <c r="UWT159" s="0"/>
      <c r="UWU159" s="0"/>
      <c r="UWV159" s="0"/>
      <c r="UWW159" s="0"/>
      <c r="UWX159" s="0"/>
      <c r="UWY159" s="0"/>
      <c r="UWZ159" s="0"/>
      <c r="UXA159" s="0"/>
      <c r="UXB159" s="0"/>
      <c r="UXC159" s="0"/>
      <c r="UXD159" s="0"/>
      <c r="UXE159" s="0"/>
      <c r="UXF159" s="0"/>
      <c r="UXG159" s="0"/>
      <c r="UXH159" s="0"/>
      <c r="UXI159" s="0"/>
      <c r="UXJ159" s="0"/>
      <c r="UXK159" s="0"/>
      <c r="UXL159" s="0"/>
      <c r="UXM159" s="0"/>
      <c r="UXN159" s="0"/>
      <c r="UXO159" s="0"/>
      <c r="UXP159" s="0"/>
      <c r="UXQ159" s="0"/>
      <c r="UXR159" s="0"/>
      <c r="UXS159" s="0"/>
      <c r="UXT159" s="0"/>
      <c r="UXU159" s="0"/>
      <c r="UXV159" s="0"/>
      <c r="UXW159" s="0"/>
      <c r="UXX159" s="0"/>
      <c r="UXY159" s="0"/>
      <c r="UXZ159" s="0"/>
      <c r="UYA159" s="0"/>
      <c r="UYB159" s="0"/>
      <c r="UYC159" s="0"/>
      <c r="UYD159" s="0"/>
      <c r="UYE159" s="0"/>
      <c r="UYF159" s="0"/>
      <c r="UYG159" s="0"/>
      <c r="UYH159" s="0"/>
      <c r="UYI159" s="0"/>
      <c r="UYJ159" s="0"/>
      <c r="UYK159" s="0"/>
      <c r="UYL159" s="0"/>
      <c r="UYM159" s="0"/>
      <c r="UYN159" s="0"/>
      <c r="UYO159" s="0"/>
      <c r="UYP159" s="0"/>
      <c r="UYQ159" s="0"/>
      <c r="UYR159" s="0"/>
      <c r="UYS159" s="0"/>
      <c r="UYT159" s="0"/>
      <c r="UYU159" s="0"/>
      <c r="UYV159" s="0"/>
      <c r="UYW159" s="0"/>
      <c r="UYX159" s="0"/>
      <c r="UYY159" s="0"/>
      <c r="UYZ159" s="0"/>
      <c r="UZA159" s="0"/>
      <c r="UZB159" s="0"/>
      <c r="UZC159" s="0"/>
      <c r="UZD159" s="0"/>
      <c r="UZE159" s="0"/>
      <c r="UZF159" s="0"/>
      <c r="UZG159" s="0"/>
      <c r="UZH159" s="0"/>
      <c r="UZI159" s="0"/>
      <c r="UZJ159" s="0"/>
      <c r="UZK159" s="0"/>
      <c r="UZL159" s="0"/>
      <c r="UZM159" s="0"/>
      <c r="UZN159" s="0"/>
      <c r="UZO159" s="0"/>
      <c r="UZP159" s="0"/>
      <c r="UZQ159" s="0"/>
      <c r="UZR159" s="0"/>
      <c r="UZS159" s="0"/>
      <c r="UZT159" s="0"/>
      <c r="UZU159" s="0"/>
      <c r="UZV159" s="0"/>
      <c r="UZW159" s="0"/>
      <c r="UZX159" s="0"/>
      <c r="UZY159" s="0"/>
      <c r="UZZ159" s="0"/>
      <c r="VAA159" s="0"/>
      <c r="VAB159" s="0"/>
      <c r="VAC159" s="0"/>
      <c r="VAD159" s="0"/>
      <c r="VAE159" s="0"/>
      <c r="VAF159" s="0"/>
      <c r="VAG159" s="0"/>
      <c r="VAH159" s="0"/>
      <c r="VAI159" s="0"/>
      <c r="VAJ159" s="0"/>
      <c r="VAK159" s="0"/>
      <c r="VAL159" s="0"/>
      <c r="VAM159" s="0"/>
      <c r="VAN159" s="0"/>
      <c r="VAO159" s="0"/>
      <c r="VAP159" s="0"/>
      <c r="VAQ159" s="0"/>
      <c r="VAR159" s="0"/>
      <c r="VAS159" s="0"/>
      <c r="VAT159" s="0"/>
      <c r="VAU159" s="0"/>
      <c r="VAV159" s="0"/>
      <c r="VAW159" s="0"/>
      <c r="VAX159" s="0"/>
      <c r="VAY159" s="0"/>
      <c r="VAZ159" s="0"/>
      <c r="VBA159" s="0"/>
      <c r="VBB159" s="0"/>
      <c r="VBC159" s="0"/>
      <c r="VBD159" s="0"/>
      <c r="VBE159" s="0"/>
      <c r="VBF159" s="0"/>
      <c r="VBG159" s="0"/>
      <c r="VBH159" s="0"/>
      <c r="VBI159" s="0"/>
      <c r="VBJ159" s="0"/>
      <c r="VBK159" s="0"/>
      <c r="VBL159" s="0"/>
      <c r="VBM159" s="0"/>
      <c r="VBN159" s="0"/>
      <c r="VBO159" s="0"/>
      <c r="VBP159" s="0"/>
      <c r="VBQ159" s="0"/>
      <c r="VBR159" s="0"/>
      <c r="VBS159" s="0"/>
      <c r="VBT159" s="0"/>
      <c r="VBU159" s="0"/>
      <c r="VBV159" s="0"/>
      <c r="VBW159" s="0"/>
      <c r="VBX159" s="0"/>
      <c r="VBY159" s="0"/>
      <c r="VBZ159" s="0"/>
      <c r="VCA159" s="0"/>
      <c r="VCB159" s="0"/>
      <c r="VCC159" s="0"/>
      <c r="VCD159" s="0"/>
      <c r="VCE159" s="0"/>
      <c r="VCF159" s="0"/>
      <c r="VCG159" s="0"/>
      <c r="VCH159" s="0"/>
      <c r="VCI159" s="0"/>
      <c r="VCJ159" s="0"/>
      <c r="VCK159" s="0"/>
      <c r="VCL159" s="0"/>
      <c r="VCM159" s="0"/>
      <c r="VCN159" s="0"/>
      <c r="VCO159" s="0"/>
      <c r="VCP159" s="0"/>
      <c r="VCQ159" s="0"/>
      <c r="VCR159" s="0"/>
      <c r="VCS159" s="0"/>
      <c r="VCT159" s="0"/>
      <c r="VCU159" s="0"/>
      <c r="VCV159" s="0"/>
      <c r="VCW159" s="0"/>
      <c r="VCX159" s="0"/>
      <c r="VCY159" s="0"/>
      <c r="VCZ159" s="0"/>
      <c r="VDA159" s="0"/>
      <c r="VDB159" s="0"/>
      <c r="VDC159" s="0"/>
      <c r="VDD159" s="0"/>
      <c r="VDE159" s="0"/>
      <c r="VDF159" s="0"/>
      <c r="VDG159" s="0"/>
      <c r="VDH159" s="0"/>
      <c r="VDI159" s="0"/>
      <c r="VDJ159" s="0"/>
      <c r="VDK159" s="0"/>
      <c r="VDL159" s="0"/>
      <c r="VDM159" s="0"/>
      <c r="VDN159" s="0"/>
      <c r="VDO159" s="0"/>
      <c r="VDP159" s="0"/>
      <c r="VDQ159" s="0"/>
      <c r="VDR159" s="0"/>
      <c r="VDS159" s="0"/>
      <c r="VDT159" s="0"/>
      <c r="VDU159" s="0"/>
      <c r="VDV159" s="0"/>
      <c r="VDW159" s="0"/>
      <c r="VDX159" s="0"/>
      <c r="VDY159" s="0"/>
      <c r="VDZ159" s="0"/>
      <c r="VEA159" s="0"/>
      <c r="VEB159" s="0"/>
      <c r="VEC159" s="0"/>
      <c r="VED159" s="0"/>
      <c r="VEE159" s="0"/>
      <c r="VEF159" s="0"/>
      <c r="VEG159" s="0"/>
      <c r="VEH159" s="0"/>
      <c r="VEI159" s="0"/>
      <c r="VEJ159" s="0"/>
      <c r="VEK159" s="0"/>
      <c r="VEL159" s="0"/>
      <c r="VEM159" s="0"/>
      <c r="VEN159" s="0"/>
      <c r="VEO159" s="0"/>
      <c r="VEP159" s="0"/>
      <c r="VEQ159" s="0"/>
      <c r="VER159" s="0"/>
      <c r="VES159" s="0"/>
      <c r="VET159" s="0"/>
      <c r="VEU159" s="0"/>
      <c r="VEV159" s="0"/>
      <c r="VEW159" s="0"/>
      <c r="VEX159" s="0"/>
      <c r="VEY159" s="0"/>
      <c r="VEZ159" s="0"/>
      <c r="VFA159" s="0"/>
      <c r="VFB159" s="0"/>
      <c r="VFC159" s="0"/>
      <c r="VFD159" s="0"/>
      <c r="VFE159" s="0"/>
      <c r="VFF159" s="0"/>
      <c r="VFG159" s="0"/>
      <c r="VFH159" s="0"/>
      <c r="VFI159" s="0"/>
      <c r="VFJ159" s="0"/>
      <c r="VFK159" s="0"/>
      <c r="VFL159" s="0"/>
      <c r="VFM159" s="0"/>
      <c r="VFN159" s="0"/>
      <c r="VFO159" s="0"/>
      <c r="VFP159" s="0"/>
      <c r="VFQ159" s="0"/>
      <c r="VFR159" s="0"/>
      <c r="VFS159" s="0"/>
      <c r="VFT159" s="0"/>
      <c r="VFU159" s="0"/>
      <c r="VFV159" s="0"/>
      <c r="VFW159" s="0"/>
      <c r="VFX159" s="0"/>
      <c r="VFY159" s="0"/>
      <c r="VFZ159" s="0"/>
      <c r="VGA159" s="0"/>
      <c r="VGB159" s="0"/>
      <c r="VGC159" s="0"/>
      <c r="VGD159" s="0"/>
      <c r="VGE159" s="0"/>
      <c r="VGF159" s="0"/>
      <c r="VGG159" s="0"/>
      <c r="VGH159" s="0"/>
      <c r="VGI159" s="0"/>
      <c r="VGJ159" s="0"/>
      <c r="VGK159" s="0"/>
      <c r="VGL159" s="0"/>
      <c r="VGM159" s="0"/>
      <c r="VGN159" s="0"/>
      <c r="VGO159" s="0"/>
      <c r="VGP159" s="0"/>
      <c r="VGQ159" s="0"/>
      <c r="VGR159" s="0"/>
      <c r="VGS159" s="0"/>
      <c r="VGT159" s="0"/>
      <c r="VGU159" s="0"/>
      <c r="VGV159" s="0"/>
      <c r="VGW159" s="0"/>
      <c r="VGX159" s="0"/>
      <c r="VGY159" s="0"/>
      <c r="VGZ159" s="0"/>
      <c r="VHA159" s="0"/>
      <c r="VHB159" s="0"/>
      <c r="VHC159" s="0"/>
      <c r="VHD159" s="0"/>
      <c r="VHE159" s="0"/>
      <c r="VHF159" s="0"/>
      <c r="VHG159" s="0"/>
      <c r="VHH159" s="0"/>
      <c r="VHI159" s="0"/>
      <c r="VHJ159" s="0"/>
      <c r="VHK159" s="0"/>
      <c r="VHL159" s="0"/>
      <c r="VHM159" s="0"/>
      <c r="VHN159" s="0"/>
      <c r="VHO159" s="0"/>
      <c r="VHP159" s="0"/>
      <c r="VHQ159" s="0"/>
      <c r="VHR159" s="0"/>
      <c r="VHS159" s="0"/>
      <c r="VHT159" s="0"/>
      <c r="VHU159" s="0"/>
      <c r="VHV159" s="0"/>
      <c r="VHW159" s="0"/>
      <c r="VHX159" s="0"/>
      <c r="VHY159" s="0"/>
      <c r="VHZ159" s="0"/>
      <c r="VIA159" s="0"/>
      <c r="VIB159" s="0"/>
      <c r="VIC159" s="0"/>
      <c r="VID159" s="0"/>
      <c r="VIE159" s="0"/>
      <c r="VIF159" s="0"/>
      <c r="VIG159" s="0"/>
      <c r="VIH159" s="0"/>
      <c r="VII159" s="0"/>
      <c r="VIJ159" s="0"/>
      <c r="VIK159" s="0"/>
      <c r="VIL159" s="0"/>
      <c r="VIM159" s="0"/>
      <c r="VIN159" s="0"/>
      <c r="VIO159" s="0"/>
      <c r="VIP159" s="0"/>
      <c r="VIQ159" s="0"/>
      <c r="VIR159" s="0"/>
      <c r="VIS159" s="0"/>
      <c r="VIT159" s="0"/>
      <c r="VIU159" s="0"/>
      <c r="VIV159" s="0"/>
      <c r="VIW159" s="0"/>
      <c r="VIX159" s="0"/>
      <c r="VIY159" s="0"/>
      <c r="VIZ159" s="0"/>
      <c r="VJA159" s="0"/>
      <c r="VJB159" s="0"/>
      <c r="VJC159" s="0"/>
      <c r="VJD159" s="0"/>
      <c r="VJE159" s="0"/>
      <c r="VJF159" s="0"/>
      <c r="VJG159" s="0"/>
      <c r="VJH159" s="0"/>
      <c r="VJI159" s="0"/>
      <c r="VJJ159" s="0"/>
      <c r="VJK159" s="0"/>
      <c r="VJL159" s="0"/>
      <c r="VJM159" s="0"/>
      <c r="VJN159" s="0"/>
      <c r="VJO159" s="0"/>
      <c r="VJP159" s="0"/>
      <c r="VJQ159" s="0"/>
      <c r="VJR159" s="0"/>
      <c r="VJS159" s="0"/>
      <c r="VJT159" s="0"/>
      <c r="VJU159" s="0"/>
      <c r="VJV159" s="0"/>
      <c r="VJW159" s="0"/>
      <c r="VJX159" s="0"/>
      <c r="VJY159" s="0"/>
      <c r="VJZ159" s="0"/>
      <c r="VKA159" s="0"/>
      <c r="VKB159" s="0"/>
      <c r="VKC159" s="0"/>
      <c r="VKD159" s="0"/>
      <c r="VKE159" s="0"/>
      <c r="VKF159" s="0"/>
      <c r="VKG159" s="0"/>
      <c r="VKH159" s="0"/>
      <c r="VKI159" s="0"/>
      <c r="VKJ159" s="0"/>
      <c r="VKK159" s="0"/>
      <c r="VKL159" s="0"/>
      <c r="VKM159" s="0"/>
      <c r="VKN159" s="0"/>
      <c r="VKO159" s="0"/>
      <c r="VKP159" s="0"/>
      <c r="VKQ159" s="0"/>
      <c r="VKR159" s="0"/>
      <c r="VKS159" s="0"/>
      <c r="VKT159" s="0"/>
      <c r="VKU159" s="0"/>
      <c r="VKV159" s="0"/>
      <c r="VKW159" s="0"/>
      <c r="VKX159" s="0"/>
      <c r="VKY159" s="0"/>
      <c r="VKZ159" s="0"/>
      <c r="VLA159" s="0"/>
      <c r="VLB159" s="0"/>
      <c r="VLC159" s="0"/>
      <c r="VLD159" s="0"/>
      <c r="VLE159" s="0"/>
      <c r="VLF159" s="0"/>
      <c r="VLG159" s="0"/>
      <c r="VLH159" s="0"/>
      <c r="VLI159" s="0"/>
      <c r="VLJ159" s="0"/>
      <c r="VLK159" s="0"/>
      <c r="VLL159" s="0"/>
      <c r="VLM159" s="0"/>
      <c r="VLN159" s="0"/>
      <c r="VLO159" s="0"/>
      <c r="VLP159" s="0"/>
      <c r="VLQ159" s="0"/>
      <c r="VLR159" s="0"/>
      <c r="VLS159" s="0"/>
      <c r="VLT159" s="0"/>
      <c r="VLU159" s="0"/>
      <c r="VLV159" s="0"/>
      <c r="VLW159" s="0"/>
      <c r="VLX159" s="0"/>
      <c r="VLY159" s="0"/>
      <c r="VLZ159" s="0"/>
      <c r="VMA159" s="0"/>
      <c r="VMB159" s="0"/>
      <c r="VMC159" s="0"/>
      <c r="VMD159" s="0"/>
      <c r="VME159" s="0"/>
      <c r="VMF159" s="0"/>
      <c r="VMG159" s="0"/>
      <c r="VMH159" s="0"/>
      <c r="VMI159" s="0"/>
      <c r="VMJ159" s="0"/>
      <c r="VMK159" s="0"/>
      <c r="VML159" s="0"/>
      <c r="VMM159" s="0"/>
      <c r="VMN159" s="0"/>
      <c r="VMO159" s="0"/>
      <c r="VMP159" s="0"/>
      <c r="VMQ159" s="0"/>
      <c r="VMR159" s="0"/>
      <c r="VMS159" s="0"/>
      <c r="VMT159" s="0"/>
      <c r="VMU159" s="0"/>
      <c r="VMV159" s="0"/>
      <c r="VMW159" s="0"/>
      <c r="VMX159" s="0"/>
      <c r="VMY159" s="0"/>
      <c r="VMZ159" s="0"/>
      <c r="VNA159" s="0"/>
      <c r="VNB159" s="0"/>
      <c r="VNC159" s="0"/>
      <c r="VND159" s="0"/>
      <c r="VNE159" s="0"/>
      <c r="VNF159" s="0"/>
      <c r="VNG159" s="0"/>
      <c r="VNH159" s="0"/>
      <c r="VNI159" s="0"/>
      <c r="VNJ159" s="0"/>
      <c r="VNK159" s="0"/>
      <c r="VNL159" s="0"/>
      <c r="VNM159" s="0"/>
      <c r="VNN159" s="0"/>
      <c r="VNO159" s="0"/>
      <c r="VNP159" s="0"/>
      <c r="VNQ159" s="0"/>
      <c r="VNR159" s="0"/>
      <c r="VNS159" s="0"/>
      <c r="VNT159" s="0"/>
      <c r="VNU159" s="0"/>
      <c r="VNV159" s="0"/>
      <c r="VNW159" s="0"/>
      <c r="VNX159" s="0"/>
      <c r="VNY159" s="0"/>
      <c r="VNZ159" s="0"/>
      <c r="VOA159" s="0"/>
      <c r="VOB159" s="0"/>
      <c r="VOC159" s="0"/>
      <c r="VOD159" s="0"/>
      <c r="VOE159" s="0"/>
      <c r="VOF159" s="0"/>
      <c r="VOG159" s="0"/>
      <c r="VOH159" s="0"/>
      <c r="VOI159" s="0"/>
      <c r="VOJ159" s="0"/>
      <c r="VOK159" s="0"/>
      <c r="VOL159" s="0"/>
      <c r="VOM159" s="0"/>
      <c r="VON159" s="0"/>
      <c r="VOO159" s="0"/>
      <c r="VOP159" s="0"/>
      <c r="VOQ159" s="0"/>
      <c r="VOR159" s="0"/>
      <c r="VOS159" s="0"/>
      <c r="VOT159" s="0"/>
      <c r="VOU159" s="0"/>
      <c r="VOV159" s="0"/>
      <c r="VOW159" s="0"/>
      <c r="VOX159" s="0"/>
      <c r="VOY159" s="0"/>
      <c r="VOZ159" s="0"/>
      <c r="VPA159" s="0"/>
      <c r="VPB159" s="0"/>
      <c r="VPC159" s="0"/>
      <c r="VPD159" s="0"/>
      <c r="VPE159" s="0"/>
      <c r="VPF159" s="0"/>
      <c r="VPG159" s="0"/>
      <c r="VPH159" s="0"/>
      <c r="VPI159" s="0"/>
      <c r="VPJ159" s="0"/>
      <c r="VPK159" s="0"/>
      <c r="VPL159" s="0"/>
      <c r="VPM159" s="0"/>
      <c r="VPN159" s="0"/>
      <c r="VPO159" s="0"/>
      <c r="VPP159" s="0"/>
      <c r="VPQ159" s="0"/>
      <c r="VPR159" s="0"/>
      <c r="VPS159" s="0"/>
      <c r="VPT159" s="0"/>
      <c r="VPU159" s="0"/>
      <c r="VPV159" s="0"/>
      <c r="VPW159" s="0"/>
      <c r="VPX159" s="0"/>
      <c r="VPY159" s="0"/>
      <c r="VPZ159" s="0"/>
      <c r="VQA159" s="0"/>
      <c r="VQB159" s="0"/>
      <c r="VQC159" s="0"/>
      <c r="VQD159" s="0"/>
      <c r="VQE159" s="0"/>
      <c r="VQF159" s="0"/>
      <c r="VQG159" s="0"/>
      <c r="VQH159" s="0"/>
      <c r="VQI159" s="0"/>
      <c r="VQJ159" s="0"/>
      <c r="VQK159" s="0"/>
      <c r="VQL159" s="0"/>
      <c r="VQM159" s="0"/>
      <c r="VQN159" s="0"/>
      <c r="VQO159" s="0"/>
      <c r="VQP159" s="0"/>
      <c r="VQQ159" s="0"/>
      <c r="VQR159" s="0"/>
      <c r="VQS159" s="0"/>
      <c r="VQT159" s="0"/>
      <c r="VQU159" s="0"/>
      <c r="VQV159" s="0"/>
      <c r="VQW159" s="0"/>
      <c r="VQX159" s="0"/>
      <c r="VQY159" s="0"/>
      <c r="VQZ159" s="0"/>
      <c r="VRA159" s="0"/>
      <c r="VRB159" s="0"/>
      <c r="VRC159" s="0"/>
      <c r="VRD159" s="0"/>
      <c r="VRE159" s="0"/>
      <c r="VRF159" s="0"/>
      <c r="VRG159" s="0"/>
      <c r="VRH159" s="0"/>
      <c r="VRI159" s="0"/>
      <c r="VRJ159" s="0"/>
      <c r="VRK159" s="0"/>
      <c r="VRL159" s="0"/>
      <c r="VRM159" s="0"/>
      <c r="VRN159" s="0"/>
      <c r="VRO159" s="0"/>
      <c r="VRP159" s="0"/>
      <c r="VRQ159" s="0"/>
      <c r="VRR159" s="0"/>
      <c r="VRS159" s="0"/>
      <c r="VRT159" s="0"/>
      <c r="VRU159" s="0"/>
      <c r="VRV159" s="0"/>
      <c r="VRW159" s="0"/>
      <c r="VRX159" s="0"/>
      <c r="VRY159" s="0"/>
      <c r="VRZ159" s="0"/>
      <c r="VSA159" s="0"/>
      <c r="VSB159" s="0"/>
      <c r="VSC159" s="0"/>
      <c r="VSD159" s="0"/>
      <c r="VSE159" s="0"/>
      <c r="VSF159" s="0"/>
      <c r="VSG159" s="0"/>
      <c r="VSH159" s="0"/>
      <c r="VSI159" s="0"/>
      <c r="VSJ159" s="0"/>
      <c r="VSK159" s="0"/>
      <c r="VSL159" s="0"/>
      <c r="VSM159" s="0"/>
      <c r="VSN159" s="0"/>
      <c r="VSO159" s="0"/>
      <c r="VSP159" s="0"/>
      <c r="VSQ159" s="0"/>
      <c r="VSR159" s="0"/>
      <c r="VSS159" s="0"/>
      <c r="VST159" s="0"/>
      <c r="VSU159" s="0"/>
      <c r="VSV159" s="0"/>
      <c r="VSW159" s="0"/>
      <c r="VSX159" s="0"/>
      <c r="VSY159" s="0"/>
      <c r="VSZ159" s="0"/>
      <c r="VTA159" s="0"/>
      <c r="VTB159" s="0"/>
      <c r="VTC159" s="0"/>
      <c r="VTD159" s="0"/>
      <c r="VTE159" s="0"/>
      <c r="VTF159" s="0"/>
      <c r="VTG159" s="0"/>
      <c r="VTH159" s="0"/>
      <c r="VTI159" s="0"/>
      <c r="VTJ159" s="0"/>
      <c r="VTK159" s="0"/>
      <c r="VTL159" s="0"/>
      <c r="VTM159" s="0"/>
      <c r="VTN159" s="0"/>
      <c r="VTO159" s="0"/>
      <c r="VTP159" s="0"/>
      <c r="VTQ159" s="0"/>
      <c r="VTR159" s="0"/>
      <c r="VTS159" s="0"/>
      <c r="VTT159" s="0"/>
      <c r="VTU159" s="0"/>
      <c r="VTV159" s="0"/>
      <c r="VTW159" s="0"/>
      <c r="VTX159" s="0"/>
      <c r="VTY159" s="0"/>
      <c r="VTZ159" s="0"/>
      <c r="VUA159" s="0"/>
      <c r="VUB159" s="0"/>
      <c r="VUC159" s="0"/>
      <c r="VUD159" s="0"/>
      <c r="VUE159" s="0"/>
      <c r="VUF159" s="0"/>
      <c r="VUG159" s="0"/>
      <c r="VUH159" s="0"/>
      <c r="VUI159" s="0"/>
      <c r="VUJ159" s="0"/>
      <c r="VUK159" s="0"/>
      <c r="VUL159" s="0"/>
      <c r="VUM159" s="0"/>
      <c r="VUN159" s="0"/>
      <c r="VUO159" s="0"/>
      <c r="VUP159" s="0"/>
      <c r="VUQ159" s="0"/>
      <c r="VUR159" s="0"/>
      <c r="VUS159" s="0"/>
      <c r="VUT159" s="0"/>
      <c r="VUU159" s="0"/>
      <c r="VUV159" s="0"/>
      <c r="VUW159" s="0"/>
      <c r="VUX159" s="0"/>
      <c r="VUY159" s="0"/>
      <c r="VUZ159" s="0"/>
      <c r="VVA159" s="0"/>
      <c r="VVB159" s="0"/>
      <c r="VVC159" s="0"/>
      <c r="VVD159" s="0"/>
      <c r="VVE159" s="0"/>
      <c r="VVF159" s="0"/>
      <c r="VVG159" s="0"/>
      <c r="VVH159" s="0"/>
      <c r="VVI159" s="0"/>
      <c r="VVJ159" s="0"/>
      <c r="VVK159" s="0"/>
      <c r="VVL159" s="0"/>
      <c r="VVM159" s="0"/>
      <c r="VVN159" s="0"/>
      <c r="VVO159" s="0"/>
      <c r="VVP159" s="0"/>
      <c r="VVQ159" s="0"/>
      <c r="VVR159" s="0"/>
      <c r="VVS159" s="0"/>
      <c r="VVT159" s="0"/>
      <c r="VVU159" s="0"/>
      <c r="VVV159" s="0"/>
      <c r="VVW159" s="0"/>
      <c r="VVX159" s="0"/>
      <c r="VVY159" s="0"/>
      <c r="VVZ159" s="0"/>
      <c r="VWA159" s="0"/>
      <c r="VWB159" s="0"/>
      <c r="VWC159" s="0"/>
      <c r="VWD159" s="0"/>
      <c r="VWE159" s="0"/>
      <c r="VWF159" s="0"/>
      <c r="VWG159" s="0"/>
      <c r="VWH159" s="0"/>
      <c r="VWI159" s="0"/>
      <c r="VWJ159" s="0"/>
      <c r="VWK159" s="0"/>
      <c r="VWL159" s="0"/>
      <c r="VWM159" s="0"/>
      <c r="VWN159" s="0"/>
      <c r="VWO159" s="0"/>
      <c r="VWP159" s="0"/>
      <c r="VWQ159" s="0"/>
      <c r="VWR159" s="0"/>
      <c r="VWS159" s="0"/>
      <c r="VWT159" s="0"/>
      <c r="VWU159" s="0"/>
      <c r="VWV159" s="0"/>
      <c r="VWW159" s="0"/>
      <c r="VWX159" s="0"/>
      <c r="VWY159" s="0"/>
      <c r="VWZ159" s="0"/>
      <c r="VXA159" s="0"/>
      <c r="VXB159" s="0"/>
      <c r="VXC159" s="0"/>
      <c r="VXD159" s="0"/>
      <c r="VXE159" s="0"/>
      <c r="VXF159" s="0"/>
      <c r="VXG159" s="0"/>
      <c r="VXH159" s="0"/>
      <c r="VXI159" s="0"/>
      <c r="VXJ159" s="0"/>
      <c r="VXK159" s="0"/>
      <c r="VXL159" s="0"/>
      <c r="VXM159" s="0"/>
      <c r="VXN159" s="0"/>
      <c r="VXO159" s="0"/>
      <c r="VXP159" s="0"/>
      <c r="VXQ159" s="0"/>
      <c r="VXR159" s="0"/>
      <c r="VXS159" s="0"/>
      <c r="VXT159" s="0"/>
      <c r="VXU159" s="0"/>
      <c r="VXV159" s="0"/>
      <c r="VXW159" s="0"/>
      <c r="VXX159" s="0"/>
      <c r="VXY159" s="0"/>
      <c r="VXZ159" s="0"/>
      <c r="VYA159" s="0"/>
      <c r="VYB159" s="0"/>
      <c r="VYC159" s="0"/>
      <c r="VYD159" s="0"/>
      <c r="VYE159" s="0"/>
      <c r="VYF159" s="0"/>
      <c r="VYG159" s="0"/>
      <c r="VYH159" s="0"/>
      <c r="VYI159" s="0"/>
      <c r="VYJ159" s="0"/>
      <c r="VYK159" s="0"/>
      <c r="VYL159" s="0"/>
      <c r="VYM159" s="0"/>
      <c r="VYN159" s="0"/>
      <c r="VYO159" s="0"/>
      <c r="VYP159" s="0"/>
      <c r="VYQ159" s="0"/>
      <c r="VYR159" s="0"/>
      <c r="VYS159" s="0"/>
      <c r="VYT159" s="0"/>
      <c r="VYU159" s="0"/>
      <c r="VYV159" s="0"/>
      <c r="VYW159" s="0"/>
      <c r="VYX159" s="0"/>
      <c r="VYY159" s="0"/>
      <c r="VYZ159" s="0"/>
      <c r="VZA159" s="0"/>
      <c r="VZB159" s="0"/>
      <c r="VZC159" s="0"/>
      <c r="VZD159" s="0"/>
      <c r="VZE159" s="0"/>
      <c r="VZF159" s="0"/>
      <c r="VZG159" s="0"/>
      <c r="VZH159" s="0"/>
      <c r="VZI159" s="0"/>
      <c r="VZJ159" s="0"/>
      <c r="VZK159" s="0"/>
      <c r="VZL159" s="0"/>
      <c r="VZM159" s="0"/>
      <c r="VZN159" s="0"/>
      <c r="VZO159" s="0"/>
      <c r="VZP159" s="0"/>
      <c r="VZQ159" s="0"/>
      <c r="VZR159" s="0"/>
      <c r="VZS159" s="0"/>
      <c r="VZT159" s="0"/>
      <c r="VZU159" s="0"/>
      <c r="VZV159" s="0"/>
      <c r="VZW159" s="0"/>
      <c r="VZX159" s="0"/>
      <c r="VZY159" s="0"/>
      <c r="VZZ159" s="0"/>
      <c r="WAA159" s="0"/>
      <c r="WAB159" s="0"/>
      <c r="WAC159" s="0"/>
      <c r="WAD159" s="0"/>
      <c r="WAE159" s="0"/>
      <c r="WAF159" s="0"/>
      <c r="WAG159" s="0"/>
      <c r="WAH159" s="0"/>
      <c r="WAI159" s="0"/>
      <c r="WAJ159" s="0"/>
      <c r="WAK159" s="0"/>
      <c r="WAL159" s="0"/>
      <c r="WAM159" s="0"/>
      <c r="WAN159" s="0"/>
      <c r="WAO159" s="0"/>
      <c r="WAP159" s="0"/>
      <c r="WAQ159" s="0"/>
      <c r="WAR159" s="0"/>
      <c r="WAS159" s="0"/>
      <c r="WAT159" s="0"/>
      <c r="WAU159" s="0"/>
      <c r="WAV159" s="0"/>
      <c r="WAW159" s="0"/>
      <c r="WAX159" s="0"/>
      <c r="WAY159" s="0"/>
      <c r="WAZ159" s="0"/>
      <c r="WBA159" s="0"/>
      <c r="WBB159" s="0"/>
      <c r="WBC159" s="0"/>
      <c r="WBD159" s="0"/>
      <c r="WBE159" s="0"/>
      <c r="WBF159" s="0"/>
      <c r="WBG159" s="0"/>
      <c r="WBH159" s="0"/>
      <c r="WBI159" s="0"/>
      <c r="WBJ159" s="0"/>
      <c r="WBK159" s="0"/>
      <c r="WBL159" s="0"/>
      <c r="WBM159" s="0"/>
      <c r="WBN159" s="0"/>
      <c r="WBO159" s="0"/>
      <c r="WBP159" s="0"/>
      <c r="WBQ159" s="0"/>
      <c r="WBR159" s="0"/>
      <c r="WBS159" s="0"/>
      <c r="WBT159" s="0"/>
      <c r="WBU159" s="0"/>
      <c r="WBV159" s="0"/>
      <c r="WBW159" s="0"/>
      <c r="WBX159" s="0"/>
      <c r="WBY159" s="0"/>
      <c r="WBZ159" s="0"/>
      <c r="WCA159" s="0"/>
      <c r="WCB159" s="0"/>
      <c r="WCC159" s="0"/>
      <c r="WCD159" s="0"/>
      <c r="WCE159" s="0"/>
      <c r="WCF159" s="0"/>
      <c r="WCG159" s="0"/>
      <c r="WCH159" s="0"/>
      <c r="WCI159" s="0"/>
      <c r="WCJ159" s="0"/>
      <c r="WCK159" s="0"/>
      <c r="WCL159" s="0"/>
      <c r="WCM159" s="0"/>
      <c r="WCN159" s="0"/>
      <c r="WCO159" s="0"/>
      <c r="WCP159" s="0"/>
      <c r="WCQ159" s="0"/>
      <c r="WCR159" s="0"/>
      <c r="WCS159" s="0"/>
      <c r="WCT159" s="0"/>
      <c r="WCU159" s="0"/>
      <c r="WCV159" s="0"/>
      <c r="WCW159" s="0"/>
      <c r="WCX159" s="0"/>
      <c r="WCY159" s="0"/>
      <c r="WCZ159" s="0"/>
      <c r="WDA159" s="0"/>
      <c r="WDB159" s="0"/>
      <c r="WDC159" s="0"/>
      <c r="WDD159" s="0"/>
      <c r="WDE159" s="0"/>
      <c r="WDF159" s="0"/>
      <c r="WDG159" s="0"/>
      <c r="WDH159" s="0"/>
      <c r="WDI159" s="0"/>
      <c r="WDJ159" s="0"/>
      <c r="WDK159" s="0"/>
      <c r="WDL159" s="0"/>
      <c r="WDM159" s="0"/>
      <c r="WDN159" s="0"/>
      <c r="WDO159" s="0"/>
      <c r="WDP159" s="0"/>
      <c r="WDQ159" s="0"/>
      <c r="WDR159" s="0"/>
      <c r="WDS159" s="0"/>
      <c r="WDT159" s="0"/>
      <c r="WDU159" s="0"/>
      <c r="WDV159" s="0"/>
      <c r="WDW159" s="0"/>
      <c r="WDX159" s="0"/>
      <c r="WDY159" s="0"/>
      <c r="WDZ159" s="0"/>
      <c r="WEA159" s="0"/>
      <c r="WEB159" s="0"/>
      <c r="WEC159" s="0"/>
      <c r="WED159" s="0"/>
      <c r="WEE159" s="0"/>
      <c r="WEF159" s="0"/>
      <c r="WEG159" s="0"/>
      <c r="WEH159" s="0"/>
      <c r="WEI159" s="0"/>
      <c r="WEJ159" s="0"/>
      <c r="WEK159" s="0"/>
      <c r="WEL159" s="0"/>
      <c r="WEM159" s="0"/>
      <c r="WEN159" s="0"/>
      <c r="WEO159" s="0"/>
      <c r="WEP159" s="0"/>
      <c r="WEQ159" s="0"/>
      <c r="WER159" s="0"/>
      <c r="WES159" s="0"/>
      <c r="WET159" s="0"/>
      <c r="WEU159" s="0"/>
      <c r="WEV159" s="0"/>
      <c r="WEW159" s="0"/>
      <c r="WEX159" s="0"/>
      <c r="WEY159" s="0"/>
      <c r="WEZ159" s="0"/>
      <c r="WFA159" s="0"/>
      <c r="WFB159" s="0"/>
      <c r="WFC159" s="0"/>
      <c r="WFD159" s="0"/>
      <c r="WFE159" s="0"/>
      <c r="WFF159" s="0"/>
      <c r="WFG159" s="0"/>
      <c r="WFH159" s="0"/>
      <c r="WFI159" s="0"/>
      <c r="WFJ159" s="0"/>
      <c r="WFK159" s="0"/>
      <c r="WFL159" s="0"/>
      <c r="WFM159" s="0"/>
      <c r="WFN159" s="0"/>
      <c r="WFO159" s="0"/>
      <c r="WFP159" s="0"/>
      <c r="WFQ159" s="0"/>
      <c r="WFR159" s="0"/>
      <c r="WFS159" s="0"/>
      <c r="WFT159" s="0"/>
      <c r="WFU159" s="0"/>
      <c r="WFV159" s="0"/>
      <c r="WFW159" s="0"/>
      <c r="WFX159" s="0"/>
      <c r="WFY159" s="0"/>
      <c r="WFZ159" s="0"/>
      <c r="WGA159" s="0"/>
      <c r="WGB159" s="0"/>
      <c r="WGC159" s="0"/>
      <c r="WGD159" s="0"/>
      <c r="WGE159" s="0"/>
      <c r="WGF159" s="0"/>
      <c r="WGG159" s="0"/>
      <c r="WGH159" s="0"/>
      <c r="WGI159" s="0"/>
      <c r="WGJ159" s="0"/>
      <c r="WGK159" s="0"/>
      <c r="WGL159" s="0"/>
      <c r="WGM159" s="0"/>
      <c r="WGN159" s="0"/>
      <c r="WGO159" s="0"/>
      <c r="WGP159" s="0"/>
      <c r="WGQ159" s="0"/>
      <c r="WGR159" s="0"/>
      <c r="WGS159" s="0"/>
      <c r="WGT159" s="0"/>
      <c r="WGU159" s="0"/>
      <c r="WGV159" s="0"/>
      <c r="WGW159" s="0"/>
      <c r="WGX159" s="0"/>
      <c r="WGY159" s="0"/>
      <c r="WGZ159" s="0"/>
      <c r="WHA159" s="0"/>
      <c r="WHB159" s="0"/>
      <c r="WHC159" s="0"/>
      <c r="WHD159" s="0"/>
      <c r="WHE159" s="0"/>
      <c r="WHF159" s="0"/>
      <c r="WHG159" s="0"/>
      <c r="WHH159" s="0"/>
      <c r="WHI159" s="0"/>
      <c r="WHJ159" s="0"/>
      <c r="WHK159" s="0"/>
      <c r="WHL159" s="0"/>
      <c r="WHM159" s="0"/>
      <c r="WHN159" s="0"/>
      <c r="WHO159" s="0"/>
      <c r="WHP159" s="0"/>
      <c r="WHQ159" s="0"/>
      <c r="WHR159" s="0"/>
      <c r="WHS159" s="0"/>
      <c r="WHT159" s="0"/>
      <c r="WHU159" s="0"/>
      <c r="WHV159" s="0"/>
      <c r="WHW159" s="0"/>
      <c r="WHX159" s="0"/>
      <c r="WHY159" s="0"/>
      <c r="WHZ159" s="0"/>
      <c r="WIA159" s="0"/>
      <c r="WIB159" s="0"/>
      <c r="WIC159" s="0"/>
      <c r="WID159" s="0"/>
      <c r="WIE159" s="0"/>
      <c r="WIF159" s="0"/>
      <c r="WIG159" s="0"/>
      <c r="WIH159" s="0"/>
      <c r="WII159" s="0"/>
      <c r="WIJ159" s="0"/>
      <c r="WIK159" s="0"/>
      <c r="WIL159" s="0"/>
      <c r="WIM159" s="0"/>
      <c r="WIN159" s="0"/>
      <c r="WIO159" s="0"/>
      <c r="WIP159" s="0"/>
      <c r="WIQ159" s="0"/>
      <c r="WIR159" s="0"/>
      <c r="WIS159" s="0"/>
      <c r="WIT159" s="0"/>
      <c r="WIU159" s="0"/>
      <c r="WIV159" s="0"/>
      <c r="WIW159" s="0"/>
      <c r="WIX159" s="0"/>
      <c r="WIY159" s="0"/>
      <c r="WIZ159" s="0"/>
      <c r="WJA159" s="0"/>
      <c r="WJB159" s="0"/>
      <c r="WJC159" s="0"/>
      <c r="WJD159" s="0"/>
      <c r="WJE159" s="0"/>
      <c r="WJF159" s="0"/>
      <c r="WJG159" s="0"/>
      <c r="WJH159" s="0"/>
      <c r="WJI159" s="0"/>
      <c r="WJJ159" s="0"/>
      <c r="WJK159" s="0"/>
      <c r="WJL159" s="0"/>
      <c r="WJM159" s="0"/>
      <c r="WJN159" s="0"/>
      <c r="WJO159" s="0"/>
      <c r="WJP159" s="0"/>
      <c r="WJQ159" s="0"/>
      <c r="WJR159" s="0"/>
      <c r="WJS159" s="0"/>
      <c r="WJT159" s="0"/>
      <c r="WJU159" s="0"/>
      <c r="WJV159" s="0"/>
      <c r="WJW159" s="0"/>
      <c r="WJX159" s="0"/>
      <c r="WJY159" s="0"/>
      <c r="WJZ159" s="0"/>
      <c r="WKA159" s="0"/>
      <c r="WKB159" s="0"/>
      <c r="WKC159" s="0"/>
      <c r="WKD159" s="0"/>
      <c r="WKE159" s="0"/>
      <c r="WKF159" s="0"/>
      <c r="WKG159" s="0"/>
      <c r="WKH159" s="0"/>
      <c r="WKI159" s="0"/>
      <c r="WKJ159" s="0"/>
      <c r="WKK159" s="0"/>
      <c r="WKL159" s="0"/>
      <c r="WKM159" s="0"/>
      <c r="WKN159" s="0"/>
      <c r="WKO159" s="0"/>
      <c r="WKP159" s="0"/>
      <c r="WKQ159" s="0"/>
      <c r="WKR159" s="0"/>
      <c r="WKS159" s="0"/>
      <c r="WKT159" s="0"/>
      <c r="WKU159" s="0"/>
      <c r="WKV159" s="0"/>
      <c r="WKW159" s="0"/>
      <c r="WKX159" s="0"/>
      <c r="WKY159" s="0"/>
      <c r="WKZ159" s="0"/>
      <c r="WLA159" s="0"/>
      <c r="WLB159" s="0"/>
      <c r="WLC159" s="0"/>
      <c r="WLD159" s="0"/>
      <c r="WLE159" s="0"/>
      <c r="WLF159" s="0"/>
      <c r="WLG159" s="0"/>
      <c r="WLH159" s="0"/>
      <c r="WLI159" s="0"/>
      <c r="WLJ159" s="0"/>
      <c r="WLK159" s="0"/>
      <c r="WLL159" s="0"/>
      <c r="WLM159" s="0"/>
      <c r="WLN159" s="0"/>
      <c r="WLO159" s="0"/>
      <c r="WLP159" s="0"/>
      <c r="WLQ159" s="0"/>
      <c r="WLR159" s="0"/>
      <c r="WLS159" s="0"/>
      <c r="WLT159" s="0"/>
      <c r="WLU159" s="0"/>
      <c r="WLV159" s="0"/>
      <c r="WLW159" s="0"/>
      <c r="WLX159" s="0"/>
      <c r="WLY159" s="0"/>
      <c r="WLZ159" s="0"/>
      <c r="WMA159" s="0"/>
      <c r="WMB159" s="0"/>
      <c r="WMC159" s="0"/>
      <c r="WMD159" s="0"/>
      <c r="WME159" s="0"/>
      <c r="WMF159" s="0"/>
      <c r="WMG159" s="0"/>
      <c r="WMH159" s="0"/>
      <c r="WMI159" s="0"/>
      <c r="WMJ159" s="0"/>
      <c r="WMK159" s="0"/>
      <c r="WML159" s="0"/>
      <c r="WMM159" s="0"/>
      <c r="WMN159" s="0"/>
      <c r="WMO159" s="0"/>
      <c r="WMP159" s="0"/>
      <c r="WMQ159" s="0"/>
      <c r="WMR159" s="0"/>
      <c r="WMS159" s="0"/>
      <c r="WMT159" s="0"/>
      <c r="WMU159" s="0"/>
      <c r="WMV159" s="0"/>
      <c r="WMW159" s="0"/>
      <c r="WMX159" s="0"/>
      <c r="WMY159" s="0"/>
      <c r="WMZ159" s="0"/>
      <c r="WNA159" s="0"/>
      <c r="WNB159" s="0"/>
      <c r="WNC159" s="0"/>
      <c r="WND159" s="0"/>
      <c r="WNE159" s="0"/>
      <c r="WNF159" s="0"/>
      <c r="WNG159" s="0"/>
      <c r="WNH159" s="0"/>
      <c r="WNI159" s="0"/>
      <c r="WNJ159" s="0"/>
      <c r="WNK159" s="0"/>
      <c r="WNL159" s="0"/>
      <c r="WNM159" s="0"/>
      <c r="WNN159" s="0"/>
      <c r="WNO159" s="0"/>
      <c r="WNP159" s="0"/>
      <c r="WNQ159" s="0"/>
      <c r="WNR159" s="0"/>
      <c r="WNS159" s="0"/>
      <c r="WNT159" s="0"/>
      <c r="WNU159" s="0"/>
      <c r="WNV159" s="0"/>
      <c r="WNW159" s="0"/>
      <c r="WNX159" s="0"/>
      <c r="WNY159" s="0"/>
      <c r="WNZ159" s="0"/>
      <c r="WOA159" s="0"/>
      <c r="WOB159" s="0"/>
      <c r="WOC159" s="0"/>
      <c r="WOD159" s="0"/>
      <c r="WOE159" s="0"/>
      <c r="WOF159" s="0"/>
      <c r="WOG159" s="0"/>
      <c r="WOH159" s="0"/>
      <c r="WOI159" s="0"/>
      <c r="WOJ159" s="0"/>
      <c r="WOK159" s="0"/>
      <c r="WOL159" s="0"/>
      <c r="WOM159" s="0"/>
      <c r="WON159" s="0"/>
      <c r="WOO159" s="0"/>
      <c r="WOP159" s="0"/>
      <c r="WOQ159" s="0"/>
      <c r="WOR159" s="0"/>
      <c r="WOS159" s="0"/>
      <c r="WOT159" s="0"/>
      <c r="WOU159" s="0"/>
      <c r="WOV159" s="0"/>
      <c r="WOW159" s="0"/>
      <c r="WOX159" s="0"/>
      <c r="WOY159" s="0"/>
      <c r="WOZ159" s="0"/>
      <c r="WPA159" s="0"/>
      <c r="WPB159" s="0"/>
      <c r="WPC159" s="0"/>
      <c r="WPD159" s="0"/>
      <c r="WPE159" s="0"/>
      <c r="WPF159" s="0"/>
      <c r="WPG159" s="0"/>
      <c r="WPH159" s="0"/>
      <c r="WPI159" s="0"/>
      <c r="WPJ159" s="0"/>
      <c r="WPK159" s="0"/>
      <c r="WPL159" s="0"/>
      <c r="WPM159" s="0"/>
      <c r="WPN159" s="0"/>
      <c r="WPO159" s="0"/>
      <c r="WPP159" s="0"/>
      <c r="WPQ159" s="0"/>
      <c r="WPR159" s="0"/>
      <c r="WPS159" s="0"/>
      <c r="WPT159" s="0"/>
      <c r="WPU159" s="0"/>
      <c r="WPV159" s="0"/>
      <c r="WPW159" s="0"/>
      <c r="WPX159" s="0"/>
      <c r="WPY159" s="0"/>
      <c r="WPZ159" s="0"/>
      <c r="WQA159" s="0"/>
      <c r="WQB159" s="0"/>
      <c r="WQC159" s="0"/>
      <c r="WQD159" s="0"/>
      <c r="WQE159" s="0"/>
      <c r="WQF159" s="0"/>
      <c r="WQG159" s="0"/>
      <c r="WQH159" s="0"/>
      <c r="WQI159" s="0"/>
      <c r="WQJ159" s="0"/>
      <c r="WQK159" s="0"/>
      <c r="WQL159" s="0"/>
      <c r="WQM159" s="0"/>
      <c r="WQN159" s="0"/>
      <c r="WQO159" s="0"/>
      <c r="WQP159" s="0"/>
      <c r="WQQ159" s="0"/>
      <c r="WQR159" s="0"/>
      <c r="WQS159" s="0"/>
      <c r="WQT159" s="0"/>
      <c r="WQU159" s="0"/>
      <c r="WQV159" s="0"/>
      <c r="WQW159" s="0"/>
      <c r="WQX159" s="0"/>
      <c r="WQY159" s="0"/>
      <c r="WQZ159" s="0"/>
      <c r="WRA159" s="0"/>
      <c r="WRB159" s="0"/>
      <c r="WRC159" s="0"/>
      <c r="WRD159" s="0"/>
      <c r="WRE159" s="0"/>
      <c r="WRF159" s="0"/>
      <c r="WRG159" s="0"/>
      <c r="WRH159" s="0"/>
      <c r="WRI159" s="0"/>
      <c r="WRJ159" s="0"/>
      <c r="WRK159" s="0"/>
      <c r="WRL159" s="0"/>
      <c r="WRM159" s="0"/>
      <c r="WRN159" s="0"/>
      <c r="WRO159" s="0"/>
      <c r="WRP159" s="0"/>
      <c r="WRQ159" s="0"/>
      <c r="WRR159" s="0"/>
      <c r="WRS159" s="0"/>
      <c r="WRT159" s="0"/>
      <c r="WRU159" s="0"/>
      <c r="WRV159" s="0"/>
      <c r="WRW159" s="0"/>
      <c r="WRX159" s="0"/>
      <c r="WRY159" s="0"/>
      <c r="WRZ159" s="0"/>
      <c r="WSA159" s="0"/>
      <c r="WSB159" s="0"/>
      <c r="WSC159" s="0"/>
      <c r="WSD159" s="0"/>
      <c r="WSE159" s="0"/>
      <c r="WSF159" s="0"/>
      <c r="WSG159" s="0"/>
      <c r="WSH159" s="0"/>
      <c r="WSI159" s="0"/>
      <c r="WSJ159" s="0"/>
      <c r="WSK159" s="0"/>
      <c r="WSL159" s="0"/>
      <c r="WSM159" s="0"/>
      <c r="WSN159" s="0"/>
      <c r="WSO159" s="0"/>
      <c r="WSP159" s="0"/>
      <c r="WSQ159" s="0"/>
      <c r="WSR159" s="0"/>
      <c r="WSS159" s="0"/>
      <c r="WST159" s="0"/>
      <c r="WSU159" s="0"/>
      <c r="WSV159" s="0"/>
      <c r="WSW159" s="0"/>
      <c r="WSX159" s="0"/>
      <c r="WSY159" s="0"/>
      <c r="WSZ159" s="0"/>
      <c r="WTA159" s="0"/>
      <c r="WTB159" s="0"/>
      <c r="WTC159" s="0"/>
      <c r="WTD159" s="0"/>
      <c r="WTE159" s="0"/>
      <c r="WTF159" s="0"/>
      <c r="WTG159" s="0"/>
      <c r="WTH159" s="0"/>
      <c r="WTI159" s="0"/>
      <c r="WTJ159" s="0"/>
      <c r="WTK159" s="0"/>
      <c r="WTL159" s="0"/>
      <c r="WTM159" s="0"/>
      <c r="WTN159" s="0"/>
      <c r="WTO159" s="0"/>
      <c r="WTP159" s="0"/>
      <c r="WTQ159" s="0"/>
      <c r="WTR159" s="0"/>
      <c r="WTS159" s="0"/>
      <c r="WTT159" s="0"/>
      <c r="WTU159" s="0"/>
      <c r="WTV159" s="0"/>
      <c r="WTW159" s="0"/>
      <c r="WTX159" s="0"/>
      <c r="WTY159" s="0"/>
      <c r="WTZ159" s="0"/>
      <c r="WUA159" s="0"/>
      <c r="WUB159" s="0"/>
      <c r="WUC159" s="0"/>
      <c r="WUD159" s="0"/>
      <c r="WUE159" s="0"/>
      <c r="WUF159" s="0"/>
      <c r="WUG159" s="0"/>
      <c r="WUH159" s="0"/>
      <c r="WUI159" s="0"/>
      <c r="WUJ159" s="0"/>
      <c r="WUK159" s="0"/>
      <c r="WUL159" s="0"/>
      <c r="WUM159" s="0"/>
      <c r="WUN159" s="0"/>
      <c r="WUO159" s="0"/>
      <c r="WUP159" s="0"/>
      <c r="WUQ159" s="0"/>
      <c r="WUR159" s="0"/>
      <c r="WUS159" s="0"/>
      <c r="WUT159" s="0"/>
      <c r="WUU159" s="0"/>
      <c r="WUV159" s="0"/>
      <c r="WUW159" s="0"/>
      <c r="WUX159" s="0"/>
      <c r="WUY159" s="0"/>
      <c r="WUZ159" s="0"/>
      <c r="WVA159" s="0"/>
      <c r="WVB159" s="0"/>
      <c r="WVC159" s="0"/>
      <c r="WVD159" s="0"/>
      <c r="WVE159" s="0"/>
      <c r="WVF159" s="0"/>
      <c r="WVG159" s="0"/>
      <c r="WVH159" s="0"/>
      <c r="WVI159" s="0"/>
      <c r="WVJ159" s="0"/>
      <c r="WVK159" s="0"/>
      <c r="WVL159" s="0"/>
      <c r="WVM159" s="0"/>
      <c r="WVN159" s="0"/>
      <c r="WVO159" s="0"/>
      <c r="WVP159" s="0"/>
      <c r="WVQ159" s="0"/>
      <c r="WVR159" s="0"/>
      <c r="WVS159" s="0"/>
      <c r="WVT159" s="0"/>
      <c r="WVU159" s="0"/>
      <c r="WVV159" s="0"/>
      <c r="WVW159" s="0"/>
      <c r="WVX159" s="0"/>
      <c r="WVY159" s="0"/>
      <c r="WVZ159" s="0"/>
      <c r="WWA159" s="0"/>
      <c r="WWB159" s="0"/>
      <c r="WWC159" s="0"/>
      <c r="WWD159" s="0"/>
      <c r="WWE159" s="0"/>
      <c r="WWF159" s="0"/>
      <c r="WWG159" s="0"/>
      <c r="WWH159" s="0"/>
      <c r="WWI159" s="0"/>
      <c r="WWJ159" s="0"/>
      <c r="WWK159" s="0"/>
      <c r="WWL159" s="0"/>
      <c r="WWM159" s="0"/>
      <c r="WWN159" s="0"/>
      <c r="WWO159" s="0"/>
      <c r="WWP159" s="0"/>
      <c r="WWQ159" s="0"/>
      <c r="WWR159" s="0"/>
      <c r="WWS159" s="0"/>
      <c r="WWT159" s="0"/>
      <c r="WWU159" s="0"/>
      <c r="WWV159" s="0"/>
      <c r="WWW159" s="0"/>
      <c r="WWX159" s="0"/>
      <c r="WWY159" s="0"/>
      <c r="WWZ159" s="0"/>
      <c r="WXA159" s="0"/>
      <c r="WXB159" s="0"/>
      <c r="WXC159" s="0"/>
      <c r="WXD159" s="0"/>
      <c r="WXE159" s="0"/>
      <c r="WXF159" s="0"/>
      <c r="WXG159" s="0"/>
      <c r="WXH159" s="0"/>
      <c r="WXI159" s="0"/>
      <c r="WXJ159" s="0"/>
      <c r="WXK159" s="0"/>
      <c r="WXL159" s="0"/>
      <c r="WXM159" s="0"/>
      <c r="WXN159" s="0"/>
      <c r="WXO159" s="0"/>
      <c r="WXP159" s="0"/>
      <c r="WXQ159" s="0"/>
      <c r="WXR159" s="0"/>
      <c r="WXS159" s="0"/>
      <c r="WXT159" s="0"/>
      <c r="WXU159" s="0"/>
      <c r="WXV159" s="0"/>
      <c r="WXW159" s="0"/>
      <c r="WXX159" s="0"/>
      <c r="WXY159" s="0"/>
      <c r="WXZ159" s="0"/>
      <c r="WYA159" s="0"/>
      <c r="WYB159" s="0"/>
      <c r="WYC159" s="0"/>
      <c r="WYD159" s="0"/>
      <c r="WYE159" s="0"/>
      <c r="WYF159" s="0"/>
      <c r="WYG159" s="0"/>
      <c r="WYH159" s="0"/>
      <c r="WYI159" s="0"/>
      <c r="WYJ159" s="0"/>
      <c r="WYK159" s="0"/>
      <c r="WYL159" s="0"/>
      <c r="WYM159" s="0"/>
      <c r="WYN159" s="0"/>
      <c r="WYO159" s="0"/>
      <c r="WYP159" s="0"/>
      <c r="WYQ159" s="0"/>
      <c r="WYR159" s="0"/>
      <c r="WYS159" s="0"/>
      <c r="WYT159" s="0"/>
      <c r="WYU159" s="0"/>
      <c r="WYV159" s="0"/>
      <c r="WYW159" s="0"/>
      <c r="WYX159" s="0"/>
      <c r="WYY159" s="0"/>
      <c r="WYZ159" s="0"/>
      <c r="WZA159" s="0"/>
      <c r="WZB159" s="0"/>
      <c r="WZC159" s="0"/>
      <c r="WZD159" s="0"/>
      <c r="WZE159" s="0"/>
      <c r="WZF159" s="0"/>
      <c r="WZG159" s="0"/>
      <c r="WZH159" s="0"/>
      <c r="WZI159" s="0"/>
      <c r="WZJ159" s="0"/>
      <c r="WZK159" s="0"/>
      <c r="WZL159" s="0"/>
      <c r="WZM159" s="0"/>
      <c r="WZN159" s="0"/>
      <c r="WZO159" s="0"/>
      <c r="WZP159" s="0"/>
      <c r="WZQ159" s="0"/>
      <c r="WZR159" s="0"/>
      <c r="WZS159" s="0"/>
      <c r="WZT159" s="0"/>
      <c r="WZU159" s="0"/>
      <c r="WZV159" s="0"/>
      <c r="WZW159" s="0"/>
      <c r="WZX159" s="0"/>
      <c r="WZY159" s="0"/>
      <c r="WZZ159" s="0"/>
      <c r="XAA159" s="0"/>
      <c r="XAB159" s="0"/>
      <c r="XAC159" s="0"/>
      <c r="XAD159" s="0"/>
      <c r="XAE159" s="0"/>
      <c r="XAF159" s="0"/>
      <c r="XAG159" s="0"/>
      <c r="XAH159" s="0"/>
      <c r="XAI159" s="0"/>
      <c r="XAJ159" s="0"/>
      <c r="XAK159" s="0"/>
      <c r="XAL159" s="0"/>
      <c r="XAM159" s="0"/>
      <c r="XAN159" s="0"/>
      <c r="XAO159" s="0"/>
      <c r="XAP159" s="0"/>
      <c r="XAQ159" s="0"/>
      <c r="XAR159" s="0"/>
      <c r="XAS159" s="0"/>
      <c r="XAT159" s="0"/>
      <c r="XAU159" s="0"/>
      <c r="XAV159" s="0"/>
      <c r="XAW159" s="0"/>
      <c r="XAX159" s="0"/>
      <c r="XAY159" s="0"/>
      <c r="XAZ159" s="0"/>
      <c r="XBA159" s="0"/>
      <c r="XBB159" s="0"/>
      <c r="XBC159" s="0"/>
      <c r="XBD159" s="0"/>
      <c r="XBE159" s="0"/>
      <c r="XBF159" s="0"/>
      <c r="XBG159" s="0"/>
      <c r="XBH159" s="0"/>
      <c r="XBI159" s="0"/>
      <c r="XBJ159" s="0"/>
      <c r="XBK159" s="0"/>
      <c r="XBL159" s="0"/>
      <c r="XBM159" s="0"/>
      <c r="XBN159" s="0"/>
      <c r="XBO159" s="0"/>
      <c r="XBP159" s="0"/>
      <c r="XBQ159" s="0"/>
      <c r="XBR159" s="0"/>
      <c r="XBS159" s="0"/>
      <c r="XBT159" s="0"/>
      <c r="XBU159" s="0"/>
      <c r="XBV159" s="0"/>
      <c r="XBW159" s="0"/>
      <c r="XBX159" s="0"/>
      <c r="XBY159" s="0"/>
      <c r="XBZ159" s="0"/>
      <c r="XCA159" s="0"/>
      <c r="XCB159" s="0"/>
      <c r="XCC159" s="0"/>
      <c r="XCD159" s="0"/>
      <c r="XCE159" s="0"/>
      <c r="XCF159" s="0"/>
      <c r="XCG159" s="0"/>
      <c r="XCH159" s="0"/>
      <c r="XCI159" s="0"/>
      <c r="XCJ159" s="0"/>
      <c r="XCK159" s="0"/>
      <c r="XCL159" s="0"/>
      <c r="XCM159" s="0"/>
      <c r="XCN159" s="0"/>
      <c r="XCO159" s="0"/>
      <c r="XCP159" s="0"/>
      <c r="XCQ159" s="0"/>
      <c r="XCR159" s="0"/>
      <c r="XCS159" s="0"/>
      <c r="XCT159" s="0"/>
      <c r="XCU159" s="0"/>
      <c r="XCV159" s="0"/>
      <c r="XCW159" s="0"/>
      <c r="XCX159" s="0"/>
      <c r="XCY159" s="0"/>
      <c r="XCZ159" s="0"/>
      <c r="XDA159" s="0"/>
      <c r="XDB159" s="0"/>
      <c r="XDC159" s="0"/>
      <c r="XDD159" s="0"/>
      <c r="XDE159" s="0"/>
      <c r="XDF159" s="0"/>
      <c r="XDG159" s="0"/>
      <c r="XDH159" s="0"/>
      <c r="XDI159" s="0"/>
      <c r="XDJ159" s="0"/>
      <c r="XDK159" s="0"/>
      <c r="XDL159" s="0"/>
      <c r="XDM159" s="0"/>
      <c r="XDN159" s="0"/>
      <c r="XDO159" s="0"/>
      <c r="XDP159" s="0"/>
      <c r="XDQ159" s="0"/>
      <c r="XDR159" s="0"/>
      <c r="XDS159" s="0"/>
      <c r="XDT159" s="0"/>
      <c r="XDU159" s="0"/>
      <c r="XDV159" s="0"/>
      <c r="XDW159" s="0"/>
      <c r="XDX159" s="0"/>
      <c r="XDY159" s="0"/>
      <c r="XDZ159" s="0"/>
      <c r="XEA159" s="0"/>
      <c r="XEB159" s="0"/>
      <c r="XEC159" s="0"/>
      <c r="XED159" s="0"/>
      <c r="XEE159" s="0"/>
      <c r="XEF159" s="0"/>
      <c r="XEG159" s="0"/>
      <c r="XEH159" s="0"/>
      <c r="XEI159" s="0"/>
      <c r="XEJ159" s="0"/>
      <c r="XEK159" s="0"/>
      <c r="XEL159" s="0"/>
      <c r="XEM159" s="0"/>
      <c r="XEN159" s="0"/>
      <c r="XEO159" s="0"/>
      <c r="XEP159" s="0"/>
      <c r="XEQ159" s="0"/>
      <c r="XER159" s="0"/>
      <c r="XES159" s="0"/>
      <c r="XET159" s="0"/>
      <c r="XEU159" s="0"/>
      <c r="XEV159" s="0"/>
      <c r="XEW159" s="0"/>
      <c r="XEX159" s="0"/>
      <c r="XEY159" s="0"/>
      <c r="XEZ159" s="0"/>
      <c r="XFA159" s="0"/>
      <c r="XFB159" s="0"/>
      <c r="XFC159" s="0"/>
      <c r="XFD159" s="0"/>
    </row>
    <row r="160" s="291" customFormat="true" ht="15" hidden="false" customHeight="false" outlineLevel="0" collapsed="false">
      <c r="A160" s="287"/>
      <c r="B160" s="519"/>
      <c r="C160" s="449" t="s">
        <v>303</v>
      </c>
      <c r="D160" s="520"/>
      <c r="E160" s="522" t="e">
        <f aca="false">IF(E18="","",SUM(E152,E158))</f>
        <v>#REF!</v>
      </c>
      <c r="F160" s="522" t="e">
        <f aca="false">IF(F18="","",SUM(F152,F158))</f>
        <v>#REF!</v>
      </c>
      <c r="G160" s="522" t="e">
        <f aca="false">IF(G18="","",SUM(G152,G158))</f>
        <v>#REF!</v>
      </c>
      <c r="H160" s="522" t="e">
        <f aca="false">IF(H18="","",SUM(H152,H158))</f>
        <v>#REF!</v>
      </c>
      <c r="I160" s="522" t="str">
        <f aca="false">IF(I18="","",SUM(I152,I158))</f>
        <v/>
      </c>
      <c r="J160" s="524"/>
      <c r="K160" s="524"/>
      <c r="L160" s="524"/>
      <c r="M160" s="524"/>
      <c r="N160" s="524"/>
      <c r="O160" s="524"/>
      <c r="P160" s="524"/>
      <c r="Q160" s="524"/>
      <c r="R160" s="524"/>
      <c r="S160" s="524"/>
      <c r="T160" s="524"/>
      <c r="U160" s="524"/>
      <c r="V160" s="524"/>
      <c r="W160" s="524"/>
      <c r="X160" s="524"/>
      <c r="Y160" s="524"/>
      <c r="Z160" s="524"/>
      <c r="AA160" s="524"/>
      <c r="AB160" s="524"/>
      <c r="AC160" s="524"/>
      <c r="AD160" s="524"/>
      <c r="AE160" s="524"/>
      <c r="AF160" s="524"/>
      <c r="AG160" s="524"/>
      <c r="AH160" s="524"/>
      <c r="AI160" s="524"/>
      <c r="AJ160" s="524"/>
      <c r="AK160" s="524"/>
      <c r="AL160" s="524"/>
      <c r="AM160" s="524"/>
      <c r="AN160" s="524"/>
      <c r="AO160" s="524"/>
      <c r="AP160" s="524"/>
      <c r="AQ160" s="524"/>
      <c r="AR160" s="524"/>
      <c r="AS160" s="524"/>
      <c r="AT160" s="524"/>
      <c r="AU160" s="524"/>
      <c r="AV160" s="524"/>
      <c r="AW160" s="524"/>
      <c r="AX160" s="524"/>
      <c r="AY160" s="524"/>
      <c r="AZ160" s="524"/>
    </row>
    <row r="161" customFormat="false" ht="15" hidden="false" customHeight="false" outlineLevel="0" collapsed="false">
      <c r="F161" s="177"/>
      <c r="G161" s="177"/>
      <c r="H161" s="177"/>
      <c r="I161" s="177"/>
    </row>
    <row r="162" s="141" customFormat="true" ht="15" hidden="false" customHeight="false" outlineLevel="0" collapsed="false">
      <c r="A162" s="295"/>
      <c r="B162" s="3"/>
      <c r="C162" s="449" t="s">
        <v>304</v>
      </c>
      <c r="D162" s="493"/>
      <c r="E162" s="494"/>
      <c r="F162" s="494"/>
      <c r="G162" s="494"/>
      <c r="H162" s="494"/>
      <c r="I162" s="494"/>
      <c r="J162" s="528"/>
      <c r="K162" s="528"/>
      <c r="L162" s="528"/>
      <c r="M162" s="528"/>
      <c r="N162" s="528"/>
      <c r="O162" s="528"/>
      <c r="P162" s="528"/>
      <c r="Q162" s="528"/>
      <c r="R162" s="528"/>
      <c r="S162" s="528"/>
      <c r="T162" s="528"/>
      <c r="U162" s="528"/>
      <c r="V162" s="528"/>
      <c r="W162" s="528"/>
      <c r="X162" s="528"/>
      <c r="Y162" s="528"/>
      <c r="Z162" s="528"/>
      <c r="AA162" s="528"/>
      <c r="AB162" s="528"/>
      <c r="AC162" s="528"/>
      <c r="AD162" s="528"/>
      <c r="AE162" s="528"/>
      <c r="AF162" s="528"/>
      <c r="AG162" s="528"/>
      <c r="AH162" s="528"/>
      <c r="AI162" s="528"/>
      <c r="AJ162" s="528"/>
      <c r="AK162" s="528"/>
      <c r="AL162" s="528"/>
      <c r="AM162" s="528"/>
      <c r="AN162" s="528"/>
      <c r="AO162" s="528"/>
      <c r="AP162" s="528"/>
      <c r="AQ162" s="528"/>
      <c r="AR162" s="528"/>
      <c r="AS162" s="528"/>
      <c r="AT162" s="528"/>
      <c r="AU162" s="528"/>
      <c r="AV162" s="528"/>
      <c r="AW162" s="528"/>
      <c r="AX162" s="528"/>
      <c r="AY162" s="528"/>
      <c r="AZ162" s="528"/>
    </row>
    <row r="163" customFormat="false" ht="3.75" hidden="false" customHeight="true" outlineLevel="0" collapsed="false">
      <c r="A163" s="0"/>
      <c r="B163" s="0"/>
      <c r="C163" s="0"/>
      <c r="D163" s="0"/>
      <c r="E163" s="0"/>
      <c r="F163" s="0"/>
      <c r="G163" s="0"/>
      <c r="H163" s="0"/>
      <c r="I163" s="0"/>
      <c r="J163" s="446"/>
      <c r="K163" s="446"/>
      <c r="L163" s="446"/>
      <c r="M163" s="446"/>
      <c r="N163" s="446"/>
      <c r="O163" s="446"/>
      <c r="P163" s="446"/>
      <c r="Q163" s="446"/>
      <c r="R163" s="446"/>
      <c r="S163" s="446"/>
      <c r="T163" s="446"/>
      <c r="U163" s="446"/>
      <c r="V163" s="446"/>
      <c r="W163" s="446"/>
      <c r="X163" s="446"/>
      <c r="Y163" s="446"/>
      <c r="Z163" s="446"/>
      <c r="AA163" s="446"/>
      <c r="AB163" s="446"/>
      <c r="AC163" s="446"/>
      <c r="AD163" s="446"/>
      <c r="AE163" s="446"/>
      <c r="AF163" s="446"/>
      <c r="AG163" s="446"/>
      <c r="AH163" s="446"/>
      <c r="AI163" s="446"/>
      <c r="AJ163" s="446"/>
      <c r="AK163" s="446"/>
      <c r="AL163" s="446"/>
      <c r="AM163" s="446"/>
      <c r="AN163" s="446"/>
      <c r="AO163" s="446"/>
      <c r="AP163" s="446"/>
      <c r="AQ163" s="446"/>
      <c r="AR163" s="446"/>
      <c r="AS163" s="446"/>
      <c r="AT163" s="446"/>
      <c r="AU163" s="446"/>
      <c r="AV163" s="446"/>
      <c r="AW163" s="446"/>
      <c r="AX163" s="446"/>
      <c r="AY163" s="446"/>
      <c r="AZ163" s="446"/>
      <c r="BA163" s="0"/>
      <c r="BB163" s="0"/>
      <c r="BC163" s="0"/>
      <c r="BD163" s="0"/>
      <c r="BE163" s="0"/>
      <c r="BF163" s="0"/>
      <c r="BG163" s="0"/>
      <c r="BH163" s="0"/>
      <c r="BI163" s="0"/>
      <c r="BJ163" s="0"/>
      <c r="BK163" s="0"/>
      <c r="BL163" s="0"/>
      <c r="BM163" s="0"/>
      <c r="BN163" s="0"/>
      <c r="BO163" s="0"/>
      <c r="BP163" s="0"/>
      <c r="BQ163" s="0"/>
      <c r="BR163" s="0"/>
      <c r="BS163" s="0"/>
      <c r="BT163" s="0"/>
      <c r="BU163" s="0"/>
      <c r="BV163" s="0"/>
      <c r="BW163" s="0"/>
      <c r="BX163" s="0"/>
      <c r="BY163" s="0"/>
      <c r="BZ163" s="0"/>
      <c r="CA163" s="0"/>
      <c r="CB163" s="0"/>
      <c r="CC163" s="0"/>
      <c r="CD163" s="0"/>
      <c r="CE163" s="0"/>
      <c r="CF163" s="0"/>
      <c r="CG163" s="0"/>
      <c r="CH163" s="0"/>
      <c r="CI163" s="0"/>
      <c r="CJ163" s="0"/>
      <c r="CK163" s="0"/>
      <c r="CL163" s="0"/>
      <c r="CM163" s="0"/>
      <c r="CN163" s="0"/>
      <c r="CO163" s="0"/>
      <c r="CP163" s="0"/>
      <c r="CQ163" s="0"/>
      <c r="CR163" s="0"/>
      <c r="CS163" s="0"/>
      <c r="CT163" s="0"/>
      <c r="CU163" s="0"/>
      <c r="CV163" s="0"/>
      <c r="CW163" s="0"/>
      <c r="CX163" s="0"/>
      <c r="CY163" s="0"/>
      <c r="CZ163" s="0"/>
      <c r="DA163" s="0"/>
      <c r="DB163" s="0"/>
      <c r="DC163" s="0"/>
      <c r="DD163" s="0"/>
      <c r="DE163" s="0"/>
      <c r="DF163" s="0"/>
      <c r="DG163" s="0"/>
      <c r="DH163" s="0"/>
      <c r="DI163" s="0"/>
      <c r="DJ163" s="0"/>
      <c r="DK163" s="0"/>
      <c r="DL163" s="0"/>
      <c r="DM163" s="0"/>
      <c r="DN163" s="0"/>
      <c r="DO163" s="0"/>
      <c r="DP163" s="0"/>
      <c r="DQ163" s="0"/>
      <c r="DR163" s="0"/>
      <c r="DS163" s="0"/>
      <c r="DT163" s="0"/>
      <c r="DU163" s="0"/>
      <c r="DV163" s="0"/>
      <c r="DW163" s="0"/>
      <c r="DX163" s="0"/>
      <c r="DY163" s="0"/>
      <c r="DZ163" s="0"/>
      <c r="EA163" s="0"/>
      <c r="EB163" s="0"/>
      <c r="EC163" s="0"/>
      <c r="ED163" s="0"/>
      <c r="EE163" s="0"/>
      <c r="EF163" s="0"/>
      <c r="EG163" s="0"/>
      <c r="EH163" s="0"/>
      <c r="EI163" s="0"/>
      <c r="EJ163" s="0"/>
      <c r="EK163" s="0"/>
      <c r="EL163" s="0"/>
      <c r="EM163" s="0"/>
      <c r="EN163" s="0"/>
      <c r="EO163" s="0"/>
      <c r="EP163" s="0"/>
      <c r="EQ163" s="0"/>
      <c r="ER163" s="0"/>
      <c r="ES163" s="0"/>
      <c r="ET163" s="0"/>
      <c r="EU163" s="0"/>
      <c r="EV163" s="0"/>
      <c r="EW163" s="0"/>
      <c r="EX163" s="0"/>
      <c r="EY163" s="0"/>
      <c r="EZ163" s="0"/>
      <c r="FA163" s="0"/>
      <c r="FB163" s="0"/>
      <c r="FC163" s="0"/>
      <c r="FD163" s="0"/>
      <c r="FE163" s="0"/>
      <c r="FF163" s="0"/>
      <c r="FG163" s="0"/>
      <c r="FH163" s="0"/>
      <c r="FI163" s="0"/>
      <c r="FJ163" s="0"/>
      <c r="FK163" s="0"/>
      <c r="FL163" s="0"/>
      <c r="FM163" s="0"/>
      <c r="FN163" s="0"/>
      <c r="FO163" s="0"/>
      <c r="FP163" s="0"/>
      <c r="FQ163" s="0"/>
      <c r="FR163" s="0"/>
      <c r="FS163" s="0"/>
      <c r="FT163" s="0"/>
      <c r="FU163" s="0"/>
      <c r="FV163" s="0"/>
      <c r="FW163" s="0"/>
      <c r="FX163" s="0"/>
      <c r="FY163" s="0"/>
      <c r="FZ163" s="0"/>
      <c r="GA163" s="0"/>
      <c r="GB163" s="0"/>
      <c r="GC163" s="0"/>
      <c r="GD163" s="0"/>
      <c r="GE163" s="0"/>
      <c r="GF163" s="0"/>
      <c r="GG163" s="0"/>
      <c r="GH163" s="0"/>
      <c r="GI163" s="0"/>
      <c r="GJ163" s="0"/>
      <c r="GK163" s="0"/>
      <c r="GL163" s="0"/>
      <c r="GM163" s="0"/>
      <c r="GN163" s="0"/>
      <c r="GO163" s="0"/>
      <c r="GP163" s="0"/>
      <c r="GQ163" s="0"/>
      <c r="GR163" s="0"/>
      <c r="GS163" s="0"/>
      <c r="GT163" s="0"/>
      <c r="GU163" s="0"/>
      <c r="GV163" s="0"/>
      <c r="GW163" s="0"/>
      <c r="GX163" s="0"/>
      <c r="GY163" s="0"/>
      <c r="GZ163" s="0"/>
      <c r="HA163" s="0"/>
      <c r="HB163" s="0"/>
      <c r="HC163" s="0"/>
      <c r="HD163" s="0"/>
      <c r="HE163" s="0"/>
      <c r="HF163" s="0"/>
      <c r="HG163" s="0"/>
      <c r="HH163" s="0"/>
      <c r="HI163" s="0"/>
      <c r="HJ163" s="0"/>
      <c r="HK163" s="0"/>
      <c r="HL163" s="0"/>
      <c r="HM163" s="0"/>
      <c r="HN163" s="0"/>
      <c r="HO163" s="0"/>
      <c r="HP163" s="0"/>
      <c r="HQ163" s="0"/>
      <c r="HR163" s="0"/>
      <c r="HS163" s="0"/>
      <c r="HT163" s="0"/>
      <c r="HU163" s="0"/>
      <c r="HV163" s="0"/>
      <c r="HW163" s="0"/>
      <c r="HX163" s="0"/>
      <c r="HY163" s="0"/>
      <c r="HZ163" s="0"/>
      <c r="IA163" s="0"/>
      <c r="IB163" s="0"/>
      <c r="IC163" s="0"/>
      <c r="ID163" s="0"/>
      <c r="IE163" s="0"/>
      <c r="IF163" s="0"/>
      <c r="IG163" s="0"/>
      <c r="IH163" s="0"/>
      <c r="II163" s="0"/>
      <c r="IJ163" s="0"/>
      <c r="IK163" s="0"/>
      <c r="IL163" s="0"/>
      <c r="IM163" s="0"/>
      <c r="IN163" s="0"/>
      <c r="IO163" s="0"/>
      <c r="IP163" s="0"/>
      <c r="IQ163" s="0"/>
      <c r="IR163" s="0"/>
      <c r="IS163" s="0"/>
      <c r="IT163" s="0"/>
      <c r="IU163" s="0"/>
      <c r="IV163" s="0"/>
      <c r="IW163" s="0"/>
      <c r="IX163" s="0"/>
      <c r="IY163" s="0"/>
      <c r="IZ163" s="0"/>
      <c r="JA163" s="0"/>
      <c r="JB163" s="0"/>
      <c r="JC163" s="0"/>
      <c r="JD163" s="0"/>
      <c r="JE163" s="0"/>
      <c r="JF163" s="0"/>
      <c r="JG163" s="0"/>
      <c r="JH163" s="0"/>
      <c r="JI163" s="0"/>
      <c r="JJ163" s="0"/>
      <c r="JK163" s="0"/>
      <c r="JL163" s="0"/>
      <c r="JM163" s="0"/>
      <c r="JN163" s="0"/>
      <c r="JO163" s="0"/>
      <c r="JP163" s="0"/>
      <c r="JQ163" s="0"/>
      <c r="JR163" s="0"/>
      <c r="JS163" s="0"/>
      <c r="JT163" s="0"/>
      <c r="JU163" s="0"/>
      <c r="JV163" s="0"/>
      <c r="JW163" s="0"/>
      <c r="JX163" s="0"/>
      <c r="JY163" s="0"/>
      <c r="JZ163" s="0"/>
      <c r="KA163" s="0"/>
      <c r="KB163" s="0"/>
      <c r="KC163" s="0"/>
      <c r="KD163" s="0"/>
      <c r="KE163" s="0"/>
      <c r="KF163" s="0"/>
      <c r="KG163" s="0"/>
      <c r="KH163" s="0"/>
      <c r="KI163" s="0"/>
      <c r="KJ163" s="0"/>
      <c r="KK163" s="0"/>
      <c r="KL163" s="0"/>
      <c r="KM163" s="0"/>
      <c r="KN163" s="0"/>
      <c r="KO163" s="0"/>
      <c r="KP163" s="0"/>
      <c r="KQ163" s="0"/>
      <c r="KR163" s="0"/>
      <c r="KS163" s="0"/>
      <c r="KT163" s="0"/>
      <c r="KU163" s="0"/>
      <c r="KV163" s="0"/>
      <c r="KW163" s="0"/>
      <c r="KX163" s="0"/>
      <c r="KY163" s="0"/>
      <c r="KZ163" s="0"/>
      <c r="LA163" s="0"/>
      <c r="LB163" s="0"/>
      <c r="LC163" s="0"/>
      <c r="LD163" s="0"/>
      <c r="LE163" s="0"/>
      <c r="LF163" s="0"/>
      <c r="LG163" s="0"/>
      <c r="LH163" s="0"/>
      <c r="LI163" s="0"/>
      <c r="LJ163" s="0"/>
      <c r="LK163" s="0"/>
      <c r="LL163" s="0"/>
      <c r="LM163" s="0"/>
      <c r="LN163" s="0"/>
      <c r="LO163" s="0"/>
      <c r="LP163" s="0"/>
      <c r="LQ163" s="0"/>
      <c r="LR163" s="0"/>
      <c r="LS163" s="0"/>
      <c r="LT163" s="0"/>
      <c r="LU163" s="0"/>
      <c r="LV163" s="0"/>
      <c r="LW163" s="0"/>
      <c r="LX163" s="0"/>
      <c r="LY163" s="0"/>
      <c r="LZ163" s="0"/>
      <c r="MA163" s="0"/>
      <c r="MB163" s="0"/>
      <c r="MC163" s="0"/>
      <c r="MD163" s="0"/>
      <c r="ME163" s="0"/>
      <c r="MF163" s="0"/>
      <c r="MG163" s="0"/>
      <c r="MH163" s="0"/>
      <c r="MI163" s="0"/>
      <c r="MJ163" s="0"/>
      <c r="MK163" s="0"/>
      <c r="ML163" s="0"/>
      <c r="MM163" s="0"/>
      <c r="MN163" s="0"/>
      <c r="MO163" s="0"/>
      <c r="MP163" s="0"/>
      <c r="MQ163" s="0"/>
      <c r="MR163" s="0"/>
      <c r="MS163" s="0"/>
      <c r="MT163" s="0"/>
      <c r="MU163" s="0"/>
      <c r="MV163" s="0"/>
      <c r="MW163" s="0"/>
      <c r="MX163" s="0"/>
      <c r="MY163" s="0"/>
      <c r="MZ163" s="0"/>
      <c r="NA163" s="0"/>
      <c r="NB163" s="0"/>
      <c r="NC163" s="0"/>
      <c r="ND163" s="0"/>
      <c r="NE163" s="0"/>
      <c r="NF163" s="0"/>
      <c r="NG163" s="0"/>
      <c r="NH163" s="0"/>
      <c r="NI163" s="0"/>
      <c r="NJ163" s="0"/>
      <c r="NK163" s="0"/>
      <c r="NL163" s="0"/>
      <c r="NM163" s="0"/>
      <c r="NN163" s="0"/>
      <c r="NO163" s="0"/>
      <c r="NP163" s="0"/>
      <c r="NQ163" s="0"/>
      <c r="NR163" s="0"/>
      <c r="NS163" s="0"/>
      <c r="NT163" s="0"/>
      <c r="NU163" s="0"/>
      <c r="NV163" s="0"/>
      <c r="NW163" s="0"/>
      <c r="NX163" s="0"/>
      <c r="NY163" s="0"/>
      <c r="NZ163" s="0"/>
      <c r="OA163" s="0"/>
      <c r="OB163" s="0"/>
      <c r="OC163" s="0"/>
      <c r="OD163" s="0"/>
      <c r="OE163" s="0"/>
      <c r="OF163" s="0"/>
      <c r="OG163" s="0"/>
      <c r="OH163" s="0"/>
      <c r="OI163" s="0"/>
      <c r="OJ163" s="0"/>
      <c r="OK163" s="0"/>
      <c r="OL163" s="0"/>
      <c r="OM163" s="0"/>
      <c r="ON163" s="0"/>
      <c r="OO163" s="0"/>
      <c r="OP163" s="0"/>
      <c r="OQ163" s="0"/>
      <c r="OR163" s="0"/>
      <c r="OS163" s="0"/>
      <c r="OT163" s="0"/>
      <c r="OU163" s="0"/>
      <c r="OV163" s="0"/>
      <c r="OW163" s="0"/>
      <c r="OX163" s="0"/>
      <c r="OY163" s="0"/>
      <c r="OZ163" s="0"/>
      <c r="PA163" s="0"/>
      <c r="PB163" s="0"/>
      <c r="PC163" s="0"/>
      <c r="PD163" s="0"/>
      <c r="PE163" s="0"/>
      <c r="PF163" s="0"/>
      <c r="PG163" s="0"/>
      <c r="PH163" s="0"/>
      <c r="PI163" s="0"/>
      <c r="PJ163" s="0"/>
      <c r="PK163" s="0"/>
      <c r="PL163" s="0"/>
      <c r="PM163" s="0"/>
      <c r="PN163" s="0"/>
      <c r="PO163" s="0"/>
      <c r="PP163" s="0"/>
      <c r="PQ163" s="0"/>
      <c r="PR163" s="0"/>
      <c r="PS163" s="0"/>
      <c r="PT163" s="0"/>
      <c r="PU163" s="0"/>
      <c r="PV163" s="0"/>
      <c r="PW163" s="0"/>
      <c r="PX163" s="0"/>
      <c r="PY163" s="0"/>
      <c r="PZ163" s="0"/>
      <c r="QA163" s="0"/>
      <c r="QB163" s="0"/>
      <c r="QC163" s="0"/>
      <c r="QD163" s="0"/>
      <c r="QE163" s="0"/>
      <c r="QF163" s="0"/>
      <c r="QG163" s="0"/>
      <c r="QH163" s="0"/>
      <c r="QI163" s="0"/>
      <c r="QJ163" s="0"/>
      <c r="QK163" s="0"/>
      <c r="QL163" s="0"/>
      <c r="QM163" s="0"/>
      <c r="QN163" s="0"/>
      <c r="QO163" s="0"/>
      <c r="QP163" s="0"/>
      <c r="QQ163" s="0"/>
      <c r="QR163" s="0"/>
      <c r="QS163" s="0"/>
      <c r="QT163" s="0"/>
      <c r="QU163" s="0"/>
      <c r="QV163" s="0"/>
      <c r="QW163" s="0"/>
      <c r="QX163" s="0"/>
      <c r="QY163" s="0"/>
      <c r="QZ163" s="0"/>
      <c r="RA163" s="0"/>
      <c r="RB163" s="0"/>
      <c r="RC163" s="0"/>
      <c r="RD163" s="0"/>
      <c r="RE163" s="0"/>
      <c r="RF163" s="0"/>
      <c r="RG163" s="0"/>
      <c r="RH163" s="0"/>
      <c r="RI163" s="0"/>
      <c r="RJ163" s="0"/>
      <c r="RK163" s="0"/>
      <c r="RL163" s="0"/>
      <c r="RM163" s="0"/>
      <c r="RN163" s="0"/>
      <c r="RO163" s="0"/>
      <c r="RP163" s="0"/>
      <c r="RQ163" s="0"/>
      <c r="RR163" s="0"/>
      <c r="RS163" s="0"/>
      <c r="RT163" s="0"/>
      <c r="RU163" s="0"/>
      <c r="RV163" s="0"/>
      <c r="RW163" s="0"/>
      <c r="RX163" s="0"/>
      <c r="RY163" s="0"/>
      <c r="RZ163" s="0"/>
      <c r="SA163" s="0"/>
      <c r="SB163" s="0"/>
      <c r="SC163" s="0"/>
      <c r="SD163" s="0"/>
      <c r="SE163" s="0"/>
      <c r="SF163" s="0"/>
      <c r="SG163" s="0"/>
      <c r="SH163" s="0"/>
      <c r="SI163" s="0"/>
      <c r="SJ163" s="0"/>
      <c r="SK163" s="0"/>
      <c r="SL163" s="0"/>
      <c r="SM163" s="0"/>
      <c r="SN163" s="0"/>
      <c r="SO163" s="0"/>
      <c r="SP163" s="0"/>
      <c r="SQ163" s="0"/>
      <c r="SR163" s="0"/>
      <c r="SS163" s="0"/>
      <c r="ST163" s="0"/>
      <c r="SU163" s="0"/>
      <c r="SV163" s="0"/>
      <c r="SW163" s="0"/>
      <c r="SX163" s="0"/>
      <c r="SY163" s="0"/>
      <c r="SZ163" s="0"/>
      <c r="TA163" s="0"/>
      <c r="TB163" s="0"/>
      <c r="TC163" s="0"/>
      <c r="TD163" s="0"/>
      <c r="TE163" s="0"/>
      <c r="TF163" s="0"/>
      <c r="TG163" s="0"/>
      <c r="TH163" s="0"/>
      <c r="TI163" s="0"/>
      <c r="TJ163" s="0"/>
      <c r="TK163" s="0"/>
      <c r="TL163" s="0"/>
      <c r="TM163" s="0"/>
      <c r="TN163" s="0"/>
      <c r="TO163" s="0"/>
      <c r="TP163" s="0"/>
      <c r="TQ163" s="0"/>
      <c r="TR163" s="0"/>
      <c r="TS163" s="0"/>
      <c r="TT163" s="0"/>
      <c r="TU163" s="0"/>
      <c r="TV163" s="0"/>
      <c r="TW163" s="0"/>
      <c r="TX163" s="0"/>
      <c r="TY163" s="0"/>
      <c r="TZ163" s="0"/>
      <c r="UA163" s="0"/>
      <c r="UB163" s="0"/>
      <c r="UC163" s="0"/>
      <c r="UD163" s="0"/>
      <c r="UE163" s="0"/>
      <c r="UF163" s="0"/>
      <c r="UG163" s="0"/>
      <c r="UH163" s="0"/>
      <c r="UI163" s="0"/>
      <c r="UJ163" s="0"/>
      <c r="UK163" s="0"/>
      <c r="UL163" s="0"/>
      <c r="UM163" s="0"/>
      <c r="UN163" s="0"/>
      <c r="UO163" s="0"/>
      <c r="UP163" s="0"/>
      <c r="UQ163" s="0"/>
      <c r="UR163" s="0"/>
      <c r="US163" s="0"/>
      <c r="UT163" s="0"/>
      <c r="UU163" s="0"/>
      <c r="UV163" s="0"/>
      <c r="UW163" s="0"/>
      <c r="UX163" s="0"/>
      <c r="UY163" s="0"/>
      <c r="UZ163" s="0"/>
      <c r="VA163" s="0"/>
      <c r="VB163" s="0"/>
      <c r="VC163" s="0"/>
      <c r="VD163" s="0"/>
      <c r="VE163" s="0"/>
      <c r="VF163" s="0"/>
      <c r="VG163" s="0"/>
      <c r="VH163" s="0"/>
      <c r="VI163" s="0"/>
      <c r="VJ163" s="0"/>
      <c r="VK163" s="0"/>
      <c r="VL163" s="0"/>
      <c r="VM163" s="0"/>
      <c r="VN163" s="0"/>
      <c r="VO163" s="0"/>
      <c r="VP163" s="0"/>
      <c r="VQ163" s="0"/>
      <c r="VR163" s="0"/>
      <c r="VS163" s="0"/>
      <c r="VT163" s="0"/>
      <c r="VU163" s="0"/>
      <c r="VV163" s="0"/>
      <c r="VW163" s="0"/>
      <c r="VX163" s="0"/>
      <c r="VY163" s="0"/>
      <c r="VZ163" s="0"/>
      <c r="WA163" s="0"/>
      <c r="WB163" s="0"/>
      <c r="WC163" s="0"/>
      <c r="WD163" s="0"/>
      <c r="WE163" s="0"/>
      <c r="WF163" s="0"/>
      <c r="WG163" s="0"/>
      <c r="WH163" s="0"/>
      <c r="WI163" s="0"/>
      <c r="WJ163" s="0"/>
      <c r="WK163" s="0"/>
      <c r="WL163" s="0"/>
      <c r="WM163" s="0"/>
      <c r="WN163" s="0"/>
      <c r="WO163" s="0"/>
      <c r="WP163" s="0"/>
      <c r="WQ163" s="0"/>
      <c r="WR163" s="0"/>
      <c r="WS163" s="0"/>
      <c r="WT163" s="0"/>
      <c r="WU163" s="0"/>
      <c r="WV163" s="0"/>
      <c r="WW163" s="0"/>
      <c r="WX163" s="0"/>
      <c r="WY163" s="0"/>
      <c r="WZ163" s="0"/>
      <c r="XA163" s="0"/>
      <c r="XB163" s="0"/>
      <c r="XC163" s="0"/>
      <c r="XD163" s="0"/>
      <c r="XE163" s="0"/>
      <c r="XF163" s="0"/>
      <c r="XG163" s="0"/>
      <c r="XH163" s="0"/>
      <c r="XI163" s="0"/>
      <c r="XJ163" s="0"/>
      <c r="XK163" s="0"/>
      <c r="XL163" s="0"/>
      <c r="XM163" s="0"/>
      <c r="XN163" s="0"/>
      <c r="XO163" s="0"/>
      <c r="XP163" s="0"/>
      <c r="XQ163" s="0"/>
      <c r="XR163" s="0"/>
      <c r="XS163" s="0"/>
      <c r="XT163" s="0"/>
      <c r="XU163" s="0"/>
      <c r="XV163" s="0"/>
      <c r="XW163" s="0"/>
      <c r="XX163" s="0"/>
      <c r="XY163" s="0"/>
      <c r="XZ163" s="0"/>
      <c r="YA163" s="0"/>
      <c r="YB163" s="0"/>
      <c r="YC163" s="0"/>
      <c r="YD163" s="0"/>
      <c r="YE163" s="0"/>
      <c r="YF163" s="0"/>
      <c r="YG163" s="0"/>
      <c r="YH163" s="0"/>
      <c r="YI163" s="0"/>
      <c r="YJ163" s="0"/>
      <c r="YK163" s="0"/>
      <c r="YL163" s="0"/>
      <c r="YM163" s="0"/>
      <c r="YN163" s="0"/>
      <c r="YO163" s="0"/>
      <c r="YP163" s="0"/>
      <c r="YQ163" s="0"/>
      <c r="YR163" s="0"/>
      <c r="YS163" s="0"/>
      <c r="YT163" s="0"/>
      <c r="YU163" s="0"/>
      <c r="YV163" s="0"/>
      <c r="YW163" s="0"/>
      <c r="YX163" s="0"/>
      <c r="YY163" s="0"/>
      <c r="YZ163" s="0"/>
      <c r="ZA163" s="0"/>
      <c r="ZB163" s="0"/>
      <c r="ZC163" s="0"/>
      <c r="ZD163" s="0"/>
      <c r="ZE163" s="0"/>
      <c r="ZF163" s="0"/>
      <c r="ZG163" s="0"/>
      <c r="ZH163" s="0"/>
      <c r="ZI163" s="0"/>
      <c r="ZJ163" s="0"/>
      <c r="ZK163" s="0"/>
      <c r="ZL163" s="0"/>
      <c r="ZM163" s="0"/>
      <c r="ZN163" s="0"/>
      <c r="ZO163" s="0"/>
      <c r="ZP163" s="0"/>
      <c r="ZQ163" s="0"/>
      <c r="ZR163" s="0"/>
      <c r="ZS163" s="0"/>
      <c r="ZT163" s="0"/>
      <c r="ZU163" s="0"/>
      <c r="ZV163" s="0"/>
      <c r="ZW163" s="0"/>
      <c r="ZX163" s="0"/>
      <c r="ZY163" s="0"/>
      <c r="ZZ163" s="0"/>
      <c r="AAA163" s="0"/>
      <c r="AAB163" s="0"/>
      <c r="AAC163" s="0"/>
      <c r="AAD163" s="0"/>
      <c r="AAE163" s="0"/>
      <c r="AAF163" s="0"/>
      <c r="AAG163" s="0"/>
      <c r="AAH163" s="0"/>
      <c r="AAI163" s="0"/>
      <c r="AAJ163" s="0"/>
      <c r="AAK163" s="0"/>
      <c r="AAL163" s="0"/>
      <c r="AAM163" s="0"/>
      <c r="AAN163" s="0"/>
      <c r="AAO163" s="0"/>
      <c r="AAP163" s="0"/>
      <c r="AAQ163" s="0"/>
      <c r="AAR163" s="0"/>
      <c r="AAS163" s="0"/>
      <c r="AAT163" s="0"/>
      <c r="AAU163" s="0"/>
      <c r="AAV163" s="0"/>
      <c r="AAW163" s="0"/>
      <c r="AAX163" s="0"/>
      <c r="AAY163" s="0"/>
      <c r="AAZ163" s="0"/>
      <c r="ABA163" s="0"/>
      <c r="ABB163" s="0"/>
      <c r="ABC163" s="0"/>
      <c r="ABD163" s="0"/>
      <c r="ABE163" s="0"/>
      <c r="ABF163" s="0"/>
      <c r="ABG163" s="0"/>
      <c r="ABH163" s="0"/>
      <c r="ABI163" s="0"/>
      <c r="ABJ163" s="0"/>
      <c r="ABK163" s="0"/>
      <c r="ABL163" s="0"/>
      <c r="ABM163" s="0"/>
      <c r="ABN163" s="0"/>
      <c r="ABO163" s="0"/>
      <c r="ABP163" s="0"/>
      <c r="ABQ163" s="0"/>
      <c r="ABR163" s="0"/>
      <c r="ABS163" s="0"/>
      <c r="ABT163" s="0"/>
      <c r="ABU163" s="0"/>
      <c r="ABV163" s="0"/>
      <c r="ABW163" s="0"/>
      <c r="ABX163" s="0"/>
      <c r="ABY163" s="0"/>
      <c r="ABZ163" s="0"/>
      <c r="ACA163" s="0"/>
      <c r="ACB163" s="0"/>
      <c r="ACC163" s="0"/>
      <c r="ACD163" s="0"/>
      <c r="ACE163" s="0"/>
      <c r="ACF163" s="0"/>
      <c r="ACG163" s="0"/>
      <c r="ACH163" s="0"/>
      <c r="ACI163" s="0"/>
      <c r="ACJ163" s="0"/>
      <c r="ACK163" s="0"/>
      <c r="ACL163" s="0"/>
      <c r="ACM163" s="0"/>
      <c r="ACN163" s="0"/>
      <c r="ACO163" s="0"/>
      <c r="ACP163" s="0"/>
      <c r="ACQ163" s="0"/>
      <c r="ACR163" s="0"/>
      <c r="ACS163" s="0"/>
      <c r="ACT163" s="0"/>
      <c r="ACU163" s="0"/>
      <c r="ACV163" s="0"/>
      <c r="ACW163" s="0"/>
      <c r="ACX163" s="0"/>
      <c r="ACY163" s="0"/>
      <c r="ACZ163" s="0"/>
      <c r="ADA163" s="0"/>
      <c r="ADB163" s="0"/>
      <c r="ADC163" s="0"/>
      <c r="ADD163" s="0"/>
      <c r="ADE163" s="0"/>
      <c r="ADF163" s="0"/>
      <c r="ADG163" s="0"/>
      <c r="ADH163" s="0"/>
      <c r="ADI163" s="0"/>
      <c r="ADJ163" s="0"/>
      <c r="ADK163" s="0"/>
      <c r="ADL163" s="0"/>
      <c r="ADM163" s="0"/>
      <c r="ADN163" s="0"/>
      <c r="ADO163" s="0"/>
      <c r="ADP163" s="0"/>
      <c r="ADQ163" s="0"/>
      <c r="ADR163" s="0"/>
      <c r="ADS163" s="0"/>
      <c r="ADT163" s="0"/>
      <c r="ADU163" s="0"/>
      <c r="ADV163" s="0"/>
      <c r="ADW163" s="0"/>
      <c r="ADX163" s="0"/>
      <c r="ADY163" s="0"/>
      <c r="ADZ163" s="0"/>
      <c r="AEA163" s="0"/>
      <c r="AEB163" s="0"/>
      <c r="AEC163" s="0"/>
      <c r="AED163" s="0"/>
      <c r="AEE163" s="0"/>
      <c r="AEF163" s="0"/>
      <c r="AEG163" s="0"/>
      <c r="AEH163" s="0"/>
      <c r="AEI163" s="0"/>
      <c r="AEJ163" s="0"/>
      <c r="AEK163" s="0"/>
      <c r="AEL163" s="0"/>
      <c r="AEM163" s="0"/>
      <c r="AEN163" s="0"/>
      <c r="AEO163" s="0"/>
      <c r="AEP163" s="0"/>
      <c r="AEQ163" s="0"/>
      <c r="AER163" s="0"/>
      <c r="AES163" s="0"/>
      <c r="AET163" s="0"/>
      <c r="AEU163" s="0"/>
      <c r="AEV163" s="0"/>
      <c r="AEW163" s="0"/>
      <c r="AEX163" s="0"/>
      <c r="AEY163" s="0"/>
      <c r="AEZ163" s="0"/>
      <c r="AFA163" s="0"/>
      <c r="AFB163" s="0"/>
      <c r="AFC163" s="0"/>
      <c r="AFD163" s="0"/>
      <c r="AFE163" s="0"/>
      <c r="AFF163" s="0"/>
      <c r="AFG163" s="0"/>
      <c r="AFH163" s="0"/>
      <c r="AFI163" s="0"/>
      <c r="AFJ163" s="0"/>
      <c r="AFK163" s="0"/>
      <c r="AFL163" s="0"/>
      <c r="AFM163" s="0"/>
      <c r="AFN163" s="0"/>
      <c r="AFO163" s="0"/>
      <c r="AFP163" s="0"/>
      <c r="AFQ163" s="0"/>
      <c r="AFR163" s="0"/>
      <c r="AFS163" s="0"/>
      <c r="AFT163" s="0"/>
      <c r="AFU163" s="0"/>
      <c r="AFV163" s="0"/>
      <c r="AFW163" s="0"/>
      <c r="AFX163" s="0"/>
      <c r="AFY163" s="0"/>
      <c r="AFZ163" s="0"/>
      <c r="AGA163" s="0"/>
      <c r="AGB163" s="0"/>
      <c r="AGC163" s="0"/>
      <c r="AGD163" s="0"/>
      <c r="AGE163" s="0"/>
      <c r="AGF163" s="0"/>
      <c r="AGG163" s="0"/>
      <c r="AGH163" s="0"/>
      <c r="AGI163" s="0"/>
      <c r="AGJ163" s="0"/>
      <c r="AGK163" s="0"/>
      <c r="AGL163" s="0"/>
      <c r="AGM163" s="0"/>
      <c r="AGN163" s="0"/>
      <c r="AGO163" s="0"/>
      <c r="AGP163" s="0"/>
      <c r="AGQ163" s="0"/>
      <c r="AGR163" s="0"/>
      <c r="AGS163" s="0"/>
      <c r="AGT163" s="0"/>
      <c r="AGU163" s="0"/>
      <c r="AGV163" s="0"/>
      <c r="AGW163" s="0"/>
      <c r="AGX163" s="0"/>
      <c r="AGY163" s="0"/>
      <c r="AGZ163" s="0"/>
      <c r="AHA163" s="0"/>
      <c r="AHB163" s="0"/>
      <c r="AHC163" s="0"/>
      <c r="AHD163" s="0"/>
      <c r="AHE163" s="0"/>
      <c r="AHF163" s="0"/>
      <c r="AHG163" s="0"/>
      <c r="AHH163" s="0"/>
      <c r="AHI163" s="0"/>
      <c r="AHJ163" s="0"/>
      <c r="AHK163" s="0"/>
      <c r="AHL163" s="0"/>
      <c r="AHM163" s="0"/>
      <c r="AHN163" s="0"/>
      <c r="AHO163" s="0"/>
      <c r="AHP163" s="0"/>
      <c r="AHQ163" s="0"/>
      <c r="AHR163" s="0"/>
      <c r="AHS163" s="0"/>
      <c r="AHT163" s="0"/>
      <c r="AHU163" s="0"/>
      <c r="AHV163" s="0"/>
      <c r="AHW163" s="0"/>
      <c r="AHX163" s="0"/>
      <c r="AHY163" s="0"/>
      <c r="AHZ163" s="0"/>
      <c r="AIA163" s="0"/>
      <c r="AIB163" s="0"/>
      <c r="AIC163" s="0"/>
      <c r="AID163" s="0"/>
      <c r="AIE163" s="0"/>
      <c r="AIF163" s="0"/>
      <c r="AIG163" s="0"/>
      <c r="AIH163" s="0"/>
      <c r="AII163" s="0"/>
      <c r="AIJ163" s="0"/>
      <c r="AIK163" s="0"/>
      <c r="AIL163" s="0"/>
      <c r="AIM163" s="0"/>
      <c r="AIN163" s="0"/>
      <c r="AIO163" s="0"/>
      <c r="AIP163" s="0"/>
      <c r="AIQ163" s="0"/>
      <c r="AIR163" s="0"/>
      <c r="AIS163" s="0"/>
      <c r="AIT163" s="0"/>
      <c r="AIU163" s="0"/>
      <c r="AIV163" s="0"/>
      <c r="AIW163" s="0"/>
      <c r="AIX163" s="0"/>
      <c r="AIY163" s="0"/>
      <c r="AIZ163" s="0"/>
      <c r="AJA163" s="0"/>
      <c r="AJB163" s="0"/>
      <c r="AJC163" s="0"/>
      <c r="AJD163" s="0"/>
      <c r="AJE163" s="0"/>
      <c r="AJF163" s="0"/>
      <c r="AJG163" s="0"/>
      <c r="AJH163" s="0"/>
      <c r="AJI163" s="0"/>
      <c r="AJJ163" s="0"/>
      <c r="AJK163" s="0"/>
      <c r="AJL163" s="0"/>
      <c r="AJM163" s="0"/>
      <c r="AJN163" s="0"/>
      <c r="AJO163" s="0"/>
      <c r="AJP163" s="0"/>
      <c r="AJQ163" s="0"/>
      <c r="AJR163" s="0"/>
      <c r="AJS163" s="0"/>
      <c r="AJT163" s="0"/>
      <c r="AJU163" s="0"/>
      <c r="AJV163" s="0"/>
      <c r="AJW163" s="0"/>
      <c r="AJX163" s="0"/>
      <c r="AJY163" s="0"/>
      <c r="AJZ163" s="0"/>
      <c r="AKA163" s="0"/>
      <c r="AKB163" s="0"/>
      <c r="AKC163" s="0"/>
      <c r="AKD163" s="0"/>
      <c r="AKE163" s="0"/>
      <c r="AKF163" s="0"/>
      <c r="AKG163" s="0"/>
      <c r="AKH163" s="0"/>
      <c r="AKI163" s="0"/>
      <c r="AKJ163" s="0"/>
      <c r="AKK163" s="0"/>
      <c r="AKL163" s="0"/>
      <c r="AKM163" s="0"/>
      <c r="AKN163" s="0"/>
      <c r="AKO163" s="0"/>
      <c r="AKP163" s="0"/>
      <c r="AKQ163" s="0"/>
      <c r="AKR163" s="0"/>
      <c r="AKS163" s="0"/>
      <c r="AKT163" s="0"/>
      <c r="AKU163" s="0"/>
      <c r="AKV163" s="0"/>
      <c r="AKW163" s="0"/>
      <c r="AKX163" s="0"/>
      <c r="AKY163" s="0"/>
      <c r="AKZ163" s="0"/>
      <c r="ALA163" s="0"/>
      <c r="ALB163" s="0"/>
      <c r="ALC163" s="0"/>
      <c r="ALD163" s="0"/>
      <c r="ALE163" s="0"/>
      <c r="ALF163" s="0"/>
      <c r="ALG163" s="0"/>
      <c r="ALH163" s="0"/>
      <c r="ALI163" s="0"/>
      <c r="ALJ163" s="0"/>
      <c r="ALK163" s="0"/>
      <c r="ALL163" s="0"/>
      <c r="ALM163" s="0"/>
      <c r="ALN163" s="0"/>
      <c r="ALO163" s="0"/>
      <c r="ALP163" s="0"/>
      <c r="ALQ163" s="0"/>
      <c r="ALR163" s="0"/>
      <c r="ALS163" s="0"/>
      <c r="ALT163" s="0"/>
      <c r="ALU163" s="0"/>
      <c r="ALV163" s="0"/>
      <c r="ALW163" s="0"/>
      <c r="ALX163" s="0"/>
      <c r="ALY163" s="0"/>
      <c r="ALZ163" s="0"/>
      <c r="AMA163" s="0"/>
      <c r="AMB163" s="0"/>
      <c r="AMC163" s="0"/>
      <c r="AMD163" s="0"/>
      <c r="AME163" s="0"/>
      <c r="AMF163" s="0"/>
      <c r="AMG163" s="0"/>
      <c r="AMH163" s="0"/>
      <c r="AMI163" s="0"/>
      <c r="AMJ163" s="0"/>
      <c r="AMK163" s="0"/>
      <c r="AML163" s="0"/>
      <c r="AMM163" s="0"/>
      <c r="AMN163" s="0"/>
      <c r="AMO163" s="0"/>
      <c r="AMP163" s="0"/>
      <c r="AMQ163" s="0"/>
      <c r="AMR163" s="0"/>
      <c r="AMS163" s="0"/>
      <c r="AMT163" s="0"/>
      <c r="AMU163" s="0"/>
      <c r="AMV163" s="0"/>
      <c r="AMW163" s="0"/>
      <c r="AMX163" s="0"/>
      <c r="AMY163" s="0"/>
      <c r="AMZ163" s="0"/>
      <c r="ANA163" s="0"/>
      <c r="ANB163" s="0"/>
      <c r="ANC163" s="0"/>
      <c r="AND163" s="0"/>
      <c r="ANE163" s="0"/>
      <c r="ANF163" s="0"/>
      <c r="ANG163" s="0"/>
      <c r="ANH163" s="0"/>
      <c r="ANI163" s="0"/>
      <c r="ANJ163" s="0"/>
      <c r="ANK163" s="0"/>
      <c r="ANL163" s="0"/>
      <c r="ANM163" s="0"/>
      <c r="ANN163" s="0"/>
      <c r="ANO163" s="0"/>
      <c r="ANP163" s="0"/>
      <c r="ANQ163" s="0"/>
      <c r="ANR163" s="0"/>
      <c r="ANS163" s="0"/>
      <c r="ANT163" s="0"/>
      <c r="ANU163" s="0"/>
      <c r="ANV163" s="0"/>
      <c r="ANW163" s="0"/>
      <c r="ANX163" s="0"/>
      <c r="ANY163" s="0"/>
      <c r="ANZ163" s="0"/>
      <c r="AOA163" s="0"/>
      <c r="AOB163" s="0"/>
      <c r="AOC163" s="0"/>
      <c r="AOD163" s="0"/>
      <c r="AOE163" s="0"/>
      <c r="AOF163" s="0"/>
      <c r="AOG163" s="0"/>
      <c r="AOH163" s="0"/>
      <c r="AOI163" s="0"/>
      <c r="AOJ163" s="0"/>
      <c r="AOK163" s="0"/>
      <c r="AOL163" s="0"/>
      <c r="AOM163" s="0"/>
      <c r="AON163" s="0"/>
      <c r="AOO163" s="0"/>
      <c r="AOP163" s="0"/>
      <c r="AOQ163" s="0"/>
      <c r="AOR163" s="0"/>
      <c r="AOS163" s="0"/>
      <c r="AOT163" s="0"/>
      <c r="AOU163" s="0"/>
      <c r="AOV163" s="0"/>
      <c r="AOW163" s="0"/>
      <c r="AOX163" s="0"/>
      <c r="AOY163" s="0"/>
      <c r="AOZ163" s="0"/>
      <c r="APA163" s="0"/>
      <c r="APB163" s="0"/>
      <c r="APC163" s="0"/>
      <c r="APD163" s="0"/>
      <c r="APE163" s="0"/>
      <c r="APF163" s="0"/>
      <c r="APG163" s="0"/>
      <c r="APH163" s="0"/>
      <c r="API163" s="0"/>
      <c r="APJ163" s="0"/>
      <c r="APK163" s="0"/>
      <c r="APL163" s="0"/>
      <c r="APM163" s="0"/>
      <c r="APN163" s="0"/>
      <c r="APO163" s="0"/>
      <c r="APP163" s="0"/>
      <c r="APQ163" s="0"/>
      <c r="APR163" s="0"/>
      <c r="APS163" s="0"/>
      <c r="APT163" s="0"/>
      <c r="APU163" s="0"/>
      <c r="APV163" s="0"/>
      <c r="APW163" s="0"/>
      <c r="APX163" s="0"/>
      <c r="APY163" s="0"/>
      <c r="APZ163" s="0"/>
      <c r="AQA163" s="0"/>
      <c r="AQB163" s="0"/>
      <c r="AQC163" s="0"/>
      <c r="AQD163" s="0"/>
      <c r="AQE163" s="0"/>
      <c r="AQF163" s="0"/>
      <c r="AQG163" s="0"/>
      <c r="AQH163" s="0"/>
      <c r="AQI163" s="0"/>
      <c r="AQJ163" s="0"/>
      <c r="AQK163" s="0"/>
      <c r="AQL163" s="0"/>
      <c r="AQM163" s="0"/>
      <c r="AQN163" s="0"/>
      <c r="AQO163" s="0"/>
      <c r="AQP163" s="0"/>
      <c r="AQQ163" s="0"/>
      <c r="AQR163" s="0"/>
      <c r="AQS163" s="0"/>
      <c r="AQT163" s="0"/>
      <c r="AQU163" s="0"/>
      <c r="AQV163" s="0"/>
      <c r="AQW163" s="0"/>
      <c r="AQX163" s="0"/>
      <c r="AQY163" s="0"/>
      <c r="AQZ163" s="0"/>
      <c r="ARA163" s="0"/>
      <c r="ARB163" s="0"/>
      <c r="ARC163" s="0"/>
      <c r="ARD163" s="0"/>
      <c r="ARE163" s="0"/>
      <c r="ARF163" s="0"/>
      <c r="ARG163" s="0"/>
      <c r="ARH163" s="0"/>
      <c r="ARI163" s="0"/>
      <c r="ARJ163" s="0"/>
      <c r="ARK163" s="0"/>
      <c r="ARL163" s="0"/>
      <c r="ARM163" s="0"/>
      <c r="ARN163" s="0"/>
      <c r="ARO163" s="0"/>
      <c r="ARP163" s="0"/>
      <c r="ARQ163" s="0"/>
      <c r="ARR163" s="0"/>
      <c r="ARS163" s="0"/>
      <c r="ART163" s="0"/>
      <c r="ARU163" s="0"/>
      <c r="ARV163" s="0"/>
      <c r="ARW163" s="0"/>
      <c r="ARX163" s="0"/>
      <c r="ARY163" s="0"/>
      <c r="ARZ163" s="0"/>
      <c r="ASA163" s="0"/>
      <c r="ASB163" s="0"/>
      <c r="ASC163" s="0"/>
      <c r="ASD163" s="0"/>
      <c r="ASE163" s="0"/>
      <c r="ASF163" s="0"/>
      <c r="ASG163" s="0"/>
      <c r="ASH163" s="0"/>
      <c r="ASI163" s="0"/>
      <c r="ASJ163" s="0"/>
      <c r="ASK163" s="0"/>
      <c r="ASL163" s="0"/>
      <c r="ASM163" s="0"/>
      <c r="ASN163" s="0"/>
      <c r="ASO163" s="0"/>
      <c r="ASP163" s="0"/>
      <c r="ASQ163" s="0"/>
      <c r="ASR163" s="0"/>
      <c r="ASS163" s="0"/>
      <c r="AST163" s="0"/>
      <c r="ASU163" s="0"/>
      <c r="ASV163" s="0"/>
      <c r="ASW163" s="0"/>
      <c r="ASX163" s="0"/>
      <c r="ASY163" s="0"/>
      <c r="ASZ163" s="0"/>
      <c r="ATA163" s="0"/>
      <c r="ATB163" s="0"/>
      <c r="ATC163" s="0"/>
      <c r="ATD163" s="0"/>
      <c r="ATE163" s="0"/>
      <c r="ATF163" s="0"/>
      <c r="ATG163" s="0"/>
      <c r="ATH163" s="0"/>
      <c r="ATI163" s="0"/>
      <c r="ATJ163" s="0"/>
      <c r="ATK163" s="0"/>
      <c r="ATL163" s="0"/>
      <c r="ATM163" s="0"/>
      <c r="ATN163" s="0"/>
      <c r="ATO163" s="0"/>
      <c r="ATP163" s="0"/>
      <c r="ATQ163" s="0"/>
      <c r="ATR163" s="0"/>
      <c r="ATS163" s="0"/>
      <c r="ATT163" s="0"/>
      <c r="ATU163" s="0"/>
      <c r="ATV163" s="0"/>
      <c r="ATW163" s="0"/>
      <c r="ATX163" s="0"/>
      <c r="ATY163" s="0"/>
      <c r="ATZ163" s="0"/>
      <c r="AUA163" s="0"/>
      <c r="AUB163" s="0"/>
      <c r="AUC163" s="0"/>
      <c r="AUD163" s="0"/>
      <c r="AUE163" s="0"/>
      <c r="AUF163" s="0"/>
      <c r="AUG163" s="0"/>
      <c r="AUH163" s="0"/>
      <c r="AUI163" s="0"/>
      <c r="AUJ163" s="0"/>
      <c r="AUK163" s="0"/>
      <c r="AUL163" s="0"/>
      <c r="AUM163" s="0"/>
      <c r="AUN163" s="0"/>
      <c r="AUO163" s="0"/>
      <c r="AUP163" s="0"/>
      <c r="AUQ163" s="0"/>
      <c r="AUR163" s="0"/>
      <c r="AUS163" s="0"/>
      <c r="AUT163" s="0"/>
      <c r="AUU163" s="0"/>
      <c r="AUV163" s="0"/>
      <c r="AUW163" s="0"/>
      <c r="AUX163" s="0"/>
      <c r="AUY163" s="0"/>
      <c r="AUZ163" s="0"/>
      <c r="AVA163" s="0"/>
      <c r="AVB163" s="0"/>
      <c r="AVC163" s="0"/>
      <c r="AVD163" s="0"/>
      <c r="AVE163" s="0"/>
      <c r="AVF163" s="0"/>
      <c r="AVG163" s="0"/>
      <c r="AVH163" s="0"/>
      <c r="AVI163" s="0"/>
      <c r="AVJ163" s="0"/>
      <c r="AVK163" s="0"/>
      <c r="AVL163" s="0"/>
      <c r="AVM163" s="0"/>
      <c r="AVN163" s="0"/>
      <c r="AVO163" s="0"/>
      <c r="AVP163" s="0"/>
      <c r="AVQ163" s="0"/>
      <c r="AVR163" s="0"/>
      <c r="AVS163" s="0"/>
      <c r="AVT163" s="0"/>
      <c r="AVU163" s="0"/>
      <c r="AVV163" s="0"/>
      <c r="AVW163" s="0"/>
      <c r="AVX163" s="0"/>
      <c r="AVY163" s="0"/>
      <c r="AVZ163" s="0"/>
      <c r="AWA163" s="0"/>
      <c r="AWB163" s="0"/>
      <c r="AWC163" s="0"/>
      <c r="AWD163" s="0"/>
      <c r="AWE163" s="0"/>
      <c r="AWF163" s="0"/>
      <c r="AWG163" s="0"/>
      <c r="AWH163" s="0"/>
      <c r="AWI163" s="0"/>
      <c r="AWJ163" s="0"/>
      <c r="AWK163" s="0"/>
      <c r="AWL163" s="0"/>
      <c r="AWM163" s="0"/>
      <c r="AWN163" s="0"/>
      <c r="AWO163" s="0"/>
      <c r="AWP163" s="0"/>
      <c r="AWQ163" s="0"/>
      <c r="AWR163" s="0"/>
      <c r="AWS163" s="0"/>
      <c r="AWT163" s="0"/>
      <c r="AWU163" s="0"/>
      <c r="AWV163" s="0"/>
      <c r="AWW163" s="0"/>
      <c r="AWX163" s="0"/>
      <c r="AWY163" s="0"/>
      <c r="AWZ163" s="0"/>
      <c r="AXA163" s="0"/>
      <c r="AXB163" s="0"/>
      <c r="AXC163" s="0"/>
      <c r="AXD163" s="0"/>
      <c r="AXE163" s="0"/>
      <c r="AXF163" s="0"/>
      <c r="AXG163" s="0"/>
      <c r="AXH163" s="0"/>
      <c r="AXI163" s="0"/>
      <c r="AXJ163" s="0"/>
      <c r="AXK163" s="0"/>
      <c r="AXL163" s="0"/>
      <c r="AXM163" s="0"/>
      <c r="AXN163" s="0"/>
      <c r="AXO163" s="0"/>
      <c r="AXP163" s="0"/>
      <c r="AXQ163" s="0"/>
      <c r="AXR163" s="0"/>
      <c r="AXS163" s="0"/>
      <c r="AXT163" s="0"/>
      <c r="AXU163" s="0"/>
      <c r="AXV163" s="0"/>
      <c r="AXW163" s="0"/>
      <c r="AXX163" s="0"/>
      <c r="AXY163" s="0"/>
      <c r="AXZ163" s="0"/>
      <c r="AYA163" s="0"/>
      <c r="AYB163" s="0"/>
      <c r="AYC163" s="0"/>
      <c r="AYD163" s="0"/>
      <c r="AYE163" s="0"/>
      <c r="AYF163" s="0"/>
      <c r="AYG163" s="0"/>
      <c r="AYH163" s="0"/>
      <c r="AYI163" s="0"/>
      <c r="AYJ163" s="0"/>
      <c r="AYK163" s="0"/>
      <c r="AYL163" s="0"/>
      <c r="AYM163" s="0"/>
      <c r="AYN163" s="0"/>
      <c r="AYO163" s="0"/>
      <c r="AYP163" s="0"/>
      <c r="AYQ163" s="0"/>
      <c r="AYR163" s="0"/>
      <c r="AYS163" s="0"/>
      <c r="AYT163" s="0"/>
      <c r="AYU163" s="0"/>
      <c r="AYV163" s="0"/>
      <c r="AYW163" s="0"/>
      <c r="AYX163" s="0"/>
      <c r="AYY163" s="0"/>
      <c r="AYZ163" s="0"/>
      <c r="AZA163" s="0"/>
      <c r="AZB163" s="0"/>
      <c r="AZC163" s="0"/>
      <c r="AZD163" s="0"/>
      <c r="AZE163" s="0"/>
      <c r="AZF163" s="0"/>
      <c r="AZG163" s="0"/>
      <c r="AZH163" s="0"/>
      <c r="AZI163" s="0"/>
      <c r="AZJ163" s="0"/>
      <c r="AZK163" s="0"/>
      <c r="AZL163" s="0"/>
      <c r="AZM163" s="0"/>
      <c r="AZN163" s="0"/>
      <c r="AZO163" s="0"/>
      <c r="AZP163" s="0"/>
      <c r="AZQ163" s="0"/>
      <c r="AZR163" s="0"/>
      <c r="AZS163" s="0"/>
      <c r="AZT163" s="0"/>
      <c r="AZU163" s="0"/>
      <c r="AZV163" s="0"/>
      <c r="AZW163" s="0"/>
      <c r="AZX163" s="0"/>
      <c r="AZY163" s="0"/>
      <c r="AZZ163" s="0"/>
      <c r="BAA163" s="0"/>
      <c r="BAB163" s="0"/>
      <c r="BAC163" s="0"/>
      <c r="BAD163" s="0"/>
      <c r="BAE163" s="0"/>
      <c r="BAF163" s="0"/>
      <c r="BAG163" s="0"/>
      <c r="BAH163" s="0"/>
      <c r="BAI163" s="0"/>
      <c r="BAJ163" s="0"/>
      <c r="BAK163" s="0"/>
      <c r="BAL163" s="0"/>
      <c r="BAM163" s="0"/>
      <c r="BAN163" s="0"/>
      <c r="BAO163" s="0"/>
      <c r="BAP163" s="0"/>
      <c r="BAQ163" s="0"/>
      <c r="BAR163" s="0"/>
      <c r="BAS163" s="0"/>
      <c r="BAT163" s="0"/>
      <c r="BAU163" s="0"/>
      <c r="BAV163" s="0"/>
      <c r="BAW163" s="0"/>
      <c r="BAX163" s="0"/>
      <c r="BAY163" s="0"/>
      <c r="BAZ163" s="0"/>
      <c r="BBA163" s="0"/>
      <c r="BBB163" s="0"/>
      <c r="BBC163" s="0"/>
      <c r="BBD163" s="0"/>
      <c r="BBE163" s="0"/>
      <c r="BBF163" s="0"/>
      <c r="BBG163" s="0"/>
      <c r="BBH163" s="0"/>
      <c r="BBI163" s="0"/>
      <c r="BBJ163" s="0"/>
      <c r="BBK163" s="0"/>
      <c r="BBL163" s="0"/>
      <c r="BBM163" s="0"/>
      <c r="BBN163" s="0"/>
      <c r="BBO163" s="0"/>
      <c r="BBP163" s="0"/>
      <c r="BBQ163" s="0"/>
      <c r="BBR163" s="0"/>
      <c r="BBS163" s="0"/>
      <c r="BBT163" s="0"/>
      <c r="BBU163" s="0"/>
      <c r="BBV163" s="0"/>
      <c r="BBW163" s="0"/>
      <c r="BBX163" s="0"/>
      <c r="BBY163" s="0"/>
      <c r="BBZ163" s="0"/>
      <c r="BCA163" s="0"/>
      <c r="BCB163" s="0"/>
      <c r="BCC163" s="0"/>
      <c r="BCD163" s="0"/>
      <c r="BCE163" s="0"/>
      <c r="BCF163" s="0"/>
      <c r="BCG163" s="0"/>
      <c r="BCH163" s="0"/>
      <c r="BCI163" s="0"/>
      <c r="BCJ163" s="0"/>
      <c r="BCK163" s="0"/>
      <c r="BCL163" s="0"/>
      <c r="BCM163" s="0"/>
      <c r="BCN163" s="0"/>
      <c r="BCO163" s="0"/>
      <c r="BCP163" s="0"/>
      <c r="BCQ163" s="0"/>
      <c r="BCR163" s="0"/>
      <c r="BCS163" s="0"/>
      <c r="BCT163" s="0"/>
      <c r="BCU163" s="0"/>
      <c r="BCV163" s="0"/>
      <c r="BCW163" s="0"/>
      <c r="BCX163" s="0"/>
      <c r="BCY163" s="0"/>
      <c r="BCZ163" s="0"/>
      <c r="BDA163" s="0"/>
      <c r="BDB163" s="0"/>
      <c r="BDC163" s="0"/>
      <c r="BDD163" s="0"/>
      <c r="BDE163" s="0"/>
      <c r="BDF163" s="0"/>
      <c r="BDG163" s="0"/>
      <c r="BDH163" s="0"/>
      <c r="BDI163" s="0"/>
      <c r="BDJ163" s="0"/>
      <c r="BDK163" s="0"/>
      <c r="BDL163" s="0"/>
      <c r="BDM163" s="0"/>
      <c r="BDN163" s="0"/>
      <c r="BDO163" s="0"/>
      <c r="BDP163" s="0"/>
      <c r="BDQ163" s="0"/>
      <c r="BDR163" s="0"/>
      <c r="BDS163" s="0"/>
      <c r="BDT163" s="0"/>
      <c r="BDU163" s="0"/>
      <c r="BDV163" s="0"/>
      <c r="BDW163" s="0"/>
      <c r="BDX163" s="0"/>
      <c r="BDY163" s="0"/>
      <c r="BDZ163" s="0"/>
      <c r="BEA163" s="0"/>
      <c r="BEB163" s="0"/>
      <c r="BEC163" s="0"/>
      <c r="BED163" s="0"/>
      <c r="BEE163" s="0"/>
      <c r="BEF163" s="0"/>
      <c r="BEG163" s="0"/>
      <c r="BEH163" s="0"/>
      <c r="BEI163" s="0"/>
      <c r="BEJ163" s="0"/>
      <c r="BEK163" s="0"/>
      <c r="BEL163" s="0"/>
      <c r="BEM163" s="0"/>
      <c r="BEN163" s="0"/>
      <c r="BEO163" s="0"/>
      <c r="BEP163" s="0"/>
      <c r="BEQ163" s="0"/>
      <c r="BER163" s="0"/>
      <c r="BES163" s="0"/>
      <c r="BET163" s="0"/>
      <c r="BEU163" s="0"/>
      <c r="BEV163" s="0"/>
      <c r="BEW163" s="0"/>
      <c r="BEX163" s="0"/>
      <c r="BEY163" s="0"/>
      <c r="BEZ163" s="0"/>
      <c r="BFA163" s="0"/>
      <c r="BFB163" s="0"/>
      <c r="BFC163" s="0"/>
      <c r="BFD163" s="0"/>
      <c r="BFE163" s="0"/>
      <c r="BFF163" s="0"/>
      <c r="BFG163" s="0"/>
      <c r="BFH163" s="0"/>
      <c r="BFI163" s="0"/>
      <c r="BFJ163" s="0"/>
      <c r="BFK163" s="0"/>
      <c r="BFL163" s="0"/>
      <c r="BFM163" s="0"/>
      <c r="BFN163" s="0"/>
      <c r="BFO163" s="0"/>
      <c r="BFP163" s="0"/>
      <c r="BFQ163" s="0"/>
      <c r="BFR163" s="0"/>
      <c r="BFS163" s="0"/>
      <c r="BFT163" s="0"/>
      <c r="BFU163" s="0"/>
      <c r="BFV163" s="0"/>
      <c r="BFW163" s="0"/>
      <c r="BFX163" s="0"/>
      <c r="BFY163" s="0"/>
      <c r="BFZ163" s="0"/>
      <c r="BGA163" s="0"/>
      <c r="BGB163" s="0"/>
      <c r="BGC163" s="0"/>
      <c r="BGD163" s="0"/>
      <c r="BGE163" s="0"/>
      <c r="BGF163" s="0"/>
      <c r="BGG163" s="0"/>
      <c r="BGH163" s="0"/>
      <c r="BGI163" s="0"/>
      <c r="BGJ163" s="0"/>
      <c r="BGK163" s="0"/>
      <c r="BGL163" s="0"/>
      <c r="BGM163" s="0"/>
      <c r="BGN163" s="0"/>
      <c r="BGO163" s="0"/>
      <c r="BGP163" s="0"/>
      <c r="BGQ163" s="0"/>
      <c r="BGR163" s="0"/>
      <c r="BGS163" s="0"/>
      <c r="BGT163" s="0"/>
      <c r="BGU163" s="0"/>
      <c r="BGV163" s="0"/>
      <c r="BGW163" s="0"/>
      <c r="BGX163" s="0"/>
      <c r="BGY163" s="0"/>
      <c r="BGZ163" s="0"/>
      <c r="BHA163" s="0"/>
      <c r="BHB163" s="0"/>
      <c r="BHC163" s="0"/>
      <c r="BHD163" s="0"/>
      <c r="BHE163" s="0"/>
      <c r="BHF163" s="0"/>
      <c r="BHG163" s="0"/>
      <c r="BHH163" s="0"/>
      <c r="BHI163" s="0"/>
      <c r="BHJ163" s="0"/>
      <c r="BHK163" s="0"/>
      <c r="BHL163" s="0"/>
      <c r="BHM163" s="0"/>
      <c r="BHN163" s="0"/>
      <c r="BHO163" s="0"/>
      <c r="BHP163" s="0"/>
      <c r="BHQ163" s="0"/>
      <c r="BHR163" s="0"/>
      <c r="BHS163" s="0"/>
      <c r="BHT163" s="0"/>
      <c r="BHU163" s="0"/>
      <c r="BHV163" s="0"/>
      <c r="BHW163" s="0"/>
      <c r="BHX163" s="0"/>
      <c r="BHY163" s="0"/>
      <c r="BHZ163" s="0"/>
      <c r="BIA163" s="0"/>
      <c r="BIB163" s="0"/>
      <c r="BIC163" s="0"/>
      <c r="BID163" s="0"/>
      <c r="BIE163" s="0"/>
      <c r="BIF163" s="0"/>
      <c r="BIG163" s="0"/>
      <c r="BIH163" s="0"/>
      <c r="BII163" s="0"/>
      <c r="BIJ163" s="0"/>
      <c r="BIK163" s="0"/>
      <c r="BIL163" s="0"/>
      <c r="BIM163" s="0"/>
      <c r="BIN163" s="0"/>
      <c r="BIO163" s="0"/>
      <c r="BIP163" s="0"/>
      <c r="BIQ163" s="0"/>
      <c r="BIR163" s="0"/>
      <c r="BIS163" s="0"/>
      <c r="BIT163" s="0"/>
      <c r="BIU163" s="0"/>
      <c r="BIV163" s="0"/>
      <c r="BIW163" s="0"/>
      <c r="BIX163" s="0"/>
      <c r="BIY163" s="0"/>
      <c r="BIZ163" s="0"/>
      <c r="BJA163" s="0"/>
      <c r="BJB163" s="0"/>
      <c r="BJC163" s="0"/>
      <c r="BJD163" s="0"/>
      <c r="BJE163" s="0"/>
      <c r="BJF163" s="0"/>
      <c r="BJG163" s="0"/>
      <c r="BJH163" s="0"/>
      <c r="BJI163" s="0"/>
      <c r="BJJ163" s="0"/>
      <c r="BJK163" s="0"/>
      <c r="BJL163" s="0"/>
      <c r="BJM163" s="0"/>
      <c r="BJN163" s="0"/>
      <c r="BJO163" s="0"/>
      <c r="BJP163" s="0"/>
      <c r="BJQ163" s="0"/>
      <c r="BJR163" s="0"/>
      <c r="BJS163" s="0"/>
      <c r="BJT163" s="0"/>
      <c r="BJU163" s="0"/>
      <c r="BJV163" s="0"/>
      <c r="BJW163" s="0"/>
      <c r="BJX163" s="0"/>
      <c r="BJY163" s="0"/>
      <c r="BJZ163" s="0"/>
      <c r="BKA163" s="0"/>
      <c r="BKB163" s="0"/>
      <c r="BKC163" s="0"/>
      <c r="BKD163" s="0"/>
      <c r="BKE163" s="0"/>
      <c r="BKF163" s="0"/>
      <c r="BKG163" s="0"/>
      <c r="BKH163" s="0"/>
      <c r="BKI163" s="0"/>
      <c r="BKJ163" s="0"/>
      <c r="BKK163" s="0"/>
      <c r="BKL163" s="0"/>
      <c r="BKM163" s="0"/>
      <c r="BKN163" s="0"/>
      <c r="BKO163" s="0"/>
      <c r="BKP163" s="0"/>
      <c r="BKQ163" s="0"/>
      <c r="BKR163" s="0"/>
      <c r="BKS163" s="0"/>
      <c r="BKT163" s="0"/>
      <c r="BKU163" s="0"/>
      <c r="BKV163" s="0"/>
      <c r="BKW163" s="0"/>
      <c r="BKX163" s="0"/>
      <c r="BKY163" s="0"/>
      <c r="BKZ163" s="0"/>
      <c r="BLA163" s="0"/>
      <c r="BLB163" s="0"/>
      <c r="BLC163" s="0"/>
      <c r="BLD163" s="0"/>
      <c r="BLE163" s="0"/>
      <c r="BLF163" s="0"/>
      <c r="BLG163" s="0"/>
      <c r="BLH163" s="0"/>
      <c r="BLI163" s="0"/>
      <c r="BLJ163" s="0"/>
      <c r="BLK163" s="0"/>
      <c r="BLL163" s="0"/>
      <c r="BLM163" s="0"/>
      <c r="BLN163" s="0"/>
      <c r="BLO163" s="0"/>
      <c r="BLP163" s="0"/>
      <c r="BLQ163" s="0"/>
      <c r="BLR163" s="0"/>
      <c r="BLS163" s="0"/>
      <c r="BLT163" s="0"/>
      <c r="BLU163" s="0"/>
      <c r="BLV163" s="0"/>
      <c r="BLW163" s="0"/>
      <c r="BLX163" s="0"/>
      <c r="BLY163" s="0"/>
      <c r="BLZ163" s="0"/>
      <c r="BMA163" s="0"/>
      <c r="BMB163" s="0"/>
      <c r="BMC163" s="0"/>
      <c r="BMD163" s="0"/>
      <c r="BME163" s="0"/>
      <c r="BMF163" s="0"/>
      <c r="BMG163" s="0"/>
      <c r="BMH163" s="0"/>
      <c r="BMI163" s="0"/>
      <c r="BMJ163" s="0"/>
      <c r="BMK163" s="0"/>
      <c r="BML163" s="0"/>
      <c r="BMM163" s="0"/>
      <c r="BMN163" s="0"/>
      <c r="BMO163" s="0"/>
      <c r="BMP163" s="0"/>
      <c r="BMQ163" s="0"/>
      <c r="BMR163" s="0"/>
      <c r="BMS163" s="0"/>
      <c r="BMT163" s="0"/>
      <c r="BMU163" s="0"/>
      <c r="BMV163" s="0"/>
      <c r="BMW163" s="0"/>
      <c r="BMX163" s="0"/>
      <c r="BMY163" s="0"/>
      <c r="BMZ163" s="0"/>
      <c r="BNA163" s="0"/>
      <c r="BNB163" s="0"/>
      <c r="BNC163" s="0"/>
      <c r="BND163" s="0"/>
      <c r="BNE163" s="0"/>
      <c r="BNF163" s="0"/>
      <c r="BNG163" s="0"/>
      <c r="BNH163" s="0"/>
      <c r="BNI163" s="0"/>
      <c r="BNJ163" s="0"/>
      <c r="BNK163" s="0"/>
      <c r="BNL163" s="0"/>
      <c r="BNM163" s="0"/>
      <c r="BNN163" s="0"/>
      <c r="BNO163" s="0"/>
      <c r="BNP163" s="0"/>
      <c r="BNQ163" s="0"/>
      <c r="BNR163" s="0"/>
      <c r="BNS163" s="0"/>
      <c r="BNT163" s="0"/>
      <c r="BNU163" s="0"/>
      <c r="BNV163" s="0"/>
      <c r="BNW163" s="0"/>
      <c r="BNX163" s="0"/>
      <c r="BNY163" s="0"/>
      <c r="BNZ163" s="0"/>
      <c r="BOA163" s="0"/>
      <c r="BOB163" s="0"/>
      <c r="BOC163" s="0"/>
      <c r="BOD163" s="0"/>
      <c r="BOE163" s="0"/>
      <c r="BOF163" s="0"/>
      <c r="BOG163" s="0"/>
      <c r="BOH163" s="0"/>
      <c r="BOI163" s="0"/>
      <c r="BOJ163" s="0"/>
      <c r="BOK163" s="0"/>
      <c r="BOL163" s="0"/>
      <c r="BOM163" s="0"/>
      <c r="BON163" s="0"/>
      <c r="BOO163" s="0"/>
      <c r="BOP163" s="0"/>
      <c r="BOQ163" s="0"/>
      <c r="BOR163" s="0"/>
      <c r="BOS163" s="0"/>
      <c r="BOT163" s="0"/>
      <c r="BOU163" s="0"/>
      <c r="BOV163" s="0"/>
      <c r="BOW163" s="0"/>
      <c r="BOX163" s="0"/>
      <c r="BOY163" s="0"/>
      <c r="BOZ163" s="0"/>
      <c r="BPA163" s="0"/>
      <c r="BPB163" s="0"/>
      <c r="BPC163" s="0"/>
      <c r="BPD163" s="0"/>
      <c r="BPE163" s="0"/>
      <c r="BPF163" s="0"/>
      <c r="BPG163" s="0"/>
      <c r="BPH163" s="0"/>
      <c r="BPI163" s="0"/>
      <c r="BPJ163" s="0"/>
      <c r="BPK163" s="0"/>
      <c r="BPL163" s="0"/>
      <c r="BPM163" s="0"/>
      <c r="BPN163" s="0"/>
      <c r="BPO163" s="0"/>
      <c r="BPP163" s="0"/>
      <c r="BPQ163" s="0"/>
      <c r="BPR163" s="0"/>
      <c r="BPS163" s="0"/>
      <c r="BPT163" s="0"/>
      <c r="BPU163" s="0"/>
      <c r="BPV163" s="0"/>
      <c r="BPW163" s="0"/>
      <c r="BPX163" s="0"/>
      <c r="BPY163" s="0"/>
      <c r="BPZ163" s="0"/>
      <c r="BQA163" s="0"/>
      <c r="BQB163" s="0"/>
      <c r="BQC163" s="0"/>
      <c r="BQD163" s="0"/>
      <c r="BQE163" s="0"/>
      <c r="BQF163" s="0"/>
      <c r="BQG163" s="0"/>
      <c r="BQH163" s="0"/>
      <c r="BQI163" s="0"/>
      <c r="BQJ163" s="0"/>
      <c r="BQK163" s="0"/>
      <c r="BQL163" s="0"/>
      <c r="BQM163" s="0"/>
      <c r="BQN163" s="0"/>
      <c r="BQO163" s="0"/>
      <c r="BQP163" s="0"/>
      <c r="BQQ163" s="0"/>
      <c r="BQR163" s="0"/>
      <c r="BQS163" s="0"/>
      <c r="BQT163" s="0"/>
      <c r="BQU163" s="0"/>
      <c r="BQV163" s="0"/>
      <c r="BQW163" s="0"/>
      <c r="BQX163" s="0"/>
      <c r="BQY163" s="0"/>
      <c r="BQZ163" s="0"/>
      <c r="BRA163" s="0"/>
      <c r="BRB163" s="0"/>
      <c r="BRC163" s="0"/>
      <c r="BRD163" s="0"/>
      <c r="BRE163" s="0"/>
      <c r="BRF163" s="0"/>
      <c r="BRG163" s="0"/>
      <c r="BRH163" s="0"/>
      <c r="BRI163" s="0"/>
      <c r="BRJ163" s="0"/>
      <c r="BRK163" s="0"/>
      <c r="BRL163" s="0"/>
      <c r="BRM163" s="0"/>
      <c r="BRN163" s="0"/>
      <c r="BRO163" s="0"/>
      <c r="BRP163" s="0"/>
      <c r="BRQ163" s="0"/>
      <c r="BRR163" s="0"/>
      <c r="BRS163" s="0"/>
      <c r="BRT163" s="0"/>
      <c r="BRU163" s="0"/>
      <c r="BRV163" s="0"/>
      <c r="BRW163" s="0"/>
      <c r="BRX163" s="0"/>
      <c r="BRY163" s="0"/>
      <c r="BRZ163" s="0"/>
      <c r="BSA163" s="0"/>
      <c r="BSB163" s="0"/>
      <c r="BSC163" s="0"/>
      <c r="BSD163" s="0"/>
      <c r="BSE163" s="0"/>
      <c r="BSF163" s="0"/>
      <c r="BSG163" s="0"/>
      <c r="BSH163" s="0"/>
      <c r="BSI163" s="0"/>
      <c r="BSJ163" s="0"/>
      <c r="BSK163" s="0"/>
      <c r="BSL163" s="0"/>
      <c r="BSM163" s="0"/>
      <c r="BSN163" s="0"/>
      <c r="BSO163" s="0"/>
      <c r="BSP163" s="0"/>
      <c r="BSQ163" s="0"/>
      <c r="BSR163" s="0"/>
      <c r="BSS163" s="0"/>
      <c r="BST163" s="0"/>
      <c r="BSU163" s="0"/>
      <c r="BSV163" s="0"/>
      <c r="BSW163" s="0"/>
      <c r="BSX163" s="0"/>
      <c r="BSY163" s="0"/>
      <c r="BSZ163" s="0"/>
      <c r="BTA163" s="0"/>
      <c r="BTB163" s="0"/>
      <c r="BTC163" s="0"/>
      <c r="BTD163" s="0"/>
      <c r="BTE163" s="0"/>
      <c r="BTF163" s="0"/>
      <c r="BTG163" s="0"/>
      <c r="BTH163" s="0"/>
      <c r="BTI163" s="0"/>
      <c r="BTJ163" s="0"/>
      <c r="BTK163" s="0"/>
      <c r="BTL163" s="0"/>
      <c r="BTM163" s="0"/>
      <c r="BTN163" s="0"/>
      <c r="BTO163" s="0"/>
      <c r="BTP163" s="0"/>
      <c r="BTQ163" s="0"/>
      <c r="BTR163" s="0"/>
      <c r="BTS163" s="0"/>
      <c r="BTT163" s="0"/>
      <c r="BTU163" s="0"/>
      <c r="BTV163" s="0"/>
      <c r="BTW163" s="0"/>
      <c r="BTX163" s="0"/>
      <c r="BTY163" s="0"/>
      <c r="BTZ163" s="0"/>
      <c r="BUA163" s="0"/>
      <c r="BUB163" s="0"/>
      <c r="BUC163" s="0"/>
      <c r="BUD163" s="0"/>
      <c r="BUE163" s="0"/>
      <c r="BUF163" s="0"/>
      <c r="BUG163" s="0"/>
      <c r="BUH163" s="0"/>
      <c r="BUI163" s="0"/>
      <c r="BUJ163" s="0"/>
      <c r="BUK163" s="0"/>
      <c r="BUL163" s="0"/>
      <c r="BUM163" s="0"/>
      <c r="BUN163" s="0"/>
      <c r="BUO163" s="0"/>
      <c r="BUP163" s="0"/>
      <c r="BUQ163" s="0"/>
      <c r="BUR163" s="0"/>
      <c r="BUS163" s="0"/>
      <c r="BUT163" s="0"/>
      <c r="BUU163" s="0"/>
      <c r="BUV163" s="0"/>
      <c r="BUW163" s="0"/>
      <c r="BUX163" s="0"/>
      <c r="BUY163" s="0"/>
      <c r="BUZ163" s="0"/>
      <c r="BVA163" s="0"/>
      <c r="BVB163" s="0"/>
      <c r="BVC163" s="0"/>
      <c r="BVD163" s="0"/>
      <c r="BVE163" s="0"/>
      <c r="BVF163" s="0"/>
      <c r="BVG163" s="0"/>
      <c r="BVH163" s="0"/>
      <c r="BVI163" s="0"/>
      <c r="BVJ163" s="0"/>
      <c r="BVK163" s="0"/>
      <c r="BVL163" s="0"/>
      <c r="BVM163" s="0"/>
      <c r="BVN163" s="0"/>
      <c r="BVO163" s="0"/>
      <c r="BVP163" s="0"/>
      <c r="BVQ163" s="0"/>
      <c r="BVR163" s="0"/>
      <c r="BVS163" s="0"/>
      <c r="BVT163" s="0"/>
      <c r="BVU163" s="0"/>
      <c r="BVV163" s="0"/>
      <c r="BVW163" s="0"/>
      <c r="BVX163" s="0"/>
      <c r="BVY163" s="0"/>
      <c r="BVZ163" s="0"/>
      <c r="BWA163" s="0"/>
      <c r="BWB163" s="0"/>
      <c r="BWC163" s="0"/>
      <c r="BWD163" s="0"/>
      <c r="BWE163" s="0"/>
      <c r="BWF163" s="0"/>
      <c r="BWG163" s="0"/>
      <c r="BWH163" s="0"/>
      <c r="BWI163" s="0"/>
      <c r="BWJ163" s="0"/>
      <c r="BWK163" s="0"/>
      <c r="BWL163" s="0"/>
      <c r="BWM163" s="0"/>
      <c r="BWN163" s="0"/>
      <c r="BWO163" s="0"/>
      <c r="BWP163" s="0"/>
      <c r="BWQ163" s="0"/>
      <c r="BWR163" s="0"/>
      <c r="BWS163" s="0"/>
      <c r="BWT163" s="0"/>
      <c r="BWU163" s="0"/>
      <c r="BWV163" s="0"/>
      <c r="BWW163" s="0"/>
      <c r="BWX163" s="0"/>
      <c r="BWY163" s="0"/>
      <c r="BWZ163" s="0"/>
      <c r="BXA163" s="0"/>
      <c r="BXB163" s="0"/>
      <c r="BXC163" s="0"/>
      <c r="BXD163" s="0"/>
      <c r="BXE163" s="0"/>
      <c r="BXF163" s="0"/>
      <c r="BXG163" s="0"/>
      <c r="BXH163" s="0"/>
      <c r="BXI163" s="0"/>
      <c r="BXJ163" s="0"/>
      <c r="BXK163" s="0"/>
      <c r="BXL163" s="0"/>
      <c r="BXM163" s="0"/>
      <c r="BXN163" s="0"/>
      <c r="BXO163" s="0"/>
      <c r="BXP163" s="0"/>
      <c r="BXQ163" s="0"/>
      <c r="BXR163" s="0"/>
      <c r="BXS163" s="0"/>
      <c r="BXT163" s="0"/>
      <c r="BXU163" s="0"/>
      <c r="BXV163" s="0"/>
      <c r="BXW163" s="0"/>
      <c r="BXX163" s="0"/>
      <c r="BXY163" s="0"/>
      <c r="BXZ163" s="0"/>
      <c r="BYA163" s="0"/>
      <c r="BYB163" s="0"/>
      <c r="BYC163" s="0"/>
      <c r="BYD163" s="0"/>
      <c r="BYE163" s="0"/>
      <c r="BYF163" s="0"/>
      <c r="BYG163" s="0"/>
      <c r="BYH163" s="0"/>
      <c r="BYI163" s="0"/>
      <c r="BYJ163" s="0"/>
      <c r="BYK163" s="0"/>
      <c r="BYL163" s="0"/>
      <c r="BYM163" s="0"/>
      <c r="BYN163" s="0"/>
      <c r="BYO163" s="0"/>
      <c r="BYP163" s="0"/>
      <c r="BYQ163" s="0"/>
      <c r="BYR163" s="0"/>
      <c r="BYS163" s="0"/>
      <c r="BYT163" s="0"/>
      <c r="BYU163" s="0"/>
      <c r="BYV163" s="0"/>
      <c r="BYW163" s="0"/>
      <c r="BYX163" s="0"/>
      <c r="BYY163" s="0"/>
      <c r="BYZ163" s="0"/>
      <c r="BZA163" s="0"/>
      <c r="BZB163" s="0"/>
      <c r="BZC163" s="0"/>
      <c r="BZD163" s="0"/>
      <c r="BZE163" s="0"/>
      <c r="BZF163" s="0"/>
      <c r="BZG163" s="0"/>
      <c r="BZH163" s="0"/>
      <c r="BZI163" s="0"/>
      <c r="BZJ163" s="0"/>
      <c r="BZK163" s="0"/>
      <c r="BZL163" s="0"/>
      <c r="BZM163" s="0"/>
      <c r="BZN163" s="0"/>
      <c r="BZO163" s="0"/>
      <c r="BZP163" s="0"/>
      <c r="BZQ163" s="0"/>
      <c r="BZR163" s="0"/>
      <c r="BZS163" s="0"/>
      <c r="BZT163" s="0"/>
      <c r="BZU163" s="0"/>
      <c r="BZV163" s="0"/>
      <c r="BZW163" s="0"/>
      <c r="BZX163" s="0"/>
      <c r="BZY163" s="0"/>
      <c r="BZZ163" s="0"/>
      <c r="CAA163" s="0"/>
      <c r="CAB163" s="0"/>
      <c r="CAC163" s="0"/>
      <c r="CAD163" s="0"/>
      <c r="CAE163" s="0"/>
      <c r="CAF163" s="0"/>
      <c r="CAG163" s="0"/>
      <c r="CAH163" s="0"/>
      <c r="CAI163" s="0"/>
      <c r="CAJ163" s="0"/>
      <c r="CAK163" s="0"/>
      <c r="CAL163" s="0"/>
      <c r="CAM163" s="0"/>
      <c r="CAN163" s="0"/>
      <c r="CAO163" s="0"/>
      <c r="CAP163" s="0"/>
      <c r="CAQ163" s="0"/>
      <c r="CAR163" s="0"/>
      <c r="CAS163" s="0"/>
      <c r="CAT163" s="0"/>
      <c r="CAU163" s="0"/>
      <c r="CAV163" s="0"/>
      <c r="CAW163" s="0"/>
      <c r="CAX163" s="0"/>
      <c r="CAY163" s="0"/>
      <c r="CAZ163" s="0"/>
      <c r="CBA163" s="0"/>
      <c r="CBB163" s="0"/>
      <c r="CBC163" s="0"/>
      <c r="CBD163" s="0"/>
      <c r="CBE163" s="0"/>
      <c r="CBF163" s="0"/>
      <c r="CBG163" s="0"/>
      <c r="CBH163" s="0"/>
      <c r="CBI163" s="0"/>
      <c r="CBJ163" s="0"/>
      <c r="CBK163" s="0"/>
      <c r="CBL163" s="0"/>
      <c r="CBM163" s="0"/>
      <c r="CBN163" s="0"/>
      <c r="CBO163" s="0"/>
      <c r="CBP163" s="0"/>
      <c r="CBQ163" s="0"/>
      <c r="CBR163" s="0"/>
      <c r="CBS163" s="0"/>
      <c r="CBT163" s="0"/>
      <c r="CBU163" s="0"/>
      <c r="CBV163" s="0"/>
      <c r="CBW163" s="0"/>
      <c r="CBX163" s="0"/>
      <c r="CBY163" s="0"/>
      <c r="CBZ163" s="0"/>
      <c r="CCA163" s="0"/>
      <c r="CCB163" s="0"/>
      <c r="CCC163" s="0"/>
      <c r="CCD163" s="0"/>
      <c r="CCE163" s="0"/>
      <c r="CCF163" s="0"/>
      <c r="CCG163" s="0"/>
      <c r="CCH163" s="0"/>
      <c r="CCI163" s="0"/>
      <c r="CCJ163" s="0"/>
      <c r="CCK163" s="0"/>
      <c r="CCL163" s="0"/>
      <c r="CCM163" s="0"/>
      <c r="CCN163" s="0"/>
      <c r="CCO163" s="0"/>
      <c r="CCP163" s="0"/>
      <c r="CCQ163" s="0"/>
      <c r="CCR163" s="0"/>
      <c r="CCS163" s="0"/>
      <c r="CCT163" s="0"/>
      <c r="CCU163" s="0"/>
      <c r="CCV163" s="0"/>
      <c r="CCW163" s="0"/>
      <c r="CCX163" s="0"/>
      <c r="CCY163" s="0"/>
      <c r="CCZ163" s="0"/>
      <c r="CDA163" s="0"/>
      <c r="CDB163" s="0"/>
      <c r="CDC163" s="0"/>
      <c r="CDD163" s="0"/>
      <c r="CDE163" s="0"/>
      <c r="CDF163" s="0"/>
      <c r="CDG163" s="0"/>
      <c r="CDH163" s="0"/>
      <c r="CDI163" s="0"/>
      <c r="CDJ163" s="0"/>
      <c r="CDK163" s="0"/>
      <c r="CDL163" s="0"/>
      <c r="CDM163" s="0"/>
      <c r="CDN163" s="0"/>
      <c r="CDO163" s="0"/>
      <c r="CDP163" s="0"/>
      <c r="CDQ163" s="0"/>
      <c r="CDR163" s="0"/>
      <c r="CDS163" s="0"/>
      <c r="CDT163" s="0"/>
      <c r="CDU163" s="0"/>
      <c r="CDV163" s="0"/>
      <c r="CDW163" s="0"/>
      <c r="CDX163" s="0"/>
      <c r="CDY163" s="0"/>
      <c r="CDZ163" s="0"/>
      <c r="CEA163" s="0"/>
      <c r="CEB163" s="0"/>
      <c r="CEC163" s="0"/>
      <c r="CED163" s="0"/>
      <c r="CEE163" s="0"/>
      <c r="CEF163" s="0"/>
      <c r="CEG163" s="0"/>
      <c r="CEH163" s="0"/>
      <c r="CEI163" s="0"/>
      <c r="CEJ163" s="0"/>
      <c r="CEK163" s="0"/>
      <c r="CEL163" s="0"/>
      <c r="CEM163" s="0"/>
      <c r="CEN163" s="0"/>
      <c r="CEO163" s="0"/>
      <c r="CEP163" s="0"/>
      <c r="CEQ163" s="0"/>
      <c r="CER163" s="0"/>
      <c r="CES163" s="0"/>
      <c r="CET163" s="0"/>
      <c r="CEU163" s="0"/>
      <c r="CEV163" s="0"/>
      <c r="CEW163" s="0"/>
      <c r="CEX163" s="0"/>
      <c r="CEY163" s="0"/>
      <c r="CEZ163" s="0"/>
      <c r="CFA163" s="0"/>
      <c r="CFB163" s="0"/>
      <c r="CFC163" s="0"/>
      <c r="CFD163" s="0"/>
      <c r="CFE163" s="0"/>
      <c r="CFF163" s="0"/>
      <c r="CFG163" s="0"/>
      <c r="CFH163" s="0"/>
      <c r="CFI163" s="0"/>
      <c r="CFJ163" s="0"/>
      <c r="CFK163" s="0"/>
      <c r="CFL163" s="0"/>
      <c r="CFM163" s="0"/>
      <c r="CFN163" s="0"/>
      <c r="CFO163" s="0"/>
      <c r="CFP163" s="0"/>
      <c r="CFQ163" s="0"/>
      <c r="CFR163" s="0"/>
      <c r="CFS163" s="0"/>
      <c r="CFT163" s="0"/>
      <c r="CFU163" s="0"/>
      <c r="CFV163" s="0"/>
      <c r="CFW163" s="0"/>
      <c r="CFX163" s="0"/>
      <c r="CFY163" s="0"/>
      <c r="CFZ163" s="0"/>
      <c r="CGA163" s="0"/>
      <c r="CGB163" s="0"/>
      <c r="CGC163" s="0"/>
      <c r="CGD163" s="0"/>
      <c r="CGE163" s="0"/>
      <c r="CGF163" s="0"/>
      <c r="CGG163" s="0"/>
      <c r="CGH163" s="0"/>
      <c r="CGI163" s="0"/>
      <c r="CGJ163" s="0"/>
      <c r="CGK163" s="0"/>
      <c r="CGL163" s="0"/>
      <c r="CGM163" s="0"/>
      <c r="CGN163" s="0"/>
      <c r="CGO163" s="0"/>
      <c r="CGP163" s="0"/>
      <c r="CGQ163" s="0"/>
      <c r="CGR163" s="0"/>
      <c r="CGS163" s="0"/>
      <c r="CGT163" s="0"/>
      <c r="CGU163" s="0"/>
      <c r="CGV163" s="0"/>
      <c r="CGW163" s="0"/>
      <c r="CGX163" s="0"/>
      <c r="CGY163" s="0"/>
      <c r="CGZ163" s="0"/>
      <c r="CHA163" s="0"/>
      <c r="CHB163" s="0"/>
      <c r="CHC163" s="0"/>
      <c r="CHD163" s="0"/>
      <c r="CHE163" s="0"/>
      <c r="CHF163" s="0"/>
      <c r="CHG163" s="0"/>
      <c r="CHH163" s="0"/>
      <c r="CHI163" s="0"/>
      <c r="CHJ163" s="0"/>
      <c r="CHK163" s="0"/>
      <c r="CHL163" s="0"/>
      <c r="CHM163" s="0"/>
      <c r="CHN163" s="0"/>
      <c r="CHO163" s="0"/>
      <c r="CHP163" s="0"/>
      <c r="CHQ163" s="0"/>
      <c r="CHR163" s="0"/>
      <c r="CHS163" s="0"/>
      <c r="CHT163" s="0"/>
      <c r="CHU163" s="0"/>
      <c r="CHV163" s="0"/>
      <c r="CHW163" s="0"/>
      <c r="CHX163" s="0"/>
      <c r="CHY163" s="0"/>
      <c r="CHZ163" s="0"/>
      <c r="CIA163" s="0"/>
      <c r="CIB163" s="0"/>
      <c r="CIC163" s="0"/>
      <c r="CID163" s="0"/>
      <c r="CIE163" s="0"/>
      <c r="CIF163" s="0"/>
      <c r="CIG163" s="0"/>
      <c r="CIH163" s="0"/>
      <c r="CII163" s="0"/>
      <c r="CIJ163" s="0"/>
      <c r="CIK163" s="0"/>
      <c r="CIL163" s="0"/>
      <c r="CIM163" s="0"/>
      <c r="CIN163" s="0"/>
      <c r="CIO163" s="0"/>
      <c r="CIP163" s="0"/>
      <c r="CIQ163" s="0"/>
      <c r="CIR163" s="0"/>
      <c r="CIS163" s="0"/>
      <c r="CIT163" s="0"/>
      <c r="CIU163" s="0"/>
      <c r="CIV163" s="0"/>
      <c r="CIW163" s="0"/>
      <c r="CIX163" s="0"/>
      <c r="CIY163" s="0"/>
      <c r="CIZ163" s="0"/>
      <c r="CJA163" s="0"/>
      <c r="CJB163" s="0"/>
      <c r="CJC163" s="0"/>
      <c r="CJD163" s="0"/>
      <c r="CJE163" s="0"/>
      <c r="CJF163" s="0"/>
      <c r="CJG163" s="0"/>
      <c r="CJH163" s="0"/>
      <c r="CJI163" s="0"/>
      <c r="CJJ163" s="0"/>
      <c r="CJK163" s="0"/>
      <c r="CJL163" s="0"/>
      <c r="CJM163" s="0"/>
      <c r="CJN163" s="0"/>
      <c r="CJO163" s="0"/>
      <c r="CJP163" s="0"/>
      <c r="CJQ163" s="0"/>
      <c r="CJR163" s="0"/>
      <c r="CJS163" s="0"/>
      <c r="CJT163" s="0"/>
      <c r="CJU163" s="0"/>
      <c r="CJV163" s="0"/>
      <c r="CJW163" s="0"/>
      <c r="CJX163" s="0"/>
      <c r="CJY163" s="0"/>
      <c r="CJZ163" s="0"/>
      <c r="CKA163" s="0"/>
      <c r="CKB163" s="0"/>
      <c r="CKC163" s="0"/>
      <c r="CKD163" s="0"/>
      <c r="CKE163" s="0"/>
      <c r="CKF163" s="0"/>
      <c r="CKG163" s="0"/>
      <c r="CKH163" s="0"/>
      <c r="CKI163" s="0"/>
      <c r="CKJ163" s="0"/>
      <c r="CKK163" s="0"/>
      <c r="CKL163" s="0"/>
      <c r="CKM163" s="0"/>
      <c r="CKN163" s="0"/>
      <c r="CKO163" s="0"/>
      <c r="CKP163" s="0"/>
      <c r="CKQ163" s="0"/>
      <c r="CKR163" s="0"/>
      <c r="CKS163" s="0"/>
      <c r="CKT163" s="0"/>
      <c r="CKU163" s="0"/>
      <c r="CKV163" s="0"/>
      <c r="CKW163" s="0"/>
      <c r="CKX163" s="0"/>
      <c r="CKY163" s="0"/>
      <c r="CKZ163" s="0"/>
      <c r="CLA163" s="0"/>
      <c r="CLB163" s="0"/>
      <c r="CLC163" s="0"/>
      <c r="CLD163" s="0"/>
      <c r="CLE163" s="0"/>
      <c r="CLF163" s="0"/>
      <c r="CLG163" s="0"/>
      <c r="CLH163" s="0"/>
      <c r="CLI163" s="0"/>
      <c r="CLJ163" s="0"/>
      <c r="CLK163" s="0"/>
      <c r="CLL163" s="0"/>
      <c r="CLM163" s="0"/>
      <c r="CLN163" s="0"/>
      <c r="CLO163" s="0"/>
      <c r="CLP163" s="0"/>
      <c r="CLQ163" s="0"/>
      <c r="CLR163" s="0"/>
      <c r="CLS163" s="0"/>
      <c r="CLT163" s="0"/>
      <c r="CLU163" s="0"/>
      <c r="CLV163" s="0"/>
      <c r="CLW163" s="0"/>
      <c r="CLX163" s="0"/>
      <c r="CLY163" s="0"/>
      <c r="CLZ163" s="0"/>
      <c r="CMA163" s="0"/>
      <c r="CMB163" s="0"/>
      <c r="CMC163" s="0"/>
      <c r="CMD163" s="0"/>
      <c r="CME163" s="0"/>
      <c r="CMF163" s="0"/>
      <c r="CMG163" s="0"/>
      <c r="CMH163" s="0"/>
      <c r="CMI163" s="0"/>
      <c r="CMJ163" s="0"/>
      <c r="CMK163" s="0"/>
      <c r="CML163" s="0"/>
      <c r="CMM163" s="0"/>
      <c r="CMN163" s="0"/>
      <c r="CMO163" s="0"/>
      <c r="CMP163" s="0"/>
      <c r="CMQ163" s="0"/>
      <c r="CMR163" s="0"/>
      <c r="CMS163" s="0"/>
      <c r="CMT163" s="0"/>
      <c r="CMU163" s="0"/>
      <c r="CMV163" s="0"/>
      <c r="CMW163" s="0"/>
      <c r="CMX163" s="0"/>
      <c r="CMY163" s="0"/>
      <c r="CMZ163" s="0"/>
      <c r="CNA163" s="0"/>
      <c r="CNB163" s="0"/>
      <c r="CNC163" s="0"/>
      <c r="CND163" s="0"/>
      <c r="CNE163" s="0"/>
      <c r="CNF163" s="0"/>
      <c r="CNG163" s="0"/>
      <c r="CNH163" s="0"/>
      <c r="CNI163" s="0"/>
      <c r="CNJ163" s="0"/>
      <c r="CNK163" s="0"/>
      <c r="CNL163" s="0"/>
      <c r="CNM163" s="0"/>
      <c r="CNN163" s="0"/>
      <c r="CNO163" s="0"/>
      <c r="CNP163" s="0"/>
      <c r="CNQ163" s="0"/>
      <c r="CNR163" s="0"/>
      <c r="CNS163" s="0"/>
      <c r="CNT163" s="0"/>
      <c r="CNU163" s="0"/>
      <c r="CNV163" s="0"/>
      <c r="CNW163" s="0"/>
      <c r="CNX163" s="0"/>
      <c r="CNY163" s="0"/>
      <c r="CNZ163" s="0"/>
      <c r="COA163" s="0"/>
      <c r="COB163" s="0"/>
      <c r="COC163" s="0"/>
      <c r="COD163" s="0"/>
      <c r="COE163" s="0"/>
      <c r="COF163" s="0"/>
      <c r="COG163" s="0"/>
      <c r="COH163" s="0"/>
      <c r="COI163" s="0"/>
      <c r="COJ163" s="0"/>
      <c r="COK163" s="0"/>
      <c r="COL163" s="0"/>
      <c r="COM163" s="0"/>
      <c r="CON163" s="0"/>
      <c r="COO163" s="0"/>
      <c r="COP163" s="0"/>
      <c r="COQ163" s="0"/>
      <c r="COR163" s="0"/>
      <c r="COS163" s="0"/>
      <c r="COT163" s="0"/>
      <c r="COU163" s="0"/>
      <c r="COV163" s="0"/>
      <c r="COW163" s="0"/>
      <c r="COX163" s="0"/>
      <c r="COY163" s="0"/>
      <c r="COZ163" s="0"/>
      <c r="CPA163" s="0"/>
      <c r="CPB163" s="0"/>
      <c r="CPC163" s="0"/>
      <c r="CPD163" s="0"/>
      <c r="CPE163" s="0"/>
      <c r="CPF163" s="0"/>
      <c r="CPG163" s="0"/>
      <c r="CPH163" s="0"/>
      <c r="CPI163" s="0"/>
      <c r="CPJ163" s="0"/>
      <c r="CPK163" s="0"/>
      <c r="CPL163" s="0"/>
      <c r="CPM163" s="0"/>
      <c r="CPN163" s="0"/>
      <c r="CPO163" s="0"/>
      <c r="CPP163" s="0"/>
      <c r="CPQ163" s="0"/>
      <c r="CPR163" s="0"/>
      <c r="CPS163" s="0"/>
      <c r="CPT163" s="0"/>
      <c r="CPU163" s="0"/>
      <c r="CPV163" s="0"/>
      <c r="CPW163" s="0"/>
      <c r="CPX163" s="0"/>
      <c r="CPY163" s="0"/>
      <c r="CPZ163" s="0"/>
      <c r="CQA163" s="0"/>
      <c r="CQB163" s="0"/>
      <c r="CQC163" s="0"/>
      <c r="CQD163" s="0"/>
      <c r="CQE163" s="0"/>
      <c r="CQF163" s="0"/>
      <c r="CQG163" s="0"/>
      <c r="CQH163" s="0"/>
      <c r="CQI163" s="0"/>
      <c r="CQJ163" s="0"/>
      <c r="CQK163" s="0"/>
      <c r="CQL163" s="0"/>
      <c r="CQM163" s="0"/>
      <c r="CQN163" s="0"/>
      <c r="CQO163" s="0"/>
      <c r="CQP163" s="0"/>
      <c r="CQQ163" s="0"/>
      <c r="CQR163" s="0"/>
      <c r="CQS163" s="0"/>
      <c r="CQT163" s="0"/>
      <c r="CQU163" s="0"/>
      <c r="CQV163" s="0"/>
      <c r="CQW163" s="0"/>
      <c r="CQX163" s="0"/>
      <c r="CQY163" s="0"/>
      <c r="CQZ163" s="0"/>
      <c r="CRA163" s="0"/>
      <c r="CRB163" s="0"/>
      <c r="CRC163" s="0"/>
      <c r="CRD163" s="0"/>
      <c r="CRE163" s="0"/>
      <c r="CRF163" s="0"/>
      <c r="CRG163" s="0"/>
      <c r="CRH163" s="0"/>
      <c r="CRI163" s="0"/>
      <c r="CRJ163" s="0"/>
      <c r="CRK163" s="0"/>
      <c r="CRL163" s="0"/>
      <c r="CRM163" s="0"/>
      <c r="CRN163" s="0"/>
      <c r="CRO163" s="0"/>
      <c r="CRP163" s="0"/>
      <c r="CRQ163" s="0"/>
      <c r="CRR163" s="0"/>
      <c r="CRS163" s="0"/>
      <c r="CRT163" s="0"/>
      <c r="CRU163" s="0"/>
      <c r="CRV163" s="0"/>
      <c r="CRW163" s="0"/>
      <c r="CRX163" s="0"/>
      <c r="CRY163" s="0"/>
      <c r="CRZ163" s="0"/>
      <c r="CSA163" s="0"/>
      <c r="CSB163" s="0"/>
      <c r="CSC163" s="0"/>
      <c r="CSD163" s="0"/>
      <c r="CSE163" s="0"/>
      <c r="CSF163" s="0"/>
      <c r="CSG163" s="0"/>
      <c r="CSH163" s="0"/>
      <c r="CSI163" s="0"/>
      <c r="CSJ163" s="0"/>
      <c r="CSK163" s="0"/>
      <c r="CSL163" s="0"/>
      <c r="CSM163" s="0"/>
      <c r="CSN163" s="0"/>
      <c r="CSO163" s="0"/>
      <c r="CSP163" s="0"/>
      <c r="CSQ163" s="0"/>
      <c r="CSR163" s="0"/>
      <c r="CSS163" s="0"/>
      <c r="CST163" s="0"/>
      <c r="CSU163" s="0"/>
      <c r="CSV163" s="0"/>
      <c r="CSW163" s="0"/>
      <c r="CSX163" s="0"/>
      <c r="CSY163" s="0"/>
      <c r="CSZ163" s="0"/>
      <c r="CTA163" s="0"/>
      <c r="CTB163" s="0"/>
      <c r="CTC163" s="0"/>
      <c r="CTD163" s="0"/>
      <c r="CTE163" s="0"/>
      <c r="CTF163" s="0"/>
      <c r="CTG163" s="0"/>
      <c r="CTH163" s="0"/>
      <c r="CTI163" s="0"/>
      <c r="CTJ163" s="0"/>
      <c r="CTK163" s="0"/>
      <c r="CTL163" s="0"/>
      <c r="CTM163" s="0"/>
      <c r="CTN163" s="0"/>
      <c r="CTO163" s="0"/>
      <c r="CTP163" s="0"/>
      <c r="CTQ163" s="0"/>
      <c r="CTR163" s="0"/>
      <c r="CTS163" s="0"/>
      <c r="CTT163" s="0"/>
      <c r="CTU163" s="0"/>
      <c r="CTV163" s="0"/>
      <c r="CTW163" s="0"/>
      <c r="CTX163" s="0"/>
      <c r="CTY163" s="0"/>
      <c r="CTZ163" s="0"/>
      <c r="CUA163" s="0"/>
      <c r="CUB163" s="0"/>
      <c r="CUC163" s="0"/>
      <c r="CUD163" s="0"/>
      <c r="CUE163" s="0"/>
      <c r="CUF163" s="0"/>
      <c r="CUG163" s="0"/>
      <c r="CUH163" s="0"/>
      <c r="CUI163" s="0"/>
      <c r="CUJ163" s="0"/>
      <c r="CUK163" s="0"/>
      <c r="CUL163" s="0"/>
      <c r="CUM163" s="0"/>
      <c r="CUN163" s="0"/>
      <c r="CUO163" s="0"/>
      <c r="CUP163" s="0"/>
      <c r="CUQ163" s="0"/>
      <c r="CUR163" s="0"/>
      <c r="CUS163" s="0"/>
      <c r="CUT163" s="0"/>
      <c r="CUU163" s="0"/>
      <c r="CUV163" s="0"/>
      <c r="CUW163" s="0"/>
      <c r="CUX163" s="0"/>
      <c r="CUY163" s="0"/>
      <c r="CUZ163" s="0"/>
      <c r="CVA163" s="0"/>
      <c r="CVB163" s="0"/>
      <c r="CVC163" s="0"/>
      <c r="CVD163" s="0"/>
      <c r="CVE163" s="0"/>
      <c r="CVF163" s="0"/>
      <c r="CVG163" s="0"/>
      <c r="CVH163" s="0"/>
      <c r="CVI163" s="0"/>
      <c r="CVJ163" s="0"/>
      <c r="CVK163" s="0"/>
      <c r="CVL163" s="0"/>
      <c r="CVM163" s="0"/>
      <c r="CVN163" s="0"/>
      <c r="CVO163" s="0"/>
      <c r="CVP163" s="0"/>
      <c r="CVQ163" s="0"/>
      <c r="CVR163" s="0"/>
      <c r="CVS163" s="0"/>
      <c r="CVT163" s="0"/>
      <c r="CVU163" s="0"/>
      <c r="CVV163" s="0"/>
      <c r="CVW163" s="0"/>
      <c r="CVX163" s="0"/>
      <c r="CVY163" s="0"/>
      <c r="CVZ163" s="0"/>
      <c r="CWA163" s="0"/>
      <c r="CWB163" s="0"/>
      <c r="CWC163" s="0"/>
      <c r="CWD163" s="0"/>
      <c r="CWE163" s="0"/>
      <c r="CWF163" s="0"/>
      <c r="CWG163" s="0"/>
      <c r="CWH163" s="0"/>
      <c r="CWI163" s="0"/>
      <c r="CWJ163" s="0"/>
      <c r="CWK163" s="0"/>
      <c r="CWL163" s="0"/>
      <c r="CWM163" s="0"/>
      <c r="CWN163" s="0"/>
      <c r="CWO163" s="0"/>
      <c r="CWP163" s="0"/>
      <c r="CWQ163" s="0"/>
      <c r="CWR163" s="0"/>
      <c r="CWS163" s="0"/>
      <c r="CWT163" s="0"/>
      <c r="CWU163" s="0"/>
      <c r="CWV163" s="0"/>
      <c r="CWW163" s="0"/>
      <c r="CWX163" s="0"/>
      <c r="CWY163" s="0"/>
      <c r="CWZ163" s="0"/>
      <c r="CXA163" s="0"/>
      <c r="CXB163" s="0"/>
      <c r="CXC163" s="0"/>
      <c r="CXD163" s="0"/>
      <c r="CXE163" s="0"/>
      <c r="CXF163" s="0"/>
      <c r="CXG163" s="0"/>
      <c r="CXH163" s="0"/>
      <c r="CXI163" s="0"/>
      <c r="CXJ163" s="0"/>
      <c r="CXK163" s="0"/>
      <c r="CXL163" s="0"/>
      <c r="CXM163" s="0"/>
      <c r="CXN163" s="0"/>
      <c r="CXO163" s="0"/>
      <c r="CXP163" s="0"/>
      <c r="CXQ163" s="0"/>
      <c r="CXR163" s="0"/>
      <c r="CXS163" s="0"/>
      <c r="CXT163" s="0"/>
      <c r="CXU163" s="0"/>
      <c r="CXV163" s="0"/>
      <c r="CXW163" s="0"/>
      <c r="CXX163" s="0"/>
      <c r="CXY163" s="0"/>
      <c r="CXZ163" s="0"/>
      <c r="CYA163" s="0"/>
      <c r="CYB163" s="0"/>
      <c r="CYC163" s="0"/>
      <c r="CYD163" s="0"/>
      <c r="CYE163" s="0"/>
      <c r="CYF163" s="0"/>
      <c r="CYG163" s="0"/>
      <c r="CYH163" s="0"/>
      <c r="CYI163" s="0"/>
      <c r="CYJ163" s="0"/>
      <c r="CYK163" s="0"/>
      <c r="CYL163" s="0"/>
      <c r="CYM163" s="0"/>
      <c r="CYN163" s="0"/>
      <c r="CYO163" s="0"/>
      <c r="CYP163" s="0"/>
      <c r="CYQ163" s="0"/>
      <c r="CYR163" s="0"/>
      <c r="CYS163" s="0"/>
      <c r="CYT163" s="0"/>
      <c r="CYU163" s="0"/>
      <c r="CYV163" s="0"/>
      <c r="CYW163" s="0"/>
      <c r="CYX163" s="0"/>
      <c r="CYY163" s="0"/>
      <c r="CYZ163" s="0"/>
      <c r="CZA163" s="0"/>
      <c r="CZB163" s="0"/>
      <c r="CZC163" s="0"/>
      <c r="CZD163" s="0"/>
      <c r="CZE163" s="0"/>
      <c r="CZF163" s="0"/>
      <c r="CZG163" s="0"/>
      <c r="CZH163" s="0"/>
      <c r="CZI163" s="0"/>
      <c r="CZJ163" s="0"/>
      <c r="CZK163" s="0"/>
      <c r="CZL163" s="0"/>
      <c r="CZM163" s="0"/>
      <c r="CZN163" s="0"/>
      <c r="CZO163" s="0"/>
      <c r="CZP163" s="0"/>
      <c r="CZQ163" s="0"/>
      <c r="CZR163" s="0"/>
      <c r="CZS163" s="0"/>
      <c r="CZT163" s="0"/>
      <c r="CZU163" s="0"/>
      <c r="CZV163" s="0"/>
      <c r="CZW163" s="0"/>
      <c r="CZX163" s="0"/>
      <c r="CZY163" s="0"/>
      <c r="CZZ163" s="0"/>
      <c r="DAA163" s="0"/>
      <c r="DAB163" s="0"/>
      <c r="DAC163" s="0"/>
      <c r="DAD163" s="0"/>
      <c r="DAE163" s="0"/>
      <c r="DAF163" s="0"/>
      <c r="DAG163" s="0"/>
      <c r="DAH163" s="0"/>
      <c r="DAI163" s="0"/>
      <c r="DAJ163" s="0"/>
      <c r="DAK163" s="0"/>
      <c r="DAL163" s="0"/>
      <c r="DAM163" s="0"/>
      <c r="DAN163" s="0"/>
      <c r="DAO163" s="0"/>
      <c r="DAP163" s="0"/>
      <c r="DAQ163" s="0"/>
      <c r="DAR163" s="0"/>
      <c r="DAS163" s="0"/>
      <c r="DAT163" s="0"/>
      <c r="DAU163" s="0"/>
      <c r="DAV163" s="0"/>
      <c r="DAW163" s="0"/>
      <c r="DAX163" s="0"/>
      <c r="DAY163" s="0"/>
      <c r="DAZ163" s="0"/>
      <c r="DBA163" s="0"/>
      <c r="DBB163" s="0"/>
      <c r="DBC163" s="0"/>
      <c r="DBD163" s="0"/>
      <c r="DBE163" s="0"/>
      <c r="DBF163" s="0"/>
      <c r="DBG163" s="0"/>
      <c r="DBH163" s="0"/>
      <c r="DBI163" s="0"/>
      <c r="DBJ163" s="0"/>
      <c r="DBK163" s="0"/>
      <c r="DBL163" s="0"/>
      <c r="DBM163" s="0"/>
      <c r="DBN163" s="0"/>
      <c r="DBO163" s="0"/>
      <c r="DBP163" s="0"/>
      <c r="DBQ163" s="0"/>
      <c r="DBR163" s="0"/>
      <c r="DBS163" s="0"/>
      <c r="DBT163" s="0"/>
      <c r="DBU163" s="0"/>
      <c r="DBV163" s="0"/>
      <c r="DBW163" s="0"/>
      <c r="DBX163" s="0"/>
      <c r="DBY163" s="0"/>
      <c r="DBZ163" s="0"/>
      <c r="DCA163" s="0"/>
      <c r="DCB163" s="0"/>
      <c r="DCC163" s="0"/>
      <c r="DCD163" s="0"/>
      <c r="DCE163" s="0"/>
      <c r="DCF163" s="0"/>
      <c r="DCG163" s="0"/>
      <c r="DCH163" s="0"/>
      <c r="DCI163" s="0"/>
      <c r="DCJ163" s="0"/>
      <c r="DCK163" s="0"/>
      <c r="DCL163" s="0"/>
      <c r="DCM163" s="0"/>
      <c r="DCN163" s="0"/>
      <c r="DCO163" s="0"/>
      <c r="DCP163" s="0"/>
      <c r="DCQ163" s="0"/>
      <c r="DCR163" s="0"/>
      <c r="DCS163" s="0"/>
      <c r="DCT163" s="0"/>
      <c r="DCU163" s="0"/>
      <c r="DCV163" s="0"/>
      <c r="DCW163" s="0"/>
      <c r="DCX163" s="0"/>
      <c r="DCY163" s="0"/>
      <c r="DCZ163" s="0"/>
      <c r="DDA163" s="0"/>
      <c r="DDB163" s="0"/>
      <c r="DDC163" s="0"/>
      <c r="DDD163" s="0"/>
      <c r="DDE163" s="0"/>
      <c r="DDF163" s="0"/>
      <c r="DDG163" s="0"/>
      <c r="DDH163" s="0"/>
      <c r="DDI163" s="0"/>
      <c r="DDJ163" s="0"/>
      <c r="DDK163" s="0"/>
      <c r="DDL163" s="0"/>
      <c r="DDM163" s="0"/>
      <c r="DDN163" s="0"/>
      <c r="DDO163" s="0"/>
      <c r="DDP163" s="0"/>
      <c r="DDQ163" s="0"/>
      <c r="DDR163" s="0"/>
      <c r="DDS163" s="0"/>
      <c r="DDT163" s="0"/>
      <c r="DDU163" s="0"/>
      <c r="DDV163" s="0"/>
      <c r="DDW163" s="0"/>
      <c r="DDX163" s="0"/>
      <c r="DDY163" s="0"/>
      <c r="DDZ163" s="0"/>
      <c r="DEA163" s="0"/>
      <c r="DEB163" s="0"/>
      <c r="DEC163" s="0"/>
      <c r="DED163" s="0"/>
      <c r="DEE163" s="0"/>
      <c r="DEF163" s="0"/>
      <c r="DEG163" s="0"/>
      <c r="DEH163" s="0"/>
      <c r="DEI163" s="0"/>
      <c r="DEJ163" s="0"/>
      <c r="DEK163" s="0"/>
      <c r="DEL163" s="0"/>
      <c r="DEM163" s="0"/>
      <c r="DEN163" s="0"/>
      <c r="DEO163" s="0"/>
      <c r="DEP163" s="0"/>
      <c r="DEQ163" s="0"/>
      <c r="DER163" s="0"/>
      <c r="DES163" s="0"/>
      <c r="DET163" s="0"/>
      <c r="DEU163" s="0"/>
      <c r="DEV163" s="0"/>
      <c r="DEW163" s="0"/>
      <c r="DEX163" s="0"/>
      <c r="DEY163" s="0"/>
      <c r="DEZ163" s="0"/>
      <c r="DFA163" s="0"/>
      <c r="DFB163" s="0"/>
      <c r="DFC163" s="0"/>
      <c r="DFD163" s="0"/>
      <c r="DFE163" s="0"/>
      <c r="DFF163" s="0"/>
      <c r="DFG163" s="0"/>
      <c r="DFH163" s="0"/>
      <c r="DFI163" s="0"/>
      <c r="DFJ163" s="0"/>
      <c r="DFK163" s="0"/>
      <c r="DFL163" s="0"/>
      <c r="DFM163" s="0"/>
      <c r="DFN163" s="0"/>
      <c r="DFO163" s="0"/>
      <c r="DFP163" s="0"/>
      <c r="DFQ163" s="0"/>
      <c r="DFR163" s="0"/>
      <c r="DFS163" s="0"/>
      <c r="DFT163" s="0"/>
      <c r="DFU163" s="0"/>
      <c r="DFV163" s="0"/>
      <c r="DFW163" s="0"/>
      <c r="DFX163" s="0"/>
      <c r="DFY163" s="0"/>
      <c r="DFZ163" s="0"/>
      <c r="DGA163" s="0"/>
      <c r="DGB163" s="0"/>
      <c r="DGC163" s="0"/>
      <c r="DGD163" s="0"/>
      <c r="DGE163" s="0"/>
      <c r="DGF163" s="0"/>
      <c r="DGG163" s="0"/>
      <c r="DGH163" s="0"/>
      <c r="DGI163" s="0"/>
      <c r="DGJ163" s="0"/>
      <c r="DGK163" s="0"/>
      <c r="DGL163" s="0"/>
      <c r="DGM163" s="0"/>
      <c r="DGN163" s="0"/>
      <c r="DGO163" s="0"/>
      <c r="DGP163" s="0"/>
      <c r="DGQ163" s="0"/>
      <c r="DGR163" s="0"/>
      <c r="DGS163" s="0"/>
      <c r="DGT163" s="0"/>
      <c r="DGU163" s="0"/>
      <c r="DGV163" s="0"/>
      <c r="DGW163" s="0"/>
      <c r="DGX163" s="0"/>
      <c r="DGY163" s="0"/>
      <c r="DGZ163" s="0"/>
      <c r="DHA163" s="0"/>
      <c r="DHB163" s="0"/>
      <c r="DHC163" s="0"/>
      <c r="DHD163" s="0"/>
      <c r="DHE163" s="0"/>
      <c r="DHF163" s="0"/>
      <c r="DHG163" s="0"/>
      <c r="DHH163" s="0"/>
      <c r="DHI163" s="0"/>
      <c r="DHJ163" s="0"/>
      <c r="DHK163" s="0"/>
      <c r="DHL163" s="0"/>
      <c r="DHM163" s="0"/>
      <c r="DHN163" s="0"/>
      <c r="DHO163" s="0"/>
      <c r="DHP163" s="0"/>
      <c r="DHQ163" s="0"/>
      <c r="DHR163" s="0"/>
      <c r="DHS163" s="0"/>
      <c r="DHT163" s="0"/>
      <c r="DHU163" s="0"/>
      <c r="DHV163" s="0"/>
      <c r="DHW163" s="0"/>
      <c r="DHX163" s="0"/>
      <c r="DHY163" s="0"/>
      <c r="DHZ163" s="0"/>
      <c r="DIA163" s="0"/>
      <c r="DIB163" s="0"/>
      <c r="DIC163" s="0"/>
      <c r="DID163" s="0"/>
      <c r="DIE163" s="0"/>
      <c r="DIF163" s="0"/>
      <c r="DIG163" s="0"/>
      <c r="DIH163" s="0"/>
      <c r="DII163" s="0"/>
      <c r="DIJ163" s="0"/>
      <c r="DIK163" s="0"/>
      <c r="DIL163" s="0"/>
      <c r="DIM163" s="0"/>
      <c r="DIN163" s="0"/>
      <c r="DIO163" s="0"/>
      <c r="DIP163" s="0"/>
      <c r="DIQ163" s="0"/>
      <c r="DIR163" s="0"/>
      <c r="DIS163" s="0"/>
      <c r="DIT163" s="0"/>
      <c r="DIU163" s="0"/>
      <c r="DIV163" s="0"/>
      <c r="DIW163" s="0"/>
      <c r="DIX163" s="0"/>
      <c r="DIY163" s="0"/>
      <c r="DIZ163" s="0"/>
      <c r="DJA163" s="0"/>
      <c r="DJB163" s="0"/>
      <c r="DJC163" s="0"/>
      <c r="DJD163" s="0"/>
      <c r="DJE163" s="0"/>
      <c r="DJF163" s="0"/>
      <c r="DJG163" s="0"/>
      <c r="DJH163" s="0"/>
      <c r="DJI163" s="0"/>
      <c r="DJJ163" s="0"/>
      <c r="DJK163" s="0"/>
      <c r="DJL163" s="0"/>
      <c r="DJM163" s="0"/>
      <c r="DJN163" s="0"/>
      <c r="DJO163" s="0"/>
      <c r="DJP163" s="0"/>
      <c r="DJQ163" s="0"/>
      <c r="DJR163" s="0"/>
      <c r="DJS163" s="0"/>
      <c r="DJT163" s="0"/>
      <c r="DJU163" s="0"/>
      <c r="DJV163" s="0"/>
      <c r="DJW163" s="0"/>
      <c r="DJX163" s="0"/>
      <c r="DJY163" s="0"/>
      <c r="DJZ163" s="0"/>
      <c r="DKA163" s="0"/>
      <c r="DKB163" s="0"/>
      <c r="DKC163" s="0"/>
      <c r="DKD163" s="0"/>
      <c r="DKE163" s="0"/>
      <c r="DKF163" s="0"/>
      <c r="DKG163" s="0"/>
      <c r="DKH163" s="0"/>
      <c r="DKI163" s="0"/>
      <c r="DKJ163" s="0"/>
      <c r="DKK163" s="0"/>
      <c r="DKL163" s="0"/>
      <c r="DKM163" s="0"/>
      <c r="DKN163" s="0"/>
      <c r="DKO163" s="0"/>
      <c r="DKP163" s="0"/>
      <c r="DKQ163" s="0"/>
      <c r="DKR163" s="0"/>
      <c r="DKS163" s="0"/>
      <c r="DKT163" s="0"/>
      <c r="DKU163" s="0"/>
      <c r="DKV163" s="0"/>
      <c r="DKW163" s="0"/>
      <c r="DKX163" s="0"/>
      <c r="DKY163" s="0"/>
      <c r="DKZ163" s="0"/>
      <c r="DLA163" s="0"/>
      <c r="DLB163" s="0"/>
      <c r="DLC163" s="0"/>
      <c r="DLD163" s="0"/>
      <c r="DLE163" s="0"/>
      <c r="DLF163" s="0"/>
      <c r="DLG163" s="0"/>
      <c r="DLH163" s="0"/>
      <c r="DLI163" s="0"/>
      <c r="DLJ163" s="0"/>
      <c r="DLK163" s="0"/>
      <c r="DLL163" s="0"/>
      <c r="DLM163" s="0"/>
      <c r="DLN163" s="0"/>
      <c r="DLO163" s="0"/>
      <c r="DLP163" s="0"/>
      <c r="DLQ163" s="0"/>
      <c r="DLR163" s="0"/>
      <c r="DLS163" s="0"/>
      <c r="DLT163" s="0"/>
      <c r="DLU163" s="0"/>
      <c r="DLV163" s="0"/>
      <c r="DLW163" s="0"/>
      <c r="DLX163" s="0"/>
      <c r="DLY163" s="0"/>
      <c r="DLZ163" s="0"/>
      <c r="DMA163" s="0"/>
      <c r="DMB163" s="0"/>
      <c r="DMC163" s="0"/>
      <c r="DMD163" s="0"/>
      <c r="DME163" s="0"/>
      <c r="DMF163" s="0"/>
      <c r="DMG163" s="0"/>
      <c r="DMH163" s="0"/>
      <c r="DMI163" s="0"/>
      <c r="DMJ163" s="0"/>
      <c r="DMK163" s="0"/>
      <c r="DML163" s="0"/>
      <c r="DMM163" s="0"/>
      <c r="DMN163" s="0"/>
      <c r="DMO163" s="0"/>
      <c r="DMP163" s="0"/>
      <c r="DMQ163" s="0"/>
      <c r="DMR163" s="0"/>
      <c r="DMS163" s="0"/>
      <c r="DMT163" s="0"/>
      <c r="DMU163" s="0"/>
      <c r="DMV163" s="0"/>
      <c r="DMW163" s="0"/>
      <c r="DMX163" s="0"/>
      <c r="DMY163" s="0"/>
      <c r="DMZ163" s="0"/>
      <c r="DNA163" s="0"/>
      <c r="DNB163" s="0"/>
      <c r="DNC163" s="0"/>
      <c r="DND163" s="0"/>
      <c r="DNE163" s="0"/>
      <c r="DNF163" s="0"/>
      <c r="DNG163" s="0"/>
      <c r="DNH163" s="0"/>
      <c r="DNI163" s="0"/>
      <c r="DNJ163" s="0"/>
      <c r="DNK163" s="0"/>
      <c r="DNL163" s="0"/>
      <c r="DNM163" s="0"/>
      <c r="DNN163" s="0"/>
      <c r="DNO163" s="0"/>
      <c r="DNP163" s="0"/>
      <c r="DNQ163" s="0"/>
      <c r="DNR163" s="0"/>
      <c r="DNS163" s="0"/>
      <c r="DNT163" s="0"/>
      <c r="DNU163" s="0"/>
      <c r="DNV163" s="0"/>
      <c r="DNW163" s="0"/>
      <c r="DNX163" s="0"/>
      <c r="DNY163" s="0"/>
      <c r="DNZ163" s="0"/>
      <c r="DOA163" s="0"/>
      <c r="DOB163" s="0"/>
      <c r="DOC163" s="0"/>
      <c r="DOD163" s="0"/>
      <c r="DOE163" s="0"/>
      <c r="DOF163" s="0"/>
      <c r="DOG163" s="0"/>
      <c r="DOH163" s="0"/>
      <c r="DOI163" s="0"/>
      <c r="DOJ163" s="0"/>
      <c r="DOK163" s="0"/>
      <c r="DOL163" s="0"/>
      <c r="DOM163" s="0"/>
      <c r="DON163" s="0"/>
      <c r="DOO163" s="0"/>
      <c r="DOP163" s="0"/>
      <c r="DOQ163" s="0"/>
      <c r="DOR163" s="0"/>
      <c r="DOS163" s="0"/>
      <c r="DOT163" s="0"/>
      <c r="DOU163" s="0"/>
      <c r="DOV163" s="0"/>
      <c r="DOW163" s="0"/>
      <c r="DOX163" s="0"/>
      <c r="DOY163" s="0"/>
      <c r="DOZ163" s="0"/>
      <c r="DPA163" s="0"/>
      <c r="DPB163" s="0"/>
      <c r="DPC163" s="0"/>
      <c r="DPD163" s="0"/>
      <c r="DPE163" s="0"/>
      <c r="DPF163" s="0"/>
      <c r="DPG163" s="0"/>
      <c r="DPH163" s="0"/>
      <c r="DPI163" s="0"/>
      <c r="DPJ163" s="0"/>
      <c r="DPK163" s="0"/>
      <c r="DPL163" s="0"/>
      <c r="DPM163" s="0"/>
      <c r="DPN163" s="0"/>
      <c r="DPO163" s="0"/>
      <c r="DPP163" s="0"/>
      <c r="DPQ163" s="0"/>
      <c r="DPR163" s="0"/>
      <c r="DPS163" s="0"/>
      <c r="DPT163" s="0"/>
      <c r="DPU163" s="0"/>
      <c r="DPV163" s="0"/>
      <c r="DPW163" s="0"/>
      <c r="DPX163" s="0"/>
      <c r="DPY163" s="0"/>
      <c r="DPZ163" s="0"/>
      <c r="DQA163" s="0"/>
      <c r="DQB163" s="0"/>
      <c r="DQC163" s="0"/>
      <c r="DQD163" s="0"/>
      <c r="DQE163" s="0"/>
      <c r="DQF163" s="0"/>
      <c r="DQG163" s="0"/>
      <c r="DQH163" s="0"/>
      <c r="DQI163" s="0"/>
      <c r="DQJ163" s="0"/>
      <c r="DQK163" s="0"/>
      <c r="DQL163" s="0"/>
      <c r="DQM163" s="0"/>
      <c r="DQN163" s="0"/>
      <c r="DQO163" s="0"/>
      <c r="DQP163" s="0"/>
      <c r="DQQ163" s="0"/>
      <c r="DQR163" s="0"/>
      <c r="DQS163" s="0"/>
      <c r="DQT163" s="0"/>
      <c r="DQU163" s="0"/>
      <c r="DQV163" s="0"/>
      <c r="DQW163" s="0"/>
      <c r="DQX163" s="0"/>
      <c r="DQY163" s="0"/>
      <c r="DQZ163" s="0"/>
      <c r="DRA163" s="0"/>
      <c r="DRB163" s="0"/>
      <c r="DRC163" s="0"/>
      <c r="DRD163" s="0"/>
      <c r="DRE163" s="0"/>
      <c r="DRF163" s="0"/>
      <c r="DRG163" s="0"/>
      <c r="DRH163" s="0"/>
      <c r="DRI163" s="0"/>
      <c r="DRJ163" s="0"/>
      <c r="DRK163" s="0"/>
      <c r="DRL163" s="0"/>
      <c r="DRM163" s="0"/>
      <c r="DRN163" s="0"/>
      <c r="DRO163" s="0"/>
      <c r="DRP163" s="0"/>
      <c r="DRQ163" s="0"/>
      <c r="DRR163" s="0"/>
      <c r="DRS163" s="0"/>
      <c r="DRT163" s="0"/>
      <c r="DRU163" s="0"/>
      <c r="DRV163" s="0"/>
      <c r="DRW163" s="0"/>
      <c r="DRX163" s="0"/>
      <c r="DRY163" s="0"/>
      <c r="DRZ163" s="0"/>
      <c r="DSA163" s="0"/>
      <c r="DSB163" s="0"/>
      <c r="DSC163" s="0"/>
      <c r="DSD163" s="0"/>
      <c r="DSE163" s="0"/>
      <c r="DSF163" s="0"/>
      <c r="DSG163" s="0"/>
      <c r="DSH163" s="0"/>
      <c r="DSI163" s="0"/>
      <c r="DSJ163" s="0"/>
      <c r="DSK163" s="0"/>
      <c r="DSL163" s="0"/>
      <c r="DSM163" s="0"/>
      <c r="DSN163" s="0"/>
      <c r="DSO163" s="0"/>
      <c r="DSP163" s="0"/>
      <c r="DSQ163" s="0"/>
      <c r="DSR163" s="0"/>
      <c r="DSS163" s="0"/>
      <c r="DST163" s="0"/>
      <c r="DSU163" s="0"/>
      <c r="DSV163" s="0"/>
      <c r="DSW163" s="0"/>
      <c r="DSX163" s="0"/>
      <c r="DSY163" s="0"/>
      <c r="DSZ163" s="0"/>
      <c r="DTA163" s="0"/>
      <c r="DTB163" s="0"/>
      <c r="DTC163" s="0"/>
      <c r="DTD163" s="0"/>
      <c r="DTE163" s="0"/>
      <c r="DTF163" s="0"/>
      <c r="DTG163" s="0"/>
      <c r="DTH163" s="0"/>
      <c r="DTI163" s="0"/>
      <c r="DTJ163" s="0"/>
      <c r="DTK163" s="0"/>
      <c r="DTL163" s="0"/>
      <c r="DTM163" s="0"/>
      <c r="DTN163" s="0"/>
      <c r="DTO163" s="0"/>
      <c r="DTP163" s="0"/>
      <c r="DTQ163" s="0"/>
      <c r="DTR163" s="0"/>
      <c r="DTS163" s="0"/>
      <c r="DTT163" s="0"/>
      <c r="DTU163" s="0"/>
      <c r="DTV163" s="0"/>
      <c r="DTW163" s="0"/>
      <c r="DTX163" s="0"/>
      <c r="DTY163" s="0"/>
      <c r="DTZ163" s="0"/>
      <c r="DUA163" s="0"/>
      <c r="DUB163" s="0"/>
      <c r="DUC163" s="0"/>
      <c r="DUD163" s="0"/>
      <c r="DUE163" s="0"/>
      <c r="DUF163" s="0"/>
      <c r="DUG163" s="0"/>
      <c r="DUH163" s="0"/>
      <c r="DUI163" s="0"/>
      <c r="DUJ163" s="0"/>
      <c r="DUK163" s="0"/>
      <c r="DUL163" s="0"/>
      <c r="DUM163" s="0"/>
      <c r="DUN163" s="0"/>
      <c r="DUO163" s="0"/>
      <c r="DUP163" s="0"/>
      <c r="DUQ163" s="0"/>
      <c r="DUR163" s="0"/>
      <c r="DUS163" s="0"/>
      <c r="DUT163" s="0"/>
      <c r="DUU163" s="0"/>
      <c r="DUV163" s="0"/>
      <c r="DUW163" s="0"/>
      <c r="DUX163" s="0"/>
      <c r="DUY163" s="0"/>
      <c r="DUZ163" s="0"/>
      <c r="DVA163" s="0"/>
      <c r="DVB163" s="0"/>
      <c r="DVC163" s="0"/>
      <c r="DVD163" s="0"/>
      <c r="DVE163" s="0"/>
      <c r="DVF163" s="0"/>
      <c r="DVG163" s="0"/>
      <c r="DVH163" s="0"/>
      <c r="DVI163" s="0"/>
      <c r="DVJ163" s="0"/>
      <c r="DVK163" s="0"/>
      <c r="DVL163" s="0"/>
      <c r="DVM163" s="0"/>
      <c r="DVN163" s="0"/>
      <c r="DVO163" s="0"/>
      <c r="DVP163" s="0"/>
      <c r="DVQ163" s="0"/>
      <c r="DVR163" s="0"/>
      <c r="DVS163" s="0"/>
      <c r="DVT163" s="0"/>
      <c r="DVU163" s="0"/>
      <c r="DVV163" s="0"/>
      <c r="DVW163" s="0"/>
      <c r="DVX163" s="0"/>
      <c r="DVY163" s="0"/>
      <c r="DVZ163" s="0"/>
      <c r="DWA163" s="0"/>
      <c r="DWB163" s="0"/>
      <c r="DWC163" s="0"/>
      <c r="DWD163" s="0"/>
      <c r="DWE163" s="0"/>
      <c r="DWF163" s="0"/>
      <c r="DWG163" s="0"/>
      <c r="DWH163" s="0"/>
      <c r="DWI163" s="0"/>
      <c r="DWJ163" s="0"/>
      <c r="DWK163" s="0"/>
      <c r="DWL163" s="0"/>
      <c r="DWM163" s="0"/>
      <c r="DWN163" s="0"/>
      <c r="DWO163" s="0"/>
      <c r="DWP163" s="0"/>
      <c r="DWQ163" s="0"/>
      <c r="DWR163" s="0"/>
      <c r="DWS163" s="0"/>
      <c r="DWT163" s="0"/>
      <c r="DWU163" s="0"/>
      <c r="DWV163" s="0"/>
      <c r="DWW163" s="0"/>
      <c r="DWX163" s="0"/>
      <c r="DWY163" s="0"/>
      <c r="DWZ163" s="0"/>
      <c r="DXA163" s="0"/>
      <c r="DXB163" s="0"/>
      <c r="DXC163" s="0"/>
      <c r="DXD163" s="0"/>
      <c r="DXE163" s="0"/>
      <c r="DXF163" s="0"/>
      <c r="DXG163" s="0"/>
      <c r="DXH163" s="0"/>
      <c r="DXI163" s="0"/>
      <c r="DXJ163" s="0"/>
      <c r="DXK163" s="0"/>
      <c r="DXL163" s="0"/>
      <c r="DXM163" s="0"/>
      <c r="DXN163" s="0"/>
      <c r="DXO163" s="0"/>
      <c r="DXP163" s="0"/>
      <c r="DXQ163" s="0"/>
      <c r="DXR163" s="0"/>
      <c r="DXS163" s="0"/>
      <c r="DXT163" s="0"/>
      <c r="DXU163" s="0"/>
      <c r="DXV163" s="0"/>
      <c r="DXW163" s="0"/>
      <c r="DXX163" s="0"/>
      <c r="DXY163" s="0"/>
      <c r="DXZ163" s="0"/>
      <c r="DYA163" s="0"/>
      <c r="DYB163" s="0"/>
      <c r="DYC163" s="0"/>
      <c r="DYD163" s="0"/>
      <c r="DYE163" s="0"/>
      <c r="DYF163" s="0"/>
      <c r="DYG163" s="0"/>
      <c r="DYH163" s="0"/>
      <c r="DYI163" s="0"/>
      <c r="DYJ163" s="0"/>
      <c r="DYK163" s="0"/>
      <c r="DYL163" s="0"/>
      <c r="DYM163" s="0"/>
      <c r="DYN163" s="0"/>
      <c r="DYO163" s="0"/>
      <c r="DYP163" s="0"/>
      <c r="DYQ163" s="0"/>
      <c r="DYR163" s="0"/>
      <c r="DYS163" s="0"/>
      <c r="DYT163" s="0"/>
      <c r="DYU163" s="0"/>
      <c r="DYV163" s="0"/>
      <c r="DYW163" s="0"/>
      <c r="DYX163" s="0"/>
      <c r="DYY163" s="0"/>
      <c r="DYZ163" s="0"/>
      <c r="DZA163" s="0"/>
      <c r="DZB163" s="0"/>
      <c r="DZC163" s="0"/>
      <c r="DZD163" s="0"/>
      <c r="DZE163" s="0"/>
      <c r="DZF163" s="0"/>
      <c r="DZG163" s="0"/>
      <c r="DZH163" s="0"/>
      <c r="DZI163" s="0"/>
      <c r="DZJ163" s="0"/>
      <c r="DZK163" s="0"/>
      <c r="DZL163" s="0"/>
      <c r="DZM163" s="0"/>
      <c r="DZN163" s="0"/>
      <c r="DZO163" s="0"/>
      <c r="DZP163" s="0"/>
      <c r="DZQ163" s="0"/>
      <c r="DZR163" s="0"/>
      <c r="DZS163" s="0"/>
      <c r="DZT163" s="0"/>
      <c r="DZU163" s="0"/>
      <c r="DZV163" s="0"/>
      <c r="DZW163" s="0"/>
      <c r="DZX163" s="0"/>
      <c r="DZY163" s="0"/>
      <c r="DZZ163" s="0"/>
      <c r="EAA163" s="0"/>
      <c r="EAB163" s="0"/>
      <c r="EAC163" s="0"/>
      <c r="EAD163" s="0"/>
      <c r="EAE163" s="0"/>
      <c r="EAF163" s="0"/>
      <c r="EAG163" s="0"/>
      <c r="EAH163" s="0"/>
      <c r="EAI163" s="0"/>
      <c r="EAJ163" s="0"/>
      <c r="EAK163" s="0"/>
      <c r="EAL163" s="0"/>
      <c r="EAM163" s="0"/>
      <c r="EAN163" s="0"/>
      <c r="EAO163" s="0"/>
      <c r="EAP163" s="0"/>
      <c r="EAQ163" s="0"/>
      <c r="EAR163" s="0"/>
      <c r="EAS163" s="0"/>
      <c r="EAT163" s="0"/>
      <c r="EAU163" s="0"/>
      <c r="EAV163" s="0"/>
      <c r="EAW163" s="0"/>
      <c r="EAX163" s="0"/>
      <c r="EAY163" s="0"/>
      <c r="EAZ163" s="0"/>
      <c r="EBA163" s="0"/>
      <c r="EBB163" s="0"/>
      <c r="EBC163" s="0"/>
      <c r="EBD163" s="0"/>
      <c r="EBE163" s="0"/>
      <c r="EBF163" s="0"/>
      <c r="EBG163" s="0"/>
      <c r="EBH163" s="0"/>
      <c r="EBI163" s="0"/>
      <c r="EBJ163" s="0"/>
      <c r="EBK163" s="0"/>
      <c r="EBL163" s="0"/>
      <c r="EBM163" s="0"/>
      <c r="EBN163" s="0"/>
      <c r="EBO163" s="0"/>
      <c r="EBP163" s="0"/>
      <c r="EBQ163" s="0"/>
      <c r="EBR163" s="0"/>
      <c r="EBS163" s="0"/>
      <c r="EBT163" s="0"/>
      <c r="EBU163" s="0"/>
      <c r="EBV163" s="0"/>
      <c r="EBW163" s="0"/>
      <c r="EBX163" s="0"/>
      <c r="EBY163" s="0"/>
      <c r="EBZ163" s="0"/>
      <c r="ECA163" s="0"/>
      <c r="ECB163" s="0"/>
      <c r="ECC163" s="0"/>
      <c r="ECD163" s="0"/>
      <c r="ECE163" s="0"/>
      <c r="ECF163" s="0"/>
      <c r="ECG163" s="0"/>
      <c r="ECH163" s="0"/>
      <c r="ECI163" s="0"/>
      <c r="ECJ163" s="0"/>
      <c r="ECK163" s="0"/>
      <c r="ECL163" s="0"/>
      <c r="ECM163" s="0"/>
      <c r="ECN163" s="0"/>
      <c r="ECO163" s="0"/>
      <c r="ECP163" s="0"/>
      <c r="ECQ163" s="0"/>
      <c r="ECR163" s="0"/>
      <c r="ECS163" s="0"/>
      <c r="ECT163" s="0"/>
      <c r="ECU163" s="0"/>
      <c r="ECV163" s="0"/>
      <c r="ECW163" s="0"/>
      <c r="ECX163" s="0"/>
      <c r="ECY163" s="0"/>
      <c r="ECZ163" s="0"/>
      <c r="EDA163" s="0"/>
      <c r="EDB163" s="0"/>
      <c r="EDC163" s="0"/>
      <c r="EDD163" s="0"/>
      <c r="EDE163" s="0"/>
      <c r="EDF163" s="0"/>
      <c r="EDG163" s="0"/>
      <c r="EDH163" s="0"/>
      <c r="EDI163" s="0"/>
      <c r="EDJ163" s="0"/>
      <c r="EDK163" s="0"/>
      <c r="EDL163" s="0"/>
      <c r="EDM163" s="0"/>
      <c r="EDN163" s="0"/>
      <c r="EDO163" s="0"/>
      <c r="EDP163" s="0"/>
      <c r="EDQ163" s="0"/>
      <c r="EDR163" s="0"/>
      <c r="EDS163" s="0"/>
      <c r="EDT163" s="0"/>
      <c r="EDU163" s="0"/>
      <c r="EDV163" s="0"/>
      <c r="EDW163" s="0"/>
      <c r="EDX163" s="0"/>
      <c r="EDY163" s="0"/>
      <c r="EDZ163" s="0"/>
      <c r="EEA163" s="0"/>
      <c r="EEB163" s="0"/>
      <c r="EEC163" s="0"/>
      <c r="EED163" s="0"/>
      <c r="EEE163" s="0"/>
      <c r="EEF163" s="0"/>
      <c r="EEG163" s="0"/>
      <c r="EEH163" s="0"/>
      <c r="EEI163" s="0"/>
      <c r="EEJ163" s="0"/>
      <c r="EEK163" s="0"/>
      <c r="EEL163" s="0"/>
      <c r="EEM163" s="0"/>
      <c r="EEN163" s="0"/>
      <c r="EEO163" s="0"/>
      <c r="EEP163" s="0"/>
      <c r="EEQ163" s="0"/>
      <c r="EER163" s="0"/>
      <c r="EES163" s="0"/>
      <c r="EET163" s="0"/>
      <c r="EEU163" s="0"/>
      <c r="EEV163" s="0"/>
      <c r="EEW163" s="0"/>
      <c r="EEX163" s="0"/>
      <c r="EEY163" s="0"/>
      <c r="EEZ163" s="0"/>
      <c r="EFA163" s="0"/>
      <c r="EFB163" s="0"/>
      <c r="EFC163" s="0"/>
      <c r="EFD163" s="0"/>
      <c r="EFE163" s="0"/>
      <c r="EFF163" s="0"/>
      <c r="EFG163" s="0"/>
      <c r="EFH163" s="0"/>
      <c r="EFI163" s="0"/>
      <c r="EFJ163" s="0"/>
      <c r="EFK163" s="0"/>
      <c r="EFL163" s="0"/>
      <c r="EFM163" s="0"/>
      <c r="EFN163" s="0"/>
      <c r="EFO163" s="0"/>
      <c r="EFP163" s="0"/>
      <c r="EFQ163" s="0"/>
      <c r="EFR163" s="0"/>
      <c r="EFS163" s="0"/>
      <c r="EFT163" s="0"/>
      <c r="EFU163" s="0"/>
      <c r="EFV163" s="0"/>
      <c r="EFW163" s="0"/>
      <c r="EFX163" s="0"/>
      <c r="EFY163" s="0"/>
      <c r="EFZ163" s="0"/>
      <c r="EGA163" s="0"/>
      <c r="EGB163" s="0"/>
      <c r="EGC163" s="0"/>
      <c r="EGD163" s="0"/>
      <c r="EGE163" s="0"/>
      <c r="EGF163" s="0"/>
      <c r="EGG163" s="0"/>
      <c r="EGH163" s="0"/>
      <c r="EGI163" s="0"/>
      <c r="EGJ163" s="0"/>
      <c r="EGK163" s="0"/>
      <c r="EGL163" s="0"/>
      <c r="EGM163" s="0"/>
      <c r="EGN163" s="0"/>
      <c r="EGO163" s="0"/>
      <c r="EGP163" s="0"/>
      <c r="EGQ163" s="0"/>
      <c r="EGR163" s="0"/>
      <c r="EGS163" s="0"/>
      <c r="EGT163" s="0"/>
      <c r="EGU163" s="0"/>
      <c r="EGV163" s="0"/>
      <c r="EGW163" s="0"/>
      <c r="EGX163" s="0"/>
      <c r="EGY163" s="0"/>
      <c r="EGZ163" s="0"/>
      <c r="EHA163" s="0"/>
      <c r="EHB163" s="0"/>
      <c r="EHC163" s="0"/>
      <c r="EHD163" s="0"/>
      <c r="EHE163" s="0"/>
      <c r="EHF163" s="0"/>
      <c r="EHG163" s="0"/>
      <c r="EHH163" s="0"/>
      <c r="EHI163" s="0"/>
      <c r="EHJ163" s="0"/>
      <c r="EHK163" s="0"/>
      <c r="EHL163" s="0"/>
      <c r="EHM163" s="0"/>
      <c r="EHN163" s="0"/>
      <c r="EHO163" s="0"/>
      <c r="EHP163" s="0"/>
      <c r="EHQ163" s="0"/>
      <c r="EHR163" s="0"/>
      <c r="EHS163" s="0"/>
      <c r="EHT163" s="0"/>
      <c r="EHU163" s="0"/>
      <c r="EHV163" s="0"/>
      <c r="EHW163" s="0"/>
      <c r="EHX163" s="0"/>
      <c r="EHY163" s="0"/>
      <c r="EHZ163" s="0"/>
      <c r="EIA163" s="0"/>
      <c r="EIB163" s="0"/>
      <c r="EIC163" s="0"/>
      <c r="EID163" s="0"/>
      <c r="EIE163" s="0"/>
      <c r="EIF163" s="0"/>
      <c r="EIG163" s="0"/>
      <c r="EIH163" s="0"/>
      <c r="EII163" s="0"/>
      <c r="EIJ163" s="0"/>
      <c r="EIK163" s="0"/>
      <c r="EIL163" s="0"/>
      <c r="EIM163" s="0"/>
      <c r="EIN163" s="0"/>
      <c r="EIO163" s="0"/>
      <c r="EIP163" s="0"/>
      <c r="EIQ163" s="0"/>
      <c r="EIR163" s="0"/>
      <c r="EIS163" s="0"/>
      <c r="EIT163" s="0"/>
      <c r="EIU163" s="0"/>
      <c r="EIV163" s="0"/>
      <c r="EIW163" s="0"/>
      <c r="EIX163" s="0"/>
      <c r="EIY163" s="0"/>
      <c r="EIZ163" s="0"/>
      <c r="EJA163" s="0"/>
      <c r="EJB163" s="0"/>
      <c r="EJC163" s="0"/>
      <c r="EJD163" s="0"/>
      <c r="EJE163" s="0"/>
      <c r="EJF163" s="0"/>
      <c r="EJG163" s="0"/>
      <c r="EJH163" s="0"/>
      <c r="EJI163" s="0"/>
      <c r="EJJ163" s="0"/>
      <c r="EJK163" s="0"/>
      <c r="EJL163" s="0"/>
      <c r="EJM163" s="0"/>
      <c r="EJN163" s="0"/>
      <c r="EJO163" s="0"/>
      <c r="EJP163" s="0"/>
      <c r="EJQ163" s="0"/>
      <c r="EJR163" s="0"/>
      <c r="EJS163" s="0"/>
      <c r="EJT163" s="0"/>
      <c r="EJU163" s="0"/>
      <c r="EJV163" s="0"/>
      <c r="EJW163" s="0"/>
      <c r="EJX163" s="0"/>
      <c r="EJY163" s="0"/>
      <c r="EJZ163" s="0"/>
      <c r="EKA163" s="0"/>
      <c r="EKB163" s="0"/>
      <c r="EKC163" s="0"/>
      <c r="EKD163" s="0"/>
      <c r="EKE163" s="0"/>
      <c r="EKF163" s="0"/>
      <c r="EKG163" s="0"/>
      <c r="EKH163" s="0"/>
      <c r="EKI163" s="0"/>
      <c r="EKJ163" s="0"/>
      <c r="EKK163" s="0"/>
      <c r="EKL163" s="0"/>
      <c r="EKM163" s="0"/>
      <c r="EKN163" s="0"/>
      <c r="EKO163" s="0"/>
      <c r="EKP163" s="0"/>
      <c r="EKQ163" s="0"/>
      <c r="EKR163" s="0"/>
      <c r="EKS163" s="0"/>
      <c r="EKT163" s="0"/>
      <c r="EKU163" s="0"/>
      <c r="EKV163" s="0"/>
      <c r="EKW163" s="0"/>
      <c r="EKX163" s="0"/>
      <c r="EKY163" s="0"/>
      <c r="EKZ163" s="0"/>
      <c r="ELA163" s="0"/>
      <c r="ELB163" s="0"/>
      <c r="ELC163" s="0"/>
      <c r="ELD163" s="0"/>
      <c r="ELE163" s="0"/>
      <c r="ELF163" s="0"/>
      <c r="ELG163" s="0"/>
      <c r="ELH163" s="0"/>
      <c r="ELI163" s="0"/>
      <c r="ELJ163" s="0"/>
      <c r="ELK163" s="0"/>
      <c r="ELL163" s="0"/>
      <c r="ELM163" s="0"/>
      <c r="ELN163" s="0"/>
      <c r="ELO163" s="0"/>
      <c r="ELP163" s="0"/>
      <c r="ELQ163" s="0"/>
      <c r="ELR163" s="0"/>
      <c r="ELS163" s="0"/>
      <c r="ELT163" s="0"/>
      <c r="ELU163" s="0"/>
      <c r="ELV163" s="0"/>
      <c r="ELW163" s="0"/>
      <c r="ELX163" s="0"/>
      <c r="ELY163" s="0"/>
      <c r="ELZ163" s="0"/>
      <c r="EMA163" s="0"/>
      <c r="EMB163" s="0"/>
      <c r="EMC163" s="0"/>
      <c r="EMD163" s="0"/>
      <c r="EME163" s="0"/>
      <c r="EMF163" s="0"/>
      <c r="EMG163" s="0"/>
      <c r="EMH163" s="0"/>
      <c r="EMI163" s="0"/>
      <c r="EMJ163" s="0"/>
      <c r="EMK163" s="0"/>
      <c r="EML163" s="0"/>
      <c r="EMM163" s="0"/>
      <c r="EMN163" s="0"/>
      <c r="EMO163" s="0"/>
      <c r="EMP163" s="0"/>
      <c r="EMQ163" s="0"/>
      <c r="EMR163" s="0"/>
      <c r="EMS163" s="0"/>
      <c r="EMT163" s="0"/>
      <c r="EMU163" s="0"/>
      <c r="EMV163" s="0"/>
      <c r="EMW163" s="0"/>
      <c r="EMX163" s="0"/>
      <c r="EMY163" s="0"/>
      <c r="EMZ163" s="0"/>
      <c r="ENA163" s="0"/>
      <c r="ENB163" s="0"/>
      <c r="ENC163" s="0"/>
      <c r="END163" s="0"/>
      <c r="ENE163" s="0"/>
      <c r="ENF163" s="0"/>
      <c r="ENG163" s="0"/>
      <c r="ENH163" s="0"/>
      <c r="ENI163" s="0"/>
      <c r="ENJ163" s="0"/>
      <c r="ENK163" s="0"/>
      <c r="ENL163" s="0"/>
      <c r="ENM163" s="0"/>
      <c r="ENN163" s="0"/>
      <c r="ENO163" s="0"/>
      <c r="ENP163" s="0"/>
      <c r="ENQ163" s="0"/>
      <c r="ENR163" s="0"/>
      <c r="ENS163" s="0"/>
      <c r="ENT163" s="0"/>
      <c r="ENU163" s="0"/>
      <c r="ENV163" s="0"/>
      <c r="ENW163" s="0"/>
      <c r="ENX163" s="0"/>
      <c r="ENY163" s="0"/>
      <c r="ENZ163" s="0"/>
      <c r="EOA163" s="0"/>
      <c r="EOB163" s="0"/>
      <c r="EOC163" s="0"/>
      <c r="EOD163" s="0"/>
      <c r="EOE163" s="0"/>
      <c r="EOF163" s="0"/>
      <c r="EOG163" s="0"/>
      <c r="EOH163" s="0"/>
      <c r="EOI163" s="0"/>
      <c r="EOJ163" s="0"/>
      <c r="EOK163" s="0"/>
      <c r="EOL163" s="0"/>
      <c r="EOM163" s="0"/>
      <c r="EON163" s="0"/>
      <c r="EOO163" s="0"/>
      <c r="EOP163" s="0"/>
      <c r="EOQ163" s="0"/>
      <c r="EOR163" s="0"/>
      <c r="EOS163" s="0"/>
      <c r="EOT163" s="0"/>
      <c r="EOU163" s="0"/>
      <c r="EOV163" s="0"/>
      <c r="EOW163" s="0"/>
      <c r="EOX163" s="0"/>
      <c r="EOY163" s="0"/>
      <c r="EOZ163" s="0"/>
      <c r="EPA163" s="0"/>
      <c r="EPB163" s="0"/>
      <c r="EPC163" s="0"/>
      <c r="EPD163" s="0"/>
      <c r="EPE163" s="0"/>
      <c r="EPF163" s="0"/>
      <c r="EPG163" s="0"/>
      <c r="EPH163" s="0"/>
      <c r="EPI163" s="0"/>
      <c r="EPJ163" s="0"/>
      <c r="EPK163" s="0"/>
      <c r="EPL163" s="0"/>
      <c r="EPM163" s="0"/>
      <c r="EPN163" s="0"/>
      <c r="EPO163" s="0"/>
      <c r="EPP163" s="0"/>
      <c r="EPQ163" s="0"/>
      <c r="EPR163" s="0"/>
      <c r="EPS163" s="0"/>
      <c r="EPT163" s="0"/>
      <c r="EPU163" s="0"/>
      <c r="EPV163" s="0"/>
      <c r="EPW163" s="0"/>
      <c r="EPX163" s="0"/>
      <c r="EPY163" s="0"/>
      <c r="EPZ163" s="0"/>
      <c r="EQA163" s="0"/>
      <c r="EQB163" s="0"/>
      <c r="EQC163" s="0"/>
      <c r="EQD163" s="0"/>
      <c r="EQE163" s="0"/>
      <c r="EQF163" s="0"/>
      <c r="EQG163" s="0"/>
      <c r="EQH163" s="0"/>
      <c r="EQI163" s="0"/>
      <c r="EQJ163" s="0"/>
      <c r="EQK163" s="0"/>
      <c r="EQL163" s="0"/>
      <c r="EQM163" s="0"/>
      <c r="EQN163" s="0"/>
      <c r="EQO163" s="0"/>
      <c r="EQP163" s="0"/>
      <c r="EQQ163" s="0"/>
      <c r="EQR163" s="0"/>
      <c r="EQS163" s="0"/>
      <c r="EQT163" s="0"/>
      <c r="EQU163" s="0"/>
      <c r="EQV163" s="0"/>
      <c r="EQW163" s="0"/>
      <c r="EQX163" s="0"/>
      <c r="EQY163" s="0"/>
      <c r="EQZ163" s="0"/>
      <c r="ERA163" s="0"/>
      <c r="ERB163" s="0"/>
      <c r="ERC163" s="0"/>
      <c r="ERD163" s="0"/>
      <c r="ERE163" s="0"/>
      <c r="ERF163" s="0"/>
      <c r="ERG163" s="0"/>
      <c r="ERH163" s="0"/>
      <c r="ERI163" s="0"/>
      <c r="ERJ163" s="0"/>
      <c r="ERK163" s="0"/>
      <c r="ERL163" s="0"/>
      <c r="ERM163" s="0"/>
      <c r="ERN163" s="0"/>
      <c r="ERO163" s="0"/>
      <c r="ERP163" s="0"/>
      <c r="ERQ163" s="0"/>
      <c r="ERR163" s="0"/>
      <c r="ERS163" s="0"/>
      <c r="ERT163" s="0"/>
      <c r="ERU163" s="0"/>
      <c r="ERV163" s="0"/>
      <c r="ERW163" s="0"/>
      <c r="ERX163" s="0"/>
      <c r="ERY163" s="0"/>
      <c r="ERZ163" s="0"/>
      <c r="ESA163" s="0"/>
      <c r="ESB163" s="0"/>
      <c r="ESC163" s="0"/>
      <c r="ESD163" s="0"/>
      <c r="ESE163" s="0"/>
      <c r="ESF163" s="0"/>
      <c r="ESG163" s="0"/>
      <c r="ESH163" s="0"/>
      <c r="ESI163" s="0"/>
      <c r="ESJ163" s="0"/>
      <c r="ESK163" s="0"/>
      <c r="ESL163" s="0"/>
      <c r="ESM163" s="0"/>
      <c r="ESN163" s="0"/>
      <c r="ESO163" s="0"/>
      <c r="ESP163" s="0"/>
      <c r="ESQ163" s="0"/>
      <c r="ESR163" s="0"/>
      <c r="ESS163" s="0"/>
      <c r="EST163" s="0"/>
      <c r="ESU163" s="0"/>
      <c r="ESV163" s="0"/>
      <c r="ESW163" s="0"/>
      <c r="ESX163" s="0"/>
      <c r="ESY163" s="0"/>
      <c r="ESZ163" s="0"/>
      <c r="ETA163" s="0"/>
      <c r="ETB163" s="0"/>
      <c r="ETC163" s="0"/>
      <c r="ETD163" s="0"/>
      <c r="ETE163" s="0"/>
      <c r="ETF163" s="0"/>
      <c r="ETG163" s="0"/>
      <c r="ETH163" s="0"/>
      <c r="ETI163" s="0"/>
      <c r="ETJ163" s="0"/>
      <c r="ETK163" s="0"/>
      <c r="ETL163" s="0"/>
      <c r="ETM163" s="0"/>
      <c r="ETN163" s="0"/>
      <c r="ETO163" s="0"/>
      <c r="ETP163" s="0"/>
      <c r="ETQ163" s="0"/>
      <c r="ETR163" s="0"/>
      <c r="ETS163" s="0"/>
      <c r="ETT163" s="0"/>
      <c r="ETU163" s="0"/>
      <c r="ETV163" s="0"/>
      <c r="ETW163" s="0"/>
      <c r="ETX163" s="0"/>
      <c r="ETY163" s="0"/>
      <c r="ETZ163" s="0"/>
      <c r="EUA163" s="0"/>
      <c r="EUB163" s="0"/>
      <c r="EUC163" s="0"/>
      <c r="EUD163" s="0"/>
      <c r="EUE163" s="0"/>
      <c r="EUF163" s="0"/>
      <c r="EUG163" s="0"/>
      <c r="EUH163" s="0"/>
      <c r="EUI163" s="0"/>
      <c r="EUJ163" s="0"/>
      <c r="EUK163" s="0"/>
      <c r="EUL163" s="0"/>
      <c r="EUM163" s="0"/>
      <c r="EUN163" s="0"/>
      <c r="EUO163" s="0"/>
      <c r="EUP163" s="0"/>
      <c r="EUQ163" s="0"/>
      <c r="EUR163" s="0"/>
      <c r="EUS163" s="0"/>
      <c r="EUT163" s="0"/>
      <c r="EUU163" s="0"/>
      <c r="EUV163" s="0"/>
      <c r="EUW163" s="0"/>
      <c r="EUX163" s="0"/>
      <c r="EUY163" s="0"/>
      <c r="EUZ163" s="0"/>
      <c r="EVA163" s="0"/>
      <c r="EVB163" s="0"/>
      <c r="EVC163" s="0"/>
      <c r="EVD163" s="0"/>
      <c r="EVE163" s="0"/>
      <c r="EVF163" s="0"/>
      <c r="EVG163" s="0"/>
      <c r="EVH163" s="0"/>
      <c r="EVI163" s="0"/>
      <c r="EVJ163" s="0"/>
      <c r="EVK163" s="0"/>
      <c r="EVL163" s="0"/>
      <c r="EVM163" s="0"/>
      <c r="EVN163" s="0"/>
      <c r="EVO163" s="0"/>
      <c r="EVP163" s="0"/>
      <c r="EVQ163" s="0"/>
      <c r="EVR163" s="0"/>
      <c r="EVS163" s="0"/>
      <c r="EVT163" s="0"/>
      <c r="EVU163" s="0"/>
      <c r="EVV163" s="0"/>
      <c r="EVW163" s="0"/>
      <c r="EVX163" s="0"/>
      <c r="EVY163" s="0"/>
      <c r="EVZ163" s="0"/>
      <c r="EWA163" s="0"/>
      <c r="EWB163" s="0"/>
      <c r="EWC163" s="0"/>
      <c r="EWD163" s="0"/>
      <c r="EWE163" s="0"/>
      <c r="EWF163" s="0"/>
      <c r="EWG163" s="0"/>
      <c r="EWH163" s="0"/>
      <c r="EWI163" s="0"/>
      <c r="EWJ163" s="0"/>
      <c r="EWK163" s="0"/>
      <c r="EWL163" s="0"/>
      <c r="EWM163" s="0"/>
      <c r="EWN163" s="0"/>
      <c r="EWO163" s="0"/>
      <c r="EWP163" s="0"/>
      <c r="EWQ163" s="0"/>
      <c r="EWR163" s="0"/>
      <c r="EWS163" s="0"/>
      <c r="EWT163" s="0"/>
      <c r="EWU163" s="0"/>
      <c r="EWV163" s="0"/>
      <c r="EWW163" s="0"/>
      <c r="EWX163" s="0"/>
      <c r="EWY163" s="0"/>
      <c r="EWZ163" s="0"/>
      <c r="EXA163" s="0"/>
      <c r="EXB163" s="0"/>
      <c r="EXC163" s="0"/>
      <c r="EXD163" s="0"/>
      <c r="EXE163" s="0"/>
      <c r="EXF163" s="0"/>
      <c r="EXG163" s="0"/>
      <c r="EXH163" s="0"/>
      <c r="EXI163" s="0"/>
      <c r="EXJ163" s="0"/>
      <c r="EXK163" s="0"/>
      <c r="EXL163" s="0"/>
      <c r="EXM163" s="0"/>
      <c r="EXN163" s="0"/>
      <c r="EXO163" s="0"/>
      <c r="EXP163" s="0"/>
      <c r="EXQ163" s="0"/>
      <c r="EXR163" s="0"/>
      <c r="EXS163" s="0"/>
      <c r="EXT163" s="0"/>
      <c r="EXU163" s="0"/>
      <c r="EXV163" s="0"/>
      <c r="EXW163" s="0"/>
      <c r="EXX163" s="0"/>
      <c r="EXY163" s="0"/>
      <c r="EXZ163" s="0"/>
      <c r="EYA163" s="0"/>
      <c r="EYB163" s="0"/>
      <c r="EYC163" s="0"/>
      <c r="EYD163" s="0"/>
      <c r="EYE163" s="0"/>
      <c r="EYF163" s="0"/>
      <c r="EYG163" s="0"/>
      <c r="EYH163" s="0"/>
      <c r="EYI163" s="0"/>
      <c r="EYJ163" s="0"/>
      <c r="EYK163" s="0"/>
      <c r="EYL163" s="0"/>
      <c r="EYM163" s="0"/>
      <c r="EYN163" s="0"/>
      <c r="EYO163" s="0"/>
      <c r="EYP163" s="0"/>
      <c r="EYQ163" s="0"/>
      <c r="EYR163" s="0"/>
      <c r="EYS163" s="0"/>
      <c r="EYT163" s="0"/>
      <c r="EYU163" s="0"/>
      <c r="EYV163" s="0"/>
      <c r="EYW163" s="0"/>
      <c r="EYX163" s="0"/>
      <c r="EYY163" s="0"/>
      <c r="EYZ163" s="0"/>
      <c r="EZA163" s="0"/>
      <c r="EZB163" s="0"/>
      <c r="EZC163" s="0"/>
      <c r="EZD163" s="0"/>
      <c r="EZE163" s="0"/>
      <c r="EZF163" s="0"/>
      <c r="EZG163" s="0"/>
      <c r="EZH163" s="0"/>
      <c r="EZI163" s="0"/>
      <c r="EZJ163" s="0"/>
      <c r="EZK163" s="0"/>
      <c r="EZL163" s="0"/>
      <c r="EZM163" s="0"/>
      <c r="EZN163" s="0"/>
      <c r="EZO163" s="0"/>
      <c r="EZP163" s="0"/>
      <c r="EZQ163" s="0"/>
      <c r="EZR163" s="0"/>
      <c r="EZS163" s="0"/>
      <c r="EZT163" s="0"/>
      <c r="EZU163" s="0"/>
      <c r="EZV163" s="0"/>
      <c r="EZW163" s="0"/>
      <c r="EZX163" s="0"/>
      <c r="EZY163" s="0"/>
      <c r="EZZ163" s="0"/>
      <c r="FAA163" s="0"/>
      <c r="FAB163" s="0"/>
      <c r="FAC163" s="0"/>
      <c r="FAD163" s="0"/>
      <c r="FAE163" s="0"/>
      <c r="FAF163" s="0"/>
      <c r="FAG163" s="0"/>
      <c r="FAH163" s="0"/>
      <c r="FAI163" s="0"/>
      <c r="FAJ163" s="0"/>
      <c r="FAK163" s="0"/>
      <c r="FAL163" s="0"/>
      <c r="FAM163" s="0"/>
      <c r="FAN163" s="0"/>
      <c r="FAO163" s="0"/>
      <c r="FAP163" s="0"/>
      <c r="FAQ163" s="0"/>
      <c r="FAR163" s="0"/>
      <c r="FAS163" s="0"/>
      <c r="FAT163" s="0"/>
      <c r="FAU163" s="0"/>
      <c r="FAV163" s="0"/>
      <c r="FAW163" s="0"/>
      <c r="FAX163" s="0"/>
      <c r="FAY163" s="0"/>
      <c r="FAZ163" s="0"/>
      <c r="FBA163" s="0"/>
      <c r="FBB163" s="0"/>
      <c r="FBC163" s="0"/>
      <c r="FBD163" s="0"/>
      <c r="FBE163" s="0"/>
      <c r="FBF163" s="0"/>
      <c r="FBG163" s="0"/>
      <c r="FBH163" s="0"/>
      <c r="FBI163" s="0"/>
      <c r="FBJ163" s="0"/>
      <c r="FBK163" s="0"/>
      <c r="FBL163" s="0"/>
      <c r="FBM163" s="0"/>
      <c r="FBN163" s="0"/>
      <c r="FBO163" s="0"/>
      <c r="FBP163" s="0"/>
      <c r="FBQ163" s="0"/>
      <c r="FBR163" s="0"/>
      <c r="FBS163" s="0"/>
      <c r="FBT163" s="0"/>
      <c r="FBU163" s="0"/>
      <c r="FBV163" s="0"/>
      <c r="FBW163" s="0"/>
      <c r="FBX163" s="0"/>
      <c r="FBY163" s="0"/>
      <c r="FBZ163" s="0"/>
      <c r="FCA163" s="0"/>
      <c r="FCB163" s="0"/>
      <c r="FCC163" s="0"/>
      <c r="FCD163" s="0"/>
      <c r="FCE163" s="0"/>
      <c r="FCF163" s="0"/>
      <c r="FCG163" s="0"/>
      <c r="FCH163" s="0"/>
      <c r="FCI163" s="0"/>
      <c r="FCJ163" s="0"/>
      <c r="FCK163" s="0"/>
      <c r="FCL163" s="0"/>
      <c r="FCM163" s="0"/>
      <c r="FCN163" s="0"/>
      <c r="FCO163" s="0"/>
      <c r="FCP163" s="0"/>
      <c r="FCQ163" s="0"/>
      <c r="FCR163" s="0"/>
      <c r="FCS163" s="0"/>
      <c r="FCT163" s="0"/>
      <c r="FCU163" s="0"/>
      <c r="FCV163" s="0"/>
      <c r="FCW163" s="0"/>
      <c r="FCX163" s="0"/>
      <c r="FCY163" s="0"/>
      <c r="FCZ163" s="0"/>
      <c r="FDA163" s="0"/>
      <c r="FDB163" s="0"/>
      <c r="FDC163" s="0"/>
      <c r="FDD163" s="0"/>
      <c r="FDE163" s="0"/>
      <c r="FDF163" s="0"/>
      <c r="FDG163" s="0"/>
      <c r="FDH163" s="0"/>
      <c r="FDI163" s="0"/>
      <c r="FDJ163" s="0"/>
      <c r="FDK163" s="0"/>
      <c r="FDL163" s="0"/>
      <c r="FDM163" s="0"/>
      <c r="FDN163" s="0"/>
      <c r="FDO163" s="0"/>
      <c r="FDP163" s="0"/>
      <c r="FDQ163" s="0"/>
      <c r="FDR163" s="0"/>
      <c r="FDS163" s="0"/>
      <c r="FDT163" s="0"/>
      <c r="FDU163" s="0"/>
      <c r="FDV163" s="0"/>
      <c r="FDW163" s="0"/>
      <c r="FDX163" s="0"/>
      <c r="FDY163" s="0"/>
      <c r="FDZ163" s="0"/>
      <c r="FEA163" s="0"/>
      <c r="FEB163" s="0"/>
      <c r="FEC163" s="0"/>
      <c r="FED163" s="0"/>
      <c r="FEE163" s="0"/>
      <c r="FEF163" s="0"/>
      <c r="FEG163" s="0"/>
      <c r="FEH163" s="0"/>
      <c r="FEI163" s="0"/>
      <c r="FEJ163" s="0"/>
      <c r="FEK163" s="0"/>
      <c r="FEL163" s="0"/>
      <c r="FEM163" s="0"/>
      <c r="FEN163" s="0"/>
      <c r="FEO163" s="0"/>
      <c r="FEP163" s="0"/>
      <c r="FEQ163" s="0"/>
      <c r="FER163" s="0"/>
      <c r="FES163" s="0"/>
      <c r="FET163" s="0"/>
      <c r="FEU163" s="0"/>
      <c r="FEV163" s="0"/>
      <c r="FEW163" s="0"/>
      <c r="FEX163" s="0"/>
      <c r="FEY163" s="0"/>
      <c r="FEZ163" s="0"/>
      <c r="FFA163" s="0"/>
      <c r="FFB163" s="0"/>
      <c r="FFC163" s="0"/>
      <c r="FFD163" s="0"/>
      <c r="FFE163" s="0"/>
      <c r="FFF163" s="0"/>
      <c r="FFG163" s="0"/>
      <c r="FFH163" s="0"/>
      <c r="FFI163" s="0"/>
      <c r="FFJ163" s="0"/>
      <c r="FFK163" s="0"/>
      <c r="FFL163" s="0"/>
      <c r="FFM163" s="0"/>
      <c r="FFN163" s="0"/>
      <c r="FFO163" s="0"/>
      <c r="FFP163" s="0"/>
      <c r="FFQ163" s="0"/>
      <c r="FFR163" s="0"/>
      <c r="FFS163" s="0"/>
      <c r="FFT163" s="0"/>
      <c r="FFU163" s="0"/>
      <c r="FFV163" s="0"/>
      <c r="FFW163" s="0"/>
      <c r="FFX163" s="0"/>
      <c r="FFY163" s="0"/>
      <c r="FFZ163" s="0"/>
      <c r="FGA163" s="0"/>
      <c r="FGB163" s="0"/>
      <c r="FGC163" s="0"/>
      <c r="FGD163" s="0"/>
      <c r="FGE163" s="0"/>
      <c r="FGF163" s="0"/>
      <c r="FGG163" s="0"/>
      <c r="FGH163" s="0"/>
      <c r="FGI163" s="0"/>
      <c r="FGJ163" s="0"/>
      <c r="FGK163" s="0"/>
      <c r="FGL163" s="0"/>
      <c r="FGM163" s="0"/>
      <c r="FGN163" s="0"/>
      <c r="FGO163" s="0"/>
      <c r="FGP163" s="0"/>
      <c r="FGQ163" s="0"/>
      <c r="FGR163" s="0"/>
      <c r="FGS163" s="0"/>
      <c r="FGT163" s="0"/>
      <c r="FGU163" s="0"/>
      <c r="FGV163" s="0"/>
      <c r="FGW163" s="0"/>
      <c r="FGX163" s="0"/>
      <c r="FGY163" s="0"/>
      <c r="FGZ163" s="0"/>
      <c r="FHA163" s="0"/>
      <c r="FHB163" s="0"/>
      <c r="FHC163" s="0"/>
      <c r="FHD163" s="0"/>
      <c r="FHE163" s="0"/>
      <c r="FHF163" s="0"/>
      <c r="FHG163" s="0"/>
      <c r="FHH163" s="0"/>
      <c r="FHI163" s="0"/>
      <c r="FHJ163" s="0"/>
      <c r="FHK163" s="0"/>
      <c r="FHL163" s="0"/>
      <c r="FHM163" s="0"/>
      <c r="FHN163" s="0"/>
      <c r="FHO163" s="0"/>
      <c r="FHP163" s="0"/>
      <c r="FHQ163" s="0"/>
      <c r="FHR163" s="0"/>
      <c r="FHS163" s="0"/>
      <c r="FHT163" s="0"/>
      <c r="FHU163" s="0"/>
      <c r="FHV163" s="0"/>
      <c r="FHW163" s="0"/>
      <c r="FHX163" s="0"/>
      <c r="FHY163" s="0"/>
      <c r="FHZ163" s="0"/>
      <c r="FIA163" s="0"/>
      <c r="FIB163" s="0"/>
      <c r="FIC163" s="0"/>
      <c r="FID163" s="0"/>
      <c r="FIE163" s="0"/>
      <c r="FIF163" s="0"/>
      <c r="FIG163" s="0"/>
      <c r="FIH163" s="0"/>
      <c r="FII163" s="0"/>
      <c r="FIJ163" s="0"/>
      <c r="FIK163" s="0"/>
      <c r="FIL163" s="0"/>
      <c r="FIM163" s="0"/>
      <c r="FIN163" s="0"/>
      <c r="FIO163" s="0"/>
      <c r="FIP163" s="0"/>
      <c r="FIQ163" s="0"/>
      <c r="FIR163" s="0"/>
      <c r="FIS163" s="0"/>
      <c r="FIT163" s="0"/>
      <c r="FIU163" s="0"/>
      <c r="FIV163" s="0"/>
      <c r="FIW163" s="0"/>
      <c r="FIX163" s="0"/>
      <c r="FIY163" s="0"/>
      <c r="FIZ163" s="0"/>
      <c r="FJA163" s="0"/>
      <c r="FJB163" s="0"/>
      <c r="FJC163" s="0"/>
      <c r="FJD163" s="0"/>
      <c r="FJE163" s="0"/>
      <c r="FJF163" s="0"/>
      <c r="FJG163" s="0"/>
      <c r="FJH163" s="0"/>
      <c r="FJI163" s="0"/>
      <c r="FJJ163" s="0"/>
      <c r="FJK163" s="0"/>
      <c r="FJL163" s="0"/>
      <c r="FJM163" s="0"/>
      <c r="FJN163" s="0"/>
      <c r="FJO163" s="0"/>
      <c r="FJP163" s="0"/>
      <c r="FJQ163" s="0"/>
      <c r="FJR163" s="0"/>
      <c r="FJS163" s="0"/>
      <c r="FJT163" s="0"/>
      <c r="FJU163" s="0"/>
      <c r="FJV163" s="0"/>
      <c r="FJW163" s="0"/>
      <c r="FJX163" s="0"/>
      <c r="FJY163" s="0"/>
      <c r="FJZ163" s="0"/>
      <c r="FKA163" s="0"/>
      <c r="FKB163" s="0"/>
      <c r="FKC163" s="0"/>
      <c r="FKD163" s="0"/>
      <c r="FKE163" s="0"/>
      <c r="FKF163" s="0"/>
      <c r="FKG163" s="0"/>
      <c r="FKH163" s="0"/>
      <c r="FKI163" s="0"/>
      <c r="FKJ163" s="0"/>
      <c r="FKK163" s="0"/>
      <c r="FKL163" s="0"/>
      <c r="FKM163" s="0"/>
      <c r="FKN163" s="0"/>
      <c r="FKO163" s="0"/>
      <c r="FKP163" s="0"/>
      <c r="FKQ163" s="0"/>
      <c r="FKR163" s="0"/>
      <c r="FKS163" s="0"/>
      <c r="FKT163" s="0"/>
      <c r="FKU163" s="0"/>
      <c r="FKV163" s="0"/>
      <c r="FKW163" s="0"/>
      <c r="FKX163" s="0"/>
      <c r="FKY163" s="0"/>
      <c r="FKZ163" s="0"/>
      <c r="FLA163" s="0"/>
      <c r="FLB163" s="0"/>
      <c r="FLC163" s="0"/>
      <c r="FLD163" s="0"/>
      <c r="FLE163" s="0"/>
      <c r="FLF163" s="0"/>
      <c r="FLG163" s="0"/>
      <c r="FLH163" s="0"/>
      <c r="FLI163" s="0"/>
      <c r="FLJ163" s="0"/>
      <c r="FLK163" s="0"/>
      <c r="FLL163" s="0"/>
      <c r="FLM163" s="0"/>
      <c r="FLN163" s="0"/>
      <c r="FLO163" s="0"/>
      <c r="FLP163" s="0"/>
      <c r="FLQ163" s="0"/>
      <c r="FLR163" s="0"/>
      <c r="FLS163" s="0"/>
      <c r="FLT163" s="0"/>
      <c r="FLU163" s="0"/>
      <c r="FLV163" s="0"/>
      <c r="FLW163" s="0"/>
      <c r="FLX163" s="0"/>
      <c r="FLY163" s="0"/>
      <c r="FLZ163" s="0"/>
      <c r="FMA163" s="0"/>
      <c r="FMB163" s="0"/>
      <c r="FMC163" s="0"/>
      <c r="FMD163" s="0"/>
      <c r="FME163" s="0"/>
      <c r="FMF163" s="0"/>
      <c r="FMG163" s="0"/>
      <c r="FMH163" s="0"/>
      <c r="FMI163" s="0"/>
      <c r="FMJ163" s="0"/>
      <c r="FMK163" s="0"/>
      <c r="FML163" s="0"/>
      <c r="FMM163" s="0"/>
      <c r="FMN163" s="0"/>
      <c r="FMO163" s="0"/>
      <c r="FMP163" s="0"/>
      <c r="FMQ163" s="0"/>
      <c r="FMR163" s="0"/>
      <c r="FMS163" s="0"/>
      <c r="FMT163" s="0"/>
      <c r="FMU163" s="0"/>
      <c r="FMV163" s="0"/>
      <c r="FMW163" s="0"/>
      <c r="FMX163" s="0"/>
      <c r="FMY163" s="0"/>
      <c r="FMZ163" s="0"/>
      <c r="FNA163" s="0"/>
      <c r="FNB163" s="0"/>
      <c r="FNC163" s="0"/>
      <c r="FND163" s="0"/>
      <c r="FNE163" s="0"/>
      <c r="FNF163" s="0"/>
      <c r="FNG163" s="0"/>
      <c r="FNH163" s="0"/>
      <c r="FNI163" s="0"/>
      <c r="FNJ163" s="0"/>
      <c r="FNK163" s="0"/>
      <c r="FNL163" s="0"/>
      <c r="FNM163" s="0"/>
      <c r="FNN163" s="0"/>
      <c r="FNO163" s="0"/>
      <c r="FNP163" s="0"/>
      <c r="FNQ163" s="0"/>
      <c r="FNR163" s="0"/>
      <c r="FNS163" s="0"/>
      <c r="FNT163" s="0"/>
      <c r="FNU163" s="0"/>
      <c r="FNV163" s="0"/>
      <c r="FNW163" s="0"/>
      <c r="FNX163" s="0"/>
      <c r="FNY163" s="0"/>
      <c r="FNZ163" s="0"/>
      <c r="FOA163" s="0"/>
      <c r="FOB163" s="0"/>
      <c r="FOC163" s="0"/>
      <c r="FOD163" s="0"/>
      <c r="FOE163" s="0"/>
      <c r="FOF163" s="0"/>
      <c r="FOG163" s="0"/>
      <c r="FOH163" s="0"/>
      <c r="FOI163" s="0"/>
      <c r="FOJ163" s="0"/>
      <c r="FOK163" s="0"/>
      <c r="FOL163" s="0"/>
      <c r="FOM163" s="0"/>
      <c r="FON163" s="0"/>
      <c r="FOO163" s="0"/>
      <c r="FOP163" s="0"/>
      <c r="FOQ163" s="0"/>
      <c r="FOR163" s="0"/>
      <c r="FOS163" s="0"/>
      <c r="FOT163" s="0"/>
      <c r="FOU163" s="0"/>
      <c r="FOV163" s="0"/>
      <c r="FOW163" s="0"/>
      <c r="FOX163" s="0"/>
      <c r="FOY163" s="0"/>
      <c r="FOZ163" s="0"/>
      <c r="FPA163" s="0"/>
      <c r="FPB163" s="0"/>
      <c r="FPC163" s="0"/>
      <c r="FPD163" s="0"/>
      <c r="FPE163" s="0"/>
      <c r="FPF163" s="0"/>
      <c r="FPG163" s="0"/>
      <c r="FPH163" s="0"/>
      <c r="FPI163" s="0"/>
      <c r="FPJ163" s="0"/>
      <c r="FPK163" s="0"/>
      <c r="FPL163" s="0"/>
      <c r="FPM163" s="0"/>
      <c r="FPN163" s="0"/>
      <c r="FPO163" s="0"/>
      <c r="FPP163" s="0"/>
      <c r="FPQ163" s="0"/>
      <c r="FPR163" s="0"/>
      <c r="FPS163" s="0"/>
      <c r="FPT163" s="0"/>
      <c r="FPU163" s="0"/>
      <c r="FPV163" s="0"/>
      <c r="FPW163" s="0"/>
      <c r="FPX163" s="0"/>
      <c r="FPY163" s="0"/>
      <c r="FPZ163" s="0"/>
      <c r="FQA163" s="0"/>
      <c r="FQB163" s="0"/>
      <c r="FQC163" s="0"/>
      <c r="FQD163" s="0"/>
      <c r="FQE163" s="0"/>
      <c r="FQF163" s="0"/>
      <c r="FQG163" s="0"/>
      <c r="FQH163" s="0"/>
      <c r="FQI163" s="0"/>
      <c r="FQJ163" s="0"/>
      <c r="FQK163" s="0"/>
      <c r="FQL163" s="0"/>
      <c r="FQM163" s="0"/>
      <c r="FQN163" s="0"/>
      <c r="FQO163" s="0"/>
      <c r="FQP163" s="0"/>
      <c r="FQQ163" s="0"/>
      <c r="FQR163" s="0"/>
      <c r="FQS163" s="0"/>
      <c r="FQT163" s="0"/>
      <c r="FQU163" s="0"/>
      <c r="FQV163" s="0"/>
      <c r="FQW163" s="0"/>
      <c r="FQX163" s="0"/>
      <c r="FQY163" s="0"/>
      <c r="FQZ163" s="0"/>
      <c r="FRA163" s="0"/>
      <c r="FRB163" s="0"/>
      <c r="FRC163" s="0"/>
      <c r="FRD163" s="0"/>
      <c r="FRE163" s="0"/>
      <c r="FRF163" s="0"/>
      <c r="FRG163" s="0"/>
      <c r="FRH163" s="0"/>
      <c r="FRI163" s="0"/>
      <c r="FRJ163" s="0"/>
      <c r="FRK163" s="0"/>
      <c r="FRL163" s="0"/>
      <c r="FRM163" s="0"/>
      <c r="FRN163" s="0"/>
      <c r="FRO163" s="0"/>
      <c r="FRP163" s="0"/>
      <c r="FRQ163" s="0"/>
      <c r="FRR163" s="0"/>
      <c r="FRS163" s="0"/>
      <c r="FRT163" s="0"/>
      <c r="FRU163" s="0"/>
      <c r="FRV163" s="0"/>
      <c r="FRW163" s="0"/>
      <c r="FRX163" s="0"/>
      <c r="FRY163" s="0"/>
      <c r="FRZ163" s="0"/>
      <c r="FSA163" s="0"/>
      <c r="FSB163" s="0"/>
      <c r="FSC163" s="0"/>
      <c r="FSD163" s="0"/>
      <c r="FSE163" s="0"/>
      <c r="FSF163" s="0"/>
      <c r="FSG163" s="0"/>
      <c r="FSH163" s="0"/>
      <c r="FSI163" s="0"/>
      <c r="FSJ163" s="0"/>
      <c r="FSK163" s="0"/>
      <c r="FSL163" s="0"/>
      <c r="FSM163" s="0"/>
      <c r="FSN163" s="0"/>
      <c r="FSO163" s="0"/>
      <c r="FSP163" s="0"/>
      <c r="FSQ163" s="0"/>
      <c r="FSR163" s="0"/>
      <c r="FSS163" s="0"/>
      <c r="FST163" s="0"/>
      <c r="FSU163" s="0"/>
      <c r="FSV163" s="0"/>
      <c r="FSW163" s="0"/>
      <c r="FSX163" s="0"/>
      <c r="FSY163" s="0"/>
      <c r="FSZ163" s="0"/>
      <c r="FTA163" s="0"/>
      <c r="FTB163" s="0"/>
      <c r="FTC163" s="0"/>
      <c r="FTD163" s="0"/>
      <c r="FTE163" s="0"/>
      <c r="FTF163" s="0"/>
      <c r="FTG163" s="0"/>
      <c r="FTH163" s="0"/>
      <c r="FTI163" s="0"/>
      <c r="FTJ163" s="0"/>
      <c r="FTK163" s="0"/>
      <c r="FTL163" s="0"/>
      <c r="FTM163" s="0"/>
      <c r="FTN163" s="0"/>
      <c r="FTO163" s="0"/>
      <c r="FTP163" s="0"/>
      <c r="FTQ163" s="0"/>
      <c r="FTR163" s="0"/>
      <c r="FTS163" s="0"/>
      <c r="FTT163" s="0"/>
      <c r="FTU163" s="0"/>
      <c r="FTV163" s="0"/>
      <c r="FTW163" s="0"/>
      <c r="FTX163" s="0"/>
      <c r="FTY163" s="0"/>
      <c r="FTZ163" s="0"/>
      <c r="FUA163" s="0"/>
      <c r="FUB163" s="0"/>
      <c r="FUC163" s="0"/>
      <c r="FUD163" s="0"/>
      <c r="FUE163" s="0"/>
      <c r="FUF163" s="0"/>
      <c r="FUG163" s="0"/>
      <c r="FUH163" s="0"/>
      <c r="FUI163" s="0"/>
      <c r="FUJ163" s="0"/>
      <c r="FUK163" s="0"/>
      <c r="FUL163" s="0"/>
      <c r="FUM163" s="0"/>
      <c r="FUN163" s="0"/>
      <c r="FUO163" s="0"/>
      <c r="FUP163" s="0"/>
      <c r="FUQ163" s="0"/>
      <c r="FUR163" s="0"/>
      <c r="FUS163" s="0"/>
      <c r="FUT163" s="0"/>
      <c r="FUU163" s="0"/>
      <c r="FUV163" s="0"/>
      <c r="FUW163" s="0"/>
      <c r="FUX163" s="0"/>
      <c r="FUY163" s="0"/>
      <c r="FUZ163" s="0"/>
      <c r="FVA163" s="0"/>
      <c r="FVB163" s="0"/>
      <c r="FVC163" s="0"/>
      <c r="FVD163" s="0"/>
      <c r="FVE163" s="0"/>
      <c r="FVF163" s="0"/>
      <c r="FVG163" s="0"/>
      <c r="FVH163" s="0"/>
      <c r="FVI163" s="0"/>
      <c r="FVJ163" s="0"/>
      <c r="FVK163" s="0"/>
      <c r="FVL163" s="0"/>
      <c r="FVM163" s="0"/>
      <c r="FVN163" s="0"/>
      <c r="FVO163" s="0"/>
      <c r="FVP163" s="0"/>
      <c r="FVQ163" s="0"/>
      <c r="FVR163" s="0"/>
      <c r="FVS163" s="0"/>
      <c r="FVT163" s="0"/>
      <c r="FVU163" s="0"/>
      <c r="FVV163" s="0"/>
      <c r="FVW163" s="0"/>
      <c r="FVX163" s="0"/>
      <c r="FVY163" s="0"/>
      <c r="FVZ163" s="0"/>
      <c r="FWA163" s="0"/>
      <c r="FWB163" s="0"/>
      <c r="FWC163" s="0"/>
      <c r="FWD163" s="0"/>
      <c r="FWE163" s="0"/>
      <c r="FWF163" s="0"/>
      <c r="FWG163" s="0"/>
      <c r="FWH163" s="0"/>
      <c r="FWI163" s="0"/>
      <c r="FWJ163" s="0"/>
      <c r="FWK163" s="0"/>
      <c r="FWL163" s="0"/>
      <c r="FWM163" s="0"/>
      <c r="FWN163" s="0"/>
      <c r="FWO163" s="0"/>
      <c r="FWP163" s="0"/>
      <c r="FWQ163" s="0"/>
      <c r="FWR163" s="0"/>
      <c r="FWS163" s="0"/>
      <c r="FWT163" s="0"/>
      <c r="FWU163" s="0"/>
      <c r="FWV163" s="0"/>
      <c r="FWW163" s="0"/>
      <c r="FWX163" s="0"/>
      <c r="FWY163" s="0"/>
      <c r="FWZ163" s="0"/>
      <c r="FXA163" s="0"/>
      <c r="FXB163" s="0"/>
      <c r="FXC163" s="0"/>
      <c r="FXD163" s="0"/>
      <c r="FXE163" s="0"/>
      <c r="FXF163" s="0"/>
      <c r="FXG163" s="0"/>
      <c r="FXH163" s="0"/>
      <c r="FXI163" s="0"/>
      <c r="FXJ163" s="0"/>
      <c r="FXK163" s="0"/>
      <c r="FXL163" s="0"/>
      <c r="FXM163" s="0"/>
      <c r="FXN163" s="0"/>
      <c r="FXO163" s="0"/>
      <c r="FXP163" s="0"/>
      <c r="FXQ163" s="0"/>
      <c r="FXR163" s="0"/>
      <c r="FXS163" s="0"/>
      <c r="FXT163" s="0"/>
      <c r="FXU163" s="0"/>
      <c r="FXV163" s="0"/>
      <c r="FXW163" s="0"/>
      <c r="FXX163" s="0"/>
      <c r="FXY163" s="0"/>
      <c r="FXZ163" s="0"/>
      <c r="FYA163" s="0"/>
      <c r="FYB163" s="0"/>
      <c r="FYC163" s="0"/>
      <c r="FYD163" s="0"/>
      <c r="FYE163" s="0"/>
      <c r="FYF163" s="0"/>
      <c r="FYG163" s="0"/>
      <c r="FYH163" s="0"/>
      <c r="FYI163" s="0"/>
      <c r="FYJ163" s="0"/>
      <c r="FYK163" s="0"/>
      <c r="FYL163" s="0"/>
      <c r="FYM163" s="0"/>
      <c r="FYN163" s="0"/>
      <c r="FYO163" s="0"/>
      <c r="FYP163" s="0"/>
      <c r="FYQ163" s="0"/>
      <c r="FYR163" s="0"/>
      <c r="FYS163" s="0"/>
      <c r="FYT163" s="0"/>
      <c r="FYU163" s="0"/>
      <c r="FYV163" s="0"/>
      <c r="FYW163" s="0"/>
      <c r="FYX163" s="0"/>
      <c r="FYY163" s="0"/>
      <c r="FYZ163" s="0"/>
      <c r="FZA163" s="0"/>
      <c r="FZB163" s="0"/>
      <c r="FZC163" s="0"/>
      <c r="FZD163" s="0"/>
      <c r="FZE163" s="0"/>
      <c r="FZF163" s="0"/>
      <c r="FZG163" s="0"/>
      <c r="FZH163" s="0"/>
      <c r="FZI163" s="0"/>
      <c r="FZJ163" s="0"/>
      <c r="FZK163" s="0"/>
      <c r="FZL163" s="0"/>
      <c r="FZM163" s="0"/>
      <c r="FZN163" s="0"/>
      <c r="FZO163" s="0"/>
      <c r="FZP163" s="0"/>
      <c r="FZQ163" s="0"/>
      <c r="FZR163" s="0"/>
      <c r="FZS163" s="0"/>
      <c r="FZT163" s="0"/>
      <c r="FZU163" s="0"/>
      <c r="FZV163" s="0"/>
      <c r="FZW163" s="0"/>
      <c r="FZX163" s="0"/>
      <c r="FZY163" s="0"/>
      <c r="FZZ163" s="0"/>
      <c r="GAA163" s="0"/>
      <c r="GAB163" s="0"/>
      <c r="GAC163" s="0"/>
      <c r="GAD163" s="0"/>
      <c r="GAE163" s="0"/>
      <c r="GAF163" s="0"/>
      <c r="GAG163" s="0"/>
      <c r="GAH163" s="0"/>
      <c r="GAI163" s="0"/>
      <c r="GAJ163" s="0"/>
      <c r="GAK163" s="0"/>
      <c r="GAL163" s="0"/>
      <c r="GAM163" s="0"/>
      <c r="GAN163" s="0"/>
      <c r="GAO163" s="0"/>
      <c r="GAP163" s="0"/>
      <c r="GAQ163" s="0"/>
      <c r="GAR163" s="0"/>
      <c r="GAS163" s="0"/>
      <c r="GAT163" s="0"/>
      <c r="GAU163" s="0"/>
      <c r="GAV163" s="0"/>
      <c r="GAW163" s="0"/>
      <c r="GAX163" s="0"/>
      <c r="GAY163" s="0"/>
      <c r="GAZ163" s="0"/>
      <c r="GBA163" s="0"/>
      <c r="GBB163" s="0"/>
      <c r="GBC163" s="0"/>
      <c r="GBD163" s="0"/>
      <c r="GBE163" s="0"/>
      <c r="GBF163" s="0"/>
      <c r="GBG163" s="0"/>
      <c r="GBH163" s="0"/>
      <c r="GBI163" s="0"/>
      <c r="GBJ163" s="0"/>
      <c r="GBK163" s="0"/>
      <c r="GBL163" s="0"/>
      <c r="GBM163" s="0"/>
      <c r="GBN163" s="0"/>
      <c r="GBO163" s="0"/>
      <c r="GBP163" s="0"/>
      <c r="GBQ163" s="0"/>
      <c r="GBR163" s="0"/>
      <c r="GBS163" s="0"/>
      <c r="GBT163" s="0"/>
      <c r="GBU163" s="0"/>
      <c r="GBV163" s="0"/>
      <c r="GBW163" s="0"/>
      <c r="GBX163" s="0"/>
      <c r="GBY163" s="0"/>
      <c r="GBZ163" s="0"/>
      <c r="GCA163" s="0"/>
      <c r="GCB163" s="0"/>
      <c r="GCC163" s="0"/>
      <c r="GCD163" s="0"/>
      <c r="GCE163" s="0"/>
      <c r="GCF163" s="0"/>
      <c r="GCG163" s="0"/>
      <c r="GCH163" s="0"/>
      <c r="GCI163" s="0"/>
      <c r="GCJ163" s="0"/>
      <c r="GCK163" s="0"/>
      <c r="GCL163" s="0"/>
      <c r="GCM163" s="0"/>
      <c r="GCN163" s="0"/>
      <c r="GCO163" s="0"/>
      <c r="GCP163" s="0"/>
      <c r="GCQ163" s="0"/>
      <c r="GCR163" s="0"/>
      <c r="GCS163" s="0"/>
      <c r="GCT163" s="0"/>
      <c r="GCU163" s="0"/>
      <c r="GCV163" s="0"/>
      <c r="GCW163" s="0"/>
      <c r="GCX163" s="0"/>
      <c r="GCY163" s="0"/>
      <c r="GCZ163" s="0"/>
      <c r="GDA163" s="0"/>
      <c r="GDB163" s="0"/>
      <c r="GDC163" s="0"/>
      <c r="GDD163" s="0"/>
      <c r="GDE163" s="0"/>
      <c r="GDF163" s="0"/>
      <c r="GDG163" s="0"/>
      <c r="GDH163" s="0"/>
      <c r="GDI163" s="0"/>
      <c r="GDJ163" s="0"/>
      <c r="GDK163" s="0"/>
      <c r="GDL163" s="0"/>
      <c r="GDM163" s="0"/>
      <c r="GDN163" s="0"/>
      <c r="GDO163" s="0"/>
      <c r="GDP163" s="0"/>
      <c r="GDQ163" s="0"/>
      <c r="GDR163" s="0"/>
      <c r="GDS163" s="0"/>
      <c r="GDT163" s="0"/>
      <c r="GDU163" s="0"/>
      <c r="GDV163" s="0"/>
      <c r="GDW163" s="0"/>
      <c r="GDX163" s="0"/>
      <c r="GDY163" s="0"/>
      <c r="GDZ163" s="0"/>
      <c r="GEA163" s="0"/>
      <c r="GEB163" s="0"/>
      <c r="GEC163" s="0"/>
      <c r="GED163" s="0"/>
      <c r="GEE163" s="0"/>
      <c r="GEF163" s="0"/>
      <c r="GEG163" s="0"/>
      <c r="GEH163" s="0"/>
      <c r="GEI163" s="0"/>
      <c r="GEJ163" s="0"/>
      <c r="GEK163" s="0"/>
      <c r="GEL163" s="0"/>
      <c r="GEM163" s="0"/>
      <c r="GEN163" s="0"/>
      <c r="GEO163" s="0"/>
      <c r="GEP163" s="0"/>
      <c r="GEQ163" s="0"/>
      <c r="GER163" s="0"/>
      <c r="GES163" s="0"/>
      <c r="GET163" s="0"/>
      <c r="GEU163" s="0"/>
      <c r="GEV163" s="0"/>
      <c r="GEW163" s="0"/>
      <c r="GEX163" s="0"/>
      <c r="GEY163" s="0"/>
      <c r="GEZ163" s="0"/>
      <c r="GFA163" s="0"/>
      <c r="GFB163" s="0"/>
      <c r="GFC163" s="0"/>
      <c r="GFD163" s="0"/>
      <c r="GFE163" s="0"/>
      <c r="GFF163" s="0"/>
      <c r="GFG163" s="0"/>
      <c r="GFH163" s="0"/>
      <c r="GFI163" s="0"/>
      <c r="GFJ163" s="0"/>
      <c r="GFK163" s="0"/>
      <c r="GFL163" s="0"/>
      <c r="GFM163" s="0"/>
      <c r="GFN163" s="0"/>
      <c r="GFO163" s="0"/>
      <c r="GFP163" s="0"/>
      <c r="GFQ163" s="0"/>
      <c r="GFR163" s="0"/>
      <c r="GFS163" s="0"/>
      <c r="GFT163" s="0"/>
      <c r="GFU163" s="0"/>
      <c r="GFV163" s="0"/>
      <c r="GFW163" s="0"/>
      <c r="GFX163" s="0"/>
      <c r="GFY163" s="0"/>
      <c r="GFZ163" s="0"/>
      <c r="GGA163" s="0"/>
      <c r="GGB163" s="0"/>
      <c r="GGC163" s="0"/>
      <c r="GGD163" s="0"/>
      <c r="GGE163" s="0"/>
      <c r="GGF163" s="0"/>
      <c r="GGG163" s="0"/>
      <c r="GGH163" s="0"/>
      <c r="GGI163" s="0"/>
      <c r="GGJ163" s="0"/>
      <c r="GGK163" s="0"/>
      <c r="GGL163" s="0"/>
      <c r="GGM163" s="0"/>
      <c r="GGN163" s="0"/>
      <c r="GGO163" s="0"/>
      <c r="GGP163" s="0"/>
      <c r="GGQ163" s="0"/>
      <c r="GGR163" s="0"/>
      <c r="GGS163" s="0"/>
      <c r="GGT163" s="0"/>
      <c r="GGU163" s="0"/>
      <c r="GGV163" s="0"/>
      <c r="GGW163" s="0"/>
      <c r="GGX163" s="0"/>
      <c r="GGY163" s="0"/>
      <c r="GGZ163" s="0"/>
      <c r="GHA163" s="0"/>
      <c r="GHB163" s="0"/>
      <c r="GHC163" s="0"/>
      <c r="GHD163" s="0"/>
      <c r="GHE163" s="0"/>
      <c r="GHF163" s="0"/>
      <c r="GHG163" s="0"/>
      <c r="GHH163" s="0"/>
      <c r="GHI163" s="0"/>
      <c r="GHJ163" s="0"/>
      <c r="GHK163" s="0"/>
      <c r="GHL163" s="0"/>
      <c r="GHM163" s="0"/>
      <c r="GHN163" s="0"/>
      <c r="GHO163" s="0"/>
      <c r="GHP163" s="0"/>
      <c r="GHQ163" s="0"/>
      <c r="GHR163" s="0"/>
      <c r="GHS163" s="0"/>
      <c r="GHT163" s="0"/>
      <c r="GHU163" s="0"/>
      <c r="GHV163" s="0"/>
      <c r="GHW163" s="0"/>
      <c r="GHX163" s="0"/>
      <c r="GHY163" s="0"/>
      <c r="GHZ163" s="0"/>
      <c r="GIA163" s="0"/>
      <c r="GIB163" s="0"/>
      <c r="GIC163" s="0"/>
      <c r="GID163" s="0"/>
      <c r="GIE163" s="0"/>
      <c r="GIF163" s="0"/>
      <c r="GIG163" s="0"/>
      <c r="GIH163" s="0"/>
      <c r="GII163" s="0"/>
      <c r="GIJ163" s="0"/>
      <c r="GIK163" s="0"/>
      <c r="GIL163" s="0"/>
      <c r="GIM163" s="0"/>
      <c r="GIN163" s="0"/>
      <c r="GIO163" s="0"/>
      <c r="GIP163" s="0"/>
      <c r="GIQ163" s="0"/>
      <c r="GIR163" s="0"/>
      <c r="GIS163" s="0"/>
      <c r="GIT163" s="0"/>
      <c r="GIU163" s="0"/>
      <c r="GIV163" s="0"/>
      <c r="GIW163" s="0"/>
      <c r="GIX163" s="0"/>
      <c r="GIY163" s="0"/>
      <c r="GIZ163" s="0"/>
      <c r="GJA163" s="0"/>
      <c r="GJB163" s="0"/>
      <c r="GJC163" s="0"/>
      <c r="GJD163" s="0"/>
      <c r="GJE163" s="0"/>
      <c r="GJF163" s="0"/>
      <c r="GJG163" s="0"/>
      <c r="GJH163" s="0"/>
      <c r="GJI163" s="0"/>
      <c r="GJJ163" s="0"/>
      <c r="GJK163" s="0"/>
      <c r="GJL163" s="0"/>
      <c r="GJM163" s="0"/>
      <c r="GJN163" s="0"/>
      <c r="GJO163" s="0"/>
      <c r="GJP163" s="0"/>
      <c r="GJQ163" s="0"/>
      <c r="GJR163" s="0"/>
      <c r="GJS163" s="0"/>
      <c r="GJT163" s="0"/>
      <c r="GJU163" s="0"/>
      <c r="GJV163" s="0"/>
      <c r="GJW163" s="0"/>
      <c r="GJX163" s="0"/>
      <c r="GJY163" s="0"/>
      <c r="GJZ163" s="0"/>
      <c r="GKA163" s="0"/>
      <c r="GKB163" s="0"/>
      <c r="GKC163" s="0"/>
      <c r="GKD163" s="0"/>
      <c r="GKE163" s="0"/>
      <c r="GKF163" s="0"/>
      <c r="GKG163" s="0"/>
      <c r="GKH163" s="0"/>
      <c r="GKI163" s="0"/>
      <c r="GKJ163" s="0"/>
      <c r="GKK163" s="0"/>
      <c r="GKL163" s="0"/>
      <c r="GKM163" s="0"/>
      <c r="GKN163" s="0"/>
      <c r="GKO163" s="0"/>
      <c r="GKP163" s="0"/>
      <c r="GKQ163" s="0"/>
      <c r="GKR163" s="0"/>
      <c r="GKS163" s="0"/>
      <c r="GKT163" s="0"/>
      <c r="GKU163" s="0"/>
      <c r="GKV163" s="0"/>
      <c r="GKW163" s="0"/>
      <c r="GKX163" s="0"/>
      <c r="GKY163" s="0"/>
      <c r="GKZ163" s="0"/>
      <c r="GLA163" s="0"/>
      <c r="GLB163" s="0"/>
      <c r="GLC163" s="0"/>
      <c r="GLD163" s="0"/>
      <c r="GLE163" s="0"/>
      <c r="GLF163" s="0"/>
      <c r="GLG163" s="0"/>
      <c r="GLH163" s="0"/>
      <c r="GLI163" s="0"/>
      <c r="GLJ163" s="0"/>
      <c r="GLK163" s="0"/>
      <c r="GLL163" s="0"/>
      <c r="GLM163" s="0"/>
      <c r="GLN163" s="0"/>
      <c r="GLO163" s="0"/>
      <c r="GLP163" s="0"/>
      <c r="GLQ163" s="0"/>
      <c r="GLR163" s="0"/>
      <c r="GLS163" s="0"/>
      <c r="GLT163" s="0"/>
      <c r="GLU163" s="0"/>
      <c r="GLV163" s="0"/>
      <c r="GLW163" s="0"/>
      <c r="GLX163" s="0"/>
      <c r="GLY163" s="0"/>
      <c r="GLZ163" s="0"/>
      <c r="GMA163" s="0"/>
      <c r="GMB163" s="0"/>
      <c r="GMC163" s="0"/>
      <c r="GMD163" s="0"/>
      <c r="GME163" s="0"/>
      <c r="GMF163" s="0"/>
      <c r="GMG163" s="0"/>
      <c r="GMH163" s="0"/>
      <c r="GMI163" s="0"/>
      <c r="GMJ163" s="0"/>
      <c r="GMK163" s="0"/>
      <c r="GML163" s="0"/>
      <c r="GMM163" s="0"/>
      <c r="GMN163" s="0"/>
      <c r="GMO163" s="0"/>
      <c r="GMP163" s="0"/>
      <c r="GMQ163" s="0"/>
      <c r="GMR163" s="0"/>
      <c r="GMS163" s="0"/>
      <c r="GMT163" s="0"/>
      <c r="GMU163" s="0"/>
      <c r="GMV163" s="0"/>
      <c r="GMW163" s="0"/>
      <c r="GMX163" s="0"/>
      <c r="GMY163" s="0"/>
      <c r="GMZ163" s="0"/>
      <c r="GNA163" s="0"/>
      <c r="GNB163" s="0"/>
      <c r="GNC163" s="0"/>
      <c r="GND163" s="0"/>
      <c r="GNE163" s="0"/>
      <c r="GNF163" s="0"/>
      <c r="GNG163" s="0"/>
      <c r="GNH163" s="0"/>
      <c r="GNI163" s="0"/>
      <c r="GNJ163" s="0"/>
      <c r="GNK163" s="0"/>
      <c r="GNL163" s="0"/>
      <c r="GNM163" s="0"/>
      <c r="GNN163" s="0"/>
      <c r="GNO163" s="0"/>
      <c r="GNP163" s="0"/>
      <c r="GNQ163" s="0"/>
      <c r="GNR163" s="0"/>
      <c r="GNS163" s="0"/>
      <c r="GNT163" s="0"/>
      <c r="GNU163" s="0"/>
      <c r="GNV163" s="0"/>
      <c r="GNW163" s="0"/>
      <c r="GNX163" s="0"/>
      <c r="GNY163" s="0"/>
      <c r="GNZ163" s="0"/>
      <c r="GOA163" s="0"/>
      <c r="GOB163" s="0"/>
      <c r="GOC163" s="0"/>
      <c r="GOD163" s="0"/>
      <c r="GOE163" s="0"/>
      <c r="GOF163" s="0"/>
      <c r="GOG163" s="0"/>
      <c r="GOH163" s="0"/>
      <c r="GOI163" s="0"/>
      <c r="GOJ163" s="0"/>
      <c r="GOK163" s="0"/>
      <c r="GOL163" s="0"/>
      <c r="GOM163" s="0"/>
      <c r="GON163" s="0"/>
      <c r="GOO163" s="0"/>
      <c r="GOP163" s="0"/>
      <c r="GOQ163" s="0"/>
      <c r="GOR163" s="0"/>
      <c r="GOS163" s="0"/>
      <c r="GOT163" s="0"/>
      <c r="GOU163" s="0"/>
      <c r="GOV163" s="0"/>
      <c r="GOW163" s="0"/>
      <c r="GOX163" s="0"/>
      <c r="GOY163" s="0"/>
      <c r="GOZ163" s="0"/>
      <c r="GPA163" s="0"/>
      <c r="GPB163" s="0"/>
      <c r="GPC163" s="0"/>
      <c r="GPD163" s="0"/>
      <c r="GPE163" s="0"/>
      <c r="GPF163" s="0"/>
      <c r="GPG163" s="0"/>
      <c r="GPH163" s="0"/>
      <c r="GPI163" s="0"/>
      <c r="GPJ163" s="0"/>
      <c r="GPK163" s="0"/>
      <c r="GPL163" s="0"/>
      <c r="GPM163" s="0"/>
      <c r="GPN163" s="0"/>
      <c r="GPO163" s="0"/>
      <c r="GPP163" s="0"/>
      <c r="GPQ163" s="0"/>
      <c r="GPR163" s="0"/>
      <c r="GPS163" s="0"/>
      <c r="GPT163" s="0"/>
      <c r="GPU163" s="0"/>
      <c r="GPV163" s="0"/>
      <c r="GPW163" s="0"/>
      <c r="GPX163" s="0"/>
      <c r="GPY163" s="0"/>
      <c r="GPZ163" s="0"/>
      <c r="GQA163" s="0"/>
      <c r="GQB163" s="0"/>
      <c r="GQC163" s="0"/>
      <c r="GQD163" s="0"/>
      <c r="GQE163" s="0"/>
      <c r="GQF163" s="0"/>
      <c r="GQG163" s="0"/>
      <c r="GQH163" s="0"/>
      <c r="GQI163" s="0"/>
      <c r="GQJ163" s="0"/>
      <c r="GQK163" s="0"/>
      <c r="GQL163" s="0"/>
      <c r="GQM163" s="0"/>
      <c r="GQN163" s="0"/>
      <c r="GQO163" s="0"/>
      <c r="GQP163" s="0"/>
      <c r="GQQ163" s="0"/>
      <c r="GQR163" s="0"/>
      <c r="GQS163" s="0"/>
      <c r="GQT163" s="0"/>
      <c r="GQU163" s="0"/>
      <c r="GQV163" s="0"/>
      <c r="GQW163" s="0"/>
      <c r="GQX163" s="0"/>
      <c r="GQY163" s="0"/>
      <c r="GQZ163" s="0"/>
      <c r="GRA163" s="0"/>
      <c r="GRB163" s="0"/>
      <c r="GRC163" s="0"/>
      <c r="GRD163" s="0"/>
      <c r="GRE163" s="0"/>
      <c r="GRF163" s="0"/>
      <c r="GRG163" s="0"/>
      <c r="GRH163" s="0"/>
      <c r="GRI163" s="0"/>
      <c r="GRJ163" s="0"/>
      <c r="GRK163" s="0"/>
      <c r="GRL163" s="0"/>
      <c r="GRM163" s="0"/>
      <c r="GRN163" s="0"/>
      <c r="GRO163" s="0"/>
      <c r="GRP163" s="0"/>
      <c r="GRQ163" s="0"/>
      <c r="GRR163" s="0"/>
      <c r="GRS163" s="0"/>
      <c r="GRT163" s="0"/>
      <c r="GRU163" s="0"/>
      <c r="GRV163" s="0"/>
      <c r="GRW163" s="0"/>
      <c r="GRX163" s="0"/>
      <c r="GRY163" s="0"/>
      <c r="GRZ163" s="0"/>
      <c r="GSA163" s="0"/>
      <c r="GSB163" s="0"/>
      <c r="GSC163" s="0"/>
      <c r="GSD163" s="0"/>
      <c r="GSE163" s="0"/>
      <c r="GSF163" s="0"/>
      <c r="GSG163" s="0"/>
      <c r="GSH163" s="0"/>
      <c r="GSI163" s="0"/>
      <c r="GSJ163" s="0"/>
      <c r="GSK163" s="0"/>
      <c r="GSL163" s="0"/>
      <c r="GSM163" s="0"/>
      <c r="GSN163" s="0"/>
      <c r="GSO163" s="0"/>
      <c r="GSP163" s="0"/>
      <c r="GSQ163" s="0"/>
      <c r="GSR163" s="0"/>
      <c r="GSS163" s="0"/>
      <c r="GST163" s="0"/>
      <c r="GSU163" s="0"/>
      <c r="GSV163" s="0"/>
      <c r="GSW163" s="0"/>
      <c r="GSX163" s="0"/>
      <c r="GSY163" s="0"/>
      <c r="GSZ163" s="0"/>
      <c r="GTA163" s="0"/>
      <c r="GTB163" s="0"/>
      <c r="GTC163" s="0"/>
      <c r="GTD163" s="0"/>
      <c r="GTE163" s="0"/>
      <c r="GTF163" s="0"/>
      <c r="GTG163" s="0"/>
      <c r="GTH163" s="0"/>
      <c r="GTI163" s="0"/>
      <c r="GTJ163" s="0"/>
      <c r="GTK163" s="0"/>
      <c r="GTL163" s="0"/>
      <c r="GTM163" s="0"/>
      <c r="GTN163" s="0"/>
      <c r="GTO163" s="0"/>
      <c r="GTP163" s="0"/>
      <c r="GTQ163" s="0"/>
      <c r="GTR163" s="0"/>
      <c r="GTS163" s="0"/>
      <c r="GTT163" s="0"/>
      <c r="GTU163" s="0"/>
      <c r="GTV163" s="0"/>
      <c r="GTW163" s="0"/>
      <c r="GTX163" s="0"/>
      <c r="GTY163" s="0"/>
      <c r="GTZ163" s="0"/>
      <c r="GUA163" s="0"/>
      <c r="GUB163" s="0"/>
      <c r="GUC163" s="0"/>
      <c r="GUD163" s="0"/>
      <c r="GUE163" s="0"/>
      <c r="GUF163" s="0"/>
      <c r="GUG163" s="0"/>
      <c r="GUH163" s="0"/>
      <c r="GUI163" s="0"/>
      <c r="GUJ163" s="0"/>
      <c r="GUK163" s="0"/>
      <c r="GUL163" s="0"/>
      <c r="GUM163" s="0"/>
      <c r="GUN163" s="0"/>
      <c r="GUO163" s="0"/>
      <c r="GUP163" s="0"/>
      <c r="GUQ163" s="0"/>
      <c r="GUR163" s="0"/>
      <c r="GUS163" s="0"/>
      <c r="GUT163" s="0"/>
      <c r="GUU163" s="0"/>
      <c r="GUV163" s="0"/>
      <c r="GUW163" s="0"/>
      <c r="GUX163" s="0"/>
      <c r="GUY163" s="0"/>
      <c r="GUZ163" s="0"/>
      <c r="GVA163" s="0"/>
      <c r="GVB163" s="0"/>
      <c r="GVC163" s="0"/>
      <c r="GVD163" s="0"/>
      <c r="GVE163" s="0"/>
      <c r="GVF163" s="0"/>
      <c r="GVG163" s="0"/>
      <c r="GVH163" s="0"/>
      <c r="GVI163" s="0"/>
      <c r="GVJ163" s="0"/>
      <c r="GVK163" s="0"/>
      <c r="GVL163" s="0"/>
      <c r="GVM163" s="0"/>
      <c r="GVN163" s="0"/>
      <c r="GVO163" s="0"/>
      <c r="GVP163" s="0"/>
      <c r="GVQ163" s="0"/>
      <c r="GVR163" s="0"/>
      <c r="GVS163" s="0"/>
      <c r="GVT163" s="0"/>
      <c r="GVU163" s="0"/>
      <c r="GVV163" s="0"/>
      <c r="GVW163" s="0"/>
      <c r="GVX163" s="0"/>
      <c r="GVY163" s="0"/>
      <c r="GVZ163" s="0"/>
      <c r="GWA163" s="0"/>
      <c r="GWB163" s="0"/>
      <c r="GWC163" s="0"/>
      <c r="GWD163" s="0"/>
      <c r="GWE163" s="0"/>
      <c r="GWF163" s="0"/>
      <c r="GWG163" s="0"/>
      <c r="GWH163" s="0"/>
      <c r="GWI163" s="0"/>
      <c r="GWJ163" s="0"/>
      <c r="GWK163" s="0"/>
      <c r="GWL163" s="0"/>
      <c r="GWM163" s="0"/>
      <c r="GWN163" s="0"/>
      <c r="GWO163" s="0"/>
      <c r="GWP163" s="0"/>
      <c r="GWQ163" s="0"/>
      <c r="GWR163" s="0"/>
      <c r="GWS163" s="0"/>
      <c r="GWT163" s="0"/>
      <c r="GWU163" s="0"/>
      <c r="GWV163" s="0"/>
      <c r="GWW163" s="0"/>
      <c r="GWX163" s="0"/>
      <c r="GWY163" s="0"/>
      <c r="GWZ163" s="0"/>
      <c r="GXA163" s="0"/>
      <c r="GXB163" s="0"/>
      <c r="GXC163" s="0"/>
      <c r="GXD163" s="0"/>
      <c r="GXE163" s="0"/>
      <c r="GXF163" s="0"/>
      <c r="GXG163" s="0"/>
      <c r="GXH163" s="0"/>
      <c r="GXI163" s="0"/>
      <c r="GXJ163" s="0"/>
      <c r="GXK163" s="0"/>
      <c r="GXL163" s="0"/>
      <c r="GXM163" s="0"/>
      <c r="GXN163" s="0"/>
      <c r="GXO163" s="0"/>
      <c r="GXP163" s="0"/>
      <c r="GXQ163" s="0"/>
      <c r="GXR163" s="0"/>
      <c r="GXS163" s="0"/>
      <c r="GXT163" s="0"/>
      <c r="GXU163" s="0"/>
      <c r="GXV163" s="0"/>
      <c r="GXW163" s="0"/>
      <c r="GXX163" s="0"/>
      <c r="GXY163" s="0"/>
      <c r="GXZ163" s="0"/>
      <c r="GYA163" s="0"/>
      <c r="GYB163" s="0"/>
      <c r="GYC163" s="0"/>
      <c r="GYD163" s="0"/>
      <c r="GYE163" s="0"/>
      <c r="GYF163" s="0"/>
      <c r="GYG163" s="0"/>
      <c r="GYH163" s="0"/>
      <c r="GYI163" s="0"/>
      <c r="GYJ163" s="0"/>
      <c r="GYK163" s="0"/>
      <c r="GYL163" s="0"/>
      <c r="GYM163" s="0"/>
      <c r="GYN163" s="0"/>
      <c r="GYO163" s="0"/>
      <c r="GYP163" s="0"/>
      <c r="GYQ163" s="0"/>
      <c r="GYR163" s="0"/>
      <c r="GYS163" s="0"/>
      <c r="GYT163" s="0"/>
      <c r="GYU163" s="0"/>
      <c r="GYV163" s="0"/>
      <c r="GYW163" s="0"/>
      <c r="GYX163" s="0"/>
      <c r="GYY163" s="0"/>
      <c r="GYZ163" s="0"/>
      <c r="GZA163" s="0"/>
      <c r="GZB163" s="0"/>
      <c r="GZC163" s="0"/>
      <c r="GZD163" s="0"/>
      <c r="GZE163" s="0"/>
      <c r="GZF163" s="0"/>
      <c r="GZG163" s="0"/>
      <c r="GZH163" s="0"/>
      <c r="GZI163" s="0"/>
      <c r="GZJ163" s="0"/>
      <c r="GZK163" s="0"/>
      <c r="GZL163" s="0"/>
      <c r="GZM163" s="0"/>
      <c r="GZN163" s="0"/>
      <c r="GZO163" s="0"/>
      <c r="GZP163" s="0"/>
      <c r="GZQ163" s="0"/>
      <c r="GZR163" s="0"/>
      <c r="GZS163" s="0"/>
      <c r="GZT163" s="0"/>
      <c r="GZU163" s="0"/>
      <c r="GZV163" s="0"/>
      <c r="GZW163" s="0"/>
      <c r="GZX163" s="0"/>
      <c r="GZY163" s="0"/>
      <c r="GZZ163" s="0"/>
      <c r="HAA163" s="0"/>
      <c r="HAB163" s="0"/>
      <c r="HAC163" s="0"/>
      <c r="HAD163" s="0"/>
      <c r="HAE163" s="0"/>
      <c r="HAF163" s="0"/>
      <c r="HAG163" s="0"/>
      <c r="HAH163" s="0"/>
      <c r="HAI163" s="0"/>
      <c r="HAJ163" s="0"/>
      <c r="HAK163" s="0"/>
      <c r="HAL163" s="0"/>
      <c r="HAM163" s="0"/>
      <c r="HAN163" s="0"/>
      <c r="HAO163" s="0"/>
      <c r="HAP163" s="0"/>
      <c r="HAQ163" s="0"/>
      <c r="HAR163" s="0"/>
      <c r="HAS163" s="0"/>
      <c r="HAT163" s="0"/>
      <c r="HAU163" s="0"/>
      <c r="HAV163" s="0"/>
      <c r="HAW163" s="0"/>
      <c r="HAX163" s="0"/>
      <c r="HAY163" s="0"/>
      <c r="HAZ163" s="0"/>
      <c r="HBA163" s="0"/>
      <c r="HBB163" s="0"/>
      <c r="HBC163" s="0"/>
      <c r="HBD163" s="0"/>
      <c r="HBE163" s="0"/>
      <c r="HBF163" s="0"/>
      <c r="HBG163" s="0"/>
      <c r="HBH163" s="0"/>
      <c r="HBI163" s="0"/>
      <c r="HBJ163" s="0"/>
      <c r="HBK163" s="0"/>
      <c r="HBL163" s="0"/>
      <c r="HBM163" s="0"/>
      <c r="HBN163" s="0"/>
      <c r="HBO163" s="0"/>
      <c r="HBP163" s="0"/>
      <c r="HBQ163" s="0"/>
      <c r="HBR163" s="0"/>
      <c r="HBS163" s="0"/>
      <c r="HBT163" s="0"/>
      <c r="HBU163" s="0"/>
      <c r="HBV163" s="0"/>
      <c r="HBW163" s="0"/>
      <c r="HBX163" s="0"/>
      <c r="HBY163" s="0"/>
      <c r="HBZ163" s="0"/>
      <c r="HCA163" s="0"/>
      <c r="HCB163" s="0"/>
      <c r="HCC163" s="0"/>
      <c r="HCD163" s="0"/>
      <c r="HCE163" s="0"/>
      <c r="HCF163" s="0"/>
      <c r="HCG163" s="0"/>
      <c r="HCH163" s="0"/>
      <c r="HCI163" s="0"/>
      <c r="HCJ163" s="0"/>
      <c r="HCK163" s="0"/>
      <c r="HCL163" s="0"/>
      <c r="HCM163" s="0"/>
      <c r="HCN163" s="0"/>
      <c r="HCO163" s="0"/>
      <c r="HCP163" s="0"/>
      <c r="HCQ163" s="0"/>
      <c r="HCR163" s="0"/>
      <c r="HCS163" s="0"/>
      <c r="HCT163" s="0"/>
      <c r="HCU163" s="0"/>
      <c r="HCV163" s="0"/>
      <c r="HCW163" s="0"/>
      <c r="HCX163" s="0"/>
      <c r="HCY163" s="0"/>
      <c r="HCZ163" s="0"/>
      <c r="HDA163" s="0"/>
      <c r="HDB163" s="0"/>
      <c r="HDC163" s="0"/>
      <c r="HDD163" s="0"/>
      <c r="HDE163" s="0"/>
      <c r="HDF163" s="0"/>
      <c r="HDG163" s="0"/>
      <c r="HDH163" s="0"/>
      <c r="HDI163" s="0"/>
      <c r="HDJ163" s="0"/>
      <c r="HDK163" s="0"/>
      <c r="HDL163" s="0"/>
      <c r="HDM163" s="0"/>
      <c r="HDN163" s="0"/>
      <c r="HDO163" s="0"/>
      <c r="HDP163" s="0"/>
      <c r="HDQ163" s="0"/>
      <c r="HDR163" s="0"/>
      <c r="HDS163" s="0"/>
      <c r="HDT163" s="0"/>
      <c r="HDU163" s="0"/>
      <c r="HDV163" s="0"/>
      <c r="HDW163" s="0"/>
      <c r="HDX163" s="0"/>
      <c r="HDY163" s="0"/>
      <c r="HDZ163" s="0"/>
      <c r="HEA163" s="0"/>
      <c r="HEB163" s="0"/>
      <c r="HEC163" s="0"/>
      <c r="HED163" s="0"/>
      <c r="HEE163" s="0"/>
      <c r="HEF163" s="0"/>
      <c r="HEG163" s="0"/>
      <c r="HEH163" s="0"/>
      <c r="HEI163" s="0"/>
      <c r="HEJ163" s="0"/>
      <c r="HEK163" s="0"/>
      <c r="HEL163" s="0"/>
      <c r="HEM163" s="0"/>
      <c r="HEN163" s="0"/>
      <c r="HEO163" s="0"/>
      <c r="HEP163" s="0"/>
      <c r="HEQ163" s="0"/>
      <c r="HER163" s="0"/>
      <c r="HES163" s="0"/>
      <c r="HET163" s="0"/>
      <c r="HEU163" s="0"/>
      <c r="HEV163" s="0"/>
      <c r="HEW163" s="0"/>
      <c r="HEX163" s="0"/>
      <c r="HEY163" s="0"/>
      <c r="HEZ163" s="0"/>
      <c r="HFA163" s="0"/>
      <c r="HFB163" s="0"/>
      <c r="HFC163" s="0"/>
      <c r="HFD163" s="0"/>
      <c r="HFE163" s="0"/>
      <c r="HFF163" s="0"/>
      <c r="HFG163" s="0"/>
      <c r="HFH163" s="0"/>
      <c r="HFI163" s="0"/>
      <c r="HFJ163" s="0"/>
      <c r="HFK163" s="0"/>
      <c r="HFL163" s="0"/>
      <c r="HFM163" s="0"/>
      <c r="HFN163" s="0"/>
      <c r="HFO163" s="0"/>
      <c r="HFP163" s="0"/>
      <c r="HFQ163" s="0"/>
      <c r="HFR163" s="0"/>
      <c r="HFS163" s="0"/>
      <c r="HFT163" s="0"/>
      <c r="HFU163" s="0"/>
      <c r="HFV163" s="0"/>
      <c r="HFW163" s="0"/>
      <c r="HFX163" s="0"/>
      <c r="HFY163" s="0"/>
      <c r="HFZ163" s="0"/>
      <c r="HGA163" s="0"/>
      <c r="HGB163" s="0"/>
      <c r="HGC163" s="0"/>
      <c r="HGD163" s="0"/>
      <c r="HGE163" s="0"/>
      <c r="HGF163" s="0"/>
      <c r="HGG163" s="0"/>
      <c r="HGH163" s="0"/>
      <c r="HGI163" s="0"/>
      <c r="HGJ163" s="0"/>
      <c r="HGK163" s="0"/>
      <c r="HGL163" s="0"/>
      <c r="HGM163" s="0"/>
      <c r="HGN163" s="0"/>
      <c r="HGO163" s="0"/>
      <c r="HGP163" s="0"/>
      <c r="HGQ163" s="0"/>
      <c r="HGR163" s="0"/>
      <c r="HGS163" s="0"/>
      <c r="HGT163" s="0"/>
      <c r="HGU163" s="0"/>
      <c r="HGV163" s="0"/>
      <c r="HGW163" s="0"/>
      <c r="HGX163" s="0"/>
      <c r="HGY163" s="0"/>
      <c r="HGZ163" s="0"/>
      <c r="HHA163" s="0"/>
      <c r="HHB163" s="0"/>
      <c r="HHC163" s="0"/>
      <c r="HHD163" s="0"/>
      <c r="HHE163" s="0"/>
      <c r="HHF163" s="0"/>
      <c r="HHG163" s="0"/>
      <c r="HHH163" s="0"/>
      <c r="HHI163" s="0"/>
      <c r="HHJ163" s="0"/>
      <c r="HHK163" s="0"/>
      <c r="HHL163" s="0"/>
      <c r="HHM163" s="0"/>
      <c r="HHN163" s="0"/>
      <c r="HHO163" s="0"/>
      <c r="HHP163" s="0"/>
      <c r="HHQ163" s="0"/>
      <c r="HHR163" s="0"/>
      <c r="HHS163" s="0"/>
      <c r="HHT163" s="0"/>
      <c r="HHU163" s="0"/>
      <c r="HHV163" s="0"/>
      <c r="HHW163" s="0"/>
      <c r="HHX163" s="0"/>
      <c r="HHY163" s="0"/>
      <c r="HHZ163" s="0"/>
      <c r="HIA163" s="0"/>
      <c r="HIB163" s="0"/>
      <c r="HIC163" s="0"/>
      <c r="HID163" s="0"/>
      <c r="HIE163" s="0"/>
      <c r="HIF163" s="0"/>
      <c r="HIG163" s="0"/>
      <c r="HIH163" s="0"/>
      <c r="HII163" s="0"/>
      <c r="HIJ163" s="0"/>
      <c r="HIK163" s="0"/>
      <c r="HIL163" s="0"/>
      <c r="HIM163" s="0"/>
      <c r="HIN163" s="0"/>
      <c r="HIO163" s="0"/>
      <c r="HIP163" s="0"/>
      <c r="HIQ163" s="0"/>
      <c r="HIR163" s="0"/>
      <c r="HIS163" s="0"/>
      <c r="HIT163" s="0"/>
      <c r="HIU163" s="0"/>
      <c r="HIV163" s="0"/>
      <c r="HIW163" s="0"/>
      <c r="HIX163" s="0"/>
      <c r="HIY163" s="0"/>
      <c r="HIZ163" s="0"/>
      <c r="HJA163" s="0"/>
      <c r="HJB163" s="0"/>
      <c r="HJC163" s="0"/>
      <c r="HJD163" s="0"/>
      <c r="HJE163" s="0"/>
      <c r="HJF163" s="0"/>
      <c r="HJG163" s="0"/>
      <c r="HJH163" s="0"/>
      <c r="HJI163" s="0"/>
      <c r="HJJ163" s="0"/>
      <c r="HJK163" s="0"/>
      <c r="HJL163" s="0"/>
      <c r="HJM163" s="0"/>
      <c r="HJN163" s="0"/>
      <c r="HJO163" s="0"/>
      <c r="HJP163" s="0"/>
      <c r="HJQ163" s="0"/>
      <c r="HJR163" s="0"/>
      <c r="HJS163" s="0"/>
      <c r="HJT163" s="0"/>
      <c r="HJU163" s="0"/>
      <c r="HJV163" s="0"/>
      <c r="HJW163" s="0"/>
      <c r="HJX163" s="0"/>
      <c r="HJY163" s="0"/>
      <c r="HJZ163" s="0"/>
      <c r="HKA163" s="0"/>
      <c r="HKB163" s="0"/>
      <c r="HKC163" s="0"/>
      <c r="HKD163" s="0"/>
      <c r="HKE163" s="0"/>
      <c r="HKF163" s="0"/>
      <c r="HKG163" s="0"/>
      <c r="HKH163" s="0"/>
      <c r="HKI163" s="0"/>
      <c r="HKJ163" s="0"/>
      <c r="HKK163" s="0"/>
      <c r="HKL163" s="0"/>
      <c r="HKM163" s="0"/>
      <c r="HKN163" s="0"/>
      <c r="HKO163" s="0"/>
      <c r="HKP163" s="0"/>
      <c r="HKQ163" s="0"/>
      <c r="HKR163" s="0"/>
      <c r="HKS163" s="0"/>
      <c r="HKT163" s="0"/>
      <c r="HKU163" s="0"/>
      <c r="HKV163" s="0"/>
      <c r="HKW163" s="0"/>
      <c r="HKX163" s="0"/>
      <c r="HKY163" s="0"/>
      <c r="HKZ163" s="0"/>
      <c r="HLA163" s="0"/>
      <c r="HLB163" s="0"/>
      <c r="HLC163" s="0"/>
      <c r="HLD163" s="0"/>
      <c r="HLE163" s="0"/>
      <c r="HLF163" s="0"/>
      <c r="HLG163" s="0"/>
      <c r="HLH163" s="0"/>
      <c r="HLI163" s="0"/>
      <c r="HLJ163" s="0"/>
      <c r="HLK163" s="0"/>
      <c r="HLL163" s="0"/>
      <c r="HLM163" s="0"/>
      <c r="HLN163" s="0"/>
      <c r="HLO163" s="0"/>
      <c r="HLP163" s="0"/>
      <c r="HLQ163" s="0"/>
      <c r="HLR163" s="0"/>
      <c r="HLS163" s="0"/>
      <c r="HLT163" s="0"/>
      <c r="HLU163" s="0"/>
      <c r="HLV163" s="0"/>
      <c r="HLW163" s="0"/>
      <c r="HLX163" s="0"/>
      <c r="HLY163" s="0"/>
      <c r="HLZ163" s="0"/>
      <c r="HMA163" s="0"/>
      <c r="HMB163" s="0"/>
      <c r="HMC163" s="0"/>
      <c r="HMD163" s="0"/>
      <c r="HME163" s="0"/>
      <c r="HMF163" s="0"/>
      <c r="HMG163" s="0"/>
      <c r="HMH163" s="0"/>
      <c r="HMI163" s="0"/>
      <c r="HMJ163" s="0"/>
      <c r="HMK163" s="0"/>
      <c r="HML163" s="0"/>
      <c r="HMM163" s="0"/>
      <c r="HMN163" s="0"/>
      <c r="HMO163" s="0"/>
      <c r="HMP163" s="0"/>
      <c r="HMQ163" s="0"/>
      <c r="HMR163" s="0"/>
      <c r="HMS163" s="0"/>
      <c r="HMT163" s="0"/>
      <c r="HMU163" s="0"/>
      <c r="HMV163" s="0"/>
      <c r="HMW163" s="0"/>
      <c r="HMX163" s="0"/>
      <c r="HMY163" s="0"/>
      <c r="HMZ163" s="0"/>
      <c r="HNA163" s="0"/>
      <c r="HNB163" s="0"/>
      <c r="HNC163" s="0"/>
      <c r="HND163" s="0"/>
      <c r="HNE163" s="0"/>
      <c r="HNF163" s="0"/>
      <c r="HNG163" s="0"/>
      <c r="HNH163" s="0"/>
      <c r="HNI163" s="0"/>
      <c r="HNJ163" s="0"/>
      <c r="HNK163" s="0"/>
      <c r="HNL163" s="0"/>
      <c r="HNM163" s="0"/>
      <c r="HNN163" s="0"/>
      <c r="HNO163" s="0"/>
      <c r="HNP163" s="0"/>
      <c r="HNQ163" s="0"/>
      <c r="HNR163" s="0"/>
      <c r="HNS163" s="0"/>
      <c r="HNT163" s="0"/>
      <c r="HNU163" s="0"/>
      <c r="HNV163" s="0"/>
      <c r="HNW163" s="0"/>
      <c r="HNX163" s="0"/>
      <c r="HNY163" s="0"/>
      <c r="HNZ163" s="0"/>
      <c r="HOA163" s="0"/>
      <c r="HOB163" s="0"/>
      <c r="HOC163" s="0"/>
      <c r="HOD163" s="0"/>
      <c r="HOE163" s="0"/>
      <c r="HOF163" s="0"/>
      <c r="HOG163" s="0"/>
      <c r="HOH163" s="0"/>
      <c r="HOI163" s="0"/>
      <c r="HOJ163" s="0"/>
      <c r="HOK163" s="0"/>
      <c r="HOL163" s="0"/>
      <c r="HOM163" s="0"/>
      <c r="HON163" s="0"/>
      <c r="HOO163" s="0"/>
      <c r="HOP163" s="0"/>
      <c r="HOQ163" s="0"/>
      <c r="HOR163" s="0"/>
      <c r="HOS163" s="0"/>
      <c r="HOT163" s="0"/>
      <c r="HOU163" s="0"/>
      <c r="HOV163" s="0"/>
      <c r="HOW163" s="0"/>
      <c r="HOX163" s="0"/>
      <c r="HOY163" s="0"/>
      <c r="HOZ163" s="0"/>
      <c r="HPA163" s="0"/>
      <c r="HPB163" s="0"/>
      <c r="HPC163" s="0"/>
      <c r="HPD163" s="0"/>
      <c r="HPE163" s="0"/>
      <c r="HPF163" s="0"/>
      <c r="HPG163" s="0"/>
      <c r="HPH163" s="0"/>
      <c r="HPI163" s="0"/>
      <c r="HPJ163" s="0"/>
      <c r="HPK163" s="0"/>
      <c r="HPL163" s="0"/>
      <c r="HPM163" s="0"/>
      <c r="HPN163" s="0"/>
      <c r="HPO163" s="0"/>
      <c r="HPP163" s="0"/>
      <c r="HPQ163" s="0"/>
      <c r="HPR163" s="0"/>
      <c r="HPS163" s="0"/>
      <c r="HPT163" s="0"/>
      <c r="HPU163" s="0"/>
      <c r="HPV163" s="0"/>
      <c r="HPW163" s="0"/>
      <c r="HPX163" s="0"/>
      <c r="HPY163" s="0"/>
      <c r="HPZ163" s="0"/>
      <c r="HQA163" s="0"/>
      <c r="HQB163" s="0"/>
      <c r="HQC163" s="0"/>
      <c r="HQD163" s="0"/>
      <c r="HQE163" s="0"/>
      <c r="HQF163" s="0"/>
      <c r="HQG163" s="0"/>
      <c r="HQH163" s="0"/>
      <c r="HQI163" s="0"/>
      <c r="HQJ163" s="0"/>
      <c r="HQK163" s="0"/>
      <c r="HQL163" s="0"/>
      <c r="HQM163" s="0"/>
      <c r="HQN163" s="0"/>
      <c r="HQO163" s="0"/>
      <c r="HQP163" s="0"/>
      <c r="HQQ163" s="0"/>
      <c r="HQR163" s="0"/>
      <c r="HQS163" s="0"/>
      <c r="HQT163" s="0"/>
      <c r="HQU163" s="0"/>
      <c r="HQV163" s="0"/>
      <c r="HQW163" s="0"/>
      <c r="HQX163" s="0"/>
      <c r="HQY163" s="0"/>
      <c r="HQZ163" s="0"/>
      <c r="HRA163" s="0"/>
      <c r="HRB163" s="0"/>
      <c r="HRC163" s="0"/>
      <c r="HRD163" s="0"/>
      <c r="HRE163" s="0"/>
      <c r="HRF163" s="0"/>
      <c r="HRG163" s="0"/>
      <c r="HRH163" s="0"/>
      <c r="HRI163" s="0"/>
      <c r="HRJ163" s="0"/>
      <c r="HRK163" s="0"/>
      <c r="HRL163" s="0"/>
      <c r="HRM163" s="0"/>
      <c r="HRN163" s="0"/>
      <c r="HRO163" s="0"/>
      <c r="HRP163" s="0"/>
      <c r="HRQ163" s="0"/>
      <c r="HRR163" s="0"/>
      <c r="HRS163" s="0"/>
      <c r="HRT163" s="0"/>
      <c r="HRU163" s="0"/>
      <c r="HRV163" s="0"/>
      <c r="HRW163" s="0"/>
      <c r="HRX163" s="0"/>
      <c r="HRY163" s="0"/>
      <c r="HRZ163" s="0"/>
      <c r="HSA163" s="0"/>
      <c r="HSB163" s="0"/>
      <c r="HSC163" s="0"/>
      <c r="HSD163" s="0"/>
      <c r="HSE163" s="0"/>
      <c r="HSF163" s="0"/>
      <c r="HSG163" s="0"/>
      <c r="HSH163" s="0"/>
      <c r="HSI163" s="0"/>
      <c r="HSJ163" s="0"/>
      <c r="HSK163" s="0"/>
      <c r="HSL163" s="0"/>
      <c r="HSM163" s="0"/>
      <c r="HSN163" s="0"/>
      <c r="HSO163" s="0"/>
      <c r="HSP163" s="0"/>
      <c r="HSQ163" s="0"/>
      <c r="HSR163" s="0"/>
      <c r="HSS163" s="0"/>
      <c r="HST163" s="0"/>
      <c r="HSU163" s="0"/>
      <c r="HSV163" s="0"/>
      <c r="HSW163" s="0"/>
      <c r="HSX163" s="0"/>
      <c r="HSY163" s="0"/>
      <c r="HSZ163" s="0"/>
      <c r="HTA163" s="0"/>
      <c r="HTB163" s="0"/>
      <c r="HTC163" s="0"/>
      <c r="HTD163" s="0"/>
      <c r="HTE163" s="0"/>
      <c r="HTF163" s="0"/>
      <c r="HTG163" s="0"/>
      <c r="HTH163" s="0"/>
      <c r="HTI163" s="0"/>
      <c r="HTJ163" s="0"/>
      <c r="HTK163" s="0"/>
      <c r="HTL163" s="0"/>
      <c r="HTM163" s="0"/>
      <c r="HTN163" s="0"/>
      <c r="HTO163" s="0"/>
      <c r="HTP163" s="0"/>
      <c r="HTQ163" s="0"/>
      <c r="HTR163" s="0"/>
      <c r="HTS163" s="0"/>
      <c r="HTT163" s="0"/>
      <c r="HTU163" s="0"/>
      <c r="HTV163" s="0"/>
      <c r="HTW163" s="0"/>
      <c r="HTX163" s="0"/>
      <c r="HTY163" s="0"/>
      <c r="HTZ163" s="0"/>
      <c r="HUA163" s="0"/>
      <c r="HUB163" s="0"/>
      <c r="HUC163" s="0"/>
      <c r="HUD163" s="0"/>
      <c r="HUE163" s="0"/>
      <c r="HUF163" s="0"/>
      <c r="HUG163" s="0"/>
      <c r="HUH163" s="0"/>
      <c r="HUI163" s="0"/>
      <c r="HUJ163" s="0"/>
      <c r="HUK163" s="0"/>
      <c r="HUL163" s="0"/>
      <c r="HUM163" s="0"/>
      <c r="HUN163" s="0"/>
      <c r="HUO163" s="0"/>
      <c r="HUP163" s="0"/>
      <c r="HUQ163" s="0"/>
      <c r="HUR163" s="0"/>
      <c r="HUS163" s="0"/>
      <c r="HUT163" s="0"/>
      <c r="HUU163" s="0"/>
      <c r="HUV163" s="0"/>
      <c r="HUW163" s="0"/>
      <c r="HUX163" s="0"/>
      <c r="HUY163" s="0"/>
      <c r="HUZ163" s="0"/>
      <c r="HVA163" s="0"/>
      <c r="HVB163" s="0"/>
      <c r="HVC163" s="0"/>
      <c r="HVD163" s="0"/>
      <c r="HVE163" s="0"/>
      <c r="HVF163" s="0"/>
      <c r="HVG163" s="0"/>
      <c r="HVH163" s="0"/>
      <c r="HVI163" s="0"/>
      <c r="HVJ163" s="0"/>
      <c r="HVK163" s="0"/>
      <c r="HVL163" s="0"/>
      <c r="HVM163" s="0"/>
      <c r="HVN163" s="0"/>
      <c r="HVO163" s="0"/>
      <c r="HVP163" s="0"/>
      <c r="HVQ163" s="0"/>
      <c r="HVR163" s="0"/>
      <c r="HVS163" s="0"/>
      <c r="HVT163" s="0"/>
      <c r="HVU163" s="0"/>
      <c r="HVV163" s="0"/>
      <c r="HVW163" s="0"/>
      <c r="HVX163" s="0"/>
      <c r="HVY163" s="0"/>
      <c r="HVZ163" s="0"/>
      <c r="HWA163" s="0"/>
      <c r="HWB163" s="0"/>
      <c r="HWC163" s="0"/>
      <c r="HWD163" s="0"/>
      <c r="HWE163" s="0"/>
      <c r="HWF163" s="0"/>
      <c r="HWG163" s="0"/>
      <c r="HWH163" s="0"/>
      <c r="HWI163" s="0"/>
      <c r="HWJ163" s="0"/>
      <c r="HWK163" s="0"/>
      <c r="HWL163" s="0"/>
      <c r="HWM163" s="0"/>
      <c r="HWN163" s="0"/>
      <c r="HWO163" s="0"/>
      <c r="HWP163" s="0"/>
      <c r="HWQ163" s="0"/>
      <c r="HWR163" s="0"/>
      <c r="HWS163" s="0"/>
      <c r="HWT163" s="0"/>
      <c r="HWU163" s="0"/>
      <c r="HWV163" s="0"/>
      <c r="HWW163" s="0"/>
      <c r="HWX163" s="0"/>
      <c r="HWY163" s="0"/>
      <c r="HWZ163" s="0"/>
      <c r="HXA163" s="0"/>
      <c r="HXB163" s="0"/>
      <c r="HXC163" s="0"/>
      <c r="HXD163" s="0"/>
      <c r="HXE163" s="0"/>
      <c r="HXF163" s="0"/>
      <c r="HXG163" s="0"/>
      <c r="HXH163" s="0"/>
      <c r="HXI163" s="0"/>
      <c r="HXJ163" s="0"/>
      <c r="HXK163" s="0"/>
      <c r="HXL163" s="0"/>
      <c r="HXM163" s="0"/>
      <c r="HXN163" s="0"/>
      <c r="HXO163" s="0"/>
      <c r="HXP163" s="0"/>
      <c r="HXQ163" s="0"/>
      <c r="HXR163" s="0"/>
      <c r="HXS163" s="0"/>
      <c r="HXT163" s="0"/>
      <c r="HXU163" s="0"/>
      <c r="HXV163" s="0"/>
      <c r="HXW163" s="0"/>
      <c r="HXX163" s="0"/>
      <c r="HXY163" s="0"/>
      <c r="HXZ163" s="0"/>
      <c r="HYA163" s="0"/>
      <c r="HYB163" s="0"/>
      <c r="HYC163" s="0"/>
      <c r="HYD163" s="0"/>
      <c r="HYE163" s="0"/>
      <c r="HYF163" s="0"/>
      <c r="HYG163" s="0"/>
      <c r="HYH163" s="0"/>
      <c r="HYI163" s="0"/>
      <c r="HYJ163" s="0"/>
      <c r="HYK163" s="0"/>
      <c r="HYL163" s="0"/>
      <c r="HYM163" s="0"/>
      <c r="HYN163" s="0"/>
      <c r="HYO163" s="0"/>
      <c r="HYP163" s="0"/>
      <c r="HYQ163" s="0"/>
      <c r="HYR163" s="0"/>
      <c r="HYS163" s="0"/>
      <c r="HYT163" s="0"/>
      <c r="HYU163" s="0"/>
      <c r="HYV163" s="0"/>
      <c r="HYW163" s="0"/>
      <c r="HYX163" s="0"/>
      <c r="HYY163" s="0"/>
      <c r="HYZ163" s="0"/>
      <c r="HZA163" s="0"/>
      <c r="HZB163" s="0"/>
      <c r="HZC163" s="0"/>
      <c r="HZD163" s="0"/>
      <c r="HZE163" s="0"/>
      <c r="HZF163" s="0"/>
      <c r="HZG163" s="0"/>
      <c r="HZH163" s="0"/>
      <c r="HZI163" s="0"/>
      <c r="HZJ163" s="0"/>
      <c r="HZK163" s="0"/>
      <c r="HZL163" s="0"/>
      <c r="HZM163" s="0"/>
      <c r="HZN163" s="0"/>
      <c r="HZO163" s="0"/>
      <c r="HZP163" s="0"/>
      <c r="HZQ163" s="0"/>
      <c r="HZR163" s="0"/>
      <c r="HZS163" s="0"/>
      <c r="HZT163" s="0"/>
      <c r="HZU163" s="0"/>
      <c r="HZV163" s="0"/>
      <c r="HZW163" s="0"/>
      <c r="HZX163" s="0"/>
      <c r="HZY163" s="0"/>
      <c r="HZZ163" s="0"/>
      <c r="IAA163" s="0"/>
      <c r="IAB163" s="0"/>
      <c r="IAC163" s="0"/>
      <c r="IAD163" s="0"/>
      <c r="IAE163" s="0"/>
      <c r="IAF163" s="0"/>
      <c r="IAG163" s="0"/>
      <c r="IAH163" s="0"/>
      <c r="IAI163" s="0"/>
      <c r="IAJ163" s="0"/>
      <c r="IAK163" s="0"/>
      <c r="IAL163" s="0"/>
      <c r="IAM163" s="0"/>
      <c r="IAN163" s="0"/>
      <c r="IAO163" s="0"/>
      <c r="IAP163" s="0"/>
      <c r="IAQ163" s="0"/>
      <c r="IAR163" s="0"/>
      <c r="IAS163" s="0"/>
      <c r="IAT163" s="0"/>
      <c r="IAU163" s="0"/>
      <c r="IAV163" s="0"/>
      <c r="IAW163" s="0"/>
      <c r="IAX163" s="0"/>
      <c r="IAY163" s="0"/>
      <c r="IAZ163" s="0"/>
      <c r="IBA163" s="0"/>
      <c r="IBB163" s="0"/>
      <c r="IBC163" s="0"/>
      <c r="IBD163" s="0"/>
      <c r="IBE163" s="0"/>
      <c r="IBF163" s="0"/>
      <c r="IBG163" s="0"/>
      <c r="IBH163" s="0"/>
      <c r="IBI163" s="0"/>
      <c r="IBJ163" s="0"/>
      <c r="IBK163" s="0"/>
      <c r="IBL163" s="0"/>
      <c r="IBM163" s="0"/>
      <c r="IBN163" s="0"/>
      <c r="IBO163" s="0"/>
      <c r="IBP163" s="0"/>
      <c r="IBQ163" s="0"/>
      <c r="IBR163" s="0"/>
      <c r="IBS163" s="0"/>
      <c r="IBT163" s="0"/>
      <c r="IBU163" s="0"/>
      <c r="IBV163" s="0"/>
      <c r="IBW163" s="0"/>
      <c r="IBX163" s="0"/>
      <c r="IBY163" s="0"/>
      <c r="IBZ163" s="0"/>
      <c r="ICA163" s="0"/>
      <c r="ICB163" s="0"/>
      <c r="ICC163" s="0"/>
      <c r="ICD163" s="0"/>
      <c r="ICE163" s="0"/>
      <c r="ICF163" s="0"/>
      <c r="ICG163" s="0"/>
      <c r="ICH163" s="0"/>
      <c r="ICI163" s="0"/>
      <c r="ICJ163" s="0"/>
      <c r="ICK163" s="0"/>
      <c r="ICL163" s="0"/>
      <c r="ICM163" s="0"/>
      <c r="ICN163" s="0"/>
      <c r="ICO163" s="0"/>
      <c r="ICP163" s="0"/>
      <c r="ICQ163" s="0"/>
      <c r="ICR163" s="0"/>
      <c r="ICS163" s="0"/>
      <c r="ICT163" s="0"/>
      <c r="ICU163" s="0"/>
      <c r="ICV163" s="0"/>
      <c r="ICW163" s="0"/>
      <c r="ICX163" s="0"/>
      <c r="ICY163" s="0"/>
      <c r="ICZ163" s="0"/>
      <c r="IDA163" s="0"/>
      <c r="IDB163" s="0"/>
      <c r="IDC163" s="0"/>
      <c r="IDD163" s="0"/>
      <c r="IDE163" s="0"/>
      <c r="IDF163" s="0"/>
      <c r="IDG163" s="0"/>
      <c r="IDH163" s="0"/>
      <c r="IDI163" s="0"/>
      <c r="IDJ163" s="0"/>
      <c r="IDK163" s="0"/>
      <c r="IDL163" s="0"/>
      <c r="IDM163" s="0"/>
      <c r="IDN163" s="0"/>
      <c r="IDO163" s="0"/>
      <c r="IDP163" s="0"/>
      <c r="IDQ163" s="0"/>
      <c r="IDR163" s="0"/>
      <c r="IDS163" s="0"/>
      <c r="IDT163" s="0"/>
      <c r="IDU163" s="0"/>
      <c r="IDV163" s="0"/>
      <c r="IDW163" s="0"/>
      <c r="IDX163" s="0"/>
      <c r="IDY163" s="0"/>
      <c r="IDZ163" s="0"/>
      <c r="IEA163" s="0"/>
      <c r="IEB163" s="0"/>
      <c r="IEC163" s="0"/>
      <c r="IED163" s="0"/>
      <c r="IEE163" s="0"/>
      <c r="IEF163" s="0"/>
      <c r="IEG163" s="0"/>
      <c r="IEH163" s="0"/>
      <c r="IEI163" s="0"/>
      <c r="IEJ163" s="0"/>
      <c r="IEK163" s="0"/>
      <c r="IEL163" s="0"/>
      <c r="IEM163" s="0"/>
      <c r="IEN163" s="0"/>
      <c r="IEO163" s="0"/>
      <c r="IEP163" s="0"/>
      <c r="IEQ163" s="0"/>
      <c r="IER163" s="0"/>
      <c r="IES163" s="0"/>
      <c r="IET163" s="0"/>
      <c r="IEU163" s="0"/>
      <c r="IEV163" s="0"/>
      <c r="IEW163" s="0"/>
      <c r="IEX163" s="0"/>
      <c r="IEY163" s="0"/>
      <c r="IEZ163" s="0"/>
      <c r="IFA163" s="0"/>
      <c r="IFB163" s="0"/>
      <c r="IFC163" s="0"/>
      <c r="IFD163" s="0"/>
      <c r="IFE163" s="0"/>
      <c r="IFF163" s="0"/>
      <c r="IFG163" s="0"/>
      <c r="IFH163" s="0"/>
      <c r="IFI163" s="0"/>
      <c r="IFJ163" s="0"/>
      <c r="IFK163" s="0"/>
      <c r="IFL163" s="0"/>
      <c r="IFM163" s="0"/>
      <c r="IFN163" s="0"/>
      <c r="IFO163" s="0"/>
      <c r="IFP163" s="0"/>
      <c r="IFQ163" s="0"/>
      <c r="IFR163" s="0"/>
      <c r="IFS163" s="0"/>
      <c r="IFT163" s="0"/>
      <c r="IFU163" s="0"/>
      <c r="IFV163" s="0"/>
      <c r="IFW163" s="0"/>
      <c r="IFX163" s="0"/>
      <c r="IFY163" s="0"/>
      <c r="IFZ163" s="0"/>
      <c r="IGA163" s="0"/>
      <c r="IGB163" s="0"/>
      <c r="IGC163" s="0"/>
      <c r="IGD163" s="0"/>
      <c r="IGE163" s="0"/>
      <c r="IGF163" s="0"/>
      <c r="IGG163" s="0"/>
      <c r="IGH163" s="0"/>
      <c r="IGI163" s="0"/>
      <c r="IGJ163" s="0"/>
      <c r="IGK163" s="0"/>
      <c r="IGL163" s="0"/>
      <c r="IGM163" s="0"/>
      <c r="IGN163" s="0"/>
      <c r="IGO163" s="0"/>
      <c r="IGP163" s="0"/>
      <c r="IGQ163" s="0"/>
      <c r="IGR163" s="0"/>
      <c r="IGS163" s="0"/>
      <c r="IGT163" s="0"/>
      <c r="IGU163" s="0"/>
      <c r="IGV163" s="0"/>
      <c r="IGW163" s="0"/>
      <c r="IGX163" s="0"/>
      <c r="IGY163" s="0"/>
      <c r="IGZ163" s="0"/>
      <c r="IHA163" s="0"/>
      <c r="IHB163" s="0"/>
      <c r="IHC163" s="0"/>
      <c r="IHD163" s="0"/>
      <c r="IHE163" s="0"/>
      <c r="IHF163" s="0"/>
      <c r="IHG163" s="0"/>
      <c r="IHH163" s="0"/>
      <c r="IHI163" s="0"/>
      <c r="IHJ163" s="0"/>
      <c r="IHK163" s="0"/>
      <c r="IHL163" s="0"/>
      <c r="IHM163" s="0"/>
      <c r="IHN163" s="0"/>
      <c r="IHO163" s="0"/>
      <c r="IHP163" s="0"/>
      <c r="IHQ163" s="0"/>
      <c r="IHR163" s="0"/>
      <c r="IHS163" s="0"/>
      <c r="IHT163" s="0"/>
      <c r="IHU163" s="0"/>
      <c r="IHV163" s="0"/>
      <c r="IHW163" s="0"/>
      <c r="IHX163" s="0"/>
      <c r="IHY163" s="0"/>
      <c r="IHZ163" s="0"/>
      <c r="IIA163" s="0"/>
      <c r="IIB163" s="0"/>
      <c r="IIC163" s="0"/>
      <c r="IID163" s="0"/>
      <c r="IIE163" s="0"/>
      <c r="IIF163" s="0"/>
      <c r="IIG163" s="0"/>
      <c r="IIH163" s="0"/>
      <c r="III163" s="0"/>
      <c r="IIJ163" s="0"/>
      <c r="IIK163" s="0"/>
      <c r="IIL163" s="0"/>
      <c r="IIM163" s="0"/>
      <c r="IIN163" s="0"/>
      <c r="IIO163" s="0"/>
      <c r="IIP163" s="0"/>
      <c r="IIQ163" s="0"/>
      <c r="IIR163" s="0"/>
      <c r="IIS163" s="0"/>
      <c r="IIT163" s="0"/>
      <c r="IIU163" s="0"/>
      <c r="IIV163" s="0"/>
      <c r="IIW163" s="0"/>
      <c r="IIX163" s="0"/>
      <c r="IIY163" s="0"/>
      <c r="IIZ163" s="0"/>
      <c r="IJA163" s="0"/>
      <c r="IJB163" s="0"/>
      <c r="IJC163" s="0"/>
      <c r="IJD163" s="0"/>
      <c r="IJE163" s="0"/>
      <c r="IJF163" s="0"/>
      <c r="IJG163" s="0"/>
      <c r="IJH163" s="0"/>
      <c r="IJI163" s="0"/>
      <c r="IJJ163" s="0"/>
      <c r="IJK163" s="0"/>
      <c r="IJL163" s="0"/>
      <c r="IJM163" s="0"/>
      <c r="IJN163" s="0"/>
      <c r="IJO163" s="0"/>
      <c r="IJP163" s="0"/>
      <c r="IJQ163" s="0"/>
      <c r="IJR163" s="0"/>
      <c r="IJS163" s="0"/>
      <c r="IJT163" s="0"/>
      <c r="IJU163" s="0"/>
      <c r="IJV163" s="0"/>
      <c r="IJW163" s="0"/>
      <c r="IJX163" s="0"/>
      <c r="IJY163" s="0"/>
      <c r="IJZ163" s="0"/>
      <c r="IKA163" s="0"/>
      <c r="IKB163" s="0"/>
      <c r="IKC163" s="0"/>
      <c r="IKD163" s="0"/>
      <c r="IKE163" s="0"/>
      <c r="IKF163" s="0"/>
      <c r="IKG163" s="0"/>
      <c r="IKH163" s="0"/>
      <c r="IKI163" s="0"/>
      <c r="IKJ163" s="0"/>
      <c r="IKK163" s="0"/>
      <c r="IKL163" s="0"/>
      <c r="IKM163" s="0"/>
      <c r="IKN163" s="0"/>
      <c r="IKO163" s="0"/>
      <c r="IKP163" s="0"/>
      <c r="IKQ163" s="0"/>
      <c r="IKR163" s="0"/>
      <c r="IKS163" s="0"/>
      <c r="IKT163" s="0"/>
      <c r="IKU163" s="0"/>
      <c r="IKV163" s="0"/>
      <c r="IKW163" s="0"/>
      <c r="IKX163" s="0"/>
      <c r="IKY163" s="0"/>
      <c r="IKZ163" s="0"/>
      <c r="ILA163" s="0"/>
      <c r="ILB163" s="0"/>
      <c r="ILC163" s="0"/>
      <c r="ILD163" s="0"/>
      <c r="ILE163" s="0"/>
      <c r="ILF163" s="0"/>
      <c r="ILG163" s="0"/>
      <c r="ILH163" s="0"/>
      <c r="ILI163" s="0"/>
      <c r="ILJ163" s="0"/>
      <c r="ILK163" s="0"/>
      <c r="ILL163" s="0"/>
      <c r="ILM163" s="0"/>
      <c r="ILN163" s="0"/>
      <c r="ILO163" s="0"/>
      <c r="ILP163" s="0"/>
      <c r="ILQ163" s="0"/>
      <c r="ILR163" s="0"/>
      <c r="ILS163" s="0"/>
      <c r="ILT163" s="0"/>
      <c r="ILU163" s="0"/>
      <c r="ILV163" s="0"/>
      <c r="ILW163" s="0"/>
      <c r="ILX163" s="0"/>
      <c r="ILY163" s="0"/>
      <c r="ILZ163" s="0"/>
      <c r="IMA163" s="0"/>
      <c r="IMB163" s="0"/>
      <c r="IMC163" s="0"/>
      <c r="IMD163" s="0"/>
      <c r="IME163" s="0"/>
      <c r="IMF163" s="0"/>
      <c r="IMG163" s="0"/>
      <c r="IMH163" s="0"/>
      <c r="IMI163" s="0"/>
      <c r="IMJ163" s="0"/>
      <c r="IMK163" s="0"/>
      <c r="IML163" s="0"/>
      <c r="IMM163" s="0"/>
      <c r="IMN163" s="0"/>
      <c r="IMO163" s="0"/>
      <c r="IMP163" s="0"/>
      <c r="IMQ163" s="0"/>
      <c r="IMR163" s="0"/>
      <c r="IMS163" s="0"/>
      <c r="IMT163" s="0"/>
      <c r="IMU163" s="0"/>
      <c r="IMV163" s="0"/>
      <c r="IMW163" s="0"/>
      <c r="IMX163" s="0"/>
      <c r="IMY163" s="0"/>
      <c r="IMZ163" s="0"/>
      <c r="INA163" s="0"/>
      <c r="INB163" s="0"/>
      <c r="INC163" s="0"/>
      <c r="IND163" s="0"/>
      <c r="INE163" s="0"/>
      <c r="INF163" s="0"/>
      <c r="ING163" s="0"/>
      <c r="INH163" s="0"/>
      <c r="INI163" s="0"/>
      <c r="INJ163" s="0"/>
      <c r="INK163" s="0"/>
      <c r="INL163" s="0"/>
      <c r="INM163" s="0"/>
      <c r="INN163" s="0"/>
      <c r="INO163" s="0"/>
      <c r="INP163" s="0"/>
      <c r="INQ163" s="0"/>
      <c r="INR163" s="0"/>
      <c r="INS163" s="0"/>
      <c r="INT163" s="0"/>
      <c r="INU163" s="0"/>
      <c r="INV163" s="0"/>
      <c r="INW163" s="0"/>
      <c r="INX163" s="0"/>
      <c r="INY163" s="0"/>
      <c r="INZ163" s="0"/>
      <c r="IOA163" s="0"/>
      <c r="IOB163" s="0"/>
      <c r="IOC163" s="0"/>
      <c r="IOD163" s="0"/>
      <c r="IOE163" s="0"/>
      <c r="IOF163" s="0"/>
      <c r="IOG163" s="0"/>
      <c r="IOH163" s="0"/>
      <c r="IOI163" s="0"/>
      <c r="IOJ163" s="0"/>
      <c r="IOK163" s="0"/>
      <c r="IOL163" s="0"/>
      <c r="IOM163" s="0"/>
      <c r="ION163" s="0"/>
      <c r="IOO163" s="0"/>
      <c r="IOP163" s="0"/>
      <c r="IOQ163" s="0"/>
      <c r="IOR163" s="0"/>
      <c r="IOS163" s="0"/>
      <c r="IOT163" s="0"/>
      <c r="IOU163" s="0"/>
      <c r="IOV163" s="0"/>
      <c r="IOW163" s="0"/>
      <c r="IOX163" s="0"/>
      <c r="IOY163" s="0"/>
      <c r="IOZ163" s="0"/>
      <c r="IPA163" s="0"/>
      <c r="IPB163" s="0"/>
      <c r="IPC163" s="0"/>
      <c r="IPD163" s="0"/>
      <c r="IPE163" s="0"/>
      <c r="IPF163" s="0"/>
      <c r="IPG163" s="0"/>
      <c r="IPH163" s="0"/>
      <c r="IPI163" s="0"/>
      <c r="IPJ163" s="0"/>
      <c r="IPK163" s="0"/>
      <c r="IPL163" s="0"/>
      <c r="IPM163" s="0"/>
      <c r="IPN163" s="0"/>
      <c r="IPO163" s="0"/>
      <c r="IPP163" s="0"/>
      <c r="IPQ163" s="0"/>
      <c r="IPR163" s="0"/>
      <c r="IPS163" s="0"/>
      <c r="IPT163" s="0"/>
      <c r="IPU163" s="0"/>
      <c r="IPV163" s="0"/>
      <c r="IPW163" s="0"/>
      <c r="IPX163" s="0"/>
      <c r="IPY163" s="0"/>
      <c r="IPZ163" s="0"/>
      <c r="IQA163" s="0"/>
      <c r="IQB163" s="0"/>
      <c r="IQC163" s="0"/>
      <c r="IQD163" s="0"/>
      <c r="IQE163" s="0"/>
      <c r="IQF163" s="0"/>
      <c r="IQG163" s="0"/>
      <c r="IQH163" s="0"/>
      <c r="IQI163" s="0"/>
      <c r="IQJ163" s="0"/>
      <c r="IQK163" s="0"/>
      <c r="IQL163" s="0"/>
      <c r="IQM163" s="0"/>
      <c r="IQN163" s="0"/>
      <c r="IQO163" s="0"/>
      <c r="IQP163" s="0"/>
      <c r="IQQ163" s="0"/>
      <c r="IQR163" s="0"/>
      <c r="IQS163" s="0"/>
      <c r="IQT163" s="0"/>
      <c r="IQU163" s="0"/>
      <c r="IQV163" s="0"/>
      <c r="IQW163" s="0"/>
      <c r="IQX163" s="0"/>
      <c r="IQY163" s="0"/>
      <c r="IQZ163" s="0"/>
      <c r="IRA163" s="0"/>
      <c r="IRB163" s="0"/>
      <c r="IRC163" s="0"/>
      <c r="IRD163" s="0"/>
      <c r="IRE163" s="0"/>
      <c r="IRF163" s="0"/>
      <c r="IRG163" s="0"/>
      <c r="IRH163" s="0"/>
      <c r="IRI163" s="0"/>
      <c r="IRJ163" s="0"/>
      <c r="IRK163" s="0"/>
      <c r="IRL163" s="0"/>
      <c r="IRM163" s="0"/>
      <c r="IRN163" s="0"/>
      <c r="IRO163" s="0"/>
      <c r="IRP163" s="0"/>
      <c r="IRQ163" s="0"/>
      <c r="IRR163" s="0"/>
      <c r="IRS163" s="0"/>
      <c r="IRT163" s="0"/>
      <c r="IRU163" s="0"/>
      <c r="IRV163" s="0"/>
      <c r="IRW163" s="0"/>
      <c r="IRX163" s="0"/>
      <c r="IRY163" s="0"/>
      <c r="IRZ163" s="0"/>
      <c r="ISA163" s="0"/>
      <c r="ISB163" s="0"/>
      <c r="ISC163" s="0"/>
      <c r="ISD163" s="0"/>
      <c r="ISE163" s="0"/>
      <c r="ISF163" s="0"/>
      <c r="ISG163" s="0"/>
      <c r="ISH163" s="0"/>
      <c r="ISI163" s="0"/>
      <c r="ISJ163" s="0"/>
      <c r="ISK163" s="0"/>
      <c r="ISL163" s="0"/>
      <c r="ISM163" s="0"/>
      <c r="ISN163" s="0"/>
      <c r="ISO163" s="0"/>
      <c r="ISP163" s="0"/>
      <c r="ISQ163" s="0"/>
      <c r="ISR163" s="0"/>
      <c r="ISS163" s="0"/>
      <c r="IST163" s="0"/>
      <c r="ISU163" s="0"/>
      <c r="ISV163" s="0"/>
      <c r="ISW163" s="0"/>
      <c r="ISX163" s="0"/>
      <c r="ISY163" s="0"/>
      <c r="ISZ163" s="0"/>
      <c r="ITA163" s="0"/>
      <c r="ITB163" s="0"/>
      <c r="ITC163" s="0"/>
      <c r="ITD163" s="0"/>
      <c r="ITE163" s="0"/>
      <c r="ITF163" s="0"/>
      <c r="ITG163" s="0"/>
      <c r="ITH163" s="0"/>
      <c r="ITI163" s="0"/>
      <c r="ITJ163" s="0"/>
      <c r="ITK163" s="0"/>
      <c r="ITL163" s="0"/>
      <c r="ITM163" s="0"/>
      <c r="ITN163" s="0"/>
      <c r="ITO163" s="0"/>
      <c r="ITP163" s="0"/>
      <c r="ITQ163" s="0"/>
      <c r="ITR163" s="0"/>
      <c r="ITS163" s="0"/>
      <c r="ITT163" s="0"/>
      <c r="ITU163" s="0"/>
      <c r="ITV163" s="0"/>
      <c r="ITW163" s="0"/>
      <c r="ITX163" s="0"/>
      <c r="ITY163" s="0"/>
      <c r="ITZ163" s="0"/>
      <c r="IUA163" s="0"/>
      <c r="IUB163" s="0"/>
      <c r="IUC163" s="0"/>
      <c r="IUD163" s="0"/>
      <c r="IUE163" s="0"/>
      <c r="IUF163" s="0"/>
      <c r="IUG163" s="0"/>
      <c r="IUH163" s="0"/>
      <c r="IUI163" s="0"/>
      <c r="IUJ163" s="0"/>
      <c r="IUK163" s="0"/>
      <c r="IUL163" s="0"/>
      <c r="IUM163" s="0"/>
      <c r="IUN163" s="0"/>
      <c r="IUO163" s="0"/>
      <c r="IUP163" s="0"/>
      <c r="IUQ163" s="0"/>
      <c r="IUR163" s="0"/>
      <c r="IUS163" s="0"/>
      <c r="IUT163" s="0"/>
      <c r="IUU163" s="0"/>
      <c r="IUV163" s="0"/>
      <c r="IUW163" s="0"/>
      <c r="IUX163" s="0"/>
      <c r="IUY163" s="0"/>
      <c r="IUZ163" s="0"/>
      <c r="IVA163" s="0"/>
      <c r="IVB163" s="0"/>
      <c r="IVC163" s="0"/>
      <c r="IVD163" s="0"/>
      <c r="IVE163" s="0"/>
      <c r="IVF163" s="0"/>
      <c r="IVG163" s="0"/>
      <c r="IVH163" s="0"/>
      <c r="IVI163" s="0"/>
      <c r="IVJ163" s="0"/>
      <c r="IVK163" s="0"/>
      <c r="IVL163" s="0"/>
      <c r="IVM163" s="0"/>
      <c r="IVN163" s="0"/>
      <c r="IVO163" s="0"/>
      <c r="IVP163" s="0"/>
      <c r="IVQ163" s="0"/>
      <c r="IVR163" s="0"/>
      <c r="IVS163" s="0"/>
      <c r="IVT163" s="0"/>
      <c r="IVU163" s="0"/>
      <c r="IVV163" s="0"/>
      <c r="IVW163" s="0"/>
      <c r="IVX163" s="0"/>
      <c r="IVY163" s="0"/>
      <c r="IVZ163" s="0"/>
      <c r="IWA163" s="0"/>
      <c r="IWB163" s="0"/>
      <c r="IWC163" s="0"/>
      <c r="IWD163" s="0"/>
      <c r="IWE163" s="0"/>
      <c r="IWF163" s="0"/>
      <c r="IWG163" s="0"/>
      <c r="IWH163" s="0"/>
      <c r="IWI163" s="0"/>
      <c r="IWJ163" s="0"/>
      <c r="IWK163" s="0"/>
      <c r="IWL163" s="0"/>
      <c r="IWM163" s="0"/>
      <c r="IWN163" s="0"/>
      <c r="IWO163" s="0"/>
      <c r="IWP163" s="0"/>
      <c r="IWQ163" s="0"/>
      <c r="IWR163" s="0"/>
      <c r="IWS163" s="0"/>
      <c r="IWT163" s="0"/>
      <c r="IWU163" s="0"/>
      <c r="IWV163" s="0"/>
      <c r="IWW163" s="0"/>
      <c r="IWX163" s="0"/>
      <c r="IWY163" s="0"/>
      <c r="IWZ163" s="0"/>
      <c r="IXA163" s="0"/>
      <c r="IXB163" s="0"/>
      <c r="IXC163" s="0"/>
      <c r="IXD163" s="0"/>
      <c r="IXE163" s="0"/>
      <c r="IXF163" s="0"/>
      <c r="IXG163" s="0"/>
      <c r="IXH163" s="0"/>
      <c r="IXI163" s="0"/>
      <c r="IXJ163" s="0"/>
      <c r="IXK163" s="0"/>
      <c r="IXL163" s="0"/>
      <c r="IXM163" s="0"/>
      <c r="IXN163" s="0"/>
      <c r="IXO163" s="0"/>
      <c r="IXP163" s="0"/>
      <c r="IXQ163" s="0"/>
      <c r="IXR163" s="0"/>
      <c r="IXS163" s="0"/>
      <c r="IXT163" s="0"/>
      <c r="IXU163" s="0"/>
      <c r="IXV163" s="0"/>
      <c r="IXW163" s="0"/>
      <c r="IXX163" s="0"/>
      <c r="IXY163" s="0"/>
      <c r="IXZ163" s="0"/>
      <c r="IYA163" s="0"/>
      <c r="IYB163" s="0"/>
      <c r="IYC163" s="0"/>
      <c r="IYD163" s="0"/>
      <c r="IYE163" s="0"/>
      <c r="IYF163" s="0"/>
      <c r="IYG163" s="0"/>
      <c r="IYH163" s="0"/>
      <c r="IYI163" s="0"/>
      <c r="IYJ163" s="0"/>
      <c r="IYK163" s="0"/>
      <c r="IYL163" s="0"/>
      <c r="IYM163" s="0"/>
      <c r="IYN163" s="0"/>
      <c r="IYO163" s="0"/>
      <c r="IYP163" s="0"/>
      <c r="IYQ163" s="0"/>
      <c r="IYR163" s="0"/>
      <c r="IYS163" s="0"/>
      <c r="IYT163" s="0"/>
      <c r="IYU163" s="0"/>
      <c r="IYV163" s="0"/>
      <c r="IYW163" s="0"/>
      <c r="IYX163" s="0"/>
      <c r="IYY163" s="0"/>
      <c r="IYZ163" s="0"/>
      <c r="IZA163" s="0"/>
      <c r="IZB163" s="0"/>
      <c r="IZC163" s="0"/>
      <c r="IZD163" s="0"/>
      <c r="IZE163" s="0"/>
      <c r="IZF163" s="0"/>
      <c r="IZG163" s="0"/>
      <c r="IZH163" s="0"/>
      <c r="IZI163" s="0"/>
      <c r="IZJ163" s="0"/>
      <c r="IZK163" s="0"/>
      <c r="IZL163" s="0"/>
      <c r="IZM163" s="0"/>
      <c r="IZN163" s="0"/>
      <c r="IZO163" s="0"/>
      <c r="IZP163" s="0"/>
      <c r="IZQ163" s="0"/>
      <c r="IZR163" s="0"/>
      <c r="IZS163" s="0"/>
      <c r="IZT163" s="0"/>
      <c r="IZU163" s="0"/>
      <c r="IZV163" s="0"/>
      <c r="IZW163" s="0"/>
      <c r="IZX163" s="0"/>
      <c r="IZY163" s="0"/>
      <c r="IZZ163" s="0"/>
      <c r="JAA163" s="0"/>
      <c r="JAB163" s="0"/>
      <c r="JAC163" s="0"/>
      <c r="JAD163" s="0"/>
      <c r="JAE163" s="0"/>
      <c r="JAF163" s="0"/>
      <c r="JAG163" s="0"/>
      <c r="JAH163" s="0"/>
      <c r="JAI163" s="0"/>
      <c r="JAJ163" s="0"/>
      <c r="JAK163" s="0"/>
      <c r="JAL163" s="0"/>
      <c r="JAM163" s="0"/>
      <c r="JAN163" s="0"/>
      <c r="JAO163" s="0"/>
      <c r="JAP163" s="0"/>
      <c r="JAQ163" s="0"/>
      <c r="JAR163" s="0"/>
      <c r="JAS163" s="0"/>
      <c r="JAT163" s="0"/>
      <c r="JAU163" s="0"/>
      <c r="JAV163" s="0"/>
      <c r="JAW163" s="0"/>
      <c r="JAX163" s="0"/>
      <c r="JAY163" s="0"/>
      <c r="JAZ163" s="0"/>
      <c r="JBA163" s="0"/>
      <c r="JBB163" s="0"/>
      <c r="JBC163" s="0"/>
      <c r="JBD163" s="0"/>
      <c r="JBE163" s="0"/>
      <c r="JBF163" s="0"/>
      <c r="JBG163" s="0"/>
      <c r="JBH163" s="0"/>
      <c r="JBI163" s="0"/>
      <c r="JBJ163" s="0"/>
      <c r="JBK163" s="0"/>
      <c r="JBL163" s="0"/>
      <c r="JBM163" s="0"/>
      <c r="JBN163" s="0"/>
      <c r="JBO163" s="0"/>
      <c r="JBP163" s="0"/>
      <c r="JBQ163" s="0"/>
      <c r="JBR163" s="0"/>
      <c r="JBS163" s="0"/>
      <c r="JBT163" s="0"/>
      <c r="JBU163" s="0"/>
      <c r="JBV163" s="0"/>
      <c r="JBW163" s="0"/>
      <c r="JBX163" s="0"/>
      <c r="JBY163" s="0"/>
      <c r="JBZ163" s="0"/>
      <c r="JCA163" s="0"/>
      <c r="JCB163" s="0"/>
      <c r="JCC163" s="0"/>
      <c r="JCD163" s="0"/>
      <c r="JCE163" s="0"/>
      <c r="JCF163" s="0"/>
      <c r="JCG163" s="0"/>
      <c r="JCH163" s="0"/>
      <c r="JCI163" s="0"/>
      <c r="JCJ163" s="0"/>
      <c r="JCK163" s="0"/>
      <c r="JCL163" s="0"/>
      <c r="JCM163" s="0"/>
      <c r="JCN163" s="0"/>
      <c r="JCO163" s="0"/>
      <c r="JCP163" s="0"/>
      <c r="JCQ163" s="0"/>
      <c r="JCR163" s="0"/>
      <c r="JCS163" s="0"/>
      <c r="JCT163" s="0"/>
      <c r="JCU163" s="0"/>
      <c r="JCV163" s="0"/>
      <c r="JCW163" s="0"/>
      <c r="JCX163" s="0"/>
      <c r="JCY163" s="0"/>
      <c r="JCZ163" s="0"/>
      <c r="JDA163" s="0"/>
      <c r="JDB163" s="0"/>
      <c r="JDC163" s="0"/>
      <c r="JDD163" s="0"/>
      <c r="JDE163" s="0"/>
      <c r="JDF163" s="0"/>
      <c r="JDG163" s="0"/>
      <c r="JDH163" s="0"/>
      <c r="JDI163" s="0"/>
      <c r="JDJ163" s="0"/>
      <c r="JDK163" s="0"/>
      <c r="JDL163" s="0"/>
      <c r="JDM163" s="0"/>
      <c r="JDN163" s="0"/>
      <c r="JDO163" s="0"/>
      <c r="JDP163" s="0"/>
      <c r="JDQ163" s="0"/>
      <c r="JDR163" s="0"/>
      <c r="JDS163" s="0"/>
      <c r="JDT163" s="0"/>
      <c r="JDU163" s="0"/>
      <c r="JDV163" s="0"/>
      <c r="JDW163" s="0"/>
      <c r="JDX163" s="0"/>
      <c r="JDY163" s="0"/>
      <c r="JDZ163" s="0"/>
      <c r="JEA163" s="0"/>
      <c r="JEB163" s="0"/>
      <c r="JEC163" s="0"/>
      <c r="JED163" s="0"/>
      <c r="JEE163" s="0"/>
      <c r="JEF163" s="0"/>
      <c r="JEG163" s="0"/>
      <c r="JEH163" s="0"/>
      <c r="JEI163" s="0"/>
      <c r="JEJ163" s="0"/>
      <c r="JEK163" s="0"/>
      <c r="JEL163" s="0"/>
      <c r="JEM163" s="0"/>
      <c r="JEN163" s="0"/>
      <c r="JEO163" s="0"/>
      <c r="JEP163" s="0"/>
      <c r="JEQ163" s="0"/>
      <c r="JER163" s="0"/>
      <c r="JES163" s="0"/>
      <c r="JET163" s="0"/>
      <c r="JEU163" s="0"/>
      <c r="JEV163" s="0"/>
      <c r="JEW163" s="0"/>
      <c r="JEX163" s="0"/>
      <c r="JEY163" s="0"/>
      <c r="JEZ163" s="0"/>
      <c r="JFA163" s="0"/>
      <c r="JFB163" s="0"/>
      <c r="JFC163" s="0"/>
      <c r="JFD163" s="0"/>
      <c r="JFE163" s="0"/>
      <c r="JFF163" s="0"/>
      <c r="JFG163" s="0"/>
      <c r="JFH163" s="0"/>
      <c r="JFI163" s="0"/>
      <c r="JFJ163" s="0"/>
      <c r="JFK163" s="0"/>
      <c r="JFL163" s="0"/>
      <c r="JFM163" s="0"/>
      <c r="JFN163" s="0"/>
      <c r="JFO163" s="0"/>
      <c r="JFP163" s="0"/>
      <c r="JFQ163" s="0"/>
      <c r="JFR163" s="0"/>
      <c r="JFS163" s="0"/>
      <c r="JFT163" s="0"/>
      <c r="JFU163" s="0"/>
      <c r="JFV163" s="0"/>
      <c r="JFW163" s="0"/>
      <c r="JFX163" s="0"/>
      <c r="JFY163" s="0"/>
      <c r="JFZ163" s="0"/>
      <c r="JGA163" s="0"/>
      <c r="JGB163" s="0"/>
      <c r="JGC163" s="0"/>
      <c r="JGD163" s="0"/>
      <c r="JGE163" s="0"/>
      <c r="JGF163" s="0"/>
      <c r="JGG163" s="0"/>
      <c r="JGH163" s="0"/>
      <c r="JGI163" s="0"/>
      <c r="JGJ163" s="0"/>
      <c r="JGK163" s="0"/>
      <c r="JGL163" s="0"/>
      <c r="JGM163" s="0"/>
      <c r="JGN163" s="0"/>
      <c r="JGO163" s="0"/>
      <c r="JGP163" s="0"/>
      <c r="JGQ163" s="0"/>
      <c r="JGR163" s="0"/>
      <c r="JGS163" s="0"/>
      <c r="JGT163" s="0"/>
      <c r="JGU163" s="0"/>
      <c r="JGV163" s="0"/>
      <c r="JGW163" s="0"/>
      <c r="JGX163" s="0"/>
      <c r="JGY163" s="0"/>
      <c r="JGZ163" s="0"/>
      <c r="JHA163" s="0"/>
      <c r="JHB163" s="0"/>
      <c r="JHC163" s="0"/>
      <c r="JHD163" s="0"/>
      <c r="JHE163" s="0"/>
      <c r="JHF163" s="0"/>
      <c r="JHG163" s="0"/>
      <c r="JHH163" s="0"/>
      <c r="JHI163" s="0"/>
      <c r="JHJ163" s="0"/>
      <c r="JHK163" s="0"/>
      <c r="JHL163" s="0"/>
      <c r="JHM163" s="0"/>
      <c r="JHN163" s="0"/>
      <c r="JHO163" s="0"/>
      <c r="JHP163" s="0"/>
      <c r="JHQ163" s="0"/>
      <c r="JHR163" s="0"/>
      <c r="JHS163" s="0"/>
      <c r="JHT163" s="0"/>
      <c r="JHU163" s="0"/>
      <c r="JHV163" s="0"/>
      <c r="JHW163" s="0"/>
      <c r="JHX163" s="0"/>
      <c r="JHY163" s="0"/>
      <c r="JHZ163" s="0"/>
      <c r="JIA163" s="0"/>
      <c r="JIB163" s="0"/>
      <c r="JIC163" s="0"/>
      <c r="JID163" s="0"/>
      <c r="JIE163" s="0"/>
      <c r="JIF163" s="0"/>
      <c r="JIG163" s="0"/>
      <c r="JIH163" s="0"/>
      <c r="JII163" s="0"/>
      <c r="JIJ163" s="0"/>
      <c r="JIK163" s="0"/>
      <c r="JIL163" s="0"/>
      <c r="JIM163" s="0"/>
      <c r="JIN163" s="0"/>
      <c r="JIO163" s="0"/>
      <c r="JIP163" s="0"/>
      <c r="JIQ163" s="0"/>
      <c r="JIR163" s="0"/>
      <c r="JIS163" s="0"/>
      <c r="JIT163" s="0"/>
      <c r="JIU163" s="0"/>
      <c r="JIV163" s="0"/>
      <c r="JIW163" s="0"/>
      <c r="JIX163" s="0"/>
      <c r="JIY163" s="0"/>
      <c r="JIZ163" s="0"/>
      <c r="JJA163" s="0"/>
      <c r="JJB163" s="0"/>
      <c r="JJC163" s="0"/>
      <c r="JJD163" s="0"/>
      <c r="JJE163" s="0"/>
      <c r="JJF163" s="0"/>
      <c r="JJG163" s="0"/>
      <c r="JJH163" s="0"/>
      <c r="JJI163" s="0"/>
      <c r="JJJ163" s="0"/>
      <c r="JJK163" s="0"/>
      <c r="JJL163" s="0"/>
      <c r="JJM163" s="0"/>
      <c r="JJN163" s="0"/>
      <c r="JJO163" s="0"/>
      <c r="JJP163" s="0"/>
      <c r="JJQ163" s="0"/>
      <c r="JJR163" s="0"/>
      <c r="JJS163" s="0"/>
      <c r="JJT163" s="0"/>
      <c r="JJU163" s="0"/>
      <c r="JJV163" s="0"/>
      <c r="JJW163" s="0"/>
      <c r="JJX163" s="0"/>
      <c r="JJY163" s="0"/>
      <c r="JJZ163" s="0"/>
      <c r="JKA163" s="0"/>
      <c r="JKB163" s="0"/>
      <c r="JKC163" s="0"/>
      <c r="JKD163" s="0"/>
      <c r="JKE163" s="0"/>
      <c r="JKF163" s="0"/>
      <c r="JKG163" s="0"/>
      <c r="JKH163" s="0"/>
      <c r="JKI163" s="0"/>
      <c r="JKJ163" s="0"/>
      <c r="JKK163" s="0"/>
      <c r="JKL163" s="0"/>
      <c r="JKM163" s="0"/>
      <c r="JKN163" s="0"/>
      <c r="JKO163" s="0"/>
      <c r="JKP163" s="0"/>
      <c r="JKQ163" s="0"/>
      <c r="JKR163" s="0"/>
      <c r="JKS163" s="0"/>
      <c r="JKT163" s="0"/>
      <c r="JKU163" s="0"/>
      <c r="JKV163" s="0"/>
      <c r="JKW163" s="0"/>
      <c r="JKX163" s="0"/>
      <c r="JKY163" s="0"/>
      <c r="JKZ163" s="0"/>
      <c r="JLA163" s="0"/>
      <c r="JLB163" s="0"/>
      <c r="JLC163" s="0"/>
      <c r="JLD163" s="0"/>
      <c r="JLE163" s="0"/>
      <c r="JLF163" s="0"/>
      <c r="JLG163" s="0"/>
      <c r="JLH163" s="0"/>
      <c r="JLI163" s="0"/>
      <c r="JLJ163" s="0"/>
      <c r="JLK163" s="0"/>
      <c r="JLL163" s="0"/>
      <c r="JLM163" s="0"/>
      <c r="JLN163" s="0"/>
      <c r="JLO163" s="0"/>
      <c r="JLP163" s="0"/>
      <c r="JLQ163" s="0"/>
      <c r="JLR163" s="0"/>
      <c r="JLS163" s="0"/>
      <c r="JLT163" s="0"/>
      <c r="JLU163" s="0"/>
      <c r="JLV163" s="0"/>
      <c r="JLW163" s="0"/>
      <c r="JLX163" s="0"/>
      <c r="JLY163" s="0"/>
      <c r="JLZ163" s="0"/>
      <c r="JMA163" s="0"/>
      <c r="JMB163" s="0"/>
      <c r="JMC163" s="0"/>
      <c r="JMD163" s="0"/>
      <c r="JME163" s="0"/>
      <c r="JMF163" s="0"/>
      <c r="JMG163" s="0"/>
      <c r="JMH163" s="0"/>
      <c r="JMI163" s="0"/>
      <c r="JMJ163" s="0"/>
      <c r="JMK163" s="0"/>
      <c r="JML163" s="0"/>
      <c r="JMM163" s="0"/>
      <c r="JMN163" s="0"/>
      <c r="JMO163" s="0"/>
      <c r="JMP163" s="0"/>
      <c r="JMQ163" s="0"/>
      <c r="JMR163" s="0"/>
      <c r="JMS163" s="0"/>
      <c r="JMT163" s="0"/>
      <c r="JMU163" s="0"/>
      <c r="JMV163" s="0"/>
      <c r="JMW163" s="0"/>
      <c r="JMX163" s="0"/>
      <c r="JMY163" s="0"/>
      <c r="JMZ163" s="0"/>
      <c r="JNA163" s="0"/>
      <c r="JNB163" s="0"/>
      <c r="JNC163" s="0"/>
      <c r="JND163" s="0"/>
      <c r="JNE163" s="0"/>
      <c r="JNF163" s="0"/>
      <c r="JNG163" s="0"/>
      <c r="JNH163" s="0"/>
      <c r="JNI163" s="0"/>
      <c r="JNJ163" s="0"/>
      <c r="JNK163" s="0"/>
      <c r="JNL163" s="0"/>
      <c r="JNM163" s="0"/>
      <c r="JNN163" s="0"/>
      <c r="JNO163" s="0"/>
      <c r="JNP163" s="0"/>
      <c r="JNQ163" s="0"/>
      <c r="JNR163" s="0"/>
      <c r="JNS163" s="0"/>
      <c r="JNT163" s="0"/>
      <c r="JNU163" s="0"/>
      <c r="JNV163" s="0"/>
      <c r="JNW163" s="0"/>
      <c r="JNX163" s="0"/>
      <c r="JNY163" s="0"/>
      <c r="JNZ163" s="0"/>
      <c r="JOA163" s="0"/>
      <c r="JOB163" s="0"/>
      <c r="JOC163" s="0"/>
      <c r="JOD163" s="0"/>
      <c r="JOE163" s="0"/>
      <c r="JOF163" s="0"/>
      <c r="JOG163" s="0"/>
      <c r="JOH163" s="0"/>
      <c r="JOI163" s="0"/>
      <c r="JOJ163" s="0"/>
      <c r="JOK163" s="0"/>
      <c r="JOL163" s="0"/>
      <c r="JOM163" s="0"/>
      <c r="JON163" s="0"/>
      <c r="JOO163" s="0"/>
      <c r="JOP163" s="0"/>
      <c r="JOQ163" s="0"/>
      <c r="JOR163" s="0"/>
      <c r="JOS163" s="0"/>
      <c r="JOT163" s="0"/>
      <c r="JOU163" s="0"/>
      <c r="JOV163" s="0"/>
      <c r="JOW163" s="0"/>
      <c r="JOX163" s="0"/>
      <c r="JOY163" s="0"/>
      <c r="JOZ163" s="0"/>
      <c r="JPA163" s="0"/>
      <c r="JPB163" s="0"/>
      <c r="JPC163" s="0"/>
      <c r="JPD163" s="0"/>
      <c r="JPE163" s="0"/>
      <c r="JPF163" s="0"/>
      <c r="JPG163" s="0"/>
      <c r="JPH163" s="0"/>
      <c r="JPI163" s="0"/>
      <c r="JPJ163" s="0"/>
      <c r="JPK163" s="0"/>
      <c r="JPL163" s="0"/>
      <c r="JPM163" s="0"/>
      <c r="JPN163" s="0"/>
      <c r="JPO163" s="0"/>
      <c r="JPP163" s="0"/>
      <c r="JPQ163" s="0"/>
      <c r="JPR163" s="0"/>
      <c r="JPS163" s="0"/>
      <c r="JPT163" s="0"/>
      <c r="JPU163" s="0"/>
      <c r="JPV163" s="0"/>
      <c r="JPW163" s="0"/>
      <c r="JPX163" s="0"/>
      <c r="JPY163" s="0"/>
      <c r="JPZ163" s="0"/>
      <c r="JQA163" s="0"/>
      <c r="JQB163" s="0"/>
      <c r="JQC163" s="0"/>
      <c r="JQD163" s="0"/>
      <c r="JQE163" s="0"/>
      <c r="JQF163" s="0"/>
      <c r="JQG163" s="0"/>
      <c r="JQH163" s="0"/>
      <c r="JQI163" s="0"/>
      <c r="JQJ163" s="0"/>
      <c r="JQK163" s="0"/>
      <c r="JQL163" s="0"/>
      <c r="JQM163" s="0"/>
      <c r="JQN163" s="0"/>
      <c r="JQO163" s="0"/>
      <c r="JQP163" s="0"/>
      <c r="JQQ163" s="0"/>
      <c r="JQR163" s="0"/>
      <c r="JQS163" s="0"/>
      <c r="JQT163" s="0"/>
      <c r="JQU163" s="0"/>
      <c r="JQV163" s="0"/>
      <c r="JQW163" s="0"/>
      <c r="JQX163" s="0"/>
      <c r="JQY163" s="0"/>
      <c r="JQZ163" s="0"/>
      <c r="JRA163" s="0"/>
      <c r="JRB163" s="0"/>
      <c r="JRC163" s="0"/>
      <c r="JRD163" s="0"/>
      <c r="JRE163" s="0"/>
      <c r="JRF163" s="0"/>
      <c r="JRG163" s="0"/>
      <c r="JRH163" s="0"/>
      <c r="JRI163" s="0"/>
      <c r="JRJ163" s="0"/>
      <c r="JRK163" s="0"/>
      <c r="JRL163" s="0"/>
      <c r="JRM163" s="0"/>
      <c r="JRN163" s="0"/>
      <c r="JRO163" s="0"/>
      <c r="JRP163" s="0"/>
      <c r="JRQ163" s="0"/>
      <c r="JRR163" s="0"/>
      <c r="JRS163" s="0"/>
      <c r="JRT163" s="0"/>
      <c r="JRU163" s="0"/>
      <c r="JRV163" s="0"/>
      <c r="JRW163" s="0"/>
      <c r="JRX163" s="0"/>
      <c r="JRY163" s="0"/>
      <c r="JRZ163" s="0"/>
      <c r="JSA163" s="0"/>
      <c r="JSB163" s="0"/>
      <c r="JSC163" s="0"/>
      <c r="JSD163" s="0"/>
      <c r="JSE163" s="0"/>
      <c r="JSF163" s="0"/>
      <c r="JSG163" s="0"/>
      <c r="JSH163" s="0"/>
      <c r="JSI163" s="0"/>
      <c r="JSJ163" s="0"/>
      <c r="JSK163" s="0"/>
      <c r="JSL163" s="0"/>
      <c r="JSM163" s="0"/>
      <c r="JSN163" s="0"/>
      <c r="JSO163" s="0"/>
      <c r="JSP163" s="0"/>
      <c r="JSQ163" s="0"/>
      <c r="JSR163" s="0"/>
      <c r="JSS163" s="0"/>
      <c r="JST163" s="0"/>
      <c r="JSU163" s="0"/>
      <c r="JSV163" s="0"/>
      <c r="JSW163" s="0"/>
      <c r="JSX163" s="0"/>
      <c r="JSY163" s="0"/>
      <c r="JSZ163" s="0"/>
      <c r="JTA163" s="0"/>
      <c r="JTB163" s="0"/>
      <c r="JTC163" s="0"/>
      <c r="JTD163" s="0"/>
      <c r="JTE163" s="0"/>
      <c r="JTF163" s="0"/>
      <c r="JTG163" s="0"/>
      <c r="JTH163" s="0"/>
      <c r="JTI163" s="0"/>
      <c r="JTJ163" s="0"/>
      <c r="JTK163" s="0"/>
      <c r="JTL163" s="0"/>
      <c r="JTM163" s="0"/>
      <c r="JTN163" s="0"/>
      <c r="JTO163" s="0"/>
      <c r="JTP163" s="0"/>
      <c r="JTQ163" s="0"/>
      <c r="JTR163" s="0"/>
      <c r="JTS163" s="0"/>
      <c r="JTT163" s="0"/>
      <c r="JTU163" s="0"/>
      <c r="JTV163" s="0"/>
      <c r="JTW163" s="0"/>
      <c r="JTX163" s="0"/>
      <c r="JTY163" s="0"/>
      <c r="JTZ163" s="0"/>
      <c r="JUA163" s="0"/>
      <c r="JUB163" s="0"/>
      <c r="JUC163" s="0"/>
      <c r="JUD163" s="0"/>
      <c r="JUE163" s="0"/>
      <c r="JUF163" s="0"/>
      <c r="JUG163" s="0"/>
      <c r="JUH163" s="0"/>
      <c r="JUI163" s="0"/>
      <c r="JUJ163" s="0"/>
      <c r="JUK163" s="0"/>
      <c r="JUL163" s="0"/>
      <c r="JUM163" s="0"/>
      <c r="JUN163" s="0"/>
      <c r="JUO163" s="0"/>
      <c r="JUP163" s="0"/>
      <c r="JUQ163" s="0"/>
      <c r="JUR163" s="0"/>
      <c r="JUS163" s="0"/>
      <c r="JUT163" s="0"/>
      <c r="JUU163" s="0"/>
      <c r="JUV163" s="0"/>
      <c r="JUW163" s="0"/>
      <c r="JUX163" s="0"/>
      <c r="JUY163" s="0"/>
      <c r="JUZ163" s="0"/>
      <c r="JVA163" s="0"/>
      <c r="JVB163" s="0"/>
      <c r="JVC163" s="0"/>
      <c r="JVD163" s="0"/>
      <c r="JVE163" s="0"/>
      <c r="JVF163" s="0"/>
      <c r="JVG163" s="0"/>
      <c r="JVH163" s="0"/>
      <c r="JVI163" s="0"/>
      <c r="JVJ163" s="0"/>
      <c r="JVK163" s="0"/>
      <c r="JVL163" s="0"/>
      <c r="JVM163" s="0"/>
      <c r="JVN163" s="0"/>
      <c r="JVO163" s="0"/>
      <c r="JVP163" s="0"/>
      <c r="JVQ163" s="0"/>
      <c r="JVR163" s="0"/>
      <c r="JVS163" s="0"/>
      <c r="JVT163" s="0"/>
      <c r="JVU163" s="0"/>
      <c r="JVV163" s="0"/>
      <c r="JVW163" s="0"/>
      <c r="JVX163" s="0"/>
      <c r="JVY163" s="0"/>
      <c r="JVZ163" s="0"/>
      <c r="JWA163" s="0"/>
      <c r="JWB163" s="0"/>
      <c r="JWC163" s="0"/>
      <c r="JWD163" s="0"/>
      <c r="JWE163" s="0"/>
      <c r="JWF163" s="0"/>
      <c r="JWG163" s="0"/>
      <c r="JWH163" s="0"/>
      <c r="JWI163" s="0"/>
      <c r="JWJ163" s="0"/>
      <c r="JWK163" s="0"/>
      <c r="JWL163" s="0"/>
      <c r="JWM163" s="0"/>
      <c r="JWN163" s="0"/>
      <c r="JWO163" s="0"/>
      <c r="JWP163" s="0"/>
      <c r="JWQ163" s="0"/>
      <c r="JWR163" s="0"/>
      <c r="JWS163" s="0"/>
      <c r="JWT163" s="0"/>
      <c r="JWU163" s="0"/>
      <c r="JWV163" s="0"/>
      <c r="JWW163" s="0"/>
      <c r="JWX163" s="0"/>
      <c r="JWY163" s="0"/>
      <c r="JWZ163" s="0"/>
      <c r="JXA163" s="0"/>
      <c r="JXB163" s="0"/>
      <c r="JXC163" s="0"/>
      <c r="JXD163" s="0"/>
      <c r="JXE163" s="0"/>
      <c r="JXF163" s="0"/>
      <c r="JXG163" s="0"/>
      <c r="JXH163" s="0"/>
      <c r="JXI163" s="0"/>
      <c r="JXJ163" s="0"/>
      <c r="JXK163" s="0"/>
      <c r="JXL163" s="0"/>
      <c r="JXM163" s="0"/>
      <c r="JXN163" s="0"/>
      <c r="JXO163" s="0"/>
      <c r="JXP163" s="0"/>
      <c r="JXQ163" s="0"/>
      <c r="JXR163" s="0"/>
      <c r="JXS163" s="0"/>
      <c r="JXT163" s="0"/>
      <c r="JXU163" s="0"/>
      <c r="JXV163" s="0"/>
      <c r="JXW163" s="0"/>
      <c r="JXX163" s="0"/>
      <c r="JXY163" s="0"/>
      <c r="JXZ163" s="0"/>
      <c r="JYA163" s="0"/>
      <c r="JYB163" s="0"/>
      <c r="JYC163" s="0"/>
      <c r="JYD163" s="0"/>
      <c r="JYE163" s="0"/>
      <c r="JYF163" s="0"/>
      <c r="JYG163" s="0"/>
      <c r="JYH163" s="0"/>
      <c r="JYI163" s="0"/>
      <c r="JYJ163" s="0"/>
      <c r="JYK163" s="0"/>
      <c r="JYL163" s="0"/>
      <c r="JYM163" s="0"/>
      <c r="JYN163" s="0"/>
      <c r="JYO163" s="0"/>
      <c r="JYP163" s="0"/>
      <c r="JYQ163" s="0"/>
      <c r="JYR163" s="0"/>
      <c r="JYS163" s="0"/>
      <c r="JYT163" s="0"/>
      <c r="JYU163" s="0"/>
      <c r="JYV163" s="0"/>
      <c r="JYW163" s="0"/>
      <c r="JYX163" s="0"/>
      <c r="JYY163" s="0"/>
      <c r="JYZ163" s="0"/>
      <c r="JZA163" s="0"/>
      <c r="JZB163" s="0"/>
      <c r="JZC163" s="0"/>
      <c r="JZD163" s="0"/>
      <c r="JZE163" s="0"/>
      <c r="JZF163" s="0"/>
      <c r="JZG163" s="0"/>
      <c r="JZH163" s="0"/>
      <c r="JZI163" s="0"/>
      <c r="JZJ163" s="0"/>
      <c r="JZK163" s="0"/>
      <c r="JZL163" s="0"/>
      <c r="JZM163" s="0"/>
      <c r="JZN163" s="0"/>
      <c r="JZO163" s="0"/>
      <c r="JZP163" s="0"/>
      <c r="JZQ163" s="0"/>
      <c r="JZR163" s="0"/>
      <c r="JZS163" s="0"/>
      <c r="JZT163" s="0"/>
      <c r="JZU163" s="0"/>
      <c r="JZV163" s="0"/>
      <c r="JZW163" s="0"/>
      <c r="JZX163" s="0"/>
      <c r="JZY163" s="0"/>
      <c r="JZZ163" s="0"/>
      <c r="KAA163" s="0"/>
      <c r="KAB163" s="0"/>
      <c r="KAC163" s="0"/>
      <c r="KAD163" s="0"/>
      <c r="KAE163" s="0"/>
      <c r="KAF163" s="0"/>
      <c r="KAG163" s="0"/>
      <c r="KAH163" s="0"/>
      <c r="KAI163" s="0"/>
      <c r="KAJ163" s="0"/>
      <c r="KAK163" s="0"/>
      <c r="KAL163" s="0"/>
      <c r="KAM163" s="0"/>
      <c r="KAN163" s="0"/>
      <c r="KAO163" s="0"/>
      <c r="KAP163" s="0"/>
      <c r="KAQ163" s="0"/>
      <c r="KAR163" s="0"/>
      <c r="KAS163" s="0"/>
      <c r="KAT163" s="0"/>
      <c r="KAU163" s="0"/>
      <c r="KAV163" s="0"/>
      <c r="KAW163" s="0"/>
      <c r="KAX163" s="0"/>
      <c r="KAY163" s="0"/>
      <c r="KAZ163" s="0"/>
      <c r="KBA163" s="0"/>
      <c r="KBB163" s="0"/>
      <c r="KBC163" s="0"/>
      <c r="KBD163" s="0"/>
      <c r="KBE163" s="0"/>
      <c r="KBF163" s="0"/>
      <c r="KBG163" s="0"/>
      <c r="KBH163" s="0"/>
      <c r="KBI163" s="0"/>
      <c r="KBJ163" s="0"/>
      <c r="KBK163" s="0"/>
      <c r="KBL163" s="0"/>
      <c r="KBM163" s="0"/>
      <c r="KBN163" s="0"/>
      <c r="KBO163" s="0"/>
      <c r="KBP163" s="0"/>
      <c r="KBQ163" s="0"/>
      <c r="KBR163" s="0"/>
      <c r="KBS163" s="0"/>
      <c r="KBT163" s="0"/>
      <c r="KBU163" s="0"/>
      <c r="KBV163" s="0"/>
      <c r="KBW163" s="0"/>
      <c r="KBX163" s="0"/>
      <c r="KBY163" s="0"/>
      <c r="KBZ163" s="0"/>
      <c r="KCA163" s="0"/>
      <c r="KCB163" s="0"/>
      <c r="KCC163" s="0"/>
      <c r="KCD163" s="0"/>
      <c r="KCE163" s="0"/>
      <c r="KCF163" s="0"/>
      <c r="KCG163" s="0"/>
      <c r="KCH163" s="0"/>
      <c r="KCI163" s="0"/>
      <c r="KCJ163" s="0"/>
      <c r="KCK163" s="0"/>
      <c r="KCL163" s="0"/>
      <c r="KCM163" s="0"/>
      <c r="KCN163" s="0"/>
      <c r="KCO163" s="0"/>
      <c r="KCP163" s="0"/>
      <c r="KCQ163" s="0"/>
      <c r="KCR163" s="0"/>
      <c r="KCS163" s="0"/>
      <c r="KCT163" s="0"/>
      <c r="KCU163" s="0"/>
      <c r="KCV163" s="0"/>
      <c r="KCW163" s="0"/>
      <c r="KCX163" s="0"/>
      <c r="KCY163" s="0"/>
      <c r="KCZ163" s="0"/>
      <c r="KDA163" s="0"/>
      <c r="KDB163" s="0"/>
      <c r="KDC163" s="0"/>
      <c r="KDD163" s="0"/>
      <c r="KDE163" s="0"/>
      <c r="KDF163" s="0"/>
      <c r="KDG163" s="0"/>
      <c r="KDH163" s="0"/>
      <c r="KDI163" s="0"/>
      <c r="KDJ163" s="0"/>
      <c r="KDK163" s="0"/>
      <c r="KDL163" s="0"/>
      <c r="KDM163" s="0"/>
      <c r="KDN163" s="0"/>
      <c r="KDO163" s="0"/>
      <c r="KDP163" s="0"/>
      <c r="KDQ163" s="0"/>
      <c r="KDR163" s="0"/>
      <c r="KDS163" s="0"/>
      <c r="KDT163" s="0"/>
      <c r="KDU163" s="0"/>
      <c r="KDV163" s="0"/>
      <c r="KDW163" s="0"/>
      <c r="KDX163" s="0"/>
      <c r="KDY163" s="0"/>
      <c r="KDZ163" s="0"/>
      <c r="KEA163" s="0"/>
      <c r="KEB163" s="0"/>
      <c r="KEC163" s="0"/>
      <c r="KED163" s="0"/>
      <c r="KEE163" s="0"/>
      <c r="KEF163" s="0"/>
      <c r="KEG163" s="0"/>
      <c r="KEH163" s="0"/>
      <c r="KEI163" s="0"/>
      <c r="KEJ163" s="0"/>
      <c r="KEK163" s="0"/>
      <c r="KEL163" s="0"/>
      <c r="KEM163" s="0"/>
      <c r="KEN163" s="0"/>
      <c r="KEO163" s="0"/>
      <c r="KEP163" s="0"/>
      <c r="KEQ163" s="0"/>
      <c r="KER163" s="0"/>
      <c r="KES163" s="0"/>
      <c r="KET163" s="0"/>
      <c r="KEU163" s="0"/>
      <c r="KEV163" s="0"/>
      <c r="KEW163" s="0"/>
      <c r="KEX163" s="0"/>
      <c r="KEY163" s="0"/>
      <c r="KEZ163" s="0"/>
      <c r="KFA163" s="0"/>
      <c r="KFB163" s="0"/>
      <c r="KFC163" s="0"/>
      <c r="KFD163" s="0"/>
      <c r="KFE163" s="0"/>
      <c r="KFF163" s="0"/>
      <c r="KFG163" s="0"/>
      <c r="KFH163" s="0"/>
      <c r="KFI163" s="0"/>
      <c r="KFJ163" s="0"/>
      <c r="KFK163" s="0"/>
      <c r="KFL163" s="0"/>
      <c r="KFM163" s="0"/>
      <c r="KFN163" s="0"/>
      <c r="KFO163" s="0"/>
      <c r="KFP163" s="0"/>
      <c r="KFQ163" s="0"/>
      <c r="KFR163" s="0"/>
      <c r="KFS163" s="0"/>
      <c r="KFT163" s="0"/>
      <c r="KFU163" s="0"/>
      <c r="KFV163" s="0"/>
      <c r="KFW163" s="0"/>
      <c r="KFX163" s="0"/>
      <c r="KFY163" s="0"/>
      <c r="KFZ163" s="0"/>
      <c r="KGA163" s="0"/>
      <c r="KGB163" s="0"/>
      <c r="KGC163" s="0"/>
      <c r="KGD163" s="0"/>
      <c r="KGE163" s="0"/>
      <c r="KGF163" s="0"/>
      <c r="KGG163" s="0"/>
      <c r="KGH163" s="0"/>
      <c r="KGI163" s="0"/>
      <c r="KGJ163" s="0"/>
      <c r="KGK163" s="0"/>
      <c r="KGL163" s="0"/>
      <c r="KGM163" s="0"/>
      <c r="KGN163" s="0"/>
      <c r="KGO163" s="0"/>
      <c r="KGP163" s="0"/>
      <c r="KGQ163" s="0"/>
      <c r="KGR163" s="0"/>
      <c r="KGS163" s="0"/>
      <c r="KGT163" s="0"/>
      <c r="KGU163" s="0"/>
      <c r="KGV163" s="0"/>
      <c r="KGW163" s="0"/>
      <c r="KGX163" s="0"/>
      <c r="KGY163" s="0"/>
      <c r="KGZ163" s="0"/>
      <c r="KHA163" s="0"/>
      <c r="KHB163" s="0"/>
      <c r="KHC163" s="0"/>
      <c r="KHD163" s="0"/>
      <c r="KHE163" s="0"/>
      <c r="KHF163" s="0"/>
      <c r="KHG163" s="0"/>
      <c r="KHH163" s="0"/>
      <c r="KHI163" s="0"/>
      <c r="KHJ163" s="0"/>
      <c r="KHK163" s="0"/>
      <c r="KHL163" s="0"/>
      <c r="KHM163" s="0"/>
      <c r="KHN163" s="0"/>
      <c r="KHO163" s="0"/>
      <c r="KHP163" s="0"/>
      <c r="KHQ163" s="0"/>
      <c r="KHR163" s="0"/>
      <c r="KHS163" s="0"/>
      <c r="KHT163" s="0"/>
      <c r="KHU163" s="0"/>
      <c r="KHV163" s="0"/>
      <c r="KHW163" s="0"/>
      <c r="KHX163" s="0"/>
      <c r="KHY163" s="0"/>
      <c r="KHZ163" s="0"/>
      <c r="KIA163" s="0"/>
      <c r="KIB163" s="0"/>
      <c r="KIC163" s="0"/>
      <c r="KID163" s="0"/>
      <c r="KIE163" s="0"/>
      <c r="KIF163" s="0"/>
      <c r="KIG163" s="0"/>
      <c r="KIH163" s="0"/>
      <c r="KII163" s="0"/>
      <c r="KIJ163" s="0"/>
      <c r="KIK163" s="0"/>
      <c r="KIL163" s="0"/>
      <c r="KIM163" s="0"/>
      <c r="KIN163" s="0"/>
      <c r="KIO163" s="0"/>
      <c r="KIP163" s="0"/>
      <c r="KIQ163" s="0"/>
      <c r="KIR163" s="0"/>
      <c r="KIS163" s="0"/>
      <c r="KIT163" s="0"/>
      <c r="KIU163" s="0"/>
      <c r="KIV163" s="0"/>
      <c r="KIW163" s="0"/>
      <c r="KIX163" s="0"/>
      <c r="KIY163" s="0"/>
      <c r="KIZ163" s="0"/>
      <c r="KJA163" s="0"/>
      <c r="KJB163" s="0"/>
      <c r="KJC163" s="0"/>
      <c r="KJD163" s="0"/>
      <c r="KJE163" s="0"/>
      <c r="KJF163" s="0"/>
      <c r="KJG163" s="0"/>
      <c r="KJH163" s="0"/>
      <c r="KJI163" s="0"/>
      <c r="KJJ163" s="0"/>
      <c r="KJK163" s="0"/>
      <c r="KJL163" s="0"/>
      <c r="KJM163" s="0"/>
      <c r="KJN163" s="0"/>
      <c r="KJO163" s="0"/>
      <c r="KJP163" s="0"/>
      <c r="KJQ163" s="0"/>
      <c r="KJR163" s="0"/>
      <c r="KJS163" s="0"/>
      <c r="KJT163" s="0"/>
      <c r="KJU163" s="0"/>
      <c r="KJV163" s="0"/>
      <c r="KJW163" s="0"/>
      <c r="KJX163" s="0"/>
      <c r="KJY163" s="0"/>
      <c r="KJZ163" s="0"/>
      <c r="KKA163" s="0"/>
      <c r="KKB163" s="0"/>
      <c r="KKC163" s="0"/>
      <c r="KKD163" s="0"/>
      <c r="KKE163" s="0"/>
      <c r="KKF163" s="0"/>
      <c r="KKG163" s="0"/>
      <c r="KKH163" s="0"/>
      <c r="KKI163" s="0"/>
      <c r="KKJ163" s="0"/>
      <c r="KKK163" s="0"/>
      <c r="KKL163" s="0"/>
      <c r="KKM163" s="0"/>
      <c r="KKN163" s="0"/>
      <c r="KKO163" s="0"/>
      <c r="KKP163" s="0"/>
      <c r="KKQ163" s="0"/>
      <c r="KKR163" s="0"/>
      <c r="KKS163" s="0"/>
      <c r="KKT163" s="0"/>
      <c r="KKU163" s="0"/>
      <c r="KKV163" s="0"/>
      <c r="KKW163" s="0"/>
      <c r="KKX163" s="0"/>
      <c r="KKY163" s="0"/>
      <c r="KKZ163" s="0"/>
      <c r="KLA163" s="0"/>
      <c r="KLB163" s="0"/>
      <c r="KLC163" s="0"/>
      <c r="KLD163" s="0"/>
      <c r="KLE163" s="0"/>
      <c r="KLF163" s="0"/>
      <c r="KLG163" s="0"/>
      <c r="KLH163" s="0"/>
      <c r="KLI163" s="0"/>
      <c r="KLJ163" s="0"/>
      <c r="KLK163" s="0"/>
      <c r="KLL163" s="0"/>
      <c r="KLM163" s="0"/>
      <c r="KLN163" s="0"/>
      <c r="KLO163" s="0"/>
      <c r="KLP163" s="0"/>
      <c r="KLQ163" s="0"/>
      <c r="KLR163" s="0"/>
      <c r="KLS163" s="0"/>
      <c r="KLT163" s="0"/>
      <c r="KLU163" s="0"/>
      <c r="KLV163" s="0"/>
      <c r="KLW163" s="0"/>
      <c r="KLX163" s="0"/>
      <c r="KLY163" s="0"/>
      <c r="KLZ163" s="0"/>
      <c r="KMA163" s="0"/>
      <c r="KMB163" s="0"/>
      <c r="KMC163" s="0"/>
      <c r="KMD163" s="0"/>
      <c r="KME163" s="0"/>
      <c r="KMF163" s="0"/>
      <c r="KMG163" s="0"/>
      <c r="KMH163" s="0"/>
      <c r="KMI163" s="0"/>
      <c r="KMJ163" s="0"/>
      <c r="KMK163" s="0"/>
      <c r="KML163" s="0"/>
      <c r="KMM163" s="0"/>
      <c r="KMN163" s="0"/>
      <c r="KMO163" s="0"/>
      <c r="KMP163" s="0"/>
      <c r="KMQ163" s="0"/>
      <c r="KMR163" s="0"/>
      <c r="KMS163" s="0"/>
      <c r="KMT163" s="0"/>
      <c r="KMU163" s="0"/>
      <c r="KMV163" s="0"/>
      <c r="KMW163" s="0"/>
      <c r="KMX163" s="0"/>
      <c r="KMY163" s="0"/>
      <c r="KMZ163" s="0"/>
      <c r="KNA163" s="0"/>
      <c r="KNB163" s="0"/>
      <c r="KNC163" s="0"/>
      <c r="KND163" s="0"/>
      <c r="KNE163" s="0"/>
      <c r="KNF163" s="0"/>
      <c r="KNG163" s="0"/>
      <c r="KNH163" s="0"/>
      <c r="KNI163" s="0"/>
      <c r="KNJ163" s="0"/>
      <c r="KNK163" s="0"/>
      <c r="KNL163" s="0"/>
      <c r="KNM163" s="0"/>
      <c r="KNN163" s="0"/>
      <c r="KNO163" s="0"/>
      <c r="KNP163" s="0"/>
      <c r="KNQ163" s="0"/>
      <c r="KNR163" s="0"/>
      <c r="KNS163" s="0"/>
      <c r="KNT163" s="0"/>
      <c r="KNU163" s="0"/>
      <c r="KNV163" s="0"/>
      <c r="KNW163" s="0"/>
      <c r="KNX163" s="0"/>
      <c r="KNY163" s="0"/>
      <c r="KNZ163" s="0"/>
      <c r="KOA163" s="0"/>
      <c r="KOB163" s="0"/>
      <c r="KOC163" s="0"/>
      <c r="KOD163" s="0"/>
      <c r="KOE163" s="0"/>
      <c r="KOF163" s="0"/>
      <c r="KOG163" s="0"/>
      <c r="KOH163" s="0"/>
      <c r="KOI163" s="0"/>
      <c r="KOJ163" s="0"/>
      <c r="KOK163" s="0"/>
      <c r="KOL163" s="0"/>
      <c r="KOM163" s="0"/>
      <c r="KON163" s="0"/>
      <c r="KOO163" s="0"/>
      <c r="KOP163" s="0"/>
      <c r="KOQ163" s="0"/>
      <c r="KOR163" s="0"/>
      <c r="KOS163" s="0"/>
      <c r="KOT163" s="0"/>
      <c r="KOU163" s="0"/>
      <c r="KOV163" s="0"/>
      <c r="KOW163" s="0"/>
      <c r="KOX163" s="0"/>
      <c r="KOY163" s="0"/>
      <c r="KOZ163" s="0"/>
      <c r="KPA163" s="0"/>
      <c r="KPB163" s="0"/>
      <c r="KPC163" s="0"/>
      <c r="KPD163" s="0"/>
      <c r="KPE163" s="0"/>
      <c r="KPF163" s="0"/>
      <c r="KPG163" s="0"/>
      <c r="KPH163" s="0"/>
      <c r="KPI163" s="0"/>
      <c r="KPJ163" s="0"/>
      <c r="KPK163" s="0"/>
      <c r="KPL163" s="0"/>
      <c r="KPM163" s="0"/>
      <c r="KPN163" s="0"/>
      <c r="KPO163" s="0"/>
      <c r="KPP163" s="0"/>
      <c r="KPQ163" s="0"/>
      <c r="KPR163" s="0"/>
      <c r="KPS163" s="0"/>
      <c r="KPT163" s="0"/>
      <c r="KPU163" s="0"/>
      <c r="KPV163" s="0"/>
      <c r="KPW163" s="0"/>
      <c r="KPX163" s="0"/>
      <c r="KPY163" s="0"/>
      <c r="KPZ163" s="0"/>
      <c r="KQA163" s="0"/>
      <c r="KQB163" s="0"/>
      <c r="KQC163" s="0"/>
      <c r="KQD163" s="0"/>
      <c r="KQE163" s="0"/>
      <c r="KQF163" s="0"/>
      <c r="KQG163" s="0"/>
      <c r="KQH163" s="0"/>
      <c r="KQI163" s="0"/>
      <c r="KQJ163" s="0"/>
      <c r="KQK163" s="0"/>
      <c r="KQL163" s="0"/>
      <c r="KQM163" s="0"/>
      <c r="KQN163" s="0"/>
      <c r="KQO163" s="0"/>
      <c r="KQP163" s="0"/>
      <c r="KQQ163" s="0"/>
      <c r="KQR163" s="0"/>
      <c r="KQS163" s="0"/>
      <c r="KQT163" s="0"/>
      <c r="KQU163" s="0"/>
      <c r="KQV163" s="0"/>
      <c r="KQW163" s="0"/>
      <c r="KQX163" s="0"/>
      <c r="KQY163" s="0"/>
      <c r="KQZ163" s="0"/>
      <c r="KRA163" s="0"/>
      <c r="KRB163" s="0"/>
      <c r="KRC163" s="0"/>
      <c r="KRD163" s="0"/>
      <c r="KRE163" s="0"/>
      <c r="KRF163" s="0"/>
      <c r="KRG163" s="0"/>
      <c r="KRH163" s="0"/>
      <c r="KRI163" s="0"/>
      <c r="KRJ163" s="0"/>
      <c r="KRK163" s="0"/>
      <c r="KRL163" s="0"/>
      <c r="KRM163" s="0"/>
      <c r="KRN163" s="0"/>
      <c r="KRO163" s="0"/>
      <c r="KRP163" s="0"/>
      <c r="KRQ163" s="0"/>
      <c r="KRR163" s="0"/>
      <c r="KRS163" s="0"/>
      <c r="KRT163" s="0"/>
      <c r="KRU163" s="0"/>
      <c r="KRV163" s="0"/>
      <c r="KRW163" s="0"/>
      <c r="KRX163" s="0"/>
      <c r="KRY163" s="0"/>
      <c r="KRZ163" s="0"/>
      <c r="KSA163" s="0"/>
      <c r="KSB163" s="0"/>
      <c r="KSC163" s="0"/>
      <c r="KSD163" s="0"/>
      <c r="KSE163" s="0"/>
      <c r="KSF163" s="0"/>
      <c r="KSG163" s="0"/>
      <c r="KSH163" s="0"/>
      <c r="KSI163" s="0"/>
      <c r="KSJ163" s="0"/>
      <c r="KSK163" s="0"/>
      <c r="KSL163" s="0"/>
      <c r="KSM163" s="0"/>
      <c r="KSN163" s="0"/>
      <c r="KSO163" s="0"/>
      <c r="KSP163" s="0"/>
      <c r="KSQ163" s="0"/>
      <c r="KSR163" s="0"/>
      <c r="KSS163" s="0"/>
      <c r="KST163" s="0"/>
      <c r="KSU163" s="0"/>
      <c r="KSV163" s="0"/>
      <c r="KSW163" s="0"/>
      <c r="KSX163" s="0"/>
      <c r="KSY163" s="0"/>
      <c r="KSZ163" s="0"/>
      <c r="KTA163" s="0"/>
      <c r="KTB163" s="0"/>
      <c r="KTC163" s="0"/>
      <c r="KTD163" s="0"/>
      <c r="KTE163" s="0"/>
      <c r="KTF163" s="0"/>
      <c r="KTG163" s="0"/>
      <c r="KTH163" s="0"/>
      <c r="KTI163" s="0"/>
      <c r="KTJ163" s="0"/>
      <c r="KTK163" s="0"/>
      <c r="KTL163" s="0"/>
      <c r="KTM163" s="0"/>
      <c r="KTN163" s="0"/>
      <c r="KTO163" s="0"/>
      <c r="KTP163" s="0"/>
      <c r="KTQ163" s="0"/>
      <c r="KTR163" s="0"/>
      <c r="KTS163" s="0"/>
      <c r="KTT163" s="0"/>
      <c r="KTU163" s="0"/>
      <c r="KTV163" s="0"/>
      <c r="KTW163" s="0"/>
      <c r="KTX163" s="0"/>
      <c r="KTY163" s="0"/>
      <c r="KTZ163" s="0"/>
      <c r="KUA163" s="0"/>
      <c r="KUB163" s="0"/>
      <c r="KUC163" s="0"/>
      <c r="KUD163" s="0"/>
      <c r="KUE163" s="0"/>
      <c r="KUF163" s="0"/>
      <c r="KUG163" s="0"/>
      <c r="KUH163" s="0"/>
      <c r="KUI163" s="0"/>
      <c r="KUJ163" s="0"/>
      <c r="KUK163" s="0"/>
      <c r="KUL163" s="0"/>
      <c r="KUM163" s="0"/>
      <c r="KUN163" s="0"/>
      <c r="KUO163" s="0"/>
      <c r="KUP163" s="0"/>
      <c r="KUQ163" s="0"/>
      <c r="KUR163" s="0"/>
      <c r="KUS163" s="0"/>
      <c r="KUT163" s="0"/>
      <c r="KUU163" s="0"/>
      <c r="KUV163" s="0"/>
      <c r="KUW163" s="0"/>
      <c r="KUX163" s="0"/>
      <c r="KUY163" s="0"/>
      <c r="KUZ163" s="0"/>
      <c r="KVA163" s="0"/>
      <c r="KVB163" s="0"/>
      <c r="KVC163" s="0"/>
      <c r="KVD163" s="0"/>
      <c r="KVE163" s="0"/>
      <c r="KVF163" s="0"/>
      <c r="KVG163" s="0"/>
      <c r="KVH163" s="0"/>
      <c r="KVI163" s="0"/>
      <c r="KVJ163" s="0"/>
      <c r="KVK163" s="0"/>
      <c r="KVL163" s="0"/>
      <c r="KVM163" s="0"/>
      <c r="KVN163" s="0"/>
      <c r="KVO163" s="0"/>
      <c r="KVP163" s="0"/>
      <c r="KVQ163" s="0"/>
      <c r="KVR163" s="0"/>
      <c r="KVS163" s="0"/>
      <c r="KVT163" s="0"/>
      <c r="KVU163" s="0"/>
      <c r="KVV163" s="0"/>
      <c r="KVW163" s="0"/>
      <c r="KVX163" s="0"/>
      <c r="KVY163" s="0"/>
      <c r="KVZ163" s="0"/>
      <c r="KWA163" s="0"/>
      <c r="KWB163" s="0"/>
      <c r="KWC163" s="0"/>
      <c r="KWD163" s="0"/>
      <c r="KWE163" s="0"/>
      <c r="KWF163" s="0"/>
      <c r="KWG163" s="0"/>
      <c r="KWH163" s="0"/>
      <c r="KWI163" s="0"/>
      <c r="KWJ163" s="0"/>
      <c r="KWK163" s="0"/>
      <c r="KWL163" s="0"/>
      <c r="KWM163" s="0"/>
      <c r="KWN163" s="0"/>
      <c r="KWO163" s="0"/>
      <c r="KWP163" s="0"/>
      <c r="KWQ163" s="0"/>
      <c r="KWR163" s="0"/>
      <c r="KWS163" s="0"/>
      <c r="KWT163" s="0"/>
      <c r="KWU163" s="0"/>
      <c r="KWV163" s="0"/>
      <c r="KWW163" s="0"/>
      <c r="KWX163" s="0"/>
      <c r="KWY163" s="0"/>
      <c r="KWZ163" s="0"/>
      <c r="KXA163" s="0"/>
      <c r="KXB163" s="0"/>
      <c r="KXC163" s="0"/>
      <c r="KXD163" s="0"/>
      <c r="KXE163" s="0"/>
      <c r="KXF163" s="0"/>
      <c r="KXG163" s="0"/>
      <c r="KXH163" s="0"/>
      <c r="KXI163" s="0"/>
      <c r="KXJ163" s="0"/>
      <c r="KXK163" s="0"/>
      <c r="KXL163" s="0"/>
      <c r="KXM163" s="0"/>
      <c r="KXN163" s="0"/>
      <c r="KXO163" s="0"/>
      <c r="KXP163" s="0"/>
      <c r="KXQ163" s="0"/>
      <c r="KXR163" s="0"/>
      <c r="KXS163" s="0"/>
      <c r="KXT163" s="0"/>
      <c r="KXU163" s="0"/>
      <c r="KXV163" s="0"/>
      <c r="KXW163" s="0"/>
      <c r="KXX163" s="0"/>
      <c r="KXY163" s="0"/>
      <c r="KXZ163" s="0"/>
      <c r="KYA163" s="0"/>
      <c r="KYB163" s="0"/>
      <c r="KYC163" s="0"/>
      <c r="KYD163" s="0"/>
      <c r="KYE163" s="0"/>
      <c r="KYF163" s="0"/>
      <c r="KYG163" s="0"/>
      <c r="KYH163" s="0"/>
      <c r="KYI163" s="0"/>
      <c r="KYJ163" s="0"/>
      <c r="KYK163" s="0"/>
      <c r="KYL163" s="0"/>
      <c r="KYM163" s="0"/>
      <c r="KYN163" s="0"/>
      <c r="KYO163" s="0"/>
      <c r="KYP163" s="0"/>
      <c r="KYQ163" s="0"/>
      <c r="KYR163" s="0"/>
      <c r="KYS163" s="0"/>
      <c r="KYT163" s="0"/>
      <c r="KYU163" s="0"/>
      <c r="KYV163" s="0"/>
      <c r="KYW163" s="0"/>
      <c r="KYX163" s="0"/>
      <c r="KYY163" s="0"/>
      <c r="KYZ163" s="0"/>
      <c r="KZA163" s="0"/>
      <c r="KZB163" s="0"/>
      <c r="KZC163" s="0"/>
      <c r="KZD163" s="0"/>
      <c r="KZE163" s="0"/>
      <c r="KZF163" s="0"/>
      <c r="KZG163" s="0"/>
      <c r="KZH163" s="0"/>
      <c r="KZI163" s="0"/>
      <c r="KZJ163" s="0"/>
      <c r="KZK163" s="0"/>
      <c r="KZL163" s="0"/>
      <c r="KZM163" s="0"/>
      <c r="KZN163" s="0"/>
      <c r="KZO163" s="0"/>
      <c r="KZP163" s="0"/>
      <c r="KZQ163" s="0"/>
      <c r="KZR163" s="0"/>
      <c r="KZS163" s="0"/>
      <c r="KZT163" s="0"/>
      <c r="KZU163" s="0"/>
      <c r="KZV163" s="0"/>
      <c r="KZW163" s="0"/>
      <c r="KZX163" s="0"/>
      <c r="KZY163" s="0"/>
      <c r="KZZ163" s="0"/>
      <c r="LAA163" s="0"/>
      <c r="LAB163" s="0"/>
      <c r="LAC163" s="0"/>
      <c r="LAD163" s="0"/>
      <c r="LAE163" s="0"/>
      <c r="LAF163" s="0"/>
      <c r="LAG163" s="0"/>
      <c r="LAH163" s="0"/>
      <c r="LAI163" s="0"/>
      <c r="LAJ163" s="0"/>
      <c r="LAK163" s="0"/>
      <c r="LAL163" s="0"/>
      <c r="LAM163" s="0"/>
      <c r="LAN163" s="0"/>
      <c r="LAO163" s="0"/>
      <c r="LAP163" s="0"/>
      <c r="LAQ163" s="0"/>
      <c r="LAR163" s="0"/>
      <c r="LAS163" s="0"/>
      <c r="LAT163" s="0"/>
      <c r="LAU163" s="0"/>
      <c r="LAV163" s="0"/>
      <c r="LAW163" s="0"/>
      <c r="LAX163" s="0"/>
      <c r="LAY163" s="0"/>
      <c r="LAZ163" s="0"/>
      <c r="LBA163" s="0"/>
      <c r="LBB163" s="0"/>
      <c r="LBC163" s="0"/>
      <c r="LBD163" s="0"/>
      <c r="LBE163" s="0"/>
      <c r="LBF163" s="0"/>
      <c r="LBG163" s="0"/>
      <c r="LBH163" s="0"/>
      <c r="LBI163" s="0"/>
      <c r="LBJ163" s="0"/>
      <c r="LBK163" s="0"/>
      <c r="LBL163" s="0"/>
      <c r="LBM163" s="0"/>
      <c r="LBN163" s="0"/>
      <c r="LBO163" s="0"/>
      <c r="LBP163" s="0"/>
      <c r="LBQ163" s="0"/>
      <c r="LBR163" s="0"/>
      <c r="LBS163" s="0"/>
      <c r="LBT163" s="0"/>
      <c r="LBU163" s="0"/>
      <c r="LBV163" s="0"/>
      <c r="LBW163" s="0"/>
      <c r="LBX163" s="0"/>
      <c r="LBY163" s="0"/>
      <c r="LBZ163" s="0"/>
      <c r="LCA163" s="0"/>
      <c r="LCB163" s="0"/>
      <c r="LCC163" s="0"/>
      <c r="LCD163" s="0"/>
      <c r="LCE163" s="0"/>
      <c r="LCF163" s="0"/>
      <c r="LCG163" s="0"/>
      <c r="LCH163" s="0"/>
      <c r="LCI163" s="0"/>
      <c r="LCJ163" s="0"/>
      <c r="LCK163" s="0"/>
      <c r="LCL163" s="0"/>
      <c r="LCM163" s="0"/>
      <c r="LCN163" s="0"/>
      <c r="LCO163" s="0"/>
      <c r="LCP163" s="0"/>
      <c r="LCQ163" s="0"/>
      <c r="LCR163" s="0"/>
      <c r="LCS163" s="0"/>
      <c r="LCT163" s="0"/>
      <c r="LCU163" s="0"/>
      <c r="LCV163" s="0"/>
      <c r="LCW163" s="0"/>
      <c r="LCX163" s="0"/>
      <c r="LCY163" s="0"/>
      <c r="LCZ163" s="0"/>
      <c r="LDA163" s="0"/>
      <c r="LDB163" s="0"/>
      <c r="LDC163" s="0"/>
      <c r="LDD163" s="0"/>
      <c r="LDE163" s="0"/>
      <c r="LDF163" s="0"/>
      <c r="LDG163" s="0"/>
      <c r="LDH163" s="0"/>
      <c r="LDI163" s="0"/>
      <c r="LDJ163" s="0"/>
      <c r="LDK163" s="0"/>
      <c r="LDL163" s="0"/>
      <c r="LDM163" s="0"/>
      <c r="LDN163" s="0"/>
      <c r="LDO163" s="0"/>
      <c r="LDP163" s="0"/>
      <c r="LDQ163" s="0"/>
      <c r="LDR163" s="0"/>
      <c r="LDS163" s="0"/>
      <c r="LDT163" s="0"/>
      <c r="LDU163" s="0"/>
      <c r="LDV163" s="0"/>
      <c r="LDW163" s="0"/>
      <c r="LDX163" s="0"/>
      <c r="LDY163" s="0"/>
      <c r="LDZ163" s="0"/>
      <c r="LEA163" s="0"/>
      <c r="LEB163" s="0"/>
      <c r="LEC163" s="0"/>
      <c r="LED163" s="0"/>
      <c r="LEE163" s="0"/>
      <c r="LEF163" s="0"/>
      <c r="LEG163" s="0"/>
      <c r="LEH163" s="0"/>
      <c r="LEI163" s="0"/>
      <c r="LEJ163" s="0"/>
      <c r="LEK163" s="0"/>
      <c r="LEL163" s="0"/>
      <c r="LEM163" s="0"/>
      <c r="LEN163" s="0"/>
      <c r="LEO163" s="0"/>
      <c r="LEP163" s="0"/>
      <c r="LEQ163" s="0"/>
      <c r="LER163" s="0"/>
      <c r="LES163" s="0"/>
      <c r="LET163" s="0"/>
      <c r="LEU163" s="0"/>
      <c r="LEV163" s="0"/>
      <c r="LEW163" s="0"/>
      <c r="LEX163" s="0"/>
      <c r="LEY163" s="0"/>
      <c r="LEZ163" s="0"/>
      <c r="LFA163" s="0"/>
      <c r="LFB163" s="0"/>
      <c r="LFC163" s="0"/>
      <c r="LFD163" s="0"/>
      <c r="LFE163" s="0"/>
      <c r="LFF163" s="0"/>
      <c r="LFG163" s="0"/>
      <c r="LFH163" s="0"/>
      <c r="LFI163" s="0"/>
      <c r="LFJ163" s="0"/>
      <c r="LFK163" s="0"/>
      <c r="LFL163" s="0"/>
      <c r="LFM163" s="0"/>
      <c r="LFN163" s="0"/>
      <c r="LFO163" s="0"/>
      <c r="LFP163" s="0"/>
      <c r="LFQ163" s="0"/>
      <c r="LFR163" s="0"/>
      <c r="LFS163" s="0"/>
      <c r="LFT163" s="0"/>
      <c r="LFU163" s="0"/>
      <c r="LFV163" s="0"/>
      <c r="LFW163" s="0"/>
      <c r="LFX163" s="0"/>
      <c r="LFY163" s="0"/>
      <c r="LFZ163" s="0"/>
      <c r="LGA163" s="0"/>
      <c r="LGB163" s="0"/>
      <c r="LGC163" s="0"/>
      <c r="LGD163" s="0"/>
      <c r="LGE163" s="0"/>
      <c r="LGF163" s="0"/>
      <c r="LGG163" s="0"/>
      <c r="LGH163" s="0"/>
      <c r="LGI163" s="0"/>
      <c r="LGJ163" s="0"/>
      <c r="LGK163" s="0"/>
      <c r="LGL163" s="0"/>
      <c r="LGM163" s="0"/>
      <c r="LGN163" s="0"/>
      <c r="LGO163" s="0"/>
      <c r="LGP163" s="0"/>
      <c r="LGQ163" s="0"/>
      <c r="LGR163" s="0"/>
      <c r="LGS163" s="0"/>
      <c r="LGT163" s="0"/>
      <c r="LGU163" s="0"/>
      <c r="LGV163" s="0"/>
      <c r="LGW163" s="0"/>
      <c r="LGX163" s="0"/>
      <c r="LGY163" s="0"/>
      <c r="LGZ163" s="0"/>
      <c r="LHA163" s="0"/>
      <c r="LHB163" s="0"/>
      <c r="LHC163" s="0"/>
      <c r="LHD163" s="0"/>
      <c r="LHE163" s="0"/>
      <c r="LHF163" s="0"/>
      <c r="LHG163" s="0"/>
      <c r="LHH163" s="0"/>
      <c r="LHI163" s="0"/>
      <c r="LHJ163" s="0"/>
      <c r="LHK163" s="0"/>
      <c r="LHL163" s="0"/>
      <c r="LHM163" s="0"/>
      <c r="LHN163" s="0"/>
      <c r="LHO163" s="0"/>
      <c r="LHP163" s="0"/>
      <c r="LHQ163" s="0"/>
      <c r="LHR163" s="0"/>
      <c r="LHS163" s="0"/>
      <c r="LHT163" s="0"/>
      <c r="LHU163" s="0"/>
      <c r="LHV163" s="0"/>
      <c r="LHW163" s="0"/>
      <c r="LHX163" s="0"/>
      <c r="LHY163" s="0"/>
      <c r="LHZ163" s="0"/>
      <c r="LIA163" s="0"/>
      <c r="LIB163" s="0"/>
      <c r="LIC163" s="0"/>
      <c r="LID163" s="0"/>
      <c r="LIE163" s="0"/>
      <c r="LIF163" s="0"/>
      <c r="LIG163" s="0"/>
      <c r="LIH163" s="0"/>
      <c r="LII163" s="0"/>
      <c r="LIJ163" s="0"/>
      <c r="LIK163" s="0"/>
      <c r="LIL163" s="0"/>
      <c r="LIM163" s="0"/>
      <c r="LIN163" s="0"/>
      <c r="LIO163" s="0"/>
      <c r="LIP163" s="0"/>
      <c r="LIQ163" s="0"/>
      <c r="LIR163" s="0"/>
      <c r="LIS163" s="0"/>
      <c r="LIT163" s="0"/>
      <c r="LIU163" s="0"/>
      <c r="LIV163" s="0"/>
      <c r="LIW163" s="0"/>
      <c r="LIX163" s="0"/>
      <c r="LIY163" s="0"/>
      <c r="LIZ163" s="0"/>
      <c r="LJA163" s="0"/>
      <c r="LJB163" s="0"/>
      <c r="LJC163" s="0"/>
      <c r="LJD163" s="0"/>
      <c r="LJE163" s="0"/>
      <c r="LJF163" s="0"/>
      <c r="LJG163" s="0"/>
      <c r="LJH163" s="0"/>
      <c r="LJI163" s="0"/>
      <c r="LJJ163" s="0"/>
      <c r="LJK163" s="0"/>
      <c r="LJL163" s="0"/>
      <c r="LJM163" s="0"/>
      <c r="LJN163" s="0"/>
      <c r="LJO163" s="0"/>
      <c r="LJP163" s="0"/>
      <c r="LJQ163" s="0"/>
      <c r="LJR163" s="0"/>
      <c r="LJS163" s="0"/>
      <c r="LJT163" s="0"/>
      <c r="LJU163" s="0"/>
      <c r="LJV163" s="0"/>
      <c r="LJW163" s="0"/>
      <c r="LJX163" s="0"/>
      <c r="LJY163" s="0"/>
      <c r="LJZ163" s="0"/>
      <c r="LKA163" s="0"/>
      <c r="LKB163" s="0"/>
      <c r="LKC163" s="0"/>
      <c r="LKD163" s="0"/>
      <c r="LKE163" s="0"/>
      <c r="LKF163" s="0"/>
      <c r="LKG163" s="0"/>
      <c r="LKH163" s="0"/>
      <c r="LKI163" s="0"/>
      <c r="LKJ163" s="0"/>
      <c r="LKK163" s="0"/>
      <c r="LKL163" s="0"/>
      <c r="LKM163" s="0"/>
      <c r="LKN163" s="0"/>
      <c r="LKO163" s="0"/>
      <c r="LKP163" s="0"/>
      <c r="LKQ163" s="0"/>
      <c r="LKR163" s="0"/>
      <c r="LKS163" s="0"/>
      <c r="LKT163" s="0"/>
      <c r="LKU163" s="0"/>
      <c r="LKV163" s="0"/>
      <c r="LKW163" s="0"/>
      <c r="LKX163" s="0"/>
      <c r="LKY163" s="0"/>
      <c r="LKZ163" s="0"/>
      <c r="LLA163" s="0"/>
      <c r="LLB163" s="0"/>
      <c r="LLC163" s="0"/>
      <c r="LLD163" s="0"/>
      <c r="LLE163" s="0"/>
      <c r="LLF163" s="0"/>
      <c r="LLG163" s="0"/>
      <c r="LLH163" s="0"/>
      <c r="LLI163" s="0"/>
      <c r="LLJ163" s="0"/>
      <c r="LLK163" s="0"/>
      <c r="LLL163" s="0"/>
      <c r="LLM163" s="0"/>
      <c r="LLN163" s="0"/>
      <c r="LLO163" s="0"/>
      <c r="LLP163" s="0"/>
      <c r="LLQ163" s="0"/>
      <c r="LLR163" s="0"/>
      <c r="LLS163" s="0"/>
      <c r="LLT163" s="0"/>
      <c r="LLU163" s="0"/>
      <c r="LLV163" s="0"/>
      <c r="LLW163" s="0"/>
      <c r="LLX163" s="0"/>
      <c r="LLY163" s="0"/>
      <c r="LLZ163" s="0"/>
      <c r="LMA163" s="0"/>
      <c r="LMB163" s="0"/>
      <c r="LMC163" s="0"/>
      <c r="LMD163" s="0"/>
      <c r="LME163" s="0"/>
      <c r="LMF163" s="0"/>
      <c r="LMG163" s="0"/>
      <c r="LMH163" s="0"/>
      <c r="LMI163" s="0"/>
      <c r="LMJ163" s="0"/>
      <c r="LMK163" s="0"/>
      <c r="LML163" s="0"/>
      <c r="LMM163" s="0"/>
      <c r="LMN163" s="0"/>
      <c r="LMO163" s="0"/>
      <c r="LMP163" s="0"/>
      <c r="LMQ163" s="0"/>
      <c r="LMR163" s="0"/>
      <c r="LMS163" s="0"/>
      <c r="LMT163" s="0"/>
      <c r="LMU163" s="0"/>
      <c r="LMV163" s="0"/>
      <c r="LMW163" s="0"/>
      <c r="LMX163" s="0"/>
      <c r="LMY163" s="0"/>
      <c r="LMZ163" s="0"/>
      <c r="LNA163" s="0"/>
      <c r="LNB163" s="0"/>
      <c r="LNC163" s="0"/>
      <c r="LND163" s="0"/>
      <c r="LNE163" s="0"/>
      <c r="LNF163" s="0"/>
      <c r="LNG163" s="0"/>
      <c r="LNH163" s="0"/>
      <c r="LNI163" s="0"/>
      <c r="LNJ163" s="0"/>
      <c r="LNK163" s="0"/>
      <c r="LNL163" s="0"/>
      <c r="LNM163" s="0"/>
      <c r="LNN163" s="0"/>
      <c r="LNO163" s="0"/>
      <c r="LNP163" s="0"/>
      <c r="LNQ163" s="0"/>
      <c r="LNR163" s="0"/>
      <c r="LNS163" s="0"/>
      <c r="LNT163" s="0"/>
      <c r="LNU163" s="0"/>
      <c r="LNV163" s="0"/>
      <c r="LNW163" s="0"/>
      <c r="LNX163" s="0"/>
      <c r="LNY163" s="0"/>
      <c r="LNZ163" s="0"/>
      <c r="LOA163" s="0"/>
      <c r="LOB163" s="0"/>
      <c r="LOC163" s="0"/>
      <c r="LOD163" s="0"/>
      <c r="LOE163" s="0"/>
      <c r="LOF163" s="0"/>
      <c r="LOG163" s="0"/>
      <c r="LOH163" s="0"/>
      <c r="LOI163" s="0"/>
      <c r="LOJ163" s="0"/>
      <c r="LOK163" s="0"/>
      <c r="LOL163" s="0"/>
      <c r="LOM163" s="0"/>
      <c r="LON163" s="0"/>
      <c r="LOO163" s="0"/>
      <c r="LOP163" s="0"/>
      <c r="LOQ163" s="0"/>
      <c r="LOR163" s="0"/>
      <c r="LOS163" s="0"/>
      <c r="LOT163" s="0"/>
      <c r="LOU163" s="0"/>
      <c r="LOV163" s="0"/>
      <c r="LOW163" s="0"/>
      <c r="LOX163" s="0"/>
      <c r="LOY163" s="0"/>
      <c r="LOZ163" s="0"/>
      <c r="LPA163" s="0"/>
      <c r="LPB163" s="0"/>
      <c r="LPC163" s="0"/>
      <c r="LPD163" s="0"/>
      <c r="LPE163" s="0"/>
      <c r="LPF163" s="0"/>
      <c r="LPG163" s="0"/>
      <c r="LPH163" s="0"/>
      <c r="LPI163" s="0"/>
      <c r="LPJ163" s="0"/>
      <c r="LPK163" s="0"/>
      <c r="LPL163" s="0"/>
      <c r="LPM163" s="0"/>
      <c r="LPN163" s="0"/>
      <c r="LPO163" s="0"/>
      <c r="LPP163" s="0"/>
      <c r="LPQ163" s="0"/>
      <c r="LPR163" s="0"/>
      <c r="LPS163" s="0"/>
      <c r="LPT163" s="0"/>
      <c r="LPU163" s="0"/>
      <c r="LPV163" s="0"/>
      <c r="LPW163" s="0"/>
      <c r="LPX163" s="0"/>
      <c r="LPY163" s="0"/>
      <c r="LPZ163" s="0"/>
      <c r="LQA163" s="0"/>
      <c r="LQB163" s="0"/>
      <c r="LQC163" s="0"/>
      <c r="LQD163" s="0"/>
      <c r="LQE163" s="0"/>
      <c r="LQF163" s="0"/>
      <c r="LQG163" s="0"/>
      <c r="LQH163" s="0"/>
      <c r="LQI163" s="0"/>
      <c r="LQJ163" s="0"/>
      <c r="LQK163" s="0"/>
      <c r="LQL163" s="0"/>
      <c r="LQM163" s="0"/>
      <c r="LQN163" s="0"/>
      <c r="LQO163" s="0"/>
      <c r="LQP163" s="0"/>
      <c r="LQQ163" s="0"/>
      <c r="LQR163" s="0"/>
      <c r="LQS163" s="0"/>
      <c r="LQT163" s="0"/>
      <c r="LQU163" s="0"/>
      <c r="LQV163" s="0"/>
      <c r="LQW163" s="0"/>
      <c r="LQX163" s="0"/>
      <c r="LQY163" s="0"/>
      <c r="LQZ163" s="0"/>
      <c r="LRA163" s="0"/>
      <c r="LRB163" s="0"/>
      <c r="LRC163" s="0"/>
      <c r="LRD163" s="0"/>
      <c r="LRE163" s="0"/>
      <c r="LRF163" s="0"/>
      <c r="LRG163" s="0"/>
      <c r="LRH163" s="0"/>
      <c r="LRI163" s="0"/>
      <c r="LRJ163" s="0"/>
      <c r="LRK163" s="0"/>
      <c r="LRL163" s="0"/>
      <c r="LRM163" s="0"/>
      <c r="LRN163" s="0"/>
      <c r="LRO163" s="0"/>
      <c r="LRP163" s="0"/>
      <c r="LRQ163" s="0"/>
      <c r="LRR163" s="0"/>
      <c r="LRS163" s="0"/>
      <c r="LRT163" s="0"/>
      <c r="LRU163" s="0"/>
      <c r="LRV163" s="0"/>
      <c r="LRW163" s="0"/>
      <c r="LRX163" s="0"/>
      <c r="LRY163" s="0"/>
      <c r="LRZ163" s="0"/>
      <c r="LSA163" s="0"/>
      <c r="LSB163" s="0"/>
      <c r="LSC163" s="0"/>
      <c r="LSD163" s="0"/>
      <c r="LSE163" s="0"/>
      <c r="LSF163" s="0"/>
      <c r="LSG163" s="0"/>
      <c r="LSH163" s="0"/>
      <c r="LSI163" s="0"/>
      <c r="LSJ163" s="0"/>
      <c r="LSK163" s="0"/>
      <c r="LSL163" s="0"/>
      <c r="LSM163" s="0"/>
      <c r="LSN163" s="0"/>
      <c r="LSO163" s="0"/>
      <c r="LSP163" s="0"/>
      <c r="LSQ163" s="0"/>
      <c r="LSR163" s="0"/>
      <c r="LSS163" s="0"/>
      <c r="LST163" s="0"/>
      <c r="LSU163" s="0"/>
      <c r="LSV163" s="0"/>
      <c r="LSW163" s="0"/>
      <c r="LSX163" s="0"/>
      <c r="LSY163" s="0"/>
      <c r="LSZ163" s="0"/>
      <c r="LTA163" s="0"/>
      <c r="LTB163" s="0"/>
      <c r="LTC163" s="0"/>
      <c r="LTD163" s="0"/>
      <c r="LTE163" s="0"/>
      <c r="LTF163" s="0"/>
      <c r="LTG163" s="0"/>
      <c r="LTH163" s="0"/>
      <c r="LTI163" s="0"/>
      <c r="LTJ163" s="0"/>
      <c r="LTK163" s="0"/>
      <c r="LTL163" s="0"/>
      <c r="LTM163" s="0"/>
      <c r="LTN163" s="0"/>
      <c r="LTO163" s="0"/>
      <c r="LTP163" s="0"/>
      <c r="LTQ163" s="0"/>
      <c r="LTR163" s="0"/>
      <c r="LTS163" s="0"/>
      <c r="LTT163" s="0"/>
      <c r="LTU163" s="0"/>
      <c r="LTV163" s="0"/>
      <c r="LTW163" s="0"/>
      <c r="LTX163" s="0"/>
      <c r="LTY163" s="0"/>
      <c r="LTZ163" s="0"/>
      <c r="LUA163" s="0"/>
      <c r="LUB163" s="0"/>
      <c r="LUC163" s="0"/>
      <c r="LUD163" s="0"/>
      <c r="LUE163" s="0"/>
      <c r="LUF163" s="0"/>
      <c r="LUG163" s="0"/>
      <c r="LUH163" s="0"/>
      <c r="LUI163" s="0"/>
      <c r="LUJ163" s="0"/>
      <c r="LUK163" s="0"/>
      <c r="LUL163" s="0"/>
      <c r="LUM163" s="0"/>
      <c r="LUN163" s="0"/>
      <c r="LUO163" s="0"/>
      <c r="LUP163" s="0"/>
      <c r="LUQ163" s="0"/>
      <c r="LUR163" s="0"/>
      <c r="LUS163" s="0"/>
      <c r="LUT163" s="0"/>
      <c r="LUU163" s="0"/>
      <c r="LUV163" s="0"/>
      <c r="LUW163" s="0"/>
      <c r="LUX163" s="0"/>
      <c r="LUY163" s="0"/>
      <c r="LUZ163" s="0"/>
      <c r="LVA163" s="0"/>
      <c r="LVB163" s="0"/>
      <c r="LVC163" s="0"/>
      <c r="LVD163" s="0"/>
      <c r="LVE163" s="0"/>
      <c r="LVF163" s="0"/>
      <c r="LVG163" s="0"/>
      <c r="LVH163" s="0"/>
      <c r="LVI163" s="0"/>
      <c r="LVJ163" s="0"/>
      <c r="LVK163" s="0"/>
      <c r="LVL163" s="0"/>
      <c r="LVM163" s="0"/>
      <c r="LVN163" s="0"/>
      <c r="LVO163" s="0"/>
      <c r="LVP163" s="0"/>
      <c r="LVQ163" s="0"/>
      <c r="LVR163" s="0"/>
      <c r="LVS163" s="0"/>
      <c r="LVT163" s="0"/>
      <c r="LVU163" s="0"/>
      <c r="LVV163" s="0"/>
      <c r="LVW163" s="0"/>
      <c r="LVX163" s="0"/>
      <c r="LVY163" s="0"/>
      <c r="LVZ163" s="0"/>
      <c r="LWA163" s="0"/>
      <c r="LWB163" s="0"/>
      <c r="LWC163" s="0"/>
      <c r="LWD163" s="0"/>
      <c r="LWE163" s="0"/>
      <c r="LWF163" s="0"/>
      <c r="LWG163" s="0"/>
      <c r="LWH163" s="0"/>
      <c r="LWI163" s="0"/>
      <c r="LWJ163" s="0"/>
      <c r="LWK163" s="0"/>
      <c r="LWL163" s="0"/>
      <c r="LWM163" s="0"/>
      <c r="LWN163" s="0"/>
      <c r="LWO163" s="0"/>
      <c r="LWP163" s="0"/>
      <c r="LWQ163" s="0"/>
      <c r="LWR163" s="0"/>
      <c r="LWS163" s="0"/>
      <c r="LWT163" s="0"/>
      <c r="LWU163" s="0"/>
      <c r="LWV163" s="0"/>
      <c r="LWW163" s="0"/>
      <c r="LWX163" s="0"/>
      <c r="LWY163" s="0"/>
      <c r="LWZ163" s="0"/>
      <c r="LXA163" s="0"/>
      <c r="LXB163" s="0"/>
      <c r="LXC163" s="0"/>
      <c r="LXD163" s="0"/>
      <c r="LXE163" s="0"/>
      <c r="LXF163" s="0"/>
      <c r="LXG163" s="0"/>
      <c r="LXH163" s="0"/>
      <c r="LXI163" s="0"/>
      <c r="LXJ163" s="0"/>
      <c r="LXK163" s="0"/>
      <c r="LXL163" s="0"/>
      <c r="LXM163" s="0"/>
      <c r="LXN163" s="0"/>
      <c r="LXO163" s="0"/>
      <c r="LXP163" s="0"/>
      <c r="LXQ163" s="0"/>
      <c r="LXR163" s="0"/>
      <c r="LXS163" s="0"/>
      <c r="LXT163" s="0"/>
      <c r="LXU163" s="0"/>
      <c r="LXV163" s="0"/>
      <c r="LXW163" s="0"/>
      <c r="LXX163" s="0"/>
      <c r="LXY163" s="0"/>
      <c r="LXZ163" s="0"/>
      <c r="LYA163" s="0"/>
      <c r="LYB163" s="0"/>
      <c r="LYC163" s="0"/>
      <c r="LYD163" s="0"/>
      <c r="LYE163" s="0"/>
      <c r="LYF163" s="0"/>
      <c r="LYG163" s="0"/>
      <c r="LYH163" s="0"/>
      <c r="LYI163" s="0"/>
      <c r="LYJ163" s="0"/>
      <c r="LYK163" s="0"/>
      <c r="LYL163" s="0"/>
      <c r="LYM163" s="0"/>
      <c r="LYN163" s="0"/>
      <c r="LYO163" s="0"/>
      <c r="LYP163" s="0"/>
      <c r="LYQ163" s="0"/>
      <c r="LYR163" s="0"/>
      <c r="LYS163" s="0"/>
      <c r="LYT163" s="0"/>
      <c r="LYU163" s="0"/>
      <c r="LYV163" s="0"/>
      <c r="LYW163" s="0"/>
      <c r="LYX163" s="0"/>
      <c r="LYY163" s="0"/>
      <c r="LYZ163" s="0"/>
      <c r="LZA163" s="0"/>
      <c r="LZB163" s="0"/>
      <c r="LZC163" s="0"/>
      <c r="LZD163" s="0"/>
      <c r="LZE163" s="0"/>
      <c r="LZF163" s="0"/>
      <c r="LZG163" s="0"/>
      <c r="LZH163" s="0"/>
      <c r="LZI163" s="0"/>
      <c r="LZJ163" s="0"/>
      <c r="LZK163" s="0"/>
      <c r="LZL163" s="0"/>
      <c r="LZM163" s="0"/>
      <c r="LZN163" s="0"/>
      <c r="LZO163" s="0"/>
      <c r="LZP163" s="0"/>
      <c r="LZQ163" s="0"/>
      <c r="LZR163" s="0"/>
      <c r="LZS163" s="0"/>
      <c r="LZT163" s="0"/>
      <c r="LZU163" s="0"/>
      <c r="LZV163" s="0"/>
      <c r="LZW163" s="0"/>
      <c r="LZX163" s="0"/>
      <c r="LZY163" s="0"/>
      <c r="LZZ163" s="0"/>
      <c r="MAA163" s="0"/>
      <c r="MAB163" s="0"/>
      <c r="MAC163" s="0"/>
      <c r="MAD163" s="0"/>
      <c r="MAE163" s="0"/>
      <c r="MAF163" s="0"/>
      <c r="MAG163" s="0"/>
      <c r="MAH163" s="0"/>
      <c r="MAI163" s="0"/>
      <c r="MAJ163" s="0"/>
      <c r="MAK163" s="0"/>
      <c r="MAL163" s="0"/>
      <c r="MAM163" s="0"/>
      <c r="MAN163" s="0"/>
      <c r="MAO163" s="0"/>
      <c r="MAP163" s="0"/>
      <c r="MAQ163" s="0"/>
      <c r="MAR163" s="0"/>
      <c r="MAS163" s="0"/>
      <c r="MAT163" s="0"/>
      <c r="MAU163" s="0"/>
      <c r="MAV163" s="0"/>
      <c r="MAW163" s="0"/>
      <c r="MAX163" s="0"/>
      <c r="MAY163" s="0"/>
      <c r="MAZ163" s="0"/>
      <c r="MBA163" s="0"/>
      <c r="MBB163" s="0"/>
      <c r="MBC163" s="0"/>
      <c r="MBD163" s="0"/>
      <c r="MBE163" s="0"/>
      <c r="MBF163" s="0"/>
      <c r="MBG163" s="0"/>
      <c r="MBH163" s="0"/>
      <c r="MBI163" s="0"/>
      <c r="MBJ163" s="0"/>
      <c r="MBK163" s="0"/>
      <c r="MBL163" s="0"/>
      <c r="MBM163" s="0"/>
      <c r="MBN163" s="0"/>
      <c r="MBO163" s="0"/>
      <c r="MBP163" s="0"/>
      <c r="MBQ163" s="0"/>
      <c r="MBR163" s="0"/>
      <c r="MBS163" s="0"/>
      <c r="MBT163" s="0"/>
      <c r="MBU163" s="0"/>
      <c r="MBV163" s="0"/>
      <c r="MBW163" s="0"/>
      <c r="MBX163" s="0"/>
      <c r="MBY163" s="0"/>
      <c r="MBZ163" s="0"/>
      <c r="MCA163" s="0"/>
      <c r="MCB163" s="0"/>
      <c r="MCC163" s="0"/>
      <c r="MCD163" s="0"/>
      <c r="MCE163" s="0"/>
      <c r="MCF163" s="0"/>
      <c r="MCG163" s="0"/>
      <c r="MCH163" s="0"/>
      <c r="MCI163" s="0"/>
      <c r="MCJ163" s="0"/>
      <c r="MCK163" s="0"/>
      <c r="MCL163" s="0"/>
      <c r="MCM163" s="0"/>
      <c r="MCN163" s="0"/>
      <c r="MCO163" s="0"/>
      <c r="MCP163" s="0"/>
      <c r="MCQ163" s="0"/>
      <c r="MCR163" s="0"/>
      <c r="MCS163" s="0"/>
      <c r="MCT163" s="0"/>
      <c r="MCU163" s="0"/>
      <c r="MCV163" s="0"/>
      <c r="MCW163" s="0"/>
      <c r="MCX163" s="0"/>
      <c r="MCY163" s="0"/>
      <c r="MCZ163" s="0"/>
      <c r="MDA163" s="0"/>
      <c r="MDB163" s="0"/>
      <c r="MDC163" s="0"/>
      <c r="MDD163" s="0"/>
      <c r="MDE163" s="0"/>
      <c r="MDF163" s="0"/>
      <c r="MDG163" s="0"/>
      <c r="MDH163" s="0"/>
      <c r="MDI163" s="0"/>
      <c r="MDJ163" s="0"/>
      <c r="MDK163" s="0"/>
      <c r="MDL163" s="0"/>
      <c r="MDM163" s="0"/>
      <c r="MDN163" s="0"/>
      <c r="MDO163" s="0"/>
      <c r="MDP163" s="0"/>
      <c r="MDQ163" s="0"/>
      <c r="MDR163" s="0"/>
      <c r="MDS163" s="0"/>
      <c r="MDT163" s="0"/>
      <c r="MDU163" s="0"/>
      <c r="MDV163" s="0"/>
      <c r="MDW163" s="0"/>
      <c r="MDX163" s="0"/>
      <c r="MDY163" s="0"/>
      <c r="MDZ163" s="0"/>
      <c r="MEA163" s="0"/>
      <c r="MEB163" s="0"/>
      <c r="MEC163" s="0"/>
      <c r="MED163" s="0"/>
      <c r="MEE163" s="0"/>
      <c r="MEF163" s="0"/>
      <c r="MEG163" s="0"/>
      <c r="MEH163" s="0"/>
      <c r="MEI163" s="0"/>
      <c r="MEJ163" s="0"/>
      <c r="MEK163" s="0"/>
      <c r="MEL163" s="0"/>
      <c r="MEM163" s="0"/>
      <c r="MEN163" s="0"/>
      <c r="MEO163" s="0"/>
      <c r="MEP163" s="0"/>
      <c r="MEQ163" s="0"/>
      <c r="MER163" s="0"/>
      <c r="MES163" s="0"/>
      <c r="MET163" s="0"/>
      <c r="MEU163" s="0"/>
      <c r="MEV163" s="0"/>
      <c r="MEW163" s="0"/>
      <c r="MEX163" s="0"/>
      <c r="MEY163" s="0"/>
      <c r="MEZ163" s="0"/>
      <c r="MFA163" s="0"/>
      <c r="MFB163" s="0"/>
      <c r="MFC163" s="0"/>
      <c r="MFD163" s="0"/>
      <c r="MFE163" s="0"/>
      <c r="MFF163" s="0"/>
      <c r="MFG163" s="0"/>
      <c r="MFH163" s="0"/>
      <c r="MFI163" s="0"/>
      <c r="MFJ163" s="0"/>
      <c r="MFK163" s="0"/>
      <c r="MFL163" s="0"/>
      <c r="MFM163" s="0"/>
      <c r="MFN163" s="0"/>
      <c r="MFO163" s="0"/>
      <c r="MFP163" s="0"/>
      <c r="MFQ163" s="0"/>
      <c r="MFR163" s="0"/>
      <c r="MFS163" s="0"/>
      <c r="MFT163" s="0"/>
      <c r="MFU163" s="0"/>
      <c r="MFV163" s="0"/>
      <c r="MFW163" s="0"/>
      <c r="MFX163" s="0"/>
      <c r="MFY163" s="0"/>
      <c r="MFZ163" s="0"/>
      <c r="MGA163" s="0"/>
      <c r="MGB163" s="0"/>
      <c r="MGC163" s="0"/>
      <c r="MGD163" s="0"/>
      <c r="MGE163" s="0"/>
      <c r="MGF163" s="0"/>
      <c r="MGG163" s="0"/>
      <c r="MGH163" s="0"/>
      <c r="MGI163" s="0"/>
      <c r="MGJ163" s="0"/>
      <c r="MGK163" s="0"/>
      <c r="MGL163" s="0"/>
      <c r="MGM163" s="0"/>
      <c r="MGN163" s="0"/>
      <c r="MGO163" s="0"/>
      <c r="MGP163" s="0"/>
      <c r="MGQ163" s="0"/>
      <c r="MGR163" s="0"/>
      <c r="MGS163" s="0"/>
      <c r="MGT163" s="0"/>
      <c r="MGU163" s="0"/>
      <c r="MGV163" s="0"/>
      <c r="MGW163" s="0"/>
      <c r="MGX163" s="0"/>
      <c r="MGY163" s="0"/>
      <c r="MGZ163" s="0"/>
      <c r="MHA163" s="0"/>
      <c r="MHB163" s="0"/>
      <c r="MHC163" s="0"/>
      <c r="MHD163" s="0"/>
      <c r="MHE163" s="0"/>
      <c r="MHF163" s="0"/>
      <c r="MHG163" s="0"/>
      <c r="MHH163" s="0"/>
      <c r="MHI163" s="0"/>
      <c r="MHJ163" s="0"/>
      <c r="MHK163" s="0"/>
      <c r="MHL163" s="0"/>
      <c r="MHM163" s="0"/>
      <c r="MHN163" s="0"/>
      <c r="MHO163" s="0"/>
      <c r="MHP163" s="0"/>
      <c r="MHQ163" s="0"/>
      <c r="MHR163" s="0"/>
      <c r="MHS163" s="0"/>
      <c r="MHT163" s="0"/>
      <c r="MHU163" s="0"/>
      <c r="MHV163" s="0"/>
      <c r="MHW163" s="0"/>
      <c r="MHX163" s="0"/>
      <c r="MHY163" s="0"/>
      <c r="MHZ163" s="0"/>
      <c r="MIA163" s="0"/>
      <c r="MIB163" s="0"/>
      <c r="MIC163" s="0"/>
      <c r="MID163" s="0"/>
      <c r="MIE163" s="0"/>
      <c r="MIF163" s="0"/>
      <c r="MIG163" s="0"/>
      <c r="MIH163" s="0"/>
      <c r="MII163" s="0"/>
      <c r="MIJ163" s="0"/>
      <c r="MIK163" s="0"/>
      <c r="MIL163" s="0"/>
      <c r="MIM163" s="0"/>
      <c r="MIN163" s="0"/>
      <c r="MIO163" s="0"/>
      <c r="MIP163" s="0"/>
      <c r="MIQ163" s="0"/>
      <c r="MIR163" s="0"/>
      <c r="MIS163" s="0"/>
      <c r="MIT163" s="0"/>
      <c r="MIU163" s="0"/>
      <c r="MIV163" s="0"/>
      <c r="MIW163" s="0"/>
      <c r="MIX163" s="0"/>
      <c r="MIY163" s="0"/>
      <c r="MIZ163" s="0"/>
      <c r="MJA163" s="0"/>
      <c r="MJB163" s="0"/>
      <c r="MJC163" s="0"/>
      <c r="MJD163" s="0"/>
      <c r="MJE163" s="0"/>
      <c r="MJF163" s="0"/>
      <c r="MJG163" s="0"/>
      <c r="MJH163" s="0"/>
      <c r="MJI163" s="0"/>
      <c r="MJJ163" s="0"/>
      <c r="MJK163" s="0"/>
      <c r="MJL163" s="0"/>
      <c r="MJM163" s="0"/>
      <c r="MJN163" s="0"/>
      <c r="MJO163" s="0"/>
      <c r="MJP163" s="0"/>
      <c r="MJQ163" s="0"/>
      <c r="MJR163" s="0"/>
      <c r="MJS163" s="0"/>
      <c r="MJT163" s="0"/>
      <c r="MJU163" s="0"/>
      <c r="MJV163" s="0"/>
      <c r="MJW163" s="0"/>
      <c r="MJX163" s="0"/>
      <c r="MJY163" s="0"/>
      <c r="MJZ163" s="0"/>
      <c r="MKA163" s="0"/>
      <c r="MKB163" s="0"/>
      <c r="MKC163" s="0"/>
      <c r="MKD163" s="0"/>
      <c r="MKE163" s="0"/>
      <c r="MKF163" s="0"/>
      <c r="MKG163" s="0"/>
      <c r="MKH163" s="0"/>
      <c r="MKI163" s="0"/>
      <c r="MKJ163" s="0"/>
      <c r="MKK163" s="0"/>
      <c r="MKL163" s="0"/>
      <c r="MKM163" s="0"/>
      <c r="MKN163" s="0"/>
      <c r="MKO163" s="0"/>
      <c r="MKP163" s="0"/>
      <c r="MKQ163" s="0"/>
      <c r="MKR163" s="0"/>
      <c r="MKS163" s="0"/>
      <c r="MKT163" s="0"/>
      <c r="MKU163" s="0"/>
      <c r="MKV163" s="0"/>
      <c r="MKW163" s="0"/>
      <c r="MKX163" s="0"/>
      <c r="MKY163" s="0"/>
      <c r="MKZ163" s="0"/>
      <c r="MLA163" s="0"/>
      <c r="MLB163" s="0"/>
      <c r="MLC163" s="0"/>
      <c r="MLD163" s="0"/>
      <c r="MLE163" s="0"/>
      <c r="MLF163" s="0"/>
      <c r="MLG163" s="0"/>
      <c r="MLH163" s="0"/>
      <c r="MLI163" s="0"/>
      <c r="MLJ163" s="0"/>
      <c r="MLK163" s="0"/>
      <c r="MLL163" s="0"/>
      <c r="MLM163" s="0"/>
      <c r="MLN163" s="0"/>
      <c r="MLO163" s="0"/>
      <c r="MLP163" s="0"/>
      <c r="MLQ163" s="0"/>
      <c r="MLR163" s="0"/>
      <c r="MLS163" s="0"/>
      <c r="MLT163" s="0"/>
      <c r="MLU163" s="0"/>
      <c r="MLV163" s="0"/>
      <c r="MLW163" s="0"/>
      <c r="MLX163" s="0"/>
      <c r="MLY163" s="0"/>
      <c r="MLZ163" s="0"/>
      <c r="MMA163" s="0"/>
      <c r="MMB163" s="0"/>
      <c r="MMC163" s="0"/>
      <c r="MMD163" s="0"/>
      <c r="MME163" s="0"/>
      <c r="MMF163" s="0"/>
      <c r="MMG163" s="0"/>
      <c r="MMH163" s="0"/>
      <c r="MMI163" s="0"/>
      <c r="MMJ163" s="0"/>
      <c r="MMK163" s="0"/>
      <c r="MML163" s="0"/>
      <c r="MMM163" s="0"/>
      <c r="MMN163" s="0"/>
      <c r="MMO163" s="0"/>
      <c r="MMP163" s="0"/>
      <c r="MMQ163" s="0"/>
      <c r="MMR163" s="0"/>
      <c r="MMS163" s="0"/>
      <c r="MMT163" s="0"/>
      <c r="MMU163" s="0"/>
      <c r="MMV163" s="0"/>
      <c r="MMW163" s="0"/>
      <c r="MMX163" s="0"/>
      <c r="MMY163" s="0"/>
      <c r="MMZ163" s="0"/>
      <c r="MNA163" s="0"/>
      <c r="MNB163" s="0"/>
      <c r="MNC163" s="0"/>
      <c r="MND163" s="0"/>
      <c r="MNE163" s="0"/>
      <c r="MNF163" s="0"/>
      <c r="MNG163" s="0"/>
      <c r="MNH163" s="0"/>
      <c r="MNI163" s="0"/>
      <c r="MNJ163" s="0"/>
      <c r="MNK163" s="0"/>
      <c r="MNL163" s="0"/>
      <c r="MNM163" s="0"/>
      <c r="MNN163" s="0"/>
      <c r="MNO163" s="0"/>
      <c r="MNP163" s="0"/>
      <c r="MNQ163" s="0"/>
      <c r="MNR163" s="0"/>
      <c r="MNS163" s="0"/>
      <c r="MNT163" s="0"/>
      <c r="MNU163" s="0"/>
      <c r="MNV163" s="0"/>
      <c r="MNW163" s="0"/>
      <c r="MNX163" s="0"/>
      <c r="MNY163" s="0"/>
      <c r="MNZ163" s="0"/>
      <c r="MOA163" s="0"/>
      <c r="MOB163" s="0"/>
      <c r="MOC163" s="0"/>
      <c r="MOD163" s="0"/>
      <c r="MOE163" s="0"/>
      <c r="MOF163" s="0"/>
      <c r="MOG163" s="0"/>
      <c r="MOH163" s="0"/>
      <c r="MOI163" s="0"/>
      <c r="MOJ163" s="0"/>
      <c r="MOK163" s="0"/>
      <c r="MOL163" s="0"/>
      <c r="MOM163" s="0"/>
      <c r="MON163" s="0"/>
      <c r="MOO163" s="0"/>
      <c r="MOP163" s="0"/>
      <c r="MOQ163" s="0"/>
      <c r="MOR163" s="0"/>
      <c r="MOS163" s="0"/>
      <c r="MOT163" s="0"/>
      <c r="MOU163" s="0"/>
      <c r="MOV163" s="0"/>
      <c r="MOW163" s="0"/>
      <c r="MOX163" s="0"/>
      <c r="MOY163" s="0"/>
      <c r="MOZ163" s="0"/>
      <c r="MPA163" s="0"/>
      <c r="MPB163" s="0"/>
      <c r="MPC163" s="0"/>
      <c r="MPD163" s="0"/>
      <c r="MPE163" s="0"/>
      <c r="MPF163" s="0"/>
      <c r="MPG163" s="0"/>
      <c r="MPH163" s="0"/>
      <c r="MPI163" s="0"/>
      <c r="MPJ163" s="0"/>
      <c r="MPK163" s="0"/>
      <c r="MPL163" s="0"/>
      <c r="MPM163" s="0"/>
      <c r="MPN163" s="0"/>
      <c r="MPO163" s="0"/>
      <c r="MPP163" s="0"/>
      <c r="MPQ163" s="0"/>
      <c r="MPR163" s="0"/>
      <c r="MPS163" s="0"/>
      <c r="MPT163" s="0"/>
      <c r="MPU163" s="0"/>
      <c r="MPV163" s="0"/>
      <c r="MPW163" s="0"/>
      <c r="MPX163" s="0"/>
      <c r="MPY163" s="0"/>
      <c r="MPZ163" s="0"/>
      <c r="MQA163" s="0"/>
      <c r="MQB163" s="0"/>
      <c r="MQC163" s="0"/>
      <c r="MQD163" s="0"/>
      <c r="MQE163" s="0"/>
      <c r="MQF163" s="0"/>
      <c r="MQG163" s="0"/>
      <c r="MQH163" s="0"/>
      <c r="MQI163" s="0"/>
      <c r="MQJ163" s="0"/>
      <c r="MQK163" s="0"/>
      <c r="MQL163" s="0"/>
      <c r="MQM163" s="0"/>
      <c r="MQN163" s="0"/>
      <c r="MQO163" s="0"/>
      <c r="MQP163" s="0"/>
      <c r="MQQ163" s="0"/>
      <c r="MQR163" s="0"/>
      <c r="MQS163" s="0"/>
      <c r="MQT163" s="0"/>
      <c r="MQU163" s="0"/>
      <c r="MQV163" s="0"/>
      <c r="MQW163" s="0"/>
      <c r="MQX163" s="0"/>
      <c r="MQY163" s="0"/>
      <c r="MQZ163" s="0"/>
      <c r="MRA163" s="0"/>
      <c r="MRB163" s="0"/>
      <c r="MRC163" s="0"/>
      <c r="MRD163" s="0"/>
      <c r="MRE163" s="0"/>
      <c r="MRF163" s="0"/>
      <c r="MRG163" s="0"/>
      <c r="MRH163" s="0"/>
      <c r="MRI163" s="0"/>
      <c r="MRJ163" s="0"/>
      <c r="MRK163" s="0"/>
      <c r="MRL163" s="0"/>
      <c r="MRM163" s="0"/>
      <c r="MRN163" s="0"/>
      <c r="MRO163" s="0"/>
      <c r="MRP163" s="0"/>
      <c r="MRQ163" s="0"/>
      <c r="MRR163" s="0"/>
      <c r="MRS163" s="0"/>
      <c r="MRT163" s="0"/>
      <c r="MRU163" s="0"/>
      <c r="MRV163" s="0"/>
      <c r="MRW163" s="0"/>
      <c r="MRX163" s="0"/>
      <c r="MRY163" s="0"/>
      <c r="MRZ163" s="0"/>
      <c r="MSA163" s="0"/>
      <c r="MSB163" s="0"/>
      <c r="MSC163" s="0"/>
      <c r="MSD163" s="0"/>
      <c r="MSE163" s="0"/>
      <c r="MSF163" s="0"/>
      <c r="MSG163" s="0"/>
      <c r="MSH163" s="0"/>
      <c r="MSI163" s="0"/>
      <c r="MSJ163" s="0"/>
      <c r="MSK163" s="0"/>
      <c r="MSL163" s="0"/>
      <c r="MSM163" s="0"/>
      <c r="MSN163" s="0"/>
      <c r="MSO163" s="0"/>
      <c r="MSP163" s="0"/>
      <c r="MSQ163" s="0"/>
      <c r="MSR163" s="0"/>
      <c r="MSS163" s="0"/>
      <c r="MST163" s="0"/>
      <c r="MSU163" s="0"/>
      <c r="MSV163" s="0"/>
      <c r="MSW163" s="0"/>
      <c r="MSX163" s="0"/>
      <c r="MSY163" s="0"/>
      <c r="MSZ163" s="0"/>
      <c r="MTA163" s="0"/>
      <c r="MTB163" s="0"/>
      <c r="MTC163" s="0"/>
      <c r="MTD163" s="0"/>
      <c r="MTE163" s="0"/>
      <c r="MTF163" s="0"/>
      <c r="MTG163" s="0"/>
      <c r="MTH163" s="0"/>
      <c r="MTI163" s="0"/>
      <c r="MTJ163" s="0"/>
      <c r="MTK163" s="0"/>
      <c r="MTL163" s="0"/>
      <c r="MTM163" s="0"/>
      <c r="MTN163" s="0"/>
      <c r="MTO163" s="0"/>
      <c r="MTP163" s="0"/>
      <c r="MTQ163" s="0"/>
      <c r="MTR163" s="0"/>
      <c r="MTS163" s="0"/>
      <c r="MTT163" s="0"/>
      <c r="MTU163" s="0"/>
      <c r="MTV163" s="0"/>
      <c r="MTW163" s="0"/>
      <c r="MTX163" s="0"/>
      <c r="MTY163" s="0"/>
      <c r="MTZ163" s="0"/>
      <c r="MUA163" s="0"/>
      <c r="MUB163" s="0"/>
      <c r="MUC163" s="0"/>
      <c r="MUD163" s="0"/>
      <c r="MUE163" s="0"/>
      <c r="MUF163" s="0"/>
      <c r="MUG163" s="0"/>
      <c r="MUH163" s="0"/>
      <c r="MUI163" s="0"/>
      <c r="MUJ163" s="0"/>
      <c r="MUK163" s="0"/>
      <c r="MUL163" s="0"/>
      <c r="MUM163" s="0"/>
      <c r="MUN163" s="0"/>
      <c r="MUO163" s="0"/>
      <c r="MUP163" s="0"/>
      <c r="MUQ163" s="0"/>
      <c r="MUR163" s="0"/>
      <c r="MUS163" s="0"/>
      <c r="MUT163" s="0"/>
      <c r="MUU163" s="0"/>
      <c r="MUV163" s="0"/>
      <c r="MUW163" s="0"/>
      <c r="MUX163" s="0"/>
      <c r="MUY163" s="0"/>
      <c r="MUZ163" s="0"/>
      <c r="MVA163" s="0"/>
      <c r="MVB163" s="0"/>
      <c r="MVC163" s="0"/>
      <c r="MVD163" s="0"/>
      <c r="MVE163" s="0"/>
      <c r="MVF163" s="0"/>
      <c r="MVG163" s="0"/>
      <c r="MVH163" s="0"/>
      <c r="MVI163" s="0"/>
      <c r="MVJ163" s="0"/>
      <c r="MVK163" s="0"/>
      <c r="MVL163" s="0"/>
      <c r="MVM163" s="0"/>
      <c r="MVN163" s="0"/>
      <c r="MVO163" s="0"/>
      <c r="MVP163" s="0"/>
      <c r="MVQ163" s="0"/>
      <c r="MVR163" s="0"/>
      <c r="MVS163" s="0"/>
      <c r="MVT163" s="0"/>
      <c r="MVU163" s="0"/>
      <c r="MVV163" s="0"/>
      <c r="MVW163" s="0"/>
      <c r="MVX163" s="0"/>
      <c r="MVY163" s="0"/>
      <c r="MVZ163" s="0"/>
      <c r="MWA163" s="0"/>
      <c r="MWB163" s="0"/>
      <c r="MWC163" s="0"/>
      <c r="MWD163" s="0"/>
      <c r="MWE163" s="0"/>
      <c r="MWF163" s="0"/>
      <c r="MWG163" s="0"/>
      <c r="MWH163" s="0"/>
      <c r="MWI163" s="0"/>
      <c r="MWJ163" s="0"/>
      <c r="MWK163" s="0"/>
      <c r="MWL163" s="0"/>
      <c r="MWM163" s="0"/>
      <c r="MWN163" s="0"/>
      <c r="MWO163" s="0"/>
      <c r="MWP163" s="0"/>
      <c r="MWQ163" s="0"/>
      <c r="MWR163" s="0"/>
      <c r="MWS163" s="0"/>
      <c r="MWT163" s="0"/>
      <c r="MWU163" s="0"/>
      <c r="MWV163" s="0"/>
      <c r="MWW163" s="0"/>
      <c r="MWX163" s="0"/>
      <c r="MWY163" s="0"/>
      <c r="MWZ163" s="0"/>
      <c r="MXA163" s="0"/>
      <c r="MXB163" s="0"/>
      <c r="MXC163" s="0"/>
      <c r="MXD163" s="0"/>
      <c r="MXE163" s="0"/>
      <c r="MXF163" s="0"/>
      <c r="MXG163" s="0"/>
      <c r="MXH163" s="0"/>
      <c r="MXI163" s="0"/>
      <c r="MXJ163" s="0"/>
      <c r="MXK163" s="0"/>
      <c r="MXL163" s="0"/>
      <c r="MXM163" s="0"/>
      <c r="MXN163" s="0"/>
      <c r="MXO163" s="0"/>
      <c r="MXP163" s="0"/>
      <c r="MXQ163" s="0"/>
      <c r="MXR163" s="0"/>
      <c r="MXS163" s="0"/>
      <c r="MXT163" s="0"/>
      <c r="MXU163" s="0"/>
      <c r="MXV163" s="0"/>
      <c r="MXW163" s="0"/>
      <c r="MXX163" s="0"/>
      <c r="MXY163" s="0"/>
      <c r="MXZ163" s="0"/>
      <c r="MYA163" s="0"/>
      <c r="MYB163" s="0"/>
      <c r="MYC163" s="0"/>
      <c r="MYD163" s="0"/>
      <c r="MYE163" s="0"/>
      <c r="MYF163" s="0"/>
      <c r="MYG163" s="0"/>
      <c r="MYH163" s="0"/>
      <c r="MYI163" s="0"/>
      <c r="MYJ163" s="0"/>
      <c r="MYK163" s="0"/>
      <c r="MYL163" s="0"/>
      <c r="MYM163" s="0"/>
      <c r="MYN163" s="0"/>
      <c r="MYO163" s="0"/>
      <c r="MYP163" s="0"/>
      <c r="MYQ163" s="0"/>
      <c r="MYR163" s="0"/>
      <c r="MYS163" s="0"/>
      <c r="MYT163" s="0"/>
      <c r="MYU163" s="0"/>
      <c r="MYV163" s="0"/>
      <c r="MYW163" s="0"/>
      <c r="MYX163" s="0"/>
      <c r="MYY163" s="0"/>
      <c r="MYZ163" s="0"/>
      <c r="MZA163" s="0"/>
      <c r="MZB163" s="0"/>
      <c r="MZC163" s="0"/>
      <c r="MZD163" s="0"/>
      <c r="MZE163" s="0"/>
      <c r="MZF163" s="0"/>
      <c r="MZG163" s="0"/>
      <c r="MZH163" s="0"/>
      <c r="MZI163" s="0"/>
      <c r="MZJ163" s="0"/>
      <c r="MZK163" s="0"/>
      <c r="MZL163" s="0"/>
      <c r="MZM163" s="0"/>
      <c r="MZN163" s="0"/>
      <c r="MZO163" s="0"/>
      <c r="MZP163" s="0"/>
      <c r="MZQ163" s="0"/>
      <c r="MZR163" s="0"/>
      <c r="MZS163" s="0"/>
      <c r="MZT163" s="0"/>
      <c r="MZU163" s="0"/>
      <c r="MZV163" s="0"/>
      <c r="MZW163" s="0"/>
      <c r="MZX163" s="0"/>
      <c r="MZY163" s="0"/>
      <c r="MZZ163" s="0"/>
      <c r="NAA163" s="0"/>
      <c r="NAB163" s="0"/>
      <c r="NAC163" s="0"/>
      <c r="NAD163" s="0"/>
      <c r="NAE163" s="0"/>
      <c r="NAF163" s="0"/>
      <c r="NAG163" s="0"/>
      <c r="NAH163" s="0"/>
      <c r="NAI163" s="0"/>
      <c r="NAJ163" s="0"/>
      <c r="NAK163" s="0"/>
      <c r="NAL163" s="0"/>
      <c r="NAM163" s="0"/>
      <c r="NAN163" s="0"/>
      <c r="NAO163" s="0"/>
      <c r="NAP163" s="0"/>
      <c r="NAQ163" s="0"/>
      <c r="NAR163" s="0"/>
      <c r="NAS163" s="0"/>
      <c r="NAT163" s="0"/>
      <c r="NAU163" s="0"/>
      <c r="NAV163" s="0"/>
      <c r="NAW163" s="0"/>
      <c r="NAX163" s="0"/>
      <c r="NAY163" s="0"/>
      <c r="NAZ163" s="0"/>
      <c r="NBA163" s="0"/>
      <c r="NBB163" s="0"/>
      <c r="NBC163" s="0"/>
      <c r="NBD163" s="0"/>
      <c r="NBE163" s="0"/>
      <c r="NBF163" s="0"/>
      <c r="NBG163" s="0"/>
      <c r="NBH163" s="0"/>
      <c r="NBI163" s="0"/>
      <c r="NBJ163" s="0"/>
      <c r="NBK163" s="0"/>
      <c r="NBL163" s="0"/>
      <c r="NBM163" s="0"/>
      <c r="NBN163" s="0"/>
      <c r="NBO163" s="0"/>
      <c r="NBP163" s="0"/>
      <c r="NBQ163" s="0"/>
      <c r="NBR163" s="0"/>
      <c r="NBS163" s="0"/>
      <c r="NBT163" s="0"/>
      <c r="NBU163" s="0"/>
      <c r="NBV163" s="0"/>
      <c r="NBW163" s="0"/>
      <c r="NBX163" s="0"/>
      <c r="NBY163" s="0"/>
      <c r="NBZ163" s="0"/>
      <c r="NCA163" s="0"/>
      <c r="NCB163" s="0"/>
      <c r="NCC163" s="0"/>
      <c r="NCD163" s="0"/>
      <c r="NCE163" s="0"/>
      <c r="NCF163" s="0"/>
      <c r="NCG163" s="0"/>
      <c r="NCH163" s="0"/>
      <c r="NCI163" s="0"/>
      <c r="NCJ163" s="0"/>
      <c r="NCK163" s="0"/>
      <c r="NCL163" s="0"/>
      <c r="NCM163" s="0"/>
      <c r="NCN163" s="0"/>
      <c r="NCO163" s="0"/>
      <c r="NCP163" s="0"/>
      <c r="NCQ163" s="0"/>
      <c r="NCR163" s="0"/>
      <c r="NCS163" s="0"/>
      <c r="NCT163" s="0"/>
      <c r="NCU163" s="0"/>
      <c r="NCV163" s="0"/>
      <c r="NCW163" s="0"/>
      <c r="NCX163" s="0"/>
      <c r="NCY163" s="0"/>
      <c r="NCZ163" s="0"/>
      <c r="NDA163" s="0"/>
      <c r="NDB163" s="0"/>
      <c r="NDC163" s="0"/>
      <c r="NDD163" s="0"/>
      <c r="NDE163" s="0"/>
      <c r="NDF163" s="0"/>
      <c r="NDG163" s="0"/>
      <c r="NDH163" s="0"/>
      <c r="NDI163" s="0"/>
      <c r="NDJ163" s="0"/>
      <c r="NDK163" s="0"/>
      <c r="NDL163" s="0"/>
      <c r="NDM163" s="0"/>
      <c r="NDN163" s="0"/>
      <c r="NDO163" s="0"/>
      <c r="NDP163" s="0"/>
      <c r="NDQ163" s="0"/>
      <c r="NDR163" s="0"/>
      <c r="NDS163" s="0"/>
      <c r="NDT163" s="0"/>
      <c r="NDU163" s="0"/>
      <c r="NDV163" s="0"/>
      <c r="NDW163" s="0"/>
      <c r="NDX163" s="0"/>
      <c r="NDY163" s="0"/>
      <c r="NDZ163" s="0"/>
      <c r="NEA163" s="0"/>
      <c r="NEB163" s="0"/>
      <c r="NEC163" s="0"/>
      <c r="NED163" s="0"/>
      <c r="NEE163" s="0"/>
      <c r="NEF163" s="0"/>
      <c r="NEG163" s="0"/>
      <c r="NEH163" s="0"/>
      <c r="NEI163" s="0"/>
      <c r="NEJ163" s="0"/>
      <c r="NEK163" s="0"/>
      <c r="NEL163" s="0"/>
      <c r="NEM163" s="0"/>
      <c r="NEN163" s="0"/>
      <c r="NEO163" s="0"/>
      <c r="NEP163" s="0"/>
      <c r="NEQ163" s="0"/>
      <c r="NER163" s="0"/>
      <c r="NES163" s="0"/>
      <c r="NET163" s="0"/>
      <c r="NEU163" s="0"/>
      <c r="NEV163" s="0"/>
      <c r="NEW163" s="0"/>
      <c r="NEX163" s="0"/>
      <c r="NEY163" s="0"/>
      <c r="NEZ163" s="0"/>
      <c r="NFA163" s="0"/>
      <c r="NFB163" s="0"/>
      <c r="NFC163" s="0"/>
      <c r="NFD163" s="0"/>
      <c r="NFE163" s="0"/>
      <c r="NFF163" s="0"/>
      <c r="NFG163" s="0"/>
      <c r="NFH163" s="0"/>
      <c r="NFI163" s="0"/>
      <c r="NFJ163" s="0"/>
      <c r="NFK163" s="0"/>
      <c r="NFL163" s="0"/>
      <c r="NFM163" s="0"/>
      <c r="NFN163" s="0"/>
      <c r="NFO163" s="0"/>
      <c r="NFP163" s="0"/>
      <c r="NFQ163" s="0"/>
      <c r="NFR163" s="0"/>
      <c r="NFS163" s="0"/>
      <c r="NFT163" s="0"/>
      <c r="NFU163" s="0"/>
      <c r="NFV163" s="0"/>
      <c r="NFW163" s="0"/>
      <c r="NFX163" s="0"/>
      <c r="NFY163" s="0"/>
      <c r="NFZ163" s="0"/>
      <c r="NGA163" s="0"/>
      <c r="NGB163" s="0"/>
      <c r="NGC163" s="0"/>
      <c r="NGD163" s="0"/>
      <c r="NGE163" s="0"/>
      <c r="NGF163" s="0"/>
      <c r="NGG163" s="0"/>
      <c r="NGH163" s="0"/>
      <c r="NGI163" s="0"/>
      <c r="NGJ163" s="0"/>
      <c r="NGK163" s="0"/>
      <c r="NGL163" s="0"/>
      <c r="NGM163" s="0"/>
      <c r="NGN163" s="0"/>
      <c r="NGO163" s="0"/>
      <c r="NGP163" s="0"/>
      <c r="NGQ163" s="0"/>
      <c r="NGR163" s="0"/>
      <c r="NGS163" s="0"/>
      <c r="NGT163" s="0"/>
      <c r="NGU163" s="0"/>
      <c r="NGV163" s="0"/>
      <c r="NGW163" s="0"/>
      <c r="NGX163" s="0"/>
      <c r="NGY163" s="0"/>
      <c r="NGZ163" s="0"/>
      <c r="NHA163" s="0"/>
      <c r="NHB163" s="0"/>
      <c r="NHC163" s="0"/>
      <c r="NHD163" s="0"/>
      <c r="NHE163" s="0"/>
      <c r="NHF163" s="0"/>
      <c r="NHG163" s="0"/>
      <c r="NHH163" s="0"/>
      <c r="NHI163" s="0"/>
      <c r="NHJ163" s="0"/>
      <c r="NHK163" s="0"/>
      <c r="NHL163" s="0"/>
      <c r="NHM163" s="0"/>
      <c r="NHN163" s="0"/>
      <c r="NHO163" s="0"/>
      <c r="NHP163" s="0"/>
      <c r="NHQ163" s="0"/>
      <c r="NHR163" s="0"/>
      <c r="NHS163" s="0"/>
      <c r="NHT163" s="0"/>
      <c r="NHU163" s="0"/>
      <c r="NHV163" s="0"/>
      <c r="NHW163" s="0"/>
      <c r="NHX163" s="0"/>
      <c r="NHY163" s="0"/>
      <c r="NHZ163" s="0"/>
      <c r="NIA163" s="0"/>
      <c r="NIB163" s="0"/>
      <c r="NIC163" s="0"/>
      <c r="NID163" s="0"/>
      <c r="NIE163" s="0"/>
      <c r="NIF163" s="0"/>
      <c r="NIG163" s="0"/>
      <c r="NIH163" s="0"/>
      <c r="NII163" s="0"/>
      <c r="NIJ163" s="0"/>
      <c r="NIK163" s="0"/>
      <c r="NIL163" s="0"/>
      <c r="NIM163" s="0"/>
      <c r="NIN163" s="0"/>
      <c r="NIO163" s="0"/>
      <c r="NIP163" s="0"/>
      <c r="NIQ163" s="0"/>
      <c r="NIR163" s="0"/>
      <c r="NIS163" s="0"/>
      <c r="NIT163" s="0"/>
      <c r="NIU163" s="0"/>
      <c r="NIV163" s="0"/>
      <c r="NIW163" s="0"/>
      <c r="NIX163" s="0"/>
      <c r="NIY163" s="0"/>
      <c r="NIZ163" s="0"/>
      <c r="NJA163" s="0"/>
      <c r="NJB163" s="0"/>
      <c r="NJC163" s="0"/>
      <c r="NJD163" s="0"/>
      <c r="NJE163" s="0"/>
      <c r="NJF163" s="0"/>
      <c r="NJG163" s="0"/>
      <c r="NJH163" s="0"/>
      <c r="NJI163" s="0"/>
      <c r="NJJ163" s="0"/>
      <c r="NJK163" s="0"/>
      <c r="NJL163" s="0"/>
      <c r="NJM163" s="0"/>
      <c r="NJN163" s="0"/>
      <c r="NJO163" s="0"/>
      <c r="NJP163" s="0"/>
      <c r="NJQ163" s="0"/>
      <c r="NJR163" s="0"/>
      <c r="NJS163" s="0"/>
      <c r="NJT163" s="0"/>
      <c r="NJU163" s="0"/>
      <c r="NJV163" s="0"/>
      <c r="NJW163" s="0"/>
      <c r="NJX163" s="0"/>
      <c r="NJY163" s="0"/>
      <c r="NJZ163" s="0"/>
      <c r="NKA163" s="0"/>
      <c r="NKB163" s="0"/>
      <c r="NKC163" s="0"/>
      <c r="NKD163" s="0"/>
      <c r="NKE163" s="0"/>
      <c r="NKF163" s="0"/>
      <c r="NKG163" s="0"/>
      <c r="NKH163" s="0"/>
      <c r="NKI163" s="0"/>
      <c r="NKJ163" s="0"/>
      <c r="NKK163" s="0"/>
      <c r="NKL163" s="0"/>
      <c r="NKM163" s="0"/>
      <c r="NKN163" s="0"/>
      <c r="NKO163" s="0"/>
      <c r="NKP163" s="0"/>
      <c r="NKQ163" s="0"/>
      <c r="NKR163" s="0"/>
      <c r="NKS163" s="0"/>
      <c r="NKT163" s="0"/>
      <c r="NKU163" s="0"/>
      <c r="NKV163" s="0"/>
      <c r="NKW163" s="0"/>
      <c r="NKX163" s="0"/>
      <c r="NKY163" s="0"/>
      <c r="NKZ163" s="0"/>
      <c r="NLA163" s="0"/>
      <c r="NLB163" s="0"/>
      <c r="NLC163" s="0"/>
      <c r="NLD163" s="0"/>
      <c r="NLE163" s="0"/>
      <c r="NLF163" s="0"/>
      <c r="NLG163" s="0"/>
      <c r="NLH163" s="0"/>
      <c r="NLI163" s="0"/>
      <c r="NLJ163" s="0"/>
      <c r="NLK163" s="0"/>
      <c r="NLL163" s="0"/>
      <c r="NLM163" s="0"/>
      <c r="NLN163" s="0"/>
      <c r="NLO163" s="0"/>
      <c r="NLP163" s="0"/>
      <c r="NLQ163" s="0"/>
      <c r="NLR163" s="0"/>
      <c r="NLS163" s="0"/>
      <c r="NLT163" s="0"/>
      <c r="NLU163" s="0"/>
      <c r="NLV163" s="0"/>
      <c r="NLW163" s="0"/>
      <c r="NLX163" s="0"/>
      <c r="NLY163" s="0"/>
      <c r="NLZ163" s="0"/>
      <c r="NMA163" s="0"/>
      <c r="NMB163" s="0"/>
      <c r="NMC163" s="0"/>
      <c r="NMD163" s="0"/>
      <c r="NME163" s="0"/>
      <c r="NMF163" s="0"/>
      <c r="NMG163" s="0"/>
      <c r="NMH163" s="0"/>
      <c r="NMI163" s="0"/>
      <c r="NMJ163" s="0"/>
      <c r="NMK163" s="0"/>
      <c r="NML163" s="0"/>
      <c r="NMM163" s="0"/>
      <c r="NMN163" s="0"/>
      <c r="NMO163" s="0"/>
      <c r="NMP163" s="0"/>
      <c r="NMQ163" s="0"/>
      <c r="NMR163" s="0"/>
      <c r="NMS163" s="0"/>
      <c r="NMT163" s="0"/>
      <c r="NMU163" s="0"/>
      <c r="NMV163" s="0"/>
      <c r="NMW163" s="0"/>
      <c r="NMX163" s="0"/>
      <c r="NMY163" s="0"/>
      <c r="NMZ163" s="0"/>
      <c r="NNA163" s="0"/>
      <c r="NNB163" s="0"/>
      <c r="NNC163" s="0"/>
      <c r="NND163" s="0"/>
      <c r="NNE163" s="0"/>
      <c r="NNF163" s="0"/>
      <c r="NNG163" s="0"/>
      <c r="NNH163" s="0"/>
      <c r="NNI163" s="0"/>
      <c r="NNJ163" s="0"/>
      <c r="NNK163" s="0"/>
      <c r="NNL163" s="0"/>
      <c r="NNM163" s="0"/>
      <c r="NNN163" s="0"/>
      <c r="NNO163" s="0"/>
      <c r="NNP163" s="0"/>
      <c r="NNQ163" s="0"/>
      <c r="NNR163" s="0"/>
      <c r="NNS163" s="0"/>
      <c r="NNT163" s="0"/>
      <c r="NNU163" s="0"/>
      <c r="NNV163" s="0"/>
      <c r="NNW163" s="0"/>
      <c r="NNX163" s="0"/>
      <c r="NNY163" s="0"/>
      <c r="NNZ163" s="0"/>
      <c r="NOA163" s="0"/>
      <c r="NOB163" s="0"/>
      <c r="NOC163" s="0"/>
      <c r="NOD163" s="0"/>
      <c r="NOE163" s="0"/>
      <c r="NOF163" s="0"/>
      <c r="NOG163" s="0"/>
      <c r="NOH163" s="0"/>
      <c r="NOI163" s="0"/>
      <c r="NOJ163" s="0"/>
      <c r="NOK163" s="0"/>
      <c r="NOL163" s="0"/>
      <c r="NOM163" s="0"/>
      <c r="NON163" s="0"/>
      <c r="NOO163" s="0"/>
      <c r="NOP163" s="0"/>
      <c r="NOQ163" s="0"/>
      <c r="NOR163" s="0"/>
      <c r="NOS163" s="0"/>
      <c r="NOT163" s="0"/>
      <c r="NOU163" s="0"/>
      <c r="NOV163" s="0"/>
      <c r="NOW163" s="0"/>
      <c r="NOX163" s="0"/>
      <c r="NOY163" s="0"/>
      <c r="NOZ163" s="0"/>
      <c r="NPA163" s="0"/>
      <c r="NPB163" s="0"/>
      <c r="NPC163" s="0"/>
      <c r="NPD163" s="0"/>
      <c r="NPE163" s="0"/>
      <c r="NPF163" s="0"/>
      <c r="NPG163" s="0"/>
      <c r="NPH163" s="0"/>
      <c r="NPI163" s="0"/>
      <c r="NPJ163" s="0"/>
      <c r="NPK163" s="0"/>
      <c r="NPL163" s="0"/>
      <c r="NPM163" s="0"/>
      <c r="NPN163" s="0"/>
      <c r="NPO163" s="0"/>
      <c r="NPP163" s="0"/>
      <c r="NPQ163" s="0"/>
      <c r="NPR163" s="0"/>
      <c r="NPS163" s="0"/>
      <c r="NPT163" s="0"/>
      <c r="NPU163" s="0"/>
      <c r="NPV163" s="0"/>
      <c r="NPW163" s="0"/>
      <c r="NPX163" s="0"/>
      <c r="NPY163" s="0"/>
      <c r="NPZ163" s="0"/>
      <c r="NQA163" s="0"/>
      <c r="NQB163" s="0"/>
      <c r="NQC163" s="0"/>
      <c r="NQD163" s="0"/>
      <c r="NQE163" s="0"/>
      <c r="NQF163" s="0"/>
      <c r="NQG163" s="0"/>
      <c r="NQH163" s="0"/>
      <c r="NQI163" s="0"/>
      <c r="NQJ163" s="0"/>
      <c r="NQK163" s="0"/>
      <c r="NQL163" s="0"/>
      <c r="NQM163" s="0"/>
      <c r="NQN163" s="0"/>
      <c r="NQO163" s="0"/>
      <c r="NQP163" s="0"/>
      <c r="NQQ163" s="0"/>
      <c r="NQR163" s="0"/>
      <c r="NQS163" s="0"/>
      <c r="NQT163" s="0"/>
      <c r="NQU163" s="0"/>
      <c r="NQV163" s="0"/>
      <c r="NQW163" s="0"/>
      <c r="NQX163" s="0"/>
      <c r="NQY163" s="0"/>
      <c r="NQZ163" s="0"/>
      <c r="NRA163" s="0"/>
      <c r="NRB163" s="0"/>
      <c r="NRC163" s="0"/>
      <c r="NRD163" s="0"/>
      <c r="NRE163" s="0"/>
      <c r="NRF163" s="0"/>
      <c r="NRG163" s="0"/>
      <c r="NRH163" s="0"/>
      <c r="NRI163" s="0"/>
      <c r="NRJ163" s="0"/>
      <c r="NRK163" s="0"/>
      <c r="NRL163" s="0"/>
      <c r="NRM163" s="0"/>
      <c r="NRN163" s="0"/>
      <c r="NRO163" s="0"/>
      <c r="NRP163" s="0"/>
      <c r="NRQ163" s="0"/>
      <c r="NRR163" s="0"/>
      <c r="NRS163" s="0"/>
      <c r="NRT163" s="0"/>
      <c r="NRU163" s="0"/>
      <c r="NRV163" s="0"/>
      <c r="NRW163" s="0"/>
      <c r="NRX163" s="0"/>
      <c r="NRY163" s="0"/>
      <c r="NRZ163" s="0"/>
      <c r="NSA163" s="0"/>
      <c r="NSB163" s="0"/>
      <c r="NSC163" s="0"/>
      <c r="NSD163" s="0"/>
      <c r="NSE163" s="0"/>
      <c r="NSF163" s="0"/>
      <c r="NSG163" s="0"/>
      <c r="NSH163" s="0"/>
      <c r="NSI163" s="0"/>
      <c r="NSJ163" s="0"/>
      <c r="NSK163" s="0"/>
      <c r="NSL163" s="0"/>
      <c r="NSM163" s="0"/>
      <c r="NSN163" s="0"/>
      <c r="NSO163" s="0"/>
      <c r="NSP163" s="0"/>
      <c r="NSQ163" s="0"/>
      <c r="NSR163" s="0"/>
      <c r="NSS163" s="0"/>
      <c r="NST163" s="0"/>
      <c r="NSU163" s="0"/>
      <c r="NSV163" s="0"/>
      <c r="NSW163" s="0"/>
      <c r="NSX163" s="0"/>
      <c r="NSY163" s="0"/>
      <c r="NSZ163" s="0"/>
      <c r="NTA163" s="0"/>
      <c r="NTB163" s="0"/>
      <c r="NTC163" s="0"/>
      <c r="NTD163" s="0"/>
      <c r="NTE163" s="0"/>
      <c r="NTF163" s="0"/>
      <c r="NTG163" s="0"/>
      <c r="NTH163" s="0"/>
      <c r="NTI163" s="0"/>
      <c r="NTJ163" s="0"/>
      <c r="NTK163" s="0"/>
      <c r="NTL163" s="0"/>
      <c r="NTM163" s="0"/>
      <c r="NTN163" s="0"/>
      <c r="NTO163" s="0"/>
      <c r="NTP163" s="0"/>
      <c r="NTQ163" s="0"/>
      <c r="NTR163" s="0"/>
      <c r="NTS163" s="0"/>
      <c r="NTT163" s="0"/>
      <c r="NTU163" s="0"/>
      <c r="NTV163" s="0"/>
      <c r="NTW163" s="0"/>
      <c r="NTX163" s="0"/>
      <c r="NTY163" s="0"/>
      <c r="NTZ163" s="0"/>
      <c r="NUA163" s="0"/>
      <c r="NUB163" s="0"/>
      <c r="NUC163" s="0"/>
      <c r="NUD163" s="0"/>
      <c r="NUE163" s="0"/>
      <c r="NUF163" s="0"/>
      <c r="NUG163" s="0"/>
      <c r="NUH163" s="0"/>
      <c r="NUI163" s="0"/>
      <c r="NUJ163" s="0"/>
      <c r="NUK163" s="0"/>
      <c r="NUL163" s="0"/>
      <c r="NUM163" s="0"/>
      <c r="NUN163" s="0"/>
      <c r="NUO163" s="0"/>
      <c r="NUP163" s="0"/>
      <c r="NUQ163" s="0"/>
      <c r="NUR163" s="0"/>
      <c r="NUS163" s="0"/>
      <c r="NUT163" s="0"/>
      <c r="NUU163" s="0"/>
      <c r="NUV163" s="0"/>
      <c r="NUW163" s="0"/>
      <c r="NUX163" s="0"/>
      <c r="NUY163" s="0"/>
      <c r="NUZ163" s="0"/>
      <c r="NVA163" s="0"/>
      <c r="NVB163" s="0"/>
      <c r="NVC163" s="0"/>
      <c r="NVD163" s="0"/>
      <c r="NVE163" s="0"/>
      <c r="NVF163" s="0"/>
      <c r="NVG163" s="0"/>
      <c r="NVH163" s="0"/>
      <c r="NVI163" s="0"/>
      <c r="NVJ163" s="0"/>
      <c r="NVK163" s="0"/>
      <c r="NVL163" s="0"/>
      <c r="NVM163" s="0"/>
      <c r="NVN163" s="0"/>
      <c r="NVO163" s="0"/>
      <c r="NVP163" s="0"/>
      <c r="NVQ163" s="0"/>
      <c r="NVR163" s="0"/>
      <c r="NVS163" s="0"/>
      <c r="NVT163" s="0"/>
      <c r="NVU163" s="0"/>
      <c r="NVV163" s="0"/>
      <c r="NVW163" s="0"/>
      <c r="NVX163" s="0"/>
      <c r="NVY163" s="0"/>
      <c r="NVZ163" s="0"/>
      <c r="NWA163" s="0"/>
      <c r="NWB163" s="0"/>
      <c r="NWC163" s="0"/>
      <c r="NWD163" s="0"/>
      <c r="NWE163" s="0"/>
      <c r="NWF163" s="0"/>
      <c r="NWG163" s="0"/>
      <c r="NWH163" s="0"/>
      <c r="NWI163" s="0"/>
      <c r="NWJ163" s="0"/>
      <c r="NWK163" s="0"/>
      <c r="NWL163" s="0"/>
      <c r="NWM163" s="0"/>
      <c r="NWN163" s="0"/>
      <c r="NWO163" s="0"/>
      <c r="NWP163" s="0"/>
      <c r="NWQ163" s="0"/>
      <c r="NWR163" s="0"/>
      <c r="NWS163" s="0"/>
      <c r="NWT163" s="0"/>
      <c r="NWU163" s="0"/>
      <c r="NWV163" s="0"/>
      <c r="NWW163" s="0"/>
      <c r="NWX163" s="0"/>
      <c r="NWY163" s="0"/>
      <c r="NWZ163" s="0"/>
      <c r="NXA163" s="0"/>
      <c r="NXB163" s="0"/>
      <c r="NXC163" s="0"/>
      <c r="NXD163" s="0"/>
      <c r="NXE163" s="0"/>
      <c r="NXF163" s="0"/>
      <c r="NXG163" s="0"/>
      <c r="NXH163" s="0"/>
      <c r="NXI163" s="0"/>
      <c r="NXJ163" s="0"/>
      <c r="NXK163" s="0"/>
      <c r="NXL163" s="0"/>
      <c r="NXM163" s="0"/>
      <c r="NXN163" s="0"/>
      <c r="NXO163" s="0"/>
      <c r="NXP163" s="0"/>
      <c r="NXQ163" s="0"/>
      <c r="NXR163" s="0"/>
      <c r="NXS163" s="0"/>
      <c r="NXT163" s="0"/>
      <c r="NXU163" s="0"/>
      <c r="NXV163" s="0"/>
      <c r="NXW163" s="0"/>
      <c r="NXX163" s="0"/>
      <c r="NXY163" s="0"/>
      <c r="NXZ163" s="0"/>
      <c r="NYA163" s="0"/>
      <c r="NYB163" s="0"/>
      <c r="NYC163" s="0"/>
      <c r="NYD163" s="0"/>
      <c r="NYE163" s="0"/>
      <c r="NYF163" s="0"/>
      <c r="NYG163" s="0"/>
      <c r="NYH163" s="0"/>
      <c r="NYI163" s="0"/>
      <c r="NYJ163" s="0"/>
      <c r="NYK163" s="0"/>
      <c r="NYL163" s="0"/>
      <c r="NYM163" s="0"/>
      <c r="NYN163" s="0"/>
      <c r="NYO163" s="0"/>
      <c r="NYP163" s="0"/>
      <c r="NYQ163" s="0"/>
      <c r="NYR163" s="0"/>
      <c r="NYS163" s="0"/>
      <c r="NYT163" s="0"/>
      <c r="NYU163" s="0"/>
      <c r="NYV163" s="0"/>
      <c r="NYW163" s="0"/>
      <c r="NYX163" s="0"/>
      <c r="NYY163" s="0"/>
      <c r="NYZ163" s="0"/>
      <c r="NZA163" s="0"/>
      <c r="NZB163" s="0"/>
      <c r="NZC163" s="0"/>
      <c r="NZD163" s="0"/>
      <c r="NZE163" s="0"/>
      <c r="NZF163" s="0"/>
      <c r="NZG163" s="0"/>
      <c r="NZH163" s="0"/>
      <c r="NZI163" s="0"/>
      <c r="NZJ163" s="0"/>
      <c r="NZK163" s="0"/>
      <c r="NZL163" s="0"/>
      <c r="NZM163" s="0"/>
      <c r="NZN163" s="0"/>
      <c r="NZO163" s="0"/>
      <c r="NZP163" s="0"/>
      <c r="NZQ163" s="0"/>
      <c r="NZR163" s="0"/>
      <c r="NZS163" s="0"/>
      <c r="NZT163" s="0"/>
      <c r="NZU163" s="0"/>
      <c r="NZV163" s="0"/>
      <c r="NZW163" s="0"/>
      <c r="NZX163" s="0"/>
      <c r="NZY163" s="0"/>
      <c r="NZZ163" s="0"/>
      <c r="OAA163" s="0"/>
      <c r="OAB163" s="0"/>
      <c r="OAC163" s="0"/>
      <c r="OAD163" s="0"/>
      <c r="OAE163" s="0"/>
      <c r="OAF163" s="0"/>
      <c r="OAG163" s="0"/>
      <c r="OAH163" s="0"/>
      <c r="OAI163" s="0"/>
      <c r="OAJ163" s="0"/>
      <c r="OAK163" s="0"/>
      <c r="OAL163" s="0"/>
      <c r="OAM163" s="0"/>
      <c r="OAN163" s="0"/>
      <c r="OAO163" s="0"/>
      <c r="OAP163" s="0"/>
      <c r="OAQ163" s="0"/>
      <c r="OAR163" s="0"/>
      <c r="OAS163" s="0"/>
      <c r="OAT163" s="0"/>
      <c r="OAU163" s="0"/>
      <c r="OAV163" s="0"/>
      <c r="OAW163" s="0"/>
      <c r="OAX163" s="0"/>
      <c r="OAY163" s="0"/>
      <c r="OAZ163" s="0"/>
      <c r="OBA163" s="0"/>
      <c r="OBB163" s="0"/>
      <c r="OBC163" s="0"/>
      <c r="OBD163" s="0"/>
      <c r="OBE163" s="0"/>
      <c r="OBF163" s="0"/>
      <c r="OBG163" s="0"/>
      <c r="OBH163" s="0"/>
      <c r="OBI163" s="0"/>
      <c r="OBJ163" s="0"/>
      <c r="OBK163" s="0"/>
      <c r="OBL163" s="0"/>
      <c r="OBM163" s="0"/>
      <c r="OBN163" s="0"/>
      <c r="OBO163" s="0"/>
      <c r="OBP163" s="0"/>
      <c r="OBQ163" s="0"/>
      <c r="OBR163" s="0"/>
      <c r="OBS163" s="0"/>
      <c r="OBT163" s="0"/>
      <c r="OBU163" s="0"/>
      <c r="OBV163" s="0"/>
      <c r="OBW163" s="0"/>
      <c r="OBX163" s="0"/>
      <c r="OBY163" s="0"/>
      <c r="OBZ163" s="0"/>
      <c r="OCA163" s="0"/>
      <c r="OCB163" s="0"/>
      <c r="OCC163" s="0"/>
      <c r="OCD163" s="0"/>
      <c r="OCE163" s="0"/>
      <c r="OCF163" s="0"/>
      <c r="OCG163" s="0"/>
      <c r="OCH163" s="0"/>
      <c r="OCI163" s="0"/>
      <c r="OCJ163" s="0"/>
      <c r="OCK163" s="0"/>
      <c r="OCL163" s="0"/>
      <c r="OCM163" s="0"/>
      <c r="OCN163" s="0"/>
      <c r="OCO163" s="0"/>
      <c r="OCP163" s="0"/>
      <c r="OCQ163" s="0"/>
      <c r="OCR163" s="0"/>
      <c r="OCS163" s="0"/>
      <c r="OCT163" s="0"/>
      <c r="OCU163" s="0"/>
      <c r="OCV163" s="0"/>
      <c r="OCW163" s="0"/>
      <c r="OCX163" s="0"/>
      <c r="OCY163" s="0"/>
      <c r="OCZ163" s="0"/>
      <c r="ODA163" s="0"/>
      <c r="ODB163" s="0"/>
      <c r="ODC163" s="0"/>
      <c r="ODD163" s="0"/>
      <c r="ODE163" s="0"/>
      <c r="ODF163" s="0"/>
      <c r="ODG163" s="0"/>
      <c r="ODH163" s="0"/>
      <c r="ODI163" s="0"/>
      <c r="ODJ163" s="0"/>
      <c r="ODK163" s="0"/>
      <c r="ODL163" s="0"/>
      <c r="ODM163" s="0"/>
      <c r="ODN163" s="0"/>
      <c r="ODO163" s="0"/>
      <c r="ODP163" s="0"/>
      <c r="ODQ163" s="0"/>
      <c r="ODR163" s="0"/>
      <c r="ODS163" s="0"/>
      <c r="ODT163" s="0"/>
      <c r="ODU163" s="0"/>
      <c r="ODV163" s="0"/>
      <c r="ODW163" s="0"/>
      <c r="ODX163" s="0"/>
      <c r="ODY163" s="0"/>
      <c r="ODZ163" s="0"/>
      <c r="OEA163" s="0"/>
      <c r="OEB163" s="0"/>
      <c r="OEC163" s="0"/>
      <c r="OED163" s="0"/>
      <c r="OEE163" s="0"/>
      <c r="OEF163" s="0"/>
      <c r="OEG163" s="0"/>
      <c r="OEH163" s="0"/>
      <c r="OEI163" s="0"/>
      <c r="OEJ163" s="0"/>
      <c r="OEK163" s="0"/>
      <c r="OEL163" s="0"/>
      <c r="OEM163" s="0"/>
      <c r="OEN163" s="0"/>
      <c r="OEO163" s="0"/>
      <c r="OEP163" s="0"/>
      <c r="OEQ163" s="0"/>
      <c r="OER163" s="0"/>
      <c r="OES163" s="0"/>
      <c r="OET163" s="0"/>
      <c r="OEU163" s="0"/>
      <c r="OEV163" s="0"/>
      <c r="OEW163" s="0"/>
      <c r="OEX163" s="0"/>
      <c r="OEY163" s="0"/>
      <c r="OEZ163" s="0"/>
      <c r="OFA163" s="0"/>
      <c r="OFB163" s="0"/>
      <c r="OFC163" s="0"/>
      <c r="OFD163" s="0"/>
      <c r="OFE163" s="0"/>
      <c r="OFF163" s="0"/>
      <c r="OFG163" s="0"/>
      <c r="OFH163" s="0"/>
      <c r="OFI163" s="0"/>
      <c r="OFJ163" s="0"/>
      <c r="OFK163" s="0"/>
      <c r="OFL163" s="0"/>
      <c r="OFM163" s="0"/>
      <c r="OFN163" s="0"/>
      <c r="OFO163" s="0"/>
      <c r="OFP163" s="0"/>
      <c r="OFQ163" s="0"/>
      <c r="OFR163" s="0"/>
      <c r="OFS163" s="0"/>
      <c r="OFT163" s="0"/>
      <c r="OFU163" s="0"/>
      <c r="OFV163" s="0"/>
      <c r="OFW163" s="0"/>
      <c r="OFX163" s="0"/>
      <c r="OFY163" s="0"/>
      <c r="OFZ163" s="0"/>
      <c r="OGA163" s="0"/>
      <c r="OGB163" s="0"/>
      <c r="OGC163" s="0"/>
      <c r="OGD163" s="0"/>
      <c r="OGE163" s="0"/>
      <c r="OGF163" s="0"/>
      <c r="OGG163" s="0"/>
      <c r="OGH163" s="0"/>
      <c r="OGI163" s="0"/>
      <c r="OGJ163" s="0"/>
      <c r="OGK163" s="0"/>
      <c r="OGL163" s="0"/>
      <c r="OGM163" s="0"/>
      <c r="OGN163" s="0"/>
      <c r="OGO163" s="0"/>
      <c r="OGP163" s="0"/>
      <c r="OGQ163" s="0"/>
      <c r="OGR163" s="0"/>
      <c r="OGS163" s="0"/>
      <c r="OGT163" s="0"/>
      <c r="OGU163" s="0"/>
      <c r="OGV163" s="0"/>
      <c r="OGW163" s="0"/>
      <c r="OGX163" s="0"/>
      <c r="OGY163" s="0"/>
      <c r="OGZ163" s="0"/>
      <c r="OHA163" s="0"/>
      <c r="OHB163" s="0"/>
      <c r="OHC163" s="0"/>
      <c r="OHD163" s="0"/>
      <c r="OHE163" s="0"/>
      <c r="OHF163" s="0"/>
      <c r="OHG163" s="0"/>
      <c r="OHH163" s="0"/>
      <c r="OHI163" s="0"/>
      <c r="OHJ163" s="0"/>
      <c r="OHK163" s="0"/>
      <c r="OHL163" s="0"/>
      <c r="OHM163" s="0"/>
      <c r="OHN163" s="0"/>
      <c r="OHO163" s="0"/>
      <c r="OHP163" s="0"/>
      <c r="OHQ163" s="0"/>
      <c r="OHR163" s="0"/>
      <c r="OHS163" s="0"/>
      <c r="OHT163" s="0"/>
      <c r="OHU163" s="0"/>
      <c r="OHV163" s="0"/>
      <c r="OHW163" s="0"/>
      <c r="OHX163" s="0"/>
      <c r="OHY163" s="0"/>
      <c r="OHZ163" s="0"/>
      <c r="OIA163" s="0"/>
      <c r="OIB163" s="0"/>
      <c r="OIC163" s="0"/>
      <c r="OID163" s="0"/>
      <c r="OIE163" s="0"/>
      <c r="OIF163" s="0"/>
      <c r="OIG163" s="0"/>
      <c r="OIH163" s="0"/>
      <c r="OII163" s="0"/>
      <c r="OIJ163" s="0"/>
      <c r="OIK163" s="0"/>
      <c r="OIL163" s="0"/>
      <c r="OIM163" s="0"/>
      <c r="OIN163" s="0"/>
      <c r="OIO163" s="0"/>
      <c r="OIP163" s="0"/>
      <c r="OIQ163" s="0"/>
      <c r="OIR163" s="0"/>
      <c r="OIS163" s="0"/>
      <c r="OIT163" s="0"/>
      <c r="OIU163" s="0"/>
      <c r="OIV163" s="0"/>
      <c r="OIW163" s="0"/>
      <c r="OIX163" s="0"/>
      <c r="OIY163" s="0"/>
      <c r="OIZ163" s="0"/>
      <c r="OJA163" s="0"/>
      <c r="OJB163" s="0"/>
      <c r="OJC163" s="0"/>
      <c r="OJD163" s="0"/>
      <c r="OJE163" s="0"/>
      <c r="OJF163" s="0"/>
      <c r="OJG163" s="0"/>
      <c r="OJH163" s="0"/>
      <c r="OJI163" s="0"/>
      <c r="OJJ163" s="0"/>
      <c r="OJK163" s="0"/>
      <c r="OJL163" s="0"/>
      <c r="OJM163" s="0"/>
      <c r="OJN163" s="0"/>
      <c r="OJO163" s="0"/>
      <c r="OJP163" s="0"/>
      <c r="OJQ163" s="0"/>
      <c r="OJR163" s="0"/>
      <c r="OJS163" s="0"/>
      <c r="OJT163" s="0"/>
      <c r="OJU163" s="0"/>
      <c r="OJV163" s="0"/>
      <c r="OJW163" s="0"/>
      <c r="OJX163" s="0"/>
      <c r="OJY163" s="0"/>
      <c r="OJZ163" s="0"/>
      <c r="OKA163" s="0"/>
      <c r="OKB163" s="0"/>
      <c r="OKC163" s="0"/>
      <c r="OKD163" s="0"/>
      <c r="OKE163" s="0"/>
      <c r="OKF163" s="0"/>
      <c r="OKG163" s="0"/>
      <c r="OKH163" s="0"/>
      <c r="OKI163" s="0"/>
      <c r="OKJ163" s="0"/>
      <c r="OKK163" s="0"/>
      <c r="OKL163" s="0"/>
      <c r="OKM163" s="0"/>
      <c r="OKN163" s="0"/>
      <c r="OKO163" s="0"/>
      <c r="OKP163" s="0"/>
      <c r="OKQ163" s="0"/>
      <c r="OKR163" s="0"/>
      <c r="OKS163" s="0"/>
      <c r="OKT163" s="0"/>
      <c r="OKU163" s="0"/>
      <c r="OKV163" s="0"/>
      <c r="OKW163" s="0"/>
      <c r="OKX163" s="0"/>
      <c r="OKY163" s="0"/>
      <c r="OKZ163" s="0"/>
      <c r="OLA163" s="0"/>
      <c r="OLB163" s="0"/>
      <c r="OLC163" s="0"/>
      <c r="OLD163" s="0"/>
      <c r="OLE163" s="0"/>
      <c r="OLF163" s="0"/>
      <c r="OLG163" s="0"/>
      <c r="OLH163" s="0"/>
      <c r="OLI163" s="0"/>
      <c r="OLJ163" s="0"/>
      <c r="OLK163" s="0"/>
      <c r="OLL163" s="0"/>
      <c r="OLM163" s="0"/>
      <c r="OLN163" s="0"/>
      <c r="OLO163" s="0"/>
      <c r="OLP163" s="0"/>
      <c r="OLQ163" s="0"/>
      <c r="OLR163" s="0"/>
      <c r="OLS163" s="0"/>
      <c r="OLT163" s="0"/>
      <c r="OLU163" s="0"/>
      <c r="OLV163" s="0"/>
      <c r="OLW163" s="0"/>
      <c r="OLX163" s="0"/>
      <c r="OLY163" s="0"/>
      <c r="OLZ163" s="0"/>
      <c r="OMA163" s="0"/>
      <c r="OMB163" s="0"/>
      <c r="OMC163" s="0"/>
      <c r="OMD163" s="0"/>
      <c r="OME163" s="0"/>
      <c r="OMF163" s="0"/>
      <c r="OMG163" s="0"/>
      <c r="OMH163" s="0"/>
      <c r="OMI163" s="0"/>
      <c r="OMJ163" s="0"/>
      <c r="OMK163" s="0"/>
      <c r="OML163" s="0"/>
      <c r="OMM163" s="0"/>
      <c r="OMN163" s="0"/>
      <c r="OMO163" s="0"/>
      <c r="OMP163" s="0"/>
      <c r="OMQ163" s="0"/>
      <c r="OMR163" s="0"/>
      <c r="OMS163" s="0"/>
      <c r="OMT163" s="0"/>
      <c r="OMU163" s="0"/>
      <c r="OMV163" s="0"/>
      <c r="OMW163" s="0"/>
      <c r="OMX163" s="0"/>
      <c r="OMY163" s="0"/>
      <c r="OMZ163" s="0"/>
      <c r="ONA163" s="0"/>
      <c r="ONB163" s="0"/>
      <c r="ONC163" s="0"/>
      <c r="OND163" s="0"/>
      <c r="ONE163" s="0"/>
      <c r="ONF163" s="0"/>
      <c r="ONG163" s="0"/>
      <c r="ONH163" s="0"/>
      <c r="ONI163" s="0"/>
      <c r="ONJ163" s="0"/>
      <c r="ONK163" s="0"/>
      <c r="ONL163" s="0"/>
      <c r="ONM163" s="0"/>
      <c r="ONN163" s="0"/>
      <c r="ONO163" s="0"/>
      <c r="ONP163" s="0"/>
      <c r="ONQ163" s="0"/>
      <c r="ONR163" s="0"/>
      <c r="ONS163" s="0"/>
      <c r="ONT163" s="0"/>
      <c r="ONU163" s="0"/>
      <c r="ONV163" s="0"/>
      <c r="ONW163" s="0"/>
      <c r="ONX163" s="0"/>
      <c r="ONY163" s="0"/>
      <c r="ONZ163" s="0"/>
      <c r="OOA163" s="0"/>
      <c r="OOB163" s="0"/>
      <c r="OOC163" s="0"/>
      <c r="OOD163" s="0"/>
      <c r="OOE163" s="0"/>
      <c r="OOF163" s="0"/>
      <c r="OOG163" s="0"/>
      <c r="OOH163" s="0"/>
      <c r="OOI163" s="0"/>
      <c r="OOJ163" s="0"/>
      <c r="OOK163" s="0"/>
      <c r="OOL163" s="0"/>
      <c r="OOM163" s="0"/>
      <c r="OON163" s="0"/>
      <c r="OOO163" s="0"/>
      <c r="OOP163" s="0"/>
      <c r="OOQ163" s="0"/>
      <c r="OOR163" s="0"/>
      <c r="OOS163" s="0"/>
      <c r="OOT163" s="0"/>
      <c r="OOU163" s="0"/>
      <c r="OOV163" s="0"/>
      <c r="OOW163" s="0"/>
      <c r="OOX163" s="0"/>
      <c r="OOY163" s="0"/>
      <c r="OOZ163" s="0"/>
      <c r="OPA163" s="0"/>
      <c r="OPB163" s="0"/>
      <c r="OPC163" s="0"/>
      <c r="OPD163" s="0"/>
      <c r="OPE163" s="0"/>
      <c r="OPF163" s="0"/>
      <c r="OPG163" s="0"/>
      <c r="OPH163" s="0"/>
      <c r="OPI163" s="0"/>
      <c r="OPJ163" s="0"/>
      <c r="OPK163" s="0"/>
      <c r="OPL163" s="0"/>
      <c r="OPM163" s="0"/>
      <c r="OPN163" s="0"/>
      <c r="OPO163" s="0"/>
      <c r="OPP163" s="0"/>
      <c r="OPQ163" s="0"/>
      <c r="OPR163" s="0"/>
      <c r="OPS163" s="0"/>
      <c r="OPT163" s="0"/>
      <c r="OPU163" s="0"/>
      <c r="OPV163" s="0"/>
      <c r="OPW163" s="0"/>
      <c r="OPX163" s="0"/>
      <c r="OPY163" s="0"/>
      <c r="OPZ163" s="0"/>
      <c r="OQA163" s="0"/>
      <c r="OQB163" s="0"/>
      <c r="OQC163" s="0"/>
      <c r="OQD163" s="0"/>
      <c r="OQE163" s="0"/>
      <c r="OQF163" s="0"/>
      <c r="OQG163" s="0"/>
      <c r="OQH163" s="0"/>
      <c r="OQI163" s="0"/>
      <c r="OQJ163" s="0"/>
      <c r="OQK163" s="0"/>
      <c r="OQL163" s="0"/>
      <c r="OQM163" s="0"/>
      <c r="OQN163" s="0"/>
      <c r="OQO163" s="0"/>
      <c r="OQP163" s="0"/>
      <c r="OQQ163" s="0"/>
      <c r="OQR163" s="0"/>
      <c r="OQS163" s="0"/>
      <c r="OQT163" s="0"/>
      <c r="OQU163" s="0"/>
      <c r="OQV163" s="0"/>
      <c r="OQW163" s="0"/>
      <c r="OQX163" s="0"/>
      <c r="OQY163" s="0"/>
      <c r="OQZ163" s="0"/>
      <c r="ORA163" s="0"/>
      <c r="ORB163" s="0"/>
      <c r="ORC163" s="0"/>
      <c r="ORD163" s="0"/>
      <c r="ORE163" s="0"/>
      <c r="ORF163" s="0"/>
      <c r="ORG163" s="0"/>
      <c r="ORH163" s="0"/>
      <c r="ORI163" s="0"/>
      <c r="ORJ163" s="0"/>
      <c r="ORK163" s="0"/>
      <c r="ORL163" s="0"/>
      <c r="ORM163" s="0"/>
      <c r="ORN163" s="0"/>
      <c r="ORO163" s="0"/>
      <c r="ORP163" s="0"/>
      <c r="ORQ163" s="0"/>
      <c r="ORR163" s="0"/>
      <c r="ORS163" s="0"/>
      <c r="ORT163" s="0"/>
      <c r="ORU163" s="0"/>
      <c r="ORV163" s="0"/>
      <c r="ORW163" s="0"/>
      <c r="ORX163" s="0"/>
      <c r="ORY163" s="0"/>
      <c r="ORZ163" s="0"/>
      <c r="OSA163" s="0"/>
      <c r="OSB163" s="0"/>
      <c r="OSC163" s="0"/>
      <c r="OSD163" s="0"/>
      <c r="OSE163" s="0"/>
      <c r="OSF163" s="0"/>
      <c r="OSG163" s="0"/>
      <c r="OSH163" s="0"/>
      <c r="OSI163" s="0"/>
      <c r="OSJ163" s="0"/>
      <c r="OSK163" s="0"/>
      <c r="OSL163" s="0"/>
      <c r="OSM163" s="0"/>
      <c r="OSN163" s="0"/>
      <c r="OSO163" s="0"/>
      <c r="OSP163" s="0"/>
      <c r="OSQ163" s="0"/>
      <c r="OSR163" s="0"/>
      <c r="OSS163" s="0"/>
      <c r="OST163" s="0"/>
      <c r="OSU163" s="0"/>
      <c r="OSV163" s="0"/>
      <c r="OSW163" s="0"/>
      <c r="OSX163" s="0"/>
      <c r="OSY163" s="0"/>
      <c r="OSZ163" s="0"/>
      <c r="OTA163" s="0"/>
      <c r="OTB163" s="0"/>
      <c r="OTC163" s="0"/>
      <c r="OTD163" s="0"/>
      <c r="OTE163" s="0"/>
      <c r="OTF163" s="0"/>
      <c r="OTG163" s="0"/>
      <c r="OTH163" s="0"/>
      <c r="OTI163" s="0"/>
      <c r="OTJ163" s="0"/>
      <c r="OTK163" s="0"/>
      <c r="OTL163" s="0"/>
      <c r="OTM163" s="0"/>
      <c r="OTN163" s="0"/>
      <c r="OTO163" s="0"/>
      <c r="OTP163" s="0"/>
      <c r="OTQ163" s="0"/>
      <c r="OTR163" s="0"/>
      <c r="OTS163" s="0"/>
      <c r="OTT163" s="0"/>
      <c r="OTU163" s="0"/>
      <c r="OTV163" s="0"/>
      <c r="OTW163" s="0"/>
      <c r="OTX163" s="0"/>
      <c r="OTY163" s="0"/>
      <c r="OTZ163" s="0"/>
      <c r="OUA163" s="0"/>
      <c r="OUB163" s="0"/>
      <c r="OUC163" s="0"/>
      <c r="OUD163" s="0"/>
      <c r="OUE163" s="0"/>
      <c r="OUF163" s="0"/>
      <c r="OUG163" s="0"/>
      <c r="OUH163" s="0"/>
      <c r="OUI163" s="0"/>
      <c r="OUJ163" s="0"/>
      <c r="OUK163" s="0"/>
      <c r="OUL163" s="0"/>
      <c r="OUM163" s="0"/>
      <c r="OUN163" s="0"/>
      <c r="OUO163" s="0"/>
      <c r="OUP163" s="0"/>
      <c r="OUQ163" s="0"/>
      <c r="OUR163" s="0"/>
      <c r="OUS163" s="0"/>
      <c r="OUT163" s="0"/>
      <c r="OUU163" s="0"/>
      <c r="OUV163" s="0"/>
      <c r="OUW163" s="0"/>
      <c r="OUX163" s="0"/>
      <c r="OUY163" s="0"/>
      <c r="OUZ163" s="0"/>
      <c r="OVA163" s="0"/>
      <c r="OVB163" s="0"/>
      <c r="OVC163" s="0"/>
      <c r="OVD163" s="0"/>
      <c r="OVE163" s="0"/>
      <c r="OVF163" s="0"/>
      <c r="OVG163" s="0"/>
      <c r="OVH163" s="0"/>
      <c r="OVI163" s="0"/>
      <c r="OVJ163" s="0"/>
      <c r="OVK163" s="0"/>
      <c r="OVL163" s="0"/>
      <c r="OVM163" s="0"/>
      <c r="OVN163" s="0"/>
      <c r="OVO163" s="0"/>
      <c r="OVP163" s="0"/>
      <c r="OVQ163" s="0"/>
      <c r="OVR163" s="0"/>
      <c r="OVS163" s="0"/>
      <c r="OVT163" s="0"/>
      <c r="OVU163" s="0"/>
      <c r="OVV163" s="0"/>
      <c r="OVW163" s="0"/>
      <c r="OVX163" s="0"/>
      <c r="OVY163" s="0"/>
      <c r="OVZ163" s="0"/>
      <c r="OWA163" s="0"/>
      <c r="OWB163" s="0"/>
      <c r="OWC163" s="0"/>
      <c r="OWD163" s="0"/>
      <c r="OWE163" s="0"/>
      <c r="OWF163" s="0"/>
      <c r="OWG163" s="0"/>
      <c r="OWH163" s="0"/>
      <c r="OWI163" s="0"/>
      <c r="OWJ163" s="0"/>
      <c r="OWK163" s="0"/>
      <c r="OWL163" s="0"/>
      <c r="OWM163" s="0"/>
      <c r="OWN163" s="0"/>
      <c r="OWO163" s="0"/>
      <c r="OWP163" s="0"/>
      <c r="OWQ163" s="0"/>
      <c r="OWR163" s="0"/>
      <c r="OWS163" s="0"/>
      <c r="OWT163" s="0"/>
      <c r="OWU163" s="0"/>
      <c r="OWV163" s="0"/>
      <c r="OWW163" s="0"/>
      <c r="OWX163" s="0"/>
      <c r="OWY163" s="0"/>
      <c r="OWZ163" s="0"/>
      <c r="OXA163" s="0"/>
      <c r="OXB163" s="0"/>
      <c r="OXC163" s="0"/>
      <c r="OXD163" s="0"/>
      <c r="OXE163" s="0"/>
      <c r="OXF163" s="0"/>
      <c r="OXG163" s="0"/>
      <c r="OXH163" s="0"/>
      <c r="OXI163" s="0"/>
      <c r="OXJ163" s="0"/>
      <c r="OXK163" s="0"/>
      <c r="OXL163" s="0"/>
      <c r="OXM163" s="0"/>
      <c r="OXN163" s="0"/>
      <c r="OXO163" s="0"/>
      <c r="OXP163" s="0"/>
      <c r="OXQ163" s="0"/>
      <c r="OXR163" s="0"/>
      <c r="OXS163" s="0"/>
      <c r="OXT163" s="0"/>
      <c r="OXU163" s="0"/>
      <c r="OXV163" s="0"/>
      <c r="OXW163" s="0"/>
      <c r="OXX163" s="0"/>
      <c r="OXY163" s="0"/>
      <c r="OXZ163" s="0"/>
      <c r="OYA163" s="0"/>
      <c r="OYB163" s="0"/>
      <c r="OYC163" s="0"/>
      <c r="OYD163" s="0"/>
      <c r="OYE163" s="0"/>
      <c r="OYF163" s="0"/>
      <c r="OYG163" s="0"/>
      <c r="OYH163" s="0"/>
      <c r="OYI163" s="0"/>
      <c r="OYJ163" s="0"/>
      <c r="OYK163" s="0"/>
      <c r="OYL163" s="0"/>
      <c r="OYM163" s="0"/>
      <c r="OYN163" s="0"/>
      <c r="OYO163" s="0"/>
      <c r="OYP163" s="0"/>
      <c r="OYQ163" s="0"/>
      <c r="OYR163" s="0"/>
      <c r="OYS163" s="0"/>
      <c r="OYT163" s="0"/>
      <c r="OYU163" s="0"/>
      <c r="OYV163" s="0"/>
      <c r="OYW163" s="0"/>
      <c r="OYX163" s="0"/>
      <c r="OYY163" s="0"/>
      <c r="OYZ163" s="0"/>
      <c r="OZA163" s="0"/>
      <c r="OZB163" s="0"/>
      <c r="OZC163" s="0"/>
      <c r="OZD163" s="0"/>
      <c r="OZE163" s="0"/>
      <c r="OZF163" s="0"/>
      <c r="OZG163" s="0"/>
      <c r="OZH163" s="0"/>
      <c r="OZI163" s="0"/>
      <c r="OZJ163" s="0"/>
      <c r="OZK163" s="0"/>
      <c r="OZL163" s="0"/>
      <c r="OZM163" s="0"/>
      <c r="OZN163" s="0"/>
      <c r="OZO163" s="0"/>
      <c r="OZP163" s="0"/>
      <c r="OZQ163" s="0"/>
      <c r="OZR163" s="0"/>
      <c r="OZS163" s="0"/>
      <c r="OZT163" s="0"/>
      <c r="OZU163" s="0"/>
      <c r="OZV163" s="0"/>
      <c r="OZW163" s="0"/>
      <c r="OZX163" s="0"/>
      <c r="OZY163" s="0"/>
      <c r="OZZ163" s="0"/>
      <c r="PAA163" s="0"/>
      <c r="PAB163" s="0"/>
      <c r="PAC163" s="0"/>
      <c r="PAD163" s="0"/>
      <c r="PAE163" s="0"/>
      <c r="PAF163" s="0"/>
      <c r="PAG163" s="0"/>
      <c r="PAH163" s="0"/>
      <c r="PAI163" s="0"/>
      <c r="PAJ163" s="0"/>
      <c r="PAK163" s="0"/>
      <c r="PAL163" s="0"/>
      <c r="PAM163" s="0"/>
      <c r="PAN163" s="0"/>
      <c r="PAO163" s="0"/>
      <c r="PAP163" s="0"/>
      <c r="PAQ163" s="0"/>
      <c r="PAR163" s="0"/>
      <c r="PAS163" s="0"/>
      <c r="PAT163" s="0"/>
      <c r="PAU163" s="0"/>
      <c r="PAV163" s="0"/>
      <c r="PAW163" s="0"/>
      <c r="PAX163" s="0"/>
      <c r="PAY163" s="0"/>
      <c r="PAZ163" s="0"/>
      <c r="PBA163" s="0"/>
      <c r="PBB163" s="0"/>
      <c r="PBC163" s="0"/>
      <c r="PBD163" s="0"/>
      <c r="PBE163" s="0"/>
      <c r="PBF163" s="0"/>
      <c r="PBG163" s="0"/>
      <c r="PBH163" s="0"/>
      <c r="PBI163" s="0"/>
      <c r="PBJ163" s="0"/>
      <c r="PBK163" s="0"/>
      <c r="PBL163" s="0"/>
      <c r="PBM163" s="0"/>
      <c r="PBN163" s="0"/>
      <c r="PBO163" s="0"/>
      <c r="PBP163" s="0"/>
      <c r="PBQ163" s="0"/>
      <c r="PBR163" s="0"/>
      <c r="PBS163" s="0"/>
      <c r="PBT163" s="0"/>
      <c r="PBU163" s="0"/>
      <c r="PBV163" s="0"/>
      <c r="PBW163" s="0"/>
      <c r="PBX163" s="0"/>
      <c r="PBY163" s="0"/>
      <c r="PBZ163" s="0"/>
      <c r="PCA163" s="0"/>
      <c r="PCB163" s="0"/>
      <c r="PCC163" s="0"/>
      <c r="PCD163" s="0"/>
      <c r="PCE163" s="0"/>
      <c r="PCF163" s="0"/>
      <c r="PCG163" s="0"/>
      <c r="PCH163" s="0"/>
      <c r="PCI163" s="0"/>
      <c r="PCJ163" s="0"/>
      <c r="PCK163" s="0"/>
      <c r="PCL163" s="0"/>
      <c r="PCM163" s="0"/>
      <c r="PCN163" s="0"/>
      <c r="PCO163" s="0"/>
      <c r="PCP163" s="0"/>
      <c r="PCQ163" s="0"/>
      <c r="PCR163" s="0"/>
      <c r="PCS163" s="0"/>
      <c r="PCT163" s="0"/>
      <c r="PCU163" s="0"/>
      <c r="PCV163" s="0"/>
      <c r="PCW163" s="0"/>
      <c r="PCX163" s="0"/>
      <c r="PCY163" s="0"/>
      <c r="PCZ163" s="0"/>
      <c r="PDA163" s="0"/>
      <c r="PDB163" s="0"/>
      <c r="PDC163" s="0"/>
      <c r="PDD163" s="0"/>
      <c r="PDE163" s="0"/>
      <c r="PDF163" s="0"/>
      <c r="PDG163" s="0"/>
      <c r="PDH163" s="0"/>
      <c r="PDI163" s="0"/>
      <c r="PDJ163" s="0"/>
      <c r="PDK163" s="0"/>
      <c r="PDL163" s="0"/>
      <c r="PDM163" s="0"/>
      <c r="PDN163" s="0"/>
      <c r="PDO163" s="0"/>
      <c r="PDP163" s="0"/>
      <c r="PDQ163" s="0"/>
      <c r="PDR163" s="0"/>
      <c r="PDS163" s="0"/>
      <c r="PDT163" s="0"/>
      <c r="PDU163" s="0"/>
      <c r="PDV163" s="0"/>
      <c r="PDW163" s="0"/>
      <c r="PDX163" s="0"/>
      <c r="PDY163" s="0"/>
      <c r="PDZ163" s="0"/>
      <c r="PEA163" s="0"/>
      <c r="PEB163" s="0"/>
      <c r="PEC163" s="0"/>
      <c r="PED163" s="0"/>
      <c r="PEE163" s="0"/>
      <c r="PEF163" s="0"/>
      <c r="PEG163" s="0"/>
      <c r="PEH163" s="0"/>
      <c r="PEI163" s="0"/>
      <c r="PEJ163" s="0"/>
      <c r="PEK163" s="0"/>
      <c r="PEL163" s="0"/>
      <c r="PEM163" s="0"/>
      <c r="PEN163" s="0"/>
      <c r="PEO163" s="0"/>
      <c r="PEP163" s="0"/>
      <c r="PEQ163" s="0"/>
      <c r="PER163" s="0"/>
      <c r="PES163" s="0"/>
      <c r="PET163" s="0"/>
      <c r="PEU163" s="0"/>
      <c r="PEV163" s="0"/>
      <c r="PEW163" s="0"/>
      <c r="PEX163" s="0"/>
      <c r="PEY163" s="0"/>
      <c r="PEZ163" s="0"/>
      <c r="PFA163" s="0"/>
      <c r="PFB163" s="0"/>
      <c r="PFC163" s="0"/>
      <c r="PFD163" s="0"/>
      <c r="PFE163" s="0"/>
      <c r="PFF163" s="0"/>
      <c r="PFG163" s="0"/>
      <c r="PFH163" s="0"/>
      <c r="PFI163" s="0"/>
      <c r="PFJ163" s="0"/>
      <c r="PFK163" s="0"/>
      <c r="PFL163" s="0"/>
      <c r="PFM163" s="0"/>
      <c r="PFN163" s="0"/>
      <c r="PFO163" s="0"/>
      <c r="PFP163" s="0"/>
      <c r="PFQ163" s="0"/>
      <c r="PFR163" s="0"/>
      <c r="PFS163" s="0"/>
      <c r="PFT163" s="0"/>
      <c r="PFU163" s="0"/>
      <c r="PFV163" s="0"/>
      <c r="PFW163" s="0"/>
      <c r="PFX163" s="0"/>
      <c r="PFY163" s="0"/>
      <c r="PFZ163" s="0"/>
      <c r="PGA163" s="0"/>
      <c r="PGB163" s="0"/>
      <c r="PGC163" s="0"/>
      <c r="PGD163" s="0"/>
      <c r="PGE163" s="0"/>
      <c r="PGF163" s="0"/>
      <c r="PGG163" s="0"/>
      <c r="PGH163" s="0"/>
      <c r="PGI163" s="0"/>
      <c r="PGJ163" s="0"/>
      <c r="PGK163" s="0"/>
      <c r="PGL163" s="0"/>
      <c r="PGM163" s="0"/>
      <c r="PGN163" s="0"/>
      <c r="PGO163" s="0"/>
      <c r="PGP163" s="0"/>
      <c r="PGQ163" s="0"/>
      <c r="PGR163" s="0"/>
      <c r="PGS163" s="0"/>
      <c r="PGT163" s="0"/>
      <c r="PGU163" s="0"/>
      <c r="PGV163" s="0"/>
      <c r="PGW163" s="0"/>
      <c r="PGX163" s="0"/>
      <c r="PGY163" s="0"/>
      <c r="PGZ163" s="0"/>
      <c r="PHA163" s="0"/>
      <c r="PHB163" s="0"/>
      <c r="PHC163" s="0"/>
      <c r="PHD163" s="0"/>
      <c r="PHE163" s="0"/>
      <c r="PHF163" s="0"/>
      <c r="PHG163" s="0"/>
      <c r="PHH163" s="0"/>
      <c r="PHI163" s="0"/>
      <c r="PHJ163" s="0"/>
      <c r="PHK163" s="0"/>
      <c r="PHL163" s="0"/>
      <c r="PHM163" s="0"/>
      <c r="PHN163" s="0"/>
      <c r="PHO163" s="0"/>
      <c r="PHP163" s="0"/>
      <c r="PHQ163" s="0"/>
      <c r="PHR163" s="0"/>
      <c r="PHS163" s="0"/>
      <c r="PHT163" s="0"/>
      <c r="PHU163" s="0"/>
      <c r="PHV163" s="0"/>
      <c r="PHW163" s="0"/>
      <c r="PHX163" s="0"/>
      <c r="PHY163" s="0"/>
      <c r="PHZ163" s="0"/>
      <c r="PIA163" s="0"/>
      <c r="PIB163" s="0"/>
      <c r="PIC163" s="0"/>
      <c r="PID163" s="0"/>
      <c r="PIE163" s="0"/>
      <c r="PIF163" s="0"/>
      <c r="PIG163" s="0"/>
      <c r="PIH163" s="0"/>
      <c r="PII163" s="0"/>
      <c r="PIJ163" s="0"/>
      <c r="PIK163" s="0"/>
      <c r="PIL163" s="0"/>
      <c r="PIM163" s="0"/>
      <c r="PIN163" s="0"/>
      <c r="PIO163" s="0"/>
      <c r="PIP163" s="0"/>
      <c r="PIQ163" s="0"/>
      <c r="PIR163" s="0"/>
      <c r="PIS163" s="0"/>
      <c r="PIT163" s="0"/>
      <c r="PIU163" s="0"/>
      <c r="PIV163" s="0"/>
      <c r="PIW163" s="0"/>
      <c r="PIX163" s="0"/>
      <c r="PIY163" s="0"/>
      <c r="PIZ163" s="0"/>
      <c r="PJA163" s="0"/>
      <c r="PJB163" s="0"/>
      <c r="PJC163" s="0"/>
      <c r="PJD163" s="0"/>
      <c r="PJE163" s="0"/>
      <c r="PJF163" s="0"/>
      <c r="PJG163" s="0"/>
      <c r="PJH163" s="0"/>
      <c r="PJI163" s="0"/>
      <c r="PJJ163" s="0"/>
      <c r="PJK163" s="0"/>
      <c r="PJL163" s="0"/>
      <c r="PJM163" s="0"/>
      <c r="PJN163" s="0"/>
      <c r="PJO163" s="0"/>
      <c r="PJP163" s="0"/>
      <c r="PJQ163" s="0"/>
      <c r="PJR163" s="0"/>
      <c r="PJS163" s="0"/>
      <c r="PJT163" s="0"/>
      <c r="PJU163" s="0"/>
      <c r="PJV163" s="0"/>
      <c r="PJW163" s="0"/>
      <c r="PJX163" s="0"/>
      <c r="PJY163" s="0"/>
      <c r="PJZ163" s="0"/>
      <c r="PKA163" s="0"/>
      <c r="PKB163" s="0"/>
      <c r="PKC163" s="0"/>
      <c r="PKD163" s="0"/>
      <c r="PKE163" s="0"/>
      <c r="PKF163" s="0"/>
      <c r="PKG163" s="0"/>
      <c r="PKH163" s="0"/>
      <c r="PKI163" s="0"/>
      <c r="PKJ163" s="0"/>
      <c r="PKK163" s="0"/>
      <c r="PKL163" s="0"/>
      <c r="PKM163" s="0"/>
      <c r="PKN163" s="0"/>
      <c r="PKO163" s="0"/>
      <c r="PKP163" s="0"/>
      <c r="PKQ163" s="0"/>
      <c r="PKR163" s="0"/>
      <c r="PKS163" s="0"/>
      <c r="PKT163" s="0"/>
      <c r="PKU163" s="0"/>
      <c r="PKV163" s="0"/>
      <c r="PKW163" s="0"/>
      <c r="PKX163" s="0"/>
      <c r="PKY163" s="0"/>
      <c r="PKZ163" s="0"/>
      <c r="PLA163" s="0"/>
      <c r="PLB163" s="0"/>
      <c r="PLC163" s="0"/>
      <c r="PLD163" s="0"/>
      <c r="PLE163" s="0"/>
      <c r="PLF163" s="0"/>
      <c r="PLG163" s="0"/>
      <c r="PLH163" s="0"/>
      <c r="PLI163" s="0"/>
      <c r="PLJ163" s="0"/>
      <c r="PLK163" s="0"/>
      <c r="PLL163" s="0"/>
      <c r="PLM163" s="0"/>
      <c r="PLN163" s="0"/>
      <c r="PLO163" s="0"/>
      <c r="PLP163" s="0"/>
      <c r="PLQ163" s="0"/>
      <c r="PLR163" s="0"/>
      <c r="PLS163" s="0"/>
      <c r="PLT163" s="0"/>
      <c r="PLU163" s="0"/>
      <c r="PLV163" s="0"/>
      <c r="PLW163" s="0"/>
      <c r="PLX163" s="0"/>
      <c r="PLY163" s="0"/>
      <c r="PLZ163" s="0"/>
      <c r="PMA163" s="0"/>
      <c r="PMB163" s="0"/>
      <c r="PMC163" s="0"/>
      <c r="PMD163" s="0"/>
      <c r="PME163" s="0"/>
      <c r="PMF163" s="0"/>
      <c r="PMG163" s="0"/>
      <c r="PMH163" s="0"/>
      <c r="PMI163" s="0"/>
      <c r="PMJ163" s="0"/>
      <c r="PMK163" s="0"/>
      <c r="PML163" s="0"/>
      <c r="PMM163" s="0"/>
      <c r="PMN163" s="0"/>
      <c r="PMO163" s="0"/>
      <c r="PMP163" s="0"/>
      <c r="PMQ163" s="0"/>
      <c r="PMR163" s="0"/>
      <c r="PMS163" s="0"/>
      <c r="PMT163" s="0"/>
      <c r="PMU163" s="0"/>
      <c r="PMV163" s="0"/>
      <c r="PMW163" s="0"/>
      <c r="PMX163" s="0"/>
      <c r="PMY163" s="0"/>
      <c r="PMZ163" s="0"/>
      <c r="PNA163" s="0"/>
      <c r="PNB163" s="0"/>
      <c r="PNC163" s="0"/>
      <c r="PND163" s="0"/>
      <c r="PNE163" s="0"/>
      <c r="PNF163" s="0"/>
      <c r="PNG163" s="0"/>
      <c r="PNH163" s="0"/>
      <c r="PNI163" s="0"/>
      <c r="PNJ163" s="0"/>
      <c r="PNK163" s="0"/>
      <c r="PNL163" s="0"/>
      <c r="PNM163" s="0"/>
      <c r="PNN163" s="0"/>
      <c r="PNO163" s="0"/>
      <c r="PNP163" s="0"/>
      <c r="PNQ163" s="0"/>
      <c r="PNR163" s="0"/>
      <c r="PNS163" s="0"/>
      <c r="PNT163" s="0"/>
      <c r="PNU163" s="0"/>
      <c r="PNV163" s="0"/>
      <c r="PNW163" s="0"/>
      <c r="PNX163" s="0"/>
      <c r="PNY163" s="0"/>
      <c r="PNZ163" s="0"/>
      <c r="POA163" s="0"/>
      <c r="POB163" s="0"/>
      <c r="POC163" s="0"/>
      <c r="POD163" s="0"/>
      <c r="POE163" s="0"/>
      <c r="POF163" s="0"/>
      <c r="POG163" s="0"/>
      <c r="POH163" s="0"/>
      <c r="POI163" s="0"/>
      <c r="POJ163" s="0"/>
      <c r="POK163" s="0"/>
      <c r="POL163" s="0"/>
      <c r="POM163" s="0"/>
      <c r="PON163" s="0"/>
      <c r="POO163" s="0"/>
      <c r="POP163" s="0"/>
      <c r="POQ163" s="0"/>
      <c r="POR163" s="0"/>
      <c r="POS163" s="0"/>
      <c r="POT163" s="0"/>
      <c r="POU163" s="0"/>
      <c r="POV163" s="0"/>
      <c r="POW163" s="0"/>
      <c r="POX163" s="0"/>
      <c r="POY163" s="0"/>
      <c r="POZ163" s="0"/>
      <c r="PPA163" s="0"/>
      <c r="PPB163" s="0"/>
      <c r="PPC163" s="0"/>
      <c r="PPD163" s="0"/>
      <c r="PPE163" s="0"/>
      <c r="PPF163" s="0"/>
      <c r="PPG163" s="0"/>
      <c r="PPH163" s="0"/>
      <c r="PPI163" s="0"/>
      <c r="PPJ163" s="0"/>
      <c r="PPK163" s="0"/>
      <c r="PPL163" s="0"/>
      <c r="PPM163" s="0"/>
      <c r="PPN163" s="0"/>
      <c r="PPO163" s="0"/>
      <c r="PPP163" s="0"/>
      <c r="PPQ163" s="0"/>
      <c r="PPR163" s="0"/>
      <c r="PPS163" s="0"/>
      <c r="PPT163" s="0"/>
      <c r="PPU163" s="0"/>
      <c r="PPV163" s="0"/>
      <c r="PPW163" s="0"/>
      <c r="PPX163" s="0"/>
      <c r="PPY163" s="0"/>
      <c r="PPZ163" s="0"/>
      <c r="PQA163" s="0"/>
      <c r="PQB163" s="0"/>
      <c r="PQC163" s="0"/>
      <c r="PQD163" s="0"/>
      <c r="PQE163" s="0"/>
      <c r="PQF163" s="0"/>
      <c r="PQG163" s="0"/>
      <c r="PQH163" s="0"/>
      <c r="PQI163" s="0"/>
      <c r="PQJ163" s="0"/>
      <c r="PQK163" s="0"/>
      <c r="PQL163" s="0"/>
      <c r="PQM163" s="0"/>
      <c r="PQN163" s="0"/>
      <c r="PQO163" s="0"/>
      <c r="PQP163" s="0"/>
      <c r="PQQ163" s="0"/>
      <c r="PQR163" s="0"/>
      <c r="PQS163" s="0"/>
      <c r="PQT163" s="0"/>
      <c r="PQU163" s="0"/>
      <c r="PQV163" s="0"/>
      <c r="PQW163" s="0"/>
      <c r="PQX163" s="0"/>
      <c r="PQY163" s="0"/>
      <c r="PQZ163" s="0"/>
      <c r="PRA163" s="0"/>
      <c r="PRB163" s="0"/>
      <c r="PRC163" s="0"/>
      <c r="PRD163" s="0"/>
      <c r="PRE163" s="0"/>
      <c r="PRF163" s="0"/>
      <c r="PRG163" s="0"/>
      <c r="PRH163" s="0"/>
      <c r="PRI163" s="0"/>
      <c r="PRJ163" s="0"/>
      <c r="PRK163" s="0"/>
      <c r="PRL163" s="0"/>
      <c r="PRM163" s="0"/>
      <c r="PRN163" s="0"/>
      <c r="PRO163" s="0"/>
      <c r="PRP163" s="0"/>
      <c r="PRQ163" s="0"/>
      <c r="PRR163" s="0"/>
      <c r="PRS163" s="0"/>
      <c r="PRT163" s="0"/>
      <c r="PRU163" s="0"/>
      <c r="PRV163" s="0"/>
      <c r="PRW163" s="0"/>
      <c r="PRX163" s="0"/>
      <c r="PRY163" s="0"/>
      <c r="PRZ163" s="0"/>
      <c r="PSA163" s="0"/>
      <c r="PSB163" s="0"/>
      <c r="PSC163" s="0"/>
      <c r="PSD163" s="0"/>
      <c r="PSE163" s="0"/>
      <c r="PSF163" s="0"/>
      <c r="PSG163" s="0"/>
      <c r="PSH163" s="0"/>
      <c r="PSI163" s="0"/>
      <c r="PSJ163" s="0"/>
      <c r="PSK163" s="0"/>
      <c r="PSL163" s="0"/>
      <c r="PSM163" s="0"/>
      <c r="PSN163" s="0"/>
      <c r="PSO163" s="0"/>
      <c r="PSP163" s="0"/>
      <c r="PSQ163" s="0"/>
      <c r="PSR163" s="0"/>
      <c r="PSS163" s="0"/>
      <c r="PST163" s="0"/>
      <c r="PSU163" s="0"/>
      <c r="PSV163" s="0"/>
      <c r="PSW163" s="0"/>
      <c r="PSX163" s="0"/>
      <c r="PSY163" s="0"/>
      <c r="PSZ163" s="0"/>
      <c r="PTA163" s="0"/>
      <c r="PTB163" s="0"/>
      <c r="PTC163" s="0"/>
      <c r="PTD163" s="0"/>
      <c r="PTE163" s="0"/>
      <c r="PTF163" s="0"/>
      <c r="PTG163" s="0"/>
      <c r="PTH163" s="0"/>
      <c r="PTI163" s="0"/>
      <c r="PTJ163" s="0"/>
      <c r="PTK163" s="0"/>
      <c r="PTL163" s="0"/>
      <c r="PTM163" s="0"/>
      <c r="PTN163" s="0"/>
      <c r="PTO163" s="0"/>
      <c r="PTP163" s="0"/>
      <c r="PTQ163" s="0"/>
      <c r="PTR163" s="0"/>
      <c r="PTS163" s="0"/>
      <c r="PTT163" s="0"/>
      <c r="PTU163" s="0"/>
      <c r="PTV163" s="0"/>
      <c r="PTW163" s="0"/>
      <c r="PTX163" s="0"/>
      <c r="PTY163" s="0"/>
      <c r="PTZ163" s="0"/>
      <c r="PUA163" s="0"/>
      <c r="PUB163" s="0"/>
      <c r="PUC163" s="0"/>
      <c r="PUD163" s="0"/>
      <c r="PUE163" s="0"/>
      <c r="PUF163" s="0"/>
      <c r="PUG163" s="0"/>
      <c r="PUH163" s="0"/>
      <c r="PUI163" s="0"/>
      <c r="PUJ163" s="0"/>
      <c r="PUK163" s="0"/>
      <c r="PUL163" s="0"/>
      <c r="PUM163" s="0"/>
      <c r="PUN163" s="0"/>
      <c r="PUO163" s="0"/>
      <c r="PUP163" s="0"/>
      <c r="PUQ163" s="0"/>
      <c r="PUR163" s="0"/>
      <c r="PUS163" s="0"/>
      <c r="PUT163" s="0"/>
      <c r="PUU163" s="0"/>
      <c r="PUV163" s="0"/>
      <c r="PUW163" s="0"/>
      <c r="PUX163" s="0"/>
      <c r="PUY163" s="0"/>
      <c r="PUZ163" s="0"/>
      <c r="PVA163" s="0"/>
      <c r="PVB163" s="0"/>
      <c r="PVC163" s="0"/>
      <c r="PVD163" s="0"/>
      <c r="PVE163" s="0"/>
      <c r="PVF163" s="0"/>
      <c r="PVG163" s="0"/>
      <c r="PVH163" s="0"/>
      <c r="PVI163" s="0"/>
      <c r="PVJ163" s="0"/>
      <c r="PVK163" s="0"/>
      <c r="PVL163" s="0"/>
      <c r="PVM163" s="0"/>
      <c r="PVN163" s="0"/>
      <c r="PVO163" s="0"/>
      <c r="PVP163" s="0"/>
      <c r="PVQ163" s="0"/>
      <c r="PVR163" s="0"/>
      <c r="PVS163" s="0"/>
      <c r="PVT163" s="0"/>
      <c r="PVU163" s="0"/>
      <c r="PVV163" s="0"/>
      <c r="PVW163" s="0"/>
      <c r="PVX163" s="0"/>
      <c r="PVY163" s="0"/>
      <c r="PVZ163" s="0"/>
      <c r="PWA163" s="0"/>
      <c r="PWB163" s="0"/>
      <c r="PWC163" s="0"/>
      <c r="PWD163" s="0"/>
      <c r="PWE163" s="0"/>
      <c r="PWF163" s="0"/>
      <c r="PWG163" s="0"/>
      <c r="PWH163" s="0"/>
      <c r="PWI163" s="0"/>
      <c r="PWJ163" s="0"/>
      <c r="PWK163" s="0"/>
      <c r="PWL163" s="0"/>
      <c r="PWM163" s="0"/>
      <c r="PWN163" s="0"/>
      <c r="PWO163" s="0"/>
      <c r="PWP163" s="0"/>
      <c r="PWQ163" s="0"/>
      <c r="PWR163" s="0"/>
      <c r="PWS163" s="0"/>
      <c r="PWT163" s="0"/>
      <c r="PWU163" s="0"/>
      <c r="PWV163" s="0"/>
      <c r="PWW163" s="0"/>
      <c r="PWX163" s="0"/>
      <c r="PWY163" s="0"/>
      <c r="PWZ163" s="0"/>
      <c r="PXA163" s="0"/>
      <c r="PXB163" s="0"/>
      <c r="PXC163" s="0"/>
      <c r="PXD163" s="0"/>
      <c r="PXE163" s="0"/>
      <c r="PXF163" s="0"/>
      <c r="PXG163" s="0"/>
      <c r="PXH163" s="0"/>
      <c r="PXI163" s="0"/>
      <c r="PXJ163" s="0"/>
      <c r="PXK163" s="0"/>
      <c r="PXL163" s="0"/>
      <c r="PXM163" s="0"/>
      <c r="PXN163" s="0"/>
      <c r="PXO163" s="0"/>
      <c r="PXP163" s="0"/>
      <c r="PXQ163" s="0"/>
      <c r="PXR163" s="0"/>
      <c r="PXS163" s="0"/>
      <c r="PXT163" s="0"/>
      <c r="PXU163" s="0"/>
      <c r="PXV163" s="0"/>
      <c r="PXW163" s="0"/>
      <c r="PXX163" s="0"/>
      <c r="PXY163" s="0"/>
      <c r="PXZ163" s="0"/>
      <c r="PYA163" s="0"/>
      <c r="PYB163" s="0"/>
      <c r="PYC163" s="0"/>
      <c r="PYD163" s="0"/>
      <c r="PYE163" s="0"/>
      <c r="PYF163" s="0"/>
      <c r="PYG163" s="0"/>
      <c r="PYH163" s="0"/>
      <c r="PYI163" s="0"/>
      <c r="PYJ163" s="0"/>
      <c r="PYK163" s="0"/>
      <c r="PYL163" s="0"/>
      <c r="PYM163" s="0"/>
      <c r="PYN163" s="0"/>
      <c r="PYO163" s="0"/>
      <c r="PYP163" s="0"/>
      <c r="PYQ163" s="0"/>
      <c r="PYR163" s="0"/>
      <c r="PYS163" s="0"/>
      <c r="PYT163" s="0"/>
      <c r="PYU163" s="0"/>
      <c r="PYV163" s="0"/>
      <c r="PYW163" s="0"/>
      <c r="PYX163" s="0"/>
      <c r="PYY163" s="0"/>
      <c r="PYZ163" s="0"/>
      <c r="PZA163" s="0"/>
      <c r="PZB163" s="0"/>
      <c r="PZC163" s="0"/>
      <c r="PZD163" s="0"/>
      <c r="PZE163" s="0"/>
      <c r="PZF163" s="0"/>
      <c r="PZG163" s="0"/>
      <c r="PZH163" s="0"/>
      <c r="PZI163" s="0"/>
      <c r="PZJ163" s="0"/>
      <c r="PZK163" s="0"/>
      <c r="PZL163" s="0"/>
      <c r="PZM163" s="0"/>
      <c r="PZN163" s="0"/>
      <c r="PZO163" s="0"/>
      <c r="PZP163" s="0"/>
      <c r="PZQ163" s="0"/>
      <c r="PZR163" s="0"/>
      <c r="PZS163" s="0"/>
      <c r="PZT163" s="0"/>
      <c r="PZU163" s="0"/>
      <c r="PZV163" s="0"/>
      <c r="PZW163" s="0"/>
      <c r="PZX163" s="0"/>
      <c r="PZY163" s="0"/>
      <c r="PZZ163" s="0"/>
      <c r="QAA163" s="0"/>
      <c r="QAB163" s="0"/>
      <c r="QAC163" s="0"/>
      <c r="QAD163" s="0"/>
      <c r="QAE163" s="0"/>
      <c r="QAF163" s="0"/>
      <c r="QAG163" s="0"/>
      <c r="QAH163" s="0"/>
      <c r="QAI163" s="0"/>
      <c r="QAJ163" s="0"/>
      <c r="QAK163" s="0"/>
      <c r="QAL163" s="0"/>
      <c r="QAM163" s="0"/>
      <c r="QAN163" s="0"/>
      <c r="QAO163" s="0"/>
      <c r="QAP163" s="0"/>
      <c r="QAQ163" s="0"/>
      <c r="QAR163" s="0"/>
      <c r="QAS163" s="0"/>
      <c r="QAT163" s="0"/>
      <c r="QAU163" s="0"/>
      <c r="QAV163" s="0"/>
      <c r="QAW163" s="0"/>
      <c r="QAX163" s="0"/>
      <c r="QAY163" s="0"/>
      <c r="QAZ163" s="0"/>
      <c r="QBA163" s="0"/>
      <c r="QBB163" s="0"/>
      <c r="QBC163" s="0"/>
      <c r="QBD163" s="0"/>
      <c r="QBE163" s="0"/>
      <c r="QBF163" s="0"/>
      <c r="QBG163" s="0"/>
      <c r="QBH163" s="0"/>
      <c r="QBI163" s="0"/>
      <c r="QBJ163" s="0"/>
      <c r="QBK163" s="0"/>
      <c r="QBL163" s="0"/>
      <c r="QBM163" s="0"/>
      <c r="QBN163" s="0"/>
      <c r="QBO163" s="0"/>
      <c r="QBP163" s="0"/>
      <c r="QBQ163" s="0"/>
      <c r="QBR163" s="0"/>
      <c r="QBS163" s="0"/>
      <c r="QBT163" s="0"/>
      <c r="QBU163" s="0"/>
      <c r="QBV163" s="0"/>
      <c r="QBW163" s="0"/>
      <c r="QBX163" s="0"/>
      <c r="QBY163" s="0"/>
      <c r="QBZ163" s="0"/>
      <c r="QCA163" s="0"/>
      <c r="QCB163" s="0"/>
      <c r="QCC163" s="0"/>
      <c r="QCD163" s="0"/>
      <c r="QCE163" s="0"/>
      <c r="QCF163" s="0"/>
      <c r="QCG163" s="0"/>
      <c r="QCH163" s="0"/>
      <c r="QCI163" s="0"/>
      <c r="QCJ163" s="0"/>
      <c r="QCK163" s="0"/>
      <c r="QCL163" s="0"/>
      <c r="QCM163" s="0"/>
      <c r="QCN163" s="0"/>
      <c r="QCO163" s="0"/>
      <c r="QCP163" s="0"/>
      <c r="QCQ163" s="0"/>
      <c r="QCR163" s="0"/>
      <c r="QCS163" s="0"/>
      <c r="QCT163" s="0"/>
      <c r="QCU163" s="0"/>
      <c r="QCV163" s="0"/>
      <c r="QCW163" s="0"/>
      <c r="QCX163" s="0"/>
      <c r="QCY163" s="0"/>
      <c r="QCZ163" s="0"/>
      <c r="QDA163" s="0"/>
      <c r="QDB163" s="0"/>
      <c r="QDC163" s="0"/>
      <c r="QDD163" s="0"/>
      <c r="QDE163" s="0"/>
      <c r="QDF163" s="0"/>
      <c r="QDG163" s="0"/>
      <c r="QDH163" s="0"/>
      <c r="QDI163" s="0"/>
      <c r="QDJ163" s="0"/>
      <c r="QDK163" s="0"/>
      <c r="QDL163" s="0"/>
      <c r="QDM163" s="0"/>
      <c r="QDN163" s="0"/>
      <c r="QDO163" s="0"/>
      <c r="QDP163" s="0"/>
      <c r="QDQ163" s="0"/>
      <c r="QDR163" s="0"/>
      <c r="QDS163" s="0"/>
      <c r="QDT163" s="0"/>
      <c r="QDU163" s="0"/>
      <c r="QDV163" s="0"/>
      <c r="QDW163" s="0"/>
      <c r="QDX163" s="0"/>
      <c r="QDY163" s="0"/>
      <c r="QDZ163" s="0"/>
      <c r="QEA163" s="0"/>
      <c r="QEB163" s="0"/>
      <c r="QEC163" s="0"/>
      <c r="QED163" s="0"/>
      <c r="QEE163" s="0"/>
      <c r="QEF163" s="0"/>
      <c r="QEG163" s="0"/>
      <c r="QEH163" s="0"/>
      <c r="QEI163" s="0"/>
      <c r="QEJ163" s="0"/>
      <c r="QEK163" s="0"/>
      <c r="QEL163" s="0"/>
      <c r="QEM163" s="0"/>
      <c r="QEN163" s="0"/>
      <c r="QEO163" s="0"/>
      <c r="QEP163" s="0"/>
      <c r="QEQ163" s="0"/>
      <c r="QER163" s="0"/>
      <c r="QES163" s="0"/>
      <c r="QET163" s="0"/>
      <c r="QEU163" s="0"/>
      <c r="QEV163" s="0"/>
      <c r="QEW163" s="0"/>
      <c r="QEX163" s="0"/>
      <c r="QEY163" s="0"/>
      <c r="QEZ163" s="0"/>
      <c r="QFA163" s="0"/>
      <c r="QFB163" s="0"/>
      <c r="QFC163" s="0"/>
      <c r="QFD163" s="0"/>
      <c r="QFE163" s="0"/>
      <c r="QFF163" s="0"/>
      <c r="QFG163" s="0"/>
      <c r="QFH163" s="0"/>
      <c r="QFI163" s="0"/>
      <c r="QFJ163" s="0"/>
      <c r="QFK163" s="0"/>
      <c r="QFL163" s="0"/>
      <c r="QFM163" s="0"/>
      <c r="QFN163" s="0"/>
      <c r="QFO163" s="0"/>
      <c r="QFP163" s="0"/>
      <c r="QFQ163" s="0"/>
      <c r="QFR163" s="0"/>
      <c r="QFS163" s="0"/>
      <c r="QFT163" s="0"/>
      <c r="QFU163" s="0"/>
      <c r="QFV163" s="0"/>
      <c r="QFW163" s="0"/>
      <c r="QFX163" s="0"/>
      <c r="QFY163" s="0"/>
      <c r="QFZ163" s="0"/>
      <c r="QGA163" s="0"/>
      <c r="QGB163" s="0"/>
      <c r="QGC163" s="0"/>
      <c r="QGD163" s="0"/>
      <c r="QGE163" s="0"/>
      <c r="QGF163" s="0"/>
      <c r="QGG163" s="0"/>
      <c r="QGH163" s="0"/>
      <c r="QGI163" s="0"/>
      <c r="QGJ163" s="0"/>
      <c r="QGK163" s="0"/>
      <c r="QGL163" s="0"/>
      <c r="QGM163" s="0"/>
      <c r="QGN163" s="0"/>
      <c r="QGO163" s="0"/>
      <c r="QGP163" s="0"/>
      <c r="QGQ163" s="0"/>
      <c r="QGR163" s="0"/>
      <c r="QGS163" s="0"/>
      <c r="QGT163" s="0"/>
      <c r="QGU163" s="0"/>
      <c r="QGV163" s="0"/>
      <c r="QGW163" s="0"/>
      <c r="QGX163" s="0"/>
      <c r="QGY163" s="0"/>
      <c r="QGZ163" s="0"/>
      <c r="QHA163" s="0"/>
      <c r="QHB163" s="0"/>
      <c r="QHC163" s="0"/>
      <c r="QHD163" s="0"/>
      <c r="QHE163" s="0"/>
      <c r="QHF163" s="0"/>
      <c r="QHG163" s="0"/>
      <c r="QHH163" s="0"/>
      <c r="QHI163" s="0"/>
      <c r="QHJ163" s="0"/>
      <c r="QHK163" s="0"/>
      <c r="QHL163" s="0"/>
      <c r="QHM163" s="0"/>
      <c r="QHN163" s="0"/>
      <c r="QHO163" s="0"/>
      <c r="QHP163" s="0"/>
      <c r="QHQ163" s="0"/>
      <c r="QHR163" s="0"/>
      <c r="QHS163" s="0"/>
      <c r="QHT163" s="0"/>
      <c r="QHU163" s="0"/>
      <c r="QHV163" s="0"/>
      <c r="QHW163" s="0"/>
      <c r="QHX163" s="0"/>
      <c r="QHY163" s="0"/>
      <c r="QHZ163" s="0"/>
      <c r="QIA163" s="0"/>
      <c r="QIB163" s="0"/>
      <c r="QIC163" s="0"/>
      <c r="QID163" s="0"/>
      <c r="QIE163" s="0"/>
      <c r="QIF163" s="0"/>
      <c r="QIG163" s="0"/>
      <c r="QIH163" s="0"/>
      <c r="QII163" s="0"/>
      <c r="QIJ163" s="0"/>
      <c r="QIK163" s="0"/>
      <c r="QIL163" s="0"/>
      <c r="QIM163" s="0"/>
      <c r="QIN163" s="0"/>
      <c r="QIO163" s="0"/>
      <c r="QIP163" s="0"/>
      <c r="QIQ163" s="0"/>
      <c r="QIR163" s="0"/>
      <c r="QIS163" s="0"/>
      <c r="QIT163" s="0"/>
      <c r="QIU163" s="0"/>
      <c r="QIV163" s="0"/>
      <c r="QIW163" s="0"/>
      <c r="QIX163" s="0"/>
      <c r="QIY163" s="0"/>
      <c r="QIZ163" s="0"/>
      <c r="QJA163" s="0"/>
      <c r="QJB163" s="0"/>
      <c r="QJC163" s="0"/>
      <c r="QJD163" s="0"/>
      <c r="QJE163" s="0"/>
      <c r="QJF163" s="0"/>
      <c r="QJG163" s="0"/>
      <c r="QJH163" s="0"/>
      <c r="QJI163" s="0"/>
      <c r="QJJ163" s="0"/>
      <c r="QJK163" s="0"/>
      <c r="QJL163" s="0"/>
      <c r="QJM163" s="0"/>
      <c r="QJN163" s="0"/>
      <c r="QJO163" s="0"/>
      <c r="QJP163" s="0"/>
      <c r="QJQ163" s="0"/>
      <c r="QJR163" s="0"/>
      <c r="QJS163" s="0"/>
      <c r="QJT163" s="0"/>
      <c r="QJU163" s="0"/>
      <c r="QJV163" s="0"/>
      <c r="QJW163" s="0"/>
      <c r="QJX163" s="0"/>
      <c r="QJY163" s="0"/>
      <c r="QJZ163" s="0"/>
      <c r="QKA163" s="0"/>
      <c r="QKB163" s="0"/>
      <c r="QKC163" s="0"/>
      <c r="QKD163" s="0"/>
      <c r="QKE163" s="0"/>
      <c r="QKF163" s="0"/>
      <c r="QKG163" s="0"/>
      <c r="QKH163" s="0"/>
      <c r="QKI163" s="0"/>
      <c r="QKJ163" s="0"/>
      <c r="QKK163" s="0"/>
      <c r="QKL163" s="0"/>
      <c r="QKM163" s="0"/>
      <c r="QKN163" s="0"/>
      <c r="QKO163" s="0"/>
      <c r="QKP163" s="0"/>
      <c r="QKQ163" s="0"/>
      <c r="QKR163" s="0"/>
      <c r="QKS163" s="0"/>
      <c r="QKT163" s="0"/>
      <c r="QKU163" s="0"/>
      <c r="QKV163" s="0"/>
      <c r="QKW163" s="0"/>
      <c r="QKX163" s="0"/>
      <c r="QKY163" s="0"/>
      <c r="QKZ163" s="0"/>
      <c r="QLA163" s="0"/>
      <c r="QLB163" s="0"/>
      <c r="QLC163" s="0"/>
      <c r="QLD163" s="0"/>
      <c r="QLE163" s="0"/>
      <c r="QLF163" s="0"/>
      <c r="QLG163" s="0"/>
      <c r="QLH163" s="0"/>
      <c r="QLI163" s="0"/>
      <c r="QLJ163" s="0"/>
      <c r="QLK163" s="0"/>
      <c r="QLL163" s="0"/>
      <c r="QLM163" s="0"/>
      <c r="QLN163" s="0"/>
      <c r="QLO163" s="0"/>
      <c r="QLP163" s="0"/>
      <c r="QLQ163" s="0"/>
      <c r="QLR163" s="0"/>
      <c r="QLS163" s="0"/>
      <c r="QLT163" s="0"/>
      <c r="QLU163" s="0"/>
      <c r="QLV163" s="0"/>
      <c r="QLW163" s="0"/>
      <c r="QLX163" s="0"/>
      <c r="QLY163" s="0"/>
      <c r="QLZ163" s="0"/>
      <c r="QMA163" s="0"/>
      <c r="QMB163" s="0"/>
      <c r="QMC163" s="0"/>
      <c r="QMD163" s="0"/>
      <c r="QME163" s="0"/>
      <c r="QMF163" s="0"/>
      <c r="QMG163" s="0"/>
      <c r="QMH163" s="0"/>
      <c r="QMI163" s="0"/>
      <c r="QMJ163" s="0"/>
      <c r="QMK163" s="0"/>
      <c r="QML163" s="0"/>
      <c r="QMM163" s="0"/>
      <c r="QMN163" s="0"/>
      <c r="QMO163" s="0"/>
      <c r="QMP163" s="0"/>
      <c r="QMQ163" s="0"/>
      <c r="QMR163" s="0"/>
      <c r="QMS163" s="0"/>
      <c r="QMT163" s="0"/>
      <c r="QMU163" s="0"/>
      <c r="QMV163" s="0"/>
      <c r="QMW163" s="0"/>
      <c r="QMX163" s="0"/>
      <c r="QMY163" s="0"/>
      <c r="QMZ163" s="0"/>
      <c r="QNA163" s="0"/>
      <c r="QNB163" s="0"/>
      <c r="QNC163" s="0"/>
      <c r="QND163" s="0"/>
      <c r="QNE163" s="0"/>
      <c r="QNF163" s="0"/>
      <c r="QNG163" s="0"/>
      <c r="QNH163" s="0"/>
      <c r="QNI163" s="0"/>
      <c r="QNJ163" s="0"/>
      <c r="QNK163" s="0"/>
      <c r="QNL163" s="0"/>
      <c r="QNM163" s="0"/>
      <c r="QNN163" s="0"/>
      <c r="QNO163" s="0"/>
      <c r="QNP163" s="0"/>
      <c r="QNQ163" s="0"/>
      <c r="QNR163" s="0"/>
      <c r="QNS163" s="0"/>
      <c r="QNT163" s="0"/>
      <c r="QNU163" s="0"/>
      <c r="QNV163" s="0"/>
      <c r="QNW163" s="0"/>
      <c r="QNX163" s="0"/>
      <c r="QNY163" s="0"/>
      <c r="QNZ163" s="0"/>
      <c r="QOA163" s="0"/>
      <c r="QOB163" s="0"/>
      <c r="QOC163" s="0"/>
      <c r="QOD163" s="0"/>
      <c r="QOE163" s="0"/>
      <c r="QOF163" s="0"/>
      <c r="QOG163" s="0"/>
      <c r="QOH163" s="0"/>
      <c r="QOI163" s="0"/>
      <c r="QOJ163" s="0"/>
      <c r="QOK163" s="0"/>
      <c r="QOL163" s="0"/>
      <c r="QOM163" s="0"/>
      <c r="QON163" s="0"/>
      <c r="QOO163" s="0"/>
      <c r="QOP163" s="0"/>
      <c r="QOQ163" s="0"/>
      <c r="QOR163" s="0"/>
      <c r="QOS163" s="0"/>
      <c r="QOT163" s="0"/>
      <c r="QOU163" s="0"/>
      <c r="QOV163" s="0"/>
      <c r="QOW163" s="0"/>
      <c r="QOX163" s="0"/>
      <c r="QOY163" s="0"/>
      <c r="QOZ163" s="0"/>
      <c r="QPA163" s="0"/>
      <c r="QPB163" s="0"/>
      <c r="QPC163" s="0"/>
      <c r="QPD163" s="0"/>
      <c r="QPE163" s="0"/>
      <c r="QPF163" s="0"/>
      <c r="QPG163" s="0"/>
      <c r="QPH163" s="0"/>
      <c r="QPI163" s="0"/>
      <c r="QPJ163" s="0"/>
      <c r="QPK163" s="0"/>
      <c r="QPL163" s="0"/>
      <c r="QPM163" s="0"/>
      <c r="QPN163" s="0"/>
      <c r="QPO163" s="0"/>
      <c r="QPP163" s="0"/>
      <c r="QPQ163" s="0"/>
      <c r="QPR163" s="0"/>
      <c r="QPS163" s="0"/>
      <c r="QPT163" s="0"/>
      <c r="QPU163" s="0"/>
      <c r="QPV163" s="0"/>
      <c r="QPW163" s="0"/>
      <c r="QPX163" s="0"/>
      <c r="QPY163" s="0"/>
      <c r="QPZ163" s="0"/>
      <c r="QQA163" s="0"/>
      <c r="QQB163" s="0"/>
      <c r="QQC163" s="0"/>
      <c r="QQD163" s="0"/>
      <c r="QQE163" s="0"/>
      <c r="QQF163" s="0"/>
      <c r="QQG163" s="0"/>
      <c r="QQH163" s="0"/>
      <c r="QQI163" s="0"/>
      <c r="QQJ163" s="0"/>
      <c r="QQK163" s="0"/>
      <c r="QQL163" s="0"/>
      <c r="QQM163" s="0"/>
      <c r="QQN163" s="0"/>
      <c r="QQO163" s="0"/>
      <c r="QQP163" s="0"/>
      <c r="QQQ163" s="0"/>
      <c r="QQR163" s="0"/>
      <c r="QQS163" s="0"/>
      <c r="QQT163" s="0"/>
      <c r="QQU163" s="0"/>
      <c r="QQV163" s="0"/>
      <c r="QQW163" s="0"/>
      <c r="QQX163" s="0"/>
      <c r="QQY163" s="0"/>
      <c r="QQZ163" s="0"/>
      <c r="QRA163" s="0"/>
      <c r="QRB163" s="0"/>
      <c r="QRC163" s="0"/>
      <c r="QRD163" s="0"/>
      <c r="QRE163" s="0"/>
      <c r="QRF163" s="0"/>
      <c r="QRG163" s="0"/>
      <c r="QRH163" s="0"/>
      <c r="QRI163" s="0"/>
      <c r="QRJ163" s="0"/>
      <c r="QRK163" s="0"/>
      <c r="QRL163" s="0"/>
      <c r="QRM163" s="0"/>
      <c r="QRN163" s="0"/>
      <c r="QRO163" s="0"/>
      <c r="QRP163" s="0"/>
      <c r="QRQ163" s="0"/>
      <c r="QRR163" s="0"/>
      <c r="QRS163" s="0"/>
      <c r="QRT163" s="0"/>
      <c r="QRU163" s="0"/>
      <c r="QRV163" s="0"/>
      <c r="QRW163" s="0"/>
      <c r="QRX163" s="0"/>
      <c r="QRY163" s="0"/>
      <c r="QRZ163" s="0"/>
      <c r="QSA163" s="0"/>
      <c r="QSB163" s="0"/>
      <c r="QSC163" s="0"/>
      <c r="QSD163" s="0"/>
      <c r="QSE163" s="0"/>
      <c r="QSF163" s="0"/>
      <c r="QSG163" s="0"/>
      <c r="QSH163" s="0"/>
      <c r="QSI163" s="0"/>
      <c r="QSJ163" s="0"/>
      <c r="QSK163" s="0"/>
      <c r="QSL163" s="0"/>
      <c r="QSM163" s="0"/>
      <c r="QSN163" s="0"/>
      <c r="QSO163" s="0"/>
      <c r="QSP163" s="0"/>
      <c r="QSQ163" s="0"/>
      <c r="QSR163" s="0"/>
      <c r="QSS163" s="0"/>
      <c r="QST163" s="0"/>
      <c r="QSU163" s="0"/>
      <c r="QSV163" s="0"/>
      <c r="QSW163" s="0"/>
      <c r="QSX163" s="0"/>
      <c r="QSY163" s="0"/>
      <c r="QSZ163" s="0"/>
      <c r="QTA163" s="0"/>
      <c r="QTB163" s="0"/>
      <c r="QTC163" s="0"/>
      <c r="QTD163" s="0"/>
      <c r="QTE163" s="0"/>
      <c r="QTF163" s="0"/>
      <c r="QTG163" s="0"/>
      <c r="QTH163" s="0"/>
      <c r="QTI163" s="0"/>
      <c r="QTJ163" s="0"/>
      <c r="QTK163" s="0"/>
      <c r="QTL163" s="0"/>
      <c r="QTM163" s="0"/>
      <c r="QTN163" s="0"/>
      <c r="QTO163" s="0"/>
      <c r="QTP163" s="0"/>
      <c r="QTQ163" s="0"/>
      <c r="QTR163" s="0"/>
      <c r="QTS163" s="0"/>
      <c r="QTT163" s="0"/>
      <c r="QTU163" s="0"/>
      <c r="QTV163" s="0"/>
      <c r="QTW163" s="0"/>
      <c r="QTX163" s="0"/>
      <c r="QTY163" s="0"/>
      <c r="QTZ163" s="0"/>
      <c r="QUA163" s="0"/>
      <c r="QUB163" s="0"/>
      <c r="QUC163" s="0"/>
      <c r="QUD163" s="0"/>
      <c r="QUE163" s="0"/>
      <c r="QUF163" s="0"/>
      <c r="QUG163" s="0"/>
      <c r="QUH163" s="0"/>
      <c r="QUI163" s="0"/>
      <c r="QUJ163" s="0"/>
      <c r="QUK163" s="0"/>
      <c r="QUL163" s="0"/>
      <c r="QUM163" s="0"/>
      <c r="QUN163" s="0"/>
      <c r="QUO163" s="0"/>
      <c r="QUP163" s="0"/>
      <c r="QUQ163" s="0"/>
      <c r="QUR163" s="0"/>
      <c r="QUS163" s="0"/>
      <c r="QUT163" s="0"/>
      <c r="QUU163" s="0"/>
      <c r="QUV163" s="0"/>
      <c r="QUW163" s="0"/>
      <c r="QUX163" s="0"/>
      <c r="QUY163" s="0"/>
      <c r="QUZ163" s="0"/>
      <c r="QVA163" s="0"/>
      <c r="QVB163" s="0"/>
      <c r="QVC163" s="0"/>
      <c r="QVD163" s="0"/>
      <c r="QVE163" s="0"/>
      <c r="QVF163" s="0"/>
      <c r="QVG163" s="0"/>
      <c r="QVH163" s="0"/>
      <c r="QVI163" s="0"/>
      <c r="QVJ163" s="0"/>
      <c r="QVK163" s="0"/>
      <c r="QVL163" s="0"/>
      <c r="QVM163" s="0"/>
      <c r="QVN163" s="0"/>
      <c r="QVO163" s="0"/>
      <c r="QVP163" s="0"/>
      <c r="QVQ163" s="0"/>
      <c r="QVR163" s="0"/>
      <c r="QVS163" s="0"/>
      <c r="QVT163" s="0"/>
      <c r="QVU163" s="0"/>
      <c r="QVV163" s="0"/>
      <c r="QVW163" s="0"/>
      <c r="QVX163" s="0"/>
      <c r="QVY163" s="0"/>
      <c r="QVZ163" s="0"/>
      <c r="QWA163" s="0"/>
      <c r="QWB163" s="0"/>
      <c r="QWC163" s="0"/>
      <c r="QWD163" s="0"/>
      <c r="QWE163" s="0"/>
      <c r="QWF163" s="0"/>
      <c r="QWG163" s="0"/>
      <c r="QWH163" s="0"/>
      <c r="QWI163" s="0"/>
      <c r="QWJ163" s="0"/>
      <c r="QWK163" s="0"/>
      <c r="QWL163" s="0"/>
      <c r="QWM163" s="0"/>
      <c r="QWN163" s="0"/>
      <c r="QWO163" s="0"/>
      <c r="QWP163" s="0"/>
      <c r="QWQ163" s="0"/>
      <c r="QWR163" s="0"/>
      <c r="QWS163" s="0"/>
      <c r="QWT163" s="0"/>
      <c r="QWU163" s="0"/>
      <c r="QWV163" s="0"/>
      <c r="QWW163" s="0"/>
      <c r="QWX163" s="0"/>
      <c r="QWY163" s="0"/>
      <c r="QWZ163" s="0"/>
      <c r="QXA163" s="0"/>
      <c r="QXB163" s="0"/>
      <c r="QXC163" s="0"/>
      <c r="QXD163" s="0"/>
      <c r="QXE163" s="0"/>
      <c r="QXF163" s="0"/>
      <c r="QXG163" s="0"/>
      <c r="QXH163" s="0"/>
      <c r="QXI163" s="0"/>
      <c r="QXJ163" s="0"/>
      <c r="QXK163" s="0"/>
      <c r="QXL163" s="0"/>
      <c r="QXM163" s="0"/>
      <c r="QXN163" s="0"/>
      <c r="QXO163" s="0"/>
      <c r="QXP163" s="0"/>
      <c r="QXQ163" s="0"/>
      <c r="QXR163" s="0"/>
      <c r="QXS163" s="0"/>
      <c r="QXT163" s="0"/>
      <c r="QXU163" s="0"/>
      <c r="QXV163" s="0"/>
      <c r="QXW163" s="0"/>
      <c r="QXX163" s="0"/>
      <c r="QXY163" s="0"/>
      <c r="QXZ163" s="0"/>
      <c r="QYA163" s="0"/>
      <c r="QYB163" s="0"/>
      <c r="QYC163" s="0"/>
      <c r="QYD163" s="0"/>
      <c r="QYE163" s="0"/>
      <c r="QYF163" s="0"/>
      <c r="QYG163" s="0"/>
      <c r="QYH163" s="0"/>
      <c r="QYI163" s="0"/>
      <c r="QYJ163" s="0"/>
      <c r="QYK163" s="0"/>
      <c r="QYL163" s="0"/>
      <c r="QYM163" s="0"/>
      <c r="QYN163" s="0"/>
      <c r="QYO163" s="0"/>
      <c r="QYP163" s="0"/>
      <c r="QYQ163" s="0"/>
      <c r="QYR163" s="0"/>
      <c r="QYS163" s="0"/>
      <c r="QYT163" s="0"/>
      <c r="QYU163" s="0"/>
      <c r="QYV163" s="0"/>
      <c r="QYW163" s="0"/>
      <c r="QYX163" s="0"/>
      <c r="QYY163" s="0"/>
      <c r="QYZ163" s="0"/>
      <c r="QZA163" s="0"/>
      <c r="QZB163" s="0"/>
      <c r="QZC163" s="0"/>
      <c r="QZD163" s="0"/>
      <c r="QZE163" s="0"/>
      <c r="QZF163" s="0"/>
      <c r="QZG163" s="0"/>
      <c r="QZH163" s="0"/>
      <c r="QZI163" s="0"/>
      <c r="QZJ163" s="0"/>
      <c r="QZK163" s="0"/>
      <c r="QZL163" s="0"/>
      <c r="QZM163" s="0"/>
      <c r="QZN163" s="0"/>
      <c r="QZO163" s="0"/>
      <c r="QZP163" s="0"/>
      <c r="QZQ163" s="0"/>
      <c r="QZR163" s="0"/>
      <c r="QZS163" s="0"/>
      <c r="QZT163" s="0"/>
      <c r="QZU163" s="0"/>
      <c r="QZV163" s="0"/>
      <c r="QZW163" s="0"/>
      <c r="QZX163" s="0"/>
      <c r="QZY163" s="0"/>
      <c r="QZZ163" s="0"/>
      <c r="RAA163" s="0"/>
      <c r="RAB163" s="0"/>
      <c r="RAC163" s="0"/>
      <c r="RAD163" s="0"/>
      <c r="RAE163" s="0"/>
      <c r="RAF163" s="0"/>
      <c r="RAG163" s="0"/>
      <c r="RAH163" s="0"/>
      <c r="RAI163" s="0"/>
      <c r="RAJ163" s="0"/>
      <c r="RAK163" s="0"/>
      <c r="RAL163" s="0"/>
      <c r="RAM163" s="0"/>
      <c r="RAN163" s="0"/>
      <c r="RAO163" s="0"/>
      <c r="RAP163" s="0"/>
      <c r="RAQ163" s="0"/>
      <c r="RAR163" s="0"/>
      <c r="RAS163" s="0"/>
      <c r="RAT163" s="0"/>
      <c r="RAU163" s="0"/>
      <c r="RAV163" s="0"/>
      <c r="RAW163" s="0"/>
      <c r="RAX163" s="0"/>
      <c r="RAY163" s="0"/>
      <c r="RAZ163" s="0"/>
      <c r="RBA163" s="0"/>
      <c r="RBB163" s="0"/>
      <c r="RBC163" s="0"/>
      <c r="RBD163" s="0"/>
      <c r="RBE163" s="0"/>
      <c r="RBF163" s="0"/>
      <c r="RBG163" s="0"/>
      <c r="RBH163" s="0"/>
      <c r="RBI163" s="0"/>
      <c r="RBJ163" s="0"/>
      <c r="RBK163" s="0"/>
      <c r="RBL163" s="0"/>
      <c r="RBM163" s="0"/>
      <c r="RBN163" s="0"/>
      <c r="RBO163" s="0"/>
      <c r="RBP163" s="0"/>
      <c r="RBQ163" s="0"/>
      <c r="RBR163" s="0"/>
      <c r="RBS163" s="0"/>
      <c r="RBT163" s="0"/>
      <c r="RBU163" s="0"/>
      <c r="RBV163" s="0"/>
      <c r="RBW163" s="0"/>
      <c r="RBX163" s="0"/>
      <c r="RBY163" s="0"/>
      <c r="RBZ163" s="0"/>
      <c r="RCA163" s="0"/>
      <c r="RCB163" s="0"/>
      <c r="RCC163" s="0"/>
      <c r="RCD163" s="0"/>
      <c r="RCE163" s="0"/>
      <c r="RCF163" s="0"/>
      <c r="RCG163" s="0"/>
      <c r="RCH163" s="0"/>
      <c r="RCI163" s="0"/>
      <c r="RCJ163" s="0"/>
      <c r="RCK163" s="0"/>
      <c r="RCL163" s="0"/>
      <c r="RCM163" s="0"/>
      <c r="RCN163" s="0"/>
      <c r="RCO163" s="0"/>
      <c r="RCP163" s="0"/>
      <c r="RCQ163" s="0"/>
      <c r="RCR163" s="0"/>
      <c r="RCS163" s="0"/>
      <c r="RCT163" s="0"/>
      <c r="RCU163" s="0"/>
      <c r="RCV163" s="0"/>
      <c r="RCW163" s="0"/>
      <c r="RCX163" s="0"/>
      <c r="RCY163" s="0"/>
      <c r="RCZ163" s="0"/>
      <c r="RDA163" s="0"/>
      <c r="RDB163" s="0"/>
      <c r="RDC163" s="0"/>
      <c r="RDD163" s="0"/>
      <c r="RDE163" s="0"/>
      <c r="RDF163" s="0"/>
      <c r="RDG163" s="0"/>
      <c r="RDH163" s="0"/>
      <c r="RDI163" s="0"/>
      <c r="RDJ163" s="0"/>
      <c r="RDK163" s="0"/>
      <c r="RDL163" s="0"/>
      <c r="RDM163" s="0"/>
      <c r="RDN163" s="0"/>
      <c r="RDO163" s="0"/>
      <c r="RDP163" s="0"/>
      <c r="RDQ163" s="0"/>
      <c r="RDR163" s="0"/>
      <c r="RDS163" s="0"/>
      <c r="RDT163" s="0"/>
      <c r="RDU163" s="0"/>
      <c r="RDV163" s="0"/>
      <c r="RDW163" s="0"/>
      <c r="RDX163" s="0"/>
      <c r="RDY163" s="0"/>
      <c r="RDZ163" s="0"/>
      <c r="REA163" s="0"/>
      <c r="REB163" s="0"/>
      <c r="REC163" s="0"/>
      <c r="RED163" s="0"/>
      <c r="REE163" s="0"/>
      <c r="REF163" s="0"/>
      <c r="REG163" s="0"/>
      <c r="REH163" s="0"/>
      <c r="REI163" s="0"/>
      <c r="REJ163" s="0"/>
      <c r="REK163" s="0"/>
      <c r="REL163" s="0"/>
      <c r="REM163" s="0"/>
      <c r="REN163" s="0"/>
      <c r="REO163" s="0"/>
      <c r="REP163" s="0"/>
      <c r="REQ163" s="0"/>
      <c r="RER163" s="0"/>
      <c r="RES163" s="0"/>
      <c r="RET163" s="0"/>
      <c r="REU163" s="0"/>
      <c r="REV163" s="0"/>
      <c r="REW163" s="0"/>
      <c r="REX163" s="0"/>
      <c r="REY163" s="0"/>
      <c r="REZ163" s="0"/>
      <c r="RFA163" s="0"/>
      <c r="RFB163" s="0"/>
      <c r="RFC163" s="0"/>
      <c r="RFD163" s="0"/>
      <c r="RFE163" s="0"/>
      <c r="RFF163" s="0"/>
      <c r="RFG163" s="0"/>
      <c r="RFH163" s="0"/>
      <c r="RFI163" s="0"/>
      <c r="RFJ163" s="0"/>
      <c r="RFK163" s="0"/>
      <c r="RFL163" s="0"/>
      <c r="RFM163" s="0"/>
      <c r="RFN163" s="0"/>
      <c r="RFO163" s="0"/>
      <c r="RFP163" s="0"/>
      <c r="RFQ163" s="0"/>
      <c r="RFR163" s="0"/>
      <c r="RFS163" s="0"/>
      <c r="RFT163" s="0"/>
      <c r="RFU163" s="0"/>
      <c r="RFV163" s="0"/>
      <c r="RFW163" s="0"/>
      <c r="RFX163" s="0"/>
      <c r="RFY163" s="0"/>
      <c r="RFZ163" s="0"/>
      <c r="RGA163" s="0"/>
      <c r="RGB163" s="0"/>
      <c r="RGC163" s="0"/>
      <c r="RGD163" s="0"/>
      <c r="RGE163" s="0"/>
      <c r="RGF163" s="0"/>
      <c r="RGG163" s="0"/>
      <c r="RGH163" s="0"/>
      <c r="RGI163" s="0"/>
      <c r="RGJ163" s="0"/>
      <c r="RGK163" s="0"/>
      <c r="RGL163" s="0"/>
      <c r="RGM163" s="0"/>
      <c r="RGN163" s="0"/>
      <c r="RGO163" s="0"/>
      <c r="RGP163" s="0"/>
      <c r="RGQ163" s="0"/>
      <c r="RGR163" s="0"/>
      <c r="RGS163" s="0"/>
      <c r="RGT163" s="0"/>
      <c r="RGU163" s="0"/>
      <c r="RGV163" s="0"/>
      <c r="RGW163" s="0"/>
      <c r="RGX163" s="0"/>
      <c r="RGY163" s="0"/>
      <c r="RGZ163" s="0"/>
      <c r="RHA163" s="0"/>
      <c r="RHB163" s="0"/>
      <c r="RHC163" s="0"/>
      <c r="RHD163" s="0"/>
      <c r="RHE163" s="0"/>
      <c r="RHF163" s="0"/>
      <c r="RHG163" s="0"/>
      <c r="RHH163" s="0"/>
      <c r="RHI163" s="0"/>
      <c r="RHJ163" s="0"/>
      <c r="RHK163" s="0"/>
      <c r="RHL163" s="0"/>
      <c r="RHM163" s="0"/>
      <c r="RHN163" s="0"/>
      <c r="RHO163" s="0"/>
      <c r="RHP163" s="0"/>
      <c r="RHQ163" s="0"/>
      <c r="RHR163" s="0"/>
      <c r="RHS163" s="0"/>
      <c r="RHT163" s="0"/>
      <c r="RHU163" s="0"/>
      <c r="RHV163" s="0"/>
      <c r="RHW163" s="0"/>
      <c r="RHX163" s="0"/>
      <c r="RHY163" s="0"/>
      <c r="RHZ163" s="0"/>
      <c r="RIA163" s="0"/>
      <c r="RIB163" s="0"/>
      <c r="RIC163" s="0"/>
      <c r="RID163" s="0"/>
      <c r="RIE163" s="0"/>
      <c r="RIF163" s="0"/>
      <c r="RIG163" s="0"/>
      <c r="RIH163" s="0"/>
      <c r="RII163" s="0"/>
      <c r="RIJ163" s="0"/>
      <c r="RIK163" s="0"/>
      <c r="RIL163" s="0"/>
      <c r="RIM163" s="0"/>
      <c r="RIN163" s="0"/>
      <c r="RIO163" s="0"/>
      <c r="RIP163" s="0"/>
      <c r="RIQ163" s="0"/>
      <c r="RIR163" s="0"/>
      <c r="RIS163" s="0"/>
      <c r="RIT163" s="0"/>
      <c r="RIU163" s="0"/>
      <c r="RIV163" s="0"/>
      <c r="RIW163" s="0"/>
      <c r="RIX163" s="0"/>
      <c r="RIY163" s="0"/>
      <c r="RIZ163" s="0"/>
      <c r="RJA163" s="0"/>
      <c r="RJB163" s="0"/>
      <c r="RJC163" s="0"/>
      <c r="RJD163" s="0"/>
      <c r="RJE163" s="0"/>
      <c r="RJF163" s="0"/>
      <c r="RJG163" s="0"/>
      <c r="RJH163" s="0"/>
      <c r="RJI163" s="0"/>
      <c r="RJJ163" s="0"/>
      <c r="RJK163" s="0"/>
      <c r="RJL163" s="0"/>
      <c r="RJM163" s="0"/>
      <c r="RJN163" s="0"/>
      <c r="RJO163" s="0"/>
      <c r="RJP163" s="0"/>
      <c r="RJQ163" s="0"/>
      <c r="RJR163" s="0"/>
      <c r="RJS163" s="0"/>
      <c r="RJT163" s="0"/>
      <c r="RJU163" s="0"/>
      <c r="RJV163" s="0"/>
      <c r="RJW163" s="0"/>
      <c r="RJX163" s="0"/>
      <c r="RJY163" s="0"/>
      <c r="RJZ163" s="0"/>
      <c r="RKA163" s="0"/>
      <c r="RKB163" s="0"/>
      <c r="RKC163" s="0"/>
      <c r="RKD163" s="0"/>
      <c r="RKE163" s="0"/>
      <c r="RKF163" s="0"/>
      <c r="RKG163" s="0"/>
      <c r="RKH163" s="0"/>
      <c r="RKI163" s="0"/>
      <c r="RKJ163" s="0"/>
      <c r="RKK163" s="0"/>
      <c r="RKL163" s="0"/>
      <c r="RKM163" s="0"/>
      <c r="RKN163" s="0"/>
      <c r="RKO163" s="0"/>
      <c r="RKP163" s="0"/>
      <c r="RKQ163" s="0"/>
      <c r="RKR163" s="0"/>
      <c r="RKS163" s="0"/>
      <c r="RKT163" s="0"/>
      <c r="RKU163" s="0"/>
      <c r="RKV163" s="0"/>
      <c r="RKW163" s="0"/>
      <c r="RKX163" s="0"/>
      <c r="RKY163" s="0"/>
      <c r="RKZ163" s="0"/>
      <c r="RLA163" s="0"/>
      <c r="RLB163" s="0"/>
      <c r="RLC163" s="0"/>
      <c r="RLD163" s="0"/>
      <c r="RLE163" s="0"/>
      <c r="RLF163" s="0"/>
      <c r="RLG163" s="0"/>
      <c r="RLH163" s="0"/>
      <c r="RLI163" s="0"/>
      <c r="RLJ163" s="0"/>
      <c r="RLK163" s="0"/>
      <c r="RLL163" s="0"/>
      <c r="RLM163" s="0"/>
      <c r="RLN163" s="0"/>
      <c r="RLO163" s="0"/>
      <c r="RLP163" s="0"/>
      <c r="RLQ163" s="0"/>
      <c r="RLR163" s="0"/>
      <c r="RLS163" s="0"/>
      <c r="RLT163" s="0"/>
      <c r="RLU163" s="0"/>
      <c r="RLV163" s="0"/>
      <c r="RLW163" s="0"/>
      <c r="RLX163" s="0"/>
      <c r="RLY163" s="0"/>
      <c r="RLZ163" s="0"/>
      <c r="RMA163" s="0"/>
      <c r="RMB163" s="0"/>
      <c r="RMC163" s="0"/>
      <c r="RMD163" s="0"/>
      <c r="RME163" s="0"/>
      <c r="RMF163" s="0"/>
      <c r="RMG163" s="0"/>
      <c r="RMH163" s="0"/>
      <c r="RMI163" s="0"/>
      <c r="RMJ163" s="0"/>
      <c r="RMK163" s="0"/>
      <c r="RML163" s="0"/>
      <c r="RMM163" s="0"/>
      <c r="RMN163" s="0"/>
      <c r="RMO163" s="0"/>
      <c r="RMP163" s="0"/>
      <c r="RMQ163" s="0"/>
      <c r="RMR163" s="0"/>
      <c r="RMS163" s="0"/>
      <c r="RMT163" s="0"/>
      <c r="RMU163" s="0"/>
      <c r="RMV163" s="0"/>
      <c r="RMW163" s="0"/>
      <c r="RMX163" s="0"/>
      <c r="RMY163" s="0"/>
      <c r="RMZ163" s="0"/>
      <c r="RNA163" s="0"/>
      <c r="RNB163" s="0"/>
      <c r="RNC163" s="0"/>
      <c r="RND163" s="0"/>
      <c r="RNE163" s="0"/>
      <c r="RNF163" s="0"/>
      <c r="RNG163" s="0"/>
      <c r="RNH163" s="0"/>
      <c r="RNI163" s="0"/>
      <c r="RNJ163" s="0"/>
      <c r="RNK163" s="0"/>
      <c r="RNL163" s="0"/>
      <c r="RNM163" s="0"/>
      <c r="RNN163" s="0"/>
      <c r="RNO163" s="0"/>
      <c r="RNP163" s="0"/>
      <c r="RNQ163" s="0"/>
      <c r="RNR163" s="0"/>
      <c r="RNS163" s="0"/>
      <c r="RNT163" s="0"/>
      <c r="RNU163" s="0"/>
      <c r="RNV163" s="0"/>
      <c r="RNW163" s="0"/>
      <c r="RNX163" s="0"/>
      <c r="RNY163" s="0"/>
      <c r="RNZ163" s="0"/>
      <c r="ROA163" s="0"/>
      <c r="ROB163" s="0"/>
      <c r="ROC163" s="0"/>
      <c r="ROD163" s="0"/>
      <c r="ROE163" s="0"/>
      <c r="ROF163" s="0"/>
      <c r="ROG163" s="0"/>
      <c r="ROH163" s="0"/>
      <c r="ROI163" s="0"/>
      <c r="ROJ163" s="0"/>
      <c r="ROK163" s="0"/>
      <c r="ROL163" s="0"/>
      <c r="ROM163" s="0"/>
      <c r="RON163" s="0"/>
      <c r="ROO163" s="0"/>
      <c r="ROP163" s="0"/>
      <c r="ROQ163" s="0"/>
      <c r="ROR163" s="0"/>
      <c r="ROS163" s="0"/>
      <c r="ROT163" s="0"/>
      <c r="ROU163" s="0"/>
      <c r="ROV163" s="0"/>
      <c r="ROW163" s="0"/>
      <c r="ROX163" s="0"/>
      <c r="ROY163" s="0"/>
      <c r="ROZ163" s="0"/>
      <c r="RPA163" s="0"/>
      <c r="RPB163" s="0"/>
      <c r="RPC163" s="0"/>
      <c r="RPD163" s="0"/>
      <c r="RPE163" s="0"/>
      <c r="RPF163" s="0"/>
      <c r="RPG163" s="0"/>
      <c r="RPH163" s="0"/>
      <c r="RPI163" s="0"/>
      <c r="RPJ163" s="0"/>
      <c r="RPK163" s="0"/>
      <c r="RPL163" s="0"/>
      <c r="RPM163" s="0"/>
      <c r="RPN163" s="0"/>
      <c r="RPO163" s="0"/>
      <c r="RPP163" s="0"/>
      <c r="RPQ163" s="0"/>
      <c r="RPR163" s="0"/>
      <c r="RPS163" s="0"/>
      <c r="RPT163" s="0"/>
      <c r="RPU163" s="0"/>
      <c r="RPV163" s="0"/>
      <c r="RPW163" s="0"/>
      <c r="RPX163" s="0"/>
      <c r="RPY163" s="0"/>
      <c r="RPZ163" s="0"/>
      <c r="RQA163" s="0"/>
      <c r="RQB163" s="0"/>
      <c r="RQC163" s="0"/>
      <c r="RQD163" s="0"/>
      <c r="RQE163" s="0"/>
      <c r="RQF163" s="0"/>
      <c r="RQG163" s="0"/>
      <c r="RQH163" s="0"/>
      <c r="RQI163" s="0"/>
      <c r="RQJ163" s="0"/>
      <c r="RQK163" s="0"/>
      <c r="RQL163" s="0"/>
      <c r="RQM163" s="0"/>
      <c r="RQN163" s="0"/>
      <c r="RQO163" s="0"/>
      <c r="RQP163" s="0"/>
      <c r="RQQ163" s="0"/>
      <c r="RQR163" s="0"/>
      <c r="RQS163" s="0"/>
      <c r="RQT163" s="0"/>
      <c r="RQU163" s="0"/>
      <c r="RQV163" s="0"/>
      <c r="RQW163" s="0"/>
      <c r="RQX163" s="0"/>
      <c r="RQY163" s="0"/>
      <c r="RQZ163" s="0"/>
      <c r="RRA163" s="0"/>
      <c r="RRB163" s="0"/>
      <c r="RRC163" s="0"/>
      <c r="RRD163" s="0"/>
      <c r="RRE163" s="0"/>
      <c r="RRF163" s="0"/>
      <c r="RRG163" s="0"/>
      <c r="RRH163" s="0"/>
      <c r="RRI163" s="0"/>
      <c r="RRJ163" s="0"/>
      <c r="RRK163" s="0"/>
      <c r="RRL163" s="0"/>
      <c r="RRM163" s="0"/>
      <c r="RRN163" s="0"/>
      <c r="RRO163" s="0"/>
      <c r="RRP163" s="0"/>
      <c r="RRQ163" s="0"/>
      <c r="RRR163" s="0"/>
      <c r="RRS163" s="0"/>
      <c r="RRT163" s="0"/>
      <c r="RRU163" s="0"/>
      <c r="RRV163" s="0"/>
      <c r="RRW163" s="0"/>
      <c r="RRX163" s="0"/>
      <c r="RRY163" s="0"/>
      <c r="RRZ163" s="0"/>
      <c r="RSA163" s="0"/>
      <c r="RSB163" s="0"/>
      <c r="RSC163" s="0"/>
      <c r="RSD163" s="0"/>
      <c r="RSE163" s="0"/>
      <c r="RSF163" s="0"/>
      <c r="RSG163" s="0"/>
      <c r="RSH163" s="0"/>
      <c r="RSI163" s="0"/>
      <c r="RSJ163" s="0"/>
      <c r="RSK163" s="0"/>
      <c r="RSL163" s="0"/>
      <c r="RSM163" s="0"/>
      <c r="RSN163" s="0"/>
      <c r="RSO163" s="0"/>
      <c r="RSP163" s="0"/>
      <c r="RSQ163" s="0"/>
      <c r="RSR163" s="0"/>
      <c r="RSS163" s="0"/>
      <c r="RST163" s="0"/>
      <c r="RSU163" s="0"/>
      <c r="RSV163" s="0"/>
      <c r="RSW163" s="0"/>
      <c r="RSX163" s="0"/>
      <c r="RSY163" s="0"/>
      <c r="RSZ163" s="0"/>
      <c r="RTA163" s="0"/>
      <c r="RTB163" s="0"/>
      <c r="RTC163" s="0"/>
      <c r="RTD163" s="0"/>
      <c r="RTE163" s="0"/>
      <c r="RTF163" s="0"/>
      <c r="RTG163" s="0"/>
      <c r="RTH163" s="0"/>
      <c r="RTI163" s="0"/>
      <c r="RTJ163" s="0"/>
      <c r="RTK163" s="0"/>
      <c r="RTL163" s="0"/>
      <c r="RTM163" s="0"/>
      <c r="RTN163" s="0"/>
      <c r="RTO163" s="0"/>
      <c r="RTP163" s="0"/>
      <c r="RTQ163" s="0"/>
      <c r="RTR163" s="0"/>
      <c r="RTS163" s="0"/>
      <c r="RTT163" s="0"/>
      <c r="RTU163" s="0"/>
      <c r="RTV163" s="0"/>
      <c r="RTW163" s="0"/>
      <c r="RTX163" s="0"/>
      <c r="RTY163" s="0"/>
      <c r="RTZ163" s="0"/>
      <c r="RUA163" s="0"/>
      <c r="RUB163" s="0"/>
      <c r="RUC163" s="0"/>
      <c r="RUD163" s="0"/>
      <c r="RUE163" s="0"/>
      <c r="RUF163" s="0"/>
      <c r="RUG163" s="0"/>
      <c r="RUH163" s="0"/>
      <c r="RUI163" s="0"/>
      <c r="RUJ163" s="0"/>
      <c r="RUK163" s="0"/>
      <c r="RUL163" s="0"/>
      <c r="RUM163" s="0"/>
      <c r="RUN163" s="0"/>
      <c r="RUO163" s="0"/>
      <c r="RUP163" s="0"/>
      <c r="RUQ163" s="0"/>
      <c r="RUR163" s="0"/>
      <c r="RUS163" s="0"/>
      <c r="RUT163" s="0"/>
      <c r="RUU163" s="0"/>
      <c r="RUV163" s="0"/>
      <c r="RUW163" s="0"/>
      <c r="RUX163" s="0"/>
      <c r="RUY163" s="0"/>
      <c r="RUZ163" s="0"/>
      <c r="RVA163" s="0"/>
      <c r="RVB163" s="0"/>
      <c r="RVC163" s="0"/>
      <c r="RVD163" s="0"/>
      <c r="RVE163" s="0"/>
      <c r="RVF163" s="0"/>
      <c r="RVG163" s="0"/>
      <c r="RVH163" s="0"/>
      <c r="RVI163" s="0"/>
      <c r="RVJ163" s="0"/>
      <c r="RVK163" s="0"/>
      <c r="RVL163" s="0"/>
      <c r="RVM163" s="0"/>
      <c r="RVN163" s="0"/>
      <c r="RVO163" s="0"/>
      <c r="RVP163" s="0"/>
      <c r="RVQ163" s="0"/>
      <c r="RVR163" s="0"/>
      <c r="RVS163" s="0"/>
      <c r="RVT163" s="0"/>
      <c r="RVU163" s="0"/>
      <c r="RVV163" s="0"/>
      <c r="RVW163" s="0"/>
      <c r="RVX163" s="0"/>
      <c r="RVY163" s="0"/>
      <c r="RVZ163" s="0"/>
      <c r="RWA163" s="0"/>
      <c r="RWB163" s="0"/>
      <c r="RWC163" s="0"/>
      <c r="RWD163" s="0"/>
      <c r="RWE163" s="0"/>
      <c r="RWF163" s="0"/>
      <c r="RWG163" s="0"/>
      <c r="RWH163" s="0"/>
      <c r="RWI163" s="0"/>
      <c r="RWJ163" s="0"/>
      <c r="RWK163" s="0"/>
      <c r="RWL163" s="0"/>
      <c r="RWM163" s="0"/>
      <c r="RWN163" s="0"/>
      <c r="RWO163" s="0"/>
      <c r="RWP163" s="0"/>
      <c r="RWQ163" s="0"/>
      <c r="RWR163" s="0"/>
      <c r="RWS163" s="0"/>
      <c r="RWT163" s="0"/>
      <c r="RWU163" s="0"/>
      <c r="RWV163" s="0"/>
      <c r="RWW163" s="0"/>
      <c r="RWX163" s="0"/>
      <c r="RWY163" s="0"/>
      <c r="RWZ163" s="0"/>
      <c r="RXA163" s="0"/>
      <c r="RXB163" s="0"/>
      <c r="RXC163" s="0"/>
      <c r="RXD163" s="0"/>
      <c r="RXE163" s="0"/>
      <c r="RXF163" s="0"/>
      <c r="RXG163" s="0"/>
      <c r="RXH163" s="0"/>
      <c r="RXI163" s="0"/>
      <c r="RXJ163" s="0"/>
      <c r="RXK163" s="0"/>
      <c r="RXL163" s="0"/>
      <c r="RXM163" s="0"/>
      <c r="RXN163" s="0"/>
      <c r="RXO163" s="0"/>
      <c r="RXP163" s="0"/>
      <c r="RXQ163" s="0"/>
      <c r="RXR163" s="0"/>
      <c r="RXS163" s="0"/>
      <c r="RXT163" s="0"/>
      <c r="RXU163" s="0"/>
      <c r="RXV163" s="0"/>
      <c r="RXW163" s="0"/>
      <c r="RXX163" s="0"/>
      <c r="RXY163" s="0"/>
      <c r="RXZ163" s="0"/>
      <c r="RYA163" s="0"/>
      <c r="RYB163" s="0"/>
      <c r="RYC163" s="0"/>
      <c r="RYD163" s="0"/>
      <c r="RYE163" s="0"/>
      <c r="RYF163" s="0"/>
      <c r="RYG163" s="0"/>
      <c r="RYH163" s="0"/>
      <c r="RYI163" s="0"/>
      <c r="RYJ163" s="0"/>
      <c r="RYK163" s="0"/>
      <c r="RYL163" s="0"/>
      <c r="RYM163" s="0"/>
      <c r="RYN163" s="0"/>
      <c r="RYO163" s="0"/>
      <c r="RYP163" s="0"/>
      <c r="RYQ163" s="0"/>
      <c r="RYR163" s="0"/>
      <c r="RYS163" s="0"/>
      <c r="RYT163" s="0"/>
      <c r="RYU163" s="0"/>
      <c r="RYV163" s="0"/>
      <c r="RYW163" s="0"/>
      <c r="RYX163" s="0"/>
      <c r="RYY163" s="0"/>
      <c r="RYZ163" s="0"/>
      <c r="RZA163" s="0"/>
      <c r="RZB163" s="0"/>
      <c r="RZC163" s="0"/>
      <c r="RZD163" s="0"/>
      <c r="RZE163" s="0"/>
      <c r="RZF163" s="0"/>
      <c r="RZG163" s="0"/>
      <c r="RZH163" s="0"/>
      <c r="RZI163" s="0"/>
      <c r="RZJ163" s="0"/>
      <c r="RZK163" s="0"/>
      <c r="RZL163" s="0"/>
      <c r="RZM163" s="0"/>
      <c r="RZN163" s="0"/>
      <c r="RZO163" s="0"/>
      <c r="RZP163" s="0"/>
      <c r="RZQ163" s="0"/>
      <c r="RZR163" s="0"/>
      <c r="RZS163" s="0"/>
      <c r="RZT163" s="0"/>
      <c r="RZU163" s="0"/>
      <c r="RZV163" s="0"/>
      <c r="RZW163" s="0"/>
      <c r="RZX163" s="0"/>
      <c r="RZY163" s="0"/>
      <c r="RZZ163" s="0"/>
      <c r="SAA163" s="0"/>
      <c r="SAB163" s="0"/>
      <c r="SAC163" s="0"/>
      <c r="SAD163" s="0"/>
      <c r="SAE163" s="0"/>
      <c r="SAF163" s="0"/>
      <c r="SAG163" s="0"/>
      <c r="SAH163" s="0"/>
      <c r="SAI163" s="0"/>
      <c r="SAJ163" s="0"/>
      <c r="SAK163" s="0"/>
      <c r="SAL163" s="0"/>
      <c r="SAM163" s="0"/>
      <c r="SAN163" s="0"/>
      <c r="SAO163" s="0"/>
      <c r="SAP163" s="0"/>
      <c r="SAQ163" s="0"/>
      <c r="SAR163" s="0"/>
      <c r="SAS163" s="0"/>
      <c r="SAT163" s="0"/>
      <c r="SAU163" s="0"/>
      <c r="SAV163" s="0"/>
      <c r="SAW163" s="0"/>
      <c r="SAX163" s="0"/>
      <c r="SAY163" s="0"/>
      <c r="SAZ163" s="0"/>
      <c r="SBA163" s="0"/>
      <c r="SBB163" s="0"/>
      <c r="SBC163" s="0"/>
      <c r="SBD163" s="0"/>
      <c r="SBE163" s="0"/>
      <c r="SBF163" s="0"/>
      <c r="SBG163" s="0"/>
      <c r="SBH163" s="0"/>
      <c r="SBI163" s="0"/>
      <c r="SBJ163" s="0"/>
      <c r="SBK163" s="0"/>
      <c r="SBL163" s="0"/>
      <c r="SBM163" s="0"/>
      <c r="SBN163" s="0"/>
      <c r="SBO163" s="0"/>
      <c r="SBP163" s="0"/>
      <c r="SBQ163" s="0"/>
      <c r="SBR163" s="0"/>
      <c r="SBS163" s="0"/>
      <c r="SBT163" s="0"/>
      <c r="SBU163" s="0"/>
      <c r="SBV163" s="0"/>
      <c r="SBW163" s="0"/>
      <c r="SBX163" s="0"/>
      <c r="SBY163" s="0"/>
      <c r="SBZ163" s="0"/>
      <c r="SCA163" s="0"/>
      <c r="SCB163" s="0"/>
      <c r="SCC163" s="0"/>
      <c r="SCD163" s="0"/>
      <c r="SCE163" s="0"/>
      <c r="SCF163" s="0"/>
      <c r="SCG163" s="0"/>
      <c r="SCH163" s="0"/>
      <c r="SCI163" s="0"/>
      <c r="SCJ163" s="0"/>
      <c r="SCK163" s="0"/>
      <c r="SCL163" s="0"/>
      <c r="SCM163" s="0"/>
      <c r="SCN163" s="0"/>
      <c r="SCO163" s="0"/>
      <c r="SCP163" s="0"/>
      <c r="SCQ163" s="0"/>
      <c r="SCR163" s="0"/>
      <c r="SCS163" s="0"/>
      <c r="SCT163" s="0"/>
      <c r="SCU163" s="0"/>
      <c r="SCV163" s="0"/>
      <c r="SCW163" s="0"/>
      <c r="SCX163" s="0"/>
      <c r="SCY163" s="0"/>
      <c r="SCZ163" s="0"/>
      <c r="SDA163" s="0"/>
      <c r="SDB163" s="0"/>
      <c r="SDC163" s="0"/>
      <c r="SDD163" s="0"/>
      <c r="SDE163" s="0"/>
      <c r="SDF163" s="0"/>
      <c r="SDG163" s="0"/>
      <c r="SDH163" s="0"/>
      <c r="SDI163" s="0"/>
      <c r="SDJ163" s="0"/>
      <c r="SDK163" s="0"/>
      <c r="SDL163" s="0"/>
      <c r="SDM163" s="0"/>
      <c r="SDN163" s="0"/>
      <c r="SDO163" s="0"/>
      <c r="SDP163" s="0"/>
      <c r="SDQ163" s="0"/>
      <c r="SDR163" s="0"/>
      <c r="SDS163" s="0"/>
      <c r="SDT163" s="0"/>
      <c r="SDU163" s="0"/>
      <c r="SDV163" s="0"/>
      <c r="SDW163" s="0"/>
      <c r="SDX163" s="0"/>
      <c r="SDY163" s="0"/>
      <c r="SDZ163" s="0"/>
      <c r="SEA163" s="0"/>
      <c r="SEB163" s="0"/>
      <c r="SEC163" s="0"/>
      <c r="SED163" s="0"/>
      <c r="SEE163" s="0"/>
      <c r="SEF163" s="0"/>
      <c r="SEG163" s="0"/>
      <c r="SEH163" s="0"/>
      <c r="SEI163" s="0"/>
      <c r="SEJ163" s="0"/>
      <c r="SEK163" s="0"/>
      <c r="SEL163" s="0"/>
      <c r="SEM163" s="0"/>
      <c r="SEN163" s="0"/>
      <c r="SEO163" s="0"/>
      <c r="SEP163" s="0"/>
      <c r="SEQ163" s="0"/>
      <c r="SER163" s="0"/>
      <c r="SES163" s="0"/>
      <c r="SET163" s="0"/>
      <c r="SEU163" s="0"/>
      <c r="SEV163" s="0"/>
      <c r="SEW163" s="0"/>
      <c r="SEX163" s="0"/>
      <c r="SEY163" s="0"/>
      <c r="SEZ163" s="0"/>
      <c r="SFA163" s="0"/>
      <c r="SFB163" s="0"/>
      <c r="SFC163" s="0"/>
      <c r="SFD163" s="0"/>
      <c r="SFE163" s="0"/>
      <c r="SFF163" s="0"/>
      <c r="SFG163" s="0"/>
      <c r="SFH163" s="0"/>
      <c r="SFI163" s="0"/>
      <c r="SFJ163" s="0"/>
      <c r="SFK163" s="0"/>
      <c r="SFL163" s="0"/>
      <c r="SFM163" s="0"/>
      <c r="SFN163" s="0"/>
      <c r="SFO163" s="0"/>
      <c r="SFP163" s="0"/>
      <c r="SFQ163" s="0"/>
      <c r="SFR163" s="0"/>
      <c r="SFS163" s="0"/>
      <c r="SFT163" s="0"/>
      <c r="SFU163" s="0"/>
      <c r="SFV163" s="0"/>
      <c r="SFW163" s="0"/>
      <c r="SFX163" s="0"/>
      <c r="SFY163" s="0"/>
      <c r="SFZ163" s="0"/>
      <c r="SGA163" s="0"/>
      <c r="SGB163" s="0"/>
      <c r="SGC163" s="0"/>
      <c r="SGD163" s="0"/>
      <c r="SGE163" s="0"/>
      <c r="SGF163" s="0"/>
      <c r="SGG163" s="0"/>
      <c r="SGH163" s="0"/>
      <c r="SGI163" s="0"/>
      <c r="SGJ163" s="0"/>
      <c r="SGK163" s="0"/>
      <c r="SGL163" s="0"/>
      <c r="SGM163" s="0"/>
      <c r="SGN163" s="0"/>
      <c r="SGO163" s="0"/>
      <c r="SGP163" s="0"/>
      <c r="SGQ163" s="0"/>
      <c r="SGR163" s="0"/>
      <c r="SGS163" s="0"/>
      <c r="SGT163" s="0"/>
      <c r="SGU163" s="0"/>
      <c r="SGV163" s="0"/>
      <c r="SGW163" s="0"/>
      <c r="SGX163" s="0"/>
      <c r="SGY163" s="0"/>
      <c r="SGZ163" s="0"/>
      <c r="SHA163" s="0"/>
      <c r="SHB163" s="0"/>
      <c r="SHC163" s="0"/>
      <c r="SHD163" s="0"/>
      <c r="SHE163" s="0"/>
      <c r="SHF163" s="0"/>
      <c r="SHG163" s="0"/>
      <c r="SHH163" s="0"/>
      <c r="SHI163" s="0"/>
      <c r="SHJ163" s="0"/>
      <c r="SHK163" s="0"/>
      <c r="SHL163" s="0"/>
      <c r="SHM163" s="0"/>
      <c r="SHN163" s="0"/>
      <c r="SHO163" s="0"/>
      <c r="SHP163" s="0"/>
      <c r="SHQ163" s="0"/>
      <c r="SHR163" s="0"/>
      <c r="SHS163" s="0"/>
      <c r="SHT163" s="0"/>
      <c r="SHU163" s="0"/>
      <c r="SHV163" s="0"/>
      <c r="SHW163" s="0"/>
      <c r="SHX163" s="0"/>
      <c r="SHY163" s="0"/>
      <c r="SHZ163" s="0"/>
      <c r="SIA163" s="0"/>
      <c r="SIB163" s="0"/>
      <c r="SIC163" s="0"/>
      <c r="SID163" s="0"/>
      <c r="SIE163" s="0"/>
      <c r="SIF163" s="0"/>
      <c r="SIG163" s="0"/>
      <c r="SIH163" s="0"/>
      <c r="SII163" s="0"/>
      <c r="SIJ163" s="0"/>
      <c r="SIK163" s="0"/>
      <c r="SIL163" s="0"/>
      <c r="SIM163" s="0"/>
      <c r="SIN163" s="0"/>
      <c r="SIO163" s="0"/>
      <c r="SIP163" s="0"/>
      <c r="SIQ163" s="0"/>
      <c r="SIR163" s="0"/>
      <c r="SIS163" s="0"/>
      <c r="SIT163" s="0"/>
      <c r="SIU163" s="0"/>
      <c r="SIV163" s="0"/>
      <c r="SIW163" s="0"/>
      <c r="SIX163" s="0"/>
      <c r="SIY163" s="0"/>
      <c r="SIZ163" s="0"/>
      <c r="SJA163" s="0"/>
      <c r="SJB163" s="0"/>
      <c r="SJC163" s="0"/>
      <c r="SJD163" s="0"/>
      <c r="SJE163" s="0"/>
      <c r="SJF163" s="0"/>
      <c r="SJG163" s="0"/>
      <c r="SJH163" s="0"/>
      <c r="SJI163" s="0"/>
      <c r="SJJ163" s="0"/>
      <c r="SJK163" s="0"/>
      <c r="SJL163" s="0"/>
      <c r="SJM163" s="0"/>
      <c r="SJN163" s="0"/>
      <c r="SJO163" s="0"/>
      <c r="SJP163" s="0"/>
      <c r="SJQ163" s="0"/>
      <c r="SJR163" s="0"/>
      <c r="SJS163" s="0"/>
      <c r="SJT163" s="0"/>
      <c r="SJU163" s="0"/>
      <c r="SJV163" s="0"/>
      <c r="SJW163" s="0"/>
      <c r="SJX163" s="0"/>
      <c r="SJY163" s="0"/>
      <c r="SJZ163" s="0"/>
      <c r="SKA163" s="0"/>
      <c r="SKB163" s="0"/>
      <c r="SKC163" s="0"/>
      <c r="SKD163" s="0"/>
      <c r="SKE163" s="0"/>
      <c r="SKF163" s="0"/>
      <c r="SKG163" s="0"/>
      <c r="SKH163" s="0"/>
      <c r="SKI163" s="0"/>
      <c r="SKJ163" s="0"/>
      <c r="SKK163" s="0"/>
      <c r="SKL163" s="0"/>
      <c r="SKM163" s="0"/>
      <c r="SKN163" s="0"/>
      <c r="SKO163" s="0"/>
      <c r="SKP163" s="0"/>
      <c r="SKQ163" s="0"/>
      <c r="SKR163" s="0"/>
      <c r="SKS163" s="0"/>
      <c r="SKT163" s="0"/>
      <c r="SKU163" s="0"/>
      <c r="SKV163" s="0"/>
      <c r="SKW163" s="0"/>
      <c r="SKX163" s="0"/>
      <c r="SKY163" s="0"/>
      <c r="SKZ163" s="0"/>
      <c r="SLA163" s="0"/>
      <c r="SLB163" s="0"/>
      <c r="SLC163" s="0"/>
      <c r="SLD163" s="0"/>
      <c r="SLE163" s="0"/>
      <c r="SLF163" s="0"/>
      <c r="SLG163" s="0"/>
      <c r="SLH163" s="0"/>
      <c r="SLI163" s="0"/>
      <c r="SLJ163" s="0"/>
      <c r="SLK163" s="0"/>
      <c r="SLL163" s="0"/>
      <c r="SLM163" s="0"/>
      <c r="SLN163" s="0"/>
      <c r="SLO163" s="0"/>
      <c r="SLP163" s="0"/>
      <c r="SLQ163" s="0"/>
      <c r="SLR163" s="0"/>
      <c r="SLS163" s="0"/>
      <c r="SLT163" s="0"/>
      <c r="SLU163" s="0"/>
      <c r="SLV163" s="0"/>
      <c r="SLW163" s="0"/>
      <c r="SLX163" s="0"/>
      <c r="SLY163" s="0"/>
      <c r="SLZ163" s="0"/>
      <c r="SMA163" s="0"/>
      <c r="SMB163" s="0"/>
      <c r="SMC163" s="0"/>
      <c r="SMD163" s="0"/>
      <c r="SME163" s="0"/>
      <c r="SMF163" s="0"/>
      <c r="SMG163" s="0"/>
      <c r="SMH163" s="0"/>
      <c r="SMI163" s="0"/>
      <c r="SMJ163" s="0"/>
      <c r="SMK163" s="0"/>
      <c r="SML163" s="0"/>
      <c r="SMM163" s="0"/>
      <c r="SMN163" s="0"/>
      <c r="SMO163" s="0"/>
      <c r="SMP163" s="0"/>
      <c r="SMQ163" s="0"/>
      <c r="SMR163" s="0"/>
      <c r="SMS163" s="0"/>
      <c r="SMT163" s="0"/>
      <c r="SMU163" s="0"/>
      <c r="SMV163" s="0"/>
      <c r="SMW163" s="0"/>
      <c r="SMX163" s="0"/>
      <c r="SMY163" s="0"/>
      <c r="SMZ163" s="0"/>
      <c r="SNA163" s="0"/>
      <c r="SNB163" s="0"/>
      <c r="SNC163" s="0"/>
      <c r="SND163" s="0"/>
      <c r="SNE163" s="0"/>
      <c r="SNF163" s="0"/>
      <c r="SNG163" s="0"/>
      <c r="SNH163" s="0"/>
      <c r="SNI163" s="0"/>
      <c r="SNJ163" s="0"/>
      <c r="SNK163" s="0"/>
      <c r="SNL163" s="0"/>
      <c r="SNM163" s="0"/>
      <c r="SNN163" s="0"/>
      <c r="SNO163" s="0"/>
      <c r="SNP163" s="0"/>
      <c r="SNQ163" s="0"/>
      <c r="SNR163" s="0"/>
      <c r="SNS163" s="0"/>
      <c r="SNT163" s="0"/>
      <c r="SNU163" s="0"/>
      <c r="SNV163" s="0"/>
      <c r="SNW163" s="0"/>
      <c r="SNX163" s="0"/>
      <c r="SNY163" s="0"/>
      <c r="SNZ163" s="0"/>
      <c r="SOA163" s="0"/>
      <c r="SOB163" s="0"/>
      <c r="SOC163" s="0"/>
      <c r="SOD163" s="0"/>
      <c r="SOE163" s="0"/>
      <c r="SOF163" s="0"/>
      <c r="SOG163" s="0"/>
      <c r="SOH163" s="0"/>
      <c r="SOI163" s="0"/>
      <c r="SOJ163" s="0"/>
      <c r="SOK163" s="0"/>
      <c r="SOL163" s="0"/>
      <c r="SOM163" s="0"/>
      <c r="SON163" s="0"/>
      <c r="SOO163" s="0"/>
      <c r="SOP163" s="0"/>
      <c r="SOQ163" s="0"/>
      <c r="SOR163" s="0"/>
      <c r="SOS163" s="0"/>
      <c r="SOT163" s="0"/>
      <c r="SOU163" s="0"/>
      <c r="SOV163" s="0"/>
      <c r="SOW163" s="0"/>
      <c r="SOX163" s="0"/>
      <c r="SOY163" s="0"/>
      <c r="SOZ163" s="0"/>
      <c r="SPA163" s="0"/>
      <c r="SPB163" s="0"/>
      <c r="SPC163" s="0"/>
      <c r="SPD163" s="0"/>
      <c r="SPE163" s="0"/>
      <c r="SPF163" s="0"/>
      <c r="SPG163" s="0"/>
      <c r="SPH163" s="0"/>
      <c r="SPI163" s="0"/>
      <c r="SPJ163" s="0"/>
      <c r="SPK163" s="0"/>
      <c r="SPL163" s="0"/>
      <c r="SPM163" s="0"/>
      <c r="SPN163" s="0"/>
      <c r="SPO163" s="0"/>
      <c r="SPP163" s="0"/>
      <c r="SPQ163" s="0"/>
      <c r="SPR163" s="0"/>
      <c r="SPS163" s="0"/>
      <c r="SPT163" s="0"/>
      <c r="SPU163" s="0"/>
      <c r="SPV163" s="0"/>
      <c r="SPW163" s="0"/>
      <c r="SPX163" s="0"/>
      <c r="SPY163" s="0"/>
      <c r="SPZ163" s="0"/>
      <c r="SQA163" s="0"/>
      <c r="SQB163" s="0"/>
      <c r="SQC163" s="0"/>
      <c r="SQD163" s="0"/>
      <c r="SQE163" s="0"/>
      <c r="SQF163" s="0"/>
      <c r="SQG163" s="0"/>
      <c r="SQH163" s="0"/>
      <c r="SQI163" s="0"/>
      <c r="SQJ163" s="0"/>
      <c r="SQK163" s="0"/>
      <c r="SQL163" s="0"/>
      <c r="SQM163" s="0"/>
      <c r="SQN163" s="0"/>
      <c r="SQO163" s="0"/>
      <c r="SQP163" s="0"/>
      <c r="SQQ163" s="0"/>
      <c r="SQR163" s="0"/>
      <c r="SQS163" s="0"/>
      <c r="SQT163" s="0"/>
      <c r="SQU163" s="0"/>
      <c r="SQV163" s="0"/>
      <c r="SQW163" s="0"/>
      <c r="SQX163" s="0"/>
      <c r="SQY163" s="0"/>
      <c r="SQZ163" s="0"/>
      <c r="SRA163" s="0"/>
      <c r="SRB163" s="0"/>
      <c r="SRC163" s="0"/>
      <c r="SRD163" s="0"/>
      <c r="SRE163" s="0"/>
      <c r="SRF163" s="0"/>
      <c r="SRG163" s="0"/>
      <c r="SRH163" s="0"/>
      <c r="SRI163" s="0"/>
      <c r="SRJ163" s="0"/>
      <c r="SRK163" s="0"/>
      <c r="SRL163" s="0"/>
      <c r="SRM163" s="0"/>
      <c r="SRN163" s="0"/>
      <c r="SRO163" s="0"/>
      <c r="SRP163" s="0"/>
      <c r="SRQ163" s="0"/>
      <c r="SRR163" s="0"/>
      <c r="SRS163" s="0"/>
      <c r="SRT163" s="0"/>
      <c r="SRU163" s="0"/>
      <c r="SRV163" s="0"/>
      <c r="SRW163" s="0"/>
      <c r="SRX163" s="0"/>
      <c r="SRY163" s="0"/>
      <c r="SRZ163" s="0"/>
      <c r="SSA163" s="0"/>
      <c r="SSB163" s="0"/>
      <c r="SSC163" s="0"/>
      <c r="SSD163" s="0"/>
      <c r="SSE163" s="0"/>
      <c r="SSF163" s="0"/>
      <c r="SSG163" s="0"/>
      <c r="SSH163" s="0"/>
      <c r="SSI163" s="0"/>
      <c r="SSJ163" s="0"/>
      <c r="SSK163" s="0"/>
      <c r="SSL163" s="0"/>
      <c r="SSM163" s="0"/>
      <c r="SSN163" s="0"/>
      <c r="SSO163" s="0"/>
      <c r="SSP163" s="0"/>
      <c r="SSQ163" s="0"/>
      <c r="SSR163" s="0"/>
      <c r="SSS163" s="0"/>
      <c r="SST163" s="0"/>
      <c r="SSU163" s="0"/>
      <c r="SSV163" s="0"/>
      <c r="SSW163" s="0"/>
      <c r="SSX163" s="0"/>
      <c r="SSY163" s="0"/>
      <c r="SSZ163" s="0"/>
      <c r="STA163" s="0"/>
      <c r="STB163" s="0"/>
      <c r="STC163" s="0"/>
      <c r="STD163" s="0"/>
      <c r="STE163" s="0"/>
      <c r="STF163" s="0"/>
      <c r="STG163" s="0"/>
      <c r="STH163" s="0"/>
      <c r="STI163" s="0"/>
      <c r="STJ163" s="0"/>
      <c r="STK163" s="0"/>
      <c r="STL163" s="0"/>
      <c r="STM163" s="0"/>
      <c r="STN163" s="0"/>
      <c r="STO163" s="0"/>
      <c r="STP163" s="0"/>
      <c r="STQ163" s="0"/>
      <c r="STR163" s="0"/>
      <c r="STS163" s="0"/>
      <c r="STT163" s="0"/>
      <c r="STU163" s="0"/>
      <c r="STV163" s="0"/>
      <c r="STW163" s="0"/>
      <c r="STX163" s="0"/>
      <c r="STY163" s="0"/>
      <c r="STZ163" s="0"/>
      <c r="SUA163" s="0"/>
      <c r="SUB163" s="0"/>
      <c r="SUC163" s="0"/>
      <c r="SUD163" s="0"/>
      <c r="SUE163" s="0"/>
      <c r="SUF163" s="0"/>
      <c r="SUG163" s="0"/>
      <c r="SUH163" s="0"/>
      <c r="SUI163" s="0"/>
      <c r="SUJ163" s="0"/>
      <c r="SUK163" s="0"/>
      <c r="SUL163" s="0"/>
      <c r="SUM163" s="0"/>
      <c r="SUN163" s="0"/>
      <c r="SUO163" s="0"/>
      <c r="SUP163" s="0"/>
      <c r="SUQ163" s="0"/>
      <c r="SUR163" s="0"/>
      <c r="SUS163" s="0"/>
      <c r="SUT163" s="0"/>
      <c r="SUU163" s="0"/>
      <c r="SUV163" s="0"/>
      <c r="SUW163" s="0"/>
      <c r="SUX163" s="0"/>
      <c r="SUY163" s="0"/>
      <c r="SUZ163" s="0"/>
      <c r="SVA163" s="0"/>
      <c r="SVB163" s="0"/>
      <c r="SVC163" s="0"/>
      <c r="SVD163" s="0"/>
      <c r="SVE163" s="0"/>
      <c r="SVF163" s="0"/>
      <c r="SVG163" s="0"/>
      <c r="SVH163" s="0"/>
      <c r="SVI163" s="0"/>
      <c r="SVJ163" s="0"/>
      <c r="SVK163" s="0"/>
      <c r="SVL163" s="0"/>
      <c r="SVM163" s="0"/>
      <c r="SVN163" s="0"/>
      <c r="SVO163" s="0"/>
      <c r="SVP163" s="0"/>
      <c r="SVQ163" s="0"/>
      <c r="SVR163" s="0"/>
      <c r="SVS163" s="0"/>
      <c r="SVT163" s="0"/>
      <c r="SVU163" s="0"/>
      <c r="SVV163" s="0"/>
      <c r="SVW163" s="0"/>
      <c r="SVX163" s="0"/>
      <c r="SVY163" s="0"/>
      <c r="SVZ163" s="0"/>
      <c r="SWA163" s="0"/>
      <c r="SWB163" s="0"/>
      <c r="SWC163" s="0"/>
      <c r="SWD163" s="0"/>
      <c r="SWE163" s="0"/>
      <c r="SWF163" s="0"/>
      <c r="SWG163" s="0"/>
      <c r="SWH163" s="0"/>
      <c r="SWI163" s="0"/>
      <c r="SWJ163" s="0"/>
      <c r="SWK163" s="0"/>
      <c r="SWL163" s="0"/>
      <c r="SWM163" s="0"/>
      <c r="SWN163" s="0"/>
      <c r="SWO163" s="0"/>
      <c r="SWP163" s="0"/>
      <c r="SWQ163" s="0"/>
      <c r="SWR163" s="0"/>
      <c r="SWS163" s="0"/>
      <c r="SWT163" s="0"/>
      <c r="SWU163" s="0"/>
      <c r="SWV163" s="0"/>
      <c r="SWW163" s="0"/>
      <c r="SWX163" s="0"/>
      <c r="SWY163" s="0"/>
      <c r="SWZ163" s="0"/>
      <c r="SXA163" s="0"/>
      <c r="SXB163" s="0"/>
      <c r="SXC163" s="0"/>
      <c r="SXD163" s="0"/>
      <c r="SXE163" s="0"/>
      <c r="SXF163" s="0"/>
      <c r="SXG163" s="0"/>
      <c r="SXH163" s="0"/>
      <c r="SXI163" s="0"/>
      <c r="SXJ163" s="0"/>
      <c r="SXK163" s="0"/>
      <c r="SXL163" s="0"/>
      <c r="SXM163" s="0"/>
      <c r="SXN163" s="0"/>
      <c r="SXO163" s="0"/>
      <c r="SXP163" s="0"/>
      <c r="SXQ163" s="0"/>
      <c r="SXR163" s="0"/>
      <c r="SXS163" s="0"/>
      <c r="SXT163" s="0"/>
      <c r="SXU163" s="0"/>
      <c r="SXV163" s="0"/>
      <c r="SXW163" s="0"/>
      <c r="SXX163" s="0"/>
      <c r="SXY163" s="0"/>
      <c r="SXZ163" s="0"/>
      <c r="SYA163" s="0"/>
      <c r="SYB163" s="0"/>
      <c r="SYC163" s="0"/>
      <c r="SYD163" s="0"/>
      <c r="SYE163" s="0"/>
      <c r="SYF163" s="0"/>
      <c r="SYG163" s="0"/>
      <c r="SYH163" s="0"/>
      <c r="SYI163" s="0"/>
      <c r="SYJ163" s="0"/>
      <c r="SYK163" s="0"/>
      <c r="SYL163" s="0"/>
      <c r="SYM163" s="0"/>
      <c r="SYN163" s="0"/>
      <c r="SYO163" s="0"/>
      <c r="SYP163" s="0"/>
      <c r="SYQ163" s="0"/>
      <c r="SYR163" s="0"/>
      <c r="SYS163" s="0"/>
      <c r="SYT163" s="0"/>
      <c r="SYU163" s="0"/>
      <c r="SYV163" s="0"/>
      <c r="SYW163" s="0"/>
      <c r="SYX163" s="0"/>
      <c r="SYY163" s="0"/>
      <c r="SYZ163" s="0"/>
      <c r="SZA163" s="0"/>
      <c r="SZB163" s="0"/>
      <c r="SZC163" s="0"/>
      <c r="SZD163" s="0"/>
      <c r="SZE163" s="0"/>
      <c r="SZF163" s="0"/>
      <c r="SZG163" s="0"/>
      <c r="SZH163" s="0"/>
      <c r="SZI163" s="0"/>
      <c r="SZJ163" s="0"/>
      <c r="SZK163" s="0"/>
      <c r="SZL163" s="0"/>
      <c r="SZM163" s="0"/>
      <c r="SZN163" s="0"/>
      <c r="SZO163" s="0"/>
      <c r="SZP163" s="0"/>
      <c r="SZQ163" s="0"/>
      <c r="SZR163" s="0"/>
      <c r="SZS163" s="0"/>
      <c r="SZT163" s="0"/>
      <c r="SZU163" s="0"/>
      <c r="SZV163" s="0"/>
      <c r="SZW163" s="0"/>
      <c r="SZX163" s="0"/>
      <c r="SZY163" s="0"/>
      <c r="SZZ163" s="0"/>
      <c r="TAA163" s="0"/>
      <c r="TAB163" s="0"/>
      <c r="TAC163" s="0"/>
      <c r="TAD163" s="0"/>
      <c r="TAE163" s="0"/>
      <c r="TAF163" s="0"/>
      <c r="TAG163" s="0"/>
      <c r="TAH163" s="0"/>
      <c r="TAI163" s="0"/>
      <c r="TAJ163" s="0"/>
      <c r="TAK163" s="0"/>
      <c r="TAL163" s="0"/>
      <c r="TAM163" s="0"/>
      <c r="TAN163" s="0"/>
      <c r="TAO163" s="0"/>
      <c r="TAP163" s="0"/>
      <c r="TAQ163" s="0"/>
      <c r="TAR163" s="0"/>
      <c r="TAS163" s="0"/>
      <c r="TAT163" s="0"/>
      <c r="TAU163" s="0"/>
      <c r="TAV163" s="0"/>
      <c r="TAW163" s="0"/>
      <c r="TAX163" s="0"/>
      <c r="TAY163" s="0"/>
      <c r="TAZ163" s="0"/>
      <c r="TBA163" s="0"/>
      <c r="TBB163" s="0"/>
      <c r="TBC163" s="0"/>
      <c r="TBD163" s="0"/>
      <c r="TBE163" s="0"/>
      <c r="TBF163" s="0"/>
      <c r="TBG163" s="0"/>
      <c r="TBH163" s="0"/>
      <c r="TBI163" s="0"/>
      <c r="TBJ163" s="0"/>
      <c r="TBK163" s="0"/>
      <c r="TBL163" s="0"/>
      <c r="TBM163" s="0"/>
      <c r="TBN163" s="0"/>
      <c r="TBO163" s="0"/>
      <c r="TBP163" s="0"/>
      <c r="TBQ163" s="0"/>
      <c r="TBR163" s="0"/>
      <c r="TBS163" s="0"/>
      <c r="TBT163" s="0"/>
      <c r="TBU163" s="0"/>
      <c r="TBV163" s="0"/>
      <c r="TBW163" s="0"/>
      <c r="TBX163" s="0"/>
      <c r="TBY163" s="0"/>
      <c r="TBZ163" s="0"/>
      <c r="TCA163" s="0"/>
      <c r="TCB163" s="0"/>
      <c r="TCC163" s="0"/>
      <c r="TCD163" s="0"/>
      <c r="TCE163" s="0"/>
      <c r="TCF163" s="0"/>
      <c r="TCG163" s="0"/>
      <c r="TCH163" s="0"/>
      <c r="TCI163" s="0"/>
      <c r="TCJ163" s="0"/>
      <c r="TCK163" s="0"/>
      <c r="TCL163" s="0"/>
      <c r="TCM163" s="0"/>
      <c r="TCN163" s="0"/>
      <c r="TCO163" s="0"/>
      <c r="TCP163" s="0"/>
      <c r="TCQ163" s="0"/>
      <c r="TCR163" s="0"/>
      <c r="TCS163" s="0"/>
      <c r="TCT163" s="0"/>
      <c r="TCU163" s="0"/>
      <c r="TCV163" s="0"/>
      <c r="TCW163" s="0"/>
      <c r="TCX163" s="0"/>
      <c r="TCY163" s="0"/>
      <c r="TCZ163" s="0"/>
      <c r="TDA163" s="0"/>
      <c r="TDB163" s="0"/>
      <c r="TDC163" s="0"/>
      <c r="TDD163" s="0"/>
      <c r="TDE163" s="0"/>
      <c r="TDF163" s="0"/>
      <c r="TDG163" s="0"/>
      <c r="TDH163" s="0"/>
      <c r="TDI163" s="0"/>
      <c r="TDJ163" s="0"/>
      <c r="TDK163" s="0"/>
      <c r="TDL163" s="0"/>
      <c r="TDM163" s="0"/>
      <c r="TDN163" s="0"/>
      <c r="TDO163" s="0"/>
      <c r="TDP163" s="0"/>
      <c r="TDQ163" s="0"/>
      <c r="TDR163" s="0"/>
      <c r="TDS163" s="0"/>
      <c r="TDT163" s="0"/>
      <c r="TDU163" s="0"/>
      <c r="TDV163" s="0"/>
      <c r="TDW163" s="0"/>
      <c r="TDX163" s="0"/>
      <c r="TDY163" s="0"/>
      <c r="TDZ163" s="0"/>
      <c r="TEA163" s="0"/>
      <c r="TEB163" s="0"/>
      <c r="TEC163" s="0"/>
      <c r="TED163" s="0"/>
      <c r="TEE163" s="0"/>
      <c r="TEF163" s="0"/>
      <c r="TEG163" s="0"/>
      <c r="TEH163" s="0"/>
      <c r="TEI163" s="0"/>
      <c r="TEJ163" s="0"/>
      <c r="TEK163" s="0"/>
      <c r="TEL163" s="0"/>
      <c r="TEM163" s="0"/>
      <c r="TEN163" s="0"/>
      <c r="TEO163" s="0"/>
      <c r="TEP163" s="0"/>
      <c r="TEQ163" s="0"/>
      <c r="TER163" s="0"/>
      <c r="TES163" s="0"/>
      <c r="TET163" s="0"/>
      <c r="TEU163" s="0"/>
      <c r="TEV163" s="0"/>
      <c r="TEW163" s="0"/>
      <c r="TEX163" s="0"/>
      <c r="TEY163" s="0"/>
      <c r="TEZ163" s="0"/>
      <c r="TFA163" s="0"/>
      <c r="TFB163" s="0"/>
      <c r="TFC163" s="0"/>
      <c r="TFD163" s="0"/>
      <c r="TFE163" s="0"/>
      <c r="TFF163" s="0"/>
      <c r="TFG163" s="0"/>
      <c r="TFH163" s="0"/>
      <c r="TFI163" s="0"/>
      <c r="TFJ163" s="0"/>
      <c r="TFK163" s="0"/>
      <c r="TFL163" s="0"/>
      <c r="TFM163" s="0"/>
      <c r="TFN163" s="0"/>
      <c r="TFO163" s="0"/>
      <c r="TFP163" s="0"/>
      <c r="TFQ163" s="0"/>
      <c r="TFR163" s="0"/>
      <c r="TFS163" s="0"/>
      <c r="TFT163" s="0"/>
      <c r="TFU163" s="0"/>
      <c r="TFV163" s="0"/>
      <c r="TFW163" s="0"/>
      <c r="TFX163" s="0"/>
      <c r="TFY163" s="0"/>
      <c r="TFZ163" s="0"/>
      <c r="TGA163" s="0"/>
      <c r="TGB163" s="0"/>
      <c r="TGC163" s="0"/>
      <c r="TGD163" s="0"/>
      <c r="TGE163" s="0"/>
      <c r="TGF163" s="0"/>
      <c r="TGG163" s="0"/>
      <c r="TGH163" s="0"/>
      <c r="TGI163" s="0"/>
      <c r="TGJ163" s="0"/>
      <c r="TGK163" s="0"/>
      <c r="TGL163" s="0"/>
      <c r="TGM163" s="0"/>
      <c r="TGN163" s="0"/>
      <c r="TGO163" s="0"/>
      <c r="TGP163" s="0"/>
      <c r="TGQ163" s="0"/>
      <c r="TGR163" s="0"/>
      <c r="TGS163" s="0"/>
      <c r="TGT163" s="0"/>
      <c r="TGU163" s="0"/>
      <c r="TGV163" s="0"/>
      <c r="TGW163" s="0"/>
      <c r="TGX163" s="0"/>
      <c r="TGY163" s="0"/>
      <c r="TGZ163" s="0"/>
      <c r="THA163" s="0"/>
      <c r="THB163" s="0"/>
      <c r="THC163" s="0"/>
      <c r="THD163" s="0"/>
      <c r="THE163" s="0"/>
      <c r="THF163" s="0"/>
      <c r="THG163" s="0"/>
      <c r="THH163" s="0"/>
      <c r="THI163" s="0"/>
      <c r="THJ163" s="0"/>
      <c r="THK163" s="0"/>
      <c r="THL163" s="0"/>
      <c r="THM163" s="0"/>
      <c r="THN163" s="0"/>
      <c r="THO163" s="0"/>
      <c r="THP163" s="0"/>
      <c r="THQ163" s="0"/>
      <c r="THR163" s="0"/>
      <c r="THS163" s="0"/>
      <c r="THT163" s="0"/>
      <c r="THU163" s="0"/>
      <c r="THV163" s="0"/>
      <c r="THW163" s="0"/>
      <c r="THX163" s="0"/>
      <c r="THY163" s="0"/>
      <c r="THZ163" s="0"/>
      <c r="TIA163" s="0"/>
      <c r="TIB163" s="0"/>
      <c r="TIC163" s="0"/>
      <c r="TID163" s="0"/>
      <c r="TIE163" s="0"/>
      <c r="TIF163" s="0"/>
      <c r="TIG163" s="0"/>
      <c r="TIH163" s="0"/>
      <c r="TII163" s="0"/>
      <c r="TIJ163" s="0"/>
      <c r="TIK163" s="0"/>
      <c r="TIL163" s="0"/>
      <c r="TIM163" s="0"/>
      <c r="TIN163" s="0"/>
      <c r="TIO163" s="0"/>
      <c r="TIP163" s="0"/>
      <c r="TIQ163" s="0"/>
      <c r="TIR163" s="0"/>
      <c r="TIS163" s="0"/>
      <c r="TIT163" s="0"/>
      <c r="TIU163" s="0"/>
      <c r="TIV163" s="0"/>
      <c r="TIW163" s="0"/>
      <c r="TIX163" s="0"/>
      <c r="TIY163" s="0"/>
      <c r="TIZ163" s="0"/>
      <c r="TJA163" s="0"/>
      <c r="TJB163" s="0"/>
      <c r="TJC163" s="0"/>
      <c r="TJD163" s="0"/>
      <c r="TJE163" s="0"/>
      <c r="TJF163" s="0"/>
      <c r="TJG163" s="0"/>
      <c r="TJH163" s="0"/>
      <c r="TJI163" s="0"/>
      <c r="TJJ163" s="0"/>
      <c r="TJK163" s="0"/>
      <c r="TJL163" s="0"/>
      <c r="TJM163" s="0"/>
      <c r="TJN163" s="0"/>
      <c r="TJO163" s="0"/>
      <c r="TJP163" s="0"/>
      <c r="TJQ163" s="0"/>
      <c r="TJR163" s="0"/>
      <c r="TJS163" s="0"/>
      <c r="TJT163" s="0"/>
      <c r="TJU163" s="0"/>
      <c r="TJV163" s="0"/>
      <c r="TJW163" s="0"/>
      <c r="TJX163" s="0"/>
      <c r="TJY163" s="0"/>
      <c r="TJZ163" s="0"/>
      <c r="TKA163" s="0"/>
      <c r="TKB163" s="0"/>
      <c r="TKC163" s="0"/>
      <c r="TKD163" s="0"/>
      <c r="TKE163" s="0"/>
      <c r="TKF163" s="0"/>
      <c r="TKG163" s="0"/>
      <c r="TKH163" s="0"/>
      <c r="TKI163" s="0"/>
      <c r="TKJ163" s="0"/>
      <c r="TKK163" s="0"/>
      <c r="TKL163" s="0"/>
      <c r="TKM163" s="0"/>
      <c r="TKN163" s="0"/>
      <c r="TKO163" s="0"/>
      <c r="TKP163" s="0"/>
      <c r="TKQ163" s="0"/>
      <c r="TKR163" s="0"/>
      <c r="TKS163" s="0"/>
      <c r="TKT163" s="0"/>
      <c r="TKU163" s="0"/>
      <c r="TKV163" s="0"/>
      <c r="TKW163" s="0"/>
      <c r="TKX163" s="0"/>
      <c r="TKY163" s="0"/>
      <c r="TKZ163" s="0"/>
      <c r="TLA163" s="0"/>
      <c r="TLB163" s="0"/>
      <c r="TLC163" s="0"/>
      <c r="TLD163" s="0"/>
      <c r="TLE163" s="0"/>
      <c r="TLF163" s="0"/>
      <c r="TLG163" s="0"/>
      <c r="TLH163" s="0"/>
      <c r="TLI163" s="0"/>
      <c r="TLJ163" s="0"/>
      <c r="TLK163" s="0"/>
      <c r="TLL163" s="0"/>
      <c r="TLM163" s="0"/>
      <c r="TLN163" s="0"/>
      <c r="TLO163" s="0"/>
      <c r="TLP163" s="0"/>
      <c r="TLQ163" s="0"/>
      <c r="TLR163" s="0"/>
      <c r="TLS163" s="0"/>
      <c r="TLT163" s="0"/>
      <c r="TLU163" s="0"/>
      <c r="TLV163" s="0"/>
      <c r="TLW163" s="0"/>
      <c r="TLX163" s="0"/>
      <c r="TLY163" s="0"/>
      <c r="TLZ163" s="0"/>
      <c r="TMA163" s="0"/>
      <c r="TMB163" s="0"/>
      <c r="TMC163" s="0"/>
      <c r="TMD163" s="0"/>
      <c r="TME163" s="0"/>
      <c r="TMF163" s="0"/>
      <c r="TMG163" s="0"/>
      <c r="TMH163" s="0"/>
      <c r="TMI163" s="0"/>
      <c r="TMJ163" s="0"/>
      <c r="TMK163" s="0"/>
      <c r="TML163" s="0"/>
      <c r="TMM163" s="0"/>
      <c r="TMN163" s="0"/>
      <c r="TMO163" s="0"/>
      <c r="TMP163" s="0"/>
      <c r="TMQ163" s="0"/>
      <c r="TMR163" s="0"/>
      <c r="TMS163" s="0"/>
      <c r="TMT163" s="0"/>
      <c r="TMU163" s="0"/>
      <c r="TMV163" s="0"/>
      <c r="TMW163" s="0"/>
      <c r="TMX163" s="0"/>
      <c r="TMY163" s="0"/>
      <c r="TMZ163" s="0"/>
      <c r="TNA163" s="0"/>
      <c r="TNB163" s="0"/>
      <c r="TNC163" s="0"/>
      <c r="TND163" s="0"/>
      <c r="TNE163" s="0"/>
      <c r="TNF163" s="0"/>
      <c r="TNG163" s="0"/>
      <c r="TNH163" s="0"/>
      <c r="TNI163" s="0"/>
      <c r="TNJ163" s="0"/>
      <c r="TNK163" s="0"/>
      <c r="TNL163" s="0"/>
      <c r="TNM163" s="0"/>
      <c r="TNN163" s="0"/>
      <c r="TNO163" s="0"/>
      <c r="TNP163" s="0"/>
      <c r="TNQ163" s="0"/>
      <c r="TNR163" s="0"/>
      <c r="TNS163" s="0"/>
      <c r="TNT163" s="0"/>
      <c r="TNU163" s="0"/>
      <c r="TNV163" s="0"/>
      <c r="TNW163" s="0"/>
      <c r="TNX163" s="0"/>
      <c r="TNY163" s="0"/>
      <c r="TNZ163" s="0"/>
      <c r="TOA163" s="0"/>
      <c r="TOB163" s="0"/>
      <c r="TOC163" s="0"/>
      <c r="TOD163" s="0"/>
      <c r="TOE163" s="0"/>
      <c r="TOF163" s="0"/>
      <c r="TOG163" s="0"/>
      <c r="TOH163" s="0"/>
      <c r="TOI163" s="0"/>
      <c r="TOJ163" s="0"/>
      <c r="TOK163" s="0"/>
      <c r="TOL163" s="0"/>
      <c r="TOM163" s="0"/>
      <c r="TON163" s="0"/>
      <c r="TOO163" s="0"/>
      <c r="TOP163" s="0"/>
      <c r="TOQ163" s="0"/>
      <c r="TOR163" s="0"/>
      <c r="TOS163" s="0"/>
      <c r="TOT163" s="0"/>
      <c r="TOU163" s="0"/>
      <c r="TOV163" s="0"/>
      <c r="TOW163" s="0"/>
      <c r="TOX163" s="0"/>
      <c r="TOY163" s="0"/>
      <c r="TOZ163" s="0"/>
      <c r="TPA163" s="0"/>
      <c r="TPB163" s="0"/>
      <c r="TPC163" s="0"/>
      <c r="TPD163" s="0"/>
      <c r="TPE163" s="0"/>
      <c r="TPF163" s="0"/>
      <c r="TPG163" s="0"/>
      <c r="TPH163" s="0"/>
      <c r="TPI163" s="0"/>
      <c r="TPJ163" s="0"/>
      <c r="TPK163" s="0"/>
      <c r="TPL163" s="0"/>
      <c r="TPM163" s="0"/>
      <c r="TPN163" s="0"/>
      <c r="TPO163" s="0"/>
      <c r="TPP163" s="0"/>
      <c r="TPQ163" s="0"/>
      <c r="TPR163" s="0"/>
      <c r="TPS163" s="0"/>
      <c r="TPT163" s="0"/>
      <c r="TPU163" s="0"/>
      <c r="TPV163" s="0"/>
      <c r="TPW163" s="0"/>
      <c r="TPX163" s="0"/>
      <c r="TPY163" s="0"/>
      <c r="TPZ163" s="0"/>
      <c r="TQA163" s="0"/>
      <c r="TQB163" s="0"/>
      <c r="TQC163" s="0"/>
      <c r="TQD163" s="0"/>
      <c r="TQE163" s="0"/>
      <c r="TQF163" s="0"/>
      <c r="TQG163" s="0"/>
      <c r="TQH163" s="0"/>
      <c r="TQI163" s="0"/>
      <c r="TQJ163" s="0"/>
      <c r="TQK163" s="0"/>
      <c r="TQL163" s="0"/>
      <c r="TQM163" s="0"/>
      <c r="TQN163" s="0"/>
      <c r="TQO163" s="0"/>
      <c r="TQP163" s="0"/>
      <c r="TQQ163" s="0"/>
      <c r="TQR163" s="0"/>
      <c r="TQS163" s="0"/>
      <c r="TQT163" s="0"/>
      <c r="TQU163" s="0"/>
      <c r="TQV163" s="0"/>
      <c r="TQW163" s="0"/>
      <c r="TQX163" s="0"/>
      <c r="TQY163" s="0"/>
      <c r="TQZ163" s="0"/>
      <c r="TRA163" s="0"/>
      <c r="TRB163" s="0"/>
      <c r="TRC163" s="0"/>
      <c r="TRD163" s="0"/>
      <c r="TRE163" s="0"/>
      <c r="TRF163" s="0"/>
      <c r="TRG163" s="0"/>
      <c r="TRH163" s="0"/>
      <c r="TRI163" s="0"/>
      <c r="TRJ163" s="0"/>
      <c r="TRK163" s="0"/>
      <c r="TRL163" s="0"/>
      <c r="TRM163" s="0"/>
      <c r="TRN163" s="0"/>
      <c r="TRO163" s="0"/>
      <c r="TRP163" s="0"/>
      <c r="TRQ163" s="0"/>
      <c r="TRR163" s="0"/>
      <c r="TRS163" s="0"/>
      <c r="TRT163" s="0"/>
      <c r="TRU163" s="0"/>
      <c r="TRV163" s="0"/>
      <c r="TRW163" s="0"/>
      <c r="TRX163" s="0"/>
      <c r="TRY163" s="0"/>
      <c r="TRZ163" s="0"/>
      <c r="TSA163" s="0"/>
      <c r="TSB163" s="0"/>
      <c r="TSC163" s="0"/>
      <c r="TSD163" s="0"/>
      <c r="TSE163" s="0"/>
      <c r="TSF163" s="0"/>
      <c r="TSG163" s="0"/>
      <c r="TSH163" s="0"/>
      <c r="TSI163" s="0"/>
      <c r="TSJ163" s="0"/>
      <c r="TSK163" s="0"/>
      <c r="TSL163" s="0"/>
      <c r="TSM163" s="0"/>
      <c r="TSN163" s="0"/>
      <c r="TSO163" s="0"/>
      <c r="TSP163" s="0"/>
      <c r="TSQ163" s="0"/>
      <c r="TSR163" s="0"/>
      <c r="TSS163" s="0"/>
      <c r="TST163" s="0"/>
      <c r="TSU163" s="0"/>
      <c r="TSV163" s="0"/>
      <c r="TSW163" s="0"/>
      <c r="TSX163" s="0"/>
      <c r="TSY163" s="0"/>
      <c r="TSZ163" s="0"/>
      <c r="TTA163" s="0"/>
      <c r="TTB163" s="0"/>
      <c r="TTC163" s="0"/>
      <c r="TTD163" s="0"/>
      <c r="TTE163" s="0"/>
      <c r="TTF163" s="0"/>
      <c r="TTG163" s="0"/>
      <c r="TTH163" s="0"/>
      <c r="TTI163" s="0"/>
      <c r="TTJ163" s="0"/>
      <c r="TTK163" s="0"/>
      <c r="TTL163" s="0"/>
      <c r="TTM163" s="0"/>
      <c r="TTN163" s="0"/>
      <c r="TTO163" s="0"/>
      <c r="TTP163" s="0"/>
      <c r="TTQ163" s="0"/>
      <c r="TTR163" s="0"/>
      <c r="TTS163" s="0"/>
      <c r="TTT163" s="0"/>
      <c r="TTU163" s="0"/>
      <c r="TTV163" s="0"/>
      <c r="TTW163" s="0"/>
      <c r="TTX163" s="0"/>
      <c r="TTY163" s="0"/>
      <c r="TTZ163" s="0"/>
      <c r="TUA163" s="0"/>
      <c r="TUB163" s="0"/>
      <c r="TUC163" s="0"/>
      <c r="TUD163" s="0"/>
      <c r="TUE163" s="0"/>
      <c r="TUF163" s="0"/>
      <c r="TUG163" s="0"/>
      <c r="TUH163" s="0"/>
      <c r="TUI163" s="0"/>
      <c r="TUJ163" s="0"/>
      <c r="TUK163" s="0"/>
      <c r="TUL163" s="0"/>
      <c r="TUM163" s="0"/>
      <c r="TUN163" s="0"/>
      <c r="TUO163" s="0"/>
      <c r="TUP163" s="0"/>
      <c r="TUQ163" s="0"/>
      <c r="TUR163" s="0"/>
      <c r="TUS163" s="0"/>
      <c r="TUT163" s="0"/>
      <c r="TUU163" s="0"/>
      <c r="TUV163" s="0"/>
      <c r="TUW163" s="0"/>
      <c r="TUX163" s="0"/>
      <c r="TUY163" s="0"/>
      <c r="TUZ163" s="0"/>
      <c r="TVA163" s="0"/>
      <c r="TVB163" s="0"/>
      <c r="TVC163" s="0"/>
      <c r="TVD163" s="0"/>
      <c r="TVE163" s="0"/>
      <c r="TVF163" s="0"/>
      <c r="TVG163" s="0"/>
      <c r="TVH163" s="0"/>
      <c r="TVI163" s="0"/>
      <c r="TVJ163" s="0"/>
      <c r="TVK163" s="0"/>
      <c r="TVL163" s="0"/>
      <c r="TVM163" s="0"/>
      <c r="TVN163" s="0"/>
      <c r="TVO163" s="0"/>
      <c r="TVP163" s="0"/>
      <c r="TVQ163" s="0"/>
      <c r="TVR163" s="0"/>
      <c r="TVS163" s="0"/>
      <c r="TVT163" s="0"/>
      <c r="TVU163" s="0"/>
      <c r="TVV163" s="0"/>
      <c r="TVW163" s="0"/>
      <c r="TVX163" s="0"/>
      <c r="TVY163" s="0"/>
      <c r="TVZ163" s="0"/>
      <c r="TWA163" s="0"/>
      <c r="TWB163" s="0"/>
      <c r="TWC163" s="0"/>
      <c r="TWD163" s="0"/>
      <c r="TWE163" s="0"/>
      <c r="TWF163" s="0"/>
      <c r="TWG163" s="0"/>
      <c r="TWH163" s="0"/>
      <c r="TWI163" s="0"/>
      <c r="TWJ163" s="0"/>
      <c r="TWK163" s="0"/>
      <c r="TWL163" s="0"/>
      <c r="TWM163" s="0"/>
      <c r="TWN163" s="0"/>
      <c r="TWO163" s="0"/>
      <c r="TWP163" s="0"/>
      <c r="TWQ163" s="0"/>
      <c r="TWR163" s="0"/>
      <c r="TWS163" s="0"/>
      <c r="TWT163" s="0"/>
      <c r="TWU163" s="0"/>
      <c r="TWV163" s="0"/>
      <c r="TWW163" s="0"/>
      <c r="TWX163" s="0"/>
      <c r="TWY163" s="0"/>
      <c r="TWZ163" s="0"/>
      <c r="TXA163" s="0"/>
      <c r="TXB163" s="0"/>
      <c r="TXC163" s="0"/>
      <c r="TXD163" s="0"/>
      <c r="TXE163" s="0"/>
      <c r="TXF163" s="0"/>
      <c r="TXG163" s="0"/>
      <c r="TXH163" s="0"/>
      <c r="TXI163" s="0"/>
      <c r="TXJ163" s="0"/>
      <c r="TXK163" s="0"/>
      <c r="TXL163" s="0"/>
      <c r="TXM163" s="0"/>
      <c r="TXN163" s="0"/>
      <c r="TXO163" s="0"/>
      <c r="TXP163" s="0"/>
      <c r="TXQ163" s="0"/>
      <c r="TXR163" s="0"/>
      <c r="TXS163" s="0"/>
      <c r="TXT163" s="0"/>
      <c r="TXU163" s="0"/>
      <c r="TXV163" s="0"/>
      <c r="TXW163" s="0"/>
      <c r="TXX163" s="0"/>
      <c r="TXY163" s="0"/>
      <c r="TXZ163" s="0"/>
      <c r="TYA163" s="0"/>
      <c r="TYB163" s="0"/>
      <c r="TYC163" s="0"/>
      <c r="TYD163" s="0"/>
      <c r="TYE163" s="0"/>
      <c r="TYF163" s="0"/>
      <c r="TYG163" s="0"/>
      <c r="TYH163" s="0"/>
      <c r="TYI163" s="0"/>
      <c r="TYJ163" s="0"/>
      <c r="TYK163" s="0"/>
      <c r="TYL163" s="0"/>
      <c r="TYM163" s="0"/>
      <c r="TYN163" s="0"/>
      <c r="TYO163" s="0"/>
      <c r="TYP163" s="0"/>
      <c r="TYQ163" s="0"/>
      <c r="TYR163" s="0"/>
      <c r="TYS163" s="0"/>
      <c r="TYT163" s="0"/>
      <c r="TYU163" s="0"/>
      <c r="TYV163" s="0"/>
      <c r="TYW163" s="0"/>
      <c r="TYX163" s="0"/>
      <c r="TYY163" s="0"/>
      <c r="TYZ163" s="0"/>
      <c r="TZA163" s="0"/>
      <c r="TZB163" s="0"/>
      <c r="TZC163" s="0"/>
      <c r="TZD163" s="0"/>
      <c r="TZE163" s="0"/>
      <c r="TZF163" s="0"/>
      <c r="TZG163" s="0"/>
      <c r="TZH163" s="0"/>
      <c r="TZI163" s="0"/>
      <c r="TZJ163" s="0"/>
      <c r="TZK163" s="0"/>
      <c r="TZL163" s="0"/>
      <c r="TZM163" s="0"/>
      <c r="TZN163" s="0"/>
      <c r="TZO163" s="0"/>
      <c r="TZP163" s="0"/>
      <c r="TZQ163" s="0"/>
      <c r="TZR163" s="0"/>
      <c r="TZS163" s="0"/>
      <c r="TZT163" s="0"/>
      <c r="TZU163" s="0"/>
      <c r="TZV163" s="0"/>
      <c r="TZW163" s="0"/>
      <c r="TZX163" s="0"/>
      <c r="TZY163" s="0"/>
      <c r="TZZ163" s="0"/>
      <c r="UAA163" s="0"/>
      <c r="UAB163" s="0"/>
      <c r="UAC163" s="0"/>
      <c r="UAD163" s="0"/>
      <c r="UAE163" s="0"/>
      <c r="UAF163" s="0"/>
      <c r="UAG163" s="0"/>
      <c r="UAH163" s="0"/>
      <c r="UAI163" s="0"/>
      <c r="UAJ163" s="0"/>
      <c r="UAK163" s="0"/>
      <c r="UAL163" s="0"/>
      <c r="UAM163" s="0"/>
      <c r="UAN163" s="0"/>
      <c r="UAO163" s="0"/>
      <c r="UAP163" s="0"/>
      <c r="UAQ163" s="0"/>
      <c r="UAR163" s="0"/>
      <c r="UAS163" s="0"/>
      <c r="UAT163" s="0"/>
      <c r="UAU163" s="0"/>
      <c r="UAV163" s="0"/>
      <c r="UAW163" s="0"/>
      <c r="UAX163" s="0"/>
      <c r="UAY163" s="0"/>
      <c r="UAZ163" s="0"/>
      <c r="UBA163" s="0"/>
      <c r="UBB163" s="0"/>
      <c r="UBC163" s="0"/>
      <c r="UBD163" s="0"/>
      <c r="UBE163" s="0"/>
      <c r="UBF163" s="0"/>
      <c r="UBG163" s="0"/>
      <c r="UBH163" s="0"/>
      <c r="UBI163" s="0"/>
      <c r="UBJ163" s="0"/>
      <c r="UBK163" s="0"/>
      <c r="UBL163" s="0"/>
      <c r="UBM163" s="0"/>
      <c r="UBN163" s="0"/>
      <c r="UBO163" s="0"/>
      <c r="UBP163" s="0"/>
      <c r="UBQ163" s="0"/>
      <c r="UBR163" s="0"/>
      <c r="UBS163" s="0"/>
      <c r="UBT163" s="0"/>
      <c r="UBU163" s="0"/>
      <c r="UBV163" s="0"/>
      <c r="UBW163" s="0"/>
      <c r="UBX163" s="0"/>
      <c r="UBY163" s="0"/>
      <c r="UBZ163" s="0"/>
      <c r="UCA163" s="0"/>
      <c r="UCB163" s="0"/>
      <c r="UCC163" s="0"/>
      <c r="UCD163" s="0"/>
      <c r="UCE163" s="0"/>
      <c r="UCF163" s="0"/>
      <c r="UCG163" s="0"/>
      <c r="UCH163" s="0"/>
      <c r="UCI163" s="0"/>
      <c r="UCJ163" s="0"/>
      <c r="UCK163" s="0"/>
      <c r="UCL163" s="0"/>
      <c r="UCM163" s="0"/>
      <c r="UCN163" s="0"/>
      <c r="UCO163" s="0"/>
      <c r="UCP163" s="0"/>
      <c r="UCQ163" s="0"/>
      <c r="UCR163" s="0"/>
      <c r="UCS163" s="0"/>
      <c r="UCT163" s="0"/>
      <c r="UCU163" s="0"/>
      <c r="UCV163" s="0"/>
      <c r="UCW163" s="0"/>
      <c r="UCX163" s="0"/>
      <c r="UCY163" s="0"/>
      <c r="UCZ163" s="0"/>
      <c r="UDA163" s="0"/>
      <c r="UDB163" s="0"/>
      <c r="UDC163" s="0"/>
      <c r="UDD163" s="0"/>
      <c r="UDE163" s="0"/>
      <c r="UDF163" s="0"/>
      <c r="UDG163" s="0"/>
      <c r="UDH163" s="0"/>
      <c r="UDI163" s="0"/>
      <c r="UDJ163" s="0"/>
      <c r="UDK163" s="0"/>
      <c r="UDL163" s="0"/>
      <c r="UDM163" s="0"/>
      <c r="UDN163" s="0"/>
      <c r="UDO163" s="0"/>
      <c r="UDP163" s="0"/>
      <c r="UDQ163" s="0"/>
      <c r="UDR163" s="0"/>
      <c r="UDS163" s="0"/>
      <c r="UDT163" s="0"/>
      <c r="UDU163" s="0"/>
      <c r="UDV163" s="0"/>
      <c r="UDW163" s="0"/>
      <c r="UDX163" s="0"/>
      <c r="UDY163" s="0"/>
      <c r="UDZ163" s="0"/>
      <c r="UEA163" s="0"/>
      <c r="UEB163" s="0"/>
      <c r="UEC163" s="0"/>
      <c r="UED163" s="0"/>
      <c r="UEE163" s="0"/>
      <c r="UEF163" s="0"/>
      <c r="UEG163" s="0"/>
      <c r="UEH163" s="0"/>
      <c r="UEI163" s="0"/>
      <c r="UEJ163" s="0"/>
      <c r="UEK163" s="0"/>
      <c r="UEL163" s="0"/>
      <c r="UEM163" s="0"/>
      <c r="UEN163" s="0"/>
      <c r="UEO163" s="0"/>
      <c r="UEP163" s="0"/>
      <c r="UEQ163" s="0"/>
      <c r="UER163" s="0"/>
      <c r="UES163" s="0"/>
      <c r="UET163" s="0"/>
      <c r="UEU163" s="0"/>
      <c r="UEV163" s="0"/>
      <c r="UEW163" s="0"/>
      <c r="UEX163" s="0"/>
      <c r="UEY163" s="0"/>
      <c r="UEZ163" s="0"/>
      <c r="UFA163" s="0"/>
      <c r="UFB163" s="0"/>
      <c r="UFC163" s="0"/>
      <c r="UFD163" s="0"/>
      <c r="UFE163" s="0"/>
      <c r="UFF163" s="0"/>
      <c r="UFG163" s="0"/>
      <c r="UFH163" s="0"/>
      <c r="UFI163" s="0"/>
      <c r="UFJ163" s="0"/>
      <c r="UFK163" s="0"/>
      <c r="UFL163" s="0"/>
      <c r="UFM163" s="0"/>
      <c r="UFN163" s="0"/>
      <c r="UFO163" s="0"/>
      <c r="UFP163" s="0"/>
      <c r="UFQ163" s="0"/>
      <c r="UFR163" s="0"/>
      <c r="UFS163" s="0"/>
      <c r="UFT163" s="0"/>
      <c r="UFU163" s="0"/>
      <c r="UFV163" s="0"/>
      <c r="UFW163" s="0"/>
      <c r="UFX163" s="0"/>
      <c r="UFY163" s="0"/>
      <c r="UFZ163" s="0"/>
      <c r="UGA163" s="0"/>
      <c r="UGB163" s="0"/>
      <c r="UGC163" s="0"/>
      <c r="UGD163" s="0"/>
      <c r="UGE163" s="0"/>
      <c r="UGF163" s="0"/>
      <c r="UGG163" s="0"/>
      <c r="UGH163" s="0"/>
      <c r="UGI163" s="0"/>
      <c r="UGJ163" s="0"/>
      <c r="UGK163" s="0"/>
      <c r="UGL163" s="0"/>
      <c r="UGM163" s="0"/>
      <c r="UGN163" s="0"/>
      <c r="UGO163" s="0"/>
      <c r="UGP163" s="0"/>
      <c r="UGQ163" s="0"/>
      <c r="UGR163" s="0"/>
      <c r="UGS163" s="0"/>
      <c r="UGT163" s="0"/>
      <c r="UGU163" s="0"/>
      <c r="UGV163" s="0"/>
      <c r="UGW163" s="0"/>
      <c r="UGX163" s="0"/>
      <c r="UGY163" s="0"/>
      <c r="UGZ163" s="0"/>
      <c r="UHA163" s="0"/>
      <c r="UHB163" s="0"/>
      <c r="UHC163" s="0"/>
      <c r="UHD163" s="0"/>
      <c r="UHE163" s="0"/>
      <c r="UHF163" s="0"/>
      <c r="UHG163" s="0"/>
      <c r="UHH163" s="0"/>
      <c r="UHI163" s="0"/>
      <c r="UHJ163" s="0"/>
      <c r="UHK163" s="0"/>
      <c r="UHL163" s="0"/>
      <c r="UHM163" s="0"/>
      <c r="UHN163" s="0"/>
      <c r="UHO163" s="0"/>
      <c r="UHP163" s="0"/>
      <c r="UHQ163" s="0"/>
      <c r="UHR163" s="0"/>
      <c r="UHS163" s="0"/>
      <c r="UHT163" s="0"/>
      <c r="UHU163" s="0"/>
      <c r="UHV163" s="0"/>
      <c r="UHW163" s="0"/>
      <c r="UHX163" s="0"/>
      <c r="UHY163" s="0"/>
      <c r="UHZ163" s="0"/>
      <c r="UIA163" s="0"/>
      <c r="UIB163" s="0"/>
      <c r="UIC163" s="0"/>
      <c r="UID163" s="0"/>
      <c r="UIE163" s="0"/>
      <c r="UIF163" s="0"/>
      <c r="UIG163" s="0"/>
      <c r="UIH163" s="0"/>
      <c r="UII163" s="0"/>
      <c r="UIJ163" s="0"/>
      <c r="UIK163" s="0"/>
      <c r="UIL163" s="0"/>
      <c r="UIM163" s="0"/>
      <c r="UIN163" s="0"/>
      <c r="UIO163" s="0"/>
      <c r="UIP163" s="0"/>
      <c r="UIQ163" s="0"/>
      <c r="UIR163" s="0"/>
      <c r="UIS163" s="0"/>
      <c r="UIT163" s="0"/>
      <c r="UIU163" s="0"/>
      <c r="UIV163" s="0"/>
      <c r="UIW163" s="0"/>
      <c r="UIX163" s="0"/>
      <c r="UIY163" s="0"/>
      <c r="UIZ163" s="0"/>
      <c r="UJA163" s="0"/>
      <c r="UJB163" s="0"/>
      <c r="UJC163" s="0"/>
      <c r="UJD163" s="0"/>
      <c r="UJE163" s="0"/>
      <c r="UJF163" s="0"/>
      <c r="UJG163" s="0"/>
      <c r="UJH163" s="0"/>
      <c r="UJI163" s="0"/>
      <c r="UJJ163" s="0"/>
      <c r="UJK163" s="0"/>
      <c r="UJL163" s="0"/>
      <c r="UJM163" s="0"/>
      <c r="UJN163" s="0"/>
      <c r="UJO163" s="0"/>
      <c r="UJP163" s="0"/>
      <c r="UJQ163" s="0"/>
      <c r="UJR163" s="0"/>
      <c r="UJS163" s="0"/>
      <c r="UJT163" s="0"/>
      <c r="UJU163" s="0"/>
      <c r="UJV163" s="0"/>
      <c r="UJW163" s="0"/>
      <c r="UJX163" s="0"/>
      <c r="UJY163" s="0"/>
      <c r="UJZ163" s="0"/>
      <c r="UKA163" s="0"/>
      <c r="UKB163" s="0"/>
      <c r="UKC163" s="0"/>
      <c r="UKD163" s="0"/>
      <c r="UKE163" s="0"/>
      <c r="UKF163" s="0"/>
      <c r="UKG163" s="0"/>
      <c r="UKH163" s="0"/>
      <c r="UKI163" s="0"/>
      <c r="UKJ163" s="0"/>
      <c r="UKK163" s="0"/>
      <c r="UKL163" s="0"/>
      <c r="UKM163" s="0"/>
      <c r="UKN163" s="0"/>
      <c r="UKO163" s="0"/>
      <c r="UKP163" s="0"/>
      <c r="UKQ163" s="0"/>
      <c r="UKR163" s="0"/>
      <c r="UKS163" s="0"/>
      <c r="UKT163" s="0"/>
      <c r="UKU163" s="0"/>
      <c r="UKV163" s="0"/>
      <c r="UKW163" s="0"/>
      <c r="UKX163" s="0"/>
      <c r="UKY163" s="0"/>
      <c r="UKZ163" s="0"/>
      <c r="ULA163" s="0"/>
      <c r="ULB163" s="0"/>
      <c r="ULC163" s="0"/>
      <c r="ULD163" s="0"/>
      <c r="ULE163" s="0"/>
      <c r="ULF163" s="0"/>
      <c r="ULG163" s="0"/>
      <c r="ULH163" s="0"/>
      <c r="ULI163" s="0"/>
      <c r="ULJ163" s="0"/>
      <c r="ULK163" s="0"/>
      <c r="ULL163" s="0"/>
      <c r="ULM163" s="0"/>
      <c r="ULN163" s="0"/>
      <c r="ULO163" s="0"/>
      <c r="ULP163" s="0"/>
      <c r="ULQ163" s="0"/>
      <c r="ULR163" s="0"/>
      <c r="ULS163" s="0"/>
      <c r="ULT163" s="0"/>
      <c r="ULU163" s="0"/>
      <c r="ULV163" s="0"/>
      <c r="ULW163" s="0"/>
      <c r="ULX163" s="0"/>
      <c r="ULY163" s="0"/>
      <c r="ULZ163" s="0"/>
      <c r="UMA163" s="0"/>
      <c r="UMB163" s="0"/>
      <c r="UMC163" s="0"/>
      <c r="UMD163" s="0"/>
      <c r="UME163" s="0"/>
      <c r="UMF163" s="0"/>
      <c r="UMG163" s="0"/>
      <c r="UMH163" s="0"/>
      <c r="UMI163" s="0"/>
      <c r="UMJ163" s="0"/>
      <c r="UMK163" s="0"/>
      <c r="UML163" s="0"/>
      <c r="UMM163" s="0"/>
      <c r="UMN163" s="0"/>
      <c r="UMO163" s="0"/>
      <c r="UMP163" s="0"/>
      <c r="UMQ163" s="0"/>
      <c r="UMR163" s="0"/>
      <c r="UMS163" s="0"/>
      <c r="UMT163" s="0"/>
      <c r="UMU163" s="0"/>
      <c r="UMV163" s="0"/>
      <c r="UMW163" s="0"/>
      <c r="UMX163" s="0"/>
      <c r="UMY163" s="0"/>
      <c r="UMZ163" s="0"/>
      <c r="UNA163" s="0"/>
      <c r="UNB163" s="0"/>
      <c r="UNC163" s="0"/>
      <c r="UND163" s="0"/>
      <c r="UNE163" s="0"/>
      <c r="UNF163" s="0"/>
      <c r="UNG163" s="0"/>
      <c r="UNH163" s="0"/>
      <c r="UNI163" s="0"/>
      <c r="UNJ163" s="0"/>
      <c r="UNK163" s="0"/>
      <c r="UNL163" s="0"/>
      <c r="UNM163" s="0"/>
      <c r="UNN163" s="0"/>
      <c r="UNO163" s="0"/>
      <c r="UNP163" s="0"/>
      <c r="UNQ163" s="0"/>
      <c r="UNR163" s="0"/>
      <c r="UNS163" s="0"/>
      <c r="UNT163" s="0"/>
      <c r="UNU163" s="0"/>
      <c r="UNV163" s="0"/>
      <c r="UNW163" s="0"/>
      <c r="UNX163" s="0"/>
      <c r="UNY163" s="0"/>
      <c r="UNZ163" s="0"/>
      <c r="UOA163" s="0"/>
      <c r="UOB163" s="0"/>
      <c r="UOC163" s="0"/>
      <c r="UOD163" s="0"/>
      <c r="UOE163" s="0"/>
      <c r="UOF163" s="0"/>
      <c r="UOG163" s="0"/>
      <c r="UOH163" s="0"/>
      <c r="UOI163" s="0"/>
      <c r="UOJ163" s="0"/>
      <c r="UOK163" s="0"/>
      <c r="UOL163" s="0"/>
      <c r="UOM163" s="0"/>
      <c r="UON163" s="0"/>
      <c r="UOO163" s="0"/>
      <c r="UOP163" s="0"/>
      <c r="UOQ163" s="0"/>
      <c r="UOR163" s="0"/>
      <c r="UOS163" s="0"/>
      <c r="UOT163" s="0"/>
      <c r="UOU163" s="0"/>
      <c r="UOV163" s="0"/>
      <c r="UOW163" s="0"/>
      <c r="UOX163" s="0"/>
      <c r="UOY163" s="0"/>
      <c r="UOZ163" s="0"/>
      <c r="UPA163" s="0"/>
      <c r="UPB163" s="0"/>
      <c r="UPC163" s="0"/>
      <c r="UPD163" s="0"/>
      <c r="UPE163" s="0"/>
      <c r="UPF163" s="0"/>
      <c r="UPG163" s="0"/>
      <c r="UPH163" s="0"/>
      <c r="UPI163" s="0"/>
      <c r="UPJ163" s="0"/>
      <c r="UPK163" s="0"/>
      <c r="UPL163" s="0"/>
      <c r="UPM163" s="0"/>
      <c r="UPN163" s="0"/>
      <c r="UPO163" s="0"/>
      <c r="UPP163" s="0"/>
      <c r="UPQ163" s="0"/>
      <c r="UPR163" s="0"/>
      <c r="UPS163" s="0"/>
      <c r="UPT163" s="0"/>
      <c r="UPU163" s="0"/>
      <c r="UPV163" s="0"/>
      <c r="UPW163" s="0"/>
      <c r="UPX163" s="0"/>
      <c r="UPY163" s="0"/>
      <c r="UPZ163" s="0"/>
      <c r="UQA163" s="0"/>
      <c r="UQB163" s="0"/>
      <c r="UQC163" s="0"/>
      <c r="UQD163" s="0"/>
      <c r="UQE163" s="0"/>
      <c r="UQF163" s="0"/>
      <c r="UQG163" s="0"/>
      <c r="UQH163" s="0"/>
      <c r="UQI163" s="0"/>
      <c r="UQJ163" s="0"/>
      <c r="UQK163" s="0"/>
      <c r="UQL163" s="0"/>
      <c r="UQM163" s="0"/>
      <c r="UQN163" s="0"/>
      <c r="UQO163" s="0"/>
      <c r="UQP163" s="0"/>
      <c r="UQQ163" s="0"/>
      <c r="UQR163" s="0"/>
      <c r="UQS163" s="0"/>
      <c r="UQT163" s="0"/>
      <c r="UQU163" s="0"/>
      <c r="UQV163" s="0"/>
      <c r="UQW163" s="0"/>
      <c r="UQX163" s="0"/>
      <c r="UQY163" s="0"/>
      <c r="UQZ163" s="0"/>
      <c r="URA163" s="0"/>
      <c r="URB163" s="0"/>
      <c r="URC163" s="0"/>
      <c r="URD163" s="0"/>
      <c r="URE163" s="0"/>
      <c r="URF163" s="0"/>
      <c r="URG163" s="0"/>
      <c r="URH163" s="0"/>
      <c r="URI163" s="0"/>
      <c r="URJ163" s="0"/>
      <c r="URK163" s="0"/>
      <c r="URL163" s="0"/>
      <c r="URM163" s="0"/>
      <c r="URN163" s="0"/>
      <c r="URO163" s="0"/>
      <c r="URP163" s="0"/>
      <c r="URQ163" s="0"/>
      <c r="URR163" s="0"/>
      <c r="URS163" s="0"/>
      <c r="URT163" s="0"/>
      <c r="URU163" s="0"/>
      <c r="URV163" s="0"/>
      <c r="URW163" s="0"/>
      <c r="URX163" s="0"/>
      <c r="URY163" s="0"/>
      <c r="URZ163" s="0"/>
      <c r="USA163" s="0"/>
      <c r="USB163" s="0"/>
      <c r="USC163" s="0"/>
      <c r="USD163" s="0"/>
      <c r="USE163" s="0"/>
      <c r="USF163" s="0"/>
      <c r="USG163" s="0"/>
      <c r="USH163" s="0"/>
      <c r="USI163" s="0"/>
      <c r="USJ163" s="0"/>
      <c r="USK163" s="0"/>
      <c r="USL163" s="0"/>
      <c r="USM163" s="0"/>
      <c r="USN163" s="0"/>
      <c r="USO163" s="0"/>
      <c r="USP163" s="0"/>
      <c r="USQ163" s="0"/>
      <c r="USR163" s="0"/>
      <c r="USS163" s="0"/>
      <c r="UST163" s="0"/>
      <c r="USU163" s="0"/>
      <c r="USV163" s="0"/>
      <c r="USW163" s="0"/>
      <c r="USX163" s="0"/>
      <c r="USY163" s="0"/>
      <c r="USZ163" s="0"/>
      <c r="UTA163" s="0"/>
      <c r="UTB163" s="0"/>
      <c r="UTC163" s="0"/>
      <c r="UTD163" s="0"/>
      <c r="UTE163" s="0"/>
      <c r="UTF163" s="0"/>
      <c r="UTG163" s="0"/>
      <c r="UTH163" s="0"/>
      <c r="UTI163" s="0"/>
      <c r="UTJ163" s="0"/>
      <c r="UTK163" s="0"/>
      <c r="UTL163" s="0"/>
      <c r="UTM163" s="0"/>
      <c r="UTN163" s="0"/>
      <c r="UTO163" s="0"/>
      <c r="UTP163" s="0"/>
      <c r="UTQ163" s="0"/>
      <c r="UTR163" s="0"/>
      <c r="UTS163" s="0"/>
      <c r="UTT163" s="0"/>
      <c r="UTU163" s="0"/>
      <c r="UTV163" s="0"/>
      <c r="UTW163" s="0"/>
      <c r="UTX163" s="0"/>
      <c r="UTY163" s="0"/>
      <c r="UTZ163" s="0"/>
      <c r="UUA163" s="0"/>
      <c r="UUB163" s="0"/>
      <c r="UUC163" s="0"/>
      <c r="UUD163" s="0"/>
      <c r="UUE163" s="0"/>
      <c r="UUF163" s="0"/>
      <c r="UUG163" s="0"/>
      <c r="UUH163" s="0"/>
      <c r="UUI163" s="0"/>
      <c r="UUJ163" s="0"/>
      <c r="UUK163" s="0"/>
      <c r="UUL163" s="0"/>
      <c r="UUM163" s="0"/>
      <c r="UUN163" s="0"/>
      <c r="UUO163" s="0"/>
      <c r="UUP163" s="0"/>
      <c r="UUQ163" s="0"/>
      <c r="UUR163" s="0"/>
      <c r="UUS163" s="0"/>
      <c r="UUT163" s="0"/>
      <c r="UUU163" s="0"/>
      <c r="UUV163" s="0"/>
      <c r="UUW163" s="0"/>
      <c r="UUX163" s="0"/>
      <c r="UUY163" s="0"/>
      <c r="UUZ163" s="0"/>
      <c r="UVA163" s="0"/>
      <c r="UVB163" s="0"/>
      <c r="UVC163" s="0"/>
      <c r="UVD163" s="0"/>
      <c r="UVE163" s="0"/>
      <c r="UVF163" s="0"/>
      <c r="UVG163" s="0"/>
      <c r="UVH163" s="0"/>
      <c r="UVI163" s="0"/>
      <c r="UVJ163" s="0"/>
      <c r="UVK163" s="0"/>
      <c r="UVL163" s="0"/>
      <c r="UVM163" s="0"/>
      <c r="UVN163" s="0"/>
      <c r="UVO163" s="0"/>
      <c r="UVP163" s="0"/>
      <c r="UVQ163" s="0"/>
      <c r="UVR163" s="0"/>
      <c r="UVS163" s="0"/>
      <c r="UVT163" s="0"/>
      <c r="UVU163" s="0"/>
      <c r="UVV163" s="0"/>
      <c r="UVW163" s="0"/>
      <c r="UVX163" s="0"/>
      <c r="UVY163" s="0"/>
      <c r="UVZ163" s="0"/>
      <c r="UWA163" s="0"/>
      <c r="UWB163" s="0"/>
      <c r="UWC163" s="0"/>
      <c r="UWD163" s="0"/>
      <c r="UWE163" s="0"/>
      <c r="UWF163" s="0"/>
      <c r="UWG163" s="0"/>
      <c r="UWH163" s="0"/>
      <c r="UWI163" s="0"/>
      <c r="UWJ163" s="0"/>
      <c r="UWK163" s="0"/>
      <c r="UWL163" s="0"/>
      <c r="UWM163" s="0"/>
      <c r="UWN163" s="0"/>
      <c r="UWO163" s="0"/>
      <c r="UWP163" s="0"/>
      <c r="UWQ163" s="0"/>
      <c r="UWR163" s="0"/>
      <c r="UWS163" s="0"/>
      <c r="UWT163" s="0"/>
      <c r="UWU163" s="0"/>
      <c r="UWV163" s="0"/>
      <c r="UWW163" s="0"/>
      <c r="UWX163" s="0"/>
      <c r="UWY163" s="0"/>
      <c r="UWZ163" s="0"/>
      <c r="UXA163" s="0"/>
      <c r="UXB163" s="0"/>
      <c r="UXC163" s="0"/>
      <c r="UXD163" s="0"/>
      <c r="UXE163" s="0"/>
      <c r="UXF163" s="0"/>
      <c r="UXG163" s="0"/>
      <c r="UXH163" s="0"/>
      <c r="UXI163" s="0"/>
      <c r="UXJ163" s="0"/>
      <c r="UXK163" s="0"/>
      <c r="UXL163" s="0"/>
      <c r="UXM163" s="0"/>
      <c r="UXN163" s="0"/>
      <c r="UXO163" s="0"/>
      <c r="UXP163" s="0"/>
      <c r="UXQ163" s="0"/>
      <c r="UXR163" s="0"/>
      <c r="UXS163" s="0"/>
      <c r="UXT163" s="0"/>
      <c r="UXU163" s="0"/>
      <c r="UXV163" s="0"/>
      <c r="UXW163" s="0"/>
      <c r="UXX163" s="0"/>
      <c r="UXY163" s="0"/>
      <c r="UXZ163" s="0"/>
      <c r="UYA163" s="0"/>
      <c r="UYB163" s="0"/>
      <c r="UYC163" s="0"/>
      <c r="UYD163" s="0"/>
      <c r="UYE163" s="0"/>
      <c r="UYF163" s="0"/>
      <c r="UYG163" s="0"/>
      <c r="UYH163" s="0"/>
      <c r="UYI163" s="0"/>
      <c r="UYJ163" s="0"/>
      <c r="UYK163" s="0"/>
      <c r="UYL163" s="0"/>
      <c r="UYM163" s="0"/>
      <c r="UYN163" s="0"/>
      <c r="UYO163" s="0"/>
      <c r="UYP163" s="0"/>
      <c r="UYQ163" s="0"/>
      <c r="UYR163" s="0"/>
      <c r="UYS163" s="0"/>
      <c r="UYT163" s="0"/>
      <c r="UYU163" s="0"/>
      <c r="UYV163" s="0"/>
      <c r="UYW163" s="0"/>
      <c r="UYX163" s="0"/>
      <c r="UYY163" s="0"/>
      <c r="UYZ163" s="0"/>
      <c r="UZA163" s="0"/>
      <c r="UZB163" s="0"/>
      <c r="UZC163" s="0"/>
      <c r="UZD163" s="0"/>
      <c r="UZE163" s="0"/>
      <c r="UZF163" s="0"/>
      <c r="UZG163" s="0"/>
      <c r="UZH163" s="0"/>
      <c r="UZI163" s="0"/>
      <c r="UZJ163" s="0"/>
      <c r="UZK163" s="0"/>
      <c r="UZL163" s="0"/>
      <c r="UZM163" s="0"/>
      <c r="UZN163" s="0"/>
      <c r="UZO163" s="0"/>
      <c r="UZP163" s="0"/>
      <c r="UZQ163" s="0"/>
      <c r="UZR163" s="0"/>
      <c r="UZS163" s="0"/>
      <c r="UZT163" s="0"/>
      <c r="UZU163" s="0"/>
      <c r="UZV163" s="0"/>
      <c r="UZW163" s="0"/>
      <c r="UZX163" s="0"/>
      <c r="UZY163" s="0"/>
      <c r="UZZ163" s="0"/>
      <c r="VAA163" s="0"/>
      <c r="VAB163" s="0"/>
      <c r="VAC163" s="0"/>
      <c r="VAD163" s="0"/>
      <c r="VAE163" s="0"/>
      <c r="VAF163" s="0"/>
      <c r="VAG163" s="0"/>
      <c r="VAH163" s="0"/>
      <c r="VAI163" s="0"/>
      <c r="VAJ163" s="0"/>
      <c r="VAK163" s="0"/>
      <c r="VAL163" s="0"/>
      <c r="VAM163" s="0"/>
      <c r="VAN163" s="0"/>
      <c r="VAO163" s="0"/>
      <c r="VAP163" s="0"/>
      <c r="VAQ163" s="0"/>
      <c r="VAR163" s="0"/>
      <c r="VAS163" s="0"/>
      <c r="VAT163" s="0"/>
      <c r="VAU163" s="0"/>
      <c r="VAV163" s="0"/>
      <c r="VAW163" s="0"/>
      <c r="VAX163" s="0"/>
      <c r="VAY163" s="0"/>
      <c r="VAZ163" s="0"/>
      <c r="VBA163" s="0"/>
      <c r="VBB163" s="0"/>
      <c r="VBC163" s="0"/>
      <c r="VBD163" s="0"/>
      <c r="VBE163" s="0"/>
      <c r="VBF163" s="0"/>
      <c r="VBG163" s="0"/>
      <c r="VBH163" s="0"/>
      <c r="VBI163" s="0"/>
      <c r="VBJ163" s="0"/>
      <c r="VBK163" s="0"/>
      <c r="VBL163" s="0"/>
      <c r="VBM163" s="0"/>
      <c r="VBN163" s="0"/>
      <c r="VBO163" s="0"/>
      <c r="VBP163" s="0"/>
      <c r="VBQ163" s="0"/>
      <c r="VBR163" s="0"/>
      <c r="VBS163" s="0"/>
      <c r="VBT163" s="0"/>
      <c r="VBU163" s="0"/>
      <c r="VBV163" s="0"/>
      <c r="VBW163" s="0"/>
      <c r="VBX163" s="0"/>
      <c r="VBY163" s="0"/>
      <c r="VBZ163" s="0"/>
      <c r="VCA163" s="0"/>
      <c r="VCB163" s="0"/>
      <c r="VCC163" s="0"/>
      <c r="VCD163" s="0"/>
      <c r="VCE163" s="0"/>
      <c r="VCF163" s="0"/>
      <c r="VCG163" s="0"/>
      <c r="VCH163" s="0"/>
      <c r="VCI163" s="0"/>
      <c r="VCJ163" s="0"/>
      <c r="VCK163" s="0"/>
      <c r="VCL163" s="0"/>
      <c r="VCM163" s="0"/>
      <c r="VCN163" s="0"/>
      <c r="VCO163" s="0"/>
      <c r="VCP163" s="0"/>
      <c r="VCQ163" s="0"/>
      <c r="VCR163" s="0"/>
      <c r="VCS163" s="0"/>
      <c r="VCT163" s="0"/>
      <c r="VCU163" s="0"/>
      <c r="VCV163" s="0"/>
      <c r="VCW163" s="0"/>
      <c r="VCX163" s="0"/>
      <c r="VCY163" s="0"/>
      <c r="VCZ163" s="0"/>
      <c r="VDA163" s="0"/>
      <c r="VDB163" s="0"/>
      <c r="VDC163" s="0"/>
      <c r="VDD163" s="0"/>
      <c r="VDE163" s="0"/>
      <c r="VDF163" s="0"/>
      <c r="VDG163" s="0"/>
      <c r="VDH163" s="0"/>
      <c r="VDI163" s="0"/>
      <c r="VDJ163" s="0"/>
      <c r="VDK163" s="0"/>
      <c r="VDL163" s="0"/>
      <c r="VDM163" s="0"/>
      <c r="VDN163" s="0"/>
      <c r="VDO163" s="0"/>
      <c r="VDP163" s="0"/>
      <c r="VDQ163" s="0"/>
      <c r="VDR163" s="0"/>
      <c r="VDS163" s="0"/>
      <c r="VDT163" s="0"/>
      <c r="VDU163" s="0"/>
      <c r="VDV163" s="0"/>
      <c r="VDW163" s="0"/>
      <c r="VDX163" s="0"/>
      <c r="VDY163" s="0"/>
      <c r="VDZ163" s="0"/>
      <c r="VEA163" s="0"/>
      <c r="VEB163" s="0"/>
      <c r="VEC163" s="0"/>
      <c r="VED163" s="0"/>
      <c r="VEE163" s="0"/>
      <c r="VEF163" s="0"/>
      <c r="VEG163" s="0"/>
      <c r="VEH163" s="0"/>
      <c r="VEI163" s="0"/>
      <c r="VEJ163" s="0"/>
      <c r="VEK163" s="0"/>
      <c r="VEL163" s="0"/>
      <c r="VEM163" s="0"/>
      <c r="VEN163" s="0"/>
      <c r="VEO163" s="0"/>
      <c r="VEP163" s="0"/>
      <c r="VEQ163" s="0"/>
      <c r="VER163" s="0"/>
      <c r="VES163" s="0"/>
      <c r="VET163" s="0"/>
      <c r="VEU163" s="0"/>
      <c r="VEV163" s="0"/>
      <c r="VEW163" s="0"/>
      <c r="VEX163" s="0"/>
      <c r="VEY163" s="0"/>
      <c r="VEZ163" s="0"/>
      <c r="VFA163" s="0"/>
      <c r="VFB163" s="0"/>
      <c r="VFC163" s="0"/>
      <c r="VFD163" s="0"/>
      <c r="VFE163" s="0"/>
      <c r="VFF163" s="0"/>
      <c r="VFG163" s="0"/>
      <c r="VFH163" s="0"/>
      <c r="VFI163" s="0"/>
      <c r="VFJ163" s="0"/>
      <c r="VFK163" s="0"/>
      <c r="VFL163" s="0"/>
      <c r="VFM163" s="0"/>
      <c r="VFN163" s="0"/>
      <c r="VFO163" s="0"/>
      <c r="VFP163" s="0"/>
      <c r="VFQ163" s="0"/>
      <c r="VFR163" s="0"/>
      <c r="VFS163" s="0"/>
      <c r="VFT163" s="0"/>
      <c r="VFU163" s="0"/>
      <c r="VFV163" s="0"/>
      <c r="VFW163" s="0"/>
      <c r="VFX163" s="0"/>
      <c r="VFY163" s="0"/>
      <c r="VFZ163" s="0"/>
      <c r="VGA163" s="0"/>
      <c r="VGB163" s="0"/>
      <c r="VGC163" s="0"/>
      <c r="VGD163" s="0"/>
      <c r="VGE163" s="0"/>
      <c r="VGF163" s="0"/>
      <c r="VGG163" s="0"/>
      <c r="VGH163" s="0"/>
      <c r="VGI163" s="0"/>
      <c r="VGJ163" s="0"/>
      <c r="VGK163" s="0"/>
      <c r="VGL163" s="0"/>
      <c r="VGM163" s="0"/>
      <c r="VGN163" s="0"/>
      <c r="VGO163" s="0"/>
      <c r="VGP163" s="0"/>
      <c r="VGQ163" s="0"/>
      <c r="VGR163" s="0"/>
      <c r="VGS163" s="0"/>
      <c r="VGT163" s="0"/>
      <c r="VGU163" s="0"/>
      <c r="VGV163" s="0"/>
      <c r="VGW163" s="0"/>
      <c r="VGX163" s="0"/>
      <c r="VGY163" s="0"/>
      <c r="VGZ163" s="0"/>
      <c r="VHA163" s="0"/>
      <c r="VHB163" s="0"/>
      <c r="VHC163" s="0"/>
      <c r="VHD163" s="0"/>
      <c r="VHE163" s="0"/>
      <c r="VHF163" s="0"/>
      <c r="VHG163" s="0"/>
      <c r="VHH163" s="0"/>
      <c r="VHI163" s="0"/>
      <c r="VHJ163" s="0"/>
      <c r="VHK163" s="0"/>
      <c r="VHL163" s="0"/>
      <c r="VHM163" s="0"/>
      <c r="VHN163" s="0"/>
      <c r="VHO163" s="0"/>
      <c r="VHP163" s="0"/>
      <c r="VHQ163" s="0"/>
      <c r="VHR163" s="0"/>
      <c r="VHS163" s="0"/>
      <c r="VHT163" s="0"/>
      <c r="VHU163" s="0"/>
      <c r="VHV163" s="0"/>
      <c r="VHW163" s="0"/>
      <c r="VHX163" s="0"/>
      <c r="VHY163" s="0"/>
      <c r="VHZ163" s="0"/>
      <c r="VIA163" s="0"/>
      <c r="VIB163" s="0"/>
      <c r="VIC163" s="0"/>
      <c r="VID163" s="0"/>
      <c r="VIE163" s="0"/>
      <c r="VIF163" s="0"/>
      <c r="VIG163" s="0"/>
      <c r="VIH163" s="0"/>
      <c r="VII163" s="0"/>
      <c r="VIJ163" s="0"/>
      <c r="VIK163" s="0"/>
      <c r="VIL163" s="0"/>
      <c r="VIM163" s="0"/>
      <c r="VIN163" s="0"/>
      <c r="VIO163" s="0"/>
      <c r="VIP163" s="0"/>
      <c r="VIQ163" s="0"/>
      <c r="VIR163" s="0"/>
      <c r="VIS163" s="0"/>
      <c r="VIT163" s="0"/>
      <c r="VIU163" s="0"/>
      <c r="VIV163" s="0"/>
      <c r="VIW163" s="0"/>
      <c r="VIX163" s="0"/>
      <c r="VIY163" s="0"/>
      <c r="VIZ163" s="0"/>
      <c r="VJA163" s="0"/>
      <c r="VJB163" s="0"/>
      <c r="VJC163" s="0"/>
      <c r="VJD163" s="0"/>
      <c r="VJE163" s="0"/>
      <c r="VJF163" s="0"/>
      <c r="VJG163" s="0"/>
      <c r="VJH163" s="0"/>
      <c r="VJI163" s="0"/>
      <c r="VJJ163" s="0"/>
      <c r="VJK163" s="0"/>
      <c r="VJL163" s="0"/>
      <c r="VJM163" s="0"/>
      <c r="VJN163" s="0"/>
      <c r="VJO163" s="0"/>
      <c r="VJP163" s="0"/>
      <c r="VJQ163" s="0"/>
      <c r="VJR163" s="0"/>
      <c r="VJS163" s="0"/>
      <c r="VJT163" s="0"/>
      <c r="VJU163" s="0"/>
      <c r="VJV163" s="0"/>
      <c r="VJW163" s="0"/>
      <c r="VJX163" s="0"/>
      <c r="VJY163" s="0"/>
      <c r="VJZ163" s="0"/>
      <c r="VKA163" s="0"/>
      <c r="VKB163" s="0"/>
      <c r="VKC163" s="0"/>
      <c r="VKD163" s="0"/>
      <c r="VKE163" s="0"/>
      <c r="VKF163" s="0"/>
      <c r="VKG163" s="0"/>
      <c r="VKH163" s="0"/>
      <c r="VKI163" s="0"/>
      <c r="VKJ163" s="0"/>
      <c r="VKK163" s="0"/>
      <c r="VKL163" s="0"/>
      <c r="VKM163" s="0"/>
      <c r="VKN163" s="0"/>
      <c r="VKO163" s="0"/>
      <c r="VKP163" s="0"/>
      <c r="VKQ163" s="0"/>
      <c r="VKR163" s="0"/>
      <c r="VKS163" s="0"/>
      <c r="VKT163" s="0"/>
      <c r="VKU163" s="0"/>
      <c r="VKV163" s="0"/>
      <c r="VKW163" s="0"/>
      <c r="VKX163" s="0"/>
      <c r="VKY163" s="0"/>
      <c r="VKZ163" s="0"/>
      <c r="VLA163" s="0"/>
      <c r="VLB163" s="0"/>
      <c r="VLC163" s="0"/>
      <c r="VLD163" s="0"/>
      <c r="VLE163" s="0"/>
      <c r="VLF163" s="0"/>
      <c r="VLG163" s="0"/>
      <c r="VLH163" s="0"/>
      <c r="VLI163" s="0"/>
      <c r="VLJ163" s="0"/>
      <c r="VLK163" s="0"/>
      <c r="VLL163" s="0"/>
      <c r="VLM163" s="0"/>
      <c r="VLN163" s="0"/>
      <c r="VLO163" s="0"/>
      <c r="VLP163" s="0"/>
      <c r="VLQ163" s="0"/>
      <c r="VLR163" s="0"/>
      <c r="VLS163" s="0"/>
      <c r="VLT163" s="0"/>
      <c r="VLU163" s="0"/>
      <c r="VLV163" s="0"/>
      <c r="VLW163" s="0"/>
      <c r="VLX163" s="0"/>
      <c r="VLY163" s="0"/>
      <c r="VLZ163" s="0"/>
      <c r="VMA163" s="0"/>
      <c r="VMB163" s="0"/>
      <c r="VMC163" s="0"/>
      <c r="VMD163" s="0"/>
      <c r="VME163" s="0"/>
      <c r="VMF163" s="0"/>
      <c r="VMG163" s="0"/>
      <c r="VMH163" s="0"/>
      <c r="VMI163" s="0"/>
      <c r="VMJ163" s="0"/>
      <c r="VMK163" s="0"/>
      <c r="VML163" s="0"/>
      <c r="VMM163" s="0"/>
      <c r="VMN163" s="0"/>
      <c r="VMO163" s="0"/>
      <c r="VMP163" s="0"/>
      <c r="VMQ163" s="0"/>
      <c r="VMR163" s="0"/>
      <c r="VMS163" s="0"/>
      <c r="VMT163" s="0"/>
      <c r="VMU163" s="0"/>
      <c r="VMV163" s="0"/>
      <c r="VMW163" s="0"/>
      <c r="VMX163" s="0"/>
      <c r="VMY163" s="0"/>
      <c r="VMZ163" s="0"/>
      <c r="VNA163" s="0"/>
      <c r="VNB163" s="0"/>
      <c r="VNC163" s="0"/>
      <c r="VND163" s="0"/>
      <c r="VNE163" s="0"/>
      <c r="VNF163" s="0"/>
      <c r="VNG163" s="0"/>
      <c r="VNH163" s="0"/>
      <c r="VNI163" s="0"/>
      <c r="VNJ163" s="0"/>
      <c r="VNK163" s="0"/>
      <c r="VNL163" s="0"/>
      <c r="VNM163" s="0"/>
      <c r="VNN163" s="0"/>
      <c r="VNO163" s="0"/>
      <c r="VNP163" s="0"/>
      <c r="VNQ163" s="0"/>
      <c r="VNR163" s="0"/>
      <c r="VNS163" s="0"/>
      <c r="VNT163" s="0"/>
      <c r="VNU163" s="0"/>
      <c r="VNV163" s="0"/>
      <c r="VNW163" s="0"/>
      <c r="VNX163" s="0"/>
      <c r="VNY163" s="0"/>
      <c r="VNZ163" s="0"/>
      <c r="VOA163" s="0"/>
      <c r="VOB163" s="0"/>
      <c r="VOC163" s="0"/>
      <c r="VOD163" s="0"/>
      <c r="VOE163" s="0"/>
      <c r="VOF163" s="0"/>
      <c r="VOG163" s="0"/>
      <c r="VOH163" s="0"/>
      <c r="VOI163" s="0"/>
      <c r="VOJ163" s="0"/>
      <c r="VOK163" s="0"/>
      <c r="VOL163" s="0"/>
      <c r="VOM163" s="0"/>
      <c r="VON163" s="0"/>
      <c r="VOO163" s="0"/>
      <c r="VOP163" s="0"/>
      <c r="VOQ163" s="0"/>
      <c r="VOR163" s="0"/>
      <c r="VOS163" s="0"/>
      <c r="VOT163" s="0"/>
      <c r="VOU163" s="0"/>
      <c r="VOV163" s="0"/>
      <c r="VOW163" s="0"/>
      <c r="VOX163" s="0"/>
      <c r="VOY163" s="0"/>
      <c r="VOZ163" s="0"/>
      <c r="VPA163" s="0"/>
      <c r="VPB163" s="0"/>
      <c r="VPC163" s="0"/>
      <c r="VPD163" s="0"/>
      <c r="VPE163" s="0"/>
      <c r="VPF163" s="0"/>
      <c r="VPG163" s="0"/>
      <c r="VPH163" s="0"/>
      <c r="VPI163" s="0"/>
      <c r="VPJ163" s="0"/>
      <c r="VPK163" s="0"/>
      <c r="VPL163" s="0"/>
      <c r="VPM163" s="0"/>
      <c r="VPN163" s="0"/>
      <c r="VPO163" s="0"/>
      <c r="VPP163" s="0"/>
      <c r="VPQ163" s="0"/>
      <c r="VPR163" s="0"/>
      <c r="VPS163" s="0"/>
      <c r="VPT163" s="0"/>
      <c r="VPU163" s="0"/>
      <c r="VPV163" s="0"/>
      <c r="VPW163" s="0"/>
      <c r="VPX163" s="0"/>
      <c r="VPY163" s="0"/>
      <c r="VPZ163" s="0"/>
      <c r="VQA163" s="0"/>
      <c r="VQB163" s="0"/>
      <c r="VQC163" s="0"/>
      <c r="VQD163" s="0"/>
      <c r="VQE163" s="0"/>
      <c r="VQF163" s="0"/>
      <c r="VQG163" s="0"/>
      <c r="VQH163" s="0"/>
      <c r="VQI163" s="0"/>
      <c r="VQJ163" s="0"/>
      <c r="VQK163" s="0"/>
      <c r="VQL163" s="0"/>
      <c r="VQM163" s="0"/>
      <c r="VQN163" s="0"/>
      <c r="VQO163" s="0"/>
      <c r="VQP163" s="0"/>
      <c r="VQQ163" s="0"/>
      <c r="VQR163" s="0"/>
      <c r="VQS163" s="0"/>
      <c r="VQT163" s="0"/>
      <c r="VQU163" s="0"/>
      <c r="VQV163" s="0"/>
      <c r="VQW163" s="0"/>
      <c r="VQX163" s="0"/>
      <c r="VQY163" s="0"/>
      <c r="VQZ163" s="0"/>
      <c r="VRA163" s="0"/>
      <c r="VRB163" s="0"/>
      <c r="VRC163" s="0"/>
      <c r="VRD163" s="0"/>
      <c r="VRE163" s="0"/>
      <c r="VRF163" s="0"/>
      <c r="VRG163" s="0"/>
      <c r="VRH163" s="0"/>
      <c r="VRI163" s="0"/>
      <c r="VRJ163" s="0"/>
      <c r="VRK163" s="0"/>
      <c r="VRL163" s="0"/>
      <c r="VRM163" s="0"/>
      <c r="VRN163" s="0"/>
      <c r="VRO163" s="0"/>
      <c r="VRP163" s="0"/>
      <c r="VRQ163" s="0"/>
      <c r="VRR163" s="0"/>
      <c r="VRS163" s="0"/>
      <c r="VRT163" s="0"/>
      <c r="VRU163" s="0"/>
      <c r="VRV163" s="0"/>
      <c r="VRW163" s="0"/>
      <c r="VRX163" s="0"/>
      <c r="VRY163" s="0"/>
      <c r="VRZ163" s="0"/>
      <c r="VSA163" s="0"/>
      <c r="VSB163" s="0"/>
      <c r="VSC163" s="0"/>
      <c r="VSD163" s="0"/>
      <c r="VSE163" s="0"/>
      <c r="VSF163" s="0"/>
      <c r="VSG163" s="0"/>
      <c r="VSH163" s="0"/>
      <c r="VSI163" s="0"/>
      <c r="VSJ163" s="0"/>
      <c r="VSK163" s="0"/>
      <c r="VSL163" s="0"/>
      <c r="VSM163" s="0"/>
      <c r="VSN163" s="0"/>
      <c r="VSO163" s="0"/>
      <c r="VSP163" s="0"/>
      <c r="VSQ163" s="0"/>
      <c r="VSR163" s="0"/>
      <c r="VSS163" s="0"/>
      <c r="VST163" s="0"/>
      <c r="VSU163" s="0"/>
      <c r="VSV163" s="0"/>
      <c r="VSW163" s="0"/>
      <c r="VSX163" s="0"/>
      <c r="VSY163" s="0"/>
      <c r="VSZ163" s="0"/>
      <c r="VTA163" s="0"/>
      <c r="VTB163" s="0"/>
      <c r="VTC163" s="0"/>
      <c r="VTD163" s="0"/>
      <c r="VTE163" s="0"/>
      <c r="VTF163" s="0"/>
      <c r="VTG163" s="0"/>
      <c r="VTH163" s="0"/>
      <c r="VTI163" s="0"/>
      <c r="VTJ163" s="0"/>
      <c r="VTK163" s="0"/>
      <c r="VTL163" s="0"/>
      <c r="VTM163" s="0"/>
      <c r="VTN163" s="0"/>
      <c r="VTO163" s="0"/>
      <c r="VTP163" s="0"/>
      <c r="VTQ163" s="0"/>
      <c r="VTR163" s="0"/>
      <c r="VTS163" s="0"/>
      <c r="VTT163" s="0"/>
      <c r="VTU163" s="0"/>
      <c r="VTV163" s="0"/>
      <c r="VTW163" s="0"/>
      <c r="VTX163" s="0"/>
      <c r="VTY163" s="0"/>
      <c r="VTZ163" s="0"/>
      <c r="VUA163" s="0"/>
      <c r="VUB163" s="0"/>
      <c r="VUC163" s="0"/>
      <c r="VUD163" s="0"/>
      <c r="VUE163" s="0"/>
      <c r="VUF163" s="0"/>
      <c r="VUG163" s="0"/>
      <c r="VUH163" s="0"/>
      <c r="VUI163" s="0"/>
      <c r="VUJ163" s="0"/>
      <c r="VUK163" s="0"/>
      <c r="VUL163" s="0"/>
      <c r="VUM163" s="0"/>
      <c r="VUN163" s="0"/>
      <c r="VUO163" s="0"/>
      <c r="VUP163" s="0"/>
      <c r="VUQ163" s="0"/>
      <c r="VUR163" s="0"/>
      <c r="VUS163" s="0"/>
      <c r="VUT163" s="0"/>
      <c r="VUU163" s="0"/>
      <c r="VUV163" s="0"/>
      <c r="VUW163" s="0"/>
      <c r="VUX163" s="0"/>
      <c r="VUY163" s="0"/>
      <c r="VUZ163" s="0"/>
      <c r="VVA163" s="0"/>
      <c r="VVB163" s="0"/>
      <c r="VVC163" s="0"/>
      <c r="VVD163" s="0"/>
      <c r="VVE163" s="0"/>
      <c r="VVF163" s="0"/>
      <c r="VVG163" s="0"/>
      <c r="VVH163" s="0"/>
      <c r="VVI163" s="0"/>
      <c r="VVJ163" s="0"/>
      <c r="VVK163" s="0"/>
      <c r="VVL163" s="0"/>
      <c r="VVM163" s="0"/>
      <c r="VVN163" s="0"/>
      <c r="VVO163" s="0"/>
      <c r="VVP163" s="0"/>
      <c r="VVQ163" s="0"/>
      <c r="VVR163" s="0"/>
      <c r="VVS163" s="0"/>
      <c r="VVT163" s="0"/>
      <c r="VVU163" s="0"/>
      <c r="VVV163" s="0"/>
      <c r="VVW163" s="0"/>
      <c r="VVX163" s="0"/>
      <c r="VVY163" s="0"/>
      <c r="VVZ163" s="0"/>
      <c r="VWA163" s="0"/>
      <c r="VWB163" s="0"/>
      <c r="VWC163" s="0"/>
      <c r="VWD163" s="0"/>
      <c r="VWE163" s="0"/>
      <c r="VWF163" s="0"/>
      <c r="VWG163" s="0"/>
      <c r="VWH163" s="0"/>
      <c r="VWI163" s="0"/>
      <c r="VWJ163" s="0"/>
      <c r="VWK163" s="0"/>
      <c r="VWL163" s="0"/>
      <c r="VWM163" s="0"/>
      <c r="VWN163" s="0"/>
      <c r="VWO163" s="0"/>
      <c r="VWP163" s="0"/>
      <c r="VWQ163" s="0"/>
      <c r="VWR163" s="0"/>
      <c r="VWS163" s="0"/>
      <c r="VWT163" s="0"/>
      <c r="VWU163" s="0"/>
      <c r="VWV163" s="0"/>
      <c r="VWW163" s="0"/>
      <c r="VWX163" s="0"/>
      <c r="VWY163" s="0"/>
      <c r="VWZ163" s="0"/>
      <c r="VXA163" s="0"/>
      <c r="VXB163" s="0"/>
      <c r="VXC163" s="0"/>
      <c r="VXD163" s="0"/>
      <c r="VXE163" s="0"/>
      <c r="VXF163" s="0"/>
      <c r="VXG163" s="0"/>
      <c r="VXH163" s="0"/>
      <c r="VXI163" s="0"/>
      <c r="VXJ163" s="0"/>
      <c r="VXK163" s="0"/>
      <c r="VXL163" s="0"/>
      <c r="VXM163" s="0"/>
      <c r="VXN163" s="0"/>
      <c r="VXO163" s="0"/>
      <c r="VXP163" s="0"/>
      <c r="VXQ163" s="0"/>
      <c r="VXR163" s="0"/>
      <c r="VXS163" s="0"/>
      <c r="VXT163" s="0"/>
      <c r="VXU163" s="0"/>
      <c r="VXV163" s="0"/>
      <c r="VXW163" s="0"/>
      <c r="VXX163" s="0"/>
      <c r="VXY163" s="0"/>
      <c r="VXZ163" s="0"/>
      <c r="VYA163" s="0"/>
      <c r="VYB163" s="0"/>
      <c r="VYC163" s="0"/>
      <c r="VYD163" s="0"/>
      <c r="VYE163" s="0"/>
      <c r="VYF163" s="0"/>
      <c r="VYG163" s="0"/>
      <c r="VYH163" s="0"/>
      <c r="VYI163" s="0"/>
      <c r="VYJ163" s="0"/>
      <c r="VYK163" s="0"/>
      <c r="VYL163" s="0"/>
      <c r="VYM163" s="0"/>
      <c r="VYN163" s="0"/>
      <c r="VYO163" s="0"/>
      <c r="VYP163" s="0"/>
      <c r="VYQ163" s="0"/>
      <c r="VYR163" s="0"/>
      <c r="VYS163" s="0"/>
      <c r="VYT163" s="0"/>
      <c r="VYU163" s="0"/>
      <c r="VYV163" s="0"/>
      <c r="VYW163" s="0"/>
      <c r="VYX163" s="0"/>
      <c r="VYY163" s="0"/>
      <c r="VYZ163" s="0"/>
      <c r="VZA163" s="0"/>
      <c r="VZB163" s="0"/>
      <c r="VZC163" s="0"/>
      <c r="VZD163" s="0"/>
      <c r="VZE163" s="0"/>
      <c r="VZF163" s="0"/>
      <c r="VZG163" s="0"/>
      <c r="VZH163" s="0"/>
      <c r="VZI163" s="0"/>
      <c r="VZJ163" s="0"/>
      <c r="VZK163" s="0"/>
      <c r="VZL163" s="0"/>
      <c r="VZM163" s="0"/>
      <c r="VZN163" s="0"/>
      <c r="VZO163" s="0"/>
      <c r="VZP163" s="0"/>
      <c r="VZQ163" s="0"/>
      <c r="VZR163" s="0"/>
      <c r="VZS163" s="0"/>
      <c r="VZT163" s="0"/>
      <c r="VZU163" s="0"/>
      <c r="VZV163" s="0"/>
      <c r="VZW163" s="0"/>
      <c r="VZX163" s="0"/>
      <c r="VZY163" s="0"/>
      <c r="VZZ163" s="0"/>
      <c r="WAA163" s="0"/>
      <c r="WAB163" s="0"/>
      <c r="WAC163" s="0"/>
      <c r="WAD163" s="0"/>
      <c r="WAE163" s="0"/>
      <c r="WAF163" s="0"/>
      <c r="WAG163" s="0"/>
      <c r="WAH163" s="0"/>
      <c r="WAI163" s="0"/>
      <c r="WAJ163" s="0"/>
      <c r="WAK163" s="0"/>
      <c r="WAL163" s="0"/>
      <c r="WAM163" s="0"/>
      <c r="WAN163" s="0"/>
      <c r="WAO163" s="0"/>
      <c r="WAP163" s="0"/>
      <c r="WAQ163" s="0"/>
      <c r="WAR163" s="0"/>
      <c r="WAS163" s="0"/>
      <c r="WAT163" s="0"/>
      <c r="WAU163" s="0"/>
      <c r="WAV163" s="0"/>
      <c r="WAW163" s="0"/>
      <c r="WAX163" s="0"/>
      <c r="WAY163" s="0"/>
      <c r="WAZ163" s="0"/>
      <c r="WBA163" s="0"/>
      <c r="WBB163" s="0"/>
      <c r="WBC163" s="0"/>
      <c r="WBD163" s="0"/>
      <c r="WBE163" s="0"/>
      <c r="WBF163" s="0"/>
      <c r="WBG163" s="0"/>
      <c r="WBH163" s="0"/>
      <c r="WBI163" s="0"/>
      <c r="WBJ163" s="0"/>
      <c r="WBK163" s="0"/>
      <c r="WBL163" s="0"/>
      <c r="WBM163" s="0"/>
      <c r="WBN163" s="0"/>
      <c r="WBO163" s="0"/>
      <c r="WBP163" s="0"/>
      <c r="WBQ163" s="0"/>
      <c r="WBR163" s="0"/>
      <c r="WBS163" s="0"/>
      <c r="WBT163" s="0"/>
      <c r="WBU163" s="0"/>
      <c r="WBV163" s="0"/>
      <c r="WBW163" s="0"/>
      <c r="WBX163" s="0"/>
      <c r="WBY163" s="0"/>
      <c r="WBZ163" s="0"/>
      <c r="WCA163" s="0"/>
      <c r="WCB163" s="0"/>
      <c r="WCC163" s="0"/>
      <c r="WCD163" s="0"/>
      <c r="WCE163" s="0"/>
      <c r="WCF163" s="0"/>
      <c r="WCG163" s="0"/>
      <c r="WCH163" s="0"/>
      <c r="WCI163" s="0"/>
      <c r="WCJ163" s="0"/>
      <c r="WCK163" s="0"/>
      <c r="WCL163" s="0"/>
      <c r="WCM163" s="0"/>
      <c r="WCN163" s="0"/>
      <c r="WCO163" s="0"/>
      <c r="WCP163" s="0"/>
      <c r="WCQ163" s="0"/>
      <c r="WCR163" s="0"/>
      <c r="WCS163" s="0"/>
      <c r="WCT163" s="0"/>
      <c r="WCU163" s="0"/>
      <c r="WCV163" s="0"/>
      <c r="WCW163" s="0"/>
      <c r="WCX163" s="0"/>
      <c r="WCY163" s="0"/>
      <c r="WCZ163" s="0"/>
      <c r="WDA163" s="0"/>
      <c r="WDB163" s="0"/>
      <c r="WDC163" s="0"/>
      <c r="WDD163" s="0"/>
      <c r="WDE163" s="0"/>
      <c r="WDF163" s="0"/>
      <c r="WDG163" s="0"/>
      <c r="WDH163" s="0"/>
      <c r="WDI163" s="0"/>
      <c r="WDJ163" s="0"/>
      <c r="WDK163" s="0"/>
      <c r="WDL163" s="0"/>
      <c r="WDM163" s="0"/>
      <c r="WDN163" s="0"/>
      <c r="WDO163" s="0"/>
      <c r="WDP163" s="0"/>
      <c r="WDQ163" s="0"/>
      <c r="WDR163" s="0"/>
      <c r="WDS163" s="0"/>
      <c r="WDT163" s="0"/>
      <c r="WDU163" s="0"/>
      <c r="WDV163" s="0"/>
      <c r="WDW163" s="0"/>
      <c r="WDX163" s="0"/>
      <c r="WDY163" s="0"/>
      <c r="WDZ163" s="0"/>
      <c r="WEA163" s="0"/>
      <c r="WEB163" s="0"/>
      <c r="WEC163" s="0"/>
      <c r="WED163" s="0"/>
      <c r="WEE163" s="0"/>
      <c r="WEF163" s="0"/>
      <c r="WEG163" s="0"/>
      <c r="WEH163" s="0"/>
      <c r="WEI163" s="0"/>
      <c r="WEJ163" s="0"/>
      <c r="WEK163" s="0"/>
      <c r="WEL163" s="0"/>
      <c r="WEM163" s="0"/>
      <c r="WEN163" s="0"/>
      <c r="WEO163" s="0"/>
      <c r="WEP163" s="0"/>
      <c r="WEQ163" s="0"/>
      <c r="WER163" s="0"/>
      <c r="WES163" s="0"/>
      <c r="WET163" s="0"/>
      <c r="WEU163" s="0"/>
      <c r="WEV163" s="0"/>
      <c r="WEW163" s="0"/>
      <c r="WEX163" s="0"/>
      <c r="WEY163" s="0"/>
      <c r="WEZ163" s="0"/>
      <c r="WFA163" s="0"/>
      <c r="WFB163" s="0"/>
      <c r="WFC163" s="0"/>
      <c r="WFD163" s="0"/>
      <c r="WFE163" s="0"/>
      <c r="WFF163" s="0"/>
      <c r="WFG163" s="0"/>
      <c r="WFH163" s="0"/>
      <c r="WFI163" s="0"/>
      <c r="WFJ163" s="0"/>
      <c r="WFK163" s="0"/>
      <c r="WFL163" s="0"/>
      <c r="WFM163" s="0"/>
      <c r="WFN163" s="0"/>
      <c r="WFO163" s="0"/>
      <c r="WFP163" s="0"/>
      <c r="WFQ163" s="0"/>
      <c r="WFR163" s="0"/>
      <c r="WFS163" s="0"/>
      <c r="WFT163" s="0"/>
      <c r="WFU163" s="0"/>
      <c r="WFV163" s="0"/>
      <c r="WFW163" s="0"/>
      <c r="WFX163" s="0"/>
      <c r="WFY163" s="0"/>
      <c r="WFZ163" s="0"/>
      <c r="WGA163" s="0"/>
      <c r="WGB163" s="0"/>
      <c r="WGC163" s="0"/>
      <c r="WGD163" s="0"/>
      <c r="WGE163" s="0"/>
      <c r="WGF163" s="0"/>
      <c r="WGG163" s="0"/>
      <c r="WGH163" s="0"/>
      <c r="WGI163" s="0"/>
      <c r="WGJ163" s="0"/>
      <c r="WGK163" s="0"/>
      <c r="WGL163" s="0"/>
      <c r="WGM163" s="0"/>
      <c r="WGN163" s="0"/>
      <c r="WGO163" s="0"/>
      <c r="WGP163" s="0"/>
      <c r="WGQ163" s="0"/>
      <c r="WGR163" s="0"/>
      <c r="WGS163" s="0"/>
      <c r="WGT163" s="0"/>
      <c r="WGU163" s="0"/>
      <c r="WGV163" s="0"/>
      <c r="WGW163" s="0"/>
      <c r="WGX163" s="0"/>
      <c r="WGY163" s="0"/>
      <c r="WGZ163" s="0"/>
      <c r="WHA163" s="0"/>
      <c r="WHB163" s="0"/>
      <c r="WHC163" s="0"/>
      <c r="WHD163" s="0"/>
      <c r="WHE163" s="0"/>
      <c r="WHF163" s="0"/>
      <c r="WHG163" s="0"/>
      <c r="WHH163" s="0"/>
      <c r="WHI163" s="0"/>
      <c r="WHJ163" s="0"/>
      <c r="WHK163" s="0"/>
      <c r="WHL163" s="0"/>
      <c r="WHM163" s="0"/>
      <c r="WHN163" s="0"/>
      <c r="WHO163" s="0"/>
      <c r="WHP163" s="0"/>
      <c r="WHQ163" s="0"/>
      <c r="WHR163" s="0"/>
      <c r="WHS163" s="0"/>
      <c r="WHT163" s="0"/>
      <c r="WHU163" s="0"/>
      <c r="WHV163" s="0"/>
      <c r="WHW163" s="0"/>
      <c r="WHX163" s="0"/>
      <c r="WHY163" s="0"/>
      <c r="WHZ163" s="0"/>
      <c r="WIA163" s="0"/>
      <c r="WIB163" s="0"/>
      <c r="WIC163" s="0"/>
      <c r="WID163" s="0"/>
      <c r="WIE163" s="0"/>
      <c r="WIF163" s="0"/>
      <c r="WIG163" s="0"/>
      <c r="WIH163" s="0"/>
      <c r="WII163" s="0"/>
      <c r="WIJ163" s="0"/>
      <c r="WIK163" s="0"/>
      <c r="WIL163" s="0"/>
      <c r="WIM163" s="0"/>
      <c r="WIN163" s="0"/>
      <c r="WIO163" s="0"/>
      <c r="WIP163" s="0"/>
      <c r="WIQ163" s="0"/>
      <c r="WIR163" s="0"/>
      <c r="WIS163" s="0"/>
      <c r="WIT163" s="0"/>
      <c r="WIU163" s="0"/>
      <c r="WIV163" s="0"/>
      <c r="WIW163" s="0"/>
      <c r="WIX163" s="0"/>
      <c r="WIY163" s="0"/>
      <c r="WIZ163" s="0"/>
      <c r="WJA163" s="0"/>
      <c r="WJB163" s="0"/>
      <c r="WJC163" s="0"/>
      <c r="WJD163" s="0"/>
      <c r="WJE163" s="0"/>
      <c r="WJF163" s="0"/>
      <c r="WJG163" s="0"/>
      <c r="WJH163" s="0"/>
      <c r="WJI163" s="0"/>
      <c r="WJJ163" s="0"/>
      <c r="WJK163" s="0"/>
      <c r="WJL163" s="0"/>
      <c r="WJM163" s="0"/>
      <c r="WJN163" s="0"/>
      <c r="WJO163" s="0"/>
      <c r="WJP163" s="0"/>
      <c r="WJQ163" s="0"/>
      <c r="WJR163" s="0"/>
      <c r="WJS163" s="0"/>
      <c r="WJT163" s="0"/>
      <c r="WJU163" s="0"/>
      <c r="WJV163" s="0"/>
      <c r="WJW163" s="0"/>
      <c r="WJX163" s="0"/>
      <c r="WJY163" s="0"/>
      <c r="WJZ163" s="0"/>
      <c r="WKA163" s="0"/>
      <c r="WKB163" s="0"/>
      <c r="WKC163" s="0"/>
      <c r="WKD163" s="0"/>
      <c r="WKE163" s="0"/>
      <c r="WKF163" s="0"/>
      <c r="WKG163" s="0"/>
      <c r="WKH163" s="0"/>
      <c r="WKI163" s="0"/>
      <c r="WKJ163" s="0"/>
      <c r="WKK163" s="0"/>
      <c r="WKL163" s="0"/>
      <c r="WKM163" s="0"/>
      <c r="WKN163" s="0"/>
      <c r="WKO163" s="0"/>
      <c r="WKP163" s="0"/>
      <c r="WKQ163" s="0"/>
      <c r="WKR163" s="0"/>
      <c r="WKS163" s="0"/>
      <c r="WKT163" s="0"/>
      <c r="WKU163" s="0"/>
      <c r="WKV163" s="0"/>
      <c r="WKW163" s="0"/>
      <c r="WKX163" s="0"/>
      <c r="WKY163" s="0"/>
      <c r="WKZ163" s="0"/>
      <c r="WLA163" s="0"/>
      <c r="WLB163" s="0"/>
      <c r="WLC163" s="0"/>
      <c r="WLD163" s="0"/>
      <c r="WLE163" s="0"/>
      <c r="WLF163" s="0"/>
      <c r="WLG163" s="0"/>
      <c r="WLH163" s="0"/>
      <c r="WLI163" s="0"/>
      <c r="WLJ163" s="0"/>
      <c r="WLK163" s="0"/>
      <c r="WLL163" s="0"/>
      <c r="WLM163" s="0"/>
      <c r="WLN163" s="0"/>
      <c r="WLO163" s="0"/>
      <c r="WLP163" s="0"/>
      <c r="WLQ163" s="0"/>
      <c r="WLR163" s="0"/>
      <c r="WLS163" s="0"/>
      <c r="WLT163" s="0"/>
      <c r="WLU163" s="0"/>
      <c r="WLV163" s="0"/>
      <c r="WLW163" s="0"/>
      <c r="WLX163" s="0"/>
      <c r="WLY163" s="0"/>
      <c r="WLZ163" s="0"/>
      <c r="WMA163" s="0"/>
      <c r="WMB163" s="0"/>
      <c r="WMC163" s="0"/>
      <c r="WMD163" s="0"/>
      <c r="WME163" s="0"/>
      <c r="WMF163" s="0"/>
      <c r="WMG163" s="0"/>
      <c r="WMH163" s="0"/>
      <c r="WMI163" s="0"/>
      <c r="WMJ163" s="0"/>
      <c r="WMK163" s="0"/>
      <c r="WML163" s="0"/>
      <c r="WMM163" s="0"/>
      <c r="WMN163" s="0"/>
      <c r="WMO163" s="0"/>
      <c r="WMP163" s="0"/>
      <c r="WMQ163" s="0"/>
      <c r="WMR163" s="0"/>
      <c r="WMS163" s="0"/>
      <c r="WMT163" s="0"/>
      <c r="WMU163" s="0"/>
      <c r="WMV163" s="0"/>
      <c r="WMW163" s="0"/>
      <c r="WMX163" s="0"/>
      <c r="WMY163" s="0"/>
      <c r="WMZ163" s="0"/>
      <c r="WNA163" s="0"/>
      <c r="WNB163" s="0"/>
      <c r="WNC163" s="0"/>
      <c r="WND163" s="0"/>
      <c r="WNE163" s="0"/>
      <c r="WNF163" s="0"/>
      <c r="WNG163" s="0"/>
      <c r="WNH163" s="0"/>
      <c r="WNI163" s="0"/>
      <c r="WNJ163" s="0"/>
      <c r="WNK163" s="0"/>
      <c r="WNL163" s="0"/>
      <c r="WNM163" s="0"/>
      <c r="WNN163" s="0"/>
      <c r="WNO163" s="0"/>
      <c r="WNP163" s="0"/>
      <c r="WNQ163" s="0"/>
      <c r="WNR163" s="0"/>
      <c r="WNS163" s="0"/>
      <c r="WNT163" s="0"/>
      <c r="WNU163" s="0"/>
      <c r="WNV163" s="0"/>
      <c r="WNW163" s="0"/>
      <c r="WNX163" s="0"/>
      <c r="WNY163" s="0"/>
      <c r="WNZ163" s="0"/>
      <c r="WOA163" s="0"/>
      <c r="WOB163" s="0"/>
      <c r="WOC163" s="0"/>
      <c r="WOD163" s="0"/>
      <c r="WOE163" s="0"/>
      <c r="WOF163" s="0"/>
      <c r="WOG163" s="0"/>
      <c r="WOH163" s="0"/>
      <c r="WOI163" s="0"/>
      <c r="WOJ163" s="0"/>
      <c r="WOK163" s="0"/>
      <c r="WOL163" s="0"/>
      <c r="WOM163" s="0"/>
      <c r="WON163" s="0"/>
      <c r="WOO163" s="0"/>
      <c r="WOP163" s="0"/>
      <c r="WOQ163" s="0"/>
      <c r="WOR163" s="0"/>
      <c r="WOS163" s="0"/>
      <c r="WOT163" s="0"/>
      <c r="WOU163" s="0"/>
      <c r="WOV163" s="0"/>
      <c r="WOW163" s="0"/>
      <c r="WOX163" s="0"/>
      <c r="WOY163" s="0"/>
      <c r="WOZ163" s="0"/>
      <c r="WPA163" s="0"/>
      <c r="WPB163" s="0"/>
      <c r="WPC163" s="0"/>
      <c r="WPD163" s="0"/>
      <c r="WPE163" s="0"/>
      <c r="WPF163" s="0"/>
      <c r="WPG163" s="0"/>
      <c r="WPH163" s="0"/>
      <c r="WPI163" s="0"/>
      <c r="WPJ163" s="0"/>
      <c r="WPK163" s="0"/>
      <c r="WPL163" s="0"/>
      <c r="WPM163" s="0"/>
      <c r="WPN163" s="0"/>
      <c r="WPO163" s="0"/>
      <c r="WPP163" s="0"/>
      <c r="WPQ163" s="0"/>
      <c r="WPR163" s="0"/>
      <c r="WPS163" s="0"/>
      <c r="WPT163" s="0"/>
      <c r="WPU163" s="0"/>
      <c r="WPV163" s="0"/>
      <c r="WPW163" s="0"/>
      <c r="WPX163" s="0"/>
      <c r="WPY163" s="0"/>
      <c r="WPZ163" s="0"/>
      <c r="WQA163" s="0"/>
      <c r="WQB163" s="0"/>
      <c r="WQC163" s="0"/>
      <c r="WQD163" s="0"/>
      <c r="WQE163" s="0"/>
      <c r="WQF163" s="0"/>
      <c r="WQG163" s="0"/>
      <c r="WQH163" s="0"/>
      <c r="WQI163" s="0"/>
      <c r="WQJ163" s="0"/>
      <c r="WQK163" s="0"/>
      <c r="WQL163" s="0"/>
      <c r="WQM163" s="0"/>
      <c r="WQN163" s="0"/>
      <c r="WQO163" s="0"/>
      <c r="WQP163" s="0"/>
      <c r="WQQ163" s="0"/>
      <c r="WQR163" s="0"/>
      <c r="WQS163" s="0"/>
      <c r="WQT163" s="0"/>
      <c r="WQU163" s="0"/>
      <c r="WQV163" s="0"/>
      <c r="WQW163" s="0"/>
      <c r="WQX163" s="0"/>
      <c r="WQY163" s="0"/>
      <c r="WQZ163" s="0"/>
      <c r="WRA163" s="0"/>
      <c r="WRB163" s="0"/>
      <c r="WRC163" s="0"/>
      <c r="WRD163" s="0"/>
      <c r="WRE163" s="0"/>
      <c r="WRF163" s="0"/>
      <c r="WRG163" s="0"/>
      <c r="WRH163" s="0"/>
      <c r="WRI163" s="0"/>
      <c r="WRJ163" s="0"/>
      <c r="WRK163" s="0"/>
      <c r="WRL163" s="0"/>
      <c r="WRM163" s="0"/>
      <c r="WRN163" s="0"/>
      <c r="WRO163" s="0"/>
      <c r="WRP163" s="0"/>
      <c r="WRQ163" s="0"/>
      <c r="WRR163" s="0"/>
      <c r="WRS163" s="0"/>
      <c r="WRT163" s="0"/>
      <c r="WRU163" s="0"/>
      <c r="WRV163" s="0"/>
      <c r="WRW163" s="0"/>
      <c r="WRX163" s="0"/>
      <c r="WRY163" s="0"/>
      <c r="WRZ163" s="0"/>
      <c r="WSA163" s="0"/>
      <c r="WSB163" s="0"/>
      <c r="WSC163" s="0"/>
      <c r="WSD163" s="0"/>
      <c r="WSE163" s="0"/>
      <c r="WSF163" s="0"/>
      <c r="WSG163" s="0"/>
      <c r="WSH163" s="0"/>
      <c r="WSI163" s="0"/>
      <c r="WSJ163" s="0"/>
      <c r="WSK163" s="0"/>
      <c r="WSL163" s="0"/>
      <c r="WSM163" s="0"/>
      <c r="WSN163" s="0"/>
      <c r="WSO163" s="0"/>
      <c r="WSP163" s="0"/>
      <c r="WSQ163" s="0"/>
      <c r="WSR163" s="0"/>
      <c r="WSS163" s="0"/>
      <c r="WST163" s="0"/>
      <c r="WSU163" s="0"/>
      <c r="WSV163" s="0"/>
      <c r="WSW163" s="0"/>
      <c r="WSX163" s="0"/>
      <c r="WSY163" s="0"/>
      <c r="WSZ163" s="0"/>
      <c r="WTA163" s="0"/>
      <c r="WTB163" s="0"/>
      <c r="WTC163" s="0"/>
      <c r="WTD163" s="0"/>
      <c r="WTE163" s="0"/>
      <c r="WTF163" s="0"/>
      <c r="WTG163" s="0"/>
      <c r="WTH163" s="0"/>
      <c r="WTI163" s="0"/>
      <c r="WTJ163" s="0"/>
      <c r="WTK163" s="0"/>
      <c r="WTL163" s="0"/>
      <c r="WTM163" s="0"/>
      <c r="WTN163" s="0"/>
      <c r="WTO163" s="0"/>
      <c r="WTP163" s="0"/>
      <c r="WTQ163" s="0"/>
      <c r="WTR163" s="0"/>
      <c r="WTS163" s="0"/>
      <c r="WTT163" s="0"/>
      <c r="WTU163" s="0"/>
      <c r="WTV163" s="0"/>
      <c r="WTW163" s="0"/>
      <c r="WTX163" s="0"/>
      <c r="WTY163" s="0"/>
      <c r="WTZ163" s="0"/>
      <c r="WUA163" s="0"/>
      <c r="WUB163" s="0"/>
      <c r="WUC163" s="0"/>
      <c r="WUD163" s="0"/>
      <c r="WUE163" s="0"/>
      <c r="WUF163" s="0"/>
      <c r="WUG163" s="0"/>
      <c r="WUH163" s="0"/>
      <c r="WUI163" s="0"/>
      <c r="WUJ163" s="0"/>
      <c r="WUK163" s="0"/>
      <c r="WUL163" s="0"/>
      <c r="WUM163" s="0"/>
      <c r="WUN163" s="0"/>
      <c r="WUO163" s="0"/>
      <c r="WUP163" s="0"/>
      <c r="WUQ163" s="0"/>
      <c r="WUR163" s="0"/>
      <c r="WUS163" s="0"/>
      <c r="WUT163" s="0"/>
      <c r="WUU163" s="0"/>
      <c r="WUV163" s="0"/>
      <c r="WUW163" s="0"/>
      <c r="WUX163" s="0"/>
      <c r="WUY163" s="0"/>
      <c r="WUZ163" s="0"/>
      <c r="WVA163" s="0"/>
      <c r="WVB163" s="0"/>
      <c r="WVC163" s="0"/>
      <c r="WVD163" s="0"/>
      <c r="WVE163" s="0"/>
      <c r="WVF163" s="0"/>
      <c r="WVG163" s="0"/>
      <c r="WVH163" s="0"/>
      <c r="WVI163" s="0"/>
      <c r="WVJ163" s="0"/>
      <c r="WVK163" s="0"/>
      <c r="WVL163" s="0"/>
      <c r="WVM163" s="0"/>
      <c r="WVN163" s="0"/>
      <c r="WVO163" s="0"/>
      <c r="WVP163" s="0"/>
      <c r="WVQ163" s="0"/>
      <c r="WVR163" s="0"/>
      <c r="WVS163" s="0"/>
      <c r="WVT163" s="0"/>
      <c r="WVU163" s="0"/>
      <c r="WVV163" s="0"/>
      <c r="WVW163" s="0"/>
      <c r="WVX163" s="0"/>
      <c r="WVY163" s="0"/>
      <c r="WVZ163" s="0"/>
      <c r="WWA163" s="0"/>
      <c r="WWB163" s="0"/>
      <c r="WWC163" s="0"/>
      <c r="WWD163" s="0"/>
      <c r="WWE163" s="0"/>
      <c r="WWF163" s="0"/>
      <c r="WWG163" s="0"/>
      <c r="WWH163" s="0"/>
      <c r="WWI163" s="0"/>
      <c r="WWJ163" s="0"/>
      <c r="WWK163" s="0"/>
      <c r="WWL163" s="0"/>
      <c r="WWM163" s="0"/>
      <c r="WWN163" s="0"/>
      <c r="WWO163" s="0"/>
      <c r="WWP163" s="0"/>
      <c r="WWQ163" s="0"/>
      <c r="WWR163" s="0"/>
      <c r="WWS163" s="0"/>
      <c r="WWT163" s="0"/>
      <c r="WWU163" s="0"/>
      <c r="WWV163" s="0"/>
      <c r="WWW163" s="0"/>
      <c r="WWX163" s="0"/>
      <c r="WWY163" s="0"/>
      <c r="WWZ163" s="0"/>
      <c r="WXA163" s="0"/>
      <c r="WXB163" s="0"/>
      <c r="WXC163" s="0"/>
      <c r="WXD163" s="0"/>
      <c r="WXE163" s="0"/>
      <c r="WXF163" s="0"/>
      <c r="WXG163" s="0"/>
      <c r="WXH163" s="0"/>
      <c r="WXI163" s="0"/>
      <c r="WXJ163" s="0"/>
      <c r="WXK163" s="0"/>
      <c r="WXL163" s="0"/>
      <c r="WXM163" s="0"/>
      <c r="WXN163" s="0"/>
      <c r="WXO163" s="0"/>
      <c r="WXP163" s="0"/>
      <c r="WXQ163" s="0"/>
      <c r="WXR163" s="0"/>
      <c r="WXS163" s="0"/>
      <c r="WXT163" s="0"/>
      <c r="WXU163" s="0"/>
      <c r="WXV163" s="0"/>
      <c r="WXW163" s="0"/>
      <c r="WXX163" s="0"/>
      <c r="WXY163" s="0"/>
      <c r="WXZ163" s="0"/>
      <c r="WYA163" s="0"/>
      <c r="WYB163" s="0"/>
      <c r="WYC163" s="0"/>
      <c r="WYD163" s="0"/>
      <c r="WYE163" s="0"/>
      <c r="WYF163" s="0"/>
      <c r="WYG163" s="0"/>
      <c r="WYH163" s="0"/>
      <c r="WYI163" s="0"/>
      <c r="WYJ163" s="0"/>
      <c r="WYK163" s="0"/>
      <c r="WYL163" s="0"/>
      <c r="WYM163" s="0"/>
      <c r="WYN163" s="0"/>
      <c r="WYO163" s="0"/>
      <c r="WYP163" s="0"/>
      <c r="WYQ163" s="0"/>
      <c r="WYR163" s="0"/>
      <c r="WYS163" s="0"/>
      <c r="WYT163" s="0"/>
      <c r="WYU163" s="0"/>
      <c r="WYV163" s="0"/>
      <c r="WYW163" s="0"/>
      <c r="WYX163" s="0"/>
      <c r="WYY163" s="0"/>
      <c r="WYZ163" s="0"/>
      <c r="WZA163" s="0"/>
      <c r="WZB163" s="0"/>
      <c r="WZC163" s="0"/>
      <c r="WZD163" s="0"/>
      <c r="WZE163" s="0"/>
      <c r="WZF163" s="0"/>
      <c r="WZG163" s="0"/>
      <c r="WZH163" s="0"/>
      <c r="WZI163" s="0"/>
      <c r="WZJ163" s="0"/>
      <c r="WZK163" s="0"/>
      <c r="WZL163" s="0"/>
      <c r="WZM163" s="0"/>
      <c r="WZN163" s="0"/>
      <c r="WZO163" s="0"/>
      <c r="WZP163" s="0"/>
      <c r="WZQ163" s="0"/>
      <c r="WZR163" s="0"/>
      <c r="WZS163" s="0"/>
      <c r="WZT163" s="0"/>
      <c r="WZU163" s="0"/>
      <c r="WZV163" s="0"/>
      <c r="WZW163" s="0"/>
      <c r="WZX163" s="0"/>
      <c r="WZY163" s="0"/>
      <c r="WZZ163" s="0"/>
      <c r="XAA163" s="0"/>
      <c r="XAB163" s="0"/>
      <c r="XAC163" s="0"/>
      <c r="XAD163" s="0"/>
      <c r="XAE163" s="0"/>
      <c r="XAF163" s="0"/>
      <c r="XAG163" s="0"/>
      <c r="XAH163" s="0"/>
      <c r="XAI163" s="0"/>
      <c r="XAJ163" s="0"/>
      <c r="XAK163" s="0"/>
      <c r="XAL163" s="0"/>
      <c r="XAM163" s="0"/>
      <c r="XAN163" s="0"/>
      <c r="XAO163" s="0"/>
      <c r="XAP163" s="0"/>
      <c r="XAQ163" s="0"/>
      <c r="XAR163" s="0"/>
      <c r="XAS163" s="0"/>
      <c r="XAT163" s="0"/>
      <c r="XAU163" s="0"/>
      <c r="XAV163" s="0"/>
      <c r="XAW163" s="0"/>
      <c r="XAX163" s="0"/>
      <c r="XAY163" s="0"/>
      <c r="XAZ163" s="0"/>
      <c r="XBA163" s="0"/>
      <c r="XBB163" s="0"/>
      <c r="XBC163" s="0"/>
      <c r="XBD163" s="0"/>
      <c r="XBE163" s="0"/>
      <c r="XBF163" s="0"/>
      <c r="XBG163" s="0"/>
      <c r="XBH163" s="0"/>
      <c r="XBI163" s="0"/>
      <c r="XBJ163" s="0"/>
      <c r="XBK163" s="0"/>
      <c r="XBL163" s="0"/>
      <c r="XBM163" s="0"/>
      <c r="XBN163" s="0"/>
      <c r="XBO163" s="0"/>
      <c r="XBP163" s="0"/>
      <c r="XBQ163" s="0"/>
      <c r="XBR163" s="0"/>
      <c r="XBS163" s="0"/>
      <c r="XBT163" s="0"/>
      <c r="XBU163" s="0"/>
      <c r="XBV163" s="0"/>
      <c r="XBW163" s="0"/>
      <c r="XBX163" s="0"/>
      <c r="XBY163" s="0"/>
      <c r="XBZ163" s="0"/>
      <c r="XCA163" s="0"/>
      <c r="XCB163" s="0"/>
      <c r="XCC163" s="0"/>
      <c r="XCD163" s="0"/>
      <c r="XCE163" s="0"/>
      <c r="XCF163" s="0"/>
      <c r="XCG163" s="0"/>
      <c r="XCH163" s="0"/>
      <c r="XCI163" s="0"/>
      <c r="XCJ163" s="0"/>
      <c r="XCK163" s="0"/>
      <c r="XCL163" s="0"/>
      <c r="XCM163" s="0"/>
      <c r="XCN163" s="0"/>
      <c r="XCO163" s="0"/>
      <c r="XCP163" s="0"/>
      <c r="XCQ163" s="0"/>
      <c r="XCR163" s="0"/>
      <c r="XCS163" s="0"/>
      <c r="XCT163" s="0"/>
      <c r="XCU163" s="0"/>
      <c r="XCV163" s="0"/>
      <c r="XCW163" s="0"/>
      <c r="XCX163" s="0"/>
      <c r="XCY163" s="0"/>
      <c r="XCZ163" s="0"/>
      <c r="XDA163" s="0"/>
      <c r="XDB163" s="0"/>
      <c r="XDC163" s="0"/>
      <c r="XDD163" s="0"/>
      <c r="XDE163" s="0"/>
      <c r="XDF163" s="0"/>
      <c r="XDG163" s="0"/>
      <c r="XDH163" s="0"/>
      <c r="XDI163" s="0"/>
      <c r="XDJ163" s="0"/>
      <c r="XDK163" s="0"/>
      <c r="XDL163" s="0"/>
      <c r="XDM163" s="0"/>
      <c r="XDN163" s="0"/>
      <c r="XDO163" s="0"/>
      <c r="XDP163" s="0"/>
      <c r="XDQ163" s="0"/>
      <c r="XDR163" s="0"/>
      <c r="XDS163" s="0"/>
      <c r="XDT163" s="0"/>
      <c r="XDU163" s="0"/>
      <c r="XDV163" s="0"/>
      <c r="XDW163" s="0"/>
      <c r="XDX163" s="0"/>
      <c r="XDY163" s="0"/>
      <c r="XDZ163" s="0"/>
      <c r="XEA163" s="0"/>
      <c r="XEB163" s="0"/>
      <c r="XEC163" s="0"/>
      <c r="XED163" s="0"/>
      <c r="XEE163" s="0"/>
      <c r="XEF163" s="0"/>
      <c r="XEG163" s="0"/>
      <c r="XEH163" s="0"/>
      <c r="XEI163" s="0"/>
      <c r="XEJ163" s="0"/>
      <c r="XEK163" s="0"/>
      <c r="XEL163" s="0"/>
      <c r="XEM163" s="0"/>
      <c r="XEN163" s="0"/>
      <c r="XEO163" s="0"/>
      <c r="XEP163" s="0"/>
      <c r="XEQ163" s="0"/>
      <c r="XER163" s="0"/>
      <c r="XES163" s="0"/>
      <c r="XET163" s="0"/>
      <c r="XEU163" s="0"/>
      <c r="XEV163" s="0"/>
      <c r="XEW163" s="0"/>
      <c r="XEX163" s="0"/>
      <c r="XEY163" s="0"/>
      <c r="XEZ163" s="0"/>
      <c r="XFA163" s="0"/>
      <c r="XFB163" s="0"/>
      <c r="XFC163" s="0"/>
      <c r="XFD163" s="0"/>
    </row>
    <row r="164" s="141" customFormat="true" ht="15" hidden="false" customHeight="false" outlineLevel="0" collapsed="false">
      <c r="A164" s="296"/>
      <c r="B164" s="56"/>
      <c r="C164" s="529" t="s">
        <v>172</v>
      </c>
      <c r="D164" s="530"/>
      <c r="E164" s="531"/>
      <c r="F164" s="531"/>
      <c r="G164" s="531"/>
      <c r="H164" s="531"/>
      <c r="I164" s="531"/>
      <c r="J164" s="528"/>
      <c r="K164" s="528"/>
      <c r="L164" s="528"/>
      <c r="M164" s="528"/>
      <c r="N164" s="528"/>
      <c r="O164" s="528"/>
      <c r="P164" s="528"/>
      <c r="Q164" s="528"/>
      <c r="R164" s="528"/>
      <c r="S164" s="528"/>
      <c r="T164" s="528"/>
      <c r="U164" s="528"/>
      <c r="V164" s="528"/>
      <c r="W164" s="528"/>
      <c r="X164" s="528"/>
      <c r="Y164" s="528"/>
      <c r="Z164" s="528"/>
      <c r="AA164" s="528"/>
      <c r="AB164" s="528"/>
      <c r="AC164" s="528"/>
      <c r="AD164" s="528"/>
      <c r="AE164" s="528"/>
      <c r="AF164" s="528"/>
      <c r="AG164" s="528"/>
      <c r="AH164" s="528"/>
      <c r="AI164" s="528"/>
      <c r="AJ164" s="528"/>
      <c r="AK164" s="528"/>
      <c r="AL164" s="528"/>
      <c r="AM164" s="528"/>
      <c r="AN164" s="528"/>
      <c r="AO164" s="528"/>
      <c r="AP164" s="528"/>
      <c r="AQ164" s="528"/>
      <c r="AR164" s="528"/>
      <c r="AS164" s="528"/>
      <c r="AT164" s="528"/>
      <c r="AU164" s="528"/>
      <c r="AV164" s="528"/>
      <c r="AW164" s="528"/>
      <c r="AX164" s="528"/>
      <c r="AY164" s="528"/>
      <c r="AZ164" s="528"/>
    </row>
    <row r="165" customFormat="false" ht="15" hidden="false" customHeight="false" outlineLevel="0" collapsed="false">
      <c r="A165" s="406"/>
      <c r="B165" s="301" t="s">
        <v>4</v>
      </c>
      <c r="C165" s="302" t="s">
        <v>173</v>
      </c>
      <c r="D165" s="574" t="str">
        <f aca="false">IFERROR(INDEX(#REF!,MATCH(C165,#REF!,0)),"")</f>
        <v/>
      </c>
      <c r="E165" s="242" t="str">
        <f aca="false">IF(E18="","",IFERROR($D$165*SUM(E61,E114,E123,E145,E160),""))</f>
        <v/>
      </c>
      <c r="F165" s="242" t="str">
        <f aca="false">IF(F18="","",IFERROR($D$165*SUM(F61,F114,F123,F145,F160),""))</f>
        <v/>
      </c>
      <c r="G165" s="242" t="str">
        <f aca="false">IF(G18="","",IFERROR($D$165*SUM(G61,G114,G123,G145,G160),""))</f>
        <v/>
      </c>
      <c r="H165" s="242" t="str">
        <f aca="false">IF(H18="","",IFERROR($D$165*SUM(H61,H114,H123,H145,H160),""))</f>
        <v/>
      </c>
      <c r="I165" s="242" t="str">
        <f aca="false">IF(I18="","",IFERROR($D$165*SUM(I61,I114,I123,I145,I160),""))</f>
        <v/>
      </c>
    </row>
    <row r="166" customFormat="false" ht="15" hidden="false" customHeight="false" outlineLevel="0" collapsed="false">
      <c r="A166" s="403"/>
      <c r="B166" s="301" t="s">
        <v>6</v>
      </c>
      <c r="C166" s="302" t="s">
        <v>175</v>
      </c>
      <c r="D166" s="574" t="str">
        <f aca="false">IFERROR(INDEX(#REF!,MATCH(C166,#REF!,0)),"")</f>
        <v/>
      </c>
      <c r="E166" s="242" t="str">
        <f aca="false">IF(E18="","",IFERROR($D$166*SUM(E165,E61,E114,E123,E145,E160),""))</f>
        <v/>
      </c>
      <c r="F166" s="242" t="str">
        <f aca="false">IF(F18="","",IFERROR($D$166*SUM(F165,F61,F114,F123,F145,F160),""))</f>
        <v/>
      </c>
      <c r="G166" s="242" t="str">
        <f aca="false">IF(G18="","",IFERROR($D$166*SUM(G165,G61,G114,G123,G145,G160),""))</f>
        <v/>
      </c>
      <c r="H166" s="242" t="str">
        <f aca="false">IF(H18="","",IFERROR($D$166*SUM(H165,H61,H114,H123,H145,H160),""))</f>
        <v/>
      </c>
      <c r="I166" s="242" t="str">
        <f aca="false">IF(I18="","",IFERROR($D$166*SUM(I165,I61,I114,I123,I145,I160),""))</f>
        <v/>
      </c>
    </row>
    <row r="167" s="291" customFormat="true" ht="15" hidden="false" customHeight="false" outlineLevel="0" collapsed="false">
      <c r="A167" s="305"/>
      <c r="B167" s="56"/>
      <c r="C167" s="529" t="s">
        <v>305</v>
      </c>
      <c r="D167" s="533"/>
      <c r="E167" s="531" t="n">
        <f aca="false">IF(E18="","",SUM(E165:E166))</f>
        <v>0</v>
      </c>
      <c r="F167" s="531" t="n">
        <f aca="false">IF(F18="","",SUM(F165:F166))</f>
        <v>0</v>
      </c>
      <c r="G167" s="531" t="n">
        <f aca="false">IF(G18="","",SUM(G165:G166))</f>
        <v>0</v>
      </c>
      <c r="H167" s="531" t="n">
        <f aca="false">IF(H18="","",SUM(H165:H166))</f>
        <v>0</v>
      </c>
      <c r="I167" s="534" t="str">
        <f aca="false">IF(I18="","",SUM(I165:I166))</f>
        <v/>
      </c>
      <c r="J167" s="524"/>
      <c r="K167" s="524"/>
      <c r="L167" s="524"/>
      <c r="M167" s="524"/>
      <c r="N167" s="524"/>
      <c r="O167" s="524"/>
      <c r="P167" s="524"/>
      <c r="Q167" s="524"/>
      <c r="R167" s="524"/>
      <c r="S167" s="524"/>
      <c r="T167" s="524"/>
      <c r="U167" s="524"/>
      <c r="V167" s="524"/>
      <c r="W167" s="524"/>
      <c r="X167" s="524"/>
      <c r="Y167" s="524"/>
      <c r="Z167" s="524"/>
      <c r="AA167" s="524"/>
      <c r="AB167" s="524"/>
      <c r="AC167" s="524"/>
      <c r="AD167" s="524"/>
      <c r="AE167" s="524"/>
      <c r="AF167" s="524"/>
      <c r="AG167" s="524"/>
      <c r="AH167" s="524"/>
      <c r="AI167" s="524"/>
      <c r="AJ167" s="524"/>
      <c r="AK167" s="524"/>
      <c r="AL167" s="524"/>
      <c r="AM167" s="524"/>
      <c r="AN167" s="524"/>
      <c r="AO167" s="524"/>
      <c r="AP167" s="524"/>
      <c r="AQ167" s="524"/>
      <c r="AR167" s="524"/>
      <c r="AS167" s="524"/>
      <c r="AT167" s="524"/>
      <c r="AU167" s="524"/>
      <c r="AV167" s="524"/>
      <c r="AW167" s="524"/>
      <c r="AX167" s="524"/>
      <c r="AY167" s="524"/>
      <c r="AZ167" s="524"/>
    </row>
    <row r="168" customFormat="false" ht="3.75" hidden="false" customHeight="true" outlineLevel="0" collapsed="false">
      <c r="A168" s="0"/>
      <c r="B168" s="0"/>
      <c r="C168" s="0"/>
      <c r="D168" s="0"/>
      <c r="E168" s="0"/>
      <c r="F168" s="0"/>
      <c r="G168" s="0"/>
      <c r="H168" s="0"/>
      <c r="I168" s="0"/>
      <c r="J168" s="446"/>
      <c r="K168" s="446"/>
      <c r="L168" s="446"/>
      <c r="M168" s="446"/>
      <c r="N168" s="446"/>
      <c r="O168" s="446"/>
      <c r="P168" s="446"/>
      <c r="Q168" s="446"/>
      <c r="R168" s="446"/>
      <c r="S168" s="446"/>
      <c r="T168" s="446"/>
      <c r="U168" s="446"/>
      <c r="V168" s="446"/>
      <c r="W168" s="446"/>
      <c r="X168" s="446"/>
      <c r="Y168" s="446"/>
      <c r="Z168" s="446"/>
      <c r="AA168" s="446"/>
      <c r="AB168" s="446"/>
      <c r="AC168" s="446"/>
      <c r="AD168" s="446"/>
      <c r="AE168" s="446"/>
      <c r="AF168" s="446"/>
      <c r="AG168" s="446"/>
      <c r="AH168" s="446"/>
      <c r="AI168" s="446"/>
      <c r="AJ168" s="446"/>
      <c r="AK168" s="446"/>
      <c r="AL168" s="446"/>
      <c r="AM168" s="446"/>
      <c r="AN168" s="446"/>
      <c r="AO168" s="446"/>
      <c r="AP168" s="446"/>
      <c r="AQ168" s="446"/>
      <c r="AR168" s="446"/>
      <c r="AS168" s="446"/>
      <c r="AT168" s="446"/>
      <c r="AU168" s="446"/>
      <c r="AV168" s="446"/>
      <c r="AW168" s="446"/>
      <c r="AX168" s="446"/>
      <c r="AY168" s="446"/>
      <c r="AZ168" s="446"/>
      <c r="BA168" s="0"/>
      <c r="BB168" s="0"/>
      <c r="BC168" s="0"/>
      <c r="BD168" s="0"/>
      <c r="BE168" s="0"/>
      <c r="BF168" s="0"/>
      <c r="BG168" s="0"/>
      <c r="BH168" s="0"/>
      <c r="BI168" s="0"/>
      <c r="BJ168" s="0"/>
      <c r="BK168" s="0"/>
      <c r="BL168" s="0"/>
      <c r="BM168" s="0"/>
      <c r="BN168" s="0"/>
      <c r="BO168" s="0"/>
      <c r="BP168" s="0"/>
      <c r="BQ168" s="0"/>
      <c r="BR168" s="0"/>
      <c r="BS168" s="0"/>
      <c r="BT168" s="0"/>
      <c r="BU168" s="0"/>
      <c r="BV168" s="0"/>
      <c r="BW168" s="0"/>
      <c r="BX168" s="0"/>
      <c r="BY168" s="0"/>
      <c r="BZ168" s="0"/>
      <c r="CA168" s="0"/>
      <c r="CB168" s="0"/>
      <c r="CC168" s="0"/>
      <c r="CD168" s="0"/>
      <c r="CE168" s="0"/>
      <c r="CF168" s="0"/>
      <c r="CG168" s="0"/>
      <c r="CH168" s="0"/>
      <c r="CI168" s="0"/>
      <c r="CJ168" s="0"/>
      <c r="CK168" s="0"/>
      <c r="CL168" s="0"/>
      <c r="CM168" s="0"/>
      <c r="CN168" s="0"/>
      <c r="CO168" s="0"/>
      <c r="CP168" s="0"/>
      <c r="CQ168" s="0"/>
      <c r="CR168" s="0"/>
      <c r="CS168" s="0"/>
      <c r="CT168" s="0"/>
      <c r="CU168" s="0"/>
      <c r="CV168" s="0"/>
      <c r="CW168" s="0"/>
      <c r="CX168" s="0"/>
      <c r="CY168" s="0"/>
      <c r="CZ168" s="0"/>
      <c r="DA168" s="0"/>
      <c r="DB168" s="0"/>
      <c r="DC168" s="0"/>
      <c r="DD168" s="0"/>
      <c r="DE168" s="0"/>
      <c r="DF168" s="0"/>
      <c r="DG168" s="0"/>
      <c r="DH168" s="0"/>
      <c r="DI168" s="0"/>
      <c r="DJ168" s="0"/>
      <c r="DK168" s="0"/>
      <c r="DL168" s="0"/>
      <c r="DM168" s="0"/>
      <c r="DN168" s="0"/>
      <c r="DO168" s="0"/>
      <c r="DP168" s="0"/>
      <c r="DQ168" s="0"/>
      <c r="DR168" s="0"/>
      <c r="DS168" s="0"/>
      <c r="DT168" s="0"/>
      <c r="DU168" s="0"/>
      <c r="DV168" s="0"/>
      <c r="DW168" s="0"/>
      <c r="DX168" s="0"/>
      <c r="DY168" s="0"/>
      <c r="DZ168" s="0"/>
      <c r="EA168" s="0"/>
      <c r="EB168" s="0"/>
      <c r="EC168" s="0"/>
      <c r="ED168" s="0"/>
      <c r="EE168" s="0"/>
      <c r="EF168" s="0"/>
      <c r="EG168" s="0"/>
      <c r="EH168" s="0"/>
      <c r="EI168" s="0"/>
      <c r="EJ168" s="0"/>
      <c r="EK168" s="0"/>
      <c r="EL168" s="0"/>
      <c r="EM168" s="0"/>
      <c r="EN168" s="0"/>
      <c r="EO168" s="0"/>
      <c r="EP168" s="0"/>
      <c r="EQ168" s="0"/>
      <c r="ER168" s="0"/>
      <c r="ES168" s="0"/>
      <c r="ET168" s="0"/>
      <c r="EU168" s="0"/>
      <c r="EV168" s="0"/>
      <c r="EW168" s="0"/>
      <c r="EX168" s="0"/>
      <c r="EY168" s="0"/>
      <c r="EZ168" s="0"/>
      <c r="FA168" s="0"/>
      <c r="FB168" s="0"/>
      <c r="FC168" s="0"/>
      <c r="FD168" s="0"/>
      <c r="FE168" s="0"/>
      <c r="FF168" s="0"/>
      <c r="FG168" s="0"/>
      <c r="FH168" s="0"/>
      <c r="FI168" s="0"/>
      <c r="FJ168" s="0"/>
      <c r="FK168" s="0"/>
      <c r="FL168" s="0"/>
      <c r="FM168" s="0"/>
      <c r="FN168" s="0"/>
      <c r="FO168" s="0"/>
      <c r="FP168" s="0"/>
      <c r="FQ168" s="0"/>
      <c r="FR168" s="0"/>
      <c r="FS168" s="0"/>
      <c r="FT168" s="0"/>
      <c r="FU168" s="0"/>
      <c r="FV168" s="0"/>
      <c r="FW168" s="0"/>
      <c r="FX168" s="0"/>
      <c r="FY168" s="0"/>
      <c r="FZ168" s="0"/>
      <c r="GA168" s="0"/>
      <c r="GB168" s="0"/>
      <c r="GC168" s="0"/>
      <c r="GD168" s="0"/>
      <c r="GE168" s="0"/>
      <c r="GF168" s="0"/>
      <c r="GG168" s="0"/>
      <c r="GH168" s="0"/>
      <c r="GI168" s="0"/>
      <c r="GJ168" s="0"/>
      <c r="GK168" s="0"/>
      <c r="GL168" s="0"/>
      <c r="GM168" s="0"/>
      <c r="GN168" s="0"/>
      <c r="GO168" s="0"/>
      <c r="GP168" s="0"/>
      <c r="GQ168" s="0"/>
      <c r="GR168" s="0"/>
      <c r="GS168" s="0"/>
      <c r="GT168" s="0"/>
      <c r="GU168" s="0"/>
      <c r="GV168" s="0"/>
      <c r="GW168" s="0"/>
      <c r="GX168" s="0"/>
      <c r="GY168" s="0"/>
      <c r="GZ168" s="0"/>
      <c r="HA168" s="0"/>
      <c r="HB168" s="0"/>
      <c r="HC168" s="0"/>
      <c r="HD168" s="0"/>
      <c r="HE168" s="0"/>
      <c r="HF168" s="0"/>
      <c r="HG168" s="0"/>
      <c r="HH168" s="0"/>
      <c r="HI168" s="0"/>
      <c r="HJ168" s="0"/>
      <c r="HK168" s="0"/>
      <c r="HL168" s="0"/>
      <c r="HM168" s="0"/>
      <c r="HN168" s="0"/>
      <c r="HO168" s="0"/>
      <c r="HP168" s="0"/>
      <c r="HQ168" s="0"/>
      <c r="HR168" s="0"/>
      <c r="HS168" s="0"/>
      <c r="HT168" s="0"/>
      <c r="HU168" s="0"/>
      <c r="HV168" s="0"/>
      <c r="HW168" s="0"/>
      <c r="HX168" s="0"/>
      <c r="HY168" s="0"/>
      <c r="HZ168" s="0"/>
      <c r="IA168" s="0"/>
      <c r="IB168" s="0"/>
      <c r="IC168" s="0"/>
      <c r="ID168" s="0"/>
      <c r="IE168" s="0"/>
      <c r="IF168" s="0"/>
      <c r="IG168" s="0"/>
      <c r="IH168" s="0"/>
      <c r="II168" s="0"/>
      <c r="IJ168" s="0"/>
      <c r="IK168" s="0"/>
      <c r="IL168" s="0"/>
      <c r="IM168" s="0"/>
      <c r="IN168" s="0"/>
      <c r="IO168" s="0"/>
      <c r="IP168" s="0"/>
      <c r="IQ168" s="0"/>
      <c r="IR168" s="0"/>
      <c r="IS168" s="0"/>
      <c r="IT168" s="0"/>
      <c r="IU168" s="0"/>
      <c r="IV168" s="0"/>
      <c r="IW168" s="0"/>
      <c r="IX168" s="0"/>
      <c r="IY168" s="0"/>
      <c r="IZ168" s="0"/>
      <c r="JA168" s="0"/>
      <c r="JB168" s="0"/>
      <c r="JC168" s="0"/>
      <c r="JD168" s="0"/>
      <c r="JE168" s="0"/>
      <c r="JF168" s="0"/>
      <c r="JG168" s="0"/>
      <c r="JH168" s="0"/>
      <c r="JI168" s="0"/>
      <c r="JJ168" s="0"/>
      <c r="JK168" s="0"/>
      <c r="JL168" s="0"/>
      <c r="JM168" s="0"/>
      <c r="JN168" s="0"/>
      <c r="JO168" s="0"/>
      <c r="JP168" s="0"/>
      <c r="JQ168" s="0"/>
      <c r="JR168" s="0"/>
      <c r="JS168" s="0"/>
      <c r="JT168" s="0"/>
      <c r="JU168" s="0"/>
      <c r="JV168" s="0"/>
      <c r="JW168" s="0"/>
      <c r="JX168" s="0"/>
      <c r="JY168" s="0"/>
      <c r="JZ168" s="0"/>
      <c r="KA168" s="0"/>
      <c r="KB168" s="0"/>
      <c r="KC168" s="0"/>
      <c r="KD168" s="0"/>
      <c r="KE168" s="0"/>
      <c r="KF168" s="0"/>
      <c r="KG168" s="0"/>
      <c r="KH168" s="0"/>
      <c r="KI168" s="0"/>
      <c r="KJ168" s="0"/>
      <c r="KK168" s="0"/>
      <c r="KL168" s="0"/>
      <c r="KM168" s="0"/>
      <c r="KN168" s="0"/>
      <c r="KO168" s="0"/>
      <c r="KP168" s="0"/>
      <c r="KQ168" s="0"/>
      <c r="KR168" s="0"/>
      <c r="KS168" s="0"/>
      <c r="KT168" s="0"/>
      <c r="KU168" s="0"/>
      <c r="KV168" s="0"/>
      <c r="KW168" s="0"/>
      <c r="KX168" s="0"/>
      <c r="KY168" s="0"/>
      <c r="KZ168" s="0"/>
      <c r="LA168" s="0"/>
      <c r="LB168" s="0"/>
      <c r="LC168" s="0"/>
      <c r="LD168" s="0"/>
      <c r="LE168" s="0"/>
      <c r="LF168" s="0"/>
      <c r="LG168" s="0"/>
      <c r="LH168" s="0"/>
      <c r="LI168" s="0"/>
      <c r="LJ168" s="0"/>
      <c r="LK168" s="0"/>
      <c r="LL168" s="0"/>
      <c r="LM168" s="0"/>
      <c r="LN168" s="0"/>
      <c r="LO168" s="0"/>
      <c r="LP168" s="0"/>
      <c r="LQ168" s="0"/>
      <c r="LR168" s="0"/>
      <c r="LS168" s="0"/>
      <c r="LT168" s="0"/>
      <c r="LU168" s="0"/>
      <c r="LV168" s="0"/>
      <c r="LW168" s="0"/>
      <c r="LX168" s="0"/>
      <c r="LY168" s="0"/>
      <c r="LZ168" s="0"/>
      <c r="MA168" s="0"/>
      <c r="MB168" s="0"/>
      <c r="MC168" s="0"/>
      <c r="MD168" s="0"/>
      <c r="ME168" s="0"/>
      <c r="MF168" s="0"/>
      <c r="MG168" s="0"/>
      <c r="MH168" s="0"/>
      <c r="MI168" s="0"/>
      <c r="MJ168" s="0"/>
      <c r="MK168" s="0"/>
      <c r="ML168" s="0"/>
      <c r="MM168" s="0"/>
      <c r="MN168" s="0"/>
      <c r="MO168" s="0"/>
      <c r="MP168" s="0"/>
      <c r="MQ168" s="0"/>
      <c r="MR168" s="0"/>
      <c r="MS168" s="0"/>
      <c r="MT168" s="0"/>
      <c r="MU168" s="0"/>
      <c r="MV168" s="0"/>
      <c r="MW168" s="0"/>
      <c r="MX168" s="0"/>
      <c r="MY168" s="0"/>
      <c r="MZ168" s="0"/>
      <c r="NA168" s="0"/>
      <c r="NB168" s="0"/>
      <c r="NC168" s="0"/>
      <c r="ND168" s="0"/>
      <c r="NE168" s="0"/>
      <c r="NF168" s="0"/>
      <c r="NG168" s="0"/>
      <c r="NH168" s="0"/>
      <c r="NI168" s="0"/>
      <c r="NJ168" s="0"/>
      <c r="NK168" s="0"/>
      <c r="NL168" s="0"/>
      <c r="NM168" s="0"/>
      <c r="NN168" s="0"/>
      <c r="NO168" s="0"/>
      <c r="NP168" s="0"/>
      <c r="NQ168" s="0"/>
      <c r="NR168" s="0"/>
      <c r="NS168" s="0"/>
      <c r="NT168" s="0"/>
      <c r="NU168" s="0"/>
      <c r="NV168" s="0"/>
      <c r="NW168" s="0"/>
      <c r="NX168" s="0"/>
      <c r="NY168" s="0"/>
      <c r="NZ168" s="0"/>
      <c r="OA168" s="0"/>
      <c r="OB168" s="0"/>
      <c r="OC168" s="0"/>
      <c r="OD168" s="0"/>
      <c r="OE168" s="0"/>
      <c r="OF168" s="0"/>
      <c r="OG168" s="0"/>
      <c r="OH168" s="0"/>
      <c r="OI168" s="0"/>
      <c r="OJ168" s="0"/>
      <c r="OK168" s="0"/>
      <c r="OL168" s="0"/>
      <c r="OM168" s="0"/>
      <c r="ON168" s="0"/>
      <c r="OO168" s="0"/>
      <c r="OP168" s="0"/>
      <c r="OQ168" s="0"/>
      <c r="OR168" s="0"/>
      <c r="OS168" s="0"/>
      <c r="OT168" s="0"/>
      <c r="OU168" s="0"/>
      <c r="OV168" s="0"/>
      <c r="OW168" s="0"/>
      <c r="OX168" s="0"/>
      <c r="OY168" s="0"/>
      <c r="OZ168" s="0"/>
      <c r="PA168" s="0"/>
      <c r="PB168" s="0"/>
      <c r="PC168" s="0"/>
      <c r="PD168" s="0"/>
      <c r="PE168" s="0"/>
      <c r="PF168" s="0"/>
      <c r="PG168" s="0"/>
      <c r="PH168" s="0"/>
      <c r="PI168" s="0"/>
      <c r="PJ168" s="0"/>
      <c r="PK168" s="0"/>
      <c r="PL168" s="0"/>
      <c r="PM168" s="0"/>
      <c r="PN168" s="0"/>
      <c r="PO168" s="0"/>
      <c r="PP168" s="0"/>
      <c r="PQ168" s="0"/>
      <c r="PR168" s="0"/>
      <c r="PS168" s="0"/>
      <c r="PT168" s="0"/>
      <c r="PU168" s="0"/>
      <c r="PV168" s="0"/>
      <c r="PW168" s="0"/>
      <c r="PX168" s="0"/>
      <c r="PY168" s="0"/>
      <c r="PZ168" s="0"/>
      <c r="QA168" s="0"/>
      <c r="QB168" s="0"/>
      <c r="QC168" s="0"/>
      <c r="QD168" s="0"/>
      <c r="QE168" s="0"/>
      <c r="QF168" s="0"/>
      <c r="QG168" s="0"/>
      <c r="QH168" s="0"/>
      <c r="QI168" s="0"/>
      <c r="QJ168" s="0"/>
      <c r="QK168" s="0"/>
      <c r="QL168" s="0"/>
      <c r="QM168" s="0"/>
      <c r="QN168" s="0"/>
      <c r="QO168" s="0"/>
      <c r="QP168" s="0"/>
      <c r="QQ168" s="0"/>
      <c r="QR168" s="0"/>
      <c r="QS168" s="0"/>
      <c r="QT168" s="0"/>
      <c r="QU168" s="0"/>
      <c r="QV168" s="0"/>
      <c r="QW168" s="0"/>
      <c r="QX168" s="0"/>
      <c r="QY168" s="0"/>
      <c r="QZ168" s="0"/>
      <c r="RA168" s="0"/>
      <c r="RB168" s="0"/>
      <c r="RC168" s="0"/>
      <c r="RD168" s="0"/>
      <c r="RE168" s="0"/>
      <c r="RF168" s="0"/>
      <c r="RG168" s="0"/>
      <c r="RH168" s="0"/>
      <c r="RI168" s="0"/>
      <c r="RJ168" s="0"/>
      <c r="RK168" s="0"/>
      <c r="RL168" s="0"/>
      <c r="RM168" s="0"/>
      <c r="RN168" s="0"/>
      <c r="RO168" s="0"/>
      <c r="RP168" s="0"/>
      <c r="RQ168" s="0"/>
      <c r="RR168" s="0"/>
      <c r="RS168" s="0"/>
      <c r="RT168" s="0"/>
      <c r="RU168" s="0"/>
      <c r="RV168" s="0"/>
      <c r="RW168" s="0"/>
      <c r="RX168" s="0"/>
      <c r="RY168" s="0"/>
      <c r="RZ168" s="0"/>
      <c r="SA168" s="0"/>
      <c r="SB168" s="0"/>
      <c r="SC168" s="0"/>
      <c r="SD168" s="0"/>
      <c r="SE168" s="0"/>
      <c r="SF168" s="0"/>
      <c r="SG168" s="0"/>
      <c r="SH168" s="0"/>
      <c r="SI168" s="0"/>
      <c r="SJ168" s="0"/>
      <c r="SK168" s="0"/>
      <c r="SL168" s="0"/>
      <c r="SM168" s="0"/>
      <c r="SN168" s="0"/>
      <c r="SO168" s="0"/>
      <c r="SP168" s="0"/>
      <c r="SQ168" s="0"/>
      <c r="SR168" s="0"/>
      <c r="SS168" s="0"/>
      <c r="ST168" s="0"/>
      <c r="SU168" s="0"/>
      <c r="SV168" s="0"/>
      <c r="SW168" s="0"/>
      <c r="SX168" s="0"/>
      <c r="SY168" s="0"/>
      <c r="SZ168" s="0"/>
      <c r="TA168" s="0"/>
      <c r="TB168" s="0"/>
      <c r="TC168" s="0"/>
      <c r="TD168" s="0"/>
      <c r="TE168" s="0"/>
      <c r="TF168" s="0"/>
      <c r="TG168" s="0"/>
      <c r="TH168" s="0"/>
      <c r="TI168" s="0"/>
      <c r="TJ168" s="0"/>
      <c r="TK168" s="0"/>
      <c r="TL168" s="0"/>
      <c r="TM168" s="0"/>
      <c r="TN168" s="0"/>
      <c r="TO168" s="0"/>
      <c r="TP168" s="0"/>
      <c r="TQ168" s="0"/>
      <c r="TR168" s="0"/>
      <c r="TS168" s="0"/>
      <c r="TT168" s="0"/>
      <c r="TU168" s="0"/>
      <c r="TV168" s="0"/>
      <c r="TW168" s="0"/>
      <c r="TX168" s="0"/>
      <c r="TY168" s="0"/>
      <c r="TZ168" s="0"/>
      <c r="UA168" s="0"/>
      <c r="UB168" s="0"/>
      <c r="UC168" s="0"/>
      <c r="UD168" s="0"/>
      <c r="UE168" s="0"/>
      <c r="UF168" s="0"/>
      <c r="UG168" s="0"/>
      <c r="UH168" s="0"/>
      <c r="UI168" s="0"/>
      <c r="UJ168" s="0"/>
      <c r="UK168" s="0"/>
      <c r="UL168" s="0"/>
      <c r="UM168" s="0"/>
      <c r="UN168" s="0"/>
      <c r="UO168" s="0"/>
      <c r="UP168" s="0"/>
      <c r="UQ168" s="0"/>
      <c r="UR168" s="0"/>
      <c r="US168" s="0"/>
      <c r="UT168" s="0"/>
      <c r="UU168" s="0"/>
      <c r="UV168" s="0"/>
      <c r="UW168" s="0"/>
      <c r="UX168" s="0"/>
      <c r="UY168" s="0"/>
      <c r="UZ168" s="0"/>
      <c r="VA168" s="0"/>
      <c r="VB168" s="0"/>
      <c r="VC168" s="0"/>
      <c r="VD168" s="0"/>
      <c r="VE168" s="0"/>
      <c r="VF168" s="0"/>
      <c r="VG168" s="0"/>
      <c r="VH168" s="0"/>
      <c r="VI168" s="0"/>
      <c r="VJ168" s="0"/>
      <c r="VK168" s="0"/>
      <c r="VL168" s="0"/>
      <c r="VM168" s="0"/>
      <c r="VN168" s="0"/>
      <c r="VO168" s="0"/>
      <c r="VP168" s="0"/>
      <c r="VQ168" s="0"/>
      <c r="VR168" s="0"/>
      <c r="VS168" s="0"/>
      <c r="VT168" s="0"/>
      <c r="VU168" s="0"/>
      <c r="VV168" s="0"/>
      <c r="VW168" s="0"/>
      <c r="VX168" s="0"/>
      <c r="VY168" s="0"/>
      <c r="VZ168" s="0"/>
      <c r="WA168" s="0"/>
      <c r="WB168" s="0"/>
      <c r="WC168" s="0"/>
      <c r="WD168" s="0"/>
      <c r="WE168" s="0"/>
      <c r="WF168" s="0"/>
      <c r="WG168" s="0"/>
      <c r="WH168" s="0"/>
      <c r="WI168" s="0"/>
      <c r="WJ168" s="0"/>
      <c r="WK168" s="0"/>
      <c r="WL168" s="0"/>
      <c r="WM168" s="0"/>
      <c r="WN168" s="0"/>
      <c r="WO168" s="0"/>
      <c r="WP168" s="0"/>
      <c r="WQ168" s="0"/>
      <c r="WR168" s="0"/>
      <c r="WS168" s="0"/>
      <c r="WT168" s="0"/>
      <c r="WU168" s="0"/>
      <c r="WV168" s="0"/>
      <c r="WW168" s="0"/>
      <c r="WX168" s="0"/>
      <c r="WY168" s="0"/>
      <c r="WZ168" s="0"/>
      <c r="XA168" s="0"/>
      <c r="XB168" s="0"/>
      <c r="XC168" s="0"/>
      <c r="XD168" s="0"/>
      <c r="XE168" s="0"/>
      <c r="XF168" s="0"/>
      <c r="XG168" s="0"/>
      <c r="XH168" s="0"/>
      <c r="XI168" s="0"/>
      <c r="XJ168" s="0"/>
      <c r="XK168" s="0"/>
      <c r="XL168" s="0"/>
      <c r="XM168" s="0"/>
      <c r="XN168" s="0"/>
      <c r="XO168" s="0"/>
      <c r="XP168" s="0"/>
      <c r="XQ168" s="0"/>
      <c r="XR168" s="0"/>
      <c r="XS168" s="0"/>
      <c r="XT168" s="0"/>
      <c r="XU168" s="0"/>
      <c r="XV168" s="0"/>
      <c r="XW168" s="0"/>
      <c r="XX168" s="0"/>
      <c r="XY168" s="0"/>
      <c r="XZ168" s="0"/>
      <c r="YA168" s="0"/>
      <c r="YB168" s="0"/>
      <c r="YC168" s="0"/>
      <c r="YD168" s="0"/>
      <c r="YE168" s="0"/>
      <c r="YF168" s="0"/>
      <c r="YG168" s="0"/>
      <c r="YH168" s="0"/>
      <c r="YI168" s="0"/>
      <c r="YJ168" s="0"/>
      <c r="YK168" s="0"/>
      <c r="YL168" s="0"/>
      <c r="YM168" s="0"/>
      <c r="YN168" s="0"/>
      <c r="YO168" s="0"/>
      <c r="YP168" s="0"/>
      <c r="YQ168" s="0"/>
      <c r="YR168" s="0"/>
      <c r="YS168" s="0"/>
      <c r="YT168" s="0"/>
      <c r="YU168" s="0"/>
      <c r="YV168" s="0"/>
      <c r="YW168" s="0"/>
      <c r="YX168" s="0"/>
      <c r="YY168" s="0"/>
      <c r="YZ168" s="0"/>
      <c r="ZA168" s="0"/>
      <c r="ZB168" s="0"/>
      <c r="ZC168" s="0"/>
      <c r="ZD168" s="0"/>
      <c r="ZE168" s="0"/>
      <c r="ZF168" s="0"/>
      <c r="ZG168" s="0"/>
      <c r="ZH168" s="0"/>
      <c r="ZI168" s="0"/>
      <c r="ZJ168" s="0"/>
      <c r="ZK168" s="0"/>
      <c r="ZL168" s="0"/>
      <c r="ZM168" s="0"/>
      <c r="ZN168" s="0"/>
      <c r="ZO168" s="0"/>
      <c r="ZP168" s="0"/>
      <c r="ZQ168" s="0"/>
      <c r="ZR168" s="0"/>
      <c r="ZS168" s="0"/>
      <c r="ZT168" s="0"/>
      <c r="ZU168" s="0"/>
      <c r="ZV168" s="0"/>
      <c r="ZW168" s="0"/>
      <c r="ZX168" s="0"/>
      <c r="ZY168" s="0"/>
      <c r="ZZ168" s="0"/>
      <c r="AAA168" s="0"/>
      <c r="AAB168" s="0"/>
      <c r="AAC168" s="0"/>
      <c r="AAD168" s="0"/>
      <c r="AAE168" s="0"/>
      <c r="AAF168" s="0"/>
      <c r="AAG168" s="0"/>
      <c r="AAH168" s="0"/>
      <c r="AAI168" s="0"/>
      <c r="AAJ168" s="0"/>
      <c r="AAK168" s="0"/>
      <c r="AAL168" s="0"/>
      <c r="AAM168" s="0"/>
      <c r="AAN168" s="0"/>
      <c r="AAO168" s="0"/>
      <c r="AAP168" s="0"/>
      <c r="AAQ168" s="0"/>
      <c r="AAR168" s="0"/>
      <c r="AAS168" s="0"/>
      <c r="AAT168" s="0"/>
      <c r="AAU168" s="0"/>
      <c r="AAV168" s="0"/>
      <c r="AAW168" s="0"/>
      <c r="AAX168" s="0"/>
      <c r="AAY168" s="0"/>
      <c r="AAZ168" s="0"/>
      <c r="ABA168" s="0"/>
      <c r="ABB168" s="0"/>
      <c r="ABC168" s="0"/>
      <c r="ABD168" s="0"/>
      <c r="ABE168" s="0"/>
      <c r="ABF168" s="0"/>
      <c r="ABG168" s="0"/>
      <c r="ABH168" s="0"/>
      <c r="ABI168" s="0"/>
      <c r="ABJ168" s="0"/>
      <c r="ABK168" s="0"/>
      <c r="ABL168" s="0"/>
      <c r="ABM168" s="0"/>
      <c r="ABN168" s="0"/>
      <c r="ABO168" s="0"/>
      <c r="ABP168" s="0"/>
      <c r="ABQ168" s="0"/>
      <c r="ABR168" s="0"/>
      <c r="ABS168" s="0"/>
      <c r="ABT168" s="0"/>
      <c r="ABU168" s="0"/>
      <c r="ABV168" s="0"/>
      <c r="ABW168" s="0"/>
      <c r="ABX168" s="0"/>
      <c r="ABY168" s="0"/>
      <c r="ABZ168" s="0"/>
      <c r="ACA168" s="0"/>
      <c r="ACB168" s="0"/>
      <c r="ACC168" s="0"/>
      <c r="ACD168" s="0"/>
      <c r="ACE168" s="0"/>
      <c r="ACF168" s="0"/>
      <c r="ACG168" s="0"/>
      <c r="ACH168" s="0"/>
      <c r="ACI168" s="0"/>
      <c r="ACJ168" s="0"/>
      <c r="ACK168" s="0"/>
      <c r="ACL168" s="0"/>
      <c r="ACM168" s="0"/>
      <c r="ACN168" s="0"/>
      <c r="ACO168" s="0"/>
      <c r="ACP168" s="0"/>
      <c r="ACQ168" s="0"/>
      <c r="ACR168" s="0"/>
      <c r="ACS168" s="0"/>
      <c r="ACT168" s="0"/>
      <c r="ACU168" s="0"/>
      <c r="ACV168" s="0"/>
      <c r="ACW168" s="0"/>
      <c r="ACX168" s="0"/>
      <c r="ACY168" s="0"/>
      <c r="ACZ168" s="0"/>
      <c r="ADA168" s="0"/>
      <c r="ADB168" s="0"/>
      <c r="ADC168" s="0"/>
      <c r="ADD168" s="0"/>
      <c r="ADE168" s="0"/>
      <c r="ADF168" s="0"/>
      <c r="ADG168" s="0"/>
      <c r="ADH168" s="0"/>
      <c r="ADI168" s="0"/>
      <c r="ADJ168" s="0"/>
      <c r="ADK168" s="0"/>
      <c r="ADL168" s="0"/>
      <c r="ADM168" s="0"/>
      <c r="ADN168" s="0"/>
      <c r="ADO168" s="0"/>
      <c r="ADP168" s="0"/>
      <c r="ADQ168" s="0"/>
      <c r="ADR168" s="0"/>
      <c r="ADS168" s="0"/>
      <c r="ADT168" s="0"/>
      <c r="ADU168" s="0"/>
      <c r="ADV168" s="0"/>
      <c r="ADW168" s="0"/>
      <c r="ADX168" s="0"/>
      <c r="ADY168" s="0"/>
      <c r="ADZ168" s="0"/>
      <c r="AEA168" s="0"/>
      <c r="AEB168" s="0"/>
      <c r="AEC168" s="0"/>
      <c r="AED168" s="0"/>
      <c r="AEE168" s="0"/>
      <c r="AEF168" s="0"/>
      <c r="AEG168" s="0"/>
      <c r="AEH168" s="0"/>
      <c r="AEI168" s="0"/>
      <c r="AEJ168" s="0"/>
      <c r="AEK168" s="0"/>
      <c r="AEL168" s="0"/>
      <c r="AEM168" s="0"/>
      <c r="AEN168" s="0"/>
      <c r="AEO168" s="0"/>
      <c r="AEP168" s="0"/>
      <c r="AEQ168" s="0"/>
      <c r="AER168" s="0"/>
      <c r="AES168" s="0"/>
      <c r="AET168" s="0"/>
      <c r="AEU168" s="0"/>
      <c r="AEV168" s="0"/>
      <c r="AEW168" s="0"/>
      <c r="AEX168" s="0"/>
      <c r="AEY168" s="0"/>
      <c r="AEZ168" s="0"/>
      <c r="AFA168" s="0"/>
      <c r="AFB168" s="0"/>
      <c r="AFC168" s="0"/>
      <c r="AFD168" s="0"/>
      <c r="AFE168" s="0"/>
      <c r="AFF168" s="0"/>
      <c r="AFG168" s="0"/>
      <c r="AFH168" s="0"/>
      <c r="AFI168" s="0"/>
      <c r="AFJ168" s="0"/>
      <c r="AFK168" s="0"/>
      <c r="AFL168" s="0"/>
      <c r="AFM168" s="0"/>
      <c r="AFN168" s="0"/>
      <c r="AFO168" s="0"/>
      <c r="AFP168" s="0"/>
      <c r="AFQ168" s="0"/>
      <c r="AFR168" s="0"/>
      <c r="AFS168" s="0"/>
      <c r="AFT168" s="0"/>
      <c r="AFU168" s="0"/>
      <c r="AFV168" s="0"/>
      <c r="AFW168" s="0"/>
      <c r="AFX168" s="0"/>
      <c r="AFY168" s="0"/>
      <c r="AFZ168" s="0"/>
      <c r="AGA168" s="0"/>
      <c r="AGB168" s="0"/>
      <c r="AGC168" s="0"/>
      <c r="AGD168" s="0"/>
      <c r="AGE168" s="0"/>
      <c r="AGF168" s="0"/>
      <c r="AGG168" s="0"/>
      <c r="AGH168" s="0"/>
      <c r="AGI168" s="0"/>
      <c r="AGJ168" s="0"/>
      <c r="AGK168" s="0"/>
      <c r="AGL168" s="0"/>
      <c r="AGM168" s="0"/>
      <c r="AGN168" s="0"/>
      <c r="AGO168" s="0"/>
      <c r="AGP168" s="0"/>
      <c r="AGQ168" s="0"/>
      <c r="AGR168" s="0"/>
      <c r="AGS168" s="0"/>
      <c r="AGT168" s="0"/>
      <c r="AGU168" s="0"/>
      <c r="AGV168" s="0"/>
      <c r="AGW168" s="0"/>
      <c r="AGX168" s="0"/>
      <c r="AGY168" s="0"/>
      <c r="AGZ168" s="0"/>
      <c r="AHA168" s="0"/>
      <c r="AHB168" s="0"/>
      <c r="AHC168" s="0"/>
      <c r="AHD168" s="0"/>
      <c r="AHE168" s="0"/>
      <c r="AHF168" s="0"/>
      <c r="AHG168" s="0"/>
      <c r="AHH168" s="0"/>
      <c r="AHI168" s="0"/>
      <c r="AHJ168" s="0"/>
      <c r="AHK168" s="0"/>
      <c r="AHL168" s="0"/>
      <c r="AHM168" s="0"/>
      <c r="AHN168" s="0"/>
      <c r="AHO168" s="0"/>
      <c r="AHP168" s="0"/>
      <c r="AHQ168" s="0"/>
      <c r="AHR168" s="0"/>
      <c r="AHS168" s="0"/>
      <c r="AHT168" s="0"/>
      <c r="AHU168" s="0"/>
      <c r="AHV168" s="0"/>
      <c r="AHW168" s="0"/>
      <c r="AHX168" s="0"/>
      <c r="AHY168" s="0"/>
      <c r="AHZ168" s="0"/>
      <c r="AIA168" s="0"/>
      <c r="AIB168" s="0"/>
      <c r="AIC168" s="0"/>
      <c r="AID168" s="0"/>
      <c r="AIE168" s="0"/>
      <c r="AIF168" s="0"/>
      <c r="AIG168" s="0"/>
      <c r="AIH168" s="0"/>
      <c r="AII168" s="0"/>
      <c r="AIJ168" s="0"/>
      <c r="AIK168" s="0"/>
      <c r="AIL168" s="0"/>
      <c r="AIM168" s="0"/>
      <c r="AIN168" s="0"/>
      <c r="AIO168" s="0"/>
      <c r="AIP168" s="0"/>
      <c r="AIQ168" s="0"/>
      <c r="AIR168" s="0"/>
      <c r="AIS168" s="0"/>
      <c r="AIT168" s="0"/>
      <c r="AIU168" s="0"/>
      <c r="AIV168" s="0"/>
      <c r="AIW168" s="0"/>
      <c r="AIX168" s="0"/>
      <c r="AIY168" s="0"/>
      <c r="AIZ168" s="0"/>
      <c r="AJA168" s="0"/>
      <c r="AJB168" s="0"/>
      <c r="AJC168" s="0"/>
      <c r="AJD168" s="0"/>
      <c r="AJE168" s="0"/>
      <c r="AJF168" s="0"/>
      <c r="AJG168" s="0"/>
      <c r="AJH168" s="0"/>
      <c r="AJI168" s="0"/>
      <c r="AJJ168" s="0"/>
      <c r="AJK168" s="0"/>
      <c r="AJL168" s="0"/>
      <c r="AJM168" s="0"/>
      <c r="AJN168" s="0"/>
      <c r="AJO168" s="0"/>
      <c r="AJP168" s="0"/>
      <c r="AJQ168" s="0"/>
      <c r="AJR168" s="0"/>
      <c r="AJS168" s="0"/>
      <c r="AJT168" s="0"/>
      <c r="AJU168" s="0"/>
      <c r="AJV168" s="0"/>
      <c r="AJW168" s="0"/>
      <c r="AJX168" s="0"/>
      <c r="AJY168" s="0"/>
      <c r="AJZ168" s="0"/>
      <c r="AKA168" s="0"/>
      <c r="AKB168" s="0"/>
      <c r="AKC168" s="0"/>
      <c r="AKD168" s="0"/>
      <c r="AKE168" s="0"/>
      <c r="AKF168" s="0"/>
      <c r="AKG168" s="0"/>
      <c r="AKH168" s="0"/>
      <c r="AKI168" s="0"/>
      <c r="AKJ168" s="0"/>
      <c r="AKK168" s="0"/>
      <c r="AKL168" s="0"/>
      <c r="AKM168" s="0"/>
      <c r="AKN168" s="0"/>
      <c r="AKO168" s="0"/>
      <c r="AKP168" s="0"/>
      <c r="AKQ168" s="0"/>
      <c r="AKR168" s="0"/>
      <c r="AKS168" s="0"/>
      <c r="AKT168" s="0"/>
      <c r="AKU168" s="0"/>
      <c r="AKV168" s="0"/>
      <c r="AKW168" s="0"/>
      <c r="AKX168" s="0"/>
      <c r="AKY168" s="0"/>
      <c r="AKZ168" s="0"/>
      <c r="ALA168" s="0"/>
      <c r="ALB168" s="0"/>
      <c r="ALC168" s="0"/>
      <c r="ALD168" s="0"/>
      <c r="ALE168" s="0"/>
      <c r="ALF168" s="0"/>
      <c r="ALG168" s="0"/>
      <c r="ALH168" s="0"/>
      <c r="ALI168" s="0"/>
      <c r="ALJ168" s="0"/>
      <c r="ALK168" s="0"/>
      <c r="ALL168" s="0"/>
      <c r="ALM168" s="0"/>
      <c r="ALN168" s="0"/>
      <c r="ALO168" s="0"/>
      <c r="ALP168" s="0"/>
      <c r="ALQ168" s="0"/>
      <c r="ALR168" s="0"/>
      <c r="ALS168" s="0"/>
      <c r="ALT168" s="0"/>
      <c r="ALU168" s="0"/>
      <c r="ALV168" s="0"/>
      <c r="ALW168" s="0"/>
      <c r="ALX168" s="0"/>
      <c r="ALY168" s="0"/>
      <c r="ALZ168" s="0"/>
      <c r="AMA168" s="0"/>
      <c r="AMB168" s="0"/>
      <c r="AMC168" s="0"/>
      <c r="AMD168" s="0"/>
      <c r="AME168" s="0"/>
      <c r="AMF168" s="0"/>
      <c r="AMG168" s="0"/>
      <c r="AMH168" s="0"/>
      <c r="AMI168" s="0"/>
      <c r="AMJ168" s="0"/>
      <c r="AMK168" s="0"/>
      <c r="AML168" s="0"/>
      <c r="AMM168" s="0"/>
      <c r="AMN168" s="0"/>
      <c r="AMO168" s="0"/>
      <c r="AMP168" s="0"/>
      <c r="AMQ168" s="0"/>
      <c r="AMR168" s="0"/>
      <c r="AMS168" s="0"/>
      <c r="AMT168" s="0"/>
      <c r="AMU168" s="0"/>
      <c r="AMV168" s="0"/>
      <c r="AMW168" s="0"/>
      <c r="AMX168" s="0"/>
      <c r="AMY168" s="0"/>
      <c r="AMZ168" s="0"/>
      <c r="ANA168" s="0"/>
      <c r="ANB168" s="0"/>
      <c r="ANC168" s="0"/>
      <c r="AND168" s="0"/>
      <c r="ANE168" s="0"/>
      <c r="ANF168" s="0"/>
      <c r="ANG168" s="0"/>
      <c r="ANH168" s="0"/>
      <c r="ANI168" s="0"/>
      <c r="ANJ168" s="0"/>
      <c r="ANK168" s="0"/>
      <c r="ANL168" s="0"/>
      <c r="ANM168" s="0"/>
      <c r="ANN168" s="0"/>
      <c r="ANO168" s="0"/>
      <c r="ANP168" s="0"/>
      <c r="ANQ168" s="0"/>
      <c r="ANR168" s="0"/>
      <c r="ANS168" s="0"/>
      <c r="ANT168" s="0"/>
      <c r="ANU168" s="0"/>
      <c r="ANV168" s="0"/>
      <c r="ANW168" s="0"/>
      <c r="ANX168" s="0"/>
      <c r="ANY168" s="0"/>
      <c r="ANZ168" s="0"/>
      <c r="AOA168" s="0"/>
      <c r="AOB168" s="0"/>
      <c r="AOC168" s="0"/>
      <c r="AOD168" s="0"/>
      <c r="AOE168" s="0"/>
      <c r="AOF168" s="0"/>
      <c r="AOG168" s="0"/>
      <c r="AOH168" s="0"/>
      <c r="AOI168" s="0"/>
      <c r="AOJ168" s="0"/>
      <c r="AOK168" s="0"/>
      <c r="AOL168" s="0"/>
      <c r="AOM168" s="0"/>
      <c r="AON168" s="0"/>
      <c r="AOO168" s="0"/>
      <c r="AOP168" s="0"/>
      <c r="AOQ168" s="0"/>
      <c r="AOR168" s="0"/>
      <c r="AOS168" s="0"/>
      <c r="AOT168" s="0"/>
      <c r="AOU168" s="0"/>
      <c r="AOV168" s="0"/>
      <c r="AOW168" s="0"/>
      <c r="AOX168" s="0"/>
      <c r="AOY168" s="0"/>
      <c r="AOZ168" s="0"/>
      <c r="APA168" s="0"/>
      <c r="APB168" s="0"/>
      <c r="APC168" s="0"/>
      <c r="APD168" s="0"/>
      <c r="APE168" s="0"/>
      <c r="APF168" s="0"/>
      <c r="APG168" s="0"/>
      <c r="APH168" s="0"/>
      <c r="API168" s="0"/>
      <c r="APJ168" s="0"/>
      <c r="APK168" s="0"/>
      <c r="APL168" s="0"/>
      <c r="APM168" s="0"/>
      <c r="APN168" s="0"/>
      <c r="APO168" s="0"/>
      <c r="APP168" s="0"/>
      <c r="APQ168" s="0"/>
      <c r="APR168" s="0"/>
      <c r="APS168" s="0"/>
      <c r="APT168" s="0"/>
      <c r="APU168" s="0"/>
      <c r="APV168" s="0"/>
      <c r="APW168" s="0"/>
      <c r="APX168" s="0"/>
      <c r="APY168" s="0"/>
      <c r="APZ168" s="0"/>
      <c r="AQA168" s="0"/>
      <c r="AQB168" s="0"/>
      <c r="AQC168" s="0"/>
      <c r="AQD168" s="0"/>
      <c r="AQE168" s="0"/>
      <c r="AQF168" s="0"/>
      <c r="AQG168" s="0"/>
      <c r="AQH168" s="0"/>
      <c r="AQI168" s="0"/>
      <c r="AQJ168" s="0"/>
      <c r="AQK168" s="0"/>
      <c r="AQL168" s="0"/>
      <c r="AQM168" s="0"/>
      <c r="AQN168" s="0"/>
      <c r="AQO168" s="0"/>
      <c r="AQP168" s="0"/>
      <c r="AQQ168" s="0"/>
      <c r="AQR168" s="0"/>
      <c r="AQS168" s="0"/>
      <c r="AQT168" s="0"/>
      <c r="AQU168" s="0"/>
      <c r="AQV168" s="0"/>
      <c r="AQW168" s="0"/>
      <c r="AQX168" s="0"/>
      <c r="AQY168" s="0"/>
      <c r="AQZ168" s="0"/>
      <c r="ARA168" s="0"/>
      <c r="ARB168" s="0"/>
      <c r="ARC168" s="0"/>
      <c r="ARD168" s="0"/>
      <c r="ARE168" s="0"/>
      <c r="ARF168" s="0"/>
      <c r="ARG168" s="0"/>
      <c r="ARH168" s="0"/>
      <c r="ARI168" s="0"/>
      <c r="ARJ168" s="0"/>
      <c r="ARK168" s="0"/>
      <c r="ARL168" s="0"/>
      <c r="ARM168" s="0"/>
      <c r="ARN168" s="0"/>
      <c r="ARO168" s="0"/>
      <c r="ARP168" s="0"/>
      <c r="ARQ168" s="0"/>
      <c r="ARR168" s="0"/>
      <c r="ARS168" s="0"/>
      <c r="ART168" s="0"/>
      <c r="ARU168" s="0"/>
      <c r="ARV168" s="0"/>
      <c r="ARW168" s="0"/>
      <c r="ARX168" s="0"/>
      <c r="ARY168" s="0"/>
      <c r="ARZ168" s="0"/>
      <c r="ASA168" s="0"/>
      <c r="ASB168" s="0"/>
      <c r="ASC168" s="0"/>
      <c r="ASD168" s="0"/>
      <c r="ASE168" s="0"/>
      <c r="ASF168" s="0"/>
      <c r="ASG168" s="0"/>
      <c r="ASH168" s="0"/>
      <c r="ASI168" s="0"/>
      <c r="ASJ168" s="0"/>
      <c r="ASK168" s="0"/>
      <c r="ASL168" s="0"/>
      <c r="ASM168" s="0"/>
      <c r="ASN168" s="0"/>
      <c r="ASO168" s="0"/>
      <c r="ASP168" s="0"/>
      <c r="ASQ168" s="0"/>
      <c r="ASR168" s="0"/>
      <c r="ASS168" s="0"/>
      <c r="AST168" s="0"/>
      <c r="ASU168" s="0"/>
      <c r="ASV168" s="0"/>
      <c r="ASW168" s="0"/>
      <c r="ASX168" s="0"/>
      <c r="ASY168" s="0"/>
      <c r="ASZ168" s="0"/>
      <c r="ATA168" s="0"/>
      <c r="ATB168" s="0"/>
      <c r="ATC168" s="0"/>
      <c r="ATD168" s="0"/>
      <c r="ATE168" s="0"/>
      <c r="ATF168" s="0"/>
      <c r="ATG168" s="0"/>
      <c r="ATH168" s="0"/>
      <c r="ATI168" s="0"/>
      <c r="ATJ168" s="0"/>
      <c r="ATK168" s="0"/>
      <c r="ATL168" s="0"/>
      <c r="ATM168" s="0"/>
      <c r="ATN168" s="0"/>
      <c r="ATO168" s="0"/>
      <c r="ATP168" s="0"/>
      <c r="ATQ168" s="0"/>
      <c r="ATR168" s="0"/>
      <c r="ATS168" s="0"/>
      <c r="ATT168" s="0"/>
      <c r="ATU168" s="0"/>
      <c r="ATV168" s="0"/>
      <c r="ATW168" s="0"/>
      <c r="ATX168" s="0"/>
      <c r="ATY168" s="0"/>
      <c r="ATZ168" s="0"/>
      <c r="AUA168" s="0"/>
      <c r="AUB168" s="0"/>
      <c r="AUC168" s="0"/>
      <c r="AUD168" s="0"/>
      <c r="AUE168" s="0"/>
      <c r="AUF168" s="0"/>
      <c r="AUG168" s="0"/>
      <c r="AUH168" s="0"/>
      <c r="AUI168" s="0"/>
      <c r="AUJ168" s="0"/>
      <c r="AUK168" s="0"/>
      <c r="AUL168" s="0"/>
      <c r="AUM168" s="0"/>
      <c r="AUN168" s="0"/>
      <c r="AUO168" s="0"/>
      <c r="AUP168" s="0"/>
      <c r="AUQ168" s="0"/>
      <c r="AUR168" s="0"/>
      <c r="AUS168" s="0"/>
      <c r="AUT168" s="0"/>
      <c r="AUU168" s="0"/>
      <c r="AUV168" s="0"/>
      <c r="AUW168" s="0"/>
      <c r="AUX168" s="0"/>
      <c r="AUY168" s="0"/>
      <c r="AUZ168" s="0"/>
      <c r="AVA168" s="0"/>
      <c r="AVB168" s="0"/>
      <c r="AVC168" s="0"/>
      <c r="AVD168" s="0"/>
      <c r="AVE168" s="0"/>
      <c r="AVF168" s="0"/>
      <c r="AVG168" s="0"/>
      <c r="AVH168" s="0"/>
      <c r="AVI168" s="0"/>
      <c r="AVJ168" s="0"/>
      <c r="AVK168" s="0"/>
      <c r="AVL168" s="0"/>
      <c r="AVM168" s="0"/>
      <c r="AVN168" s="0"/>
      <c r="AVO168" s="0"/>
      <c r="AVP168" s="0"/>
      <c r="AVQ168" s="0"/>
      <c r="AVR168" s="0"/>
      <c r="AVS168" s="0"/>
      <c r="AVT168" s="0"/>
      <c r="AVU168" s="0"/>
      <c r="AVV168" s="0"/>
      <c r="AVW168" s="0"/>
      <c r="AVX168" s="0"/>
      <c r="AVY168" s="0"/>
      <c r="AVZ168" s="0"/>
      <c r="AWA168" s="0"/>
      <c r="AWB168" s="0"/>
      <c r="AWC168" s="0"/>
      <c r="AWD168" s="0"/>
      <c r="AWE168" s="0"/>
      <c r="AWF168" s="0"/>
      <c r="AWG168" s="0"/>
      <c r="AWH168" s="0"/>
      <c r="AWI168" s="0"/>
      <c r="AWJ168" s="0"/>
      <c r="AWK168" s="0"/>
      <c r="AWL168" s="0"/>
      <c r="AWM168" s="0"/>
      <c r="AWN168" s="0"/>
      <c r="AWO168" s="0"/>
      <c r="AWP168" s="0"/>
      <c r="AWQ168" s="0"/>
      <c r="AWR168" s="0"/>
      <c r="AWS168" s="0"/>
      <c r="AWT168" s="0"/>
      <c r="AWU168" s="0"/>
      <c r="AWV168" s="0"/>
      <c r="AWW168" s="0"/>
      <c r="AWX168" s="0"/>
      <c r="AWY168" s="0"/>
      <c r="AWZ168" s="0"/>
      <c r="AXA168" s="0"/>
      <c r="AXB168" s="0"/>
      <c r="AXC168" s="0"/>
      <c r="AXD168" s="0"/>
      <c r="AXE168" s="0"/>
      <c r="AXF168" s="0"/>
      <c r="AXG168" s="0"/>
      <c r="AXH168" s="0"/>
      <c r="AXI168" s="0"/>
      <c r="AXJ168" s="0"/>
      <c r="AXK168" s="0"/>
      <c r="AXL168" s="0"/>
      <c r="AXM168" s="0"/>
      <c r="AXN168" s="0"/>
      <c r="AXO168" s="0"/>
      <c r="AXP168" s="0"/>
      <c r="AXQ168" s="0"/>
      <c r="AXR168" s="0"/>
      <c r="AXS168" s="0"/>
      <c r="AXT168" s="0"/>
      <c r="AXU168" s="0"/>
      <c r="AXV168" s="0"/>
      <c r="AXW168" s="0"/>
      <c r="AXX168" s="0"/>
      <c r="AXY168" s="0"/>
      <c r="AXZ168" s="0"/>
      <c r="AYA168" s="0"/>
      <c r="AYB168" s="0"/>
      <c r="AYC168" s="0"/>
      <c r="AYD168" s="0"/>
      <c r="AYE168" s="0"/>
      <c r="AYF168" s="0"/>
      <c r="AYG168" s="0"/>
      <c r="AYH168" s="0"/>
      <c r="AYI168" s="0"/>
      <c r="AYJ168" s="0"/>
      <c r="AYK168" s="0"/>
      <c r="AYL168" s="0"/>
      <c r="AYM168" s="0"/>
      <c r="AYN168" s="0"/>
      <c r="AYO168" s="0"/>
      <c r="AYP168" s="0"/>
      <c r="AYQ168" s="0"/>
      <c r="AYR168" s="0"/>
      <c r="AYS168" s="0"/>
      <c r="AYT168" s="0"/>
      <c r="AYU168" s="0"/>
      <c r="AYV168" s="0"/>
      <c r="AYW168" s="0"/>
      <c r="AYX168" s="0"/>
      <c r="AYY168" s="0"/>
      <c r="AYZ168" s="0"/>
      <c r="AZA168" s="0"/>
      <c r="AZB168" s="0"/>
      <c r="AZC168" s="0"/>
      <c r="AZD168" s="0"/>
      <c r="AZE168" s="0"/>
      <c r="AZF168" s="0"/>
      <c r="AZG168" s="0"/>
      <c r="AZH168" s="0"/>
      <c r="AZI168" s="0"/>
      <c r="AZJ168" s="0"/>
      <c r="AZK168" s="0"/>
      <c r="AZL168" s="0"/>
      <c r="AZM168" s="0"/>
      <c r="AZN168" s="0"/>
      <c r="AZO168" s="0"/>
      <c r="AZP168" s="0"/>
      <c r="AZQ168" s="0"/>
      <c r="AZR168" s="0"/>
      <c r="AZS168" s="0"/>
      <c r="AZT168" s="0"/>
      <c r="AZU168" s="0"/>
      <c r="AZV168" s="0"/>
      <c r="AZW168" s="0"/>
      <c r="AZX168" s="0"/>
      <c r="AZY168" s="0"/>
      <c r="AZZ168" s="0"/>
      <c r="BAA168" s="0"/>
      <c r="BAB168" s="0"/>
      <c r="BAC168" s="0"/>
      <c r="BAD168" s="0"/>
      <c r="BAE168" s="0"/>
      <c r="BAF168" s="0"/>
      <c r="BAG168" s="0"/>
      <c r="BAH168" s="0"/>
      <c r="BAI168" s="0"/>
      <c r="BAJ168" s="0"/>
      <c r="BAK168" s="0"/>
      <c r="BAL168" s="0"/>
      <c r="BAM168" s="0"/>
      <c r="BAN168" s="0"/>
      <c r="BAO168" s="0"/>
      <c r="BAP168" s="0"/>
      <c r="BAQ168" s="0"/>
      <c r="BAR168" s="0"/>
      <c r="BAS168" s="0"/>
      <c r="BAT168" s="0"/>
      <c r="BAU168" s="0"/>
      <c r="BAV168" s="0"/>
      <c r="BAW168" s="0"/>
      <c r="BAX168" s="0"/>
      <c r="BAY168" s="0"/>
      <c r="BAZ168" s="0"/>
      <c r="BBA168" s="0"/>
      <c r="BBB168" s="0"/>
      <c r="BBC168" s="0"/>
      <c r="BBD168" s="0"/>
      <c r="BBE168" s="0"/>
      <c r="BBF168" s="0"/>
      <c r="BBG168" s="0"/>
      <c r="BBH168" s="0"/>
      <c r="BBI168" s="0"/>
      <c r="BBJ168" s="0"/>
      <c r="BBK168" s="0"/>
      <c r="BBL168" s="0"/>
      <c r="BBM168" s="0"/>
      <c r="BBN168" s="0"/>
      <c r="BBO168" s="0"/>
      <c r="BBP168" s="0"/>
      <c r="BBQ168" s="0"/>
      <c r="BBR168" s="0"/>
      <c r="BBS168" s="0"/>
      <c r="BBT168" s="0"/>
      <c r="BBU168" s="0"/>
      <c r="BBV168" s="0"/>
      <c r="BBW168" s="0"/>
      <c r="BBX168" s="0"/>
      <c r="BBY168" s="0"/>
      <c r="BBZ168" s="0"/>
      <c r="BCA168" s="0"/>
      <c r="BCB168" s="0"/>
      <c r="BCC168" s="0"/>
      <c r="BCD168" s="0"/>
      <c r="BCE168" s="0"/>
      <c r="BCF168" s="0"/>
      <c r="BCG168" s="0"/>
      <c r="BCH168" s="0"/>
      <c r="BCI168" s="0"/>
      <c r="BCJ168" s="0"/>
      <c r="BCK168" s="0"/>
      <c r="BCL168" s="0"/>
      <c r="BCM168" s="0"/>
      <c r="BCN168" s="0"/>
      <c r="BCO168" s="0"/>
      <c r="BCP168" s="0"/>
      <c r="BCQ168" s="0"/>
      <c r="BCR168" s="0"/>
      <c r="BCS168" s="0"/>
      <c r="BCT168" s="0"/>
      <c r="BCU168" s="0"/>
      <c r="BCV168" s="0"/>
      <c r="BCW168" s="0"/>
      <c r="BCX168" s="0"/>
      <c r="BCY168" s="0"/>
      <c r="BCZ168" s="0"/>
      <c r="BDA168" s="0"/>
      <c r="BDB168" s="0"/>
      <c r="BDC168" s="0"/>
      <c r="BDD168" s="0"/>
      <c r="BDE168" s="0"/>
      <c r="BDF168" s="0"/>
      <c r="BDG168" s="0"/>
      <c r="BDH168" s="0"/>
      <c r="BDI168" s="0"/>
      <c r="BDJ168" s="0"/>
      <c r="BDK168" s="0"/>
      <c r="BDL168" s="0"/>
      <c r="BDM168" s="0"/>
      <c r="BDN168" s="0"/>
      <c r="BDO168" s="0"/>
      <c r="BDP168" s="0"/>
      <c r="BDQ168" s="0"/>
      <c r="BDR168" s="0"/>
      <c r="BDS168" s="0"/>
      <c r="BDT168" s="0"/>
      <c r="BDU168" s="0"/>
      <c r="BDV168" s="0"/>
      <c r="BDW168" s="0"/>
      <c r="BDX168" s="0"/>
      <c r="BDY168" s="0"/>
      <c r="BDZ168" s="0"/>
      <c r="BEA168" s="0"/>
      <c r="BEB168" s="0"/>
      <c r="BEC168" s="0"/>
      <c r="BED168" s="0"/>
      <c r="BEE168" s="0"/>
      <c r="BEF168" s="0"/>
      <c r="BEG168" s="0"/>
      <c r="BEH168" s="0"/>
      <c r="BEI168" s="0"/>
      <c r="BEJ168" s="0"/>
      <c r="BEK168" s="0"/>
      <c r="BEL168" s="0"/>
      <c r="BEM168" s="0"/>
      <c r="BEN168" s="0"/>
      <c r="BEO168" s="0"/>
      <c r="BEP168" s="0"/>
      <c r="BEQ168" s="0"/>
      <c r="BER168" s="0"/>
      <c r="BES168" s="0"/>
      <c r="BET168" s="0"/>
      <c r="BEU168" s="0"/>
      <c r="BEV168" s="0"/>
      <c r="BEW168" s="0"/>
      <c r="BEX168" s="0"/>
      <c r="BEY168" s="0"/>
      <c r="BEZ168" s="0"/>
      <c r="BFA168" s="0"/>
      <c r="BFB168" s="0"/>
      <c r="BFC168" s="0"/>
      <c r="BFD168" s="0"/>
      <c r="BFE168" s="0"/>
      <c r="BFF168" s="0"/>
      <c r="BFG168" s="0"/>
      <c r="BFH168" s="0"/>
      <c r="BFI168" s="0"/>
      <c r="BFJ168" s="0"/>
      <c r="BFK168" s="0"/>
      <c r="BFL168" s="0"/>
      <c r="BFM168" s="0"/>
      <c r="BFN168" s="0"/>
      <c r="BFO168" s="0"/>
      <c r="BFP168" s="0"/>
      <c r="BFQ168" s="0"/>
      <c r="BFR168" s="0"/>
      <c r="BFS168" s="0"/>
      <c r="BFT168" s="0"/>
      <c r="BFU168" s="0"/>
      <c r="BFV168" s="0"/>
      <c r="BFW168" s="0"/>
      <c r="BFX168" s="0"/>
      <c r="BFY168" s="0"/>
      <c r="BFZ168" s="0"/>
      <c r="BGA168" s="0"/>
      <c r="BGB168" s="0"/>
      <c r="BGC168" s="0"/>
      <c r="BGD168" s="0"/>
      <c r="BGE168" s="0"/>
      <c r="BGF168" s="0"/>
      <c r="BGG168" s="0"/>
      <c r="BGH168" s="0"/>
      <c r="BGI168" s="0"/>
      <c r="BGJ168" s="0"/>
      <c r="BGK168" s="0"/>
      <c r="BGL168" s="0"/>
      <c r="BGM168" s="0"/>
      <c r="BGN168" s="0"/>
      <c r="BGO168" s="0"/>
      <c r="BGP168" s="0"/>
      <c r="BGQ168" s="0"/>
      <c r="BGR168" s="0"/>
      <c r="BGS168" s="0"/>
      <c r="BGT168" s="0"/>
      <c r="BGU168" s="0"/>
      <c r="BGV168" s="0"/>
      <c r="BGW168" s="0"/>
      <c r="BGX168" s="0"/>
      <c r="BGY168" s="0"/>
      <c r="BGZ168" s="0"/>
      <c r="BHA168" s="0"/>
      <c r="BHB168" s="0"/>
      <c r="BHC168" s="0"/>
      <c r="BHD168" s="0"/>
      <c r="BHE168" s="0"/>
      <c r="BHF168" s="0"/>
      <c r="BHG168" s="0"/>
      <c r="BHH168" s="0"/>
      <c r="BHI168" s="0"/>
      <c r="BHJ168" s="0"/>
      <c r="BHK168" s="0"/>
      <c r="BHL168" s="0"/>
      <c r="BHM168" s="0"/>
      <c r="BHN168" s="0"/>
      <c r="BHO168" s="0"/>
      <c r="BHP168" s="0"/>
      <c r="BHQ168" s="0"/>
      <c r="BHR168" s="0"/>
      <c r="BHS168" s="0"/>
      <c r="BHT168" s="0"/>
      <c r="BHU168" s="0"/>
      <c r="BHV168" s="0"/>
      <c r="BHW168" s="0"/>
      <c r="BHX168" s="0"/>
      <c r="BHY168" s="0"/>
      <c r="BHZ168" s="0"/>
      <c r="BIA168" s="0"/>
      <c r="BIB168" s="0"/>
      <c r="BIC168" s="0"/>
      <c r="BID168" s="0"/>
      <c r="BIE168" s="0"/>
      <c r="BIF168" s="0"/>
      <c r="BIG168" s="0"/>
      <c r="BIH168" s="0"/>
      <c r="BII168" s="0"/>
      <c r="BIJ168" s="0"/>
      <c r="BIK168" s="0"/>
      <c r="BIL168" s="0"/>
      <c r="BIM168" s="0"/>
      <c r="BIN168" s="0"/>
      <c r="BIO168" s="0"/>
      <c r="BIP168" s="0"/>
      <c r="BIQ168" s="0"/>
      <c r="BIR168" s="0"/>
      <c r="BIS168" s="0"/>
      <c r="BIT168" s="0"/>
      <c r="BIU168" s="0"/>
      <c r="BIV168" s="0"/>
      <c r="BIW168" s="0"/>
      <c r="BIX168" s="0"/>
      <c r="BIY168" s="0"/>
      <c r="BIZ168" s="0"/>
      <c r="BJA168" s="0"/>
      <c r="BJB168" s="0"/>
      <c r="BJC168" s="0"/>
      <c r="BJD168" s="0"/>
      <c r="BJE168" s="0"/>
      <c r="BJF168" s="0"/>
      <c r="BJG168" s="0"/>
      <c r="BJH168" s="0"/>
      <c r="BJI168" s="0"/>
      <c r="BJJ168" s="0"/>
      <c r="BJK168" s="0"/>
      <c r="BJL168" s="0"/>
      <c r="BJM168" s="0"/>
      <c r="BJN168" s="0"/>
      <c r="BJO168" s="0"/>
      <c r="BJP168" s="0"/>
      <c r="BJQ168" s="0"/>
      <c r="BJR168" s="0"/>
      <c r="BJS168" s="0"/>
      <c r="BJT168" s="0"/>
      <c r="BJU168" s="0"/>
      <c r="BJV168" s="0"/>
      <c r="BJW168" s="0"/>
      <c r="BJX168" s="0"/>
      <c r="BJY168" s="0"/>
      <c r="BJZ168" s="0"/>
      <c r="BKA168" s="0"/>
      <c r="BKB168" s="0"/>
      <c r="BKC168" s="0"/>
      <c r="BKD168" s="0"/>
      <c r="BKE168" s="0"/>
      <c r="BKF168" s="0"/>
      <c r="BKG168" s="0"/>
      <c r="BKH168" s="0"/>
      <c r="BKI168" s="0"/>
      <c r="BKJ168" s="0"/>
      <c r="BKK168" s="0"/>
      <c r="BKL168" s="0"/>
      <c r="BKM168" s="0"/>
      <c r="BKN168" s="0"/>
      <c r="BKO168" s="0"/>
      <c r="BKP168" s="0"/>
      <c r="BKQ168" s="0"/>
      <c r="BKR168" s="0"/>
      <c r="BKS168" s="0"/>
      <c r="BKT168" s="0"/>
      <c r="BKU168" s="0"/>
      <c r="BKV168" s="0"/>
      <c r="BKW168" s="0"/>
      <c r="BKX168" s="0"/>
      <c r="BKY168" s="0"/>
      <c r="BKZ168" s="0"/>
      <c r="BLA168" s="0"/>
      <c r="BLB168" s="0"/>
      <c r="BLC168" s="0"/>
      <c r="BLD168" s="0"/>
      <c r="BLE168" s="0"/>
      <c r="BLF168" s="0"/>
      <c r="BLG168" s="0"/>
      <c r="BLH168" s="0"/>
      <c r="BLI168" s="0"/>
      <c r="BLJ168" s="0"/>
      <c r="BLK168" s="0"/>
      <c r="BLL168" s="0"/>
      <c r="BLM168" s="0"/>
      <c r="BLN168" s="0"/>
      <c r="BLO168" s="0"/>
      <c r="BLP168" s="0"/>
      <c r="BLQ168" s="0"/>
      <c r="BLR168" s="0"/>
      <c r="BLS168" s="0"/>
      <c r="BLT168" s="0"/>
      <c r="BLU168" s="0"/>
      <c r="BLV168" s="0"/>
      <c r="BLW168" s="0"/>
      <c r="BLX168" s="0"/>
      <c r="BLY168" s="0"/>
      <c r="BLZ168" s="0"/>
      <c r="BMA168" s="0"/>
      <c r="BMB168" s="0"/>
      <c r="BMC168" s="0"/>
      <c r="BMD168" s="0"/>
      <c r="BME168" s="0"/>
      <c r="BMF168" s="0"/>
      <c r="BMG168" s="0"/>
      <c r="BMH168" s="0"/>
      <c r="BMI168" s="0"/>
      <c r="BMJ168" s="0"/>
      <c r="BMK168" s="0"/>
      <c r="BML168" s="0"/>
      <c r="BMM168" s="0"/>
      <c r="BMN168" s="0"/>
      <c r="BMO168" s="0"/>
      <c r="BMP168" s="0"/>
      <c r="BMQ168" s="0"/>
      <c r="BMR168" s="0"/>
      <c r="BMS168" s="0"/>
      <c r="BMT168" s="0"/>
      <c r="BMU168" s="0"/>
      <c r="BMV168" s="0"/>
      <c r="BMW168" s="0"/>
      <c r="BMX168" s="0"/>
      <c r="BMY168" s="0"/>
      <c r="BMZ168" s="0"/>
      <c r="BNA168" s="0"/>
      <c r="BNB168" s="0"/>
      <c r="BNC168" s="0"/>
      <c r="BND168" s="0"/>
      <c r="BNE168" s="0"/>
      <c r="BNF168" s="0"/>
      <c r="BNG168" s="0"/>
      <c r="BNH168" s="0"/>
      <c r="BNI168" s="0"/>
      <c r="BNJ168" s="0"/>
      <c r="BNK168" s="0"/>
      <c r="BNL168" s="0"/>
      <c r="BNM168" s="0"/>
      <c r="BNN168" s="0"/>
      <c r="BNO168" s="0"/>
      <c r="BNP168" s="0"/>
      <c r="BNQ168" s="0"/>
      <c r="BNR168" s="0"/>
      <c r="BNS168" s="0"/>
      <c r="BNT168" s="0"/>
      <c r="BNU168" s="0"/>
      <c r="BNV168" s="0"/>
      <c r="BNW168" s="0"/>
      <c r="BNX168" s="0"/>
      <c r="BNY168" s="0"/>
      <c r="BNZ168" s="0"/>
      <c r="BOA168" s="0"/>
      <c r="BOB168" s="0"/>
      <c r="BOC168" s="0"/>
      <c r="BOD168" s="0"/>
      <c r="BOE168" s="0"/>
      <c r="BOF168" s="0"/>
      <c r="BOG168" s="0"/>
      <c r="BOH168" s="0"/>
      <c r="BOI168" s="0"/>
      <c r="BOJ168" s="0"/>
      <c r="BOK168" s="0"/>
      <c r="BOL168" s="0"/>
      <c r="BOM168" s="0"/>
      <c r="BON168" s="0"/>
      <c r="BOO168" s="0"/>
      <c r="BOP168" s="0"/>
      <c r="BOQ168" s="0"/>
      <c r="BOR168" s="0"/>
      <c r="BOS168" s="0"/>
      <c r="BOT168" s="0"/>
      <c r="BOU168" s="0"/>
      <c r="BOV168" s="0"/>
      <c r="BOW168" s="0"/>
      <c r="BOX168" s="0"/>
      <c r="BOY168" s="0"/>
      <c r="BOZ168" s="0"/>
      <c r="BPA168" s="0"/>
      <c r="BPB168" s="0"/>
      <c r="BPC168" s="0"/>
      <c r="BPD168" s="0"/>
      <c r="BPE168" s="0"/>
      <c r="BPF168" s="0"/>
      <c r="BPG168" s="0"/>
      <c r="BPH168" s="0"/>
      <c r="BPI168" s="0"/>
      <c r="BPJ168" s="0"/>
      <c r="BPK168" s="0"/>
      <c r="BPL168" s="0"/>
      <c r="BPM168" s="0"/>
      <c r="BPN168" s="0"/>
      <c r="BPO168" s="0"/>
      <c r="BPP168" s="0"/>
      <c r="BPQ168" s="0"/>
      <c r="BPR168" s="0"/>
      <c r="BPS168" s="0"/>
      <c r="BPT168" s="0"/>
      <c r="BPU168" s="0"/>
      <c r="BPV168" s="0"/>
      <c r="BPW168" s="0"/>
      <c r="BPX168" s="0"/>
      <c r="BPY168" s="0"/>
      <c r="BPZ168" s="0"/>
      <c r="BQA168" s="0"/>
      <c r="BQB168" s="0"/>
      <c r="BQC168" s="0"/>
      <c r="BQD168" s="0"/>
      <c r="BQE168" s="0"/>
      <c r="BQF168" s="0"/>
      <c r="BQG168" s="0"/>
      <c r="BQH168" s="0"/>
      <c r="BQI168" s="0"/>
      <c r="BQJ168" s="0"/>
      <c r="BQK168" s="0"/>
      <c r="BQL168" s="0"/>
      <c r="BQM168" s="0"/>
      <c r="BQN168" s="0"/>
      <c r="BQO168" s="0"/>
      <c r="BQP168" s="0"/>
      <c r="BQQ168" s="0"/>
      <c r="BQR168" s="0"/>
      <c r="BQS168" s="0"/>
      <c r="BQT168" s="0"/>
      <c r="BQU168" s="0"/>
      <c r="BQV168" s="0"/>
      <c r="BQW168" s="0"/>
      <c r="BQX168" s="0"/>
      <c r="BQY168" s="0"/>
      <c r="BQZ168" s="0"/>
      <c r="BRA168" s="0"/>
      <c r="BRB168" s="0"/>
      <c r="BRC168" s="0"/>
      <c r="BRD168" s="0"/>
      <c r="BRE168" s="0"/>
      <c r="BRF168" s="0"/>
      <c r="BRG168" s="0"/>
      <c r="BRH168" s="0"/>
      <c r="BRI168" s="0"/>
      <c r="BRJ168" s="0"/>
      <c r="BRK168" s="0"/>
      <c r="BRL168" s="0"/>
      <c r="BRM168" s="0"/>
      <c r="BRN168" s="0"/>
      <c r="BRO168" s="0"/>
      <c r="BRP168" s="0"/>
      <c r="BRQ168" s="0"/>
      <c r="BRR168" s="0"/>
      <c r="BRS168" s="0"/>
      <c r="BRT168" s="0"/>
      <c r="BRU168" s="0"/>
      <c r="BRV168" s="0"/>
      <c r="BRW168" s="0"/>
      <c r="BRX168" s="0"/>
      <c r="BRY168" s="0"/>
      <c r="BRZ168" s="0"/>
      <c r="BSA168" s="0"/>
      <c r="BSB168" s="0"/>
      <c r="BSC168" s="0"/>
      <c r="BSD168" s="0"/>
      <c r="BSE168" s="0"/>
      <c r="BSF168" s="0"/>
      <c r="BSG168" s="0"/>
      <c r="BSH168" s="0"/>
      <c r="BSI168" s="0"/>
      <c r="BSJ168" s="0"/>
      <c r="BSK168" s="0"/>
      <c r="BSL168" s="0"/>
      <c r="BSM168" s="0"/>
      <c r="BSN168" s="0"/>
      <c r="BSO168" s="0"/>
      <c r="BSP168" s="0"/>
      <c r="BSQ168" s="0"/>
      <c r="BSR168" s="0"/>
      <c r="BSS168" s="0"/>
      <c r="BST168" s="0"/>
      <c r="BSU168" s="0"/>
      <c r="BSV168" s="0"/>
      <c r="BSW168" s="0"/>
      <c r="BSX168" s="0"/>
      <c r="BSY168" s="0"/>
      <c r="BSZ168" s="0"/>
      <c r="BTA168" s="0"/>
      <c r="BTB168" s="0"/>
      <c r="BTC168" s="0"/>
      <c r="BTD168" s="0"/>
      <c r="BTE168" s="0"/>
      <c r="BTF168" s="0"/>
      <c r="BTG168" s="0"/>
      <c r="BTH168" s="0"/>
      <c r="BTI168" s="0"/>
      <c r="BTJ168" s="0"/>
      <c r="BTK168" s="0"/>
      <c r="BTL168" s="0"/>
      <c r="BTM168" s="0"/>
      <c r="BTN168" s="0"/>
      <c r="BTO168" s="0"/>
      <c r="BTP168" s="0"/>
      <c r="BTQ168" s="0"/>
      <c r="BTR168" s="0"/>
      <c r="BTS168" s="0"/>
      <c r="BTT168" s="0"/>
      <c r="BTU168" s="0"/>
      <c r="BTV168" s="0"/>
      <c r="BTW168" s="0"/>
      <c r="BTX168" s="0"/>
      <c r="BTY168" s="0"/>
      <c r="BTZ168" s="0"/>
      <c r="BUA168" s="0"/>
      <c r="BUB168" s="0"/>
      <c r="BUC168" s="0"/>
      <c r="BUD168" s="0"/>
      <c r="BUE168" s="0"/>
      <c r="BUF168" s="0"/>
      <c r="BUG168" s="0"/>
      <c r="BUH168" s="0"/>
      <c r="BUI168" s="0"/>
      <c r="BUJ168" s="0"/>
      <c r="BUK168" s="0"/>
      <c r="BUL168" s="0"/>
      <c r="BUM168" s="0"/>
      <c r="BUN168" s="0"/>
      <c r="BUO168" s="0"/>
      <c r="BUP168" s="0"/>
      <c r="BUQ168" s="0"/>
      <c r="BUR168" s="0"/>
      <c r="BUS168" s="0"/>
      <c r="BUT168" s="0"/>
      <c r="BUU168" s="0"/>
      <c r="BUV168" s="0"/>
      <c r="BUW168" s="0"/>
      <c r="BUX168" s="0"/>
      <c r="BUY168" s="0"/>
      <c r="BUZ168" s="0"/>
      <c r="BVA168" s="0"/>
      <c r="BVB168" s="0"/>
      <c r="BVC168" s="0"/>
      <c r="BVD168" s="0"/>
      <c r="BVE168" s="0"/>
      <c r="BVF168" s="0"/>
      <c r="BVG168" s="0"/>
      <c r="BVH168" s="0"/>
      <c r="BVI168" s="0"/>
      <c r="BVJ168" s="0"/>
      <c r="BVK168" s="0"/>
      <c r="BVL168" s="0"/>
      <c r="BVM168" s="0"/>
      <c r="BVN168" s="0"/>
      <c r="BVO168" s="0"/>
      <c r="BVP168" s="0"/>
      <c r="BVQ168" s="0"/>
      <c r="BVR168" s="0"/>
      <c r="BVS168" s="0"/>
      <c r="BVT168" s="0"/>
      <c r="BVU168" s="0"/>
      <c r="BVV168" s="0"/>
      <c r="BVW168" s="0"/>
      <c r="BVX168" s="0"/>
      <c r="BVY168" s="0"/>
      <c r="BVZ168" s="0"/>
      <c r="BWA168" s="0"/>
      <c r="BWB168" s="0"/>
      <c r="BWC168" s="0"/>
      <c r="BWD168" s="0"/>
      <c r="BWE168" s="0"/>
      <c r="BWF168" s="0"/>
      <c r="BWG168" s="0"/>
      <c r="BWH168" s="0"/>
      <c r="BWI168" s="0"/>
      <c r="BWJ168" s="0"/>
      <c r="BWK168" s="0"/>
      <c r="BWL168" s="0"/>
      <c r="BWM168" s="0"/>
      <c r="BWN168" s="0"/>
      <c r="BWO168" s="0"/>
      <c r="BWP168" s="0"/>
      <c r="BWQ168" s="0"/>
      <c r="BWR168" s="0"/>
      <c r="BWS168" s="0"/>
      <c r="BWT168" s="0"/>
      <c r="BWU168" s="0"/>
      <c r="BWV168" s="0"/>
      <c r="BWW168" s="0"/>
      <c r="BWX168" s="0"/>
      <c r="BWY168" s="0"/>
      <c r="BWZ168" s="0"/>
      <c r="BXA168" s="0"/>
      <c r="BXB168" s="0"/>
      <c r="BXC168" s="0"/>
      <c r="BXD168" s="0"/>
      <c r="BXE168" s="0"/>
      <c r="BXF168" s="0"/>
      <c r="BXG168" s="0"/>
      <c r="BXH168" s="0"/>
      <c r="BXI168" s="0"/>
      <c r="BXJ168" s="0"/>
      <c r="BXK168" s="0"/>
      <c r="BXL168" s="0"/>
      <c r="BXM168" s="0"/>
      <c r="BXN168" s="0"/>
      <c r="BXO168" s="0"/>
      <c r="BXP168" s="0"/>
      <c r="BXQ168" s="0"/>
      <c r="BXR168" s="0"/>
      <c r="BXS168" s="0"/>
      <c r="BXT168" s="0"/>
      <c r="BXU168" s="0"/>
      <c r="BXV168" s="0"/>
      <c r="BXW168" s="0"/>
      <c r="BXX168" s="0"/>
      <c r="BXY168" s="0"/>
      <c r="BXZ168" s="0"/>
      <c r="BYA168" s="0"/>
      <c r="BYB168" s="0"/>
      <c r="BYC168" s="0"/>
      <c r="BYD168" s="0"/>
      <c r="BYE168" s="0"/>
      <c r="BYF168" s="0"/>
      <c r="BYG168" s="0"/>
      <c r="BYH168" s="0"/>
      <c r="BYI168" s="0"/>
      <c r="BYJ168" s="0"/>
      <c r="BYK168" s="0"/>
      <c r="BYL168" s="0"/>
      <c r="BYM168" s="0"/>
      <c r="BYN168" s="0"/>
      <c r="BYO168" s="0"/>
      <c r="BYP168" s="0"/>
      <c r="BYQ168" s="0"/>
      <c r="BYR168" s="0"/>
      <c r="BYS168" s="0"/>
      <c r="BYT168" s="0"/>
      <c r="BYU168" s="0"/>
      <c r="BYV168" s="0"/>
      <c r="BYW168" s="0"/>
      <c r="BYX168" s="0"/>
      <c r="BYY168" s="0"/>
      <c r="BYZ168" s="0"/>
      <c r="BZA168" s="0"/>
      <c r="BZB168" s="0"/>
      <c r="BZC168" s="0"/>
      <c r="BZD168" s="0"/>
      <c r="BZE168" s="0"/>
      <c r="BZF168" s="0"/>
      <c r="BZG168" s="0"/>
      <c r="BZH168" s="0"/>
      <c r="BZI168" s="0"/>
      <c r="BZJ168" s="0"/>
      <c r="BZK168" s="0"/>
      <c r="BZL168" s="0"/>
      <c r="BZM168" s="0"/>
      <c r="BZN168" s="0"/>
      <c r="BZO168" s="0"/>
      <c r="BZP168" s="0"/>
      <c r="BZQ168" s="0"/>
      <c r="BZR168" s="0"/>
      <c r="BZS168" s="0"/>
      <c r="BZT168" s="0"/>
      <c r="BZU168" s="0"/>
      <c r="BZV168" s="0"/>
      <c r="BZW168" s="0"/>
      <c r="BZX168" s="0"/>
      <c r="BZY168" s="0"/>
      <c r="BZZ168" s="0"/>
      <c r="CAA168" s="0"/>
      <c r="CAB168" s="0"/>
      <c r="CAC168" s="0"/>
      <c r="CAD168" s="0"/>
      <c r="CAE168" s="0"/>
      <c r="CAF168" s="0"/>
      <c r="CAG168" s="0"/>
      <c r="CAH168" s="0"/>
      <c r="CAI168" s="0"/>
      <c r="CAJ168" s="0"/>
      <c r="CAK168" s="0"/>
      <c r="CAL168" s="0"/>
      <c r="CAM168" s="0"/>
      <c r="CAN168" s="0"/>
      <c r="CAO168" s="0"/>
      <c r="CAP168" s="0"/>
      <c r="CAQ168" s="0"/>
      <c r="CAR168" s="0"/>
      <c r="CAS168" s="0"/>
      <c r="CAT168" s="0"/>
      <c r="CAU168" s="0"/>
      <c r="CAV168" s="0"/>
      <c r="CAW168" s="0"/>
      <c r="CAX168" s="0"/>
      <c r="CAY168" s="0"/>
      <c r="CAZ168" s="0"/>
      <c r="CBA168" s="0"/>
      <c r="CBB168" s="0"/>
      <c r="CBC168" s="0"/>
      <c r="CBD168" s="0"/>
      <c r="CBE168" s="0"/>
      <c r="CBF168" s="0"/>
      <c r="CBG168" s="0"/>
      <c r="CBH168" s="0"/>
      <c r="CBI168" s="0"/>
      <c r="CBJ168" s="0"/>
      <c r="CBK168" s="0"/>
      <c r="CBL168" s="0"/>
      <c r="CBM168" s="0"/>
      <c r="CBN168" s="0"/>
      <c r="CBO168" s="0"/>
      <c r="CBP168" s="0"/>
      <c r="CBQ168" s="0"/>
      <c r="CBR168" s="0"/>
      <c r="CBS168" s="0"/>
      <c r="CBT168" s="0"/>
      <c r="CBU168" s="0"/>
      <c r="CBV168" s="0"/>
      <c r="CBW168" s="0"/>
      <c r="CBX168" s="0"/>
      <c r="CBY168" s="0"/>
      <c r="CBZ168" s="0"/>
      <c r="CCA168" s="0"/>
      <c r="CCB168" s="0"/>
      <c r="CCC168" s="0"/>
      <c r="CCD168" s="0"/>
      <c r="CCE168" s="0"/>
      <c r="CCF168" s="0"/>
      <c r="CCG168" s="0"/>
      <c r="CCH168" s="0"/>
      <c r="CCI168" s="0"/>
      <c r="CCJ168" s="0"/>
      <c r="CCK168" s="0"/>
      <c r="CCL168" s="0"/>
      <c r="CCM168" s="0"/>
      <c r="CCN168" s="0"/>
      <c r="CCO168" s="0"/>
      <c r="CCP168" s="0"/>
      <c r="CCQ168" s="0"/>
      <c r="CCR168" s="0"/>
      <c r="CCS168" s="0"/>
      <c r="CCT168" s="0"/>
      <c r="CCU168" s="0"/>
      <c r="CCV168" s="0"/>
      <c r="CCW168" s="0"/>
      <c r="CCX168" s="0"/>
      <c r="CCY168" s="0"/>
      <c r="CCZ168" s="0"/>
      <c r="CDA168" s="0"/>
      <c r="CDB168" s="0"/>
      <c r="CDC168" s="0"/>
      <c r="CDD168" s="0"/>
      <c r="CDE168" s="0"/>
      <c r="CDF168" s="0"/>
      <c r="CDG168" s="0"/>
      <c r="CDH168" s="0"/>
      <c r="CDI168" s="0"/>
      <c r="CDJ168" s="0"/>
      <c r="CDK168" s="0"/>
      <c r="CDL168" s="0"/>
      <c r="CDM168" s="0"/>
      <c r="CDN168" s="0"/>
      <c r="CDO168" s="0"/>
      <c r="CDP168" s="0"/>
      <c r="CDQ168" s="0"/>
      <c r="CDR168" s="0"/>
      <c r="CDS168" s="0"/>
      <c r="CDT168" s="0"/>
      <c r="CDU168" s="0"/>
      <c r="CDV168" s="0"/>
      <c r="CDW168" s="0"/>
      <c r="CDX168" s="0"/>
      <c r="CDY168" s="0"/>
      <c r="CDZ168" s="0"/>
      <c r="CEA168" s="0"/>
      <c r="CEB168" s="0"/>
      <c r="CEC168" s="0"/>
      <c r="CED168" s="0"/>
      <c r="CEE168" s="0"/>
      <c r="CEF168" s="0"/>
      <c r="CEG168" s="0"/>
      <c r="CEH168" s="0"/>
      <c r="CEI168" s="0"/>
      <c r="CEJ168" s="0"/>
      <c r="CEK168" s="0"/>
      <c r="CEL168" s="0"/>
      <c r="CEM168" s="0"/>
      <c r="CEN168" s="0"/>
      <c r="CEO168" s="0"/>
      <c r="CEP168" s="0"/>
      <c r="CEQ168" s="0"/>
      <c r="CER168" s="0"/>
      <c r="CES168" s="0"/>
      <c r="CET168" s="0"/>
      <c r="CEU168" s="0"/>
      <c r="CEV168" s="0"/>
      <c r="CEW168" s="0"/>
      <c r="CEX168" s="0"/>
      <c r="CEY168" s="0"/>
      <c r="CEZ168" s="0"/>
      <c r="CFA168" s="0"/>
      <c r="CFB168" s="0"/>
      <c r="CFC168" s="0"/>
      <c r="CFD168" s="0"/>
      <c r="CFE168" s="0"/>
      <c r="CFF168" s="0"/>
      <c r="CFG168" s="0"/>
      <c r="CFH168" s="0"/>
      <c r="CFI168" s="0"/>
      <c r="CFJ168" s="0"/>
      <c r="CFK168" s="0"/>
      <c r="CFL168" s="0"/>
      <c r="CFM168" s="0"/>
      <c r="CFN168" s="0"/>
      <c r="CFO168" s="0"/>
      <c r="CFP168" s="0"/>
      <c r="CFQ168" s="0"/>
      <c r="CFR168" s="0"/>
      <c r="CFS168" s="0"/>
      <c r="CFT168" s="0"/>
      <c r="CFU168" s="0"/>
      <c r="CFV168" s="0"/>
      <c r="CFW168" s="0"/>
      <c r="CFX168" s="0"/>
      <c r="CFY168" s="0"/>
      <c r="CFZ168" s="0"/>
      <c r="CGA168" s="0"/>
      <c r="CGB168" s="0"/>
      <c r="CGC168" s="0"/>
      <c r="CGD168" s="0"/>
      <c r="CGE168" s="0"/>
      <c r="CGF168" s="0"/>
      <c r="CGG168" s="0"/>
      <c r="CGH168" s="0"/>
      <c r="CGI168" s="0"/>
      <c r="CGJ168" s="0"/>
      <c r="CGK168" s="0"/>
      <c r="CGL168" s="0"/>
      <c r="CGM168" s="0"/>
      <c r="CGN168" s="0"/>
      <c r="CGO168" s="0"/>
      <c r="CGP168" s="0"/>
      <c r="CGQ168" s="0"/>
      <c r="CGR168" s="0"/>
      <c r="CGS168" s="0"/>
      <c r="CGT168" s="0"/>
      <c r="CGU168" s="0"/>
      <c r="CGV168" s="0"/>
      <c r="CGW168" s="0"/>
      <c r="CGX168" s="0"/>
      <c r="CGY168" s="0"/>
      <c r="CGZ168" s="0"/>
      <c r="CHA168" s="0"/>
      <c r="CHB168" s="0"/>
      <c r="CHC168" s="0"/>
      <c r="CHD168" s="0"/>
      <c r="CHE168" s="0"/>
      <c r="CHF168" s="0"/>
      <c r="CHG168" s="0"/>
      <c r="CHH168" s="0"/>
      <c r="CHI168" s="0"/>
      <c r="CHJ168" s="0"/>
      <c r="CHK168" s="0"/>
      <c r="CHL168" s="0"/>
      <c r="CHM168" s="0"/>
      <c r="CHN168" s="0"/>
      <c r="CHO168" s="0"/>
      <c r="CHP168" s="0"/>
      <c r="CHQ168" s="0"/>
      <c r="CHR168" s="0"/>
      <c r="CHS168" s="0"/>
      <c r="CHT168" s="0"/>
      <c r="CHU168" s="0"/>
      <c r="CHV168" s="0"/>
      <c r="CHW168" s="0"/>
      <c r="CHX168" s="0"/>
      <c r="CHY168" s="0"/>
      <c r="CHZ168" s="0"/>
      <c r="CIA168" s="0"/>
      <c r="CIB168" s="0"/>
      <c r="CIC168" s="0"/>
      <c r="CID168" s="0"/>
      <c r="CIE168" s="0"/>
      <c r="CIF168" s="0"/>
      <c r="CIG168" s="0"/>
      <c r="CIH168" s="0"/>
      <c r="CII168" s="0"/>
      <c r="CIJ168" s="0"/>
      <c r="CIK168" s="0"/>
      <c r="CIL168" s="0"/>
      <c r="CIM168" s="0"/>
      <c r="CIN168" s="0"/>
      <c r="CIO168" s="0"/>
      <c r="CIP168" s="0"/>
      <c r="CIQ168" s="0"/>
      <c r="CIR168" s="0"/>
      <c r="CIS168" s="0"/>
      <c r="CIT168" s="0"/>
      <c r="CIU168" s="0"/>
      <c r="CIV168" s="0"/>
      <c r="CIW168" s="0"/>
      <c r="CIX168" s="0"/>
      <c r="CIY168" s="0"/>
      <c r="CIZ168" s="0"/>
      <c r="CJA168" s="0"/>
      <c r="CJB168" s="0"/>
      <c r="CJC168" s="0"/>
      <c r="CJD168" s="0"/>
      <c r="CJE168" s="0"/>
      <c r="CJF168" s="0"/>
      <c r="CJG168" s="0"/>
      <c r="CJH168" s="0"/>
      <c r="CJI168" s="0"/>
      <c r="CJJ168" s="0"/>
      <c r="CJK168" s="0"/>
      <c r="CJL168" s="0"/>
      <c r="CJM168" s="0"/>
      <c r="CJN168" s="0"/>
      <c r="CJO168" s="0"/>
      <c r="CJP168" s="0"/>
      <c r="CJQ168" s="0"/>
      <c r="CJR168" s="0"/>
      <c r="CJS168" s="0"/>
      <c r="CJT168" s="0"/>
      <c r="CJU168" s="0"/>
      <c r="CJV168" s="0"/>
      <c r="CJW168" s="0"/>
      <c r="CJX168" s="0"/>
      <c r="CJY168" s="0"/>
      <c r="CJZ168" s="0"/>
      <c r="CKA168" s="0"/>
      <c r="CKB168" s="0"/>
      <c r="CKC168" s="0"/>
      <c r="CKD168" s="0"/>
      <c r="CKE168" s="0"/>
      <c r="CKF168" s="0"/>
      <c r="CKG168" s="0"/>
      <c r="CKH168" s="0"/>
      <c r="CKI168" s="0"/>
      <c r="CKJ168" s="0"/>
      <c r="CKK168" s="0"/>
      <c r="CKL168" s="0"/>
      <c r="CKM168" s="0"/>
      <c r="CKN168" s="0"/>
      <c r="CKO168" s="0"/>
      <c r="CKP168" s="0"/>
      <c r="CKQ168" s="0"/>
      <c r="CKR168" s="0"/>
      <c r="CKS168" s="0"/>
      <c r="CKT168" s="0"/>
      <c r="CKU168" s="0"/>
      <c r="CKV168" s="0"/>
      <c r="CKW168" s="0"/>
      <c r="CKX168" s="0"/>
      <c r="CKY168" s="0"/>
      <c r="CKZ168" s="0"/>
      <c r="CLA168" s="0"/>
      <c r="CLB168" s="0"/>
      <c r="CLC168" s="0"/>
      <c r="CLD168" s="0"/>
      <c r="CLE168" s="0"/>
      <c r="CLF168" s="0"/>
      <c r="CLG168" s="0"/>
      <c r="CLH168" s="0"/>
      <c r="CLI168" s="0"/>
      <c r="CLJ168" s="0"/>
      <c r="CLK168" s="0"/>
      <c r="CLL168" s="0"/>
      <c r="CLM168" s="0"/>
      <c r="CLN168" s="0"/>
      <c r="CLO168" s="0"/>
      <c r="CLP168" s="0"/>
      <c r="CLQ168" s="0"/>
      <c r="CLR168" s="0"/>
      <c r="CLS168" s="0"/>
      <c r="CLT168" s="0"/>
      <c r="CLU168" s="0"/>
      <c r="CLV168" s="0"/>
      <c r="CLW168" s="0"/>
      <c r="CLX168" s="0"/>
      <c r="CLY168" s="0"/>
      <c r="CLZ168" s="0"/>
      <c r="CMA168" s="0"/>
      <c r="CMB168" s="0"/>
      <c r="CMC168" s="0"/>
      <c r="CMD168" s="0"/>
      <c r="CME168" s="0"/>
      <c r="CMF168" s="0"/>
      <c r="CMG168" s="0"/>
      <c r="CMH168" s="0"/>
      <c r="CMI168" s="0"/>
      <c r="CMJ168" s="0"/>
      <c r="CMK168" s="0"/>
      <c r="CML168" s="0"/>
      <c r="CMM168" s="0"/>
      <c r="CMN168" s="0"/>
      <c r="CMO168" s="0"/>
      <c r="CMP168" s="0"/>
      <c r="CMQ168" s="0"/>
      <c r="CMR168" s="0"/>
      <c r="CMS168" s="0"/>
      <c r="CMT168" s="0"/>
      <c r="CMU168" s="0"/>
      <c r="CMV168" s="0"/>
      <c r="CMW168" s="0"/>
      <c r="CMX168" s="0"/>
      <c r="CMY168" s="0"/>
      <c r="CMZ168" s="0"/>
      <c r="CNA168" s="0"/>
      <c r="CNB168" s="0"/>
      <c r="CNC168" s="0"/>
      <c r="CND168" s="0"/>
      <c r="CNE168" s="0"/>
      <c r="CNF168" s="0"/>
      <c r="CNG168" s="0"/>
      <c r="CNH168" s="0"/>
      <c r="CNI168" s="0"/>
      <c r="CNJ168" s="0"/>
      <c r="CNK168" s="0"/>
      <c r="CNL168" s="0"/>
      <c r="CNM168" s="0"/>
      <c r="CNN168" s="0"/>
      <c r="CNO168" s="0"/>
      <c r="CNP168" s="0"/>
      <c r="CNQ168" s="0"/>
      <c r="CNR168" s="0"/>
      <c r="CNS168" s="0"/>
      <c r="CNT168" s="0"/>
      <c r="CNU168" s="0"/>
      <c r="CNV168" s="0"/>
      <c r="CNW168" s="0"/>
      <c r="CNX168" s="0"/>
      <c r="CNY168" s="0"/>
      <c r="CNZ168" s="0"/>
      <c r="COA168" s="0"/>
      <c r="COB168" s="0"/>
      <c r="COC168" s="0"/>
      <c r="COD168" s="0"/>
      <c r="COE168" s="0"/>
      <c r="COF168" s="0"/>
      <c r="COG168" s="0"/>
      <c r="COH168" s="0"/>
      <c r="COI168" s="0"/>
      <c r="COJ168" s="0"/>
      <c r="COK168" s="0"/>
      <c r="COL168" s="0"/>
      <c r="COM168" s="0"/>
      <c r="CON168" s="0"/>
      <c r="COO168" s="0"/>
      <c r="COP168" s="0"/>
      <c r="COQ168" s="0"/>
      <c r="COR168" s="0"/>
      <c r="COS168" s="0"/>
      <c r="COT168" s="0"/>
      <c r="COU168" s="0"/>
      <c r="COV168" s="0"/>
      <c r="COW168" s="0"/>
      <c r="COX168" s="0"/>
      <c r="COY168" s="0"/>
      <c r="COZ168" s="0"/>
      <c r="CPA168" s="0"/>
      <c r="CPB168" s="0"/>
      <c r="CPC168" s="0"/>
      <c r="CPD168" s="0"/>
      <c r="CPE168" s="0"/>
      <c r="CPF168" s="0"/>
      <c r="CPG168" s="0"/>
      <c r="CPH168" s="0"/>
      <c r="CPI168" s="0"/>
      <c r="CPJ168" s="0"/>
      <c r="CPK168" s="0"/>
      <c r="CPL168" s="0"/>
      <c r="CPM168" s="0"/>
      <c r="CPN168" s="0"/>
      <c r="CPO168" s="0"/>
      <c r="CPP168" s="0"/>
      <c r="CPQ168" s="0"/>
      <c r="CPR168" s="0"/>
      <c r="CPS168" s="0"/>
      <c r="CPT168" s="0"/>
      <c r="CPU168" s="0"/>
      <c r="CPV168" s="0"/>
      <c r="CPW168" s="0"/>
      <c r="CPX168" s="0"/>
      <c r="CPY168" s="0"/>
      <c r="CPZ168" s="0"/>
      <c r="CQA168" s="0"/>
      <c r="CQB168" s="0"/>
      <c r="CQC168" s="0"/>
      <c r="CQD168" s="0"/>
      <c r="CQE168" s="0"/>
      <c r="CQF168" s="0"/>
      <c r="CQG168" s="0"/>
      <c r="CQH168" s="0"/>
      <c r="CQI168" s="0"/>
      <c r="CQJ168" s="0"/>
      <c r="CQK168" s="0"/>
      <c r="CQL168" s="0"/>
      <c r="CQM168" s="0"/>
      <c r="CQN168" s="0"/>
      <c r="CQO168" s="0"/>
      <c r="CQP168" s="0"/>
      <c r="CQQ168" s="0"/>
      <c r="CQR168" s="0"/>
      <c r="CQS168" s="0"/>
      <c r="CQT168" s="0"/>
      <c r="CQU168" s="0"/>
      <c r="CQV168" s="0"/>
      <c r="CQW168" s="0"/>
      <c r="CQX168" s="0"/>
      <c r="CQY168" s="0"/>
      <c r="CQZ168" s="0"/>
      <c r="CRA168" s="0"/>
      <c r="CRB168" s="0"/>
      <c r="CRC168" s="0"/>
      <c r="CRD168" s="0"/>
      <c r="CRE168" s="0"/>
      <c r="CRF168" s="0"/>
      <c r="CRG168" s="0"/>
      <c r="CRH168" s="0"/>
      <c r="CRI168" s="0"/>
      <c r="CRJ168" s="0"/>
      <c r="CRK168" s="0"/>
      <c r="CRL168" s="0"/>
      <c r="CRM168" s="0"/>
      <c r="CRN168" s="0"/>
      <c r="CRO168" s="0"/>
      <c r="CRP168" s="0"/>
      <c r="CRQ168" s="0"/>
      <c r="CRR168" s="0"/>
      <c r="CRS168" s="0"/>
      <c r="CRT168" s="0"/>
      <c r="CRU168" s="0"/>
      <c r="CRV168" s="0"/>
      <c r="CRW168" s="0"/>
      <c r="CRX168" s="0"/>
      <c r="CRY168" s="0"/>
      <c r="CRZ168" s="0"/>
      <c r="CSA168" s="0"/>
      <c r="CSB168" s="0"/>
      <c r="CSC168" s="0"/>
      <c r="CSD168" s="0"/>
      <c r="CSE168" s="0"/>
      <c r="CSF168" s="0"/>
      <c r="CSG168" s="0"/>
      <c r="CSH168" s="0"/>
      <c r="CSI168" s="0"/>
      <c r="CSJ168" s="0"/>
      <c r="CSK168" s="0"/>
      <c r="CSL168" s="0"/>
      <c r="CSM168" s="0"/>
      <c r="CSN168" s="0"/>
      <c r="CSO168" s="0"/>
      <c r="CSP168" s="0"/>
      <c r="CSQ168" s="0"/>
      <c r="CSR168" s="0"/>
      <c r="CSS168" s="0"/>
      <c r="CST168" s="0"/>
      <c r="CSU168" s="0"/>
      <c r="CSV168" s="0"/>
      <c r="CSW168" s="0"/>
      <c r="CSX168" s="0"/>
      <c r="CSY168" s="0"/>
      <c r="CSZ168" s="0"/>
      <c r="CTA168" s="0"/>
      <c r="CTB168" s="0"/>
      <c r="CTC168" s="0"/>
      <c r="CTD168" s="0"/>
      <c r="CTE168" s="0"/>
      <c r="CTF168" s="0"/>
      <c r="CTG168" s="0"/>
      <c r="CTH168" s="0"/>
      <c r="CTI168" s="0"/>
      <c r="CTJ168" s="0"/>
      <c r="CTK168" s="0"/>
      <c r="CTL168" s="0"/>
      <c r="CTM168" s="0"/>
      <c r="CTN168" s="0"/>
      <c r="CTO168" s="0"/>
      <c r="CTP168" s="0"/>
      <c r="CTQ168" s="0"/>
      <c r="CTR168" s="0"/>
      <c r="CTS168" s="0"/>
      <c r="CTT168" s="0"/>
      <c r="CTU168" s="0"/>
      <c r="CTV168" s="0"/>
      <c r="CTW168" s="0"/>
      <c r="CTX168" s="0"/>
      <c r="CTY168" s="0"/>
      <c r="CTZ168" s="0"/>
      <c r="CUA168" s="0"/>
      <c r="CUB168" s="0"/>
      <c r="CUC168" s="0"/>
      <c r="CUD168" s="0"/>
      <c r="CUE168" s="0"/>
      <c r="CUF168" s="0"/>
      <c r="CUG168" s="0"/>
      <c r="CUH168" s="0"/>
      <c r="CUI168" s="0"/>
      <c r="CUJ168" s="0"/>
      <c r="CUK168" s="0"/>
      <c r="CUL168" s="0"/>
      <c r="CUM168" s="0"/>
      <c r="CUN168" s="0"/>
      <c r="CUO168" s="0"/>
      <c r="CUP168" s="0"/>
      <c r="CUQ168" s="0"/>
      <c r="CUR168" s="0"/>
      <c r="CUS168" s="0"/>
      <c r="CUT168" s="0"/>
      <c r="CUU168" s="0"/>
      <c r="CUV168" s="0"/>
      <c r="CUW168" s="0"/>
      <c r="CUX168" s="0"/>
      <c r="CUY168" s="0"/>
      <c r="CUZ168" s="0"/>
      <c r="CVA168" s="0"/>
      <c r="CVB168" s="0"/>
      <c r="CVC168" s="0"/>
      <c r="CVD168" s="0"/>
      <c r="CVE168" s="0"/>
      <c r="CVF168" s="0"/>
      <c r="CVG168" s="0"/>
      <c r="CVH168" s="0"/>
      <c r="CVI168" s="0"/>
      <c r="CVJ168" s="0"/>
      <c r="CVK168" s="0"/>
      <c r="CVL168" s="0"/>
      <c r="CVM168" s="0"/>
      <c r="CVN168" s="0"/>
      <c r="CVO168" s="0"/>
      <c r="CVP168" s="0"/>
      <c r="CVQ168" s="0"/>
      <c r="CVR168" s="0"/>
      <c r="CVS168" s="0"/>
      <c r="CVT168" s="0"/>
      <c r="CVU168" s="0"/>
      <c r="CVV168" s="0"/>
      <c r="CVW168" s="0"/>
      <c r="CVX168" s="0"/>
      <c r="CVY168" s="0"/>
      <c r="CVZ168" s="0"/>
      <c r="CWA168" s="0"/>
      <c r="CWB168" s="0"/>
      <c r="CWC168" s="0"/>
      <c r="CWD168" s="0"/>
      <c r="CWE168" s="0"/>
      <c r="CWF168" s="0"/>
      <c r="CWG168" s="0"/>
      <c r="CWH168" s="0"/>
      <c r="CWI168" s="0"/>
      <c r="CWJ168" s="0"/>
      <c r="CWK168" s="0"/>
      <c r="CWL168" s="0"/>
      <c r="CWM168" s="0"/>
      <c r="CWN168" s="0"/>
      <c r="CWO168" s="0"/>
      <c r="CWP168" s="0"/>
      <c r="CWQ168" s="0"/>
      <c r="CWR168" s="0"/>
      <c r="CWS168" s="0"/>
      <c r="CWT168" s="0"/>
      <c r="CWU168" s="0"/>
      <c r="CWV168" s="0"/>
      <c r="CWW168" s="0"/>
      <c r="CWX168" s="0"/>
      <c r="CWY168" s="0"/>
      <c r="CWZ168" s="0"/>
      <c r="CXA168" s="0"/>
      <c r="CXB168" s="0"/>
      <c r="CXC168" s="0"/>
      <c r="CXD168" s="0"/>
      <c r="CXE168" s="0"/>
      <c r="CXF168" s="0"/>
      <c r="CXG168" s="0"/>
      <c r="CXH168" s="0"/>
      <c r="CXI168" s="0"/>
      <c r="CXJ168" s="0"/>
      <c r="CXK168" s="0"/>
      <c r="CXL168" s="0"/>
      <c r="CXM168" s="0"/>
      <c r="CXN168" s="0"/>
      <c r="CXO168" s="0"/>
      <c r="CXP168" s="0"/>
      <c r="CXQ168" s="0"/>
      <c r="CXR168" s="0"/>
      <c r="CXS168" s="0"/>
      <c r="CXT168" s="0"/>
      <c r="CXU168" s="0"/>
      <c r="CXV168" s="0"/>
      <c r="CXW168" s="0"/>
      <c r="CXX168" s="0"/>
      <c r="CXY168" s="0"/>
      <c r="CXZ168" s="0"/>
      <c r="CYA168" s="0"/>
      <c r="CYB168" s="0"/>
      <c r="CYC168" s="0"/>
      <c r="CYD168" s="0"/>
      <c r="CYE168" s="0"/>
      <c r="CYF168" s="0"/>
      <c r="CYG168" s="0"/>
      <c r="CYH168" s="0"/>
      <c r="CYI168" s="0"/>
      <c r="CYJ168" s="0"/>
      <c r="CYK168" s="0"/>
      <c r="CYL168" s="0"/>
      <c r="CYM168" s="0"/>
      <c r="CYN168" s="0"/>
      <c r="CYO168" s="0"/>
      <c r="CYP168" s="0"/>
      <c r="CYQ168" s="0"/>
      <c r="CYR168" s="0"/>
      <c r="CYS168" s="0"/>
      <c r="CYT168" s="0"/>
      <c r="CYU168" s="0"/>
      <c r="CYV168" s="0"/>
      <c r="CYW168" s="0"/>
      <c r="CYX168" s="0"/>
      <c r="CYY168" s="0"/>
      <c r="CYZ168" s="0"/>
      <c r="CZA168" s="0"/>
      <c r="CZB168" s="0"/>
      <c r="CZC168" s="0"/>
      <c r="CZD168" s="0"/>
      <c r="CZE168" s="0"/>
      <c r="CZF168" s="0"/>
      <c r="CZG168" s="0"/>
      <c r="CZH168" s="0"/>
      <c r="CZI168" s="0"/>
      <c r="CZJ168" s="0"/>
      <c r="CZK168" s="0"/>
      <c r="CZL168" s="0"/>
      <c r="CZM168" s="0"/>
      <c r="CZN168" s="0"/>
      <c r="CZO168" s="0"/>
      <c r="CZP168" s="0"/>
      <c r="CZQ168" s="0"/>
      <c r="CZR168" s="0"/>
      <c r="CZS168" s="0"/>
      <c r="CZT168" s="0"/>
      <c r="CZU168" s="0"/>
      <c r="CZV168" s="0"/>
      <c r="CZW168" s="0"/>
      <c r="CZX168" s="0"/>
      <c r="CZY168" s="0"/>
      <c r="CZZ168" s="0"/>
      <c r="DAA168" s="0"/>
      <c r="DAB168" s="0"/>
      <c r="DAC168" s="0"/>
      <c r="DAD168" s="0"/>
      <c r="DAE168" s="0"/>
      <c r="DAF168" s="0"/>
      <c r="DAG168" s="0"/>
      <c r="DAH168" s="0"/>
      <c r="DAI168" s="0"/>
      <c r="DAJ168" s="0"/>
      <c r="DAK168" s="0"/>
      <c r="DAL168" s="0"/>
      <c r="DAM168" s="0"/>
      <c r="DAN168" s="0"/>
      <c r="DAO168" s="0"/>
      <c r="DAP168" s="0"/>
      <c r="DAQ168" s="0"/>
      <c r="DAR168" s="0"/>
      <c r="DAS168" s="0"/>
      <c r="DAT168" s="0"/>
      <c r="DAU168" s="0"/>
      <c r="DAV168" s="0"/>
      <c r="DAW168" s="0"/>
      <c r="DAX168" s="0"/>
      <c r="DAY168" s="0"/>
      <c r="DAZ168" s="0"/>
      <c r="DBA168" s="0"/>
      <c r="DBB168" s="0"/>
      <c r="DBC168" s="0"/>
      <c r="DBD168" s="0"/>
      <c r="DBE168" s="0"/>
      <c r="DBF168" s="0"/>
      <c r="DBG168" s="0"/>
      <c r="DBH168" s="0"/>
      <c r="DBI168" s="0"/>
      <c r="DBJ168" s="0"/>
      <c r="DBK168" s="0"/>
      <c r="DBL168" s="0"/>
      <c r="DBM168" s="0"/>
      <c r="DBN168" s="0"/>
      <c r="DBO168" s="0"/>
      <c r="DBP168" s="0"/>
      <c r="DBQ168" s="0"/>
      <c r="DBR168" s="0"/>
      <c r="DBS168" s="0"/>
      <c r="DBT168" s="0"/>
      <c r="DBU168" s="0"/>
      <c r="DBV168" s="0"/>
      <c r="DBW168" s="0"/>
      <c r="DBX168" s="0"/>
      <c r="DBY168" s="0"/>
      <c r="DBZ168" s="0"/>
      <c r="DCA168" s="0"/>
      <c r="DCB168" s="0"/>
      <c r="DCC168" s="0"/>
      <c r="DCD168" s="0"/>
      <c r="DCE168" s="0"/>
      <c r="DCF168" s="0"/>
      <c r="DCG168" s="0"/>
      <c r="DCH168" s="0"/>
      <c r="DCI168" s="0"/>
      <c r="DCJ168" s="0"/>
      <c r="DCK168" s="0"/>
      <c r="DCL168" s="0"/>
      <c r="DCM168" s="0"/>
      <c r="DCN168" s="0"/>
      <c r="DCO168" s="0"/>
      <c r="DCP168" s="0"/>
      <c r="DCQ168" s="0"/>
      <c r="DCR168" s="0"/>
      <c r="DCS168" s="0"/>
      <c r="DCT168" s="0"/>
      <c r="DCU168" s="0"/>
      <c r="DCV168" s="0"/>
      <c r="DCW168" s="0"/>
      <c r="DCX168" s="0"/>
      <c r="DCY168" s="0"/>
      <c r="DCZ168" s="0"/>
      <c r="DDA168" s="0"/>
      <c r="DDB168" s="0"/>
      <c r="DDC168" s="0"/>
      <c r="DDD168" s="0"/>
      <c r="DDE168" s="0"/>
      <c r="DDF168" s="0"/>
      <c r="DDG168" s="0"/>
      <c r="DDH168" s="0"/>
      <c r="DDI168" s="0"/>
      <c r="DDJ168" s="0"/>
      <c r="DDK168" s="0"/>
      <c r="DDL168" s="0"/>
      <c r="DDM168" s="0"/>
      <c r="DDN168" s="0"/>
      <c r="DDO168" s="0"/>
      <c r="DDP168" s="0"/>
      <c r="DDQ168" s="0"/>
      <c r="DDR168" s="0"/>
      <c r="DDS168" s="0"/>
      <c r="DDT168" s="0"/>
      <c r="DDU168" s="0"/>
      <c r="DDV168" s="0"/>
      <c r="DDW168" s="0"/>
      <c r="DDX168" s="0"/>
      <c r="DDY168" s="0"/>
      <c r="DDZ168" s="0"/>
      <c r="DEA168" s="0"/>
      <c r="DEB168" s="0"/>
      <c r="DEC168" s="0"/>
      <c r="DED168" s="0"/>
      <c r="DEE168" s="0"/>
      <c r="DEF168" s="0"/>
      <c r="DEG168" s="0"/>
      <c r="DEH168" s="0"/>
      <c r="DEI168" s="0"/>
      <c r="DEJ168" s="0"/>
      <c r="DEK168" s="0"/>
      <c r="DEL168" s="0"/>
      <c r="DEM168" s="0"/>
      <c r="DEN168" s="0"/>
      <c r="DEO168" s="0"/>
      <c r="DEP168" s="0"/>
      <c r="DEQ168" s="0"/>
      <c r="DER168" s="0"/>
      <c r="DES168" s="0"/>
      <c r="DET168" s="0"/>
      <c r="DEU168" s="0"/>
      <c r="DEV168" s="0"/>
      <c r="DEW168" s="0"/>
      <c r="DEX168" s="0"/>
      <c r="DEY168" s="0"/>
      <c r="DEZ168" s="0"/>
      <c r="DFA168" s="0"/>
      <c r="DFB168" s="0"/>
      <c r="DFC168" s="0"/>
      <c r="DFD168" s="0"/>
      <c r="DFE168" s="0"/>
      <c r="DFF168" s="0"/>
      <c r="DFG168" s="0"/>
      <c r="DFH168" s="0"/>
      <c r="DFI168" s="0"/>
      <c r="DFJ168" s="0"/>
      <c r="DFK168" s="0"/>
      <c r="DFL168" s="0"/>
      <c r="DFM168" s="0"/>
      <c r="DFN168" s="0"/>
      <c r="DFO168" s="0"/>
      <c r="DFP168" s="0"/>
      <c r="DFQ168" s="0"/>
      <c r="DFR168" s="0"/>
      <c r="DFS168" s="0"/>
      <c r="DFT168" s="0"/>
      <c r="DFU168" s="0"/>
      <c r="DFV168" s="0"/>
      <c r="DFW168" s="0"/>
      <c r="DFX168" s="0"/>
      <c r="DFY168" s="0"/>
      <c r="DFZ168" s="0"/>
      <c r="DGA168" s="0"/>
      <c r="DGB168" s="0"/>
      <c r="DGC168" s="0"/>
      <c r="DGD168" s="0"/>
      <c r="DGE168" s="0"/>
      <c r="DGF168" s="0"/>
      <c r="DGG168" s="0"/>
      <c r="DGH168" s="0"/>
      <c r="DGI168" s="0"/>
      <c r="DGJ168" s="0"/>
      <c r="DGK168" s="0"/>
      <c r="DGL168" s="0"/>
      <c r="DGM168" s="0"/>
      <c r="DGN168" s="0"/>
      <c r="DGO168" s="0"/>
      <c r="DGP168" s="0"/>
      <c r="DGQ168" s="0"/>
      <c r="DGR168" s="0"/>
      <c r="DGS168" s="0"/>
      <c r="DGT168" s="0"/>
      <c r="DGU168" s="0"/>
      <c r="DGV168" s="0"/>
      <c r="DGW168" s="0"/>
      <c r="DGX168" s="0"/>
      <c r="DGY168" s="0"/>
      <c r="DGZ168" s="0"/>
      <c r="DHA168" s="0"/>
      <c r="DHB168" s="0"/>
      <c r="DHC168" s="0"/>
      <c r="DHD168" s="0"/>
      <c r="DHE168" s="0"/>
      <c r="DHF168" s="0"/>
      <c r="DHG168" s="0"/>
      <c r="DHH168" s="0"/>
      <c r="DHI168" s="0"/>
      <c r="DHJ168" s="0"/>
      <c r="DHK168" s="0"/>
      <c r="DHL168" s="0"/>
      <c r="DHM168" s="0"/>
      <c r="DHN168" s="0"/>
      <c r="DHO168" s="0"/>
      <c r="DHP168" s="0"/>
      <c r="DHQ168" s="0"/>
      <c r="DHR168" s="0"/>
      <c r="DHS168" s="0"/>
      <c r="DHT168" s="0"/>
      <c r="DHU168" s="0"/>
      <c r="DHV168" s="0"/>
      <c r="DHW168" s="0"/>
      <c r="DHX168" s="0"/>
      <c r="DHY168" s="0"/>
      <c r="DHZ168" s="0"/>
      <c r="DIA168" s="0"/>
      <c r="DIB168" s="0"/>
      <c r="DIC168" s="0"/>
      <c r="DID168" s="0"/>
      <c r="DIE168" s="0"/>
      <c r="DIF168" s="0"/>
      <c r="DIG168" s="0"/>
      <c r="DIH168" s="0"/>
      <c r="DII168" s="0"/>
      <c r="DIJ168" s="0"/>
      <c r="DIK168" s="0"/>
      <c r="DIL168" s="0"/>
      <c r="DIM168" s="0"/>
      <c r="DIN168" s="0"/>
      <c r="DIO168" s="0"/>
      <c r="DIP168" s="0"/>
      <c r="DIQ168" s="0"/>
      <c r="DIR168" s="0"/>
      <c r="DIS168" s="0"/>
      <c r="DIT168" s="0"/>
      <c r="DIU168" s="0"/>
      <c r="DIV168" s="0"/>
      <c r="DIW168" s="0"/>
      <c r="DIX168" s="0"/>
      <c r="DIY168" s="0"/>
      <c r="DIZ168" s="0"/>
      <c r="DJA168" s="0"/>
      <c r="DJB168" s="0"/>
      <c r="DJC168" s="0"/>
      <c r="DJD168" s="0"/>
      <c r="DJE168" s="0"/>
      <c r="DJF168" s="0"/>
      <c r="DJG168" s="0"/>
      <c r="DJH168" s="0"/>
      <c r="DJI168" s="0"/>
      <c r="DJJ168" s="0"/>
      <c r="DJK168" s="0"/>
      <c r="DJL168" s="0"/>
      <c r="DJM168" s="0"/>
      <c r="DJN168" s="0"/>
      <c r="DJO168" s="0"/>
      <c r="DJP168" s="0"/>
      <c r="DJQ168" s="0"/>
      <c r="DJR168" s="0"/>
      <c r="DJS168" s="0"/>
      <c r="DJT168" s="0"/>
      <c r="DJU168" s="0"/>
      <c r="DJV168" s="0"/>
      <c r="DJW168" s="0"/>
      <c r="DJX168" s="0"/>
      <c r="DJY168" s="0"/>
      <c r="DJZ168" s="0"/>
      <c r="DKA168" s="0"/>
      <c r="DKB168" s="0"/>
      <c r="DKC168" s="0"/>
      <c r="DKD168" s="0"/>
      <c r="DKE168" s="0"/>
      <c r="DKF168" s="0"/>
      <c r="DKG168" s="0"/>
      <c r="DKH168" s="0"/>
      <c r="DKI168" s="0"/>
      <c r="DKJ168" s="0"/>
      <c r="DKK168" s="0"/>
      <c r="DKL168" s="0"/>
      <c r="DKM168" s="0"/>
      <c r="DKN168" s="0"/>
      <c r="DKO168" s="0"/>
      <c r="DKP168" s="0"/>
      <c r="DKQ168" s="0"/>
      <c r="DKR168" s="0"/>
      <c r="DKS168" s="0"/>
      <c r="DKT168" s="0"/>
      <c r="DKU168" s="0"/>
      <c r="DKV168" s="0"/>
      <c r="DKW168" s="0"/>
      <c r="DKX168" s="0"/>
      <c r="DKY168" s="0"/>
      <c r="DKZ168" s="0"/>
      <c r="DLA168" s="0"/>
      <c r="DLB168" s="0"/>
      <c r="DLC168" s="0"/>
      <c r="DLD168" s="0"/>
      <c r="DLE168" s="0"/>
      <c r="DLF168" s="0"/>
      <c r="DLG168" s="0"/>
      <c r="DLH168" s="0"/>
      <c r="DLI168" s="0"/>
      <c r="DLJ168" s="0"/>
      <c r="DLK168" s="0"/>
      <c r="DLL168" s="0"/>
      <c r="DLM168" s="0"/>
      <c r="DLN168" s="0"/>
      <c r="DLO168" s="0"/>
      <c r="DLP168" s="0"/>
      <c r="DLQ168" s="0"/>
      <c r="DLR168" s="0"/>
      <c r="DLS168" s="0"/>
      <c r="DLT168" s="0"/>
      <c r="DLU168" s="0"/>
      <c r="DLV168" s="0"/>
      <c r="DLW168" s="0"/>
      <c r="DLX168" s="0"/>
      <c r="DLY168" s="0"/>
      <c r="DLZ168" s="0"/>
      <c r="DMA168" s="0"/>
      <c r="DMB168" s="0"/>
      <c r="DMC168" s="0"/>
      <c r="DMD168" s="0"/>
      <c r="DME168" s="0"/>
      <c r="DMF168" s="0"/>
      <c r="DMG168" s="0"/>
      <c r="DMH168" s="0"/>
      <c r="DMI168" s="0"/>
      <c r="DMJ168" s="0"/>
      <c r="DMK168" s="0"/>
      <c r="DML168" s="0"/>
      <c r="DMM168" s="0"/>
      <c r="DMN168" s="0"/>
      <c r="DMO168" s="0"/>
      <c r="DMP168" s="0"/>
      <c r="DMQ168" s="0"/>
      <c r="DMR168" s="0"/>
      <c r="DMS168" s="0"/>
      <c r="DMT168" s="0"/>
      <c r="DMU168" s="0"/>
      <c r="DMV168" s="0"/>
      <c r="DMW168" s="0"/>
      <c r="DMX168" s="0"/>
      <c r="DMY168" s="0"/>
      <c r="DMZ168" s="0"/>
      <c r="DNA168" s="0"/>
      <c r="DNB168" s="0"/>
      <c r="DNC168" s="0"/>
      <c r="DND168" s="0"/>
      <c r="DNE168" s="0"/>
      <c r="DNF168" s="0"/>
      <c r="DNG168" s="0"/>
      <c r="DNH168" s="0"/>
      <c r="DNI168" s="0"/>
      <c r="DNJ168" s="0"/>
      <c r="DNK168" s="0"/>
      <c r="DNL168" s="0"/>
      <c r="DNM168" s="0"/>
      <c r="DNN168" s="0"/>
      <c r="DNO168" s="0"/>
      <c r="DNP168" s="0"/>
      <c r="DNQ168" s="0"/>
      <c r="DNR168" s="0"/>
      <c r="DNS168" s="0"/>
      <c r="DNT168" s="0"/>
      <c r="DNU168" s="0"/>
      <c r="DNV168" s="0"/>
      <c r="DNW168" s="0"/>
      <c r="DNX168" s="0"/>
      <c r="DNY168" s="0"/>
      <c r="DNZ168" s="0"/>
      <c r="DOA168" s="0"/>
      <c r="DOB168" s="0"/>
      <c r="DOC168" s="0"/>
      <c r="DOD168" s="0"/>
      <c r="DOE168" s="0"/>
      <c r="DOF168" s="0"/>
      <c r="DOG168" s="0"/>
      <c r="DOH168" s="0"/>
      <c r="DOI168" s="0"/>
      <c r="DOJ168" s="0"/>
      <c r="DOK168" s="0"/>
      <c r="DOL168" s="0"/>
      <c r="DOM168" s="0"/>
      <c r="DON168" s="0"/>
      <c r="DOO168" s="0"/>
      <c r="DOP168" s="0"/>
      <c r="DOQ168" s="0"/>
      <c r="DOR168" s="0"/>
      <c r="DOS168" s="0"/>
      <c r="DOT168" s="0"/>
      <c r="DOU168" s="0"/>
      <c r="DOV168" s="0"/>
      <c r="DOW168" s="0"/>
      <c r="DOX168" s="0"/>
      <c r="DOY168" s="0"/>
      <c r="DOZ168" s="0"/>
      <c r="DPA168" s="0"/>
      <c r="DPB168" s="0"/>
      <c r="DPC168" s="0"/>
      <c r="DPD168" s="0"/>
      <c r="DPE168" s="0"/>
      <c r="DPF168" s="0"/>
      <c r="DPG168" s="0"/>
      <c r="DPH168" s="0"/>
      <c r="DPI168" s="0"/>
      <c r="DPJ168" s="0"/>
      <c r="DPK168" s="0"/>
      <c r="DPL168" s="0"/>
      <c r="DPM168" s="0"/>
      <c r="DPN168" s="0"/>
      <c r="DPO168" s="0"/>
      <c r="DPP168" s="0"/>
      <c r="DPQ168" s="0"/>
      <c r="DPR168" s="0"/>
      <c r="DPS168" s="0"/>
      <c r="DPT168" s="0"/>
      <c r="DPU168" s="0"/>
      <c r="DPV168" s="0"/>
      <c r="DPW168" s="0"/>
      <c r="DPX168" s="0"/>
      <c r="DPY168" s="0"/>
      <c r="DPZ168" s="0"/>
      <c r="DQA168" s="0"/>
      <c r="DQB168" s="0"/>
      <c r="DQC168" s="0"/>
      <c r="DQD168" s="0"/>
      <c r="DQE168" s="0"/>
      <c r="DQF168" s="0"/>
      <c r="DQG168" s="0"/>
      <c r="DQH168" s="0"/>
      <c r="DQI168" s="0"/>
      <c r="DQJ168" s="0"/>
      <c r="DQK168" s="0"/>
      <c r="DQL168" s="0"/>
      <c r="DQM168" s="0"/>
      <c r="DQN168" s="0"/>
      <c r="DQO168" s="0"/>
      <c r="DQP168" s="0"/>
      <c r="DQQ168" s="0"/>
      <c r="DQR168" s="0"/>
      <c r="DQS168" s="0"/>
      <c r="DQT168" s="0"/>
      <c r="DQU168" s="0"/>
      <c r="DQV168" s="0"/>
      <c r="DQW168" s="0"/>
      <c r="DQX168" s="0"/>
      <c r="DQY168" s="0"/>
      <c r="DQZ168" s="0"/>
      <c r="DRA168" s="0"/>
      <c r="DRB168" s="0"/>
      <c r="DRC168" s="0"/>
      <c r="DRD168" s="0"/>
      <c r="DRE168" s="0"/>
      <c r="DRF168" s="0"/>
      <c r="DRG168" s="0"/>
      <c r="DRH168" s="0"/>
      <c r="DRI168" s="0"/>
      <c r="DRJ168" s="0"/>
      <c r="DRK168" s="0"/>
      <c r="DRL168" s="0"/>
      <c r="DRM168" s="0"/>
      <c r="DRN168" s="0"/>
      <c r="DRO168" s="0"/>
      <c r="DRP168" s="0"/>
      <c r="DRQ168" s="0"/>
      <c r="DRR168" s="0"/>
      <c r="DRS168" s="0"/>
      <c r="DRT168" s="0"/>
      <c r="DRU168" s="0"/>
      <c r="DRV168" s="0"/>
      <c r="DRW168" s="0"/>
      <c r="DRX168" s="0"/>
      <c r="DRY168" s="0"/>
      <c r="DRZ168" s="0"/>
      <c r="DSA168" s="0"/>
      <c r="DSB168" s="0"/>
      <c r="DSC168" s="0"/>
      <c r="DSD168" s="0"/>
      <c r="DSE168" s="0"/>
      <c r="DSF168" s="0"/>
      <c r="DSG168" s="0"/>
      <c r="DSH168" s="0"/>
      <c r="DSI168" s="0"/>
      <c r="DSJ168" s="0"/>
      <c r="DSK168" s="0"/>
      <c r="DSL168" s="0"/>
      <c r="DSM168" s="0"/>
      <c r="DSN168" s="0"/>
      <c r="DSO168" s="0"/>
      <c r="DSP168" s="0"/>
      <c r="DSQ168" s="0"/>
      <c r="DSR168" s="0"/>
      <c r="DSS168" s="0"/>
      <c r="DST168" s="0"/>
      <c r="DSU168" s="0"/>
      <c r="DSV168" s="0"/>
      <c r="DSW168" s="0"/>
      <c r="DSX168" s="0"/>
      <c r="DSY168" s="0"/>
      <c r="DSZ168" s="0"/>
      <c r="DTA168" s="0"/>
      <c r="DTB168" s="0"/>
      <c r="DTC168" s="0"/>
      <c r="DTD168" s="0"/>
      <c r="DTE168" s="0"/>
      <c r="DTF168" s="0"/>
      <c r="DTG168" s="0"/>
      <c r="DTH168" s="0"/>
      <c r="DTI168" s="0"/>
      <c r="DTJ168" s="0"/>
      <c r="DTK168" s="0"/>
      <c r="DTL168" s="0"/>
      <c r="DTM168" s="0"/>
      <c r="DTN168" s="0"/>
      <c r="DTO168" s="0"/>
      <c r="DTP168" s="0"/>
      <c r="DTQ168" s="0"/>
      <c r="DTR168" s="0"/>
      <c r="DTS168" s="0"/>
      <c r="DTT168" s="0"/>
      <c r="DTU168" s="0"/>
      <c r="DTV168" s="0"/>
      <c r="DTW168" s="0"/>
      <c r="DTX168" s="0"/>
      <c r="DTY168" s="0"/>
      <c r="DTZ168" s="0"/>
      <c r="DUA168" s="0"/>
      <c r="DUB168" s="0"/>
      <c r="DUC168" s="0"/>
      <c r="DUD168" s="0"/>
      <c r="DUE168" s="0"/>
      <c r="DUF168" s="0"/>
      <c r="DUG168" s="0"/>
      <c r="DUH168" s="0"/>
      <c r="DUI168" s="0"/>
      <c r="DUJ168" s="0"/>
      <c r="DUK168" s="0"/>
      <c r="DUL168" s="0"/>
      <c r="DUM168" s="0"/>
      <c r="DUN168" s="0"/>
      <c r="DUO168" s="0"/>
      <c r="DUP168" s="0"/>
      <c r="DUQ168" s="0"/>
      <c r="DUR168" s="0"/>
      <c r="DUS168" s="0"/>
      <c r="DUT168" s="0"/>
      <c r="DUU168" s="0"/>
      <c r="DUV168" s="0"/>
      <c r="DUW168" s="0"/>
      <c r="DUX168" s="0"/>
      <c r="DUY168" s="0"/>
      <c r="DUZ168" s="0"/>
      <c r="DVA168" s="0"/>
      <c r="DVB168" s="0"/>
      <c r="DVC168" s="0"/>
      <c r="DVD168" s="0"/>
      <c r="DVE168" s="0"/>
      <c r="DVF168" s="0"/>
      <c r="DVG168" s="0"/>
      <c r="DVH168" s="0"/>
      <c r="DVI168" s="0"/>
      <c r="DVJ168" s="0"/>
      <c r="DVK168" s="0"/>
      <c r="DVL168" s="0"/>
      <c r="DVM168" s="0"/>
      <c r="DVN168" s="0"/>
      <c r="DVO168" s="0"/>
      <c r="DVP168" s="0"/>
      <c r="DVQ168" s="0"/>
      <c r="DVR168" s="0"/>
      <c r="DVS168" s="0"/>
      <c r="DVT168" s="0"/>
      <c r="DVU168" s="0"/>
      <c r="DVV168" s="0"/>
      <c r="DVW168" s="0"/>
      <c r="DVX168" s="0"/>
      <c r="DVY168" s="0"/>
      <c r="DVZ168" s="0"/>
      <c r="DWA168" s="0"/>
      <c r="DWB168" s="0"/>
      <c r="DWC168" s="0"/>
      <c r="DWD168" s="0"/>
      <c r="DWE168" s="0"/>
      <c r="DWF168" s="0"/>
      <c r="DWG168" s="0"/>
      <c r="DWH168" s="0"/>
      <c r="DWI168" s="0"/>
      <c r="DWJ168" s="0"/>
      <c r="DWK168" s="0"/>
      <c r="DWL168" s="0"/>
      <c r="DWM168" s="0"/>
      <c r="DWN168" s="0"/>
      <c r="DWO168" s="0"/>
      <c r="DWP168" s="0"/>
      <c r="DWQ168" s="0"/>
      <c r="DWR168" s="0"/>
      <c r="DWS168" s="0"/>
      <c r="DWT168" s="0"/>
      <c r="DWU168" s="0"/>
      <c r="DWV168" s="0"/>
      <c r="DWW168" s="0"/>
      <c r="DWX168" s="0"/>
      <c r="DWY168" s="0"/>
      <c r="DWZ168" s="0"/>
      <c r="DXA168" s="0"/>
      <c r="DXB168" s="0"/>
      <c r="DXC168" s="0"/>
      <c r="DXD168" s="0"/>
      <c r="DXE168" s="0"/>
      <c r="DXF168" s="0"/>
      <c r="DXG168" s="0"/>
      <c r="DXH168" s="0"/>
      <c r="DXI168" s="0"/>
      <c r="DXJ168" s="0"/>
      <c r="DXK168" s="0"/>
      <c r="DXL168" s="0"/>
      <c r="DXM168" s="0"/>
      <c r="DXN168" s="0"/>
      <c r="DXO168" s="0"/>
      <c r="DXP168" s="0"/>
      <c r="DXQ168" s="0"/>
      <c r="DXR168" s="0"/>
      <c r="DXS168" s="0"/>
      <c r="DXT168" s="0"/>
      <c r="DXU168" s="0"/>
      <c r="DXV168" s="0"/>
      <c r="DXW168" s="0"/>
      <c r="DXX168" s="0"/>
      <c r="DXY168" s="0"/>
      <c r="DXZ168" s="0"/>
      <c r="DYA168" s="0"/>
      <c r="DYB168" s="0"/>
      <c r="DYC168" s="0"/>
      <c r="DYD168" s="0"/>
      <c r="DYE168" s="0"/>
      <c r="DYF168" s="0"/>
      <c r="DYG168" s="0"/>
      <c r="DYH168" s="0"/>
      <c r="DYI168" s="0"/>
      <c r="DYJ168" s="0"/>
      <c r="DYK168" s="0"/>
      <c r="DYL168" s="0"/>
      <c r="DYM168" s="0"/>
      <c r="DYN168" s="0"/>
      <c r="DYO168" s="0"/>
      <c r="DYP168" s="0"/>
      <c r="DYQ168" s="0"/>
      <c r="DYR168" s="0"/>
      <c r="DYS168" s="0"/>
      <c r="DYT168" s="0"/>
      <c r="DYU168" s="0"/>
      <c r="DYV168" s="0"/>
      <c r="DYW168" s="0"/>
      <c r="DYX168" s="0"/>
      <c r="DYY168" s="0"/>
      <c r="DYZ168" s="0"/>
      <c r="DZA168" s="0"/>
      <c r="DZB168" s="0"/>
      <c r="DZC168" s="0"/>
      <c r="DZD168" s="0"/>
      <c r="DZE168" s="0"/>
      <c r="DZF168" s="0"/>
      <c r="DZG168" s="0"/>
      <c r="DZH168" s="0"/>
      <c r="DZI168" s="0"/>
      <c r="DZJ168" s="0"/>
      <c r="DZK168" s="0"/>
      <c r="DZL168" s="0"/>
      <c r="DZM168" s="0"/>
      <c r="DZN168" s="0"/>
      <c r="DZO168" s="0"/>
      <c r="DZP168" s="0"/>
      <c r="DZQ168" s="0"/>
      <c r="DZR168" s="0"/>
      <c r="DZS168" s="0"/>
      <c r="DZT168" s="0"/>
      <c r="DZU168" s="0"/>
      <c r="DZV168" s="0"/>
      <c r="DZW168" s="0"/>
      <c r="DZX168" s="0"/>
      <c r="DZY168" s="0"/>
      <c r="DZZ168" s="0"/>
      <c r="EAA168" s="0"/>
      <c r="EAB168" s="0"/>
      <c r="EAC168" s="0"/>
      <c r="EAD168" s="0"/>
      <c r="EAE168" s="0"/>
      <c r="EAF168" s="0"/>
      <c r="EAG168" s="0"/>
      <c r="EAH168" s="0"/>
      <c r="EAI168" s="0"/>
      <c r="EAJ168" s="0"/>
      <c r="EAK168" s="0"/>
      <c r="EAL168" s="0"/>
      <c r="EAM168" s="0"/>
      <c r="EAN168" s="0"/>
      <c r="EAO168" s="0"/>
      <c r="EAP168" s="0"/>
      <c r="EAQ168" s="0"/>
      <c r="EAR168" s="0"/>
      <c r="EAS168" s="0"/>
      <c r="EAT168" s="0"/>
      <c r="EAU168" s="0"/>
      <c r="EAV168" s="0"/>
      <c r="EAW168" s="0"/>
      <c r="EAX168" s="0"/>
      <c r="EAY168" s="0"/>
      <c r="EAZ168" s="0"/>
      <c r="EBA168" s="0"/>
      <c r="EBB168" s="0"/>
      <c r="EBC168" s="0"/>
      <c r="EBD168" s="0"/>
      <c r="EBE168" s="0"/>
      <c r="EBF168" s="0"/>
      <c r="EBG168" s="0"/>
      <c r="EBH168" s="0"/>
      <c r="EBI168" s="0"/>
      <c r="EBJ168" s="0"/>
      <c r="EBK168" s="0"/>
      <c r="EBL168" s="0"/>
      <c r="EBM168" s="0"/>
      <c r="EBN168" s="0"/>
      <c r="EBO168" s="0"/>
      <c r="EBP168" s="0"/>
      <c r="EBQ168" s="0"/>
      <c r="EBR168" s="0"/>
      <c r="EBS168" s="0"/>
      <c r="EBT168" s="0"/>
      <c r="EBU168" s="0"/>
      <c r="EBV168" s="0"/>
      <c r="EBW168" s="0"/>
      <c r="EBX168" s="0"/>
      <c r="EBY168" s="0"/>
      <c r="EBZ168" s="0"/>
      <c r="ECA168" s="0"/>
      <c r="ECB168" s="0"/>
      <c r="ECC168" s="0"/>
      <c r="ECD168" s="0"/>
      <c r="ECE168" s="0"/>
      <c r="ECF168" s="0"/>
      <c r="ECG168" s="0"/>
      <c r="ECH168" s="0"/>
      <c r="ECI168" s="0"/>
      <c r="ECJ168" s="0"/>
      <c r="ECK168" s="0"/>
      <c r="ECL168" s="0"/>
      <c r="ECM168" s="0"/>
      <c r="ECN168" s="0"/>
      <c r="ECO168" s="0"/>
      <c r="ECP168" s="0"/>
      <c r="ECQ168" s="0"/>
      <c r="ECR168" s="0"/>
      <c r="ECS168" s="0"/>
      <c r="ECT168" s="0"/>
      <c r="ECU168" s="0"/>
      <c r="ECV168" s="0"/>
      <c r="ECW168" s="0"/>
      <c r="ECX168" s="0"/>
      <c r="ECY168" s="0"/>
      <c r="ECZ168" s="0"/>
      <c r="EDA168" s="0"/>
      <c r="EDB168" s="0"/>
      <c r="EDC168" s="0"/>
      <c r="EDD168" s="0"/>
      <c r="EDE168" s="0"/>
      <c r="EDF168" s="0"/>
      <c r="EDG168" s="0"/>
      <c r="EDH168" s="0"/>
      <c r="EDI168" s="0"/>
      <c r="EDJ168" s="0"/>
      <c r="EDK168" s="0"/>
      <c r="EDL168" s="0"/>
      <c r="EDM168" s="0"/>
      <c r="EDN168" s="0"/>
      <c r="EDO168" s="0"/>
      <c r="EDP168" s="0"/>
      <c r="EDQ168" s="0"/>
      <c r="EDR168" s="0"/>
      <c r="EDS168" s="0"/>
      <c r="EDT168" s="0"/>
      <c r="EDU168" s="0"/>
      <c r="EDV168" s="0"/>
      <c r="EDW168" s="0"/>
      <c r="EDX168" s="0"/>
      <c r="EDY168" s="0"/>
      <c r="EDZ168" s="0"/>
      <c r="EEA168" s="0"/>
      <c r="EEB168" s="0"/>
      <c r="EEC168" s="0"/>
      <c r="EED168" s="0"/>
      <c r="EEE168" s="0"/>
      <c r="EEF168" s="0"/>
      <c r="EEG168" s="0"/>
      <c r="EEH168" s="0"/>
      <c r="EEI168" s="0"/>
      <c r="EEJ168" s="0"/>
      <c r="EEK168" s="0"/>
      <c r="EEL168" s="0"/>
      <c r="EEM168" s="0"/>
      <c r="EEN168" s="0"/>
      <c r="EEO168" s="0"/>
      <c r="EEP168" s="0"/>
      <c r="EEQ168" s="0"/>
      <c r="EER168" s="0"/>
      <c r="EES168" s="0"/>
      <c r="EET168" s="0"/>
      <c r="EEU168" s="0"/>
      <c r="EEV168" s="0"/>
      <c r="EEW168" s="0"/>
      <c r="EEX168" s="0"/>
      <c r="EEY168" s="0"/>
      <c r="EEZ168" s="0"/>
      <c r="EFA168" s="0"/>
      <c r="EFB168" s="0"/>
      <c r="EFC168" s="0"/>
      <c r="EFD168" s="0"/>
      <c r="EFE168" s="0"/>
      <c r="EFF168" s="0"/>
      <c r="EFG168" s="0"/>
      <c r="EFH168" s="0"/>
      <c r="EFI168" s="0"/>
      <c r="EFJ168" s="0"/>
      <c r="EFK168" s="0"/>
      <c r="EFL168" s="0"/>
      <c r="EFM168" s="0"/>
      <c r="EFN168" s="0"/>
      <c r="EFO168" s="0"/>
      <c r="EFP168" s="0"/>
      <c r="EFQ168" s="0"/>
      <c r="EFR168" s="0"/>
      <c r="EFS168" s="0"/>
      <c r="EFT168" s="0"/>
      <c r="EFU168" s="0"/>
      <c r="EFV168" s="0"/>
      <c r="EFW168" s="0"/>
      <c r="EFX168" s="0"/>
      <c r="EFY168" s="0"/>
      <c r="EFZ168" s="0"/>
      <c r="EGA168" s="0"/>
      <c r="EGB168" s="0"/>
      <c r="EGC168" s="0"/>
      <c r="EGD168" s="0"/>
      <c r="EGE168" s="0"/>
      <c r="EGF168" s="0"/>
      <c r="EGG168" s="0"/>
      <c r="EGH168" s="0"/>
      <c r="EGI168" s="0"/>
      <c r="EGJ168" s="0"/>
      <c r="EGK168" s="0"/>
      <c r="EGL168" s="0"/>
      <c r="EGM168" s="0"/>
      <c r="EGN168" s="0"/>
      <c r="EGO168" s="0"/>
      <c r="EGP168" s="0"/>
      <c r="EGQ168" s="0"/>
      <c r="EGR168" s="0"/>
      <c r="EGS168" s="0"/>
      <c r="EGT168" s="0"/>
      <c r="EGU168" s="0"/>
      <c r="EGV168" s="0"/>
      <c r="EGW168" s="0"/>
      <c r="EGX168" s="0"/>
      <c r="EGY168" s="0"/>
      <c r="EGZ168" s="0"/>
      <c r="EHA168" s="0"/>
      <c r="EHB168" s="0"/>
      <c r="EHC168" s="0"/>
      <c r="EHD168" s="0"/>
      <c r="EHE168" s="0"/>
      <c r="EHF168" s="0"/>
      <c r="EHG168" s="0"/>
      <c r="EHH168" s="0"/>
      <c r="EHI168" s="0"/>
      <c r="EHJ168" s="0"/>
      <c r="EHK168" s="0"/>
      <c r="EHL168" s="0"/>
      <c r="EHM168" s="0"/>
      <c r="EHN168" s="0"/>
      <c r="EHO168" s="0"/>
      <c r="EHP168" s="0"/>
      <c r="EHQ168" s="0"/>
      <c r="EHR168" s="0"/>
      <c r="EHS168" s="0"/>
      <c r="EHT168" s="0"/>
      <c r="EHU168" s="0"/>
      <c r="EHV168" s="0"/>
      <c r="EHW168" s="0"/>
      <c r="EHX168" s="0"/>
      <c r="EHY168" s="0"/>
      <c r="EHZ168" s="0"/>
      <c r="EIA168" s="0"/>
      <c r="EIB168" s="0"/>
      <c r="EIC168" s="0"/>
      <c r="EID168" s="0"/>
      <c r="EIE168" s="0"/>
      <c r="EIF168" s="0"/>
      <c r="EIG168" s="0"/>
      <c r="EIH168" s="0"/>
      <c r="EII168" s="0"/>
      <c r="EIJ168" s="0"/>
      <c r="EIK168" s="0"/>
      <c r="EIL168" s="0"/>
      <c r="EIM168" s="0"/>
      <c r="EIN168" s="0"/>
      <c r="EIO168" s="0"/>
      <c r="EIP168" s="0"/>
      <c r="EIQ168" s="0"/>
      <c r="EIR168" s="0"/>
      <c r="EIS168" s="0"/>
      <c r="EIT168" s="0"/>
      <c r="EIU168" s="0"/>
      <c r="EIV168" s="0"/>
      <c r="EIW168" s="0"/>
      <c r="EIX168" s="0"/>
      <c r="EIY168" s="0"/>
      <c r="EIZ168" s="0"/>
      <c r="EJA168" s="0"/>
      <c r="EJB168" s="0"/>
      <c r="EJC168" s="0"/>
      <c r="EJD168" s="0"/>
      <c r="EJE168" s="0"/>
      <c r="EJF168" s="0"/>
      <c r="EJG168" s="0"/>
      <c r="EJH168" s="0"/>
      <c r="EJI168" s="0"/>
      <c r="EJJ168" s="0"/>
      <c r="EJK168" s="0"/>
      <c r="EJL168" s="0"/>
      <c r="EJM168" s="0"/>
      <c r="EJN168" s="0"/>
      <c r="EJO168" s="0"/>
      <c r="EJP168" s="0"/>
      <c r="EJQ168" s="0"/>
      <c r="EJR168" s="0"/>
      <c r="EJS168" s="0"/>
      <c r="EJT168" s="0"/>
      <c r="EJU168" s="0"/>
      <c r="EJV168" s="0"/>
      <c r="EJW168" s="0"/>
      <c r="EJX168" s="0"/>
      <c r="EJY168" s="0"/>
      <c r="EJZ168" s="0"/>
      <c r="EKA168" s="0"/>
      <c r="EKB168" s="0"/>
      <c r="EKC168" s="0"/>
      <c r="EKD168" s="0"/>
      <c r="EKE168" s="0"/>
      <c r="EKF168" s="0"/>
      <c r="EKG168" s="0"/>
      <c r="EKH168" s="0"/>
      <c r="EKI168" s="0"/>
      <c r="EKJ168" s="0"/>
      <c r="EKK168" s="0"/>
      <c r="EKL168" s="0"/>
      <c r="EKM168" s="0"/>
      <c r="EKN168" s="0"/>
      <c r="EKO168" s="0"/>
      <c r="EKP168" s="0"/>
      <c r="EKQ168" s="0"/>
      <c r="EKR168" s="0"/>
      <c r="EKS168" s="0"/>
      <c r="EKT168" s="0"/>
      <c r="EKU168" s="0"/>
      <c r="EKV168" s="0"/>
      <c r="EKW168" s="0"/>
      <c r="EKX168" s="0"/>
      <c r="EKY168" s="0"/>
      <c r="EKZ168" s="0"/>
      <c r="ELA168" s="0"/>
      <c r="ELB168" s="0"/>
      <c r="ELC168" s="0"/>
      <c r="ELD168" s="0"/>
      <c r="ELE168" s="0"/>
      <c r="ELF168" s="0"/>
      <c r="ELG168" s="0"/>
      <c r="ELH168" s="0"/>
      <c r="ELI168" s="0"/>
      <c r="ELJ168" s="0"/>
      <c r="ELK168" s="0"/>
      <c r="ELL168" s="0"/>
      <c r="ELM168" s="0"/>
      <c r="ELN168" s="0"/>
      <c r="ELO168" s="0"/>
      <c r="ELP168" s="0"/>
      <c r="ELQ168" s="0"/>
      <c r="ELR168" s="0"/>
      <c r="ELS168" s="0"/>
      <c r="ELT168" s="0"/>
      <c r="ELU168" s="0"/>
      <c r="ELV168" s="0"/>
      <c r="ELW168" s="0"/>
      <c r="ELX168" s="0"/>
      <c r="ELY168" s="0"/>
      <c r="ELZ168" s="0"/>
      <c r="EMA168" s="0"/>
      <c r="EMB168" s="0"/>
      <c r="EMC168" s="0"/>
      <c r="EMD168" s="0"/>
      <c r="EME168" s="0"/>
      <c r="EMF168" s="0"/>
      <c r="EMG168" s="0"/>
      <c r="EMH168" s="0"/>
      <c r="EMI168" s="0"/>
      <c r="EMJ168" s="0"/>
      <c r="EMK168" s="0"/>
      <c r="EML168" s="0"/>
      <c r="EMM168" s="0"/>
      <c r="EMN168" s="0"/>
      <c r="EMO168" s="0"/>
      <c r="EMP168" s="0"/>
      <c r="EMQ168" s="0"/>
      <c r="EMR168" s="0"/>
      <c r="EMS168" s="0"/>
      <c r="EMT168" s="0"/>
      <c r="EMU168" s="0"/>
      <c r="EMV168" s="0"/>
      <c r="EMW168" s="0"/>
      <c r="EMX168" s="0"/>
      <c r="EMY168" s="0"/>
      <c r="EMZ168" s="0"/>
      <c r="ENA168" s="0"/>
      <c r="ENB168" s="0"/>
      <c r="ENC168" s="0"/>
      <c r="END168" s="0"/>
      <c r="ENE168" s="0"/>
      <c r="ENF168" s="0"/>
      <c r="ENG168" s="0"/>
      <c r="ENH168" s="0"/>
      <c r="ENI168" s="0"/>
      <c r="ENJ168" s="0"/>
      <c r="ENK168" s="0"/>
      <c r="ENL168" s="0"/>
      <c r="ENM168" s="0"/>
      <c r="ENN168" s="0"/>
      <c r="ENO168" s="0"/>
      <c r="ENP168" s="0"/>
      <c r="ENQ168" s="0"/>
      <c r="ENR168" s="0"/>
      <c r="ENS168" s="0"/>
      <c r="ENT168" s="0"/>
      <c r="ENU168" s="0"/>
      <c r="ENV168" s="0"/>
      <c r="ENW168" s="0"/>
      <c r="ENX168" s="0"/>
      <c r="ENY168" s="0"/>
      <c r="ENZ168" s="0"/>
      <c r="EOA168" s="0"/>
      <c r="EOB168" s="0"/>
      <c r="EOC168" s="0"/>
      <c r="EOD168" s="0"/>
      <c r="EOE168" s="0"/>
      <c r="EOF168" s="0"/>
      <c r="EOG168" s="0"/>
      <c r="EOH168" s="0"/>
      <c r="EOI168" s="0"/>
      <c r="EOJ168" s="0"/>
      <c r="EOK168" s="0"/>
      <c r="EOL168" s="0"/>
      <c r="EOM168" s="0"/>
      <c r="EON168" s="0"/>
      <c r="EOO168" s="0"/>
      <c r="EOP168" s="0"/>
      <c r="EOQ168" s="0"/>
      <c r="EOR168" s="0"/>
      <c r="EOS168" s="0"/>
      <c r="EOT168" s="0"/>
      <c r="EOU168" s="0"/>
      <c r="EOV168" s="0"/>
      <c r="EOW168" s="0"/>
      <c r="EOX168" s="0"/>
      <c r="EOY168" s="0"/>
      <c r="EOZ168" s="0"/>
      <c r="EPA168" s="0"/>
      <c r="EPB168" s="0"/>
      <c r="EPC168" s="0"/>
      <c r="EPD168" s="0"/>
      <c r="EPE168" s="0"/>
      <c r="EPF168" s="0"/>
      <c r="EPG168" s="0"/>
      <c r="EPH168" s="0"/>
      <c r="EPI168" s="0"/>
      <c r="EPJ168" s="0"/>
      <c r="EPK168" s="0"/>
      <c r="EPL168" s="0"/>
      <c r="EPM168" s="0"/>
      <c r="EPN168" s="0"/>
      <c r="EPO168" s="0"/>
      <c r="EPP168" s="0"/>
      <c r="EPQ168" s="0"/>
      <c r="EPR168" s="0"/>
      <c r="EPS168" s="0"/>
      <c r="EPT168" s="0"/>
      <c r="EPU168" s="0"/>
      <c r="EPV168" s="0"/>
      <c r="EPW168" s="0"/>
      <c r="EPX168" s="0"/>
      <c r="EPY168" s="0"/>
      <c r="EPZ168" s="0"/>
      <c r="EQA168" s="0"/>
      <c r="EQB168" s="0"/>
      <c r="EQC168" s="0"/>
      <c r="EQD168" s="0"/>
      <c r="EQE168" s="0"/>
      <c r="EQF168" s="0"/>
      <c r="EQG168" s="0"/>
      <c r="EQH168" s="0"/>
      <c r="EQI168" s="0"/>
      <c r="EQJ168" s="0"/>
      <c r="EQK168" s="0"/>
      <c r="EQL168" s="0"/>
      <c r="EQM168" s="0"/>
      <c r="EQN168" s="0"/>
      <c r="EQO168" s="0"/>
      <c r="EQP168" s="0"/>
      <c r="EQQ168" s="0"/>
      <c r="EQR168" s="0"/>
      <c r="EQS168" s="0"/>
      <c r="EQT168" s="0"/>
      <c r="EQU168" s="0"/>
      <c r="EQV168" s="0"/>
      <c r="EQW168" s="0"/>
      <c r="EQX168" s="0"/>
      <c r="EQY168" s="0"/>
      <c r="EQZ168" s="0"/>
      <c r="ERA168" s="0"/>
      <c r="ERB168" s="0"/>
      <c r="ERC168" s="0"/>
      <c r="ERD168" s="0"/>
      <c r="ERE168" s="0"/>
      <c r="ERF168" s="0"/>
      <c r="ERG168" s="0"/>
      <c r="ERH168" s="0"/>
      <c r="ERI168" s="0"/>
      <c r="ERJ168" s="0"/>
      <c r="ERK168" s="0"/>
      <c r="ERL168" s="0"/>
      <c r="ERM168" s="0"/>
      <c r="ERN168" s="0"/>
      <c r="ERO168" s="0"/>
      <c r="ERP168" s="0"/>
      <c r="ERQ168" s="0"/>
      <c r="ERR168" s="0"/>
      <c r="ERS168" s="0"/>
      <c r="ERT168" s="0"/>
      <c r="ERU168" s="0"/>
      <c r="ERV168" s="0"/>
      <c r="ERW168" s="0"/>
      <c r="ERX168" s="0"/>
      <c r="ERY168" s="0"/>
      <c r="ERZ168" s="0"/>
      <c r="ESA168" s="0"/>
      <c r="ESB168" s="0"/>
      <c r="ESC168" s="0"/>
      <c r="ESD168" s="0"/>
      <c r="ESE168" s="0"/>
      <c r="ESF168" s="0"/>
      <c r="ESG168" s="0"/>
      <c r="ESH168" s="0"/>
      <c r="ESI168" s="0"/>
      <c r="ESJ168" s="0"/>
      <c r="ESK168" s="0"/>
      <c r="ESL168" s="0"/>
      <c r="ESM168" s="0"/>
      <c r="ESN168" s="0"/>
      <c r="ESO168" s="0"/>
      <c r="ESP168" s="0"/>
      <c r="ESQ168" s="0"/>
      <c r="ESR168" s="0"/>
      <c r="ESS168" s="0"/>
      <c r="EST168" s="0"/>
      <c r="ESU168" s="0"/>
      <c r="ESV168" s="0"/>
      <c r="ESW168" s="0"/>
      <c r="ESX168" s="0"/>
      <c r="ESY168" s="0"/>
      <c r="ESZ168" s="0"/>
      <c r="ETA168" s="0"/>
      <c r="ETB168" s="0"/>
      <c r="ETC168" s="0"/>
      <c r="ETD168" s="0"/>
      <c r="ETE168" s="0"/>
      <c r="ETF168" s="0"/>
      <c r="ETG168" s="0"/>
      <c r="ETH168" s="0"/>
      <c r="ETI168" s="0"/>
      <c r="ETJ168" s="0"/>
      <c r="ETK168" s="0"/>
      <c r="ETL168" s="0"/>
      <c r="ETM168" s="0"/>
      <c r="ETN168" s="0"/>
      <c r="ETO168" s="0"/>
      <c r="ETP168" s="0"/>
      <c r="ETQ168" s="0"/>
      <c r="ETR168" s="0"/>
      <c r="ETS168" s="0"/>
      <c r="ETT168" s="0"/>
      <c r="ETU168" s="0"/>
      <c r="ETV168" s="0"/>
      <c r="ETW168" s="0"/>
      <c r="ETX168" s="0"/>
      <c r="ETY168" s="0"/>
      <c r="ETZ168" s="0"/>
      <c r="EUA168" s="0"/>
      <c r="EUB168" s="0"/>
      <c r="EUC168" s="0"/>
      <c r="EUD168" s="0"/>
      <c r="EUE168" s="0"/>
      <c r="EUF168" s="0"/>
      <c r="EUG168" s="0"/>
      <c r="EUH168" s="0"/>
      <c r="EUI168" s="0"/>
      <c r="EUJ168" s="0"/>
      <c r="EUK168" s="0"/>
      <c r="EUL168" s="0"/>
      <c r="EUM168" s="0"/>
      <c r="EUN168" s="0"/>
      <c r="EUO168" s="0"/>
      <c r="EUP168" s="0"/>
      <c r="EUQ168" s="0"/>
      <c r="EUR168" s="0"/>
      <c r="EUS168" s="0"/>
      <c r="EUT168" s="0"/>
      <c r="EUU168" s="0"/>
      <c r="EUV168" s="0"/>
      <c r="EUW168" s="0"/>
      <c r="EUX168" s="0"/>
      <c r="EUY168" s="0"/>
      <c r="EUZ168" s="0"/>
      <c r="EVA168" s="0"/>
      <c r="EVB168" s="0"/>
      <c r="EVC168" s="0"/>
      <c r="EVD168" s="0"/>
      <c r="EVE168" s="0"/>
      <c r="EVF168" s="0"/>
      <c r="EVG168" s="0"/>
      <c r="EVH168" s="0"/>
      <c r="EVI168" s="0"/>
      <c r="EVJ168" s="0"/>
      <c r="EVK168" s="0"/>
      <c r="EVL168" s="0"/>
      <c r="EVM168" s="0"/>
      <c r="EVN168" s="0"/>
      <c r="EVO168" s="0"/>
      <c r="EVP168" s="0"/>
      <c r="EVQ168" s="0"/>
      <c r="EVR168" s="0"/>
      <c r="EVS168" s="0"/>
      <c r="EVT168" s="0"/>
      <c r="EVU168" s="0"/>
      <c r="EVV168" s="0"/>
      <c r="EVW168" s="0"/>
      <c r="EVX168" s="0"/>
      <c r="EVY168" s="0"/>
      <c r="EVZ168" s="0"/>
      <c r="EWA168" s="0"/>
      <c r="EWB168" s="0"/>
      <c r="EWC168" s="0"/>
      <c r="EWD168" s="0"/>
      <c r="EWE168" s="0"/>
      <c r="EWF168" s="0"/>
      <c r="EWG168" s="0"/>
      <c r="EWH168" s="0"/>
      <c r="EWI168" s="0"/>
      <c r="EWJ168" s="0"/>
      <c r="EWK168" s="0"/>
      <c r="EWL168" s="0"/>
      <c r="EWM168" s="0"/>
      <c r="EWN168" s="0"/>
      <c r="EWO168" s="0"/>
      <c r="EWP168" s="0"/>
      <c r="EWQ168" s="0"/>
      <c r="EWR168" s="0"/>
      <c r="EWS168" s="0"/>
      <c r="EWT168" s="0"/>
      <c r="EWU168" s="0"/>
      <c r="EWV168" s="0"/>
      <c r="EWW168" s="0"/>
      <c r="EWX168" s="0"/>
      <c r="EWY168" s="0"/>
      <c r="EWZ168" s="0"/>
      <c r="EXA168" s="0"/>
      <c r="EXB168" s="0"/>
      <c r="EXC168" s="0"/>
      <c r="EXD168" s="0"/>
      <c r="EXE168" s="0"/>
      <c r="EXF168" s="0"/>
      <c r="EXG168" s="0"/>
      <c r="EXH168" s="0"/>
      <c r="EXI168" s="0"/>
      <c r="EXJ168" s="0"/>
      <c r="EXK168" s="0"/>
      <c r="EXL168" s="0"/>
      <c r="EXM168" s="0"/>
      <c r="EXN168" s="0"/>
      <c r="EXO168" s="0"/>
      <c r="EXP168" s="0"/>
      <c r="EXQ168" s="0"/>
      <c r="EXR168" s="0"/>
      <c r="EXS168" s="0"/>
      <c r="EXT168" s="0"/>
      <c r="EXU168" s="0"/>
      <c r="EXV168" s="0"/>
      <c r="EXW168" s="0"/>
      <c r="EXX168" s="0"/>
      <c r="EXY168" s="0"/>
      <c r="EXZ168" s="0"/>
      <c r="EYA168" s="0"/>
      <c r="EYB168" s="0"/>
      <c r="EYC168" s="0"/>
      <c r="EYD168" s="0"/>
      <c r="EYE168" s="0"/>
      <c r="EYF168" s="0"/>
      <c r="EYG168" s="0"/>
      <c r="EYH168" s="0"/>
      <c r="EYI168" s="0"/>
      <c r="EYJ168" s="0"/>
      <c r="EYK168" s="0"/>
      <c r="EYL168" s="0"/>
      <c r="EYM168" s="0"/>
      <c r="EYN168" s="0"/>
      <c r="EYO168" s="0"/>
      <c r="EYP168" s="0"/>
      <c r="EYQ168" s="0"/>
      <c r="EYR168" s="0"/>
      <c r="EYS168" s="0"/>
      <c r="EYT168" s="0"/>
      <c r="EYU168" s="0"/>
      <c r="EYV168" s="0"/>
      <c r="EYW168" s="0"/>
      <c r="EYX168" s="0"/>
      <c r="EYY168" s="0"/>
      <c r="EYZ168" s="0"/>
      <c r="EZA168" s="0"/>
      <c r="EZB168" s="0"/>
      <c r="EZC168" s="0"/>
      <c r="EZD168" s="0"/>
      <c r="EZE168" s="0"/>
      <c r="EZF168" s="0"/>
      <c r="EZG168" s="0"/>
      <c r="EZH168" s="0"/>
      <c r="EZI168" s="0"/>
      <c r="EZJ168" s="0"/>
      <c r="EZK168" s="0"/>
      <c r="EZL168" s="0"/>
      <c r="EZM168" s="0"/>
      <c r="EZN168" s="0"/>
      <c r="EZO168" s="0"/>
      <c r="EZP168" s="0"/>
      <c r="EZQ168" s="0"/>
      <c r="EZR168" s="0"/>
      <c r="EZS168" s="0"/>
      <c r="EZT168" s="0"/>
      <c r="EZU168" s="0"/>
      <c r="EZV168" s="0"/>
      <c r="EZW168" s="0"/>
      <c r="EZX168" s="0"/>
      <c r="EZY168" s="0"/>
      <c r="EZZ168" s="0"/>
      <c r="FAA168" s="0"/>
      <c r="FAB168" s="0"/>
      <c r="FAC168" s="0"/>
      <c r="FAD168" s="0"/>
      <c r="FAE168" s="0"/>
      <c r="FAF168" s="0"/>
      <c r="FAG168" s="0"/>
      <c r="FAH168" s="0"/>
      <c r="FAI168" s="0"/>
      <c r="FAJ168" s="0"/>
      <c r="FAK168" s="0"/>
      <c r="FAL168" s="0"/>
      <c r="FAM168" s="0"/>
      <c r="FAN168" s="0"/>
      <c r="FAO168" s="0"/>
      <c r="FAP168" s="0"/>
      <c r="FAQ168" s="0"/>
      <c r="FAR168" s="0"/>
      <c r="FAS168" s="0"/>
      <c r="FAT168" s="0"/>
      <c r="FAU168" s="0"/>
      <c r="FAV168" s="0"/>
      <c r="FAW168" s="0"/>
      <c r="FAX168" s="0"/>
      <c r="FAY168" s="0"/>
      <c r="FAZ168" s="0"/>
      <c r="FBA168" s="0"/>
      <c r="FBB168" s="0"/>
      <c r="FBC168" s="0"/>
      <c r="FBD168" s="0"/>
      <c r="FBE168" s="0"/>
      <c r="FBF168" s="0"/>
      <c r="FBG168" s="0"/>
      <c r="FBH168" s="0"/>
      <c r="FBI168" s="0"/>
      <c r="FBJ168" s="0"/>
      <c r="FBK168" s="0"/>
      <c r="FBL168" s="0"/>
      <c r="FBM168" s="0"/>
      <c r="FBN168" s="0"/>
      <c r="FBO168" s="0"/>
      <c r="FBP168" s="0"/>
      <c r="FBQ168" s="0"/>
      <c r="FBR168" s="0"/>
      <c r="FBS168" s="0"/>
      <c r="FBT168" s="0"/>
      <c r="FBU168" s="0"/>
      <c r="FBV168" s="0"/>
      <c r="FBW168" s="0"/>
      <c r="FBX168" s="0"/>
      <c r="FBY168" s="0"/>
      <c r="FBZ168" s="0"/>
      <c r="FCA168" s="0"/>
      <c r="FCB168" s="0"/>
      <c r="FCC168" s="0"/>
      <c r="FCD168" s="0"/>
      <c r="FCE168" s="0"/>
      <c r="FCF168" s="0"/>
      <c r="FCG168" s="0"/>
      <c r="FCH168" s="0"/>
      <c r="FCI168" s="0"/>
      <c r="FCJ168" s="0"/>
      <c r="FCK168" s="0"/>
      <c r="FCL168" s="0"/>
      <c r="FCM168" s="0"/>
      <c r="FCN168" s="0"/>
      <c r="FCO168" s="0"/>
      <c r="FCP168" s="0"/>
      <c r="FCQ168" s="0"/>
      <c r="FCR168" s="0"/>
      <c r="FCS168" s="0"/>
      <c r="FCT168" s="0"/>
      <c r="FCU168" s="0"/>
      <c r="FCV168" s="0"/>
      <c r="FCW168" s="0"/>
      <c r="FCX168" s="0"/>
      <c r="FCY168" s="0"/>
      <c r="FCZ168" s="0"/>
      <c r="FDA168" s="0"/>
      <c r="FDB168" s="0"/>
      <c r="FDC168" s="0"/>
      <c r="FDD168" s="0"/>
      <c r="FDE168" s="0"/>
      <c r="FDF168" s="0"/>
      <c r="FDG168" s="0"/>
      <c r="FDH168" s="0"/>
      <c r="FDI168" s="0"/>
      <c r="FDJ168" s="0"/>
      <c r="FDK168" s="0"/>
      <c r="FDL168" s="0"/>
      <c r="FDM168" s="0"/>
      <c r="FDN168" s="0"/>
      <c r="FDO168" s="0"/>
      <c r="FDP168" s="0"/>
      <c r="FDQ168" s="0"/>
      <c r="FDR168" s="0"/>
      <c r="FDS168" s="0"/>
      <c r="FDT168" s="0"/>
      <c r="FDU168" s="0"/>
      <c r="FDV168" s="0"/>
      <c r="FDW168" s="0"/>
      <c r="FDX168" s="0"/>
      <c r="FDY168" s="0"/>
      <c r="FDZ168" s="0"/>
      <c r="FEA168" s="0"/>
      <c r="FEB168" s="0"/>
      <c r="FEC168" s="0"/>
      <c r="FED168" s="0"/>
      <c r="FEE168" s="0"/>
      <c r="FEF168" s="0"/>
      <c r="FEG168" s="0"/>
      <c r="FEH168" s="0"/>
      <c r="FEI168" s="0"/>
      <c r="FEJ168" s="0"/>
      <c r="FEK168" s="0"/>
      <c r="FEL168" s="0"/>
      <c r="FEM168" s="0"/>
      <c r="FEN168" s="0"/>
      <c r="FEO168" s="0"/>
      <c r="FEP168" s="0"/>
      <c r="FEQ168" s="0"/>
      <c r="FER168" s="0"/>
      <c r="FES168" s="0"/>
      <c r="FET168" s="0"/>
      <c r="FEU168" s="0"/>
      <c r="FEV168" s="0"/>
      <c r="FEW168" s="0"/>
      <c r="FEX168" s="0"/>
      <c r="FEY168" s="0"/>
      <c r="FEZ168" s="0"/>
      <c r="FFA168" s="0"/>
      <c r="FFB168" s="0"/>
      <c r="FFC168" s="0"/>
      <c r="FFD168" s="0"/>
      <c r="FFE168" s="0"/>
      <c r="FFF168" s="0"/>
      <c r="FFG168" s="0"/>
      <c r="FFH168" s="0"/>
      <c r="FFI168" s="0"/>
      <c r="FFJ168" s="0"/>
      <c r="FFK168" s="0"/>
      <c r="FFL168" s="0"/>
      <c r="FFM168" s="0"/>
      <c r="FFN168" s="0"/>
      <c r="FFO168" s="0"/>
      <c r="FFP168" s="0"/>
      <c r="FFQ168" s="0"/>
      <c r="FFR168" s="0"/>
      <c r="FFS168" s="0"/>
      <c r="FFT168" s="0"/>
      <c r="FFU168" s="0"/>
      <c r="FFV168" s="0"/>
      <c r="FFW168" s="0"/>
      <c r="FFX168" s="0"/>
      <c r="FFY168" s="0"/>
      <c r="FFZ168" s="0"/>
      <c r="FGA168" s="0"/>
      <c r="FGB168" s="0"/>
      <c r="FGC168" s="0"/>
      <c r="FGD168" s="0"/>
      <c r="FGE168" s="0"/>
      <c r="FGF168" s="0"/>
      <c r="FGG168" s="0"/>
      <c r="FGH168" s="0"/>
      <c r="FGI168" s="0"/>
      <c r="FGJ168" s="0"/>
      <c r="FGK168" s="0"/>
      <c r="FGL168" s="0"/>
      <c r="FGM168" s="0"/>
      <c r="FGN168" s="0"/>
      <c r="FGO168" s="0"/>
      <c r="FGP168" s="0"/>
      <c r="FGQ168" s="0"/>
      <c r="FGR168" s="0"/>
      <c r="FGS168" s="0"/>
      <c r="FGT168" s="0"/>
      <c r="FGU168" s="0"/>
      <c r="FGV168" s="0"/>
      <c r="FGW168" s="0"/>
      <c r="FGX168" s="0"/>
      <c r="FGY168" s="0"/>
      <c r="FGZ168" s="0"/>
      <c r="FHA168" s="0"/>
      <c r="FHB168" s="0"/>
      <c r="FHC168" s="0"/>
      <c r="FHD168" s="0"/>
      <c r="FHE168" s="0"/>
      <c r="FHF168" s="0"/>
      <c r="FHG168" s="0"/>
      <c r="FHH168" s="0"/>
      <c r="FHI168" s="0"/>
      <c r="FHJ168" s="0"/>
      <c r="FHK168" s="0"/>
      <c r="FHL168" s="0"/>
      <c r="FHM168" s="0"/>
      <c r="FHN168" s="0"/>
      <c r="FHO168" s="0"/>
      <c r="FHP168" s="0"/>
      <c r="FHQ168" s="0"/>
      <c r="FHR168" s="0"/>
      <c r="FHS168" s="0"/>
      <c r="FHT168" s="0"/>
      <c r="FHU168" s="0"/>
      <c r="FHV168" s="0"/>
      <c r="FHW168" s="0"/>
      <c r="FHX168" s="0"/>
      <c r="FHY168" s="0"/>
      <c r="FHZ168" s="0"/>
      <c r="FIA168" s="0"/>
      <c r="FIB168" s="0"/>
      <c r="FIC168" s="0"/>
      <c r="FID168" s="0"/>
      <c r="FIE168" s="0"/>
      <c r="FIF168" s="0"/>
      <c r="FIG168" s="0"/>
      <c r="FIH168" s="0"/>
      <c r="FII168" s="0"/>
      <c r="FIJ168" s="0"/>
      <c r="FIK168" s="0"/>
      <c r="FIL168" s="0"/>
      <c r="FIM168" s="0"/>
      <c r="FIN168" s="0"/>
      <c r="FIO168" s="0"/>
      <c r="FIP168" s="0"/>
      <c r="FIQ168" s="0"/>
      <c r="FIR168" s="0"/>
      <c r="FIS168" s="0"/>
      <c r="FIT168" s="0"/>
      <c r="FIU168" s="0"/>
      <c r="FIV168" s="0"/>
      <c r="FIW168" s="0"/>
      <c r="FIX168" s="0"/>
      <c r="FIY168" s="0"/>
      <c r="FIZ168" s="0"/>
      <c r="FJA168" s="0"/>
      <c r="FJB168" s="0"/>
      <c r="FJC168" s="0"/>
      <c r="FJD168" s="0"/>
      <c r="FJE168" s="0"/>
      <c r="FJF168" s="0"/>
      <c r="FJG168" s="0"/>
      <c r="FJH168" s="0"/>
      <c r="FJI168" s="0"/>
      <c r="FJJ168" s="0"/>
      <c r="FJK168" s="0"/>
      <c r="FJL168" s="0"/>
      <c r="FJM168" s="0"/>
      <c r="FJN168" s="0"/>
      <c r="FJO168" s="0"/>
      <c r="FJP168" s="0"/>
      <c r="FJQ168" s="0"/>
      <c r="FJR168" s="0"/>
      <c r="FJS168" s="0"/>
      <c r="FJT168" s="0"/>
      <c r="FJU168" s="0"/>
      <c r="FJV168" s="0"/>
      <c r="FJW168" s="0"/>
      <c r="FJX168" s="0"/>
      <c r="FJY168" s="0"/>
      <c r="FJZ168" s="0"/>
      <c r="FKA168" s="0"/>
      <c r="FKB168" s="0"/>
      <c r="FKC168" s="0"/>
      <c r="FKD168" s="0"/>
      <c r="FKE168" s="0"/>
      <c r="FKF168" s="0"/>
      <c r="FKG168" s="0"/>
      <c r="FKH168" s="0"/>
      <c r="FKI168" s="0"/>
      <c r="FKJ168" s="0"/>
      <c r="FKK168" s="0"/>
      <c r="FKL168" s="0"/>
      <c r="FKM168" s="0"/>
      <c r="FKN168" s="0"/>
      <c r="FKO168" s="0"/>
      <c r="FKP168" s="0"/>
      <c r="FKQ168" s="0"/>
      <c r="FKR168" s="0"/>
      <c r="FKS168" s="0"/>
      <c r="FKT168" s="0"/>
      <c r="FKU168" s="0"/>
      <c r="FKV168" s="0"/>
      <c r="FKW168" s="0"/>
      <c r="FKX168" s="0"/>
      <c r="FKY168" s="0"/>
      <c r="FKZ168" s="0"/>
      <c r="FLA168" s="0"/>
      <c r="FLB168" s="0"/>
      <c r="FLC168" s="0"/>
      <c r="FLD168" s="0"/>
      <c r="FLE168" s="0"/>
      <c r="FLF168" s="0"/>
      <c r="FLG168" s="0"/>
      <c r="FLH168" s="0"/>
      <c r="FLI168" s="0"/>
      <c r="FLJ168" s="0"/>
      <c r="FLK168" s="0"/>
      <c r="FLL168" s="0"/>
      <c r="FLM168" s="0"/>
      <c r="FLN168" s="0"/>
      <c r="FLO168" s="0"/>
      <c r="FLP168" s="0"/>
      <c r="FLQ168" s="0"/>
      <c r="FLR168" s="0"/>
      <c r="FLS168" s="0"/>
      <c r="FLT168" s="0"/>
      <c r="FLU168" s="0"/>
      <c r="FLV168" s="0"/>
      <c r="FLW168" s="0"/>
      <c r="FLX168" s="0"/>
      <c r="FLY168" s="0"/>
      <c r="FLZ168" s="0"/>
      <c r="FMA168" s="0"/>
      <c r="FMB168" s="0"/>
      <c r="FMC168" s="0"/>
      <c r="FMD168" s="0"/>
      <c r="FME168" s="0"/>
      <c r="FMF168" s="0"/>
      <c r="FMG168" s="0"/>
      <c r="FMH168" s="0"/>
      <c r="FMI168" s="0"/>
      <c r="FMJ168" s="0"/>
      <c r="FMK168" s="0"/>
      <c r="FML168" s="0"/>
      <c r="FMM168" s="0"/>
      <c r="FMN168" s="0"/>
      <c r="FMO168" s="0"/>
      <c r="FMP168" s="0"/>
      <c r="FMQ168" s="0"/>
      <c r="FMR168" s="0"/>
      <c r="FMS168" s="0"/>
      <c r="FMT168" s="0"/>
      <c r="FMU168" s="0"/>
      <c r="FMV168" s="0"/>
      <c r="FMW168" s="0"/>
      <c r="FMX168" s="0"/>
      <c r="FMY168" s="0"/>
      <c r="FMZ168" s="0"/>
      <c r="FNA168" s="0"/>
      <c r="FNB168" s="0"/>
      <c r="FNC168" s="0"/>
      <c r="FND168" s="0"/>
      <c r="FNE168" s="0"/>
      <c r="FNF168" s="0"/>
      <c r="FNG168" s="0"/>
      <c r="FNH168" s="0"/>
      <c r="FNI168" s="0"/>
      <c r="FNJ168" s="0"/>
      <c r="FNK168" s="0"/>
      <c r="FNL168" s="0"/>
      <c r="FNM168" s="0"/>
      <c r="FNN168" s="0"/>
      <c r="FNO168" s="0"/>
      <c r="FNP168" s="0"/>
      <c r="FNQ168" s="0"/>
      <c r="FNR168" s="0"/>
      <c r="FNS168" s="0"/>
      <c r="FNT168" s="0"/>
      <c r="FNU168" s="0"/>
      <c r="FNV168" s="0"/>
      <c r="FNW168" s="0"/>
      <c r="FNX168" s="0"/>
      <c r="FNY168" s="0"/>
      <c r="FNZ168" s="0"/>
      <c r="FOA168" s="0"/>
      <c r="FOB168" s="0"/>
      <c r="FOC168" s="0"/>
      <c r="FOD168" s="0"/>
      <c r="FOE168" s="0"/>
      <c r="FOF168" s="0"/>
      <c r="FOG168" s="0"/>
      <c r="FOH168" s="0"/>
      <c r="FOI168" s="0"/>
      <c r="FOJ168" s="0"/>
      <c r="FOK168" s="0"/>
      <c r="FOL168" s="0"/>
      <c r="FOM168" s="0"/>
      <c r="FON168" s="0"/>
      <c r="FOO168" s="0"/>
      <c r="FOP168" s="0"/>
      <c r="FOQ168" s="0"/>
      <c r="FOR168" s="0"/>
      <c r="FOS168" s="0"/>
      <c r="FOT168" s="0"/>
      <c r="FOU168" s="0"/>
      <c r="FOV168" s="0"/>
      <c r="FOW168" s="0"/>
      <c r="FOX168" s="0"/>
      <c r="FOY168" s="0"/>
      <c r="FOZ168" s="0"/>
      <c r="FPA168" s="0"/>
      <c r="FPB168" s="0"/>
      <c r="FPC168" s="0"/>
      <c r="FPD168" s="0"/>
      <c r="FPE168" s="0"/>
      <c r="FPF168" s="0"/>
      <c r="FPG168" s="0"/>
      <c r="FPH168" s="0"/>
      <c r="FPI168" s="0"/>
      <c r="FPJ168" s="0"/>
      <c r="FPK168" s="0"/>
      <c r="FPL168" s="0"/>
      <c r="FPM168" s="0"/>
      <c r="FPN168" s="0"/>
      <c r="FPO168" s="0"/>
      <c r="FPP168" s="0"/>
      <c r="FPQ168" s="0"/>
      <c r="FPR168" s="0"/>
      <c r="FPS168" s="0"/>
      <c r="FPT168" s="0"/>
      <c r="FPU168" s="0"/>
      <c r="FPV168" s="0"/>
      <c r="FPW168" s="0"/>
      <c r="FPX168" s="0"/>
      <c r="FPY168" s="0"/>
      <c r="FPZ168" s="0"/>
      <c r="FQA168" s="0"/>
      <c r="FQB168" s="0"/>
      <c r="FQC168" s="0"/>
      <c r="FQD168" s="0"/>
      <c r="FQE168" s="0"/>
      <c r="FQF168" s="0"/>
      <c r="FQG168" s="0"/>
      <c r="FQH168" s="0"/>
      <c r="FQI168" s="0"/>
      <c r="FQJ168" s="0"/>
      <c r="FQK168" s="0"/>
      <c r="FQL168" s="0"/>
      <c r="FQM168" s="0"/>
      <c r="FQN168" s="0"/>
      <c r="FQO168" s="0"/>
      <c r="FQP168" s="0"/>
      <c r="FQQ168" s="0"/>
      <c r="FQR168" s="0"/>
      <c r="FQS168" s="0"/>
      <c r="FQT168" s="0"/>
      <c r="FQU168" s="0"/>
      <c r="FQV168" s="0"/>
      <c r="FQW168" s="0"/>
      <c r="FQX168" s="0"/>
      <c r="FQY168" s="0"/>
      <c r="FQZ168" s="0"/>
      <c r="FRA168" s="0"/>
      <c r="FRB168" s="0"/>
      <c r="FRC168" s="0"/>
      <c r="FRD168" s="0"/>
      <c r="FRE168" s="0"/>
      <c r="FRF168" s="0"/>
      <c r="FRG168" s="0"/>
      <c r="FRH168" s="0"/>
      <c r="FRI168" s="0"/>
      <c r="FRJ168" s="0"/>
      <c r="FRK168" s="0"/>
      <c r="FRL168" s="0"/>
      <c r="FRM168" s="0"/>
      <c r="FRN168" s="0"/>
      <c r="FRO168" s="0"/>
      <c r="FRP168" s="0"/>
      <c r="FRQ168" s="0"/>
      <c r="FRR168" s="0"/>
      <c r="FRS168" s="0"/>
      <c r="FRT168" s="0"/>
      <c r="FRU168" s="0"/>
      <c r="FRV168" s="0"/>
      <c r="FRW168" s="0"/>
      <c r="FRX168" s="0"/>
      <c r="FRY168" s="0"/>
      <c r="FRZ168" s="0"/>
      <c r="FSA168" s="0"/>
      <c r="FSB168" s="0"/>
      <c r="FSC168" s="0"/>
      <c r="FSD168" s="0"/>
      <c r="FSE168" s="0"/>
      <c r="FSF168" s="0"/>
      <c r="FSG168" s="0"/>
      <c r="FSH168" s="0"/>
      <c r="FSI168" s="0"/>
      <c r="FSJ168" s="0"/>
      <c r="FSK168" s="0"/>
      <c r="FSL168" s="0"/>
      <c r="FSM168" s="0"/>
      <c r="FSN168" s="0"/>
      <c r="FSO168" s="0"/>
      <c r="FSP168" s="0"/>
      <c r="FSQ168" s="0"/>
      <c r="FSR168" s="0"/>
      <c r="FSS168" s="0"/>
      <c r="FST168" s="0"/>
      <c r="FSU168" s="0"/>
      <c r="FSV168" s="0"/>
      <c r="FSW168" s="0"/>
      <c r="FSX168" s="0"/>
      <c r="FSY168" s="0"/>
      <c r="FSZ168" s="0"/>
      <c r="FTA168" s="0"/>
      <c r="FTB168" s="0"/>
      <c r="FTC168" s="0"/>
      <c r="FTD168" s="0"/>
      <c r="FTE168" s="0"/>
      <c r="FTF168" s="0"/>
      <c r="FTG168" s="0"/>
      <c r="FTH168" s="0"/>
      <c r="FTI168" s="0"/>
      <c r="FTJ168" s="0"/>
      <c r="FTK168" s="0"/>
      <c r="FTL168" s="0"/>
      <c r="FTM168" s="0"/>
      <c r="FTN168" s="0"/>
      <c r="FTO168" s="0"/>
      <c r="FTP168" s="0"/>
      <c r="FTQ168" s="0"/>
      <c r="FTR168" s="0"/>
      <c r="FTS168" s="0"/>
      <c r="FTT168" s="0"/>
      <c r="FTU168" s="0"/>
      <c r="FTV168" s="0"/>
      <c r="FTW168" s="0"/>
      <c r="FTX168" s="0"/>
      <c r="FTY168" s="0"/>
      <c r="FTZ168" s="0"/>
      <c r="FUA168" s="0"/>
      <c r="FUB168" s="0"/>
      <c r="FUC168" s="0"/>
      <c r="FUD168" s="0"/>
      <c r="FUE168" s="0"/>
      <c r="FUF168" s="0"/>
      <c r="FUG168" s="0"/>
      <c r="FUH168" s="0"/>
      <c r="FUI168" s="0"/>
      <c r="FUJ168" s="0"/>
      <c r="FUK168" s="0"/>
      <c r="FUL168" s="0"/>
      <c r="FUM168" s="0"/>
      <c r="FUN168" s="0"/>
      <c r="FUO168" s="0"/>
      <c r="FUP168" s="0"/>
      <c r="FUQ168" s="0"/>
      <c r="FUR168" s="0"/>
      <c r="FUS168" s="0"/>
      <c r="FUT168" s="0"/>
      <c r="FUU168" s="0"/>
      <c r="FUV168" s="0"/>
      <c r="FUW168" s="0"/>
      <c r="FUX168" s="0"/>
      <c r="FUY168" s="0"/>
      <c r="FUZ168" s="0"/>
      <c r="FVA168" s="0"/>
      <c r="FVB168" s="0"/>
      <c r="FVC168" s="0"/>
      <c r="FVD168" s="0"/>
      <c r="FVE168" s="0"/>
      <c r="FVF168" s="0"/>
      <c r="FVG168" s="0"/>
      <c r="FVH168" s="0"/>
      <c r="FVI168" s="0"/>
      <c r="FVJ168" s="0"/>
      <c r="FVK168" s="0"/>
      <c r="FVL168" s="0"/>
      <c r="FVM168" s="0"/>
      <c r="FVN168" s="0"/>
      <c r="FVO168" s="0"/>
      <c r="FVP168" s="0"/>
      <c r="FVQ168" s="0"/>
      <c r="FVR168" s="0"/>
      <c r="FVS168" s="0"/>
      <c r="FVT168" s="0"/>
      <c r="FVU168" s="0"/>
      <c r="FVV168" s="0"/>
      <c r="FVW168" s="0"/>
      <c r="FVX168" s="0"/>
      <c r="FVY168" s="0"/>
      <c r="FVZ168" s="0"/>
      <c r="FWA168" s="0"/>
      <c r="FWB168" s="0"/>
      <c r="FWC168" s="0"/>
      <c r="FWD168" s="0"/>
      <c r="FWE168" s="0"/>
      <c r="FWF168" s="0"/>
      <c r="FWG168" s="0"/>
      <c r="FWH168" s="0"/>
      <c r="FWI168" s="0"/>
      <c r="FWJ168" s="0"/>
      <c r="FWK168" s="0"/>
      <c r="FWL168" s="0"/>
      <c r="FWM168" s="0"/>
      <c r="FWN168" s="0"/>
      <c r="FWO168" s="0"/>
      <c r="FWP168" s="0"/>
      <c r="FWQ168" s="0"/>
      <c r="FWR168" s="0"/>
      <c r="FWS168" s="0"/>
      <c r="FWT168" s="0"/>
      <c r="FWU168" s="0"/>
      <c r="FWV168" s="0"/>
      <c r="FWW168" s="0"/>
      <c r="FWX168" s="0"/>
      <c r="FWY168" s="0"/>
      <c r="FWZ168" s="0"/>
      <c r="FXA168" s="0"/>
      <c r="FXB168" s="0"/>
      <c r="FXC168" s="0"/>
      <c r="FXD168" s="0"/>
      <c r="FXE168" s="0"/>
      <c r="FXF168" s="0"/>
      <c r="FXG168" s="0"/>
      <c r="FXH168" s="0"/>
      <c r="FXI168" s="0"/>
      <c r="FXJ168" s="0"/>
      <c r="FXK168" s="0"/>
      <c r="FXL168" s="0"/>
      <c r="FXM168" s="0"/>
      <c r="FXN168" s="0"/>
      <c r="FXO168" s="0"/>
      <c r="FXP168" s="0"/>
      <c r="FXQ168" s="0"/>
      <c r="FXR168" s="0"/>
      <c r="FXS168" s="0"/>
      <c r="FXT168" s="0"/>
      <c r="FXU168" s="0"/>
      <c r="FXV168" s="0"/>
      <c r="FXW168" s="0"/>
      <c r="FXX168" s="0"/>
      <c r="FXY168" s="0"/>
      <c r="FXZ168" s="0"/>
      <c r="FYA168" s="0"/>
      <c r="FYB168" s="0"/>
      <c r="FYC168" s="0"/>
      <c r="FYD168" s="0"/>
      <c r="FYE168" s="0"/>
      <c r="FYF168" s="0"/>
      <c r="FYG168" s="0"/>
      <c r="FYH168" s="0"/>
      <c r="FYI168" s="0"/>
      <c r="FYJ168" s="0"/>
      <c r="FYK168" s="0"/>
      <c r="FYL168" s="0"/>
      <c r="FYM168" s="0"/>
      <c r="FYN168" s="0"/>
      <c r="FYO168" s="0"/>
      <c r="FYP168" s="0"/>
      <c r="FYQ168" s="0"/>
      <c r="FYR168" s="0"/>
      <c r="FYS168" s="0"/>
      <c r="FYT168" s="0"/>
      <c r="FYU168" s="0"/>
      <c r="FYV168" s="0"/>
      <c r="FYW168" s="0"/>
      <c r="FYX168" s="0"/>
      <c r="FYY168" s="0"/>
      <c r="FYZ168" s="0"/>
      <c r="FZA168" s="0"/>
      <c r="FZB168" s="0"/>
      <c r="FZC168" s="0"/>
      <c r="FZD168" s="0"/>
      <c r="FZE168" s="0"/>
      <c r="FZF168" s="0"/>
      <c r="FZG168" s="0"/>
      <c r="FZH168" s="0"/>
      <c r="FZI168" s="0"/>
      <c r="FZJ168" s="0"/>
      <c r="FZK168" s="0"/>
      <c r="FZL168" s="0"/>
      <c r="FZM168" s="0"/>
      <c r="FZN168" s="0"/>
      <c r="FZO168" s="0"/>
      <c r="FZP168" s="0"/>
      <c r="FZQ168" s="0"/>
      <c r="FZR168" s="0"/>
      <c r="FZS168" s="0"/>
      <c r="FZT168" s="0"/>
      <c r="FZU168" s="0"/>
      <c r="FZV168" s="0"/>
      <c r="FZW168" s="0"/>
      <c r="FZX168" s="0"/>
      <c r="FZY168" s="0"/>
      <c r="FZZ168" s="0"/>
      <c r="GAA168" s="0"/>
      <c r="GAB168" s="0"/>
      <c r="GAC168" s="0"/>
      <c r="GAD168" s="0"/>
      <c r="GAE168" s="0"/>
      <c r="GAF168" s="0"/>
      <c r="GAG168" s="0"/>
      <c r="GAH168" s="0"/>
      <c r="GAI168" s="0"/>
      <c r="GAJ168" s="0"/>
      <c r="GAK168" s="0"/>
      <c r="GAL168" s="0"/>
      <c r="GAM168" s="0"/>
      <c r="GAN168" s="0"/>
      <c r="GAO168" s="0"/>
      <c r="GAP168" s="0"/>
      <c r="GAQ168" s="0"/>
      <c r="GAR168" s="0"/>
      <c r="GAS168" s="0"/>
      <c r="GAT168" s="0"/>
      <c r="GAU168" s="0"/>
      <c r="GAV168" s="0"/>
      <c r="GAW168" s="0"/>
      <c r="GAX168" s="0"/>
      <c r="GAY168" s="0"/>
      <c r="GAZ168" s="0"/>
      <c r="GBA168" s="0"/>
      <c r="GBB168" s="0"/>
      <c r="GBC168" s="0"/>
      <c r="GBD168" s="0"/>
      <c r="GBE168" s="0"/>
      <c r="GBF168" s="0"/>
      <c r="GBG168" s="0"/>
      <c r="GBH168" s="0"/>
      <c r="GBI168" s="0"/>
      <c r="GBJ168" s="0"/>
      <c r="GBK168" s="0"/>
      <c r="GBL168" s="0"/>
      <c r="GBM168" s="0"/>
      <c r="GBN168" s="0"/>
      <c r="GBO168" s="0"/>
      <c r="GBP168" s="0"/>
      <c r="GBQ168" s="0"/>
      <c r="GBR168" s="0"/>
      <c r="GBS168" s="0"/>
      <c r="GBT168" s="0"/>
      <c r="GBU168" s="0"/>
      <c r="GBV168" s="0"/>
      <c r="GBW168" s="0"/>
      <c r="GBX168" s="0"/>
      <c r="GBY168" s="0"/>
      <c r="GBZ168" s="0"/>
      <c r="GCA168" s="0"/>
      <c r="GCB168" s="0"/>
      <c r="GCC168" s="0"/>
      <c r="GCD168" s="0"/>
      <c r="GCE168" s="0"/>
      <c r="GCF168" s="0"/>
      <c r="GCG168" s="0"/>
      <c r="GCH168" s="0"/>
      <c r="GCI168" s="0"/>
      <c r="GCJ168" s="0"/>
      <c r="GCK168" s="0"/>
      <c r="GCL168" s="0"/>
      <c r="GCM168" s="0"/>
      <c r="GCN168" s="0"/>
      <c r="GCO168" s="0"/>
      <c r="GCP168" s="0"/>
      <c r="GCQ168" s="0"/>
      <c r="GCR168" s="0"/>
      <c r="GCS168" s="0"/>
      <c r="GCT168" s="0"/>
      <c r="GCU168" s="0"/>
      <c r="GCV168" s="0"/>
      <c r="GCW168" s="0"/>
      <c r="GCX168" s="0"/>
      <c r="GCY168" s="0"/>
      <c r="GCZ168" s="0"/>
      <c r="GDA168" s="0"/>
      <c r="GDB168" s="0"/>
      <c r="GDC168" s="0"/>
      <c r="GDD168" s="0"/>
      <c r="GDE168" s="0"/>
      <c r="GDF168" s="0"/>
      <c r="GDG168" s="0"/>
      <c r="GDH168" s="0"/>
      <c r="GDI168" s="0"/>
      <c r="GDJ168" s="0"/>
      <c r="GDK168" s="0"/>
      <c r="GDL168" s="0"/>
      <c r="GDM168" s="0"/>
      <c r="GDN168" s="0"/>
      <c r="GDO168" s="0"/>
      <c r="GDP168" s="0"/>
      <c r="GDQ168" s="0"/>
      <c r="GDR168" s="0"/>
      <c r="GDS168" s="0"/>
      <c r="GDT168" s="0"/>
      <c r="GDU168" s="0"/>
      <c r="GDV168" s="0"/>
      <c r="GDW168" s="0"/>
      <c r="GDX168" s="0"/>
      <c r="GDY168" s="0"/>
      <c r="GDZ168" s="0"/>
      <c r="GEA168" s="0"/>
      <c r="GEB168" s="0"/>
      <c r="GEC168" s="0"/>
      <c r="GED168" s="0"/>
      <c r="GEE168" s="0"/>
      <c r="GEF168" s="0"/>
      <c r="GEG168" s="0"/>
      <c r="GEH168" s="0"/>
      <c r="GEI168" s="0"/>
      <c r="GEJ168" s="0"/>
      <c r="GEK168" s="0"/>
      <c r="GEL168" s="0"/>
      <c r="GEM168" s="0"/>
      <c r="GEN168" s="0"/>
      <c r="GEO168" s="0"/>
      <c r="GEP168" s="0"/>
      <c r="GEQ168" s="0"/>
      <c r="GER168" s="0"/>
      <c r="GES168" s="0"/>
      <c r="GET168" s="0"/>
      <c r="GEU168" s="0"/>
      <c r="GEV168" s="0"/>
      <c r="GEW168" s="0"/>
      <c r="GEX168" s="0"/>
      <c r="GEY168" s="0"/>
      <c r="GEZ168" s="0"/>
      <c r="GFA168" s="0"/>
      <c r="GFB168" s="0"/>
      <c r="GFC168" s="0"/>
      <c r="GFD168" s="0"/>
      <c r="GFE168" s="0"/>
      <c r="GFF168" s="0"/>
      <c r="GFG168" s="0"/>
      <c r="GFH168" s="0"/>
      <c r="GFI168" s="0"/>
      <c r="GFJ168" s="0"/>
      <c r="GFK168" s="0"/>
      <c r="GFL168" s="0"/>
      <c r="GFM168" s="0"/>
      <c r="GFN168" s="0"/>
      <c r="GFO168" s="0"/>
      <c r="GFP168" s="0"/>
      <c r="GFQ168" s="0"/>
      <c r="GFR168" s="0"/>
      <c r="GFS168" s="0"/>
      <c r="GFT168" s="0"/>
      <c r="GFU168" s="0"/>
      <c r="GFV168" s="0"/>
      <c r="GFW168" s="0"/>
      <c r="GFX168" s="0"/>
      <c r="GFY168" s="0"/>
      <c r="GFZ168" s="0"/>
      <c r="GGA168" s="0"/>
      <c r="GGB168" s="0"/>
      <c r="GGC168" s="0"/>
      <c r="GGD168" s="0"/>
      <c r="GGE168" s="0"/>
      <c r="GGF168" s="0"/>
      <c r="GGG168" s="0"/>
      <c r="GGH168" s="0"/>
      <c r="GGI168" s="0"/>
      <c r="GGJ168" s="0"/>
      <c r="GGK168" s="0"/>
      <c r="GGL168" s="0"/>
      <c r="GGM168" s="0"/>
      <c r="GGN168" s="0"/>
      <c r="GGO168" s="0"/>
      <c r="GGP168" s="0"/>
      <c r="GGQ168" s="0"/>
      <c r="GGR168" s="0"/>
      <c r="GGS168" s="0"/>
      <c r="GGT168" s="0"/>
      <c r="GGU168" s="0"/>
      <c r="GGV168" s="0"/>
      <c r="GGW168" s="0"/>
      <c r="GGX168" s="0"/>
      <c r="GGY168" s="0"/>
      <c r="GGZ168" s="0"/>
      <c r="GHA168" s="0"/>
      <c r="GHB168" s="0"/>
      <c r="GHC168" s="0"/>
      <c r="GHD168" s="0"/>
      <c r="GHE168" s="0"/>
      <c r="GHF168" s="0"/>
      <c r="GHG168" s="0"/>
      <c r="GHH168" s="0"/>
      <c r="GHI168" s="0"/>
      <c r="GHJ168" s="0"/>
      <c r="GHK168" s="0"/>
      <c r="GHL168" s="0"/>
      <c r="GHM168" s="0"/>
      <c r="GHN168" s="0"/>
      <c r="GHO168" s="0"/>
      <c r="GHP168" s="0"/>
      <c r="GHQ168" s="0"/>
      <c r="GHR168" s="0"/>
      <c r="GHS168" s="0"/>
      <c r="GHT168" s="0"/>
      <c r="GHU168" s="0"/>
      <c r="GHV168" s="0"/>
      <c r="GHW168" s="0"/>
      <c r="GHX168" s="0"/>
      <c r="GHY168" s="0"/>
      <c r="GHZ168" s="0"/>
      <c r="GIA168" s="0"/>
      <c r="GIB168" s="0"/>
      <c r="GIC168" s="0"/>
      <c r="GID168" s="0"/>
      <c r="GIE168" s="0"/>
      <c r="GIF168" s="0"/>
      <c r="GIG168" s="0"/>
      <c r="GIH168" s="0"/>
      <c r="GII168" s="0"/>
      <c r="GIJ168" s="0"/>
      <c r="GIK168" s="0"/>
      <c r="GIL168" s="0"/>
      <c r="GIM168" s="0"/>
      <c r="GIN168" s="0"/>
      <c r="GIO168" s="0"/>
      <c r="GIP168" s="0"/>
      <c r="GIQ168" s="0"/>
      <c r="GIR168" s="0"/>
      <c r="GIS168" s="0"/>
      <c r="GIT168" s="0"/>
      <c r="GIU168" s="0"/>
      <c r="GIV168" s="0"/>
      <c r="GIW168" s="0"/>
      <c r="GIX168" s="0"/>
      <c r="GIY168" s="0"/>
      <c r="GIZ168" s="0"/>
      <c r="GJA168" s="0"/>
      <c r="GJB168" s="0"/>
      <c r="GJC168" s="0"/>
      <c r="GJD168" s="0"/>
      <c r="GJE168" s="0"/>
      <c r="GJF168" s="0"/>
      <c r="GJG168" s="0"/>
      <c r="GJH168" s="0"/>
      <c r="GJI168" s="0"/>
      <c r="GJJ168" s="0"/>
      <c r="GJK168" s="0"/>
      <c r="GJL168" s="0"/>
      <c r="GJM168" s="0"/>
      <c r="GJN168" s="0"/>
      <c r="GJO168" s="0"/>
      <c r="GJP168" s="0"/>
      <c r="GJQ168" s="0"/>
      <c r="GJR168" s="0"/>
      <c r="GJS168" s="0"/>
      <c r="GJT168" s="0"/>
      <c r="GJU168" s="0"/>
      <c r="GJV168" s="0"/>
      <c r="GJW168" s="0"/>
      <c r="GJX168" s="0"/>
      <c r="GJY168" s="0"/>
      <c r="GJZ168" s="0"/>
      <c r="GKA168" s="0"/>
      <c r="GKB168" s="0"/>
      <c r="GKC168" s="0"/>
      <c r="GKD168" s="0"/>
      <c r="GKE168" s="0"/>
      <c r="GKF168" s="0"/>
      <c r="GKG168" s="0"/>
      <c r="GKH168" s="0"/>
      <c r="GKI168" s="0"/>
      <c r="GKJ168" s="0"/>
      <c r="GKK168" s="0"/>
      <c r="GKL168" s="0"/>
      <c r="GKM168" s="0"/>
      <c r="GKN168" s="0"/>
      <c r="GKO168" s="0"/>
      <c r="GKP168" s="0"/>
      <c r="GKQ168" s="0"/>
      <c r="GKR168" s="0"/>
      <c r="GKS168" s="0"/>
      <c r="GKT168" s="0"/>
      <c r="GKU168" s="0"/>
      <c r="GKV168" s="0"/>
      <c r="GKW168" s="0"/>
      <c r="GKX168" s="0"/>
      <c r="GKY168" s="0"/>
      <c r="GKZ168" s="0"/>
      <c r="GLA168" s="0"/>
      <c r="GLB168" s="0"/>
      <c r="GLC168" s="0"/>
      <c r="GLD168" s="0"/>
      <c r="GLE168" s="0"/>
      <c r="GLF168" s="0"/>
      <c r="GLG168" s="0"/>
      <c r="GLH168" s="0"/>
      <c r="GLI168" s="0"/>
      <c r="GLJ168" s="0"/>
      <c r="GLK168" s="0"/>
      <c r="GLL168" s="0"/>
      <c r="GLM168" s="0"/>
      <c r="GLN168" s="0"/>
      <c r="GLO168" s="0"/>
      <c r="GLP168" s="0"/>
      <c r="GLQ168" s="0"/>
      <c r="GLR168" s="0"/>
      <c r="GLS168" s="0"/>
      <c r="GLT168" s="0"/>
      <c r="GLU168" s="0"/>
      <c r="GLV168" s="0"/>
      <c r="GLW168" s="0"/>
      <c r="GLX168" s="0"/>
      <c r="GLY168" s="0"/>
      <c r="GLZ168" s="0"/>
      <c r="GMA168" s="0"/>
      <c r="GMB168" s="0"/>
      <c r="GMC168" s="0"/>
      <c r="GMD168" s="0"/>
      <c r="GME168" s="0"/>
      <c r="GMF168" s="0"/>
      <c r="GMG168" s="0"/>
      <c r="GMH168" s="0"/>
      <c r="GMI168" s="0"/>
      <c r="GMJ168" s="0"/>
      <c r="GMK168" s="0"/>
      <c r="GML168" s="0"/>
      <c r="GMM168" s="0"/>
      <c r="GMN168" s="0"/>
      <c r="GMO168" s="0"/>
      <c r="GMP168" s="0"/>
      <c r="GMQ168" s="0"/>
      <c r="GMR168" s="0"/>
      <c r="GMS168" s="0"/>
      <c r="GMT168" s="0"/>
      <c r="GMU168" s="0"/>
      <c r="GMV168" s="0"/>
      <c r="GMW168" s="0"/>
      <c r="GMX168" s="0"/>
      <c r="GMY168" s="0"/>
      <c r="GMZ168" s="0"/>
      <c r="GNA168" s="0"/>
      <c r="GNB168" s="0"/>
      <c r="GNC168" s="0"/>
      <c r="GND168" s="0"/>
      <c r="GNE168" s="0"/>
      <c r="GNF168" s="0"/>
      <c r="GNG168" s="0"/>
      <c r="GNH168" s="0"/>
      <c r="GNI168" s="0"/>
      <c r="GNJ168" s="0"/>
      <c r="GNK168" s="0"/>
      <c r="GNL168" s="0"/>
      <c r="GNM168" s="0"/>
      <c r="GNN168" s="0"/>
      <c r="GNO168" s="0"/>
      <c r="GNP168" s="0"/>
      <c r="GNQ168" s="0"/>
      <c r="GNR168" s="0"/>
      <c r="GNS168" s="0"/>
      <c r="GNT168" s="0"/>
      <c r="GNU168" s="0"/>
      <c r="GNV168" s="0"/>
      <c r="GNW168" s="0"/>
      <c r="GNX168" s="0"/>
      <c r="GNY168" s="0"/>
      <c r="GNZ168" s="0"/>
      <c r="GOA168" s="0"/>
      <c r="GOB168" s="0"/>
      <c r="GOC168" s="0"/>
      <c r="GOD168" s="0"/>
      <c r="GOE168" s="0"/>
      <c r="GOF168" s="0"/>
      <c r="GOG168" s="0"/>
      <c r="GOH168" s="0"/>
      <c r="GOI168" s="0"/>
      <c r="GOJ168" s="0"/>
      <c r="GOK168" s="0"/>
      <c r="GOL168" s="0"/>
      <c r="GOM168" s="0"/>
      <c r="GON168" s="0"/>
      <c r="GOO168" s="0"/>
      <c r="GOP168" s="0"/>
      <c r="GOQ168" s="0"/>
      <c r="GOR168" s="0"/>
      <c r="GOS168" s="0"/>
      <c r="GOT168" s="0"/>
      <c r="GOU168" s="0"/>
      <c r="GOV168" s="0"/>
      <c r="GOW168" s="0"/>
      <c r="GOX168" s="0"/>
      <c r="GOY168" s="0"/>
      <c r="GOZ168" s="0"/>
      <c r="GPA168" s="0"/>
      <c r="GPB168" s="0"/>
      <c r="GPC168" s="0"/>
      <c r="GPD168" s="0"/>
      <c r="GPE168" s="0"/>
      <c r="GPF168" s="0"/>
      <c r="GPG168" s="0"/>
      <c r="GPH168" s="0"/>
      <c r="GPI168" s="0"/>
      <c r="GPJ168" s="0"/>
      <c r="GPK168" s="0"/>
      <c r="GPL168" s="0"/>
      <c r="GPM168" s="0"/>
      <c r="GPN168" s="0"/>
      <c r="GPO168" s="0"/>
      <c r="GPP168" s="0"/>
      <c r="GPQ168" s="0"/>
      <c r="GPR168" s="0"/>
      <c r="GPS168" s="0"/>
      <c r="GPT168" s="0"/>
      <c r="GPU168" s="0"/>
      <c r="GPV168" s="0"/>
      <c r="GPW168" s="0"/>
      <c r="GPX168" s="0"/>
      <c r="GPY168" s="0"/>
      <c r="GPZ168" s="0"/>
      <c r="GQA168" s="0"/>
      <c r="GQB168" s="0"/>
      <c r="GQC168" s="0"/>
      <c r="GQD168" s="0"/>
      <c r="GQE168" s="0"/>
      <c r="GQF168" s="0"/>
      <c r="GQG168" s="0"/>
      <c r="GQH168" s="0"/>
      <c r="GQI168" s="0"/>
      <c r="GQJ168" s="0"/>
      <c r="GQK168" s="0"/>
      <c r="GQL168" s="0"/>
      <c r="GQM168" s="0"/>
      <c r="GQN168" s="0"/>
      <c r="GQO168" s="0"/>
      <c r="GQP168" s="0"/>
      <c r="GQQ168" s="0"/>
      <c r="GQR168" s="0"/>
      <c r="GQS168" s="0"/>
      <c r="GQT168" s="0"/>
      <c r="GQU168" s="0"/>
      <c r="GQV168" s="0"/>
      <c r="GQW168" s="0"/>
      <c r="GQX168" s="0"/>
      <c r="GQY168" s="0"/>
      <c r="GQZ168" s="0"/>
      <c r="GRA168" s="0"/>
      <c r="GRB168" s="0"/>
      <c r="GRC168" s="0"/>
      <c r="GRD168" s="0"/>
      <c r="GRE168" s="0"/>
      <c r="GRF168" s="0"/>
      <c r="GRG168" s="0"/>
      <c r="GRH168" s="0"/>
      <c r="GRI168" s="0"/>
      <c r="GRJ168" s="0"/>
      <c r="GRK168" s="0"/>
      <c r="GRL168" s="0"/>
      <c r="GRM168" s="0"/>
      <c r="GRN168" s="0"/>
      <c r="GRO168" s="0"/>
      <c r="GRP168" s="0"/>
      <c r="GRQ168" s="0"/>
      <c r="GRR168" s="0"/>
      <c r="GRS168" s="0"/>
      <c r="GRT168" s="0"/>
      <c r="GRU168" s="0"/>
      <c r="GRV168" s="0"/>
      <c r="GRW168" s="0"/>
      <c r="GRX168" s="0"/>
      <c r="GRY168" s="0"/>
      <c r="GRZ168" s="0"/>
      <c r="GSA168" s="0"/>
      <c r="GSB168" s="0"/>
      <c r="GSC168" s="0"/>
      <c r="GSD168" s="0"/>
      <c r="GSE168" s="0"/>
      <c r="GSF168" s="0"/>
      <c r="GSG168" s="0"/>
      <c r="GSH168" s="0"/>
      <c r="GSI168" s="0"/>
      <c r="GSJ168" s="0"/>
      <c r="GSK168" s="0"/>
      <c r="GSL168" s="0"/>
      <c r="GSM168" s="0"/>
      <c r="GSN168" s="0"/>
      <c r="GSO168" s="0"/>
      <c r="GSP168" s="0"/>
      <c r="GSQ168" s="0"/>
      <c r="GSR168" s="0"/>
      <c r="GSS168" s="0"/>
      <c r="GST168" s="0"/>
      <c r="GSU168" s="0"/>
      <c r="GSV168" s="0"/>
      <c r="GSW168" s="0"/>
      <c r="GSX168" s="0"/>
      <c r="GSY168" s="0"/>
      <c r="GSZ168" s="0"/>
      <c r="GTA168" s="0"/>
      <c r="GTB168" s="0"/>
      <c r="GTC168" s="0"/>
      <c r="GTD168" s="0"/>
      <c r="GTE168" s="0"/>
      <c r="GTF168" s="0"/>
      <c r="GTG168" s="0"/>
      <c r="GTH168" s="0"/>
      <c r="GTI168" s="0"/>
      <c r="GTJ168" s="0"/>
      <c r="GTK168" s="0"/>
      <c r="GTL168" s="0"/>
      <c r="GTM168" s="0"/>
      <c r="GTN168" s="0"/>
      <c r="GTO168" s="0"/>
      <c r="GTP168" s="0"/>
      <c r="GTQ168" s="0"/>
      <c r="GTR168" s="0"/>
      <c r="GTS168" s="0"/>
      <c r="GTT168" s="0"/>
      <c r="GTU168" s="0"/>
      <c r="GTV168" s="0"/>
      <c r="GTW168" s="0"/>
      <c r="GTX168" s="0"/>
      <c r="GTY168" s="0"/>
      <c r="GTZ168" s="0"/>
      <c r="GUA168" s="0"/>
      <c r="GUB168" s="0"/>
      <c r="GUC168" s="0"/>
      <c r="GUD168" s="0"/>
      <c r="GUE168" s="0"/>
      <c r="GUF168" s="0"/>
      <c r="GUG168" s="0"/>
      <c r="GUH168" s="0"/>
      <c r="GUI168" s="0"/>
      <c r="GUJ168" s="0"/>
      <c r="GUK168" s="0"/>
      <c r="GUL168" s="0"/>
      <c r="GUM168" s="0"/>
      <c r="GUN168" s="0"/>
      <c r="GUO168" s="0"/>
      <c r="GUP168" s="0"/>
      <c r="GUQ168" s="0"/>
      <c r="GUR168" s="0"/>
      <c r="GUS168" s="0"/>
      <c r="GUT168" s="0"/>
      <c r="GUU168" s="0"/>
      <c r="GUV168" s="0"/>
      <c r="GUW168" s="0"/>
      <c r="GUX168" s="0"/>
      <c r="GUY168" s="0"/>
      <c r="GUZ168" s="0"/>
      <c r="GVA168" s="0"/>
      <c r="GVB168" s="0"/>
      <c r="GVC168" s="0"/>
      <c r="GVD168" s="0"/>
      <c r="GVE168" s="0"/>
      <c r="GVF168" s="0"/>
      <c r="GVG168" s="0"/>
      <c r="GVH168" s="0"/>
      <c r="GVI168" s="0"/>
      <c r="GVJ168" s="0"/>
      <c r="GVK168" s="0"/>
      <c r="GVL168" s="0"/>
      <c r="GVM168" s="0"/>
      <c r="GVN168" s="0"/>
      <c r="GVO168" s="0"/>
      <c r="GVP168" s="0"/>
      <c r="GVQ168" s="0"/>
      <c r="GVR168" s="0"/>
      <c r="GVS168" s="0"/>
      <c r="GVT168" s="0"/>
      <c r="GVU168" s="0"/>
      <c r="GVV168" s="0"/>
      <c r="GVW168" s="0"/>
      <c r="GVX168" s="0"/>
      <c r="GVY168" s="0"/>
      <c r="GVZ168" s="0"/>
      <c r="GWA168" s="0"/>
      <c r="GWB168" s="0"/>
      <c r="GWC168" s="0"/>
      <c r="GWD168" s="0"/>
      <c r="GWE168" s="0"/>
      <c r="GWF168" s="0"/>
      <c r="GWG168" s="0"/>
      <c r="GWH168" s="0"/>
      <c r="GWI168" s="0"/>
      <c r="GWJ168" s="0"/>
      <c r="GWK168" s="0"/>
      <c r="GWL168" s="0"/>
      <c r="GWM168" s="0"/>
      <c r="GWN168" s="0"/>
      <c r="GWO168" s="0"/>
      <c r="GWP168" s="0"/>
      <c r="GWQ168" s="0"/>
      <c r="GWR168" s="0"/>
      <c r="GWS168" s="0"/>
      <c r="GWT168" s="0"/>
      <c r="GWU168" s="0"/>
      <c r="GWV168" s="0"/>
      <c r="GWW168" s="0"/>
      <c r="GWX168" s="0"/>
      <c r="GWY168" s="0"/>
      <c r="GWZ168" s="0"/>
      <c r="GXA168" s="0"/>
      <c r="GXB168" s="0"/>
      <c r="GXC168" s="0"/>
      <c r="GXD168" s="0"/>
      <c r="GXE168" s="0"/>
      <c r="GXF168" s="0"/>
      <c r="GXG168" s="0"/>
      <c r="GXH168" s="0"/>
      <c r="GXI168" s="0"/>
      <c r="GXJ168" s="0"/>
      <c r="GXK168" s="0"/>
      <c r="GXL168" s="0"/>
      <c r="GXM168" s="0"/>
      <c r="GXN168" s="0"/>
      <c r="GXO168" s="0"/>
      <c r="GXP168" s="0"/>
      <c r="GXQ168" s="0"/>
      <c r="GXR168" s="0"/>
      <c r="GXS168" s="0"/>
      <c r="GXT168" s="0"/>
      <c r="GXU168" s="0"/>
      <c r="GXV168" s="0"/>
      <c r="GXW168" s="0"/>
      <c r="GXX168" s="0"/>
      <c r="GXY168" s="0"/>
      <c r="GXZ168" s="0"/>
      <c r="GYA168" s="0"/>
      <c r="GYB168" s="0"/>
      <c r="GYC168" s="0"/>
      <c r="GYD168" s="0"/>
      <c r="GYE168" s="0"/>
      <c r="GYF168" s="0"/>
      <c r="GYG168" s="0"/>
      <c r="GYH168" s="0"/>
      <c r="GYI168" s="0"/>
      <c r="GYJ168" s="0"/>
      <c r="GYK168" s="0"/>
      <c r="GYL168" s="0"/>
      <c r="GYM168" s="0"/>
      <c r="GYN168" s="0"/>
      <c r="GYO168" s="0"/>
      <c r="GYP168" s="0"/>
      <c r="GYQ168" s="0"/>
      <c r="GYR168" s="0"/>
      <c r="GYS168" s="0"/>
      <c r="GYT168" s="0"/>
      <c r="GYU168" s="0"/>
      <c r="GYV168" s="0"/>
      <c r="GYW168" s="0"/>
      <c r="GYX168" s="0"/>
      <c r="GYY168" s="0"/>
      <c r="GYZ168" s="0"/>
      <c r="GZA168" s="0"/>
      <c r="GZB168" s="0"/>
      <c r="GZC168" s="0"/>
      <c r="GZD168" s="0"/>
      <c r="GZE168" s="0"/>
      <c r="GZF168" s="0"/>
      <c r="GZG168" s="0"/>
      <c r="GZH168" s="0"/>
      <c r="GZI168" s="0"/>
      <c r="GZJ168" s="0"/>
      <c r="GZK168" s="0"/>
      <c r="GZL168" s="0"/>
      <c r="GZM168" s="0"/>
      <c r="GZN168" s="0"/>
      <c r="GZO168" s="0"/>
      <c r="GZP168" s="0"/>
      <c r="GZQ168" s="0"/>
      <c r="GZR168" s="0"/>
      <c r="GZS168" s="0"/>
      <c r="GZT168" s="0"/>
      <c r="GZU168" s="0"/>
      <c r="GZV168" s="0"/>
      <c r="GZW168" s="0"/>
      <c r="GZX168" s="0"/>
      <c r="GZY168" s="0"/>
      <c r="GZZ168" s="0"/>
      <c r="HAA168" s="0"/>
      <c r="HAB168" s="0"/>
      <c r="HAC168" s="0"/>
      <c r="HAD168" s="0"/>
      <c r="HAE168" s="0"/>
      <c r="HAF168" s="0"/>
      <c r="HAG168" s="0"/>
      <c r="HAH168" s="0"/>
      <c r="HAI168" s="0"/>
      <c r="HAJ168" s="0"/>
      <c r="HAK168" s="0"/>
      <c r="HAL168" s="0"/>
      <c r="HAM168" s="0"/>
      <c r="HAN168" s="0"/>
      <c r="HAO168" s="0"/>
      <c r="HAP168" s="0"/>
      <c r="HAQ168" s="0"/>
      <c r="HAR168" s="0"/>
      <c r="HAS168" s="0"/>
      <c r="HAT168" s="0"/>
      <c r="HAU168" s="0"/>
      <c r="HAV168" s="0"/>
      <c r="HAW168" s="0"/>
      <c r="HAX168" s="0"/>
      <c r="HAY168" s="0"/>
      <c r="HAZ168" s="0"/>
      <c r="HBA168" s="0"/>
      <c r="HBB168" s="0"/>
      <c r="HBC168" s="0"/>
      <c r="HBD168" s="0"/>
      <c r="HBE168" s="0"/>
      <c r="HBF168" s="0"/>
      <c r="HBG168" s="0"/>
      <c r="HBH168" s="0"/>
      <c r="HBI168" s="0"/>
      <c r="HBJ168" s="0"/>
      <c r="HBK168" s="0"/>
      <c r="HBL168" s="0"/>
      <c r="HBM168" s="0"/>
      <c r="HBN168" s="0"/>
      <c r="HBO168" s="0"/>
      <c r="HBP168" s="0"/>
      <c r="HBQ168" s="0"/>
      <c r="HBR168" s="0"/>
      <c r="HBS168" s="0"/>
      <c r="HBT168" s="0"/>
      <c r="HBU168" s="0"/>
      <c r="HBV168" s="0"/>
      <c r="HBW168" s="0"/>
      <c r="HBX168" s="0"/>
      <c r="HBY168" s="0"/>
      <c r="HBZ168" s="0"/>
      <c r="HCA168" s="0"/>
      <c r="HCB168" s="0"/>
      <c r="HCC168" s="0"/>
      <c r="HCD168" s="0"/>
      <c r="HCE168" s="0"/>
      <c r="HCF168" s="0"/>
      <c r="HCG168" s="0"/>
      <c r="HCH168" s="0"/>
      <c r="HCI168" s="0"/>
      <c r="HCJ168" s="0"/>
      <c r="HCK168" s="0"/>
      <c r="HCL168" s="0"/>
      <c r="HCM168" s="0"/>
      <c r="HCN168" s="0"/>
      <c r="HCO168" s="0"/>
      <c r="HCP168" s="0"/>
      <c r="HCQ168" s="0"/>
      <c r="HCR168" s="0"/>
      <c r="HCS168" s="0"/>
      <c r="HCT168" s="0"/>
      <c r="HCU168" s="0"/>
      <c r="HCV168" s="0"/>
      <c r="HCW168" s="0"/>
      <c r="HCX168" s="0"/>
      <c r="HCY168" s="0"/>
      <c r="HCZ168" s="0"/>
      <c r="HDA168" s="0"/>
      <c r="HDB168" s="0"/>
      <c r="HDC168" s="0"/>
      <c r="HDD168" s="0"/>
      <c r="HDE168" s="0"/>
      <c r="HDF168" s="0"/>
      <c r="HDG168" s="0"/>
      <c r="HDH168" s="0"/>
      <c r="HDI168" s="0"/>
      <c r="HDJ168" s="0"/>
      <c r="HDK168" s="0"/>
      <c r="HDL168" s="0"/>
      <c r="HDM168" s="0"/>
      <c r="HDN168" s="0"/>
      <c r="HDO168" s="0"/>
      <c r="HDP168" s="0"/>
      <c r="HDQ168" s="0"/>
      <c r="HDR168" s="0"/>
      <c r="HDS168" s="0"/>
      <c r="HDT168" s="0"/>
      <c r="HDU168" s="0"/>
      <c r="HDV168" s="0"/>
      <c r="HDW168" s="0"/>
      <c r="HDX168" s="0"/>
      <c r="HDY168" s="0"/>
      <c r="HDZ168" s="0"/>
      <c r="HEA168" s="0"/>
      <c r="HEB168" s="0"/>
      <c r="HEC168" s="0"/>
      <c r="HED168" s="0"/>
      <c r="HEE168" s="0"/>
      <c r="HEF168" s="0"/>
      <c r="HEG168" s="0"/>
      <c r="HEH168" s="0"/>
      <c r="HEI168" s="0"/>
      <c r="HEJ168" s="0"/>
      <c r="HEK168" s="0"/>
      <c r="HEL168" s="0"/>
      <c r="HEM168" s="0"/>
      <c r="HEN168" s="0"/>
      <c r="HEO168" s="0"/>
      <c r="HEP168" s="0"/>
      <c r="HEQ168" s="0"/>
      <c r="HER168" s="0"/>
      <c r="HES168" s="0"/>
      <c r="HET168" s="0"/>
      <c r="HEU168" s="0"/>
      <c r="HEV168" s="0"/>
      <c r="HEW168" s="0"/>
      <c r="HEX168" s="0"/>
      <c r="HEY168" s="0"/>
      <c r="HEZ168" s="0"/>
      <c r="HFA168" s="0"/>
      <c r="HFB168" s="0"/>
      <c r="HFC168" s="0"/>
      <c r="HFD168" s="0"/>
      <c r="HFE168" s="0"/>
      <c r="HFF168" s="0"/>
      <c r="HFG168" s="0"/>
      <c r="HFH168" s="0"/>
      <c r="HFI168" s="0"/>
      <c r="HFJ168" s="0"/>
      <c r="HFK168" s="0"/>
      <c r="HFL168" s="0"/>
      <c r="HFM168" s="0"/>
      <c r="HFN168" s="0"/>
      <c r="HFO168" s="0"/>
      <c r="HFP168" s="0"/>
      <c r="HFQ168" s="0"/>
      <c r="HFR168" s="0"/>
      <c r="HFS168" s="0"/>
      <c r="HFT168" s="0"/>
      <c r="HFU168" s="0"/>
      <c r="HFV168" s="0"/>
      <c r="HFW168" s="0"/>
      <c r="HFX168" s="0"/>
      <c r="HFY168" s="0"/>
      <c r="HFZ168" s="0"/>
      <c r="HGA168" s="0"/>
      <c r="HGB168" s="0"/>
      <c r="HGC168" s="0"/>
      <c r="HGD168" s="0"/>
      <c r="HGE168" s="0"/>
      <c r="HGF168" s="0"/>
      <c r="HGG168" s="0"/>
      <c r="HGH168" s="0"/>
      <c r="HGI168" s="0"/>
      <c r="HGJ168" s="0"/>
      <c r="HGK168" s="0"/>
      <c r="HGL168" s="0"/>
      <c r="HGM168" s="0"/>
      <c r="HGN168" s="0"/>
      <c r="HGO168" s="0"/>
      <c r="HGP168" s="0"/>
      <c r="HGQ168" s="0"/>
      <c r="HGR168" s="0"/>
      <c r="HGS168" s="0"/>
      <c r="HGT168" s="0"/>
      <c r="HGU168" s="0"/>
      <c r="HGV168" s="0"/>
      <c r="HGW168" s="0"/>
      <c r="HGX168" s="0"/>
      <c r="HGY168" s="0"/>
      <c r="HGZ168" s="0"/>
      <c r="HHA168" s="0"/>
      <c r="HHB168" s="0"/>
      <c r="HHC168" s="0"/>
      <c r="HHD168" s="0"/>
      <c r="HHE168" s="0"/>
      <c r="HHF168" s="0"/>
      <c r="HHG168" s="0"/>
      <c r="HHH168" s="0"/>
      <c r="HHI168" s="0"/>
      <c r="HHJ168" s="0"/>
      <c r="HHK168" s="0"/>
      <c r="HHL168" s="0"/>
      <c r="HHM168" s="0"/>
      <c r="HHN168" s="0"/>
      <c r="HHO168" s="0"/>
      <c r="HHP168" s="0"/>
      <c r="HHQ168" s="0"/>
      <c r="HHR168" s="0"/>
      <c r="HHS168" s="0"/>
      <c r="HHT168" s="0"/>
      <c r="HHU168" s="0"/>
      <c r="HHV168" s="0"/>
      <c r="HHW168" s="0"/>
      <c r="HHX168" s="0"/>
      <c r="HHY168" s="0"/>
      <c r="HHZ168" s="0"/>
      <c r="HIA168" s="0"/>
      <c r="HIB168" s="0"/>
      <c r="HIC168" s="0"/>
      <c r="HID168" s="0"/>
      <c r="HIE168" s="0"/>
      <c r="HIF168" s="0"/>
      <c r="HIG168" s="0"/>
      <c r="HIH168" s="0"/>
      <c r="HII168" s="0"/>
      <c r="HIJ168" s="0"/>
      <c r="HIK168" s="0"/>
      <c r="HIL168" s="0"/>
      <c r="HIM168" s="0"/>
      <c r="HIN168" s="0"/>
      <c r="HIO168" s="0"/>
      <c r="HIP168" s="0"/>
      <c r="HIQ168" s="0"/>
      <c r="HIR168" s="0"/>
      <c r="HIS168" s="0"/>
      <c r="HIT168" s="0"/>
      <c r="HIU168" s="0"/>
      <c r="HIV168" s="0"/>
      <c r="HIW168" s="0"/>
      <c r="HIX168" s="0"/>
      <c r="HIY168" s="0"/>
      <c r="HIZ168" s="0"/>
      <c r="HJA168" s="0"/>
      <c r="HJB168" s="0"/>
      <c r="HJC168" s="0"/>
      <c r="HJD168" s="0"/>
      <c r="HJE168" s="0"/>
      <c r="HJF168" s="0"/>
      <c r="HJG168" s="0"/>
      <c r="HJH168" s="0"/>
      <c r="HJI168" s="0"/>
      <c r="HJJ168" s="0"/>
      <c r="HJK168" s="0"/>
      <c r="HJL168" s="0"/>
      <c r="HJM168" s="0"/>
      <c r="HJN168" s="0"/>
      <c r="HJO168" s="0"/>
      <c r="HJP168" s="0"/>
      <c r="HJQ168" s="0"/>
      <c r="HJR168" s="0"/>
      <c r="HJS168" s="0"/>
      <c r="HJT168" s="0"/>
      <c r="HJU168" s="0"/>
      <c r="HJV168" s="0"/>
      <c r="HJW168" s="0"/>
      <c r="HJX168" s="0"/>
      <c r="HJY168" s="0"/>
      <c r="HJZ168" s="0"/>
      <c r="HKA168" s="0"/>
      <c r="HKB168" s="0"/>
      <c r="HKC168" s="0"/>
      <c r="HKD168" s="0"/>
      <c r="HKE168" s="0"/>
      <c r="HKF168" s="0"/>
      <c r="HKG168" s="0"/>
      <c r="HKH168" s="0"/>
      <c r="HKI168" s="0"/>
      <c r="HKJ168" s="0"/>
      <c r="HKK168" s="0"/>
      <c r="HKL168" s="0"/>
      <c r="HKM168" s="0"/>
      <c r="HKN168" s="0"/>
      <c r="HKO168" s="0"/>
      <c r="HKP168" s="0"/>
      <c r="HKQ168" s="0"/>
      <c r="HKR168" s="0"/>
      <c r="HKS168" s="0"/>
      <c r="HKT168" s="0"/>
      <c r="HKU168" s="0"/>
      <c r="HKV168" s="0"/>
      <c r="HKW168" s="0"/>
      <c r="HKX168" s="0"/>
      <c r="HKY168" s="0"/>
      <c r="HKZ168" s="0"/>
      <c r="HLA168" s="0"/>
      <c r="HLB168" s="0"/>
      <c r="HLC168" s="0"/>
      <c r="HLD168" s="0"/>
      <c r="HLE168" s="0"/>
      <c r="HLF168" s="0"/>
      <c r="HLG168" s="0"/>
      <c r="HLH168" s="0"/>
      <c r="HLI168" s="0"/>
      <c r="HLJ168" s="0"/>
      <c r="HLK168" s="0"/>
      <c r="HLL168" s="0"/>
      <c r="HLM168" s="0"/>
      <c r="HLN168" s="0"/>
      <c r="HLO168" s="0"/>
      <c r="HLP168" s="0"/>
      <c r="HLQ168" s="0"/>
      <c r="HLR168" s="0"/>
      <c r="HLS168" s="0"/>
      <c r="HLT168" s="0"/>
      <c r="HLU168" s="0"/>
      <c r="HLV168" s="0"/>
      <c r="HLW168" s="0"/>
      <c r="HLX168" s="0"/>
      <c r="HLY168" s="0"/>
      <c r="HLZ168" s="0"/>
      <c r="HMA168" s="0"/>
      <c r="HMB168" s="0"/>
      <c r="HMC168" s="0"/>
      <c r="HMD168" s="0"/>
      <c r="HME168" s="0"/>
      <c r="HMF168" s="0"/>
      <c r="HMG168" s="0"/>
      <c r="HMH168" s="0"/>
      <c r="HMI168" s="0"/>
      <c r="HMJ168" s="0"/>
      <c r="HMK168" s="0"/>
      <c r="HML168" s="0"/>
      <c r="HMM168" s="0"/>
      <c r="HMN168" s="0"/>
      <c r="HMO168" s="0"/>
      <c r="HMP168" s="0"/>
      <c r="HMQ168" s="0"/>
      <c r="HMR168" s="0"/>
      <c r="HMS168" s="0"/>
      <c r="HMT168" s="0"/>
      <c r="HMU168" s="0"/>
      <c r="HMV168" s="0"/>
      <c r="HMW168" s="0"/>
      <c r="HMX168" s="0"/>
      <c r="HMY168" s="0"/>
      <c r="HMZ168" s="0"/>
      <c r="HNA168" s="0"/>
      <c r="HNB168" s="0"/>
      <c r="HNC168" s="0"/>
      <c r="HND168" s="0"/>
      <c r="HNE168" s="0"/>
      <c r="HNF168" s="0"/>
      <c r="HNG168" s="0"/>
      <c r="HNH168" s="0"/>
      <c r="HNI168" s="0"/>
      <c r="HNJ168" s="0"/>
      <c r="HNK168" s="0"/>
      <c r="HNL168" s="0"/>
      <c r="HNM168" s="0"/>
      <c r="HNN168" s="0"/>
      <c r="HNO168" s="0"/>
      <c r="HNP168" s="0"/>
      <c r="HNQ168" s="0"/>
      <c r="HNR168" s="0"/>
      <c r="HNS168" s="0"/>
      <c r="HNT168" s="0"/>
      <c r="HNU168" s="0"/>
      <c r="HNV168" s="0"/>
      <c r="HNW168" s="0"/>
      <c r="HNX168" s="0"/>
      <c r="HNY168" s="0"/>
      <c r="HNZ168" s="0"/>
      <c r="HOA168" s="0"/>
      <c r="HOB168" s="0"/>
      <c r="HOC168" s="0"/>
      <c r="HOD168" s="0"/>
      <c r="HOE168" s="0"/>
      <c r="HOF168" s="0"/>
      <c r="HOG168" s="0"/>
      <c r="HOH168" s="0"/>
      <c r="HOI168" s="0"/>
      <c r="HOJ168" s="0"/>
      <c r="HOK168" s="0"/>
      <c r="HOL168" s="0"/>
      <c r="HOM168" s="0"/>
      <c r="HON168" s="0"/>
      <c r="HOO168" s="0"/>
      <c r="HOP168" s="0"/>
      <c r="HOQ168" s="0"/>
      <c r="HOR168" s="0"/>
      <c r="HOS168" s="0"/>
      <c r="HOT168" s="0"/>
      <c r="HOU168" s="0"/>
      <c r="HOV168" s="0"/>
      <c r="HOW168" s="0"/>
      <c r="HOX168" s="0"/>
      <c r="HOY168" s="0"/>
      <c r="HOZ168" s="0"/>
      <c r="HPA168" s="0"/>
      <c r="HPB168" s="0"/>
      <c r="HPC168" s="0"/>
      <c r="HPD168" s="0"/>
      <c r="HPE168" s="0"/>
      <c r="HPF168" s="0"/>
      <c r="HPG168" s="0"/>
      <c r="HPH168" s="0"/>
      <c r="HPI168" s="0"/>
      <c r="HPJ168" s="0"/>
      <c r="HPK168" s="0"/>
      <c r="HPL168" s="0"/>
      <c r="HPM168" s="0"/>
      <c r="HPN168" s="0"/>
      <c r="HPO168" s="0"/>
      <c r="HPP168" s="0"/>
      <c r="HPQ168" s="0"/>
      <c r="HPR168" s="0"/>
      <c r="HPS168" s="0"/>
      <c r="HPT168" s="0"/>
      <c r="HPU168" s="0"/>
      <c r="HPV168" s="0"/>
      <c r="HPW168" s="0"/>
      <c r="HPX168" s="0"/>
      <c r="HPY168" s="0"/>
      <c r="HPZ168" s="0"/>
      <c r="HQA168" s="0"/>
      <c r="HQB168" s="0"/>
      <c r="HQC168" s="0"/>
      <c r="HQD168" s="0"/>
      <c r="HQE168" s="0"/>
      <c r="HQF168" s="0"/>
      <c r="HQG168" s="0"/>
      <c r="HQH168" s="0"/>
      <c r="HQI168" s="0"/>
      <c r="HQJ168" s="0"/>
      <c r="HQK168" s="0"/>
      <c r="HQL168" s="0"/>
      <c r="HQM168" s="0"/>
      <c r="HQN168" s="0"/>
      <c r="HQO168" s="0"/>
      <c r="HQP168" s="0"/>
      <c r="HQQ168" s="0"/>
      <c r="HQR168" s="0"/>
      <c r="HQS168" s="0"/>
      <c r="HQT168" s="0"/>
      <c r="HQU168" s="0"/>
      <c r="HQV168" s="0"/>
      <c r="HQW168" s="0"/>
      <c r="HQX168" s="0"/>
      <c r="HQY168" s="0"/>
      <c r="HQZ168" s="0"/>
      <c r="HRA168" s="0"/>
      <c r="HRB168" s="0"/>
      <c r="HRC168" s="0"/>
      <c r="HRD168" s="0"/>
      <c r="HRE168" s="0"/>
      <c r="HRF168" s="0"/>
      <c r="HRG168" s="0"/>
      <c r="HRH168" s="0"/>
      <c r="HRI168" s="0"/>
      <c r="HRJ168" s="0"/>
      <c r="HRK168" s="0"/>
      <c r="HRL168" s="0"/>
      <c r="HRM168" s="0"/>
      <c r="HRN168" s="0"/>
      <c r="HRO168" s="0"/>
      <c r="HRP168" s="0"/>
      <c r="HRQ168" s="0"/>
      <c r="HRR168" s="0"/>
      <c r="HRS168" s="0"/>
      <c r="HRT168" s="0"/>
      <c r="HRU168" s="0"/>
      <c r="HRV168" s="0"/>
      <c r="HRW168" s="0"/>
      <c r="HRX168" s="0"/>
      <c r="HRY168" s="0"/>
      <c r="HRZ168" s="0"/>
      <c r="HSA168" s="0"/>
      <c r="HSB168" s="0"/>
      <c r="HSC168" s="0"/>
      <c r="HSD168" s="0"/>
      <c r="HSE168" s="0"/>
      <c r="HSF168" s="0"/>
      <c r="HSG168" s="0"/>
      <c r="HSH168" s="0"/>
      <c r="HSI168" s="0"/>
      <c r="HSJ168" s="0"/>
      <c r="HSK168" s="0"/>
      <c r="HSL168" s="0"/>
      <c r="HSM168" s="0"/>
      <c r="HSN168" s="0"/>
      <c r="HSO168" s="0"/>
      <c r="HSP168" s="0"/>
      <c r="HSQ168" s="0"/>
      <c r="HSR168" s="0"/>
      <c r="HSS168" s="0"/>
      <c r="HST168" s="0"/>
      <c r="HSU168" s="0"/>
      <c r="HSV168" s="0"/>
      <c r="HSW168" s="0"/>
      <c r="HSX168" s="0"/>
      <c r="HSY168" s="0"/>
      <c r="HSZ168" s="0"/>
      <c r="HTA168" s="0"/>
      <c r="HTB168" s="0"/>
      <c r="HTC168" s="0"/>
      <c r="HTD168" s="0"/>
      <c r="HTE168" s="0"/>
      <c r="HTF168" s="0"/>
      <c r="HTG168" s="0"/>
      <c r="HTH168" s="0"/>
      <c r="HTI168" s="0"/>
      <c r="HTJ168" s="0"/>
      <c r="HTK168" s="0"/>
      <c r="HTL168" s="0"/>
      <c r="HTM168" s="0"/>
      <c r="HTN168" s="0"/>
      <c r="HTO168" s="0"/>
      <c r="HTP168" s="0"/>
      <c r="HTQ168" s="0"/>
      <c r="HTR168" s="0"/>
      <c r="HTS168" s="0"/>
      <c r="HTT168" s="0"/>
      <c r="HTU168" s="0"/>
      <c r="HTV168" s="0"/>
      <c r="HTW168" s="0"/>
      <c r="HTX168" s="0"/>
      <c r="HTY168" s="0"/>
      <c r="HTZ168" s="0"/>
      <c r="HUA168" s="0"/>
      <c r="HUB168" s="0"/>
      <c r="HUC168" s="0"/>
      <c r="HUD168" s="0"/>
      <c r="HUE168" s="0"/>
      <c r="HUF168" s="0"/>
      <c r="HUG168" s="0"/>
      <c r="HUH168" s="0"/>
      <c r="HUI168" s="0"/>
      <c r="HUJ168" s="0"/>
      <c r="HUK168" s="0"/>
      <c r="HUL168" s="0"/>
      <c r="HUM168" s="0"/>
      <c r="HUN168" s="0"/>
      <c r="HUO168" s="0"/>
      <c r="HUP168" s="0"/>
      <c r="HUQ168" s="0"/>
      <c r="HUR168" s="0"/>
      <c r="HUS168" s="0"/>
      <c r="HUT168" s="0"/>
      <c r="HUU168" s="0"/>
      <c r="HUV168" s="0"/>
      <c r="HUW168" s="0"/>
      <c r="HUX168" s="0"/>
      <c r="HUY168" s="0"/>
      <c r="HUZ168" s="0"/>
      <c r="HVA168" s="0"/>
      <c r="HVB168" s="0"/>
      <c r="HVC168" s="0"/>
      <c r="HVD168" s="0"/>
      <c r="HVE168" s="0"/>
      <c r="HVF168" s="0"/>
      <c r="HVG168" s="0"/>
      <c r="HVH168" s="0"/>
      <c r="HVI168" s="0"/>
      <c r="HVJ168" s="0"/>
      <c r="HVK168" s="0"/>
      <c r="HVL168" s="0"/>
      <c r="HVM168" s="0"/>
      <c r="HVN168" s="0"/>
      <c r="HVO168" s="0"/>
      <c r="HVP168" s="0"/>
      <c r="HVQ168" s="0"/>
      <c r="HVR168" s="0"/>
      <c r="HVS168" s="0"/>
      <c r="HVT168" s="0"/>
      <c r="HVU168" s="0"/>
      <c r="HVV168" s="0"/>
      <c r="HVW168" s="0"/>
      <c r="HVX168" s="0"/>
      <c r="HVY168" s="0"/>
      <c r="HVZ168" s="0"/>
      <c r="HWA168" s="0"/>
      <c r="HWB168" s="0"/>
      <c r="HWC168" s="0"/>
      <c r="HWD168" s="0"/>
      <c r="HWE168" s="0"/>
      <c r="HWF168" s="0"/>
      <c r="HWG168" s="0"/>
      <c r="HWH168" s="0"/>
      <c r="HWI168" s="0"/>
      <c r="HWJ168" s="0"/>
      <c r="HWK168" s="0"/>
      <c r="HWL168" s="0"/>
      <c r="HWM168" s="0"/>
      <c r="HWN168" s="0"/>
      <c r="HWO168" s="0"/>
      <c r="HWP168" s="0"/>
      <c r="HWQ168" s="0"/>
      <c r="HWR168" s="0"/>
      <c r="HWS168" s="0"/>
      <c r="HWT168" s="0"/>
      <c r="HWU168" s="0"/>
      <c r="HWV168" s="0"/>
      <c r="HWW168" s="0"/>
      <c r="HWX168" s="0"/>
      <c r="HWY168" s="0"/>
      <c r="HWZ168" s="0"/>
      <c r="HXA168" s="0"/>
      <c r="HXB168" s="0"/>
      <c r="HXC168" s="0"/>
      <c r="HXD168" s="0"/>
      <c r="HXE168" s="0"/>
      <c r="HXF168" s="0"/>
      <c r="HXG168" s="0"/>
      <c r="HXH168" s="0"/>
      <c r="HXI168" s="0"/>
      <c r="HXJ168" s="0"/>
      <c r="HXK168" s="0"/>
      <c r="HXL168" s="0"/>
      <c r="HXM168" s="0"/>
      <c r="HXN168" s="0"/>
      <c r="HXO168" s="0"/>
      <c r="HXP168" s="0"/>
      <c r="HXQ168" s="0"/>
      <c r="HXR168" s="0"/>
      <c r="HXS168" s="0"/>
      <c r="HXT168" s="0"/>
      <c r="HXU168" s="0"/>
      <c r="HXV168" s="0"/>
      <c r="HXW168" s="0"/>
      <c r="HXX168" s="0"/>
      <c r="HXY168" s="0"/>
      <c r="HXZ168" s="0"/>
      <c r="HYA168" s="0"/>
      <c r="HYB168" s="0"/>
      <c r="HYC168" s="0"/>
      <c r="HYD168" s="0"/>
      <c r="HYE168" s="0"/>
      <c r="HYF168" s="0"/>
      <c r="HYG168" s="0"/>
      <c r="HYH168" s="0"/>
      <c r="HYI168" s="0"/>
      <c r="HYJ168" s="0"/>
      <c r="HYK168" s="0"/>
      <c r="HYL168" s="0"/>
      <c r="HYM168" s="0"/>
      <c r="HYN168" s="0"/>
      <c r="HYO168" s="0"/>
      <c r="HYP168" s="0"/>
      <c r="HYQ168" s="0"/>
      <c r="HYR168" s="0"/>
      <c r="HYS168" s="0"/>
      <c r="HYT168" s="0"/>
      <c r="HYU168" s="0"/>
      <c r="HYV168" s="0"/>
      <c r="HYW168" s="0"/>
      <c r="HYX168" s="0"/>
      <c r="HYY168" s="0"/>
      <c r="HYZ168" s="0"/>
      <c r="HZA168" s="0"/>
      <c r="HZB168" s="0"/>
      <c r="HZC168" s="0"/>
      <c r="HZD168" s="0"/>
      <c r="HZE168" s="0"/>
      <c r="HZF168" s="0"/>
      <c r="HZG168" s="0"/>
      <c r="HZH168" s="0"/>
      <c r="HZI168" s="0"/>
      <c r="HZJ168" s="0"/>
      <c r="HZK168" s="0"/>
      <c r="HZL168" s="0"/>
      <c r="HZM168" s="0"/>
      <c r="HZN168" s="0"/>
      <c r="HZO168" s="0"/>
      <c r="HZP168" s="0"/>
      <c r="HZQ168" s="0"/>
      <c r="HZR168" s="0"/>
      <c r="HZS168" s="0"/>
      <c r="HZT168" s="0"/>
      <c r="HZU168" s="0"/>
      <c r="HZV168" s="0"/>
      <c r="HZW168" s="0"/>
      <c r="HZX168" s="0"/>
      <c r="HZY168" s="0"/>
      <c r="HZZ168" s="0"/>
      <c r="IAA168" s="0"/>
      <c r="IAB168" s="0"/>
      <c r="IAC168" s="0"/>
      <c r="IAD168" s="0"/>
      <c r="IAE168" s="0"/>
      <c r="IAF168" s="0"/>
      <c r="IAG168" s="0"/>
      <c r="IAH168" s="0"/>
      <c r="IAI168" s="0"/>
      <c r="IAJ168" s="0"/>
      <c r="IAK168" s="0"/>
      <c r="IAL168" s="0"/>
      <c r="IAM168" s="0"/>
      <c r="IAN168" s="0"/>
      <c r="IAO168" s="0"/>
      <c r="IAP168" s="0"/>
      <c r="IAQ168" s="0"/>
      <c r="IAR168" s="0"/>
      <c r="IAS168" s="0"/>
      <c r="IAT168" s="0"/>
      <c r="IAU168" s="0"/>
      <c r="IAV168" s="0"/>
      <c r="IAW168" s="0"/>
      <c r="IAX168" s="0"/>
      <c r="IAY168" s="0"/>
      <c r="IAZ168" s="0"/>
      <c r="IBA168" s="0"/>
      <c r="IBB168" s="0"/>
      <c r="IBC168" s="0"/>
      <c r="IBD168" s="0"/>
      <c r="IBE168" s="0"/>
      <c r="IBF168" s="0"/>
      <c r="IBG168" s="0"/>
      <c r="IBH168" s="0"/>
      <c r="IBI168" s="0"/>
      <c r="IBJ168" s="0"/>
      <c r="IBK168" s="0"/>
      <c r="IBL168" s="0"/>
      <c r="IBM168" s="0"/>
      <c r="IBN168" s="0"/>
      <c r="IBO168" s="0"/>
      <c r="IBP168" s="0"/>
      <c r="IBQ168" s="0"/>
      <c r="IBR168" s="0"/>
      <c r="IBS168" s="0"/>
      <c r="IBT168" s="0"/>
      <c r="IBU168" s="0"/>
      <c r="IBV168" s="0"/>
      <c r="IBW168" s="0"/>
      <c r="IBX168" s="0"/>
      <c r="IBY168" s="0"/>
      <c r="IBZ168" s="0"/>
      <c r="ICA168" s="0"/>
      <c r="ICB168" s="0"/>
      <c r="ICC168" s="0"/>
      <c r="ICD168" s="0"/>
      <c r="ICE168" s="0"/>
      <c r="ICF168" s="0"/>
      <c r="ICG168" s="0"/>
      <c r="ICH168" s="0"/>
      <c r="ICI168" s="0"/>
      <c r="ICJ168" s="0"/>
      <c r="ICK168" s="0"/>
      <c r="ICL168" s="0"/>
      <c r="ICM168" s="0"/>
      <c r="ICN168" s="0"/>
      <c r="ICO168" s="0"/>
      <c r="ICP168" s="0"/>
      <c r="ICQ168" s="0"/>
      <c r="ICR168" s="0"/>
      <c r="ICS168" s="0"/>
      <c r="ICT168" s="0"/>
      <c r="ICU168" s="0"/>
      <c r="ICV168" s="0"/>
      <c r="ICW168" s="0"/>
      <c r="ICX168" s="0"/>
      <c r="ICY168" s="0"/>
      <c r="ICZ168" s="0"/>
      <c r="IDA168" s="0"/>
      <c r="IDB168" s="0"/>
      <c r="IDC168" s="0"/>
      <c r="IDD168" s="0"/>
      <c r="IDE168" s="0"/>
      <c r="IDF168" s="0"/>
      <c r="IDG168" s="0"/>
      <c r="IDH168" s="0"/>
      <c r="IDI168" s="0"/>
      <c r="IDJ168" s="0"/>
      <c r="IDK168" s="0"/>
      <c r="IDL168" s="0"/>
      <c r="IDM168" s="0"/>
      <c r="IDN168" s="0"/>
      <c r="IDO168" s="0"/>
      <c r="IDP168" s="0"/>
      <c r="IDQ168" s="0"/>
      <c r="IDR168" s="0"/>
      <c r="IDS168" s="0"/>
      <c r="IDT168" s="0"/>
      <c r="IDU168" s="0"/>
      <c r="IDV168" s="0"/>
      <c r="IDW168" s="0"/>
      <c r="IDX168" s="0"/>
      <c r="IDY168" s="0"/>
      <c r="IDZ168" s="0"/>
      <c r="IEA168" s="0"/>
      <c r="IEB168" s="0"/>
      <c r="IEC168" s="0"/>
      <c r="IED168" s="0"/>
      <c r="IEE168" s="0"/>
      <c r="IEF168" s="0"/>
      <c r="IEG168" s="0"/>
      <c r="IEH168" s="0"/>
      <c r="IEI168" s="0"/>
      <c r="IEJ168" s="0"/>
      <c r="IEK168" s="0"/>
      <c r="IEL168" s="0"/>
      <c r="IEM168" s="0"/>
      <c r="IEN168" s="0"/>
      <c r="IEO168" s="0"/>
      <c r="IEP168" s="0"/>
      <c r="IEQ168" s="0"/>
      <c r="IER168" s="0"/>
      <c r="IES168" s="0"/>
      <c r="IET168" s="0"/>
      <c r="IEU168" s="0"/>
      <c r="IEV168" s="0"/>
      <c r="IEW168" s="0"/>
      <c r="IEX168" s="0"/>
      <c r="IEY168" s="0"/>
      <c r="IEZ168" s="0"/>
      <c r="IFA168" s="0"/>
      <c r="IFB168" s="0"/>
      <c r="IFC168" s="0"/>
      <c r="IFD168" s="0"/>
      <c r="IFE168" s="0"/>
      <c r="IFF168" s="0"/>
      <c r="IFG168" s="0"/>
      <c r="IFH168" s="0"/>
      <c r="IFI168" s="0"/>
      <c r="IFJ168" s="0"/>
      <c r="IFK168" s="0"/>
      <c r="IFL168" s="0"/>
      <c r="IFM168" s="0"/>
      <c r="IFN168" s="0"/>
      <c r="IFO168" s="0"/>
      <c r="IFP168" s="0"/>
      <c r="IFQ168" s="0"/>
      <c r="IFR168" s="0"/>
      <c r="IFS168" s="0"/>
      <c r="IFT168" s="0"/>
      <c r="IFU168" s="0"/>
      <c r="IFV168" s="0"/>
      <c r="IFW168" s="0"/>
      <c r="IFX168" s="0"/>
      <c r="IFY168" s="0"/>
      <c r="IFZ168" s="0"/>
      <c r="IGA168" s="0"/>
      <c r="IGB168" s="0"/>
      <c r="IGC168" s="0"/>
      <c r="IGD168" s="0"/>
      <c r="IGE168" s="0"/>
      <c r="IGF168" s="0"/>
      <c r="IGG168" s="0"/>
      <c r="IGH168" s="0"/>
      <c r="IGI168" s="0"/>
      <c r="IGJ168" s="0"/>
      <c r="IGK168" s="0"/>
      <c r="IGL168" s="0"/>
      <c r="IGM168" s="0"/>
      <c r="IGN168" s="0"/>
      <c r="IGO168" s="0"/>
      <c r="IGP168" s="0"/>
      <c r="IGQ168" s="0"/>
      <c r="IGR168" s="0"/>
      <c r="IGS168" s="0"/>
      <c r="IGT168" s="0"/>
      <c r="IGU168" s="0"/>
      <c r="IGV168" s="0"/>
      <c r="IGW168" s="0"/>
      <c r="IGX168" s="0"/>
      <c r="IGY168" s="0"/>
      <c r="IGZ168" s="0"/>
      <c r="IHA168" s="0"/>
      <c r="IHB168" s="0"/>
      <c r="IHC168" s="0"/>
      <c r="IHD168" s="0"/>
      <c r="IHE168" s="0"/>
      <c r="IHF168" s="0"/>
      <c r="IHG168" s="0"/>
      <c r="IHH168" s="0"/>
      <c r="IHI168" s="0"/>
      <c r="IHJ168" s="0"/>
      <c r="IHK168" s="0"/>
      <c r="IHL168" s="0"/>
      <c r="IHM168" s="0"/>
      <c r="IHN168" s="0"/>
      <c r="IHO168" s="0"/>
      <c r="IHP168" s="0"/>
      <c r="IHQ168" s="0"/>
      <c r="IHR168" s="0"/>
      <c r="IHS168" s="0"/>
      <c r="IHT168" s="0"/>
      <c r="IHU168" s="0"/>
      <c r="IHV168" s="0"/>
      <c r="IHW168" s="0"/>
      <c r="IHX168" s="0"/>
      <c r="IHY168" s="0"/>
      <c r="IHZ168" s="0"/>
      <c r="IIA168" s="0"/>
      <c r="IIB168" s="0"/>
      <c r="IIC168" s="0"/>
      <c r="IID168" s="0"/>
      <c r="IIE168" s="0"/>
      <c r="IIF168" s="0"/>
      <c r="IIG168" s="0"/>
      <c r="IIH168" s="0"/>
      <c r="III168" s="0"/>
      <c r="IIJ168" s="0"/>
      <c r="IIK168" s="0"/>
      <c r="IIL168" s="0"/>
      <c r="IIM168" s="0"/>
      <c r="IIN168" s="0"/>
      <c r="IIO168" s="0"/>
      <c r="IIP168" s="0"/>
      <c r="IIQ168" s="0"/>
      <c r="IIR168" s="0"/>
      <c r="IIS168" s="0"/>
      <c r="IIT168" s="0"/>
      <c r="IIU168" s="0"/>
      <c r="IIV168" s="0"/>
      <c r="IIW168" s="0"/>
      <c r="IIX168" s="0"/>
      <c r="IIY168" s="0"/>
      <c r="IIZ168" s="0"/>
      <c r="IJA168" s="0"/>
      <c r="IJB168" s="0"/>
      <c r="IJC168" s="0"/>
      <c r="IJD168" s="0"/>
      <c r="IJE168" s="0"/>
      <c r="IJF168" s="0"/>
      <c r="IJG168" s="0"/>
      <c r="IJH168" s="0"/>
      <c r="IJI168" s="0"/>
      <c r="IJJ168" s="0"/>
      <c r="IJK168" s="0"/>
      <c r="IJL168" s="0"/>
      <c r="IJM168" s="0"/>
      <c r="IJN168" s="0"/>
      <c r="IJO168" s="0"/>
      <c r="IJP168" s="0"/>
      <c r="IJQ168" s="0"/>
      <c r="IJR168" s="0"/>
      <c r="IJS168" s="0"/>
      <c r="IJT168" s="0"/>
      <c r="IJU168" s="0"/>
      <c r="IJV168" s="0"/>
      <c r="IJW168" s="0"/>
      <c r="IJX168" s="0"/>
      <c r="IJY168" s="0"/>
      <c r="IJZ168" s="0"/>
      <c r="IKA168" s="0"/>
      <c r="IKB168" s="0"/>
      <c r="IKC168" s="0"/>
      <c r="IKD168" s="0"/>
      <c r="IKE168" s="0"/>
      <c r="IKF168" s="0"/>
      <c r="IKG168" s="0"/>
      <c r="IKH168" s="0"/>
      <c r="IKI168" s="0"/>
      <c r="IKJ168" s="0"/>
      <c r="IKK168" s="0"/>
      <c r="IKL168" s="0"/>
      <c r="IKM168" s="0"/>
      <c r="IKN168" s="0"/>
      <c r="IKO168" s="0"/>
      <c r="IKP168" s="0"/>
      <c r="IKQ168" s="0"/>
      <c r="IKR168" s="0"/>
      <c r="IKS168" s="0"/>
      <c r="IKT168" s="0"/>
      <c r="IKU168" s="0"/>
      <c r="IKV168" s="0"/>
      <c r="IKW168" s="0"/>
      <c r="IKX168" s="0"/>
      <c r="IKY168" s="0"/>
      <c r="IKZ168" s="0"/>
      <c r="ILA168" s="0"/>
      <c r="ILB168" s="0"/>
      <c r="ILC168" s="0"/>
      <c r="ILD168" s="0"/>
      <c r="ILE168" s="0"/>
      <c r="ILF168" s="0"/>
      <c r="ILG168" s="0"/>
      <c r="ILH168" s="0"/>
      <c r="ILI168" s="0"/>
      <c r="ILJ168" s="0"/>
      <c r="ILK168" s="0"/>
      <c r="ILL168" s="0"/>
      <c r="ILM168" s="0"/>
      <c r="ILN168" s="0"/>
      <c r="ILO168" s="0"/>
      <c r="ILP168" s="0"/>
      <c r="ILQ168" s="0"/>
      <c r="ILR168" s="0"/>
      <c r="ILS168" s="0"/>
      <c r="ILT168" s="0"/>
      <c r="ILU168" s="0"/>
      <c r="ILV168" s="0"/>
      <c r="ILW168" s="0"/>
      <c r="ILX168" s="0"/>
      <c r="ILY168" s="0"/>
      <c r="ILZ168" s="0"/>
      <c r="IMA168" s="0"/>
      <c r="IMB168" s="0"/>
      <c r="IMC168" s="0"/>
      <c r="IMD168" s="0"/>
      <c r="IME168" s="0"/>
      <c r="IMF168" s="0"/>
      <c r="IMG168" s="0"/>
      <c r="IMH168" s="0"/>
      <c r="IMI168" s="0"/>
      <c r="IMJ168" s="0"/>
      <c r="IMK168" s="0"/>
      <c r="IML168" s="0"/>
      <c r="IMM168" s="0"/>
      <c r="IMN168" s="0"/>
      <c r="IMO168" s="0"/>
      <c r="IMP168" s="0"/>
      <c r="IMQ168" s="0"/>
      <c r="IMR168" s="0"/>
      <c r="IMS168" s="0"/>
      <c r="IMT168" s="0"/>
      <c r="IMU168" s="0"/>
      <c r="IMV168" s="0"/>
      <c r="IMW168" s="0"/>
      <c r="IMX168" s="0"/>
      <c r="IMY168" s="0"/>
      <c r="IMZ168" s="0"/>
      <c r="INA168" s="0"/>
      <c r="INB168" s="0"/>
      <c r="INC168" s="0"/>
      <c r="IND168" s="0"/>
      <c r="INE168" s="0"/>
      <c r="INF168" s="0"/>
      <c r="ING168" s="0"/>
      <c r="INH168" s="0"/>
      <c r="INI168" s="0"/>
      <c r="INJ168" s="0"/>
      <c r="INK168" s="0"/>
      <c r="INL168" s="0"/>
      <c r="INM168" s="0"/>
      <c r="INN168" s="0"/>
      <c r="INO168" s="0"/>
      <c r="INP168" s="0"/>
      <c r="INQ168" s="0"/>
      <c r="INR168" s="0"/>
      <c r="INS168" s="0"/>
      <c r="INT168" s="0"/>
      <c r="INU168" s="0"/>
      <c r="INV168" s="0"/>
      <c r="INW168" s="0"/>
      <c r="INX168" s="0"/>
      <c r="INY168" s="0"/>
      <c r="INZ168" s="0"/>
      <c r="IOA168" s="0"/>
      <c r="IOB168" s="0"/>
      <c r="IOC168" s="0"/>
      <c r="IOD168" s="0"/>
      <c r="IOE168" s="0"/>
      <c r="IOF168" s="0"/>
      <c r="IOG168" s="0"/>
      <c r="IOH168" s="0"/>
      <c r="IOI168" s="0"/>
      <c r="IOJ168" s="0"/>
      <c r="IOK168" s="0"/>
      <c r="IOL168" s="0"/>
      <c r="IOM168" s="0"/>
      <c r="ION168" s="0"/>
      <c r="IOO168" s="0"/>
      <c r="IOP168" s="0"/>
      <c r="IOQ168" s="0"/>
      <c r="IOR168" s="0"/>
      <c r="IOS168" s="0"/>
      <c r="IOT168" s="0"/>
      <c r="IOU168" s="0"/>
      <c r="IOV168" s="0"/>
      <c r="IOW168" s="0"/>
      <c r="IOX168" s="0"/>
      <c r="IOY168" s="0"/>
      <c r="IOZ168" s="0"/>
      <c r="IPA168" s="0"/>
      <c r="IPB168" s="0"/>
      <c r="IPC168" s="0"/>
      <c r="IPD168" s="0"/>
      <c r="IPE168" s="0"/>
      <c r="IPF168" s="0"/>
      <c r="IPG168" s="0"/>
      <c r="IPH168" s="0"/>
      <c r="IPI168" s="0"/>
      <c r="IPJ168" s="0"/>
      <c r="IPK168" s="0"/>
      <c r="IPL168" s="0"/>
      <c r="IPM168" s="0"/>
      <c r="IPN168" s="0"/>
      <c r="IPO168" s="0"/>
      <c r="IPP168" s="0"/>
      <c r="IPQ168" s="0"/>
      <c r="IPR168" s="0"/>
      <c r="IPS168" s="0"/>
      <c r="IPT168" s="0"/>
      <c r="IPU168" s="0"/>
      <c r="IPV168" s="0"/>
      <c r="IPW168" s="0"/>
      <c r="IPX168" s="0"/>
      <c r="IPY168" s="0"/>
      <c r="IPZ168" s="0"/>
      <c r="IQA168" s="0"/>
      <c r="IQB168" s="0"/>
      <c r="IQC168" s="0"/>
      <c r="IQD168" s="0"/>
      <c r="IQE168" s="0"/>
      <c r="IQF168" s="0"/>
      <c r="IQG168" s="0"/>
      <c r="IQH168" s="0"/>
      <c r="IQI168" s="0"/>
      <c r="IQJ168" s="0"/>
      <c r="IQK168" s="0"/>
      <c r="IQL168" s="0"/>
      <c r="IQM168" s="0"/>
      <c r="IQN168" s="0"/>
      <c r="IQO168" s="0"/>
      <c r="IQP168" s="0"/>
      <c r="IQQ168" s="0"/>
      <c r="IQR168" s="0"/>
      <c r="IQS168" s="0"/>
      <c r="IQT168" s="0"/>
      <c r="IQU168" s="0"/>
      <c r="IQV168" s="0"/>
      <c r="IQW168" s="0"/>
      <c r="IQX168" s="0"/>
      <c r="IQY168" s="0"/>
      <c r="IQZ168" s="0"/>
      <c r="IRA168" s="0"/>
      <c r="IRB168" s="0"/>
      <c r="IRC168" s="0"/>
      <c r="IRD168" s="0"/>
      <c r="IRE168" s="0"/>
      <c r="IRF168" s="0"/>
      <c r="IRG168" s="0"/>
      <c r="IRH168" s="0"/>
      <c r="IRI168" s="0"/>
      <c r="IRJ168" s="0"/>
      <c r="IRK168" s="0"/>
      <c r="IRL168" s="0"/>
      <c r="IRM168" s="0"/>
      <c r="IRN168" s="0"/>
      <c r="IRO168" s="0"/>
      <c r="IRP168" s="0"/>
      <c r="IRQ168" s="0"/>
      <c r="IRR168" s="0"/>
      <c r="IRS168" s="0"/>
      <c r="IRT168" s="0"/>
      <c r="IRU168" s="0"/>
      <c r="IRV168" s="0"/>
      <c r="IRW168" s="0"/>
      <c r="IRX168" s="0"/>
      <c r="IRY168" s="0"/>
      <c r="IRZ168" s="0"/>
      <c r="ISA168" s="0"/>
      <c r="ISB168" s="0"/>
      <c r="ISC168" s="0"/>
      <c r="ISD168" s="0"/>
      <c r="ISE168" s="0"/>
      <c r="ISF168" s="0"/>
      <c r="ISG168" s="0"/>
      <c r="ISH168" s="0"/>
      <c r="ISI168" s="0"/>
      <c r="ISJ168" s="0"/>
      <c r="ISK168" s="0"/>
      <c r="ISL168" s="0"/>
      <c r="ISM168" s="0"/>
      <c r="ISN168" s="0"/>
      <c r="ISO168" s="0"/>
      <c r="ISP168" s="0"/>
      <c r="ISQ168" s="0"/>
      <c r="ISR168" s="0"/>
      <c r="ISS168" s="0"/>
      <c r="IST168" s="0"/>
      <c r="ISU168" s="0"/>
      <c r="ISV168" s="0"/>
      <c r="ISW168" s="0"/>
      <c r="ISX168" s="0"/>
      <c r="ISY168" s="0"/>
      <c r="ISZ168" s="0"/>
      <c r="ITA168" s="0"/>
      <c r="ITB168" s="0"/>
      <c r="ITC168" s="0"/>
      <c r="ITD168" s="0"/>
      <c r="ITE168" s="0"/>
      <c r="ITF168" s="0"/>
      <c r="ITG168" s="0"/>
      <c r="ITH168" s="0"/>
      <c r="ITI168" s="0"/>
      <c r="ITJ168" s="0"/>
      <c r="ITK168" s="0"/>
      <c r="ITL168" s="0"/>
      <c r="ITM168" s="0"/>
      <c r="ITN168" s="0"/>
      <c r="ITO168" s="0"/>
      <c r="ITP168" s="0"/>
      <c r="ITQ168" s="0"/>
      <c r="ITR168" s="0"/>
      <c r="ITS168" s="0"/>
      <c r="ITT168" s="0"/>
      <c r="ITU168" s="0"/>
      <c r="ITV168" s="0"/>
      <c r="ITW168" s="0"/>
      <c r="ITX168" s="0"/>
      <c r="ITY168" s="0"/>
      <c r="ITZ168" s="0"/>
      <c r="IUA168" s="0"/>
      <c r="IUB168" s="0"/>
      <c r="IUC168" s="0"/>
      <c r="IUD168" s="0"/>
      <c r="IUE168" s="0"/>
      <c r="IUF168" s="0"/>
      <c r="IUG168" s="0"/>
      <c r="IUH168" s="0"/>
      <c r="IUI168" s="0"/>
      <c r="IUJ168" s="0"/>
      <c r="IUK168" s="0"/>
      <c r="IUL168" s="0"/>
      <c r="IUM168" s="0"/>
      <c r="IUN168" s="0"/>
      <c r="IUO168" s="0"/>
      <c r="IUP168" s="0"/>
      <c r="IUQ168" s="0"/>
      <c r="IUR168" s="0"/>
      <c r="IUS168" s="0"/>
      <c r="IUT168" s="0"/>
      <c r="IUU168" s="0"/>
      <c r="IUV168" s="0"/>
      <c r="IUW168" s="0"/>
      <c r="IUX168" s="0"/>
      <c r="IUY168" s="0"/>
      <c r="IUZ168" s="0"/>
      <c r="IVA168" s="0"/>
      <c r="IVB168" s="0"/>
      <c r="IVC168" s="0"/>
      <c r="IVD168" s="0"/>
      <c r="IVE168" s="0"/>
      <c r="IVF168" s="0"/>
      <c r="IVG168" s="0"/>
      <c r="IVH168" s="0"/>
      <c r="IVI168" s="0"/>
      <c r="IVJ168" s="0"/>
      <c r="IVK168" s="0"/>
      <c r="IVL168" s="0"/>
      <c r="IVM168" s="0"/>
      <c r="IVN168" s="0"/>
      <c r="IVO168" s="0"/>
      <c r="IVP168" s="0"/>
      <c r="IVQ168" s="0"/>
      <c r="IVR168" s="0"/>
      <c r="IVS168" s="0"/>
      <c r="IVT168" s="0"/>
      <c r="IVU168" s="0"/>
      <c r="IVV168" s="0"/>
      <c r="IVW168" s="0"/>
      <c r="IVX168" s="0"/>
      <c r="IVY168" s="0"/>
      <c r="IVZ168" s="0"/>
      <c r="IWA168" s="0"/>
      <c r="IWB168" s="0"/>
      <c r="IWC168" s="0"/>
      <c r="IWD168" s="0"/>
      <c r="IWE168" s="0"/>
      <c r="IWF168" s="0"/>
      <c r="IWG168" s="0"/>
      <c r="IWH168" s="0"/>
      <c r="IWI168" s="0"/>
      <c r="IWJ168" s="0"/>
      <c r="IWK168" s="0"/>
      <c r="IWL168" s="0"/>
      <c r="IWM168" s="0"/>
      <c r="IWN168" s="0"/>
      <c r="IWO168" s="0"/>
      <c r="IWP168" s="0"/>
      <c r="IWQ168" s="0"/>
      <c r="IWR168" s="0"/>
      <c r="IWS168" s="0"/>
      <c r="IWT168" s="0"/>
      <c r="IWU168" s="0"/>
      <c r="IWV168" s="0"/>
      <c r="IWW168" s="0"/>
      <c r="IWX168" s="0"/>
      <c r="IWY168" s="0"/>
      <c r="IWZ168" s="0"/>
      <c r="IXA168" s="0"/>
      <c r="IXB168" s="0"/>
      <c r="IXC168" s="0"/>
      <c r="IXD168" s="0"/>
      <c r="IXE168" s="0"/>
      <c r="IXF168" s="0"/>
      <c r="IXG168" s="0"/>
      <c r="IXH168" s="0"/>
      <c r="IXI168" s="0"/>
      <c r="IXJ168" s="0"/>
      <c r="IXK168" s="0"/>
      <c r="IXL168" s="0"/>
      <c r="IXM168" s="0"/>
      <c r="IXN168" s="0"/>
      <c r="IXO168" s="0"/>
      <c r="IXP168" s="0"/>
      <c r="IXQ168" s="0"/>
      <c r="IXR168" s="0"/>
      <c r="IXS168" s="0"/>
      <c r="IXT168" s="0"/>
      <c r="IXU168" s="0"/>
      <c r="IXV168" s="0"/>
      <c r="IXW168" s="0"/>
      <c r="IXX168" s="0"/>
      <c r="IXY168" s="0"/>
      <c r="IXZ168" s="0"/>
      <c r="IYA168" s="0"/>
      <c r="IYB168" s="0"/>
      <c r="IYC168" s="0"/>
      <c r="IYD168" s="0"/>
      <c r="IYE168" s="0"/>
      <c r="IYF168" s="0"/>
      <c r="IYG168" s="0"/>
      <c r="IYH168" s="0"/>
      <c r="IYI168" s="0"/>
      <c r="IYJ168" s="0"/>
      <c r="IYK168" s="0"/>
      <c r="IYL168" s="0"/>
      <c r="IYM168" s="0"/>
      <c r="IYN168" s="0"/>
      <c r="IYO168" s="0"/>
      <c r="IYP168" s="0"/>
      <c r="IYQ168" s="0"/>
      <c r="IYR168" s="0"/>
      <c r="IYS168" s="0"/>
      <c r="IYT168" s="0"/>
      <c r="IYU168" s="0"/>
      <c r="IYV168" s="0"/>
      <c r="IYW168" s="0"/>
      <c r="IYX168" s="0"/>
      <c r="IYY168" s="0"/>
      <c r="IYZ168" s="0"/>
      <c r="IZA168" s="0"/>
      <c r="IZB168" s="0"/>
      <c r="IZC168" s="0"/>
      <c r="IZD168" s="0"/>
      <c r="IZE168" s="0"/>
      <c r="IZF168" s="0"/>
      <c r="IZG168" s="0"/>
      <c r="IZH168" s="0"/>
      <c r="IZI168" s="0"/>
      <c r="IZJ168" s="0"/>
      <c r="IZK168" s="0"/>
      <c r="IZL168" s="0"/>
      <c r="IZM168" s="0"/>
      <c r="IZN168" s="0"/>
      <c r="IZO168" s="0"/>
      <c r="IZP168" s="0"/>
      <c r="IZQ168" s="0"/>
      <c r="IZR168" s="0"/>
      <c r="IZS168" s="0"/>
      <c r="IZT168" s="0"/>
      <c r="IZU168" s="0"/>
      <c r="IZV168" s="0"/>
      <c r="IZW168" s="0"/>
      <c r="IZX168" s="0"/>
      <c r="IZY168" s="0"/>
      <c r="IZZ168" s="0"/>
      <c r="JAA168" s="0"/>
      <c r="JAB168" s="0"/>
      <c r="JAC168" s="0"/>
      <c r="JAD168" s="0"/>
      <c r="JAE168" s="0"/>
      <c r="JAF168" s="0"/>
      <c r="JAG168" s="0"/>
      <c r="JAH168" s="0"/>
      <c r="JAI168" s="0"/>
      <c r="JAJ168" s="0"/>
      <c r="JAK168" s="0"/>
      <c r="JAL168" s="0"/>
      <c r="JAM168" s="0"/>
      <c r="JAN168" s="0"/>
      <c r="JAO168" s="0"/>
      <c r="JAP168" s="0"/>
      <c r="JAQ168" s="0"/>
      <c r="JAR168" s="0"/>
      <c r="JAS168" s="0"/>
      <c r="JAT168" s="0"/>
      <c r="JAU168" s="0"/>
      <c r="JAV168" s="0"/>
      <c r="JAW168" s="0"/>
      <c r="JAX168" s="0"/>
      <c r="JAY168" s="0"/>
      <c r="JAZ168" s="0"/>
      <c r="JBA168" s="0"/>
      <c r="JBB168" s="0"/>
      <c r="JBC168" s="0"/>
      <c r="JBD168" s="0"/>
      <c r="JBE168" s="0"/>
      <c r="JBF168" s="0"/>
      <c r="JBG168" s="0"/>
      <c r="JBH168" s="0"/>
      <c r="JBI168" s="0"/>
      <c r="JBJ168" s="0"/>
      <c r="JBK168" s="0"/>
      <c r="JBL168" s="0"/>
      <c r="JBM168" s="0"/>
      <c r="JBN168" s="0"/>
      <c r="JBO168" s="0"/>
      <c r="JBP168" s="0"/>
      <c r="JBQ168" s="0"/>
      <c r="JBR168" s="0"/>
      <c r="JBS168" s="0"/>
      <c r="JBT168" s="0"/>
      <c r="JBU168" s="0"/>
      <c r="JBV168" s="0"/>
      <c r="JBW168" s="0"/>
      <c r="JBX168" s="0"/>
      <c r="JBY168" s="0"/>
      <c r="JBZ168" s="0"/>
      <c r="JCA168" s="0"/>
      <c r="JCB168" s="0"/>
      <c r="JCC168" s="0"/>
      <c r="JCD168" s="0"/>
      <c r="JCE168" s="0"/>
      <c r="JCF168" s="0"/>
      <c r="JCG168" s="0"/>
      <c r="JCH168" s="0"/>
      <c r="JCI168" s="0"/>
      <c r="JCJ168" s="0"/>
      <c r="JCK168" s="0"/>
      <c r="JCL168" s="0"/>
      <c r="JCM168" s="0"/>
      <c r="JCN168" s="0"/>
      <c r="JCO168" s="0"/>
      <c r="JCP168" s="0"/>
      <c r="JCQ168" s="0"/>
      <c r="JCR168" s="0"/>
      <c r="JCS168" s="0"/>
      <c r="JCT168" s="0"/>
      <c r="JCU168" s="0"/>
      <c r="JCV168" s="0"/>
      <c r="JCW168" s="0"/>
      <c r="JCX168" s="0"/>
      <c r="JCY168" s="0"/>
      <c r="JCZ168" s="0"/>
      <c r="JDA168" s="0"/>
      <c r="JDB168" s="0"/>
      <c r="JDC168" s="0"/>
      <c r="JDD168" s="0"/>
      <c r="JDE168" s="0"/>
      <c r="JDF168" s="0"/>
      <c r="JDG168" s="0"/>
      <c r="JDH168" s="0"/>
      <c r="JDI168" s="0"/>
      <c r="JDJ168" s="0"/>
      <c r="JDK168" s="0"/>
      <c r="JDL168" s="0"/>
      <c r="JDM168" s="0"/>
      <c r="JDN168" s="0"/>
      <c r="JDO168" s="0"/>
      <c r="JDP168" s="0"/>
      <c r="JDQ168" s="0"/>
      <c r="JDR168" s="0"/>
      <c r="JDS168" s="0"/>
      <c r="JDT168" s="0"/>
      <c r="JDU168" s="0"/>
      <c r="JDV168" s="0"/>
      <c r="JDW168" s="0"/>
      <c r="JDX168" s="0"/>
      <c r="JDY168" s="0"/>
      <c r="JDZ168" s="0"/>
      <c r="JEA168" s="0"/>
      <c r="JEB168" s="0"/>
      <c r="JEC168" s="0"/>
      <c r="JED168" s="0"/>
      <c r="JEE168" s="0"/>
      <c r="JEF168" s="0"/>
      <c r="JEG168" s="0"/>
      <c r="JEH168" s="0"/>
      <c r="JEI168" s="0"/>
      <c r="JEJ168" s="0"/>
      <c r="JEK168" s="0"/>
      <c r="JEL168" s="0"/>
      <c r="JEM168" s="0"/>
      <c r="JEN168" s="0"/>
      <c r="JEO168" s="0"/>
      <c r="JEP168" s="0"/>
      <c r="JEQ168" s="0"/>
      <c r="JER168" s="0"/>
      <c r="JES168" s="0"/>
      <c r="JET168" s="0"/>
      <c r="JEU168" s="0"/>
      <c r="JEV168" s="0"/>
      <c r="JEW168" s="0"/>
      <c r="JEX168" s="0"/>
      <c r="JEY168" s="0"/>
      <c r="JEZ168" s="0"/>
      <c r="JFA168" s="0"/>
      <c r="JFB168" s="0"/>
      <c r="JFC168" s="0"/>
      <c r="JFD168" s="0"/>
      <c r="JFE168" s="0"/>
      <c r="JFF168" s="0"/>
      <c r="JFG168" s="0"/>
      <c r="JFH168" s="0"/>
      <c r="JFI168" s="0"/>
      <c r="JFJ168" s="0"/>
      <c r="JFK168" s="0"/>
      <c r="JFL168" s="0"/>
      <c r="JFM168" s="0"/>
      <c r="JFN168" s="0"/>
      <c r="JFO168" s="0"/>
      <c r="JFP168" s="0"/>
      <c r="JFQ168" s="0"/>
      <c r="JFR168" s="0"/>
      <c r="JFS168" s="0"/>
      <c r="JFT168" s="0"/>
      <c r="JFU168" s="0"/>
      <c r="JFV168" s="0"/>
      <c r="JFW168" s="0"/>
      <c r="JFX168" s="0"/>
      <c r="JFY168" s="0"/>
      <c r="JFZ168" s="0"/>
      <c r="JGA168" s="0"/>
      <c r="JGB168" s="0"/>
      <c r="JGC168" s="0"/>
      <c r="JGD168" s="0"/>
      <c r="JGE168" s="0"/>
      <c r="JGF168" s="0"/>
      <c r="JGG168" s="0"/>
      <c r="JGH168" s="0"/>
      <c r="JGI168" s="0"/>
      <c r="JGJ168" s="0"/>
      <c r="JGK168" s="0"/>
      <c r="JGL168" s="0"/>
      <c r="JGM168" s="0"/>
      <c r="JGN168" s="0"/>
      <c r="JGO168" s="0"/>
      <c r="JGP168" s="0"/>
      <c r="JGQ168" s="0"/>
      <c r="JGR168" s="0"/>
      <c r="JGS168" s="0"/>
      <c r="JGT168" s="0"/>
      <c r="JGU168" s="0"/>
      <c r="JGV168" s="0"/>
      <c r="JGW168" s="0"/>
      <c r="JGX168" s="0"/>
      <c r="JGY168" s="0"/>
      <c r="JGZ168" s="0"/>
      <c r="JHA168" s="0"/>
      <c r="JHB168" s="0"/>
      <c r="JHC168" s="0"/>
      <c r="JHD168" s="0"/>
      <c r="JHE168" s="0"/>
      <c r="JHF168" s="0"/>
      <c r="JHG168" s="0"/>
      <c r="JHH168" s="0"/>
      <c r="JHI168" s="0"/>
      <c r="JHJ168" s="0"/>
      <c r="JHK168" s="0"/>
      <c r="JHL168" s="0"/>
      <c r="JHM168" s="0"/>
      <c r="JHN168" s="0"/>
      <c r="JHO168" s="0"/>
      <c r="JHP168" s="0"/>
      <c r="JHQ168" s="0"/>
      <c r="JHR168" s="0"/>
      <c r="JHS168" s="0"/>
      <c r="JHT168" s="0"/>
      <c r="JHU168" s="0"/>
      <c r="JHV168" s="0"/>
      <c r="JHW168" s="0"/>
      <c r="JHX168" s="0"/>
      <c r="JHY168" s="0"/>
      <c r="JHZ168" s="0"/>
      <c r="JIA168" s="0"/>
      <c r="JIB168" s="0"/>
      <c r="JIC168" s="0"/>
      <c r="JID168" s="0"/>
      <c r="JIE168" s="0"/>
      <c r="JIF168" s="0"/>
      <c r="JIG168" s="0"/>
      <c r="JIH168" s="0"/>
      <c r="JII168" s="0"/>
      <c r="JIJ168" s="0"/>
      <c r="JIK168" s="0"/>
      <c r="JIL168" s="0"/>
      <c r="JIM168" s="0"/>
      <c r="JIN168" s="0"/>
      <c r="JIO168" s="0"/>
      <c r="JIP168" s="0"/>
      <c r="JIQ168" s="0"/>
      <c r="JIR168" s="0"/>
      <c r="JIS168" s="0"/>
      <c r="JIT168" s="0"/>
      <c r="JIU168" s="0"/>
      <c r="JIV168" s="0"/>
      <c r="JIW168" s="0"/>
      <c r="JIX168" s="0"/>
      <c r="JIY168" s="0"/>
      <c r="JIZ168" s="0"/>
      <c r="JJA168" s="0"/>
      <c r="JJB168" s="0"/>
      <c r="JJC168" s="0"/>
      <c r="JJD168" s="0"/>
      <c r="JJE168" s="0"/>
      <c r="JJF168" s="0"/>
      <c r="JJG168" s="0"/>
      <c r="JJH168" s="0"/>
      <c r="JJI168" s="0"/>
      <c r="JJJ168" s="0"/>
      <c r="JJK168" s="0"/>
      <c r="JJL168" s="0"/>
      <c r="JJM168" s="0"/>
      <c r="JJN168" s="0"/>
      <c r="JJO168" s="0"/>
      <c r="JJP168" s="0"/>
      <c r="JJQ168" s="0"/>
      <c r="JJR168" s="0"/>
      <c r="JJS168" s="0"/>
      <c r="JJT168" s="0"/>
      <c r="JJU168" s="0"/>
      <c r="JJV168" s="0"/>
      <c r="JJW168" s="0"/>
      <c r="JJX168" s="0"/>
      <c r="JJY168" s="0"/>
      <c r="JJZ168" s="0"/>
      <c r="JKA168" s="0"/>
      <c r="JKB168" s="0"/>
      <c r="JKC168" s="0"/>
      <c r="JKD168" s="0"/>
      <c r="JKE168" s="0"/>
      <c r="JKF168" s="0"/>
      <c r="JKG168" s="0"/>
      <c r="JKH168" s="0"/>
      <c r="JKI168" s="0"/>
      <c r="JKJ168" s="0"/>
      <c r="JKK168" s="0"/>
      <c r="JKL168" s="0"/>
      <c r="JKM168" s="0"/>
      <c r="JKN168" s="0"/>
      <c r="JKO168" s="0"/>
      <c r="JKP168" s="0"/>
      <c r="JKQ168" s="0"/>
      <c r="JKR168" s="0"/>
      <c r="JKS168" s="0"/>
      <c r="JKT168" s="0"/>
      <c r="JKU168" s="0"/>
      <c r="JKV168" s="0"/>
      <c r="JKW168" s="0"/>
      <c r="JKX168" s="0"/>
      <c r="JKY168" s="0"/>
      <c r="JKZ168" s="0"/>
      <c r="JLA168" s="0"/>
      <c r="JLB168" s="0"/>
      <c r="JLC168" s="0"/>
      <c r="JLD168" s="0"/>
      <c r="JLE168" s="0"/>
      <c r="JLF168" s="0"/>
      <c r="JLG168" s="0"/>
      <c r="JLH168" s="0"/>
      <c r="JLI168" s="0"/>
      <c r="JLJ168" s="0"/>
      <c r="JLK168" s="0"/>
      <c r="JLL168" s="0"/>
      <c r="JLM168" s="0"/>
      <c r="JLN168" s="0"/>
      <c r="JLO168" s="0"/>
      <c r="JLP168" s="0"/>
      <c r="JLQ168" s="0"/>
      <c r="JLR168" s="0"/>
      <c r="JLS168" s="0"/>
      <c r="JLT168" s="0"/>
      <c r="JLU168" s="0"/>
      <c r="JLV168" s="0"/>
      <c r="JLW168" s="0"/>
      <c r="JLX168" s="0"/>
      <c r="JLY168" s="0"/>
      <c r="JLZ168" s="0"/>
      <c r="JMA168" s="0"/>
      <c r="JMB168" s="0"/>
      <c r="JMC168" s="0"/>
      <c r="JMD168" s="0"/>
      <c r="JME168" s="0"/>
      <c r="JMF168" s="0"/>
      <c r="JMG168" s="0"/>
      <c r="JMH168" s="0"/>
      <c r="JMI168" s="0"/>
      <c r="JMJ168" s="0"/>
      <c r="JMK168" s="0"/>
      <c r="JML168" s="0"/>
      <c r="JMM168" s="0"/>
      <c r="JMN168" s="0"/>
      <c r="JMO168" s="0"/>
      <c r="JMP168" s="0"/>
      <c r="JMQ168" s="0"/>
      <c r="JMR168" s="0"/>
      <c r="JMS168" s="0"/>
      <c r="JMT168" s="0"/>
      <c r="JMU168" s="0"/>
      <c r="JMV168" s="0"/>
      <c r="JMW168" s="0"/>
      <c r="JMX168" s="0"/>
      <c r="JMY168" s="0"/>
      <c r="JMZ168" s="0"/>
      <c r="JNA168" s="0"/>
      <c r="JNB168" s="0"/>
      <c r="JNC168" s="0"/>
      <c r="JND168" s="0"/>
      <c r="JNE168" s="0"/>
      <c r="JNF168" s="0"/>
      <c r="JNG168" s="0"/>
      <c r="JNH168" s="0"/>
      <c r="JNI168" s="0"/>
      <c r="JNJ168" s="0"/>
      <c r="JNK168" s="0"/>
      <c r="JNL168" s="0"/>
      <c r="JNM168" s="0"/>
      <c r="JNN168" s="0"/>
      <c r="JNO168" s="0"/>
      <c r="JNP168" s="0"/>
      <c r="JNQ168" s="0"/>
      <c r="JNR168" s="0"/>
      <c r="JNS168" s="0"/>
      <c r="JNT168" s="0"/>
      <c r="JNU168" s="0"/>
      <c r="JNV168" s="0"/>
      <c r="JNW168" s="0"/>
      <c r="JNX168" s="0"/>
      <c r="JNY168" s="0"/>
      <c r="JNZ168" s="0"/>
      <c r="JOA168" s="0"/>
      <c r="JOB168" s="0"/>
      <c r="JOC168" s="0"/>
      <c r="JOD168" s="0"/>
      <c r="JOE168" s="0"/>
      <c r="JOF168" s="0"/>
      <c r="JOG168" s="0"/>
      <c r="JOH168" s="0"/>
      <c r="JOI168" s="0"/>
      <c r="JOJ168" s="0"/>
      <c r="JOK168" s="0"/>
      <c r="JOL168" s="0"/>
      <c r="JOM168" s="0"/>
      <c r="JON168" s="0"/>
      <c r="JOO168" s="0"/>
      <c r="JOP168" s="0"/>
      <c r="JOQ168" s="0"/>
      <c r="JOR168" s="0"/>
      <c r="JOS168" s="0"/>
      <c r="JOT168" s="0"/>
      <c r="JOU168" s="0"/>
      <c r="JOV168" s="0"/>
      <c r="JOW168" s="0"/>
      <c r="JOX168" s="0"/>
      <c r="JOY168" s="0"/>
      <c r="JOZ168" s="0"/>
      <c r="JPA168" s="0"/>
      <c r="JPB168" s="0"/>
      <c r="JPC168" s="0"/>
      <c r="JPD168" s="0"/>
      <c r="JPE168" s="0"/>
      <c r="JPF168" s="0"/>
      <c r="JPG168" s="0"/>
      <c r="JPH168" s="0"/>
      <c r="JPI168" s="0"/>
      <c r="JPJ168" s="0"/>
      <c r="JPK168" s="0"/>
      <c r="JPL168" s="0"/>
      <c r="JPM168" s="0"/>
      <c r="JPN168" s="0"/>
      <c r="JPO168" s="0"/>
      <c r="JPP168" s="0"/>
      <c r="JPQ168" s="0"/>
      <c r="JPR168" s="0"/>
      <c r="JPS168" s="0"/>
      <c r="JPT168" s="0"/>
      <c r="JPU168" s="0"/>
      <c r="JPV168" s="0"/>
      <c r="JPW168" s="0"/>
      <c r="JPX168" s="0"/>
      <c r="JPY168" s="0"/>
      <c r="JPZ168" s="0"/>
      <c r="JQA168" s="0"/>
      <c r="JQB168" s="0"/>
      <c r="JQC168" s="0"/>
      <c r="JQD168" s="0"/>
      <c r="JQE168" s="0"/>
      <c r="JQF168" s="0"/>
      <c r="JQG168" s="0"/>
      <c r="JQH168" s="0"/>
      <c r="JQI168" s="0"/>
      <c r="JQJ168" s="0"/>
      <c r="JQK168" s="0"/>
      <c r="JQL168" s="0"/>
      <c r="JQM168" s="0"/>
      <c r="JQN168" s="0"/>
      <c r="JQO168" s="0"/>
      <c r="JQP168" s="0"/>
      <c r="JQQ168" s="0"/>
      <c r="JQR168" s="0"/>
      <c r="JQS168" s="0"/>
      <c r="JQT168" s="0"/>
      <c r="JQU168" s="0"/>
      <c r="JQV168" s="0"/>
      <c r="JQW168" s="0"/>
      <c r="JQX168" s="0"/>
      <c r="JQY168" s="0"/>
      <c r="JQZ168" s="0"/>
      <c r="JRA168" s="0"/>
      <c r="JRB168" s="0"/>
      <c r="JRC168" s="0"/>
      <c r="JRD168" s="0"/>
      <c r="JRE168" s="0"/>
      <c r="JRF168" s="0"/>
      <c r="JRG168" s="0"/>
      <c r="JRH168" s="0"/>
      <c r="JRI168" s="0"/>
      <c r="JRJ168" s="0"/>
      <c r="JRK168" s="0"/>
      <c r="JRL168" s="0"/>
      <c r="JRM168" s="0"/>
      <c r="JRN168" s="0"/>
      <c r="JRO168" s="0"/>
      <c r="JRP168" s="0"/>
      <c r="JRQ168" s="0"/>
      <c r="JRR168" s="0"/>
      <c r="JRS168" s="0"/>
      <c r="JRT168" s="0"/>
      <c r="JRU168" s="0"/>
      <c r="JRV168" s="0"/>
      <c r="JRW168" s="0"/>
      <c r="JRX168" s="0"/>
      <c r="JRY168" s="0"/>
      <c r="JRZ168" s="0"/>
      <c r="JSA168" s="0"/>
      <c r="JSB168" s="0"/>
      <c r="JSC168" s="0"/>
      <c r="JSD168" s="0"/>
      <c r="JSE168" s="0"/>
      <c r="JSF168" s="0"/>
      <c r="JSG168" s="0"/>
      <c r="JSH168" s="0"/>
      <c r="JSI168" s="0"/>
      <c r="JSJ168" s="0"/>
      <c r="JSK168" s="0"/>
      <c r="JSL168" s="0"/>
      <c r="JSM168" s="0"/>
      <c r="JSN168" s="0"/>
      <c r="JSO168" s="0"/>
      <c r="JSP168" s="0"/>
      <c r="JSQ168" s="0"/>
      <c r="JSR168" s="0"/>
      <c r="JSS168" s="0"/>
      <c r="JST168" s="0"/>
      <c r="JSU168" s="0"/>
      <c r="JSV168" s="0"/>
      <c r="JSW168" s="0"/>
      <c r="JSX168" s="0"/>
      <c r="JSY168" s="0"/>
      <c r="JSZ168" s="0"/>
      <c r="JTA168" s="0"/>
      <c r="JTB168" s="0"/>
      <c r="JTC168" s="0"/>
      <c r="JTD168" s="0"/>
      <c r="JTE168" s="0"/>
      <c r="JTF168" s="0"/>
      <c r="JTG168" s="0"/>
      <c r="JTH168" s="0"/>
      <c r="JTI168" s="0"/>
      <c r="JTJ168" s="0"/>
      <c r="JTK168" s="0"/>
      <c r="JTL168" s="0"/>
      <c r="JTM168" s="0"/>
      <c r="JTN168" s="0"/>
      <c r="JTO168" s="0"/>
      <c r="JTP168" s="0"/>
      <c r="JTQ168" s="0"/>
      <c r="JTR168" s="0"/>
      <c r="JTS168" s="0"/>
      <c r="JTT168" s="0"/>
      <c r="JTU168" s="0"/>
      <c r="JTV168" s="0"/>
      <c r="JTW168" s="0"/>
      <c r="JTX168" s="0"/>
      <c r="JTY168" s="0"/>
      <c r="JTZ168" s="0"/>
      <c r="JUA168" s="0"/>
      <c r="JUB168" s="0"/>
      <c r="JUC168" s="0"/>
      <c r="JUD168" s="0"/>
      <c r="JUE168" s="0"/>
      <c r="JUF168" s="0"/>
      <c r="JUG168" s="0"/>
      <c r="JUH168" s="0"/>
      <c r="JUI168" s="0"/>
      <c r="JUJ168" s="0"/>
      <c r="JUK168" s="0"/>
      <c r="JUL168" s="0"/>
      <c r="JUM168" s="0"/>
      <c r="JUN168" s="0"/>
      <c r="JUO168" s="0"/>
      <c r="JUP168" s="0"/>
      <c r="JUQ168" s="0"/>
      <c r="JUR168" s="0"/>
      <c r="JUS168" s="0"/>
      <c r="JUT168" s="0"/>
      <c r="JUU168" s="0"/>
      <c r="JUV168" s="0"/>
      <c r="JUW168" s="0"/>
      <c r="JUX168" s="0"/>
      <c r="JUY168" s="0"/>
      <c r="JUZ168" s="0"/>
      <c r="JVA168" s="0"/>
      <c r="JVB168" s="0"/>
      <c r="JVC168" s="0"/>
      <c r="JVD168" s="0"/>
      <c r="JVE168" s="0"/>
      <c r="JVF168" s="0"/>
      <c r="JVG168" s="0"/>
      <c r="JVH168" s="0"/>
      <c r="JVI168" s="0"/>
      <c r="JVJ168" s="0"/>
      <c r="JVK168" s="0"/>
      <c r="JVL168" s="0"/>
      <c r="JVM168" s="0"/>
      <c r="JVN168" s="0"/>
      <c r="JVO168" s="0"/>
      <c r="JVP168" s="0"/>
      <c r="JVQ168" s="0"/>
      <c r="JVR168" s="0"/>
      <c r="JVS168" s="0"/>
      <c r="JVT168" s="0"/>
      <c r="JVU168" s="0"/>
      <c r="JVV168" s="0"/>
      <c r="JVW168" s="0"/>
      <c r="JVX168" s="0"/>
      <c r="JVY168" s="0"/>
      <c r="JVZ168" s="0"/>
      <c r="JWA168" s="0"/>
      <c r="JWB168" s="0"/>
      <c r="JWC168" s="0"/>
      <c r="JWD168" s="0"/>
      <c r="JWE168" s="0"/>
      <c r="JWF168" s="0"/>
      <c r="JWG168" s="0"/>
      <c r="JWH168" s="0"/>
      <c r="JWI168" s="0"/>
      <c r="JWJ168" s="0"/>
      <c r="JWK168" s="0"/>
      <c r="JWL168" s="0"/>
      <c r="JWM168" s="0"/>
      <c r="JWN168" s="0"/>
      <c r="JWO168" s="0"/>
      <c r="JWP168" s="0"/>
      <c r="JWQ168" s="0"/>
      <c r="JWR168" s="0"/>
      <c r="JWS168" s="0"/>
      <c r="JWT168" s="0"/>
      <c r="JWU168" s="0"/>
      <c r="JWV168" s="0"/>
      <c r="JWW168" s="0"/>
      <c r="JWX168" s="0"/>
      <c r="JWY168" s="0"/>
      <c r="JWZ168" s="0"/>
      <c r="JXA168" s="0"/>
      <c r="JXB168" s="0"/>
      <c r="JXC168" s="0"/>
      <c r="JXD168" s="0"/>
      <c r="JXE168" s="0"/>
      <c r="JXF168" s="0"/>
      <c r="JXG168" s="0"/>
      <c r="JXH168" s="0"/>
      <c r="JXI168" s="0"/>
      <c r="JXJ168" s="0"/>
      <c r="JXK168" s="0"/>
      <c r="JXL168" s="0"/>
      <c r="JXM168" s="0"/>
      <c r="JXN168" s="0"/>
      <c r="JXO168" s="0"/>
      <c r="JXP168" s="0"/>
      <c r="JXQ168" s="0"/>
      <c r="JXR168" s="0"/>
      <c r="JXS168" s="0"/>
      <c r="JXT168" s="0"/>
      <c r="JXU168" s="0"/>
      <c r="JXV168" s="0"/>
      <c r="JXW168" s="0"/>
      <c r="JXX168" s="0"/>
      <c r="JXY168" s="0"/>
      <c r="JXZ168" s="0"/>
      <c r="JYA168" s="0"/>
      <c r="JYB168" s="0"/>
      <c r="JYC168" s="0"/>
      <c r="JYD168" s="0"/>
      <c r="JYE168" s="0"/>
      <c r="JYF168" s="0"/>
      <c r="JYG168" s="0"/>
      <c r="JYH168" s="0"/>
      <c r="JYI168" s="0"/>
      <c r="JYJ168" s="0"/>
      <c r="JYK168" s="0"/>
      <c r="JYL168" s="0"/>
      <c r="JYM168" s="0"/>
      <c r="JYN168" s="0"/>
      <c r="JYO168" s="0"/>
      <c r="JYP168" s="0"/>
      <c r="JYQ168" s="0"/>
      <c r="JYR168" s="0"/>
      <c r="JYS168" s="0"/>
      <c r="JYT168" s="0"/>
      <c r="JYU168" s="0"/>
      <c r="JYV168" s="0"/>
      <c r="JYW168" s="0"/>
      <c r="JYX168" s="0"/>
      <c r="JYY168" s="0"/>
      <c r="JYZ168" s="0"/>
      <c r="JZA168" s="0"/>
      <c r="JZB168" s="0"/>
      <c r="JZC168" s="0"/>
      <c r="JZD168" s="0"/>
      <c r="JZE168" s="0"/>
      <c r="JZF168" s="0"/>
      <c r="JZG168" s="0"/>
      <c r="JZH168" s="0"/>
      <c r="JZI168" s="0"/>
      <c r="JZJ168" s="0"/>
      <c r="JZK168" s="0"/>
      <c r="JZL168" s="0"/>
      <c r="JZM168" s="0"/>
      <c r="JZN168" s="0"/>
      <c r="JZO168" s="0"/>
      <c r="JZP168" s="0"/>
      <c r="JZQ168" s="0"/>
      <c r="JZR168" s="0"/>
      <c r="JZS168" s="0"/>
      <c r="JZT168" s="0"/>
      <c r="JZU168" s="0"/>
      <c r="JZV168" s="0"/>
      <c r="JZW168" s="0"/>
      <c r="JZX168" s="0"/>
      <c r="JZY168" s="0"/>
      <c r="JZZ168" s="0"/>
      <c r="KAA168" s="0"/>
      <c r="KAB168" s="0"/>
      <c r="KAC168" s="0"/>
      <c r="KAD168" s="0"/>
      <c r="KAE168" s="0"/>
      <c r="KAF168" s="0"/>
      <c r="KAG168" s="0"/>
      <c r="KAH168" s="0"/>
      <c r="KAI168" s="0"/>
      <c r="KAJ168" s="0"/>
      <c r="KAK168" s="0"/>
      <c r="KAL168" s="0"/>
      <c r="KAM168" s="0"/>
      <c r="KAN168" s="0"/>
      <c r="KAO168" s="0"/>
      <c r="KAP168" s="0"/>
      <c r="KAQ168" s="0"/>
      <c r="KAR168" s="0"/>
      <c r="KAS168" s="0"/>
      <c r="KAT168" s="0"/>
      <c r="KAU168" s="0"/>
      <c r="KAV168" s="0"/>
      <c r="KAW168" s="0"/>
      <c r="KAX168" s="0"/>
      <c r="KAY168" s="0"/>
      <c r="KAZ168" s="0"/>
      <c r="KBA168" s="0"/>
      <c r="KBB168" s="0"/>
      <c r="KBC168" s="0"/>
      <c r="KBD168" s="0"/>
      <c r="KBE168" s="0"/>
      <c r="KBF168" s="0"/>
      <c r="KBG168" s="0"/>
      <c r="KBH168" s="0"/>
      <c r="KBI168" s="0"/>
      <c r="KBJ168" s="0"/>
      <c r="KBK168" s="0"/>
      <c r="KBL168" s="0"/>
      <c r="KBM168" s="0"/>
      <c r="KBN168" s="0"/>
      <c r="KBO168" s="0"/>
      <c r="KBP168" s="0"/>
      <c r="KBQ168" s="0"/>
      <c r="KBR168" s="0"/>
      <c r="KBS168" s="0"/>
      <c r="KBT168" s="0"/>
      <c r="KBU168" s="0"/>
      <c r="KBV168" s="0"/>
      <c r="KBW168" s="0"/>
      <c r="KBX168" s="0"/>
      <c r="KBY168" s="0"/>
      <c r="KBZ168" s="0"/>
      <c r="KCA168" s="0"/>
      <c r="KCB168" s="0"/>
      <c r="KCC168" s="0"/>
      <c r="KCD168" s="0"/>
      <c r="KCE168" s="0"/>
      <c r="KCF168" s="0"/>
      <c r="KCG168" s="0"/>
      <c r="KCH168" s="0"/>
      <c r="KCI168" s="0"/>
      <c r="KCJ168" s="0"/>
      <c r="KCK168" s="0"/>
      <c r="KCL168" s="0"/>
      <c r="KCM168" s="0"/>
      <c r="KCN168" s="0"/>
      <c r="KCO168" s="0"/>
      <c r="KCP168" s="0"/>
      <c r="KCQ168" s="0"/>
      <c r="KCR168" s="0"/>
      <c r="KCS168" s="0"/>
      <c r="KCT168" s="0"/>
      <c r="KCU168" s="0"/>
      <c r="KCV168" s="0"/>
      <c r="KCW168" s="0"/>
      <c r="KCX168" s="0"/>
      <c r="KCY168" s="0"/>
      <c r="KCZ168" s="0"/>
      <c r="KDA168" s="0"/>
      <c r="KDB168" s="0"/>
      <c r="KDC168" s="0"/>
      <c r="KDD168" s="0"/>
      <c r="KDE168" s="0"/>
      <c r="KDF168" s="0"/>
      <c r="KDG168" s="0"/>
      <c r="KDH168" s="0"/>
      <c r="KDI168" s="0"/>
      <c r="KDJ168" s="0"/>
      <c r="KDK168" s="0"/>
      <c r="KDL168" s="0"/>
      <c r="KDM168" s="0"/>
      <c r="KDN168" s="0"/>
      <c r="KDO168" s="0"/>
      <c r="KDP168" s="0"/>
      <c r="KDQ168" s="0"/>
      <c r="KDR168" s="0"/>
      <c r="KDS168" s="0"/>
      <c r="KDT168" s="0"/>
      <c r="KDU168" s="0"/>
      <c r="KDV168" s="0"/>
      <c r="KDW168" s="0"/>
      <c r="KDX168" s="0"/>
      <c r="KDY168" s="0"/>
      <c r="KDZ168" s="0"/>
      <c r="KEA168" s="0"/>
      <c r="KEB168" s="0"/>
      <c r="KEC168" s="0"/>
      <c r="KED168" s="0"/>
      <c r="KEE168" s="0"/>
      <c r="KEF168" s="0"/>
      <c r="KEG168" s="0"/>
      <c r="KEH168" s="0"/>
      <c r="KEI168" s="0"/>
      <c r="KEJ168" s="0"/>
      <c r="KEK168" s="0"/>
      <c r="KEL168" s="0"/>
      <c r="KEM168" s="0"/>
      <c r="KEN168" s="0"/>
      <c r="KEO168" s="0"/>
      <c r="KEP168" s="0"/>
      <c r="KEQ168" s="0"/>
      <c r="KER168" s="0"/>
      <c r="KES168" s="0"/>
      <c r="KET168" s="0"/>
      <c r="KEU168" s="0"/>
      <c r="KEV168" s="0"/>
      <c r="KEW168" s="0"/>
      <c r="KEX168" s="0"/>
      <c r="KEY168" s="0"/>
      <c r="KEZ168" s="0"/>
      <c r="KFA168" s="0"/>
      <c r="KFB168" s="0"/>
      <c r="KFC168" s="0"/>
      <c r="KFD168" s="0"/>
      <c r="KFE168" s="0"/>
      <c r="KFF168" s="0"/>
      <c r="KFG168" s="0"/>
      <c r="KFH168" s="0"/>
      <c r="KFI168" s="0"/>
      <c r="KFJ168" s="0"/>
      <c r="KFK168" s="0"/>
      <c r="KFL168" s="0"/>
      <c r="KFM168" s="0"/>
      <c r="KFN168" s="0"/>
      <c r="KFO168" s="0"/>
      <c r="KFP168" s="0"/>
      <c r="KFQ168" s="0"/>
      <c r="KFR168" s="0"/>
      <c r="KFS168" s="0"/>
      <c r="KFT168" s="0"/>
      <c r="KFU168" s="0"/>
      <c r="KFV168" s="0"/>
      <c r="KFW168" s="0"/>
      <c r="KFX168" s="0"/>
      <c r="KFY168" s="0"/>
      <c r="KFZ168" s="0"/>
      <c r="KGA168" s="0"/>
      <c r="KGB168" s="0"/>
      <c r="KGC168" s="0"/>
      <c r="KGD168" s="0"/>
      <c r="KGE168" s="0"/>
      <c r="KGF168" s="0"/>
      <c r="KGG168" s="0"/>
      <c r="KGH168" s="0"/>
      <c r="KGI168" s="0"/>
      <c r="KGJ168" s="0"/>
      <c r="KGK168" s="0"/>
      <c r="KGL168" s="0"/>
      <c r="KGM168" s="0"/>
      <c r="KGN168" s="0"/>
      <c r="KGO168" s="0"/>
      <c r="KGP168" s="0"/>
      <c r="KGQ168" s="0"/>
      <c r="KGR168" s="0"/>
      <c r="KGS168" s="0"/>
      <c r="KGT168" s="0"/>
      <c r="KGU168" s="0"/>
      <c r="KGV168" s="0"/>
      <c r="KGW168" s="0"/>
      <c r="KGX168" s="0"/>
      <c r="KGY168" s="0"/>
      <c r="KGZ168" s="0"/>
      <c r="KHA168" s="0"/>
      <c r="KHB168" s="0"/>
      <c r="KHC168" s="0"/>
      <c r="KHD168" s="0"/>
      <c r="KHE168" s="0"/>
      <c r="KHF168" s="0"/>
      <c r="KHG168" s="0"/>
      <c r="KHH168" s="0"/>
      <c r="KHI168" s="0"/>
      <c r="KHJ168" s="0"/>
      <c r="KHK168" s="0"/>
      <c r="KHL168" s="0"/>
      <c r="KHM168" s="0"/>
      <c r="KHN168" s="0"/>
      <c r="KHO168" s="0"/>
      <c r="KHP168" s="0"/>
      <c r="KHQ168" s="0"/>
      <c r="KHR168" s="0"/>
      <c r="KHS168" s="0"/>
      <c r="KHT168" s="0"/>
      <c r="KHU168" s="0"/>
      <c r="KHV168" s="0"/>
      <c r="KHW168" s="0"/>
      <c r="KHX168" s="0"/>
      <c r="KHY168" s="0"/>
      <c r="KHZ168" s="0"/>
      <c r="KIA168" s="0"/>
      <c r="KIB168" s="0"/>
      <c r="KIC168" s="0"/>
      <c r="KID168" s="0"/>
      <c r="KIE168" s="0"/>
      <c r="KIF168" s="0"/>
      <c r="KIG168" s="0"/>
      <c r="KIH168" s="0"/>
      <c r="KII168" s="0"/>
      <c r="KIJ168" s="0"/>
      <c r="KIK168" s="0"/>
      <c r="KIL168" s="0"/>
      <c r="KIM168" s="0"/>
      <c r="KIN168" s="0"/>
      <c r="KIO168" s="0"/>
      <c r="KIP168" s="0"/>
      <c r="KIQ168" s="0"/>
      <c r="KIR168" s="0"/>
      <c r="KIS168" s="0"/>
      <c r="KIT168" s="0"/>
      <c r="KIU168" s="0"/>
      <c r="KIV168" s="0"/>
      <c r="KIW168" s="0"/>
      <c r="KIX168" s="0"/>
      <c r="KIY168" s="0"/>
      <c r="KIZ168" s="0"/>
      <c r="KJA168" s="0"/>
      <c r="KJB168" s="0"/>
      <c r="KJC168" s="0"/>
      <c r="KJD168" s="0"/>
      <c r="KJE168" s="0"/>
      <c r="KJF168" s="0"/>
      <c r="KJG168" s="0"/>
      <c r="KJH168" s="0"/>
      <c r="KJI168" s="0"/>
      <c r="KJJ168" s="0"/>
      <c r="KJK168" s="0"/>
      <c r="KJL168" s="0"/>
      <c r="KJM168" s="0"/>
      <c r="KJN168" s="0"/>
      <c r="KJO168" s="0"/>
      <c r="KJP168" s="0"/>
      <c r="KJQ168" s="0"/>
      <c r="KJR168" s="0"/>
      <c r="KJS168" s="0"/>
      <c r="KJT168" s="0"/>
      <c r="KJU168" s="0"/>
      <c r="KJV168" s="0"/>
      <c r="KJW168" s="0"/>
      <c r="KJX168" s="0"/>
      <c r="KJY168" s="0"/>
      <c r="KJZ168" s="0"/>
      <c r="KKA168" s="0"/>
      <c r="KKB168" s="0"/>
      <c r="KKC168" s="0"/>
      <c r="KKD168" s="0"/>
      <c r="KKE168" s="0"/>
      <c r="KKF168" s="0"/>
      <c r="KKG168" s="0"/>
      <c r="KKH168" s="0"/>
      <c r="KKI168" s="0"/>
      <c r="KKJ168" s="0"/>
      <c r="KKK168" s="0"/>
      <c r="KKL168" s="0"/>
      <c r="KKM168" s="0"/>
      <c r="KKN168" s="0"/>
      <c r="KKO168" s="0"/>
      <c r="KKP168" s="0"/>
      <c r="KKQ168" s="0"/>
      <c r="KKR168" s="0"/>
      <c r="KKS168" s="0"/>
      <c r="KKT168" s="0"/>
      <c r="KKU168" s="0"/>
      <c r="KKV168" s="0"/>
      <c r="KKW168" s="0"/>
      <c r="KKX168" s="0"/>
      <c r="KKY168" s="0"/>
      <c r="KKZ168" s="0"/>
      <c r="KLA168" s="0"/>
      <c r="KLB168" s="0"/>
      <c r="KLC168" s="0"/>
      <c r="KLD168" s="0"/>
      <c r="KLE168" s="0"/>
      <c r="KLF168" s="0"/>
      <c r="KLG168" s="0"/>
      <c r="KLH168" s="0"/>
      <c r="KLI168" s="0"/>
      <c r="KLJ168" s="0"/>
      <c r="KLK168" s="0"/>
      <c r="KLL168" s="0"/>
      <c r="KLM168" s="0"/>
      <c r="KLN168" s="0"/>
      <c r="KLO168" s="0"/>
      <c r="KLP168" s="0"/>
      <c r="KLQ168" s="0"/>
      <c r="KLR168" s="0"/>
      <c r="KLS168" s="0"/>
      <c r="KLT168" s="0"/>
      <c r="KLU168" s="0"/>
      <c r="KLV168" s="0"/>
      <c r="KLW168" s="0"/>
      <c r="KLX168" s="0"/>
      <c r="KLY168" s="0"/>
      <c r="KLZ168" s="0"/>
      <c r="KMA168" s="0"/>
      <c r="KMB168" s="0"/>
      <c r="KMC168" s="0"/>
      <c r="KMD168" s="0"/>
      <c r="KME168" s="0"/>
      <c r="KMF168" s="0"/>
      <c r="KMG168" s="0"/>
      <c r="KMH168" s="0"/>
      <c r="KMI168" s="0"/>
      <c r="KMJ168" s="0"/>
      <c r="KMK168" s="0"/>
      <c r="KML168" s="0"/>
      <c r="KMM168" s="0"/>
      <c r="KMN168" s="0"/>
      <c r="KMO168" s="0"/>
      <c r="KMP168" s="0"/>
      <c r="KMQ168" s="0"/>
      <c r="KMR168" s="0"/>
      <c r="KMS168" s="0"/>
      <c r="KMT168" s="0"/>
      <c r="KMU168" s="0"/>
      <c r="KMV168" s="0"/>
      <c r="KMW168" s="0"/>
      <c r="KMX168" s="0"/>
      <c r="KMY168" s="0"/>
      <c r="KMZ168" s="0"/>
      <c r="KNA168" s="0"/>
      <c r="KNB168" s="0"/>
      <c r="KNC168" s="0"/>
      <c r="KND168" s="0"/>
      <c r="KNE168" s="0"/>
      <c r="KNF168" s="0"/>
      <c r="KNG168" s="0"/>
      <c r="KNH168" s="0"/>
      <c r="KNI168" s="0"/>
      <c r="KNJ168" s="0"/>
      <c r="KNK168" s="0"/>
      <c r="KNL168" s="0"/>
      <c r="KNM168" s="0"/>
      <c r="KNN168" s="0"/>
      <c r="KNO168" s="0"/>
      <c r="KNP168" s="0"/>
      <c r="KNQ168" s="0"/>
      <c r="KNR168" s="0"/>
      <c r="KNS168" s="0"/>
      <c r="KNT168" s="0"/>
      <c r="KNU168" s="0"/>
      <c r="KNV168" s="0"/>
      <c r="KNW168" s="0"/>
      <c r="KNX168" s="0"/>
      <c r="KNY168" s="0"/>
      <c r="KNZ168" s="0"/>
      <c r="KOA168" s="0"/>
      <c r="KOB168" s="0"/>
      <c r="KOC168" s="0"/>
      <c r="KOD168" s="0"/>
      <c r="KOE168" s="0"/>
      <c r="KOF168" s="0"/>
      <c r="KOG168" s="0"/>
      <c r="KOH168" s="0"/>
      <c r="KOI168" s="0"/>
      <c r="KOJ168" s="0"/>
      <c r="KOK168" s="0"/>
      <c r="KOL168" s="0"/>
      <c r="KOM168" s="0"/>
      <c r="KON168" s="0"/>
      <c r="KOO168" s="0"/>
      <c r="KOP168" s="0"/>
      <c r="KOQ168" s="0"/>
      <c r="KOR168" s="0"/>
      <c r="KOS168" s="0"/>
      <c r="KOT168" s="0"/>
      <c r="KOU168" s="0"/>
      <c r="KOV168" s="0"/>
      <c r="KOW168" s="0"/>
      <c r="KOX168" s="0"/>
      <c r="KOY168" s="0"/>
      <c r="KOZ168" s="0"/>
      <c r="KPA168" s="0"/>
      <c r="KPB168" s="0"/>
      <c r="KPC168" s="0"/>
      <c r="KPD168" s="0"/>
      <c r="KPE168" s="0"/>
      <c r="KPF168" s="0"/>
      <c r="KPG168" s="0"/>
      <c r="KPH168" s="0"/>
      <c r="KPI168" s="0"/>
      <c r="KPJ168" s="0"/>
      <c r="KPK168" s="0"/>
      <c r="KPL168" s="0"/>
      <c r="KPM168" s="0"/>
      <c r="KPN168" s="0"/>
      <c r="KPO168" s="0"/>
      <c r="KPP168" s="0"/>
      <c r="KPQ168" s="0"/>
      <c r="KPR168" s="0"/>
      <c r="KPS168" s="0"/>
      <c r="KPT168" s="0"/>
      <c r="KPU168" s="0"/>
      <c r="KPV168" s="0"/>
      <c r="KPW168" s="0"/>
      <c r="KPX168" s="0"/>
      <c r="KPY168" s="0"/>
      <c r="KPZ168" s="0"/>
      <c r="KQA168" s="0"/>
      <c r="KQB168" s="0"/>
      <c r="KQC168" s="0"/>
      <c r="KQD168" s="0"/>
      <c r="KQE168" s="0"/>
      <c r="KQF168" s="0"/>
      <c r="KQG168" s="0"/>
      <c r="KQH168" s="0"/>
      <c r="KQI168" s="0"/>
      <c r="KQJ168" s="0"/>
      <c r="KQK168" s="0"/>
      <c r="KQL168" s="0"/>
      <c r="KQM168" s="0"/>
      <c r="KQN168" s="0"/>
      <c r="KQO168" s="0"/>
      <c r="KQP168" s="0"/>
      <c r="KQQ168" s="0"/>
      <c r="KQR168" s="0"/>
      <c r="KQS168" s="0"/>
      <c r="KQT168" s="0"/>
      <c r="KQU168" s="0"/>
      <c r="KQV168" s="0"/>
      <c r="KQW168" s="0"/>
      <c r="KQX168" s="0"/>
      <c r="KQY168" s="0"/>
      <c r="KQZ168" s="0"/>
      <c r="KRA168" s="0"/>
      <c r="KRB168" s="0"/>
      <c r="KRC168" s="0"/>
      <c r="KRD168" s="0"/>
      <c r="KRE168" s="0"/>
      <c r="KRF168" s="0"/>
      <c r="KRG168" s="0"/>
      <c r="KRH168" s="0"/>
      <c r="KRI168" s="0"/>
      <c r="KRJ168" s="0"/>
      <c r="KRK168" s="0"/>
      <c r="KRL168" s="0"/>
      <c r="KRM168" s="0"/>
      <c r="KRN168" s="0"/>
      <c r="KRO168" s="0"/>
      <c r="KRP168" s="0"/>
      <c r="KRQ168" s="0"/>
      <c r="KRR168" s="0"/>
      <c r="KRS168" s="0"/>
      <c r="KRT168" s="0"/>
      <c r="KRU168" s="0"/>
      <c r="KRV168" s="0"/>
      <c r="KRW168" s="0"/>
      <c r="KRX168" s="0"/>
      <c r="KRY168" s="0"/>
      <c r="KRZ168" s="0"/>
      <c r="KSA168" s="0"/>
      <c r="KSB168" s="0"/>
      <c r="KSC168" s="0"/>
      <c r="KSD168" s="0"/>
      <c r="KSE168" s="0"/>
      <c r="KSF168" s="0"/>
      <c r="KSG168" s="0"/>
      <c r="KSH168" s="0"/>
      <c r="KSI168" s="0"/>
      <c r="KSJ168" s="0"/>
      <c r="KSK168" s="0"/>
      <c r="KSL168" s="0"/>
      <c r="KSM168" s="0"/>
      <c r="KSN168" s="0"/>
      <c r="KSO168" s="0"/>
      <c r="KSP168" s="0"/>
      <c r="KSQ168" s="0"/>
      <c r="KSR168" s="0"/>
      <c r="KSS168" s="0"/>
      <c r="KST168" s="0"/>
      <c r="KSU168" s="0"/>
      <c r="KSV168" s="0"/>
      <c r="KSW168" s="0"/>
      <c r="KSX168" s="0"/>
      <c r="KSY168" s="0"/>
      <c r="KSZ168" s="0"/>
      <c r="KTA168" s="0"/>
      <c r="KTB168" s="0"/>
      <c r="KTC168" s="0"/>
      <c r="KTD168" s="0"/>
      <c r="KTE168" s="0"/>
      <c r="KTF168" s="0"/>
      <c r="KTG168" s="0"/>
      <c r="KTH168" s="0"/>
      <c r="KTI168" s="0"/>
      <c r="KTJ168" s="0"/>
      <c r="KTK168" s="0"/>
      <c r="KTL168" s="0"/>
      <c r="KTM168" s="0"/>
      <c r="KTN168" s="0"/>
      <c r="KTO168" s="0"/>
      <c r="KTP168" s="0"/>
      <c r="KTQ168" s="0"/>
      <c r="KTR168" s="0"/>
      <c r="KTS168" s="0"/>
      <c r="KTT168" s="0"/>
      <c r="KTU168" s="0"/>
      <c r="KTV168" s="0"/>
      <c r="KTW168" s="0"/>
      <c r="KTX168" s="0"/>
      <c r="KTY168" s="0"/>
      <c r="KTZ168" s="0"/>
      <c r="KUA168" s="0"/>
      <c r="KUB168" s="0"/>
      <c r="KUC168" s="0"/>
      <c r="KUD168" s="0"/>
      <c r="KUE168" s="0"/>
      <c r="KUF168" s="0"/>
      <c r="KUG168" s="0"/>
      <c r="KUH168" s="0"/>
      <c r="KUI168" s="0"/>
      <c r="KUJ168" s="0"/>
      <c r="KUK168" s="0"/>
      <c r="KUL168" s="0"/>
      <c r="KUM168" s="0"/>
      <c r="KUN168" s="0"/>
      <c r="KUO168" s="0"/>
      <c r="KUP168" s="0"/>
      <c r="KUQ168" s="0"/>
      <c r="KUR168" s="0"/>
      <c r="KUS168" s="0"/>
      <c r="KUT168" s="0"/>
      <c r="KUU168" s="0"/>
      <c r="KUV168" s="0"/>
      <c r="KUW168" s="0"/>
      <c r="KUX168" s="0"/>
      <c r="KUY168" s="0"/>
      <c r="KUZ168" s="0"/>
      <c r="KVA168" s="0"/>
      <c r="KVB168" s="0"/>
      <c r="KVC168" s="0"/>
      <c r="KVD168" s="0"/>
      <c r="KVE168" s="0"/>
      <c r="KVF168" s="0"/>
      <c r="KVG168" s="0"/>
      <c r="KVH168" s="0"/>
      <c r="KVI168" s="0"/>
      <c r="KVJ168" s="0"/>
      <c r="KVK168" s="0"/>
      <c r="KVL168" s="0"/>
      <c r="KVM168" s="0"/>
      <c r="KVN168" s="0"/>
      <c r="KVO168" s="0"/>
      <c r="KVP168" s="0"/>
      <c r="KVQ168" s="0"/>
      <c r="KVR168" s="0"/>
      <c r="KVS168" s="0"/>
      <c r="KVT168" s="0"/>
      <c r="KVU168" s="0"/>
      <c r="KVV168" s="0"/>
      <c r="KVW168" s="0"/>
      <c r="KVX168" s="0"/>
      <c r="KVY168" s="0"/>
      <c r="KVZ168" s="0"/>
      <c r="KWA168" s="0"/>
      <c r="KWB168" s="0"/>
      <c r="KWC168" s="0"/>
      <c r="KWD168" s="0"/>
      <c r="KWE168" s="0"/>
      <c r="KWF168" s="0"/>
      <c r="KWG168" s="0"/>
      <c r="KWH168" s="0"/>
      <c r="KWI168" s="0"/>
      <c r="KWJ168" s="0"/>
      <c r="KWK168" s="0"/>
      <c r="KWL168" s="0"/>
      <c r="KWM168" s="0"/>
      <c r="KWN168" s="0"/>
      <c r="KWO168" s="0"/>
      <c r="KWP168" s="0"/>
      <c r="KWQ168" s="0"/>
      <c r="KWR168" s="0"/>
      <c r="KWS168" s="0"/>
      <c r="KWT168" s="0"/>
      <c r="KWU168" s="0"/>
      <c r="KWV168" s="0"/>
      <c r="KWW168" s="0"/>
      <c r="KWX168" s="0"/>
      <c r="KWY168" s="0"/>
      <c r="KWZ168" s="0"/>
      <c r="KXA168" s="0"/>
      <c r="KXB168" s="0"/>
      <c r="KXC168" s="0"/>
      <c r="KXD168" s="0"/>
      <c r="KXE168" s="0"/>
      <c r="KXF168" s="0"/>
      <c r="KXG168" s="0"/>
      <c r="KXH168" s="0"/>
      <c r="KXI168" s="0"/>
      <c r="KXJ168" s="0"/>
      <c r="KXK168" s="0"/>
      <c r="KXL168" s="0"/>
      <c r="KXM168" s="0"/>
      <c r="KXN168" s="0"/>
      <c r="KXO168" s="0"/>
      <c r="KXP168" s="0"/>
      <c r="KXQ168" s="0"/>
      <c r="KXR168" s="0"/>
      <c r="KXS168" s="0"/>
      <c r="KXT168" s="0"/>
      <c r="KXU168" s="0"/>
      <c r="KXV168" s="0"/>
      <c r="KXW168" s="0"/>
      <c r="KXX168" s="0"/>
      <c r="KXY168" s="0"/>
      <c r="KXZ168" s="0"/>
      <c r="KYA168" s="0"/>
      <c r="KYB168" s="0"/>
      <c r="KYC168" s="0"/>
      <c r="KYD168" s="0"/>
      <c r="KYE168" s="0"/>
      <c r="KYF168" s="0"/>
      <c r="KYG168" s="0"/>
      <c r="KYH168" s="0"/>
      <c r="KYI168" s="0"/>
      <c r="KYJ168" s="0"/>
      <c r="KYK168" s="0"/>
      <c r="KYL168" s="0"/>
      <c r="KYM168" s="0"/>
      <c r="KYN168" s="0"/>
      <c r="KYO168" s="0"/>
      <c r="KYP168" s="0"/>
      <c r="KYQ168" s="0"/>
      <c r="KYR168" s="0"/>
      <c r="KYS168" s="0"/>
      <c r="KYT168" s="0"/>
      <c r="KYU168" s="0"/>
      <c r="KYV168" s="0"/>
      <c r="KYW168" s="0"/>
      <c r="KYX168" s="0"/>
      <c r="KYY168" s="0"/>
      <c r="KYZ168" s="0"/>
      <c r="KZA168" s="0"/>
      <c r="KZB168" s="0"/>
      <c r="KZC168" s="0"/>
      <c r="KZD168" s="0"/>
      <c r="KZE168" s="0"/>
      <c r="KZF168" s="0"/>
      <c r="KZG168" s="0"/>
      <c r="KZH168" s="0"/>
      <c r="KZI168" s="0"/>
      <c r="KZJ168" s="0"/>
      <c r="KZK168" s="0"/>
      <c r="KZL168" s="0"/>
      <c r="KZM168" s="0"/>
      <c r="KZN168" s="0"/>
      <c r="KZO168" s="0"/>
      <c r="KZP168" s="0"/>
      <c r="KZQ168" s="0"/>
      <c r="KZR168" s="0"/>
      <c r="KZS168" s="0"/>
      <c r="KZT168" s="0"/>
      <c r="KZU168" s="0"/>
      <c r="KZV168" s="0"/>
      <c r="KZW168" s="0"/>
      <c r="KZX168" s="0"/>
      <c r="KZY168" s="0"/>
      <c r="KZZ168" s="0"/>
      <c r="LAA168" s="0"/>
      <c r="LAB168" s="0"/>
      <c r="LAC168" s="0"/>
      <c r="LAD168" s="0"/>
      <c r="LAE168" s="0"/>
      <c r="LAF168" s="0"/>
      <c r="LAG168" s="0"/>
      <c r="LAH168" s="0"/>
      <c r="LAI168" s="0"/>
      <c r="LAJ168" s="0"/>
      <c r="LAK168" s="0"/>
      <c r="LAL168" s="0"/>
      <c r="LAM168" s="0"/>
      <c r="LAN168" s="0"/>
      <c r="LAO168" s="0"/>
      <c r="LAP168" s="0"/>
      <c r="LAQ168" s="0"/>
      <c r="LAR168" s="0"/>
      <c r="LAS168" s="0"/>
      <c r="LAT168" s="0"/>
      <c r="LAU168" s="0"/>
      <c r="LAV168" s="0"/>
      <c r="LAW168" s="0"/>
      <c r="LAX168" s="0"/>
      <c r="LAY168" s="0"/>
      <c r="LAZ168" s="0"/>
      <c r="LBA168" s="0"/>
      <c r="LBB168" s="0"/>
      <c r="LBC168" s="0"/>
      <c r="LBD168" s="0"/>
      <c r="LBE168" s="0"/>
      <c r="LBF168" s="0"/>
      <c r="LBG168" s="0"/>
      <c r="LBH168" s="0"/>
      <c r="LBI168" s="0"/>
      <c r="LBJ168" s="0"/>
      <c r="LBK168" s="0"/>
      <c r="LBL168" s="0"/>
      <c r="LBM168" s="0"/>
      <c r="LBN168" s="0"/>
      <c r="LBO168" s="0"/>
      <c r="LBP168" s="0"/>
      <c r="LBQ168" s="0"/>
      <c r="LBR168" s="0"/>
      <c r="LBS168" s="0"/>
      <c r="LBT168" s="0"/>
      <c r="LBU168" s="0"/>
      <c r="LBV168" s="0"/>
      <c r="LBW168" s="0"/>
      <c r="LBX168" s="0"/>
      <c r="LBY168" s="0"/>
      <c r="LBZ168" s="0"/>
      <c r="LCA168" s="0"/>
      <c r="LCB168" s="0"/>
      <c r="LCC168" s="0"/>
      <c r="LCD168" s="0"/>
      <c r="LCE168" s="0"/>
      <c r="LCF168" s="0"/>
      <c r="LCG168" s="0"/>
      <c r="LCH168" s="0"/>
      <c r="LCI168" s="0"/>
      <c r="LCJ168" s="0"/>
      <c r="LCK168" s="0"/>
      <c r="LCL168" s="0"/>
      <c r="LCM168" s="0"/>
      <c r="LCN168" s="0"/>
      <c r="LCO168" s="0"/>
      <c r="LCP168" s="0"/>
      <c r="LCQ168" s="0"/>
      <c r="LCR168" s="0"/>
      <c r="LCS168" s="0"/>
      <c r="LCT168" s="0"/>
      <c r="LCU168" s="0"/>
      <c r="LCV168" s="0"/>
      <c r="LCW168" s="0"/>
      <c r="LCX168" s="0"/>
      <c r="LCY168" s="0"/>
      <c r="LCZ168" s="0"/>
      <c r="LDA168" s="0"/>
      <c r="LDB168" s="0"/>
      <c r="LDC168" s="0"/>
      <c r="LDD168" s="0"/>
      <c r="LDE168" s="0"/>
      <c r="LDF168" s="0"/>
      <c r="LDG168" s="0"/>
      <c r="LDH168" s="0"/>
      <c r="LDI168" s="0"/>
      <c r="LDJ168" s="0"/>
      <c r="LDK168" s="0"/>
      <c r="LDL168" s="0"/>
      <c r="LDM168" s="0"/>
      <c r="LDN168" s="0"/>
      <c r="LDO168" s="0"/>
      <c r="LDP168" s="0"/>
      <c r="LDQ168" s="0"/>
      <c r="LDR168" s="0"/>
      <c r="LDS168" s="0"/>
      <c r="LDT168" s="0"/>
      <c r="LDU168" s="0"/>
      <c r="LDV168" s="0"/>
      <c r="LDW168" s="0"/>
      <c r="LDX168" s="0"/>
      <c r="LDY168" s="0"/>
      <c r="LDZ168" s="0"/>
      <c r="LEA168" s="0"/>
      <c r="LEB168" s="0"/>
      <c r="LEC168" s="0"/>
      <c r="LED168" s="0"/>
      <c r="LEE168" s="0"/>
      <c r="LEF168" s="0"/>
      <c r="LEG168" s="0"/>
      <c r="LEH168" s="0"/>
      <c r="LEI168" s="0"/>
      <c r="LEJ168" s="0"/>
      <c r="LEK168" s="0"/>
      <c r="LEL168" s="0"/>
      <c r="LEM168" s="0"/>
      <c r="LEN168" s="0"/>
      <c r="LEO168" s="0"/>
      <c r="LEP168" s="0"/>
      <c r="LEQ168" s="0"/>
      <c r="LER168" s="0"/>
      <c r="LES168" s="0"/>
      <c r="LET168" s="0"/>
      <c r="LEU168" s="0"/>
      <c r="LEV168" s="0"/>
      <c r="LEW168" s="0"/>
      <c r="LEX168" s="0"/>
      <c r="LEY168" s="0"/>
      <c r="LEZ168" s="0"/>
      <c r="LFA168" s="0"/>
      <c r="LFB168" s="0"/>
      <c r="LFC168" s="0"/>
      <c r="LFD168" s="0"/>
      <c r="LFE168" s="0"/>
      <c r="LFF168" s="0"/>
      <c r="LFG168" s="0"/>
      <c r="LFH168" s="0"/>
      <c r="LFI168" s="0"/>
      <c r="LFJ168" s="0"/>
      <c r="LFK168" s="0"/>
      <c r="LFL168" s="0"/>
      <c r="LFM168" s="0"/>
      <c r="LFN168" s="0"/>
      <c r="LFO168" s="0"/>
      <c r="LFP168" s="0"/>
      <c r="LFQ168" s="0"/>
      <c r="LFR168" s="0"/>
      <c r="LFS168" s="0"/>
      <c r="LFT168" s="0"/>
      <c r="LFU168" s="0"/>
      <c r="LFV168" s="0"/>
      <c r="LFW168" s="0"/>
      <c r="LFX168" s="0"/>
      <c r="LFY168" s="0"/>
      <c r="LFZ168" s="0"/>
      <c r="LGA168" s="0"/>
      <c r="LGB168" s="0"/>
      <c r="LGC168" s="0"/>
      <c r="LGD168" s="0"/>
      <c r="LGE168" s="0"/>
      <c r="LGF168" s="0"/>
      <c r="LGG168" s="0"/>
      <c r="LGH168" s="0"/>
      <c r="LGI168" s="0"/>
      <c r="LGJ168" s="0"/>
      <c r="LGK168" s="0"/>
      <c r="LGL168" s="0"/>
      <c r="LGM168" s="0"/>
      <c r="LGN168" s="0"/>
      <c r="LGO168" s="0"/>
      <c r="LGP168" s="0"/>
      <c r="LGQ168" s="0"/>
      <c r="LGR168" s="0"/>
      <c r="LGS168" s="0"/>
      <c r="LGT168" s="0"/>
      <c r="LGU168" s="0"/>
      <c r="LGV168" s="0"/>
      <c r="LGW168" s="0"/>
      <c r="LGX168" s="0"/>
      <c r="LGY168" s="0"/>
      <c r="LGZ168" s="0"/>
      <c r="LHA168" s="0"/>
      <c r="LHB168" s="0"/>
      <c r="LHC168" s="0"/>
      <c r="LHD168" s="0"/>
      <c r="LHE168" s="0"/>
      <c r="LHF168" s="0"/>
      <c r="LHG168" s="0"/>
      <c r="LHH168" s="0"/>
      <c r="LHI168" s="0"/>
      <c r="LHJ168" s="0"/>
      <c r="LHK168" s="0"/>
      <c r="LHL168" s="0"/>
      <c r="LHM168" s="0"/>
      <c r="LHN168" s="0"/>
      <c r="LHO168" s="0"/>
      <c r="LHP168" s="0"/>
      <c r="LHQ168" s="0"/>
      <c r="LHR168" s="0"/>
      <c r="LHS168" s="0"/>
      <c r="LHT168" s="0"/>
      <c r="LHU168" s="0"/>
      <c r="LHV168" s="0"/>
      <c r="LHW168" s="0"/>
      <c r="LHX168" s="0"/>
      <c r="LHY168" s="0"/>
      <c r="LHZ168" s="0"/>
      <c r="LIA168" s="0"/>
      <c r="LIB168" s="0"/>
      <c r="LIC168" s="0"/>
      <c r="LID168" s="0"/>
      <c r="LIE168" s="0"/>
      <c r="LIF168" s="0"/>
      <c r="LIG168" s="0"/>
      <c r="LIH168" s="0"/>
      <c r="LII168" s="0"/>
      <c r="LIJ168" s="0"/>
      <c r="LIK168" s="0"/>
      <c r="LIL168" s="0"/>
      <c r="LIM168" s="0"/>
      <c r="LIN168" s="0"/>
      <c r="LIO168" s="0"/>
      <c r="LIP168" s="0"/>
      <c r="LIQ168" s="0"/>
      <c r="LIR168" s="0"/>
      <c r="LIS168" s="0"/>
      <c r="LIT168" s="0"/>
      <c r="LIU168" s="0"/>
      <c r="LIV168" s="0"/>
      <c r="LIW168" s="0"/>
      <c r="LIX168" s="0"/>
      <c r="LIY168" s="0"/>
      <c r="LIZ168" s="0"/>
      <c r="LJA168" s="0"/>
      <c r="LJB168" s="0"/>
      <c r="LJC168" s="0"/>
      <c r="LJD168" s="0"/>
      <c r="LJE168" s="0"/>
      <c r="LJF168" s="0"/>
      <c r="LJG168" s="0"/>
      <c r="LJH168" s="0"/>
      <c r="LJI168" s="0"/>
      <c r="LJJ168" s="0"/>
      <c r="LJK168" s="0"/>
      <c r="LJL168" s="0"/>
      <c r="LJM168" s="0"/>
      <c r="LJN168" s="0"/>
      <c r="LJO168" s="0"/>
      <c r="LJP168" s="0"/>
      <c r="LJQ168" s="0"/>
      <c r="LJR168" s="0"/>
      <c r="LJS168" s="0"/>
      <c r="LJT168" s="0"/>
      <c r="LJU168" s="0"/>
      <c r="LJV168" s="0"/>
      <c r="LJW168" s="0"/>
      <c r="LJX168" s="0"/>
      <c r="LJY168" s="0"/>
      <c r="LJZ168" s="0"/>
      <c r="LKA168" s="0"/>
      <c r="LKB168" s="0"/>
      <c r="LKC168" s="0"/>
      <c r="LKD168" s="0"/>
      <c r="LKE168" s="0"/>
      <c r="LKF168" s="0"/>
      <c r="LKG168" s="0"/>
      <c r="LKH168" s="0"/>
      <c r="LKI168" s="0"/>
      <c r="LKJ168" s="0"/>
      <c r="LKK168" s="0"/>
      <c r="LKL168" s="0"/>
      <c r="LKM168" s="0"/>
      <c r="LKN168" s="0"/>
      <c r="LKO168" s="0"/>
      <c r="LKP168" s="0"/>
      <c r="LKQ168" s="0"/>
      <c r="LKR168" s="0"/>
      <c r="LKS168" s="0"/>
      <c r="LKT168" s="0"/>
      <c r="LKU168" s="0"/>
      <c r="LKV168" s="0"/>
      <c r="LKW168" s="0"/>
      <c r="LKX168" s="0"/>
      <c r="LKY168" s="0"/>
      <c r="LKZ168" s="0"/>
      <c r="LLA168" s="0"/>
      <c r="LLB168" s="0"/>
      <c r="LLC168" s="0"/>
      <c r="LLD168" s="0"/>
      <c r="LLE168" s="0"/>
      <c r="LLF168" s="0"/>
      <c r="LLG168" s="0"/>
      <c r="LLH168" s="0"/>
      <c r="LLI168" s="0"/>
      <c r="LLJ168" s="0"/>
      <c r="LLK168" s="0"/>
      <c r="LLL168" s="0"/>
      <c r="LLM168" s="0"/>
      <c r="LLN168" s="0"/>
      <c r="LLO168" s="0"/>
      <c r="LLP168" s="0"/>
      <c r="LLQ168" s="0"/>
      <c r="LLR168" s="0"/>
      <c r="LLS168" s="0"/>
      <c r="LLT168" s="0"/>
      <c r="LLU168" s="0"/>
      <c r="LLV168" s="0"/>
      <c r="LLW168" s="0"/>
      <c r="LLX168" s="0"/>
      <c r="LLY168" s="0"/>
      <c r="LLZ168" s="0"/>
      <c r="LMA168" s="0"/>
      <c r="LMB168" s="0"/>
      <c r="LMC168" s="0"/>
      <c r="LMD168" s="0"/>
      <c r="LME168" s="0"/>
      <c r="LMF168" s="0"/>
      <c r="LMG168" s="0"/>
      <c r="LMH168" s="0"/>
      <c r="LMI168" s="0"/>
      <c r="LMJ168" s="0"/>
      <c r="LMK168" s="0"/>
      <c r="LML168" s="0"/>
      <c r="LMM168" s="0"/>
      <c r="LMN168" s="0"/>
      <c r="LMO168" s="0"/>
      <c r="LMP168" s="0"/>
      <c r="LMQ168" s="0"/>
      <c r="LMR168" s="0"/>
      <c r="LMS168" s="0"/>
      <c r="LMT168" s="0"/>
      <c r="LMU168" s="0"/>
      <c r="LMV168" s="0"/>
      <c r="LMW168" s="0"/>
      <c r="LMX168" s="0"/>
      <c r="LMY168" s="0"/>
      <c r="LMZ168" s="0"/>
      <c r="LNA168" s="0"/>
      <c r="LNB168" s="0"/>
      <c r="LNC168" s="0"/>
      <c r="LND168" s="0"/>
      <c r="LNE168" s="0"/>
      <c r="LNF168" s="0"/>
      <c r="LNG168" s="0"/>
      <c r="LNH168" s="0"/>
      <c r="LNI168" s="0"/>
      <c r="LNJ168" s="0"/>
      <c r="LNK168" s="0"/>
      <c r="LNL168" s="0"/>
      <c r="LNM168" s="0"/>
      <c r="LNN168" s="0"/>
      <c r="LNO168" s="0"/>
      <c r="LNP168" s="0"/>
      <c r="LNQ168" s="0"/>
      <c r="LNR168" s="0"/>
      <c r="LNS168" s="0"/>
      <c r="LNT168" s="0"/>
      <c r="LNU168" s="0"/>
      <c r="LNV168" s="0"/>
      <c r="LNW168" s="0"/>
      <c r="LNX168" s="0"/>
      <c r="LNY168" s="0"/>
      <c r="LNZ168" s="0"/>
      <c r="LOA168" s="0"/>
      <c r="LOB168" s="0"/>
      <c r="LOC168" s="0"/>
      <c r="LOD168" s="0"/>
      <c r="LOE168" s="0"/>
      <c r="LOF168" s="0"/>
      <c r="LOG168" s="0"/>
      <c r="LOH168" s="0"/>
      <c r="LOI168" s="0"/>
      <c r="LOJ168" s="0"/>
      <c r="LOK168" s="0"/>
      <c r="LOL168" s="0"/>
      <c r="LOM168" s="0"/>
      <c r="LON168" s="0"/>
      <c r="LOO168" s="0"/>
      <c r="LOP168" s="0"/>
      <c r="LOQ168" s="0"/>
      <c r="LOR168" s="0"/>
      <c r="LOS168" s="0"/>
      <c r="LOT168" s="0"/>
      <c r="LOU168" s="0"/>
      <c r="LOV168" s="0"/>
      <c r="LOW168" s="0"/>
      <c r="LOX168" s="0"/>
      <c r="LOY168" s="0"/>
      <c r="LOZ168" s="0"/>
      <c r="LPA168" s="0"/>
      <c r="LPB168" s="0"/>
      <c r="LPC168" s="0"/>
      <c r="LPD168" s="0"/>
      <c r="LPE168" s="0"/>
      <c r="LPF168" s="0"/>
      <c r="LPG168" s="0"/>
      <c r="LPH168" s="0"/>
      <c r="LPI168" s="0"/>
      <c r="LPJ168" s="0"/>
      <c r="LPK168" s="0"/>
      <c r="LPL168" s="0"/>
      <c r="LPM168" s="0"/>
      <c r="LPN168" s="0"/>
      <c r="LPO168" s="0"/>
      <c r="LPP168" s="0"/>
      <c r="LPQ168" s="0"/>
      <c r="LPR168" s="0"/>
      <c r="LPS168" s="0"/>
      <c r="LPT168" s="0"/>
      <c r="LPU168" s="0"/>
      <c r="LPV168" s="0"/>
      <c r="LPW168" s="0"/>
      <c r="LPX168" s="0"/>
      <c r="LPY168" s="0"/>
      <c r="LPZ168" s="0"/>
      <c r="LQA168" s="0"/>
      <c r="LQB168" s="0"/>
      <c r="LQC168" s="0"/>
      <c r="LQD168" s="0"/>
      <c r="LQE168" s="0"/>
      <c r="LQF168" s="0"/>
      <c r="LQG168" s="0"/>
      <c r="LQH168" s="0"/>
      <c r="LQI168" s="0"/>
      <c r="LQJ168" s="0"/>
      <c r="LQK168" s="0"/>
      <c r="LQL168" s="0"/>
      <c r="LQM168" s="0"/>
      <c r="LQN168" s="0"/>
      <c r="LQO168" s="0"/>
      <c r="LQP168" s="0"/>
      <c r="LQQ168" s="0"/>
      <c r="LQR168" s="0"/>
      <c r="LQS168" s="0"/>
      <c r="LQT168" s="0"/>
      <c r="LQU168" s="0"/>
      <c r="LQV168" s="0"/>
      <c r="LQW168" s="0"/>
      <c r="LQX168" s="0"/>
      <c r="LQY168" s="0"/>
      <c r="LQZ168" s="0"/>
      <c r="LRA168" s="0"/>
      <c r="LRB168" s="0"/>
      <c r="LRC168" s="0"/>
      <c r="LRD168" s="0"/>
      <c r="LRE168" s="0"/>
      <c r="LRF168" s="0"/>
      <c r="LRG168" s="0"/>
      <c r="LRH168" s="0"/>
      <c r="LRI168" s="0"/>
      <c r="LRJ168" s="0"/>
      <c r="LRK168" s="0"/>
      <c r="LRL168" s="0"/>
      <c r="LRM168" s="0"/>
      <c r="LRN168" s="0"/>
      <c r="LRO168" s="0"/>
      <c r="LRP168" s="0"/>
      <c r="LRQ168" s="0"/>
      <c r="LRR168" s="0"/>
      <c r="LRS168" s="0"/>
      <c r="LRT168" s="0"/>
      <c r="LRU168" s="0"/>
      <c r="LRV168" s="0"/>
      <c r="LRW168" s="0"/>
      <c r="LRX168" s="0"/>
      <c r="LRY168" s="0"/>
      <c r="LRZ168" s="0"/>
      <c r="LSA168" s="0"/>
      <c r="LSB168" s="0"/>
      <c r="LSC168" s="0"/>
      <c r="LSD168" s="0"/>
      <c r="LSE168" s="0"/>
      <c r="LSF168" s="0"/>
      <c r="LSG168" s="0"/>
      <c r="LSH168" s="0"/>
      <c r="LSI168" s="0"/>
      <c r="LSJ168" s="0"/>
      <c r="LSK168" s="0"/>
      <c r="LSL168" s="0"/>
      <c r="LSM168" s="0"/>
      <c r="LSN168" s="0"/>
      <c r="LSO168" s="0"/>
      <c r="LSP168" s="0"/>
      <c r="LSQ168" s="0"/>
      <c r="LSR168" s="0"/>
      <c r="LSS168" s="0"/>
      <c r="LST168" s="0"/>
      <c r="LSU168" s="0"/>
      <c r="LSV168" s="0"/>
      <c r="LSW168" s="0"/>
      <c r="LSX168" s="0"/>
      <c r="LSY168" s="0"/>
      <c r="LSZ168" s="0"/>
      <c r="LTA168" s="0"/>
      <c r="LTB168" s="0"/>
      <c r="LTC168" s="0"/>
      <c r="LTD168" s="0"/>
      <c r="LTE168" s="0"/>
      <c r="LTF168" s="0"/>
      <c r="LTG168" s="0"/>
      <c r="LTH168" s="0"/>
      <c r="LTI168" s="0"/>
      <c r="LTJ168" s="0"/>
      <c r="LTK168" s="0"/>
      <c r="LTL168" s="0"/>
      <c r="LTM168" s="0"/>
      <c r="LTN168" s="0"/>
      <c r="LTO168" s="0"/>
      <c r="LTP168" s="0"/>
      <c r="LTQ168" s="0"/>
      <c r="LTR168" s="0"/>
      <c r="LTS168" s="0"/>
      <c r="LTT168" s="0"/>
      <c r="LTU168" s="0"/>
      <c r="LTV168" s="0"/>
      <c r="LTW168" s="0"/>
      <c r="LTX168" s="0"/>
      <c r="LTY168" s="0"/>
      <c r="LTZ168" s="0"/>
      <c r="LUA168" s="0"/>
      <c r="LUB168" s="0"/>
      <c r="LUC168" s="0"/>
      <c r="LUD168" s="0"/>
      <c r="LUE168" s="0"/>
      <c r="LUF168" s="0"/>
      <c r="LUG168" s="0"/>
      <c r="LUH168" s="0"/>
      <c r="LUI168" s="0"/>
      <c r="LUJ168" s="0"/>
      <c r="LUK168" s="0"/>
      <c r="LUL168" s="0"/>
      <c r="LUM168" s="0"/>
      <c r="LUN168" s="0"/>
      <c r="LUO168" s="0"/>
      <c r="LUP168" s="0"/>
      <c r="LUQ168" s="0"/>
      <c r="LUR168" s="0"/>
      <c r="LUS168" s="0"/>
      <c r="LUT168" s="0"/>
      <c r="LUU168" s="0"/>
      <c r="LUV168" s="0"/>
      <c r="LUW168" s="0"/>
      <c r="LUX168" s="0"/>
      <c r="LUY168" s="0"/>
      <c r="LUZ168" s="0"/>
      <c r="LVA168" s="0"/>
      <c r="LVB168" s="0"/>
      <c r="LVC168" s="0"/>
      <c r="LVD168" s="0"/>
      <c r="LVE168" s="0"/>
      <c r="LVF168" s="0"/>
      <c r="LVG168" s="0"/>
      <c r="LVH168" s="0"/>
      <c r="LVI168" s="0"/>
      <c r="LVJ168" s="0"/>
      <c r="LVK168" s="0"/>
      <c r="LVL168" s="0"/>
      <c r="LVM168" s="0"/>
      <c r="LVN168" s="0"/>
      <c r="LVO168" s="0"/>
      <c r="LVP168" s="0"/>
      <c r="LVQ168" s="0"/>
      <c r="LVR168" s="0"/>
      <c r="LVS168" s="0"/>
      <c r="LVT168" s="0"/>
      <c r="LVU168" s="0"/>
      <c r="LVV168" s="0"/>
      <c r="LVW168" s="0"/>
      <c r="LVX168" s="0"/>
      <c r="LVY168" s="0"/>
      <c r="LVZ168" s="0"/>
      <c r="LWA168" s="0"/>
      <c r="LWB168" s="0"/>
      <c r="LWC168" s="0"/>
      <c r="LWD168" s="0"/>
      <c r="LWE168" s="0"/>
      <c r="LWF168" s="0"/>
      <c r="LWG168" s="0"/>
      <c r="LWH168" s="0"/>
      <c r="LWI168" s="0"/>
      <c r="LWJ168" s="0"/>
      <c r="LWK168" s="0"/>
      <c r="LWL168" s="0"/>
      <c r="LWM168" s="0"/>
      <c r="LWN168" s="0"/>
      <c r="LWO168" s="0"/>
      <c r="LWP168" s="0"/>
      <c r="LWQ168" s="0"/>
      <c r="LWR168" s="0"/>
      <c r="LWS168" s="0"/>
      <c r="LWT168" s="0"/>
      <c r="LWU168" s="0"/>
      <c r="LWV168" s="0"/>
      <c r="LWW168" s="0"/>
      <c r="LWX168" s="0"/>
      <c r="LWY168" s="0"/>
      <c r="LWZ168" s="0"/>
      <c r="LXA168" s="0"/>
      <c r="LXB168" s="0"/>
      <c r="LXC168" s="0"/>
      <c r="LXD168" s="0"/>
      <c r="LXE168" s="0"/>
      <c r="LXF168" s="0"/>
      <c r="LXG168" s="0"/>
      <c r="LXH168" s="0"/>
      <c r="LXI168" s="0"/>
      <c r="LXJ168" s="0"/>
      <c r="LXK168" s="0"/>
      <c r="LXL168" s="0"/>
      <c r="LXM168" s="0"/>
      <c r="LXN168" s="0"/>
      <c r="LXO168" s="0"/>
      <c r="LXP168" s="0"/>
      <c r="LXQ168" s="0"/>
      <c r="LXR168" s="0"/>
      <c r="LXS168" s="0"/>
      <c r="LXT168" s="0"/>
      <c r="LXU168" s="0"/>
      <c r="LXV168" s="0"/>
      <c r="LXW168" s="0"/>
      <c r="LXX168" s="0"/>
      <c r="LXY168" s="0"/>
      <c r="LXZ168" s="0"/>
      <c r="LYA168" s="0"/>
      <c r="LYB168" s="0"/>
      <c r="LYC168" s="0"/>
      <c r="LYD168" s="0"/>
      <c r="LYE168" s="0"/>
      <c r="LYF168" s="0"/>
      <c r="LYG168" s="0"/>
      <c r="LYH168" s="0"/>
      <c r="LYI168" s="0"/>
      <c r="LYJ168" s="0"/>
      <c r="LYK168" s="0"/>
      <c r="LYL168" s="0"/>
      <c r="LYM168" s="0"/>
      <c r="LYN168" s="0"/>
      <c r="LYO168" s="0"/>
      <c r="LYP168" s="0"/>
      <c r="LYQ168" s="0"/>
      <c r="LYR168" s="0"/>
      <c r="LYS168" s="0"/>
      <c r="LYT168" s="0"/>
      <c r="LYU168" s="0"/>
      <c r="LYV168" s="0"/>
      <c r="LYW168" s="0"/>
      <c r="LYX168" s="0"/>
      <c r="LYY168" s="0"/>
      <c r="LYZ168" s="0"/>
      <c r="LZA168" s="0"/>
      <c r="LZB168" s="0"/>
      <c r="LZC168" s="0"/>
      <c r="LZD168" s="0"/>
      <c r="LZE168" s="0"/>
      <c r="LZF168" s="0"/>
      <c r="LZG168" s="0"/>
      <c r="LZH168" s="0"/>
      <c r="LZI168" s="0"/>
      <c r="LZJ168" s="0"/>
      <c r="LZK168" s="0"/>
      <c r="LZL168" s="0"/>
      <c r="LZM168" s="0"/>
      <c r="LZN168" s="0"/>
      <c r="LZO168" s="0"/>
      <c r="LZP168" s="0"/>
      <c r="LZQ168" s="0"/>
      <c r="LZR168" s="0"/>
      <c r="LZS168" s="0"/>
      <c r="LZT168" s="0"/>
      <c r="LZU168" s="0"/>
      <c r="LZV168" s="0"/>
      <c r="LZW168" s="0"/>
      <c r="LZX168" s="0"/>
      <c r="LZY168" s="0"/>
      <c r="LZZ168" s="0"/>
      <c r="MAA168" s="0"/>
      <c r="MAB168" s="0"/>
      <c r="MAC168" s="0"/>
      <c r="MAD168" s="0"/>
      <c r="MAE168" s="0"/>
      <c r="MAF168" s="0"/>
      <c r="MAG168" s="0"/>
      <c r="MAH168" s="0"/>
      <c r="MAI168" s="0"/>
      <c r="MAJ168" s="0"/>
      <c r="MAK168" s="0"/>
      <c r="MAL168" s="0"/>
      <c r="MAM168" s="0"/>
      <c r="MAN168" s="0"/>
      <c r="MAO168" s="0"/>
      <c r="MAP168" s="0"/>
      <c r="MAQ168" s="0"/>
      <c r="MAR168" s="0"/>
      <c r="MAS168" s="0"/>
      <c r="MAT168" s="0"/>
      <c r="MAU168" s="0"/>
      <c r="MAV168" s="0"/>
      <c r="MAW168" s="0"/>
      <c r="MAX168" s="0"/>
      <c r="MAY168" s="0"/>
      <c r="MAZ168" s="0"/>
      <c r="MBA168" s="0"/>
      <c r="MBB168" s="0"/>
      <c r="MBC168" s="0"/>
      <c r="MBD168" s="0"/>
      <c r="MBE168" s="0"/>
      <c r="MBF168" s="0"/>
      <c r="MBG168" s="0"/>
      <c r="MBH168" s="0"/>
      <c r="MBI168" s="0"/>
      <c r="MBJ168" s="0"/>
      <c r="MBK168" s="0"/>
      <c r="MBL168" s="0"/>
      <c r="MBM168" s="0"/>
      <c r="MBN168" s="0"/>
      <c r="MBO168" s="0"/>
      <c r="MBP168" s="0"/>
      <c r="MBQ168" s="0"/>
      <c r="MBR168" s="0"/>
      <c r="MBS168" s="0"/>
      <c r="MBT168" s="0"/>
      <c r="MBU168" s="0"/>
      <c r="MBV168" s="0"/>
      <c r="MBW168" s="0"/>
      <c r="MBX168" s="0"/>
      <c r="MBY168" s="0"/>
      <c r="MBZ168" s="0"/>
      <c r="MCA168" s="0"/>
      <c r="MCB168" s="0"/>
      <c r="MCC168" s="0"/>
      <c r="MCD168" s="0"/>
      <c r="MCE168" s="0"/>
      <c r="MCF168" s="0"/>
      <c r="MCG168" s="0"/>
      <c r="MCH168" s="0"/>
      <c r="MCI168" s="0"/>
      <c r="MCJ168" s="0"/>
      <c r="MCK168" s="0"/>
      <c r="MCL168" s="0"/>
      <c r="MCM168" s="0"/>
      <c r="MCN168" s="0"/>
      <c r="MCO168" s="0"/>
      <c r="MCP168" s="0"/>
      <c r="MCQ168" s="0"/>
      <c r="MCR168" s="0"/>
      <c r="MCS168" s="0"/>
      <c r="MCT168" s="0"/>
      <c r="MCU168" s="0"/>
      <c r="MCV168" s="0"/>
      <c r="MCW168" s="0"/>
      <c r="MCX168" s="0"/>
      <c r="MCY168" s="0"/>
      <c r="MCZ168" s="0"/>
      <c r="MDA168" s="0"/>
      <c r="MDB168" s="0"/>
      <c r="MDC168" s="0"/>
      <c r="MDD168" s="0"/>
      <c r="MDE168" s="0"/>
      <c r="MDF168" s="0"/>
      <c r="MDG168" s="0"/>
      <c r="MDH168" s="0"/>
      <c r="MDI168" s="0"/>
      <c r="MDJ168" s="0"/>
      <c r="MDK168" s="0"/>
      <c r="MDL168" s="0"/>
      <c r="MDM168" s="0"/>
      <c r="MDN168" s="0"/>
      <c r="MDO168" s="0"/>
      <c r="MDP168" s="0"/>
      <c r="MDQ168" s="0"/>
      <c r="MDR168" s="0"/>
      <c r="MDS168" s="0"/>
      <c r="MDT168" s="0"/>
      <c r="MDU168" s="0"/>
      <c r="MDV168" s="0"/>
      <c r="MDW168" s="0"/>
      <c r="MDX168" s="0"/>
      <c r="MDY168" s="0"/>
      <c r="MDZ168" s="0"/>
      <c r="MEA168" s="0"/>
      <c r="MEB168" s="0"/>
      <c r="MEC168" s="0"/>
      <c r="MED168" s="0"/>
      <c r="MEE168" s="0"/>
      <c r="MEF168" s="0"/>
      <c r="MEG168" s="0"/>
      <c r="MEH168" s="0"/>
      <c r="MEI168" s="0"/>
      <c r="MEJ168" s="0"/>
      <c r="MEK168" s="0"/>
      <c r="MEL168" s="0"/>
      <c r="MEM168" s="0"/>
      <c r="MEN168" s="0"/>
      <c r="MEO168" s="0"/>
      <c r="MEP168" s="0"/>
      <c r="MEQ168" s="0"/>
      <c r="MER168" s="0"/>
      <c r="MES168" s="0"/>
      <c r="MET168" s="0"/>
      <c r="MEU168" s="0"/>
      <c r="MEV168" s="0"/>
      <c r="MEW168" s="0"/>
      <c r="MEX168" s="0"/>
      <c r="MEY168" s="0"/>
      <c r="MEZ168" s="0"/>
      <c r="MFA168" s="0"/>
      <c r="MFB168" s="0"/>
      <c r="MFC168" s="0"/>
      <c r="MFD168" s="0"/>
      <c r="MFE168" s="0"/>
      <c r="MFF168" s="0"/>
      <c r="MFG168" s="0"/>
      <c r="MFH168" s="0"/>
      <c r="MFI168" s="0"/>
      <c r="MFJ168" s="0"/>
      <c r="MFK168" s="0"/>
      <c r="MFL168" s="0"/>
      <c r="MFM168" s="0"/>
      <c r="MFN168" s="0"/>
      <c r="MFO168" s="0"/>
      <c r="MFP168" s="0"/>
      <c r="MFQ168" s="0"/>
      <c r="MFR168" s="0"/>
      <c r="MFS168" s="0"/>
      <c r="MFT168" s="0"/>
      <c r="MFU168" s="0"/>
      <c r="MFV168" s="0"/>
      <c r="MFW168" s="0"/>
      <c r="MFX168" s="0"/>
      <c r="MFY168" s="0"/>
      <c r="MFZ168" s="0"/>
      <c r="MGA168" s="0"/>
      <c r="MGB168" s="0"/>
      <c r="MGC168" s="0"/>
      <c r="MGD168" s="0"/>
      <c r="MGE168" s="0"/>
      <c r="MGF168" s="0"/>
      <c r="MGG168" s="0"/>
      <c r="MGH168" s="0"/>
      <c r="MGI168" s="0"/>
      <c r="MGJ168" s="0"/>
      <c r="MGK168" s="0"/>
      <c r="MGL168" s="0"/>
      <c r="MGM168" s="0"/>
      <c r="MGN168" s="0"/>
      <c r="MGO168" s="0"/>
      <c r="MGP168" s="0"/>
      <c r="MGQ168" s="0"/>
      <c r="MGR168" s="0"/>
      <c r="MGS168" s="0"/>
      <c r="MGT168" s="0"/>
      <c r="MGU168" s="0"/>
      <c r="MGV168" s="0"/>
      <c r="MGW168" s="0"/>
      <c r="MGX168" s="0"/>
      <c r="MGY168" s="0"/>
      <c r="MGZ168" s="0"/>
      <c r="MHA168" s="0"/>
      <c r="MHB168" s="0"/>
      <c r="MHC168" s="0"/>
      <c r="MHD168" s="0"/>
      <c r="MHE168" s="0"/>
      <c r="MHF168" s="0"/>
      <c r="MHG168" s="0"/>
      <c r="MHH168" s="0"/>
      <c r="MHI168" s="0"/>
      <c r="MHJ168" s="0"/>
      <c r="MHK168" s="0"/>
      <c r="MHL168" s="0"/>
      <c r="MHM168" s="0"/>
      <c r="MHN168" s="0"/>
      <c r="MHO168" s="0"/>
      <c r="MHP168" s="0"/>
      <c r="MHQ168" s="0"/>
      <c r="MHR168" s="0"/>
      <c r="MHS168" s="0"/>
      <c r="MHT168" s="0"/>
      <c r="MHU168" s="0"/>
      <c r="MHV168" s="0"/>
      <c r="MHW168" s="0"/>
      <c r="MHX168" s="0"/>
      <c r="MHY168" s="0"/>
      <c r="MHZ168" s="0"/>
      <c r="MIA168" s="0"/>
      <c r="MIB168" s="0"/>
      <c r="MIC168" s="0"/>
      <c r="MID168" s="0"/>
      <c r="MIE168" s="0"/>
      <c r="MIF168" s="0"/>
      <c r="MIG168" s="0"/>
      <c r="MIH168" s="0"/>
      <c r="MII168" s="0"/>
      <c r="MIJ168" s="0"/>
      <c r="MIK168" s="0"/>
      <c r="MIL168" s="0"/>
      <c r="MIM168" s="0"/>
      <c r="MIN168" s="0"/>
      <c r="MIO168" s="0"/>
      <c r="MIP168" s="0"/>
      <c r="MIQ168" s="0"/>
      <c r="MIR168" s="0"/>
      <c r="MIS168" s="0"/>
      <c r="MIT168" s="0"/>
      <c r="MIU168" s="0"/>
      <c r="MIV168" s="0"/>
      <c r="MIW168" s="0"/>
      <c r="MIX168" s="0"/>
      <c r="MIY168" s="0"/>
      <c r="MIZ168" s="0"/>
      <c r="MJA168" s="0"/>
      <c r="MJB168" s="0"/>
      <c r="MJC168" s="0"/>
      <c r="MJD168" s="0"/>
      <c r="MJE168" s="0"/>
      <c r="MJF168" s="0"/>
      <c r="MJG168" s="0"/>
      <c r="MJH168" s="0"/>
      <c r="MJI168" s="0"/>
      <c r="MJJ168" s="0"/>
      <c r="MJK168" s="0"/>
      <c r="MJL168" s="0"/>
      <c r="MJM168" s="0"/>
      <c r="MJN168" s="0"/>
      <c r="MJO168" s="0"/>
      <c r="MJP168" s="0"/>
      <c r="MJQ168" s="0"/>
      <c r="MJR168" s="0"/>
      <c r="MJS168" s="0"/>
      <c r="MJT168" s="0"/>
      <c r="MJU168" s="0"/>
      <c r="MJV168" s="0"/>
      <c r="MJW168" s="0"/>
      <c r="MJX168" s="0"/>
      <c r="MJY168" s="0"/>
      <c r="MJZ168" s="0"/>
      <c r="MKA168" s="0"/>
      <c r="MKB168" s="0"/>
      <c r="MKC168" s="0"/>
      <c r="MKD168" s="0"/>
      <c r="MKE168" s="0"/>
      <c r="MKF168" s="0"/>
      <c r="MKG168" s="0"/>
      <c r="MKH168" s="0"/>
      <c r="MKI168" s="0"/>
      <c r="MKJ168" s="0"/>
      <c r="MKK168" s="0"/>
      <c r="MKL168" s="0"/>
      <c r="MKM168" s="0"/>
      <c r="MKN168" s="0"/>
      <c r="MKO168" s="0"/>
      <c r="MKP168" s="0"/>
      <c r="MKQ168" s="0"/>
      <c r="MKR168" s="0"/>
      <c r="MKS168" s="0"/>
      <c r="MKT168" s="0"/>
      <c r="MKU168" s="0"/>
      <c r="MKV168" s="0"/>
      <c r="MKW168" s="0"/>
      <c r="MKX168" s="0"/>
      <c r="MKY168" s="0"/>
      <c r="MKZ168" s="0"/>
      <c r="MLA168" s="0"/>
      <c r="MLB168" s="0"/>
      <c r="MLC168" s="0"/>
      <c r="MLD168" s="0"/>
      <c r="MLE168" s="0"/>
      <c r="MLF168" s="0"/>
      <c r="MLG168" s="0"/>
      <c r="MLH168" s="0"/>
      <c r="MLI168" s="0"/>
      <c r="MLJ168" s="0"/>
      <c r="MLK168" s="0"/>
      <c r="MLL168" s="0"/>
      <c r="MLM168" s="0"/>
      <c r="MLN168" s="0"/>
      <c r="MLO168" s="0"/>
      <c r="MLP168" s="0"/>
      <c r="MLQ168" s="0"/>
      <c r="MLR168" s="0"/>
      <c r="MLS168" s="0"/>
      <c r="MLT168" s="0"/>
      <c r="MLU168" s="0"/>
      <c r="MLV168" s="0"/>
      <c r="MLW168" s="0"/>
      <c r="MLX168" s="0"/>
      <c r="MLY168" s="0"/>
      <c r="MLZ168" s="0"/>
      <c r="MMA168" s="0"/>
      <c r="MMB168" s="0"/>
      <c r="MMC168" s="0"/>
      <c r="MMD168" s="0"/>
      <c r="MME168" s="0"/>
      <c r="MMF168" s="0"/>
      <c r="MMG168" s="0"/>
      <c r="MMH168" s="0"/>
      <c r="MMI168" s="0"/>
      <c r="MMJ168" s="0"/>
      <c r="MMK168" s="0"/>
      <c r="MML168" s="0"/>
      <c r="MMM168" s="0"/>
      <c r="MMN168" s="0"/>
      <c r="MMO168" s="0"/>
      <c r="MMP168" s="0"/>
      <c r="MMQ168" s="0"/>
      <c r="MMR168" s="0"/>
      <c r="MMS168" s="0"/>
      <c r="MMT168" s="0"/>
      <c r="MMU168" s="0"/>
      <c r="MMV168" s="0"/>
      <c r="MMW168" s="0"/>
      <c r="MMX168" s="0"/>
      <c r="MMY168" s="0"/>
      <c r="MMZ168" s="0"/>
      <c r="MNA168" s="0"/>
      <c r="MNB168" s="0"/>
      <c r="MNC168" s="0"/>
      <c r="MND168" s="0"/>
      <c r="MNE168" s="0"/>
      <c r="MNF168" s="0"/>
      <c r="MNG168" s="0"/>
      <c r="MNH168" s="0"/>
      <c r="MNI168" s="0"/>
      <c r="MNJ168" s="0"/>
      <c r="MNK168" s="0"/>
      <c r="MNL168" s="0"/>
      <c r="MNM168" s="0"/>
      <c r="MNN168" s="0"/>
      <c r="MNO168" s="0"/>
      <c r="MNP168" s="0"/>
      <c r="MNQ168" s="0"/>
      <c r="MNR168" s="0"/>
      <c r="MNS168" s="0"/>
      <c r="MNT168" s="0"/>
      <c r="MNU168" s="0"/>
      <c r="MNV168" s="0"/>
      <c r="MNW168" s="0"/>
      <c r="MNX168" s="0"/>
      <c r="MNY168" s="0"/>
      <c r="MNZ168" s="0"/>
      <c r="MOA168" s="0"/>
      <c r="MOB168" s="0"/>
      <c r="MOC168" s="0"/>
      <c r="MOD168" s="0"/>
      <c r="MOE168" s="0"/>
      <c r="MOF168" s="0"/>
      <c r="MOG168" s="0"/>
      <c r="MOH168" s="0"/>
      <c r="MOI168" s="0"/>
      <c r="MOJ168" s="0"/>
      <c r="MOK168" s="0"/>
      <c r="MOL168" s="0"/>
      <c r="MOM168" s="0"/>
      <c r="MON168" s="0"/>
      <c r="MOO168" s="0"/>
      <c r="MOP168" s="0"/>
      <c r="MOQ168" s="0"/>
      <c r="MOR168" s="0"/>
      <c r="MOS168" s="0"/>
      <c r="MOT168" s="0"/>
      <c r="MOU168" s="0"/>
      <c r="MOV168" s="0"/>
      <c r="MOW168" s="0"/>
      <c r="MOX168" s="0"/>
      <c r="MOY168" s="0"/>
      <c r="MOZ168" s="0"/>
      <c r="MPA168" s="0"/>
      <c r="MPB168" s="0"/>
      <c r="MPC168" s="0"/>
      <c r="MPD168" s="0"/>
      <c r="MPE168" s="0"/>
      <c r="MPF168" s="0"/>
      <c r="MPG168" s="0"/>
      <c r="MPH168" s="0"/>
      <c r="MPI168" s="0"/>
      <c r="MPJ168" s="0"/>
      <c r="MPK168" s="0"/>
      <c r="MPL168" s="0"/>
      <c r="MPM168" s="0"/>
      <c r="MPN168" s="0"/>
      <c r="MPO168" s="0"/>
      <c r="MPP168" s="0"/>
      <c r="MPQ168" s="0"/>
      <c r="MPR168" s="0"/>
      <c r="MPS168" s="0"/>
      <c r="MPT168" s="0"/>
      <c r="MPU168" s="0"/>
      <c r="MPV168" s="0"/>
      <c r="MPW168" s="0"/>
      <c r="MPX168" s="0"/>
      <c r="MPY168" s="0"/>
      <c r="MPZ168" s="0"/>
      <c r="MQA168" s="0"/>
      <c r="MQB168" s="0"/>
      <c r="MQC168" s="0"/>
      <c r="MQD168" s="0"/>
      <c r="MQE168" s="0"/>
      <c r="MQF168" s="0"/>
      <c r="MQG168" s="0"/>
      <c r="MQH168" s="0"/>
      <c r="MQI168" s="0"/>
      <c r="MQJ168" s="0"/>
      <c r="MQK168" s="0"/>
      <c r="MQL168" s="0"/>
      <c r="MQM168" s="0"/>
      <c r="MQN168" s="0"/>
      <c r="MQO168" s="0"/>
      <c r="MQP168" s="0"/>
      <c r="MQQ168" s="0"/>
      <c r="MQR168" s="0"/>
      <c r="MQS168" s="0"/>
      <c r="MQT168" s="0"/>
      <c r="MQU168" s="0"/>
      <c r="MQV168" s="0"/>
      <c r="MQW168" s="0"/>
      <c r="MQX168" s="0"/>
      <c r="MQY168" s="0"/>
      <c r="MQZ168" s="0"/>
      <c r="MRA168" s="0"/>
      <c r="MRB168" s="0"/>
      <c r="MRC168" s="0"/>
      <c r="MRD168" s="0"/>
      <c r="MRE168" s="0"/>
      <c r="MRF168" s="0"/>
      <c r="MRG168" s="0"/>
      <c r="MRH168" s="0"/>
      <c r="MRI168" s="0"/>
      <c r="MRJ168" s="0"/>
      <c r="MRK168" s="0"/>
      <c r="MRL168" s="0"/>
      <c r="MRM168" s="0"/>
      <c r="MRN168" s="0"/>
      <c r="MRO168" s="0"/>
      <c r="MRP168" s="0"/>
      <c r="MRQ168" s="0"/>
      <c r="MRR168" s="0"/>
      <c r="MRS168" s="0"/>
      <c r="MRT168" s="0"/>
      <c r="MRU168" s="0"/>
      <c r="MRV168" s="0"/>
      <c r="MRW168" s="0"/>
      <c r="MRX168" s="0"/>
      <c r="MRY168" s="0"/>
      <c r="MRZ168" s="0"/>
      <c r="MSA168" s="0"/>
      <c r="MSB168" s="0"/>
      <c r="MSC168" s="0"/>
      <c r="MSD168" s="0"/>
      <c r="MSE168" s="0"/>
      <c r="MSF168" s="0"/>
      <c r="MSG168" s="0"/>
      <c r="MSH168" s="0"/>
      <c r="MSI168" s="0"/>
      <c r="MSJ168" s="0"/>
      <c r="MSK168" s="0"/>
      <c r="MSL168" s="0"/>
      <c r="MSM168" s="0"/>
      <c r="MSN168" s="0"/>
      <c r="MSO168" s="0"/>
      <c r="MSP168" s="0"/>
      <c r="MSQ168" s="0"/>
      <c r="MSR168" s="0"/>
      <c r="MSS168" s="0"/>
      <c r="MST168" s="0"/>
      <c r="MSU168" s="0"/>
      <c r="MSV168" s="0"/>
      <c r="MSW168" s="0"/>
      <c r="MSX168" s="0"/>
      <c r="MSY168" s="0"/>
      <c r="MSZ168" s="0"/>
      <c r="MTA168" s="0"/>
      <c r="MTB168" s="0"/>
      <c r="MTC168" s="0"/>
      <c r="MTD168" s="0"/>
      <c r="MTE168" s="0"/>
      <c r="MTF168" s="0"/>
      <c r="MTG168" s="0"/>
      <c r="MTH168" s="0"/>
      <c r="MTI168" s="0"/>
      <c r="MTJ168" s="0"/>
      <c r="MTK168" s="0"/>
      <c r="MTL168" s="0"/>
      <c r="MTM168" s="0"/>
      <c r="MTN168" s="0"/>
      <c r="MTO168" s="0"/>
      <c r="MTP168" s="0"/>
      <c r="MTQ168" s="0"/>
      <c r="MTR168" s="0"/>
      <c r="MTS168" s="0"/>
      <c r="MTT168" s="0"/>
      <c r="MTU168" s="0"/>
      <c r="MTV168" s="0"/>
      <c r="MTW168" s="0"/>
      <c r="MTX168" s="0"/>
      <c r="MTY168" s="0"/>
      <c r="MTZ168" s="0"/>
      <c r="MUA168" s="0"/>
      <c r="MUB168" s="0"/>
      <c r="MUC168" s="0"/>
      <c r="MUD168" s="0"/>
      <c r="MUE168" s="0"/>
      <c r="MUF168" s="0"/>
      <c r="MUG168" s="0"/>
      <c r="MUH168" s="0"/>
      <c r="MUI168" s="0"/>
      <c r="MUJ168" s="0"/>
      <c r="MUK168" s="0"/>
      <c r="MUL168" s="0"/>
      <c r="MUM168" s="0"/>
      <c r="MUN168" s="0"/>
      <c r="MUO168" s="0"/>
      <c r="MUP168" s="0"/>
      <c r="MUQ168" s="0"/>
      <c r="MUR168" s="0"/>
      <c r="MUS168" s="0"/>
      <c r="MUT168" s="0"/>
      <c r="MUU168" s="0"/>
      <c r="MUV168" s="0"/>
      <c r="MUW168" s="0"/>
      <c r="MUX168" s="0"/>
      <c r="MUY168" s="0"/>
      <c r="MUZ168" s="0"/>
      <c r="MVA168" s="0"/>
      <c r="MVB168" s="0"/>
      <c r="MVC168" s="0"/>
      <c r="MVD168" s="0"/>
      <c r="MVE168" s="0"/>
      <c r="MVF168" s="0"/>
      <c r="MVG168" s="0"/>
      <c r="MVH168" s="0"/>
      <c r="MVI168" s="0"/>
      <c r="MVJ168" s="0"/>
      <c r="MVK168" s="0"/>
      <c r="MVL168" s="0"/>
      <c r="MVM168" s="0"/>
      <c r="MVN168" s="0"/>
      <c r="MVO168" s="0"/>
      <c r="MVP168" s="0"/>
      <c r="MVQ168" s="0"/>
      <c r="MVR168" s="0"/>
      <c r="MVS168" s="0"/>
      <c r="MVT168" s="0"/>
      <c r="MVU168" s="0"/>
      <c r="MVV168" s="0"/>
      <c r="MVW168" s="0"/>
      <c r="MVX168" s="0"/>
      <c r="MVY168" s="0"/>
      <c r="MVZ168" s="0"/>
      <c r="MWA168" s="0"/>
      <c r="MWB168" s="0"/>
      <c r="MWC168" s="0"/>
      <c r="MWD168" s="0"/>
      <c r="MWE168" s="0"/>
      <c r="MWF168" s="0"/>
      <c r="MWG168" s="0"/>
      <c r="MWH168" s="0"/>
      <c r="MWI168" s="0"/>
      <c r="MWJ168" s="0"/>
      <c r="MWK168" s="0"/>
      <c r="MWL168" s="0"/>
      <c r="MWM168" s="0"/>
      <c r="MWN168" s="0"/>
      <c r="MWO168" s="0"/>
      <c r="MWP168" s="0"/>
      <c r="MWQ168" s="0"/>
      <c r="MWR168" s="0"/>
      <c r="MWS168" s="0"/>
      <c r="MWT168" s="0"/>
      <c r="MWU168" s="0"/>
      <c r="MWV168" s="0"/>
      <c r="MWW168" s="0"/>
      <c r="MWX168" s="0"/>
      <c r="MWY168" s="0"/>
      <c r="MWZ168" s="0"/>
      <c r="MXA168" s="0"/>
      <c r="MXB168" s="0"/>
      <c r="MXC168" s="0"/>
      <c r="MXD168" s="0"/>
      <c r="MXE168" s="0"/>
      <c r="MXF168" s="0"/>
      <c r="MXG168" s="0"/>
      <c r="MXH168" s="0"/>
      <c r="MXI168" s="0"/>
      <c r="MXJ168" s="0"/>
      <c r="MXK168" s="0"/>
      <c r="MXL168" s="0"/>
      <c r="MXM168" s="0"/>
      <c r="MXN168" s="0"/>
      <c r="MXO168" s="0"/>
      <c r="MXP168" s="0"/>
      <c r="MXQ168" s="0"/>
      <c r="MXR168" s="0"/>
      <c r="MXS168" s="0"/>
      <c r="MXT168" s="0"/>
      <c r="MXU168" s="0"/>
      <c r="MXV168" s="0"/>
      <c r="MXW168" s="0"/>
      <c r="MXX168" s="0"/>
      <c r="MXY168" s="0"/>
      <c r="MXZ168" s="0"/>
      <c r="MYA168" s="0"/>
      <c r="MYB168" s="0"/>
      <c r="MYC168" s="0"/>
      <c r="MYD168" s="0"/>
      <c r="MYE168" s="0"/>
      <c r="MYF168" s="0"/>
      <c r="MYG168" s="0"/>
      <c r="MYH168" s="0"/>
      <c r="MYI168" s="0"/>
      <c r="MYJ168" s="0"/>
      <c r="MYK168" s="0"/>
      <c r="MYL168" s="0"/>
      <c r="MYM168" s="0"/>
      <c r="MYN168" s="0"/>
      <c r="MYO168" s="0"/>
      <c r="MYP168" s="0"/>
      <c r="MYQ168" s="0"/>
      <c r="MYR168" s="0"/>
      <c r="MYS168" s="0"/>
      <c r="MYT168" s="0"/>
      <c r="MYU168" s="0"/>
      <c r="MYV168" s="0"/>
      <c r="MYW168" s="0"/>
      <c r="MYX168" s="0"/>
      <c r="MYY168" s="0"/>
      <c r="MYZ168" s="0"/>
      <c r="MZA168" s="0"/>
      <c r="MZB168" s="0"/>
      <c r="MZC168" s="0"/>
      <c r="MZD168" s="0"/>
      <c r="MZE168" s="0"/>
      <c r="MZF168" s="0"/>
      <c r="MZG168" s="0"/>
      <c r="MZH168" s="0"/>
      <c r="MZI168" s="0"/>
      <c r="MZJ168" s="0"/>
      <c r="MZK168" s="0"/>
      <c r="MZL168" s="0"/>
      <c r="MZM168" s="0"/>
      <c r="MZN168" s="0"/>
      <c r="MZO168" s="0"/>
      <c r="MZP168" s="0"/>
      <c r="MZQ168" s="0"/>
      <c r="MZR168" s="0"/>
      <c r="MZS168" s="0"/>
      <c r="MZT168" s="0"/>
      <c r="MZU168" s="0"/>
      <c r="MZV168" s="0"/>
      <c r="MZW168" s="0"/>
      <c r="MZX168" s="0"/>
      <c r="MZY168" s="0"/>
      <c r="MZZ168" s="0"/>
      <c r="NAA168" s="0"/>
      <c r="NAB168" s="0"/>
      <c r="NAC168" s="0"/>
      <c r="NAD168" s="0"/>
      <c r="NAE168" s="0"/>
      <c r="NAF168" s="0"/>
      <c r="NAG168" s="0"/>
      <c r="NAH168" s="0"/>
      <c r="NAI168" s="0"/>
      <c r="NAJ168" s="0"/>
      <c r="NAK168" s="0"/>
      <c r="NAL168" s="0"/>
      <c r="NAM168" s="0"/>
      <c r="NAN168" s="0"/>
      <c r="NAO168" s="0"/>
      <c r="NAP168" s="0"/>
      <c r="NAQ168" s="0"/>
      <c r="NAR168" s="0"/>
      <c r="NAS168" s="0"/>
      <c r="NAT168" s="0"/>
      <c r="NAU168" s="0"/>
      <c r="NAV168" s="0"/>
      <c r="NAW168" s="0"/>
      <c r="NAX168" s="0"/>
      <c r="NAY168" s="0"/>
      <c r="NAZ168" s="0"/>
      <c r="NBA168" s="0"/>
      <c r="NBB168" s="0"/>
      <c r="NBC168" s="0"/>
      <c r="NBD168" s="0"/>
      <c r="NBE168" s="0"/>
      <c r="NBF168" s="0"/>
      <c r="NBG168" s="0"/>
      <c r="NBH168" s="0"/>
      <c r="NBI168" s="0"/>
      <c r="NBJ168" s="0"/>
      <c r="NBK168" s="0"/>
      <c r="NBL168" s="0"/>
      <c r="NBM168" s="0"/>
      <c r="NBN168" s="0"/>
      <c r="NBO168" s="0"/>
      <c r="NBP168" s="0"/>
      <c r="NBQ168" s="0"/>
      <c r="NBR168" s="0"/>
      <c r="NBS168" s="0"/>
      <c r="NBT168" s="0"/>
      <c r="NBU168" s="0"/>
      <c r="NBV168" s="0"/>
      <c r="NBW168" s="0"/>
      <c r="NBX168" s="0"/>
      <c r="NBY168" s="0"/>
      <c r="NBZ168" s="0"/>
      <c r="NCA168" s="0"/>
      <c r="NCB168" s="0"/>
      <c r="NCC168" s="0"/>
      <c r="NCD168" s="0"/>
      <c r="NCE168" s="0"/>
      <c r="NCF168" s="0"/>
      <c r="NCG168" s="0"/>
      <c r="NCH168" s="0"/>
      <c r="NCI168" s="0"/>
      <c r="NCJ168" s="0"/>
      <c r="NCK168" s="0"/>
      <c r="NCL168" s="0"/>
      <c r="NCM168" s="0"/>
      <c r="NCN168" s="0"/>
      <c r="NCO168" s="0"/>
      <c r="NCP168" s="0"/>
      <c r="NCQ168" s="0"/>
      <c r="NCR168" s="0"/>
      <c r="NCS168" s="0"/>
      <c r="NCT168" s="0"/>
      <c r="NCU168" s="0"/>
      <c r="NCV168" s="0"/>
      <c r="NCW168" s="0"/>
      <c r="NCX168" s="0"/>
      <c r="NCY168" s="0"/>
      <c r="NCZ168" s="0"/>
      <c r="NDA168" s="0"/>
      <c r="NDB168" s="0"/>
      <c r="NDC168" s="0"/>
      <c r="NDD168" s="0"/>
      <c r="NDE168" s="0"/>
      <c r="NDF168" s="0"/>
      <c r="NDG168" s="0"/>
      <c r="NDH168" s="0"/>
      <c r="NDI168" s="0"/>
      <c r="NDJ168" s="0"/>
      <c r="NDK168" s="0"/>
      <c r="NDL168" s="0"/>
      <c r="NDM168" s="0"/>
      <c r="NDN168" s="0"/>
      <c r="NDO168" s="0"/>
      <c r="NDP168" s="0"/>
      <c r="NDQ168" s="0"/>
      <c r="NDR168" s="0"/>
      <c r="NDS168" s="0"/>
      <c r="NDT168" s="0"/>
      <c r="NDU168" s="0"/>
      <c r="NDV168" s="0"/>
      <c r="NDW168" s="0"/>
      <c r="NDX168" s="0"/>
      <c r="NDY168" s="0"/>
      <c r="NDZ168" s="0"/>
      <c r="NEA168" s="0"/>
      <c r="NEB168" s="0"/>
      <c r="NEC168" s="0"/>
      <c r="NED168" s="0"/>
      <c r="NEE168" s="0"/>
      <c r="NEF168" s="0"/>
      <c r="NEG168" s="0"/>
      <c r="NEH168" s="0"/>
      <c r="NEI168" s="0"/>
      <c r="NEJ168" s="0"/>
      <c r="NEK168" s="0"/>
      <c r="NEL168" s="0"/>
      <c r="NEM168" s="0"/>
      <c r="NEN168" s="0"/>
      <c r="NEO168" s="0"/>
      <c r="NEP168" s="0"/>
      <c r="NEQ168" s="0"/>
      <c r="NER168" s="0"/>
      <c r="NES168" s="0"/>
      <c r="NET168" s="0"/>
      <c r="NEU168" s="0"/>
      <c r="NEV168" s="0"/>
      <c r="NEW168" s="0"/>
      <c r="NEX168" s="0"/>
      <c r="NEY168" s="0"/>
      <c r="NEZ168" s="0"/>
      <c r="NFA168" s="0"/>
      <c r="NFB168" s="0"/>
      <c r="NFC168" s="0"/>
      <c r="NFD168" s="0"/>
      <c r="NFE168" s="0"/>
      <c r="NFF168" s="0"/>
      <c r="NFG168" s="0"/>
      <c r="NFH168" s="0"/>
      <c r="NFI168" s="0"/>
      <c r="NFJ168" s="0"/>
      <c r="NFK168" s="0"/>
      <c r="NFL168" s="0"/>
      <c r="NFM168" s="0"/>
      <c r="NFN168" s="0"/>
      <c r="NFO168" s="0"/>
      <c r="NFP168" s="0"/>
      <c r="NFQ168" s="0"/>
      <c r="NFR168" s="0"/>
      <c r="NFS168" s="0"/>
      <c r="NFT168" s="0"/>
      <c r="NFU168" s="0"/>
      <c r="NFV168" s="0"/>
      <c r="NFW168" s="0"/>
      <c r="NFX168" s="0"/>
      <c r="NFY168" s="0"/>
      <c r="NFZ168" s="0"/>
      <c r="NGA168" s="0"/>
      <c r="NGB168" s="0"/>
      <c r="NGC168" s="0"/>
      <c r="NGD168" s="0"/>
      <c r="NGE168" s="0"/>
      <c r="NGF168" s="0"/>
      <c r="NGG168" s="0"/>
      <c r="NGH168" s="0"/>
      <c r="NGI168" s="0"/>
      <c r="NGJ168" s="0"/>
      <c r="NGK168" s="0"/>
      <c r="NGL168" s="0"/>
      <c r="NGM168" s="0"/>
      <c r="NGN168" s="0"/>
      <c r="NGO168" s="0"/>
      <c r="NGP168" s="0"/>
      <c r="NGQ168" s="0"/>
      <c r="NGR168" s="0"/>
      <c r="NGS168" s="0"/>
      <c r="NGT168" s="0"/>
      <c r="NGU168" s="0"/>
      <c r="NGV168" s="0"/>
      <c r="NGW168" s="0"/>
      <c r="NGX168" s="0"/>
      <c r="NGY168" s="0"/>
      <c r="NGZ168" s="0"/>
      <c r="NHA168" s="0"/>
      <c r="NHB168" s="0"/>
      <c r="NHC168" s="0"/>
      <c r="NHD168" s="0"/>
      <c r="NHE168" s="0"/>
      <c r="NHF168" s="0"/>
      <c r="NHG168" s="0"/>
      <c r="NHH168" s="0"/>
      <c r="NHI168" s="0"/>
      <c r="NHJ168" s="0"/>
      <c r="NHK168" s="0"/>
      <c r="NHL168" s="0"/>
      <c r="NHM168" s="0"/>
      <c r="NHN168" s="0"/>
      <c r="NHO168" s="0"/>
      <c r="NHP168" s="0"/>
      <c r="NHQ168" s="0"/>
      <c r="NHR168" s="0"/>
      <c r="NHS168" s="0"/>
      <c r="NHT168" s="0"/>
      <c r="NHU168" s="0"/>
      <c r="NHV168" s="0"/>
      <c r="NHW168" s="0"/>
      <c r="NHX168" s="0"/>
      <c r="NHY168" s="0"/>
      <c r="NHZ168" s="0"/>
      <c r="NIA168" s="0"/>
      <c r="NIB168" s="0"/>
      <c r="NIC168" s="0"/>
      <c r="NID168" s="0"/>
      <c r="NIE168" s="0"/>
      <c r="NIF168" s="0"/>
      <c r="NIG168" s="0"/>
      <c r="NIH168" s="0"/>
      <c r="NII168" s="0"/>
      <c r="NIJ168" s="0"/>
      <c r="NIK168" s="0"/>
      <c r="NIL168" s="0"/>
      <c r="NIM168" s="0"/>
      <c r="NIN168" s="0"/>
      <c r="NIO168" s="0"/>
      <c r="NIP168" s="0"/>
      <c r="NIQ168" s="0"/>
      <c r="NIR168" s="0"/>
      <c r="NIS168" s="0"/>
      <c r="NIT168" s="0"/>
      <c r="NIU168" s="0"/>
      <c r="NIV168" s="0"/>
      <c r="NIW168" s="0"/>
      <c r="NIX168" s="0"/>
      <c r="NIY168" s="0"/>
      <c r="NIZ168" s="0"/>
      <c r="NJA168" s="0"/>
      <c r="NJB168" s="0"/>
      <c r="NJC168" s="0"/>
      <c r="NJD168" s="0"/>
      <c r="NJE168" s="0"/>
      <c r="NJF168" s="0"/>
      <c r="NJG168" s="0"/>
      <c r="NJH168" s="0"/>
      <c r="NJI168" s="0"/>
      <c r="NJJ168" s="0"/>
      <c r="NJK168" s="0"/>
      <c r="NJL168" s="0"/>
      <c r="NJM168" s="0"/>
      <c r="NJN168" s="0"/>
      <c r="NJO168" s="0"/>
      <c r="NJP168" s="0"/>
      <c r="NJQ168" s="0"/>
      <c r="NJR168" s="0"/>
      <c r="NJS168" s="0"/>
      <c r="NJT168" s="0"/>
      <c r="NJU168" s="0"/>
      <c r="NJV168" s="0"/>
      <c r="NJW168" s="0"/>
      <c r="NJX168" s="0"/>
      <c r="NJY168" s="0"/>
      <c r="NJZ168" s="0"/>
      <c r="NKA168" s="0"/>
      <c r="NKB168" s="0"/>
      <c r="NKC168" s="0"/>
      <c r="NKD168" s="0"/>
      <c r="NKE168" s="0"/>
      <c r="NKF168" s="0"/>
      <c r="NKG168" s="0"/>
      <c r="NKH168" s="0"/>
      <c r="NKI168" s="0"/>
      <c r="NKJ168" s="0"/>
      <c r="NKK168" s="0"/>
      <c r="NKL168" s="0"/>
      <c r="NKM168" s="0"/>
      <c r="NKN168" s="0"/>
      <c r="NKO168" s="0"/>
      <c r="NKP168" s="0"/>
      <c r="NKQ168" s="0"/>
      <c r="NKR168" s="0"/>
      <c r="NKS168" s="0"/>
      <c r="NKT168" s="0"/>
      <c r="NKU168" s="0"/>
      <c r="NKV168" s="0"/>
      <c r="NKW168" s="0"/>
      <c r="NKX168" s="0"/>
      <c r="NKY168" s="0"/>
      <c r="NKZ168" s="0"/>
      <c r="NLA168" s="0"/>
      <c r="NLB168" s="0"/>
      <c r="NLC168" s="0"/>
      <c r="NLD168" s="0"/>
      <c r="NLE168" s="0"/>
      <c r="NLF168" s="0"/>
      <c r="NLG168" s="0"/>
      <c r="NLH168" s="0"/>
      <c r="NLI168" s="0"/>
      <c r="NLJ168" s="0"/>
      <c r="NLK168" s="0"/>
      <c r="NLL168" s="0"/>
      <c r="NLM168" s="0"/>
      <c r="NLN168" s="0"/>
      <c r="NLO168" s="0"/>
      <c r="NLP168" s="0"/>
      <c r="NLQ168" s="0"/>
      <c r="NLR168" s="0"/>
      <c r="NLS168" s="0"/>
      <c r="NLT168" s="0"/>
      <c r="NLU168" s="0"/>
      <c r="NLV168" s="0"/>
      <c r="NLW168" s="0"/>
      <c r="NLX168" s="0"/>
      <c r="NLY168" s="0"/>
      <c r="NLZ168" s="0"/>
      <c r="NMA168" s="0"/>
      <c r="NMB168" s="0"/>
      <c r="NMC168" s="0"/>
      <c r="NMD168" s="0"/>
      <c r="NME168" s="0"/>
      <c r="NMF168" s="0"/>
      <c r="NMG168" s="0"/>
      <c r="NMH168" s="0"/>
      <c r="NMI168" s="0"/>
      <c r="NMJ168" s="0"/>
      <c r="NMK168" s="0"/>
      <c r="NML168" s="0"/>
      <c r="NMM168" s="0"/>
      <c r="NMN168" s="0"/>
      <c r="NMO168" s="0"/>
      <c r="NMP168" s="0"/>
      <c r="NMQ168" s="0"/>
      <c r="NMR168" s="0"/>
      <c r="NMS168" s="0"/>
      <c r="NMT168" s="0"/>
      <c r="NMU168" s="0"/>
      <c r="NMV168" s="0"/>
      <c r="NMW168" s="0"/>
      <c r="NMX168" s="0"/>
      <c r="NMY168" s="0"/>
      <c r="NMZ168" s="0"/>
      <c r="NNA168" s="0"/>
      <c r="NNB168" s="0"/>
      <c r="NNC168" s="0"/>
      <c r="NND168" s="0"/>
      <c r="NNE168" s="0"/>
      <c r="NNF168" s="0"/>
      <c r="NNG168" s="0"/>
      <c r="NNH168" s="0"/>
      <c r="NNI168" s="0"/>
      <c r="NNJ168" s="0"/>
      <c r="NNK168" s="0"/>
      <c r="NNL168" s="0"/>
      <c r="NNM168" s="0"/>
      <c r="NNN168" s="0"/>
      <c r="NNO168" s="0"/>
      <c r="NNP168" s="0"/>
      <c r="NNQ168" s="0"/>
      <c r="NNR168" s="0"/>
      <c r="NNS168" s="0"/>
      <c r="NNT168" s="0"/>
      <c r="NNU168" s="0"/>
      <c r="NNV168" s="0"/>
      <c r="NNW168" s="0"/>
      <c r="NNX168" s="0"/>
      <c r="NNY168" s="0"/>
      <c r="NNZ168" s="0"/>
      <c r="NOA168" s="0"/>
      <c r="NOB168" s="0"/>
      <c r="NOC168" s="0"/>
      <c r="NOD168" s="0"/>
      <c r="NOE168" s="0"/>
      <c r="NOF168" s="0"/>
      <c r="NOG168" s="0"/>
      <c r="NOH168" s="0"/>
      <c r="NOI168" s="0"/>
      <c r="NOJ168" s="0"/>
      <c r="NOK168" s="0"/>
      <c r="NOL168" s="0"/>
      <c r="NOM168" s="0"/>
      <c r="NON168" s="0"/>
      <c r="NOO168" s="0"/>
      <c r="NOP168" s="0"/>
      <c r="NOQ168" s="0"/>
      <c r="NOR168" s="0"/>
      <c r="NOS168" s="0"/>
      <c r="NOT168" s="0"/>
      <c r="NOU168" s="0"/>
      <c r="NOV168" s="0"/>
      <c r="NOW168" s="0"/>
      <c r="NOX168" s="0"/>
      <c r="NOY168" s="0"/>
      <c r="NOZ168" s="0"/>
      <c r="NPA168" s="0"/>
      <c r="NPB168" s="0"/>
      <c r="NPC168" s="0"/>
      <c r="NPD168" s="0"/>
      <c r="NPE168" s="0"/>
      <c r="NPF168" s="0"/>
      <c r="NPG168" s="0"/>
      <c r="NPH168" s="0"/>
      <c r="NPI168" s="0"/>
      <c r="NPJ168" s="0"/>
      <c r="NPK168" s="0"/>
      <c r="NPL168" s="0"/>
      <c r="NPM168" s="0"/>
      <c r="NPN168" s="0"/>
      <c r="NPO168" s="0"/>
      <c r="NPP168" s="0"/>
      <c r="NPQ168" s="0"/>
      <c r="NPR168" s="0"/>
      <c r="NPS168" s="0"/>
      <c r="NPT168" s="0"/>
      <c r="NPU168" s="0"/>
      <c r="NPV168" s="0"/>
      <c r="NPW168" s="0"/>
      <c r="NPX168" s="0"/>
      <c r="NPY168" s="0"/>
      <c r="NPZ168" s="0"/>
      <c r="NQA168" s="0"/>
      <c r="NQB168" s="0"/>
      <c r="NQC168" s="0"/>
      <c r="NQD168" s="0"/>
      <c r="NQE168" s="0"/>
      <c r="NQF168" s="0"/>
      <c r="NQG168" s="0"/>
      <c r="NQH168" s="0"/>
      <c r="NQI168" s="0"/>
      <c r="NQJ168" s="0"/>
      <c r="NQK168" s="0"/>
      <c r="NQL168" s="0"/>
      <c r="NQM168" s="0"/>
      <c r="NQN168" s="0"/>
      <c r="NQO168" s="0"/>
      <c r="NQP168" s="0"/>
      <c r="NQQ168" s="0"/>
      <c r="NQR168" s="0"/>
      <c r="NQS168" s="0"/>
      <c r="NQT168" s="0"/>
      <c r="NQU168" s="0"/>
      <c r="NQV168" s="0"/>
      <c r="NQW168" s="0"/>
      <c r="NQX168" s="0"/>
      <c r="NQY168" s="0"/>
      <c r="NQZ168" s="0"/>
      <c r="NRA168" s="0"/>
      <c r="NRB168" s="0"/>
      <c r="NRC168" s="0"/>
      <c r="NRD168" s="0"/>
      <c r="NRE168" s="0"/>
      <c r="NRF168" s="0"/>
      <c r="NRG168" s="0"/>
      <c r="NRH168" s="0"/>
      <c r="NRI168" s="0"/>
      <c r="NRJ168" s="0"/>
      <c r="NRK168" s="0"/>
      <c r="NRL168" s="0"/>
      <c r="NRM168" s="0"/>
      <c r="NRN168" s="0"/>
      <c r="NRO168" s="0"/>
      <c r="NRP168" s="0"/>
      <c r="NRQ168" s="0"/>
      <c r="NRR168" s="0"/>
      <c r="NRS168" s="0"/>
      <c r="NRT168" s="0"/>
      <c r="NRU168" s="0"/>
      <c r="NRV168" s="0"/>
      <c r="NRW168" s="0"/>
      <c r="NRX168" s="0"/>
      <c r="NRY168" s="0"/>
      <c r="NRZ168" s="0"/>
      <c r="NSA168" s="0"/>
      <c r="NSB168" s="0"/>
      <c r="NSC168" s="0"/>
      <c r="NSD168" s="0"/>
      <c r="NSE168" s="0"/>
      <c r="NSF168" s="0"/>
      <c r="NSG168" s="0"/>
      <c r="NSH168" s="0"/>
      <c r="NSI168" s="0"/>
      <c r="NSJ168" s="0"/>
      <c r="NSK168" s="0"/>
      <c r="NSL168" s="0"/>
      <c r="NSM168" s="0"/>
      <c r="NSN168" s="0"/>
      <c r="NSO168" s="0"/>
      <c r="NSP168" s="0"/>
      <c r="NSQ168" s="0"/>
      <c r="NSR168" s="0"/>
      <c r="NSS168" s="0"/>
      <c r="NST168" s="0"/>
      <c r="NSU168" s="0"/>
      <c r="NSV168" s="0"/>
      <c r="NSW168" s="0"/>
      <c r="NSX168" s="0"/>
      <c r="NSY168" s="0"/>
      <c r="NSZ168" s="0"/>
      <c r="NTA168" s="0"/>
      <c r="NTB168" s="0"/>
      <c r="NTC168" s="0"/>
      <c r="NTD168" s="0"/>
      <c r="NTE168" s="0"/>
      <c r="NTF168" s="0"/>
      <c r="NTG168" s="0"/>
      <c r="NTH168" s="0"/>
      <c r="NTI168" s="0"/>
      <c r="NTJ168" s="0"/>
      <c r="NTK168" s="0"/>
      <c r="NTL168" s="0"/>
      <c r="NTM168" s="0"/>
      <c r="NTN168" s="0"/>
      <c r="NTO168" s="0"/>
      <c r="NTP168" s="0"/>
      <c r="NTQ168" s="0"/>
      <c r="NTR168" s="0"/>
      <c r="NTS168" s="0"/>
      <c r="NTT168" s="0"/>
      <c r="NTU168" s="0"/>
      <c r="NTV168" s="0"/>
      <c r="NTW168" s="0"/>
      <c r="NTX168" s="0"/>
      <c r="NTY168" s="0"/>
      <c r="NTZ168" s="0"/>
      <c r="NUA168" s="0"/>
      <c r="NUB168" s="0"/>
      <c r="NUC168" s="0"/>
      <c r="NUD168" s="0"/>
      <c r="NUE168" s="0"/>
      <c r="NUF168" s="0"/>
      <c r="NUG168" s="0"/>
      <c r="NUH168" s="0"/>
      <c r="NUI168" s="0"/>
      <c r="NUJ168" s="0"/>
      <c r="NUK168" s="0"/>
      <c r="NUL168" s="0"/>
      <c r="NUM168" s="0"/>
      <c r="NUN168" s="0"/>
      <c r="NUO168" s="0"/>
      <c r="NUP168" s="0"/>
      <c r="NUQ168" s="0"/>
      <c r="NUR168" s="0"/>
      <c r="NUS168" s="0"/>
      <c r="NUT168" s="0"/>
      <c r="NUU168" s="0"/>
      <c r="NUV168" s="0"/>
      <c r="NUW168" s="0"/>
      <c r="NUX168" s="0"/>
      <c r="NUY168" s="0"/>
      <c r="NUZ168" s="0"/>
      <c r="NVA168" s="0"/>
      <c r="NVB168" s="0"/>
      <c r="NVC168" s="0"/>
      <c r="NVD168" s="0"/>
      <c r="NVE168" s="0"/>
      <c r="NVF168" s="0"/>
      <c r="NVG168" s="0"/>
      <c r="NVH168" s="0"/>
      <c r="NVI168" s="0"/>
      <c r="NVJ168" s="0"/>
      <c r="NVK168" s="0"/>
      <c r="NVL168" s="0"/>
      <c r="NVM168" s="0"/>
      <c r="NVN168" s="0"/>
      <c r="NVO168" s="0"/>
      <c r="NVP168" s="0"/>
      <c r="NVQ168" s="0"/>
      <c r="NVR168" s="0"/>
      <c r="NVS168" s="0"/>
      <c r="NVT168" s="0"/>
      <c r="NVU168" s="0"/>
      <c r="NVV168" s="0"/>
      <c r="NVW168" s="0"/>
      <c r="NVX168" s="0"/>
      <c r="NVY168" s="0"/>
      <c r="NVZ168" s="0"/>
      <c r="NWA168" s="0"/>
      <c r="NWB168" s="0"/>
      <c r="NWC168" s="0"/>
      <c r="NWD168" s="0"/>
      <c r="NWE168" s="0"/>
      <c r="NWF168" s="0"/>
      <c r="NWG168" s="0"/>
      <c r="NWH168" s="0"/>
      <c r="NWI168" s="0"/>
      <c r="NWJ168" s="0"/>
      <c r="NWK168" s="0"/>
      <c r="NWL168" s="0"/>
      <c r="NWM168" s="0"/>
      <c r="NWN168" s="0"/>
      <c r="NWO168" s="0"/>
      <c r="NWP168" s="0"/>
      <c r="NWQ168" s="0"/>
      <c r="NWR168" s="0"/>
      <c r="NWS168" s="0"/>
      <c r="NWT168" s="0"/>
      <c r="NWU168" s="0"/>
      <c r="NWV168" s="0"/>
      <c r="NWW168" s="0"/>
      <c r="NWX168" s="0"/>
      <c r="NWY168" s="0"/>
      <c r="NWZ168" s="0"/>
      <c r="NXA168" s="0"/>
      <c r="NXB168" s="0"/>
      <c r="NXC168" s="0"/>
      <c r="NXD168" s="0"/>
      <c r="NXE168" s="0"/>
      <c r="NXF168" s="0"/>
      <c r="NXG168" s="0"/>
      <c r="NXH168" s="0"/>
      <c r="NXI168" s="0"/>
      <c r="NXJ168" s="0"/>
      <c r="NXK168" s="0"/>
      <c r="NXL168" s="0"/>
      <c r="NXM168" s="0"/>
      <c r="NXN168" s="0"/>
      <c r="NXO168" s="0"/>
      <c r="NXP168" s="0"/>
      <c r="NXQ168" s="0"/>
      <c r="NXR168" s="0"/>
      <c r="NXS168" s="0"/>
      <c r="NXT168" s="0"/>
      <c r="NXU168" s="0"/>
      <c r="NXV168" s="0"/>
      <c r="NXW168" s="0"/>
      <c r="NXX168" s="0"/>
      <c r="NXY168" s="0"/>
      <c r="NXZ168" s="0"/>
      <c r="NYA168" s="0"/>
      <c r="NYB168" s="0"/>
      <c r="NYC168" s="0"/>
      <c r="NYD168" s="0"/>
      <c r="NYE168" s="0"/>
      <c r="NYF168" s="0"/>
      <c r="NYG168" s="0"/>
      <c r="NYH168" s="0"/>
      <c r="NYI168" s="0"/>
      <c r="NYJ168" s="0"/>
      <c r="NYK168" s="0"/>
      <c r="NYL168" s="0"/>
      <c r="NYM168" s="0"/>
      <c r="NYN168" s="0"/>
      <c r="NYO168" s="0"/>
      <c r="NYP168" s="0"/>
      <c r="NYQ168" s="0"/>
      <c r="NYR168" s="0"/>
      <c r="NYS168" s="0"/>
      <c r="NYT168" s="0"/>
      <c r="NYU168" s="0"/>
      <c r="NYV168" s="0"/>
      <c r="NYW168" s="0"/>
      <c r="NYX168" s="0"/>
      <c r="NYY168" s="0"/>
      <c r="NYZ168" s="0"/>
      <c r="NZA168" s="0"/>
      <c r="NZB168" s="0"/>
      <c r="NZC168" s="0"/>
      <c r="NZD168" s="0"/>
      <c r="NZE168" s="0"/>
      <c r="NZF168" s="0"/>
      <c r="NZG168" s="0"/>
      <c r="NZH168" s="0"/>
      <c r="NZI168" s="0"/>
      <c r="NZJ168" s="0"/>
      <c r="NZK168" s="0"/>
      <c r="NZL168" s="0"/>
      <c r="NZM168" s="0"/>
      <c r="NZN168" s="0"/>
      <c r="NZO168" s="0"/>
      <c r="NZP168" s="0"/>
      <c r="NZQ168" s="0"/>
      <c r="NZR168" s="0"/>
      <c r="NZS168" s="0"/>
      <c r="NZT168" s="0"/>
      <c r="NZU168" s="0"/>
      <c r="NZV168" s="0"/>
      <c r="NZW168" s="0"/>
      <c r="NZX168" s="0"/>
      <c r="NZY168" s="0"/>
      <c r="NZZ168" s="0"/>
      <c r="OAA168" s="0"/>
      <c r="OAB168" s="0"/>
      <c r="OAC168" s="0"/>
      <c r="OAD168" s="0"/>
      <c r="OAE168" s="0"/>
      <c r="OAF168" s="0"/>
      <c r="OAG168" s="0"/>
      <c r="OAH168" s="0"/>
      <c r="OAI168" s="0"/>
      <c r="OAJ168" s="0"/>
      <c r="OAK168" s="0"/>
      <c r="OAL168" s="0"/>
      <c r="OAM168" s="0"/>
      <c r="OAN168" s="0"/>
      <c r="OAO168" s="0"/>
      <c r="OAP168" s="0"/>
      <c r="OAQ168" s="0"/>
      <c r="OAR168" s="0"/>
      <c r="OAS168" s="0"/>
      <c r="OAT168" s="0"/>
      <c r="OAU168" s="0"/>
      <c r="OAV168" s="0"/>
      <c r="OAW168" s="0"/>
      <c r="OAX168" s="0"/>
      <c r="OAY168" s="0"/>
      <c r="OAZ168" s="0"/>
      <c r="OBA168" s="0"/>
      <c r="OBB168" s="0"/>
      <c r="OBC168" s="0"/>
      <c r="OBD168" s="0"/>
      <c r="OBE168" s="0"/>
      <c r="OBF168" s="0"/>
      <c r="OBG168" s="0"/>
      <c r="OBH168" s="0"/>
      <c r="OBI168" s="0"/>
      <c r="OBJ168" s="0"/>
      <c r="OBK168" s="0"/>
      <c r="OBL168" s="0"/>
      <c r="OBM168" s="0"/>
      <c r="OBN168" s="0"/>
      <c r="OBO168" s="0"/>
      <c r="OBP168" s="0"/>
      <c r="OBQ168" s="0"/>
      <c r="OBR168" s="0"/>
      <c r="OBS168" s="0"/>
      <c r="OBT168" s="0"/>
      <c r="OBU168" s="0"/>
      <c r="OBV168" s="0"/>
      <c r="OBW168" s="0"/>
      <c r="OBX168" s="0"/>
      <c r="OBY168" s="0"/>
      <c r="OBZ168" s="0"/>
      <c r="OCA168" s="0"/>
      <c r="OCB168" s="0"/>
      <c r="OCC168" s="0"/>
      <c r="OCD168" s="0"/>
      <c r="OCE168" s="0"/>
      <c r="OCF168" s="0"/>
      <c r="OCG168" s="0"/>
      <c r="OCH168" s="0"/>
      <c r="OCI168" s="0"/>
      <c r="OCJ168" s="0"/>
      <c r="OCK168" s="0"/>
      <c r="OCL168" s="0"/>
      <c r="OCM168" s="0"/>
      <c r="OCN168" s="0"/>
      <c r="OCO168" s="0"/>
      <c r="OCP168" s="0"/>
      <c r="OCQ168" s="0"/>
      <c r="OCR168" s="0"/>
      <c r="OCS168" s="0"/>
      <c r="OCT168" s="0"/>
      <c r="OCU168" s="0"/>
      <c r="OCV168" s="0"/>
      <c r="OCW168" s="0"/>
      <c r="OCX168" s="0"/>
      <c r="OCY168" s="0"/>
      <c r="OCZ168" s="0"/>
      <c r="ODA168" s="0"/>
      <c r="ODB168" s="0"/>
      <c r="ODC168" s="0"/>
      <c r="ODD168" s="0"/>
      <c r="ODE168" s="0"/>
      <c r="ODF168" s="0"/>
      <c r="ODG168" s="0"/>
      <c r="ODH168" s="0"/>
      <c r="ODI168" s="0"/>
      <c r="ODJ168" s="0"/>
      <c r="ODK168" s="0"/>
      <c r="ODL168" s="0"/>
      <c r="ODM168" s="0"/>
      <c r="ODN168" s="0"/>
      <c r="ODO168" s="0"/>
      <c r="ODP168" s="0"/>
      <c r="ODQ168" s="0"/>
      <c r="ODR168" s="0"/>
      <c r="ODS168" s="0"/>
      <c r="ODT168" s="0"/>
      <c r="ODU168" s="0"/>
      <c r="ODV168" s="0"/>
      <c r="ODW168" s="0"/>
      <c r="ODX168" s="0"/>
      <c r="ODY168" s="0"/>
      <c r="ODZ168" s="0"/>
      <c r="OEA168" s="0"/>
      <c r="OEB168" s="0"/>
      <c r="OEC168" s="0"/>
      <c r="OED168" s="0"/>
      <c r="OEE168" s="0"/>
      <c r="OEF168" s="0"/>
      <c r="OEG168" s="0"/>
      <c r="OEH168" s="0"/>
      <c r="OEI168" s="0"/>
      <c r="OEJ168" s="0"/>
      <c r="OEK168" s="0"/>
      <c r="OEL168" s="0"/>
      <c r="OEM168" s="0"/>
      <c r="OEN168" s="0"/>
      <c r="OEO168" s="0"/>
      <c r="OEP168" s="0"/>
      <c r="OEQ168" s="0"/>
      <c r="OER168" s="0"/>
      <c r="OES168" s="0"/>
      <c r="OET168" s="0"/>
      <c r="OEU168" s="0"/>
      <c r="OEV168" s="0"/>
      <c r="OEW168" s="0"/>
      <c r="OEX168" s="0"/>
      <c r="OEY168" s="0"/>
      <c r="OEZ168" s="0"/>
      <c r="OFA168" s="0"/>
      <c r="OFB168" s="0"/>
      <c r="OFC168" s="0"/>
      <c r="OFD168" s="0"/>
      <c r="OFE168" s="0"/>
      <c r="OFF168" s="0"/>
      <c r="OFG168" s="0"/>
      <c r="OFH168" s="0"/>
      <c r="OFI168" s="0"/>
      <c r="OFJ168" s="0"/>
      <c r="OFK168" s="0"/>
      <c r="OFL168" s="0"/>
      <c r="OFM168" s="0"/>
      <c r="OFN168" s="0"/>
      <c r="OFO168" s="0"/>
      <c r="OFP168" s="0"/>
      <c r="OFQ168" s="0"/>
      <c r="OFR168" s="0"/>
      <c r="OFS168" s="0"/>
      <c r="OFT168" s="0"/>
      <c r="OFU168" s="0"/>
      <c r="OFV168" s="0"/>
      <c r="OFW168" s="0"/>
      <c r="OFX168" s="0"/>
      <c r="OFY168" s="0"/>
      <c r="OFZ168" s="0"/>
      <c r="OGA168" s="0"/>
      <c r="OGB168" s="0"/>
      <c r="OGC168" s="0"/>
      <c r="OGD168" s="0"/>
      <c r="OGE168" s="0"/>
      <c r="OGF168" s="0"/>
      <c r="OGG168" s="0"/>
      <c r="OGH168" s="0"/>
      <c r="OGI168" s="0"/>
      <c r="OGJ168" s="0"/>
      <c r="OGK168" s="0"/>
      <c r="OGL168" s="0"/>
      <c r="OGM168" s="0"/>
      <c r="OGN168" s="0"/>
      <c r="OGO168" s="0"/>
      <c r="OGP168" s="0"/>
      <c r="OGQ168" s="0"/>
      <c r="OGR168" s="0"/>
      <c r="OGS168" s="0"/>
      <c r="OGT168" s="0"/>
      <c r="OGU168" s="0"/>
      <c r="OGV168" s="0"/>
      <c r="OGW168" s="0"/>
      <c r="OGX168" s="0"/>
      <c r="OGY168" s="0"/>
      <c r="OGZ168" s="0"/>
      <c r="OHA168" s="0"/>
      <c r="OHB168" s="0"/>
      <c r="OHC168" s="0"/>
      <c r="OHD168" s="0"/>
      <c r="OHE168" s="0"/>
      <c r="OHF168" s="0"/>
      <c r="OHG168" s="0"/>
      <c r="OHH168" s="0"/>
      <c r="OHI168" s="0"/>
      <c r="OHJ168" s="0"/>
      <c r="OHK168" s="0"/>
      <c r="OHL168" s="0"/>
      <c r="OHM168" s="0"/>
      <c r="OHN168" s="0"/>
      <c r="OHO168" s="0"/>
      <c r="OHP168" s="0"/>
      <c r="OHQ168" s="0"/>
      <c r="OHR168" s="0"/>
      <c r="OHS168" s="0"/>
      <c r="OHT168" s="0"/>
      <c r="OHU168" s="0"/>
      <c r="OHV168" s="0"/>
      <c r="OHW168" s="0"/>
      <c r="OHX168" s="0"/>
      <c r="OHY168" s="0"/>
      <c r="OHZ168" s="0"/>
      <c r="OIA168" s="0"/>
      <c r="OIB168" s="0"/>
      <c r="OIC168" s="0"/>
      <c r="OID168" s="0"/>
      <c r="OIE168" s="0"/>
      <c r="OIF168" s="0"/>
      <c r="OIG168" s="0"/>
      <c r="OIH168" s="0"/>
      <c r="OII168" s="0"/>
      <c r="OIJ168" s="0"/>
      <c r="OIK168" s="0"/>
      <c r="OIL168" s="0"/>
      <c r="OIM168" s="0"/>
      <c r="OIN168" s="0"/>
      <c r="OIO168" s="0"/>
      <c r="OIP168" s="0"/>
      <c r="OIQ168" s="0"/>
      <c r="OIR168" s="0"/>
      <c r="OIS168" s="0"/>
      <c r="OIT168" s="0"/>
      <c r="OIU168" s="0"/>
      <c r="OIV168" s="0"/>
      <c r="OIW168" s="0"/>
      <c r="OIX168" s="0"/>
      <c r="OIY168" s="0"/>
      <c r="OIZ168" s="0"/>
      <c r="OJA168" s="0"/>
      <c r="OJB168" s="0"/>
      <c r="OJC168" s="0"/>
      <c r="OJD168" s="0"/>
      <c r="OJE168" s="0"/>
      <c r="OJF168" s="0"/>
      <c r="OJG168" s="0"/>
      <c r="OJH168" s="0"/>
      <c r="OJI168" s="0"/>
      <c r="OJJ168" s="0"/>
      <c r="OJK168" s="0"/>
      <c r="OJL168" s="0"/>
      <c r="OJM168" s="0"/>
      <c r="OJN168" s="0"/>
      <c r="OJO168" s="0"/>
      <c r="OJP168" s="0"/>
      <c r="OJQ168" s="0"/>
      <c r="OJR168" s="0"/>
      <c r="OJS168" s="0"/>
      <c r="OJT168" s="0"/>
      <c r="OJU168" s="0"/>
      <c r="OJV168" s="0"/>
      <c r="OJW168" s="0"/>
      <c r="OJX168" s="0"/>
      <c r="OJY168" s="0"/>
      <c r="OJZ168" s="0"/>
      <c r="OKA168" s="0"/>
      <c r="OKB168" s="0"/>
      <c r="OKC168" s="0"/>
      <c r="OKD168" s="0"/>
      <c r="OKE168" s="0"/>
      <c r="OKF168" s="0"/>
      <c r="OKG168" s="0"/>
      <c r="OKH168" s="0"/>
      <c r="OKI168" s="0"/>
      <c r="OKJ168" s="0"/>
      <c r="OKK168" s="0"/>
      <c r="OKL168" s="0"/>
      <c r="OKM168" s="0"/>
      <c r="OKN168" s="0"/>
      <c r="OKO168" s="0"/>
      <c r="OKP168" s="0"/>
      <c r="OKQ168" s="0"/>
      <c r="OKR168" s="0"/>
      <c r="OKS168" s="0"/>
      <c r="OKT168" s="0"/>
      <c r="OKU168" s="0"/>
      <c r="OKV168" s="0"/>
      <c r="OKW168" s="0"/>
      <c r="OKX168" s="0"/>
      <c r="OKY168" s="0"/>
      <c r="OKZ168" s="0"/>
      <c r="OLA168" s="0"/>
      <c r="OLB168" s="0"/>
      <c r="OLC168" s="0"/>
      <c r="OLD168" s="0"/>
      <c r="OLE168" s="0"/>
      <c r="OLF168" s="0"/>
      <c r="OLG168" s="0"/>
      <c r="OLH168" s="0"/>
      <c r="OLI168" s="0"/>
      <c r="OLJ168" s="0"/>
      <c r="OLK168" s="0"/>
      <c r="OLL168" s="0"/>
      <c r="OLM168" s="0"/>
      <c r="OLN168" s="0"/>
      <c r="OLO168" s="0"/>
      <c r="OLP168" s="0"/>
      <c r="OLQ168" s="0"/>
      <c r="OLR168" s="0"/>
      <c r="OLS168" s="0"/>
      <c r="OLT168" s="0"/>
      <c r="OLU168" s="0"/>
      <c r="OLV168" s="0"/>
      <c r="OLW168" s="0"/>
      <c r="OLX168" s="0"/>
      <c r="OLY168" s="0"/>
      <c r="OLZ168" s="0"/>
      <c r="OMA168" s="0"/>
      <c r="OMB168" s="0"/>
      <c r="OMC168" s="0"/>
      <c r="OMD168" s="0"/>
      <c r="OME168" s="0"/>
      <c r="OMF168" s="0"/>
      <c r="OMG168" s="0"/>
      <c r="OMH168" s="0"/>
      <c r="OMI168" s="0"/>
      <c r="OMJ168" s="0"/>
      <c r="OMK168" s="0"/>
      <c r="OML168" s="0"/>
      <c r="OMM168" s="0"/>
      <c r="OMN168" s="0"/>
      <c r="OMO168" s="0"/>
      <c r="OMP168" s="0"/>
      <c r="OMQ168" s="0"/>
      <c r="OMR168" s="0"/>
      <c r="OMS168" s="0"/>
      <c r="OMT168" s="0"/>
      <c r="OMU168" s="0"/>
      <c r="OMV168" s="0"/>
      <c r="OMW168" s="0"/>
      <c r="OMX168" s="0"/>
      <c r="OMY168" s="0"/>
      <c r="OMZ168" s="0"/>
      <c r="ONA168" s="0"/>
      <c r="ONB168" s="0"/>
      <c r="ONC168" s="0"/>
      <c r="OND168" s="0"/>
      <c r="ONE168" s="0"/>
      <c r="ONF168" s="0"/>
      <c r="ONG168" s="0"/>
      <c r="ONH168" s="0"/>
      <c r="ONI168" s="0"/>
      <c r="ONJ168" s="0"/>
      <c r="ONK168" s="0"/>
      <c r="ONL168" s="0"/>
      <c r="ONM168" s="0"/>
      <c r="ONN168" s="0"/>
      <c r="ONO168" s="0"/>
      <c r="ONP168" s="0"/>
      <c r="ONQ168" s="0"/>
      <c r="ONR168" s="0"/>
      <c r="ONS168" s="0"/>
      <c r="ONT168" s="0"/>
      <c r="ONU168" s="0"/>
      <c r="ONV168" s="0"/>
      <c r="ONW168" s="0"/>
      <c r="ONX168" s="0"/>
      <c r="ONY168" s="0"/>
      <c r="ONZ168" s="0"/>
      <c r="OOA168" s="0"/>
      <c r="OOB168" s="0"/>
      <c r="OOC168" s="0"/>
      <c r="OOD168" s="0"/>
      <c r="OOE168" s="0"/>
      <c r="OOF168" s="0"/>
      <c r="OOG168" s="0"/>
      <c r="OOH168" s="0"/>
      <c r="OOI168" s="0"/>
      <c r="OOJ168" s="0"/>
      <c r="OOK168" s="0"/>
      <c r="OOL168" s="0"/>
      <c r="OOM168" s="0"/>
      <c r="OON168" s="0"/>
      <c r="OOO168" s="0"/>
      <c r="OOP168" s="0"/>
      <c r="OOQ168" s="0"/>
      <c r="OOR168" s="0"/>
      <c r="OOS168" s="0"/>
      <c r="OOT168" s="0"/>
      <c r="OOU168" s="0"/>
      <c r="OOV168" s="0"/>
      <c r="OOW168" s="0"/>
      <c r="OOX168" s="0"/>
      <c r="OOY168" s="0"/>
      <c r="OOZ168" s="0"/>
      <c r="OPA168" s="0"/>
      <c r="OPB168" s="0"/>
      <c r="OPC168" s="0"/>
      <c r="OPD168" s="0"/>
      <c r="OPE168" s="0"/>
      <c r="OPF168" s="0"/>
      <c r="OPG168" s="0"/>
      <c r="OPH168" s="0"/>
      <c r="OPI168" s="0"/>
      <c r="OPJ168" s="0"/>
      <c r="OPK168" s="0"/>
      <c r="OPL168" s="0"/>
      <c r="OPM168" s="0"/>
      <c r="OPN168" s="0"/>
      <c r="OPO168" s="0"/>
      <c r="OPP168" s="0"/>
      <c r="OPQ168" s="0"/>
      <c r="OPR168" s="0"/>
      <c r="OPS168" s="0"/>
      <c r="OPT168" s="0"/>
      <c r="OPU168" s="0"/>
      <c r="OPV168" s="0"/>
      <c r="OPW168" s="0"/>
      <c r="OPX168" s="0"/>
      <c r="OPY168" s="0"/>
      <c r="OPZ168" s="0"/>
      <c r="OQA168" s="0"/>
      <c r="OQB168" s="0"/>
      <c r="OQC168" s="0"/>
      <c r="OQD168" s="0"/>
      <c r="OQE168" s="0"/>
      <c r="OQF168" s="0"/>
      <c r="OQG168" s="0"/>
      <c r="OQH168" s="0"/>
      <c r="OQI168" s="0"/>
      <c r="OQJ168" s="0"/>
      <c r="OQK168" s="0"/>
      <c r="OQL168" s="0"/>
      <c r="OQM168" s="0"/>
      <c r="OQN168" s="0"/>
      <c r="OQO168" s="0"/>
      <c r="OQP168" s="0"/>
      <c r="OQQ168" s="0"/>
      <c r="OQR168" s="0"/>
      <c r="OQS168" s="0"/>
      <c r="OQT168" s="0"/>
      <c r="OQU168" s="0"/>
      <c r="OQV168" s="0"/>
      <c r="OQW168" s="0"/>
      <c r="OQX168" s="0"/>
      <c r="OQY168" s="0"/>
      <c r="OQZ168" s="0"/>
      <c r="ORA168" s="0"/>
      <c r="ORB168" s="0"/>
      <c r="ORC168" s="0"/>
      <c r="ORD168" s="0"/>
      <c r="ORE168" s="0"/>
      <c r="ORF168" s="0"/>
      <c r="ORG168" s="0"/>
      <c r="ORH168" s="0"/>
      <c r="ORI168" s="0"/>
      <c r="ORJ168" s="0"/>
      <c r="ORK168" s="0"/>
      <c r="ORL168" s="0"/>
      <c r="ORM168" s="0"/>
      <c r="ORN168" s="0"/>
      <c r="ORO168" s="0"/>
      <c r="ORP168" s="0"/>
      <c r="ORQ168" s="0"/>
      <c r="ORR168" s="0"/>
      <c r="ORS168" s="0"/>
      <c r="ORT168" s="0"/>
      <c r="ORU168" s="0"/>
      <c r="ORV168" s="0"/>
      <c r="ORW168" s="0"/>
      <c r="ORX168" s="0"/>
      <c r="ORY168" s="0"/>
      <c r="ORZ168" s="0"/>
      <c r="OSA168" s="0"/>
      <c r="OSB168" s="0"/>
      <c r="OSC168" s="0"/>
      <c r="OSD168" s="0"/>
      <c r="OSE168" s="0"/>
      <c r="OSF168" s="0"/>
      <c r="OSG168" s="0"/>
      <c r="OSH168" s="0"/>
      <c r="OSI168" s="0"/>
      <c r="OSJ168" s="0"/>
      <c r="OSK168" s="0"/>
      <c r="OSL168" s="0"/>
      <c r="OSM168" s="0"/>
      <c r="OSN168" s="0"/>
      <c r="OSO168" s="0"/>
      <c r="OSP168" s="0"/>
      <c r="OSQ168" s="0"/>
      <c r="OSR168" s="0"/>
      <c r="OSS168" s="0"/>
      <c r="OST168" s="0"/>
      <c r="OSU168" s="0"/>
      <c r="OSV168" s="0"/>
      <c r="OSW168" s="0"/>
      <c r="OSX168" s="0"/>
      <c r="OSY168" s="0"/>
      <c r="OSZ168" s="0"/>
      <c r="OTA168" s="0"/>
      <c r="OTB168" s="0"/>
      <c r="OTC168" s="0"/>
      <c r="OTD168" s="0"/>
      <c r="OTE168" s="0"/>
      <c r="OTF168" s="0"/>
      <c r="OTG168" s="0"/>
      <c r="OTH168" s="0"/>
      <c r="OTI168" s="0"/>
      <c r="OTJ168" s="0"/>
      <c r="OTK168" s="0"/>
      <c r="OTL168" s="0"/>
      <c r="OTM168" s="0"/>
      <c r="OTN168" s="0"/>
      <c r="OTO168" s="0"/>
      <c r="OTP168" s="0"/>
      <c r="OTQ168" s="0"/>
      <c r="OTR168" s="0"/>
      <c r="OTS168" s="0"/>
      <c r="OTT168" s="0"/>
      <c r="OTU168" s="0"/>
      <c r="OTV168" s="0"/>
      <c r="OTW168" s="0"/>
      <c r="OTX168" s="0"/>
      <c r="OTY168" s="0"/>
      <c r="OTZ168" s="0"/>
      <c r="OUA168" s="0"/>
      <c r="OUB168" s="0"/>
      <c r="OUC168" s="0"/>
      <c r="OUD168" s="0"/>
      <c r="OUE168" s="0"/>
      <c r="OUF168" s="0"/>
      <c r="OUG168" s="0"/>
      <c r="OUH168" s="0"/>
      <c r="OUI168" s="0"/>
      <c r="OUJ168" s="0"/>
      <c r="OUK168" s="0"/>
      <c r="OUL168" s="0"/>
      <c r="OUM168" s="0"/>
      <c r="OUN168" s="0"/>
      <c r="OUO168" s="0"/>
      <c r="OUP168" s="0"/>
      <c r="OUQ168" s="0"/>
      <c r="OUR168" s="0"/>
      <c r="OUS168" s="0"/>
      <c r="OUT168" s="0"/>
      <c r="OUU168" s="0"/>
      <c r="OUV168" s="0"/>
      <c r="OUW168" s="0"/>
      <c r="OUX168" s="0"/>
      <c r="OUY168" s="0"/>
      <c r="OUZ168" s="0"/>
      <c r="OVA168" s="0"/>
      <c r="OVB168" s="0"/>
      <c r="OVC168" s="0"/>
      <c r="OVD168" s="0"/>
      <c r="OVE168" s="0"/>
      <c r="OVF168" s="0"/>
      <c r="OVG168" s="0"/>
      <c r="OVH168" s="0"/>
      <c r="OVI168" s="0"/>
      <c r="OVJ168" s="0"/>
      <c r="OVK168" s="0"/>
      <c r="OVL168" s="0"/>
      <c r="OVM168" s="0"/>
      <c r="OVN168" s="0"/>
      <c r="OVO168" s="0"/>
      <c r="OVP168" s="0"/>
      <c r="OVQ168" s="0"/>
      <c r="OVR168" s="0"/>
      <c r="OVS168" s="0"/>
      <c r="OVT168" s="0"/>
      <c r="OVU168" s="0"/>
      <c r="OVV168" s="0"/>
      <c r="OVW168" s="0"/>
      <c r="OVX168" s="0"/>
      <c r="OVY168" s="0"/>
      <c r="OVZ168" s="0"/>
      <c r="OWA168" s="0"/>
      <c r="OWB168" s="0"/>
      <c r="OWC168" s="0"/>
      <c r="OWD168" s="0"/>
      <c r="OWE168" s="0"/>
      <c r="OWF168" s="0"/>
      <c r="OWG168" s="0"/>
      <c r="OWH168" s="0"/>
      <c r="OWI168" s="0"/>
      <c r="OWJ168" s="0"/>
      <c r="OWK168" s="0"/>
      <c r="OWL168" s="0"/>
      <c r="OWM168" s="0"/>
      <c r="OWN168" s="0"/>
      <c r="OWO168" s="0"/>
      <c r="OWP168" s="0"/>
      <c r="OWQ168" s="0"/>
      <c r="OWR168" s="0"/>
      <c r="OWS168" s="0"/>
      <c r="OWT168" s="0"/>
      <c r="OWU168" s="0"/>
      <c r="OWV168" s="0"/>
      <c r="OWW168" s="0"/>
      <c r="OWX168" s="0"/>
      <c r="OWY168" s="0"/>
      <c r="OWZ168" s="0"/>
      <c r="OXA168" s="0"/>
      <c r="OXB168" s="0"/>
      <c r="OXC168" s="0"/>
      <c r="OXD168" s="0"/>
      <c r="OXE168" s="0"/>
      <c r="OXF168" s="0"/>
      <c r="OXG168" s="0"/>
      <c r="OXH168" s="0"/>
      <c r="OXI168" s="0"/>
      <c r="OXJ168" s="0"/>
      <c r="OXK168" s="0"/>
      <c r="OXL168" s="0"/>
      <c r="OXM168" s="0"/>
      <c r="OXN168" s="0"/>
      <c r="OXO168" s="0"/>
      <c r="OXP168" s="0"/>
      <c r="OXQ168" s="0"/>
      <c r="OXR168" s="0"/>
      <c r="OXS168" s="0"/>
      <c r="OXT168" s="0"/>
      <c r="OXU168" s="0"/>
      <c r="OXV168" s="0"/>
      <c r="OXW168" s="0"/>
      <c r="OXX168" s="0"/>
      <c r="OXY168" s="0"/>
      <c r="OXZ168" s="0"/>
      <c r="OYA168" s="0"/>
      <c r="OYB168" s="0"/>
      <c r="OYC168" s="0"/>
      <c r="OYD168" s="0"/>
      <c r="OYE168" s="0"/>
      <c r="OYF168" s="0"/>
      <c r="OYG168" s="0"/>
      <c r="OYH168" s="0"/>
      <c r="OYI168" s="0"/>
      <c r="OYJ168" s="0"/>
      <c r="OYK168" s="0"/>
      <c r="OYL168" s="0"/>
      <c r="OYM168" s="0"/>
      <c r="OYN168" s="0"/>
      <c r="OYO168" s="0"/>
      <c r="OYP168" s="0"/>
      <c r="OYQ168" s="0"/>
      <c r="OYR168" s="0"/>
      <c r="OYS168" s="0"/>
      <c r="OYT168" s="0"/>
      <c r="OYU168" s="0"/>
      <c r="OYV168" s="0"/>
      <c r="OYW168" s="0"/>
      <c r="OYX168" s="0"/>
      <c r="OYY168" s="0"/>
      <c r="OYZ168" s="0"/>
      <c r="OZA168" s="0"/>
      <c r="OZB168" s="0"/>
      <c r="OZC168" s="0"/>
      <c r="OZD168" s="0"/>
      <c r="OZE168" s="0"/>
      <c r="OZF168" s="0"/>
      <c r="OZG168" s="0"/>
      <c r="OZH168" s="0"/>
      <c r="OZI168" s="0"/>
      <c r="OZJ168" s="0"/>
      <c r="OZK168" s="0"/>
      <c r="OZL168" s="0"/>
      <c r="OZM168" s="0"/>
      <c r="OZN168" s="0"/>
      <c r="OZO168" s="0"/>
      <c r="OZP168" s="0"/>
      <c r="OZQ168" s="0"/>
      <c r="OZR168" s="0"/>
      <c r="OZS168" s="0"/>
      <c r="OZT168" s="0"/>
      <c r="OZU168" s="0"/>
      <c r="OZV168" s="0"/>
      <c r="OZW168" s="0"/>
      <c r="OZX168" s="0"/>
      <c r="OZY168" s="0"/>
      <c r="OZZ168" s="0"/>
      <c r="PAA168" s="0"/>
      <c r="PAB168" s="0"/>
      <c r="PAC168" s="0"/>
      <c r="PAD168" s="0"/>
      <c r="PAE168" s="0"/>
      <c r="PAF168" s="0"/>
      <c r="PAG168" s="0"/>
      <c r="PAH168" s="0"/>
      <c r="PAI168" s="0"/>
      <c r="PAJ168" s="0"/>
      <c r="PAK168" s="0"/>
      <c r="PAL168" s="0"/>
      <c r="PAM168" s="0"/>
      <c r="PAN168" s="0"/>
      <c r="PAO168" s="0"/>
      <c r="PAP168" s="0"/>
      <c r="PAQ168" s="0"/>
      <c r="PAR168" s="0"/>
      <c r="PAS168" s="0"/>
      <c r="PAT168" s="0"/>
      <c r="PAU168" s="0"/>
      <c r="PAV168" s="0"/>
      <c r="PAW168" s="0"/>
      <c r="PAX168" s="0"/>
      <c r="PAY168" s="0"/>
      <c r="PAZ168" s="0"/>
      <c r="PBA168" s="0"/>
      <c r="PBB168" s="0"/>
      <c r="PBC168" s="0"/>
      <c r="PBD168" s="0"/>
      <c r="PBE168" s="0"/>
      <c r="PBF168" s="0"/>
      <c r="PBG168" s="0"/>
      <c r="PBH168" s="0"/>
      <c r="PBI168" s="0"/>
      <c r="PBJ168" s="0"/>
      <c r="PBK168" s="0"/>
      <c r="PBL168" s="0"/>
      <c r="PBM168" s="0"/>
      <c r="PBN168" s="0"/>
      <c r="PBO168" s="0"/>
      <c r="PBP168" s="0"/>
      <c r="PBQ168" s="0"/>
      <c r="PBR168" s="0"/>
      <c r="PBS168" s="0"/>
      <c r="PBT168" s="0"/>
      <c r="PBU168" s="0"/>
      <c r="PBV168" s="0"/>
      <c r="PBW168" s="0"/>
      <c r="PBX168" s="0"/>
      <c r="PBY168" s="0"/>
      <c r="PBZ168" s="0"/>
      <c r="PCA168" s="0"/>
      <c r="PCB168" s="0"/>
      <c r="PCC168" s="0"/>
      <c r="PCD168" s="0"/>
      <c r="PCE168" s="0"/>
      <c r="PCF168" s="0"/>
      <c r="PCG168" s="0"/>
      <c r="PCH168" s="0"/>
      <c r="PCI168" s="0"/>
      <c r="PCJ168" s="0"/>
      <c r="PCK168" s="0"/>
      <c r="PCL168" s="0"/>
      <c r="PCM168" s="0"/>
      <c r="PCN168" s="0"/>
      <c r="PCO168" s="0"/>
      <c r="PCP168" s="0"/>
      <c r="PCQ168" s="0"/>
      <c r="PCR168" s="0"/>
      <c r="PCS168" s="0"/>
      <c r="PCT168" s="0"/>
      <c r="PCU168" s="0"/>
      <c r="PCV168" s="0"/>
      <c r="PCW168" s="0"/>
      <c r="PCX168" s="0"/>
      <c r="PCY168" s="0"/>
      <c r="PCZ168" s="0"/>
      <c r="PDA168" s="0"/>
      <c r="PDB168" s="0"/>
      <c r="PDC168" s="0"/>
      <c r="PDD168" s="0"/>
      <c r="PDE168" s="0"/>
      <c r="PDF168" s="0"/>
      <c r="PDG168" s="0"/>
      <c r="PDH168" s="0"/>
      <c r="PDI168" s="0"/>
      <c r="PDJ168" s="0"/>
      <c r="PDK168" s="0"/>
      <c r="PDL168" s="0"/>
      <c r="PDM168" s="0"/>
      <c r="PDN168" s="0"/>
      <c r="PDO168" s="0"/>
      <c r="PDP168" s="0"/>
      <c r="PDQ168" s="0"/>
      <c r="PDR168" s="0"/>
      <c r="PDS168" s="0"/>
      <c r="PDT168" s="0"/>
      <c r="PDU168" s="0"/>
      <c r="PDV168" s="0"/>
      <c r="PDW168" s="0"/>
      <c r="PDX168" s="0"/>
      <c r="PDY168" s="0"/>
      <c r="PDZ168" s="0"/>
      <c r="PEA168" s="0"/>
      <c r="PEB168" s="0"/>
      <c r="PEC168" s="0"/>
      <c r="PED168" s="0"/>
      <c r="PEE168" s="0"/>
      <c r="PEF168" s="0"/>
      <c r="PEG168" s="0"/>
      <c r="PEH168" s="0"/>
      <c r="PEI168" s="0"/>
      <c r="PEJ168" s="0"/>
      <c r="PEK168" s="0"/>
      <c r="PEL168" s="0"/>
      <c r="PEM168" s="0"/>
      <c r="PEN168" s="0"/>
      <c r="PEO168" s="0"/>
      <c r="PEP168" s="0"/>
      <c r="PEQ168" s="0"/>
      <c r="PER168" s="0"/>
      <c r="PES168" s="0"/>
      <c r="PET168" s="0"/>
      <c r="PEU168" s="0"/>
      <c r="PEV168" s="0"/>
      <c r="PEW168" s="0"/>
      <c r="PEX168" s="0"/>
      <c r="PEY168" s="0"/>
      <c r="PEZ168" s="0"/>
      <c r="PFA168" s="0"/>
      <c r="PFB168" s="0"/>
      <c r="PFC168" s="0"/>
      <c r="PFD168" s="0"/>
      <c r="PFE168" s="0"/>
      <c r="PFF168" s="0"/>
      <c r="PFG168" s="0"/>
      <c r="PFH168" s="0"/>
      <c r="PFI168" s="0"/>
      <c r="PFJ168" s="0"/>
      <c r="PFK168" s="0"/>
      <c r="PFL168" s="0"/>
      <c r="PFM168" s="0"/>
      <c r="PFN168" s="0"/>
      <c r="PFO168" s="0"/>
      <c r="PFP168" s="0"/>
      <c r="PFQ168" s="0"/>
      <c r="PFR168" s="0"/>
      <c r="PFS168" s="0"/>
      <c r="PFT168" s="0"/>
      <c r="PFU168" s="0"/>
      <c r="PFV168" s="0"/>
      <c r="PFW168" s="0"/>
      <c r="PFX168" s="0"/>
      <c r="PFY168" s="0"/>
      <c r="PFZ168" s="0"/>
      <c r="PGA168" s="0"/>
      <c r="PGB168" s="0"/>
      <c r="PGC168" s="0"/>
      <c r="PGD168" s="0"/>
      <c r="PGE168" s="0"/>
      <c r="PGF168" s="0"/>
      <c r="PGG168" s="0"/>
      <c r="PGH168" s="0"/>
      <c r="PGI168" s="0"/>
      <c r="PGJ168" s="0"/>
      <c r="PGK168" s="0"/>
      <c r="PGL168" s="0"/>
      <c r="PGM168" s="0"/>
      <c r="PGN168" s="0"/>
      <c r="PGO168" s="0"/>
      <c r="PGP168" s="0"/>
      <c r="PGQ168" s="0"/>
      <c r="PGR168" s="0"/>
      <c r="PGS168" s="0"/>
      <c r="PGT168" s="0"/>
      <c r="PGU168" s="0"/>
      <c r="PGV168" s="0"/>
      <c r="PGW168" s="0"/>
      <c r="PGX168" s="0"/>
      <c r="PGY168" s="0"/>
      <c r="PGZ168" s="0"/>
      <c r="PHA168" s="0"/>
      <c r="PHB168" s="0"/>
      <c r="PHC168" s="0"/>
      <c r="PHD168" s="0"/>
      <c r="PHE168" s="0"/>
      <c r="PHF168" s="0"/>
      <c r="PHG168" s="0"/>
      <c r="PHH168" s="0"/>
      <c r="PHI168" s="0"/>
      <c r="PHJ168" s="0"/>
      <c r="PHK168" s="0"/>
      <c r="PHL168" s="0"/>
      <c r="PHM168" s="0"/>
      <c r="PHN168" s="0"/>
      <c r="PHO168" s="0"/>
      <c r="PHP168" s="0"/>
      <c r="PHQ168" s="0"/>
      <c r="PHR168" s="0"/>
      <c r="PHS168" s="0"/>
      <c r="PHT168" s="0"/>
      <c r="PHU168" s="0"/>
      <c r="PHV168" s="0"/>
      <c r="PHW168" s="0"/>
      <c r="PHX168" s="0"/>
      <c r="PHY168" s="0"/>
      <c r="PHZ168" s="0"/>
      <c r="PIA168" s="0"/>
      <c r="PIB168" s="0"/>
      <c r="PIC168" s="0"/>
      <c r="PID168" s="0"/>
      <c r="PIE168" s="0"/>
      <c r="PIF168" s="0"/>
      <c r="PIG168" s="0"/>
      <c r="PIH168" s="0"/>
      <c r="PII168" s="0"/>
      <c r="PIJ168" s="0"/>
      <c r="PIK168" s="0"/>
      <c r="PIL168" s="0"/>
      <c r="PIM168" s="0"/>
      <c r="PIN168" s="0"/>
      <c r="PIO168" s="0"/>
      <c r="PIP168" s="0"/>
      <c r="PIQ168" s="0"/>
      <c r="PIR168" s="0"/>
      <c r="PIS168" s="0"/>
      <c r="PIT168" s="0"/>
      <c r="PIU168" s="0"/>
      <c r="PIV168" s="0"/>
      <c r="PIW168" s="0"/>
      <c r="PIX168" s="0"/>
      <c r="PIY168" s="0"/>
      <c r="PIZ168" s="0"/>
      <c r="PJA168" s="0"/>
      <c r="PJB168" s="0"/>
      <c r="PJC168" s="0"/>
      <c r="PJD168" s="0"/>
      <c r="PJE168" s="0"/>
      <c r="PJF168" s="0"/>
      <c r="PJG168" s="0"/>
      <c r="PJH168" s="0"/>
      <c r="PJI168" s="0"/>
      <c r="PJJ168" s="0"/>
      <c r="PJK168" s="0"/>
      <c r="PJL168" s="0"/>
      <c r="PJM168" s="0"/>
      <c r="PJN168" s="0"/>
      <c r="PJO168" s="0"/>
      <c r="PJP168" s="0"/>
      <c r="PJQ168" s="0"/>
      <c r="PJR168" s="0"/>
      <c r="PJS168" s="0"/>
      <c r="PJT168" s="0"/>
      <c r="PJU168" s="0"/>
      <c r="PJV168" s="0"/>
      <c r="PJW168" s="0"/>
      <c r="PJX168" s="0"/>
      <c r="PJY168" s="0"/>
      <c r="PJZ168" s="0"/>
      <c r="PKA168" s="0"/>
      <c r="PKB168" s="0"/>
      <c r="PKC168" s="0"/>
      <c r="PKD168" s="0"/>
      <c r="PKE168" s="0"/>
      <c r="PKF168" s="0"/>
      <c r="PKG168" s="0"/>
      <c r="PKH168" s="0"/>
      <c r="PKI168" s="0"/>
      <c r="PKJ168" s="0"/>
      <c r="PKK168" s="0"/>
      <c r="PKL168" s="0"/>
      <c r="PKM168" s="0"/>
      <c r="PKN168" s="0"/>
      <c r="PKO168" s="0"/>
      <c r="PKP168" s="0"/>
      <c r="PKQ168" s="0"/>
      <c r="PKR168" s="0"/>
      <c r="PKS168" s="0"/>
      <c r="PKT168" s="0"/>
      <c r="PKU168" s="0"/>
      <c r="PKV168" s="0"/>
      <c r="PKW168" s="0"/>
      <c r="PKX168" s="0"/>
      <c r="PKY168" s="0"/>
      <c r="PKZ168" s="0"/>
      <c r="PLA168" s="0"/>
      <c r="PLB168" s="0"/>
      <c r="PLC168" s="0"/>
      <c r="PLD168" s="0"/>
      <c r="PLE168" s="0"/>
      <c r="PLF168" s="0"/>
      <c r="PLG168" s="0"/>
      <c r="PLH168" s="0"/>
      <c r="PLI168" s="0"/>
      <c r="PLJ168" s="0"/>
      <c r="PLK168" s="0"/>
      <c r="PLL168" s="0"/>
      <c r="PLM168" s="0"/>
      <c r="PLN168" s="0"/>
      <c r="PLO168" s="0"/>
      <c r="PLP168" s="0"/>
      <c r="PLQ168" s="0"/>
      <c r="PLR168" s="0"/>
      <c r="PLS168" s="0"/>
      <c r="PLT168" s="0"/>
      <c r="PLU168" s="0"/>
      <c r="PLV168" s="0"/>
      <c r="PLW168" s="0"/>
      <c r="PLX168" s="0"/>
      <c r="PLY168" s="0"/>
      <c r="PLZ168" s="0"/>
      <c r="PMA168" s="0"/>
      <c r="PMB168" s="0"/>
      <c r="PMC168" s="0"/>
      <c r="PMD168" s="0"/>
      <c r="PME168" s="0"/>
      <c r="PMF168" s="0"/>
      <c r="PMG168" s="0"/>
      <c r="PMH168" s="0"/>
      <c r="PMI168" s="0"/>
      <c r="PMJ168" s="0"/>
      <c r="PMK168" s="0"/>
      <c r="PML168" s="0"/>
      <c r="PMM168" s="0"/>
      <c r="PMN168" s="0"/>
      <c r="PMO168" s="0"/>
      <c r="PMP168" s="0"/>
      <c r="PMQ168" s="0"/>
      <c r="PMR168" s="0"/>
      <c r="PMS168" s="0"/>
      <c r="PMT168" s="0"/>
      <c r="PMU168" s="0"/>
      <c r="PMV168" s="0"/>
      <c r="PMW168" s="0"/>
      <c r="PMX168" s="0"/>
      <c r="PMY168" s="0"/>
      <c r="PMZ168" s="0"/>
      <c r="PNA168" s="0"/>
      <c r="PNB168" s="0"/>
      <c r="PNC168" s="0"/>
      <c r="PND168" s="0"/>
      <c r="PNE168" s="0"/>
      <c r="PNF168" s="0"/>
      <c r="PNG168" s="0"/>
      <c r="PNH168" s="0"/>
      <c r="PNI168" s="0"/>
      <c r="PNJ168" s="0"/>
      <c r="PNK168" s="0"/>
      <c r="PNL168" s="0"/>
      <c r="PNM168" s="0"/>
      <c r="PNN168" s="0"/>
      <c r="PNO168" s="0"/>
      <c r="PNP168" s="0"/>
      <c r="PNQ168" s="0"/>
      <c r="PNR168" s="0"/>
      <c r="PNS168" s="0"/>
      <c r="PNT168" s="0"/>
      <c r="PNU168" s="0"/>
      <c r="PNV168" s="0"/>
      <c r="PNW168" s="0"/>
      <c r="PNX168" s="0"/>
      <c r="PNY168" s="0"/>
      <c r="PNZ168" s="0"/>
      <c r="POA168" s="0"/>
      <c r="POB168" s="0"/>
      <c r="POC168" s="0"/>
      <c r="POD168" s="0"/>
      <c r="POE168" s="0"/>
      <c r="POF168" s="0"/>
      <c r="POG168" s="0"/>
      <c r="POH168" s="0"/>
      <c r="POI168" s="0"/>
      <c r="POJ168" s="0"/>
      <c r="POK168" s="0"/>
      <c r="POL168" s="0"/>
      <c r="POM168" s="0"/>
      <c r="PON168" s="0"/>
      <c r="POO168" s="0"/>
      <c r="POP168" s="0"/>
      <c r="POQ168" s="0"/>
      <c r="POR168" s="0"/>
      <c r="POS168" s="0"/>
      <c r="POT168" s="0"/>
      <c r="POU168" s="0"/>
      <c r="POV168" s="0"/>
      <c r="POW168" s="0"/>
      <c r="POX168" s="0"/>
      <c r="POY168" s="0"/>
      <c r="POZ168" s="0"/>
      <c r="PPA168" s="0"/>
      <c r="PPB168" s="0"/>
      <c r="PPC168" s="0"/>
      <c r="PPD168" s="0"/>
      <c r="PPE168" s="0"/>
      <c r="PPF168" s="0"/>
      <c r="PPG168" s="0"/>
      <c r="PPH168" s="0"/>
      <c r="PPI168" s="0"/>
      <c r="PPJ168" s="0"/>
      <c r="PPK168" s="0"/>
      <c r="PPL168" s="0"/>
      <c r="PPM168" s="0"/>
      <c r="PPN168" s="0"/>
      <c r="PPO168" s="0"/>
      <c r="PPP168" s="0"/>
      <c r="PPQ168" s="0"/>
      <c r="PPR168" s="0"/>
      <c r="PPS168" s="0"/>
      <c r="PPT168" s="0"/>
      <c r="PPU168" s="0"/>
      <c r="PPV168" s="0"/>
      <c r="PPW168" s="0"/>
      <c r="PPX168" s="0"/>
      <c r="PPY168" s="0"/>
      <c r="PPZ168" s="0"/>
      <c r="PQA168" s="0"/>
      <c r="PQB168" s="0"/>
      <c r="PQC168" s="0"/>
      <c r="PQD168" s="0"/>
      <c r="PQE168" s="0"/>
      <c r="PQF168" s="0"/>
      <c r="PQG168" s="0"/>
      <c r="PQH168" s="0"/>
      <c r="PQI168" s="0"/>
      <c r="PQJ168" s="0"/>
      <c r="PQK168" s="0"/>
      <c r="PQL168" s="0"/>
      <c r="PQM168" s="0"/>
      <c r="PQN168" s="0"/>
      <c r="PQO168" s="0"/>
      <c r="PQP168" s="0"/>
      <c r="PQQ168" s="0"/>
      <c r="PQR168" s="0"/>
      <c r="PQS168" s="0"/>
      <c r="PQT168" s="0"/>
      <c r="PQU168" s="0"/>
      <c r="PQV168" s="0"/>
      <c r="PQW168" s="0"/>
      <c r="PQX168" s="0"/>
      <c r="PQY168" s="0"/>
      <c r="PQZ168" s="0"/>
      <c r="PRA168" s="0"/>
      <c r="PRB168" s="0"/>
      <c r="PRC168" s="0"/>
      <c r="PRD168" s="0"/>
      <c r="PRE168" s="0"/>
      <c r="PRF168" s="0"/>
      <c r="PRG168" s="0"/>
      <c r="PRH168" s="0"/>
      <c r="PRI168" s="0"/>
      <c r="PRJ168" s="0"/>
      <c r="PRK168" s="0"/>
      <c r="PRL168" s="0"/>
      <c r="PRM168" s="0"/>
      <c r="PRN168" s="0"/>
      <c r="PRO168" s="0"/>
      <c r="PRP168" s="0"/>
      <c r="PRQ168" s="0"/>
      <c r="PRR168" s="0"/>
      <c r="PRS168" s="0"/>
      <c r="PRT168" s="0"/>
      <c r="PRU168" s="0"/>
      <c r="PRV168" s="0"/>
      <c r="PRW168" s="0"/>
      <c r="PRX168" s="0"/>
      <c r="PRY168" s="0"/>
      <c r="PRZ168" s="0"/>
      <c r="PSA168" s="0"/>
      <c r="PSB168" s="0"/>
      <c r="PSC168" s="0"/>
      <c r="PSD168" s="0"/>
      <c r="PSE168" s="0"/>
      <c r="PSF168" s="0"/>
      <c r="PSG168" s="0"/>
      <c r="PSH168" s="0"/>
      <c r="PSI168" s="0"/>
      <c r="PSJ168" s="0"/>
      <c r="PSK168" s="0"/>
      <c r="PSL168" s="0"/>
      <c r="PSM168" s="0"/>
      <c r="PSN168" s="0"/>
      <c r="PSO168" s="0"/>
      <c r="PSP168" s="0"/>
      <c r="PSQ168" s="0"/>
      <c r="PSR168" s="0"/>
      <c r="PSS168" s="0"/>
      <c r="PST168" s="0"/>
      <c r="PSU168" s="0"/>
      <c r="PSV168" s="0"/>
      <c r="PSW168" s="0"/>
      <c r="PSX168" s="0"/>
      <c r="PSY168" s="0"/>
      <c r="PSZ168" s="0"/>
      <c r="PTA168" s="0"/>
      <c r="PTB168" s="0"/>
      <c r="PTC168" s="0"/>
      <c r="PTD168" s="0"/>
      <c r="PTE168" s="0"/>
      <c r="PTF168" s="0"/>
      <c r="PTG168" s="0"/>
      <c r="PTH168" s="0"/>
      <c r="PTI168" s="0"/>
      <c r="PTJ168" s="0"/>
      <c r="PTK168" s="0"/>
      <c r="PTL168" s="0"/>
      <c r="PTM168" s="0"/>
      <c r="PTN168" s="0"/>
      <c r="PTO168" s="0"/>
      <c r="PTP168" s="0"/>
      <c r="PTQ168" s="0"/>
      <c r="PTR168" s="0"/>
      <c r="PTS168" s="0"/>
      <c r="PTT168" s="0"/>
      <c r="PTU168" s="0"/>
      <c r="PTV168" s="0"/>
      <c r="PTW168" s="0"/>
      <c r="PTX168" s="0"/>
      <c r="PTY168" s="0"/>
      <c r="PTZ168" s="0"/>
      <c r="PUA168" s="0"/>
      <c r="PUB168" s="0"/>
      <c r="PUC168" s="0"/>
      <c r="PUD168" s="0"/>
      <c r="PUE168" s="0"/>
      <c r="PUF168" s="0"/>
      <c r="PUG168" s="0"/>
      <c r="PUH168" s="0"/>
      <c r="PUI168" s="0"/>
      <c r="PUJ168" s="0"/>
      <c r="PUK168" s="0"/>
      <c r="PUL168" s="0"/>
      <c r="PUM168" s="0"/>
      <c r="PUN168" s="0"/>
      <c r="PUO168" s="0"/>
      <c r="PUP168" s="0"/>
      <c r="PUQ168" s="0"/>
      <c r="PUR168" s="0"/>
      <c r="PUS168" s="0"/>
      <c r="PUT168" s="0"/>
      <c r="PUU168" s="0"/>
      <c r="PUV168" s="0"/>
      <c r="PUW168" s="0"/>
      <c r="PUX168" s="0"/>
      <c r="PUY168" s="0"/>
      <c r="PUZ168" s="0"/>
      <c r="PVA168" s="0"/>
      <c r="PVB168" s="0"/>
      <c r="PVC168" s="0"/>
      <c r="PVD168" s="0"/>
      <c r="PVE168" s="0"/>
      <c r="PVF168" s="0"/>
      <c r="PVG168" s="0"/>
      <c r="PVH168" s="0"/>
      <c r="PVI168" s="0"/>
      <c r="PVJ168" s="0"/>
      <c r="PVK168" s="0"/>
      <c r="PVL168" s="0"/>
      <c r="PVM168" s="0"/>
      <c r="PVN168" s="0"/>
      <c r="PVO168" s="0"/>
      <c r="PVP168" s="0"/>
      <c r="PVQ168" s="0"/>
      <c r="PVR168" s="0"/>
      <c r="PVS168" s="0"/>
      <c r="PVT168" s="0"/>
      <c r="PVU168" s="0"/>
      <c r="PVV168" s="0"/>
      <c r="PVW168" s="0"/>
      <c r="PVX168" s="0"/>
      <c r="PVY168" s="0"/>
      <c r="PVZ168" s="0"/>
      <c r="PWA168" s="0"/>
      <c r="PWB168" s="0"/>
      <c r="PWC168" s="0"/>
      <c r="PWD168" s="0"/>
      <c r="PWE168" s="0"/>
      <c r="PWF168" s="0"/>
      <c r="PWG168" s="0"/>
      <c r="PWH168" s="0"/>
      <c r="PWI168" s="0"/>
      <c r="PWJ168" s="0"/>
      <c r="PWK168" s="0"/>
      <c r="PWL168" s="0"/>
      <c r="PWM168" s="0"/>
      <c r="PWN168" s="0"/>
      <c r="PWO168" s="0"/>
      <c r="PWP168" s="0"/>
      <c r="PWQ168" s="0"/>
      <c r="PWR168" s="0"/>
      <c r="PWS168" s="0"/>
      <c r="PWT168" s="0"/>
      <c r="PWU168" s="0"/>
      <c r="PWV168" s="0"/>
      <c r="PWW168" s="0"/>
      <c r="PWX168" s="0"/>
      <c r="PWY168" s="0"/>
      <c r="PWZ168" s="0"/>
      <c r="PXA168" s="0"/>
      <c r="PXB168" s="0"/>
      <c r="PXC168" s="0"/>
      <c r="PXD168" s="0"/>
      <c r="PXE168" s="0"/>
      <c r="PXF168" s="0"/>
      <c r="PXG168" s="0"/>
      <c r="PXH168" s="0"/>
      <c r="PXI168" s="0"/>
      <c r="PXJ168" s="0"/>
      <c r="PXK168" s="0"/>
      <c r="PXL168" s="0"/>
      <c r="PXM168" s="0"/>
      <c r="PXN168" s="0"/>
      <c r="PXO168" s="0"/>
      <c r="PXP168" s="0"/>
      <c r="PXQ168" s="0"/>
      <c r="PXR168" s="0"/>
      <c r="PXS168" s="0"/>
      <c r="PXT168" s="0"/>
      <c r="PXU168" s="0"/>
      <c r="PXV168" s="0"/>
      <c r="PXW168" s="0"/>
      <c r="PXX168" s="0"/>
      <c r="PXY168" s="0"/>
      <c r="PXZ168" s="0"/>
      <c r="PYA168" s="0"/>
      <c r="PYB168" s="0"/>
      <c r="PYC168" s="0"/>
      <c r="PYD168" s="0"/>
      <c r="PYE168" s="0"/>
      <c r="PYF168" s="0"/>
      <c r="PYG168" s="0"/>
      <c r="PYH168" s="0"/>
      <c r="PYI168" s="0"/>
      <c r="PYJ168" s="0"/>
      <c r="PYK168" s="0"/>
      <c r="PYL168" s="0"/>
      <c r="PYM168" s="0"/>
      <c r="PYN168" s="0"/>
      <c r="PYO168" s="0"/>
      <c r="PYP168" s="0"/>
      <c r="PYQ168" s="0"/>
      <c r="PYR168" s="0"/>
      <c r="PYS168" s="0"/>
      <c r="PYT168" s="0"/>
      <c r="PYU168" s="0"/>
      <c r="PYV168" s="0"/>
      <c r="PYW168" s="0"/>
      <c r="PYX168" s="0"/>
      <c r="PYY168" s="0"/>
      <c r="PYZ168" s="0"/>
      <c r="PZA168" s="0"/>
      <c r="PZB168" s="0"/>
      <c r="PZC168" s="0"/>
      <c r="PZD168" s="0"/>
      <c r="PZE168" s="0"/>
      <c r="PZF168" s="0"/>
      <c r="PZG168" s="0"/>
      <c r="PZH168" s="0"/>
      <c r="PZI168" s="0"/>
      <c r="PZJ168" s="0"/>
      <c r="PZK168" s="0"/>
      <c r="PZL168" s="0"/>
      <c r="PZM168" s="0"/>
      <c r="PZN168" s="0"/>
      <c r="PZO168" s="0"/>
      <c r="PZP168" s="0"/>
      <c r="PZQ168" s="0"/>
      <c r="PZR168" s="0"/>
      <c r="PZS168" s="0"/>
      <c r="PZT168" s="0"/>
      <c r="PZU168" s="0"/>
      <c r="PZV168" s="0"/>
      <c r="PZW168" s="0"/>
      <c r="PZX168" s="0"/>
      <c r="PZY168" s="0"/>
      <c r="PZZ168" s="0"/>
      <c r="QAA168" s="0"/>
      <c r="QAB168" s="0"/>
      <c r="QAC168" s="0"/>
      <c r="QAD168" s="0"/>
      <c r="QAE168" s="0"/>
      <c r="QAF168" s="0"/>
      <c r="QAG168" s="0"/>
      <c r="QAH168" s="0"/>
      <c r="QAI168" s="0"/>
      <c r="QAJ168" s="0"/>
      <c r="QAK168" s="0"/>
      <c r="QAL168" s="0"/>
      <c r="QAM168" s="0"/>
      <c r="QAN168" s="0"/>
      <c r="QAO168" s="0"/>
      <c r="QAP168" s="0"/>
      <c r="QAQ168" s="0"/>
      <c r="QAR168" s="0"/>
      <c r="QAS168" s="0"/>
      <c r="QAT168" s="0"/>
      <c r="QAU168" s="0"/>
      <c r="QAV168" s="0"/>
      <c r="QAW168" s="0"/>
      <c r="QAX168" s="0"/>
      <c r="QAY168" s="0"/>
      <c r="QAZ168" s="0"/>
      <c r="QBA168" s="0"/>
      <c r="QBB168" s="0"/>
      <c r="QBC168" s="0"/>
      <c r="QBD168" s="0"/>
      <c r="QBE168" s="0"/>
      <c r="QBF168" s="0"/>
      <c r="QBG168" s="0"/>
      <c r="QBH168" s="0"/>
      <c r="QBI168" s="0"/>
      <c r="QBJ168" s="0"/>
      <c r="QBK168" s="0"/>
      <c r="QBL168" s="0"/>
      <c r="QBM168" s="0"/>
      <c r="QBN168" s="0"/>
      <c r="QBO168" s="0"/>
      <c r="QBP168" s="0"/>
      <c r="QBQ168" s="0"/>
      <c r="QBR168" s="0"/>
      <c r="QBS168" s="0"/>
      <c r="QBT168" s="0"/>
      <c r="QBU168" s="0"/>
      <c r="QBV168" s="0"/>
      <c r="QBW168" s="0"/>
      <c r="QBX168" s="0"/>
      <c r="QBY168" s="0"/>
      <c r="QBZ168" s="0"/>
      <c r="QCA168" s="0"/>
      <c r="QCB168" s="0"/>
      <c r="QCC168" s="0"/>
      <c r="QCD168" s="0"/>
      <c r="QCE168" s="0"/>
      <c r="QCF168" s="0"/>
      <c r="QCG168" s="0"/>
      <c r="QCH168" s="0"/>
      <c r="QCI168" s="0"/>
      <c r="QCJ168" s="0"/>
      <c r="QCK168" s="0"/>
      <c r="QCL168" s="0"/>
      <c r="QCM168" s="0"/>
      <c r="QCN168" s="0"/>
      <c r="QCO168" s="0"/>
      <c r="QCP168" s="0"/>
      <c r="QCQ168" s="0"/>
      <c r="QCR168" s="0"/>
      <c r="QCS168" s="0"/>
      <c r="QCT168" s="0"/>
      <c r="QCU168" s="0"/>
      <c r="QCV168" s="0"/>
      <c r="QCW168" s="0"/>
      <c r="QCX168" s="0"/>
      <c r="QCY168" s="0"/>
      <c r="QCZ168" s="0"/>
      <c r="QDA168" s="0"/>
      <c r="QDB168" s="0"/>
      <c r="QDC168" s="0"/>
      <c r="QDD168" s="0"/>
      <c r="QDE168" s="0"/>
      <c r="QDF168" s="0"/>
      <c r="QDG168" s="0"/>
      <c r="QDH168" s="0"/>
      <c r="QDI168" s="0"/>
      <c r="QDJ168" s="0"/>
      <c r="QDK168" s="0"/>
      <c r="QDL168" s="0"/>
      <c r="QDM168" s="0"/>
      <c r="QDN168" s="0"/>
      <c r="QDO168" s="0"/>
      <c r="QDP168" s="0"/>
      <c r="QDQ168" s="0"/>
      <c r="QDR168" s="0"/>
      <c r="QDS168" s="0"/>
      <c r="QDT168" s="0"/>
      <c r="QDU168" s="0"/>
      <c r="QDV168" s="0"/>
      <c r="QDW168" s="0"/>
      <c r="QDX168" s="0"/>
      <c r="QDY168" s="0"/>
      <c r="QDZ168" s="0"/>
      <c r="QEA168" s="0"/>
      <c r="QEB168" s="0"/>
      <c r="QEC168" s="0"/>
      <c r="QED168" s="0"/>
      <c r="QEE168" s="0"/>
      <c r="QEF168" s="0"/>
      <c r="QEG168" s="0"/>
      <c r="QEH168" s="0"/>
      <c r="QEI168" s="0"/>
      <c r="QEJ168" s="0"/>
      <c r="QEK168" s="0"/>
      <c r="QEL168" s="0"/>
      <c r="QEM168" s="0"/>
      <c r="QEN168" s="0"/>
      <c r="QEO168" s="0"/>
      <c r="QEP168" s="0"/>
      <c r="QEQ168" s="0"/>
      <c r="QER168" s="0"/>
      <c r="QES168" s="0"/>
      <c r="QET168" s="0"/>
      <c r="QEU168" s="0"/>
      <c r="QEV168" s="0"/>
      <c r="QEW168" s="0"/>
      <c r="QEX168" s="0"/>
      <c r="QEY168" s="0"/>
      <c r="QEZ168" s="0"/>
      <c r="QFA168" s="0"/>
      <c r="QFB168" s="0"/>
      <c r="QFC168" s="0"/>
      <c r="QFD168" s="0"/>
      <c r="QFE168" s="0"/>
      <c r="QFF168" s="0"/>
      <c r="QFG168" s="0"/>
      <c r="QFH168" s="0"/>
      <c r="QFI168" s="0"/>
      <c r="QFJ168" s="0"/>
      <c r="QFK168" s="0"/>
      <c r="QFL168" s="0"/>
      <c r="QFM168" s="0"/>
      <c r="QFN168" s="0"/>
      <c r="QFO168" s="0"/>
      <c r="QFP168" s="0"/>
      <c r="QFQ168" s="0"/>
      <c r="QFR168" s="0"/>
      <c r="QFS168" s="0"/>
      <c r="QFT168" s="0"/>
      <c r="QFU168" s="0"/>
      <c r="QFV168" s="0"/>
      <c r="QFW168" s="0"/>
      <c r="QFX168" s="0"/>
      <c r="QFY168" s="0"/>
      <c r="QFZ168" s="0"/>
      <c r="QGA168" s="0"/>
      <c r="QGB168" s="0"/>
      <c r="QGC168" s="0"/>
      <c r="QGD168" s="0"/>
      <c r="QGE168" s="0"/>
      <c r="QGF168" s="0"/>
      <c r="QGG168" s="0"/>
      <c r="QGH168" s="0"/>
      <c r="QGI168" s="0"/>
      <c r="QGJ168" s="0"/>
      <c r="QGK168" s="0"/>
      <c r="QGL168" s="0"/>
      <c r="QGM168" s="0"/>
      <c r="QGN168" s="0"/>
      <c r="QGO168" s="0"/>
      <c r="QGP168" s="0"/>
      <c r="QGQ168" s="0"/>
      <c r="QGR168" s="0"/>
      <c r="QGS168" s="0"/>
      <c r="QGT168" s="0"/>
      <c r="QGU168" s="0"/>
      <c r="QGV168" s="0"/>
      <c r="QGW168" s="0"/>
      <c r="QGX168" s="0"/>
      <c r="QGY168" s="0"/>
      <c r="QGZ168" s="0"/>
      <c r="QHA168" s="0"/>
      <c r="QHB168" s="0"/>
      <c r="QHC168" s="0"/>
      <c r="QHD168" s="0"/>
      <c r="QHE168" s="0"/>
      <c r="QHF168" s="0"/>
      <c r="QHG168" s="0"/>
      <c r="QHH168" s="0"/>
      <c r="QHI168" s="0"/>
      <c r="QHJ168" s="0"/>
      <c r="QHK168" s="0"/>
      <c r="QHL168" s="0"/>
      <c r="QHM168" s="0"/>
      <c r="QHN168" s="0"/>
      <c r="QHO168" s="0"/>
      <c r="QHP168" s="0"/>
      <c r="QHQ168" s="0"/>
      <c r="QHR168" s="0"/>
      <c r="QHS168" s="0"/>
      <c r="QHT168" s="0"/>
      <c r="QHU168" s="0"/>
      <c r="QHV168" s="0"/>
      <c r="QHW168" s="0"/>
      <c r="QHX168" s="0"/>
      <c r="QHY168" s="0"/>
      <c r="QHZ168" s="0"/>
      <c r="QIA168" s="0"/>
      <c r="QIB168" s="0"/>
      <c r="QIC168" s="0"/>
      <c r="QID168" s="0"/>
      <c r="QIE168" s="0"/>
      <c r="QIF168" s="0"/>
      <c r="QIG168" s="0"/>
      <c r="QIH168" s="0"/>
      <c r="QII168" s="0"/>
      <c r="QIJ168" s="0"/>
      <c r="QIK168" s="0"/>
      <c r="QIL168" s="0"/>
      <c r="QIM168" s="0"/>
      <c r="QIN168" s="0"/>
      <c r="QIO168" s="0"/>
      <c r="QIP168" s="0"/>
      <c r="QIQ168" s="0"/>
      <c r="QIR168" s="0"/>
      <c r="QIS168" s="0"/>
      <c r="QIT168" s="0"/>
      <c r="QIU168" s="0"/>
      <c r="QIV168" s="0"/>
      <c r="QIW168" s="0"/>
      <c r="QIX168" s="0"/>
      <c r="QIY168" s="0"/>
      <c r="QIZ168" s="0"/>
      <c r="QJA168" s="0"/>
      <c r="QJB168" s="0"/>
      <c r="QJC168" s="0"/>
      <c r="QJD168" s="0"/>
      <c r="QJE168" s="0"/>
      <c r="QJF168" s="0"/>
      <c r="QJG168" s="0"/>
      <c r="QJH168" s="0"/>
      <c r="QJI168" s="0"/>
      <c r="QJJ168" s="0"/>
      <c r="QJK168" s="0"/>
      <c r="QJL168" s="0"/>
      <c r="QJM168" s="0"/>
      <c r="QJN168" s="0"/>
      <c r="QJO168" s="0"/>
      <c r="QJP168" s="0"/>
      <c r="QJQ168" s="0"/>
      <c r="QJR168" s="0"/>
      <c r="QJS168" s="0"/>
      <c r="QJT168" s="0"/>
      <c r="QJU168" s="0"/>
      <c r="QJV168" s="0"/>
      <c r="QJW168" s="0"/>
      <c r="QJX168" s="0"/>
      <c r="QJY168" s="0"/>
      <c r="QJZ168" s="0"/>
      <c r="QKA168" s="0"/>
      <c r="QKB168" s="0"/>
      <c r="QKC168" s="0"/>
      <c r="QKD168" s="0"/>
      <c r="QKE168" s="0"/>
      <c r="QKF168" s="0"/>
      <c r="QKG168" s="0"/>
      <c r="QKH168" s="0"/>
      <c r="QKI168" s="0"/>
      <c r="QKJ168" s="0"/>
      <c r="QKK168" s="0"/>
      <c r="QKL168" s="0"/>
      <c r="QKM168" s="0"/>
      <c r="QKN168" s="0"/>
      <c r="QKO168" s="0"/>
      <c r="QKP168" s="0"/>
      <c r="QKQ168" s="0"/>
      <c r="QKR168" s="0"/>
      <c r="QKS168" s="0"/>
      <c r="QKT168" s="0"/>
      <c r="QKU168" s="0"/>
      <c r="QKV168" s="0"/>
      <c r="QKW168" s="0"/>
      <c r="QKX168" s="0"/>
      <c r="QKY168" s="0"/>
      <c r="QKZ168" s="0"/>
      <c r="QLA168" s="0"/>
      <c r="QLB168" s="0"/>
      <c r="QLC168" s="0"/>
      <c r="QLD168" s="0"/>
      <c r="QLE168" s="0"/>
      <c r="QLF168" s="0"/>
      <c r="QLG168" s="0"/>
      <c r="QLH168" s="0"/>
      <c r="QLI168" s="0"/>
      <c r="QLJ168" s="0"/>
      <c r="QLK168" s="0"/>
      <c r="QLL168" s="0"/>
      <c r="QLM168" s="0"/>
      <c r="QLN168" s="0"/>
      <c r="QLO168" s="0"/>
      <c r="QLP168" s="0"/>
      <c r="QLQ168" s="0"/>
      <c r="QLR168" s="0"/>
      <c r="QLS168" s="0"/>
      <c r="QLT168" s="0"/>
      <c r="QLU168" s="0"/>
      <c r="QLV168" s="0"/>
      <c r="QLW168" s="0"/>
      <c r="QLX168" s="0"/>
      <c r="QLY168" s="0"/>
      <c r="QLZ168" s="0"/>
      <c r="QMA168" s="0"/>
      <c r="QMB168" s="0"/>
      <c r="QMC168" s="0"/>
      <c r="QMD168" s="0"/>
      <c r="QME168" s="0"/>
      <c r="QMF168" s="0"/>
      <c r="QMG168" s="0"/>
      <c r="QMH168" s="0"/>
      <c r="QMI168" s="0"/>
      <c r="QMJ168" s="0"/>
      <c r="QMK168" s="0"/>
      <c r="QML168" s="0"/>
      <c r="QMM168" s="0"/>
      <c r="QMN168" s="0"/>
      <c r="QMO168" s="0"/>
      <c r="QMP168" s="0"/>
      <c r="QMQ168" s="0"/>
      <c r="QMR168" s="0"/>
      <c r="QMS168" s="0"/>
      <c r="QMT168" s="0"/>
      <c r="QMU168" s="0"/>
      <c r="QMV168" s="0"/>
      <c r="QMW168" s="0"/>
      <c r="QMX168" s="0"/>
      <c r="QMY168" s="0"/>
      <c r="QMZ168" s="0"/>
      <c r="QNA168" s="0"/>
      <c r="QNB168" s="0"/>
      <c r="QNC168" s="0"/>
      <c r="QND168" s="0"/>
      <c r="QNE168" s="0"/>
      <c r="QNF168" s="0"/>
      <c r="QNG168" s="0"/>
      <c r="QNH168" s="0"/>
      <c r="QNI168" s="0"/>
      <c r="QNJ168" s="0"/>
      <c r="QNK168" s="0"/>
      <c r="QNL168" s="0"/>
      <c r="QNM168" s="0"/>
      <c r="QNN168" s="0"/>
      <c r="QNO168" s="0"/>
      <c r="QNP168" s="0"/>
      <c r="QNQ168" s="0"/>
      <c r="QNR168" s="0"/>
      <c r="QNS168" s="0"/>
      <c r="QNT168" s="0"/>
      <c r="QNU168" s="0"/>
      <c r="QNV168" s="0"/>
      <c r="QNW168" s="0"/>
      <c r="QNX168" s="0"/>
      <c r="QNY168" s="0"/>
      <c r="QNZ168" s="0"/>
      <c r="QOA168" s="0"/>
      <c r="QOB168" s="0"/>
      <c r="QOC168" s="0"/>
      <c r="QOD168" s="0"/>
      <c r="QOE168" s="0"/>
      <c r="QOF168" s="0"/>
      <c r="QOG168" s="0"/>
      <c r="QOH168" s="0"/>
      <c r="QOI168" s="0"/>
      <c r="QOJ168" s="0"/>
      <c r="QOK168" s="0"/>
      <c r="QOL168" s="0"/>
      <c r="QOM168" s="0"/>
      <c r="QON168" s="0"/>
      <c r="QOO168" s="0"/>
      <c r="QOP168" s="0"/>
      <c r="QOQ168" s="0"/>
      <c r="QOR168" s="0"/>
      <c r="QOS168" s="0"/>
      <c r="QOT168" s="0"/>
      <c r="QOU168" s="0"/>
      <c r="QOV168" s="0"/>
      <c r="QOW168" s="0"/>
      <c r="QOX168" s="0"/>
      <c r="QOY168" s="0"/>
      <c r="QOZ168" s="0"/>
      <c r="QPA168" s="0"/>
      <c r="QPB168" s="0"/>
      <c r="QPC168" s="0"/>
      <c r="QPD168" s="0"/>
      <c r="QPE168" s="0"/>
      <c r="QPF168" s="0"/>
      <c r="QPG168" s="0"/>
      <c r="QPH168" s="0"/>
      <c r="QPI168" s="0"/>
      <c r="QPJ168" s="0"/>
      <c r="QPK168" s="0"/>
      <c r="QPL168" s="0"/>
      <c r="QPM168" s="0"/>
      <c r="QPN168" s="0"/>
      <c r="QPO168" s="0"/>
      <c r="QPP168" s="0"/>
      <c r="QPQ168" s="0"/>
      <c r="QPR168" s="0"/>
      <c r="QPS168" s="0"/>
      <c r="QPT168" s="0"/>
      <c r="QPU168" s="0"/>
      <c r="QPV168" s="0"/>
      <c r="QPW168" s="0"/>
      <c r="QPX168" s="0"/>
      <c r="QPY168" s="0"/>
      <c r="QPZ168" s="0"/>
      <c r="QQA168" s="0"/>
      <c r="QQB168" s="0"/>
      <c r="QQC168" s="0"/>
      <c r="QQD168" s="0"/>
      <c r="QQE168" s="0"/>
      <c r="QQF168" s="0"/>
      <c r="QQG168" s="0"/>
      <c r="QQH168" s="0"/>
      <c r="QQI168" s="0"/>
      <c r="QQJ168" s="0"/>
      <c r="QQK168" s="0"/>
      <c r="QQL168" s="0"/>
      <c r="QQM168" s="0"/>
      <c r="QQN168" s="0"/>
      <c r="QQO168" s="0"/>
      <c r="QQP168" s="0"/>
      <c r="QQQ168" s="0"/>
      <c r="QQR168" s="0"/>
      <c r="QQS168" s="0"/>
      <c r="QQT168" s="0"/>
      <c r="QQU168" s="0"/>
      <c r="QQV168" s="0"/>
      <c r="QQW168" s="0"/>
      <c r="QQX168" s="0"/>
      <c r="QQY168" s="0"/>
      <c r="QQZ168" s="0"/>
      <c r="QRA168" s="0"/>
      <c r="QRB168" s="0"/>
      <c r="QRC168" s="0"/>
      <c r="QRD168" s="0"/>
      <c r="QRE168" s="0"/>
      <c r="QRF168" s="0"/>
      <c r="QRG168" s="0"/>
      <c r="QRH168" s="0"/>
      <c r="QRI168" s="0"/>
      <c r="QRJ168" s="0"/>
      <c r="QRK168" s="0"/>
      <c r="QRL168" s="0"/>
      <c r="QRM168" s="0"/>
      <c r="QRN168" s="0"/>
      <c r="QRO168" s="0"/>
      <c r="QRP168" s="0"/>
      <c r="QRQ168" s="0"/>
      <c r="QRR168" s="0"/>
      <c r="QRS168" s="0"/>
      <c r="QRT168" s="0"/>
      <c r="QRU168" s="0"/>
      <c r="QRV168" s="0"/>
      <c r="QRW168" s="0"/>
      <c r="QRX168" s="0"/>
      <c r="QRY168" s="0"/>
      <c r="QRZ168" s="0"/>
      <c r="QSA168" s="0"/>
      <c r="QSB168" s="0"/>
      <c r="QSC168" s="0"/>
      <c r="QSD168" s="0"/>
      <c r="QSE168" s="0"/>
      <c r="QSF168" s="0"/>
      <c r="QSG168" s="0"/>
      <c r="QSH168" s="0"/>
      <c r="QSI168" s="0"/>
      <c r="QSJ168" s="0"/>
      <c r="QSK168" s="0"/>
      <c r="QSL168" s="0"/>
      <c r="QSM168" s="0"/>
      <c r="QSN168" s="0"/>
      <c r="QSO168" s="0"/>
      <c r="QSP168" s="0"/>
      <c r="QSQ168" s="0"/>
      <c r="QSR168" s="0"/>
      <c r="QSS168" s="0"/>
      <c r="QST168" s="0"/>
      <c r="QSU168" s="0"/>
      <c r="QSV168" s="0"/>
      <c r="QSW168" s="0"/>
      <c r="QSX168" s="0"/>
      <c r="QSY168" s="0"/>
      <c r="QSZ168" s="0"/>
      <c r="QTA168" s="0"/>
      <c r="QTB168" s="0"/>
      <c r="QTC168" s="0"/>
      <c r="QTD168" s="0"/>
      <c r="QTE168" s="0"/>
      <c r="QTF168" s="0"/>
      <c r="QTG168" s="0"/>
      <c r="QTH168" s="0"/>
      <c r="QTI168" s="0"/>
      <c r="QTJ168" s="0"/>
      <c r="QTK168" s="0"/>
      <c r="QTL168" s="0"/>
      <c r="QTM168" s="0"/>
      <c r="QTN168" s="0"/>
      <c r="QTO168" s="0"/>
      <c r="QTP168" s="0"/>
      <c r="QTQ168" s="0"/>
      <c r="QTR168" s="0"/>
      <c r="QTS168" s="0"/>
      <c r="QTT168" s="0"/>
      <c r="QTU168" s="0"/>
      <c r="QTV168" s="0"/>
      <c r="QTW168" s="0"/>
      <c r="QTX168" s="0"/>
      <c r="QTY168" s="0"/>
      <c r="QTZ168" s="0"/>
      <c r="QUA168" s="0"/>
      <c r="QUB168" s="0"/>
      <c r="QUC168" s="0"/>
      <c r="QUD168" s="0"/>
      <c r="QUE168" s="0"/>
      <c r="QUF168" s="0"/>
      <c r="QUG168" s="0"/>
      <c r="QUH168" s="0"/>
      <c r="QUI168" s="0"/>
      <c r="QUJ168" s="0"/>
      <c r="QUK168" s="0"/>
      <c r="QUL168" s="0"/>
      <c r="QUM168" s="0"/>
      <c r="QUN168" s="0"/>
      <c r="QUO168" s="0"/>
      <c r="QUP168" s="0"/>
      <c r="QUQ168" s="0"/>
      <c r="QUR168" s="0"/>
      <c r="QUS168" s="0"/>
      <c r="QUT168" s="0"/>
      <c r="QUU168" s="0"/>
      <c r="QUV168" s="0"/>
      <c r="QUW168" s="0"/>
      <c r="QUX168" s="0"/>
      <c r="QUY168" s="0"/>
      <c r="QUZ168" s="0"/>
      <c r="QVA168" s="0"/>
      <c r="QVB168" s="0"/>
      <c r="QVC168" s="0"/>
      <c r="QVD168" s="0"/>
      <c r="QVE168" s="0"/>
      <c r="QVF168" s="0"/>
      <c r="QVG168" s="0"/>
      <c r="QVH168" s="0"/>
      <c r="QVI168" s="0"/>
      <c r="QVJ168" s="0"/>
      <c r="QVK168" s="0"/>
      <c r="QVL168" s="0"/>
      <c r="QVM168" s="0"/>
      <c r="QVN168" s="0"/>
      <c r="QVO168" s="0"/>
      <c r="QVP168" s="0"/>
      <c r="QVQ168" s="0"/>
      <c r="QVR168" s="0"/>
      <c r="QVS168" s="0"/>
      <c r="QVT168" s="0"/>
      <c r="QVU168" s="0"/>
      <c r="QVV168" s="0"/>
      <c r="QVW168" s="0"/>
      <c r="QVX168" s="0"/>
      <c r="QVY168" s="0"/>
      <c r="QVZ168" s="0"/>
      <c r="QWA168" s="0"/>
      <c r="QWB168" s="0"/>
      <c r="QWC168" s="0"/>
      <c r="QWD168" s="0"/>
      <c r="QWE168" s="0"/>
      <c r="QWF168" s="0"/>
      <c r="QWG168" s="0"/>
      <c r="QWH168" s="0"/>
      <c r="QWI168" s="0"/>
      <c r="QWJ168" s="0"/>
      <c r="QWK168" s="0"/>
      <c r="QWL168" s="0"/>
      <c r="QWM168" s="0"/>
      <c r="QWN168" s="0"/>
      <c r="QWO168" s="0"/>
      <c r="QWP168" s="0"/>
      <c r="QWQ168" s="0"/>
      <c r="QWR168" s="0"/>
      <c r="QWS168" s="0"/>
      <c r="QWT168" s="0"/>
      <c r="QWU168" s="0"/>
      <c r="QWV168" s="0"/>
      <c r="QWW168" s="0"/>
      <c r="QWX168" s="0"/>
      <c r="QWY168" s="0"/>
      <c r="QWZ168" s="0"/>
      <c r="QXA168" s="0"/>
      <c r="QXB168" s="0"/>
      <c r="QXC168" s="0"/>
      <c r="QXD168" s="0"/>
      <c r="QXE168" s="0"/>
      <c r="QXF168" s="0"/>
      <c r="QXG168" s="0"/>
      <c r="QXH168" s="0"/>
      <c r="QXI168" s="0"/>
      <c r="QXJ168" s="0"/>
      <c r="QXK168" s="0"/>
      <c r="QXL168" s="0"/>
      <c r="QXM168" s="0"/>
      <c r="QXN168" s="0"/>
      <c r="QXO168" s="0"/>
      <c r="QXP168" s="0"/>
      <c r="QXQ168" s="0"/>
      <c r="QXR168" s="0"/>
      <c r="QXS168" s="0"/>
      <c r="QXT168" s="0"/>
      <c r="QXU168" s="0"/>
      <c r="QXV168" s="0"/>
      <c r="QXW168" s="0"/>
      <c r="QXX168" s="0"/>
      <c r="QXY168" s="0"/>
      <c r="QXZ168" s="0"/>
      <c r="QYA168" s="0"/>
      <c r="QYB168" s="0"/>
      <c r="QYC168" s="0"/>
      <c r="QYD168" s="0"/>
      <c r="QYE168" s="0"/>
      <c r="QYF168" s="0"/>
      <c r="QYG168" s="0"/>
      <c r="QYH168" s="0"/>
      <c r="QYI168" s="0"/>
      <c r="QYJ168" s="0"/>
      <c r="QYK168" s="0"/>
      <c r="QYL168" s="0"/>
      <c r="QYM168" s="0"/>
      <c r="QYN168" s="0"/>
      <c r="QYO168" s="0"/>
      <c r="QYP168" s="0"/>
      <c r="QYQ168" s="0"/>
      <c r="QYR168" s="0"/>
      <c r="QYS168" s="0"/>
      <c r="QYT168" s="0"/>
      <c r="QYU168" s="0"/>
      <c r="QYV168" s="0"/>
      <c r="QYW168" s="0"/>
      <c r="QYX168" s="0"/>
      <c r="QYY168" s="0"/>
      <c r="QYZ168" s="0"/>
      <c r="QZA168" s="0"/>
      <c r="QZB168" s="0"/>
      <c r="QZC168" s="0"/>
      <c r="QZD168" s="0"/>
      <c r="QZE168" s="0"/>
      <c r="QZF168" s="0"/>
      <c r="QZG168" s="0"/>
      <c r="QZH168" s="0"/>
      <c r="QZI168" s="0"/>
      <c r="QZJ168" s="0"/>
      <c r="QZK168" s="0"/>
      <c r="QZL168" s="0"/>
      <c r="QZM168" s="0"/>
      <c r="QZN168" s="0"/>
      <c r="QZO168" s="0"/>
      <c r="QZP168" s="0"/>
      <c r="QZQ168" s="0"/>
      <c r="QZR168" s="0"/>
      <c r="QZS168" s="0"/>
      <c r="QZT168" s="0"/>
      <c r="QZU168" s="0"/>
      <c r="QZV168" s="0"/>
      <c r="QZW168" s="0"/>
      <c r="QZX168" s="0"/>
      <c r="QZY168" s="0"/>
      <c r="QZZ168" s="0"/>
      <c r="RAA168" s="0"/>
      <c r="RAB168" s="0"/>
      <c r="RAC168" s="0"/>
      <c r="RAD168" s="0"/>
      <c r="RAE168" s="0"/>
      <c r="RAF168" s="0"/>
      <c r="RAG168" s="0"/>
      <c r="RAH168" s="0"/>
      <c r="RAI168" s="0"/>
      <c r="RAJ168" s="0"/>
      <c r="RAK168" s="0"/>
      <c r="RAL168" s="0"/>
      <c r="RAM168" s="0"/>
      <c r="RAN168" s="0"/>
      <c r="RAO168" s="0"/>
      <c r="RAP168" s="0"/>
      <c r="RAQ168" s="0"/>
      <c r="RAR168" s="0"/>
      <c r="RAS168" s="0"/>
      <c r="RAT168" s="0"/>
      <c r="RAU168" s="0"/>
      <c r="RAV168" s="0"/>
      <c r="RAW168" s="0"/>
      <c r="RAX168" s="0"/>
      <c r="RAY168" s="0"/>
      <c r="RAZ168" s="0"/>
      <c r="RBA168" s="0"/>
      <c r="RBB168" s="0"/>
      <c r="RBC168" s="0"/>
      <c r="RBD168" s="0"/>
      <c r="RBE168" s="0"/>
      <c r="RBF168" s="0"/>
      <c r="RBG168" s="0"/>
      <c r="RBH168" s="0"/>
      <c r="RBI168" s="0"/>
      <c r="RBJ168" s="0"/>
      <c r="RBK168" s="0"/>
      <c r="RBL168" s="0"/>
      <c r="RBM168" s="0"/>
      <c r="RBN168" s="0"/>
      <c r="RBO168" s="0"/>
      <c r="RBP168" s="0"/>
      <c r="RBQ168" s="0"/>
      <c r="RBR168" s="0"/>
      <c r="RBS168" s="0"/>
      <c r="RBT168" s="0"/>
      <c r="RBU168" s="0"/>
      <c r="RBV168" s="0"/>
      <c r="RBW168" s="0"/>
      <c r="RBX168" s="0"/>
      <c r="RBY168" s="0"/>
      <c r="RBZ168" s="0"/>
      <c r="RCA168" s="0"/>
      <c r="RCB168" s="0"/>
      <c r="RCC168" s="0"/>
      <c r="RCD168" s="0"/>
      <c r="RCE168" s="0"/>
      <c r="RCF168" s="0"/>
      <c r="RCG168" s="0"/>
      <c r="RCH168" s="0"/>
      <c r="RCI168" s="0"/>
      <c r="RCJ168" s="0"/>
      <c r="RCK168" s="0"/>
      <c r="RCL168" s="0"/>
      <c r="RCM168" s="0"/>
      <c r="RCN168" s="0"/>
      <c r="RCO168" s="0"/>
      <c r="RCP168" s="0"/>
      <c r="RCQ168" s="0"/>
      <c r="RCR168" s="0"/>
      <c r="RCS168" s="0"/>
      <c r="RCT168" s="0"/>
      <c r="RCU168" s="0"/>
      <c r="RCV168" s="0"/>
      <c r="RCW168" s="0"/>
      <c r="RCX168" s="0"/>
      <c r="RCY168" s="0"/>
      <c r="RCZ168" s="0"/>
      <c r="RDA168" s="0"/>
      <c r="RDB168" s="0"/>
      <c r="RDC168" s="0"/>
      <c r="RDD168" s="0"/>
      <c r="RDE168" s="0"/>
      <c r="RDF168" s="0"/>
      <c r="RDG168" s="0"/>
      <c r="RDH168" s="0"/>
      <c r="RDI168" s="0"/>
      <c r="RDJ168" s="0"/>
      <c r="RDK168" s="0"/>
      <c r="RDL168" s="0"/>
      <c r="RDM168" s="0"/>
      <c r="RDN168" s="0"/>
      <c r="RDO168" s="0"/>
      <c r="RDP168" s="0"/>
      <c r="RDQ168" s="0"/>
      <c r="RDR168" s="0"/>
      <c r="RDS168" s="0"/>
      <c r="RDT168" s="0"/>
      <c r="RDU168" s="0"/>
      <c r="RDV168" s="0"/>
      <c r="RDW168" s="0"/>
      <c r="RDX168" s="0"/>
      <c r="RDY168" s="0"/>
      <c r="RDZ168" s="0"/>
      <c r="REA168" s="0"/>
      <c r="REB168" s="0"/>
      <c r="REC168" s="0"/>
      <c r="RED168" s="0"/>
      <c r="REE168" s="0"/>
      <c r="REF168" s="0"/>
      <c r="REG168" s="0"/>
      <c r="REH168" s="0"/>
      <c r="REI168" s="0"/>
      <c r="REJ168" s="0"/>
      <c r="REK168" s="0"/>
      <c r="REL168" s="0"/>
      <c r="REM168" s="0"/>
      <c r="REN168" s="0"/>
      <c r="REO168" s="0"/>
      <c r="REP168" s="0"/>
      <c r="REQ168" s="0"/>
      <c r="RER168" s="0"/>
      <c r="RES168" s="0"/>
      <c r="RET168" s="0"/>
      <c r="REU168" s="0"/>
      <c r="REV168" s="0"/>
      <c r="REW168" s="0"/>
      <c r="REX168" s="0"/>
      <c r="REY168" s="0"/>
      <c r="REZ168" s="0"/>
      <c r="RFA168" s="0"/>
      <c r="RFB168" s="0"/>
      <c r="RFC168" s="0"/>
      <c r="RFD168" s="0"/>
      <c r="RFE168" s="0"/>
      <c r="RFF168" s="0"/>
      <c r="RFG168" s="0"/>
      <c r="RFH168" s="0"/>
      <c r="RFI168" s="0"/>
      <c r="RFJ168" s="0"/>
      <c r="RFK168" s="0"/>
      <c r="RFL168" s="0"/>
      <c r="RFM168" s="0"/>
      <c r="RFN168" s="0"/>
      <c r="RFO168" s="0"/>
      <c r="RFP168" s="0"/>
      <c r="RFQ168" s="0"/>
      <c r="RFR168" s="0"/>
      <c r="RFS168" s="0"/>
      <c r="RFT168" s="0"/>
      <c r="RFU168" s="0"/>
      <c r="RFV168" s="0"/>
      <c r="RFW168" s="0"/>
      <c r="RFX168" s="0"/>
      <c r="RFY168" s="0"/>
      <c r="RFZ168" s="0"/>
      <c r="RGA168" s="0"/>
      <c r="RGB168" s="0"/>
      <c r="RGC168" s="0"/>
      <c r="RGD168" s="0"/>
      <c r="RGE168" s="0"/>
      <c r="RGF168" s="0"/>
      <c r="RGG168" s="0"/>
      <c r="RGH168" s="0"/>
      <c r="RGI168" s="0"/>
      <c r="RGJ168" s="0"/>
      <c r="RGK168" s="0"/>
      <c r="RGL168" s="0"/>
      <c r="RGM168" s="0"/>
      <c r="RGN168" s="0"/>
      <c r="RGO168" s="0"/>
      <c r="RGP168" s="0"/>
      <c r="RGQ168" s="0"/>
      <c r="RGR168" s="0"/>
      <c r="RGS168" s="0"/>
      <c r="RGT168" s="0"/>
      <c r="RGU168" s="0"/>
      <c r="RGV168" s="0"/>
      <c r="RGW168" s="0"/>
      <c r="RGX168" s="0"/>
      <c r="RGY168" s="0"/>
      <c r="RGZ168" s="0"/>
      <c r="RHA168" s="0"/>
      <c r="RHB168" s="0"/>
      <c r="RHC168" s="0"/>
      <c r="RHD168" s="0"/>
      <c r="RHE168" s="0"/>
      <c r="RHF168" s="0"/>
      <c r="RHG168" s="0"/>
      <c r="RHH168" s="0"/>
      <c r="RHI168" s="0"/>
      <c r="RHJ168" s="0"/>
      <c r="RHK168" s="0"/>
      <c r="RHL168" s="0"/>
      <c r="RHM168" s="0"/>
      <c r="RHN168" s="0"/>
      <c r="RHO168" s="0"/>
      <c r="RHP168" s="0"/>
      <c r="RHQ168" s="0"/>
      <c r="RHR168" s="0"/>
      <c r="RHS168" s="0"/>
      <c r="RHT168" s="0"/>
      <c r="RHU168" s="0"/>
      <c r="RHV168" s="0"/>
      <c r="RHW168" s="0"/>
      <c r="RHX168" s="0"/>
      <c r="RHY168" s="0"/>
      <c r="RHZ168" s="0"/>
      <c r="RIA168" s="0"/>
      <c r="RIB168" s="0"/>
      <c r="RIC168" s="0"/>
      <c r="RID168" s="0"/>
      <c r="RIE168" s="0"/>
      <c r="RIF168" s="0"/>
      <c r="RIG168" s="0"/>
      <c r="RIH168" s="0"/>
      <c r="RII168" s="0"/>
      <c r="RIJ168" s="0"/>
      <c r="RIK168" s="0"/>
      <c r="RIL168" s="0"/>
      <c r="RIM168" s="0"/>
      <c r="RIN168" s="0"/>
      <c r="RIO168" s="0"/>
      <c r="RIP168" s="0"/>
      <c r="RIQ168" s="0"/>
      <c r="RIR168" s="0"/>
      <c r="RIS168" s="0"/>
      <c r="RIT168" s="0"/>
      <c r="RIU168" s="0"/>
      <c r="RIV168" s="0"/>
      <c r="RIW168" s="0"/>
      <c r="RIX168" s="0"/>
      <c r="RIY168" s="0"/>
      <c r="RIZ168" s="0"/>
      <c r="RJA168" s="0"/>
      <c r="RJB168" s="0"/>
      <c r="RJC168" s="0"/>
      <c r="RJD168" s="0"/>
      <c r="RJE168" s="0"/>
      <c r="RJF168" s="0"/>
      <c r="RJG168" s="0"/>
      <c r="RJH168" s="0"/>
      <c r="RJI168" s="0"/>
      <c r="RJJ168" s="0"/>
      <c r="RJK168" s="0"/>
      <c r="RJL168" s="0"/>
      <c r="RJM168" s="0"/>
      <c r="RJN168" s="0"/>
      <c r="RJO168" s="0"/>
      <c r="RJP168" s="0"/>
      <c r="RJQ168" s="0"/>
      <c r="RJR168" s="0"/>
      <c r="RJS168" s="0"/>
      <c r="RJT168" s="0"/>
      <c r="RJU168" s="0"/>
      <c r="RJV168" s="0"/>
      <c r="RJW168" s="0"/>
      <c r="RJX168" s="0"/>
      <c r="RJY168" s="0"/>
      <c r="RJZ168" s="0"/>
      <c r="RKA168" s="0"/>
      <c r="RKB168" s="0"/>
      <c r="RKC168" s="0"/>
      <c r="RKD168" s="0"/>
      <c r="RKE168" s="0"/>
      <c r="RKF168" s="0"/>
      <c r="RKG168" s="0"/>
      <c r="RKH168" s="0"/>
      <c r="RKI168" s="0"/>
      <c r="RKJ168" s="0"/>
      <c r="RKK168" s="0"/>
      <c r="RKL168" s="0"/>
      <c r="RKM168" s="0"/>
      <c r="RKN168" s="0"/>
      <c r="RKO168" s="0"/>
      <c r="RKP168" s="0"/>
      <c r="RKQ168" s="0"/>
      <c r="RKR168" s="0"/>
      <c r="RKS168" s="0"/>
      <c r="RKT168" s="0"/>
      <c r="RKU168" s="0"/>
      <c r="RKV168" s="0"/>
      <c r="RKW168" s="0"/>
      <c r="RKX168" s="0"/>
      <c r="RKY168" s="0"/>
      <c r="RKZ168" s="0"/>
      <c r="RLA168" s="0"/>
      <c r="RLB168" s="0"/>
      <c r="RLC168" s="0"/>
      <c r="RLD168" s="0"/>
      <c r="RLE168" s="0"/>
      <c r="RLF168" s="0"/>
      <c r="RLG168" s="0"/>
      <c r="RLH168" s="0"/>
      <c r="RLI168" s="0"/>
      <c r="RLJ168" s="0"/>
      <c r="RLK168" s="0"/>
      <c r="RLL168" s="0"/>
      <c r="RLM168" s="0"/>
      <c r="RLN168" s="0"/>
      <c r="RLO168" s="0"/>
      <c r="RLP168" s="0"/>
      <c r="RLQ168" s="0"/>
      <c r="RLR168" s="0"/>
      <c r="RLS168" s="0"/>
      <c r="RLT168" s="0"/>
      <c r="RLU168" s="0"/>
      <c r="RLV168" s="0"/>
      <c r="RLW168" s="0"/>
      <c r="RLX168" s="0"/>
      <c r="RLY168" s="0"/>
      <c r="RLZ168" s="0"/>
      <c r="RMA168" s="0"/>
      <c r="RMB168" s="0"/>
      <c r="RMC168" s="0"/>
      <c r="RMD168" s="0"/>
      <c r="RME168" s="0"/>
      <c r="RMF168" s="0"/>
      <c r="RMG168" s="0"/>
      <c r="RMH168" s="0"/>
      <c r="RMI168" s="0"/>
      <c r="RMJ168" s="0"/>
      <c r="RMK168" s="0"/>
      <c r="RML168" s="0"/>
      <c r="RMM168" s="0"/>
      <c r="RMN168" s="0"/>
      <c r="RMO168" s="0"/>
      <c r="RMP168" s="0"/>
      <c r="RMQ168" s="0"/>
      <c r="RMR168" s="0"/>
      <c r="RMS168" s="0"/>
      <c r="RMT168" s="0"/>
      <c r="RMU168" s="0"/>
      <c r="RMV168" s="0"/>
      <c r="RMW168" s="0"/>
      <c r="RMX168" s="0"/>
      <c r="RMY168" s="0"/>
      <c r="RMZ168" s="0"/>
      <c r="RNA168" s="0"/>
      <c r="RNB168" s="0"/>
      <c r="RNC168" s="0"/>
      <c r="RND168" s="0"/>
      <c r="RNE168" s="0"/>
      <c r="RNF168" s="0"/>
      <c r="RNG168" s="0"/>
      <c r="RNH168" s="0"/>
      <c r="RNI168" s="0"/>
      <c r="RNJ168" s="0"/>
      <c r="RNK168" s="0"/>
      <c r="RNL168" s="0"/>
      <c r="RNM168" s="0"/>
      <c r="RNN168" s="0"/>
      <c r="RNO168" s="0"/>
      <c r="RNP168" s="0"/>
      <c r="RNQ168" s="0"/>
      <c r="RNR168" s="0"/>
      <c r="RNS168" s="0"/>
      <c r="RNT168" s="0"/>
      <c r="RNU168" s="0"/>
      <c r="RNV168" s="0"/>
      <c r="RNW168" s="0"/>
      <c r="RNX168" s="0"/>
      <c r="RNY168" s="0"/>
      <c r="RNZ168" s="0"/>
      <c r="ROA168" s="0"/>
      <c r="ROB168" s="0"/>
      <c r="ROC168" s="0"/>
      <c r="ROD168" s="0"/>
      <c r="ROE168" s="0"/>
      <c r="ROF168" s="0"/>
      <c r="ROG168" s="0"/>
      <c r="ROH168" s="0"/>
      <c r="ROI168" s="0"/>
      <c r="ROJ168" s="0"/>
      <c r="ROK168" s="0"/>
      <c r="ROL168" s="0"/>
      <c r="ROM168" s="0"/>
      <c r="RON168" s="0"/>
      <c r="ROO168" s="0"/>
      <c r="ROP168" s="0"/>
      <c r="ROQ168" s="0"/>
      <c r="ROR168" s="0"/>
      <c r="ROS168" s="0"/>
      <c r="ROT168" s="0"/>
      <c r="ROU168" s="0"/>
      <c r="ROV168" s="0"/>
      <c r="ROW168" s="0"/>
      <c r="ROX168" s="0"/>
      <c r="ROY168" s="0"/>
      <c r="ROZ168" s="0"/>
      <c r="RPA168" s="0"/>
      <c r="RPB168" s="0"/>
      <c r="RPC168" s="0"/>
      <c r="RPD168" s="0"/>
      <c r="RPE168" s="0"/>
      <c r="RPF168" s="0"/>
      <c r="RPG168" s="0"/>
      <c r="RPH168" s="0"/>
      <c r="RPI168" s="0"/>
      <c r="RPJ168" s="0"/>
      <c r="RPK168" s="0"/>
      <c r="RPL168" s="0"/>
      <c r="RPM168" s="0"/>
      <c r="RPN168" s="0"/>
      <c r="RPO168" s="0"/>
      <c r="RPP168" s="0"/>
      <c r="RPQ168" s="0"/>
      <c r="RPR168" s="0"/>
      <c r="RPS168" s="0"/>
      <c r="RPT168" s="0"/>
      <c r="RPU168" s="0"/>
      <c r="RPV168" s="0"/>
      <c r="RPW168" s="0"/>
      <c r="RPX168" s="0"/>
      <c r="RPY168" s="0"/>
      <c r="RPZ168" s="0"/>
      <c r="RQA168" s="0"/>
      <c r="RQB168" s="0"/>
      <c r="RQC168" s="0"/>
      <c r="RQD168" s="0"/>
      <c r="RQE168" s="0"/>
      <c r="RQF168" s="0"/>
      <c r="RQG168" s="0"/>
      <c r="RQH168" s="0"/>
      <c r="RQI168" s="0"/>
      <c r="RQJ168" s="0"/>
      <c r="RQK168" s="0"/>
      <c r="RQL168" s="0"/>
      <c r="RQM168" s="0"/>
      <c r="RQN168" s="0"/>
      <c r="RQO168" s="0"/>
      <c r="RQP168" s="0"/>
      <c r="RQQ168" s="0"/>
      <c r="RQR168" s="0"/>
      <c r="RQS168" s="0"/>
      <c r="RQT168" s="0"/>
      <c r="RQU168" s="0"/>
      <c r="RQV168" s="0"/>
      <c r="RQW168" s="0"/>
      <c r="RQX168" s="0"/>
      <c r="RQY168" s="0"/>
      <c r="RQZ168" s="0"/>
      <c r="RRA168" s="0"/>
      <c r="RRB168" s="0"/>
      <c r="RRC168" s="0"/>
      <c r="RRD168" s="0"/>
      <c r="RRE168" s="0"/>
      <c r="RRF168" s="0"/>
      <c r="RRG168" s="0"/>
      <c r="RRH168" s="0"/>
      <c r="RRI168" s="0"/>
      <c r="RRJ168" s="0"/>
      <c r="RRK168" s="0"/>
      <c r="RRL168" s="0"/>
      <c r="RRM168" s="0"/>
      <c r="RRN168" s="0"/>
      <c r="RRO168" s="0"/>
      <c r="RRP168" s="0"/>
      <c r="RRQ168" s="0"/>
      <c r="RRR168" s="0"/>
      <c r="RRS168" s="0"/>
      <c r="RRT168" s="0"/>
      <c r="RRU168" s="0"/>
      <c r="RRV168" s="0"/>
      <c r="RRW168" s="0"/>
      <c r="RRX168" s="0"/>
      <c r="RRY168" s="0"/>
      <c r="RRZ168" s="0"/>
      <c r="RSA168" s="0"/>
      <c r="RSB168" s="0"/>
      <c r="RSC168" s="0"/>
      <c r="RSD168" s="0"/>
      <c r="RSE168" s="0"/>
      <c r="RSF168" s="0"/>
      <c r="RSG168" s="0"/>
      <c r="RSH168" s="0"/>
      <c r="RSI168" s="0"/>
      <c r="RSJ168" s="0"/>
      <c r="RSK168" s="0"/>
      <c r="RSL168" s="0"/>
      <c r="RSM168" s="0"/>
      <c r="RSN168" s="0"/>
      <c r="RSO168" s="0"/>
      <c r="RSP168" s="0"/>
      <c r="RSQ168" s="0"/>
      <c r="RSR168" s="0"/>
      <c r="RSS168" s="0"/>
      <c r="RST168" s="0"/>
      <c r="RSU168" s="0"/>
      <c r="RSV168" s="0"/>
      <c r="RSW168" s="0"/>
      <c r="RSX168" s="0"/>
      <c r="RSY168" s="0"/>
      <c r="RSZ168" s="0"/>
      <c r="RTA168" s="0"/>
      <c r="RTB168" s="0"/>
      <c r="RTC168" s="0"/>
      <c r="RTD168" s="0"/>
      <c r="RTE168" s="0"/>
      <c r="RTF168" s="0"/>
      <c r="RTG168" s="0"/>
      <c r="RTH168" s="0"/>
      <c r="RTI168" s="0"/>
      <c r="RTJ168" s="0"/>
      <c r="RTK168" s="0"/>
      <c r="RTL168" s="0"/>
      <c r="RTM168" s="0"/>
      <c r="RTN168" s="0"/>
      <c r="RTO168" s="0"/>
      <c r="RTP168" s="0"/>
      <c r="RTQ168" s="0"/>
      <c r="RTR168" s="0"/>
      <c r="RTS168" s="0"/>
      <c r="RTT168" s="0"/>
      <c r="RTU168" s="0"/>
      <c r="RTV168" s="0"/>
      <c r="RTW168" s="0"/>
      <c r="RTX168" s="0"/>
      <c r="RTY168" s="0"/>
      <c r="RTZ168" s="0"/>
      <c r="RUA168" s="0"/>
      <c r="RUB168" s="0"/>
      <c r="RUC168" s="0"/>
      <c r="RUD168" s="0"/>
      <c r="RUE168" s="0"/>
      <c r="RUF168" s="0"/>
      <c r="RUG168" s="0"/>
      <c r="RUH168" s="0"/>
      <c r="RUI168" s="0"/>
      <c r="RUJ168" s="0"/>
      <c r="RUK168" s="0"/>
      <c r="RUL168" s="0"/>
      <c r="RUM168" s="0"/>
      <c r="RUN168" s="0"/>
      <c r="RUO168" s="0"/>
      <c r="RUP168" s="0"/>
      <c r="RUQ168" s="0"/>
      <c r="RUR168" s="0"/>
      <c r="RUS168" s="0"/>
      <c r="RUT168" s="0"/>
      <c r="RUU168" s="0"/>
      <c r="RUV168" s="0"/>
      <c r="RUW168" s="0"/>
      <c r="RUX168" s="0"/>
      <c r="RUY168" s="0"/>
      <c r="RUZ168" s="0"/>
      <c r="RVA168" s="0"/>
      <c r="RVB168" s="0"/>
      <c r="RVC168" s="0"/>
      <c r="RVD168" s="0"/>
      <c r="RVE168" s="0"/>
      <c r="RVF168" s="0"/>
      <c r="RVG168" s="0"/>
      <c r="RVH168" s="0"/>
      <c r="RVI168" s="0"/>
      <c r="RVJ168" s="0"/>
      <c r="RVK168" s="0"/>
      <c r="RVL168" s="0"/>
      <c r="RVM168" s="0"/>
      <c r="RVN168" s="0"/>
      <c r="RVO168" s="0"/>
      <c r="RVP168" s="0"/>
      <c r="RVQ168" s="0"/>
      <c r="RVR168" s="0"/>
      <c r="RVS168" s="0"/>
      <c r="RVT168" s="0"/>
      <c r="RVU168" s="0"/>
      <c r="RVV168" s="0"/>
      <c r="RVW168" s="0"/>
      <c r="RVX168" s="0"/>
      <c r="RVY168" s="0"/>
      <c r="RVZ168" s="0"/>
      <c r="RWA168" s="0"/>
      <c r="RWB168" s="0"/>
      <c r="RWC168" s="0"/>
      <c r="RWD168" s="0"/>
      <c r="RWE168" s="0"/>
      <c r="RWF168" s="0"/>
      <c r="RWG168" s="0"/>
      <c r="RWH168" s="0"/>
      <c r="RWI168" s="0"/>
      <c r="RWJ168" s="0"/>
      <c r="RWK168" s="0"/>
      <c r="RWL168" s="0"/>
      <c r="RWM168" s="0"/>
      <c r="RWN168" s="0"/>
      <c r="RWO168" s="0"/>
      <c r="RWP168" s="0"/>
      <c r="RWQ168" s="0"/>
      <c r="RWR168" s="0"/>
      <c r="RWS168" s="0"/>
      <c r="RWT168" s="0"/>
      <c r="RWU168" s="0"/>
      <c r="RWV168" s="0"/>
      <c r="RWW168" s="0"/>
      <c r="RWX168" s="0"/>
      <c r="RWY168" s="0"/>
      <c r="RWZ168" s="0"/>
      <c r="RXA168" s="0"/>
      <c r="RXB168" s="0"/>
      <c r="RXC168" s="0"/>
      <c r="RXD168" s="0"/>
      <c r="RXE168" s="0"/>
      <c r="RXF168" s="0"/>
      <c r="RXG168" s="0"/>
      <c r="RXH168" s="0"/>
      <c r="RXI168" s="0"/>
      <c r="RXJ168" s="0"/>
      <c r="RXK168" s="0"/>
      <c r="RXL168" s="0"/>
      <c r="RXM168" s="0"/>
      <c r="RXN168" s="0"/>
      <c r="RXO168" s="0"/>
      <c r="RXP168" s="0"/>
      <c r="RXQ168" s="0"/>
      <c r="RXR168" s="0"/>
      <c r="RXS168" s="0"/>
      <c r="RXT168" s="0"/>
      <c r="RXU168" s="0"/>
      <c r="RXV168" s="0"/>
      <c r="RXW168" s="0"/>
      <c r="RXX168" s="0"/>
      <c r="RXY168" s="0"/>
      <c r="RXZ168" s="0"/>
      <c r="RYA168" s="0"/>
      <c r="RYB168" s="0"/>
      <c r="RYC168" s="0"/>
      <c r="RYD168" s="0"/>
      <c r="RYE168" s="0"/>
      <c r="RYF168" s="0"/>
      <c r="RYG168" s="0"/>
      <c r="RYH168" s="0"/>
      <c r="RYI168" s="0"/>
      <c r="RYJ168" s="0"/>
      <c r="RYK168" s="0"/>
      <c r="RYL168" s="0"/>
      <c r="RYM168" s="0"/>
      <c r="RYN168" s="0"/>
      <c r="RYO168" s="0"/>
      <c r="RYP168" s="0"/>
      <c r="RYQ168" s="0"/>
      <c r="RYR168" s="0"/>
      <c r="RYS168" s="0"/>
      <c r="RYT168" s="0"/>
      <c r="RYU168" s="0"/>
      <c r="RYV168" s="0"/>
      <c r="RYW168" s="0"/>
      <c r="RYX168" s="0"/>
      <c r="RYY168" s="0"/>
      <c r="RYZ168" s="0"/>
      <c r="RZA168" s="0"/>
      <c r="RZB168" s="0"/>
      <c r="RZC168" s="0"/>
      <c r="RZD168" s="0"/>
      <c r="RZE168" s="0"/>
      <c r="RZF168" s="0"/>
      <c r="RZG168" s="0"/>
      <c r="RZH168" s="0"/>
      <c r="RZI168" s="0"/>
      <c r="RZJ168" s="0"/>
      <c r="RZK168" s="0"/>
      <c r="RZL168" s="0"/>
      <c r="RZM168" s="0"/>
      <c r="RZN168" s="0"/>
      <c r="RZO168" s="0"/>
      <c r="RZP168" s="0"/>
      <c r="RZQ168" s="0"/>
      <c r="RZR168" s="0"/>
      <c r="RZS168" s="0"/>
      <c r="RZT168" s="0"/>
      <c r="RZU168" s="0"/>
      <c r="RZV168" s="0"/>
      <c r="RZW168" s="0"/>
      <c r="RZX168" s="0"/>
      <c r="RZY168" s="0"/>
      <c r="RZZ168" s="0"/>
      <c r="SAA168" s="0"/>
      <c r="SAB168" s="0"/>
      <c r="SAC168" s="0"/>
      <c r="SAD168" s="0"/>
      <c r="SAE168" s="0"/>
      <c r="SAF168" s="0"/>
      <c r="SAG168" s="0"/>
      <c r="SAH168" s="0"/>
      <c r="SAI168" s="0"/>
      <c r="SAJ168" s="0"/>
      <c r="SAK168" s="0"/>
      <c r="SAL168" s="0"/>
      <c r="SAM168" s="0"/>
      <c r="SAN168" s="0"/>
      <c r="SAO168" s="0"/>
      <c r="SAP168" s="0"/>
      <c r="SAQ168" s="0"/>
      <c r="SAR168" s="0"/>
      <c r="SAS168" s="0"/>
      <c r="SAT168" s="0"/>
      <c r="SAU168" s="0"/>
      <c r="SAV168" s="0"/>
      <c r="SAW168" s="0"/>
      <c r="SAX168" s="0"/>
      <c r="SAY168" s="0"/>
      <c r="SAZ168" s="0"/>
      <c r="SBA168" s="0"/>
      <c r="SBB168" s="0"/>
      <c r="SBC168" s="0"/>
      <c r="SBD168" s="0"/>
      <c r="SBE168" s="0"/>
      <c r="SBF168" s="0"/>
      <c r="SBG168" s="0"/>
      <c r="SBH168" s="0"/>
      <c r="SBI168" s="0"/>
      <c r="SBJ168" s="0"/>
      <c r="SBK168" s="0"/>
      <c r="SBL168" s="0"/>
      <c r="SBM168" s="0"/>
      <c r="SBN168" s="0"/>
      <c r="SBO168" s="0"/>
      <c r="SBP168" s="0"/>
      <c r="SBQ168" s="0"/>
      <c r="SBR168" s="0"/>
      <c r="SBS168" s="0"/>
      <c r="SBT168" s="0"/>
      <c r="SBU168" s="0"/>
      <c r="SBV168" s="0"/>
      <c r="SBW168" s="0"/>
      <c r="SBX168" s="0"/>
      <c r="SBY168" s="0"/>
      <c r="SBZ168" s="0"/>
      <c r="SCA168" s="0"/>
      <c r="SCB168" s="0"/>
      <c r="SCC168" s="0"/>
      <c r="SCD168" s="0"/>
      <c r="SCE168" s="0"/>
      <c r="SCF168" s="0"/>
      <c r="SCG168" s="0"/>
      <c r="SCH168" s="0"/>
      <c r="SCI168" s="0"/>
      <c r="SCJ168" s="0"/>
      <c r="SCK168" s="0"/>
      <c r="SCL168" s="0"/>
      <c r="SCM168" s="0"/>
      <c r="SCN168" s="0"/>
      <c r="SCO168" s="0"/>
      <c r="SCP168" s="0"/>
      <c r="SCQ168" s="0"/>
      <c r="SCR168" s="0"/>
      <c r="SCS168" s="0"/>
      <c r="SCT168" s="0"/>
      <c r="SCU168" s="0"/>
      <c r="SCV168" s="0"/>
      <c r="SCW168" s="0"/>
      <c r="SCX168" s="0"/>
      <c r="SCY168" s="0"/>
      <c r="SCZ168" s="0"/>
      <c r="SDA168" s="0"/>
      <c r="SDB168" s="0"/>
      <c r="SDC168" s="0"/>
      <c r="SDD168" s="0"/>
      <c r="SDE168" s="0"/>
      <c r="SDF168" s="0"/>
      <c r="SDG168" s="0"/>
      <c r="SDH168" s="0"/>
      <c r="SDI168" s="0"/>
      <c r="SDJ168" s="0"/>
      <c r="SDK168" s="0"/>
      <c r="SDL168" s="0"/>
      <c r="SDM168" s="0"/>
      <c r="SDN168" s="0"/>
      <c r="SDO168" s="0"/>
      <c r="SDP168" s="0"/>
      <c r="SDQ168" s="0"/>
      <c r="SDR168" s="0"/>
      <c r="SDS168" s="0"/>
      <c r="SDT168" s="0"/>
      <c r="SDU168" s="0"/>
      <c r="SDV168" s="0"/>
      <c r="SDW168" s="0"/>
      <c r="SDX168" s="0"/>
      <c r="SDY168" s="0"/>
      <c r="SDZ168" s="0"/>
      <c r="SEA168" s="0"/>
      <c r="SEB168" s="0"/>
      <c r="SEC168" s="0"/>
      <c r="SED168" s="0"/>
      <c r="SEE168" s="0"/>
      <c r="SEF168" s="0"/>
      <c r="SEG168" s="0"/>
      <c r="SEH168" s="0"/>
      <c r="SEI168" s="0"/>
      <c r="SEJ168" s="0"/>
      <c r="SEK168" s="0"/>
      <c r="SEL168" s="0"/>
      <c r="SEM168" s="0"/>
      <c r="SEN168" s="0"/>
      <c r="SEO168" s="0"/>
      <c r="SEP168" s="0"/>
      <c r="SEQ168" s="0"/>
      <c r="SER168" s="0"/>
      <c r="SES168" s="0"/>
      <c r="SET168" s="0"/>
      <c r="SEU168" s="0"/>
      <c r="SEV168" s="0"/>
      <c r="SEW168" s="0"/>
      <c r="SEX168" s="0"/>
      <c r="SEY168" s="0"/>
      <c r="SEZ168" s="0"/>
      <c r="SFA168" s="0"/>
      <c r="SFB168" s="0"/>
      <c r="SFC168" s="0"/>
      <c r="SFD168" s="0"/>
      <c r="SFE168" s="0"/>
      <c r="SFF168" s="0"/>
      <c r="SFG168" s="0"/>
      <c r="SFH168" s="0"/>
      <c r="SFI168" s="0"/>
      <c r="SFJ168" s="0"/>
      <c r="SFK168" s="0"/>
      <c r="SFL168" s="0"/>
      <c r="SFM168" s="0"/>
      <c r="SFN168" s="0"/>
      <c r="SFO168" s="0"/>
      <c r="SFP168" s="0"/>
      <c r="SFQ168" s="0"/>
      <c r="SFR168" s="0"/>
      <c r="SFS168" s="0"/>
      <c r="SFT168" s="0"/>
      <c r="SFU168" s="0"/>
      <c r="SFV168" s="0"/>
      <c r="SFW168" s="0"/>
      <c r="SFX168" s="0"/>
      <c r="SFY168" s="0"/>
      <c r="SFZ168" s="0"/>
      <c r="SGA168" s="0"/>
      <c r="SGB168" s="0"/>
      <c r="SGC168" s="0"/>
      <c r="SGD168" s="0"/>
      <c r="SGE168" s="0"/>
      <c r="SGF168" s="0"/>
      <c r="SGG168" s="0"/>
      <c r="SGH168" s="0"/>
      <c r="SGI168" s="0"/>
      <c r="SGJ168" s="0"/>
      <c r="SGK168" s="0"/>
      <c r="SGL168" s="0"/>
      <c r="SGM168" s="0"/>
      <c r="SGN168" s="0"/>
      <c r="SGO168" s="0"/>
      <c r="SGP168" s="0"/>
      <c r="SGQ168" s="0"/>
      <c r="SGR168" s="0"/>
      <c r="SGS168" s="0"/>
      <c r="SGT168" s="0"/>
      <c r="SGU168" s="0"/>
      <c r="SGV168" s="0"/>
      <c r="SGW168" s="0"/>
      <c r="SGX168" s="0"/>
      <c r="SGY168" s="0"/>
      <c r="SGZ168" s="0"/>
      <c r="SHA168" s="0"/>
      <c r="SHB168" s="0"/>
      <c r="SHC168" s="0"/>
      <c r="SHD168" s="0"/>
      <c r="SHE168" s="0"/>
      <c r="SHF168" s="0"/>
      <c r="SHG168" s="0"/>
      <c r="SHH168" s="0"/>
      <c r="SHI168" s="0"/>
      <c r="SHJ168" s="0"/>
      <c r="SHK168" s="0"/>
      <c r="SHL168" s="0"/>
      <c r="SHM168" s="0"/>
      <c r="SHN168" s="0"/>
      <c r="SHO168" s="0"/>
      <c r="SHP168" s="0"/>
      <c r="SHQ168" s="0"/>
      <c r="SHR168" s="0"/>
      <c r="SHS168" s="0"/>
      <c r="SHT168" s="0"/>
      <c r="SHU168" s="0"/>
      <c r="SHV168" s="0"/>
      <c r="SHW168" s="0"/>
      <c r="SHX168" s="0"/>
      <c r="SHY168" s="0"/>
      <c r="SHZ168" s="0"/>
      <c r="SIA168" s="0"/>
      <c r="SIB168" s="0"/>
      <c r="SIC168" s="0"/>
      <c r="SID168" s="0"/>
      <c r="SIE168" s="0"/>
      <c r="SIF168" s="0"/>
      <c r="SIG168" s="0"/>
      <c r="SIH168" s="0"/>
      <c r="SII168" s="0"/>
      <c r="SIJ168" s="0"/>
      <c r="SIK168" s="0"/>
      <c r="SIL168" s="0"/>
      <c r="SIM168" s="0"/>
      <c r="SIN168" s="0"/>
      <c r="SIO168" s="0"/>
      <c r="SIP168" s="0"/>
      <c r="SIQ168" s="0"/>
      <c r="SIR168" s="0"/>
      <c r="SIS168" s="0"/>
      <c r="SIT168" s="0"/>
      <c r="SIU168" s="0"/>
      <c r="SIV168" s="0"/>
      <c r="SIW168" s="0"/>
      <c r="SIX168" s="0"/>
      <c r="SIY168" s="0"/>
      <c r="SIZ168" s="0"/>
      <c r="SJA168" s="0"/>
      <c r="SJB168" s="0"/>
      <c r="SJC168" s="0"/>
      <c r="SJD168" s="0"/>
      <c r="SJE168" s="0"/>
      <c r="SJF168" s="0"/>
      <c r="SJG168" s="0"/>
      <c r="SJH168" s="0"/>
      <c r="SJI168" s="0"/>
      <c r="SJJ168" s="0"/>
      <c r="SJK168" s="0"/>
      <c r="SJL168" s="0"/>
      <c r="SJM168" s="0"/>
      <c r="SJN168" s="0"/>
      <c r="SJO168" s="0"/>
      <c r="SJP168" s="0"/>
      <c r="SJQ168" s="0"/>
      <c r="SJR168" s="0"/>
      <c r="SJS168" s="0"/>
      <c r="SJT168" s="0"/>
      <c r="SJU168" s="0"/>
      <c r="SJV168" s="0"/>
      <c r="SJW168" s="0"/>
      <c r="SJX168" s="0"/>
      <c r="SJY168" s="0"/>
      <c r="SJZ168" s="0"/>
      <c r="SKA168" s="0"/>
      <c r="SKB168" s="0"/>
      <c r="SKC168" s="0"/>
      <c r="SKD168" s="0"/>
      <c r="SKE168" s="0"/>
      <c r="SKF168" s="0"/>
      <c r="SKG168" s="0"/>
      <c r="SKH168" s="0"/>
      <c r="SKI168" s="0"/>
      <c r="SKJ168" s="0"/>
      <c r="SKK168" s="0"/>
      <c r="SKL168" s="0"/>
      <c r="SKM168" s="0"/>
      <c r="SKN168" s="0"/>
      <c r="SKO168" s="0"/>
      <c r="SKP168" s="0"/>
      <c r="SKQ168" s="0"/>
      <c r="SKR168" s="0"/>
      <c r="SKS168" s="0"/>
      <c r="SKT168" s="0"/>
      <c r="SKU168" s="0"/>
      <c r="SKV168" s="0"/>
      <c r="SKW168" s="0"/>
      <c r="SKX168" s="0"/>
      <c r="SKY168" s="0"/>
      <c r="SKZ168" s="0"/>
      <c r="SLA168" s="0"/>
      <c r="SLB168" s="0"/>
      <c r="SLC168" s="0"/>
      <c r="SLD168" s="0"/>
      <c r="SLE168" s="0"/>
      <c r="SLF168" s="0"/>
      <c r="SLG168" s="0"/>
      <c r="SLH168" s="0"/>
      <c r="SLI168" s="0"/>
      <c r="SLJ168" s="0"/>
      <c r="SLK168" s="0"/>
      <c r="SLL168" s="0"/>
      <c r="SLM168" s="0"/>
      <c r="SLN168" s="0"/>
      <c r="SLO168" s="0"/>
      <c r="SLP168" s="0"/>
      <c r="SLQ168" s="0"/>
      <c r="SLR168" s="0"/>
      <c r="SLS168" s="0"/>
      <c r="SLT168" s="0"/>
      <c r="SLU168" s="0"/>
      <c r="SLV168" s="0"/>
      <c r="SLW168" s="0"/>
      <c r="SLX168" s="0"/>
      <c r="SLY168" s="0"/>
      <c r="SLZ168" s="0"/>
      <c r="SMA168" s="0"/>
      <c r="SMB168" s="0"/>
      <c r="SMC168" s="0"/>
      <c r="SMD168" s="0"/>
      <c r="SME168" s="0"/>
      <c r="SMF168" s="0"/>
      <c r="SMG168" s="0"/>
      <c r="SMH168" s="0"/>
      <c r="SMI168" s="0"/>
      <c r="SMJ168" s="0"/>
      <c r="SMK168" s="0"/>
      <c r="SML168" s="0"/>
      <c r="SMM168" s="0"/>
      <c r="SMN168" s="0"/>
      <c r="SMO168" s="0"/>
      <c r="SMP168" s="0"/>
      <c r="SMQ168" s="0"/>
      <c r="SMR168" s="0"/>
      <c r="SMS168" s="0"/>
      <c r="SMT168" s="0"/>
      <c r="SMU168" s="0"/>
      <c r="SMV168" s="0"/>
      <c r="SMW168" s="0"/>
      <c r="SMX168" s="0"/>
      <c r="SMY168" s="0"/>
      <c r="SMZ168" s="0"/>
      <c r="SNA168" s="0"/>
      <c r="SNB168" s="0"/>
      <c r="SNC168" s="0"/>
      <c r="SND168" s="0"/>
      <c r="SNE168" s="0"/>
      <c r="SNF168" s="0"/>
      <c r="SNG168" s="0"/>
      <c r="SNH168" s="0"/>
      <c r="SNI168" s="0"/>
      <c r="SNJ168" s="0"/>
      <c r="SNK168" s="0"/>
      <c r="SNL168" s="0"/>
      <c r="SNM168" s="0"/>
      <c r="SNN168" s="0"/>
      <c r="SNO168" s="0"/>
      <c r="SNP168" s="0"/>
      <c r="SNQ168" s="0"/>
      <c r="SNR168" s="0"/>
      <c r="SNS168" s="0"/>
      <c r="SNT168" s="0"/>
      <c r="SNU168" s="0"/>
      <c r="SNV168" s="0"/>
      <c r="SNW168" s="0"/>
      <c r="SNX168" s="0"/>
      <c r="SNY168" s="0"/>
      <c r="SNZ168" s="0"/>
      <c r="SOA168" s="0"/>
      <c r="SOB168" s="0"/>
      <c r="SOC168" s="0"/>
      <c r="SOD168" s="0"/>
      <c r="SOE168" s="0"/>
      <c r="SOF168" s="0"/>
      <c r="SOG168" s="0"/>
      <c r="SOH168" s="0"/>
      <c r="SOI168" s="0"/>
      <c r="SOJ168" s="0"/>
      <c r="SOK168" s="0"/>
      <c r="SOL168" s="0"/>
      <c r="SOM168" s="0"/>
      <c r="SON168" s="0"/>
      <c r="SOO168" s="0"/>
      <c r="SOP168" s="0"/>
      <c r="SOQ168" s="0"/>
      <c r="SOR168" s="0"/>
      <c r="SOS168" s="0"/>
      <c r="SOT168" s="0"/>
      <c r="SOU168" s="0"/>
      <c r="SOV168" s="0"/>
      <c r="SOW168" s="0"/>
      <c r="SOX168" s="0"/>
      <c r="SOY168" s="0"/>
      <c r="SOZ168" s="0"/>
      <c r="SPA168" s="0"/>
      <c r="SPB168" s="0"/>
      <c r="SPC168" s="0"/>
      <c r="SPD168" s="0"/>
      <c r="SPE168" s="0"/>
      <c r="SPF168" s="0"/>
      <c r="SPG168" s="0"/>
      <c r="SPH168" s="0"/>
      <c r="SPI168" s="0"/>
      <c r="SPJ168" s="0"/>
      <c r="SPK168" s="0"/>
      <c r="SPL168" s="0"/>
      <c r="SPM168" s="0"/>
      <c r="SPN168" s="0"/>
      <c r="SPO168" s="0"/>
      <c r="SPP168" s="0"/>
      <c r="SPQ168" s="0"/>
      <c r="SPR168" s="0"/>
      <c r="SPS168" s="0"/>
      <c r="SPT168" s="0"/>
      <c r="SPU168" s="0"/>
      <c r="SPV168" s="0"/>
      <c r="SPW168" s="0"/>
      <c r="SPX168" s="0"/>
      <c r="SPY168" s="0"/>
      <c r="SPZ168" s="0"/>
      <c r="SQA168" s="0"/>
      <c r="SQB168" s="0"/>
      <c r="SQC168" s="0"/>
      <c r="SQD168" s="0"/>
      <c r="SQE168" s="0"/>
      <c r="SQF168" s="0"/>
      <c r="SQG168" s="0"/>
      <c r="SQH168" s="0"/>
      <c r="SQI168" s="0"/>
      <c r="SQJ168" s="0"/>
      <c r="SQK168" s="0"/>
      <c r="SQL168" s="0"/>
      <c r="SQM168" s="0"/>
      <c r="SQN168" s="0"/>
      <c r="SQO168" s="0"/>
      <c r="SQP168" s="0"/>
      <c r="SQQ168" s="0"/>
      <c r="SQR168" s="0"/>
      <c r="SQS168" s="0"/>
      <c r="SQT168" s="0"/>
      <c r="SQU168" s="0"/>
      <c r="SQV168" s="0"/>
      <c r="SQW168" s="0"/>
      <c r="SQX168" s="0"/>
      <c r="SQY168" s="0"/>
      <c r="SQZ168" s="0"/>
      <c r="SRA168" s="0"/>
      <c r="SRB168" s="0"/>
      <c r="SRC168" s="0"/>
      <c r="SRD168" s="0"/>
      <c r="SRE168" s="0"/>
      <c r="SRF168" s="0"/>
      <c r="SRG168" s="0"/>
      <c r="SRH168" s="0"/>
      <c r="SRI168" s="0"/>
      <c r="SRJ168" s="0"/>
      <c r="SRK168" s="0"/>
      <c r="SRL168" s="0"/>
      <c r="SRM168" s="0"/>
      <c r="SRN168" s="0"/>
      <c r="SRO168" s="0"/>
      <c r="SRP168" s="0"/>
      <c r="SRQ168" s="0"/>
      <c r="SRR168" s="0"/>
      <c r="SRS168" s="0"/>
      <c r="SRT168" s="0"/>
      <c r="SRU168" s="0"/>
      <c r="SRV168" s="0"/>
      <c r="SRW168" s="0"/>
      <c r="SRX168" s="0"/>
      <c r="SRY168" s="0"/>
      <c r="SRZ168" s="0"/>
      <c r="SSA168" s="0"/>
      <c r="SSB168" s="0"/>
      <c r="SSC168" s="0"/>
      <c r="SSD168" s="0"/>
      <c r="SSE168" s="0"/>
      <c r="SSF168" s="0"/>
      <c r="SSG168" s="0"/>
      <c r="SSH168" s="0"/>
      <c r="SSI168" s="0"/>
      <c r="SSJ168" s="0"/>
      <c r="SSK168" s="0"/>
      <c r="SSL168" s="0"/>
      <c r="SSM168" s="0"/>
      <c r="SSN168" s="0"/>
      <c r="SSO168" s="0"/>
      <c r="SSP168" s="0"/>
      <c r="SSQ168" s="0"/>
      <c r="SSR168" s="0"/>
      <c r="SSS168" s="0"/>
      <c r="SST168" s="0"/>
      <c r="SSU168" s="0"/>
      <c r="SSV168" s="0"/>
      <c r="SSW168" s="0"/>
      <c r="SSX168" s="0"/>
      <c r="SSY168" s="0"/>
      <c r="SSZ168" s="0"/>
      <c r="STA168" s="0"/>
      <c r="STB168" s="0"/>
      <c r="STC168" s="0"/>
      <c r="STD168" s="0"/>
      <c r="STE168" s="0"/>
      <c r="STF168" s="0"/>
      <c r="STG168" s="0"/>
      <c r="STH168" s="0"/>
      <c r="STI168" s="0"/>
      <c r="STJ168" s="0"/>
      <c r="STK168" s="0"/>
      <c r="STL168" s="0"/>
      <c r="STM168" s="0"/>
      <c r="STN168" s="0"/>
      <c r="STO168" s="0"/>
      <c r="STP168" s="0"/>
      <c r="STQ168" s="0"/>
      <c r="STR168" s="0"/>
      <c r="STS168" s="0"/>
      <c r="STT168" s="0"/>
      <c r="STU168" s="0"/>
      <c r="STV168" s="0"/>
      <c r="STW168" s="0"/>
      <c r="STX168" s="0"/>
      <c r="STY168" s="0"/>
      <c r="STZ168" s="0"/>
      <c r="SUA168" s="0"/>
      <c r="SUB168" s="0"/>
      <c r="SUC168" s="0"/>
      <c r="SUD168" s="0"/>
      <c r="SUE168" s="0"/>
      <c r="SUF168" s="0"/>
      <c r="SUG168" s="0"/>
      <c r="SUH168" s="0"/>
      <c r="SUI168" s="0"/>
      <c r="SUJ168" s="0"/>
      <c r="SUK168" s="0"/>
      <c r="SUL168" s="0"/>
      <c r="SUM168" s="0"/>
      <c r="SUN168" s="0"/>
      <c r="SUO168" s="0"/>
      <c r="SUP168" s="0"/>
      <c r="SUQ168" s="0"/>
      <c r="SUR168" s="0"/>
      <c r="SUS168" s="0"/>
      <c r="SUT168" s="0"/>
      <c r="SUU168" s="0"/>
      <c r="SUV168" s="0"/>
      <c r="SUW168" s="0"/>
      <c r="SUX168" s="0"/>
      <c r="SUY168" s="0"/>
      <c r="SUZ168" s="0"/>
      <c r="SVA168" s="0"/>
      <c r="SVB168" s="0"/>
      <c r="SVC168" s="0"/>
      <c r="SVD168" s="0"/>
      <c r="SVE168" s="0"/>
      <c r="SVF168" s="0"/>
      <c r="SVG168" s="0"/>
      <c r="SVH168" s="0"/>
      <c r="SVI168" s="0"/>
      <c r="SVJ168" s="0"/>
      <c r="SVK168" s="0"/>
      <c r="SVL168" s="0"/>
      <c r="SVM168" s="0"/>
      <c r="SVN168" s="0"/>
      <c r="SVO168" s="0"/>
      <c r="SVP168" s="0"/>
      <c r="SVQ168" s="0"/>
      <c r="SVR168" s="0"/>
      <c r="SVS168" s="0"/>
      <c r="SVT168" s="0"/>
      <c r="SVU168" s="0"/>
      <c r="SVV168" s="0"/>
      <c r="SVW168" s="0"/>
      <c r="SVX168" s="0"/>
      <c r="SVY168" s="0"/>
      <c r="SVZ168" s="0"/>
      <c r="SWA168" s="0"/>
      <c r="SWB168" s="0"/>
      <c r="SWC168" s="0"/>
      <c r="SWD168" s="0"/>
      <c r="SWE168" s="0"/>
      <c r="SWF168" s="0"/>
      <c r="SWG168" s="0"/>
      <c r="SWH168" s="0"/>
      <c r="SWI168" s="0"/>
      <c r="SWJ168" s="0"/>
      <c r="SWK168" s="0"/>
      <c r="SWL168" s="0"/>
      <c r="SWM168" s="0"/>
      <c r="SWN168" s="0"/>
      <c r="SWO168" s="0"/>
      <c r="SWP168" s="0"/>
      <c r="SWQ168" s="0"/>
      <c r="SWR168" s="0"/>
      <c r="SWS168" s="0"/>
      <c r="SWT168" s="0"/>
      <c r="SWU168" s="0"/>
      <c r="SWV168" s="0"/>
      <c r="SWW168" s="0"/>
      <c r="SWX168" s="0"/>
      <c r="SWY168" s="0"/>
      <c r="SWZ168" s="0"/>
      <c r="SXA168" s="0"/>
      <c r="SXB168" s="0"/>
      <c r="SXC168" s="0"/>
      <c r="SXD168" s="0"/>
      <c r="SXE168" s="0"/>
      <c r="SXF168" s="0"/>
      <c r="SXG168" s="0"/>
      <c r="SXH168" s="0"/>
      <c r="SXI168" s="0"/>
      <c r="SXJ168" s="0"/>
      <c r="SXK168" s="0"/>
      <c r="SXL168" s="0"/>
      <c r="SXM168" s="0"/>
      <c r="SXN168" s="0"/>
      <c r="SXO168" s="0"/>
      <c r="SXP168" s="0"/>
      <c r="SXQ168" s="0"/>
      <c r="SXR168" s="0"/>
      <c r="SXS168" s="0"/>
      <c r="SXT168" s="0"/>
      <c r="SXU168" s="0"/>
      <c r="SXV168" s="0"/>
      <c r="SXW168" s="0"/>
      <c r="SXX168" s="0"/>
      <c r="SXY168" s="0"/>
      <c r="SXZ168" s="0"/>
      <c r="SYA168" s="0"/>
      <c r="SYB168" s="0"/>
      <c r="SYC168" s="0"/>
      <c r="SYD168" s="0"/>
      <c r="SYE168" s="0"/>
      <c r="SYF168" s="0"/>
      <c r="SYG168" s="0"/>
      <c r="SYH168" s="0"/>
      <c r="SYI168" s="0"/>
      <c r="SYJ168" s="0"/>
      <c r="SYK168" s="0"/>
      <c r="SYL168" s="0"/>
      <c r="SYM168" s="0"/>
      <c r="SYN168" s="0"/>
      <c r="SYO168" s="0"/>
      <c r="SYP168" s="0"/>
      <c r="SYQ168" s="0"/>
      <c r="SYR168" s="0"/>
      <c r="SYS168" s="0"/>
      <c r="SYT168" s="0"/>
      <c r="SYU168" s="0"/>
      <c r="SYV168" s="0"/>
      <c r="SYW168" s="0"/>
      <c r="SYX168" s="0"/>
      <c r="SYY168" s="0"/>
      <c r="SYZ168" s="0"/>
      <c r="SZA168" s="0"/>
      <c r="SZB168" s="0"/>
      <c r="SZC168" s="0"/>
      <c r="SZD168" s="0"/>
      <c r="SZE168" s="0"/>
      <c r="SZF168" s="0"/>
      <c r="SZG168" s="0"/>
      <c r="SZH168" s="0"/>
      <c r="SZI168" s="0"/>
      <c r="SZJ168" s="0"/>
      <c r="SZK168" s="0"/>
      <c r="SZL168" s="0"/>
      <c r="SZM168" s="0"/>
      <c r="SZN168" s="0"/>
      <c r="SZO168" s="0"/>
      <c r="SZP168" s="0"/>
      <c r="SZQ168" s="0"/>
      <c r="SZR168" s="0"/>
      <c r="SZS168" s="0"/>
      <c r="SZT168" s="0"/>
      <c r="SZU168" s="0"/>
      <c r="SZV168" s="0"/>
      <c r="SZW168" s="0"/>
      <c r="SZX168" s="0"/>
      <c r="SZY168" s="0"/>
      <c r="SZZ168" s="0"/>
      <c r="TAA168" s="0"/>
      <c r="TAB168" s="0"/>
      <c r="TAC168" s="0"/>
      <c r="TAD168" s="0"/>
      <c r="TAE168" s="0"/>
      <c r="TAF168" s="0"/>
      <c r="TAG168" s="0"/>
      <c r="TAH168" s="0"/>
      <c r="TAI168" s="0"/>
      <c r="TAJ168" s="0"/>
      <c r="TAK168" s="0"/>
      <c r="TAL168" s="0"/>
      <c r="TAM168" s="0"/>
      <c r="TAN168" s="0"/>
      <c r="TAO168" s="0"/>
      <c r="TAP168" s="0"/>
      <c r="TAQ168" s="0"/>
      <c r="TAR168" s="0"/>
      <c r="TAS168" s="0"/>
      <c r="TAT168" s="0"/>
      <c r="TAU168" s="0"/>
      <c r="TAV168" s="0"/>
      <c r="TAW168" s="0"/>
      <c r="TAX168" s="0"/>
      <c r="TAY168" s="0"/>
      <c r="TAZ168" s="0"/>
      <c r="TBA168" s="0"/>
      <c r="TBB168" s="0"/>
      <c r="TBC168" s="0"/>
      <c r="TBD168" s="0"/>
      <c r="TBE168" s="0"/>
      <c r="TBF168" s="0"/>
      <c r="TBG168" s="0"/>
      <c r="TBH168" s="0"/>
      <c r="TBI168" s="0"/>
      <c r="TBJ168" s="0"/>
      <c r="TBK168" s="0"/>
      <c r="TBL168" s="0"/>
      <c r="TBM168" s="0"/>
      <c r="TBN168" s="0"/>
      <c r="TBO168" s="0"/>
      <c r="TBP168" s="0"/>
      <c r="TBQ168" s="0"/>
      <c r="TBR168" s="0"/>
      <c r="TBS168" s="0"/>
      <c r="TBT168" s="0"/>
      <c r="TBU168" s="0"/>
      <c r="TBV168" s="0"/>
      <c r="TBW168" s="0"/>
      <c r="TBX168" s="0"/>
      <c r="TBY168" s="0"/>
      <c r="TBZ168" s="0"/>
      <c r="TCA168" s="0"/>
      <c r="TCB168" s="0"/>
      <c r="TCC168" s="0"/>
      <c r="TCD168" s="0"/>
      <c r="TCE168" s="0"/>
      <c r="TCF168" s="0"/>
      <c r="TCG168" s="0"/>
      <c r="TCH168" s="0"/>
      <c r="TCI168" s="0"/>
      <c r="TCJ168" s="0"/>
      <c r="TCK168" s="0"/>
      <c r="TCL168" s="0"/>
      <c r="TCM168" s="0"/>
      <c r="TCN168" s="0"/>
      <c r="TCO168" s="0"/>
      <c r="TCP168" s="0"/>
      <c r="TCQ168" s="0"/>
      <c r="TCR168" s="0"/>
      <c r="TCS168" s="0"/>
      <c r="TCT168" s="0"/>
      <c r="TCU168" s="0"/>
      <c r="TCV168" s="0"/>
      <c r="TCW168" s="0"/>
      <c r="TCX168" s="0"/>
      <c r="TCY168" s="0"/>
      <c r="TCZ168" s="0"/>
      <c r="TDA168" s="0"/>
      <c r="TDB168" s="0"/>
      <c r="TDC168" s="0"/>
      <c r="TDD168" s="0"/>
      <c r="TDE168" s="0"/>
      <c r="TDF168" s="0"/>
      <c r="TDG168" s="0"/>
      <c r="TDH168" s="0"/>
      <c r="TDI168" s="0"/>
      <c r="TDJ168" s="0"/>
      <c r="TDK168" s="0"/>
      <c r="TDL168" s="0"/>
      <c r="TDM168" s="0"/>
      <c r="TDN168" s="0"/>
      <c r="TDO168" s="0"/>
      <c r="TDP168" s="0"/>
      <c r="TDQ168" s="0"/>
      <c r="TDR168" s="0"/>
      <c r="TDS168" s="0"/>
      <c r="TDT168" s="0"/>
      <c r="TDU168" s="0"/>
      <c r="TDV168" s="0"/>
      <c r="TDW168" s="0"/>
      <c r="TDX168" s="0"/>
      <c r="TDY168" s="0"/>
      <c r="TDZ168" s="0"/>
      <c r="TEA168" s="0"/>
      <c r="TEB168" s="0"/>
      <c r="TEC168" s="0"/>
      <c r="TED168" s="0"/>
      <c r="TEE168" s="0"/>
      <c r="TEF168" s="0"/>
      <c r="TEG168" s="0"/>
      <c r="TEH168" s="0"/>
      <c r="TEI168" s="0"/>
      <c r="TEJ168" s="0"/>
      <c r="TEK168" s="0"/>
      <c r="TEL168" s="0"/>
      <c r="TEM168" s="0"/>
      <c r="TEN168" s="0"/>
      <c r="TEO168" s="0"/>
      <c r="TEP168" s="0"/>
      <c r="TEQ168" s="0"/>
      <c r="TER168" s="0"/>
      <c r="TES168" s="0"/>
      <c r="TET168" s="0"/>
      <c r="TEU168" s="0"/>
      <c r="TEV168" s="0"/>
      <c r="TEW168" s="0"/>
      <c r="TEX168" s="0"/>
      <c r="TEY168" s="0"/>
      <c r="TEZ168" s="0"/>
      <c r="TFA168" s="0"/>
      <c r="TFB168" s="0"/>
      <c r="TFC168" s="0"/>
      <c r="TFD168" s="0"/>
      <c r="TFE168" s="0"/>
      <c r="TFF168" s="0"/>
      <c r="TFG168" s="0"/>
      <c r="TFH168" s="0"/>
      <c r="TFI168" s="0"/>
      <c r="TFJ168" s="0"/>
      <c r="TFK168" s="0"/>
      <c r="TFL168" s="0"/>
      <c r="TFM168" s="0"/>
      <c r="TFN168" s="0"/>
      <c r="TFO168" s="0"/>
      <c r="TFP168" s="0"/>
      <c r="TFQ168" s="0"/>
      <c r="TFR168" s="0"/>
      <c r="TFS168" s="0"/>
      <c r="TFT168" s="0"/>
      <c r="TFU168" s="0"/>
      <c r="TFV168" s="0"/>
      <c r="TFW168" s="0"/>
      <c r="TFX168" s="0"/>
      <c r="TFY168" s="0"/>
      <c r="TFZ168" s="0"/>
      <c r="TGA168" s="0"/>
      <c r="TGB168" s="0"/>
      <c r="TGC168" s="0"/>
      <c r="TGD168" s="0"/>
      <c r="TGE168" s="0"/>
      <c r="TGF168" s="0"/>
      <c r="TGG168" s="0"/>
      <c r="TGH168" s="0"/>
      <c r="TGI168" s="0"/>
      <c r="TGJ168" s="0"/>
      <c r="TGK168" s="0"/>
      <c r="TGL168" s="0"/>
      <c r="TGM168" s="0"/>
      <c r="TGN168" s="0"/>
      <c r="TGO168" s="0"/>
      <c r="TGP168" s="0"/>
      <c r="TGQ168" s="0"/>
      <c r="TGR168" s="0"/>
      <c r="TGS168" s="0"/>
      <c r="TGT168" s="0"/>
      <c r="TGU168" s="0"/>
      <c r="TGV168" s="0"/>
      <c r="TGW168" s="0"/>
      <c r="TGX168" s="0"/>
      <c r="TGY168" s="0"/>
      <c r="TGZ168" s="0"/>
      <c r="THA168" s="0"/>
      <c r="THB168" s="0"/>
      <c r="THC168" s="0"/>
      <c r="THD168" s="0"/>
      <c r="THE168" s="0"/>
      <c r="THF168" s="0"/>
      <c r="THG168" s="0"/>
      <c r="THH168" s="0"/>
      <c r="THI168" s="0"/>
      <c r="THJ168" s="0"/>
      <c r="THK168" s="0"/>
      <c r="THL168" s="0"/>
      <c r="THM168" s="0"/>
      <c r="THN168" s="0"/>
      <c r="THO168" s="0"/>
      <c r="THP168" s="0"/>
      <c r="THQ168" s="0"/>
      <c r="THR168" s="0"/>
      <c r="THS168" s="0"/>
      <c r="THT168" s="0"/>
      <c r="THU168" s="0"/>
      <c r="THV168" s="0"/>
      <c r="THW168" s="0"/>
      <c r="THX168" s="0"/>
      <c r="THY168" s="0"/>
      <c r="THZ168" s="0"/>
      <c r="TIA168" s="0"/>
      <c r="TIB168" s="0"/>
      <c r="TIC168" s="0"/>
      <c r="TID168" s="0"/>
      <c r="TIE168" s="0"/>
      <c r="TIF168" s="0"/>
      <c r="TIG168" s="0"/>
      <c r="TIH168" s="0"/>
      <c r="TII168" s="0"/>
      <c r="TIJ168" s="0"/>
      <c r="TIK168" s="0"/>
      <c r="TIL168" s="0"/>
      <c r="TIM168" s="0"/>
      <c r="TIN168" s="0"/>
      <c r="TIO168" s="0"/>
      <c r="TIP168" s="0"/>
      <c r="TIQ168" s="0"/>
      <c r="TIR168" s="0"/>
      <c r="TIS168" s="0"/>
      <c r="TIT168" s="0"/>
      <c r="TIU168" s="0"/>
      <c r="TIV168" s="0"/>
      <c r="TIW168" s="0"/>
      <c r="TIX168" s="0"/>
      <c r="TIY168" s="0"/>
      <c r="TIZ168" s="0"/>
      <c r="TJA168" s="0"/>
      <c r="TJB168" s="0"/>
      <c r="TJC168" s="0"/>
      <c r="TJD168" s="0"/>
      <c r="TJE168" s="0"/>
      <c r="TJF168" s="0"/>
      <c r="TJG168" s="0"/>
      <c r="TJH168" s="0"/>
      <c r="TJI168" s="0"/>
      <c r="TJJ168" s="0"/>
      <c r="TJK168" s="0"/>
      <c r="TJL168" s="0"/>
      <c r="TJM168" s="0"/>
      <c r="TJN168" s="0"/>
      <c r="TJO168" s="0"/>
      <c r="TJP168" s="0"/>
      <c r="TJQ168" s="0"/>
      <c r="TJR168" s="0"/>
      <c r="TJS168" s="0"/>
      <c r="TJT168" s="0"/>
      <c r="TJU168" s="0"/>
      <c r="TJV168" s="0"/>
      <c r="TJW168" s="0"/>
      <c r="TJX168" s="0"/>
      <c r="TJY168" s="0"/>
      <c r="TJZ168" s="0"/>
      <c r="TKA168" s="0"/>
      <c r="TKB168" s="0"/>
      <c r="TKC168" s="0"/>
      <c r="TKD168" s="0"/>
      <c r="TKE168" s="0"/>
      <c r="TKF168" s="0"/>
      <c r="TKG168" s="0"/>
      <c r="TKH168" s="0"/>
      <c r="TKI168" s="0"/>
      <c r="TKJ168" s="0"/>
      <c r="TKK168" s="0"/>
      <c r="TKL168" s="0"/>
      <c r="TKM168" s="0"/>
      <c r="TKN168" s="0"/>
      <c r="TKO168" s="0"/>
      <c r="TKP168" s="0"/>
      <c r="TKQ168" s="0"/>
      <c r="TKR168" s="0"/>
      <c r="TKS168" s="0"/>
      <c r="TKT168" s="0"/>
      <c r="TKU168" s="0"/>
      <c r="TKV168" s="0"/>
      <c r="TKW168" s="0"/>
      <c r="TKX168" s="0"/>
      <c r="TKY168" s="0"/>
      <c r="TKZ168" s="0"/>
      <c r="TLA168" s="0"/>
      <c r="TLB168" s="0"/>
      <c r="TLC168" s="0"/>
      <c r="TLD168" s="0"/>
      <c r="TLE168" s="0"/>
      <c r="TLF168" s="0"/>
      <c r="TLG168" s="0"/>
      <c r="TLH168" s="0"/>
      <c r="TLI168" s="0"/>
      <c r="TLJ168" s="0"/>
      <c r="TLK168" s="0"/>
      <c r="TLL168" s="0"/>
      <c r="TLM168" s="0"/>
      <c r="TLN168" s="0"/>
      <c r="TLO168" s="0"/>
      <c r="TLP168" s="0"/>
      <c r="TLQ168" s="0"/>
      <c r="TLR168" s="0"/>
      <c r="TLS168" s="0"/>
      <c r="TLT168" s="0"/>
      <c r="TLU168" s="0"/>
      <c r="TLV168" s="0"/>
      <c r="TLW168" s="0"/>
      <c r="TLX168" s="0"/>
      <c r="TLY168" s="0"/>
      <c r="TLZ168" s="0"/>
      <c r="TMA168" s="0"/>
      <c r="TMB168" s="0"/>
      <c r="TMC168" s="0"/>
      <c r="TMD168" s="0"/>
      <c r="TME168" s="0"/>
      <c r="TMF168" s="0"/>
      <c r="TMG168" s="0"/>
      <c r="TMH168" s="0"/>
      <c r="TMI168" s="0"/>
      <c r="TMJ168" s="0"/>
      <c r="TMK168" s="0"/>
      <c r="TML168" s="0"/>
      <c r="TMM168" s="0"/>
      <c r="TMN168" s="0"/>
      <c r="TMO168" s="0"/>
      <c r="TMP168" s="0"/>
      <c r="TMQ168" s="0"/>
      <c r="TMR168" s="0"/>
      <c r="TMS168" s="0"/>
      <c r="TMT168" s="0"/>
      <c r="TMU168" s="0"/>
      <c r="TMV168" s="0"/>
      <c r="TMW168" s="0"/>
      <c r="TMX168" s="0"/>
      <c r="TMY168" s="0"/>
      <c r="TMZ168" s="0"/>
      <c r="TNA168" s="0"/>
      <c r="TNB168" s="0"/>
      <c r="TNC168" s="0"/>
      <c r="TND168" s="0"/>
      <c r="TNE168" s="0"/>
      <c r="TNF168" s="0"/>
      <c r="TNG168" s="0"/>
      <c r="TNH168" s="0"/>
      <c r="TNI168" s="0"/>
      <c r="TNJ168" s="0"/>
      <c r="TNK168" s="0"/>
      <c r="TNL168" s="0"/>
      <c r="TNM168" s="0"/>
      <c r="TNN168" s="0"/>
      <c r="TNO168" s="0"/>
      <c r="TNP168" s="0"/>
      <c r="TNQ168" s="0"/>
      <c r="TNR168" s="0"/>
      <c r="TNS168" s="0"/>
      <c r="TNT168" s="0"/>
      <c r="TNU168" s="0"/>
      <c r="TNV168" s="0"/>
      <c r="TNW168" s="0"/>
      <c r="TNX168" s="0"/>
      <c r="TNY168" s="0"/>
      <c r="TNZ168" s="0"/>
      <c r="TOA168" s="0"/>
      <c r="TOB168" s="0"/>
      <c r="TOC168" s="0"/>
      <c r="TOD168" s="0"/>
      <c r="TOE168" s="0"/>
      <c r="TOF168" s="0"/>
      <c r="TOG168" s="0"/>
      <c r="TOH168" s="0"/>
      <c r="TOI168" s="0"/>
      <c r="TOJ168" s="0"/>
      <c r="TOK168" s="0"/>
      <c r="TOL168" s="0"/>
      <c r="TOM168" s="0"/>
      <c r="TON168" s="0"/>
      <c r="TOO168" s="0"/>
      <c r="TOP168" s="0"/>
      <c r="TOQ168" s="0"/>
      <c r="TOR168" s="0"/>
      <c r="TOS168" s="0"/>
      <c r="TOT168" s="0"/>
      <c r="TOU168" s="0"/>
      <c r="TOV168" s="0"/>
      <c r="TOW168" s="0"/>
      <c r="TOX168" s="0"/>
      <c r="TOY168" s="0"/>
      <c r="TOZ168" s="0"/>
      <c r="TPA168" s="0"/>
      <c r="TPB168" s="0"/>
      <c r="TPC168" s="0"/>
      <c r="TPD168" s="0"/>
      <c r="TPE168" s="0"/>
      <c r="TPF168" s="0"/>
      <c r="TPG168" s="0"/>
      <c r="TPH168" s="0"/>
      <c r="TPI168" s="0"/>
      <c r="TPJ168" s="0"/>
      <c r="TPK168" s="0"/>
      <c r="TPL168" s="0"/>
      <c r="TPM168" s="0"/>
      <c r="TPN168" s="0"/>
      <c r="TPO168" s="0"/>
      <c r="TPP168" s="0"/>
      <c r="TPQ168" s="0"/>
      <c r="TPR168" s="0"/>
      <c r="TPS168" s="0"/>
      <c r="TPT168" s="0"/>
      <c r="TPU168" s="0"/>
      <c r="TPV168" s="0"/>
      <c r="TPW168" s="0"/>
      <c r="TPX168" s="0"/>
      <c r="TPY168" s="0"/>
      <c r="TPZ168" s="0"/>
      <c r="TQA168" s="0"/>
      <c r="TQB168" s="0"/>
      <c r="TQC168" s="0"/>
      <c r="TQD168" s="0"/>
      <c r="TQE168" s="0"/>
      <c r="TQF168" s="0"/>
      <c r="TQG168" s="0"/>
      <c r="TQH168" s="0"/>
      <c r="TQI168" s="0"/>
      <c r="TQJ168" s="0"/>
      <c r="TQK168" s="0"/>
      <c r="TQL168" s="0"/>
      <c r="TQM168" s="0"/>
      <c r="TQN168" s="0"/>
      <c r="TQO168" s="0"/>
      <c r="TQP168" s="0"/>
      <c r="TQQ168" s="0"/>
      <c r="TQR168" s="0"/>
      <c r="TQS168" s="0"/>
      <c r="TQT168" s="0"/>
      <c r="TQU168" s="0"/>
      <c r="TQV168" s="0"/>
      <c r="TQW168" s="0"/>
      <c r="TQX168" s="0"/>
      <c r="TQY168" s="0"/>
      <c r="TQZ168" s="0"/>
      <c r="TRA168" s="0"/>
      <c r="TRB168" s="0"/>
      <c r="TRC168" s="0"/>
      <c r="TRD168" s="0"/>
      <c r="TRE168" s="0"/>
      <c r="TRF168" s="0"/>
      <c r="TRG168" s="0"/>
      <c r="TRH168" s="0"/>
      <c r="TRI168" s="0"/>
      <c r="TRJ168" s="0"/>
      <c r="TRK168" s="0"/>
      <c r="TRL168" s="0"/>
      <c r="TRM168" s="0"/>
      <c r="TRN168" s="0"/>
      <c r="TRO168" s="0"/>
      <c r="TRP168" s="0"/>
      <c r="TRQ168" s="0"/>
      <c r="TRR168" s="0"/>
      <c r="TRS168" s="0"/>
      <c r="TRT168" s="0"/>
      <c r="TRU168" s="0"/>
      <c r="TRV168" s="0"/>
      <c r="TRW168" s="0"/>
      <c r="TRX168" s="0"/>
      <c r="TRY168" s="0"/>
      <c r="TRZ168" s="0"/>
      <c r="TSA168" s="0"/>
      <c r="TSB168" s="0"/>
      <c r="TSC168" s="0"/>
      <c r="TSD168" s="0"/>
      <c r="TSE168" s="0"/>
      <c r="TSF168" s="0"/>
      <c r="TSG168" s="0"/>
      <c r="TSH168" s="0"/>
      <c r="TSI168" s="0"/>
      <c r="TSJ168" s="0"/>
      <c r="TSK168" s="0"/>
      <c r="TSL168" s="0"/>
      <c r="TSM168" s="0"/>
      <c r="TSN168" s="0"/>
      <c r="TSO168" s="0"/>
      <c r="TSP168" s="0"/>
      <c r="TSQ168" s="0"/>
      <c r="TSR168" s="0"/>
      <c r="TSS168" s="0"/>
      <c r="TST168" s="0"/>
      <c r="TSU168" s="0"/>
      <c r="TSV168" s="0"/>
      <c r="TSW168" s="0"/>
      <c r="TSX168" s="0"/>
      <c r="TSY168" s="0"/>
      <c r="TSZ168" s="0"/>
      <c r="TTA168" s="0"/>
      <c r="TTB168" s="0"/>
      <c r="TTC168" s="0"/>
      <c r="TTD168" s="0"/>
      <c r="TTE168" s="0"/>
      <c r="TTF168" s="0"/>
      <c r="TTG168" s="0"/>
      <c r="TTH168" s="0"/>
      <c r="TTI168" s="0"/>
      <c r="TTJ168" s="0"/>
      <c r="TTK168" s="0"/>
      <c r="TTL168" s="0"/>
      <c r="TTM168" s="0"/>
      <c r="TTN168" s="0"/>
      <c r="TTO168" s="0"/>
      <c r="TTP168" s="0"/>
      <c r="TTQ168" s="0"/>
      <c r="TTR168" s="0"/>
      <c r="TTS168" s="0"/>
      <c r="TTT168" s="0"/>
      <c r="TTU168" s="0"/>
      <c r="TTV168" s="0"/>
      <c r="TTW168" s="0"/>
      <c r="TTX168" s="0"/>
      <c r="TTY168" s="0"/>
      <c r="TTZ168" s="0"/>
      <c r="TUA168" s="0"/>
      <c r="TUB168" s="0"/>
      <c r="TUC168" s="0"/>
      <c r="TUD168" s="0"/>
      <c r="TUE168" s="0"/>
      <c r="TUF168" s="0"/>
      <c r="TUG168" s="0"/>
      <c r="TUH168" s="0"/>
      <c r="TUI168" s="0"/>
      <c r="TUJ168" s="0"/>
      <c r="TUK168" s="0"/>
      <c r="TUL168" s="0"/>
      <c r="TUM168" s="0"/>
      <c r="TUN168" s="0"/>
      <c r="TUO168" s="0"/>
      <c r="TUP168" s="0"/>
      <c r="TUQ168" s="0"/>
      <c r="TUR168" s="0"/>
      <c r="TUS168" s="0"/>
      <c r="TUT168" s="0"/>
      <c r="TUU168" s="0"/>
      <c r="TUV168" s="0"/>
      <c r="TUW168" s="0"/>
      <c r="TUX168" s="0"/>
      <c r="TUY168" s="0"/>
      <c r="TUZ168" s="0"/>
      <c r="TVA168" s="0"/>
      <c r="TVB168" s="0"/>
      <c r="TVC168" s="0"/>
      <c r="TVD168" s="0"/>
      <c r="TVE168" s="0"/>
      <c r="TVF168" s="0"/>
      <c r="TVG168" s="0"/>
      <c r="TVH168" s="0"/>
      <c r="TVI168" s="0"/>
      <c r="TVJ168" s="0"/>
      <c r="TVK168" s="0"/>
      <c r="TVL168" s="0"/>
      <c r="TVM168" s="0"/>
      <c r="TVN168" s="0"/>
      <c r="TVO168" s="0"/>
      <c r="TVP168" s="0"/>
      <c r="TVQ168" s="0"/>
      <c r="TVR168" s="0"/>
      <c r="TVS168" s="0"/>
      <c r="TVT168" s="0"/>
      <c r="TVU168" s="0"/>
      <c r="TVV168" s="0"/>
      <c r="TVW168" s="0"/>
      <c r="TVX168" s="0"/>
      <c r="TVY168" s="0"/>
      <c r="TVZ168" s="0"/>
      <c r="TWA168" s="0"/>
      <c r="TWB168" s="0"/>
      <c r="TWC168" s="0"/>
      <c r="TWD168" s="0"/>
      <c r="TWE168" s="0"/>
      <c r="TWF168" s="0"/>
      <c r="TWG168" s="0"/>
      <c r="TWH168" s="0"/>
      <c r="TWI168" s="0"/>
      <c r="TWJ168" s="0"/>
      <c r="TWK168" s="0"/>
      <c r="TWL168" s="0"/>
      <c r="TWM168" s="0"/>
      <c r="TWN168" s="0"/>
      <c r="TWO168" s="0"/>
      <c r="TWP168" s="0"/>
      <c r="TWQ168" s="0"/>
      <c r="TWR168" s="0"/>
      <c r="TWS168" s="0"/>
      <c r="TWT168" s="0"/>
      <c r="TWU168" s="0"/>
      <c r="TWV168" s="0"/>
      <c r="TWW168" s="0"/>
      <c r="TWX168" s="0"/>
      <c r="TWY168" s="0"/>
      <c r="TWZ168" s="0"/>
      <c r="TXA168" s="0"/>
      <c r="TXB168" s="0"/>
      <c r="TXC168" s="0"/>
      <c r="TXD168" s="0"/>
      <c r="TXE168" s="0"/>
      <c r="TXF168" s="0"/>
      <c r="TXG168" s="0"/>
      <c r="TXH168" s="0"/>
      <c r="TXI168" s="0"/>
      <c r="TXJ168" s="0"/>
      <c r="TXK168" s="0"/>
      <c r="TXL168" s="0"/>
      <c r="TXM168" s="0"/>
      <c r="TXN168" s="0"/>
      <c r="TXO168" s="0"/>
      <c r="TXP168" s="0"/>
      <c r="TXQ168" s="0"/>
      <c r="TXR168" s="0"/>
      <c r="TXS168" s="0"/>
      <c r="TXT168" s="0"/>
      <c r="TXU168" s="0"/>
      <c r="TXV168" s="0"/>
      <c r="TXW168" s="0"/>
      <c r="TXX168" s="0"/>
      <c r="TXY168" s="0"/>
      <c r="TXZ168" s="0"/>
      <c r="TYA168" s="0"/>
      <c r="TYB168" s="0"/>
      <c r="TYC168" s="0"/>
      <c r="TYD168" s="0"/>
      <c r="TYE168" s="0"/>
      <c r="TYF168" s="0"/>
      <c r="TYG168" s="0"/>
      <c r="TYH168" s="0"/>
      <c r="TYI168" s="0"/>
      <c r="TYJ168" s="0"/>
      <c r="TYK168" s="0"/>
      <c r="TYL168" s="0"/>
      <c r="TYM168" s="0"/>
      <c r="TYN168" s="0"/>
      <c r="TYO168" s="0"/>
      <c r="TYP168" s="0"/>
      <c r="TYQ168" s="0"/>
      <c r="TYR168" s="0"/>
      <c r="TYS168" s="0"/>
      <c r="TYT168" s="0"/>
      <c r="TYU168" s="0"/>
      <c r="TYV168" s="0"/>
      <c r="TYW168" s="0"/>
      <c r="TYX168" s="0"/>
      <c r="TYY168" s="0"/>
      <c r="TYZ168" s="0"/>
      <c r="TZA168" s="0"/>
      <c r="TZB168" s="0"/>
      <c r="TZC168" s="0"/>
      <c r="TZD168" s="0"/>
      <c r="TZE168" s="0"/>
      <c r="TZF168" s="0"/>
      <c r="TZG168" s="0"/>
      <c r="TZH168" s="0"/>
      <c r="TZI168" s="0"/>
      <c r="TZJ168" s="0"/>
      <c r="TZK168" s="0"/>
      <c r="TZL168" s="0"/>
      <c r="TZM168" s="0"/>
      <c r="TZN168" s="0"/>
      <c r="TZO168" s="0"/>
      <c r="TZP168" s="0"/>
      <c r="TZQ168" s="0"/>
      <c r="TZR168" s="0"/>
      <c r="TZS168" s="0"/>
      <c r="TZT168" s="0"/>
      <c r="TZU168" s="0"/>
      <c r="TZV168" s="0"/>
      <c r="TZW168" s="0"/>
      <c r="TZX168" s="0"/>
      <c r="TZY168" s="0"/>
      <c r="TZZ168" s="0"/>
      <c r="UAA168" s="0"/>
      <c r="UAB168" s="0"/>
      <c r="UAC168" s="0"/>
      <c r="UAD168" s="0"/>
      <c r="UAE168" s="0"/>
      <c r="UAF168" s="0"/>
      <c r="UAG168" s="0"/>
      <c r="UAH168" s="0"/>
      <c r="UAI168" s="0"/>
      <c r="UAJ168" s="0"/>
      <c r="UAK168" s="0"/>
      <c r="UAL168" s="0"/>
      <c r="UAM168" s="0"/>
      <c r="UAN168" s="0"/>
      <c r="UAO168" s="0"/>
      <c r="UAP168" s="0"/>
      <c r="UAQ168" s="0"/>
      <c r="UAR168" s="0"/>
      <c r="UAS168" s="0"/>
      <c r="UAT168" s="0"/>
      <c r="UAU168" s="0"/>
      <c r="UAV168" s="0"/>
      <c r="UAW168" s="0"/>
      <c r="UAX168" s="0"/>
      <c r="UAY168" s="0"/>
      <c r="UAZ168" s="0"/>
      <c r="UBA168" s="0"/>
      <c r="UBB168" s="0"/>
      <c r="UBC168" s="0"/>
      <c r="UBD168" s="0"/>
      <c r="UBE168" s="0"/>
      <c r="UBF168" s="0"/>
      <c r="UBG168" s="0"/>
      <c r="UBH168" s="0"/>
      <c r="UBI168" s="0"/>
      <c r="UBJ168" s="0"/>
      <c r="UBK168" s="0"/>
      <c r="UBL168" s="0"/>
      <c r="UBM168" s="0"/>
      <c r="UBN168" s="0"/>
      <c r="UBO168" s="0"/>
      <c r="UBP168" s="0"/>
      <c r="UBQ168" s="0"/>
      <c r="UBR168" s="0"/>
      <c r="UBS168" s="0"/>
      <c r="UBT168" s="0"/>
      <c r="UBU168" s="0"/>
      <c r="UBV168" s="0"/>
      <c r="UBW168" s="0"/>
      <c r="UBX168" s="0"/>
      <c r="UBY168" s="0"/>
      <c r="UBZ168" s="0"/>
      <c r="UCA168" s="0"/>
      <c r="UCB168" s="0"/>
      <c r="UCC168" s="0"/>
      <c r="UCD168" s="0"/>
      <c r="UCE168" s="0"/>
      <c r="UCF168" s="0"/>
      <c r="UCG168" s="0"/>
      <c r="UCH168" s="0"/>
      <c r="UCI168" s="0"/>
      <c r="UCJ168" s="0"/>
      <c r="UCK168" s="0"/>
      <c r="UCL168" s="0"/>
      <c r="UCM168" s="0"/>
      <c r="UCN168" s="0"/>
      <c r="UCO168" s="0"/>
      <c r="UCP168" s="0"/>
      <c r="UCQ168" s="0"/>
      <c r="UCR168" s="0"/>
      <c r="UCS168" s="0"/>
      <c r="UCT168" s="0"/>
      <c r="UCU168" s="0"/>
      <c r="UCV168" s="0"/>
      <c r="UCW168" s="0"/>
      <c r="UCX168" s="0"/>
      <c r="UCY168" s="0"/>
      <c r="UCZ168" s="0"/>
      <c r="UDA168" s="0"/>
      <c r="UDB168" s="0"/>
      <c r="UDC168" s="0"/>
      <c r="UDD168" s="0"/>
      <c r="UDE168" s="0"/>
      <c r="UDF168" s="0"/>
      <c r="UDG168" s="0"/>
      <c r="UDH168" s="0"/>
      <c r="UDI168" s="0"/>
      <c r="UDJ168" s="0"/>
      <c r="UDK168" s="0"/>
      <c r="UDL168" s="0"/>
      <c r="UDM168" s="0"/>
      <c r="UDN168" s="0"/>
      <c r="UDO168" s="0"/>
      <c r="UDP168" s="0"/>
      <c r="UDQ168" s="0"/>
      <c r="UDR168" s="0"/>
      <c r="UDS168" s="0"/>
      <c r="UDT168" s="0"/>
      <c r="UDU168" s="0"/>
      <c r="UDV168" s="0"/>
      <c r="UDW168" s="0"/>
      <c r="UDX168" s="0"/>
      <c r="UDY168" s="0"/>
      <c r="UDZ168" s="0"/>
      <c r="UEA168" s="0"/>
      <c r="UEB168" s="0"/>
      <c r="UEC168" s="0"/>
      <c r="UED168" s="0"/>
      <c r="UEE168" s="0"/>
      <c r="UEF168" s="0"/>
      <c r="UEG168" s="0"/>
      <c r="UEH168" s="0"/>
      <c r="UEI168" s="0"/>
      <c r="UEJ168" s="0"/>
      <c r="UEK168" s="0"/>
      <c r="UEL168" s="0"/>
      <c r="UEM168" s="0"/>
      <c r="UEN168" s="0"/>
      <c r="UEO168" s="0"/>
      <c r="UEP168" s="0"/>
      <c r="UEQ168" s="0"/>
      <c r="UER168" s="0"/>
      <c r="UES168" s="0"/>
      <c r="UET168" s="0"/>
      <c r="UEU168" s="0"/>
      <c r="UEV168" s="0"/>
      <c r="UEW168" s="0"/>
      <c r="UEX168" s="0"/>
      <c r="UEY168" s="0"/>
      <c r="UEZ168" s="0"/>
      <c r="UFA168" s="0"/>
      <c r="UFB168" s="0"/>
      <c r="UFC168" s="0"/>
      <c r="UFD168" s="0"/>
      <c r="UFE168" s="0"/>
      <c r="UFF168" s="0"/>
      <c r="UFG168" s="0"/>
      <c r="UFH168" s="0"/>
      <c r="UFI168" s="0"/>
      <c r="UFJ168" s="0"/>
      <c r="UFK168" s="0"/>
      <c r="UFL168" s="0"/>
      <c r="UFM168" s="0"/>
      <c r="UFN168" s="0"/>
      <c r="UFO168" s="0"/>
      <c r="UFP168" s="0"/>
      <c r="UFQ168" s="0"/>
      <c r="UFR168" s="0"/>
      <c r="UFS168" s="0"/>
      <c r="UFT168" s="0"/>
      <c r="UFU168" s="0"/>
      <c r="UFV168" s="0"/>
      <c r="UFW168" s="0"/>
      <c r="UFX168" s="0"/>
      <c r="UFY168" s="0"/>
      <c r="UFZ168" s="0"/>
      <c r="UGA168" s="0"/>
      <c r="UGB168" s="0"/>
      <c r="UGC168" s="0"/>
      <c r="UGD168" s="0"/>
      <c r="UGE168" s="0"/>
      <c r="UGF168" s="0"/>
      <c r="UGG168" s="0"/>
      <c r="UGH168" s="0"/>
      <c r="UGI168" s="0"/>
      <c r="UGJ168" s="0"/>
      <c r="UGK168" s="0"/>
      <c r="UGL168" s="0"/>
      <c r="UGM168" s="0"/>
      <c r="UGN168" s="0"/>
      <c r="UGO168" s="0"/>
      <c r="UGP168" s="0"/>
      <c r="UGQ168" s="0"/>
      <c r="UGR168" s="0"/>
      <c r="UGS168" s="0"/>
      <c r="UGT168" s="0"/>
      <c r="UGU168" s="0"/>
      <c r="UGV168" s="0"/>
      <c r="UGW168" s="0"/>
      <c r="UGX168" s="0"/>
      <c r="UGY168" s="0"/>
      <c r="UGZ168" s="0"/>
      <c r="UHA168" s="0"/>
      <c r="UHB168" s="0"/>
      <c r="UHC168" s="0"/>
      <c r="UHD168" s="0"/>
      <c r="UHE168" s="0"/>
      <c r="UHF168" s="0"/>
      <c r="UHG168" s="0"/>
      <c r="UHH168" s="0"/>
      <c r="UHI168" s="0"/>
      <c r="UHJ168" s="0"/>
      <c r="UHK168" s="0"/>
      <c r="UHL168" s="0"/>
      <c r="UHM168" s="0"/>
      <c r="UHN168" s="0"/>
      <c r="UHO168" s="0"/>
      <c r="UHP168" s="0"/>
      <c r="UHQ168" s="0"/>
      <c r="UHR168" s="0"/>
      <c r="UHS168" s="0"/>
      <c r="UHT168" s="0"/>
      <c r="UHU168" s="0"/>
      <c r="UHV168" s="0"/>
      <c r="UHW168" s="0"/>
      <c r="UHX168" s="0"/>
      <c r="UHY168" s="0"/>
      <c r="UHZ168" s="0"/>
      <c r="UIA168" s="0"/>
      <c r="UIB168" s="0"/>
      <c r="UIC168" s="0"/>
      <c r="UID168" s="0"/>
      <c r="UIE168" s="0"/>
      <c r="UIF168" s="0"/>
      <c r="UIG168" s="0"/>
      <c r="UIH168" s="0"/>
      <c r="UII168" s="0"/>
      <c r="UIJ168" s="0"/>
      <c r="UIK168" s="0"/>
      <c r="UIL168" s="0"/>
      <c r="UIM168" s="0"/>
      <c r="UIN168" s="0"/>
      <c r="UIO168" s="0"/>
      <c r="UIP168" s="0"/>
      <c r="UIQ168" s="0"/>
      <c r="UIR168" s="0"/>
      <c r="UIS168" s="0"/>
      <c r="UIT168" s="0"/>
      <c r="UIU168" s="0"/>
      <c r="UIV168" s="0"/>
      <c r="UIW168" s="0"/>
      <c r="UIX168" s="0"/>
      <c r="UIY168" s="0"/>
      <c r="UIZ168" s="0"/>
      <c r="UJA168" s="0"/>
      <c r="UJB168" s="0"/>
      <c r="UJC168" s="0"/>
      <c r="UJD168" s="0"/>
      <c r="UJE168" s="0"/>
      <c r="UJF168" s="0"/>
      <c r="UJG168" s="0"/>
      <c r="UJH168" s="0"/>
      <c r="UJI168" s="0"/>
      <c r="UJJ168" s="0"/>
      <c r="UJK168" s="0"/>
      <c r="UJL168" s="0"/>
      <c r="UJM168" s="0"/>
      <c r="UJN168" s="0"/>
      <c r="UJO168" s="0"/>
      <c r="UJP168" s="0"/>
      <c r="UJQ168" s="0"/>
      <c r="UJR168" s="0"/>
      <c r="UJS168" s="0"/>
      <c r="UJT168" s="0"/>
      <c r="UJU168" s="0"/>
      <c r="UJV168" s="0"/>
      <c r="UJW168" s="0"/>
      <c r="UJX168" s="0"/>
      <c r="UJY168" s="0"/>
      <c r="UJZ168" s="0"/>
      <c r="UKA168" s="0"/>
      <c r="UKB168" s="0"/>
      <c r="UKC168" s="0"/>
      <c r="UKD168" s="0"/>
      <c r="UKE168" s="0"/>
      <c r="UKF168" s="0"/>
      <c r="UKG168" s="0"/>
      <c r="UKH168" s="0"/>
      <c r="UKI168" s="0"/>
      <c r="UKJ168" s="0"/>
      <c r="UKK168" s="0"/>
      <c r="UKL168" s="0"/>
      <c r="UKM168" s="0"/>
      <c r="UKN168" s="0"/>
      <c r="UKO168" s="0"/>
      <c r="UKP168" s="0"/>
      <c r="UKQ168" s="0"/>
      <c r="UKR168" s="0"/>
      <c r="UKS168" s="0"/>
      <c r="UKT168" s="0"/>
      <c r="UKU168" s="0"/>
      <c r="UKV168" s="0"/>
      <c r="UKW168" s="0"/>
      <c r="UKX168" s="0"/>
      <c r="UKY168" s="0"/>
      <c r="UKZ168" s="0"/>
      <c r="ULA168" s="0"/>
      <c r="ULB168" s="0"/>
      <c r="ULC168" s="0"/>
      <c r="ULD168" s="0"/>
      <c r="ULE168" s="0"/>
      <c r="ULF168" s="0"/>
      <c r="ULG168" s="0"/>
      <c r="ULH168" s="0"/>
      <c r="ULI168" s="0"/>
      <c r="ULJ168" s="0"/>
      <c r="ULK168" s="0"/>
      <c r="ULL168" s="0"/>
      <c r="ULM168" s="0"/>
      <c r="ULN168" s="0"/>
      <c r="ULO168" s="0"/>
      <c r="ULP168" s="0"/>
      <c r="ULQ168" s="0"/>
      <c r="ULR168" s="0"/>
      <c r="ULS168" s="0"/>
      <c r="ULT168" s="0"/>
      <c r="ULU168" s="0"/>
      <c r="ULV168" s="0"/>
      <c r="ULW168" s="0"/>
      <c r="ULX168" s="0"/>
      <c r="ULY168" s="0"/>
      <c r="ULZ168" s="0"/>
      <c r="UMA168" s="0"/>
      <c r="UMB168" s="0"/>
      <c r="UMC168" s="0"/>
      <c r="UMD168" s="0"/>
      <c r="UME168" s="0"/>
      <c r="UMF168" s="0"/>
      <c r="UMG168" s="0"/>
      <c r="UMH168" s="0"/>
      <c r="UMI168" s="0"/>
      <c r="UMJ168" s="0"/>
      <c r="UMK168" s="0"/>
      <c r="UML168" s="0"/>
      <c r="UMM168" s="0"/>
      <c r="UMN168" s="0"/>
      <c r="UMO168" s="0"/>
      <c r="UMP168" s="0"/>
      <c r="UMQ168" s="0"/>
      <c r="UMR168" s="0"/>
      <c r="UMS168" s="0"/>
      <c r="UMT168" s="0"/>
      <c r="UMU168" s="0"/>
      <c r="UMV168" s="0"/>
      <c r="UMW168" s="0"/>
      <c r="UMX168" s="0"/>
      <c r="UMY168" s="0"/>
      <c r="UMZ168" s="0"/>
      <c r="UNA168" s="0"/>
      <c r="UNB168" s="0"/>
      <c r="UNC168" s="0"/>
      <c r="UND168" s="0"/>
      <c r="UNE168" s="0"/>
      <c r="UNF168" s="0"/>
      <c r="UNG168" s="0"/>
      <c r="UNH168" s="0"/>
      <c r="UNI168" s="0"/>
      <c r="UNJ168" s="0"/>
      <c r="UNK168" s="0"/>
      <c r="UNL168" s="0"/>
      <c r="UNM168" s="0"/>
      <c r="UNN168" s="0"/>
      <c r="UNO168" s="0"/>
      <c r="UNP168" s="0"/>
      <c r="UNQ168" s="0"/>
      <c r="UNR168" s="0"/>
      <c r="UNS168" s="0"/>
      <c r="UNT168" s="0"/>
      <c r="UNU168" s="0"/>
      <c r="UNV168" s="0"/>
      <c r="UNW168" s="0"/>
      <c r="UNX168" s="0"/>
      <c r="UNY168" s="0"/>
      <c r="UNZ168" s="0"/>
      <c r="UOA168" s="0"/>
      <c r="UOB168" s="0"/>
      <c r="UOC168" s="0"/>
      <c r="UOD168" s="0"/>
      <c r="UOE168" s="0"/>
      <c r="UOF168" s="0"/>
      <c r="UOG168" s="0"/>
      <c r="UOH168" s="0"/>
      <c r="UOI168" s="0"/>
      <c r="UOJ168" s="0"/>
      <c r="UOK168" s="0"/>
      <c r="UOL168" s="0"/>
      <c r="UOM168" s="0"/>
      <c r="UON168" s="0"/>
      <c r="UOO168" s="0"/>
      <c r="UOP168" s="0"/>
      <c r="UOQ168" s="0"/>
      <c r="UOR168" s="0"/>
      <c r="UOS168" s="0"/>
      <c r="UOT168" s="0"/>
      <c r="UOU168" s="0"/>
      <c r="UOV168" s="0"/>
      <c r="UOW168" s="0"/>
      <c r="UOX168" s="0"/>
      <c r="UOY168" s="0"/>
      <c r="UOZ168" s="0"/>
      <c r="UPA168" s="0"/>
      <c r="UPB168" s="0"/>
      <c r="UPC168" s="0"/>
      <c r="UPD168" s="0"/>
      <c r="UPE168" s="0"/>
      <c r="UPF168" s="0"/>
      <c r="UPG168" s="0"/>
      <c r="UPH168" s="0"/>
      <c r="UPI168" s="0"/>
      <c r="UPJ168" s="0"/>
      <c r="UPK168" s="0"/>
      <c r="UPL168" s="0"/>
      <c r="UPM168" s="0"/>
      <c r="UPN168" s="0"/>
      <c r="UPO168" s="0"/>
      <c r="UPP168" s="0"/>
      <c r="UPQ168" s="0"/>
      <c r="UPR168" s="0"/>
      <c r="UPS168" s="0"/>
      <c r="UPT168" s="0"/>
      <c r="UPU168" s="0"/>
      <c r="UPV168" s="0"/>
      <c r="UPW168" s="0"/>
      <c r="UPX168" s="0"/>
      <c r="UPY168" s="0"/>
      <c r="UPZ168" s="0"/>
      <c r="UQA168" s="0"/>
      <c r="UQB168" s="0"/>
      <c r="UQC168" s="0"/>
      <c r="UQD168" s="0"/>
      <c r="UQE168" s="0"/>
      <c r="UQF168" s="0"/>
      <c r="UQG168" s="0"/>
      <c r="UQH168" s="0"/>
      <c r="UQI168" s="0"/>
      <c r="UQJ168" s="0"/>
      <c r="UQK168" s="0"/>
      <c r="UQL168" s="0"/>
      <c r="UQM168" s="0"/>
      <c r="UQN168" s="0"/>
      <c r="UQO168" s="0"/>
      <c r="UQP168" s="0"/>
      <c r="UQQ168" s="0"/>
      <c r="UQR168" s="0"/>
      <c r="UQS168" s="0"/>
      <c r="UQT168" s="0"/>
      <c r="UQU168" s="0"/>
      <c r="UQV168" s="0"/>
      <c r="UQW168" s="0"/>
      <c r="UQX168" s="0"/>
      <c r="UQY168" s="0"/>
      <c r="UQZ168" s="0"/>
      <c r="URA168" s="0"/>
      <c r="URB168" s="0"/>
      <c r="URC168" s="0"/>
      <c r="URD168" s="0"/>
      <c r="URE168" s="0"/>
      <c r="URF168" s="0"/>
      <c r="URG168" s="0"/>
      <c r="URH168" s="0"/>
      <c r="URI168" s="0"/>
      <c r="URJ168" s="0"/>
      <c r="URK168" s="0"/>
      <c r="URL168" s="0"/>
      <c r="URM168" s="0"/>
      <c r="URN168" s="0"/>
      <c r="URO168" s="0"/>
      <c r="URP168" s="0"/>
      <c r="URQ168" s="0"/>
      <c r="URR168" s="0"/>
      <c r="URS168" s="0"/>
      <c r="URT168" s="0"/>
      <c r="URU168" s="0"/>
      <c r="URV168" s="0"/>
      <c r="URW168" s="0"/>
      <c r="URX168" s="0"/>
      <c r="URY168" s="0"/>
      <c r="URZ168" s="0"/>
      <c r="USA168" s="0"/>
      <c r="USB168" s="0"/>
      <c r="USC168" s="0"/>
      <c r="USD168" s="0"/>
      <c r="USE168" s="0"/>
      <c r="USF168" s="0"/>
      <c r="USG168" s="0"/>
      <c r="USH168" s="0"/>
      <c r="USI168" s="0"/>
      <c r="USJ168" s="0"/>
      <c r="USK168" s="0"/>
      <c r="USL168" s="0"/>
      <c r="USM168" s="0"/>
      <c r="USN168" s="0"/>
      <c r="USO168" s="0"/>
      <c r="USP168" s="0"/>
      <c r="USQ168" s="0"/>
      <c r="USR168" s="0"/>
      <c r="USS168" s="0"/>
      <c r="UST168" s="0"/>
      <c r="USU168" s="0"/>
      <c r="USV168" s="0"/>
      <c r="USW168" s="0"/>
      <c r="USX168" s="0"/>
      <c r="USY168" s="0"/>
      <c r="USZ168" s="0"/>
      <c r="UTA168" s="0"/>
      <c r="UTB168" s="0"/>
      <c r="UTC168" s="0"/>
      <c r="UTD168" s="0"/>
      <c r="UTE168" s="0"/>
      <c r="UTF168" s="0"/>
      <c r="UTG168" s="0"/>
      <c r="UTH168" s="0"/>
      <c r="UTI168" s="0"/>
      <c r="UTJ168" s="0"/>
      <c r="UTK168" s="0"/>
      <c r="UTL168" s="0"/>
      <c r="UTM168" s="0"/>
      <c r="UTN168" s="0"/>
      <c r="UTO168" s="0"/>
      <c r="UTP168" s="0"/>
      <c r="UTQ168" s="0"/>
      <c r="UTR168" s="0"/>
      <c r="UTS168" s="0"/>
      <c r="UTT168" s="0"/>
      <c r="UTU168" s="0"/>
      <c r="UTV168" s="0"/>
      <c r="UTW168" s="0"/>
      <c r="UTX168" s="0"/>
      <c r="UTY168" s="0"/>
      <c r="UTZ168" s="0"/>
      <c r="UUA168" s="0"/>
      <c r="UUB168" s="0"/>
      <c r="UUC168" s="0"/>
      <c r="UUD168" s="0"/>
      <c r="UUE168" s="0"/>
      <c r="UUF168" s="0"/>
      <c r="UUG168" s="0"/>
      <c r="UUH168" s="0"/>
      <c r="UUI168" s="0"/>
      <c r="UUJ168" s="0"/>
      <c r="UUK168" s="0"/>
      <c r="UUL168" s="0"/>
      <c r="UUM168" s="0"/>
      <c r="UUN168" s="0"/>
      <c r="UUO168" s="0"/>
      <c r="UUP168" s="0"/>
      <c r="UUQ168" s="0"/>
      <c r="UUR168" s="0"/>
      <c r="UUS168" s="0"/>
      <c r="UUT168" s="0"/>
      <c r="UUU168" s="0"/>
      <c r="UUV168" s="0"/>
      <c r="UUW168" s="0"/>
      <c r="UUX168" s="0"/>
      <c r="UUY168" s="0"/>
      <c r="UUZ168" s="0"/>
      <c r="UVA168" s="0"/>
      <c r="UVB168" s="0"/>
      <c r="UVC168" s="0"/>
      <c r="UVD168" s="0"/>
      <c r="UVE168" s="0"/>
      <c r="UVF168" s="0"/>
      <c r="UVG168" s="0"/>
      <c r="UVH168" s="0"/>
      <c r="UVI168" s="0"/>
      <c r="UVJ168" s="0"/>
      <c r="UVK168" s="0"/>
      <c r="UVL168" s="0"/>
      <c r="UVM168" s="0"/>
      <c r="UVN168" s="0"/>
      <c r="UVO168" s="0"/>
      <c r="UVP168" s="0"/>
      <c r="UVQ168" s="0"/>
      <c r="UVR168" s="0"/>
      <c r="UVS168" s="0"/>
      <c r="UVT168" s="0"/>
      <c r="UVU168" s="0"/>
      <c r="UVV168" s="0"/>
      <c r="UVW168" s="0"/>
      <c r="UVX168" s="0"/>
      <c r="UVY168" s="0"/>
      <c r="UVZ168" s="0"/>
      <c r="UWA168" s="0"/>
      <c r="UWB168" s="0"/>
      <c r="UWC168" s="0"/>
      <c r="UWD168" s="0"/>
      <c r="UWE168" s="0"/>
      <c r="UWF168" s="0"/>
      <c r="UWG168" s="0"/>
      <c r="UWH168" s="0"/>
      <c r="UWI168" s="0"/>
      <c r="UWJ168" s="0"/>
      <c r="UWK168" s="0"/>
      <c r="UWL168" s="0"/>
      <c r="UWM168" s="0"/>
      <c r="UWN168" s="0"/>
      <c r="UWO168" s="0"/>
      <c r="UWP168" s="0"/>
      <c r="UWQ168" s="0"/>
      <c r="UWR168" s="0"/>
      <c r="UWS168" s="0"/>
      <c r="UWT168" s="0"/>
      <c r="UWU168" s="0"/>
      <c r="UWV168" s="0"/>
      <c r="UWW168" s="0"/>
      <c r="UWX168" s="0"/>
      <c r="UWY168" s="0"/>
      <c r="UWZ168" s="0"/>
      <c r="UXA168" s="0"/>
      <c r="UXB168" s="0"/>
      <c r="UXC168" s="0"/>
      <c r="UXD168" s="0"/>
      <c r="UXE168" s="0"/>
      <c r="UXF168" s="0"/>
      <c r="UXG168" s="0"/>
      <c r="UXH168" s="0"/>
      <c r="UXI168" s="0"/>
      <c r="UXJ168" s="0"/>
      <c r="UXK168" s="0"/>
      <c r="UXL168" s="0"/>
      <c r="UXM168" s="0"/>
      <c r="UXN168" s="0"/>
      <c r="UXO168" s="0"/>
      <c r="UXP168" s="0"/>
      <c r="UXQ168" s="0"/>
      <c r="UXR168" s="0"/>
      <c r="UXS168" s="0"/>
      <c r="UXT168" s="0"/>
      <c r="UXU168" s="0"/>
      <c r="UXV168" s="0"/>
      <c r="UXW168" s="0"/>
      <c r="UXX168" s="0"/>
      <c r="UXY168" s="0"/>
      <c r="UXZ168" s="0"/>
      <c r="UYA168" s="0"/>
      <c r="UYB168" s="0"/>
      <c r="UYC168" s="0"/>
      <c r="UYD168" s="0"/>
      <c r="UYE168" s="0"/>
      <c r="UYF168" s="0"/>
      <c r="UYG168" s="0"/>
      <c r="UYH168" s="0"/>
      <c r="UYI168" s="0"/>
      <c r="UYJ168" s="0"/>
      <c r="UYK168" s="0"/>
      <c r="UYL168" s="0"/>
      <c r="UYM168" s="0"/>
      <c r="UYN168" s="0"/>
      <c r="UYO168" s="0"/>
      <c r="UYP168" s="0"/>
      <c r="UYQ168" s="0"/>
      <c r="UYR168" s="0"/>
      <c r="UYS168" s="0"/>
      <c r="UYT168" s="0"/>
      <c r="UYU168" s="0"/>
      <c r="UYV168" s="0"/>
      <c r="UYW168" s="0"/>
      <c r="UYX168" s="0"/>
      <c r="UYY168" s="0"/>
      <c r="UYZ168" s="0"/>
      <c r="UZA168" s="0"/>
      <c r="UZB168" s="0"/>
      <c r="UZC168" s="0"/>
      <c r="UZD168" s="0"/>
      <c r="UZE168" s="0"/>
      <c r="UZF168" s="0"/>
      <c r="UZG168" s="0"/>
      <c r="UZH168" s="0"/>
      <c r="UZI168" s="0"/>
      <c r="UZJ168" s="0"/>
      <c r="UZK168" s="0"/>
      <c r="UZL168" s="0"/>
      <c r="UZM168" s="0"/>
      <c r="UZN168" s="0"/>
      <c r="UZO168" s="0"/>
      <c r="UZP168" s="0"/>
      <c r="UZQ168" s="0"/>
      <c r="UZR168" s="0"/>
      <c r="UZS168" s="0"/>
      <c r="UZT168" s="0"/>
      <c r="UZU168" s="0"/>
      <c r="UZV168" s="0"/>
      <c r="UZW168" s="0"/>
      <c r="UZX168" s="0"/>
      <c r="UZY168" s="0"/>
      <c r="UZZ168" s="0"/>
      <c r="VAA168" s="0"/>
      <c r="VAB168" s="0"/>
      <c r="VAC168" s="0"/>
      <c r="VAD168" s="0"/>
      <c r="VAE168" s="0"/>
      <c r="VAF168" s="0"/>
      <c r="VAG168" s="0"/>
      <c r="VAH168" s="0"/>
      <c r="VAI168" s="0"/>
      <c r="VAJ168" s="0"/>
      <c r="VAK168" s="0"/>
      <c r="VAL168" s="0"/>
      <c r="VAM168" s="0"/>
      <c r="VAN168" s="0"/>
      <c r="VAO168" s="0"/>
      <c r="VAP168" s="0"/>
      <c r="VAQ168" s="0"/>
      <c r="VAR168" s="0"/>
      <c r="VAS168" s="0"/>
      <c r="VAT168" s="0"/>
      <c r="VAU168" s="0"/>
      <c r="VAV168" s="0"/>
      <c r="VAW168" s="0"/>
      <c r="VAX168" s="0"/>
      <c r="VAY168" s="0"/>
      <c r="VAZ168" s="0"/>
      <c r="VBA168" s="0"/>
      <c r="VBB168" s="0"/>
      <c r="VBC168" s="0"/>
      <c r="VBD168" s="0"/>
      <c r="VBE168" s="0"/>
      <c r="VBF168" s="0"/>
      <c r="VBG168" s="0"/>
      <c r="VBH168" s="0"/>
      <c r="VBI168" s="0"/>
      <c r="VBJ168" s="0"/>
      <c r="VBK168" s="0"/>
      <c r="VBL168" s="0"/>
      <c r="VBM168" s="0"/>
      <c r="VBN168" s="0"/>
      <c r="VBO168" s="0"/>
      <c r="VBP168" s="0"/>
      <c r="VBQ168" s="0"/>
      <c r="VBR168" s="0"/>
      <c r="VBS168" s="0"/>
      <c r="VBT168" s="0"/>
      <c r="VBU168" s="0"/>
      <c r="VBV168" s="0"/>
      <c r="VBW168" s="0"/>
      <c r="VBX168" s="0"/>
      <c r="VBY168" s="0"/>
      <c r="VBZ168" s="0"/>
      <c r="VCA168" s="0"/>
      <c r="VCB168" s="0"/>
      <c r="VCC168" s="0"/>
      <c r="VCD168" s="0"/>
      <c r="VCE168" s="0"/>
      <c r="VCF168" s="0"/>
      <c r="VCG168" s="0"/>
      <c r="VCH168" s="0"/>
      <c r="VCI168" s="0"/>
      <c r="VCJ168" s="0"/>
      <c r="VCK168" s="0"/>
      <c r="VCL168" s="0"/>
      <c r="VCM168" s="0"/>
      <c r="VCN168" s="0"/>
      <c r="VCO168" s="0"/>
      <c r="VCP168" s="0"/>
      <c r="VCQ168" s="0"/>
      <c r="VCR168" s="0"/>
      <c r="VCS168" s="0"/>
      <c r="VCT168" s="0"/>
      <c r="VCU168" s="0"/>
      <c r="VCV168" s="0"/>
      <c r="VCW168" s="0"/>
      <c r="VCX168" s="0"/>
      <c r="VCY168" s="0"/>
      <c r="VCZ168" s="0"/>
      <c r="VDA168" s="0"/>
      <c r="VDB168" s="0"/>
      <c r="VDC168" s="0"/>
      <c r="VDD168" s="0"/>
      <c r="VDE168" s="0"/>
      <c r="VDF168" s="0"/>
      <c r="VDG168" s="0"/>
      <c r="VDH168" s="0"/>
      <c r="VDI168" s="0"/>
      <c r="VDJ168" s="0"/>
      <c r="VDK168" s="0"/>
      <c r="VDL168" s="0"/>
      <c r="VDM168" s="0"/>
      <c r="VDN168" s="0"/>
      <c r="VDO168" s="0"/>
      <c r="VDP168" s="0"/>
      <c r="VDQ168" s="0"/>
      <c r="VDR168" s="0"/>
      <c r="VDS168" s="0"/>
      <c r="VDT168" s="0"/>
      <c r="VDU168" s="0"/>
      <c r="VDV168" s="0"/>
      <c r="VDW168" s="0"/>
      <c r="VDX168" s="0"/>
      <c r="VDY168" s="0"/>
      <c r="VDZ168" s="0"/>
      <c r="VEA168" s="0"/>
      <c r="VEB168" s="0"/>
      <c r="VEC168" s="0"/>
      <c r="VED168" s="0"/>
      <c r="VEE168" s="0"/>
      <c r="VEF168" s="0"/>
      <c r="VEG168" s="0"/>
      <c r="VEH168" s="0"/>
      <c r="VEI168" s="0"/>
      <c r="VEJ168" s="0"/>
      <c r="VEK168" s="0"/>
      <c r="VEL168" s="0"/>
      <c r="VEM168" s="0"/>
      <c r="VEN168" s="0"/>
      <c r="VEO168" s="0"/>
      <c r="VEP168" s="0"/>
      <c r="VEQ168" s="0"/>
      <c r="VER168" s="0"/>
      <c r="VES168" s="0"/>
      <c r="VET168" s="0"/>
      <c r="VEU168" s="0"/>
      <c r="VEV168" s="0"/>
      <c r="VEW168" s="0"/>
      <c r="VEX168" s="0"/>
      <c r="VEY168" s="0"/>
      <c r="VEZ168" s="0"/>
      <c r="VFA168" s="0"/>
      <c r="VFB168" s="0"/>
      <c r="VFC168" s="0"/>
      <c r="VFD168" s="0"/>
      <c r="VFE168" s="0"/>
      <c r="VFF168" s="0"/>
      <c r="VFG168" s="0"/>
      <c r="VFH168" s="0"/>
      <c r="VFI168" s="0"/>
      <c r="VFJ168" s="0"/>
      <c r="VFK168" s="0"/>
      <c r="VFL168" s="0"/>
      <c r="VFM168" s="0"/>
      <c r="VFN168" s="0"/>
      <c r="VFO168" s="0"/>
      <c r="VFP168" s="0"/>
      <c r="VFQ168" s="0"/>
      <c r="VFR168" s="0"/>
      <c r="VFS168" s="0"/>
      <c r="VFT168" s="0"/>
      <c r="VFU168" s="0"/>
      <c r="VFV168" s="0"/>
      <c r="VFW168" s="0"/>
      <c r="VFX168" s="0"/>
      <c r="VFY168" s="0"/>
      <c r="VFZ168" s="0"/>
      <c r="VGA168" s="0"/>
      <c r="VGB168" s="0"/>
      <c r="VGC168" s="0"/>
      <c r="VGD168" s="0"/>
      <c r="VGE168" s="0"/>
      <c r="VGF168" s="0"/>
      <c r="VGG168" s="0"/>
      <c r="VGH168" s="0"/>
      <c r="VGI168" s="0"/>
      <c r="VGJ168" s="0"/>
      <c r="VGK168" s="0"/>
      <c r="VGL168" s="0"/>
      <c r="VGM168" s="0"/>
      <c r="VGN168" s="0"/>
      <c r="VGO168" s="0"/>
      <c r="VGP168" s="0"/>
      <c r="VGQ168" s="0"/>
      <c r="VGR168" s="0"/>
      <c r="VGS168" s="0"/>
      <c r="VGT168" s="0"/>
      <c r="VGU168" s="0"/>
      <c r="VGV168" s="0"/>
      <c r="VGW168" s="0"/>
      <c r="VGX168" s="0"/>
      <c r="VGY168" s="0"/>
      <c r="VGZ168" s="0"/>
      <c r="VHA168" s="0"/>
      <c r="VHB168" s="0"/>
      <c r="VHC168" s="0"/>
      <c r="VHD168" s="0"/>
      <c r="VHE168" s="0"/>
      <c r="VHF168" s="0"/>
      <c r="VHG168" s="0"/>
      <c r="VHH168" s="0"/>
      <c r="VHI168" s="0"/>
      <c r="VHJ168" s="0"/>
      <c r="VHK168" s="0"/>
      <c r="VHL168" s="0"/>
      <c r="VHM168" s="0"/>
      <c r="VHN168" s="0"/>
      <c r="VHO168" s="0"/>
      <c r="VHP168" s="0"/>
      <c r="VHQ168" s="0"/>
      <c r="VHR168" s="0"/>
      <c r="VHS168" s="0"/>
      <c r="VHT168" s="0"/>
      <c r="VHU168" s="0"/>
      <c r="VHV168" s="0"/>
      <c r="VHW168" s="0"/>
      <c r="VHX168" s="0"/>
      <c r="VHY168" s="0"/>
      <c r="VHZ168" s="0"/>
      <c r="VIA168" s="0"/>
      <c r="VIB168" s="0"/>
      <c r="VIC168" s="0"/>
      <c r="VID168" s="0"/>
      <c r="VIE168" s="0"/>
      <c r="VIF168" s="0"/>
      <c r="VIG168" s="0"/>
      <c r="VIH168" s="0"/>
      <c r="VII168" s="0"/>
      <c r="VIJ168" s="0"/>
      <c r="VIK168" s="0"/>
      <c r="VIL168" s="0"/>
      <c r="VIM168" s="0"/>
      <c r="VIN168" s="0"/>
      <c r="VIO168" s="0"/>
      <c r="VIP168" s="0"/>
      <c r="VIQ168" s="0"/>
      <c r="VIR168" s="0"/>
      <c r="VIS168" s="0"/>
      <c r="VIT168" s="0"/>
      <c r="VIU168" s="0"/>
      <c r="VIV168" s="0"/>
      <c r="VIW168" s="0"/>
      <c r="VIX168" s="0"/>
      <c r="VIY168" s="0"/>
      <c r="VIZ168" s="0"/>
      <c r="VJA168" s="0"/>
      <c r="VJB168" s="0"/>
      <c r="VJC168" s="0"/>
      <c r="VJD168" s="0"/>
      <c r="VJE168" s="0"/>
      <c r="VJF168" s="0"/>
      <c r="VJG168" s="0"/>
      <c r="VJH168" s="0"/>
      <c r="VJI168" s="0"/>
      <c r="VJJ168" s="0"/>
      <c r="VJK168" s="0"/>
      <c r="VJL168" s="0"/>
      <c r="VJM168" s="0"/>
      <c r="VJN168" s="0"/>
      <c r="VJO168" s="0"/>
      <c r="VJP168" s="0"/>
      <c r="VJQ168" s="0"/>
      <c r="VJR168" s="0"/>
      <c r="VJS168" s="0"/>
      <c r="VJT168" s="0"/>
      <c r="VJU168" s="0"/>
      <c r="VJV168" s="0"/>
      <c r="VJW168" s="0"/>
      <c r="VJX168" s="0"/>
      <c r="VJY168" s="0"/>
      <c r="VJZ168" s="0"/>
      <c r="VKA168" s="0"/>
      <c r="VKB168" s="0"/>
      <c r="VKC168" s="0"/>
      <c r="VKD168" s="0"/>
      <c r="VKE168" s="0"/>
      <c r="VKF168" s="0"/>
      <c r="VKG168" s="0"/>
      <c r="VKH168" s="0"/>
      <c r="VKI168" s="0"/>
      <c r="VKJ168" s="0"/>
      <c r="VKK168" s="0"/>
      <c r="VKL168" s="0"/>
      <c r="VKM168" s="0"/>
      <c r="VKN168" s="0"/>
      <c r="VKO168" s="0"/>
      <c r="VKP168" s="0"/>
      <c r="VKQ168" s="0"/>
      <c r="VKR168" s="0"/>
      <c r="VKS168" s="0"/>
      <c r="VKT168" s="0"/>
      <c r="VKU168" s="0"/>
      <c r="VKV168" s="0"/>
      <c r="VKW168" s="0"/>
      <c r="VKX168" s="0"/>
      <c r="VKY168" s="0"/>
      <c r="VKZ168" s="0"/>
      <c r="VLA168" s="0"/>
      <c r="VLB168" s="0"/>
      <c r="VLC168" s="0"/>
      <c r="VLD168" s="0"/>
      <c r="VLE168" s="0"/>
      <c r="VLF168" s="0"/>
      <c r="VLG168" s="0"/>
      <c r="VLH168" s="0"/>
      <c r="VLI168" s="0"/>
      <c r="VLJ168" s="0"/>
      <c r="VLK168" s="0"/>
      <c r="VLL168" s="0"/>
      <c r="VLM168" s="0"/>
      <c r="VLN168" s="0"/>
      <c r="VLO168" s="0"/>
      <c r="VLP168" s="0"/>
      <c r="VLQ168" s="0"/>
      <c r="VLR168" s="0"/>
      <c r="VLS168" s="0"/>
      <c r="VLT168" s="0"/>
      <c r="VLU168" s="0"/>
      <c r="VLV168" s="0"/>
      <c r="VLW168" s="0"/>
      <c r="VLX168" s="0"/>
      <c r="VLY168" s="0"/>
      <c r="VLZ168" s="0"/>
      <c r="VMA168" s="0"/>
      <c r="VMB168" s="0"/>
      <c r="VMC168" s="0"/>
      <c r="VMD168" s="0"/>
      <c r="VME168" s="0"/>
      <c r="VMF168" s="0"/>
      <c r="VMG168" s="0"/>
      <c r="VMH168" s="0"/>
      <c r="VMI168" s="0"/>
      <c r="VMJ168" s="0"/>
      <c r="VMK168" s="0"/>
      <c r="VML168" s="0"/>
      <c r="VMM168" s="0"/>
      <c r="VMN168" s="0"/>
      <c r="VMO168" s="0"/>
      <c r="VMP168" s="0"/>
      <c r="VMQ168" s="0"/>
      <c r="VMR168" s="0"/>
      <c r="VMS168" s="0"/>
      <c r="VMT168" s="0"/>
      <c r="VMU168" s="0"/>
      <c r="VMV168" s="0"/>
      <c r="VMW168" s="0"/>
      <c r="VMX168" s="0"/>
      <c r="VMY168" s="0"/>
      <c r="VMZ168" s="0"/>
      <c r="VNA168" s="0"/>
      <c r="VNB168" s="0"/>
      <c r="VNC168" s="0"/>
      <c r="VND168" s="0"/>
      <c r="VNE168" s="0"/>
      <c r="VNF168" s="0"/>
      <c r="VNG168" s="0"/>
      <c r="VNH168" s="0"/>
      <c r="VNI168" s="0"/>
      <c r="VNJ168" s="0"/>
      <c r="VNK168" s="0"/>
      <c r="VNL168" s="0"/>
      <c r="VNM168" s="0"/>
      <c r="VNN168" s="0"/>
      <c r="VNO168" s="0"/>
      <c r="VNP168" s="0"/>
      <c r="VNQ168" s="0"/>
      <c r="VNR168" s="0"/>
      <c r="VNS168" s="0"/>
      <c r="VNT168" s="0"/>
      <c r="VNU168" s="0"/>
      <c r="VNV168" s="0"/>
      <c r="VNW168" s="0"/>
      <c r="VNX168" s="0"/>
      <c r="VNY168" s="0"/>
      <c r="VNZ168" s="0"/>
      <c r="VOA168" s="0"/>
      <c r="VOB168" s="0"/>
      <c r="VOC168" s="0"/>
      <c r="VOD168" s="0"/>
      <c r="VOE168" s="0"/>
      <c r="VOF168" s="0"/>
      <c r="VOG168" s="0"/>
      <c r="VOH168" s="0"/>
      <c r="VOI168" s="0"/>
      <c r="VOJ168" s="0"/>
      <c r="VOK168" s="0"/>
      <c r="VOL168" s="0"/>
      <c r="VOM168" s="0"/>
      <c r="VON168" s="0"/>
      <c r="VOO168" s="0"/>
      <c r="VOP168" s="0"/>
      <c r="VOQ168" s="0"/>
      <c r="VOR168" s="0"/>
      <c r="VOS168" s="0"/>
      <c r="VOT168" s="0"/>
      <c r="VOU168" s="0"/>
      <c r="VOV168" s="0"/>
      <c r="VOW168" s="0"/>
      <c r="VOX168" s="0"/>
      <c r="VOY168" s="0"/>
      <c r="VOZ168" s="0"/>
      <c r="VPA168" s="0"/>
      <c r="VPB168" s="0"/>
      <c r="VPC168" s="0"/>
      <c r="VPD168" s="0"/>
      <c r="VPE168" s="0"/>
      <c r="VPF168" s="0"/>
      <c r="VPG168" s="0"/>
      <c r="VPH168" s="0"/>
      <c r="VPI168" s="0"/>
      <c r="VPJ168" s="0"/>
      <c r="VPK168" s="0"/>
      <c r="VPL168" s="0"/>
      <c r="VPM168" s="0"/>
      <c r="VPN168" s="0"/>
      <c r="VPO168" s="0"/>
      <c r="VPP168" s="0"/>
      <c r="VPQ168" s="0"/>
      <c r="VPR168" s="0"/>
      <c r="VPS168" s="0"/>
      <c r="VPT168" s="0"/>
      <c r="VPU168" s="0"/>
      <c r="VPV168" s="0"/>
      <c r="VPW168" s="0"/>
      <c r="VPX168" s="0"/>
      <c r="VPY168" s="0"/>
      <c r="VPZ168" s="0"/>
      <c r="VQA168" s="0"/>
      <c r="VQB168" s="0"/>
      <c r="VQC168" s="0"/>
      <c r="VQD168" s="0"/>
      <c r="VQE168" s="0"/>
      <c r="VQF168" s="0"/>
      <c r="VQG168" s="0"/>
      <c r="VQH168" s="0"/>
      <c r="VQI168" s="0"/>
      <c r="VQJ168" s="0"/>
      <c r="VQK168" s="0"/>
      <c r="VQL168" s="0"/>
      <c r="VQM168" s="0"/>
      <c r="VQN168" s="0"/>
      <c r="VQO168" s="0"/>
      <c r="VQP168" s="0"/>
      <c r="VQQ168" s="0"/>
      <c r="VQR168" s="0"/>
      <c r="VQS168" s="0"/>
      <c r="VQT168" s="0"/>
      <c r="VQU168" s="0"/>
      <c r="VQV168" s="0"/>
      <c r="VQW168" s="0"/>
      <c r="VQX168" s="0"/>
      <c r="VQY168" s="0"/>
      <c r="VQZ168" s="0"/>
      <c r="VRA168" s="0"/>
      <c r="VRB168" s="0"/>
      <c r="VRC168" s="0"/>
      <c r="VRD168" s="0"/>
      <c r="VRE168" s="0"/>
      <c r="VRF168" s="0"/>
      <c r="VRG168" s="0"/>
      <c r="VRH168" s="0"/>
      <c r="VRI168" s="0"/>
      <c r="VRJ168" s="0"/>
      <c r="VRK168" s="0"/>
      <c r="VRL168" s="0"/>
      <c r="VRM168" s="0"/>
      <c r="VRN168" s="0"/>
      <c r="VRO168" s="0"/>
      <c r="VRP168" s="0"/>
      <c r="VRQ168" s="0"/>
      <c r="VRR168" s="0"/>
      <c r="VRS168" s="0"/>
      <c r="VRT168" s="0"/>
      <c r="VRU168" s="0"/>
      <c r="VRV168" s="0"/>
      <c r="VRW168" s="0"/>
      <c r="VRX168" s="0"/>
      <c r="VRY168" s="0"/>
      <c r="VRZ168" s="0"/>
      <c r="VSA168" s="0"/>
      <c r="VSB168" s="0"/>
      <c r="VSC168" s="0"/>
      <c r="VSD168" s="0"/>
      <c r="VSE168" s="0"/>
      <c r="VSF168" s="0"/>
      <c r="VSG168" s="0"/>
      <c r="VSH168" s="0"/>
      <c r="VSI168" s="0"/>
      <c r="VSJ168" s="0"/>
      <c r="VSK168" s="0"/>
      <c r="VSL168" s="0"/>
      <c r="VSM168" s="0"/>
      <c r="VSN168" s="0"/>
      <c r="VSO168" s="0"/>
      <c r="VSP168" s="0"/>
      <c r="VSQ168" s="0"/>
      <c r="VSR168" s="0"/>
      <c r="VSS168" s="0"/>
      <c r="VST168" s="0"/>
      <c r="VSU168" s="0"/>
      <c r="VSV168" s="0"/>
      <c r="VSW168" s="0"/>
      <c r="VSX168" s="0"/>
      <c r="VSY168" s="0"/>
      <c r="VSZ168" s="0"/>
      <c r="VTA168" s="0"/>
      <c r="VTB168" s="0"/>
      <c r="VTC168" s="0"/>
      <c r="VTD168" s="0"/>
      <c r="VTE168" s="0"/>
      <c r="VTF168" s="0"/>
      <c r="VTG168" s="0"/>
      <c r="VTH168" s="0"/>
      <c r="VTI168" s="0"/>
      <c r="VTJ168" s="0"/>
      <c r="VTK168" s="0"/>
      <c r="VTL168" s="0"/>
      <c r="VTM168" s="0"/>
      <c r="VTN168" s="0"/>
      <c r="VTO168" s="0"/>
      <c r="VTP168" s="0"/>
      <c r="VTQ168" s="0"/>
      <c r="VTR168" s="0"/>
      <c r="VTS168" s="0"/>
      <c r="VTT168" s="0"/>
      <c r="VTU168" s="0"/>
      <c r="VTV168" s="0"/>
      <c r="VTW168" s="0"/>
      <c r="VTX168" s="0"/>
      <c r="VTY168" s="0"/>
      <c r="VTZ168" s="0"/>
      <c r="VUA168" s="0"/>
      <c r="VUB168" s="0"/>
      <c r="VUC168" s="0"/>
      <c r="VUD168" s="0"/>
      <c r="VUE168" s="0"/>
      <c r="VUF168" s="0"/>
      <c r="VUG168" s="0"/>
      <c r="VUH168" s="0"/>
      <c r="VUI168" s="0"/>
      <c r="VUJ168" s="0"/>
      <c r="VUK168" s="0"/>
      <c r="VUL168" s="0"/>
      <c r="VUM168" s="0"/>
      <c r="VUN168" s="0"/>
      <c r="VUO168" s="0"/>
      <c r="VUP168" s="0"/>
      <c r="VUQ168" s="0"/>
      <c r="VUR168" s="0"/>
      <c r="VUS168" s="0"/>
      <c r="VUT168" s="0"/>
      <c r="VUU168" s="0"/>
      <c r="VUV168" s="0"/>
      <c r="VUW168" s="0"/>
      <c r="VUX168" s="0"/>
      <c r="VUY168" s="0"/>
      <c r="VUZ168" s="0"/>
      <c r="VVA168" s="0"/>
      <c r="VVB168" s="0"/>
      <c r="VVC168" s="0"/>
      <c r="VVD168" s="0"/>
      <c r="VVE168" s="0"/>
      <c r="VVF168" s="0"/>
      <c r="VVG168" s="0"/>
      <c r="VVH168" s="0"/>
      <c r="VVI168" s="0"/>
      <c r="VVJ168" s="0"/>
      <c r="VVK168" s="0"/>
      <c r="VVL168" s="0"/>
      <c r="VVM168" s="0"/>
      <c r="VVN168" s="0"/>
      <c r="VVO168" s="0"/>
      <c r="VVP168" s="0"/>
      <c r="VVQ168" s="0"/>
      <c r="VVR168" s="0"/>
      <c r="VVS168" s="0"/>
      <c r="VVT168" s="0"/>
      <c r="VVU168" s="0"/>
      <c r="VVV168" s="0"/>
      <c r="VVW168" s="0"/>
      <c r="VVX168" s="0"/>
      <c r="VVY168" s="0"/>
      <c r="VVZ168" s="0"/>
      <c r="VWA168" s="0"/>
      <c r="VWB168" s="0"/>
      <c r="VWC168" s="0"/>
      <c r="VWD168" s="0"/>
      <c r="VWE168" s="0"/>
      <c r="VWF168" s="0"/>
      <c r="VWG168" s="0"/>
      <c r="VWH168" s="0"/>
      <c r="VWI168" s="0"/>
      <c r="VWJ168" s="0"/>
      <c r="VWK168" s="0"/>
      <c r="VWL168" s="0"/>
      <c r="VWM168" s="0"/>
      <c r="VWN168" s="0"/>
      <c r="VWO168" s="0"/>
      <c r="VWP168" s="0"/>
      <c r="VWQ168" s="0"/>
      <c r="VWR168" s="0"/>
      <c r="VWS168" s="0"/>
      <c r="VWT168" s="0"/>
      <c r="VWU168" s="0"/>
      <c r="VWV168" s="0"/>
      <c r="VWW168" s="0"/>
      <c r="VWX168" s="0"/>
      <c r="VWY168" s="0"/>
      <c r="VWZ168" s="0"/>
      <c r="VXA168" s="0"/>
      <c r="VXB168" s="0"/>
      <c r="VXC168" s="0"/>
      <c r="VXD168" s="0"/>
      <c r="VXE168" s="0"/>
      <c r="VXF168" s="0"/>
      <c r="VXG168" s="0"/>
      <c r="VXH168" s="0"/>
      <c r="VXI168" s="0"/>
      <c r="VXJ168" s="0"/>
      <c r="VXK168" s="0"/>
      <c r="VXL168" s="0"/>
      <c r="VXM168" s="0"/>
      <c r="VXN168" s="0"/>
      <c r="VXO168" s="0"/>
      <c r="VXP168" s="0"/>
      <c r="VXQ168" s="0"/>
      <c r="VXR168" s="0"/>
      <c r="VXS168" s="0"/>
      <c r="VXT168" s="0"/>
      <c r="VXU168" s="0"/>
      <c r="VXV168" s="0"/>
      <c r="VXW168" s="0"/>
      <c r="VXX168" s="0"/>
      <c r="VXY168" s="0"/>
      <c r="VXZ168" s="0"/>
      <c r="VYA168" s="0"/>
      <c r="VYB168" s="0"/>
      <c r="VYC168" s="0"/>
      <c r="VYD168" s="0"/>
      <c r="VYE168" s="0"/>
      <c r="VYF168" s="0"/>
      <c r="VYG168" s="0"/>
      <c r="VYH168" s="0"/>
      <c r="VYI168" s="0"/>
      <c r="VYJ168" s="0"/>
      <c r="VYK168" s="0"/>
      <c r="VYL168" s="0"/>
      <c r="VYM168" s="0"/>
      <c r="VYN168" s="0"/>
      <c r="VYO168" s="0"/>
      <c r="VYP168" s="0"/>
      <c r="VYQ168" s="0"/>
      <c r="VYR168" s="0"/>
      <c r="VYS168" s="0"/>
      <c r="VYT168" s="0"/>
      <c r="VYU168" s="0"/>
      <c r="VYV168" s="0"/>
      <c r="VYW168" s="0"/>
      <c r="VYX168" s="0"/>
      <c r="VYY168" s="0"/>
      <c r="VYZ168" s="0"/>
      <c r="VZA168" s="0"/>
      <c r="VZB168" s="0"/>
      <c r="VZC168" s="0"/>
      <c r="VZD168" s="0"/>
      <c r="VZE168" s="0"/>
      <c r="VZF168" s="0"/>
      <c r="VZG168" s="0"/>
      <c r="VZH168" s="0"/>
      <c r="VZI168" s="0"/>
      <c r="VZJ168" s="0"/>
      <c r="VZK168" s="0"/>
      <c r="VZL168" s="0"/>
      <c r="VZM168" s="0"/>
      <c r="VZN168" s="0"/>
      <c r="VZO168" s="0"/>
      <c r="VZP168" s="0"/>
      <c r="VZQ168" s="0"/>
      <c r="VZR168" s="0"/>
      <c r="VZS168" s="0"/>
      <c r="VZT168" s="0"/>
      <c r="VZU168" s="0"/>
      <c r="VZV168" s="0"/>
      <c r="VZW168" s="0"/>
      <c r="VZX168" s="0"/>
      <c r="VZY168" s="0"/>
      <c r="VZZ168" s="0"/>
      <c r="WAA168" s="0"/>
      <c r="WAB168" s="0"/>
      <c r="WAC168" s="0"/>
      <c r="WAD168" s="0"/>
      <c r="WAE168" s="0"/>
      <c r="WAF168" s="0"/>
      <c r="WAG168" s="0"/>
      <c r="WAH168" s="0"/>
      <c r="WAI168" s="0"/>
      <c r="WAJ168" s="0"/>
      <c r="WAK168" s="0"/>
      <c r="WAL168" s="0"/>
      <c r="WAM168" s="0"/>
      <c r="WAN168" s="0"/>
      <c r="WAO168" s="0"/>
      <c r="WAP168" s="0"/>
      <c r="WAQ168" s="0"/>
      <c r="WAR168" s="0"/>
      <c r="WAS168" s="0"/>
      <c r="WAT168" s="0"/>
      <c r="WAU168" s="0"/>
      <c r="WAV168" s="0"/>
      <c r="WAW168" s="0"/>
      <c r="WAX168" s="0"/>
      <c r="WAY168" s="0"/>
      <c r="WAZ168" s="0"/>
      <c r="WBA168" s="0"/>
      <c r="WBB168" s="0"/>
      <c r="WBC168" s="0"/>
      <c r="WBD168" s="0"/>
      <c r="WBE168" s="0"/>
      <c r="WBF168" s="0"/>
      <c r="WBG168" s="0"/>
      <c r="WBH168" s="0"/>
      <c r="WBI168" s="0"/>
      <c r="WBJ168" s="0"/>
      <c r="WBK168" s="0"/>
      <c r="WBL168" s="0"/>
      <c r="WBM168" s="0"/>
      <c r="WBN168" s="0"/>
      <c r="WBO168" s="0"/>
      <c r="WBP168" s="0"/>
      <c r="WBQ168" s="0"/>
      <c r="WBR168" s="0"/>
      <c r="WBS168" s="0"/>
      <c r="WBT168" s="0"/>
      <c r="WBU168" s="0"/>
      <c r="WBV168" s="0"/>
      <c r="WBW168" s="0"/>
      <c r="WBX168" s="0"/>
      <c r="WBY168" s="0"/>
      <c r="WBZ168" s="0"/>
      <c r="WCA168" s="0"/>
      <c r="WCB168" s="0"/>
      <c r="WCC168" s="0"/>
      <c r="WCD168" s="0"/>
      <c r="WCE168" s="0"/>
      <c r="WCF168" s="0"/>
      <c r="WCG168" s="0"/>
      <c r="WCH168" s="0"/>
      <c r="WCI168" s="0"/>
      <c r="WCJ168" s="0"/>
      <c r="WCK168" s="0"/>
      <c r="WCL168" s="0"/>
      <c r="WCM168" s="0"/>
      <c r="WCN168" s="0"/>
      <c r="WCO168" s="0"/>
      <c r="WCP168" s="0"/>
      <c r="WCQ168" s="0"/>
      <c r="WCR168" s="0"/>
      <c r="WCS168" s="0"/>
      <c r="WCT168" s="0"/>
      <c r="WCU168" s="0"/>
      <c r="WCV168" s="0"/>
      <c r="WCW168" s="0"/>
      <c r="WCX168" s="0"/>
      <c r="WCY168" s="0"/>
      <c r="WCZ168" s="0"/>
      <c r="WDA168" s="0"/>
      <c r="WDB168" s="0"/>
      <c r="WDC168" s="0"/>
      <c r="WDD168" s="0"/>
      <c r="WDE168" s="0"/>
      <c r="WDF168" s="0"/>
      <c r="WDG168" s="0"/>
      <c r="WDH168" s="0"/>
      <c r="WDI168" s="0"/>
      <c r="WDJ168" s="0"/>
      <c r="WDK168" s="0"/>
      <c r="WDL168" s="0"/>
      <c r="WDM168" s="0"/>
      <c r="WDN168" s="0"/>
      <c r="WDO168" s="0"/>
      <c r="WDP168" s="0"/>
      <c r="WDQ168" s="0"/>
      <c r="WDR168" s="0"/>
      <c r="WDS168" s="0"/>
      <c r="WDT168" s="0"/>
      <c r="WDU168" s="0"/>
      <c r="WDV168" s="0"/>
      <c r="WDW168" s="0"/>
      <c r="WDX168" s="0"/>
      <c r="WDY168" s="0"/>
      <c r="WDZ168" s="0"/>
      <c r="WEA168" s="0"/>
      <c r="WEB168" s="0"/>
      <c r="WEC168" s="0"/>
      <c r="WED168" s="0"/>
      <c r="WEE168" s="0"/>
      <c r="WEF168" s="0"/>
      <c r="WEG168" s="0"/>
      <c r="WEH168" s="0"/>
      <c r="WEI168" s="0"/>
      <c r="WEJ168" s="0"/>
      <c r="WEK168" s="0"/>
      <c r="WEL168" s="0"/>
      <c r="WEM168" s="0"/>
      <c r="WEN168" s="0"/>
      <c r="WEO168" s="0"/>
      <c r="WEP168" s="0"/>
      <c r="WEQ168" s="0"/>
      <c r="WER168" s="0"/>
      <c r="WES168" s="0"/>
      <c r="WET168" s="0"/>
      <c r="WEU168" s="0"/>
      <c r="WEV168" s="0"/>
      <c r="WEW168" s="0"/>
      <c r="WEX168" s="0"/>
      <c r="WEY168" s="0"/>
      <c r="WEZ168" s="0"/>
      <c r="WFA168" s="0"/>
      <c r="WFB168" s="0"/>
      <c r="WFC168" s="0"/>
      <c r="WFD168" s="0"/>
      <c r="WFE168" s="0"/>
      <c r="WFF168" s="0"/>
      <c r="WFG168" s="0"/>
      <c r="WFH168" s="0"/>
      <c r="WFI168" s="0"/>
      <c r="WFJ168" s="0"/>
      <c r="WFK168" s="0"/>
      <c r="WFL168" s="0"/>
      <c r="WFM168" s="0"/>
      <c r="WFN168" s="0"/>
      <c r="WFO168" s="0"/>
      <c r="WFP168" s="0"/>
      <c r="WFQ168" s="0"/>
      <c r="WFR168" s="0"/>
      <c r="WFS168" s="0"/>
      <c r="WFT168" s="0"/>
      <c r="WFU168" s="0"/>
      <c r="WFV168" s="0"/>
      <c r="WFW168" s="0"/>
      <c r="WFX168" s="0"/>
      <c r="WFY168" s="0"/>
      <c r="WFZ168" s="0"/>
      <c r="WGA168" s="0"/>
      <c r="WGB168" s="0"/>
      <c r="WGC168" s="0"/>
      <c r="WGD168" s="0"/>
      <c r="WGE168" s="0"/>
      <c r="WGF168" s="0"/>
      <c r="WGG168" s="0"/>
      <c r="WGH168" s="0"/>
      <c r="WGI168" s="0"/>
      <c r="WGJ168" s="0"/>
      <c r="WGK168" s="0"/>
      <c r="WGL168" s="0"/>
      <c r="WGM168" s="0"/>
      <c r="WGN168" s="0"/>
      <c r="WGO168" s="0"/>
      <c r="WGP168" s="0"/>
      <c r="WGQ168" s="0"/>
      <c r="WGR168" s="0"/>
      <c r="WGS168" s="0"/>
      <c r="WGT168" s="0"/>
      <c r="WGU168" s="0"/>
      <c r="WGV168" s="0"/>
      <c r="WGW168" s="0"/>
      <c r="WGX168" s="0"/>
      <c r="WGY168" s="0"/>
      <c r="WGZ168" s="0"/>
      <c r="WHA168" s="0"/>
      <c r="WHB168" s="0"/>
      <c r="WHC168" s="0"/>
      <c r="WHD168" s="0"/>
      <c r="WHE168" s="0"/>
      <c r="WHF168" s="0"/>
      <c r="WHG168" s="0"/>
      <c r="WHH168" s="0"/>
      <c r="WHI168" s="0"/>
      <c r="WHJ168" s="0"/>
      <c r="WHK168" s="0"/>
      <c r="WHL168" s="0"/>
      <c r="WHM168" s="0"/>
      <c r="WHN168" s="0"/>
      <c r="WHO168" s="0"/>
      <c r="WHP168" s="0"/>
      <c r="WHQ168" s="0"/>
      <c r="WHR168" s="0"/>
      <c r="WHS168" s="0"/>
      <c r="WHT168" s="0"/>
      <c r="WHU168" s="0"/>
      <c r="WHV168" s="0"/>
      <c r="WHW168" s="0"/>
      <c r="WHX168" s="0"/>
      <c r="WHY168" s="0"/>
      <c r="WHZ168" s="0"/>
      <c r="WIA168" s="0"/>
      <c r="WIB168" s="0"/>
      <c r="WIC168" s="0"/>
      <c r="WID168" s="0"/>
      <c r="WIE168" s="0"/>
      <c r="WIF168" s="0"/>
      <c r="WIG168" s="0"/>
      <c r="WIH168" s="0"/>
      <c r="WII168" s="0"/>
      <c r="WIJ168" s="0"/>
      <c r="WIK168" s="0"/>
      <c r="WIL168" s="0"/>
      <c r="WIM168" s="0"/>
      <c r="WIN168" s="0"/>
      <c r="WIO168" s="0"/>
      <c r="WIP168" s="0"/>
      <c r="WIQ168" s="0"/>
      <c r="WIR168" s="0"/>
      <c r="WIS168" s="0"/>
      <c r="WIT168" s="0"/>
      <c r="WIU168" s="0"/>
      <c r="WIV168" s="0"/>
      <c r="WIW168" s="0"/>
      <c r="WIX168" s="0"/>
      <c r="WIY168" s="0"/>
      <c r="WIZ168" s="0"/>
      <c r="WJA168" s="0"/>
      <c r="WJB168" s="0"/>
      <c r="WJC168" s="0"/>
      <c r="WJD168" s="0"/>
      <c r="WJE168" s="0"/>
      <c r="WJF168" s="0"/>
      <c r="WJG168" s="0"/>
      <c r="WJH168" s="0"/>
      <c r="WJI168" s="0"/>
      <c r="WJJ168" s="0"/>
      <c r="WJK168" s="0"/>
      <c r="WJL168" s="0"/>
      <c r="WJM168" s="0"/>
      <c r="WJN168" s="0"/>
      <c r="WJO168" s="0"/>
      <c r="WJP168" s="0"/>
      <c r="WJQ168" s="0"/>
      <c r="WJR168" s="0"/>
      <c r="WJS168" s="0"/>
      <c r="WJT168" s="0"/>
      <c r="WJU168" s="0"/>
      <c r="WJV168" s="0"/>
      <c r="WJW168" s="0"/>
      <c r="WJX168" s="0"/>
      <c r="WJY168" s="0"/>
      <c r="WJZ168" s="0"/>
      <c r="WKA168" s="0"/>
      <c r="WKB168" s="0"/>
      <c r="WKC168" s="0"/>
      <c r="WKD168" s="0"/>
      <c r="WKE168" s="0"/>
      <c r="WKF168" s="0"/>
      <c r="WKG168" s="0"/>
      <c r="WKH168" s="0"/>
      <c r="WKI168" s="0"/>
      <c r="WKJ168" s="0"/>
      <c r="WKK168" s="0"/>
      <c r="WKL168" s="0"/>
      <c r="WKM168" s="0"/>
      <c r="WKN168" s="0"/>
      <c r="WKO168" s="0"/>
      <c r="WKP168" s="0"/>
      <c r="WKQ168" s="0"/>
      <c r="WKR168" s="0"/>
      <c r="WKS168" s="0"/>
      <c r="WKT168" s="0"/>
      <c r="WKU168" s="0"/>
      <c r="WKV168" s="0"/>
      <c r="WKW168" s="0"/>
      <c r="WKX168" s="0"/>
      <c r="WKY168" s="0"/>
      <c r="WKZ168" s="0"/>
      <c r="WLA168" s="0"/>
      <c r="WLB168" s="0"/>
      <c r="WLC168" s="0"/>
      <c r="WLD168" s="0"/>
      <c r="WLE168" s="0"/>
      <c r="WLF168" s="0"/>
      <c r="WLG168" s="0"/>
      <c r="WLH168" s="0"/>
      <c r="WLI168" s="0"/>
      <c r="WLJ168" s="0"/>
      <c r="WLK168" s="0"/>
      <c r="WLL168" s="0"/>
      <c r="WLM168" s="0"/>
      <c r="WLN168" s="0"/>
      <c r="WLO168" s="0"/>
      <c r="WLP168" s="0"/>
      <c r="WLQ168" s="0"/>
      <c r="WLR168" s="0"/>
      <c r="WLS168" s="0"/>
      <c r="WLT168" s="0"/>
      <c r="WLU168" s="0"/>
      <c r="WLV168" s="0"/>
      <c r="WLW168" s="0"/>
      <c r="WLX168" s="0"/>
      <c r="WLY168" s="0"/>
      <c r="WLZ168" s="0"/>
      <c r="WMA168" s="0"/>
      <c r="WMB168" s="0"/>
      <c r="WMC168" s="0"/>
      <c r="WMD168" s="0"/>
      <c r="WME168" s="0"/>
      <c r="WMF168" s="0"/>
      <c r="WMG168" s="0"/>
      <c r="WMH168" s="0"/>
      <c r="WMI168" s="0"/>
      <c r="WMJ168" s="0"/>
      <c r="WMK168" s="0"/>
      <c r="WML168" s="0"/>
      <c r="WMM168" s="0"/>
      <c r="WMN168" s="0"/>
      <c r="WMO168" s="0"/>
      <c r="WMP168" s="0"/>
      <c r="WMQ168" s="0"/>
      <c r="WMR168" s="0"/>
      <c r="WMS168" s="0"/>
      <c r="WMT168" s="0"/>
      <c r="WMU168" s="0"/>
      <c r="WMV168" s="0"/>
      <c r="WMW168" s="0"/>
      <c r="WMX168" s="0"/>
      <c r="WMY168" s="0"/>
      <c r="WMZ168" s="0"/>
      <c r="WNA168" s="0"/>
      <c r="WNB168" s="0"/>
      <c r="WNC168" s="0"/>
      <c r="WND168" s="0"/>
      <c r="WNE168" s="0"/>
      <c r="WNF168" s="0"/>
      <c r="WNG168" s="0"/>
      <c r="WNH168" s="0"/>
      <c r="WNI168" s="0"/>
      <c r="WNJ168" s="0"/>
      <c r="WNK168" s="0"/>
      <c r="WNL168" s="0"/>
      <c r="WNM168" s="0"/>
      <c r="WNN168" s="0"/>
      <c r="WNO168" s="0"/>
      <c r="WNP168" s="0"/>
      <c r="WNQ168" s="0"/>
      <c r="WNR168" s="0"/>
      <c r="WNS168" s="0"/>
      <c r="WNT168" s="0"/>
      <c r="WNU168" s="0"/>
      <c r="WNV168" s="0"/>
      <c r="WNW168" s="0"/>
      <c r="WNX168" s="0"/>
      <c r="WNY168" s="0"/>
      <c r="WNZ168" s="0"/>
      <c r="WOA168" s="0"/>
      <c r="WOB168" s="0"/>
      <c r="WOC168" s="0"/>
      <c r="WOD168" s="0"/>
      <c r="WOE168" s="0"/>
      <c r="WOF168" s="0"/>
      <c r="WOG168" s="0"/>
      <c r="WOH168" s="0"/>
      <c r="WOI168" s="0"/>
      <c r="WOJ168" s="0"/>
      <c r="WOK168" s="0"/>
      <c r="WOL168" s="0"/>
      <c r="WOM168" s="0"/>
      <c r="WON168" s="0"/>
      <c r="WOO168" s="0"/>
      <c r="WOP168" s="0"/>
      <c r="WOQ168" s="0"/>
      <c r="WOR168" s="0"/>
      <c r="WOS168" s="0"/>
      <c r="WOT168" s="0"/>
      <c r="WOU168" s="0"/>
      <c r="WOV168" s="0"/>
      <c r="WOW168" s="0"/>
      <c r="WOX168" s="0"/>
      <c r="WOY168" s="0"/>
      <c r="WOZ168" s="0"/>
      <c r="WPA168" s="0"/>
      <c r="WPB168" s="0"/>
      <c r="WPC168" s="0"/>
      <c r="WPD168" s="0"/>
      <c r="WPE168" s="0"/>
      <c r="WPF168" s="0"/>
      <c r="WPG168" s="0"/>
      <c r="WPH168" s="0"/>
      <c r="WPI168" s="0"/>
      <c r="WPJ168" s="0"/>
      <c r="WPK168" s="0"/>
      <c r="WPL168" s="0"/>
      <c r="WPM168" s="0"/>
      <c r="WPN168" s="0"/>
      <c r="WPO168" s="0"/>
      <c r="WPP168" s="0"/>
      <c r="WPQ168" s="0"/>
      <c r="WPR168" s="0"/>
      <c r="WPS168" s="0"/>
      <c r="WPT168" s="0"/>
      <c r="WPU168" s="0"/>
      <c r="WPV168" s="0"/>
      <c r="WPW168" s="0"/>
      <c r="WPX168" s="0"/>
      <c r="WPY168" s="0"/>
      <c r="WPZ168" s="0"/>
      <c r="WQA168" s="0"/>
      <c r="WQB168" s="0"/>
      <c r="WQC168" s="0"/>
      <c r="WQD168" s="0"/>
      <c r="WQE168" s="0"/>
      <c r="WQF168" s="0"/>
      <c r="WQG168" s="0"/>
      <c r="WQH168" s="0"/>
      <c r="WQI168" s="0"/>
      <c r="WQJ168" s="0"/>
      <c r="WQK168" s="0"/>
      <c r="WQL168" s="0"/>
      <c r="WQM168" s="0"/>
      <c r="WQN168" s="0"/>
      <c r="WQO168" s="0"/>
      <c r="WQP168" s="0"/>
      <c r="WQQ168" s="0"/>
      <c r="WQR168" s="0"/>
      <c r="WQS168" s="0"/>
      <c r="WQT168" s="0"/>
      <c r="WQU168" s="0"/>
      <c r="WQV168" s="0"/>
      <c r="WQW168" s="0"/>
      <c r="WQX168" s="0"/>
      <c r="WQY168" s="0"/>
      <c r="WQZ168" s="0"/>
      <c r="WRA168" s="0"/>
      <c r="WRB168" s="0"/>
      <c r="WRC168" s="0"/>
      <c r="WRD168" s="0"/>
      <c r="WRE168" s="0"/>
      <c r="WRF168" s="0"/>
      <c r="WRG168" s="0"/>
      <c r="WRH168" s="0"/>
      <c r="WRI168" s="0"/>
      <c r="WRJ168" s="0"/>
      <c r="WRK168" s="0"/>
      <c r="WRL168" s="0"/>
      <c r="WRM168" s="0"/>
      <c r="WRN168" s="0"/>
      <c r="WRO168" s="0"/>
      <c r="WRP168" s="0"/>
      <c r="WRQ168" s="0"/>
      <c r="WRR168" s="0"/>
      <c r="WRS168" s="0"/>
      <c r="WRT168" s="0"/>
      <c r="WRU168" s="0"/>
      <c r="WRV168" s="0"/>
      <c r="WRW168" s="0"/>
      <c r="WRX168" s="0"/>
      <c r="WRY168" s="0"/>
      <c r="WRZ168" s="0"/>
      <c r="WSA168" s="0"/>
      <c r="WSB168" s="0"/>
      <c r="WSC168" s="0"/>
      <c r="WSD168" s="0"/>
      <c r="WSE168" s="0"/>
      <c r="WSF168" s="0"/>
      <c r="WSG168" s="0"/>
      <c r="WSH168" s="0"/>
      <c r="WSI168" s="0"/>
      <c r="WSJ168" s="0"/>
      <c r="WSK168" s="0"/>
      <c r="WSL168" s="0"/>
      <c r="WSM168" s="0"/>
      <c r="WSN168" s="0"/>
      <c r="WSO168" s="0"/>
      <c r="WSP168" s="0"/>
      <c r="WSQ168" s="0"/>
      <c r="WSR168" s="0"/>
      <c r="WSS168" s="0"/>
      <c r="WST168" s="0"/>
      <c r="WSU168" s="0"/>
      <c r="WSV168" s="0"/>
      <c r="WSW168" s="0"/>
      <c r="WSX168" s="0"/>
      <c r="WSY168" s="0"/>
      <c r="WSZ168" s="0"/>
      <c r="WTA168" s="0"/>
      <c r="WTB168" s="0"/>
      <c r="WTC168" s="0"/>
      <c r="WTD168" s="0"/>
      <c r="WTE168" s="0"/>
      <c r="WTF168" s="0"/>
      <c r="WTG168" s="0"/>
      <c r="WTH168" s="0"/>
      <c r="WTI168" s="0"/>
      <c r="WTJ168" s="0"/>
      <c r="WTK168" s="0"/>
      <c r="WTL168" s="0"/>
      <c r="WTM168" s="0"/>
      <c r="WTN168" s="0"/>
      <c r="WTO168" s="0"/>
      <c r="WTP168" s="0"/>
      <c r="WTQ168" s="0"/>
      <c r="WTR168" s="0"/>
      <c r="WTS168" s="0"/>
      <c r="WTT168" s="0"/>
      <c r="WTU168" s="0"/>
      <c r="WTV168" s="0"/>
      <c r="WTW168" s="0"/>
      <c r="WTX168" s="0"/>
      <c r="WTY168" s="0"/>
      <c r="WTZ168" s="0"/>
      <c r="WUA168" s="0"/>
      <c r="WUB168" s="0"/>
      <c r="WUC168" s="0"/>
      <c r="WUD168" s="0"/>
      <c r="WUE168" s="0"/>
      <c r="WUF168" s="0"/>
      <c r="WUG168" s="0"/>
      <c r="WUH168" s="0"/>
      <c r="WUI168" s="0"/>
      <c r="WUJ168" s="0"/>
      <c r="WUK168" s="0"/>
      <c r="WUL168" s="0"/>
      <c r="WUM168" s="0"/>
      <c r="WUN168" s="0"/>
      <c r="WUO168" s="0"/>
      <c r="WUP168" s="0"/>
      <c r="WUQ168" s="0"/>
      <c r="WUR168" s="0"/>
      <c r="WUS168" s="0"/>
      <c r="WUT168" s="0"/>
      <c r="WUU168" s="0"/>
      <c r="WUV168" s="0"/>
      <c r="WUW168" s="0"/>
      <c r="WUX168" s="0"/>
      <c r="WUY168" s="0"/>
      <c r="WUZ168" s="0"/>
      <c r="WVA168" s="0"/>
      <c r="WVB168" s="0"/>
      <c r="WVC168" s="0"/>
      <c r="WVD168" s="0"/>
      <c r="WVE168" s="0"/>
      <c r="WVF168" s="0"/>
      <c r="WVG168" s="0"/>
      <c r="WVH168" s="0"/>
      <c r="WVI168" s="0"/>
      <c r="WVJ168" s="0"/>
      <c r="WVK168" s="0"/>
      <c r="WVL168" s="0"/>
      <c r="WVM168" s="0"/>
      <c r="WVN168" s="0"/>
      <c r="WVO168" s="0"/>
      <c r="WVP168" s="0"/>
      <c r="WVQ168" s="0"/>
      <c r="WVR168" s="0"/>
      <c r="WVS168" s="0"/>
      <c r="WVT168" s="0"/>
      <c r="WVU168" s="0"/>
      <c r="WVV168" s="0"/>
      <c r="WVW168" s="0"/>
      <c r="WVX168" s="0"/>
      <c r="WVY168" s="0"/>
      <c r="WVZ168" s="0"/>
      <c r="WWA168" s="0"/>
      <c r="WWB168" s="0"/>
      <c r="WWC168" s="0"/>
      <c r="WWD168" s="0"/>
      <c r="WWE168" s="0"/>
      <c r="WWF168" s="0"/>
      <c r="WWG168" s="0"/>
      <c r="WWH168" s="0"/>
      <c r="WWI168" s="0"/>
      <c r="WWJ168" s="0"/>
      <c r="WWK168" s="0"/>
      <c r="WWL168" s="0"/>
      <c r="WWM168" s="0"/>
      <c r="WWN168" s="0"/>
      <c r="WWO168" s="0"/>
      <c r="WWP168" s="0"/>
      <c r="WWQ168" s="0"/>
      <c r="WWR168" s="0"/>
      <c r="WWS168" s="0"/>
      <c r="WWT168" s="0"/>
      <c r="WWU168" s="0"/>
      <c r="WWV168" s="0"/>
      <c r="WWW168" s="0"/>
      <c r="WWX168" s="0"/>
      <c r="WWY168" s="0"/>
      <c r="WWZ168" s="0"/>
      <c r="WXA168" s="0"/>
      <c r="WXB168" s="0"/>
      <c r="WXC168" s="0"/>
      <c r="WXD168" s="0"/>
      <c r="WXE168" s="0"/>
      <c r="WXF168" s="0"/>
      <c r="WXG168" s="0"/>
      <c r="WXH168" s="0"/>
      <c r="WXI168" s="0"/>
      <c r="WXJ168" s="0"/>
      <c r="WXK168" s="0"/>
      <c r="WXL168" s="0"/>
      <c r="WXM168" s="0"/>
      <c r="WXN168" s="0"/>
      <c r="WXO168" s="0"/>
      <c r="WXP168" s="0"/>
      <c r="WXQ168" s="0"/>
      <c r="WXR168" s="0"/>
      <c r="WXS168" s="0"/>
      <c r="WXT168" s="0"/>
      <c r="WXU168" s="0"/>
      <c r="WXV168" s="0"/>
      <c r="WXW168" s="0"/>
      <c r="WXX168" s="0"/>
      <c r="WXY168" s="0"/>
      <c r="WXZ168" s="0"/>
      <c r="WYA168" s="0"/>
      <c r="WYB168" s="0"/>
      <c r="WYC168" s="0"/>
      <c r="WYD168" s="0"/>
      <c r="WYE168" s="0"/>
      <c r="WYF168" s="0"/>
      <c r="WYG168" s="0"/>
      <c r="WYH168" s="0"/>
      <c r="WYI168" s="0"/>
      <c r="WYJ168" s="0"/>
      <c r="WYK168" s="0"/>
      <c r="WYL168" s="0"/>
      <c r="WYM168" s="0"/>
      <c r="WYN168" s="0"/>
      <c r="WYO168" s="0"/>
      <c r="WYP168" s="0"/>
      <c r="WYQ168" s="0"/>
      <c r="WYR168" s="0"/>
      <c r="WYS168" s="0"/>
      <c r="WYT168" s="0"/>
      <c r="WYU168" s="0"/>
      <c r="WYV168" s="0"/>
      <c r="WYW168" s="0"/>
      <c r="WYX168" s="0"/>
      <c r="WYY168" s="0"/>
      <c r="WYZ168" s="0"/>
      <c r="WZA168" s="0"/>
      <c r="WZB168" s="0"/>
      <c r="WZC168" s="0"/>
      <c r="WZD168" s="0"/>
      <c r="WZE168" s="0"/>
      <c r="WZF168" s="0"/>
      <c r="WZG168" s="0"/>
      <c r="WZH168" s="0"/>
      <c r="WZI168" s="0"/>
      <c r="WZJ168" s="0"/>
      <c r="WZK168" s="0"/>
      <c r="WZL168" s="0"/>
      <c r="WZM168" s="0"/>
      <c r="WZN168" s="0"/>
      <c r="WZO168" s="0"/>
      <c r="WZP168" s="0"/>
      <c r="WZQ168" s="0"/>
      <c r="WZR168" s="0"/>
      <c r="WZS168" s="0"/>
      <c r="WZT168" s="0"/>
      <c r="WZU168" s="0"/>
      <c r="WZV168" s="0"/>
      <c r="WZW168" s="0"/>
      <c r="WZX168" s="0"/>
      <c r="WZY168" s="0"/>
      <c r="WZZ168" s="0"/>
      <c r="XAA168" s="0"/>
      <c r="XAB168" s="0"/>
      <c r="XAC168" s="0"/>
      <c r="XAD168" s="0"/>
      <c r="XAE168" s="0"/>
      <c r="XAF168" s="0"/>
      <c r="XAG168" s="0"/>
      <c r="XAH168" s="0"/>
      <c r="XAI168" s="0"/>
      <c r="XAJ168" s="0"/>
      <c r="XAK168" s="0"/>
      <c r="XAL168" s="0"/>
      <c r="XAM168" s="0"/>
      <c r="XAN168" s="0"/>
      <c r="XAO168" s="0"/>
      <c r="XAP168" s="0"/>
      <c r="XAQ168" s="0"/>
      <c r="XAR168" s="0"/>
      <c r="XAS168" s="0"/>
      <c r="XAT168" s="0"/>
      <c r="XAU168" s="0"/>
      <c r="XAV168" s="0"/>
      <c r="XAW168" s="0"/>
      <c r="XAX168" s="0"/>
      <c r="XAY168" s="0"/>
      <c r="XAZ168" s="0"/>
      <c r="XBA168" s="0"/>
      <c r="XBB168" s="0"/>
      <c r="XBC168" s="0"/>
      <c r="XBD168" s="0"/>
      <c r="XBE168" s="0"/>
      <c r="XBF168" s="0"/>
      <c r="XBG168" s="0"/>
      <c r="XBH168" s="0"/>
      <c r="XBI168" s="0"/>
      <c r="XBJ168" s="0"/>
      <c r="XBK168" s="0"/>
      <c r="XBL168" s="0"/>
      <c r="XBM168" s="0"/>
      <c r="XBN168" s="0"/>
      <c r="XBO168" s="0"/>
      <c r="XBP168" s="0"/>
      <c r="XBQ168" s="0"/>
      <c r="XBR168" s="0"/>
      <c r="XBS168" s="0"/>
      <c r="XBT168" s="0"/>
      <c r="XBU168" s="0"/>
      <c r="XBV168" s="0"/>
      <c r="XBW168" s="0"/>
      <c r="XBX168" s="0"/>
      <c r="XBY168" s="0"/>
      <c r="XBZ168" s="0"/>
      <c r="XCA168" s="0"/>
      <c r="XCB168" s="0"/>
      <c r="XCC168" s="0"/>
      <c r="XCD168" s="0"/>
      <c r="XCE168" s="0"/>
      <c r="XCF168" s="0"/>
      <c r="XCG168" s="0"/>
      <c r="XCH168" s="0"/>
      <c r="XCI168" s="0"/>
      <c r="XCJ168" s="0"/>
      <c r="XCK168" s="0"/>
      <c r="XCL168" s="0"/>
      <c r="XCM168" s="0"/>
      <c r="XCN168" s="0"/>
      <c r="XCO168" s="0"/>
      <c r="XCP168" s="0"/>
      <c r="XCQ168" s="0"/>
      <c r="XCR168" s="0"/>
      <c r="XCS168" s="0"/>
      <c r="XCT168" s="0"/>
      <c r="XCU168" s="0"/>
      <c r="XCV168" s="0"/>
      <c r="XCW168" s="0"/>
      <c r="XCX168" s="0"/>
      <c r="XCY168" s="0"/>
      <c r="XCZ168" s="0"/>
      <c r="XDA168" s="0"/>
      <c r="XDB168" s="0"/>
      <c r="XDC168" s="0"/>
      <c r="XDD168" s="0"/>
      <c r="XDE168" s="0"/>
      <c r="XDF168" s="0"/>
      <c r="XDG168" s="0"/>
      <c r="XDH168" s="0"/>
      <c r="XDI168" s="0"/>
      <c r="XDJ168" s="0"/>
      <c r="XDK168" s="0"/>
      <c r="XDL168" s="0"/>
      <c r="XDM168" s="0"/>
      <c r="XDN168" s="0"/>
      <c r="XDO168" s="0"/>
      <c r="XDP168" s="0"/>
      <c r="XDQ168" s="0"/>
      <c r="XDR168" s="0"/>
      <c r="XDS168" s="0"/>
      <c r="XDT168" s="0"/>
      <c r="XDU168" s="0"/>
      <c r="XDV168" s="0"/>
      <c r="XDW168" s="0"/>
      <c r="XDX168" s="0"/>
      <c r="XDY168" s="0"/>
      <c r="XDZ168" s="0"/>
      <c r="XEA168" s="0"/>
      <c r="XEB168" s="0"/>
      <c r="XEC168" s="0"/>
      <c r="XED168" s="0"/>
      <c r="XEE168" s="0"/>
      <c r="XEF168" s="0"/>
      <c r="XEG168" s="0"/>
      <c r="XEH168" s="0"/>
      <c r="XEI168" s="0"/>
      <c r="XEJ168" s="0"/>
      <c r="XEK168" s="0"/>
      <c r="XEL168" s="0"/>
      <c r="XEM168" s="0"/>
      <c r="XEN168" s="0"/>
      <c r="XEO168" s="0"/>
      <c r="XEP168" s="0"/>
      <c r="XEQ168" s="0"/>
      <c r="XER168" s="0"/>
      <c r="XES168" s="0"/>
      <c r="XET168" s="0"/>
      <c r="XEU168" s="0"/>
      <c r="XEV168" s="0"/>
      <c r="XEW168" s="0"/>
      <c r="XEX168" s="0"/>
      <c r="XEY168" s="0"/>
      <c r="XEZ168" s="0"/>
      <c r="XFA168" s="0"/>
      <c r="XFB168" s="0"/>
      <c r="XFC168" s="0"/>
      <c r="XFD168" s="0"/>
    </row>
    <row r="169" s="141" customFormat="true" ht="15" hidden="false" customHeight="false" outlineLevel="0" collapsed="false">
      <c r="A169" s="296"/>
      <c r="B169" s="56"/>
      <c r="C169" s="529" t="s">
        <v>177</v>
      </c>
      <c r="D169" s="530"/>
      <c r="E169" s="531"/>
      <c r="F169" s="531"/>
      <c r="G169" s="531"/>
      <c r="H169" s="531"/>
      <c r="I169" s="531"/>
      <c r="J169" s="528"/>
      <c r="K169" s="528"/>
      <c r="L169" s="528"/>
      <c r="M169" s="528"/>
      <c r="N169" s="528"/>
      <c r="O169" s="528"/>
      <c r="P169" s="528"/>
      <c r="Q169" s="528"/>
      <c r="R169" s="528"/>
      <c r="S169" s="528"/>
      <c r="T169" s="528"/>
      <c r="U169" s="528"/>
      <c r="V169" s="528"/>
      <c r="W169" s="528"/>
      <c r="X169" s="528"/>
      <c r="Y169" s="528"/>
      <c r="Z169" s="528"/>
      <c r="AA169" s="528"/>
      <c r="AB169" s="528"/>
      <c r="AC169" s="528"/>
      <c r="AD169" s="528"/>
      <c r="AE169" s="528"/>
      <c r="AF169" s="528"/>
      <c r="AG169" s="528"/>
      <c r="AH169" s="528"/>
      <c r="AI169" s="528"/>
      <c r="AJ169" s="528"/>
      <c r="AK169" s="528"/>
      <c r="AL169" s="528"/>
      <c r="AM169" s="528"/>
      <c r="AN169" s="528"/>
      <c r="AO169" s="528"/>
      <c r="AP169" s="528"/>
      <c r="AQ169" s="528"/>
      <c r="AR169" s="528"/>
      <c r="AS169" s="528"/>
      <c r="AT169" s="528"/>
      <c r="AU169" s="528"/>
      <c r="AV169" s="528"/>
      <c r="AW169" s="528"/>
      <c r="AX169" s="528"/>
      <c r="AY169" s="528"/>
      <c r="AZ169" s="528"/>
    </row>
    <row r="170" customFormat="false" ht="15" hidden="false" customHeight="false" outlineLevel="0" collapsed="false">
      <c r="A170" s="403"/>
      <c r="B170" s="301" t="s">
        <v>4</v>
      </c>
      <c r="C170" s="302" t="s">
        <v>181</v>
      </c>
      <c r="D170" s="589" t="str">
        <f aca="false">IFERROR(INDEX(#REF!,MATCH(C170,#REF!,0)),"")</f>
        <v/>
      </c>
      <c r="E170" s="242" t="str">
        <f aca="false">IF(E18="","",IFERROR(SUM(E$167,E$61,E$114,E$123,E$145,E$160)*$D170/(1-SUM($D$170:$D$175,E$173)),""))</f>
        <v/>
      </c>
      <c r="F170" s="242" t="str">
        <f aca="false">IF(F18="","",IFERROR(SUM(F$167,F$61,F$114,F$123,F$145,F$160)*$D170/(1-SUM($D$170:$D$175,F$173)),""))</f>
        <v/>
      </c>
      <c r="G170" s="242" t="str">
        <f aca="false">IF(G18="","",IFERROR(SUM(G$167,G$61,G$114,G$123,G$145,G$160)*$D170/(1-SUM($D$170:$D$175,G$173)),""))</f>
        <v/>
      </c>
      <c r="H170" s="242" t="str">
        <f aca="false">IF(H18="","",IFERROR(SUM(H$167,H$61,H$114,H$123,H$145,H$160)*$D170/(1-SUM($D$170:$D$175,H$173)),""))</f>
        <v/>
      </c>
      <c r="I170" s="242" t="str">
        <f aca="false">IF(I18="","",IFERROR(SUM(I$167,I$61,I$114,I$123,I$145,I$160)*$D170/(1-SUM($D$170:$D$175,I$173)),""))</f>
        <v/>
      </c>
    </row>
    <row r="171" customFormat="false" ht="15" hidden="false" customHeight="false" outlineLevel="0" collapsed="false">
      <c r="A171" s="406"/>
      <c r="B171" s="301" t="s">
        <v>6</v>
      </c>
      <c r="C171" s="302" t="s">
        <v>184</v>
      </c>
      <c r="D171" s="589" t="str">
        <f aca="false">IFERROR(INDEX(#REF!,MATCH(C171,#REF!,0)),"")</f>
        <v/>
      </c>
      <c r="E171" s="242" t="str">
        <f aca="false">IF(E19="","",IFERROR(SUM(E$167,E$61,E$114,E$123,E$145,E$160)*$D171/(1-SUM($D$170:$D$175,E$173)),""))</f>
        <v/>
      </c>
      <c r="F171" s="242" t="str">
        <f aca="false">IF(F19="","",IFERROR(SUM(F$167,F$61,F$114,F$123,F$145,F$160)*$D171/(1-SUM($D$170:$D$175,F$173)),""))</f>
        <v/>
      </c>
      <c r="G171" s="242" t="str">
        <f aca="false">IF(G19="","",IFERROR(SUM(G$167,G$61,G$114,G$123,G$145,G$160)*$D171/(1-SUM($D$170:$D$175,G$173)),""))</f>
        <v/>
      </c>
      <c r="H171" s="242" t="str">
        <f aca="false">IF(H19="","",IFERROR(SUM(H$167,H$61,H$114,H$123,H$145,H$160)*$D171/(1-SUM($D$170:$D$175,H$173)),""))</f>
        <v/>
      </c>
      <c r="I171" s="242" t="str">
        <f aca="false">IF(I19="","",IFERROR(SUM(I$167,I$61,I$114,I$123,I$145,I$160)*$D171/(1-SUM($D$170:$D$175,I$173)),""))</f>
        <v/>
      </c>
    </row>
    <row r="172" customFormat="false" ht="15" hidden="false" customHeight="false" outlineLevel="0" collapsed="false">
      <c r="A172" s="406"/>
      <c r="B172" s="434" t="s">
        <v>8</v>
      </c>
      <c r="C172" s="351" t="s">
        <v>185</v>
      </c>
      <c r="D172" s="590"/>
      <c r="E172" s="275"/>
      <c r="F172" s="275"/>
      <c r="G172" s="275"/>
      <c r="H172" s="275"/>
      <c r="I172" s="275"/>
    </row>
    <row r="173" customFormat="false" ht="15" hidden="false" customHeight="false" outlineLevel="0" collapsed="false">
      <c r="A173" s="406"/>
      <c r="B173" s="434"/>
      <c r="C173" s="277" t="s">
        <v>307</v>
      </c>
      <c r="D173" s="582"/>
      <c r="E173" s="591" t="n">
        <f aca="false">IF(E18="","",IFERROR(VLOOKUP(E$18,'Apoio - Posto'!$A:$AA,20,FALSE()),INDEX(#REF!,MATCH($C$172,#REF!,0))))</f>
        <v>0.025</v>
      </c>
      <c r="F173" s="591" t="n">
        <f aca="false">IF(F18="","",IFERROR(VLOOKUP(F$18,'Apoio - Posto'!$A:$AA,20,FALSE()),INDEX(#REF!,MATCH($C$172,#REF!,0))))</f>
        <v>0.025</v>
      </c>
      <c r="G173" s="591" t="n">
        <f aca="false">IF(G18="","",IFERROR(VLOOKUP(G$18,'Apoio - Posto'!$A:$AA,20,FALSE()),INDEX(#REF!,MATCH($C$172,#REF!,0))))</f>
        <v>0.025</v>
      </c>
      <c r="H173" s="591" t="n">
        <f aca="false">IF(H18="","",IFERROR(VLOOKUP(H$18,'Apoio - Posto'!$A:$AA,20,FALSE()),INDEX(#REF!,MATCH($C$172,#REF!,0))))</f>
        <v>0.025</v>
      </c>
      <c r="I173" s="591" t="str">
        <f aca="false">IF(I18="","",IFERROR(VLOOKUP(I$18,'Apoio - Posto'!$A:$AA,20,FALSE()),INDEX(#REF!,MATCH($C$172,#REF!,0))))</f>
        <v/>
      </c>
    </row>
    <row r="174" customFormat="false" ht="15" hidden="false" customHeight="false" outlineLevel="0" collapsed="false">
      <c r="A174" s="403"/>
      <c r="B174" s="434"/>
      <c r="C174" s="302"/>
      <c r="D174" s="592" t="s">
        <v>237</v>
      </c>
      <c r="E174" s="271" t="str">
        <f aca="false">IF(E20="","",IFERROR(SUM(E$167,E$61,E$114,E$123,E$145,E$160)*E173/(1-SUM($D$170:$D$175,E173)),""))</f>
        <v/>
      </c>
      <c r="F174" s="271" t="str">
        <f aca="false">IF(F20="","",IFERROR(SUM(F$167,F$61,F$114,F$123,F$145,F$160)*F173/(1-SUM($D$170:$D$175,F173)),""))</f>
        <v/>
      </c>
      <c r="G174" s="271" t="str">
        <f aca="false">IF(G20="","",IFERROR(SUM(G$167,G$61,G$114,G$123,G$145,G$160)*G173/(1-SUM($D$170:$D$175,G173)),""))</f>
        <v/>
      </c>
      <c r="H174" s="271" t="str">
        <f aca="false">IF(H20="","",IFERROR(SUM(H$167,H$61,H$114,H$123,H$145,H$160)*H173/(1-SUM($D$170:$D$175,H173)),""))</f>
        <v/>
      </c>
      <c r="I174" s="271" t="str">
        <f aca="false">IF(I20="","",IFERROR(SUM(I$167,I$61,I$114,I$123,I$145,I$160)*I173/(1-SUM($D$170:$D$175,I173)),""))</f>
        <v/>
      </c>
    </row>
    <row r="175" customFormat="false" ht="15" hidden="false" customHeight="false" outlineLevel="0" collapsed="false">
      <c r="A175" s="403"/>
      <c r="B175" s="593" t="s">
        <v>10</v>
      </c>
      <c r="C175" s="594" t="s">
        <v>186</v>
      </c>
      <c r="D175" s="589" t="n">
        <v>0</v>
      </c>
      <c r="E175" s="242" t="str">
        <f aca="false">IF(E21="","",IFERROR(SUM(E$167,E$61,E$114,E$123,E$145,E$160)*$D175/(1-SUM($D$170:$D$175,E$173)),""))</f>
        <v/>
      </c>
      <c r="F175" s="242" t="str">
        <f aca="false">IF(F21="","",IFERROR(SUM(F$167,F$61,F$114,F$123,F$145,F$160)*$D175/(1-SUM($D$170:$D$175,F$173)),""))</f>
        <v/>
      </c>
      <c r="G175" s="242" t="str">
        <f aca="false">IF(G21="","",IFERROR(SUM(G$167,G$61,G$114,G$123,G$145,G$160)*$D175/(1-SUM($D$170:$D$175,G$173)),""))</f>
        <v/>
      </c>
      <c r="H175" s="242" t="str">
        <f aca="false">IF(H21="","",IFERROR(SUM(H$167,H$61,H$114,H$123,H$145,H$160)*$D175/(1-SUM($D$170:$D$175,H$173)),""))</f>
        <v/>
      </c>
      <c r="I175" s="242" t="str">
        <f aca="false">IF(I21="","",IFERROR(SUM(I$167,I$61,I$114,I$123,I$145,I$160)*$D175/(1-SUM($D$170:$D$175,I$173)),""))</f>
        <v/>
      </c>
    </row>
    <row r="176" s="291" customFormat="true" ht="15" hidden="false" customHeight="false" outlineLevel="0" collapsed="false">
      <c r="A176" s="305"/>
      <c r="B176" s="56"/>
      <c r="C176" s="529" t="s">
        <v>308</v>
      </c>
      <c r="D176" s="533"/>
      <c r="E176" s="571" t="n">
        <f aca="false">IF(E18="","",SUM(E170:E171,E174:E175))</f>
        <v>0</v>
      </c>
      <c r="F176" s="571" t="n">
        <f aca="false">IF(F18="","",SUM(F170:F171,F174:F175))</f>
        <v>0</v>
      </c>
      <c r="G176" s="571" t="n">
        <f aca="false">IF(G18="","",SUM(G170:G171,G174:G175))</f>
        <v>0</v>
      </c>
      <c r="H176" s="571" t="n">
        <f aca="false">IF(H18="","",SUM(H170:H171,H174:H175))</f>
        <v>0</v>
      </c>
      <c r="I176" s="571" t="str">
        <f aca="false">IF(I18="","",SUM(I170:I171,I174:I175))</f>
        <v/>
      </c>
      <c r="J176" s="524"/>
      <c r="K176" s="524"/>
      <c r="L176" s="524"/>
      <c r="M176" s="524"/>
      <c r="N176" s="524"/>
      <c r="O176" s="524"/>
      <c r="P176" s="524"/>
      <c r="Q176" s="524"/>
      <c r="R176" s="524"/>
      <c r="S176" s="524"/>
      <c r="T176" s="524"/>
      <c r="U176" s="524"/>
      <c r="V176" s="524"/>
      <c r="W176" s="524"/>
      <c r="X176" s="524"/>
      <c r="Y176" s="524"/>
      <c r="Z176" s="524"/>
      <c r="AA176" s="524"/>
      <c r="AB176" s="524"/>
      <c r="AC176" s="524"/>
      <c r="AD176" s="524"/>
      <c r="AE176" s="524"/>
      <c r="AF176" s="524"/>
      <c r="AG176" s="524"/>
      <c r="AH176" s="524"/>
      <c r="AI176" s="524"/>
      <c r="AJ176" s="524"/>
      <c r="AK176" s="524"/>
      <c r="AL176" s="524"/>
      <c r="AM176" s="524"/>
      <c r="AN176" s="524"/>
      <c r="AO176" s="524"/>
      <c r="AP176" s="524"/>
      <c r="AQ176" s="524"/>
      <c r="AR176" s="524"/>
      <c r="AS176" s="524"/>
      <c r="AT176" s="524"/>
      <c r="AU176" s="524"/>
      <c r="AV176" s="524"/>
      <c r="AW176" s="524"/>
      <c r="AX176" s="524"/>
      <c r="AY176" s="524"/>
      <c r="AZ176" s="524"/>
    </row>
    <row r="177" customFormat="false" ht="3.75" hidden="false" customHeight="true" outlineLevel="0" collapsed="false">
      <c r="A177" s="0"/>
      <c r="B177" s="0"/>
      <c r="C177" s="0"/>
      <c r="D177" s="0"/>
      <c r="E177" s="0"/>
      <c r="F177" s="0"/>
      <c r="G177" s="0"/>
      <c r="H177" s="0"/>
      <c r="I177" s="0"/>
      <c r="J177" s="446"/>
      <c r="K177" s="446"/>
      <c r="L177" s="446"/>
      <c r="M177" s="446"/>
      <c r="N177" s="446"/>
      <c r="O177" s="446"/>
      <c r="P177" s="446"/>
      <c r="Q177" s="446"/>
      <c r="R177" s="446"/>
      <c r="S177" s="446"/>
      <c r="T177" s="446"/>
      <c r="U177" s="446"/>
      <c r="V177" s="446"/>
      <c r="W177" s="446"/>
      <c r="X177" s="446"/>
      <c r="Y177" s="446"/>
      <c r="Z177" s="446"/>
      <c r="AA177" s="446"/>
      <c r="AB177" s="446"/>
      <c r="AC177" s="446"/>
      <c r="AD177" s="446"/>
      <c r="AE177" s="446"/>
      <c r="AF177" s="446"/>
      <c r="AG177" s="446"/>
      <c r="AH177" s="446"/>
      <c r="AI177" s="446"/>
      <c r="AJ177" s="446"/>
      <c r="AK177" s="446"/>
      <c r="AL177" s="446"/>
      <c r="AM177" s="446"/>
      <c r="AN177" s="446"/>
      <c r="AO177" s="446"/>
      <c r="AP177" s="446"/>
      <c r="AQ177" s="446"/>
      <c r="AR177" s="446"/>
      <c r="AS177" s="446"/>
      <c r="AT177" s="446"/>
      <c r="AU177" s="446"/>
      <c r="AV177" s="446"/>
      <c r="AW177" s="446"/>
      <c r="AX177" s="446"/>
      <c r="AY177" s="446"/>
      <c r="AZ177" s="446"/>
      <c r="BA177" s="0"/>
      <c r="BB177" s="0"/>
      <c r="BC177" s="0"/>
      <c r="BD177" s="0"/>
      <c r="BE177" s="0"/>
      <c r="BF177" s="0"/>
      <c r="BG177" s="0"/>
      <c r="BH177" s="0"/>
      <c r="BI177" s="0"/>
      <c r="BJ177" s="0"/>
      <c r="BK177" s="0"/>
      <c r="BL177" s="0"/>
      <c r="BM177" s="0"/>
      <c r="BN177" s="0"/>
      <c r="BO177" s="0"/>
      <c r="BP177" s="0"/>
      <c r="BQ177" s="0"/>
      <c r="BR177" s="0"/>
      <c r="BS177" s="0"/>
      <c r="BT177" s="0"/>
      <c r="BU177" s="0"/>
      <c r="BV177" s="0"/>
      <c r="BW177" s="0"/>
      <c r="BX177" s="0"/>
      <c r="BY177" s="0"/>
      <c r="BZ177" s="0"/>
      <c r="CA177" s="0"/>
      <c r="CB177" s="0"/>
      <c r="CC177" s="0"/>
      <c r="CD177" s="0"/>
      <c r="CE177" s="0"/>
      <c r="CF177" s="0"/>
      <c r="CG177" s="0"/>
      <c r="CH177" s="0"/>
      <c r="CI177" s="0"/>
      <c r="CJ177" s="0"/>
      <c r="CK177" s="0"/>
      <c r="CL177" s="0"/>
      <c r="CM177" s="0"/>
      <c r="CN177" s="0"/>
      <c r="CO177" s="0"/>
      <c r="CP177" s="0"/>
      <c r="CQ177" s="0"/>
      <c r="CR177" s="0"/>
      <c r="CS177" s="0"/>
      <c r="CT177" s="0"/>
      <c r="CU177" s="0"/>
      <c r="CV177" s="0"/>
      <c r="CW177" s="0"/>
      <c r="CX177" s="0"/>
      <c r="CY177" s="0"/>
      <c r="CZ177" s="0"/>
      <c r="DA177" s="0"/>
      <c r="DB177" s="0"/>
      <c r="DC177" s="0"/>
      <c r="DD177" s="0"/>
      <c r="DE177" s="0"/>
      <c r="DF177" s="0"/>
      <c r="DG177" s="0"/>
      <c r="DH177" s="0"/>
      <c r="DI177" s="0"/>
      <c r="DJ177" s="0"/>
      <c r="DK177" s="0"/>
      <c r="DL177" s="0"/>
      <c r="DM177" s="0"/>
      <c r="DN177" s="0"/>
      <c r="DO177" s="0"/>
      <c r="DP177" s="0"/>
      <c r="DQ177" s="0"/>
      <c r="DR177" s="0"/>
      <c r="DS177" s="0"/>
      <c r="DT177" s="0"/>
      <c r="DU177" s="0"/>
      <c r="DV177" s="0"/>
      <c r="DW177" s="0"/>
      <c r="DX177" s="0"/>
      <c r="DY177" s="0"/>
      <c r="DZ177" s="0"/>
      <c r="EA177" s="0"/>
      <c r="EB177" s="0"/>
      <c r="EC177" s="0"/>
      <c r="ED177" s="0"/>
      <c r="EE177" s="0"/>
      <c r="EF177" s="0"/>
      <c r="EG177" s="0"/>
      <c r="EH177" s="0"/>
      <c r="EI177" s="0"/>
      <c r="EJ177" s="0"/>
      <c r="EK177" s="0"/>
      <c r="EL177" s="0"/>
      <c r="EM177" s="0"/>
      <c r="EN177" s="0"/>
      <c r="EO177" s="0"/>
      <c r="EP177" s="0"/>
      <c r="EQ177" s="0"/>
      <c r="ER177" s="0"/>
      <c r="ES177" s="0"/>
      <c r="ET177" s="0"/>
      <c r="EU177" s="0"/>
      <c r="EV177" s="0"/>
      <c r="EW177" s="0"/>
      <c r="EX177" s="0"/>
      <c r="EY177" s="0"/>
      <c r="EZ177" s="0"/>
      <c r="FA177" s="0"/>
      <c r="FB177" s="0"/>
      <c r="FC177" s="0"/>
      <c r="FD177" s="0"/>
      <c r="FE177" s="0"/>
      <c r="FF177" s="0"/>
      <c r="FG177" s="0"/>
      <c r="FH177" s="0"/>
      <c r="FI177" s="0"/>
      <c r="FJ177" s="0"/>
      <c r="FK177" s="0"/>
      <c r="FL177" s="0"/>
      <c r="FM177" s="0"/>
      <c r="FN177" s="0"/>
      <c r="FO177" s="0"/>
      <c r="FP177" s="0"/>
      <c r="FQ177" s="0"/>
      <c r="FR177" s="0"/>
      <c r="FS177" s="0"/>
      <c r="FT177" s="0"/>
      <c r="FU177" s="0"/>
      <c r="FV177" s="0"/>
      <c r="FW177" s="0"/>
      <c r="FX177" s="0"/>
      <c r="FY177" s="0"/>
      <c r="FZ177" s="0"/>
      <c r="GA177" s="0"/>
      <c r="GB177" s="0"/>
      <c r="GC177" s="0"/>
      <c r="GD177" s="0"/>
      <c r="GE177" s="0"/>
      <c r="GF177" s="0"/>
      <c r="GG177" s="0"/>
      <c r="GH177" s="0"/>
      <c r="GI177" s="0"/>
      <c r="GJ177" s="0"/>
      <c r="GK177" s="0"/>
      <c r="GL177" s="0"/>
      <c r="GM177" s="0"/>
      <c r="GN177" s="0"/>
      <c r="GO177" s="0"/>
      <c r="GP177" s="0"/>
      <c r="GQ177" s="0"/>
      <c r="GR177" s="0"/>
      <c r="GS177" s="0"/>
      <c r="GT177" s="0"/>
      <c r="GU177" s="0"/>
      <c r="GV177" s="0"/>
      <c r="GW177" s="0"/>
      <c r="GX177" s="0"/>
      <c r="GY177" s="0"/>
      <c r="GZ177" s="0"/>
      <c r="HA177" s="0"/>
      <c r="HB177" s="0"/>
      <c r="HC177" s="0"/>
      <c r="HD177" s="0"/>
      <c r="HE177" s="0"/>
      <c r="HF177" s="0"/>
      <c r="HG177" s="0"/>
      <c r="HH177" s="0"/>
      <c r="HI177" s="0"/>
      <c r="HJ177" s="0"/>
      <c r="HK177" s="0"/>
      <c r="HL177" s="0"/>
      <c r="HM177" s="0"/>
      <c r="HN177" s="0"/>
      <c r="HO177" s="0"/>
      <c r="HP177" s="0"/>
      <c r="HQ177" s="0"/>
      <c r="HR177" s="0"/>
      <c r="HS177" s="0"/>
      <c r="HT177" s="0"/>
      <c r="HU177" s="0"/>
      <c r="HV177" s="0"/>
      <c r="HW177" s="0"/>
      <c r="HX177" s="0"/>
      <c r="HY177" s="0"/>
      <c r="HZ177" s="0"/>
      <c r="IA177" s="0"/>
      <c r="IB177" s="0"/>
      <c r="IC177" s="0"/>
      <c r="ID177" s="0"/>
      <c r="IE177" s="0"/>
      <c r="IF177" s="0"/>
      <c r="IG177" s="0"/>
      <c r="IH177" s="0"/>
      <c r="II177" s="0"/>
      <c r="IJ177" s="0"/>
      <c r="IK177" s="0"/>
      <c r="IL177" s="0"/>
      <c r="IM177" s="0"/>
      <c r="IN177" s="0"/>
      <c r="IO177" s="0"/>
      <c r="IP177" s="0"/>
      <c r="IQ177" s="0"/>
      <c r="IR177" s="0"/>
      <c r="IS177" s="0"/>
      <c r="IT177" s="0"/>
      <c r="IU177" s="0"/>
      <c r="IV177" s="0"/>
      <c r="IW177" s="0"/>
      <c r="IX177" s="0"/>
      <c r="IY177" s="0"/>
      <c r="IZ177" s="0"/>
      <c r="JA177" s="0"/>
      <c r="JB177" s="0"/>
      <c r="JC177" s="0"/>
      <c r="JD177" s="0"/>
      <c r="JE177" s="0"/>
      <c r="JF177" s="0"/>
      <c r="JG177" s="0"/>
      <c r="JH177" s="0"/>
      <c r="JI177" s="0"/>
      <c r="JJ177" s="0"/>
      <c r="JK177" s="0"/>
      <c r="JL177" s="0"/>
      <c r="JM177" s="0"/>
      <c r="JN177" s="0"/>
      <c r="JO177" s="0"/>
      <c r="JP177" s="0"/>
      <c r="JQ177" s="0"/>
      <c r="JR177" s="0"/>
      <c r="JS177" s="0"/>
      <c r="JT177" s="0"/>
      <c r="JU177" s="0"/>
      <c r="JV177" s="0"/>
      <c r="JW177" s="0"/>
      <c r="JX177" s="0"/>
      <c r="JY177" s="0"/>
      <c r="JZ177" s="0"/>
      <c r="KA177" s="0"/>
      <c r="KB177" s="0"/>
      <c r="KC177" s="0"/>
      <c r="KD177" s="0"/>
      <c r="KE177" s="0"/>
      <c r="KF177" s="0"/>
      <c r="KG177" s="0"/>
      <c r="KH177" s="0"/>
      <c r="KI177" s="0"/>
      <c r="KJ177" s="0"/>
      <c r="KK177" s="0"/>
      <c r="KL177" s="0"/>
      <c r="KM177" s="0"/>
      <c r="KN177" s="0"/>
      <c r="KO177" s="0"/>
      <c r="KP177" s="0"/>
      <c r="KQ177" s="0"/>
      <c r="KR177" s="0"/>
      <c r="KS177" s="0"/>
      <c r="KT177" s="0"/>
      <c r="KU177" s="0"/>
      <c r="KV177" s="0"/>
      <c r="KW177" s="0"/>
      <c r="KX177" s="0"/>
      <c r="KY177" s="0"/>
      <c r="KZ177" s="0"/>
      <c r="LA177" s="0"/>
      <c r="LB177" s="0"/>
      <c r="LC177" s="0"/>
      <c r="LD177" s="0"/>
      <c r="LE177" s="0"/>
      <c r="LF177" s="0"/>
      <c r="LG177" s="0"/>
      <c r="LH177" s="0"/>
      <c r="LI177" s="0"/>
      <c r="LJ177" s="0"/>
      <c r="LK177" s="0"/>
      <c r="LL177" s="0"/>
      <c r="LM177" s="0"/>
      <c r="LN177" s="0"/>
      <c r="LO177" s="0"/>
      <c r="LP177" s="0"/>
      <c r="LQ177" s="0"/>
      <c r="LR177" s="0"/>
      <c r="LS177" s="0"/>
      <c r="LT177" s="0"/>
      <c r="LU177" s="0"/>
      <c r="LV177" s="0"/>
      <c r="LW177" s="0"/>
      <c r="LX177" s="0"/>
      <c r="LY177" s="0"/>
      <c r="LZ177" s="0"/>
      <c r="MA177" s="0"/>
      <c r="MB177" s="0"/>
      <c r="MC177" s="0"/>
      <c r="MD177" s="0"/>
      <c r="ME177" s="0"/>
      <c r="MF177" s="0"/>
      <c r="MG177" s="0"/>
      <c r="MH177" s="0"/>
      <c r="MI177" s="0"/>
      <c r="MJ177" s="0"/>
      <c r="MK177" s="0"/>
      <c r="ML177" s="0"/>
      <c r="MM177" s="0"/>
      <c r="MN177" s="0"/>
      <c r="MO177" s="0"/>
      <c r="MP177" s="0"/>
      <c r="MQ177" s="0"/>
      <c r="MR177" s="0"/>
      <c r="MS177" s="0"/>
      <c r="MT177" s="0"/>
      <c r="MU177" s="0"/>
      <c r="MV177" s="0"/>
      <c r="MW177" s="0"/>
      <c r="MX177" s="0"/>
      <c r="MY177" s="0"/>
      <c r="MZ177" s="0"/>
      <c r="NA177" s="0"/>
      <c r="NB177" s="0"/>
      <c r="NC177" s="0"/>
      <c r="ND177" s="0"/>
      <c r="NE177" s="0"/>
      <c r="NF177" s="0"/>
      <c r="NG177" s="0"/>
      <c r="NH177" s="0"/>
      <c r="NI177" s="0"/>
      <c r="NJ177" s="0"/>
      <c r="NK177" s="0"/>
      <c r="NL177" s="0"/>
      <c r="NM177" s="0"/>
      <c r="NN177" s="0"/>
      <c r="NO177" s="0"/>
      <c r="NP177" s="0"/>
      <c r="NQ177" s="0"/>
      <c r="NR177" s="0"/>
      <c r="NS177" s="0"/>
      <c r="NT177" s="0"/>
      <c r="NU177" s="0"/>
      <c r="NV177" s="0"/>
      <c r="NW177" s="0"/>
      <c r="NX177" s="0"/>
      <c r="NY177" s="0"/>
      <c r="NZ177" s="0"/>
      <c r="OA177" s="0"/>
      <c r="OB177" s="0"/>
      <c r="OC177" s="0"/>
      <c r="OD177" s="0"/>
      <c r="OE177" s="0"/>
      <c r="OF177" s="0"/>
      <c r="OG177" s="0"/>
      <c r="OH177" s="0"/>
      <c r="OI177" s="0"/>
      <c r="OJ177" s="0"/>
      <c r="OK177" s="0"/>
      <c r="OL177" s="0"/>
      <c r="OM177" s="0"/>
      <c r="ON177" s="0"/>
      <c r="OO177" s="0"/>
      <c r="OP177" s="0"/>
      <c r="OQ177" s="0"/>
      <c r="OR177" s="0"/>
      <c r="OS177" s="0"/>
      <c r="OT177" s="0"/>
      <c r="OU177" s="0"/>
      <c r="OV177" s="0"/>
      <c r="OW177" s="0"/>
      <c r="OX177" s="0"/>
      <c r="OY177" s="0"/>
      <c r="OZ177" s="0"/>
      <c r="PA177" s="0"/>
      <c r="PB177" s="0"/>
      <c r="PC177" s="0"/>
      <c r="PD177" s="0"/>
      <c r="PE177" s="0"/>
      <c r="PF177" s="0"/>
      <c r="PG177" s="0"/>
      <c r="PH177" s="0"/>
      <c r="PI177" s="0"/>
      <c r="PJ177" s="0"/>
      <c r="PK177" s="0"/>
      <c r="PL177" s="0"/>
      <c r="PM177" s="0"/>
      <c r="PN177" s="0"/>
      <c r="PO177" s="0"/>
      <c r="PP177" s="0"/>
      <c r="PQ177" s="0"/>
      <c r="PR177" s="0"/>
      <c r="PS177" s="0"/>
      <c r="PT177" s="0"/>
      <c r="PU177" s="0"/>
      <c r="PV177" s="0"/>
      <c r="PW177" s="0"/>
      <c r="PX177" s="0"/>
      <c r="PY177" s="0"/>
      <c r="PZ177" s="0"/>
      <c r="QA177" s="0"/>
      <c r="QB177" s="0"/>
      <c r="QC177" s="0"/>
      <c r="QD177" s="0"/>
      <c r="QE177" s="0"/>
      <c r="QF177" s="0"/>
      <c r="QG177" s="0"/>
      <c r="QH177" s="0"/>
      <c r="QI177" s="0"/>
      <c r="QJ177" s="0"/>
      <c r="QK177" s="0"/>
      <c r="QL177" s="0"/>
      <c r="QM177" s="0"/>
      <c r="QN177" s="0"/>
      <c r="QO177" s="0"/>
      <c r="QP177" s="0"/>
      <c r="QQ177" s="0"/>
      <c r="QR177" s="0"/>
      <c r="QS177" s="0"/>
      <c r="QT177" s="0"/>
      <c r="QU177" s="0"/>
      <c r="QV177" s="0"/>
      <c r="QW177" s="0"/>
      <c r="QX177" s="0"/>
      <c r="QY177" s="0"/>
      <c r="QZ177" s="0"/>
      <c r="RA177" s="0"/>
      <c r="RB177" s="0"/>
      <c r="RC177" s="0"/>
      <c r="RD177" s="0"/>
      <c r="RE177" s="0"/>
      <c r="RF177" s="0"/>
      <c r="RG177" s="0"/>
      <c r="RH177" s="0"/>
      <c r="RI177" s="0"/>
      <c r="RJ177" s="0"/>
      <c r="RK177" s="0"/>
      <c r="RL177" s="0"/>
      <c r="RM177" s="0"/>
      <c r="RN177" s="0"/>
      <c r="RO177" s="0"/>
      <c r="RP177" s="0"/>
      <c r="RQ177" s="0"/>
      <c r="RR177" s="0"/>
      <c r="RS177" s="0"/>
      <c r="RT177" s="0"/>
      <c r="RU177" s="0"/>
      <c r="RV177" s="0"/>
      <c r="RW177" s="0"/>
      <c r="RX177" s="0"/>
      <c r="RY177" s="0"/>
      <c r="RZ177" s="0"/>
      <c r="SA177" s="0"/>
      <c r="SB177" s="0"/>
      <c r="SC177" s="0"/>
      <c r="SD177" s="0"/>
      <c r="SE177" s="0"/>
      <c r="SF177" s="0"/>
      <c r="SG177" s="0"/>
      <c r="SH177" s="0"/>
      <c r="SI177" s="0"/>
      <c r="SJ177" s="0"/>
      <c r="SK177" s="0"/>
      <c r="SL177" s="0"/>
      <c r="SM177" s="0"/>
      <c r="SN177" s="0"/>
      <c r="SO177" s="0"/>
      <c r="SP177" s="0"/>
      <c r="SQ177" s="0"/>
      <c r="SR177" s="0"/>
      <c r="SS177" s="0"/>
      <c r="ST177" s="0"/>
      <c r="SU177" s="0"/>
      <c r="SV177" s="0"/>
      <c r="SW177" s="0"/>
      <c r="SX177" s="0"/>
      <c r="SY177" s="0"/>
      <c r="SZ177" s="0"/>
      <c r="TA177" s="0"/>
      <c r="TB177" s="0"/>
      <c r="TC177" s="0"/>
      <c r="TD177" s="0"/>
      <c r="TE177" s="0"/>
      <c r="TF177" s="0"/>
      <c r="TG177" s="0"/>
      <c r="TH177" s="0"/>
      <c r="TI177" s="0"/>
      <c r="TJ177" s="0"/>
      <c r="TK177" s="0"/>
      <c r="TL177" s="0"/>
      <c r="TM177" s="0"/>
      <c r="TN177" s="0"/>
      <c r="TO177" s="0"/>
      <c r="TP177" s="0"/>
      <c r="TQ177" s="0"/>
      <c r="TR177" s="0"/>
      <c r="TS177" s="0"/>
      <c r="TT177" s="0"/>
      <c r="TU177" s="0"/>
      <c r="TV177" s="0"/>
      <c r="TW177" s="0"/>
      <c r="TX177" s="0"/>
      <c r="TY177" s="0"/>
      <c r="TZ177" s="0"/>
      <c r="UA177" s="0"/>
      <c r="UB177" s="0"/>
      <c r="UC177" s="0"/>
      <c r="UD177" s="0"/>
      <c r="UE177" s="0"/>
      <c r="UF177" s="0"/>
      <c r="UG177" s="0"/>
      <c r="UH177" s="0"/>
      <c r="UI177" s="0"/>
      <c r="UJ177" s="0"/>
      <c r="UK177" s="0"/>
      <c r="UL177" s="0"/>
      <c r="UM177" s="0"/>
      <c r="UN177" s="0"/>
      <c r="UO177" s="0"/>
      <c r="UP177" s="0"/>
      <c r="UQ177" s="0"/>
      <c r="UR177" s="0"/>
      <c r="US177" s="0"/>
      <c r="UT177" s="0"/>
      <c r="UU177" s="0"/>
      <c r="UV177" s="0"/>
      <c r="UW177" s="0"/>
      <c r="UX177" s="0"/>
      <c r="UY177" s="0"/>
      <c r="UZ177" s="0"/>
      <c r="VA177" s="0"/>
      <c r="VB177" s="0"/>
      <c r="VC177" s="0"/>
      <c r="VD177" s="0"/>
      <c r="VE177" s="0"/>
      <c r="VF177" s="0"/>
      <c r="VG177" s="0"/>
      <c r="VH177" s="0"/>
      <c r="VI177" s="0"/>
      <c r="VJ177" s="0"/>
      <c r="VK177" s="0"/>
      <c r="VL177" s="0"/>
      <c r="VM177" s="0"/>
      <c r="VN177" s="0"/>
      <c r="VO177" s="0"/>
      <c r="VP177" s="0"/>
      <c r="VQ177" s="0"/>
      <c r="VR177" s="0"/>
      <c r="VS177" s="0"/>
      <c r="VT177" s="0"/>
      <c r="VU177" s="0"/>
      <c r="VV177" s="0"/>
      <c r="VW177" s="0"/>
      <c r="VX177" s="0"/>
      <c r="VY177" s="0"/>
      <c r="VZ177" s="0"/>
      <c r="WA177" s="0"/>
      <c r="WB177" s="0"/>
      <c r="WC177" s="0"/>
      <c r="WD177" s="0"/>
      <c r="WE177" s="0"/>
      <c r="WF177" s="0"/>
      <c r="WG177" s="0"/>
      <c r="WH177" s="0"/>
      <c r="WI177" s="0"/>
      <c r="WJ177" s="0"/>
      <c r="WK177" s="0"/>
      <c r="WL177" s="0"/>
      <c r="WM177" s="0"/>
      <c r="WN177" s="0"/>
      <c r="WO177" s="0"/>
      <c r="WP177" s="0"/>
      <c r="WQ177" s="0"/>
      <c r="WR177" s="0"/>
      <c r="WS177" s="0"/>
      <c r="WT177" s="0"/>
      <c r="WU177" s="0"/>
      <c r="WV177" s="0"/>
      <c r="WW177" s="0"/>
      <c r="WX177" s="0"/>
      <c r="WY177" s="0"/>
      <c r="WZ177" s="0"/>
      <c r="XA177" s="0"/>
      <c r="XB177" s="0"/>
      <c r="XC177" s="0"/>
      <c r="XD177" s="0"/>
      <c r="XE177" s="0"/>
      <c r="XF177" s="0"/>
      <c r="XG177" s="0"/>
      <c r="XH177" s="0"/>
      <c r="XI177" s="0"/>
      <c r="XJ177" s="0"/>
      <c r="XK177" s="0"/>
      <c r="XL177" s="0"/>
      <c r="XM177" s="0"/>
      <c r="XN177" s="0"/>
      <c r="XO177" s="0"/>
      <c r="XP177" s="0"/>
      <c r="XQ177" s="0"/>
      <c r="XR177" s="0"/>
      <c r="XS177" s="0"/>
      <c r="XT177" s="0"/>
      <c r="XU177" s="0"/>
      <c r="XV177" s="0"/>
      <c r="XW177" s="0"/>
      <c r="XX177" s="0"/>
      <c r="XY177" s="0"/>
      <c r="XZ177" s="0"/>
      <c r="YA177" s="0"/>
      <c r="YB177" s="0"/>
      <c r="YC177" s="0"/>
      <c r="YD177" s="0"/>
      <c r="YE177" s="0"/>
      <c r="YF177" s="0"/>
      <c r="YG177" s="0"/>
      <c r="YH177" s="0"/>
      <c r="YI177" s="0"/>
      <c r="YJ177" s="0"/>
      <c r="YK177" s="0"/>
      <c r="YL177" s="0"/>
      <c r="YM177" s="0"/>
      <c r="YN177" s="0"/>
      <c r="YO177" s="0"/>
      <c r="YP177" s="0"/>
      <c r="YQ177" s="0"/>
      <c r="YR177" s="0"/>
      <c r="YS177" s="0"/>
      <c r="YT177" s="0"/>
      <c r="YU177" s="0"/>
      <c r="YV177" s="0"/>
      <c r="YW177" s="0"/>
      <c r="YX177" s="0"/>
      <c r="YY177" s="0"/>
      <c r="YZ177" s="0"/>
      <c r="ZA177" s="0"/>
      <c r="ZB177" s="0"/>
      <c r="ZC177" s="0"/>
      <c r="ZD177" s="0"/>
      <c r="ZE177" s="0"/>
      <c r="ZF177" s="0"/>
      <c r="ZG177" s="0"/>
      <c r="ZH177" s="0"/>
      <c r="ZI177" s="0"/>
      <c r="ZJ177" s="0"/>
      <c r="ZK177" s="0"/>
      <c r="ZL177" s="0"/>
      <c r="ZM177" s="0"/>
      <c r="ZN177" s="0"/>
      <c r="ZO177" s="0"/>
      <c r="ZP177" s="0"/>
      <c r="ZQ177" s="0"/>
      <c r="ZR177" s="0"/>
      <c r="ZS177" s="0"/>
      <c r="ZT177" s="0"/>
      <c r="ZU177" s="0"/>
      <c r="ZV177" s="0"/>
      <c r="ZW177" s="0"/>
      <c r="ZX177" s="0"/>
      <c r="ZY177" s="0"/>
      <c r="ZZ177" s="0"/>
      <c r="AAA177" s="0"/>
      <c r="AAB177" s="0"/>
      <c r="AAC177" s="0"/>
      <c r="AAD177" s="0"/>
      <c r="AAE177" s="0"/>
      <c r="AAF177" s="0"/>
      <c r="AAG177" s="0"/>
      <c r="AAH177" s="0"/>
      <c r="AAI177" s="0"/>
      <c r="AAJ177" s="0"/>
      <c r="AAK177" s="0"/>
      <c r="AAL177" s="0"/>
      <c r="AAM177" s="0"/>
      <c r="AAN177" s="0"/>
      <c r="AAO177" s="0"/>
      <c r="AAP177" s="0"/>
      <c r="AAQ177" s="0"/>
      <c r="AAR177" s="0"/>
      <c r="AAS177" s="0"/>
      <c r="AAT177" s="0"/>
      <c r="AAU177" s="0"/>
      <c r="AAV177" s="0"/>
      <c r="AAW177" s="0"/>
      <c r="AAX177" s="0"/>
      <c r="AAY177" s="0"/>
      <c r="AAZ177" s="0"/>
      <c r="ABA177" s="0"/>
      <c r="ABB177" s="0"/>
      <c r="ABC177" s="0"/>
      <c r="ABD177" s="0"/>
      <c r="ABE177" s="0"/>
      <c r="ABF177" s="0"/>
      <c r="ABG177" s="0"/>
      <c r="ABH177" s="0"/>
      <c r="ABI177" s="0"/>
      <c r="ABJ177" s="0"/>
      <c r="ABK177" s="0"/>
      <c r="ABL177" s="0"/>
      <c r="ABM177" s="0"/>
      <c r="ABN177" s="0"/>
      <c r="ABO177" s="0"/>
      <c r="ABP177" s="0"/>
      <c r="ABQ177" s="0"/>
      <c r="ABR177" s="0"/>
      <c r="ABS177" s="0"/>
      <c r="ABT177" s="0"/>
      <c r="ABU177" s="0"/>
      <c r="ABV177" s="0"/>
      <c r="ABW177" s="0"/>
      <c r="ABX177" s="0"/>
      <c r="ABY177" s="0"/>
      <c r="ABZ177" s="0"/>
      <c r="ACA177" s="0"/>
      <c r="ACB177" s="0"/>
      <c r="ACC177" s="0"/>
      <c r="ACD177" s="0"/>
      <c r="ACE177" s="0"/>
      <c r="ACF177" s="0"/>
      <c r="ACG177" s="0"/>
      <c r="ACH177" s="0"/>
      <c r="ACI177" s="0"/>
      <c r="ACJ177" s="0"/>
      <c r="ACK177" s="0"/>
      <c r="ACL177" s="0"/>
      <c r="ACM177" s="0"/>
      <c r="ACN177" s="0"/>
      <c r="ACO177" s="0"/>
      <c r="ACP177" s="0"/>
      <c r="ACQ177" s="0"/>
      <c r="ACR177" s="0"/>
      <c r="ACS177" s="0"/>
      <c r="ACT177" s="0"/>
      <c r="ACU177" s="0"/>
      <c r="ACV177" s="0"/>
      <c r="ACW177" s="0"/>
      <c r="ACX177" s="0"/>
      <c r="ACY177" s="0"/>
      <c r="ACZ177" s="0"/>
      <c r="ADA177" s="0"/>
      <c r="ADB177" s="0"/>
      <c r="ADC177" s="0"/>
      <c r="ADD177" s="0"/>
      <c r="ADE177" s="0"/>
      <c r="ADF177" s="0"/>
      <c r="ADG177" s="0"/>
      <c r="ADH177" s="0"/>
      <c r="ADI177" s="0"/>
      <c r="ADJ177" s="0"/>
      <c r="ADK177" s="0"/>
      <c r="ADL177" s="0"/>
      <c r="ADM177" s="0"/>
      <c r="ADN177" s="0"/>
      <c r="ADO177" s="0"/>
      <c r="ADP177" s="0"/>
      <c r="ADQ177" s="0"/>
      <c r="ADR177" s="0"/>
      <c r="ADS177" s="0"/>
      <c r="ADT177" s="0"/>
      <c r="ADU177" s="0"/>
      <c r="ADV177" s="0"/>
      <c r="ADW177" s="0"/>
      <c r="ADX177" s="0"/>
      <c r="ADY177" s="0"/>
      <c r="ADZ177" s="0"/>
      <c r="AEA177" s="0"/>
      <c r="AEB177" s="0"/>
      <c r="AEC177" s="0"/>
      <c r="AED177" s="0"/>
      <c r="AEE177" s="0"/>
      <c r="AEF177" s="0"/>
      <c r="AEG177" s="0"/>
      <c r="AEH177" s="0"/>
      <c r="AEI177" s="0"/>
      <c r="AEJ177" s="0"/>
      <c r="AEK177" s="0"/>
      <c r="AEL177" s="0"/>
      <c r="AEM177" s="0"/>
      <c r="AEN177" s="0"/>
      <c r="AEO177" s="0"/>
      <c r="AEP177" s="0"/>
      <c r="AEQ177" s="0"/>
      <c r="AER177" s="0"/>
      <c r="AES177" s="0"/>
      <c r="AET177" s="0"/>
      <c r="AEU177" s="0"/>
      <c r="AEV177" s="0"/>
      <c r="AEW177" s="0"/>
      <c r="AEX177" s="0"/>
      <c r="AEY177" s="0"/>
      <c r="AEZ177" s="0"/>
      <c r="AFA177" s="0"/>
      <c r="AFB177" s="0"/>
      <c r="AFC177" s="0"/>
      <c r="AFD177" s="0"/>
      <c r="AFE177" s="0"/>
      <c r="AFF177" s="0"/>
      <c r="AFG177" s="0"/>
      <c r="AFH177" s="0"/>
      <c r="AFI177" s="0"/>
      <c r="AFJ177" s="0"/>
      <c r="AFK177" s="0"/>
      <c r="AFL177" s="0"/>
      <c r="AFM177" s="0"/>
      <c r="AFN177" s="0"/>
      <c r="AFO177" s="0"/>
      <c r="AFP177" s="0"/>
      <c r="AFQ177" s="0"/>
      <c r="AFR177" s="0"/>
      <c r="AFS177" s="0"/>
      <c r="AFT177" s="0"/>
      <c r="AFU177" s="0"/>
      <c r="AFV177" s="0"/>
      <c r="AFW177" s="0"/>
      <c r="AFX177" s="0"/>
      <c r="AFY177" s="0"/>
      <c r="AFZ177" s="0"/>
      <c r="AGA177" s="0"/>
      <c r="AGB177" s="0"/>
      <c r="AGC177" s="0"/>
      <c r="AGD177" s="0"/>
      <c r="AGE177" s="0"/>
      <c r="AGF177" s="0"/>
      <c r="AGG177" s="0"/>
      <c r="AGH177" s="0"/>
      <c r="AGI177" s="0"/>
      <c r="AGJ177" s="0"/>
      <c r="AGK177" s="0"/>
      <c r="AGL177" s="0"/>
      <c r="AGM177" s="0"/>
      <c r="AGN177" s="0"/>
      <c r="AGO177" s="0"/>
      <c r="AGP177" s="0"/>
      <c r="AGQ177" s="0"/>
      <c r="AGR177" s="0"/>
      <c r="AGS177" s="0"/>
      <c r="AGT177" s="0"/>
      <c r="AGU177" s="0"/>
      <c r="AGV177" s="0"/>
      <c r="AGW177" s="0"/>
      <c r="AGX177" s="0"/>
      <c r="AGY177" s="0"/>
      <c r="AGZ177" s="0"/>
      <c r="AHA177" s="0"/>
      <c r="AHB177" s="0"/>
      <c r="AHC177" s="0"/>
      <c r="AHD177" s="0"/>
      <c r="AHE177" s="0"/>
      <c r="AHF177" s="0"/>
      <c r="AHG177" s="0"/>
      <c r="AHH177" s="0"/>
      <c r="AHI177" s="0"/>
      <c r="AHJ177" s="0"/>
      <c r="AHK177" s="0"/>
      <c r="AHL177" s="0"/>
      <c r="AHM177" s="0"/>
      <c r="AHN177" s="0"/>
      <c r="AHO177" s="0"/>
      <c r="AHP177" s="0"/>
      <c r="AHQ177" s="0"/>
      <c r="AHR177" s="0"/>
      <c r="AHS177" s="0"/>
      <c r="AHT177" s="0"/>
      <c r="AHU177" s="0"/>
      <c r="AHV177" s="0"/>
      <c r="AHW177" s="0"/>
      <c r="AHX177" s="0"/>
      <c r="AHY177" s="0"/>
      <c r="AHZ177" s="0"/>
      <c r="AIA177" s="0"/>
      <c r="AIB177" s="0"/>
      <c r="AIC177" s="0"/>
      <c r="AID177" s="0"/>
      <c r="AIE177" s="0"/>
      <c r="AIF177" s="0"/>
      <c r="AIG177" s="0"/>
      <c r="AIH177" s="0"/>
      <c r="AII177" s="0"/>
      <c r="AIJ177" s="0"/>
      <c r="AIK177" s="0"/>
      <c r="AIL177" s="0"/>
      <c r="AIM177" s="0"/>
      <c r="AIN177" s="0"/>
      <c r="AIO177" s="0"/>
      <c r="AIP177" s="0"/>
      <c r="AIQ177" s="0"/>
      <c r="AIR177" s="0"/>
      <c r="AIS177" s="0"/>
      <c r="AIT177" s="0"/>
      <c r="AIU177" s="0"/>
      <c r="AIV177" s="0"/>
      <c r="AIW177" s="0"/>
      <c r="AIX177" s="0"/>
      <c r="AIY177" s="0"/>
      <c r="AIZ177" s="0"/>
      <c r="AJA177" s="0"/>
      <c r="AJB177" s="0"/>
      <c r="AJC177" s="0"/>
      <c r="AJD177" s="0"/>
      <c r="AJE177" s="0"/>
      <c r="AJF177" s="0"/>
      <c r="AJG177" s="0"/>
      <c r="AJH177" s="0"/>
      <c r="AJI177" s="0"/>
      <c r="AJJ177" s="0"/>
      <c r="AJK177" s="0"/>
      <c r="AJL177" s="0"/>
      <c r="AJM177" s="0"/>
      <c r="AJN177" s="0"/>
      <c r="AJO177" s="0"/>
      <c r="AJP177" s="0"/>
      <c r="AJQ177" s="0"/>
      <c r="AJR177" s="0"/>
      <c r="AJS177" s="0"/>
      <c r="AJT177" s="0"/>
      <c r="AJU177" s="0"/>
      <c r="AJV177" s="0"/>
      <c r="AJW177" s="0"/>
      <c r="AJX177" s="0"/>
      <c r="AJY177" s="0"/>
      <c r="AJZ177" s="0"/>
      <c r="AKA177" s="0"/>
      <c r="AKB177" s="0"/>
      <c r="AKC177" s="0"/>
      <c r="AKD177" s="0"/>
      <c r="AKE177" s="0"/>
      <c r="AKF177" s="0"/>
      <c r="AKG177" s="0"/>
      <c r="AKH177" s="0"/>
      <c r="AKI177" s="0"/>
      <c r="AKJ177" s="0"/>
      <c r="AKK177" s="0"/>
      <c r="AKL177" s="0"/>
      <c r="AKM177" s="0"/>
      <c r="AKN177" s="0"/>
      <c r="AKO177" s="0"/>
      <c r="AKP177" s="0"/>
      <c r="AKQ177" s="0"/>
      <c r="AKR177" s="0"/>
      <c r="AKS177" s="0"/>
      <c r="AKT177" s="0"/>
      <c r="AKU177" s="0"/>
      <c r="AKV177" s="0"/>
      <c r="AKW177" s="0"/>
      <c r="AKX177" s="0"/>
      <c r="AKY177" s="0"/>
      <c r="AKZ177" s="0"/>
      <c r="ALA177" s="0"/>
      <c r="ALB177" s="0"/>
      <c r="ALC177" s="0"/>
      <c r="ALD177" s="0"/>
      <c r="ALE177" s="0"/>
      <c r="ALF177" s="0"/>
      <c r="ALG177" s="0"/>
      <c r="ALH177" s="0"/>
      <c r="ALI177" s="0"/>
      <c r="ALJ177" s="0"/>
      <c r="ALK177" s="0"/>
      <c r="ALL177" s="0"/>
      <c r="ALM177" s="0"/>
      <c r="ALN177" s="0"/>
      <c r="ALO177" s="0"/>
      <c r="ALP177" s="0"/>
      <c r="ALQ177" s="0"/>
      <c r="ALR177" s="0"/>
      <c r="ALS177" s="0"/>
      <c r="ALT177" s="0"/>
      <c r="ALU177" s="0"/>
      <c r="ALV177" s="0"/>
      <c r="ALW177" s="0"/>
      <c r="ALX177" s="0"/>
      <c r="ALY177" s="0"/>
      <c r="ALZ177" s="0"/>
      <c r="AMA177" s="0"/>
      <c r="AMB177" s="0"/>
      <c r="AMC177" s="0"/>
      <c r="AMD177" s="0"/>
      <c r="AME177" s="0"/>
      <c r="AMF177" s="0"/>
      <c r="AMG177" s="0"/>
      <c r="AMH177" s="0"/>
      <c r="AMI177" s="0"/>
      <c r="AMJ177" s="0"/>
      <c r="AMK177" s="0"/>
      <c r="AML177" s="0"/>
      <c r="AMM177" s="0"/>
      <c r="AMN177" s="0"/>
      <c r="AMO177" s="0"/>
      <c r="AMP177" s="0"/>
      <c r="AMQ177" s="0"/>
      <c r="AMR177" s="0"/>
      <c r="AMS177" s="0"/>
      <c r="AMT177" s="0"/>
      <c r="AMU177" s="0"/>
      <c r="AMV177" s="0"/>
      <c r="AMW177" s="0"/>
      <c r="AMX177" s="0"/>
      <c r="AMY177" s="0"/>
      <c r="AMZ177" s="0"/>
      <c r="ANA177" s="0"/>
      <c r="ANB177" s="0"/>
      <c r="ANC177" s="0"/>
      <c r="AND177" s="0"/>
      <c r="ANE177" s="0"/>
      <c r="ANF177" s="0"/>
      <c r="ANG177" s="0"/>
      <c r="ANH177" s="0"/>
      <c r="ANI177" s="0"/>
      <c r="ANJ177" s="0"/>
      <c r="ANK177" s="0"/>
      <c r="ANL177" s="0"/>
      <c r="ANM177" s="0"/>
      <c r="ANN177" s="0"/>
      <c r="ANO177" s="0"/>
      <c r="ANP177" s="0"/>
      <c r="ANQ177" s="0"/>
      <c r="ANR177" s="0"/>
      <c r="ANS177" s="0"/>
      <c r="ANT177" s="0"/>
      <c r="ANU177" s="0"/>
      <c r="ANV177" s="0"/>
      <c r="ANW177" s="0"/>
      <c r="ANX177" s="0"/>
      <c r="ANY177" s="0"/>
      <c r="ANZ177" s="0"/>
      <c r="AOA177" s="0"/>
      <c r="AOB177" s="0"/>
      <c r="AOC177" s="0"/>
      <c r="AOD177" s="0"/>
      <c r="AOE177" s="0"/>
      <c r="AOF177" s="0"/>
      <c r="AOG177" s="0"/>
      <c r="AOH177" s="0"/>
      <c r="AOI177" s="0"/>
      <c r="AOJ177" s="0"/>
      <c r="AOK177" s="0"/>
      <c r="AOL177" s="0"/>
      <c r="AOM177" s="0"/>
      <c r="AON177" s="0"/>
      <c r="AOO177" s="0"/>
      <c r="AOP177" s="0"/>
      <c r="AOQ177" s="0"/>
      <c r="AOR177" s="0"/>
      <c r="AOS177" s="0"/>
      <c r="AOT177" s="0"/>
      <c r="AOU177" s="0"/>
      <c r="AOV177" s="0"/>
      <c r="AOW177" s="0"/>
      <c r="AOX177" s="0"/>
      <c r="AOY177" s="0"/>
      <c r="AOZ177" s="0"/>
      <c r="APA177" s="0"/>
      <c r="APB177" s="0"/>
      <c r="APC177" s="0"/>
      <c r="APD177" s="0"/>
      <c r="APE177" s="0"/>
      <c r="APF177" s="0"/>
      <c r="APG177" s="0"/>
      <c r="APH177" s="0"/>
      <c r="API177" s="0"/>
      <c r="APJ177" s="0"/>
      <c r="APK177" s="0"/>
      <c r="APL177" s="0"/>
      <c r="APM177" s="0"/>
      <c r="APN177" s="0"/>
      <c r="APO177" s="0"/>
      <c r="APP177" s="0"/>
      <c r="APQ177" s="0"/>
      <c r="APR177" s="0"/>
      <c r="APS177" s="0"/>
      <c r="APT177" s="0"/>
      <c r="APU177" s="0"/>
      <c r="APV177" s="0"/>
      <c r="APW177" s="0"/>
      <c r="APX177" s="0"/>
      <c r="APY177" s="0"/>
      <c r="APZ177" s="0"/>
      <c r="AQA177" s="0"/>
      <c r="AQB177" s="0"/>
      <c r="AQC177" s="0"/>
      <c r="AQD177" s="0"/>
      <c r="AQE177" s="0"/>
      <c r="AQF177" s="0"/>
      <c r="AQG177" s="0"/>
      <c r="AQH177" s="0"/>
      <c r="AQI177" s="0"/>
      <c r="AQJ177" s="0"/>
      <c r="AQK177" s="0"/>
      <c r="AQL177" s="0"/>
      <c r="AQM177" s="0"/>
      <c r="AQN177" s="0"/>
      <c r="AQO177" s="0"/>
      <c r="AQP177" s="0"/>
      <c r="AQQ177" s="0"/>
      <c r="AQR177" s="0"/>
      <c r="AQS177" s="0"/>
      <c r="AQT177" s="0"/>
      <c r="AQU177" s="0"/>
      <c r="AQV177" s="0"/>
      <c r="AQW177" s="0"/>
      <c r="AQX177" s="0"/>
      <c r="AQY177" s="0"/>
      <c r="AQZ177" s="0"/>
      <c r="ARA177" s="0"/>
      <c r="ARB177" s="0"/>
      <c r="ARC177" s="0"/>
      <c r="ARD177" s="0"/>
      <c r="ARE177" s="0"/>
      <c r="ARF177" s="0"/>
      <c r="ARG177" s="0"/>
      <c r="ARH177" s="0"/>
      <c r="ARI177" s="0"/>
      <c r="ARJ177" s="0"/>
      <c r="ARK177" s="0"/>
      <c r="ARL177" s="0"/>
      <c r="ARM177" s="0"/>
      <c r="ARN177" s="0"/>
      <c r="ARO177" s="0"/>
      <c r="ARP177" s="0"/>
      <c r="ARQ177" s="0"/>
      <c r="ARR177" s="0"/>
      <c r="ARS177" s="0"/>
      <c r="ART177" s="0"/>
      <c r="ARU177" s="0"/>
      <c r="ARV177" s="0"/>
      <c r="ARW177" s="0"/>
      <c r="ARX177" s="0"/>
      <c r="ARY177" s="0"/>
      <c r="ARZ177" s="0"/>
      <c r="ASA177" s="0"/>
      <c r="ASB177" s="0"/>
      <c r="ASC177" s="0"/>
      <c r="ASD177" s="0"/>
      <c r="ASE177" s="0"/>
      <c r="ASF177" s="0"/>
      <c r="ASG177" s="0"/>
      <c r="ASH177" s="0"/>
      <c r="ASI177" s="0"/>
      <c r="ASJ177" s="0"/>
      <c r="ASK177" s="0"/>
      <c r="ASL177" s="0"/>
      <c r="ASM177" s="0"/>
      <c r="ASN177" s="0"/>
      <c r="ASO177" s="0"/>
      <c r="ASP177" s="0"/>
      <c r="ASQ177" s="0"/>
      <c r="ASR177" s="0"/>
      <c r="ASS177" s="0"/>
      <c r="AST177" s="0"/>
      <c r="ASU177" s="0"/>
      <c r="ASV177" s="0"/>
      <c r="ASW177" s="0"/>
      <c r="ASX177" s="0"/>
      <c r="ASY177" s="0"/>
      <c r="ASZ177" s="0"/>
      <c r="ATA177" s="0"/>
      <c r="ATB177" s="0"/>
      <c r="ATC177" s="0"/>
      <c r="ATD177" s="0"/>
      <c r="ATE177" s="0"/>
      <c r="ATF177" s="0"/>
      <c r="ATG177" s="0"/>
      <c r="ATH177" s="0"/>
      <c r="ATI177" s="0"/>
      <c r="ATJ177" s="0"/>
      <c r="ATK177" s="0"/>
      <c r="ATL177" s="0"/>
      <c r="ATM177" s="0"/>
      <c r="ATN177" s="0"/>
      <c r="ATO177" s="0"/>
      <c r="ATP177" s="0"/>
      <c r="ATQ177" s="0"/>
      <c r="ATR177" s="0"/>
      <c r="ATS177" s="0"/>
      <c r="ATT177" s="0"/>
      <c r="ATU177" s="0"/>
      <c r="ATV177" s="0"/>
      <c r="ATW177" s="0"/>
      <c r="ATX177" s="0"/>
      <c r="ATY177" s="0"/>
      <c r="ATZ177" s="0"/>
      <c r="AUA177" s="0"/>
      <c r="AUB177" s="0"/>
      <c r="AUC177" s="0"/>
      <c r="AUD177" s="0"/>
      <c r="AUE177" s="0"/>
      <c r="AUF177" s="0"/>
      <c r="AUG177" s="0"/>
      <c r="AUH177" s="0"/>
      <c r="AUI177" s="0"/>
      <c r="AUJ177" s="0"/>
      <c r="AUK177" s="0"/>
      <c r="AUL177" s="0"/>
      <c r="AUM177" s="0"/>
      <c r="AUN177" s="0"/>
      <c r="AUO177" s="0"/>
      <c r="AUP177" s="0"/>
      <c r="AUQ177" s="0"/>
      <c r="AUR177" s="0"/>
      <c r="AUS177" s="0"/>
      <c r="AUT177" s="0"/>
      <c r="AUU177" s="0"/>
      <c r="AUV177" s="0"/>
      <c r="AUW177" s="0"/>
      <c r="AUX177" s="0"/>
      <c r="AUY177" s="0"/>
      <c r="AUZ177" s="0"/>
      <c r="AVA177" s="0"/>
      <c r="AVB177" s="0"/>
      <c r="AVC177" s="0"/>
      <c r="AVD177" s="0"/>
      <c r="AVE177" s="0"/>
      <c r="AVF177" s="0"/>
      <c r="AVG177" s="0"/>
      <c r="AVH177" s="0"/>
      <c r="AVI177" s="0"/>
      <c r="AVJ177" s="0"/>
      <c r="AVK177" s="0"/>
      <c r="AVL177" s="0"/>
      <c r="AVM177" s="0"/>
      <c r="AVN177" s="0"/>
      <c r="AVO177" s="0"/>
      <c r="AVP177" s="0"/>
      <c r="AVQ177" s="0"/>
      <c r="AVR177" s="0"/>
      <c r="AVS177" s="0"/>
      <c r="AVT177" s="0"/>
      <c r="AVU177" s="0"/>
      <c r="AVV177" s="0"/>
      <c r="AVW177" s="0"/>
      <c r="AVX177" s="0"/>
      <c r="AVY177" s="0"/>
      <c r="AVZ177" s="0"/>
      <c r="AWA177" s="0"/>
      <c r="AWB177" s="0"/>
      <c r="AWC177" s="0"/>
      <c r="AWD177" s="0"/>
      <c r="AWE177" s="0"/>
      <c r="AWF177" s="0"/>
      <c r="AWG177" s="0"/>
      <c r="AWH177" s="0"/>
      <c r="AWI177" s="0"/>
      <c r="AWJ177" s="0"/>
      <c r="AWK177" s="0"/>
      <c r="AWL177" s="0"/>
      <c r="AWM177" s="0"/>
      <c r="AWN177" s="0"/>
      <c r="AWO177" s="0"/>
      <c r="AWP177" s="0"/>
      <c r="AWQ177" s="0"/>
      <c r="AWR177" s="0"/>
      <c r="AWS177" s="0"/>
      <c r="AWT177" s="0"/>
      <c r="AWU177" s="0"/>
      <c r="AWV177" s="0"/>
      <c r="AWW177" s="0"/>
      <c r="AWX177" s="0"/>
      <c r="AWY177" s="0"/>
      <c r="AWZ177" s="0"/>
      <c r="AXA177" s="0"/>
      <c r="AXB177" s="0"/>
      <c r="AXC177" s="0"/>
      <c r="AXD177" s="0"/>
      <c r="AXE177" s="0"/>
      <c r="AXF177" s="0"/>
      <c r="AXG177" s="0"/>
      <c r="AXH177" s="0"/>
      <c r="AXI177" s="0"/>
      <c r="AXJ177" s="0"/>
      <c r="AXK177" s="0"/>
      <c r="AXL177" s="0"/>
      <c r="AXM177" s="0"/>
      <c r="AXN177" s="0"/>
      <c r="AXO177" s="0"/>
      <c r="AXP177" s="0"/>
      <c r="AXQ177" s="0"/>
      <c r="AXR177" s="0"/>
      <c r="AXS177" s="0"/>
      <c r="AXT177" s="0"/>
      <c r="AXU177" s="0"/>
      <c r="AXV177" s="0"/>
      <c r="AXW177" s="0"/>
      <c r="AXX177" s="0"/>
      <c r="AXY177" s="0"/>
      <c r="AXZ177" s="0"/>
      <c r="AYA177" s="0"/>
      <c r="AYB177" s="0"/>
      <c r="AYC177" s="0"/>
      <c r="AYD177" s="0"/>
      <c r="AYE177" s="0"/>
      <c r="AYF177" s="0"/>
      <c r="AYG177" s="0"/>
      <c r="AYH177" s="0"/>
      <c r="AYI177" s="0"/>
      <c r="AYJ177" s="0"/>
      <c r="AYK177" s="0"/>
      <c r="AYL177" s="0"/>
      <c r="AYM177" s="0"/>
      <c r="AYN177" s="0"/>
      <c r="AYO177" s="0"/>
      <c r="AYP177" s="0"/>
      <c r="AYQ177" s="0"/>
      <c r="AYR177" s="0"/>
      <c r="AYS177" s="0"/>
      <c r="AYT177" s="0"/>
      <c r="AYU177" s="0"/>
      <c r="AYV177" s="0"/>
      <c r="AYW177" s="0"/>
      <c r="AYX177" s="0"/>
      <c r="AYY177" s="0"/>
      <c r="AYZ177" s="0"/>
      <c r="AZA177" s="0"/>
      <c r="AZB177" s="0"/>
      <c r="AZC177" s="0"/>
      <c r="AZD177" s="0"/>
      <c r="AZE177" s="0"/>
      <c r="AZF177" s="0"/>
      <c r="AZG177" s="0"/>
      <c r="AZH177" s="0"/>
      <c r="AZI177" s="0"/>
      <c r="AZJ177" s="0"/>
      <c r="AZK177" s="0"/>
      <c r="AZL177" s="0"/>
      <c r="AZM177" s="0"/>
      <c r="AZN177" s="0"/>
      <c r="AZO177" s="0"/>
      <c r="AZP177" s="0"/>
      <c r="AZQ177" s="0"/>
      <c r="AZR177" s="0"/>
      <c r="AZS177" s="0"/>
      <c r="AZT177" s="0"/>
      <c r="AZU177" s="0"/>
      <c r="AZV177" s="0"/>
      <c r="AZW177" s="0"/>
      <c r="AZX177" s="0"/>
      <c r="AZY177" s="0"/>
      <c r="AZZ177" s="0"/>
      <c r="BAA177" s="0"/>
      <c r="BAB177" s="0"/>
      <c r="BAC177" s="0"/>
      <c r="BAD177" s="0"/>
      <c r="BAE177" s="0"/>
      <c r="BAF177" s="0"/>
      <c r="BAG177" s="0"/>
      <c r="BAH177" s="0"/>
      <c r="BAI177" s="0"/>
      <c r="BAJ177" s="0"/>
      <c r="BAK177" s="0"/>
      <c r="BAL177" s="0"/>
      <c r="BAM177" s="0"/>
      <c r="BAN177" s="0"/>
      <c r="BAO177" s="0"/>
      <c r="BAP177" s="0"/>
      <c r="BAQ177" s="0"/>
      <c r="BAR177" s="0"/>
      <c r="BAS177" s="0"/>
      <c r="BAT177" s="0"/>
      <c r="BAU177" s="0"/>
      <c r="BAV177" s="0"/>
      <c r="BAW177" s="0"/>
      <c r="BAX177" s="0"/>
      <c r="BAY177" s="0"/>
      <c r="BAZ177" s="0"/>
      <c r="BBA177" s="0"/>
      <c r="BBB177" s="0"/>
      <c r="BBC177" s="0"/>
      <c r="BBD177" s="0"/>
      <c r="BBE177" s="0"/>
      <c r="BBF177" s="0"/>
      <c r="BBG177" s="0"/>
      <c r="BBH177" s="0"/>
      <c r="BBI177" s="0"/>
      <c r="BBJ177" s="0"/>
      <c r="BBK177" s="0"/>
      <c r="BBL177" s="0"/>
      <c r="BBM177" s="0"/>
      <c r="BBN177" s="0"/>
      <c r="BBO177" s="0"/>
      <c r="BBP177" s="0"/>
      <c r="BBQ177" s="0"/>
      <c r="BBR177" s="0"/>
      <c r="BBS177" s="0"/>
      <c r="BBT177" s="0"/>
      <c r="BBU177" s="0"/>
      <c r="BBV177" s="0"/>
      <c r="BBW177" s="0"/>
      <c r="BBX177" s="0"/>
      <c r="BBY177" s="0"/>
      <c r="BBZ177" s="0"/>
      <c r="BCA177" s="0"/>
      <c r="BCB177" s="0"/>
      <c r="BCC177" s="0"/>
      <c r="BCD177" s="0"/>
      <c r="BCE177" s="0"/>
      <c r="BCF177" s="0"/>
      <c r="BCG177" s="0"/>
      <c r="BCH177" s="0"/>
      <c r="BCI177" s="0"/>
      <c r="BCJ177" s="0"/>
      <c r="BCK177" s="0"/>
      <c r="BCL177" s="0"/>
      <c r="BCM177" s="0"/>
      <c r="BCN177" s="0"/>
      <c r="BCO177" s="0"/>
      <c r="BCP177" s="0"/>
      <c r="BCQ177" s="0"/>
      <c r="BCR177" s="0"/>
      <c r="BCS177" s="0"/>
      <c r="BCT177" s="0"/>
      <c r="BCU177" s="0"/>
      <c r="BCV177" s="0"/>
      <c r="BCW177" s="0"/>
      <c r="BCX177" s="0"/>
      <c r="BCY177" s="0"/>
      <c r="BCZ177" s="0"/>
      <c r="BDA177" s="0"/>
      <c r="BDB177" s="0"/>
      <c r="BDC177" s="0"/>
      <c r="BDD177" s="0"/>
      <c r="BDE177" s="0"/>
      <c r="BDF177" s="0"/>
      <c r="BDG177" s="0"/>
      <c r="BDH177" s="0"/>
      <c r="BDI177" s="0"/>
      <c r="BDJ177" s="0"/>
      <c r="BDK177" s="0"/>
      <c r="BDL177" s="0"/>
      <c r="BDM177" s="0"/>
      <c r="BDN177" s="0"/>
      <c r="BDO177" s="0"/>
      <c r="BDP177" s="0"/>
      <c r="BDQ177" s="0"/>
      <c r="BDR177" s="0"/>
      <c r="BDS177" s="0"/>
      <c r="BDT177" s="0"/>
      <c r="BDU177" s="0"/>
      <c r="BDV177" s="0"/>
      <c r="BDW177" s="0"/>
      <c r="BDX177" s="0"/>
      <c r="BDY177" s="0"/>
      <c r="BDZ177" s="0"/>
      <c r="BEA177" s="0"/>
      <c r="BEB177" s="0"/>
      <c r="BEC177" s="0"/>
      <c r="BED177" s="0"/>
      <c r="BEE177" s="0"/>
      <c r="BEF177" s="0"/>
      <c r="BEG177" s="0"/>
      <c r="BEH177" s="0"/>
      <c r="BEI177" s="0"/>
      <c r="BEJ177" s="0"/>
      <c r="BEK177" s="0"/>
      <c r="BEL177" s="0"/>
      <c r="BEM177" s="0"/>
      <c r="BEN177" s="0"/>
      <c r="BEO177" s="0"/>
      <c r="BEP177" s="0"/>
      <c r="BEQ177" s="0"/>
      <c r="BER177" s="0"/>
      <c r="BES177" s="0"/>
      <c r="BET177" s="0"/>
      <c r="BEU177" s="0"/>
      <c r="BEV177" s="0"/>
      <c r="BEW177" s="0"/>
      <c r="BEX177" s="0"/>
      <c r="BEY177" s="0"/>
      <c r="BEZ177" s="0"/>
      <c r="BFA177" s="0"/>
      <c r="BFB177" s="0"/>
      <c r="BFC177" s="0"/>
      <c r="BFD177" s="0"/>
      <c r="BFE177" s="0"/>
      <c r="BFF177" s="0"/>
      <c r="BFG177" s="0"/>
      <c r="BFH177" s="0"/>
      <c r="BFI177" s="0"/>
      <c r="BFJ177" s="0"/>
      <c r="BFK177" s="0"/>
      <c r="BFL177" s="0"/>
      <c r="BFM177" s="0"/>
      <c r="BFN177" s="0"/>
      <c r="BFO177" s="0"/>
      <c r="BFP177" s="0"/>
      <c r="BFQ177" s="0"/>
      <c r="BFR177" s="0"/>
      <c r="BFS177" s="0"/>
      <c r="BFT177" s="0"/>
      <c r="BFU177" s="0"/>
      <c r="BFV177" s="0"/>
      <c r="BFW177" s="0"/>
      <c r="BFX177" s="0"/>
      <c r="BFY177" s="0"/>
      <c r="BFZ177" s="0"/>
      <c r="BGA177" s="0"/>
      <c r="BGB177" s="0"/>
      <c r="BGC177" s="0"/>
      <c r="BGD177" s="0"/>
      <c r="BGE177" s="0"/>
      <c r="BGF177" s="0"/>
      <c r="BGG177" s="0"/>
      <c r="BGH177" s="0"/>
      <c r="BGI177" s="0"/>
      <c r="BGJ177" s="0"/>
      <c r="BGK177" s="0"/>
      <c r="BGL177" s="0"/>
      <c r="BGM177" s="0"/>
      <c r="BGN177" s="0"/>
      <c r="BGO177" s="0"/>
      <c r="BGP177" s="0"/>
      <c r="BGQ177" s="0"/>
      <c r="BGR177" s="0"/>
      <c r="BGS177" s="0"/>
      <c r="BGT177" s="0"/>
      <c r="BGU177" s="0"/>
      <c r="BGV177" s="0"/>
      <c r="BGW177" s="0"/>
      <c r="BGX177" s="0"/>
      <c r="BGY177" s="0"/>
      <c r="BGZ177" s="0"/>
      <c r="BHA177" s="0"/>
      <c r="BHB177" s="0"/>
      <c r="BHC177" s="0"/>
      <c r="BHD177" s="0"/>
      <c r="BHE177" s="0"/>
      <c r="BHF177" s="0"/>
      <c r="BHG177" s="0"/>
      <c r="BHH177" s="0"/>
      <c r="BHI177" s="0"/>
      <c r="BHJ177" s="0"/>
      <c r="BHK177" s="0"/>
      <c r="BHL177" s="0"/>
      <c r="BHM177" s="0"/>
      <c r="BHN177" s="0"/>
      <c r="BHO177" s="0"/>
      <c r="BHP177" s="0"/>
      <c r="BHQ177" s="0"/>
      <c r="BHR177" s="0"/>
      <c r="BHS177" s="0"/>
      <c r="BHT177" s="0"/>
      <c r="BHU177" s="0"/>
      <c r="BHV177" s="0"/>
      <c r="BHW177" s="0"/>
      <c r="BHX177" s="0"/>
      <c r="BHY177" s="0"/>
      <c r="BHZ177" s="0"/>
      <c r="BIA177" s="0"/>
      <c r="BIB177" s="0"/>
      <c r="BIC177" s="0"/>
      <c r="BID177" s="0"/>
      <c r="BIE177" s="0"/>
      <c r="BIF177" s="0"/>
      <c r="BIG177" s="0"/>
      <c r="BIH177" s="0"/>
      <c r="BII177" s="0"/>
      <c r="BIJ177" s="0"/>
      <c r="BIK177" s="0"/>
      <c r="BIL177" s="0"/>
      <c r="BIM177" s="0"/>
      <c r="BIN177" s="0"/>
      <c r="BIO177" s="0"/>
      <c r="BIP177" s="0"/>
      <c r="BIQ177" s="0"/>
      <c r="BIR177" s="0"/>
      <c r="BIS177" s="0"/>
      <c r="BIT177" s="0"/>
      <c r="BIU177" s="0"/>
      <c r="BIV177" s="0"/>
      <c r="BIW177" s="0"/>
      <c r="BIX177" s="0"/>
      <c r="BIY177" s="0"/>
      <c r="BIZ177" s="0"/>
      <c r="BJA177" s="0"/>
      <c r="BJB177" s="0"/>
      <c r="BJC177" s="0"/>
      <c r="BJD177" s="0"/>
      <c r="BJE177" s="0"/>
      <c r="BJF177" s="0"/>
      <c r="BJG177" s="0"/>
      <c r="BJH177" s="0"/>
      <c r="BJI177" s="0"/>
      <c r="BJJ177" s="0"/>
      <c r="BJK177" s="0"/>
      <c r="BJL177" s="0"/>
      <c r="BJM177" s="0"/>
      <c r="BJN177" s="0"/>
      <c r="BJO177" s="0"/>
      <c r="BJP177" s="0"/>
      <c r="BJQ177" s="0"/>
      <c r="BJR177" s="0"/>
      <c r="BJS177" s="0"/>
      <c r="BJT177" s="0"/>
      <c r="BJU177" s="0"/>
      <c r="BJV177" s="0"/>
      <c r="BJW177" s="0"/>
      <c r="BJX177" s="0"/>
      <c r="BJY177" s="0"/>
      <c r="BJZ177" s="0"/>
      <c r="BKA177" s="0"/>
      <c r="BKB177" s="0"/>
      <c r="BKC177" s="0"/>
      <c r="BKD177" s="0"/>
      <c r="BKE177" s="0"/>
      <c r="BKF177" s="0"/>
      <c r="BKG177" s="0"/>
      <c r="BKH177" s="0"/>
      <c r="BKI177" s="0"/>
      <c r="BKJ177" s="0"/>
      <c r="BKK177" s="0"/>
      <c r="BKL177" s="0"/>
      <c r="BKM177" s="0"/>
      <c r="BKN177" s="0"/>
      <c r="BKO177" s="0"/>
      <c r="BKP177" s="0"/>
      <c r="BKQ177" s="0"/>
      <c r="BKR177" s="0"/>
      <c r="BKS177" s="0"/>
      <c r="BKT177" s="0"/>
      <c r="BKU177" s="0"/>
      <c r="BKV177" s="0"/>
      <c r="BKW177" s="0"/>
      <c r="BKX177" s="0"/>
      <c r="BKY177" s="0"/>
      <c r="BKZ177" s="0"/>
      <c r="BLA177" s="0"/>
      <c r="BLB177" s="0"/>
      <c r="BLC177" s="0"/>
      <c r="BLD177" s="0"/>
      <c r="BLE177" s="0"/>
      <c r="BLF177" s="0"/>
      <c r="BLG177" s="0"/>
      <c r="BLH177" s="0"/>
      <c r="BLI177" s="0"/>
      <c r="BLJ177" s="0"/>
      <c r="BLK177" s="0"/>
      <c r="BLL177" s="0"/>
      <c r="BLM177" s="0"/>
      <c r="BLN177" s="0"/>
      <c r="BLO177" s="0"/>
      <c r="BLP177" s="0"/>
      <c r="BLQ177" s="0"/>
      <c r="BLR177" s="0"/>
      <c r="BLS177" s="0"/>
      <c r="BLT177" s="0"/>
      <c r="BLU177" s="0"/>
      <c r="BLV177" s="0"/>
      <c r="BLW177" s="0"/>
      <c r="BLX177" s="0"/>
      <c r="BLY177" s="0"/>
      <c r="BLZ177" s="0"/>
      <c r="BMA177" s="0"/>
      <c r="BMB177" s="0"/>
      <c r="BMC177" s="0"/>
      <c r="BMD177" s="0"/>
      <c r="BME177" s="0"/>
      <c r="BMF177" s="0"/>
      <c r="BMG177" s="0"/>
      <c r="BMH177" s="0"/>
      <c r="BMI177" s="0"/>
      <c r="BMJ177" s="0"/>
      <c r="BMK177" s="0"/>
      <c r="BML177" s="0"/>
      <c r="BMM177" s="0"/>
      <c r="BMN177" s="0"/>
      <c r="BMO177" s="0"/>
      <c r="BMP177" s="0"/>
      <c r="BMQ177" s="0"/>
      <c r="BMR177" s="0"/>
      <c r="BMS177" s="0"/>
      <c r="BMT177" s="0"/>
      <c r="BMU177" s="0"/>
      <c r="BMV177" s="0"/>
      <c r="BMW177" s="0"/>
      <c r="BMX177" s="0"/>
      <c r="BMY177" s="0"/>
      <c r="BMZ177" s="0"/>
      <c r="BNA177" s="0"/>
      <c r="BNB177" s="0"/>
      <c r="BNC177" s="0"/>
      <c r="BND177" s="0"/>
      <c r="BNE177" s="0"/>
      <c r="BNF177" s="0"/>
      <c r="BNG177" s="0"/>
      <c r="BNH177" s="0"/>
      <c r="BNI177" s="0"/>
      <c r="BNJ177" s="0"/>
      <c r="BNK177" s="0"/>
      <c r="BNL177" s="0"/>
      <c r="BNM177" s="0"/>
      <c r="BNN177" s="0"/>
      <c r="BNO177" s="0"/>
      <c r="BNP177" s="0"/>
      <c r="BNQ177" s="0"/>
      <c r="BNR177" s="0"/>
      <c r="BNS177" s="0"/>
      <c r="BNT177" s="0"/>
      <c r="BNU177" s="0"/>
      <c r="BNV177" s="0"/>
      <c r="BNW177" s="0"/>
      <c r="BNX177" s="0"/>
      <c r="BNY177" s="0"/>
      <c r="BNZ177" s="0"/>
      <c r="BOA177" s="0"/>
      <c r="BOB177" s="0"/>
      <c r="BOC177" s="0"/>
      <c r="BOD177" s="0"/>
      <c r="BOE177" s="0"/>
      <c r="BOF177" s="0"/>
      <c r="BOG177" s="0"/>
      <c r="BOH177" s="0"/>
      <c r="BOI177" s="0"/>
      <c r="BOJ177" s="0"/>
      <c r="BOK177" s="0"/>
      <c r="BOL177" s="0"/>
      <c r="BOM177" s="0"/>
      <c r="BON177" s="0"/>
      <c r="BOO177" s="0"/>
      <c r="BOP177" s="0"/>
      <c r="BOQ177" s="0"/>
      <c r="BOR177" s="0"/>
      <c r="BOS177" s="0"/>
      <c r="BOT177" s="0"/>
      <c r="BOU177" s="0"/>
      <c r="BOV177" s="0"/>
      <c r="BOW177" s="0"/>
      <c r="BOX177" s="0"/>
      <c r="BOY177" s="0"/>
      <c r="BOZ177" s="0"/>
      <c r="BPA177" s="0"/>
      <c r="BPB177" s="0"/>
      <c r="BPC177" s="0"/>
      <c r="BPD177" s="0"/>
      <c r="BPE177" s="0"/>
      <c r="BPF177" s="0"/>
      <c r="BPG177" s="0"/>
      <c r="BPH177" s="0"/>
      <c r="BPI177" s="0"/>
      <c r="BPJ177" s="0"/>
      <c r="BPK177" s="0"/>
      <c r="BPL177" s="0"/>
      <c r="BPM177" s="0"/>
      <c r="BPN177" s="0"/>
      <c r="BPO177" s="0"/>
      <c r="BPP177" s="0"/>
      <c r="BPQ177" s="0"/>
      <c r="BPR177" s="0"/>
      <c r="BPS177" s="0"/>
      <c r="BPT177" s="0"/>
      <c r="BPU177" s="0"/>
      <c r="BPV177" s="0"/>
      <c r="BPW177" s="0"/>
      <c r="BPX177" s="0"/>
      <c r="BPY177" s="0"/>
      <c r="BPZ177" s="0"/>
      <c r="BQA177" s="0"/>
      <c r="BQB177" s="0"/>
      <c r="BQC177" s="0"/>
      <c r="BQD177" s="0"/>
      <c r="BQE177" s="0"/>
      <c r="BQF177" s="0"/>
      <c r="BQG177" s="0"/>
      <c r="BQH177" s="0"/>
      <c r="BQI177" s="0"/>
      <c r="BQJ177" s="0"/>
      <c r="BQK177" s="0"/>
      <c r="BQL177" s="0"/>
      <c r="BQM177" s="0"/>
      <c r="BQN177" s="0"/>
      <c r="BQO177" s="0"/>
      <c r="BQP177" s="0"/>
      <c r="BQQ177" s="0"/>
      <c r="BQR177" s="0"/>
      <c r="BQS177" s="0"/>
      <c r="BQT177" s="0"/>
      <c r="BQU177" s="0"/>
      <c r="BQV177" s="0"/>
      <c r="BQW177" s="0"/>
      <c r="BQX177" s="0"/>
      <c r="BQY177" s="0"/>
      <c r="BQZ177" s="0"/>
      <c r="BRA177" s="0"/>
      <c r="BRB177" s="0"/>
      <c r="BRC177" s="0"/>
      <c r="BRD177" s="0"/>
      <c r="BRE177" s="0"/>
      <c r="BRF177" s="0"/>
      <c r="BRG177" s="0"/>
      <c r="BRH177" s="0"/>
      <c r="BRI177" s="0"/>
      <c r="BRJ177" s="0"/>
      <c r="BRK177" s="0"/>
      <c r="BRL177" s="0"/>
      <c r="BRM177" s="0"/>
      <c r="BRN177" s="0"/>
      <c r="BRO177" s="0"/>
      <c r="BRP177" s="0"/>
      <c r="BRQ177" s="0"/>
      <c r="BRR177" s="0"/>
      <c r="BRS177" s="0"/>
      <c r="BRT177" s="0"/>
      <c r="BRU177" s="0"/>
      <c r="BRV177" s="0"/>
      <c r="BRW177" s="0"/>
      <c r="BRX177" s="0"/>
      <c r="BRY177" s="0"/>
      <c r="BRZ177" s="0"/>
      <c r="BSA177" s="0"/>
      <c r="BSB177" s="0"/>
      <c r="BSC177" s="0"/>
      <c r="BSD177" s="0"/>
      <c r="BSE177" s="0"/>
      <c r="BSF177" s="0"/>
      <c r="BSG177" s="0"/>
      <c r="BSH177" s="0"/>
      <c r="BSI177" s="0"/>
      <c r="BSJ177" s="0"/>
      <c r="BSK177" s="0"/>
      <c r="BSL177" s="0"/>
      <c r="BSM177" s="0"/>
      <c r="BSN177" s="0"/>
      <c r="BSO177" s="0"/>
      <c r="BSP177" s="0"/>
      <c r="BSQ177" s="0"/>
      <c r="BSR177" s="0"/>
      <c r="BSS177" s="0"/>
      <c r="BST177" s="0"/>
      <c r="BSU177" s="0"/>
      <c r="BSV177" s="0"/>
      <c r="BSW177" s="0"/>
      <c r="BSX177" s="0"/>
      <c r="BSY177" s="0"/>
      <c r="BSZ177" s="0"/>
      <c r="BTA177" s="0"/>
      <c r="BTB177" s="0"/>
      <c r="BTC177" s="0"/>
      <c r="BTD177" s="0"/>
      <c r="BTE177" s="0"/>
      <c r="BTF177" s="0"/>
      <c r="BTG177" s="0"/>
      <c r="BTH177" s="0"/>
      <c r="BTI177" s="0"/>
      <c r="BTJ177" s="0"/>
      <c r="BTK177" s="0"/>
      <c r="BTL177" s="0"/>
      <c r="BTM177" s="0"/>
      <c r="BTN177" s="0"/>
      <c r="BTO177" s="0"/>
      <c r="BTP177" s="0"/>
      <c r="BTQ177" s="0"/>
      <c r="BTR177" s="0"/>
      <c r="BTS177" s="0"/>
      <c r="BTT177" s="0"/>
      <c r="BTU177" s="0"/>
      <c r="BTV177" s="0"/>
      <c r="BTW177" s="0"/>
      <c r="BTX177" s="0"/>
      <c r="BTY177" s="0"/>
      <c r="BTZ177" s="0"/>
      <c r="BUA177" s="0"/>
      <c r="BUB177" s="0"/>
      <c r="BUC177" s="0"/>
      <c r="BUD177" s="0"/>
      <c r="BUE177" s="0"/>
      <c r="BUF177" s="0"/>
      <c r="BUG177" s="0"/>
      <c r="BUH177" s="0"/>
      <c r="BUI177" s="0"/>
      <c r="BUJ177" s="0"/>
      <c r="BUK177" s="0"/>
      <c r="BUL177" s="0"/>
      <c r="BUM177" s="0"/>
      <c r="BUN177" s="0"/>
      <c r="BUO177" s="0"/>
      <c r="BUP177" s="0"/>
      <c r="BUQ177" s="0"/>
      <c r="BUR177" s="0"/>
      <c r="BUS177" s="0"/>
      <c r="BUT177" s="0"/>
      <c r="BUU177" s="0"/>
      <c r="BUV177" s="0"/>
      <c r="BUW177" s="0"/>
      <c r="BUX177" s="0"/>
      <c r="BUY177" s="0"/>
      <c r="BUZ177" s="0"/>
      <c r="BVA177" s="0"/>
      <c r="BVB177" s="0"/>
      <c r="BVC177" s="0"/>
      <c r="BVD177" s="0"/>
      <c r="BVE177" s="0"/>
      <c r="BVF177" s="0"/>
      <c r="BVG177" s="0"/>
      <c r="BVH177" s="0"/>
      <c r="BVI177" s="0"/>
      <c r="BVJ177" s="0"/>
      <c r="BVK177" s="0"/>
      <c r="BVL177" s="0"/>
      <c r="BVM177" s="0"/>
      <c r="BVN177" s="0"/>
      <c r="BVO177" s="0"/>
      <c r="BVP177" s="0"/>
      <c r="BVQ177" s="0"/>
      <c r="BVR177" s="0"/>
      <c r="BVS177" s="0"/>
      <c r="BVT177" s="0"/>
      <c r="BVU177" s="0"/>
      <c r="BVV177" s="0"/>
      <c r="BVW177" s="0"/>
      <c r="BVX177" s="0"/>
      <c r="BVY177" s="0"/>
      <c r="BVZ177" s="0"/>
      <c r="BWA177" s="0"/>
      <c r="BWB177" s="0"/>
      <c r="BWC177" s="0"/>
      <c r="BWD177" s="0"/>
      <c r="BWE177" s="0"/>
      <c r="BWF177" s="0"/>
      <c r="BWG177" s="0"/>
      <c r="BWH177" s="0"/>
      <c r="BWI177" s="0"/>
      <c r="BWJ177" s="0"/>
      <c r="BWK177" s="0"/>
      <c r="BWL177" s="0"/>
      <c r="BWM177" s="0"/>
      <c r="BWN177" s="0"/>
      <c r="BWO177" s="0"/>
      <c r="BWP177" s="0"/>
      <c r="BWQ177" s="0"/>
      <c r="BWR177" s="0"/>
      <c r="BWS177" s="0"/>
      <c r="BWT177" s="0"/>
      <c r="BWU177" s="0"/>
      <c r="BWV177" s="0"/>
      <c r="BWW177" s="0"/>
      <c r="BWX177" s="0"/>
      <c r="BWY177" s="0"/>
      <c r="BWZ177" s="0"/>
      <c r="BXA177" s="0"/>
      <c r="BXB177" s="0"/>
      <c r="BXC177" s="0"/>
      <c r="BXD177" s="0"/>
      <c r="BXE177" s="0"/>
      <c r="BXF177" s="0"/>
      <c r="BXG177" s="0"/>
      <c r="BXH177" s="0"/>
      <c r="BXI177" s="0"/>
      <c r="BXJ177" s="0"/>
      <c r="BXK177" s="0"/>
      <c r="BXL177" s="0"/>
      <c r="BXM177" s="0"/>
      <c r="BXN177" s="0"/>
      <c r="BXO177" s="0"/>
      <c r="BXP177" s="0"/>
      <c r="BXQ177" s="0"/>
      <c r="BXR177" s="0"/>
      <c r="BXS177" s="0"/>
      <c r="BXT177" s="0"/>
      <c r="BXU177" s="0"/>
      <c r="BXV177" s="0"/>
      <c r="BXW177" s="0"/>
      <c r="BXX177" s="0"/>
      <c r="BXY177" s="0"/>
      <c r="BXZ177" s="0"/>
      <c r="BYA177" s="0"/>
      <c r="BYB177" s="0"/>
      <c r="BYC177" s="0"/>
      <c r="BYD177" s="0"/>
      <c r="BYE177" s="0"/>
      <c r="BYF177" s="0"/>
      <c r="BYG177" s="0"/>
      <c r="BYH177" s="0"/>
      <c r="BYI177" s="0"/>
      <c r="BYJ177" s="0"/>
      <c r="BYK177" s="0"/>
      <c r="BYL177" s="0"/>
      <c r="BYM177" s="0"/>
      <c r="BYN177" s="0"/>
      <c r="BYO177" s="0"/>
      <c r="BYP177" s="0"/>
      <c r="BYQ177" s="0"/>
      <c r="BYR177" s="0"/>
      <c r="BYS177" s="0"/>
      <c r="BYT177" s="0"/>
      <c r="BYU177" s="0"/>
      <c r="BYV177" s="0"/>
      <c r="BYW177" s="0"/>
      <c r="BYX177" s="0"/>
      <c r="BYY177" s="0"/>
      <c r="BYZ177" s="0"/>
      <c r="BZA177" s="0"/>
      <c r="BZB177" s="0"/>
      <c r="BZC177" s="0"/>
      <c r="BZD177" s="0"/>
      <c r="BZE177" s="0"/>
      <c r="BZF177" s="0"/>
      <c r="BZG177" s="0"/>
      <c r="BZH177" s="0"/>
      <c r="BZI177" s="0"/>
      <c r="BZJ177" s="0"/>
      <c r="BZK177" s="0"/>
      <c r="BZL177" s="0"/>
      <c r="BZM177" s="0"/>
      <c r="BZN177" s="0"/>
      <c r="BZO177" s="0"/>
      <c r="BZP177" s="0"/>
      <c r="BZQ177" s="0"/>
      <c r="BZR177" s="0"/>
      <c r="BZS177" s="0"/>
      <c r="BZT177" s="0"/>
      <c r="BZU177" s="0"/>
      <c r="BZV177" s="0"/>
      <c r="BZW177" s="0"/>
      <c r="BZX177" s="0"/>
      <c r="BZY177" s="0"/>
      <c r="BZZ177" s="0"/>
      <c r="CAA177" s="0"/>
      <c r="CAB177" s="0"/>
      <c r="CAC177" s="0"/>
      <c r="CAD177" s="0"/>
      <c r="CAE177" s="0"/>
      <c r="CAF177" s="0"/>
      <c r="CAG177" s="0"/>
      <c r="CAH177" s="0"/>
      <c r="CAI177" s="0"/>
      <c r="CAJ177" s="0"/>
      <c r="CAK177" s="0"/>
      <c r="CAL177" s="0"/>
      <c r="CAM177" s="0"/>
      <c r="CAN177" s="0"/>
      <c r="CAO177" s="0"/>
      <c r="CAP177" s="0"/>
      <c r="CAQ177" s="0"/>
      <c r="CAR177" s="0"/>
      <c r="CAS177" s="0"/>
      <c r="CAT177" s="0"/>
      <c r="CAU177" s="0"/>
      <c r="CAV177" s="0"/>
      <c r="CAW177" s="0"/>
      <c r="CAX177" s="0"/>
      <c r="CAY177" s="0"/>
      <c r="CAZ177" s="0"/>
      <c r="CBA177" s="0"/>
      <c r="CBB177" s="0"/>
      <c r="CBC177" s="0"/>
      <c r="CBD177" s="0"/>
      <c r="CBE177" s="0"/>
      <c r="CBF177" s="0"/>
      <c r="CBG177" s="0"/>
      <c r="CBH177" s="0"/>
      <c r="CBI177" s="0"/>
      <c r="CBJ177" s="0"/>
      <c r="CBK177" s="0"/>
      <c r="CBL177" s="0"/>
      <c r="CBM177" s="0"/>
      <c r="CBN177" s="0"/>
      <c r="CBO177" s="0"/>
      <c r="CBP177" s="0"/>
      <c r="CBQ177" s="0"/>
      <c r="CBR177" s="0"/>
      <c r="CBS177" s="0"/>
      <c r="CBT177" s="0"/>
      <c r="CBU177" s="0"/>
      <c r="CBV177" s="0"/>
      <c r="CBW177" s="0"/>
      <c r="CBX177" s="0"/>
      <c r="CBY177" s="0"/>
      <c r="CBZ177" s="0"/>
      <c r="CCA177" s="0"/>
      <c r="CCB177" s="0"/>
      <c r="CCC177" s="0"/>
      <c r="CCD177" s="0"/>
      <c r="CCE177" s="0"/>
      <c r="CCF177" s="0"/>
      <c r="CCG177" s="0"/>
      <c r="CCH177" s="0"/>
      <c r="CCI177" s="0"/>
      <c r="CCJ177" s="0"/>
      <c r="CCK177" s="0"/>
      <c r="CCL177" s="0"/>
      <c r="CCM177" s="0"/>
      <c r="CCN177" s="0"/>
      <c r="CCO177" s="0"/>
      <c r="CCP177" s="0"/>
      <c r="CCQ177" s="0"/>
      <c r="CCR177" s="0"/>
      <c r="CCS177" s="0"/>
      <c r="CCT177" s="0"/>
      <c r="CCU177" s="0"/>
      <c r="CCV177" s="0"/>
      <c r="CCW177" s="0"/>
      <c r="CCX177" s="0"/>
      <c r="CCY177" s="0"/>
      <c r="CCZ177" s="0"/>
      <c r="CDA177" s="0"/>
      <c r="CDB177" s="0"/>
      <c r="CDC177" s="0"/>
      <c r="CDD177" s="0"/>
      <c r="CDE177" s="0"/>
      <c r="CDF177" s="0"/>
      <c r="CDG177" s="0"/>
      <c r="CDH177" s="0"/>
      <c r="CDI177" s="0"/>
      <c r="CDJ177" s="0"/>
      <c r="CDK177" s="0"/>
      <c r="CDL177" s="0"/>
      <c r="CDM177" s="0"/>
      <c r="CDN177" s="0"/>
      <c r="CDO177" s="0"/>
      <c r="CDP177" s="0"/>
      <c r="CDQ177" s="0"/>
      <c r="CDR177" s="0"/>
      <c r="CDS177" s="0"/>
      <c r="CDT177" s="0"/>
      <c r="CDU177" s="0"/>
      <c r="CDV177" s="0"/>
      <c r="CDW177" s="0"/>
      <c r="CDX177" s="0"/>
      <c r="CDY177" s="0"/>
      <c r="CDZ177" s="0"/>
      <c r="CEA177" s="0"/>
      <c r="CEB177" s="0"/>
      <c r="CEC177" s="0"/>
      <c r="CED177" s="0"/>
      <c r="CEE177" s="0"/>
      <c r="CEF177" s="0"/>
      <c r="CEG177" s="0"/>
      <c r="CEH177" s="0"/>
      <c r="CEI177" s="0"/>
      <c r="CEJ177" s="0"/>
      <c r="CEK177" s="0"/>
      <c r="CEL177" s="0"/>
      <c r="CEM177" s="0"/>
      <c r="CEN177" s="0"/>
      <c r="CEO177" s="0"/>
      <c r="CEP177" s="0"/>
      <c r="CEQ177" s="0"/>
      <c r="CER177" s="0"/>
      <c r="CES177" s="0"/>
      <c r="CET177" s="0"/>
      <c r="CEU177" s="0"/>
      <c r="CEV177" s="0"/>
      <c r="CEW177" s="0"/>
      <c r="CEX177" s="0"/>
      <c r="CEY177" s="0"/>
      <c r="CEZ177" s="0"/>
      <c r="CFA177" s="0"/>
      <c r="CFB177" s="0"/>
      <c r="CFC177" s="0"/>
      <c r="CFD177" s="0"/>
      <c r="CFE177" s="0"/>
      <c r="CFF177" s="0"/>
      <c r="CFG177" s="0"/>
      <c r="CFH177" s="0"/>
      <c r="CFI177" s="0"/>
      <c r="CFJ177" s="0"/>
      <c r="CFK177" s="0"/>
      <c r="CFL177" s="0"/>
      <c r="CFM177" s="0"/>
      <c r="CFN177" s="0"/>
      <c r="CFO177" s="0"/>
      <c r="CFP177" s="0"/>
      <c r="CFQ177" s="0"/>
      <c r="CFR177" s="0"/>
      <c r="CFS177" s="0"/>
      <c r="CFT177" s="0"/>
      <c r="CFU177" s="0"/>
      <c r="CFV177" s="0"/>
      <c r="CFW177" s="0"/>
      <c r="CFX177" s="0"/>
      <c r="CFY177" s="0"/>
      <c r="CFZ177" s="0"/>
      <c r="CGA177" s="0"/>
      <c r="CGB177" s="0"/>
      <c r="CGC177" s="0"/>
      <c r="CGD177" s="0"/>
      <c r="CGE177" s="0"/>
      <c r="CGF177" s="0"/>
      <c r="CGG177" s="0"/>
      <c r="CGH177" s="0"/>
      <c r="CGI177" s="0"/>
      <c r="CGJ177" s="0"/>
      <c r="CGK177" s="0"/>
      <c r="CGL177" s="0"/>
      <c r="CGM177" s="0"/>
      <c r="CGN177" s="0"/>
      <c r="CGO177" s="0"/>
      <c r="CGP177" s="0"/>
      <c r="CGQ177" s="0"/>
      <c r="CGR177" s="0"/>
      <c r="CGS177" s="0"/>
      <c r="CGT177" s="0"/>
      <c r="CGU177" s="0"/>
      <c r="CGV177" s="0"/>
      <c r="CGW177" s="0"/>
      <c r="CGX177" s="0"/>
      <c r="CGY177" s="0"/>
      <c r="CGZ177" s="0"/>
      <c r="CHA177" s="0"/>
      <c r="CHB177" s="0"/>
      <c r="CHC177" s="0"/>
      <c r="CHD177" s="0"/>
      <c r="CHE177" s="0"/>
      <c r="CHF177" s="0"/>
      <c r="CHG177" s="0"/>
      <c r="CHH177" s="0"/>
      <c r="CHI177" s="0"/>
      <c r="CHJ177" s="0"/>
      <c r="CHK177" s="0"/>
      <c r="CHL177" s="0"/>
      <c r="CHM177" s="0"/>
      <c r="CHN177" s="0"/>
      <c r="CHO177" s="0"/>
      <c r="CHP177" s="0"/>
      <c r="CHQ177" s="0"/>
      <c r="CHR177" s="0"/>
      <c r="CHS177" s="0"/>
      <c r="CHT177" s="0"/>
      <c r="CHU177" s="0"/>
      <c r="CHV177" s="0"/>
      <c r="CHW177" s="0"/>
      <c r="CHX177" s="0"/>
      <c r="CHY177" s="0"/>
      <c r="CHZ177" s="0"/>
      <c r="CIA177" s="0"/>
      <c r="CIB177" s="0"/>
      <c r="CIC177" s="0"/>
      <c r="CID177" s="0"/>
      <c r="CIE177" s="0"/>
      <c r="CIF177" s="0"/>
      <c r="CIG177" s="0"/>
      <c r="CIH177" s="0"/>
      <c r="CII177" s="0"/>
      <c r="CIJ177" s="0"/>
      <c r="CIK177" s="0"/>
      <c r="CIL177" s="0"/>
      <c r="CIM177" s="0"/>
      <c r="CIN177" s="0"/>
      <c r="CIO177" s="0"/>
      <c r="CIP177" s="0"/>
      <c r="CIQ177" s="0"/>
      <c r="CIR177" s="0"/>
      <c r="CIS177" s="0"/>
      <c r="CIT177" s="0"/>
      <c r="CIU177" s="0"/>
      <c r="CIV177" s="0"/>
      <c r="CIW177" s="0"/>
      <c r="CIX177" s="0"/>
      <c r="CIY177" s="0"/>
      <c r="CIZ177" s="0"/>
      <c r="CJA177" s="0"/>
      <c r="CJB177" s="0"/>
      <c r="CJC177" s="0"/>
      <c r="CJD177" s="0"/>
      <c r="CJE177" s="0"/>
      <c r="CJF177" s="0"/>
      <c r="CJG177" s="0"/>
      <c r="CJH177" s="0"/>
      <c r="CJI177" s="0"/>
      <c r="CJJ177" s="0"/>
      <c r="CJK177" s="0"/>
      <c r="CJL177" s="0"/>
      <c r="CJM177" s="0"/>
      <c r="CJN177" s="0"/>
      <c r="CJO177" s="0"/>
      <c r="CJP177" s="0"/>
      <c r="CJQ177" s="0"/>
      <c r="CJR177" s="0"/>
      <c r="CJS177" s="0"/>
      <c r="CJT177" s="0"/>
      <c r="CJU177" s="0"/>
      <c r="CJV177" s="0"/>
      <c r="CJW177" s="0"/>
      <c r="CJX177" s="0"/>
      <c r="CJY177" s="0"/>
      <c r="CJZ177" s="0"/>
      <c r="CKA177" s="0"/>
      <c r="CKB177" s="0"/>
      <c r="CKC177" s="0"/>
      <c r="CKD177" s="0"/>
      <c r="CKE177" s="0"/>
      <c r="CKF177" s="0"/>
      <c r="CKG177" s="0"/>
      <c r="CKH177" s="0"/>
      <c r="CKI177" s="0"/>
      <c r="CKJ177" s="0"/>
      <c r="CKK177" s="0"/>
      <c r="CKL177" s="0"/>
      <c r="CKM177" s="0"/>
      <c r="CKN177" s="0"/>
      <c r="CKO177" s="0"/>
      <c r="CKP177" s="0"/>
      <c r="CKQ177" s="0"/>
      <c r="CKR177" s="0"/>
      <c r="CKS177" s="0"/>
      <c r="CKT177" s="0"/>
      <c r="CKU177" s="0"/>
      <c r="CKV177" s="0"/>
      <c r="CKW177" s="0"/>
      <c r="CKX177" s="0"/>
      <c r="CKY177" s="0"/>
      <c r="CKZ177" s="0"/>
      <c r="CLA177" s="0"/>
      <c r="CLB177" s="0"/>
      <c r="CLC177" s="0"/>
      <c r="CLD177" s="0"/>
      <c r="CLE177" s="0"/>
      <c r="CLF177" s="0"/>
      <c r="CLG177" s="0"/>
      <c r="CLH177" s="0"/>
      <c r="CLI177" s="0"/>
      <c r="CLJ177" s="0"/>
      <c r="CLK177" s="0"/>
      <c r="CLL177" s="0"/>
      <c r="CLM177" s="0"/>
      <c r="CLN177" s="0"/>
      <c r="CLO177" s="0"/>
      <c r="CLP177" s="0"/>
      <c r="CLQ177" s="0"/>
      <c r="CLR177" s="0"/>
      <c r="CLS177" s="0"/>
      <c r="CLT177" s="0"/>
      <c r="CLU177" s="0"/>
      <c r="CLV177" s="0"/>
      <c r="CLW177" s="0"/>
      <c r="CLX177" s="0"/>
      <c r="CLY177" s="0"/>
      <c r="CLZ177" s="0"/>
      <c r="CMA177" s="0"/>
      <c r="CMB177" s="0"/>
      <c r="CMC177" s="0"/>
      <c r="CMD177" s="0"/>
      <c r="CME177" s="0"/>
      <c r="CMF177" s="0"/>
      <c r="CMG177" s="0"/>
      <c r="CMH177" s="0"/>
      <c r="CMI177" s="0"/>
      <c r="CMJ177" s="0"/>
      <c r="CMK177" s="0"/>
      <c r="CML177" s="0"/>
      <c r="CMM177" s="0"/>
      <c r="CMN177" s="0"/>
      <c r="CMO177" s="0"/>
      <c r="CMP177" s="0"/>
      <c r="CMQ177" s="0"/>
      <c r="CMR177" s="0"/>
      <c r="CMS177" s="0"/>
      <c r="CMT177" s="0"/>
      <c r="CMU177" s="0"/>
      <c r="CMV177" s="0"/>
      <c r="CMW177" s="0"/>
      <c r="CMX177" s="0"/>
      <c r="CMY177" s="0"/>
      <c r="CMZ177" s="0"/>
      <c r="CNA177" s="0"/>
      <c r="CNB177" s="0"/>
      <c r="CNC177" s="0"/>
      <c r="CND177" s="0"/>
      <c r="CNE177" s="0"/>
      <c r="CNF177" s="0"/>
      <c r="CNG177" s="0"/>
      <c r="CNH177" s="0"/>
      <c r="CNI177" s="0"/>
      <c r="CNJ177" s="0"/>
      <c r="CNK177" s="0"/>
      <c r="CNL177" s="0"/>
      <c r="CNM177" s="0"/>
      <c r="CNN177" s="0"/>
      <c r="CNO177" s="0"/>
      <c r="CNP177" s="0"/>
      <c r="CNQ177" s="0"/>
      <c r="CNR177" s="0"/>
      <c r="CNS177" s="0"/>
      <c r="CNT177" s="0"/>
      <c r="CNU177" s="0"/>
      <c r="CNV177" s="0"/>
      <c r="CNW177" s="0"/>
      <c r="CNX177" s="0"/>
      <c r="CNY177" s="0"/>
      <c r="CNZ177" s="0"/>
      <c r="COA177" s="0"/>
      <c r="COB177" s="0"/>
      <c r="COC177" s="0"/>
      <c r="COD177" s="0"/>
      <c r="COE177" s="0"/>
      <c r="COF177" s="0"/>
      <c r="COG177" s="0"/>
      <c r="COH177" s="0"/>
      <c r="COI177" s="0"/>
      <c r="COJ177" s="0"/>
      <c r="COK177" s="0"/>
      <c r="COL177" s="0"/>
      <c r="COM177" s="0"/>
      <c r="CON177" s="0"/>
      <c r="COO177" s="0"/>
      <c r="COP177" s="0"/>
      <c r="COQ177" s="0"/>
      <c r="COR177" s="0"/>
      <c r="COS177" s="0"/>
      <c r="COT177" s="0"/>
      <c r="COU177" s="0"/>
      <c r="COV177" s="0"/>
      <c r="COW177" s="0"/>
      <c r="COX177" s="0"/>
      <c r="COY177" s="0"/>
      <c r="COZ177" s="0"/>
      <c r="CPA177" s="0"/>
      <c r="CPB177" s="0"/>
      <c r="CPC177" s="0"/>
      <c r="CPD177" s="0"/>
      <c r="CPE177" s="0"/>
      <c r="CPF177" s="0"/>
      <c r="CPG177" s="0"/>
      <c r="CPH177" s="0"/>
      <c r="CPI177" s="0"/>
      <c r="CPJ177" s="0"/>
      <c r="CPK177" s="0"/>
      <c r="CPL177" s="0"/>
      <c r="CPM177" s="0"/>
      <c r="CPN177" s="0"/>
      <c r="CPO177" s="0"/>
      <c r="CPP177" s="0"/>
      <c r="CPQ177" s="0"/>
      <c r="CPR177" s="0"/>
      <c r="CPS177" s="0"/>
      <c r="CPT177" s="0"/>
      <c r="CPU177" s="0"/>
      <c r="CPV177" s="0"/>
      <c r="CPW177" s="0"/>
      <c r="CPX177" s="0"/>
      <c r="CPY177" s="0"/>
      <c r="CPZ177" s="0"/>
      <c r="CQA177" s="0"/>
      <c r="CQB177" s="0"/>
      <c r="CQC177" s="0"/>
      <c r="CQD177" s="0"/>
      <c r="CQE177" s="0"/>
      <c r="CQF177" s="0"/>
      <c r="CQG177" s="0"/>
      <c r="CQH177" s="0"/>
      <c r="CQI177" s="0"/>
      <c r="CQJ177" s="0"/>
      <c r="CQK177" s="0"/>
      <c r="CQL177" s="0"/>
      <c r="CQM177" s="0"/>
      <c r="CQN177" s="0"/>
      <c r="CQO177" s="0"/>
      <c r="CQP177" s="0"/>
      <c r="CQQ177" s="0"/>
      <c r="CQR177" s="0"/>
      <c r="CQS177" s="0"/>
      <c r="CQT177" s="0"/>
      <c r="CQU177" s="0"/>
      <c r="CQV177" s="0"/>
      <c r="CQW177" s="0"/>
      <c r="CQX177" s="0"/>
      <c r="CQY177" s="0"/>
      <c r="CQZ177" s="0"/>
      <c r="CRA177" s="0"/>
      <c r="CRB177" s="0"/>
      <c r="CRC177" s="0"/>
      <c r="CRD177" s="0"/>
      <c r="CRE177" s="0"/>
      <c r="CRF177" s="0"/>
      <c r="CRG177" s="0"/>
      <c r="CRH177" s="0"/>
      <c r="CRI177" s="0"/>
      <c r="CRJ177" s="0"/>
      <c r="CRK177" s="0"/>
      <c r="CRL177" s="0"/>
      <c r="CRM177" s="0"/>
      <c r="CRN177" s="0"/>
      <c r="CRO177" s="0"/>
      <c r="CRP177" s="0"/>
      <c r="CRQ177" s="0"/>
      <c r="CRR177" s="0"/>
      <c r="CRS177" s="0"/>
      <c r="CRT177" s="0"/>
      <c r="CRU177" s="0"/>
      <c r="CRV177" s="0"/>
      <c r="CRW177" s="0"/>
      <c r="CRX177" s="0"/>
      <c r="CRY177" s="0"/>
      <c r="CRZ177" s="0"/>
      <c r="CSA177" s="0"/>
      <c r="CSB177" s="0"/>
      <c r="CSC177" s="0"/>
      <c r="CSD177" s="0"/>
      <c r="CSE177" s="0"/>
      <c r="CSF177" s="0"/>
      <c r="CSG177" s="0"/>
      <c r="CSH177" s="0"/>
      <c r="CSI177" s="0"/>
      <c r="CSJ177" s="0"/>
      <c r="CSK177" s="0"/>
      <c r="CSL177" s="0"/>
      <c r="CSM177" s="0"/>
      <c r="CSN177" s="0"/>
      <c r="CSO177" s="0"/>
      <c r="CSP177" s="0"/>
      <c r="CSQ177" s="0"/>
      <c r="CSR177" s="0"/>
      <c r="CSS177" s="0"/>
      <c r="CST177" s="0"/>
      <c r="CSU177" s="0"/>
      <c r="CSV177" s="0"/>
      <c r="CSW177" s="0"/>
      <c r="CSX177" s="0"/>
      <c r="CSY177" s="0"/>
      <c r="CSZ177" s="0"/>
      <c r="CTA177" s="0"/>
      <c r="CTB177" s="0"/>
      <c r="CTC177" s="0"/>
      <c r="CTD177" s="0"/>
      <c r="CTE177" s="0"/>
      <c r="CTF177" s="0"/>
      <c r="CTG177" s="0"/>
      <c r="CTH177" s="0"/>
      <c r="CTI177" s="0"/>
      <c r="CTJ177" s="0"/>
      <c r="CTK177" s="0"/>
      <c r="CTL177" s="0"/>
      <c r="CTM177" s="0"/>
      <c r="CTN177" s="0"/>
      <c r="CTO177" s="0"/>
      <c r="CTP177" s="0"/>
      <c r="CTQ177" s="0"/>
      <c r="CTR177" s="0"/>
      <c r="CTS177" s="0"/>
      <c r="CTT177" s="0"/>
      <c r="CTU177" s="0"/>
      <c r="CTV177" s="0"/>
      <c r="CTW177" s="0"/>
      <c r="CTX177" s="0"/>
      <c r="CTY177" s="0"/>
      <c r="CTZ177" s="0"/>
      <c r="CUA177" s="0"/>
      <c r="CUB177" s="0"/>
      <c r="CUC177" s="0"/>
      <c r="CUD177" s="0"/>
      <c r="CUE177" s="0"/>
      <c r="CUF177" s="0"/>
      <c r="CUG177" s="0"/>
      <c r="CUH177" s="0"/>
      <c r="CUI177" s="0"/>
      <c r="CUJ177" s="0"/>
      <c r="CUK177" s="0"/>
      <c r="CUL177" s="0"/>
      <c r="CUM177" s="0"/>
      <c r="CUN177" s="0"/>
      <c r="CUO177" s="0"/>
      <c r="CUP177" s="0"/>
      <c r="CUQ177" s="0"/>
      <c r="CUR177" s="0"/>
      <c r="CUS177" s="0"/>
      <c r="CUT177" s="0"/>
      <c r="CUU177" s="0"/>
      <c r="CUV177" s="0"/>
      <c r="CUW177" s="0"/>
      <c r="CUX177" s="0"/>
      <c r="CUY177" s="0"/>
      <c r="CUZ177" s="0"/>
      <c r="CVA177" s="0"/>
      <c r="CVB177" s="0"/>
      <c r="CVC177" s="0"/>
      <c r="CVD177" s="0"/>
      <c r="CVE177" s="0"/>
      <c r="CVF177" s="0"/>
      <c r="CVG177" s="0"/>
      <c r="CVH177" s="0"/>
      <c r="CVI177" s="0"/>
      <c r="CVJ177" s="0"/>
      <c r="CVK177" s="0"/>
      <c r="CVL177" s="0"/>
      <c r="CVM177" s="0"/>
      <c r="CVN177" s="0"/>
      <c r="CVO177" s="0"/>
      <c r="CVP177" s="0"/>
      <c r="CVQ177" s="0"/>
      <c r="CVR177" s="0"/>
      <c r="CVS177" s="0"/>
      <c r="CVT177" s="0"/>
      <c r="CVU177" s="0"/>
      <c r="CVV177" s="0"/>
      <c r="CVW177" s="0"/>
      <c r="CVX177" s="0"/>
      <c r="CVY177" s="0"/>
      <c r="CVZ177" s="0"/>
      <c r="CWA177" s="0"/>
      <c r="CWB177" s="0"/>
      <c r="CWC177" s="0"/>
      <c r="CWD177" s="0"/>
      <c r="CWE177" s="0"/>
      <c r="CWF177" s="0"/>
      <c r="CWG177" s="0"/>
      <c r="CWH177" s="0"/>
      <c r="CWI177" s="0"/>
      <c r="CWJ177" s="0"/>
      <c r="CWK177" s="0"/>
      <c r="CWL177" s="0"/>
      <c r="CWM177" s="0"/>
      <c r="CWN177" s="0"/>
      <c r="CWO177" s="0"/>
      <c r="CWP177" s="0"/>
      <c r="CWQ177" s="0"/>
      <c r="CWR177" s="0"/>
      <c r="CWS177" s="0"/>
      <c r="CWT177" s="0"/>
      <c r="CWU177" s="0"/>
      <c r="CWV177" s="0"/>
      <c r="CWW177" s="0"/>
      <c r="CWX177" s="0"/>
      <c r="CWY177" s="0"/>
      <c r="CWZ177" s="0"/>
      <c r="CXA177" s="0"/>
      <c r="CXB177" s="0"/>
      <c r="CXC177" s="0"/>
      <c r="CXD177" s="0"/>
      <c r="CXE177" s="0"/>
      <c r="CXF177" s="0"/>
      <c r="CXG177" s="0"/>
      <c r="CXH177" s="0"/>
      <c r="CXI177" s="0"/>
      <c r="CXJ177" s="0"/>
      <c r="CXK177" s="0"/>
      <c r="CXL177" s="0"/>
      <c r="CXM177" s="0"/>
      <c r="CXN177" s="0"/>
      <c r="CXO177" s="0"/>
      <c r="CXP177" s="0"/>
      <c r="CXQ177" s="0"/>
      <c r="CXR177" s="0"/>
      <c r="CXS177" s="0"/>
      <c r="CXT177" s="0"/>
      <c r="CXU177" s="0"/>
      <c r="CXV177" s="0"/>
      <c r="CXW177" s="0"/>
      <c r="CXX177" s="0"/>
      <c r="CXY177" s="0"/>
      <c r="CXZ177" s="0"/>
      <c r="CYA177" s="0"/>
      <c r="CYB177" s="0"/>
      <c r="CYC177" s="0"/>
      <c r="CYD177" s="0"/>
      <c r="CYE177" s="0"/>
      <c r="CYF177" s="0"/>
      <c r="CYG177" s="0"/>
      <c r="CYH177" s="0"/>
      <c r="CYI177" s="0"/>
      <c r="CYJ177" s="0"/>
      <c r="CYK177" s="0"/>
      <c r="CYL177" s="0"/>
      <c r="CYM177" s="0"/>
      <c r="CYN177" s="0"/>
      <c r="CYO177" s="0"/>
      <c r="CYP177" s="0"/>
      <c r="CYQ177" s="0"/>
      <c r="CYR177" s="0"/>
      <c r="CYS177" s="0"/>
      <c r="CYT177" s="0"/>
      <c r="CYU177" s="0"/>
      <c r="CYV177" s="0"/>
      <c r="CYW177" s="0"/>
      <c r="CYX177" s="0"/>
      <c r="CYY177" s="0"/>
      <c r="CYZ177" s="0"/>
      <c r="CZA177" s="0"/>
      <c r="CZB177" s="0"/>
      <c r="CZC177" s="0"/>
      <c r="CZD177" s="0"/>
      <c r="CZE177" s="0"/>
      <c r="CZF177" s="0"/>
      <c r="CZG177" s="0"/>
      <c r="CZH177" s="0"/>
      <c r="CZI177" s="0"/>
      <c r="CZJ177" s="0"/>
      <c r="CZK177" s="0"/>
      <c r="CZL177" s="0"/>
      <c r="CZM177" s="0"/>
      <c r="CZN177" s="0"/>
      <c r="CZO177" s="0"/>
      <c r="CZP177" s="0"/>
      <c r="CZQ177" s="0"/>
      <c r="CZR177" s="0"/>
      <c r="CZS177" s="0"/>
      <c r="CZT177" s="0"/>
      <c r="CZU177" s="0"/>
      <c r="CZV177" s="0"/>
      <c r="CZW177" s="0"/>
      <c r="CZX177" s="0"/>
      <c r="CZY177" s="0"/>
      <c r="CZZ177" s="0"/>
      <c r="DAA177" s="0"/>
      <c r="DAB177" s="0"/>
      <c r="DAC177" s="0"/>
      <c r="DAD177" s="0"/>
      <c r="DAE177" s="0"/>
      <c r="DAF177" s="0"/>
      <c r="DAG177" s="0"/>
      <c r="DAH177" s="0"/>
      <c r="DAI177" s="0"/>
      <c r="DAJ177" s="0"/>
      <c r="DAK177" s="0"/>
      <c r="DAL177" s="0"/>
      <c r="DAM177" s="0"/>
      <c r="DAN177" s="0"/>
      <c r="DAO177" s="0"/>
      <c r="DAP177" s="0"/>
      <c r="DAQ177" s="0"/>
      <c r="DAR177" s="0"/>
      <c r="DAS177" s="0"/>
      <c r="DAT177" s="0"/>
      <c r="DAU177" s="0"/>
      <c r="DAV177" s="0"/>
      <c r="DAW177" s="0"/>
      <c r="DAX177" s="0"/>
      <c r="DAY177" s="0"/>
      <c r="DAZ177" s="0"/>
      <c r="DBA177" s="0"/>
      <c r="DBB177" s="0"/>
      <c r="DBC177" s="0"/>
      <c r="DBD177" s="0"/>
      <c r="DBE177" s="0"/>
      <c r="DBF177" s="0"/>
      <c r="DBG177" s="0"/>
      <c r="DBH177" s="0"/>
      <c r="DBI177" s="0"/>
      <c r="DBJ177" s="0"/>
      <c r="DBK177" s="0"/>
      <c r="DBL177" s="0"/>
      <c r="DBM177" s="0"/>
      <c r="DBN177" s="0"/>
      <c r="DBO177" s="0"/>
      <c r="DBP177" s="0"/>
      <c r="DBQ177" s="0"/>
      <c r="DBR177" s="0"/>
      <c r="DBS177" s="0"/>
      <c r="DBT177" s="0"/>
      <c r="DBU177" s="0"/>
      <c r="DBV177" s="0"/>
      <c r="DBW177" s="0"/>
      <c r="DBX177" s="0"/>
      <c r="DBY177" s="0"/>
      <c r="DBZ177" s="0"/>
      <c r="DCA177" s="0"/>
      <c r="DCB177" s="0"/>
      <c r="DCC177" s="0"/>
      <c r="DCD177" s="0"/>
      <c r="DCE177" s="0"/>
      <c r="DCF177" s="0"/>
      <c r="DCG177" s="0"/>
      <c r="DCH177" s="0"/>
      <c r="DCI177" s="0"/>
      <c r="DCJ177" s="0"/>
      <c r="DCK177" s="0"/>
      <c r="DCL177" s="0"/>
      <c r="DCM177" s="0"/>
      <c r="DCN177" s="0"/>
      <c r="DCO177" s="0"/>
      <c r="DCP177" s="0"/>
      <c r="DCQ177" s="0"/>
      <c r="DCR177" s="0"/>
      <c r="DCS177" s="0"/>
      <c r="DCT177" s="0"/>
      <c r="DCU177" s="0"/>
      <c r="DCV177" s="0"/>
      <c r="DCW177" s="0"/>
      <c r="DCX177" s="0"/>
      <c r="DCY177" s="0"/>
      <c r="DCZ177" s="0"/>
      <c r="DDA177" s="0"/>
      <c r="DDB177" s="0"/>
      <c r="DDC177" s="0"/>
      <c r="DDD177" s="0"/>
      <c r="DDE177" s="0"/>
      <c r="DDF177" s="0"/>
      <c r="DDG177" s="0"/>
      <c r="DDH177" s="0"/>
      <c r="DDI177" s="0"/>
      <c r="DDJ177" s="0"/>
      <c r="DDK177" s="0"/>
      <c r="DDL177" s="0"/>
      <c r="DDM177" s="0"/>
      <c r="DDN177" s="0"/>
      <c r="DDO177" s="0"/>
      <c r="DDP177" s="0"/>
      <c r="DDQ177" s="0"/>
      <c r="DDR177" s="0"/>
      <c r="DDS177" s="0"/>
      <c r="DDT177" s="0"/>
      <c r="DDU177" s="0"/>
      <c r="DDV177" s="0"/>
      <c r="DDW177" s="0"/>
      <c r="DDX177" s="0"/>
      <c r="DDY177" s="0"/>
      <c r="DDZ177" s="0"/>
      <c r="DEA177" s="0"/>
      <c r="DEB177" s="0"/>
      <c r="DEC177" s="0"/>
      <c r="DED177" s="0"/>
      <c r="DEE177" s="0"/>
      <c r="DEF177" s="0"/>
      <c r="DEG177" s="0"/>
      <c r="DEH177" s="0"/>
      <c r="DEI177" s="0"/>
      <c r="DEJ177" s="0"/>
      <c r="DEK177" s="0"/>
      <c r="DEL177" s="0"/>
      <c r="DEM177" s="0"/>
      <c r="DEN177" s="0"/>
      <c r="DEO177" s="0"/>
      <c r="DEP177" s="0"/>
      <c r="DEQ177" s="0"/>
      <c r="DER177" s="0"/>
      <c r="DES177" s="0"/>
      <c r="DET177" s="0"/>
      <c r="DEU177" s="0"/>
      <c r="DEV177" s="0"/>
      <c r="DEW177" s="0"/>
      <c r="DEX177" s="0"/>
      <c r="DEY177" s="0"/>
      <c r="DEZ177" s="0"/>
      <c r="DFA177" s="0"/>
      <c r="DFB177" s="0"/>
      <c r="DFC177" s="0"/>
      <c r="DFD177" s="0"/>
      <c r="DFE177" s="0"/>
      <c r="DFF177" s="0"/>
      <c r="DFG177" s="0"/>
      <c r="DFH177" s="0"/>
      <c r="DFI177" s="0"/>
      <c r="DFJ177" s="0"/>
      <c r="DFK177" s="0"/>
      <c r="DFL177" s="0"/>
      <c r="DFM177" s="0"/>
      <c r="DFN177" s="0"/>
      <c r="DFO177" s="0"/>
      <c r="DFP177" s="0"/>
      <c r="DFQ177" s="0"/>
      <c r="DFR177" s="0"/>
      <c r="DFS177" s="0"/>
      <c r="DFT177" s="0"/>
      <c r="DFU177" s="0"/>
      <c r="DFV177" s="0"/>
      <c r="DFW177" s="0"/>
      <c r="DFX177" s="0"/>
      <c r="DFY177" s="0"/>
      <c r="DFZ177" s="0"/>
      <c r="DGA177" s="0"/>
      <c r="DGB177" s="0"/>
      <c r="DGC177" s="0"/>
      <c r="DGD177" s="0"/>
      <c r="DGE177" s="0"/>
      <c r="DGF177" s="0"/>
      <c r="DGG177" s="0"/>
      <c r="DGH177" s="0"/>
      <c r="DGI177" s="0"/>
      <c r="DGJ177" s="0"/>
      <c r="DGK177" s="0"/>
      <c r="DGL177" s="0"/>
      <c r="DGM177" s="0"/>
      <c r="DGN177" s="0"/>
      <c r="DGO177" s="0"/>
      <c r="DGP177" s="0"/>
      <c r="DGQ177" s="0"/>
      <c r="DGR177" s="0"/>
      <c r="DGS177" s="0"/>
      <c r="DGT177" s="0"/>
      <c r="DGU177" s="0"/>
      <c r="DGV177" s="0"/>
      <c r="DGW177" s="0"/>
      <c r="DGX177" s="0"/>
      <c r="DGY177" s="0"/>
      <c r="DGZ177" s="0"/>
      <c r="DHA177" s="0"/>
      <c r="DHB177" s="0"/>
      <c r="DHC177" s="0"/>
      <c r="DHD177" s="0"/>
      <c r="DHE177" s="0"/>
      <c r="DHF177" s="0"/>
      <c r="DHG177" s="0"/>
      <c r="DHH177" s="0"/>
      <c r="DHI177" s="0"/>
      <c r="DHJ177" s="0"/>
      <c r="DHK177" s="0"/>
      <c r="DHL177" s="0"/>
      <c r="DHM177" s="0"/>
      <c r="DHN177" s="0"/>
      <c r="DHO177" s="0"/>
      <c r="DHP177" s="0"/>
      <c r="DHQ177" s="0"/>
      <c r="DHR177" s="0"/>
      <c r="DHS177" s="0"/>
      <c r="DHT177" s="0"/>
      <c r="DHU177" s="0"/>
      <c r="DHV177" s="0"/>
      <c r="DHW177" s="0"/>
      <c r="DHX177" s="0"/>
      <c r="DHY177" s="0"/>
      <c r="DHZ177" s="0"/>
      <c r="DIA177" s="0"/>
      <c r="DIB177" s="0"/>
      <c r="DIC177" s="0"/>
      <c r="DID177" s="0"/>
      <c r="DIE177" s="0"/>
      <c r="DIF177" s="0"/>
      <c r="DIG177" s="0"/>
      <c r="DIH177" s="0"/>
      <c r="DII177" s="0"/>
      <c r="DIJ177" s="0"/>
      <c r="DIK177" s="0"/>
      <c r="DIL177" s="0"/>
      <c r="DIM177" s="0"/>
      <c r="DIN177" s="0"/>
      <c r="DIO177" s="0"/>
      <c r="DIP177" s="0"/>
      <c r="DIQ177" s="0"/>
      <c r="DIR177" s="0"/>
      <c r="DIS177" s="0"/>
      <c r="DIT177" s="0"/>
      <c r="DIU177" s="0"/>
      <c r="DIV177" s="0"/>
      <c r="DIW177" s="0"/>
      <c r="DIX177" s="0"/>
      <c r="DIY177" s="0"/>
      <c r="DIZ177" s="0"/>
      <c r="DJA177" s="0"/>
      <c r="DJB177" s="0"/>
      <c r="DJC177" s="0"/>
      <c r="DJD177" s="0"/>
      <c r="DJE177" s="0"/>
      <c r="DJF177" s="0"/>
      <c r="DJG177" s="0"/>
      <c r="DJH177" s="0"/>
      <c r="DJI177" s="0"/>
      <c r="DJJ177" s="0"/>
      <c r="DJK177" s="0"/>
      <c r="DJL177" s="0"/>
      <c r="DJM177" s="0"/>
      <c r="DJN177" s="0"/>
      <c r="DJO177" s="0"/>
      <c r="DJP177" s="0"/>
      <c r="DJQ177" s="0"/>
      <c r="DJR177" s="0"/>
      <c r="DJS177" s="0"/>
      <c r="DJT177" s="0"/>
      <c r="DJU177" s="0"/>
      <c r="DJV177" s="0"/>
      <c r="DJW177" s="0"/>
      <c r="DJX177" s="0"/>
      <c r="DJY177" s="0"/>
      <c r="DJZ177" s="0"/>
      <c r="DKA177" s="0"/>
      <c r="DKB177" s="0"/>
      <c r="DKC177" s="0"/>
      <c r="DKD177" s="0"/>
      <c r="DKE177" s="0"/>
      <c r="DKF177" s="0"/>
      <c r="DKG177" s="0"/>
      <c r="DKH177" s="0"/>
      <c r="DKI177" s="0"/>
      <c r="DKJ177" s="0"/>
      <c r="DKK177" s="0"/>
      <c r="DKL177" s="0"/>
      <c r="DKM177" s="0"/>
      <c r="DKN177" s="0"/>
      <c r="DKO177" s="0"/>
      <c r="DKP177" s="0"/>
      <c r="DKQ177" s="0"/>
      <c r="DKR177" s="0"/>
      <c r="DKS177" s="0"/>
      <c r="DKT177" s="0"/>
      <c r="DKU177" s="0"/>
      <c r="DKV177" s="0"/>
      <c r="DKW177" s="0"/>
      <c r="DKX177" s="0"/>
      <c r="DKY177" s="0"/>
      <c r="DKZ177" s="0"/>
      <c r="DLA177" s="0"/>
      <c r="DLB177" s="0"/>
      <c r="DLC177" s="0"/>
      <c r="DLD177" s="0"/>
      <c r="DLE177" s="0"/>
      <c r="DLF177" s="0"/>
      <c r="DLG177" s="0"/>
      <c r="DLH177" s="0"/>
      <c r="DLI177" s="0"/>
      <c r="DLJ177" s="0"/>
      <c r="DLK177" s="0"/>
      <c r="DLL177" s="0"/>
      <c r="DLM177" s="0"/>
      <c r="DLN177" s="0"/>
      <c r="DLO177" s="0"/>
      <c r="DLP177" s="0"/>
      <c r="DLQ177" s="0"/>
      <c r="DLR177" s="0"/>
      <c r="DLS177" s="0"/>
      <c r="DLT177" s="0"/>
      <c r="DLU177" s="0"/>
      <c r="DLV177" s="0"/>
      <c r="DLW177" s="0"/>
      <c r="DLX177" s="0"/>
      <c r="DLY177" s="0"/>
      <c r="DLZ177" s="0"/>
      <c r="DMA177" s="0"/>
      <c r="DMB177" s="0"/>
      <c r="DMC177" s="0"/>
      <c r="DMD177" s="0"/>
      <c r="DME177" s="0"/>
      <c r="DMF177" s="0"/>
      <c r="DMG177" s="0"/>
      <c r="DMH177" s="0"/>
      <c r="DMI177" s="0"/>
      <c r="DMJ177" s="0"/>
      <c r="DMK177" s="0"/>
      <c r="DML177" s="0"/>
      <c r="DMM177" s="0"/>
      <c r="DMN177" s="0"/>
      <c r="DMO177" s="0"/>
      <c r="DMP177" s="0"/>
      <c r="DMQ177" s="0"/>
      <c r="DMR177" s="0"/>
      <c r="DMS177" s="0"/>
      <c r="DMT177" s="0"/>
      <c r="DMU177" s="0"/>
      <c r="DMV177" s="0"/>
      <c r="DMW177" s="0"/>
      <c r="DMX177" s="0"/>
      <c r="DMY177" s="0"/>
      <c r="DMZ177" s="0"/>
      <c r="DNA177" s="0"/>
      <c r="DNB177" s="0"/>
      <c r="DNC177" s="0"/>
      <c r="DND177" s="0"/>
      <c r="DNE177" s="0"/>
      <c r="DNF177" s="0"/>
      <c r="DNG177" s="0"/>
      <c r="DNH177" s="0"/>
      <c r="DNI177" s="0"/>
      <c r="DNJ177" s="0"/>
      <c r="DNK177" s="0"/>
      <c r="DNL177" s="0"/>
      <c r="DNM177" s="0"/>
      <c r="DNN177" s="0"/>
      <c r="DNO177" s="0"/>
      <c r="DNP177" s="0"/>
      <c r="DNQ177" s="0"/>
      <c r="DNR177" s="0"/>
      <c r="DNS177" s="0"/>
      <c r="DNT177" s="0"/>
      <c r="DNU177" s="0"/>
      <c r="DNV177" s="0"/>
      <c r="DNW177" s="0"/>
      <c r="DNX177" s="0"/>
      <c r="DNY177" s="0"/>
      <c r="DNZ177" s="0"/>
      <c r="DOA177" s="0"/>
      <c r="DOB177" s="0"/>
      <c r="DOC177" s="0"/>
      <c r="DOD177" s="0"/>
      <c r="DOE177" s="0"/>
      <c r="DOF177" s="0"/>
      <c r="DOG177" s="0"/>
      <c r="DOH177" s="0"/>
      <c r="DOI177" s="0"/>
      <c r="DOJ177" s="0"/>
      <c r="DOK177" s="0"/>
      <c r="DOL177" s="0"/>
      <c r="DOM177" s="0"/>
      <c r="DON177" s="0"/>
      <c r="DOO177" s="0"/>
      <c r="DOP177" s="0"/>
      <c r="DOQ177" s="0"/>
      <c r="DOR177" s="0"/>
      <c r="DOS177" s="0"/>
      <c r="DOT177" s="0"/>
      <c r="DOU177" s="0"/>
      <c r="DOV177" s="0"/>
      <c r="DOW177" s="0"/>
      <c r="DOX177" s="0"/>
      <c r="DOY177" s="0"/>
      <c r="DOZ177" s="0"/>
      <c r="DPA177" s="0"/>
      <c r="DPB177" s="0"/>
      <c r="DPC177" s="0"/>
      <c r="DPD177" s="0"/>
      <c r="DPE177" s="0"/>
      <c r="DPF177" s="0"/>
      <c r="DPG177" s="0"/>
      <c r="DPH177" s="0"/>
      <c r="DPI177" s="0"/>
      <c r="DPJ177" s="0"/>
      <c r="DPK177" s="0"/>
      <c r="DPL177" s="0"/>
      <c r="DPM177" s="0"/>
      <c r="DPN177" s="0"/>
      <c r="DPO177" s="0"/>
      <c r="DPP177" s="0"/>
      <c r="DPQ177" s="0"/>
      <c r="DPR177" s="0"/>
      <c r="DPS177" s="0"/>
      <c r="DPT177" s="0"/>
      <c r="DPU177" s="0"/>
      <c r="DPV177" s="0"/>
      <c r="DPW177" s="0"/>
      <c r="DPX177" s="0"/>
      <c r="DPY177" s="0"/>
      <c r="DPZ177" s="0"/>
      <c r="DQA177" s="0"/>
      <c r="DQB177" s="0"/>
      <c r="DQC177" s="0"/>
      <c r="DQD177" s="0"/>
      <c r="DQE177" s="0"/>
      <c r="DQF177" s="0"/>
      <c r="DQG177" s="0"/>
      <c r="DQH177" s="0"/>
      <c r="DQI177" s="0"/>
      <c r="DQJ177" s="0"/>
      <c r="DQK177" s="0"/>
      <c r="DQL177" s="0"/>
      <c r="DQM177" s="0"/>
      <c r="DQN177" s="0"/>
      <c r="DQO177" s="0"/>
      <c r="DQP177" s="0"/>
      <c r="DQQ177" s="0"/>
      <c r="DQR177" s="0"/>
      <c r="DQS177" s="0"/>
      <c r="DQT177" s="0"/>
      <c r="DQU177" s="0"/>
      <c r="DQV177" s="0"/>
      <c r="DQW177" s="0"/>
      <c r="DQX177" s="0"/>
      <c r="DQY177" s="0"/>
      <c r="DQZ177" s="0"/>
      <c r="DRA177" s="0"/>
      <c r="DRB177" s="0"/>
      <c r="DRC177" s="0"/>
      <c r="DRD177" s="0"/>
      <c r="DRE177" s="0"/>
      <c r="DRF177" s="0"/>
      <c r="DRG177" s="0"/>
      <c r="DRH177" s="0"/>
      <c r="DRI177" s="0"/>
      <c r="DRJ177" s="0"/>
      <c r="DRK177" s="0"/>
      <c r="DRL177" s="0"/>
      <c r="DRM177" s="0"/>
      <c r="DRN177" s="0"/>
      <c r="DRO177" s="0"/>
      <c r="DRP177" s="0"/>
      <c r="DRQ177" s="0"/>
      <c r="DRR177" s="0"/>
      <c r="DRS177" s="0"/>
      <c r="DRT177" s="0"/>
      <c r="DRU177" s="0"/>
      <c r="DRV177" s="0"/>
      <c r="DRW177" s="0"/>
      <c r="DRX177" s="0"/>
      <c r="DRY177" s="0"/>
      <c r="DRZ177" s="0"/>
      <c r="DSA177" s="0"/>
      <c r="DSB177" s="0"/>
      <c r="DSC177" s="0"/>
      <c r="DSD177" s="0"/>
      <c r="DSE177" s="0"/>
      <c r="DSF177" s="0"/>
      <c r="DSG177" s="0"/>
      <c r="DSH177" s="0"/>
      <c r="DSI177" s="0"/>
      <c r="DSJ177" s="0"/>
      <c r="DSK177" s="0"/>
      <c r="DSL177" s="0"/>
      <c r="DSM177" s="0"/>
      <c r="DSN177" s="0"/>
      <c r="DSO177" s="0"/>
      <c r="DSP177" s="0"/>
      <c r="DSQ177" s="0"/>
      <c r="DSR177" s="0"/>
      <c r="DSS177" s="0"/>
      <c r="DST177" s="0"/>
      <c r="DSU177" s="0"/>
      <c r="DSV177" s="0"/>
      <c r="DSW177" s="0"/>
      <c r="DSX177" s="0"/>
      <c r="DSY177" s="0"/>
      <c r="DSZ177" s="0"/>
      <c r="DTA177" s="0"/>
      <c r="DTB177" s="0"/>
      <c r="DTC177" s="0"/>
      <c r="DTD177" s="0"/>
      <c r="DTE177" s="0"/>
      <c r="DTF177" s="0"/>
      <c r="DTG177" s="0"/>
      <c r="DTH177" s="0"/>
      <c r="DTI177" s="0"/>
      <c r="DTJ177" s="0"/>
      <c r="DTK177" s="0"/>
      <c r="DTL177" s="0"/>
      <c r="DTM177" s="0"/>
      <c r="DTN177" s="0"/>
      <c r="DTO177" s="0"/>
      <c r="DTP177" s="0"/>
      <c r="DTQ177" s="0"/>
      <c r="DTR177" s="0"/>
      <c r="DTS177" s="0"/>
      <c r="DTT177" s="0"/>
      <c r="DTU177" s="0"/>
      <c r="DTV177" s="0"/>
      <c r="DTW177" s="0"/>
      <c r="DTX177" s="0"/>
      <c r="DTY177" s="0"/>
      <c r="DTZ177" s="0"/>
      <c r="DUA177" s="0"/>
      <c r="DUB177" s="0"/>
      <c r="DUC177" s="0"/>
      <c r="DUD177" s="0"/>
      <c r="DUE177" s="0"/>
      <c r="DUF177" s="0"/>
      <c r="DUG177" s="0"/>
      <c r="DUH177" s="0"/>
      <c r="DUI177" s="0"/>
      <c r="DUJ177" s="0"/>
      <c r="DUK177" s="0"/>
      <c r="DUL177" s="0"/>
      <c r="DUM177" s="0"/>
      <c r="DUN177" s="0"/>
      <c r="DUO177" s="0"/>
      <c r="DUP177" s="0"/>
      <c r="DUQ177" s="0"/>
      <c r="DUR177" s="0"/>
      <c r="DUS177" s="0"/>
      <c r="DUT177" s="0"/>
      <c r="DUU177" s="0"/>
      <c r="DUV177" s="0"/>
      <c r="DUW177" s="0"/>
      <c r="DUX177" s="0"/>
      <c r="DUY177" s="0"/>
      <c r="DUZ177" s="0"/>
      <c r="DVA177" s="0"/>
      <c r="DVB177" s="0"/>
      <c r="DVC177" s="0"/>
      <c r="DVD177" s="0"/>
      <c r="DVE177" s="0"/>
      <c r="DVF177" s="0"/>
      <c r="DVG177" s="0"/>
      <c r="DVH177" s="0"/>
      <c r="DVI177" s="0"/>
      <c r="DVJ177" s="0"/>
      <c r="DVK177" s="0"/>
      <c r="DVL177" s="0"/>
      <c r="DVM177" s="0"/>
      <c r="DVN177" s="0"/>
      <c r="DVO177" s="0"/>
      <c r="DVP177" s="0"/>
      <c r="DVQ177" s="0"/>
      <c r="DVR177" s="0"/>
      <c r="DVS177" s="0"/>
      <c r="DVT177" s="0"/>
      <c r="DVU177" s="0"/>
      <c r="DVV177" s="0"/>
      <c r="DVW177" s="0"/>
      <c r="DVX177" s="0"/>
      <c r="DVY177" s="0"/>
      <c r="DVZ177" s="0"/>
      <c r="DWA177" s="0"/>
      <c r="DWB177" s="0"/>
      <c r="DWC177" s="0"/>
      <c r="DWD177" s="0"/>
      <c r="DWE177" s="0"/>
      <c r="DWF177" s="0"/>
      <c r="DWG177" s="0"/>
      <c r="DWH177" s="0"/>
      <c r="DWI177" s="0"/>
      <c r="DWJ177" s="0"/>
      <c r="DWK177" s="0"/>
      <c r="DWL177" s="0"/>
      <c r="DWM177" s="0"/>
      <c r="DWN177" s="0"/>
      <c r="DWO177" s="0"/>
      <c r="DWP177" s="0"/>
      <c r="DWQ177" s="0"/>
      <c r="DWR177" s="0"/>
      <c r="DWS177" s="0"/>
      <c r="DWT177" s="0"/>
      <c r="DWU177" s="0"/>
      <c r="DWV177" s="0"/>
      <c r="DWW177" s="0"/>
      <c r="DWX177" s="0"/>
      <c r="DWY177" s="0"/>
      <c r="DWZ177" s="0"/>
      <c r="DXA177" s="0"/>
      <c r="DXB177" s="0"/>
      <c r="DXC177" s="0"/>
      <c r="DXD177" s="0"/>
      <c r="DXE177" s="0"/>
      <c r="DXF177" s="0"/>
      <c r="DXG177" s="0"/>
      <c r="DXH177" s="0"/>
      <c r="DXI177" s="0"/>
      <c r="DXJ177" s="0"/>
      <c r="DXK177" s="0"/>
      <c r="DXL177" s="0"/>
      <c r="DXM177" s="0"/>
      <c r="DXN177" s="0"/>
      <c r="DXO177" s="0"/>
      <c r="DXP177" s="0"/>
      <c r="DXQ177" s="0"/>
      <c r="DXR177" s="0"/>
      <c r="DXS177" s="0"/>
      <c r="DXT177" s="0"/>
      <c r="DXU177" s="0"/>
      <c r="DXV177" s="0"/>
      <c r="DXW177" s="0"/>
      <c r="DXX177" s="0"/>
      <c r="DXY177" s="0"/>
      <c r="DXZ177" s="0"/>
      <c r="DYA177" s="0"/>
      <c r="DYB177" s="0"/>
      <c r="DYC177" s="0"/>
      <c r="DYD177" s="0"/>
      <c r="DYE177" s="0"/>
      <c r="DYF177" s="0"/>
      <c r="DYG177" s="0"/>
      <c r="DYH177" s="0"/>
      <c r="DYI177" s="0"/>
      <c r="DYJ177" s="0"/>
      <c r="DYK177" s="0"/>
      <c r="DYL177" s="0"/>
      <c r="DYM177" s="0"/>
      <c r="DYN177" s="0"/>
      <c r="DYO177" s="0"/>
      <c r="DYP177" s="0"/>
      <c r="DYQ177" s="0"/>
      <c r="DYR177" s="0"/>
      <c r="DYS177" s="0"/>
      <c r="DYT177" s="0"/>
      <c r="DYU177" s="0"/>
      <c r="DYV177" s="0"/>
      <c r="DYW177" s="0"/>
      <c r="DYX177" s="0"/>
      <c r="DYY177" s="0"/>
      <c r="DYZ177" s="0"/>
      <c r="DZA177" s="0"/>
      <c r="DZB177" s="0"/>
      <c r="DZC177" s="0"/>
      <c r="DZD177" s="0"/>
      <c r="DZE177" s="0"/>
      <c r="DZF177" s="0"/>
      <c r="DZG177" s="0"/>
      <c r="DZH177" s="0"/>
      <c r="DZI177" s="0"/>
      <c r="DZJ177" s="0"/>
      <c r="DZK177" s="0"/>
      <c r="DZL177" s="0"/>
      <c r="DZM177" s="0"/>
      <c r="DZN177" s="0"/>
      <c r="DZO177" s="0"/>
      <c r="DZP177" s="0"/>
      <c r="DZQ177" s="0"/>
      <c r="DZR177" s="0"/>
      <c r="DZS177" s="0"/>
      <c r="DZT177" s="0"/>
      <c r="DZU177" s="0"/>
      <c r="DZV177" s="0"/>
      <c r="DZW177" s="0"/>
      <c r="DZX177" s="0"/>
      <c r="DZY177" s="0"/>
      <c r="DZZ177" s="0"/>
      <c r="EAA177" s="0"/>
      <c r="EAB177" s="0"/>
      <c r="EAC177" s="0"/>
      <c r="EAD177" s="0"/>
      <c r="EAE177" s="0"/>
      <c r="EAF177" s="0"/>
      <c r="EAG177" s="0"/>
      <c r="EAH177" s="0"/>
      <c r="EAI177" s="0"/>
      <c r="EAJ177" s="0"/>
      <c r="EAK177" s="0"/>
      <c r="EAL177" s="0"/>
      <c r="EAM177" s="0"/>
      <c r="EAN177" s="0"/>
      <c r="EAO177" s="0"/>
      <c r="EAP177" s="0"/>
      <c r="EAQ177" s="0"/>
      <c r="EAR177" s="0"/>
      <c r="EAS177" s="0"/>
      <c r="EAT177" s="0"/>
      <c r="EAU177" s="0"/>
      <c r="EAV177" s="0"/>
      <c r="EAW177" s="0"/>
      <c r="EAX177" s="0"/>
      <c r="EAY177" s="0"/>
      <c r="EAZ177" s="0"/>
      <c r="EBA177" s="0"/>
      <c r="EBB177" s="0"/>
      <c r="EBC177" s="0"/>
      <c r="EBD177" s="0"/>
      <c r="EBE177" s="0"/>
      <c r="EBF177" s="0"/>
      <c r="EBG177" s="0"/>
      <c r="EBH177" s="0"/>
      <c r="EBI177" s="0"/>
      <c r="EBJ177" s="0"/>
      <c r="EBK177" s="0"/>
      <c r="EBL177" s="0"/>
      <c r="EBM177" s="0"/>
      <c r="EBN177" s="0"/>
      <c r="EBO177" s="0"/>
      <c r="EBP177" s="0"/>
      <c r="EBQ177" s="0"/>
      <c r="EBR177" s="0"/>
      <c r="EBS177" s="0"/>
      <c r="EBT177" s="0"/>
      <c r="EBU177" s="0"/>
      <c r="EBV177" s="0"/>
      <c r="EBW177" s="0"/>
      <c r="EBX177" s="0"/>
      <c r="EBY177" s="0"/>
      <c r="EBZ177" s="0"/>
      <c r="ECA177" s="0"/>
      <c r="ECB177" s="0"/>
      <c r="ECC177" s="0"/>
      <c r="ECD177" s="0"/>
      <c r="ECE177" s="0"/>
      <c r="ECF177" s="0"/>
      <c r="ECG177" s="0"/>
      <c r="ECH177" s="0"/>
      <c r="ECI177" s="0"/>
      <c r="ECJ177" s="0"/>
      <c r="ECK177" s="0"/>
      <c r="ECL177" s="0"/>
      <c r="ECM177" s="0"/>
      <c r="ECN177" s="0"/>
      <c r="ECO177" s="0"/>
      <c r="ECP177" s="0"/>
      <c r="ECQ177" s="0"/>
      <c r="ECR177" s="0"/>
      <c r="ECS177" s="0"/>
      <c r="ECT177" s="0"/>
      <c r="ECU177" s="0"/>
      <c r="ECV177" s="0"/>
      <c r="ECW177" s="0"/>
      <c r="ECX177" s="0"/>
      <c r="ECY177" s="0"/>
      <c r="ECZ177" s="0"/>
      <c r="EDA177" s="0"/>
      <c r="EDB177" s="0"/>
      <c r="EDC177" s="0"/>
      <c r="EDD177" s="0"/>
      <c r="EDE177" s="0"/>
      <c r="EDF177" s="0"/>
      <c r="EDG177" s="0"/>
      <c r="EDH177" s="0"/>
      <c r="EDI177" s="0"/>
      <c r="EDJ177" s="0"/>
      <c r="EDK177" s="0"/>
      <c r="EDL177" s="0"/>
      <c r="EDM177" s="0"/>
      <c r="EDN177" s="0"/>
      <c r="EDO177" s="0"/>
      <c r="EDP177" s="0"/>
      <c r="EDQ177" s="0"/>
      <c r="EDR177" s="0"/>
      <c r="EDS177" s="0"/>
      <c r="EDT177" s="0"/>
      <c r="EDU177" s="0"/>
      <c r="EDV177" s="0"/>
      <c r="EDW177" s="0"/>
      <c r="EDX177" s="0"/>
      <c r="EDY177" s="0"/>
      <c r="EDZ177" s="0"/>
      <c r="EEA177" s="0"/>
      <c r="EEB177" s="0"/>
      <c r="EEC177" s="0"/>
      <c r="EED177" s="0"/>
      <c r="EEE177" s="0"/>
      <c r="EEF177" s="0"/>
      <c r="EEG177" s="0"/>
      <c r="EEH177" s="0"/>
      <c r="EEI177" s="0"/>
      <c r="EEJ177" s="0"/>
      <c r="EEK177" s="0"/>
      <c r="EEL177" s="0"/>
      <c r="EEM177" s="0"/>
      <c r="EEN177" s="0"/>
      <c r="EEO177" s="0"/>
      <c r="EEP177" s="0"/>
      <c r="EEQ177" s="0"/>
      <c r="EER177" s="0"/>
      <c r="EES177" s="0"/>
      <c r="EET177" s="0"/>
      <c r="EEU177" s="0"/>
      <c r="EEV177" s="0"/>
      <c r="EEW177" s="0"/>
      <c r="EEX177" s="0"/>
      <c r="EEY177" s="0"/>
      <c r="EEZ177" s="0"/>
      <c r="EFA177" s="0"/>
      <c r="EFB177" s="0"/>
      <c r="EFC177" s="0"/>
      <c r="EFD177" s="0"/>
      <c r="EFE177" s="0"/>
      <c r="EFF177" s="0"/>
      <c r="EFG177" s="0"/>
      <c r="EFH177" s="0"/>
      <c r="EFI177" s="0"/>
      <c r="EFJ177" s="0"/>
      <c r="EFK177" s="0"/>
      <c r="EFL177" s="0"/>
      <c r="EFM177" s="0"/>
      <c r="EFN177" s="0"/>
      <c r="EFO177" s="0"/>
      <c r="EFP177" s="0"/>
      <c r="EFQ177" s="0"/>
      <c r="EFR177" s="0"/>
      <c r="EFS177" s="0"/>
      <c r="EFT177" s="0"/>
      <c r="EFU177" s="0"/>
      <c r="EFV177" s="0"/>
      <c r="EFW177" s="0"/>
      <c r="EFX177" s="0"/>
      <c r="EFY177" s="0"/>
      <c r="EFZ177" s="0"/>
      <c r="EGA177" s="0"/>
      <c r="EGB177" s="0"/>
      <c r="EGC177" s="0"/>
      <c r="EGD177" s="0"/>
      <c r="EGE177" s="0"/>
      <c r="EGF177" s="0"/>
      <c r="EGG177" s="0"/>
      <c r="EGH177" s="0"/>
      <c r="EGI177" s="0"/>
      <c r="EGJ177" s="0"/>
      <c r="EGK177" s="0"/>
      <c r="EGL177" s="0"/>
      <c r="EGM177" s="0"/>
      <c r="EGN177" s="0"/>
      <c r="EGO177" s="0"/>
      <c r="EGP177" s="0"/>
      <c r="EGQ177" s="0"/>
      <c r="EGR177" s="0"/>
      <c r="EGS177" s="0"/>
      <c r="EGT177" s="0"/>
      <c r="EGU177" s="0"/>
      <c r="EGV177" s="0"/>
      <c r="EGW177" s="0"/>
      <c r="EGX177" s="0"/>
      <c r="EGY177" s="0"/>
      <c r="EGZ177" s="0"/>
      <c r="EHA177" s="0"/>
      <c r="EHB177" s="0"/>
      <c r="EHC177" s="0"/>
      <c r="EHD177" s="0"/>
      <c r="EHE177" s="0"/>
      <c r="EHF177" s="0"/>
      <c r="EHG177" s="0"/>
      <c r="EHH177" s="0"/>
      <c r="EHI177" s="0"/>
      <c r="EHJ177" s="0"/>
      <c r="EHK177" s="0"/>
      <c r="EHL177" s="0"/>
      <c r="EHM177" s="0"/>
      <c r="EHN177" s="0"/>
      <c r="EHO177" s="0"/>
      <c r="EHP177" s="0"/>
      <c r="EHQ177" s="0"/>
      <c r="EHR177" s="0"/>
      <c r="EHS177" s="0"/>
      <c r="EHT177" s="0"/>
      <c r="EHU177" s="0"/>
      <c r="EHV177" s="0"/>
      <c r="EHW177" s="0"/>
      <c r="EHX177" s="0"/>
      <c r="EHY177" s="0"/>
      <c r="EHZ177" s="0"/>
      <c r="EIA177" s="0"/>
      <c r="EIB177" s="0"/>
      <c r="EIC177" s="0"/>
      <c r="EID177" s="0"/>
      <c r="EIE177" s="0"/>
      <c r="EIF177" s="0"/>
      <c r="EIG177" s="0"/>
      <c r="EIH177" s="0"/>
      <c r="EII177" s="0"/>
      <c r="EIJ177" s="0"/>
      <c r="EIK177" s="0"/>
      <c r="EIL177" s="0"/>
      <c r="EIM177" s="0"/>
      <c r="EIN177" s="0"/>
      <c r="EIO177" s="0"/>
      <c r="EIP177" s="0"/>
      <c r="EIQ177" s="0"/>
      <c r="EIR177" s="0"/>
      <c r="EIS177" s="0"/>
      <c r="EIT177" s="0"/>
      <c r="EIU177" s="0"/>
      <c r="EIV177" s="0"/>
      <c r="EIW177" s="0"/>
      <c r="EIX177" s="0"/>
      <c r="EIY177" s="0"/>
      <c r="EIZ177" s="0"/>
      <c r="EJA177" s="0"/>
      <c r="EJB177" s="0"/>
      <c r="EJC177" s="0"/>
      <c r="EJD177" s="0"/>
      <c r="EJE177" s="0"/>
      <c r="EJF177" s="0"/>
      <c r="EJG177" s="0"/>
      <c r="EJH177" s="0"/>
      <c r="EJI177" s="0"/>
      <c r="EJJ177" s="0"/>
      <c r="EJK177" s="0"/>
      <c r="EJL177" s="0"/>
      <c r="EJM177" s="0"/>
      <c r="EJN177" s="0"/>
      <c r="EJO177" s="0"/>
      <c r="EJP177" s="0"/>
      <c r="EJQ177" s="0"/>
      <c r="EJR177" s="0"/>
      <c r="EJS177" s="0"/>
      <c r="EJT177" s="0"/>
      <c r="EJU177" s="0"/>
      <c r="EJV177" s="0"/>
      <c r="EJW177" s="0"/>
      <c r="EJX177" s="0"/>
      <c r="EJY177" s="0"/>
      <c r="EJZ177" s="0"/>
      <c r="EKA177" s="0"/>
      <c r="EKB177" s="0"/>
      <c r="EKC177" s="0"/>
      <c r="EKD177" s="0"/>
      <c r="EKE177" s="0"/>
      <c r="EKF177" s="0"/>
      <c r="EKG177" s="0"/>
      <c r="EKH177" s="0"/>
      <c r="EKI177" s="0"/>
      <c r="EKJ177" s="0"/>
      <c r="EKK177" s="0"/>
      <c r="EKL177" s="0"/>
      <c r="EKM177" s="0"/>
      <c r="EKN177" s="0"/>
      <c r="EKO177" s="0"/>
      <c r="EKP177" s="0"/>
      <c r="EKQ177" s="0"/>
      <c r="EKR177" s="0"/>
      <c r="EKS177" s="0"/>
      <c r="EKT177" s="0"/>
      <c r="EKU177" s="0"/>
      <c r="EKV177" s="0"/>
      <c r="EKW177" s="0"/>
      <c r="EKX177" s="0"/>
      <c r="EKY177" s="0"/>
      <c r="EKZ177" s="0"/>
      <c r="ELA177" s="0"/>
      <c r="ELB177" s="0"/>
      <c r="ELC177" s="0"/>
      <c r="ELD177" s="0"/>
      <c r="ELE177" s="0"/>
      <c r="ELF177" s="0"/>
      <c r="ELG177" s="0"/>
      <c r="ELH177" s="0"/>
      <c r="ELI177" s="0"/>
      <c r="ELJ177" s="0"/>
      <c r="ELK177" s="0"/>
      <c r="ELL177" s="0"/>
      <c r="ELM177" s="0"/>
      <c r="ELN177" s="0"/>
      <c r="ELO177" s="0"/>
      <c r="ELP177" s="0"/>
      <c r="ELQ177" s="0"/>
      <c r="ELR177" s="0"/>
      <c r="ELS177" s="0"/>
      <c r="ELT177" s="0"/>
      <c r="ELU177" s="0"/>
      <c r="ELV177" s="0"/>
      <c r="ELW177" s="0"/>
      <c r="ELX177" s="0"/>
      <c r="ELY177" s="0"/>
      <c r="ELZ177" s="0"/>
      <c r="EMA177" s="0"/>
      <c r="EMB177" s="0"/>
      <c r="EMC177" s="0"/>
      <c r="EMD177" s="0"/>
      <c r="EME177" s="0"/>
      <c r="EMF177" s="0"/>
      <c r="EMG177" s="0"/>
      <c r="EMH177" s="0"/>
      <c r="EMI177" s="0"/>
      <c r="EMJ177" s="0"/>
      <c r="EMK177" s="0"/>
      <c r="EML177" s="0"/>
      <c r="EMM177" s="0"/>
      <c r="EMN177" s="0"/>
      <c r="EMO177" s="0"/>
      <c r="EMP177" s="0"/>
      <c r="EMQ177" s="0"/>
      <c r="EMR177" s="0"/>
      <c r="EMS177" s="0"/>
      <c r="EMT177" s="0"/>
      <c r="EMU177" s="0"/>
      <c r="EMV177" s="0"/>
      <c r="EMW177" s="0"/>
      <c r="EMX177" s="0"/>
      <c r="EMY177" s="0"/>
      <c r="EMZ177" s="0"/>
      <c r="ENA177" s="0"/>
      <c r="ENB177" s="0"/>
      <c r="ENC177" s="0"/>
      <c r="END177" s="0"/>
      <c r="ENE177" s="0"/>
      <c r="ENF177" s="0"/>
      <c r="ENG177" s="0"/>
      <c r="ENH177" s="0"/>
      <c r="ENI177" s="0"/>
      <c r="ENJ177" s="0"/>
      <c r="ENK177" s="0"/>
      <c r="ENL177" s="0"/>
      <c r="ENM177" s="0"/>
      <c r="ENN177" s="0"/>
      <c r="ENO177" s="0"/>
      <c r="ENP177" s="0"/>
      <c r="ENQ177" s="0"/>
      <c r="ENR177" s="0"/>
      <c r="ENS177" s="0"/>
      <c r="ENT177" s="0"/>
      <c r="ENU177" s="0"/>
      <c r="ENV177" s="0"/>
      <c r="ENW177" s="0"/>
      <c r="ENX177" s="0"/>
      <c r="ENY177" s="0"/>
      <c r="ENZ177" s="0"/>
      <c r="EOA177" s="0"/>
      <c r="EOB177" s="0"/>
      <c r="EOC177" s="0"/>
      <c r="EOD177" s="0"/>
      <c r="EOE177" s="0"/>
      <c r="EOF177" s="0"/>
      <c r="EOG177" s="0"/>
      <c r="EOH177" s="0"/>
      <c r="EOI177" s="0"/>
      <c r="EOJ177" s="0"/>
      <c r="EOK177" s="0"/>
      <c r="EOL177" s="0"/>
      <c r="EOM177" s="0"/>
      <c r="EON177" s="0"/>
      <c r="EOO177" s="0"/>
      <c r="EOP177" s="0"/>
      <c r="EOQ177" s="0"/>
      <c r="EOR177" s="0"/>
      <c r="EOS177" s="0"/>
      <c r="EOT177" s="0"/>
      <c r="EOU177" s="0"/>
      <c r="EOV177" s="0"/>
      <c r="EOW177" s="0"/>
      <c r="EOX177" s="0"/>
      <c r="EOY177" s="0"/>
      <c r="EOZ177" s="0"/>
      <c r="EPA177" s="0"/>
      <c r="EPB177" s="0"/>
      <c r="EPC177" s="0"/>
      <c r="EPD177" s="0"/>
      <c r="EPE177" s="0"/>
      <c r="EPF177" s="0"/>
      <c r="EPG177" s="0"/>
      <c r="EPH177" s="0"/>
      <c r="EPI177" s="0"/>
      <c r="EPJ177" s="0"/>
      <c r="EPK177" s="0"/>
      <c r="EPL177" s="0"/>
      <c r="EPM177" s="0"/>
      <c r="EPN177" s="0"/>
      <c r="EPO177" s="0"/>
      <c r="EPP177" s="0"/>
      <c r="EPQ177" s="0"/>
      <c r="EPR177" s="0"/>
      <c r="EPS177" s="0"/>
      <c r="EPT177" s="0"/>
      <c r="EPU177" s="0"/>
      <c r="EPV177" s="0"/>
      <c r="EPW177" s="0"/>
      <c r="EPX177" s="0"/>
      <c r="EPY177" s="0"/>
      <c r="EPZ177" s="0"/>
      <c r="EQA177" s="0"/>
      <c r="EQB177" s="0"/>
      <c r="EQC177" s="0"/>
      <c r="EQD177" s="0"/>
      <c r="EQE177" s="0"/>
      <c r="EQF177" s="0"/>
      <c r="EQG177" s="0"/>
      <c r="EQH177" s="0"/>
      <c r="EQI177" s="0"/>
      <c r="EQJ177" s="0"/>
      <c r="EQK177" s="0"/>
      <c r="EQL177" s="0"/>
      <c r="EQM177" s="0"/>
      <c r="EQN177" s="0"/>
      <c r="EQO177" s="0"/>
      <c r="EQP177" s="0"/>
      <c r="EQQ177" s="0"/>
      <c r="EQR177" s="0"/>
      <c r="EQS177" s="0"/>
      <c r="EQT177" s="0"/>
      <c r="EQU177" s="0"/>
      <c r="EQV177" s="0"/>
      <c r="EQW177" s="0"/>
      <c r="EQX177" s="0"/>
      <c r="EQY177" s="0"/>
      <c r="EQZ177" s="0"/>
      <c r="ERA177" s="0"/>
      <c r="ERB177" s="0"/>
      <c r="ERC177" s="0"/>
      <c r="ERD177" s="0"/>
      <c r="ERE177" s="0"/>
      <c r="ERF177" s="0"/>
      <c r="ERG177" s="0"/>
      <c r="ERH177" s="0"/>
      <c r="ERI177" s="0"/>
      <c r="ERJ177" s="0"/>
      <c r="ERK177" s="0"/>
      <c r="ERL177" s="0"/>
      <c r="ERM177" s="0"/>
      <c r="ERN177" s="0"/>
      <c r="ERO177" s="0"/>
      <c r="ERP177" s="0"/>
      <c r="ERQ177" s="0"/>
      <c r="ERR177" s="0"/>
      <c r="ERS177" s="0"/>
      <c r="ERT177" s="0"/>
      <c r="ERU177" s="0"/>
      <c r="ERV177" s="0"/>
      <c r="ERW177" s="0"/>
      <c r="ERX177" s="0"/>
      <c r="ERY177" s="0"/>
      <c r="ERZ177" s="0"/>
      <c r="ESA177" s="0"/>
      <c r="ESB177" s="0"/>
      <c r="ESC177" s="0"/>
      <c r="ESD177" s="0"/>
      <c r="ESE177" s="0"/>
      <c r="ESF177" s="0"/>
      <c r="ESG177" s="0"/>
      <c r="ESH177" s="0"/>
      <c r="ESI177" s="0"/>
      <c r="ESJ177" s="0"/>
      <c r="ESK177" s="0"/>
      <c r="ESL177" s="0"/>
      <c r="ESM177" s="0"/>
      <c r="ESN177" s="0"/>
      <c r="ESO177" s="0"/>
      <c r="ESP177" s="0"/>
      <c r="ESQ177" s="0"/>
      <c r="ESR177" s="0"/>
      <c r="ESS177" s="0"/>
      <c r="EST177" s="0"/>
      <c r="ESU177" s="0"/>
      <c r="ESV177" s="0"/>
      <c r="ESW177" s="0"/>
      <c r="ESX177" s="0"/>
      <c r="ESY177" s="0"/>
      <c r="ESZ177" s="0"/>
      <c r="ETA177" s="0"/>
      <c r="ETB177" s="0"/>
      <c r="ETC177" s="0"/>
      <c r="ETD177" s="0"/>
      <c r="ETE177" s="0"/>
      <c r="ETF177" s="0"/>
      <c r="ETG177" s="0"/>
      <c r="ETH177" s="0"/>
      <c r="ETI177" s="0"/>
      <c r="ETJ177" s="0"/>
      <c r="ETK177" s="0"/>
      <c r="ETL177" s="0"/>
      <c r="ETM177" s="0"/>
      <c r="ETN177" s="0"/>
      <c r="ETO177" s="0"/>
      <c r="ETP177" s="0"/>
      <c r="ETQ177" s="0"/>
      <c r="ETR177" s="0"/>
      <c r="ETS177" s="0"/>
      <c r="ETT177" s="0"/>
      <c r="ETU177" s="0"/>
      <c r="ETV177" s="0"/>
      <c r="ETW177" s="0"/>
      <c r="ETX177" s="0"/>
      <c r="ETY177" s="0"/>
      <c r="ETZ177" s="0"/>
      <c r="EUA177" s="0"/>
      <c r="EUB177" s="0"/>
      <c r="EUC177" s="0"/>
      <c r="EUD177" s="0"/>
      <c r="EUE177" s="0"/>
      <c r="EUF177" s="0"/>
      <c r="EUG177" s="0"/>
      <c r="EUH177" s="0"/>
      <c r="EUI177" s="0"/>
      <c r="EUJ177" s="0"/>
      <c r="EUK177" s="0"/>
      <c r="EUL177" s="0"/>
      <c r="EUM177" s="0"/>
      <c r="EUN177" s="0"/>
      <c r="EUO177" s="0"/>
      <c r="EUP177" s="0"/>
      <c r="EUQ177" s="0"/>
      <c r="EUR177" s="0"/>
      <c r="EUS177" s="0"/>
      <c r="EUT177" s="0"/>
      <c r="EUU177" s="0"/>
      <c r="EUV177" s="0"/>
      <c r="EUW177" s="0"/>
      <c r="EUX177" s="0"/>
      <c r="EUY177" s="0"/>
      <c r="EUZ177" s="0"/>
      <c r="EVA177" s="0"/>
      <c r="EVB177" s="0"/>
      <c r="EVC177" s="0"/>
      <c r="EVD177" s="0"/>
      <c r="EVE177" s="0"/>
      <c r="EVF177" s="0"/>
      <c r="EVG177" s="0"/>
      <c r="EVH177" s="0"/>
      <c r="EVI177" s="0"/>
      <c r="EVJ177" s="0"/>
      <c r="EVK177" s="0"/>
      <c r="EVL177" s="0"/>
      <c r="EVM177" s="0"/>
      <c r="EVN177" s="0"/>
      <c r="EVO177" s="0"/>
      <c r="EVP177" s="0"/>
      <c r="EVQ177" s="0"/>
      <c r="EVR177" s="0"/>
      <c r="EVS177" s="0"/>
      <c r="EVT177" s="0"/>
      <c r="EVU177" s="0"/>
      <c r="EVV177" s="0"/>
      <c r="EVW177" s="0"/>
      <c r="EVX177" s="0"/>
      <c r="EVY177" s="0"/>
      <c r="EVZ177" s="0"/>
      <c r="EWA177" s="0"/>
      <c r="EWB177" s="0"/>
      <c r="EWC177" s="0"/>
      <c r="EWD177" s="0"/>
      <c r="EWE177" s="0"/>
      <c r="EWF177" s="0"/>
      <c r="EWG177" s="0"/>
      <c r="EWH177" s="0"/>
      <c r="EWI177" s="0"/>
      <c r="EWJ177" s="0"/>
      <c r="EWK177" s="0"/>
      <c r="EWL177" s="0"/>
      <c r="EWM177" s="0"/>
      <c r="EWN177" s="0"/>
      <c r="EWO177" s="0"/>
      <c r="EWP177" s="0"/>
      <c r="EWQ177" s="0"/>
      <c r="EWR177" s="0"/>
      <c r="EWS177" s="0"/>
      <c r="EWT177" s="0"/>
      <c r="EWU177" s="0"/>
      <c r="EWV177" s="0"/>
      <c r="EWW177" s="0"/>
      <c r="EWX177" s="0"/>
      <c r="EWY177" s="0"/>
      <c r="EWZ177" s="0"/>
      <c r="EXA177" s="0"/>
      <c r="EXB177" s="0"/>
      <c r="EXC177" s="0"/>
      <c r="EXD177" s="0"/>
      <c r="EXE177" s="0"/>
      <c r="EXF177" s="0"/>
      <c r="EXG177" s="0"/>
      <c r="EXH177" s="0"/>
      <c r="EXI177" s="0"/>
      <c r="EXJ177" s="0"/>
      <c r="EXK177" s="0"/>
      <c r="EXL177" s="0"/>
      <c r="EXM177" s="0"/>
      <c r="EXN177" s="0"/>
      <c r="EXO177" s="0"/>
      <c r="EXP177" s="0"/>
      <c r="EXQ177" s="0"/>
      <c r="EXR177" s="0"/>
      <c r="EXS177" s="0"/>
      <c r="EXT177" s="0"/>
      <c r="EXU177" s="0"/>
      <c r="EXV177" s="0"/>
      <c r="EXW177" s="0"/>
      <c r="EXX177" s="0"/>
      <c r="EXY177" s="0"/>
      <c r="EXZ177" s="0"/>
      <c r="EYA177" s="0"/>
      <c r="EYB177" s="0"/>
      <c r="EYC177" s="0"/>
      <c r="EYD177" s="0"/>
      <c r="EYE177" s="0"/>
      <c r="EYF177" s="0"/>
      <c r="EYG177" s="0"/>
      <c r="EYH177" s="0"/>
      <c r="EYI177" s="0"/>
      <c r="EYJ177" s="0"/>
      <c r="EYK177" s="0"/>
      <c r="EYL177" s="0"/>
      <c r="EYM177" s="0"/>
      <c r="EYN177" s="0"/>
      <c r="EYO177" s="0"/>
      <c r="EYP177" s="0"/>
      <c r="EYQ177" s="0"/>
      <c r="EYR177" s="0"/>
      <c r="EYS177" s="0"/>
      <c r="EYT177" s="0"/>
      <c r="EYU177" s="0"/>
      <c r="EYV177" s="0"/>
      <c r="EYW177" s="0"/>
      <c r="EYX177" s="0"/>
      <c r="EYY177" s="0"/>
      <c r="EYZ177" s="0"/>
      <c r="EZA177" s="0"/>
      <c r="EZB177" s="0"/>
      <c r="EZC177" s="0"/>
      <c r="EZD177" s="0"/>
      <c r="EZE177" s="0"/>
      <c r="EZF177" s="0"/>
      <c r="EZG177" s="0"/>
      <c r="EZH177" s="0"/>
      <c r="EZI177" s="0"/>
      <c r="EZJ177" s="0"/>
      <c r="EZK177" s="0"/>
      <c r="EZL177" s="0"/>
      <c r="EZM177" s="0"/>
      <c r="EZN177" s="0"/>
      <c r="EZO177" s="0"/>
      <c r="EZP177" s="0"/>
      <c r="EZQ177" s="0"/>
      <c r="EZR177" s="0"/>
      <c r="EZS177" s="0"/>
      <c r="EZT177" s="0"/>
      <c r="EZU177" s="0"/>
      <c r="EZV177" s="0"/>
      <c r="EZW177" s="0"/>
      <c r="EZX177" s="0"/>
      <c r="EZY177" s="0"/>
      <c r="EZZ177" s="0"/>
      <c r="FAA177" s="0"/>
      <c r="FAB177" s="0"/>
      <c r="FAC177" s="0"/>
      <c r="FAD177" s="0"/>
      <c r="FAE177" s="0"/>
      <c r="FAF177" s="0"/>
      <c r="FAG177" s="0"/>
      <c r="FAH177" s="0"/>
      <c r="FAI177" s="0"/>
      <c r="FAJ177" s="0"/>
      <c r="FAK177" s="0"/>
      <c r="FAL177" s="0"/>
      <c r="FAM177" s="0"/>
      <c r="FAN177" s="0"/>
      <c r="FAO177" s="0"/>
      <c r="FAP177" s="0"/>
      <c r="FAQ177" s="0"/>
      <c r="FAR177" s="0"/>
      <c r="FAS177" s="0"/>
      <c r="FAT177" s="0"/>
      <c r="FAU177" s="0"/>
      <c r="FAV177" s="0"/>
      <c r="FAW177" s="0"/>
      <c r="FAX177" s="0"/>
      <c r="FAY177" s="0"/>
      <c r="FAZ177" s="0"/>
      <c r="FBA177" s="0"/>
      <c r="FBB177" s="0"/>
      <c r="FBC177" s="0"/>
      <c r="FBD177" s="0"/>
      <c r="FBE177" s="0"/>
      <c r="FBF177" s="0"/>
      <c r="FBG177" s="0"/>
      <c r="FBH177" s="0"/>
      <c r="FBI177" s="0"/>
      <c r="FBJ177" s="0"/>
      <c r="FBK177" s="0"/>
      <c r="FBL177" s="0"/>
      <c r="FBM177" s="0"/>
      <c r="FBN177" s="0"/>
      <c r="FBO177" s="0"/>
      <c r="FBP177" s="0"/>
      <c r="FBQ177" s="0"/>
      <c r="FBR177" s="0"/>
      <c r="FBS177" s="0"/>
      <c r="FBT177" s="0"/>
      <c r="FBU177" s="0"/>
      <c r="FBV177" s="0"/>
      <c r="FBW177" s="0"/>
      <c r="FBX177" s="0"/>
      <c r="FBY177" s="0"/>
      <c r="FBZ177" s="0"/>
      <c r="FCA177" s="0"/>
      <c r="FCB177" s="0"/>
      <c r="FCC177" s="0"/>
      <c r="FCD177" s="0"/>
      <c r="FCE177" s="0"/>
      <c r="FCF177" s="0"/>
      <c r="FCG177" s="0"/>
      <c r="FCH177" s="0"/>
      <c r="FCI177" s="0"/>
      <c r="FCJ177" s="0"/>
      <c r="FCK177" s="0"/>
      <c r="FCL177" s="0"/>
      <c r="FCM177" s="0"/>
      <c r="FCN177" s="0"/>
      <c r="FCO177" s="0"/>
      <c r="FCP177" s="0"/>
      <c r="FCQ177" s="0"/>
      <c r="FCR177" s="0"/>
      <c r="FCS177" s="0"/>
      <c r="FCT177" s="0"/>
      <c r="FCU177" s="0"/>
      <c r="FCV177" s="0"/>
      <c r="FCW177" s="0"/>
      <c r="FCX177" s="0"/>
      <c r="FCY177" s="0"/>
      <c r="FCZ177" s="0"/>
      <c r="FDA177" s="0"/>
      <c r="FDB177" s="0"/>
      <c r="FDC177" s="0"/>
      <c r="FDD177" s="0"/>
      <c r="FDE177" s="0"/>
      <c r="FDF177" s="0"/>
      <c r="FDG177" s="0"/>
      <c r="FDH177" s="0"/>
      <c r="FDI177" s="0"/>
      <c r="FDJ177" s="0"/>
      <c r="FDK177" s="0"/>
      <c r="FDL177" s="0"/>
      <c r="FDM177" s="0"/>
      <c r="FDN177" s="0"/>
      <c r="FDO177" s="0"/>
      <c r="FDP177" s="0"/>
      <c r="FDQ177" s="0"/>
      <c r="FDR177" s="0"/>
      <c r="FDS177" s="0"/>
      <c r="FDT177" s="0"/>
      <c r="FDU177" s="0"/>
      <c r="FDV177" s="0"/>
      <c r="FDW177" s="0"/>
      <c r="FDX177" s="0"/>
      <c r="FDY177" s="0"/>
      <c r="FDZ177" s="0"/>
      <c r="FEA177" s="0"/>
      <c r="FEB177" s="0"/>
      <c r="FEC177" s="0"/>
      <c r="FED177" s="0"/>
      <c r="FEE177" s="0"/>
      <c r="FEF177" s="0"/>
      <c r="FEG177" s="0"/>
      <c r="FEH177" s="0"/>
      <c r="FEI177" s="0"/>
      <c r="FEJ177" s="0"/>
      <c r="FEK177" s="0"/>
      <c r="FEL177" s="0"/>
      <c r="FEM177" s="0"/>
      <c r="FEN177" s="0"/>
      <c r="FEO177" s="0"/>
      <c r="FEP177" s="0"/>
      <c r="FEQ177" s="0"/>
      <c r="FER177" s="0"/>
      <c r="FES177" s="0"/>
      <c r="FET177" s="0"/>
      <c r="FEU177" s="0"/>
      <c r="FEV177" s="0"/>
      <c r="FEW177" s="0"/>
      <c r="FEX177" s="0"/>
      <c r="FEY177" s="0"/>
      <c r="FEZ177" s="0"/>
      <c r="FFA177" s="0"/>
      <c r="FFB177" s="0"/>
      <c r="FFC177" s="0"/>
      <c r="FFD177" s="0"/>
      <c r="FFE177" s="0"/>
      <c r="FFF177" s="0"/>
      <c r="FFG177" s="0"/>
      <c r="FFH177" s="0"/>
      <c r="FFI177" s="0"/>
      <c r="FFJ177" s="0"/>
      <c r="FFK177" s="0"/>
      <c r="FFL177" s="0"/>
      <c r="FFM177" s="0"/>
      <c r="FFN177" s="0"/>
      <c r="FFO177" s="0"/>
      <c r="FFP177" s="0"/>
      <c r="FFQ177" s="0"/>
      <c r="FFR177" s="0"/>
      <c r="FFS177" s="0"/>
      <c r="FFT177" s="0"/>
      <c r="FFU177" s="0"/>
      <c r="FFV177" s="0"/>
      <c r="FFW177" s="0"/>
      <c r="FFX177" s="0"/>
      <c r="FFY177" s="0"/>
      <c r="FFZ177" s="0"/>
      <c r="FGA177" s="0"/>
      <c r="FGB177" s="0"/>
      <c r="FGC177" s="0"/>
      <c r="FGD177" s="0"/>
      <c r="FGE177" s="0"/>
      <c r="FGF177" s="0"/>
      <c r="FGG177" s="0"/>
      <c r="FGH177" s="0"/>
      <c r="FGI177" s="0"/>
      <c r="FGJ177" s="0"/>
      <c r="FGK177" s="0"/>
      <c r="FGL177" s="0"/>
      <c r="FGM177" s="0"/>
      <c r="FGN177" s="0"/>
      <c r="FGO177" s="0"/>
      <c r="FGP177" s="0"/>
      <c r="FGQ177" s="0"/>
      <c r="FGR177" s="0"/>
      <c r="FGS177" s="0"/>
      <c r="FGT177" s="0"/>
      <c r="FGU177" s="0"/>
      <c r="FGV177" s="0"/>
      <c r="FGW177" s="0"/>
      <c r="FGX177" s="0"/>
      <c r="FGY177" s="0"/>
      <c r="FGZ177" s="0"/>
      <c r="FHA177" s="0"/>
      <c r="FHB177" s="0"/>
      <c r="FHC177" s="0"/>
      <c r="FHD177" s="0"/>
      <c r="FHE177" s="0"/>
      <c r="FHF177" s="0"/>
      <c r="FHG177" s="0"/>
      <c r="FHH177" s="0"/>
      <c r="FHI177" s="0"/>
      <c r="FHJ177" s="0"/>
      <c r="FHK177" s="0"/>
      <c r="FHL177" s="0"/>
      <c r="FHM177" s="0"/>
      <c r="FHN177" s="0"/>
      <c r="FHO177" s="0"/>
      <c r="FHP177" s="0"/>
      <c r="FHQ177" s="0"/>
      <c r="FHR177" s="0"/>
      <c r="FHS177" s="0"/>
      <c r="FHT177" s="0"/>
      <c r="FHU177" s="0"/>
      <c r="FHV177" s="0"/>
      <c r="FHW177" s="0"/>
      <c r="FHX177" s="0"/>
      <c r="FHY177" s="0"/>
      <c r="FHZ177" s="0"/>
      <c r="FIA177" s="0"/>
      <c r="FIB177" s="0"/>
      <c r="FIC177" s="0"/>
      <c r="FID177" s="0"/>
      <c r="FIE177" s="0"/>
      <c r="FIF177" s="0"/>
      <c r="FIG177" s="0"/>
      <c r="FIH177" s="0"/>
      <c r="FII177" s="0"/>
      <c r="FIJ177" s="0"/>
      <c r="FIK177" s="0"/>
      <c r="FIL177" s="0"/>
      <c r="FIM177" s="0"/>
      <c r="FIN177" s="0"/>
      <c r="FIO177" s="0"/>
      <c r="FIP177" s="0"/>
      <c r="FIQ177" s="0"/>
      <c r="FIR177" s="0"/>
      <c r="FIS177" s="0"/>
      <c r="FIT177" s="0"/>
      <c r="FIU177" s="0"/>
      <c r="FIV177" s="0"/>
      <c r="FIW177" s="0"/>
      <c r="FIX177" s="0"/>
      <c r="FIY177" s="0"/>
      <c r="FIZ177" s="0"/>
      <c r="FJA177" s="0"/>
      <c r="FJB177" s="0"/>
      <c r="FJC177" s="0"/>
      <c r="FJD177" s="0"/>
      <c r="FJE177" s="0"/>
      <c r="FJF177" s="0"/>
      <c r="FJG177" s="0"/>
      <c r="FJH177" s="0"/>
      <c r="FJI177" s="0"/>
      <c r="FJJ177" s="0"/>
      <c r="FJK177" s="0"/>
      <c r="FJL177" s="0"/>
      <c r="FJM177" s="0"/>
      <c r="FJN177" s="0"/>
      <c r="FJO177" s="0"/>
      <c r="FJP177" s="0"/>
      <c r="FJQ177" s="0"/>
      <c r="FJR177" s="0"/>
      <c r="FJS177" s="0"/>
      <c r="FJT177" s="0"/>
      <c r="FJU177" s="0"/>
      <c r="FJV177" s="0"/>
      <c r="FJW177" s="0"/>
      <c r="FJX177" s="0"/>
      <c r="FJY177" s="0"/>
      <c r="FJZ177" s="0"/>
      <c r="FKA177" s="0"/>
      <c r="FKB177" s="0"/>
      <c r="FKC177" s="0"/>
      <c r="FKD177" s="0"/>
      <c r="FKE177" s="0"/>
      <c r="FKF177" s="0"/>
      <c r="FKG177" s="0"/>
      <c r="FKH177" s="0"/>
      <c r="FKI177" s="0"/>
      <c r="FKJ177" s="0"/>
      <c r="FKK177" s="0"/>
      <c r="FKL177" s="0"/>
      <c r="FKM177" s="0"/>
      <c r="FKN177" s="0"/>
      <c r="FKO177" s="0"/>
      <c r="FKP177" s="0"/>
      <c r="FKQ177" s="0"/>
      <c r="FKR177" s="0"/>
      <c r="FKS177" s="0"/>
      <c r="FKT177" s="0"/>
      <c r="FKU177" s="0"/>
      <c r="FKV177" s="0"/>
      <c r="FKW177" s="0"/>
      <c r="FKX177" s="0"/>
      <c r="FKY177" s="0"/>
      <c r="FKZ177" s="0"/>
      <c r="FLA177" s="0"/>
      <c r="FLB177" s="0"/>
      <c r="FLC177" s="0"/>
      <c r="FLD177" s="0"/>
      <c r="FLE177" s="0"/>
      <c r="FLF177" s="0"/>
      <c r="FLG177" s="0"/>
      <c r="FLH177" s="0"/>
      <c r="FLI177" s="0"/>
      <c r="FLJ177" s="0"/>
      <c r="FLK177" s="0"/>
      <c r="FLL177" s="0"/>
      <c r="FLM177" s="0"/>
      <c r="FLN177" s="0"/>
      <c r="FLO177" s="0"/>
      <c r="FLP177" s="0"/>
      <c r="FLQ177" s="0"/>
      <c r="FLR177" s="0"/>
      <c r="FLS177" s="0"/>
      <c r="FLT177" s="0"/>
      <c r="FLU177" s="0"/>
      <c r="FLV177" s="0"/>
      <c r="FLW177" s="0"/>
      <c r="FLX177" s="0"/>
      <c r="FLY177" s="0"/>
      <c r="FLZ177" s="0"/>
      <c r="FMA177" s="0"/>
      <c r="FMB177" s="0"/>
      <c r="FMC177" s="0"/>
      <c r="FMD177" s="0"/>
      <c r="FME177" s="0"/>
      <c r="FMF177" s="0"/>
      <c r="FMG177" s="0"/>
      <c r="FMH177" s="0"/>
      <c r="FMI177" s="0"/>
      <c r="FMJ177" s="0"/>
      <c r="FMK177" s="0"/>
      <c r="FML177" s="0"/>
      <c r="FMM177" s="0"/>
      <c r="FMN177" s="0"/>
      <c r="FMO177" s="0"/>
      <c r="FMP177" s="0"/>
      <c r="FMQ177" s="0"/>
      <c r="FMR177" s="0"/>
      <c r="FMS177" s="0"/>
      <c r="FMT177" s="0"/>
      <c r="FMU177" s="0"/>
      <c r="FMV177" s="0"/>
      <c r="FMW177" s="0"/>
      <c r="FMX177" s="0"/>
      <c r="FMY177" s="0"/>
      <c r="FMZ177" s="0"/>
      <c r="FNA177" s="0"/>
      <c r="FNB177" s="0"/>
      <c r="FNC177" s="0"/>
      <c r="FND177" s="0"/>
      <c r="FNE177" s="0"/>
      <c r="FNF177" s="0"/>
      <c r="FNG177" s="0"/>
      <c r="FNH177" s="0"/>
      <c r="FNI177" s="0"/>
      <c r="FNJ177" s="0"/>
      <c r="FNK177" s="0"/>
      <c r="FNL177" s="0"/>
      <c r="FNM177" s="0"/>
      <c r="FNN177" s="0"/>
      <c r="FNO177" s="0"/>
      <c r="FNP177" s="0"/>
      <c r="FNQ177" s="0"/>
      <c r="FNR177" s="0"/>
      <c r="FNS177" s="0"/>
      <c r="FNT177" s="0"/>
      <c r="FNU177" s="0"/>
      <c r="FNV177" s="0"/>
      <c r="FNW177" s="0"/>
      <c r="FNX177" s="0"/>
      <c r="FNY177" s="0"/>
      <c r="FNZ177" s="0"/>
      <c r="FOA177" s="0"/>
      <c r="FOB177" s="0"/>
      <c r="FOC177" s="0"/>
      <c r="FOD177" s="0"/>
      <c r="FOE177" s="0"/>
      <c r="FOF177" s="0"/>
      <c r="FOG177" s="0"/>
      <c r="FOH177" s="0"/>
      <c r="FOI177" s="0"/>
      <c r="FOJ177" s="0"/>
      <c r="FOK177" s="0"/>
      <c r="FOL177" s="0"/>
      <c r="FOM177" s="0"/>
      <c r="FON177" s="0"/>
      <c r="FOO177" s="0"/>
      <c r="FOP177" s="0"/>
      <c r="FOQ177" s="0"/>
      <c r="FOR177" s="0"/>
      <c r="FOS177" s="0"/>
      <c r="FOT177" s="0"/>
      <c r="FOU177" s="0"/>
      <c r="FOV177" s="0"/>
      <c r="FOW177" s="0"/>
      <c r="FOX177" s="0"/>
      <c r="FOY177" s="0"/>
      <c r="FOZ177" s="0"/>
      <c r="FPA177" s="0"/>
      <c r="FPB177" s="0"/>
      <c r="FPC177" s="0"/>
      <c r="FPD177" s="0"/>
      <c r="FPE177" s="0"/>
      <c r="FPF177" s="0"/>
      <c r="FPG177" s="0"/>
      <c r="FPH177" s="0"/>
      <c r="FPI177" s="0"/>
      <c r="FPJ177" s="0"/>
      <c r="FPK177" s="0"/>
      <c r="FPL177" s="0"/>
      <c r="FPM177" s="0"/>
      <c r="FPN177" s="0"/>
      <c r="FPO177" s="0"/>
      <c r="FPP177" s="0"/>
      <c r="FPQ177" s="0"/>
      <c r="FPR177" s="0"/>
      <c r="FPS177" s="0"/>
      <c r="FPT177" s="0"/>
      <c r="FPU177" s="0"/>
      <c r="FPV177" s="0"/>
      <c r="FPW177" s="0"/>
      <c r="FPX177" s="0"/>
      <c r="FPY177" s="0"/>
      <c r="FPZ177" s="0"/>
      <c r="FQA177" s="0"/>
      <c r="FQB177" s="0"/>
      <c r="FQC177" s="0"/>
      <c r="FQD177" s="0"/>
      <c r="FQE177" s="0"/>
      <c r="FQF177" s="0"/>
      <c r="FQG177" s="0"/>
      <c r="FQH177" s="0"/>
      <c r="FQI177" s="0"/>
      <c r="FQJ177" s="0"/>
      <c r="FQK177" s="0"/>
      <c r="FQL177" s="0"/>
      <c r="FQM177" s="0"/>
      <c r="FQN177" s="0"/>
      <c r="FQO177" s="0"/>
      <c r="FQP177" s="0"/>
      <c r="FQQ177" s="0"/>
      <c r="FQR177" s="0"/>
      <c r="FQS177" s="0"/>
      <c r="FQT177" s="0"/>
      <c r="FQU177" s="0"/>
      <c r="FQV177" s="0"/>
      <c r="FQW177" s="0"/>
      <c r="FQX177" s="0"/>
      <c r="FQY177" s="0"/>
      <c r="FQZ177" s="0"/>
      <c r="FRA177" s="0"/>
      <c r="FRB177" s="0"/>
      <c r="FRC177" s="0"/>
      <c r="FRD177" s="0"/>
      <c r="FRE177" s="0"/>
      <c r="FRF177" s="0"/>
      <c r="FRG177" s="0"/>
      <c r="FRH177" s="0"/>
      <c r="FRI177" s="0"/>
      <c r="FRJ177" s="0"/>
      <c r="FRK177" s="0"/>
      <c r="FRL177" s="0"/>
      <c r="FRM177" s="0"/>
      <c r="FRN177" s="0"/>
      <c r="FRO177" s="0"/>
      <c r="FRP177" s="0"/>
      <c r="FRQ177" s="0"/>
      <c r="FRR177" s="0"/>
      <c r="FRS177" s="0"/>
      <c r="FRT177" s="0"/>
      <c r="FRU177" s="0"/>
      <c r="FRV177" s="0"/>
      <c r="FRW177" s="0"/>
      <c r="FRX177" s="0"/>
      <c r="FRY177" s="0"/>
      <c r="FRZ177" s="0"/>
      <c r="FSA177" s="0"/>
      <c r="FSB177" s="0"/>
      <c r="FSC177" s="0"/>
      <c r="FSD177" s="0"/>
      <c r="FSE177" s="0"/>
      <c r="FSF177" s="0"/>
      <c r="FSG177" s="0"/>
      <c r="FSH177" s="0"/>
      <c r="FSI177" s="0"/>
      <c r="FSJ177" s="0"/>
      <c r="FSK177" s="0"/>
      <c r="FSL177" s="0"/>
      <c r="FSM177" s="0"/>
      <c r="FSN177" s="0"/>
      <c r="FSO177" s="0"/>
      <c r="FSP177" s="0"/>
      <c r="FSQ177" s="0"/>
      <c r="FSR177" s="0"/>
      <c r="FSS177" s="0"/>
      <c r="FST177" s="0"/>
      <c r="FSU177" s="0"/>
      <c r="FSV177" s="0"/>
      <c r="FSW177" s="0"/>
      <c r="FSX177" s="0"/>
      <c r="FSY177" s="0"/>
      <c r="FSZ177" s="0"/>
      <c r="FTA177" s="0"/>
      <c r="FTB177" s="0"/>
      <c r="FTC177" s="0"/>
      <c r="FTD177" s="0"/>
      <c r="FTE177" s="0"/>
      <c r="FTF177" s="0"/>
      <c r="FTG177" s="0"/>
      <c r="FTH177" s="0"/>
      <c r="FTI177" s="0"/>
      <c r="FTJ177" s="0"/>
      <c r="FTK177" s="0"/>
      <c r="FTL177" s="0"/>
      <c r="FTM177" s="0"/>
      <c r="FTN177" s="0"/>
      <c r="FTO177" s="0"/>
      <c r="FTP177" s="0"/>
      <c r="FTQ177" s="0"/>
      <c r="FTR177" s="0"/>
      <c r="FTS177" s="0"/>
      <c r="FTT177" s="0"/>
      <c r="FTU177" s="0"/>
      <c r="FTV177" s="0"/>
      <c r="FTW177" s="0"/>
      <c r="FTX177" s="0"/>
      <c r="FTY177" s="0"/>
      <c r="FTZ177" s="0"/>
      <c r="FUA177" s="0"/>
      <c r="FUB177" s="0"/>
      <c r="FUC177" s="0"/>
      <c r="FUD177" s="0"/>
      <c r="FUE177" s="0"/>
      <c r="FUF177" s="0"/>
      <c r="FUG177" s="0"/>
      <c r="FUH177" s="0"/>
      <c r="FUI177" s="0"/>
      <c r="FUJ177" s="0"/>
      <c r="FUK177" s="0"/>
      <c r="FUL177" s="0"/>
      <c r="FUM177" s="0"/>
      <c r="FUN177" s="0"/>
      <c r="FUO177" s="0"/>
      <c r="FUP177" s="0"/>
      <c r="FUQ177" s="0"/>
      <c r="FUR177" s="0"/>
      <c r="FUS177" s="0"/>
      <c r="FUT177" s="0"/>
      <c r="FUU177" s="0"/>
      <c r="FUV177" s="0"/>
      <c r="FUW177" s="0"/>
      <c r="FUX177" s="0"/>
      <c r="FUY177" s="0"/>
      <c r="FUZ177" s="0"/>
      <c r="FVA177" s="0"/>
      <c r="FVB177" s="0"/>
      <c r="FVC177" s="0"/>
      <c r="FVD177" s="0"/>
      <c r="FVE177" s="0"/>
      <c r="FVF177" s="0"/>
      <c r="FVG177" s="0"/>
      <c r="FVH177" s="0"/>
      <c r="FVI177" s="0"/>
      <c r="FVJ177" s="0"/>
      <c r="FVK177" s="0"/>
      <c r="FVL177" s="0"/>
      <c r="FVM177" s="0"/>
      <c r="FVN177" s="0"/>
      <c r="FVO177" s="0"/>
      <c r="FVP177" s="0"/>
      <c r="FVQ177" s="0"/>
      <c r="FVR177" s="0"/>
      <c r="FVS177" s="0"/>
      <c r="FVT177" s="0"/>
      <c r="FVU177" s="0"/>
      <c r="FVV177" s="0"/>
      <c r="FVW177" s="0"/>
      <c r="FVX177" s="0"/>
      <c r="FVY177" s="0"/>
      <c r="FVZ177" s="0"/>
      <c r="FWA177" s="0"/>
      <c r="FWB177" s="0"/>
      <c r="FWC177" s="0"/>
      <c r="FWD177" s="0"/>
      <c r="FWE177" s="0"/>
      <c r="FWF177" s="0"/>
      <c r="FWG177" s="0"/>
      <c r="FWH177" s="0"/>
      <c r="FWI177" s="0"/>
      <c r="FWJ177" s="0"/>
      <c r="FWK177" s="0"/>
      <c r="FWL177" s="0"/>
      <c r="FWM177" s="0"/>
      <c r="FWN177" s="0"/>
      <c r="FWO177" s="0"/>
      <c r="FWP177" s="0"/>
      <c r="FWQ177" s="0"/>
      <c r="FWR177" s="0"/>
      <c r="FWS177" s="0"/>
      <c r="FWT177" s="0"/>
      <c r="FWU177" s="0"/>
      <c r="FWV177" s="0"/>
      <c r="FWW177" s="0"/>
      <c r="FWX177" s="0"/>
      <c r="FWY177" s="0"/>
      <c r="FWZ177" s="0"/>
      <c r="FXA177" s="0"/>
      <c r="FXB177" s="0"/>
      <c r="FXC177" s="0"/>
      <c r="FXD177" s="0"/>
      <c r="FXE177" s="0"/>
      <c r="FXF177" s="0"/>
      <c r="FXG177" s="0"/>
      <c r="FXH177" s="0"/>
      <c r="FXI177" s="0"/>
      <c r="FXJ177" s="0"/>
      <c r="FXK177" s="0"/>
      <c r="FXL177" s="0"/>
      <c r="FXM177" s="0"/>
      <c r="FXN177" s="0"/>
      <c r="FXO177" s="0"/>
      <c r="FXP177" s="0"/>
      <c r="FXQ177" s="0"/>
      <c r="FXR177" s="0"/>
      <c r="FXS177" s="0"/>
      <c r="FXT177" s="0"/>
      <c r="FXU177" s="0"/>
      <c r="FXV177" s="0"/>
      <c r="FXW177" s="0"/>
      <c r="FXX177" s="0"/>
      <c r="FXY177" s="0"/>
      <c r="FXZ177" s="0"/>
      <c r="FYA177" s="0"/>
      <c r="FYB177" s="0"/>
      <c r="FYC177" s="0"/>
      <c r="FYD177" s="0"/>
      <c r="FYE177" s="0"/>
      <c r="FYF177" s="0"/>
      <c r="FYG177" s="0"/>
      <c r="FYH177" s="0"/>
      <c r="FYI177" s="0"/>
      <c r="FYJ177" s="0"/>
      <c r="FYK177" s="0"/>
      <c r="FYL177" s="0"/>
      <c r="FYM177" s="0"/>
      <c r="FYN177" s="0"/>
      <c r="FYO177" s="0"/>
      <c r="FYP177" s="0"/>
      <c r="FYQ177" s="0"/>
      <c r="FYR177" s="0"/>
      <c r="FYS177" s="0"/>
      <c r="FYT177" s="0"/>
      <c r="FYU177" s="0"/>
      <c r="FYV177" s="0"/>
      <c r="FYW177" s="0"/>
      <c r="FYX177" s="0"/>
      <c r="FYY177" s="0"/>
      <c r="FYZ177" s="0"/>
      <c r="FZA177" s="0"/>
      <c r="FZB177" s="0"/>
      <c r="FZC177" s="0"/>
      <c r="FZD177" s="0"/>
      <c r="FZE177" s="0"/>
      <c r="FZF177" s="0"/>
      <c r="FZG177" s="0"/>
      <c r="FZH177" s="0"/>
      <c r="FZI177" s="0"/>
      <c r="FZJ177" s="0"/>
      <c r="FZK177" s="0"/>
      <c r="FZL177" s="0"/>
      <c r="FZM177" s="0"/>
      <c r="FZN177" s="0"/>
      <c r="FZO177" s="0"/>
      <c r="FZP177" s="0"/>
      <c r="FZQ177" s="0"/>
      <c r="FZR177" s="0"/>
      <c r="FZS177" s="0"/>
      <c r="FZT177" s="0"/>
      <c r="FZU177" s="0"/>
      <c r="FZV177" s="0"/>
      <c r="FZW177" s="0"/>
      <c r="FZX177" s="0"/>
      <c r="FZY177" s="0"/>
      <c r="FZZ177" s="0"/>
      <c r="GAA177" s="0"/>
      <c r="GAB177" s="0"/>
      <c r="GAC177" s="0"/>
      <c r="GAD177" s="0"/>
      <c r="GAE177" s="0"/>
      <c r="GAF177" s="0"/>
      <c r="GAG177" s="0"/>
      <c r="GAH177" s="0"/>
      <c r="GAI177" s="0"/>
      <c r="GAJ177" s="0"/>
      <c r="GAK177" s="0"/>
      <c r="GAL177" s="0"/>
      <c r="GAM177" s="0"/>
      <c r="GAN177" s="0"/>
      <c r="GAO177" s="0"/>
      <c r="GAP177" s="0"/>
      <c r="GAQ177" s="0"/>
      <c r="GAR177" s="0"/>
      <c r="GAS177" s="0"/>
      <c r="GAT177" s="0"/>
      <c r="GAU177" s="0"/>
      <c r="GAV177" s="0"/>
      <c r="GAW177" s="0"/>
      <c r="GAX177" s="0"/>
      <c r="GAY177" s="0"/>
      <c r="GAZ177" s="0"/>
      <c r="GBA177" s="0"/>
      <c r="GBB177" s="0"/>
      <c r="GBC177" s="0"/>
      <c r="GBD177" s="0"/>
      <c r="GBE177" s="0"/>
      <c r="GBF177" s="0"/>
      <c r="GBG177" s="0"/>
      <c r="GBH177" s="0"/>
      <c r="GBI177" s="0"/>
      <c r="GBJ177" s="0"/>
      <c r="GBK177" s="0"/>
      <c r="GBL177" s="0"/>
      <c r="GBM177" s="0"/>
      <c r="GBN177" s="0"/>
      <c r="GBO177" s="0"/>
      <c r="GBP177" s="0"/>
      <c r="GBQ177" s="0"/>
      <c r="GBR177" s="0"/>
      <c r="GBS177" s="0"/>
      <c r="GBT177" s="0"/>
      <c r="GBU177" s="0"/>
      <c r="GBV177" s="0"/>
      <c r="GBW177" s="0"/>
      <c r="GBX177" s="0"/>
      <c r="GBY177" s="0"/>
      <c r="GBZ177" s="0"/>
      <c r="GCA177" s="0"/>
      <c r="GCB177" s="0"/>
      <c r="GCC177" s="0"/>
      <c r="GCD177" s="0"/>
      <c r="GCE177" s="0"/>
      <c r="GCF177" s="0"/>
      <c r="GCG177" s="0"/>
      <c r="GCH177" s="0"/>
      <c r="GCI177" s="0"/>
      <c r="GCJ177" s="0"/>
      <c r="GCK177" s="0"/>
      <c r="GCL177" s="0"/>
      <c r="GCM177" s="0"/>
      <c r="GCN177" s="0"/>
      <c r="GCO177" s="0"/>
      <c r="GCP177" s="0"/>
      <c r="GCQ177" s="0"/>
      <c r="GCR177" s="0"/>
      <c r="GCS177" s="0"/>
      <c r="GCT177" s="0"/>
      <c r="GCU177" s="0"/>
      <c r="GCV177" s="0"/>
      <c r="GCW177" s="0"/>
      <c r="GCX177" s="0"/>
      <c r="GCY177" s="0"/>
      <c r="GCZ177" s="0"/>
      <c r="GDA177" s="0"/>
      <c r="GDB177" s="0"/>
      <c r="GDC177" s="0"/>
      <c r="GDD177" s="0"/>
      <c r="GDE177" s="0"/>
      <c r="GDF177" s="0"/>
      <c r="GDG177" s="0"/>
      <c r="GDH177" s="0"/>
      <c r="GDI177" s="0"/>
      <c r="GDJ177" s="0"/>
      <c r="GDK177" s="0"/>
      <c r="GDL177" s="0"/>
      <c r="GDM177" s="0"/>
      <c r="GDN177" s="0"/>
      <c r="GDO177" s="0"/>
      <c r="GDP177" s="0"/>
      <c r="GDQ177" s="0"/>
      <c r="GDR177" s="0"/>
      <c r="GDS177" s="0"/>
      <c r="GDT177" s="0"/>
      <c r="GDU177" s="0"/>
      <c r="GDV177" s="0"/>
      <c r="GDW177" s="0"/>
      <c r="GDX177" s="0"/>
      <c r="GDY177" s="0"/>
      <c r="GDZ177" s="0"/>
      <c r="GEA177" s="0"/>
      <c r="GEB177" s="0"/>
      <c r="GEC177" s="0"/>
      <c r="GED177" s="0"/>
      <c r="GEE177" s="0"/>
      <c r="GEF177" s="0"/>
      <c r="GEG177" s="0"/>
      <c r="GEH177" s="0"/>
      <c r="GEI177" s="0"/>
      <c r="GEJ177" s="0"/>
      <c r="GEK177" s="0"/>
      <c r="GEL177" s="0"/>
      <c r="GEM177" s="0"/>
      <c r="GEN177" s="0"/>
      <c r="GEO177" s="0"/>
      <c r="GEP177" s="0"/>
      <c r="GEQ177" s="0"/>
      <c r="GER177" s="0"/>
      <c r="GES177" s="0"/>
      <c r="GET177" s="0"/>
      <c r="GEU177" s="0"/>
      <c r="GEV177" s="0"/>
      <c r="GEW177" s="0"/>
      <c r="GEX177" s="0"/>
      <c r="GEY177" s="0"/>
      <c r="GEZ177" s="0"/>
      <c r="GFA177" s="0"/>
      <c r="GFB177" s="0"/>
      <c r="GFC177" s="0"/>
      <c r="GFD177" s="0"/>
      <c r="GFE177" s="0"/>
      <c r="GFF177" s="0"/>
      <c r="GFG177" s="0"/>
      <c r="GFH177" s="0"/>
      <c r="GFI177" s="0"/>
      <c r="GFJ177" s="0"/>
      <c r="GFK177" s="0"/>
      <c r="GFL177" s="0"/>
      <c r="GFM177" s="0"/>
      <c r="GFN177" s="0"/>
      <c r="GFO177" s="0"/>
      <c r="GFP177" s="0"/>
      <c r="GFQ177" s="0"/>
      <c r="GFR177" s="0"/>
      <c r="GFS177" s="0"/>
      <c r="GFT177" s="0"/>
      <c r="GFU177" s="0"/>
      <c r="GFV177" s="0"/>
      <c r="GFW177" s="0"/>
      <c r="GFX177" s="0"/>
      <c r="GFY177" s="0"/>
      <c r="GFZ177" s="0"/>
      <c r="GGA177" s="0"/>
      <c r="GGB177" s="0"/>
      <c r="GGC177" s="0"/>
      <c r="GGD177" s="0"/>
      <c r="GGE177" s="0"/>
      <c r="GGF177" s="0"/>
      <c r="GGG177" s="0"/>
      <c r="GGH177" s="0"/>
      <c r="GGI177" s="0"/>
      <c r="GGJ177" s="0"/>
      <c r="GGK177" s="0"/>
      <c r="GGL177" s="0"/>
      <c r="GGM177" s="0"/>
      <c r="GGN177" s="0"/>
      <c r="GGO177" s="0"/>
      <c r="GGP177" s="0"/>
      <c r="GGQ177" s="0"/>
      <c r="GGR177" s="0"/>
      <c r="GGS177" s="0"/>
      <c r="GGT177" s="0"/>
      <c r="GGU177" s="0"/>
      <c r="GGV177" s="0"/>
      <c r="GGW177" s="0"/>
      <c r="GGX177" s="0"/>
      <c r="GGY177" s="0"/>
      <c r="GGZ177" s="0"/>
      <c r="GHA177" s="0"/>
      <c r="GHB177" s="0"/>
      <c r="GHC177" s="0"/>
      <c r="GHD177" s="0"/>
      <c r="GHE177" s="0"/>
      <c r="GHF177" s="0"/>
      <c r="GHG177" s="0"/>
      <c r="GHH177" s="0"/>
      <c r="GHI177" s="0"/>
      <c r="GHJ177" s="0"/>
      <c r="GHK177" s="0"/>
      <c r="GHL177" s="0"/>
      <c r="GHM177" s="0"/>
      <c r="GHN177" s="0"/>
      <c r="GHO177" s="0"/>
      <c r="GHP177" s="0"/>
      <c r="GHQ177" s="0"/>
      <c r="GHR177" s="0"/>
      <c r="GHS177" s="0"/>
      <c r="GHT177" s="0"/>
      <c r="GHU177" s="0"/>
      <c r="GHV177" s="0"/>
      <c r="GHW177" s="0"/>
      <c r="GHX177" s="0"/>
      <c r="GHY177" s="0"/>
      <c r="GHZ177" s="0"/>
      <c r="GIA177" s="0"/>
      <c r="GIB177" s="0"/>
      <c r="GIC177" s="0"/>
      <c r="GID177" s="0"/>
      <c r="GIE177" s="0"/>
      <c r="GIF177" s="0"/>
      <c r="GIG177" s="0"/>
      <c r="GIH177" s="0"/>
      <c r="GII177" s="0"/>
      <c r="GIJ177" s="0"/>
      <c r="GIK177" s="0"/>
      <c r="GIL177" s="0"/>
      <c r="GIM177" s="0"/>
      <c r="GIN177" s="0"/>
      <c r="GIO177" s="0"/>
      <c r="GIP177" s="0"/>
      <c r="GIQ177" s="0"/>
      <c r="GIR177" s="0"/>
      <c r="GIS177" s="0"/>
      <c r="GIT177" s="0"/>
      <c r="GIU177" s="0"/>
      <c r="GIV177" s="0"/>
      <c r="GIW177" s="0"/>
      <c r="GIX177" s="0"/>
      <c r="GIY177" s="0"/>
      <c r="GIZ177" s="0"/>
      <c r="GJA177" s="0"/>
      <c r="GJB177" s="0"/>
      <c r="GJC177" s="0"/>
      <c r="GJD177" s="0"/>
      <c r="GJE177" s="0"/>
      <c r="GJF177" s="0"/>
      <c r="GJG177" s="0"/>
      <c r="GJH177" s="0"/>
      <c r="GJI177" s="0"/>
      <c r="GJJ177" s="0"/>
      <c r="GJK177" s="0"/>
      <c r="GJL177" s="0"/>
      <c r="GJM177" s="0"/>
      <c r="GJN177" s="0"/>
      <c r="GJO177" s="0"/>
      <c r="GJP177" s="0"/>
      <c r="GJQ177" s="0"/>
      <c r="GJR177" s="0"/>
      <c r="GJS177" s="0"/>
      <c r="GJT177" s="0"/>
      <c r="GJU177" s="0"/>
      <c r="GJV177" s="0"/>
      <c r="GJW177" s="0"/>
      <c r="GJX177" s="0"/>
      <c r="GJY177" s="0"/>
      <c r="GJZ177" s="0"/>
      <c r="GKA177" s="0"/>
      <c r="GKB177" s="0"/>
      <c r="GKC177" s="0"/>
      <c r="GKD177" s="0"/>
      <c r="GKE177" s="0"/>
      <c r="GKF177" s="0"/>
      <c r="GKG177" s="0"/>
      <c r="GKH177" s="0"/>
      <c r="GKI177" s="0"/>
      <c r="GKJ177" s="0"/>
      <c r="GKK177" s="0"/>
      <c r="GKL177" s="0"/>
      <c r="GKM177" s="0"/>
      <c r="GKN177" s="0"/>
      <c r="GKO177" s="0"/>
      <c r="GKP177" s="0"/>
      <c r="GKQ177" s="0"/>
      <c r="GKR177" s="0"/>
      <c r="GKS177" s="0"/>
      <c r="GKT177" s="0"/>
      <c r="GKU177" s="0"/>
      <c r="GKV177" s="0"/>
      <c r="GKW177" s="0"/>
      <c r="GKX177" s="0"/>
      <c r="GKY177" s="0"/>
      <c r="GKZ177" s="0"/>
      <c r="GLA177" s="0"/>
      <c r="GLB177" s="0"/>
      <c r="GLC177" s="0"/>
      <c r="GLD177" s="0"/>
      <c r="GLE177" s="0"/>
      <c r="GLF177" s="0"/>
      <c r="GLG177" s="0"/>
      <c r="GLH177" s="0"/>
      <c r="GLI177" s="0"/>
      <c r="GLJ177" s="0"/>
      <c r="GLK177" s="0"/>
      <c r="GLL177" s="0"/>
      <c r="GLM177" s="0"/>
      <c r="GLN177" s="0"/>
      <c r="GLO177" s="0"/>
      <c r="GLP177" s="0"/>
      <c r="GLQ177" s="0"/>
      <c r="GLR177" s="0"/>
      <c r="GLS177" s="0"/>
      <c r="GLT177" s="0"/>
      <c r="GLU177" s="0"/>
      <c r="GLV177" s="0"/>
      <c r="GLW177" s="0"/>
      <c r="GLX177" s="0"/>
      <c r="GLY177" s="0"/>
      <c r="GLZ177" s="0"/>
      <c r="GMA177" s="0"/>
      <c r="GMB177" s="0"/>
      <c r="GMC177" s="0"/>
      <c r="GMD177" s="0"/>
      <c r="GME177" s="0"/>
      <c r="GMF177" s="0"/>
      <c r="GMG177" s="0"/>
      <c r="GMH177" s="0"/>
      <c r="GMI177" s="0"/>
      <c r="GMJ177" s="0"/>
      <c r="GMK177" s="0"/>
      <c r="GML177" s="0"/>
      <c r="GMM177" s="0"/>
      <c r="GMN177" s="0"/>
      <c r="GMO177" s="0"/>
      <c r="GMP177" s="0"/>
      <c r="GMQ177" s="0"/>
      <c r="GMR177" s="0"/>
      <c r="GMS177" s="0"/>
      <c r="GMT177" s="0"/>
      <c r="GMU177" s="0"/>
      <c r="GMV177" s="0"/>
      <c r="GMW177" s="0"/>
      <c r="GMX177" s="0"/>
      <c r="GMY177" s="0"/>
      <c r="GMZ177" s="0"/>
      <c r="GNA177" s="0"/>
      <c r="GNB177" s="0"/>
      <c r="GNC177" s="0"/>
      <c r="GND177" s="0"/>
      <c r="GNE177" s="0"/>
      <c r="GNF177" s="0"/>
      <c r="GNG177" s="0"/>
      <c r="GNH177" s="0"/>
      <c r="GNI177" s="0"/>
      <c r="GNJ177" s="0"/>
      <c r="GNK177" s="0"/>
      <c r="GNL177" s="0"/>
      <c r="GNM177" s="0"/>
      <c r="GNN177" s="0"/>
      <c r="GNO177" s="0"/>
      <c r="GNP177" s="0"/>
      <c r="GNQ177" s="0"/>
      <c r="GNR177" s="0"/>
      <c r="GNS177" s="0"/>
      <c r="GNT177" s="0"/>
      <c r="GNU177" s="0"/>
      <c r="GNV177" s="0"/>
      <c r="GNW177" s="0"/>
      <c r="GNX177" s="0"/>
      <c r="GNY177" s="0"/>
      <c r="GNZ177" s="0"/>
      <c r="GOA177" s="0"/>
      <c r="GOB177" s="0"/>
      <c r="GOC177" s="0"/>
      <c r="GOD177" s="0"/>
      <c r="GOE177" s="0"/>
      <c r="GOF177" s="0"/>
      <c r="GOG177" s="0"/>
      <c r="GOH177" s="0"/>
      <c r="GOI177" s="0"/>
      <c r="GOJ177" s="0"/>
      <c r="GOK177" s="0"/>
      <c r="GOL177" s="0"/>
      <c r="GOM177" s="0"/>
      <c r="GON177" s="0"/>
      <c r="GOO177" s="0"/>
      <c r="GOP177" s="0"/>
      <c r="GOQ177" s="0"/>
      <c r="GOR177" s="0"/>
      <c r="GOS177" s="0"/>
      <c r="GOT177" s="0"/>
      <c r="GOU177" s="0"/>
      <c r="GOV177" s="0"/>
      <c r="GOW177" s="0"/>
      <c r="GOX177" s="0"/>
      <c r="GOY177" s="0"/>
      <c r="GOZ177" s="0"/>
      <c r="GPA177" s="0"/>
      <c r="GPB177" s="0"/>
      <c r="GPC177" s="0"/>
      <c r="GPD177" s="0"/>
      <c r="GPE177" s="0"/>
      <c r="GPF177" s="0"/>
      <c r="GPG177" s="0"/>
      <c r="GPH177" s="0"/>
      <c r="GPI177" s="0"/>
      <c r="GPJ177" s="0"/>
      <c r="GPK177" s="0"/>
      <c r="GPL177" s="0"/>
      <c r="GPM177" s="0"/>
      <c r="GPN177" s="0"/>
      <c r="GPO177" s="0"/>
      <c r="GPP177" s="0"/>
      <c r="GPQ177" s="0"/>
      <c r="GPR177" s="0"/>
      <c r="GPS177" s="0"/>
      <c r="GPT177" s="0"/>
      <c r="GPU177" s="0"/>
      <c r="GPV177" s="0"/>
      <c r="GPW177" s="0"/>
      <c r="GPX177" s="0"/>
      <c r="GPY177" s="0"/>
      <c r="GPZ177" s="0"/>
      <c r="GQA177" s="0"/>
      <c r="GQB177" s="0"/>
      <c r="GQC177" s="0"/>
      <c r="GQD177" s="0"/>
      <c r="GQE177" s="0"/>
      <c r="GQF177" s="0"/>
      <c r="GQG177" s="0"/>
      <c r="GQH177" s="0"/>
      <c r="GQI177" s="0"/>
      <c r="GQJ177" s="0"/>
      <c r="GQK177" s="0"/>
      <c r="GQL177" s="0"/>
      <c r="GQM177" s="0"/>
      <c r="GQN177" s="0"/>
      <c r="GQO177" s="0"/>
      <c r="GQP177" s="0"/>
      <c r="GQQ177" s="0"/>
      <c r="GQR177" s="0"/>
      <c r="GQS177" s="0"/>
      <c r="GQT177" s="0"/>
      <c r="GQU177" s="0"/>
      <c r="GQV177" s="0"/>
      <c r="GQW177" s="0"/>
      <c r="GQX177" s="0"/>
      <c r="GQY177" s="0"/>
      <c r="GQZ177" s="0"/>
      <c r="GRA177" s="0"/>
      <c r="GRB177" s="0"/>
      <c r="GRC177" s="0"/>
      <c r="GRD177" s="0"/>
      <c r="GRE177" s="0"/>
      <c r="GRF177" s="0"/>
      <c r="GRG177" s="0"/>
      <c r="GRH177" s="0"/>
      <c r="GRI177" s="0"/>
      <c r="GRJ177" s="0"/>
      <c r="GRK177" s="0"/>
      <c r="GRL177" s="0"/>
      <c r="GRM177" s="0"/>
      <c r="GRN177" s="0"/>
      <c r="GRO177" s="0"/>
      <c r="GRP177" s="0"/>
      <c r="GRQ177" s="0"/>
      <c r="GRR177" s="0"/>
      <c r="GRS177" s="0"/>
      <c r="GRT177" s="0"/>
      <c r="GRU177" s="0"/>
      <c r="GRV177" s="0"/>
      <c r="GRW177" s="0"/>
      <c r="GRX177" s="0"/>
      <c r="GRY177" s="0"/>
      <c r="GRZ177" s="0"/>
      <c r="GSA177" s="0"/>
      <c r="GSB177" s="0"/>
      <c r="GSC177" s="0"/>
      <c r="GSD177" s="0"/>
      <c r="GSE177" s="0"/>
      <c r="GSF177" s="0"/>
      <c r="GSG177" s="0"/>
      <c r="GSH177" s="0"/>
      <c r="GSI177" s="0"/>
      <c r="GSJ177" s="0"/>
      <c r="GSK177" s="0"/>
      <c r="GSL177" s="0"/>
      <c r="GSM177" s="0"/>
      <c r="GSN177" s="0"/>
      <c r="GSO177" s="0"/>
      <c r="GSP177" s="0"/>
      <c r="GSQ177" s="0"/>
      <c r="GSR177" s="0"/>
      <c r="GSS177" s="0"/>
      <c r="GST177" s="0"/>
      <c r="GSU177" s="0"/>
      <c r="GSV177" s="0"/>
      <c r="GSW177" s="0"/>
      <c r="GSX177" s="0"/>
      <c r="GSY177" s="0"/>
      <c r="GSZ177" s="0"/>
      <c r="GTA177" s="0"/>
      <c r="GTB177" s="0"/>
      <c r="GTC177" s="0"/>
      <c r="GTD177" s="0"/>
      <c r="GTE177" s="0"/>
      <c r="GTF177" s="0"/>
      <c r="GTG177" s="0"/>
      <c r="GTH177" s="0"/>
      <c r="GTI177" s="0"/>
      <c r="GTJ177" s="0"/>
      <c r="GTK177" s="0"/>
      <c r="GTL177" s="0"/>
      <c r="GTM177" s="0"/>
      <c r="GTN177" s="0"/>
      <c r="GTO177" s="0"/>
      <c r="GTP177" s="0"/>
      <c r="GTQ177" s="0"/>
      <c r="GTR177" s="0"/>
      <c r="GTS177" s="0"/>
      <c r="GTT177" s="0"/>
      <c r="GTU177" s="0"/>
      <c r="GTV177" s="0"/>
      <c r="GTW177" s="0"/>
      <c r="GTX177" s="0"/>
      <c r="GTY177" s="0"/>
      <c r="GTZ177" s="0"/>
      <c r="GUA177" s="0"/>
      <c r="GUB177" s="0"/>
      <c r="GUC177" s="0"/>
      <c r="GUD177" s="0"/>
      <c r="GUE177" s="0"/>
      <c r="GUF177" s="0"/>
      <c r="GUG177" s="0"/>
      <c r="GUH177" s="0"/>
      <c r="GUI177" s="0"/>
      <c r="GUJ177" s="0"/>
      <c r="GUK177" s="0"/>
      <c r="GUL177" s="0"/>
      <c r="GUM177" s="0"/>
      <c r="GUN177" s="0"/>
      <c r="GUO177" s="0"/>
      <c r="GUP177" s="0"/>
      <c r="GUQ177" s="0"/>
      <c r="GUR177" s="0"/>
      <c r="GUS177" s="0"/>
      <c r="GUT177" s="0"/>
      <c r="GUU177" s="0"/>
      <c r="GUV177" s="0"/>
      <c r="GUW177" s="0"/>
      <c r="GUX177" s="0"/>
      <c r="GUY177" s="0"/>
      <c r="GUZ177" s="0"/>
      <c r="GVA177" s="0"/>
      <c r="GVB177" s="0"/>
      <c r="GVC177" s="0"/>
      <c r="GVD177" s="0"/>
      <c r="GVE177" s="0"/>
      <c r="GVF177" s="0"/>
      <c r="GVG177" s="0"/>
      <c r="GVH177" s="0"/>
      <c r="GVI177" s="0"/>
      <c r="GVJ177" s="0"/>
      <c r="GVK177" s="0"/>
      <c r="GVL177" s="0"/>
      <c r="GVM177" s="0"/>
      <c r="GVN177" s="0"/>
      <c r="GVO177" s="0"/>
      <c r="GVP177" s="0"/>
      <c r="GVQ177" s="0"/>
      <c r="GVR177" s="0"/>
      <c r="GVS177" s="0"/>
      <c r="GVT177" s="0"/>
      <c r="GVU177" s="0"/>
      <c r="GVV177" s="0"/>
      <c r="GVW177" s="0"/>
      <c r="GVX177" s="0"/>
      <c r="GVY177" s="0"/>
      <c r="GVZ177" s="0"/>
      <c r="GWA177" s="0"/>
      <c r="GWB177" s="0"/>
      <c r="GWC177" s="0"/>
      <c r="GWD177" s="0"/>
      <c r="GWE177" s="0"/>
      <c r="GWF177" s="0"/>
      <c r="GWG177" s="0"/>
      <c r="GWH177" s="0"/>
      <c r="GWI177" s="0"/>
      <c r="GWJ177" s="0"/>
      <c r="GWK177" s="0"/>
      <c r="GWL177" s="0"/>
      <c r="GWM177" s="0"/>
      <c r="GWN177" s="0"/>
      <c r="GWO177" s="0"/>
      <c r="GWP177" s="0"/>
      <c r="GWQ177" s="0"/>
      <c r="GWR177" s="0"/>
      <c r="GWS177" s="0"/>
      <c r="GWT177" s="0"/>
      <c r="GWU177" s="0"/>
      <c r="GWV177" s="0"/>
      <c r="GWW177" s="0"/>
      <c r="GWX177" s="0"/>
      <c r="GWY177" s="0"/>
      <c r="GWZ177" s="0"/>
      <c r="GXA177" s="0"/>
      <c r="GXB177" s="0"/>
      <c r="GXC177" s="0"/>
      <c r="GXD177" s="0"/>
      <c r="GXE177" s="0"/>
      <c r="GXF177" s="0"/>
      <c r="GXG177" s="0"/>
      <c r="GXH177" s="0"/>
      <c r="GXI177" s="0"/>
      <c r="GXJ177" s="0"/>
      <c r="GXK177" s="0"/>
      <c r="GXL177" s="0"/>
      <c r="GXM177" s="0"/>
      <c r="GXN177" s="0"/>
      <c r="GXO177" s="0"/>
      <c r="GXP177" s="0"/>
      <c r="GXQ177" s="0"/>
      <c r="GXR177" s="0"/>
      <c r="GXS177" s="0"/>
      <c r="GXT177" s="0"/>
      <c r="GXU177" s="0"/>
      <c r="GXV177" s="0"/>
      <c r="GXW177" s="0"/>
      <c r="GXX177" s="0"/>
      <c r="GXY177" s="0"/>
      <c r="GXZ177" s="0"/>
      <c r="GYA177" s="0"/>
      <c r="GYB177" s="0"/>
      <c r="GYC177" s="0"/>
      <c r="GYD177" s="0"/>
      <c r="GYE177" s="0"/>
      <c r="GYF177" s="0"/>
      <c r="GYG177" s="0"/>
      <c r="GYH177" s="0"/>
      <c r="GYI177" s="0"/>
      <c r="GYJ177" s="0"/>
      <c r="GYK177" s="0"/>
      <c r="GYL177" s="0"/>
      <c r="GYM177" s="0"/>
      <c r="GYN177" s="0"/>
      <c r="GYO177" s="0"/>
      <c r="GYP177" s="0"/>
      <c r="GYQ177" s="0"/>
      <c r="GYR177" s="0"/>
      <c r="GYS177" s="0"/>
      <c r="GYT177" s="0"/>
      <c r="GYU177" s="0"/>
      <c r="GYV177" s="0"/>
      <c r="GYW177" s="0"/>
      <c r="GYX177" s="0"/>
      <c r="GYY177" s="0"/>
      <c r="GYZ177" s="0"/>
      <c r="GZA177" s="0"/>
      <c r="GZB177" s="0"/>
      <c r="GZC177" s="0"/>
      <c r="GZD177" s="0"/>
      <c r="GZE177" s="0"/>
      <c r="GZF177" s="0"/>
      <c r="GZG177" s="0"/>
      <c r="GZH177" s="0"/>
      <c r="GZI177" s="0"/>
      <c r="GZJ177" s="0"/>
      <c r="GZK177" s="0"/>
      <c r="GZL177" s="0"/>
      <c r="GZM177" s="0"/>
      <c r="GZN177" s="0"/>
      <c r="GZO177" s="0"/>
      <c r="GZP177" s="0"/>
      <c r="GZQ177" s="0"/>
      <c r="GZR177" s="0"/>
      <c r="GZS177" s="0"/>
      <c r="GZT177" s="0"/>
      <c r="GZU177" s="0"/>
      <c r="GZV177" s="0"/>
      <c r="GZW177" s="0"/>
      <c r="GZX177" s="0"/>
      <c r="GZY177" s="0"/>
      <c r="GZZ177" s="0"/>
      <c r="HAA177" s="0"/>
      <c r="HAB177" s="0"/>
      <c r="HAC177" s="0"/>
      <c r="HAD177" s="0"/>
      <c r="HAE177" s="0"/>
      <c r="HAF177" s="0"/>
      <c r="HAG177" s="0"/>
      <c r="HAH177" s="0"/>
      <c r="HAI177" s="0"/>
      <c r="HAJ177" s="0"/>
      <c r="HAK177" s="0"/>
      <c r="HAL177" s="0"/>
      <c r="HAM177" s="0"/>
      <c r="HAN177" s="0"/>
      <c r="HAO177" s="0"/>
      <c r="HAP177" s="0"/>
      <c r="HAQ177" s="0"/>
      <c r="HAR177" s="0"/>
      <c r="HAS177" s="0"/>
      <c r="HAT177" s="0"/>
      <c r="HAU177" s="0"/>
      <c r="HAV177" s="0"/>
      <c r="HAW177" s="0"/>
      <c r="HAX177" s="0"/>
      <c r="HAY177" s="0"/>
      <c r="HAZ177" s="0"/>
      <c r="HBA177" s="0"/>
      <c r="HBB177" s="0"/>
      <c r="HBC177" s="0"/>
      <c r="HBD177" s="0"/>
      <c r="HBE177" s="0"/>
      <c r="HBF177" s="0"/>
      <c r="HBG177" s="0"/>
      <c r="HBH177" s="0"/>
      <c r="HBI177" s="0"/>
      <c r="HBJ177" s="0"/>
      <c r="HBK177" s="0"/>
      <c r="HBL177" s="0"/>
      <c r="HBM177" s="0"/>
      <c r="HBN177" s="0"/>
      <c r="HBO177" s="0"/>
      <c r="HBP177" s="0"/>
      <c r="HBQ177" s="0"/>
      <c r="HBR177" s="0"/>
      <c r="HBS177" s="0"/>
      <c r="HBT177" s="0"/>
      <c r="HBU177" s="0"/>
      <c r="HBV177" s="0"/>
      <c r="HBW177" s="0"/>
      <c r="HBX177" s="0"/>
      <c r="HBY177" s="0"/>
      <c r="HBZ177" s="0"/>
      <c r="HCA177" s="0"/>
      <c r="HCB177" s="0"/>
      <c r="HCC177" s="0"/>
      <c r="HCD177" s="0"/>
      <c r="HCE177" s="0"/>
      <c r="HCF177" s="0"/>
      <c r="HCG177" s="0"/>
      <c r="HCH177" s="0"/>
      <c r="HCI177" s="0"/>
      <c r="HCJ177" s="0"/>
      <c r="HCK177" s="0"/>
      <c r="HCL177" s="0"/>
      <c r="HCM177" s="0"/>
      <c r="HCN177" s="0"/>
      <c r="HCO177" s="0"/>
      <c r="HCP177" s="0"/>
      <c r="HCQ177" s="0"/>
      <c r="HCR177" s="0"/>
      <c r="HCS177" s="0"/>
      <c r="HCT177" s="0"/>
      <c r="HCU177" s="0"/>
      <c r="HCV177" s="0"/>
      <c r="HCW177" s="0"/>
      <c r="HCX177" s="0"/>
      <c r="HCY177" s="0"/>
      <c r="HCZ177" s="0"/>
      <c r="HDA177" s="0"/>
      <c r="HDB177" s="0"/>
      <c r="HDC177" s="0"/>
      <c r="HDD177" s="0"/>
      <c r="HDE177" s="0"/>
      <c r="HDF177" s="0"/>
      <c r="HDG177" s="0"/>
      <c r="HDH177" s="0"/>
      <c r="HDI177" s="0"/>
      <c r="HDJ177" s="0"/>
      <c r="HDK177" s="0"/>
      <c r="HDL177" s="0"/>
      <c r="HDM177" s="0"/>
      <c r="HDN177" s="0"/>
      <c r="HDO177" s="0"/>
      <c r="HDP177" s="0"/>
      <c r="HDQ177" s="0"/>
      <c r="HDR177" s="0"/>
      <c r="HDS177" s="0"/>
      <c r="HDT177" s="0"/>
      <c r="HDU177" s="0"/>
      <c r="HDV177" s="0"/>
      <c r="HDW177" s="0"/>
      <c r="HDX177" s="0"/>
      <c r="HDY177" s="0"/>
      <c r="HDZ177" s="0"/>
      <c r="HEA177" s="0"/>
      <c r="HEB177" s="0"/>
      <c r="HEC177" s="0"/>
      <c r="HED177" s="0"/>
      <c r="HEE177" s="0"/>
      <c r="HEF177" s="0"/>
      <c r="HEG177" s="0"/>
      <c r="HEH177" s="0"/>
      <c r="HEI177" s="0"/>
      <c r="HEJ177" s="0"/>
      <c r="HEK177" s="0"/>
      <c r="HEL177" s="0"/>
      <c r="HEM177" s="0"/>
      <c r="HEN177" s="0"/>
      <c r="HEO177" s="0"/>
      <c r="HEP177" s="0"/>
      <c r="HEQ177" s="0"/>
      <c r="HER177" s="0"/>
      <c r="HES177" s="0"/>
      <c r="HET177" s="0"/>
      <c r="HEU177" s="0"/>
      <c r="HEV177" s="0"/>
      <c r="HEW177" s="0"/>
      <c r="HEX177" s="0"/>
      <c r="HEY177" s="0"/>
      <c r="HEZ177" s="0"/>
      <c r="HFA177" s="0"/>
      <c r="HFB177" s="0"/>
      <c r="HFC177" s="0"/>
      <c r="HFD177" s="0"/>
      <c r="HFE177" s="0"/>
      <c r="HFF177" s="0"/>
      <c r="HFG177" s="0"/>
      <c r="HFH177" s="0"/>
      <c r="HFI177" s="0"/>
      <c r="HFJ177" s="0"/>
      <c r="HFK177" s="0"/>
      <c r="HFL177" s="0"/>
      <c r="HFM177" s="0"/>
      <c r="HFN177" s="0"/>
      <c r="HFO177" s="0"/>
      <c r="HFP177" s="0"/>
      <c r="HFQ177" s="0"/>
      <c r="HFR177" s="0"/>
      <c r="HFS177" s="0"/>
      <c r="HFT177" s="0"/>
      <c r="HFU177" s="0"/>
      <c r="HFV177" s="0"/>
      <c r="HFW177" s="0"/>
      <c r="HFX177" s="0"/>
      <c r="HFY177" s="0"/>
      <c r="HFZ177" s="0"/>
      <c r="HGA177" s="0"/>
      <c r="HGB177" s="0"/>
      <c r="HGC177" s="0"/>
      <c r="HGD177" s="0"/>
      <c r="HGE177" s="0"/>
      <c r="HGF177" s="0"/>
      <c r="HGG177" s="0"/>
      <c r="HGH177" s="0"/>
      <c r="HGI177" s="0"/>
      <c r="HGJ177" s="0"/>
      <c r="HGK177" s="0"/>
      <c r="HGL177" s="0"/>
      <c r="HGM177" s="0"/>
      <c r="HGN177" s="0"/>
      <c r="HGO177" s="0"/>
      <c r="HGP177" s="0"/>
      <c r="HGQ177" s="0"/>
      <c r="HGR177" s="0"/>
      <c r="HGS177" s="0"/>
      <c r="HGT177" s="0"/>
      <c r="HGU177" s="0"/>
      <c r="HGV177" s="0"/>
      <c r="HGW177" s="0"/>
      <c r="HGX177" s="0"/>
      <c r="HGY177" s="0"/>
      <c r="HGZ177" s="0"/>
      <c r="HHA177" s="0"/>
      <c r="HHB177" s="0"/>
      <c r="HHC177" s="0"/>
      <c r="HHD177" s="0"/>
      <c r="HHE177" s="0"/>
      <c r="HHF177" s="0"/>
      <c r="HHG177" s="0"/>
      <c r="HHH177" s="0"/>
      <c r="HHI177" s="0"/>
      <c r="HHJ177" s="0"/>
      <c r="HHK177" s="0"/>
      <c r="HHL177" s="0"/>
      <c r="HHM177" s="0"/>
      <c r="HHN177" s="0"/>
      <c r="HHO177" s="0"/>
      <c r="HHP177" s="0"/>
      <c r="HHQ177" s="0"/>
      <c r="HHR177" s="0"/>
      <c r="HHS177" s="0"/>
      <c r="HHT177" s="0"/>
      <c r="HHU177" s="0"/>
      <c r="HHV177" s="0"/>
      <c r="HHW177" s="0"/>
      <c r="HHX177" s="0"/>
      <c r="HHY177" s="0"/>
      <c r="HHZ177" s="0"/>
      <c r="HIA177" s="0"/>
      <c r="HIB177" s="0"/>
      <c r="HIC177" s="0"/>
      <c r="HID177" s="0"/>
      <c r="HIE177" s="0"/>
      <c r="HIF177" s="0"/>
      <c r="HIG177" s="0"/>
      <c r="HIH177" s="0"/>
      <c r="HII177" s="0"/>
      <c r="HIJ177" s="0"/>
      <c r="HIK177" s="0"/>
      <c r="HIL177" s="0"/>
      <c r="HIM177" s="0"/>
      <c r="HIN177" s="0"/>
      <c r="HIO177" s="0"/>
      <c r="HIP177" s="0"/>
      <c r="HIQ177" s="0"/>
      <c r="HIR177" s="0"/>
      <c r="HIS177" s="0"/>
      <c r="HIT177" s="0"/>
      <c r="HIU177" s="0"/>
      <c r="HIV177" s="0"/>
      <c r="HIW177" s="0"/>
      <c r="HIX177" s="0"/>
      <c r="HIY177" s="0"/>
      <c r="HIZ177" s="0"/>
      <c r="HJA177" s="0"/>
      <c r="HJB177" s="0"/>
      <c r="HJC177" s="0"/>
      <c r="HJD177" s="0"/>
      <c r="HJE177" s="0"/>
      <c r="HJF177" s="0"/>
      <c r="HJG177" s="0"/>
      <c r="HJH177" s="0"/>
      <c r="HJI177" s="0"/>
      <c r="HJJ177" s="0"/>
      <c r="HJK177" s="0"/>
      <c r="HJL177" s="0"/>
      <c r="HJM177" s="0"/>
      <c r="HJN177" s="0"/>
      <c r="HJO177" s="0"/>
      <c r="HJP177" s="0"/>
      <c r="HJQ177" s="0"/>
      <c r="HJR177" s="0"/>
      <c r="HJS177" s="0"/>
      <c r="HJT177" s="0"/>
      <c r="HJU177" s="0"/>
      <c r="HJV177" s="0"/>
      <c r="HJW177" s="0"/>
      <c r="HJX177" s="0"/>
      <c r="HJY177" s="0"/>
      <c r="HJZ177" s="0"/>
      <c r="HKA177" s="0"/>
      <c r="HKB177" s="0"/>
      <c r="HKC177" s="0"/>
      <c r="HKD177" s="0"/>
      <c r="HKE177" s="0"/>
      <c r="HKF177" s="0"/>
      <c r="HKG177" s="0"/>
      <c r="HKH177" s="0"/>
      <c r="HKI177" s="0"/>
      <c r="HKJ177" s="0"/>
      <c r="HKK177" s="0"/>
      <c r="HKL177" s="0"/>
      <c r="HKM177" s="0"/>
      <c r="HKN177" s="0"/>
      <c r="HKO177" s="0"/>
      <c r="HKP177" s="0"/>
      <c r="HKQ177" s="0"/>
      <c r="HKR177" s="0"/>
      <c r="HKS177" s="0"/>
      <c r="HKT177" s="0"/>
      <c r="HKU177" s="0"/>
      <c r="HKV177" s="0"/>
      <c r="HKW177" s="0"/>
      <c r="HKX177" s="0"/>
      <c r="HKY177" s="0"/>
      <c r="HKZ177" s="0"/>
      <c r="HLA177" s="0"/>
      <c r="HLB177" s="0"/>
      <c r="HLC177" s="0"/>
      <c r="HLD177" s="0"/>
      <c r="HLE177" s="0"/>
      <c r="HLF177" s="0"/>
      <c r="HLG177" s="0"/>
      <c r="HLH177" s="0"/>
      <c r="HLI177" s="0"/>
      <c r="HLJ177" s="0"/>
      <c r="HLK177" s="0"/>
      <c r="HLL177" s="0"/>
      <c r="HLM177" s="0"/>
      <c r="HLN177" s="0"/>
      <c r="HLO177" s="0"/>
      <c r="HLP177" s="0"/>
      <c r="HLQ177" s="0"/>
      <c r="HLR177" s="0"/>
      <c r="HLS177" s="0"/>
      <c r="HLT177" s="0"/>
      <c r="HLU177" s="0"/>
      <c r="HLV177" s="0"/>
      <c r="HLW177" s="0"/>
      <c r="HLX177" s="0"/>
      <c r="HLY177" s="0"/>
      <c r="HLZ177" s="0"/>
      <c r="HMA177" s="0"/>
      <c r="HMB177" s="0"/>
      <c r="HMC177" s="0"/>
      <c r="HMD177" s="0"/>
      <c r="HME177" s="0"/>
      <c r="HMF177" s="0"/>
      <c r="HMG177" s="0"/>
      <c r="HMH177" s="0"/>
      <c r="HMI177" s="0"/>
      <c r="HMJ177" s="0"/>
      <c r="HMK177" s="0"/>
      <c r="HML177" s="0"/>
      <c r="HMM177" s="0"/>
      <c r="HMN177" s="0"/>
      <c r="HMO177" s="0"/>
      <c r="HMP177" s="0"/>
      <c r="HMQ177" s="0"/>
      <c r="HMR177" s="0"/>
      <c r="HMS177" s="0"/>
      <c r="HMT177" s="0"/>
      <c r="HMU177" s="0"/>
      <c r="HMV177" s="0"/>
      <c r="HMW177" s="0"/>
      <c r="HMX177" s="0"/>
      <c r="HMY177" s="0"/>
      <c r="HMZ177" s="0"/>
      <c r="HNA177" s="0"/>
      <c r="HNB177" s="0"/>
      <c r="HNC177" s="0"/>
      <c r="HND177" s="0"/>
      <c r="HNE177" s="0"/>
      <c r="HNF177" s="0"/>
      <c r="HNG177" s="0"/>
      <c r="HNH177" s="0"/>
      <c r="HNI177" s="0"/>
      <c r="HNJ177" s="0"/>
      <c r="HNK177" s="0"/>
      <c r="HNL177" s="0"/>
      <c r="HNM177" s="0"/>
      <c r="HNN177" s="0"/>
      <c r="HNO177" s="0"/>
      <c r="HNP177" s="0"/>
      <c r="HNQ177" s="0"/>
      <c r="HNR177" s="0"/>
      <c r="HNS177" s="0"/>
      <c r="HNT177" s="0"/>
      <c r="HNU177" s="0"/>
      <c r="HNV177" s="0"/>
      <c r="HNW177" s="0"/>
      <c r="HNX177" s="0"/>
      <c r="HNY177" s="0"/>
      <c r="HNZ177" s="0"/>
      <c r="HOA177" s="0"/>
      <c r="HOB177" s="0"/>
      <c r="HOC177" s="0"/>
      <c r="HOD177" s="0"/>
      <c r="HOE177" s="0"/>
      <c r="HOF177" s="0"/>
      <c r="HOG177" s="0"/>
      <c r="HOH177" s="0"/>
      <c r="HOI177" s="0"/>
      <c r="HOJ177" s="0"/>
      <c r="HOK177" s="0"/>
      <c r="HOL177" s="0"/>
      <c r="HOM177" s="0"/>
      <c r="HON177" s="0"/>
      <c r="HOO177" s="0"/>
      <c r="HOP177" s="0"/>
      <c r="HOQ177" s="0"/>
      <c r="HOR177" s="0"/>
      <c r="HOS177" s="0"/>
      <c r="HOT177" s="0"/>
      <c r="HOU177" s="0"/>
      <c r="HOV177" s="0"/>
      <c r="HOW177" s="0"/>
      <c r="HOX177" s="0"/>
      <c r="HOY177" s="0"/>
      <c r="HOZ177" s="0"/>
      <c r="HPA177" s="0"/>
      <c r="HPB177" s="0"/>
      <c r="HPC177" s="0"/>
      <c r="HPD177" s="0"/>
      <c r="HPE177" s="0"/>
      <c r="HPF177" s="0"/>
      <c r="HPG177" s="0"/>
      <c r="HPH177" s="0"/>
      <c r="HPI177" s="0"/>
      <c r="HPJ177" s="0"/>
      <c r="HPK177" s="0"/>
      <c r="HPL177" s="0"/>
      <c r="HPM177" s="0"/>
      <c r="HPN177" s="0"/>
      <c r="HPO177" s="0"/>
      <c r="HPP177" s="0"/>
      <c r="HPQ177" s="0"/>
      <c r="HPR177" s="0"/>
      <c r="HPS177" s="0"/>
      <c r="HPT177" s="0"/>
      <c r="HPU177" s="0"/>
      <c r="HPV177" s="0"/>
      <c r="HPW177" s="0"/>
      <c r="HPX177" s="0"/>
      <c r="HPY177" s="0"/>
      <c r="HPZ177" s="0"/>
      <c r="HQA177" s="0"/>
      <c r="HQB177" s="0"/>
      <c r="HQC177" s="0"/>
      <c r="HQD177" s="0"/>
      <c r="HQE177" s="0"/>
      <c r="HQF177" s="0"/>
      <c r="HQG177" s="0"/>
      <c r="HQH177" s="0"/>
      <c r="HQI177" s="0"/>
      <c r="HQJ177" s="0"/>
      <c r="HQK177" s="0"/>
      <c r="HQL177" s="0"/>
      <c r="HQM177" s="0"/>
      <c r="HQN177" s="0"/>
      <c r="HQO177" s="0"/>
      <c r="HQP177" s="0"/>
      <c r="HQQ177" s="0"/>
      <c r="HQR177" s="0"/>
      <c r="HQS177" s="0"/>
      <c r="HQT177" s="0"/>
      <c r="HQU177" s="0"/>
      <c r="HQV177" s="0"/>
      <c r="HQW177" s="0"/>
      <c r="HQX177" s="0"/>
      <c r="HQY177" s="0"/>
      <c r="HQZ177" s="0"/>
      <c r="HRA177" s="0"/>
      <c r="HRB177" s="0"/>
      <c r="HRC177" s="0"/>
      <c r="HRD177" s="0"/>
      <c r="HRE177" s="0"/>
      <c r="HRF177" s="0"/>
      <c r="HRG177" s="0"/>
      <c r="HRH177" s="0"/>
      <c r="HRI177" s="0"/>
      <c r="HRJ177" s="0"/>
      <c r="HRK177" s="0"/>
      <c r="HRL177" s="0"/>
      <c r="HRM177" s="0"/>
      <c r="HRN177" s="0"/>
      <c r="HRO177" s="0"/>
      <c r="HRP177" s="0"/>
      <c r="HRQ177" s="0"/>
      <c r="HRR177" s="0"/>
      <c r="HRS177" s="0"/>
      <c r="HRT177" s="0"/>
      <c r="HRU177" s="0"/>
      <c r="HRV177" s="0"/>
      <c r="HRW177" s="0"/>
      <c r="HRX177" s="0"/>
      <c r="HRY177" s="0"/>
      <c r="HRZ177" s="0"/>
      <c r="HSA177" s="0"/>
      <c r="HSB177" s="0"/>
      <c r="HSC177" s="0"/>
      <c r="HSD177" s="0"/>
      <c r="HSE177" s="0"/>
      <c r="HSF177" s="0"/>
      <c r="HSG177" s="0"/>
      <c r="HSH177" s="0"/>
      <c r="HSI177" s="0"/>
      <c r="HSJ177" s="0"/>
      <c r="HSK177" s="0"/>
      <c r="HSL177" s="0"/>
      <c r="HSM177" s="0"/>
      <c r="HSN177" s="0"/>
      <c r="HSO177" s="0"/>
      <c r="HSP177" s="0"/>
      <c r="HSQ177" s="0"/>
      <c r="HSR177" s="0"/>
      <c r="HSS177" s="0"/>
      <c r="HST177" s="0"/>
      <c r="HSU177" s="0"/>
      <c r="HSV177" s="0"/>
      <c r="HSW177" s="0"/>
      <c r="HSX177" s="0"/>
      <c r="HSY177" s="0"/>
      <c r="HSZ177" s="0"/>
      <c r="HTA177" s="0"/>
      <c r="HTB177" s="0"/>
      <c r="HTC177" s="0"/>
      <c r="HTD177" s="0"/>
      <c r="HTE177" s="0"/>
      <c r="HTF177" s="0"/>
      <c r="HTG177" s="0"/>
      <c r="HTH177" s="0"/>
      <c r="HTI177" s="0"/>
      <c r="HTJ177" s="0"/>
      <c r="HTK177" s="0"/>
      <c r="HTL177" s="0"/>
      <c r="HTM177" s="0"/>
      <c r="HTN177" s="0"/>
      <c r="HTO177" s="0"/>
      <c r="HTP177" s="0"/>
      <c r="HTQ177" s="0"/>
      <c r="HTR177" s="0"/>
      <c r="HTS177" s="0"/>
      <c r="HTT177" s="0"/>
      <c r="HTU177" s="0"/>
      <c r="HTV177" s="0"/>
      <c r="HTW177" s="0"/>
      <c r="HTX177" s="0"/>
      <c r="HTY177" s="0"/>
      <c r="HTZ177" s="0"/>
      <c r="HUA177" s="0"/>
      <c r="HUB177" s="0"/>
      <c r="HUC177" s="0"/>
      <c r="HUD177" s="0"/>
      <c r="HUE177" s="0"/>
      <c r="HUF177" s="0"/>
      <c r="HUG177" s="0"/>
      <c r="HUH177" s="0"/>
      <c r="HUI177" s="0"/>
      <c r="HUJ177" s="0"/>
      <c r="HUK177" s="0"/>
      <c r="HUL177" s="0"/>
      <c r="HUM177" s="0"/>
      <c r="HUN177" s="0"/>
      <c r="HUO177" s="0"/>
      <c r="HUP177" s="0"/>
      <c r="HUQ177" s="0"/>
      <c r="HUR177" s="0"/>
      <c r="HUS177" s="0"/>
      <c r="HUT177" s="0"/>
      <c r="HUU177" s="0"/>
      <c r="HUV177" s="0"/>
      <c r="HUW177" s="0"/>
      <c r="HUX177" s="0"/>
      <c r="HUY177" s="0"/>
      <c r="HUZ177" s="0"/>
      <c r="HVA177" s="0"/>
      <c r="HVB177" s="0"/>
      <c r="HVC177" s="0"/>
      <c r="HVD177" s="0"/>
      <c r="HVE177" s="0"/>
      <c r="HVF177" s="0"/>
      <c r="HVG177" s="0"/>
      <c r="HVH177" s="0"/>
      <c r="HVI177" s="0"/>
      <c r="HVJ177" s="0"/>
      <c r="HVK177" s="0"/>
      <c r="HVL177" s="0"/>
      <c r="HVM177" s="0"/>
      <c r="HVN177" s="0"/>
      <c r="HVO177" s="0"/>
      <c r="HVP177" s="0"/>
      <c r="HVQ177" s="0"/>
      <c r="HVR177" s="0"/>
      <c r="HVS177" s="0"/>
      <c r="HVT177" s="0"/>
      <c r="HVU177" s="0"/>
      <c r="HVV177" s="0"/>
      <c r="HVW177" s="0"/>
      <c r="HVX177" s="0"/>
      <c r="HVY177" s="0"/>
      <c r="HVZ177" s="0"/>
      <c r="HWA177" s="0"/>
      <c r="HWB177" s="0"/>
      <c r="HWC177" s="0"/>
      <c r="HWD177" s="0"/>
      <c r="HWE177" s="0"/>
      <c r="HWF177" s="0"/>
      <c r="HWG177" s="0"/>
      <c r="HWH177" s="0"/>
      <c r="HWI177" s="0"/>
      <c r="HWJ177" s="0"/>
      <c r="HWK177" s="0"/>
      <c r="HWL177" s="0"/>
      <c r="HWM177" s="0"/>
      <c r="HWN177" s="0"/>
      <c r="HWO177" s="0"/>
      <c r="HWP177" s="0"/>
      <c r="HWQ177" s="0"/>
      <c r="HWR177" s="0"/>
      <c r="HWS177" s="0"/>
      <c r="HWT177" s="0"/>
      <c r="HWU177" s="0"/>
      <c r="HWV177" s="0"/>
      <c r="HWW177" s="0"/>
      <c r="HWX177" s="0"/>
      <c r="HWY177" s="0"/>
      <c r="HWZ177" s="0"/>
      <c r="HXA177" s="0"/>
      <c r="HXB177" s="0"/>
      <c r="HXC177" s="0"/>
      <c r="HXD177" s="0"/>
      <c r="HXE177" s="0"/>
      <c r="HXF177" s="0"/>
      <c r="HXG177" s="0"/>
      <c r="HXH177" s="0"/>
      <c r="HXI177" s="0"/>
      <c r="HXJ177" s="0"/>
      <c r="HXK177" s="0"/>
      <c r="HXL177" s="0"/>
      <c r="HXM177" s="0"/>
      <c r="HXN177" s="0"/>
      <c r="HXO177" s="0"/>
      <c r="HXP177" s="0"/>
      <c r="HXQ177" s="0"/>
      <c r="HXR177" s="0"/>
      <c r="HXS177" s="0"/>
      <c r="HXT177" s="0"/>
      <c r="HXU177" s="0"/>
      <c r="HXV177" s="0"/>
      <c r="HXW177" s="0"/>
      <c r="HXX177" s="0"/>
      <c r="HXY177" s="0"/>
      <c r="HXZ177" s="0"/>
      <c r="HYA177" s="0"/>
      <c r="HYB177" s="0"/>
      <c r="HYC177" s="0"/>
      <c r="HYD177" s="0"/>
      <c r="HYE177" s="0"/>
      <c r="HYF177" s="0"/>
      <c r="HYG177" s="0"/>
      <c r="HYH177" s="0"/>
      <c r="HYI177" s="0"/>
      <c r="HYJ177" s="0"/>
      <c r="HYK177" s="0"/>
      <c r="HYL177" s="0"/>
      <c r="HYM177" s="0"/>
      <c r="HYN177" s="0"/>
      <c r="HYO177" s="0"/>
      <c r="HYP177" s="0"/>
      <c r="HYQ177" s="0"/>
      <c r="HYR177" s="0"/>
      <c r="HYS177" s="0"/>
      <c r="HYT177" s="0"/>
      <c r="HYU177" s="0"/>
      <c r="HYV177" s="0"/>
      <c r="HYW177" s="0"/>
      <c r="HYX177" s="0"/>
      <c r="HYY177" s="0"/>
      <c r="HYZ177" s="0"/>
      <c r="HZA177" s="0"/>
      <c r="HZB177" s="0"/>
      <c r="HZC177" s="0"/>
      <c r="HZD177" s="0"/>
      <c r="HZE177" s="0"/>
      <c r="HZF177" s="0"/>
      <c r="HZG177" s="0"/>
      <c r="HZH177" s="0"/>
      <c r="HZI177" s="0"/>
      <c r="HZJ177" s="0"/>
      <c r="HZK177" s="0"/>
      <c r="HZL177" s="0"/>
      <c r="HZM177" s="0"/>
      <c r="HZN177" s="0"/>
      <c r="HZO177" s="0"/>
      <c r="HZP177" s="0"/>
      <c r="HZQ177" s="0"/>
      <c r="HZR177" s="0"/>
      <c r="HZS177" s="0"/>
      <c r="HZT177" s="0"/>
      <c r="HZU177" s="0"/>
      <c r="HZV177" s="0"/>
      <c r="HZW177" s="0"/>
      <c r="HZX177" s="0"/>
      <c r="HZY177" s="0"/>
      <c r="HZZ177" s="0"/>
      <c r="IAA177" s="0"/>
      <c r="IAB177" s="0"/>
      <c r="IAC177" s="0"/>
      <c r="IAD177" s="0"/>
      <c r="IAE177" s="0"/>
      <c r="IAF177" s="0"/>
      <c r="IAG177" s="0"/>
      <c r="IAH177" s="0"/>
      <c r="IAI177" s="0"/>
      <c r="IAJ177" s="0"/>
      <c r="IAK177" s="0"/>
      <c r="IAL177" s="0"/>
      <c r="IAM177" s="0"/>
      <c r="IAN177" s="0"/>
      <c r="IAO177" s="0"/>
      <c r="IAP177" s="0"/>
      <c r="IAQ177" s="0"/>
      <c r="IAR177" s="0"/>
      <c r="IAS177" s="0"/>
      <c r="IAT177" s="0"/>
      <c r="IAU177" s="0"/>
      <c r="IAV177" s="0"/>
      <c r="IAW177" s="0"/>
      <c r="IAX177" s="0"/>
      <c r="IAY177" s="0"/>
      <c r="IAZ177" s="0"/>
      <c r="IBA177" s="0"/>
      <c r="IBB177" s="0"/>
      <c r="IBC177" s="0"/>
      <c r="IBD177" s="0"/>
      <c r="IBE177" s="0"/>
      <c r="IBF177" s="0"/>
      <c r="IBG177" s="0"/>
      <c r="IBH177" s="0"/>
      <c r="IBI177" s="0"/>
      <c r="IBJ177" s="0"/>
      <c r="IBK177" s="0"/>
      <c r="IBL177" s="0"/>
      <c r="IBM177" s="0"/>
      <c r="IBN177" s="0"/>
      <c r="IBO177" s="0"/>
      <c r="IBP177" s="0"/>
      <c r="IBQ177" s="0"/>
      <c r="IBR177" s="0"/>
      <c r="IBS177" s="0"/>
      <c r="IBT177" s="0"/>
      <c r="IBU177" s="0"/>
      <c r="IBV177" s="0"/>
      <c r="IBW177" s="0"/>
      <c r="IBX177" s="0"/>
      <c r="IBY177" s="0"/>
      <c r="IBZ177" s="0"/>
      <c r="ICA177" s="0"/>
      <c r="ICB177" s="0"/>
      <c r="ICC177" s="0"/>
      <c r="ICD177" s="0"/>
      <c r="ICE177" s="0"/>
      <c r="ICF177" s="0"/>
      <c r="ICG177" s="0"/>
      <c r="ICH177" s="0"/>
      <c r="ICI177" s="0"/>
      <c r="ICJ177" s="0"/>
      <c r="ICK177" s="0"/>
      <c r="ICL177" s="0"/>
      <c r="ICM177" s="0"/>
      <c r="ICN177" s="0"/>
      <c r="ICO177" s="0"/>
      <c r="ICP177" s="0"/>
      <c r="ICQ177" s="0"/>
      <c r="ICR177" s="0"/>
      <c r="ICS177" s="0"/>
      <c r="ICT177" s="0"/>
      <c r="ICU177" s="0"/>
      <c r="ICV177" s="0"/>
      <c r="ICW177" s="0"/>
      <c r="ICX177" s="0"/>
      <c r="ICY177" s="0"/>
      <c r="ICZ177" s="0"/>
      <c r="IDA177" s="0"/>
      <c r="IDB177" s="0"/>
      <c r="IDC177" s="0"/>
      <c r="IDD177" s="0"/>
      <c r="IDE177" s="0"/>
      <c r="IDF177" s="0"/>
      <c r="IDG177" s="0"/>
      <c r="IDH177" s="0"/>
      <c r="IDI177" s="0"/>
      <c r="IDJ177" s="0"/>
      <c r="IDK177" s="0"/>
      <c r="IDL177" s="0"/>
      <c r="IDM177" s="0"/>
      <c r="IDN177" s="0"/>
      <c r="IDO177" s="0"/>
      <c r="IDP177" s="0"/>
      <c r="IDQ177" s="0"/>
      <c r="IDR177" s="0"/>
      <c r="IDS177" s="0"/>
      <c r="IDT177" s="0"/>
      <c r="IDU177" s="0"/>
      <c r="IDV177" s="0"/>
      <c r="IDW177" s="0"/>
      <c r="IDX177" s="0"/>
      <c r="IDY177" s="0"/>
      <c r="IDZ177" s="0"/>
      <c r="IEA177" s="0"/>
      <c r="IEB177" s="0"/>
      <c r="IEC177" s="0"/>
      <c r="IED177" s="0"/>
      <c r="IEE177" s="0"/>
      <c r="IEF177" s="0"/>
      <c r="IEG177" s="0"/>
      <c r="IEH177" s="0"/>
      <c r="IEI177" s="0"/>
      <c r="IEJ177" s="0"/>
      <c r="IEK177" s="0"/>
      <c r="IEL177" s="0"/>
      <c r="IEM177" s="0"/>
      <c r="IEN177" s="0"/>
      <c r="IEO177" s="0"/>
      <c r="IEP177" s="0"/>
      <c r="IEQ177" s="0"/>
      <c r="IER177" s="0"/>
      <c r="IES177" s="0"/>
      <c r="IET177" s="0"/>
      <c r="IEU177" s="0"/>
      <c r="IEV177" s="0"/>
      <c r="IEW177" s="0"/>
      <c r="IEX177" s="0"/>
      <c r="IEY177" s="0"/>
      <c r="IEZ177" s="0"/>
      <c r="IFA177" s="0"/>
      <c r="IFB177" s="0"/>
      <c r="IFC177" s="0"/>
      <c r="IFD177" s="0"/>
      <c r="IFE177" s="0"/>
      <c r="IFF177" s="0"/>
      <c r="IFG177" s="0"/>
      <c r="IFH177" s="0"/>
      <c r="IFI177" s="0"/>
      <c r="IFJ177" s="0"/>
      <c r="IFK177" s="0"/>
      <c r="IFL177" s="0"/>
      <c r="IFM177" s="0"/>
      <c r="IFN177" s="0"/>
      <c r="IFO177" s="0"/>
      <c r="IFP177" s="0"/>
      <c r="IFQ177" s="0"/>
      <c r="IFR177" s="0"/>
      <c r="IFS177" s="0"/>
      <c r="IFT177" s="0"/>
      <c r="IFU177" s="0"/>
      <c r="IFV177" s="0"/>
      <c r="IFW177" s="0"/>
      <c r="IFX177" s="0"/>
      <c r="IFY177" s="0"/>
      <c r="IFZ177" s="0"/>
      <c r="IGA177" s="0"/>
      <c r="IGB177" s="0"/>
      <c r="IGC177" s="0"/>
      <c r="IGD177" s="0"/>
      <c r="IGE177" s="0"/>
      <c r="IGF177" s="0"/>
      <c r="IGG177" s="0"/>
      <c r="IGH177" s="0"/>
      <c r="IGI177" s="0"/>
      <c r="IGJ177" s="0"/>
      <c r="IGK177" s="0"/>
      <c r="IGL177" s="0"/>
      <c r="IGM177" s="0"/>
      <c r="IGN177" s="0"/>
      <c r="IGO177" s="0"/>
      <c r="IGP177" s="0"/>
      <c r="IGQ177" s="0"/>
      <c r="IGR177" s="0"/>
      <c r="IGS177" s="0"/>
      <c r="IGT177" s="0"/>
      <c r="IGU177" s="0"/>
      <c r="IGV177" s="0"/>
      <c r="IGW177" s="0"/>
      <c r="IGX177" s="0"/>
      <c r="IGY177" s="0"/>
      <c r="IGZ177" s="0"/>
      <c r="IHA177" s="0"/>
      <c r="IHB177" s="0"/>
      <c r="IHC177" s="0"/>
      <c r="IHD177" s="0"/>
      <c r="IHE177" s="0"/>
      <c r="IHF177" s="0"/>
      <c r="IHG177" s="0"/>
      <c r="IHH177" s="0"/>
      <c r="IHI177" s="0"/>
      <c r="IHJ177" s="0"/>
      <c r="IHK177" s="0"/>
      <c r="IHL177" s="0"/>
      <c r="IHM177" s="0"/>
      <c r="IHN177" s="0"/>
      <c r="IHO177" s="0"/>
      <c r="IHP177" s="0"/>
      <c r="IHQ177" s="0"/>
      <c r="IHR177" s="0"/>
      <c r="IHS177" s="0"/>
      <c r="IHT177" s="0"/>
      <c r="IHU177" s="0"/>
      <c r="IHV177" s="0"/>
      <c r="IHW177" s="0"/>
      <c r="IHX177" s="0"/>
      <c r="IHY177" s="0"/>
      <c r="IHZ177" s="0"/>
      <c r="IIA177" s="0"/>
      <c r="IIB177" s="0"/>
      <c r="IIC177" s="0"/>
      <c r="IID177" s="0"/>
      <c r="IIE177" s="0"/>
      <c r="IIF177" s="0"/>
      <c r="IIG177" s="0"/>
      <c r="IIH177" s="0"/>
      <c r="III177" s="0"/>
      <c r="IIJ177" s="0"/>
      <c r="IIK177" s="0"/>
      <c r="IIL177" s="0"/>
      <c r="IIM177" s="0"/>
      <c r="IIN177" s="0"/>
      <c r="IIO177" s="0"/>
      <c r="IIP177" s="0"/>
      <c r="IIQ177" s="0"/>
      <c r="IIR177" s="0"/>
      <c r="IIS177" s="0"/>
      <c r="IIT177" s="0"/>
      <c r="IIU177" s="0"/>
      <c r="IIV177" s="0"/>
      <c r="IIW177" s="0"/>
      <c r="IIX177" s="0"/>
      <c r="IIY177" s="0"/>
      <c r="IIZ177" s="0"/>
      <c r="IJA177" s="0"/>
      <c r="IJB177" s="0"/>
      <c r="IJC177" s="0"/>
      <c r="IJD177" s="0"/>
      <c r="IJE177" s="0"/>
      <c r="IJF177" s="0"/>
      <c r="IJG177" s="0"/>
      <c r="IJH177" s="0"/>
      <c r="IJI177" s="0"/>
      <c r="IJJ177" s="0"/>
      <c r="IJK177" s="0"/>
      <c r="IJL177" s="0"/>
      <c r="IJM177" s="0"/>
      <c r="IJN177" s="0"/>
      <c r="IJO177" s="0"/>
      <c r="IJP177" s="0"/>
      <c r="IJQ177" s="0"/>
      <c r="IJR177" s="0"/>
      <c r="IJS177" s="0"/>
      <c r="IJT177" s="0"/>
      <c r="IJU177" s="0"/>
      <c r="IJV177" s="0"/>
      <c r="IJW177" s="0"/>
      <c r="IJX177" s="0"/>
      <c r="IJY177" s="0"/>
      <c r="IJZ177" s="0"/>
      <c r="IKA177" s="0"/>
      <c r="IKB177" s="0"/>
      <c r="IKC177" s="0"/>
      <c r="IKD177" s="0"/>
      <c r="IKE177" s="0"/>
      <c r="IKF177" s="0"/>
      <c r="IKG177" s="0"/>
      <c r="IKH177" s="0"/>
      <c r="IKI177" s="0"/>
      <c r="IKJ177" s="0"/>
      <c r="IKK177" s="0"/>
      <c r="IKL177" s="0"/>
      <c r="IKM177" s="0"/>
      <c r="IKN177" s="0"/>
      <c r="IKO177" s="0"/>
      <c r="IKP177" s="0"/>
      <c r="IKQ177" s="0"/>
      <c r="IKR177" s="0"/>
      <c r="IKS177" s="0"/>
      <c r="IKT177" s="0"/>
      <c r="IKU177" s="0"/>
      <c r="IKV177" s="0"/>
      <c r="IKW177" s="0"/>
      <c r="IKX177" s="0"/>
      <c r="IKY177" s="0"/>
      <c r="IKZ177" s="0"/>
      <c r="ILA177" s="0"/>
      <c r="ILB177" s="0"/>
      <c r="ILC177" s="0"/>
      <c r="ILD177" s="0"/>
      <c r="ILE177" s="0"/>
      <c r="ILF177" s="0"/>
      <c r="ILG177" s="0"/>
      <c r="ILH177" s="0"/>
      <c r="ILI177" s="0"/>
      <c r="ILJ177" s="0"/>
      <c r="ILK177" s="0"/>
      <c r="ILL177" s="0"/>
      <c r="ILM177" s="0"/>
      <c r="ILN177" s="0"/>
      <c r="ILO177" s="0"/>
      <c r="ILP177" s="0"/>
      <c r="ILQ177" s="0"/>
      <c r="ILR177" s="0"/>
      <c r="ILS177" s="0"/>
      <c r="ILT177" s="0"/>
      <c r="ILU177" s="0"/>
      <c r="ILV177" s="0"/>
      <c r="ILW177" s="0"/>
      <c r="ILX177" s="0"/>
      <c r="ILY177" s="0"/>
      <c r="ILZ177" s="0"/>
      <c r="IMA177" s="0"/>
      <c r="IMB177" s="0"/>
      <c r="IMC177" s="0"/>
      <c r="IMD177" s="0"/>
      <c r="IME177" s="0"/>
      <c r="IMF177" s="0"/>
      <c r="IMG177" s="0"/>
      <c r="IMH177" s="0"/>
      <c r="IMI177" s="0"/>
      <c r="IMJ177" s="0"/>
      <c r="IMK177" s="0"/>
      <c r="IML177" s="0"/>
      <c r="IMM177" s="0"/>
      <c r="IMN177" s="0"/>
      <c r="IMO177" s="0"/>
      <c r="IMP177" s="0"/>
      <c r="IMQ177" s="0"/>
      <c r="IMR177" s="0"/>
      <c r="IMS177" s="0"/>
      <c r="IMT177" s="0"/>
      <c r="IMU177" s="0"/>
      <c r="IMV177" s="0"/>
      <c r="IMW177" s="0"/>
      <c r="IMX177" s="0"/>
      <c r="IMY177" s="0"/>
      <c r="IMZ177" s="0"/>
      <c r="INA177" s="0"/>
      <c r="INB177" s="0"/>
      <c r="INC177" s="0"/>
      <c r="IND177" s="0"/>
      <c r="INE177" s="0"/>
      <c r="INF177" s="0"/>
      <c r="ING177" s="0"/>
      <c r="INH177" s="0"/>
      <c r="INI177" s="0"/>
      <c r="INJ177" s="0"/>
      <c r="INK177" s="0"/>
      <c r="INL177" s="0"/>
      <c r="INM177" s="0"/>
      <c r="INN177" s="0"/>
      <c r="INO177" s="0"/>
      <c r="INP177" s="0"/>
      <c r="INQ177" s="0"/>
      <c r="INR177" s="0"/>
      <c r="INS177" s="0"/>
      <c r="INT177" s="0"/>
      <c r="INU177" s="0"/>
      <c r="INV177" s="0"/>
      <c r="INW177" s="0"/>
      <c r="INX177" s="0"/>
      <c r="INY177" s="0"/>
      <c r="INZ177" s="0"/>
      <c r="IOA177" s="0"/>
      <c r="IOB177" s="0"/>
      <c r="IOC177" s="0"/>
      <c r="IOD177" s="0"/>
      <c r="IOE177" s="0"/>
      <c r="IOF177" s="0"/>
      <c r="IOG177" s="0"/>
      <c r="IOH177" s="0"/>
      <c r="IOI177" s="0"/>
      <c r="IOJ177" s="0"/>
      <c r="IOK177" s="0"/>
      <c r="IOL177" s="0"/>
      <c r="IOM177" s="0"/>
      <c r="ION177" s="0"/>
      <c r="IOO177" s="0"/>
      <c r="IOP177" s="0"/>
      <c r="IOQ177" s="0"/>
      <c r="IOR177" s="0"/>
      <c r="IOS177" s="0"/>
      <c r="IOT177" s="0"/>
      <c r="IOU177" s="0"/>
      <c r="IOV177" s="0"/>
      <c r="IOW177" s="0"/>
      <c r="IOX177" s="0"/>
      <c r="IOY177" s="0"/>
      <c r="IOZ177" s="0"/>
      <c r="IPA177" s="0"/>
      <c r="IPB177" s="0"/>
      <c r="IPC177" s="0"/>
      <c r="IPD177" s="0"/>
      <c r="IPE177" s="0"/>
      <c r="IPF177" s="0"/>
      <c r="IPG177" s="0"/>
      <c r="IPH177" s="0"/>
      <c r="IPI177" s="0"/>
      <c r="IPJ177" s="0"/>
      <c r="IPK177" s="0"/>
      <c r="IPL177" s="0"/>
      <c r="IPM177" s="0"/>
      <c r="IPN177" s="0"/>
      <c r="IPO177" s="0"/>
      <c r="IPP177" s="0"/>
      <c r="IPQ177" s="0"/>
      <c r="IPR177" s="0"/>
      <c r="IPS177" s="0"/>
      <c r="IPT177" s="0"/>
      <c r="IPU177" s="0"/>
      <c r="IPV177" s="0"/>
      <c r="IPW177" s="0"/>
      <c r="IPX177" s="0"/>
      <c r="IPY177" s="0"/>
      <c r="IPZ177" s="0"/>
      <c r="IQA177" s="0"/>
      <c r="IQB177" s="0"/>
      <c r="IQC177" s="0"/>
      <c r="IQD177" s="0"/>
      <c r="IQE177" s="0"/>
      <c r="IQF177" s="0"/>
      <c r="IQG177" s="0"/>
      <c r="IQH177" s="0"/>
      <c r="IQI177" s="0"/>
      <c r="IQJ177" s="0"/>
      <c r="IQK177" s="0"/>
      <c r="IQL177" s="0"/>
      <c r="IQM177" s="0"/>
      <c r="IQN177" s="0"/>
      <c r="IQO177" s="0"/>
      <c r="IQP177" s="0"/>
      <c r="IQQ177" s="0"/>
      <c r="IQR177" s="0"/>
      <c r="IQS177" s="0"/>
      <c r="IQT177" s="0"/>
      <c r="IQU177" s="0"/>
      <c r="IQV177" s="0"/>
      <c r="IQW177" s="0"/>
      <c r="IQX177" s="0"/>
      <c r="IQY177" s="0"/>
      <c r="IQZ177" s="0"/>
      <c r="IRA177" s="0"/>
      <c r="IRB177" s="0"/>
      <c r="IRC177" s="0"/>
      <c r="IRD177" s="0"/>
      <c r="IRE177" s="0"/>
      <c r="IRF177" s="0"/>
      <c r="IRG177" s="0"/>
      <c r="IRH177" s="0"/>
      <c r="IRI177" s="0"/>
      <c r="IRJ177" s="0"/>
      <c r="IRK177" s="0"/>
      <c r="IRL177" s="0"/>
      <c r="IRM177" s="0"/>
      <c r="IRN177" s="0"/>
      <c r="IRO177" s="0"/>
      <c r="IRP177" s="0"/>
      <c r="IRQ177" s="0"/>
      <c r="IRR177" s="0"/>
      <c r="IRS177" s="0"/>
      <c r="IRT177" s="0"/>
      <c r="IRU177" s="0"/>
      <c r="IRV177" s="0"/>
      <c r="IRW177" s="0"/>
      <c r="IRX177" s="0"/>
      <c r="IRY177" s="0"/>
      <c r="IRZ177" s="0"/>
      <c r="ISA177" s="0"/>
      <c r="ISB177" s="0"/>
      <c r="ISC177" s="0"/>
      <c r="ISD177" s="0"/>
      <c r="ISE177" s="0"/>
      <c r="ISF177" s="0"/>
      <c r="ISG177" s="0"/>
      <c r="ISH177" s="0"/>
      <c r="ISI177" s="0"/>
      <c r="ISJ177" s="0"/>
      <c r="ISK177" s="0"/>
      <c r="ISL177" s="0"/>
      <c r="ISM177" s="0"/>
      <c r="ISN177" s="0"/>
      <c r="ISO177" s="0"/>
      <c r="ISP177" s="0"/>
      <c r="ISQ177" s="0"/>
      <c r="ISR177" s="0"/>
      <c r="ISS177" s="0"/>
      <c r="IST177" s="0"/>
      <c r="ISU177" s="0"/>
      <c r="ISV177" s="0"/>
      <c r="ISW177" s="0"/>
      <c r="ISX177" s="0"/>
      <c r="ISY177" s="0"/>
      <c r="ISZ177" s="0"/>
      <c r="ITA177" s="0"/>
      <c r="ITB177" s="0"/>
      <c r="ITC177" s="0"/>
      <c r="ITD177" s="0"/>
      <c r="ITE177" s="0"/>
      <c r="ITF177" s="0"/>
      <c r="ITG177" s="0"/>
      <c r="ITH177" s="0"/>
      <c r="ITI177" s="0"/>
      <c r="ITJ177" s="0"/>
      <c r="ITK177" s="0"/>
      <c r="ITL177" s="0"/>
      <c r="ITM177" s="0"/>
      <c r="ITN177" s="0"/>
      <c r="ITO177" s="0"/>
      <c r="ITP177" s="0"/>
      <c r="ITQ177" s="0"/>
      <c r="ITR177" s="0"/>
      <c r="ITS177" s="0"/>
      <c r="ITT177" s="0"/>
      <c r="ITU177" s="0"/>
      <c r="ITV177" s="0"/>
      <c r="ITW177" s="0"/>
      <c r="ITX177" s="0"/>
      <c r="ITY177" s="0"/>
      <c r="ITZ177" s="0"/>
      <c r="IUA177" s="0"/>
      <c r="IUB177" s="0"/>
      <c r="IUC177" s="0"/>
      <c r="IUD177" s="0"/>
      <c r="IUE177" s="0"/>
      <c r="IUF177" s="0"/>
      <c r="IUG177" s="0"/>
      <c r="IUH177" s="0"/>
      <c r="IUI177" s="0"/>
      <c r="IUJ177" s="0"/>
      <c r="IUK177" s="0"/>
      <c r="IUL177" s="0"/>
      <c r="IUM177" s="0"/>
      <c r="IUN177" s="0"/>
      <c r="IUO177" s="0"/>
      <c r="IUP177" s="0"/>
      <c r="IUQ177" s="0"/>
      <c r="IUR177" s="0"/>
      <c r="IUS177" s="0"/>
      <c r="IUT177" s="0"/>
      <c r="IUU177" s="0"/>
      <c r="IUV177" s="0"/>
      <c r="IUW177" s="0"/>
      <c r="IUX177" s="0"/>
      <c r="IUY177" s="0"/>
      <c r="IUZ177" s="0"/>
      <c r="IVA177" s="0"/>
      <c r="IVB177" s="0"/>
      <c r="IVC177" s="0"/>
      <c r="IVD177" s="0"/>
      <c r="IVE177" s="0"/>
      <c r="IVF177" s="0"/>
      <c r="IVG177" s="0"/>
      <c r="IVH177" s="0"/>
      <c r="IVI177" s="0"/>
      <c r="IVJ177" s="0"/>
      <c r="IVK177" s="0"/>
      <c r="IVL177" s="0"/>
      <c r="IVM177" s="0"/>
      <c r="IVN177" s="0"/>
      <c r="IVO177" s="0"/>
      <c r="IVP177" s="0"/>
      <c r="IVQ177" s="0"/>
      <c r="IVR177" s="0"/>
      <c r="IVS177" s="0"/>
      <c r="IVT177" s="0"/>
      <c r="IVU177" s="0"/>
      <c r="IVV177" s="0"/>
      <c r="IVW177" s="0"/>
      <c r="IVX177" s="0"/>
      <c r="IVY177" s="0"/>
      <c r="IVZ177" s="0"/>
      <c r="IWA177" s="0"/>
      <c r="IWB177" s="0"/>
      <c r="IWC177" s="0"/>
      <c r="IWD177" s="0"/>
      <c r="IWE177" s="0"/>
      <c r="IWF177" s="0"/>
      <c r="IWG177" s="0"/>
      <c r="IWH177" s="0"/>
      <c r="IWI177" s="0"/>
      <c r="IWJ177" s="0"/>
      <c r="IWK177" s="0"/>
      <c r="IWL177" s="0"/>
      <c r="IWM177" s="0"/>
      <c r="IWN177" s="0"/>
      <c r="IWO177" s="0"/>
      <c r="IWP177" s="0"/>
      <c r="IWQ177" s="0"/>
      <c r="IWR177" s="0"/>
      <c r="IWS177" s="0"/>
      <c r="IWT177" s="0"/>
      <c r="IWU177" s="0"/>
      <c r="IWV177" s="0"/>
      <c r="IWW177" s="0"/>
      <c r="IWX177" s="0"/>
      <c r="IWY177" s="0"/>
      <c r="IWZ177" s="0"/>
      <c r="IXA177" s="0"/>
      <c r="IXB177" s="0"/>
      <c r="IXC177" s="0"/>
      <c r="IXD177" s="0"/>
      <c r="IXE177" s="0"/>
      <c r="IXF177" s="0"/>
      <c r="IXG177" s="0"/>
      <c r="IXH177" s="0"/>
      <c r="IXI177" s="0"/>
      <c r="IXJ177" s="0"/>
      <c r="IXK177" s="0"/>
      <c r="IXL177" s="0"/>
      <c r="IXM177" s="0"/>
      <c r="IXN177" s="0"/>
      <c r="IXO177" s="0"/>
      <c r="IXP177" s="0"/>
      <c r="IXQ177" s="0"/>
      <c r="IXR177" s="0"/>
      <c r="IXS177" s="0"/>
      <c r="IXT177" s="0"/>
      <c r="IXU177" s="0"/>
      <c r="IXV177" s="0"/>
      <c r="IXW177" s="0"/>
      <c r="IXX177" s="0"/>
      <c r="IXY177" s="0"/>
      <c r="IXZ177" s="0"/>
      <c r="IYA177" s="0"/>
      <c r="IYB177" s="0"/>
      <c r="IYC177" s="0"/>
      <c r="IYD177" s="0"/>
      <c r="IYE177" s="0"/>
      <c r="IYF177" s="0"/>
      <c r="IYG177" s="0"/>
      <c r="IYH177" s="0"/>
      <c r="IYI177" s="0"/>
      <c r="IYJ177" s="0"/>
      <c r="IYK177" s="0"/>
      <c r="IYL177" s="0"/>
      <c r="IYM177" s="0"/>
      <c r="IYN177" s="0"/>
      <c r="IYO177" s="0"/>
      <c r="IYP177" s="0"/>
      <c r="IYQ177" s="0"/>
      <c r="IYR177" s="0"/>
      <c r="IYS177" s="0"/>
      <c r="IYT177" s="0"/>
      <c r="IYU177" s="0"/>
      <c r="IYV177" s="0"/>
      <c r="IYW177" s="0"/>
      <c r="IYX177" s="0"/>
      <c r="IYY177" s="0"/>
      <c r="IYZ177" s="0"/>
      <c r="IZA177" s="0"/>
      <c r="IZB177" s="0"/>
      <c r="IZC177" s="0"/>
      <c r="IZD177" s="0"/>
      <c r="IZE177" s="0"/>
      <c r="IZF177" s="0"/>
      <c r="IZG177" s="0"/>
      <c r="IZH177" s="0"/>
      <c r="IZI177" s="0"/>
      <c r="IZJ177" s="0"/>
      <c r="IZK177" s="0"/>
      <c r="IZL177" s="0"/>
      <c r="IZM177" s="0"/>
      <c r="IZN177" s="0"/>
      <c r="IZO177" s="0"/>
      <c r="IZP177" s="0"/>
      <c r="IZQ177" s="0"/>
      <c r="IZR177" s="0"/>
      <c r="IZS177" s="0"/>
      <c r="IZT177" s="0"/>
      <c r="IZU177" s="0"/>
      <c r="IZV177" s="0"/>
      <c r="IZW177" s="0"/>
      <c r="IZX177" s="0"/>
      <c r="IZY177" s="0"/>
      <c r="IZZ177" s="0"/>
      <c r="JAA177" s="0"/>
      <c r="JAB177" s="0"/>
      <c r="JAC177" s="0"/>
      <c r="JAD177" s="0"/>
      <c r="JAE177" s="0"/>
      <c r="JAF177" s="0"/>
      <c r="JAG177" s="0"/>
      <c r="JAH177" s="0"/>
      <c r="JAI177" s="0"/>
      <c r="JAJ177" s="0"/>
      <c r="JAK177" s="0"/>
      <c r="JAL177" s="0"/>
      <c r="JAM177" s="0"/>
      <c r="JAN177" s="0"/>
      <c r="JAO177" s="0"/>
      <c r="JAP177" s="0"/>
      <c r="JAQ177" s="0"/>
      <c r="JAR177" s="0"/>
      <c r="JAS177" s="0"/>
      <c r="JAT177" s="0"/>
      <c r="JAU177" s="0"/>
      <c r="JAV177" s="0"/>
      <c r="JAW177" s="0"/>
      <c r="JAX177" s="0"/>
      <c r="JAY177" s="0"/>
      <c r="JAZ177" s="0"/>
      <c r="JBA177" s="0"/>
      <c r="JBB177" s="0"/>
      <c r="JBC177" s="0"/>
      <c r="JBD177" s="0"/>
      <c r="JBE177" s="0"/>
      <c r="JBF177" s="0"/>
      <c r="JBG177" s="0"/>
      <c r="JBH177" s="0"/>
      <c r="JBI177" s="0"/>
      <c r="JBJ177" s="0"/>
      <c r="JBK177" s="0"/>
      <c r="JBL177" s="0"/>
      <c r="JBM177" s="0"/>
      <c r="JBN177" s="0"/>
      <c r="JBO177" s="0"/>
      <c r="JBP177" s="0"/>
      <c r="JBQ177" s="0"/>
      <c r="JBR177" s="0"/>
      <c r="JBS177" s="0"/>
      <c r="JBT177" s="0"/>
      <c r="JBU177" s="0"/>
      <c r="JBV177" s="0"/>
      <c r="JBW177" s="0"/>
      <c r="JBX177" s="0"/>
      <c r="JBY177" s="0"/>
      <c r="JBZ177" s="0"/>
      <c r="JCA177" s="0"/>
      <c r="JCB177" s="0"/>
      <c r="JCC177" s="0"/>
      <c r="JCD177" s="0"/>
      <c r="JCE177" s="0"/>
      <c r="JCF177" s="0"/>
      <c r="JCG177" s="0"/>
      <c r="JCH177" s="0"/>
      <c r="JCI177" s="0"/>
      <c r="JCJ177" s="0"/>
      <c r="JCK177" s="0"/>
      <c r="JCL177" s="0"/>
      <c r="JCM177" s="0"/>
      <c r="JCN177" s="0"/>
      <c r="JCO177" s="0"/>
      <c r="JCP177" s="0"/>
      <c r="JCQ177" s="0"/>
      <c r="JCR177" s="0"/>
      <c r="JCS177" s="0"/>
      <c r="JCT177" s="0"/>
      <c r="JCU177" s="0"/>
      <c r="JCV177" s="0"/>
      <c r="JCW177" s="0"/>
      <c r="JCX177" s="0"/>
      <c r="JCY177" s="0"/>
      <c r="JCZ177" s="0"/>
      <c r="JDA177" s="0"/>
      <c r="JDB177" s="0"/>
      <c r="JDC177" s="0"/>
      <c r="JDD177" s="0"/>
      <c r="JDE177" s="0"/>
      <c r="JDF177" s="0"/>
      <c r="JDG177" s="0"/>
      <c r="JDH177" s="0"/>
      <c r="JDI177" s="0"/>
      <c r="JDJ177" s="0"/>
      <c r="JDK177" s="0"/>
      <c r="JDL177" s="0"/>
      <c r="JDM177" s="0"/>
      <c r="JDN177" s="0"/>
      <c r="JDO177" s="0"/>
      <c r="JDP177" s="0"/>
      <c r="JDQ177" s="0"/>
      <c r="JDR177" s="0"/>
      <c r="JDS177" s="0"/>
      <c r="JDT177" s="0"/>
      <c r="JDU177" s="0"/>
      <c r="JDV177" s="0"/>
      <c r="JDW177" s="0"/>
      <c r="JDX177" s="0"/>
      <c r="JDY177" s="0"/>
      <c r="JDZ177" s="0"/>
      <c r="JEA177" s="0"/>
      <c r="JEB177" s="0"/>
      <c r="JEC177" s="0"/>
      <c r="JED177" s="0"/>
      <c r="JEE177" s="0"/>
      <c r="JEF177" s="0"/>
      <c r="JEG177" s="0"/>
      <c r="JEH177" s="0"/>
      <c r="JEI177" s="0"/>
      <c r="JEJ177" s="0"/>
      <c r="JEK177" s="0"/>
      <c r="JEL177" s="0"/>
      <c r="JEM177" s="0"/>
      <c r="JEN177" s="0"/>
      <c r="JEO177" s="0"/>
      <c r="JEP177" s="0"/>
      <c r="JEQ177" s="0"/>
      <c r="JER177" s="0"/>
      <c r="JES177" s="0"/>
      <c r="JET177" s="0"/>
      <c r="JEU177" s="0"/>
      <c r="JEV177" s="0"/>
      <c r="JEW177" s="0"/>
      <c r="JEX177" s="0"/>
      <c r="JEY177" s="0"/>
      <c r="JEZ177" s="0"/>
      <c r="JFA177" s="0"/>
      <c r="JFB177" s="0"/>
      <c r="JFC177" s="0"/>
      <c r="JFD177" s="0"/>
      <c r="JFE177" s="0"/>
      <c r="JFF177" s="0"/>
      <c r="JFG177" s="0"/>
      <c r="JFH177" s="0"/>
      <c r="JFI177" s="0"/>
      <c r="JFJ177" s="0"/>
      <c r="JFK177" s="0"/>
      <c r="JFL177" s="0"/>
      <c r="JFM177" s="0"/>
      <c r="JFN177" s="0"/>
      <c r="JFO177" s="0"/>
      <c r="JFP177" s="0"/>
      <c r="JFQ177" s="0"/>
      <c r="JFR177" s="0"/>
      <c r="JFS177" s="0"/>
      <c r="JFT177" s="0"/>
      <c r="JFU177" s="0"/>
      <c r="JFV177" s="0"/>
      <c r="JFW177" s="0"/>
      <c r="JFX177" s="0"/>
      <c r="JFY177" s="0"/>
      <c r="JFZ177" s="0"/>
      <c r="JGA177" s="0"/>
      <c r="JGB177" s="0"/>
      <c r="JGC177" s="0"/>
      <c r="JGD177" s="0"/>
      <c r="JGE177" s="0"/>
      <c r="JGF177" s="0"/>
      <c r="JGG177" s="0"/>
      <c r="JGH177" s="0"/>
      <c r="JGI177" s="0"/>
      <c r="JGJ177" s="0"/>
      <c r="JGK177" s="0"/>
      <c r="JGL177" s="0"/>
      <c r="JGM177" s="0"/>
      <c r="JGN177" s="0"/>
      <c r="JGO177" s="0"/>
      <c r="JGP177" s="0"/>
      <c r="JGQ177" s="0"/>
      <c r="JGR177" s="0"/>
      <c r="JGS177" s="0"/>
      <c r="JGT177" s="0"/>
      <c r="JGU177" s="0"/>
      <c r="JGV177" s="0"/>
      <c r="JGW177" s="0"/>
      <c r="JGX177" s="0"/>
      <c r="JGY177" s="0"/>
      <c r="JGZ177" s="0"/>
      <c r="JHA177" s="0"/>
      <c r="JHB177" s="0"/>
      <c r="JHC177" s="0"/>
      <c r="JHD177" s="0"/>
      <c r="JHE177" s="0"/>
      <c r="JHF177" s="0"/>
      <c r="JHG177" s="0"/>
      <c r="JHH177" s="0"/>
      <c r="JHI177" s="0"/>
      <c r="JHJ177" s="0"/>
      <c r="JHK177" s="0"/>
      <c r="JHL177" s="0"/>
      <c r="JHM177" s="0"/>
      <c r="JHN177" s="0"/>
      <c r="JHO177" s="0"/>
      <c r="JHP177" s="0"/>
      <c r="JHQ177" s="0"/>
      <c r="JHR177" s="0"/>
      <c r="JHS177" s="0"/>
      <c r="JHT177" s="0"/>
      <c r="JHU177" s="0"/>
      <c r="JHV177" s="0"/>
      <c r="JHW177" s="0"/>
      <c r="JHX177" s="0"/>
      <c r="JHY177" s="0"/>
      <c r="JHZ177" s="0"/>
      <c r="JIA177" s="0"/>
      <c r="JIB177" s="0"/>
      <c r="JIC177" s="0"/>
      <c r="JID177" s="0"/>
      <c r="JIE177" s="0"/>
      <c r="JIF177" s="0"/>
      <c r="JIG177" s="0"/>
      <c r="JIH177" s="0"/>
      <c r="JII177" s="0"/>
      <c r="JIJ177" s="0"/>
      <c r="JIK177" s="0"/>
      <c r="JIL177" s="0"/>
      <c r="JIM177" s="0"/>
      <c r="JIN177" s="0"/>
      <c r="JIO177" s="0"/>
      <c r="JIP177" s="0"/>
      <c r="JIQ177" s="0"/>
      <c r="JIR177" s="0"/>
      <c r="JIS177" s="0"/>
      <c r="JIT177" s="0"/>
      <c r="JIU177" s="0"/>
      <c r="JIV177" s="0"/>
      <c r="JIW177" s="0"/>
      <c r="JIX177" s="0"/>
      <c r="JIY177" s="0"/>
      <c r="JIZ177" s="0"/>
      <c r="JJA177" s="0"/>
      <c r="JJB177" s="0"/>
      <c r="JJC177" s="0"/>
      <c r="JJD177" s="0"/>
      <c r="JJE177" s="0"/>
      <c r="JJF177" s="0"/>
      <c r="JJG177" s="0"/>
      <c r="JJH177" s="0"/>
      <c r="JJI177" s="0"/>
      <c r="JJJ177" s="0"/>
      <c r="JJK177" s="0"/>
      <c r="JJL177" s="0"/>
      <c r="JJM177" s="0"/>
      <c r="JJN177" s="0"/>
      <c r="JJO177" s="0"/>
      <c r="JJP177" s="0"/>
      <c r="JJQ177" s="0"/>
      <c r="JJR177" s="0"/>
      <c r="JJS177" s="0"/>
      <c r="JJT177" s="0"/>
      <c r="JJU177" s="0"/>
      <c r="JJV177" s="0"/>
      <c r="JJW177" s="0"/>
      <c r="JJX177" s="0"/>
      <c r="JJY177" s="0"/>
      <c r="JJZ177" s="0"/>
      <c r="JKA177" s="0"/>
      <c r="JKB177" s="0"/>
      <c r="JKC177" s="0"/>
      <c r="JKD177" s="0"/>
      <c r="JKE177" s="0"/>
      <c r="JKF177" s="0"/>
      <c r="JKG177" s="0"/>
      <c r="JKH177" s="0"/>
      <c r="JKI177" s="0"/>
      <c r="JKJ177" s="0"/>
      <c r="JKK177" s="0"/>
      <c r="JKL177" s="0"/>
      <c r="JKM177" s="0"/>
      <c r="JKN177" s="0"/>
      <c r="JKO177" s="0"/>
      <c r="JKP177" s="0"/>
      <c r="JKQ177" s="0"/>
      <c r="JKR177" s="0"/>
      <c r="JKS177" s="0"/>
      <c r="JKT177" s="0"/>
      <c r="JKU177" s="0"/>
      <c r="JKV177" s="0"/>
      <c r="JKW177" s="0"/>
      <c r="JKX177" s="0"/>
      <c r="JKY177" s="0"/>
      <c r="JKZ177" s="0"/>
      <c r="JLA177" s="0"/>
      <c r="JLB177" s="0"/>
      <c r="JLC177" s="0"/>
      <c r="JLD177" s="0"/>
      <c r="JLE177" s="0"/>
      <c r="JLF177" s="0"/>
      <c r="JLG177" s="0"/>
      <c r="JLH177" s="0"/>
      <c r="JLI177" s="0"/>
      <c r="JLJ177" s="0"/>
      <c r="JLK177" s="0"/>
      <c r="JLL177" s="0"/>
      <c r="JLM177" s="0"/>
      <c r="JLN177" s="0"/>
      <c r="JLO177" s="0"/>
      <c r="JLP177" s="0"/>
      <c r="JLQ177" s="0"/>
      <c r="JLR177" s="0"/>
      <c r="JLS177" s="0"/>
      <c r="JLT177" s="0"/>
      <c r="JLU177" s="0"/>
      <c r="JLV177" s="0"/>
      <c r="JLW177" s="0"/>
      <c r="JLX177" s="0"/>
      <c r="JLY177" s="0"/>
      <c r="JLZ177" s="0"/>
      <c r="JMA177" s="0"/>
      <c r="JMB177" s="0"/>
      <c r="JMC177" s="0"/>
      <c r="JMD177" s="0"/>
      <c r="JME177" s="0"/>
      <c r="JMF177" s="0"/>
      <c r="JMG177" s="0"/>
      <c r="JMH177" s="0"/>
      <c r="JMI177" s="0"/>
      <c r="JMJ177" s="0"/>
      <c r="JMK177" s="0"/>
      <c r="JML177" s="0"/>
      <c r="JMM177" s="0"/>
      <c r="JMN177" s="0"/>
      <c r="JMO177" s="0"/>
      <c r="JMP177" s="0"/>
      <c r="JMQ177" s="0"/>
      <c r="JMR177" s="0"/>
      <c r="JMS177" s="0"/>
      <c r="JMT177" s="0"/>
      <c r="JMU177" s="0"/>
      <c r="JMV177" s="0"/>
      <c r="JMW177" s="0"/>
      <c r="JMX177" s="0"/>
      <c r="JMY177" s="0"/>
      <c r="JMZ177" s="0"/>
      <c r="JNA177" s="0"/>
      <c r="JNB177" s="0"/>
      <c r="JNC177" s="0"/>
      <c r="JND177" s="0"/>
      <c r="JNE177" s="0"/>
      <c r="JNF177" s="0"/>
      <c r="JNG177" s="0"/>
      <c r="JNH177" s="0"/>
      <c r="JNI177" s="0"/>
      <c r="JNJ177" s="0"/>
      <c r="JNK177" s="0"/>
      <c r="JNL177" s="0"/>
      <c r="JNM177" s="0"/>
      <c r="JNN177" s="0"/>
      <c r="JNO177" s="0"/>
      <c r="JNP177" s="0"/>
      <c r="JNQ177" s="0"/>
      <c r="JNR177" s="0"/>
      <c r="JNS177" s="0"/>
      <c r="JNT177" s="0"/>
      <c r="JNU177" s="0"/>
      <c r="JNV177" s="0"/>
      <c r="JNW177" s="0"/>
      <c r="JNX177" s="0"/>
      <c r="JNY177" s="0"/>
      <c r="JNZ177" s="0"/>
      <c r="JOA177" s="0"/>
      <c r="JOB177" s="0"/>
      <c r="JOC177" s="0"/>
      <c r="JOD177" s="0"/>
      <c r="JOE177" s="0"/>
      <c r="JOF177" s="0"/>
      <c r="JOG177" s="0"/>
      <c r="JOH177" s="0"/>
      <c r="JOI177" s="0"/>
      <c r="JOJ177" s="0"/>
      <c r="JOK177" s="0"/>
      <c r="JOL177" s="0"/>
      <c r="JOM177" s="0"/>
      <c r="JON177" s="0"/>
      <c r="JOO177" s="0"/>
      <c r="JOP177" s="0"/>
      <c r="JOQ177" s="0"/>
      <c r="JOR177" s="0"/>
      <c r="JOS177" s="0"/>
      <c r="JOT177" s="0"/>
      <c r="JOU177" s="0"/>
      <c r="JOV177" s="0"/>
      <c r="JOW177" s="0"/>
      <c r="JOX177" s="0"/>
      <c r="JOY177" s="0"/>
      <c r="JOZ177" s="0"/>
      <c r="JPA177" s="0"/>
      <c r="JPB177" s="0"/>
      <c r="JPC177" s="0"/>
      <c r="JPD177" s="0"/>
      <c r="JPE177" s="0"/>
      <c r="JPF177" s="0"/>
      <c r="JPG177" s="0"/>
      <c r="JPH177" s="0"/>
      <c r="JPI177" s="0"/>
      <c r="JPJ177" s="0"/>
      <c r="JPK177" s="0"/>
      <c r="JPL177" s="0"/>
      <c r="JPM177" s="0"/>
      <c r="JPN177" s="0"/>
      <c r="JPO177" s="0"/>
      <c r="JPP177" s="0"/>
      <c r="JPQ177" s="0"/>
      <c r="JPR177" s="0"/>
      <c r="JPS177" s="0"/>
      <c r="JPT177" s="0"/>
      <c r="JPU177" s="0"/>
      <c r="JPV177" s="0"/>
      <c r="JPW177" s="0"/>
      <c r="JPX177" s="0"/>
      <c r="JPY177" s="0"/>
      <c r="JPZ177" s="0"/>
      <c r="JQA177" s="0"/>
      <c r="JQB177" s="0"/>
      <c r="JQC177" s="0"/>
      <c r="JQD177" s="0"/>
      <c r="JQE177" s="0"/>
      <c r="JQF177" s="0"/>
      <c r="JQG177" s="0"/>
      <c r="JQH177" s="0"/>
      <c r="JQI177" s="0"/>
      <c r="JQJ177" s="0"/>
      <c r="JQK177" s="0"/>
      <c r="JQL177" s="0"/>
      <c r="JQM177" s="0"/>
      <c r="JQN177" s="0"/>
      <c r="JQO177" s="0"/>
      <c r="JQP177" s="0"/>
      <c r="JQQ177" s="0"/>
      <c r="JQR177" s="0"/>
      <c r="JQS177" s="0"/>
      <c r="JQT177" s="0"/>
      <c r="JQU177" s="0"/>
      <c r="JQV177" s="0"/>
      <c r="JQW177" s="0"/>
      <c r="JQX177" s="0"/>
      <c r="JQY177" s="0"/>
      <c r="JQZ177" s="0"/>
      <c r="JRA177" s="0"/>
      <c r="JRB177" s="0"/>
      <c r="JRC177" s="0"/>
      <c r="JRD177" s="0"/>
      <c r="JRE177" s="0"/>
      <c r="JRF177" s="0"/>
      <c r="JRG177" s="0"/>
      <c r="JRH177" s="0"/>
      <c r="JRI177" s="0"/>
      <c r="JRJ177" s="0"/>
      <c r="JRK177" s="0"/>
      <c r="JRL177" s="0"/>
      <c r="JRM177" s="0"/>
      <c r="JRN177" s="0"/>
      <c r="JRO177" s="0"/>
      <c r="JRP177" s="0"/>
      <c r="JRQ177" s="0"/>
      <c r="JRR177" s="0"/>
      <c r="JRS177" s="0"/>
      <c r="JRT177" s="0"/>
      <c r="JRU177" s="0"/>
      <c r="JRV177" s="0"/>
      <c r="JRW177" s="0"/>
      <c r="JRX177" s="0"/>
      <c r="JRY177" s="0"/>
      <c r="JRZ177" s="0"/>
      <c r="JSA177" s="0"/>
      <c r="JSB177" s="0"/>
      <c r="JSC177" s="0"/>
      <c r="JSD177" s="0"/>
      <c r="JSE177" s="0"/>
      <c r="JSF177" s="0"/>
      <c r="JSG177" s="0"/>
      <c r="JSH177" s="0"/>
      <c r="JSI177" s="0"/>
      <c r="JSJ177" s="0"/>
      <c r="JSK177" s="0"/>
      <c r="JSL177" s="0"/>
      <c r="JSM177" s="0"/>
      <c r="JSN177" s="0"/>
      <c r="JSO177" s="0"/>
      <c r="JSP177" s="0"/>
      <c r="JSQ177" s="0"/>
      <c r="JSR177" s="0"/>
      <c r="JSS177" s="0"/>
      <c r="JST177" s="0"/>
      <c r="JSU177" s="0"/>
      <c r="JSV177" s="0"/>
      <c r="JSW177" s="0"/>
      <c r="JSX177" s="0"/>
      <c r="JSY177" s="0"/>
      <c r="JSZ177" s="0"/>
      <c r="JTA177" s="0"/>
      <c r="JTB177" s="0"/>
      <c r="JTC177" s="0"/>
      <c r="JTD177" s="0"/>
      <c r="JTE177" s="0"/>
      <c r="JTF177" s="0"/>
      <c r="JTG177" s="0"/>
      <c r="JTH177" s="0"/>
      <c r="JTI177" s="0"/>
      <c r="JTJ177" s="0"/>
      <c r="JTK177" s="0"/>
      <c r="JTL177" s="0"/>
      <c r="JTM177" s="0"/>
      <c r="JTN177" s="0"/>
      <c r="JTO177" s="0"/>
      <c r="JTP177" s="0"/>
      <c r="JTQ177" s="0"/>
      <c r="JTR177" s="0"/>
      <c r="JTS177" s="0"/>
      <c r="JTT177" s="0"/>
      <c r="JTU177" s="0"/>
      <c r="JTV177" s="0"/>
      <c r="JTW177" s="0"/>
      <c r="JTX177" s="0"/>
      <c r="JTY177" s="0"/>
      <c r="JTZ177" s="0"/>
      <c r="JUA177" s="0"/>
      <c r="JUB177" s="0"/>
      <c r="JUC177" s="0"/>
      <c r="JUD177" s="0"/>
      <c r="JUE177" s="0"/>
      <c r="JUF177" s="0"/>
      <c r="JUG177" s="0"/>
      <c r="JUH177" s="0"/>
      <c r="JUI177" s="0"/>
      <c r="JUJ177" s="0"/>
      <c r="JUK177" s="0"/>
      <c r="JUL177" s="0"/>
      <c r="JUM177" s="0"/>
      <c r="JUN177" s="0"/>
      <c r="JUO177" s="0"/>
      <c r="JUP177" s="0"/>
      <c r="JUQ177" s="0"/>
      <c r="JUR177" s="0"/>
      <c r="JUS177" s="0"/>
      <c r="JUT177" s="0"/>
      <c r="JUU177" s="0"/>
      <c r="JUV177" s="0"/>
      <c r="JUW177" s="0"/>
      <c r="JUX177" s="0"/>
      <c r="JUY177" s="0"/>
      <c r="JUZ177" s="0"/>
      <c r="JVA177" s="0"/>
      <c r="JVB177" s="0"/>
      <c r="JVC177" s="0"/>
      <c r="JVD177" s="0"/>
      <c r="JVE177" s="0"/>
      <c r="JVF177" s="0"/>
      <c r="JVG177" s="0"/>
      <c r="JVH177" s="0"/>
      <c r="JVI177" s="0"/>
      <c r="JVJ177" s="0"/>
      <c r="JVK177" s="0"/>
      <c r="JVL177" s="0"/>
      <c r="JVM177" s="0"/>
      <c r="JVN177" s="0"/>
      <c r="JVO177" s="0"/>
      <c r="JVP177" s="0"/>
      <c r="JVQ177" s="0"/>
      <c r="JVR177" s="0"/>
      <c r="JVS177" s="0"/>
      <c r="JVT177" s="0"/>
      <c r="JVU177" s="0"/>
      <c r="JVV177" s="0"/>
      <c r="JVW177" s="0"/>
      <c r="JVX177" s="0"/>
      <c r="JVY177" s="0"/>
      <c r="JVZ177" s="0"/>
      <c r="JWA177" s="0"/>
      <c r="JWB177" s="0"/>
      <c r="JWC177" s="0"/>
      <c r="JWD177" s="0"/>
      <c r="JWE177" s="0"/>
      <c r="JWF177" s="0"/>
      <c r="JWG177" s="0"/>
      <c r="JWH177" s="0"/>
      <c r="JWI177" s="0"/>
      <c r="JWJ177" s="0"/>
      <c r="JWK177" s="0"/>
      <c r="JWL177" s="0"/>
      <c r="JWM177" s="0"/>
      <c r="JWN177" s="0"/>
      <c r="JWO177" s="0"/>
      <c r="JWP177" s="0"/>
      <c r="JWQ177" s="0"/>
      <c r="JWR177" s="0"/>
      <c r="JWS177" s="0"/>
      <c r="JWT177" s="0"/>
      <c r="JWU177" s="0"/>
      <c r="JWV177" s="0"/>
      <c r="JWW177" s="0"/>
      <c r="JWX177" s="0"/>
      <c r="JWY177" s="0"/>
      <c r="JWZ177" s="0"/>
      <c r="JXA177" s="0"/>
      <c r="JXB177" s="0"/>
      <c r="JXC177" s="0"/>
      <c r="JXD177" s="0"/>
      <c r="JXE177" s="0"/>
      <c r="JXF177" s="0"/>
      <c r="JXG177" s="0"/>
      <c r="JXH177" s="0"/>
      <c r="JXI177" s="0"/>
      <c r="JXJ177" s="0"/>
      <c r="JXK177" s="0"/>
      <c r="JXL177" s="0"/>
      <c r="JXM177" s="0"/>
      <c r="JXN177" s="0"/>
      <c r="JXO177" s="0"/>
      <c r="JXP177" s="0"/>
      <c r="JXQ177" s="0"/>
      <c r="JXR177" s="0"/>
      <c r="JXS177" s="0"/>
      <c r="JXT177" s="0"/>
      <c r="JXU177" s="0"/>
      <c r="JXV177" s="0"/>
      <c r="JXW177" s="0"/>
      <c r="JXX177" s="0"/>
      <c r="JXY177" s="0"/>
      <c r="JXZ177" s="0"/>
      <c r="JYA177" s="0"/>
      <c r="JYB177" s="0"/>
      <c r="JYC177" s="0"/>
      <c r="JYD177" s="0"/>
      <c r="JYE177" s="0"/>
      <c r="JYF177" s="0"/>
      <c r="JYG177" s="0"/>
      <c r="JYH177" s="0"/>
      <c r="JYI177" s="0"/>
      <c r="JYJ177" s="0"/>
      <c r="JYK177" s="0"/>
      <c r="JYL177" s="0"/>
      <c r="JYM177" s="0"/>
      <c r="JYN177" s="0"/>
      <c r="JYO177" s="0"/>
      <c r="JYP177" s="0"/>
      <c r="JYQ177" s="0"/>
      <c r="JYR177" s="0"/>
      <c r="JYS177" s="0"/>
      <c r="JYT177" s="0"/>
      <c r="JYU177" s="0"/>
      <c r="JYV177" s="0"/>
      <c r="JYW177" s="0"/>
      <c r="JYX177" s="0"/>
      <c r="JYY177" s="0"/>
      <c r="JYZ177" s="0"/>
      <c r="JZA177" s="0"/>
      <c r="JZB177" s="0"/>
      <c r="JZC177" s="0"/>
      <c r="JZD177" s="0"/>
      <c r="JZE177" s="0"/>
      <c r="JZF177" s="0"/>
      <c r="JZG177" s="0"/>
      <c r="JZH177" s="0"/>
      <c r="JZI177" s="0"/>
      <c r="JZJ177" s="0"/>
      <c r="JZK177" s="0"/>
      <c r="JZL177" s="0"/>
      <c r="JZM177" s="0"/>
      <c r="JZN177" s="0"/>
      <c r="JZO177" s="0"/>
      <c r="JZP177" s="0"/>
      <c r="JZQ177" s="0"/>
      <c r="JZR177" s="0"/>
      <c r="JZS177" s="0"/>
      <c r="JZT177" s="0"/>
      <c r="JZU177" s="0"/>
      <c r="JZV177" s="0"/>
      <c r="JZW177" s="0"/>
      <c r="JZX177" s="0"/>
      <c r="JZY177" s="0"/>
      <c r="JZZ177" s="0"/>
      <c r="KAA177" s="0"/>
      <c r="KAB177" s="0"/>
      <c r="KAC177" s="0"/>
      <c r="KAD177" s="0"/>
      <c r="KAE177" s="0"/>
      <c r="KAF177" s="0"/>
      <c r="KAG177" s="0"/>
      <c r="KAH177" s="0"/>
      <c r="KAI177" s="0"/>
      <c r="KAJ177" s="0"/>
      <c r="KAK177" s="0"/>
      <c r="KAL177" s="0"/>
      <c r="KAM177" s="0"/>
      <c r="KAN177" s="0"/>
      <c r="KAO177" s="0"/>
      <c r="KAP177" s="0"/>
      <c r="KAQ177" s="0"/>
      <c r="KAR177" s="0"/>
      <c r="KAS177" s="0"/>
      <c r="KAT177" s="0"/>
      <c r="KAU177" s="0"/>
      <c r="KAV177" s="0"/>
      <c r="KAW177" s="0"/>
      <c r="KAX177" s="0"/>
      <c r="KAY177" s="0"/>
      <c r="KAZ177" s="0"/>
      <c r="KBA177" s="0"/>
      <c r="KBB177" s="0"/>
      <c r="KBC177" s="0"/>
      <c r="KBD177" s="0"/>
      <c r="KBE177" s="0"/>
      <c r="KBF177" s="0"/>
      <c r="KBG177" s="0"/>
      <c r="KBH177" s="0"/>
      <c r="KBI177" s="0"/>
      <c r="KBJ177" s="0"/>
      <c r="KBK177" s="0"/>
      <c r="KBL177" s="0"/>
      <c r="KBM177" s="0"/>
      <c r="KBN177" s="0"/>
      <c r="KBO177" s="0"/>
      <c r="KBP177" s="0"/>
      <c r="KBQ177" s="0"/>
      <c r="KBR177" s="0"/>
      <c r="KBS177" s="0"/>
      <c r="KBT177" s="0"/>
      <c r="KBU177" s="0"/>
      <c r="KBV177" s="0"/>
      <c r="KBW177" s="0"/>
      <c r="KBX177" s="0"/>
      <c r="KBY177" s="0"/>
      <c r="KBZ177" s="0"/>
      <c r="KCA177" s="0"/>
      <c r="KCB177" s="0"/>
      <c r="KCC177" s="0"/>
      <c r="KCD177" s="0"/>
      <c r="KCE177" s="0"/>
      <c r="KCF177" s="0"/>
      <c r="KCG177" s="0"/>
      <c r="KCH177" s="0"/>
      <c r="KCI177" s="0"/>
      <c r="KCJ177" s="0"/>
      <c r="KCK177" s="0"/>
      <c r="KCL177" s="0"/>
      <c r="KCM177" s="0"/>
      <c r="KCN177" s="0"/>
      <c r="KCO177" s="0"/>
      <c r="KCP177" s="0"/>
      <c r="KCQ177" s="0"/>
      <c r="KCR177" s="0"/>
      <c r="KCS177" s="0"/>
      <c r="KCT177" s="0"/>
      <c r="KCU177" s="0"/>
      <c r="KCV177" s="0"/>
      <c r="KCW177" s="0"/>
      <c r="KCX177" s="0"/>
      <c r="KCY177" s="0"/>
      <c r="KCZ177" s="0"/>
      <c r="KDA177" s="0"/>
      <c r="KDB177" s="0"/>
      <c r="KDC177" s="0"/>
      <c r="KDD177" s="0"/>
      <c r="KDE177" s="0"/>
      <c r="KDF177" s="0"/>
      <c r="KDG177" s="0"/>
      <c r="KDH177" s="0"/>
      <c r="KDI177" s="0"/>
      <c r="KDJ177" s="0"/>
      <c r="KDK177" s="0"/>
      <c r="KDL177" s="0"/>
      <c r="KDM177" s="0"/>
      <c r="KDN177" s="0"/>
      <c r="KDO177" s="0"/>
      <c r="KDP177" s="0"/>
      <c r="KDQ177" s="0"/>
      <c r="KDR177" s="0"/>
      <c r="KDS177" s="0"/>
      <c r="KDT177" s="0"/>
      <c r="KDU177" s="0"/>
      <c r="KDV177" s="0"/>
      <c r="KDW177" s="0"/>
      <c r="KDX177" s="0"/>
      <c r="KDY177" s="0"/>
      <c r="KDZ177" s="0"/>
      <c r="KEA177" s="0"/>
      <c r="KEB177" s="0"/>
      <c r="KEC177" s="0"/>
      <c r="KED177" s="0"/>
      <c r="KEE177" s="0"/>
      <c r="KEF177" s="0"/>
      <c r="KEG177" s="0"/>
      <c r="KEH177" s="0"/>
      <c r="KEI177" s="0"/>
      <c r="KEJ177" s="0"/>
      <c r="KEK177" s="0"/>
      <c r="KEL177" s="0"/>
      <c r="KEM177" s="0"/>
      <c r="KEN177" s="0"/>
      <c r="KEO177" s="0"/>
      <c r="KEP177" s="0"/>
      <c r="KEQ177" s="0"/>
      <c r="KER177" s="0"/>
      <c r="KES177" s="0"/>
      <c r="KET177" s="0"/>
      <c r="KEU177" s="0"/>
      <c r="KEV177" s="0"/>
      <c r="KEW177" s="0"/>
      <c r="KEX177" s="0"/>
      <c r="KEY177" s="0"/>
      <c r="KEZ177" s="0"/>
      <c r="KFA177" s="0"/>
      <c r="KFB177" s="0"/>
      <c r="KFC177" s="0"/>
      <c r="KFD177" s="0"/>
      <c r="KFE177" s="0"/>
      <c r="KFF177" s="0"/>
      <c r="KFG177" s="0"/>
      <c r="KFH177" s="0"/>
      <c r="KFI177" s="0"/>
      <c r="KFJ177" s="0"/>
      <c r="KFK177" s="0"/>
      <c r="KFL177" s="0"/>
      <c r="KFM177" s="0"/>
      <c r="KFN177" s="0"/>
      <c r="KFO177" s="0"/>
      <c r="KFP177" s="0"/>
      <c r="KFQ177" s="0"/>
      <c r="KFR177" s="0"/>
      <c r="KFS177" s="0"/>
      <c r="KFT177" s="0"/>
      <c r="KFU177" s="0"/>
      <c r="KFV177" s="0"/>
      <c r="KFW177" s="0"/>
      <c r="KFX177" s="0"/>
      <c r="KFY177" s="0"/>
      <c r="KFZ177" s="0"/>
      <c r="KGA177" s="0"/>
      <c r="KGB177" s="0"/>
      <c r="KGC177" s="0"/>
      <c r="KGD177" s="0"/>
      <c r="KGE177" s="0"/>
      <c r="KGF177" s="0"/>
      <c r="KGG177" s="0"/>
      <c r="KGH177" s="0"/>
      <c r="KGI177" s="0"/>
      <c r="KGJ177" s="0"/>
      <c r="KGK177" s="0"/>
      <c r="KGL177" s="0"/>
      <c r="KGM177" s="0"/>
      <c r="KGN177" s="0"/>
      <c r="KGO177" s="0"/>
      <c r="KGP177" s="0"/>
      <c r="KGQ177" s="0"/>
      <c r="KGR177" s="0"/>
      <c r="KGS177" s="0"/>
      <c r="KGT177" s="0"/>
      <c r="KGU177" s="0"/>
      <c r="KGV177" s="0"/>
      <c r="KGW177" s="0"/>
      <c r="KGX177" s="0"/>
      <c r="KGY177" s="0"/>
      <c r="KGZ177" s="0"/>
      <c r="KHA177" s="0"/>
      <c r="KHB177" s="0"/>
      <c r="KHC177" s="0"/>
      <c r="KHD177" s="0"/>
      <c r="KHE177" s="0"/>
      <c r="KHF177" s="0"/>
      <c r="KHG177" s="0"/>
      <c r="KHH177" s="0"/>
      <c r="KHI177" s="0"/>
      <c r="KHJ177" s="0"/>
      <c r="KHK177" s="0"/>
      <c r="KHL177" s="0"/>
      <c r="KHM177" s="0"/>
      <c r="KHN177" s="0"/>
      <c r="KHO177" s="0"/>
      <c r="KHP177" s="0"/>
      <c r="KHQ177" s="0"/>
      <c r="KHR177" s="0"/>
      <c r="KHS177" s="0"/>
      <c r="KHT177" s="0"/>
      <c r="KHU177" s="0"/>
      <c r="KHV177" s="0"/>
      <c r="KHW177" s="0"/>
      <c r="KHX177" s="0"/>
      <c r="KHY177" s="0"/>
      <c r="KHZ177" s="0"/>
      <c r="KIA177" s="0"/>
      <c r="KIB177" s="0"/>
      <c r="KIC177" s="0"/>
      <c r="KID177" s="0"/>
      <c r="KIE177" s="0"/>
      <c r="KIF177" s="0"/>
      <c r="KIG177" s="0"/>
      <c r="KIH177" s="0"/>
      <c r="KII177" s="0"/>
      <c r="KIJ177" s="0"/>
      <c r="KIK177" s="0"/>
      <c r="KIL177" s="0"/>
      <c r="KIM177" s="0"/>
      <c r="KIN177" s="0"/>
      <c r="KIO177" s="0"/>
      <c r="KIP177" s="0"/>
      <c r="KIQ177" s="0"/>
      <c r="KIR177" s="0"/>
      <c r="KIS177" s="0"/>
      <c r="KIT177" s="0"/>
      <c r="KIU177" s="0"/>
      <c r="KIV177" s="0"/>
      <c r="KIW177" s="0"/>
      <c r="KIX177" s="0"/>
      <c r="KIY177" s="0"/>
      <c r="KIZ177" s="0"/>
      <c r="KJA177" s="0"/>
      <c r="KJB177" s="0"/>
      <c r="KJC177" s="0"/>
      <c r="KJD177" s="0"/>
      <c r="KJE177" s="0"/>
      <c r="KJF177" s="0"/>
      <c r="KJG177" s="0"/>
      <c r="KJH177" s="0"/>
      <c r="KJI177" s="0"/>
      <c r="KJJ177" s="0"/>
      <c r="KJK177" s="0"/>
      <c r="KJL177" s="0"/>
      <c r="KJM177" s="0"/>
      <c r="KJN177" s="0"/>
      <c r="KJO177" s="0"/>
      <c r="KJP177" s="0"/>
      <c r="KJQ177" s="0"/>
      <c r="KJR177" s="0"/>
      <c r="KJS177" s="0"/>
      <c r="KJT177" s="0"/>
      <c r="KJU177" s="0"/>
      <c r="KJV177" s="0"/>
      <c r="KJW177" s="0"/>
      <c r="KJX177" s="0"/>
      <c r="KJY177" s="0"/>
      <c r="KJZ177" s="0"/>
      <c r="KKA177" s="0"/>
      <c r="KKB177" s="0"/>
      <c r="KKC177" s="0"/>
      <c r="KKD177" s="0"/>
      <c r="KKE177" s="0"/>
      <c r="KKF177" s="0"/>
      <c r="KKG177" s="0"/>
      <c r="KKH177" s="0"/>
      <c r="KKI177" s="0"/>
      <c r="KKJ177" s="0"/>
      <c r="KKK177" s="0"/>
      <c r="KKL177" s="0"/>
      <c r="KKM177" s="0"/>
      <c r="KKN177" s="0"/>
      <c r="KKO177" s="0"/>
      <c r="KKP177" s="0"/>
      <c r="KKQ177" s="0"/>
      <c r="KKR177" s="0"/>
      <c r="KKS177" s="0"/>
      <c r="KKT177" s="0"/>
      <c r="KKU177" s="0"/>
      <c r="KKV177" s="0"/>
      <c r="KKW177" s="0"/>
      <c r="KKX177" s="0"/>
      <c r="KKY177" s="0"/>
      <c r="KKZ177" s="0"/>
      <c r="KLA177" s="0"/>
      <c r="KLB177" s="0"/>
      <c r="KLC177" s="0"/>
      <c r="KLD177" s="0"/>
      <c r="KLE177" s="0"/>
      <c r="KLF177" s="0"/>
      <c r="KLG177" s="0"/>
      <c r="KLH177" s="0"/>
      <c r="KLI177" s="0"/>
      <c r="KLJ177" s="0"/>
      <c r="KLK177" s="0"/>
      <c r="KLL177" s="0"/>
      <c r="KLM177" s="0"/>
      <c r="KLN177" s="0"/>
      <c r="KLO177" s="0"/>
      <c r="KLP177" s="0"/>
      <c r="KLQ177" s="0"/>
      <c r="KLR177" s="0"/>
      <c r="KLS177" s="0"/>
      <c r="KLT177" s="0"/>
      <c r="KLU177" s="0"/>
      <c r="KLV177" s="0"/>
      <c r="KLW177" s="0"/>
      <c r="KLX177" s="0"/>
      <c r="KLY177" s="0"/>
      <c r="KLZ177" s="0"/>
      <c r="KMA177" s="0"/>
      <c r="KMB177" s="0"/>
      <c r="KMC177" s="0"/>
      <c r="KMD177" s="0"/>
      <c r="KME177" s="0"/>
      <c r="KMF177" s="0"/>
      <c r="KMG177" s="0"/>
      <c r="KMH177" s="0"/>
      <c r="KMI177" s="0"/>
      <c r="KMJ177" s="0"/>
      <c r="KMK177" s="0"/>
      <c r="KML177" s="0"/>
      <c r="KMM177" s="0"/>
      <c r="KMN177" s="0"/>
      <c r="KMO177" s="0"/>
      <c r="KMP177" s="0"/>
      <c r="KMQ177" s="0"/>
      <c r="KMR177" s="0"/>
      <c r="KMS177" s="0"/>
      <c r="KMT177" s="0"/>
      <c r="KMU177" s="0"/>
      <c r="KMV177" s="0"/>
      <c r="KMW177" s="0"/>
      <c r="KMX177" s="0"/>
      <c r="KMY177" s="0"/>
      <c r="KMZ177" s="0"/>
      <c r="KNA177" s="0"/>
      <c r="KNB177" s="0"/>
      <c r="KNC177" s="0"/>
      <c r="KND177" s="0"/>
      <c r="KNE177" s="0"/>
      <c r="KNF177" s="0"/>
      <c r="KNG177" s="0"/>
      <c r="KNH177" s="0"/>
      <c r="KNI177" s="0"/>
      <c r="KNJ177" s="0"/>
      <c r="KNK177" s="0"/>
      <c r="KNL177" s="0"/>
      <c r="KNM177" s="0"/>
      <c r="KNN177" s="0"/>
      <c r="KNO177" s="0"/>
      <c r="KNP177" s="0"/>
      <c r="KNQ177" s="0"/>
      <c r="KNR177" s="0"/>
      <c r="KNS177" s="0"/>
      <c r="KNT177" s="0"/>
      <c r="KNU177" s="0"/>
      <c r="KNV177" s="0"/>
      <c r="KNW177" s="0"/>
      <c r="KNX177" s="0"/>
      <c r="KNY177" s="0"/>
      <c r="KNZ177" s="0"/>
      <c r="KOA177" s="0"/>
      <c r="KOB177" s="0"/>
      <c r="KOC177" s="0"/>
      <c r="KOD177" s="0"/>
      <c r="KOE177" s="0"/>
      <c r="KOF177" s="0"/>
      <c r="KOG177" s="0"/>
      <c r="KOH177" s="0"/>
      <c r="KOI177" s="0"/>
      <c r="KOJ177" s="0"/>
      <c r="KOK177" s="0"/>
      <c r="KOL177" s="0"/>
      <c r="KOM177" s="0"/>
      <c r="KON177" s="0"/>
      <c r="KOO177" s="0"/>
      <c r="KOP177" s="0"/>
      <c r="KOQ177" s="0"/>
      <c r="KOR177" s="0"/>
      <c r="KOS177" s="0"/>
      <c r="KOT177" s="0"/>
      <c r="KOU177" s="0"/>
      <c r="KOV177" s="0"/>
      <c r="KOW177" s="0"/>
      <c r="KOX177" s="0"/>
      <c r="KOY177" s="0"/>
      <c r="KOZ177" s="0"/>
      <c r="KPA177" s="0"/>
      <c r="KPB177" s="0"/>
      <c r="KPC177" s="0"/>
      <c r="KPD177" s="0"/>
      <c r="KPE177" s="0"/>
      <c r="KPF177" s="0"/>
      <c r="KPG177" s="0"/>
      <c r="KPH177" s="0"/>
      <c r="KPI177" s="0"/>
      <c r="KPJ177" s="0"/>
      <c r="KPK177" s="0"/>
      <c r="KPL177" s="0"/>
      <c r="KPM177" s="0"/>
      <c r="KPN177" s="0"/>
      <c r="KPO177" s="0"/>
      <c r="KPP177" s="0"/>
      <c r="KPQ177" s="0"/>
      <c r="KPR177" s="0"/>
      <c r="KPS177" s="0"/>
      <c r="KPT177" s="0"/>
      <c r="KPU177" s="0"/>
      <c r="KPV177" s="0"/>
      <c r="KPW177" s="0"/>
      <c r="KPX177" s="0"/>
      <c r="KPY177" s="0"/>
      <c r="KPZ177" s="0"/>
      <c r="KQA177" s="0"/>
      <c r="KQB177" s="0"/>
      <c r="KQC177" s="0"/>
      <c r="KQD177" s="0"/>
      <c r="KQE177" s="0"/>
      <c r="KQF177" s="0"/>
      <c r="KQG177" s="0"/>
      <c r="KQH177" s="0"/>
      <c r="KQI177" s="0"/>
      <c r="KQJ177" s="0"/>
      <c r="KQK177" s="0"/>
      <c r="KQL177" s="0"/>
      <c r="KQM177" s="0"/>
      <c r="KQN177" s="0"/>
      <c r="KQO177" s="0"/>
      <c r="KQP177" s="0"/>
      <c r="KQQ177" s="0"/>
      <c r="KQR177" s="0"/>
      <c r="KQS177" s="0"/>
      <c r="KQT177" s="0"/>
      <c r="KQU177" s="0"/>
      <c r="KQV177" s="0"/>
      <c r="KQW177" s="0"/>
      <c r="KQX177" s="0"/>
      <c r="KQY177" s="0"/>
      <c r="KQZ177" s="0"/>
      <c r="KRA177" s="0"/>
      <c r="KRB177" s="0"/>
      <c r="KRC177" s="0"/>
      <c r="KRD177" s="0"/>
      <c r="KRE177" s="0"/>
      <c r="KRF177" s="0"/>
      <c r="KRG177" s="0"/>
      <c r="KRH177" s="0"/>
      <c r="KRI177" s="0"/>
      <c r="KRJ177" s="0"/>
      <c r="KRK177" s="0"/>
      <c r="KRL177" s="0"/>
      <c r="KRM177" s="0"/>
      <c r="KRN177" s="0"/>
      <c r="KRO177" s="0"/>
      <c r="KRP177" s="0"/>
      <c r="KRQ177" s="0"/>
      <c r="KRR177" s="0"/>
      <c r="KRS177" s="0"/>
      <c r="KRT177" s="0"/>
      <c r="KRU177" s="0"/>
      <c r="KRV177" s="0"/>
      <c r="KRW177" s="0"/>
      <c r="KRX177" s="0"/>
      <c r="KRY177" s="0"/>
      <c r="KRZ177" s="0"/>
      <c r="KSA177" s="0"/>
      <c r="KSB177" s="0"/>
      <c r="KSC177" s="0"/>
      <c r="KSD177" s="0"/>
      <c r="KSE177" s="0"/>
      <c r="KSF177" s="0"/>
      <c r="KSG177" s="0"/>
      <c r="KSH177" s="0"/>
      <c r="KSI177" s="0"/>
      <c r="KSJ177" s="0"/>
      <c r="KSK177" s="0"/>
      <c r="KSL177" s="0"/>
      <c r="KSM177" s="0"/>
      <c r="KSN177" s="0"/>
      <c r="KSO177" s="0"/>
      <c r="KSP177" s="0"/>
      <c r="KSQ177" s="0"/>
      <c r="KSR177" s="0"/>
      <c r="KSS177" s="0"/>
      <c r="KST177" s="0"/>
      <c r="KSU177" s="0"/>
      <c r="KSV177" s="0"/>
      <c r="KSW177" s="0"/>
      <c r="KSX177" s="0"/>
      <c r="KSY177" s="0"/>
      <c r="KSZ177" s="0"/>
      <c r="KTA177" s="0"/>
      <c r="KTB177" s="0"/>
      <c r="KTC177" s="0"/>
      <c r="KTD177" s="0"/>
      <c r="KTE177" s="0"/>
      <c r="KTF177" s="0"/>
      <c r="KTG177" s="0"/>
      <c r="KTH177" s="0"/>
      <c r="KTI177" s="0"/>
      <c r="KTJ177" s="0"/>
      <c r="KTK177" s="0"/>
      <c r="KTL177" s="0"/>
      <c r="KTM177" s="0"/>
      <c r="KTN177" s="0"/>
      <c r="KTO177" s="0"/>
      <c r="KTP177" s="0"/>
      <c r="KTQ177" s="0"/>
      <c r="KTR177" s="0"/>
      <c r="KTS177" s="0"/>
      <c r="KTT177" s="0"/>
      <c r="KTU177" s="0"/>
      <c r="KTV177" s="0"/>
      <c r="KTW177" s="0"/>
      <c r="KTX177" s="0"/>
      <c r="KTY177" s="0"/>
      <c r="KTZ177" s="0"/>
      <c r="KUA177" s="0"/>
      <c r="KUB177" s="0"/>
      <c r="KUC177" s="0"/>
      <c r="KUD177" s="0"/>
      <c r="KUE177" s="0"/>
      <c r="KUF177" s="0"/>
      <c r="KUG177" s="0"/>
      <c r="KUH177" s="0"/>
      <c r="KUI177" s="0"/>
      <c r="KUJ177" s="0"/>
      <c r="KUK177" s="0"/>
      <c r="KUL177" s="0"/>
      <c r="KUM177" s="0"/>
      <c r="KUN177" s="0"/>
      <c r="KUO177" s="0"/>
      <c r="KUP177" s="0"/>
      <c r="KUQ177" s="0"/>
      <c r="KUR177" s="0"/>
      <c r="KUS177" s="0"/>
      <c r="KUT177" s="0"/>
      <c r="KUU177" s="0"/>
      <c r="KUV177" s="0"/>
      <c r="KUW177" s="0"/>
      <c r="KUX177" s="0"/>
      <c r="KUY177" s="0"/>
      <c r="KUZ177" s="0"/>
      <c r="KVA177" s="0"/>
      <c r="KVB177" s="0"/>
      <c r="KVC177" s="0"/>
      <c r="KVD177" s="0"/>
      <c r="KVE177" s="0"/>
      <c r="KVF177" s="0"/>
      <c r="KVG177" s="0"/>
      <c r="KVH177" s="0"/>
      <c r="KVI177" s="0"/>
      <c r="KVJ177" s="0"/>
      <c r="KVK177" s="0"/>
      <c r="KVL177" s="0"/>
      <c r="KVM177" s="0"/>
      <c r="KVN177" s="0"/>
      <c r="KVO177" s="0"/>
      <c r="KVP177" s="0"/>
      <c r="KVQ177" s="0"/>
      <c r="KVR177" s="0"/>
      <c r="KVS177" s="0"/>
      <c r="KVT177" s="0"/>
      <c r="KVU177" s="0"/>
      <c r="KVV177" s="0"/>
      <c r="KVW177" s="0"/>
      <c r="KVX177" s="0"/>
      <c r="KVY177" s="0"/>
      <c r="KVZ177" s="0"/>
      <c r="KWA177" s="0"/>
      <c r="KWB177" s="0"/>
      <c r="KWC177" s="0"/>
      <c r="KWD177" s="0"/>
      <c r="KWE177" s="0"/>
      <c r="KWF177" s="0"/>
      <c r="KWG177" s="0"/>
      <c r="KWH177" s="0"/>
      <c r="KWI177" s="0"/>
      <c r="KWJ177" s="0"/>
      <c r="KWK177" s="0"/>
      <c r="KWL177" s="0"/>
      <c r="KWM177" s="0"/>
      <c r="KWN177" s="0"/>
      <c r="KWO177" s="0"/>
      <c r="KWP177" s="0"/>
      <c r="KWQ177" s="0"/>
      <c r="KWR177" s="0"/>
      <c r="KWS177" s="0"/>
      <c r="KWT177" s="0"/>
      <c r="KWU177" s="0"/>
      <c r="KWV177" s="0"/>
      <c r="KWW177" s="0"/>
      <c r="KWX177" s="0"/>
      <c r="KWY177" s="0"/>
      <c r="KWZ177" s="0"/>
      <c r="KXA177" s="0"/>
      <c r="KXB177" s="0"/>
      <c r="KXC177" s="0"/>
      <c r="KXD177" s="0"/>
      <c r="KXE177" s="0"/>
      <c r="KXF177" s="0"/>
      <c r="KXG177" s="0"/>
      <c r="KXH177" s="0"/>
      <c r="KXI177" s="0"/>
      <c r="KXJ177" s="0"/>
      <c r="KXK177" s="0"/>
      <c r="KXL177" s="0"/>
      <c r="KXM177" s="0"/>
      <c r="KXN177" s="0"/>
      <c r="KXO177" s="0"/>
      <c r="KXP177" s="0"/>
      <c r="KXQ177" s="0"/>
      <c r="KXR177" s="0"/>
      <c r="KXS177" s="0"/>
      <c r="KXT177" s="0"/>
      <c r="KXU177" s="0"/>
      <c r="KXV177" s="0"/>
      <c r="KXW177" s="0"/>
      <c r="KXX177" s="0"/>
      <c r="KXY177" s="0"/>
      <c r="KXZ177" s="0"/>
      <c r="KYA177" s="0"/>
      <c r="KYB177" s="0"/>
      <c r="KYC177" s="0"/>
      <c r="KYD177" s="0"/>
      <c r="KYE177" s="0"/>
      <c r="KYF177" s="0"/>
      <c r="KYG177" s="0"/>
      <c r="KYH177" s="0"/>
      <c r="KYI177" s="0"/>
      <c r="KYJ177" s="0"/>
      <c r="KYK177" s="0"/>
      <c r="KYL177" s="0"/>
      <c r="KYM177" s="0"/>
      <c r="KYN177" s="0"/>
      <c r="KYO177" s="0"/>
      <c r="KYP177" s="0"/>
      <c r="KYQ177" s="0"/>
      <c r="KYR177" s="0"/>
      <c r="KYS177" s="0"/>
      <c r="KYT177" s="0"/>
      <c r="KYU177" s="0"/>
      <c r="KYV177" s="0"/>
      <c r="KYW177" s="0"/>
      <c r="KYX177" s="0"/>
      <c r="KYY177" s="0"/>
      <c r="KYZ177" s="0"/>
      <c r="KZA177" s="0"/>
      <c r="KZB177" s="0"/>
      <c r="KZC177" s="0"/>
      <c r="KZD177" s="0"/>
      <c r="KZE177" s="0"/>
      <c r="KZF177" s="0"/>
      <c r="KZG177" s="0"/>
      <c r="KZH177" s="0"/>
      <c r="KZI177" s="0"/>
      <c r="KZJ177" s="0"/>
      <c r="KZK177" s="0"/>
      <c r="KZL177" s="0"/>
      <c r="KZM177" s="0"/>
      <c r="KZN177" s="0"/>
      <c r="KZO177" s="0"/>
      <c r="KZP177" s="0"/>
      <c r="KZQ177" s="0"/>
      <c r="KZR177" s="0"/>
      <c r="KZS177" s="0"/>
      <c r="KZT177" s="0"/>
      <c r="KZU177" s="0"/>
      <c r="KZV177" s="0"/>
      <c r="KZW177" s="0"/>
      <c r="KZX177" s="0"/>
      <c r="KZY177" s="0"/>
      <c r="KZZ177" s="0"/>
      <c r="LAA177" s="0"/>
      <c r="LAB177" s="0"/>
      <c r="LAC177" s="0"/>
      <c r="LAD177" s="0"/>
      <c r="LAE177" s="0"/>
      <c r="LAF177" s="0"/>
      <c r="LAG177" s="0"/>
      <c r="LAH177" s="0"/>
      <c r="LAI177" s="0"/>
      <c r="LAJ177" s="0"/>
      <c r="LAK177" s="0"/>
      <c r="LAL177" s="0"/>
      <c r="LAM177" s="0"/>
      <c r="LAN177" s="0"/>
      <c r="LAO177" s="0"/>
      <c r="LAP177" s="0"/>
      <c r="LAQ177" s="0"/>
      <c r="LAR177" s="0"/>
      <c r="LAS177" s="0"/>
      <c r="LAT177" s="0"/>
      <c r="LAU177" s="0"/>
      <c r="LAV177" s="0"/>
      <c r="LAW177" s="0"/>
      <c r="LAX177" s="0"/>
      <c r="LAY177" s="0"/>
      <c r="LAZ177" s="0"/>
      <c r="LBA177" s="0"/>
      <c r="LBB177" s="0"/>
      <c r="LBC177" s="0"/>
      <c r="LBD177" s="0"/>
      <c r="LBE177" s="0"/>
      <c r="LBF177" s="0"/>
      <c r="LBG177" s="0"/>
      <c r="LBH177" s="0"/>
      <c r="LBI177" s="0"/>
      <c r="LBJ177" s="0"/>
      <c r="LBK177" s="0"/>
      <c r="LBL177" s="0"/>
      <c r="LBM177" s="0"/>
      <c r="LBN177" s="0"/>
      <c r="LBO177" s="0"/>
      <c r="LBP177" s="0"/>
      <c r="LBQ177" s="0"/>
      <c r="LBR177" s="0"/>
      <c r="LBS177" s="0"/>
      <c r="LBT177" s="0"/>
      <c r="LBU177" s="0"/>
      <c r="LBV177" s="0"/>
      <c r="LBW177" s="0"/>
      <c r="LBX177" s="0"/>
      <c r="LBY177" s="0"/>
      <c r="LBZ177" s="0"/>
      <c r="LCA177" s="0"/>
      <c r="LCB177" s="0"/>
      <c r="LCC177" s="0"/>
      <c r="LCD177" s="0"/>
      <c r="LCE177" s="0"/>
      <c r="LCF177" s="0"/>
      <c r="LCG177" s="0"/>
      <c r="LCH177" s="0"/>
      <c r="LCI177" s="0"/>
      <c r="LCJ177" s="0"/>
      <c r="LCK177" s="0"/>
      <c r="LCL177" s="0"/>
      <c r="LCM177" s="0"/>
      <c r="LCN177" s="0"/>
      <c r="LCO177" s="0"/>
      <c r="LCP177" s="0"/>
      <c r="LCQ177" s="0"/>
      <c r="LCR177" s="0"/>
      <c r="LCS177" s="0"/>
      <c r="LCT177" s="0"/>
      <c r="LCU177" s="0"/>
      <c r="LCV177" s="0"/>
      <c r="LCW177" s="0"/>
      <c r="LCX177" s="0"/>
      <c r="LCY177" s="0"/>
      <c r="LCZ177" s="0"/>
      <c r="LDA177" s="0"/>
      <c r="LDB177" s="0"/>
      <c r="LDC177" s="0"/>
      <c r="LDD177" s="0"/>
      <c r="LDE177" s="0"/>
      <c r="LDF177" s="0"/>
      <c r="LDG177" s="0"/>
      <c r="LDH177" s="0"/>
      <c r="LDI177" s="0"/>
      <c r="LDJ177" s="0"/>
      <c r="LDK177" s="0"/>
      <c r="LDL177" s="0"/>
      <c r="LDM177" s="0"/>
      <c r="LDN177" s="0"/>
      <c r="LDO177" s="0"/>
      <c r="LDP177" s="0"/>
      <c r="LDQ177" s="0"/>
      <c r="LDR177" s="0"/>
      <c r="LDS177" s="0"/>
      <c r="LDT177" s="0"/>
      <c r="LDU177" s="0"/>
      <c r="LDV177" s="0"/>
      <c r="LDW177" s="0"/>
      <c r="LDX177" s="0"/>
      <c r="LDY177" s="0"/>
      <c r="LDZ177" s="0"/>
      <c r="LEA177" s="0"/>
      <c r="LEB177" s="0"/>
      <c r="LEC177" s="0"/>
      <c r="LED177" s="0"/>
      <c r="LEE177" s="0"/>
      <c r="LEF177" s="0"/>
      <c r="LEG177" s="0"/>
      <c r="LEH177" s="0"/>
      <c r="LEI177" s="0"/>
      <c r="LEJ177" s="0"/>
      <c r="LEK177" s="0"/>
      <c r="LEL177" s="0"/>
      <c r="LEM177" s="0"/>
      <c r="LEN177" s="0"/>
      <c r="LEO177" s="0"/>
      <c r="LEP177" s="0"/>
      <c r="LEQ177" s="0"/>
      <c r="LER177" s="0"/>
      <c r="LES177" s="0"/>
      <c r="LET177" s="0"/>
      <c r="LEU177" s="0"/>
      <c r="LEV177" s="0"/>
      <c r="LEW177" s="0"/>
      <c r="LEX177" s="0"/>
      <c r="LEY177" s="0"/>
      <c r="LEZ177" s="0"/>
      <c r="LFA177" s="0"/>
      <c r="LFB177" s="0"/>
      <c r="LFC177" s="0"/>
      <c r="LFD177" s="0"/>
      <c r="LFE177" s="0"/>
      <c r="LFF177" s="0"/>
      <c r="LFG177" s="0"/>
      <c r="LFH177" s="0"/>
      <c r="LFI177" s="0"/>
      <c r="LFJ177" s="0"/>
      <c r="LFK177" s="0"/>
      <c r="LFL177" s="0"/>
      <c r="LFM177" s="0"/>
      <c r="LFN177" s="0"/>
      <c r="LFO177" s="0"/>
      <c r="LFP177" s="0"/>
      <c r="LFQ177" s="0"/>
      <c r="LFR177" s="0"/>
      <c r="LFS177" s="0"/>
      <c r="LFT177" s="0"/>
      <c r="LFU177" s="0"/>
      <c r="LFV177" s="0"/>
      <c r="LFW177" s="0"/>
      <c r="LFX177" s="0"/>
      <c r="LFY177" s="0"/>
      <c r="LFZ177" s="0"/>
      <c r="LGA177" s="0"/>
      <c r="LGB177" s="0"/>
      <c r="LGC177" s="0"/>
      <c r="LGD177" s="0"/>
      <c r="LGE177" s="0"/>
      <c r="LGF177" s="0"/>
      <c r="LGG177" s="0"/>
      <c r="LGH177" s="0"/>
      <c r="LGI177" s="0"/>
      <c r="LGJ177" s="0"/>
      <c r="LGK177" s="0"/>
      <c r="LGL177" s="0"/>
      <c r="LGM177" s="0"/>
      <c r="LGN177" s="0"/>
      <c r="LGO177" s="0"/>
      <c r="LGP177" s="0"/>
      <c r="LGQ177" s="0"/>
      <c r="LGR177" s="0"/>
      <c r="LGS177" s="0"/>
      <c r="LGT177" s="0"/>
      <c r="LGU177" s="0"/>
      <c r="LGV177" s="0"/>
      <c r="LGW177" s="0"/>
      <c r="LGX177" s="0"/>
      <c r="LGY177" s="0"/>
      <c r="LGZ177" s="0"/>
      <c r="LHA177" s="0"/>
      <c r="LHB177" s="0"/>
      <c r="LHC177" s="0"/>
      <c r="LHD177" s="0"/>
      <c r="LHE177" s="0"/>
      <c r="LHF177" s="0"/>
      <c r="LHG177" s="0"/>
      <c r="LHH177" s="0"/>
      <c r="LHI177" s="0"/>
      <c r="LHJ177" s="0"/>
      <c r="LHK177" s="0"/>
      <c r="LHL177" s="0"/>
      <c r="LHM177" s="0"/>
      <c r="LHN177" s="0"/>
      <c r="LHO177" s="0"/>
      <c r="LHP177" s="0"/>
      <c r="LHQ177" s="0"/>
      <c r="LHR177" s="0"/>
      <c r="LHS177" s="0"/>
      <c r="LHT177" s="0"/>
      <c r="LHU177" s="0"/>
      <c r="LHV177" s="0"/>
      <c r="LHW177" s="0"/>
      <c r="LHX177" s="0"/>
      <c r="LHY177" s="0"/>
      <c r="LHZ177" s="0"/>
      <c r="LIA177" s="0"/>
      <c r="LIB177" s="0"/>
      <c r="LIC177" s="0"/>
      <c r="LID177" s="0"/>
      <c r="LIE177" s="0"/>
      <c r="LIF177" s="0"/>
      <c r="LIG177" s="0"/>
      <c r="LIH177" s="0"/>
      <c r="LII177" s="0"/>
      <c r="LIJ177" s="0"/>
      <c r="LIK177" s="0"/>
      <c r="LIL177" s="0"/>
      <c r="LIM177" s="0"/>
      <c r="LIN177" s="0"/>
      <c r="LIO177" s="0"/>
      <c r="LIP177" s="0"/>
      <c r="LIQ177" s="0"/>
      <c r="LIR177" s="0"/>
      <c r="LIS177" s="0"/>
      <c r="LIT177" s="0"/>
      <c r="LIU177" s="0"/>
      <c r="LIV177" s="0"/>
      <c r="LIW177" s="0"/>
      <c r="LIX177" s="0"/>
      <c r="LIY177" s="0"/>
      <c r="LIZ177" s="0"/>
      <c r="LJA177" s="0"/>
      <c r="LJB177" s="0"/>
      <c r="LJC177" s="0"/>
      <c r="LJD177" s="0"/>
      <c r="LJE177" s="0"/>
      <c r="LJF177" s="0"/>
      <c r="LJG177" s="0"/>
      <c r="LJH177" s="0"/>
      <c r="LJI177" s="0"/>
      <c r="LJJ177" s="0"/>
      <c r="LJK177" s="0"/>
      <c r="LJL177" s="0"/>
      <c r="LJM177" s="0"/>
      <c r="LJN177" s="0"/>
      <c r="LJO177" s="0"/>
      <c r="LJP177" s="0"/>
      <c r="LJQ177" s="0"/>
      <c r="LJR177" s="0"/>
      <c r="LJS177" s="0"/>
      <c r="LJT177" s="0"/>
      <c r="LJU177" s="0"/>
      <c r="LJV177" s="0"/>
      <c r="LJW177" s="0"/>
      <c r="LJX177" s="0"/>
      <c r="LJY177" s="0"/>
      <c r="LJZ177" s="0"/>
      <c r="LKA177" s="0"/>
      <c r="LKB177" s="0"/>
      <c r="LKC177" s="0"/>
      <c r="LKD177" s="0"/>
      <c r="LKE177" s="0"/>
      <c r="LKF177" s="0"/>
      <c r="LKG177" s="0"/>
      <c r="LKH177" s="0"/>
      <c r="LKI177" s="0"/>
      <c r="LKJ177" s="0"/>
      <c r="LKK177" s="0"/>
      <c r="LKL177" s="0"/>
      <c r="LKM177" s="0"/>
      <c r="LKN177" s="0"/>
      <c r="LKO177" s="0"/>
      <c r="LKP177" s="0"/>
      <c r="LKQ177" s="0"/>
      <c r="LKR177" s="0"/>
      <c r="LKS177" s="0"/>
      <c r="LKT177" s="0"/>
      <c r="LKU177" s="0"/>
      <c r="LKV177" s="0"/>
      <c r="LKW177" s="0"/>
      <c r="LKX177" s="0"/>
      <c r="LKY177" s="0"/>
      <c r="LKZ177" s="0"/>
      <c r="LLA177" s="0"/>
      <c r="LLB177" s="0"/>
      <c r="LLC177" s="0"/>
      <c r="LLD177" s="0"/>
      <c r="LLE177" s="0"/>
      <c r="LLF177" s="0"/>
      <c r="LLG177" s="0"/>
      <c r="LLH177" s="0"/>
      <c r="LLI177" s="0"/>
      <c r="LLJ177" s="0"/>
      <c r="LLK177" s="0"/>
      <c r="LLL177" s="0"/>
      <c r="LLM177" s="0"/>
      <c r="LLN177" s="0"/>
      <c r="LLO177" s="0"/>
      <c r="LLP177" s="0"/>
      <c r="LLQ177" s="0"/>
      <c r="LLR177" s="0"/>
      <c r="LLS177" s="0"/>
      <c r="LLT177" s="0"/>
      <c r="LLU177" s="0"/>
      <c r="LLV177" s="0"/>
      <c r="LLW177" s="0"/>
      <c r="LLX177" s="0"/>
      <c r="LLY177" s="0"/>
      <c r="LLZ177" s="0"/>
      <c r="LMA177" s="0"/>
      <c r="LMB177" s="0"/>
      <c r="LMC177" s="0"/>
      <c r="LMD177" s="0"/>
      <c r="LME177" s="0"/>
      <c r="LMF177" s="0"/>
      <c r="LMG177" s="0"/>
      <c r="LMH177" s="0"/>
      <c r="LMI177" s="0"/>
      <c r="LMJ177" s="0"/>
      <c r="LMK177" s="0"/>
      <c r="LML177" s="0"/>
      <c r="LMM177" s="0"/>
      <c r="LMN177" s="0"/>
      <c r="LMO177" s="0"/>
      <c r="LMP177" s="0"/>
      <c r="LMQ177" s="0"/>
      <c r="LMR177" s="0"/>
      <c r="LMS177" s="0"/>
      <c r="LMT177" s="0"/>
      <c r="LMU177" s="0"/>
      <c r="LMV177" s="0"/>
      <c r="LMW177" s="0"/>
      <c r="LMX177" s="0"/>
      <c r="LMY177" s="0"/>
      <c r="LMZ177" s="0"/>
      <c r="LNA177" s="0"/>
      <c r="LNB177" s="0"/>
      <c r="LNC177" s="0"/>
      <c r="LND177" s="0"/>
      <c r="LNE177" s="0"/>
      <c r="LNF177" s="0"/>
      <c r="LNG177" s="0"/>
      <c r="LNH177" s="0"/>
      <c r="LNI177" s="0"/>
      <c r="LNJ177" s="0"/>
      <c r="LNK177" s="0"/>
      <c r="LNL177" s="0"/>
      <c r="LNM177" s="0"/>
      <c r="LNN177" s="0"/>
      <c r="LNO177" s="0"/>
      <c r="LNP177" s="0"/>
      <c r="LNQ177" s="0"/>
      <c r="LNR177" s="0"/>
      <c r="LNS177" s="0"/>
      <c r="LNT177" s="0"/>
      <c r="LNU177" s="0"/>
      <c r="LNV177" s="0"/>
      <c r="LNW177" s="0"/>
      <c r="LNX177" s="0"/>
      <c r="LNY177" s="0"/>
      <c r="LNZ177" s="0"/>
      <c r="LOA177" s="0"/>
      <c r="LOB177" s="0"/>
      <c r="LOC177" s="0"/>
      <c r="LOD177" s="0"/>
      <c r="LOE177" s="0"/>
      <c r="LOF177" s="0"/>
      <c r="LOG177" s="0"/>
      <c r="LOH177" s="0"/>
      <c r="LOI177" s="0"/>
      <c r="LOJ177" s="0"/>
      <c r="LOK177" s="0"/>
      <c r="LOL177" s="0"/>
      <c r="LOM177" s="0"/>
      <c r="LON177" s="0"/>
      <c r="LOO177" s="0"/>
      <c r="LOP177" s="0"/>
      <c r="LOQ177" s="0"/>
      <c r="LOR177" s="0"/>
      <c r="LOS177" s="0"/>
      <c r="LOT177" s="0"/>
      <c r="LOU177" s="0"/>
      <c r="LOV177" s="0"/>
      <c r="LOW177" s="0"/>
      <c r="LOX177" s="0"/>
      <c r="LOY177" s="0"/>
      <c r="LOZ177" s="0"/>
      <c r="LPA177" s="0"/>
      <c r="LPB177" s="0"/>
      <c r="LPC177" s="0"/>
      <c r="LPD177" s="0"/>
      <c r="LPE177" s="0"/>
      <c r="LPF177" s="0"/>
      <c r="LPG177" s="0"/>
      <c r="LPH177" s="0"/>
      <c r="LPI177" s="0"/>
      <c r="LPJ177" s="0"/>
      <c r="LPK177" s="0"/>
      <c r="LPL177" s="0"/>
      <c r="LPM177" s="0"/>
      <c r="LPN177" s="0"/>
      <c r="LPO177" s="0"/>
      <c r="LPP177" s="0"/>
      <c r="LPQ177" s="0"/>
      <c r="LPR177" s="0"/>
      <c r="LPS177" s="0"/>
      <c r="LPT177" s="0"/>
      <c r="LPU177" s="0"/>
      <c r="LPV177" s="0"/>
      <c r="LPW177" s="0"/>
      <c r="LPX177" s="0"/>
      <c r="LPY177" s="0"/>
      <c r="LPZ177" s="0"/>
      <c r="LQA177" s="0"/>
      <c r="LQB177" s="0"/>
      <c r="LQC177" s="0"/>
      <c r="LQD177" s="0"/>
      <c r="LQE177" s="0"/>
      <c r="LQF177" s="0"/>
      <c r="LQG177" s="0"/>
      <c r="LQH177" s="0"/>
      <c r="LQI177" s="0"/>
      <c r="LQJ177" s="0"/>
      <c r="LQK177" s="0"/>
      <c r="LQL177" s="0"/>
      <c r="LQM177" s="0"/>
      <c r="LQN177" s="0"/>
      <c r="LQO177" s="0"/>
      <c r="LQP177" s="0"/>
      <c r="LQQ177" s="0"/>
      <c r="LQR177" s="0"/>
      <c r="LQS177" s="0"/>
      <c r="LQT177" s="0"/>
      <c r="LQU177" s="0"/>
      <c r="LQV177" s="0"/>
      <c r="LQW177" s="0"/>
      <c r="LQX177" s="0"/>
      <c r="LQY177" s="0"/>
      <c r="LQZ177" s="0"/>
      <c r="LRA177" s="0"/>
      <c r="LRB177" s="0"/>
      <c r="LRC177" s="0"/>
      <c r="LRD177" s="0"/>
      <c r="LRE177" s="0"/>
      <c r="LRF177" s="0"/>
      <c r="LRG177" s="0"/>
      <c r="LRH177" s="0"/>
      <c r="LRI177" s="0"/>
      <c r="LRJ177" s="0"/>
      <c r="LRK177" s="0"/>
      <c r="LRL177" s="0"/>
      <c r="LRM177" s="0"/>
      <c r="LRN177" s="0"/>
      <c r="LRO177" s="0"/>
      <c r="LRP177" s="0"/>
      <c r="LRQ177" s="0"/>
      <c r="LRR177" s="0"/>
      <c r="LRS177" s="0"/>
      <c r="LRT177" s="0"/>
      <c r="LRU177" s="0"/>
      <c r="LRV177" s="0"/>
      <c r="LRW177" s="0"/>
      <c r="LRX177" s="0"/>
      <c r="LRY177" s="0"/>
      <c r="LRZ177" s="0"/>
      <c r="LSA177" s="0"/>
      <c r="LSB177" s="0"/>
      <c r="LSC177" s="0"/>
      <c r="LSD177" s="0"/>
      <c r="LSE177" s="0"/>
      <c r="LSF177" s="0"/>
      <c r="LSG177" s="0"/>
      <c r="LSH177" s="0"/>
      <c r="LSI177" s="0"/>
      <c r="LSJ177" s="0"/>
      <c r="LSK177" s="0"/>
      <c r="LSL177" s="0"/>
      <c r="LSM177" s="0"/>
      <c r="LSN177" s="0"/>
      <c r="LSO177" s="0"/>
      <c r="LSP177" s="0"/>
      <c r="LSQ177" s="0"/>
      <c r="LSR177" s="0"/>
      <c r="LSS177" s="0"/>
      <c r="LST177" s="0"/>
      <c r="LSU177" s="0"/>
      <c r="LSV177" s="0"/>
      <c r="LSW177" s="0"/>
      <c r="LSX177" s="0"/>
      <c r="LSY177" s="0"/>
      <c r="LSZ177" s="0"/>
      <c r="LTA177" s="0"/>
      <c r="LTB177" s="0"/>
      <c r="LTC177" s="0"/>
      <c r="LTD177" s="0"/>
      <c r="LTE177" s="0"/>
      <c r="LTF177" s="0"/>
      <c r="LTG177" s="0"/>
      <c r="LTH177" s="0"/>
      <c r="LTI177" s="0"/>
      <c r="LTJ177" s="0"/>
      <c r="LTK177" s="0"/>
      <c r="LTL177" s="0"/>
      <c r="LTM177" s="0"/>
      <c r="LTN177" s="0"/>
      <c r="LTO177" s="0"/>
      <c r="LTP177" s="0"/>
      <c r="LTQ177" s="0"/>
      <c r="LTR177" s="0"/>
      <c r="LTS177" s="0"/>
      <c r="LTT177" s="0"/>
      <c r="LTU177" s="0"/>
      <c r="LTV177" s="0"/>
      <c r="LTW177" s="0"/>
      <c r="LTX177" s="0"/>
      <c r="LTY177" s="0"/>
      <c r="LTZ177" s="0"/>
      <c r="LUA177" s="0"/>
      <c r="LUB177" s="0"/>
      <c r="LUC177" s="0"/>
      <c r="LUD177" s="0"/>
      <c r="LUE177" s="0"/>
      <c r="LUF177" s="0"/>
      <c r="LUG177" s="0"/>
      <c r="LUH177" s="0"/>
      <c r="LUI177" s="0"/>
      <c r="LUJ177" s="0"/>
      <c r="LUK177" s="0"/>
      <c r="LUL177" s="0"/>
      <c r="LUM177" s="0"/>
      <c r="LUN177" s="0"/>
      <c r="LUO177" s="0"/>
      <c r="LUP177" s="0"/>
      <c r="LUQ177" s="0"/>
      <c r="LUR177" s="0"/>
      <c r="LUS177" s="0"/>
      <c r="LUT177" s="0"/>
      <c r="LUU177" s="0"/>
      <c r="LUV177" s="0"/>
      <c r="LUW177" s="0"/>
      <c r="LUX177" s="0"/>
      <c r="LUY177" s="0"/>
      <c r="LUZ177" s="0"/>
      <c r="LVA177" s="0"/>
      <c r="LVB177" s="0"/>
      <c r="LVC177" s="0"/>
      <c r="LVD177" s="0"/>
      <c r="LVE177" s="0"/>
      <c r="LVF177" s="0"/>
      <c r="LVG177" s="0"/>
      <c r="LVH177" s="0"/>
      <c r="LVI177" s="0"/>
      <c r="LVJ177" s="0"/>
      <c r="LVK177" s="0"/>
      <c r="LVL177" s="0"/>
      <c r="LVM177" s="0"/>
      <c r="LVN177" s="0"/>
      <c r="LVO177" s="0"/>
      <c r="LVP177" s="0"/>
      <c r="LVQ177" s="0"/>
      <c r="LVR177" s="0"/>
      <c r="LVS177" s="0"/>
      <c r="LVT177" s="0"/>
      <c r="LVU177" s="0"/>
      <c r="LVV177" s="0"/>
      <c r="LVW177" s="0"/>
      <c r="LVX177" s="0"/>
      <c r="LVY177" s="0"/>
      <c r="LVZ177" s="0"/>
      <c r="LWA177" s="0"/>
      <c r="LWB177" s="0"/>
      <c r="LWC177" s="0"/>
      <c r="LWD177" s="0"/>
      <c r="LWE177" s="0"/>
      <c r="LWF177" s="0"/>
      <c r="LWG177" s="0"/>
      <c r="LWH177" s="0"/>
      <c r="LWI177" s="0"/>
      <c r="LWJ177" s="0"/>
      <c r="LWK177" s="0"/>
      <c r="LWL177" s="0"/>
      <c r="LWM177" s="0"/>
      <c r="LWN177" s="0"/>
      <c r="LWO177" s="0"/>
      <c r="LWP177" s="0"/>
      <c r="LWQ177" s="0"/>
      <c r="LWR177" s="0"/>
      <c r="LWS177" s="0"/>
      <c r="LWT177" s="0"/>
      <c r="LWU177" s="0"/>
      <c r="LWV177" s="0"/>
      <c r="LWW177" s="0"/>
      <c r="LWX177" s="0"/>
      <c r="LWY177" s="0"/>
      <c r="LWZ177" s="0"/>
      <c r="LXA177" s="0"/>
      <c r="LXB177" s="0"/>
      <c r="LXC177" s="0"/>
      <c r="LXD177" s="0"/>
      <c r="LXE177" s="0"/>
      <c r="LXF177" s="0"/>
      <c r="LXG177" s="0"/>
      <c r="LXH177" s="0"/>
      <c r="LXI177" s="0"/>
      <c r="LXJ177" s="0"/>
      <c r="LXK177" s="0"/>
      <c r="LXL177" s="0"/>
      <c r="LXM177" s="0"/>
      <c r="LXN177" s="0"/>
      <c r="LXO177" s="0"/>
      <c r="LXP177" s="0"/>
      <c r="LXQ177" s="0"/>
      <c r="LXR177" s="0"/>
      <c r="LXS177" s="0"/>
      <c r="LXT177" s="0"/>
      <c r="LXU177" s="0"/>
      <c r="LXV177" s="0"/>
      <c r="LXW177" s="0"/>
      <c r="LXX177" s="0"/>
      <c r="LXY177" s="0"/>
      <c r="LXZ177" s="0"/>
      <c r="LYA177" s="0"/>
      <c r="LYB177" s="0"/>
      <c r="LYC177" s="0"/>
      <c r="LYD177" s="0"/>
      <c r="LYE177" s="0"/>
      <c r="LYF177" s="0"/>
      <c r="LYG177" s="0"/>
      <c r="LYH177" s="0"/>
      <c r="LYI177" s="0"/>
      <c r="LYJ177" s="0"/>
      <c r="LYK177" s="0"/>
      <c r="LYL177" s="0"/>
      <c r="LYM177" s="0"/>
      <c r="LYN177" s="0"/>
      <c r="LYO177" s="0"/>
      <c r="LYP177" s="0"/>
      <c r="LYQ177" s="0"/>
      <c r="LYR177" s="0"/>
      <c r="LYS177" s="0"/>
      <c r="LYT177" s="0"/>
      <c r="LYU177" s="0"/>
      <c r="LYV177" s="0"/>
      <c r="LYW177" s="0"/>
      <c r="LYX177" s="0"/>
      <c r="LYY177" s="0"/>
      <c r="LYZ177" s="0"/>
      <c r="LZA177" s="0"/>
      <c r="LZB177" s="0"/>
      <c r="LZC177" s="0"/>
      <c r="LZD177" s="0"/>
      <c r="LZE177" s="0"/>
      <c r="LZF177" s="0"/>
      <c r="LZG177" s="0"/>
      <c r="LZH177" s="0"/>
      <c r="LZI177" s="0"/>
      <c r="LZJ177" s="0"/>
      <c r="LZK177" s="0"/>
      <c r="LZL177" s="0"/>
      <c r="LZM177" s="0"/>
      <c r="LZN177" s="0"/>
      <c r="LZO177" s="0"/>
      <c r="LZP177" s="0"/>
      <c r="LZQ177" s="0"/>
      <c r="LZR177" s="0"/>
      <c r="LZS177" s="0"/>
      <c r="LZT177" s="0"/>
      <c r="LZU177" s="0"/>
      <c r="LZV177" s="0"/>
      <c r="LZW177" s="0"/>
      <c r="LZX177" s="0"/>
      <c r="LZY177" s="0"/>
      <c r="LZZ177" s="0"/>
      <c r="MAA177" s="0"/>
      <c r="MAB177" s="0"/>
      <c r="MAC177" s="0"/>
      <c r="MAD177" s="0"/>
      <c r="MAE177" s="0"/>
      <c r="MAF177" s="0"/>
      <c r="MAG177" s="0"/>
      <c r="MAH177" s="0"/>
      <c r="MAI177" s="0"/>
      <c r="MAJ177" s="0"/>
      <c r="MAK177" s="0"/>
      <c r="MAL177" s="0"/>
      <c r="MAM177" s="0"/>
      <c r="MAN177" s="0"/>
      <c r="MAO177" s="0"/>
      <c r="MAP177" s="0"/>
      <c r="MAQ177" s="0"/>
      <c r="MAR177" s="0"/>
      <c r="MAS177" s="0"/>
      <c r="MAT177" s="0"/>
      <c r="MAU177" s="0"/>
      <c r="MAV177" s="0"/>
      <c r="MAW177" s="0"/>
      <c r="MAX177" s="0"/>
      <c r="MAY177" s="0"/>
      <c r="MAZ177" s="0"/>
      <c r="MBA177" s="0"/>
      <c r="MBB177" s="0"/>
      <c r="MBC177" s="0"/>
      <c r="MBD177" s="0"/>
      <c r="MBE177" s="0"/>
      <c r="MBF177" s="0"/>
      <c r="MBG177" s="0"/>
      <c r="MBH177" s="0"/>
      <c r="MBI177" s="0"/>
      <c r="MBJ177" s="0"/>
      <c r="MBK177" s="0"/>
      <c r="MBL177" s="0"/>
      <c r="MBM177" s="0"/>
      <c r="MBN177" s="0"/>
      <c r="MBO177" s="0"/>
      <c r="MBP177" s="0"/>
      <c r="MBQ177" s="0"/>
      <c r="MBR177" s="0"/>
      <c r="MBS177" s="0"/>
      <c r="MBT177" s="0"/>
      <c r="MBU177" s="0"/>
      <c r="MBV177" s="0"/>
      <c r="MBW177" s="0"/>
      <c r="MBX177" s="0"/>
      <c r="MBY177" s="0"/>
      <c r="MBZ177" s="0"/>
      <c r="MCA177" s="0"/>
      <c r="MCB177" s="0"/>
      <c r="MCC177" s="0"/>
      <c r="MCD177" s="0"/>
      <c r="MCE177" s="0"/>
      <c r="MCF177" s="0"/>
      <c r="MCG177" s="0"/>
      <c r="MCH177" s="0"/>
      <c r="MCI177" s="0"/>
      <c r="MCJ177" s="0"/>
      <c r="MCK177" s="0"/>
      <c r="MCL177" s="0"/>
      <c r="MCM177" s="0"/>
      <c r="MCN177" s="0"/>
      <c r="MCO177" s="0"/>
      <c r="MCP177" s="0"/>
      <c r="MCQ177" s="0"/>
      <c r="MCR177" s="0"/>
      <c r="MCS177" s="0"/>
      <c r="MCT177" s="0"/>
      <c r="MCU177" s="0"/>
      <c r="MCV177" s="0"/>
      <c r="MCW177" s="0"/>
      <c r="MCX177" s="0"/>
      <c r="MCY177" s="0"/>
      <c r="MCZ177" s="0"/>
      <c r="MDA177" s="0"/>
      <c r="MDB177" s="0"/>
      <c r="MDC177" s="0"/>
      <c r="MDD177" s="0"/>
      <c r="MDE177" s="0"/>
      <c r="MDF177" s="0"/>
      <c r="MDG177" s="0"/>
      <c r="MDH177" s="0"/>
      <c r="MDI177" s="0"/>
      <c r="MDJ177" s="0"/>
      <c r="MDK177" s="0"/>
      <c r="MDL177" s="0"/>
      <c r="MDM177" s="0"/>
      <c r="MDN177" s="0"/>
      <c r="MDO177" s="0"/>
      <c r="MDP177" s="0"/>
      <c r="MDQ177" s="0"/>
      <c r="MDR177" s="0"/>
      <c r="MDS177" s="0"/>
      <c r="MDT177" s="0"/>
      <c r="MDU177" s="0"/>
      <c r="MDV177" s="0"/>
      <c r="MDW177" s="0"/>
      <c r="MDX177" s="0"/>
      <c r="MDY177" s="0"/>
      <c r="MDZ177" s="0"/>
      <c r="MEA177" s="0"/>
      <c r="MEB177" s="0"/>
      <c r="MEC177" s="0"/>
      <c r="MED177" s="0"/>
      <c r="MEE177" s="0"/>
      <c r="MEF177" s="0"/>
      <c r="MEG177" s="0"/>
      <c r="MEH177" s="0"/>
      <c r="MEI177" s="0"/>
      <c r="MEJ177" s="0"/>
      <c r="MEK177" s="0"/>
      <c r="MEL177" s="0"/>
      <c r="MEM177" s="0"/>
      <c r="MEN177" s="0"/>
      <c r="MEO177" s="0"/>
      <c r="MEP177" s="0"/>
      <c r="MEQ177" s="0"/>
      <c r="MER177" s="0"/>
      <c r="MES177" s="0"/>
      <c r="MET177" s="0"/>
      <c r="MEU177" s="0"/>
      <c r="MEV177" s="0"/>
      <c r="MEW177" s="0"/>
      <c r="MEX177" s="0"/>
      <c r="MEY177" s="0"/>
      <c r="MEZ177" s="0"/>
      <c r="MFA177" s="0"/>
      <c r="MFB177" s="0"/>
      <c r="MFC177" s="0"/>
      <c r="MFD177" s="0"/>
      <c r="MFE177" s="0"/>
      <c r="MFF177" s="0"/>
      <c r="MFG177" s="0"/>
      <c r="MFH177" s="0"/>
      <c r="MFI177" s="0"/>
      <c r="MFJ177" s="0"/>
      <c r="MFK177" s="0"/>
      <c r="MFL177" s="0"/>
      <c r="MFM177" s="0"/>
      <c r="MFN177" s="0"/>
      <c r="MFO177" s="0"/>
      <c r="MFP177" s="0"/>
      <c r="MFQ177" s="0"/>
      <c r="MFR177" s="0"/>
      <c r="MFS177" s="0"/>
      <c r="MFT177" s="0"/>
      <c r="MFU177" s="0"/>
      <c r="MFV177" s="0"/>
      <c r="MFW177" s="0"/>
      <c r="MFX177" s="0"/>
      <c r="MFY177" s="0"/>
      <c r="MFZ177" s="0"/>
      <c r="MGA177" s="0"/>
      <c r="MGB177" s="0"/>
      <c r="MGC177" s="0"/>
      <c r="MGD177" s="0"/>
      <c r="MGE177" s="0"/>
      <c r="MGF177" s="0"/>
      <c r="MGG177" s="0"/>
      <c r="MGH177" s="0"/>
      <c r="MGI177" s="0"/>
      <c r="MGJ177" s="0"/>
      <c r="MGK177" s="0"/>
      <c r="MGL177" s="0"/>
      <c r="MGM177" s="0"/>
      <c r="MGN177" s="0"/>
      <c r="MGO177" s="0"/>
      <c r="MGP177" s="0"/>
      <c r="MGQ177" s="0"/>
      <c r="MGR177" s="0"/>
      <c r="MGS177" s="0"/>
      <c r="MGT177" s="0"/>
      <c r="MGU177" s="0"/>
      <c r="MGV177" s="0"/>
      <c r="MGW177" s="0"/>
      <c r="MGX177" s="0"/>
      <c r="MGY177" s="0"/>
      <c r="MGZ177" s="0"/>
      <c r="MHA177" s="0"/>
      <c r="MHB177" s="0"/>
      <c r="MHC177" s="0"/>
      <c r="MHD177" s="0"/>
      <c r="MHE177" s="0"/>
      <c r="MHF177" s="0"/>
      <c r="MHG177" s="0"/>
      <c r="MHH177" s="0"/>
      <c r="MHI177" s="0"/>
      <c r="MHJ177" s="0"/>
      <c r="MHK177" s="0"/>
      <c r="MHL177" s="0"/>
      <c r="MHM177" s="0"/>
      <c r="MHN177" s="0"/>
      <c r="MHO177" s="0"/>
      <c r="MHP177" s="0"/>
      <c r="MHQ177" s="0"/>
      <c r="MHR177" s="0"/>
      <c r="MHS177" s="0"/>
      <c r="MHT177" s="0"/>
      <c r="MHU177" s="0"/>
      <c r="MHV177" s="0"/>
      <c r="MHW177" s="0"/>
      <c r="MHX177" s="0"/>
      <c r="MHY177" s="0"/>
      <c r="MHZ177" s="0"/>
      <c r="MIA177" s="0"/>
      <c r="MIB177" s="0"/>
      <c r="MIC177" s="0"/>
      <c r="MID177" s="0"/>
      <c r="MIE177" s="0"/>
      <c r="MIF177" s="0"/>
      <c r="MIG177" s="0"/>
      <c r="MIH177" s="0"/>
      <c r="MII177" s="0"/>
      <c r="MIJ177" s="0"/>
      <c r="MIK177" s="0"/>
      <c r="MIL177" s="0"/>
      <c r="MIM177" s="0"/>
      <c r="MIN177" s="0"/>
      <c r="MIO177" s="0"/>
      <c r="MIP177" s="0"/>
      <c r="MIQ177" s="0"/>
      <c r="MIR177" s="0"/>
      <c r="MIS177" s="0"/>
      <c r="MIT177" s="0"/>
      <c r="MIU177" s="0"/>
      <c r="MIV177" s="0"/>
      <c r="MIW177" s="0"/>
      <c r="MIX177" s="0"/>
      <c r="MIY177" s="0"/>
      <c r="MIZ177" s="0"/>
      <c r="MJA177" s="0"/>
      <c r="MJB177" s="0"/>
      <c r="MJC177" s="0"/>
      <c r="MJD177" s="0"/>
      <c r="MJE177" s="0"/>
      <c r="MJF177" s="0"/>
      <c r="MJG177" s="0"/>
      <c r="MJH177" s="0"/>
      <c r="MJI177" s="0"/>
      <c r="MJJ177" s="0"/>
      <c r="MJK177" s="0"/>
      <c r="MJL177" s="0"/>
      <c r="MJM177" s="0"/>
      <c r="MJN177" s="0"/>
      <c r="MJO177" s="0"/>
      <c r="MJP177" s="0"/>
      <c r="MJQ177" s="0"/>
      <c r="MJR177" s="0"/>
      <c r="MJS177" s="0"/>
      <c r="MJT177" s="0"/>
      <c r="MJU177" s="0"/>
      <c r="MJV177" s="0"/>
      <c r="MJW177" s="0"/>
      <c r="MJX177" s="0"/>
      <c r="MJY177" s="0"/>
      <c r="MJZ177" s="0"/>
      <c r="MKA177" s="0"/>
      <c r="MKB177" s="0"/>
      <c r="MKC177" s="0"/>
      <c r="MKD177" s="0"/>
      <c r="MKE177" s="0"/>
      <c r="MKF177" s="0"/>
      <c r="MKG177" s="0"/>
      <c r="MKH177" s="0"/>
      <c r="MKI177" s="0"/>
      <c r="MKJ177" s="0"/>
      <c r="MKK177" s="0"/>
      <c r="MKL177" s="0"/>
      <c r="MKM177" s="0"/>
      <c r="MKN177" s="0"/>
      <c r="MKO177" s="0"/>
      <c r="MKP177" s="0"/>
      <c r="MKQ177" s="0"/>
      <c r="MKR177" s="0"/>
      <c r="MKS177" s="0"/>
      <c r="MKT177" s="0"/>
      <c r="MKU177" s="0"/>
      <c r="MKV177" s="0"/>
      <c r="MKW177" s="0"/>
      <c r="MKX177" s="0"/>
      <c r="MKY177" s="0"/>
      <c r="MKZ177" s="0"/>
      <c r="MLA177" s="0"/>
      <c r="MLB177" s="0"/>
      <c r="MLC177" s="0"/>
      <c r="MLD177" s="0"/>
      <c r="MLE177" s="0"/>
      <c r="MLF177" s="0"/>
      <c r="MLG177" s="0"/>
      <c r="MLH177" s="0"/>
      <c r="MLI177" s="0"/>
      <c r="MLJ177" s="0"/>
      <c r="MLK177" s="0"/>
      <c r="MLL177" s="0"/>
      <c r="MLM177" s="0"/>
      <c r="MLN177" s="0"/>
      <c r="MLO177" s="0"/>
      <c r="MLP177" s="0"/>
      <c r="MLQ177" s="0"/>
      <c r="MLR177" s="0"/>
      <c r="MLS177" s="0"/>
      <c r="MLT177" s="0"/>
      <c r="MLU177" s="0"/>
      <c r="MLV177" s="0"/>
      <c r="MLW177" s="0"/>
      <c r="MLX177" s="0"/>
      <c r="MLY177" s="0"/>
      <c r="MLZ177" s="0"/>
      <c r="MMA177" s="0"/>
      <c r="MMB177" s="0"/>
      <c r="MMC177" s="0"/>
      <c r="MMD177" s="0"/>
      <c r="MME177" s="0"/>
      <c r="MMF177" s="0"/>
      <c r="MMG177" s="0"/>
      <c r="MMH177" s="0"/>
      <c r="MMI177" s="0"/>
      <c r="MMJ177" s="0"/>
      <c r="MMK177" s="0"/>
      <c r="MML177" s="0"/>
      <c r="MMM177" s="0"/>
      <c r="MMN177" s="0"/>
      <c r="MMO177" s="0"/>
      <c r="MMP177" s="0"/>
      <c r="MMQ177" s="0"/>
      <c r="MMR177" s="0"/>
      <c r="MMS177" s="0"/>
      <c r="MMT177" s="0"/>
      <c r="MMU177" s="0"/>
      <c r="MMV177" s="0"/>
      <c r="MMW177" s="0"/>
      <c r="MMX177" s="0"/>
      <c r="MMY177" s="0"/>
      <c r="MMZ177" s="0"/>
      <c r="MNA177" s="0"/>
      <c r="MNB177" s="0"/>
      <c r="MNC177" s="0"/>
      <c r="MND177" s="0"/>
      <c r="MNE177" s="0"/>
      <c r="MNF177" s="0"/>
      <c r="MNG177" s="0"/>
      <c r="MNH177" s="0"/>
      <c r="MNI177" s="0"/>
      <c r="MNJ177" s="0"/>
      <c r="MNK177" s="0"/>
      <c r="MNL177" s="0"/>
      <c r="MNM177" s="0"/>
      <c r="MNN177" s="0"/>
      <c r="MNO177" s="0"/>
      <c r="MNP177" s="0"/>
      <c r="MNQ177" s="0"/>
      <c r="MNR177" s="0"/>
      <c r="MNS177" s="0"/>
      <c r="MNT177" s="0"/>
      <c r="MNU177" s="0"/>
      <c r="MNV177" s="0"/>
      <c r="MNW177" s="0"/>
      <c r="MNX177" s="0"/>
      <c r="MNY177" s="0"/>
      <c r="MNZ177" s="0"/>
      <c r="MOA177" s="0"/>
      <c r="MOB177" s="0"/>
      <c r="MOC177" s="0"/>
      <c r="MOD177" s="0"/>
      <c r="MOE177" s="0"/>
      <c r="MOF177" s="0"/>
      <c r="MOG177" s="0"/>
      <c r="MOH177" s="0"/>
      <c r="MOI177" s="0"/>
      <c r="MOJ177" s="0"/>
      <c r="MOK177" s="0"/>
      <c r="MOL177" s="0"/>
      <c r="MOM177" s="0"/>
      <c r="MON177" s="0"/>
      <c r="MOO177" s="0"/>
      <c r="MOP177" s="0"/>
      <c r="MOQ177" s="0"/>
      <c r="MOR177" s="0"/>
      <c r="MOS177" s="0"/>
      <c r="MOT177" s="0"/>
      <c r="MOU177" s="0"/>
      <c r="MOV177" s="0"/>
      <c r="MOW177" s="0"/>
      <c r="MOX177" s="0"/>
      <c r="MOY177" s="0"/>
      <c r="MOZ177" s="0"/>
      <c r="MPA177" s="0"/>
      <c r="MPB177" s="0"/>
      <c r="MPC177" s="0"/>
      <c r="MPD177" s="0"/>
      <c r="MPE177" s="0"/>
      <c r="MPF177" s="0"/>
      <c r="MPG177" s="0"/>
      <c r="MPH177" s="0"/>
      <c r="MPI177" s="0"/>
      <c r="MPJ177" s="0"/>
      <c r="MPK177" s="0"/>
      <c r="MPL177" s="0"/>
      <c r="MPM177" s="0"/>
      <c r="MPN177" s="0"/>
      <c r="MPO177" s="0"/>
      <c r="MPP177" s="0"/>
      <c r="MPQ177" s="0"/>
      <c r="MPR177" s="0"/>
      <c r="MPS177" s="0"/>
      <c r="MPT177" s="0"/>
      <c r="MPU177" s="0"/>
      <c r="MPV177" s="0"/>
      <c r="MPW177" s="0"/>
      <c r="MPX177" s="0"/>
      <c r="MPY177" s="0"/>
      <c r="MPZ177" s="0"/>
      <c r="MQA177" s="0"/>
      <c r="MQB177" s="0"/>
      <c r="MQC177" s="0"/>
      <c r="MQD177" s="0"/>
      <c r="MQE177" s="0"/>
      <c r="MQF177" s="0"/>
      <c r="MQG177" s="0"/>
      <c r="MQH177" s="0"/>
      <c r="MQI177" s="0"/>
      <c r="MQJ177" s="0"/>
      <c r="MQK177" s="0"/>
      <c r="MQL177" s="0"/>
      <c r="MQM177" s="0"/>
      <c r="MQN177" s="0"/>
      <c r="MQO177" s="0"/>
      <c r="MQP177" s="0"/>
      <c r="MQQ177" s="0"/>
      <c r="MQR177" s="0"/>
      <c r="MQS177" s="0"/>
      <c r="MQT177" s="0"/>
      <c r="MQU177" s="0"/>
      <c r="MQV177" s="0"/>
      <c r="MQW177" s="0"/>
      <c r="MQX177" s="0"/>
      <c r="MQY177" s="0"/>
      <c r="MQZ177" s="0"/>
      <c r="MRA177" s="0"/>
      <c r="MRB177" s="0"/>
      <c r="MRC177" s="0"/>
      <c r="MRD177" s="0"/>
      <c r="MRE177" s="0"/>
      <c r="MRF177" s="0"/>
      <c r="MRG177" s="0"/>
      <c r="MRH177" s="0"/>
      <c r="MRI177" s="0"/>
      <c r="MRJ177" s="0"/>
      <c r="MRK177" s="0"/>
      <c r="MRL177" s="0"/>
      <c r="MRM177" s="0"/>
      <c r="MRN177" s="0"/>
      <c r="MRO177" s="0"/>
      <c r="MRP177" s="0"/>
      <c r="MRQ177" s="0"/>
      <c r="MRR177" s="0"/>
      <c r="MRS177" s="0"/>
      <c r="MRT177" s="0"/>
      <c r="MRU177" s="0"/>
      <c r="MRV177" s="0"/>
      <c r="MRW177" s="0"/>
      <c r="MRX177" s="0"/>
      <c r="MRY177" s="0"/>
      <c r="MRZ177" s="0"/>
      <c r="MSA177" s="0"/>
      <c r="MSB177" s="0"/>
      <c r="MSC177" s="0"/>
      <c r="MSD177" s="0"/>
      <c r="MSE177" s="0"/>
      <c r="MSF177" s="0"/>
      <c r="MSG177" s="0"/>
      <c r="MSH177" s="0"/>
      <c r="MSI177" s="0"/>
      <c r="MSJ177" s="0"/>
      <c r="MSK177" s="0"/>
      <c r="MSL177" s="0"/>
      <c r="MSM177" s="0"/>
      <c r="MSN177" s="0"/>
      <c r="MSO177" s="0"/>
      <c r="MSP177" s="0"/>
      <c r="MSQ177" s="0"/>
      <c r="MSR177" s="0"/>
      <c r="MSS177" s="0"/>
      <c r="MST177" s="0"/>
      <c r="MSU177" s="0"/>
      <c r="MSV177" s="0"/>
      <c r="MSW177" s="0"/>
      <c r="MSX177" s="0"/>
      <c r="MSY177" s="0"/>
      <c r="MSZ177" s="0"/>
      <c r="MTA177" s="0"/>
      <c r="MTB177" s="0"/>
      <c r="MTC177" s="0"/>
      <c r="MTD177" s="0"/>
      <c r="MTE177" s="0"/>
      <c r="MTF177" s="0"/>
      <c r="MTG177" s="0"/>
      <c r="MTH177" s="0"/>
      <c r="MTI177" s="0"/>
      <c r="MTJ177" s="0"/>
      <c r="MTK177" s="0"/>
      <c r="MTL177" s="0"/>
      <c r="MTM177" s="0"/>
      <c r="MTN177" s="0"/>
      <c r="MTO177" s="0"/>
      <c r="MTP177" s="0"/>
      <c r="MTQ177" s="0"/>
      <c r="MTR177" s="0"/>
      <c r="MTS177" s="0"/>
      <c r="MTT177" s="0"/>
      <c r="MTU177" s="0"/>
      <c r="MTV177" s="0"/>
      <c r="MTW177" s="0"/>
      <c r="MTX177" s="0"/>
      <c r="MTY177" s="0"/>
      <c r="MTZ177" s="0"/>
      <c r="MUA177" s="0"/>
      <c r="MUB177" s="0"/>
      <c r="MUC177" s="0"/>
      <c r="MUD177" s="0"/>
      <c r="MUE177" s="0"/>
      <c r="MUF177" s="0"/>
      <c r="MUG177" s="0"/>
      <c r="MUH177" s="0"/>
      <c r="MUI177" s="0"/>
      <c r="MUJ177" s="0"/>
      <c r="MUK177" s="0"/>
      <c r="MUL177" s="0"/>
      <c r="MUM177" s="0"/>
      <c r="MUN177" s="0"/>
      <c r="MUO177" s="0"/>
      <c r="MUP177" s="0"/>
      <c r="MUQ177" s="0"/>
      <c r="MUR177" s="0"/>
      <c r="MUS177" s="0"/>
      <c r="MUT177" s="0"/>
      <c r="MUU177" s="0"/>
      <c r="MUV177" s="0"/>
      <c r="MUW177" s="0"/>
      <c r="MUX177" s="0"/>
      <c r="MUY177" s="0"/>
      <c r="MUZ177" s="0"/>
      <c r="MVA177" s="0"/>
      <c r="MVB177" s="0"/>
      <c r="MVC177" s="0"/>
      <c r="MVD177" s="0"/>
      <c r="MVE177" s="0"/>
      <c r="MVF177" s="0"/>
      <c r="MVG177" s="0"/>
      <c r="MVH177" s="0"/>
      <c r="MVI177" s="0"/>
      <c r="MVJ177" s="0"/>
      <c r="MVK177" s="0"/>
      <c r="MVL177" s="0"/>
      <c r="MVM177" s="0"/>
      <c r="MVN177" s="0"/>
      <c r="MVO177" s="0"/>
      <c r="MVP177" s="0"/>
      <c r="MVQ177" s="0"/>
      <c r="MVR177" s="0"/>
      <c r="MVS177" s="0"/>
      <c r="MVT177" s="0"/>
      <c r="MVU177" s="0"/>
      <c r="MVV177" s="0"/>
      <c r="MVW177" s="0"/>
      <c r="MVX177" s="0"/>
      <c r="MVY177" s="0"/>
      <c r="MVZ177" s="0"/>
      <c r="MWA177" s="0"/>
      <c r="MWB177" s="0"/>
      <c r="MWC177" s="0"/>
      <c r="MWD177" s="0"/>
      <c r="MWE177" s="0"/>
      <c r="MWF177" s="0"/>
      <c r="MWG177" s="0"/>
      <c r="MWH177" s="0"/>
      <c r="MWI177" s="0"/>
      <c r="MWJ177" s="0"/>
      <c r="MWK177" s="0"/>
      <c r="MWL177" s="0"/>
      <c r="MWM177" s="0"/>
      <c r="MWN177" s="0"/>
      <c r="MWO177" s="0"/>
      <c r="MWP177" s="0"/>
      <c r="MWQ177" s="0"/>
      <c r="MWR177" s="0"/>
      <c r="MWS177" s="0"/>
      <c r="MWT177" s="0"/>
      <c r="MWU177" s="0"/>
      <c r="MWV177" s="0"/>
      <c r="MWW177" s="0"/>
      <c r="MWX177" s="0"/>
      <c r="MWY177" s="0"/>
      <c r="MWZ177" s="0"/>
      <c r="MXA177" s="0"/>
      <c r="MXB177" s="0"/>
      <c r="MXC177" s="0"/>
      <c r="MXD177" s="0"/>
      <c r="MXE177" s="0"/>
      <c r="MXF177" s="0"/>
      <c r="MXG177" s="0"/>
      <c r="MXH177" s="0"/>
      <c r="MXI177" s="0"/>
      <c r="MXJ177" s="0"/>
      <c r="MXK177" s="0"/>
      <c r="MXL177" s="0"/>
      <c r="MXM177" s="0"/>
      <c r="MXN177" s="0"/>
      <c r="MXO177" s="0"/>
      <c r="MXP177" s="0"/>
      <c r="MXQ177" s="0"/>
      <c r="MXR177" s="0"/>
      <c r="MXS177" s="0"/>
      <c r="MXT177" s="0"/>
      <c r="MXU177" s="0"/>
      <c r="MXV177" s="0"/>
      <c r="MXW177" s="0"/>
      <c r="MXX177" s="0"/>
      <c r="MXY177" s="0"/>
      <c r="MXZ177" s="0"/>
      <c r="MYA177" s="0"/>
      <c r="MYB177" s="0"/>
      <c r="MYC177" s="0"/>
      <c r="MYD177" s="0"/>
      <c r="MYE177" s="0"/>
      <c r="MYF177" s="0"/>
      <c r="MYG177" s="0"/>
      <c r="MYH177" s="0"/>
      <c r="MYI177" s="0"/>
      <c r="MYJ177" s="0"/>
      <c r="MYK177" s="0"/>
      <c r="MYL177" s="0"/>
      <c r="MYM177" s="0"/>
      <c r="MYN177" s="0"/>
      <c r="MYO177" s="0"/>
      <c r="MYP177" s="0"/>
      <c r="MYQ177" s="0"/>
      <c r="MYR177" s="0"/>
      <c r="MYS177" s="0"/>
      <c r="MYT177" s="0"/>
      <c r="MYU177" s="0"/>
      <c r="MYV177" s="0"/>
      <c r="MYW177" s="0"/>
      <c r="MYX177" s="0"/>
      <c r="MYY177" s="0"/>
      <c r="MYZ177" s="0"/>
      <c r="MZA177" s="0"/>
      <c r="MZB177" s="0"/>
      <c r="MZC177" s="0"/>
      <c r="MZD177" s="0"/>
      <c r="MZE177" s="0"/>
      <c r="MZF177" s="0"/>
      <c r="MZG177" s="0"/>
      <c r="MZH177" s="0"/>
      <c r="MZI177" s="0"/>
      <c r="MZJ177" s="0"/>
      <c r="MZK177" s="0"/>
      <c r="MZL177" s="0"/>
      <c r="MZM177" s="0"/>
      <c r="MZN177" s="0"/>
      <c r="MZO177" s="0"/>
      <c r="MZP177" s="0"/>
      <c r="MZQ177" s="0"/>
      <c r="MZR177" s="0"/>
      <c r="MZS177" s="0"/>
      <c r="MZT177" s="0"/>
      <c r="MZU177" s="0"/>
      <c r="MZV177" s="0"/>
      <c r="MZW177" s="0"/>
      <c r="MZX177" s="0"/>
      <c r="MZY177" s="0"/>
      <c r="MZZ177" s="0"/>
      <c r="NAA177" s="0"/>
      <c r="NAB177" s="0"/>
      <c r="NAC177" s="0"/>
      <c r="NAD177" s="0"/>
      <c r="NAE177" s="0"/>
      <c r="NAF177" s="0"/>
      <c r="NAG177" s="0"/>
      <c r="NAH177" s="0"/>
      <c r="NAI177" s="0"/>
      <c r="NAJ177" s="0"/>
      <c r="NAK177" s="0"/>
      <c r="NAL177" s="0"/>
      <c r="NAM177" s="0"/>
      <c r="NAN177" s="0"/>
      <c r="NAO177" s="0"/>
      <c r="NAP177" s="0"/>
      <c r="NAQ177" s="0"/>
      <c r="NAR177" s="0"/>
      <c r="NAS177" s="0"/>
      <c r="NAT177" s="0"/>
      <c r="NAU177" s="0"/>
      <c r="NAV177" s="0"/>
      <c r="NAW177" s="0"/>
      <c r="NAX177" s="0"/>
      <c r="NAY177" s="0"/>
      <c r="NAZ177" s="0"/>
      <c r="NBA177" s="0"/>
      <c r="NBB177" s="0"/>
      <c r="NBC177" s="0"/>
      <c r="NBD177" s="0"/>
      <c r="NBE177" s="0"/>
      <c r="NBF177" s="0"/>
      <c r="NBG177" s="0"/>
      <c r="NBH177" s="0"/>
      <c r="NBI177" s="0"/>
      <c r="NBJ177" s="0"/>
      <c r="NBK177" s="0"/>
      <c r="NBL177" s="0"/>
      <c r="NBM177" s="0"/>
      <c r="NBN177" s="0"/>
      <c r="NBO177" s="0"/>
      <c r="NBP177" s="0"/>
      <c r="NBQ177" s="0"/>
      <c r="NBR177" s="0"/>
      <c r="NBS177" s="0"/>
      <c r="NBT177" s="0"/>
      <c r="NBU177" s="0"/>
      <c r="NBV177" s="0"/>
      <c r="NBW177" s="0"/>
      <c r="NBX177" s="0"/>
      <c r="NBY177" s="0"/>
      <c r="NBZ177" s="0"/>
      <c r="NCA177" s="0"/>
      <c r="NCB177" s="0"/>
      <c r="NCC177" s="0"/>
      <c r="NCD177" s="0"/>
      <c r="NCE177" s="0"/>
      <c r="NCF177" s="0"/>
      <c r="NCG177" s="0"/>
      <c r="NCH177" s="0"/>
      <c r="NCI177" s="0"/>
      <c r="NCJ177" s="0"/>
      <c r="NCK177" s="0"/>
      <c r="NCL177" s="0"/>
      <c r="NCM177" s="0"/>
      <c r="NCN177" s="0"/>
      <c r="NCO177" s="0"/>
      <c r="NCP177" s="0"/>
      <c r="NCQ177" s="0"/>
      <c r="NCR177" s="0"/>
      <c r="NCS177" s="0"/>
      <c r="NCT177" s="0"/>
      <c r="NCU177" s="0"/>
      <c r="NCV177" s="0"/>
      <c r="NCW177" s="0"/>
      <c r="NCX177" s="0"/>
      <c r="NCY177" s="0"/>
      <c r="NCZ177" s="0"/>
      <c r="NDA177" s="0"/>
      <c r="NDB177" s="0"/>
      <c r="NDC177" s="0"/>
      <c r="NDD177" s="0"/>
      <c r="NDE177" s="0"/>
      <c r="NDF177" s="0"/>
      <c r="NDG177" s="0"/>
      <c r="NDH177" s="0"/>
      <c r="NDI177" s="0"/>
      <c r="NDJ177" s="0"/>
      <c r="NDK177" s="0"/>
      <c r="NDL177" s="0"/>
      <c r="NDM177" s="0"/>
      <c r="NDN177" s="0"/>
      <c r="NDO177" s="0"/>
      <c r="NDP177" s="0"/>
      <c r="NDQ177" s="0"/>
      <c r="NDR177" s="0"/>
      <c r="NDS177" s="0"/>
      <c r="NDT177" s="0"/>
      <c r="NDU177" s="0"/>
      <c r="NDV177" s="0"/>
      <c r="NDW177" s="0"/>
      <c r="NDX177" s="0"/>
      <c r="NDY177" s="0"/>
      <c r="NDZ177" s="0"/>
      <c r="NEA177" s="0"/>
      <c r="NEB177" s="0"/>
      <c r="NEC177" s="0"/>
      <c r="NED177" s="0"/>
      <c r="NEE177" s="0"/>
      <c r="NEF177" s="0"/>
      <c r="NEG177" s="0"/>
      <c r="NEH177" s="0"/>
      <c r="NEI177" s="0"/>
      <c r="NEJ177" s="0"/>
      <c r="NEK177" s="0"/>
      <c r="NEL177" s="0"/>
      <c r="NEM177" s="0"/>
      <c r="NEN177" s="0"/>
      <c r="NEO177" s="0"/>
      <c r="NEP177" s="0"/>
      <c r="NEQ177" s="0"/>
      <c r="NER177" s="0"/>
      <c r="NES177" s="0"/>
      <c r="NET177" s="0"/>
      <c r="NEU177" s="0"/>
      <c r="NEV177" s="0"/>
      <c r="NEW177" s="0"/>
      <c r="NEX177" s="0"/>
      <c r="NEY177" s="0"/>
      <c r="NEZ177" s="0"/>
      <c r="NFA177" s="0"/>
      <c r="NFB177" s="0"/>
      <c r="NFC177" s="0"/>
      <c r="NFD177" s="0"/>
      <c r="NFE177" s="0"/>
      <c r="NFF177" s="0"/>
      <c r="NFG177" s="0"/>
      <c r="NFH177" s="0"/>
      <c r="NFI177" s="0"/>
      <c r="NFJ177" s="0"/>
      <c r="NFK177" s="0"/>
      <c r="NFL177" s="0"/>
      <c r="NFM177" s="0"/>
      <c r="NFN177" s="0"/>
      <c r="NFO177" s="0"/>
      <c r="NFP177" s="0"/>
      <c r="NFQ177" s="0"/>
      <c r="NFR177" s="0"/>
      <c r="NFS177" s="0"/>
      <c r="NFT177" s="0"/>
      <c r="NFU177" s="0"/>
      <c r="NFV177" s="0"/>
      <c r="NFW177" s="0"/>
      <c r="NFX177" s="0"/>
      <c r="NFY177" s="0"/>
      <c r="NFZ177" s="0"/>
      <c r="NGA177" s="0"/>
      <c r="NGB177" s="0"/>
      <c r="NGC177" s="0"/>
      <c r="NGD177" s="0"/>
      <c r="NGE177" s="0"/>
      <c r="NGF177" s="0"/>
      <c r="NGG177" s="0"/>
      <c r="NGH177" s="0"/>
      <c r="NGI177" s="0"/>
      <c r="NGJ177" s="0"/>
      <c r="NGK177" s="0"/>
      <c r="NGL177" s="0"/>
      <c r="NGM177" s="0"/>
      <c r="NGN177" s="0"/>
      <c r="NGO177" s="0"/>
      <c r="NGP177" s="0"/>
      <c r="NGQ177" s="0"/>
      <c r="NGR177" s="0"/>
      <c r="NGS177" s="0"/>
      <c r="NGT177" s="0"/>
      <c r="NGU177" s="0"/>
      <c r="NGV177" s="0"/>
      <c r="NGW177" s="0"/>
      <c r="NGX177" s="0"/>
      <c r="NGY177" s="0"/>
      <c r="NGZ177" s="0"/>
      <c r="NHA177" s="0"/>
      <c r="NHB177" s="0"/>
      <c r="NHC177" s="0"/>
      <c r="NHD177" s="0"/>
      <c r="NHE177" s="0"/>
      <c r="NHF177" s="0"/>
      <c r="NHG177" s="0"/>
      <c r="NHH177" s="0"/>
      <c r="NHI177" s="0"/>
      <c r="NHJ177" s="0"/>
      <c r="NHK177" s="0"/>
      <c r="NHL177" s="0"/>
      <c r="NHM177" s="0"/>
      <c r="NHN177" s="0"/>
      <c r="NHO177" s="0"/>
      <c r="NHP177" s="0"/>
      <c r="NHQ177" s="0"/>
      <c r="NHR177" s="0"/>
      <c r="NHS177" s="0"/>
      <c r="NHT177" s="0"/>
      <c r="NHU177" s="0"/>
      <c r="NHV177" s="0"/>
      <c r="NHW177" s="0"/>
      <c r="NHX177" s="0"/>
      <c r="NHY177" s="0"/>
      <c r="NHZ177" s="0"/>
      <c r="NIA177" s="0"/>
      <c r="NIB177" s="0"/>
      <c r="NIC177" s="0"/>
      <c r="NID177" s="0"/>
      <c r="NIE177" s="0"/>
      <c r="NIF177" s="0"/>
      <c r="NIG177" s="0"/>
      <c r="NIH177" s="0"/>
      <c r="NII177" s="0"/>
      <c r="NIJ177" s="0"/>
      <c r="NIK177" s="0"/>
      <c r="NIL177" s="0"/>
      <c r="NIM177" s="0"/>
      <c r="NIN177" s="0"/>
      <c r="NIO177" s="0"/>
      <c r="NIP177" s="0"/>
      <c r="NIQ177" s="0"/>
      <c r="NIR177" s="0"/>
      <c r="NIS177" s="0"/>
      <c r="NIT177" s="0"/>
      <c r="NIU177" s="0"/>
      <c r="NIV177" s="0"/>
      <c r="NIW177" s="0"/>
      <c r="NIX177" s="0"/>
      <c r="NIY177" s="0"/>
      <c r="NIZ177" s="0"/>
      <c r="NJA177" s="0"/>
      <c r="NJB177" s="0"/>
      <c r="NJC177" s="0"/>
      <c r="NJD177" s="0"/>
      <c r="NJE177" s="0"/>
      <c r="NJF177" s="0"/>
      <c r="NJG177" s="0"/>
      <c r="NJH177" s="0"/>
      <c r="NJI177" s="0"/>
      <c r="NJJ177" s="0"/>
      <c r="NJK177" s="0"/>
      <c r="NJL177" s="0"/>
      <c r="NJM177" s="0"/>
      <c r="NJN177" s="0"/>
      <c r="NJO177" s="0"/>
      <c r="NJP177" s="0"/>
      <c r="NJQ177" s="0"/>
      <c r="NJR177" s="0"/>
      <c r="NJS177" s="0"/>
      <c r="NJT177" s="0"/>
      <c r="NJU177" s="0"/>
      <c r="NJV177" s="0"/>
      <c r="NJW177" s="0"/>
      <c r="NJX177" s="0"/>
      <c r="NJY177" s="0"/>
      <c r="NJZ177" s="0"/>
      <c r="NKA177" s="0"/>
      <c r="NKB177" s="0"/>
      <c r="NKC177" s="0"/>
      <c r="NKD177" s="0"/>
      <c r="NKE177" s="0"/>
      <c r="NKF177" s="0"/>
      <c r="NKG177" s="0"/>
      <c r="NKH177" s="0"/>
      <c r="NKI177" s="0"/>
      <c r="NKJ177" s="0"/>
      <c r="NKK177" s="0"/>
      <c r="NKL177" s="0"/>
      <c r="NKM177" s="0"/>
      <c r="NKN177" s="0"/>
      <c r="NKO177" s="0"/>
      <c r="NKP177" s="0"/>
      <c r="NKQ177" s="0"/>
      <c r="NKR177" s="0"/>
      <c r="NKS177" s="0"/>
      <c r="NKT177" s="0"/>
      <c r="NKU177" s="0"/>
      <c r="NKV177" s="0"/>
      <c r="NKW177" s="0"/>
      <c r="NKX177" s="0"/>
      <c r="NKY177" s="0"/>
      <c r="NKZ177" s="0"/>
      <c r="NLA177" s="0"/>
      <c r="NLB177" s="0"/>
      <c r="NLC177" s="0"/>
      <c r="NLD177" s="0"/>
      <c r="NLE177" s="0"/>
      <c r="NLF177" s="0"/>
      <c r="NLG177" s="0"/>
      <c r="NLH177" s="0"/>
      <c r="NLI177" s="0"/>
      <c r="NLJ177" s="0"/>
      <c r="NLK177" s="0"/>
      <c r="NLL177" s="0"/>
      <c r="NLM177" s="0"/>
      <c r="NLN177" s="0"/>
      <c r="NLO177" s="0"/>
      <c r="NLP177" s="0"/>
      <c r="NLQ177" s="0"/>
      <c r="NLR177" s="0"/>
      <c r="NLS177" s="0"/>
      <c r="NLT177" s="0"/>
      <c r="NLU177" s="0"/>
      <c r="NLV177" s="0"/>
      <c r="NLW177" s="0"/>
      <c r="NLX177" s="0"/>
      <c r="NLY177" s="0"/>
      <c r="NLZ177" s="0"/>
      <c r="NMA177" s="0"/>
      <c r="NMB177" s="0"/>
      <c r="NMC177" s="0"/>
      <c r="NMD177" s="0"/>
      <c r="NME177" s="0"/>
      <c r="NMF177" s="0"/>
      <c r="NMG177" s="0"/>
      <c r="NMH177" s="0"/>
      <c r="NMI177" s="0"/>
      <c r="NMJ177" s="0"/>
      <c r="NMK177" s="0"/>
      <c r="NML177" s="0"/>
      <c r="NMM177" s="0"/>
      <c r="NMN177" s="0"/>
      <c r="NMO177" s="0"/>
      <c r="NMP177" s="0"/>
      <c r="NMQ177" s="0"/>
      <c r="NMR177" s="0"/>
      <c r="NMS177" s="0"/>
      <c r="NMT177" s="0"/>
      <c r="NMU177" s="0"/>
      <c r="NMV177" s="0"/>
      <c r="NMW177" s="0"/>
      <c r="NMX177" s="0"/>
      <c r="NMY177" s="0"/>
      <c r="NMZ177" s="0"/>
      <c r="NNA177" s="0"/>
      <c r="NNB177" s="0"/>
      <c r="NNC177" s="0"/>
      <c r="NND177" s="0"/>
      <c r="NNE177" s="0"/>
      <c r="NNF177" s="0"/>
      <c r="NNG177" s="0"/>
      <c r="NNH177" s="0"/>
      <c r="NNI177" s="0"/>
      <c r="NNJ177" s="0"/>
      <c r="NNK177" s="0"/>
      <c r="NNL177" s="0"/>
      <c r="NNM177" s="0"/>
      <c r="NNN177" s="0"/>
      <c r="NNO177" s="0"/>
      <c r="NNP177" s="0"/>
      <c r="NNQ177" s="0"/>
      <c r="NNR177" s="0"/>
      <c r="NNS177" s="0"/>
      <c r="NNT177" s="0"/>
      <c r="NNU177" s="0"/>
      <c r="NNV177" s="0"/>
      <c r="NNW177" s="0"/>
      <c r="NNX177" s="0"/>
      <c r="NNY177" s="0"/>
      <c r="NNZ177" s="0"/>
      <c r="NOA177" s="0"/>
      <c r="NOB177" s="0"/>
      <c r="NOC177" s="0"/>
      <c r="NOD177" s="0"/>
      <c r="NOE177" s="0"/>
      <c r="NOF177" s="0"/>
      <c r="NOG177" s="0"/>
      <c r="NOH177" s="0"/>
      <c r="NOI177" s="0"/>
      <c r="NOJ177" s="0"/>
      <c r="NOK177" s="0"/>
      <c r="NOL177" s="0"/>
      <c r="NOM177" s="0"/>
      <c r="NON177" s="0"/>
      <c r="NOO177" s="0"/>
      <c r="NOP177" s="0"/>
      <c r="NOQ177" s="0"/>
      <c r="NOR177" s="0"/>
      <c r="NOS177" s="0"/>
      <c r="NOT177" s="0"/>
      <c r="NOU177" s="0"/>
      <c r="NOV177" s="0"/>
      <c r="NOW177" s="0"/>
      <c r="NOX177" s="0"/>
      <c r="NOY177" s="0"/>
      <c r="NOZ177" s="0"/>
      <c r="NPA177" s="0"/>
      <c r="NPB177" s="0"/>
      <c r="NPC177" s="0"/>
      <c r="NPD177" s="0"/>
      <c r="NPE177" s="0"/>
      <c r="NPF177" s="0"/>
      <c r="NPG177" s="0"/>
      <c r="NPH177" s="0"/>
      <c r="NPI177" s="0"/>
      <c r="NPJ177" s="0"/>
      <c r="NPK177" s="0"/>
      <c r="NPL177" s="0"/>
      <c r="NPM177" s="0"/>
      <c r="NPN177" s="0"/>
      <c r="NPO177" s="0"/>
      <c r="NPP177" s="0"/>
      <c r="NPQ177" s="0"/>
      <c r="NPR177" s="0"/>
      <c r="NPS177" s="0"/>
      <c r="NPT177" s="0"/>
      <c r="NPU177" s="0"/>
      <c r="NPV177" s="0"/>
      <c r="NPW177" s="0"/>
      <c r="NPX177" s="0"/>
      <c r="NPY177" s="0"/>
      <c r="NPZ177" s="0"/>
      <c r="NQA177" s="0"/>
      <c r="NQB177" s="0"/>
      <c r="NQC177" s="0"/>
      <c r="NQD177" s="0"/>
      <c r="NQE177" s="0"/>
      <c r="NQF177" s="0"/>
      <c r="NQG177" s="0"/>
      <c r="NQH177" s="0"/>
      <c r="NQI177" s="0"/>
      <c r="NQJ177" s="0"/>
      <c r="NQK177" s="0"/>
      <c r="NQL177" s="0"/>
      <c r="NQM177" s="0"/>
      <c r="NQN177" s="0"/>
      <c r="NQO177" s="0"/>
      <c r="NQP177" s="0"/>
      <c r="NQQ177" s="0"/>
      <c r="NQR177" s="0"/>
      <c r="NQS177" s="0"/>
      <c r="NQT177" s="0"/>
      <c r="NQU177" s="0"/>
      <c r="NQV177" s="0"/>
      <c r="NQW177" s="0"/>
      <c r="NQX177" s="0"/>
      <c r="NQY177" s="0"/>
      <c r="NQZ177" s="0"/>
      <c r="NRA177" s="0"/>
      <c r="NRB177" s="0"/>
      <c r="NRC177" s="0"/>
      <c r="NRD177" s="0"/>
      <c r="NRE177" s="0"/>
      <c r="NRF177" s="0"/>
      <c r="NRG177" s="0"/>
      <c r="NRH177" s="0"/>
      <c r="NRI177" s="0"/>
      <c r="NRJ177" s="0"/>
      <c r="NRK177" s="0"/>
      <c r="NRL177" s="0"/>
      <c r="NRM177" s="0"/>
      <c r="NRN177" s="0"/>
      <c r="NRO177" s="0"/>
      <c r="NRP177" s="0"/>
      <c r="NRQ177" s="0"/>
      <c r="NRR177" s="0"/>
      <c r="NRS177" s="0"/>
      <c r="NRT177" s="0"/>
      <c r="NRU177" s="0"/>
      <c r="NRV177" s="0"/>
      <c r="NRW177" s="0"/>
      <c r="NRX177" s="0"/>
      <c r="NRY177" s="0"/>
      <c r="NRZ177" s="0"/>
      <c r="NSA177" s="0"/>
      <c r="NSB177" s="0"/>
      <c r="NSC177" s="0"/>
      <c r="NSD177" s="0"/>
      <c r="NSE177" s="0"/>
      <c r="NSF177" s="0"/>
      <c r="NSG177" s="0"/>
      <c r="NSH177" s="0"/>
      <c r="NSI177" s="0"/>
      <c r="NSJ177" s="0"/>
      <c r="NSK177" s="0"/>
      <c r="NSL177" s="0"/>
      <c r="NSM177" s="0"/>
      <c r="NSN177" s="0"/>
      <c r="NSO177" s="0"/>
      <c r="NSP177" s="0"/>
      <c r="NSQ177" s="0"/>
      <c r="NSR177" s="0"/>
      <c r="NSS177" s="0"/>
      <c r="NST177" s="0"/>
      <c r="NSU177" s="0"/>
      <c r="NSV177" s="0"/>
      <c r="NSW177" s="0"/>
      <c r="NSX177" s="0"/>
      <c r="NSY177" s="0"/>
      <c r="NSZ177" s="0"/>
      <c r="NTA177" s="0"/>
      <c r="NTB177" s="0"/>
      <c r="NTC177" s="0"/>
      <c r="NTD177" s="0"/>
      <c r="NTE177" s="0"/>
      <c r="NTF177" s="0"/>
      <c r="NTG177" s="0"/>
      <c r="NTH177" s="0"/>
      <c r="NTI177" s="0"/>
      <c r="NTJ177" s="0"/>
      <c r="NTK177" s="0"/>
      <c r="NTL177" s="0"/>
      <c r="NTM177" s="0"/>
      <c r="NTN177" s="0"/>
      <c r="NTO177" s="0"/>
      <c r="NTP177" s="0"/>
      <c r="NTQ177" s="0"/>
      <c r="NTR177" s="0"/>
      <c r="NTS177" s="0"/>
      <c r="NTT177" s="0"/>
      <c r="NTU177" s="0"/>
      <c r="NTV177" s="0"/>
      <c r="NTW177" s="0"/>
      <c r="NTX177" s="0"/>
      <c r="NTY177" s="0"/>
      <c r="NTZ177" s="0"/>
      <c r="NUA177" s="0"/>
      <c r="NUB177" s="0"/>
      <c r="NUC177" s="0"/>
      <c r="NUD177" s="0"/>
      <c r="NUE177" s="0"/>
      <c r="NUF177" s="0"/>
      <c r="NUG177" s="0"/>
      <c r="NUH177" s="0"/>
      <c r="NUI177" s="0"/>
      <c r="NUJ177" s="0"/>
      <c r="NUK177" s="0"/>
      <c r="NUL177" s="0"/>
      <c r="NUM177" s="0"/>
      <c r="NUN177" s="0"/>
      <c r="NUO177" s="0"/>
      <c r="NUP177" s="0"/>
      <c r="NUQ177" s="0"/>
      <c r="NUR177" s="0"/>
      <c r="NUS177" s="0"/>
      <c r="NUT177" s="0"/>
      <c r="NUU177" s="0"/>
      <c r="NUV177" s="0"/>
      <c r="NUW177" s="0"/>
      <c r="NUX177" s="0"/>
      <c r="NUY177" s="0"/>
      <c r="NUZ177" s="0"/>
      <c r="NVA177" s="0"/>
      <c r="NVB177" s="0"/>
      <c r="NVC177" s="0"/>
      <c r="NVD177" s="0"/>
      <c r="NVE177" s="0"/>
      <c r="NVF177" s="0"/>
      <c r="NVG177" s="0"/>
      <c r="NVH177" s="0"/>
      <c r="NVI177" s="0"/>
      <c r="NVJ177" s="0"/>
      <c r="NVK177" s="0"/>
      <c r="NVL177" s="0"/>
      <c r="NVM177" s="0"/>
      <c r="NVN177" s="0"/>
      <c r="NVO177" s="0"/>
      <c r="NVP177" s="0"/>
      <c r="NVQ177" s="0"/>
      <c r="NVR177" s="0"/>
      <c r="NVS177" s="0"/>
      <c r="NVT177" s="0"/>
      <c r="NVU177" s="0"/>
      <c r="NVV177" s="0"/>
      <c r="NVW177" s="0"/>
      <c r="NVX177" s="0"/>
      <c r="NVY177" s="0"/>
      <c r="NVZ177" s="0"/>
      <c r="NWA177" s="0"/>
      <c r="NWB177" s="0"/>
      <c r="NWC177" s="0"/>
      <c r="NWD177" s="0"/>
      <c r="NWE177" s="0"/>
      <c r="NWF177" s="0"/>
      <c r="NWG177" s="0"/>
      <c r="NWH177" s="0"/>
      <c r="NWI177" s="0"/>
      <c r="NWJ177" s="0"/>
      <c r="NWK177" s="0"/>
      <c r="NWL177" s="0"/>
      <c r="NWM177" s="0"/>
      <c r="NWN177" s="0"/>
      <c r="NWO177" s="0"/>
      <c r="NWP177" s="0"/>
      <c r="NWQ177" s="0"/>
      <c r="NWR177" s="0"/>
      <c r="NWS177" s="0"/>
      <c r="NWT177" s="0"/>
      <c r="NWU177" s="0"/>
      <c r="NWV177" s="0"/>
      <c r="NWW177" s="0"/>
      <c r="NWX177" s="0"/>
      <c r="NWY177" s="0"/>
      <c r="NWZ177" s="0"/>
      <c r="NXA177" s="0"/>
      <c r="NXB177" s="0"/>
      <c r="NXC177" s="0"/>
      <c r="NXD177" s="0"/>
      <c r="NXE177" s="0"/>
      <c r="NXF177" s="0"/>
      <c r="NXG177" s="0"/>
      <c r="NXH177" s="0"/>
      <c r="NXI177" s="0"/>
      <c r="NXJ177" s="0"/>
      <c r="NXK177" s="0"/>
      <c r="NXL177" s="0"/>
      <c r="NXM177" s="0"/>
      <c r="NXN177" s="0"/>
      <c r="NXO177" s="0"/>
      <c r="NXP177" s="0"/>
      <c r="NXQ177" s="0"/>
      <c r="NXR177" s="0"/>
      <c r="NXS177" s="0"/>
      <c r="NXT177" s="0"/>
      <c r="NXU177" s="0"/>
      <c r="NXV177" s="0"/>
      <c r="NXW177" s="0"/>
      <c r="NXX177" s="0"/>
      <c r="NXY177" s="0"/>
      <c r="NXZ177" s="0"/>
      <c r="NYA177" s="0"/>
      <c r="NYB177" s="0"/>
      <c r="NYC177" s="0"/>
      <c r="NYD177" s="0"/>
      <c r="NYE177" s="0"/>
      <c r="NYF177" s="0"/>
      <c r="NYG177" s="0"/>
      <c r="NYH177" s="0"/>
      <c r="NYI177" s="0"/>
      <c r="NYJ177" s="0"/>
      <c r="NYK177" s="0"/>
      <c r="NYL177" s="0"/>
      <c r="NYM177" s="0"/>
      <c r="NYN177" s="0"/>
      <c r="NYO177" s="0"/>
      <c r="NYP177" s="0"/>
      <c r="NYQ177" s="0"/>
      <c r="NYR177" s="0"/>
      <c r="NYS177" s="0"/>
      <c r="NYT177" s="0"/>
      <c r="NYU177" s="0"/>
      <c r="NYV177" s="0"/>
      <c r="NYW177" s="0"/>
      <c r="NYX177" s="0"/>
      <c r="NYY177" s="0"/>
      <c r="NYZ177" s="0"/>
      <c r="NZA177" s="0"/>
      <c r="NZB177" s="0"/>
      <c r="NZC177" s="0"/>
      <c r="NZD177" s="0"/>
      <c r="NZE177" s="0"/>
      <c r="NZF177" s="0"/>
      <c r="NZG177" s="0"/>
      <c r="NZH177" s="0"/>
      <c r="NZI177" s="0"/>
      <c r="NZJ177" s="0"/>
      <c r="NZK177" s="0"/>
      <c r="NZL177" s="0"/>
      <c r="NZM177" s="0"/>
      <c r="NZN177" s="0"/>
      <c r="NZO177" s="0"/>
      <c r="NZP177" s="0"/>
      <c r="NZQ177" s="0"/>
      <c r="NZR177" s="0"/>
      <c r="NZS177" s="0"/>
      <c r="NZT177" s="0"/>
      <c r="NZU177" s="0"/>
      <c r="NZV177" s="0"/>
      <c r="NZW177" s="0"/>
      <c r="NZX177" s="0"/>
      <c r="NZY177" s="0"/>
      <c r="NZZ177" s="0"/>
      <c r="OAA177" s="0"/>
      <c r="OAB177" s="0"/>
      <c r="OAC177" s="0"/>
      <c r="OAD177" s="0"/>
      <c r="OAE177" s="0"/>
      <c r="OAF177" s="0"/>
      <c r="OAG177" s="0"/>
      <c r="OAH177" s="0"/>
      <c r="OAI177" s="0"/>
      <c r="OAJ177" s="0"/>
      <c r="OAK177" s="0"/>
      <c r="OAL177" s="0"/>
      <c r="OAM177" s="0"/>
      <c r="OAN177" s="0"/>
      <c r="OAO177" s="0"/>
      <c r="OAP177" s="0"/>
      <c r="OAQ177" s="0"/>
      <c r="OAR177" s="0"/>
      <c r="OAS177" s="0"/>
      <c r="OAT177" s="0"/>
      <c r="OAU177" s="0"/>
      <c r="OAV177" s="0"/>
      <c r="OAW177" s="0"/>
      <c r="OAX177" s="0"/>
      <c r="OAY177" s="0"/>
      <c r="OAZ177" s="0"/>
      <c r="OBA177" s="0"/>
      <c r="OBB177" s="0"/>
      <c r="OBC177" s="0"/>
      <c r="OBD177" s="0"/>
      <c r="OBE177" s="0"/>
      <c r="OBF177" s="0"/>
      <c r="OBG177" s="0"/>
      <c r="OBH177" s="0"/>
      <c r="OBI177" s="0"/>
      <c r="OBJ177" s="0"/>
      <c r="OBK177" s="0"/>
      <c r="OBL177" s="0"/>
      <c r="OBM177" s="0"/>
      <c r="OBN177" s="0"/>
      <c r="OBO177" s="0"/>
      <c r="OBP177" s="0"/>
      <c r="OBQ177" s="0"/>
      <c r="OBR177" s="0"/>
      <c r="OBS177" s="0"/>
      <c r="OBT177" s="0"/>
      <c r="OBU177" s="0"/>
      <c r="OBV177" s="0"/>
      <c r="OBW177" s="0"/>
      <c r="OBX177" s="0"/>
      <c r="OBY177" s="0"/>
      <c r="OBZ177" s="0"/>
      <c r="OCA177" s="0"/>
      <c r="OCB177" s="0"/>
      <c r="OCC177" s="0"/>
      <c r="OCD177" s="0"/>
      <c r="OCE177" s="0"/>
      <c r="OCF177" s="0"/>
      <c r="OCG177" s="0"/>
      <c r="OCH177" s="0"/>
      <c r="OCI177" s="0"/>
      <c r="OCJ177" s="0"/>
      <c r="OCK177" s="0"/>
      <c r="OCL177" s="0"/>
      <c r="OCM177" s="0"/>
      <c r="OCN177" s="0"/>
      <c r="OCO177" s="0"/>
      <c r="OCP177" s="0"/>
      <c r="OCQ177" s="0"/>
      <c r="OCR177" s="0"/>
      <c r="OCS177" s="0"/>
      <c r="OCT177" s="0"/>
      <c r="OCU177" s="0"/>
      <c r="OCV177" s="0"/>
      <c r="OCW177" s="0"/>
      <c r="OCX177" s="0"/>
      <c r="OCY177" s="0"/>
      <c r="OCZ177" s="0"/>
      <c r="ODA177" s="0"/>
      <c r="ODB177" s="0"/>
      <c r="ODC177" s="0"/>
      <c r="ODD177" s="0"/>
      <c r="ODE177" s="0"/>
      <c r="ODF177" s="0"/>
      <c r="ODG177" s="0"/>
      <c r="ODH177" s="0"/>
      <c r="ODI177" s="0"/>
      <c r="ODJ177" s="0"/>
      <c r="ODK177" s="0"/>
      <c r="ODL177" s="0"/>
      <c r="ODM177" s="0"/>
      <c r="ODN177" s="0"/>
      <c r="ODO177" s="0"/>
      <c r="ODP177" s="0"/>
      <c r="ODQ177" s="0"/>
      <c r="ODR177" s="0"/>
      <c r="ODS177" s="0"/>
      <c r="ODT177" s="0"/>
      <c r="ODU177" s="0"/>
      <c r="ODV177" s="0"/>
      <c r="ODW177" s="0"/>
      <c r="ODX177" s="0"/>
      <c r="ODY177" s="0"/>
      <c r="ODZ177" s="0"/>
      <c r="OEA177" s="0"/>
      <c r="OEB177" s="0"/>
      <c r="OEC177" s="0"/>
      <c r="OED177" s="0"/>
      <c r="OEE177" s="0"/>
      <c r="OEF177" s="0"/>
      <c r="OEG177" s="0"/>
      <c r="OEH177" s="0"/>
      <c r="OEI177" s="0"/>
      <c r="OEJ177" s="0"/>
      <c r="OEK177" s="0"/>
      <c r="OEL177" s="0"/>
      <c r="OEM177" s="0"/>
      <c r="OEN177" s="0"/>
      <c r="OEO177" s="0"/>
      <c r="OEP177" s="0"/>
      <c r="OEQ177" s="0"/>
      <c r="OER177" s="0"/>
      <c r="OES177" s="0"/>
      <c r="OET177" s="0"/>
      <c r="OEU177" s="0"/>
      <c r="OEV177" s="0"/>
      <c r="OEW177" s="0"/>
      <c r="OEX177" s="0"/>
      <c r="OEY177" s="0"/>
      <c r="OEZ177" s="0"/>
      <c r="OFA177" s="0"/>
      <c r="OFB177" s="0"/>
      <c r="OFC177" s="0"/>
      <c r="OFD177" s="0"/>
      <c r="OFE177" s="0"/>
      <c r="OFF177" s="0"/>
      <c r="OFG177" s="0"/>
      <c r="OFH177" s="0"/>
      <c r="OFI177" s="0"/>
      <c r="OFJ177" s="0"/>
      <c r="OFK177" s="0"/>
      <c r="OFL177" s="0"/>
      <c r="OFM177" s="0"/>
      <c r="OFN177" s="0"/>
      <c r="OFO177" s="0"/>
      <c r="OFP177" s="0"/>
      <c r="OFQ177" s="0"/>
      <c r="OFR177" s="0"/>
      <c r="OFS177" s="0"/>
      <c r="OFT177" s="0"/>
      <c r="OFU177" s="0"/>
      <c r="OFV177" s="0"/>
      <c r="OFW177" s="0"/>
      <c r="OFX177" s="0"/>
      <c r="OFY177" s="0"/>
      <c r="OFZ177" s="0"/>
      <c r="OGA177" s="0"/>
      <c r="OGB177" s="0"/>
      <c r="OGC177" s="0"/>
      <c r="OGD177" s="0"/>
      <c r="OGE177" s="0"/>
      <c r="OGF177" s="0"/>
      <c r="OGG177" s="0"/>
      <c r="OGH177" s="0"/>
      <c r="OGI177" s="0"/>
      <c r="OGJ177" s="0"/>
      <c r="OGK177" s="0"/>
      <c r="OGL177" s="0"/>
      <c r="OGM177" s="0"/>
      <c r="OGN177" s="0"/>
      <c r="OGO177" s="0"/>
      <c r="OGP177" s="0"/>
      <c r="OGQ177" s="0"/>
      <c r="OGR177" s="0"/>
      <c r="OGS177" s="0"/>
      <c r="OGT177" s="0"/>
      <c r="OGU177" s="0"/>
      <c r="OGV177" s="0"/>
      <c r="OGW177" s="0"/>
      <c r="OGX177" s="0"/>
      <c r="OGY177" s="0"/>
      <c r="OGZ177" s="0"/>
      <c r="OHA177" s="0"/>
      <c r="OHB177" s="0"/>
      <c r="OHC177" s="0"/>
      <c r="OHD177" s="0"/>
      <c r="OHE177" s="0"/>
      <c r="OHF177" s="0"/>
      <c r="OHG177" s="0"/>
      <c r="OHH177" s="0"/>
      <c r="OHI177" s="0"/>
      <c r="OHJ177" s="0"/>
      <c r="OHK177" s="0"/>
      <c r="OHL177" s="0"/>
      <c r="OHM177" s="0"/>
      <c r="OHN177" s="0"/>
      <c r="OHO177" s="0"/>
      <c r="OHP177" s="0"/>
      <c r="OHQ177" s="0"/>
      <c r="OHR177" s="0"/>
      <c r="OHS177" s="0"/>
      <c r="OHT177" s="0"/>
      <c r="OHU177" s="0"/>
      <c r="OHV177" s="0"/>
      <c r="OHW177" s="0"/>
      <c r="OHX177" s="0"/>
      <c r="OHY177" s="0"/>
      <c r="OHZ177" s="0"/>
      <c r="OIA177" s="0"/>
      <c r="OIB177" s="0"/>
      <c r="OIC177" s="0"/>
      <c r="OID177" s="0"/>
      <c r="OIE177" s="0"/>
      <c r="OIF177" s="0"/>
      <c r="OIG177" s="0"/>
      <c r="OIH177" s="0"/>
      <c r="OII177" s="0"/>
      <c r="OIJ177" s="0"/>
      <c r="OIK177" s="0"/>
      <c r="OIL177" s="0"/>
      <c r="OIM177" s="0"/>
      <c r="OIN177" s="0"/>
      <c r="OIO177" s="0"/>
      <c r="OIP177" s="0"/>
      <c r="OIQ177" s="0"/>
      <c r="OIR177" s="0"/>
      <c r="OIS177" s="0"/>
      <c r="OIT177" s="0"/>
      <c r="OIU177" s="0"/>
      <c r="OIV177" s="0"/>
      <c r="OIW177" s="0"/>
      <c r="OIX177" s="0"/>
      <c r="OIY177" s="0"/>
      <c r="OIZ177" s="0"/>
      <c r="OJA177" s="0"/>
      <c r="OJB177" s="0"/>
      <c r="OJC177" s="0"/>
      <c r="OJD177" s="0"/>
      <c r="OJE177" s="0"/>
      <c r="OJF177" s="0"/>
      <c r="OJG177" s="0"/>
      <c r="OJH177" s="0"/>
      <c r="OJI177" s="0"/>
      <c r="OJJ177" s="0"/>
      <c r="OJK177" s="0"/>
      <c r="OJL177" s="0"/>
      <c r="OJM177" s="0"/>
      <c r="OJN177" s="0"/>
      <c r="OJO177" s="0"/>
      <c r="OJP177" s="0"/>
      <c r="OJQ177" s="0"/>
      <c r="OJR177" s="0"/>
      <c r="OJS177" s="0"/>
      <c r="OJT177" s="0"/>
      <c r="OJU177" s="0"/>
      <c r="OJV177" s="0"/>
      <c r="OJW177" s="0"/>
      <c r="OJX177" s="0"/>
      <c r="OJY177" s="0"/>
      <c r="OJZ177" s="0"/>
      <c r="OKA177" s="0"/>
      <c r="OKB177" s="0"/>
      <c r="OKC177" s="0"/>
      <c r="OKD177" s="0"/>
      <c r="OKE177" s="0"/>
      <c r="OKF177" s="0"/>
      <c r="OKG177" s="0"/>
      <c r="OKH177" s="0"/>
      <c r="OKI177" s="0"/>
      <c r="OKJ177" s="0"/>
      <c r="OKK177" s="0"/>
      <c r="OKL177" s="0"/>
      <c r="OKM177" s="0"/>
      <c r="OKN177" s="0"/>
      <c r="OKO177" s="0"/>
      <c r="OKP177" s="0"/>
      <c r="OKQ177" s="0"/>
      <c r="OKR177" s="0"/>
      <c r="OKS177" s="0"/>
      <c r="OKT177" s="0"/>
      <c r="OKU177" s="0"/>
      <c r="OKV177" s="0"/>
      <c r="OKW177" s="0"/>
      <c r="OKX177" s="0"/>
      <c r="OKY177" s="0"/>
      <c r="OKZ177" s="0"/>
      <c r="OLA177" s="0"/>
      <c r="OLB177" s="0"/>
      <c r="OLC177" s="0"/>
      <c r="OLD177" s="0"/>
      <c r="OLE177" s="0"/>
      <c r="OLF177" s="0"/>
      <c r="OLG177" s="0"/>
      <c r="OLH177" s="0"/>
      <c r="OLI177" s="0"/>
      <c r="OLJ177" s="0"/>
      <c r="OLK177" s="0"/>
      <c r="OLL177" s="0"/>
      <c r="OLM177" s="0"/>
      <c r="OLN177" s="0"/>
      <c r="OLO177" s="0"/>
      <c r="OLP177" s="0"/>
      <c r="OLQ177" s="0"/>
      <c r="OLR177" s="0"/>
      <c r="OLS177" s="0"/>
      <c r="OLT177" s="0"/>
      <c r="OLU177" s="0"/>
      <c r="OLV177" s="0"/>
      <c r="OLW177" s="0"/>
      <c r="OLX177" s="0"/>
      <c r="OLY177" s="0"/>
      <c r="OLZ177" s="0"/>
      <c r="OMA177" s="0"/>
      <c r="OMB177" s="0"/>
      <c r="OMC177" s="0"/>
      <c r="OMD177" s="0"/>
      <c r="OME177" s="0"/>
      <c r="OMF177" s="0"/>
      <c r="OMG177" s="0"/>
      <c r="OMH177" s="0"/>
      <c r="OMI177" s="0"/>
      <c r="OMJ177" s="0"/>
      <c r="OMK177" s="0"/>
      <c r="OML177" s="0"/>
      <c r="OMM177" s="0"/>
      <c r="OMN177" s="0"/>
      <c r="OMO177" s="0"/>
      <c r="OMP177" s="0"/>
      <c r="OMQ177" s="0"/>
      <c r="OMR177" s="0"/>
      <c r="OMS177" s="0"/>
      <c r="OMT177" s="0"/>
      <c r="OMU177" s="0"/>
      <c r="OMV177" s="0"/>
      <c r="OMW177" s="0"/>
      <c r="OMX177" s="0"/>
      <c r="OMY177" s="0"/>
      <c r="OMZ177" s="0"/>
      <c r="ONA177" s="0"/>
      <c r="ONB177" s="0"/>
      <c r="ONC177" s="0"/>
      <c r="OND177" s="0"/>
      <c r="ONE177" s="0"/>
      <c r="ONF177" s="0"/>
      <c r="ONG177" s="0"/>
      <c r="ONH177" s="0"/>
      <c r="ONI177" s="0"/>
      <c r="ONJ177" s="0"/>
      <c r="ONK177" s="0"/>
      <c r="ONL177" s="0"/>
      <c r="ONM177" s="0"/>
      <c r="ONN177" s="0"/>
      <c r="ONO177" s="0"/>
      <c r="ONP177" s="0"/>
      <c r="ONQ177" s="0"/>
      <c r="ONR177" s="0"/>
      <c r="ONS177" s="0"/>
      <c r="ONT177" s="0"/>
      <c r="ONU177" s="0"/>
      <c r="ONV177" s="0"/>
      <c r="ONW177" s="0"/>
      <c r="ONX177" s="0"/>
      <c r="ONY177" s="0"/>
      <c r="ONZ177" s="0"/>
      <c r="OOA177" s="0"/>
      <c r="OOB177" s="0"/>
      <c r="OOC177" s="0"/>
      <c r="OOD177" s="0"/>
      <c r="OOE177" s="0"/>
      <c r="OOF177" s="0"/>
      <c r="OOG177" s="0"/>
      <c r="OOH177" s="0"/>
      <c r="OOI177" s="0"/>
      <c r="OOJ177" s="0"/>
      <c r="OOK177" s="0"/>
      <c r="OOL177" s="0"/>
      <c r="OOM177" s="0"/>
      <c r="OON177" s="0"/>
      <c r="OOO177" s="0"/>
      <c r="OOP177" s="0"/>
      <c r="OOQ177" s="0"/>
      <c r="OOR177" s="0"/>
      <c r="OOS177" s="0"/>
      <c r="OOT177" s="0"/>
      <c r="OOU177" s="0"/>
      <c r="OOV177" s="0"/>
      <c r="OOW177" s="0"/>
      <c r="OOX177" s="0"/>
      <c r="OOY177" s="0"/>
      <c r="OOZ177" s="0"/>
      <c r="OPA177" s="0"/>
      <c r="OPB177" s="0"/>
      <c r="OPC177" s="0"/>
      <c r="OPD177" s="0"/>
      <c r="OPE177" s="0"/>
      <c r="OPF177" s="0"/>
      <c r="OPG177" s="0"/>
      <c r="OPH177" s="0"/>
      <c r="OPI177" s="0"/>
      <c r="OPJ177" s="0"/>
      <c r="OPK177" s="0"/>
      <c r="OPL177" s="0"/>
      <c r="OPM177" s="0"/>
      <c r="OPN177" s="0"/>
      <c r="OPO177" s="0"/>
      <c r="OPP177" s="0"/>
      <c r="OPQ177" s="0"/>
      <c r="OPR177" s="0"/>
      <c r="OPS177" s="0"/>
      <c r="OPT177" s="0"/>
      <c r="OPU177" s="0"/>
      <c r="OPV177" s="0"/>
      <c r="OPW177" s="0"/>
      <c r="OPX177" s="0"/>
      <c r="OPY177" s="0"/>
      <c r="OPZ177" s="0"/>
      <c r="OQA177" s="0"/>
      <c r="OQB177" s="0"/>
      <c r="OQC177" s="0"/>
      <c r="OQD177" s="0"/>
      <c r="OQE177" s="0"/>
      <c r="OQF177" s="0"/>
      <c r="OQG177" s="0"/>
      <c r="OQH177" s="0"/>
      <c r="OQI177" s="0"/>
      <c r="OQJ177" s="0"/>
      <c r="OQK177" s="0"/>
      <c r="OQL177" s="0"/>
      <c r="OQM177" s="0"/>
      <c r="OQN177" s="0"/>
      <c r="OQO177" s="0"/>
      <c r="OQP177" s="0"/>
      <c r="OQQ177" s="0"/>
      <c r="OQR177" s="0"/>
      <c r="OQS177" s="0"/>
      <c r="OQT177" s="0"/>
      <c r="OQU177" s="0"/>
      <c r="OQV177" s="0"/>
      <c r="OQW177" s="0"/>
      <c r="OQX177" s="0"/>
      <c r="OQY177" s="0"/>
      <c r="OQZ177" s="0"/>
      <c r="ORA177" s="0"/>
      <c r="ORB177" s="0"/>
      <c r="ORC177" s="0"/>
      <c r="ORD177" s="0"/>
      <c r="ORE177" s="0"/>
      <c r="ORF177" s="0"/>
      <c r="ORG177" s="0"/>
      <c r="ORH177" s="0"/>
      <c r="ORI177" s="0"/>
      <c r="ORJ177" s="0"/>
      <c r="ORK177" s="0"/>
      <c r="ORL177" s="0"/>
      <c r="ORM177" s="0"/>
      <c r="ORN177" s="0"/>
      <c r="ORO177" s="0"/>
      <c r="ORP177" s="0"/>
      <c r="ORQ177" s="0"/>
      <c r="ORR177" s="0"/>
      <c r="ORS177" s="0"/>
      <c r="ORT177" s="0"/>
      <c r="ORU177" s="0"/>
      <c r="ORV177" s="0"/>
      <c r="ORW177" s="0"/>
      <c r="ORX177" s="0"/>
      <c r="ORY177" s="0"/>
      <c r="ORZ177" s="0"/>
      <c r="OSA177" s="0"/>
      <c r="OSB177" s="0"/>
      <c r="OSC177" s="0"/>
      <c r="OSD177" s="0"/>
      <c r="OSE177" s="0"/>
      <c r="OSF177" s="0"/>
      <c r="OSG177" s="0"/>
      <c r="OSH177" s="0"/>
      <c r="OSI177" s="0"/>
      <c r="OSJ177" s="0"/>
      <c r="OSK177" s="0"/>
      <c r="OSL177" s="0"/>
      <c r="OSM177" s="0"/>
      <c r="OSN177" s="0"/>
      <c r="OSO177" s="0"/>
      <c r="OSP177" s="0"/>
      <c r="OSQ177" s="0"/>
      <c r="OSR177" s="0"/>
      <c r="OSS177" s="0"/>
      <c r="OST177" s="0"/>
      <c r="OSU177" s="0"/>
      <c r="OSV177" s="0"/>
      <c r="OSW177" s="0"/>
      <c r="OSX177" s="0"/>
      <c r="OSY177" s="0"/>
      <c r="OSZ177" s="0"/>
      <c r="OTA177" s="0"/>
      <c r="OTB177" s="0"/>
      <c r="OTC177" s="0"/>
      <c r="OTD177" s="0"/>
      <c r="OTE177" s="0"/>
      <c r="OTF177" s="0"/>
      <c r="OTG177" s="0"/>
      <c r="OTH177" s="0"/>
      <c r="OTI177" s="0"/>
      <c r="OTJ177" s="0"/>
      <c r="OTK177" s="0"/>
      <c r="OTL177" s="0"/>
      <c r="OTM177" s="0"/>
      <c r="OTN177" s="0"/>
      <c r="OTO177" s="0"/>
      <c r="OTP177" s="0"/>
      <c r="OTQ177" s="0"/>
      <c r="OTR177" s="0"/>
      <c r="OTS177" s="0"/>
      <c r="OTT177" s="0"/>
      <c r="OTU177" s="0"/>
      <c r="OTV177" s="0"/>
      <c r="OTW177" s="0"/>
      <c r="OTX177" s="0"/>
      <c r="OTY177" s="0"/>
      <c r="OTZ177" s="0"/>
      <c r="OUA177" s="0"/>
      <c r="OUB177" s="0"/>
      <c r="OUC177" s="0"/>
      <c r="OUD177" s="0"/>
      <c r="OUE177" s="0"/>
      <c r="OUF177" s="0"/>
      <c r="OUG177" s="0"/>
      <c r="OUH177" s="0"/>
      <c r="OUI177" s="0"/>
      <c r="OUJ177" s="0"/>
      <c r="OUK177" s="0"/>
      <c r="OUL177" s="0"/>
      <c r="OUM177" s="0"/>
      <c r="OUN177" s="0"/>
      <c r="OUO177" s="0"/>
      <c r="OUP177" s="0"/>
      <c r="OUQ177" s="0"/>
      <c r="OUR177" s="0"/>
      <c r="OUS177" s="0"/>
      <c r="OUT177" s="0"/>
      <c r="OUU177" s="0"/>
      <c r="OUV177" s="0"/>
      <c r="OUW177" s="0"/>
      <c r="OUX177" s="0"/>
      <c r="OUY177" s="0"/>
      <c r="OUZ177" s="0"/>
      <c r="OVA177" s="0"/>
      <c r="OVB177" s="0"/>
      <c r="OVC177" s="0"/>
      <c r="OVD177" s="0"/>
      <c r="OVE177" s="0"/>
      <c r="OVF177" s="0"/>
      <c r="OVG177" s="0"/>
      <c r="OVH177" s="0"/>
      <c r="OVI177" s="0"/>
      <c r="OVJ177" s="0"/>
      <c r="OVK177" s="0"/>
      <c r="OVL177" s="0"/>
      <c r="OVM177" s="0"/>
      <c r="OVN177" s="0"/>
      <c r="OVO177" s="0"/>
      <c r="OVP177" s="0"/>
      <c r="OVQ177" s="0"/>
      <c r="OVR177" s="0"/>
      <c r="OVS177" s="0"/>
      <c r="OVT177" s="0"/>
      <c r="OVU177" s="0"/>
      <c r="OVV177" s="0"/>
      <c r="OVW177" s="0"/>
      <c r="OVX177" s="0"/>
      <c r="OVY177" s="0"/>
      <c r="OVZ177" s="0"/>
      <c r="OWA177" s="0"/>
      <c r="OWB177" s="0"/>
      <c r="OWC177" s="0"/>
      <c r="OWD177" s="0"/>
      <c r="OWE177" s="0"/>
      <c r="OWF177" s="0"/>
      <c r="OWG177" s="0"/>
      <c r="OWH177" s="0"/>
      <c r="OWI177" s="0"/>
      <c r="OWJ177" s="0"/>
      <c r="OWK177" s="0"/>
      <c r="OWL177" s="0"/>
      <c r="OWM177" s="0"/>
      <c r="OWN177" s="0"/>
      <c r="OWO177" s="0"/>
      <c r="OWP177" s="0"/>
      <c r="OWQ177" s="0"/>
      <c r="OWR177" s="0"/>
      <c r="OWS177" s="0"/>
      <c r="OWT177" s="0"/>
      <c r="OWU177" s="0"/>
      <c r="OWV177" s="0"/>
      <c r="OWW177" s="0"/>
      <c r="OWX177" s="0"/>
      <c r="OWY177" s="0"/>
      <c r="OWZ177" s="0"/>
      <c r="OXA177" s="0"/>
      <c r="OXB177" s="0"/>
      <c r="OXC177" s="0"/>
      <c r="OXD177" s="0"/>
      <c r="OXE177" s="0"/>
      <c r="OXF177" s="0"/>
      <c r="OXG177" s="0"/>
      <c r="OXH177" s="0"/>
      <c r="OXI177" s="0"/>
      <c r="OXJ177" s="0"/>
      <c r="OXK177" s="0"/>
      <c r="OXL177" s="0"/>
      <c r="OXM177" s="0"/>
      <c r="OXN177" s="0"/>
      <c r="OXO177" s="0"/>
      <c r="OXP177" s="0"/>
      <c r="OXQ177" s="0"/>
      <c r="OXR177" s="0"/>
      <c r="OXS177" s="0"/>
      <c r="OXT177" s="0"/>
      <c r="OXU177" s="0"/>
      <c r="OXV177" s="0"/>
      <c r="OXW177" s="0"/>
      <c r="OXX177" s="0"/>
      <c r="OXY177" s="0"/>
      <c r="OXZ177" s="0"/>
      <c r="OYA177" s="0"/>
      <c r="OYB177" s="0"/>
      <c r="OYC177" s="0"/>
      <c r="OYD177" s="0"/>
      <c r="OYE177" s="0"/>
      <c r="OYF177" s="0"/>
      <c r="OYG177" s="0"/>
      <c r="OYH177" s="0"/>
      <c r="OYI177" s="0"/>
      <c r="OYJ177" s="0"/>
      <c r="OYK177" s="0"/>
      <c r="OYL177" s="0"/>
      <c r="OYM177" s="0"/>
      <c r="OYN177" s="0"/>
      <c r="OYO177" s="0"/>
      <c r="OYP177" s="0"/>
      <c r="OYQ177" s="0"/>
      <c r="OYR177" s="0"/>
      <c r="OYS177" s="0"/>
      <c r="OYT177" s="0"/>
      <c r="OYU177" s="0"/>
      <c r="OYV177" s="0"/>
      <c r="OYW177" s="0"/>
      <c r="OYX177" s="0"/>
      <c r="OYY177" s="0"/>
      <c r="OYZ177" s="0"/>
      <c r="OZA177" s="0"/>
      <c r="OZB177" s="0"/>
      <c r="OZC177" s="0"/>
      <c r="OZD177" s="0"/>
      <c r="OZE177" s="0"/>
      <c r="OZF177" s="0"/>
      <c r="OZG177" s="0"/>
      <c r="OZH177" s="0"/>
      <c r="OZI177" s="0"/>
      <c r="OZJ177" s="0"/>
      <c r="OZK177" s="0"/>
      <c r="OZL177" s="0"/>
      <c r="OZM177" s="0"/>
      <c r="OZN177" s="0"/>
      <c r="OZO177" s="0"/>
      <c r="OZP177" s="0"/>
      <c r="OZQ177" s="0"/>
      <c r="OZR177" s="0"/>
      <c r="OZS177" s="0"/>
      <c r="OZT177" s="0"/>
      <c r="OZU177" s="0"/>
      <c r="OZV177" s="0"/>
      <c r="OZW177" s="0"/>
      <c r="OZX177" s="0"/>
      <c r="OZY177" s="0"/>
      <c r="OZZ177" s="0"/>
      <c r="PAA177" s="0"/>
      <c r="PAB177" s="0"/>
      <c r="PAC177" s="0"/>
      <c r="PAD177" s="0"/>
      <c r="PAE177" s="0"/>
      <c r="PAF177" s="0"/>
      <c r="PAG177" s="0"/>
      <c r="PAH177" s="0"/>
      <c r="PAI177" s="0"/>
      <c r="PAJ177" s="0"/>
      <c r="PAK177" s="0"/>
      <c r="PAL177" s="0"/>
      <c r="PAM177" s="0"/>
      <c r="PAN177" s="0"/>
      <c r="PAO177" s="0"/>
      <c r="PAP177" s="0"/>
      <c r="PAQ177" s="0"/>
      <c r="PAR177" s="0"/>
      <c r="PAS177" s="0"/>
      <c r="PAT177" s="0"/>
      <c r="PAU177" s="0"/>
      <c r="PAV177" s="0"/>
      <c r="PAW177" s="0"/>
      <c r="PAX177" s="0"/>
      <c r="PAY177" s="0"/>
      <c r="PAZ177" s="0"/>
      <c r="PBA177" s="0"/>
      <c r="PBB177" s="0"/>
      <c r="PBC177" s="0"/>
      <c r="PBD177" s="0"/>
      <c r="PBE177" s="0"/>
      <c r="PBF177" s="0"/>
      <c r="PBG177" s="0"/>
      <c r="PBH177" s="0"/>
      <c r="PBI177" s="0"/>
      <c r="PBJ177" s="0"/>
      <c r="PBK177" s="0"/>
      <c r="PBL177" s="0"/>
      <c r="PBM177" s="0"/>
      <c r="PBN177" s="0"/>
      <c r="PBO177" s="0"/>
      <c r="PBP177" s="0"/>
      <c r="PBQ177" s="0"/>
      <c r="PBR177" s="0"/>
      <c r="PBS177" s="0"/>
      <c r="PBT177" s="0"/>
      <c r="PBU177" s="0"/>
      <c r="PBV177" s="0"/>
      <c r="PBW177" s="0"/>
      <c r="PBX177" s="0"/>
      <c r="PBY177" s="0"/>
      <c r="PBZ177" s="0"/>
      <c r="PCA177" s="0"/>
      <c r="PCB177" s="0"/>
      <c r="PCC177" s="0"/>
      <c r="PCD177" s="0"/>
      <c r="PCE177" s="0"/>
      <c r="PCF177" s="0"/>
      <c r="PCG177" s="0"/>
      <c r="PCH177" s="0"/>
      <c r="PCI177" s="0"/>
      <c r="PCJ177" s="0"/>
      <c r="PCK177" s="0"/>
      <c r="PCL177" s="0"/>
      <c r="PCM177" s="0"/>
      <c r="PCN177" s="0"/>
      <c r="PCO177" s="0"/>
      <c r="PCP177" s="0"/>
      <c r="PCQ177" s="0"/>
      <c r="PCR177" s="0"/>
      <c r="PCS177" s="0"/>
      <c r="PCT177" s="0"/>
      <c r="PCU177" s="0"/>
      <c r="PCV177" s="0"/>
      <c r="PCW177" s="0"/>
      <c r="PCX177" s="0"/>
      <c r="PCY177" s="0"/>
      <c r="PCZ177" s="0"/>
      <c r="PDA177" s="0"/>
      <c r="PDB177" s="0"/>
      <c r="PDC177" s="0"/>
      <c r="PDD177" s="0"/>
      <c r="PDE177" s="0"/>
      <c r="PDF177" s="0"/>
      <c r="PDG177" s="0"/>
      <c r="PDH177" s="0"/>
      <c r="PDI177" s="0"/>
      <c r="PDJ177" s="0"/>
      <c r="PDK177" s="0"/>
      <c r="PDL177" s="0"/>
      <c r="PDM177" s="0"/>
      <c r="PDN177" s="0"/>
      <c r="PDO177" s="0"/>
      <c r="PDP177" s="0"/>
      <c r="PDQ177" s="0"/>
      <c r="PDR177" s="0"/>
      <c r="PDS177" s="0"/>
      <c r="PDT177" s="0"/>
      <c r="PDU177" s="0"/>
      <c r="PDV177" s="0"/>
      <c r="PDW177" s="0"/>
      <c r="PDX177" s="0"/>
      <c r="PDY177" s="0"/>
      <c r="PDZ177" s="0"/>
      <c r="PEA177" s="0"/>
      <c r="PEB177" s="0"/>
      <c r="PEC177" s="0"/>
      <c r="PED177" s="0"/>
      <c r="PEE177" s="0"/>
      <c r="PEF177" s="0"/>
      <c r="PEG177" s="0"/>
      <c r="PEH177" s="0"/>
      <c r="PEI177" s="0"/>
      <c r="PEJ177" s="0"/>
      <c r="PEK177" s="0"/>
      <c r="PEL177" s="0"/>
      <c r="PEM177" s="0"/>
      <c r="PEN177" s="0"/>
      <c r="PEO177" s="0"/>
      <c r="PEP177" s="0"/>
      <c r="PEQ177" s="0"/>
      <c r="PER177" s="0"/>
      <c r="PES177" s="0"/>
      <c r="PET177" s="0"/>
      <c r="PEU177" s="0"/>
      <c r="PEV177" s="0"/>
      <c r="PEW177" s="0"/>
      <c r="PEX177" s="0"/>
      <c r="PEY177" s="0"/>
      <c r="PEZ177" s="0"/>
      <c r="PFA177" s="0"/>
      <c r="PFB177" s="0"/>
      <c r="PFC177" s="0"/>
      <c r="PFD177" s="0"/>
      <c r="PFE177" s="0"/>
      <c r="PFF177" s="0"/>
      <c r="PFG177" s="0"/>
      <c r="PFH177" s="0"/>
      <c r="PFI177" s="0"/>
      <c r="PFJ177" s="0"/>
      <c r="PFK177" s="0"/>
      <c r="PFL177" s="0"/>
      <c r="PFM177" s="0"/>
      <c r="PFN177" s="0"/>
      <c r="PFO177" s="0"/>
      <c r="PFP177" s="0"/>
      <c r="PFQ177" s="0"/>
      <c r="PFR177" s="0"/>
      <c r="PFS177" s="0"/>
      <c r="PFT177" s="0"/>
      <c r="PFU177" s="0"/>
      <c r="PFV177" s="0"/>
      <c r="PFW177" s="0"/>
      <c r="PFX177" s="0"/>
      <c r="PFY177" s="0"/>
      <c r="PFZ177" s="0"/>
      <c r="PGA177" s="0"/>
      <c r="PGB177" s="0"/>
      <c r="PGC177" s="0"/>
      <c r="PGD177" s="0"/>
      <c r="PGE177" s="0"/>
      <c r="PGF177" s="0"/>
      <c r="PGG177" s="0"/>
      <c r="PGH177" s="0"/>
      <c r="PGI177" s="0"/>
      <c r="PGJ177" s="0"/>
      <c r="PGK177" s="0"/>
      <c r="PGL177" s="0"/>
      <c r="PGM177" s="0"/>
      <c r="PGN177" s="0"/>
      <c r="PGO177" s="0"/>
      <c r="PGP177" s="0"/>
      <c r="PGQ177" s="0"/>
      <c r="PGR177" s="0"/>
      <c r="PGS177" s="0"/>
      <c r="PGT177" s="0"/>
      <c r="PGU177" s="0"/>
      <c r="PGV177" s="0"/>
      <c r="PGW177" s="0"/>
      <c r="PGX177" s="0"/>
      <c r="PGY177" s="0"/>
      <c r="PGZ177" s="0"/>
      <c r="PHA177" s="0"/>
      <c r="PHB177" s="0"/>
      <c r="PHC177" s="0"/>
      <c r="PHD177" s="0"/>
      <c r="PHE177" s="0"/>
      <c r="PHF177" s="0"/>
      <c r="PHG177" s="0"/>
      <c r="PHH177" s="0"/>
      <c r="PHI177" s="0"/>
      <c r="PHJ177" s="0"/>
      <c r="PHK177" s="0"/>
      <c r="PHL177" s="0"/>
      <c r="PHM177" s="0"/>
      <c r="PHN177" s="0"/>
      <c r="PHO177" s="0"/>
      <c r="PHP177" s="0"/>
      <c r="PHQ177" s="0"/>
      <c r="PHR177" s="0"/>
      <c r="PHS177" s="0"/>
      <c r="PHT177" s="0"/>
      <c r="PHU177" s="0"/>
      <c r="PHV177" s="0"/>
      <c r="PHW177" s="0"/>
      <c r="PHX177" s="0"/>
      <c r="PHY177" s="0"/>
      <c r="PHZ177" s="0"/>
      <c r="PIA177" s="0"/>
      <c r="PIB177" s="0"/>
      <c r="PIC177" s="0"/>
      <c r="PID177" s="0"/>
      <c r="PIE177" s="0"/>
      <c r="PIF177" s="0"/>
      <c r="PIG177" s="0"/>
      <c r="PIH177" s="0"/>
      <c r="PII177" s="0"/>
      <c r="PIJ177" s="0"/>
      <c r="PIK177" s="0"/>
      <c r="PIL177" s="0"/>
      <c r="PIM177" s="0"/>
      <c r="PIN177" s="0"/>
      <c r="PIO177" s="0"/>
      <c r="PIP177" s="0"/>
      <c r="PIQ177" s="0"/>
      <c r="PIR177" s="0"/>
      <c r="PIS177" s="0"/>
      <c r="PIT177" s="0"/>
      <c r="PIU177" s="0"/>
      <c r="PIV177" s="0"/>
      <c r="PIW177" s="0"/>
      <c r="PIX177" s="0"/>
      <c r="PIY177" s="0"/>
      <c r="PIZ177" s="0"/>
      <c r="PJA177" s="0"/>
      <c r="PJB177" s="0"/>
      <c r="PJC177" s="0"/>
      <c r="PJD177" s="0"/>
      <c r="PJE177" s="0"/>
      <c r="PJF177" s="0"/>
      <c r="PJG177" s="0"/>
      <c r="PJH177" s="0"/>
      <c r="PJI177" s="0"/>
      <c r="PJJ177" s="0"/>
      <c r="PJK177" s="0"/>
      <c r="PJL177" s="0"/>
      <c r="PJM177" s="0"/>
      <c r="PJN177" s="0"/>
      <c r="PJO177" s="0"/>
      <c r="PJP177" s="0"/>
      <c r="PJQ177" s="0"/>
      <c r="PJR177" s="0"/>
      <c r="PJS177" s="0"/>
      <c r="PJT177" s="0"/>
      <c r="PJU177" s="0"/>
      <c r="PJV177" s="0"/>
      <c r="PJW177" s="0"/>
      <c r="PJX177" s="0"/>
      <c r="PJY177" s="0"/>
      <c r="PJZ177" s="0"/>
      <c r="PKA177" s="0"/>
      <c r="PKB177" s="0"/>
      <c r="PKC177" s="0"/>
      <c r="PKD177" s="0"/>
      <c r="PKE177" s="0"/>
      <c r="PKF177" s="0"/>
      <c r="PKG177" s="0"/>
      <c r="PKH177" s="0"/>
      <c r="PKI177" s="0"/>
      <c r="PKJ177" s="0"/>
      <c r="PKK177" s="0"/>
      <c r="PKL177" s="0"/>
      <c r="PKM177" s="0"/>
      <c r="PKN177" s="0"/>
      <c r="PKO177" s="0"/>
      <c r="PKP177" s="0"/>
      <c r="PKQ177" s="0"/>
      <c r="PKR177" s="0"/>
      <c r="PKS177" s="0"/>
      <c r="PKT177" s="0"/>
      <c r="PKU177" s="0"/>
      <c r="PKV177" s="0"/>
      <c r="PKW177" s="0"/>
      <c r="PKX177" s="0"/>
      <c r="PKY177" s="0"/>
      <c r="PKZ177" s="0"/>
      <c r="PLA177" s="0"/>
      <c r="PLB177" s="0"/>
      <c r="PLC177" s="0"/>
      <c r="PLD177" s="0"/>
      <c r="PLE177" s="0"/>
      <c r="PLF177" s="0"/>
      <c r="PLG177" s="0"/>
      <c r="PLH177" s="0"/>
      <c r="PLI177" s="0"/>
      <c r="PLJ177" s="0"/>
      <c r="PLK177" s="0"/>
      <c r="PLL177" s="0"/>
      <c r="PLM177" s="0"/>
      <c r="PLN177" s="0"/>
      <c r="PLO177" s="0"/>
      <c r="PLP177" s="0"/>
      <c r="PLQ177" s="0"/>
      <c r="PLR177" s="0"/>
      <c r="PLS177" s="0"/>
      <c r="PLT177" s="0"/>
      <c r="PLU177" s="0"/>
      <c r="PLV177" s="0"/>
      <c r="PLW177" s="0"/>
      <c r="PLX177" s="0"/>
      <c r="PLY177" s="0"/>
      <c r="PLZ177" s="0"/>
      <c r="PMA177" s="0"/>
      <c r="PMB177" s="0"/>
      <c r="PMC177" s="0"/>
      <c r="PMD177" s="0"/>
      <c r="PME177" s="0"/>
      <c r="PMF177" s="0"/>
      <c r="PMG177" s="0"/>
      <c r="PMH177" s="0"/>
      <c r="PMI177" s="0"/>
      <c r="PMJ177" s="0"/>
      <c r="PMK177" s="0"/>
      <c r="PML177" s="0"/>
      <c r="PMM177" s="0"/>
      <c r="PMN177" s="0"/>
      <c r="PMO177" s="0"/>
      <c r="PMP177" s="0"/>
      <c r="PMQ177" s="0"/>
      <c r="PMR177" s="0"/>
      <c r="PMS177" s="0"/>
      <c r="PMT177" s="0"/>
      <c r="PMU177" s="0"/>
      <c r="PMV177" s="0"/>
      <c r="PMW177" s="0"/>
      <c r="PMX177" s="0"/>
      <c r="PMY177" s="0"/>
      <c r="PMZ177" s="0"/>
      <c r="PNA177" s="0"/>
      <c r="PNB177" s="0"/>
      <c r="PNC177" s="0"/>
      <c r="PND177" s="0"/>
      <c r="PNE177" s="0"/>
      <c r="PNF177" s="0"/>
      <c r="PNG177" s="0"/>
      <c r="PNH177" s="0"/>
      <c r="PNI177" s="0"/>
      <c r="PNJ177" s="0"/>
      <c r="PNK177" s="0"/>
      <c r="PNL177" s="0"/>
      <c r="PNM177" s="0"/>
      <c r="PNN177" s="0"/>
      <c r="PNO177" s="0"/>
      <c r="PNP177" s="0"/>
      <c r="PNQ177" s="0"/>
      <c r="PNR177" s="0"/>
      <c r="PNS177" s="0"/>
      <c r="PNT177" s="0"/>
      <c r="PNU177" s="0"/>
      <c r="PNV177" s="0"/>
      <c r="PNW177" s="0"/>
      <c r="PNX177" s="0"/>
      <c r="PNY177" s="0"/>
      <c r="PNZ177" s="0"/>
      <c r="POA177" s="0"/>
      <c r="POB177" s="0"/>
      <c r="POC177" s="0"/>
      <c r="POD177" s="0"/>
      <c r="POE177" s="0"/>
      <c r="POF177" s="0"/>
      <c r="POG177" s="0"/>
      <c r="POH177" s="0"/>
      <c r="POI177" s="0"/>
      <c r="POJ177" s="0"/>
      <c r="POK177" s="0"/>
      <c r="POL177" s="0"/>
      <c r="POM177" s="0"/>
      <c r="PON177" s="0"/>
      <c r="POO177" s="0"/>
      <c r="POP177" s="0"/>
      <c r="POQ177" s="0"/>
      <c r="POR177" s="0"/>
      <c r="POS177" s="0"/>
      <c r="POT177" s="0"/>
      <c r="POU177" s="0"/>
      <c r="POV177" s="0"/>
      <c r="POW177" s="0"/>
      <c r="POX177" s="0"/>
      <c r="POY177" s="0"/>
      <c r="POZ177" s="0"/>
      <c r="PPA177" s="0"/>
      <c r="PPB177" s="0"/>
      <c r="PPC177" s="0"/>
      <c r="PPD177" s="0"/>
      <c r="PPE177" s="0"/>
      <c r="PPF177" s="0"/>
      <c r="PPG177" s="0"/>
      <c r="PPH177" s="0"/>
      <c r="PPI177" s="0"/>
      <c r="PPJ177" s="0"/>
      <c r="PPK177" s="0"/>
      <c r="PPL177" s="0"/>
      <c r="PPM177" s="0"/>
      <c r="PPN177" s="0"/>
      <c r="PPO177" s="0"/>
      <c r="PPP177" s="0"/>
      <c r="PPQ177" s="0"/>
      <c r="PPR177" s="0"/>
      <c r="PPS177" s="0"/>
      <c r="PPT177" s="0"/>
      <c r="PPU177" s="0"/>
      <c r="PPV177" s="0"/>
      <c r="PPW177" s="0"/>
      <c r="PPX177" s="0"/>
      <c r="PPY177" s="0"/>
      <c r="PPZ177" s="0"/>
      <c r="PQA177" s="0"/>
      <c r="PQB177" s="0"/>
      <c r="PQC177" s="0"/>
      <c r="PQD177" s="0"/>
      <c r="PQE177" s="0"/>
      <c r="PQF177" s="0"/>
      <c r="PQG177" s="0"/>
      <c r="PQH177" s="0"/>
      <c r="PQI177" s="0"/>
      <c r="PQJ177" s="0"/>
      <c r="PQK177" s="0"/>
      <c r="PQL177" s="0"/>
      <c r="PQM177" s="0"/>
      <c r="PQN177" s="0"/>
      <c r="PQO177" s="0"/>
      <c r="PQP177" s="0"/>
      <c r="PQQ177" s="0"/>
      <c r="PQR177" s="0"/>
      <c r="PQS177" s="0"/>
      <c r="PQT177" s="0"/>
      <c r="PQU177" s="0"/>
      <c r="PQV177" s="0"/>
      <c r="PQW177" s="0"/>
      <c r="PQX177" s="0"/>
      <c r="PQY177" s="0"/>
      <c r="PQZ177" s="0"/>
      <c r="PRA177" s="0"/>
      <c r="PRB177" s="0"/>
      <c r="PRC177" s="0"/>
      <c r="PRD177" s="0"/>
      <c r="PRE177" s="0"/>
      <c r="PRF177" s="0"/>
      <c r="PRG177" s="0"/>
      <c r="PRH177" s="0"/>
      <c r="PRI177" s="0"/>
      <c r="PRJ177" s="0"/>
      <c r="PRK177" s="0"/>
      <c r="PRL177" s="0"/>
      <c r="PRM177" s="0"/>
      <c r="PRN177" s="0"/>
      <c r="PRO177" s="0"/>
      <c r="PRP177" s="0"/>
      <c r="PRQ177" s="0"/>
      <c r="PRR177" s="0"/>
      <c r="PRS177" s="0"/>
      <c r="PRT177" s="0"/>
      <c r="PRU177" s="0"/>
      <c r="PRV177" s="0"/>
      <c r="PRW177" s="0"/>
      <c r="PRX177" s="0"/>
      <c r="PRY177" s="0"/>
      <c r="PRZ177" s="0"/>
      <c r="PSA177" s="0"/>
      <c r="PSB177" s="0"/>
      <c r="PSC177" s="0"/>
      <c r="PSD177" s="0"/>
      <c r="PSE177" s="0"/>
      <c r="PSF177" s="0"/>
      <c r="PSG177" s="0"/>
      <c r="PSH177" s="0"/>
      <c r="PSI177" s="0"/>
      <c r="PSJ177" s="0"/>
      <c r="PSK177" s="0"/>
      <c r="PSL177" s="0"/>
      <c r="PSM177" s="0"/>
      <c r="PSN177" s="0"/>
      <c r="PSO177" s="0"/>
      <c r="PSP177" s="0"/>
      <c r="PSQ177" s="0"/>
      <c r="PSR177" s="0"/>
      <c r="PSS177" s="0"/>
      <c r="PST177" s="0"/>
      <c r="PSU177" s="0"/>
      <c r="PSV177" s="0"/>
      <c r="PSW177" s="0"/>
      <c r="PSX177" s="0"/>
      <c r="PSY177" s="0"/>
      <c r="PSZ177" s="0"/>
      <c r="PTA177" s="0"/>
      <c r="PTB177" s="0"/>
      <c r="PTC177" s="0"/>
      <c r="PTD177" s="0"/>
      <c r="PTE177" s="0"/>
      <c r="PTF177" s="0"/>
      <c r="PTG177" s="0"/>
      <c r="PTH177" s="0"/>
      <c r="PTI177" s="0"/>
      <c r="PTJ177" s="0"/>
      <c r="PTK177" s="0"/>
      <c r="PTL177" s="0"/>
      <c r="PTM177" s="0"/>
      <c r="PTN177" s="0"/>
      <c r="PTO177" s="0"/>
      <c r="PTP177" s="0"/>
      <c r="PTQ177" s="0"/>
      <c r="PTR177" s="0"/>
      <c r="PTS177" s="0"/>
      <c r="PTT177" s="0"/>
      <c r="PTU177" s="0"/>
      <c r="PTV177" s="0"/>
      <c r="PTW177" s="0"/>
      <c r="PTX177" s="0"/>
      <c r="PTY177" s="0"/>
      <c r="PTZ177" s="0"/>
      <c r="PUA177" s="0"/>
      <c r="PUB177" s="0"/>
      <c r="PUC177" s="0"/>
      <c r="PUD177" s="0"/>
      <c r="PUE177" s="0"/>
      <c r="PUF177" s="0"/>
      <c r="PUG177" s="0"/>
      <c r="PUH177" s="0"/>
      <c r="PUI177" s="0"/>
      <c r="PUJ177" s="0"/>
      <c r="PUK177" s="0"/>
      <c r="PUL177" s="0"/>
      <c r="PUM177" s="0"/>
      <c r="PUN177" s="0"/>
      <c r="PUO177" s="0"/>
      <c r="PUP177" s="0"/>
      <c r="PUQ177" s="0"/>
      <c r="PUR177" s="0"/>
      <c r="PUS177" s="0"/>
      <c r="PUT177" s="0"/>
      <c r="PUU177" s="0"/>
      <c r="PUV177" s="0"/>
      <c r="PUW177" s="0"/>
      <c r="PUX177" s="0"/>
      <c r="PUY177" s="0"/>
      <c r="PUZ177" s="0"/>
      <c r="PVA177" s="0"/>
      <c r="PVB177" s="0"/>
      <c r="PVC177" s="0"/>
      <c r="PVD177" s="0"/>
      <c r="PVE177" s="0"/>
      <c r="PVF177" s="0"/>
      <c r="PVG177" s="0"/>
      <c r="PVH177" s="0"/>
      <c r="PVI177" s="0"/>
      <c r="PVJ177" s="0"/>
      <c r="PVK177" s="0"/>
      <c r="PVL177" s="0"/>
      <c r="PVM177" s="0"/>
      <c r="PVN177" s="0"/>
      <c r="PVO177" s="0"/>
      <c r="PVP177" s="0"/>
      <c r="PVQ177" s="0"/>
      <c r="PVR177" s="0"/>
      <c r="PVS177" s="0"/>
      <c r="PVT177" s="0"/>
      <c r="PVU177" s="0"/>
      <c r="PVV177" s="0"/>
      <c r="PVW177" s="0"/>
      <c r="PVX177" s="0"/>
      <c r="PVY177" s="0"/>
      <c r="PVZ177" s="0"/>
      <c r="PWA177" s="0"/>
      <c r="PWB177" s="0"/>
      <c r="PWC177" s="0"/>
      <c r="PWD177" s="0"/>
      <c r="PWE177" s="0"/>
      <c r="PWF177" s="0"/>
      <c r="PWG177" s="0"/>
      <c r="PWH177" s="0"/>
      <c r="PWI177" s="0"/>
      <c r="PWJ177" s="0"/>
      <c r="PWK177" s="0"/>
      <c r="PWL177" s="0"/>
      <c r="PWM177" s="0"/>
      <c r="PWN177" s="0"/>
      <c r="PWO177" s="0"/>
      <c r="PWP177" s="0"/>
      <c r="PWQ177" s="0"/>
      <c r="PWR177" s="0"/>
      <c r="PWS177" s="0"/>
      <c r="PWT177" s="0"/>
      <c r="PWU177" s="0"/>
      <c r="PWV177" s="0"/>
      <c r="PWW177" s="0"/>
      <c r="PWX177" s="0"/>
      <c r="PWY177" s="0"/>
      <c r="PWZ177" s="0"/>
      <c r="PXA177" s="0"/>
      <c r="PXB177" s="0"/>
      <c r="PXC177" s="0"/>
      <c r="PXD177" s="0"/>
      <c r="PXE177" s="0"/>
      <c r="PXF177" s="0"/>
      <c r="PXG177" s="0"/>
      <c r="PXH177" s="0"/>
      <c r="PXI177" s="0"/>
      <c r="PXJ177" s="0"/>
      <c r="PXK177" s="0"/>
      <c r="PXL177" s="0"/>
      <c r="PXM177" s="0"/>
      <c r="PXN177" s="0"/>
      <c r="PXO177" s="0"/>
      <c r="PXP177" s="0"/>
      <c r="PXQ177" s="0"/>
      <c r="PXR177" s="0"/>
      <c r="PXS177" s="0"/>
      <c r="PXT177" s="0"/>
      <c r="PXU177" s="0"/>
      <c r="PXV177" s="0"/>
      <c r="PXW177" s="0"/>
      <c r="PXX177" s="0"/>
      <c r="PXY177" s="0"/>
      <c r="PXZ177" s="0"/>
      <c r="PYA177" s="0"/>
      <c r="PYB177" s="0"/>
      <c r="PYC177" s="0"/>
      <c r="PYD177" s="0"/>
      <c r="PYE177" s="0"/>
      <c r="PYF177" s="0"/>
      <c r="PYG177" s="0"/>
      <c r="PYH177" s="0"/>
      <c r="PYI177" s="0"/>
      <c r="PYJ177" s="0"/>
      <c r="PYK177" s="0"/>
      <c r="PYL177" s="0"/>
      <c r="PYM177" s="0"/>
      <c r="PYN177" s="0"/>
      <c r="PYO177" s="0"/>
      <c r="PYP177" s="0"/>
      <c r="PYQ177" s="0"/>
      <c r="PYR177" s="0"/>
      <c r="PYS177" s="0"/>
      <c r="PYT177" s="0"/>
      <c r="PYU177" s="0"/>
      <c r="PYV177" s="0"/>
      <c r="PYW177" s="0"/>
      <c r="PYX177" s="0"/>
      <c r="PYY177" s="0"/>
      <c r="PYZ177" s="0"/>
      <c r="PZA177" s="0"/>
      <c r="PZB177" s="0"/>
      <c r="PZC177" s="0"/>
      <c r="PZD177" s="0"/>
      <c r="PZE177" s="0"/>
      <c r="PZF177" s="0"/>
      <c r="PZG177" s="0"/>
      <c r="PZH177" s="0"/>
      <c r="PZI177" s="0"/>
      <c r="PZJ177" s="0"/>
      <c r="PZK177" s="0"/>
      <c r="PZL177" s="0"/>
      <c r="PZM177" s="0"/>
      <c r="PZN177" s="0"/>
      <c r="PZO177" s="0"/>
      <c r="PZP177" s="0"/>
      <c r="PZQ177" s="0"/>
      <c r="PZR177" s="0"/>
      <c r="PZS177" s="0"/>
      <c r="PZT177" s="0"/>
      <c r="PZU177" s="0"/>
      <c r="PZV177" s="0"/>
      <c r="PZW177" s="0"/>
      <c r="PZX177" s="0"/>
      <c r="PZY177" s="0"/>
      <c r="PZZ177" s="0"/>
      <c r="QAA177" s="0"/>
      <c r="QAB177" s="0"/>
      <c r="QAC177" s="0"/>
      <c r="QAD177" s="0"/>
      <c r="QAE177" s="0"/>
      <c r="QAF177" s="0"/>
      <c r="QAG177" s="0"/>
      <c r="QAH177" s="0"/>
      <c r="QAI177" s="0"/>
      <c r="QAJ177" s="0"/>
      <c r="QAK177" s="0"/>
      <c r="QAL177" s="0"/>
      <c r="QAM177" s="0"/>
      <c r="QAN177" s="0"/>
      <c r="QAO177" s="0"/>
      <c r="QAP177" s="0"/>
      <c r="QAQ177" s="0"/>
      <c r="QAR177" s="0"/>
      <c r="QAS177" s="0"/>
      <c r="QAT177" s="0"/>
      <c r="QAU177" s="0"/>
      <c r="QAV177" s="0"/>
      <c r="QAW177" s="0"/>
      <c r="QAX177" s="0"/>
      <c r="QAY177" s="0"/>
      <c r="QAZ177" s="0"/>
      <c r="QBA177" s="0"/>
      <c r="QBB177" s="0"/>
      <c r="QBC177" s="0"/>
      <c r="QBD177" s="0"/>
      <c r="QBE177" s="0"/>
      <c r="QBF177" s="0"/>
      <c r="QBG177" s="0"/>
      <c r="QBH177" s="0"/>
      <c r="QBI177" s="0"/>
      <c r="QBJ177" s="0"/>
      <c r="QBK177" s="0"/>
      <c r="QBL177" s="0"/>
      <c r="QBM177" s="0"/>
      <c r="QBN177" s="0"/>
      <c r="QBO177" s="0"/>
      <c r="QBP177" s="0"/>
      <c r="QBQ177" s="0"/>
      <c r="QBR177" s="0"/>
      <c r="QBS177" s="0"/>
      <c r="QBT177" s="0"/>
      <c r="QBU177" s="0"/>
      <c r="QBV177" s="0"/>
      <c r="QBW177" s="0"/>
      <c r="QBX177" s="0"/>
      <c r="QBY177" s="0"/>
      <c r="QBZ177" s="0"/>
      <c r="QCA177" s="0"/>
      <c r="QCB177" s="0"/>
      <c r="QCC177" s="0"/>
      <c r="QCD177" s="0"/>
      <c r="QCE177" s="0"/>
      <c r="QCF177" s="0"/>
      <c r="QCG177" s="0"/>
      <c r="QCH177" s="0"/>
      <c r="QCI177" s="0"/>
      <c r="QCJ177" s="0"/>
      <c r="QCK177" s="0"/>
      <c r="QCL177" s="0"/>
      <c r="QCM177" s="0"/>
      <c r="QCN177" s="0"/>
      <c r="QCO177" s="0"/>
      <c r="QCP177" s="0"/>
      <c r="QCQ177" s="0"/>
      <c r="QCR177" s="0"/>
      <c r="QCS177" s="0"/>
      <c r="QCT177" s="0"/>
      <c r="QCU177" s="0"/>
      <c r="QCV177" s="0"/>
      <c r="QCW177" s="0"/>
      <c r="QCX177" s="0"/>
      <c r="QCY177" s="0"/>
      <c r="QCZ177" s="0"/>
      <c r="QDA177" s="0"/>
      <c r="QDB177" s="0"/>
      <c r="QDC177" s="0"/>
      <c r="QDD177" s="0"/>
      <c r="QDE177" s="0"/>
      <c r="QDF177" s="0"/>
      <c r="QDG177" s="0"/>
      <c r="QDH177" s="0"/>
      <c r="QDI177" s="0"/>
      <c r="QDJ177" s="0"/>
      <c r="QDK177" s="0"/>
      <c r="QDL177" s="0"/>
      <c r="QDM177" s="0"/>
      <c r="QDN177" s="0"/>
      <c r="QDO177" s="0"/>
      <c r="QDP177" s="0"/>
      <c r="QDQ177" s="0"/>
      <c r="QDR177" s="0"/>
      <c r="QDS177" s="0"/>
      <c r="QDT177" s="0"/>
      <c r="QDU177" s="0"/>
      <c r="QDV177" s="0"/>
      <c r="QDW177" s="0"/>
      <c r="QDX177" s="0"/>
      <c r="QDY177" s="0"/>
      <c r="QDZ177" s="0"/>
      <c r="QEA177" s="0"/>
      <c r="QEB177" s="0"/>
      <c r="QEC177" s="0"/>
      <c r="QED177" s="0"/>
      <c r="QEE177" s="0"/>
      <c r="QEF177" s="0"/>
      <c r="QEG177" s="0"/>
      <c r="QEH177" s="0"/>
      <c r="QEI177" s="0"/>
      <c r="QEJ177" s="0"/>
      <c r="QEK177" s="0"/>
      <c r="QEL177" s="0"/>
      <c r="QEM177" s="0"/>
      <c r="QEN177" s="0"/>
      <c r="QEO177" s="0"/>
      <c r="QEP177" s="0"/>
      <c r="QEQ177" s="0"/>
      <c r="QER177" s="0"/>
      <c r="QES177" s="0"/>
      <c r="QET177" s="0"/>
      <c r="QEU177" s="0"/>
      <c r="QEV177" s="0"/>
      <c r="QEW177" s="0"/>
      <c r="QEX177" s="0"/>
      <c r="QEY177" s="0"/>
      <c r="QEZ177" s="0"/>
      <c r="QFA177" s="0"/>
      <c r="QFB177" s="0"/>
      <c r="QFC177" s="0"/>
      <c r="QFD177" s="0"/>
      <c r="QFE177" s="0"/>
      <c r="QFF177" s="0"/>
      <c r="QFG177" s="0"/>
      <c r="QFH177" s="0"/>
      <c r="QFI177" s="0"/>
      <c r="QFJ177" s="0"/>
      <c r="QFK177" s="0"/>
      <c r="QFL177" s="0"/>
      <c r="QFM177" s="0"/>
      <c r="QFN177" s="0"/>
      <c r="QFO177" s="0"/>
      <c r="QFP177" s="0"/>
      <c r="QFQ177" s="0"/>
      <c r="QFR177" s="0"/>
      <c r="QFS177" s="0"/>
      <c r="QFT177" s="0"/>
      <c r="QFU177" s="0"/>
      <c r="QFV177" s="0"/>
      <c r="QFW177" s="0"/>
      <c r="QFX177" s="0"/>
      <c r="QFY177" s="0"/>
      <c r="QFZ177" s="0"/>
      <c r="QGA177" s="0"/>
      <c r="QGB177" s="0"/>
      <c r="QGC177" s="0"/>
      <c r="QGD177" s="0"/>
      <c r="QGE177" s="0"/>
      <c r="QGF177" s="0"/>
      <c r="QGG177" s="0"/>
      <c r="QGH177" s="0"/>
      <c r="QGI177" s="0"/>
      <c r="QGJ177" s="0"/>
      <c r="QGK177" s="0"/>
      <c r="QGL177" s="0"/>
      <c r="QGM177" s="0"/>
      <c r="QGN177" s="0"/>
      <c r="QGO177" s="0"/>
      <c r="QGP177" s="0"/>
      <c r="QGQ177" s="0"/>
      <c r="QGR177" s="0"/>
      <c r="QGS177" s="0"/>
      <c r="QGT177" s="0"/>
      <c r="QGU177" s="0"/>
      <c r="QGV177" s="0"/>
      <c r="QGW177" s="0"/>
      <c r="QGX177" s="0"/>
      <c r="QGY177" s="0"/>
      <c r="QGZ177" s="0"/>
      <c r="QHA177" s="0"/>
      <c r="QHB177" s="0"/>
      <c r="QHC177" s="0"/>
      <c r="QHD177" s="0"/>
      <c r="QHE177" s="0"/>
      <c r="QHF177" s="0"/>
      <c r="QHG177" s="0"/>
      <c r="QHH177" s="0"/>
      <c r="QHI177" s="0"/>
      <c r="QHJ177" s="0"/>
      <c r="QHK177" s="0"/>
      <c r="QHL177" s="0"/>
      <c r="QHM177" s="0"/>
      <c r="QHN177" s="0"/>
      <c r="QHO177" s="0"/>
      <c r="QHP177" s="0"/>
      <c r="QHQ177" s="0"/>
      <c r="QHR177" s="0"/>
      <c r="QHS177" s="0"/>
      <c r="QHT177" s="0"/>
      <c r="QHU177" s="0"/>
      <c r="QHV177" s="0"/>
      <c r="QHW177" s="0"/>
      <c r="QHX177" s="0"/>
      <c r="QHY177" s="0"/>
      <c r="QHZ177" s="0"/>
      <c r="QIA177" s="0"/>
      <c r="QIB177" s="0"/>
      <c r="QIC177" s="0"/>
      <c r="QID177" s="0"/>
      <c r="QIE177" s="0"/>
      <c r="QIF177" s="0"/>
      <c r="QIG177" s="0"/>
      <c r="QIH177" s="0"/>
      <c r="QII177" s="0"/>
      <c r="QIJ177" s="0"/>
      <c r="QIK177" s="0"/>
      <c r="QIL177" s="0"/>
      <c r="QIM177" s="0"/>
      <c r="QIN177" s="0"/>
      <c r="QIO177" s="0"/>
      <c r="QIP177" s="0"/>
      <c r="QIQ177" s="0"/>
      <c r="QIR177" s="0"/>
      <c r="QIS177" s="0"/>
      <c r="QIT177" s="0"/>
      <c r="QIU177" s="0"/>
      <c r="QIV177" s="0"/>
      <c r="QIW177" s="0"/>
      <c r="QIX177" s="0"/>
      <c r="QIY177" s="0"/>
      <c r="QIZ177" s="0"/>
      <c r="QJA177" s="0"/>
      <c r="QJB177" s="0"/>
      <c r="QJC177" s="0"/>
      <c r="QJD177" s="0"/>
      <c r="QJE177" s="0"/>
      <c r="QJF177" s="0"/>
      <c r="QJG177" s="0"/>
      <c r="QJH177" s="0"/>
      <c r="QJI177" s="0"/>
      <c r="QJJ177" s="0"/>
      <c r="QJK177" s="0"/>
      <c r="QJL177" s="0"/>
      <c r="QJM177" s="0"/>
      <c r="QJN177" s="0"/>
      <c r="QJO177" s="0"/>
      <c r="QJP177" s="0"/>
      <c r="QJQ177" s="0"/>
      <c r="QJR177" s="0"/>
      <c r="QJS177" s="0"/>
      <c r="QJT177" s="0"/>
      <c r="QJU177" s="0"/>
      <c r="QJV177" s="0"/>
      <c r="QJW177" s="0"/>
      <c r="QJX177" s="0"/>
      <c r="QJY177" s="0"/>
      <c r="QJZ177" s="0"/>
      <c r="QKA177" s="0"/>
      <c r="QKB177" s="0"/>
      <c r="QKC177" s="0"/>
      <c r="QKD177" s="0"/>
      <c r="QKE177" s="0"/>
      <c r="QKF177" s="0"/>
      <c r="QKG177" s="0"/>
      <c r="QKH177" s="0"/>
      <c r="QKI177" s="0"/>
      <c r="QKJ177" s="0"/>
      <c r="QKK177" s="0"/>
      <c r="QKL177" s="0"/>
      <c r="QKM177" s="0"/>
      <c r="QKN177" s="0"/>
      <c r="QKO177" s="0"/>
      <c r="QKP177" s="0"/>
      <c r="QKQ177" s="0"/>
      <c r="QKR177" s="0"/>
      <c r="QKS177" s="0"/>
      <c r="QKT177" s="0"/>
      <c r="QKU177" s="0"/>
      <c r="QKV177" s="0"/>
      <c r="QKW177" s="0"/>
      <c r="QKX177" s="0"/>
      <c r="QKY177" s="0"/>
      <c r="QKZ177" s="0"/>
      <c r="QLA177" s="0"/>
      <c r="QLB177" s="0"/>
      <c r="QLC177" s="0"/>
      <c r="QLD177" s="0"/>
      <c r="QLE177" s="0"/>
      <c r="QLF177" s="0"/>
      <c r="QLG177" s="0"/>
      <c r="QLH177" s="0"/>
      <c r="QLI177" s="0"/>
      <c r="QLJ177" s="0"/>
      <c r="QLK177" s="0"/>
      <c r="QLL177" s="0"/>
      <c r="QLM177" s="0"/>
      <c r="QLN177" s="0"/>
      <c r="QLO177" s="0"/>
      <c r="QLP177" s="0"/>
      <c r="QLQ177" s="0"/>
      <c r="QLR177" s="0"/>
      <c r="QLS177" s="0"/>
      <c r="QLT177" s="0"/>
      <c r="QLU177" s="0"/>
      <c r="QLV177" s="0"/>
      <c r="QLW177" s="0"/>
      <c r="QLX177" s="0"/>
      <c r="QLY177" s="0"/>
      <c r="QLZ177" s="0"/>
      <c r="QMA177" s="0"/>
      <c r="QMB177" s="0"/>
      <c r="QMC177" s="0"/>
      <c r="QMD177" s="0"/>
      <c r="QME177" s="0"/>
      <c r="QMF177" s="0"/>
      <c r="QMG177" s="0"/>
      <c r="QMH177" s="0"/>
      <c r="QMI177" s="0"/>
      <c r="QMJ177" s="0"/>
      <c r="QMK177" s="0"/>
      <c r="QML177" s="0"/>
      <c r="QMM177" s="0"/>
      <c r="QMN177" s="0"/>
      <c r="QMO177" s="0"/>
      <c r="QMP177" s="0"/>
      <c r="QMQ177" s="0"/>
      <c r="QMR177" s="0"/>
      <c r="QMS177" s="0"/>
      <c r="QMT177" s="0"/>
      <c r="QMU177" s="0"/>
      <c r="QMV177" s="0"/>
      <c r="QMW177" s="0"/>
      <c r="QMX177" s="0"/>
      <c r="QMY177" s="0"/>
      <c r="QMZ177" s="0"/>
      <c r="QNA177" s="0"/>
      <c r="QNB177" s="0"/>
      <c r="QNC177" s="0"/>
      <c r="QND177" s="0"/>
      <c r="QNE177" s="0"/>
      <c r="QNF177" s="0"/>
      <c r="QNG177" s="0"/>
      <c r="QNH177" s="0"/>
      <c r="QNI177" s="0"/>
      <c r="QNJ177" s="0"/>
      <c r="QNK177" s="0"/>
      <c r="QNL177" s="0"/>
      <c r="QNM177" s="0"/>
      <c r="QNN177" s="0"/>
      <c r="QNO177" s="0"/>
      <c r="QNP177" s="0"/>
      <c r="QNQ177" s="0"/>
      <c r="QNR177" s="0"/>
      <c r="QNS177" s="0"/>
      <c r="QNT177" s="0"/>
      <c r="QNU177" s="0"/>
      <c r="QNV177" s="0"/>
      <c r="QNW177" s="0"/>
      <c r="QNX177" s="0"/>
      <c r="QNY177" s="0"/>
      <c r="QNZ177" s="0"/>
      <c r="QOA177" s="0"/>
      <c r="QOB177" s="0"/>
      <c r="QOC177" s="0"/>
      <c r="QOD177" s="0"/>
      <c r="QOE177" s="0"/>
      <c r="QOF177" s="0"/>
      <c r="QOG177" s="0"/>
      <c r="QOH177" s="0"/>
      <c r="QOI177" s="0"/>
      <c r="QOJ177" s="0"/>
      <c r="QOK177" s="0"/>
      <c r="QOL177" s="0"/>
      <c r="QOM177" s="0"/>
      <c r="QON177" s="0"/>
      <c r="QOO177" s="0"/>
      <c r="QOP177" s="0"/>
      <c r="QOQ177" s="0"/>
      <c r="QOR177" s="0"/>
      <c r="QOS177" s="0"/>
      <c r="QOT177" s="0"/>
      <c r="QOU177" s="0"/>
      <c r="QOV177" s="0"/>
      <c r="QOW177" s="0"/>
      <c r="QOX177" s="0"/>
      <c r="QOY177" s="0"/>
      <c r="QOZ177" s="0"/>
      <c r="QPA177" s="0"/>
      <c r="QPB177" s="0"/>
      <c r="QPC177" s="0"/>
      <c r="QPD177" s="0"/>
      <c r="QPE177" s="0"/>
      <c r="QPF177" s="0"/>
      <c r="QPG177" s="0"/>
      <c r="QPH177" s="0"/>
      <c r="QPI177" s="0"/>
      <c r="QPJ177" s="0"/>
      <c r="QPK177" s="0"/>
      <c r="QPL177" s="0"/>
      <c r="QPM177" s="0"/>
      <c r="QPN177" s="0"/>
      <c r="QPO177" s="0"/>
      <c r="QPP177" s="0"/>
      <c r="QPQ177" s="0"/>
      <c r="QPR177" s="0"/>
      <c r="QPS177" s="0"/>
      <c r="QPT177" s="0"/>
      <c r="QPU177" s="0"/>
      <c r="QPV177" s="0"/>
      <c r="QPW177" s="0"/>
      <c r="QPX177" s="0"/>
      <c r="QPY177" s="0"/>
      <c r="QPZ177" s="0"/>
      <c r="QQA177" s="0"/>
      <c r="QQB177" s="0"/>
      <c r="QQC177" s="0"/>
      <c r="QQD177" s="0"/>
      <c r="QQE177" s="0"/>
      <c r="QQF177" s="0"/>
      <c r="QQG177" s="0"/>
      <c r="QQH177" s="0"/>
      <c r="QQI177" s="0"/>
      <c r="QQJ177" s="0"/>
      <c r="QQK177" s="0"/>
      <c r="QQL177" s="0"/>
      <c r="QQM177" s="0"/>
      <c r="QQN177" s="0"/>
      <c r="QQO177" s="0"/>
      <c r="QQP177" s="0"/>
      <c r="QQQ177" s="0"/>
      <c r="QQR177" s="0"/>
      <c r="QQS177" s="0"/>
      <c r="QQT177" s="0"/>
      <c r="QQU177" s="0"/>
      <c r="QQV177" s="0"/>
      <c r="QQW177" s="0"/>
      <c r="QQX177" s="0"/>
      <c r="QQY177" s="0"/>
      <c r="QQZ177" s="0"/>
      <c r="QRA177" s="0"/>
      <c r="QRB177" s="0"/>
      <c r="QRC177" s="0"/>
      <c r="QRD177" s="0"/>
      <c r="QRE177" s="0"/>
      <c r="QRF177" s="0"/>
      <c r="QRG177" s="0"/>
      <c r="QRH177" s="0"/>
      <c r="QRI177" s="0"/>
      <c r="QRJ177" s="0"/>
      <c r="QRK177" s="0"/>
      <c r="QRL177" s="0"/>
      <c r="QRM177" s="0"/>
      <c r="QRN177" s="0"/>
      <c r="QRO177" s="0"/>
      <c r="QRP177" s="0"/>
      <c r="QRQ177" s="0"/>
      <c r="QRR177" s="0"/>
      <c r="QRS177" s="0"/>
      <c r="QRT177" s="0"/>
      <c r="QRU177" s="0"/>
      <c r="QRV177" s="0"/>
      <c r="QRW177" s="0"/>
      <c r="QRX177" s="0"/>
      <c r="QRY177" s="0"/>
      <c r="QRZ177" s="0"/>
      <c r="QSA177" s="0"/>
      <c r="QSB177" s="0"/>
      <c r="QSC177" s="0"/>
      <c r="QSD177" s="0"/>
      <c r="QSE177" s="0"/>
      <c r="QSF177" s="0"/>
      <c r="QSG177" s="0"/>
      <c r="QSH177" s="0"/>
      <c r="QSI177" s="0"/>
      <c r="QSJ177" s="0"/>
      <c r="QSK177" s="0"/>
      <c r="QSL177" s="0"/>
      <c r="QSM177" s="0"/>
      <c r="QSN177" s="0"/>
      <c r="QSO177" s="0"/>
      <c r="QSP177" s="0"/>
      <c r="QSQ177" s="0"/>
      <c r="QSR177" s="0"/>
      <c r="QSS177" s="0"/>
      <c r="QST177" s="0"/>
      <c r="QSU177" s="0"/>
      <c r="QSV177" s="0"/>
      <c r="QSW177" s="0"/>
      <c r="QSX177" s="0"/>
      <c r="QSY177" s="0"/>
      <c r="QSZ177" s="0"/>
      <c r="QTA177" s="0"/>
      <c r="QTB177" s="0"/>
      <c r="QTC177" s="0"/>
      <c r="QTD177" s="0"/>
      <c r="QTE177" s="0"/>
      <c r="QTF177" s="0"/>
      <c r="QTG177" s="0"/>
      <c r="QTH177" s="0"/>
      <c r="QTI177" s="0"/>
      <c r="QTJ177" s="0"/>
      <c r="QTK177" s="0"/>
      <c r="QTL177" s="0"/>
      <c r="QTM177" s="0"/>
      <c r="QTN177" s="0"/>
      <c r="QTO177" s="0"/>
      <c r="QTP177" s="0"/>
      <c r="QTQ177" s="0"/>
      <c r="QTR177" s="0"/>
      <c r="QTS177" s="0"/>
      <c r="QTT177" s="0"/>
      <c r="QTU177" s="0"/>
      <c r="QTV177" s="0"/>
      <c r="QTW177" s="0"/>
      <c r="QTX177" s="0"/>
      <c r="QTY177" s="0"/>
      <c r="QTZ177" s="0"/>
      <c r="QUA177" s="0"/>
      <c r="QUB177" s="0"/>
      <c r="QUC177" s="0"/>
      <c r="QUD177" s="0"/>
      <c r="QUE177" s="0"/>
      <c r="QUF177" s="0"/>
      <c r="QUG177" s="0"/>
      <c r="QUH177" s="0"/>
      <c r="QUI177" s="0"/>
      <c r="QUJ177" s="0"/>
      <c r="QUK177" s="0"/>
      <c r="QUL177" s="0"/>
      <c r="QUM177" s="0"/>
      <c r="QUN177" s="0"/>
      <c r="QUO177" s="0"/>
      <c r="QUP177" s="0"/>
      <c r="QUQ177" s="0"/>
      <c r="QUR177" s="0"/>
      <c r="QUS177" s="0"/>
      <c r="QUT177" s="0"/>
      <c r="QUU177" s="0"/>
      <c r="QUV177" s="0"/>
      <c r="QUW177" s="0"/>
      <c r="QUX177" s="0"/>
      <c r="QUY177" s="0"/>
      <c r="QUZ177" s="0"/>
      <c r="QVA177" s="0"/>
      <c r="QVB177" s="0"/>
      <c r="QVC177" s="0"/>
      <c r="QVD177" s="0"/>
      <c r="QVE177" s="0"/>
      <c r="QVF177" s="0"/>
      <c r="QVG177" s="0"/>
      <c r="QVH177" s="0"/>
      <c r="QVI177" s="0"/>
      <c r="QVJ177" s="0"/>
      <c r="QVK177" s="0"/>
      <c r="QVL177" s="0"/>
      <c r="QVM177" s="0"/>
      <c r="QVN177" s="0"/>
      <c r="QVO177" s="0"/>
      <c r="QVP177" s="0"/>
      <c r="QVQ177" s="0"/>
      <c r="QVR177" s="0"/>
      <c r="QVS177" s="0"/>
      <c r="QVT177" s="0"/>
      <c r="QVU177" s="0"/>
      <c r="QVV177" s="0"/>
      <c r="QVW177" s="0"/>
      <c r="QVX177" s="0"/>
      <c r="QVY177" s="0"/>
      <c r="QVZ177" s="0"/>
      <c r="QWA177" s="0"/>
      <c r="QWB177" s="0"/>
      <c r="QWC177" s="0"/>
      <c r="QWD177" s="0"/>
      <c r="QWE177" s="0"/>
      <c r="QWF177" s="0"/>
      <c r="QWG177" s="0"/>
      <c r="QWH177" s="0"/>
      <c r="QWI177" s="0"/>
      <c r="QWJ177" s="0"/>
      <c r="QWK177" s="0"/>
      <c r="QWL177" s="0"/>
      <c r="QWM177" s="0"/>
      <c r="QWN177" s="0"/>
      <c r="QWO177" s="0"/>
      <c r="QWP177" s="0"/>
      <c r="QWQ177" s="0"/>
      <c r="QWR177" s="0"/>
      <c r="QWS177" s="0"/>
      <c r="QWT177" s="0"/>
      <c r="QWU177" s="0"/>
      <c r="QWV177" s="0"/>
      <c r="QWW177" s="0"/>
      <c r="QWX177" s="0"/>
      <c r="QWY177" s="0"/>
      <c r="QWZ177" s="0"/>
      <c r="QXA177" s="0"/>
      <c r="QXB177" s="0"/>
      <c r="QXC177" s="0"/>
      <c r="QXD177" s="0"/>
      <c r="QXE177" s="0"/>
      <c r="QXF177" s="0"/>
      <c r="QXG177" s="0"/>
      <c r="QXH177" s="0"/>
      <c r="QXI177" s="0"/>
      <c r="QXJ177" s="0"/>
      <c r="QXK177" s="0"/>
      <c r="QXL177" s="0"/>
      <c r="QXM177" s="0"/>
      <c r="QXN177" s="0"/>
      <c r="QXO177" s="0"/>
      <c r="QXP177" s="0"/>
      <c r="QXQ177" s="0"/>
      <c r="QXR177" s="0"/>
      <c r="QXS177" s="0"/>
      <c r="QXT177" s="0"/>
      <c r="QXU177" s="0"/>
      <c r="QXV177" s="0"/>
      <c r="QXW177" s="0"/>
      <c r="QXX177" s="0"/>
      <c r="QXY177" s="0"/>
      <c r="QXZ177" s="0"/>
      <c r="QYA177" s="0"/>
      <c r="QYB177" s="0"/>
      <c r="QYC177" s="0"/>
      <c r="QYD177" s="0"/>
      <c r="QYE177" s="0"/>
      <c r="QYF177" s="0"/>
      <c r="QYG177" s="0"/>
      <c r="QYH177" s="0"/>
      <c r="QYI177" s="0"/>
      <c r="QYJ177" s="0"/>
      <c r="QYK177" s="0"/>
      <c r="QYL177" s="0"/>
      <c r="QYM177" s="0"/>
      <c r="QYN177" s="0"/>
      <c r="QYO177" s="0"/>
      <c r="QYP177" s="0"/>
      <c r="QYQ177" s="0"/>
      <c r="QYR177" s="0"/>
      <c r="QYS177" s="0"/>
      <c r="QYT177" s="0"/>
      <c r="QYU177" s="0"/>
      <c r="QYV177" s="0"/>
      <c r="QYW177" s="0"/>
      <c r="QYX177" s="0"/>
      <c r="QYY177" s="0"/>
      <c r="QYZ177" s="0"/>
      <c r="QZA177" s="0"/>
      <c r="QZB177" s="0"/>
      <c r="QZC177" s="0"/>
      <c r="QZD177" s="0"/>
      <c r="QZE177" s="0"/>
      <c r="QZF177" s="0"/>
      <c r="QZG177" s="0"/>
      <c r="QZH177" s="0"/>
      <c r="QZI177" s="0"/>
      <c r="QZJ177" s="0"/>
      <c r="QZK177" s="0"/>
      <c r="QZL177" s="0"/>
      <c r="QZM177" s="0"/>
      <c r="QZN177" s="0"/>
      <c r="QZO177" s="0"/>
      <c r="QZP177" s="0"/>
      <c r="QZQ177" s="0"/>
      <c r="QZR177" s="0"/>
      <c r="QZS177" s="0"/>
      <c r="QZT177" s="0"/>
      <c r="QZU177" s="0"/>
      <c r="QZV177" s="0"/>
      <c r="QZW177" s="0"/>
      <c r="QZX177" s="0"/>
      <c r="QZY177" s="0"/>
      <c r="QZZ177" s="0"/>
      <c r="RAA177" s="0"/>
      <c r="RAB177" s="0"/>
      <c r="RAC177" s="0"/>
      <c r="RAD177" s="0"/>
      <c r="RAE177" s="0"/>
      <c r="RAF177" s="0"/>
      <c r="RAG177" s="0"/>
      <c r="RAH177" s="0"/>
      <c r="RAI177" s="0"/>
      <c r="RAJ177" s="0"/>
      <c r="RAK177" s="0"/>
      <c r="RAL177" s="0"/>
      <c r="RAM177" s="0"/>
      <c r="RAN177" s="0"/>
      <c r="RAO177" s="0"/>
      <c r="RAP177" s="0"/>
      <c r="RAQ177" s="0"/>
      <c r="RAR177" s="0"/>
      <c r="RAS177" s="0"/>
      <c r="RAT177" s="0"/>
      <c r="RAU177" s="0"/>
      <c r="RAV177" s="0"/>
      <c r="RAW177" s="0"/>
      <c r="RAX177" s="0"/>
      <c r="RAY177" s="0"/>
      <c r="RAZ177" s="0"/>
      <c r="RBA177" s="0"/>
      <c r="RBB177" s="0"/>
      <c r="RBC177" s="0"/>
      <c r="RBD177" s="0"/>
      <c r="RBE177" s="0"/>
      <c r="RBF177" s="0"/>
      <c r="RBG177" s="0"/>
      <c r="RBH177" s="0"/>
      <c r="RBI177" s="0"/>
      <c r="RBJ177" s="0"/>
      <c r="RBK177" s="0"/>
      <c r="RBL177" s="0"/>
      <c r="RBM177" s="0"/>
      <c r="RBN177" s="0"/>
      <c r="RBO177" s="0"/>
      <c r="RBP177" s="0"/>
      <c r="RBQ177" s="0"/>
      <c r="RBR177" s="0"/>
      <c r="RBS177" s="0"/>
      <c r="RBT177" s="0"/>
      <c r="RBU177" s="0"/>
      <c r="RBV177" s="0"/>
      <c r="RBW177" s="0"/>
      <c r="RBX177" s="0"/>
      <c r="RBY177" s="0"/>
      <c r="RBZ177" s="0"/>
      <c r="RCA177" s="0"/>
      <c r="RCB177" s="0"/>
      <c r="RCC177" s="0"/>
      <c r="RCD177" s="0"/>
      <c r="RCE177" s="0"/>
      <c r="RCF177" s="0"/>
      <c r="RCG177" s="0"/>
      <c r="RCH177" s="0"/>
      <c r="RCI177" s="0"/>
      <c r="RCJ177" s="0"/>
      <c r="RCK177" s="0"/>
      <c r="RCL177" s="0"/>
      <c r="RCM177" s="0"/>
      <c r="RCN177" s="0"/>
      <c r="RCO177" s="0"/>
      <c r="RCP177" s="0"/>
      <c r="RCQ177" s="0"/>
      <c r="RCR177" s="0"/>
      <c r="RCS177" s="0"/>
      <c r="RCT177" s="0"/>
      <c r="RCU177" s="0"/>
      <c r="RCV177" s="0"/>
      <c r="RCW177" s="0"/>
      <c r="RCX177" s="0"/>
      <c r="RCY177" s="0"/>
      <c r="RCZ177" s="0"/>
      <c r="RDA177" s="0"/>
      <c r="RDB177" s="0"/>
      <c r="RDC177" s="0"/>
      <c r="RDD177" s="0"/>
      <c r="RDE177" s="0"/>
      <c r="RDF177" s="0"/>
      <c r="RDG177" s="0"/>
      <c r="RDH177" s="0"/>
      <c r="RDI177" s="0"/>
      <c r="RDJ177" s="0"/>
      <c r="RDK177" s="0"/>
      <c r="RDL177" s="0"/>
      <c r="RDM177" s="0"/>
      <c r="RDN177" s="0"/>
      <c r="RDO177" s="0"/>
      <c r="RDP177" s="0"/>
      <c r="RDQ177" s="0"/>
      <c r="RDR177" s="0"/>
      <c r="RDS177" s="0"/>
      <c r="RDT177" s="0"/>
      <c r="RDU177" s="0"/>
      <c r="RDV177" s="0"/>
      <c r="RDW177" s="0"/>
      <c r="RDX177" s="0"/>
      <c r="RDY177" s="0"/>
      <c r="RDZ177" s="0"/>
      <c r="REA177" s="0"/>
      <c r="REB177" s="0"/>
      <c r="REC177" s="0"/>
      <c r="RED177" s="0"/>
      <c r="REE177" s="0"/>
      <c r="REF177" s="0"/>
      <c r="REG177" s="0"/>
      <c r="REH177" s="0"/>
      <c r="REI177" s="0"/>
      <c r="REJ177" s="0"/>
      <c r="REK177" s="0"/>
      <c r="REL177" s="0"/>
      <c r="REM177" s="0"/>
      <c r="REN177" s="0"/>
      <c r="REO177" s="0"/>
      <c r="REP177" s="0"/>
      <c r="REQ177" s="0"/>
      <c r="RER177" s="0"/>
      <c r="RES177" s="0"/>
      <c r="RET177" s="0"/>
      <c r="REU177" s="0"/>
      <c r="REV177" s="0"/>
      <c r="REW177" s="0"/>
      <c r="REX177" s="0"/>
      <c r="REY177" s="0"/>
      <c r="REZ177" s="0"/>
      <c r="RFA177" s="0"/>
      <c r="RFB177" s="0"/>
      <c r="RFC177" s="0"/>
      <c r="RFD177" s="0"/>
      <c r="RFE177" s="0"/>
      <c r="RFF177" s="0"/>
      <c r="RFG177" s="0"/>
      <c r="RFH177" s="0"/>
      <c r="RFI177" s="0"/>
      <c r="RFJ177" s="0"/>
      <c r="RFK177" s="0"/>
      <c r="RFL177" s="0"/>
      <c r="RFM177" s="0"/>
      <c r="RFN177" s="0"/>
      <c r="RFO177" s="0"/>
      <c r="RFP177" s="0"/>
      <c r="RFQ177" s="0"/>
      <c r="RFR177" s="0"/>
      <c r="RFS177" s="0"/>
      <c r="RFT177" s="0"/>
      <c r="RFU177" s="0"/>
      <c r="RFV177" s="0"/>
      <c r="RFW177" s="0"/>
      <c r="RFX177" s="0"/>
      <c r="RFY177" s="0"/>
      <c r="RFZ177" s="0"/>
      <c r="RGA177" s="0"/>
      <c r="RGB177" s="0"/>
      <c r="RGC177" s="0"/>
      <c r="RGD177" s="0"/>
      <c r="RGE177" s="0"/>
      <c r="RGF177" s="0"/>
      <c r="RGG177" s="0"/>
      <c r="RGH177" s="0"/>
      <c r="RGI177" s="0"/>
      <c r="RGJ177" s="0"/>
      <c r="RGK177" s="0"/>
      <c r="RGL177" s="0"/>
      <c r="RGM177" s="0"/>
      <c r="RGN177" s="0"/>
      <c r="RGO177" s="0"/>
      <c r="RGP177" s="0"/>
      <c r="RGQ177" s="0"/>
      <c r="RGR177" s="0"/>
      <c r="RGS177" s="0"/>
      <c r="RGT177" s="0"/>
      <c r="RGU177" s="0"/>
      <c r="RGV177" s="0"/>
      <c r="RGW177" s="0"/>
      <c r="RGX177" s="0"/>
      <c r="RGY177" s="0"/>
      <c r="RGZ177" s="0"/>
      <c r="RHA177" s="0"/>
      <c r="RHB177" s="0"/>
      <c r="RHC177" s="0"/>
      <c r="RHD177" s="0"/>
      <c r="RHE177" s="0"/>
      <c r="RHF177" s="0"/>
      <c r="RHG177" s="0"/>
      <c r="RHH177" s="0"/>
      <c r="RHI177" s="0"/>
      <c r="RHJ177" s="0"/>
      <c r="RHK177" s="0"/>
      <c r="RHL177" s="0"/>
      <c r="RHM177" s="0"/>
      <c r="RHN177" s="0"/>
      <c r="RHO177" s="0"/>
      <c r="RHP177" s="0"/>
      <c r="RHQ177" s="0"/>
      <c r="RHR177" s="0"/>
      <c r="RHS177" s="0"/>
      <c r="RHT177" s="0"/>
      <c r="RHU177" s="0"/>
      <c r="RHV177" s="0"/>
      <c r="RHW177" s="0"/>
      <c r="RHX177" s="0"/>
      <c r="RHY177" s="0"/>
      <c r="RHZ177" s="0"/>
      <c r="RIA177" s="0"/>
      <c r="RIB177" s="0"/>
      <c r="RIC177" s="0"/>
      <c r="RID177" s="0"/>
      <c r="RIE177" s="0"/>
      <c r="RIF177" s="0"/>
      <c r="RIG177" s="0"/>
      <c r="RIH177" s="0"/>
      <c r="RII177" s="0"/>
      <c r="RIJ177" s="0"/>
      <c r="RIK177" s="0"/>
      <c r="RIL177" s="0"/>
      <c r="RIM177" s="0"/>
      <c r="RIN177" s="0"/>
      <c r="RIO177" s="0"/>
      <c r="RIP177" s="0"/>
      <c r="RIQ177" s="0"/>
      <c r="RIR177" s="0"/>
      <c r="RIS177" s="0"/>
      <c r="RIT177" s="0"/>
      <c r="RIU177" s="0"/>
      <c r="RIV177" s="0"/>
      <c r="RIW177" s="0"/>
      <c r="RIX177" s="0"/>
      <c r="RIY177" s="0"/>
      <c r="RIZ177" s="0"/>
      <c r="RJA177" s="0"/>
      <c r="RJB177" s="0"/>
      <c r="RJC177" s="0"/>
      <c r="RJD177" s="0"/>
      <c r="RJE177" s="0"/>
      <c r="RJF177" s="0"/>
      <c r="RJG177" s="0"/>
      <c r="RJH177" s="0"/>
      <c r="RJI177" s="0"/>
      <c r="RJJ177" s="0"/>
      <c r="RJK177" s="0"/>
      <c r="RJL177" s="0"/>
      <c r="RJM177" s="0"/>
      <c r="RJN177" s="0"/>
      <c r="RJO177" s="0"/>
      <c r="RJP177" s="0"/>
      <c r="RJQ177" s="0"/>
      <c r="RJR177" s="0"/>
      <c r="RJS177" s="0"/>
      <c r="RJT177" s="0"/>
      <c r="RJU177" s="0"/>
      <c r="RJV177" s="0"/>
      <c r="RJW177" s="0"/>
      <c r="RJX177" s="0"/>
      <c r="RJY177" s="0"/>
      <c r="RJZ177" s="0"/>
      <c r="RKA177" s="0"/>
      <c r="RKB177" s="0"/>
      <c r="RKC177" s="0"/>
      <c r="RKD177" s="0"/>
      <c r="RKE177" s="0"/>
      <c r="RKF177" s="0"/>
      <c r="RKG177" s="0"/>
      <c r="RKH177" s="0"/>
      <c r="RKI177" s="0"/>
      <c r="RKJ177" s="0"/>
      <c r="RKK177" s="0"/>
      <c r="RKL177" s="0"/>
      <c r="RKM177" s="0"/>
      <c r="RKN177" s="0"/>
      <c r="RKO177" s="0"/>
      <c r="RKP177" s="0"/>
      <c r="RKQ177" s="0"/>
      <c r="RKR177" s="0"/>
      <c r="RKS177" s="0"/>
      <c r="RKT177" s="0"/>
      <c r="RKU177" s="0"/>
      <c r="RKV177" s="0"/>
      <c r="RKW177" s="0"/>
      <c r="RKX177" s="0"/>
      <c r="RKY177" s="0"/>
      <c r="RKZ177" s="0"/>
      <c r="RLA177" s="0"/>
      <c r="RLB177" s="0"/>
      <c r="RLC177" s="0"/>
      <c r="RLD177" s="0"/>
      <c r="RLE177" s="0"/>
      <c r="RLF177" s="0"/>
      <c r="RLG177" s="0"/>
      <c r="RLH177" s="0"/>
      <c r="RLI177" s="0"/>
      <c r="RLJ177" s="0"/>
      <c r="RLK177" s="0"/>
      <c r="RLL177" s="0"/>
      <c r="RLM177" s="0"/>
      <c r="RLN177" s="0"/>
      <c r="RLO177" s="0"/>
      <c r="RLP177" s="0"/>
      <c r="RLQ177" s="0"/>
      <c r="RLR177" s="0"/>
      <c r="RLS177" s="0"/>
      <c r="RLT177" s="0"/>
      <c r="RLU177" s="0"/>
      <c r="RLV177" s="0"/>
      <c r="RLW177" s="0"/>
      <c r="RLX177" s="0"/>
      <c r="RLY177" s="0"/>
      <c r="RLZ177" s="0"/>
      <c r="RMA177" s="0"/>
      <c r="RMB177" s="0"/>
      <c r="RMC177" s="0"/>
      <c r="RMD177" s="0"/>
      <c r="RME177" s="0"/>
      <c r="RMF177" s="0"/>
      <c r="RMG177" s="0"/>
      <c r="RMH177" s="0"/>
      <c r="RMI177" s="0"/>
      <c r="RMJ177" s="0"/>
      <c r="RMK177" s="0"/>
      <c r="RML177" s="0"/>
      <c r="RMM177" s="0"/>
      <c r="RMN177" s="0"/>
      <c r="RMO177" s="0"/>
      <c r="RMP177" s="0"/>
      <c r="RMQ177" s="0"/>
      <c r="RMR177" s="0"/>
      <c r="RMS177" s="0"/>
      <c r="RMT177" s="0"/>
      <c r="RMU177" s="0"/>
      <c r="RMV177" s="0"/>
      <c r="RMW177" s="0"/>
      <c r="RMX177" s="0"/>
      <c r="RMY177" s="0"/>
      <c r="RMZ177" s="0"/>
      <c r="RNA177" s="0"/>
      <c r="RNB177" s="0"/>
      <c r="RNC177" s="0"/>
      <c r="RND177" s="0"/>
      <c r="RNE177" s="0"/>
      <c r="RNF177" s="0"/>
      <c r="RNG177" s="0"/>
      <c r="RNH177" s="0"/>
      <c r="RNI177" s="0"/>
      <c r="RNJ177" s="0"/>
      <c r="RNK177" s="0"/>
      <c r="RNL177" s="0"/>
      <c r="RNM177" s="0"/>
      <c r="RNN177" s="0"/>
      <c r="RNO177" s="0"/>
      <c r="RNP177" s="0"/>
      <c r="RNQ177" s="0"/>
      <c r="RNR177" s="0"/>
      <c r="RNS177" s="0"/>
      <c r="RNT177" s="0"/>
      <c r="RNU177" s="0"/>
      <c r="RNV177" s="0"/>
      <c r="RNW177" s="0"/>
      <c r="RNX177" s="0"/>
      <c r="RNY177" s="0"/>
      <c r="RNZ177" s="0"/>
      <c r="ROA177" s="0"/>
      <c r="ROB177" s="0"/>
      <c r="ROC177" s="0"/>
      <c r="ROD177" s="0"/>
      <c r="ROE177" s="0"/>
      <c r="ROF177" s="0"/>
      <c r="ROG177" s="0"/>
      <c r="ROH177" s="0"/>
      <c r="ROI177" s="0"/>
      <c r="ROJ177" s="0"/>
      <c r="ROK177" s="0"/>
      <c r="ROL177" s="0"/>
      <c r="ROM177" s="0"/>
      <c r="RON177" s="0"/>
      <c r="ROO177" s="0"/>
      <c r="ROP177" s="0"/>
      <c r="ROQ177" s="0"/>
      <c r="ROR177" s="0"/>
      <c r="ROS177" s="0"/>
      <c r="ROT177" s="0"/>
      <c r="ROU177" s="0"/>
      <c r="ROV177" s="0"/>
      <c r="ROW177" s="0"/>
      <c r="ROX177" s="0"/>
      <c r="ROY177" s="0"/>
      <c r="ROZ177" s="0"/>
      <c r="RPA177" s="0"/>
      <c r="RPB177" s="0"/>
      <c r="RPC177" s="0"/>
      <c r="RPD177" s="0"/>
      <c r="RPE177" s="0"/>
      <c r="RPF177" s="0"/>
      <c r="RPG177" s="0"/>
      <c r="RPH177" s="0"/>
      <c r="RPI177" s="0"/>
      <c r="RPJ177" s="0"/>
      <c r="RPK177" s="0"/>
      <c r="RPL177" s="0"/>
      <c r="RPM177" s="0"/>
      <c r="RPN177" s="0"/>
      <c r="RPO177" s="0"/>
      <c r="RPP177" s="0"/>
      <c r="RPQ177" s="0"/>
      <c r="RPR177" s="0"/>
      <c r="RPS177" s="0"/>
      <c r="RPT177" s="0"/>
      <c r="RPU177" s="0"/>
      <c r="RPV177" s="0"/>
      <c r="RPW177" s="0"/>
      <c r="RPX177" s="0"/>
      <c r="RPY177" s="0"/>
      <c r="RPZ177" s="0"/>
      <c r="RQA177" s="0"/>
      <c r="RQB177" s="0"/>
      <c r="RQC177" s="0"/>
      <c r="RQD177" s="0"/>
      <c r="RQE177" s="0"/>
      <c r="RQF177" s="0"/>
      <c r="RQG177" s="0"/>
      <c r="RQH177" s="0"/>
      <c r="RQI177" s="0"/>
      <c r="RQJ177" s="0"/>
      <c r="RQK177" s="0"/>
      <c r="RQL177" s="0"/>
      <c r="RQM177" s="0"/>
      <c r="RQN177" s="0"/>
      <c r="RQO177" s="0"/>
      <c r="RQP177" s="0"/>
      <c r="RQQ177" s="0"/>
      <c r="RQR177" s="0"/>
      <c r="RQS177" s="0"/>
      <c r="RQT177" s="0"/>
      <c r="RQU177" s="0"/>
      <c r="RQV177" s="0"/>
      <c r="RQW177" s="0"/>
      <c r="RQX177" s="0"/>
      <c r="RQY177" s="0"/>
      <c r="RQZ177" s="0"/>
      <c r="RRA177" s="0"/>
      <c r="RRB177" s="0"/>
      <c r="RRC177" s="0"/>
      <c r="RRD177" s="0"/>
      <c r="RRE177" s="0"/>
      <c r="RRF177" s="0"/>
      <c r="RRG177" s="0"/>
      <c r="RRH177" s="0"/>
      <c r="RRI177" s="0"/>
      <c r="RRJ177" s="0"/>
      <c r="RRK177" s="0"/>
      <c r="RRL177" s="0"/>
      <c r="RRM177" s="0"/>
      <c r="RRN177" s="0"/>
      <c r="RRO177" s="0"/>
      <c r="RRP177" s="0"/>
      <c r="RRQ177" s="0"/>
      <c r="RRR177" s="0"/>
      <c r="RRS177" s="0"/>
      <c r="RRT177" s="0"/>
      <c r="RRU177" s="0"/>
      <c r="RRV177" s="0"/>
      <c r="RRW177" s="0"/>
      <c r="RRX177" s="0"/>
      <c r="RRY177" s="0"/>
      <c r="RRZ177" s="0"/>
      <c r="RSA177" s="0"/>
      <c r="RSB177" s="0"/>
      <c r="RSC177" s="0"/>
      <c r="RSD177" s="0"/>
      <c r="RSE177" s="0"/>
      <c r="RSF177" s="0"/>
      <c r="RSG177" s="0"/>
      <c r="RSH177" s="0"/>
      <c r="RSI177" s="0"/>
      <c r="RSJ177" s="0"/>
      <c r="RSK177" s="0"/>
      <c r="RSL177" s="0"/>
      <c r="RSM177" s="0"/>
      <c r="RSN177" s="0"/>
      <c r="RSO177" s="0"/>
      <c r="RSP177" s="0"/>
      <c r="RSQ177" s="0"/>
      <c r="RSR177" s="0"/>
      <c r="RSS177" s="0"/>
      <c r="RST177" s="0"/>
      <c r="RSU177" s="0"/>
      <c r="RSV177" s="0"/>
      <c r="RSW177" s="0"/>
      <c r="RSX177" s="0"/>
      <c r="RSY177" s="0"/>
      <c r="RSZ177" s="0"/>
      <c r="RTA177" s="0"/>
      <c r="RTB177" s="0"/>
      <c r="RTC177" s="0"/>
      <c r="RTD177" s="0"/>
      <c r="RTE177" s="0"/>
      <c r="RTF177" s="0"/>
      <c r="RTG177" s="0"/>
      <c r="RTH177" s="0"/>
      <c r="RTI177" s="0"/>
      <c r="RTJ177" s="0"/>
      <c r="RTK177" s="0"/>
      <c r="RTL177" s="0"/>
      <c r="RTM177" s="0"/>
      <c r="RTN177" s="0"/>
      <c r="RTO177" s="0"/>
      <c r="RTP177" s="0"/>
      <c r="RTQ177" s="0"/>
      <c r="RTR177" s="0"/>
      <c r="RTS177" s="0"/>
      <c r="RTT177" s="0"/>
      <c r="RTU177" s="0"/>
      <c r="RTV177" s="0"/>
      <c r="RTW177" s="0"/>
      <c r="RTX177" s="0"/>
      <c r="RTY177" s="0"/>
      <c r="RTZ177" s="0"/>
      <c r="RUA177" s="0"/>
      <c r="RUB177" s="0"/>
      <c r="RUC177" s="0"/>
      <c r="RUD177" s="0"/>
      <c r="RUE177" s="0"/>
      <c r="RUF177" s="0"/>
      <c r="RUG177" s="0"/>
      <c r="RUH177" s="0"/>
      <c r="RUI177" s="0"/>
      <c r="RUJ177" s="0"/>
      <c r="RUK177" s="0"/>
      <c r="RUL177" s="0"/>
      <c r="RUM177" s="0"/>
      <c r="RUN177" s="0"/>
      <c r="RUO177" s="0"/>
      <c r="RUP177" s="0"/>
      <c r="RUQ177" s="0"/>
      <c r="RUR177" s="0"/>
      <c r="RUS177" s="0"/>
      <c r="RUT177" s="0"/>
      <c r="RUU177" s="0"/>
      <c r="RUV177" s="0"/>
      <c r="RUW177" s="0"/>
      <c r="RUX177" s="0"/>
      <c r="RUY177" s="0"/>
      <c r="RUZ177" s="0"/>
      <c r="RVA177" s="0"/>
      <c r="RVB177" s="0"/>
      <c r="RVC177" s="0"/>
      <c r="RVD177" s="0"/>
      <c r="RVE177" s="0"/>
      <c r="RVF177" s="0"/>
      <c r="RVG177" s="0"/>
      <c r="RVH177" s="0"/>
      <c r="RVI177" s="0"/>
      <c r="RVJ177" s="0"/>
      <c r="RVK177" s="0"/>
      <c r="RVL177" s="0"/>
      <c r="RVM177" s="0"/>
      <c r="RVN177" s="0"/>
      <c r="RVO177" s="0"/>
      <c r="RVP177" s="0"/>
      <c r="RVQ177" s="0"/>
      <c r="RVR177" s="0"/>
      <c r="RVS177" s="0"/>
      <c r="RVT177" s="0"/>
      <c r="RVU177" s="0"/>
      <c r="RVV177" s="0"/>
      <c r="RVW177" s="0"/>
      <c r="RVX177" s="0"/>
      <c r="RVY177" s="0"/>
      <c r="RVZ177" s="0"/>
      <c r="RWA177" s="0"/>
      <c r="RWB177" s="0"/>
      <c r="RWC177" s="0"/>
      <c r="RWD177" s="0"/>
      <c r="RWE177" s="0"/>
      <c r="RWF177" s="0"/>
      <c r="RWG177" s="0"/>
      <c r="RWH177" s="0"/>
      <c r="RWI177" s="0"/>
      <c r="RWJ177" s="0"/>
      <c r="RWK177" s="0"/>
      <c r="RWL177" s="0"/>
      <c r="RWM177" s="0"/>
      <c r="RWN177" s="0"/>
      <c r="RWO177" s="0"/>
      <c r="RWP177" s="0"/>
      <c r="RWQ177" s="0"/>
      <c r="RWR177" s="0"/>
      <c r="RWS177" s="0"/>
      <c r="RWT177" s="0"/>
      <c r="RWU177" s="0"/>
      <c r="RWV177" s="0"/>
      <c r="RWW177" s="0"/>
      <c r="RWX177" s="0"/>
      <c r="RWY177" s="0"/>
      <c r="RWZ177" s="0"/>
      <c r="RXA177" s="0"/>
      <c r="RXB177" s="0"/>
      <c r="RXC177" s="0"/>
      <c r="RXD177" s="0"/>
      <c r="RXE177" s="0"/>
      <c r="RXF177" s="0"/>
      <c r="RXG177" s="0"/>
      <c r="RXH177" s="0"/>
      <c r="RXI177" s="0"/>
      <c r="RXJ177" s="0"/>
      <c r="RXK177" s="0"/>
      <c r="RXL177" s="0"/>
      <c r="RXM177" s="0"/>
      <c r="RXN177" s="0"/>
      <c r="RXO177" s="0"/>
      <c r="RXP177" s="0"/>
      <c r="RXQ177" s="0"/>
      <c r="RXR177" s="0"/>
      <c r="RXS177" s="0"/>
      <c r="RXT177" s="0"/>
      <c r="RXU177" s="0"/>
      <c r="RXV177" s="0"/>
      <c r="RXW177" s="0"/>
      <c r="RXX177" s="0"/>
      <c r="RXY177" s="0"/>
      <c r="RXZ177" s="0"/>
      <c r="RYA177" s="0"/>
      <c r="RYB177" s="0"/>
      <c r="RYC177" s="0"/>
      <c r="RYD177" s="0"/>
      <c r="RYE177" s="0"/>
      <c r="RYF177" s="0"/>
      <c r="RYG177" s="0"/>
      <c r="RYH177" s="0"/>
      <c r="RYI177" s="0"/>
      <c r="RYJ177" s="0"/>
      <c r="RYK177" s="0"/>
      <c r="RYL177" s="0"/>
      <c r="RYM177" s="0"/>
      <c r="RYN177" s="0"/>
      <c r="RYO177" s="0"/>
      <c r="RYP177" s="0"/>
      <c r="RYQ177" s="0"/>
      <c r="RYR177" s="0"/>
      <c r="RYS177" s="0"/>
      <c r="RYT177" s="0"/>
      <c r="RYU177" s="0"/>
      <c r="RYV177" s="0"/>
      <c r="RYW177" s="0"/>
      <c r="RYX177" s="0"/>
      <c r="RYY177" s="0"/>
      <c r="RYZ177" s="0"/>
      <c r="RZA177" s="0"/>
      <c r="RZB177" s="0"/>
      <c r="RZC177" s="0"/>
      <c r="RZD177" s="0"/>
      <c r="RZE177" s="0"/>
      <c r="RZF177" s="0"/>
      <c r="RZG177" s="0"/>
      <c r="RZH177" s="0"/>
      <c r="RZI177" s="0"/>
      <c r="RZJ177" s="0"/>
      <c r="RZK177" s="0"/>
      <c r="RZL177" s="0"/>
      <c r="RZM177" s="0"/>
      <c r="RZN177" s="0"/>
      <c r="RZO177" s="0"/>
      <c r="RZP177" s="0"/>
      <c r="RZQ177" s="0"/>
      <c r="RZR177" s="0"/>
      <c r="RZS177" s="0"/>
      <c r="RZT177" s="0"/>
      <c r="RZU177" s="0"/>
      <c r="RZV177" s="0"/>
      <c r="RZW177" s="0"/>
      <c r="RZX177" s="0"/>
      <c r="RZY177" s="0"/>
      <c r="RZZ177" s="0"/>
      <c r="SAA177" s="0"/>
      <c r="SAB177" s="0"/>
      <c r="SAC177" s="0"/>
      <c r="SAD177" s="0"/>
      <c r="SAE177" s="0"/>
      <c r="SAF177" s="0"/>
      <c r="SAG177" s="0"/>
      <c r="SAH177" s="0"/>
      <c r="SAI177" s="0"/>
      <c r="SAJ177" s="0"/>
      <c r="SAK177" s="0"/>
      <c r="SAL177" s="0"/>
      <c r="SAM177" s="0"/>
      <c r="SAN177" s="0"/>
      <c r="SAO177" s="0"/>
      <c r="SAP177" s="0"/>
      <c r="SAQ177" s="0"/>
      <c r="SAR177" s="0"/>
      <c r="SAS177" s="0"/>
      <c r="SAT177" s="0"/>
      <c r="SAU177" s="0"/>
      <c r="SAV177" s="0"/>
      <c r="SAW177" s="0"/>
      <c r="SAX177" s="0"/>
      <c r="SAY177" s="0"/>
      <c r="SAZ177" s="0"/>
      <c r="SBA177" s="0"/>
      <c r="SBB177" s="0"/>
      <c r="SBC177" s="0"/>
      <c r="SBD177" s="0"/>
      <c r="SBE177" s="0"/>
      <c r="SBF177" s="0"/>
      <c r="SBG177" s="0"/>
      <c r="SBH177" s="0"/>
      <c r="SBI177" s="0"/>
      <c r="SBJ177" s="0"/>
      <c r="SBK177" s="0"/>
      <c r="SBL177" s="0"/>
      <c r="SBM177" s="0"/>
      <c r="SBN177" s="0"/>
      <c r="SBO177" s="0"/>
      <c r="SBP177" s="0"/>
      <c r="SBQ177" s="0"/>
      <c r="SBR177" s="0"/>
      <c r="SBS177" s="0"/>
      <c r="SBT177" s="0"/>
      <c r="SBU177" s="0"/>
      <c r="SBV177" s="0"/>
      <c r="SBW177" s="0"/>
      <c r="SBX177" s="0"/>
      <c r="SBY177" s="0"/>
      <c r="SBZ177" s="0"/>
      <c r="SCA177" s="0"/>
      <c r="SCB177" s="0"/>
      <c r="SCC177" s="0"/>
      <c r="SCD177" s="0"/>
      <c r="SCE177" s="0"/>
      <c r="SCF177" s="0"/>
      <c r="SCG177" s="0"/>
      <c r="SCH177" s="0"/>
      <c r="SCI177" s="0"/>
      <c r="SCJ177" s="0"/>
      <c r="SCK177" s="0"/>
      <c r="SCL177" s="0"/>
      <c r="SCM177" s="0"/>
      <c r="SCN177" s="0"/>
      <c r="SCO177" s="0"/>
      <c r="SCP177" s="0"/>
      <c r="SCQ177" s="0"/>
      <c r="SCR177" s="0"/>
      <c r="SCS177" s="0"/>
      <c r="SCT177" s="0"/>
      <c r="SCU177" s="0"/>
      <c r="SCV177" s="0"/>
      <c r="SCW177" s="0"/>
      <c r="SCX177" s="0"/>
      <c r="SCY177" s="0"/>
      <c r="SCZ177" s="0"/>
      <c r="SDA177" s="0"/>
      <c r="SDB177" s="0"/>
      <c r="SDC177" s="0"/>
      <c r="SDD177" s="0"/>
      <c r="SDE177" s="0"/>
      <c r="SDF177" s="0"/>
      <c r="SDG177" s="0"/>
      <c r="SDH177" s="0"/>
      <c r="SDI177" s="0"/>
      <c r="SDJ177" s="0"/>
      <c r="SDK177" s="0"/>
      <c r="SDL177" s="0"/>
      <c r="SDM177" s="0"/>
      <c r="SDN177" s="0"/>
      <c r="SDO177" s="0"/>
      <c r="SDP177" s="0"/>
      <c r="SDQ177" s="0"/>
      <c r="SDR177" s="0"/>
      <c r="SDS177" s="0"/>
      <c r="SDT177" s="0"/>
      <c r="SDU177" s="0"/>
      <c r="SDV177" s="0"/>
      <c r="SDW177" s="0"/>
      <c r="SDX177" s="0"/>
      <c r="SDY177" s="0"/>
      <c r="SDZ177" s="0"/>
      <c r="SEA177" s="0"/>
      <c r="SEB177" s="0"/>
      <c r="SEC177" s="0"/>
      <c r="SED177" s="0"/>
      <c r="SEE177" s="0"/>
      <c r="SEF177" s="0"/>
      <c r="SEG177" s="0"/>
      <c r="SEH177" s="0"/>
      <c r="SEI177" s="0"/>
      <c r="SEJ177" s="0"/>
      <c r="SEK177" s="0"/>
      <c r="SEL177" s="0"/>
      <c r="SEM177" s="0"/>
      <c r="SEN177" s="0"/>
      <c r="SEO177" s="0"/>
      <c r="SEP177" s="0"/>
      <c r="SEQ177" s="0"/>
      <c r="SER177" s="0"/>
      <c r="SES177" s="0"/>
      <c r="SET177" s="0"/>
      <c r="SEU177" s="0"/>
      <c r="SEV177" s="0"/>
      <c r="SEW177" s="0"/>
      <c r="SEX177" s="0"/>
      <c r="SEY177" s="0"/>
      <c r="SEZ177" s="0"/>
      <c r="SFA177" s="0"/>
      <c r="SFB177" s="0"/>
      <c r="SFC177" s="0"/>
      <c r="SFD177" s="0"/>
      <c r="SFE177" s="0"/>
      <c r="SFF177" s="0"/>
      <c r="SFG177" s="0"/>
      <c r="SFH177" s="0"/>
      <c r="SFI177" s="0"/>
      <c r="SFJ177" s="0"/>
      <c r="SFK177" s="0"/>
      <c r="SFL177" s="0"/>
      <c r="SFM177" s="0"/>
      <c r="SFN177" s="0"/>
      <c r="SFO177" s="0"/>
      <c r="SFP177" s="0"/>
      <c r="SFQ177" s="0"/>
      <c r="SFR177" s="0"/>
      <c r="SFS177" s="0"/>
      <c r="SFT177" s="0"/>
      <c r="SFU177" s="0"/>
      <c r="SFV177" s="0"/>
      <c r="SFW177" s="0"/>
      <c r="SFX177" s="0"/>
      <c r="SFY177" s="0"/>
      <c r="SFZ177" s="0"/>
      <c r="SGA177" s="0"/>
      <c r="SGB177" s="0"/>
      <c r="SGC177" s="0"/>
      <c r="SGD177" s="0"/>
      <c r="SGE177" s="0"/>
      <c r="SGF177" s="0"/>
      <c r="SGG177" s="0"/>
      <c r="SGH177" s="0"/>
      <c r="SGI177" s="0"/>
      <c r="SGJ177" s="0"/>
      <c r="SGK177" s="0"/>
      <c r="SGL177" s="0"/>
      <c r="SGM177" s="0"/>
      <c r="SGN177" s="0"/>
      <c r="SGO177" s="0"/>
      <c r="SGP177" s="0"/>
      <c r="SGQ177" s="0"/>
      <c r="SGR177" s="0"/>
      <c r="SGS177" s="0"/>
      <c r="SGT177" s="0"/>
      <c r="SGU177" s="0"/>
      <c r="SGV177" s="0"/>
      <c r="SGW177" s="0"/>
      <c r="SGX177" s="0"/>
      <c r="SGY177" s="0"/>
      <c r="SGZ177" s="0"/>
      <c r="SHA177" s="0"/>
      <c r="SHB177" s="0"/>
      <c r="SHC177" s="0"/>
      <c r="SHD177" s="0"/>
      <c r="SHE177" s="0"/>
      <c r="SHF177" s="0"/>
      <c r="SHG177" s="0"/>
      <c r="SHH177" s="0"/>
      <c r="SHI177" s="0"/>
      <c r="SHJ177" s="0"/>
      <c r="SHK177" s="0"/>
      <c r="SHL177" s="0"/>
      <c r="SHM177" s="0"/>
      <c r="SHN177" s="0"/>
      <c r="SHO177" s="0"/>
      <c r="SHP177" s="0"/>
      <c r="SHQ177" s="0"/>
      <c r="SHR177" s="0"/>
      <c r="SHS177" s="0"/>
      <c r="SHT177" s="0"/>
      <c r="SHU177" s="0"/>
      <c r="SHV177" s="0"/>
      <c r="SHW177" s="0"/>
      <c r="SHX177" s="0"/>
      <c r="SHY177" s="0"/>
      <c r="SHZ177" s="0"/>
      <c r="SIA177" s="0"/>
      <c r="SIB177" s="0"/>
      <c r="SIC177" s="0"/>
      <c r="SID177" s="0"/>
      <c r="SIE177" s="0"/>
      <c r="SIF177" s="0"/>
      <c r="SIG177" s="0"/>
      <c r="SIH177" s="0"/>
      <c r="SII177" s="0"/>
      <c r="SIJ177" s="0"/>
      <c r="SIK177" s="0"/>
      <c r="SIL177" s="0"/>
      <c r="SIM177" s="0"/>
      <c r="SIN177" s="0"/>
      <c r="SIO177" s="0"/>
      <c r="SIP177" s="0"/>
      <c r="SIQ177" s="0"/>
      <c r="SIR177" s="0"/>
      <c r="SIS177" s="0"/>
      <c r="SIT177" s="0"/>
      <c r="SIU177" s="0"/>
      <c r="SIV177" s="0"/>
      <c r="SIW177" s="0"/>
      <c r="SIX177" s="0"/>
      <c r="SIY177" s="0"/>
      <c r="SIZ177" s="0"/>
      <c r="SJA177" s="0"/>
      <c r="SJB177" s="0"/>
      <c r="SJC177" s="0"/>
      <c r="SJD177" s="0"/>
      <c r="SJE177" s="0"/>
      <c r="SJF177" s="0"/>
      <c r="SJG177" s="0"/>
      <c r="SJH177" s="0"/>
      <c r="SJI177" s="0"/>
      <c r="SJJ177" s="0"/>
      <c r="SJK177" s="0"/>
      <c r="SJL177" s="0"/>
      <c r="SJM177" s="0"/>
      <c r="SJN177" s="0"/>
      <c r="SJO177" s="0"/>
      <c r="SJP177" s="0"/>
      <c r="SJQ177" s="0"/>
      <c r="SJR177" s="0"/>
      <c r="SJS177" s="0"/>
      <c r="SJT177" s="0"/>
      <c r="SJU177" s="0"/>
      <c r="SJV177" s="0"/>
      <c r="SJW177" s="0"/>
      <c r="SJX177" s="0"/>
      <c r="SJY177" s="0"/>
      <c r="SJZ177" s="0"/>
      <c r="SKA177" s="0"/>
      <c r="SKB177" s="0"/>
      <c r="SKC177" s="0"/>
      <c r="SKD177" s="0"/>
      <c r="SKE177" s="0"/>
      <c r="SKF177" s="0"/>
      <c r="SKG177" s="0"/>
      <c r="SKH177" s="0"/>
      <c r="SKI177" s="0"/>
      <c r="SKJ177" s="0"/>
      <c r="SKK177" s="0"/>
      <c r="SKL177" s="0"/>
      <c r="SKM177" s="0"/>
      <c r="SKN177" s="0"/>
      <c r="SKO177" s="0"/>
      <c r="SKP177" s="0"/>
      <c r="SKQ177" s="0"/>
      <c r="SKR177" s="0"/>
      <c r="SKS177" s="0"/>
      <c r="SKT177" s="0"/>
      <c r="SKU177" s="0"/>
      <c r="SKV177" s="0"/>
      <c r="SKW177" s="0"/>
      <c r="SKX177" s="0"/>
      <c r="SKY177" s="0"/>
      <c r="SKZ177" s="0"/>
      <c r="SLA177" s="0"/>
      <c r="SLB177" s="0"/>
      <c r="SLC177" s="0"/>
      <c r="SLD177" s="0"/>
      <c r="SLE177" s="0"/>
      <c r="SLF177" s="0"/>
      <c r="SLG177" s="0"/>
      <c r="SLH177" s="0"/>
      <c r="SLI177" s="0"/>
      <c r="SLJ177" s="0"/>
      <c r="SLK177" s="0"/>
      <c r="SLL177" s="0"/>
      <c r="SLM177" s="0"/>
      <c r="SLN177" s="0"/>
      <c r="SLO177" s="0"/>
      <c r="SLP177" s="0"/>
      <c r="SLQ177" s="0"/>
      <c r="SLR177" s="0"/>
      <c r="SLS177" s="0"/>
      <c r="SLT177" s="0"/>
      <c r="SLU177" s="0"/>
      <c r="SLV177" s="0"/>
      <c r="SLW177" s="0"/>
      <c r="SLX177" s="0"/>
      <c r="SLY177" s="0"/>
      <c r="SLZ177" s="0"/>
      <c r="SMA177" s="0"/>
      <c r="SMB177" s="0"/>
      <c r="SMC177" s="0"/>
      <c r="SMD177" s="0"/>
      <c r="SME177" s="0"/>
      <c r="SMF177" s="0"/>
      <c r="SMG177" s="0"/>
      <c r="SMH177" s="0"/>
      <c r="SMI177" s="0"/>
      <c r="SMJ177" s="0"/>
      <c r="SMK177" s="0"/>
      <c r="SML177" s="0"/>
      <c r="SMM177" s="0"/>
      <c r="SMN177" s="0"/>
      <c r="SMO177" s="0"/>
      <c r="SMP177" s="0"/>
      <c r="SMQ177" s="0"/>
      <c r="SMR177" s="0"/>
      <c r="SMS177" s="0"/>
      <c r="SMT177" s="0"/>
      <c r="SMU177" s="0"/>
      <c r="SMV177" s="0"/>
      <c r="SMW177" s="0"/>
      <c r="SMX177" s="0"/>
      <c r="SMY177" s="0"/>
      <c r="SMZ177" s="0"/>
      <c r="SNA177" s="0"/>
      <c r="SNB177" s="0"/>
      <c r="SNC177" s="0"/>
      <c r="SND177" s="0"/>
      <c r="SNE177" s="0"/>
      <c r="SNF177" s="0"/>
      <c r="SNG177" s="0"/>
      <c r="SNH177" s="0"/>
      <c r="SNI177" s="0"/>
      <c r="SNJ177" s="0"/>
      <c r="SNK177" s="0"/>
      <c r="SNL177" s="0"/>
      <c r="SNM177" s="0"/>
      <c r="SNN177" s="0"/>
      <c r="SNO177" s="0"/>
      <c r="SNP177" s="0"/>
      <c r="SNQ177" s="0"/>
      <c r="SNR177" s="0"/>
      <c r="SNS177" s="0"/>
      <c r="SNT177" s="0"/>
      <c r="SNU177" s="0"/>
      <c r="SNV177" s="0"/>
      <c r="SNW177" s="0"/>
      <c r="SNX177" s="0"/>
      <c r="SNY177" s="0"/>
      <c r="SNZ177" s="0"/>
      <c r="SOA177" s="0"/>
      <c r="SOB177" s="0"/>
      <c r="SOC177" s="0"/>
      <c r="SOD177" s="0"/>
      <c r="SOE177" s="0"/>
      <c r="SOF177" s="0"/>
      <c r="SOG177" s="0"/>
      <c r="SOH177" s="0"/>
      <c r="SOI177" s="0"/>
      <c r="SOJ177" s="0"/>
      <c r="SOK177" s="0"/>
      <c r="SOL177" s="0"/>
      <c r="SOM177" s="0"/>
      <c r="SON177" s="0"/>
      <c r="SOO177" s="0"/>
      <c r="SOP177" s="0"/>
      <c r="SOQ177" s="0"/>
      <c r="SOR177" s="0"/>
      <c r="SOS177" s="0"/>
      <c r="SOT177" s="0"/>
      <c r="SOU177" s="0"/>
      <c r="SOV177" s="0"/>
      <c r="SOW177" s="0"/>
      <c r="SOX177" s="0"/>
      <c r="SOY177" s="0"/>
      <c r="SOZ177" s="0"/>
      <c r="SPA177" s="0"/>
      <c r="SPB177" s="0"/>
      <c r="SPC177" s="0"/>
      <c r="SPD177" s="0"/>
      <c r="SPE177" s="0"/>
      <c r="SPF177" s="0"/>
      <c r="SPG177" s="0"/>
      <c r="SPH177" s="0"/>
      <c r="SPI177" s="0"/>
      <c r="SPJ177" s="0"/>
      <c r="SPK177" s="0"/>
      <c r="SPL177" s="0"/>
      <c r="SPM177" s="0"/>
      <c r="SPN177" s="0"/>
      <c r="SPO177" s="0"/>
      <c r="SPP177" s="0"/>
      <c r="SPQ177" s="0"/>
      <c r="SPR177" s="0"/>
      <c r="SPS177" s="0"/>
      <c r="SPT177" s="0"/>
      <c r="SPU177" s="0"/>
      <c r="SPV177" s="0"/>
      <c r="SPW177" s="0"/>
      <c r="SPX177" s="0"/>
      <c r="SPY177" s="0"/>
      <c r="SPZ177" s="0"/>
      <c r="SQA177" s="0"/>
      <c r="SQB177" s="0"/>
      <c r="SQC177" s="0"/>
      <c r="SQD177" s="0"/>
      <c r="SQE177" s="0"/>
      <c r="SQF177" s="0"/>
      <c r="SQG177" s="0"/>
      <c r="SQH177" s="0"/>
      <c r="SQI177" s="0"/>
      <c r="SQJ177" s="0"/>
      <c r="SQK177" s="0"/>
      <c r="SQL177" s="0"/>
      <c r="SQM177" s="0"/>
      <c r="SQN177" s="0"/>
      <c r="SQO177" s="0"/>
      <c r="SQP177" s="0"/>
      <c r="SQQ177" s="0"/>
      <c r="SQR177" s="0"/>
      <c r="SQS177" s="0"/>
      <c r="SQT177" s="0"/>
      <c r="SQU177" s="0"/>
      <c r="SQV177" s="0"/>
      <c r="SQW177" s="0"/>
      <c r="SQX177" s="0"/>
      <c r="SQY177" s="0"/>
      <c r="SQZ177" s="0"/>
      <c r="SRA177" s="0"/>
      <c r="SRB177" s="0"/>
      <c r="SRC177" s="0"/>
      <c r="SRD177" s="0"/>
      <c r="SRE177" s="0"/>
      <c r="SRF177" s="0"/>
      <c r="SRG177" s="0"/>
      <c r="SRH177" s="0"/>
      <c r="SRI177" s="0"/>
      <c r="SRJ177" s="0"/>
      <c r="SRK177" s="0"/>
      <c r="SRL177" s="0"/>
      <c r="SRM177" s="0"/>
      <c r="SRN177" s="0"/>
      <c r="SRO177" s="0"/>
      <c r="SRP177" s="0"/>
      <c r="SRQ177" s="0"/>
      <c r="SRR177" s="0"/>
      <c r="SRS177" s="0"/>
      <c r="SRT177" s="0"/>
      <c r="SRU177" s="0"/>
      <c r="SRV177" s="0"/>
      <c r="SRW177" s="0"/>
      <c r="SRX177" s="0"/>
      <c r="SRY177" s="0"/>
      <c r="SRZ177" s="0"/>
      <c r="SSA177" s="0"/>
      <c r="SSB177" s="0"/>
      <c r="SSC177" s="0"/>
      <c r="SSD177" s="0"/>
      <c r="SSE177" s="0"/>
      <c r="SSF177" s="0"/>
      <c r="SSG177" s="0"/>
      <c r="SSH177" s="0"/>
      <c r="SSI177" s="0"/>
      <c r="SSJ177" s="0"/>
      <c r="SSK177" s="0"/>
      <c r="SSL177" s="0"/>
      <c r="SSM177" s="0"/>
      <c r="SSN177" s="0"/>
      <c r="SSO177" s="0"/>
      <c r="SSP177" s="0"/>
      <c r="SSQ177" s="0"/>
      <c r="SSR177" s="0"/>
      <c r="SSS177" s="0"/>
      <c r="SST177" s="0"/>
      <c r="SSU177" s="0"/>
      <c r="SSV177" s="0"/>
      <c r="SSW177" s="0"/>
      <c r="SSX177" s="0"/>
      <c r="SSY177" s="0"/>
      <c r="SSZ177" s="0"/>
      <c r="STA177" s="0"/>
      <c r="STB177" s="0"/>
      <c r="STC177" s="0"/>
      <c r="STD177" s="0"/>
      <c r="STE177" s="0"/>
      <c r="STF177" s="0"/>
      <c r="STG177" s="0"/>
      <c r="STH177" s="0"/>
      <c r="STI177" s="0"/>
      <c r="STJ177" s="0"/>
      <c r="STK177" s="0"/>
      <c r="STL177" s="0"/>
      <c r="STM177" s="0"/>
      <c r="STN177" s="0"/>
      <c r="STO177" s="0"/>
      <c r="STP177" s="0"/>
      <c r="STQ177" s="0"/>
      <c r="STR177" s="0"/>
      <c r="STS177" s="0"/>
      <c r="STT177" s="0"/>
      <c r="STU177" s="0"/>
      <c r="STV177" s="0"/>
      <c r="STW177" s="0"/>
      <c r="STX177" s="0"/>
      <c r="STY177" s="0"/>
      <c r="STZ177" s="0"/>
      <c r="SUA177" s="0"/>
      <c r="SUB177" s="0"/>
      <c r="SUC177" s="0"/>
      <c r="SUD177" s="0"/>
      <c r="SUE177" s="0"/>
      <c r="SUF177" s="0"/>
      <c r="SUG177" s="0"/>
      <c r="SUH177" s="0"/>
      <c r="SUI177" s="0"/>
      <c r="SUJ177" s="0"/>
      <c r="SUK177" s="0"/>
      <c r="SUL177" s="0"/>
      <c r="SUM177" s="0"/>
      <c r="SUN177" s="0"/>
      <c r="SUO177" s="0"/>
      <c r="SUP177" s="0"/>
      <c r="SUQ177" s="0"/>
      <c r="SUR177" s="0"/>
      <c r="SUS177" s="0"/>
      <c r="SUT177" s="0"/>
      <c r="SUU177" s="0"/>
      <c r="SUV177" s="0"/>
      <c r="SUW177" s="0"/>
      <c r="SUX177" s="0"/>
      <c r="SUY177" s="0"/>
      <c r="SUZ177" s="0"/>
      <c r="SVA177" s="0"/>
      <c r="SVB177" s="0"/>
      <c r="SVC177" s="0"/>
      <c r="SVD177" s="0"/>
      <c r="SVE177" s="0"/>
      <c r="SVF177" s="0"/>
      <c r="SVG177" s="0"/>
      <c r="SVH177" s="0"/>
      <c r="SVI177" s="0"/>
      <c r="SVJ177" s="0"/>
      <c r="SVK177" s="0"/>
      <c r="SVL177" s="0"/>
      <c r="SVM177" s="0"/>
      <c r="SVN177" s="0"/>
      <c r="SVO177" s="0"/>
      <c r="SVP177" s="0"/>
      <c r="SVQ177" s="0"/>
      <c r="SVR177" s="0"/>
      <c r="SVS177" s="0"/>
      <c r="SVT177" s="0"/>
      <c r="SVU177" s="0"/>
      <c r="SVV177" s="0"/>
      <c r="SVW177" s="0"/>
      <c r="SVX177" s="0"/>
      <c r="SVY177" s="0"/>
      <c r="SVZ177" s="0"/>
      <c r="SWA177" s="0"/>
      <c r="SWB177" s="0"/>
      <c r="SWC177" s="0"/>
      <c r="SWD177" s="0"/>
      <c r="SWE177" s="0"/>
      <c r="SWF177" s="0"/>
      <c r="SWG177" s="0"/>
      <c r="SWH177" s="0"/>
      <c r="SWI177" s="0"/>
      <c r="SWJ177" s="0"/>
      <c r="SWK177" s="0"/>
      <c r="SWL177" s="0"/>
      <c r="SWM177" s="0"/>
      <c r="SWN177" s="0"/>
      <c r="SWO177" s="0"/>
      <c r="SWP177" s="0"/>
      <c r="SWQ177" s="0"/>
      <c r="SWR177" s="0"/>
      <c r="SWS177" s="0"/>
      <c r="SWT177" s="0"/>
      <c r="SWU177" s="0"/>
      <c r="SWV177" s="0"/>
      <c r="SWW177" s="0"/>
      <c r="SWX177" s="0"/>
      <c r="SWY177" s="0"/>
      <c r="SWZ177" s="0"/>
      <c r="SXA177" s="0"/>
      <c r="SXB177" s="0"/>
      <c r="SXC177" s="0"/>
      <c r="SXD177" s="0"/>
      <c r="SXE177" s="0"/>
      <c r="SXF177" s="0"/>
      <c r="SXG177" s="0"/>
      <c r="SXH177" s="0"/>
      <c r="SXI177" s="0"/>
      <c r="SXJ177" s="0"/>
      <c r="SXK177" s="0"/>
      <c r="SXL177" s="0"/>
      <c r="SXM177" s="0"/>
      <c r="SXN177" s="0"/>
      <c r="SXO177" s="0"/>
      <c r="SXP177" s="0"/>
      <c r="SXQ177" s="0"/>
      <c r="SXR177" s="0"/>
      <c r="SXS177" s="0"/>
      <c r="SXT177" s="0"/>
      <c r="SXU177" s="0"/>
      <c r="SXV177" s="0"/>
      <c r="SXW177" s="0"/>
      <c r="SXX177" s="0"/>
      <c r="SXY177" s="0"/>
      <c r="SXZ177" s="0"/>
      <c r="SYA177" s="0"/>
      <c r="SYB177" s="0"/>
      <c r="SYC177" s="0"/>
      <c r="SYD177" s="0"/>
      <c r="SYE177" s="0"/>
      <c r="SYF177" s="0"/>
      <c r="SYG177" s="0"/>
      <c r="SYH177" s="0"/>
      <c r="SYI177" s="0"/>
      <c r="SYJ177" s="0"/>
      <c r="SYK177" s="0"/>
      <c r="SYL177" s="0"/>
      <c r="SYM177" s="0"/>
      <c r="SYN177" s="0"/>
      <c r="SYO177" s="0"/>
      <c r="SYP177" s="0"/>
      <c r="SYQ177" s="0"/>
      <c r="SYR177" s="0"/>
      <c r="SYS177" s="0"/>
      <c r="SYT177" s="0"/>
      <c r="SYU177" s="0"/>
      <c r="SYV177" s="0"/>
      <c r="SYW177" s="0"/>
      <c r="SYX177" s="0"/>
      <c r="SYY177" s="0"/>
      <c r="SYZ177" s="0"/>
      <c r="SZA177" s="0"/>
      <c r="SZB177" s="0"/>
      <c r="SZC177" s="0"/>
      <c r="SZD177" s="0"/>
      <c r="SZE177" s="0"/>
      <c r="SZF177" s="0"/>
      <c r="SZG177" s="0"/>
      <c r="SZH177" s="0"/>
      <c r="SZI177" s="0"/>
      <c r="SZJ177" s="0"/>
      <c r="SZK177" s="0"/>
      <c r="SZL177" s="0"/>
      <c r="SZM177" s="0"/>
      <c r="SZN177" s="0"/>
      <c r="SZO177" s="0"/>
      <c r="SZP177" s="0"/>
      <c r="SZQ177" s="0"/>
      <c r="SZR177" s="0"/>
      <c r="SZS177" s="0"/>
      <c r="SZT177" s="0"/>
      <c r="SZU177" s="0"/>
      <c r="SZV177" s="0"/>
      <c r="SZW177" s="0"/>
      <c r="SZX177" s="0"/>
      <c r="SZY177" s="0"/>
      <c r="SZZ177" s="0"/>
      <c r="TAA177" s="0"/>
      <c r="TAB177" s="0"/>
      <c r="TAC177" s="0"/>
      <c r="TAD177" s="0"/>
      <c r="TAE177" s="0"/>
      <c r="TAF177" s="0"/>
      <c r="TAG177" s="0"/>
      <c r="TAH177" s="0"/>
      <c r="TAI177" s="0"/>
      <c r="TAJ177" s="0"/>
      <c r="TAK177" s="0"/>
      <c r="TAL177" s="0"/>
      <c r="TAM177" s="0"/>
      <c r="TAN177" s="0"/>
      <c r="TAO177" s="0"/>
      <c r="TAP177" s="0"/>
      <c r="TAQ177" s="0"/>
      <c r="TAR177" s="0"/>
      <c r="TAS177" s="0"/>
      <c r="TAT177" s="0"/>
      <c r="TAU177" s="0"/>
      <c r="TAV177" s="0"/>
      <c r="TAW177" s="0"/>
      <c r="TAX177" s="0"/>
      <c r="TAY177" s="0"/>
      <c r="TAZ177" s="0"/>
      <c r="TBA177" s="0"/>
      <c r="TBB177" s="0"/>
      <c r="TBC177" s="0"/>
      <c r="TBD177" s="0"/>
      <c r="TBE177" s="0"/>
      <c r="TBF177" s="0"/>
      <c r="TBG177" s="0"/>
      <c r="TBH177" s="0"/>
      <c r="TBI177" s="0"/>
      <c r="TBJ177" s="0"/>
      <c r="TBK177" s="0"/>
      <c r="TBL177" s="0"/>
      <c r="TBM177" s="0"/>
      <c r="TBN177" s="0"/>
      <c r="TBO177" s="0"/>
      <c r="TBP177" s="0"/>
      <c r="TBQ177" s="0"/>
      <c r="TBR177" s="0"/>
      <c r="TBS177" s="0"/>
      <c r="TBT177" s="0"/>
      <c r="TBU177" s="0"/>
      <c r="TBV177" s="0"/>
      <c r="TBW177" s="0"/>
      <c r="TBX177" s="0"/>
      <c r="TBY177" s="0"/>
      <c r="TBZ177" s="0"/>
      <c r="TCA177" s="0"/>
      <c r="TCB177" s="0"/>
      <c r="TCC177" s="0"/>
      <c r="TCD177" s="0"/>
      <c r="TCE177" s="0"/>
      <c r="TCF177" s="0"/>
      <c r="TCG177" s="0"/>
      <c r="TCH177" s="0"/>
      <c r="TCI177" s="0"/>
      <c r="TCJ177" s="0"/>
      <c r="TCK177" s="0"/>
      <c r="TCL177" s="0"/>
      <c r="TCM177" s="0"/>
      <c r="TCN177" s="0"/>
      <c r="TCO177" s="0"/>
      <c r="TCP177" s="0"/>
      <c r="TCQ177" s="0"/>
      <c r="TCR177" s="0"/>
      <c r="TCS177" s="0"/>
      <c r="TCT177" s="0"/>
      <c r="TCU177" s="0"/>
      <c r="TCV177" s="0"/>
      <c r="TCW177" s="0"/>
      <c r="TCX177" s="0"/>
      <c r="TCY177" s="0"/>
      <c r="TCZ177" s="0"/>
      <c r="TDA177" s="0"/>
      <c r="TDB177" s="0"/>
      <c r="TDC177" s="0"/>
      <c r="TDD177" s="0"/>
      <c r="TDE177" s="0"/>
      <c r="TDF177" s="0"/>
      <c r="TDG177" s="0"/>
      <c r="TDH177" s="0"/>
      <c r="TDI177" s="0"/>
      <c r="TDJ177" s="0"/>
      <c r="TDK177" s="0"/>
      <c r="TDL177" s="0"/>
      <c r="TDM177" s="0"/>
      <c r="TDN177" s="0"/>
      <c r="TDO177" s="0"/>
      <c r="TDP177" s="0"/>
      <c r="TDQ177" s="0"/>
      <c r="TDR177" s="0"/>
      <c r="TDS177" s="0"/>
      <c r="TDT177" s="0"/>
      <c r="TDU177" s="0"/>
      <c r="TDV177" s="0"/>
      <c r="TDW177" s="0"/>
      <c r="TDX177" s="0"/>
      <c r="TDY177" s="0"/>
      <c r="TDZ177" s="0"/>
      <c r="TEA177" s="0"/>
      <c r="TEB177" s="0"/>
      <c r="TEC177" s="0"/>
      <c r="TED177" s="0"/>
      <c r="TEE177" s="0"/>
      <c r="TEF177" s="0"/>
      <c r="TEG177" s="0"/>
      <c r="TEH177" s="0"/>
      <c r="TEI177" s="0"/>
      <c r="TEJ177" s="0"/>
      <c r="TEK177" s="0"/>
      <c r="TEL177" s="0"/>
      <c r="TEM177" s="0"/>
      <c r="TEN177" s="0"/>
      <c r="TEO177" s="0"/>
      <c r="TEP177" s="0"/>
      <c r="TEQ177" s="0"/>
      <c r="TER177" s="0"/>
      <c r="TES177" s="0"/>
      <c r="TET177" s="0"/>
      <c r="TEU177" s="0"/>
      <c r="TEV177" s="0"/>
      <c r="TEW177" s="0"/>
      <c r="TEX177" s="0"/>
      <c r="TEY177" s="0"/>
      <c r="TEZ177" s="0"/>
      <c r="TFA177" s="0"/>
      <c r="TFB177" s="0"/>
      <c r="TFC177" s="0"/>
      <c r="TFD177" s="0"/>
      <c r="TFE177" s="0"/>
      <c r="TFF177" s="0"/>
      <c r="TFG177" s="0"/>
      <c r="TFH177" s="0"/>
      <c r="TFI177" s="0"/>
      <c r="TFJ177" s="0"/>
      <c r="TFK177" s="0"/>
      <c r="TFL177" s="0"/>
      <c r="TFM177" s="0"/>
      <c r="TFN177" s="0"/>
      <c r="TFO177" s="0"/>
      <c r="TFP177" s="0"/>
      <c r="TFQ177" s="0"/>
      <c r="TFR177" s="0"/>
      <c r="TFS177" s="0"/>
      <c r="TFT177" s="0"/>
      <c r="TFU177" s="0"/>
      <c r="TFV177" s="0"/>
      <c r="TFW177" s="0"/>
      <c r="TFX177" s="0"/>
      <c r="TFY177" s="0"/>
      <c r="TFZ177" s="0"/>
      <c r="TGA177" s="0"/>
      <c r="TGB177" s="0"/>
      <c r="TGC177" s="0"/>
      <c r="TGD177" s="0"/>
      <c r="TGE177" s="0"/>
      <c r="TGF177" s="0"/>
      <c r="TGG177" s="0"/>
      <c r="TGH177" s="0"/>
      <c r="TGI177" s="0"/>
      <c r="TGJ177" s="0"/>
      <c r="TGK177" s="0"/>
      <c r="TGL177" s="0"/>
      <c r="TGM177" s="0"/>
      <c r="TGN177" s="0"/>
      <c r="TGO177" s="0"/>
      <c r="TGP177" s="0"/>
      <c r="TGQ177" s="0"/>
      <c r="TGR177" s="0"/>
      <c r="TGS177" s="0"/>
      <c r="TGT177" s="0"/>
      <c r="TGU177" s="0"/>
      <c r="TGV177" s="0"/>
      <c r="TGW177" s="0"/>
      <c r="TGX177" s="0"/>
      <c r="TGY177" s="0"/>
      <c r="TGZ177" s="0"/>
      <c r="THA177" s="0"/>
      <c r="THB177" s="0"/>
      <c r="THC177" s="0"/>
      <c r="THD177" s="0"/>
      <c r="THE177" s="0"/>
      <c r="THF177" s="0"/>
      <c r="THG177" s="0"/>
      <c r="THH177" s="0"/>
      <c r="THI177" s="0"/>
      <c r="THJ177" s="0"/>
      <c r="THK177" s="0"/>
      <c r="THL177" s="0"/>
      <c r="THM177" s="0"/>
      <c r="THN177" s="0"/>
      <c r="THO177" s="0"/>
      <c r="THP177" s="0"/>
      <c r="THQ177" s="0"/>
      <c r="THR177" s="0"/>
      <c r="THS177" s="0"/>
      <c r="THT177" s="0"/>
      <c r="THU177" s="0"/>
      <c r="THV177" s="0"/>
      <c r="THW177" s="0"/>
      <c r="THX177" s="0"/>
      <c r="THY177" s="0"/>
      <c r="THZ177" s="0"/>
      <c r="TIA177" s="0"/>
      <c r="TIB177" s="0"/>
      <c r="TIC177" s="0"/>
      <c r="TID177" s="0"/>
      <c r="TIE177" s="0"/>
      <c r="TIF177" s="0"/>
      <c r="TIG177" s="0"/>
      <c r="TIH177" s="0"/>
      <c r="TII177" s="0"/>
      <c r="TIJ177" s="0"/>
      <c r="TIK177" s="0"/>
      <c r="TIL177" s="0"/>
      <c r="TIM177" s="0"/>
      <c r="TIN177" s="0"/>
      <c r="TIO177" s="0"/>
      <c r="TIP177" s="0"/>
      <c r="TIQ177" s="0"/>
      <c r="TIR177" s="0"/>
      <c r="TIS177" s="0"/>
      <c r="TIT177" s="0"/>
      <c r="TIU177" s="0"/>
      <c r="TIV177" s="0"/>
      <c r="TIW177" s="0"/>
      <c r="TIX177" s="0"/>
      <c r="TIY177" s="0"/>
      <c r="TIZ177" s="0"/>
      <c r="TJA177" s="0"/>
      <c r="TJB177" s="0"/>
      <c r="TJC177" s="0"/>
      <c r="TJD177" s="0"/>
      <c r="TJE177" s="0"/>
      <c r="TJF177" s="0"/>
      <c r="TJG177" s="0"/>
      <c r="TJH177" s="0"/>
      <c r="TJI177" s="0"/>
      <c r="TJJ177" s="0"/>
      <c r="TJK177" s="0"/>
      <c r="TJL177" s="0"/>
      <c r="TJM177" s="0"/>
      <c r="TJN177" s="0"/>
      <c r="TJO177" s="0"/>
      <c r="TJP177" s="0"/>
      <c r="TJQ177" s="0"/>
      <c r="TJR177" s="0"/>
      <c r="TJS177" s="0"/>
      <c r="TJT177" s="0"/>
      <c r="TJU177" s="0"/>
      <c r="TJV177" s="0"/>
      <c r="TJW177" s="0"/>
      <c r="TJX177" s="0"/>
      <c r="TJY177" s="0"/>
      <c r="TJZ177" s="0"/>
      <c r="TKA177" s="0"/>
      <c r="TKB177" s="0"/>
      <c r="TKC177" s="0"/>
      <c r="TKD177" s="0"/>
      <c r="TKE177" s="0"/>
      <c r="TKF177" s="0"/>
      <c r="TKG177" s="0"/>
      <c r="TKH177" s="0"/>
      <c r="TKI177" s="0"/>
      <c r="TKJ177" s="0"/>
      <c r="TKK177" s="0"/>
      <c r="TKL177" s="0"/>
      <c r="TKM177" s="0"/>
      <c r="TKN177" s="0"/>
      <c r="TKO177" s="0"/>
      <c r="TKP177" s="0"/>
      <c r="TKQ177" s="0"/>
      <c r="TKR177" s="0"/>
      <c r="TKS177" s="0"/>
      <c r="TKT177" s="0"/>
      <c r="TKU177" s="0"/>
      <c r="TKV177" s="0"/>
      <c r="TKW177" s="0"/>
      <c r="TKX177" s="0"/>
      <c r="TKY177" s="0"/>
      <c r="TKZ177" s="0"/>
      <c r="TLA177" s="0"/>
      <c r="TLB177" s="0"/>
      <c r="TLC177" s="0"/>
      <c r="TLD177" s="0"/>
      <c r="TLE177" s="0"/>
      <c r="TLF177" s="0"/>
      <c r="TLG177" s="0"/>
      <c r="TLH177" s="0"/>
      <c r="TLI177" s="0"/>
      <c r="TLJ177" s="0"/>
      <c r="TLK177" s="0"/>
      <c r="TLL177" s="0"/>
      <c r="TLM177" s="0"/>
      <c r="TLN177" s="0"/>
      <c r="TLO177" s="0"/>
      <c r="TLP177" s="0"/>
      <c r="TLQ177" s="0"/>
      <c r="TLR177" s="0"/>
      <c r="TLS177" s="0"/>
      <c r="TLT177" s="0"/>
      <c r="TLU177" s="0"/>
      <c r="TLV177" s="0"/>
      <c r="TLW177" s="0"/>
      <c r="TLX177" s="0"/>
      <c r="TLY177" s="0"/>
      <c r="TLZ177" s="0"/>
      <c r="TMA177" s="0"/>
      <c r="TMB177" s="0"/>
      <c r="TMC177" s="0"/>
      <c r="TMD177" s="0"/>
      <c r="TME177" s="0"/>
      <c r="TMF177" s="0"/>
      <c r="TMG177" s="0"/>
      <c r="TMH177" s="0"/>
      <c r="TMI177" s="0"/>
      <c r="TMJ177" s="0"/>
      <c r="TMK177" s="0"/>
      <c r="TML177" s="0"/>
      <c r="TMM177" s="0"/>
      <c r="TMN177" s="0"/>
      <c r="TMO177" s="0"/>
      <c r="TMP177" s="0"/>
      <c r="TMQ177" s="0"/>
      <c r="TMR177" s="0"/>
      <c r="TMS177" s="0"/>
      <c r="TMT177" s="0"/>
      <c r="TMU177" s="0"/>
      <c r="TMV177" s="0"/>
      <c r="TMW177" s="0"/>
      <c r="TMX177" s="0"/>
      <c r="TMY177" s="0"/>
      <c r="TMZ177" s="0"/>
      <c r="TNA177" s="0"/>
      <c r="TNB177" s="0"/>
      <c r="TNC177" s="0"/>
      <c r="TND177" s="0"/>
      <c r="TNE177" s="0"/>
      <c r="TNF177" s="0"/>
      <c r="TNG177" s="0"/>
      <c r="TNH177" s="0"/>
      <c r="TNI177" s="0"/>
      <c r="TNJ177" s="0"/>
      <c r="TNK177" s="0"/>
      <c r="TNL177" s="0"/>
      <c r="TNM177" s="0"/>
      <c r="TNN177" s="0"/>
      <c r="TNO177" s="0"/>
      <c r="TNP177" s="0"/>
      <c r="TNQ177" s="0"/>
      <c r="TNR177" s="0"/>
      <c r="TNS177" s="0"/>
      <c r="TNT177" s="0"/>
      <c r="TNU177" s="0"/>
      <c r="TNV177" s="0"/>
      <c r="TNW177" s="0"/>
      <c r="TNX177" s="0"/>
      <c r="TNY177" s="0"/>
      <c r="TNZ177" s="0"/>
      <c r="TOA177" s="0"/>
      <c r="TOB177" s="0"/>
      <c r="TOC177" s="0"/>
      <c r="TOD177" s="0"/>
      <c r="TOE177" s="0"/>
      <c r="TOF177" s="0"/>
      <c r="TOG177" s="0"/>
      <c r="TOH177" s="0"/>
      <c r="TOI177" s="0"/>
      <c r="TOJ177" s="0"/>
      <c r="TOK177" s="0"/>
      <c r="TOL177" s="0"/>
      <c r="TOM177" s="0"/>
      <c r="TON177" s="0"/>
      <c r="TOO177" s="0"/>
      <c r="TOP177" s="0"/>
      <c r="TOQ177" s="0"/>
      <c r="TOR177" s="0"/>
      <c r="TOS177" s="0"/>
      <c r="TOT177" s="0"/>
      <c r="TOU177" s="0"/>
      <c r="TOV177" s="0"/>
      <c r="TOW177" s="0"/>
      <c r="TOX177" s="0"/>
      <c r="TOY177" s="0"/>
      <c r="TOZ177" s="0"/>
      <c r="TPA177" s="0"/>
      <c r="TPB177" s="0"/>
      <c r="TPC177" s="0"/>
      <c r="TPD177" s="0"/>
      <c r="TPE177" s="0"/>
      <c r="TPF177" s="0"/>
      <c r="TPG177" s="0"/>
      <c r="TPH177" s="0"/>
      <c r="TPI177" s="0"/>
      <c r="TPJ177" s="0"/>
      <c r="TPK177" s="0"/>
      <c r="TPL177" s="0"/>
      <c r="TPM177" s="0"/>
      <c r="TPN177" s="0"/>
      <c r="TPO177" s="0"/>
      <c r="TPP177" s="0"/>
      <c r="TPQ177" s="0"/>
      <c r="TPR177" s="0"/>
      <c r="TPS177" s="0"/>
      <c r="TPT177" s="0"/>
      <c r="TPU177" s="0"/>
      <c r="TPV177" s="0"/>
      <c r="TPW177" s="0"/>
      <c r="TPX177" s="0"/>
      <c r="TPY177" s="0"/>
      <c r="TPZ177" s="0"/>
      <c r="TQA177" s="0"/>
      <c r="TQB177" s="0"/>
      <c r="TQC177" s="0"/>
      <c r="TQD177" s="0"/>
      <c r="TQE177" s="0"/>
      <c r="TQF177" s="0"/>
      <c r="TQG177" s="0"/>
      <c r="TQH177" s="0"/>
      <c r="TQI177" s="0"/>
      <c r="TQJ177" s="0"/>
      <c r="TQK177" s="0"/>
      <c r="TQL177" s="0"/>
      <c r="TQM177" s="0"/>
      <c r="TQN177" s="0"/>
      <c r="TQO177" s="0"/>
      <c r="TQP177" s="0"/>
      <c r="TQQ177" s="0"/>
      <c r="TQR177" s="0"/>
      <c r="TQS177" s="0"/>
      <c r="TQT177" s="0"/>
      <c r="TQU177" s="0"/>
      <c r="TQV177" s="0"/>
      <c r="TQW177" s="0"/>
      <c r="TQX177" s="0"/>
      <c r="TQY177" s="0"/>
      <c r="TQZ177" s="0"/>
      <c r="TRA177" s="0"/>
      <c r="TRB177" s="0"/>
      <c r="TRC177" s="0"/>
      <c r="TRD177" s="0"/>
      <c r="TRE177" s="0"/>
      <c r="TRF177" s="0"/>
      <c r="TRG177" s="0"/>
      <c r="TRH177" s="0"/>
      <c r="TRI177" s="0"/>
      <c r="TRJ177" s="0"/>
      <c r="TRK177" s="0"/>
      <c r="TRL177" s="0"/>
      <c r="TRM177" s="0"/>
      <c r="TRN177" s="0"/>
      <c r="TRO177" s="0"/>
      <c r="TRP177" s="0"/>
      <c r="TRQ177" s="0"/>
      <c r="TRR177" s="0"/>
      <c r="TRS177" s="0"/>
      <c r="TRT177" s="0"/>
      <c r="TRU177" s="0"/>
      <c r="TRV177" s="0"/>
      <c r="TRW177" s="0"/>
      <c r="TRX177" s="0"/>
      <c r="TRY177" s="0"/>
      <c r="TRZ177" s="0"/>
      <c r="TSA177" s="0"/>
      <c r="TSB177" s="0"/>
      <c r="TSC177" s="0"/>
      <c r="TSD177" s="0"/>
      <c r="TSE177" s="0"/>
      <c r="TSF177" s="0"/>
      <c r="TSG177" s="0"/>
      <c r="TSH177" s="0"/>
      <c r="TSI177" s="0"/>
      <c r="TSJ177" s="0"/>
      <c r="TSK177" s="0"/>
      <c r="TSL177" s="0"/>
      <c r="TSM177" s="0"/>
      <c r="TSN177" s="0"/>
      <c r="TSO177" s="0"/>
      <c r="TSP177" s="0"/>
      <c r="TSQ177" s="0"/>
      <c r="TSR177" s="0"/>
      <c r="TSS177" s="0"/>
      <c r="TST177" s="0"/>
      <c r="TSU177" s="0"/>
      <c r="TSV177" s="0"/>
      <c r="TSW177" s="0"/>
      <c r="TSX177" s="0"/>
      <c r="TSY177" s="0"/>
      <c r="TSZ177" s="0"/>
      <c r="TTA177" s="0"/>
      <c r="TTB177" s="0"/>
      <c r="TTC177" s="0"/>
      <c r="TTD177" s="0"/>
      <c r="TTE177" s="0"/>
      <c r="TTF177" s="0"/>
      <c r="TTG177" s="0"/>
      <c r="TTH177" s="0"/>
      <c r="TTI177" s="0"/>
      <c r="TTJ177" s="0"/>
      <c r="TTK177" s="0"/>
      <c r="TTL177" s="0"/>
      <c r="TTM177" s="0"/>
      <c r="TTN177" s="0"/>
      <c r="TTO177" s="0"/>
      <c r="TTP177" s="0"/>
      <c r="TTQ177" s="0"/>
      <c r="TTR177" s="0"/>
      <c r="TTS177" s="0"/>
      <c r="TTT177" s="0"/>
      <c r="TTU177" s="0"/>
      <c r="TTV177" s="0"/>
      <c r="TTW177" s="0"/>
      <c r="TTX177" s="0"/>
      <c r="TTY177" s="0"/>
      <c r="TTZ177" s="0"/>
      <c r="TUA177" s="0"/>
      <c r="TUB177" s="0"/>
      <c r="TUC177" s="0"/>
      <c r="TUD177" s="0"/>
      <c r="TUE177" s="0"/>
      <c r="TUF177" s="0"/>
      <c r="TUG177" s="0"/>
      <c r="TUH177" s="0"/>
      <c r="TUI177" s="0"/>
      <c r="TUJ177" s="0"/>
      <c r="TUK177" s="0"/>
      <c r="TUL177" s="0"/>
      <c r="TUM177" s="0"/>
      <c r="TUN177" s="0"/>
      <c r="TUO177" s="0"/>
      <c r="TUP177" s="0"/>
      <c r="TUQ177" s="0"/>
      <c r="TUR177" s="0"/>
      <c r="TUS177" s="0"/>
      <c r="TUT177" s="0"/>
      <c r="TUU177" s="0"/>
      <c r="TUV177" s="0"/>
      <c r="TUW177" s="0"/>
      <c r="TUX177" s="0"/>
      <c r="TUY177" s="0"/>
      <c r="TUZ177" s="0"/>
      <c r="TVA177" s="0"/>
      <c r="TVB177" s="0"/>
      <c r="TVC177" s="0"/>
      <c r="TVD177" s="0"/>
      <c r="TVE177" s="0"/>
      <c r="TVF177" s="0"/>
      <c r="TVG177" s="0"/>
      <c r="TVH177" s="0"/>
      <c r="TVI177" s="0"/>
      <c r="TVJ177" s="0"/>
      <c r="TVK177" s="0"/>
      <c r="TVL177" s="0"/>
      <c r="TVM177" s="0"/>
      <c r="TVN177" s="0"/>
      <c r="TVO177" s="0"/>
      <c r="TVP177" s="0"/>
      <c r="TVQ177" s="0"/>
      <c r="TVR177" s="0"/>
      <c r="TVS177" s="0"/>
      <c r="TVT177" s="0"/>
      <c r="TVU177" s="0"/>
      <c r="TVV177" s="0"/>
      <c r="TVW177" s="0"/>
      <c r="TVX177" s="0"/>
      <c r="TVY177" s="0"/>
      <c r="TVZ177" s="0"/>
      <c r="TWA177" s="0"/>
      <c r="TWB177" s="0"/>
      <c r="TWC177" s="0"/>
      <c r="TWD177" s="0"/>
      <c r="TWE177" s="0"/>
      <c r="TWF177" s="0"/>
      <c r="TWG177" s="0"/>
      <c r="TWH177" s="0"/>
      <c r="TWI177" s="0"/>
      <c r="TWJ177" s="0"/>
      <c r="TWK177" s="0"/>
      <c r="TWL177" s="0"/>
      <c r="TWM177" s="0"/>
      <c r="TWN177" s="0"/>
      <c r="TWO177" s="0"/>
      <c r="TWP177" s="0"/>
      <c r="TWQ177" s="0"/>
      <c r="TWR177" s="0"/>
      <c r="TWS177" s="0"/>
      <c r="TWT177" s="0"/>
      <c r="TWU177" s="0"/>
      <c r="TWV177" s="0"/>
      <c r="TWW177" s="0"/>
      <c r="TWX177" s="0"/>
      <c r="TWY177" s="0"/>
      <c r="TWZ177" s="0"/>
      <c r="TXA177" s="0"/>
      <c r="TXB177" s="0"/>
      <c r="TXC177" s="0"/>
      <c r="TXD177" s="0"/>
      <c r="TXE177" s="0"/>
      <c r="TXF177" s="0"/>
      <c r="TXG177" s="0"/>
      <c r="TXH177" s="0"/>
      <c r="TXI177" s="0"/>
      <c r="TXJ177" s="0"/>
      <c r="TXK177" s="0"/>
      <c r="TXL177" s="0"/>
      <c r="TXM177" s="0"/>
      <c r="TXN177" s="0"/>
      <c r="TXO177" s="0"/>
      <c r="TXP177" s="0"/>
      <c r="TXQ177" s="0"/>
      <c r="TXR177" s="0"/>
      <c r="TXS177" s="0"/>
      <c r="TXT177" s="0"/>
      <c r="TXU177" s="0"/>
      <c r="TXV177" s="0"/>
      <c r="TXW177" s="0"/>
      <c r="TXX177" s="0"/>
      <c r="TXY177" s="0"/>
      <c r="TXZ177" s="0"/>
      <c r="TYA177" s="0"/>
      <c r="TYB177" s="0"/>
      <c r="TYC177" s="0"/>
      <c r="TYD177" s="0"/>
      <c r="TYE177" s="0"/>
      <c r="TYF177" s="0"/>
      <c r="TYG177" s="0"/>
      <c r="TYH177" s="0"/>
      <c r="TYI177" s="0"/>
      <c r="TYJ177" s="0"/>
      <c r="TYK177" s="0"/>
      <c r="TYL177" s="0"/>
      <c r="TYM177" s="0"/>
      <c r="TYN177" s="0"/>
      <c r="TYO177" s="0"/>
      <c r="TYP177" s="0"/>
      <c r="TYQ177" s="0"/>
      <c r="TYR177" s="0"/>
      <c r="TYS177" s="0"/>
      <c r="TYT177" s="0"/>
      <c r="TYU177" s="0"/>
      <c r="TYV177" s="0"/>
      <c r="TYW177" s="0"/>
      <c r="TYX177" s="0"/>
      <c r="TYY177" s="0"/>
      <c r="TYZ177" s="0"/>
      <c r="TZA177" s="0"/>
      <c r="TZB177" s="0"/>
      <c r="TZC177" s="0"/>
      <c r="TZD177" s="0"/>
      <c r="TZE177" s="0"/>
      <c r="TZF177" s="0"/>
      <c r="TZG177" s="0"/>
      <c r="TZH177" s="0"/>
      <c r="TZI177" s="0"/>
      <c r="TZJ177" s="0"/>
      <c r="TZK177" s="0"/>
      <c r="TZL177" s="0"/>
      <c r="TZM177" s="0"/>
      <c r="TZN177" s="0"/>
      <c r="TZO177" s="0"/>
      <c r="TZP177" s="0"/>
      <c r="TZQ177" s="0"/>
      <c r="TZR177" s="0"/>
      <c r="TZS177" s="0"/>
      <c r="TZT177" s="0"/>
      <c r="TZU177" s="0"/>
      <c r="TZV177" s="0"/>
      <c r="TZW177" s="0"/>
      <c r="TZX177" s="0"/>
      <c r="TZY177" s="0"/>
      <c r="TZZ177" s="0"/>
      <c r="UAA177" s="0"/>
      <c r="UAB177" s="0"/>
      <c r="UAC177" s="0"/>
      <c r="UAD177" s="0"/>
      <c r="UAE177" s="0"/>
      <c r="UAF177" s="0"/>
      <c r="UAG177" s="0"/>
      <c r="UAH177" s="0"/>
      <c r="UAI177" s="0"/>
      <c r="UAJ177" s="0"/>
      <c r="UAK177" s="0"/>
      <c r="UAL177" s="0"/>
      <c r="UAM177" s="0"/>
      <c r="UAN177" s="0"/>
      <c r="UAO177" s="0"/>
      <c r="UAP177" s="0"/>
      <c r="UAQ177" s="0"/>
      <c r="UAR177" s="0"/>
      <c r="UAS177" s="0"/>
      <c r="UAT177" s="0"/>
      <c r="UAU177" s="0"/>
      <c r="UAV177" s="0"/>
      <c r="UAW177" s="0"/>
      <c r="UAX177" s="0"/>
      <c r="UAY177" s="0"/>
      <c r="UAZ177" s="0"/>
      <c r="UBA177" s="0"/>
      <c r="UBB177" s="0"/>
      <c r="UBC177" s="0"/>
      <c r="UBD177" s="0"/>
      <c r="UBE177" s="0"/>
      <c r="UBF177" s="0"/>
      <c r="UBG177" s="0"/>
      <c r="UBH177" s="0"/>
      <c r="UBI177" s="0"/>
      <c r="UBJ177" s="0"/>
      <c r="UBK177" s="0"/>
      <c r="UBL177" s="0"/>
      <c r="UBM177" s="0"/>
      <c r="UBN177" s="0"/>
      <c r="UBO177" s="0"/>
      <c r="UBP177" s="0"/>
      <c r="UBQ177" s="0"/>
      <c r="UBR177" s="0"/>
      <c r="UBS177" s="0"/>
      <c r="UBT177" s="0"/>
      <c r="UBU177" s="0"/>
      <c r="UBV177" s="0"/>
      <c r="UBW177" s="0"/>
      <c r="UBX177" s="0"/>
      <c r="UBY177" s="0"/>
      <c r="UBZ177" s="0"/>
      <c r="UCA177" s="0"/>
      <c r="UCB177" s="0"/>
      <c r="UCC177" s="0"/>
      <c r="UCD177" s="0"/>
      <c r="UCE177" s="0"/>
      <c r="UCF177" s="0"/>
      <c r="UCG177" s="0"/>
      <c r="UCH177" s="0"/>
      <c r="UCI177" s="0"/>
      <c r="UCJ177" s="0"/>
      <c r="UCK177" s="0"/>
      <c r="UCL177" s="0"/>
      <c r="UCM177" s="0"/>
      <c r="UCN177" s="0"/>
      <c r="UCO177" s="0"/>
      <c r="UCP177" s="0"/>
      <c r="UCQ177" s="0"/>
      <c r="UCR177" s="0"/>
      <c r="UCS177" s="0"/>
      <c r="UCT177" s="0"/>
      <c r="UCU177" s="0"/>
      <c r="UCV177" s="0"/>
      <c r="UCW177" s="0"/>
      <c r="UCX177" s="0"/>
      <c r="UCY177" s="0"/>
      <c r="UCZ177" s="0"/>
      <c r="UDA177" s="0"/>
      <c r="UDB177" s="0"/>
      <c r="UDC177" s="0"/>
      <c r="UDD177" s="0"/>
      <c r="UDE177" s="0"/>
      <c r="UDF177" s="0"/>
      <c r="UDG177" s="0"/>
      <c r="UDH177" s="0"/>
      <c r="UDI177" s="0"/>
      <c r="UDJ177" s="0"/>
      <c r="UDK177" s="0"/>
      <c r="UDL177" s="0"/>
      <c r="UDM177" s="0"/>
      <c r="UDN177" s="0"/>
      <c r="UDO177" s="0"/>
      <c r="UDP177" s="0"/>
      <c r="UDQ177" s="0"/>
      <c r="UDR177" s="0"/>
      <c r="UDS177" s="0"/>
      <c r="UDT177" s="0"/>
      <c r="UDU177" s="0"/>
      <c r="UDV177" s="0"/>
      <c r="UDW177" s="0"/>
      <c r="UDX177" s="0"/>
      <c r="UDY177" s="0"/>
      <c r="UDZ177" s="0"/>
      <c r="UEA177" s="0"/>
      <c r="UEB177" s="0"/>
      <c r="UEC177" s="0"/>
      <c r="UED177" s="0"/>
      <c r="UEE177" s="0"/>
      <c r="UEF177" s="0"/>
      <c r="UEG177" s="0"/>
      <c r="UEH177" s="0"/>
      <c r="UEI177" s="0"/>
      <c r="UEJ177" s="0"/>
      <c r="UEK177" s="0"/>
      <c r="UEL177" s="0"/>
      <c r="UEM177" s="0"/>
      <c r="UEN177" s="0"/>
      <c r="UEO177" s="0"/>
      <c r="UEP177" s="0"/>
      <c r="UEQ177" s="0"/>
      <c r="UER177" s="0"/>
      <c r="UES177" s="0"/>
      <c r="UET177" s="0"/>
      <c r="UEU177" s="0"/>
      <c r="UEV177" s="0"/>
      <c r="UEW177" s="0"/>
      <c r="UEX177" s="0"/>
      <c r="UEY177" s="0"/>
      <c r="UEZ177" s="0"/>
      <c r="UFA177" s="0"/>
      <c r="UFB177" s="0"/>
      <c r="UFC177" s="0"/>
      <c r="UFD177" s="0"/>
      <c r="UFE177" s="0"/>
      <c r="UFF177" s="0"/>
      <c r="UFG177" s="0"/>
      <c r="UFH177" s="0"/>
      <c r="UFI177" s="0"/>
      <c r="UFJ177" s="0"/>
      <c r="UFK177" s="0"/>
      <c r="UFL177" s="0"/>
      <c r="UFM177" s="0"/>
      <c r="UFN177" s="0"/>
      <c r="UFO177" s="0"/>
      <c r="UFP177" s="0"/>
      <c r="UFQ177" s="0"/>
      <c r="UFR177" s="0"/>
      <c r="UFS177" s="0"/>
      <c r="UFT177" s="0"/>
      <c r="UFU177" s="0"/>
      <c r="UFV177" s="0"/>
      <c r="UFW177" s="0"/>
      <c r="UFX177" s="0"/>
      <c r="UFY177" s="0"/>
      <c r="UFZ177" s="0"/>
      <c r="UGA177" s="0"/>
      <c r="UGB177" s="0"/>
      <c r="UGC177" s="0"/>
      <c r="UGD177" s="0"/>
      <c r="UGE177" s="0"/>
      <c r="UGF177" s="0"/>
      <c r="UGG177" s="0"/>
      <c r="UGH177" s="0"/>
      <c r="UGI177" s="0"/>
      <c r="UGJ177" s="0"/>
      <c r="UGK177" s="0"/>
      <c r="UGL177" s="0"/>
      <c r="UGM177" s="0"/>
      <c r="UGN177" s="0"/>
      <c r="UGO177" s="0"/>
      <c r="UGP177" s="0"/>
      <c r="UGQ177" s="0"/>
      <c r="UGR177" s="0"/>
      <c r="UGS177" s="0"/>
      <c r="UGT177" s="0"/>
      <c r="UGU177" s="0"/>
      <c r="UGV177" s="0"/>
      <c r="UGW177" s="0"/>
      <c r="UGX177" s="0"/>
      <c r="UGY177" s="0"/>
      <c r="UGZ177" s="0"/>
      <c r="UHA177" s="0"/>
      <c r="UHB177" s="0"/>
      <c r="UHC177" s="0"/>
      <c r="UHD177" s="0"/>
      <c r="UHE177" s="0"/>
      <c r="UHF177" s="0"/>
      <c r="UHG177" s="0"/>
      <c r="UHH177" s="0"/>
      <c r="UHI177" s="0"/>
      <c r="UHJ177" s="0"/>
      <c r="UHK177" s="0"/>
      <c r="UHL177" s="0"/>
      <c r="UHM177" s="0"/>
      <c r="UHN177" s="0"/>
      <c r="UHO177" s="0"/>
      <c r="UHP177" s="0"/>
      <c r="UHQ177" s="0"/>
      <c r="UHR177" s="0"/>
      <c r="UHS177" s="0"/>
      <c r="UHT177" s="0"/>
      <c r="UHU177" s="0"/>
      <c r="UHV177" s="0"/>
      <c r="UHW177" s="0"/>
      <c r="UHX177" s="0"/>
      <c r="UHY177" s="0"/>
      <c r="UHZ177" s="0"/>
      <c r="UIA177" s="0"/>
      <c r="UIB177" s="0"/>
      <c r="UIC177" s="0"/>
      <c r="UID177" s="0"/>
      <c r="UIE177" s="0"/>
      <c r="UIF177" s="0"/>
      <c r="UIG177" s="0"/>
      <c r="UIH177" s="0"/>
      <c r="UII177" s="0"/>
      <c r="UIJ177" s="0"/>
      <c r="UIK177" s="0"/>
      <c r="UIL177" s="0"/>
      <c r="UIM177" s="0"/>
      <c r="UIN177" s="0"/>
      <c r="UIO177" s="0"/>
      <c r="UIP177" s="0"/>
      <c r="UIQ177" s="0"/>
      <c r="UIR177" s="0"/>
      <c r="UIS177" s="0"/>
      <c r="UIT177" s="0"/>
      <c r="UIU177" s="0"/>
      <c r="UIV177" s="0"/>
      <c r="UIW177" s="0"/>
      <c r="UIX177" s="0"/>
      <c r="UIY177" s="0"/>
      <c r="UIZ177" s="0"/>
      <c r="UJA177" s="0"/>
      <c r="UJB177" s="0"/>
      <c r="UJC177" s="0"/>
      <c r="UJD177" s="0"/>
      <c r="UJE177" s="0"/>
      <c r="UJF177" s="0"/>
      <c r="UJG177" s="0"/>
      <c r="UJH177" s="0"/>
      <c r="UJI177" s="0"/>
      <c r="UJJ177" s="0"/>
      <c r="UJK177" s="0"/>
      <c r="UJL177" s="0"/>
      <c r="UJM177" s="0"/>
      <c r="UJN177" s="0"/>
      <c r="UJO177" s="0"/>
      <c r="UJP177" s="0"/>
      <c r="UJQ177" s="0"/>
      <c r="UJR177" s="0"/>
      <c r="UJS177" s="0"/>
      <c r="UJT177" s="0"/>
      <c r="UJU177" s="0"/>
      <c r="UJV177" s="0"/>
      <c r="UJW177" s="0"/>
      <c r="UJX177" s="0"/>
      <c r="UJY177" s="0"/>
      <c r="UJZ177" s="0"/>
      <c r="UKA177" s="0"/>
      <c r="UKB177" s="0"/>
      <c r="UKC177" s="0"/>
      <c r="UKD177" s="0"/>
      <c r="UKE177" s="0"/>
      <c r="UKF177" s="0"/>
      <c r="UKG177" s="0"/>
      <c r="UKH177" s="0"/>
      <c r="UKI177" s="0"/>
      <c r="UKJ177" s="0"/>
      <c r="UKK177" s="0"/>
      <c r="UKL177" s="0"/>
      <c r="UKM177" s="0"/>
      <c r="UKN177" s="0"/>
      <c r="UKO177" s="0"/>
      <c r="UKP177" s="0"/>
      <c r="UKQ177" s="0"/>
      <c r="UKR177" s="0"/>
      <c r="UKS177" s="0"/>
      <c r="UKT177" s="0"/>
      <c r="UKU177" s="0"/>
      <c r="UKV177" s="0"/>
      <c r="UKW177" s="0"/>
      <c r="UKX177" s="0"/>
      <c r="UKY177" s="0"/>
      <c r="UKZ177" s="0"/>
      <c r="ULA177" s="0"/>
      <c r="ULB177" s="0"/>
      <c r="ULC177" s="0"/>
      <c r="ULD177" s="0"/>
      <c r="ULE177" s="0"/>
      <c r="ULF177" s="0"/>
      <c r="ULG177" s="0"/>
      <c r="ULH177" s="0"/>
      <c r="ULI177" s="0"/>
      <c r="ULJ177" s="0"/>
      <c r="ULK177" s="0"/>
      <c r="ULL177" s="0"/>
      <c r="ULM177" s="0"/>
      <c r="ULN177" s="0"/>
      <c r="ULO177" s="0"/>
      <c r="ULP177" s="0"/>
      <c r="ULQ177" s="0"/>
      <c r="ULR177" s="0"/>
      <c r="ULS177" s="0"/>
      <c r="ULT177" s="0"/>
      <c r="ULU177" s="0"/>
      <c r="ULV177" s="0"/>
      <c r="ULW177" s="0"/>
      <c r="ULX177" s="0"/>
      <c r="ULY177" s="0"/>
      <c r="ULZ177" s="0"/>
      <c r="UMA177" s="0"/>
      <c r="UMB177" s="0"/>
      <c r="UMC177" s="0"/>
      <c r="UMD177" s="0"/>
      <c r="UME177" s="0"/>
      <c r="UMF177" s="0"/>
      <c r="UMG177" s="0"/>
      <c r="UMH177" s="0"/>
      <c r="UMI177" s="0"/>
      <c r="UMJ177" s="0"/>
      <c r="UMK177" s="0"/>
      <c r="UML177" s="0"/>
      <c r="UMM177" s="0"/>
      <c r="UMN177" s="0"/>
      <c r="UMO177" s="0"/>
      <c r="UMP177" s="0"/>
      <c r="UMQ177" s="0"/>
      <c r="UMR177" s="0"/>
      <c r="UMS177" s="0"/>
      <c r="UMT177" s="0"/>
      <c r="UMU177" s="0"/>
      <c r="UMV177" s="0"/>
      <c r="UMW177" s="0"/>
      <c r="UMX177" s="0"/>
      <c r="UMY177" s="0"/>
      <c r="UMZ177" s="0"/>
      <c r="UNA177" s="0"/>
      <c r="UNB177" s="0"/>
      <c r="UNC177" s="0"/>
      <c r="UND177" s="0"/>
      <c r="UNE177" s="0"/>
      <c r="UNF177" s="0"/>
      <c r="UNG177" s="0"/>
      <c r="UNH177" s="0"/>
      <c r="UNI177" s="0"/>
      <c r="UNJ177" s="0"/>
      <c r="UNK177" s="0"/>
      <c r="UNL177" s="0"/>
      <c r="UNM177" s="0"/>
      <c r="UNN177" s="0"/>
      <c r="UNO177" s="0"/>
      <c r="UNP177" s="0"/>
      <c r="UNQ177" s="0"/>
      <c r="UNR177" s="0"/>
      <c r="UNS177" s="0"/>
      <c r="UNT177" s="0"/>
      <c r="UNU177" s="0"/>
      <c r="UNV177" s="0"/>
      <c r="UNW177" s="0"/>
      <c r="UNX177" s="0"/>
      <c r="UNY177" s="0"/>
      <c r="UNZ177" s="0"/>
      <c r="UOA177" s="0"/>
      <c r="UOB177" s="0"/>
      <c r="UOC177" s="0"/>
      <c r="UOD177" s="0"/>
      <c r="UOE177" s="0"/>
      <c r="UOF177" s="0"/>
      <c r="UOG177" s="0"/>
      <c r="UOH177" s="0"/>
      <c r="UOI177" s="0"/>
      <c r="UOJ177" s="0"/>
      <c r="UOK177" s="0"/>
      <c r="UOL177" s="0"/>
      <c r="UOM177" s="0"/>
      <c r="UON177" s="0"/>
      <c r="UOO177" s="0"/>
      <c r="UOP177" s="0"/>
      <c r="UOQ177" s="0"/>
      <c r="UOR177" s="0"/>
      <c r="UOS177" s="0"/>
      <c r="UOT177" s="0"/>
      <c r="UOU177" s="0"/>
      <c r="UOV177" s="0"/>
      <c r="UOW177" s="0"/>
      <c r="UOX177" s="0"/>
      <c r="UOY177" s="0"/>
      <c r="UOZ177" s="0"/>
      <c r="UPA177" s="0"/>
      <c r="UPB177" s="0"/>
      <c r="UPC177" s="0"/>
      <c r="UPD177" s="0"/>
      <c r="UPE177" s="0"/>
      <c r="UPF177" s="0"/>
      <c r="UPG177" s="0"/>
      <c r="UPH177" s="0"/>
      <c r="UPI177" s="0"/>
      <c r="UPJ177" s="0"/>
      <c r="UPK177" s="0"/>
      <c r="UPL177" s="0"/>
      <c r="UPM177" s="0"/>
      <c r="UPN177" s="0"/>
      <c r="UPO177" s="0"/>
      <c r="UPP177" s="0"/>
      <c r="UPQ177" s="0"/>
      <c r="UPR177" s="0"/>
      <c r="UPS177" s="0"/>
      <c r="UPT177" s="0"/>
      <c r="UPU177" s="0"/>
      <c r="UPV177" s="0"/>
      <c r="UPW177" s="0"/>
      <c r="UPX177" s="0"/>
      <c r="UPY177" s="0"/>
      <c r="UPZ177" s="0"/>
      <c r="UQA177" s="0"/>
      <c r="UQB177" s="0"/>
      <c r="UQC177" s="0"/>
      <c r="UQD177" s="0"/>
      <c r="UQE177" s="0"/>
      <c r="UQF177" s="0"/>
      <c r="UQG177" s="0"/>
      <c r="UQH177" s="0"/>
      <c r="UQI177" s="0"/>
      <c r="UQJ177" s="0"/>
      <c r="UQK177" s="0"/>
      <c r="UQL177" s="0"/>
      <c r="UQM177" s="0"/>
      <c r="UQN177" s="0"/>
      <c r="UQO177" s="0"/>
      <c r="UQP177" s="0"/>
      <c r="UQQ177" s="0"/>
      <c r="UQR177" s="0"/>
      <c r="UQS177" s="0"/>
      <c r="UQT177" s="0"/>
      <c r="UQU177" s="0"/>
      <c r="UQV177" s="0"/>
      <c r="UQW177" s="0"/>
      <c r="UQX177" s="0"/>
      <c r="UQY177" s="0"/>
      <c r="UQZ177" s="0"/>
      <c r="URA177" s="0"/>
      <c r="URB177" s="0"/>
      <c r="URC177" s="0"/>
      <c r="URD177" s="0"/>
      <c r="URE177" s="0"/>
      <c r="URF177" s="0"/>
      <c r="URG177" s="0"/>
      <c r="URH177" s="0"/>
      <c r="URI177" s="0"/>
      <c r="URJ177" s="0"/>
      <c r="URK177" s="0"/>
      <c r="URL177" s="0"/>
      <c r="URM177" s="0"/>
      <c r="URN177" s="0"/>
      <c r="URO177" s="0"/>
      <c r="URP177" s="0"/>
      <c r="URQ177" s="0"/>
      <c r="URR177" s="0"/>
      <c r="URS177" s="0"/>
      <c r="URT177" s="0"/>
      <c r="URU177" s="0"/>
      <c r="URV177" s="0"/>
      <c r="URW177" s="0"/>
      <c r="URX177" s="0"/>
      <c r="URY177" s="0"/>
      <c r="URZ177" s="0"/>
      <c r="USA177" s="0"/>
      <c r="USB177" s="0"/>
      <c r="USC177" s="0"/>
      <c r="USD177" s="0"/>
      <c r="USE177" s="0"/>
      <c r="USF177" s="0"/>
      <c r="USG177" s="0"/>
      <c r="USH177" s="0"/>
      <c r="USI177" s="0"/>
      <c r="USJ177" s="0"/>
      <c r="USK177" s="0"/>
      <c r="USL177" s="0"/>
      <c r="USM177" s="0"/>
      <c r="USN177" s="0"/>
      <c r="USO177" s="0"/>
      <c r="USP177" s="0"/>
      <c r="USQ177" s="0"/>
      <c r="USR177" s="0"/>
      <c r="USS177" s="0"/>
      <c r="UST177" s="0"/>
      <c r="USU177" s="0"/>
      <c r="USV177" s="0"/>
      <c r="USW177" s="0"/>
      <c r="USX177" s="0"/>
      <c r="USY177" s="0"/>
      <c r="USZ177" s="0"/>
      <c r="UTA177" s="0"/>
      <c r="UTB177" s="0"/>
      <c r="UTC177" s="0"/>
      <c r="UTD177" s="0"/>
      <c r="UTE177" s="0"/>
      <c r="UTF177" s="0"/>
      <c r="UTG177" s="0"/>
      <c r="UTH177" s="0"/>
      <c r="UTI177" s="0"/>
      <c r="UTJ177" s="0"/>
      <c r="UTK177" s="0"/>
      <c r="UTL177" s="0"/>
      <c r="UTM177" s="0"/>
      <c r="UTN177" s="0"/>
      <c r="UTO177" s="0"/>
      <c r="UTP177" s="0"/>
      <c r="UTQ177" s="0"/>
      <c r="UTR177" s="0"/>
      <c r="UTS177" s="0"/>
      <c r="UTT177" s="0"/>
      <c r="UTU177" s="0"/>
      <c r="UTV177" s="0"/>
      <c r="UTW177" s="0"/>
      <c r="UTX177" s="0"/>
      <c r="UTY177" s="0"/>
      <c r="UTZ177" s="0"/>
      <c r="UUA177" s="0"/>
      <c r="UUB177" s="0"/>
      <c r="UUC177" s="0"/>
      <c r="UUD177" s="0"/>
      <c r="UUE177" s="0"/>
      <c r="UUF177" s="0"/>
      <c r="UUG177" s="0"/>
      <c r="UUH177" s="0"/>
      <c r="UUI177" s="0"/>
      <c r="UUJ177" s="0"/>
      <c r="UUK177" s="0"/>
      <c r="UUL177" s="0"/>
      <c r="UUM177" s="0"/>
      <c r="UUN177" s="0"/>
      <c r="UUO177" s="0"/>
      <c r="UUP177" s="0"/>
      <c r="UUQ177" s="0"/>
      <c r="UUR177" s="0"/>
      <c r="UUS177" s="0"/>
      <c r="UUT177" s="0"/>
      <c r="UUU177" s="0"/>
      <c r="UUV177" s="0"/>
      <c r="UUW177" s="0"/>
      <c r="UUX177" s="0"/>
      <c r="UUY177" s="0"/>
      <c r="UUZ177" s="0"/>
      <c r="UVA177" s="0"/>
      <c r="UVB177" s="0"/>
      <c r="UVC177" s="0"/>
      <c r="UVD177" s="0"/>
      <c r="UVE177" s="0"/>
      <c r="UVF177" s="0"/>
      <c r="UVG177" s="0"/>
      <c r="UVH177" s="0"/>
      <c r="UVI177" s="0"/>
      <c r="UVJ177" s="0"/>
      <c r="UVK177" s="0"/>
      <c r="UVL177" s="0"/>
      <c r="UVM177" s="0"/>
      <c r="UVN177" s="0"/>
      <c r="UVO177" s="0"/>
      <c r="UVP177" s="0"/>
      <c r="UVQ177" s="0"/>
      <c r="UVR177" s="0"/>
      <c r="UVS177" s="0"/>
      <c r="UVT177" s="0"/>
      <c r="UVU177" s="0"/>
      <c r="UVV177" s="0"/>
      <c r="UVW177" s="0"/>
      <c r="UVX177" s="0"/>
      <c r="UVY177" s="0"/>
      <c r="UVZ177" s="0"/>
      <c r="UWA177" s="0"/>
      <c r="UWB177" s="0"/>
      <c r="UWC177" s="0"/>
      <c r="UWD177" s="0"/>
      <c r="UWE177" s="0"/>
      <c r="UWF177" s="0"/>
      <c r="UWG177" s="0"/>
      <c r="UWH177" s="0"/>
      <c r="UWI177" s="0"/>
      <c r="UWJ177" s="0"/>
      <c r="UWK177" s="0"/>
      <c r="UWL177" s="0"/>
      <c r="UWM177" s="0"/>
      <c r="UWN177" s="0"/>
      <c r="UWO177" s="0"/>
      <c r="UWP177" s="0"/>
      <c r="UWQ177" s="0"/>
      <c r="UWR177" s="0"/>
      <c r="UWS177" s="0"/>
      <c r="UWT177" s="0"/>
      <c r="UWU177" s="0"/>
      <c r="UWV177" s="0"/>
      <c r="UWW177" s="0"/>
      <c r="UWX177" s="0"/>
      <c r="UWY177" s="0"/>
      <c r="UWZ177" s="0"/>
      <c r="UXA177" s="0"/>
      <c r="UXB177" s="0"/>
      <c r="UXC177" s="0"/>
      <c r="UXD177" s="0"/>
      <c r="UXE177" s="0"/>
      <c r="UXF177" s="0"/>
      <c r="UXG177" s="0"/>
      <c r="UXH177" s="0"/>
      <c r="UXI177" s="0"/>
      <c r="UXJ177" s="0"/>
      <c r="UXK177" s="0"/>
      <c r="UXL177" s="0"/>
      <c r="UXM177" s="0"/>
      <c r="UXN177" s="0"/>
      <c r="UXO177" s="0"/>
      <c r="UXP177" s="0"/>
      <c r="UXQ177" s="0"/>
      <c r="UXR177" s="0"/>
      <c r="UXS177" s="0"/>
      <c r="UXT177" s="0"/>
      <c r="UXU177" s="0"/>
      <c r="UXV177" s="0"/>
      <c r="UXW177" s="0"/>
      <c r="UXX177" s="0"/>
      <c r="UXY177" s="0"/>
      <c r="UXZ177" s="0"/>
      <c r="UYA177" s="0"/>
      <c r="UYB177" s="0"/>
      <c r="UYC177" s="0"/>
      <c r="UYD177" s="0"/>
      <c r="UYE177" s="0"/>
      <c r="UYF177" s="0"/>
      <c r="UYG177" s="0"/>
      <c r="UYH177" s="0"/>
      <c r="UYI177" s="0"/>
      <c r="UYJ177" s="0"/>
      <c r="UYK177" s="0"/>
      <c r="UYL177" s="0"/>
      <c r="UYM177" s="0"/>
      <c r="UYN177" s="0"/>
      <c r="UYO177" s="0"/>
      <c r="UYP177" s="0"/>
      <c r="UYQ177" s="0"/>
      <c r="UYR177" s="0"/>
      <c r="UYS177" s="0"/>
      <c r="UYT177" s="0"/>
      <c r="UYU177" s="0"/>
      <c r="UYV177" s="0"/>
      <c r="UYW177" s="0"/>
      <c r="UYX177" s="0"/>
      <c r="UYY177" s="0"/>
      <c r="UYZ177" s="0"/>
      <c r="UZA177" s="0"/>
      <c r="UZB177" s="0"/>
      <c r="UZC177" s="0"/>
      <c r="UZD177" s="0"/>
      <c r="UZE177" s="0"/>
      <c r="UZF177" s="0"/>
      <c r="UZG177" s="0"/>
      <c r="UZH177" s="0"/>
      <c r="UZI177" s="0"/>
      <c r="UZJ177" s="0"/>
      <c r="UZK177" s="0"/>
      <c r="UZL177" s="0"/>
      <c r="UZM177" s="0"/>
      <c r="UZN177" s="0"/>
      <c r="UZO177" s="0"/>
      <c r="UZP177" s="0"/>
      <c r="UZQ177" s="0"/>
      <c r="UZR177" s="0"/>
      <c r="UZS177" s="0"/>
      <c r="UZT177" s="0"/>
      <c r="UZU177" s="0"/>
      <c r="UZV177" s="0"/>
      <c r="UZW177" s="0"/>
      <c r="UZX177" s="0"/>
      <c r="UZY177" s="0"/>
      <c r="UZZ177" s="0"/>
      <c r="VAA177" s="0"/>
      <c r="VAB177" s="0"/>
      <c r="VAC177" s="0"/>
      <c r="VAD177" s="0"/>
      <c r="VAE177" s="0"/>
      <c r="VAF177" s="0"/>
      <c r="VAG177" s="0"/>
      <c r="VAH177" s="0"/>
      <c r="VAI177" s="0"/>
      <c r="VAJ177" s="0"/>
      <c r="VAK177" s="0"/>
      <c r="VAL177" s="0"/>
      <c r="VAM177" s="0"/>
      <c r="VAN177" s="0"/>
      <c r="VAO177" s="0"/>
      <c r="VAP177" s="0"/>
      <c r="VAQ177" s="0"/>
      <c r="VAR177" s="0"/>
      <c r="VAS177" s="0"/>
      <c r="VAT177" s="0"/>
      <c r="VAU177" s="0"/>
      <c r="VAV177" s="0"/>
      <c r="VAW177" s="0"/>
      <c r="VAX177" s="0"/>
      <c r="VAY177" s="0"/>
      <c r="VAZ177" s="0"/>
      <c r="VBA177" s="0"/>
      <c r="VBB177" s="0"/>
      <c r="VBC177" s="0"/>
      <c r="VBD177" s="0"/>
      <c r="VBE177" s="0"/>
      <c r="VBF177" s="0"/>
      <c r="VBG177" s="0"/>
      <c r="VBH177" s="0"/>
      <c r="VBI177" s="0"/>
      <c r="VBJ177" s="0"/>
      <c r="VBK177" s="0"/>
      <c r="VBL177" s="0"/>
      <c r="VBM177" s="0"/>
      <c r="VBN177" s="0"/>
      <c r="VBO177" s="0"/>
      <c r="VBP177" s="0"/>
      <c r="VBQ177" s="0"/>
      <c r="VBR177" s="0"/>
      <c r="VBS177" s="0"/>
      <c r="VBT177" s="0"/>
      <c r="VBU177" s="0"/>
      <c r="VBV177" s="0"/>
      <c r="VBW177" s="0"/>
      <c r="VBX177" s="0"/>
      <c r="VBY177" s="0"/>
      <c r="VBZ177" s="0"/>
      <c r="VCA177" s="0"/>
      <c r="VCB177" s="0"/>
      <c r="VCC177" s="0"/>
      <c r="VCD177" s="0"/>
      <c r="VCE177" s="0"/>
      <c r="VCF177" s="0"/>
      <c r="VCG177" s="0"/>
      <c r="VCH177" s="0"/>
      <c r="VCI177" s="0"/>
      <c r="VCJ177" s="0"/>
      <c r="VCK177" s="0"/>
      <c r="VCL177" s="0"/>
      <c r="VCM177" s="0"/>
      <c r="VCN177" s="0"/>
      <c r="VCO177" s="0"/>
      <c r="VCP177" s="0"/>
      <c r="VCQ177" s="0"/>
      <c r="VCR177" s="0"/>
      <c r="VCS177" s="0"/>
      <c r="VCT177" s="0"/>
      <c r="VCU177" s="0"/>
      <c r="VCV177" s="0"/>
      <c r="VCW177" s="0"/>
      <c r="VCX177" s="0"/>
      <c r="VCY177" s="0"/>
      <c r="VCZ177" s="0"/>
      <c r="VDA177" s="0"/>
      <c r="VDB177" s="0"/>
      <c r="VDC177" s="0"/>
      <c r="VDD177" s="0"/>
      <c r="VDE177" s="0"/>
      <c r="VDF177" s="0"/>
      <c r="VDG177" s="0"/>
      <c r="VDH177" s="0"/>
      <c r="VDI177" s="0"/>
      <c r="VDJ177" s="0"/>
      <c r="VDK177" s="0"/>
      <c r="VDL177" s="0"/>
      <c r="VDM177" s="0"/>
      <c r="VDN177" s="0"/>
      <c r="VDO177" s="0"/>
      <c r="VDP177" s="0"/>
      <c r="VDQ177" s="0"/>
      <c r="VDR177" s="0"/>
      <c r="VDS177" s="0"/>
      <c r="VDT177" s="0"/>
      <c r="VDU177" s="0"/>
      <c r="VDV177" s="0"/>
      <c r="VDW177" s="0"/>
      <c r="VDX177" s="0"/>
      <c r="VDY177" s="0"/>
      <c r="VDZ177" s="0"/>
      <c r="VEA177" s="0"/>
      <c r="VEB177" s="0"/>
      <c r="VEC177" s="0"/>
      <c r="VED177" s="0"/>
      <c r="VEE177" s="0"/>
      <c r="VEF177" s="0"/>
      <c r="VEG177" s="0"/>
      <c r="VEH177" s="0"/>
      <c r="VEI177" s="0"/>
      <c r="VEJ177" s="0"/>
      <c r="VEK177" s="0"/>
      <c r="VEL177" s="0"/>
      <c r="VEM177" s="0"/>
      <c r="VEN177" s="0"/>
      <c r="VEO177" s="0"/>
      <c r="VEP177" s="0"/>
      <c r="VEQ177" s="0"/>
      <c r="VER177" s="0"/>
      <c r="VES177" s="0"/>
      <c r="VET177" s="0"/>
      <c r="VEU177" s="0"/>
      <c r="VEV177" s="0"/>
      <c r="VEW177" s="0"/>
      <c r="VEX177" s="0"/>
      <c r="VEY177" s="0"/>
      <c r="VEZ177" s="0"/>
      <c r="VFA177" s="0"/>
      <c r="VFB177" s="0"/>
      <c r="VFC177" s="0"/>
      <c r="VFD177" s="0"/>
      <c r="VFE177" s="0"/>
      <c r="VFF177" s="0"/>
      <c r="VFG177" s="0"/>
      <c r="VFH177" s="0"/>
      <c r="VFI177" s="0"/>
      <c r="VFJ177" s="0"/>
      <c r="VFK177" s="0"/>
      <c r="VFL177" s="0"/>
      <c r="VFM177" s="0"/>
      <c r="VFN177" s="0"/>
      <c r="VFO177" s="0"/>
      <c r="VFP177" s="0"/>
      <c r="VFQ177" s="0"/>
      <c r="VFR177" s="0"/>
      <c r="VFS177" s="0"/>
      <c r="VFT177" s="0"/>
      <c r="VFU177" s="0"/>
      <c r="VFV177" s="0"/>
      <c r="VFW177" s="0"/>
      <c r="VFX177" s="0"/>
      <c r="VFY177" s="0"/>
      <c r="VFZ177" s="0"/>
      <c r="VGA177" s="0"/>
      <c r="VGB177" s="0"/>
      <c r="VGC177" s="0"/>
      <c r="VGD177" s="0"/>
      <c r="VGE177" s="0"/>
      <c r="VGF177" s="0"/>
      <c r="VGG177" s="0"/>
      <c r="VGH177" s="0"/>
      <c r="VGI177" s="0"/>
      <c r="VGJ177" s="0"/>
      <c r="VGK177" s="0"/>
      <c r="VGL177" s="0"/>
      <c r="VGM177" s="0"/>
      <c r="VGN177" s="0"/>
      <c r="VGO177" s="0"/>
      <c r="VGP177" s="0"/>
      <c r="VGQ177" s="0"/>
      <c r="VGR177" s="0"/>
      <c r="VGS177" s="0"/>
      <c r="VGT177" s="0"/>
      <c r="VGU177" s="0"/>
      <c r="VGV177" s="0"/>
      <c r="VGW177" s="0"/>
      <c r="VGX177" s="0"/>
      <c r="VGY177" s="0"/>
      <c r="VGZ177" s="0"/>
      <c r="VHA177" s="0"/>
      <c r="VHB177" s="0"/>
      <c r="VHC177" s="0"/>
      <c r="VHD177" s="0"/>
      <c r="VHE177" s="0"/>
      <c r="VHF177" s="0"/>
      <c r="VHG177" s="0"/>
      <c r="VHH177" s="0"/>
      <c r="VHI177" s="0"/>
      <c r="VHJ177" s="0"/>
      <c r="VHK177" s="0"/>
      <c r="VHL177" s="0"/>
      <c r="VHM177" s="0"/>
      <c r="VHN177" s="0"/>
      <c r="VHO177" s="0"/>
      <c r="VHP177" s="0"/>
      <c r="VHQ177" s="0"/>
      <c r="VHR177" s="0"/>
      <c r="VHS177" s="0"/>
      <c r="VHT177" s="0"/>
      <c r="VHU177" s="0"/>
      <c r="VHV177" s="0"/>
      <c r="VHW177" s="0"/>
      <c r="VHX177" s="0"/>
      <c r="VHY177" s="0"/>
      <c r="VHZ177" s="0"/>
      <c r="VIA177" s="0"/>
      <c r="VIB177" s="0"/>
      <c r="VIC177" s="0"/>
      <c r="VID177" s="0"/>
      <c r="VIE177" s="0"/>
      <c r="VIF177" s="0"/>
      <c r="VIG177" s="0"/>
      <c r="VIH177" s="0"/>
      <c r="VII177" s="0"/>
      <c r="VIJ177" s="0"/>
      <c r="VIK177" s="0"/>
      <c r="VIL177" s="0"/>
      <c r="VIM177" s="0"/>
      <c r="VIN177" s="0"/>
      <c r="VIO177" s="0"/>
      <c r="VIP177" s="0"/>
      <c r="VIQ177" s="0"/>
      <c r="VIR177" s="0"/>
      <c r="VIS177" s="0"/>
      <c r="VIT177" s="0"/>
      <c r="VIU177" s="0"/>
      <c r="VIV177" s="0"/>
      <c r="VIW177" s="0"/>
      <c r="VIX177" s="0"/>
      <c r="VIY177" s="0"/>
      <c r="VIZ177" s="0"/>
      <c r="VJA177" s="0"/>
      <c r="VJB177" s="0"/>
      <c r="VJC177" s="0"/>
      <c r="VJD177" s="0"/>
      <c r="VJE177" s="0"/>
      <c r="VJF177" s="0"/>
      <c r="VJG177" s="0"/>
      <c r="VJH177" s="0"/>
      <c r="VJI177" s="0"/>
      <c r="VJJ177" s="0"/>
      <c r="VJK177" s="0"/>
      <c r="VJL177" s="0"/>
      <c r="VJM177" s="0"/>
      <c r="VJN177" s="0"/>
      <c r="VJO177" s="0"/>
      <c r="VJP177" s="0"/>
      <c r="VJQ177" s="0"/>
      <c r="VJR177" s="0"/>
      <c r="VJS177" s="0"/>
      <c r="VJT177" s="0"/>
      <c r="VJU177" s="0"/>
      <c r="VJV177" s="0"/>
      <c r="VJW177" s="0"/>
      <c r="VJX177" s="0"/>
      <c r="VJY177" s="0"/>
      <c r="VJZ177" s="0"/>
      <c r="VKA177" s="0"/>
      <c r="VKB177" s="0"/>
      <c r="VKC177" s="0"/>
      <c r="VKD177" s="0"/>
      <c r="VKE177" s="0"/>
      <c r="VKF177" s="0"/>
      <c r="VKG177" s="0"/>
      <c r="VKH177" s="0"/>
      <c r="VKI177" s="0"/>
      <c r="VKJ177" s="0"/>
      <c r="VKK177" s="0"/>
      <c r="VKL177" s="0"/>
      <c r="VKM177" s="0"/>
      <c r="VKN177" s="0"/>
      <c r="VKO177" s="0"/>
      <c r="VKP177" s="0"/>
      <c r="VKQ177" s="0"/>
      <c r="VKR177" s="0"/>
      <c r="VKS177" s="0"/>
      <c r="VKT177" s="0"/>
      <c r="VKU177" s="0"/>
      <c r="VKV177" s="0"/>
      <c r="VKW177" s="0"/>
      <c r="VKX177" s="0"/>
      <c r="VKY177" s="0"/>
      <c r="VKZ177" s="0"/>
      <c r="VLA177" s="0"/>
      <c r="VLB177" s="0"/>
      <c r="VLC177" s="0"/>
      <c r="VLD177" s="0"/>
      <c r="VLE177" s="0"/>
      <c r="VLF177" s="0"/>
      <c r="VLG177" s="0"/>
      <c r="VLH177" s="0"/>
      <c r="VLI177" s="0"/>
      <c r="VLJ177" s="0"/>
      <c r="VLK177" s="0"/>
      <c r="VLL177" s="0"/>
      <c r="VLM177" s="0"/>
      <c r="VLN177" s="0"/>
      <c r="VLO177" s="0"/>
      <c r="VLP177" s="0"/>
      <c r="VLQ177" s="0"/>
      <c r="VLR177" s="0"/>
      <c r="VLS177" s="0"/>
      <c r="VLT177" s="0"/>
      <c r="VLU177" s="0"/>
      <c r="VLV177" s="0"/>
      <c r="VLW177" s="0"/>
      <c r="VLX177" s="0"/>
      <c r="VLY177" s="0"/>
      <c r="VLZ177" s="0"/>
      <c r="VMA177" s="0"/>
      <c r="VMB177" s="0"/>
      <c r="VMC177" s="0"/>
      <c r="VMD177" s="0"/>
      <c r="VME177" s="0"/>
      <c r="VMF177" s="0"/>
      <c r="VMG177" s="0"/>
      <c r="VMH177" s="0"/>
      <c r="VMI177" s="0"/>
      <c r="VMJ177" s="0"/>
      <c r="VMK177" s="0"/>
      <c r="VML177" s="0"/>
      <c r="VMM177" s="0"/>
      <c r="VMN177" s="0"/>
      <c r="VMO177" s="0"/>
      <c r="VMP177" s="0"/>
      <c r="VMQ177" s="0"/>
      <c r="VMR177" s="0"/>
      <c r="VMS177" s="0"/>
      <c r="VMT177" s="0"/>
      <c r="VMU177" s="0"/>
      <c r="VMV177" s="0"/>
      <c r="VMW177" s="0"/>
      <c r="VMX177" s="0"/>
      <c r="VMY177" s="0"/>
      <c r="VMZ177" s="0"/>
      <c r="VNA177" s="0"/>
      <c r="VNB177" s="0"/>
      <c r="VNC177" s="0"/>
      <c r="VND177" s="0"/>
      <c r="VNE177" s="0"/>
      <c r="VNF177" s="0"/>
      <c r="VNG177" s="0"/>
      <c r="VNH177" s="0"/>
      <c r="VNI177" s="0"/>
      <c r="VNJ177" s="0"/>
      <c r="VNK177" s="0"/>
      <c r="VNL177" s="0"/>
      <c r="VNM177" s="0"/>
      <c r="VNN177" s="0"/>
      <c r="VNO177" s="0"/>
      <c r="VNP177" s="0"/>
      <c r="VNQ177" s="0"/>
      <c r="VNR177" s="0"/>
      <c r="VNS177" s="0"/>
      <c r="VNT177" s="0"/>
      <c r="VNU177" s="0"/>
      <c r="VNV177" s="0"/>
      <c r="VNW177" s="0"/>
      <c r="VNX177" s="0"/>
      <c r="VNY177" s="0"/>
      <c r="VNZ177" s="0"/>
      <c r="VOA177" s="0"/>
      <c r="VOB177" s="0"/>
      <c r="VOC177" s="0"/>
      <c r="VOD177" s="0"/>
      <c r="VOE177" s="0"/>
      <c r="VOF177" s="0"/>
      <c r="VOG177" s="0"/>
      <c r="VOH177" s="0"/>
      <c r="VOI177" s="0"/>
      <c r="VOJ177" s="0"/>
      <c r="VOK177" s="0"/>
      <c r="VOL177" s="0"/>
      <c r="VOM177" s="0"/>
      <c r="VON177" s="0"/>
      <c r="VOO177" s="0"/>
      <c r="VOP177" s="0"/>
      <c r="VOQ177" s="0"/>
      <c r="VOR177" s="0"/>
      <c r="VOS177" s="0"/>
      <c r="VOT177" s="0"/>
      <c r="VOU177" s="0"/>
      <c r="VOV177" s="0"/>
      <c r="VOW177" s="0"/>
      <c r="VOX177" s="0"/>
      <c r="VOY177" s="0"/>
      <c r="VOZ177" s="0"/>
      <c r="VPA177" s="0"/>
      <c r="VPB177" s="0"/>
      <c r="VPC177" s="0"/>
      <c r="VPD177" s="0"/>
      <c r="VPE177" s="0"/>
      <c r="VPF177" s="0"/>
      <c r="VPG177" s="0"/>
      <c r="VPH177" s="0"/>
      <c r="VPI177" s="0"/>
      <c r="VPJ177" s="0"/>
      <c r="VPK177" s="0"/>
      <c r="VPL177" s="0"/>
      <c r="VPM177" s="0"/>
      <c r="VPN177" s="0"/>
      <c r="VPO177" s="0"/>
      <c r="VPP177" s="0"/>
      <c r="VPQ177" s="0"/>
      <c r="VPR177" s="0"/>
      <c r="VPS177" s="0"/>
      <c r="VPT177" s="0"/>
      <c r="VPU177" s="0"/>
      <c r="VPV177" s="0"/>
      <c r="VPW177" s="0"/>
      <c r="VPX177" s="0"/>
      <c r="VPY177" s="0"/>
      <c r="VPZ177" s="0"/>
      <c r="VQA177" s="0"/>
      <c r="VQB177" s="0"/>
      <c r="VQC177" s="0"/>
      <c r="VQD177" s="0"/>
      <c r="VQE177" s="0"/>
      <c r="VQF177" s="0"/>
      <c r="VQG177" s="0"/>
      <c r="VQH177" s="0"/>
      <c r="VQI177" s="0"/>
      <c r="VQJ177" s="0"/>
      <c r="VQK177" s="0"/>
      <c r="VQL177" s="0"/>
      <c r="VQM177" s="0"/>
      <c r="VQN177" s="0"/>
      <c r="VQO177" s="0"/>
      <c r="VQP177" s="0"/>
      <c r="VQQ177" s="0"/>
      <c r="VQR177" s="0"/>
      <c r="VQS177" s="0"/>
      <c r="VQT177" s="0"/>
      <c r="VQU177" s="0"/>
      <c r="VQV177" s="0"/>
      <c r="VQW177" s="0"/>
      <c r="VQX177" s="0"/>
      <c r="VQY177" s="0"/>
      <c r="VQZ177" s="0"/>
      <c r="VRA177" s="0"/>
      <c r="VRB177" s="0"/>
      <c r="VRC177" s="0"/>
      <c r="VRD177" s="0"/>
      <c r="VRE177" s="0"/>
      <c r="VRF177" s="0"/>
      <c r="VRG177" s="0"/>
      <c r="VRH177" s="0"/>
      <c r="VRI177" s="0"/>
      <c r="VRJ177" s="0"/>
      <c r="VRK177" s="0"/>
      <c r="VRL177" s="0"/>
      <c r="VRM177" s="0"/>
      <c r="VRN177" s="0"/>
      <c r="VRO177" s="0"/>
      <c r="VRP177" s="0"/>
      <c r="VRQ177" s="0"/>
      <c r="VRR177" s="0"/>
      <c r="VRS177" s="0"/>
      <c r="VRT177" s="0"/>
      <c r="VRU177" s="0"/>
      <c r="VRV177" s="0"/>
      <c r="VRW177" s="0"/>
      <c r="VRX177" s="0"/>
      <c r="VRY177" s="0"/>
      <c r="VRZ177" s="0"/>
      <c r="VSA177" s="0"/>
      <c r="VSB177" s="0"/>
      <c r="VSC177" s="0"/>
      <c r="VSD177" s="0"/>
      <c r="VSE177" s="0"/>
      <c r="VSF177" s="0"/>
      <c r="VSG177" s="0"/>
      <c r="VSH177" s="0"/>
      <c r="VSI177" s="0"/>
      <c r="VSJ177" s="0"/>
      <c r="VSK177" s="0"/>
      <c r="VSL177" s="0"/>
      <c r="VSM177" s="0"/>
      <c r="VSN177" s="0"/>
      <c r="VSO177" s="0"/>
      <c r="VSP177" s="0"/>
      <c r="VSQ177" s="0"/>
      <c r="VSR177" s="0"/>
      <c r="VSS177" s="0"/>
      <c r="VST177" s="0"/>
      <c r="VSU177" s="0"/>
      <c r="VSV177" s="0"/>
      <c r="VSW177" s="0"/>
      <c r="VSX177" s="0"/>
      <c r="VSY177" s="0"/>
      <c r="VSZ177" s="0"/>
      <c r="VTA177" s="0"/>
      <c r="VTB177" s="0"/>
      <c r="VTC177" s="0"/>
      <c r="VTD177" s="0"/>
      <c r="VTE177" s="0"/>
      <c r="VTF177" s="0"/>
      <c r="VTG177" s="0"/>
      <c r="VTH177" s="0"/>
      <c r="VTI177" s="0"/>
      <c r="VTJ177" s="0"/>
      <c r="VTK177" s="0"/>
      <c r="VTL177" s="0"/>
      <c r="VTM177" s="0"/>
      <c r="VTN177" s="0"/>
      <c r="VTO177" s="0"/>
      <c r="VTP177" s="0"/>
      <c r="VTQ177" s="0"/>
      <c r="VTR177" s="0"/>
      <c r="VTS177" s="0"/>
      <c r="VTT177" s="0"/>
      <c r="VTU177" s="0"/>
      <c r="VTV177" s="0"/>
      <c r="VTW177" s="0"/>
      <c r="VTX177" s="0"/>
      <c r="VTY177" s="0"/>
      <c r="VTZ177" s="0"/>
      <c r="VUA177" s="0"/>
      <c r="VUB177" s="0"/>
      <c r="VUC177" s="0"/>
      <c r="VUD177" s="0"/>
      <c r="VUE177" s="0"/>
      <c r="VUF177" s="0"/>
      <c r="VUG177" s="0"/>
      <c r="VUH177" s="0"/>
      <c r="VUI177" s="0"/>
      <c r="VUJ177" s="0"/>
      <c r="VUK177" s="0"/>
      <c r="VUL177" s="0"/>
      <c r="VUM177" s="0"/>
      <c r="VUN177" s="0"/>
      <c r="VUO177" s="0"/>
      <c r="VUP177" s="0"/>
      <c r="VUQ177" s="0"/>
      <c r="VUR177" s="0"/>
      <c r="VUS177" s="0"/>
      <c r="VUT177" s="0"/>
      <c r="VUU177" s="0"/>
      <c r="VUV177" s="0"/>
      <c r="VUW177" s="0"/>
      <c r="VUX177" s="0"/>
      <c r="VUY177" s="0"/>
      <c r="VUZ177" s="0"/>
      <c r="VVA177" s="0"/>
      <c r="VVB177" s="0"/>
      <c r="VVC177" s="0"/>
      <c r="VVD177" s="0"/>
      <c r="VVE177" s="0"/>
      <c r="VVF177" s="0"/>
      <c r="VVG177" s="0"/>
      <c r="VVH177" s="0"/>
      <c r="VVI177" s="0"/>
      <c r="VVJ177" s="0"/>
      <c r="VVK177" s="0"/>
      <c r="VVL177" s="0"/>
      <c r="VVM177" s="0"/>
      <c r="VVN177" s="0"/>
      <c r="VVO177" s="0"/>
      <c r="VVP177" s="0"/>
      <c r="VVQ177" s="0"/>
      <c r="VVR177" s="0"/>
      <c r="VVS177" s="0"/>
      <c r="VVT177" s="0"/>
      <c r="VVU177" s="0"/>
      <c r="VVV177" s="0"/>
      <c r="VVW177" s="0"/>
      <c r="VVX177" s="0"/>
      <c r="VVY177" s="0"/>
      <c r="VVZ177" s="0"/>
      <c r="VWA177" s="0"/>
      <c r="VWB177" s="0"/>
      <c r="VWC177" s="0"/>
      <c r="VWD177" s="0"/>
      <c r="VWE177" s="0"/>
      <c r="VWF177" s="0"/>
      <c r="VWG177" s="0"/>
      <c r="VWH177" s="0"/>
      <c r="VWI177" s="0"/>
      <c r="VWJ177" s="0"/>
      <c r="VWK177" s="0"/>
      <c r="VWL177" s="0"/>
      <c r="VWM177" s="0"/>
      <c r="VWN177" s="0"/>
      <c r="VWO177" s="0"/>
      <c r="VWP177" s="0"/>
      <c r="VWQ177" s="0"/>
      <c r="VWR177" s="0"/>
      <c r="VWS177" s="0"/>
      <c r="VWT177" s="0"/>
      <c r="VWU177" s="0"/>
      <c r="VWV177" s="0"/>
      <c r="VWW177" s="0"/>
      <c r="VWX177" s="0"/>
      <c r="VWY177" s="0"/>
      <c r="VWZ177" s="0"/>
      <c r="VXA177" s="0"/>
      <c r="VXB177" s="0"/>
      <c r="VXC177" s="0"/>
      <c r="VXD177" s="0"/>
      <c r="VXE177" s="0"/>
      <c r="VXF177" s="0"/>
      <c r="VXG177" s="0"/>
      <c r="VXH177" s="0"/>
      <c r="VXI177" s="0"/>
      <c r="VXJ177" s="0"/>
      <c r="VXK177" s="0"/>
      <c r="VXL177" s="0"/>
      <c r="VXM177" s="0"/>
      <c r="VXN177" s="0"/>
      <c r="VXO177" s="0"/>
      <c r="VXP177" s="0"/>
      <c r="VXQ177" s="0"/>
      <c r="VXR177" s="0"/>
      <c r="VXS177" s="0"/>
      <c r="VXT177" s="0"/>
      <c r="VXU177" s="0"/>
      <c r="VXV177" s="0"/>
      <c r="VXW177" s="0"/>
      <c r="VXX177" s="0"/>
      <c r="VXY177" s="0"/>
      <c r="VXZ177" s="0"/>
      <c r="VYA177" s="0"/>
      <c r="VYB177" s="0"/>
      <c r="VYC177" s="0"/>
      <c r="VYD177" s="0"/>
      <c r="VYE177" s="0"/>
      <c r="VYF177" s="0"/>
      <c r="VYG177" s="0"/>
      <c r="VYH177" s="0"/>
      <c r="VYI177" s="0"/>
      <c r="VYJ177" s="0"/>
      <c r="VYK177" s="0"/>
      <c r="VYL177" s="0"/>
      <c r="VYM177" s="0"/>
      <c r="VYN177" s="0"/>
      <c r="VYO177" s="0"/>
      <c r="VYP177" s="0"/>
      <c r="VYQ177" s="0"/>
      <c r="VYR177" s="0"/>
      <c r="VYS177" s="0"/>
      <c r="VYT177" s="0"/>
      <c r="VYU177" s="0"/>
      <c r="VYV177" s="0"/>
      <c r="VYW177" s="0"/>
      <c r="VYX177" s="0"/>
      <c r="VYY177" s="0"/>
      <c r="VYZ177" s="0"/>
      <c r="VZA177" s="0"/>
      <c r="VZB177" s="0"/>
      <c r="VZC177" s="0"/>
      <c r="VZD177" s="0"/>
      <c r="VZE177" s="0"/>
      <c r="VZF177" s="0"/>
      <c r="VZG177" s="0"/>
      <c r="VZH177" s="0"/>
      <c r="VZI177" s="0"/>
      <c r="VZJ177" s="0"/>
      <c r="VZK177" s="0"/>
      <c r="VZL177" s="0"/>
      <c r="VZM177" s="0"/>
      <c r="VZN177" s="0"/>
      <c r="VZO177" s="0"/>
      <c r="VZP177" s="0"/>
      <c r="VZQ177" s="0"/>
      <c r="VZR177" s="0"/>
      <c r="VZS177" s="0"/>
      <c r="VZT177" s="0"/>
      <c r="VZU177" s="0"/>
      <c r="VZV177" s="0"/>
      <c r="VZW177" s="0"/>
      <c r="VZX177" s="0"/>
      <c r="VZY177" s="0"/>
      <c r="VZZ177" s="0"/>
      <c r="WAA177" s="0"/>
      <c r="WAB177" s="0"/>
      <c r="WAC177" s="0"/>
      <c r="WAD177" s="0"/>
      <c r="WAE177" s="0"/>
      <c r="WAF177" s="0"/>
      <c r="WAG177" s="0"/>
      <c r="WAH177" s="0"/>
      <c r="WAI177" s="0"/>
      <c r="WAJ177" s="0"/>
      <c r="WAK177" s="0"/>
      <c r="WAL177" s="0"/>
      <c r="WAM177" s="0"/>
      <c r="WAN177" s="0"/>
      <c r="WAO177" s="0"/>
      <c r="WAP177" s="0"/>
      <c r="WAQ177" s="0"/>
      <c r="WAR177" s="0"/>
      <c r="WAS177" s="0"/>
      <c r="WAT177" s="0"/>
      <c r="WAU177" s="0"/>
      <c r="WAV177" s="0"/>
      <c r="WAW177" s="0"/>
      <c r="WAX177" s="0"/>
      <c r="WAY177" s="0"/>
      <c r="WAZ177" s="0"/>
      <c r="WBA177" s="0"/>
      <c r="WBB177" s="0"/>
      <c r="WBC177" s="0"/>
      <c r="WBD177" s="0"/>
      <c r="WBE177" s="0"/>
      <c r="WBF177" s="0"/>
      <c r="WBG177" s="0"/>
      <c r="WBH177" s="0"/>
      <c r="WBI177" s="0"/>
      <c r="WBJ177" s="0"/>
      <c r="WBK177" s="0"/>
      <c r="WBL177" s="0"/>
      <c r="WBM177" s="0"/>
      <c r="WBN177" s="0"/>
      <c r="WBO177" s="0"/>
      <c r="WBP177" s="0"/>
      <c r="WBQ177" s="0"/>
      <c r="WBR177" s="0"/>
      <c r="WBS177" s="0"/>
      <c r="WBT177" s="0"/>
      <c r="WBU177" s="0"/>
      <c r="WBV177" s="0"/>
      <c r="WBW177" s="0"/>
      <c r="WBX177" s="0"/>
      <c r="WBY177" s="0"/>
      <c r="WBZ177" s="0"/>
      <c r="WCA177" s="0"/>
      <c r="WCB177" s="0"/>
      <c r="WCC177" s="0"/>
      <c r="WCD177" s="0"/>
      <c r="WCE177" s="0"/>
      <c r="WCF177" s="0"/>
      <c r="WCG177" s="0"/>
      <c r="WCH177" s="0"/>
      <c r="WCI177" s="0"/>
      <c r="WCJ177" s="0"/>
      <c r="WCK177" s="0"/>
      <c r="WCL177" s="0"/>
      <c r="WCM177" s="0"/>
      <c r="WCN177" s="0"/>
      <c r="WCO177" s="0"/>
      <c r="WCP177" s="0"/>
      <c r="WCQ177" s="0"/>
      <c r="WCR177" s="0"/>
      <c r="WCS177" s="0"/>
      <c r="WCT177" s="0"/>
      <c r="WCU177" s="0"/>
      <c r="WCV177" s="0"/>
      <c r="WCW177" s="0"/>
      <c r="WCX177" s="0"/>
      <c r="WCY177" s="0"/>
      <c r="WCZ177" s="0"/>
      <c r="WDA177" s="0"/>
      <c r="WDB177" s="0"/>
      <c r="WDC177" s="0"/>
      <c r="WDD177" s="0"/>
      <c r="WDE177" s="0"/>
      <c r="WDF177" s="0"/>
      <c r="WDG177" s="0"/>
      <c r="WDH177" s="0"/>
      <c r="WDI177" s="0"/>
      <c r="WDJ177" s="0"/>
      <c r="WDK177" s="0"/>
      <c r="WDL177" s="0"/>
      <c r="WDM177" s="0"/>
      <c r="WDN177" s="0"/>
      <c r="WDO177" s="0"/>
      <c r="WDP177" s="0"/>
      <c r="WDQ177" s="0"/>
      <c r="WDR177" s="0"/>
      <c r="WDS177" s="0"/>
      <c r="WDT177" s="0"/>
      <c r="WDU177" s="0"/>
      <c r="WDV177" s="0"/>
      <c r="WDW177" s="0"/>
      <c r="WDX177" s="0"/>
      <c r="WDY177" s="0"/>
      <c r="WDZ177" s="0"/>
      <c r="WEA177" s="0"/>
      <c r="WEB177" s="0"/>
      <c r="WEC177" s="0"/>
      <c r="WED177" s="0"/>
      <c r="WEE177" s="0"/>
      <c r="WEF177" s="0"/>
      <c r="WEG177" s="0"/>
      <c r="WEH177" s="0"/>
      <c r="WEI177" s="0"/>
      <c r="WEJ177" s="0"/>
      <c r="WEK177" s="0"/>
      <c r="WEL177" s="0"/>
      <c r="WEM177" s="0"/>
      <c r="WEN177" s="0"/>
      <c r="WEO177" s="0"/>
      <c r="WEP177" s="0"/>
      <c r="WEQ177" s="0"/>
      <c r="WER177" s="0"/>
      <c r="WES177" s="0"/>
      <c r="WET177" s="0"/>
      <c r="WEU177" s="0"/>
      <c r="WEV177" s="0"/>
      <c r="WEW177" s="0"/>
      <c r="WEX177" s="0"/>
      <c r="WEY177" s="0"/>
      <c r="WEZ177" s="0"/>
      <c r="WFA177" s="0"/>
      <c r="WFB177" s="0"/>
      <c r="WFC177" s="0"/>
      <c r="WFD177" s="0"/>
      <c r="WFE177" s="0"/>
      <c r="WFF177" s="0"/>
      <c r="WFG177" s="0"/>
      <c r="WFH177" s="0"/>
      <c r="WFI177" s="0"/>
      <c r="WFJ177" s="0"/>
      <c r="WFK177" s="0"/>
      <c r="WFL177" s="0"/>
      <c r="WFM177" s="0"/>
      <c r="WFN177" s="0"/>
      <c r="WFO177" s="0"/>
      <c r="WFP177" s="0"/>
      <c r="WFQ177" s="0"/>
      <c r="WFR177" s="0"/>
      <c r="WFS177" s="0"/>
      <c r="WFT177" s="0"/>
      <c r="WFU177" s="0"/>
      <c r="WFV177" s="0"/>
      <c r="WFW177" s="0"/>
      <c r="WFX177" s="0"/>
      <c r="WFY177" s="0"/>
      <c r="WFZ177" s="0"/>
      <c r="WGA177" s="0"/>
      <c r="WGB177" s="0"/>
      <c r="WGC177" s="0"/>
      <c r="WGD177" s="0"/>
      <c r="WGE177" s="0"/>
      <c r="WGF177" s="0"/>
      <c r="WGG177" s="0"/>
      <c r="WGH177" s="0"/>
      <c r="WGI177" s="0"/>
      <c r="WGJ177" s="0"/>
      <c r="WGK177" s="0"/>
      <c r="WGL177" s="0"/>
      <c r="WGM177" s="0"/>
      <c r="WGN177" s="0"/>
      <c r="WGO177" s="0"/>
      <c r="WGP177" s="0"/>
      <c r="WGQ177" s="0"/>
      <c r="WGR177" s="0"/>
      <c r="WGS177" s="0"/>
      <c r="WGT177" s="0"/>
      <c r="WGU177" s="0"/>
      <c r="WGV177" s="0"/>
      <c r="WGW177" s="0"/>
      <c r="WGX177" s="0"/>
      <c r="WGY177" s="0"/>
      <c r="WGZ177" s="0"/>
      <c r="WHA177" s="0"/>
      <c r="WHB177" s="0"/>
      <c r="WHC177" s="0"/>
      <c r="WHD177" s="0"/>
      <c r="WHE177" s="0"/>
      <c r="WHF177" s="0"/>
      <c r="WHG177" s="0"/>
      <c r="WHH177" s="0"/>
      <c r="WHI177" s="0"/>
      <c r="WHJ177" s="0"/>
      <c r="WHK177" s="0"/>
      <c r="WHL177" s="0"/>
      <c r="WHM177" s="0"/>
      <c r="WHN177" s="0"/>
      <c r="WHO177" s="0"/>
      <c r="WHP177" s="0"/>
      <c r="WHQ177" s="0"/>
      <c r="WHR177" s="0"/>
      <c r="WHS177" s="0"/>
      <c r="WHT177" s="0"/>
      <c r="WHU177" s="0"/>
      <c r="WHV177" s="0"/>
      <c r="WHW177" s="0"/>
      <c r="WHX177" s="0"/>
      <c r="WHY177" s="0"/>
      <c r="WHZ177" s="0"/>
      <c r="WIA177" s="0"/>
      <c r="WIB177" s="0"/>
      <c r="WIC177" s="0"/>
      <c r="WID177" s="0"/>
      <c r="WIE177" s="0"/>
      <c r="WIF177" s="0"/>
      <c r="WIG177" s="0"/>
      <c r="WIH177" s="0"/>
      <c r="WII177" s="0"/>
      <c r="WIJ177" s="0"/>
      <c r="WIK177" s="0"/>
      <c r="WIL177" s="0"/>
      <c r="WIM177" s="0"/>
      <c r="WIN177" s="0"/>
      <c r="WIO177" s="0"/>
      <c r="WIP177" s="0"/>
      <c r="WIQ177" s="0"/>
      <c r="WIR177" s="0"/>
      <c r="WIS177" s="0"/>
      <c r="WIT177" s="0"/>
      <c r="WIU177" s="0"/>
      <c r="WIV177" s="0"/>
      <c r="WIW177" s="0"/>
      <c r="WIX177" s="0"/>
      <c r="WIY177" s="0"/>
      <c r="WIZ177" s="0"/>
      <c r="WJA177" s="0"/>
      <c r="WJB177" s="0"/>
      <c r="WJC177" s="0"/>
      <c r="WJD177" s="0"/>
      <c r="WJE177" s="0"/>
      <c r="WJF177" s="0"/>
      <c r="WJG177" s="0"/>
      <c r="WJH177" s="0"/>
      <c r="WJI177" s="0"/>
      <c r="WJJ177" s="0"/>
      <c r="WJK177" s="0"/>
      <c r="WJL177" s="0"/>
      <c r="WJM177" s="0"/>
      <c r="WJN177" s="0"/>
      <c r="WJO177" s="0"/>
      <c r="WJP177" s="0"/>
      <c r="WJQ177" s="0"/>
      <c r="WJR177" s="0"/>
      <c r="WJS177" s="0"/>
      <c r="WJT177" s="0"/>
      <c r="WJU177" s="0"/>
      <c r="WJV177" s="0"/>
      <c r="WJW177" s="0"/>
      <c r="WJX177" s="0"/>
      <c r="WJY177" s="0"/>
      <c r="WJZ177" s="0"/>
      <c r="WKA177" s="0"/>
      <c r="WKB177" s="0"/>
      <c r="WKC177" s="0"/>
      <c r="WKD177" s="0"/>
      <c r="WKE177" s="0"/>
      <c r="WKF177" s="0"/>
      <c r="WKG177" s="0"/>
      <c r="WKH177" s="0"/>
      <c r="WKI177" s="0"/>
      <c r="WKJ177" s="0"/>
      <c r="WKK177" s="0"/>
      <c r="WKL177" s="0"/>
      <c r="WKM177" s="0"/>
      <c r="WKN177" s="0"/>
      <c r="WKO177" s="0"/>
      <c r="WKP177" s="0"/>
      <c r="WKQ177" s="0"/>
      <c r="WKR177" s="0"/>
      <c r="WKS177" s="0"/>
      <c r="WKT177" s="0"/>
      <c r="WKU177" s="0"/>
      <c r="WKV177" s="0"/>
      <c r="WKW177" s="0"/>
      <c r="WKX177" s="0"/>
      <c r="WKY177" s="0"/>
      <c r="WKZ177" s="0"/>
      <c r="WLA177" s="0"/>
      <c r="WLB177" s="0"/>
      <c r="WLC177" s="0"/>
      <c r="WLD177" s="0"/>
      <c r="WLE177" s="0"/>
      <c r="WLF177" s="0"/>
      <c r="WLG177" s="0"/>
      <c r="WLH177" s="0"/>
      <c r="WLI177" s="0"/>
      <c r="WLJ177" s="0"/>
      <c r="WLK177" s="0"/>
      <c r="WLL177" s="0"/>
      <c r="WLM177" s="0"/>
      <c r="WLN177" s="0"/>
      <c r="WLO177" s="0"/>
      <c r="WLP177" s="0"/>
      <c r="WLQ177" s="0"/>
      <c r="WLR177" s="0"/>
      <c r="WLS177" s="0"/>
      <c r="WLT177" s="0"/>
      <c r="WLU177" s="0"/>
      <c r="WLV177" s="0"/>
      <c r="WLW177" s="0"/>
      <c r="WLX177" s="0"/>
      <c r="WLY177" s="0"/>
      <c r="WLZ177" s="0"/>
      <c r="WMA177" s="0"/>
      <c r="WMB177" s="0"/>
      <c r="WMC177" s="0"/>
      <c r="WMD177" s="0"/>
      <c r="WME177" s="0"/>
      <c r="WMF177" s="0"/>
      <c r="WMG177" s="0"/>
      <c r="WMH177" s="0"/>
      <c r="WMI177" s="0"/>
      <c r="WMJ177" s="0"/>
      <c r="WMK177" s="0"/>
      <c r="WML177" s="0"/>
      <c r="WMM177" s="0"/>
      <c r="WMN177" s="0"/>
      <c r="WMO177" s="0"/>
      <c r="WMP177" s="0"/>
      <c r="WMQ177" s="0"/>
      <c r="WMR177" s="0"/>
      <c r="WMS177" s="0"/>
      <c r="WMT177" s="0"/>
      <c r="WMU177" s="0"/>
      <c r="WMV177" s="0"/>
      <c r="WMW177" s="0"/>
      <c r="WMX177" s="0"/>
      <c r="WMY177" s="0"/>
      <c r="WMZ177" s="0"/>
      <c r="WNA177" s="0"/>
      <c r="WNB177" s="0"/>
      <c r="WNC177" s="0"/>
      <c r="WND177" s="0"/>
      <c r="WNE177" s="0"/>
      <c r="WNF177" s="0"/>
      <c r="WNG177" s="0"/>
      <c r="WNH177" s="0"/>
      <c r="WNI177" s="0"/>
      <c r="WNJ177" s="0"/>
      <c r="WNK177" s="0"/>
      <c r="WNL177" s="0"/>
      <c r="WNM177" s="0"/>
      <c r="WNN177" s="0"/>
      <c r="WNO177" s="0"/>
      <c r="WNP177" s="0"/>
      <c r="WNQ177" s="0"/>
      <c r="WNR177" s="0"/>
      <c r="WNS177" s="0"/>
      <c r="WNT177" s="0"/>
      <c r="WNU177" s="0"/>
      <c r="WNV177" s="0"/>
      <c r="WNW177" s="0"/>
      <c r="WNX177" s="0"/>
      <c r="WNY177" s="0"/>
      <c r="WNZ177" s="0"/>
      <c r="WOA177" s="0"/>
      <c r="WOB177" s="0"/>
      <c r="WOC177" s="0"/>
      <c r="WOD177" s="0"/>
      <c r="WOE177" s="0"/>
      <c r="WOF177" s="0"/>
      <c r="WOG177" s="0"/>
      <c r="WOH177" s="0"/>
      <c r="WOI177" s="0"/>
      <c r="WOJ177" s="0"/>
      <c r="WOK177" s="0"/>
      <c r="WOL177" s="0"/>
      <c r="WOM177" s="0"/>
      <c r="WON177" s="0"/>
      <c r="WOO177" s="0"/>
      <c r="WOP177" s="0"/>
      <c r="WOQ177" s="0"/>
      <c r="WOR177" s="0"/>
      <c r="WOS177" s="0"/>
      <c r="WOT177" s="0"/>
      <c r="WOU177" s="0"/>
      <c r="WOV177" s="0"/>
      <c r="WOW177" s="0"/>
      <c r="WOX177" s="0"/>
      <c r="WOY177" s="0"/>
      <c r="WOZ177" s="0"/>
      <c r="WPA177" s="0"/>
      <c r="WPB177" s="0"/>
      <c r="WPC177" s="0"/>
      <c r="WPD177" s="0"/>
      <c r="WPE177" s="0"/>
      <c r="WPF177" s="0"/>
      <c r="WPG177" s="0"/>
      <c r="WPH177" s="0"/>
      <c r="WPI177" s="0"/>
      <c r="WPJ177" s="0"/>
      <c r="WPK177" s="0"/>
      <c r="WPL177" s="0"/>
      <c r="WPM177" s="0"/>
      <c r="WPN177" s="0"/>
      <c r="WPO177" s="0"/>
      <c r="WPP177" s="0"/>
      <c r="WPQ177" s="0"/>
      <c r="WPR177" s="0"/>
      <c r="WPS177" s="0"/>
      <c r="WPT177" s="0"/>
      <c r="WPU177" s="0"/>
      <c r="WPV177" s="0"/>
      <c r="WPW177" s="0"/>
      <c r="WPX177" s="0"/>
      <c r="WPY177" s="0"/>
      <c r="WPZ177" s="0"/>
      <c r="WQA177" s="0"/>
      <c r="WQB177" s="0"/>
      <c r="WQC177" s="0"/>
      <c r="WQD177" s="0"/>
      <c r="WQE177" s="0"/>
      <c r="WQF177" s="0"/>
      <c r="WQG177" s="0"/>
      <c r="WQH177" s="0"/>
      <c r="WQI177" s="0"/>
      <c r="WQJ177" s="0"/>
      <c r="WQK177" s="0"/>
      <c r="WQL177" s="0"/>
      <c r="WQM177" s="0"/>
      <c r="WQN177" s="0"/>
      <c r="WQO177" s="0"/>
      <c r="WQP177" s="0"/>
      <c r="WQQ177" s="0"/>
      <c r="WQR177" s="0"/>
      <c r="WQS177" s="0"/>
      <c r="WQT177" s="0"/>
      <c r="WQU177" s="0"/>
      <c r="WQV177" s="0"/>
      <c r="WQW177" s="0"/>
      <c r="WQX177" s="0"/>
      <c r="WQY177" s="0"/>
      <c r="WQZ177" s="0"/>
      <c r="WRA177" s="0"/>
      <c r="WRB177" s="0"/>
      <c r="WRC177" s="0"/>
      <c r="WRD177" s="0"/>
      <c r="WRE177" s="0"/>
      <c r="WRF177" s="0"/>
      <c r="WRG177" s="0"/>
      <c r="WRH177" s="0"/>
      <c r="WRI177" s="0"/>
      <c r="WRJ177" s="0"/>
      <c r="WRK177" s="0"/>
      <c r="WRL177" s="0"/>
      <c r="WRM177" s="0"/>
      <c r="WRN177" s="0"/>
      <c r="WRO177" s="0"/>
      <c r="WRP177" s="0"/>
      <c r="WRQ177" s="0"/>
      <c r="WRR177" s="0"/>
      <c r="WRS177" s="0"/>
      <c r="WRT177" s="0"/>
      <c r="WRU177" s="0"/>
      <c r="WRV177" s="0"/>
      <c r="WRW177" s="0"/>
      <c r="WRX177" s="0"/>
      <c r="WRY177" s="0"/>
      <c r="WRZ177" s="0"/>
      <c r="WSA177" s="0"/>
      <c r="WSB177" s="0"/>
      <c r="WSC177" s="0"/>
      <c r="WSD177" s="0"/>
      <c r="WSE177" s="0"/>
      <c r="WSF177" s="0"/>
      <c r="WSG177" s="0"/>
      <c r="WSH177" s="0"/>
      <c r="WSI177" s="0"/>
      <c r="WSJ177" s="0"/>
      <c r="WSK177" s="0"/>
      <c r="WSL177" s="0"/>
      <c r="WSM177" s="0"/>
      <c r="WSN177" s="0"/>
      <c r="WSO177" s="0"/>
      <c r="WSP177" s="0"/>
      <c r="WSQ177" s="0"/>
      <c r="WSR177" s="0"/>
      <c r="WSS177" s="0"/>
      <c r="WST177" s="0"/>
      <c r="WSU177" s="0"/>
      <c r="WSV177" s="0"/>
      <c r="WSW177" s="0"/>
      <c r="WSX177" s="0"/>
      <c r="WSY177" s="0"/>
      <c r="WSZ177" s="0"/>
      <c r="WTA177" s="0"/>
      <c r="WTB177" s="0"/>
      <c r="WTC177" s="0"/>
      <c r="WTD177" s="0"/>
      <c r="WTE177" s="0"/>
      <c r="WTF177" s="0"/>
      <c r="WTG177" s="0"/>
      <c r="WTH177" s="0"/>
      <c r="WTI177" s="0"/>
      <c r="WTJ177" s="0"/>
      <c r="WTK177" s="0"/>
      <c r="WTL177" s="0"/>
      <c r="WTM177" s="0"/>
      <c r="WTN177" s="0"/>
      <c r="WTO177" s="0"/>
      <c r="WTP177" s="0"/>
      <c r="WTQ177" s="0"/>
      <c r="WTR177" s="0"/>
      <c r="WTS177" s="0"/>
      <c r="WTT177" s="0"/>
      <c r="WTU177" s="0"/>
      <c r="WTV177" s="0"/>
      <c r="WTW177" s="0"/>
      <c r="WTX177" s="0"/>
      <c r="WTY177" s="0"/>
      <c r="WTZ177" s="0"/>
      <c r="WUA177" s="0"/>
      <c r="WUB177" s="0"/>
      <c r="WUC177" s="0"/>
      <c r="WUD177" s="0"/>
      <c r="WUE177" s="0"/>
      <c r="WUF177" s="0"/>
      <c r="WUG177" s="0"/>
      <c r="WUH177" s="0"/>
      <c r="WUI177" s="0"/>
      <c r="WUJ177" s="0"/>
      <c r="WUK177" s="0"/>
      <c r="WUL177" s="0"/>
      <c r="WUM177" s="0"/>
      <c r="WUN177" s="0"/>
      <c r="WUO177" s="0"/>
      <c r="WUP177" s="0"/>
      <c r="WUQ177" s="0"/>
      <c r="WUR177" s="0"/>
      <c r="WUS177" s="0"/>
      <c r="WUT177" s="0"/>
      <c r="WUU177" s="0"/>
      <c r="WUV177" s="0"/>
      <c r="WUW177" s="0"/>
      <c r="WUX177" s="0"/>
      <c r="WUY177" s="0"/>
      <c r="WUZ177" s="0"/>
      <c r="WVA177" s="0"/>
      <c r="WVB177" s="0"/>
      <c r="WVC177" s="0"/>
      <c r="WVD177" s="0"/>
      <c r="WVE177" s="0"/>
      <c r="WVF177" s="0"/>
      <c r="WVG177" s="0"/>
      <c r="WVH177" s="0"/>
      <c r="WVI177" s="0"/>
      <c r="WVJ177" s="0"/>
      <c r="WVK177" s="0"/>
      <c r="WVL177" s="0"/>
      <c r="WVM177" s="0"/>
      <c r="WVN177" s="0"/>
      <c r="WVO177" s="0"/>
      <c r="WVP177" s="0"/>
      <c r="WVQ177" s="0"/>
      <c r="WVR177" s="0"/>
      <c r="WVS177" s="0"/>
      <c r="WVT177" s="0"/>
      <c r="WVU177" s="0"/>
      <c r="WVV177" s="0"/>
      <c r="WVW177" s="0"/>
      <c r="WVX177" s="0"/>
      <c r="WVY177" s="0"/>
      <c r="WVZ177" s="0"/>
      <c r="WWA177" s="0"/>
      <c r="WWB177" s="0"/>
      <c r="WWC177" s="0"/>
      <c r="WWD177" s="0"/>
      <c r="WWE177" s="0"/>
      <c r="WWF177" s="0"/>
      <c r="WWG177" s="0"/>
      <c r="WWH177" s="0"/>
      <c r="WWI177" s="0"/>
      <c r="WWJ177" s="0"/>
      <c r="WWK177" s="0"/>
      <c r="WWL177" s="0"/>
      <c r="WWM177" s="0"/>
      <c r="WWN177" s="0"/>
      <c r="WWO177" s="0"/>
      <c r="WWP177" s="0"/>
      <c r="WWQ177" s="0"/>
      <c r="WWR177" s="0"/>
      <c r="WWS177" s="0"/>
      <c r="WWT177" s="0"/>
      <c r="WWU177" s="0"/>
      <c r="WWV177" s="0"/>
      <c r="WWW177" s="0"/>
      <c r="WWX177" s="0"/>
      <c r="WWY177" s="0"/>
      <c r="WWZ177" s="0"/>
      <c r="WXA177" s="0"/>
      <c r="WXB177" s="0"/>
      <c r="WXC177" s="0"/>
      <c r="WXD177" s="0"/>
      <c r="WXE177" s="0"/>
      <c r="WXF177" s="0"/>
      <c r="WXG177" s="0"/>
      <c r="WXH177" s="0"/>
      <c r="WXI177" s="0"/>
      <c r="WXJ177" s="0"/>
      <c r="WXK177" s="0"/>
      <c r="WXL177" s="0"/>
      <c r="WXM177" s="0"/>
      <c r="WXN177" s="0"/>
      <c r="WXO177" s="0"/>
      <c r="WXP177" s="0"/>
      <c r="WXQ177" s="0"/>
      <c r="WXR177" s="0"/>
      <c r="WXS177" s="0"/>
      <c r="WXT177" s="0"/>
      <c r="WXU177" s="0"/>
      <c r="WXV177" s="0"/>
      <c r="WXW177" s="0"/>
      <c r="WXX177" s="0"/>
      <c r="WXY177" s="0"/>
      <c r="WXZ177" s="0"/>
      <c r="WYA177" s="0"/>
      <c r="WYB177" s="0"/>
      <c r="WYC177" s="0"/>
      <c r="WYD177" s="0"/>
      <c r="WYE177" s="0"/>
      <c r="WYF177" s="0"/>
      <c r="WYG177" s="0"/>
      <c r="WYH177" s="0"/>
      <c r="WYI177" s="0"/>
      <c r="WYJ177" s="0"/>
      <c r="WYK177" s="0"/>
      <c r="WYL177" s="0"/>
      <c r="WYM177" s="0"/>
      <c r="WYN177" s="0"/>
      <c r="WYO177" s="0"/>
      <c r="WYP177" s="0"/>
      <c r="WYQ177" s="0"/>
      <c r="WYR177" s="0"/>
      <c r="WYS177" s="0"/>
      <c r="WYT177" s="0"/>
      <c r="WYU177" s="0"/>
      <c r="WYV177" s="0"/>
      <c r="WYW177" s="0"/>
      <c r="WYX177" s="0"/>
      <c r="WYY177" s="0"/>
      <c r="WYZ177" s="0"/>
      <c r="WZA177" s="0"/>
      <c r="WZB177" s="0"/>
      <c r="WZC177" s="0"/>
      <c r="WZD177" s="0"/>
      <c r="WZE177" s="0"/>
      <c r="WZF177" s="0"/>
      <c r="WZG177" s="0"/>
      <c r="WZH177" s="0"/>
      <c r="WZI177" s="0"/>
      <c r="WZJ177" s="0"/>
      <c r="WZK177" s="0"/>
      <c r="WZL177" s="0"/>
      <c r="WZM177" s="0"/>
      <c r="WZN177" s="0"/>
      <c r="WZO177" s="0"/>
      <c r="WZP177" s="0"/>
      <c r="WZQ177" s="0"/>
      <c r="WZR177" s="0"/>
      <c r="WZS177" s="0"/>
      <c r="WZT177" s="0"/>
      <c r="WZU177" s="0"/>
      <c r="WZV177" s="0"/>
      <c r="WZW177" s="0"/>
      <c r="WZX177" s="0"/>
      <c r="WZY177" s="0"/>
      <c r="WZZ177" s="0"/>
      <c r="XAA177" s="0"/>
      <c r="XAB177" s="0"/>
      <c r="XAC177" s="0"/>
      <c r="XAD177" s="0"/>
      <c r="XAE177" s="0"/>
      <c r="XAF177" s="0"/>
      <c r="XAG177" s="0"/>
      <c r="XAH177" s="0"/>
      <c r="XAI177" s="0"/>
      <c r="XAJ177" s="0"/>
      <c r="XAK177" s="0"/>
      <c r="XAL177" s="0"/>
      <c r="XAM177" s="0"/>
      <c r="XAN177" s="0"/>
      <c r="XAO177" s="0"/>
      <c r="XAP177" s="0"/>
      <c r="XAQ177" s="0"/>
      <c r="XAR177" s="0"/>
      <c r="XAS177" s="0"/>
      <c r="XAT177" s="0"/>
      <c r="XAU177" s="0"/>
      <c r="XAV177" s="0"/>
      <c r="XAW177" s="0"/>
      <c r="XAX177" s="0"/>
      <c r="XAY177" s="0"/>
      <c r="XAZ177" s="0"/>
      <c r="XBA177" s="0"/>
      <c r="XBB177" s="0"/>
      <c r="XBC177" s="0"/>
      <c r="XBD177" s="0"/>
      <c r="XBE177" s="0"/>
      <c r="XBF177" s="0"/>
      <c r="XBG177" s="0"/>
      <c r="XBH177" s="0"/>
      <c r="XBI177" s="0"/>
      <c r="XBJ177" s="0"/>
      <c r="XBK177" s="0"/>
      <c r="XBL177" s="0"/>
      <c r="XBM177" s="0"/>
      <c r="XBN177" s="0"/>
      <c r="XBO177" s="0"/>
      <c r="XBP177" s="0"/>
      <c r="XBQ177" s="0"/>
      <c r="XBR177" s="0"/>
      <c r="XBS177" s="0"/>
      <c r="XBT177" s="0"/>
      <c r="XBU177" s="0"/>
      <c r="XBV177" s="0"/>
      <c r="XBW177" s="0"/>
      <c r="XBX177" s="0"/>
      <c r="XBY177" s="0"/>
      <c r="XBZ177" s="0"/>
      <c r="XCA177" s="0"/>
      <c r="XCB177" s="0"/>
      <c r="XCC177" s="0"/>
      <c r="XCD177" s="0"/>
      <c r="XCE177" s="0"/>
      <c r="XCF177" s="0"/>
      <c r="XCG177" s="0"/>
      <c r="XCH177" s="0"/>
      <c r="XCI177" s="0"/>
      <c r="XCJ177" s="0"/>
      <c r="XCK177" s="0"/>
      <c r="XCL177" s="0"/>
      <c r="XCM177" s="0"/>
      <c r="XCN177" s="0"/>
      <c r="XCO177" s="0"/>
      <c r="XCP177" s="0"/>
      <c r="XCQ177" s="0"/>
      <c r="XCR177" s="0"/>
      <c r="XCS177" s="0"/>
      <c r="XCT177" s="0"/>
      <c r="XCU177" s="0"/>
      <c r="XCV177" s="0"/>
      <c r="XCW177" s="0"/>
      <c r="XCX177" s="0"/>
      <c r="XCY177" s="0"/>
      <c r="XCZ177" s="0"/>
      <c r="XDA177" s="0"/>
      <c r="XDB177" s="0"/>
      <c r="XDC177" s="0"/>
      <c r="XDD177" s="0"/>
      <c r="XDE177" s="0"/>
      <c r="XDF177" s="0"/>
      <c r="XDG177" s="0"/>
      <c r="XDH177" s="0"/>
      <c r="XDI177" s="0"/>
      <c r="XDJ177" s="0"/>
      <c r="XDK177" s="0"/>
      <c r="XDL177" s="0"/>
      <c r="XDM177" s="0"/>
      <c r="XDN177" s="0"/>
      <c r="XDO177" s="0"/>
      <c r="XDP177" s="0"/>
      <c r="XDQ177" s="0"/>
      <c r="XDR177" s="0"/>
      <c r="XDS177" s="0"/>
      <c r="XDT177" s="0"/>
      <c r="XDU177" s="0"/>
      <c r="XDV177" s="0"/>
      <c r="XDW177" s="0"/>
      <c r="XDX177" s="0"/>
      <c r="XDY177" s="0"/>
      <c r="XDZ177" s="0"/>
      <c r="XEA177" s="0"/>
      <c r="XEB177" s="0"/>
      <c r="XEC177" s="0"/>
      <c r="XED177" s="0"/>
      <c r="XEE177" s="0"/>
      <c r="XEF177" s="0"/>
      <c r="XEG177" s="0"/>
      <c r="XEH177" s="0"/>
      <c r="XEI177" s="0"/>
      <c r="XEJ177" s="0"/>
      <c r="XEK177" s="0"/>
      <c r="XEL177" s="0"/>
      <c r="XEM177" s="0"/>
      <c r="XEN177" s="0"/>
      <c r="XEO177" s="0"/>
      <c r="XEP177" s="0"/>
      <c r="XEQ177" s="0"/>
      <c r="XER177" s="0"/>
      <c r="XES177" s="0"/>
      <c r="XET177" s="0"/>
      <c r="XEU177" s="0"/>
      <c r="XEV177" s="0"/>
      <c r="XEW177" s="0"/>
      <c r="XEX177" s="0"/>
      <c r="XEY177" s="0"/>
      <c r="XEZ177" s="0"/>
      <c r="XFA177" s="0"/>
      <c r="XFB177" s="0"/>
      <c r="XFC177" s="0"/>
      <c r="XFD177" s="0"/>
    </row>
    <row r="178" s="291" customFormat="true" ht="15" hidden="false" customHeight="false" outlineLevel="0" collapsed="false">
      <c r="A178" s="287"/>
      <c r="B178" s="519"/>
      <c r="C178" s="449" t="s">
        <v>309</v>
      </c>
      <c r="D178" s="520"/>
      <c r="E178" s="521" t="n">
        <f aca="false">IF(E18="","",SUM(E176,E167))</f>
        <v>0</v>
      </c>
      <c r="F178" s="522" t="n">
        <f aca="false">IF(F18="","",SUM(F176,F167))</f>
        <v>0</v>
      </c>
      <c r="G178" s="522" t="n">
        <f aca="false">IF(G18="","",SUM(G176,G167))</f>
        <v>0</v>
      </c>
      <c r="H178" s="523" t="n">
        <f aca="false">IF(H18="","",SUM(H176,H167))</f>
        <v>0</v>
      </c>
      <c r="I178" s="523" t="str">
        <f aca="false">IF(I18="","",SUM(I176,I167))</f>
        <v/>
      </c>
      <c r="J178" s="524"/>
      <c r="K178" s="524"/>
      <c r="L178" s="524"/>
      <c r="M178" s="524"/>
      <c r="N178" s="524"/>
      <c r="O178" s="524"/>
      <c r="P178" s="524"/>
      <c r="Q178" s="524"/>
      <c r="R178" s="524"/>
      <c r="S178" s="524"/>
      <c r="T178" s="524"/>
      <c r="U178" s="524"/>
      <c r="V178" s="524"/>
      <c r="W178" s="524"/>
      <c r="X178" s="524"/>
      <c r="Y178" s="524"/>
      <c r="Z178" s="524"/>
      <c r="AA178" s="524"/>
      <c r="AB178" s="524"/>
      <c r="AC178" s="524"/>
      <c r="AD178" s="524"/>
      <c r="AE178" s="524"/>
      <c r="AF178" s="524"/>
      <c r="AG178" s="524"/>
      <c r="AH178" s="524"/>
      <c r="AI178" s="524"/>
      <c r="AJ178" s="524"/>
      <c r="AK178" s="524"/>
      <c r="AL178" s="524"/>
      <c r="AM178" s="524"/>
      <c r="AN178" s="524"/>
      <c r="AO178" s="524"/>
      <c r="AP178" s="524"/>
      <c r="AQ178" s="524"/>
      <c r="AR178" s="524"/>
      <c r="AS178" s="524"/>
      <c r="AT178" s="524"/>
      <c r="AU178" s="524"/>
      <c r="AV178" s="524"/>
      <c r="AW178" s="524"/>
      <c r="AX178" s="524"/>
      <c r="AY178" s="524"/>
      <c r="AZ178" s="524"/>
    </row>
    <row r="179" customFormat="false" ht="15" hidden="false" customHeight="false" outlineLevel="0" collapsed="false">
      <c r="F179" s="177"/>
      <c r="G179" s="177"/>
      <c r="H179" s="177"/>
      <c r="I179" s="177"/>
    </row>
    <row r="180" s="141" customFormat="true" ht="15" hidden="false" customHeight="false" outlineLevel="0" collapsed="false">
      <c r="A180" s="295"/>
      <c r="B180" s="3"/>
      <c r="C180" s="449" t="s">
        <v>352</v>
      </c>
      <c r="D180" s="493"/>
      <c r="E180" s="494"/>
      <c r="F180" s="494"/>
      <c r="G180" s="494"/>
      <c r="H180" s="494"/>
      <c r="I180" s="494"/>
      <c r="J180" s="528"/>
      <c r="R180" s="528"/>
      <c r="S180" s="528"/>
      <c r="T180" s="528"/>
      <c r="U180" s="528"/>
      <c r="V180" s="528"/>
      <c r="W180" s="528"/>
      <c r="X180" s="528"/>
      <c r="Y180" s="528"/>
      <c r="Z180" s="528"/>
      <c r="AA180" s="528"/>
      <c r="AB180" s="528"/>
      <c r="AC180" s="528"/>
      <c r="AD180" s="528"/>
      <c r="AE180" s="528"/>
      <c r="AF180" s="528"/>
      <c r="AG180" s="528"/>
      <c r="AH180" s="528"/>
      <c r="AI180" s="528"/>
      <c r="AJ180" s="528"/>
      <c r="AK180" s="528"/>
      <c r="AL180" s="528"/>
      <c r="AM180" s="528"/>
      <c r="AN180" s="528"/>
      <c r="AO180" s="528"/>
      <c r="AP180" s="528"/>
      <c r="AQ180" s="528"/>
      <c r="AR180" s="528"/>
      <c r="AS180" s="528"/>
      <c r="AT180" s="528"/>
      <c r="AU180" s="528"/>
      <c r="AV180" s="528"/>
      <c r="AW180" s="528"/>
      <c r="AX180" s="528"/>
      <c r="AY180" s="528"/>
      <c r="AZ180" s="528"/>
    </row>
    <row r="181" customFormat="false" ht="3.75" hidden="false" customHeight="true" outlineLevel="0" collapsed="false">
      <c r="A181" s="10"/>
      <c r="B181" s="30"/>
      <c r="C181" s="30"/>
      <c r="D181" s="30"/>
      <c r="E181" s="30"/>
      <c r="F181" s="30"/>
      <c r="G181" s="30"/>
      <c r="H181" s="30"/>
      <c r="I181" s="30"/>
    </row>
    <row r="182" customFormat="false" ht="15" hidden="false" customHeight="false" outlineLevel="0" collapsed="false">
      <c r="A182" s="10"/>
      <c r="B182" s="56"/>
      <c r="C182" s="529" t="s">
        <v>353</v>
      </c>
      <c r="D182" s="595"/>
      <c r="E182" s="596"/>
      <c r="F182" s="596"/>
      <c r="G182" s="596"/>
      <c r="H182" s="596"/>
      <c r="I182" s="596"/>
    </row>
    <row r="183" customFormat="false" ht="15" hidden="false" customHeight="false" outlineLevel="0" collapsed="false">
      <c r="A183" s="597"/>
      <c r="B183" s="301" t="s">
        <v>4</v>
      </c>
      <c r="C183" s="302" t="s">
        <v>354</v>
      </c>
      <c r="D183" s="307"/>
      <c r="E183" s="242" t="e">
        <f aca="false">IF(E18="","",E185/INDEX('Apoio - Regime de Trabalho'!$H:$H,MATCH(E26,'Apoio - Regime de Trabalho'!$A:$A,0)))</f>
        <v>#REF!</v>
      </c>
      <c r="F183" s="242" t="e">
        <f aca="false">IF(F18="","",F185/INDEX('Apoio - Regime de Trabalho'!$H:$H,MATCH(F26,'Apoio - Regime de Trabalho'!$A:$A,0)))</f>
        <v>#REF!</v>
      </c>
      <c r="G183" s="242" t="e">
        <f aca="false">IF(G18="","",G185/INDEX('Apoio - Regime de Trabalho'!$H:$H,MATCH(G26,'Apoio - Regime de Trabalho'!$A:$A,0)))</f>
        <v>#REF!</v>
      </c>
      <c r="H183" s="242" t="e">
        <f aca="false">IF(H18="","",H185/INDEX('Apoio - Regime de Trabalho'!$H:$H,MATCH(H26,'Apoio - Regime de Trabalho'!$A:$A,0)))</f>
        <v>#REF!</v>
      </c>
      <c r="I183" s="242" t="str">
        <f aca="false">IF(I18="","",I185/INDEX('Apoio - Regime de Trabalho'!$H:$H,MATCH(I26,'Apoio - Regime de Trabalho'!$A:$A,0)))</f>
        <v/>
      </c>
    </row>
    <row r="184" customFormat="false" ht="15" hidden="false" customHeight="false" outlineLevel="0" collapsed="false">
      <c r="A184" s="597"/>
      <c r="B184" s="301" t="s">
        <v>6</v>
      </c>
      <c r="C184" s="302" t="s">
        <v>355</v>
      </c>
      <c r="D184" s="307"/>
      <c r="E184" s="242" t="e">
        <f aca="false">IF(E18="","",E185/INDEX('Apoio - Regime de Trabalho'!$G:$G,MATCH(E26,'Apoio - Regime de Trabalho'!$A:$A,0)))</f>
        <v>#REF!</v>
      </c>
      <c r="F184" s="242" t="e">
        <f aca="false">IF(F18="","",F185/INDEX('Apoio - Regime de Trabalho'!$G:$G,MATCH(F26,'Apoio - Regime de Trabalho'!$A:$A,0)))</f>
        <v>#REF!</v>
      </c>
      <c r="G184" s="242" t="e">
        <f aca="false">IF(G18="","",G185/INDEX('Apoio - Regime de Trabalho'!$G:$G,MATCH(G26,'Apoio - Regime de Trabalho'!$A:$A,0)))</f>
        <v>#REF!</v>
      </c>
      <c r="H184" s="242" t="e">
        <f aca="false">IF(H18="","",H185/INDEX('Apoio - Regime de Trabalho'!$G:$G,MATCH(H26,'Apoio - Regime de Trabalho'!$A:$A,0)))</f>
        <v>#REF!</v>
      </c>
      <c r="I184" s="242" t="str">
        <f aca="false">IF(I18="","",I185/INDEX('Apoio - Regime de Trabalho'!$G:$G,MATCH(I26,'Apoio - Regime de Trabalho'!$A:$A,0)))</f>
        <v/>
      </c>
    </row>
    <row r="185" customFormat="false" ht="15" hidden="false" customHeight="false" outlineLevel="0" collapsed="false">
      <c r="A185" s="597"/>
      <c r="B185" s="301" t="s">
        <v>8</v>
      </c>
      <c r="C185" s="302" t="s">
        <v>356</v>
      </c>
      <c r="D185" s="307"/>
      <c r="E185" s="242" t="e">
        <f aca="false">IF(E18="","",SUM(E61,E114,E123,E145,E160,E178))</f>
        <v>#REF!</v>
      </c>
      <c r="F185" s="242" t="e">
        <f aca="false">IF(F18="","",SUM(F61,F114,F123,F145,F160,F178))</f>
        <v>#REF!</v>
      </c>
      <c r="G185" s="242" t="e">
        <f aca="false">IF(G18="","",SUM(G61,G114,G123,G145,G160,G178))</f>
        <v>#REF!</v>
      </c>
      <c r="H185" s="242" t="e">
        <f aca="false">IF(H18="","",SUM(H61,H114,H123,H145,H160,H178))</f>
        <v>#REF!</v>
      </c>
      <c r="I185" s="242" t="str">
        <f aca="false">IF(I18="","",SUM(I61,I114,I123,I145,I160,I178))</f>
        <v/>
      </c>
    </row>
    <row r="186" customFormat="false" ht="3.75" hidden="false" customHeight="true" outlineLevel="0" collapsed="false">
      <c r="A186" s="10"/>
      <c r="B186" s="30"/>
      <c r="C186" s="30"/>
      <c r="D186" s="30"/>
      <c r="E186" s="30"/>
      <c r="F186" s="30"/>
      <c r="G186" s="30"/>
      <c r="H186" s="30"/>
      <c r="I186" s="30"/>
    </row>
    <row r="187" customFormat="false" ht="15" hidden="false" customHeight="false" outlineLevel="0" collapsed="false">
      <c r="A187" s="10"/>
      <c r="B187" s="56"/>
      <c r="C187" s="529" t="s">
        <v>357</v>
      </c>
      <c r="D187" s="595"/>
      <c r="E187" s="596"/>
      <c r="F187" s="596"/>
      <c r="G187" s="596"/>
      <c r="H187" s="596"/>
      <c r="I187" s="596"/>
    </row>
    <row r="188" customFormat="false" ht="15" hidden="false" customHeight="false" outlineLevel="0" collapsed="false">
      <c r="A188" s="597"/>
      <c r="B188" s="301" t="s">
        <v>4</v>
      </c>
      <c r="C188" s="302" t="s">
        <v>358</v>
      </c>
      <c r="D188" s="307"/>
      <c r="E188" s="242" t="str">
        <f aca="false">IFERROR(SUM(E61,E114,E123,E145)*E28,"")</f>
        <v/>
      </c>
      <c r="F188" s="242" t="str">
        <f aca="false">IFERROR(SUM(F61,F114,F123,F145)*F28,"")</f>
        <v/>
      </c>
      <c r="G188" s="242" t="str">
        <f aca="false">IFERROR(SUM(G61,G114,G123,G145)*G28,"")</f>
        <v/>
      </c>
      <c r="H188" s="242" t="str">
        <f aca="false">IFERROR(SUM(H61,H114,H123,H145)*H28,"")</f>
        <v/>
      </c>
      <c r="I188" s="242" t="str">
        <f aca="false">IFERROR(SUM(I61,I114,I123,I145)*I28,"")</f>
        <v/>
      </c>
    </row>
    <row r="189" customFormat="false" ht="15" hidden="false" customHeight="false" outlineLevel="0" collapsed="false">
      <c r="A189" s="597"/>
      <c r="B189" s="301" t="s">
        <v>6</v>
      </c>
      <c r="C189" s="302" t="s">
        <v>359</v>
      </c>
      <c r="D189" s="307"/>
      <c r="E189" s="242" t="str">
        <f aca="false">IFERROR(E160*E28,"")</f>
        <v/>
      </c>
      <c r="F189" s="242" t="str">
        <f aca="false">IFERROR(F160*F28,"")</f>
        <v/>
      </c>
      <c r="G189" s="242" t="str">
        <f aca="false">IFERROR(G160*G28,"")</f>
        <v/>
      </c>
      <c r="H189" s="242" t="str">
        <f aca="false">IFERROR(H160*H28,"")</f>
        <v/>
      </c>
      <c r="I189" s="242" t="str">
        <f aca="false">IFERROR(I160*I28,"")</f>
        <v/>
      </c>
    </row>
    <row r="190" customFormat="false" ht="15" hidden="false" customHeight="false" outlineLevel="0" collapsed="false">
      <c r="A190" s="598"/>
      <c r="B190" s="301" t="s">
        <v>8</v>
      </c>
      <c r="C190" s="302" t="s">
        <v>360</v>
      </c>
      <c r="D190" s="307"/>
      <c r="E190" s="242" t="n">
        <f aca="false">IFERROR(E178*E28,"")</f>
        <v>0</v>
      </c>
      <c r="F190" s="242" t="n">
        <f aca="false">IFERROR(F178*F28,"")</f>
        <v>0</v>
      </c>
      <c r="G190" s="242" t="n">
        <f aca="false">IFERROR(G178*G28,"")</f>
        <v>0</v>
      </c>
      <c r="H190" s="242" t="n">
        <f aca="false">IFERROR(H178*H28,"")</f>
        <v>0</v>
      </c>
      <c r="I190" s="242" t="str">
        <f aca="false">IFERROR(I178*I28,"")</f>
        <v/>
      </c>
    </row>
    <row r="191" customFormat="false" ht="15" hidden="false" customHeight="false" outlineLevel="0" collapsed="false">
      <c r="A191" s="598"/>
      <c r="B191" s="301" t="s">
        <v>10</v>
      </c>
      <c r="C191" s="302" t="s">
        <v>361</v>
      </c>
      <c r="D191" s="307"/>
      <c r="E191" s="242" t="str">
        <f aca="false">IFERROR(E188+E189+E190,"")</f>
        <v/>
      </c>
      <c r="F191" s="242" t="str">
        <f aca="false">IFERROR(F188+F189+F190,"")</f>
        <v/>
      </c>
      <c r="G191" s="242" t="str">
        <f aca="false">IFERROR(G188+G189+G190,"")</f>
        <v/>
      </c>
      <c r="H191" s="242" t="str">
        <f aca="false">IFERROR(H188+H189+H190,"")</f>
        <v/>
      </c>
      <c r="I191" s="242" t="str">
        <f aca="false">IFERROR(I188+I189+I190,"")</f>
        <v/>
      </c>
    </row>
    <row r="192" customFormat="false" ht="3.75" hidden="false" customHeight="true" outlineLevel="0" collapsed="false">
      <c r="A192" s="10"/>
      <c r="B192" s="30"/>
      <c r="C192" s="30"/>
      <c r="D192" s="30"/>
      <c r="E192" s="30"/>
      <c r="F192" s="30"/>
      <c r="G192" s="30"/>
      <c r="H192" s="30"/>
      <c r="I192" s="30"/>
    </row>
    <row r="193" customFormat="false" ht="15" hidden="false" customHeight="false" outlineLevel="0" collapsed="false">
      <c r="A193" s="10"/>
      <c r="B193" s="56"/>
      <c r="C193" s="529" t="s">
        <v>362</v>
      </c>
      <c r="D193" s="595"/>
      <c r="E193" s="596"/>
      <c r="F193" s="596"/>
      <c r="G193" s="596"/>
      <c r="H193" s="596"/>
      <c r="I193" s="596"/>
    </row>
    <row r="194" customFormat="false" ht="15" hidden="false" customHeight="false" outlineLevel="0" collapsed="false">
      <c r="A194" s="598"/>
      <c r="B194" s="301" t="s">
        <v>4</v>
      </c>
      <c r="C194" s="302" t="s">
        <v>358</v>
      </c>
      <c r="D194" s="307"/>
      <c r="E194" s="242" t="str">
        <f aca="false">IFERROR(E188*E$27,"")</f>
        <v/>
      </c>
      <c r="F194" s="242" t="str">
        <f aca="false">IFERROR(F188*F$27,"")</f>
        <v/>
      </c>
      <c r="G194" s="242" t="str">
        <f aca="false">IFERROR(G188*G$27,"")</f>
        <v/>
      </c>
      <c r="H194" s="242" t="str">
        <f aca="false">IFERROR(H188*H$27,"")</f>
        <v/>
      </c>
      <c r="I194" s="242" t="str">
        <f aca="false">IFERROR(I188*I27,"")</f>
        <v/>
      </c>
      <c r="M194" s="599"/>
    </row>
    <row r="195" customFormat="false" ht="15" hidden="false" customHeight="false" outlineLevel="0" collapsed="false">
      <c r="A195" s="598"/>
      <c r="B195" s="301" t="s">
        <v>6</v>
      </c>
      <c r="C195" s="302" t="s">
        <v>359</v>
      </c>
      <c r="D195" s="307"/>
      <c r="E195" s="242" t="str">
        <f aca="false">IFERROR(E189*E$27,"")</f>
        <v/>
      </c>
      <c r="F195" s="242" t="str">
        <f aca="false">IFERROR(F189*F$27,"")</f>
        <v/>
      </c>
      <c r="G195" s="242" t="str">
        <f aca="false">IFERROR(G189*G$27,"")</f>
        <v/>
      </c>
      <c r="H195" s="242" t="str">
        <f aca="false">IFERROR(H189*H$27,"")</f>
        <v/>
      </c>
      <c r="I195" s="242" t="str">
        <f aca="false">IFERROR(I189*I28,"")</f>
        <v/>
      </c>
    </row>
    <row r="196" customFormat="false" ht="15" hidden="false" customHeight="false" outlineLevel="0" collapsed="false">
      <c r="A196" s="598"/>
      <c r="B196" s="301" t="s">
        <v>8</v>
      </c>
      <c r="C196" s="302" t="s">
        <v>360</v>
      </c>
      <c r="D196" s="307"/>
      <c r="E196" s="242" t="str">
        <f aca="false">IFERROR(E190*E$27,"")</f>
        <v/>
      </c>
      <c r="F196" s="242" t="str">
        <f aca="false">IFERROR(F190*F$27,"")</f>
        <v/>
      </c>
      <c r="G196" s="242" t="str">
        <f aca="false">IFERROR(G190*G$27,"")</f>
        <v/>
      </c>
      <c r="H196" s="242" t="str">
        <f aca="false">IFERROR(H190*H$27,"")</f>
        <v/>
      </c>
      <c r="I196" s="242" t="str">
        <f aca="false">IFERROR(I190*I29,"")</f>
        <v/>
      </c>
      <c r="L196" s="600"/>
      <c r="M196" s="599"/>
    </row>
    <row r="197" customFormat="false" ht="15" hidden="false" customHeight="false" outlineLevel="0" collapsed="false">
      <c r="A197" s="598"/>
      <c r="B197" s="301" t="s">
        <v>10</v>
      </c>
      <c r="C197" s="302" t="s">
        <v>361</v>
      </c>
      <c r="D197" s="307"/>
      <c r="E197" s="242" t="str">
        <f aca="false">IFERROR(E191*E$27,"")</f>
        <v/>
      </c>
      <c r="F197" s="242" t="str">
        <f aca="false">IFERROR(F191*F$27,"")</f>
        <v/>
      </c>
      <c r="G197" s="242" t="str">
        <f aca="false">IFERROR(G191*G$27,"")</f>
        <v/>
      </c>
      <c r="H197" s="242" t="str">
        <f aca="false">IFERROR(H191*H$27,"")</f>
        <v/>
      </c>
      <c r="I197" s="242" t="str">
        <f aca="false">IFERROR(I191*I27,"")</f>
        <v/>
      </c>
      <c r="L197" s="601"/>
      <c r="M197" s="602"/>
    </row>
    <row r="198" customFormat="false" ht="15" hidden="false" customHeight="false" outlineLevel="0" collapsed="false">
      <c r="A198" s="598"/>
      <c r="B198" s="301" t="s">
        <v>12</v>
      </c>
      <c r="C198" s="302" t="s">
        <v>363</v>
      </c>
      <c r="D198" s="307"/>
      <c r="E198" s="242" t="str">
        <f aca="false">IFERROR(E197*$D$11,"")</f>
        <v/>
      </c>
      <c r="F198" s="242" t="str">
        <f aca="false">IFERROR(F197*$D$11,"")</f>
        <v/>
      </c>
      <c r="G198" s="242" t="str">
        <f aca="false">IFERROR(G197*$D$11,"")</f>
        <v/>
      </c>
      <c r="H198" s="242" t="str">
        <f aca="false">IFERROR(H197*$D$11,"")</f>
        <v/>
      </c>
      <c r="I198" s="242" t="str">
        <f aca="false">IFERROR(I197*$D$11,"")</f>
        <v/>
      </c>
      <c r="K198" s="603"/>
      <c r="L198" s="599"/>
      <c r="M198" s="604"/>
    </row>
    <row r="199" customFormat="false" ht="15" hidden="false" customHeight="false" outlineLevel="0" collapsed="false">
      <c r="F199" s="177"/>
      <c r="G199" s="177"/>
      <c r="H199" s="177"/>
      <c r="I199" s="177"/>
    </row>
    <row r="200" customFormat="false" ht="15" hidden="false" customHeight="false" outlineLevel="0" collapsed="false">
      <c r="A200" s="10"/>
      <c r="B200" s="3"/>
      <c r="C200" s="449" t="s">
        <v>364</v>
      </c>
      <c r="D200" s="449"/>
      <c r="E200" s="449"/>
      <c r="F200" s="449"/>
      <c r="G200" s="449"/>
      <c r="H200" s="449"/>
      <c r="I200" s="449"/>
      <c r="K200" s="449"/>
      <c r="L200" s="449"/>
      <c r="M200" s="449"/>
      <c r="N200" s="605"/>
    </row>
    <row r="201" customFormat="false" ht="3.75" hidden="false" customHeight="true" outlineLevel="0" collapsed="false">
      <c r="A201" s="10"/>
      <c r="B201" s="30"/>
      <c r="C201" s="30"/>
      <c r="D201" s="30"/>
      <c r="E201" s="30"/>
      <c r="F201" s="30"/>
      <c r="G201" s="30"/>
      <c r="H201" s="30"/>
      <c r="I201" s="30"/>
    </row>
    <row r="202" customFormat="false" ht="15" hidden="false" customHeight="false" outlineLevel="0" collapsed="false">
      <c r="A202" s="10"/>
      <c r="B202" s="56"/>
      <c r="C202" s="529" t="s">
        <v>365</v>
      </c>
      <c r="D202" s="606" t="s">
        <v>366</v>
      </c>
      <c r="E202" s="596"/>
      <c r="F202" s="596"/>
      <c r="G202" s="596"/>
      <c r="H202" s="596"/>
      <c r="I202" s="596"/>
      <c r="K202" s="596" t="s">
        <v>367</v>
      </c>
      <c r="L202" s="596" t="s">
        <v>368</v>
      </c>
      <c r="M202" s="596" t="s">
        <v>369</v>
      </c>
      <c r="N202" s="596" t="s">
        <v>370</v>
      </c>
      <c r="P202" s="599"/>
    </row>
    <row r="203" customFormat="false" ht="15" hidden="false" customHeight="false" outlineLevel="0" collapsed="false">
      <c r="A203" s="10"/>
      <c r="B203" s="607" t="s">
        <v>371</v>
      </c>
      <c r="C203" s="608" t="s">
        <v>372</v>
      </c>
      <c r="D203" s="609"/>
      <c r="E203" s="610" t="str">
        <f aca="false">IFERROR((E$191/$D203),"")</f>
        <v/>
      </c>
      <c r="F203" s="610" t="str">
        <f aca="false">IFERROR((F$191/$D203)*1/30,"")</f>
        <v/>
      </c>
      <c r="G203" s="610"/>
      <c r="H203" s="610"/>
      <c r="I203" s="610"/>
      <c r="K203" s="611"/>
      <c r="L203" s="612" t="n">
        <f aca="false">SUM(E203:I203)</f>
        <v>0</v>
      </c>
      <c r="M203" s="612" t="n">
        <f aca="false">K203*L203</f>
        <v>0</v>
      </c>
      <c r="N203" s="612" t="n">
        <f aca="false">M203*12</f>
        <v>0</v>
      </c>
      <c r="Q203" s="613"/>
    </row>
    <row r="204" customFormat="false" ht="15" hidden="false" customHeight="false" outlineLevel="0" collapsed="false">
      <c r="A204" s="10"/>
      <c r="B204" s="607" t="s">
        <v>373</v>
      </c>
      <c r="C204" s="608" t="s">
        <v>374</v>
      </c>
      <c r="D204" s="609"/>
      <c r="E204" s="610" t="str">
        <f aca="false">IFERROR((E$191/$D204),"")</f>
        <v/>
      </c>
      <c r="F204" s="610" t="str">
        <f aca="false">IFERROR((F$191/$D204)*1/30,"")</f>
        <v/>
      </c>
      <c r="G204" s="610"/>
      <c r="H204" s="610"/>
      <c r="I204" s="614"/>
      <c r="K204" s="611"/>
      <c r="L204" s="612" t="n">
        <f aca="false">SUM(E204:I204)</f>
        <v>0</v>
      </c>
      <c r="M204" s="612" t="n">
        <f aca="false">K204*L204</f>
        <v>0</v>
      </c>
      <c r="N204" s="612" t="n">
        <f aca="false">M204*12</f>
        <v>0</v>
      </c>
      <c r="P204" s="613"/>
      <c r="Q204" s="613"/>
    </row>
    <row r="205" customFormat="false" ht="15" hidden="false" customHeight="false" outlineLevel="0" collapsed="false">
      <c r="A205" s="10"/>
      <c r="B205" s="607" t="s">
        <v>375</v>
      </c>
      <c r="C205" s="608" t="s">
        <v>376</v>
      </c>
      <c r="D205" s="609"/>
      <c r="E205" s="610" t="str">
        <f aca="false">IFERROR((E$191/$D205),"")</f>
        <v/>
      </c>
      <c r="F205" s="610" t="str">
        <f aca="false">IFERROR((F$191/$D205)*1/30,"")</f>
        <v/>
      </c>
      <c r="G205" s="610"/>
      <c r="H205" s="610"/>
      <c r="I205" s="614"/>
      <c r="K205" s="611"/>
      <c r="L205" s="612" t="n">
        <f aca="false">SUM(E205:I205)</f>
        <v>0</v>
      </c>
      <c r="M205" s="612" t="n">
        <f aca="false">K205*L205</f>
        <v>0</v>
      </c>
      <c r="N205" s="612" t="n">
        <f aca="false">M205*12</f>
        <v>0</v>
      </c>
      <c r="Q205" s="613"/>
    </row>
    <row r="206" customFormat="false" ht="15" hidden="false" customHeight="false" outlineLevel="0" collapsed="false">
      <c r="A206" s="10"/>
      <c r="B206" s="607" t="s">
        <v>377</v>
      </c>
      <c r="C206" s="608" t="s">
        <v>378</v>
      </c>
      <c r="D206" s="609"/>
      <c r="E206" s="610" t="str">
        <f aca="false">IFERROR((E$191/$D206),"")</f>
        <v/>
      </c>
      <c r="F206" s="610" t="str">
        <f aca="false">IFERROR((F$191/$D206)*1/30,"")</f>
        <v/>
      </c>
      <c r="G206" s="610"/>
      <c r="H206" s="610"/>
      <c r="I206" s="614"/>
      <c r="K206" s="611"/>
      <c r="L206" s="612" t="n">
        <f aca="false">SUM(E206:I206)</f>
        <v>0</v>
      </c>
      <c r="M206" s="612" t="n">
        <f aca="false">K206*L206</f>
        <v>0</v>
      </c>
      <c r="N206" s="612" t="n">
        <f aca="false">M206*12</f>
        <v>0</v>
      </c>
      <c r="Q206" s="613"/>
    </row>
    <row r="207" customFormat="false" ht="15" hidden="false" customHeight="false" outlineLevel="0" collapsed="false">
      <c r="A207" s="10"/>
      <c r="B207" s="607" t="s">
        <v>379</v>
      </c>
      <c r="C207" s="608" t="s">
        <v>380</v>
      </c>
      <c r="D207" s="609"/>
      <c r="E207" s="610" t="str">
        <f aca="false">IFERROR((E$191/$D207),"")</f>
        <v/>
      </c>
      <c r="F207" s="610" t="str">
        <f aca="false">IFERROR((F$191/$D207)*1/30,"")</f>
        <v/>
      </c>
      <c r="G207" s="610"/>
      <c r="H207" s="610"/>
      <c r="I207" s="614"/>
      <c r="K207" s="611"/>
      <c r="L207" s="612" t="n">
        <f aca="false">SUM(E207:I207)</f>
        <v>0</v>
      </c>
      <c r="M207" s="612" t="n">
        <f aca="false">K207*L207</f>
        <v>0</v>
      </c>
      <c r="N207" s="612" t="n">
        <f aca="false">M207*12</f>
        <v>0</v>
      </c>
      <c r="Q207" s="613"/>
    </row>
    <row r="208" customFormat="false" ht="15" hidden="false" customHeight="false" outlineLevel="0" collapsed="false">
      <c r="A208" s="10"/>
      <c r="B208" s="607" t="s">
        <v>381</v>
      </c>
      <c r="C208" s="608" t="s">
        <v>382</v>
      </c>
      <c r="D208" s="609"/>
      <c r="E208" s="610" t="str">
        <f aca="false">IFERROR((E$191/$D208),"")</f>
        <v/>
      </c>
      <c r="F208" s="610" t="str">
        <f aca="false">IFERROR((F$191/$D208)*1/30,"")</f>
        <v/>
      </c>
      <c r="G208" s="610"/>
      <c r="H208" s="610"/>
      <c r="I208" s="614"/>
      <c r="K208" s="611"/>
      <c r="L208" s="612" t="n">
        <f aca="false">SUM(E208:I208)</f>
        <v>0</v>
      </c>
      <c r="M208" s="612" t="n">
        <f aca="false">K208*L208</f>
        <v>0</v>
      </c>
      <c r="N208" s="612" t="n">
        <f aca="false">M208*12</f>
        <v>0</v>
      </c>
      <c r="Q208" s="613"/>
    </row>
    <row r="209" customFormat="false" ht="15" hidden="false" customHeight="false" outlineLevel="0" collapsed="false">
      <c r="A209" s="10"/>
      <c r="B209" s="607" t="s">
        <v>383</v>
      </c>
      <c r="C209" s="608" t="s">
        <v>384</v>
      </c>
      <c r="D209" s="609"/>
      <c r="E209" s="610" t="str">
        <f aca="false">IFERROR((E$191/$D209),"")</f>
        <v/>
      </c>
      <c r="F209" s="610" t="str">
        <f aca="false">IFERROR((F$191/$D209)*1/30,"")</f>
        <v/>
      </c>
      <c r="G209" s="610"/>
      <c r="H209" s="610"/>
      <c r="I209" s="614"/>
      <c r="K209" s="611"/>
      <c r="L209" s="612" t="n">
        <f aca="false">SUM(E209:I209)</f>
        <v>0</v>
      </c>
      <c r="M209" s="612" t="n">
        <f aca="false">K209*L209</f>
        <v>0</v>
      </c>
      <c r="N209" s="612" t="n">
        <f aca="false">M209*12</f>
        <v>0</v>
      </c>
      <c r="Q209" s="613"/>
    </row>
    <row r="210" customFormat="false" ht="3.75" hidden="false" customHeight="true" outlineLevel="0" collapsed="false">
      <c r="A210" s="10"/>
      <c r="B210" s="615"/>
      <c r="C210" s="616"/>
      <c r="D210" s="617"/>
      <c r="E210" s="88"/>
      <c r="F210" s="88"/>
      <c r="G210" s="88"/>
      <c r="H210" s="88"/>
      <c r="I210" s="88"/>
      <c r="K210" s="618"/>
      <c r="L210" s="619"/>
      <c r="M210" s="619"/>
      <c r="N210" s="619"/>
      <c r="Q210" s="613"/>
    </row>
    <row r="211" customFormat="false" ht="15" hidden="false" customHeight="false" outlineLevel="0" collapsed="false">
      <c r="A211" s="10"/>
      <c r="B211" s="620"/>
      <c r="C211" s="529" t="s">
        <v>385</v>
      </c>
      <c r="D211" s="606" t="s">
        <v>366</v>
      </c>
      <c r="E211" s="596"/>
      <c r="F211" s="596"/>
      <c r="G211" s="596"/>
      <c r="H211" s="596"/>
      <c r="I211" s="596"/>
      <c r="K211" s="621" t="s">
        <v>367</v>
      </c>
      <c r="L211" s="596" t="s">
        <v>368</v>
      </c>
      <c r="M211" s="596" t="s">
        <v>369</v>
      </c>
      <c r="N211" s="596" t="s">
        <v>370</v>
      </c>
      <c r="Q211" s="613"/>
    </row>
    <row r="212" customFormat="false" ht="15" hidden="false" customHeight="false" outlineLevel="0" collapsed="false">
      <c r="A212" s="10"/>
      <c r="B212" s="607" t="s">
        <v>386</v>
      </c>
      <c r="C212" s="608" t="s">
        <v>387</v>
      </c>
      <c r="D212" s="609"/>
      <c r="E212" s="610" t="str">
        <f aca="false">IFERROR((E$191/$D212),"")</f>
        <v/>
      </c>
      <c r="F212" s="610" t="str">
        <f aca="false">IFERROR((F$191/$D212)*1/30,"")</f>
        <v/>
      </c>
      <c r="G212" s="610"/>
      <c r="H212" s="610"/>
      <c r="I212" s="614"/>
      <c r="K212" s="611"/>
      <c r="L212" s="612" t="n">
        <f aca="false">SUM(E212:I212)</f>
        <v>0</v>
      </c>
      <c r="M212" s="612" t="n">
        <f aca="false">K212*L212</f>
        <v>0</v>
      </c>
      <c r="N212" s="612" t="n">
        <f aca="false">M212*12</f>
        <v>0</v>
      </c>
      <c r="Q212" s="613"/>
    </row>
    <row r="213" customFormat="false" ht="15" hidden="false" customHeight="false" outlineLevel="0" collapsed="false">
      <c r="A213" s="10"/>
      <c r="B213" s="607" t="s">
        <v>388</v>
      </c>
      <c r="C213" s="608" t="s">
        <v>389</v>
      </c>
      <c r="D213" s="609"/>
      <c r="E213" s="610" t="str">
        <f aca="false">IFERROR((E$191/$D213),"")</f>
        <v/>
      </c>
      <c r="F213" s="610" t="str">
        <f aca="false">IFERROR((F$191/$D213)*1/30,"")</f>
        <v/>
      </c>
      <c r="G213" s="610"/>
      <c r="H213" s="610"/>
      <c r="I213" s="614"/>
      <c r="K213" s="611"/>
      <c r="L213" s="612" t="n">
        <f aca="false">SUM(E213:I213)</f>
        <v>0</v>
      </c>
      <c r="M213" s="612" t="n">
        <f aca="false">K213*L213</f>
        <v>0</v>
      </c>
      <c r="N213" s="612" t="n">
        <f aca="false">M213*12</f>
        <v>0</v>
      </c>
      <c r="Q213" s="613"/>
    </row>
    <row r="214" customFormat="false" ht="15" hidden="false" customHeight="false" outlineLevel="0" collapsed="false">
      <c r="A214" s="10"/>
      <c r="B214" s="607" t="s">
        <v>390</v>
      </c>
      <c r="C214" s="608" t="s">
        <v>391</v>
      </c>
      <c r="D214" s="609"/>
      <c r="E214" s="610" t="str">
        <f aca="false">IFERROR((E$191/$D214)*(#REF!/1)*(8/220),"")</f>
        <v/>
      </c>
      <c r="F214" s="610" t="str">
        <f aca="false">IFERROR((F$191/$D214)*(#REF!/1)*(8/220)*(1/30),"")</f>
        <v/>
      </c>
      <c r="G214" s="610"/>
      <c r="H214" s="610"/>
      <c r="I214" s="610"/>
      <c r="K214" s="611"/>
      <c r="L214" s="612" t="n">
        <f aca="false">SUM(E214:I214)</f>
        <v>0</v>
      </c>
      <c r="M214" s="612" t="n">
        <f aca="false">K214*L214</f>
        <v>0</v>
      </c>
      <c r="N214" s="612" t="n">
        <f aca="false">M214*12</f>
        <v>0</v>
      </c>
      <c r="Q214" s="613"/>
    </row>
    <row r="215" customFormat="false" ht="15" hidden="false" customHeight="false" outlineLevel="0" collapsed="false">
      <c r="A215" s="10"/>
      <c r="B215" s="607" t="s">
        <v>392</v>
      </c>
      <c r="C215" s="608" t="s">
        <v>393</v>
      </c>
      <c r="D215" s="609"/>
      <c r="E215" s="610" t="str">
        <f aca="false">IFERROR((E$191/$D215)*(#REF!/2)*(8/220),"")</f>
        <v/>
      </c>
      <c r="F215" s="610" t="str">
        <f aca="false">IFERROR((F$191/$D215)*(#REF!/2)*(8/220)*(1/30),"")</f>
        <v/>
      </c>
      <c r="G215" s="610"/>
      <c r="H215" s="610"/>
      <c r="I215" s="610"/>
      <c r="K215" s="611"/>
      <c r="L215" s="612" t="n">
        <f aca="false">SUM(E215:I215)</f>
        <v>0</v>
      </c>
      <c r="M215" s="612" t="n">
        <f aca="false">K215*L215</f>
        <v>0</v>
      </c>
      <c r="N215" s="612" t="n">
        <f aca="false">M215*12</f>
        <v>0</v>
      </c>
      <c r="Q215" s="613"/>
    </row>
    <row r="216" customFormat="false" ht="15" hidden="false" customHeight="false" outlineLevel="0" collapsed="false">
      <c r="A216" s="10"/>
      <c r="B216" s="607" t="s">
        <v>394</v>
      </c>
      <c r="C216" s="608" t="s">
        <v>395</v>
      </c>
      <c r="D216" s="609"/>
      <c r="E216" s="610" t="str">
        <f aca="false">IFERROR((E$191/$D216)*(#REF!/4)*(8/220),"")</f>
        <v/>
      </c>
      <c r="F216" s="610" t="str">
        <f aca="false">IFERROR((F$191/$D216)*(#REF!/4)*(8/220)*(1/30),"")</f>
        <v/>
      </c>
      <c r="G216" s="610"/>
      <c r="H216" s="610"/>
      <c r="I216" s="610"/>
      <c r="K216" s="611"/>
      <c r="L216" s="612" t="n">
        <f aca="false">SUM(E216:I216)</f>
        <v>0</v>
      </c>
      <c r="M216" s="612" t="n">
        <f aca="false">K216*L216</f>
        <v>0</v>
      </c>
      <c r="N216" s="612" t="n">
        <f aca="false">M216*12</f>
        <v>0</v>
      </c>
      <c r="Q216" s="613"/>
    </row>
    <row r="217" customFormat="false" ht="15" hidden="false" customHeight="false" outlineLevel="0" collapsed="false">
      <c r="A217" s="10"/>
      <c r="B217" s="607" t="s">
        <v>396</v>
      </c>
      <c r="C217" s="608" t="s">
        <v>397</v>
      </c>
      <c r="D217" s="609"/>
      <c r="E217" s="610" t="str">
        <f aca="false">IFERROR((E$191/$D217),"")</f>
        <v/>
      </c>
      <c r="F217" s="610" t="str">
        <f aca="false">IFERROR((F$191/$D217)*1/30,"")</f>
        <v/>
      </c>
      <c r="G217" s="610"/>
      <c r="H217" s="610"/>
      <c r="I217" s="614"/>
      <c r="K217" s="611"/>
      <c r="L217" s="612" t="n">
        <f aca="false">SUM(E217:I217)</f>
        <v>0</v>
      </c>
      <c r="M217" s="612" t="n">
        <f aca="false">K217*L217</f>
        <v>0</v>
      </c>
      <c r="N217" s="612" t="n">
        <f aca="false">M217*12</f>
        <v>0</v>
      </c>
      <c r="Q217" s="613"/>
    </row>
    <row r="218" customFormat="false" ht="3.75" hidden="false" customHeight="true" outlineLevel="0" collapsed="false">
      <c r="A218" s="10"/>
      <c r="B218" s="615"/>
      <c r="C218" s="616"/>
      <c r="D218" s="617"/>
      <c r="E218" s="88"/>
      <c r="F218" s="88"/>
      <c r="G218" s="88"/>
      <c r="H218" s="88"/>
      <c r="I218" s="88"/>
      <c r="K218" s="618"/>
      <c r="L218" s="619"/>
      <c r="M218" s="619"/>
      <c r="N218" s="619"/>
      <c r="Q218" s="613"/>
    </row>
    <row r="219" customFormat="false" ht="15" hidden="false" customHeight="false" outlineLevel="0" collapsed="false">
      <c r="A219" s="10"/>
      <c r="B219" s="620"/>
      <c r="C219" s="529" t="s">
        <v>398</v>
      </c>
      <c r="D219" s="606" t="s">
        <v>366</v>
      </c>
      <c r="E219" s="596"/>
      <c r="F219" s="596"/>
      <c r="G219" s="596"/>
      <c r="H219" s="596"/>
      <c r="I219" s="596"/>
      <c r="K219" s="621" t="s">
        <v>367</v>
      </c>
      <c r="L219" s="596" t="s">
        <v>368</v>
      </c>
      <c r="M219" s="596" t="s">
        <v>369</v>
      </c>
      <c r="N219" s="596" t="s">
        <v>370</v>
      </c>
      <c r="Q219" s="613"/>
    </row>
    <row r="220" customFormat="false" ht="15" hidden="false" customHeight="false" outlineLevel="0" collapsed="false">
      <c r="A220" s="10"/>
      <c r="B220" s="607" t="s">
        <v>399</v>
      </c>
      <c r="C220" s="608" t="s">
        <v>400</v>
      </c>
      <c r="D220" s="609"/>
      <c r="E220" s="610"/>
      <c r="F220" s="610"/>
      <c r="G220" s="610" t="str">
        <f aca="false">IFERROR((G$191/$D220),"")</f>
        <v/>
      </c>
      <c r="H220" s="610" t="str">
        <f aca="false">IFERROR((H$191/$D220)*1/4,"")</f>
        <v/>
      </c>
      <c r="I220" s="614"/>
      <c r="K220" s="611"/>
      <c r="L220" s="612" t="n">
        <f aca="false">SUM(E220:I220)</f>
        <v>0</v>
      </c>
      <c r="M220" s="612" t="n">
        <f aca="false">K220*L220</f>
        <v>0</v>
      </c>
      <c r="N220" s="612" t="n">
        <f aca="false">M220*12</f>
        <v>0</v>
      </c>
      <c r="Q220" s="613"/>
    </row>
    <row r="221" customFormat="false" ht="15" hidden="false" customHeight="false" outlineLevel="0" collapsed="false">
      <c r="A221" s="10"/>
      <c r="B221" s="607" t="s">
        <v>401</v>
      </c>
      <c r="C221" s="608" t="s">
        <v>402</v>
      </c>
      <c r="D221" s="609"/>
      <c r="E221" s="610" t="str">
        <f aca="false">IFERROR((E$191/$D221),"")</f>
        <v/>
      </c>
      <c r="F221" s="610" t="str">
        <f aca="false">IFERROR((F$191/$D221)*1/30,"")</f>
        <v/>
      </c>
      <c r="G221" s="610"/>
      <c r="H221" s="610"/>
      <c r="I221" s="614"/>
      <c r="K221" s="611"/>
      <c r="L221" s="612" t="n">
        <f aca="false">SUM(E221:I221)</f>
        <v>0</v>
      </c>
      <c r="M221" s="612" t="n">
        <f aca="false">K221*L221</f>
        <v>0</v>
      </c>
      <c r="N221" s="612" t="n">
        <f aca="false">M221*12</f>
        <v>0</v>
      </c>
      <c r="Q221" s="613"/>
    </row>
    <row r="222" customFormat="false" ht="15" hidden="false" customHeight="false" outlineLevel="0" collapsed="false">
      <c r="A222" s="10"/>
      <c r="B222" s="607" t="s">
        <v>403</v>
      </c>
      <c r="C222" s="608" t="s">
        <v>404</v>
      </c>
      <c r="D222" s="609"/>
      <c r="E222" s="610" t="str">
        <f aca="false">IFERROR((E$191/$D222),"")</f>
        <v/>
      </c>
      <c r="F222" s="610" t="str">
        <f aca="false">IFERROR((F$191/$D222)*1/30,"")</f>
        <v/>
      </c>
      <c r="G222" s="610"/>
      <c r="H222" s="610"/>
      <c r="I222" s="614"/>
      <c r="K222" s="611"/>
      <c r="L222" s="612" t="n">
        <f aca="false">SUM(E222:I222)</f>
        <v>0</v>
      </c>
      <c r="M222" s="612" t="n">
        <f aca="false">K222*L222</f>
        <v>0</v>
      </c>
      <c r="N222" s="612" t="n">
        <f aca="false">M222*12</f>
        <v>0</v>
      </c>
      <c r="Q222" s="613"/>
    </row>
    <row r="223" customFormat="false" ht="3.75" hidden="false" customHeight="true" outlineLevel="0" collapsed="false">
      <c r="A223" s="10"/>
      <c r="B223" s="615"/>
      <c r="C223" s="616"/>
      <c r="D223" s="617"/>
      <c r="E223" s="88"/>
      <c r="F223" s="88"/>
      <c r="G223" s="88"/>
      <c r="H223" s="88"/>
      <c r="I223" s="88"/>
      <c r="K223" s="618"/>
      <c r="L223" s="619"/>
      <c r="M223" s="619"/>
      <c r="N223" s="619"/>
      <c r="Q223" s="613"/>
    </row>
    <row r="224" customFormat="false" ht="15" hidden="false" customHeight="false" outlineLevel="0" collapsed="false">
      <c r="A224" s="10"/>
      <c r="B224" s="620"/>
      <c r="C224" s="529" t="s">
        <v>405</v>
      </c>
      <c r="D224" s="606" t="s">
        <v>366</v>
      </c>
      <c r="E224" s="596"/>
      <c r="F224" s="596"/>
      <c r="G224" s="596"/>
      <c r="H224" s="596"/>
      <c r="I224" s="596"/>
      <c r="K224" s="621" t="s">
        <v>367</v>
      </c>
      <c r="L224" s="596" t="s">
        <v>368</v>
      </c>
      <c r="M224" s="596" t="s">
        <v>369</v>
      </c>
      <c r="N224" s="596" t="s">
        <v>370</v>
      </c>
      <c r="Q224" s="613"/>
    </row>
    <row r="225" customFormat="false" ht="15" hidden="false" customHeight="false" outlineLevel="0" collapsed="false">
      <c r="A225" s="10"/>
      <c r="B225" s="607" t="s">
        <v>406</v>
      </c>
      <c r="C225" s="608" t="s">
        <v>407</v>
      </c>
      <c r="D225" s="609"/>
      <c r="E225" s="610"/>
      <c r="F225" s="610"/>
      <c r="G225" s="610" t="str">
        <f aca="false">IFERROR((G$191/$D225),"")</f>
        <v/>
      </c>
      <c r="H225" s="610" t="str">
        <f aca="false">IFERROR((H$191/$D225)*1/4,"")</f>
        <v/>
      </c>
      <c r="I225" s="614"/>
      <c r="K225" s="611"/>
      <c r="L225" s="612" t="n">
        <f aca="false">SUM(E225:I225)</f>
        <v>0</v>
      </c>
      <c r="M225" s="612" t="n">
        <f aca="false">K225*L225</f>
        <v>0</v>
      </c>
      <c r="N225" s="612" t="n">
        <f aca="false">M225*12</f>
        <v>0</v>
      </c>
      <c r="Q225" s="613"/>
    </row>
    <row r="226" customFormat="false" ht="3.75" hidden="false" customHeight="true" outlineLevel="0" collapsed="false">
      <c r="A226" s="10"/>
      <c r="B226" s="615"/>
      <c r="C226" s="616"/>
      <c r="D226" s="617"/>
      <c r="E226" s="88"/>
      <c r="F226" s="88"/>
      <c r="G226" s="88"/>
      <c r="H226" s="88"/>
      <c r="I226" s="88"/>
      <c r="K226" s="618"/>
      <c r="L226" s="612"/>
      <c r="M226" s="619"/>
      <c r="N226" s="619"/>
      <c r="Q226" s="613"/>
    </row>
    <row r="227" customFormat="false" ht="15" hidden="false" customHeight="false" outlineLevel="0" collapsed="false">
      <c r="A227" s="10"/>
      <c r="B227" s="620"/>
      <c r="C227" s="529" t="s">
        <v>408</v>
      </c>
      <c r="D227" s="606" t="s">
        <v>366</v>
      </c>
      <c r="E227" s="596"/>
      <c r="F227" s="596"/>
      <c r="G227" s="596"/>
      <c r="H227" s="596"/>
      <c r="I227" s="596"/>
      <c r="K227" s="621" t="s">
        <v>367</v>
      </c>
      <c r="L227" s="596" t="s">
        <v>368</v>
      </c>
      <c r="M227" s="596" t="s">
        <v>369</v>
      </c>
      <c r="N227" s="596" t="s">
        <v>370</v>
      </c>
      <c r="Q227" s="613"/>
    </row>
    <row r="228" customFormat="false" ht="15" hidden="false" customHeight="false" outlineLevel="0" collapsed="false">
      <c r="A228" s="10"/>
      <c r="B228" s="607" t="s">
        <v>409</v>
      </c>
      <c r="C228" s="608" t="s">
        <v>410</v>
      </c>
      <c r="D228" s="609"/>
      <c r="E228" s="610" t="str">
        <f aca="false">IFERROR((E$191/$D228),"")</f>
        <v/>
      </c>
      <c r="F228" s="610" t="str">
        <f aca="false">IFERROR((F$191/$D228)*1/30,"")</f>
        <v/>
      </c>
      <c r="G228" s="610"/>
      <c r="H228" s="610"/>
      <c r="I228" s="614"/>
      <c r="K228" s="611"/>
      <c r="L228" s="612" t="n">
        <f aca="false">SUM(E228:I228)</f>
        <v>0</v>
      </c>
      <c r="M228" s="612" t="n">
        <f aca="false">K228*L228</f>
        <v>0</v>
      </c>
      <c r="N228" s="612" t="n">
        <f aca="false">M228*12</f>
        <v>0</v>
      </c>
      <c r="Q228" s="613"/>
    </row>
  </sheetData>
  <sheetProtection algorithmName="SHA-512" hashValue="1syEVJIUV7qVejGe90n8cHtPwn7fBLqi8O5P6TTS+WGJfn9XnWm6u0Unm1u9PFLBGmOVw8K0pwMmbOfFU7L1Xg==" saltValue="O0y85ZtE/BxNPayBBVX91Q==" spinCount="100000" sheet="true" objects="true" scenarios="true" formatCells="false" formatColumns="false" formatRows="false" autoFilter="false"/>
  <mergeCells count="27">
    <mergeCell ref="A2:I2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B33:B35"/>
    <mergeCell ref="B36:B39"/>
    <mergeCell ref="B40:B42"/>
    <mergeCell ref="B43:B46"/>
    <mergeCell ref="B47:B49"/>
    <mergeCell ref="B50:B53"/>
    <mergeCell ref="B54:B58"/>
    <mergeCell ref="B78:B81"/>
    <mergeCell ref="B86:B91"/>
    <mergeCell ref="B92:B96"/>
    <mergeCell ref="B97:B100"/>
    <mergeCell ref="B103:B106"/>
    <mergeCell ref="B108:B111"/>
    <mergeCell ref="B140:B142"/>
    <mergeCell ref="B172:B174"/>
  </mergeCells>
  <conditionalFormatting sqref="D15 E20:I20 E23:I24 E87:I87 E93:I93 E98:I98 E101:I102 E104:I104 E107:I107 E109:I109">
    <cfRule type="expression" priority="2" aboveAverage="0" equalAverage="0" bottom="0" percent="0" rank="0" text="" dxfId="5">
      <formula>$H$5=4</formula>
    </cfRule>
  </conditionalFormatting>
  <conditionalFormatting sqref="D5:D12 E18:I27 E34:I34 E37:I38 E41:I41 E44:I45 E51:I52 E59:I60 E87:I90 E93:I95 E98:I99 E104:I105 E141:I141 D203:D209 K203:K209 D212:D217 K212:K217 D220:D222 K220:K222 D225 K225 D228 K228">
    <cfRule type="expression" priority="3" aboveAverage="0" equalAverage="0" bottom="0" percent="0" rank="0" text="" dxfId="6">
      <formula>$H$5=1</formula>
    </cfRule>
  </conditionalFormatting>
  <conditionalFormatting sqref="D13:D15 E19:I24 E34:I34 E37:I38 E41:I41 E44:I45 E51:I52 E59:I60 D79:D80 D87 E88:I90 E93:I95 E98:I99 E104:I105 D117:D121 D128:D136 E141:I141 E173:I173 D203:D209 D212:D217 D220:D222 D225 D228">
    <cfRule type="expression" priority="4" aboveAverage="0" equalAverage="0" bottom="0" percent="0" rank="0" text="" dxfId="7">
      <formula>$H$5=2</formula>
    </cfRule>
  </conditionalFormatting>
  <dataValidations count="18">
    <dataValidation allowBlank="false" errorStyle="stop" operator="between" showDropDown="false" showErrorMessage="false" showInputMessage="true" sqref="D142 D174" type="none">
      <formula1>0</formula1>
      <formula2>0</formula2>
    </dataValidation>
    <dataValidation allowBlank="true" errorStyle="stop" operator="between" showDropDown="false" showErrorMessage="false" showInputMessage="true" sqref="E21:I21" type="list">
      <formula1>"180,200,220"</formula1>
      <formula2>0</formula2>
    </dataValidation>
    <dataValidation allowBlank="false" errorStyle="stop" operator="between" showDropDown="false" showErrorMessage="false" showInputMessage="false" sqref="E34:I34" type="list">
      <formula1>"0%,30%"</formula1>
      <formula2>0</formula2>
    </dataValidation>
    <dataValidation allowBlank="true" errorStyle="stop" operator="between" showDropDown="false" showErrorMessage="true" showInputMessage="true" sqref="D12" type="list">
      <formula1>"Valor Global,Mês,Dia,Hora"</formula1>
      <formula2>0</formula2>
    </dataValidation>
    <dataValidation allowBlank="true" errorStyle="stop" operator="between" showDropDown="false" showErrorMessage="true" showInputMessage="true" sqref="D56" type="list">
      <formula1>"Sim,Não"</formula1>
      <formula2>0</formula2>
    </dataValidation>
    <dataValidation allowBlank="true" errorStyle="stop" operator="between" showDropDown="false" showErrorMessage="true" showInputMessage="true" sqref="E51:I51" type="list">
      <formula1>"0%,50%,100%"</formula1>
      <formula2>0</formula2>
    </dataValidation>
    <dataValidation allowBlank="false" errorStyle="stop" operator="between" showDropDown="false" showErrorMessage="false" showInputMessage="true" sqref="D139:D141 E141:I141" type="list">
      <formula1>"Indenização,Rendição,Não"</formula1>
      <formula2>0</formula2>
    </dataValidation>
    <dataValidation allowBlank="false" errorStyle="stop" operator="between" showDropDown="false" showErrorMessage="false" showInputMessage="false" sqref="E33:I33 E36:I36 E40:I41 E43:I43 E47:I47 E50:I50 E54:I54" type="none">
      <formula1>0</formula1>
      <formula2>0</formula2>
    </dataValidation>
    <dataValidation allowBlank="false" errorStyle="stop" operator="between" showDropDown="false" showErrorMessage="false" showInputMessage="false" sqref="E37:I37" type="list">
      <formula1>"Salário Base,Salário Mínimo,Não incide"</formula1>
      <formula2>0</formula2>
    </dataValidation>
    <dataValidation allowBlank="true" errorStyle="stop" operator="between" showDropDown="false" showErrorMessage="false" showInputMessage="false" sqref="E38:I38" type="list">
      <formula1>"0%,10%,20%,40%"</formula1>
      <formula2>0</formula2>
    </dataValidation>
    <dataValidation allowBlank="true" error="Informar a duração do contrato em meses" errorStyle="stop" errorTitle="Erro de entrada" operator="between" showDropDown="false" showErrorMessage="true" showInputMessage="true" sqref="D11:E11" type="whole">
      <formula1>1</formula1>
      <formula2>360</formula2>
    </dataValidation>
    <dataValidation allowBlank="true" errorStyle="stop" operator="between" showDropDown="false" showErrorMessage="true" showInputMessage="true" sqref="D13" type="list">
      <formula1>#ref!</formula1>
      <formula2>0</formula2>
    </dataValidation>
    <dataValidation allowBlank="true" errorStyle="stop" operator="between" showDropDown="false" showErrorMessage="true" showInputMessage="true" sqref="G10:G11" type="list">
      <formula1>'apoio - posto'!#ref!</formula1>
      <formula2>0</formula2>
    </dataValidation>
    <dataValidation allowBlank="true" errorStyle="stop" operator="between" showDropDown="false" showErrorMessage="true" showInputMessage="true" sqref="E26:I26" type="list">
      <formula1>'Apoio - Regime de Trabalho'!$A:$A</formula1>
      <formula2>0</formula2>
    </dataValidation>
    <dataValidation allowBlank="false" errorStyle="stop" operator="between" showDropDown="false" showErrorMessage="false" showInputMessage="false" sqref="E22:I22" type="list">
      <formula1>'Apoio - Posto'!$C:$C</formula1>
      <formula2>0</formula2>
    </dataValidation>
    <dataValidation allowBlank="true" errorStyle="stop" operator="between" showDropDown="false" showErrorMessage="false" showInputMessage="false" sqref="E18:I18" type="list">
      <formula1>'Apoio - Posto'!$A:$A</formula1>
      <formula2>0</formula2>
    </dataValidation>
    <dataValidation allowBlank="true" errorStyle="stop" operator="between" showDropDown="false" showErrorMessage="false" showInputMessage="false" sqref="E19:I19" type="list">
      <formula1>'Apoio - Posto'!$B:$B</formula1>
      <formula2>0</formula2>
    </dataValidation>
    <dataValidation allowBlank="true" errorStyle="stop" operator="between" showDropDown="false" showErrorMessage="false" showInputMessage="false" sqref="D5:E5" type="list">
      <formula1>'Apoio - Dados'!$A:$A</formula1>
      <formula2>0</formula2>
    </dataValidation>
  </dataValidations>
  <hyperlinks>
    <hyperlink ref="C150" location="'Mat Individual e Uniformes func'!A1" display="Material Individual e Uniformes"/>
    <hyperlink ref="C151" location="'Mat Coletivo e Equipamentos'!A1" display="Material Coletivo e Equipamentos"/>
  </hyperlinks>
  <printOptions headings="false" gridLines="false" gridLinesSet="true" horizontalCentered="false" verticalCentered="false"/>
  <pageMargins left="0.511805555555556" right="0.511805555555556" top="0.7875" bottom="0.7875" header="0.511811023622047" footer="0.315277777777778"/>
  <pageSetup paperSize="9" scale="100" fitToWidth="1" fitToHeight="20" pageOrder="downThenOver" orientation="portrait" blackAndWhite="false" draft="false" cellComments="none" horizontalDpi="300" verticalDpi="300" copies="1"/>
  <headerFooter differentFirst="false" differentOddEven="false">
    <oddHeader/>
    <oddFooter>&amp;R&amp;P/&amp;N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2"/>
  <sheetViews>
    <sheetView showFormulas="false" showGridLines="false" showRowColHeaders="true" showZeros="true" rightToLeft="false" tabSelected="false" showOutlineSymbols="true" defaultGridColor="true" view="normal" topLeftCell="A1" colorId="64" zoomScale="115" zoomScaleNormal="115" zoomScalePageLayoutView="100" workbookViewId="0">
      <selection pane="topLeft" activeCell="F20" activeCellId="0" sqref="F20"/>
    </sheetView>
  </sheetViews>
  <sheetFormatPr defaultColWidth="8.6796875" defaultRowHeight="15" zeroHeight="false" outlineLevelRow="0" outlineLevelCol="0"/>
  <cols>
    <col collapsed="false" customWidth="true" hidden="false" outlineLevel="0" max="4" min="1" style="0" width="15.29"/>
    <col collapsed="false" customWidth="true" hidden="false" outlineLevel="0" max="5" min="5" style="622" width="15.29"/>
    <col collapsed="false" customWidth="true" hidden="false" outlineLevel="0" max="6" min="6" style="623" width="15.29"/>
    <col collapsed="false" customWidth="true" hidden="false" outlineLevel="0" max="9" min="7" style="622" width="15.29"/>
    <col collapsed="false" customWidth="true" hidden="false" outlineLevel="0" max="10" min="10" style="0" width="15.29"/>
  </cols>
  <sheetData>
    <row r="1" s="625" customFormat="true" ht="30.75" hidden="false" customHeight="true" outlineLevel="0" collapsed="false">
      <c r="A1" s="624" t="s">
        <v>411</v>
      </c>
      <c r="B1" s="624" t="s">
        <v>412</v>
      </c>
      <c r="C1" s="624" t="s">
        <v>413</v>
      </c>
      <c r="D1" s="624" t="s">
        <v>414</v>
      </c>
      <c r="E1" s="624" t="s">
        <v>415</v>
      </c>
      <c r="F1" s="624" t="s">
        <v>416</v>
      </c>
      <c r="G1" s="624" t="s">
        <v>417</v>
      </c>
      <c r="H1" s="624" t="s">
        <v>418</v>
      </c>
      <c r="I1" s="624" t="s">
        <v>419</v>
      </c>
      <c r="J1" s="624" t="s">
        <v>420</v>
      </c>
    </row>
    <row r="2" customFormat="false" ht="15" hidden="false" customHeight="false" outlineLevel="0" collapsed="false">
      <c r="A2" s="626" t="s">
        <v>421</v>
      </c>
      <c r="B2" s="627"/>
      <c r="C2" s="627" t="s">
        <v>422</v>
      </c>
      <c r="D2" s="627" t="n">
        <v>7</v>
      </c>
      <c r="E2" s="627"/>
      <c r="F2" s="627"/>
      <c r="G2" s="627" t="n">
        <v>15</v>
      </c>
      <c r="H2" s="627" t="n">
        <v>220</v>
      </c>
      <c r="I2" s="627" t="n">
        <f aca="false">H2</f>
        <v>220</v>
      </c>
      <c r="J2" s="627" t="n">
        <v>2</v>
      </c>
    </row>
    <row r="3" customFormat="false" ht="15" hidden="false" customHeight="false" outlineLevel="0" collapsed="false">
      <c r="A3" s="626" t="s">
        <v>423</v>
      </c>
      <c r="B3" s="627"/>
      <c r="C3" s="627" t="s">
        <v>424</v>
      </c>
      <c r="D3" s="627" t="n">
        <v>7</v>
      </c>
      <c r="E3" s="627"/>
      <c r="F3" s="627"/>
      <c r="G3" s="627" t="n">
        <v>15</v>
      </c>
      <c r="H3" s="627" t="n">
        <v>220</v>
      </c>
      <c r="I3" s="627" t="n">
        <f aca="false">H3</f>
        <v>220</v>
      </c>
      <c r="J3" s="627" t="n">
        <v>2</v>
      </c>
    </row>
    <row r="4" customFormat="false" ht="15" hidden="false" customHeight="false" outlineLevel="0" collapsed="false">
      <c r="A4" s="626" t="s">
        <v>425</v>
      </c>
      <c r="B4" s="627"/>
      <c r="C4" s="627"/>
      <c r="D4" s="627" t="n">
        <v>7</v>
      </c>
      <c r="E4" s="627"/>
      <c r="F4" s="627"/>
      <c r="G4" s="627" t="n">
        <v>30</v>
      </c>
      <c r="H4" s="627"/>
      <c r="I4" s="627"/>
      <c r="J4" s="627" t="n">
        <v>4</v>
      </c>
    </row>
    <row r="5" customFormat="false" ht="15" hidden="false" customHeight="false" outlineLevel="0" collapsed="false">
      <c r="A5" s="626" t="s">
        <v>426</v>
      </c>
      <c r="B5" s="627" t="n">
        <v>20</v>
      </c>
      <c r="C5" s="627" t="s">
        <v>422</v>
      </c>
      <c r="D5" s="627" t="n">
        <v>10</v>
      </c>
      <c r="E5" s="627" t="n">
        <v>5</v>
      </c>
      <c r="F5" s="627" t="n">
        <v>20</v>
      </c>
      <c r="G5" s="627" t="n">
        <v>22</v>
      </c>
      <c r="H5" s="627" t="n">
        <f aca="false">F5*30/6</f>
        <v>100</v>
      </c>
      <c r="I5" s="627" t="n">
        <f aca="false">H5</f>
        <v>100</v>
      </c>
      <c r="J5" s="627" t="n">
        <v>1</v>
      </c>
    </row>
    <row r="6" customFormat="false" ht="15" hidden="false" customHeight="false" outlineLevel="0" collapsed="false">
      <c r="A6" s="626" t="s">
        <v>427</v>
      </c>
      <c r="B6" s="627" t="n">
        <v>30</v>
      </c>
      <c r="C6" s="627" t="s">
        <v>422</v>
      </c>
      <c r="D6" s="627" t="n">
        <v>10</v>
      </c>
      <c r="E6" s="627" t="n">
        <v>5</v>
      </c>
      <c r="F6" s="627" t="n">
        <v>30</v>
      </c>
      <c r="G6" s="627" t="n">
        <v>22</v>
      </c>
      <c r="H6" s="627" t="n">
        <f aca="false">F6*30/6</f>
        <v>150</v>
      </c>
      <c r="I6" s="627" t="n">
        <f aca="false">H6</f>
        <v>150</v>
      </c>
      <c r="J6" s="627" t="n">
        <v>1</v>
      </c>
    </row>
    <row r="7" customFormat="false" ht="15" hidden="false" customHeight="false" outlineLevel="0" collapsed="false">
      <c r="A7" s="626" t="s">
        <v>428</v>
      </c>
      <c r="B7" s="627" t="n">
        <v>36</v>
      </c>
      <c r="C7" s="627" t="s">
        <v>422</v>
      </c>
      <c r="D7" s="627" t="n">
        <v>10</v>
      </c>
      <c r="E7" s="627" t="n">
        <v>6</v>
      </c>
      <c r="F7" s="627" t="n">
        <v>36</v>
      </c>
      <c r="G7" s="627" t="n">
        <v>26</v>
      </c>
      <c r="H7" s="627" t="n">
        <f aca="false">F7*30/6</f>
        <v>180</v>
      </c>
      <c r="I7" s="627" t="n">
        <f aca="false">H7</f>
        <v>180</v>
      </c>
      <c r="J7" s="627" t="n">
        <v>1</v>
      </c>
    </row>
    <row r="8" customFormat="false" ht="15" hidden="false" customHeight="false" outlineLevel="0" collapsed="false">
      <c r="A8" s="626" t="s">
        <v>429</v>
      </c>
      <c r="B8" s="627" t="n">
        <v>40</v>
      </c>
      <c r="C8" s="627" t="s">
        <v>422</v>
      </c>
      <c r="D8" s="627" t="n">
        <v>10</v>
      </c>
      <c r="E8" s="627" t="n">
        <v>5</v>
      </c>
      <c r="F8" s="627" t="n">
        <v>40</v>
      </c>
      <c r="G8" s="627" t="n">
        <v>22</v>
      </c>
      <c r="H8" s="627" t="n">
        <f aca="false">F8*30/6</f>
        <v>200</v>
      </c>
      <c r="I8" s="627" t="n">
        <f aca="false">H8</f>
        <v>200</v>
      </c>
      <c r="J8" s="627" t="n">
        <v>1</v>
      </c>
    </row>
    <row r="9" customFormat="false" ht="15" hidden="false" customHeight="false" outlineLevel="0" collapsed="false">
      <c r="A9" s="626" t="s">
        <v>430</v>
      </c>
      <c r="B9" s="627" t="n">
        <v>42</v>
      </c>
      <c r="C9" s="627" t="s">
        <v>422</v>
      </c>
      <c r="D9" s="627" t="n">
        <v>10</v>
      </c>
      <c r="E9" s="627" t="n">
        <v>7</v>
      </c>
      <c r="F9" s="627" t="n">
        <v>42</v>
      </c>
      <c r="G9" s="627" t="n">
        <v>30</v>
      </c>
      <c r="H9" s="627"/>
      <c r="I9" s="627"/>
      <c r="J9" s="627" t="n">
        <v>2</v>
      </c>
    </row>
    <row r="10" customFormat="false" ht="15" hidden="false" customHeight="false" outlineLevel="0" collapsed="false">
      <c r="A10" s="626" t="s">
        <v>431</v>
      </c>
      <c r="B10" s="627" t="n">
        <v>44</v>
      </c>
      <c r="C10" s="627" t="s">
        <v>422</v>
      </c>
      <c r="D10" s="627" t="n">
        <v>10</v>
      </c>
      <c r="E10" s="627" t="n">
        <v>5</v>
      </c>
      <c r="F10" s="627" t="n">
        <v>44</v>
      </c>
      <c r="G10" s="627" t="n">
        <v>22</v>
      </c>
      <c r="H10" s="627" t="n">
        <f aca="false">F10*30/6</f>
        <v>220</v>
      </c>
      <c r="I10" s="627" t="n">
        <f aca="false">H10</f>
        <v>220</v>
      </c>
      <c r="J10" s="627" t="n">
        <v>1</v>
      </c>
    </row>
    <row r="11" customFormat="false" ht="15" hidden="false" customHeight="false" outlineLevel="0" collapsed="false">
      <c r="A11" s="626" t="s">
        <v>328</v>
      </c>
      <c r="B11" s="627" t="n">
        <v>44</v>
      </c>
      <c r="C11" s="627" t="s">
        <v>422</v>
      </c>
      <c r="D11" s="627" t="n">
        <v>10</v>
      </c>
      <c r="E11" s="627" t="n">
        <v>6</v>
      </c>
      <c r="F11" s="627" t="n">
        <v>44</v>
      </c>
      <c r="G11" s="627" t="n">
        <v>26</v>
      </c>
      <c r="H11" s="627" t="n">
        <f aca="false">F11*30/6</f>
        <v>220</v>
      </c>
      <c r="I11" s="627" t="n">
        <f aca="false">H11</f>
        <v>220</v>
      </c>
      <c r="J11" s="627" t="n">
        <v>1</v>
      </c>
    </row>
    <row r="12" customFormat="false" ht="15" hidden="false" customHeight="false" outlineLevel="0" collapsed="false">
      <c r="A12" s="626" t="s">
        <v>432</v>
      </c>
      <c r="B12" s="627" t="n">
        <v>56</v>
      </c>
      <c r="C12" s="627" t="s">
        <v>422</v>
      </c>
      <c r="D12" s="627" t="n">
        <v>10</v>
      </c>
      <c r="E12" s="627" t="n">
        <v>7</v>
      </c>
      <c r="F12" s="627" t="n">
        <v>56</v>
      </c>
      <c r="G12" s="627" t="n">
        <v>30</v>
      </c>
      <c r="H12" s="627" t="n">
        <f aca="false">F12*30/6</f>
        <v>280</v>
      </c>
      <c r="I12" s="627" t="n">
        <f aca="false">H12</f>
        <v>280</v>
      </c>
      <c r="J12" s="627" t="n">
        <v>2</v>
      </c>
    </row>
  </sheetData>
  <sheetProtection algorithmName="SHA-512" hashValue="jLhFUNwiTue76fcjxKnd1roLuvMlHtByRrBiMEug90S0KjNLNAjEMCZp15/jXxYuxWTDrIyw8UzrI+nQxka4Vw==" saltValue="V3D5q6mEXjYrbqhDroSVVg==" spinCount="100000" sheet="true" objects="true" scenario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34"/>
  <sheetViews>
    <sheetView showFormulas="false" showGridLines="false" showRowColHeaders="true" showZeros="true" rightToLeft="false" tabSelected="false" showOutlineSymbols="true" defaultGridColor="true" view="normal" topLeftCell="A1" colorId="64" zoomScale="85" zoomScaleNormal="85" zoomScalePageLayoutView="100" workbookViewId="0">
      <pane xSplit="0" ySplit="1" topLeftCell="A2" activePane="bottomLeft" state="frozen"/>
      <selection pane="topLeft" activeCell="A1" activeCellId="0" sqref="A1"/>
      <selection pane="bottomLeft" activeCell="L17" activeCellId="0" sqref="L17"/>
    </sheetView>
  </sheetViews>
  <sheetFormatPr defaultColWidth="8.6796875" defaultRowHeight="15" zeroHeight="false" outlineLevelRow="0" outlineLevelCol="0"/>
  <cols>
    <col collapsed="false" customWidth="true" hidden="false" outlineLevel="0" max="1" min="1" style="628" width="29.29"/>
    <col collapsed="false" customWidth="true" hidden="false" outlineLevel="0" max="2" min="2" style="622" width="7.42"/>
    <col collapsed="false" customWidth="true" hidden="false" outlineLevel="0" max="3" min="3" style="629" width="16.57"/>
    <col collapsed="false" customWidth="true" hidden="false" outlineLevel="0" max="4" min="4" style="0" width="21"/>
    <col collapsed="false" customWidth="true" hidden="false" outlineLevel="0" max="5" min="5" style="0" width="16.29"/>
    <col collapsed="false" customWidth="true" hidden="false" outlineLevel="0" max="6" min="6" style="0" width="17.57"/>
    <col collapsed="false" customWidth="true" hidden="false" outlineLevel="0" max="7" min="7" style="630" width="17.29"/>
    <col collapsed="false" customWidth="true" hidden="false" outlineLevel="0" max="8" min="8" style="631" width="17.29"/>
    <col collapsed="false" customWidth="true" hidden="false" outlineLevel="0" max="9" min="9" style="630" width="19"/>
    <col collapsed="false" customWidth="true" hidden="false" outlineLevel="0" max="10" min="10" style="0" width="13.71"/>
    <col collapsed="false" customWidth="true" hidden="false" outlineLevel="0" max="11" min="11" style="0" width="19"/>
    <col collapsed="false" customWidth="true" hidden="false" outlineLevel="0" max="12" min="12" style="0" width="19.71"/>
    <col collapsed="false" customWidth="true" hidden="false" outlineLevel="0" max="13" min="13" style="0" width="18.29"/>
    <col collapsed="false" customWidth="true" hidden="false" outlineLevel="0" max="14" min="14" style="0" width="14.57"/>
    <col collapsed="false" customWidth="true" hidden="false" outlineLevel="0" max="20" min="15" style="0" width="12.71"/>
  </cols>
  <sheetData>
    <row r="1" s="638" customFormat="true" ht="90" hidden="false" customHeight="false" outlineLevel="0" collapsed="false">
      <c r="A1" s="632" t="s">
        <v>433</v>
      </c>
      <c r="B1" s="632" t="s">
        <v>434</v>
      </c>
      <c r="C1" s="633" t="s">
        <v>435</v>
      </c>
      <c r="D1" s="632" t="s">
        <v>436</v>
      </c>
      <c r="E1" s="634" t="s">
        <v>437</v>
      </c>
      <c r="F1" s="634" t="s">
        <v>438</v>
      </c>
      <c r="G1" s="635" t="s">
        <v>439</v>
      </c>
      <c r="H1" s="636" t="s">
        <v>440</v>
      </c>
      <c r="I1" s="637" t="s">
        <v>441</v>
      </c>
      <c r="J1" s="637" t="s">
        <v>442</v>
      </c>
      <c r="K1" s="637" t="s">
        <v>443</v>
      </c>
      <c r="L1" s="637" t="s">
        <v>444</v>
      </c>
      <c r="M1" s="637" t="s">
        <v>445</v>
      </c>
      <c r="N1" s="637" t="s">
        <v>446</v>
      </c>
      <c r="O1" s="637" t="s">
        <v>447</v>
      </c>
      <c r="P1" s="637" t="s">
        <v>448</v>
      </c>
      <c r="Q1" s="637" t="s">
        <v>449</v>
      </c>
      <c r="R1" s="637" t="s">
        <v>450</v>
      </c>
      <c r="S1" s="637" t="s">
        <v>451</v>
      </c>
      <c r="T1" s="637" t="s">
        <v>185</v>
      </c>
    </row>
    <row r="2" s="638" customFormat="true" ht="15" hidden="false" customHeight="false" outlineLevel="0" collapsed="false">
      <c r="A2" s="639"/>
      <c r="B2" s="639"/>
      <c r="C2" s="640"/>
      <c r="D2" s="639"/>
      <c r="E2" s="641"/>
      <c r="F2" s="641"/>
      <c r="G2" s="642"/>
      <c r="H2" s="643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</row>
    <row r="3" s="653" customFormat="true" ht="15" hidden="false" customHeight="false" outlineLevel="0" collapsed="false">
      <c r="A3" s="645" t="s">
        <v>452</v>
      </c>
      <c r="B3" s="646" t="n">
        <v>4141</v>
      </c>
      <c r="C3" s="647" t="s">
        <v>453</v>
      </c>
      <c r="D3" s="646" t="s">
        <v>454</v>
      </c>
      <c r="E3" s="648" t="n">
        <v>44927</v>
      </c>
      <c r="F3" s="648" t="n">
        <v>45291</v>
      </c>
      <c r="G3" s="649" t="n">
        <v>1431.04</v>
      </c>
      <c r="H3" s="650" t="n">
        <v>220</v>
      </c>
      <c r="I3" s="649" t="n">
        <v>22</v>
      </c>
      <c r="J3" s="649" t="n">
        <v>11</v>
      </c>
      <c r="K3" s="646"/>
      <c r="L3" s="646"/>
      <c r="M3" s="651"/>
      <c r="N3" s="651" t="s">
        <v>455</v>
      </c>
      <c r="O3" s="651"/>
      <c r="P3" s="651" t="n">
        <v>0.06</v>
      </c>
      <c r="Q3" s="651" t="n">
        <v>0.19</v>
      </c>
      <c r="R3" s="649" t="n">
        <v>18.5</v>
      </c>
      <c r="S3" s="649"/>
      <c r="T3" s="652" t="n">
        <v>0.05</v>
      </c>
    </row>
    <row r="4" s="622" customFormat="true" ht="15" hidden="false" customHeight="false" outlineLevel="0" collapsed="false">
      <c r="A4" s="654" t="s">
        <v>456</v>
      </c>
      <c r="B4" s="655" t="n">
        <v>4110</v>
      </c>
      <c r="C4" s="656" t="s">
        <v>453</v>
      </c>
      <c r="D4" s="657" t="s">
        <v>454</v>
      </c>
      <c r="E4" s="658" t="n">
        <v>44927</v>
      </c>
      <c r="F4" s="658" t="n">
        <v>45291</v>
      </c>
      <c r="G4" s="659" t="n">
        <v>1870.24</v>
      </c>
      <c r="H4" s="660" t="n">
        <v>220</v>
      </c>
      <c r="I4" s="661" t="n">
        <v>22</v>
      </c>
      <c r="J4" s="661" t="n">
        <v>11</v>
      </c>
      <c r="K4" s="655"/>
      <c r="L4" s="655"/>
      <c r="M4" s="662"/>
      <c r="N4" s="662" t="s">
        <v>455</v>
      </c>
      <c r="O4" s="662"/>
      <c r="P4" s="662" t="n">
        <v>0.06</v>
      </c>
      <c r="Q4" s="662" t="n">
        <v>0.19</v>
      </c>
      <c r="R4" s="661" t="n">
        <v>18.5</v>
      </c>
      <c r="S4" s="661"/>
      <c r="T4" s="652" t="n">
        <v>0.05</v>
      </c>
    </row>
    <row r="5" s="622" customFormat="true" ht="15" hidden="false" customHeight="false" outlineLevel="0" collapsed="false">
      <c r="A5" s="654" t="s">
        <v>457</v>
      </c>
      <c r="B5" s="655" t="n">
        <v>5143</v>
      </c>
      <c r="C5" s="656" t="s">
        <v>453</v>
      </c>
      <c r="D5" s="657" t="s">
        <v>454</v>
      </c>
      <c r="E5" s="658" t="n">
        <v>44927</v>
      </c>
      <c r="F5" s="658" t="n">
        <v>45291</v>
      </c>
      <c r="G5" s="659" t="n">
        <v>1431.04</v>
      </c>
      <c r="H5" s="660" t="n">
        <v>220</v>
      </c>
      <c r="I5" s="661" t="n">
        <v>22</v>
      </c>
      <c r="J5" s="661" t="n">
        <v>11</v>
      </c>
      <c r="K5" s="655"/>
      <c r="L5" s="655"/>
      <c r="M5" s="662"/>
      <c r="N5" s="662" t="s">
        <v>455</v>
      </c>
      <c r="O5" s="662"/>
      <c r="P5" s="662" t="n">
        <v>0.06</v>
      </c>
      <c r="Q5" s="662" t="n">
        <v>0.19</v>
      </c>
      <c r="R5" s="661" t="n">
        <v>18.5</v>
      </c>
      <c r="S5" s="661"/>
      <c r="T5" s="652" t="n">
        <v>0.05</v>
      </c>
    </row>
    <row r="6" s="622" customFormat="true" ht="15" hidden="false" customHeight="false" outlineLevel="0" collapsed="false">
      <c r="A6" s="654" t="s">
        <v>458</v>
      </c>
      <c r="B6" s="655" t="n">
        <v>5135</v>
      </c>
      <c r="C6" s="656" t="s">
        <v>453</v>
      </c>
      <c r="D6" s="657" t="s">
        <v>454</v>
      </c>
      <c r="E6" s="658" t="n">
        <v>44927</v>
      </c>
      <c r="F6" s="658" t="n">
        <v>45291</v>
      </c>
      <c r="G6" s="659" t="n">
        <v>1431.04</v>
      </c>
      <c r="H6" s="663" t="n">
        <v>220</v>
      </c>
      <c r="I6" s="661" t="n">
        <v>22</v>
      </c>
      <c r="J6" s="661" t="n">
        <v>11</v>
      </c>
      <c r="K6" s="655"/>
      <c r="L6" s="655"/>
      <c r="M6" s="662" t="n">
        <v>0.2</v>
      </c>
      <c r="N6" s="662" t="s">
        <v>455</v>
      </c>
      <c r="O6" s="662"/>
      <c r="P6" s="662" t="n">
        <v>0.06</v>
      </c>
      <c r="Q6" s="662" t="n">
        <v>0.19</v>
      </c>
      <c r="R6" s="661" t="n">
        <v>18.5</v>
      </c>
      <c r="S6" s="661"/>
      <c r="T6" s="652" t="n">
        <v>0.05</v>
      </c>
    </row>
    <row r="7" s="622" customFormat="true" ht="15" hidden="false" customHeight="false" outlineLevel="0" collapsed="false">
      <c r="A7" s="654" t="s">
        <v>459</v>
      </c>
      <c r="B7" s="655" t="n">
        <v>5142</v>
      </c>
      <c r="C7" s="656" t="s">
        <v>453</v>
      </c>
      <c r="D7" s="657" t="s">
        <v>454</v>
      </c>
      <c r="E7" s="658" t="n">
        <v>44927</v>
      </c>
      <c r="F7" s="658" t="n">
        <v>45291</v>
      </c>
      <c r="G7" s="659" t="n">
        <v>1687.48</v>
      </c>
      <c r="H7" s="663" t="n">
        <v>220</v>
      </c>
      <c r="I7" s="661" t="n">
        <v>22</v>
      </c>
      <c r="J7" s="661" t="n">
        <v>11</v>
      </c>
      <c r="K7" s="655"/>
      <c r="L7" s="655"/>
      <c r="M7" s="662" t="n">
        <v>0.4</v>
      </c>
      <c r="N7" s="662" t="s">
        <v>455</v>
      </c>
      <c r="O7" s="662"/>
      <c r="P7" s="662" t="n">
        <v>0.06</v>
      </c>
      <c r="Q7" s="662" t="n">
        <v>0.19</v>
      </c>
      <c r="R7" s="661" t="n">
        <v>18.5</v>
      </c>
      <c r="S7" s="661"/>
      <c r="T7" s="652" t="n">
        <v>0.05</v>
      </c>
    </row>
    <row r="8" customFormat="false" ht="15" hidden="false" customHeight="false" outlineLevel="0" collapsed="false">
      <c r="A8" s="654" t="s">
        <v>460</v>
      </c>
      <c r="B8" s="655" t="n">
        <v>5134</v>
      </c>
      <c r="C8" s="656" t="s">
        <v>453</v>
      </c>
      <c r="D8" s="657" t="s">
        <v>454</v>
      </c>
      <c r="E8" s="658" t="n">
        <v>44927</v>
      </c>
      <c r="F8" s="658" t="n">
        <v>45291</v>
      </c>
      <c r="G8" s="659" t="n">
        <v>1431.04</v>
      </c>
      <c r="H8" s="663" t="n">
        <v>220</v>
      </c>
      <c r="I8" s="661" t="n">
        <v>22</v>
      </c>
      <c r="J8" s="661" t="n">
        <v>11</v>
      </c>
      <c r="K8" s="654"/>
      <c r="L8" s="654"/>
      <c r="M8" s="662" t="n">
        <v>0.2</v>
      </c>
      <c r="N8" s="662" t="s">
        <v>455</v>
      </c>
      <c r="O8" s="662"/>
      <c r="P8" s="662" t="n">
        <v>0.06</v>
      </c>
      <c r="Q8" s="662" t="n">
        <v>0.19</v>
      </c>
      <c r="R8" s="661" t="n">
        <v>18.5</v>
      </c>
      <c r="S8" s="661"/>
      <c r="T8" s="652" t="n">
        <v>0.05</v>
      </c>
    </row>
    <row r="9" customFormat="false" ht="15" hidden="false" customHeight="false" outlineLevel="0" collapsed="false">
      <c r="A9" s="654" t="s">
        <v>461</v>
      </c>
      <c r="B9" s="655" t="n">
        <v>5132</v>
      </c>
      <c r="C9" s="656" t="s">
        <v>453</v>
      </c>
      <c r="D9" s="657" t="s">
        <v>454</v>
      </c>
      <c r="E9" s="658" t="n">
        <v>44927</v>
      </c>
      <c r="F9" s="658" t="n">
        <v>45291</v>
      </c>
      <c r="G9" s="659" t="n">
        <v>1502.5</v>
      </c>
      <c r="H9" s="663" t="n">
        <v>220</v>
      </c>
      <c r="I9" s="661" t="n">
        <v>22</v>
      </c>
      <c r="J9" s="661" t="n">
        <v>11</v>
      </c>
      <c r="K9" s="654"/>
      <c r="L9" s="654"/>
      <c r="M9" s="662" t="n">
        <v>0.2</v>
      </c>
      <c r="N9" s="662" t="s">
        <v>455</v>
      </c>
      <c r="O9" s="662"/>
      <c r="P9" s="662" t="n">
        <v>0.06</v>
      </c>
      <c r="Q9" s="662" t="n">
        <v>0.19</v>
      </c>
      <c r="R9" s="661" t="n">
        <v>18.5</v>
      </c>
      <c r="S9" s="661"/>
      <c r="T9" s="652" t="n">
        <v>0.05</v>
      </c>
    </row>
    <row r="10" customFormat="false" ht="15" hidden="false" customHeight="false" outlineLevel="0" collapsed="false">
      <c r="A10" s="654" t="s">
        <v>323</v>
      </c>
      <c r="B10" s="655" t="n">
        <v>5143</v>
      </c>
      <c r="C10" s="656" t="s">
        <v>453</v>
      </c>
      <c r="D10" s="657" t="s">
        <v>454</v>
      </c>
      <c r="E10" s="658" t="n">
        <v>44927</v>
      </c>
      <c r="F10" s="658" t="n">
        <v>45291</v>
      </c>
      <c r="G10" s="659" t="n">
        <v>1431.04</v>
      </c>
      <c r="H10" s="663" t="n">
        <v>220</v>
      </c>
      <c r="I10" s="661" t="n">
        <v>22</v>
      </c>
      <c r="J10" s="661" t="n">
        <v>11</v>
      </c>
      <c r="K10" s="654"/>
      <c r="L10" s="654"/>
      <c r="M10" s="662" t="n">
        <v>0.4</v>
      </c>
      <c r="N10" s="662" t="s">
        <v>455</v>
      </c>
      <c r="O10" s="662"/>
      <c r="P10" s="662" t="n">
        <v>0.06</v>
      </c>
      <c r="Q10" s="662" t="n">
        <v>0.19</v>
      </c>
      <c r="R10" s="661" t="n">
        <v>18.5</v>
      </c>
      <c r="S10" s="661"/>
      <c r="T10" s="652" t="n">
        <v>0.025</v>
      </c>
    </row>
    <row r="11" customFormat="false" ht="15" hidden="false" customHeight="false" outlineLevel="0" collapsed="false">
      <c r="A11" s="664" t="s">
        <v>462</v>
      </c>
      <c r="B11" s="655" t="n">
        <v>5174</v>
      </c>
      <c r="C11" s="656" t="s">
        <v>453</v>
      </c>
      <c r="D11" s="657" t="s">
        <v>454</v>
      </c>
      <c r="E11" s="658" t="n">
        <v>44927</v>
      </c>
      <c r="F11" s="658" t="n">
        <v>45291</v>
      </c>
      <c r="G11" s="659" t="n">
        <v>1723.09</v>
      </c>
      <c r="H11" s="663" t="n">
        <v>220</v>
      </c>
      <c r="I11" s="661" t="n">
        <v>22</v>
      </c>
      <c r="J11" s="661" t="n">
        <v>11</v>
      </c>
      <c r="K11" s="654"/>
      <c r="L11" s="654"/>
      <c r="M11" s="662"/>
      <c r="N11" s="662" t="s">
        <v>455</v>
      </c>
      <c r="O11" s="662"/>
      <c r="P11" s="662" t="n">
        <v>0.06</v>
      </c>
      <c r="Q11" s="662" t="n">
        <v>0.19</v>
      </c>
      <c r="R11" s="661" t="n">
        <v>18.5</v>
      </c>
      <c r="S11" s="661"/>
      <c r="T11" s="652" t="n">
        <v>0.025</v>
      </c>
    </row>
    <row r="12" customFormat="false" ht="15" hidden="false" customHeight="false" outlineLevel="0" collapsed="false">
      <c r="A12" s="664" t="s">
        <v>220</v>
      </c>
      <c r="B12" s="655" t="n">
        <v>4221</v>
      </c>
      <c r="C12" s="656" t="s">
        <v>453</v>
      </c>
      <c r="D12" s="657" t="s">
        <v>454</v>
      </c>
      <c r="E12" s="658" t="n">
        <v>44927</v>
      </c>
      <c r="F12" s="658" t="n">
        <v>45291</v>
      </c>
      <c r="G12" s="659" t="n">
        <v>1617.89</v>
      </c>
      <c r="H12" s="663" t="n">
        <v>220</v>
      </c>
      <c r="I12" s="661" t="n">
        <v>22</v>
      </c>
      <c r="J12" s="661" t="n">
        <v>11</v>
      </c>
      <c r="K12" s="654"/>
      <c r="L12" s="654"/>
      <c r="M12" s="662"/>
      <c r="N12" s="662" t="s">
        <v>455</v>
      </c>
      <c r="O12" s="662"/>
      <c r="P12" s="662" t="n">
        <v>0.06</v>
      </c>
      <c r="Q12" s="662" t="n">
        <v>0.19</v>
      </c>
      <c r="R12" s="661" t="n">
        <v>18.5</v>
      </c>
      <c r="S12" s="661"/>
      <c r="T12" s="652" t="n">
        <v>0.025</v>
      </c>
    </row>
    <row r="13" customFormat="false" ht="15" hidden="false" customHeight="false" outlineLevel="0" collapsed="false">
      <c r="A13" s="654" t="s">
        <v>463</v>
      </c>
      <c r="B13" s="655" t="n">
        <v>5142</v>
      </c>
      <c r="C13" s="656" t="s">
        <v>453</v>
      </c>
      <c r="D13" s="657" t="s">
        <v>454</v>
      </c>
      <c r="E13" s="658" t="n">
        <v>44927</v>
      </c>
      <c r="F13" s="658" t="n">
        <v>45291</v>
      </c>
      <c r="G13" s="659" t="n">
        <v>1458.44</v>
      </c>
      <c r="H13" s="663" t="n">
        <v>220</v>
      </c>
      <c r="I13" s="661" t="n">
        <v>22</v>
      </c>
      <c r="J13" s="661" t="n">
        <v>11</v>
      </c>
      <c r="K13" s="654"/>
      <c r="L13" s="654"/>
      <c r="M13" s="662" t="n">
        <v>0.2</v>
      </c>
      <c r="N13" s="662" t="s">
        <v>455</v>
      </c>
      <c r="O13" s="662"/>
      <c r="P13" s="662" t="n">
        <v>0.06</v>
      </c>
      <c r="Q13" s="662" t="n">
        <v>0.19</v>
      </c>
      <c r="R13" s="661" t="n">
        <v>18.5</v>
      </c>
      <c r="S13" s="661"/>
      <c r="T13" s="652" t="n">
        <v>0.025</v>
      </c>
    </row>
    <row r="14" customFormat="false" ht="15" hidden="false" customHeight="false" outlineLevel="0" collapsed="false">
      <c r="A14" s="664" t="s">
        <v>324</v>
      </c>
      <c r="B14" s="655" t="n">
        <v>5143</v>
      </c>
      <c r="C14" s="656" t="s">
        <v>453</v>
      </c>
      <c r="D14" s="657" t="s">
        <v>454</v>
      </c>
      <c r="E14" s="658" t="n">
        <v>44927</v>
      </c>
      <c r="F14" s="658" t="n">
        <v>45291</v>
      </c>
      <c r="G14" s="659" t="n">
        <v>1818.36</v>
      </c>
      <c r="H14" s="663" t="n">
        <v>220</v>
      </c>
      <c r="I14" s="661" t="n">
        <v>22</v>
      </c>
      <c r="J14" s="661" t="n">
        <v>11</v>
      </c>
      <c r="K14" s="654"/>
      <c r="L14" s="654"/>
      <c r="M14" s="662"/>
      <c r="N14" s="662" t="s">
        <v>455</v>
      </c>
      <c r="O14" s="662" t="n">
        <v>0.3</v>
      </c>
      <c r="P14" s="662" t="n">
        <v>0.06</v>
      </c>
      <c r="Q14" s="662" t="n">
        <v>0.19</v>
      </c>
      <c r="R14" s="661" t="n">
        <v>18.5</v>
      </c>
      <c r="S14" s="661"/>
      <c r="T14" s="652" t="n">
        <v>0.025</v>
      </c>
    </row>
    <row r="15" customFormat="false" ht="15" hidden="false" customHeight="false" outlineLevel="0" collapsed="false">
      <c r="A15" s="664" t="s">
        <v>464</v>
      </c>
      <c r="B15" s="655" t="n">
        <v>4227</v>
      </c>
      <c r="C15" s="656" t="s">
        <v>453</v>
      </c>
      <c r="D15" s="657" t="s">
        <v>454</v>
      </c>
      <c r="E15" s="658" t="n">
        <v>44927</v>
      </c>
      <c r="F15" s="658" t="n">
        <v>45291</v>
      </c>
      <c r="G15" s="659" t="n">
        <v>1723.09</v>
      </c>
      <c r="H15" s="663" t="n">
        <v>220</v>
      </c>
      <c r="I15" s="661" t="n">
        <v>22</v>
      </c>
      <c r="J15" s="661" t="n">
        <v>11</v>
      </c>
      <c r="K15" s="654"/>
      <c r="L15" s="654"/>
      <c r="M15" s="662"/>
      <c r="N15" s="662" t="s">
        <v>455</v>
      </c>
      <c r="O15" s="662"/>
      <c r="P15" s="662" t="n">
        <v>0.06</v>
      </c>
      <c r="Q15" s="662" t="n">
        <v>0.19</v>
      </c>
      <c r="R15" s="661" t="n">
        <v>18.5</v>
      </c>
      <c r="S15" s="661"/>
      <c r="T15" s="652" t="n">
        <v>0.05</v>
      </c>
    </row>
    <row r="16" customFormat="false" ht="15" hidden="false" customHeight="false" outlineLevel="0" collapsed="false">
      <c r="A16" s="664" t="s">
        <v>465</v>
      </c>
      <c r="B16" s="655" t="n">
        <v>4222</v>
      </c>
      <c r="C16" s="656" t="s">
        <v>453</v>
      </c>
      <c r="D16" s="657" t="s">
        <v>454</v>
      </c>
      <c r="E16" s="658" t="n">
        <v>44927</v>
      </c>
      <c r="F16" s="658" t="n">
        <v>45291</v>
      </c>
      <c r="G16" s="659" t="n">
        <v>1617.89</v>
      </c>
      <c r="H16" s="663" t="n">
        <v>180</v>
      </c>
      <c r="I16" s="661"/>
      <c r="J16" s="661" t="n">
        <v>11</v>
      </c>
      <c r="K16" s="654"/>
      <c r="L16" s="654"/>
      <c r="M16" s="662"/>
      <c r="N16" s="662" t="s">
        <v>455</v>
      </c>
      <c r="O16" s="662"/>
      <c r="P16" s="662" t="n">
        <v>0.06</v>
      </c>
      <c r="Q16" s="662" t="n">
        <v>0.19</v>
      </c>
      <c r="R16" s="661" t="n">
        <v>18.5</v>
      </c>
      <c r="S16" s="661"/>
      <c r="T16" s="652" t="n">
        <v>0.05</v>
      </c>
    </row>
    <row r="17" customFormat="false" ht="15" hidden="false" customHeight="false" outlineLevel="0" collapsed="false">
      <c r="A17" s="664" t="s">
        <v>466</v>
      </c>
      <c r="B17" s="655" t="n">
        <v>5173</v>
      </c>
      <c r="C17" s="656" t="s">
        <v>467</v>
      </c>
      <c r="D17" s="657" t="s">
        <v>468</v>
      </c>
      <c r="E17" s="658" t="n">
        <v>44958</v>
      </c>
      <c r="F17" s="658" t="n">
        <v>45688</v>
      </c>
      <c r="G17" s="659" t="n">
        <v>1883.2</v>
      </c>
      <c r="H17" s="663" t="n">
        <v>220</v>
      </c>
      <c r="I17" s="661" t="n">
        <v>25.64</v>
      </c>
      <c r="J17" s="661"/>
      <c r="K17" s="654"/>
      <c r="L17" s="665" t="n">
        <f aca="false">G17/H17*1.3/6</f>
        <v>1.85</v>
      </c>
      <c r="M17" s="662"/>
      <c r="N17" s="662" t="s">
        <v>317</v>
      </c>
      <c r="O17" s="662" t="n">
        <v>0.3</v>
      </c>
      <c r="P17" s="662" t="n">
        <v>0.06</v>
      </c>
      <c r="Q17" s="662" t="n">
        <v>0.2</v>
      </c>
      <c r="R17" s="661"/>
      <c r="S17" s="661" t="n">
        <v>18.5</v>
      </c>
      <c r="T17" s="652" t="n">
        <v>0.025</v>
      </c>
    </row>
    <row r="18" customFormat="false" ht="15" hidden="false" customHeight="false" outlineLevel="0" collapsed="false">
      <c r="A18" s="664" t="s">
        <v>469</v>
      </c>
      <c r="B18" s="655"/>
      <c r="C18" s="656" t="s">
        <v>470</v>
      </c>
      <c r="D18" s="657" t="s">
        <v>471</v>
      </c>
      <c r="E18" s="658" t="n">
        <v>44470</v>
      </c>
      <c r="F18" s="658" t="n">
        <v>44834</v>
      </c>
      <c r="G18" s="659" t="n">
        <f aca="false">1698*1.06</f>
        <v>1799.88</v>
      </c>
      <c r="H18" s="663" t="n">
        <v>220</v>
      </c>
      <c r="I18" s="661" t="n">
        <f aca="false">21.1*1.06</f>
        <v>22.37</v>
      </c>
      <c r="J18" s="661"/>
      <c r="K18" s="654"/>
      <c r="L18" s="654"/>
      <c r="M18" s="662"/>
      <c r="N18" s="662" t="s">
        <v>317</v>
      </c>
      <c r="O18" s="662"/>
      <c r="P18" s="662" t="n">
        <v>0.06</v>
      </c>
      <c r="Q18" s="662" t="n">
        <v>0.2</v>
      </c>
      <c r="R18" s="661"/>
      <c r="S18" s="661" t="n">
        <v>18.5</v>
      </c>
      <c r="T18" s="652" t="n">
        <v>0.025</v>
      </c>
    </row>
    <row r="19" customFormat="false" ht="15" hidden="false" customHeight="false" outlineLevel="0" collapsed="false">
      <c r="A19" s="664" t="s">
        <v>472</v>
      </c>
      <c r="B19" s="655"/>
      <c r="C19" s="656" t="s">
        <v>470</v>
      </c>
      <c r="D19" s="657" t="s">
        <v>471</v>
      </c>
      <c r="E19" s="658" t="n">
        <v>44471</v>
      </c>
      <c r="F19" s="658" t="n">
        <v>44834</v>
      </c>
      <c r="G19" s="659" t="n">
        <f aca="false">1753*1.06</f>
        <v>1858.18</v>
      </c>
      <c r="H19" s="663" t="n">
        <v>220</v>
      </c>
      <c r="I19" s="661" t="n">
        <f aca="false">21.1*1.06</f>
        <v>22.37</v>
      </c>
      <c r="J19" s="661"/>
      <c r="K19" s="654"/>
      <c r="L19" s="654"/>
      <c r="M19" s="662"/>
      <c r="N19" s="662" t="s">
        <v>317</v>
      </c>
      <c r="O19" s="662"/>
      <c r="P19" s="662" t="n">
        <v>0.06</v>
      </c>
      <c r="Q19" s="662" t="n">
        <v>0.2</v>
      </c>
      <c r="R19" s="661"/>
      <c r="S19" s="661" t="n">
        <v>18.5</v>
      </c>
      <c r="T19" s="652" t="n">
        <v>0.025</v>
      </c>
    </row>
    <row r="20" customFormat="false" ht="15" hidden="false" customHeight="false" outlineLevel="0" collapsed="false">
      <c r="A20" s="654" t="s">
        <v>473</v>
      </c>
      <c r="B20" s="655"/>
      <c r="C20" s="656" t="s">
        <v>470</v>
      </c>
      <c r="D20" s="657" t="s">
        <v>471</v>
      </c>
      <c r="E20" s="658" t="n">
        <v>44472</v>
      </c>
      <c r="F20" s="658" t="n">
        <v>44834</v>
      </c>
      <c r="G20" s="659" t="n">
        <f aca="false">1724*1.06</f>
        <v>1827.44</v>
      </c>
      <c r="H20" s="663" t="n">
        <v>220</v>
      </c>
      <c r="I20" s="661" t="n">
        <f aca="false">21.1*1.06</f>
        <v>22.37</v>
      </c>
      <c r="J20" s="661"/>
      <c r="K20" s="654"/>
      <c r="L20" s="654"/>
      <c r="M20" s="662"/>
      <c r="N20" s="662" t="s">
        <v>317</v>
      </c>
      <c r="O20" s="662"/>
      <c r="P20" s="662" t="n">
        <v>0.06</v>
      </c>
      <c r="Q20" s="662" t="n">
        <v>0.2</v>
      </c>
      <c r="R20" s="661"/>
      <c r="S20" s="661" t="n">
        <v>18.5</v>
      </c>
      <c r="T20" s="652" t="n">
        <v>0.025</v>
      </c>
    </row>
    <row r="21" customFormat="false" ht="15" hidden="false" customHeight="false" outlineLevel="0" collapsed="false">
      <c r="A21" s="666" t="s">
        <v>474</v>
      </c>
      <c r="B21" s="667"/>
      <c r="C21" s="668" t="s">
        <v>470</v>
      </c>
      <c r="D21" s="669" t="s">
        <v>471</v>
      </c>
      <c r="E21" s="670" t="n">
        <v>44473</v>
      </c>
      <c r="F21" s="670" t="n">
        <v>44834</v>
      </c>
      <c r="G21" s="671" t="n">
        <f aca="false">1767*1.06</f>
        <v>1873.02</v>
      </c>
      <c r="H21" s="672" t="n">
        <v>220</v>
      </c>
      <c r="I21" s="673" t="n">
        <f aca="false">21.1*1.06</f>
        <v>22.37</v>
      </c>
      <c r="J21" s="673"/>
      <c r="K21" s="674"/>
      <c r="L21" s="674"/>
      <c r="M21" s="675"/>
      <c r="N21" s="675" t="s">
        <v>317</v>
      </c>
      <c r="O21" s="675"/>
      <c r="P21" s="675" t="n">
        <v>0.06</v>
      </c>
      <c r="Q21" s="675" t="n">
        <v>0.2</v>
      </c>
      <c r="R21" s="673"/>
      <c r="S21" s="673" t="n">
        <v>18.5</v>
      </c>
      <c r="T21" s="652" t="n">
        <v>0.025</v>
      </c>
    </row>
    <row r="22" customFormat="false" ht="15" hidden="false" customHeight="false" outlineLevel="0" collapsed="false">
      <c r="E22" s="676"/>
      <c r="F22" s="676"/>
      <c r="R22" s="677"/>
      <c r="S22" s="677"/>
      <c r="T22" s="677"/>
    </row>
    <row r="23" customFormat="false" ht="15" hidden="false" customHeight="false" outlineLevel="0" collapsed="false">
      <c r="E23" s="676"/>
      <c r="F23" s="676"/>
      <c r="R23" s="677"/>
      <c r="S23" s="677"/>
      <c r="T23" s="677"/>
    </row>
    <row r="24" customFormat="false" ht="15" hidden="false" customHeight="false" outlineLevel="0" collapsed="false">
      <c r="E24" s="676"/>
      <c r="F24" s="676"/>
      <c r="R24" s="677"/>
      <c r="S24" s="677"/>
      <c r="T24" s="677"/>
    </row>
    <row r="25" customFormat="false" ht="15" hidden="false" customHeight="false" outlineLevel="0" collapsed="false">
      <c r="E25" s="676"/>
      <c r="F25" s="676"/>
      <c r="R25" s="677"/>
      <c r="S25" s="677"/>
      <c r="T25" s="677"/>
    </row>
    <row r="30" customFormat="false" ht="15" hidden="false" customHeight="false" outlineLevel="0" collapsed="false">
      <c r="B30" s="678"/>
      <c r="E30" s="676"/>
      <c r="F30" s="676"/>
    </row>
    <row r="32" customFormat="false" ht="15" hidden="false" customHeight="false" outlineLevel="0" collapsed="false">
      <c r="E32" s="676"/>
      <c r="F32" s="676"/>
    </row>
    <row r="33" customFormat="false" ht="15" hidden="false" customHeight="false" outlineLevel="0" collapsed="false">
      <c r="B33" s="678"/>
      <c r="E33" s="676"/>
      <c r="F33" s="676"/>
    </row>
    <row r="34" customFormat="false" ht="15" hidden="false" customHeight="false" outlineLevel="0" collapsed="false">
      <c r="E34" s="676"/>
      <c r="F34" s="676"/>
    </row>
    <row r="35" customFormat="false" ht="15" hidden="false" customHeight="false" outlineLevel="0" collapsed="false">
      <c r="E35" s="676"/>
      <c r="F35" s="676"/>
    </row>
    <row r="43" customFormat="false" ht="15" hidden="false" customHeight="false" outlineLevel="0" collapsed="false">
      <c r="E43" s="676"/>
      <c r="F43" s="676"/>
    </row>
    <row r="45" customFormat="false" ht="15" hidden="false" customHeight="false" outlineLevel="0" collapsed="false">
      <c r="B45" s="678"/>
    </row>
    <row r="46" customFormat="false" ht="15" hidden="false" customHeight="false" outlineLevel="0" collapsed="false">
      <c r="E46" s="676"/>
      <c r="F46" s="676"/>
    </row>
    <row r="47" customFormat="false" ht="15" hidden="false" customHeight="false" outlineLevel="0" collapsed="false">
      <c r="E47" s="676"/>
      <c r="F47" s="676"/>
    </row>
    <row r="48" customFormat="false" ht="15" hidden="false" customHeight="false" outlineLevel="0" collapsed="false">
      <c r="E48" s="676"/>
      <c r="F48" s="676"/>
    </row>
    <row r="49" customFormat="false" ht="15" hidden="false" customHeight="false" outlineLevel="0" collapsed="false">
      <c r="E49" s="676"/>
      <c r="F49" s="676"/>
    </row>
    <row r="50" customFormat="false" ht="15" hidden="false" customHeight="false" outlineLevel="0" collapsed="false">
      <c r="E50" s="676"/>
      <c r="F50" s="676"/>
    </row>
    <row r="51" customFormat="false" ht="15" hidden="false" customHeight="false" outlineLevel="0" collapsed="false">
      <c r="E51" s="676"/>
      <c r="F51" s="676"/>
    </row>
    <row r="52" customFormat="false" ht="15" hidden="false" customHeight="false" outlineLevel="0" collapsed="false">
      <c r="E52" s="676"/>
      <c r="F52" s="676"/>
    </row>
    <row r="53" customFormat="false" ht="15" hidden="false" customHeight="false" outlineLevel="0" collapsed="false">
      <c r="E53" s="676"/>
      <c r="F53" s="676"/>
    </row>
    <row r="54" customFormat="false" ht="15" hidden="false" customHeight="false" outlineLevel="0" collapsed="false">
      <c r="E54" s="676"/>
      <c r="F54" s="676"/>
    </row>
    <row r="55" customFormat="false" ht="15" hidden="false" customHeight="false" outlineLevel="0" collapsed="false">
      <c r="E55" s="676"/>
      <c r="F55" s="676"/>
    </row>
    <row r="56" customFormat="false" ht="15" hidden="false" customHeight="false" outlineLevel="0" collapsed="false">
      <c r="E56" s="676"/>
      <c r="F56" s="676"/>
    </row>
    <row r="57" customFormat="false" ht="15" hidden="false" customHeight="false" outlineLevel="0" collapsed="false">
      <c r="E57" s="676"/>
      <c r="F57" s="676"/>
    </row>
    <row r="58" customFormat="false" ht="15" hidden="false" customHeight="false" outlineLevel="0" collapsed="false">
      <c r="E58" s="676"/>
      <c r="F58" s="676"/>
    </row>
    <row r="59" customFormat="false" ht="15" hidden="false" customHeight="false" outlineLevel="0" collapsed="false">
      <c r="E59" s="676"/>
      <c r="F59" s="676"/>
    </row>
    <row r="63" customFormat="false" ht="15" hidden="false" customHeight="false" outlineLevel="0" collapsed="false">
      <c r="A63" s="679"/>
      <c r="B63" s="678"/>
      <c r="C63" s="680"/>
      <c r="E63" s="676"/>
      <c r="F63" s="676"/>
    </row>
    <row r="64" customFormat="false" ht="15" hidden="false" customHeight="false" outlineLevel="0" collapsed="false">
      <c r="A64" s="679"/>
      <c r="B64" s="678"/>
      <c r="C64" s="680"/>
      <c r="E64" s="676"/>
      <c r="F64" s="676"/>
    </row>
    <row r="65" customFormat="false" ht="15" hidden="false" customHeight="false" outlineLevel="0" collapsed="false">
      <c r="E65" s="676"/>
      <c r="F65" s="676"/>
    </row>
    <row r="66" customFormat="false" ht="15" hidden="false" customHeight="false" outlineLevel="0" collapsed="false">
      <c r="E66" s="676"/>
      <c r="F66" s="676"/>
    </row>
    <row r="67" customFormat="false" ht="15" hidden="false" customHeight="false" outlineLevel="0" collapsed="false">
      <c r="E67" s="676"/>
      <c r="F67" s="676"/>
    </row>
    <row r="68" customFormat="false" ht="15" hidden="false" customHeight="false" outlineLevel="0" collapsed="false">
      <c r="E68" s="676"/>
      <c r="F68" s="676"/>
    </row>
    <row r="69" customFormat="false" ht="15" hidden="false" customHeight="false" outlineLevel="0" collapsed="false">
      <c r="E69" s="676"/>
      <c r="F69" s="676"/>
    </row>
    <row r="70" customFormat="false" ht="15" hidden="false" customHeight="false" outlineLevel="0" collapsed="false">
      <c r="E70" s="676"/>
      <c r="F70" s="676"/>
    </row>
    <row r="71" customFormat="false" ht="15" hidden="false" customHeight="false" outlineLevel="0" collapsed="false">
      <c r="E71" s="676"/>
      <c r="F71" s="676"/>
    </row>
    <row r="72" customFormat="false" ht="15" hidden="false" customHeight="false" outlineLevel="0" collapsed="false">
      <c r="E72" s="676"/>
      <c r="F72" s="676"/>
    </row>
    <row r="73" customFormat="false" ht="15" hidden="false" customHeight="false" outlineLevel="0" collapsed="false">
      <c r="E73" s="676"/>
      <c r="F73" s="676"/>
    </row>
    <row r="74" customFormat="false" ht="15" hidden="false" customHeight="false" outlineLevel="0" collapsed="false">
      <c r="E74" s="676"/>
      <c r="F74" s="676"/>
    </row>
    <row r="75" customFormat="false" ht="15" hidden="false" customHeight="false" outlineLevel="0" collapsed="false">
      <c r="E75" s="676"/>
      <c r="F75" s="676"/>
    </row>
    <row r="76" customFormat="false" ht="15" hidden="false" customHeight="false" outlineLevel="0" collapsed="false">
      <c r="B76" s="678"/>
      <c r="E76" s="676"/>
      <c r="F76" s="676"/>
    </row>
    <row r="77" customFormat="false" ht="15" hidden="false" customHeight="false" outlineLevel="0" collapsed="false">
      <c r="E77" s="676"/>
      <c r="F77" s="676"/>
    </row>
    <row r="78" customFormat="false" ht="15" hidden="false" customHeight="false" outlineLevel="0" collapsed="false">
      <c r="C78" s="680"/>
      <c r="E78" s="676"/>
      <c r="F78" s="676"/>
    </row>
    <row r="79" customFormat="false" ht="15" hidden="false" customHeight="false" outlineLevel="0" collapsed="false">
      <c r="E79" s="676"/>
      <c r="F79" s="676"/>
    </row>
    <row r="80" customFormat="false" ht="15" hidden="false" customHeight="false" outlineLevel="0" collapsed="false">
      <c r="E80" s="676"/>
      <c r="F80" s="676"/>
    </row>
    <row r="85" customFormat="false" ht="15" hidden="false" customHeight="false" outlineLevel="0" collapsed="false">
      <c r="E85" s="676"/>
      <c r="F85" s="676"/>
    </row>
    <row r="88" customFormat="false" ht="15" hidden="false" customHeight="false" outlineLevel="0" collapsed="false">
      <c r="C88" s="680"/>
      <c r="E88" s="676"/>
      <c r="F88" s="676"/>
    </row>
    <row r="89" customFormat="false" ht="15" hidden="false" customHeight="false" outlineLevel="0" collapsed="false">
      <c r="A89" s="679"/>
      <c r="E89" s="676"/>
      <c r="F89" s="676"/>
    </row>
    <row r="90" customFormat="false" ht="15" hidden="false" customHeight="false" outlineLevel="0" collapsed="false">
      <c r="A90" s="679"/>
      <c r="E90" s="676"/>
      <c r="F90" s="676"/>
    </row>
    <row r="91" customFormat="false" ht="15" hidden="false" customHeight="false" outlineLevel="0" collapsed="false">
      <c r="E91" s="676"/>
      <c r="F91" s="676"/>
    </row>
    <row r="92" customFormat="false" ht="15" hidden="false" customHeight="false" outlineLevel="0" collapsed="false">
      <c r="A92" s="681"/>
      <c r="D92" s="622"/>
      <c r="E92" s="682"/>
      <c r="F92" s="682"/>
      <c r="G92" s="683"/>
      <c r="H92" s="684"/>
      <c r="I92" s="683"/>
      <c r="J92" s="622"/>
    </row>
    <row r="93" customFormat="false" ht="15" hidden="false" customHeight="false" outlineLevel="0" collapsed="false">
      <c r="A93" s="681"/>
      <c r="D93" s="622"/>
      <c r="E93" s="682"/>
      <c r="F93" s="682"/>
      <c r="G93" s="683"/>
      <c r="H93" s="684"/>
      <c r="I93" s="683"/>
      <c r="J93" s="622"/>
    </row>
    <row r="94" customFormat="false" ht="15" hidden="false" customHeight="false" outlineLevel="0" collapsed="false">
      <c r="A94" s="681"/>
      <c r="D94" s="622"/>
      <c r="E94" s="682"/>
      <c r="F94" s="682"/>
      <c r="G94" s="683"/>
      <c r="H94" s="684"/>
      <c r="I94" s="683"/>
      <c r="J94" s="622"/>
    </row>
    <row r="95" customFormat="false" ht="15" hidden="false" customHeight="false" outlineLevel="0" collapsed="false">
      <c r="A95" s="681"/>
      <c r="D95" s="622"/>
      <c r="E95" s="682"/>
      <c r="F95" s="682"/>
      <c r="G95" s="683"/>
      <c r="H95" s="684"/>
      <c r="I95" s="683"/>
      <c r="J95" s="622"/>
    </row>
    <row r="103" s="629" customFormat="true" ht="15" hidden="false" customHeight="false" outlineLevel="0" collapsed="false">
      <c r="B103" s="622"/>
      <c r="G103" s="630"/>
      <c r="H103" s="631"/>
      <c r="I103" s="630"/>
    </row>
    <row r="104" s="629" customFormat="true" ht="15" hidden="false" customHeight="false" outlineLevel="0" collapsed="false">
      <c r="B104" s="622"/>
      <c r="G104" s="630"/>
      <c r="H104" s="631"/>
      <c r="I104" s="630"/>
    </row>
    <row r="105" s="629" customFormat="true" ht="15" hidden="false" customHeight="false" outlineLevel="0" collapsed="false">
      <c r="B105" s="622"/>
      <c r="G105" s="630"/>
      <c r="H105" s="631"/>
      <c r="I105" s="630"/>
    </row>
    <row r="106" s="629" customFormat="true" ht="15" hidden="false" customHeight="false" outlineLevel="0" collapsed="false">
      <c r="B106" s="622"/>
      <c r="G106" s="630"/>
      <c r="H106" s="631"/>
      <c r="I106" s="630"/>
    </row>
    <row r="107" s="629" customFormat="true" ht="15" hidden="false" customHeight="false" outlineLevel="0" collapsed="false">
      <c r="B107" s="622"/>
      <c r="G107" s="630"/>
      <c r="H107" s="631"/>
      <c r="I107" s="630"/>
    </row>
    <row r="108" s="629" customFormat="true" ht="15" hidden="false" customHeight="false" outlineLevel="0" collapsed="false">
      <c r="B108" s="622"/>
      <c r="G108" s="630"/>
      <c r="H108" s="631"/>
      <c r="I108" s="630"/>
    </row>
    <row r="109" s="629" customFormat="true" ht="15" hidden="false" customHeight="false" outlineLevel="0" collapsed="false">
      <c r="B109" s="622"/>
      <c r="G109" s="630"/>
      <c r="H109" s="631"/>
      <c r="I109" s="630"/>
    </row>
    <row r="110" s="629" customFormat="true" ht="15" hidden="false" customHeight="false" outlineLevel="0" collapsed="false">
      <c r="B110" s="622"/>
      <c r="G110" s="630"/>
      <c r="H110" s="631"/>
      <c r="I110" s="630"/>
    </row>
    <row r="111" s="629" customFormat="true" ht="15" hidden="false" customHeight="false" outlineLevel="0" collapsed="false">
      <c r="B111" s="622"/>
      <c r="G111" s="630"/>
      <c r="H111" s="631"/>
      <c r="I111" s="630"/>
    </row>
    <row r="112" s="629" customFormat="true" ht="15" hidden="false" customHeight="false" outlineLevel="0" collapsed="false">
      <c r="B112" s="622"/>
      <c r="G112" s="630"/>
      <c r="H112" s="631"/>
      <c r="I112" s="630"/>
    </row>
    <row r="113" s="629" customFormat="true" ht="15" hidden="false" customHeight="false" outlineLevel="0" collapsed="false">
      <c r="B113" s="622"/>
      <c r="G113" s="630"/>
      <c r="H113" s="631"/>
      <c r="I113" s="630"/>
    </row>
    <row r="114" s="629" customFormat="true" ht="15" hidden="false" customHeight="false" outlineLevel="0" collapsed="false">
      <c r="B114" s="622"/>
      <c r="G114" s="630"/>
      <c r="H114" s="631"/>
      <c r="I114" s="630"/>
    </row>
    <row r="115" s="629" customFormat="true" ht="15" hidden="false" customHeight="false" outlineLevel="0" collapsed="false">
      <c r="B115" s="622"/>
      <c r="G115" s="630"/>
      <c r="H115" s="631"/>
      <c r="I115" s="630"/>
    </row>
    <row r="116" s="629" customFormat="true" ht="15" hidden="false" customHeight="false" outlineLevel="0" collapsed="false">
      <c r="B116" s="622"/>
      <c r="G116" s="630"/>
      <c r="H116" s="631"/>
      <c r="I116" s="630"/>
    </row>
    <row r="117" s="629" customFormat="true" ht="15" hidden="false" customHeight="false" outlineLevel="0" collapsed="false">
      <c r="B117" s="622"/>
      <c r="G117" s="630"/>
      <c r="H117" s="631"/>
      <c r="I117" s="630"/>
    </row>
    <row r="118" s="629" customFormat="true" ht="15" hidden="false" customHeight="false" outlineLevel="0" collapsed="false">
      <c r="B118" s="622"/>
      <c r="G118" s="630"/>
      <c r="H118" s="631"/>
      <c r="I118" s="630"/>
    </row>
    <row r="119" s="629" customFormat="true" ht="15" hidden="false" customHeight="false" outlineLevel="0" collapsed="false">
      <c r="B119" s="622"/>
      <c r="G119" s="630"/>
      <c r="H119" s="631"/>
      <c r="I119" s="630"/>
    </row>
    <row r="120" s="629" customFormat="true" ht="15" hidden="false" customHeight="false" outlineLevel="0" collapsed="false">
      <c r="B120" s="622"/>
      <c r="G120" s="630"/>
      <c r="H120" s="631"/>
      <c r="I120" s="630"/>
    </row>
    <row r="121" s="629" customFormat="true" ht="15" hidden="false" customHeight="false" outlineLevel="0" collapsed="false">
      <c r="B121" s="622"/>
      <c r="G121" s="630"/>
      <c r="H121" s="631"/>
      <c r="I121" s="630"/>
    </row>
    <row r="122" s="629" customFormat="true" ht="15" hidden="false" customHeight="false" outlineLevel="0" collapsed="false">
      <c r="B122" s="622"/>
      <c r="G122" s="630"/>
      <c r="H122" s="631"/>
      <c r="I122" s="630"/>
    </row>
    <row r="123" s="629" customFormat="true" ht="15" hidden="false" customHeight="false" outlineLevel="0" collapsed="false">
      <c r="B123" s="622"/>
      <c r="G123" s="630"/>
      <c r="H123" s="631"/>
      <c r="I123" s="630"/>
    </row>
    <row r="124" s="629" customFormat="true" ht="15" hidden="false" customHeight="false" outlineLevel="0" collapsed="false">
      <c r="B124" s="622"/>
      <c r="G124" s="630"/>
      <c r="H124" s="631"/>
      <c r="I124" s="630"/>
    </row>
    <row r="125" s="629" customFormat="true" ht="15" hidden="false" customHeight="false" outlineLevel="0" collapsed="false">
      <c r="B125" s="622"/>
      <c r="G125" s="630"/>
      <c r="H125" s="631"/>
      <c r="I125" s="630"/>
    </row>
    <row r="126" s="629" customFormat="true" ht="15" hidden="false" customHeight="false" outlineLevel="0" collapsed="false">
      <c r="B126" s="622"/>
      <c r="G126" s="630"/>
      <c r="H126" s="631"/>
      <c r="I126" s="630"/>
    </row>
    <row r="127" s="629" customFormat="true" ht="15" hidden="false" customHeight="false" outlineLevel="0" collapsed="false">
      <c r="B127" s="622"/>
      <c r="G127" s="630"/>
      <c r="H127" s="631"/>
      <c r="I127" s="630"/>
    </row>
    <row r="128" s="629" customFormat="true" ht="15" hidden="false" customHeight="false" outlineLevel="0" collapsed="false">
      <c r="B128" s="622"/>
      <c r="G128" s="630"/>
      <c r="H128" s="631"/>
      <c r="I128" s="630"/>
    </row>
    <row r="129" s="629" customFormat="true" ht="15" hidden="false" customHeight="false" outlineLevel="0" collapsed="false">
      <c r="B129" s="622"/>
      <c r="G129" s="630"/>
      <c r="H129" s="631"/>
      <c r="I129" s="630"/>
    </row>
    <row r="130" s="629" customFormat="true" ht="15" hidden="false" customHeight="false" outlineLevel="0" collapsed="false">
      <c r="B130" s="622"/>
      <c r="G130" s="630"/>
      <c r="H130" s="631"/>
      <c r="I130" s="630"/>
    </row>
    <row r="131" s="629" customFormat="true" ht="15" hidden="false" customHeight="false" outlineLevel="0" collapsed="false">
      <c r="B131" s="622"/>
      <c r="G131" s="630"/>
      <c r="H131" s="631"/>
      <c r="I131" s="630"/>
    </row>
    <row r="132" s="629" customFormat="true" ht="15" hidden="false" customHeight="false" outlineLevel="0" collapsed="false">
      <c r="B132" s="622"/>
      <c r="G132" s="630"/>
      <c r="H132" s="631"/>
      <c r="I132" s="630"/>
    </row>
    <row r="133" s="629" customFormat="true" ht="15" hidden="false" customHeight="false" outlineLevel="0" collapsed="false">
      <c r="B133" s="622"/>
      <c r="G133" s="630"/>
      <c r="H133" s="631"/>
      <c r="I133" s="630"/>
    </row>
    <row r="134" s="629" customFormat="true" ht="15" hidden="false" customHeight="false" outlineLevel="0" collapsed="false">
      <c r="B134" s="622"/>
      <c r="G134" s="630"/>
      <c r="H134" s="631"/>
      <c r="I134" s="630"/>
    </row>
    <row r="135" s="629" customFormat="true" ht="15" hidden="false" customHeight="false" outlineLevel="0" collapsed="false">
      <c r="B135" s="622"/>
      <c r="G135" s="630"/>
      <c r="H135" s="631"/>
      <c r="I135" s="630"/>
    </row>
    <row r="136" s="629" customFormat="true" ht="15" hidden="false" customHeight="false" outlineLevel="0" collapsed="false">
      <c r="B136" s="622"/>
      <c r="G136" s="630"/>
      <c r="H136" s="631"/>
      <c r="I136" s="630"/>
    </row>
    <row r="137" s="629" customFormat="true" ht="15" hidden="false" customHeight="false" outlineLevel="0" collapsed="false">
      <c r="B137" s="622"/>
      <c r="G137" s="630"/>
      <c r="H137" s="631"/>
      <c r="I137" s="630"/>
    </row>
    <row r="138" s="629" customFormat="true" ht="15" hidden="false" customHeight="false" outlineLevel="0" collapsed="false">
      <c r="B138" s="622"/>
      <c r="G138" s="630"/>
      <c r="H138" s="631"/>
      <c r="I138" s="630"/>
    </row>
    <row r="139" s="629" customFormat="true" ht="15" hidden="false" customHeight="false" outlineLevel="0" collapsed="false">
      <c r="B139" s="622"/>
      <c r="G139" s="630"/>
      <c r="H139" s="631"/>
      <c r="I139" s="630"/>
    </row>
    <row r="140" s="629" customFormat="true" ht="15" hidden="false" customHeight="false" outlineLevel="0" collapsed="false">
      <c r="B140" s="622"/>
      <c r="G140" s="630"/>
      <c r="H140" s="631"/>
      <c r="I140" s="630"/>
    </row>
    <row r="141" s="629" customFormat="true" ht="15" hidden="false" customHeight="false" outlineLevel="0" collapsed="false">
      <c r="B141" s="622"/>
      <c r="G141" s="630"/>
      <c r="H141" s="631"/>
      <c r="I141" s="630"/>
    </row>
    <row r="142" s="629" customFormat="true" ht="15" hidden="false" customHeight="false" outlineLevel="0" collapsed="false">
      <c r="A142" s="628"/>
      <c r="B142" s="622"/>
      <c r="G142" s="630"/>
      <c r="H142" s="631"/>
      <c r="I142" s="630"/>
    </row>
    <row r="143" s="629" customFormat="true" ht="15" hidden="false" customHeight="false" outlineLevel="0" collapsed="false">
      <c r="A143" s="628"/>
      <c r="B143" s="622"/>
      <c r="G143" s="630"/>
      <c r="H143" s="631"/>
      <c r="I143" s="630"/>
    </row>
    <row r="144" s="629" customFormat="true" ht="15" hidden="false" customHeight="false" outlineLevel="0" collapsed="false">
      <c r="A144" s="628"/>
      <c r="B144" s="622"/>
      <c r="G144" s="630"/>
      <c r="H144" s="631"/>
      <c r="I144" s="630"/>
    </row>
    <row r="145" s="629" customFormat="true" ht="15" hidden="false" customHeight="false" outlineLevel="0" collapsed="false">
      <c r="A145" s="628"/>
      <c r="B145" s="622"/>
      <c r="G145" s="630"/>
      <c r="H145" s="631"/>
      <c r="I145" s="630"/>
    </row>
    <row r="146" s="629" customFormat="true" ht="15" hidden="false" customHeight="false" outlineLevel="0" collapsed="false">
      <c r="A146" s="628"/>
      <c r="B146" s="622"/>
      <c r="G146" s="630"/>
      <c r="H146" s="631"/>
      <c r="I146" s="630"/>
    </row>
    <row r="147" s="629" customFormat="true" ht="15" hidden="false" customHeight="false" outlineLevel="0" collapsed="false">
      <c r="A147" s="628"/>
      <c r="B147" s="622"/>
      <c r="G147" s="630"/>
      <c r="H147" s="631"/>
      <c r="I147" s="630"/>
    </row>
    <row r="148" s="629" customFormat="true" ht="15" hidden="false" customHeight="false" outlineLevel="0" collapsed="false">
      <c r="A148" s="628"/>
      <c r="B148" s="622"/>
      <c r="G148" s="630"/>
      <c r="H148" s="631"/>
      <c r="I148" s="630"/>
    </row>
    <row r="149" s="629" customFormat="true" ht="15" hidden="false" customHeight="false" outlineLevel="0" collapsed="false">
      <c r="A149" s="628"/>
      <c r="B149" s="622"/>
      <c r="G149" s="630"/>
      <c r="H149" s="631"/>
      <c r="I149" s="630"/>
    </row>
    <row r="150" s="629" customFormat="true" ht="15" hidden="false" customHeight="false" outlineLevel="0" collapsed="false">
      <c r="A150" s="628"/>
      <c r="B150" s="622"/>
      <c r="G150" s="630"/>
      <c r="H150" s="631"/>
      <c r="I150" s="630"/>
    </row>
    <row r="151" s="629" customFormat="true" ht="15" hidden="false" customHeight="false" outlineLevel="0" collapsed="false">
      <c r="A151" s="628"/>
      <c r="B151" s="622"/>
      <c r="G151" s="630"/>
      <c r="H151" s="631"/>
      <c r="I151" s="630"/>
    </row>
    <row r="152" s="629" customFormat="true" ht="15" hidden="false" customHeight="false" outlineLevel="0" collapsed="false">
      <c r="A152" s="628"/>
      <c r="B152" s="622"/>
      <c r="G152" s="630"/>
      <c r="H152" s="631"/>
      <c r="I152" s="630"/>
    </row>
    <row r="153" s="629" customFormat="true" ht="15" hidden="false" customHeight="false" outlineLevel="0" collapsed="false">
      <c r="A153" s="628"/>
      <c r="B153" s="622"/>
      <c r="G153" s="630"/>
      <c r="H153" s="631"/>
      <c r="I153" s="630"/>
    </row>
    <row r="154" s="629" customFormat="true" ht="15" hidden="false" customHeight="false" outlineLevel="0" collapsed="false">
      <c r="A154" s="628"/>
      <c r="B154" s="622"/>
      <c r="G154" s="630"/>
      <c r="H154" s="631"/>
      <c r="I154" s="630"/>
    </row>
    <row r="155" s="629" customFormat="true" ht="15" hidden="false" customHeight="false" outlineLevel="0" collapsed="false">
      <c r="A155" s="628"/>
      <c r="B155" s="622"/>
      <c r="G155" s="630"/>
      <c r="H155" s="631"/>
      <c r="I155" s="630"/>
    </row>
    <row r="156" s="629" customFormat="true" ht="15" hidden="false" customHeight="false" outlineLevel="0" collapsed="false">
      <c r="A156" s="628"/>
      <c r="B156" s="622"/>
      <c r="G156" s="630"/>
      <c r="H156" s="631"/>
      <c r="I156" s="630"/>
    </row>
    <row r="157" s="629" customFormat="true" ht="15" hidden="false" customHeight="false" outlineLevel="0" collapsed="false">
      <c r="A157" s="628"/>
      <c r="B157" s="622"/>
      <c r="G157" s="630"/>
      <c r="H157" s="631"/>
      <c r="I157" s="630"/>
    </row>
    <row r="158" s="629" customFormat="true" ht="15" hidden="false" customHeight="false" outlineLevel="0" collapsed="false">
      <c r="A158" s="628"/>
      <c r="B158" s="622"/>
      <c r="G158" s="630"/>
      <c r="H158" s="631"/>
      <c r="I158" s="630"/>
    </row>
    <row r="159" s="629" customFormat="true" ht="15" hidden="false" customHeight="false" outlineLevel="0" collapsed="false">
      <c r="A159" s="628"/>
      <c r="B159" s="622"/>
      <c r="G159" s="630"/>
      <c r="H159" s="631"/>
      <c r="I159" s="630"/>
    </row>
    <row r="160" s="629" customFormat="true" ht="15" hidden="false" customHeight="false" outlineLevel="0" collapsed="false">
      <c r="A160" s="628"/>
      <c r="B160" s="622"/>
      <c r="G160" s="630"/>
      <c r="H160" s="631"/>
      <c r="I160" s="630"/>
    </row>
    <row r="161" s="629" customFormat="true" ht="15" hidden="false" customHeight="false" outlineLevel="0" collapsed="false">
      <c r="A161" s="628"/>
      <c r="B161" s="622"/>
      <c r="G161" s="630"/>
      <c r="H161" s="631"/>
      <c r="I161" s="630"/>
    </row>
    <row r="162" s="629" customFormat="true" ht="15" hidden="false" customHeight="false" outlineLevel="0" collapsed="false">
      <c r="A162" s="628"/>
      <c r="B162" s="622"/>
      <c r="G162" s="630"/>
      <c r="H162" s="631"/>
      <c r="I162" s="630"/>
    </row>
    <row r="163" s="629" customFormat="true" ht="15" hidden="false" customHeight="false" outlineLevel="0" collapsed="false">
      <c r="A163" s="628"/>
      <c r="B163" s="622"/>
      <c r="G163" s="630"/>
      <c r="H163" s="631"/>
      <c r="I163" s="630"/>
    </row>
    <row r="164" s="629" customFormat="true" ht="15" hidden="false" customHeight="false" outlineLevel="0" collapsed="false">
      <c r="A164" s="628"/>
      <c r="B164" s="622"/>
      <c r="G164" s="630"/>
      <c r="H164" s="631"/>
      <c r="I164" s="630"/>
    </row>
    <row r="165" s="629" customFormat="true" ht="15" hidden="false" customHeight="false" outlineLevel="0" collapsed="false">
      <c r="A165" s="628"/>
      <c r="B165" s="622"/>
      <c r="G165" s="630"/>
      <c r="H165" s="631"/>
      <c r="I165" s="630"/>
    </row>
    <row r="166" s="629" customFormat="true" ht="15" hidden="false" customHeight="false" outlineLevel="0" collapsed="false">
      <c r="A166" s="628"/>
      <c r="B166" s="622"/>
      <c r="G166" s="630"/>
      <c r="H166" s="631"/>
      <c r="I166" s="630"/>
    </row>
    <row r="167" s="629" customFormat="true" ht="15" hidden="false" customHeight="false" outlineLevel="0" collapsed="false">
      <c r="A167" s="628"/>
      <c r="B167" s="622"/>
      <c r="G167" s="630"/>
      <c r="H167" s="631"/>
      <c r="I167" s="630"/>
    </row>
    <row r="168" s="629" customFormat="true" ht="15" hidden="false" customHeight="false" outlineLevel="0" collapsed="false">
      <c r="A168" s="628"/>
      <c r="B168" s="622"/>
      <c r="G168" s="630"/>
      <c r="H168" s="631"/>
      <c r="I168" s="630"/>
    </row>
    <row r="169" s="629" customFormat="true" ht="15" hidden="false" customHeight="false" outlineLevel="0" collapsed="false">
      <c r="A169" s="628"/>
      <c r="B169" s="622"/>
      <c r="G169" s="630"/>
      <c r="H169" s="631"/>
      <c r="I169" s="630"/>
    </row>
    <row r="170" s="629" customFormat="true" ht="15" hidden="false" customHeight="false" outlineLevel="0" collapsed="false">
      <c r="A170" s="628"/>
      <c r="B170" s="622"/>
      <c r="G170" s="630"/>
      <c r="H170" s="631"/>
      <c r="I170" s="630"/>
    </row>
    <row r="171" s="629" customFormat="true" ht="15" hidden="false" customHeight="false" outlineLevel="0" collapsed="false">
      <c r="A171" s="628"/>
      <c r="B171" s="622"/>
      <c r="G171" s="630"/>
      <c r="H171" s="631"/>
      <c r="I171" s="630"/>
    </row>
    <row r="172" s="629" customFormat="true" ht="15" hidden="false" customHeight="false" outlineLevel="0" collapsed="false">
      <c r="A172" s="628"/>
      <c r="B172" s="622"/>
      <c r="G172" s="630"/>
      <c r="H172" s="631"/>
      <c r="I172" s="630"/>
    </row>
    <row r="173" s="629" customFormat="true" ht="15" hidden="false" customHeight="false" outlineLevel="0" collapsed="false">
      <c r="A173" s="628"/>
      <c r="B173" s="622"/>
      <c r="G173" s="630"/>
      <c r="H173" s="631"/>
      <c r="I173" s="630"/>
    </row>
    <row r="174" s="629" customFormat="true" ht="15" hidden="false" customHeight="false" outlineLevel="0" collapsed="false">
      <c r="A174" s="628"/>
      <c r="B174" s="622"/>
      <c r="G174" s="630"/>
      <c r="H174" s="631"/>
      <c r="I174" s="630"/>
    </row>
    <row r="175" s="629" customFormat="true" ht="15" hidden="false" customHeight="false" outlineLevel="0" collapsed="false">
      <c r="A175" s="628"/>
      <c r="B175" s="622"/>
      <c r="G175" s="630"/>
      <c r="H175" s="631"/>
      <c r="I175" s="630"/>
    </row>
    <row r="176" s="629" customFormat="true" ht="15" hidden="false" customHeight="false" outlineLevel="0" collapsed="false">
      <c r="A176" s="628"/>
      <c r="B176" s="622"/>
      <c r="G176" s="630"/>
      <c r="H176" s="631"/>
      <c r="I176" s="630"/>
    </row>
    <row r="177" s="629" customFormat="true" ht="15" hidden="false" customHeight="false" outlineLevel="0" collapsed="false">
      <c r="A177" s="628"/>
      <c r="B177" s="622"/>
      <c r="G177" s="630"/>
      <c r="H177" s="631"/>
      <c r="I177" s="630"/>
    </row>
    <row r="178" s="629" customFormat="true" ht="15" hidden="false" customHeight="false" outlineLevel="0" collapsed="false">
      <c r="A178" s="628"/>
      <c r="B178" s="622"/>
      <c r="G178" s="630"/>
      <c r="H178" s="631"/>
      <c r="I178" s="630"/>
    </row>
    <row r="179" s="629" customFormat="true" ht="15" hidden="false" customHeight="false" outlineLevel="0" collapsed="false">
      <c r="A179" s="628"/>
      <c r="B179" s="622"/>
      <c r="G179" s="630"/>
      <c r="H179" s="631"/>
      <c r="I179" s="630"/>
    </row>
    <row r="180" s="629" customFormat="true" ht="15" hidden="false" customHeight="false" outlineLevel="0" collapsed="false">
      <c r="A180" s="628"/>
      <c r="B180" s="622"/>
      <c r="G180" s="630"/>
      <c r="H180" s="631"/>
      <c r="I180" s="630"/>
    </row>
    <row r="181" s="629" customFormat="true" ht="15" hidden="false" customHeight="false" outlineLevel="0" collapsed="false">
      <c r="A181" s="628"/>
      <c r="B181" s="622"/>
      <c r="G181" s="630"/>
      <c r="H181" s="631"/>
      <c r="I181" s="630"/>
    </row>
    <row r="182" s="629" customFormat="true" ht="15" hidden="false" customHeight="false" outlineLevel="0" collapsed="false">
      <c r="A182" s="628"/>
      <c r="B182" s="622"/>
      <c r="G182" s="630"/>
      <c r="H182" s="631"/>
      <c r="I182" s="630"/>
    </row>
    <row r="183" s="629" customFormat="true" ht="15" hidden="false" customHeight="false" outlineLevel="0" collapsed="false">
      <c r="A183" s="628"/>
      <c r="B183" s="622"/>
      <c r="G183" s="630"/>
      <c r="H183" s="631"/>
      <c r="I183" s="630"/>
    </row>
    <row r="184" s="629" customFormat="true" ht="15" hidden="false" customHeight="false" outlineLevel="0" collapsed="false">
      <c r="A184" s="628"/>
      <c r="B184" s="622"/>
      <c r="G184" s="630"/>
      <c r="H184" s="631"/>
      <c r="I184" s="630"/>
    </row>
    <row r="185" s="629" customFormat="true" ht="15" hidden="false" customHeight="false" outlineLevel="0" collapsed="false">
      <c r="A185" s="628"/>
      <c r="B185" s="622"/>
      <c r="G185" s="630"/>
      <c r="H185" s="631"/>
      <c r="I185" s="630"/>
    </row>
    <row r="186" s="629" customFormat="true" ht="15" hidden="false" customHeight="false" outlineLevel="0" collapsed="false">
      <c r="A186" s="628"/>
      <c r="B186" s="622"/>
      <c r="G186" s="630"/>
      <c r="H186" s="631"/>
      <c r="I186" s="630"/>
    </row>
    <row r="187" s="629" customFormat="true" ht="15" hidden="false" customHeight="false" outlineLevel="0" collapsed="false">
      <c r="A187" s="628"/>
      <c r="B187" s="622"/>
      <c r="G187" s="630"/>
      <c r="H187" s="631"/>
      <c r="I187" s="630"/>
    </row>
    <row r="188" s="629" customFormat="true" ht="15" hidden="false" customHeight="false" outlineLevel="0" collapsed="false">
      <c r="A188" s="628"/>
      <c r="B188" s="622"/>
      <c r="G188" s="630"/>
      <c r="H188" s="631"/>
      <c r="I188" s="630"/>
    </row>
    <row r="189" s="629" customFormat="true" ht="15" hidden="false" customHeight="false" outlineLevel="0" collapsed="false">
      <c r="A189" s="628"/>
      <c r="B189" s="622"/>
      <c r="G189" s="630"/>
      <c r="H189" s="631"/>
      <c r="I189" s="630"/>
    </row>
    <row r="190" s="629" customFormat="true" ht="15" hidden="false" customHeight="false" outlineLevel="0" collapsed="false">
      <c r="A190" s="628"/>
      <c r="B190" s="622"/>
      <c r="G190" s="630"/>
      <c r="H190" s="631"/>
      <c r="I190" s="630"/>
    </row>
    <row r="191" s="629" customFormat="true" ht="15" hidden="false" customHeight="false" outlineLevel="0" collapsed="false">
      <c r="A191" s="628"/>
      <c r="B191" s="622"/>
      <c r="G191" s="630"/>
      <c r="H191" s="631"/>
      <c r="I191" s="630"/>
    </row>
    <row r="192" s="629" customFormat="true" ht="15" hidden="false" customHeight="false" outlineLevel="0" collapsed="false">
      <c r="A192" s="628"/>
      <c r="B192" s="622"/>
      <c r="G192" s="630"/>
      <c r="H192" s="631"/>
      <c r="I192" s="630"/>
    </row>
    <row r="193" s="629" customFormat="true" ht="15" hidden="false" customHeight="false" outlineLevel="0" collapsed="false">
      <c r="A193" s="628"/>
      <c r="B193" s="622"/>
      <c r="G193" s="630"/>
      <c r="H193" s="631"/>
      <c r="I193" s="630"/>
    </row>
    <row r="194" s="629" customFormat="true" ht="15" hidden="false" customHeight="false" outlineLevel="0" collapsed="false">
      <c r="A194" s="628"/>
      <c r="B194" s="622"/>
      <c r="G194" s="630"/>
      <c r="H194" s="631"/>
      <c r="I194" s="630"/>
    </row>
    <row r="195" s="629" customFormat="true" ht="15" hidden="false" customHeight="false" outlineLevel="0" collapsed="false">
      <c r="A195" s="628"/>
      <c r="B195" s="622"/>
      <c r="G195" s="630"/>
      <c r="H195" s="631"/>
      <c r="I195" s="630"/>
    </row>
    <row r="196" s="629" customFormat="true" ht="15" hidden="false" customHeight="false" outlineLevel="0" collapsed="false">
      <c r="A196" s="628"/>
      <c r="B196" s="622"/>
      <c r="G196" s="630"/>
      <c r="H196" s="631"/>
      <c r="I196" s="630"/>
    </row>
    <row r="197" s="629" customFormat="true" ht="15" hidden="false" customHeight="false" outlineLevel="0" collapsed="false">
      <c r="A197" s="628"/>
      <c r="B197" s="622"/>
      <c r="G197" s="630"/>
      <c r="H197" s="631"/>
      <c r="I197" s="630"/>
    </row>
    <row r="198" s="629" customFormat="true" ht="15" hidden="false" customHeight="false" outlineLevel="0" collapsed="false">
      <c r="A198" s="628"/>
      <c r="B198" s="622"/>
      <c r="G198" s="630"/>
      <c r="H198" s="631"/>
      <c r="I198" s="630"/>
    </row>
    <row r="199" s="629" customFormat="true" ht="15" hidden="false" customHeight="false" outlineLevel="0" collapsed="false">
      <c r="A199" s="628"/>
      <c r="B199" s="622"/>
      <c r="G199" s="630"/>
      <c r="H199" s="631"/>
      <c r="I199" s="630"/>
    </row>
    <row r="200" s="629" customFormat="true" ht="15" hidden="false" customHeight="false" outlineLevel="0" collapsed="false">
      <c r="A200" s="628"/>
      <c r="B200" s="622"/>
      <c r="G200" s="630"/>
      <c r="H200" s="631"/>
      <c r="I200" s="630"/>
    </row>
    <row r="201" s="629" customFormat="true" ht="15" hidden="false" customHeight="false" outlineLevel="0" collapsed="false">
      <c r="A201" s="628"/>
      <c r="B201" s="622"/>
      <c r="G201" s="630"/>
      <c r="H201" s="631"/>
      <c r="I201" s="630"/>
    </row>
    <row r="202" s="629" customFormat="true" ht="15" hidden="false" customHeight="false" outlineLevel="0" collapsed="false">
      <c r="A202" s="628"/>
      <c r="B202" s="622"/>
      <c r="G202" s="630"/>
      <c r="H202" s="631"/>
      <c r="I202" s="630"/>
    </row>
    <row r="203" s="629" customFormat="true" ht="15" hidden="false" customHeight="false" outlineLevel="0" collapsed="false">
      <c r="A203" s="628"/>
      <c r="B203" s="622"/>
      <c r="G203" s="630"/>
      <c r="H203" s="631"/>
      <c r="I203" s="630"/>
    </row>
    <row r="204" s="629" customFormat="true" ht="15" hidden="false" customHeight="false" outlineLevel="0" collapsed="false">
      <c r="A204" s="628"/>
      <c r="B204" s="622"/>
      <c r="G204" s="630"/>
      <c r="H204" s="631"/>
      <c r="I204" s="630"/>
    </row>
    <row r="205" s="629" customFormat="true" ht="15" hidden="false" customHeight="false" outlineLevel="0" collapsed="false">
      <c r="A205" s="628"/>
      <c r="B205" s="622"/>
      <c r="G205" s="630"/>
      <c r="H205" s="631"/>
      <c r="I205" s="630"/>
    </row>
    <row r="206" s="629" customFormat="true" ht="15" hidden="false" customHeight="false" outlineLevel="0" collapsed="false">
      <c r="A206" s="628"/>
      <c r="B206" s="622"/>
      <c r="G206" s="630"/>
      <c r="H206" s="631"/>
      <c r="I206" s="630"/>
    </row>
    <row r="207" s="629" customFormat="true" ht="15" hidden="false" customHeight="false" outlineLevel="0" collapsed="false">
      <c r="A207" s="628"/>
      <c r="B207" s="622"/>
      <c r="G207" s="630"/>
      <c r="H207" s="631"/>
      <c r="I207" s="630"/>
    </row>
    <row r="208" s="629" customFormat="true" ht="15" hidden="false" customHeight="false" outlineLevel="0" collapsed="false">
      <c r="A208" s="628"/>
      <c r="B208" s="622"/>
      <c r="G208" s="630"/>
      <c r="H208" s="631"/>
      <c r="I208" s="630"/>
    </row>
    <row r="209" s="629" customFormat="true" ht="15" hidden="false" customHeight="false" outlineLevel="0" collapsed="false">
      <c r="A209" s="628"/>
      <c r="B209" s="622"/>
      <c r="G209" s="630"/>
      <c r="H209" s="631"/>
      <c r="I209" s="630"/>
    </row>
    <row r="210" s="629" customFormat="true" ht="15" hidden="false" customHeight="false" outlineLevel="0" collapsed="false">
      <c r="A210" s="628"/>
      <c r="B210" s="622"/>
      <c r="G210" s="630"/>
      <c r="H210" s="631"/>
      <c r="I210" s="630"/>
    </row>
    <row r="211" s="629" customFormat="true" ht="15" hidden="false" customHeight="false" outlineLevel="0" collapsed="false">
      <c r="A211" s="628"/>
      <c r="B211" s="622"/>
      <c r="G211" s="630"/>
      <c r="H211" s="631"/>
      <c r="I211" s="630"/>
    </row>
    <row r="212" s="629" customFormat="true" ht="15" hidden="false" customHeight="false" outlineLevel="0" collapsed="false">
      <c r="A212" s="628"/>
      <c r="B212" s="622"/>
      <c r="G212" s="630"/>
      <c r="H212" s="631"/>
      <c r="I212" s="630"/>
    </row>
    <row r="213" s="629" customFormat="true" ht="15" hidden="false" customHeight="false" outlineLevel="0" collapsed="false">
      <c r="A213" s="628"/>
      <c r="B213" s="622"/>
      <c r="G213" s="630"/>
      <c r="H213" s="631"/>
      <c r="I213" s="630"/>
    </row>
    <row r="214" s="629" customFormat="true" ht="15" hidden="false" customHeight="false" outlineLevel="0" collapsed="false">
      <c r="A214" s="628"/>
      <c r="B214" s="622"/>
      <c r="G214" s="630"/>
      <c r="H214" s="631"/>
      <c r="I214" s="630"/>
    </row>
    <row r="215" s="629" customFormat="true" ht="15" hidden="false" customHeight="false" outlineLevel="0" collapsed="false">
      <c r="A215" s="628"/>
      <c r="B215" s="622"/>
      <c r="G215" s="630"/>
      <c r="H215" s="631"/>
      <c r="I215" s="630"/>
    </row>
    <row r="216" s="629" customFormat="true" ht="15" hidden="false" customHeight="false" outlineLevel="0" collapsed="false">
      <c r="A216" s="628"/>
      <c r="B216" s="622"/>
      <c r="G216" s="630"/>
      <c r="H216" s="631"/>
      <c r="I216" s="630"/>
    </row>
    <row r="217" s="629" customFormat="true" ht="15" hidden="false" customHeight="false" outlineLevel="0" collapsed="false">
      <c r="A217" s="628"/>
      <c r="B217" s="622"/>
      <c r="G217" s="630"/>
      <c r="H217" s="631"/>
      <c r="I217" s="630"/>
    </row>
    <row r="218" s="629" customFormat="true" ht="15" hidden="false" customHeight="false" outlineLevel="0" collapsed="false">
      <c r="A218" s="628"/>
      <c r="B218" s="622"/>
      <c r="G218" s="630"/>
      <c r="H218" s="631"/>
      <c r="I218" s="630"/>
    </row>
    <row r="219" s="629" customFormat="true" ht="15" hidden="false" customHeight="false" outlineLevel="0" collapsed="false">
      <c r="A219" s="628"/>
      <c r="B219" s="622"/>
      <c r="G219" s="630"/>
      <c r="H219" s="631"/>
      <c r="I219" s="630"/>
    </row>
    <row r="220" s="629" customFormat="true" ht="15" hidden="false" customHeight="false" outlineLevel="0" collapsed="false">
      <c r="A220" s="628"/>
      <c r="B220" s="622"/>
      <c r="G220" s="630"/>
      <c r="H220" s="631"/>
      <c r="I220" s="630"/>
    </row>
    <row r="221" s="629" customFormat="true" ht="15" hidden="false" customHeight="false" outlineLevel="0" collapsed="false">
      <c r="A221" s="628"/>
      <c r="B221" s="622"/>
      <c r="G221" s="630"/>
      <c r="H221" s="631"/>
      <c r="I221" s="630"/>
    </row>
    <row r="222" s="629" customFormat="true" ht="15" hidden="false" customHeight="false" outlineLevel="0" collapsed="false">
      <c r="A222" s="628"/>
      <c r="B222" s="622"/>
      <c r="G222" s="630"/>
      <c r="H222" s="631"/>
      <c r="I222" s="630"/>
    </row>
    <row r="223" s="629" customFormat="true" ht="15" hidden="false" customHeight="false" outlineLevel="0" collapsed="false">
      <c r="A223" s="628"/>
      <c r="B223" s="622"/>
      <c r="G223" s="630"/>
      <c r="H223" s="631"/>
      <c r="I223" s="630"/>
    </row>
    <row r="224" s="629" customFormat="true" ht="15" hidden="false" customHeight="false" outlineLevel="0" collapsed="false">
      <c r="A224" s="628"/>
      <c r="B224" s="622"/>
      <c r="G224" s="630"/>
      <c r="H224" s="631"/>
      <c r="I224" s="630"/>
    </row>
    <row r="225" s="629" customFormat="true" ht="15" hidden="false" customHeight="false" outlineLevel="0" collapsed="false">
      <c r="A225" s="628"/>
      <c r="B225" s="622"/>
      <c r="G225" s="630"/>
      <c r="H225" s="631"/>
      <c r="I225" s="630"/>
    </row>
    <row r="226" s="629" customFormat="true" ht="15" hidden="false" customHeight="false" outlineLevel="0" collapsed="false">
      <c r="A226" s="628"/>
      <c r="B226" s="622"/>
      <c r="G226" s="630"/>
      <c r="H226" s="631"/>
      <c r="I226" s="630"/>
    </row>
    <row r="227" s="629" customFormat="true" ht="15" hidden="false" customHeight="false" outlineLevel="0" collapsed="false">
      <c r="A227" s="628"/>
      <c r="B227" s="622"/>
      <c r="G227" s="630"/>
      <c r="H227" s="631"/>
      <c r="I227" s="630"/>
    </row>
    <row r="228" s="629" customFormat="true" ht="15" hidden="false" customHeight="false" outlineLevel="0" collapsed="false">
      <c r="A228" s="628"/>
      <c r="B228" s="622"/>
      <c r="G228" s="630"/>
      <c r="H228" s="631"/>
      <c r="I228" s="630"/>
    </row>
    <row r="229" s="629" customFormat="true" ht="15" hidden="false" customHeight="false" outlineLevel="0" collapsed="false">
      <c r="A229" s="628"/>
      <c r="B229" s="622"/>
      <c r="G229" s="630"/>
      <c r="H229" s="631"/>
      <c r="I229" s="630"/>
    </row>
    <row r="230" s="629" customFormat="true" ht="15" hidden="false" customHeight="false" outlineLevel="0" collapsed="false">
      <c r="A230" s="628"/>
      <c r="B230" s="622"/>
      <c r="G230" s="630"/>
      <c r="H230" s="631"/>
      <c r="I230" s="630"/>
    </row>
    <row r="231" s="629" customFormat="true" ht="15" hidden="false" customHeight="false" outlineLevel="0" collapsed="false">
      <c r="A231" s="628"/>
      <c r="B231" s="622"/>
      <c r="G231" s="630"/>
      <c r="H231" s="631"/>
      <c r="I231" s="630"/>
    </row>
    <row r="232" s="629" customFormat="true" ht="15" hidden="false" customHeight="false" outlineLevel="0" collapsed="false">
      <c r="A232" s="628"/>
      <c r="B232" s="622"/>
      <c r="G232" s="630"/>
      <c r="H232" s="631"/>
      <c r="I232" s="630"/>
    </row>
    <row r="233" s="629" customFormat="true" ht="15" hidden="false" customHeight="false" outlineLevel="0" collapsed="false">
      <c r="A233" s="628"/>
      <c r="B233" s="622"/>
      <c r="G233" s="630"/>
      <c r="H233" s="631"/>
      <c r="I233" s="630"/>
    </row>
    <row r="234" s="629" customFormat="true" ht="15" hidden="false" customHeight="false" outlineLevel="0" collapsed="false">
      <c r="A234" s="628"/>
      <c r="B234" s="622"/>
      <c r="G234" s="630"/>
      <c r="H234" s="631"/>
      <c r="I234" s="630"/>
    </row>
    <row r="235" s="629" customFormat="true" ht="15" hidden="false" customHeight="false" outlineLevel="0" collapsed="false">
      <c r="A235" s="628"/>
      <c r="B235" s="622"/>
      <c r="G235" s="630"/>
      <c r="H235" s="631"/>
      <c r="I235" s="630"/>
    </row>
    <row r="236" s="629" customFormat="true" ht="15" hidden="false" customHeight="false" outlineLevel="0" collapsed="false">
      <c r="A236" s="628"/>
      <c r="B236" s="622"/>
      <c r="G236" s="630"/>
      <c r="H236" s="631"/>
      <c r="I236" s="630"/>
    </row>
    <row r="237" s="629" customFormat="true" ht="15" hidden="false" customHeight="false" outlineLevel="0" collapsed="false">
      <c r="A237" s="628"/>
      <c r="B237" s="622"/>
      <c r="G237" s="630"/>
      <c r="H237" s="631"/>
      <c r="I237" s="630"/>
    </row>
    <row r="238" s="629" customFormat="true" ht="15" hidden="false" customHeight="false" outlineLevel="0" collapsed="false">
      <c r="A238" s="628"/>
      <c r="B238" s="622"/>
      <c r="G238" s="630"/>
      <c r="H238" s="631"/>
      <c r="I238" s="630"/>
    </row>
    <row r="239" s="629" customFormat="true" ht="15" hidden="false" customHeight="false" outlineLevel="0" collapsed="false">
      <c r="A239" s="628"/>
      <c r="B239" s="622"/>
      <c r="G239" s="630"/>
      <c r="H239" s="631"/>
      <c r="I239" s="630"/>
    </row>
    <row r="240" s="629" customFormat="true" ht="15" hidden="false" customHeight="false" outlineLevel="0" collapsed="false">
      <c r="A240" s="628"/>
      <c r="B240" s="622"/>
      <c r="G240" s="630"/>
      <c r="H240" s="631"/>
      <c r="I240" s="630"/>
    </row>
    <row r="241" s="629" customFormat="true" ht="15" hidden="false" customHeight="false" outlineLevel="0" collapsed="false">
      <c r="A241" s="628"/>
      <c r="B241" s="622"/>
      <c r="G241" s="630"/>
      <c r="H241" s="631"/>
      <c r="I241" s="630"/>
    </row>
    <row r="242" s="629" customFormat="true" ht="15" hidden="false" customHeight="false" outlineLevel="0" collapsed="false">
      <c r="A242" s="628"/>
      <c r="B242" s="622"/>
      <c r="G242" s="630"/>
      <c r="H242" s="631"/>
      <c r="I242" s="630"/>
    </row>
    <row r="243" s="629" customFormat="true" ht="15" hidden="false" customHeight="false" outlineLevel="0" collapsed="false">
      <c r="A243" s="628"/>
      <c r="B243" s="622"/>
      <c r="G243" s="630"/>
      <c r="H243" s="631"/>
      <c r="I243" s="630"/>
    </row>
    <row r="244" s="629" customFormat="true" ht="15" hidden="false" customHeight="false" outlineLevel="0" collapsed="false">
      <c r="A244" s="628"/>
      <c r="B244" s="622"/>
      <c r="G244" s="630"/>
      <c r="H244" s="631"/>
      <c r="I244" s="630"/>
    </row>
    <row r="245" s="629" customFormat="true" ht="15" hidden="false" customHeight="false" outlineLevel="0" collapsed="false">
      <c r="A245" s="628"/>
      <c r="B245" s="622"/>
      <c r="G245" s="630"/>
      <c r="H245" s="631"/>
      <c r="I245" s="630"/>
    </row>
    <row r="246" s="629" customFormat="true" ht="15" hidden="false" customHeight="false" outlineLevel="0" collapsed="false">
      <c r="A246" s="628"/>
      <c r="B246" s="622"/>
      <c r="G246" s="630"/>
      <c r="H246" s="631"/>
      <c r="I246" s="630"/>
    </row>
    <row r="247" s="629" customFormat="true" ht="15" hidden="false" customHeight="false" outlineLevel="0" collapsed="false">
      <c r="A247" s="628"/>
      <c r="B247" s="622"/>
      <c r="G247" s="630"/>
      <c r="H247" s="631"/>
      <c r="I247" s="630"/>
    </row>
    <row r="248" s="629" customFormat="true" ht="15" hidden="false" customHeight="false" outlineLevel="0" collapsed="false">
      <c r="A248" s="628"/>
      <c r="B248" s="622"/>
      <c r="G248" s="630"/>
      <c r="H248" s="631"/>
      <c r="I248" s="630"/>
    </row>
    <row r="249" s="629" customFormat="true" ht="15" hidden="false" customHeight="false" outlineLevel="0" collapsed="false">
      <c r="A249" s="628"/>
      <c r="B249" s="622"/>
      <c r="G249" s="630"/>
      <c r="H249" s="631"/>
      <c r="I249" s="630"/>
    </row>
    <row r="250" s="629" customFormat="true" ht="15" hidden="false" customHeight="false" outlineLevel="0" collapsed="false">
      <c r="A250" s="628"/>
      <c r="B250" s="622"/>
      <c r="G250" s="630"/>
      <c r="H250" s="631"/>
      <c r="I250" s="630"/>
    </row>
    <row r="251" s="629" customFormat="true" ht="15" hidden="false" customHeight="false" outlineLevel="0" collapsed="false">
      <c r="A251" s="628"/>
      <c r="B251" s="622"/>
      <c r="G251" s="630"/>
      <c r="H251" s="631"/>
      <c r="I251" s="630"/>
    </row>
    <row r="252" s="629" customFormat="true" ht="15" hidden="false" customHeight="false" outlineLevel="0" collapsed="false">
      <c r="A252" s="628"/>
      <c r="B252" s="622"/>
      <c r="G252" s="630"/>
      <c r="H252" s="631"/>
      <c r="I252" s="630"/>
    </row>
    <row r="253" s="629" customFormat="true" ht="15" hidden="false" customHeight="false" outlineLevel="0" collapsed="false">
      <c r="A253" s="628"/>
      <c r="B253" s="622"/>
      <c r="G253" s="630"/>
      <c r="H253" s="631"/>
      <c r="I253" s="630"/>
    </row>
    <row r="254" s="629" customFormat="true" ht="15" hidden="false" customHeight="false" outlineLevel="0" collapsed="false">
      <c r="A254" s="628"/>
      <c r="B254" s="622"/>
      <c r="G254" s="630"/>
      <c r="H254" s="631"/>
      <c r="I254" s="630"/>
    </row>
    <row r="255" s="629" customFormat="true" ht="15" hidden="false" customHeight="false" outlineLevel="0" collapsed="false">
      <c r="A255" s="628"/>
      <c r="B255" s="622"/>
      <c r="G255" s="630"/>
      <c r="H255" s="631"/>
      <c r="I255" s="630"/>
    </row>
    <row r="256" s="629" customFormat="true" ht="15" hidden="false" customHeight="false" outlineLevel="0" collapsed="false">
      <c r="A256" s="628"/>
      <c r="B256" s="622"/>
      <c r="G256" s="630"/>
      <c r="H256" s="631"/>
      <c r="I256" s="630"/>
    </row>
    <row r="257" s="629" customFormat="true" ht="15" hidden="false" customHeight="false" outlineLevel="0" collapsed="false">
      <c r="A257" s="628"/>
      <c r="B257" s="622"/>
      <c r="G257" s="630"/>
      <c r="H257" s="631"/>
      <c r="I257" s="630"/>
    </row>
    <row r="258" s="629" customFormat="true" ht="15" hidden="false" customHeight="false" outlineLevel="0" collapsed="false">
      <c r="A258" s="628"/>
      <c r="B258" s="622"/>
      <c r="G258" s="630"/>
      <c r="H258" s="631"/>
      <c r="I258" s="630"/>
    </row>
    <row r="259" s="629" customFormat="true" ht="15" hidden="false" customHeight="false" outlineLevel="0" collapsed="false">
      <c r="A259" s="628"/>
      <c r="B259" s="622"/>
      <c r="G259" s="630"/>
      <c r="H259" s="631"/>
      <c r="I259" s="630"/>
    </row>
    <row r="260" s="629" customFormat="true" ht="15" hidden="false" customHeight="false" outlineLevel="0" collapsed="false">
      <c r="A260" s="628"/>
      <c r="B260" s="622"/>
      <c r="G260" s="630"/>
      <c r="H260" s="631"/>
      <c r="I260" s="630"/>
    </row>
    <row r="261" s="629" customFormat="true" ht="15" hidden="false" customHeight="false" outlineLevel="0" collapsed="false">
      <c r="A261" s="628"/>
      <c r="B261" s="622"/>
      <c r="G261" s="630"/>
      <c r="H261" s="631"/>
      <c r="I261" s="630"/>
    </row>
    <row r="262" s="629" customFormat="true" ht="15" hidden="false" customHeight="false" outlineLevel="0" collapsed="false">
      <c r="A262" s="628"/>
      <c r="B262" s="622"/>
      <c r="G262" s="630"/>
      <c r="H262" s="631"/>
      <c r="I262" s="630"/>
    </row>
    <row r="263" s="629" customFormat="true" ht="15" hidden="false" customHeight="false" outlineLevel="0" collapsed="false">
      <c r="A263" s="628"/>
      <c r="B263" s="622"/>
      <c r="G263" s="630"/>
      <c r="H263" s="631"/>
      <c r="I263" s="630"/>
    </row>
    <row r="264" s="629" customFormat="true" ht="15" hidden="false" customHeight="false" outlineLevel="0" collapsed="false">
      <c r="A264" s="628"/>
      <c r="B264" s="622"/>
      <c r="G264" s="630"/>
      <c r="H264" s="631"/>
      <c r="I264" s="630"/>
    </row>
    <row r="265" s="629" customFormat="true" ht="15" hidden="false" customHeight="false" outlineLevel="0" collapsed="false">
      <c r="A265" s="628"/>
      <c r="B265" s="622"/>
      <c r="G265" s="630"/>
      <c r="H265" s="631"/>
      <c r="I265" s="630"/>
    </row>
    <row r="266" s="629" customFormat="true" ht="15" hidden="false" customHeight="false" outlineLevel="0" collapsed="false">
      <c r="A266" s="628"/>
      <c r="B266" s="622"/>
      <c r="G266" s="630"/>
      <c r="H266" s="631"/>
      <c r="I266" s="630"/>
    </row>
    <row r="267" s="629" customFormat="true" ht="15" hidden="false" customHeight="false" outlineLevel="0" collapsed="false">
      <c r="A267" s="628"/>
      <c r="B267" s="622"/>
      <c r="G267" s="630"/>
      <c r="H267" s="631"/>
      <c r="I267" s="630"/>
    </row>
    <row r="268" s="629" customFormat="true" ht="15" hidden="false" customHeight="false" outlineLevel="0" collapsed="false">
      <c r="A268" s="628"/>
      <c r="B268" s="622"/>
      <c r="G268" s="630"/>
      <c r="H268" s="631"/>
      <c r="I268" s="630"/>
    </row>
    <row r="269" s="629" customFormat="true" ht="15" hidden="false" customHeight="false" outlineLevel="0" collapsed="false">
      <c r="A269" s="628"/>
      <c r="B269" s="622"/>
      <c r="G269" s="630"/>
      <c r="H269" s="631"/>
      <c r="I269" s="630"/>
    </row>
    <row r="270" s="629" customFormat="true" ht="15" hidden="false" customHeight="false" outlineLevel="0" collapsed="false">
      <c r="A270" s="628"/>
      <c r="B270" s="622"/>
      <c r="G270" s="630"/>
      <c r="H270" s="631"/>
      <c r="I270" s="630"/>
    </row>
    <row r="271" s="629" customFormat="true" ht="15" hidden="false" customHeight="false" outlineLevel="0" collapsed="false">
      <c r="A271" s="628"/>
      <c r="B271" s="622"/>
      <c r="G271" s="630"/>
      <c r="H271" s="631"/>
      <c r="I271" s="630"/>
    </row>
    <row r="272" s="629" customFormat="true" ht="15" hidden="false" customHeight="false" outlineLevel="0" collapsed="false">
      <c r="A272" s="628"/>
      <c r="B272" s="622"/>
      <c r="G272" s="630"/>
      <c r="H272" s="631"/>
      <c r="I272" s="630"/>
    </row>
    <row r="273" s="629" customFormat="true" ht="15" hidden="false" customHeight="false" outlineLevel="0" collapsed="false">
      <c r="A273" s="628"/>
      <c r="B273" s="622"/>
      <c r="G273" s="630"/>
      <c r="H273" s="631"/>
      <c r="I273" s="630"/>
    </row>
    <row r="274" s="629" customFormat="true" ht="15" hidden="false" customHeight="false" outlineLevel="0" collapsed="false">
      <c r="A274" s="628"/>
      <c r="B274" s="622"/>
      <c r="G274" s="630"/>
      <c r="H274" s="631"/>
      <c r="I274" s="630"/>
    </row>
    <row r="275" s="629" customFormat="true" ht="15" hidden="false" customHeight="false" outlineLevel="0" collapsed="false">
      <c r="A275" s="628"/>
      <c r="B275" s="622"/>
      <c r="G275" s="630"/>
      <c r="H275" s="631"/>
      <c r="I275" s="630"/>
    </row>
    <row r="276" s="629" customFormat="true" ht="15" hidden="false" customHeight="false" outlineLevel="0" collapsed="false">
      <c r="A276" s="628"/>
      <c r="B276" s="622"/>
      <c r="G276" s="630"/>
      <c r="H276" s="631"/>
      <c r="I276" s="630"/>
    </row>
    <row r="277" s="629" customFormat="true" ht="15" hidden="false" customHeight="false" outlineLevel="0" collapsed="false">
      <c r="A277" s="628"/>
      <c r="B277" s="622"/>
      <c r="G277" s="630"/>
      <c r="H277" s="631"/>
      <c r="I277" s="630"/>
    </row>
    <row r="278" s="629" customFormat="true" ht="15" hidden="false" customHeight="false" outlineLevel="0" collapsed="false">
      <c r="A278" s="628"/>
      <c r="B278" s="622"/>
      <c r="G278" s="630"/>
      <c r="H278" s="631"/>
      <c r="I278" s="630"/>
    </row>
    <row r="279" s="629" customFormat="true" ht="15" hidden="false" customHeight="false" outlineLevel="0" collapsed="false">
      <c r="A279" s="628"/>
      <c r="B279" s="622"/>
      <c r="G279" s="630"/>
      <c r="H279" s="631"/>
      <c r="I279" s="630"/>
    </row>
    <row r="280" s="629" customFormat="true" ht="15" hidden="false" customHeight="false" outlineLevel="0" collapsed="false">
      <c r="A280" s="628"/>
      <c r="B280" s="622"/>
      <c r="G280" s="630"/>
      <c r="H280" s="631"/>
      <c r="I280" s="630"/>
    </row>
    <row r="281" s="629" customFormat="true" ht="15" hidden="false" customHeight="false" outlineLevel="0" collapsed="false">
      <c r="A281" s="628"/>
      <c r="B281" s="622"/>
      <c r="G281" s="630"/>
      <c r="H281" s="631"/>
      <c r="I281" s="630"/>
    </row>
    <row r="282" s="629" customFormat="true" ht="15" hidden="false" customHeight="false" outlineLevel="0" collapsed="false">
      <c r="A282" s="628"/>
      <c r="B282" s="622"/>
      <c r="G282" s="630"/>
      <c r="H282" s="631"/>
      <c r="I282" s="630"/>
    </row>
    <row r="283" s="629" customFormat="true" ht="15" hidden="false" customHeight="false" outlineLevel="0" collapsed="false">
      <c r="A283" s="628"/>
      <c r="B283" s="622"/>
      <c r="G283" s="630"/>
      <c r="H283" s="631"/>
      <c r="I283" s="630"/>
    </row>
    <row r="284" s="629" customFormat="true" ht="15" hidden="false" customHeight="false" outlineLevel="0" collapsed="false">
      <c r="A284" s="628"/>
      <c r="B284" s="622"/>
      <c r="G284" s="630"/>
      <c r="H284" s="631"/>
      <c r="I284" s="630"/>
    </row>
    <row r="285" s="629" customFormat="true" ht="15" hidden="false" customHeight="false" outlineLevel="0" collapsed="false">
      <c r="A285" s="628"/>
      <c r="B285" s="622"/>
      <c r="G285" s="630"/>
      <c r="H285" s="631"/>
      <c r="I285" s="630"/>
    </row>
    <row r="286" s="629" customFormat="true" ht="15" hidden="false" customHeight="false" outlineLevel="0" collapsed="false">
      <c r="A286" s="628"/>
      <c r="B286" s="622"/>
      <c r="G286" s="630"/>
      <c r="H286" s="631"/>
      <c r="I286" s="630"/>
    </row>
    <row r="287" s="629" customFormat="true" ht="15" hidden="false" customHeight="false" outlineLevel="0" collapsed="false">
      <c r="A287" s="628"/>
      <c r="B287" s="622"/>
      <c r="G287" s="630"/>
      <c r="H287" s="631"/>
      <c r="I287" s="630"/>
    </row>
    <row r="288" s="629" customFormat="true" ht="15" hidden="false" customHeight="false" outlineLevel="0" collapsed="false">
      <c r="A288" s="628"/>
      <c r="B288" s="622"/>
      <c r="G288" s="630"/>
      <c r="H288" s="631"/>
      <c r="I288" s="630"/>
    </row>
    <row r="289" s="629" customFormat="true" ht="15" hidden="false" customHeight="false" outlineLevel="0" collapsed="false">
      <c r="A289" s="628"/>
      <c r="B289" s="622"/>
      <c r="G289" s="630"/>
      <c r="H289" s="631"/>
      <c r="I289" s="630"/>
    </row>
    <row r="290" s="629" customFormat="true" ht="15" hidden="false" customHeight="false" outlineLevel="0" collapsed="false">
      <c r="A290" s="628"/>
      <c r="B290" s="622"/>
      <c r="G290" s="630"/>
      <c r="H290" s="631"/>
      <c r="I290" s="630"/>
    </row>
    <row r="291" s="629" customFormat="true" ht="15" hidden="false" customHeight="false" outlineLevel="0" collapsed="false">
      <c r="A291" s="628"/>
      <c r="B291" s="622"/>
      <c r="G291" s="630"/>
      <c r="H291" s="631"/>
      <c r="I291" s="630"/>
    </row>
    <row r="292" s="629" customFormat="true" ht="15" hidden="false" customHeight="false" outlineLevel="0" collapsed="false">
      <c r="A292" s="628"/>
      <c r="B292" s="622"/>
      <c r="G292" s="630"/>
      <c r="H292" s="631"/>
      <c r="I292" s="630"/>
    </row>
    <row r="293" s="629" customFormat="true" ht="15" hidden="false" customHeight="false" outlineLevel="0" collapsed="false">
      <c r="A293" s="628"/>
      <c r="B293" s="622"/>
      <c r="G293" s="630"/>
      <c r="H293" s="631"/>
      <c r="I293" s="630"/>
    </row>
    <row r="294" s="629" customFormat="true" ht="15" hidden="false" customHeight="false" outlineLevel="0" collapsed="false">
      <c r="A294" s="628"/>
      <c r="B294" s="622"/>
      <c r="G294" s="630"/>
      <c r="H294" s="631"/>
      <c r="I294" s="630"/>
    </row>
    <row r="295" s="629" customFormat="true" ht="15" hidden="false" customHeight="false" outlineLevel="0" collapsed="false">
      <c r="A295" s="628"/>
      <c r="B295" s="622"/>
      <c r="G295" s="630"/>
      <c r="H295" s="631"/>
      <c r="I295" s="630"/>
    </row>
    <row r="296" s="629" customFormat="true" ht="15" hidden="false" customHeight="false" outlineLevel="0" collapsed="false">
      <c r="A296" s="628"/>
      <c r="B296" s="622"/>
      <c r="G296" s="630"/>
      <c r="H296" s="631"/>
      <c r="I296" s="630"/>
    </row>
    <row r="297" s="629" customFormat="true" ht="15" hidden="false" customHeight="false" outlineLevel="0" collapsed="false">
      <c r="A297" s="628"/>
      <c r="B297" s="622"/>
      <c r="G297" s="630"/>
      <c r="H297" s="631"/>
      <c r="I297" s="630"/>
    </row>
    <row r="298" s="629" customFormat="true" ht="15" hidden="false" customHeight="false" outlineLevel="0" collapsed="false">
      <c r="A298" s="628"/>
      <c r="B298" s="622"/>
      <c r="G298" s="630"/>
      <c r="H298" s="631"/>
      <c r="I298" s="630"/>
    </row>
    <row r="299" s="629" customFormat="true" ht="15" hidden="false" customHeight="false" outlineLevel="0" collapsed="false">
      <c r="A299" s="628"/>
      <c r="B299" s="622"/>
      <c r="G299" s="630"/>
      <c r="H299" s="631"/>
      <c r="I299" s="630"/>
    </row>
    <row r="300" s="629" customFormat="true" ht="15" hidden="false" customHeight="false" outlineLevel="0" collapsed="false">
      <c r="A300" s="628"/>
      <c r="B300" s="622"/>
      <c r="G300" s="630"/>
      <c r="H300" s="631"/>
      <c r="I300" s="630"/>
    </row>
    <row r="301" s="629" customFormat="true" ht="15" hidden="false" customHeight="false" outlineLevel="0" collapsed="false">
      <c r="A301" s="628"/>
      <c r="B301" s="622"/>
      <c r="G301" s="630"/>
      <c r="H301" s="631"/>
      <c r="I301" s="630"/>
    </row>
    <row r="302" s="629" customFormat="true" ht="15" hidden="false" customHeight="false" outlineLevel="0" collapsed="false">
      <c r="A302" s="628"/>
      <c r="B302" s="622"/>
      <c r="G302" s="630"/>
      <c r="H302" s="631"/>
      <c r="I302" s="630"/>
    </row>
    <row r="303" s="629" customFormat="true" ht="15" hidden="false" customHeight="false" outlineLevel="0" collapsed="false">
      <c r="A303" s="628"/>
      <c r="B303" s="622"/>
      <c r="G303" s="630"/>
      <c r="H303" s="631"/>
      <c r="I303" s="630"/>
    </row>
    <row r="304" s="629" customFormat="true" ht="15" hidden="false" customHeight="false" outlineLevel="0" collapsed="false">
      <c r="A304" s="628"/>
      <c r="B304" s="622"/>
      <c r="G304" s="630"/>
      <c r="H304" s="631"/>
      <c r="I304" s="630"/>
    </row>
    <row r="305" s="629" customFormat="true" ht="15" hidden="false" customHeight="false" outlineLevel="0" collapsed="false">
      <c r="A305" s="628"/>
      <c r="B305" s="622"/>
      <c r="G305" s="630"/>
      <c r="H305" s="631"/>
      <c r="I305" s="630"/>
    </row>
    <row r="306" s="629" customFormat="true" ht="15" hidden="false" customHeight="false" outlineLevel="0" collapsed="false">
      <c r="A306" s="628"/>
      <c r="B306" s="622"/>
      <c r="G306" s="630"/>
      <c r="H306" s="631"/>
      <c r="I306" s="630"/>
    </row>
    <row r="307" s="629" customFormat="true" ht="15" hidden="false" customHeight="false" outlineLevel="0" collapsed="false">
      <c r="A307" s="628"/>
      <c r="B307" s="622"/>
      <c r="G307" s="630"/>
      <c r="H307" s="631"/>
      <c r="I307" s="630"/>
    </row>
    <row r="308" s="629" customFormat="true" ht="15" hidden="false" customHeight="false" outlineLevel="0" collapsed="false">
      <c r="A308" s="628"/>
      <c r="B308" s="622"/>
      <c r="G308" s="630"/>
      <c r="H308" s="631"/>
      <c r="I308" s="630"/>
    </row>
    <row r="309" s="629" customFormat="true" ht="15" hidden="false" customHeight="false" outlineLevel="0" collapsed="false">
      <c r="A309" s="628"/>
      <c r="B309" s="622"/>
      <c r="G309" s="630"/>
      <c r="H309" s="631"/>
      <c r="I309" s="630"/>
    </row>
    <row r="310" s="629" customFormat="true" ht="15" hidden="false" customHeight="false" outlineLevel="0" collapsed="false">
      <c r="A310" s="628"/>
      <c r="B310" s="622"/>
      <c r="G310" s="630"/>
      <c r="H310" s="631"/>
      <c r="I310" s="630"/>
    </row>
    <row r="311" s="629" customFormat="true" ht="15" hidden="false" customHeight="false" outlineLevel="0" collapsed="false">
      <c r="A311" s="628"/>
      <c r="B311" s="622"/>
      <c r="G311" s="630"/>
      <c r="H311" s="631"/>
      <c r="I311" s="630"/>
    </row>
    <row r="312" s="629" customFormat="true" ht="15" hidden="false" customHeight="false" outlineLevel="0" collapsed="false">
      <c r="A312" s="628"/>
      <c r="B312" s="622"/>
      <c r="G312" s="630"/>
      <c r="H312" s="631"/>
      <c r="I312" s="630"/>
    </row>
    <row r="313" s="629" customFormat="true" ht="15" hidden="false" customHeight="false" outlineLevel="0" collapsed="false">
      <c r="A313" s="628"/>
      <c r="B313" s="622"/>
      <c r="G313" s="630"/>
      <c r="H313" s="631"/>
      <c r="I313" s="630"/>
    </row>
    <row r="314" s="629" customFormat="true" ht="15" hidden="false" customHeight="false" outlineLevel="0" collapsed="false">
      <c r="A314" s="628"/>
      <c r="B314" s="622"/>
      <c r="G314" s="630"/>
      <c r="H314" s="631"/>
      <c r="I314" s="630"/>
    </row>
    <row r="315" s="629" customFormat="true" ht="15" hidden="false" customHeight="false" outlineLevel="0" collapsed="false">
      <c r="A315" s="628"/>
      <c r="B315" s="622"/>
      <c r="G315" s="630"/>
      <c r="H315" s="631"/>
      <c r="I315" s="630"/>
    </row>
    <row r="316" s="629" customFormat="true" ht="15" hidden="false" customHeight="false" outlineLevel="0" collapsed="false">
      <c r="A316" s="628"/>
      <c r="B316" s="622"/>
      <c r="G316" s="630"/>
      <c r="H316" s="631"/>
      <c r="I316" s="630"/>
    </row>
    <row r="317" s="629" customFormat="true" ht="15" hidden="false" customHeight="false" outlineLevel="0" collapsed="false">
      <c r="A317" s="628"/>
      <c r="B317" s="622"/>
      <c r="G317" s="630"/>
      <c r="H317" s="631"/>
      <c r="I317" s="630"/>
    </row>
    <row r="318" s="629" customFormat="true" ht="15" hidden="false" customHeight="false" outlineLevel="0" collapsed="false">
      <c r="A318" s="628"/>
      <c r="B318" s="622"/>
      <c r="G318" s="630"/>
      <c r="H318" s="631"/>
      <c r="I318" s="630"/>
    </row>
    <row r="319" s="629" customFormat="true" ht="15" hidden="false" customHeight="false" outlineLevel="0" collapsed="false">
      <c r="A319" s="628"/>
      <c r="B319" s="622"/>
      <c r="G319" s="630"/>
      <c r="H319" s="631"/>
      <c r="I319" s="630"/>
    </row>
    <row r="320" s="629" customFormat="true" ht="15" hidden="false" customHeight="false" outlineLevel="0" collapsed="false">
      <c r="A320" s="628"/>
      <c r="B320" s="622"/>
      <c r="G320" s="630"/>
      <c r="H320" s="631"/>
      <c r="I320" s="630"/>
    </row>
    <row r="321" s="629" customFormat="true" ht="15" hidden="false" customHeight="false" outlineLevel="0" collapsed="false">
      <c r="A321" s="628"/>
      <c r="B321" s="622"/>
      <c r="G321" s="630"/>
      <c r="H321" s="631"/>
      <c r="I321" s="630"/>
    </row>
    <row r="322" s="629" customFormat="true" ht="15" hidden="false" customHeight="false" outlineLevel="0" collapsed="false">
      <c r="A322" s="628"/>
      <c r="B322" s="622"/>
      <c r="G322" s="630"/>
      <c r="H322" s="631"/>
      <c r="I322" s="630"/>
    </row>
    <row r="323" s="629" customFormat="true" ht="15" hidden="false" customHeight="false" outlineLevel="0" collapsed="false">
      <c r="A323" s="628"/>
      <c r="B323" s="622"/>
      <c r="G323" s="630"/>
      <c r="H323" s="631"/>
      <c r="I323" s="630"/>
    </row>
    <row r="324" s="629" customFormat="true" ht="15" hidden="false" customHeight="false" outlineLevel="0" collapsed="false">
      <c r="A324" s="628"/>
      <c r="B324" s="622"/>
      <c r="G324" s="630"/>
      <c r="H324" s="631"/>
      <c r="I324" s="630"/>
    </row>
    <row r="325" s="629" customFormat="true" ht="15" hidden="false" customHeight="false" outlineLevel="0" collapsed="false">
      <c r="A325" s="628"/>
      <c r="B325" s="622"/>
      <c r="G325" s="630"/>
      <c r="H325" s="631"/>
      <c r="I325" s="630"/>
    </row>
    <row r="326" s="629" customFormat="true" ht="15" hidden="false" customHeight="false" outlineLevel="0" collapsed="false">
      <c r="A326" s="628"/>
      <c r="B326" s="622"/>
      <c r="G326" s="630"/>
      <c r="H326" s="631"/>
      <c r="I326" s="630"/>
    </row>
    <row r="327" s="629" customFormat="true" ht="15" hidden="false" customHeight="false" outlineLevel="0" collapsed="false">
      <c r="A327" s="628"/>
      <c r="B327" s="622"/>
      <c r="G327" s="630"/>
      <c r="H327" s="631"/>
      <c r="I327" s="630"/>
    </row>
    <row r="328" s="629" customFormat="true" ht="15" hidden="false" customHeight="false" outlineLevel="0" collapsed="false">
      <c r="A328" s="628"/>
      <c r="B328" s="622"/>
      <c r="G328" s="630"/>
      <c r="H328" s="631"/>
      <c r="I328" s="630"/>
    </row>
    <row r="329" s="629" customFormat="true" ht="15" hidden="false" customHeight="false" outlineLevel="0" collapsed="false">
      <c r="A329" s="628"/>
      <c r="B329" s="622"/>
      <c r="G329" s="630"/>
      <c r="H329" s="631"/>
      <c r="I329" s="630"/>
    </row>
    <row r="330" s="629" customFormat="true" ht="15" hidden="false" customHeight="false" outlineLevel="0" collapsed="false">
      <c r="A330" s="628"/>
      <c r="B330" s="622"/>
      <c r="G330" s="630"/>
      <c r="H330" s="631"/>
      <c r="I330" s="630"/>
    </row>
    <row r="331" s="629" customFormat="true" ht="15" hidden="false" customHeight="false" outlineLevel="0" collapsed="false">
      <c r="A331" s="628"/>
      <c r="B331" s="622"/>
      <c r="G331" s="630"/>
      <c r="H331" s="631"/>
      <c r="I331" s="630"/>
    </row>
    <row r="332" s="629" customFormat="true" ht="15" hidden="false" customHeight="false" outlineLevel="0" collapsed="false">
      <c r="A332" s="628"/>
      <c r="B332" s="622"/>
      <c r="G332" s="630"/>
      <c r="H332" s="631"/>
      <c r="I332" s="630"/>
    </row>
    <row r="333" s="629" customFormat="true" ht="15" hidden="false" customHeight="false" outlineLevel="0" collapsed="false">
      <c r="A333" s="628"/>
      <c r="B333" s="622"/>
      <c r="G333" s="630"/>
      <c r="H333" s="631"/>
      <c r="I333" s="630"/>
    </row>
    <row r="334" s="629" customFormat="true" ht="15" hidden="false" customHeight="false" outlineLevel="0" collapsed="false">
      <c r="A334" s="628"/>
      <c r="B334" s="622"/>
      <c r="G334" s="630"/>
      <c r="H334" s="631"/>
      <c r="I334" s="630"/>
    </row>
    <row r="335" s="629" customFormat="true" ht="15" hidden="false" customHeight="false" outlineLevel="0" collapsed="false">
      <c r="A335" s="628"/>
      <c r="B335" s="622"/>
      <c r="G335" s="630"/>
      <c r="H335" s="631"/>
      <c r="I335" s="630"/>
    </row>
    <row r="336" s="629" customFormat="true" ht="15" hidden="false" customHeight="false" outlineLevel="0" collapsed="false">
      <c r="A336" s="628"/>
      <c r="B336" s="622"/>
      <c r="G336" s="630"/>
      <c r="H336" s="631"/>
      <c r="I336" s="630"/>
    </row>
    <row r="337" s="629" customFormat="true" ht="15" hidden="false" customHeight="false" outlineLevel="0" collapsed="false">
      <c r="A337" s="628"/>
      <c r="B337" s="622"/>
      <c r="G337" s="630"/>
      <c r="H337" s="631"/>
      <c r="I337" s="630"/>
    </row>
    <row r="338" s="629" customFormat="true" ht="15" hidden="false" customHeight="false" outlineLevel="0" collapsed="false">
      <c r="A338" s="628"/>
      <c r="B338" s="622"/>
      <c r="G338" s="630"/>
      <c r="H338" s="631"/>
      <c r="I338" s="630"/>
    </row>
    <row r="339" s="629" customFormat="true" ht="15" hidden="false" customHeight="false" outlineLevel="0" collapsed="false">
      <c r="A339" s="628"/>
      <c r="B339" s="622"/>
      <c r="G339" s="630"/>
      <c r="H339" s="631"/>
      <c r="I339" s="630"/>
    </row>
    <row r="340" s="629" customFormat="true" ht="15" hidden="false" customHeight="false" outlineLevel="0" collapsed="false">
      <c r="A340" s="628"/>
      <c r="B340" s="622"/>
      <c r="G340" s="630"/>
      <c r="H340" s="631"/>
      <c r="I340" s="630"/>
    </row>
    <row r="341" s="629" customFormat="true" ht="15" hidden="false" customHeight="false" outlineLevel="0" collapsed="false">
      <c r="A341" s="628"/>
      <c r="B341" s="622"/>
      <c r="G341" s="630"/>
      <c r="H341" s="631"/>
      <c r="I341" s="630"/>
    </row>
    <row r="342" s="629" customFormat="true" ht="15" hidden="false" customHeight="false" outlineLevel="0" collapsed="false">
      <c r="A342" s="628"/>
      <c r="B342" s="622"/>
      <c r="G342" s="630"/>
      <c r="H342" s="631"/>
      <c r="I342" s="630"/>
    </row>
    <row r="343" s="629" customFormat="true" ht="15" hidden="false" customHeight="false" outlineLevel="0" collapsed="false">
      <c r="A343" s="628"/>
      <c r="B343" s="622"/>
      <c r="G343" s="630"/>
      <c r="H343" s="631"/>
      <c r="I343" s="630"/>
    </row>
    <row r="344" s="629" customFormat="true" ht="15" hidden="false" customHeight="false" outlineLevel="0" collapsed="false">
      <c r="A344" s="628"/>
      <c r="B344" s="622"/>
      <c r="G344" s="630"/>
      <c r="H344" s="631"/>
      <c r="I344" s="630"/>
    </row>
    <row r="345" s="629" customFormat="true" ht="15" hidden="false" customHeight="false" outlineLevel="0" collapsed="false">
      <c r="A345" s="628"/>
      <c r="B345" s="622"/>
      <c r="G345" s="630"/>
      <c r="H345" s="631"/>
      <c r="I345" s="630"/>
    </row>
    <row r="346" s="629" customFormat="true" ht="15" hidden="false" customHeight="false" outlineLevel="0" collapsed="false">
      <c r="A346" s="628"/>
      <c r="B346" s="622"/>
      <c r="G346" s="630"/>
      <c r="H346" s="631"/>
      <c r="I346" s="630"/>
    </row>
    <row r="347" s="629" customFormat="true" ht="15" hidden="false" customHeight="false" outlineLevel="0" collapsed="false">
      <c r="A347" s="628"/>
      <c r="B347" s="622"/>
      <c r="G347" s="630"/>
      <c r="H347" s="631"/>
      <c r="I347" s="630"/>
    </row>
    <row r="348" s="629" customFormat="true" ht="15" hidden="false" customHeight="false" outlineLevel="0" collapsed="false">
      <c r="A348" s="628"/>
      <c r="B348" s="622"/>
      <c r="G348" s="630"/>
      <c r="H348" s="631"/>
      <c r="I348" s="630"/>
    </row>
    <row r="349" s="629" customFormat="true" ht="15" hidden="false" customHeight="false" outlineLevel="0" collapsed="false">
      <c r="A349" s="628"/>
      <c r="B349" s="622"/>
      <c r="G349" s="630"/>
      <c r="H349" s="631"/>
      <c r="I349" s="630"/>
    </row>
    <row r="350" s="629" customFormat="true" ht="15" hidden="false" customHeight="false" outlineLevel="0" collapsed="false">
      <c r="A350" s="628"/>
      <c r="B350" s="622"/>
      <c r="G350" s="630"/>
      <c r="H350" s="631"/>
      <c r="I350" s="630"/>
    </row>
    <row r="351" s="629" customFormat="true" ht="15" hidden="false" customHeight="false" outlineLevel="0" collapsed="false">
      <c r="A351" s="628"/>
      <c r="B351" s="622"/>
      <c r="G351" s="630"/>
      <c r="H351" s="631"/>
      <c r="I351" s="630"/>
    </row>
    <row r="352" s="629" customFormat="true" ht="15" hidden="false" customHeight="false" outlineLevel="0" collapsed="false">
      <c r="A352" s="628"/>
      <c r="B352" s="622"/>
      <c r="G352" s="630"/>
      <c r="H352" s="631"/>
      <c r="I352" s="630"/>
    </row>
    <row r="353" s="629" customFormat="true" ht="15" hidden="false" customHeight="false" outlineLevel="0" collapsed="false">
      <c r="A353" s="628"/>
      <c r="B353" s="622"/>
      <c r="G353" s="630"/>
      <c r="H353" s="631"/>
      <c r="I353" s="630"/>
    </row>
    <row r="354" s="629" customFormat="true" ht="15" hidden="false" customHeight="false" outlineLevel="0" collapsed="false">
      <c r="A354" s="628"/>
      <c r="B354" s="622"/>
      <c r="G354" s="630"/>
      <c r="H354" s="631"/>
      <c r="I354" s="630"/>
    </row>
    <row r="355" s="629" customFormat="true" ht="15" hidden="false" customHeight="false" outlineLevel="0" collapsed="false">
      <c r="A355" s="628"/>
      <c r="B355" s="622"/>
      <c r="G355" s="630"/>
      <c r="H355" s="631"/>
      <c r="I355" s="630"/>
    </row>
    <row r="356" s="629" customFormat="true" ht="15" hidden="false" customHeight="false" outlineLevel="0" collapsed="false">
      <c r="A356" s="628"/>
      <c r="B356" s="622"/>
      <c r="G356" s="630"/>
      <c r="H356" s="631"/>
      <c r="I356" s="630"/>
    </row>
    <row r="357" s="629" customFormat="true" ht="15" hidden="false" customHeight="false" outlineLevel="0" collapsed="false">
      <c r="A357" s="628"/>
      <c r="B357" s="622"/>
      <c r="G357" s="630"/>
      <c r="H357" s="631"/>
      <c r="I357" s="630"/>
    </row>
    <row r="358" s="629" customFormat="true" ht="15" hidden="false" customHeight="false" outlineLevel="0" collapsed="false">
      <c r="A358" s="628"/>
      <c r="B358" s="622"/>
      <c r="G358" s="630"/>
      <c r="H358" s="631"/>
      <c r="I358" s="630"/>
    </row>
    <row r="359" s="629" customFormat="true" ht="15" hidden="false" customHeight="false" outlineLevel="0" collapsed="false">
      <c r="A359" s="628"/>
      <c r="B359" s="622"/>
      <c r="G359" s="630"/>
      <c r="H359" s="631"/>
      <c r="I359" s="630"/>
    </row>
    <row r="360" s="629" customFormat="true" ht="15" hidden="false" customHeight="false" outlineLevel="0" collapsed="false">
      <c r="A360" s="628"/>
      <c r="B360" s="622"/>
      <c r="G360" s="630"/>
      <c r="H360" s="631"/>
      <c r="I360" s="630"/>
    </row>
    <row r="361" s="629" customFormat="true" ht="15" hidden="false" customHeight="false" outlineLevel="0" collapsed="false">
      <c r="A361" s="628"/>
      <c r="B361" s="622"/>
      <c r="G361" s="630"/>
      <c r="H361" s="631"/>
      <c r="I361" s="630"/>
    </row>
    <row r="362" s="629" customFormat="true" ht="15" hidden="false" customHeight="false" outlineLevel="0" collapsed="false">
      <c r="A362" s="628"/>
      <c r="B362" s="622"/>
      <c r="G362" s="630"/>
      <c r="H362" s="631"/>
      <c r="I362" s="630"/>
    </row>
    <row r="363" s="629" customFormat="true" ht="15" hidden="false" customHeight="false" outlineLevel="0" collapsed="false">
      <c r="A363" s="628"/>
      <c r="B363" s="622"/>
      <c r="G363" s="630"/>
      <c r="H363" s="631"/>
      <c r="I363" s="630"/>
    </row>
    <row r="364" s="629" customFormat="true" ht="15" hidden="false" customHeight="false" outlineLevel="0" collapsed="false">
      <c r="A364" s="628"/>
      <c r="B364" s="622"/>
      <c r="G364" s="630"/>
      <c r="H364" s="631"/>
      <c r="I364" s="630"/>
    </row>
    <row r="365" s="629" customFormat="true" ht="15" hidden="false" customHeight="false" outlineLevel="0" collapsed="false">
      <c r="A365" s="628"/>
      <c r="B365" s="622"/>
      <c r="G365" s="630"/>
      <c r="H365" s="631"/>
      <c r="I365" s="630"/>
    </row>
    <row r="366" s="629" customFormat="true" ht="15" hidden="false" customHeight="false" outlineLevel="0" collapsed="false">
      <c r="A366" s="628"/>
      <c r="B366" s="622"/>
      <c r="G366" s="630"/>
      <c r="H366" s="631"/>
      <c r="I366" s="630"/>
    </row>
    <row r="367" s="629" customFormat="true" ht="15" hidden="false" customHeight="false" outlineLevel="0" collapsed="false">
      <c r="A367" s="628"/>
      <c r="B367" s="622"/>
      <c r="G367" s="630"/>
      <c r="H367" s="631"/>
      <c r="I367" s="630"/>
    </row>
    <row r="368" s="629" customFormat="true" ht="15" hidden="false" customHeight="false" outlineLevel="0" collapsed="false">
      <c r="A368" s="628"/>
      <c r="B368" s="622"/>
      <c r="G368" s="630"/>
      <c r="H368" s="631"/>
      <c r="I368" s="630"/>
    </row>
    <row r="369" s="629" customFormat="true" ht="15" hidden="false" customHeight="false" outlineLevel="0" collapsed="false">
      <c r="A369" s="628"/>
      <c r="B369" s="622"/>
      <c r="G369" s="630"/>
      <c r="H369" s="631"/>
      <c r="I369" s="630"/>
    </row>
    <row r="370" s="629" customFormat="true" ht="15" hidden="false" customHeight="false" outlineLevel="0" collapsed="false">
      <c r="A370" s="628"/>
      <c r="B370" s="622"/>
      <c r="G370" s="630"/>
      <c r="H370" s="631"/>
      <c r="I370" s="630"/>
    </row>
    <row r="371" s="629" customFormat="true" ht="15" hidden="false" customHeight="false" outlineLevel="0" collapsed="false">
      <c r="A371" s="628"/>
      <c r="B371" s="622"/>
      <c r="G371" s="630"/>
      <c r="H371" s="631"/>
      <c r="I371" s="630"/>
    </row>
    <row r="372" s="629" customFormat="true" ht="15" hidden="false" customHeight="false" outlineLevel="0" collapsed="false">
      <c r="A372" s="628"/>
      <c r="B372" s="622"/>
      <c r="G372" s="630"/>
      <c r="H372" s="631"/>
      <c r="I372" s="630"/>
    </row>
    <row r="373" s="629" customFormat="true" ht="15" hidden="false" customHeight="false" outlineLevel="0" collapsed="false">
      <c r="A373" s="628"/>
      <c r="B373" s="622"/>
      <c r="G373" s="630"/>
      <c r="H373" s="631"/>
      <c r="I373" s="630"/>
    </row>
    <row r="374" s="629" customFormat="true" ht="15" hidden="false" customHeight="false" outlineLevel="0" collapsed="false">
      <c r="A374" s="628"/>
      <c r="B374" s="622"/>
      <c r="G374" s="630"/>
      <c r="H374" s="631"/>
      <c r="I374" s="630"/>
    </row>
    <row r="375" s="629" customFormat="true" ht="15" hidden="false" customHeight="false" outlineLevel="0" collapsed="false">
      <c r="A375" s="628"/>
      <c r="B375" s="622"/>
      <c r="G375" s="630"/>
      <c r="H375" s="631"/>
      <c r="I375" s="630"/>
    </row>
    <row r="376" s="629" customFormat="true" ht="15" hidden="false" customHeight="false" outlineLevel="0" collapsed="false">
      <c r="A376" s="628"/>
      <c r="B376" s="622"/>
      <c r="G376" s="630"/>
      <c r="H376" s="631"/>
      <c r="I376" s="630"/>
    </row>
    <row r="377" s="629" customFormat="true" ht="15" hidden="false" customHeight="false" outlineLevel="0" collapsed="false">
      <c r="A377" s="628"/>
      <c r="B377" s="622"/>
      <c r="G377" s="630"/>
      <c r="H377" s="631"/>
      <c r="I377" s="630"/>
    </row>
    <row r="378" s="629" customFormat="true" ht="15" hidden="false" customHeight="false" outlineLevel="0" collapsed="false">
      <c r="A378" s="628"/>
      <c r="B378" s="622"/>
      <c r="G378" s="630"/>
      <c r="H378" s="631"/>
      <c r="I378" s="630"/>
    </row>
    <row r="379" s="629" customFormat="true" ht="15" hidden="false" customHeight="false" outlineLevel="0" collapsed="false">
      <c r="A379" s="628"/>
      <c r="B379" s="622"/>
      <c r="G379" s="630"/>
      <c r="H379" s="631"/>
      <c r="I379" s="630"/>
    </row>
    <row r="380" s="629" customFormat="true" ht="15" hidden="false" customHeight="false" outlineLevel="0" collapsed="false">
      <c r="A380" s="628"/>
      <c r="B380" s="622"/>
      <c r="G380" s="630"/>
      <c r="H380" s="631"/>
      <c r="I380" s="630"/>
    </row>
    <row r="381" s="629" customFormat="true" ht="15" hidden="false" customHeight="false" outlineLevel="0" collapsed="false">
      <c r="A381" s="628"/>
      <c r="B381" s="622"/>
      <c r="G381" s="630"/>
      <c r="H381" s="631"/>
      <c r="I381" s="630"/>
    </row>
    <row r="382" s="629" customFormat="true" ht="15" hidden="false" customHeight="false" outlineLevel="0" collapsed="false">
      <c r="A382" s="628"/>
      <c r="B382" s="622"/>
      <c r="G382" s="630"/>
      <c r="H382" s="631"/>
      <c r="I382" s="630"/>
    </row>
    <row r="383" s="629" customFormat="true" ht="15" hidden="false" customHeight="false" outlineLevel="0" collapsed="false">
      <c r="A383" s="628"/>
      <c r="B383" s="622"/>
      <c r="G383" s="630"/>
      <c r="H383" s="631"/>
      <c r="I383" s="630"/>
    </row>
    <row r="384" s="629" customFormat="true" ht="15" hidden="false" customHeight="false" outlineLevel="0" collapsed="false">
      <c r="A384" s="628"/>
      <c r="B384" s="622"/>
      <c r="G384" s="630"/>
      <c r="H384" s="631"/>
      <c r="I384" s="630"/>
    </row>
    <row r="385" s="629" customFormat="true" ht="15" hidden="false" customHeight="false" outlineLevel="0" collapsed="false">
      <c r="A385" s="628"/>
      <c r="B385" s="622"/>
      <c r="G385" s="630"/>
      <c r="H385" s="631"/>
      <c r="I385" s="630"/>
    </row>
    <row r="386" s="629" customFormat="true" ht="15" hidden="false" customHeight="false" outlineLevel="0" collapsed="false">
      <c r="A386" s="628"/>
      <c r="B386" s="622"/>
      <c r="G386" s="630"/>
      <c r="H386" s="631"/>
      <c r="I386" s="630"/>
    </row>
    <row r="387" s="629" customFormat="true" ht="15" hidden="false" customHeight="false" outlineLevel="0" collapsed="false">
      <c r="A387" s="628"/>
      <c r="B387" s="622"/>
      <c r="G387" s="630"/>
      <c r="H387" s="631"/>
      <c r="I387" s="630"/>
    </row>
    <row r="388" s="629" customFormat="true" ht="15" hidden="false" customHeight="false" outlineLevel="0" collapsed="false">
      <c r="A388" s="628"/>
      <c r="B388" s="622"/>
      <c r="G388" s="630"/>
      <c r="H388" s="631"/>
      <c r="I388" s="630"/>
    </row>
    <row r="389" s="629" customFormat="true" ht="15" hidden="false" customHeight="false" outlineLevel="0" collapsed="false">
      <c r="A389" s="628"/>
      <c r="B389" s="622"/>
      <c r="G389" s="630"/>
      <c r="H389" s="631"/>
      <c r="I389" s="630"/>
    </row>
    <row r="390" s="629" customFormat="true" ht="15" hidden="false" customHeight="false" outlineLevel="0" collapsed="false">
      <c r="A390" s="628"/>
      <c r="B390" s="622"/>
      <c r="G390" s="630"/>
      <c r="H390" s="631"/>
      <c r="I390" s="630"/>
    </row>
    <row r="391" s="629" customFormat="true" ht="15" hidden="false" customHeight="false" outlineLevel="0" collapsed="false">
      <c r="A391" s="628"/>
      <c r="B391" s="622"/>
      <c r="G391" s="630"/>
      <c r="H391" s="631"/>
      <c r="I391" s="630"/>
    </row>
    <row r="392" s="629" customFormat="true" ht="15" hidden="false" customHeight="false" outlineLevel="0" collapsed="false">
      <c r="A392" s="628"/>
      <c r="B392" s="622"/>
      <c r="G392" s="630"/>
      <c r="H392" s="631"/>
      <c r="I392" s="630"/>
    </row>
    <row r="393" s="629" customFormat="true" ht="15" hidden="false" customHeight="false" outlineLevel="0" collapsed="false">
      <c r="A393" s="628"/>
      <c r="B393" s="622"/>
      <c r="G393" s="630"/>
      <c r="H393" s="631"/>
      <c r="I393" s="630"/>
    </row>
    <row r="394" s="629" customFormat="true" ht="15" hidden="false" customHeight="false" outlineLevel="0" collapsed="false">
      <c r="A394" s="628"/>
      <c r="B394" s="622"/>
      <c r="G394" s="630"/>
      <c r="H394" s="631"/>
      <c r="I394" s="630"/>
    </row>
    <row r="395" s="629" customFormat="true" ht="15" hidden="false" customHeight="false" outlineLevel="0" collapsed="false">
      <c r="A395" s="628"/>
      <c r="B395" s="622"/>
      <c r="G395" s="630"/>
      <c r="H395" s="631"/>
      <c r="I395" s="630"/>
    </row>
    <row r="396" s="629" customFormat="true" ht="15" hidden="false" customHeight="false" outlineLevel="0" collapsed="false">
      <c r="A396" s="628"/>
      <c r="B396" s="622"/>
      <c r="G396" s="630"/>
      <c r="H396" s="631"/>
      <c r="I396" s="630"/>
    </row>
    <row r="397" s="629" customFormat="true" ht="15" hidden="false" customHeight="false" outlineLevel="0" collapsed="false">
      <c r="A397" s="628"/>
      <c r="B397" s="622"/>
      <c r="G397" s="630"/>
      <c r="H397" s="631"/>
      <c r="I397" s="630"/>
    </row>
    <row r="398" s="629" customFormat="true" ht="15" hidden="false" customHeight="false" outlineLevel="0" collapsed="false">
      <c r="A398" s="628"/>
      <c r="B398" s="622"/>
      <c r="G398" s="630"/>
      <c r="H398" s="631"/>
      <c r="I398" s="630"/>
    </row>
    <row r="399" s="629" customFormat="true" ht="15" hidden="false" customHeight="false" outlineLevel="0" collapsed="false">
      <c r="A399" s="628"/>
      <c r="B399" s="622"/>
      <c r="G399" s="630"/>
      <c r="H399" s="631"/>
      <c r="I399" s="630"/>
    </row>
    <row r="400" s="629" customFormat="true" ht="15" hidden="false" customHeight="false" outlineLevel="0" collapsed="false">
      <c r="A400" s="628"/>
      <c r="B400" s="622"/>
      <c r="G400" s="630"/>
      <c r="H400" s="631"/>
      <c r="I400" s="630"/>
    </row>
    <row r="401" s="629" customFormat="true" ht="15" hidden="false" customHeight="false" outlineLevel="0" collapsed="false">
      <c r="A401" s="628"/>
      <c r="B401" s="622"/>
      <c r="G401" s="630"/>
      <c r="H401" s="631"/>
      <c r="I401" s="630"/>
    </row>
    <row r="402" s="629" customFormat="true" ht="15" hidden="false" customHeight="false" outlineLevel="0" collapsed="false">
      <c r="A402" s="628"/>
      <c r="B402" s="622"/>
      <c r="G402" s="630"/>
      <c r="H402" s="631"/>
      <c r="I402" s="630"/>
    </row>
    <row r="403" s="629" customFormat="true" ht="15" hidden="false" customHeight="false" outlineLevel="0" collapsed="false">
      <c r="A403" s="628"/>
      <c r="B403" s="622"/>
      <c r="G403" s="630"/>
      <c r="H403" s="631"/>
      <c r="I403" s="630"/>
    </row>
    <row r="404" s="629" customFormat="true" ht="15" hidden="false" customHeight="false" outlineLevel="0" collapsed="false">
      <c r="A404" s="628"/>
      <c r="B404" s="622"/>
      <c r="G404" s="630"/>
      <c r="H404" s="631"/>
      <c r="I404" s="630"/>
    </row>
    <row r="405" s="629" customFormat="true" ht="15" hidden="false" customHeight="false" outlineLevel="0" collapsed="false">
      <c r="A405" s="628"/>
      <c r="B405" s="622"/>
      <c r="G405" s="630"/>
      <c r="H405" s="631"/>
      <c r="I405" s="630"/>
    </row>
    <row r="406" s="629" customFormat="true" ht="15" hidden="false" customHeight="false" outlineLevel="0" collapsed="false">
      <c r="A406" s="628"/>
      <c r="B406" s="622"/>
      <c r="G406" s="630"/>
      <c r="H406" s="631"/>
      <c r="I406" s="630"/>
    </row>
    <row r="407" s="629" customFormat="true" ht="15" hidden="false" customHeight="false" outlineLevel="0" collapsed="false">
      <c r="A407" s="628"/>
      <c r="B407" s="622"/>
      <c r="G407" s="630"/>
      <c r="H407" s="631"/>
      <c r="I407" s="630"/>
    </row>
    <row r="408" s="629" customFormat="true" ht="15" hidden="false" customHeight="false" outlineLevel="0" collapsed="false">
      <c r="A408" s="628"/>
      <c r="B408" s="622"/>
      <c r="G408" s="630"/>
      <c r="H408" s="631"/>
      <c r="I408" s="630"/>
    </row>
    <row r="409" s="629" customFormat="true" ht="15" hidden="false" customHeight="false" outlineLevel="0" collapsed="false">
      <c r="A409" s="628"/>
      <c r="B409" s="622"/>
      <c r="G409" s="630"/>
      <c r="H409" s="631"/>
      <c r="I409" s="630"/>
    </row>
    <row r="410" s="629" customFormat="true" ht="15" hidden="false" customHeight="false" outlineLevel="0" collapsed="false">
      <c r="A410" s="628"/>
      <c r="B410" s="622"/>
      <c r="G410" s="630"/>
      <c r="H410" s="631"/>
      <c r="I410" s="630"/>
    </row>
    <row r="411" s="629" customFormat="true" ht="15" hidden="false" customHeight="false" outlineLevel="0" collapsed="false">
      <c r="A411" s="628"/>
      <c r="B411" s="622"/>
      <c r="G411" s="630"/>
      <c r="H411" s="631"/>
      <c r="I411" s="630"/>
    </row>
    <row r="412" s="629" customFormat="true" ht="15" hidden="false" customHeight="false" outlineLevel="0" collapsed="false">
      <c r="A412" s="628"/>
      <c r="B412" s="622"/>
      <c r="G412" s="630"/>
      <c r="H412" s="631"/>
      <c r="I412" s="630"/>
    </row>
    <row r="413" s="629" customFormat="true" ht="15" hidden="false" customHeight="false" outlineLevel="0" collapsed="false">
      <c r="A413" s="628"/>
      <c r="B413" s="622"/>
      <c r="G413" s="630"/>
      <c r="H413" s="631"/>
      <c r="I413" s="630"/>
    </row>
    <row r="414" s="629" customFormat="true" ht="15" hidden="false" customHeight="false" outlineLevel="0" collapsed="false">
      <c r="A414" s="628"/>
      <c r="B414" s="622"/>
      <c r="G414" s="630"/>
      <c r="H414" s="631"/>
      <c r="I414" s="630"/>
    </row>
    <row r="415" s="629" customFormat="true" ht="15" hidden="false" customHeight="false" outlineLevel="0" collapsed="false">
      <c r="A415" s="628"/>
      <c r="B415" s="622"/>
      <c r="G415" s="630"/>
      <c r="H415" s="631"/>
      <c r="I415" s="630"/>
    </row>
    <row r="416" s="629" customFormat="true" ht="15" hidden="false" customHeight="false" outlineLevel="0" collapsed="false">
      <c r="A416" s="628"/>
      <c r="B416" s="622"/>
      <c r="G416" s="630"/>
      <c r="H416" s="631"/>
      <c r="I416" s="630"/>
    </row>
    <row r="417" s="629" customFormat="true" ht="15" hidden="false" customHeight="false" outlineLevel="0" collapsed="false">
      <c r="A417" s="628"/>
      <c r="B417" s="622"/>
      <c r="G417" s="630"/>
      <c r="H417" s="631"/>
      <c r="I417" s="630"/>
    </row>
    <row r="418" s="629" customFormat="true" ht="15" hidden="false" customHeight="false" outlineLevel="0" collapsed="false">
      <c r="A418" s="628"/>
      <c r="B418" s="622"/>
      <c r="G418" s="630"/>
      <c r="H418" s="631"/>
      <c r="I418" s="630"/>
    </row>
    <row r="419" s="629" customFormat="true" ht="15" hidden="false" customHeight="false" outlineLevel="0" collapsed="false">
      <c r="A419" s="628"/>
      <c r="B419" s="622"/>
      <c r="G419" s="630"/>
      <c r="H419" s="631"/>
      <c r="I419" s="630"/>
    </row>
    <row r="420" s="629" customFormat="true" ht="15" hidden="false" customHeight="false" outlineLevel="0" collapsed="false">
      <c r="A420" s="628"/>
      <c r="B420" s="622"/>
      <c r="G420" s="630"/>
      <c r="H420" s="631"/>
      <c r="I420" s="630"/>
    </row>
    <row r="421" s="629" customFormat="true" ht="15" hidden="false" customHeight="false" outlineLevel="0" collapsed="false">
      <c r="A421" s="628"/>
      <c r="B421" s="622"/>
      <c r="G421" s="630"/>
      <c r="H421" s="631"/>
      <c r="I421" s="630"/>
    </row>
    <row r="422" s="629" customFormat="true" ht="15" hidden="false" customHeight="false" outlineLevel="0" collapsed="false">
      <c r="A422" s="628"/>
      <c r="B422" s="622"/>
      <c r="G422" s="630"/>
      <c r="H422" s="631"/>
      <c r="I422" s="630"/>
    </row>
    <row r="423" s="629" customFormat="true" ht="15" hidden="false" customHeight="false" outlineLevel="0" collapsed="false">
      <c r="A423" s="628"/>
      <c r="B423" s="622"/>
      <c r="G423" s="630"/>
      <c r="H423" s="631"/>
      <c r="I423" s="630"/>
    </row>
    <row r="424" s="629" customFormat="true" ht="15" hidden="false" customHeight="false" outlineLevel="0" collapsed="false">
      <c r="A424" s="628"/>
      <c r="B424" s="622"/>
      <c r="G424" s="630"/>
      <c r="H424" s="631"/>
      <c r="I424" s="630"/>
    </row>
    <row r="425" s="629" customFormat="true" ht="15" hidden="false" customHeight="false" outlineLevel="0" collapsed="false">
      <c r="A425" s="628"/>
      <c r="B425" s="622"/>
      <c r="G425" s="630"/>
      <c r="H425" s="631"/>
      <c r="I425" s="630"/>
    </row>
    <row r="426" s="629" customFormat="true" ht="15" hidden="false" customHeight="false" outlineLevel="0" collapsed="false">
      <c r="A426" s="628"/>
      <c r="B426" s="622"/>
      <c r="G426" s="630"/>
      <c r="H426" s="631"/>
      <c r="I426" s="630"/>
    </row>
    <row r="427" s="629" customFormat="true" ht="15" hidden="false" customHeight="false" outlineLevel="0" collapsed="false">
      <c r="A427" s="628"/>
      <c r="B427" s="622"/>
      <c r="G427" s="630"/>
      <c r="H427" s="631"/>
      <c r="I427" s="630"/>
    </row>
    <row r="428" s="629" customFormat="true" ht="15" hidden="false" customHeight="false" outlineLevel="0" collapsed="false">
      <c r="A428" s="628"/>
      <c r="B428" s="622"/>
      <c r="G428" s="630"/>
      <c r="H428" s="631"/>
      <c r="I428" s="630"/>
    </row>
    <row r="429" s="629" customFormat="true" ht="15" hidden="false" customHeight="false" outlineLevel="0" collapsed="false">
      <c r="A429" s="628"/>
      <c r="B429" s="622"/>
      <c r="G429" s="630"/>
      <c r="H429" s="631"/>
      <c r="I429" s="630"/>
    </row>
    <row r="430" s="629" customFormat="true" ht="15" hidden="false" customHeight="false" outlineLevel="0" collapsed="false">
      <c r="A430" s="628"/>
      <c r="B430" s="622"/>
      <c r="G430" s="630"/>
      <c r="H430" s="631"/>
      <c r="I430" s="630"/>
    </row>
    <row r="431" s="629" customFormat="true" ht="15" hidden="false" customHeight="false" outlineLevel="0" collapsed="false">
      <c r="A431" s="628"/>
      <c r="B431" s="622"/>
      <c r="G431" s="630"/>
      <c r="H431" s="631"/>
      <c r="I431" s="630"/>
    </row>
    <row r="432" s="629" customFormat="true" ht="15" hidden="false" customHeight="false" outlineLevel="0" collapsed="false">
      <c r="A432" s="628"/>
      <c r="B432" s="622"/>
      <c r="G432" s="630"/>
      <c r="H432" s="631"/>
      <c r="I432" s="630"/>
    </row>
    <row r="433" s="629" customFormat="true" ht="15" hidden="false" customHeight="false" outlineLevel="0" collapsed="false">
      <c r="A433" s="628"/>
      <c r="B433" s="622"/>
      <c r="G433" s="630"/>
      <c r="H433" s="631"/>
      <c r="I433" s="630"/>
    </row>
    <row r="434" s="629" customFormat="true" ht="15" hidden="false" customHeight="false" outlineLevel="0" collapsed="false">
      <c r="A434" s="628"/>
      <c r="B434" s="622"/>
      <c r="G434" s="630"/>
      <c r="H434" s="631"/>
      <c r="I434" s="630"/>
    </row>
    <row r="435" s="629" customFormat="true" ht="15" hidden="false" customHeight="false" outlineLevel="0" collapsed="false">
      <c r="A435" s="628"/>
      <c r="B435" s="622"/>
      <c r="G435" s="630"/>
      <c r="H435" s="631"/>
      <c r="I435" s="630"/>
    </row>
    <row r="436" s="629" customFormat="true" ht="15" hidden="false" customHeight="false" outlineLevel="0" collapsed="false">
      <c r="A436" s="628"/>
      <c r="B436" s="622"/>
      <c r="G436" s="630"/>
      <c r="H436" s="631"/>
      <c r="I436" s="630"/>
    </row>
    <row r="437" s="629" customFormat="true" ht="15" hidden="false" customHeight="false" outlineLevel="0" collapsed="false">
      <c r="A437" s="628"/>
      <c r="B437" s="622"/>
      <c r="G437" s="630"/>
      <c r="H437" s="631"/>
      <c r="I437" s="630"/>
    </row>
    <row r="438" s="629" customFormat="true" ht="15" hidden="false" customHeight="false" outlineLevel="0" collapsed="false">
      <c r="A438" s="628"/>
      <c r="B438" s="622"/>
      <c r="G438" s="630"/>
      <c r="H438" s="631"/>
      <c r="I438" s="630"/>
    </row>
    <row r="439" s="629" customFormat="true" ht="15" hidden="false" customHeight="false" outlineLevel="0" collapsed="false">
      <c r="A439" s="628"/>
      <c r="B439" s="622"/>
      <c r="G439" s="630"/>
      <c r="H439" s="631"/>
      <c r="I439" s="630"/>
    </row>
    <row r="440" s="629" customFormat="true" ht="15" hidden="false" customHeight="false" outlineLevel="0" collapsed="false">
      <c r="A440" s="628"/>
      <c r="B440" s="622"/>
      <c r="G440" s="630"/>
      <c r="H440" s="631"/>
      <c r="I440" s="630"/>
    </row>
    <row r="441" s="629" customFormat="true" ht="15" hidden="false" customHeight="false" outlineLevel="0" collapsed="false">
      <c r="A441" s="628"/>
      <c r="B441" s="622"/>
      <c r="G441" s="630"/>
      <c r="H441" s="631"/>
      <c r="I441" s="630"/>
    </row>
    <row r="442" s="629" customFormat="true" ht="15" hidden="false" customHeight="false" outlineLevel="0" collapsed="false">
      <c r="A442" s="628"/>
      <c r="B442" s="622"/>
      <c r="G442" s="630"/>
      <c r="H442" s="631"/>
      <c r="I442" s="630"/>
    </row>
    <row r="443" s="629" customFormat="true" ht="15" hidden="false" customHeight="false" outlineLevel="0" collapsed="false">
      <c r="A443" s="628"/>
      <c r="B443" s="622"/>
      <c r="G443" s="630"/>
      <c r="H443" s="631"/>
      <c r="I443" s="630"/>
    </row>
    <row r="444" s="629" customFormat="true" ht="15" hidden="false" customHeight="false" outlineLevel="0" collapsed="false">
      <c r="A444" s="628"/>
      <c r="B444" s="622"/>
      <c r="G444" s="630"/>
      <c r="H444" s="631"/>
      <c r="I444" s="630"/>
    </row>
    <row r="445" s="629" customFormat="true" ht="15" hidden="false" customHeight="false" outlineLevel="0" collapsed="false">
      <c r="A445" s="628"/>
      <c r="B445" s="622"/>
      <c r="G445" s="630"/>
      <c r="H445" s="631"/>
      <c r="I445" s="630"/>
    </row>
    <row r="446" s="629" customFormat="true" ht="15" hidden="false" customHeight="false" outlineLevel="0" collapsed="false">
      <c r="A446" s="628"/>
      <c r="B446" s="622"/>
      <c r="G446" s="630"/>
      <c r="H446" s="631"/>
      <c r="I446" s="630"/>
    </row>
    <row r="447" s="629" customFormat="true" ht="15" hidden="false" customHeight="false" outlineLevel="0" collapsed="false">
      <c r="A447" s="628"/>
      <c r="B447" s="622"/>
      <c r="G447" s="630"/>
      <c r="H447" s="631"/>
      <c r="I447" s="630"/>
    </row>
    <row r="448" s="629" customFormat="true" ht="15" hidden="false" customHeight="false" outlineLevel="0" collapsed="false">
      <c r="A448" s="628"/>
      <c r="B448" s="622"/>
      <c r="G448" s="630"/>
      <c r="H448" s="631"/>
      <c r="I448" s="630"/>
    </row>
    <row r="449" s="629" customFormat="true" ht="15" hidden="false" customHeight="false" outlineLevel="0" collapsed="false">
      <c r="A449" s="628"/>
      <c r="B449" s="622"/>
      <c r="G449" s="630"/>
      <c r="H449" s="631"/>
      <c r="I449" s="630"/>
    </row>
    <row r="450" s="629" customFormat="true" ht="15" hidden="false" customHeight="false" outlineLevel="0" collapsed="false">
      <c r="A450" s="628"/>
      <c r="B450" s="622"/>
      <c r="G450" s="630"/>
      <c r="H450" s="631"/>
      <c r="I450" s="630"/>
    </row>
    <row r="451" s="629" customFormat="true" ht="15" hidden="false" customHeight="false" outlineLevel="0" collapsed="false">
      <c r="A451" s="628"/>
      <c r="B451" s="622"/>
      <c r="G451" s="630"/>
      <c r="H451" s="631"/>
      <c r="I451" s="630"/>
    </row>
    <row r="452" s="629" customFormat="true" ht="15" hidden="false" customHeight="false" outlineLevel="0" collapsed="false">
      <c r="A452" s="628"/>
      <c r="B452" s="622"/>
      <c r="G452" s="630"/>
      <c r="H452" s="631"/>
      <c r="I452" s="630"/>
    </row>
    <row r="453" s="629" customFormat="true" ht="15" hidden="false" customHeight="false" outlineLevel="0" collapsed="false">
      <c r="A453" s="628"/>
      <c r="B453" s="622"/>
      <c r="G453" s="630"/>
      <c r="H453" s="631"/>
      <c r="I453" s="630"/>
    </row>
    <row r="454" s="629" customFormat="true" ht="15" hidden="false" customHeight="false" outlineLevel="0" collapsed="false">
      <c r="A454" s="628"/>
      <c r="B454" s="622"/>
      <c r="G454" s="630"/>
      <c r="H454" s="631"/>
      <c r="I454" s="630"/>
    </row>
    <row r="455" s="629" customFormat="true" ht="15" hidden="false" customHeight="false" outlineLevel="0" collapsed="false">
      <c r="A455" s="628"/>
      <c r="B455" s="622"/>
      <c r="G455" s="630"/>
      <c r="H455" s="631"/>
      <c r="I455" s="630"/>
    </row>
    <row r="456" s="629" customFormat="true" ht="15" hidden="false" customHeight="false" outlineLevel="0" collapsed="false">
      <c r="A456" s="628"/>
      <c r="B456" s="622"/>
      <c r="G456" s="630"/>
      <c r="H456" s="631"/>
      <c r="I456" s="630"/>
    </row>
    <row r="457" s="629" customFormat="true" ht="15" hidden="false" customHeight="false" outlineLevel="0" collapsed="false">
      <c r="A457" s="628"/>
      <c r="B457" s="622"/>
      <c r="G457" s="630"/>
      <c r="H457" s="631"/>
      <c r="I457" s="630"/>
    </row>
    <row r="458" s="629" customFormat="true" ht="15" hidden="false" customHeight="false" outlineLevel="0" collapsed="false">
      <c r="A458" s="628"/>
      <c r="B458" s="622"/>
      <c r="G458" s="630"/>
      <c r="H458" s="631"/>
      <c r="I458" s="630"/>
    </row>
    <row r="459" s="629" customFormat="true" ht="15" hidden="false" customHeight="false" outlineLevel="0" collapsed="false">
      <c r="A459" s="628"/>
      <c r="B459" s="622"/>
      <c r="G459" s="630"/>
      <c r="H459" s="631"/>
      <c r="I459" s="630"/>
    </row>
    <row r="460" s="629" customFormat="true" ht="15" hidden="false" customHeight="false" outlineLevel="0" collapsed="false">
      <c r="A460" s="628"/>
      <c r="B460" s="622"/>
      <c r="G460" s="630"/>
      <c r="H460" s="631"/>
      <c r="I460" s="630"/>
    </row>
    <row r="461" s="629" customFormat="true" ht="15" hidden="false" customHeight="false" outlineLevel="0" collapsed="false">
      <c r="A461" s="628"/>
      <c r="B461" s="622"/>
      <c r="G461" s="630"/>
      <c r="H461" s="631"/>
      <c r="I461" s="630"/>
    </row>
    <row r="462" s="629" customFormat="true" ht="15" hidden="false" customHeight="false" outlineLevel="0" collapsed="false">
      <c r="A462" s="628"/>
      <c r="B462" s="622"/>
      <c r="G462" s="630"/>
      <c r="H462" s="631"/>
      <c r="I462" s="630"/>
    </row>
    <row r="463" s="629" customFormat="true" ht="15" hidden="false" customHeight="false" outlineLevel="0" collapsed="false">
      <c r="A463" s="628"/>
      <c r="B463" s="622"/>
      <c r="G463" s="630"/>
      <c r="H463" s="631"/>
      <c r="I463" s="630"/>
    </row>
    <row r="464" s="629" customFormat="true" ht="15" hidden="false" customHeight="false" outlineLevel="0" collapsed="false">
      <c r="A464" s="628"/>
      <c r="B464" s="622"/>
      <c r="G464" s="630"/>
      <c r="H464" s="631"/>
      <c r="I464" s="630"/>
    </row>
    <row r="465" s="629" customFormat="true" ht="15" hidden="false" customHeight="false" outlineLevel="0" collapsed="false">
      <c r="A465" s="628"/>
      <c r="B465" s="622"/>
      <c r="G465" s="630"/>
      <c r="H465" s="631"/>
      <c r="I465" s="630"/>
    </row>
    <row r="466" s="629" customFormat="true" ht="15" hidden="false" customHeight="false" outlineLevel="0" collapsed="false">
      <c r="A466" s="628"/>
      <c r="B466" s="622"/>
      <c r="G466" s="630"/>
      <c r="H466" s="631"/>
      <c r="I466" s="630"/>
    </row>
    <row r="467" s="629" customFormat="true" ht="15" hidden="false" customHeight="false" outlineLevel="0" collapsed="false">
      <c r="A467" s="628"/>
      <c r="B467" s="622"/>
      <c r="G467" s="630"/>
      <c r="H467" s="631"/>
      <c r="I467" s="630"/>
    </row>
    <row r="468" s="629" customFormat="true" ht="15" hidden="false" customHeight="false" outlineLevel="0" collapsed="false">
      <c r="A468" s="628"/>
      <c r="B468" s="622"/>
      <c r="G468" s="630"/>
      <c r="H468" s="631"/>
      <c r="I468" s="630"/>
    </row>
    <row r="469" s="629" customFormat="true" ht="15" hidden="false" customHeight="false" outlineLevel="0" collapsed="false">
      <c r="A469" s="628"/>
      <c r="B469" s="622"/>
      <c r="G469" s="630"/>
      <c r="H469" s="631"/>
      <c r="I469" s="630"/>
    </row>
    <row r="470" s="629" customFormat="true" ht="15" hidden="false" customHeight="false" outlineLevel="0" collapsed="false">
      <c r="A470" s="628"/>
      <c r="B470" s="622"/>
      <c r="G470" s="630"/>
      <c r="H470" s="631"/>
      <c r="I470" s="630"/>
    </row>
    <row r="471" s="629" customFormat="true" ht="15" hidden="false" customHeight="false" outlineLevel="0" collapsed="false">
      <c r="A471" s="628"/>
      <c r="B471" s="622"/>
      <c r="G471" s="630"/>
      <c r="H471" s="631"/>
      <c r="I471" s="630"/>
    </row>
    <row r="472" s="629" customFormat="true" ht="15" hidden="false" customHeight="false" outlineLevel="0" collapsed="false">
      <c r="A472" s="628"/>
      <c r="B472" s="622"/>
      <c r="G472" s="630"/>
      <c r="H472" s="631"/>
      <c r="I472" s="630"/>
    </row>
    <row r="473" s="629" customFormat="true" ht="15" hidden="false" customHeight="false" outlineLevel="0" collapsed="false">
      <c r="A473" s="628"/>
      <c r="B473" s="622"/>
      <c r="G473" s="630"/>
      <c r="H473" s="631"/>
      <c r="I473" s="630"/>
    </row>
    <row r="474" s="629" customFormat="true" ht="15" hidden="false" customHeight="false" outlineLevel="0" collapsed="false">
      <c r="A474" s="628"/>
      <c r="B474" s="622"/>
      <c r="G474" s="630"/>
      <c r="H474" s="631"/>
      <c r="I474" s="630"/>
    </row>
    <row r="475" s="629" customFormat="true" ht="15" hidden="false" customHeight="false" outlineLevel="0" collapsed="false">
      <c r="A475" s="628"/>
      <c r="B475" s="622"/>
      <c r="G475" s="630"/>
      <c r="H475" s="631"/>
      <c r="I475" s="630"/>
    </row>
    <row r="476" s="629" customFormat="true" ht="15" hidden="false" customHeight="false" outlineLevel="0" collapsed="false">
      <c r="A476" s="628"/>
      <c r="B476" s="622"/>
      <c r="G476" s="630"/>
      <c r="H476" s="631"/>
      <c r="I476" s="630"/>
    </row>
    <row r="477" s="629" customFormat="true" ht="15" hidden="false" customHeight="false" outlineLevel="0" collapsed="false">
      <c r="A477" s="628"/>
      <c r="B477" s="622"/>
      <c r="G477" s="630"/>
      <c r="H477" s="631"/>
      <c r="I477" s="630"/>
    </row>
    <row r="478" s="629" customFormat="true" ht="15" hidden="false" customHeight="false" outlineLevel="0" collapsed="false">
      <c r="A478" s="628"/>
      <c r="B478" s="622"/>
      <c r="G478" s="630"/>
      <c r="H478" s="631"/>
      <c r="I478" s="630"/>
    </row>
    <row r="479" s="629" customFormat="true" ht="15" hidden="false" customHeight="false" outlineLevel="0" collapsed="false">
      <c r="A479" s="628"/>
      <c r="B479" s="622"/>
      <c r="G479" s="630"/>
      <c r="H479" s="631"/>
      <c r="I479" s="630"/>
    </row>
    <row r="480" s="629" customFormat="true" ht="15" hidden="false" customHeight="false" outlineLevel="0" collapsed="false">
      <c r="A480" s="628"/>
      <c r="B480" s="622"/>
      <c r="G480" s="630"/>
      <c r="H480" s="631"/>
      <c r="I480" s="630"/>
    </row>
    <row r="481" s="629" customFormat="true" ht="15" hidden="false" customHeight="false" outlineLevel="0" collapsed="false">
      <c r="A481" s="628"/>
      <c r="B481" s="622"/>
      <c r="G481" s="630"/>
      <c r="H481" s="631"/>
      <c r="I481" s="630"/>
    </row>
    <row r="482" s="629" customFormat="true" ht="15" hidden="false" customHeight="false" outlineLevel="0" collapsed="false">
      <c r="A482" s="628"/>
      <c r="B482" s="622"/>
      <c r="G482" s="630"/>
      <c r="H482" s="631"/>
      <c r="I482" s="630"/>
    </row>
    <row r="483" s="629" customFormat="true" ht="15" hidden="false" customHeight="false" outlineLevel="0" collapsed="false">
      <c r="A483" s="628"/>
      <c r="B483" s="622"/>
      <c r="G483" s="630"/>
      <c r="H483" s="631"/>
      <c r="I483" s="630"/>
    </row>
    <row r="484" s="629" customFormat="true" ht="15" hidden="false" customHeight="false" outlineLevel="0" collapsed="false">
      <c r="A484" s="628"/>
      <c r="B484" s="622"/>
      <c r="G484" s="630"/>
      <c r="H484" s="631"/>
      <c r="I484" s="630"/>
    </row>
    <row r="485" s="629" customFormat="true" ht="15" hidden="false" customHeight="false" outlineLevel="0" collapsed="false">
      <c r="A485" s="628"/>
      <c r="B485" s="622"/>
      <c r="G485" s="630"/>
      <c r="H485" s="631"/>
      <c r="I485" s="630"/>
    </row>
    <row r="486" s="629" customFormat="true" ht="15" hidden="false" customHeight="false" outlineLevel="0" collapsed="false">
      <c r="A486" s="628"/>
      <c r="B486" s="622"/>
      <c r="G486" s="630"/>
      <c r="H486" s="631"/>
      <c r="I486" s="630"/>
    </row>
    <row r="487" s="629" customFormat="true" ht="15" hidden="false" customHeight="false" outlineLevel="0" collapsed="false">
      <c r="A487" s="628"/>
      <c r="B487" s="622"/>
      <c r="G487" s="630"/>
      <c r="H487" s="631"/>
      <c r="I487" s="630"/>
    </row>
    <row r="488" s="629" customFormat="true" ht="15" hidden="false" customHeight="false" outlineLevel="0" collapsed="false">
      <c r="A488" s="628"/>
      <c r="B488" s="622"/>
      <c r="G488" s="630"/>
      <c r="H488" s="631"/>
      <c r="I488" s="630"/>
    </row>
    <row r="489" s="629" customFormat="true" ht="15" hidden="false" customHeight="false" outlineLevel="0" collapsed="false">
      <c r="A489" s="628"/>
      <c r="B489" s="622"/>
      <c r="G489" s="630"/>
      <c r="H489" s="631"/>
      <c r="I489" s="630"/>
    </row>
    <row r="490" s="629" customFormat="true" ht="15" hidden="false" customHeight="false" outlineLevel="0" collapsed="false">
      <c r="A490" s="628"/>
      <c r="B490" s="622"/>
      <c r="G490" s="630"/>
      <c r="H490" s="631"/>
      <c r="I490" s="630"/>
    </row>
    <row r="491" s="629" customFormat="true" ht="15" hidden="false" customHeight="false" outlineLevel="0" collapsed="false">
      <c r="A491" s="628"/>
      <c r="B491" s="622"/>
      <c r="G491" s="630"/>
      <c r="H491" s="631"/>
      <c r="I491" s="630"/>
    </row>
    <row r="492" s="629" customFormat="true" ht="15" hidden="false" customHeight="false" outlineLevel="0" collapsed="false">
      <c r="A492" s="628"/>
      <c r="B492" s="622"/>
      <c r="G492" s="630"/>
      <c r="H492" s="631"/>
      <c r="I492" s="630"/>
    </row>
    <row r="493" s="629" customFormat="true" ht="15" hidden="false" customHeight="false" outlineLevel="0" collapsed="false">
      <c r="A493" s="628"/>
      <c r="B493" s="622"/>
      <c r="G493" s="630"/>
      <c r="H493" s="631"/>
      <c r="I493" s="630"/>
    </row>
    <row r="494" s="629" customFormat="true" ht="15" hidden="false" customHeight="false" outlineLevel="0" collapsed="false">
      <c r="A494" s="628"/>
      <c r="B494" s="622"/>
      <c r="G494" s="630"/>
      <c r="H494" s="631"/>
      <c r="I494" s="630"/>
    </row>
    <row r="495" s="629" customFormat="true" ht="15" hidden="false" customHeight="false" outlineLevel="0" collapsed="false">
      <c r="A495" s="628"/>
      <c r="B495" s="622"/>
      <c r="G495" s="630"/>
      <c r="H495" s="631"/>
      <c r="I495" s="630"/>
    </row>
    <row r="496" s="629" customFormat="true" ht="15" hidden="false" customHeight="false" outlineLevel="0" collapsed="false">
      <c r="A496" s="628"/>
      <c r="B496" s="622"/>
      <c r="G496" s="630"/>
      <c r="H496" s="631"/>
      <c r="I496" s="630"/>
    </row>
    <row r="497" s="629" customFormat="true" ht="15" hidden="false" customHeight="false" outlineLevel="0" collapsed="false">
      <c r="A497" s="628"/>
      <c r="B497" s="622"/>
      <c r="G497" s="630"/>
      <c r="H497" s="631"/>
      <c r="I497" s="630"/>
    </row>
    <row r="498" s="629" customFormat="true" ht="15" hidden="false" customHeight="false" outlineLevel="0" collapsed="false">
      <c r="A498" s="628"/>
      <c r="B498" s="622"/>
      <c r="G498" s="630"/>
      <c r="H498" s="631"/>
      <c r="I498" s="630"/>
    </row>
    <row r="499" s="629" customFormat="true" ht="15" hidden="false" customHeight="false" outlineLevel="0" collapsed="false">
      <c r="A499" s="628"/>
      <c r="B499" s="622"/>
      <c r="G499" s="630"/>
      <c r="H499" s="631"/>
      <c r="I499" s="630"/>
    </row>
    <row r="500" s="629" customFormat="true" ht="15" hidden="false" customHeight="false" outlineLevel="0" collapsed="false">
      <c r="A500" s="628"/>
      <c r="B500" s="622"/>
      <c r="G500" s="630"/>
      <c r="H500" s="631"/>
      <c r="I500" s="630"/>
    </row>
    <row r="501" s="629" customFormat="true" ht="15" hidden="false" customHeight="false" outlineLevel="0" collapsed="false">
      <c r="A501" s="628"/>
      <c r="B501" s="622"/>
      <c r="G501" s="630"/>
      <c r="H501" s="631"/>
      <c r="I501" s="630"/>
    </row>
    <row r="502" s="629" customFormat="true" ht="15" hidden="false" customHeight="false" outlineLevel="0" collapsed="false">
      <c r="A502" s="628"/>
      <c r="B502" s="622"/>
      <c r="G502" s="630"/>
      <c r="H502" s="631"/>
      <c r="I502" s="630"/>
    </row>
    <row r="503" s="629" customFormat="true" ht="15" hidden="false" customHeight="false" outlineLevel="0" collapsed="false">
      <c r="A503" s="628"/>
      <c r="B503" s="622"/>
      <c r="G503" s="630"/>
      <c r="H503" s="631"/>
      <c r="I503" s="630"/>
    </row>
    <row r="504" s="629" customFormat="true" ht="15" hidden="false" customHeight="false" outlineLevel="0" collapsed="false">
      <c r="A504" s="628"/>
      <c r="B504" s="622"/>
      <c r="G504" s="630"/>
      <c r="H504" s="631"/>
      <c r="I504" s="630"/>
    </row>
    <row r="505" s="629" customFormat="true" ht="15" hidden="false" customHeight="false" outlineLevel="0" collapsed="false">
      <c r="A505" s="628"/>
      <c r="B505" s="622"/>
      <c r="G505" s="630"/>
      <c r="H505" s="631"/>
      <c r="I505" s="630"/>
    </row>
    <row r="506" s="629" customFormat="true" ht="15" hidden="false" customHeight="false" outlineLevel="0" collapsed="false">
      <c r="A506" s="628"/>
      <c r="B506" s="622"/>
      <c r="G506" s="630"/>
      <c r="H506" s="631"/>
      <c r="I506" s="630"/>
    </row>
    <row r="507" s="629" customFormat="true" ht="15" hidden="false" customHeight="false" outlineLevel="0" collapsed="false">
      <c r="A507" s="628"/>
      <c r="B507" s="622"/>
      <c r="G507" s="630"/>
      <c r="H507" s="631"/>
      <c r="I507" s="630"/>
    </row>
    <row r="508" s="629" customFormat="true" ht="15" hidden="false" customHeight="false" outlineLevel="0" collapsed="false">
      <c r="A508" s="628"/>
      <c r="B508" s="622"/>
      <c r="G508" s="630"/>
      <c r="H508" s="631"/>
      <c r="I508" s="630"/>
    </row>
    <row r="509" s="629" customFormat="true" ht="15" hidden="false" customHeight="false" outlineLevel="0" collapsed="false">
      <c r="A509" s="628"/>
      <c r="B509" s="622"/>
      <c r="G509" s="630"/>
      <c r="H509" s="631"/>
      <c r="I509" s="630"/>
    </row>
    <row r="510" s="629" customFormat="true" ht="15" hidden="false" customHeight="false" outlineLevel="0" collapsed="false">
      <c r="A510" s="628"/>
      <c r="B510" s="622"/>
      <c r="G510" s="630"/>
      <c r="H510" s="631"/>
      <c r="I510" s="630"/>
    </row>
    <row r="511" s="629" customFormat="true" ht="15" hidden="false" customHeight="false" outlineLevel="0" collapsed="false">
      <c r="A511" s="628"/>
      <c r="B511" s="622"/>
      <c r="G511" s="630"/>
      <c r="H511" s="631"/>
      <c r="I511" s="630"/>
    </row>
    <row r="512" s="629" customFormat="true" ht="15" hidden="false" customHeight="false" outlineLevel="0" collapsed="false">
      <c r="A512" s="628"/>
      <c r="B512" s="622"/>
      <c r="G512" s="630"/>
      <c r="H512" s="631"/>
      <c r="I512" s="630"/>
    </row>
    <row r="513" s="629" customFormat="true" ht="15" hidden="false" customHeight="false" outlineLevel="0" collapsed="false">
      <c r="A513" s="628"/>
      <c r="B513" s="622"/>
      <c r="G513" s="630"/>
      <c r="H513" s="631"/>
      <c r="I513" s="630"/>
    </row>
    <row r="514" s="629" customFormat="true" ht="15" hidden="false" customHeight="false" outlineLevel="0" collapsed="false">
      <c r="A514" s="628"/>
      <c r="B514" s="622"/>
      <c r="G514" s="630"/>
      <c r="H514" s="631"/>
      <c r="I514" s="630"/>
    </row>
    <row r="515" s="629" customFormat="true" ht="15" hidden="false" customHeight="false" outlineLevel="0" collapsed="false">
      <c r="A515" s="628"/>
      <c r="B515" s="622"/>
      <c r="G515" s="630"/>
      <c r="H515" s="631"/>
      <c r="I515" s="630"/>
    </row>
    <row r="516" s="629" customFormat="true" ht="15" hidden="false" customHeight="false" outlineLevel="0" collapsed="false">
      <c r="A516" s="628"/>
      <c r="B516" s="622"/>
      <c r="G516" s="630"/>
      <c r="H516" s="631"/>
      <c r="I516" s="630"/>
    </row>
    <row r="517" s="629" customFormat="true" ht="15" hidden="false" customHeight="false" outlineLevel="0" collapsed="false">
      <c r="A517" s="628"/>
      <c r="B517" s="622"/>
      <c r="G517" s="630"/>
      <c r="H517" s="631"/>
      <c r="I517" s="630"/>
    </row>
    <row r="518" s="629" customFormat="true" ht="15" hidden="false" customHeight="false" outlineLevel="0" collapsed="false">
      <c r="A518" s="628"/>
      <c r="B518" s="622"/>
      <c r="G518" s="630"/>
      <c r="H518" s="631"/>
      <c r="I518" s="630"/>
    </row>
    <row r="519" s="629" customFormat="true" ht="15" hidden="false" customHeight="false" outlineLevel="0" collapsed="false">
      <c r="A519" s="628"/>
      <c r="B519" s="622"/>
      <c r="G519" s="630"/>
      <c r="H519" s="631"/>
      <c r="I519" s="630"/>
    </row>
    <row r="520" s="629" customFormat="true" ht="15" hidden="false" customHeight="false" outlineLevel="0" collapsed="false">
      <c r="A520" s="628"/>
      <c r="B520" s="622"/>
      <c r="G520" s="630"/>
      <c r="H520" s="631"/>
      <c r="I520" s="630"/>
    </row>
    <row r="521" s="629" customFormat="true" ht="15" hidden="false" customHeight="false" outlineLevel="0" collapsed="false">
      <c r="A521" s="628"/>
      <c r="B521" s="622"/>
      <c r="G521" s="630"/>
      <c r="H521" s="631"/>
      <c r="I521" s="630"/>
    </row>
    <row r="522" s="629" customFormat="true" ht="15" hidden="false" customHeight="false" outlineLevel="0" collapsed="false">
      <c r="A522" s="628"/>
      <c r="B522" s="622"/>
      <c r="G522" s="630"/>
      <c r="H522" s="631"/>
      <c r="I522" s="630"/>
    </row>
    <row r="523" s="629" customFormat="true" ht="15" hidden="false" customHeight="false" outlineLevel="0" collapsed="false">
      <c r="A523" s="628"/>
      <c r="B523" s="622"/>
      <c r="G523" s="630"/>
      <c r="H523" s="631"/>
      <c r="I523" s="630"/>
    </row>
    <row r="524" s="629" customFormat="true" ht="15" hidden="false" customHeight="false" outlineLevel="0" collapsed="false">
      <c r="A524" s="628"/>
      <c r="B524" s="622"/>
      <c r="G524" s="630"/>
      <c r="H524" s="631"/>
      <c r="I524" s="630"/>
    </row>
    <row r="525" s="629" customFormat="true" ht="15" hidden="false" customHeight="false" outlineLevel="0" collapsed="false">
      <c r="A525" s="628"/>
      <c r="B525" s="622"/>
      <c r="G525" s="630"/>
      <c r="H525" s="631"/>
      <c r="I525" s="630"/>
    </row>
    <row r="526" s="629" customFormat="true" ht="15" hidden="false" customHeight="false" outlineLevel="0" collapsed="false">
      <c r="A526" s="628"/>
      <c r="B526" s="622"/>
      <c r="G526" s="630"/>
      <c r="H526" s="631"/>
      <c r="I526" s="630"/>
    </row>
    <row r="527" s="629" customFormat="true" ht="15" hidden="false" customHeight="false" outlineLevel="0" collapsed="false">
      <c r="A527" s="628"/>
      <c r="B527" s="622"/>
      <c r="G527" s="630"/>
      <c r="H527" s="631"/>
      <c r="I527" s="630"/>
    </row>
    <row r="528" s="629" customFormat="true" ht="15" hidden="false" customHeight="false" outlineLevel="0" collapsed="false">
      <c r="A528" s="628"/>
      <c r="B528" s="622"/>
      <c r="G528" s="630"/>
      <c r="H528" s="631"/>
      <c r="I528" s="630"/>
    </row>
    <row r="529" s="629" customFormat="true" ht="15" hidden="false" customHeight="false" outlineLevel="0" collapsed="false">
      <c r="A529" s="628"/>
      <c r="B529" s="622"/>
      <c r="G529" s="630"/>
      <c r="H529" s="631"/>
      <c r="I529" s="630"/>
    </row>
    <row r="530" s="629" customFormat="true" ht="15" hidden="false" customHeight="false" outlineLevel="0" collapsed="false">
      <c r="A530" s="628"/>
      <c r="B530" s="622"/>
      <c r="G530" s="630"/>
      <c r="H530" s="631"/>
      <c r="I530" s="630"/>
    </row>
    <row r="531" s="629" customFormat="true" ht="15" hidden="false" customHeight="false" outlineLevel="0" collapsed="false">
      <c r="A531" s="628"/>
      <c r="B531" s="622"/>
      <c r="G531" s="630"/>
      <c r="H531" s="631"/>
      <c r="I531" s="630"/>
    </row>
    <row r="532" s="629" customFormat="true" ht="15" hidden="false" customHeight="false" outlineLevel="0" collapsed="false">
      <c r="A532" s="628"/>
      <c r="B532" s="622"/>
      <c r="G532" s="630"/>
      <c r="H532" s="631"/>
      <c r="I532" s="630"/>
    </row>
    <row r="533" s="629" customFormat="true" ht="15" hidden="false" customHeight="false" outlineLevel="0" collapsed="false">
      <c r="A533" s="628"/>
      <c r="B533" s="622"/>
      <c r="G533" s="630"/>
      <c r="H533" s="631"/>
      <c r="I533" s="630"/>
    </row>
    <row r="534" s="629" customFormat="true" ht="15" hidden="false" customHeight="false" outlineLevel="0" collapsed="false">
      <c r="A534" s="628"/>
      <c r="B534" s="622"/>
      <c r="G534" s="630"/>
      <c r="H534" s="631"/>
      <c r="I534" s="630"/>
    </row>
    <row r="535" s="629" customFormat="true" ht="15" hidden="false" customHeight="false" outlineLevel="0" collapsed="false">
      <c r="A535" s="628"/>
      <c r="B535" s="622"/>
      <c r="G535" s="630"/>
      <c r="H535" s="631"/>
      <c r="I535" s="630"/>
    </row>
    <row r="536" s="629" customFormat="true" ht="15" hidden="false" customHeight="false" outlineLevel="0" collapsed="false">
      <c r="A536" s="628"/>
      <c r="B536" s="622"/>
      <c r="G536" s="630"/>
      <c r="H536" s="631"/>
      <c r="I536" s="630"/>
    </row>
    <row r="537" s="629" customFormat="true" ht="15" hidden="false" customHeight="false" outlineLevel="0" collapsed="false">
      <c r="A537" s="628"/>
      <c r="B537" s="622"/>
      <c r="G537" s="630"/>
      <c r="H537" s="631"/>
      <c r="I537" s="630"/>
    </row>
    <row r="538" s="629" customFormat="true" ht="15" hidden="false" customHeight="false" outlineLevel="0" collapsed="false">
      <c r="A538" s="628"/>
      <c r="B538" s="622"/>
      <c r="G538" s="630"/>
      <c r="H538" s="631"/>
      <c r="I538" s="630"/>
    </row>
    <row r="539" s="629" customFormat="true" ht="15" hidden="false" customHeight="false" outlineLevel="0" collapsed="false">
      <c r="A539" s="628"/>
      <c r="B539" s="622"/>
      <c r="G539" s="630"/>
      <c r="H539" s="631"/>
      <c r="I539" s="630"/>
    </row>
    <row r="540" s="629" customFormat="true" ht="15" hidden="false" customHeight="false" outlineLevel="0" collapsed="false">
      <c r="A540" s="628"/>
      <c r="B540" s="622"/>
      <c r="G540" s="630"/>
      <c r="H540" s="631"/>
      <c r="I540" s="630"/>
    </row>
    <row r="541" s="629" customFormat="true" ht="15" hidden="false" customHeight="false" outlineLevel="0" collapsed="false">
      <c r="A541" s="628"/>
      <c r="B541" s="622"/>
      <c r="G541" s="630"/>
      <c r="H541" s="631"/>
      <c r="I541" s="630"/>
    </row>
    <row r="542" s="629" customFormat="true" ht="15" hidden="false" customHeight="false" outlineLevel="0" collapsed="false">
      <c r="A542" s="628"/>
      <c r="B542" s="622"/>
      <c r="G542" s="630"/>
      <c r="H542" s="631"/>
      <c r="I542" s="630"/>
    </row>
    <row r="543" s="629" customFormat="true" ht="15" hidden="false" customHeight="false" outlineLevel="0" collapsed="false">
      <c r="A543" s="628"/>
      <c r="B543" s="622"/>
      <c r="G543" s="630"/>
      <c r="H543" s="631"/>
      <c r="I543" s="630"/>
    </row>
    <row r="544" s="629" customFormat="true" ht="15" hidden="false" customHeight="false" outlineLevel="0" collapsed="false">
      <c r="A544" s="628"/>
      <c r="B544" s="622"/>
      <c r="G544" s="630"/>
      <c r="H544" s="631"/>
      <c r="I544" s="630"/>
    </row>
    <row r="545" s="629" customFormat="true" ht="15" hidden="false" customHeight="false" outlineLevel="0" collapsed="false">
      <c r="A545" s="628"/>
      <c r="B545" s="622"/>
      <c r="G545" s="630"/>
      <c r="H545" s="631"/>
      <c r="I545" s="630"/>
    </row>
    <row r="546" s="629" customFormat="true" ht="15" hidden="false" customHeight="false" outlineLevel="0" collapsed="false">
      <c r="A546" s="628"/>
      <c r="B546" s="622"/>
      <c r="G546" s="630"/>
      <c r="H546" s="631"/>
      <c r="I546" s="630"/>
    </row>
    <row r="547" s="629" customFormat="true" ht="15" hidden="false" customHeight="false" outlineLevel="0" collapsed="false">
      <c r="A547" s="628"/>
      <c r="B547" s="622"/>
      <c r="G547" s="630"/>
      <c r="H547" s="631"/>
      <c r="I547" s="630"/>
    </row>
    <row r="548" s="629" customFormat="true" ht="15" hidden="false" customHeight="false" outlineLevel="0" collapsed="false">
      <c r="A548" s="628"/>
      <c r="B548" s="622"/>
      <c r="G548" s="630"/>
      <c r="H548" s="631"/>
      <c r="I548" s="630"/>
    </row>
    <row r="549" s="629" customFormat="true" ht="15" hidden="false" customHeight="false" outlineLevel="0" collapsed="false">
      <c r="A549" s="628"/>
      <c r="B549" s="622"/>
      <c r="G549" s="630"/>
      <c r="H549" s="631"/>
      <c r="I549" s="630"/>
    </row>
    <row r="550" s="629" customFormat="true" ht="15" hidden="false" customHeight="false" outlineLevel="0" collapsed="false">
      <c r="A550" s="628"/>
      <c r="B550" s="622"/>
      <c r="G550" s="630"/>
      <c r="H550" s="631"/>
      <c r="I550" s="630"/>
    </row>
    <row r="551" s="629" customFormat="true" ht="15" hidden="false" customHeight="false" outlineLevel="0" collapsed="false">
      <c r="A551" s="628"/>
      <c r="B551" s="622"/>
      <c r="G551" s="630"/>
      <c r="H551" s="631"/>
      <c r="I551" s="630"/>
    </row>
    <row r="552" s="629" customFormat="true" ht="15" hidden="false" customHeight="false" outlineLevel="0" collapsed="false">
      <c r="A552" s="628"/>
      <c r="B552" s="622"/>
      <c r="G552" s="630"/>
      <c r="H552" s="631"/>
      <c r="I552" s="630"/>
    </row>
    <row r="553" s="629" customFormat="true" ht="15" hidden="false" customHeight="false" outlineLevel="0" collapsed="false">
      <c r="A553" s="628"/>
      <c r="B553" s="622"/>
      <c r="G553" s="630"/>
      <c r="H553" s="631"/>
      <c r="I553" s="630"/>
    </row>
    <row r="554" s="629" customFormat="true" ht="15" hidden="false" customHeight="false" outlineLevel="0" collapsed="false">
      <c r="A554" s="628"/>
      <c r="B554" s="622"/>
      <c r="G554" s="630"/>
      <c r="H554" s="631"/>
      <c r="I554" s="630"/>
    </row>
    <row r="555" s="629" customFormat="true" ht="15" hidden="false" customHeight="false" outlineLevel="0" collapsed="false">
      <c r="A555" s="628"/>
      <c r="B555" s="622"/>
      <c r="G555" s="630"/>
      <c r="H555" s="631"/>
      <c r="I555" s="630"/>
    </row>
    <row r="556" s="629" customFormat="true" ht="15" hidden="false" customHeight="false" outlineLevel="0" collapsed="false">
      <c r="A556" s="628"/>
      <c r="B556" s="622"/>
      <c r="G556" s="630"/>
      <c r="H556" s="631"/>
      <c r="I556" s="630"/>
    </row>
    <row r="557" s="629" customFormat="true" ht="15" hidden="false" customHeight="false" outlineLevel="0" collapsed="false">
      <c r="A557" s="628"/>
      <c r="B557" s="622"/>
      <c r="G557" s="630"/>
      <c r="H557" s="631"/>
      <c r="I557" s="630"/>
    </row>
    <row r="558" s="629" customFormat="true" ht="15" hidden="false" customHeight="false" outlineLevel="0" collapsed="false">
      <c r="A558" s="628"/>
      <c r="B558" s="622"/>
      <c r="G558" s="630"/>
      <c r="H558" s="631"/>
      <c r="I558" s="630"/>
    </row>
    <row r="559" s="629" customFormat="true" ht="15" hidden="false" customHeight="false" outlineLevel="0" collapsed="false">
      <c r="A559" s="628"/>
      <c r="B559" s="622"/>
      <c r="G559" s="630"/>
      <c r="H559" s="631"/>
      <c r="I559" s="630"/>
    </row>
    <row r="560" s="629" customFormat="true" ht="15" hidden="false" customHeight="false" outlineLevel="0" collapsed="false">
      <c r="A560" s="628"/>
      <c r="B560" s="622"/>
      <c r="G560" s="630"/>
      <c r="H560" s="631"/>
      <c r="I560" s="630"/>
    </row>
    <row r="561" s="629" customFormat="true" ht="15" hidden="false" customHeight="false" outlineLevel="0" collapsed="false">
      <c r="A561" s="628"/>
      <c r="B561" s="622"/>
      <c r="G561" s="630"/>
      <c r="H561" s="631"/>
      <c r="I561" s="630"/>
    </row>
    <row r="562" s="629" customFormat="true" ht="15" hidden="false" customHeight="false" outlineLevel="0" collapsed="false">
      <c r="A562" s="628"/>
      <c r="B562" s="622"/>
      <c r="G562" s="630"/>
      <c r="H562" s="631"/>
      <c r="I562" s="630"/>
    </row>
    <row r="563" s="629" customFormat="true" ht="15" hidden="false" customHeight="false" outlineLevel="0" collapsed="false">
      <c r="A563" s="628"/>
      <c r="B563" s="622"/>
      <c r="G563" s="630"/>
      <c r="H563" s="631"/>
      <c r="I563" s="630"/>
    </row>
    <row r="564" s="629" customFormat="true" ht="15" hidden="false" customHeight="false" outlineLevel="0" collapsed="false">
      <c r="A564" s="628"/>
      <c r="B564" s="622"/>
      <c r="G564" s="630"/>
      <c r="H564" s="631"/>
      <c r="I564" s="630"/>
    </row>
    <row r="565" s="629" customFormat="true" ht="15" hidden="false" customHeight="false" outlineLevel="0" collapsed="false">
      <c r="A565" s="628"/>
      <c r="B565" s="622"/>
      <c r="G565" s="630"/>
      <c r="H565" s="631"/>
      <c r="I565" s="630"/>
    </row>
    <row r="566" s="629" customFormat="true" ht="15" hidden="false" customHeight="false" outlineLevel="0" collapsed="false">
      <c r="A566" s="628"/>
      <c r="B566" s="622"/>
      <c r="G566" s="630"/>
      <c r="H566" s="631"/>
      <c r="I566" s="630"/>
    </row>
    <row r="567" s="629" customFormat="true" ht="15" hidden="false" customHeight="false" outlineLevel="0" collapsed="false">
      <c r="A567" s="628"/>
      <c r="B567" s="622"/>
      <c r="G567" s="630"/>
      <c r="H567" s="631"/>
      <c r="I567" s="630"/>
    </row>
    <row r="568" s="629" customFormat="true" ht="15" hidden="false" customHeight="false" outlineLevel="0" collapsed="false">
      <c r="A568" s="628"/>
      <c r="B568" s="622"/>
      <c r="G568" s="630"/>
      <c r="H568" s="631"/>
      <c r="I568" s="630"/>
    </row>
    <row r="569" s="629" customFormat="true" ht="15" hidden="false" customHeight="false" outlineLevel="0" collapsed="false">
      <c r="A569" s="628"/>
      <c r="B569" s="622"/>
      <c r="G569" s="630"/>
      <c r="H569" s="631"/>
      <c r="I569" s="630"/>
    </row>
    <row r="570" s="629" customFormat="true" ht="15" hidden="false" customHeight="false" outlineLevel="0" collapsed="false">
      <c r="A570" s="628"/>
      <c r="B570" s="622"/>
      <c r="G570" s="630"/>
      <c r="H570" s="631"/>
      <c r="I570" s="630"/>
    </row>
    <row r="571" s="629" customFormat="true" ht="15" hidden="false" customHeight="false" outlineLevel="0" collapsed="false">
      <c r="A571" s="628"/>
      <c r="B571" s="622"/>
      <c r="G571" s="630"/>
      <c r="H571" s="631"/>
      <c r="I571" s="630"/>
    </row>
    <row r="572" s="629" customFormat="true" ht="15" hidden="false" customHeight="false" outlineLevel="0" collapsed="false">
      <c r="A572" s="628"/>
      <c r="B572" s="622"/>
      <c r="G572" s="630"/>
      <c r="H572" s="631"/>
      <c r="I572" s="630"/>
    </row>
    <row r="573" s="629" customFormat="true" ht="15" hidden="false" customHeight="false" outlineLevel="0" collapsed="false">
      <c r="A573" s="628"/>
      <c r="B573" s="622"/>
      <c r="G573" s="630"/>
      <c r="H573" s="631"/>
      <c r="I573" s="630"/>
    </row>
    <row r="574" s="629" customFormat="true" ht="15" hidden="false" customHeight="false" outlineLevel="0" collapsed="false">
      <c r="A574" s="628"/>
      <c r="B574" s="622"/>
      <c r="G574" s="630"/>
      <c r="H574" s="631"/>
      <c r="I574" s="630"/>
    </row>
    <row r="575" s="629" customFormat="true" ht="15" hidden="false" customHeight="false" outlineLevel="0" collapsed="false">
      <c r="A575" s="628"/>
      <c r="B575" s="622"/>
      <c r="G575" s="630"/>
      <c r="H575" s="631"/>
      <c r="I575" s="630"/>
    </row>
    <row r="576" s="629" customFormat="true" ht="15" hidden="false" customHeight="false" outlineLevel="0" collapsed="false">
      <c r="A576" s="628"/>
      <c r="B576" s="622"/>
      <c r="G576" s="630"/>
      <c r="H576" s="631"/>
      <c r="I576" s="630"/>
    </row>
    <row r="577" s="629" customFormat="true" ht="15" hidden="false" customHeight="false" outlineLevel="0" collapsed="false">
      <c r="A577" s="628"/>
      <c r="B577" s="622"/>
      <c r="G577" s="630"/>
      <c r="H577" s="631"/>
      <c r="I577" s="630"/>
    </row>
    <row r="578" s="629" customFormat="true" ht="15" hidden="false" customHeight="false" outlineLevel="0" collapsed="false">
      <c r="A578" s="628"/>
      <c r="B578" s="622"/>
      <c r="G578" s="630"/>
      <c r="H578" s="631"/>
      <c r="I578" s="630"/>
    </row>
    <row r="579" s="629" customFormat="true" ht="15" hidden="false" customHeight="false" outlineLevel="0" collapsed="false">
      <c r="A579" s="628"/>
      <c r="B579" s="622"/>
      <c r="G579" s="630"/>
      <c r="H579" s="631"/>
      <c r="I579" s="630"/>
    </row>
    <row r="580" s="629" customFormat="true" ht="15" hidden="false" customHeight="false" outlineLevel="0" collapsed="false">
      <c r="A580" s="628"/>
      <c r="B580" s="622"/>
      <c r="G580" s="630"/>
      <c r="H580" s="631"/>
      <c r="I580" s="630"/>
    </row>
    <row r="581" s="629" customFormat="true" ht="15" hidden="false" customHeight="false" outlineLevel="0" collapsed="false">
      <c r="A581" s="628"/>
      <c r="B581" s="622"/>
      <c r="G581" s="630"/>
      <c r="H581" s="631"/>
      <c r="I581" s="630"/>
    </row>
    <row r="582" s="629" customFormat="true" ht="15" hidden="false" customHeight="false" outlineLevel="0" collapsed="false">
      <c r="A582" s="628"/>
      <c r="B582" s="622"/>
      <c r="G582" s="630"/>
      <c r="H582" s="631"/>
      <c r="I582" s="630"/>
    </row>
    <row r="583" s="629" customFormat="true" ht="15" hidden="false" customHeight="false" outlineLevel="0" collapsed="false">
      <c r="A583" s="628"/>
      <c r="B583" s="622"/>
      <c r="G583" s="630"/>
      <c r="H583" s="631"/>
      <c r="I583" s="630"/>
    </row>
    <row r="584" s="629" customFormat="true" ht="15" hidden="false" customHeight="false" outlineLevel="0" collapsed="false">
      <c r="A584" s="628"/>
      <c r="B584" s="622"/>
      <c r="G584" s="630"/>
      <c r="H584" s="631"/>
      <c r="I584" s="630"/>
    </row>
    <row r="585" s="629" customFormat="true" ht="15" hidden="false" customHeight="false" outlineLevel="0" collapsed="false">
      <c r="A585" s="628"/>
      <c r="B585" s="622"/>
      <c r="G585" s="630"/>
      <c r="H585" s="631"/>
      <c r="I585" s="630"/>
    </row>
    <row r="586" s="629" customFormat="true" ht="15" hidden="false" customHeight="false" outlineLevel="0" collapsed="false">
      <c r="A586" s="628"/>
      <c r="B586" s="622"/>
      <c r="G586" s="630"/>
      <c r="H586" s="631"/>
      <c r="I586" s="630"/>
    </row>
    <row r="587" s="629" customFormat="true" ht="15" hidden="false" customHeight="false" outlineLevel="0" collapsed="false">
      <c r="A587" s="628"/>
      <c r="B587" s="622"/>
      <c r="G587" s="630"/>
      <c r="H587" s="631"/>
      <c r="I587" s="630"/>
    </row>
    <row r="588" s="629" customFormat="true" ht="15" hidden="false" customHeight="false" outlineLevel="0" collapsed="false">
      <c r="A588" s="628"/>
      <c r="B588" s="622"/>
      <c r="G588" s="630"/>
      <c r="H588" s="631"/>
      <c r="I588" s="630"/>
    </row>
    <row r="589" s="629" customFormat="true" ht="15" hidden="false" customHeight="false" outlineLevel="0" collapsed="false">
      <c r="A589" s="628"/>
      <c r="B589" s="622"/>
      <c r="G589" s="630"/>
      <c r="H589" s="631"/>
      <c r="I589" s="630"/>
    </row>
    <row r="590" s="629" customFormat="true" ht="15" hidden="false" customHeight="false" outlineLevel="0" collapsed="false">
      <c r="A590" s="628"/>
      <c r="B590" s="622"/>
      <c r="G590" s="630"/>
      <c r="H590" s="631"/>
      <c r="I590" s="630"/>
    </row>
    <row r="591" s="629" customFormat="true" ht="15" hidden="false" customHeight="false" outlineLevel="0" collapsed="false">
      <c r="A591" s="628"/>
      <c r="B591" s="622"/>
      <c r="G591" s="630"/>
      <c r="H591" s="631"/>
      <c r="I591" s="630"/>
    </row>
    <row r="592" s="629" customFormat="true" ht="15" hidden="false" customHeight="false" outlineLevel="0" collapsed="false">
      <c r="A592" s="628"/>
      <c r="B592" s="622"/>
      <c r="G592" s="630"/>
      <c r="H592" s="631"/>
      <c r="I592" s="630"/>
    </row>
    <row r="593" s="629" customFormat="true" ht="15" hidden="false" customHeight="false" outlineLevel="0" collapsed="false">
      <c r="A593" s="628"/>
      <c r="B593" s="622"/>
      <c r="G593" s="630"/>
      <c r="H593" s="631"/>
      <c r="I593" s="630"/>
    </row>
    <row r="594" s="629" customFormat="true" ht="15" hidden="false" customHeight="false" outlineLevel="0" collapsed="false">
      <c r="A594" s="628"/>
      <c r="B594" s="622"/>
      <c r="G594" s="630"/>
      <c r="H594" s="631"/>
      <c r="I594" s="630"/>
    </row>
    <row r="595" s="629" customFormat="true" ht="15" hidden="false" customHeight="false" outlineLevel="0" collapsed="false">
      <c r="A595" s="628"/>
      <c r="B595" s="622"/>
      <c r="G595" s="630"/>
      <c r="H595" s="631"/>
      <c r="I595" s="630"/>
    </row>
    <row r="596" s="629" customFormat="true" ht="15" hidden="false" customHeight="false" outlineLevel="0" collapsed="false">
      <c r="A596" s="628"/>
      <c r="B596" s="622"/>
      <c r="G596" s="630"/>
      <c r="H596" s="631"/>
      <c r="I596" s="630"/>
    </row>
    <row r="597" s="629" customFormat="true" ht="15" hidden="false" customHeight="false" outlineLevel="0" collapsed="false">
      <c r="A597" s="628"/>
      <c r="B597" s="622"/>
      <c r="G597" s="630"/>
      <c r="H597" s="631"/>
      <c r="I597" s="630"/>
    </row>
    <row r="598" s="629" customFormat="true" ht="15" hidden="false" customHeight="false" outlineLevel="0" collapsed="false">
      <c r="A598" s="628"/>
      <c r="B598" s="622"/>
      <c r="G598" s="630"/>
      <c r="H598" s="631"/>
      <c r="I598" s="630"/>
    </row>
    <row r="599" s="629" customFormat="true" ht="15" hidden="false" customHeight="false" outlineLevel="0" collapsed="false">
      <c r="A599" s="628"/>
      <c r="B599" s="622"/>
      <c r="G599" s="630"/>
      <c r="H599" s="631"/>
      <c r="I599" s="630"/>
    </row>
    <row r="600" s="629" customFormat="true" ht="15" hidden="false" customHeight="false" outlineLevel="0" collapsed="false">
      <c r="A600" s="628"/>
      <c r="B600" s="622"/>
      <c r="G600" s="630"/>
      <c r="H600" s="631"/>
      <c r="I600" s="630"/>
    </row>
    <row r="601" s="629" customFormat="true" ht="15" hidden="false" customHeight="false" outlineLevel="0" collapsed="false">
      <c r="A601" s="628"/>
      <c r="B601" s="622"/>
      <c r="G601" s="630"/>
      <c r="H601" s="631"/>
      <c r="I601" s="630"/>
    </row>
    <row r="602" s="629" customFormat="true" ht="15" hidden="false" customHeight="false" outlineLevel="0" collapsed="false">
      <c r="A602" s="628"/>
      <c r="B602" s="622"/>
      <c r="G602" s="630"/>
      <c r="H602" s="631"/>
      <c r="I602" s="630"/>
    </row>
    <row r="603" s="629" customFormat="true" ht="15" hidden="false" customHeight="false" outlineLevel="0" collapsed="false">
      <c r="A603" s="628"/>
      <c r="B603" s="622"/>
      <c r="G603" s="630"/>
      <c r="H603" s="631"/>
      <c r="I603" s="630"/>
    </row>
    <row r="604" s="629" customFormat="true" ht="15" hidden="false" customHeight="false" outlineLevel="0" collapsed="false">
      <c r="A604" s="628"/>
      <c r="B604" s="622"/>
      <c r="G604" s="630"/>
      <c r="H604" s="631"/>
      <c r="I604" s="630"/>
    </row>
    <row r="605" s="629" customFormat="true" ht="15" hidden="false" customHeight="false" outlineLevel="0" collapsed="false">
      <c r="A605" s="628"/>
      <c r="B605" s="622"/>
      <c r="G605" s="630"/>
      <c r="H605" s="631"/>
      <c r="I605" s="630"/>
    </row>
    <row r="606" s="629" customFormat="true" ht="15" hidden="false" customHeight="false" outlineLevel="0" collapsed="false">
      <c r="A606" s="628"/>
      <c r="B606" s="622"/>
      <c r="G606" s="630"/>
      <c r="H606" s="631"/>
      <c r="I606" s="630"/>
    </row>
    <row r="607" s="629" customFormat="true" ht="15" hidden="false" customHeight="false" outlineLevel="0" collapsed="false">
      <c r="A607" s="628"/>
      <c r="B607" s="622"/>
      <c r="G607" s="630"/>
      <c r="H607" s="631"/>
      <c r="I607" s="630"/>
    </row>
    <row r="608" s="629" customFormat="true" ht="15" hidden="false" customHeight="false" outlineLevel="0" collapsed="false">
      <c r="A608" s="628"/>
      <c r="B608" s="622"/>
      <c r="G608" s="630"/>
      <c r="H608" s="631"/>
      <c r="I608" s="630"/>
    </row>
    <row r="609" s="629" customFormat="true" ht="15" hidden="false" customHeight="false" outlineLevel="0" collapsed="false">
      <c r="A609" s="628"/>
      <c r="B609" s="622"/>
      <c r="G609" s="630"/>
      <c r="H609" s="631"/>
      <c r="I609" s="630"/>
    </row>
    <row r="610" s="629" customFormat="true" ht="15" hidden="false" customHeight="false" outlineLevel="0" collapsed="false">
      <c r="A610" s="628"/>
      <c r="B610" s="622"/>
      <c r="G610" s="630"/>
      <c r="H610" s="631"/>
      <c r="I610" s="630"/>
    </row>
    <row r="611" s="629" customFormat="true" ht="15" hidden="false" customHeight="false" outlineLevel="0" collapsed="false">
      <c r="A611" s="628"/>
      <c r="B611" s="622"/>
      <c r="G611" s="630"/>
      <c r="H611" s="631"/>
      <c r="I611" s="630"/>
    </row>
    <row r="612" s="629" customFormat="true" ht="15" hidden="false" customHeight="false" outlineLevel="0" collapsed="false">
      <c r="A612" s="628"/>
      <c r="B612" s="622"/>
      <c r="G612" s="630"/>
      <c r="H612" s="631"/>
      <c r="I612" s="630"/>
    </row>
    <row r="613" s="629" customFormat="true" ht="15" hidden="false" customHeight="false" outlineLevel="0" collapsed="false">
      <c r="A613" s="628"/>
      <c r="B613" s="622"/>
      <c r="G613" s="630"/>
      <c r="H613" s="631"/>
      <c r="I613" s="630"/>
    </row>
    <row r="614" s="629" customFormat="true" ht="15" hidden="false" customHeight="false" outlineLevel="0" collapsed="false">
      <c r="A614" s="628"/>
      <c r="B614" s="622"/>
      <c r="G614" s="630"/>
      <c r="H614" s="631"/>
      <c r="I614" s="630"/>
    </row>
    <row r="615" s="629" customFormat="true" ht="15" hidden="false" customHeight="false" outlineLevel="0" collapsed="false">
      <c r="A615" s="628"/>
      <c r="B615" s="622"/>
      <c r="G615" s="630"/>
      <c r="H615" s="631"/>
      <c r="I615" s="630"/>
    </row>
    <row r="616" s="629" customFormat="true" ht="15" hidden="false" customHeight="false" outlineLevel="0" collapsed="false">
      <c r="A616" s="628"/>
      <c r="B616" s="622"/>
      <c r="G616" s="630"/>
      <c r="H616" s="631"/>
      <c r="I616" s="630"/>
    </row>
    <row r="617" s="629" customFormat="true" ht="15" hidden="false" customHeight="false" outlineLevel="0" collapsed="false">
      <c r="A617" s="628"/>
      <c r="B617" s="622"/>
      <c r="G617" s="630"/>
      <c r="H617" s="631"/>
      <c r="I617" s="630"/>
    </row>
    <row r="618" s="629" customFormat="true" ht="15" hidden="false" customHeight="false" outlineLevel="0" collapsed="false">
      <c r="A618" s="628"/>
      <c r="B618" s="622"/>
      <c r="G618" s="630"/>
      <c r="H618" s="631"/>
      <c r="I618" s="630"/>
    </row>
    <row r="619" s="629" customFormat="true" ht="15" hidden="false" customHeight="false" outlineLevel="0" collapsed="false">
      <c r="A619" s="628"/>
      <c r="B619" s="622"/>
      <c r="G619" s="630"/>
      <c r="H619" s="631"/>
      <c r="I619" s="630"/>
    </row>
    <row r="620" s="629" customFormat="true" ht="15" hidden="false" customHeight="false" outlineLevel="0" collapsed="false">
      <c r="A620" s="628"/>
      <c r="B620" s="622"/>
      <c r="G620" s="630"/>
      <c r="H620" s="631"/>
      <c r="I620" s="630"/>
    </row>
    <row r="621" s="629" customFormat="true" ht="15" hidden="false" customHeight="false" outlineLevel="0" collapsed="false">
      <c r="A621" s="628"/>
      <c r="B621" s="622"/>
      <c r="G621" s="630"/>
      <c r="H621" s="631"/>
      <c r="I621" s="630"/>
    </row>
    <row r="622" s="629" customFormat="true" ht="15" hidden="false" customHeight="false" outlineLevel="0" collapsed="false">
      <c r="A622" s="628"/>
      <c r="B622" s="622"/>
      <c r="G622" s="630"/>
      <c r="H622" s="631"/>
      <c r="I622" s="630"/>
    </row>
    <row r="623" s="629" customFormat="true" ht="15" hidden="false" customHeight="false" outlineLevel="0" collapsed="false">
      <c r="A623" s="628"/>
      <c r="B623" s="622"/>
      <c r="G623" s="630"/>
      <c r="H623" s="631"/>
      <c r="I623" s="630"/>
    </row>
    <row r="624" s="629" customFormat="true" ht="15" hidden="false" customHeight="false" outlineLevel="0" collapsed="false">
      <c r="A624" s="628"/>
      <c r="B624" s="622"/>
      <c r="G624" s="630"/>
      <c r="H624" s="631"/>
      <c r="I624" s="630"/>
    </row>
    <row r="625" s="629" customFormat="true" ht="15" hidden="false" customHeight="false" outlineLevel="0" collapsed="false">
      <c r="A625" s="628"/>
      <c r="B625" s="622"/>
      <c r="G625" s="630"/>
      <c r="H625" s="631"/>
      <c r="I625" s="630"/>
    </row>
    <row r="626" s="629" customFormat="true" ht="15" hidden="false" customHeight="false" outlineLevel="0" collapsed="false">
      <c r="A626" s="628"/>
      <c r="B626" s="622"/>
      <c r="G626" s="630"/>
      <c r="H626" s="631"/>
      <c r="I626" s="630"/>
    </row>
    <row r="627" s="629" customFormat="true" ht="15" hidden="false" customHeight="false" outlineLevel="0" collapsed="false">
      <c r="A627" s="628"/>
      <c r="B627" s="622"/>
      <c r="G627" s="630"/>
      <c r="H627" s="631"/>
      <c r="I627" s="630"/>
    </row>
    <row r="628" s="629" customFormat="true" ht="15" hidden="false" customHeight="false" outlineLevel="0" collapsed="false">
      <c r="A628" s="628"/>
      <c r="B628" s="622"/>
      <c r="G628" s="630"/>
      <c r="H628" s="631"/>
      <c r="I628" s="630"/>
    </row>
    <row r="629" s="629" customFormat="true" ht="15" hidden="false" customHeight="false" outlineLevel="0" collapsed="false">
      <c r="A629" s="628"/>
      <c r="B629" s="622"/>
      <c r="G629" s="630"/>
      <c r="H629" s="631"/>
      <c r="I629" s="630"/>
    </row>
    <row r="630" s="629" customFormat="true" ht="15" hidden="false" customHeight="false" outlineLevel="0" collapsed="false">
      <c r="A630" s="628"/>
      <c r="B630" s="622"/>
      <c r="G630" s="630"/>
      <c r="H630" s="631"/>
      <c r="I630" s="630"/>
    </row>
    <row r="631" s="628" customFormat="true" ht="15" hidden="false" customHeight="false" outlineLevel="0" collapsed="false">
      <c r="B631" s="622"/>
      <c r="C631" s="629"/>
      <c r="G631" s="630"/>
      <c r="H631" s="631"/>
      <c r="I631" s="630"/>
    </row>
    <row r="632" s="628" customFormat="true" ht="15" hidden="false" customHeight="false" outlineLevel="0" collapsed="false">
      <c r="B632" s="622"/>
      <c r="C632" s="629"/>
      <c r="G632" s="630"/>
      <c r="H632" s="631"/>
      <c r="I632" s="630"/>
    </row>
    <row r="633" s="628" customFormat="true" ht="15" hidden="false" customHeight="false" outlineLevel="0" collapsed="false">
      <c r="B633" s="622"/>
      <c r="C633" s="629"/>
      <c r="G633" s="630"/>
      <c r="H633" s="631"/>
      <c r="I633" s="630"/>
    </row>
    <row r="634" s="628" customFormat="true" ht="15" hidden="false" customHeight="false" outlineLevel="0" collapsed="false">
      <c r="B634" s="622"/>
      <c r="C634" s="629"/>
      <c r="G634" s="630"/>
      <c r="H634" s="631"/>
      <c r="I634" s="630"/>
    </row>
  </sheetData>
  <sheetProtection algorithmName="SHA-512" hashValue="H6w8rDZYcBIuBCBU+P6nPSa+Z9sYvEYC6oKq7Psfg+OujTeFYMX4vpYYcSrTclrplCYZmPbBy+eCsuWp0iZVoA==" saltValue="wTAbZjbxDuaTo3SVSNmZPA==" spinCount="100000" sheet="true" objects="true" scenarios="true"/>
  <autoFilter ref="A1:S634"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J27" activeCellId="0" sqref="J27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0.42"/>
    <col collapsed="false" customWidth="true" hidden="false" outlineLevel="0" max="5" min="5" style="0" width="59.71"/>
    <col collapsed="false" customWidth="true" hidden="false" outlineLevel="0" max="6" min="6" style="0" width="9.71"/>
    <col collapsed="false" customWidth="true" hidden="false" outlineLevel="0" max="7" min="7" style="622" width="13"/>
    <col collapsed="false" customWidth="true" hidden="false" outlineLevel="0" max="10" min="10" style="0" width="60.42"/>
  </cols>
  <sheetData>
    <row r="1" customFormat="false" ht="15" hidden="false" customHeight="false" outlineLevel="0" collapsed="false">
      <c r="A1" s="685"/>
    </row>
    <row r="2" customFormat="false" ht="15" hidden="false" customHeight="false" outlineLevel="0" collapsed="false">
      <c r="A2" s="0" t="s">
        <v>475</v>
      </c>
      <c r="D2" s="686" t="str">
        <f aca="false">IF(AND(G2&gt;0,ISNUMBER(G2)),ROW(),"")</f>
        <v/>
      </c>
      <c r="E2" s="686" t="str">
        <f aca="false">Produtividade!C202</f>
        <v>2.A - Áreas internas</v>
      </c>
      <c r="F2" s="686"/>
      <c r="G2" s="687" t="str">
        <f aca="false">IFERROR(INDEX(Produtividade!K:K,MATCH(E2,Produtividade!C:C,0)),"")</f>
        <v>Área mensal</v>
      </c>
      <c r="I2" s="686" t="str">
        <f aca="false">IFERROR(SMALL(D:D,ROW()-1),"")</f>
        <v/>
      </c>
      <c r="J2" s="686" t="str">
        <f aca="false">IF($I2="","",INDEX(E:E,MATCH($I2,$D:$D,0)))</f>
        <v/>
      </c>
    </row>
    <row r="3" customFormat="false" ht="15" hidden="false" customHeight="false" outlineLevel="0" collapsed="false">
      <c r="A3" s="0" t="s">
        <v>476</v>
      </c>
      <c r="D3" s="686" t="str">
        <f aca="false">IF(AND(G3&gt;0,ISNUMBER(G3)),ROW(),"")</f>
        <v/>
      </c>
      <c r="E3" s="686" t="str">
        <f aca="false">Produtividade!C203</f>
        <v>Pisos acarpetados</v>
      </c>
      <c r="F3" s="686" t="s">
        <v>477</v>
      </c>
      <c r="G3" s="687" t="n">
        <f aca="false">IFERROR(INDEX(Produtividade!K:K,MATCH(E3,Produtividade!C:C,0)),"")</f>
        <v>0</v>
      </c>
      <c r="I3" s="686" t="str">
        <f aca="false">IFERROR(SMALL(D:D,ROW()-1),"")</f>
        <v/>
      </c>
      <c r="J3" s="686" t="str">
        <f aca="false">IF($I3="","",INDEX(E:E,MATCH($I3,$D:$D,0)))</f>
        <v/>
      </c>
    </row>
    <row r="4" customFormat="false" ht="15" hidden="false" customHeight="false" outlineLevel="0" collapsed="false">
      <c r="A4" s="0" t="s">
        <v>478</v>
      </c>
      <c r="D4" s="686" t="str">
        <f aca="false">IF(AND(G4&gt;0,ISNUMBER(G4)),ROW(),"")</f>
        <v/>
      </c>
      <c r="E4" s="686" t="str">
        <f aca="false">Produtividade!C204</f>
        <v>Pisos Frios</v>
      </c>
      <c r="F4" s="686" t="s">
        <v>477</v>
      </c>
      <c r="G4" s="687" t="n">
        <f aca="false">IFERROR(INDEX(Produtividade!K:K,MATCH(E4,Produtividade!C:C,0)),"")</f>
        <v>0</v>
      </c>
      <c r="I4" s="686" t="str">
        <f aca="false">IFERROR(SMALL(D:D,ROW()-1),"")</f>
        <v/>
      </c>
      <c r="J4" s="686" t="str">
        <f aca="false">IF($I4="","",INDEX(E:E,MATCH($I4,$D:$D,0)))</f>
        <v/>
      </c>
    </row>
    <row r="5" customFormat="false" ht="15" hidden="false" customHeight="false" outlineLevel="0" collapsed="false">
      <c r="A5" s="0" t="s">
        <v>479</v>
      </c>
      <c r="D5" s="686" t="str">
        <f aca="false">IF(AND(G5&gt;0,ISNUMBER(G5)),ROW(),"")</f>
        <v/>
      </c>
      <c r="E5" s="686" t="str">
        <f aca="false">Produtividade!C205</f>
        <v>Laboratoriais</v>
      </c>
      <c r="F5" s="686" t="s">
        <v>477</v>
      </c>
      <c r="G5" s="687" t="n">
        <f aca="false">IFERROR(INDEX(Produtividade!K:K,MATCH(E5,Produtividade!C:C,0)),"")</f>
        <v>0</v>
      </c>
      <c r="I5" s="686" t="str">
        <f aca="false">IFERROR(SMALL(D:D,ROW()-1),"")</f>
        <v/>
      </c>
      <c r="J5" s="686" t="str">
        <f aca="false">IF($I5="","",INDEX(E:E,MATCH($I5,$D:$D,0)))</f>
        <v/>
      </c>
    </row>
    <row r="6" customFormat="false" ht="15" hidden="false" customHeight="false" outlineLevel="0" collapsed="false">
      <c r="A6" s="0" t="s">
        <v>480</v>
      </c>
      <c r="D6" s="686" t="str">
        <f aca="false">IF(AND(G6&gt;0,ISNUMBER(G6)),ROW(),"")</f>
        <v/>
      </c>
      <c r="E6" s="686" t="str">
        <f aca="false">Produtividade!C206</f>
        <v>Almoxarifados/galpões</v>
      </c>
      <c r="F6" s="686" t="s">
        <v>477</v>
      </c>
      <c r="G6" s="687" t="n">
        <f aca="false">IFERROR(INDEX(Produtividade!K:K,MATCH(E6,Produtividade!C:C,0)),"")</f>
        <v>0</v>
      </c>
      <c r="I6" s="686" t="str">
        <f aca="false">IFERROR(SMALL(D:D,ROW()-1),"")</f>
        <v/>
      </c>
      <c r="J6" s="686" t="str">
        <f aca="false">IF($I6="","",INDEX(E:E,MATCH($I6,$D:$D,0)))</f>
        <v/>
      </c>
    </row>
    <row r="7" customFormat="false" ht="15" hidden="false" customHeight="false" outlineLevel="0" collapsed="false">
      <c r="A7" s="0" t="s">
        <v>481</v>
      </c>
      <c r="D7" s="686" t="str">
        <f aca="false">IF(AND(G7&gt;0,ISNUMBER(G7)),ROW(),"")</f>
        <v/>
      </c>
      <c r="E7" s="686" t="str">
        <f aca="false">Produtividade!C207</f>
        <v>Oficinas</v>
      </c>
      <c r="F7" s="686" t="s">
        <v>477</v>
      </c>
      <c r="G7" s="687" t="n">
        <f aca="false">IFERROR(INDEX(Produtividade!K:K,MATCH(E7,Produtividade!C:C,0)),"")</f>
        <v>0</v>
      </c>
      <c r="I7" s="686" t="str">
        <f aca="false">IFERROR(SMALL(D:D,ROW()-1),"")</f>
        <v/>
      </c>
      <c r="J7" s="686" t="str">
        <f aca="false">IF($I7="","",INDEX(E:E,MATCH($I7,$D:$D,0)))</f>
        <v/>
      </c>
    </row>
    <row r="8" customFormat="false" ht="15" hidden="false" customHeight="false" outlineLevel="0" collapsed="false">
      <c r="A8" s="0" t="s">
        <v>482</v>
      </c>
      <c r="D8" s="686" t="str">
        <f aca="false">IF(AND(G8&gt;0,ISNUMBER(G8)),ROW(),"")</f>
        <v/>
      </c>
      <c r="E8" s="686" t="str">
        <f aca="false">Produtividade!C208</f>
        <v>Áreas com espaços livres - saguão, hall e salão</v>
      </c>
      <c r="F8" s="686" t="s">
        <v>477</v>
      </c>
      <c r="G8" s="687" t="n">
        <f aca="false">IFERROR(INDEX(Produtividade!K:K,MATCH(E8,Produtividade!C:C,0)),"")</f>
        <v>0</v>
      </c>
      <c r="I8" s="686" t="str">
        <f aca="false">IFERROR(SMALL(D:D,ROW()-1),"")</f>
        <v/>
      </c>
      <c r="J8" s="686" t="str">
        <f aca="false">IF($I8="","",INDEX(E:E,MATCH($I8,$D:$D,0)))</f>
        <v/>
      </c>
    </row>
    <row r="9" customFormat="false" ht="15" hidden="false" customHeight="false" outlineLevel="0" collapsed="false">
      <c r="A9" s="0" t="s">
        <v>483</v>
      </c>
      <c r="D9" s="686" t="str">
        <f aca="false">IF(AND(G9&gt;0,ISNUMBER(G9)),ROW(),"")</f>
        <v/>
      </c>
      <c r="E9" s="686" t="str">
        <f aca="false">Produtividade!C209</f>
        <v>Banheiros</v>
      </c>
      <c r="F9" s="686" t="s">
        <v>477</v>
      </c>
      <c r="G9" s="687" t="n">
        <f aca="false">IFERROR(INDEX(Produtividade!K:K,MATCH(E9,Produtividade!C:C,0)),"")</f>
        <v>0</v>
      </c>
      <c r="I9" s="686" t="str">
        <f aca="false">IFERROR(SMALL(D:D,ROW()-1),"")</f>
        <v/>
      </c>
      <c r="J9" s="686" t="str">
        <f aca="false">IF($I9="","",INDEX(E:E,MATCH($I9,$D:$D,0)))</f>
        <v/>
      </c>
    </row>
    <row r="10" customFormat="false" ht="15" hidden="false" customHeight="false" outlineLevel="0" collapsed="false">
      <c r="A10" s="0" t="s">
        <v>484</v>
      </c>
      <c r="D10" s="686" t="str">
        <f aca="false">IF(AND(G10&gt;0,ISNUMBER(G10)),ROW(),"")</f>
        <v/>
      </c>
      <c r="E10" s="686" t="n">
        <f aca="false">Produtividade!C210</f>
        <v>0</v>
      </c>
      <c r="F10" s="686"/>
      <c r="G10" s="687" t="str">
        <f aca="false">IFERROR(INDEX(Produtividade!K:K,MATCH(E10,Produtividade!C:C,0)),"")</f>
        <v/>
      </c>
      <c r="I10" s="686" t="str">
        <f aca="false">IFERROR(SMALL(D:D,ROW()-1),"")</f>
        <v/>
      </c>
      <c r="J10" s="686" t="str">
        <f aca="false">IF($I10="","",INDEX(E:E,MATCH($I10,$D:$D,0)))</f>
        <v/>
      </c>
    </row>
    <row r="11" customFormat="false" ht="15" hidden="false" customHeight="false" outlineLevel="0" collapsed="false">
      <c r="A11" s="0" t="s">
        <v>485</v>
      </c>
      <c r="D11" s="686" t="str">
        <f aca="false">IF(AND(G11&gt;0,ISNUMBER(G11)),ROW(),"")</f>
        <v/>
      </c>
      <c r="E11" s="686" t="str">
        <f aca="false">Produtividade!C211</f>
        <v>2.B - Áreas externas</v>
      </c>
      <c r="F11" s="686"/>
      <c r="G11" s="687" t="str">
        <f aca="false">IFERROR(INDEX(Produtividade!K:K,MATCH(E11,Produtividade!C:C,0)),"")</f>
        <v>Área mensal</v>
      </c>
      <c r="I11" s="686" t="str">
        <f aca="false">IFERROR(SMALL(D:D,ROW()-1),"")</f>
        <v/>
      </c>
      <c r="J11" s="686" t="str">
        <f aca="false">IF($I11="","",INDEX(E:E,MATCH($I11,$D:$D,0)))</f>
        <v/>
      </c>
    </row>
    <row r="12" customFormat="false" ht="15" hidden="false" customHeight="false" outlineLevel="0" collapsed="false">
      <c r="A12" s="0" t="s">
        <v>486</v>
      </c>
      <c r="D12" s="686" t="str">
        <f aca="false">IF(AND(G12&gt;0,ISNUMBER(G12)),ROW(),"")</f>
        <v/>
      </c>
      <c r="E12" s="686" t="str">
        <f aca="false">Produtividade!C212</f>
        <v>Pisos pavimentados adjacentes/contíguos às edificações</v>
      </c>
      <c r="F12" s="686" t="s">
        <v>487</v>
      </c>
      <c r="G12" s="687" t="n">
        <f aca="false">IFERROR(INDEX(Produtividade!K:K,MATCH(E12,Produtividade!C:C,0)),"")</f>
        <v>0</v>
      </c>
      <c r="I12" s="0" t="str">
        <f aca="false">IFERROR(SMALL(D:D,ROW()-1),"")</f>
        <v/>
      </c>
      <c r="J12" s="0" t="str">
        <f aca="false">IF($I12="","",INDEX(E:E,MATCH($I12,$D:$D,0)))</f>
        <v/>
      </c>
    </row>
    <row r="13" customFormat="false" ht="15" hidden="false" customHeight="false" outlineLevel="0" collapsed="false">
      <c r="A13" s="0" t="s">
        <v>488</v>
      </c>
      <c r="D13" s="686" t="str">
        <f aca="false">IF(AND(G13&gt;0,ISNUMBER(G13)),ROW(),"")</f>
        <v/>
      </c>
      <c r="E13" s="686" t="str">
        <f aca="false">Produtividade!C213</f>
        <v>Varrição de passeios e arruamentos</v>
      </c>
      <c r="F13" s="686" t="s">
        <v>487</v>
      </c>
      <c r="G13" s="687" t="n">
        <f aca="false">IFERROR(INDEX(Produtividade!K:K,MATCH(E13,Produtividade!C:C,0)),"")</f>
        <v>0</v>
      </c>
      <c r="I13" s="0" t="str">
        <f aca="false">IFERROR(SMALL(D:D,ROW()-1),"")</f>
        <v/>
      </c>
      <c r="J13" s="0" t="str">
        <f aca="false">IF($I13="","",INDEX(E:E,MATCH($I13,$D:$D,0)))</f>
        <v/>
      </c>
    </row>
    <row r="14" customFormat="false" ht="15" hidden="false" customHeight="false" outlineLevel="0" collapsed="false">
      <c r="A14" s="0" t="s">
        <v>489</v>
      </c>
      <c r="D14" s="686" t="str">
        <f aca="false">IF(AND(G14&gt;0,ISNUMBER(G14)),ROW(),"")</f>
        <v/>
      </c>
      <c r="E14" s="686" t="str">
        <f aca="false">Produtividade!C214</f>
        <v>Pátios e áreas verdes com alta frequência</v>
      </c>
      <c r="F14" s="686" t="s">
        <v>487</v>
      </c>
      <c r="G14" s="687" t="n">
        <f aca="false">IFERROR(INDEX(Produtividade!K:K,MATCH(E14,Produtividade!C:C,0)),"")</f>
        <v>0</v>
      </c>
      <c r="I14" s="0" t="str">
        <f aca="false">IFERROR(SMALL(D:D,ROW()-1),"")</f>
        <v/>
      </c>
      <c r="J14" s="0" t="str">
        <f aca="false">IF($I14="","",INDEX(E:E,MATCH($I14,$D:$D,0)))</f>
        <v/>
      </c>
    </row>
    <row r="15" customFormat="false" ht="15" hidden="false" customHeight="false" outlineLevel="0" collapsed="false">
      <c r="A15" s="0" t="s">
        <v>490</v>
      </c>
      <c r="D15" s="686" t="str">
        <f aca="false">IF(AND(G15&gt;0,ISNUMBER(G15)),ROW(),"")</f>
        <v/>
      </c>
      <c r="E15" s="686" t="str">
        <f aca="false">Produtividade!C215</f>
        <v>Pátios e áreas verdes com média frequência</v>
      </c>
      <c r="F15" s="686" t="s">
        <v>487</v>
      </c>
      <c r="G15" s="687" t="n">
        <f aca="false">IFERROR(INDEX(Produtividade!K:K,MATCH(E15,Produtividade!C:C,0)),"")</f>
        <v>0</v>
      </c>
      <c r="I15" s="0" t="str">
        <f aca="false">IFERROR(SMALL(D:D,ROW()-1),"")</f>
        <v/>
      </c>
      <c r="J15" s="0" t="str">
        <f aca="false">IF($I15="","",INDEX(E:E,MATCH($I15,$D:$D,0)))</f>
        <v/>
      </c>
    </row>
    <row r="16" customFormat="false" ht="15" hidden="false" customHeight="false" outlineLevel="0" collapsed="false">
      <c r="A16" s="0" t="s">
        <v>491</v>
      </c>
      <c r="D16" s="686" t="str">
        <f aca="false">IF(AND(G16&gt;0,ISNUMBER(G16)),ROW(),"")</f>
        <v/>
      </c>
      <c r="E16" s="686" t="str">
        <f aca="false">Produtividade!C216</f>
        <v>Pátios e áreas verdes com baixa frequência</v>
      </c>
      <c r="F16" s="686" t="s">
        <v>487</v>
      </c>
      <c r="G16" s="687" t="n">
        <f aca="false">IFERROR(INDEX(Produtividade!K:K,MATCH(E16,Produtividade!C:C,0)),"")</f>
        <v>0</v>
      </c>
      <c r="I16" s="0" t="str">
        <f aca="false">IFERROR(SMALL(D:D,ROW()-1),"")</f>
        <v/>
      </c>
      <c r="J16" s="0" t="str">
        <f aca="false">IF($I16="","",INDEX(E:E,MATCH($I16,$D:$D,0)))</f>
        <v/>
      </c>
    </row>
    <row r="17" customFormat="false" ht="15" hidden="false" customHeight="false" outlineLevel="0" collapsed="false">
      <c r="A17" s="0" t="s">
        <v>492</v>
      </c>
      <c r="D17" s="686" t="str">
        <f aca="false">IF(AND(G17&gt;0,ISNUMBER(G17)),ROW(),"")</f>
        <v/>
      </c>
      <c r="E17" s="686" t="str">
        <f aca="false">Produtividade!C217</f>
        <v>Coleta de detritos em pátios e áreas verdes com frequência diária</v>
      </c>
      <c r="F17" s="686" t="s">
        <v>487</v>
      </c>
      <c r="G17" s="687" t="n">
        <f aca="false">IFERROR(INDEX(Produtividade!K:K,MATCH(E17,Produtividade!C:C,0)),"")</f>
        <v>0</v>
      </c>
      <c r="I17" s="0" t="str">
        <f aca="false">IFERROR(SMALL(D:D,ROW()-1),"")</f>
        <v/>
      </c>
      <c r="J17" s="0" t="str">
        <f aca="false">IF($I17="","",INDEX(E:E,MATCH($I17,$D:$D,0)))</f>
        <v/>
      </c>
    </row>
    <row r="18" customFormat="false" ht="15" hidden="false" customHeight="false" outlineLevel="0" collapsed="false">
      <c r="A18" s="0" t="s">
        <v>493</v>
      </c>
      <c r="D18" s="686" t="str">
        <f aca="false">IF(AND(G18&gt;0,ISNUMBER(G18)),ROW(),"")</f>
        <v/>
      </c>
      <c r="E18" s="686" t="n">
        <f aca="false">Produtividade!C218</f>
        <v>0</v>
      </c>
      <c r="F18" s="686"/>
      <c r="G18" s="687" t="str">
        <f aca="false">IFERROR(INDEX(Produtividade!K:K,MATCH(E18,Produtividade!C:C,0)),"")</f>
        <v/>
      </c>
      <c r="I18" s="0" t="str">
        <f aca="false">IFERROR(SMALL(D:D,ROW()-1),"")</f>
        <v/>
      </c>
      <c r="J18" s="0" t="str">
        <f aca="false">IF($I18="","",INDEX(E:E,MATCH($I18,$D:$D,0)))</f>
        <v/>
      </c>
    </row>
    <row r="19" customFormat="false" ht="15" hidden="false" customHeight="false" outlineLevel="0" collapsed="false">
      <c r="A19" s="0" t="s">
        <v>494</v>
      </c>
      <c r="D19" s="686" t="str">
        <f aca="false">IF(AND(G19&gt;0,ISNUMBER(G19)),ROW(),"")</f>
        <v/>
      </c>
      <c r="E19" s="686" t="str">
        <f aca="false">Produtividade!C219</f>
        <v>2.C - Esquadrias externas</v>
      </c>
      <c r="F19" s="686"/>
      <c r="G19" s="687" t="str">
        <f aca="false">IFERROR(INDEX(Produtividade!K:K,MATCH(E19,Produtividade!C:C,0)),"")</f>
        <v>Área mensal</v>
      </c>
      <c r="I19" s="0" t="str">
        <f aca="false">IFERROR(SMALL(D:D,ROW()-1),"")</f>
        <v/>
      </c>
      <c r="J19" s="0" t="str">
        <f aca="false">IF($I19="","",INDEX(E:E,MATCH($I19,$D:$D,0)))</f>
        <v/>
      </c>
    </row>
    <row r="20" customFormat="false" ht="15" hidden="false" customHeight="false" outlineLevel="0" collapsed="false">
      <c r="A20" s="0" t="s">
        <v>495</v>
      </c>
      <c r="D20" s="686" t="str">
        <f aca="false">IF(AND(G20&gt;0,ISNUMBER(G20)),ROW(),"")</f>
        <v/>
      </c>
      <c r="E20" s="686" t="str">
        <f aca="false">Produtividade!C220</f>
        <v>Face externa com exposição a situação de risco</v>
      </c>
      <c r="F20" s="686" t="s">
        <v>496</v>
      </c>
      <c r="G20" s="687" t="n">
        <f aca="false">IFERROR(INDEX(Produtividade!K:K,MATCH(E20,Produtividade!C:C,0)),"")</f>
        <v>0</v>
      </c>
    </row>
    <row r="21" customFormat="false" ht="15" hidden="false" customHeight="false" outlineLevel="0" collapsed="false">
      <c r="A21" s="0" t="s">
        <v>497</v>
      </c>
      <c r="D21" s="686" t="str">
        <f aca="false">IF(AND(G21&gt;0,ISNUMBER(G21)),ROW(),"")</f>
        <v/>
      </c>
      <c r="E21" s="686" t="str">
        <f aca="false">Produtividade!C221</f>
        <v>Face externa sem exposição a situação de risco</v>
      </c>
      <c r="F21" s="686" t="s">
        <v>496</v>
      </c>
      <c r="G21" s="687" t="n">
        <f aca="false">IFERROR(INDEX(Produtividade!K:K,MATCH(E21,Produtividade!C:C,0)),"")</f>
        <v>0</v>
      </c>
    </row>
    <row r="22" customFormat="false" ht="15" hidden="false" customHeight="false" outlineLevel="0" collapsed="false">
      <c r="A22" s="0" t="s">
        <v>498</v>
      </c>
      <c r="D22" s="686" t="str">
        <f aca="false">IF(AND(G22&gt;0,ISNUMBER(G22)),ROW(),"")</f>
        <v/>
      </c>
      <c r="E22" s="686" t="str">
        <f aca="false">Produtividade!C222</f>
        <v>Face interna</v>
      </c>
      <c r="F22" s="686" t="s">
        <v>496</v>
      </c>
      <c r="G22" s="687" t="n">
        <f aca="false">IFERROR(INDEX(Produtividade!K:K,MATCH(E22,Produtividade!C:C,0)),"")</f>
        <v>0</v>
      </c>
    </row>
    <row r="23" customFormat="false" ht="15" hidden="false" customHeight="false" outlineLevel="0" collapsed="false">
      <c r="A23" s="0" t="s">
        <v>499</v>
      </c>
      <c r="D23" s="686" t="str">
        <f aca="false">IF(AND(G23&gt;0,ISNUMBER(G23)),ROW(),"")</f>
        <v/>
      </c>
      <c r="E23" s="686" t="n">
        <f aca="false">Produtividade!C223</f>
        <v>0</v>
      </c>
      <c r="F23" s="686"/>
      <c r="G23" s="687" t="str">
        <f aca="false">IFERROR(INDEX(Produtividade!K:K,MATCH(E23,Produtividade!C:C,0)),"")</f>
        <v/>
      </c>
    </row>
    <row r="24" customFormat="false" ht="15" hidden="false" customHeight="false" outlineLevel="0" collapsed="false">
      <c r="A24" s="0" t="s">
        <v>500</v>
      </c>
      <c r="D24" s="686" t="str">
        <f aca="false">IF(AND(G24&gt;0,ISNUMBER(G24)),ROW(),"")</f>
        <v/>
      </c>
      <c r="E24" s="686" t="str">
        <f aca="false">Produtividade!C224</f>
        <v>2.D - Fachadas</v>
      </c>
      <c r="F24" s="686"/>
      <c r="G24" s="687" t="str">
        <f aca="false">IFERROR(INDEX(Produtividade!K:K,MATCH(E24,Produtividade!C:C,0)),"")</f>
        <v>Área mensal</v>
      </c>
    </row>
    <row r="25" customFormat="false" ht="15" hidden="false" customHeight="false" outlineLevel="0" collapsed="false">
      <c r="A25" s="0" t="s">
        <v>501</v>
      </c>
      <c r="D25" s="686" t="str">
        <f aca="false">IF(AND(G25&gt;0,ISNUMBER(G25)),ROW(),"")</f>
        <v/>
      </c>
      <c r="E25" s="686" t="str">
        <f aca="false">Produtividade!C225</f>
        <v>Fachadas Envidraçadas</v>
      </c>
      <c r="F25" s="686" t="s">
        <v>502</v>
      </c>
      <c r="G25" s="687" t="n">
        <f aca="false">IFERROR(INDEX(Produtividade!K:K,MATCH(E25,Produtividade!C:C,0)),"")</f>
        <v>0</v>
      </c>
    </row>
    <row r="26" customFormat="false" ht="15" hidden="false" customHeight="false" outlineLevel="0" collapsed="false">
      <c r="A26" s="0" t="s">
        <v>503</v>
      </c>
      <c r="D26" s="686" t="str">
        <f aca="false">IF(AND(G26&gt;0,ISNUMBER(G26)),ROW(),"")</f>
        <v/>
      </c>
      <c r="E26" s="686" t="n">
        <f aca="false">Produtividade!C226</f>
        <v>0</v>
      </c>
      <c r="F26" s="686"/>
      <c r="G26" s="687" t="str">
        <f aca="false">IFERROR(INDEX(Produtividade!K:K,MATCH(E26,Produtividade!C:C,0)),"")</f>
        <v/>
      </c>
    </row>
    <row r="27" customFormat="false" ht="15" hidden="false" customHeight="false" outlineLevel="0" collapsed="false">
      <c r="A27" s="0" t="s">
        <v>504</v>
      </c>
      <c r="D27" s="686" t="str">
        <f aca="false">IF(AND(G27&gt;0,ISNUMBER(G27)),ROW(),"")</f>
        <v/>
      </c>
      <c r="E27" s="686" t="str">
        <f aca="false">Produtividade!C227</f>
        <v>2.E - Áreas Hospitalares</v>
      </c>
      <c r="F27" s="686"/>
      <c r="G27" s="687" t="str">
        <f aca="false">IFERROR(INDEX(Produtividade!K:K,MATCH(E27,Produtividade!C:C,0)),"")</f>
        <v>Área mensal</v>
      </c>
    </row>
    <row r="28" customFormat="false" ht="15" hidden="false" customHeight="false" outlineLevel="0" collapsed="false">
      <c r="A28" s="0" t="s">
        <v>505</v>
      </c>
      <c r="D28" s="686" t="str">
        <f aca="false">IF(AND(G28&gt;0,ISNUMBER(G28)),ROW(),"")</f>
        <v/>
      </c>
      <c r="E28" s="686" t="str">
        <f aca="false">Produtividade!C228</f>
        <v>Áreas Hospitalares e assemelhadas</v>
      </c>
      <c r="F28" s="686" t="s">
        <v>506</v>
      </c>
      <c r="G28" s="687" t="n">
        <f aca="false">IFERROR(INDEX(Produtividade!K:K,MATCH(E28,Produtividade!C:C,0)),"")</f>
        <v>0</v>
      </c>
    </row>
    <row r="29" customFormat="false" ht="15" hidden="false" customHeight="false" outlineLevel="0" collapsed="false">
      <c r="A29" s="0" t="s">
        <v>507</v>
      </c>
      <c r="D29" s="686" t="str">
        <f aca="false">IF(AND(G29&gt;0,ISNUMBER(G29)),ROW(),"")</f>
        <v/>
      </c>
      <c r="E29" s="686" t="n">
        <f aca="false">Produtividade!C229</f>
        <v>0</v>
      </c>
      <c r="F29" s="686"/>
      <c r="G29" s="687" t="str">
        <f aca="false">IFERROR(INDEX(Produtividade!K:K,MATCH(E29,Produtividade!C:C,0)),"")</f>
        <v/>
      </c>
    </row>
    <row r="30" customFormat="false" ht="15" hidden="false" customHeight="false" outlineLevel="0" collapsed="false">
      <c r="A30" s="0" t="s">
        <v>508</v>
      </c>
    </row>
    <row r="31" customFormat="false" ht="15" hidden="false" customHeight="false" outlineLevel="0" collapsed="false">
      <c r="A31" s="0" t="s">
        <v>509</v>
      </c>
    </row>
    <row r="32" customFormat="false" ht="15" hidden="false" customHeight="false" outlineLevel="0" collapsed="false">
      <c r="A32" s="0" t="s">
        <v>510</v>
      </c>
    </row>
  </sheetData>
  <sheetProtection algorithmName="SHA-512" hashValue="o0iFK4moliONb4K5yUqpQgaKkDI74GLZH3OcHs3GNhyBJPgcpPvLBxsHdQ6AAcjqCwhif6sSGd4DbrxmJn8FBw==" saltValue="lfo8TsvSba7xVCkaB4/WGA==" spinCount="100000" sheet="true" objects="true" scenarios="true"/>
  <conditionalFormatting sqref="G2:G29">
    <cfRule type="expression" priority="2" aboveAverage="0" equalAverage="0" bottom="0" percent="0" rank="0" text="" dxfId="12">
      <formula>$H$5=1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9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8" activeCellId="0" sqref="G28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622" width="5.29"/>
    <col collapsed="false" customWidth="true" hidden="false" outlineLevel="0" max="3" min="3" style="0" width="9.42"/>
    <col collapsed="false" customWidth="true" hidden="false" outlineLevel="0" max="4" min="4" style="0" width="72.71"/>
    <col collapsed="false" customWidth="true" hidden="false" outlineLevel="0" max="5" min="5" style="0" width="9.29"/>
    <col collapsed="false" customWidth="true" hidden="false" outlineLevel="0" max="6" min="6" style="0" width="15.29"/>
    <col collapsed="false" customWidth="true" hidden="false" outlineLevel="0" max="7" min="7" style="0" width="56.71"/>
    <col collapsed="false" customWidth="true" hidden="false" outlineLevel="0" max="8" min="8" style="0" width="21.43"/>
  </cols>
  <sheetData>
    <row r="1" customFormat="false" ht="6.75" hidden="false" customHeight="true" outlineLevel="0" collapsed="false"/>
    <row r="2" customFormat="false" ht="15" hidden="false" customHeight="false" outlineLevel="0" collapsed="false">
      <c r="B2" s="688" t="s">
        <v>511</v>
      </c>
      <c r="C2" s="689" t="s">
        <v>512</v>
      </c>
      <c r="D2" s="689" t="s">
        <v>513</v>
      </c>
      <c r="E2" s="689" t="s">
        <v>514</v>
      </c>
      <c r="F2" s="689" t="s">
        <v>515</v>
      </c>
      <c r="G2" s="689" t="s">
        <v>516</v>
      </c>
    </row>
    <row r="3" customFormat="false" ht="15" hidden="false" customHeight="false" outlineLevel="0" collapsed="false">
      <c r="B3" s="690" t="n">
        <v>1</v>
      </c>
      <c r="C3" s="686" t="n">
        <v>2008430</v>
      </c>
      <c r="D3" s="686" t="s">
        <v>517</v>
      </c>
      <c r="E3" s="686" t="s">
        <v>518</v>
      </c>
      <c r="F3" s="686" t="n">
        <v>5.52</v>
      </c>
      <c r="G3" s="686" t="s">
        <v>519</v>
      </c>
    </row>
    <row r="4" customFormat="false" ht="15" hidden="false" customHeight="false" outlineLevel="0" collapsed="false">
      <c r="B4" s="690" t="n">
        <v>2</v>
      </c>
      <c r="C4" s="686" t="n">
        <v>182659</v>
      </c>
      <c r="D4" s="686" t="s">
        <v>520</v>
      </c>
      <c r="E4" s="686" t="s">
        <v>521</v>
      </c>
      <c r="F4" s="686" t="n">
        <v>9.56</v>
      </c>
      <c r="G4" s="686" t="s">
        <v>519</v>
      </c>
    </row>
    <row r="5" customFormat="false" ht="15" hidden="false" customHeight="false" outlineLevel="0" collapsed="false">
      <c r="B5" s="690" t="n">
        <v>3</v>
      </c>
      <c r="C5" s="686" t="n">
        <v>2009690</v>
      </c>
      <c r="D5" s="686" t="s">
        <v>522</v>
      </c>
      <c r="E5" s="686" t="s">
        <v>521</v>
      </c>
      <c r="F5" s="686" t="n">
        <v>16.56</v>
      </c>
      <c r="G5" s="686" t="s">
        <v>519</v>
      </c>
    </row>
    <row r="6" customFormat="false" ht="15" hidden="false" customHeight="false" outlineLevel="0" collapsed="false">
      <c r="B6" s="690" t="n">
        <v>4</v>
      </c>
      <c r="C6" s="686" t="n">
        <v>2009691</v>
      </c>
      <c r="D6" s="686" t="s">
        <v>523</v>
      </c>
      <c r="E6" s="686" t="s">
        <v>521</v>
      </c>
      <c r="F6" s="686" t="n">
        <v>17.76</v>
      </c>
      <c r="G6" s="686" t="s">
        <v>519</v>
      </c>
    </row>
    <row r="7" customFormat="false" ht="15" hidden="false" customHeight="false" outlineLevel="0" collapsed="false">
      <c r="B7" s="690" t="n">
        <v>5</v>
      </c>
      <c r="C7" s="686" t="n">
        <v>1009174</v>
      </c>
      <c r="D7" s="686" t="s">
        <v>524</v>
      </c>
      <c r="E7" s="686" t="s">
        <v>521</v>
      </c>
      <c r="F7" s="686" t="n">
        <v>9.06</v>
      </c>
      <c r="G7" s="686" t="s">
        <v>525</v>
      </c>
    </row>
    <row r="8" customFormat="false" ht="15" hidden="false" customHeight="false" outlineLevel="0" collapsed="false">
      <c r="B8" s="690" t="n">
        <v>6</v>
      </c>
      <c r="C8" s="686" t="n">
        <v>1071778</v>
      </c>
      <c r="D8" s="686" t="s">
        <v>526</v>
      </c>
      <c r="E8" s="686" t="s">
        <v>521</v>
      </c>
      <c r="F8" s="686" t="n">
        <v>1.94</v>
      </c>
      <c r="G8" s="686" t="s">
        <v>525</v>
      </c>
    </row>
    <row r="9" customFormat="false" ht="15" hidden="false" customHeight="false" outlineLevel="0" collapsed="false">
      <c r="B9" s="690" t="n">
        <v>7</v>
      </c>
      <c r="C9" s="686" t="n">
        <v>1017581</v>
      </c>
      <c r="D9" s="686" t="s">
        <v>527</v>
      </c>
      <c r="E9" s="686" t="s">
        <v>521</v>
      </c>
      <c r="F9" s="686" t="n">
        <v>34.84</v>
      </c>
      <c r="G9" s="686" t="s">
        <v>519</v>
      </c>
    </row>
    <row r="10" customFormat="false" ht="15" hidden="false" customHeight="false" outlineLevel="0" collapsed="false">
      <c r="B10" s="690" t="n">
        <v>8</v>
      </c>
      <c r="C10" s="686" t="n">
        <v>636589</v>
      </c>
      <c r="D10" s="686" t="s">
        <v>528</v>
      </c>
      <c r="E10" s="686" t="s">
        <v>521</v>
      </c>
      <c r="F10" s="686" t="n">
        <v>12.63</v>
      </c>
      <c r="G10" s="686" t="s">
        <v>519</v>
      </c>
    </row>
    <row r="11" customFormat="false" ht="15" hidden="false" customHeight="false" outlineLevel="0" collapsed="false">
      <c r="B11" s="690" t="n">
        <v>9</v>
      </c>
      <c r="C11" s="686" t="n">
        <v>722603</v>
      </c>
      <c r="D11" s="686" t="s">
        <v>529</v>
      </c>
      <c r="E11" s="686" t="s">
        <v>521</v>
      </c>
      <c r="F11" s="686" t="n">
        <v>41.25</v>
      </c>
      <c r="G11" s="686" t="s">
        <v>519</v>
      </c>
    </row>
    <row r="12" customFormat="false" ht="15" hidden="false" customHeight="false" outlineLevel="0" collapsed="false">
      <c r="B12" s="690" t="n">
        <v>10</v>
      </c>
      <c r="C12" s="686" t="n">
        <v>2005940</v>
      </c>
      <c r="D12" s="686" t="s">
        <v>530</v>
      </c>
      <c r="E12" s="686" t="s">
        <v>521</v>
      </c>
      <c r="F12" s="686" t="n">
        <v>221.69</v>
      </c>
      <c r="G12" s="686" t="s">
        <v>519</v>
      </c>
    </row>
    <row r="13" customFormat="false" ht="15" hidden="false" customHeight="false" outlineLevel="0" collapsed="false">
      <c r="B13" s="690" t="n">
        <v>11</v>
      </c>
      <c r="C13" s="686" t="n">
        <v>2004766</v>
      </c>
      <c r="D13" s="686" t="s">
        <v>531</v>
      </c>
      <c r="E13" s="686" t="s">
        <v>521</v>
      </c>
      <c r="F13" s="686" t="n">
        <v>128.3</v>
      </c>
      <c r="G13" s="686" t="s">
        <v>519</v>
      </c>
    </row>
    <row r="14" customFormat="false" ht="15" hidden="false" customHeight="false" outlineLevel="0" collapsed="false">
      <c r="B14" s="690" t="n">
        <v>12</v>
      </c>
      <c r="C14" s="686" t="n">
        <v>699306</v>
      </c>
      <c r="D14" s="686" t="s">
        <v>532</v>
      </c>
      <c r="E14" s="686" t="s">
        <v>521</v>
      </c>
      <c r="F14" s="686" t="n">
        <v>44.15</v>
      </c>
      <c r="G14" s="686" t="s">
        <v>519</v>
      </c>
    </row>
    <row r="15" customFormat="false" ht="15" hidden="false" customHeight="false" outlineLevel="0" collapsed="false">
      <c r="B15" s="690" t="n">
        <v>13</v>
      </c>
      <c r="C15" s="686" t="n">
        <v>2004714</v>
      </c>
      <c r="D15" s="686" t="s">
        <v>533</v>
      </c>
      <c r="E15" s="686" t="s">
        <v>521</v>
      </c>
      <c r="F15" s="686" t="n">
        <v>20.12</v>
      </c>
      <c r="G15" s="686" t="s">
        <v>519</v>
      </c>
    </row>
    <row r="16" customFormat="false" ht="15" hidden="false" customHeight="false" outlineLevel="0" collapsed="false">
      <c r="B16" s="690" t="n">
        <v>14</v>
      </c>
      <c r="C16" s="686" t="n">
        <v>2005783</v>
      </c>
      <c r="D16" s="686" t="s">
        <v>534</v>
      </c>
      <c r="E16" s="686" t="s">
        <v>535</v>
      </c>
      <c r="F16" s="686" t="n">
        <v>36.54</v>
      </c>
      <c r="G16" s="686" t="s">
        <v>519</v>
      </c>
    </row>
    <row r="17" customFormat="false" ht="15" hidden="false" customHeight="false" outlineLevel="0" collapsed="false">
      <c r="B17" s="690" t="n">
        <v>15</v>
      </c>
      <c r="C17" s="686" t="n">
        <v>316364</v>
      </c>
      <c r="D17" s="686" t="s">
        <v>536</v>
      </c>
      <c r="E17" s="686" t="s">
        <v>535</v>
      </c>
      <c r="F17" s="686" t="n">
        <v>117.75</v>
      </c>
      <c r="G17" s="686" t="s">
        <v>519</v>
      </c>
    </row>
    <row r="18" customFormat="false" ht="15" hidden="false" customHeight="false" outlineLevel="0" collapsed="false">
      <c r="B18" s="690" t="n">
        <v>16</v>
      </c>
      <c r="C18" s="686" t="n">
        <v>1026517</v>
      </c>
      <c r="D18" s="686" t="s">
        <v>537</v>
      </c>
      <c r="E18" s="686" t="s">
        <v>535</v>
      </c>
      <c r="F18" s="686" t="n">
        <v>64.29</v>
      </c>
      <c r="G18" s="686" t="s">
        <v>519</v>
      </c>
    </row>
    <row r="19" customFormat="false" ht="15" hidden="false" customHeight="false" outlineLevel="0" collapsed="false">
      <c r="B19" s="690" t="n">
        <v>17</v>
      </c>
      <c r="C19" s="686" t="n">
        <v>728873</v>
      </c>
      <c r="D19" s="686" t="s">
        <v>538</v>
      </c>
      <c r="E19" s="686" t="s">
        <v>521</v>
      </c>
      <c r="F19" s="686" t="n">
        <v>56.51</v>
      </c>
      <c r="G19" s="686" t="s">
        <v>519</v>
      </c>
    </row>
    <row r="20" customFormat="false" ht="15" hidden="false" customHeight="false" outlineLevel="0" collapsed="false">
      <c r="B20" s="690" t="n">
        <v>18</v>
      </c>
      <c r="C20" s="686" t="n">
        <v>800151</v>
      </c>
      <c r="D20" s="686" t="s">
        <v>539</v>
      </c>
      <c r="E20" s="686" t="s">
        <v>521</v>
      </c>
      <c r="F20" s="686" t="n">
        <v>81.93</v>
      </c>
      <c r="G20" s="686" t="s">
        <v>519</v>
      </c>
    </row>
    <row r="21" customFormat="false" ht="15" hidden="false" customHeight="false" outlineLevel="0" collapsed="false">
      <c r="B21" s="690" t="n">
        <v>19</v>
      </c>
      <c r="C21" s="686" t="n">
        <v>697615</v>
      </c>
      <c r="D21" s="686" t="s">
        <v>540</v>
      </c>
      <c r="E21" s="686" t="s">
        <v>521</v>
      </c>
      <c r="F21" s="686" t="n">
        <v>68.98</v>
      </c>
      <c r="G21" s="686" t="s">
        <v>519</v>
      </c>
    </row>
    <row r="22" customFormat="false" ht="15" hidden="false" customHeight="false" outlineLevel="0" collapsed="false">
      <c r="B22" s="690" t="n">
        <v>20</v>
      </c>
      <c r="C22" s="686" t="n">
        <v>697441</v>
      </c>
      <c r="D22" s="686" t="s">
        <v>541</v>
      </c>
      <c r="E22" s="686" t="s">
        <v>521</v>
      </c>
      <c r="F22" s="686" t="n">
        <v>101.5</v>
      </c>
      <c r="G22" s="686" t="s">
        <v>519</v>
      </c>
    </row>
    <row r="23" customFormat="false" ht="15" hidden="false" customHeight="false" outlineLevel="0" collapsed="false">
      <c r="B23" s="690" t="n">
        <v>21</v>
      </c>
      <c r="C23" s="686" t="n">
        <v>808030</v>
      </c>
      <c r="D23" s="686" t="s">
        <v>542</v>
      </c>
      <c r="E23" s="686" t="s">
        <v>521</v>
      </c>
      <c r="F23" s="686" t="n">
        <v>49.68</v>
      </c>
      <c r="G23" s="686" t="s">
        <v>519</v>
      </c>
    </row>
    <row r="24" customFormat="false" ht="15" hidden="false" customHeight="false" outlineLevel="0" collapsed="false">
      <c r="B24" s="690" t="n">
        <v>22</v>
      </c>
      <c r="C24" s="686" t="n">
        <v>808063</v>
      </c>
      <c r="D24" s="686" t="s">
        <v>543</v>
      </c>
      <c r="E24" s="686" t="s">
        <v>521</v>
      </c>
      <c r="F24" s="686" t="n">
        <v>65.59</v>
      </c>
      <c r="G24" s="686" t="s">
        <v>519</v>
      </c>
    </row>
    <row r="25" customFormat="false" ht="15" hidden="false" customHeight="false" outlineLevel="0" collapsed="false">
      <c r="B25" s="690" t="n">
        <v>23</v>
      </c>
      <c r="C25" s="686" t="n">
        <v>743914</v>
      </c>
      <c r="D25" s="686" t="s">
        <v>544</v>
      </c>
      <c r="E25" s="686" t="s">
        <v>521</v>
      </c>
      <c r="F25" s="686" t="n">
        <v>40.6</v>
      </c>
      <c r="G25" s="686" t="s">
        <v>519</v>
      </c>
    </row>
    <row r="26" customFormat="false" ht="15" hidden="false" customHeight="false" outlineLevel="0" collapsed="false">
      <c r="B26" s="690" t="n">
        <v>24</v>
      </c>
      <c r="C26" s="686" t="n">
        <v>799668</v>
      </c>
      <c r="D26" s="686" t="s">
        <v>545</v>
      </c>
      <c r="E26" s="686" t="s">
        <v>521</v>
      </c>
      <c r="F26" s="686" t="n">
        <v>39.1</v>
      </c>
      <c r="G26" s="686" t="s">
        <v>519</v>
      </c>
    </row>
    <row r="27" customFormat="false" ht="15" hidden="false" customHeight="false" outlineLevel="0" collapsed="false">
      <c r="B27" s="690" t="n">
        <v>25</v>
      </c>
      <c r="C27" s="686" t="n">
        <v>537811</v>
      </c>
      <c r="D27" s="686" t="s">
        <v>546</v>
      </c>
      <c r="E27" s="686" t="s">
        <v>521</v>
      </c>
      <c r="F27" s="686" t="n">
        <v>19.61</v>
      </c>
      <c r="G27" s="686" t="s">
        <v>547</v>
      </c>
    </row>
    <row r="28" customFormat="false" ht="15" hidden="false" customHeight="false" outlineLevel="0" collapsed="false">
      <c r="B28" s="690" t="n">
        <v>26</v>
      </c>
      <c r="C28" s="686" t="n">
        <v>2010540</v>
      </c>
      <c r="D28" s="686" t="s">
        <v>548</v>
      </c>
      <c r="E28" s="686" t="s">
        <v>549</v>
      </c>
      <c r="F28" s="686" t="n">
        <v>126.36</v>
      </c>
      <c r="G28" s="686" t="s">
        <v>519</v>
      </c>
    </row>
    <row r="29" customFormat="false" ht="15" hidden="false" customHeight="false" outlineLevel="0" collapsed="false">
      <c r="B29" s="690" t="n">
        <v>27</v>
      </c>
      <c r="C29" s="686" t="n">
        <v>802124</v>
      </c>
      <c r="D29" s="686" t="s">
        <v>550</v>
      </c>
      <c r="E29" s="686" t="n">
        <v>0</v>
      </c>
      <c r="F29" s="686" t="n">
        <v>17.13</v>
      </c>
      <c r="G29" s="686" t="s">
        <v>519</v>
      </c>
    </row>
    <row r="30" customFormat="false" ht="15" hidden="false" customHeight="false" outlineLevel="0" collapsed="false">
      <c r="B30" s="690" t="n">
        <v>28</v>
      </c>
      <c r="C30" s="686" t="n">
        <v>2009721</v>
      </c>
      <c r="D30" s="686" t="s">
        <v>551</v>
      </c>
      <c r="E30" s="686" t="s">
        <v>521</v>
      </c>
      <c r="F30" s="686" t="n">
        <v>302.5</v>
      </c>
      <c r="G30" s="686" t="n">
        <v>0</v>
      </c>
    </row>
    <row r="31" customFormat="false" ht="15" hidden="false" customHeight="false" outlineLevel="0" collapsed="false">
      <c r="B31" s="690" t="n">
        <v>29</v>
      </c>
      <c r="C31" s="686" t="n">
        <v>286500</v>
      </c>
      <c r="D31" s="686" t="s">
        <v>552</v>
      </c>
      <c r="E31" s="686" t="s">
        <v>521</v>
      </c>
      <c r="F31" s="686" t="n">
        <v>27.04</v>
      </c>
      <c r="G31" s="686" t="s">
        <v>519</v>
      </c>
    </row>
    <row r="32" customFormat="false" ht="15" hidden="false" customHeight="false" outlineLevel="0" collapsed="false">
      <c r="B32" s="690" t="n">
        <v>30</v>
      </c>
      <c r="C32" s="686" t="n">
        <v>2009720</v>
      </c>
      <c r="D32" s="686" t="s">
        <v>553</v>
      </c>
      <c r="E32" s="686" t="s">
        <v>521</v>
      </c>
      <c r="F32" s="686" t="n">
        <v>73.58</v>
      </c>
      <c r="G32" s="686" t="s">
        <v>554</v>
      </c>
    </row>
    <row r="33" customFormat="false" ht="15" hidden="false" customHeight="false" outlineLevel="0" collapsed="false">
      <c r="B33" s="690" t="n">
        <v>31</v>
      </c>
      <c r="C33" s="686" t="n">
        <v>772707</v>
      </c>
      <c r="D33" s="686" t="s">
        <v>555</v>
      </c>
      <c r="E33" s="686" t="s">
        <v>521</v>
      </c>
      <c r="F33" s="686" t="n">
        <v>1703.42</v>
      </c>
      <c r="G33" s="686" t="s">
        <v>519</v>
      </c>
    </row>
    <row r="34" customFormat="false" ht="15" hidden="false" customHeight="false" outlineLevel="0" collapsed="false">
      <c r="B34" s="690" t="n">
        <v>32</v>
      </c>
      <c r="C34" s="686" t="n">
        <v>690271</v>
      </c>
      <c r="D34" s="686" t="s">
        <v>556</v>
      </c>
      <c r="E34" s="686" t="s">
        <v>521</v>
      </c>
      <c r="F34" s="686" t="n">
        <v>73.03</v>
      </c>
      <c r="G34" s="686" t="s">
        <v>519</v>
      </c>
    </row>
    <row r="35" customFormat="false" ht="15" hidden="false" customHeight="false" outlineLevel="0" collapsed="false">
      <c r="B35" s="690" t="n">
        <v>33</v>
      </c>
      <c r="C35" s="686" t="n">
        <v>2010803</v>
      </c>
      <c r="D35" s="686" t="s">
        <v>557</v>
      </c>
      <c r="E35" s="686" t="s">
        <v>549</v>
      </c>
      <c r="F35" s="686" t="n">
        <v>112.29</v>
      </c>
      <c r="G35" s="686" t="s">
        <v>519</v>
      </c>
    </row>
    <row r="36" customFormat="false" ht="15" hidden="false" customHeight="false" outlineLevel="0" collapsed="false">
      <c r="B36" s="690" t="n">
        <v>34</v>
      </c>
      <c r="C36" s="686" t="n">
        <v>732172</v>
      </c>
      <c r="D36" s="686" t="s">
        <v>558</v>
      </c>
      <c r="E36" s="686" t="s">
        <v>521</v>
      </c>
      <c r="F36" s="686" t="n">
        <v>3.1</v>
      </c>
      <c r="G36" s="686" t="s">
        <v>559</v>
      </c>
    </row>
    <row r="37" customFormat="false" ht="15" hidden="false" customHeight="false" outlineLevel="0" collapsed="false">
      <c r="B37" s="690" t="n">
        <v>35</v>
      </c>
      <c r="C37" s="686" t="n">
        <v>0</v>
      </c>
      <c r="D37" s="686" t="s">
        <v>560</v>
      </c>
      <c r="E37" s="686" t="s">
        <v>521</v>
      </c>
      <c r="F37" s="686" t="n">
        <v>28.5</v>
      </c>
      <c r="G37" s="686" t="s">
        <v>519</v>
      </c>
    </row>
    <row r="38" customFormat="false" ht="15" hidden="false" customHeight="false" outlineLevel="0" collapsed="false">
      <c r="B38" s="690" t="n">
        <v>36</v>
      </c>
      <c r="C38" s="686" t="n">
        <v>2009661</v>
      </c>
      <c r="D38" s="686" t="s">
        <v>561</v>
      </c>
      <c r="E38" s="686" t="s">
        <v>521</v>
      </c>
      <c r="F38" s="686" t="n">
        <v>72.07</v>
      </c>
      <c r="G38" s="686" t="n">
        <v>0</v>
      </c>
    </row>
    <row r="39" customFormat="false" ht="15" hidden="false" customHeight="false" outlineLevel="0" collapsed="false">
      <c r="B39" s="690" t="n">
        <v>37</v>
      </c>
      <c r="C39" s="686" t="n">
        <v>786962</v>
      </c>
      <c r="D39" s="686" t="s">
        <v>562</v>
      </c>
      <c r="E39" s="686" t="s">
        <v>521</v>
      </c>
      <c r="F39" s="686" t="n">
        <v>188.32</v>
      </c>
      <c r="G39" s="686" t="s">
        <v>519</v>
      </c>
    </row>
    <row r="40" customFormat="false" ht="15" hidden="false" customHeight="false" outlineLevel="0" collapsed="false">
      <c r="B40" s="690" t="n">
        <v>38</v>
      </c>
      <c r="C40" s="686" t="n">
        <v>2004752</v>
      </c>
      <c r="D40" s="686" t="s">
        <v>563</v>
      </c>
      <c r="E40" s="686" t="s">
        <v>521</v>
      </c>
      <c r="F40" s="686" t="n">
        <v>161.17</v>
      </c>
      <c r="G40" s="686" t="s">
        <v>519</v>
      </c>
    </row>
    <row r="41" customFormat="false" ht="15" hidden="false" customHeight="false" outlineLevel="0" collapsed="false">
      <c r="B41" s="690" t="n">
        <v>39</v>
      </c>
      <c r="C41" s="686" t="n">
        <v>1026624</v>
      </c>
      <c r="D41" s="686" t="s">
        <v>564</v>
      </c>
      <c r="E41" s="686" t="s">
        <v>521</v>
      </c>
      <c r="F41" s="686" t="n">
        <v>202.24</v>
      </c>
      <c r="G41" s="686" t="s">
        <v>565</v>
      </c>
    </row>
    <row r="42" customFormat="false" ht="15" hidden="false" customHeight="false" outlineLevel="0" collapsed="false">
      <c r="B42" s="690" t="n">
        <v>40</v>
      </c>
      <c r="C42" s="686" t="n">
        <v>2004437</v>
      </c>
      <c r="D42" s="686" t="s">
        <v>566</v>
      </c>
      <c r="E42" s="686" t="s">
        <v>521</v>
      </c>
      <c r="F42" s="686" t="n">
        <v>111.74</v>
      </c>
      <c r="G42" s="686" t="s">
        <v>519</v>
      </c>
    </row>
    <row r="43" customFormat="false" ht="15" hidden="false" customHeight="false" outlineLevel="0" collapsed="false">
      <c r="B43" s="690" t="n">
        <v>41</v>
      </c>
      <c r="C43" s="686" t="n">
        <v>587147</v>
      </c>
      <c r="D43" s="686" t="s">
        <v>567</v>
      </c>
      <c r="E43" s="686" t="s">
        <v>549</v>
      </c>
      <c r="F43" s="686" t="n">
        <v>163.81</v>
      </c>
      <c r="G43" s="686" t="s">
        <v>519</v>
      </c>
    </row>
    <row r="44" customFormat="false" ht="15" hidden="false" customHeight="false" outlineLevel="0" collapsed="false">
      <c r="B44" s="690" t="n">
        <v>42</v>
      </c>
      <c r="C44" s="686" t="n">
        <v>2005561</v>
      </c>
      <c r="D44" s="686" t="s">
        <v>568</v>
      </c>
      <c r="E44" s="686" t="s">
        <v>535</v>
      </c>
      <c r="F44" s="686" t="n">
        <v>384.69</v>
      </c>
      <c r="G44" s="686" t="n">
        <v>0</v>
      </c>
    </row>
    <row r="45" customFormat="false" ht="15" hidden="false" customHeight="false" outlineLevel="0" collapsed="false">
      <c r="B45" s="690" t="n">
        <v>43</v>
      </c>
      <c r="C45" s="686" t="n">
        <v>1036805</v>
      </c>
      <c r="D45" s="686" t="s">
        <v>569</v>
      </c>
      <c r="E45" s="686" t="s">
        <v>535</v>
      </c>
      <c r="F45" s="686" t="n">
        <v>8.42</v>
      </c>
      <c r="G45" s="686" t="s">
        <v>519</v>
      </c>
    </row>
    <row r="46" customFormat="false" ht="15" hidden="false" customHeight="false" outlineLevel="0" collapsed="false">
      <c r="B46" s="690" t="n">
        <v>44</v>
      </c>
      <c r="C46" s="686" t="n">
        <v>2009552</v>
      </c>
      <c r="D46" s="686" t="s">
        <v>570</v>
      </c>
      <c r="E46" s="686" t="s">
        <v>535</v>
      </c>
      <c r="F46" s="686" t="n">
        <v>15</v>
      </c>
      <c r="G46" s="686" t="s">
        <v>571</v>
      </c>
    </row>
    <row r="47" customFormat="false" ht="15" hidden="false" customHeight="false" outlineLevel="0" collapsed="false">
      <c r="B47" s="690" t="n">
        <v>45</v>
      </c>
      <c r="C47" s="686" t="n">
        <v>1019132</v>
      </c>
      <c r="D47" s="686" t="s">
        <v>572</v>
      </c>
      <c r="E47" s="686" t="s">
        <v>535</v>
      </c>
      <c r="F47" s="686" t="n">
        <v>16.98</v>
      </c>
      <c r="G47" s="686" t="s">
        <v>573</v>
      </c>
    </row>
    <row r="48" customFormat="false" ht="15" hidden="false" customHeight="false" outlineLevel="0" collapsed="false">
      <c r="B48" s="690" t="n">
        <v>46</v>
      </c>
      <c r="C48" s="686" t="n">
        <v>1035716</v>
      </c>
      <c r="D48" s="686" t="s">
        <v>574</v>
      </c>
      <c r="E48" s="686" t="s">
        <v>535</v>
      </c>
      <c r="F48" s="686" t="n">
        <v>19.63</v>
      </c>
      <c r="G48" s="686" t="s">
        <v>519</v>
      </c>
    </row>
    <row r="49" customFormat="false" ht="15" hidden="false" customHeight="false" outlineLevel="0" collapsed="false">
      <c r="B49" s="690" t="n">
        <v>47</v>
      </c>
      <c r="C49" s="686" t="n">
        <v>1035765</v>
      </c>
      <c r="D49" s="686" t="s">
        <v>575</v>
      </c>
      <c r="E49" s="686" t="s">
        <v>535</v>
      </c>
      <c r="F49" s="686" t="n">
        <v>14.89</v>
      </c>
      <c r="G49" s="686" t="s">
        <v>519</v>
      </c>
    </row>
    <row r="50" customFormat="false" ht="15" hidden="false" customHeight="false" outlineLevel="0" collapsed="false">
      <c r="B50" s="690" t="n">
        <v>48</v>
      </c>
      <c r="C50" s="686" t="n">
        <v>1092477</v>
      </c>
      <c r="D50" s="686" t="s">
        <v>576</v>
      </c>
      <c r="E50" s="686" t="s">
        <v>535</v>
      </c>
      <c r="F50" s="686" t="n">
        <v>0.2002</v>
      </c>
      <c r="G50" s="686" t="s">
        <v>577</v>
      </c>
    </row>
    <row r="51" customFormat="false" ht="15" hidden="false" customHeight="false" outlineLevel="0" collapsed="false">
      <c r="B51" s="690" t="n">
        <v>49</v>
      </c>
      <c r="C51" s="686" t="n">
        <v>1037829</v>
      </c>
      <c r="D51" s="686" t="s">
        <v>578</v>
      </c>
      <c r="E51" s="686" t="s">
        <v>535</v>
      </c>
      <c r="F51" s="686" t="n">
        <v>7.43</v>
      </c>
      <c r="G51" s="686" t="s">
        <v>573</v>
      </c>
    </row>
    <row r="52" customFormat="false" ht="15" hidden="false" customHeight="false" outlineLevel="0" collapsed="false">
      <c r="B52" s="690" t="n">
        <v>50</v>
      </c>
      <c r="C52" s="686" t="n">
        <v>638171</v>
      </c>
      <c r="D52" s="686" t="s">
        <v>579</v>
      </c>
      <c r="E52" s="686" t="s">
        <v>535</v>
      </c>
      <c r="F52" s="686" t="n">
        <v>184.26</v>
      </c>
      <c r="G52" s="686" t="s">
        <v>519</v>
      </c>
    </row>
    <row r="53" customFormat="false" ht="15" hidden="false" customHeight="false" outlineLevel="0" collapsed="false">
      <c r="B53" s="690" t="n">
        <v>51</v>
      </c>
      <c r="C53" s="686" t="n">
        <v>797480</v>
      </c>
      <c r="D53" s="686" t="s">
        <v>580</v>
      </c>
      <c r="E53" s="686" t="s">
        <v>535</v>
      </c>
      <c r="F53" s="686" t="n">
        <v>32.03</v>
      </c>
      <c r="G53" s="686" t="s">
        <v>519</v>
      </c>
    </row>
    <row r="54" customFormat="false" ht="15" hidden="false" customHeight="false" outlineLevel="0" collapsed="false">
      <c r="B54" s="690" t="n">
        <v>52</v>
      </c>
      <c r="C54" s="686" t="n">
        <v>1019074</v>
      </c>
      <c r="D54" s="686" t="s">
        <v>581</v>
      </c>
      <c r="E54" s="686" t="s">
        <v>535</v>
      </c>
      <c r="F54" s="686" t="n">
        <v>2.73</v>
      </c>
      <c r="G54" s="686" t="s">
        <v>519</v>
      </c>
    </row>
    <row r="55" customFormat="false" ht="15" hidden="false" customHeight="false" outlineLevel="0" collapsed="false">
      <c r="B55" s="690" t="n">
        <v>53</v>
      </c>
      <c r="C55" s="686" t="n">
        <v>64634</v>
      </c>
      <c r="D55" s="686" t="s">
        <v>582</v>
      </c>
      <c r="E55" s="686" t="s">
        <v>549</v>
      </c>
      <c r="F55" s="686" t="n">
        <v>28.51</v>
      </c>
      <c r="G55" s="686" t="n">
        <v>0</v>
      </c>
    </row>
    <row r="56" customFormat="false" ht="15" hidden="false" customHeight="false" outlineLevel="0" collapsed="false">
      <c r="B56" s="690" t="n">
        <v>54</v>
      </c>
      <c r="C56" s="686" t="n">
        <v>1090216</v>
      </c>
      <c r="D56" s="686" t="s">
        <v>583</v>
      </c>
      <c r="E56" s="686" t="s">
        <v>521</v>
      </c>
      <c r="F56" s="686" t="n">
        <v>0.14</v>
      </c>
      <c r="G56" s="686" t="s">
        <v>584</v>
      </c>
    </row>
    <row r="57" customFormat="false" ht="15" hidden="false" customHeight="false" outlineLevel="0" collapsed="false">
      <c r="B57" s="690" t="n">
        <v>55</v>
      </c>
      <c r="C57" s="686" t="n">
        <v>2005776</v>
      </c>
      <c r="D57" s="686" t="s">
        <v>585</v>
      </c>
      <c r="E57" s="686" t="s">
        <v>521</v>
      </c>
      <c r="F57" s="686" t="n">
        <v>207.56</v>
      </c>
      <c r="G57" s="686" t="s">
        <v>519</v>
      </c>
    </row>
    <row r="58" customFormat="false" ht="15" hidden="false" customHeight="false" outlineLevel="0" collapsed="false">
      <c r="B58" s="690" t="n">
        <v>56</v>
      </c>
      <c r="C58" s="686" t="n">
        <v>414615</v>
      </c>
      <c r="D58" s="686" t="s">
        <v>586</v>
      </c>
      <c r="E58" s="686" t="s">
        <v>521</v>
      </c>
      <c r="F58" s="686" t="n">
        <v>1.67</v>
      </c>
      <c r="G58" s="686" t="s">
        <v>519</v>
      </c>
    </row>
    <row r="59" customFormat="false" ht="15" hidden="false" customHeight="false" outlineLevel="0" collapsed="false">
      <c r="B59" s="690" t="n">
        <v>57</v>
      </c>
      <c r="C59" s="686" t="n">
        <v>1010057</v>
      </c>
      <c r="D59" s="686" t="s">
        <v>587</v>
      </c>
      <c r="E59" s="686" t="s">
        <v>535</v>
      </c>
      <c r="F59" s="686" t="n">
        <v>0.7909</v>
      </c>
      <c r="G59" s="686" t="s">
        <v>588</v>
      </c>
    </row>
    <row r="60" customFormat="false" ht="15" hidden="false" customHeight="false" outlineLevel="0" collapsed="false">
      <c r="B60" s="690" t="n">
        <v>58</v>
      </c>
      <c r="C60" s="686" t="n">
        <v>2004607</v>
      </c>
      <c r="D60" s="686" t="s">
        <v>589</v>
      </c>
      <c r="E60" s="686" t="s">
        <v>535</v>
      </c>
      <c r="F60" s="686" t="n">
        <v>8.91</v>
      </c>
      <c r="G60" s="686" t="s">
        <v>519</v>
      </c>
    </row>
    <row r="61" customFormat="false" ht="15" hidden="false" customHeight="false" outlineLevel="0" collapsed="false">
      <c r="B61" s="690" t="n">
        <v>59</v>
      </c>
      <c r="C61" s="686" t="n">
        <v>1018134</v>
      </c>
      <c r="D61" s="686" t="s">
        <v>590</v>
      </c>
      <c r="E61" s="686" t="s">
        <v>549</v>
      </c>
      <c r="F61" s="686" t="n">
        <v>13.25</v>
      </c>
      <c r="G61" s="686" t="s">
        <v>573</v>
      </c>
    </row>
    <row r="62" customFormat="false" ht="15" hidden="false" customHeight="false" outlineLevel="0" collapsed="false">
      <c r="B62" s="690" t="n">
        <v>60</v>
      </c>
      <c r="C62" s="686" t="n">
        <v>1018225</v>
      </c>
      <c r="D62" s="686" t="s">
        <v>591</v>
      </c>
      <c r="E62" s="686" t="s">
        <v>521</v>
      </c>
      <c r="F62" s="686" t="n">
        <v>18.88</v>
      </c>
      <c r="G62" s="686" t="s">
        <v>519</v>
      </c>
    </row>
    <row r="63" customFormat="false" ht="15" hidden="false" customHeight="false" outlineLevel="0" collapsed="false">
      <c r="B63" s="690" t="n">
        <v>61</v>
      </c>
      <c r="C63" s="686" t="n">
        <v>1018415</v>
      </c>
      <c r="D63" s="686" t="s">
        <v>592</v>
      </c>
      <c r="E63" s="686" t="s">
        <v>521</v>
      </c>
      <c r="F63" s="686" t="n">
        <v>3.11</v>
      </c>
      <c r="G63" s="686" t="s">
        <v>547</v>
      </c>
    </row>
    <row r="64" customFormat="false" ht="15" hidden="false" customHeight="false" outlineLevel="0" collapsed="false">
      <c r="B64" s="690" t="n">
        <v>62</v>
      </c>
      <c r="C64" s="686" t="n">
        <v>1026095</v>
      </c>
      <c r="D64" s="686" t="s">
        <v>593</v>
      </c>
      <c r="E64" s="686" t="n">
        <v>0</v>
      </c>
      <c r="F64" s="686" t="n">
        <v>72.78</v>
      </c>
      <c r="G64" s="686" t="s">
        <v>547</v>
      </c>
    </row>
    <row r="65" customFormat="false" ht="15" hidden="false" customHeight="false" outlineLevel="0" collapsed="false">
      <c r="B65" s="690" t="n">
        <v>63</v>
      </c>
      <c r="C65" s="686" t="n">
        <v>2007050</v>
      </c>
      <c r="D65" s="686" t="s">
        <v>594</v>
      </c>
      <c r="E65" s="686" t="n">
        <v>0</v>
      </c>
      <c r="F65" s="686" t="n">
        <v>69.94</v>
      </c>
      <c r="G65" s="686" t="s">
        <v>519</v>
      </c>
    </row>
    <row r="66" customFormat="false" ht="15" hidden="false" customHeight="false" outlineLevel="0" collapsed="false">
      <c r="B66" s="690" t="n">
        <v>64</v>
      </c>
      <c r="C66" s="686" t="n">
        <v>1084714</v>
      </c>
      <c r="D66" s="686" t="s">
        <v>595</v>
      </c>
      <c r="E66" s="686" t="n">
        <v>0</v>
      </c>
      <c r="F66" s="686" t="n">
        <v>0.0834</v>
      </c>
      <c r="G66" s="686" t="s">
        <v>519</v>
      </c>
    </row>
    <row r="67" customFormat="false" ht="15" hidden="false" customHeight="false" outlineLevel="0" collapsed="false">
      <c r="B67" s="690" t="n">
        <v>65</v>
      </c>
      <c r="C67" s="686" t="n">
        <v>487991</v>
      </c>
      <c r="D67" s="686" t="s">
        <v>596</v>
      </c>
      <c r="E67" s="686" t="s">
        <v>521</v>
      </c>
      <c r="F67" s="686" t="n">
        <v>25.48</v>
      </c>
      <c r="G67" s="686" t="s">
        <v>519</v>
      </c>
    </row>
    <row r="68" customFormat="false" ht="15" hidden="false" customHeight="false" outlineLevel="0" collapsed="false">
      <c r="B68" s="690" t="n">
        <v>66</v>
      </c>
      <c r="C68" s="686" t="n">
        <v>1087501</v>
      </c>
      <c r="D68" s="686" t="s">
        <v>597</v>
      </c>
      <c r="E68" s="686" t="s">
        <v>518</v>
      </c>
      <c r="F68" s="686" t="n">
        <v>12.71</v>
      </c>
      <c r="G68" s="686" t="s">
        <v>598</v>
      </c>
    </row>
    <row r="69" customFormat="false" ht="15" hidden="false" customHeight="false" outlineLevel="0" collapsed="false">
      <c r="B69" s="690" t="n">
        <v>67</v>
      </c>
      <c r="C69" s="686" t="n">
        <v>0</v>
      </c>
      <c r="D69" s="686" t="s">
        <v>599</v>
      </c>
      <c r="E69" s="686" t="s">
        <v>521</v>
      </c>
      <c r="F69" s="686" t="n">
        <v>60.16</v>
      </c>
      <c r="G69" s="686" t="n">
        <v>0</v>
      </c>
    </row>
    <row r="70" customFormat="false" ht="15" hidden="false" customHeight="false" outlineLevel="0" collapsed="false">
      <c r="B70" s="690" t="n">
        <v>68</v>
      </c>
      <c r="C70" s="686" t="n">
        <v>0</v>
      </c>
      <c r="D70" s="686" t="s">
        <v>600</v>
      </c>
      <c r="E70" s="686" t="s">
        <v>518</v>
      </c>
      <c r="F70" s="686" t="n">
        <v>16.03</v>
      </c>
      <c r="G70" s="686" t="n">
        <v>0</v>
      </c>
    </row>
    <row r="71" customFormat="false" ht="15" hidden="false" customHeight="false" outlineLevel="0" collapsed="false">
      <c r="B71" s="690" t="n">
        <v>69</v>
      </c>
      <c r="C71" s="686" t="n">
        <v>0</v>
      </c>
      <c r="D71" s="686" t="s">
        <v>601</v>
      </c>
      <c r="E71" s="686" t="s">
        <v>602</v>
      </c>
      <c r="F71" s="686" t="n">
        <v>20.19</v>
      </c>
      <c r="G71" s="686" t="s">
        <v>519</v>
      </c>
    </row>
    <row r="72" customFormat="false" ht="15" hidden="false" customHeight="false" outlineLevel="0" collapsed="false">
      <c r="B72" s="690" t="n">
        <v>70</v>
      </c>
      <c r="C72" s="686" t="n">
        <v>0</v>
      </c>
      <c r="D72" s="686" t="s">
        <v>603</v>
      </c>
      <c r="E72" s="686" t="s">
        <v>604</v>
      </c>
      <c r="F72" s="686" t="n">
        <v>36.67</v>
      </c>
      <c r="G72" s="686" t="n">
        <v>0</v>
      </c>
    </row>
    <row r="73" customFormat="false" ht="15" hidden="false" customHeight="false" outlineLevel="0" collapsed="false">
      <c r="B73" s="690" t="n">
        <v>71</v>
      </c>
      <c r="C73" s="686" t="n">
        <v>0</v>
      </c>
      <c r="D73" s="686" t="n">
        <v>0</v>
      </c>
      <c r="E73" s="686" t="n">
        <v>0</v>
      </c>
      <c r="F73" s="686"/>
      <c r="G73" s="686" t="n">
        <v>0</v>
      </c>
    </row>
    <row r="74" customFormat="false" ht="15" hidden="false" customHeight="false" outlineLevel="0" collapsed="false">
      <c r="B74" s="690" t="n">
        <v>72</v>
      </c>
      <c r="C74" s="686" t="n">
        <v>0</v>
      </c>
      <c r="D74" s="686" t="n">
        <v>0</v>
      </c>
      <c r="E74" s="686" t="n">
        <v>0</v>
      </c>
      <c r="F74" s="686"/>
      <c r="G74" s="686" t="n">
        <v>0</v>
      </c>
    </row>
    <row r="75" customFormat="false" ht="15" hidden="false" customHeight="false" outlineLevel="0" collapsed="false">
      <c r="B75" s="690" t="n">
        <v>73</v>
      </c>
      <c r="C75" s="686" t="n">
        <v>0</v>
      </c>
      <c r="D75" s="686" t="n">
        <v>0</v>
      </c>
      <c r="E75" s="686" t="n">
        <v>0</v>
      </c>
      <c r="F75" s="686"/>
      <c r="G75" s="686" t="n">
        <v>0</v>
      </c>
    </row>
    <row r="76" customFormat="false" ht="15" hidden="false" customHeight="false" outlineLevel="0" collapsed="false">
      <c r="B76" s="690" t="n">
        <v>74</v>
      </c>
      <c r="C76" s="686" t="n">
        <v>0</v>
      </c>
      <c r="D76" s="686" t="n">
        <v>0</v>
      </c>
      <c r="E76" s="686" t="n">
        <v>0</v>
      </c>
      <c r="F76" s="686"/>
      <c r="G76" s="686" t="n">
        <v>0</v>
      </c>
    </row>
    <row r="77" customFormat="false" ht="15" hidden="false" customHeight="false" outlineLevel="0" collapsed="false">
      <c r="B77" s="690" t="n">
        <v>75</v>
      </c>
      <c r="C77" s="686" t="n">
        <v>0</v>
      </c>
      <c r="D77" s="686" t="n">
        <v>0</v>
      </c>
      <c r="E77" s="686" t="n">
        <v>0</v>
      </c>
      <c r="F77" s="686"/>
      <c r="G77" s="686" t="n">
        <v>0</v>
      </c>
    </row>
    <row r="78" customFormat="false" ht="15" hidden="false" customHeight="false" outlineLevel="0" collapsed="false">
      <c r="B78" s="690" t="n">
        <v>76</v>
      </c>
      <c r="C78" s="686" t="n">
        <v>0</v>
      </c>
      <c r="D78" s="686" t="n">
        <v>0</v>
      </c>
      <c r="E78" s="686" t="n">
        <v>0</v>
      </c>
      <c r="F78" s="686"/>
      <c r="G78" s="686" t="n">
        <v>0</v>
      </c>
    </row>
    <row r="79" customFormat="false" ht="15" hidden="false" customHeight="false" outlineLevel="0" collapsed="false">
      <c r="B79" s="690" t="n">
        <v>77</v>
      </c>
      <c r="C79" s="686" t="n">
        <v>0</v>
      </c>
      <c r="D79" s="686" t="n">
        <v>0</v>
      </c>
      <c r="E79" s="686" t="n">
        <v>0</v>
      </c>
      <c r="F79" s="686"/>
      <c r="G79" s="686" t="n">
        <v>0</v>
      </c>
    </row>
    <row r="80" customFormat="false" ht="15" hidden="false" customHeight="false" outlineLevel="0" collapsed="false">
      <c r="B80" s="690" t="n">
        <v>78</v>
      </c>
      <c r="C80" s="686" t="n">
        <v>0</v>
      </c>
      <c r="D80" s="686" t="n">
        <v>0</v>
      </c>
      <c r="E80" s="686" t="n">
        <v>0</v>
      </c>
      <c r="F80" s="686"/>
      <c r="G80" s="686" t="n">
        <v>0</v>
      </c>
    </row>
    <row r="81" customFormat="false" ht="15" hidden="false" customHeight="false" outlineLevel="0" collapsed="false">
      <c r="B81" s="690" t="n">
        <v>79</v>
      </c>
      <c r="C81" s="686" t="n">
        <v>0</v>
      </c>
      <c r="D81" s="686" t="n">
        <v>0</v>
      </c>
      <c r="E81" s="686" t="n">
        <v>0</v>
      </c>
      <c r="F81" s="686"/>
      <c r="G81" s="686" t="n">
        <v>0</v>
      </c>
    </row>
    <row r="82" customFormat="false" ht="15" hidden="false" customHeight="false" outlineLevel="0" collapsed="false">
      <c r="B82" s="690" t="n">
        <v>80</v>
      </c>
      <c r="C82" s="686" t="n">
        <v>0</v>
      </c>
      <c r="D82" s="686" t="n">
        <v>0</v>
      </c>
      <c r="E82" s="686" t="n">
        <v>0</v>
      </c>
      <c r="F82" s="686"/>
      <c r="G82" s="686" t="n">
        <v>0</v>
      </c>
    </row>
    <row r="83" customFormat="false" ht="15" hidden="false" customHeight="false" outlineLevel="0" collapsed="false">
      <c r="B83" s="690" t="n">
        <v>81</v>
      </c>
      <c r="C83" s="686" t="n">
        <v>0</v>
      </c>
      <c r="D83" s="686" t="n">
        <v>0</v>
      </c>
      <c r="E83" s="686" t="n">
        <v>0</v>
      </c>
      <c r="F83" s="686"/>
      <c r="G83" s="686" t="n">
        <v>0</v>
      </c>
    </row>
    <row r="84" customFormat="false" ht="15" hidden="false" customHeight="false" outlineLevel="0" collapsed="false">
      <c r="B84" s="690" t="n">
        <v>82</v>
      </c>
      <c r="C84" s="686" t="n">
        <v>0</v>
      </c>
      <c r="D84" s="686" t="n">
        <v>0</v>
      </c>
      <c r="E84" s="686" t="n">
        <v>0</v>
      </c>
      <c r="F84" s="686"/>
      <c r="G84" s="686" t="n">
        <v>0</v>
      </c>
    </row>
    <row r="85" customFormat="false" ht="15" hidden="false" customHeight="false" outlineLevel="0" collapsed="false">
      <c r="B85" s="690" t="n">
        <v>83</v>
      </c>
      <c r="C85" s="686" t="n">
        <v>0</v>
      </c>
      <c r="D85" s="686" t="n">
        <v>0</v>
      </c>
      <c r="E85" s="686" t="n">
        <v>0</v>
      </c>
      <c r="F85" s="686"/>
      <c r="G85" s="686" t="n">
        <v>0</v>
      </c>
    </row>
    <row r="86" customFormat="false" ht="15" hidden="false" customHeight="false" outlineLevel="0" collapsed="false">
      <c r="B86" s="690" t="n">
        <v>84</v>
      </c>
      <c r="C86" s="686" t="n">
        <v>0</v>
      </c>
      <c r="D86" s="686" t="n">
        <v>0</v>
      </c>
      <c r="E86" s="686" t="n">
        <v>0</v>
      </c>
      <c r="F86" s="686"/>
      <c r="G86" s="686" t="n">
        <v>0</v>
      </c>
    </row>
    <row r="87" customFormat="false" ht="15" hidden="false" customHeight="false" outlineLevel="0" collapsed="false">
      <c r="B87" s="690" t="n">
        <v>85</v>
      </c>
      <c r="C87" s="686" t="n">
        <v>0</v>
      </c>
      <c r="D87" s="686" t="n">
        <v>0</v>
      </c>
      <c r="E87" s="686" t="n">
        <v>0</v>
      </c>
      <c r="F87" s="686"/>
      <c r="G87" s="686" t="n">
        <v>0</v>
      </c>
    </row>
    <row r="88" customFormat="false" ht="15" hidden="false" customHeight="false" outlineLevel="0" collapsed="false">
      <c r="B88" s="690" t="n">
        <v>86</v>
      </c>
      <c r="C88" s="686" t="n">
        <v>0</v>
      </c>
      <c r="D88" s="686" t="n">
        <v>0</v>
      </c>
      <c r="E88" s="686" t="n">
        <v>0</v>
      </c>
      <c r="F88" s="686"/>
      <c r="G88" s="686" t="n">
        <v>0</v>
      </c>
    </row>
    <row r="89" customFormat="false" ht="15" hidden="false" customHeight="false" outlineLevel="0" collapsed="false">
      <c r="B89" s="690" t="n">
        <v>87</v>
      </c>
      <c r="C89" s="686" t="n">
        <v>0</v>
      </c>
      <c r="D89" s="686" t="n">
        <v>0</v>
      </c>
      <c r="E89" s="686" t="n">
        <v>0</v>
      </c>
      <c r="F89" s="686"/>
      <c r="G89" s="686" t="n">
        <v>0</v>
      </c>
    </row>
    <row r="90" customFormat="false" ht="15" hidden="false" customHeight="false" outlineLevel="0" collapsed="false">
      <c r="B90" s="690" t="n">
        <v>88</v>
      </c>
      <c r="C90" s="686" t="n">
        <v>0</v>
      </c>
      <c r="D90" s="686" t="n">
        <v>0</v>
      </c>
      <c r="E90" s="686" t="n">
        <v>0</v>
      </c>
      <c r="F90" s="686"/>
      <c r="G90" s="686" t="n">
        <v>0</v>
      </c>
    </row>
    <row r="91" customFormat="false" ht="15" hidden="false" customHeight="false" outlineLevel="0" collapsed="false">
      <c r="B91" s="690" t="n">
        <v>89</v>
      </c>
      <c r="C91" s="686" t="n">
        <v>0</v>
      </c>
      <c r="D91" s="686" t="n">
        <v>0</v>
      </c>
      <c r="E91" s="686" t="n">
        <v>0</v>
      </c>
      <c r="F91" s="686"/>
      <c r="G91" s="686" t="n">
        <v>0</v>
      </c>
    </row>
    <row r="92" customFormat="false" ht="15" hidden="false" customHeight="false" outlineLevel="0" collapsed="false">
      <c r="B92" s="690" t="n">
        <v>90</v>
      </c>
      <c r="C92" s="686" t="n">
        <v>0</v>
      </c>
      <c r="D92" s="686" t="n">
        <v>0</v>
      </c>
      <c r="E92" s="686" t="n">
        <v>0</v>
      </c>
      <c r="F92" s="686"/>
      <c r="G92" s="686" t="n">
        <v>0</v>
      </c>
    </row>
  </sheetData>
  <sheetProtection algorithmName="SHA-512" hashValue="Bel/6JlKJJUSLYkxqmZ0mGzQ8P8tYN1KeZKug29XRfWJwl8yLcz8eUZxHxPOBHLCcTWfBcURYvrGKsuU+52krQ==" saltValue="vDU1qHJlKag9ABb4sE1Vzg==" spinCount="100000" sheet="true" objects="true" scenarios="true"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9" activeCellId="0" sqref="H9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622" width="5.29"/>
    <col collapsed="false" customWidth="true" hidden="false" outlineLevel="0" max="3" min="3" style="0" width="9.42"/>
    <col collapsed="false" customWidth="true" hidden="false" outlineLevel="0" max="4" min="4" style="0" width="63.29"/>
    <col collapsed="false" customWidth="true" hidden="false" outlineLevel="0" max="5" min="5" style="0" width="9.29"/>
    <col collapsed="false" customWidth="true" hidden="false" outlineLevel="0" max="6" min="6" style="676" width="13"/>
    <col collapsed="false" customWidth="true" hidden="false" outlineLevel="0" max="7" min="7" style="0" width="15.29"/>
    <col collapsed="false" customWidth="true" hidden="false" outlineLevel="0" max="8" min="8" style="0" width="56.71"/>
    <col collapsed="false" customWidth="true" hidden="false" outlineLevel="0" max="9" min="9" style="0" width="21.43"/>
  </cols>
  <sheetData>
    <row r="1" customFormat="false" ht="6.75" hidden="false" customHeight="true" outlineLevel="0" collapsed="false"/>
    <row r="2" customFormat="false" ht="15" hidden="false" customHeight="false" outlineLevel="0" collapsed="false">
      <c r="B2" s="688" t="s">
        <v>511</v>
      </c>
      <c r="C2" s="689" t="s">
        <v>512</v>
      </c>
      <c r="D2" s="689" t="s">
        <v>513</v>
      </c>
      <c r="E2" s="689" t="s">
        <v>514</v>
      </c>
      <c r="F2" s="691" t="s">
        <v>605</v>
      </c>
      <c r="G2" s="689" t="s">
        <v>515</v>
      </c>
      <c r="H2" s="689" t="s">
        <v>516</v>
      </c>
    </row>
    <row r="3" customFormat="false" ht="15" hidden="false" customHeight="false" outlineLevel="0" collapsed="false">
      <c r="B3" s="690" t="n">
        <v>1</v>
      </c>
      <c r="C3" s="686" t="n">
        <v>2006104</v>
      </c>
      <c r="D3" s="686" t="s">
        <v>606</v>
      </c>
      <c r="E3" s="686" t="s">
        <v>521</v>
      </c>
      <c r="F3" s="692" t="n">
        <v>45320</v>
      </c>
      <c r="G3" s="686" t="n">
        <v>785.36</v>
      </c>
      <c r="H3" s="686" t="n">
        <v>0</v>
      </c>
    </row>
    <row r="4" customFormat="false" ht="15" hidden="false" customHeight="false" outlineLevel="0" collapsed="false">
      <c r="B4" s="690" t="n">
        <v>2</v>
      </c>
      <c r="C4" s="686" t="n">
        <v>660704</v>
      </c>
      <c r="D4" s="686" t="s">
        <v>607</v>
      </c>
      <c r="E4" s="686" t="s">
        <v>549</v>
      </c>
      <c r="F4" s="692" t="n">
        <v>45195</v>
      </c>
      <c r="G4" s="686" t="n">
        <v>50.39</v>
      </c>
      <c r="H4" s="686" t="n">
        <v>0</v>
      </c>
    </row>
    <row r="5" customFormat="false" ht="15" hidden="false" customHeight="false" outlineLevel="0" collapsed="false">
      <c r="B5" s="690" t="n">
        <v>3</v>
      </c>
      <c r="C5" s="686" t="n">
        <v>109850</v>
      </c>
      <c r="D5" s="686" t="s">
        <v>608</v>
      </c>
      <c r="E5" s="686" t="s">
        <v>521</v>
      </c>
      <c r="F5" s="692" t="n">
        <v>45503</v>
      </c>
      <c r="G5" s="686" t="n">
        <v>27.19</v>
      </c>
      <c r="H5" s="686" t="n">
        <v>0</v>
      </c>
    </row>
    <row r="6" customFormat="false" ht="15" hidden="false" customHeight="false" outlineLevel="0" collapsed="false">
      <c r="B6" s="690" t="n">
        <v>4</v>
      </c>
      <c r="C6" s="686" t="n">
        <v>363499</v>
      </c>
      <c r="D6" s="686" t="s">
        <v>609</v>
      </c>
      <c r="E6" s="686" t="n">
        <v>0</v>
      </c>
      <c r="F6" s="692" t="n">
        <v>45182</v>
      </c>
      <c r="G6" s="686" t="n">
        <v>11.67</v>
      </c>
      <c r="H6" s="686" t="n">
        <v>0</v>
      </c>
    </row>
    <row r="7" customFormat="false" ht="15" hidden="false" customHeight="false" outlineLevel="0" collapsed="false">
      <c r="B7" s="690" t="n">
        <v>5</v>
      </c>
      <c r="C7" s="686" t="n">
        <v>1091479</v>
      </c>
      <c r="D7" s="686" t="s">
        <v>610</v>
      </c>
      <c r="E7" s="686" t="s">
        <v>521</v>
      </c>
      <c r="F7" s="692" t="n">
        <v>45265</v>
      </c>
      <c r="G7" s="686" t="n">
        <v>61.3</v>
      </c>
      <c r="H7" s="686" t="n">
        <v>0</v>
      </c>
    </row>
    <row r="8" customFormat="false" ht="15" hidden="false" customHeight="false" outlineLevel="0" collapsed="false">
      <c r="B8" s="690" t="n">
        <v>6</v>
      </c>
      <c r="C8" s="686" t="n">
        <v>0</v>
      </c>
      <c r="D8" s="686" t="s">
        <v>611</v>
      </c>
      <c r="E8" s="686" t="s">
        <v>521</v>
      </c>
      <c r="F8" s="692" t="n">
        <v>45320</v>
      </c>
      <c r="G8" s="686" t="n">
        <v>17.29</v>
      </c>
      <c r="H8" s="686" t="n">
        <v>0</v>
      </c>
    </row>
    <row r="9" customFormat="false" ht="15" hidden="false" customHeight="false" outlineLevel="0" collapsed="false">
      <c r="B9" s="690" t="n">
        <v>7</v>
      </c>
      <c r="C9" s="686" t="n">
        <v>2008513</v>
      </c>
      <c r="D9" s="686" t="s">
        <v>612</v>
      </c>
      <c r="E9" s="686" t="s">
        <v>521</v>
      </c>
      <c r="F9" s="692" t="n">
        <v>45233</v>
      </c>
      <c r="G9" s="686" t="n">
        <v>20837.69</v>
      </c>
      <c r="H9" s="686" t="n">
        <v>0</v>
      </c>
    </row>
    <row r="10" customFormat="false" ht="15" hidden="false" customHeight="false" outlineLevel="0" collapsed="false">
      <c r="B10" s="690" t="n">
        <v>8</v>
      </c>
      <c r="C10" s="686" t="n">
        <v>1103530</v>
      </c>
      <c r="D10" s="686" t="s">
        <v>613</v>
      </c>
      <c r="E10" s="686" t="n">
        <v>0</v>
      </c>
      <c r="F10" s="692" t="n">
        <v>45293</v>
      </c>
      <c r="G10" s="686" t="n">
        <v>8.52</v>
      </c>
      <c r="H10" s="686" t="n">
        <v>0</v>
      </c>
    </row>
    <row r="11" customFormat="false" ht="15" hidden="false" customHeight="false" outlineLevel="0" collapsed="false">
      <c r="B11" s="690" t="n">
        <v>9</v>
      </c>
      <c r="C11" s="686" t="n">
        <v>1085034</v>
      </c>
      <c r="D11" s="686" t="s">
        <v>614</v>
      </c>
      <c r="E11" s="686" t="s">
        <v>521</v>
      </c>
      <c r="F11" s="692" t="n">
        <v>45230</v>
      </c>
      <c r="G11" s="686" t="n">
        <v>43.33</v>
      </c>
      <c r="H11" s="686" t="n">
        <v>0</v>
      </c>
    </row>
    <row r="12" customFormat="false" ht="15" hidden="false" customHeight="false" outlineLevel="0" collapsed="false">
      <c r="B12" s="690" t="n">
        <v>10</v>
      </c>
      <c r="C12" s="686" t="n">
        <v>0</v>
      </c>
      <c r="D12" s="686" t="s">
        <v>615</v>
      </c>
      <c r="E12" s="686" t="s">
        <v>616</v>
      </c>
      <c r="F12" s="692" t="n">
        <v>45371</v>
      </c>
      <c r="G12" s="686" t="n">
        <v>20.26</v>
      </c>
      <c r="H12" s="686" t="n">
        <v>0</v>
      </c>
    </row>
    <row r="13" customFormat="false" ht="15" hidden="false" customHeight="false" outlineLevel="0" collapsed="false">
      <c r="B13" s="690" t="n">
        <v>11</v>
      </c>
      <c r="C13" s="686" t="n">
        <v>752022</v>
      </c>
      <c r="D13" s="686" t="s">
        <v>617</v>
      </c>
      <c r="E13" s="686" t="s">
        <v>535</v>
      </c>
      <c r="F13" s="692" t="n">
        <v>45320</v>
      </c>
      <c r="G13" s="686" t="n">
        <v>220.81</v>
      </c>
      <c r="H13" s="686" t="n">
        <v>0</v>
      </c>
    </row>
    <row r="14" customFormat="false" ht="15" hidden="false" customHeight="false" outlineLevel="0" collapsed="false">
      <c r="B14" s="690" t="n">
        <v>12</v>
      </c>
      <c r="C14" s="686" t="n">
        <v>0</v>
      </c>
      <c r="D14" s="686" t="s">
        <v>618</v>
      </c>
      <c r="E14" s="686" t="n">
        <v>0</v>
      </c>
      <c r="F14" s="692" t="n">
        <v>45321</v>
      </c>
      <c r="G14" s="686" t="n">
        <v>4838.95</v>
      </c>
      <c r="H14" s="686" t="n">
        <v>0</v>
      </c>
    </row>
    <row r="15" customFormat="false" ht="15" hidden="false" customHeight="false" outlineLevel="0" collapsed="false">
      <c r="B15" s="690" t="n">
        <v>13</v>
      </c>
      <c r="C15" s="686" t="n">
        <v>0</v>
      </c>
      <c r="D15" s="686" t="s">
        <v>619</v>
      </c>
      <c r="E15" s="686" t="s">
        <v>535</v>
      </c>
      <c r="F15" s="692" t="n">
        <v>45320</v>
      </c>
      <c r="G15" s="686" t="n">
        <v>176.76</v>
      </c>
      <c r="H15" s="686" t="n">
        <v>0</v>
      </c>
    </row>
    <row r="16" customFormat="false" ht="15" hidden="false" customHeight="false" outlineLevel="0" collapsed="false">
      <c r="B16" s="690" t="n">
        <v>14</v>
      </c>
      <c r="C16" s="686" t="n">
        <v>0</v>
      </c>
      <c r="D16" s="686" t="s">
        <v>620</v>
      </c>
      <c r="E16" s="686" t="s">
        <v>604</v>
      </c>
      <c r="F16" s="692" t="n">
        <v>45379</v>
      </c>
      <c r="G16" s="686" t="n">
        <v>162.3</v>
      </c>
      <c r="H16" s="686" t="n">
        <v>0</v>
      </c>
    </row>
    <row r="17" customFormat="false" ht="15" hidden="false" customHeight="false" outlineLevel="0" collapsed="false">
      <c r="B17" s="690" t="n">
        <v>15</v>
      </c>
      <c r="C17" s="686" t="n">
        <v>0</v>
      </c>
      <c r="D17" s="686" t="s">
        <v>621</v>
      </c>
      <c r="E17" s="686" t="s">
        <v>604</v>
      </c>
      <c r="F17" s="692" t="n">
        <v>45386</v>
      </c>
      <c r="G17" s="686" t="n">
        <v>650</v>
      </c>
      <c r="H17" s="686" t="n">
        <v>0</v>
      </c>
    </row>
    <row r="18" customFormat="false" ht="15" hidden="false" customHeight="false" outlineLevel="0" collapsed="false">
      <c r="B18" s="690" t="n">
        <v>16</v>
      </c>
      <c r="C18" s="686" t="n">
        <v>0</v>
      </c>
      <c r="D18" s="686" t="s">
        <v>622</v>
      </c>
      <c r="E18" s="686" t="n">
        <v>0</v>
      </c>
      <c r="F18" s="692" t="n">
        <v>45393</v>
      </c>
      <c r="G18" s="686" t="n">
        <v>6060</v>
      </c>
      <c r="H18" s="686" t="n">
        <v>0</v>
      </c>
    </row>
  </sheetData>
  <sheetProtection algorithmName="SHA-512" hashValue="SJ2QgKFirWGi+YYe3YtUkwH2PB5JtIagrdPK74yRjk93Zt4AMeSR4ONoNTFn51rX7iVihsZZ2LAf/PoFqhB2ow==" saltValue="bDYyqoVp6yySKRM0Qt+YOw==" spinCount="100000" sheet="true" objects="true" scenarios="true"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Alexandre Machry</dc:creator>
  <dc:description/>
  <dc:language>pt-BR</dc:language>
  <cp:lastModifiedBy>sf</cp:lastModifiedBy>
  <cp:lastPrinted>2025-06-12T17:04:03Z</cp:lastPrinted>
  <dcterms:modified xsi:type="dcterms:W3CDTF">2025-06-12T17:05:28Z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